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hidePivotFieldList="1" defaultThemeVersion="124226"/>
  <bookViews>
    <workbookView xWindow="120" yWindow="1425" windowWidth="15465" windowHeight="2160" firstSheet="1" activeTab="1"/>
  </bookViews>
  <sheets>
    <sheet name="Категорія витрат" sheetId="5" state="hidden" r:id="rId1"/>
    <sheet name="Налаштування" sheetId="31" r:id="rId2"/>
    <sheet name="Програмний персонал проекту" sheetId="6" r:id="rId3"/>
    <sheet name="Лист2" sheetId="47" state="hidden" r:id="rId4"/>
    <sheet name="Додаток 3._Бюджет детальний ПР" sheetId="2" r:id="rId5"/>
    <sheet name="Напрямки конкурса" sheetId="1" state="hidden" r:id="rId6"/>
    <sheet name="Сводная для рабочего плана" sheetId="33" state="hidden" r:id="rId7"/>
    <sheet name="Додаток 3.Бюджет проекту" sheetId="36" state="hidden" r:id="rId8"/>
    <sheet name="Додаток 3.1 Бюджет проекту А " sheetId="20" state="hidden" r:id="rId9"/>
    <sheet name="Додаток 3.2 Бюджет проекту М" sheetId="35" state="hidden" r:id="rId10"/>
    <sheet name="Додаток 3.5. Прогноз ТМЦ" sheetId="3" state="hidden" r:id="rId11"/>
    <sheet name="ПОРІВНЯННЯ" sheetId="4" r:id="rId12"/>
    <sheet name="Додаток 3. Бюджет проекту" sheetId="44" r:id="rId13"/>
    <sheet name="Додаток 3.4. Робочий план" sheetId="45" r:id="rId14"/>
    <sheet name="Функціонал в проекті" sheetId="29" state="hidden" r:id="rId15"/>
    <sheet name="Лист1" sheetId="46" state="hidden" r:id="rId16"/>
    <sheet name="Законы распределения" sheetId="42" state="hidden" r:id="rId17"/>
  </sheets>
  <externalReferences>
    <externalReference r:id="rId18"/>
    <externalReference r:id="rId19"/>
    <externalReference r:id="rId20"/>
    <externalReference r:id="rId21"/>
  </externalReferences>
  <definedNames>
    <definedName name="_xlnm._FilterDatabase" localSheetId="4" hidden="1">'Додаток 3._Бюджет детальний ПР'!$A$4:$CW$1827</definedName>
    <definedName name="_xlnm._FilterDatabase" localSheetId="13" hidden="1">'Додаток 3.4. Робочий план'!$A$2:$WWO$338</definedName>
    <definedName name="_xlnm._FilterDatabase" localSheetId="0" hidden="1">'Категорія витрат'!$A$1:$H$63</definedName>
    <definedName name="_xlnm._FilterDatabase" localSheetId="1" hidden="1">Налаштування!$19:$50</definedName>
    <definedName name="_xlnm._FilterDatabase" localSheetId="5" hidden="1">'Напрямки конкурса'!$A$1:$WVU$28</definedName>
    <definedName name="_xlnm._FilterDatabase" localSheetId="11" hidden="1">ПОРІВНЯННЯ!$A$8:$M$41</definedName>
    <definedName name="_xlnm._FilterDatabase" localSheetId="2" hidden="1">'Програмний персонал проекту'!$A$9:$N$132</definedName>
    <definedName name="LocalCurrency">IF(NOT(Налаштування!#REF!=""),VLOOKUP(Налаштування!#REF!,[1]Currencies!$B$2:$G$250, 6, FALSE),"")</definedName>
    <definedName name="ModulesInCmp">OFFSET([2]ModInCmp!$C$2,0,0,NbrOfModulesInCmp,1)</definedName>
    <definedName name="NbrOfModulesInCmp">COUNT([2]ModInCmp!$A:$A)</definedName>
    <definedName name="_xlnm.Print_Titles" localSheetId="4">'Додаток 3._Бюджет детальний ПР'!$1:$3</definedName>
    <definedName name="_xlnm.Print_Titles" localSheetId="2">'Програмний персонал проекту'!$1:$9</definedName>
    <definedName name="Категорії_витрат">'Категорія витрат'!$B$2:$B$9</definedName>
    <definedName name="Категорія_витрат">'[3]Категорія витрат'!$A$2:$A$14</definedName>
    <definedName name="КВ">'Категорія витрат'!$B$2:$B$30</definedName>
    <definedName name="Н_Н">'Напрямки конкурса'!$L$1:$L$28</definedName>
    <definedName name="Напрямки">'[3]Напрямки конкурса'!$G$2:$G$25</definedName>
    <definedName name="Напрямки_Набувача">ПОРІВНЯННЯ!$C$9:$C$50</definedName>
    <definedName name="Напрямки_організації">#REF!</definedName>
    <definedName name="Напямоки_діяльності">'Напрямки конкурса'!$L$2:$L$25</definedName>
    <definedName name="_xlnm.Print_Area" localSheetId="12">'Додаток 3. Бюджет проекту'!$A$1:$AE$76</definedName>
    <definedName name="_xlnm.Print_Area" localSheetId="4">'Додаток 3._Бюджет детальний ПР'!$A$1:$AM$1834</definedName>
    <definedName name="_xlnm.Print_Area" localSheetId="1">Налаштування!$B$5:$N$49</definedName>
    <definedName name="_xlnm.Print_Area" localSheetId="2">'Програмний персонал проекту'!$C$1:$O$134</definedName>
    <definedName name="Одиниця_вимірювання">'Категорія витрат'!$E$2:$E$5</definedName>
    <definedName name="Рекомендований_напрямок">'Категорія витрат'!$H$2:$H$3</definedName>
    <definedName name="Форма_взаємовідносин">'Категорія витрат'!$F$2:$F$7</definedName>
  </definedNames>
  <calcPr calcId="145621"/>
  <pivotCaches>
    <pivotCache cacheId="77" r:id="rId22"/>
    <pivotCache cacheId="81" r:id="rId23"/>
  </pivotCaches>
</workbook>
</file>

<file path=xl/calcChain.xml><?xml version="1.0" encoding="utf-8"?>
<calcChain xmlns="http://schemas.openxmlformats.org/spreadsheetml/2006/main">
  <c r="B6" i="2" l="1"/>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c r="B903" i="2"/>
  <c r="B904" i="2"/>
  <c r="B905" i="2"/>
  <c r="B906" i="2"/>
  <c r="B907" i="2"/>
  <c r="B908" i="2"/>
  <c r="B909" i="2"/>
  <c r="B910" i="2"/>
  <c r="B911" i="2"/>
  <c r="B912" i="2"/>
  <c r="B913" i="2"/>
  <c r="B914"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c r="B959" i="2"/>
  <c r="B960" i="2"/>
  <c r="B961" i="2"/>
  <c r="B962" i="2"/>
  <c r="B963" i="2"/>
  <c r="B964" i="2"/>
  <c r="B965" i="2"/>
  <c r="B966" i="2"/>
  <c r="B967" i="2"/>
  <c r="B968" i="2"/>
  <c r="B969" i="2"/>
  <c r="B970"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c r="B1015" i="2"/>
  <c r="B1016" i="2"/>
  <c r="B1017" i="2"/>
  <c r="B1018" i="2"/>
  <c r="B1019" i="2"/>
  <c r="B1020" i="2"/>
  <c r="B1021" i="2"/>
  <c r="B1022" i="2"/>
  <c r="B1023" i="2"/>
  <c r="B1024" i="2"/>
  <c r="B1025" i="2"/>
  <c r="B1026" i="2"/>
  <c r="B1027" i="2"/>
  <c r="B1028" i="2"/>
  <c r="B1029" i="2"/>
  <c r="B1030" i="2"/>
  <c r="B1031" i="2"/>
  <c r="B1032" i="2"/>
  <c r="B1033" i="2"/>
  <c r="B1034" i="2"/>
  <c r="B1035" i="2"/>
  <c r="B1036" i="2"/>
  <c r="B1037" i="2"/>
  <c r="B1038" i="2"/>
  <c r="B1039" i="2"/>
  <c r="B1040" i="2"/>
  <c r="B1041" i="2"/>
  <c r="B1042" i="2"/>
  <c r="B1043" i="2"/>
  <c r="B1044" i="2"/>
  <c r="B1045" i="2"/>
  <c r="B1046" i="2"/>
  <c r="B1047" i="2"/>
  <c r="B1048" i="2"/>
  <c r="B1049" i="2"/>
  <c r="B1050" i="2"/>
  <c r="B1051" i="2"/>
  <c r="B1052" i="2"/>
  <c r="B1053" i="2"/>
  <c r="B1054" i="2"/>
  <c r="B1055" i="2"/>
  <c r="B1056" i="2"/>
  <c r="B1057" i="2"/>
  <c r="B1058" i="2"/>
  <c r="B1059" i="2"/>
  <c r="B1060" i="2"/>
  <c r="B1061" i="2"/>
  <c r="B1062" i="2"/>
  <c r="B1063" i="2"/>
  <c r="B1064" i="2"/>
  <c r="B1065" i="2"/>
  <c r="B1066" i="2"/>
  <c r="B1067" i="2"/>
  <c r="B1068" i="2"/>
  <c r="B1069" i="2"/>
  <c r="B1070" i="2"/>
  <c r="B1071" i="2"/>
  <c r="B1072" i="2"/>
  <c r="B1073" i="2"/>
  <c r="B1074" i="2"/>
  <c r="B1075" i="2"/>
  <c r="B1076" i="2"/>
  <c r="B1077" i="2"/>
  <c r="B1078" i="2"/>
  <c r="B1079" i="2"/>
  <c r="B1080" i="2"/>
  <c r="B1081" i="2"/>
  <c r="B1082" i="2"/>
  <c r="B1083" i="2"/>
  <c r="B1084" i="2"/>
  <c r="B1085" i="2"/>
  <c r="B1086" i="2"/>
  <c r="B1087" i="2"/>
  <c r="B1088" i="2"/>
  <c r="B1089" i="2"/>
  <c r="B1090" i="2"/>
  <c r="B1091" i="2"/>
  <c r="B1092" i="2"/>
  <c r="B1093" i="2"/>
  <c r="B1094" i="2"/>
  <c r="B1095" i="2"/>
  <c r="B1096" i="2"/>
  <c r="B1097" i="2"/>
  <c r="B1098" i="2"/>
  <c r="B1099" i="2"/>
  <c r="B1100" i="2"/>
  <c r="B1101" i="2"/>
  <c r="B1102" i="2"/>
  <c r="B1103" i="2"/>
  <c r="B1104" i="2"/>
  <c r="B1105" i="2"/>
  <c r="B1106" i="2"/>
  <c r="B1107" i="2"/>
  <c r="B1108" i="2"/>
  <c r="B1109" i="2"/>
  <c r="B1110" i="2"/>
  <c r="B1111" i="2"/>
  <c r="B1112" i="2"/>
  <c r="B1113" i="2"/>
  <c r="B1114" i="2"/>
  <c r="B1115" i="2"/>
  <c r="B1116" i="2"/>
  <c r="B1117" i="2"/>
  <c r="B1118" i="2"/>
  <c r="B1119" i="2"/>
  <c r="B1120" i="2"/>
  <c r="B1121" i="2"/>
  <c r="B1122" i="2"/>
  <c r="B1123" i="2"/>
  <c r="B1124" i="2"/>
  <c r="B1125" i="2"/>
  <c r="B1126" i="2"/>
  <c r="B1127" i="2"/>
  <c r="B1128" i="2"/>
  <c r="B1129" i="2"/>
  <c r="B1130" i="2"/>
  <c r="B1131" i="2"/>
  <c r="B1132" i="2"/>
  <c r="B1133" i="2"/>
  <c r="B1134" i="2"/>
  <c r="B1135" i="2"/>
  <c r="B1136" i="2"/>
  <c r="B1137" i="2"/>
  <c r="B1138" i="2"/>
  <c r="B1139" i="2"/>
  <c r="B1140" i="2"/>
  <c r="B1141" i="2"/>
  <c r="B1142" i="2"/>
  <c r="B1143" i="2"/>
  <c r="B1144" i="2"/>
  <c r="B1145" i="2"/>
  <c r="B1146" i="2"/>
  <c r="B1147" i="2"/>
  <c r="B1148" i="2"/>
  <c r="B1149" i="2"/>
  <c r="B1150" i="2"/>
  <c r="B1151" i="2"/>
  <c r="B1152" i="2"/>
  <c r="B1153" i="2"/>
  <c r="B1154" i="2"/>
  <c r="B1155" i="2"/>
  <c r="B1156" i="2"/>
  <c r="B1157" i="2"/>
  <c r="B1158" i="2"/>
  <c r="B1159" i="2"/>
  <c r="B1160" i="2"/>
  <c r="B1161" i="2"/>
  <c r="B1162" i="2"/>
  <c r="B1163" i="2"/>
  <c r="B1164" i="2"/>
  <c r="B1165" i="2"/>
  <c r="B1166" i="2"/>
  <c r="B1167" i="2"/>
  <c r="B1168" i="2"/>
  <c r="B1169" i="2"/>
  <c r="B1170" i="2"/>
  <c r="B1171" i="2"/>
  <c r="B1172" i="2"/>
  <c r="B1173" i="2"/>
  <c r="B1174" i="2"/>
  <c r="B1175" i="2"/>
  <c r="B1176" i="2"/>
  <c r="B1177" i="2"/>
  <c r="B1178" i="2"/>
  <c r="B1179" i="2"/>
  <c r="B1180" i="2"/>
  <c r="B1181" i="2"/>
  <c r="B1182" i="2"/>
  <c r="B1183" i="2"/>
  <c r="B1184" i="2"/>
  <c r="B1185" i="2"/>
  <c r="B1186" i="2"/>
  <c r="B1187" i="2"/>
  <c r="B1188" i="2"/>
  <c r="B1189" i="2"/>
  <c r="B1190" i="2"/>
  <c r="B1191" i="2"/>
  <c r="B1192" i="2"/>
  <c r="B1193" i="2"/>
  <c r="B1194" i="2"/>
  <c r="B1195" i="2"/>
  <c r="B1196" i="2"/>
  <c r="B1197" i="2"/>
  <c r="B1198" i="2"/>
  <c r="B1199" i="2"/>
  <c r="B1200" i="2"/>
  <c r="B1201" i="2"/>
  <c r="B1202" i="2"/>
  <c r="B1203" i="2"/>
  <c r="B1204" i="2"/>
  <c r="B1205" i="2"/>
  <c r="B1206" i="2"/>
  <c r="B1207" i="2"/>
  <c r="B1208" i="2"/>
  <c r="B1209" i="2"/>
  <c r="B1210" i="2"/>
  <c r="B1211" i="2"/>
  <c r="B1212" i="2"/>
  <c r="B1213" i="2"/>
  <c r="B1214" i="2"/>
  <c r="B1215" i="2"/>
  <c r="B1216" i="2"/>
  <c r="B1217" i="2"/>
  <c r="B1218" i="2"/>
  <c r="B1219" i="2"/>
  <c r="B1220" i="2"/>
  <c r="B1221" i="2"/>
  <c r="B1222" i="2"/>
  <c r="B1223" i="2"/>
  <c r="B1224" i="2"/>
  <c r="B1225" i="2"/>
  <c r="B1226" i="2"/>
  <c r="B1227" i="2"/>
  <c r="B1228" i="2"/>
  <c r="B1229" i="2"/>
  <c r="B1230" i="2"/>
  <c r="B1231" i="2"/>
  <c r="B1232" i="2"/>
  <c r="B1233" i="2"/>
  <c r="B1234" i="2"/>
  <c r="B1235" i="2"/>
  <c r="B1236" i="2"/>
  <c r="B1237" i="2"/>
  <c r="B1238" i="2"/>
  <c r="B1239" i="2"/>
  <c r="B1240" i="2"/>
  <c r="B1241" i="2"/>
  <c r="B1242" i="2"/>
  <c r="B1243" i="2"/>
  <c r="B1244" i="2"/>
  <c r="B1245" i="2"/>
  <c r="B1246" i="2"/>
  <c r="B1247" i="2"/>
  <c r="B1248" i="2"/>
  <c r="B1249" i="2"/>
  <c r="B1250" i="2"/>
  <c r="B1251" i="2"/>
  <c r="B1252" i="2"/>
  <c r="B1253" i="2"/>
  <c r="B1254" i="2"/>
  <c r="B1255" i="2"/>
  <c r="B1256" i="2"/>
  <c r="B1257" i="2"/>
  <c r="B1258" i="2"/>
  <c r="B1259" i="2"/>
  <c r="B1260" i="2"/>
  <c r="B1261" i="2"/>
  <c r="B1262" i="2"/>
  <c r="B1263" i="2"/>
  <c r="B1264" i="2"/>
  <c r="B1265" i="2"/>
  <c r="B1266" i="2"/>
  <c r="B1267" i="2"/>
  <c r="B1268" i="2"/>
  <c r="B1269" i="2"/>
  <c r="B1270" i="2"/>
  <c r="B1271" i="2"/>
  <c r="B1272" i="2"/>
  <c r="B1273" i="2"/>
  <c r="B1274" i="2"/>
  <c r="B1275" i="2"/>
  <c r="B1276" i="2"/>
  <c r="B1277" i="2"/>
  <c r="B1278" i="2"/>
  <c r="B1279" i="2"/>
  <c r="B1280" i="2"/>
  <c r="B1281" i="2"/>
  <c r="B1282" i="2"/>
  <c r="B1283" i="2"/>
  <c r="B1284" i="2"/>
  <c r="B1285" i="2"/>
  <c r="B1286" i="2"/>
  <c r="B1287" i="2"/>
  <c r="B1288" i="2"/>
  <c r="B1289" i="2"/>
  <c r="B1290" i="2"/>
  <c r="B1291" i="2"/>
  <c r="B1292" i="2"/>
  <c r="B1293" i="2"/>
  <c r="B1294" i="2"/>
  <c r="B1295" i="2"/>
  <c r="B1296" i="2"/>
  <c r="B1297" i="2"/>
  <c r="B1298" i="2"/>
  <c r="B1299" i="2"/>
  <c r="B1300" i="2"/>
  <c r="B1301" i="2"/>
  <c r="B1302" i="2"/>
  <c r="B1303" i="2"/>
  <c r="B1304" i="2"/>
  <c r="B1305" i="2"/>
  <c r="B1306" i="2"/>
  <c r="B1307" i="2"/>
  <c r="B1308" i="2"/>
  <c r="B1309" i="2"/>
  <c r="B1310" i="2"/>
  <c r="B1311" i="2"/>
  <c r="B1312" i="2"/>
  <c r="B1313" i="2"/>
  <c r="B1314" i="2"/>
  <c r="B1315" i="2"/>
  <c r="B1316" i="2"/>
  <c r="B1317" i="2"/>
  <c r="B1318" i="2"/>
  <c r="B1319" i="2"/>
  <c r="B1320" i="2"/>
  <c r="B1321" i="2"/>
  <c r="B1322" i="2"/>
  <c r="B1323" i="2"/>
  <c r="B1324" i="2"/>
  <c r="B1325" i="2"/>
  <c r="B1326" i="2"/>
  <c r="B1327" i="2"/>
  <c r="B1328" i="2"/>
  <c r="B1329" i="2"/>
  <c r="B1330" i="2"/>
  <c r="B1331" i="2"/>
  <c r="B1332" i="2"/>
  <c r="B1333" i="2"/>
  <c r="B1334" i="2"/>
  <c r="B1335" i="2"/>
  <c r="B1336" i="2"/>
  <c r="B1337" i="2"/>
  <c r="B1338" i="2"/>
  <c r="B1339" i="2"/>
  <c r="B1340" i="2"/>
  <c r="B1341" i="2"/>
  <c r="B1342" i="2"/>
  <c r="B1343" i="2"/>
  <c r="B1344" i="2"/>
  <c r="B1345" i="2"/>
  <c r="B1346" i="2"/>
  <c r="B1347" i="2"/>
  <c r="B1348" i="2"/>
  <c r="B1349" i="2"/>
  <c r="B1350" i="2"/>
  <c r="B1351" i="2"/>
  <c r="B1352" i="2"/>
  <c r="B1353" i="2"/>
  <c r="B1354" i="2"/>
  <c r="B1355" i="2"/>
  <c r="B1356" i="2"/>
  <c r="B1357" i="2"/>
  <c r="B1358" i="2"/>
  <c r="B1359" i="2"/>
  <c r="B1360" i="2"/>
  <c r="B1361" i="2"/>
  <c r="B1362" i="2"/>
  <c r="B1363" i="2"/>
  <c r="B1364" i="2"/>
  <c r="B1365" i="2"/>
  <c r="B1366" i="2"/>
  <c r="B1367" i="2"/>
  <c r="B1368" i="2"/>
  <c r="B1369" i="2"/>
  <c r="B1370" i="2"/>
  <c r="B1371" i="2"/>
  <c r="B1372" i="2"/>
  <c r="B1373" i="2"/>
  <c r="B1374" i="2"/>
  <c r="B1375" i="2"/>
  <c r="B1376" i="2"/>
  <c r="B1377" i="2"/>
  <c r="B1378" i="2"/>
  <c r="B1379" i="2"/>
  <c r="B1380" i="2"/>
  <c r="B1381" i="2"/>
  <c r="B1382" i="2"/>
  <c r="B1383" i="2"/>
  <c r="B1384" i="2"/>
  <c r="B1385" i="2"/>
  <c r="B1386" i="2"/>
  <c r="B1387" i="2"/>
  <c r="B1388" i="2"/>
  <c r="B1389" i="2"/>
  <c r="B1390" i="2"/>
  <c r="B1391" i="2"/>
  <c r="B1392" i="2"/>
  <c r="B1393" i="2"/>
  <c r="B1394" i="2"/>
  <c r="B1395" i="2"/>
  <c r="B1396" i="2"/>
  <c r="B1397" i="2"/>
  <c r="B1398" i="2"/>
  <c r="B1399" i="2"/>
  <c r="B1400" i="2"/>
  <c r="B1401" i="2"/>
  <c r="B1402" i="2"/>
  <c r="B1403" i="2"/>
  <c r="B1404" i="2"/>
  <c r="B1405" i="2"/>
  <c r="B1406" i="2"/>
  <c r="B1407" i="2"/>
  <c r="B1408" i="2"/>
  <c r="B1409" i="2"/>
  <c r="B1410" i="2"/>
  <c r="B1411" i="2"/>
  <c r="B1412" i="2"/>
  <c r="B1413" i="2"/>
  <c r="B1414" i="2"/>
  <c r="B1415" i="2"/>
  <c r="B1416" i="2"/>
  <c r="B1417" i="2"/>
  <c r="B1418" i="2"/>
  <c r="B1419" i="2"/>
  <c r="B1420" i="2"/>
  <c r="B1421" i="2"/>
  <c r="B1422" i="2"/>
  <c r="B1423" i="2"/>
  <c r="B1424" i="2"/>
  <c r="B1425" i="2"/>
  <c r="B1426" i="2"/>
  <c r="B1427" i="2"/>
  <c r="B1428" i="2"/>
  <c r="B1429" i="2"/>
  <c r="B1430" i="2"/>
  <c r="B1431" i="2"/>
  <c r="B1432" i="2"/>
  <c r="B1433" i="2"/>
  <c r="B1434" i="2"/>
  <c r="B1435" i="2"/>
  <c r="B1436" i="2"/>
  <c r="B1437" i="2"/>
  <c r="B1438" i="2"/>
  <c r="B1439" i="2"/>
  <c r="B1440" i="2"/>
  <c r="B1441" i="2"/>
  <c r="B1442" i="2"/>
  <c r="B1443" i="2"/>
  <c r="B1444" i="2"/>
  <c r="B1445" i="2"/>
  <c r="B1446" i="2"/>
  <c r="B1447" i="2"/>
  <c r="B1448" i="2"/>
  <c r="B1449" i="2"/>
  <c r="B1450" i="2"/>
  <c r="B1451" i="2"/>
  <c r="B1452" i="2"/>
  <c r="B1453" i="2"/>
  <c r="B1454" i="2"/>
  <c r="B1455" i="2"/>
  <c r="B1456" i="2"/>
  <c r="B1457" i="2"/>
  <c r="B1458" i="2"/>
  <c r="B1459" i="2"/>
  <c r="B1460" i="2"/>
  <c r="B1461" i="2"/>
  <c r="B1462" i="2"/>
  <c r="B1463" i="2"/>
  <c r="B1464" i="2"/>
  <c r="B1465" i="2"/>
  <c r="B1466" i="2"/>
  <c r="B1467" i="2"/>
  <c r="B1468" i="2"/>
  <c r="B1469" i="2"/>
  <c r="B1470" i="2"/>
  <c r="B1471" i="2"/>
  <c r="B1472" i="2"/>
  <c r="B1473" i="2"/>
  <c r="B1474" i="2"/>
  <c r="B1475" i="2"/>
  <c r="B1476" i="2"/>
  <c r="B1477" i="2"/>
  <c r="B1478" i="2"/>
  <c r="B1479" i="2"/>
  <c r="B1480" i="2"/>
  <c r="B1481" i="2"/>
  <c r="B1482" i="2"/>
  <c r="B1483" i="2"/>
  <c r="B1484" i="2"/>
  <c r="B1485" i="2"/>
  <c r="B1486" i="2"/>
  <c r="B1487" i="2"/>
  <c r="B1488" i="2"/>
  <c r="B1489" i="2"/>
  <c r="B1490" i="2"/>
  <c r="B1491" i="2"/>
  <c r="B1492" i="2"/>
  <c r="B1493" i="2"/>
  <c r="B1494" i="2"/>
  <c r="B1495" i="2"/>
  <c r="B1496" i="2"/>
  <c r="B1497" i="2"/>
  <c r="B1498" i="2"/>
  <c r="B1499" i="2"/>
  <c r="B1500" i="2"/>
  <c r="B1501" i="2"/>
  <c r="B1502" i="2"/>
  <c r="B1503" i="2"/>
  <c r="B1504" i="2"/>
  <c r="B1505" i="2"/>
  <c r="B1506" i="2"/>
  <c r="B1507" i="2"/>
  <c r="B1508" i="2"/>
  <c r="B1509" i="2"/>
  <c r="B1510" i="2"/>
  <c r="B1511" i="2"/>
  <c r="B1512" i="2"/>
  <c r="B1513" i="2"/>
  <c r="B1514" i="2"/>
  <c r="B1515" i="2"/>
  <c r="B1516" i="2"/>
  <c r="B1517" i="2"/>
  <c r="B1518" i="2"/>
  <c r="B1519" i="2"/>
  <c r="B1520" i="2"/>
  <c r="B1521" i="2"/>
  <c r="B1522" i="2"/>
  <c r="B1523" i="2"/>
  <c r="B1524" i="2"/>
  <c r="B1525" i="2"/>
  <c r="B1526" i="2"/>
  <c r="B1527" i="2"/>
  <c r="B1528" i="2"/>
  <c r="B1529" i="2"/>
  <c r="B1530" i="2"/>
  <c r="B1531" i="2"/>
  <c r="B1532" i="2"/>
  <c r="B1533" i="2"/>
  <c r="B1534" i="2"/>
  <c r="B1535" i="2"/>
  <c r="B1536" i="2"/>
  <c r="B1537" i="2"/>
  <c r="B1538" i="2"/>
  <c r="B1539" i="2"/>
  <c r="B1540" i="2"/>
  <c r="B1541" i="2"/>
  <c r="B1542" i="2"/>
  <c r="B1543" i="2"/>
  <c r="B1544" i="2"/>
  <c r="B1545" i="2"/>
  <c r="B1546" i="2"/>
  <c r="B1547" i="2"/>
  <c r="B1548" i="2"/>
  <c r="B1549" i="2"/>
  <c r="B1550" i="2"/>
  <c r="B1551" i="2"/>
  <c r="B1552" i="2"/>
  <c r="B1553" i="2"/>
  <c r="B1554" i="2"/>
  <c r="B1555" i="2"/>
  <c r="B1556" i="2"/>
  <c r="B1557" i="2"/>
  <c r="B1558" i="2"/>
  <c r="B1559" i="2"/>
  <c r="B1560" i="2"/>
  <c r="B1561" i="2"/>
  <c r="B1562" i="2"/>
  <c r="B1563" i="2"/>
  <c r="B1564" i="2"/>
  <c r="B1565" i="2"/>
  <c r="B1566" i="2"/>
  <c r="B1567" i="2"/>
  <c r="B1568" i="2"/>
  <c r="B1569" i="2"/>
  <c r="B1570" i="2"/>
  <c r="B1571" i="2"/>
  <c r="B1572" i="2"/>
  <c r="B1573" i="2"/>
  <c r="B1574" i="2"/>
  <c r="B1575" i="2"/>
  <c r="B1576" i="2"/>
  <c r="B1577" i="2"/>
  <c r="B1578" i="2"/>
  <c r="B1579" i="2"/>
  <c r="B1580" i="2"/>
  <c r="B1581" i="2"/>
  <c r="B1582" i="2"/>
  <c r="B1583" i="2"/>
  <c r="B1584" i="2"/>
  <c r="B1585" i="2"/>
  <c r="B1586" i="2"/>
  <c r="B1587" i="2"/>
  <c r="B1588" i="2"/>
  <c r="B1589" i="2"/>
  <c r="B1590" i="2"/>
  <c r="B1591" i="2"/>
  <c r="B1592" i="2"/>
  <c r="B1593" i="2"/>
  <c r="B1594" i="2"/>
  <c r="B1595" i="2"/>
  <c r="B1596" i="2"/>
  <c r="B1597" i="2"/>
  <c r="B1598" i="2"/>
  <c r="B1599" i="2"/>
  <c r="B1600" i="2"/>
  <c r="B1601" i="2"/>
  <c r="B1602" i="2"/>
  <c r="B1603" i="2"/>
  <c r="B1604" i="2"/>
  <c r="B1605" i="2"/>
  <c r="B1606" i="2"/>
  <c r="B1607" i="2"/>
  <c r="B1608" i="2"/>
  <c r="B1609" i="2"/>
  <c r="B1610" i="2"/>
  <c r="B1611" i="2"/>
  <c r="B1612" i="2"/>
  <c r="B1613" i="2"/>
  <c r="B1614" i="2"/>
  <c r="B1615" i="2"/>
  <c r="B1616" i="2"/>
  <c r="B1617" i="2"/>
  <c r="B1618" i="2"/>
  <c r="B1619" i="2"/>
  <c r="B1620" i="2"/>
  <c r="B1621" i="2"/>
  <c r="B1622" i="2"/>
  <c r="B1623" i="2"/>
  <c r="B1624" i="2"/>
  <c r="B1625" i="2"/>
  <c r="B1626" i="2"/>
  <c r="B1627" i="2"/>
  <c r="B1628" i="2"/>
  <c r="B1629" i="2"/>
  <c r="B1630" i="2"/>
  <c r="B1631" i="2"/>
  <c r="B1632" i="2"/>
  <c r="B1633" i="2"/>
  <c r="B1634" i="2"/>
  <c r="B1635" i="2"/>
  <c r="B1636" i="2"/>
  <c r="B1637" i="2"/>
  <c r="B1638" i="2"/>
  <c r="B1639" i="2"/>
  <c r="B1640" i="2"/>
  <c r="B1641" i="2"/>
  <c r="B1642" i="2"/>
  <c r="B1643" i="2"/>
  <c r="B1644" i="2"/>
  <c r="B1645" i="2"/>
  <c r="B1646" i="2"/>
  <c r="B1647" i="2"/>
  <c r="B1648" i="2"/>
  <c r="B1649" i="2"/>
  <c r="B1650" i="2"/>
  <c r="B1651" i="2"/>
  <c r="B1652" i="2"/>
  <c r="B1653" i="2"/>
  <c r="B1654" i="2"/>
  <c r="B1655" i="2"/>
  <c r="B1656" i="2"/>
  <c r="B1657" i="2"/>
  <c r="B1658" i="2"/>
  <c r="B1659" i="2"/>
  <c r="B1660" i="2"/>
  <c r="B1661" i="2"/>
  <c r="B1662" i="2"/>
  <c r="B1663" i="2"/>
  <c r="B1664" i="2"/>
  <c r="B1665" i="2"/>
  <c r="B1666" i="2"/>
  <c r="B1667" i="2"/>
  <c r="B1668" i="2"/>
  <c r="B1669" i="2"/>
  <c r="B1670" i="2"/>
  <c r="B1671" i="2"/>
  <c r="B1672" i="2"/>
  <c r="B1673" i="2"/>
  <c r="B1674" i="2"/>
  <c r="B1675" i="2"/>
  <c r="B1676" i="2"/>
  <c r="B1677" i="2"/>
  <c r="B1678" i="2"/>
  <c r="B1679" i="2"/>
  <c r="B1680" i="2"/>
  <c r="B1681" i="2"/>
  <c r="B1682" i="2"/>
  <c r="B1683" i="2"/>
  <c r="B1684" i="2"/>
  <c r="B1685" i="2"/>
  <c r="B1686" i="2"/>
  <c r="B1687" i="2"/>
  <c r="B1688" i="2"/>
  <c r="B1689" i="2"/>
  <c r="B1690" i="2"/>
  <c r="B1691" i="2"/>
  <c r="B1692" i="2"/>
  <c r="B1693" i="2"/>
  <c r="B1694" i="2"/>
  <c r="B1695" i="2"/>
  <c r="B1696" i="2"/>
  <c r="B1697" i="2"/>
  <c r="B1698" i="2"/>
  <c r="B1699" i="2"/>
  <c r="B1700" i="2"/>
  <c r="B1701" i="2"/>
  <c r="B1702" i="2"/>
  <c r="B1703" i="2"/>
  <c r="B1704" i="2"/>
  <c r="B1705" i="2"/>
  <c r="B1706" i="2"/>
  <c r="B1707" i="2"/>
  <c r="B1708" i="2"/>
  <c r="B1709" i="2"/>
  <c r="B1710" i="2"/>
  <c r="B1711" i="2"/>
  <c r="B1712" i="2"/>
  <c r="B1713" i="2"/>
  <c r="B1714" i="2"/>
  <c r="B1715" i="2"/>
  <c r="B1716" i="2"/>
  <c r="B1717" i="2"/>
  <c r="B1718" i="2"/>
  <c r="B1719" i="2"/>
  <c r="B1720" i="2"/>
  <c r="B1721" i="2"/>
  <c r="B1722" i="2"/>
  <c r="B1723" i="2"/>
  <c r="B1724" i="2"/>
  <c r="B1725" i="2"/>
  <c r="B1726" i="2"/>
  <c r="B1727" i="2"/>
  <c r="B1728" i="2"/>
  <c r="B1729" i="2"/>
  <c r="B1730" i="2"/>
  <c r="B1731" i="2"/>
  <c r="B1732" i="2"/>
  <c r="B1733" i="2"/>
  <c r="B1734" i="2"/>
  <c r="B1735" i="2"/>
  <c r="B1736" i="2"/>
  <c r="B1737" i="2"/>
  <c r="B1738" i="2"/>
  <c r="B1739" i="2"/>
  <c r="B1740" i="2"/>
  <c r="B1741" i="2"/>
  <c r="B1742" i="2"/>
  <c r="B1743" i="2"/>
  <c r="B1744" i="2"/>
  <c r="B1745" i="2"/>
  <c r="B1746" i="2"/>
  <c r="B1747" i="2"/>
  <c r="B1748" i="2"/>
  <c r="B1749" i="2"/>
  <c r="B1750" i="2"/>
  <c r="B1751" i="2"/>
  <c r="B1752" i="2"/>
  <c r="B1753" i="2"/>
  <c r="B1754" i="2"/>
  <c r="B1755" i="2"/>
  <c r="B1756" i="2"/>
  <c r="B1757" i="2"/>
  <c r="B1758" i="2"/>
  <c r="B1759" i="2"/>
  <c r="B1760" i="2"/>
  <c r="B1761" i="2"/>
  <c r="B1762" i="2"/>
  <c r="B1763" i="2"/>
  <c r="B1764" i="2"/>
  <c r="B1765" i="2"/>
  <c r="B1766" i="2"/>
  <c r="B1767" i="2"/>
  <c r="B1768" i="2"/>
  <c r="B1769" i="2"/>
  <c r="B1770" i="2"/>
  <c r="B1771" i="2"/>
  <c r="B1772" i="2"/>
  <c r="B1773" i="2"/>
  <c r="B1774" i="2"/>
  <c r="B1775" i="2"/>
  <c r="B1776" i="2"/>
  <c r="B1777" i="2"/>
  <c r="B1778" i="2"/>
  <c r="B1779" i="2"/>
  <c r="B1780" i="2"/>
  <c r="B1781" i="2"/>
  <c r="B1782" i="2"/>
  <c r="B1783" i="2"/>
  <c r="B1784" i="2"/>
  <c r="B1785" i="2"/>
  <c r="B1786" i="2"/>
  <c r="B1787" i="2"/>
  <c r="B1788" i="2"/>
  <c r="B1789" i="2"/>
  <c r="B1790" i="2"/>
  <c r="B1791" i="2"/>
  <c r="B1792" i="2"/>
  <c r="B1793" i="2"/>
  <c r="B1794" i="2"/>
  <c r="B1795" i="2"/>
  <c r="B1796" i="2"/>
  <c r="B1797" i="2"/>
  <c r="B1798" i="2"/>
  <c r="B1799" i="2"/>
  <c r="B1800" i="2"/>
  <c r="B1801" i="2"/>
  <c r="B1802" i="2"/>
  <c r="B1803" i="2"/>
  <c r="B1804" i="2"/>
  <c r="B1805" i="2"/>
  <c r="B1806" i="2"/>
  <c r="B1807" i="2"/>
  <c r="B1808" i="2"/>
  <c r="B1809" i="2"/>
  <c r="B1810" i="2"/>
  <c r="B1811" i="2"/>
  <c r="B1812" i="2"/>
  <c r="B1813" i="2"/>
  <c r="B1814" i="2"/>
  <c r="B1815" i="2"/>
  <c r="B1816" i="2"/>
  <c r="B1817" i="2"/>
  <c r="B1818" i="2"/>
  <c r="B1819" i="2"/>
  <c r="B1820" i="2"/>
  <c r="B1821" i="2"/>
  <c r="B1822" i="2"/>
  <c r="B1823" i="2"/>
  <c r="B1824" i="2"/>
  <c r="B1825" i="2"/>
  <c r="B1826" i="2"/>
  <c r="B1827"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540" i="2"/>
  <c r="C541" i="2"/>
  <c r="C542" i="2"/>
  <c r="C543" i="2"/>
  <c r="C544" i="2"/>
  <c r="C545" i="2"/>
  <c r="C546" i="2"/>
  <c r="C547" i="2"/>
  <c r="C548" i="2"/>
  <c r="C549" i="2"/>
  <c r="C550" i="2"/>
  <c r="C551" i="2"/>
  <c r="C552" i="2"/>
  <c r="C553" i="2"/>
  <c r="C554" i="2"/>
  <c r="C555" i="2"/>
  <c r="C556" i="2"/>
  <c r="C557" i="2"/>
  <c r="C558" i="2"/>
  <c r="C559" i="2"/>
  <c r="C560" i="2"/>
  <c r="C561" i="2"/>
  <c r="C562" i="2"/>
  <c r="C563" i="2"/>
  <c r="C564" i="2"/>
  <c r="C565" i="2"/>
  <c r="C566" i="2"/>
  <c r="C567" i="2"/>
  <c r="C568" i="2"/>
  <c r="C569" i="2"/>
  <c r="C570" i="2"/>
  <c r="C571" i="2"/>
  <c r="C572" i="2"/>
  <c r="C573" i="2"/>
  <c r="C574" i="2"/>
  <c r="C575" i="2"/>
  <c r="C576" i="2"/>
  <c r="C577" i="2"/>
  <c r="C578" i="2"/>
  <c r="C579" i="2"/>
  <c r="C580" i="2"/>
  <c r="C581" i="2"/>
  <c r="C582" i="2"/>
  <c r="C583" i="2"/>
  <c r="C584" i="2"/>
  <c r="C585" i="2"/>
  <c r="C586" i="2"/>
  <c r="C587" i="2"/>
  <c r="C588" i="2"/>
  <c r="C589" i="2"/>
  <c r="C590" i="2"/>
  <c r="C591" i="2"/>
  <c r="C592" i="2"/>
  <c r="C593" i="2"/>
  <c r="C594" i="2"/>
  <c r="C595" i="2"/>
  <c r="C596" i="2"/>
  <c r="C597" i="2"/>
  <c r="C598" i="2"/>
  <c r="C599" i="2"/>
  <c r="C600" i="2"/>
  <c r="C601" i="2"/>
  <c r="C602" i="2"/>
  <c r="C603" i="2"/>
  <c r="C604" i="2"/>
  <c r="C605" i="2"/>
  <c r="C606" i="2"/>
  <c r="C607" i="2"/>
  <c r="C608" i="2"/>
  <c r="C609" i="2"/>
  <c r="C610" i="2"/>
  <c r="C611" i="2"/>
  <c r="C612" i="2"/>
  <c r="C613" i="2"/>
  <c r="C614" i="2"/>
  <c r="C615" i="2"/>
  <c r="C616" i="2"/>
  <c r="C617" i="2"/>
  <c r="C618" i="2"/>
  <c r="C619" i="2"/>
  <c r="C620" i="2"/>
  <c r="C621" i="2"/>
  <c r="C622" i="2"/>
  <c r="C623" i="2"/>
  <c r="C624" i="2"/>
  <c r="C625" i="2"/>
  <c r="C626" i="2"/>
  <c r="C627" i="2"/>
  <c r="C628" i="2"/>
  <c r="C629" i="2"/>
  <c r="C630" i="2"/>
  <c r="C631" i="2"/>
  <c r="C632" i="2"/>
  <c r="C633" i="2"/>
  <c r="C634" i="2"/>
  <c r="C635" i="2"/>
  <c r="C636" i="2"/>
  <c r="C637" i="2"/>
  <c r="C638" i="2"/>
  <c r="C639" i="2"/>
  <c r="C640" i="2"/>
  <c r="C641" i="2"/>
  <c r="C642" i="2"/>
  <c r="C643" i="2"/>
  <c r="C644" i="2"/>
  <c r="C645" i="2"/>
  <c r="C646" i="2"/>
  <c r="C647" i="2"/>
  <c r="C648" i="2"/>
  <c r="C649" i="2"/>
  <c r="C650" i="2"/>
  <c r="C651" i="2"/>
  <c r="C652" i="2"/>
  <c r="C653" i="2"/>
  <c r="C654" i="2"/>
  <c r="C655" i="2"/>
  <c r="C656" i="2"/>
  <c r="C657" i="2"/>
  <c r="C658" i="2"/>
  <c r="C659" i="2"/>
  <c r="C660" i="2"/>
  <c r="C661" i="2"/>
  <c r="C662" i="2"/>
  <c r="C663" i="2"/>
  <c r="C664" i="2"/>
  <c r="C665" i="2"/>
  <c r="C666" i="2"/>
  <c r="C667" i="2"/>
  <c r="C668" i="2"/>
  <c r="C669" i="2"/>
  <c r="C670" i="2"/>
  <c r="C671" i="2"/>
  <c r="C672" i="2"/>
  <c r="C673" i="2"/>
  <c r="C674" i="2"/>
  <c r="C675" i="2"/>
  <c r="C676" i="2"/>
  <c r="C677" i="2"/>
  <c r="C678" i="2"/>
  <c r="C679" i="2"/>
  <c r="C680" i="2"/>
  <c r="C681" i="2"/>
  <c r="C682" i="2"/>
  <c r="C683" i="2"/>
  <c r="C684" i="2"/>
  <c r="C685" i="2"/>
  <c r="C686" i="2"/>
  <c r="C687" i="2"/>
  <c r="C688" i="2"/>
  <c r="C689" i="2"/>
  <c r="C690" i="2"/>
  <c r="C691" i="2"/>
  <c r="C692" i="2"/>
  <c r="C693" i="2"/>
  <c r="C694" i="2"/>
  <c r="C695" i="2"/>
  <c r="C696" i="2"/>
  <c r="C697" i="2"/>
  <c r="C698" i="2"/>
  <c r="C699" i="2"/>
  <c r="C700" i="2"/>
  <c r="C701" i="2"/>
  <c r="C702" i="2"/>
  <c r="C703" i="2"/>
  <c r="C704" i="2"/>
  <c r="C705" i="2"/>
  <c r="C706" i="2"/>
  <c r="C707" i="2"/>
  <c r="C708" i="2"/>
  <c r="C709" i="2"/>
  <c r="C710" i="2"/>
  <c r="C711" i="2"/>
  <c r="C712" i="2"/>
  <c r="C713" i="2"/>
  <c r="C714" i="2"/>
  <c r="C715" i="2"/>
  <c r="C716" i="2"/>
  <c r="C717" i="2"/>
  <c r="C718" i="2"/>
  <c r="C719" i="2"/>
  <c r="C720" i="2"/>
  <c r="C721" i="2"/>
  <c r="C722" i="2"/>
  <c r="C723" i="2"/>
  <c r="C724" i="2"/>
  <c r="C725" i="2"/>
  <c r="C726" i="2"/>
  <c r="C727" i="2"/>
  <c r="C728" i="2"/>
  <c r="C729" i="2"/>
  <c r="C730" i="2"/>
  <c r="C731" i="2"/>
  <c r="C732" i="2"/>
  <c r="C733" i="2"/>
  <c r="C734" i="2"/>
  <c r="C735" i="2"/>
  <c r="C736" i="2"/>
  <c r="C737" i="2"/>
  <c r="C738" i="2"/>
  <c r="C739" i="2"/>
  <c r="C740" i="2"/>
  <c r="C741" i="2"/>
  <c r="C742" i="2"/>
  <c r="C743" i="2"/>
  <c r="C744" i="2"/>
  <c r="C745" i="2"/>
  <c r="C746" i="2"/>
  <c r="C747" i="2"/>
  <c r="C748" i="2"/>
  <c r="C749" i="2"/>
  <c r="C750" i="2"/>
  <c r="C751" i="2"/>
  <c r="C752" i="2"/>
  <c r="C753" i="2"/>
  <c r="C754" i="2"/>
  <c r="C755" i="2"/>
  <c r="C756" i="2"/>
  <c r="C757" i="2"/>
  <c r="C758" i="2"/>
  <c r="C759" i="2"/>
  <c r="C760" i="2"/>
  <c r="C761" i="2"/>
  <c r="C762" i="2"/>
  <c r="C763" i="2"/>
  <c r="C764" i="2"/>
  <c r="C765" i="2"/>
  <c r="C766" i="2"/>
  <c r="C767" i="2"/>
  <c r="C768" i="2"/>
  <c r="C769" i="2"/>
  <c r="C770" i="2"/>
  <c r="C771" i="2"/>
  <c r="C772" i="2"/>
  <c r="C773" i="2"/>
  <c r="C774" i="2"/>
  <c r="C775" i="2"/>
  <c r="C776" i="2"/>
  <c r="C777" i="2"/>
  <c r="C778" i="2"/>
  <c r="C779" i="2"/>
  <c r="C780" i="2"/>
  <c r="C781" i="2"/>
  <c r="C782" i="2"/>
  <c r="C783" i="2"/>
  <c r="C784" i="2"/>
  <c r="C785" i="2"/>
  <c r="C786" i="2"/>
  <c r="C787" i="2"/>
  <c r="C788" i="2"/>
  <c r="C789" i="2"/>
  <c r="C790" i="2"/>
  <c r="C791" i="2"/>
  <c r="C792" i="2"/>
  <c r="C793" i="2"/>
  <c r="C794" i="2"/>
  <c r="C795" i="2"/>
  <c r="C796" i="2"/>
  <c r="C797" i="2"/>
  <c r="C798" i="2"/>
  <c r="C799" i="2"/>
  <c r="C800" i="2"/>
  <c r="C801" i="2"/>
  <c r="C802" i="2"/>
  <c r="C803" i="2"/>
  <c r="C804" i="2"/>
  <c r="C805" i="2"/>
  <c r="C806" i="2"/>
  <c r="C807" i="2"/>
  <c r="C808" i="2"/>
  <c r="C809" i="2"/>
  <c r="C810" i="2"/>
  <c r="C811" i="2"/>
  <c r="C812" i="2"/>
  <c r="C813" i="2"/>
  <c r="C814" i="2"/>
  <c r="C815" i="2"/>
  <c r="C816" i="2"/>
  <c r="C817" i="2"/>
  <c r="C818" i="2"/>
  <c r="C819" i="2"/>
  <c r="C820" i="2"/>
  <c r="C821" i="2"/>
  <c r="C822" i="2"/>
  <c r="C823" i="2"/>
  <c r="C824" i="2"/>
  <c r="C825" i="2"/>
  <c r="C826" i="2"/>
  <c r="C827" i="2"/>
  <c r="C828" i="2"/>
  <c r="C829" i="2"/>
  <c r="C830" i="2"/>
  <c r="C831" i="2"/>
  <c r="C832" i="2"/>
  <c r="C833" i="2"/>
  <c r="C834" i="2"/>
  <c r="C835" i="2"/>
  <c r="C836" i="2"/>
  <c r="C837" i="2"/>
  <c r="C838" i="2"/>
  <c r="C839" i="2"/>
  <c r="C840" i="2"/>
  <c r="C841" i="2"/>
  <c r="C842" i="2"/>
  <c r="C843" i="2"/>
  <c r="C844" i="2"/>
  <c r="C845" i="2"/>
  <c r="C846" i="2"/>
  <c r="C847" i="2"/>
  <c r="C848" i="2"/>
  <c r="C849" i="2"/>
  <c r="C850" i="2"/>
  <c r="C851" i="2"/>
  <c r="C852" i="2"/>
  <c r="C853" i="2"/>
  <c r="C854" i="2"/>
  <c r="C855" i="2"/>
  <c r="C856" i="2"/>
  <c r="C857" i="2"/>
  <c r="C858" i="2"/>
  <c r="C859" i="2"/>
  <c r="C860" i="2"/>
  <c r="C861" i="2"/>
  <c r="C862" i="2"/>
  <c r="C863" i="2"/>
  <c r="C864" i="2"/>
  <c r="C865" i="2"/>
  <c r="C866" i="2"/>
  <c r="C867" i="2"/>
  <c r="C868" i="2"/>
  <c r="C869" i="2"/>
  <c r="C870" i="2"/>
  <c r="C871" i="2"/>
  <c r="C872" i="2"/>
  <c r="C873" i="2"/>
  <c r="C874" i="2"/>
  <c r="C875" i="2"/>
  <c r="C876" i="2"/>
  <c r="C877" i="2"/>
  <c r="C878" i="2"/>
  <c r="C879" i="2"/>
  <c r="C880" i="2"/>
  <c r="C881" i="2"/>
  <c r="C882" i="2"/>
  <c r="C883" i="2"/>
  <c r="C884" i="2"/>
  <c r="C885" i="2"/>
  <c r="C886" i="2"/>
  <c r="C887" i="2"/>
  <c r="C888" i="2"/>
  <c r="C889" i="2"/>
  <c r="C890" i="2"/>
  <c r="C891" i="2"/>
  <c r="C892" i="2"/>
  <c r="C893" i="2"/>
  <c r="C894" i="2"/>
  <c r="C895" i="2"/>
  <c r="C896" i="2"/>
  <c r="C897" i="2"/>
  <c r="C898" i="2"/>
  <c r="C899" i="2"/>
  <c r="C900" i="2"/>
  <c r="C901" i="2"/>
  <c r="C902" i="2"/>
  <c r="C903" i="2"/>
  <c r="C904" i="2"/>
  <c r="C905" i="2"/>
  <c r="C906" i="2"/>
  <c r="C907" i="2"/>
  <c r="C908" i="2"/>
  <c r="C909" i="2"/>
  <c r="C910" i="2"/>
  <c r="C911" i="2"/>
  <c r="C912" i="2"/>
  <c r="C913" i="2"/>
  <c r="C914" i="2"/>
  <c r="C915" i="2"/>
  <c r="C916" i="2"/>
  <c r="C917" i="2"/>
  <c r="C918" i="2"/>
  <c r="C919" i="2"/>
  <c r="C920" i="2"/>
  <c r="C921" i="2"/>
  <c r="C922" i="2"/>
  <c r="C923" i="2"/>
  <c r="C924" i="2"/>
  <c r="C925" i="2"/>
  <c r="C926" i="2"/>
  <c r="C927" i="2"/>
  <c r="C928" i="2"/>
  <c r="C929" i="2"/>
  <c r="C930" i="2"/>
  <c r="C931" i="2"/>
  <c r="C932" i="2"/>
  <c r="C933" i="2"/>
  <c r="C934" i="2"/>
  <c r="C935" i="2"/>
  <c r="C936" i="2"/>
  <c r="C937" i="2"/>
  <c r="C938" i="2"/>
  <c r="C939" i="2"/>
  <c r="C940" i="2"/>
  <c r="C941" i="2"/>
  <c r="C942" i="2"/>
  <c r="C943" i="2"/>
  <c r="C944" i="2"/>
  <c r="C945" i="2"/>
  <c r="C946" i="2"/>
  <c r="C947" i="2"/>
  <c r="C948" i="2"/>
  <c r="C949" i="2"/>
  <c r="C950" i="2"/>
  <c r="C951" i="2"/>
  <c r="C952" i="2"/>
  <c r="C953" i="2"/>
  <c r="C954" i="2"/>
  <c r="C955" i="2"/>
  <c r="C956" i="2"/>
  <c r="C957" i="2"/>
  <c r="C958" i="2"/>
  <c r="C959" i="2"/>
  <c r="C960" i="2"/>
  <c r="C961" i="2"/>
  <c r="C962" i="2"/>
  <c r="C963" i="2"/>
  <c r="C964" i="2"/>
  <c r="C965" i="2"/>
  <c r="C966" i="2"/>
  <c r="C967" i="2"/>
  <c r="C968" i="2"/>
  <c r="C969" i="2"/>
  <c r="C970" i="2"/>
  <c r="C971" i="2"/>
  <c r="C972" i="2"/>
  <c r="C973" i="2"/>
  <c r="C974" i="2"/>
  <c r="C975" i="2"/>
  <c r="C976" i="2"/>
  <c r="C977" i="2"/>
  <c r="C978" i="2"/>
  <c r="C979" i="2"/>
  <c r="C980" i="2"/>
  <c r="C981" i="2"/>
  <c r="C982" i="2"/>
  <c r="C983" i="2"/>
  <c r="C984" i="2"/>
  <c r="C985" i="2"/>
  <c r="C986" i="2"/>
  <c r="C987" i="2"/>
  <c r="C988" i="2"/>
  <c r="C989" i="2"/>
  <c r="C990" i="2"/>
  <c r="C991" i="2"/>
  <c r="C992" i="2"/>
  <c r="C993" i="2"/>
  <c r="C994" i="2"/>
  <c r="C995" i="2"/>
  <c r="C996" i="2"/>
  <c r="C997" i="2"/>
  <c r="C998" i="2"/>
  <c r="C999" i="2"/>
  <c r="C1000" i="2"/>
  <c r="C1001" i="2"/>
  <c r="C1002" i="2"/>
  <c r="C1003" i="2"/>
  <c r="C1004" i="2"/>
  <c r="C1005" i="2"/>
  <c r="C1006" i="2"/>
  <c r="C1007" i="2"/>
  <c r="C1008" i="2"/>
  <c r="C1009" i="2"/>
  <c r="C1010" i="2"/>
  <c r="C1011" i="2"/>
  <c r="C1012" i="2"/>
  <c r="C1013" i="2"/>
  <c r="C1014" i="2"/>
  <c r="C1015" i="2"/>
  <c r="C1016" i="2"/>
  <c r="C1017" i="2"/>
  <c r="C1018" i="2"/>
  <c r="C1019" i="2"/>
  <c r="C1020" i="2"/>
  <c r="C1021" i="2"/>
  <c r="C1022" i="2"/>
  <c r="C1023" i="2"/>
  <c r="C1024" i="2"/>
  <c r="C1025" i="2"/>
  <c r="C1026" i="2"/>
  <c r="C1027" i="2"/>
  <c r="C1028" i="2"/>
  <c r="C1029" i="2"/>
  <c r="C1030" i="2"/>
  <c r="C1031" i="2"/>
  <c r="C1032" i="2"/>
  <c r="C1033" i="2"/>
  <c r="C1034" i="2"/>
  <c r="C1035" i="2"/>
  <c r="C1036" i="2"/>
  <c r="C1037" i="2"/>
  <c r="C1038" i="2"/>
  <c r="C1039" i="2"/>
  <c r="C1040" i="2"/>
  <c r="C1041" i="2"/>
  <c r="C1042" i="2"/>
  <c r="C1043" i="2"/>
  <c r="C1044" i="2"/>
  <c r="C1045" i="2"/>
  <c r="C1046" i="2"/>
  <c r="C1047" i="2"/>
  <c r="C1048" i="2"/>
  <c r="C1049" i="2"/>
  <c r="C1050" i="2"/>
  <c r="C1051" i="2"/>
  <c r="C1052" i="2"/>
  <c r="C1053" i="2"/>
  <c r="C1054" i="2"/>
  <c r="C1055" i="2"/>
  <c r="C1056" i="2"/>
  <c r="C1057" i="2"/>
  <c r="C1058" i="2"/>
  <c r="C1059" i="2"/>
  <c r="C1060" i="2"/>
  <c r="C1061" i="2"/>
  <c r="C1062" i="2"/>
  <c r="C1063" i="2"/>
  <c r="C1064" i="2"/>
  <c r="C1065" i="2"/>
  <c r="C1066" i="2"/>
  <c r="C1067" i="2"/>
  <c r="C1068" i="2"/>
  <c r="C1069" i="2"/>
  <c r="C1070" i="2"/>
  <c r="C1071" i="2"/>
  <c r="C1072" i="2"/>
  <c r="C1073" i="2"/>
  <c r="C1074" i="2"/>
  <c r="C1075" i="2"/>
  <c r="C1076" i="2"/>
  <c r="C1077" i="2"/>
  <c r="C1078" i="2"/>
  <c r="C1079" i="2"/>
  <c r="C1080" i="2"/>
  <c r="C1081" i="2"/>
  <c r="C1082" i="2"/>
  <c r="C1083" i="2"/>
  <c r="C1084" i="2"/>
  <c r="C1085" i="2"/>
  <c r="C1086" i="2"/>
  <c r="C1087" i="2"/>
  <c r="C1088" i="2"/>
  <c r="C1089" i="2"/>
  <c r="C1090" i="2"/>
  <c r="C1091" i="2"/>
  <c r="C1092" i="2"/>
  <c r="C1093" i="2"/>
  <c r="C1094" i="2"/>
  <c r="C1095" i="2"/>
  <c r="C1096" i="2"/>
  <c r="C1097" i="2"/>
  <c r="C1098" i="2"/>
  <c r="C1099" i="2"/>
  <c r="C1100" i="2"/>
  <c r="C1101" i="2"/>
  <c r="C1102" i="2"/>
  <c r="C1103" i="2"/>
  <c r="C1104" i="2"/>
  <c r="C1105" i="2"/>
  <c r="C1106" i="2"/>
  <c r="C1107" i="2"/>
  <c r="C1108" i="2"/>
  <c r="C1109" i="2"/>
  <c r="C1110" i="2"/>
  <c r="C1111" i="2"/>
  <c r="C1112" i="2"/>
  <c r="C1113" i="2"/>
  <c r="C1114" i="2"/>
  <c r="C1115" i="2"/>
  <c r="C1116" i="2"/>
  <c r="C1117" i="2"/>
  <c r="C1118" i="2"/>
  <c r="C1119" i="2"/>
  <c r="C1120" i="2"/>
  <c r="C1121" i="2"/>
  <c r="C1122" i="2"/>
  <c r="C1123" i="2"/>
  <c r="C1124" i="2"/>
  <c r="C1125" i="2"/>
  <c r="C1126" i="2"/>
  <c r="C1127" i="2"/>
  <c r="C1128" i="2"/>
  <c r="C1129" i="2"/>
  <c r="C1130" i="2"/>
  <c r="C1131" i="2"/>
  <c r="C1132" i="2"/>
  <c r="C1133" i="2"/>
  <c r="C1134" i="2"/>
  <c r="C1135" i="2"/>
  <c r="C1136" i="2"/>
  <c r="C1137" i="2"/>
  <c r="C1138" i="2"/>
  <c r="C1139" i="2"/>
  <c r="C1140" i="2"/>
  <c r="C1141" i="2"/>
  <c r="C1142" i="2"/>
  <c r="C1143" i="2"/>
  <c r="C1144" i="2"/>
  <c r="C1145" i="2"/>
  <c r="C1146" i="2"/>
  <c r="C1147" i="2"/>
  <c r="C1148" i="2"/>
  <c r="C1149" i="2"/>
  <c r="C1150" i="2"/>
  <c r="C1151" i="2"/>
  <c r="C1152" i="2"/>
  <c r="C1153" i="2"/>
  <c r="C1154" i="2"/>
  <c r="C1155" i="2"/>
  <c r="C1156" i="2"/>
  <c r="C1157" i="2"/>
  <c r="C1158" i="2"/>
  <c r="C1159" i="2"/>
  <c r="C1160" i="2"/>
  <c r="C1161" i="2"/>
  <c r="C1162" i="2"/>
  <c r="C1163" i="2"/>
  <c r="C1164" i="2"/>
  <c r="C1165" i="2"/>
  <c r="C1166" i="2"/>
  <c r="C1167" i="2"/>
  <c r="C1168" i="2"/>
  <c r="C1169" i="2"/>
  <c r="C1170" i="2"/>
  <c r="C1171" i="2"/>
  <c r="C1172" i="2"/>
  <c r="C1173" i="2"/>
  <c r="C1174" i="2"/>
  <c r="C1175" i="2"/>
  <c r="C1176" i="2"/>
  <c r="C1177" i="2"/>
  <c r="C1178" i="2"/>
  <c r="C1179" i="2"/>
  <c r="C1180" i="2"/>
  <c r="C1181" i="2"/>
  <c r="C1182" i="2"/>
  <c r="C1183" i="2"/>
  <c r="C1184" i="2"/>
  <c r="C1185" i="2"/>
  <c r="C1186" i="2"/>
  <c r="C1187" i="2"/>
  <c r="C1188" i="2"/>
  <c r="C1189" i="2"/>
  <c r="C1190" i="2"/>
  <c r="C1191" i="2"/>
  <c r="C1192" i="2"/>
  <c r="C1193" i="2"/>
  <c r="C1194" i="2"/>
  <c r="C1195" i="2"/>
  <c r="C1196" i="2"/>
  <c r="C1197" i="2"/>
  <c r="C1198" i="2"/>
  <c r="C1199" i="2"/>
  <c r="C1200" i="2"/>
  <c r="C1201" i="2"/>
  <c r="C1202" i="2"/>
  <c r="C1203" i="2"/>
  <c r="C1204" i="2"/>
  <c r="C1205" i="2"/>
  <c r="C1206" i="2"/>
  <c r="C1207" i="2"/>
  <c r="C1208" i="2"/>
  <c r="C1209" i="2"/>
  <c r="C1210" i="2"/>
  <c r="C1211" i="2"/>
  <c r="C1212" i="2"/>
  <c r="C1213" i="2"/>
  <c r="C1214" i="2"/>
  <c r="C1215" i="2"/>
  <c r="C1216" i="2"/>
  <c r="C1217" i="2"/>
  <c r="C1218" i="2"/>
  <c r="C1219" i="2"/>
  <c r="C1220" i="2"/>
  <c r="C1221" i="2"/>
  <c r="C1222" i="2"/>
  <c r="C1223" i="2"/>
  <c r="C1224" i="2"/>
  <c r="C1225" i="2"/>
  <c r="C1226" i="2"/>
  <c r="C1227" i="2"/>
  <c r="C1228" i="2"/>
  <c r="C1229" i="2"/>
  <c r="C1230" i="2"/>
  <c r="C1231" i="2"/>
  <c r="C1232" i="2"/>
  <c r="C1233" i="2"/>
  <c r="C1234" i="2"/>
  <c r="C1235" i="2"/>
  <c r="C1236" i="2"/>
  <c r="C1237" i="2"/>
  <c r="C1238" i="2"/>
  <c r="C1239" i="2"/>
  <c r="C1240" i="2"/>
  <c r="C1241" i="2"/>
  <c r="C1242" i="2"/>
  <c r="C1243" i="2"/>
  <c r="C1244" i="2"/>
  <c r="C1245" i="2"/>
  <c r="C1246" i="2"/>
  <c r="C1247" i="2"/>
  <c r="C1248" i="2"/>
  <c r="C1249" i="2"/>
  <c r="C1250" i="2"/>
  <c r="C1251" i="2"/>
  <c r="C1252" i="2"/>
  <c r="C1253" i="2"/>
  <c r="C1254" i="2"/>
  <c r="C1255" i="2"/>
  <c r="C1256" i="2"/>
  <c r="C1257" i="2"/>
  <c r="C1258" i="2"/>
  <c r="C1259" i="2"/>
  <c r="C1260" i="2"/>
  <c r="C1261" i="2"/>
  <c r="C1262" i="2"/>
  <c r="C1263" i="2"/>
  <c r="C1264" i="2"/>
  <c r="C1265" i="2"/>
  <c r="C1266" i="2"/>
  <c r="C1267" i="2"/>
  <c r="C1268" i="2"/>
  <c r="C1269" i="2"/>
  <c r="C1270" i="2"/>
  <c r="C1271" i="2"/>
  <c r="C1272" i="2"/>
  <c r="C1273" i="2"/>
  <c r="C1274" i="2"/>
  <c r="C1275" i="2"/>
  <c r="C1276" i="2"/>
  <c r="C1277" i="2"/>
  <c r="C1278" i="2"/>
  <c r="C1279" i="2"/>
  <c r="C1280" i="2"/>
  <c r="C1281" i="2"/>
  <c r="C1282" i="2"/>
  <c r="C1283" i="2"/>
  <c r="C1284" i="2"/>
  <c r="C1285" i="2"/>
  <c r="C1286" i="2"/>
  <c r="C1287" i="2"/>
  <c r="C1288" i="2"/>
  <c r="C1289" i="2"/>
  <c r="C1290" i="2"/>
  <c r="C1291" i="2"/>
  <c r="C1292" i="2"/>
  <c r="C1293" i="2"/>
  <c r="C1294" i="2"/>
  <c r="C1295" i="2"/>
  <c r="C1296" i="2"/>
  <c r="C1297" i="2"/>
  <c r="C1298" i="2"/>
  <c r="C1299" i="2"/>
  <c r="C1300" i="2"/>
  <c r="C1301" i="2"/>
  <c r="C1302" i="2"/>
  <c r="C1303" i="2"/>
  <c r="C1304" i="2"/>
  <c r="C1305" i="2"/>
  <c r="C1306" i="2"/>
  <c r="C1307" i="2"/>
  <c r="C1308" i="2"/>
  <c r="C1309" i="2"/>
  <c r="C1310" i="2"/>
  <c r="C1311" i="2"/>
  <c r="C1312" i="2"/>
  <c r="C1313" i="2"/>
  <c r="C1314" i="2"/>
  <c r="C1315" i="2"/>
  <c r="C1316" i="2"/>
  <c r="C1317" i="2"/>
  <c r="C1318" i="2"/>
  <c r="C1319" i="2"/>
  <c r="C1320" i="2"/>
  <c r="C1321" i="2"/>
  <c r="C1322" i="2"/>
  <c r="C1323" i="2"/>
  <c r="C1324" i="2"/>
  <c r="C1325" i="2"/>
  <c r="C1326" i="2"/>
  <c r="C1327" i="2"/>
  <c r="C1328" i="2"/>
  <c r="C1329" i="2"/>
  <c r="C1330" i="2"/>
  <c r="C1331" i="2"/>
  <c r="C1332" i="2"/>
  <c r="C1333" i="2"/>
  <c r="C1334" i="2"/>
  <c r="C1335" i="2"/>
  <c r="C1336" i="2"/>
  <c r="C1337" i="2"/>
  <c r="C1338" i="2"/>
  <c r="C1339" i="2"/>
  <c r="C1340" i="2"/>
  <c r="C1341" i="2"/>
  <c r="C1342" i="2"/>
  <c r="C1343" i="2"/>
  <c r="C1344" i="2"/>
  <c r="C1345" i="2"/>
  <c r="C1346" i="2"/>
  <c r="C1347" i="2"/>
  <c r="C1348" i="2"/>
  <c r="C1349" i="2"/>
  <c r="C1350" i="2"/>
  <c r="C1351" i="2"/>
  <c r="C1352" i="2"/>
  <c r="C1353" i="2"/>
  <c r="C1354" i="2"/>
  <c r="C1355" i="2"/>
  <c r="C1356" i="2"/>
  <c r="C1357" i="2"/>
  <c r="C1358" i="2"/>
  <c r="C1359" i="2"/>
  <c r="C1360" i="2"/>
  <c r="C1361" i="2"/>
  <c r="C1362" i="2"/>
  <c r="C1363" i="2"/>
  <c r="C1364" i="2"/>
  <c r="C1365" i="2"/>
  <c r="C1366" i="2"/>
  <c r="C1367" i="2"/>
  <c r="C1368" i="2"/>
  <c r="C1369" i="2"/>
  <c r="C1370" i="2"/>
  <c r="C1371" i="2"/>
  <c r="C1372" i="2"/>
  <c r="C1373" i="2"/>
  <c r="C1374" i="2"/>
  <c r="C1375" i="2"/>
  <c r="C1376" i="2"/>
  <c r="C1377" i="2"/>
  <c r="C1378" i="2"/>
  <c r="C1379" i="2"/>
  <c r="C1380" i="2"/>
  <c r="C1381" i="2"/>
  <c r="C1382" i="2"/>
  <c r="C1383" i="2"/>
  <c r="C1384" i="2"/>
  <c r="C1385" i="2"/>
  <c r="C1386" i="2"/>
  <c r="C1387" i="2"/>
  <c r="C1388" i="2"/>
  <c r="C1389" i="2"/>
  <c r="C1390" i="2"/>
  <c r="C1391" i="2"/>
  <c r="C1392" i="2"/>
  <c r="C1393" i="2"/>
  <c r="C1394" i="2"/>
  <c r="C1395" i="2"/>
  <c r="C1396" i="2"/>
  <c r="C1397" i="2"/>
  <c r="C1398" i="2"/>
  <c r="C1399" i="2"/>
  <c r="C1400" i="2"/>
  <c r="C1401" i="2"/>
  <c r="C1402" i="2"/>
  <c r="C1403" i="2"/>
  <c r="C1404" i="2"/>
  <c r="C1405" i="2"/>
  <c r="C1406" i="2"/>
  <c r="C1407" i="2"/>
  <c r="C1408" i="2"/>
  <c r="C1409" i="2"/>
  <c r="C1410" i="2"/>
  <c r="C1411" i="2"/>
  <c r="C1412" i="2"/>
  <c r="C1413" i="2"/>
  <c r="C1414" i="2"/>
  <c r="C1415" i="2"/>
  <c r="C1416" i="2"/>
  <c r="C1417" i="2"/>
  <c r="C1418" i="2"/>
  <c r="C1419" i="2"/>
  <c r="C1420" i="2"/>
  <c r="C1421" i="2"/>
  <c r="C1422" i="2"/>
  <c r="C1423" i="2"/>
  <c r="C1424" i="2"/>
  <c r="C1425" i="2"/>
  <c r="C1426" i="2"/>
  <c r="C1427" i="2"/>
  <c r="C1428" i="2"/>
  <c r="C1429" i="2"/>
  <c r="C1430" i="2"/>
  <c r="C1431" i="2"/>
  <c r="C1432" i="2"/>
  <c r="C1433" i="2"/>
  <c r="C1434" i="2"/>
  <c r="C1435" i="2"/>
  <c r="C1436" i="2"/>
  <c r="C1437" i="2"/>
  <c r="C1438" i="2"/>
  <c r="C1439" i="2"/>
  <c r="C1440" i="2"/>
  <c r="C1441" i="2"/>
  <c r="C1442" i="2"/>
  <c r="C1443" i="2"/>
  <c r="C1444" i="2"/>
  <c r="C1445" i="2"/>
  <c r="C1446" i="2"/>
  <c r="C1447" i="2"/>
  <c r="C1448" i="2"/>
  <c r="C1449" i="2"/>
  <c r="C1450" i="2"/>
  <c r="C1451" i="2"/>
  <c r="C1452" i="2"/>
  <c r="C1453" i="2"/>
  <c r="C1454" i="2"/>
  <c r="C1455" i="2"/>
  <c r="C1456" i="2"/>
  <c r="C1457" i="2"/>
  <c r="C1458" i="2"/>
  <c r="C1459" i="2"/>
  <c r="C1460" i="2"/>
  <c r="C1461" i="2"/>
  <c r="C1462" i="2"/>
  <c r="C1463" i="2"/>
  <c r="C1464" i="2"/>
  <c r="C1465" i="2"/>
  <c r="C1466" i="2"/>
  <c r="C1467" i="2"/>
  <c r="C1468" i="2"/>
  <c r="C1469" i="2"/>
  <c r="C1470" i="2"/>
  <c r="C1471" i="2"/>
  <c r="C1472" i="2"/>
  <c r="C1473" i="2"/>
  <c r="C1474" i="2"/>
  <c r="C1475" i="2"/>
  <c r="C1476" i="2"/>
  <c r="C1477" i="2"/>
  <c r="C1478" i="2"/>
  <c r="C1479" i="2"/>
  <c r="C1480" i="2"/>
  <c r="C1481" i="2"/>
  <c r="C1482" i="2"/>
  <c r="C1483" i="2"/>
  <c r="C1484" i="2"/>
  <c r="C1485" i="2"/>
  <c r="C1486" i="2"/>
  <c r="C1487" i="2"/>
  <c r="C1488" i="2"/>
  <c r="C1489" i="2"/>
  <c r="C1490" i="2"/>
  <c r="C1491" i="2"/>
  <c r="C1492" i="2"/>
  <c r="C1493" i="2"/>
  <c r="C1494" i="2"/>
  <c r="C1495" i="2"/>
  <c r="C1496" i="2"/>
  <c r="C1497" i="2"/>
  <c r="C1498" i="2"/>
  <c r="C1499" i="2"/>
  <c r="C1500" i="2"/>
  <c r="C1501" i="2"/>
  <c r="C1502" i="2"/>
  <c r="C1503" i="2"/>
  <c r="C1504" i="2"/>
  <c r="C1505" i="2"/>
  <c r="C1506" i="2"/>
  <c r="C1507" i="2"/>
  <c r="C1508" i="2"/>
  <c r="C1509" i="2"/>
  <c r="C1510" i="2"/>
  <c r="C1511" i="2"/>
  <c r="C1512" i="2"/>
  <c r="C1513" i="2"/>
  <c r="C1514" i="2"/>
  <c r="C1515" i="2"/>
  <c r="C1516" i="2"/>
  <c r="C1517" i="2"/>
  <c r="C1518" i="2"/>
  <c r="C1519" i="2"/>
  <c r="C1520" i="2"/>
  <c r="C1521" i="2"/>
  <c r="C1522" i="2"/>
  <c r="C1523" i="2"/>
  <c r="C1524" i="2"/>
  <c r="C1525" i="2"/>
  <c r="C1526" i="2"/>
  <c r="C1527" i="2"/>
  <c r="C1528" i="2"/>
  <c r="C1529" i="2"/>
  <c r="C1530" i="2"/>
  <c r="C1531" i="2"/>
  <c r="C1532" i="2"/>
  <c r="C1533" i="2"/>
  <c r="C1534" i="2"/>
  <c r="C1535" i="2"/>
  <c r="C1536" i="2"/>
  <c r="C1537" i="2"/>
  <c r="C1538" i="2"/>
  <c r="C1539" i="2"/>
  <c r="C1540" i="2"/>
  <c r="C1541" i="2"/>
  <c r="C1542" i="2"/>
  <c r="C1543" i="2"/>
  <c r="C1544" i="2"/>
  <c r="C1545" i="2"/>
  <c r="C1546" i="2"/>
  <c r="C1547" i="2"/>
  <c r="C1548" i="2"/>
  <c r="C1549" i="2"/>
  <c r="C1550" i="2"/>
  <c r="C1551" i="2"/>
  <c r="C1552" i="2"/>
  <c r="C1553" i="2"/>
  <c r="C1554" i="2"/>
  <c r="C1555" i="2"/>
  <c r="C1556" i="2"/>
  <c r="C1557" i="2"/>
  <c r="C1558" i="2"/>
  <c r="C1559" i="2"/>
  <c r="C1560" i="2"/>
  <c r="C1561" i="2"/>
  <c r="C1562" i="2"/>
  <c r="C1563" i="2"/>
  <c r="C1564" i="2"/>
  <c r="C1565" i="2"/>
  <c r="C1566" i="2"/>
  <c r="C1567" i="2"/>
  <c r="C1568" i="2"/>
  <c r="C1569" i="2"/>
  <c r="C1570" i="2"/>
  <c r="C1571" i="2"/>
  <c r="C1572" i="2"/>
  <c r="C1573" i="2"/>
  <c r="C1574" i="2"/>
  <c r="C1575" i="2"/>
  <c r="C1576" i="2"/>
  <c r="C1577" i="2"/>
  <c r="C1578" i="2"/>
  <c r="C1579" i="2"/>
  <c r="C1580" i="2"/>
  <c r="C1581" i="2"/>
  <c r="C1582" i="2"/>
  <c r="C1583" i="2"/>
  <c r="C1584" i="2"/>
  <c r="C1585" i="2"/>
  <c r="C1586" i="2"/>
  <c r="C1587" i="2"/>
  <c r="C1588" i="2"/>
  <c r="C1589" i="2"/>
  <c r="C1590" i="2"/>
  <c r="C1591" i="2"/>
  <c r="C1592" i="2"/>
  <c r="C1593" i="2"/>
  <c r="C1594" i="2"/>
  <c r="C1595" i="2"/>
  <c r="C1596" i="2"/>
  <c r="C1597" i="2"/>
  <c r="C1598" i="2"/>
  <c r="C1599" i="2"/>
  <c r="C1600" i="2"/>
  <c r="C1601" i="2"/>
  <c r="C1602" i="2"/>
  <c r="C1603" i="2"/>
  <c r="C1604" i="2"/>
  <c r="C1605" i="2"/>
  <c r="C1606" i="2"/>
  <c r="C1607" i="2"/>
  <c r="C1608" i="2"/>
  <c r="C1609" i="2"/>
  <c r="C1610" i="2"/>
  <c r="C1611" i="2"/>
  <c r="C1612" i="2"/>
  <c r="C1613" i="2"/>
  <c r="C1614" i="2"/>
  <c r="C1615" i="2"/>
  <c r="C1616" i="2"/>
  <c r="C1617" i="2"/>
  <c r="C1618" i="2"/>
  <c r="C1619" i="2"/>
  <c r="C1620" i="2"/>
  <c r="C1621" i="2"/>
  <c r="C1622" i="2"/>
  <c r="C1623" i="2"/>
  <c r="C1624" i="2"/>
  <c r="C1625" i="2"/>
  <c r="C1626" i="2"/>
  <c r="C1627" i="2"/>
  <c r="C1628" i="2"/>
  <c r="C1629" i="2"/>
  <c r="C1630" i="2"/>
  <c r="C1631" i="2"/>
  <c r="C1632" i="2"/>
  <c r="C1633" i="2"/>
  <c r="C1634" i="2"/>
  <c r="C1635" i="2"/>
  <c r="C1636" i="2"/>
  <c r="C1637" i="2"/>
  <c r="C1638" i="2"/>
  <c r="C1639" i="2"/>
  <c r="C1640" i="2"/>
  <c r="C1641" i="2"/>
  <c r="C1642" i="2"/>
  <c r="C1643" i="2"/>
  <c r="C1644" i="2"/>
  <c r="C1645" i="2"/>
  <c r="C1646" i="2"/>
  <c r="C1647" i="2"/>
  <c r="C1648" i="2"/>
  <c r="C1649" i="2"/>
  <c r="C1650" i="2"/>
  <c r="C1651" i="2"/>
  <c r="C1652" i="2"/>
  <c r="C1653" i="2"/>
  <c r="C1654" i="2"/>
  <c r="C1655" i="2"/>
  <c r="C1656" i="2"/>
  <c r="C1657" i="2"/>
  <c r="C1658" i="2"/>
  <c r="C1659" i="2"/>
  <c r="C1660" i="2"/>
  <c r="C1661" i="2"/>
  <c r="C1662" i="2"/>
  <c r="C1663" i="2"/>
  <c r="C1664" i="2"/>
  <c r="C1665" i="2"/>
  <c r="C1666" i="2"/>
  <c r="C1667" i="2"/>
  <c r="C1668" i="2"/>
  <c r="C1669" i="2"/>
  <c r="C1670" i="2"/>
  <c r="C1671" i="2"/>
  <c r="C1672" i="2"/>
  <c r="C1673" i="2"/>
  <c r="C1674" i="2"/>
  <c r="C1675" i="2"/>
  <c r="C1676" i="2"/>
  <c r="C1677" i="2"/>
  <c r="C1678" i="2"/>
  <c r="C1679" i="2"/>
  <c r="C1680" i="2"/>
  <c r="C1681" i="2"/>
  <c r="C1682" i="2"/>
  <c r="C1683" i="2"/>
  <c r="C1684" i="2"/>
  <c r="C1685" i="2"/>
  <c r="C1686" i="2"/>
  <c r="C1687" i="2"/>
  <c r="C1688" i="2"/>
  <c r="C1689" i="2"/>
  <c r="C1690" i="2"/>
  <c r="C1691" i="2"/>
  <c r="C1692" i="2"/>
  <c r="C1693" i="2"/>
  <c r="C1694" i="2"/>
  <c r="C1695" i="2"/>
  <c r="C1696" i="2"/>
  <c r="C1697" i="2"/>
  <c r="C1698" i="2"/>
  <c r="C1699" i="2"/>
  <c r="C1700" i="2"/>
  <c r="C1701" i="2"/>
  <c r="C1702" i="2"/>
  <c r="C1703" i="2"/>
  <c r="C1704" i="2"/>
  <c r="C1705" i="2"/>
  <c r="C1706" i="2"/>
  <c r="C1707" i="2"/>
  <c r="C1708" i="2"/>
  <c r="C1709" i="2"/>
  <c r="C1710" i="2"/>
  <c r="C1711" i="2"/>
  <c r="C1712" i="2"/>
  <c r="C1713" i="2"/>
  <c r="C1714" i="2"/>
  <c r="C1715" i="2"/>
  <c r="C1716" i="2"/>
  <c r="C1717" i="2"/>
  <c r="C1718" i="2"/>
  <c r="C1719" i="2"/>
  <c r="C1720" i="2"/>
  <c r="C1721" i="2"/>
  <c r="C1722" i="2"/>
  <c r="C1723" i="2"/>
  <c r="C1724" i="2"/>
  <c r="C1725" i="2"/>
  <c r="C1726" i="2"/>
  <c r="C1727" i="2"/>
  <c r="C1728" i="2"/>
  <c r="C1729" i="2"/>
  <c r="C1730" i="2"/>
  <c r="C1731" i="2"/>
  <c r="C1732" i="2"/>
  <c r="C1733" i="2"/>
  <c r="C1734" i="2"/>
  <c r="C1735" i="2"/>
  <c r="C1736" i="2"/>
  <c r="C1737" i="2"/>
  <c r="C1738" i="2"/>
  <c r="C1739" i="2"/>
  <c r="C1740" i="2"/>
  <c r="C1741" i="2"/>
  <c r="C1742" i="2"/>
  <c r="C1743" i="2"/>
  <c r="C1744" i="2"/>
  <c r="C1745" i="2"/>
  <c r="C1746" i="2"/>
  <c r="C1747" i="2"/>
  <c r="C1748" i="2"/>
  <c r="C1749" i="2"/>
  <c r="C1750" i="2"/>
  <c r="C1751" i="2"/>
  <c r="C1752" i="2"/>
  <c r="C1753" i="2"/>
  <c r="C1754" i="2"/>
  <c r="C1755" i="2"/>
  <c r="C1756" i="2"/>
  <c r="C1757" i="2"/>
  <c r="C1758" i="2"/>
  <c r="C1759" i="2"/>
  <c r="C1760" i="2"/>
  <c r="C1761" i="2"/>
  <c r="C1762" i="2"/>
  <c r="C1763" i="2"/>
  <c r="C1764" i="2"/>
  <c r="C1765" i="2"/>
  <c r="C1766" i="2"/>
  <c r="C1767" i="2"/>
  <c r="C1768" i="2"/>
  <c r="C1769" i="2"/>
  <c r="C1770" i="2"/>
  <c r="C1771" i="2"/>
  <c r="C1772" i="2"/>
  <c r="C1773" i="2"/>
  <c r="C1774" i="2"/>
  <c r="C1775" i="2"/>
  <c r="C1776" i="2"/>
  <c r="C1777" i="2"/>
  <c r="C1778" i="2"/>
  <c r="C1779" i="2"/>
  <c r="C1780" i="2"/>
  <c r="C1781" i="2"/>
  <c r="C1782" i="2"/>
  <c r="C1783" i="2"/>
  <c r="C1784" i="2"/>
  <c r="C1785" i="2"/>
  <c r="C1786" i="2"/>
  <c r="C1787" i="2"/>
  <c r="C1788" i="2"/>
  <c r="C1789" i="2"/>
  <c r="C1790" i="2"/>
  <c r="C1791" i="2"/>
  <c r="C1792" i="2"/>
  <c r="C1793" i="2"/>
  <c r="C1794" i="2"/>
  <c r="C1795" i="2"/>
  <c r="C1796" i="2"/>
  <c r="C1797" i="2"/>
  <c r="C1798" i="2"/>
  <c r="C1799" i="2"/>
  <c r="C1800" i="2"/>
  <c r="C1801" i="2"/>
  <c r="C1802" i="2"/>
  <c r="C1803" i="2"/>
  <c r="C1804" i="2"/>
  <c r="C1805" i="2"/>
  <c r="C1806" i="2"/>
  <c r="C1807" i="2"/>
  <c r="C1808" i="2"/>
  <c r="C1809" i="2"/>
  <c r="C1810" i="2"/>
  <c r="C1811" i="2"/>
  <c r="C1812" i="2"/>
  <c r="C1813" i="2"/>
  <c r="C1814" i="2"/>
  <c r="C1815" i="2"/>
  <c r="C1816" i="2"/>
  <c r="C1817" i="2"/>
  <c r="C1818" i="2"/>
  <c r="C1819" i="2"/>
  <c r="C1820" i="2"/>
  <c r="C1821" i="2"/>
  <c r="C1822" i="2"/>
  <c r="C1823" i="2"/>
  <c r="C1824" i="2"/>
  <c r="C1825" i="2"/>
  <c r="C1826" i="2"/>
  <c r="C1827"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5" i="2"/>
  <c r="AP6" i="2"/>
  <c r="AP7" i="2"/>
  <c r="AP8" i="2"/>
  <c r="AP9" i="2"/>
  <c r="AP10" i="2"/>
  <c r="AP11" i="2"/>
  <c r="AP12" i="2"/>
  <c r="AP13" i="2"/>
  <c r="AP14" i="2"/>
  <c r="AP15" i="2"/>
  <c r="AP16" i="2"/>
  <c r="AP17" i="2"/>
  <c r="AP18" i="2"/>
  <c r="AP19" i="2"/>
  <c r="AP20" i="2"/>
  <c r="AP21" i="2"/>
  <c r="AP22" i="2"/>
  <c r="AP23" i="2"/>
  <c r="AP24" i="2"/>
  <c r="AP25" i="2"/>
  <c r="AP26" i="2"/>
  <c r="AP27" i="2"/>
  <c r="AP28" i="2"/>
  <c r="AP29" i="2"/>
  <c r="AP30" i="2"/>
  <c r="AP31" i="2"/>
  <c r="AP32" i="2"/>
  <c r="AP33" i="2"/>
  <c r="AP34" i="2"/>
  <c r="AP35" i="2"/>
  <c r="AP36" i="2"/>
  <c r="AP37" i="2"/>
  <c r="AP38" i="2"/>
  <c r="AP39" i="2"/>
  <c r="AP40" i="2"/>
  <c r="AP41" i="2"/>
  <c r="AP42" i="2"/>
  <c r="AP43" i="2"/>
  <c r="AP44" i="2"/>
  <c r="AP45" i="2"/>
  <c r="AP46" i="2"/>
  <c r="AP47" i="2"/>
  <c r="AP48" i="2"/>
  <c r="AP49" i="2"/>
  <c r="AP50" i="2"/>
  <c r="AP51" i="2"/>
  <c r="AP52" i="2"/>
  <c r="AP53" i="2"/>
  <c r="AP54" i="2"/>
  <c r="AP55" i="2"/>
  <c r="AP56" i="2"/>
  <c r="AP57" i="2"/>
  <c r="AP58" i="2"/>
  <c r="AP59" i="2"/>
  <c r="AP60" i="2"/>
  <c r="AP61" i="2"/>
  <c r="AP62" i="2"/>
  <c r="AP63" i="2"/>
  <c r="AP64" i="2"/>
  <c r="AP65" i="2"/>
  <c r="AP66" i="2"/>
  <c r="AP67" i="2"/>
  <c r="AP68" i="2"/>
  <c r="AP69" i="2"/>
  <c r="AP70" i="2"/>
  <c r="AP71" i="2"/>
  <c r="AP72" i="2"/>
  <c r="AP73" i="2"/>
  <c r="AP74" i="2"/>
  <c r="AP75" i="2"/>
  <c r="AP76" i="2"/>
  <c r="AP77" i="2"/>
  <c r="AP78" i="2"/>
  <c r="AP79" i="2"/>
  <c r="AP80" i="2"/>
  <c r="AP81" i="2"/>
  <c r="AP82" i="2"/>
  <c r="AP83" i="2"/>
  <c r="AP84" i="2"/>
  <c r="AP85" i="2"/>
  <c r="AP86" i="2"/>
  <c r="AP87" i="2"/>
  <c r="AP88" i="2"/>
  <c r="AP89" i="2"/>
  <c r="AP90" i="2"/>
  <c r="AP91" i="2"/>
  <c r="AP92" i="2"/>
  <c r="AP93" i="2"/>
  <c r="AP94" i="2"/>
  <c r="AP95" i="2"/>
  <c r="AP96" i="2"/>
  <c r="AP97" i="2"/>
  <c r="AP98" i="2"/>
  <c r="AP99" i="2"/>
  <c r="AP100" i="2"/>
  <c r="AP101" i="2"/>
  <c r="AP102" i="2"/>
  <c r="AP103" i="2"/>
  <c r="AP104" i="2"/>
  <c r="AP105" i="2"/>
  <c r="AP106" i="2"/>
  <c r="AP107" i="2"/>
  <c r="AP108" i="2"/>
  <c r="AP109" i="2"/>
  <c r="AP110" i="2"/>
  <c r="AP111" i="2"/>
  <c r="AP112" i="2"/>
  <c r="AP113" i="2"/>
  <c r="AP114" i="2"/>
  <c r="AP115" i="2"/>
  <c r="AP116" i="2"/>
  <c r="AP117" i="2"/>
  <c r="AP118" i="2"/>
  <c r="AP119" i="2"/>
  <c r="AP120" i="2"/>
  <c r="AP121" i="2"/>
  <c r="AP122" i="2"/>
  <c r="AP123" i="2"/>
  <c r="AP124" i="2"/>
  <c r="AP125" i="2"/>
  <c r="AP126" i="2"/>
  <c r="AP127" i="2"/>
  <c r="AP128" i="2"/>
  <c r="AP129" i="2"/>
  <c r="AP130" i="2"/>
  <c r="AP131" i="2"/>
  <c r="AP132" i="2"/>
  <c r="AP133" i="2"/>
  <c r="AP134" i="2"/>
  <c r="AP135" i="2"/>
  <c r="AP136" i="2"/>
  <c r="AP137" i="2"/>
  <c r="AP138" i="2"/>
  <c r="AP139" i="2"/>
  <c r="AP140" i="2"/>
  <c r="AP141" i="2"/>
  <c r="AP142" i="2"/>
  <c r="AP143" i="2"/>
  <c r="AP144" i="2"/>
  <c r="AP145" i="2"/>
  <c r="AP146" i="2"/>
  <c r="AP147" i="2"/>
  <c r="AP148" i="2"/>
  <c r="AP149" i="2"/>
  <c r="AP150" i="2"/>
  <c r="AP151" i="2"/>
  <c r="AP152" i="2"/>
  <c r="AP153" i="2"/>
  <c r="AP154" i="2"/>
  <c r="AP155" i="2"/>
  <c r="AP156" i="2"/>
  <c r="AP157" i="2"/>
  <c r="AP158" i="2"/>
  <c r="AP159" i="2"/>
  <c r="AP160" i="2"/>
  <c r="AP161" i="2"/>
  <c r="AP162" i="2"/>
  <c r="AP163" i="2"/>
  <c r="AP164" i="2"/>
  <c r="AP165" i="2"/>
  <c r="AP166" i="2"/>
  <c r="AP167" i="2"/>
  <c r="AP168" i="2"/>
  <c r="AP169" i="2"/>
  <c r="AP170" i="2"/>
  <c r="AP171" i="2"/>
  <c r="AP172" i="2"/>
  <c r="AP173" i="2"/>
  <c r="AP174" i="2"/>
  <c r="AP175" i="2"/>
  <c r="AP176" i="2"/>
  <c r="AP177" i="2"/>
  <c r="AP178" i="2"/>
  <c r="AP179" i="2"/>
  <c r="AP180" i="2"/>
  <c r="AP181" i="2"/>
  <c r="AP182" i="2"/>
  <c r="AP183" i="2"/>
  <c r="AP184" i="2"/>
  <c r="AP185" i="2"/>
  <c r="AP186" i="2"/>
  <c r="AP187" i="2"/>
  <c r="AP188" i="2"/>
  <c r="AP189" i="2"/>
  <c r="AP190" i="2"/>
  <c r="AP191" i="2"/>
  <c r="AP192" i="2"/>
  <c r="AP193" i="2"/>
  <c r="AP194" i="2"/>
  <c r="AP195" i="2"/>
  <c r="AP196" i="2"/>
  <c r="AP197" i="2"/>
  <c r="AP198" i="2"/>
  <c r="AP199" i="2"/>
  <c r="AP200" i="2"/>
  <c r="AP201" i="2"/>
  <c r="AP202" i="2"/>
  <c r="AP203" i="2"/>
  <c r="AP204" i="2"/>
  <c r="AP205" i="2"/>
  <c r="AP206" i="2"/>
  <c r="AP207" i="2"/>
  <c r="AP208" i="2"/>
  <c r="AP209" i="2"/>
  <c r="AP210" i="2"/>
  <c r="AP211" i="2"/>
  <c r="AP212" i="2"/>
  <c r="AP213" i="2"/>
  <c r="AP214" i="2"/>
  <c r="AP215" i="2"/>
  <c r="AP216" i="2"/>
  <c r="AP217" i="2"/>
  <c r="AP218" i="2"/>
  <c r="AP219" i="2"/>
  <c r="AP220" i="2"/>
  <c r="AP221" i="2"/>
  <c r="AP222" i="2"/>
  <c r="AP223" i="2"/>
  <c r="AP224" i="2"/>
  <c r="AP225" i="2"/>
  <c r="AP226" i="2"/>
  <c r="AP227" i="2"/>
  <c r="AP228" i="2"/>
  <c r="AP229" i="2"/>
  <c r="AP230" i="2"/>
  <c r="AP231" i="2"/>
  <c r="AP232" i="2"/>
  <c r="AP233" i="2"/>
  <c r="AP234" i="2"/>
  <c r="AP235" i="2"/>
  <c r="AP236" i="2"/>
  <c r="AP237" i="2"/>
  <c r="AP238" i="2"/>
  <c r="AP239" i="2"/>
  <c r="AP240" i="2"/>
  <c r="AP241" i="2"/>
  <c r="AP242" i="2"/>
  <c r="AP243" i="2"/>
  <c r="AP244" i="2"/>
  <c r="AP245" i="2"/>
  <c r="AP246" i="2"/>
  <c r="AP247" i="2"/>
  <c r="AP248" i="2"/>
  <c r="AP249" i="2"/>
  <c r="AP250" i="2"/>
  <c r="AP251" i="2"/>
  <c r="AP252" i="2"/>
  <c r="AP253" i="2"/>
  <c r="AP254" i="2"/>
  <c r="AP255" i="2"/>
  <c r="AP256" i="2"/>
  <c r="AP257" i="2"/>
  <c r="AP258" i="2"/>
  <c r="AP259" i="2"/>
  <c r="AP260" i="2"/>
  <c r="AP261" i="2"/>
  <c r="AP262" i="2"/>
  <c r="AP263" i="2"/>
  <c r="AP264" i="2"/>
  <c r="AP265" i="2"/>
  <c r="AP266" i="2"/>
  <c r="AP267" i="2"/>
  <c r="AP268" i="2"/>
  <c r="AP269" i="2"/>
  <c r="AP270" i="2"/>
  <c r="AP271" i="2"/>
  <c r="AP272" i="2"/>
  <c r="AP273" i="2"/>
  <c r="AP274" i="2"/>
  <c r="AP275" i="2"/>
  <c r="AP276" i="2"/>
  <c r="AP277" i="2"/>
  <c r="AP278" i="2"/>
  <c r="AP279" i="2"/>
  <c r="AP280" i="2"/>
  <c r="AP281" i="2"/>
  <c r="AP282" i="2"/>
  <c r="AP283" i="2"/>
  <c r="AP284" i="2"/>
  <c r="AP285" i="2"/>
  <c r="AP286" i="2"/>
  <c r="AP287" i="2"/>
  <c r="AP288" i="2"/>
  <c r="AP289" i="2"/>
  <c r="AP290" i="2"/>
  <c r="AP291" i="2"/>
  <c r="AP292" i="2"/>
  <c r="AP293" i="2"/>
  <c r="AP294" i="2"/>
  <c r="AP295" i="2"/>
  <c r="AP296" i="2"/>
  <c r="AP297" i="2"/>
  <c r="AP298" i="2"/>
  <c r="AP299" i="2"/>
  <c r="AP300" i="2"/>
  <c r="AP301" i="2"/>
  <c r="AP302" i="2"/>
  <c r="AP303" i="2"/>
  <c r="AP304" i="2"/>
  <c r="AP305" i="2"/>
  <c r="AP306" i="2"/>
  <c r="AP307" i="2"/>
  <c r="AP308" i="2"/>
  <c r="AP309" i="2"/>
  <c r="AP310" i="2"/>
  <c r="AP311" i="2"/>
  <c r="AP312" i="2"/>
  <c r="AP313" i="2"/>
  <c r="AP314" i="2"/>
  <c r="AP315" i="2"/>
  <c r="AP316" i="2"/>
  <c r="AP317" i="2"/>
  <c r="AP318" i="2"/>
  <c r="AP319" i="2"/>
  <c r="AP320" i="2"/>
  <c r="AP321" i="2"/>
  <c r="AP322" i="2"/>
  <c r="AP323" i="2"/>
  <c r="AP324" i="2"/>
  <c r="AP325" i="2"/>
  <c r="AP326" i="2"/>
  <c r="AP327" i="2"/>
  <c r="AP328" i="2"/>
  <c r="AP329" i="2"/>
  <c r="AP330" i="2"/>
  <c r="AP331" i="2"/>
  <c r="AP332" i="2"/>
  <c r="AP333" i="2"/>
  <c r="AP334" i="2"/>
  <c r="AP335" i="2"/>
  <c r="AP336" i="2"/>
  <c r="AP337" i="2"/>
  <c r="AP338" i="2"/>
  <c r="AP339" i="2"/>
  <c r="AP340" i="2"/>
  <c r="AP341" i="2"/>
  <c r="AP342" i="2"/>
  <c r="AP343" i="2"/>
  <c r="AP344" i="2"/>
  <c r="AP345" i="2"/>
  <c r="AP346" i="2"/>
  <c r="AP347" i="2"/>
  <c r="AP348" i="2"/>
  <c r="AP349" i="2"/>
  <c r="AP350" i="2"/>
  <c r="AP351" i="2"/>
  <c r="AP352" i="2"/>
  <c r="AP353" i="2"/>
  <c r="AP354" i="2"/>
  <c r="AP355" i="2"/>
  <c r="AP356" i="2"/>
  <c r="AP357" i="2"/>
  <c r="AP358" i="2"/>
  <c r="AP359" i="2"/>
  <c r="AP360" i="2"/>
  <c r="AP361" i="2"/>
  <c r="AP362" i="2"/>
  <c r="AP363" i="2"/>
  <c r="AP364" i="2"/>
  <c r="AP365" i="2"/>
  <c r="AP366" i="2"/>
  <c r="AP367" i="2"/>
  <c r="AP368" i="2"/>
  <c r="AP369" i="2"/>
  <c r="AP370" i="2"/>
  <c r="AP371" i="2"/>
  <c r="AP372" i="2"/>
  <c r="AP373" i="2"/>
  <c r="AP374" i="2"/>
  <c r="AP375" i="2"/>
  <c r="AP376" i="2"/>
  <c r="AP377" i="2"/>
  <c r="AP378" i="2"/>
  <c r="AP379" i="2"/>
  <c r="AP380" i="2"/>
  <c r="AP381" i="2"/>
  <c r="AP382" i="2"/>
  <c r="AP383" i="2"/>
  <c r="AP384" i="2"/>
  <c r="AP385" i="2"/>
  <c r="AP386" i="2"/>
  <c r="AP387" i="2"/>
  <c r="AP388" i="2"/>
  <c r="AP389" i="2"/>
  <c r="AP390" i="2"/>
  <c r="AP391" i="2"/>
  <c r="AP392" i="2"/>
  <c r="AP393" i="2"/>
  <c r="AP394" i="2"/>
  <c r="AP395" i="2"/>
  <c r="AP396" i="2"/>
  <c r="AP397" i="2"/>
  <c r="AP398" i="2"/>
  <c r="AP399" i="2"/>
  <c r="AP400" i="2"/>
  <c r="AP401" i="2"/>
  <c r="AP402" i="2"/>
  <c r="AP403" i="2"/>
  <c r="AP404" i="2"/>
  <c r="AP405" i="2"/>
  <c r="AP406" i="2"/>
  <c r="AP407" i="2"/>
  <c r="AP408" i="2"/>
  <c r="AP409" i="2"/>
  <c r="AP410" i="2"/>
  <c r="AP411" i="2"/>
  <c r="AP412" i="2"/>
  <c r="AP413" i="2"/>
  <c r="AP414" i="2"/>
  <c r="AP415" i="2"/>
  <c r="AP416" i="2"/>
  <c r="AP417" i="2"/>
  <c r="AP418" i="2"/>
  <c r="AP419" i="2"/>
  <c r="AP420" i="2"/>
  <c r="AP421" i="2"/>
  <c r="AP422" i="2"/>
  <c r="AP423" i="2"/>
  <c r="AP424" i="2"/>
  <c r="AP425" i="2"/>
  <c r="AP426" i="2"/>
  <c r="AP427" i="2"/>
  <c r="AP428" i="2"/>
  <c r="AP429" i="2"/>
  <c r="AP430" i="2"/>
  <c r="AP431" i="2"/>
  <c r="AP432" i="2"/>
  <c r="AP433" i="2"/>
  <c r="AP434" i="2"/>
  <c r="AP435" i="2"/>
  <c r="AP436" i="2"/>
  <c r="AP437" i="2"/>
  <c r="AP438" i="2"/>
  <c r="AP439" i="2"/>
  <c r="AP440" i="2"/>
  <c r="AP441" i="2"/>
  <c r="AP442" i="2"/>
  <c r="AP443" i="2"/>
  <c r="AP444" i="2"/>
  <c r="AP445" i="2"/>
  <c r="AP446" i="2"/>
  <c r="AP447" i="2"/>
  <c r="AP448" i="2"/>
  <c r="AP449" i="2"/>
  <c r="AP450" i="2"/>
  <c r="AP451" i="2"/>
  <c r="AP452" i="2"/>
  <c r="AP453" i="2"/>
  <c r="AP454" i="2"/>
  <c r="AP455" i="2"/>
  <c r="AP456" i="2"/>
  <c r="AP457" i="2"/>
  <c r="AP458" i="2"/>
  <c r="AP459" i="2"/>
  <c r="AP460" i="2"/>
  <c r="AP461" i="2"/>
  <c r="AP462" i="2"/>
  <c r="AP463" i="2"/>
  <c r="AP464" i="2"/>
  <c r="AP465" i="2"/>
  <c r="AP466" i="2"/>
  <c r="AP467" i="2"/>
  <c r="AP468" i="2"/>
  <c r="AP469" i="2"/>
  <c r="AP470" i="2"/>
  <c r="AP471" i="2"/>
  <c r="AP472" i="2"/>
  <c r="AP473" i="2"/>
  <c r="AP474" i="2"/>
  <c r="AP475" i="2"/>
  <c r="AP476" i="2"/>
  <c r="AP477" i="2"/>
  <c r="AP478" i="2"/>
  <c r="AP479" i="2"/>
  <c r="AP480" i="2"/>
  <c r="AP481" i="2"/>
  <c r="AP482" i="2"/>
  <c r="AP483" i="2"/>
  <c r="AP484" i="2"/>
  <c r="AP485" i="2"/>
  <c r="AP486" i="2"/>
  <c r="AP487" i="2"/>
  <c r="AP488" i="2"/>
  <c r="AP489" i="2"/>
  <c r="AP490" i="2"/>
  <c r="AP491" i="2"/>
  <c r="AP492" i="2"/>
  <c r="AP493" i="2"/>
  <c r="AP494" i="2"/>
  <c r="AP495" i="2"/>
  <c r="AP496" i="2"/>
  <c r="AP497" i="2"/>
  <c r="AP498" i="2"/>
  <c r="AP499" i="2"/>
  <c r="AP500" i="2"/>
  <c r="AP501" i="2"/>
  <c r="AP502" i="2"/>
  <c r="AP503" i="2"/>
  <c r="AP504" i="2"/>
  <c r="AP505" i="2"/>
  <c r="AP506" i="2"/>
  <c r="AP507" i="2"/>
  <c r="AP508" i="2"/>
  <c r="AP509" i="2"/>
  <c r="AP510" i="2"/>
  <c r="AP511" i="2"/>
  <c r="AP512" i="2"/>
  <c r="AP513" i="2"/>
  <c r="AP514" i="2"/>
  <c r="AP515" i="2"/>
  <c r="AP516" i="2"/>
  <c r="AP517" i="2"/>
  <c r="AP518" i="2"/>
  <c r="AP519" i="2"/>
  <c r="AP520" i="2"/>
  <c r="AP521" i="2"/>
  <c r="AP522" i="2"/>
  <c r="AP523" i="2"/>
  <c r="AP524" i="2"/>
  <c r="AP525" i="2"/>
  <c r="AP526" i="2"/>
  <c r="AP527" i="2"/>
  <c r="AP528" i="2"/>
  <c r="AP529" i="2"/>
  <c r="AP530" i="2"/>
  <c r="AP531" i="2"/>
  <c r="AP532" i="2"/>
  <c r="AP533" i="2"/>
  <c r="AP534" i="2"/>
  <c r="AP535" i="2"/>
  <c r="AP536" i="2"/>
  <c r="AP537" i="2"/>
  <c r="AP538" i="2"/>
  <c r="AP539" i="2"/>
  <c r="AP540" i="2"/>
  <c r="AP541" i="2"/>
  <c r="AP542" i="2"/>
  <c r="AP543" i="2"/>
  <c r="AP544" i="2"/>
  <c r="AP545" i="2"/>
  <c r="AP546" i="2"/>
  <c r="AP547" i="2"/>
  <c r="AP548" i="2"/>
  <c r="AP549" i="2"/>
  <c r="AP550" i="2"/>
  <c r="AP551" i="2"/>
  <c r="AP552" i="2"/>
  <c r="AP553" i="2"/>
  <c r="AP554" i="2"/>
  <c r="AP555" i="2"/>
  <c r="AP556" i="2"/>
  <c r="AP557" i="2"/>
  <c r="AP558" i="2"/>
  <c r="AP559" i="2"/>
  <c r="AP560" i="2"/>
  <c r="AP561" i="2"/>
  <c r="AP562" i="2"/>
  <c r="AP563" i="2"/>
  <c r="AP564" i="2"/>
  <c r="AP565" i="2"/>
  <c r="AP566" i="2"/>
  <c r="AP567" i="2"/>
  <c r="AP568" i="2"/>
  <c r="AP569" i="2"/>
  <c r="AP570" i="2"/>
  <c r="AP571" i="2"/>
  <c r="AP572" i="2"/>
  <c r="AP573" i="2"/>
  <c r="AP574" i="2"/>
  <c r="AP575" i="2"/>
  <c r="AP576" i="2"/>
  <c r="AP577" i="2"/>
  <c r="AP578" i="2"/>
  <c r="AP579" i="2"/>
  <c r="AP580" i="2"/>
  <c r="AP581" i="2"/>
  <c r="AP582" i="2"/>
  <c r="AP583" i="2"/>
  <c r="AP584" i="2"/>
  <c r="AP585" i="2"/>
  <c r="AP586" i="2"/>
  <c r="AP587" i="2"/>
  <c r="AP588" i="2"/>
  <c r="AP589" i="2"/>
  <c r="AP590" i="2"/>
  <c r="AP591" i="2"/>
  <c r="AP592" i="2"/>
  <c r="AP593" i="2"/>
  <c r="AP594" i="2"/>
  <c r="AP595" i="2"/>
  <c r="AP596" i="2"/>
  <c r="AP597" i="2"/>
  <c r="AP598" i="2"/>
  <c r="AP599" i="2"/>
  <c r="AP600" i="2"/>
  <c r="AP601" i="2"/>
  <c r="AP602" i="2"/>
  <c r="AP603" i="2"/>
  <c r="AP604" i="2"/>
  <c r="AP605" i="2"/>
  <c r="AP606" i="2"/>
  <c r="AP607" i="2"/>
  <c r="AP608" i="2"/>
  <c r="AP609" i="2"/>
  <c r="AP610" i="2"/>
  <c r="AP611" i="2"/>
  <c r="AP612" i="2"/>
  <c r="AP613" i="2"/>
  <c r="AP614" i="2"/>
  <c r="AP615" i="2"/>
  <c r="AP616" i="2"/>
  <c r="AP617" i="2"/>
  <c r="AP618" i="2"/>
  <c r="AP619" i="2"/>
  <c r="AP620" i="2"/>
  <c r="AP621" i="2"/>
  <c r="AP622" i="2"/>
  <c r="AP623" i="2"/>
  <c r="AP624" i="2"/>
  <c r="AP625" i="2"/>
  <c r="AP626" i="2"/>
  <c r="AP627" i="2"/>
  <c r="AP628" i="2"/>
  <c r="AP629" i="2"/>
  <c r="AP630" i="2"/>
  <c r="AP631" i="2"/>
  <c r="AP632" i="2"/>
  <c r="AP633" i="2"/>
  <c r="AP634" i="2"/>
  <c r="AP635" i="2"/>
  <c r="AP636" i="2"/>
  <c r="AP637" i="2"/>
  <c r="AP638" i="2"/>
  <c r="AP639" i="2"/>
  <c r="AP640" i="2"/>
  <c r="AP641" i="2"/>
  <c r="AP642" i="2"/>
  <c r="AP643" i="2"/>
  <c r="AP644" i="2"/>
  <c r="AP645" i="2"/>
  <c r="AP646" i="2"/>
  <c r="AP647" i="2"/>
  <c r="AP648" i="2"/>
  <c r="AP649" i="2"/>
  <c r="AP650" i="2"/>
  <c r="AP651" i="2"/>
  <c r="AP652" i="2"/>
  <c r="AP653" i="2"/>
  <c r="AP654" i="2"/>
  <c r="AP655" i="2"/>
  <c r="AP656" i="2"/>
  <c r="AP657" i="2"/>
  <c r="AP658" i="2"/>
  <c r="AP659" i="2"/>
  <c r="AP660" i="2"/>
  <c r="AP661" i="2"/>
  <c r="AP662" i="2"/>
  <c r="AP663" i="2"/>
  <c r="AP664" i="2"/>
  <c r="AP665" i="2"/>
  <c r="AP666" i="2"/>
  <c r="AP667" i="2"/>
  <c r="AP668" i="2"/>
  <c r="AP669" i="2"/>
  <c r="AP670" i="2"/>
  <c r="AP671" i="2"/>
  <c r="AP672" i="2"/>
  <c r="AP673" i="2"/>
  <c r="AP674" i="2"/>
  <c r="AP675" i="2"/>
  <c r="AP676" i="2"/>
  <c r="AP677" i="2"/>
  <c r="AP678" i="2"/>
  <c r="AP679" i="2"/>
  <c r="AP680" i="2"/>
  <c r="AP681" i="2"/>
  <c r="AP682" i="2"/>
  <c r="AP683" i="2"/>
  <c r="AP684" i="2"/>
  <c r="AP685" i="2"/>
  <c r="AP686" i="2"/>
  <c r="AP687" i="2"/>
  <c r="AP688" i="2"/>
  <c r="AP689" i="2"/>
  <c r="AP690" i="2"/>
  <c r="AP691" i="2"/>
  <c r="AP692" i="2"/>
  <c r="AP693" i="2"/>
  <c r="AP694" i="2"/>
  <c r="AP695" i="2"/>
  <c r="AP696" i="2"/>
  <c r="AP697" i="2"/>
  <c r="AP698" i="2"/>
  <c r="AP699" i="2"/>
  <c r="AP700" i="2"/>
  <c r="AP701" i="2"/>
  <c r="AP702" i="2"/>
  <c r="AP703" i="2"/>
  <c r="AP704" i="2"/>
  <c r="AP705" i="2"/>
  <c r="AP706" i="2"/>
  <c r="AP707" i="2"/>
  <c r="AP708" i="2"/>
  <c r="AP709" i="2"/>
  <c r="AP710" i="2"/>
  <c r="AP711" i="2"/>
  <c r="AP712" i="2"/>
  <c r="AP713" i="2"/>
  <c r="AP714" i="2"/>
  <c r="AP715" i="2"/>
  <c r="AP716" i="2"/>
  <c r="AP717" i="2"/>
  <c r="AP718" i="2"/>
  <c r="AP719" i="2"/>
  <c r="AP720" i="2"/>
  <c r="AP721" i="2"/>
  <c r="AP722" i="2"/>
  <c r="AP723" i="2"/>
  <c r="AP724" i="2"/>
  <c r="AP725" i="2"/>
  <c r="AP726" i="2"/>
  <c r="AP727" i="2"/>
  <c r="AP728" i="2"/>
  <c r="AP729" i="2"/>
  <c r="AP730" i="2"/>
  <c r="AP731" i="2"/>
  <c r="AP732" i="2"/>
  <c r="AP733" i="2"/>
  <c r="AP734" i="2"/>
  <c r="AP735" i="2"/>
  <c r="AP736" i="2"/>
  <c r="AP737" i="2"/>
  <c r="AP738" i="2"/>
  <c r="AP739" i="2"/>
  <c r="AP740" i="2"/>
  <c r="AP741" i="2"/>
  <c r="AP742" i="2"/>
  <c r="AP743" i="2"/>
  <c r="AP744" i="2"/>
  <c r="AP745" i="2"/>
  <c r="AP746" i="2"/>
  <c r="AP747" i="2"/>
  <c r="AP748" i="2"/>
  <c r="AP749" i="2"/>
  <c r="AP750" i="2"/>
  <c r="AP751" i="2"/>
  <c r="AP752" i="2"/>
  <c r="AP753" i="2"/>
  <c r="AP754" i="2"/>
  <c r="AP755" i="2"/>
  <c r="AP756" i="2"/>
  <c r="AP757" i="2"/>
  <c r="AP758" i="2"/>
  <c r="AP759" i="2"/>
  <c r="AP760" i="2"/>
  <c r="AP761" i="2"/>
  <c r="AP762" i="2"/>
  <c r="AP763" i="2"/>
  <c r="AP764" i="2"/>
  <c r="AP765" i="2"/>
  <c r="AP766" i="2"/>
  <c r="AP767" i="2"/>
  <c r="AP768" i="2"/>
  <c r="AP769" i="2"/>
  <c r="AP770" i="2"/>
  <c r="AP771" i="2"/>
  <c r="AP772" i="2"/>
  <c r="AP773" i="2"/>
  <c r="AP774" i="2"/>
  <c r="AP775" i="2"/>
  <c r="AP776" i="2"/>
  <c r="AP777" i="2"/>
  <c r="AP778" i="2"/>
  <c r="AP779" i="2"/>
  <c r="AP780" i="2"/>
  <c r="AP781" i="2"/>
  <c r="AP782" i="2"/>
  <c r="AP783" i="2"/>
  <c r="AP784" i="2"/>
  <c r="AP785" i="2"/>
  <c r="AP786" i="2"/>
  <c r="AP787" i="2"/>
  <c r="AP788" i="2"/>
  <c r="AP789" i="2"/>
  <c r="AP790" i="2"/>
  <c r="AP791" i="2"/>
  <c r="AP792" i="2"/>
  <c r="AP793" i="2"/>
  <c r="AP794" i="2"/>
  <c r="AP795" i="2"/>
  <c r="AP796" i="2"/>
  <c r="AP797" i="2"/>
  <c r="AP798" i="2"/>
  <c r="AP799" i="2"/>
  <c r="AP800" i="2"/>
  <c r="AP801" i="2"/>
  <c r="AP802" i="2"/>
  <c r="AP803" i="2"/>
  <c r="AP804" i="2"/>
  <c r="AP805" i="2"/>
  <c r="AP806" i="2"/>
  <c r="AP807" i="2"/>
  <c r="AP808" i="2"/>
  <c r="AP809" i="2"/>
  <c r="AP810" i="2"/>
  <c r="AP811" i="2"/>
  <c r="AP812" i="2"/>
  <c r="AP813" i="2"/>
  <c r="AP814" i="2"/>
  <c r="AP815" i="2"/>
  <c r="AP816" i="2"/>
  <c r="AP817" i="2"/>
  <c r="AP818" i="2"/>
  <c r="AP819" i="2"/>
  <c r="AP820" i="2"/>
  <c r="AP821" i="2"/>
  <c r="AP822" i="2"/>
  <c r="AP823" i="2"/>
  <c r="AP824" i="2"/>
  <c r="AP825" i="2"/>
  <c r="AP826" i="2"/>
  <c r="AP827" i="2"/>
  <c r="AP828" i="2"/>
  <c r="AP829" i="2"/>
  <c r="AP830" i="2"/>
  <c r="AP831" i="2"/>
  <c r="AP832" i="2"/>
  <c r="AP833" i="2"/>
  <c r="AP834" i="2"/>
  <c r="AP835" i="2"/>
  <c r="AP836" i="2"/>
  <c r="AP837" i="2"/>
  <c r="AP838" i="2"/>
  <c r="AP839" i="2"/>
  <c r="AP840" i="2"/>
  <c r="AP841" i="2"/>
  <c r="AP842" i="2"/>
  <c r="AP843" i="2"/>
  <c r="AP844" i="2"/>
  <c r="AP845" i="2"/>
  <c r="AP846" i="2"/>
  <c r="AP847" i="2"/>
  <c r="AP848" i="2"/>
  <c r="AP849" i="2"/>
  <c r="AP850" i="2"/>
  <c r="AP851" i="2"/>
  <c r="AP852" i="2"/>
  <c r="AP853" i="2"/>
  <c r="AP854" i="2"/>
  <c r="AP855" i="2"/>
  <c r="AP856" i="2"/>
  <c r="AP857" i="2"/>
  <c r="AP858" i="2"/>
  <c r="AP859" i="2"/>
  <c r="AP860" i="2"/>
  <c r="AP861" i="2"/>
  <c r="AP862" i="2"/>
  <c r="AP863" i="2"/>
  <c r="AP864" i="2"/>
  <c r="AP865" i="2"/>
  <c r="AP866" i="2"/>
  <c r="AP867" i="2"/>
  <c r="AP868" i="2"/>
  <c r="AP869" i="2"/>
  <c r="AP870" i="2"/>
  <c r="AP871" i="2"/>
  <c r="AP872" i="2"/>
  <c r="AP873" i="2"/>
  <c r="AP874" i="2"/>
  <c r="AP875" i="2"/>
  <c r="AP876" i="2"/>
  <c r="AP877" i="2"/>
  <c r="AP878" i="2"/>
  <c r="AP879" i="2"/>
  <c r="AP880" i="2"/>
  <c r="AP881" i="2"/>
  <c r="AP882" i="2"/>
  <c r="AP883" i="2"/>
  <c r="AP884" i="2"/>
  <c r="AP885" i="2"/>
  <c r="AP886" i="2"/>
  <c r="AP887" i="2"/>
  <c r="AP888" i="2"/>
  <c r="AP889" i="2"/>
  <c r="AP890" i="2"/>
  <c r="AP891" i="2"/>
  <c r="AP892" i="2"/>
  <c r="AP893" i="2"/>
  <c r="AP894" i="2"/>
  <c r="AP895" i="2"/>
  <c r="AP896" i="2"/>
  <c r="AP897" i="2"/>
  <c r="AP898" i="2"/>
  <c r="AP899" i="2"/>
  <c r="AP900" i="2"/>
  <c r="AP901" i="2"/>
  <c r="AP902" i="2"/>
  <c r="AP903" i="2"/>
  <c r="AP904" i="2"/>
  <c r="AP905" i="2"/>
  <c r="AP906" i="2"/>
  <c r="AP907" i="2"/>
  <c r="AP908" i="2"/>
  <c r="AP909" i="2"/>
  <c r="AP910" i="2"/>
  <c r="AP911" i="2"/>
  <c r="AP912" i="2"/>
  <c r="AP913" i="2"/>
  <c r="AP914" i="2"/>
  <c r="AP915" i="2"/>
  <c r="AP916" i="2"/>
  <c r="AP917" i="2"/>
  <c r="AP918" i="2"/>
  <c r="AP919" i="2"/>
  <c r="AP920" i="2"/>
  <c r="AP921" i="2"/>
  <c r="AP922" i="2"/>
  <c r="AP923" i="2"/>
  <c r="AP924" i="2"/>
  <c r="AP925" i="2"/>
  <c r="AP926" i="2"/>
  <c r="AP927" i="2"/>
  <c r="AP928" i="2"/>
  <c r="AP929" i="2"/>
  <c r="AP930" i="2"/>
  <c r="AP931" i="2"/>
  <c r="AP932" i="2"/>
  <c r="AP933" i="2"/>
  <c r="AP934" i="2"/>
  <c r="AP935" i="2"/>
  <c r="AP936" i="2"/>
  <c r="AP937" i="2"/>
  <c r="AP938" i="2"/>
  <c r="AP939" i="2"/>
  <c r="AP940" i="2"/>
  <c r="AP941" i="2"/>
  <c r="AP942" i="2"/>
  <c r="AP943" i="2"/>
  <c r="AP944" i="2"/>
  <c r="AP945" i="2"/>
  <c r="AP946" i="2"/>
  <c r="AP947" i="2"/>
  <c r="AP948" i="2"/>
  <c r="AP949" i="2"/>
  <c r="AP950" i="2"/>
  <c r="AP951" i="2"/>
  <c r="AP952" i="2"/>
  <c r="AP953" i="2"/>
  <c r="AP954" i="2"/>
  <c r="AP955" i="2"/>
  <c r="AP956" i="2"/>
  <c r="AP957" i="2"/>
  <c r="AP958" i="2"/>
  <c r="AP959" i="2"/>
  <c r="AP960" i="2"/>
  <c r="AP961" i="2"/>
  <c r="AP962" i="2"/>
  <c r="AP963" i="2"/>
  <c r="AP964" i="2"/>
  <c r="AP965" i="2"/>
  <c r="AP966" i="2"/>
  <c r="AP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O11" i="2"/>
  <c r="O12" i="2"/>
  <c r="O13" i="2"/>
  <c r="O14" i="2"/>
  <c r="O15" i="2"/>
  <c r="O16" i="2"/>
  <c r="O17" i="2"/>
  <c r="O18" i="2"/>
  <c r="O19" i="2"/>
  <c r="O20" i="2"/>
  <c r="O21" i="2"/>
  <c r="O22" i="2"/>
  <c r="O23" i="2"/>
  <c r="O24" i="2"/>
  <c r="O25"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L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K17" i="31" l="1"/>
  <c r="K44" i="31"/>
  <c r="K34" i="31"/>
  <c r="F22" i="47" l="1"/>
  <c r="F21" i="47"/>
  <c r="F20" i="47"/>
  <c r="F19" i="47"/>
  <c r="F18" i="47"/>
  <c r="F17" i="47"/>
  <c r="F16" i="47"/>
  <c r="F15" i="47"/>
  <c r="F14" i="47"/>
  <c r="F13" i="47"/>
  <c r="F12" i="47"/>
  <c r="F11" i="47"/>
  <c r="F10" i="47"/>
  <c r="F9" i="47"/>
  <c r="F8" i="47"/>
  <c r="F7" i="47"/>
  <c r="F6" i="47"/>
  <c r="F5" i="47"/>
  <c r="BL6" i="2" l="1"/>
  <c r="BM6" i="2"/>
  <c r="BN6" i="2"/>
  <c r="BO6" i="2"/>
  <c r="BL7" i="2"/>
  <c r="BM7" i="2"/>
  <c r="BN7" i="2"/>
  <c r="BO7" i="2"/>
  <c r="BL8" i="2"/>
  <c r="BM8" i="2"/>
  <c r="BN8" i="2"/>
  <c r="BO8" i="2"/>
  <c r="BL9" i="2"/>
  <c r="BM9" i="2"/>
  <c r="BN9" i="2"/>
  <c r="BO9" i="2"/>
  <c r="BL10" i="2"/>
  <c r="BM10" i="2"/>
  <c r="BN10" i="2"/>
  <c r="BO10" i="2"/>
  <c r="BL11" i="2"/>
  <c r="BM11" i="2"/>
  <c r="BN11" i="2"/>
  <c r="BO11" i="2"/>
  <c r="BL12" i="2"/>
  <c r="BM12" i="2"/>
  <c r="BN12" i="2"/>
  <c r="BO12" i="2"/>
  <c r="BL13" i="2"/>
  <c r="BM13" i="2"/>
  <c r="BN13" i="2"/>
  <c r="BO13" i="2"/>
  <c r="BL14" i="2"/>
  <c r="BM14" i="2"/>
  <c r="BN14" i="2"/>
  <c r="BO14" i="2"/>
  <c r="BL15" i="2"/>
  <c r="BM15" i="2"/>
  <c r="BN15" i="2"/>
  <c r="BO15" i="2"/>
  <c r="BL16" i="2"/>
  <c r="BM16" i="2"/>
  <c r="BN16" i="2"/>
  <c r="BO16" i="2"/>
  <c r="BL17" i="2"/>
  <c r="BM17" i="2"/>
  <c r="BN17" i="2"/>
  <c r="BO17" i="2"/>
  <c r="BL18" i="2"/>
  <c r="BM18" i="2"/>
  <c r="BN18" i="2"/>
  <c r="BO18" i="2"/>
  <c r="BL19" i="2"/>
  <c r="BM19" i="2"/>
  <c r="BN19" i="2"/>
  <c r="BO19" i="2"/>
  <c r="BL20" i="2"/>
  <c r="BM20" i="2"/>
  <c r="BN20" i="2"/>
  <c r="BO20" i="2"/>
  <c r="BL21" i="2"/>
  <c r="BM21" i="2"/>
  <c r="BN21" i="2"/>
  <c r="BO21" i="2"/>
  <c r="BL22" i="2"/>
  <c r="BM22" i="2"/>
  <c r="BN22" i="2"/>
  <c r="BO22" i="2"/>
  <c r="BL23" i="2"/>
  <c r="BM23" i="2"/>
  <c r="BN23" i="2"/>
  <c r="BO23" i="2"/>
  <c r="BL24" i="2"/>
  <c r="BM24" i="2"/>
  <c r="BN24" i="2"/>
  <c r="BO24" i="2"/>
  <c r="BL25" i="2"/>
  <c r="BM25" i="2"/>
  <c r="BN25" i="2"/>
  <c r="BO25" i="2"/>
  <c r="BL26" i="2"/>
  <c r="BM26" i="2"/>
  <c r="BN26" i="2"/>
  <c r="BO26" i="2"/>
  <c r="BL27" i="2"/>
  <c r="BM27" i="2"/>
  <c r="BN27" i="2"/>
  <c r="BO27" i="2"/>
  <c r="BL28" i="2"/>
  <c r="BM28" i="2"/>
  <c r="BN28" i="2"/>
  <c r="BO28" i="2"/>
  <c r="BL29" i="2"/>
  <c r="BM29" i="2"/>
  <c r="BN29" i="2"/>
  <c r="BO29" i="2"/>
  <c r="BL30" i="2"/>
  <c r="BM30" i="2"/>
  <c r="BN30" i="2"/>
  <c r="BO30" i="2"/>
  <c r="BL31" i="2"/>
  <c r="BM31" i="2"/>
  <c r="BN31" i="2"/>
  <c r="BO31" i="2"/>
  <c r="BL32" i="2"/>
  <c r="BM32" i="2"/>
  <c r="BN32" i="2"/>
  <c r="BO32" i="2"/>
  <c r="BL33" i="2"/>
  <c r="BM33" i="2"/>
  <c r="BN33" i="2"/>
  <c r="BO33" i="2"/>
  <c r="BL34" i="2"/>
  <c r="BM34" i="2"/>
  <c r="BN34" i="2"/>
  <c r="BO34" i="2"/>
  <c r="BL35" i="2"/>
  <c r="BM35" i="2"/>
  <c r="BN35" i="2"/>
  <c r="BO35" i="2"/>
  <c r="BL36" i="2"/>
  <c r="BM36" i="2"/>
  <c r="BN36" i="2"/>
  <c r="BO36" i="2"/>
  <c r="BL37" i="2"/>
  <c r="BM37" i="2"/>
  <c r="BN37" i="2"/>
  <c r="BO37" i="2"/>
  <c r="BL38" i="2"/>
  <c r="BM38" i="2"/>
  <c r="BN38" i="2"/>
  <c r="BO38" i="2"/>
  <c r="BL39" i="2"/>
  <c r="BM39" i="2"/>
  <c r="BN39" i="2"/>
  <c r="BO39" i="2"/>
  <c r="BL40" i="2"/>
  <c r="BM40" i="2"/>
  <c r="BN40" i="2"/>
  <c r="BO40" i="2"/>
  <c r="BL41" i="2"/>
  <c r="BM41" i="2"/>
  <c r="BN41" i="2"/>
  <c r="BO41" i="2"/>
  <c r="BL42" i="2"/>
  <c r="BM42" i="2"/>
  <c r="BN42" i="2"/>
  <c r="BO42" i="2"/>
  <c r="BL43" i="2"/>
  <c r="BM43" i="2"/>
  <c r="BN43" i="2"/>
  <c r="BO43" i="2"/>
  <c r="BL44" i="2"/>
  <c r="BM44" i="2"/>
  <c r="BN44" i="2"/>
  <c r="BO44" i="2"/>
  <c r="BL45" i="2"/>
  <c r="BM45" i="2"/>
  <c r="BN45" i="2"/>
  <c r="BO45" i="2"/>
  <c r="BL46" i="2"/>
  <c r="BM46" i="2"/>
  <c r="BN46" i="2"/>
  <c r="BO46" i="2"/>
  <c r="BL47" i="2"/>
  <c r="BM47" i="2"/>
  <c r="BN47" i="2"/>
  <c r="BO47" i="2"/>
  <c r="BL48" i="2"/>
  <c r="BM48" i="2"/>
  <c r="BN48" i="2"/>
  <c r="BO48" i="2"/>
  <c r="BL49" i="2"/>
  <c r="BM49" i="2"/>
  <c r="BN49" i="2"/>
  <c r="BO49" i="2"/>
  <c r="BL50" i="2"/>
  <c r="BM50" i="2"/>
  <c r="BN50" i="2"/>
  <c r="BO50" i="2"/>
  <c r="BL51" i="2"/>
  <c r="BM51" i="2"/>
  <c r="BN51" i="2"/>
  <c r="BO51" i="2"/>
  <c r="BL52" i="2"/>
  <c r="BM52" i="2"/>
  <c r="BN52" i="2"/>
  <c r="BO52" i="2"/>
  <c r="BL53" i="2"/>
  <c r="BM53" i="2"/>
  <c r="BN53" i="2"/>
  <c r="BO53" i="2"/>
  <c r="BL54" i="2"/>
  <c r="BM54" i="2"/>
  <c r="BN54" i="2"/>
  <c r="BO54" i="2"/>
  <c r="BL55" i="2"/>
  <c r="BM55" i="2"/>
  <c r="BN55" i="2"/>
  <c r="BO55" i="2"/>
  <c r="BL56" i="2"/>
  <c r="BM56" i="2"/>
  <c r="BN56" i="2"/>
  <c r="BO56" i="2"/>
  <c r="BL57" i="2"/>
  <c r="BM57" i="2"/>
  <c r="BN57" i="2"/>
  <c r="BO57" i="2"/>
  <c r="BJ12" i="2"/>
  <c r="BH11" i="2"/>
  <c r="BI12" i="2" l="1"/>
  <c r="BJ11" i="2"/>
  <c r="BK12" i="2"/>
  <c r="BH12" i="2"/>
  <c r="BI11" i="2"/>
  <c r="BK11" i="2"/>
  <c r="E13" i="6"/>
  <c r="AK8" i="2"/>
  <c r="AJ8" i="2"/>
  <c r="AI8" i="2"/>
  <c r="AH8" i="2"/>
  <c r="O8" i="2"/>
  <c r="E18" i="6"/>
  <c r="E16" i="6"/>
  <c r="BH8" i="2" l="1"/>
  <c r="P8" i="2"/>
  <c r="AF8" i="2" s="1"/>
  <c r="CW27" i="2"/>
  <c r="CW28" i="2"/>
  <c r="CW29" i="2"/>
  <c r="CW30" i="2"/>
  <c r="CW31" i="2"/>
  <c r="CW32" i="2"/>
  <c r="CW33" i="2"/>
  <c r="CW34" i="2"/>
  <c r="CW35" i="2"/>
  <c r="CW36" i="2"/>
  <c r="CW37" i="2"/>
  <c r="CW38" i="2"/>
  <c r="CW39" i="2"/>
  <c r="CW40" i="2"/>
  <c r="CW41" i="2"/>
  <c r="CW42" i="2"/>
  <c r="CW43" i="2"/>
  <c r="CW44" i="2"/>
  <c r="CW45" i="2"/>
  <c r="CW46" i="2"/>
  <c r="CW47" i="2"/>
  <c r="CW48" i="2"/>
  <c r="CW49" i="2"/>
  <c r="CW50" i="2"/>
  <c r="CW51" i="2"/>
  <c r="AH13" i="2"/>
  <c r="AI13" i="2"/>
  <c r="AJ13" i="2"/>
  <c r="AK13" i="2"/>
  <c r="AH11" i="2"/>
  <c r="AI11" i="2"/>
  <c r="AJ11" i="2"/>
  <c r="AK11" i="2"/>
  <c r="A6" i="2"/>
  <c r="P13" i="2"/>
  <c r="P11" i="2"/>
  <c r="E11" i="6"/>
  <c r="E12" i="6"/>
  <c r="E14" i="6"/>
  <c r="E15" i="6"/>
  <c r="E17" i="6"/>
  <c r="E19" i="6"/>
  <c r="E20" i="6"/>
  <c r="E21" i="6"/>
  <c r="E22" i="6"/>
  <c r="E23" i="6"/>
  <c r="E24" i="6"/>
  <c r="E25" i="6"/>
  <c r="E10" i="6"/>
  <c r="AK14" i="2"/>
  <c r="AJ14" i="2"/>
  <c r="AI14" i="2"/>
  <c r="AH14" i="2"/>
  <c r="P14" i="2"/>
  <c r="AT5" i="2"/>
  <c r="AU5" i="2" s="1"/>
  <c r="O6" i="2"/>
  <c r="O7" i="2"/>
  <c r="O9" i="2"/>
  <c r="O10" i="2"/>
  <c r="O5" i="2"/>
  <c r="BI8" i="2" l="1"/>
  <c r="AU8" i="2"/>
  <c r="BK8" i="2"/>
  <c r="BJ18" i="2"/>
  <c r="BJ7" i="2"/>
  <c r="BI16" i="2"/>
  <c r="BI19" i="2"/>
  <c r="BJ8" i="2"/>
  <c r="BJ6" i="2"/>
  <c r="BI10" i="2"/>
  <c r="BJ15" i="2"/>
  <c r="BJ9" i="2"/>
  <c r="BH17" i="2"/>
  <c r="BH20" i="2"/>
  <c r="BH14" i="2"/>
  <c r="BH13" i="2"/>
  <c r="BI13" i="2"/>
  <c r="AU11" i="2"/>
  <c r="A7"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8" i="2"/>
  <c r="AG8" i="2"/>
  <c r="Q8" i="2"/>
  <c r="AD8" i="2"/>
  <c r="AE8" i="2"/>
  <c r="Q13" i="2"/>
  <c r="AF11" i="2"/>
  <c r="AD11" i="2"/>
  <c r="AF13" i="2"/>
  <c r="AD13" i="2"/>
  <c r="AG11" i="2"/>
  <c r="AE11" i="2"/>
  <c r="AG13" i="2"/>
  <c r="AE13" i="2"/>
  <c r="AU13" i="2"/>
  <c r="Q11" i="2"/>
  <c r="AF14" i="2"/>
  <c r="AE14" i="2"/>
  <c r="AG14" i="2"/>
  <c r="AD14" i="2"/>
  <c r="Q14" i="2"/>
  <c r="CV8" i="2" l="1"/>
  <c r="CV11" i="2"/>
  <c r="BK13" i="2"/>
  <c r="BI17" i="2"/>
  <c r="BK17" i="2"/>
  <c r="BH10" i="2"/>
  <c r="BJ17" i="2"/>
  <c r="BK15" i="2"/>
  <c r="AU14" i="2"/>
  <c r="CV14" i="2" s="1"/>
  <c r="BI20" i="2"/>
  <c r="BJ13" i="2"/>
  <c r="BI14" i="2"/>
  <c r="BK20" i="2"/>
  <c r="BH15" i="2"/>
  <c r="BH16" i="2"/>
  <c r="BK6" i="2"/>
  <c r="BH19" i="2"/>
  <c r="BJ16" i="2"/>
  <c r="BK18" i="2"/>
  <c r="BJ10" i="2"/>
  <c r="BK10" i="2"/>
  <c r="BK9" i="2"/>
  <c r="BK7" i="2"/>
  <c r="BI7" i="2"/>
  <c r="BH7" i="2"/>
  <c r="BK14" i="2"/>
  <c r="BJ20" i="2"/>
  <c r="BH9" i="2"/>
  <c r="BI15" i="2"/>
  <c r="BH6" i="2"/>
  <c r="BJ19" i="2"/>
  <c r="BK16" i="2"/>
  <c r="BH18" i="2"/>
  <c r="BJ14" i="2"/>
  <c r="BI9" i="2"/>
  <c r="BI6" i="2"/>
  <c r="BK19" i="2"/>
  <c r="BI18" i="2"/>
  <c r="CV13" i="2"/>
  <c r="AE24" i="44"/>
  <c r="A50" i="31"/>
  <c r="BX109" i="2" l="1"/>
  <c r="BX108" i="2"/>
  <c r="BX106" i="2"/>
  <c r="BX105" i="2"/>
  <c r="BX104" i="2"/>
  <c r="BX103" i="2"/>
  <c r="BX102" i="2"/>
  <c r="BX101" i="2"/>
  <c r="BX100" i="2"/>
  <c r="BX161" i="2"/>
  <c r="BX160" i="2"/>
  <c r="BX145" i="2"/>
  <c r="BX144" i="2"/>
  <c r="BX143" i="2"/>
  <c r="BX142" i="2"/>
  <c r="BX141" i="2"/>
  <c r="BX140" i="2"/>
  <c r="BX138" i="2"/>
  <c r="BX98" i="2"/>
  <c r="BX97" i="2"/>
  <c r="BX96" i="2"/>
  <c r="BX94" i="2"/>
  <c r="BX93" i="2"/>
  <c r="BX92" i="2"/>
  <c r="BX91" i="2"/>
  <c r="BX90" i="2"/>
  <c r="BX89" i="2"/>
  <c r="BX88" i="2"/>
  <c r="BX87" i="2"/>
  <c r="BX86" i="2"/>
  <c r="BX85" i="2"/>
  <c r="BX83" i="2"/>
  <c r="BX81" i="2"/>
  <c r="BX79" i="2"/>
  <c r="BX77" i="2"/>
  <c r="BX75" i="2"/>
  <c r="BX73" i="2"/>
  <c r="BX71" i="2"/>
  <c r="BX69" i="2"/>
  <c r="BX67" i="2"/>
  <c r="BX66" i="2"/>
  <c r="BX65" i="2"/>
  <c r="BX64" i="2"/>
  <c r="BX63" i="2"/>
  <c r="BX61" i="2"/>
  <c r="BX60" i="2"/>
  <c r="BX58" i="2"/>
  <c r="BX57" i="2"/>
  <c r="BX53" i="2"/>
  <c r="BX168" i="2"/>
  <c r="BX164" i="2"/>
  <c r="BX132" i="2"/>
  <c r="BX131" i="2"/>
  <c r="BX116" i="2"/>
  <c r="BX42" i="2"/>
  <c r="BX41" i="2"/>
  <c r="BX28" i="2"/>
  <c r="BX26" i="2"/>
  <c r="BX19" i="2"/>
  <c r="BX15" i="2"/>
  <c r="BX12" i="2"/>
  <c r="BX10" i="2"/>
  <c r="BX9" i="2"/>
  <c r="BX7" i="2"/>
  <c r="BX6" i="2"/>
  <c r="P5" i="2"/>
  <c r="P164" i="2"/>
  <c r="P144" i="2"/>
  <c r="P143" i="2"/>
  <c r="P142" i="2"/>
  <c r="P140" i="2"/>
  <c r="P139" i="2"/>
  <c r="P138" i="2"/>
  <c r="P116" i="2"/>
  <c r="P108" i="2"/>
  <c r="P106" i="2"/>
  <c r="P104" i="2"/>
  <c r="P102" i="2"/>
  <c r="P101"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2" i="2"/>
  <c r="P42" i="2"/>
  <c r="P30" i="2"/>
  <c r="P32" i="2"/>
  <c r="P28" i="2"/>
  <c r="P19" i="2"/>
  <c r="P18" i="2"/>
  <c r="P15" i="2"/>
  <c r="C1" i="31"/>
  <c r="F1" i="31"/>
  <c r="A21" i="31"/>
  <c r="A22" i="31"/>
  <c r="N22" i="31"/>
  <c r="A23" i="31"/>
  <c r="K23" i="31"/>
  <c r="L23" i="31"/>
  <c r="M23" i="31"/>
  <c r="A24" i="31"/>
  <c r="N24" i="31"/>
  <c r="A25" i="31"/>
  <c r="K25" i="31"/>
  <c r="L25" i="31"/>
  <c r="M25" i="31"/>
  <c r="A26" i="31"/>
  <c r="A27" i="31"/>
  <c r="A28" i="31"/>
  <c r="N28" i="31"/>
  <c r="A29" i="31"/>
  <c r="K29" i="31"/>
  <c r="L29" i="31"/>
  <c r="L26" i="31" s="1"/>
  <c r="L27" i="31" s="1"/>
  <c r="M29" i="31"/>
  <c r="M26" i="31" s="1"/>
  <c r="A30" i="31"/>
  <c r="A31" i="31"/>
  <c r="A32" i="31"/>
  <c r="N32" i="31"/>
  <c r="A33" i="31"/>
  <c r="K33" i="31"/>
  <c r="L33" i="31"/>
  <c r="L30" i="31" s="1"/>
  <c r="L31" i="31" s="1"/>
  <c r="M33" i="31"/>
  <c r="M30" i="31" s="1"/>
  <c r="M31" i="31" s="1"/>
  <c r="A34" i="31"/>
  <c r="A35" i="31"/>
  <c r="M35" i="31"/>
  <c r="A36" i="31"/>
  <c r="M36" i="31"/>
  <c r="A37" i="31"/>
  <c r="A38" i="31"/>
  <c r="M38" i="31"/>
  <c r="A39" i="31"/>
  <c r="A40" i="31"/>
  <c r="A41" i="31"/>
  <c r="N41" i="31"/>
  <c r="A42" i="31"/>
  <c r="N42" i="31"/>
  <c r="A43" i="31"/>
  <c r="A44" i="31"/>
  <c r="A45" i="31"/>
  <c r="A46" i="31"/>
  <c r="K46" i="31"/>
  <c r="A47" i="31"/>
  <c r="A48" i="31"/>
  <c r="A49" i="31"/>
  <c r="M27" i="31"/>
  <c r="K36" i="31"/>
  <c r="L38" i="31"/>
  <c r="K43" i="31"/>
  <c r="L39" i="31"/>
  <c r="L40" i="31" s="1"/>
  <c r="L35" i="31"/>
  <c r="K39" i="31"/>
  <c r="K35" i="31"/>
  <c r="K30" i="31"/>
  <c r="K31" i="31" s="1"/>
  <c r="BX16" i="2"/>
  <c r="BX17" i="2"/>
  <c r="BX18" i="2"/>
  <c r="BX20" i="2"/>
  <c r="BX21" i="2"/>
  <c r="BX22" i="2"/>
  <c r="BX23" i="2"/>
  <c r="BX24" i="2"/>
  <c r="BX25" i="2"/>
  <c r="BX27" i="2"/>
  <c r="BX29" i="2"/>
  <c r="BX30" i="2"/>
  <c r="BX31" i="2"/>
  <c r="BX32" i="2"/>
  <c r="BX33" i="2"/>
  <c r="BX34" i="2"/>
  <c r="BX35" i="2"/>
  <c r="BX36" i="2"/>
  <c r="BX37" i="2"/>
  <c r="BX38" i="2"/>
  <c r="BX39" i="2"/>
  <c r="BX40" i="2"/>
  <c r="BX43" i="2"/>
  <c r="BX44" i="2"/>
  <c r="BX45" i="2"/>
  <c r="BX46" i="2"/>
  <c r="BX47" i="2"/>
  <c r="BX48" i="2"/>
  <c r="BX49" i="2"/>
  <c r="BX50" i="2"/>
  <c r="BX51" i="2"/>
  <c r="BX52" i="2"/>
  <c r="BX54" i="2"/>
  <c r="BX55" i="2"/>
  <c r="BX56" i="2"/>
  <c r="BX59" i="2"/>
  <c r="BX62" i="2"/>
  <c r="BX68" i="2"/>
  <c r="BX70" i="2"/>
  <c r="BX72" i="2"/>
  <c r="BX74" i="2"/>
  <c r="BX76" i="2"/>
  <c r="BX78" i="2"/>
  <c r="BX80" i="2"/>
  <c r="BX82" i="2"/>
  <c r="BX84" i="2"/>
  <c r="BX95" i="2"/>
  <c r="BX99" i="2"/>
  <c r="BX107" i="2"/>
  <c r="BX110" i="2"/>
  <c r="BX111" i="2"/>
  <c r="BX112" i="2"/>
  <c r="BX113" i="2"/>
  <c r="BX114" i="2"/>
  <c r="BX115" i="2"/>
  <c r="BX117" i="2"/>
  <c r="BX118" i="2"/>
  <c r="BX119" i="2"/>
  <c r="BX120" i="2"/>
  <c r="BX121" i="2"/>
  <c r="BX122" i="2"/>
  <c r="BX123" i="2"/>
  <c r="BX124" i="2"/>
  <c r="BX125" i="2"/>
  <c r="BX126" i="2"/>
  <c r="BX127" i="2"/>
  <c r="BX128" i="2"/>
  <c r="BX129" i="2"/>
  <c r="BX130" i="2"/>
  <c r="BX133" i="2"/>
  <c r="BX134" i="2"/>
  <c r="BX135" i="2"/>
  <c r="BX136" i="2"/>
  <c r="BX137" i="2"/>
  <c r="BX139" i="2"/>
  <c r="BX146" i="2"/>
  <c r="BX147" i="2"/>
  <c r="BX148" i="2"/>
  <c r="BX149" i="2"/>
  <c r="BX150" i="2"/>
  <c r="BX151" i="2"/>
  <c r="BX152" i="2"/>
  <c r="BX153" i="2"/>
  <c r="BX154" i="2"/>
  <c r="BX155" i="2"/>
  <c r="BX156" i="2"/>
  <c r="BX157" i="2"/>
  <c r="BX158" i="2"/>
  <c r="BX159" i="2"/>
  <c r="BX162" i="2"/>
  <c r="BX163" i="2"/>
  <c r="BX165" i="2"/>
  <c r="BX166" i="2"/>
  <c r="BX167" i="2"/>
  <c r="BX169" i="2"/>
  <c r="BX170" i="2"/>
  <c r="BX171" i="2"/>
  <c r="BX172" i="2"/>
  <c r="BX173" i="2"/>
  <c r="BX174" i="2"/>
  <c r="BX175" i="2"/>
  <c r="BX176" i="2"/>
  <c r="BX177" i="2"/>
  <c r="BX178" i="2"/>
  <c r="BX179" i="2"/>
  <c r="BX180" i="2"/>
  <c r="BX181" i="2"/>
  <c r="BX182" i="2"/>
  <c r="BX183" i="2"/>
  <c r="BX184" i="2"/>
  <c r="BX185" i="2"/>
  <c r="BX186" i="2"/>
  <c r="BX187" i="2"/>
  <c r="BX188" i="2"/>
  <c r="BX189" i="2"/>
  <c r="BX190" i="2"/>
  <c r="BX191" i="2"/>
  <c r="BX192" i="2"/>
  <c r="BX193" i="2"/>
  <c r="BX194" i="2"/>
  <c r="BX195" i="2"/>
  <c r="BX196" i="2"/>
  <c r="BX197" i="2"/>
  <c r="BX198" i="2"/>
  <c r="BX199" i="2"/>
  <c r="BX200" i="2"/>
  <c r="BX201" i="2"/>
  <c r="BX202" i="2"/>
  <c r="BX203" i="2"/>
  <c r="BX204" i="2"/>
  <c r="BX205" i="2"/>
  <c r="BX206" i="2"/>
  <c r="BX207" i="2"/>
  <c r="BX208" i="2"/>
  <c r="BX209" i="2"/>
  <c r="BX210" i="2"/>
  <c r="BX211" i="2"/>
  <c r="BX212" i="2"/>
  <c r="BX213" i="2"/>
  <c r="BX214" i="2"/>
  <c r="BX215" i="2"/>
  <c r="BX216" i="2"/>
  <c r="BX217" i="2"/>
  <c r="BX218" i="2"/>
  <c r="BX219" i="2"/>
  <c r="BX220" i="2"/>
  <c r="BX221" i="2"/>
  <c r="BX222" i="2"/>
  <c r="BX223" i="2"/>
  <c r="BX224" i="2"/>
  <c r="BX225" i="2"/>
  <c r="BX226" i="2"/>
  <c r="BX227" i="2"/>
  <c r="BX228" i="2"/>
  <c r="BX229" i="2"/>
  <c r="BX230" i="2"/>
  <c r="BX231" i="2"/>
  <c r="BX232" i="2"/>
  <c r="BX233" i="2"/>
  <c r="BX234" i="2"/>
  <c r="BX235" i="2"/>
  <c r="BX236" i="2"/>
  <c r="BX237" i="2"/>
  <c r="BX238" i="2"/>
  <c r="BX239" i="2"/>
  <c r="BX240" i="2"/>
  <c r="BX241" i="2"/>
  <c r="BX242" i="2"/>
  <c r="BX243" i="2"/>
  <c r="BX244" i="2"/>
  <c r="BX245" i="2"/>
  <c r="BX246" i="2"/>
  <c r="BX247" i="2"/>
  <c r="BX248" i="2"/>
  <c r="BX249" i="2"/>
  <c r="BX250" i="2"/>
  <c r="BX251" i="2"/>
  <c r="BX252" i="2"/>
  <c r="BX253" i="2"/>
  <c r="BX254" i="2"/>
  <c r="BX255" i="2"/>
  <c r="BX256" i="2"/>
  <c r="BX257" i="2"/>
  <c r="BX258" i="2"/>
  <c r="BX259" i="2"/>
  <c r="BX260" i="2"/>
  <c r="BX261" i="2"/>
  <c r="BX262" i="2"/>
  <c r="BX263" i="2"/>
  <c r="BX264" i="2"/>
  <c r="BX265" i="2"/>
  <c r="BX266" i="2"/>
  <c r="BX267" i="2"/>
  <c r="BX268" i="2"/>
  <c r="BX269" i="2"/>
  <c r="BX270" i="2"/>
  <c r="BX271" i="2"/>
  <c r="BX272" i="2"/>
  <c r="BX273" i="2"/>
  <c r="BX274" i="2"/>
  <c r="BX275" i="2"/>
  <c r="BX276" i="2"/>
  <c r="BX277" i="2"/>
  <c r="BX278" i="2"/>
  <c r="BX279" i="2"/>
  <c r="BX280" i="2"/>
  <c r="BX281" i="2"/>
  <c r="BX282" i="2"/>
  <c r="BX283" i="2"/>
  <c r="BX284" i="2"/>
  <c r="BX285" i="2"/>
  <c r="BX286" i="2"/>
  <c r="BX287" i="2"/>
  <c r="BX288" i="2"/>
  <c r="BX289" i="2"/>
  <c r="BX290" i="2"/>
  <c r="BX291" i="2"/>
  <c r="BX292" i="2"/>
  <c r="BX293" i="2"/>
  <c r="BX294" i="2"/>
  <c r="BX295" i="2"/>
  <c r="BX296" i="2"/>
  <c r="BX297" i="2"/>
  <c r="BX298" i="2"/>
  <c r="BX299" i="2"/>
  <c r="BX300" i="2"/>
  <c r="BX301" i="2"/>
  <c r="BX302" i="2"/>
  <c r="BX303" i="2"/>
  <c r="BX304" i="2"/>
  <c r="BX305" i="2"/>
  <c r="BX306" i="2"/>
  <c r="BX307" i="2"/>
  <c r="BX308" i="2"/>
  <c r="BX309" i="2"/>
  <c r="BX310" i="2"/>
  <c r="BX311" i="2"/>
  <c r="BX312" i="2"/>
  <c r="BX313" i="2"/>
  <c r="BX314" i="2"/>
  <c r="BX315" i="2"/>
  <c r="BX316" i="2"/>
  <c r="BX317" i="2"/>
  <c r="BX318" i="2"/>
  <c r="BX319" i="2"/>
  <c r="BX320" i="2"/>
  <c r="BX321" i="2"/>
  <c r="BX322" i="2"/>
  <c r="BX323" i="2"/>
  <c r="BX324" i="2"/>
  <c r="BX325" i="2"/>
  <c r="BX326" i="2"/>
  <c r="BX327" i="2"/>
  <c r="BX328" i="2"/>
  <c r="BX329" i="2"/>
  <c r="BX330" i="2"/>
  <c r="BX331" i="2"/>
  <c r="BX332" i="2"/>
  <c r="BX333" i="2"/>
  <c r="BX334" i="2"/>
  <c r="BX335" i="2"/>
  <c r="BX336" i="2"/>
  <c r="BX337" i="2"/>
  <c r="BX338" i="2"/>
  <c r="BX339" i="2"/>
  <c r="BX340" i="2"/>
  <c r="BX341" i="2"/>
  <c r="BX342" i="2"/>
  <c r="BX343" i="2"/>
  <c r="BX344" i="2"/>
  <c r="BX345" i="2"/>
  <c r="BX346" i="2"/>
  <c r="BX347" i="2"/>
  <c r="BX348" i="2"/>
  <c r="BX349" i="2"/>
  <c r="BX350" i="2"/>
  <c r="BX351" i="2"/>
  <c r="BX352" i="2"/>
  <c r="BX353" i="2"/>
  <c r="BX354" i="2"/>
  <c r="BX355" i="2"/>
  <c r="BX356" i="2"/>
  <c r="BX357" i="2"/>
  <c r="BX358" i="2"/>
  <c r="BX359" i="2"/>
  <c r="BX360" i="2"/>
  <c r="BX361" i="2"/>
  <c r="BX362" i="2"/>
  <c r="BX363" i="2"/>
  <c r="BX364" i="2"/>
  <c r="BX365" i="2"/>
  <c r="BX366" i="2"/>
  <c r="BX367" i="2"/>
  <c r="BX368" i="2"/>
  <c r="BX369" i="2"/>
  <c r="BX370" i="2"/>
  <c r="BX371" i="2"/>
  <c r="BX372" i="2"/>
  <c r="BX373" i="2"/>
  <c r="BX374" i="2"/>
  <c r="BX375" i="2"/>
  <c r="BX376" i="2"/>
  <c r="BX377" i="2"/>
  <c r="BX378" i="2"/>
  <c r="BX379" i="2"/>
  <c r="BX380" i="2"/>
  <c r="BX381" i="2"/>
  <c r="BX382" i="2"/>
  <c r="BX383" i="2"/>
  <c r="BX384" i="2"/>
  <c r="BX385" i="2"/>
  <c r="BX386" i="2"/>
  <c r="BX387" i="2"/>
  <c r="BX388" i="2"/>
  <c r="BX389" i="2"/>
  <c r="BX390" i="2"/>
  <c r="BX391" i="2"/>
  <c r="BX392" i="2"/>
  <c r="BX393" i="2"/>
  <c r="BX394" i="2"/>
  <c r="BX395" i="2"/>
  <c r="BX396" i="2"/>
  <c r="BX397" i="2"/>
  <c r="BX398" i="2"/>
  <c r="BX399" i="2"/>
  <c r="BX400" i="2"/>
  <c r="BX401" i="2"/>
  <c r="BX402" i="2"/>
  <c r="BX403" i="2"/>
  <c r="BX404" i="2"/>
  <c r="BX405" i="2"/>
  <c r="BX406" i="2"/>
  <c r="BX407" i="2"/>
  <c r="BX408" i="2"/>
  <c r="BX409" i="2"/>
  <c r="BX410" i="2"/>
  <c r="BX411" i="2"/>
  <c r="BX412" i="2"/>
  <c r="BX413" i="2"/>
  <c r="BX414" i="2"/>
  <c r="BX415" i="2"/>
  <c r="BX416" i="2"/>
  <c r="BX417" i="2"/>
  <c r="BX418" i="2"/>
  <c r="BX419" i="2"/>
  <c r="BX420" i="2"/>
  <c r="BX421" i="2"/>
  <c r="BX422" i="2"/>
  <c r="BX423" i="2"/>
  <c r="BX424" i="2"/>
  <c r="BX425" i="2"/>
  <c r="BX426" i="2"/>
  <c r="BX427" i="2"/>
  <c r="BX428" i="2"/>
  <c r="BX429" i="2"/>
  <c r="BX430" i="2"/>
  <c r="BX431" i="2"/>
  <c r="BX432" i="2"/>
  <c r="BX433" i="2"/>
  <c r="BX434" i="2"/>
  <c r="BX435" i="2"/>
  <c r="BX436" i="2"/>
  <c r="BX437" i="2"/>
  <c r="BX438" i="2"/>
  <c r="BX439" i="2"/>
  <c r="BX440" i="2"/>
  <c r="BX441" i="2"/>
  <c r="BX442" i="2"/>
  <c r="BX443" i="2"/>
  <c r="BX444" i="2"/>
  <c r="BX445" i="2"/>
  <c r="BX446" i="2"/>
  <c r="BX447" i="2"/>
  <c r="BX448" i="2"/>
  <c r="BX449" i="2"/>
  <c r="BX450" i="2"/>
  <c r="BX451" i="2"/>
  <c r="BX452" i="2"/>
  <c r="BX453" i="2"/>
  <c r="BX454" i="2"/>
  <c r="BX455" i="2"/>
  <c r="BX456" i="2"/>
  <c r="BX457" i="2"/>
  <c r="BX458" i="2"/>
  <c r="BX459" i="2"/>
  <c r="BX460" i="2"/>
  <c r="BX461" i="2"/>
  <c r="BX462" i="2"/>
  <c r="BX463" i="2"/>
  <c r="BX464" i="2"/>
  <c r="BX465" i="2"/>
  <c r="BX466" i="2"/>
  <c r="BX467" i="2"/>
  <c r="BX468" i="2"/>
  <c r="BX469" i="2"/>
  <c r="BX470" i="2"/>
  <c r="BX471" i="2"/>
  <c r="BX472" i="2"/>
  <c r="BX473" i="2"/>
  <c r="BX474" i="2"/>
  <c r="BX475" i="2"/>
  <c r="BX476" i="2"/>
  <c r="BX477" i="2"/>
  <c r="BX478" i="2"/>
  <c r="BX479" i="2"/>
  <c r="BX480" i="2"/>
  <c r="BX481" i="2"/>
  <c r="BX482" i="2"/>
  <c r="BX483" i="2"/>
  <c r="BX484" i="2"/>
  <c r="BX485" i="2"/>
  <c r="BX486" i="2"/>
  <c r="BX487" i="2"/>
  <c r="BX488" i="2"/>
  <c r="BX489" i="2"/>
  <c r="BX490" i="2"/>
  <c r="BX491" i="2"/>
  <c r="BX492" i="2"/>
  <c r="BX493" i="2"/>
  <c r="BX494" i="2"/>
  <c r="BX495" i="2"/>
  <c r="BX496" i="2"/>
  <c r="BX497" i="2"/>
  <c r="BX498" i="2"/>
  <c r="BX499" i="2"/>
  <c r="BX500" i="2"/>
  <c r="BX501" i="2"/>
  <c r="BX502" i="2"/>
  <c r="BX503" i="2"/>
  <c r="BX504" i="2"/>
  <c r="BX505" i="2"/>
  <c r="BX506" i="2"/>
  <c r="BX507" i="2"/>
  <c r="BX508" i="2"/>
  <c r="BX509" i="2"/>
  <c r="BX510" i="2"/>
  <c r="BX511" i="2"/>
  <c r="BX512" i="2"/>
  <c r="BX513" i="2"/>
  <c r="BX514" i="2"/>
  <c r="BX515" i="2"/>
  <c r="BX516" i="2"/>
  <c r="BX517" i="2"/>
  <c r="BX518" i="2"/>
  <c r="BX519" i="2"/>
  <c r="BX520" i="2"/>
  <c r="BX521" i="2"/>
  <c r="BX522" i="2"/>
  <c r="BX523" i="2"/>
  <c r="BX524" i="2"/>
  <c r="BX525" i="2"/>
  <c r="BX526" i="2"/>
  <c r="BX527" i="2"/>
  <c r="BX528" i="2"/>
  <c r="BX529" i="2"/>
  <c r="BX530" i="2"/>
  <c r="BX531" i="2"/>
  <c r="BX532" i="2"/>
  <c r="BX533" i="2"/>
  <c r="BX534" i="2"/>
  <c r="BX535" i="2"/>
  <c r="BX536" i="2"/>
  <c r="BX537" i="2"/>
  <c r="BX538" i="2"/>
  <c r="BX539" i="2"/>
  <c r="BX540" i="2"/>
  <c r="BX541" i="2"/>
  <c r="BX542" i="2"/>
  <c r="BX543" i="2"/>
  <c r="BX544" i="2"/>
  <c r="BX545" i="2"/>
  <c r="BX546" i="2"/>
  <c r="BX547" i="2"/>
  <c r="BX548" i="2"/>
  <c r="BX549" i="2"/>
  <c r="BX550" i="2"/>
  <c r="BX551" i="2"/>
  <c r="BX552" i="2"/>
  <c r="BX553" i="2"/>
  <c r="BX554" i="2"/>
  <c r="BX555" i="2"/>
  <c r="BX556" i="2"/>
  <c r="BX557" i="2"/>
  <c r="BX558" i="2"/>
  <c r="BX559" i="2"/>
  <c r="BX560" i="2"/>
  <c r="BX561" i="2"/>
  <c r="BX562" i="2"/>
  <c r="BX563" i="2"/>
  <c r="BX564" i="2"/>
  <c r="BX565" i="2"/>
  <c r="BX566" i="2"/>
  <c r="BX567" i="2"/>
  <c r="BX568" i="2"/>
  <c r="BX569" i="2"/>
  <c r="BX570" i="2"/>
  <c r="BX571" i="2"/>
  <c r="BX572" i="2"/>
  <c r="BX573" i="2"/>
  <c r="BX574" i="2"/>
  <c r="BX575" i="2"/>
  <c r="BX576" i="2"/>
  <c r="BX577" i="2"/>
  <c r="BX578" i="2"/>
  <c r="BX579" i="2"/>
  <c r="BX580" i="2"/>
  <c r="BX581" i="2"/>
  <c r="BX582" i="2"/>
  <c r="BX583" i="2"/>
  <c r="BX584" i="2"/>
  <c r="BX585" i="2"/>
  <c r="BX586" i="2"/>
  <c r="BX587" i="2"/>
  <c r="BX588" i="2"/>
  <c r="BX589" i="2"/>
  <c r="BX590" i="2"/>
  <c r="BX591" i="2"/>
  <c r="BX592" i="2"/>
  <c r="BX593" i="2"/>
  <c r="BX594" i="2"/>
  <c r="BX595" i="2"/>
  <c r="BX596" i="2"/>
  <c r="BX597" i="2"/>
  <c r="BX598" i="2"/>
  <c r="BX599" i="2"/>
  <c r="BX600" i="2"/>
  <c r="BX601" i="2"/>
  <c r="BX602" i="2"/>
  <c r="BX603" i="2"/>
  <c r="BX604" i="2"/>
  <c r="BX605" i="2"/>
  <c r="BX606" i="2"/>
  <c r="BX607" i="2"/>
  <c r="BX608" i="2"/>
  <c r="BX609" i="2"/>
  <c r="BX610" i="2"/>
  <c r="BX611" i="2"/>
  <c r="BX612" i="2"/>
  <c r="BX613" i="2"/>
  <c r="BX614" i="2"/>
  <c r="BX615" i="2"/>
  <c r="BX616" i="2"/>
  <c r="BX617" i="2"/>
  <c r="BX618" i="2"/>
  <c r="BX619" i="2"/>
  <c r="BX620" i="2"/>
  <c r="BX621" i="2"/>
  <c r="BX622" i="2"/>
  <c r="BX623" i="2"/>
  <c r="BX624" i="2"/>
  <c r="BX625" i="2"/>
  <c r="BX626" i="2"/>
  <c r="BX627" i="2"/>
  <c r="BX628" i="2"/>
  <c r="BX629" i="2"/>
  <c r="BX630" i="2"/>
  <c r="BX631" i="2"/>
  <c r="BX632" i="2"/>
  <c r="BX633" i="2"/>
  <c r="BX634" i="2"/>
  <c r="BX635" i="2"/>
  <c r="BX636" i="2"/>
  <c r="BX637" i="2"/>
  <c r="BX638" i="2"/>
  <c r="BX639" i="2"/>
  <c r="BX640" i="2"/>
  <c r="BX641" i="2"/>
  <c r="BX642" i="2"/>
  <c r="BX643" i="2"/>
  <c r="BX644" i="2"/>
  <c r="BX645" i="2"/>
  <c r="BX646" i="2"/>
  <c r="BX647" i="2"/>
  <c r="BX648" i="2"/>
  <c r="BX649" i="2"/>
  <c r="BX650" i="2"/>
  <c r="BX651" i="2"/>
  <c r="BX652" i="2"/>
  <c r="BX653" i="2"/>
  <c r="BX654" i="2"/>
  <c r="BX655" i="2"/>
  <c r="BX656" i="2"/>
  <c r="BX657" i="2"/>
  <c r="BX658" i="2"/>
  <c r="BX659" i="2"/>
  <c r="BX660" i="2"/>
  <c r="BX661" i="2"/>
  <c r="BX662" i="2"/>
  <c r="BX663" i="2"/>
  <c r="BX664" i="2"/>
  <c r="BX665" i="2"/>
  <c r="BX666" i="2"/>
  <c r="BX667" i="2"/>
  <c r="BX668" i="2"/>
  <c r="BX669" i="2"/>
  <c r="BX670" i="2"/>
  <c r="BX671" i="2"/>
  <c r="BX672" i="2"/>
  <c r="BX673" i="2"/>
  <c r="BX674" i="2"/>
  <c r="BX675" i="2"/>
  <c r="BX676" i="2"/>
  <c r="BX677" i="2"/>
  <c r="BX678" i="2"/>
  <c r="BX679" i="2"/>
  <c r="BX680" i="2"/>
  <c r="BX681" i="2"/>
  <c r="BX682" i="2"/>
  <c r="BX683" i="2"/>
  <c r="BX684" i="2"/>
  <c r="BX685" i="2"/>
  <c r="BX686" i="2"/>
  <c r="BX687" i="2"/>
  <c r="BX688" i="2"/>
  <c r="BX689" i="2"/>
  <c r="BX690" i="2"/>
  <c r="BX691" i="2"/>
  <c r="BX692" i="2"/>
  <c r="BX693" i="2"/>
  <c r="BX694" i="2"/>
  <c r="BX695" i="2"/>
  <c r="BX696" i="2"/>
  <c r="BX697" i="2"/>
  <c r="BX698" i="2"/>
  <c r="BX699" i="2"/>
  <c r="BX700" i="2"/>
  <c r="BX701" i="2"/>
  <c r="BX702" i="2"/>
  <c r="BX703" i="2"/>
  <c r="BX704" i="2"/>
  <c r="BX705" i="2"/>
  <c r="BX706" i="2"/>
  <c r="BX707" i="2"/>
  <c r="BX708" i="2"/>
  <c r="BX709" i="2"/>
  <c r="BX710" i="2"/>
  <c r="BX711" i="2"/>
  <c r="BX712" i="2"/>
  <c r="BX713" i="2"/>
  <c r="BX714" i="2"/>
  <c r="BX715" i="2"/>
  <c r="BX716" i="2"/>
  <c r="BX717" i="2"/>
  <c r="BX718" i="2"/>
  <c r="BX719" i="2"/>
  <c r="BX720" i="2"/>
  <c r="BX721" i="2"/>
  <c r="BX722" i="2"/>
  <c r="BX723" i="2"/>
  <c r="BX724" i="2"/>
  <c r="BX725" i="2"/>
  <c r="BX726" i="2"/>
  <c r="BX727" i="2"/>
  <c r="BX728" i="2"/>
  <c r="BX729" i="2"/>
  <c r="BX730" i="2"/>
  <c r="BX731" i="2"/>
  <c r="BX732" i="2"/>
  <c r="BX733" i="2"/>
  <c r="BX734" i="2"/>
  <c r="BX735" i="2"/>
  <c r="BX736" i="2"/>
  <c r="BX737" i="2"/>
  <c r="BX738" i="2"/>
  <c r="BX739" i="2"/>
  <c r="BX740" i="2"/>
  <c r="BX741" i="2"/>
  <c r="BX742" i="2"/>
  <c r="BX743" i="2"/>
  <c r="BX744" i="2"/>
  <c r="BX745" i="2"/>
  <c r="BX746" i="2"/>
  <c r="BX747" i="2"/>
  <c r="BX748" i="2"/>
  <c r="BX749" i="2"/>
  <c r="BX750" i="2"/>
  <c r="BX751" i="2"/>
  <c r="BX752" i="2"/>
  <c r="BX753" i="2"/>
  <c r="BX754" i="2"/>
  <c r="BX755" i="2"/>
  <c r="BX756" i="2"/>
  <c r="BX757" i="2"/>
  <c r="BX758" i="2"/>
  <c r="BX759" i="2"/>
  <c r="BX760" i="2"/>
  <c r="BX761" i="2"/>
  <c r="BX762" i="2"/>
  <c r="BX763" i="2"/>
  <c r="BX764" i="2"/>
  <c r="BX765" i="2"/>
  <c r="BX766" i="2"/>
  <c r="BX767" i="2"/>
  <c r="BX768" i="2"/>
  <c r="BX769" i="2"/>
  <c r="BX770" i="2"/>
  <c r="BX771" i="2"/>
  <c r="BX772" i="2"/>
  <c r="BX773" i="2"/>
  <c r="BX774" i="2"/>
  <c r="BX775" i="2"/>
  <c r="BX776" i="2"/>
  <c r="BX777" i="2"/>
  <c r="BX778" i="2"/>
  <c r="BX779" i="2"/>
  <c r="BX780" i="2"/>
  <c r="BX781" i="2"/>
  <c r="BX782" i="2"/>
  <c r="BX783" i="2"/>
  <c r="BX784" i="2"/>
  <c r="BX785" i="2"/>
  <c r="BX786" i="2"/>
  <c r="BX787" i="2"/>
  <c r="BX788" i="2"/>
  <c r="BX789" i="2"/>
  <c r="BX790" i="2"/>
  <c r="BX791" i="2"/>
  <c r="BX792" i="2"/>
  <c r="BX793" i="2"/>
  <c r="BX794" i="2"/>
  <c r="BX795" i="2"/>
  <c r="BX796" i="2"/>
  <c r="BX797" i="2"/>
  <c r="BX798" i="2"/>
  <c r="BX799" i="2"/>
  <c r="BX800" i="2"/>
  <c r="BX801" i="2"/>
  <c r="BX802" i="2"/>
  <c r="BX803" i="2"/>
  <c r="BX804" i="2"/>
  <c r="BX805" i="2"/>
  <c r="BX806" i="2"/>
  <c r="BX807" i="2"/>
  <c r="BX808" i="2"/>
  <c r="BX809" i="2"/>
  <c r="BX810" i="2"/>
  <c r="BX811" i="2"/>
  <c r="BX812" i="2"/>
  <c r="BX813" i="2"/>
  <c r="BX814" i="2"/>
  <c r="BX815" i="2"/>
  <c r="BX816" i="2"/>
  <c r="BX817" i="2"/>
  <c r="BX818" i="2"/>
  <c r="BX819" i="2"/>
  <c r="BX820" i="2"/>
  <c r="BX821" i="2"/>
  <c r="BX822" i="2"/>
  <c r="BX823" i="2"/>
  <c r="BX824" i="2"/>
  <c r="BX825" i="2"/>
  <c r="BX826" i="2"/>
  <c r="BX827" i="2"/>
  <c r="BX828" i="2"/>
  <c r="BX829" i="2"/>
  <c r="BX830" i="2"/>
  <c r="BX831" i="2"/>
  <c r="BX832" i="2"/>
  <c r="BX833" i="2"/>
  <c r="BX834" i="2"/>
  <c r="BX835" i="2"/>
  <c r="BX836" i="2"/>
  <c r="BX837" i="2"/>
  <c r="BX838" i="2"/>
  <c r="BX839" i="2"/>
  <c r="BX840" i="2"/>
  <c r="BX841" i="2"/>
  <c r="BX842" i="2"/>
  <c r="BX843" i="2"/>
  <c r="BX844" i="2"/>
  <c r="BX845" i="2"/>
  <c r="BX846" i="2"/>
  <c r="BX847" i="2"/>
  <c r="BX848" i="2"/>
  <c r="BX849" i="2"/>
  <c r="BX850" i="2"/>
  <c r="BX851" i="2"/>
  <c r="BX852" i="2"/>
  <c r="BX853" i="2"/>
  <c r="BX854" i="2"/>
  <c r="BX855" i="2"/>
  <c r="BX856" i="2"/>
  <c r="BX857" i="2"/>
  <c r="BX858" i="2"/>
  <c r="BX859" i="2"/>
  <c r="BX860" i="2"/>
  <c r="BX861" i="2"/>
  <c r="BX862" i="2"/>
  <c r="BX863" i="2"/>
  <c r="BX864" i="2"/>
  <c r="BX865" i="2"/>
  <c r="BX866" i="2"/>
  <c r="BX867" i="2"/>
  <c r="BX868" i="2"/>
  <c r="BX869" i="2"/>
  <c r="BX870" i="2"/>
  <c r="BX871" i="2"/>
  <c r="BX872" i="2"/>
  <c r="BX873" i="2"/>
  <c r="BX874" i="2"/>
  <c r="BX875" i="2"/>
  <c r="BX876" i="2"/>
  <c r="BX877" i="2"/>
  <c r="BX878" i="2"/>
  <c r="BX879" i="2"/>
  <c r="BX880" i="2"/>
  <c r="BX881" i="2"/>
  <c r="BX882" i="2"/>
  <c r="BX883" i="2"/>
  <c r="BX884" i="2"/>
  <c r="BX885" i="2"/>
  <c r="BX886" i="2"/>
  <c r="BX887" i="2"/>
  <c r="BX888" i="2"/>
  <c r="BX889" i="2"/>
  <c r="BX890" i="2"/>
  <c r="BX891" i="2"/>
  <c r="BX892" i="2"/>
  <c r="BX893" i="2"/>
  <c r="BX894" i="2"/>
  <c r="BX895" i="2"/>
  <c r="BX896" i="2"/>
  <c r="BX897" i="2"/>
  <c r="BX898" i="2"/>
  <c r="BX899" i="2"/>
  <c r="BX900" i="2"/>
  <c r="BX901" i="2"/>
  <c r="BX902" i="2"/>
  <c r="BX903" i="2"/>
  <c r="BX904" i="2"/>
  <c r="BX905" i="2"/>
  <c r="BX906" i="2"/>
  <c r="BX907" i="2"/>
  <c r="BX908" i="2"/>
  <c r="BX909" i="2"/>
  <c r="BX910" i="2"/>
  <c r="BX911" i="2"/>
  <c r="BX912" i="2"/>
  <c r="BX913" i="2"/>
  <c r="BX914" i="2"/>
  <c r="BX915" i="2"/>
  <c r="BX916" i="2"/>
  <c r="BX917" i="2"/>
  <c r="BX918" i="2"/>
  <c r="BX919" i="2"/>
  <c r="BX920" i="2"/>
  <c r="BX921" i="2"/>
  <c r="BX922" i="2"/>
  <c r="BX923" i="2"/>
  <c r="BX924" i="2"/>
  <c r="BX925" i="2"/>
  <c r="BX926" i="2"/>
  <c r="BX927" i="2"/>
  <c r="BX928" i="2"/>
  <c r="BX929" i="2"/>
  <c r="BX930" i="2"/>
  <c r="BX931" i="2"/>
  <c r="BX932" i="2"/>
  <c r="BX933" i="2"/>
  <c r="BX934" i="2"/>
  <c r="BX935" i="2"/>
  <c r="BX936" i="2"/>
  <c r="BX937" i="2"/>
  <c r="BX938" i="2"/>
  <c r="BX939" i="2"/>
  <c r="BX940" i="2"/>
  <c r="BX941" i="2"/>
  <c r="BX942" i="2"/>
  <c r="BX943" i="2"/>
  <c r="BX944" i="2"/>
  <c r="BX945" i="2"/>
  <c r="BX946" i="2"/>
  <c r="BX947" i="2"/>
  <c r="BX948" i="2"/>
  <c r="BX949" i="2"/>
  <c r="BX950" i="2"/>
  <c r="BX951" i="2"/>
  <c r="BX952" i="2"/>
  <c r="BX953" i="2"/>
  <c r="BX954" i="2"/>
  <c r="BX955" i="2"/>
  <c r="BX956" i="2"/>
  <c r="BX957" i="2"/>
  <c r="BX958" i="2"/>
  <c r="BX959" i="2"/>
  <c r="BX960" i="2"/>
  <c r="BX961" i="2"/>
  <c r="BX962" i="2"/>
  <c r="BX963" i="2"/>
  <c r="BX964" i="2"/>
  <c r="BX965" i="2"/>
  <c r="BX966" i="2"/>
  <c r="BX967" i="2"/>
  <c r="BX968" i="2"/>
  <c r="BX969" i="2"/>
  <c r="BX970" i="2"/>
  <c r="BX971" i="2"/>
  <c r="BX972" i="2"/>
  <c r="BX973" i="2"/>
  <c r="BX974" i="2"/>
  <c r="BX975" i="2"/>
  <c r="BX976" i="2"/>
  <c r="BX977" i="2"/>
  <c r="BX978" i="2"/>
  <c r="BX979" i="2"/>
  <c r="BX980" i="2"/>
  <c r="BX981" i="2"/>
  <c r="BX982" i="2"/>
  <c r="BX983" i="2"/>
  <c r="BX984" i="2"/>
  <c r="BX985" i="2"/>
  <c r="BX986" i="2"/>
  <c r="BX987" i="2"/>
  <c r="BX988" i="2"/>
  <c r="BX989" i="2"/>
  <c r="BX990" i="2"/>
  <c r="BX991" i="2"/>
  <c r="BX992" i="2"/>
  <c r="BX993" i="2"/>
  <c r="BX994" i="2"/>
  <c r="BX995" i="2"/>
  <c r="BX996" i="2"/>
  <c r="BX997" i="2"/>
  <c r="BX998" i="2"/>
  <c r="BX999" i="2"/>
  <c r="BX1000" i="2"/>
  <c r="BX1001" i="2"/>
  <c r="BX1002" i="2"/>
  <c r="BX1003" i="2"/>
  <c r="BX1004" i="2"/>
  <c r="BX1005" i="2"/>
  <c r="BX1006" i="2"/>
  <c r="BX1007" i="2"/>
  <c r="BX1008" i="2"/>
  <c r="BX1009" i="2"/>
  <c r="BX1010" i="2"/>
  <c r="BX1011" i="2"/>
  <c r="BX1012" i="2"/>
  <c r="BX1013" i="2"/>
  <c r="BX1014" i="2"/>
  <c r="BX1015" i="2"/>
  <c r="BX1016" i="2"/>
  <c r="BX1017" i="2"/>
  <c r="BX1018" i="2"/>
  <c r="BX1019" i="2"/>
  <c r="BX1020" i="2"/>
  <c r="BX1021" i="2"/>
  <c r="BX1022" i="2"/>
  <c r="BX1023" i="2"/>
  <c r="BX1024" i="2"/>
  <c r="BX1025" i="2"/>
  <c r="BX1026" i="2"/>
  <c r="BX1027" i="2"/>
  <c r="BX1028" i="2"/>
  <c r="BX1029" i="2"/>
  <c r="BX1030" i="2"/>
  <c r="BX1031" i="2"/>
  <c r="BX1032" i="2"/>
  <c r="BX1033" i="2"/>
  <c r="BX1034" i="2"/>
  <c r="BX1035" i="2"/>
  <c r="BX1036" i="2"/>
  <c r="BX1037" i="2"/>
  <c r="BX1038" i="2"/>
  <c r="BX1039" i="2"/>
  <c r="BX1040" i="2"/>
  <c r="BX1041" i="2"/>
  <c r="BX1042" i="2"/>
  <c r="BX1043" i="2"/>
  <c r="BX1044" i="2"/>
  <c r="BX1045" i="2"/>
  <c r="BX1046" i="2"/>
  <c r="BX1047" i="2"/>
  <c r="BX1048" i="2"/>
  <c r="BX1049" i="2"/>
  <c r="BX1050" i="2"/>
  <c r="BX1051" i="2"/>
  <c r="BX1052" i="2"/>
  <c r="BX1053" i="2"/>
  <c r="BX1054" i="2"/>
  <c r="BX1055" i="2"/>
  <c r="BX1056" i="2"/>
  <c r="BX1057" i="2"/>
  <c r="BX1058" i="2"/>
  <c r="BX1059" i="2"/>
  <c r="BX1060" i="2"/>
  <c r="BX1061" i="2"/>
  <c r="BX1062" i="2"/>
  <c r="BX1063" i="2"/>
  <c r="BX1064" i="2"/>
  <c r="BX1065" i="2"/>
  <c r="BX1066" i="2"/>
  <c r="BX1067" i="2"/>
  <c r="BX1068" i="2"/>
  <c r="BX1069" i="2"/>
  <c r="BX1070" i="2"/>
  <c r="BX1071" i="2"/>
  <c r="BX1072" i="2"/>
  <c r="BX1073" i="2"/>
  <c r="BX1074" i="2"/>
  <c r="BX1075" i="2"/>
  <c r="BX1076" i="2"/>
  <c r="BX1077" i="2"/>
  <c r="BX1078" i="2"/>
  <c r="BX1079" i="2"/>
  <c r="BX1080" i="2"/>
  <c r="BX1081" i="2"/>
  <c r="BX1082" i="2"/>
  <c r="BX1083" i="2"/>
  <c r="BX1084" i="2"/>
  <c r="BX1085" i="2"/>
  <c r="BX1086" i="2"/>
  <c r="BX1087" i="2"/>
  <c r="BX1088" i="2"/>
  <c r="BX1089" i="2"/>
  <c r="BX1090" i="2"/>
  <c r="BX1091" i="2"/>
  <c r="BX1092" i="2"/>
  <c r="BX1093" i="2"/>
  <c r="BX1094" i="2"/>
  <c r="BX1095" i="2"/>
  <c r="BX1096" i="2"/>
  <c r="BX1097" i="2"/>
  <c r="BX1098" i="2"/>
  <c r="BX1099" i="2"/>
  <c r="BX1100" i="2"/>
  <c r="BX1101" i="2"/>
  <c r="BX1102" i="2"/>
  <c r="BX1103" i="2"/>
  <c r="BX1104" i="2"/>
  <c r="BX1105" i="2"/>
  <c r="BX1106" i="2"/>
  <c r="BX1107" i="2"/>
  <c r="BX1108" i="2"/>
  <c r="BX1109" i="2"/>
  <c r="BX1110" i="2"/>
  <c r="BX1111" i="2"/>
  <c r="BX1112" i="2"/>
  <c r="BX1113" i="2"/>
  <c r="BX1114" i="2"/>
  <c r="BX1115" i="2"/>
  <c r="BX1116" i="2"/>
  <c r="BX1117" i="2"/>
  <c r="BX1118" i="2"/>
  <c r="BX1119" i="2"/>
  <c r="BX1120" i="2"/>
  <c r="BX1121" i="2"/>
  <c r="BX1122" i="2"/>
  <c r="BX1123" i="2"/>
  <c r="BX1124" i="2"/>
  <c r="BX1125" i="2"/>
  <c r="BX1126" i="2"/>
  <c r="BX1127" i="2"/>
  <c r="BX1128" i="2"/>
  <c r="BX1129" i="2"/>
  <c r="BX1130" i="2"/>
  <c r="BX1131" i="2"/>
  <c r="BX1132" i="2"/>
  <c r="BX1133" i="2"/>
  <c r="BX1134" i="2"/>
  <c r="BX1135" i="2"/>
  <c r="BX1136" i="2"/>
  <c r="BX1137" i="2"/>
  <c r="BX1138" i="2"/>
  <c r="BX1139" i="2"/>
  <c r="BX1140" i="2"/>
  <c r="BX1141" i="2"/>
  <c r="BX1142" i="2"/>
  <c r="BX1143" i="2"/>
  <c r="BX1144" i="2"/>
  <c r="BX1145" i="2"/>
  <c r="BX1146" i="2"/>
  <c r="BX1147" i="2"/>
  <c r="BX1148" i="2"/>
  <c r="BX1149" i="2"/>
  <c r="BX1150" i="2"/>
  <c r="BX1151" i="2"/>
  <c r="BX1152" i="2"/>
  <c r="BX1153" i="2"/>
  <c r="BX1154" i="2"/>
  <c r="BX1155" i="2"/>
  <c r="BX1156" i="2"/>
  <c r="BX1157" i="2"/>
  <c r="BX1158" i="2"/>
  <c r="BX1159" i="2"/>
  <c r="BX1160" i="2"/>
  <c r="BX1161" i="2"/>
  <c r="BX1162" i="2"/>
  <c r="BX1163" i="2"/>
  <c r="BX1164" i="2"/>
  <c r="BX1165" i="2"/>
  <c r="BX1166" i="2"/>
  <c r="BX1167" i="2"/>
  <c r="BX1168" i="2"/>
  <c r="BX1169" i="2"/>
  <c r="BX1170" i="2"/>
  <c r="BX1171" i="2"/>
  <c r="BX1172" i="2"/>
  <c r="BX1173" i="2"/>
  <c r="BX1174" i="2"/>
  <c r="BX1175" i="2"/>
  <c r="BX1176" i="2"/>
  <c r="BX1177" i="2"/>
  <c r="BX1178" i="2"/>
  <c r="BX1179" i="2"/>
  <c r="BX1180" i="2"/>
  <c r="BX1181" i="2"/>
  <c r="BX1182" i="2"/>
  <c r="BX1183" i="2"/>
  <c r="BX1184" i="2"/>
  <c r="BX1185" i="2"/>
  <c r="BX1186" i="2"/>
  <c r="BX1187" i="2"/>
  <c r="BX1188" i="2"/>
  <c r="BX1189" i="2"/>
  <c r="BX1190" i="2"/>
  <c r="BX1191" i="2"/>
  <c r="BX1192" i="2"/>
  <c r="BX1193" i="2"/>
  <c r="BX1194" i="2"/>
  <c r="BX1195" i="2"/>
  <c r="BX1196" i="2"/>
  <c r="BX1197" i="2"/>
  <c r="BX1198" i="2"/>
  <c r="BX1199" i="2"/>
  <c r="BX1200" i="2"/>
  <c r="BX1201" i="2"/>
  <c r="BX1202" i="2"/>
  <c r="BX1203" i="2"/>
  <c r="BX1204" i="2"/>
  <c r="BX1205" i="2"/>
  <c r="BX1206" i="2"/>
  <c r="BX1207" i="2"/>
  <c r="BX1208" i="2"/>
  <c r="BX1209" i="2"/>
  <c r="BX1210" i="2"/>
  <c r="BX1211" i="2"/>
  <c r="BX1212" i="2"/>
  <c r="BX1213" i="2"/>
  <c r="BX1214" i="2"/>
  <c r="BX1215" i="2"/>
  <c r="BX1216" i="2"/>
  <c r="BX1217" i="2"/>
  <c r="BX1218" i="2"/>
  <c r="BX1219" i="2"/>
  <c r="BX1220" i="2"/>
  <c r="BX1221" i="2"/>
  <c r="BX1222" i="2"/>
  <c r="BX1223" i="2"/>
  <c r="BX1224" i="2"/>
  <c r="BX1225" i="2"/>
  <c r="BX1226" i="2"/>
  <c r="BX1227" i="2"/>
  <c r="BX1228" i="2"/>
  <c r="BX1229" i="2"/>
  <c r="BX1230" i="2"/>
  <c r="BX1231" i="2"/>
  <c r="BX1232" i="2"/>
  <c r="BX1233" i="2"/>
  <c r="BX1234" i="2"/>
  <c r="BX1235" i="2"/>
  <c r="BX1236" i="2"/>
  <c r="BX1237" i="2"/>
  <c r="BX1238" i="2"/>
  <c r="BX1239" i="2"/>
  <c r="BX1240" i="2"/>
  <c r="BX1241" i="2"/>
  <c r="BX1242" i="2"/>
  <c r="BX1243" i="2"/>
  <c r="BX1244" i="2"/>
  <c r="BX1245" i="2"/>
  <c r="BX1246" i="2"/>
  <c r="BX1247" i="2"/>
  <c r="BX1248" i="2"/>
  <c r="BX1249" i="2"/>
  <c r="BX1250" i="2"/>
  <c r="BX1251" i="2"/>
  <c r="BX1252" i="2"/>
  <c r="BX1253" i="2"/>
  <c r="BX1254" i="2"/>
  <c r="BX1255" i="2"/>
  <c r="BX1256" i="2"/>
  <c r="BX1257" i="2"/>
  <c r="BX1258" i="2"/>
  <c r="BX1259" i="2"/>
  <c r="BX1260" i="2"/>
  <c r="BX1261" i="2"/>
  <c r="BX1262" i="2"/>
  <c r="BX1263" i="2"/>
  <c r="BX1264" i="2"/>
  <c r="BX1265" i="2"/>
  <c r="BX1266" i="2"/>
  <c r="BX1267" i="2"/>
  <c r="BX1268" i="2"/>
  <c r="BX1269" i="2"/>
  <c r="BX1270" i="2"/>
  <c r="BX1271" i="2"/>
  <c r="BX1272" i="2"/>
  <c r="BX1273" i="2"/>
  <c r="BX1274" i="2"/>
  <c r="BX1275" i="2"/>
  <c r="BX1276" i="2"/>
  <c r="BX1277" i="2"/>
  <c r="BX1278" i="2"/>
  <c r="BX1279" i="2"/>
  <c r="BX1280" i="2"/>
  <c r="BX1281" i="2"/>
  <c r="BX1282" i="2"/>
  <c r="BX1283" i="2"/>
  <c r="BX1284" i="2"/>
  <c r="BX1285" i="2"/>
  <c r="BX1286" i="2"/>
  <c r="BX1287" i="2"/>
  <c r="BX1288" i="2"/>
  <c r="BX1289" i="2"/>
  <c r="BX1290" i="2"/>
  <c r="BX1291" i="2"/>
  <c r="BX1292" i="2"/>
  <c r="BX1293" i="2"/>
  <c r="BX1294" i="2"/>
  <c r="BX1295" i="2"/>
  <c r="BX1296" i="2"/>
  <c r="BX1297" i="2"/>
  <c r="BX1298" i="2"/>
  <c r="BX1299" i="2"/>
  <c r="BX1300" i="2"/>
  <c r="BX1301" i="2"/>
  <c r="BX1302" i="2"/>
  <c r="BX1303" i="2"/>
  <c r="BX1304" i="2"/>
  <c r="BX1305" i="2"/>
  <c r="BX1306" i="2"/>
  <c r="BX1307" i="2"/>
  <c r="BX1308" i="2"/>
  <c r="BX1309" i="2"/>
  <c r="BX1310" i="2"/>
  <c r="BX1311" i="2"/>
  <c r="BX1312" i="2"/>
  <c r="BX1313" i="2"/>
  <c r="BX1314" i="2"/>
  <c r="BX1315" i="2"/>
  <c r="BX1316" i="2"/>
  <c r="BX1317" i="2"/>
  <c r="BX1318" i="2"/>
  <c r="BX1319" i="2"/>
  <c r="BX1320" i="2"/>
  <c r="BX1321" i="2"/>
  <c r="BX1322" i="2"/>
  <c r="BX1323" i="2"/>
  <c r="BX1324" i="2"/>
  <c r="BX1325" i="2"/>
  <c r="BX1326" i="2"/>
  <c r="BX1327" i="2"/>
  <c r="BX1328" i="2"/>
  <c r="BX1329" i="2"/>
  <c r="BX1330" i="2"/>
  <c r="BX1331" i="2"/>
  <c r="BX1332" i="2"/>
  <c r="BX1333" i="2"/>
  <c r="BX1334" i="2"/>
  <c r="BX1335" i="2"/>
  <c r="BX1336" i="2"/>
  <c r="BX1337" i="2"/>
  <c r="BX1338" i="2"/>
  <c r="BX1339" i="2"/>
  <c r="BX1340" i="2"/>
  <c r="BX1341" i="2"/>
  <c r="BX1342" i="2"/>
  <c r="BX1343" i="2"/>
  <c r="BX1344" i="2"/>
  <c r="BX1345" i="2"/>
  <c r="BX1346" i="2"/>
  <c r="BX1347" i="2"/>
  <c r="BX1348" i="2"/>
  <c r="BX1349" i="2"/>
  <c r="BX1350" i="2"/>
  <c r="BX1351" i="2"/>
  <c r="BX1352" i="2"/>
  <c r="BX1353" i="2"/>
  <c r="BX1354" i="2"/>
  <c r="BX1355" i="2"/>
  <c r="BX1356" i="2"/>
  <c r="BX1357" i="2"/>
  <c r="BX1358" i="2"/>
  <c r="BX1359" i="2"/>
  <c r="BX1360" i="2"/>
  <c r="BX1361" i="2"/>
  <c r="BX1362" i="2"/>
  <c r="BX1363" i="2"/>
  <c r="BX1364" i="2"/>
  <c r="BX1365" i="2"/>
  <c r="BX1366" i="2"/>
  <c r="BX1367" i="2"/>
  <c r="BX1368" i="2"/>
  <c r="BX1369" i="2"/>
  <c r="BX1370" i="2"/>
  <c r="BX1371" i="2"/>
  <c r="BX1372" i="2"/>
  <c r="BX1373" i="2"/>
  <c r="BX1374" i="2"/>
  <c r="BX1375" i="2"/>
  <c r="BX1376" i="2"/>
  <c r="BX1377" i="2"/>
  <c r="BX1378" i="2"/>
  <c r="BX1379" i="2"/>
  <c r="BX1380" i="2"/>
  <c r="BX1381" i="2"/>
  <c r="BX1382" i="2"/>
  <c r="BX1383" i="2"/>
  <c r="BX1384" i="2"/>
  <c r="BX1385" i="2"/>
  <c r="BX1386" i="2"/>
  <c r="BX1387" i="2"/>
  <c r="BX1388" i="2"/>
  <c r="BX1389" i="2"/>
  <c r="BX1390" i="2"/>
  <c r="BX1391" i="2"/>
  <c r="BX1392" i="2"/>
  <c r="BX1393" i="2"/>
  <c r="BX1394" i="2"/>
  <c r="BX1395" i="2"/>
  <c r="BX1396" i="2"/>
  <c r="BX1397" i="2"/>
  <c r="BX1398" i="2"/>
  <c r="BX1399" i="2"/>
  <c r="BX1400" i="2"/>
  <c r="BX1401" i="2"/>
  <c r="BX1402" i="2"/>
  <c r="BX1403" i="2"/>
  <c r="BX1404" i="2"/>
  <c r="BX1405" i="2"/>
  <c r="BX1406" i="2"/>
  <c r="BX1407" i="2"/>
  <c r="BX1408" i="2"/>
  <c r="BX1409" i="2"/>
  <c r="BX1410" i="2"/>
  <c r="BX1411" i="2"/>
  <c r="BX1412" i="2"/>
  <c r="BX1413" i="2"/>
  <c r="BX1414" i="2"/>
  <c r="BX1415" i="2"/>
  <c r="BX1416" i="2"/>
  <c r="BX1417" i="2"/>
  <c r="BX1418" i="2"/>
  <c r="BX1419" i="2"/>
  <c r="BX1420" i="2"/>
  <c r="BX1421" i="2"/>
  <c r="BX1422" i="2"/>
  <c r="BX1423" i="2"/>
  <c r="BX1424" i="2"/>
  <c r="BX1425" i="2"/>
  <c r="BX1426" i="2"/>
  <c r="BX1427" i="2"/>
  <c r="BX1428" i="2"/>
  <c r="BX1429" i="2"/>
  <c r="BX1430" i="2"/>
  <c r="BX1431" i="2"/>
  <c r="BX1432" i="2"/>
  <c r="BX1433" i="2"/>
  <c r="BX1434" i="2"/>
  <c r="BX1435" i="2"/>
  <c r="BX1436" i="2"/>
  <c r="BX1437" i="2"/>
  <c r="BX1438" i="2"/>
  <c r="BX1439" i="2"/>
  <c r="BX1440" i="2"/>
  <c r="BX1441" i="2"/>
  <c r="BX1442" i="2"/>
  <c r="BX1443" i="2"/>
  <c r="BX1444" i="2"/>
  <c r="BX1445" i="2"/>
  <c r="BX1446" i="2"/>
  <c r="BX1447" i="2"/>
  <c r="BX1448" i="2"/>
  <c r="BX1449" i="2"/>
  <c r="BX1450" i="2"/>
  <c r="BX1451" i="2"/>
  <c r="BX1452" i="2"/>
  <c r="BX1453" i="2"/>
  <c r="BX1454" i="2"/>
  <c r="BX1455" i="2"/>
  <c r="BX1456" i="2"/>
  <c r="BX1457" i="2"/>
  <c r="BX1458" i="2"/>
  <c r="BX1459" i="2"/>
  <c r="BX1460" i="2"/>
  <c r="BX1461" i="2"/>
  <c r="BX1462" i="2"/>
  <c r="BX1463" i="2"/>
  <c r="BX1464" i="2"/>
  <c r="BX1465" i="2"/>
  <c r="BX1466" i="2"/>
  <c r="BX1467" i="2"/>
  <c r="BX1468" i="2"/>
  <c r="BX1469" i="2"/>
  <c r="BX1470" i="2"/>
  <c r="BX1471" i="2"/>
  <c r="BX1472" i="2"/>
  <c r="BX1473" i="2"/>
  <c r="BX1474" i="2"/>
  <c r="BX1475" i="2"/>
  <c r="BX1476" i="2"/>
  <c r="BX1477" i="2"/>
  <c r="BX1478" i="2"/>
  <c r="BX1479" i="2"/>
  <c r="BX1480" i="2"/>
  <c r="BX1481" i="2"/>
  <c r="BX1482" i="2"/>
  <c r="BX1483" i="2"/>
  <c r="BX1484" i="2"/>
  <c r="BX1485" i="2"/>
  <c r="BX1486" i="2"/>
  <c r="BX1487" i="2"/>
  <c r="BX1488" i="2"/>
  <c r="BX1489" i="2"/>
  <c r="BX1490" i="2"/>
  <c r="BX1491" i="2"/>
  <c r="BX1492" i="2"/>
  <c r="BX1493" i="2"/>
  <c r="BX1494" i="2"/>
  <c r="BX1495" i="2"/>
  <c r="BX1496" i="2"/>
  <c r="BX1497" i="2"/>
  <c r="BX1498" i="2"/>
  <c r="BX1499" i="2"/>
  <c r="BX1500" i="2"/>
  <c r="BX1501" i="2"/>
  <c r="BX1502" i="2"/>
  <c r="BX1503" i="2"/>
  <c r="BX1504" i="2"/>
  <c r="BX1505" i="2"/>
  <c r="BX1506" i="2"/>
  <c r="BX1507" i="2"/>
  <c r="BX1508" i="2"/>
  <c r="BX1509" i="2"/>
  <c r="BX1510" i="2"/>
  <c r="BX1511" i="2"/>
  <c r="BX1512" i="2"/>
  <c r="BX1513" i="2"/>
  <c r="BX1514" i="2"/>
  <c r="BX1515" i="2"/>
  <c r="BX1516" i="2"/>
  <c r="BX1517" i="2"/>
  <c r="BX1518" i="2"/>
  <c r="BX1519" i="2"/>
  <c r="BX1520" i="2"/>
  <c r="BX1521" i="2"/>
  <c r="BX1522" i="2"/>
  <c r="BX1523" i="2"/>
  <c r="BX1524" i="2"/>
  <c r="BX1525" i="2"/>
  <c r="BX1526" i="2"/>
  <c r="BX1527" i="2"/>
  <c r="BX1528" i="2"/>
  <c r="BX1529" i="2"/>
  <c r="BX1530" i="2"/>
  <c r="BX1531" i="2"/>
  <c r="BX1532" i="2"/>
  <c r="BX1533" i="2"/>
  <c r="BX1534" i="2"/>
  <c r="BX1535" i="2"/>
  <c r="BX1536" i="2"/>
  <c r="BX1537" i="2"/>
  <c r="BX1538" i="2"/>
  <c r="BX1539" i="2"/>
  <c r="BX1540" i="2"/>
  <c r="BX1541" i="2"/>
  <c r="BX1542" i="2"/>
  <c r="BX1543" i="2"/>
  <c r="BX1544" i="2"/>
  <c r="BX1545" i="2"/>
  <c r="BX1546" i="2"/>
  <c r="BX1547" i="2"/>
  <c r="BX1548" i="2"/>
  <c r="BX1549" i="2"/>
  <c r="BX1550" i="2"/>
  <c r="BX1551" i="2"/>
  <c r="BX1552" i="2"/>
  <c r="BX1553" i="2"/>
  <c r="BX1554" i="2"/>
  <c r="BX1555" i="2"/>
  <c r="BX1556" i="2"/>
  <c r="BX1557" i="2"/>
  <c r="BX1558" i="2"/>
  <c r="BX1559" i="2"/>
  <c r="BX1560" i="2"/>
  <c r="BX1561" i="2"/>
  <c r="BX1562" i="2"/>
  <c r="BX1563" i="2"/>
  <c r="BX1564" i="2"/>
  <c r="BX1565" i="2"/>
  <c r="BX1566" i="2"/>
  <c r="BX1567" i="2"/>
  <c r="BX1568" i="2"/>
  <c r="BX1569" i="2"/>
  <c r="BX1570" i="2"/>
  <c r="BX1571" i="2"/>
  <c r="BX1572" i="2"/>
  <c r="BX1573" i="2"/>
  <c r="BX1574" i="2"/>
  <c r="BX1575" i="2"/>
  <c r="BX1576" i="2"/>
  <c r="BX1577" i="2"/>
  <c r="BX1578" i="2"/>
  <c r="BX1579" i="2"/>
  <c r="BX1580" i="2"/>
  <c r="BX1581" i="2"/>
  <c r="BX1582" i="2"/>
  <c r="BX1583" i="2"/>
  <c r="BX1584" i="2"/>
  <c r="BX1585" i="2"/>
  <c r="BX1586" i="2"/>
  <c r="BX1587" i="2"/>
  <c r="BX1588" i="2"/>
  <c r="BX1589" i="2"/>
  <c r="BX1590" i="2"/>
  <c r="BX1591" i="2"/>
  <c r="BX1592" i="2"/>
  <c r="BX1593" i="2"/>
  <c r="BX1594" i="2"/>
  <c r="BX1595" i="2"/>
  <c r="BX1596" i="2"/>
  <c r="BX1597" i="2"/>
  <c r="BX1598" i="2"/>
  <c r="BX1599" i="2"/>
  <c r="BX1600" i="2"/>
  <c r="BX1601" i="2"/>
  <c r="BX1602" i="2"/>
  <c r="BX1603" i="2"/>
  <c r="BX1604" i="2"/>
  <c r="BX1605" i="2"/>
  <c r="BX1606" i="2"/>
  <c r="BX1607" i="2"/>
  <c r="BX1608" i="2"/>
  <c r="BX1609" i="2"/>
  <c r="BX1610" i="2"/>
  <c r="BX1611" i="2"/>
  <c r="BX1612" i="2"/>
  <c r="BX1613" i="2"/>
  <c r="BX1614" i="2"/>
  <c r="BX1615" i="2"/>
  <c r="BX1616" i="2"/>
  <c r="BX1617" i="2"/>
  <c r="BX1618" i="2"/>
  <c r="BX1619" i="2"/>
  <c r="BX1620" i="2"/>
  <c r="BX1621" i="2"/>
  <c r="BX1622" i="2"/>
  <c r="BX1623" i="2"/>
  <c r="BX1624" i="2"/>
  <c r="BX1625" i="2"/>
  <c r="BX1626" i="2"/>
  <c r="BX1627" i="2"/>
  <c r="BX1628" i="2"/>
  <c r="BX1629" i="2"/>
  <c r="BX1630" i="2"/>
  <c r="BX1631" i="2"/>
  <c r="BX1632" i="2"/>
  <c r="BX1633" i="2"/>
  <c r="BX1634" i="2"/>
  <c r="BX1635" i="2"/>
  <c r="BX1636" i="2"/>
  <c r="BX1637" i="2"/>
  <c r="BX1638" i="2"/>
  <c r="BX1639" i="2"/>
  <c r="BX1640" i="2"/>
  <c r="BX1641" i="2"/>
  <c r="BX1642" i="2"/>
  <c r="BX1643" i="2"/>
  <c r="BX1644" i="2"/>
  <c r="BX1645" i="2"/>
  <c r="BX1646" i="2"/>
  <c r="BX1647" i="2"/>
  <c r="BX1648" i="2"/>
  <c r="BX1649" i="2"/>
  <c r="BX1650" i="2"/>
  <c r="BX1651" i="2"/>
  <c r="BX1652" i="2"/>
  <c r="BX1653" i="2"/>
  <c r="BX1654" i="2"/>
  <c r="BX1655" i="2"/>
  <c r="BX1656" i="2"/>
  <c r="BX1657" i="2"/>
  <c r="BX1658" i="2"/>
  <c r="BX1659" i="2"/>
  <c r="BX1660" i="2"/>
  <c r="BX1661" i="2"/>
  <c r="BX1662" i="2"/>
  <c r="BX1663" i="2"/>
  <c r="BX1664" i="2"/>
  <c r="BX1665" i="2"/>
  <c r="BX1666" i="2"/>
  <c r="BX1667" i="2"/>
  <c r="BX1668" i="2"/>
  <c r="BX1669" i="2"/>
  <c r="BX1670" i="2"/>
  <c r="BX1671" i="2"/>
  <c r="BX1672" i="2"/>
  <c r="BX1673" i="2"/>
  <c r="BX1674" i="2"/>
  <c r="BX1675" i="2"/>
  <c r="BX1676" i="2"/>
  <c r="BX1677" i="2"/>
  <c r="BX1678" i="2"/>
  <c r="BX1679" i="2"/>
  <c r="BX1680" i="2"/>
  <c r="BX1681" i="2"/>
  <c r="BX1682" i="2"/>
  <c r="BX1683" i="2"/>
  <c r="BX1684" i="2"/>
  <c r="BX1685" i="2"/>
  <c r="BX1686" i="2"/>
  <c r="BX1687" i="2"/>
  <c r="BX1688" i="2"/>
  <c r="BX1689" i="2"/>
  <c r="BX1690" i="2"/>
  <c r="BX1691" i="2"/>
  <c r="BX1692" i="2"/>
  <c r="BX1693" i="2"/>
  <c r="BX1694" i="2"/>
  <c r="BX1695" i="2"/>
  <c r="BX1696" i="2"/>
  <c r="BX1697" i="2"/>
  <c r="BX1698" i="2"/>
  <c r="BX1699" i="2"/>
  <c r="BX1700" i="2"/>
  <c r="BX1701" i="2"/>
  <c r="BX1702" i="2"/>
  <c r="BX1703" i="2"/>
  <c r="BX1704" i="2"/>
  <c r="BX1705" i="2"/>
  <c r="BX1706" i="2"/>
  <c r="BX1707" i="2"/>
  <c r="BX1708" i="2"/>
  <c r="BX1709" i="2"/>
  <c r="BX1710" i="2"/>
  <c r="BX1711" i="2"/>
  <c r="BX1712" i="2"/>
  <c r="BX1713" i="2"/>
  <c r="BX1714" i="2"/>
  <c r="BX1715" i="2"/>
  <c r="BX1716" i="2"/>
  <c r="BX1717" i="2"/>
  <c r="BX1718" i="2"/>
  <c r="BX1719" i="2"/>
  <c r="BX1720" i="2"/>
  <c r="BX1721" i="2"/>
  <c r="BX1722" i="2"/>
  <c r="BX1723" i="2"/>
  <c r="BX1724" i="2"/>
  <c r="BX1725" i="2"/>
  <c r="BX1726" i="2"/>
  <c r="BX1727" i="2"/>
  <c r="BX1728" i="2"/>
  <c r="BX1729" i="2"/>
  <c r="BX1730" i="2"/>
  <c r="BX1731" i="2"/>
  <c r="BX1732" i="2"/>
  <c r="BX1733" i="2"/>
  <c r="BX1734" i="2"/>
  <c r="BX1735" i="2"/>
  <c r="BX1736" i="2"/>
  <c r="BX1737" i="2"/>
  <c r="BX1738" i="2"/>
  <c r="BX1739" i="2"/>
  <c r="BX1740" i="2"/>
  <c r="BX1741" i="2"/>
  <c r="BX1742" i="2"/>
  <c r="BX1743" i="2"/>
  <c r="BX1744" i="2"/>
  <c r="BX1745" i="2"/>
  <c r="BX1746" i="2"/>
  <c r="BX1747" i="2"/>
  <c r="BX1748" i="2"/>
  <c r="BX1749" i="2"/>
  <c r="BX1750" i="2"/>
  <c r="BX1751" i="2"/>
  <c r="BX1752" i="2"/>
  <c r="BX1753" i="2"/>
  <c r="BX1754" i="2"/>
  <c r="BX1755" i="2"/>
  <c r="BX1756" i="2"/>
  <c r="BX1757" i="2"/>
  <c r="BX1758" i="2"/>
  <c r="BX1759" i="2"/>
  <c r="BX1760" i="2"/>
  <c r="BX1761" i="2"/>
  <c r="BX1762" i="2"/>
  <c r="BX1763" i="2"/>
  <c r="BX1764" i="2"/>
  <c r="BX1765" i="2"/>
  <c r="BX1766" i="2"/>
  <c r="BX1767" i="2"/>
  <c r="BX1768" i="2"/>
  <c r="BX1769" i="2"/>
  <c r="BX1770" i="2"/>
  <c r="BX1771" i="2"/>
  <c r="BX1772" i="2"/>
  <c r="BX1773" i="2"/>
  <c r="BX1774" i="2"/>
  <c r="BX1775" i="2"/>
  <c r="BX1776" i="2"/>
  <c r="BX1777" i="2"/>
  <c r="BX1778" i="2"/>
  <c r="BX1779" i="2"/>
  <c r="BX1780" i="2"/>
  <c r="BX1781" i="2"/>
  <c r="BX1782" i="2"/>
  <c r="BX1783" i="2"/>
  <c r="BX1784" i="2"/>
  <c r="BX1785" i="2"/>
  <c r="BX1786" i="2"/>
  <c r="BX1787" i="2"/>
  <c r="BX1788" i="2"/>
  <c r="BX1789" i="2"/>
  <c r="BX1790" i="2"/>
  <c r="BX1791" i="2"/>
  <c r="BX1792" i="2"/>
  <c r="BX1793" i="2"/>
  <c r="BX1794" i="2"/>
  <c r="BX1795" i="2"/>
  <c r="BX1796" i="2"/>
  <c r="BX1797" i="2"/>
  <c r="BX1798" i="2"/>
  <c r="BX1799" i="2"/>
  <c r="BX1800" i="2"/>
  <c r="BX1801" i="2"/>
  <c r="BX1802" i="2"/>
  <c r="BX1803" i="2"/>
  <c r="BX1804" i="2"/>
  <c r="BX1805" i="2"/>
  <c r="BX1806" i="2"/>
  <c r="BX1807" i="2"/>
  <c r="BX1808" i="2"/>
  <c r="BX1809" i="2"/>
  <c r="BX1810" i="2"/>
  <c r="BX1811" i="2"/>
  <c r="BX1812" i="2"/>
  <c r="BX1813" i="2"/>
  <c r="BX1814" i="2"/>
  <c r="BX1815" i="2"/>
  <c r="BX1816" i="2"/>
  <c r="BX1817" i="2"/>
  <c r="BX1818" i="2"/>
  <c r="BX1819" i="2"/>
  <c r="BX1820" i="2"/>
  <c r="BX1821" i="2"/>
  <c r="BX1822" i="2"/>
  <c r="BX1823" i="2"/>
  <c r="BX1824" i="2"/>
  <c r="BX1825" i="2"/>
  <c r="BX1826" i="2"/>
  <c r="BX1827" i="2"/>
  <c r="BX5"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P6" i="2"/>
  <c r="P7" i="2"/>
  <c r="P9" i="2"/>
  <c r="P10" i="2"/>
  <c r="P12" i="2"/>
  <c r="P16" i="2"/>
  <c r="P17" i="2"/>
  <c r="P20" i="2"/>
  <c r="P21" i="2"/>
  <c r="P22" i="2"/>
  <c r="P23" i="2"/>
  <c r="P24" i="2"/>
  <c r="P25" i="2"/>
  <c r="P26" i="2"/>
  <c r="P27" i="2"/>
  <c r="P29" i="2"/>
  <c r="P31" i="2"/>
  <c r="P33" i="2"/>
  <c r="P34" i="2"/>
  <c r="P35" i="2"/>
  <c r="P36" i="2"/>
  <c r="P37" i="2"/>
  <c r="P38" i="2"/>
  <c r="P39" i="2"/>
  <c r="P40" i="2"/>
  <c r="P41" i="2"/>
  <c r="P43" i="2"/>
  <c r="P44" i="2"/>
  <c r="P45" i="2"/>
  <c r="P46" i="2"/>
  <c r="P47" i="2"/>
  <c r="P48" i="2"/>
  <c r="P49" i="2"/>
  <c r="P50" i="2"/>
  <c r="P51" i="2"/>
  <c r="P53" i="2"/>
  <c r="P54" i="2"/>
  <c r="P55" i="2"/>
  <c r="P56" i="2"/>
  <c r="P94" i="2"/>
  <c r="P95" i="2"/>
  <c r="P96" i="2"/>
  <c r="P97" i="2"/>
  <c r="P98" i="2"/>
  <c r="P99" i="2"/>
  <c r="P100" i="2"/>
  <c r="P103" i="2"/>
  <c r="P105" i="2"/>
  <c r="P107" i="2"/>
  <c r="P109" i="2"/>
  <c r="P110" i="2"/>
  <c r="P111" i="2"/>
  <c r="P112" i="2"/>
  <c r="P113" i="2"/>
  <c r="P114" i="2"/>
  <c r="P115" i="2"/>
  <c r="P117" i="2"/>
  <c r="P118" i="2"/>
  <c r="P119" i="2"/>
  <c r="P120" i="2"/>
  <c r="P121" i="2"/>
  <c r="P122" i="2"/>
  <c r="P123" i="2"/>
  <c r="P124" i="2"/>
  <c r="P125" i="2"/>
  <c r="P126" i="2"/>
  <c r="P127" i="2"/>
  <c r="P128" i="2"/>
  <c r="P129" i="2"/>
  <c r="P130" i="2"/>
  <c r="P131" i="2"/>
  <c r="P132" i="2"/>
  <c r="P133" i="2"/>
  <c r="P134" i="2"/>
  <c r="P135" i="2"/>
  <c r="P136" i="2"/>
  <c r="P137" i="2"/>
  <c r="P141" i="2"/>
  <c r="P145" i="2"/>
  <c r="P146" i="2"/>
  <c r="P147" i="2"/>
  <c r="P148" i="2"/>
  <c r="P149" i="2"/>
  <c r="P150" i="2"/>
  <c r="P151" i="2"/>
  <c r="P152" i="2"/>
  <c r="P153" i="2"/>
  <c r="P154" i="2"/>
  <c r="P155" i="2"/>
  <c r="P156" i="2"/>
  <c r="P157" i="2"/>
  <c r="P158" i="2"/>
  <c r="P159" i="2"/>
  <c r="P160" i="2"/>
  <c r="P161" i="2"/>
  <c r="P162" i="2"/>
  <c r="P163"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P586" i="2"/>
  <c r="P587" i="2"/>
  <c r="P588" i="2"/>
  <c r="P589" i="2"/>
  <c r="P590" i="2"/>
  <c r="P591" i="2"/>
  <c r="P592" i="2"/>
  <c r="P593" i="2"/>
  <c r="P594" i="2"/>
  <c r="P595" i="2"/>
  <c r="P596" i="2"/>
  <c r="P597" i="2"/>
  <c r="P598" i="2"/>
  <c r="P599" i="2"/>
  <c r="P600" i="2"/>
  <c r="P601" i="2"/>
  <c r="P602" i="2"/>
  <c r="P603" i="2"/>
  <c r="P604" i="2"/>
  <c r="P605" i="2"/>
  <c r="P606" i="2"/>
  <c r="P607" i="2"/>
  <c r="P608" i="2"/>
  <c r="P609" i="2"/>
  <c r="P610" i="2"/>
  <c r="P611" i="2"/>
  <c r="P612" i="2"/>
  <c r="P613" i="2"/>
  <c r="P614" i="2"/>
  <c r="P615" i="2"/>
  <c r="P616" i="2"/>
  <c r="P617" i="2"/>
  <c r="P618" i="2"/>
  <c r="P619" i="2"/>
  <c r="P620" i="2"/>
  <c r="P621" i="2"/>
  <c r="P622" i="2"/>
  <c r="P623" i="2"/>
  <c r="P624" i="2"/>
  <c r="P625" i="2"/>
  <c r="P626" i="2"/>
  <c r="P627" i="2"/>
  <c r="P628" i="2"/>
  <c r="P629" i="2"/>
  <c r="P630" i="2"/>
  <c r="P631" i="2"/>
  <c r="P632" i="2"/>
  <c r="P633" i="2"/>
  <c r="P634" i="2"/>
  <c r="P635" i="2"/>
  <c r="P636" i="2"/>
  <c r="P637" i="2"/>
  <c r="P638" i="2"/>
  <c r="P639" i="2"/>
  <c r="P640" i="2"/>
  <c r="P641" i="2"/>
  <c r="P642" i="2"/>
  <c r="P643" i="2"/>
  <c r="P644" i="2"/>
  <c r="P645" i="2"/>
  <c r="P646" i="2"/>
  <c r="P647" i="2"/>
  <c r="P648" i="2"/>
  <c r="P649" i="2"/>
  <c r="P650" i="2"/>
  <c r="P651" i="2"/>
  <c r="P652" i="2"/>
  <c r="P653" i="2"/>
  <c r="P654" i="2"/>
  <c r="P655" i="2"/>
  <c r="P656" i="2"/>
  <c r="P657" i="2"/>
  <c r="P658" i="2"/>
  <c r="P659" i="2"/>
  <c r="P660" i="2"/>
  <c r="P661" i="2"/>
  <c r="P662" i="2"/>
  <c r="P663" i="2"/>
  <c r="P664" i="2"/>
  <c r="P665" i="2"/>
  <c r="P666" i="2"/>
  <c r="P667" i="2"/>
  <c r="P668" i="2"/>
  <c r="P669" i="2"/>
  <c r="P670" i="2"/>
  <c r="P671" i="2"/>
  <c r="P672" i="2"/>
  <c r="P673" i="2"/>
  <c r="P674" i="2"/>
  <c r="P675" i="2"/>
  <c r="P676" i="2"/>
  <c r="P677" i="2"/>
  <c r="P678" i="2"/>
  <c r="P679" i="2"/>
  <c r="P680" i="2"/>
  <c r="P681" i="2"/>
  <c r="P682" i="2"/>
  <c r="P683" i="2"/>
  <c r="P684" i="2"/>
  <c r="P685" i="2"/>
  <c r="P686" i="2"/>
  <c r="P687" i="2"/>
  <c r="P688" i="2"/>
  <c r="P689" i="2"/>
  <c r="P690" i="2"/>
  <c r="P691" i="2"/>
  <c r="P692" i="2"/>
  <c r="P693" i="2"/>
  <c r="P694" i="2"/>
  <c r="P695" i="2"/>
  <c r="P696" i="2"/>
  <c r="P697" i="2"/>
  <c r="P698" i="2"/>
  <c r="P699" i="2"/>
  <c r="P700" i="2"/>
  <c r="P701" i="2"/>
  <c r="P702" i="2"/>
  <c r="P703" i="2"/>
  <c r="P704" i="2"/>
  <c r="P705" i="2"/>
  <c r="P706" i="2"/>
  <c r="P707" i="2"/>
  <c r="P708" i="2"/>
  <c r="P709" i="2"/>
  <c r="P710" i="2"/>
  <c r="P711" i="2"/>
  <c r="P712" i="2"/>
  <c r="P713" i="2"/>
  <c r="P714" i="2"/>
  <c r="P715" i="2"/>
  <c r="P716" i="2"/>
  <c r="P717" i="2"/>
  <c r="P718" i="2"/>
  <c r="P719" i="2"/>
  <c r="P720" i="2"/>
  <c r="P721" i="2"/>
  <c r="P722" i="2"/>
  <c r="P723" i="2"/>
  <c r="P724" i="2"/>
  <c r="P725" i="2"/>
  <c r="P726" i="2"/>
  <c r="P727" i="2"/>
  <c r="P728" i="2"/>
  <c r="P729" i="2"/>
  <c r="P730" i="2"/>
  <c r="P731" i="2"/>
  <c r="P732" i="2"/>
  <c r="P733" i="2"/>
  <c r="P734" i="2"/>
  <c r="P735" i="2"/>
  <c r="P736" i="2"/>
  <c r="P737" i="2"/>
  <c r="P738" i="2"/>
  <c r="P739" i="2"/>
  <c r="P740" i="2"/>
  <c r="P741" i="2"/>
  <c r="P742" i="2"/>
  <c r="P743" i="2"/>
  <c r="P744" i="2"/>
  <c r="P745" i="2"/>
  <c r="P746" i="2"/>
  <c r="P747" i="2"/>
  <c r="P748" i="2"/>
  <c r="P749" i="2"/>
  <c r="P750" i="2"/>
  <c r="P751" i="2"/>
  <c r="P752" i="2"/>
  <c r="P753" i="2"/>
  <c r="P754" i="2"/>
  <c r="P755" i="2"/>
  <c r="P756" i="2"/>
  <c r="P757" i="2"/>
  <c r="P758" i="2"/>
  <c r="P759" i="2"/>
  <c r="P760" i="2"/>
  <c r="P761" i="2"/>
  <c r="P762" i="2"/>
  <c r="P763" i="2"/>
  <c r="P764" i="2"/>
  <c r="P765" i="2"/>
  <c r="P766" i="2"/>
  <c r="P767" i="2"/>
  <c r="P768" i="2"/>
  <c r="P769" i="2"/>
  <c r="P770" i="2"/>
  <c r="P771" i="2"/>
  <c r="P772" i="2"/>
  <c r="P773" i="2"/>
  <c r="P774" i="2"/>
  <c r="P775" i="2"/>
  <c r="P776" i="2"/>
  <c r="P777" i="2"/>
  <c r="P778" i="2"/>
  <c r="P779" i="2"/>
  <c r="P780" i="2"/>
  <c r="P781" i="2"/>
  <c r="P782" i="2"/>
  <c r="P783" i="2"/>
  <c r="P784" i="2"/>
  <c r="P785" i="2"/>
  <c r="P786" i="2"/>
  <c r="P787" i="2"/>
  <c r="P788" i="2"/>
  <c r="P789" i="2"/>
  <c r="P790" i="2"/>
  <c r="P791" i="2"/>
  <c r="P792" i="2"/>
  <c r="P793" i="2"/>
  <c r="P794" i="2"/>
  <c r="P795" i="2"/>
  <c r="P796" i="2"/>
  <c r="P797" i="2"/>
  <c r="P798" i="2"/>
  <c r="P799" i="2"/>
  <c r="P800" i="2"/>
  <c r="P801" i="2"/>
  <c r="P802" i="2"/>
  <c r="P803" i="2"/>
  <c r="P804" i="2"/>
  <c r="P805" i="2"/>
  <c r="P806" i="2"/>
  <c r="P807" i="2"/>
  <c r="P808" i="2"/>
  <c r="P809" i="2"/>
  <c r="P810" i="2"/>
  <c r="P811" i="2"/>
  <c r="P812" i="2"/>
  <c r="P813" i="2"/>
  <c r="P814" i="2"/>
  <c r="P815" i="2"/>
  <c r="P816" i="2"/>
  <c r="P817" i="2"/>
  <c r="P818" i="2"/>
  <c r="P819" i="2"/>
  <c r="P820" i="2"/>
  <c r="P821" i="2"/>
  <c r="P822" i="2"/>
  <c r="P823" i="2"/>
  <c r="P824" i="2"/>
  <c r="P825" i="2"/>
  <c r="P826" i="2"/>
  <c r="P827" i="2"/>
  <c r="P828" i="2"/>
  <c r="P829" i="2"/>
  <c r="P830" i="2"/>
  <c r="P831" i="2"/>
  <c r="P832" i="2"/>
  <c r="P833" i="2"/>
  <c r="P834" i="2"/>
  <c r="P835" i="2"/>
  <c r="P836" i="2"/>
  <c r="P837" i="2"/>
  <c r="P838" i="2"/>
  <c r="P839" i="2"/>
  <c r="P840" i="2"/>
  <c r="P841" i="2"/>
  <c r="P842" i="2"/>
  <c r="P843" i="2"/>
  <c r="P844" i="2"/>
  <c r="P845" i="2"/>
  <c r="P846" i="2"/>
  <c r="P847" i="2"/>
  <c r="P848" i="2"/>
  <c r="P849" i="2"/>
  <c r="P850" i="2"/>
  <c r="P851" i="2"/>
  <c r="P852" i="2"/>
  <c r="P853" i="2"/>
  <c r="P854" i="2"/>
  <c r="P855" i="2"/>
  <c r="P856" i="2"/>
  <c r="P857" i="2"/>
  <c r="P858" i="2"/>
  <c r="P859" i="2"/>
  <c r="P860" i="2"/>
  <c r="P861" i="2"/>
  <c r="P862" i="2"/>
  <c r="P863" i="2"/>
  <c r="P864" i="2"/>
  <c r="P865" i="2"/>
  <c r="P866" i="2"/>
  <c r="P867" i="2"/>
  <c r="P868" i="2"/>
  <c r="P869" i="2"/>
  <c r="P870" i="2"/>
  <c r="P871" i="2"/>
  <c r="P872" i="2"/>
  <c r="P873" i="2"/>
  <c r="P874" i="2"/>
  <c r="P875" i="2"/>
  <c r="P876" i="2"/>
  <c r="P877" i="2"/>
  <c r="P878" i="2"/>
  <c r="P879" i="2"/>
  <c r="P880" i="2"/>
  <c r="P881" i="2"/>
  <c r="P882" i="2"/>
  <c r="P883" i="2"/>
  <c r="P884" i="2"/>
  <c r="P885" i="2"/>
  <c r="P886" i="2"/>
  <c r="P887" i="2"/>
  <c r="P888" i="2"/>
  <c r="P889" i="2"/>
  <c r="P890" i="2"/>
  <c r="P891" i="2"/>
  <c r="P892" i="2"/>
  <c r="P893" i="2"/>
  <c r="P894" i="2"/>
  <c r="P895" i="2"/>
  <c r="P896" i="2"/>
  <c r="P897" i="2"/>
  <c r="P898" i="2"/>
  <c r="P899" i="2"/>
  <c r="P900" i="2"/>
  <c r="P901" i="2"/>
  <c r="P902" i="2"/>
  <c r="P903" i="2"/>
  <c r="P904" i="2"/>
  <c r="P905" i="2"/>
  <c r="P906" i="2"/>
  <c r="P907" i="2"/>
  <c r="P908" i="2"/>
  <c r="P909" i="2"/>
  <c r="P910" i="2"/>
  <c r="P911" i="2"/>
  <c r="P912" i="2"/>
  <c r="P913" i="2"/>
  <c r="P914" i="2"/>
  <c r="P915" i="2"/>
  <c r="P916" i="2"/>
  <c r="P917" i="2"/>
  <c r="P918" i="2"/>
  <c r="P919" i="2"/>
  <c r="P920" i="2"/>
  <c r="P921" i="2"/>
  <c r="P922" i="2"/>
  <c r="P923" i="2"/>
  <c r="P924" i="2"/>
  <c r="P925" i="2"/>
  <c r="P926" i="2"/>
  <c r="P927" i="2"/>
  <c r="P928" i="2"/>
  <c r="P929" i="2"/>
  <c r="P930" i="2"/>
  <c r="P931" i="2"/>
  <c r="P932" i="2"/>
  <c r="P933" i="2"/>
  <c r="P934" i="2"/>
  <c r="P935" i="2"/>
  <c r="P936" i="2"/>
  <c r="P937" i="2"/>
  <c r="P938" i="2"/>
  <c r="P939" i="2"/>
  <c r="P940" i="2"/>
  <c r="P941" i="2"/>
  <c r="P942" i="2"/>
  <c r="P943" i="2"/>
  <c r="P944" i="2"/>
  <c r="P945" i="2"/>
  <c r="P946" i="2"/>
  <c r="P947" i="2"/>
  <c r="P948" i="2"/>
  <c r="P949" i="2"/>
  <c r="P950" i="2"/>
  <c r="P951" i="2"/>
  <c r="P952" i="2"/>
  <c r="P953" i="2"/>
  <c r="P954" i="2"/>
  <c r="P955" i="2"/>
  <c r="P956" i="2"/>
  <c r="P957" i="2"/>
  <c r="P958" i="2"/>
  <c r="P959" i="2"/>
  <c r="P960" i="2"/>
  <c r="P961" i="2"/>
  <c r="P962" i="2"/>
  <c r="P963" i="2"/>
  <c r="P964" i="2"/>
  <c r="P965" i="2"/>
  <c r="P966" i="2"/>
  <c r="P967" i="2"/>
  <c r="P968" i="2"/>
  <c r="P969" i="2"/>
  <c r="P970" i="2"/>
  <c r="P971" i="2"/>
  <c r="P972" i="2"/>
  <c r="P973" i="2"/>
  <c r="P974" i="2"/>
  <c r="P975" i="2"/>
  <c r="P976" i="2"/>
  <c r="P977" i="2"/>
  <c r="P978" i="2"/>
  <c r="P979" i="2"/>
  <c r="P980" i="2"/>
  <c r="P981" i="2"/>
  <c r="P982" i="2"/>
  <c r="P983" i="2"/>
  <c r="P984" i="2"/>
  <c r="P985" i="2"/>
  <c r="P986" i="2"/>
  <c r="P987" i="2"/>
  <c r="P988" i="2"/>
  <c r="P989" i="2"/>
  <c r="P990" i="2"/>
  <c r="P991" i="2"/>
  <c r="P992" i="2"/>
  <c r="P993" i="2"/>
  <c r="P994" i="2"/>
  <c r="P995" i="2"/>
  <c r="P996" i="2"/>
  <c r="P997" i="2"/>
  <c r="P998" i="2"/>
  <c r="P999" i="2"/>
  <c r="P1000" i="2"/>
  <c r="P1001" i="2"/>
  <c r="P1002" i="2"/>
  <c r="P1003" i="2"/>
  <c r="P1004" i="2"/>
  <c r="P1005" i="2"/>
  <c r="P1006" i="2"/>
  <c r="P1007" i="2"/>
  <c r="P1008" i="2"/>
  <c r="P1009" i="2"/>
  <c r="P1010" i="2"/>
  <c r="P1011" i="2"/>
  <c r="P1012" i="2"/>
  <c r="P1013" i="2"/>
  <c r="P1014" i="2"/>
  <c r="P1015" i="2"/>
  <c r="P1016" i="2"/>
  <c r="P1017" i="2"/>
  <c r="P1018" i="2"/>
  <c r="P1019" i="2"/>
  <c r="P1020" i="2"/>
  <c r="P1021" i="2"/>
  <c r="P1022" i="2"/>
  <c r="P1023" i="2"/>
  <c r="P1024" i="2"/>
  <c r="P1025" i="2"/>
  <c r="P1026" i="2"/>
  <c r="P1027" i="2"/>
  <c r="P1028" i="2"/>
  <c r="P1029" i="2"/>
  <c r="P1030" i="2"/>
  <c r="P1031" i="2"/>
  <c r="P1032" i="2"/>
  <c r="P1033" i="2"/>
  <c r="P1034" i="2"/>
  <c r="P1035" i="2"/>
  <c r="P1036" i="2"/>
  <c r="P1037" i="2"/>
  <c r="P1038" i="2"/>
  <c r="P1039" i="2"/>
  <c r="P1040" i="2"/>
  <c r="P1041" i="2"/>
  <c r="P1042" i="2"/>
  <c r="P1043" i="2"/>
  <c r="P1044" i="2"/>
  <c r="P1045" i="2"/>
  <c r="P1046" i="2"/>
  <c r="P1047" i="2"/>
  <c r="P1048" i="2"/>
  <c r="P1049" i="2"/>
  <c r="P1050" i="2"/>
  <c r="P1051" i="2"/>
  <c r="P1052" i="2"/>
  <c r="P1053" i="2"/>
  <c r="P1054" i="2"/>
  <c r="P1055" i="2"/>
  <c r="P1056" i="2"/>
  <c r="P1057" i="2"/>
  <c r="P1058" i="2"/>
  <c r="P1059" i="2"/>
  <c r="P1060" i="2"/>
  <c r="P1061" i="2"/>
  <c r="P1062" i="2"/>
  <c r="P1063" i="2"/>
  <c r="P1064" i="2"/>
  <c r="P1065" i="2"/>
  <c r="P1066" i="2"/>
  <c r="P1067" i="2"/>
  <c r="P1068" i="2"/>
  <c r="P1069" i="2"/>
  <c r="P1070" i="2"/>
  <c r="P1071" i="2"/>
  <c r="P1072" i="2"/>
  <c r="P1073" i="2"/>
  <c r="P1074" i="2"/>
  <c r="P1075" i="2"/>
  <c r="P1076" i="2"/>
  <c r="P1077" i="2"/>
  <c r="P1078" i="2"/>
  <c r="P1079" i="2"/>
  <c r="P1080" i="2"/>
  <c r="P1081" i="2"/>
  <c r="P1082" i="2"/>
  <c r="P1083" i="2"/>
  <c r="P1084" i="2"/>
  <c r="P1085" i="2"/>
  <c r="P1086" i="2"/>
  <c r="P1087" i="2"/>
  <c r="P1088" i="2"/>
  <c r="P1089" i="2"/>
  <c r="P1090" i="2"/>
  <c r="P1091" i="2"/>
  <c r="P1092" i="2"/>
  <c r="P1093" i="2"/>
  <c r="P1094" i="2"/>
  <c r="P1095" i="2"/>
  <c r="P1096" i="2"/>
  <c r="P1097" i="2"/>
  <c r="P1098" i="2"/>
  <c r="P1099" i="2"/>
  <c r="P1100" i="2"/>
  <c r="P1101" i="2"/>
  <c r="P1102" i="2"/>
  <c r="P1103" i="2"/>
  <c r="P1104" i="2"/>
  <c r="P1105" i="2"/>
  <c r="P1106" i="2"/>
  <c r="P1107" i="2"/>
  <c r="P1108" i="2"/>
  <c r="P1109" i="2"/>
  <c r="P1110" i="2"/>
  <c r="P1111" i="2"/>
  <c r="P1112" i="2"/>
  <c r="P1113" i="2"/>
  <c r="P1114" i="2"/>
  <c r="P1115" i="2"/>
  <c r="P1116" i="2"/>
  <c r="P1117" i="2"/>
  <c r="P1118" i="2"/>
  <c r="P1119" i="2"/>
  <c r="P1120" i="2"/>
  <c r="P1121" i="2"/>
  <c r="P1122" i="2"/>
  <c r="P1123" i="2"/>
  <c r="P1124" i="2"/>
  <c r="P1125" i="2"/>
  <c r="P1126" i="2"/>
  <c r="P1127" i="2"/>
  <c r="P1128" i="2"/>
  <c r="P1129" i="2"/>
  <c r="P1130" i="2"/>
  <c r="P1131" i="2"/>
  <c r="P1132" i="2"/>
  <c r="P1133" i="2"/>
  <c r="P1134" i="2"/>
  <c r="P1135" i="2"/>
  <c r="P1136" i="2"/>
  <c r="P1137" i="2"/>
  <c r="P1138" i="2"/>
  <c r="P1139" i="2"/>
  <c r="P1140" i="2"/>
  <c r="P1141" i="2"/>
  <c r="P1142" i="2"/>
  <c r="P1143" i="2"/>
  <c r="P1144" i="2"/>
  <c r="P1145" i="2"/>
  <c r="P1146" i="2"/>
  <c r="P1147" i="2"/>
  <c r="P1148" i="2"/>
  <c r="P1149" i="2"/>
  <c r="P1150" i="2"/>
  <c r="P1151" i="2"/>
  <c r="P1152" i="2"/>
  <c r="P1153" i="2"/>
  <c r="P1154" i="2"/>
  <c r="P1155" i="2"/>
  <c r="P1156" i="2"/>
  <c r="P1157" i="2"/>
  <c r="P1158" i="2"/>
  <c r="P1159" i="2"/>
  <c r="P1160" i="2"/>
  <c r="P1161" i="2"/>
  <c r="P1162" i="2"/>
  <c r="P1163" i="2"/>
  <c r="P1164" i="2"/>
  <c r="P1165" i="2"/>
  <c r="P1166" i="2"/>
  <c r="P1167" i="2"/>
  <c r="P1168" i="2"/>
  <c r="P1169" i="2"/>
  <c r="P1170" i="2"/>
  <c r="P1171" i="2"/>
  <c r="P1172" i="2"/>
  <c r="P1173" i="2"/>
  <c r="P1174" i="2"/>
  <c r="P1175" i="2"/>
  <c r="P1176" i="2"/>
  <c r="P1177" i="2"/>
  <c r="P1178" i="2"/>
  <c r="P1179" i="2"/>
  <c r="P1180" i="2"/>
  <c r="P1181" i="2"/>
  <c r="P1182" i="2"/>
  <c r="P1183" i="2"/>
  <c r="P1184" i="2"/>
  <c r="P1185" i="2"/>
  <c r="P1186" i="2"/>
  <c r="P1187" i="2"/>
  <c r="P1188" i="2"/>
  <c r="P1189" i="2"/>
  <c r="P1190" i="2"/>
  <c r="P1191" i="2"/>
  <c r="P1192" i="2"/>
  <c r="P1193" i="2"/>
  <c r="P1194" i="2"/>
  <c r="P1195" i="2"/>
  <c r="P1196" i="2"/>
  <c r="P1197" i="2"/>
  <c r="P1198" i="2"/>
  <c r="P1199" i="2"/>
  <c r="P1200" i="2"/>
  <c r="P1201" i="2"/>
  <c r="P1202" i="2"/>
  <c r="P1203" i="2"/>
  <c r="P1204" i="2"/>
  <c r="P1205" i="2"/>
  <c r="P1206" i="2"/>
  <c r="P1207" i="2"/>
  <c r="P1208" i="2"/>
  <c r="P1209" i="2"/>
  <c r="P1210" i="2"/>
  <c r="P1211" i="2"/>
  <c r="P1212" i="2"/>
  <c r="P1213" i="2"/>
  <c r="P1214" i="2"/>
  <c r="P1215" i="2"/>
  <c r="P1216" i="2"/>
  <c r="P1217" i="2"/>
  <c r="P1218" i="2"/>
  <c r="P1219" i="2"/>
  <c r="P1220" i="2"/>
  <c r="P1221" i="2"/>
  <c r="P1222" i="2"/>
  <c r="P1223" i="2"/>
  <c r="P1224" i="2"/>
  <c r="P1225" i="2"/>
  <c r="P1226" i="2"/>
  <c r="P1227" i="2"/>
  <c r="P1228" i="2"/>
  <c r="P1229" i="2"/>
  <c r="P1230" i="2"/>
  <c r="P1231" i="2"/>
  <c r="P1232" i="2"/>
  <c r="P1233" i="2"/>
  <c r="P1234" i="2"/>
  <c r="P1235" i="2"/>
  <c r="P1236" i="2"/>
  <c r="P1237" i="2"/>
  <c r="P1238" i="2"/>
  <c r="P1239" i="2"/>
  <c r="P1240" i="2"/>
  <c r="P1241" i="2"/>
  <c r="P1242" i="2"/>
  <c r="P1243" i="2"/>
  <c r="P1244" i="2"/>
  <c r="P1245" i="2"/>
  <c r="P1246" i="2"/>
  <c r="P1247" i="2"/>
  <c r="P1248" i="2"/>
  <c r="P1249" i="2"/>
  <c r="P1250" i="2"/>
  <c r="P1251" i="2"/>
  <c r="P1252" i="2"/>
  <c r="P1253" i="2"/>
  <c r="P1254" i="2"/>
  <c r="P1255" i="2"/>
  <c r="P1256" i="2"/>
  <c r="P1257" i="2"/>
  <c r="P1258" i="2"/>
  <c r="P1259" i="2"/>
  <c r="P1260" i="2"/>
  <c r="P1261" i="2"/>
  <c r="P1262" i="2"/>
  <c r="P1263" i="2"/>
  <c r="P1264" i="2"/>
  <c r="P1265" i="2"/>
  <c r="P1266" i="2"/>
  <c r="P1267" i="2"/>
  <c r="P1268" i="2"/>
  <c r="P1269" i="2"/>
  <c r="P1270" i="2"/>
  <c r="P1271" i="2"/>
  <c r="P1272" i="2"/>
  <c r="P1273" i="2"/>
  <c r="P1274" i="2"/>
  <c r="P1275" i="2"/>
  <c r="P1276" i="2"/>
  <c r="P1277" i="2"/>
  <c r="P1278" i="2"/>
  <c r="P1279" i="2"/>
  <c r="P1280" i="2"/>
  <c r="P1281" i="2"/>
  <c r="P1282" i="2"/>
  <c r="P1283" i="2"/>
  <c r="P1284" i="2"/>
  <c r="P1285" i="2"/>
  <c r="P1286" i="2"/>
  <c r="P1287" i="2"/>
  <c r="P1288" i="2"/>
  <c r="P1289" i="2"/>
  <c r="P1290" i="2"/>
  <c r="P1291" i="2"/>
  <c r="P1292" i="2"/>
  <c r="P1293" i="2"/>
  <c r="P1294" i="2"/>
  <c r="P1295" i="2"/>
  <c r="P1296" i="2"/>
  <c r="P1297" i="2"/>
  <c r="P1298" i="2"/>
  <c r="P1299" i="2"/>
  <c r="P1300" i="2"/>
  <c r="P1301" i="2"/>
  <c r="P1302" i="2"/>
  <c r="P1303" i="2"/>
  <c r="P1304" i="2"/>
  <c r="P1305" i="2"/>
  <c r="P1306" i="2"/>
  <c r="P1307" i="2"/>
  <c r="P1308" i="2"/>
  <c r="P1309" i="2"/>
  <c r="P1310" i="2"/>
  <c r="P1311" i="2"/>
  <c r="P1312" i="2"/>
  <c r="P1313" i="2"/>
  <c r="P1314" i="2"/>
  <c r="P1315" i="2"/>
  <c r="P1316" i="2"/>
  <c r="P1317" i="2"/>
  <c r="P1318" i="2"/>
  <c r="P1319" i="2"/>
  <c r="P1320" i="2"/>
  <c r="P1321" i="2"/>
  <c r="P1322" i="2"/>
  <c r="P1323" i="2"/>
  <c r="P1324" i="2"/>
  <c r="P1325" i="2"/>
  <c r="P1326" i="2"/>
  <c r="P1327" i="2"/>
  <c r="P1328" i="2"/>
  <c r="P1329" i="2"/>
  <c r="P1330" i="2"/>
  <c r="P1331" i="2"/>
  <c r="P1332" i="2"/>
  <c r="P1333" i="2"/>
  <c r="P1334" i="2"/>
  <c r="P1335" i="2"/>
  <c r="P1336" i="2"/>
  <c r="P1337" i="2"/>
  <c r="P1338" i="2"/>
  <c r="P1339" i="2"/>
  <c r="P1340" i="2"/>
  <c r="P1341" i="2"/>
  <c r="P1342" i="2"/>
  <c r="P1343" i="2"/>
  <c r="P1344" i="2"/>
  <c r="P1345" i="2"/>
  <c r="P1346" i="2"/>
  <c r="P1347" i="2"/>
  <c r="P1348" i="2"/>
  <c r="P1349" i="2"/>
  <c r="P1350" i="2"/>
  <c r="P1351" i="2"/>
  <c r="P1352" i="2"/>
  <c r="P1353" i="2"/>
  <c r="P1354" i="2"/>
  <c r="P1355" i="2"/>
  <c r="P1356" i="2"/>
  <c r="P1357" i="2"/>
  <c r="P1358" i="2"/>
  <c r="P1359" i="2"/>
  <c r="P1360" i="2"/>
  <c r="P1361" i="2"/>
  <c r="P1362" i="2"/>
  <c r="P1363" i="2"/>
  <c r="P1364" i="2"/>
  <c r="P1365" i="2"/>
  <c r="P1366" i="2"/>
  <c r="P1367" i="2"/>
  <c r="P1368" i="2"/>
  <c r="P1369" i="2"/>
  <c r="P1370" i="2"/>
  <c r="P1371" i="2"/>
  <c r="P1372" i="2"/>
  <c r="P1373" i="2"/>
  <c r="P1374" i="2"/>
  <c r="P1375" i="2"/>
  <c r="P1376" i="2"/>
  <c r="P1377" i="2"/>
  <c r="P1378" i="2"/>
  <c r="P1379" i="2"/>
  <c r="P1380" i="2"/>
  <c r="P1381" i="2"/>
  <c r="P1382" i="2"/>
  <c r="P1383" i="2"/>
  <c r="P1384" i="2"/>
  <c r="P1385" i="2"/>
  <c r="P1386" i="2"/>
  <c r="P1387" i="2"/>
  <c r="P1388" i="2"/>
  <c r="P1389" i="2"/>
  <c r="P1390" i="2"/>
  <c r="P1391" i="2"/>
  <c r="P1392" i="2"/>
  <c r="P1393" i="2"/>
  <c r="P1394" i="2"/>
  <c r="P1395" i="2"/>
  <c r="P1396" i="2"/>
  <c r="P1397" i="2"/>
  <c r="P1398" i="2"/>
  <c r="P1399" i="2"/>
  <c r="P1400" i="2"/>
  <c r="P1401" i="2"/>
  <c r="P1402" i="2"/>
  <c r="P1403" i="2"/>
  <c r="P1404" i="2"/>
  <c r="P1405" i="2"/>
  <c r="P1406" i="2"/>
  <c r="P1407" i="2"/>
  <c r="P1408" i="2"/>
  <c r="P1409" i="2"/>
  <c r="P1410" i="2"/>
  <c r="P1411" i="2"/>
  <c r="P1412" i="2"/>
  <c r="P1413" i="2"/>
  <c r="P1414" i="2"/>
  <c r="P1415" i="2"/>
  <c r="P1416" i="2"/>
  <c r="P1417" i="2"/>
  <c r="P1418" i="2"/>
  <c r="P1419" i="2"/>
  <c r="P1420" i="2"/>
  <c r="P1421" i="2"/>
  <c r="P1422" i="2"/>
  <c r="P1423" i="2"/>
  <c r="P1424" i="2"/>
  <c r="P1425" i="2"/>
  <c r="P1426" i="2"/>
  <c r="P1427" i="2"/>
  <c r="P1428" i="2"/>
  <c r="P1429" i="2"/>
  <c r="P1430" i="2"/>
  <c r="P1431" i="2"/>
  <c r="P1432" i="2"/>
  <c r="P1433" i="2"/>
  <c r="P1434" i="2"/>
  <c r="P1435" i="2"/>
  <c r="P1436" i="2"/>
  <c r="P1437" i="2"/>
  <c r="P1438" i="2"/>
  <c r="P1439" i="2"/>
  <c r="P1440" i="2"/>
  <c r="P1441" i="2"/>
  <c r="P1442" i="2"/>
  <c r="P1443" i="2"/>
  <c r="P1444" i="2"/>
  <c r="P1445" i="2"/>
  <c r="P1446" i="2"/>
  <c r="P1447" i="2"/>
  <c r="P1448" i="2"/>
  <c r="P1449" i="2"/>
  <c r="P1450" i="2"/>
  <c r="P1451" i="2"/>
  <c r="P1452" i="2"/>
  <c r="P1453" i="2"/>
  <c r="P1454" i="2"/>
  <c r="P1455" i="2"/>
  <c r="P1456" i="2"/>
  <c r="P1457" i="2"/>
  <c r="P1458" i="2"/>
  <c r="P1459" i="2"/>
  <c r="P1460" i="2"/>
  <c r="P1461" i="2"/>
  <c r="P1462" i="2"/>
  <c r="P1463" i="2"/>
  <c r="P1464" i="2"/>
  <c r="P1465" i="2"/>
  <c r="P1466" i="2"/>
  <c r="P1467" i="2"/>
  <c r="P1468" i="2"/>
  <c r="P1469" i="2"/>
  <c r="P1470" i="2"/>
  <c r="P1471" i="2"/>
  <c r="P1472" i="2"/>
  <c r="P1473" i="2"/>
  <c r="P1474" i="2"/>
  <c r="P1475" i="2"/>
  <c r="P1476" i="2"/>
  <c r="P1477" i="2"/>
  <c r="P1478" i="2"/>
  <c r="P1479" i="2"/>
  <c r="P1480" i="2"/>
  <c r="P1481" i="2"/>
  <c r="P1482" i="2"/>
  <c r="P1483" i="2"/>
  <c r="P1484" i="2"/>
  <c r="P1485" i="2"/>
  <c r="P1486" i="2"/>
  <c r="P1487" i="2"/>
  <c r="P1488" i="2"/>
  <c r="P1489" i="2"/>
  <c r="P1490" i="2"/>
  <c r="P1491" i="2"/>
  <c r="P1492" i="2"/>
  <c r="P1493" i="2"/>
  <c r="P1494" i="2"/>
  <c r="P1495" i="2"/>
  <c r="P1496" i="2"/>
  <c r="P1497" i="2"/>
  <c r="P1498" i="2"/>
  <c r="P1499" i="2"/>
  <c r="P1500" i="2"/>
  <c r="P1501" i="2"/>
  <c r="P1502" i="2"/>
  <c r="P1503" i="2"/>
  <c r="P1504" i="2"/>
  <c r="P1505" i="2"/>
  <c r="P1506" i="2"/>
  <c r="P1507" i="2"/>
  <c r="P1508" i="2"/>
  <c r="P1509" i="2"/>
  <c r="P1510" i="2"/>
  <c r="P1511" i="2"/>
  <c r="P1512" i="2"/>
  <c r="P1513" i="2"/>
  <c r="P1514" i="2"/>
  <c r="P1515" i="2"/>
  <c r="P1516" i="2"/>
  <c r="P1517" i="2"/>
  <c r="P1518" i="2"/>
  <c r="P1519" i="2"/>
  <c r="P1520" i="2"/>
  <c r="P1521" i="2"/>
  <c r="P1522" i="2"/>
  <c r="P1523" i="2"/>
  <c r="P1524" i="2"/>
  <c r="P1525" i="2"/>
  <c r="P1526" i="2"/>
  <c r="P1527" i="2"/>
  <c r="P1528" i="2"/>
  <c r="P1529" i="2"/>
  <c r="P1530" i="2"/>
  <c r="P1531" i="2"/>
  <c r="P1532" i="2"/>
  <c r="P1533" i="2"/>
  <c r="P1534" i="2"/>
  <c r="P1535" i="2"/>
  <c r="P1536" i="2"/>
  <c r="P1537" i="2"/>
  <c r="P1538" i="2"/>
  <c r="P1539" i="2"/>
  <c r="P1540" i="2"/>
  <c r="P1541" i="2"/>
  <c r="P1542" i="2"/>
  <c r="P1543" i="2"/>
  <c r="P1544" i="2"/>
  <c r="P1545" i="2"/>
  <c r="P1546" i="2"/>
  <c r="P1547" i="2"/>
  <c r="P1548" i="2"/>
  <c r="P1549" i="2"/>
  <c r="P1550" i="2"/>
  <c r="P1551" i="2"/>
  <c r="P1552" i="2"/>
  <c r="P1553" i="2"/>
  <c r="P1554" i="2"/>
  <c r="P1555" i="2"/>
  <c r="P1556" i="2"/>
  <c r="P1557" i="2"/>
  <c r="P1558" i="2"/>
  <c r="P1559" i="2"/>
  <c r="P1560" i="2"/>
  <c r="P1561" i="2"/>
  <c r="P1562" i="2"/>
  <c r="P1563" i="2"/>
  <c r="P1564" i="2"/>
  <c r="P1565" i="2"/>
  <c r="P1566" i="2"/>
  <c r="P1567" i="2"/>
  <c r="P1568" i="2"/>
  <c r="P1569" i="2"/>
  <c r="P1570" i="2"/>
  <c r="P1571" i="2"/>
  <c r="P1572" i="2"/>
  <c r="P1573" i="2"/>
  <c r="P1574" i="2"/>
  <c r="P1575" i="2"/>
  <c r="P1576" i="2"/>
  <c r="P1577" i="2"/>
  <c r="P1578" i="2"/>
  <c r="P1579" i="2"/>
  <c r="P1580" i="2"/>
  <c r="P1581" i="2"/>
  <c r="P1582" i="2"/>
  <c r="P1583" i="2"/>
  <c r="P1584" i="2"/>
  <c r="P1585" i="2"/>
  <c r="P1586" i="2"/>
  <c r="P1587" i="2"/>
  <c r="P1588" i="2"/>
  <c r="P1589" i="2"/>
  <c r="P1590" i="2"/>
  <c r="P1591" i="2"/>
  <c r="P1592" i="2"/>
  <c r="P1593" i="2"/>
  <c r="P1594" i="2"/>
  <c r="P1595" i="2"/>
  <c r="P1596" i="2"/>
  <c r="P1597" i="2"/>
  <c r="P1598" i="2"/>
  <c r="P1599" i="2"/>
  <c r="P1600" i="2"/>
  <c r="P1601" i="2"/>
  <c r="P1602" i="2"/>
  <c r="P1603" i="2"/>
  <c r="P1604" i="2"/>
  <c r="P1605" i="2"/>
  <c r="P1606" i="2"/>
  <c r="P1607" i="2"/>
  <c r="P1608" i="2"/>
  <c r="P1609" i="2"/>
  <c r="P1610" i="2"/>
  <c r="P1611" i="2"/>
  <c r="P1612" i="2"/>
  <c r="P1613" i="2"/>
  <c r="P1614" i="2"/>
  <c r="P1615" i="2"/>
  <c r="P1616" i="2"/>
  <c r="P1617" i="2"/>
  <c r="P1618" i="2"/>
  <c r="P1619" i="2"/>
  <c r="P1620" i="2"/>
  <c r="P1621" i="2"/>
  <c r="P1622" i="2"/>
  <c r="P1623" i="2"/>
  <c r="P1624" i="2"/>
  <c r="P1625" i="2"/>
  <c r="P1626" i="2"/>
  <c r="P1627" i="2"/>
  <c r="P1628" i="2"/>
  <c r="P1629" i="2"/>
  <c r="P1630" i="2"/>
  <c r="P1631" i="2"/>
  <c r="P1632" i="2"/>
  <c r="P1633" i="2"/>
  <c r="P1634" i="2"/>
  <c r="P1635" i="2"/>
  <c r="P1636" i="2"/>
  <c r="P1637" i="2"/>
  <c r="P1638" i="2"/>
  <c r="P1639" i="2"/>
  <c r="P1640" i="2"/>
  <c r="P1641" i="2"/>
  <c r="P1642" i="2"/>
  <c r="P1643" i="2"/>
  <c r="P1644" i="2"/>
  <c r="P1645" i="2"/>
  <c r="P1646" i="2"/>
  <c r="P1647" i="2"/>
  <c r="P1648" i="2"/>
  <c r="P1649" i="2"/>
  <c r="P1650" i="2"/>
  <c r="P1651" i="2"/>
  <c r="P1652" i="2"/>
  <c r="P1653" i="2"/>
  <c r="P1654" i="2"/>
  <c r="P1655" i="2"/>
  <c r="P1656" i="2"/>
  <c r="P1657" i="2"/>
  <c r="P1658" i="2"/>
  <c r="P1659" i="2"/>
  <c r="P1660" i="2"/>
  <c r="P1661" i="2"/>
  <c r="P1662" i="2"/>
  <c r="P1663" i="2"/>
  <c r="P1664" i="2"/>
  <c r="P1665" i="2"/>
  <c r="P1666" i="2"/>
  <c r="P1667" i="2"/>
  <c r="P1668" i="2"/>
  <c r="P1669" i="2"/>
  <c r="P1670" i="2"/>
  <c r="P1671" i="2"/>
  <c r="P1672" i="2"/>
  <c r="P1673" i="2"/>
  <c r="P1674" i="2"/>
  <c r="P1675" i="2"/>
  <c r="P1676" i="2"/>
  <c r="P1677" i="2"/>
  <c r="P1678" i="2"/>
  <c r="P1679" i="2"/>
  <c r="P1680" i="2"/>
  <c r="P1681" i="2"/>
  <c r="P1682" i="2"/>
  <c r="P1683" i="2"/>
  <c r="P1684" i="2"/>
  <c r="P1685" i="2"/>
  <c r="P1686" i="2"/>
  <c r="P1687" i="2"/>
  <c r="P1688" i="2"/>
  <c r="P1689" i="2"/>
  <c r="P1690" i="2"/>
  <c r="P1691" i="2"/>
  <c r="P1692" i="2"/>
  <c r="P1693" i="2"/>
  <c r="P1694" i="2"/>
  <c r="P1695" i="2"/>
  <c r="P1696" i="2"/>
  <c r="P1697" i="2"/>
  <c r="P1698" i="2"/>
  <c r="P1699" i="2"/>
  <c r="P1700" i="2"/>
  <c r="P1701" i="2"/>
  <c r="P1702" i="2"/>
  <c r="P1703" i="2"/>
  <c r="P1704" i="2"/>
  <c r="P1705" i="2"/>
  <c r="P1706" i="2"/>
  <c r="P1707" i="2"/>
  <c r="P1708" i="2"/>
  <c r="P1709" i="2"/>
  <c r="P1710" i="2"/>
  <c r="P1711" i="2"/>
  <c r="P1712" i="2"/>
  <c r="P1713" i="2"/>
  <c r="P1714" i="2"/>
  <c r="P1715" i="2"/>
  <c r="P1716" i="2"/>
  <c r="P1717" i="2"/>
  <c r="P1718" i="2"/>
  <c r="P1719" i="2"/>
  <c r="P1720" i="2"/>
  <c r="P1721" i="2"/>
  <c r="P1722" i="2"/>
  <c r="P1723" i="2"/>
  <c r="P1724" i="2"/>
  <c r="P1725" i="2"/>
  <c r="P1726" i="2"/>
  <c r="P1727" i="2"/>
  <c r="P1728" i="2"/>
  <c r="P1729" i="2"/>
  <c r="P1730" i="2"/>
  <c r="P1731" i="2"/>
  <c r="P1732" i="2"/>
  <c r="P1733" i="2"/>
  <c r="P1734" i="2"/>
  <c r="P1735" i="2"/>
  <c r="P1736" i="2"/>
  <c r="P1737" i="2"/>
  <c r="P1738" i="2"/>
  <c r="P1739" i="2"/>
  <c r="P1740" i="2"/>
  <c r="P1741" i="2"/>
  <c r="P1742" i="2"/>
  <c r="P1743" i="2"/>
  <c r="P1744" i="2"/>
  <c r="P1745" i="2"/>
  <c r="P1746" i="2"/>
  <c r="P1747" i="2"/>
  <c r="P1748" i="2"/>
  <c r="P1749" i="2"/>
  <c r="P1750" i="2"/>
  <c r="P1751" i="2"/>
  <c r="P1752" i="2"/>
  <c r="P1753" i="2"/>
  <c r="P1754" i="2"/>
  <c r="P1755" i="2"/>
  <c r="P1756" i="2"/>
  <c r="P1757" i="2"/>
  <c r="P1758" i="2"/>
  <c r="P1759" i="2"/>
  <c r="P1760" i="2"/>
  <c r="P1761" i="2"/>
  <c r="P1762" i="2"/>
  <c r="P1763" i="2"/>
  <c r="P1764" i="2"/>
  <c r="P1765" i="2"/>
  <c r="P1766" i="2"/>
  <c r="P1767" i="2"/>
  <c r="P1768" i="2"/>
  <c r="P1769" i="2"/>
  <c r="P1770" i="2"/>
  <c r="P1771" i="2"/>
  <c r="P1772" i="2"/>
  <c r="P1773" i="2"/>
  <c r="P1774" i="2"/>
  <c r="P1775" i="2"/>
  <c r="P1776" i="2"/>
  <c r="P1777" i="2"/>
  <c r="P1778" i="2"/>
  <c r="P1779" i="2"/>
  <c r="P1780" i="2"/>
  <c r="P1781" i="2"/>
  <c r="P1782" i="2"/>
  <c r="P1783" i="2"/>
  <c r="P1784" i="2"/>
  <c r="P1785" i="2"/>
  <c r="P1786" i="2"/>
  <c r="P1787" i="2"/>
  <c r="P1788" i="2"/>
  <c r="P1789" i="2"/>
  <c r="P1790" i="2"/>
  <c r="P1791" i="2"/>
  <c r="P1792" i="2"/>
  <c r="P1793" i="2"/>
  <c r="P1794" i="2"/>
  <c r="P1795" i="2"/>
  <c r="P1796" i="2"/>
  <c r="P1797" i="2"/>
  <c r="P1798" i="2"/>
  <c r="P1799" i="2"/>
  <c r="P1800" i="2"/>
  <c r="P1801" i="2"/>
  <c r="P1802" i="2"/>
  <c r="P1803" i="2"/>
  <c r="P1804" i="2"/>
  <c r="P1805" i="2"/>
  <c r="P1806" i="2"/>
  <c r="P1807" i="2"/>
  <c r="P1808" i="2"/>
  <c r="P1809" i="2"/>
  <c r="P1810" i="2"/>
  <c r="P1811" i="2"/>
  <c r="P1812" i="2"/>
  <c r="P1813" i="2"/>
  <c r="P1814" i="2"/>
  <c r="P1815" i="2"/>
  <c r="P1816" i="2"/>
  <c r="P1817" i="2"/>
  <c r="P1818" i="2"/>
  <c r="P1819" i="2"/>
  <c r="P1820" i="2"/>
  <c r="P1821" i="2"/>
  <c r="P1822" i="2"/>
  <c r="P1823" i="2"/>
  <c r="P1824" i="2"/>
  <c r="P1825" i="2"/>
  <c r="P1826" i="2"/>
  <c r="P1827" i="2"/>
  <c r="Z4" i="45"/>
  <c r="AA4" i="45"/>
  <c r="AB4" i="45"/>
  <c r="AC4" i="45"/>
  <c r="AE4" i="45"/>
  <c r="AF4" i="45"/>
  <c r="AG4" i="45"/>
  <c r="AH4" i="45"/>
  <c r="Z5" i="45"/>
  <c r="AA5" i="45"/>
  <c r="AB5" i="45"/>
  <c r="AC5" i="45"/>
  <c r="AE5" i="45"/>
  <c r="AF5" i="45"/>
  <c r="AG5" i="45"/>
  <c r="AH5" i="45"/>
  <c r="Z6" i="45"/>
  <c r="AA6" i="45"/>
  <c r="AB6" i="45"/>
  <c r="AC6" i="45"/>
  <c r="AE6" i="45"/>
  <c r="AF6" i="45"/>
  <c r="AG6" i="45"/>
  <c r="AH6" i="45"/>
  <c r="Z7" i="45"/>
  <c r="AA7" i="45"/>
  <c r="AB7" i="45"/>
  <c r="AC7" i="45"/>
  <c r="AE7" i="45"/>
  <c r="AF7" i="45"/>
  <c r="AG7" i="45"/>
  <c r="AH7" i="45"/>
  <c r="Z8" i="45"/>
  <c r="AA8" i="45"/>
  <c r="AB8" i="45"/>
  <c r="AC8" i="45"/>
  <c r="AE8" i="45"/>
  <c r="AF8" i="45"/>
  <c r="AG8" i="45"/>
  <c r="AH8" i="45"/>
  <c r="Z9" i="45"/>
  <c r="AA9" i="45"/>
  <c r="AB9" i="45"/>
  <c r="AC9" i="45"/>
  <c r="AE9" i="45"/>
  <c r="AF9" i="45"/>
  <c r="AG9" i="45"/>
  <c r="AH9" i="45"/>
  <c r="Z10" i="45"/>
  <c r="AA10" i="45"/>
  <c r="AB10" i="45"/>
  <c r="AC10" i="45"/>
  <c r="AE10" i="45"/>
  <c r="AF10" i="45"/>
  <c r="AG10" i="45"/>
  <c r="AH10" i="45"/>
  <c r="Z11" i="45"/>
  <c r="AA11" i="45"/>
  <c r="AB11" i="45"/>
  <c r="AC11" i="45"/>
  <c r="AE11" i="45"/>
  <c r="AF11" i="45"/>
  <c r="AG11" i="45"/>
  <c r="AH11" i="45"/>
  <c r="Z12" i="45"/>
  <c r="AA12" i="45"/>
  <c r="AB12" i="45"/>
  <c r="AC12" i="45"/>
  <c r="AE12" i="45"/>
  <c r="AF12" i="45"/>
  <c r="AG12" i="45"/>
  <c r="AH12" i="45"/>
  <c r="Z13" i="45"/>
  <c r="AA13" i="45"/>
  <c r="AB13" i="45"/>
  <c r="AC13" i="45"/>
  <c r="AE13" i="45"/>
  <c r="AF13" i="45"/>
  <c r="AG13" i="45"/>
  <c r="AH13" i="45"/>
  <c r="Z14" i="45"/>
  <c r="AA14" i="45"/>
  <c r="AB14" i="45"/>
  <c r="AC14" i="45"/>
  <c r="AE14" i="45"/>
  <c r="AF14" i="45"/>
  <c r="AG14" i="45"/>
  <c r="AH14" i="45"/>
  <c r="Z15" i="45"/>
  <c r="AA15" i="45"/>
  <c r="AB15" i="45"/>
  <c r="AC15" i="45"/>
  <c r="AE15" i="45"/>
  <c r="AF15" i="45"/>
  <c r="AG15" i="45"/>
  <c r="AH15" i="45"/>
  <c r="Z16" i="45"/>
  <c r="AA16" i="45"/>
  <c r="AB16" i="45"/>
  <c r="AC16" i="45"/>
  <c r="AE16" i="45"/>
  <c r="AF16" i="45"/>
  <c r="AG16" i="45"/>
  <c r="AH16" i="45"/>
  <c r="Z17" i="45"/>
  <c r="AA17" i="45"/>
  <c r="AB17" i="45"/>
  <c r="AC17" i="45"/>
  <c r="AE17" i="45"/>
  <c r="AF17" i="45"/>
  <c r="AG17" i="45"/>
  <c r="AH17" i="45"/>
  <c r="Z18" i="45"/>
  <c r="AA18" i="45"/>
  <c r="AB18" i="45"/>
  <c r="AC18" i="45"/>
  <c r="AE18" i="45"/>
  <c r="AF18" i="45"/>
  <c r="AG18" i="45"/>
  <c r="AH18" i="45"/>
  <c r="Z19" i="45"/>
  <c r="AA19" i="45"/>
  <c r="AB19" i="45"/>
  <c r="AC19" i="45"/>
  <c r="AE19" i="45"/>
  <c r="AF19" i="45"/>
  <c r="AG19" i="45"/>
  <c r="AH19" i="45"/>
  <c r="Z20" i="45"/>
  <c r="AA20" i="45"/>
  <c r="AB20" i="45"/>
  <c r="AC20" i="45"/>
  <c r="AE20" i="45"/>
  <c r="AF20" i="45"/>
  <c r="AG20" i="45"/>
  <c r="AH20" i="45"/>
  <c r="Z21" i="45"/>
  <c r="AA21" i="45"/>
  <c r="AB21" i="45"/>
  <c r="AC21" i="45"/>
  <c r="AE21" i="45"/>
  <c r="AF21" i="45"/>
  <c r="AG21" i="45"/>
  <c r="AH21" i="45"/>
  <c r="Z22" i="45"/>
  <c r="AA22" i="45"/>
  <c r="AB22" i="45"/>
  <c r="AC22" i="45"/>
  <c r="AE22" i="45"/>
  <c r="AF22" i="45"/>
  <c r="AG22" i="45"/>
  <c r="AH22" i="45"/>
  <c r="Z23" i="45"/>
  <c r="AA23" i="45"/>
  <c r="AB23" i="45"/>
  <c r="AC23" i="45"/>
  <c r="AE23" i="45"/>
  <c r="AF23" i="45"/>
  <c r="AG23" i="45"/>
  <c r="AH23" i="45"/>
  <c r="Z24" i="45"/>
  <c r="AA24" i="45"/>
  <c r="AB24" i="45"/>
  <c r="AC24" i="45"/>
  <c r="AE24" i="45"/>
  <c r="AF24" i="45"/>
  <c r="AG24" i="45"/>
  <c r="AH24" i="45"/>
  <c r="Z25" i="45"/>
  <c r="AA25" i="45"/>
  <c r="AB25" i="45"/>
  <c r="AC25" i="45"/>
  <c r="AE25" i="45"/>
  <c r="AF25" i="45"/>
  <c r="AG25" i="45"/>
  <c r="AH25" i="45"/>
  <c r="Z26" i="45"/>
  <c r="AA26" i="45"/>
  <c r="AB26" i="45"/>
  <c r="AC26" i="45"/>
  <c r="AE26" i="45"/>
  <c r="AF26" i="45"/>
  <c r="AG26" i="45"/>
  <c r="AH26" i="45"/>
  <c r="Z27" i="45"/>
  <c r="AA27" i="45"/>
  <c r="AB27" i="45"/>
  <c r="AC27" i="45"/>
  <c r="AE27" i="45"/>
  <c r="AF27" i="45"/>
  <c r="AG27" i="45"/>
  <c r="AH27" i="45"/>
  <c r="Z28" i="45"/>
  <c r="AA28" i="45"/>
  <c r="AB28" i="45"/>
  <c r="AC28" i="45"/>
  <c r="AE28" i="45"/>
  <c r="AF28" i="45"/>
  <c r="AG28" i="45"/>
  <c r="AH28" i="45"/>
  <c r="Z29" i="45"/>
  <c r="AA29" i="45"/>
  <c r="AB29" i="45"/>
  <c r="AC29" i="45"/>
  <c r="AE29" i="45"/>
  <c r="AF29" i="45"/>
  <c r="AG29" i="45"/>
  <c r="AH29" i="45"/>
  <c r="Z30" i="45"/>
  <c r="AA30" i="45"/>
  <c r="AB30" i="45"/>
  <c r="AC30" i="45"/>
  <c r="AE30" i="45"/>
  <c r="AF30" i="45"/>
  <c r="AG30" i="45"/>
  <c r="AH30" i="45"/>
  <c r="Z31" i="45"/>
  <c r="AA31" i="45"/>
  <c r="AB31" i="45"/>
  <c r="AC31" i="45"/>
  <c r="AE31" i="45"/>
  <c r="AF31" i="45"/>
  <c r="AG31" i="45"/>
  <c r="AH31" i="45"/>
  <c r="Z32" i="45"/>
  <c r="AA32" i="45"/>
  <c r="AB32" i="45"/>
  <c r="AC32" i="45"/>
  <c r="AE32" i="45"/>
  <c r="AF32" i="45"/>
  <c r="AG32" i="45"/>
  <c r="AH32" i="45"/>
  <c r="Z33" i="45"/>
  <c r="AA33" i="45"/>
  <c r="AB33" i="45"/>
  <c r="AC33" i="45"/>
  <c r="AE33" i="45"/>
  <c r="AF33" i="45"/>
  <c r="AG33" i="45"/>
  <c r="AH33" i="45"/>
  <c r="Z34" i="45"/>
  <c r="AA34" i="45"/>
  <c r="AB34" i="45"/>
  <c r="AC34" i="45"/>
  <c r="AE34" i="45"/>
  <c r="AF34" i="45"/>
  <c r="AG34" i="45"/>
  <c r="AH34" i="45"/>
  <c r="Z35" i="45"/>
  <c r="AA35" i="45"/>
  <c r="AB35" i="45"/>
  <c r="AC35" i="45"/>
  <c r="AE35" i="45"/>
  <c r="AF35" i="45"/>
  <c r="AG35" i="45"/>
  <c r="AH35" i="45"/>
  <c r="Z36" i="45"/>
  <c r="AA36" i="45"/>
  <c r="AB36" i="45"/>
  <c r="AC36" i="45"/>
  <c r="AE36" i="45"/>
  <c r="AF36" i="45"/>
  <c r="AG36" i="45"/>
  <c r="AH36" i="45"/>
  <c r="Z37" i="45"/>
  <c r="AA37" i="45"/>
  <c r="AB37" i="45"/>
  <c r="AC37" i="45"/>
  <c r="AE37" i="45"/>
  <c r="AF37" i="45"/>
  <c r="AG37" i="45"/>
  <c r="AH37" i="45"/>
  <c r="Z38" i="45"/>
  <c r="AA38" i="45"/>
  <c r="AB38" i="45"/>
  <c r="AC38" i="45"/>
  <c r="AE38" i="45"/>
  <c r="AF38" i="45"/>
  <c r="AG38" i="45"/>
  <c r="AH38" i="45"/>
  <c r="Z39" i="45"/>
  <c r="AA39" i="45"/>
  <c r="AB39" i="45"/>
  <c r="AC39" i="45"/>
  <c r="AE39" i="45"/>
  <c r="AF39" i="45"/>
  <c r="AG39" i="45"/>
  <c r="AH39" i="45"/>
  <c r="Z40" i="45"/>
  <c r="AA40" i="45"/>
  <c r="AB40" i="45"/>
  <c r="AC40" i="45"/>
  <c r="AE40" i="45"/>
  <c r="AF40" i="45"/>
  <c r="AG40" i="45"/>
  <c r="AH40" i="45"/>
  <c r="Z41" i="45"/>
  <c r="AA41" i="45"/>
  <c r="AB41" i="45"/>
  <c r="AC41" i="45"/>
  <c r="AE41" i="45"/>
  <c r="AF41" i="45"/>
  <c r="AG41" i="45"/>
  <c r="AH41" i="45"/>
  <c r="Z42" i="45"/>
  <c r="AA42" i="45"/>
  <c r="AB42" i="45"/>
  <c r="AC42" i="45"/>
  <c r="AE42" i="45"/>
  <c r="AF42" i="45"/>
  <c r="AG42" i="45"/>
  <c r="AH42" i="45"/>
  <c r="Z43" i="45"/>
  <c r="AA43" i="45"/>
  <c r="AB43" i="45"/>
  <c r="AC43" i="45"/>
  <c r="AE43" i="45"/>
  <c r="AF43" i="45"/>
  <c r="AG43" i="45"/>
  <c r="AH43" i="45"/>
  <c r="Z44" i="45"/>
  <c r="AA44" i="45"/>
  <c r="AB44" i="45"/>
  <c r="AC44" i="45"/>
  <c r="AE44" i="45"/>
  <c r="AF44" i="45"/>
  <c r="AG44" i="45"/>
  <c r="AH44" i="45"/>
  <c r="Z45" i="45"/>
  <c r="AA45" i="45"/>
  <c r="AB45" i="45"/>
  <c r="AC45" i="45"/>
  <c r="AE45" i="45"/>
  <c r="AF45" i="45"/>
  <c r="AG45" i="45"/>
  <c r="AH45" i="45"/>
  <c r="Z46" i="45"/>
  <c r="AA46" i="45"/>
  <c r="AB46" i="45"/>
  <c r="AC46" i="45"/>
  <c r="AE46" i="45"/>
  <c r="AF46" i="45"/>
  <c r="AG46" i="45"/>
  <c r="AH46" i="45"/>
  <c r="Z47" i="45"/>
  <c r="AA47" i="45"/>
  <c r="AB47" i="45"/>
  <c r="AC47" i="45"/>
  <c r="AE47" i="45"/>
  <c r="AF47" i="45"/>
  <c r="AG47" i="45"/>
  <c r="AH47" i="45"/>
  <c r="Z48" i="45"/>
  <c r="AA48" i="45"/>
  <c r="AB48" i="45"/>
  <c r="AC48" i="45"/>
  <c r="AE48" i="45"/>
  <c r="AF48" i="45"/>
  <c r="AG48" i="45"/>
  <c r="AH48" i="45"/>
  <c r="Z49" i="45"/>
  <c r="AA49" i="45"/>
  <c r="AB49" i="45"/>
  <c r="AC49" i="45"/>
  <c r="AE49" i="45"/>
  <c r="AF49" i="45"/>
  <c r="AG49" i="45"/>
  <c r="AH49" i="45"/>
  <c r="Z50" i="45"/>
  <c r="AA50" i="45"/>
  <c r="AB50" i="45"/>
  <c r="AC50" i="45"/>
  <c r="AE50" i="45"/>
  <c r="AF50" i="45"/>
  <c r="AG50" i="45"/>
  <c r="AH50" i="45"/>
  <c r="Z51" i="45"/>
  <c r="AA51" i="45"/>
  <c r="AB51" i="45"/>
  <c r="AC51" i="45"/>
  <c r="AE51" i="45"/>
  <c r="AF51" i="45"/>
  <c r="AG51" i="45"/>
  <c r="AH51" i="45"/>
  <c r="Z52" i="45"/>
  <c r="AA52" i="45"/>
  <c r="AB52" i="45"/>
  <c r="AC52" i="45"/>
  <c r="AE52" i="45"/>
  <c r="AF52" i="45"/>
  <c r="AG52" i="45"/>
  <c r="AH52" i="45"/>
  <c r="Z53" i="45"/>
  <c r="AA53" i="45"/>
  <c r="AB53" i="45"/>
  <c r="AC53" i="45"/>
  <c r="AE53" i="45"/>
  <c r="AF53" i="45"/>
  <c r="AG53" i="45"/>
  <c r="AH53" i="45"/>
  <c r="Z54" i="45"/>
  <c r="AA54" i="45"/>
  <c r="AB54" i="45"/>
  <c r="AC54" i="45"/>
  <c r="AE54" i="45"/>
  <c r="AF54" i="45"/>
  <c r="AG54" i="45"/>
  <c r="AH54" i="45"/>
  <c r="Z55" i="45"/>
  <c r="AA55" i="45"/>
  <c r="AB55" i="45"/>
  <c r="AC55" i="45"/>
  <c r="AE55" i="45"/>
  <c r="AF55" i="45"/>
  <c r="AG55" i="45"/>
  <c r="AH55" i="45"/>
  <c r="Z56" i="45"/>
  <c r="AA56" i="45"/>
  <c r="AB56" i="45"/>
  <c r="AC56" i="45"/>
  <c r="AE56" i="45"/>
  <c r="AF56" i="45"/>
  <c r="AG56" i="45"/>
  <c r="AH56" i="45"/>
  <c r="Z57" i="45"/>
  <c r="AA57" i="45"/>
  <c r="AB57" i="45"/>
  <c r="AC57" i="45"/>
  <c r="AE57" i="45"/>
  <c r="AF57" i="45"/>
  <c r="AG57" i="45"/>
  <c r="AH57" i="45"/>
  <c r="Z58" i="45"/>
  <c r="AA58" i="45"/>
  <c r="AB58" i="45"/>
  <c r="AC58" i="45"/>
  <c r="AE58" i="45"/>
  <c r="AF58" i="45"/>
  <c r="AG58" i="45"/>
  <c r="AH58" i="45"/>
  <c r="Z59" i="45"/>
  <c r="AA59" i="45"/>
  <c r="AB59" i="45"/>
  <c r="AC59" i="45"/>
  <c r="AE59" i="45"/>
  <c r="AF59" i="45"/>
  <c r="AG59" i="45"/>
  <c r="AH59" i="45"/>
  <c r="Z60" i="45"/>
  <c r="AA60" i="45"/>
  <c r="AB60" i="45"/>
  <c r="AC60" i="45"/>
  <c r="AE60" i="45"/>
  <c r="AF60" i="45"/>
  <c r="AG60" i="45"/>
  <c r="AH60" i="45"/>
  <c r="Z61" i="45"/>
  <c r="AA61" i="45"/>
  <c r="AB61" i="45"/>
  <c r="AC61" i="45"/>
  <c r="AE61" i="45"/>
  <c r="AF61" i="45"/>
  <c r="AG61" i="45"/>
  <c r="AH61" i="45"/>
  <c r="Z62" i="45"/>
  <c r="AA62" i="45"/>
  <c r="AB62" i="45"/>
  <c r="AC62" i="45"/>
  <c r="AE62" i="45"/>
  <c r="AF62" i="45"/>
  <c r="AG62" i="45"/>
  <c r="AH62" i="45"/>
  <c r="Z63" i="45"/>
  <c r="AA63" i="45"/>
  <c r="AB63" i="45"/>
  <c r="AC63" i="45"/>
  <c r="AE63" i="45"/>
  <c r="AF63" i="45"/>
  <c r="AG63" i="45"/>
  <c r="AH63" i="45"/>
  <c r="Z64" i="45"/>
  <c r="AA64" i="45"/>
  <c r="AB64" i="45"/>
  <c r="AC64" i="45"/>
  <c r="AE64" i="45"/>
  <c r="AF64" i="45"/>
  <c r="AG64" i="45"/>
  <c r="AH64" i="45"/>
  <c r="Z65" i="45"/>
  <c r="AA65" i="45"/>
  <c r="AB65" i="45"/>
  <c r="AC65" i="45"/>
  <c r="AE65" i="45"/>
  <c r="AF65" i="45"/>
  <c r="AG65" i="45"/>
  <c r="AH65" i="45"/>
  <c r="Z66" i="45"/>
  <c r="AA66" i="45"/>
  <c r="AB66" i="45"/>
  <c r="AC66" i="45"/>
  <c r="AE66" i="45"/>
  <c r="AF66" i="45"/>
  <c r="AG66" i="45"/>
  <c r="AH66" i="45"/>
  <c r="Z67" i="45"/>
  <c r="AA67" i="45"/>
  <c r="AB67" i="45"/>
  <c r="AC67" i="45"/>
  <c r="AE67" i="45"/>
  <c r="AF67" i="45"/>
  <c r="AG67" i="45"/>
  <c r="AH67" i="45"/>
  <c r="Z68" i="45"/>
  <c r="AA68" i="45"/>
  <c r="AB68" i="45"/>
  <c r="AC68" i="45"/>
  <c r="AE68" i="45"/>
  <c r="AF68" i="45"/>
  <c r="AG68" i="45"/>
  <c r="AH68" i="45"/>
  <c r="Z69" i="45"/>
  <c r="AA69" i="45"/>
  <c r="AB69" i="45"/>
  <c r="AC69" i="45"/>
  <c r="AE69" i="45"/>
  <c r="AF69" i="45"/>
  <c r="AG69" i="45"/>
  <c r="AH69" i="45"/>
  <c r="Z70" i="45"/>
  <c r="AA70" i="45"/>
  <c r="AB70" i="45"/>
  <c r="AC70" i="45"/>
  <c r="AE70" i="45"/>
  <c r="AF70" i="45"/>
  <c r="AG70" i="45"/>
  <c r="AH70" i="45"/>
  <c r="Z71" i="45"/>
  <c r="AA71" i="45"/>
  <c r="AB71" i="45"/>
  <c r="AC71" i="45"/>
  <c r="AE71" i="45"/>
  <c r="AF71" i="45"/>
  <c r="AG71" i="45"/>
  <c r="AH71" i="45"/>
  <c r="Z72" i="45"/>
  <c r="AA72" i="45"/>
  <c r="AB72" i="45"/>
  <c r="AC72" i="45"/>
  <c r="AE72" i="45"/>
  <c r="AF72" i="45"/>
  <c r="AG72" i="45"/>
  <c r="AH72" i="45"/>
  <c r="Z73" i="45"/>
  <c r="AA73" i="45"/>
  <c r="AB73" i="45"/>
  <c r="AC73" i="45"/>
  <c r="AE73" i="45"/>
  <c r="AF73" i="45"/>
  <c r="AG73" i="45"/>
  <c r="AH73" i="45"/>
  <c r="Z74" i="45"/>
  <c r="AA74" i="45"/>
  <c r="AB74" i="45"/>
  <c r="AC74" i="45"/>
  <c r="AE74" i="45"/>
  <c r="AF74" i="45"/>
  <c r="AG74" i="45"/>
  <c r="AH74" i="45"/>
  <c r="Z75" i="45"/>
  <c r="AA75" i="45"/>
  <c r="AB75" i="45"/>
  <c r="AC75" i="45"/>
  <c r="AE75" i="45"/>
  <c r="AF75" i="45"/>
  <c r="AG75" i="45"/>
  <c r="AH75" i="45"/>
  <c r="Z76" i="45"/>
  <c r="AA76" i="45"/>
  <c r="AB76" i="45"/>
  <c r="AC76" i="45"/>
  <c r="AE76" i="45"/>
  <c r="AF76" i="45"/>
  <c r="AG76" i="45"/>
  <c r="AH76" i="45"/>
  <c r="Z77" i="45"/>
  <c r="AA77" i="45"/>
  <c r="AB77" i="45"/>
  <c r="AC77" i="45"/>
  <c r="AE77" i="45"/>
  <c r="AF77" i="45"/>
  <c r="AG77" i="45"/>
  <c r="AH77" i="45"/>
  <c r="Z78" i="45"/>
  <c r="AA78" i="45"/>
  <c r="AB78" i="45"/>
  <c r="AC78" i="45"/>
  <c r="AE78" i="45"/>
  <c r="AF78" i="45"/>
  <c r="AG78" i="45"/>
  <c r="AH78" i="45"/>
  <c r="Z79" i="45"/>
  <c r="AA79" i="45"/>
  <c r="AB79" i="45"/>
  <c r="AC79" i="45"/>
  <c r="AE79" i="45"/>
  <c r="AF79" i="45"/>
  <c r="AG79" i="45"/>
  <c r="AH79" i="45"/>
  <c r="Z80" i="45"/>
  <c r="AA80" i="45"/>
  <c r="AB80" i="45"/>
  <c r="AC80" i="45"/>
  <c r="AE80" i="45"/>
  <c r="AF80" i="45"/>
  <c r="AG80" i="45"/>
  <c r="AH80" i="45"/>
  <c r="Z81" i="45"/>
  <c r="AA81" i="45"/>
  <c r="AB81" i="45"/>
  <c r="AC81" i="45"/>
  <c r="AE81" i="45"/>
  <c r="AF81" i="45"/>
  <c r="AG81" i="45"/>
  <c r="AH81" i="45"/>
  <c r="Z82" i="45"/>
  <c r="AA82" i="45"/>
  <c r="AB82" i="45"/>
  <c r="AC82" i="45"/>
  <c r="AE82" i="45"/>
  <c r="AF82" i="45"/>
  <c r="AG82" i="45"/>
  <c r="AH82" i="45"/>
  <c r="Z83" i="45"/>
  <c r="AA83" i="45"/>
  <c r="AB83" i="45"/>
  <c r="AC83" i="45"/>
  <c r="AE83" i="45"/>
  <c r="AF83" i="45"/>
  <c r="AG83" i="45"/>
  <c r="AH83" i="45"/>
  <c r="Z84" i="45"/>
  <c r="AA84" i="45"/>
  <c r="AB84" i="45"/>
  <c r="AC84" i="45"/>
  <c r="AE84" i="45"/>
  <c r="AF84" i="45"/>
  <c r="AG84" i="45"/>
  <c r="AH84" i="45"/>
  <c r="Z85" i="45"/>
  <c r="AA85" i="45"/>
  <c r="AB85" i="45"/>
  <c r="AC85" i="45"/>
  <c r="AE85" i="45"/>
  <c r="AF85" i="45"/>
  <c r="AG85" i="45"/>
  <c r="AH85" i="45"/>
  <c r="Z86" i="45"/>
  <c r="AA86" i="45"/>
  <c r="AB86" i="45"/>
  <c r="AC86" i="45"/>
  <c r="AE86" i="45"/>
  <c r="AF86" i="45"/>
  <c r="AG86" i="45"/>
  <c r="AH86" i="45"/>
  <c r="Z87" i="45"/>
  <c r="AA87" i="45"/>
  <c r="AB87" i="45"/>
  <c r="AC87" i="45"/>
  <c r="AE87" i="45"/>
  <c r="AF87" i="45"/>
  <c r="AG87" i="45"/>
  <c r="AH87" i="45"/>
  <c r="Z88" i="45"/>
  <c r="AA88" i="45"/>
  <c r="AB88" i="45"/>
  <c r="AC88" i="45"/>
  <c r="AE88" i="45"/>
  <c r="AF88" i="45"/>
  <c r="AG88" i="45"/>
  <c r="AH88" i="45"/>
  <c r="Z89" i="45"/>
  <c r="AA89" i="45"/>
  <c r="AB89" i="45"/>
  <c r="AC89" i="45"/>
  <c r="AE89" i="45"/>
  <c r="AF89" i="45"/>
  <c r="AG89" i="45"/>
  <c r="AH89" i="45"/>
  <c r="Z90" i="45"/>
  <c r="AA90" i="45"/>
  <c r="AB90" i="45"/>
  <c r="AC90" i="45"/>
  <c r="AE90" i="45"/>
  <c r="AF90" i="45"/>
  <c r="AG90" i="45"/>
  <c r="AH90" i="45"/>
  <c r="Z91" i="45"/>
  <c r="AA91" i="45"/>
  <c r="AB91" i="45"/>
  <c r="AC91" i="45"/>
  <c r="AE91" i="45"/>
  <c r="AF91" i="45"/>
  <c r="AG91" i="45"/>
  <c r="AH91" i="45"/>
  <c r="Z92" i="45"/>
  <c r="AA92" i="45"/>
  <c r="AB92" i="45"/>
  <c r="AC92" i="45"/>
  <c r="AE92" i="45"/>
  <c r="AF92" i="45"/>
  <c r="AG92" i="45"/>
  <c r="AH92" i="45"/>
  <c r="Z93" i="45"/>
  <c r="AA93" i="45"/>
  <c r="AB93" i="45"/>
  <c r="AC93" i="45"/>
  <c r="AE93" i="45"/>
  <c r="AF93" i="45"/>
  <c r="AG93" i="45"/>
  <c r="AH93" i="45"/>
  <c r="Z94" i="45"/>
  <c r="AA94" i="45"/>
  <c r="AB94" i="45"/>
  <c r="AC94" i="45"/>
  <c r="AE94" i="45"/>
  <c r="AF94" i="45"/>
  <c r="AG94" i="45"/>
  <c r="AH94" i="45"/>
  <c r="Z95" i="45"/>
  <c r="AA95" i="45"/>
  <c r="AB95" i="45"/>
  <c r="AC95" i="45"/>
  <c r="AE95" i="45"/>
  <c r="AF95" i="45"/>
  <c r="AG95" i="45"/>
  <c r="AH95" i="45"/>
  <c r="Z96" i="45"/>
  <c r="AA96" i="45"/>
  <c r="AB96" i="45"/>
  <c r="AC96" i="45"/>
  <c r="AE96" i="45"/>
  <c r="AF96" i="45"/>
  <c r="AG96" i="45"/>
  <c r="AH96" i="45"/>
  <c r="Z97" i="45"/>
  <c r="AA97" i="45"/>
  <c r="AB97" i="45"/>
  <c r="AC97" i="45"/>
  <c r="AE97" i="45"/>
  <c r="AF97" i="45"/>
  <c r="AG97" i="45"/>
  <c r="AH97" i="45"/>
  <c r="Z98" i="45"/>
  <c r="AA98" i="45"/>
  <c r="AB98" i="45"/>
  <c r="AC98" i="45"/>
  <c r="AE98" i="45"/>
  <c r="AF98" i="45"/>
  <c r="AG98" i="45"/>
  <c r="AH98" i="45"/>
  <c r="Z99" i="45"/>
  <c r="AA99" i="45"/>
  <c r="AB99" i="45"/>
  <c r="AC99" i="45"/>
  <c r="AE99" i="45"/>
  <c r="AF99" i="45"/>
  <c r="AG99" i="45"/>
  <c r="AH99" i="45"/>
  <c r="Z100" i="45"/>
  <c r="AA100" i="45"/>
  <c r="AB100" i="45"/>
  <c r="AC100" i="45"/>
  <c r="AE100" i="45"/>
  <c r="AF100" i="45"/>
  <c r="AG100" i="45"/>
  <c r="AH100" i="45"/>
  <c r="Z101" i="45"/>
  <c r="AA101" i="45"/>
  <c r="AB101" i="45"/>
  <c r="AC101" i="45"/>
  <c r="AE101" i="45"/>
  <c r="AF101" i="45"/>
  <c r="AG101" i="45"/>
  <c r="AH101" i="45"/>
  <c r="Z102" i="45"/>
  <c r="AA102" i="45"/>
  <c r="AB102" i="45"/>
  <c r="AC102" i="45"/>
  <c r="AE102" i="45"/>
  <c r="AF102" i="45"/>
  <c r="AG102" i="45"/>
  <c r="AH102" i="45"/>
  <c r="Z103" i="45"/>
  <c r="AA103" i="45"/>
  <c r="AB103" i="45"/>
  <c r="AC103" i="45"/>
  <c r="AE103" i="45"/>
  <c r="AF103" i="45"/>
  <c r="AG103" i="45"/>
  <c r="AH103" i="45"/>
  <c r="Z104" i="45"/>
  <c r="AA104" i="45"/>
  <c r="AB104" i="45"/>
  <c r="AC104" i="45"/>
  <c r="AE104" i="45"/>
  <c r="AF104" i="45"/>
  <c r="AG104" i="45"/>
  <c r="AH104" i="45"/>
  <c r="Z105" i="45"/>
  <c r="AA105" i="45"/>
  <c r="AB105" i="45"/>
  <c r="AC105" i="45"/>
  <c r="AE105" i="45"/>
  <c r="AF105" i="45"/>
  <c r="AG105" i="45"/>
  <c r="AH105" i="45"/>
  <c r="Z106" i="45"/>
  <c r="AA106" i="45"/>
  <c r="AB106" i="45"/>
  <c r="AC106" i="45"/>
  <c r="AE106" i="45"/>
  <c r="AF106" i="45"/>
  <c r="AG106" i="45"/>
  <c r="AH106" i="45"/>
  <c r="Z107" i="45"/>
  <c r="AA107" i="45"/>
  <c r="AB107" i="45"/>
  <c r="AC107" i="45"/>
  <c r="AE107" i="45"/>
  <c r="AF107" i="45"/>
  <c r="AG107" i="45"/>
  <c r="AH107" i="45"/>
  <c r="Z108" i="45"/>
  <c r="AA108" i="45"/>
  <c r="AB108" i="45"/>
  <c r="AC108" i="45"/>
  <c r="AE108" i="45"/>
  <c r="AF108" i="45"/>
  <c r="AG108" i="45"/>
  <c r="AH108" i="45"/>
  <c r="Z109" i="45"/>
  <c r="AA109" i="45"/>
  <c r="AB109" i="45"/>
  <c r="AC109" i="45"/>
  <c r="AE109" i="45"/>
  <c r="AF109" i="45"/>
  <c r="AG109" i="45"/>
  <c r="AH109" i="45"/>
  <c r="Z110" i="45"/>
  <c r="AA110" i="45"/>
  <c r="AB110" i="45"/>
  <c r="AC110" i="45"/>
  <c r="AE110" i="45"/>
  <c r="AF110" i="45"/>
  <c r="AG110" i="45"/>
  <c r="AH110" i="45"/>
  <c r="Z111" i="45"/>
  <c r="AA111" i="45"/>
  <c r="AB111" i="45"/>
  <c r="AC111" i="45"/>
  <c r="AE111" i="45"/>
  <c r="AF111" i="45"/>
  <c r="AG111" i="45"/>
  <c r="AH111" i="45"/>
  <c r="Z112" i="45"/>
  <c r="AA112" i="45"/>
  <c r="AB112" i="45"/>
  <c r="AC112" i="45"/>
  <c r="AE112" i="45"/>
  <c r="AF112" i="45"/>
  <c r="AG112" i="45"/>
  <c r="AH112" i="45"/>
  <c r="Z113" i="45"/>
  <c r="AA113" i="45"/>
  <c r="AB113" i="45"/>
  <c r="AC113" i="45"/>
  <c r="AE113" i="45"/>
  <c r="AF113" i="45"/>
  <c r="AG113" i="45"/>
  <c r="AH113" i="45"/>
  <c r="Z114" i="45"/>
  <c r="AA114" i="45"/>
  <c r="AB114" i="45"/>
  <c r="AC114" i="45"/>
  <c r="AE114" i="45"/>
  <c r="AF114" i="45"/>
  <c r="AG114" i="45"/>
  <c r="AH114" i="45"/>
  <c r="Z115" i="45"/>
  <c r="AA115" i="45"/>
  <c r="AB115" i="45"/>
  <c r="AC115" i="45"/>
  <c r="AE115" i="45"/>
  <c r="AF115" i="45"/>
  <c r="AG115" i="45"/>
  <c r="AH115" i="45"/>
  <c r="Z116" i="45"/>
  <c r="AA116" i="45"/>
  <c r="AB116" i="45"/>
  <c r="AC116" i="45"/>
  <c r="AE116" i="45"/>
  <c r="AF116" i="45"/>
  <c r="AG116" i="45"/>
  <c r="AH116" i="45"/>
  <c r="Z117" i="45"/>
  <c r="AA117" i="45"/>
  <c r="AB117" i="45"/>
  <c r="AC117" i="45"/>
  <c r="AE117" i="45"/>
  <c r="AF117" i="45"/>
  <c r="AG117" i="45"/>
  <c r="AH117" i="45"/>
  <c r="Z118" i="45"/>
  <c r="AA118" i="45"/>
  <c r="AB118" i="45"/>
  <c r="AC118" i="45"/>
  <c r="AE118" i="45"/>
  <c r="AF118" i="45"/>
  <c r="AG118" i="45"/>
  <c r="AH118" i="45"/>
  <c r="Z119" i="45"/>
  <c r="AA119" i="45"/>
  <c r="AB119" i="45"/>
  <c r="AC119" i="45"/>
  <c r="AE119" i="45"/>
  <c r="AF119" i="45"/>
  <c r="AG119" i="45"/>
  <c r="AH119" i="45"/>
  <c r="Z120" i="45"/>
  <c r="AA120" i="45"/>
  <c r="AB120" i="45"/>
  <c r="AC120" i="45"/>
  <c r="AE120" i="45"/>
  <c r="AF120" i="45"/>
  <c r="AG120" i="45"/>
  <c r="AH120" i="45"/>
  <c r="Z121" i="45"/>
  <c r="AA121" i="45"/>
  <c r="AB121" i="45"/>
  <c r="AC121" i="45"/>
  <c r="AE121" i="45"/>
  <c r="AF121" i="45"/>
  <c r="AG121" i="45"/>
  <c r="AH121" i="45"/>
  <c r="Z122" i="45"/>
  <c r="AA122" i="45"/>
  <c r="AB122" i="45"/>
  <c r="AC122" i="45"/>
  <c r="AE122" i="45"/>
  <c r="AF122" i="45"/>
  <c r="AG122" i="45"/>
  <c r="AH122" i="45"/>
  <c r="Z123" i="45"/>
  <c r="AA123" i="45"/>
  <c r="AB123" i="45"/>
  <c r="AC123" i="45"/>
  <c r="AE123" i="45"/>
  <c r="AF123" i="45"/>
  <c r="AG123" i="45"/>
  <c r="AH123" i="45"/>
  <c r="Z124" i="45"/>
  <c r="AA124" i="45"/>
  <c r="AB124" i="45"/>
  <c r="AC124" i="45"/>
  <c r="AE124" i="45"/>
  <c r="AF124" i="45"/>
  <c r="AG124" i="45"/>
  <c r="AH124" i="45"/>
  <c r="Z125" i="45"/>
  <c r="AA125" i="45"/>
  <c r="AB125" i="45"/>
  <c r="AC125" i="45"/>
  <c r="AE125" i="45"/>
  <c r="AF125" i="45"/>
  <c r="AG125" i="45"/>
  <c r="AH125" i="45"/>
  <c r="Z126" i="45"/>
  <c r="AA126" i="45"/>
  <c r="AB126" i="45"/>
  <c r="AC126" i="45"/>
  <c r="AE126" i="45"/>
  <c r="AF126" i="45"/>
  <c r="AG126" i="45"/>
  <c r="AH126" i="45"/>
  <c r="Z127" i="45"/>
  <c r="AA127" i="45"/>
  <c r="AB127" i="45"/>
  <c r="AC127" i="45"/>
  <c r="AE127" i="45"/>
  <c r="AF127" i="45"/>
  <c r="AG127" i="45"/>
  <c r="AH127" i="45"/>
  <c r="Z128" i="45"/>
  <c r="AA128" i="45"/>
  <c r="AB128" i="45"/>
  <c r="AC128" i="45"/>
  <c r="AE128" i="45"/>
  <c r="AF128" i="45"/>
  <c r="AG128" i="45"/>
  <c r="AH128" i="45"/>
  <c r="Z129" i="45"/>
  <c r="AA129" i="45"/>
  <c r="AB129" i="45"/>
  <c r="AC129" i="45"/>
  <c r="AE129" i="45"/>
  <c r="AF129" i="45"/>
  <c r="AG129" i="45"/>
  <c r="AH129" i="45"/>
  <c r="Z130" i="45"/>
  <c r="AA130" i="45"/>
  <c r="AB130" i="45"/>
  <c r="AC130" i="45"/>
  <c r="AE130" i="45"/>
  <c r="AF130" i="45"/>
  <c r="AG130" i="45"/>
  <c r="AH130" i="45"/>
  <c r="Z131" i="45"/>
  <c r="AA131" i="45"/>
  <c r="AB131" i="45"/>
  <c r="AC131" i="45"/>
  <c r="AE131" i="45"/>
  <c r="AF131" i="45"/>
  <c r="AG131" i="45"/>
  <c r="AH131" i="45"/>
  <c r="Z132" i="45"/>
  <c r="AA132" i="45"/>
  <c r="AB132" i="45"/>
  <c r="AC132" i="45"/>
  <c r="AE132" i="45"/>
  <c r="AF132" i="45"/>
  <c r="AG132" i="45"/>
  <c r="AH132" i="45"/>
  <c r="Z133" i="45"/>
  <c r="AA133" i="45"/>
  <c r="AB133" i="45"/>
  <c r="AC133" i="45"/>
  <c r="AE133" i="45"/>
  <c r="AF133" i="45"/>
  <c r="AG133" i="45"/>
  <c r="AH133" i="45"/>
  <c r="Z134" i="45"/>
  <c r="AA134" i="45"/>
  <c r="AB134" i="45"/>
  <c r="AC134" i="45"/>
  <c r="AE134" i="45"/>
  <c r="AF134" i="45"/>
  <c r="AG134" i="45"/>
  <c r="AH134" i="45"/>
  <c r="Z135" i="45"/>
  <c r="AA135" i="45"/>
  <c r="AB135" i="45"/>
  <c r="AC135" i="45"/>
  <c r="AE135" i="45"/>
  <c r="AF135" i="45"/>
  <c r="AG135" i="45"/>
  <c r="AH135" i="45"/>
  <c r="Z136" i="45"/>
  <c r="AA136" i="45"/>
  <c r="AB136" i="45"/>
  <c r="AC136" i="45"/>
  <c r="AE136" i="45"/>
  <c r="AF136" i="45"/>
  <c r="AG136" i="45"/>
  <c r="AH136" i="45"/>
  <c r="Z137" i="45"/>
  <c r="AA137" i="45"/>
  <c r="AB137" i="45"/>
  <c r="AC137" i="45"/>
  <c r="AE137" i="45"/>
  <c r="AF137" i="45"/>
  <c r="AG137" i="45"/>
  <c r="AH137" i="45"/>
  <c r="Z138" i="45"/>
  <c r="AA138" i="45"/>
  <c r="AB138" i="45"/>
  <c r="AC138" i="45"/>
  <c r="AE138" i="45"/>
  <c r="AF138" i="45"/>
  <c r="AG138" i="45"/>
  <c r="AH138" i="45"/>
  <c r="Z139" i="45"/>
  <c r="AA139" i="45"/>
  <c r="AB139" i="45"/>
  <c r="AC139" i="45"/>
  <c r="AE139" i="45"/>
  <c r="AF139" i="45"/>
  <c r="AG139" i="45"/>
  <c r="AH139" i="45"/>
  <c r="Z140" i="45"/>
  <c r="AA140" i="45"/>
  <c r="AB140" i="45"/>
  <c r="AC140" i="45"/>
  <c r="AE140" i="45"/>
  <c r="AF140" i="45"/>
  <c r="AG140" i="45"/>
  <c r="AH140" i="45"/>
  <c r="Z141" i="45"/>
  <c r="AA141" i="45"/>
  <c r="AB141" i="45"/>
  <c r="AC141" i="45"/>
  <c r="AE141" i="45"/>
  <c r="AF141" i="45"/>
  <c r="AG141" i="45"/>
  <c r="AH141" i="45"/>
  <c r="Z142" i="45"/>
  <c r="AA142" i="45"/>
  <c r="AB142" i="45"/>
  <c r="AC142" i="45"/>
  <c r="AE142" i="45"/>
  <c r="AF142" i="45"/>
  <c r="AG142" i="45"/>
  <c r="AH142" i="45"/>
  <c r="Z143" i="45"/>
  <c r="AA143" i="45"/>
  <c r="AB143" i="45"/>
  <c r="AC143" i="45"/>
  <c r="AE143" i="45"/>
  <c r="AF143" i="45"/>
  <c r="AG143" i="45"/>
  <c r="AH143" i="45"/>
  <c r="Z144" i="45"/>
  <c r="AA144" i="45"/>
  <c r="AB144" i="45"/>
  <c r="AC144" i="45"/>
  <c r="AE144" i="45"/>
  <c r="AF144" i="45"/>
  <c r="AG144" i="45"/>
  <c r="AH144" i="45"/>
  <c r="Z145" i="45"/>
  <c r="AA145" i="45"/>
  <c r="AB145" i="45"/>
  <c r="AC145" i="45"/>
  <c r="AE145" i="45"/>
  <c r="AF145" i="45"/>
  <c r="AG145" i="45"/>
  <c r="AH145" i="45"/>
  <c r="Z146" i="45"/>
  <c r="AA146" i="45"/>
  <c r="AB146" i="45"/>
  <c r="AC146" i="45"/>
  <c r="AE146" i="45"/>
  <c r="AF146" i="45"/>
  <c r="AG146" i="45"/>
  <c r="AH146" i="45"/>
  <c r="Z147" i="45"/>
  <c r="AA147" i="45"/>
  <c r="AB147" i="45"/>
  <c r="AC147" i="45"/>
  <c r="AE147" i="45"/>
  <c r="AF147" i="45"/>
  <c r="AG147" i="45"/>
  <c r="AH147" i="45"/>
  <c r="Z148" i="45"/>
  <c r="AA148" i="45"/>
  <c r="AB148" i="45"/>
  <c r="AC148" i="45"/>
  <c r="AE148" i="45"/>
  <c r="AF148" i="45"/>
  <c r="AG148" i="45"/>
  <c r="AH148" i="45"/>
  <c r="Z149" i="45"/>
  <c r="AA149" i="45"/>
  <c r="AB149" i="45"/>
  <c r="AC149" i="45"/>
  <c r="AE149" i="45"/>
  <c r="AF149" i="45"/>
  <c r="AG149" i="45"/>
  <c r="AH149" i="45"/>
  <c r="Z150" i="45"/>
  <c r="AA150" i="45"/>
  <c r="AB150" i="45"/>
  <c r="AC150" i="45"/>
  <c r="AE150" i="45"/>
  <c r="AF150" i="45"/>
  <c r="AG150" i="45"/>
  <c r="AH150" i="45"/>
  <c r="Z151" i="45"/>
  <c r="AA151" i="45"/>
  <c r="AB151" i="45"/>
  <c r="AC151" i="45"/>
  <c r="AE151" i="45"/>
  <c r="AF151" i="45"/>
  <c r="AG151" i="45"/>
  <c r="AH151" i="45"/>
  <c r="Z152" i="45"/>
  <c r="AA152" i="45"/>
  <c r="AB152" i="45"/>
  <c r="AC152" i="45"/>
  <c r="AE152" i="45"/>
  <c r="AF152" i="45"/>
  <c r="AG152" i="45"/>
  <c r="AH152" i="45"/>
  <c r="Z153" i="45"/>
  <c r="AA153" i="45"/>
  <c r="AB153" i="45"/>
  <c r="AC153" i="45"/>
  <c r="AE153" i="45"/>
  <c r="AF153" i="45"/>
  <c r="AG153" i="45"/>
  <c r="AH153" i="45"/>
  <c r="Z154" i="45"/>
  <c r="AA154" i="45"/>
  <c r="AB154" i="45"/>
  <c r="AC154" i="45"/>
  <c r="AE154" i="45"/>
  <c r="AF154" i="45"/>
  <c r="AG154" i="45"/>
  <c r="AH154" i="45"/>
  <c r="Z155" i="45"/>
  <c r="AA155" i="45"/>
  <c r="AB155" i="45"/>
  <c r="AC155" i="45"/>
  <c r="AE155" i="45"/>
  <c r="AF155" i="45"/>
  <c r="AG155" i="45"/>
  <c r="AH155" i="45"/>
  <c r="Z156" i="45"/>
  <c r="AA156" i="45"/>
  <c r="AB156" i="45"/>
  <c r="AC156" i="45"/>
  <c r="AE156" i="45"/>
  <c r="AF156" i="45"/>
  <c r="AG156" i="45"/>
  <c r="AH156" i="45"/>
  <c r="Z157" i="45"/>
  <c r="AA157" i="45"/>
  <c r="AB157" i="45"/>
  <c r="AC157" i="45"/>
  <c r="AE157" i="45"/>
  <c r="AF157" i="45"/>
  <c r="AG157" i="45"/>
  <c r="AH157" i="45"/>
  <c r="Z158" i="45"/>
  <c r="AA158" i="45"/>
  <c r="AB158" i="45"/>
  <c r="AC158" i="45"/>
  <c r="AE158" i="45"/>
  <c r="AF158" i="45"/>
  <c r="AG158" i="45"/>
  <c r="AH158" i="45"/>
  <c r="Z159" i="45"/>
  <c r="AA159" i="45"/>
  <c r="AB159" i="45"/>
  <c r="AC159" i="45"/>
  <c r="AE159" i="45"/>
  <c r="AF159" i="45"/>
  <c r="AG159" i="45"/>
  <c r="AH159" i="45"/>
  <c r="Z160" i="45"/>
  <c r="AA160" i="45"/>
  <c r="AB160" i="45"/>
  <c r="AC160" i="45"/>
  <c r="AE160" i="45"/>
  <c r="AF160" i="45"/>
  <c r="AG160" i="45"/>
  <c r="AH160" i="45"/>
  <c r="Z161" i="45"/>
  <c r="AA161" i="45"/>
  <c r="AB161" i="45"/>
  <c r="AC161" i="45"/>
  <c r="AE161" i="45"/>
  <c r="AF161" i="45"/>
  <c r="AG161" i="45"/>
  <c r="AH161" i="45"/>
  <c r="Z162" i="45"/>
  <c r="AA162" i="45"/>
  <c r="AB162" i="45"/>
  <c r="AC162" i="45"/>
  <c r="AE162" i="45"/>
  <c r="AF162" i="45"/>
  <c r="AG162" i="45"/>
  <c r="AH162" i="45"/>
  <c r="Z163" i="45"/>
  <c r="AA163" i="45"/>
  <c r="AB163" i="45"/>
  <c r="AC163" i="45"/>
  <c r="AE163" i="45"/>
  <c r="AF163" i="45"/>
  <c r="AG163" i="45"/>
  <c r="AH163" i="45"/>
  <c r="Z164" i="45"/>
  <c r="AA164" i="45"/>
  <c r="AB164" i="45"/>
  <c r="AC164" i="45"/>
  <c r="AE164" i="45"/>
  <c r="AF164" i="45"/>
  <c r="AG164" i="45"/>
  <c r="AH164" i="45"/>
  <c r="Z165" i="45"/>
  <c r="AA165" i="45"/>
  <c r="AB165" i="45"/>
  <c r="AC165" i="45"/>
  <c r="AE165" i="45"/>
  <c r="AF165" i="45"/>
  <c r="AG165" i="45"/>
  <c r="AH165" i="45"/>
  <c r="Z166" i="45"/>
  <c r="AA166" i="45"/>
  <c r="AB166" i="45"/>
  <c r="AC166" i="45"/>
  <c r="AE166" i="45"/>
  <c r="AF166" i="45"/>
  <c r="AG166" i="45"/>
  <c r="AH166" i="45"/>
  <c r="Z167" i="45"/>
  <c r="AA167" i="45"/>
  <c r="AB167" i="45"/>
  <c r="AC167" i="45"/>
  <c r="AE167" i="45"/>
  <c r="AF167" i="45"/>
  <c r="AG167" i="45"/>
  <c r="AH167" i="45"/>
  <c r="Z168" i="45"/>
  <c r="AA168" i="45"/>
  <c r="AB168" i="45"/>
  <c r="AC168" i="45"/>
  <c r="AE168" i="45"/>
  <c r="AF168" i="45"/>
  <c r="AG168" i="45"/>
  <c r="AH168" i="45"/>
  <c r="Z169" i="45"/>
  <c r="AA169" i="45"/>
  <c r="AB169" i="45"/>
  <c r="AC169" i="45"/>
  <c r="AE169" i="45"/>
  <c r="AF169" i="45"/>
  <c r="AG169" i="45"/>
  <c r="AH169" i="45"/>
  <c r="Z170" i="45"/>
  <c r="AA170" i="45"/>
  <c r="AB170" i="45"/>
  <c r="AC170" i="45"/>
  <c r="AE170" i="45"/>
  <c r="AF170" i="45"/>
  <c r="AG170" i="45"/>
  <c r="AH170" i="45"/>
  <c r="Z171" i="45"/>
  <c r="AA171" i="45"/>
  <c r="AB171" i="45"/>
  <c r="AC171" i="45"/>
  <c r="AE171" i="45"/>
  <c r="AF171" i="45"/>
  <c r="AG171" i="45"/>
  <c r="AH171" i="45"/>
  <c r="Z172" i="45"/>
  <c r="AA172" i="45"/>
  <c r="AB172" i="45"/>
  <c r="AC172" i="45"/>
  <c r="AE172" i="45"/>
  <c r="AF172" i="45"/>
  <c r="AG172" i="45"/>
  <c r="AH172" i="45"/>
  <c r="Z173" i="45"/>
  <c r="AA173" i="45"/>
  <c r="AB173" i="45"/>
  <c r="AC173" i="45"/>
  <c r="AE173" i="45"/>
  <c r="AF173" i="45"/>
  <c r="AG173" i="45"/>
  <c r="AH173" i="45"/>
  <c r="Z174" i="45"/>
  <c r="AA174" i="45"/>
  <c r="AB174" i="45"/>
  <c r="AC174" i="45"/>
  <c r="AE174" i="45"/>
  <c r="AF174" i="45"/>
  <c r="AG174" i="45"/>
  <c r="AH174" i="45"/>
  <c r="Z175" i="45"/>
  <c r="AA175" i="45"/>
  <c r="AB175" i="45"/>
  <c r="AC175" i="45"/>
  <c r="AE175" i="45"/>
  <c r="AF175" i="45"/>
  <c r="AG175" i="45"/>
  <c r="AH175" i="45"/>
  <c r="Z176" i="45"/>
  <c r="AA176" i="45"/>
  <c r="AB176" i="45"/>
  <c r="AC176" i="45"/>
  <c r="AE176" i="45"/>
  <c r="AF176" i="45"/>
  <c r="AG176" i="45"/>
  <c r="AH176" i="45"/>
  <c r="Z177" i="45"/>
  <c r="AA177" i="45"/>
  <c r="AB177" i="45"/>
  <c r="AC177" i="45"/>
  <c r="AE177" i="45"/>
  <c r="AF177" i="45"/>
  <c r="AG177" i="45"/>
  <c r="AH177" i="45"/>
  <c r="Z178" i="45"/>
  <c r="AA178" i="45"/>
  <c r="AB178" i="45"/>
  <c r="AC178" i="45"/>
  <c r="AE178" i="45"/>
  <c r="AF178" i="45"/>
  <c r="AG178" i="45"/>
  <c r="AH178" i="45"/>
  <c r="Z179" i="45"/>
  <c r="AA179" i="45"/>
  <c r="AB179" i="45"/>
  <c r="AC179" i="45"/>
  <c r="AE179" i="45"/>
  <c r="AF179" i="45"/>
  <c r="AG179" i="45"/>
  <c r="AH179" i="45"/>
  <c r="Z180" i="45"/>
  <c r="AA180" i="45"/>
  <c r="AB180" i="45"/>
  <c r="AC180" i="45"/>
  <c r="AE180" i="45"/>
  <c r="AF180" i="45"/>
  <c r="AG180" i="45"/>
  <c r="AH180" i="45"/>
  <c r="Z181" i="45"/>
  <c r="AA181" i="45"/>
  <c r="AB181" i="45"/>
  <c r="AC181" i="45"/>
  <c r="AE181" i="45"/>
  <c r="AF181" i="45"/>
  <c r="AG181" i="45"/>
  <c r="AH181" i="45"/>
  <c r="Z182" i="45"/>
  <c r="AA182" i="45"/>
  <c r="AB182" i="45"/>
  <c r="AC182" i="45"/>
  <c r="AE182" i="45"/>
  <c r="AF182" i="45"/>
  <c r="AG182" i="45"/>
  <c r="AH182" i="45"/>
  <c r="Z183" i="45"/>
  <c r="AA183" i="45"/>
  <c r="AB183" i="45"/>
  <c r="AC183" i="45"/>
  <c r="AE183" i="45"/>
  <c r="AF183" i="45"/>
  <c r="AG183" i="45"/>
  <c r="AH183" i="45"/>
  <c r="Z184" i="45"/>
  <c r="AA184" i="45"/>
  <c r="AB184" i="45"/>
  <c r="AC184" i="45"/>
  <c r="AE184" i="45"/>
  <c r="AF184" i="45"/>
  <c r="AG184" i="45"/>
  <c r="AH184" i="45"/>
  <c r="Z185" i="45"/>
  <c r="AA185" i="45"/>
  <c r="AB185" i="45"/>
  <c r="AC185" i="45"/>
  <c r="AE185" i="45"/>
  <c r="AF185" i="45"/>
  <c r="AG185" i="45"/>
  <c r="AH185" i="45"/>
  <c r="Z186" i="45"/>
  <c r="AA186" i="45"/>
  <c r="AB186" i="45"/>
  <c r="AC186" i="45"/>
  <c r="AE186" i="45"/>
  <c r="AF186" i="45"/>
  <c r="AG186" i="45"/>
  <c r="AH186" i="45"/>
  <c r="Z187" i="45"/>
  <c r="AA187" i="45"/>
  <c r="AB187" i="45"/>
  <c r="AC187" i="45"/>
  <c r="AE187" i="45"/>
  <c r="AF187" i="45"/>
  <c r="AG187" i="45"/>
  <c r="AH187" i="45"/>
  <c r="Z188" i="45"/>
  <c r="AA188" i="45"/>
  <c r="AB188" i="45"/>
  <c r="AC188" i="45"/>
  <c r="AE188" i="45"/>
  <c r="AF188" i="45"/>
  <c r="AG188" i="45"/>
  <c r="AH188" i="45"/>
  <c r="Z189" i="45"/>
  <c r="AA189" i="45"/>
  <c r="AB189" i="45"/>
  <c r="AC189" i="45"/>
  <c r="AE189" i="45"/>
  <c r="AF189" i="45"/>
  <c r="AG189" i="45"/>
  <c r="AH189" i="45"/>
  <c r="Z190" i="45"/>
  <c r="AA190" i="45"/>
  <c r="AB190" i="45"/>
  <c r="AC190" i="45"/>
  <c r="AE190" i="45"/>
  <c r="AF190" i="45"/>
  <c r="AG190" i="45"/>
  <c r="AH190" i="45"/>
  <c r="Z191" i="45"/>
  <c r="AA191" i="45"/>
  <c r="AB191" i="45"/>
  <c r="AC191" i="45"/>
  <c r="AE191" i="45"/>
  <c r="AF191" i="45"/>
  <c r="AG191" i="45"/>
  <c r="AH191" i="45"/>
  <c r="Z192" i="45"/>
  <c r="AA192" i="45"/>
  <c r="AB192" i="45"/>
  <c r="AC192" i="45"/>
  <c r="AE192" i="45"/>
  <c r="AF192" i="45"/>
  <c r="AG192" i="45"/>
  <c r="AH192" i="45"/>
  <c r="Z193" i="45"/>
  <c r="AA193" i="45"/>
  <c r="AB193" i="45"/>
  <c r="AC193" i="45"/>
  <c r="AE193" i="45"/>
  <c r="AF193" i="45"/>
  <c r="AG193" i="45"/>
  <c r="AH193" i="45"/>
  <c r="Z194" i="45"/>
  <c r="AA194" i="45"/>
  <c r="AB194" i="45"/>
  <c r="AC194" i="45"/>
  <c r="AE194" i="45"/>
  <c r="AF194" i="45"/>
  <c r="AG194" i="45"/>
  <c r="AH194" i="45"/>
  <c r="Z195" i="45"/>
  <c r="AA195" i="45"/>
  <c r="AB195" i="45"/>
  <c r="AC195" i="45"/>
  <c r="AE195" i="45"/>
  <c r="AF195" i="45"/>
  <c r="AG195" i="45"/>
  <c r="AH195" i="45"/>
  <c r="Z196" i="45"/>
  <c r="AA196" i="45"/>
  <c r="AB196" i="45"/>
  <c r="AC196" i="45"/>
  <c r="AE196" i="45"/>
  <c r="AF196" i="45"/>
  <c r="AG196" i="45"/>
  <c r="AH196" i="45"/>
  <c r="Z197" i="45"/>
  <c r="AA197" i="45"/>
  <c r="AB197" i="45"/>
  <c r="AC197" i="45"/>
  <c r="AE197" i="45"/>
  <c r="AF197" i="45"/>
  <c r="AG197" i="45"/>
  <c r="AH197" i="45"/>
  <c r="Z198" i="45"/>
  <c r="AA198" i="45"/>
  <c r="AB198" i="45"/>
  <c r="AC198" i="45"/>
  <c r="AE198" i="45"/>
  <c r="AF198" i="45"/>
  <c r="AG198" i="45"/>
  <c r="AH198" i="45"/>
  <c r="Z199" i="45"/>
  <c r="AA199" i="45"/>
  <c r="AB199" i="45"/>
  <c r="AC199" i="45"/>
  <c r="AE199" i="45"/>
  <c r="AF199" i="45"/>
  <c r="AG199" i="45"/>
  <c r="AH199" i="45"/>
  <c r="Z200" i="45"/>
  <c r="AA200" i="45"/>
  <c r="AB200" i="45"/>
  <c r="AC200" i="45"/>
  <c r="AE200" i="45"/>
  <c r="AF200" i="45"/>
  <c r="AG200" i="45"/>
  <c r="AH200" i="45"/>
  <c r="Z201" i="45"/>
  <c r="AA201" i="45"/>
  <c r="AB201" i="45"/>
  <c r="AC201" i="45"/>
  <c r="AE201" i="45"/>
  <c r="AF201" i="45"/>
  <c r="AG201" i="45"/>
  <c r="AH201" i="45"/>
  <c r="Z202" i="45"/>
  <c r="AA202" i="45"/>
  <c r="AB202" i="45"/>
  <c r="AC202" i="45"/>
  <c r="AE202" i="45"/>
  <c r="AF202" i="45"/>
  <c r="AG202" i="45"/>
  <c r="AH202" i="45"/>
  <c r="Z203" i="45"/>
  <c r="AA203" i="45"/>
  <c r="AB203" i="45"/>
  <c r="AC203" i="45"/>
  <c r="AE203" i="45"/>
  <c r="AF203" i="45"/>
  <c r="AG203" i="45"/>
  <c r="AH203" i="45"/>
  <c r="Z204" i="45"/>
  <c r="AA204" i="45"/>
  <c r="AB204" i="45"/>
  <c r="AC204" i="45"/>
  <c r="AE204" i="45"/>
  <c r="AF204" i="45"/>
  <c r="AG204" i="45"/>
  <c r="AH204" i="45"/>
  <c r="Z205" i="45"/>
  <c r="AA205" i="45"/>
  <c r="AB205" i="45"/>
  <c r="AC205" i="45"/>
  <c r="AE205" i="45"/>
  <c r="AF205" i="45"/>
  <c r="AG205" i="45"/>
  <c r="AH205" i="45"/>
  <c r="Z206" i="45"/>
  <c r="AA206" i="45"/>
  <c r="AB206" i="45"/>
  <c r="AC206" i="45"/>
  <c r="AE206" i="45"/>
  <c r="AF206" i="45"/>
  <c r="AG206" i="45"/>
  <c r="AH206" i="45"/>
  <c r="Z207" i="45"/>
  <c r="AA207" i="45"/>
  <c r="AB207" i="45"/>
  <c r="AC207" i="45"/>
  <c r="AE207" i="45"/>
  <c r="AF207" i="45"/>
  <c r="AG207" i="45"/>
  <c r="AH207" i="45"/>
  <c r="Z208" i="45"/>
  <c r="AA208" i="45"/>
  <c r="AB208" i="45"/>
  <c r="AC208" i="45"/>
  <c r="AE208" i="45"/>
  <c r="AF208" i="45"/>
  <c r="AG208" i="45"/>
  <c r="AH208" i="45"/>
  <c r="Z209" i="45"/>
  <c r="AA209" i="45"/>
  <c r="AB209" i="45"/>
  <c r="AC209" i="45"/>
  <c r="AE209" i="45"/>
  <c r="AF209" i="45"/>
  <c r="AG209" i="45"/>
  <c r="AH209" i="45"/>
  <c r="Z210" i="45"/>
  <c r="AA210" i="45"/>
  <c r="AB210" i="45"/>
  <c r="AC210" i="45"/>
  <c r="AE210" i="45"/>
  <c r="AF210" i="45"/>
  <c r="AG210" i="45"/>
  <c r="AH210" i="45"/>
  <c r="Z211" i="45"/>
  <c r="AA211" i="45"/>
  <c r="AB211" i="45"/>
  <c r="AC211" i="45"/>
  <c r="AE211" i="45"/>
  <c r="AF211" i="45"/>
  <c r="AG211" i="45"/>
  <c r="AH211" i="45"/>
  <c r="Z212" i="45"/>
  <c r="AA212" i="45"/>
  <c r="AB212" i="45"/>
  <c r="AC212" i="45"/>
  <c r="AE212" i="45"/>
  <c r="AF212" i="45"/>
  <c r="AG212" i="45"/>
  <c r="AH212" i="45"/>
  <c r="Z213" i="45"/>
  <c r="AA213" i="45"/>
  <c r="AB213" i="45"/>
  <c r="AC213" i="45"/>
  <c r="AE213" i="45"/>
  <c r="AF213" i="45"/>
  <c r="AG213" i="45"/>
  <c r="AH213" i="45"/>
  <c r="Z214" i="45"/>
  <c r="AA214" i="45"/>
  <c r="AB214" i="45"/>
  <c r="AC214" i="45"/>
  <c r="AE214" i="45"/>
  <c r="AF214" i="45"/>
  <c r="AG214" i="45"/>
  <c r="AH214" i="45"/>
  <c r="Z215" i="45"/>
  <c r="AA215" i="45"/>
  <c r="AB215" i="45"/>
  <c r="AC215" i="45"/>
  <c r="AE215" i="45"/>
  <c r="AF215" i="45"/>
  <c r="AG215" i="45"/>
  <c r="AH215" i="45"/>
  <c r="Z216" i="45"/>
  <c r="AA216" i="45"/>
  <c r="AB216" i="45"/>
  <c r="AC216" i="45"/>
  <c r="AE216" i="45"/>
  <c r="AF216" i="45"/>
  <c r="AG216" i="45"/>
  <c r="AH216" i="45"/>
  <c r="Z217" i="45"/>
  <c r="AA217" i="45"/>
  <c r="AB217" i="45"/>
  <c r="AC217" i="45"/>
  <c r="AE217" i="45"/>
  <c r="AF217" i="45"/>
  <c r="AG217" i="45"/>
  <c r="AH217" i="45"/>
  <c r="Z218" i="45"/>
  <c r="AA218" i="45"/>
  <c r="AB218" i="45"/>
  <c r="AC218" i="45"/>
  <c r="AE218" i="45"/>
  <c r="AF218" i="45"/>
  <c r="AG218" i="45"/>
  <c r="AH218" i="45"/>
  <c r="Z219" i="45"/>
  <c r="AA219" i="45"/>
  <c r="AB219" i="45"/>
  <c r="AC219" i="45"/>
  <c r="AE219" i="45"/>
  <c r="AF219" i="45"/>
  <c r="AG219" i="45"/>
  <c r="AH219" i="45"/>
  <c r="Z220" i="45"/>
  <c r="AA220" i="45"/>
  <c r="AB220" i="45"/>
  <c r="AC220" i="45"/>
  <c r="AE220" i="45"/>
  <c r="AF220" i="45"/>
  <c r="AG220" i="45"/>
  <c r="AH220" i="45"/>
  <c r="Z221" i="45"/>
  <c r="AA221" i="45"/>
  <c r="AB221" i="45"/>
  <c r="AC221" i="45"/>
  <c r="AE221" i="45"/>
  <c r="AF221" i="45"/>
  <c r="AG221" i="45"/>
  <c r="AH221" i="45"/>
  <c r="Z222" i="45"/>
  <c r="AA222" i="45"/>
  <c r="AB222" i="45"/>
  <c r="AC222" i="45"/>
  <c r="AE222" i="45"/>
  <c r="AF222" i="45"/>
  <c r="AG222" i="45"/>
  <c r="AH222" i="45"/>
  <c r="Z223" i="45"/>
  <c r="AA223" i="45"/>
  <c r="AB223" i="45"/>
  <c r="AC223" i="45"/>
  <c r="AE223" i="45"/>
  <c r="AF223" i="45"/>
  <c r="AG223" i="45"/>
  <c r="AH223" i="45"/>
  <c r="Z224" i="45"/>
  <c r="AA224" i="45"/>
  <c r="AB224" i="45"/>
  <c r="AC224" i="45"/>
  <c r="AE224" i="45"/>
  <c r="AF224" i="45"/>
  <c r="AG224" i="45"/>
  <c r="AH224" i="45"/>
  <c r="Z225" i="45"/>
  <c r="AA225" i="45"/>
  <c r="AB225" i="45"/>
  <c r="AC225" i="45"/>
  <c r="AE225" i="45"/>
  <c r="AF225" i="45"/>
  <c r="AG225" i="45"/>
  <c r="AH225" i="45"/>
  <c r="Z226" i="45"/>
  <c r="AA226" i="45"/>
  <c r="AB226" i="45"/>
  <c r="AC226" i="45"/>
  <c r="AE226" i="45"/>
  <c r="AF226" i="45"/>
  <c r="AG226" i="45"/>
  <c r="AH226" i="45"/>
  <c r="Z227" i="45"/>
  <c r="AA227" i="45"/>
  <c r="AB227" i="45"/>
  <c r="AC227" i="45"/>
  <c r="AE227" i="45"/>
  <c r="AF227" i="45"/>
  <c r="AG227" i="45"/>
  <c r="AH227" i="45"/>
  <c r="Z228" i="45"/>
  <c r="AA228" i="45"/>
  <c r="AB228" i="45"/>
  <c r="AC228" i="45"/>
  <c r="AE228" i="45"/>
  <c r="AF228" i="45"/>
  <c r="AG228" i="45"/>
  <c r="AH228" i="45"/>
  <c r="Z229" i="45"/>
  <c r="AA229" i="45"/>
  <c r="AB229" i="45"/>
  <c r="AC229" i="45"/>
  <c r="AE229" i="45"/>
  <c r="AF229" i="45"/>
  <c r="AG229" i="45"/>
  <c r="AH229" i="45"/>
  <c r="Z230" i="45"/>
  <c r="AA230" i="45"/>
  <c r="AB230" i="45"/>
  <c r="AC230" i="45"/>
  <c r="AE230" i="45"/>
  <c r="AF230" i="45"/>
  <c r="AG230" i="45"/>
  <c r="AH230" i="45"/>
  <c r="Z231" i="45"/>
  <c r="AA231" i="45"/>
  <c r="AB231" i="45"/>
  <c r="AC231" i="45"/>
  <c r="AE231" i="45"/>
  <c r="AF231" i="45"/>
  <c r="AG231" i="45"/>
  <c r="AH231" i="45"/>
  <c r="Z232" i="45"/>
  <c r="AA232" i="45"/>
  <c r="AB232" i="45"/>
  <c r="AC232" i="45"/>
  <c r="AE232" i="45"/>
  <c r="AF232" i="45"/>
  <c r="AG232" i="45"/>
  <c r="AH232" i="45"/>
  <c r="Z233" i="45"/>
  <c r="AA233" i="45"/>
  <c r="AB233" i="45"/>
  <c r="AC233" i="45"/>
  <c r="AE233" i="45"/>
  <c r="AF233" i="45"/>
  <c r="AG233" i="45"/>
  <c r="AH233" i="45"/>
  <c r="Z234" i="45"/>
  <c r="AA234" i="45"/>
  <c r="AB234" i="45"/>
  <c r="AC234" i="45"/>
  <c r="AE234" i="45"/>
  <c r="AF234" i="45"/>
  <c r="AG234" i="45"/>
  <c r="AH234" i="45"/>
  <c r="Z235" i="45"/>
  <c r="AA235" i="45"/>
  <c r="AB235" i="45"/>
  <c r="AC235" i="45"/>
  <c r="AE235" i="45"/>
  <c r="AF235" i="45"/>
  <c r="AG235" i="45"/>
  <c r="AH235" i="45"/>
  <c r="Z236" i="45"/>
  <c r="AA236" i="45"/>
  <c r="AB236" i="45"/>
  <c r="AC236" i="45"/>
  <c r="AE236" i="45"/>
  <c r="AF236" i="45"/>
  <c r="AG236" i="45"/>
  <c r="AH236" i="45"/>
  <c r="Z237" i="45"/>
  <c r="AA237" i="45"/>
  <c r="AB237" i="45"/>
  <c r="AC237" i="45"/>
  <c r="AE237" i="45"/>
  <c r="AF237" i="45"/>
  <c r="AG237" i="45"/>
  <c r="AH237" i="45"/>
  <c r="Z238" i="45"/>
  <c r="AA238" i="45"/>
  <c r="AB238" i="45"/>
  <c r="AC238" i="45"/>
  <c r="AE238" i="45"/>
  <c r="AF238" i="45"/>
  <c r="AG238" i="45"/>
  <c r="AH238" i="45"/>
  <c r="Z239" i="45"/>
  <c r="AA239" i="45"/>
  <c r="AB239" i="45"/>
  <c r="AC239" i="45"/>
  <c r="AE239" i="45"/>
  <c r="AF239" i="45"/>
  <c r="AG239" i="45"/>
  <c r="AH239" i="45"/>
  <c r="Z240" i="45"/>
  <c r="AA240" i="45"/>
  <c r="AB240" i="45"/>
  <c r="AC240" i="45"/>
  <c r="AE240" i="45"/>
  <c r="AF240" i="45"/>
  <c r="AG240" i="45"/>
  <c r="AH240" i="45"/>
  <c r="Z241" i="45"/>
  <c r="AA241" i="45"/>
  <c r="AB241" i="45"/>
  <c r="AC241" i="45"/>
  <c r="AE241" i="45"/>
  <c r="AF241" i="45"/>
  <c r="AG241" i="45"/>
  <c r="AH241" i="45"/>
  <c r="Z242" i="45"/>
  <c r="AA242" i="45"/>
  <c r="AB242" i="45"/>
  <c r="AC242" i="45"/>
  <c r="AE242" i="45"/>
  <c r="AF242" i="45"/>
  <c r="AG242" i="45"/>
  <c r="AH242" i="45"/>
  <c r="Z243" i="45"/>
  <c r="AA243" i="45"/>
  <c r="AB243" i="45"/>
  <c r="AC243" i="45"/>
  <c r="AE243" i="45"/>
  <c r="AF243" i="45"/>
  <c r="AG243" i="45"/>
  <c r="AH243" i="45"/>
  <c r="Z244" i="45"/>
  <c r="AA244" i="45"/>
  <c r="AB244" i="45"/>
  <c r="AC244" i="45"/>
  <c r="AE244" i="45"/>
  <c r="AF244" i="45"/>
  <c r="AG244" i="45"/>
  <c r="AH244" i="45"/>
  <c r="Z245" i="45"/>
  <c r="AA245" i="45"/>
  <c r="AB245" i="45"/>
  <c r="AC245" i="45"/>
  <c r="AE245" i="45"/>
  <c r="AF245" i="45"/>
  <c r="AG245" i="45"/>
  <c r="AH245" i="45"/>
  <c r="Z246" i="45"/>
  <c r="AA246" i="45"/>
  <c r="AB246" i="45"/>
  <c r="AC246" i="45"/>
  <c r="AE246" i="45"/>
  <c r="AF246" i="45"/>
  <c r="AG246" i="45"/>
  <c r="AH246" i="45"/>
  <c r="Z247" i="45"/>
  <c r="AA247" i="45"/>
  <c r="AB247" i="45"/>
  <c r="AC247" i="45"/>
  <c r="AE247" i="45"/>
  <c r="AF247" i="45"/>
  <c r="AG247" i="45"/>
  <c r="AH247" i="45"/>
  <c r="Z248" i="45"/>
  <c r="AA248" i="45"/>
  <c r="AB248" i="45"/>
  <c r="AC248" i="45"/>
  <c r="AE248" i="45"/>
  <c r="AF248" i="45"/>
  <c r="AG248" i="45"/>
  <c r="AH248" i="45"/>
  <c r="Z249" i="45"/>
  <c r="AA249" i="45"/>
  <c r="AB249" i="45"/>
  <c r="AC249" i="45"/>
  <c r="AE249" i="45"/>
  <c r="AF249" i="45"/>
  <c r="AG249" i="45"/>
  <c r="AH249" i="45"/>
  <c r="Z250" i="45"/>
  <c r="AA250" i="45"/>
  <c r="AB250" i="45"/>
  <c r="AC250" i="45"/>
  <c r="AE250" i="45"/>
  <c r="AF250" i="45"/>
  <c r="AG250" i="45"/>
  <c r="AH250" i="45"/>
  <c r="Z251" i="45"/>
  <c r="AA251" i="45"/>
  <c r="AB251" i="45"/>
  <c r="AC251" i="45"/>
  <c r="AE251" i="45"/>
  <c r="AF251" i="45"/>
  <c r="AG251" i="45"/>
  <c r="AH251" i="45"/>
  <c r="Z252" i="45"/>
  <c r="AA252" i="45"/>
  <c r="AB252" i="45"/>
  <c r="AC252" i="45"/>
  <c r="AE252" i="45"/>
  <c r="AF252" i="45"/>
  <c r="AG252" i="45"/>
  <c r="AH252" i="45"/>
  <c r="Z253" i="45"/>
  <c r="AA253" i="45"/>
  <c r="AB253" i="45"/>
  <c r="AC253" i="45"/>
  <c r="AE253" i="45"/>
  <c r="AF253" i="45"/>
  <c r="AG253" i="45"/>
  <c r="AH253" i="45"/>
  <c r="Z254" i="45"/>
  <c r="AA254" i="45"/>
  <c r="AB254" i="45"/>
  <c r="AC254" i="45"/>
  <c r="AE254" i="45"/>
  <c r="AF254" i="45"/>
  <c r="AG254" i="45"/>
  <c r="AH254" i="45"/>
  <c r="Z255" i="45"/>
  <c r="AA255" i="45"/>
  <c r="AB255" i="45"/>
  <c r="AC255" i="45"/>
  <c r="AE255" i="45"/>
  <c r="AF255" i="45"/>
  <c r="AG255" i="45"/>
  <c r="AH255" i="45"/>
  <c r="Z256" i="45"/>
  <c r="AA256" i="45"/>
  <c r="AB256" i="45"/>
  <c r="AC256" i="45"/>
  <c r="AE256" i="45"/>
  <c r="AF256" i="45"/>
  <c r="AG256" i="45"/>
  <c r="AH256" i="45"/>
  <c r="Z257" i="45"/>
  <c r="AA257" i="45"/>
  <c r="AB257" i="45"/>
  <c r="AC257" i="45"/>
  <c r="AE257" i="45"/>
  <c r="AF257" i="45"/>
  <c r="AG257" i="45"/>
  <c r="AH257" i="45"/>
  <c r="Z258" i="45"/>
  <c r="AA258" i="45"/>
  <c r="AB258" i="45"/>
  <c r="AC258" i="45"/>
  <c r="AE258" i="45"/>
  <c r="AF258" i="45"/>
  <c r="AG258" i="45"/>
  <c r="AH258" i="45"/>
  <c r="Z259" i="45"/>
  <c r="AA259" i="45"/>
  <c r="AB259" i="45"/>
  <c r="AC259" i="45"/>
  <c r="AE259" i="45"/>
  <c r="AF259" i="45"/>
  <c r="AG259" i="45"/>
  <c r="AH259" i="45"/>
  <c r="Z260" i="45"/>
  <c r="AA260" i="45"/>
  <c r="AB260" i="45"/>
  <c r="AC260" i="45"/>
  <c r="AE260" i="45"/>
  <c r="AF260" i="45"/>
  <c r="AG260" i="45"/>
  <c r="AH260" i="45"/>
  <c r="Z261" i="45"/>
  <c r="AA261" i="45"/>
  <c r="AB261" i="45"/>
  <c r="AC261" i="45"/>
  <c r="AE261" i="45"/>
  <c r="AF261" i="45"/>
  <c r="AG261" i="45"/>
  <c r="AH261" i="45"/>
  <c r="Z262" i="45"/>
  <c r="AA262" i="45"/>
  <c r="AB262" i="45"/>
  <c r="AC262" i="45"/>
  <c r="AE262" i="45"/>
  <c r="AF262" i="45"/>
  <c r="AG262" i="45"/>
  <c r="AH262" i="45"/>
  <c r="Z263" i="45"/>
  <c r="AA263" i="45"/>
  <c r="AB263" i="45"/>
  <c r="AC263" i="45"/>
  <c r="AE263" i="45"/>
  <c r="AF263" i="45"/>
  <c r="AG263" i="45"/>
  <c r="AH263" i="45"/>
  <c r="Z264" i="45"/>
  <c r="AA264" i="45"/>
  <c r="AB264" i="45"/>
  <c r="AC264" i="45"/>
  <c r="AE264" i="45"/>
  <c r="AF264" i="45"/>
  <c r="AG264" i="45"/>
  <c r="AH264" i="45"/>
  <c r="Z265" i="45"/>
  <c r="AA265" i="45"/>
  <c r="AB265" i="45"/>
  <c r="AC265" i="45"/>
  <c r="AE265" i="45"/>
  <c r="AF265" i="45"/>
  <c r="AG265" i="45"/>
  <c r="AH265" i="45"/>
  <c r="Z266" i="45"/>
  <c r="AA266" i="45"/>
  <c r="AB266" i="45"/>
  <c r="AC266" i="45"/>
  <c r="AE266" i="45"/>
  <c r="AF266" i="45"/>
  <c r="AG266" i="45"/>
  <c r="AH266" i="45"/>
  <c r="Z267" i="45"/>
  <c r="AA267" i="45"/>
  <c r="AB267" i="45"/>
  <c r="AC267" i="45"/>
  <c r="AE267" i="45"/>
  <c r="AF267" i="45"/>
  <c r="AG267" i="45"/>
  <c r="AH267" i="45"/>
  <c r="Z268" i="45"/>
  <c r="AA268" i="45"/>
  <c r="AB268" i="45"/>
  <c r="AC268" i="45"/>
  <c r="AE268" i="45"/>
  <c r="AF268" i="45"/>
  <c r="AG268" i="45"/>
  <c r="AH268" i="45"/>
  <c r="Z269" i="45"/>
  <c r="AA269" i="45"/>
  <c r="AB269" i="45"/>
  <c r="AC269" i="45"/>
  <c r="AE269" i="45"/>
  <c r="AF269" i="45"/>
  <c r="AG269" i="45"/>
  <c r="AH269" i="45"/>
  <c r="Z270" i="45"/>
  <c r="AA270" i="45"/>
  <c r="AB270" i="45"/>
  <c r="AC270" i="45"/>
  <c r="AE270" i="45"/>
  <c r="AF270" i="45"/>
  <c r="AG270" i="45"/>
  <c r="AH270" i="45"/>
  <c r="Z271" i="45"/>
  <c r="AA271" i="45"/>
  <c r="AB271" i="45"/>
  <c r="AC271" i="45"/>
  <c r="AE271" i="45"/>
  <c r="AF271" i="45"/>
  <c r="AG271" i="45"/>
  <c r="AH271" i="45"/>
  <c r="Z272" i="45"/>
  <c r="AA272" i="45"/>
  <c r="AB272" i="45"/>
  <c r="AC272" i="45"/>
  <c r="AE272" i="45"/>
  <c r="AF272" i="45"/>
  <c r="AG272" i="45"/>
  <c r="AH272" i="45"/>
  <c r="Z273" i="45"/>
  <c r="AA273" i="45"/>
  <c r="AB273" i="45"/>
  <c r="AC273" i="45"/>
  <c r="AE273" i="45"/>
  <c r="AF273" i="45"/>
  <c r="AG273" i="45"/>
  <c r="AH273" i="45"/>
  <c r="Z274" i="45"/>
  <c r="AA274" i="45"/>
  <c r="AB274" i="45"/>
  <c r="AC274" i="45"/>
  <c r="AE274" i="45"/>
  <c r="AF274" i="45"/>
  <c r="AG274" i="45"/>
  <c r="AH274" i="45"/>
  <c r="Z275" i="45"/>
  <c r="AA275" i="45"/>
  <c r="AB275" i="45"/>
  <c r="AC275" i="45"/>
  <c r="AE275" i="45"/>
  <c r="AF275" i="45"/>
  <c r="AG275" i="45"/>
  <c r="AH275" i="45"/>
  <c r="Z276" i="45"/>
  <c r="AA276" i="45"/>
  <c r="AB276" i="45"/>
  <c r="AC276" i="45"/>
  <c r="AE276" i="45"/>
  <c r="AF276" i="45"/>
  <c r="AG276" i="45"/>
  <c r="AH276" i="45"/>
  <c r="Z277" i="45"/>
  <c r="AA277" i="45"/>
  <c r="AB277" i="45"/>
  <c r="AC277" i="45"/>
  <c r="AE277" i="45"/>
  <c r="AF277" i="45"/>
  <c r="AG277" i="45"/>
  <c r="AH277" i="45"/>
  <c r="Z278" i="45"/>
  <c r="AA278" i="45"/>
  <c r="AB278" i="45"/>
  <c r="AC278" i="45"/>
  <c r="AE278" i="45"/>
  <c r="AF278" i="45"/>
  <c r="AG278" i="45"/>
  <c r="AH278" i="45"/>
  <c r="Z279" i="45"/>
  <c r="AA279" i="45"/>
  <c r="AB279" i="45"/>
  <c r="AC279" i="45"/>
  <c r="AE279" i="45"/>
  <c r="AF279" i="45"/>
  <c r="AG279" i="45"/>
  <c r="AH279" i="45"/>
  <c r="Z280" i="45"/>
  <c r="AA280" i="45"/>
  <c r="AB280" i="45"/>
  <c r="AC280" i="45"/>
  <c r="AE280" i="45"/>
  <c r="AF280" i="45"/>
  <c r="AG280" i="45"/>
  <c r="AH280" i="45"/>
  <c r="Z281" i="45"/>
  <c r="AA281" i="45"/>
  <c r="AB281" i="45"/>
  <c r="AC281" i="45"/>
  <c r="AE281" i="45"/>
  <c r="AF281" i="45"/>
  <c r="AG281" i="45"/>
  <c r="AH281" i="45"/>
  <c r="Z282" i="45"/>
  <c r="AA282" i="45"/>
  <c r="AB282" i="45"/>
  <c r="AC282" i="45"/>
  <c r="AE282" i="45"/>
  <c r="AF282" i="45"/>
  <c r="AG282" i="45"/>
  <c r="AH282" i="45"/>
  <c r="Z283" i="45"/>
  <c r="AA283" i="45"/>
  <c r="AB283" i="45"/>
  <c r="AC283" i="45"/>
  <c r="AE283" i="45"/>
  <c r="AF283" i="45"/>
  <c r="AG283" i="45"/>
  <c r="AH283" i="45"/>
  <c r="Z284" i="45"/>
  <c r="AA284" i="45"/>
  <c r="AB284" i="45"/>
  <c r="AC284" i="45"/>
  <c r="AE284" i="45"/>
  <c r="AF284" i="45"/>
  <c r="AG284" i="45"/>
  <c r="AH284" i="45"/>
  <c r="Z285" i="45"/>
  <c r="AA285" i="45"/>
  <c r="AB285" i="45"/>
  <c r="AC285" i="45"/>
  <c r="AE285" i="45"/>
  <c r="AF285" i="45"/>
  <c r="AG285" i="45"/>
  <c r="AH285" i="45"/>
  <c r="Z286" i="45"/>
  <c r="AA286" i="45"/>
  <c r="AB286" i="45"/>
  <c r="AC286" i="45"/>
  <c r="AE286" i="45"/>
  <c r="AF286" i="45"/>
  <c r="AG286" i="45"/>
  <c r="AH286" i="45"/>
  <c r="Z287" i="45"/>
  <c r="AA287" i="45"/>
  <c r="AB287" i="45"/>
  <c r="AC287" i="45"/>
  <c r="AE287" i="45"/>
  <c r="AF287" i="45"/>
  <c r="AG287" i="45"/>
  <c r="AH287" i="45"/>
  <c r="Z288" i="45"/>
  <c r="AA288" i="45"/>
  <c r="AB288" i="45"/>
  <c r="AC288" i="45"/>
  <c r="AE288" i="45"/>
  <c r="AF288" i="45"/>
  <c r="AG288" i="45"/>
  <c r="AH288" i="45"/>
  <c r="Z289" i="45"/>
  <c r="AA289" i="45"/>
  <c r="AB289" i="45"/>
  <c r="AC289" i="45"/>
  <c r="AE289" i="45"/>
  <c r="AF289" i="45"/>
  <c r="AG289" i="45"/>
  <c r="AH289" i="45"/>
  <c r="Z290" i="45"/>
  <c r="AA290" i="45"/>
  <c r="AB290" i="45"/>
  <c r="AC290" i="45"/>
  <c r="AE290" i="45"/>
  <c r="AF290" i="45"/>
  <c r="AG290" i="45"/>
  <c r="AH290" i="45"/>
  <c r="Z291" i="45"/>
  <c r="AA291" i="45"/>
  <c r="AB291" i="45"/>
  <c r="AC291" i="45"/>
  <c r="AE291" i="45"/>
  <c r="AF291" i="45"/>
  <c r="AG291" i="45"/>
  <c r="AH291" i="45"/>
  <c r="Z292" i="45"/>
  <c r="AA292" i="45"/>
  <c r="AB292" i="45"/>
  <c r="AC292" i="45"/>
  <c r="AE292" i="45"/>
  <c r="AF292" i="45"/>
  <c r="AG292" i="45"/>
  <c r="AH292" i="45"/>
  <c r="Z293" i="45"/>
  <c r="AA293" i="45"/>
  <c r="AB293" i="45"/>
  <c r="AC293" i="45"/>
  <c r="AE293" i="45"/>
  <c r="AF293" i="45"/>
  <c r="AG293" i="45"/>
  <c r="AH293" i="45"/>
  <c r="Z294" i="45"/>
  <c r="AA294" i="45"/>
  <c r="AB294" i="45"/>
  <c r="AC294" i="45"/>
  <c r="AE294" i="45"/>
  <c r="AF294" i="45"/>
  <c r="AG294" i="45"/>
  <c r="AH294" i="45"/>
  <c r="Z295" i="45"/>
  <c r="AA295" i="45"/>
  <c r="AB295" i="45"/>
  <c r="AC295" i="45"/>
  <c r="AE295" i="45"/>
  <c r="AF295" i="45"/>
  <c r="AG295" i="45"/>
  <c r="AH295" i="45"/>
  <c r="Z296" i="45"/>
  <c r="AA296" i="45"/>
  <c r="AB296" i="45"/>
  <c r="AC296" i="45"/>
  <c r="AE296" i="45"/>
  <c r="AF296" i="45"/>
  <c r="AG296" i="45"/>
  <c r="AH296" i="45"/>
  <c r="Z297" i="45"/>
  <c r="AA297" i="45"/>
  <c r="AB297" i="45"/>
  <c r="AC297" i="45"/>
  <c r="AE297" i="45"/>
  <c r="AF297" i="45"/>
  <c r="AG297" i="45"/>
  <c r="AH297" i="45"/>
  <c r="Z298" i="45"/>
  <c r="AA298" i="45"/>
  <c r="AB298" i="45"/>
  <c r="AC298" i="45"/>
  <c r="AE298" i="45"/>
  <c r="AF298" i="45"/>
  <c r="AG298" i="45"/>
  <c r="AH298" i="45"/>
  <c r="Z299" i="45"/>
  <c r="AA299" i="45"/>
  <c r="AB299" i="45"/>
  <c r="AC299" i="45"/>
  <c r="AE299" i="45"/>
  <c r="AF299" i="45"/>
  <c r="AG299" i="45"/>
  <c r="AH299" i="45"/>
  <c r="Z300" i="45"/>
  <c r="AA300" i="45"/>
  <c r="AB300" i="45"/>
  <c r="AC300" i="45"/>
  <c r="AE300" i="45"/>
  <c r="AF300" i="45"/>
  <c r="AG300" i="45"/>
  <c r="AH300" i="45"/>
  <c r="Z301" i="45"/>
  <c r="AA301" i="45"/>
  <c r="AB301" i="45"/>
  <c r="AC301" i="45"/>
  <c r="AE301" i="45"/>
  <c r="AF301" i="45"/>
  <c r="AG301" i="45"/>
  <c r="AH301" i="45"/>
  <c r="Z302" i="45"/>
  <c r="AA302" i="45"/>
  <c r="AB302" i="45"/>
  <c r="AC302" i="45"/>
  <c r="AE302" i="45"/>
  <c r="AF302" i="45"/>
  <c r="AG302" i="45"/>
  <c r="AH302" i="45"/>
  <c r="Z303" i="45"/>
  <c r="AA303" i="45"/>
  <c r="AB303" i="45"/>
  <c r="AC303" i="45"/>
  <c r="AE303" i="45"/>
  <c r="AF303" i="45"/>
  <c r="AG303" i="45"/>
  <c r="AH303" i="45"/>
  <c r="Z304" i="45"/>
  <c r="AA304" i="45"/>
  <c r="AB304" i="45"/>
  <c r="AC304" i="45"/>
  <c r="AE304" i="45"/>
  <c r="AF304" i="45"/>
  <c r="AG304" i="45"/>
  <c r="AH304" i="45"/>
  <c r="Z305" i="45"/>
  <c r="AA305" i="45"/>
  <c r="AB305" i="45"/>
  <c r="AC305" i="45"/>
  <c r="AE305" i="45"/>
  <c r="AF305" i="45"/>
  <c r="AG305" i="45"/>
  <c r="AH305" i="45"/>
  <c r="Z306" i="45"/>
  <c r="AA306" i="45"/>
  <c r="AB306" i="45"/>
  <c r="AC306" i="45"/>
  <c r="AE306" i="45"/>
  <c r="AF306" i="45"/>
  <c r="AG306" i="45"/>
  <c r="AH306" i="45"/>
  <c r="Z307" i="45"/>
  <c r="AA307" i="45"/>
  <c r="AB307" i="45"/>
  <c r="AC307" i="45"/>
  <c r="AE307" i="45"/>
  <c r="AF307" i="45"/>
  <c r="AG307" i="45"/>
  <c r="AH307" i="45"/>
  <c r="Z308" i="45"/>
  <c r="AA308" i="45"/>
  <c r="AB308" i="45"/>
  <c r="AC308" i="45"/>
  <c r="AE308" i="45"/>
  <c r="AF308" i="45"/>
  <c r="AG308" i="45"/>
  <c r="AH308" i="45"/>
  <c r="Z309" i="45"/>
  <c r="AA309" i="45"/>
  <c r="AB309" i="45"/>
  <c r="AC309" i="45"/>
  <c r="AE309" i="45"/>
  <c r="AF309" i="45"/>
  <c r="AG309" i="45"/>
  <c r="AH309" i="45"/>
  <c r="Z310" i="45"/>
  <c r="AA310" i="45"/>
  <c r="AB310" i="45"/>
  <c r="AC310" i="45"/>
  <c r="AE310" i="45"/>
  <c r="AF310" i="45"/>
  <c r="AG310" i="45"/>
  <c r="AH310" i="45"/>
  <c r="Z311" i="45"/>
  <c r="AA311" i="45"/>
  <c r="AB311" i="45"/>
  <c r="AC311" i="45"/>
  <c r="AE311" i="45"/>
  <c r="AF311" i="45"/>
  <c r="AG311" i="45"/>
  <c r="AH311" i="45"/>
  <c r="Z312" i="45"/>
  <c r="AA312" i="45"/>
  <c r="AB312" i="45"/>
  <c r="AC312" i="45"/>
  <c r="AE312" i="45"/>
  <c r="AF312" i="45"/>
  <c r="AG312" i="45"/>
  <c r="AH312" i="45"/>
  <c r="Z313" i="45"/>
  <c r="AA313" i="45"/>
  <c r="AB313" i="45"/>
  <c r="AC313" i="45"/>
  <c r="AE313" i="45"/>
  <c r="AF313" i="45"/>
  <c r="AG313" i="45"/>
  <c r="AH313" i="45"/>
  <c r="Z314" i="45"/>
  <c r="AA314" i="45"/>
  <c r="AB314" i="45"/>
  <c r="AC314" i="45"/>
  <c r="AE314" i="45"/>
  <c r="AF314" i="45"/>
  <c r="AG314" i="45"/>
  <c r="AH314" i="45"/>
  <c r="Z315" i="45"/>
  <c r="AA315" i="45"/>
  <c r="AB315" i="45"/>
  <c r="AC315" i="45"/>
  <c r="AE315" i="45"/>
  <c r="AF315" i="45"/>
  <c r="AG315" i="45"/>
  <c r="AH315" i="45"/>
  <c r="Z316" i="45"/>
  <c r="AA316" i="45"/>
  <c r="AB316" i="45"/>
  <c r="AC316" i="45"/>
  <c r="AE316" i="45"/>
  <c r="AF316" i="45"/>
  <c r="AG316" i="45"/>
  <c r="AH316" i="45"/>
  <c r="Z317" i="45"/>
  <c r="AA317" i="45"/>
  <c r="AB317" i="45"/>
  <c r="AC317" i="45"/>
  <c r="AE317" i="45"/>
  <c r="AF317" i="45"/>
  <c r="AG317" i="45"/>
  <c r="AH317" i="45"/>
  <c r="Z318" i="45"/>
  <c r="AA318" i="45"/>
  <c r="AB318" i="45"/>
  <c r="AC318" i="45"/>
  <c r="AE318" i="45"/>
  <c r="AF318" i="45"/>
  <c r="AG318" i="45"/>
  <c r="AH318" i="45"/>
  <c r="Z319" i="45"/>
  <c r="AA319" i="45"/>
  <c r="AB319" i="45"/>
  <c r="AC319" i="45"/>
  <c r="AE319" i="45"/>
  <c r="AF319" i="45"/>
  <c r="AG319" i="45"/>
  <c r="AH319" i="45"/>
  <c r="Z320" i="45"/>
  <c r="AA320" i="45"/>
  <c r="AB320" i="45"/>
  <c r="AC320" i="45"/>
  <c r="AE320" i="45"/>
  <c r="AF320" i="45"/>
  <c r="AG320" i="45"/>
  <c r="AH320" i="45"/>
  <c r="Z321" i="45"/>
  <c r="AA321" i="45"/>
  <c r="AB321" i="45"/>
  <c r="AC321" i="45"/>
  <c r="AE321" i="45"/>
  <c r="AF321" i="45"/>
  <c r="AG321" i="45"/>
  <c r="AH321" i="45"/>
  <c r="Z322" i="45"/>
  <c r="AA322" i="45"/>
  <c r="AB322" i="45"/>
  <c r="AC322" i="45"/>
  <c r="AE322" i="45"/>
  <c r="AF322" i="45"/>
  <c r="AG322" i="45"/>
  <c r="AH322" i="45"/>
  <c r="Z323" i="45"/>
  <c r="AA323" i="45"/>
  <c r="AB323" i="45"/>
  <c r="AC323" i="45"/>
  <c r="AE323" i="45"/>
  <c r="AF323" i="45"/>
  <c r="AG323" i="45"/>
  <c r="AH323" i="45"/>
  <c r="Z324" i="45"/>
  <c r="AA324" i="45"/>
  <c r="AB324" i="45"/>
  <c r="AC324" i="45"/>
  <c r="AE324" i="45"/>
  <c r="AF324" i="45"/>
  <c r="AG324" i="45"/>
  <c r="AH324" i="45"/>
  <c r="Z325" i="45"/>
  <c r="AA325" i="45"/>
  <c r="AB325" i="45"/>
  <c r="AC325" i="45"/>
  <c r="AE325" i="45"/>
  <c r="AF325" i="45"/>
  <c r="AG325" i="45"/>
  <c r="AH325" i="45"/>
  <c r="Z326" i="45"/>
  <c r="AA326" i="45"/>
  <c r="AB326" i="45"/>
  <c r="AC326" i="45"/>
  <c r="AE326" i="45"/>
  <c r="AF326" i="45"/>
  <c r="AG326" i="45"/>
  <c r="AH326" i="45"/>
  <c r="Z327" i="45"/>
  <c r="AA327" i="45"/>
  <c r="AB327" i="45"/>
  <c r="AC327" i="45"/>
  <c r="AE327" i="45"/>
  <c r="AF327" i="45"/>
  <c r="AG327" i="45"/>
  <c r="AH327" i="45"/>
  <c r="Z328" i="45"/>
  <c r="AA328" i="45"/>
  <c r="AB328" i="45"/>
  <c r="AC328" i="45"/>
  <c r="AE328" i="45"/>
  <c r="AF328" i="45"/>
  <c r="AG328" i="45"/>
  <c r="AH328" i="45"/>
  <c r="Z329" i="45"/>
  <c r="AA329" i="45"/>
  <c r="AB329" i="45"/>
  <c r="AC329" i="45"/>
  <c r="AE329" i="45"/>
  <c r="AF329" i="45"/>
  <c r="AG329" i="45"/>
  <c r="AH329" i="45"/>
  <c r="Z330" i="45"/>
  <c r="AA330" i="45"/>
  <c r="AB330" i="45"/>
  <c r="AC330" i="45"/>
  <c r="AE330" i="45"/>
  <c r="AF330" i="45"/>
  <c r="AG330" i="45"/>
  <c r="AH330" i="45"/>
  <c r="Z331" i="45"/>
  <c r="AA331" i="45"/>
  <c r="AB331" i="45"/>
  <c r="AC331" i="45"/>
  <c r="AE331" i="45"/>
  <c r="AF331" i="45"/>
  <c r="AG331" i="45"/>
  <c r="AH331" i="45"/>
  <c r="Z332" i="45"/>
  <c r="AA332" i="45"/>
  <c r="AB332" i="45"/>
  <c r="AC332" i="45"/>
  <c r="AE332" i="45"/>
  <c r="AF332" i="45"/>
  <c r="AG332" i="45"/>
  <c r="AH332" i="45"/>
  <c r="Z333" i="45"/>
  <c r="AA333" i="45"/>
  <c r="AB333" i="45"/>
  <c r="AC333" i="45"/>
  <c r="AE333" i="45"/>
  <c r="AF333" i="45"/>
  <c r="AG333" i="45"/>
  <c r="AH333" i="45"/>
  <c r="Z334" i="45"/>
  <c r="AA334" i="45"/>
  <c r="AB334" i="45"/>
  <c r="AC334" i="45"/>
  <c r="AE334" i="45"/>
  <c r="AF334" i="45"/>
  <c r="AG334" i="45"/>
  <c r="AH334" i="45"/>
  <c r="Z335" i="45"/>
  <c r="AA335" i="45"/>
  <c r="AB335" i="45"/>
  <c r="AC335" i="45"/>
  <c r="AE335" i="45"/>
  <c r="AF335" i="45"/>
  <c r="AG335" i="45"/>
  <c r="AH335" i="45"/>
  <c r="Z336" i="45"/>
  <c r="AA336" i="45"/>
  <c r="AB336" i="45"/>
  <c r="AC336" i="45"/>
  <c r="AE336" i="45"/>
  <c r="AF336" i="45"/>
  <c r="AG336" i="45"/>
  <c r="AH336" i="45"/>
  <c r="Z337" i="45"/>
  <c r="AA337" i="45"/>
  <c r="AB337" i="45"/>
  <c r="AC337" i="45"/>
  <c r="AE337" i="45"/>
  <c r="AF337" i="45"/>
  <c r="AG337" i="45"/>
  <c r="AH337" i="45"/>
  <c r="Z338" i="45"/>
  <c r="AA338" i="45"/>
  <c r="AB338" i="45"/>
  <c r="AC338" i="45"/>
  <c r="AE338" i="45"/>
  <c r="AF338" i="45"/>
  <c r="AG338" i="45"/>
  <c r="AH338"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E33" i="45"/>
  <c r="E34" i="45"/>
  <c r="E35" i="45"/>
  <c r="E36" i="45"/>
  <c r="E37" i="45"/>
  <c r="E38" i="45"/>
  <c r="E39" i="45"/>
  <c r="E40" i="45"/>
  <c r="E41" i="45"/>
  <c r="E42" i="45"/>
  <c r="E43" i="45"/>
  <c r="E44" i="45"/>
  <c r="E45" i="45"/>
  <c r="E46" i="45"/>
  <c r="E47" i="45"/>
  <c r="E48" i="45"/>
  <c r="E49" i="45"/>
  <c r="E50" i="45"/>
  <c r="E51" i="45"/>
  <c r="E52" i="45"/>
  <c r="E53" i="45"/>
  <c r="E54" i="45"/>
  <c r="E55" i="45"/>
  <c r="E56" i="45"/>
  <c r="E57" i="45"/>
  <c r="E58" i="45"/>
  <c r="E59" i="45"/>
  <c r="E60" i="45"/>
  <c r="E61" i="45"/>
  <c r="E62" i="45"/>
  <c r="E63" i="45"/>
  <c r="E64" i="45"/>
  <c r="E65" i="45"/>
  <c r="E66" i="45"/>
  <c r="E67" i="45"/>
  <c r="E68" i="45"/>
  <c r="E69" i="45"/>
  <c r="E70" i="45"/>
  <c r="E71" i="45"/>
  <c r="E72" i="45"/>
  <c r="E73" i="45"/>
  <c r="E74" i="45"/>
  <c r="E75" i="45"/>
  <c r="E76" i="45"/>
  <c r="E77" i="45"/>
  <c r="E78" i="45"/>
  <c r="E79" i="45"/>
  <c r="E80" i="45"/>
  <c r="E81" i="45"/>
  <c r="E82" i="45"/>
  <c r="E83" i="45"/>
  <c r="E84" i="45"/>
  <c r="E85" i="45"/>
  <c r="E86" i="45"/>
  <c r="E87" i="45"/>
  <c r="E88" i="45"/>
  <c r="E89" i="45"/>
  <c r="E90" i="45"/>
  <c r="E91" i="45"/>
  <c r="E92" i="45"/>
  <c r="E93" i="45"/>
  <c r="E94" i="45"/>
  <c r="E95" i="45"/>
  <c r="E96" i="45"/>
  <c r="E97" i="45"/>
  <c r="E98" i="45"/>
  <c r="E99" i="45"/>
  <c r="E100" i="45"/>
  <c r="E101" i="45"/>
  <c r="E102" i="45"/>
  <c r="E103" i="45"/>
  <c r="E104" i="45"/>
  <c r="E105" i="45"/>
  <c r="E106" i="45"/>
  <c r="E107" i="45"/>
  <c r="E108" i="45"/>
  <c r="E109" i="45"/>
  <c r="E110" i="45"/>
  <c r="E111" i="45"/>
  <c r="E112" i="45"/>
  <c r="E113" i="45"/>
  <c r="E114" i="45"/>
  <c r="E115" i="45"/>
  <c r="E116" i="45"/>
  <c r="E117" i="45"/>
  <c r="E118" i="45"/>
  <c r="E119" i="45"/>
  <c r="E120" i="45"/>
  <c r="E121" i="45"/>
  <c r="E122" i="45"/>
  <c r="E123" i="45"/>
  <c r="E124" i="45"/>
  <c r="E125" i="45"/>
  <c r="E126" i="45"/>
  <c r="E127" i="45"/>
  <c r="E128" i="45"/>
  <c r="E129" i="45"/>
  <c r="E130" i="45"/>
  <c r="E131" i="45"/>
  <c r="E132" i="45"/>
  <c r="E133" i="45"/>
  <c r="E134" i="45"/>
  <c r="E135" i="45"/>
  <c r="E136" i="45"/>
  <c r="E137" i="45"/>
  <c r="E138" i="45"/>
  <c r="E139" i="45"/>
  <c r="E140" i="45"/>
  <c r="E141" i="45"/>
  <c r="E142" i="45"/>
  <c r="E143" i="45"/>
  <c r="E144" i="45"/>
  <c r="E145" i="45"/>
  <c r="E146" i="45"/>
  <c r="E147" i="45"/>
  <c r="E148" i="45"/>
  <c r="E149" i="45"/>
  <c r="E150" i="45"/>
  <c r="E151" i="45"/>
  <c r="E152" i="45"/>
  <c r="E153" i="45"/>
  <c r="E154" i="45"/>
  <c r="E155" i="45"/>
  <c r="E156" i="45"/>
  <c r="E157" i="45"/>
  <c r="E158" i="45"/>
  <c r="E159" i="45"/>
  <c r="E160" i="45"/>
  <c r="E161" i="45"/>
  <c r="E162" i="45"/>
  <c r="E163" i="45"/>
  <c r="E164" i="45"/>
  <c r="E165" i="45"/>
  <c r="E166" i="45"/>
  <c r="E167" i="45"/>
  <c r="E168" i="45"/>
  <c r="E169" i="45"/>
  <c r="E170" i="45"/>
  <c r="E171" i="45"/>
  <c r="E172" i="45"/>
  <c r="E173" i="45"/>
  <c r="E174" i="45"/>
  <c r="E175" i="45"/>
  <c r="E176" i="45"/>
  <c r="E177" i="45"/>
  <c r="E178" i="45"/>
  <c r="E179" i="45"/>
  <c r="E180" i="45"/>
  <c r="E181" i="45"/>
  <c r="E182" i="45"/>
  <c r="E183" i="45"/>
  <c r="E184" i="45"/>
  <c r="E185" i="45"/>
  <c r="E186" i="45"/>
  <c r="E187" i="45"/>
  <c r="E188" i="45"/>
  <c r="E189" i="45"/>
  <c r="E190" i="45"/>
  <c r="E191" i="45"/>
  <c r="E192" i="45"/>
  <c r="E193" i="45"/>
  <c r="E194" i="45"/>
  <c r="E195" i="45"/>
  <c r="E196" i="45"/>
  <c r="E197" i="45"/>
  <c r="E198" i="45"/>
  <c r="E199" i="45"/>
  <c r="E200" i="45"/>
  <c r="E201" i="45"/>
  <c r="E202" i="45"/>
  <c r="E203" i="45"/>
  <c r="E204" i="45"/>
  <c r="E205" i="45"/>
  <c r="E206" i="45"/>
  <c r="E207" i="45"/>
  <c r="E208" i="45"/>
  <c r="E209" i="45"/>
  <c r="E210" i="45"/>
  <c r="E211" i="45"/>
  <c r="E212" i="45"/>
  <c r="E213" i="45"/>
  <c r="E214" i="45"/>
  <c r="E215" i="45"/>
  <c r="E216" i="45"/>
  <c r="E217" i="45"/>
  <c r="E218" i="45"/>
  <c r="E219" i="45"/>
  <c r="E220" i="45"/>
  <c r="E221" i="45"/>
  <c r="E222" i="45"/>
  <c r="E223" i="45"/>
  <c r="E224" i="45"/>
  <c r="E225" i="45"/>
  <c r="E226" i="45"/>
  <c r="E227" i="45"/>
  <c r="E228" i="45"/>
  <c r="E229" i="45"/>
  <c r="E230" i="45"/>
  <c r="E231" i="45"/>
  <c r="E232" i="45"/>
  <c r="E233" i="45"/>
  <c r="E234" i="45"/>
  <c r="E235" i="45"/>
  <c r="E236" i="45"/>
  <c r="E237" i="45"/>
  <c r="E238" i="45"/>
  <c r="E239" i="45"/>
  <c r="E240" i="45"/>
  <c r="E241" i="45"/>
  <c r="E242" i="45"/>
  <c r="E243" i="45"/>
  <c r="E244" i="45"/>
  <c r="E245" i="45"/>
  <c r="E246" i="45"/>
  <c r="E247" i="45"/>
  <c r="E248" i="45"/>
  <c r="E249" i="45"/>
  <c r="E250" i="45"/>
  <c r="E251" i="45"/>
  <c r="E252" i="45"/>
  <c r="E253" i="45"/>
  <c r="E254" i="45"/>
  <c r="E255" i="45"/>
  <c r="E256" i="45"/>
  <c r="E257" i="45"/>
  <c r="E258" i="45"/>
  <c r="E259" i="45"/>
  <c r="E260" i="45"/>
  <c r="E261" i="45"/>
  <c r="E262" i="45"/>
  <c r="E263" i="45"/>
  <c r="E264" i="45"/>
  <c r="E265" i="45"/>
  <c r="E266" i="45"/>
  <c r="E267" i="45"/>
  <c r="E268" i="45"/>
  <c r="E269" i="45"/>
  <c r="E270" i="45"/>
  <c r="E271" i="45"/>
  <c r="E272" i="45"/>
  <c r="E273" i="45"/>
  <c r="E274" i="45"/>
  <c r="E275" i="45"/>
  <c r="E276" i="45"/>
  <c r="E277" i="45"/>
  <c r="E278" i="45"/>
  <c r="E279" i="45"/>
  <c r="E280" i="45"/>
  <c r="E281" i="45"/>
  <c r="E282" i="45"/>
  <c r="E283" i="45"/>
  <c r="E284" i="45"/>
  <c r="E285" i="45"/>
  <c r="E286" i="45"/>
  <c r="E287" i="45"/>
  <c r="E288" i="45"/>
  <c r="E289" i="45"/>
  <c r="E290" i="45"/>
  <c r="E291" i="45"/>
  <c r="E292" i="45"/>
  <c r="E293" i="45"/>
  <c r="E294" i="45"/>
  <c r="E295" i="45"/>
  <c r="E296" i="45"/>
  <c r="E297" i="45"/>
  <c r="E298" i="45"/>
  <c r="E299" i="45"/>
  <c r="E300" i="45"/>
  <c r="E301" i="45"/>
  <c r="E302" i="45"/>
  <c r="E303" i="45"/>
  <c r="E304" i="45"/>
  <c r="E305" i="45"/>
  <c r="E306" i="45"/>
  <c r="E307" i="45"/>
  <c r="E308" i="45"/>
  <c r="E309" i="45"/>
  <c r="E310" i="45"/>
  <c r="E311" i="45"/>
  <c r="E312" i="45"/>
  <c r="E313" i="45"/>
  <c r="E314" i="45"/>
  <c r="E315" i="45"/>
  <c r="E316" i="45"/>
  <c r="E317" i="45"/>
  <c r="E318" i="45"/>
  <c r="E319" i="45"/>
  <c r="E320" i="45"/>
  <c r="E321" i="45"/>
  <c r="E322" i="45"/>
  <c r="E323" i="45"/>
  <c r="E324" i="45"/>
  <c r="E325" i="45"/>
  <c r="E326" i="45"/>
  <c r="E327" i="45"/>
  <c r="E328" i="45"/>
  <c r="E329" i="45"/>
  <c r="E330" i="45"/>
  <c r="E331" i="45"/>
  <c r="E332" i="45"/>
  <c r="E333" i="45"/>
  <c r="E334" i="45"/>
  <c r="E335" i="45"/>
  <c r="E336" i="45"/>
  <c r="E337" i="45"/>
  <c r="E338" i="45"/>
  <c r="U4" i="45"/>
  <c r="V4" i="45"/>
  <c r="W4" i="45"/>
  <c r="X4" i="45"/>
  <c r="U5" i="45"/>
  <c r="V5" i="45"/>
  <c r="W5" i="45"/>
  <c r="X5" i="45"/>
  <c r="U6" i="45"/>
  <c r="V6" i="45"/>
  <c r="W6" i="45"/>
  <c r="X6" i="45"/>
  <c r="U7" i="45"/>
  <c r="V7" i="45"/>
  <c r="W7" i="45"/>
  <c r="X7" i="45"/>
  <c r="U8" i="45"/>
  <c r="V8" i="45"/>
  <c r="W8" i="45"/>
  <c r="X8" i="45"/>
  <c r="U9" i="45"/>
  <c r="V9" i="45"/>
  <c r="W9" i="45"/>
  <c r="X9" i="45"/>
  <c r="U10" i="45"/>
  <c r="V10" i="45"/>
  <c r="W10" i="45"/>
  <c r="X10" i="45"/>
  <c r="U11" i="45"/>
  <c r="V11" i="45"/>
  <c r="W11" i="45"/>
  <c r="X11" i="45"/>
  <c r="U12" i="45"/>
  <c r="V12" i="45"/>
  <c r="W12" i="45"/>
  <c r="X12" i="45"/>
  <c r="U13" i="45"/>
  <c r="V13" i="45"/>
  <c r="W13" i="45"/>
  <c r="X13" i="45"/>
  <c r="U14" i="45"/>
  <c r="V14" i="45"/>
  <c r="W14" i="45"/>
  <c r="X14" i="45"/>
  <c r="U15" i="45"/>
  <c r="V15" i="45"/>
  <c r="W15" i="45"/>
  <c r="X15" i="45"/>
  <c r="U16" i="45"/>
  <c r="V16" i="45"/>
  <c r="W16" i="45"/>
  <c r="X16" i="45"/>
  <c r="U17" i="45"/>
  <c r="V17" i="45"/>
  <c r="W17" i="45"/>
  <c r="X17" i="45"/>
  <c r="U18" i="45"/>
  <c r="V18" i="45"/>
  <c r="W18" i="45"/>
  <c r="X18" i="45"/>
  <c r="U19" i="45"/>
  <c r="V19" i="45"/>
  <c r="W19" i="45"/>
  <c r="X19" i="45"/>
  <c r="U20" i="45"/>
  <c r="V20" i="45"/>
  <c r="W20" i="45"/>
  <c r="X20" i="45"/>
  <c r="U21" i="45"/>
  <c r="V21" i="45"/>
  <c r="W21" i="45"/>
  <c r="X21" i="45"/>
  <c r="U22" i="45"/>
  <c r="V22" i="45"/>
  <c r="W22" i="45"/>
  <c r="X22" i="45"/>
  <c r="U23" i="45"/>
  <c r="V23" i="45"/>
  <c r="W23" i="45"/>
  <c r="X23" i="45"/>
  <c r="U24" i="45"/>
  <c r="V24" i="45"/>
  <c r="W24" i="45"/>
  <c r="X24" i="45"/>
  <c r="U25" i="45"/>
  <c r="V25" i="45"/>
  <c r="W25" i="45"/>
  <c r="X25" i="45"/>
  <c r="U26" i="45"/>
  <c r="V26" i="45"/>
  <c r="W26" i="45"/>
  <c r="X26" i="45"/>
  <c r="U27" i="45"/>
  <c r="V27" i="45"/>
  <c r="W27" i="45"/>
  <c r="X27" i="45"/>
  <c r="U28" i="45"/>
  <c r="V28" i="45"/>
  <c r="W28" i="45"/>
  <c r="X28" i="45"/>
  <c r="U29" i="45"/>
  <c r="V29" i="45"/>
  <c r="W29" i="45"/>
  <c r="X29" i="45"/>
  <c r="U30" i="45"/>
  <c r="V30" i="45"/>
  <c r="W30" i="45"/>
  <c r="X30" i="45"/>
  <c r="U31" i="45"/>
  <c r="V31" i="45"/>
  <c r="W31" i="45"/>
  <c r="X31" i="45"/>
  <c r="U32" i="45"/>
  <c r="V32" i="45"/>
  <c r="W32" i="45"/>
  <c r="X32" i="45"/>
  <c r="U33" i="45"/>
  <c r="V33" i="45"/>
  <c r="W33" i="45"/>
  <c r="X33" i="45"/>
  <c r="U34" i="45"/>
  <c r="V34" i="45"/>
  <c r="W34" i="45"/>
  <c r="X34" i="45"/>
  <c r="U35" i="45"/>
  <c r="V35" i="45"/>
  <c r="W35" i="45"/>
  <c r="X35" i="45"/>
  <c r="U36" i="45"/>
  <c r="V36" i="45"/>
  <c r="W36" i="45"/>
  <c r="X36" i="45"/>
  <c r="U37" i="45"/>
  <c r="V37" i="45"/>
  <c r="W37" i="45"/>
  <c r="X37" i="45"/>
  <c r="U38" i="45"/>
  <c r="V38" i="45"/>
  <c r="W38" i="45"/>
  <c r="X38" i="45"/>
  <c r="U39" i="45"/>
  <c r="V39" i="45"/>
  <c r="W39" i="45"/>
  <c r="X39" i="45"/>
  <c r="U40" i="45"/>
  <c r="V40" i="45"/>
  <c r="W40" i="45"/>
  <c r="X40" i="45"/>
  <c r="U41" i="45"/>
  <c r="V41" i="45"/>
  <c r="W41" i="45"/>
  <c r="X41" i="45"/>
  <c r="U42" i="45"/>
  <c r="V42" i="45"/>
  <c r="W42" i="45"/>
  <c r="X42" i="45"/>
  <c r="U43" i="45"/>
  <c r="V43" i="45"/>
  <c r="W43" i="45"/>
  <c r="X43" i="45"/>
  <c r="U44" i="45"/>
  <c r="V44" i="45"/>
  <c r="W44" i="45"/>
  <c r="X44" i="45"/>
  <c r="U45" i="45"/>
  <c r="V45" i="45"/>
  <c r="W45" i="45"/>
  <c r="X45" i="45"/>
  <c r="U46" i="45"/>
  <c r="V46" i="45"/>
  <c r="W46" i="45"/>
  <c r="X46" i="45"/>
  <c r="U47" i="45"/>
  <c r="V47" i="45"/>
  <c r="W47" i="45"/>
  <c r="X47" i="45"/>
  <c r="U48" i="45"/>
  <c r="V48" i="45"/>
  <c r="W48" i="45"/>
  <c r="X48" i="45"/>
  <c r="U49" i="45"/>
  <c r="V49" i="45"/>
  <c r="W49" i="45"/>
  <c r="X49" i="45"/>
  <c r="U50" i="45"/>
  <c r="V50" i="45"/>
  <c r="W50" i="45"/>
  <c r="X50" i="45"/>
  <c r="U51" i="45"/>
  <c r="V51" i="45"/>
  <c r="W51" i="45"/>
  <c r="X51" i="45"/>
  <c r="U52" i="45"/>
  <c r="V52" i="45"/>
  <c r="W52" i="45"/>
  <c r="X52" i="45"/>
  <c r="U53" i="45"/>
  <c r="V53" i="45"/>
  <c r="W53" i="45"/>
  <c r="X53" i="45"/>
  <c r="U54" i="45"/>
  <c r="V54" i="45"/>
  <c r="W54" i="45"/>
  <c r="X54" i="45"/>
  <c r="U55" i="45"/>
  <c r="V55" i="45"/>
  <c r="W55" i="45"/>
  <c r="X55" i="45"/>
  <c r="U56" i="45"/>
  <c r="V56" i="45"/>
  <c r="W56" i="45"/>
  <c r="X56" i="45"/>
  <c r="U57" i="45"/>
  <c r="V57" i="45"/>
  <c r="W57" i="45"/>
  <c r="X57" i="45"/>
  <c r="U58" i="45"/>
  <c r="V58" i="45"/>
  <c r="W58" i="45"/>
  <c r="X58" i="45"/>
  <c r="U59" i="45"/>
  <c r="V59" i="45"/>
  <c r="W59" i="45"/>
  <c r="X59" i="45"/>
  <c r="U60" i="45"/>
  <c r="V60" i="45"/>
  <c r="W60" i="45"/>
  <c r="X60" i="45"/>
  <c r="U61" i="45"/>
  <c r="V61" i="45"/>
  <c r="W61" i="45"/>
  <c r="X61" i="45"/>
  <c r="U62" i="45"/>
  <c r="V62" i="45"/>
  <c r="W62" i="45"/>
  <c r="X62" i="45"/>
  <c r="U63" i="45"/>
  <c r="V63" i="45"/>
  <c r="W63" i="45"/>
  <c r="X63" i="45"/>
  <c r="U64" i="45"/>
  <c r="V64" i="45"/>
  <c r="W64" i="45"/>
  <c r="X64" i="45"/>
  <c r="U65" i="45"/>
  <c r="V65" i="45"/>
  <c r="W65" i="45"/>
  <c r="X65" i="45"/>
  <c r="U66" i="45"/>
  <c r="V66" i="45"/>
  <c r="W66" i="45"/>
  <c r="X66" i="45"/>
  <c r="U67" i="45"/>
  <c r="V67" i="45"/>
  <c r="W67" i="45"/>
  <c r="X67" i="45"/>
  <c r="U68" i="45"/>
  <c r="V68" i="45"/>
  <c r="W68" i="45"/>
  <c r="X68" i="45"/>
  <c r="U69" i="45"/>
  <c r="V69" i="45"/>
  <c r="W69" i="45"/>
  <c r="X69" i="45"/>
  <c r="U70" i="45"/>
  <c r="V70" i="45"/>
  <c r="W70" i="45"/>
  <c r="X70" i="45"/>
  <c r="U71" i="45"/>
  <c r="V71" i="45"/>
  <c r="W71" i="45"/>
  <c r="X71" i="45"/>
  <c r="U72" i="45"/>
  <c r="V72" i="45"/>
  <c r="W72" i="45"/>
  <c r="X72" i="45"/>
  <c r="U73" i="45"/>
  <c r="V73" i="45"/>
  <c r="W73" i="45"/>
  <c r="X73" i="45"/>
  <c r="U74" i="45"/>
  <c r="V74" i="45"/>
  <c r="W74" i="45"/>
  <c r="X74" i="45"/>
  <c r="U75" i="45"/>
  <c r="V75" i="45"/>
  <c r="W75" i="45"/>
  <c r="X75" i="45"/>
  <c r="U76" i="45"/>
  <c r="V76" i="45"/>
  <c r="W76" i="45"/>
  <c r="X76" i="45"/>
  <c r="U77" i="45"/>
  <c r="V77" i="45"/>
  <c r="W77" i="45"/>
  <c r="X77" i="45"/>
  <c r="U78" i="45"/>
  <c r="V78" i="45"/>
  <c r="W78" i="45"/>
  <c r="X78" i="45"/>
  <c r="U79" i="45"/>
  <c r="V79" i="45"/>
  <c r="W79" i="45"/>
  <c r="X79" i="45"/>
  <c r="U80" i="45"/>
  <c r="V80" i="45"/>
  <c r="W80" i="45"/>
  <c r="X80" i="45"/>
  <c r="U81" i="45"/>
  <c r="V81" i="45"/>
  <c r="W81" i="45"/>
  <c r="X81" i="45"/>
  <c r="U82" i="45"/>
  <c r="V82" i="45"/>
  <c r="W82" i="45"/>
  <c r="X82" i="45"/>
  <c r="U83" i="45"/>
  <c r="V83" i="45"/>
  <c r="W83" i="45"/>
  <c r="X83" i="45"/>
  <c r="U84" i="45"/>
  <c r="V84" i="45"/>
  <c r="W84" i="45"/>
  <c r="X84" i="45"/>
  <c r="U85" i="45"/>
  <c r="V85" i="45"/>
  <c r="W85" i="45"/>
  <c r="X85" i="45"/>
  <c r="U86" i="45"/>
  <c r="V86" i="45"/>
  <c r="W86" i="45"/>
  <c r="X86" i="45"/>
  <c r="U87" i="45"/>
  <c r="V87" i="45"/>
  <c r="W87" i="45"/>
  <c r="X87" i="45"/>
  <c r="U88" i="45"/>
  <c r="V88" i="45"/>
  <c r="W88" i="45"/>
  <c r="X88" i="45"/>
  <c r="U89" i="45"/>
  <c r="V89" i="45"/>
  <c r="W89" i="45"/>
  <c r="X89" i="45"/>
  <c r="U90" i="45"/>
  <c r="V90" i="45"/>
  <c r="W90" i="45"/>
  <c r="X90" i="45"/>
  <c r="U91" i="45"/>
  <c r="V91" i="45"/>
  <c r="W91" i="45"/>
  <c r="X91" i="45"/>
  <c r="U92" i="45"/>
  <c r="V92" i="45"/>
  <c r="W92" i="45"/>
  <c r="X92" i="45"/>
  <c r="U93" i="45"/>
  <c r="V93" i="45"/>
  <c r="W93" i="45"/>
  <c r="X93" i="45"/>
  <c r="U94" i="45"/>
  <c r="V94" i="45"/>
  <c r="W94" i="45"/>
  <c r="X94" i="45"/>
  <c r="U95" i="45"/>
  <c r="V95" i="45"/>
  <c r="W95" i="45"/>
  <c r="X95" i="45"/>
  <c r="U96" i="45"/>
  <c r="V96" i="45"/>
  <c r="W96" i="45"/>
  <c r="X96" i="45"/>
  <c r="U97" i="45"/>
  <c r="V97" i="45"/>
  <c r="W97" i="45"/>
  <c r="X97" i="45"/>
  <c r="U98" i="45"/>
  <c r="V98" i="45"/>
  <c r="W98" i="45"/>
  <c r="X98" i="45"/>
  <c r="U99" i="45"/>
  <c r="V99" i="45"/>
  <c r="W99" i="45"/>
  <c r="X99" i="45"/>
  <c r="U100" i="45"/>
  <c r="V100" i="45"/>
  <c r="W100" i="45"/>
  <c r="X100" i="45"/>
  <c r="U101" i="45"/>
  <c r="V101" i="45"/>
  <c r="W101" i="45"/>
  <c r="X101" i="45"/>
  <c r="U102" i="45"/>
  <c r="V102" i="45"/>
  <c r="W102" i="45"/>
  <c r="X102" i="45"/>
  <c r="U103" i="45"/>
  <c r="V103" i="45"/>
  <c r="W103" i="45"/>
  <c r="X103" i="45"/>
  <c r="U104" i="45"/>
  <c r="V104" i="45"/>
  <c r="W104" i="45"/>
  <c r="X104" i="45"/>
  <c r="U105" i="45"/>
  <c r="V105" i="45"/>
  <c r="W105" i="45"/>
  <c r="X105" i="45"/>
  <c r="U106" i="45"/>
  <c r="V106" i="45"/>
  <c r="W106" i="45"/>
  <c r="X106" i="45"/>
  <c r="U107" i="45"/>
  <c r="V107" i="45"/>
  <c r="W107" i="45"/>
  <c r="X107" i="45"/>
  <c r="U108" i="45"/>
  <c r="V108" i="45"/>
  <c r="W108" i="45"/>
  <c r="X108" i="45"/>
  <c r="U109" i="45"/>
  <c r="V109" i="45"/>
  <c r="W109" i="45"/>
  <c r="X109" i="45"/>
  <c r="U110" i="45"/>
  <c r="V110" i="45"/>
  <c r="W110" i="45"/>
  <c r="X110" i="45"/>
  <c r="U111" i="45"/>
  <c r="V111" i="45"/>
  <c r="W111" i="45"/>
  <c r="X111" i="45"/>
  <c r="U112" i="45"/>
  <c r="V112" i="45"/>
  <c r="W112" i="45"/>
  <c r="X112" i="45"/>
  <c r="U113" i="45"/>
  <c r="V113" i="45"/>
  <c r="W113" i="45"/>
  <c r="X113" i="45"/>
  <c r="U114" i="45"/>
  <c r="V114" i="45"/>
  <c r="W114" i="45"/>
  <c r="X114" i="45"/>
  <c r="U115" i="45"/>
  <c r="V115" i="45"/>
  <c r="W115" i="45"/>
  <c r="X115" i="45"/>
  <c r="U116" i="45"/>
  <c r="V116" i="45"/>
  <c r="W116" i="45"/>
  <c r="X116" i="45"/>
  <c r="U117" i="45"/>
  <c r="V117" i="45"/>
  <c r="W117" i="45"/>
  <c r="X117" i="45"/>
  <c r="U118" i="45"/>
  <c r="V118" i="45"/>
  <c r="W118" i="45"/>
  <c r="X118" i="45"/>
  <c r="U119" i="45"/>
  <c r="V119" i="45"/>
  <c r="W119" i="45"/>
  <c r="X119" i="45"/>
  <c r="U120" i="45"/>
  <c r="V120" i="45"/>
  <c r="W120" i="45"/>
  <c r="X120" i="45"/>
  <c r="U121" i="45"/>
  <c r="V121" i="45"/>
  <c r="W121" i="45"/>
  <c r="X121" i="45"/>
  <c r="U122" i="45"/>
  <c r="V122" i="45"/>
  <c r="W122" i="45"/>
  <c r="X122" i="45"/>
  <c r="U123" i="45"/>
  <c r="V123" i="45"/>
  <c r="W123" i="45"/>
  <c r="X123" i="45"/>
  <c r="U124" i="45"/>
  <c r="V124" i="45"/>
  <c r="W124" i="45"/>
  <c r="X124" i="45"/>
  <c r="U125" i="45"/>
  <c r="V125" i="45"/>
  <c r="W125" i="45"/>
  <c r="X125" i="45"/>
  <c r="U126" i="45"/>
  <c r="V126" i="45"/>
  <c r="W126" i="45"/>
  <c r="X126" i="45"/>
  <c r="U127" i="45"/>
  <c r="V127" i="45"/>
  <c r="W127" i="45"/>
  <c r="X127" i="45"/>
  <c r="U128" i="45"/>
  <c r="V128" i="45"/>
  <c r="W128" i="45"/>
  <c r="X128" i="45"/>
  <c r="U129" i="45"/>
  <c r="V129" i="45"/>
  <c r="W129" i="45"/>
  <c r="X129" i="45"/>
  <c r="U130" i="45"/>
  <c r="V130" i="45"/>
  <c r="W130" i="45"/>
  <c r="X130" i="45"/>
  <c r="U131" i="45"/>
  <c r="V131" i="45"/>
  <c r="W131" i="45"/>
  <c r="X131" i="45"/>
  <c r="U132" i="45"/>
  <c r="V132" i="45"/>
  <c r="W132" i="45"/>
  <c r="X132" i="45"/>
  <c r="U133" i="45"/>
  <c r="V133" i="45"/>
  <c r="W133" i="45"/>
  <c r="X133" i="45"/>
  <c r="U134" i="45"/>
  <c r="V134" i="45"/>
  <c r="W134" i="45"/>
  <c r="X134" i="45"/>
  <c r="U135" i="45"/>
  <c r="V135" i="45"/>
  <c r="W135" i="45"/>
  <c r="X135" i="45"/>
  <c r="U136" i="45"/>
  <c r="V136" i="45"/>
  <c r="W136" i="45"/>
  <c r="X136" i="45"/>
  <c r="U137" i="45"/>
  <c r="V137" i="45"/>
  <c r="W137" i="45"/>
  <c r="X137" i="45"/>
  <c r="U138" i="45"/>
  <c r="V138" i="45"/>
  <c r="W138" i="45"/>
  <c r="X138" i="45"/>
  <c r="U139" i="45"/>
  <c r="V139" i="45"/>
  <c r="W139" i="45"/>
  <c r="X139" i="45"/>
  <c r="U140" i="45"/>
  <c r="V140" i="45"/>
  <c r="W140" i="45"/>
  <c r="X140" i="45"/>
  <c r="U141" i="45"/>
  <c r="V141" i="45"/>
  <c r="W141" i="45"/>
  <c r="X141" i="45"/>
  <c r="U142" i="45"/>
  <c r="V142" i="45"/>
  <c r="W142" i="45"/>
  <c r="X142" i="45"/>
  <c r="U143" i="45"/>
  <c r="V143" i="45"/>
  <c r="W143" i="45"/>
  <c r="X143" i="45"/>
  <c r="U144" i="45"/>
  <c r="V144" i="45"/>
  <c r="W144" i="45"/>
  <c r="X144" i="45"/>
  <c r="U145" i="45"/>
  <c r="V145" i="45"/>
  <c r="W145" i="45"/>
  <c r="X145" i="45"/>
  <c r="U146" i="45"/>
  <c r="V146" i="45"/>
  <c r="W146" i="45"/>
  <c r="X146" i="45"/>
  <c r="U147" i="45"/>
  <c r="V147" i="45"/>
  <c r="W147" i="45"/>
  <c r="X147" i="45"/>
  <c r="U148" i="45"/>
  <c r="V148" i="45"/>
  <c r="W148" i="45"/>
  <c r="X148" i="45"/>
  <c r="U149" i="45"/>
  <c r="V149" i="45"/>
  <c r="W149" i="45"/>
  <c r="X149" i="45"/>
  <c r="U150" i="45"/>
  <c r="V150" i="45"/>
  <c r="W150" i="45"/>
  <c r="X150" i="45"/>
  <c r="U151" i="45"/>
  <c r="V151" i="45"/>
  <c r="W151" i="45"/>
  <c r="X151" i="45"/>
  <c r="U152" i="45"/>
  <c r="V152" i="45"/>
  <c r="W152" i="45"/>
  <c r="X152" i="45"/>
  <c r="U153" i="45"/>
  <c r="V153" i="45"/>
  <c r="W153" i="45"/>
  <c r="X153" i="45"/>
  <c r="U154" i="45"/>
  <c r="V154" i="45"/>
  <c r="W154" i="45"/>
  <c r="X154" i="45"/>
  <c r="U155" i="45"/>
  <c r="V155" i="45"/>
  <c r="W155" i="45"/>
  <c r="X155" i="45"/>
  <c r="U156" i="45"/>
  <c r="V156" i="45"/>
  <c r="W156" i="45"/>
  <c r="X156" i="45"/>
  <c r="U157" i="45"/>
  <c r="V157" i="45"/>
  <c r="W157" i="45"/>
  <c r="X157" i="45"/>
  <c r="U158" i="45"/>
  <c r="V158" i="45"/>
  <c r="W158" i="45"/>
  <c r="X158" i="45"/>
  <c r="U159" i="45"/>
  <c r="V159" i="45"/>
  <c r="W159" i="45"/>
  <c r="X159" i="45"/>
  <c r="U160" i="45"/>
  <c r="V160" i="45"/>
  <c r="W160" i="45"/>
  <c r="X160" i="45"/>
  <c r="U161" i="45"/>
  <c r="V161" i="45"/>
  <c r="W161" i="45"/>
  <c r="X161" i="45"/>
  <c r="U162" i="45"/>
  <c r="V162" i="45"/>
  <c r="W162" i="45"/>
  <c r="X162" i="45"/>
  <c r="U163" i="45"/>
  <c r="V163" i="45"/>
  <c r="W163" i="45"/>
  <c r="X163" i="45"/>
  <c r="U164" i="45"/>
  <c r="V164" i="45"/>
  <c r="W164" i="45"/>
  <c r="X164" i="45"/>
  <c r="U165" i="45"/>
  <c r="V165" i="45"/>
  <c r="W165" i="45"/>
  <c r="X165" i="45"/>
  <c r="U166" i="45"/>
  <c r="V166" i="45"/>
  <c r="W166" i="45"/>
  <c r="X166" i="45"/>
  <c r="U167" i="45"/>
  <c r="V167" i="45"/>
  <c r="W167" i="45"/>
  <c r="X167" i="45"/>
  <c r="U168" i="45"/>
  <c r="V168" i="45"/>
  <c r="W168" i="45"/>
  <c r="X168" i="45"/>
  <c r="U169" i="45"/>
  <c r="V169" i="45"/>
  <c r="W169" i="45"/>
  <c r="X169" i="45"/>
  <c r="U170" i="45"/>
  <c r="V170" i="45"/>
  <c r="W170" i="45"/>
  <c r="X170" i="45"/>
  <c r="U171" i="45"/>
  <c r="V171" i="45"/>
  <c r="W171" i="45"/>
  <c r="X171" i="45"/>
  <c r="U172" i="45"/>
  <c r="V172" i="45"/>
  <c r="W172" i="45"/>
  <c r="X172" i="45"/>
  <c r="U173" i="45"/>
  <c r="V173" i="45"/>
  <c r="W173" i="45"/>
  <c r="X173" i="45"/>
  <c r="U174" i="45"/>
  <c r="V174" i="45"/>
  <c r="W174" i="45"/>
  <c r="X174" i="45"/>
  <c r="U175" i="45"/>
  <c r="V175" i="45"/>
  <c r="W175" i="45"/>
  <c r="X175" i="45"/>
  <c r="U176" i="45"/>
  <c r="V176" i="45"/>
  <c r="W176" i="45"/>
  <c r="X176" i="45"/>
  <c r="U177" i="45"/>
  <c r="V177" i="45"/>
  <c r="W177" i="45"/>
  <c r="X177" i="45"/>
  <c r="U178" i="45"/>
  <c r="V178" i="45"/>
  <c r="W178" i="45"/>
  <c r="X178" i="45"/>
  <c r="U179" i="45"/>
  <c r="V179" i="45"/>
  <c r="W179" i="45"/>
  <c r="X179" i="45"/>
  <c r="U180" i="45"/>
  <c r="V180" i="45"/>
  <c r="W180" i="45"/>
  <c r="X180" i="45"/>
  <c r="U181" i="45"/>
  <c r="V181" i="45"/>
  <c r="W181" i="45"/>
  <c r="X181" i="45"/>
  <c r="U182" i="45"/>
  <c r="V182" i="45"/>
  <c r="W182" i="45"/>
  <c r="X182" i="45"/>
  <c r="U183" i="45"/>
  <c r="V183" i="45"/>
  <c r="W183" i="45"/>
  <c r="X183" i="45"/>
  <c r="U184" i="45"/>
  <c r="V184" i="45"/>
  <c r="W184" i="45"/>
  <c r="X184" i="45"/>
  <c r="U185" i="45"/>
  <c r="V185" i="45"/>
  <c r="W185" i="45"/>
  <c r="X185" i="45"/>
  <c r="U186" i="45"/>
  <c r="V186" i="45"/>
  <c r="W186" i="45"/>
  <c r="X186" i="45"/>
  <c r="U187" i="45"/>
  <c r="V187" i="45"/>
  <c r="W187" i="45"/>
  <c r="X187" i="45"/>
  <c r="U188" i="45"/>
  <c r="V188" i="45"/>
  <c r="W188" i="45"/>
  <c r="X188" i="45"/>
  <c r="U189" i="45"/>
  <c r="V189" i="45"/>
  <c r="W189" i="45"/>
  <c r="X189" i="45"/>
  <c r="U190" i="45"/>
  <c r="V190" i="45"/>
  <c r="W190" i="45"/>
  <c r="X190" i="45"/>
  <c r="U191" i="45"/>
  <c r="V191" i="45"/>
  <c r="W191" i="45"/>
  <c r="X191" i="45"/>
  <c r="U192" i="45"/>
  <c r="V192" i="45"/>
  <c r="W192" i="45"/>
  <c r="X192" i="45"/>
  <c r="U193" i="45"/>
  <c r="V193" i="45"/>
  <c r="W193" i="45"/>
  <c r="X193" i="45"/>
  <c r="U194" i="45"/>
  <c r="V194" i="45"/>
  <c r="W194" i="45"/>
  <c r="X194" i="45"/>
  <c r="U195" i="45"/>
  <c r="V195" i="45"/>
  <c r="W195" i="45"/>
  <c r="X195" i="45"/>
  <c r="U196" i="45"/>
  <c r="V196" i="45"/>
  <c r="W196" i="45"/>
  <c r="X196" i="45"/>
  <c r="U197" i="45"/>
  <c r="V197" i="45"/>
  <c r="W197" i="45"/>
  <c r="X197" i="45"/>
  <c r="U198" i="45"/>
  <c r="V198" i="45"/>
  <c r="W198" i="45"/>
  <c r="X198" i="45"/>
  <c r="U199" i="45"/>
  <c r="V199" i="45"/>
  <c r="W199" i="45"/>
  <c r="X199" i="45"/>
  <c r="U200" i="45"/>
  <c r="V200" i="45"/>
  <c r="W200" i="45"/>
  <c r="X200" i="45"/>
  <c r="U201" i="45"/>
  <c r="V201" i="45"/>
  <c r="W201" i="45"/>
  <c r="X201" i="45"/>
  <c r="U202" i="45"/>
  <c r="V202" i="45"/>
  <c r="W202" i="45"/>
  <c r="X202" i="45"/>
  <c r="U203" i="45"/>
  <c r="V203" i="45"/>
  <c r="W203" i="45"/>
  <c r="X203" i="45"/>
  <c r="U204" i="45"/>
  <c r="V204" i="45"/>
  <c r="W204" i="45"/>
  <c r="X204" i="45"/>
  <c r="U205" i="45"/>
  <c r="V205" i="45"/>
  <c r="W205" i="45"/>
  <c r="X205" i="45"/>
  <c r="U206" i="45"/>
  <c r="V206" i="45"/>
  <c r="W206" i="45"/>
  <c r="X206" i="45"/>
  <c r="U207" i="45"/>
  <c r="V207" i="45"/>
  <c r="W207" i="45"/>
  <c r="X207" i="45"/>
  <c r="U208" i="45"/>
  <c r="V208" i="45"/>
  <c r="W208" i="45"/>
  <c r="X208" i="45"/>
  <c r="U209" i="45"/>
  <c r="V209" i="45"/>
  <c r="W209" i="45"/>
  <c r="X209" i="45"/>
  <c r="U210" i="45"/>
  <c r="V210" i="45"/>
  <c r="W210" i="45"/>
  <c r="X210" i="45"/>
  <c r="U211" i="45"/>
  <c r="V211" i="45"/>
  <c r="W211" i="45"/>
  <c r="X211" i="45"/>
  <c r="U212" i="45"/>
  <c r="V212" i="45"/>
  <c r="W212" i="45"/>
  <c r="X212" i="45"/>
  <c r="U213" i="45"/>
  <c r="V213" i="45"/>
  <c r="W213" i="45"/>
  <c r="X213" i="45"/>
  <c r="U214" i="45"/>
  <c r="V214" i="45"/>
  <c r="W214" i="45"/>
  <c r="X214" i="45"/>
  <c r="U215" i="45"/>
  <c r="V215" i="45"/>
  <c r="W215" i="45"/>
  <c r="X215" i="45"/>
  <c r="U216" i="45"/>
  <c r="V216" i="45"/>
  <c r="W216" i="45"/>
  <c r="X216" i="45"/>
  <c r="U217" i="45"/>
  <c r="V217" i="45"/>
  <c r="W217" i="45"/>
  <c r="X217" i="45"/>
  <c r="U218" i="45"/>
  <c r="V218" i="45"/>
  <c r="W218" i="45"/>
  <c r="X218" i="45"/>
  <c r="U219" i="45"/>
  <c r="V219" i="45"/>
  <c r="W219" i="45"/>
  <c r="X219" i="45"/>
  <c r="U220" i="45"/>
  <c r="V220" i="45"/>
  <c r="W220" i="45"/>
  <c r="X220" i="45"/>
  <c r="U221" i="45"/>
  <c r="V221" i="45"/>
  <c r="W221" i="45"/>
  <c r="X221" i="45"/>
  <c r="U222" i="45"/>
  <c r="V222" i="45"/>
  <c r="W222" i="45"/>
  <c r="X222" i="45"/>
  <c r="U223" i="45"/>
  <c r="V223" i="45"/>
  <c r="W223" i="45"/>
  <c r="X223" i="45"/>
  <c r="U224" i="45"/>
  <c r="V224" i="45"/>
  <c r="W224" i="45"/>
  <c r="X224" i="45"/>
  <c r="U225" i="45"/>
  <c r="V225" i="45"/>
  <c r="W225" i="45"/>
  <c r="X225" i="45"/>
  <c r="U226" i="45"/>
  <c r="V226" i="45"/>
  <c r="W226" i="45"/>
  <c r="X226" i="45"/>
  <c r="U227" i="45"/>
  <c r="V227" i="45"/>
  <c r="W227" i="45"/>
  <c r="X227" i="45"/>
  <c r="U228" i="45"/>
  <c r="V228" i="45"/>
  <c r="W228" i="45"/>
  <c r="X228" i="45"/>
  <c r="U229" i="45"/>
  <c r="V229" i="45"/>
  <c r="W229" i="45"/>
  <c r="X229" i="45"/>
  <c r="U230" i="45"/>
  <c r="V230" i="45"/>
  <c r="W230" i="45"/>
  <c r="X230" i="45"/>
  <c r="U231" i="45"/>
  <c r="V231" i="45"/>
  <c r="W231" i="45"/>
  <c r="X231" i="45"/>
  <c r="U232" i="45"/>
  <c r="V232" i="45"/>
  <c r="W232" i="45"/>
  <c r="X232" i="45"/>
  <c r="U233" i="45"/>
  <c r="V233" i="45"/>
  <c r="W233" i="45"/>
  <c r="X233" i="45"/>
  <c r="U234" i="45"/>
  <c r="V234" i="45"/>
  <c r="W234" i="45"/>
  <c r="X234" i="45"/>
  <c r="U235" i="45"/>
  <c r="V235" i="45"/>
  <c r="W235" i="45"/>
  <c r="X235" i="45"/>
  <c r="U236" i="45"/>
  <c r="V236" i="45"/>
  <c r="W236" i="45"/>
  <c r="X236" i="45"/>
  <c r="U237" i="45"/>
  <c r="V237" i="45"/>
  <c r="W237" i="45"/>
  <c r="X237" i="45"/>
  <c r="U238" i="45"/>
  <c r="V238" i="45"/>
  <c r="W238" i="45"/>
  <c r="X238" i="45"/>
  <c r="U239" i="45"/>
  <c r="V239" i="45"/>
  <c r="W239" i="45"/>
  <c r="X239" i="45"/>
  <c r="U240" i="45"/>
  <c r="V240" i="45"/>
  <c r="W240" i="45"/>
  <c r="X240" i="45"/>
  <c r="U241" i="45"/>
  <c r="V241" i="45"/>
  <c r="W241" i="45"/>
  <c r="X241" i="45"/>
  <c r="U242" i="45"/>
  <c r="V242" i="45"/>
  <c r="W242" i="45"/>
  <c r="X242" i="45"/>
  <c r="U243" i="45"/>
  <c r="V243" i="45"/>
  <c r="W243" i="45"/>
  <c r="X243" i="45"/>
  <c r="U244" i="45"/>
  <c r="V244" i="45"/>
  <c r="W244" i="45"/>
  <c r="X244" i="45"/>
  <c r="U245" i="45"/>
  <c r="V245" i="45"/>
  <c r="W245" i="45"/>
  <c r="X245" i="45"/>
  <c r="U246" i="45"/>
  <c r="V246" i="45"/>
  <c r="W246" i="45"/>
  <c r="X246" i="45"/>
  <c r="U247" i="45"/>
  <c r="V247" i="45"/>
  <c r="W247" i="45"/>
  <c r="X247" i="45"/>
  <c r="U248" i="45"/>
  <c r="V248" i="45"/>
  <c r="W248" i="45"/>
  <c r="X248" i="45"/>
  <c r="U249" i="45"/>
  <c r="V249" i="45"/>
  <c r="W249" i="45"/>
  <c r="X249" i="45"/>
  <c r="U250" i="45"/>
  <c r="V250" i="45"/>
  <c r="W250" i="45"/>
  <c r="X250" i="45"/>
  <c r="U251" i="45"/>
  <c r="V251" i="45"/>
  <c r="W251" i="45"/>
  <c r="X251" i="45"/>
  <c r="U252" i="45"/>
  <c r="V252" i="45"/>
  <c r="W252" i="45"/>
  <c r="X252" i="45"/>
  <c r="U253" i="45"/>
  <c r="V253" i="45"/>
  <c r="W253" i="45"/>
  <c r="X253" i="45"/>
  <c r="U254" i="45"/>
  <c r="V254" i="45"/>
  <c r="W254" i="45"/>
  <c r="X254" i="45"/>
  <c r="U255" i="45"/>
  <c r="V255" i="45"/>
  <c r="W255" i="45"/>
  <c r="X255" i="45"/>
  <c r="U256" i="45"/>
  <c r="V256" i="45"/>
  <c r="W256" i="45"/>
  <c r="X256" i="45"/>
  <c r="U257" i="45"/>
  <c r="V257" i="45"/>
  <c r="W257" i="45"/>
  <c r="X257" i="45"/>
  <c r="U258" i="45"/>
  <c r="V258" i="45"/>
  <c r="W258" i="45"/>
  <c r="X258" i="45"/>
  <c r="U259" i="45"/>
  <c r="V259" i="45"/>
  <c r="W259" i="45"/>
  <c r="X259" i="45"/>
  <c r="U260" i="45"/>
  <c r="V260" i="45"/>
  <c r="W260" i="45"/>
  <c r="X260" i="45"/>
  <c r="U261" i="45"/>
  <c r="V261" i="45"/>
  <c r="W261" i="45"/>
  <c r="X261" i="45"/>
  <c r="U262" i="45"/>
  <c r="V262" i="45"/>
  <c r="W262" i="45"/>
  <c r="X262" i="45"/>
  <c r="U263" i="45"/>
  <c r="V263" i="45"/>
  <c r="W263" i="45"/>
  <c r="X263" i="45"/>
  <c r="U264" i="45"/>
  <c r="V264" i="45"/>
  <c r="W264" i="45"/>
  <c r="X264" i="45"/>
  <c r="U265" i="45"/>
  <c r="V265" i="45"/>
  <c r="W265" i="45"/>
  <c r="X265" i="45"/>
  <c r="U266" i="45"/>
  <c r="V266" i="45"/>
  <c r="W266" i="45"/>
  <c r="X266" i="45"/>
  <c r="U267" i="45"/>
  <c r="V267" i="45"/>
  <c r="W267" i="45"/>
  <c r="X267" i="45"/>
  <c r="U268" i="45"/>
  <c r="V268" i="45"/>
  <c r="W268" i="45"/>
  <c r="X268" i="45"/>
  <c r="U269" i="45"/>
  <c r="V269" i="45"/>
  <c r="W269" i="45"/>
  <c r="X269" i="45"/>
  <c r="U270" i="45"/>
  <c r="V270" i="45"/>
  <c r="W270" i="45"/>
  <c r="X270" i="45"/>
  <c r="U271" i="45"/>
  <c r="V271" i="45"/>
  <c r="W271" i="45"/>
  <c r="X271" i="45"/>
  <c r="U272" i="45"/>
  <c r="V272" i="45"/>
  <c r="W272" i="45"/>
  <c r="X272" i="45"/>
  <c r="U273" i="45"/>
  <c r="V273" i="45"/>
  <c r="W273" i="45"/>
  <c r="X273" i="45"/>
  <c r="U274" i="45"/>
  <c r="V274" i="45"/>
  <c r="W274" i="45"/>
  <c r="X274" i="45"/>
  <c r="U275" i="45"/>
  <c r="V275" i="45"/>
  <c r="W275" i="45"/>
  <c r="X275" i="45"/>
  <c r="U276" i="45"/>
  <c r="V276" i="45"/>
  <c r="W276" i="45"/>
  <c r="X276" i="45"/>
  <c r="U277" i="45"/>
  <c r="V277" i="45"/>
  <c r="W277" i="45"/>
  <c r="X277" i="45"/>
  <c r="U278" i="45"/>
  <c r="V278" i="45"/>
  <c r="W278" i="45"/>
  <c r="X278" i="45"/>
  <c r="U279" i="45"/>
  <c r="V279" i="45"/>
  <c r="W279" i="45"/>
  <c r="X279" i="45"/>
  <c r="U280" i="45"/>
  <c r="V280" i="45"/>
  <c r="W280" i="45"/>
  <c r="X280" i="45"/>
  <c r="U281" i="45"/>
  <c r="V281" i="45"/>
  <c r="W281" i="45"/>
  <c r="X281" i="45"/>
  <c r="U282" i="45"/>
  <c r="V282" i="45"/>
  <c r="W282" i="45"/>
  <c r="X282" i="45"/>
  <c r="U283" i="45"/>
  <c r="V283" i="45"/>
  <c r="W283" i="45"/>
  <c r="X283" i="45"/>
  <c r="U284" i="45"/>
  <c r="V284" i="45"/>
  <c r="W284" i="45"/>
  <c r="X284" i="45"/>
  <c r="U285" i="45"/>
  <c r="V285" i="45"/>
  <c r="W285" i="45"/>
  <c r="X285" i="45"/>
  <c r="U286" i="45"/>
  <c r="V286" i="45"/>
  <c r="W286" i="45"/>
  <c r="X286" i="45"/>
  <c r="U287" i="45"/>
  <c r="V287" i="45"/>
  <c r="W287" i="45"/>
  <c r="X287" i="45"/>
  <c r="U288" i="45"/>
  <c r="V288" i="45"/>
  <c r="W288" i="45"/>
  <c r="X288" i="45"/>
  <c r="U289" i="45"/>
  <c r="V289" i="45"/>
  <c r="W289" i="45"/>
  <c r="X289" i="45"/>
  <c r="U290" i="45"/>
  <c r="V290" i="45"/>
  <c r="W290" i="45"/>
  <c r="X290" i="45"/>
  <c r="U291" i="45"/>
  <c r="V291" i="45"/>
  <c r="W291" i="45"/>
  <c r="X291" i="45"/>
  <c r="U292" i="45"/>
  <c r="V292" i="45"/>
  <c r="W292" i="45"/>
  <c r="X292" i="45"/>
  <c r="U293" i="45"/>
  <c r="V293" i="45"/>
  <c r="W293" i="45"/>
  <c r="X293" i="45"/>
  <c r="U294" i="45"/>
  <c r="V294" i="45"/>
  <c r="W294" i="45"/>
  <c r="X294" i="45"/>
  <c r="U295" i="45"/>
  <c r="V295" i="45"/>
  <c r="W295" i="45"/>
  <c r="X295" i="45"/>
  <c r="U296" i="45"/>
  <c r="V296" i="45"/>
  <c r="W296" i="45"/>
  <c r="X296" i="45"/>
  <c r="U297" i="45"/>
  <c r="V297" i="45"/>
  <c r="W297" i="45"/>
  <c r="X297" i="45"/>
  <c r="U298" i="45"/>
  <c r="V298" i="45"/>
  <c r="W298" i="45"/>
  <c r="X298" i="45"/>
  <c r="U299" i="45"/>
  <c r="V299" i="45"/>
  <c r="W299" i="45"/>
  <c r="X299" i="45"/>
  <c r="U300" i="45"/>
  <c r="V300" i="45"/>
  <c r="W300" i="45"/>
  <c r="X300" i="45"/>
  <c r="U301" i="45"/>
  <c r="V301" i="45"/>
  <c r="W301" i="45"/>
  <c r="X301" i="45"/>
  <c r="U302" i="45"/>
  <c r="V302" i="45"/>
  <c r="W302" i="45"/>
  <c r="X302" i="45"/>
  <c r="U303" i="45"/>
  <c r="V303" i="45"/>
  <c r="W303" i="45"/>
  <c r="X303" i="45"/>
  <c r="U304" i="45"/>
  <c r="V304" i="45"/>
  <c r="W304" i="45"/>
  <c r="X304" i="45"/>
  <c r="U305" i="45"/>
  <c r="V305" i="45"/>
  <c r="W305" i="45"/>
  <c r="X305" i="45"/>
  <c r="U306" i="45"/>
  <c r="V306" i="45"/>
  <c r="W306" i="45"/>
  <c r="X306" i="45"/>
  <c r="U307" i="45"/>
  <c r="V307" i="45"/>
  <c r="W307" i="45"/>
  <c r="X307" i="45"/>
  <c r="U308" i="45"/>
  <c r="V308" i="45"/>
  <c r="W308" i="45"/>
  <c r="X308" i="45"/>
  <c r="U309" i="45"/>
  <c r="V309" i="45"/>
  <c r="W309" i="45"/>
  <c r="X309" i="45"/>
  <c r="U310" i="45"/>
  <c r="V310" i="45"/>
  <c r="W310" i="45"/>
  <c r="X310" i="45"/>
  <c r="U311" i="45"/>
  <c r="V311" i="45"/>
  <c r="W311" i="45"/>
  <c r="X311" i="45"/>
  <c r="U312" i="45"/>
  <c r="V312" i="45"/>
  <c r="W312" i="45"/>
  <c r="X312" i="45"/>
  <c r="U313" i="45"/>
  <c r="V313" i="45"/>
  <c r="W313" i="45"/>
  <c r="X313" i="45"/>
  <c r="U314" i="45"/>
  <c r="V314" i="45"/>
  <c r="W314" i="45"/>
  <c r="X314" i="45"/>
  <c r="U315" i="45"/>
  <c r="V315" i="45"/>
  <c r="W315" i="45"/>
  <c r="X315" i="45"/>
  <c r="U316" i="45"/>
  <c r="V316" i="45"/>
  <c r="W316" i="45"/>
  <c r="X316" i="45"/>
  <c r="U317" i="45"/>
  <c r="V317" i="45"/>
  <c r="W317" i="45"/>
  <c r="X317" i="45"/>
  <c r="U318" i="45"/>
  <c r="V318" i="45"/>
  <c r="W318" i="45"/>
  <c r="X318" i="45"/>
  <c r="U319" i="45"/>
  <c r="V319" i="45"/>
  <c r="W319" i="45"/>
  <c r="X319" i="45"/>
  <c r="U320" i="45"/>
  <c r="V320" i="45"/>
  <c r="W320" i="45"/>
  <c r="X320" i="45"/>
  <c r="U321" i="45"/>
  <c r="V321" i="45"/>
  <c r="W321" i="45"/>
  <c r="X321" i="45"/>
  <c r="U322" i="45"/>
  <c r="V322" i="45"/>
  <c r="W322" i="45"/>
  <c r="X322" i="45"/>
  <c r="U323" i="45"/>
  <c r="V323" i="45"/>
  <c r="W323" i="45"/>
  <c r="X323" i="45"/>
  <c r="U324" i="45"/>
  <c r="V324" i="45"/>
  <c r="W324" i="45"/>
  <c r="X324" i="45"/>
  <c r="U325" i="45"/>
  <c r="V325" i="45"/>
  <c r="W325" i="45"/>
  <c r="X325" i="45"/>
  <c r="U326" i="45"/>
  <c r="V326" i="45"/>
  <c r="W326" i="45"/>
  <c r="X326" i="45"/>
  <c r="U327" i="45"/>
  <c r="V327" i="45"/>
  <c r="W327" i="45"/>
  <c r="X327" i="45"/>
  <c r="U328" i="45"/>
  <c r="V328" i="45"/>
  <c r="W328" i="45"/>
  <c r="X328" i="45"/>
  <c r="U329" i="45"/>
  <c r="V329" i="45"/>
  <c r="W329" i="45"/>
  <c r="X329" i="45"/>
  <c r="U330" i="45"/>
  <c r="V330" i="45"/>
  <c r="W330" i="45"/>
  <c r="X330" i="45"/>
  <c r="U331" i="45"/>
  <c r="V331" i="45"/>
  <c r="W331" i="45"/>
  <c r="X331" i="45"/>
  <c r="U332" i="45"/>
  <c r="V332" i="45"/>
  <c r="W332" i="45"/>
  <c r="X332" i="45"/>
  <c r="U333" i="45"/>
  <c r="V333" i="45"/>
  <c r="W333" i="45"/>
  <c r="X333" i="45"/>
  <c r="U334" i="45"/>
  <c r="V334" i="45"/>
  <c r="W334" i="45"/>
  <c r="X334" i="45"/>
  <c r="U335" i="45"/>
  <c r="V335" i="45"/>
  <c r="W335" i="45"/>
  <c r="X335" i="45"/>
  <c r="U336" i="45"/>
  <c r="V336" i="45"/>
  <c r="W336" i="45"/>
  <c r="X336" i="45"/>
  <c r="U337" i="45"/>
  <c r="V337" i="45"/>
  <c r="W337" i="45"/>
  <c r="X337" i="45"/>
  <c r="U338" i="45"/>
  <c r="V338" i="45"/>
  <c r="W338" i="45"/>
  <c r="X338" i="45"/>
  <c r="AF3" i="45"/>
  <c r="AG3" i="45"/>
  <c r="AH3" i="45"/>
  <c r="AE3" i="45"/>
  <c r="Z3" i="45"/>
  <c r="AA3" i="45"/>
  <c r="AB3" i="45"/>
  <c r="AC3" i="45"/>
  <c r="U3" i="45"/>
  <c r="R338" i="45"/>
  <c r="Q338" i="45"/>
  <c r="P338" i="45"/>
  <c r="O338" i="45"/>
  <c r="M338" i="45"/>
  <c r="L338" i="45"/>
  <c r="K338" i="45"/>
  <c r="J338" i="45"/>
  <c r="H338" i="45"/>
  <c r="G338" i="45"/>
  <c r="F338" i="45"/>
  <c r="R337" i="45"/>
  <c r="Q337" i="45"/>
  <c r="P337" i="45"/>
  <c r="O337" i="45"/>
  <c r="M337" i="45"/>
  <c r="L337" i="45"/>
  <c r="K337" i="45"/>
  <c r="J337" i="45"/>
  <c r="H337" i="45"/>
  <c r="G337" i="45"/>
  <c r="F337" i="45"/>
  <c r="R336" i="45"/>
  <c r="Q336" i="45"/>
  <c r="P336" i="45"/>
  <c r="O336" i="45"/>
  <c r="M336" i="45"/>
  <c r="L336" i="45"/>
  <c r="K336" i="45"/>
  <c r="J336" i="45"/>
  <c r="H336" i="45"/>
  <c r="G336" i="45"/>
  <c r="F336" i="45"/>
  <c r="R335" i="45"/>
  <c r="Q335" i="45"/>
  <c r="P335" i="45"/>
  <c r="O335" i="45"/>
  <c r="M335" i="45"/>
  <c r="L335" i="45"/>
  <c r="K335" i="45"/>
  <c r="J335" i="45"/>
  <c r="H335" i="45"/>
  <c r="G335" i="45"/>
  <c r="F335" i="45"/>
  <c r="R334" i="45"/>
  <c r="Q334" i="45"/>
  <c r="P334" i="45"/>
  <c r="O334" i="45"/>
  <c r="M334" i="45"/>
  <c r="L334" i="45"/>
  <c r="K334" i="45"/>
  <c r="J334" i="45"/>
  <c r="H334" i="45"/>
  <c r="G334" i="45"/>
  <c r="F334" i="45"/>
  <c r="R333" i="45"/>
  <c r="Q333" i="45"/>
  <c r="P333" i="45"/>
  <c r="O333" i="45"/>
  <c r="M333" i="45"/>
  <c r="L333" i="45"/>
  <c r="K333" i="45"/>
  <c r="J333" i="45"/>
  <c r="H333" i="45"/>
  <c r="G333" i="45"/>
  <c r="F333" i="45"/>
  <c r="R332" i="45"/>
  <c r="Q332" i="45"/>
  <c r="P332" i="45"/>
  <c r="O332" i="45"/>
  <c r="M332" i="45"/>
  <c r="L332" i="45"/>
  <c r="K332" i="45"/>
  <c r="J332" i="45"/>
  <c r="H332" i="45"/>
  <c r="G332" i="45"/>
  <c r="F332" i="45"/>
  <c r="R331" i="45"/>
  <c r="Q331" i="45"/>
  <c r="P331" i="45"/>
  <c r="O331" i="45"/>
  <c r="M331" i="45"/>
  <c r="L331" i="45"/>
  <c r="K331" i="45"/>
  <c r="J331" i="45"/>
  <c r="H331" i="45"/>
  <c r="G331" i="45"/>
  <c r="F331" i="45"/>
  <c r="R330" i="45"/>
  <c r="Q330" i="45"/>
  <c r="P330" i="45"/>
  <c r="O330" i="45"/>
  <c r="M330" i="45"/>
  <c r="L330" i="45"/>
  <c r="K330" i="45"/>
  <c r="J330" i="45"/>
  <c r="H330" i="45"/>
  <c r="G330" i="45"/>
  <c r="F330" i="45"/>
  <c r="R329" i="45"/>
  <c r="Q329" i="45"/>
  <c r="P329" i="45"/>
  <c r="O329" i="45"/>
  <c r="M329" i="45"/>
  <c r="L329" i="45"/>
  <c r="K329" i="45"/>
  <c r="J329" i="45"/>
  <c r="H329" i="45"/>
  <c r="G329" i="45"/>
  <c r="F329" i="45"/>
  <c r="R328" i="45"/>
  <c r="Q328" i="45"/>
  <c r="P328" i="45"/>
  <c r="O328" i="45"/>
  <c r="M328" i="45"/>
  <c r="L328" i="45"/>
  <c r="K328" i="45"/>
  <c r="J328" i="45"/>
  <c r="H328" i="45"/>
  <c r="G328" i="45"/>
  <c r="F328" i="45"/>
  <c r="R327" i="45"/>
  <c r="Q327" i="45"/>
  <c r="P327" i="45"/>
  <c r="O327" i="45"/>
  <c r="M327" i="45"/>
  <c r="L327" i="45"/>
  <c r="K327" i="45"/>
  <c r="J327" i="45"/>
  <c r="H327" i="45"/>
  <c r="G327" i="45"/>
  <c r="F327" i="45"/>
  <c r="R326" i="45"/>
  <c r="Q326" i="45"/>
  <c r="P326" i="45"/>
  <c r="O326" i="45"/>
  <c r="M326" i="45"/>
  <c r="L326" i="45"/>
  <c r="K326" i="45"/>
  <c r="J326" i="45"/>
  <c r="H326" i="45"/>
  <c r="G326" i="45"/>
  <c r="F326" i="45"/>
  <c r="R325" i="45"/>
  <c r="Q325" i="45"/>
  <c r="P325" i="45"/>
  <c r="O325" i="45"/>
  <c r="M325" i="45"/>
  <c r="L325" i="45"/>
  <c r="K325" i="45"/>
  <c r="J325" i="45"/>
  <c r="H325" i="45"/>
  <c r="G325" i="45"/>
  <c r="F325" i="45"/>
  <c r="R324" i="45"/>
  <c r="Q324" i="45"/>
  <c r="P324" i="45"/>
  <c r="O324" i="45"/>
  <c r="M324" i="45"/>
  <c r="L324" i="45"/>
  <c r="K324" i="45"/>
  <c r="J324" i="45"/>
  <c r="H324" i="45"/>
  <c r="G324" i="45"/>
  <c r="F324" i="45"/>
  <c r="R323" i="45"/>
  <c r="Q323" i="45"/>
  <c r="P323" i="45"/>
  <c r="O323" i="45"/>
  <c r="M323" i="45"/>
  <c r="L323" i="45"/>
  <c r="K323" i="45"/>
  <c r="J323" i="45"/>
  <c r="H323" i="45"/>
  <c r="G323" i="45"/>
  <c r="F323" i="45"/>
  <c r="R322" i="45"/>
  <c r="Q322" i="45"/>
  <c r="P322" i="45"/>
  <c r="O322" i="45"/>
  <c r="M322" i="45"/>
  <c r="L322" i="45"/>
  <c r="K322" i="45"/>
  <c r="J322" i="45"/>
  <c r="H322" i="45"/>
  <c r="G322" i="45"/>
  <c r="F322" i="45"/>
  <c r="R321" i="45"/>
  <c r="Q321" i="45"/>
  <c r="P321" i="45"/>
  <c r="O321" i="45"/>
  <c r="M321" i="45"/>
  <c r="L321" i="45"/>
  <c r="K321" i="45"/>
  <c r="J321" i="45"/>
  <c r="H321" i="45"/>
  <c r="G321" i="45"/>
  <c r="F321" i="45"/>
  <c r="R320" i="45"/>
  <c r="Q320" i="45"/>
  <c r="P320" i="45"/>
  <c r="O320" i="45"/>
  <c r="M320" i="45"/>
  <c r="L320" i="45"/>
  <c r="K320" i="45"/>
  <c r="J320" i="45"/>
  <c r="H320" i="45"/>
  <c r="G320" i="45"/>
  <c r="F320" i="45"/>
  <c r="R319" i="45"/>
  <c r="Q319" i="45"/>
  <c r="P319" i="45"/>
  <c r="O319" i="45"/>
  <c r="M319" i="45"/>
  <c r="L319" i="45"/>
  <c r="K319" i="45"/>
  <c r="J319" i="45"/>
  <c r="H319" i="45"/>
  <c r="G319" i="45"/>
  <c r="F319" i="45"/>
  <c r="R318" i="45"/>
  <c r="Q318" i="45"/>
  <c r="P318" i="45"/>
  <c r="O318" i="45"/>
  <c r="M318" i="45"/>
  <c r="L318" i="45"/>
  <c r="K318" i="45"/>
  <c r="J318" i="45"/>
  <c r="H318" i="45"/>
  <c r="G318" i="45"/>
  <c r="F318" i="45"/>
  <c r="R317" i="45"/>
  <c r="Q317" i="45"/>
  <c r="P317" i="45"/>
  <c r="O317" i="45"/>
  <c r="M317" i="45"/>
  <c r="L317" i="45"/>
  <c r="K317" i="45"/>
  <c r="J317" i="45"/>
  <c r="H317" i="45"/>
  <c r="G317" i="45"/>
  <c r="F317" i="45"/>
  <c r="R316" i="45"/>
  <c r="Q316" i="45"/>
  <c r="P316" i="45"/>
  <c r="O316" i="45"/>
  <c r="M316" i="45"/>
  <c r="L316" i="45"/>
  <c r="K316" i="45"/>
  <c r="J316" i="45"/>
  <c r="H316" i="45"/>
  <c r="G316" i="45"/>
  <c r="F316" i="45"/>
  <c r="R315" i="45"/>
  <c r="Q315" i="45"/>
  <c r="P315" i="45"/>
  <c r="O315" i="45"/>
  <c r="M315" i="45"/>
  <c r="L315" i="45"/>
  <c r="K315" i="45"/>
  <c r="J315" i="45"/>
  <c r="H315" i="45"/>
  <c r="G315" i="45"/>
  <c r="F315" i="45"/>
  <c r="R314" i="45"/>
  <c r="Q314" i="45"/>
  <c r="P314" i="45"/>
  <c r="O314" i="45"/>
  <c r="M314" i="45"/>
  <c r="L314" i="45"/>
  <c r="K314" i="45"/>
  <c r="J314" i="45"/>
  <c r="H314" i="45"/>
  <c r="G314" i="45"/>
  <c r="F314" i="45"/>
  <c r="R313" i="45"/>
  <c r="Q313" i="45"/>
  <c r="P313" i="45"/>
  <c r="O313" i="45"/>
  <c r="M313" i="45"/>
  <c r="L313" i="45"/>
  <c r="K313" i="45"/>
  <c r="J313" i="45"/>
  <c r="H313" i="45"/>
  <c r="G313" i="45"/>
  <c r="F313" i="45"/>
  <c r="R312" i="45"/>
  <c r="Q312" i="45"/>
  <c r="P312" i="45"/>
  <c r="O312" i="45"/>
  <c r="M312" i="45"/>
  <c r="L312" i="45"/>
  <c r="K312" i="45"/>
  <c r="J312" i="45"/>
  <c r="H312" i="45"/>
  <c r="G312" i="45"/>
  <c r="F312" i="45"/>
  <c r="R311" i="45"/>
  <c r="Q311" i="45"/>
  <c r="P311" i="45"/>
  <c r="O311" i="45"/>
  <c r="M311" i="45"/>
  <c r="L311" i="45"/>
  <c r="K311" i="45"/>
  <c r="J311" i="45"/>
  <c r="H311" i="45"/>
  <c r="G311" i="45"/>
  <c r="F311" i="45"/>
  <c r="R310" i="45"/>
  <c r="Q310" i="45"/>
  <c r="P310" i="45"/>
  <c r="O310" i="45"/>
  <c r="M310" i="45"/>
  <c r="L310" i="45"/>
  <c r="K310" i="45"/>
  <c r="J310" i="45"/>
  <c r="H310" i="45"/>
  <c r="G310" i="45"/>
  <c r="F310" i="45"/>
  <c r="R309" i="45"/>
  <c r="Q309" i="45"/>
  <c r="P309" i="45"/>
  <c r="O309" i="45"/>
  <c r="M309" i="45"/>
  <c r="L309" i="45"/>
  <c r="K309" i="45"/>
  <c r="J309" i="45"/>
  <c r="H309" i="45"/>
  <c r="G309" i="45"/>
  <c r="F309" i="45"/>
  <c r="R308" i="45"/>
  <c r="Q308" i="45"/>
  <c r="P308" i="45"/>
  <c r="O308" i="45"/>
  <c r="M308" i="45"/>
  <c r="L308" i="45"/>
  <c r="K308" i="45"/>
  <c r="J308" i="45"/>
  <c r="H308" i="45"/>
  <c r="G308" i="45"/>
  <c r="F308" i="45"/>
  <c r="R307" i="45"/>
  <c r="Q307" i="45"/>
  <c r="P307" i="45"/>
  <c r="O307" i="45"/>
  <c r="M307" i="45"/>
  <c r="L307" i="45"/>
  <c r="K307" i="45"/>
  <c r="J307" i="45"/>
  <c r="H307" i="45"/>
  <c r="G307" i="45"/>
  <c r="F307" i="45"/>
  <c r="R306" i="45"/>
  <c r="Q306" i="45"/>
  <c r="P306" i="45"/>
  <c r="O306" i="45"/>
  <c r="M306" i="45"/>
  <c r="L306" i="45"/>
  <c r="K306" i="45"/>
  <c r="J306" i="45"/>
  <c r="H306" i="45"/>
  <c r="G306" i="45"/>
  <c r="F306" i="45"/>
  <c r="R305" i="45"/>
  <c r="Q305" i="45"/>
  <c r="P305" i="45"/>
  <c r="O305" i="45"/>
  <c r="M305" i="45"/>
  <c r="L305" i="45"/>
  <c r="K305" i="45"/>
  <c r="J305" i="45"/>
  <c r="H305" i="45"/>
  <c r="G305" i="45"/>
  <c r="F305" i="45"/>
  <c r="R304" i="45"/>
  <c r="Q304" i="45"/>
  <c r="P304" i="45"/>
  <c r="O304" i="45"/>
  <c r="M304" i="45"/>
  <c r="L304" i="45"/>
  <c r="K304" i="45"/>
  <c r="J304" i="45"/>
  <c r="H304" i="45"/>
  <c r="G304" i="45"/>
  <c r="F304" i="45"/>
  <c r="R303" i="45"/>
  <c r="Q303" i="45"/>
  <c r="P303" i="45"/>
  <c r="O303" i="45"/>
  <c r="M303" i="45"/>
  <c r="L303" i="45"/>
  <c r="K303" i="45"/>
  <c r="J303" i="45"/>
  <c r="H303" i="45"/>
  <c r="G303" i="45"/>
  <c r="F303" i="45"/>
  <c r="R302" i="45"/>
  <c r="Q302" i="45"/>
  <c r="P302" i="45"/>
  <c r="O302" i="45"/>
  <c r="M302" i="45"/>
  <c r="L302" i="45"/>
  <c r="K302" i="45"/>
  <c r="J302" i="45"/>
  <c r="H302" i="45"/>
  <c r="G302" i="45"/>
  <c r="F302" i="45"/>
  <c r="R301" i="45"/>
  <c r="Q301" i="45"/>
  <c r="P301" i="45"/>
  <c r="O301" i="45"/>
  <c r="M301" i="45"/>
  <c r="L301" i="45"/>
  <c r="K301" i="45"/>
  <c r="J301" i="45"/>
  <c r="H301" i="45"/>
  <c r="G301" i="45"/>
  <c r="F301" i="45"/>
  <c r="R300" i="45"/>
  <c r="Q300" i="45"/>
  <c r="P300" i="45"/>
  <c r="O300" i="45"/>
  <c r="M300" i="45"/>
  <c r="L300" i="45"/>
  <c r="K300" i="45"/>
  <c r="J300" i="45"/>
  <c r="H300" i="45"/>
  <c r="G300" i="45"/>
  <c r="F300" i="45"/>
  <c r="R299" i="45"/>
  <c r="Q299" i="45"/>
  <c r="P299" i="45"/>
  <c r="O299" i="45"/>
  <c r="M299" i="45"/>
  <c r="L299" i="45"/>
  <c r="K299" i="45"/>
  <c r="J299" i="45"/>
  <c r="H299" i="45"/>
  <c r="G299" i="45"/>
  <c r="F299" i="45"/>
  <c r="R298" i="45"/>
  <c r="Q298" i="45"/>
  <c r="P298" i="45"/>
  <c r="O298" i="45"/>
  <c r="M298" i="45"/>
  <c r="L298" i="45"/>
  <c r="K298" i="45"/>
  <c r="J298" i="45"/>
  <c r="H298" i="45"/>
  <c r="G298" i="45"/>
  <c r="F298" i="45"/>
  <c r="R297" i="45"/>
  <c r="Q297" i="45"/>
  <c r="P297" i="45"/>
  <c r="O297" i="45"/>
  <c r="M297" i="45"/>
  <c r="L297" i="45"/>
  <c r="K297" i="45"/>
  <c r="J297" i="45"/>
  <c r="H297" i="45"/>
  <c r="G297" i="45"/>
  <c r="F297" i="45"/>
  <c r="R296" i="45"/>
  <c r="Q296" i="45"/>
  <c r="P296" i="45"/>
  <c r="O296" i="45"/>
  <c r="M296" i="45"/>
  <c r="L296" i="45"/>
  <c r="K296" i="45"/>
  <c r="J296" i="45"/>
  <c r="H296" i="45"/>
  <c r="G296" i="45"/>
  <c r="F296" i="45"/>
  <c r="R295" i="45"/>
  <c r="Q295" i="45"/>
  <c r="P295" i="45"/>
  <c r="O295" i="45"/>
  <c r="M295" i="45"/>
  <c r="L295" i="45"/>
  <c r="K295" i="45"/>
  <c r="J295" i="45"/>
  <c r="H295" i="45"/>
  <c r="G295" i="45"/>
  <c r="F295" i="45"/>
  <c r="R294" i="45"/>
  <c r="Q294" i="45"/>
  <c r="P294" i="45"/>
  <c r="O294" i="45"/>
  <c r="M294" i="45"/>
  <c r="L294" i="45"/>
  <c r="K294" i="45"/>
  <c r="J294" i="45"/>
  <c r="H294" i="45"/>
  <c r="G294" i="45"/>
  <c r="F294" i="45"/>
  <c r="R293" i="45"/>
  <c r="Q293" i="45"/>
  <c r="P293" i="45"/>
  <c r="O293" i="45"/>
  <c r="M293" i="45"/>
  <c r="L293" i="45"/>
  <c r="K293" i="45"/>
  <c r="J293" i="45"/>
  <c r="H293" i="45"/>
  <c r="G293" i="45"/>
  <c r="F293" i="45"/>
  <c r="R292" i="45"/>
  <c r="Q292" i="45"/>
  <c r="P292" i="45"/>
  <c r="O292" i="45"/>
  <c r="M292" i="45"/>
  <c r="L292" i="45"/>
  <c r="K292" i="45"/>
  <c r="J292" i="45"/>
  <c r="H292" i="45"/>
  <c r="G292" i="45"/>
  <c r="F292" i="45"/>
  <c r="R291" i="45"/>
  <c r="Q291" i="45"/>
  <c r="P291" i="45"/>
  <c r="O291" i="45"/>
  <c r="M291" i="45"/>
  <c r="L291" i="45"/>
  <c r="K291" i="45"/>
  <c r="J291" i="45"/>
  <c r="H291" i="45"/>
  <c r="G291" i="45"/>
  <c r="F291" i="45"/>
  <c r="R290" i="45"/>
  <c r="Q290" i="45"/>
  <c r="P290" i="45"/>
  <c r="O290" i="45"/>
  <c r="M290" i="45"/>
  <c r="L290" i="45"/>
  <c r="K290" i="45"/>
  <c r="J290" i="45"/>
  <c r="H290" i="45"/>
  <c r="G290" i="45"/>
  <c r="F290" i="45"/>
  <c r="R289" i="45"/>
  <c r="Q289" i="45"/>
  <c r="P289" i="45"/>
  <c r="O289" i="45"/>
  <c r="M289" i="45"/>
  <c r="L289" i="45"/>
  <c r="K289" i="45"/>
  <c r="J289" i="45"/>
  <c r="H289" i="45"/>
  <c r="G289" i="45"/>
  <c r="F289" i="45"/>
  <c r="R288" i="45"/>
  <c r="Q288" i="45"/>
  <c r="P288" i="45"/>
  <c r="O288" i="45"/>
  <c r="M288" i="45"/>
  <c r="L288" i="45"/>
  <c r="K288" i="45"/>
  <c r="J288" i="45"/>
  <c r="H288" i="45"/>
  <c r="G288" i="45"/>
  <c r="F288" i="45"/>
  <c r="R287" i="45"/>
  <c r="Q287" i="45"/>
  <c r="P287" i="45"/>
  <c r="O287" i="45"/>
  <c r="M287" i="45"/>
  <c r="L287" i="45"/>
  <c r="K287" i="45"/>
  <c r="J287" i="45"/>
  <c r="H287" i="45"/>
  <c r="G287" i="45"/>
  <c r="F287" i="45"/>
  <c r="R286" i="45"/>
  <c r="Q286" i="45"/>
  <c r="P286" i="45"/>
  <c r="O286" i="45"/>
  <c r="M286" i="45"/>
  <c r="L286" i="45"/>
  <c r="K286" i="45"/>
  <c r="J286" i="45"/>
  <c r="H286" i="45"/>
  <c r="G286" i="45"/>
  <c r="F286" i="45"/>
  <c r="R285" i="45"/>
  <c r="Q285" i="45"/>
  <c r="P285" i="45"/>
  <c r="O285" i="45"/>
  <c r="M285" i="45"/>
  <c r="L285" i="45"/>
  <c r="K285" i="45"/>
  <c r="J285" i="45"/>
  <c r="H285" i="45"/>
  <c r="G285" i="45"/>
  <c r="F285" i="45"/>
  <c r="R284" i="45"/>
  <c r="Q284" i="45"/>
  <c r="P284" i="45"/>
  <c r="O284" i="45"/>
  <c r="M284" i="45"/>
  <c r="L284" i="45"/>
  <c r="K284" i="45"/>
  <c r="J284" i="45"/>
  <c r="H284" i="45"/>
  <c r="G284" i="45"/>
  <c r="F284" i="45"/>
  <c r="R283" i="45"/>
  <c r="Q283" i="45"/>
  <c r="P283" i="45"/>
  <c r="O283" i="45"/>
  <c r="M283" i="45"/>
  <c r="L283" i="45"/>
  <c r="K283" i="45"/>
  <c r="J283" i="45"/>
  <c r="H283" i="45"/>
  <c r="G283" i="45"/>
  <c r="F283" i="45"/>
  <c r="R282" i="45"/>
  <c r="Q282" i="45"/>
  <c r="P282" i="45"/>
  <c r="O282" i="45"/>
  <c r="M282" i="45"/>
  <c r="L282" i="45"/>
  <c r="K282" i="45"/>
  <c r="J282" i="45"/>
  <c r="H282" i="45"/>
  <c r="G282" i="45"/>
  <c r="F282" i="45"/>
  <c r="R281" i="45"/>
  <c r="Q281" i="45"/>
  <c r="P281" i="45"/>
  <c r="O281" i="45"/>
  <c r="M281" i="45"/>
  <c r="L281" i="45"/>
  <c r="K281" i="45"/>
  <c r="J281" i="45"/>
  <c r="H281" i="45"/>
  <c r="G281" i="45"/>
  <c r="F281" i="45"/>
  <c r="R280" i="45"/>
  <c r="Q280" i="45"/>
  <c r="P280" i="45"/>
  <c r="O280" i="45"/>
  <c r="M280" i="45"/>
  <c r="L280" i="45"/>
  <c r="K280" i="45"/>
  <c r="J280" i="45"/>
  <c r="H280" i="45"/>
  <c r="G280" i="45"/>
  <c r="F280" i="45"/>
  <c r="R279" i="45"/>
  <c r="Q279" i="45"/>
  <c r="P279" i="45"/>
  <c r="O279" i="45"/>
  <c r="M279" i="45"/>
  <c r="L279" i="45"/>
  <c r="K279" i="45"/>
  <c r="J279" i="45"/>
  <c r="H279" i="45"/>
  <c r="G279" i="45"/>
  <c r="F279" i="45"/>
  <c r="R278" i="45"/>
  <c r="Q278" i="45"/>
  <c r="P278" i="45"/>
  <c r="O278" i="45"/>
  <c r="M278" i="45"/>
  <c r="L278" i="45"/>
  <c r="K278" i="45"/>
  <c r="J278" i="45"/>
  <c r="H278" i="45"/>
  <c r="G278" i="45"/>
  <c r="F278" i="45"/>
  <c r="R277" i="45"/>
  <c r="Q277" i="45"/>
  <c r="P277" i="45"/>
  <c r="O277" i="45"/>
  <c r="M277" i="45"/>
  <c r="L277" i="45"/>
  <c r="K277" i="45"/>
  <c r="J277" i="45"/>
  <c r="H277" i="45"/>
  <c r="G277" i="45"/>
  <c r="F277" i="45"/>
  <c r="R276" i="45"/>
  <c r="Q276" i="45"/>
  <c r="P276" i="45"/>
  <c r="O276" i="45"/>
  <c r="M276" i="45"/>
  <c r="L276" i="45"/>
  <c r="K276" i="45"/>
  <c r="J276" i="45"/>
  <c r="H276" i="45"/>
  <c r="G276" i="45"/>
  <c r="F276" i="45"/>
  <c r="R275" i="45"/>
  <c r="Q275" i="45"/>
  <c r="P275" i="45"/>
  <c r="O275" i="45"/>
  <c r="M275" i="45"/>
  <c r="L275" i="45"/>
  <c r="K275" i="45"/>
  <c r="J275" i="45"/>
  <c r="H275" i="45"/>
  <c r="G275" i="45"/>
  <c r="F275" i="45"/>
  <c r="R274" i="45"/>
  <c r="Q274" i="45"/>
  <c r="P274" i="45"/>
  <c r="O274" i="45"/>
  <c r="M274" i="45"/>
  <c r="L274" i="45"/>
  <c r="K274" i="45"/>
  <c r="J274" i="45"/>
  <c r="H274" i="45"/>
  <c r="G274" i="45"/>
  <c r="F274" i="45"/>
  <c r="R273" i="45"/>
  <c r="Q273" i="45"/>
  <c r="P273" i="45"/>
  <c r="O273" i="45"/>
  <c r="M273" i="45"/>
  <c r="L273" i="45"/>
  <c r="K273" i="45"/>
  <c r="J273" i="45"/>
  <c r="H273" i="45"/>
  <c r="G273" i="45"/>
  <c r="F273" i="45"/>
  <c r="R272" i="45"/>
  <c r="Q272" i="45"/>
  <c r="P272" i="45"/>
  <c r="O272" i="45"/>
  <c r="M272" i="45"/>
  <c r="L272" i="45"/>
  <c r="K272" i="45"/>
  <c r="J272" i="45"/>
  <c r="H272" i="45"/>
  <c r="G272" i="45"/>
  <c r="F272" i="45"/>
  <c r="R271" i="45"/>
  <c r="Q271" i="45"/>
  <c r="P271" i="45"/>
  <c r="O271" i="45"/>
  <c r="M271" i="45"/>
  <c r="L271" i="45"/>
  <c r="K271" i="45"/>
  <c r="J271" i="45"/>
  <c r="H271" i="45"/>
  <c r="G271" i="45"/>
  <c r="F271" i="45"/>
  <c r="R270" i="45"/>
  <c r="Q270" i="45"/>
  <c r="P270" i="45"/>
  <c r="O270" i="45"/>
  <c r="M270" i="45"/>
  <c r="L270" i="45"/>
  <c r="K270" i="45"/>
  <c r="J270" i="45"/>
  <c r="H270" i="45"/>
  <c r="G270" i="45"/>
  <c r="F270" i="45"/>
  <c r="R269" i="45"/>
  <c r="Q269" i="45"/>
  <c r="P269" i="45"/>
  <c r="O269" i="45"/>
  <c r="M269" i="45"/>
  <c r="L269" i="45"/>
  <c r="K269" i="45"/>
  <c r="J269" i="45"/>
  <c r="H269" i="45"/>
  <c r="G269" i="45"/>
  <c r="F269" i="45"/>
  <c r="R268" i="45"/>
  <c r="Q268" i="45"/>
  <c r="P268" i="45"/>
  <c r="O268" i="45"/>
  <c r="M268" i="45"/>
  <c r="L268" i="45"/>
  <c r="K268" i="45"/>
  <c r="J268" i="45"/>
  <c r="H268" i="45"/>
  <c r="G268" i="45"/>
  <c r="F268" i="45"/>
  <c r="R267" i="45"/>
  <c r="Q267" i="45"/>
  <c r="P267" i="45"/>
  <c r="O267" i="45"/>
  <c r="M267" i="45"/>
  <c r="L267" i="45"/>
  <c r="K267" i="45"/>
  <c r="J267" i="45"/>
  <c r="H267" i="45"/>
  <c r="G267" i="45"/>
  <c r="F267" i="45"/>
  <c r="R266" i="45"/>
  <c r="Q266" i="45"/>
  <c r="P266" i="45"/>
  <c r="O266" i="45"/>
  <c r="M266" i="45"/>
  <c r="L266" i="45"/>
  <c r="K266" i="45"/>
  <c r="J266" i="45"/>
  <c r="H266" i="45"/>
  <c r="G266" i="45"/>
  <c r="F266" i="45"/>
  <c r="R265" i="45"/>
  <c r="Q265" i="45"/>
  <c r="P265" i="45"/>
  <c r="O265" i="45"/>
  <c r="M265" i="45"/>
  <c r="L265" i="45"/>
  <c r="K265" i="45"/>
  <c r="J265" i="45"/>
  <c r="H265" i="45"/>
  <c r="G265" i="45"/>
  <c r="F265" i="45"/>
  <c r="R264" i="45"/>
  <c r="Q264" i="45"/>
  <c r="P264" i="45"/>
  <c r="O264" i="45"/>
  <c r="M264" i="45"/>
  <c r="L264" i="45"/>
  <c r="K264" i="45"/>
  <c r="J264" i="45"/>
  <c r="H264" i="45"/>
  <c r="G264" i="45"/>
  <c r="F264" i="45"/>
  <c r="R263" i="45"/>
  <c r="Q263" i="45"/>
  <c r="P263" i="45"/>
  <c r="O263" i="45"/>
  <c r="M263" i="45"/>
  <c r="L263" i="45"/>
  <c r="K263" i="45"/>
  <c r="J263" i="45"/>
  <c r="H263" i="45"/>
  <c r="G263" i="45"/>
  <c r="F263" i="45"/>
  <c r="R262" i="45"/>
  <c r="Q262" i="45"/>
  <c r="P262" i="45"/>
  <c r="O262" i="45"/>
  <c r="M262" i="45"/>
  <c r="L262" i="45"/>
  <c r="K262" i="45"/>
  <c r="J262" i="45"/>
  <c r="H262" i="45"/>
  <c r="G262" i="45"/>
  <c r="F262" i="45"/>
  <c r="R261" i="45"/>
  <c r="Q261" i="45"/>
  <c r="P261" i="45"/>
  <c r="O261" i="45"/>
  <c r="M261" i="45"/>
  <c r="L261" i="45"/>
  <c r="K261" i="45"/>
  <c r="J261" i="45"/>
  <c r="H261" i="45"/>
  <c r="G261" i="45"/>
  <c r="F261" i="45"/>
  <c r="R260" i="45"/>
  <c r="Q260" i="45"/>
  <c r="P260" i="45"/>
  <c r="O260" i="45"/>
  <c r="M260" i="45"/>
  <c r="L260" i="45"/>
  <c r="K260" i="45"/>
  <c r="J260" i="45"/>
  <c r="H260" i="45"/>
  <c r="G260" i="45"/>
  <c r="F260" i="45"/>
  <c r="R259" i="45"/>
  <c r="Q259" i="45"/>
  <c r="P259" i="45"/>
  <c r="O259" i="45"/>
  <c r="M259" i="45"/>
  <c r="L259" i="45"/>
  <c r="K259" i="45"/>
  <c r="J259" i="45"/>
  <c r="H259" i="45"/>
  <c r="G259" i="45"/>
  <c r="F259" i="45"/>
  <c r="R258" i="45"/>
  <c r="Q258" i="45"/>
  <c r="P258" i="45"/>
  <c r="O258" i="45"/>
  <c r="M258" i="45"/>
  <c r="L258" i="45"/>
  <c r="K258" i="45"/>
  <c r="J258" i="45"/>
  <c r="H258" i="45"/>
  <c r="G258" i="45"/>
  <c r="F258" i="45"/>
  <c r="R257" i="45"/>
  <c r="Q257" i="45"/>
  <c r="P257" i="45"/>
  <c r="O257" i="45"/>
  <c r="M257" i="45"/>
  <c r="L257" i="45"/>
  <c r="K257" i="45"/>
  <c r="J257" i="45"/>
  <c r="H257" i="45"/>
  <c r="G257" i="45"/>
  <c r="F257" i="45"/>
  <c r="R256" i="45"/>
  <c r="Q256" i="45"/>
  <c r="P256" i="45"/>
  <c r="O256" i="45"/>
  <c r="M256" i="45"/>
  <c r="L256" i="45"/>
  <c r="K256" i="45"/>
  <c r="J256" i="45"/>
  <c r="H256" i="45"/>
  <c r="G256" i="45"/>
  <c r="F256" i="45"/>
  <c r="R255" i="45"/>
  <c r="Q255" i="45"/>
  <c r="P255" i="45"/>
  <c r="O255" i="45"/>
  <c r="M255" i="45"/>
  <c r="L255" i="45"/>
  <c r="K255" i="45"/>
  <c r="J255" i="45"/>
  <c r="H255" i="45"/>
  <c r="G255" i="45"/>
  <c r="F255" i="45"/>
  <c r="R254" i="45"/>
  <c r="Q254" i="45"/>
  <c r="P254" i="45"/>
  <c r="O254" i="45"/>
  <c r="M254" i="45"/>
  <c r="L254" i="45"/>
  <c r="K254" i="45"/>
  <c r="J254" i="45"/>
  <c r="H254" i="45"/>
  <c r="G254" i="45"/>
  <c r="F254" i="45"/>
  <c r="R253" i="45"/>
  <c r="Q253" i="45"/>
  <c r="P253" i="45"/>
  <c r="O253" i="45"/>
  <c r="M253" i="45"/>
  <c r="L253" i="45"/>
  <c r="K253" i="45"/>
  <c r="J253" i="45"/>
  <c r="H253" i="45"/>
  <c r="G253" i="45"/>
  <c r="F253" i="45"/>
  <c r="R252" i="45"/>
  <c r="Q252" i="45"/>
  <c r="P252" i="45"/>
  <c r="O252" i="45"/>
  <c r="M252" i="45"/>
  <c r="L252" i="45"/>
  <c r="K252" i="45"/>
  <c r="J252" i="45"/>
  <c r="H252" i="45"/>
  <c r="G252" i="45"/>
  <c r="F252" i="45"/>
  <c r="R251" i="45"/>
  <c r="Q251" i="45"/>
  <c r="P251" i="45"/>
  <c r="O251" i="45"/>
  <c r="M251" i="45"/>
  <c r="L251" i="45"/>
  <c r="K251" i="45"/>
  <c r="J251" i="45"/>
  <c r="H251" i="45"/>
  <c r="G251" i="45"/>
  <c r="F251" i="45"/>
  <c r="R250" i="45"/>
  <c r="Q250" i="45"/>
  <c r="P250" i="45"/>
  <c r="O250" i="45"/>
  <c r="M250" i="45"/>
  <c r="L250" i="45"/>
  <c r="K250" i="45"/>
  <c r="J250" i="45"/>
  <c r="H250" i="45"/>
  <c r="G250" i="45"/>
  <c r="F250" i="45"/>
  <c r="R249" i="45"/>
  <c r="Q249" i="45"/>
  <c r="P249" i="45"/>
  <c r="O249" i="45"/>
  <c r="M249" i="45"/>
  <c r="L249" i="45"/>
  <c r="K249" i="45"/>
  <c r="J249" i="45"/>
  <c r="H249" i="45"/>
  <c r="G249" i="45"/>
  <c r="F249" i="45"/>
  <c r="R248" i="45"/>
  <c r="Q248" i="45"/>
  <c r="P248" i="45"/>
  <c r="O248" i="45"/>
  <c r="M248" i="45"/>
  <c r="L248" i="45"/>
  <c r="K248" i="45"/>
  <c r="J248" i="45"/>
  <c r="H248" i="45"/>
  <c r="G248" i="45"/>
  <c r="F248" i="45"/>
  <c r="R247" i="45"/>
  <c r="Q247" i="45"/>
  <c r="P247" i="45"/>
  <c r="O247" i="45"/>
  <c r="M247" i="45"/>
  <c r="L247" i="45"/>
  <c r="K247" i="45"/>
  <c r="J247" i="45"/>
  <c r="H247" i="45"/>
  <c r="G247" i="45"/>
  <c r="F247" i="45"/>
  <c r="R246" i="45"/>
  <c r="Q246" i="45"/>
  <c r="P246" i="45"/>
  <c r="O246" i="45"/>
  <c r="M246" i="45"/>
  <c r="L246" i="45"/>
  <c r="K246" i="45"/>
  <c r="J246" i="45"/>
  <c r="H246" i="45"/>
  <c r="G246" i="45"/>
  <c r="F246" i="45"/>
  <c r="R245" i="45"/>
  <c r="Q245" i="45"/>
  <c r="P245" i="45"/>
  <c r="O245" i="45"/>
  <c r="M245" i="45"/>
  <c r="L245" i="45"/>
  <c r="K245" i="45"/>
  <c r="J245" i="45"/>
  <c r="H245" i="45"/>
  <c r="G245" i="45"/>
  <c r="F245" i="45"/>
  <c r="R244" i="45"/>
  <c r="Q244" i="45"/>
  <c r="P244" i="45"/>
  <c r="O244" i="45"/>
  <c r="M244" i="45"/>
  <c r="L244" i="45"/>
  <c r="K244" i="45"/>
  <c r="J244" i="45"/>
  <c r="H244" i="45"/>
  <c r="G244" i="45"/>
  <c r="F244" i="45"/>
  <c r="R243" i="45"/>
  <c r="Q243" i="45"/>
  <c r="P243" i="45"/>
  <c r="O243" i="45"/>
  <c r="M243" i="45"/>
  <c r="L243" i="45"/>
  <c r="K243" i="45"/>
  <c r="J243" i="45"/>
  <c r="H243" i="45"/>
  <c r="G243" i="45"/>
  <c r="F243" i="45"/>
  <c r="R242" i="45"/>
  <c r="Q242" i="45"/>
  <c r="P242" i="45"/>
  <c r="O242" i="45"/>
  <c r="M242" i="45"/>
  <c r="L242" i="45"/>
  <c r="K242" i="45"/>
  <c r="J242" i="45"/>
  <c r="H242" i="45"/>
  <c r="G242" i="45"/>
  <c r="F242" i="45"/>
  <c r="R241" i="45"/>
  <c r="Q241" i="45"/>
  <c r="P241" i="45"/>
  <c r="O241" i="45"/>
  <c r="M241" i="45"/>
  <c r="L241" i="45"/>
  <c r="K241" i="45"/>
  <c r="J241" i="45"/>
  <c r="H241" i="45"/>
  <c r="G241" i="45"/>
  <c r="F241" i="45"/>
  <c r="R240" i="45"/>
  <c r="Q240" i="45"/>
  <c r="P240" i="45"/>
  <c r="O240" i="45"/>
  <c r="M240" i="45"/>
  <c r="L240" i="45"/>
  <c r="K240" i="45"/>
  <c r="J240" i="45"/>
  <c r="H240" i="45"/>
  <c r="G240" i="45"/>
  <c r="F240" i="45"/>
  <c r="R239" i="45"/>
  <c r="Q239" i="45"/>
  <c r="P239" i="45"/>
  <c r="O239" i="45"/>
  <c r="M239" i="45"/>
  <c r="L239" i="45"/>
  <c r="K239" i="45"/>
  <c r="J239" i="45"/>
  <c r="H239" i="45"/>
  <c r="G239" i="45"/>
  <c r="F239" i="45"/>
  <c r="R238" i="45"/>
  <c r="Q238" i="45"/>
  <c r="P238" i="45"/>
  <c r="O238" i="45"/>
  <c r="M238" i="45"/>
  <c r="L238" i="45"/>
  <c r="K238" i="45"/>
  <c r="J238" i="45"/>
  <c r="H238" i="45"/>
  <c r="G238" i="45"/>
  <c r="F238" i="45"/>
  <c r="R237" i="45"/>
  <c r="Q237" i="45"/>
  <c r="P237" i="45"/>
  <c r="O237" i="45"/>
  <c r="M237" i="45"/>
  <c r="L237" i="45"/>
  <c r="K237" i="45"/>
  <c r="J237" i="45"/>
  <c r="H237" i="45"/>
  <c r="G237" i="45"/>
  <c r="F237" i="45"/>
  <c r="R236" i="45"/>
  <c r="Q236" i="45"/>
  <c r="P236" i="45"/>
  <c r="O236" i="45"/>
  <c r="M236" i="45"/>
  <c r="L236" i="45"/>
  <c r="K236" i="45"/>
  <c r="J236" i="45"/>
  <c r="H236" i="45"/>
  <c r="G236" i="45"/>
  <c r="F236" i="45"/>
  <c r="R235" i="45"/>
  <c r="Q235" i="45"/>
  <c r="P235" i="45"/>
  <c r="O235" i="45"/>
  <c r="M235" i="45"/>
  <c r="L235" i="45"/>
  <c r="K235" i="45"/>
  <c r="J235" i="45"/>
  <c r="H235" i="45"/>
  <c r="G235" i="45"/>
  <c r="F235" i="45"/>
  <c r="R234" i="45"/>
  <c r="Q234" i="45"/>
  <c r="P234" i="45"/>
  <c r="O234" i="45"/>
  <c r="M234" i="45"/>
  <c r="L234" i="45"/>
  <c r="K234" i="45"/>
  <c r="J234" i="45"/>
  <c r="H234" i="45"/>
  <c r="G234" i="45"/>
  <c r="F234" i="45"/>
  <c r="R233" i="45"/>
  <c r="Q233" i="45"/>
  <c r="P233" i="45"/>
  <c r="O233" i="45"/>
  <c r="M233" i="45"/>
  <c r="L233" i="45"/>
  <c r="K233" i="45"/>
  <c r="J233" i="45"/>
  <c r="H233" i="45"/>
  <c r="G233" i="45"/>
  <c r="F233" i="45"/>
  <c r="R232" i="45"/>
  <c r="Q232" i="45"/>
  <c r="P232" i="45"/>
  <c r="O232" i="45"/>
  <c r="M232" i="45"/>
  <c r="L232" i="45"/>
  <c r="K232" i="45"/>
  <c r="J232" i="45"/>
  <c r="H232" i="45"/>
  <c r="G232" i="45"/>
  <c r="F232" i="45"/>
  <c r="R231" i="45"/>
  <c r="Q231" i="45"/>
  <c r="P231" i="45"/>
  <c r="O231" i="45"/>
  <c r="M231" i="45"/>
  <c r="L231" i="45"/>
  <c r="K231" i="45"/>
  <c r="J231" i="45"/>
  <c r="H231" i="45"/>
  <c r="G231" i="45"/>
  <c r="F231" i="45"/>
  <c r="R230" i="45"/>
  <c r="Q230" i="45"/>
  <c r="P230" i="45"/>
  <c r="O230" i="45"/>
  <c r="M230" i="45"/>
  <c r="L230" i="45"/>
  <c r="K230" i="45"/>
  <c r="J230" i="45"/>
  <c r="H230" i="45"/>
  <c r="G230" i="45"/>
  <c r="F230" i="45"/>
  <c r="R229" i="45"/>
  <c r="Q229" i="45"/>
  <c r="P229" i="45"/>
  <c r="O229" i="45"/>
  <c r="M229" i="45"/>
  <c r="L229" i="45"/>
  <c r="K229" i="45"/>
  <c r="J229" i="45"/>
  <c r="H229" i="45"/>
  <c r="G229" i="45"/>
  <c r="F229" i="45"/>
  <c r="R228" i="45"/>
  <c r="Q228" i="45"/>
  <c r="P228" i="45"/>
  <c r="O228" i="45"/>
  <c r="M228" i="45"/>
  <c r="L228" i="45"/>
  <c r="K228" i="45"/>
  <c r="J228" i="45"/>
  <c r="H228" i="45"/>
  <c r="G228" i="45"/>
  <c r="F228" i="45"/>
  <c r="R227" i="45"/>
  <c r="Q227" i="45"/>
  <c r="P227" i="45"/>
  <c r="O227" i="45"/>
  <c r="M227" i="45"/>
  <c r="L227" i="45"/>
  <c r="K227" i="45"/>
  <c r="J227" i="45"/>
  <c r="H227" i="45"/>
  <c r="G227" i="45"/>
  <c r="F227" i="45"/>
  <c r="R226" i="45"/>
  <c r="Q226" i="45"/>
  <c r="P226" i="45"/>
  <c r="O226" i="45"/>
  <c r="M226" i="45"/>
  <c r="L226" i="45"/>
  <c r="K226" i="45"/>
  <c r="J226" i="45"/>
  <c r="H226" i="45"/>
  <c r="G226" i="45"/>
  <c r="F226" i="45"/>
  <c r="R225" i="45"/>
  <c r="Q225" i="45"/>
  <c r="P225" i="45"/>
  <c r="O225" i="45"/>
  <c r="M225" i="45"/>
  <c r="L225" i="45"/>
  <c r="K225" i="45"/>
  <c r="J225" i="45"/>
  <c r="H225" i="45"/>
  <c r="G225" i="45"/>
  <c r="F225" i="45"/>
  <c r="R224" i="45"/>
  <c r="Q224" i="45"/>
  <c r="P224" i="45"/>
  <c r="O224" i="45"/>
  <c r="M224" i="45"/>
  <c r="L224" i="45"/>
  <c r="K224" i="45"/>
  <c r="J224" i="45"/>
  <c r="H224" i="45"/>
  <c r="G224" i="45"/>
  <c r="F224" i="45"/>
  <c r="R223" i="45"/>
  <c r="Q223" i="45"/>
  <c r="P223" i="45"/>
  <c r="O223" i="45"/>
  <c r="M223" i="45"/>
  <c r="L223" i="45"/>
  <c r="K223" i="45"/>
  <c r="J223" i="45"/>
  <c r="H223" i="45"/>
  <c r="G223" i="45"/>
  <c r="F223" i="45"/>
  <c r="R222" i="45"/>
  <c r="Q222" i="45"/>
  <c r="P222" i="45"/>
  <c r="O222" i="45"/>
  <c r="M222" i="45"/>
  <c r="L222" i="45"/>
  <c r="K222" i="45"/>
  <c r="J222" i="45"/>
  <c r="H222" i="45"/>
  <c r="G222" i="45"/>
  <c r="F222" i="45"/>
  <c r="R221" i="45"/>
  <c r="Q221" i="45"/>
  <c r="P221" i="45"/>
  <c r="O221" i="45"/>
  <c r="M221" i="45"/>
  <c r="L221" i="45"/>
  <c r="K221" i="45"/>
  <c r="J221" i="45"/>
  <c r="H221" i="45"/>
  <c r="G221" i="45"/>
  <c r="F221" i="45"/>
  <c r="R220" i="45"/>
  <c r="Q220" i="45"/>
  <c r="P220" i="45"/>
  <c r="O220" i="45"/>
  <c r="M220" i="45"/>
  <c r="L220" i="45"/>
  <c r="K220" i="45"/>
  <c r="J220" i="45"/>
  <c r="H220" i="45"/>
  <c r="G220" i="45"/>
  <c r="F220" i="45"/>
  <c r="R219" i="45"/>
  <c r="Q219" i="45"/>
  <c r="P219" i="45"/>
  <c r="O219" i="45"/>
  <c r="M219" i="45"/>
  <c r="L219" i="45"/>
  <c r="K219" i="45"/>
  <c r="J219" i="45"/>
  <c r="H219" i="45"/>
  <c r="G219" i="45"/>
  <c r="F219" i="45"/>
  <c r="R218" i="45"/>
  <c r="Q218" i="45"/>
  <c r="P218" i="45"/>
  <c r="O218" i="45"/>
  <c r="M218" i="45"/>
  <c r="L218" i="45"/>
  <c r="K218" i="45"/>
  <c r="J218" i="45"/>
  <c r="H218" i="45"/>
  <c r="G218" i="45"/>
  <c r="F218" i="45"/>
  <c r="R217" i="45"/>
  <c r="Q217" i="45"/>
  <c r="P217" i="45"/>
  <c r="O217" i="45"/>
  <c r="M217" i="45"/>
  <c r="L217" i="45"/>
  <c r="K217" i="45"/>
  <c r="J217" i="45"/>
  <c r="H217" i="45"/>
  <c r="G217" i="45"/>
  <c r="F217" i="45"/>
  <c r="R216" i="45"/>
  <c r="Q216" i="45"/>
  <c r="P216" i="45"/>
  <c r="O216" i="45"/>
  <c r="M216" i="45"/>
  <c r="L216" i="45"/>
  <c r="K216" i="45"/>
  <c r="J216" i="45"/>
  <c r="H216" i="45"/>
  <c r="G216" i="45"/>
  <c r="F216" i="45"/>
  <c r="R215" i="45"/>
  <c r="Q215" i="45"/>
  <c r="P215" i="45"/>
  <c r="O215" i="45"/>
  <c r="M215" i="45"/>
  <c r="L215" i="45"/>
  <c r="K215" i="45"/>
  <c r="J215" i="45"/>
  <c r="H215" i="45"/>
  <c r="G215" i="45"/>
  <c r="F215" i="45"/>
  <c r="R214" i="45"/>
  <c r="Q214" i="45"/>
  <c r="P214" i="45"/>
  <c r="O214" i="45"/>
  <c r="M214" i="45"/>
  <c r="L214" i="45"/>
  <c r="K214" i="45"/>
  <c r="J214" i="45"/>
  <c r="H214" i="45"/>
  <c r="G214" i="45"/>
  <c r="F214" i="45"/>
  <c r="R213" i="45"/>
  <c r="Q213" i="45"/>
  <c r="P213" i="45"/>
  <c r="O213" i="45"/>
  <c r="M213" i="45"/>
  <c r="L213" i="45"/>
  <c r="K213" i="45"/>
  <c r="J213" i="45"/>
  <c r="H213" i="45"/>
  <c r="G213" i="45"/>
  <c r="F213" i="45"/>
  <c r="R212" i="45"/>
  <c r="Q212" i="45"/>
  <c r="P212" i="45"/>
  <c r="O212" i="45"/>
  <c r="M212" i="45"/>
  <c r="L212" i="45"/>
  <c r="K212" i="45"/>
  <c r="J212" i="45"/>
  <c r="H212" i="45"/>
  <c r="G212" i="45"/>
  <c r="F212" i="45"/>
  <c r="R211" i="45"/>
  <c r="Q211" i="45"/>
  <c r="P211" i="45"/>
  <c r="O211" i="45"/>
  <c r="M211" i="45"/>
  <c r="L211" i="45"/>
  <c r="K211" i="45"/>
  <c r="J211" i="45"/>
  <c r="H211" i="45"/>
  <c r="G211" i="45"/>
  <c r="F211" i="45"/>
  <c r="R210" i="45"/>
  <c r="Q210" i="45"/>
  <c r="P210" i="45"/>
  <c r="O210" i="45"/>
  <c r="M210" i="45"/>
  <c r="L210" i="45"/>
  <c r="K210" i="45"/>
  <c r="J210" i="45"/>
  <c r="H210" i="45"/>
  <c r="G210" i="45"/>
  <c r="F210" i="45"/>
  <c r="R209" i="45"/>
  <c r="Q209" i="45"/>
  <c r="P209" i="45"/>
  <c r="O209" i="45"/>
  <c r="M209" i="45"/>
  <c r="L209" i="45"/>
  <c r="K209" i="45"/>
  <c r="J209" i="45"/>
  <c r="H209" i="45"/>
  <c r="G209" i="45"/>
  <c r="F209" i="45"/>
  <c r="R208" i="45"/>
  <c r="Q208" i="45"/>
  <c r="P208" i="45"/>
  <c r="O208" i="45"/>
  <c r="M208" i="45"/>
  <c r="L208" i="45"/>
  <c r="K208" i="45"/>
  <c r="J208" i="45"/>
  <c r="H208" i="45"/>
  <c r="G208" i="45"/>
  <c r="F208" i="45"/>
  <c r="R207" i="45"/>
  <c r="Q207" i="45"/>
  <c r="P207" i="45"/>
  <c r="O207" i="45"/>
  <c r="M207" i="45"/>
  <c r="L207" i="45"/>
  <c r="K207" i="45"/>
  <c r="J207" i="45"/>
  <c r="H207" i="45"/>
  <c r="G207" i="45"/>
  <c r="F207" i="45"/>
  <c r="R206" i="45"/>
  <c r="Q206" i="45"/>
  <c r="P206" i="45"/>
  <c r="O206" i="45"/>
  <c r="M206" i="45"/>
  <c r="L206" i="45"/>
  <c r="K206" i="45"/>
  <c r="J206" i="45"/>
  <c r="H206" i="45"/>
  <c r="G206" i="45"/>
  <c r="F206" i="45"/>
  <c r="R205" i="45"/>
  <c r="Q205" i="45"/>
  <c r="P205" i="45"/>
  <c r="O205" i="45"/>
  <c r="M205" i="45"/>
  <c r="L205" i="45"/>
  <c r="K205" i="45"/>
  <c r="J205" i="45"/>
  <c r="H205" i="45"/>
  <c r="G205" i="45"/>
  <c r="F205" i="45"/>
  <c r="R204" i="45"/>
  <c r="Q204" i="45"/>
  <c r="P204" i="45"/>
  <c r="O204" i="45"/>
  <c r="M204" i="45"/>
  <c r="L204" i="45"/>
  <c r="K204" i="45"/>
  <c r="J204" i="45"/>
  <c r="H204" i="45"/>
  <c r="G204" i="45"/>
  <c r="F204" i="45"/>
  <c r="R203" i="45"/>
  <c r="Q203" i="45"/>
  <c r="P203" i="45"/>
  <c r="O203" i="45"/>
  <c r="M203" i="45"/>
  <c r="L203" i="45"/>
  <c r="K203" i="45"/>
  <c r="J203" i="45"/>
  <c r="H203" i="45"/>
  <c r="G203" i="45"/>
  <c r="F203" i="45"/>
  <c r="R202" i="45"/>
  <c r="Q202" i="45"/>
  <c r="P202" i="45"/>
  <c r="O202" i="45"/>
  <c r="M202" i="45"/>
  <c r="L202" i="45"/>
  <c r="K202" i="45"/>
  <c r="J202" i="45"/>
  <c r="H202" i="45"/>
  <c r="G202" i="45"/>
  <c r="F202" i="45"/>
  <c r="R201" i="45"/>
  <c r="Q201" i="45"/>
  <c r="P201" i="45"/>
  <c r="O201" i="45"/>
  <c r="M201" i="45"/>
  <c r="L201" i="45"/>
  <c r="K201" i="45"/>
  <c r="J201" i="45"/>
  <c r="H201" i="45"/>
  <c r="G201" i="45"/>
  <c r="F201" i="45"/>
  <c r="R200" i="45"/>
  <c r="Q200" i="45"/>
  <c r="P200" i="45"/>
  <c r="O200" i="45"/>
  <c r="M200" i="45"/>
  <c r="L200" i="45"/>
  <c r="K200" i="45"/>
  <c r="J200" i="45"/>
  <c r="H200" i="45"/>
  <c r="G200" i="45"/>
  <c r="F200" i="45"/>
  <c r="R199" i="45"/>
  <c r="Q199" i="45"/>
  <c r="P199" i="45"/>
  <c r="O199" i="45"/>
  <c r="M199" i="45"/>
  <c r="L199" i="45"/>
  <c r="K199" i="45"/>
  <c r="J199" i="45"/>
  <c r="H199" i="45"/>
  <c r="G199" i="45"/>
  <c r="F199" i="45"/>
  <c r="R198" i="45"/>
  <c r="Q198" i="45"/>
  <c r="P198" i="45"/>
  <c r="O198" i="45"/>
  <c r="M198" i="45"/>
  <c r="L198" i="45"/>
  <c r="K198" i="45"/>
  <c r="J198" i="45"/>
  <c r="H198" i="45"/>
  <c r="G198" i="45"/>
  <c r="F198" i="45"/>
  <c r="R197" i="45"/>
  <c r="Q197" i="45"/>
  <c r="P197" i="45"/>
  <c r="O197" i="45"/>
  <c r="M197" i="45"/>
  <c r="L197" i="45"/>
  <c r="K197" i="45"/>
  <c r="J197" i="45"/>
  <c r="H197" i="45"/>
  <c r="G197" i="45"/>
  <c r="F197" i="45"/>
  <c r="R196" i="45"/>
  <c r="Q196" i="45"/>
  <c r="P196" i="45"/>
  <c r="O196" i="45"/>
  <c r="M196" i="45"/>
  <c r="L196" i="45"/>
  <c r="K196" i="45"/>
  <c r="J196" i="45"/>
  <c r="H196" i="45"/>
  <c r="G196" i="45"/>
  <c r="F196" i="45"/>
  <c r="R195" i="45"/>
  <c r="Q195" i="45"/>
  <c r="P195" i="45"/>
  <c r="O195" i="45"/>
  <c r="M195" i="45"/>
  <c r="L195" i="45"/>
  <c r="K195" i="45"/>
  <c r="J195" i="45"/>
  <c r="H195" i="45"/>
  <c r="G195" i="45"/>
  <c r="F195" i="45"/>
  <c r="R194" i="45"/>
  <c r="Q194" i="45"/>
  <c r="P194" i="45"/>
  <c r="O194" i="45"/>
  <c r="M194" i="45"/>
  <c r="L194" i="45"/>
  <c r="K194" i="45"/>
  <c r="J194" i="45"/>
  <c r="H194" i="45"/>
  <c r="G194" i="45"/>
  <c r="F194" i="45"/>
  <c r="R193" i="45"/>
  <c r="Q193" i="45"/>
  <c r="P193" i="45"/>
  <c r="O193" i="45"/>
  <c r="M193" i="45"/>
  <c r="L193" i="45"/>
  <c r="K193" i="45"/>
  <c r="J193" i="45"/>
  <c r="H193" i="45"/>
  <c r="G193" i="45"/>
  <c r="F193" i="45"/>
  <c r="R192" i="45"/>
  <c r="Q192" i="45"/>
  <c r="P192" i="45"/>
  <c r="O192" i="45"/>
  <c r="M192" i="45"/>
  <c r="L192" i="45"/>
  <c r="K192" i="45"/>
  <c r="J192" i="45"/>
  <c r="H192" i="45"/>
  <c r="G192" i="45"/>
  <c r="F192" i="45"/>
  <c r="R191" i="45"/>
  <c r="Q191" i="45"/>
  <c r="P191" i="45"/>
  <c r="O191" i="45"/>
  <c r="M191" i="45"/>
  <c r="L191" i="45"/>
  <c r="K191" i="45"/>
  <c r="J191" i="45"/>
  <c r="H191" i="45"/>
  <c r="G191" i="45"/>
  <c r="F191" i="45"/>
  <c r="R190" i="45"/>
  <c r="Q190" i="45"/>
  <c r="P190" i="45"/>
  <c r="O190" i="45"/>
  <c r="M190" i="45"/>
  <c r="L190" i="45"/>
  <c r="K190" i="45"/>
  <c r="J190" i="45"/>
  <c r="H190" i="45"/>
  <c r="G190" i="45"/>
  <c r="F190" i="45"/>
  <c r="R189" i="45"/>
  <c r="Q189" i="45"/>
  <c r="P189" i="45"/>
  <c r="O189" i="45"/>
  <c r="M189" i="45"/>
  <c r="L189" i="45"/>
  <c r="K189" i="45"/>
  <c r="J189" i="45"/>
  <c r="H189" i="45"/>
  <c r="G189" i="45"/>
  <c r="F189" i="45"/>
  <c r="R188" i="45"/>
  <c r="Q188" i="45"/>
  <c r="P188" i="45"/>
  <c r="O188" i="45"/>
  <c r="M188" i="45"/>
  <c r="L188" i="45"/>
  <c r="K188" i="45"/>
  <c r="J188" i="45"/>
  <c r="H188" i="45"/>
  <c r="G188" i="45"/>
  <c r="F188" i="45"/>
  <c r="R187" i="45"/>
  <c r="Q187" i="45"/>
  <c r="P187" i="45"/>
  <c r="O187" i="45"/>
  <c r="M187" i="45"/>
  <c r="L187" i="45"/>
  <c r="K187" i="45"/>
  <c r="J187" i="45"/>
  <c r="H187" i="45"/>
  <c r="G187" i="45"/>
  <c r="F187" i="45"/>
  <c r="R186" i="45"/>
  <c r="Q186" i="45"/>
  <c r="P186" i="45"/>
  <c r="O186" i="45"/>
  <c r="M186" i="45"/>
  <c r="L186" i="45"/>
  <c r="K186" i="45"/>
  <c r="J186" i="45"/>
  <c r="H186" i="45"/>
  <c r="G186" i="45"/>
  <c r="F186" i="45"/>
  <c r="R185" i="45"/>
  <c r="Q185" i="45"/>
  <c r="P185" i="45"/>
  <c r="O185" i="45"/>
  <c r="M185" i="45"/>
  <c r="L185" i="45"/>
  <c r="K185" i="45"/>
  <c r="J185" i="45"/>
  <c r="H185" i="45"/>
  <c r="G185" i="45"/>
  <c r="F185" i="45"/>
  <c r="R184" i="45"/>
  <c r="Q184" i="45"/>
  <c r="P184" i="45"/>
  <c r="O184" i="45"/>
  <c r="M184" i="45"/>
  <c r="L184" i="45"/>
  <c r="K184" i="45"/>
  <c r="J184" i="45"/>
  <c r="H184" i="45"/>
  <c r="G184" i="45"/>
  <c r="F184" i="45"/>
  <c r="R183" i="45"/>
  <c r="Q183" i="45"/>
  <c r="P183" i="45"/>
  <c r="O183" i="45"/>
  <c r="M183" i="45"/>
  <c r="L183" i="45"/>
  <c r="K183" i="45"/>
  <c r="J183" i="45"/>
  <c r="H183" i="45"/>
  <c r="G183" i="45"/>
  <c r="F183" i="45"/>
  <c r="R182" i="45"/>
  <c r="Q182" i="45"/>
  <c r="P182" i="45"/>
  <c r="O182" i="45"/>
  <c r="M182" i="45"/>
  <c r="L182" i="45"/>
  <c r="K182" i="45"/>
  <c r="J182" i="45"/>
  <c r="H182" i="45"/>
  <c r="G182" i="45"/>
  <c r="F182" i="45"/>
  <c r="R181" i="45"/>
  <c r="Q181" i="45"/>
  <c r="P181" i="45"/>
  <c r="O181" i="45"/>
  <c r="M181" i="45"/>
  <c r="L181" i="45"/>
  <c r="K181" i="45"/>
  <c r="J181" i="45"/>
  <c r="H181" i="45"/>
  <c r="G181" i="45"/>
  <c r="F181" i="45"/>
  <c r="R180" i="45"/>
  <c r="Q180" i="45"/>
  <c r="P180" i="45"/>
  <c r="O180" i="45"/>
  <c r="M180" i="45"/>
  <c r="L180" i="45"/>
  <c r="K180" i="45"/>
  <c r="J180" i="45"/>
  <c r="H180" i="45"/>
  <c r="G180" i="45"/>
  <c r="F180" i="45"/>
  <c r="R179" i="45"/>
  <c r="Q179" i="45"/>
  <c r="P179" i="45"/>
  <c r="O179" i="45"/>
  <c r="M179" i="45"/>
  <c r="L179" i="45"/>
  <c r="K179" i="45"/>
  <c r="J179" i="45"/>
  <c r="H179" i="45"/>
  <c r="G179" i="45"/>
  <c r="F179" i="45"/>
  <c r="R178" i="45"/>
  <c r="Q178" i="45"/>
  <c r="P178" i="45"/>
  <c r="O178" i="45"/>
  <c r="M178" i="45"/>
  <c r="L178" i="45"/>
  <c r="K178" i="45"/>
  <c r="J178" i="45"/>
  <c r="H178" i="45"/>
  <c r="G178" i="45"/>
  <c r="F178" i="45"/>
  <c r="R177" i="45"/>
  <c r="Q177" i="45"/>
  <c r="P177" i="45"/>
  <c r="O177" i="45"/>
  <c r="M177" i="45"/>
  <c r="L177" i="45"/>
  <c r="K177" i="45"/>
  <c r="J177" i="45"/>
  <c r="H177" i="45"/>
  <c r="G177" i="45"/>
  <c r="F177" i="45"/>
  <c r="R176" i="45"/>
  <c r="Q176" i="45"/>
  <c r="P176" i="45"/>
  <c r="O176" i="45"/>
  <c r="M176" i="45"/>
  <c r="L176" i="45"/>
  <c r="K176" i="45"/>
  <c r="J176" i="45"/>
  <c r="H176" i="45"/>
  <c r="G176" i="45"/>
  <c r="F176" i="45"/>
  <c r="R175" i="45"/>
  <c r="Q175" i="45"/>
  <c r="P175" i="45"/>
  <c r="O175" i="45"/>
  <c r="M175" i="45"/>
  <c r="L175" i="45"/>
  <c r="K175" i="45"/>
  <c r="J175" i="45"/>
  <c r="H175" i="45"/>
  <c r="G175" i="45"/>
  <c r="F175" i="45"/>
  <c r="R174" i="45"/>
  <c r="Q174" i="45"/>
  <c r="P174" i="45"/>
  <c r="O174" i="45"/>
  <c r="M174" i="45"/>
  <c r="L174" i="45"/>
  <c r="K174" i="45"/>
  <c r="J174" i="45"/>
  <c r="H174" i="45"/>
  <c r="G174" i="45"/>
  <c r="F174" i="45"/>
  <c r="R173" i="45"/>
  <c r="Q173" i="45"/>
  <c r="P173" i="45"/>
  <c r="O173" i="45"/>
  <c r="M173" i="45"/>
  <c r="L173" i="45"/>
  <c r="K173" i="45"/>
  <c r="J173" i="45"/>
  <c r="H173" i="45"/>
  <c r="G173" i="45"/>
  <c r="F173" i="45"/>
  <c r="R172" i="45"/>
  <c r="Q172" i="45"/>
  <c r="P172" i="45"/>
  <c r="O172" i="45"/>
  <c r="M172" i="45"/>
  <c r="L172" i="45"/>
  <c r="K172" i="45"/>
  <c r="J172" i="45"/>
  <c r="H172" i="45"/>
  <c r="G172" i="45"/>
  <c r="F172" i="45"/>
  <c r="R171" i="45"/>
  <c r="Q171" i="45"/>
  <c r="P171" i="45"/>
  <c r="O171" i="45"/>
  <c r="M171" i="45"/>
  <c r="L171" i="45"/>
  <c r="K171" i="45"/>
  <c r="J171" i="45"/>
  <c r="H171" i="45"/>
  <c r="G171" i="45"/>
  <c r="F171" i="45"/>
  <c r="R170" i="45"/>
  <c r="Q170" i="45"/>
  <c r="P170" i="45"/>
  <c r="O170" i="45"/>
  <c r="M170" i="45"/>
  <c r="L170" i="45"/>
  <c r="K170" i="45"/>
  <c r="J170" i="45"/>
  <c r="H170" i="45"/>
  <c r="G170" i="45"/>
  <c r="F170" i="45"/>
  <c r="R169" i="45"/>
  <c r="Q169" i="45"/>
  <c r="P169" i="45"/>
  <c r="O169" i="45"/>
  <c r="M169" i="45"/>
  <c r="L169" i="45"/>
  <c r="K169" i="45"/>
  <c r="J169" i="45"/>
  <c r="H169" i="45"/>
  <c r="G169" i="45"/>
  <c r="F169" i="45"/>
  <c r="R168" i="45"/>
  <c r="Q168" i="45"/>
  <c r="P168" i="45"/>
  <c r="O168" i="45"/>
  <c r="M168" i="45"/>
  <c r="L168" i="45"/>
  <c r="K168" i="45"/>
  <c r="J168" i="45"/>
  <c r="H168" i="45"/>
  <c r="G168" i="45"/>
  <c r="F168" i="45"/>
  <c r="R167" i="45"/>
  <c r="Q167" i="45"/>
  <c r="P167" i="45"/>
  <c r="O167" i="45"/>
  <c r="M167" i="45"/>
  <c r="L167" i="45"/>
  <c r="K167" i="45"/>
  <c r="J167" i="45"/>
  <c r="H167" i="45"/>
  <c r="G167" i="45"/>
  <c r="F167" i="45"/>
  <c r="R166" i="45"/>
  <c r="Q166" i="45"/>
  <c r="P166" i="45"/>
  <c r="O166" i="45"/>
  <c r="M166" i="45"/>
  <c r="L166" i="45"/>
  <c r="K166" i="45"/>
  <c r="J166" i="45"/>
  <c r="H166" i="45"/>
  <c r="G166" i="45"/>
  <c r="F166" i="45"/>
  <c r="R165" i="45"/>
  <c r="Q165" i="45"/>
  <c r="P165" i="45"/>
  <c r="O165" i="45"/>
  <c r="M165" i="45"/>
  <c r="L165" i="45"/>
  <c r="K165" i="45"/>
  <c r="J165" i="45"/>
  <c r="H165" i="45"/>
  <c r="G165" i="45"/>
  <c r="F165" i="45"/>
  <c r="R164" i="45"/>
  <c r="Q164" i="45"/>
  <c r="P164" i="45"/>
  <c r="O164" i="45"/>
  <c r="M164" i="45"/>
  <c r="L164" i="45"/>
  <c r="K164" i="45"/>
  <c r="J164" i="45"/>
  <c r="H164" i="45"/>
  <c r="G164" i="45"/>
  <c r="F164" i="45"/>
  <c r="R163" i="45"/>
  <c r="Q163" i="45"/>
  <c r="P163" i="45"/>
  <c r="O163" i="45"/>
  <c r="M163" i="45"/>
  <c r="L163" i="45"/>
  <c r="K163" i="45"/>
  <c r="J163" i="45"/>
  <c r="H163" i="45"/>
  <c r="G163" i="45"/>
  <c r="F163" i="45"/>
  <c r="R162" i="45"/>
  <c r="Q162" i="45"/>
  <c r="P162" i="45"/>
  <c r="O162" i="45"/>
  <c r="M162" i="45"/>
  <c r="L162" i="45"/>
  <c r="K162" i="45"/>
  <c r="J162" i="45"/>
  <c r="H162" i="45"/>
  <c r="G162" i="45"/>
  <c r="F162" i="45"/>
  <c r="R161" i="45"/>
  <c r="Q161" i="45"/>
  <c r="P161" i="45"/>
  <c r="O161" i="45"/>
  <c r="M161" i="45"/>
  <c r="L161" i="45"/>
  <c r="K161" i="45"/>
  <c r="J161" i="45"/>
  <c r="H161" i="45"/>
  <c r="G161" i="45"/>
  <c r="F161" i="45"/>
  <c r="R160" i="45"/>
  <c r="Q160" i="45"/>
  <c r="P160" i="45"/>
  <c r="O160" i="45"/>
  <c r="M160" i="45"/>
  <c r="L160" i="45"/>
  <c r="K160" i="45"/>
  <c r="J160" i="45"/>
  <c r="H160" i="45"/>
  <c r="G160" i="45"/>
  <c r="F160" i="45"/>
  <c r="R159" i="45"/>
  <c r="Q159" i="45"/>
  <c r="P159" i="45"/>
  <c r="O159" i="45"/>
  <c r="M159" i="45"/>
  <c r="L159" i="45"/>
  <c r="K159" i="45"/>
  <c r="J159" i="45"/>
  <c r="H159" i="45"/>
  <c r="G159" i="45"/>
  <c r="F159" i="45"/>
  <c r="R158" i="45"/>
  <c r="Q158" i="45"/>
  <c r="P158" i="45"/>
  <c r="O158" i="45"/>
  <c r="M158" i="45"/>
  <c r="L158" i="45"/>
  <c r="K158" i="45"/>
  <c r="J158" i="45"/>
  <c r="H158" i="45"/>
  <c r="G158" i="45"/>
  <c r="F158" i="45"/>
  <c r="R157" i="45"/>
  <c r="Q157" i="45"/>
  <c r="P157" i="45"/>
  <c r="O157" i="45"/>
  <c r="M157" i="45"/>
  <c r="L157" i="45"/>
  <c r="K157" i="45"/>
  <c r="J157" i="45"/>
  <c r="H157" i="45"/>
  <c r="G157" i="45"/>
  <c r="F157" i="45"/>
  <c r="R156" i="45"/>
  <c r="Q156" i="45"/>
  <c r="P156" i="45"/>
  <c r="O156" i="45"/>
  <c r="M156" i="45"/>
  <c r="L156" i="45"/>
  <c r="K156" i="45"/>
  <c r="J156" i="45"/>
  <c r="H156" i="45"/>
  <c r="G156" i="45"/>
  <c r="F156" i="45"/>
  <c r="R155" i="45"/>
  <c r="Q155" i="45"/>
  <c r="P155" i="45"/>
  <c r="O155" i="45"/>
  <c r="M155" i="45"/>
  <c r="L155" i="45"/>
  <c r="K155" i="45"/>
  <c r="J155" i="45"/>
  <c r="H155" i="45"/>
  <c r="G155" i="45"/>
  <c r="F155" i="45"/>
  <c r="R154" i="45"/>
  <c r="Q154" i="45"/>
  <c r="P154" i="45"/>
  <c r="O154" i="45"/>
  <c r="M154" i="45"/>
  <c r="L154" i="45"/>
  <c r="K154" i="45"/>
  <c r="J154" i="45"/>
  <c r="H154" i="45"/>
  <c r="G154" i="45"/>
  <c r="F154" i="45"/>
  <c r="R153" i="45"/>
  <c r="Q153" i="45"/>
  <c r="P153" i="45"/>
  <c r="O153" i="45"/>
  <c r="M153" i="45"/>
  <c r="L153" i="45"/>
  <c r="K153" i="45"/>
  <c r="J153" i="45"/>
  <c r="H153" i="45"/>
  <c r="G153" i="45"/>
  <c r="F153" i="45"/>
  <c r="R152" i="45"/>
  <c r="Q152" i="45"/>
  <c r="P152" i="45"/>
  <c r="O152" i="45"/>
  <c r="M152" i="45"/>
  <c r="L152" i="45"/>
  <c r="K152" i="45"/>
  <c r="J152" i="45"/>
  <c r="H152" i="45"/>
  <c r="G152" i="45"/>
  <c r="F152" i="45"/>
  <c r="R151" i="45"/>
  <c r="Q151" i="45"/>
  <c r="P151" i="45"/>
  <c r="O151" i="45"/>
  <c r="M151" i="45"/>
  <c r="L151" i="45"/>
  <c r="K151" i="45"/>
  <c r="J151" i="45"/>
  <c r="H151" i="45"/>
  <c r="G151" i="45"/>
  <c r="F151" i="45"/>
  <c r="R150" i="45"/>
  <c r="Q150" i="45"/>
  <c r="P150" i="45"/>
  <c r="O150" i="45"/>
  <c r="M150" i="45"/>
  <c r="L150" i="45"/>
  <c r="K150" i="45"/>
  <c r="J150" i="45"/>
  <c r="H150" i="45"/>
  <c r="G150" i="45"/>
  <c r="F150" i="45"/>
  <c r="R149" i="45"/>
  <c r="Q149" i="45"/>
  <c r="P149" i="45"/>
  <c r="O149" i="45"/>
  <c r="M149" i="45"/>
  <c r="L149" i="45"/>
  <c r="K149" i="45"/>
  <c r="J149" i="45"/>
  <c r="H149" i="45"/>
  <c r="G149" i="45"/>
  <c r="F149" i="45"/>
  <c r="R148" i="45"/>
  <c r="Q148" i="45"/>
  <c r="P148" i="45"/>
  <c r="O148" i="45"/>
  <c r="M148" i="45"/>
  <c r="L148" i="45"/>
  <c r="K148" i="45"/>
  <c r="J148" i="45"/>
  <c r="H148" i="45"/>
  <c r="G148" i="45"/>
  <c r="F148" i="45"/>
  <c r="R147" i="45"/>
  <c r="Q147" i="45"/>
  <c r="P147" i="45"/>
  <c r="O147" i="45"/>
  <c r="M147" i="45"/>
  <c r="L147" i="45"/>
  <c r="K147" i="45"/>
  <c r="J147" i="45"/>
  <c r="H147" i="45"/>
  <c r="G147" i="45"/>
  <c r="F147" i="45"/>
  <c r="R146" i="45"/>
  <c r="Q146" i="45"/>
  <c r="P146" i="45"/>
  <c r="O146" i="45"/>
  <c r="M146" i="45"/>
  <c r="L146" i="45"/>
  <c r="K146" i="45"/>
  <c r="J146" i="45"/>
  <c r="H146" i="45"/>
  <c r="G146" i="45"/>
  <c r="F146" i="45"/>
  <c r="R145" i="45"/>
  <c r="Q145" i="45"/>
  <c r="P145" i="45"/>
  <c r="O145" i="45"/>
  <c r="M145" i="45"/>
  <c r="L145" i="45"/>
  <c r="K145" i="45"/>
  <c r="J145" i="45"/>
  <c r="H145" i="45"/>
  <c r="G145" i="45"/>
  <c r="F145" i="45"/>
  <c r="R144" i="45"/>
  <c r="Q144" i="45"/>
  <c r="P144" i="45"/>
  <c r="O144" i="45"/>
  <c r="M144" i="45"/>
  <c r="L144" i="45"/>
  <c r="K144" i="45"/>
  <c r="J144" i="45"/>
  <c r="H144" i="45"/>
  <c r="G144" i="45"/>
  <c r="F144" i="45"/>
  <c r="R143" i="45"/>
  <c r="Q143" i="45"/>
  <c r="P143" i="45"/>
  <c r="O143" i="45"/>
  <c r="M143" i="45"/>
  <c r="L143" i="45"/>
  <c r="K143" i="45"/>
  <c r="J143" i="45"/>
  <c r="H143" i="45"/>
  <c r="G143" i="45"/>
  <c r="F143" i="45"/>
  <c r="R142" i="45"/>
  <c r="Q142" i="45"/>
  <c r="P142" i="45"/>
  <c r="O142" i="45"/>
  <c r="M142" i="45"/>
  <c r="L142" i="45"/>
  <c r="K142" i="45"/>
  <c r="J142" i="45"/>
  <c r="H142" i="45"/>
  <c r="G142" i="45"/>
  <c r="F142" i="45"/>
  <c r="R141" i="45"/>
  <c r="Q141" i="45"/>
  <c r="P141" i="45"/>
  <c r="O141" i="45"/>
  <c r="M141" i="45"/>
  <c r="L141" i="45"/>
  <c r="K141" i="45"/>
  <c r="J141" i="45"/>
  <c r="H141" i="45"/>
  <c r="G141" i="45"/>
  <c r="F141" i="45"/>
  <c r="R140" i="45"/>
  <c r="Q140" i="45"/>
  <c r="P140" i="45"/>
  <c r="O140" i="45"/>
  <c r="M140" i="45"/>
  <c r="L140" i="45"/>
  <c r="K140" i="45"/>
  <c r="J140" i="45"/>
  <c r="H140" i="45"/>
  <c r="G140" i="45"/>
  <c r="F140" i="45"/>
  <c r="R139" i="45"/>
  <c r="Q139" i="45"/>
  <c r="P139" i="45"/>
  <c r="O139" i="45"/>
  <c r="M139" i="45"/>
  <c r="L139" i="45"/>
  <c r="K139" i="45"/>
  <c r="J139" i="45"/>
  <c r="H139" i="45"/>
  <c r="G139" i="45"/>
  <c r="F139" i="45"/>
  <c r="R138" i="45"/>
  <c r="Q138" i="45"/>
  <c r="P138" i="45"/>
  <c r="O138" i="45"/>
  <c r="M138" i="45"/>
  <c r="L138" i="45"/>
  <c r="K138" i="45"/>
  <c r="J138" i="45"/>
  <c r="H138" i="45"/>
  <c r="G138" i="45"/>
  <c r="F138" i="45"/>
  <c r="R137" i="45"/>
  <c r="Q137" i="45"/>
  <c r="P137" i="45"/>
  <c r="O137" i="45"/>
  <c r="M137" i="45"/>
  <c r="L137" i="45"/>
  <c r="K137" i="45"/>
  <c r="J137" i="45"/>
  <c r="H137" i="45"/>
  <c r="G137" i="45"/>
  <c r="F137" i="45"/>
  <c r="R136" i="45"/>
  <c r="Q136" i="45"/>
  <c r="P136" i="45"/>
  <c r="O136" i="45"/>
  <c r="M136" i="45"/>
  <c r="L136" i="45"/>
  <c r="K136" i="45"/>
  <c r="J136" i="45"/>
  <c r="H136" i="45"/>
  <c r="G136" i="45"/>
  <c r="F136" i="45"/>
  <c r="R135" i="45"/>
  <c r="Q135" i="45"/>
  <c r="P135" i="45"/>
  <c r="O135" i="45"/>
  <c r="M135" i="45"/>
  <c r="L135" i="45"/>
  <c r="K135" i="45"/>
  <c r="J135" i="45"/>
  <c r="H135" i="45"/>
  <c r="G135" i="45"/>
  <c r="F135" i="45"/>
  <c r="R134" i="45"/>
  <c r="Q134" i="45"/>
  <c r="P134" i="45"/>
  <c r="O134" i="45"/>
  <c r="M134" i="45"/>
  <c r="L134" i="45"/>
  <c r="K134" i="45"/>
  <c r="J134" i="45"/>
  <c r="H134" i="45"/>
  <c r="G134" i="45"/>
  <c r="F134" i="45"/>
  <c r="R133" i="45"/>
  <c r="Q133" i="45"/>
  <c r="P133" i="45"/>
  <c r="O133" i="45"/>
  <c r="M133" i="45"/>
  <c r="L133" i="45"/>
  <c r="K133" i="45"/>
  <c r="J133" i="45"/>
  <c r="H133" i="45"/>
  <c r="G133" i="45"/>
  <c r="F133" i="45"/>
  <c r="R132" i="45"/>
  <c r="Q132" i="45"/>
  <c r="P132" i="45"/>
  <c r="O132" i="45"/>
  <c r="M132" i="45"/>
  <c r="L132" i="45"/>
  <c r="K132" i="45"/>
  <c r="J132" i="45"/>
  <c r="H132" i="45"/>
  <c r="G132" i="45"/>
  <c r="F132" i="45"/>
  <c r="R131" i="45"/>
  <c r="Q131" i="45"/>
  <c r="P131" i="45"/>
  <c r="O131" i="45"/>
  <c r="M131" i="45"/>
  <c r="L131" i="45"/>
  <c r="K131" i="45"/>
  <c r="J131" i="45"/>
  <c r="H131" i="45"/>
  <c r="G131" i="45"/>
  <c r="F131" i="45"/>
  <c r="R130" i="45"/>
  <c r="Q130" i="45"/>
  <c r="P130" i="45"/>
  <c r="O130" i="45"/>
  <c r="M130" i="45"/>
  <c r="L130" i="45"/>
  <c r="K130" i="45"/>
  <c r="J130" i="45"/>
  <c r="H130" i="45"/>
  <c r="G130" i="45"/>
  <c r="F130" i="45"/>
  <c r="R129" i="45"/>
  <c r="Q129" i="45"/>
  <c r="P129" i="45"/>
  <c r="O129" i="45"/>
  <c r="M129" i="45"/>
  <c r="L129" i="45"/>
  <c r="K129" i="45"/>
  <c r="J129" i="45"/>
  <c r="H129" i="45"/>
  <c r="G129" i="45"/>
  <c r="F129" i="45"/>
  <c r="R128" i="45"/>
  <c r="Q128" i="45"/>
  <c r="P128" i="45"/>
  <c r="O128" i="45"/>
  <c r="M128" i="45"/>
  <c r="L128" i="45"/>
  <c r="K128" i="45"/>
  <c r="J128" i="45"/>
  <c r="H128" i="45"/>
  <c r="G128" i="45"/>
  <c r="F128" i="45"/>
  <c r="R127" i="45"/>
  <c r="Q127" i="45"/>
  <c r="P127" i="45"/>
  <c r="O127" i="45"/>
  <c r="M127" i="45"/>
  <c r="L127" i="45"/>
  <c r="K127" i="45"/>
  <c r="J127" i="45"/>
  <c r="H127" i="45"/>
  <c r="G127" i="45"/>
  <c r="F127" i="45"/>
  <c r="R126" i="45"/>
  <c r="Q126" i="45"/>
  <c r="P126" i="45"/>
  <c r="O126" i="45"/>
  <c r="M126" i="45"/>
  <c r="L126" i="45"/>
  <c r="K126" i="45"/>
  <c r="J126" i="45"/>
  <c r="H126" i="45"/>
  <c r="G126" i="45"/>
  <c r="F126" i="45"/>
  <c r="R125" i="45"/>
  <c r="Q125" i="45"/>
  <c r="P125" i="45"/>
  <c r="O125" i="45"/>
  <c r="M125" i="45"/>
  <c r="L125" i="45"/>
  <c r="K125" i="45"/>
  <c r="J125" i="45"/>
  <c r="H125" i="45"/>
  <c r="G125" i="45"/>
  <c r="F125" i="45"/>
  <c r="R124" i="45"/>
  <c r="Q124" i="45"/>
  <c r="P124" i="45"/>
  <c r="O124" i="45"/>
  <c r="M124" i="45"/>
  <c r="L124" i="45"/>
  <c r="K124" i="45"/>
  <c r="J124" i="45"/>
  <c r="H124" i="45"/>
  <c r="G124" i="45"/>
  <c r="F124" i="45"/>
  <c r="R123" i="45"/>
  <c r="Q123" i="45"/>
  <c r="P123" i="45"/>
  <c r="O123" i="45"/>
  <c r="M123" i="45"/>
  <c r="L123" i="45"/>
  <c r="K123" i="45"/>
  <c r="J123" i="45"/>
  <c r="H123" i="45"/>
  <c r="G123" i="45"/>
  <c r="F123" i="45"/>
  <c r="R122" i="45"/>
  <c r="Q122" i="45"/>
  <c r="P122" i="45"/>
  <c r="O122" i="45"/>
  <c r="M122" i="45"/>
  <c r="L122" i="45"/>
  <c r="K122" i="45"/>
  <c r="J122" i="45"/>
  <c r="H122" i="45"/>
  <c r="G122" i="45"/>
  <c r="F122" i="45"/>
  <c r="R121" i="45"/>
  <c r="Q121" i="45"/>
  <c r="P121" i="45"/>
  <c r="O121" i="45"/>
  <c r="M121" i="45"/>
  <c r="L121" i="45"/>
  <c r="K121" i="45"/>
  <c r="J121" i="45"/>
  <c r="H121" i="45"/>
  <c r="G121" i="45"/>
  <c r="F121" i="45"/>
  <c r="R120" i="45"/>
  <c r="Q120" i="45"/>
  <c r="P120" i="45"/>
  <c r="O120" i="45"/>
  <c r="M120" i="45"/>
  <c r="L120" i="45"/>
  <c r="K120" i="45"/>
  <c r="J120" i="45"/>
  <c r="H120" i="45"/>
  <c r="G120" i="45"/>
  <c r="F120" i="45"/>
  <c r="R119" i="45"/>
  <c r="Q119" i="45"/>
  <c r="P119" i="45"/>
  <c r="O119" i="45"/>
  <c r="M119" i="45"/>
  <c r="L119" i="45"/>
  <c r="K119" i="45"/>
  <c r="J119" i="45"/>
  <c r="H119" i="45"/>
  <c r="G119" i="45"/>
  <c r="F119" i="45"/>
  <c r="R118" i="45"/>
  <c r="Q118" i="45"/>
  <c r="P118" i="45"/>
  <c r="O118" i="45"/>
  <c r="M118" i="45"/>
  <c r="L118" i="45"/>
  <c r="K118" i="45"/>
  <c r="J118" i="45"/>
  <c r="H118" i="45"/>
  <c r="G118" i="45"/>
  <c r="F118" i="45"/>
  <c r="R117" i="45"/>
  <c r="Q117" i="45"/>
  <c r="P117" i="45"/>
  <c r="O117" i="45"/>
  <c r="M117" i="45"/>
  <c r="L117" i="45"/>
  <c r="K117" i="45"/>
  <c r="J117" i="45"/>
  <c r="H117" i="45"/>
  <c r="G117" i="45"/>
  <c r="F117" i="45"/>
  <c r="R116" i="45"/>
  <c r="Q116" i="45"/>
  <c r="P116" i="45"/>
  <c r="O116" i="45"/>
  <c r="M116" i="45"/>
  <c r="L116" i="45"/>
  <c r="K116" i="45"/>
  <c r="J116" i="45"/>
  <c r="H116" i="45"/>
  <c r="G116" i="45"/>
  <c r="F116" i="45"/>
  <c r="R115" i="45"/>
  <c r="Q115" i="45"/>
  <c r="P115" i="45"/>
  <c r="O115" i="45"/>
  <c r="M115" i="45"/>
  <c r="L115" i="45"/>
  <c r="K115" i="45"/>
  <c r="J115" i="45"/>
  <c r="H115" i="45"/>
  <c r="G115" i="45"/>
  <c r="F115" i="45"/>
  <c r="R114" i="45"/>
  <c r="Q114" i="45"/>
  <c r="P114" i="45"/>
  <c r="O114" i="45"/>
  <c r="M114" i="45"/>
  <c r="L114" i="45"/>
  <c r="K114" i="45"/>
  <c r="J114" i="45"/>
  <c r="H114" i="45"/>
  <c r="G114" i="45"/>
  <c r="F114" i="45"/>
  <c r="R113" i="45"/>
  <c r="Q113" i="45"/>
  <c r="P113" i="45"/>
  <c r="O113" i="45"/>
  <c r="M113" i="45"/>
  <c r="L113" i="45"/>
  <c r="K113" i="45"/>
  <c r="J113" i="45"/>
  <c r="H113" i="45"/>
  <c r="G113" i="45"/>
  <c r="F113" i="45"/>
  <c r="R112" i="45"/>
  <c r="Q112" i="45"/>
  <c r="P112" i="45"/>
  <c r="O112" i="45"/>
  <c r="M112" i="45"/>
  <c r="L112" i="45"/>
  <c r="K112" i="45"/>
  <c r="J112" i="45"/>
  <c r="H112" i="45"/>
  <c r="G112" i="45"/>
  <c r="F112" i="45"/>
  <c r="R111" i="45"/>
  <c r="Q111" i="45"/>
  <c r="P111" i="45"/>
  <c r="O111" i="45"/>
  <c r="M111" i="45"/>
  <c r="L111" i="45"/>
  <c r="K111" i="45"/>
  <c r="J111" i="45"/>
  <c r="H111" i="45"/>
  <c r="G111" i="45"/>
  <c r="F111" i="45"/>
  <c r="R110" i="45"/>
  <c r="Q110" i="45"/>
  <c r="P110" i="45"/>
  <c r="O110" i="45"/>
  <c r="M110" i="45"/>
  <c r="L110" i="45"/>
  <c r="K110" i="45"/>
  <c r="J110" i="45"/>
  <c r="H110" i="45"/>
  <c r="G110" i="45"/>
  <c r="F110" i="45"/>
  <c r="R109" i="45"/>
  <c r="Q109" i="45"/>
  <c r="P109" i="45"/>
  <c r="O109" i="45"/>
  <c r="M109" i="45"/>
  <c r="L109" i="45"/>
  <c r="K109" i="45"/>
  <c r="J109" i="45"/>
  <c r="H109" i="45"/>
  <c r="G109" i="45"/>
  <c r="F109" i="45"/>
  <c r="R108" i="45"/>
  <c r="Q108" i="45"/>
  <c r="P108" i="45"/>
  <c r="O108" i="45"/>
  <c r="M108" i="45"/>
  <c r="L108" i="45"/>
  <c r="K108" i="45"/>
  <c r="J108" i="45"/>
  <c r="H108" i="45"/>
  <c r="G108" i="45"/>
  <c r="F108" i="45"/>
  <c r="R107" i="45"/>
  <c r="Q107" i="45"/>
  <c r="P107" i="45"/>
  <c r="O107" i="45"/>
  <c r="M107" i="45"/>
  <c r="L107" i="45"/>
  <c r="K107" i="45"/>
  <c r="J107" i="45"/>
  <c r="H107" i="45"/>
  <c r="G107" i="45"/>
  <c r="F107" i="45"/>
  <c r="R106" i="45"/>
  <c r="Q106" i="45"/>
  <c r="P106" i="45"/>
  <c r="O106" i="45"/>
  <c r="M106" i="45"/>
  <c r="L106" i="45"/>
  <c r="K106" i="45"/>
  <c r="J106" i="45"/>
  <c r="H106" i="45"/>
  <c r="G106" i="45"/>
  <c r="F106" i="45"/>
  <c r="R105" i="45"/>
  <c r="Q105" i="45"/>
  <c r="P105" i="45"/>
  <c r="O105" i="45"/>
  <c r="M105" i="45"/>
  <c r="L105" i="45"/>
  <c r="K105" i="45"/>
  <c r="J105" i="45"/>
  <c r="H105" i="45"/>
  <c r="G105" i="45"/>
  <c r="F105" i="45"/>
  <c r="R104" i="45"/>
  <c r="Q104" i="45"/>
  <c r="P104" i="45"/>
  <c r="O104" i="45"/>
  <c r="M104" i="45"/>
  <c r="L104" i="45"/>
  <c r="K104" i="45"/>
  <c r="J104" i="45"/>
  <c r="H104" i="45"/>
  <c r="G104" i="45"/>
  <c r="F104" i="45"/>
  <c r="R103" i="45"/>
  <c r="Q103" i="45"/>
  <c r="P103" i="45"/>
  <c r="O103" i="45"/>
  <c r="M103" i="45"/>
  <c r="L103" i="45"/>
  <c r="K103" i="45"/>
  <c r="J103" i="45"/>
  <c r="H103" i="45"/>
  <c r="G103" i="45"/>
  <c r="F103" i="45"/>
  <c r="R102" i="45"/>
  <c r="Q102" i="45"/>
  <c r="P102" i="45"/>
  <c r="O102" i="45"/>
  <c r="M102" i="45"/>
  <c r="L102" i="45"/>
  <c r="K102" i="45"/>
  <c r="J102" i="45"/>
  <c r="H102" i="45"/>
  <c r="G102" i="45"/>
  <c r="F102" i="45"/>
  <c r="R101" i="45"/>
  <c r="Q101" i="45"/>
  <c r="P101" i="45"/>
  <c r="O101" i="45"/>
  <c r="M101" i="45"/>
  <c r="L101" i="45"/>
  <c r="K101" i="45"/>
  <c r="J101" i="45"/>
  <c r="H101" i="45"/>
  <c r="G101" i="45"/>
  <c r="F101" i="45"/>
  <c r="R100" i="45"/>
  <c r="Q100" i="45"/>
  <c r="P100" i="45"/>
  <c r="O100" i="45"/>
  <c r="M100" i="45"/>
  <c r="L100" i="45"/>
  <c r="K100" i="45"/>
  <c r="J100" i="45"/>
  <c r="H100" i="45"/>
  <c r="G100" i="45"/>
  <c r="F100" i="45"/>
  <c r="R99" i="45"/>
  <c r="Q99" i="45"/>
  <c r="P99" i="45"/>
  <c r="O99" i="45"/>
  <c r="M99" i="45"/>
  <c r="L99" i="45"/>
  <c r="K99" i="45"/>
  <c r="J99" i="45"/>
  <c r="H99" i="45"/>
  <c r="G99" i="45"/>
  <c r="F99" i="45"/>
  <c r="R98" i="45"/>
  <c r="Q98" i="45"/>
  <c r="P98" i="45"/>
  <c r="O98" i="45"/>
  <c r="M98" i="45"/>
  <c r="L98" i="45"/>
  <c r="K98" i="45"/>
  <c r="J98" i="45"/>
  <c r="H98" i="45"/>
  <c r="G98" i="45"/>
  <c r="F98" i="45"/>
  <c r="R97" i="45"/>
  <c r="Q97" i="45"/>
  <c r="P97" i="45"/>
  <c r="O97" i="45"/>
  <c r="M97" i="45"/>
  <c r="L97" i="45"/>
  <c r="K97" i="45"/>
  <c r="J97" i="45"/>
  <c r="H97" i="45"/>
  <c r="G97" i="45"/>
  <c r="F97" i="45"/>
  <c r="R96" i="45"/>
  <c r="Q96" i="45"/>
  <c r="P96" i="45"/>
  <c r="O96" i="45"/>
  <c r="M96" i="45"/>
  <c r="L96" i="45"/>
  <c r="K96" i="45"/>
  <c r="J96" i="45"/>
  <c r="H96" i="45"/>
  <c r="G96" i="45"/>
  <c r="F96" i="45"/>
  <c r="R95" i="45"/>
  <c r="Q95" i="45"/>
  <c r="P95" i="45"/>
  <c r="O95" i="45"/>
  <c r="M95" i="45"/>
  <c r="L95" i="45"/>
  <c r="K95" i="45"/>
  <c r="J95" i="45"/>
  <c r="H95" i="45"/>
  <c r="G95" i="45"/>
  <c r="F95" i="45"/>
  <c r="R94" i="45"/>
  <c r="Q94" i="45"/>
  <c r="P94" i="45"/>
  <c r="O94" i="45"/>
  <c r="M94" i="45"/>
  <c r="L94" i="45"/>
  <c r="K94" i="45"/>
  <c r="J94" i="45"/>
  <c r="H94" i="45"/>
  <c r="G94" i="45"/>
  <c r="F94" i="45"/>
  <c r="R93" i="45"/>
  <c r="Q93" i="45"/>
  <c r="P93" i="45"/>
  <c r="O93" i="45"/>
  <c r="M93" i="45"/>
  <c r="L93" i="45"/>
  <c r="K93" i="45"/>
  <c r="J93" i="45"/>
  <c r="H93" i="45"/>
  <c r="G93" i="45"/>
  <c r="F93" i="45"/>
  <c r="R92" i="45"/>
  <c r="Q92" i="45"/>
  <c r="P92" i="45"/>
  <c r="O92" i="45"/>
  <c r="M92" i="45"/>
  <c r="L92" i="45"/>
  <c r="K92" i="45"/>
  <c r="J92" i="45"/>
  <c r="H92" i="45"/>
  <c r="G92" i="45"/>
  <c r="F92" i="45"/>
  <c r="R91" i="45"/>
  <c r="Q91" i="45"/>
  <c r="P91" i="45"/>
  <c r="O91" i="45"/>
  <c r="M91" i="45"/>
  <c r="L91" i="45"/>
  <c r="K91" i="45"/>
  <c r="J91" i="45"/>
  <c r="H91" i="45"/>
  <c r="G91" i="45"/>
  <c r="F91" i="45"/>
  <c r="R90" i="45"/>
  <c r="Q90" i="45"/>
  <c r="P90" i="45"/>
  <c r="O90" i="45"/>
  <c r="M90" i="45"/>
  <c r="L90" i="45"/>
  <c r="K90" i="45"/>
  <c r="J90" i="45"/>
  <c r="H90" i="45"/>
  <c r="G90" i="45"/>
  <c r="F90" i="45"/>
  <c r="R89" i="45"/>
  <c r="Q89" i="45"/>
  <c r="P89" i="45"/>
  <c r="O89" i="45"/>
  <c r="M89" i="45"/>
  <c r="L89" i="45"/>
  <c r="K89" i="45"/>
  <c r="J89" i="45"/>
  <c r="H89" i="45"/>
  <c r="G89" i="45"/>
  <c r="F89" i="45"/>
  <c r="R88" i="45"/>
  <c r="Q88" i="45"/>
  <c r="P88" i="45"/>
  <c r="O88" i="45"/>
  <c r="M88" i="45"/>
  <c r="L88" i="45"/>
  <c r="K88" i="45"/>
  <c r="J88" i="45"/>
  <c r="H88" i="45"/>
  <c r="G88" i="45"/>
  <c r="F88" i="45"/>
  <c r="R87" i="45"/>
  <c r="Q87" i="45"/>
  <c r="P87" i="45"/>
  <c r="O87" i="45"/>
  <c r="M87" i="45"/>
  <c r="L87" i="45"/>
  <c r="K87" i="45"/>
  <c r="J87" i="45"/>
  <c r="H87" i="45"/>
  <c r="G87" i="45"/>
  <c r="F87" i="45"/>
  <c r="R86" i="45"/>
  <c r="Q86" i="45"/>
  <c r="P86" i="45"/>
  <c r="O86" i="45"/>
  <c r="M86" i="45"/>
  <c r="L86" i="45"/>
  <c r="K86" i="45"/>
  <c r="J86" i="45"/>
  <c r="H86" i="45"/>
  <c r="G86" i="45"/>
  <c r="F86" i="45"/>
  <c r="R85" i="45"/>
  <c r="Q85" i="45"/>
  <c r="P85" i="45"/>
  <c r="O85" i="45"/>
  <c r="M85" i="45"/>
  <c r="L85" i="45"/>
  <c r="K85" i="45"/>
  <c r="J85" i="45"/>
  <c r="H85" i="45"/>
  <c r="G85" i="45"/>
  <c r="F85" i="45"/>
  <c r="R84" i="45"/>
  <c r="Q84" i="45"/>
  <c r="P84" i="45"/>
  <c r="O84" i="45"/>
  <c r="M84" i="45"/>
  <c r="L84" i="45"/>
  <c r="K84" i="45"/>
  <c r="J84" i="45"/>
  <c r="H84" i="45"/>
  <c r="G84" i="45"/>
  <c r="F84" i="45"/>
  <c r="R83" i="45"/>
  <c r="Q83" i="45"/>
  <c r="P83" i="45"/>
  <c r="O83" i="45"/>
  <c r="M83" i="45"/>
  <c r="L83" i="45"/>
  <c r="K83" i="45"/>
  <c r="J83" i="45"/>
  <c r="H83" i="45"/>
  <c r="G83" i="45"/>
  <c r="F83" i="45"/>
  <c r="R82" i="45"/>
  <c r="Q82" i="45"/>
  <c r="P82" i="45"/>
  <c r="O82" i="45"/>
  <c r="M82" i="45"/>
  <c r="L82" i="45"/>
  <c r="K82" i="45"/>
  <c r="J82" i="45"/>
  <c r="H82" i="45"/>
  <c r="G82" i="45"/>
  <c r="F82" i="45"/>
  <c r="R81" i="45"/>
  <c r="Q81" i="45"/>
  <c r="P81" i="45"/>
  <c r="O81" i="45"/>
  <c r="M81" i="45"/>
  <c r="L81" i="45"/>
  <c r="K81" i="45"/>
  <c r="J81" i="45"/>
  <c r="H81" i="45"/>
  <c r="G81" i="45"/>
  <c r="F81" i="45"/>
  <c r="R80" i="45"/>
  <c r="Q80" i="45"/>
  <c r="P80" i="45"/>
  <c r="O80" i="45"/>
  <c r="M80" i="45"/>
  <c r="L80" i="45"/>
  <c r="K80" i="45"/>
  <c r="J80" i="45"/>
  <c r="H80" i="45"/>
  <c r="G80" i="45"/>
  <c r="F80" i="45"/>
  <c r="R79" i="45"/>
  <c r="Q79" i="45"/>
  <c r="P79" i="45"/>
  <c r="O79" i="45"/>
  <c r="M79" i="45"/>
  <c r="L79" i="45"/>
  <c r="K79" i="45"/>
  <c r="J79" i="45"/>
  <c r="H79" i="45"/>
  <c r="G79" i="45"/>
  <c r="F79" i="45"/>
  <c r="R78" i="45"/>
  <c r="Q78" i="45"/>
  <c r="P78" i="45"/>
  <c r="O78" i="45"/>
  <c r="M78" i="45"/>
  <c r="L78" i="45"/>
  <c r="K78" i="45"/>
  <c r="J78" i="45"/>
  <c r="H78" i="45"/>
  <c r="G78" i="45"/>
  <c r="F78" i="45"/>
  <c r="R77" i="45"/>
  <c r="Q77" i="45"/>
  <c r="P77" i="45"/>
  <c r="O77" i="45"/>
  <c r="M77" i="45"/>
  <c r="L77" i="45"/>
  <c r="K77" i="45"/>
  <c r="J77" i="45"/>
  <c r="H77" i="45"/>
  <c r="G77" i="45"/>
  <c r="F77" i="45"/>
  <c r="R76" i="45"/>
  <c r="Q76" i="45"/>
  <c r="P76" i="45"/>
  <c r="O76" i="45"/>
  <c r="M76" i="45"/>
  <c r="L76" i="45"/>
  <c r="K76" i="45"/>
  <c r="J76" i="45"/>
  <c r="H76" i="45"/>
  <c r="G76" i="45"/>
  <c r="F76" i="45"/>
  <c r="R75" i="45"/>
  <c r="Q75" i="45"/>
  <c r="P75" i="45"/>
  <c r="O75" i="45"/>
  <c r="M75" i="45"/>
  <c r="L75" i="45"/>
  <c r="K75" i="45"/>
  <c r="J75" i="45"/>
  <c r="H75" i="45"/>
  <c r="G75" i="45"/>
  <c r="F75" i="45"/>
  <c r="R74" i="45"/>
  <c r="Q74" i="45"/>
  <c r="P74" i="45"/>
  <c r="O74" i="45"/>
  <c r="M74" i="45"/>
  <c r="L74" i="45"/>
  <c r="K74" i="45"/>
  <c r="J74" i="45"/>
  <c r="H74" i="45"/>
  <c r="G74" i="45"/>
  <c r="F74" i="45"/>
  <c r="R73" i="45"/>
  <c r="Q73" i="45"/>
  <c r="P73" i="45"/>
  <c r="O73" i="45"/>
  <c r="M73" i="45"/>
  <c r="L73" i="45"/>
  <c r="K73" i="45"/>
  <c r="J73" i="45"/>
  <c r="H73" i="45"/>
  <c r="G73" i="45"/>
  <c r="F73" i="45"/>
  <c r="R72" i="45"/>
  <c r="Q72" i="45"/>
  <c r="P72" i="45"/>
  <c r="O72" i="45"/>
  <c r="M72" i="45"/>
  <c r="L72" i="45"/>
  <c r="K72" i="45"/>
  <c r="J72" i="45"/>
  <c r="H72" i="45"/>
  <c r="G72" i="45"/>
  <c r="F72" i="45"/>
  <c r="R71" i="45"/>
  <c r="Q71" i="45"/>
  <c r="P71" i="45"/>
  <c r="O71" i="45"/>
  <c r="M71" i="45"/>
  <c r="L71" i="45"/>
  <c r="K71" i="45"/>
  <c r="J71" i="45"/>
  <c r="H71" i="45"/>
  <c r="G71" i="45"/>
  <c r="F71" i="45"/>
  <c r="R70" i="45"/>
  <c r="Q70" i="45"/>
  <c r="P70" i="45"/>
  <c r="O70" i="45"/>
  <c r="M70" i="45"/>
  <c r="L70" i="45"/>
  <c r="K70" i="45"/>
  <c r="J70" i="45"/>
  <c r="H70" i="45"/>
  <c r="G70" i="45"/>
  <c r="F70" i="45"/>
  <c r="R69" i="45"/>
  <c r="Q69" i="45"/>
  <c r="P69" i="45"/>
  <c r="O69" i="45"/>
  <c r="M69" i="45"/>
  <c r="L69" i="45"/>
  <c r="K69" i="45"/>
  <c r="J69" i="45"/>
  <c r="H69" i="45"/>
  <c r="G69" i="45"/>
  <c r="F69" i="45"/>
  <c r="R68" i="45"/>
  <c r="Q68" i="45"/>
  <c r="P68" i="45"/>
  <c r="O68" i="45"/>
  <c r="M68" i="45"/>
  <c r="L68" i="45"/>
  <c r="K68" i="45"/>
  <c r="J68" i="45"/>
  <c r="H68" i="45"/>
  <c r="G68" i="45"/>
  <c r="F68" i="45"/>
  <c r="R67" i="45"/>
  <c r="Q67" i="45"/>
  <c r="P67" i="45"/>
  <c r="O67" i="45"/>
  <c r="M67" i="45"/>
  <c r="L67" i="45"/>
  <c r="K67" i="45"/>
  <c r="J67" i="45"/>
  <c r="H67" i="45"/>
  <c r="G67" i="45"/>
  <c r="F67" i="45"/>
  <c r="R66" i="45"/>
  <c r="Q66" i="45"/>
  <c r="P66" i="45"/>
  <c r="O66" i="45"/>
  <c r="M66" i="45"/>
  <c r="L66" i="45"/>
  <c r="K66" i="45"/>
  <c r="J66" i="45"/>
  <c r="H66" i="45"/>
  <c r="G66" i="45"/>
  <c r="F66" i="45"/>
  <c r="R65" i="45"/>
  <c r="Q65" i="45"/>
  <c r="P65" i="45"/>
  <c r="O65" i="45"/>
  <c r="M65" i="45"/>
  <c r="L65" i="45"/>
  <c r="K65" i="45"/>
  <c r="J65" i="45"/>
  <c r="H65" i="45"/>
  <c r="G65" i="45"/>
  <c r="F65" i="45"/>
  <c r="R64" i="45"/>
  <c r="Q64" i="45"/>
  <c r="P64" i="45"/>
  <c r="O64" i="45"/>
  <c r="M64" i="45"/>
  <c r="L64" i="45"/>
  <c r="K64" i="45"/>
  <c r="J64" i="45"/>
  <c r="H64" i="45"/>
  <c r="G64" i="45"/>
  <c r="F64" i="45"/>
  <c r="R63" i="45"/>
  <c r="Q63" i="45"/>
  <c r="P63" i="45"/>
  <c r="O63" i="45"/>
  <c r="M63" i="45"/>
  <c r="L63" i="45"/>
  <c r="K63" i="45"/>
  <c r="J63" i="45"/>
  <c r="H63" i="45"/>
  <c r="G63" i="45"/>
  <c r="F63" i="45"/>
  <c r="R62" i="45"/>
  <c r="Q62" i="45"/>
  <c r="P62" i="45"/>
  <c r="O62" i="45"/>
  <c r="M62" i="45"/>
  <c r="L62" i="45"/>
  <c r="K62" i="45"/>
  <c r="J62" i="45"/>
  <c r="H62" i="45"/>
  <c r="G62" i="45"/>
  <c r="F62" i="45"/>
  <c r="R61" i="45"/>
  <c r="Q61" i="45"/>
  <c r="P61" i="45"/>
  <c r="O61" i="45"/>
  <c r="M61" i="45"/>
  <c r="L61" i="45"/>
  <c r="K61" i="45"/>
  <c r="J61" i="45"/>
  <c r="H61" i="45"/>
  <c r="G61" i="45"/>
  <c r="F61" i="45"/>
  <c r="R60" i="45"/>
  <c r="Q60" i="45"/>
  <c r="P60" i="45"/>
  <c r="O60" i="45"/>
  <c r="M60" i="45"/>
  <c r="L60" i="45"/>
  <c r="K60" i="45"/>
  <c r="J60" i="45"/>
  <c r="H60" i="45"/>
  <c r="G60" i="45"/>
  <c r="F60" i="45"/>
  <c r="R59" i="45"/>
  <c r="Q59" i="45"/>
  <c r="P59" i="45"/>
  <c r="O59" i="45"/>
  <c r="M59" i="45"/>
  <c r="L59" i="45"/>
  <c r="K59" i="45"/>
  <c r="J59" i="45"/>
  <c r="H59" i="45"/>
  <c r="G59" i="45"/>
  <c r="F59" i="45"/>
  <c r="R58" i="45"/>
  <c r="Q58" i="45"/>
  <c r="P58" i="45"/>
  <c r="O58" i="45"/>
  <c r="M58" i="45"/>
  <c r="L58" i="45"/>
  <c r="K58" i="45"/>
  <c r="J58" i="45"/>
  <c r="H58" i="45"/>
  <c r="G58" i="45"/>
  <c r="F58" i="45"/>
  <c r="R57" i="45"/>
  <c r="Q57" i="45"/>
  <c r="P57" i="45"/>
  <c r="O57" i="45"/>
  <c r="M57" i="45"/>
  <c r="L57" i="45"/>
  <c r="K57" i="45"/>
  <c r="J57" i="45"/>
  <c r="H57" i="45"/>
  <c r="G57" i="45"/>
  <c r="F57" i="45"/>
  <c r="R56" i="45"/>
  <c r="Q56" i="45"/>
  <c r="P56" i="45"/>
  <c r="O56" i="45"/>
  <c r="M56" i="45"/>
  <c r="L56" i="45"/>
  <c r="K56" i="45"/>
  <c r="J56" i="45"/>
  <c r="H56" i="45"/>
  <c r="G56" i="45"/>
  <c r="F56" i="45"/>
  <c r="R55" i="45"/>
  <c r="Q55" i="45"/>
  <c r="P55" i="45"/>
  <c r="O55" i="45"/>
  <c r="M55" i="45"/>
  <c r="L55" i="45"/>
  <c r="K55" i="45"/>
  <c r="J55" i="45"/>
  <c r="H55" i="45"/>
  <c r="G55" i="45"/>
  <c r="F55" i="45"/>
  <c r="R54" i="45"/>
  <c r="Q54" i="45"/>
  <c r="P54" i="45"/>
  <c r="O54" i="45"/>
  <c r="M54" i="45"/>
  <c r="L54" i="45"/>
  <c r="K54" i="45"/>
  <c r="J54" i="45"/>
  <c r="H54" i="45"/>
  <c r="G54" i="45"/>
  <c r="F54" i="45"/>
  <c r="R53" i="45"/>
  <c r="Q53" i="45"/>
  <c r="P53" i="45"/>
  <c r="O53" i="45"/>
  <c r="M53" i="45"/>
  <c r="L53" i="45"/>
  <c r="K53" i="45"/>
  <c r="J53" i="45"/>
  <c r="H53" i="45"/>
  <c r="G53" i="45"/>
  <c r="F53" i="45"/>
  <c r="R52" i="45"/>
  <c r="Q52" i="45"/>
  <c r="P52" i="45"/>
  <c r="O52" i="45"/>
  <c r="M52" i="45"/>
  <c r="L52" i="45"/>
  <c r="K52" i="45"/>
  <c r="J52" i="45"/>
  <c r="H52" i="45"/>
  <c r="G52" i="45"/>
  <c r="F52" i="45"/>
  <c r="R51" i="45"/>
  <c r="Q51" i="45"/>
  <c r="P51" i="45"/>
  <c r="O51" i="45"/>
  <c r="M51" i="45"/>
  <c r="L51" i="45"/>
  <c r="K51" i="45"/>
  <c r="J51" i="45"/>
  <c r="H51" i="45"/>
  <c r="G51" i="45"/>
  <c r="F51" i="45"/>
  <c r="R50" i="45"/>
  <c r="Q50" i="45"/>
  <c r="P50" i="45"/>
  <c r="O50" i="45"/>
  <c r="M50" i="45"/>
  <c r="L50" i="45"/>
  <c r="K50" i="45"/>
  <c r="J50" i="45"/>
  <c r="H50" i="45"/>
  <c r="G50" i="45"/>
  <c r="F50" i="45"/>
  <c r="R49" i="45"/>
  <c r="Q49" i="45"/>
  <c r="P49" i="45"/>
  <c r="O49" i="45"/>
  <c r="M49" i="45"/>
  <c r="L49" i="45"/>
  <c r="K49" i="45"/>
  <c r="J49" i="45"/>
  <c r="H49" i="45"/>
  <c r="G49" i="45"/>
  <c r="F49" i="45"/>
  <c r="R48" i="45"/>
  <c r="Q48" i="45"/>
  <c r="P48" i="45"/>
  <c r="O48" i="45"/>
  <c r="M48" i="45"/>
  <c r="L48" i="45"/>
  <c r="K48" i="45"/>
  <c r="J48" i="45"/>
  <c r="H48" i="45"/>
  <c r="G48" i="45"/>
  <c r="F48" i="45"/>
  <c r="R47" i="45"/>
  <c r="Q47" i="45"/>
  <c r="P47" i="45"/>
  <c r="O47" i="45"/>
  <c r="M47" i="45"/>
  <c r="L47" i="45"/>
  <c r="K47" i="45"/>
  <c r="J47" i="45"/>
  <c r="H47" i="45"/>
  <c r="G47" i="45"/>
  <c r="F47" i="45"/>
  <c r="R46" i="45"/>
  <c r="Q46" i="45"/>
  <c r="P46" i="45"/>
  <c r="O46" i="45"/>
  <c r="M46" i="45"/>
  <c r="L46" i="45"/>
  <c r="K46" i="45"/>
  <c r="J46" i="45"/>
  <c r="H46" i="45"/>
  <c r="G46" i="45"/>
  <c r="F46" i="45"/>
  <c r="R45" i="45"/>
  <c r="Q45" i="45"/>
  <c r="P45" i="45"/>
  <c r="O45" i="45"/>
  <c r="M45" i="45"/>
  <c r="L45" i="45"/>
  <c r="K45" i="45"/>
  <c r="J45" i="45"/>
  <c r="H45" i="45"/>
  <c r="G45" i="45"/>
  <c r="F45" i="45"/>
  <c r="R44" i="45"/>
  <c r="Q44" i="45"/>
  <c r="P44" i="45"/>
  <c r="O44" i="45"/>
  <c r="M44" i="45"/>
  <c r="L44" i="45"/>
  <c r="K44" i="45"/>
  <c r="J44" i="45"/>
  <c r="H44" i="45"/>
  <c r="G44" i="45"/>
  <c r="F44" i="45"/>
  <c r="R43" i="45"/>
  <c r="Q43" i="45"/>
  <c r="P43" i="45"/>
  <c r="O43" i="45"/>
  <c r="M43" i="45"/>
  <c r="L43" i="45"/>
  <c r="K43" i="45"/>
  <c r="J43" i="45"/>
  <c r="H43" i="45"/>
  <c r="G43" i="45"/>
  <c r="F43" i="45"/>
  <c r="R42" i="45"/>
  <c r="Q42" i="45"/>
  <c r="P42" i="45"/>
  <c r="O42" i="45"/>
  <c r="M42" i="45"/>
  <c r="L42" i="45"/>
  <c r="K42" i="45"/>
  <c r="J42" i="45"/>
  <c r="H42" i="45"/>
  <c r="G42" i="45"/>
  <c r="F42" i="45"/>
  <c r="R41" i="45"/>
  <c r="Q41" i="45"/>
  <c r="P41" i="45"/>
  <c r="O41" i="45"/>
  <c r="M41" i="45"/>
  <c r="L41" i="45"/>
  <c r="K41" i="45"/>
  <c r="J41" i="45"/>
  <c r="H41" i="45"/>
  <c r="G41" i="45"/>
  <c r="F41" i="45"/>
  <c r="R40" i="45"/>
  <c r="Q40" i="45"/>
  <c r="P40" i="45"/>
  <c r="O40" i="45"/>
  <c r="M40" i="45"/>
  <c r="L40" i="45"/>
  <c r="K40" i="45"/>
  <c r="J40" i="45"/>
  <c r="H40" i="45"/>
  <c r="G40" i="45"/>
  <c r="F40" i="45"/>
  <c r="R39" i="45"/>
  <c r="Q39" i="45"/>
  <c r="P39" i="45"/>
  <c r="O39" i="45"/>
  <c r="M39" i="45"/>
  <c r="L39" i="45"/>
  <c r="K39" i="45"/>
  <c r="J39" i="45"/>
  <c r="H39" i="45"/>
  <c r="G39" i="45"/>
  <c r="F39" i="45"/>
  <c r="R38" i="45"/>
  <c r="Q38" i="45"/>
  <c r="P38" i="45"/>
  <c r="O38" i="45"/>
  <c r="M38" i="45"/>
  <c r="L38" i="45"/>
  <c r="K38" i="45"/>
  <c r="J38" i="45"/>
  <c r="H38" i="45"/>
  <c r="G38" i="45"/>
  <c r="F38" i="45"/>
  <c r="R37" i="45"/>
  <c r="Q37" i="45"/>
  <c r="P37" i="45"/>
  <c r="O37" i="45"/>
  <c r="M37" i="45"/>
  <c r="L37" i="45"/>
  <c r="K37" i="45"/>
  <c r="J37" i="45"/>
  <c r="H37" i="45"/>
  <c r="G37" i="45"/>
  <c r="F37" i="45"/>
  <c r="R36" i="45"/>
  <c r="Q36" i="45"/>
  <c r="P36" i="45"/>
  <c r="O36" i="45"/>
  <c r="M36" i="45"/>
  <c r="L36" i="45"/>
  <c r="K36" i="45"/>
  <c r="J36" i="45"/>
  <c r="H36" i="45"/>
  <c r="G36" i="45"/>
  <c r="F36" i="45"/>
  <c r="R35" i="45"/>
  <c r="Q35" i="45"/>
  <c r="P35" i="45"/>
  <c r="O35" i="45"/>
  <c r="M35" i="45"/>
  <c r="L35" i="45"/>
  <c r="K35" i="45"/>
  <c r="J35" i="45"/>
  <c r="H35" i="45"/>
  <c r="G35" i="45"/>
  <c r="F35" i="45"/>
  <c r="R34" i="45"/>
  <c r="Q34" i="45"/>
  <c r="P34" i="45"/>
  <c r="O34" i="45"/>
  <c r="M34" i="45"/>
  <c r="L34" i="45"/>
  <c r="K34" i="45"/>
  <c r="J34" i="45"/>
  <c r="H34" i="45"/>
  <c r="G34" i="45"/>
  <c r="F34" i="45"/>
  <c r="R33" i="45"/>
  <c r="Q33" i="45"/>
  <c r="P33" i="45"/>
  <c r="O33" i="45"/>
  <c r="M33" i="45"/>
  <c r="L33" i="45"/>
  <c r="K33" i="45"/>
  <c r="J33" i="45"/>
  <c r="H33" i="45"/>
  <c r="G33" i="45"/>
  <c r="F33" i="45"/>
  <c r="R32" i="45"/>
  <c r="Q32" i="45"/>
  <c r="P32" i="45"/>
  <c r="O32" i="45"/>
  <c r="M32" i="45"/>
  <c r="L32" i="45"/>
  <c r="K32" i="45"/>
  <c r="J32" i="45"/>
  <c r="H32" i="45"/>
  <c r="G32" i="45"/>
  <c r="F32" i="45"/>
  <c r="R31" i="45"/>
  <c r="Q31" i="45"/>
  <c r="P31" i="45"/>
  <c r="O31" i="45"/>
  <c r="M31" i="45"/>
  <c r="L31" i="45"/>
  <c r="K31" i="45"/>
  <c r="J31" i="45"/>
  <c r="H31" i="45"/>
  <c r="G31" i="45"/>
  <c r="F31" i="45"/>
  <c r="R30" i="45"/>
  <c r="Q30" i="45"/>
  <c r="P30" i="45"/>
  <c r="O30" i="45"/>
  <c r="M30" i="45"/>
  <c r="L30" i="45"/>
  <c r="K30" i="45"/>
  <c r="J30" i="45"/>
  <c r="H30" i="45"/>
  <c r="G30" i="45"/>
  <c r="F30" i="45"/>
  <c r="R29" i="45"/>
  <c r="Q29" i="45"/>
  <c r="P29" i="45"/>
  <c r="O29" i="45"/>
  <c r="M29" i="45"/>
  <c r="L29" i="45"/>
  <c r="K29" i="45"/>
  <c r="J29" i="45"/>
  <c r="H29" i="45"/>
  <c r="G29" i="45"/>
  <c r="F29" i="45"/>
  <c r="R28" i="45"/>
  <c r="Q28" i="45"/>
  <c r="P28" i="45"/>
  <c r="O28" i="45"/>
  <c r="M28" i="45"/>
  <c r="L28" i="45"/>
  <c r="K28" i="45"/>
  <c r="J28" i="45"/>
  <c r="H28" i="45"/>
  <c r="G28" i="45"/>
  <c r="F28" i="45"/>
  <c r="R27" i="45"/>
  <c r="Q27" i="45"/>
  <c r="P27" i="45"/>
  <c r="O27" i="45"/>
  <c r="M27" i="45"/>
  <c r="L27" i="45"/>
  <c r="K27" i="45"/>
  <c r="J27" i="45"/>
  <c r="H27" i="45"/>
  <c r="G27" i="45"/>
  <c r="F27" i="45"/>
  <c r="R26" i="45"/>
  <c r="Q26" i="45"/>
  <c r="P26" i="45"/>
  <c r="O26" i="45"/>
  <c r="M26" i="45"/>
  <c r="L26" i="45"/>
  <c r="K26" i="45"/>
  <c r="J26" i="45"/>
  <c r="H26" i="45"/>
  <c r="G26" i="45"/>
  <c r="F26" i="45"/>
  <c r="R25" i="45"/>
  <c r="Q25" i="45"/>
  <c r="P25" i="45"/>
  <c r="O25" i="45"/>
  <c r="M25" i="45"/>
  <c r="L25" i="45"/>
  <c r="K25" i="45"/>
  <c r="J25" i="45"/>
  <c r="H25" i="45"/>
  <c r="G25" i="45"/>
  <c r="F25" i="45"/>
  <c r="R24" i="45"/>
  <c r="Q24" i="45"/>
  <c r="P24" i="45"/>
  <c r="O24" i="45"/>
  <c r="M24" i="45"/>
  <c r="L24" i="45"/>
  <c r="K24" i="45"/>
  <c r="J24" i="45"/>
  <c r="H24" i="45"/>
  <c r="G24" i="45"/>
  <c r="F24" i="45"/>
  <c r="R23" i="45"/>
  <c r="Q23" i="45"/>
  <c r="P23" i="45"/>
  <c r="O23" i="45"/>
  <c r="M23" i="45"/>
  <c r="L23" i="45"/>
  <c r="K23" i="45"/>
  <c r="J23" i="45"/>
  <c r="H23" i="45"/>
  <c r="G23" i="45"/>
  <c r="F23" i="45"/>
  <c r="R22" i="45"/>
  <c r="Q22" i="45"/>
  <c r="P22" i="45"/>
  <c r="O22" i="45"/>
  <c r="M22" i="45"/>
  <c r="L22" i="45"/>
  <c r="K22" i="45"/>
  <c r="J22" i="45"/>
  <c r="H22" i="45"/>
  <c r="G22" i="45"/>
  <c r="F22" i="45"/>
  <c r="R21" i="45"/>
  <c r="Q21" i="45"/>
  <c r="P21" i="45"/>
  <c r="O21" i="45"/>
  <c r="M21" i="45"/>
  <c r="L21" i="45"/>
  <c r="K21" i="45"/>
  <c r="J21" i="45"/>
  <c r="H21" i="45"/>
  <c r="G21" i="45"/>
  <c r="F21" i="45"/>
  <c r="R20" i="45"/>
  <c r="Q20" i="45"/>
  <c r="P20" i="45"/>
  <c r="O20" i="45"/>
  <c r="M20" i="45"/>
  <c r="L20" i="45"/>
  <c r="K20" i="45"/>
  <c r="J20" i="45"/>
  <c r="H20" i="45"/>
  <c r="G20" i="45"/>
  <c r="F20" i="45"/>
  <c r="R19" i="45"/>
  <c r="Q19" i="45"/>
  <c r="P19" i="45"/>
  <c r="O19" i="45"/>
  <c r="M19" i="45"/>
  <c r="L19" i="45"/>
  <c r="K19" i="45"/>
  <c r="J19" i="45"/>
  <c r="H19" i="45"/>
  <c r="G19" i="45"/>
  <c r="F19" i="45"/>
  <c r="R18" i="45"/>
  <c r="Q18" i="45"/>
  <c r="P18" i="45"/>
  <c r="O18" i="45"/>
  <c r="M18" i="45"/>
  <c r="L18" i="45"/>
  <c r="K18" i="45"/>
  <c r="J18" i="45"/>
  <c r="H18" i="45"/>
  <c r="G18" i="45"/>
  <c r="F18" i="45"/>
  <c r="R17" i="45"/>
  <c r="Q17" i="45"/>
  <c r="P17" i="45"/>
  <c r="O17" i="45"/>
  <c r="M17" i="45"/>
  <c r="L17" i="45"/>
  <c r="K17" i="45"/>
  <c r="J17" i="45"/>
  <c r="H17" i="45"/>
  <c r="G17" i="45"/>
  <c r="F17" i="45"/>
  <c r="R16" i="45"/>
  <c r="Q16" i="45"/>
  <c r="P16" i="45"/>
  <c r="O16" i="45"/>
  <c r="M16" i="45"/>
  <c r="L16" i="45"/>
  <c r="K16" i="45"/>
  <c r="J16" i="45"/>
  <c r="H16" i="45"/>
  <c r="G16" i="45"/>
  <c r="F16" i="45"/>
  <c r="R15" i="45"/>
  <c r="Q15" i="45"/>
  <c r="P15" i="45"/>
  <c r="O15" i="45"/>
  <c r="M15" i="45"/>
  <c r="L15" i="45"/>
  <c r="K15" i="45"/>
  <c r="J15" i="45"/>
  <c r="H15" i="45"/>
  <c r="G15" i="45"/>
  <c r="F15" i="45"/>
  <c r="R14" i="45"/>
  <c r="Q14" i="45"/>
  <c r="P14" i="45"/>
  <c r="O14" i="45"/>
  <c r="M14" i="45"/>
  <c r="L14" i="45"/>
  <c r="K14" i="45"/>
  <c r="J14" i="45"/>
  <c r="H14" i="45"/>
  <c r="G14" i="45"/>
  <c r="F14" i="45"/>
  <c r="R13" i="45"/>
  <c r="Q13" i="45"/>
  <c r="P13" i="45"/>
  <c r="O13" i="45"/>
  <c r="M13" i="45"/>
  <c r="L13" i="45"/>
  <c r="K13" i="45"/>
  <c r="J13" i="45"/>
  <c r="H13" i="45"/>
  <c r="G13" i="45"/>
  <c r="F13" i="45"/>
  <c r="R12" i="45"/>
  <c r="Q12" i="45"/>
  <c r="P12" i="45"/>
  <c r="O12" i="45"/>
  <c r="M12" i="45"/>
  <c r="L12" i="45"/>
  <c r="K12" i="45"/>
  <c r="J12" i="45"/>
  <c r="H12" i="45"/>
  <c r="G12" i="45"/>
  <c r="F12" i="45"/>
  <c r="R11" i="45"/>
  <c r="Q11" i="45"/>
  <c r="P11" i="45"/>
  <c r="O11" i="45"/>
  <c r="M11" i="45"/>
  <c r="L11" i="45"/>
  <c r="K11" i="45"/>
  <c r="J11" i="45"/>
  <c r="H11" i="45"/>
  <c r="G11" i="45"/>
  <c r="F11" i="45"/>
  <c r="R10" i="45"/>
  <c r="Q10" i="45"/>
  <c r="P10" i="45"/>
  <c r="O10" i="45"/>
  <c r="M10" i="45"/>
  <c r="L10" i="45"/>
  <c r="K10" i="45"/>
  <c r="J10" i="45"/>
  <c r="H10" i="45"/>
  <c r="G10" i="45"/>
  <c r="F10" i="45"/>
  <c r="R9" i="45"/>
  <c r="Q9" i="45"/>
  <c r="P9" i="45"/>
  <c r="O9" i="45"/>
  <c r="M9" i="45"/>
  <c r="L9" i="45"/>
  <c r="K9" i="45"/>
  <c r="J9" i="45"/>
  <c r="H9" i="45"/>
  <c r="G9" i="45"/>
  <c r="F9" i="45"/>
  <c r="R8" i="45"/>
  <c r="Q8" i="45"/>
  <c r="P8" i="45"/>
  <c r="O8" i="45"/>
  <c r="M8" i="45"/>
  <c r="L8" i="45"/>
  <c r="K8" i="45"/>
  <c r="J8" i="45"/>
  <c r="H8" i="45"/>
  <c r="G8" i="45"/>
  <c r="F8" i="45"/>
  <c r="R7" i="45"/>
  <c r="Q7" i="45"/>
  <c r="P7" i="45"/>
  <c r="O7" i="45"/>
  <c r="M7" i="45"/>
  <c r="L7" i="45"/>
  <c r="K7" i="45"/>
  <c r="J7" i="45"/>
  <c r="H7" i="45"/>
  <c r="G7" i="45"/>
  <c r="F7" i="45"/>
  <c r="R6" i="45"/>
  <c r="Q6" i="45"/>
  <c r="P6" i="45"/>
  <c r="O6" i="45"/>
  <c r="M6" i="45"/>
  <c r="L6" i="45"/>
  <c r="K6" i="45"/>
  <c r="J6" i="45"/>
  <c r="H6" i="45"/>
  <c r="G6" i="45"/>
  <c r="F6" i="45"/>
  <c r="R5" i="45"/>
  <c r="Q5" i="45"/>
  <c r="P5" i="45"/>
  <c r="O5" i="45"/>
  <c r="M5" i="45"/>
  <c r="L5" i="45"/>
  <c r="K5" i="45"/>
  <c r="J5" i="45"/>
  <c r="H5" i="45"/>
  <c r="G5" i="45"/>
  <c r="F5" i="45"/>
  <c r="R4" i="45"/>
  <c r="Q4" i="45"/>
  <c r="P4" i="45"/>
  <c r="O4" i="45"/>
  <c r="M4" i="45"/>
  <c r="L4" i="45"/>
  <c r="K4" i="45"/>
  <c r="J4" i="45"/>
  <c r="H4" i="45"/>
  <c r="G4" i="45"/>
  <c r="F4" i="45"/>
  <c r="K3" i="45"/>
  <c r="L3" i="45"/>
  <c r="M3" i="45"/>
  <c r="P3" i="45"/>
  <c r="Q3" i="45"/>
  <c r="R3" i="45"/>
  <c r="O3" i="45"/>
  <c r="J3" i="45"/>
  <c r="E3" i="45"/>
  <c r="V3" i="45"/>
  <c r="W3" i="45"/>
  <c r="X3" i="45"/>
  <c r="B338" i="45"/>
  <c r="A338" i="45"/>
  <c r="C338" i="45" s="1"/>
  <c r="B337" i="45"/>
  <c r="A337" i="45"/>
  <c r="C337" i="45" s="1"/>
  <c r="B336" i="45"/>
  <c r="A336" i="45"/>
  <c r="C336" i="45" s="1"/>
  <c r="B335" i="45"/>
  <c r="A335" i="45"/>
  <c r="C335" i="45" s="1"/>
  <c r="B334" i="45"/>
  <c r="A334" i="45"/>
  <c r="C334" i="45" s="1"/>
  <c r="B333" i="45"/>
  <c r="A333" i="45"/>
  <c r="C333" i="45" s="1"/>
  <c r="B332" i="45"/>
  <c r="A332" i="45"/>
  <c r="C332" i="45" s="1"/>
  <c r="B331" i="45"/>
  <c r="A331" i="45"/>
  <c r="C331" i="45" s="1"/>
  <c r="B330" i="45"/>
  <c r="A330" i="45"/>
  <c r="C330" i="45" s="1"/>
  <c r="B329" i="45"/>
  <c r="A329" i="45"/>
  <c r="C329" i="45" s="1"/>
  <c r="B328" i="45"/>
  <c r="A328" i="45"/>
  <c r="C328" i="45" s="1"/>
  <c r="B327" i="45"/>
  <c r="A327" i="45"/>
  <c r="C327" i="45" s="1"/>
  <c r="B326" i="45"/>
  <c r="A326" i="45"/>
  <c r="C326" i="45" s="1"/>
  <c r="B325" i="45"/>
  <c r="A325" i="45"/>
  <c r="C325" i="45" s="1"/>
  <c r="B324" i="45"/>
  <c r="A324" i="45"/>
  <c r="C324" i="45" s="1"/>
  <c r="B323" i="45"/>
  <c r="A323" i="45"/>
  <c r="C323" i="45" s="1"/>
  <c r="B322" i="45"/>
  <c r="A322" i="45"/>
  <c r="C322" i="45" s="1"/>
  <c r="B321" i="45"/>
  <c r="A321" i="45"/>
  <c r="C321" i="45" s="1"/>
  <c r="B320" i="45"/>
  <c r="A320" i="45"/>
  <c r="C320" i="45" s="1"/>
  <c r="B319" i="45"/>
  <c r="A319" i="45"/>
  <c r="C319" i="45" s="1"/>
  <c r="B318" i="45"/>
  <c r="A318" i="45"/>
  <c r="C318" i="45" s="1"/>
  <c r="B317" i="45"/>
  <c r="A317" i="45"/>
  <c r="C317" i="45" s="1"/>
  <c r="B316" i="45"/>
  <c r="A316" i="45"/>
  <c r="C316" i="45" s="1"/>
  <c r="B315" i="45"/>
  <c r="A315" i="45"/>
  <c r="C315" i="45" s="1"/>
  <c r="B314" i="45"/>
  <c r="A314" i="45"/>
  <c r="C314" i="45" s="1"/>
  <c r="B313" i="45"/>
  <c r="A313" i="45"/>
  <c r="C313" i="45" s="1"/>
  <c r="B312" i="45"/>
  <c r="A312" i="45"/>
  <c r="C312" i="45" s="1"/>
  <c r="B311" i="45"/>
  <c r="A311" i="45"/>
  <c r="C311" i="45" s="1"/>
  <c r="B310" i="45"/>
  <c r="A310" i="45"/>
  <c r="C310" i="45" s="1"/>
  <c r="B309" i="45"/>
  <c r="A309" i="45"/>
  <c r="C309" i="45" s="1"/>
  <c r="B308" i="45"/>
  <c r="A308" i="45"/>
  <c r="C308" i="45" s="1"/>
  <c r="B307" i="45"/>
  <c r="A307" i="45"/>
  <c r="C307" i="45" s="1"/>
  <c r="B306" i="45"/>
  <c r="A306" i="45"/>
  <c r="C306" i="45" s="1"/>
  <c r="B305" i="45"/>
  <c r="A305" i="45"/>
  <c r="C305" i="45" s="1"/>
  <c r="B304" i="45"/>
  <c r="A304" i="45"/>
  <c r="C304" i="45" s="1"/>
  <c r="B303" i="45"/>
  <c r="A303" i="45"/>
  <c r="C303" i="45" s="1"/>
  <c r="B302" i="45"/>
  <c r="A302" i="45"/>
  <c r="C302" i="45" s="1"/>
  <c r="B301" i="45"/>
  <c r="A301" i="45"/>
  <c r="C301" i="45" s="1"/>
  <c r="B300" i="45"/>
  <c r="A300" i="45"/>
  <c r="C300" i="45" s="1"/>
  <c r="B299" i="45"/>
  <c r="A299" i="45"/>
  <c r="C299" i="45" s="1"/>
  <c r="B298" i="45"/>
  <c r="A298" i="45"/>
  <c r="C298" i="45" s="1"/>
  <c r="B297" i="45"/>
  <c r="A297" i="45"/>
  <c r="C297" i="45" s="1"/>
  <c r="B296" i="45"/>
  <c r="A296" i="45"/>
  <c r="C296" i="45" s="1"/>
  <c r="B295" i="45"/>
  <c r="A295" i="45"/>
  <c r="C295" i="45" s="1"/>
  <c r="B294" i="45"/>
  <c r="A294" i="45"/>
  <c r="C294" i="45" s="1"/>
  <c r="B293" i="45"/>
  <c r="A293" i="45"/>
  <c r="C293" i="45" s="1"/>
  <c r="B292" i="45"/>
  <c r="A292" i="45"/>
  <c r="C292" i="45" s="1"/>
  <c r="B291" i="45"/>
  <c r="A291" i="45"/>
  <c r="C291" i="45" s="1"/>
  <c r="B290" i="45"/>
  <c r="A290" i="45"/>
  <c r="C290" i="45" s="1"/>
  <c r="B289" i="45"/>
  <c r="A289" i="45"/>
  <c r="C289" i="45" s="1"/>
  <c r="B288" i="45"/>
  <c r="A288" i="45"/>
  <c r="C288" i="45" s="1"/>
  <c r="B287" i="45"/>
  <c r="A287" i="45"/>
  <c r="C287" i="45" s="1"/>
  <c r="B286" i="45"/>
  <c r="A286" i="45"/>
  <c r="C286" i="45" s="1"/>
  <c r="B285" i="45"/>
  <c r="A285" i="45"/>
  <c r="C285" i="45" s="1"/>
  <c r="B284" i="45"/>
  <c r="A284" i="45"/>
  <c r="C284" i="45" s="1"/>
  <c r="B283" i="45"/>
  <c r="A283" i="45"/>
  <c r="C283" i="45" s="1"/>
  <c r="B282" i="45"/>
  <c r="A282" i="45"/>
  <c r="C282" i="45" s="1"/>
  <c r="B281" i="45"/>
  <c r="A281" i="45"/>
  <c r="C281" i="45" s="1"/>
  <c r="B280" i="45"/>
  <c r="A280" i="45"/>
  <c r="C280" i="45" s="1"/>
  <c r="B279" i="45"/>
  <c r="A279" i="45"/>
  <c r="C279" i="45" s="1"/>
  <c r="B278" i="45"/>
  <c r="A278" i="45"/>
  <c r="C278" i="45" s="1"/>
  <c r="B277" i="45"/>
  <c r="A277" i="45"/>
  <c r="C277" i="45" s="1"/>
  <c r="B276" i="45"/>
  <c r="A276" i="45"/>
  <c r="C276" i="45" s="1"/>
  <c r="B275" i="45"/>
  <c r="A275" i="45"/>
  <c r="C275" i="45" s="1"/>
  <c r="B274" i="45"/>
  <c r="A274" i="45"/>
  <c r="C274" i="45" s="1"/>
  <c r="B273" i="45"/>
  <c r="A273" i="45"/>
  <c r="C273" i="45" s="1"/>
  <c r="B272" i="45"/>
  <c r="A272" i="45"/>
  <c r="C272" i="45" s="1"/>
  <c r="B271" i="45"/>
  <c r="A271" i="45"/>
  <c r="C271" i="45" s="1"/>
  <c r="B270" i="45"/>
  <c r="A270" i="45"/>
  <c r="C270" i="45" s="1"/>
  <c r="B269" i="45"/>
  <c r="A269" i="45"/>
  <c r="C269" i="45" s="1"/>
  <c r="B268" i="45"/>
  <c r="A268" i="45"/>
  <c r="C268" i="45" s="1"/>
  <c r="B267" i="45"/>
  <c r="A267" i="45"/>
  <c r="C267" i="45" s="1"/>
  <c r="B266" i="45"/>
  <c r="A266" i="45"/>
  <c r="C266" i="45" s="1"/>
  <c r="B265" i="45"/>
  <c r="A265" i="45"/>
  <c r="C265" i="45" s="1"/>
  <c r="B264" i="45"/>
  <c r="A264" i="45"/>
  <c r="C264" i="45" s="1"/>
  <c r="B263" i="45"/>
  <c r="A263" i="45"/>
  <c r="C263" i="45" s="1"/>
  <c r="B262" i="45"/>
  <c r="A262" i="45"/>
  <c r="C262" i="45" s="1"/>
  <c r="B261" i="45"/>
  <c r="A261" i="45"/>
  <c r="C261" i="45" s="1"/>
  <c r="B260" i="45"/>
  <c r="A260" i="45"/>
  <c r="C260" i="45" s="1"/>
  <c r="B259" i="45"/>
  <c r="A259" i="45"/>
  <c r="C259" i="45" s="1"/>
  <c r="B258" i="45"/>
  <c r="A258" i="45"/>
  <c r="C258" i="45" s="1"/>
  <c r="B257" i="45"/>
  <c r="A257" i="45"/>
  <c r="C257" i="45" s="1"/>
  <c r="B256" i="45"/>
  <c r="A256" i="45"/>
  <c r="C256" i="45" s="1"/>
  <c r="B255" i="45"/>
  <c r="A255" i="45"/>
  <c r="C255" i="45" s="1"/>
  <c r="B254" i="45"/>
  <c r="A254" i="45"/>
  <c r="C254" i="45" s="1"/>
  <c r="B253" i="45"/>
  <c r="A253" i="45"/>
  <c r="C253" i="45" s="1"/>
  <c r="B252" i="45"/>
  <c r="A252" i="45"/>
  <c r="C252" i="45" s="1"/>
  <c r="B251" i="45"/>
  <c r="A251" i="45"/>
  <c r="C251" i="45" s="1"/>
  <c r="B250" i="45"/>
  <c r="A250" i="45"/>
  <c r="C250" i="45" s="1"/>
  <c r="B249" i="45"/>
  <c r="A249" i="45"/>
  <c r="C249" i="45" s="1"/>
  <c r="B248" i="45"/>
  <c r="A248" i="45"/>
  <c r="C248" i="45" s="1"/>
  <c r="B247" i="45"/>
  <c r="A247" i="45"/>
  <c r="C247" i="45" s="1"/>
  <c r="B246" i="45"/>
  <c r="A246" i="45"/>
  <c r="C246" i="45" s="1"/>
  <c r="B245" i="45"/>
  <c r="A245" i="45"/>
  <c r="C245" i="45" s="1"/>
  <c r="B244" i="45"/>
  <c r="A244" i="45"/>
  <c r="C244" i="45" s="1"/>
  <c r="B243" i="45"/>
  <c r="A243" i="45"/>
  <c r="C243" i="45" s="1"/>
  <c r="B242" i="45"/>
  <c r="A242" i="45"/>
  <c r="C242" i="45" s="1"/>
  <c r="B241" i="45"/>
  <c r="A241" i="45"/>
  <c r="C241" i="45" s="1"/>
  <c r="B240" i="45"/>
  <c r="A240" i="45"/>
  <c r="C240" i="45" s="1"/>
  <c r="B239" i="45"/>
  <c r="A239" i="45"/>
  <c r="C239" i="45" s="1"/>
  <c r="B238" i="45"/>
  <c r="A238" i="45"/>
  <c r="C238" i="45" s="1"/>
  <c r="B237" i="45"/>
  <c r="A237" i="45"/>
  <c r="C237" i="45" s="1"/>
  <c r="B236" i="45"/>
  <c r="A236" i="45"/>
  <c r="C236" i="45" s="1"/>
  <c r="B235" i="45"/>
  <c r="A235" i="45"/>
  <c r="C235" i="45" s="1"/>
  <c r="B234" i="45"/>
  <c r="A234" i="45"/>
  <c r="C234" i="45" s="1"/>
  <c r="B233" i="45"/>
  <c r="A233" i="45"/>
  <c r="C233" i="45" s="1"/>
  <c r="B232" i="45"/>
  <c r="A232" i="45"/>
  <c r="C232" i="45" s="1"/>
  <c r="B231" i="45"/>
  <c r="A231" i="45"/>
  <c r="C231" i="45" s="1"/>
  <c r="B230" i="45"/>
  <c r="A230" i="45"/>
  <c r="C230" i="45" s="1"/>
  <c r="B229" i="45"/>
  <c r="A229" i="45"/>
  <c r="C229" i="45" s="1"/>
  <c r="B228" i="45"/>
  <c r="A228" i="45"/>
  <c r="C228" i="45" s="1"/>
  <c r="B227" i="45"/>
  <c r="A227" i="45"/>
  <c r="C227" i="45" s="1"/>
  <c r="B226" i="45"/>
  <c r="A226" i="45"/>
  <c r="C226" i="45" s="1"/>
  <c r="B225" i="45"/>
  <c r="A225" i="45"/>
  <c r="C225" i="45" s="1"/>
  <c r="B224" i="45"/>
  <c r="A224" i="45"/>
  <c r="C224" i="45" s="1"/>
  <c r="B223" i="45"/>
  <c r="A223" i="45"/>
  <c r="C223" i="45" s="1"/>
  <c r="B222" i="45"/>
  <c r="A222" i="45"/>
  <c r="C222" i="45" s="1"/>
  <c r="B221" i="45"/>
  <c r="A221" i="45"/>
  <c r="C221" i="45" s="1"/>
  <c r="B220" i="45"/>
  <c r="A220" i="45"/>
  <c r="C220" i="45" s="1"/>
  <c r="B219" i="45"/>
  <c r="A219" i="45"/>
  <c r="C219" i="45" s="1"/>
  <c r="B218" i="45"/>
  <c r="A218" i="45"/>
  <c r="C218" i="45" s="1"/>
  <c r="B217" i="45"/>
  <c r="A217" i="45"/>
  <c r="C217" i="45" s="1"/>
  <c r="B216" i="45"/>
  <c r="A216" i="45"/>
  <c r="C216" i="45" s="1"/>
  <c r="B215" i="45"/>
  <c r="A215" i="45"/>
  <c r="C215" i="45" s="1"/>
  <c r="B214" i="45"/>
  <c r="A214" i="45"/>
  <c r="C214" i="45" s="1"/>
  <c r="B213" i="45"/>
  <c r="A213" i="45"/>
  <c r="C213" i="45" s="1"/>
  <c r="B212" i="45"/>
  <c r="A212" i="45"/>
  <c r="C212" i="45" s="1"/>
  <c r="B211" i="45"/>
  <c r="A211" i="45"/>
  <c r="C211" i="45" s="1"/>
  <c r="B210" i="45"/>
  <c r="A210" i="45"/>
  <c r="C210" i="45" s="1"/>
  <c r="B209" i="45"/>
  <c r="A209" i="45"/>
  <c r="C209" i="45" s="1"/>
  <c r="B208" i="45"/>
  <c r="A208" i="45"/>
  <c r="C208" i="45" s="1"/>
  <c r="B207" i="45"/>
  <c r="A207" i="45"/>
  <c r="C207" i="45" s="1"/>
  <c r="B206" i="45"/>
  <c r="A206" i="45"/>
  <c r="C206" i="45" s="1"/>
  <c r="B205" i="45"/>
  <c r="A205" i="45"/>
  <c r="C205" i="45" s="1"/>
  <c r="B204" i="45"/>
  <c r="A204" i="45"/>
  <c r="C204" i="45" s="1"/>
  <c r="B203" i="45"/>
  <c r="A203" i="45"/>
  <c r="C203" i="45" s="1"/>
  <c r="B202" i="45"/>
  <c r="A202" i="45"/>
  <c r="C202" i="45" s="1"/>
  <c r="B201" i="45"/>
  <c r="A201" i="45"/>
  <c r="C201" i="45" s="1"/>
  <c r="B200" i="45"/>
  <c r="A200" i="45"/>
  <c r="C200" i="45" s="1"/>
  <c r="B199" i="45"/>
  <c r="A199" i="45"/>
  <c r="C199" i="45" s="1"/>
  <c r="B198" i="45"/>
  <c r="A198" i="45"/>
  <c r="C198" i="45" s="1"/>
  <c r="B197" i="45"/>
  <c r="A197" i="45"/>
  <c r="C197" i="45" s="1"/>
  <c r="B196" i="45"/>
  <c r="A196" i="45"/>
  <c r="C196" i="45" s="1"/>
  <c r="B195" i="45"/>
  <c r="A195" i="45"/>
  <c r="C195" i="45" s="1"/>
  <c r="B194" i="45"/>
  <c r="A194" i="45"/>
  <c r="C194" i="45" s="1"/>
  <c r="B193" i="45"/>
  <c r="A193" i="45"/>
  <c r="C193" i="45" s="1"/>
  <c r="B192" i="45"/>
  <c r="A192" i="45"/>
  <c r="C192" i="45" s="1"/>
  <c r="B191" i="45"/>
  <c r="A191" i="45"/>
  <c r="C191" i="45" s="1"/>
  <c r="B190" i="45"/>
  <c r="A190" i="45"/>
  <c r="C190" i="45" s="1"/>
  <c r="B189" i="45"/>
  <c r="A189" i="45"/>
  <c r="C189" i="45" s="1"/>
  <c r="B188" i="45"/>
  <c r="A188" i="45"/>
  <c r="C188" i="45" s="1"/>
  <c r="B187" i="45"/>
  <c r="A187" i="45"/>
  <c r="C187" i="45" s="1"/>
  <c r="B186" i="45"/>
  <c r="A186" i="45"/>
  <c r="C186" i="45" s="1"/>
  <c r="B185" i="45"/>
  <c r="A185" i="45"/>
  <c r="C185" i="45" s="1"/>
  <c r="B184" i="45"/>
  <c r="A184" i="45"/>
  <c r="C184" i="45" s="1"/>
  <c r="B183" i="45"/>
  <c r="A183" i="45"/>
  <c r="C183" i="45" s="1"/>
  <c r="B182" i="45"/>
  <c r="A182" i="45"/>
  <c r="C182" i="45" s="1"/>
  <c r="B181" i="45"/>
  <c r="A181" i="45"/>
  <c r="C181" i="45" s="1"/>
  <c r="B180" i="45"/>
  <c r="A180" i="45"/>
  <c r="C180" i="45" s="1"/>
  <c r="B179" i="45"/>
  <c r="A179" i="45"/>
  <c r="C179" i="45" s="1"/>
  <c r="B178" i="45"/>
  <c r="A178" i="45"/>
  <c r="C178" i="45" s="1"/>
  <c r="B177" i="45"/>
  <c r="A177" i="45"/>
  <c r="C177" i="45" s="1"/>
  <c r="B176" i="45"/>
  <c r="A176" i="45"/>
  <c r="C176" i="45" s="1"/>
  <c r="B175" i="45"/>
  <c r="A175" i="45"/>
  <c r="C175" i="45" s="1"/>
  <c r="B174" i="45"/>
  <c r="A174" i="45"/>
  <c r="C174" i="45" s="1"/>
  <c r="B173" i="45"/>
  <c r="A173" i="45"/>
  <c r="C173" i="45" s="1"/>
  <c r="B172" i="45"/>
  <c r="A172" i="45"/>
  <c r="C172" i="45" s="1"/>
  <c r="B171" i="45"/>
  <c r="A171" i="45"/>
  <c r="C171" i="45" s="1"/>
  <c r="B170" i="45"/>
  <c r="A170" i="45"/>
  <c r="C170" i="45" s="1"/>
  <c r="B169" i="45"/>
  <c r="A169" i="45"/>
  <c r="C169" i="45" s="1"/>
  <c r="B168" i="45"/>
  <c r="A168" i="45"/>
  <c r="C168" i="45" s="1"/>
  <c r="B167" i="45"/>
  <c r="A167" i="45"/>
  <c r="C167" i="45" s="1"/>
  <c r="B166" i="45"/>
  <c r="A166" i="45"/>
  <c r="C166" i="45" s="1"/>
  <c r="B165" i="45"/>
  <c r="A165" i="45"/>
  <c r="C165" i="45" s="1"/>
  <c r="B164" i="45"/>
  <c r="A164" i="45"/>
  <c r="C164" i="45" s="1"/>
  <c r="B163" i="45"/>
  <c r="A163" i="45"/>
  <c r="C163" i="45" s="1"/>
  <c r="B162" i="45"/>
  <c r="A162" i="45"/>
  <c r="C162" i="45" s="1"/>
  <c r="B161" i="45"/>
  <c r="A161" i="45"/>
  <c r="C161" i="45" s="1"/>
  <c r="B160" i="45"/>
  <c r="A160" i="45"/>
  <c r="C160" i="45" s="1"/>
  <c r="B159" i="45"/>
  <c r="A159" i="45"/>
  <c r="C159" i="45" s="1"/>
  <c r="B158" i="45"/>
  <c r="A158" i="45"/>
  <c r="C158" i="45" s="1"/>
  <c r="B157" i="45"/>
  <c r="A157" i="45"/>
  <c r="C157" i="45" s="1"/>
  <c r="B156" i="45"/>
  <c r="A156" i="45"/>
  <c r="C156" i="45" s="1"/>
  <c r="B155" i="45"/>
  <c r="A155" i="45"/>
  <c r="C155" i="45" s="1"/>
  <c r="B154" i="45"/>
  <c r="A154" i="45"/>
  <c r="C154" i="45" s="1"/>
  <c r="B153" i="45"/>
  <c r="A153" i="45"/>
  <c r="C153" i="45" s="1"/>
  <c r="B152" i="45"/>
  <c r="A152" i="45"/>
  <c r="C152" i="45" s="1"/>
  <c r="B151" i="45"/>
  <c r="A151" i="45"/>
  <c r="C151" i="45" s="1"/>
  <c r="B150" i="45"/>
  <c r="A150" i="45"/>
  <c r="C150" i="45" s="1"/>
  <c r="B149" i="45"/>
  <c r="A149" i="45"/>
  <c r="C149" i="45" s="1"/>
  <c r="B148" i="45"/>
  <c r="A148" i="45"/>
  <c r="C148" i="45" s="1"/>
  <c r="B147" i="45"/>
  <c r="A147" i="45"/>
  <c r="C147" i="45" s="1"/>
  <c r="B146" i="45"/>
  <c r="A146" i="45"/>
  <c r="C146" i="45" s="1"/>
  <c r="B145" i="45"/>
  <c r="A145" i="45"/>
  <c r="C145" i="45" s="1"/>
  <c r="B144" i="45"/>
  <c r="A144" i="45"/>
  <c r="C144" i="45" s="1"/>
  <c r="B143" i="45"/>
  <c r="A143" i="45"/>
  <c r="C143" i="45" s="1"/>
  <c r="B142" i="45"/>
  <c r="A142" i="45"/>
  <c r="C142" i="45" s="1"/>
  <c r="B141" i="45"/>
  <c r="A141" i="45"/>
  <c r="C141" i="45" s="1"/>
  <c r="B140" i="45"/>
  <c r="A140" i="45"/>
  <c r="C140" i="45" s="1"/>
  <c r="B139" i="45"/>
  <c r="A139" i="45"/>
  <c r="C139" i="45" s="1"/>
  <c r="B138" i="45"/>
  <c r="A138" i="45"/>
  <c r="C138" i="45" s="1"/>
  <c r="B137" i="45"/>
  <c r="A137" i="45"/>
  <c r="C137" i="45" s="1"/>
  <c r="B136" i="45"/>
  <c r="A136" i="45"/>
  <c r="C136" i="45" s="1"/>
  <c r="B135" i="45"/>
  <c r="A135" i="45"/>
  <c r="C135" i="45" s="1"/>
  <c r="B134" i="45"/>
  <c r="A134" i="45"/>
  <c r="C134" i="45" s="1"/>
  <c r="B133" i="45"/>
  <c r="A133" i="45"/>
  <c r="C133" i="45" s="1"/>
  <c r="B132" i="45"/>
  <c r="A132" i="45"/>
  <c r="C132" i="45" s="1"/>
  <c r="B131" i="45"/>
  <c r="A131" i="45"/>
  <c r="C131" i="45" s="1"/>
  <c r="B130" i="45"/>
  <c r="A130" i="45"/>
  <c r="C130" i="45" s="1"/>
  <c r="B129" i="45"/>
  <c r="A129" i="45"/>
  <c r="C129" i="45" s="1"/>
  <c r="B128" i="45"/>
  <c r="A128" i="45"/>
  <c r="C128" i="45" s="1"/>
  <c r="B127" i="45"/>
  <c r="A127" i="45"/>
  <c r="C127" i="45" s="1"/>
  <c r="B126" i="45"/>
  <c r="A126" i="45"/>
  <c r="C126" i="45" s="1"/>
  <c r="B125" i="45"/>
  <c r="A125" i="45"/>
  <c r="C125" i="45" s="1"/>
  <c r="B124" i="45"/>
  <c r="A124" i="45"/>
  <c r="C124" i="45" s="1"/>
  <c r="B123" i="45"/>
  <c r="A123" i="45"/>
  <c r="C123" i="45" s="1"/>
  <c r="B122" i="45"/>
  <c r="A122" i="45"/>
  <c r="C122" i="45" s="1"/>
  <c r="B121" i="45"/>
  <c r="A121" i="45"/>
  <c r="C121" i="45" s="1"/>
  <c r="B120" i="45"/>
  <c r="A120" i="45"/>
  <c r="C120" i="45" s="1"/>
  <c r="B119" i="45"/>
  <c r="A119" i="45"/>
  <c r="C119" i="45" s="1"/>
  <c r="B118" i="45"/>
  <c r="A118" i="45"/>
  <c r="C118" i="45" s="1"/>
  <c r="B117" i="45"/>
  <c r="A117" i="45"/>
  <c r="C117" i="45" s="1"/>
  <c r="B116" i="45"/>
  <c r="A116" i="45"/>
  <c r="C116" i="45" s="1"/>
  <c r="B115" i="45"/>
  <c r="A115" i="45"/>
  <c r="C115" i="45" s="1"/>
  <c r="B114" i="45"/>
  <c r="A114" i="45"/>
  <c r="C114" i="45" s="1"/>
  <c r="B113" i="45"/>
  <c r="A113" i="45"/>
  <c r="C113" i="45" s="1"/>
  <c r="B112" i="45"/>
  <c r="A112" i="45"/>
  <c r="C112" i="45" s="1"/>
  <c r="B111" i="45"/>
  <c r="A111" i="45"/>
  <c r="C111" i="45" s="1"/>
  <c r="B110" i="45"/>
  <c r="A110" i="45"/>
  <c r="C110" i="45" s="1"/>
  <c r="B109" i="45"/>
  <c r="A109" i="45"/>
  <c r="C109" i="45" s="1"/>
  <c r="B108" i="45"/>
  <c r="A108" i="45"/>
  <c r="C108" i="45" s="1"/>
  <c r="B107" i="45"/>
  <c r="A107" i="45"/>
  <c r="C107" i="45" s="1"/>
  <c r="B106" i="45"/>
  <c r="A106" i="45"/>
  <c r="C106" i="45" s="1"/>
  <c r="B105" i="45"/>
  <c r="A105" i="45"/>
  <c r="C105" i="45" s="1"/>
  <c r="B104" i="45"/>
  <c r="A104" i="45"/>
  <c r="C104" i="45" s="1"/>
  <c r="B103" i="45"/>
  <c r="A103" i="45"/>
  <c r="C103" i="45" s="1"/>
  <c r="B102" i="45"/>
  <c r="A102" i="45"/>
  <c r="C102" i="45" s="1"/>
  <c r="B101" i="45"/>
  <c r="A101" i="45"/>
  <c r="C101" i="45" s="1"/>
  <c r="B100" i="45"/>
  <c r="A100" i="45"/>
  <c r="C100" i="45" s="1"/>
  <c r="B99" i="45"/>
  <c r="A99" i="45"/>
  <c r="C99" i="45" s="1"/>
  <c r="B98" i="45"/>
  <c r="A98" i="45"/>
  <c r="C98" i="45" s="1"/>
  <c r="B97" i="45"/>
  <c r="A97" i="45"/>
  <c r="C97" i="45" s="1"/>
  <c r="B96" i="45"/>
  <c r="A96" i="45"/>
  <c r="C96" i="45" s="1"/>
  <c r="B95" i="45"/>
  <c r="A95" i="45"/>
  <c r="C95" i="45" s="1"/>
  <c r="B94" i="45"/>
  <c r="A94" i="45"/>
  <c r="C94" i="45" s="1"/>
  <c r="B93" i="45"/>
  <c r="A93" i="45"/>
  <c r="C93" i="45" s="1"/>
  <c r="B92" i="45"/>
  <c r="A92" i="45"/>
  <c r="C92" i="45" s="1"/>
  <c r="B91" i="45"/>
  <c r="A91" i="45"/>
  <c r="C91" i="45" s="1"/>
  <c r="B90" i="45"/>
  <c r="A90" i="45"/>
  <c r="C90" i="45" s="1"/>
  <c r="B89" i="45"/>
  <c r="A89" i="45"/>
  <c r="C89" i="45" s="1"/>
  <c r="B88" i="45"/>
  <c r="A88" i="45"/>
  <c r="C88" i="45" s="1"/>
  <c r="B87" i="45"/>
  <c r="A87" i="45"/>
  <c r="C87" i="45" s="1"/>
  <c r="B86" i="45"/>
  <c r="A86" i="45"/>
  <c r="C86" i="45" s="1"/>
  <c r="B85" i="45"/>
  <c r="A85" i="45"/>
  <c r="C85" i="45" s="1"/>
  <c r="B84" i="45"/>
  <c r="A84" i="45"/>
  <c r="C84" i="45" s="1"/>
  <c r="B83" i="45"/>
  <c r="A83" i="45"/>
  <c r="C83" i="45" s="1"/>
  <c r="B82" i="45"/>
  <c r="A82" i="45"/>
  <c r="C82" i="45" s="1"/>
  <c r="B81" i="45"/>
  <c r="A81" i="45"/>
  <c r="C81" i="45" s="1"/>
  <c r="B80" i="45"/>
  <c r="A80" i="45"/>
  <c r="C80" i="45" s="1"/>
  <c r="B79" i="45"/>
  <c r="A79" i="45"/>
  <c r="C79" i="45" s="1"/>
  <c r="B78" i="45"/>
  <c r="A78" i="45"/>
  <c r="C78" i="45" s="1"/>
  <c r="B77" i="45"/>
  <c r="A77" i="45"/>
  <c r="C77" i="45" s="1"/>
  <c r="B76" i="45"/>
  <c r="A76" i="45"/>
  <c r="C76" i="45" s="1"/>
  <c r="B75" i="45"/>
  <c r="A75" i="45"/>
  <c r="C75" i="45" s="1"/>
  <c r="B74" i="45"/>
  <c r="A74" i="45"/>
  <c r="C74" i="45" s="1"/>
  <c r="B73" i="45"/>
  <c r="A73" i="45"/>
  <c r="C73" i="45" s="1"/>
  <c r="B72" i="45"/>
  <c r="A72" i="45"/>
  <c r="C72" i="45" s="1"/>
  <c r="B71" i="45"/>
  <c r="A71" i="45"/>
  <c r="C71" i="45" s="1"/>
  <c r="B70" i="45"/>
  <c r="A70" i="45"/>
  <c r="C70" i="45" s="1"/>
  <c r="B69" i="45"/>
  <c r="A69" i="45"/>
  <c r="C69" i="45" s="1"/>
  <c r="B68" i="45"/>
  <c r="A68" i="45"/>
  <c r="C68" i="45" s="1"/>
  <c r="B67" i="45"/>
  <c r="A67" i="45"/>
  <c r="C67" i="45" s="1"/>
  <c r="B66" i="45"/>
  <c r="A66" i="45"/>
  <c r="C66" i="45" s="1"/>
  <c r="B65" i="45"/>
  <c r="A65" i="45"/>
  <c r="C65" i="45" s="1"/>
  <c r="B64" i="45"/>
  <c r="A64" i="45"/>
  <c r="C64" i="45" s="1"/>
  <c r="B63" i="45"/>
  <c r="A63" i="45"/>
  <c r="C63" i="45" s="1"/>
  <c r="B62" i="45"/>
  <c r="A62" i="45"/>
  <c r="C62" i="45" s="1"/>
  <c r="B61" i="45"/>
  <c r="A61" i="45"/>
  <c r="C61" i="45" s="1"/>
  <c r="B60" i="45"/>
  <c r="A60" i="45"/>
  <c r="C60" i="45" s="1"/>
  <c r="B59" i="45"/>
  <c r="A59" i="45"/>
  <c r="C59" i="45" s="1"/>
  <c r="B58" i="45"/>
  <c r="A58" i="45"/>
  <c r="C58" i="45" s="1"/>
  <c r="B57" i="45"/>
  <c r="A57" i="45"/>
  <c r="C57" i="45" s="1"/>
  <c r="B56" i="45"/>
  <c r="A56" i="45"/>
  <c r="C56" i="45" s="1"/>
  <c r="B55" i="45"/>
  <c r="A55" i="45"/>
  <c r="C55" i="45" s="1"/>
  <c r="B54" i="45"/>
  <c r="A54" i="45"/>
  <c r="C54" i="45" s="1"/>
  <c r="B53" i="45"/>
  <c r="A53" i="45"/>
  <c r="C53" i="45" s="1"/>
  <c r="B52" i="45"/>
  <c r="A52" i="45"/>
  <c r="C52" i="45" s="1"/>
  <c r="B51" i="45"/>
  <c r="A51" i="45"/>
  <c r="C51" i="45" s="1"/>
  <c r="B50" i="45"/>
  <c r="A50" i="45"/>
  <c r="C50" i="45" s="1"/>
  <c r="B49" i="45"/>
  <c r="A49" i="45"/>
  <c r="C49" i="45" s="1"/>
  <c r="B48" i="45"/>
  <c r="A48" i="45"/>
  <c r="C48" i="45" s="1"/>
  <c r="B47" i="45"/>
  <c r="A47" i="45"/>
  <c r="C47" i="45" s="1"/>
  <c r="B46" i="45"/>
  <c r="A46" i="45"/>
  <c r="C46" i="45" s="1"/>
  <c r="B45" i="45"/>
  <c r="A45" i="45"/>
  <c r="C45" i="45" s="1"/>
  <c r="B44" i="45"/>
  <c r="A44" i="45"/>
  <c r="C44" i="45" s="1"/>
  <c r="B43" i="45"/>
  <c r="A43" i="45"/>
  <c r="C43" i="45" s="1"/>
  <c r="B42" i="45"/>
  <c r="A42" i="45"/>
  <c r="C42" i="45" s="1"/>
  <c r="B41" i="45"/>
  <c r="A41" i="45"/>
  <c r="C41" i="45" s="1"/>
  <c r="B40" i="45"/>
  <c r="A40" i="45"/>
  <c r="C40" i="45" s="1"/>
  <c r="B39" i="45"/>
  <c r="A39" i="45"/>
  <c r="C39" i="45" s="1"/>
  <c r="B38" i="45"/>
  <c r="A38" i="45"/>
  <c r="C38" i="45" s="1"/>
  <c r="B37" i="45"/>
  <c r="A37" i="45"/>
  <c r="C37" i="45" s="1"/>
  <c r="B36" i="45"/>
  <c r="A36" i="45"/>
  <c r="C36" i="45" s="1"/>
  <c r="B35" i="45"/>
  <c r="A35" i="45"/>
  <c r="C35" i="45" s="1"/>
  <c r="B34" i="45"/>
  <c r="A34" i="45"/>
  <c r="C34" i="45" s="1"/>
  <c r="B33" i="45"/>
  <c r="A33" i="45"/>
  <c r="C33" i="45" s="1"/>
  <c r="B32" i="45"/>
  <c r="A32" i="45"/>
  <c r="C32" i="45" s="1"/>
  <c r="B31" i="45"/>
  <c r="A31" i="45"/>
  <c r="C31" i="45" s="1"/>
  <c r="B30" i="45"/>
  <c r="A30" i="45"/>
  <c r="C30" i="45" s="1"/>
  <c r="B29" i="45"/>
  <c r="A29" i="45"/>
  <c r="C29" i="45" s="1"/>
  <c r="B28" i="45"/>
  <c r="A28" i="45"/>
  <c r="C28" i="45" s="1"/>
  <c r="B27" i="45"/>
  <c r="A27" i="45"/>
  <c r="C27" i="45" s="1"/>
  <c r="B26" i="45"/>
  <c r="A26" i="45"/>
  <c r="C26" i="45" s="1"/>
  <c r="B25" i="45"/>
  <c r="A25" i="45"/>
  <c r="C25" i="45" s="1"/>
  <c r="B24" i="45"/>
  <c r="A24" i="45"/>
  <c r="C24" i="45" s="1"/>
  <c r="B23" i="45"/>
  <c r="A23" i="45"/>
  <c r="C23" i="45" s="1"/>
  <c r="B22" i="45"/>
  <c r="A22" i="45"/>
  <c r="C22" i="45" s="1"/>
  <c r="B21" i="45"/>
  <c r="A21" i="45"/>
  <c r="C21" i="45" s="1"/>
  <c r="B20" i="45"/>
  <c r="A20" i="45"/>
  <c r="C20" i="45" s="1"/>
  <c r="B19" i="45"/>
  <c r="A19" i="45"/>
  <c r="C19" i="45" s="1"/>
  <c r="B18" i="45"/>
  <c r="A18" i="45"/>
  <c r="C18" i="45" s="1"/>
  <c r="B17" i="45"/>
  <c r="A17" i="45"/>
  <c r="C17" i="45" s="1"/>
  <c r="B16" i="45"/>
  <c r="A16" i="45"/>
  <c r="C16" i="45" s="1"/>
  <c r="B15" i="45"/>
  <c r="A15" i="45"/>
  <c r="C15" i="45" s="1"/>
  <c r="B14" i="45"/>
  <c r="A14" i="45"/>
  <c r="C14" i="45" s="1"/>
  <c r="B13" i="45"/>
  <c r="A13" i="45"/>
  <c r="C13" i="45" s="1"/>
  <c r="B12" i="45"/>
  <c r="A12" i="45"/>
  <c r="C12" i="45" s="1"/>
  <c r="B11" i="45"/>
  <c r="A11" i="45"/>
  <c r="C11" i="45" s="1"/>
  <c r="B10" i="45"/>
  <c r="A10" i="45"/>
  <c r="C10" i="45" s="1"/>
  <c r="B9" i="45"/>
  <c r="A9" i="45"/>
  <c r="C9" i="45" s="1"/>
  <c r="B8" i="45"/>
  <c r="A8" i="45"/>
  <c r="C8" i="45" s="1"/>
  <c r="B7" i="45"/>
  <c r="A7" i="45"/>
  <c r="C7" i="45" s="1"/>
  <c r="B6" i="45"/>
  <c r="A6" i="45"/>
  <c r="C6" i="45" s="1"/>
  <c r="B5" i="45"/>
  <c r="A5" i="45"/>
  <c r="C5" i="45" s="1"/>
  <c r="B4" i="45"/>
  <c r="A4" i="45"/>
  <c r="C4" i="45" s="1"/>
  <c r="H3" i="45"/>
  <c r="G3" i="45"/>
  <c r="F3" i="45"/>
  <c r="B3" i="45"/>
  <c r="A3" i="45"/>
  <c r="C3" i="45" s="1"/>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1"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6"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60"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H1827" i="2"/>
  <c r="I1762" i="2"/>
  <c r="H1762" i="2" s="1"/>
  <c r="I1763" i="2"/>
  <c r="H1763" i="2" s="1"/>
  <c r="I1764" i="2"/>
  <c r="H1764" i="2" s="1"/>
  <c r="I1765" i="2"/>
  <c r="H1765" i="2" s="1"/>
  <c r="I1766" i="2"/>
  <c r="H1766" i="2" s="1"/>
  <c r="I1767" i="2"/>
  <c r="H1767" i="2" s="1"/>
  <c r="I1768" i="2"/>
  <c r="H1768" i="2" s="1"/>
  <c r="I1769" i="2"/>
  <c r="H1769" i="2" s="1"/>
  <c r="I1770" i="2"/>
  <c r="H1770" i="2" s="1"/>
  <c r="I1771" i="2"/>
  <c r="H1771" i="2" s="1"/>
  <c r="I1772" i="2"/>
  <c r="H1772" i="2" s="1"/>
  <c r="I1773" i="2"/>
  <c r="H1773" i="2" s="1"/>
  <c r="I1774" i="2"/>
  <c r="H1774" i="2" s="1"/>
  <c r="I1775" i="2"/>
  <c r="H1775" i="2" s="1"/>
  <c r="I1776" i="2"/>
  <c r="H1776" i="2" s="1"/>
  <c r="I1777" i="2"/>
  <c r="H1777" i="2" s="1"/>
  <c r="I1778" i="2"/>
  <c r="H1778" i="2" s="1"/>
  <c r="I1779" i="2"/>
  <c r="H1779" i="2" s="1"/>
  <c r="I1780" i="2"/>
  <c r="H1780" i="2" s="1"/>
  <c r="I1781" i="2"/>
  <c r="H1781" i="2" s="1"/>
  <c r="I1782" i="2"/>
  <c r="H1782" i="2" s="1"/>
  <c r="I1783" i="2"/>
  <c r="H1783" i="2" s="1"/>
  <c r="I1784" i="2"/>
  <c r="H1784" i="2" s="1"/>
  <c r="I1785" i="2"/>
  <c r="H1785" i="2" s="1"/>
  <c r="I1786" i="2"/>
  <c r="H1786" i="2" s="1"/>
  <c r="I1787" i="2"/>
  <c r="H1787" i="2" s="1"/>
  <c r="I1788" i="2"/>
  <c r="H1788" i="2" s="1"/>
  <c r="I1789" i="2"/>
  <c r="H1789" i="2" s="1"/>
  <c r="I1761" i="2"/>
  <c r="H1761" i="2" s="1"/>
  <c r="H5" i="2"/>
  <c r="A8" i="44"/>
  <c r="A26" i="44" s="1"/>
  <c r="A9" i="44"/>
  <c r="A27" i="44" s="1"/>
  <c r="A10" i="44"/>
  <c r="A28" i="44" s="1"/>
  <c r="A11" i="44"/>
  <c r="A65" i="44" s="1"/>
  <c r="A12" i="44"/>
  <c r="A48" i="44" s="1"/>
  <c r="Q48" i="44" s="1"/>
  <c r="A13" i="44"/>
  <c r="A67" i="44" s="1"/>
  <c r="A14" i="44"/>
  <c r="A32" i="44" s="1"/>
  <c r="A15" i="44"/>
  <c r="A51" i="44" s="1"/>
  <c r="Q51" i="44" s="1"/>
  <c r="A16" i="44"/>
  <c r="A70" i="44" s="1"/>
  <c r="A17" i="44"/>
  <c r="A35" i="44" s="1"/>
  <c r="A18" i="44"/>
  <c r="A54" i="44" s="1"/>
  <c r="Q54" i="44" s="1"/>
  <c r="A19" i="44"/>
  <c r="A37" i="44" s="1"/>
  <c r="A7" i="44"/>
  <c r="A61" i="44" s="1"/>
  <c r="L22" i="2"/>
  <c r="L26" i="2"/>
  <c r="BT22" i="2"/>
  <c r="BT26" i="2"/>
  <c r="L1810" i="2"/>
  <c r="L23" i="2"/>
  <c r="L1801" i="2"/>
  <c r="L24" i="2"/>
  <c r="L1806" i="2"/>
  <c r="L207" i="2"/>
  <c r="L208" i="2"/>
  <c r="L209" i="2"/>
  <c r="L21" i="2"/>
  <c r="L25" i="2"/>
  <c r="L27" i="2"/>
  <c r="L28" i="2"/>
  <c r="L29" i="2"/>
  <c r="L30" i="2"/>
  <c r="L31" i="2"/>
  <c r="L32" i="2"/>
  <c r="L33" i="2"/>
  <c r="L34" i="2"/>
  <c r="L35" i="2"/>
  <c r="L36" i="2"/>
  <c r="L37" i="2"/>
  <c r="L38" i="2"/>
  <c r="L39" i="2"/>
  <c r="L40" i="2"/>
  <c r="L41" i="2"/>
  <c r="L42" i="2"/>
  <c r="L43" i="2"/>
  <c r="L44" i="2"/>
  <c r="L45" i="2"/>
  <c r="L46" i="2"/>
  <c r="L47" i="2"/>
  <c r="L48" i="2"/>
  <c r="L49" i="2"/>
  <c r="L50" i="2"/>
  <c r="L51"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2" i="2"/>
  <c r="L1803" i="2"/>
  <c r="L1804" i="2"/>
  <c r="L1805" i="2"/>
  <c r="L1807" i="2"/>
  <c r="L1808" i="2"/>
  <c r="L1809" i="2"/>
  <c r="L1811" i="2"/>
  <c r="L1812" i="2"/>
  <c r="L1813" i="2"/>
  <c r="L1814" i="2"/>
  <c r="L1815" i="2"/>
  <c r="L1816" i="2"/>
  <c r="L1817" i="2"/>
  <c r="L1818" i="2"/>
  <c r="L1819" i="2"/>
  <c r="L1820" i="2"/>
  <c r="L1821" i="2"/>
  <c r="L1822" i="2"/>
  <c r="L1823" i="2"/>
  <c r="L1824" i="2"/>
  <c r="L1825" i="2"/>
  <c r="L1826" i="2"/>
  <c r="L1827" i="2"/>
  <c r="AP1801" i="2"/>
  <c r="AP1806" i="2"/>
  <c r="AU143" i="2"/>
  <c r="AP967" i="2"/>
  <c r="AP968" i="2"/>
  <c r="AP969" i="2"/>
  <c r="AP970" i="2"/>
  <c r="AP971" i="2"/>
  <c r="AP972" i="2"/>
  <c r="AP973" i="2"/>
  <c r="AP974" i="2"/>
  <c r="AP975" i="2"/>
  <c r="AP976" i="2"/>
  <c r="AP977" i="2"/>
  <c r="AP978" i="2"/>
  <c r="AP979" i="2"/>
  <c r="AP980" i="2"/>
  <c r="AP981" i="2"/>
  <c r="AP982" i="2"/>
  <c r="AP983" i="2"/>
  <c r="AP984" i="2"/>
  <c r="AP985" i="2"/>
  <c r="AP986" i="2"/>
  <c r="AP987" i="2"/>
  <c r="AP988" i="2"/>
  <c r="AP989" i="2"/>
  <c r="AP990" i="2"/>
  <c r="AP991" i="2"/>
  <c r="AP992" i="2"/>
  <c r="AP993" i="2"/>
  <c r="AP994" i="2"/>
  <c r="AP995" i="2"/>
  <c r="AP996" i="2"/>
  <c r="AP997" i="2"/>
  <c r="AP998" i="2"/>
  <c r="AP999" i="2"/>
  <c r="AP1000" i="2"/>
  <c r="AP1001" i="2"/>
  <c r="AP1002" i="2"/>
  <c r="AP1003" i="2"/>
  <c r="AP1004" i="2"/>
  <c r="AP1005" i="2"/>
  <c r="AP1006" i="2"/>
  <c r="AP1007" i="2"/>
  <c r="AP1008" i="2"/>
  <c r="AP1009" i="2"/>
  <c r="AP1010" i="2"/>
  <c r="AP1011" i="2"/>
  <c r="AP1012" i="2"/>
  <c r="AP1013" i="2"/>
  <c r="AP1014" i="2"/>
  <c r="AP1015" i="2"/>
  <c r="AP1016" i="2"/>
  <c r="AP1017" i="2"/>
  <c r="AP1018" i="2"/>
  <c r="AP1019" i="2"/>
  <c r="AP1020" i="2"/>
  <c r="AP1021" i="2"/>
  <c r="AP1022" i="2"/>
  <c r="AP1023" i="2"/>
  <c r="AP1024" i="2"/>
  <c r="AP1025" i="2"/>
  <c r="AP1026" i="2"/>
  <c r="AP1027" i="2"/>
  <c r="AP1028" i="2"/>
  <c r="AP1029" i="2"/>
  <c r="AP1030" i="2"/>
  <c r="AP1031" i="2"/>
  <c r="AP1032" i="2"/>
  <c r="AP1033" i="2"/>
  <c r="AP1034" i="2"/>
  <c r="AP1035" i="2"/>
  <c r="AP1036" i="2"/>
  <c r="AP1037" i="2"/>
  <c r="AP1038" i="2"/>
  <c r="AP1039" i="2"/>
  <c r="AP1040" i="2"/>
  <c r="AP1041" i="2"/>
  <c r="AP1042" i="2"/>
  <c r="AP1043" i="2"/>
  <c r="AP1044" i="2"/>
  <c r="AP1045" i="2"/>
  <c r="AP1046" i="2"/>
  <c r="AP1047" i="2"/>
  <c r="AP1048" i="2"/>
  <c r="AP1049" i="2"/>
  <c r="AP1050" i="2"/>
  <c r="AP1051" i="2"/>
  <c r="AP1052" i="2"/>
  <c r="AP1053" i="2"/>
  <c r="AP1054" i="2"/>
  <c r="AP1055" i="2"/>
  <c r="AP1056" i="2"/>
  <c r="AP1057" i="2"/>
  <c r="AP1058" i="2"/>
  <c r="AP1059" i="2"/>
  <c r="AP1060" i="2"/>
  <c r="AP1061" i="2"/>
  <c r="AP1062" i="2"/>
  <c r="AP1063" i="2"/>
  <c r="AP1064" i="2"/>
  <c r="AP1065" i="2"/>
  <c r="AP1066" i="2"/>
  <c r="AP1067" i="2"/>
  <c r="AP1068" i="2"/>
  <c r="AP1069" i="2"/>
  <c r="AP1070" i="2"/>
  <c r="AP1071" i="2"/>
  <c r="AP1072" i="2"/>
  <c r="AP1073" i="2"/>
  <c r="AP1074" i="2"/>
  <c r="AP1075" i="2"/>
  <c r="AP1076" i="2"/>
  <c r="AP1077" i="2"/>
  <c r="AP1078" i="2"/>
  <c r="AP1079" i="2"/>
  <c r="AP1080" i="2"/>
  <c r="AP1081" i="2"/>
  <c r="AP1082" i="2"/>
  <c r="AP1083" i="2"/>
  <c r="AP1084" i="2"/>
  <c r="AP1085" i="2"/>
  <c r="AP1086" i="2"/>
  <c r="AP1087" i="2"/>
  <c r="AP1088" i="2"/>
  <c r="AP1089" i="2"/>
  <c r="AP1090" i="2"/>
  <c r="AP1091" i="2"/>
  <c r="AP1092" i="2"/>
  <c r="AP1093" i="2"/>
  <c r="AP1094" i="2"/>
  <c r="AP1095" i="2"/>
  <c r="AP1096" i="2"/>
  <c r="AP1097" i="2"/>
  <c r="AP1098" i="2"/>
  <c r="AP1099" i="2"/>
  <c r="AP1100" i="2"/>
  <c r="AP1101" i="2"/>
  <c r="AP1102" i="2"/>
  <c r="AP1103" i="2"/>
  <c r="AP1104" i="2"/>
  <c r="AP1105" i="2"/>
  <c r="AP1106" i="2"/>
  <c r="AP1107" i="2"/>
  <c r="AP1108" i="2"/>
  <c r="AP1109" i="2"/>
  <c r="AP1110" i="2"/>
  <c r="AP1111" i="2"/>
  <c r="AP1112" i="2"/>
  <c r="AP1113" i="2"/>
  <c r="AP1114" i="2"/>
  <c r="AP1115" i="2"/>
  <c r="AP1116" i="2"/>
  <c r="AP1117" i="2"/>
  <c r="AP1118" i="2"/>
  <c r="AP1119" i="2"/>
  <c r="AP1120" i="2"/>
  <c r="AP1121" i="2"/>
  <c r="AP1122" i="2"/>
  <c r="AP1123" i="2"/>
  <c r="AP1124" i="2"/>
  <c r="AP1125" i="2"/>
  <c r="AP1126" i="2"/>
  <c r="AP1127" i="2"/>
  <c r="AP1128" i="2"/>
  <c r="AP1129" i="2"/>
  <c r="AP1130" i="2"/>
  <c r="AP1131" i="2"/>
  <c r="AP1132" i="2"/>
  <c r="AP1133" i="2"/>
  <c r="AP1134" i="2"/>
  <c r="AP1135" i="2"/>
  <c r="AP1136" i="2"/>
  <c r="AP1137" i="2"/>
  <c r="AP1138" i="2"/>
  <c r="AP1139" i="2"/>
  <c r="AP1140" i="2"/>
  <c r="AP1141" i="2"/>
  <c r="AP1142" i="2"/>
  <c r="AP1143" i="2"/>
  <c r="AP1144" i="2"/>
  <c r="AP1145" i="2"/>
  <c r="AP1146" i="2"/>
  <c r="AP1147" i="2"/>
  <c r="AP1148" i="2"/>
  <c r="AP1149" i="2"/>
  <c r="AP1150" i="2"/>
  <c r="AP1151" i="2"/>
  <c r="AP1152" i="2"/>
  <c r="AP1153" i="2"/>
  <c r="AP1154" i="2"/>
  <c r="AP1155" i="2"/>
  <c r="AP1156" i="2"/>
  <c r="AP1157" i="2"/>
  <c r="AP1158" i="2"/>
  <c r="AP1159" i="2"/>
  <c r="AP1160" i="2"/>
  <c r="AP1161" i="2"/>
  <c r="AP1162" i="2"/>
  <c r="AP1163" i="2"/>
  <c r="AP1164" i="2"/>
  <c r="AP1165" i="2"/>
  <c r="AP1166" i="2"/>
  <c r="AP1167" i="2"/>
  <c r="AP1168" i="2"/>
  <c r="AP1169" i="2"/>
  <c r="AP1170" i="2"/>
  <c r="AP1171" i="2"/>
  <c r="AP1172" i="2"/>
  <c r="AP1173" i="2"/>
  <c r="AP1174" i="2"/>
  <c r="AP1175" i="2"/>
  <c r="AP1176" i="2"/>
  <c r="AP1177" i="2"/>
  <c r="AP1178" i="2"/>
  <c r="AP1179" i="2"/>
  <c r="AP1180" i="2"/>
  <c r="AP1181" i="2"/>
  <c r="AP1182" i="2"/>
  <c r="AP1183" i="2"/>
  <c r="AP1184" i="2"/>
  <c r="AP1185" i="2"/>
  <c r="AP1186" i="2"/>
  <c r="AP1187" i="2"/>
  <c r="AP1188" i="2"/>
  <c r="AP1189" i="2"/>
  <c r="AP1190" i="2"/>
  <c r="AP1191" i="2"/>
  <c r="AP1192" i="2"/>
  <c r="AP1193" i="2"/>
  <c r="AP1194" i="2"/>
  <c r="AP1195" i="2"/>
  <c r="AP1196" i="2"/>
  <c r="AP1197" i="2"/>
  <c r="AP1198" i="2"/>
  <c r="AP1199" i="2"/>
  <c r="AP1200" i="2"/>
  <c r="AP1201" i="2"/>
  <c r="AP1202" i="2"/>
  <c r="AP1203" i="2"/>
  <c r="AP1204" i="2"/>
  <c r="AP1205" i="2"/>
  <c r="AP1206" i="2"/>
  <c r="AP1207" i="2"/>
  <c r="AP1208" i="2"/>
  <c r="AP1209" i="2"/>
  <c r="AP1210" i="2"/>
  <c r="AP1211" i="2"/>
  <c r="AP1212" i="2"/>
  <c r="AP1213" i="2"/>
  <c r="AP1214" i="2"/>
  <c r="AP1215" i="2"/>
  <c r="AP1216" i="2"/>
  <c r="AP1217" i="2"/>
  <c r="AP1218" i="2"/>
  <c r="AP1219" i="2"/>
  <c r="AP1220" i="2"/>
  <c r="AP1221" i="2"/>
  <c r="AP1222" i="2"/>
  <c r="AP1223" i="2"/>
  <c r="AP1224" i="2"/>
  <c r="AP1225" i="2"/>
  <c r="AP1226" i="2"/>
  <c r="AP1227" i="2"/>
  <c r="AP1228" i="2"/>
  <c r="AP1229" i="2"/>
  <c r="AP1230" i="2"/>
  <c r="AP1231" i="2"/>
  <c r="AP1232" i="2"/>
  <c r="AP1233" i="2"/>
  <c r="AP1234" i="2"/>
  <c r="AP1235" i="2"/>
  <c r="AP1236" i="2"/>
  <c r="AP1237" i="2"/>
  <c r="AP1238" i="2"/>
  <c r="AP1239" i="2"/>
  <c r="AP1240" i="2"/>
  <c r="AP1241" i="2"/>
  <c r="AP1242" i="2"/>
  <c r="AP1243" i="2"/>
  <c r="AP1244" i="2"/>
  <c r="AP1245" i="2"/>
  <c r="AP1246" i="2"/>
  <c r="AP1247" i="2"/>
  <c r="AP1248" i="2"/>
  <c r="AP1249" i="2"/>
  <c r="AP1250" i="2"/>
  <c r="AP1251" i="2"/>
  <c r="AP1252" i="2"/>
  <c r="AP1253" i="2"/>
  <c r="AP1254" i="2"/>
  <c r="AP1255" i="2"/>
  <c r="AP1256" i="2"/>
  <c r="AP1257" i="2"/>
  <c r="AP1258" i="2"/>
  <c r="AP1259" i="2"/>
  <c r="AP1260" i="2"/>
  <c r="AP1261" i="2"/>
  <c r="AP1262" i="2"/>
  <c r="AP1263" i="2"/>
  <c r="AP1264" i="2"/>
  <c r="AP1265" i="2"/>
  <c r="AP1266" i="2"/>
  <c r="AP1267" i="2"/>
  <c r="AP1268" i="2"/>
  <c r="AP1269" i="2"/>
  <c r="AP1270" i="2"/>
  <c r="AP1271" i="2"/>
  <c r="AP1272" i="2"/>
  <c r="AP1273" i="2"/>
  <c r="AP1274" i="2"/>
  <c r="AP1275" i="2"/>
  <c r="AP1276" i="2"/>
  <c r="AP1277" i="2"/>
  <c r="AP1278" i="2"/>
  <c r="AP1279" i="2"/>
  <c r="AP1280" i="2"/>
  <c r="AP1281" i="2"/>
  <c r="AP1282" i="2"/>
  <c r="AP1283" i="2"/>
  <c r="AP1284" i="2"/>
  <c r="AP1285" i="2"/>
  <c r="AP1286" i="2"/>
  <c r="AP1287" i="2"/>
  <c r="AP1288" i="2"/>
  <c r="AP1289" i="2"/>
  <c r="AP1290" i="2"/>
  <c r="AP1291" i="2"/>
  <c r="AP1292" i="2"/>
  <c r="AP1293" i="2"/>
  <c r="AP1294" i="2"/>
  <c r="AP1295" i="2"/>
  <c r="AP1296" i="2"/>
  <c r="AP1297" i="2"/>
  <c r="AP1298" i="2"/>
  <c r="AP1299" i="2"/>
  <c r="AP1300" i="2"/>
  <c r="AP1301" i="2"/>
  <c r="AP1302" i="2"/>
  <c r="AP1303" i="2"/>
  <c r="AP1304" i="2"/>
  <c r="AP1305" i="2"/>
  <c r="AP1306" i="2"/>
  <c r="AP1307" i="2"/>
  <c r="AP1308" i="2"/>
  <c r="AP1309" i="2"/>
  <c r="AP1310" i="2"/>
  <c r="AP1311" i="2"/>
  <c r="AP1312" i="2"/>
  <c r="AP1313" i="2"/>
  <c r="AP1314" i="2"/>
  <c r="AP1315" i="2"/>
  <c r="AP1316" i="2"/>
  <c r="AP1317" i="2"/>
  <c r="AP1318" i="2"/>
  <c r="AP1319" i="2"/>
  <c r="AP1320" i="2"/>
  <c r="AP1321" i="2"/>
  <c r="AP1322" i="2"/>
  <c r="AP1323" i="2"/>
  <c r="AP1324" i="2"/>
  <c r="AP1325" i="2"/>
  <c r="AP1326" i="2"/>
  <c r="AP1327" i="2"/>
  <c r="AP1328" i="2"/>
  <c r="AP1329" i="2"/>
  <c r="AP1330" i="2"/>
  <c r="AP1331" i="2"/>
  <c r="AP1332" i="2"/>
  <c r="AP1333" i="2"/>
  <c r="AP1334" i="2"/>
  <c r="AP1335" i="2"/>
  <c r="AP1336" i="2"/>
  <c r="AP1337" i="2"/>
  <c r="AP1338" i="2"/>
  <c r="AP1339" i="2"/>
  <c r="AP1340" i="2"/>
  <c r="AP1341" i="2"/>
  <c r="AP1342" i="2"/>
  <c r="AP1343" i="2"/>
  <c r="AP1344" i="2"/>
  <c r="AP1345" i="2"/>
  <c r="AP1346" i="2"/>
  <c r="AP1347" i="2"/>
  <c r="AP1348" i="2"/>
  <c r="AP1349" i="2"/>
  <c r="AP1350" i="2"/>
  <c r="AP1351" i="2"/>
  <c r="AP1352" i="2"/>
  <c r="AP1353" i="2"/>
  <c r="AP1354" i="2"/>
  <c r="AP1355" i="2"/>
  <c r="AP1356" i="2"/>
  <c r="AP1357" i="2"/>
  <c r="AP1358" i="2"/>
  <c r="AP1359" i="2"/>
  <c r="AP1360" i="2"/>
  <c r="AP1361" i="2"/>
  <c r="AP1362" i="2"/>
  <c r="AP1363" i="2"/>
  <c r="AP1364" i="2"/>
  <c r="AP1365" i="2"/>
  <c r="AP1366" i="2"/>
  <c r="AP1367" i="2"/>
  <c r="AP1368" i="2"/>
  <c r="AP1369" i="2"/>
  <c r="AP1370" i="2"/>
  <c r="AP1371" i="2"/>
  <c r="AP1372" i="2"/>
  <c r="AP1373" i="2"/>
  <c r="AP1374" i="2"/>
  <c r="AP1375" i="2"/>
  <c r="AP1376" i="2"/>
  <c r="AP1377" i="2"/>
  <c r="AP1378" i="2"/>
  <c r="AP1379" i="2"/>
  <c r="AP1380" i="2"/>
  <c r="AP1381" i="2"/>
  <c r="AP1382" i="2"/>
  <c r="AP1383" i="2"/>
  <c r="AP1384" i="2"/>
  <c r="AP1385" i="2"/>
  <c r="AP1386" i="2"/>
  <c r="AP1387" i="2"/>
  <c r="AP1388" i="2"/>
  <c r="AP1389" i="2"/>
  <c r="AP1390" i="2"/>
  <c r="AP1391" i="2"/>
  <c r="AP1392" i="2"/>
  <c r="AP1393" i="2"/>
  <c r="AP1394" i="2"/>
  <c r="AP1395" i="2"/>
  <c r="AP1396" i="2"/>
  <c r="AP1397" i="2"/>
  <c r="AP1398" i="2"/>
  <c r="AP1399" i="2"/>
  <c r="AP1400" i="2"/>
  <c r="AP1401" i="2"/>
  <c r="AP1402" i="2"/>
  <c r="AP1403" i="2"/>
  <c r="AP1404" i="2"/>
  <c r="AP1405" i="2"/>
  <c r="AP1406" i="2"/>
  <c r="AP1407" i="2"/>
  <c r="AP1408" i="2"/>
  <c r="AP1409" i="2"/>
  <c r="AP1410" i="2"/>
  <c r="AP1411" i="2"/>
  <c r="AP1412" i="2"/>
  <c r="AP1413" i="2"/>
  <c r="AP1414" i="2"/>
  <c r="AP1415" i="2"/>
  <c r="AP1416" i="2"/>
  <c r="AP1417" i="2"/>
  <c r="AP1418" i="2"/>
  <c r="AP1419" i="2"/>
  <c r="AP1420" i="2"/>
  <c r="AP1421" i="2"/>
  <c r="AP1422" i="2"/>
  <c r="AP1423" i="2"/>
  <c r="AP1424" i="2"/>
  <c r="AP1425" i="2"/>
  <c r="AP1426" i="2"/>
  <c r="AP1427" i="2"/>
  <c r="AP1428" i="2"/>
  <c r="AP1429" i="2"/>
  <c r="AP1430" i="2"/>
  <c r="AP1431" i="2"/>
  <c r="AP1432" i="2"/>
  <c r="AP1433" i="2"/>
  <c r="AP1434" i="2"/>
  <c r="AP1435" i="2"/>
  <c r="AP1436" i="2"/>
  <c r="AP1437" i="2"/>
  <c r="AP1438" i="2"/>
  <c r="AP1439" i="2"/>
  <c r="AP1440" i="2"/>
  <c r="AP1441" i="2"/>
  <c r="AP1442" i="2"/>
  <c r="AP1443" i="2"/>
  <c r="AP1444" i="2"/>
  <c r="AP1445" i="2"/>
  <c r="AP1446" i="2"/>
  <c r="AP1447" i="2"/>
  <c r="AP1448" i="2"/>
  <c r="AP1449" i="2"/>
  <c r="AP1450" i="2"/>
  <c r="AP1451" i="2"/>
  <c r="AP1452" i="2"/>
  <c r="AP1453" i="2"/>
  <c r="AP1454" i="2"/>
  <c r="AP1455" i="2"/>
  <c r="AP1456" i="2"/>
  <c r="AP1457" i="2"/>
  <c r="AP1458" i="2"/>
  <c r="AP1459" i="2"/>
  <c r="AP1460" i="2"/>
  <c r="AP1461" i="2"/>
  <c r="AP1462" i="2"/>
  <c r="AP1463" i="2"/>
  <c r="AP1464" i="2"/>
  <c r="AP1465" i="2"/>
  <c r="AP1466" i="2"/>
  <c r="AP1467" i="2"/>
  <c r="AP1468" i="2"/>
  <c r="AP1469" i="2"/>
  <c r="AP1470" i="2"/>
  <c r="AP1471" i="2"/>
  <c r="AP1472" i="2"/>
  <c r="AP1473" i="2"/>
  <c r="AP1474" i="2"/>
  <c r="AP1475" i="2"/>
  <c r="AP1476" i="2"/>
  <c r="AP1477" i="2"/>
  <c r="AP1478" i="2"/>
  <c r="AP1479" i="2"/>
  <c r="AP1480" i="2"/>
  <c r="AP1481" i="2"/>
  <c r="AP1482" i="2"/>
  <c r="AP1483" i="2"/>
  <c r="AP1484" i="2"/>
  <c r="AP1485" i="2"/>
  <c r="AP1486" i="2"/>
  <c r="AP1487" i="2"/>
  <c r="AP1488" i="2"/>
  <c r="AP1489" i="2"/>
  <c r="AP1490" i="2"/>
  <c r="AP1491" i="2"/>
  <c r="AP1492" i="2"/>
  <c r="AP1493" i="2"/>
  <c r="AP1494" i="2"/>
  <c r="AP1495" i="2"/>
  <c r="AP1496" i="2"/>
  <c r="AP1497" i="2"/>
  <c r="AP1498" i="2"/>
  <c r="AP1499" i="2"/>
  <c r="AP1500" i="2"/>
  <c r="AP1501" i="2"/>
  <c r="AP1502" i="2"/>
  <c r="AP1503" i="2"/>
  <c r="AP1504" i="2"/>
  <c r="AP1505" i="2"/>
  <c r="AP1506" i="2"/>
  <c r="AP1507" i="2"/>
  <c r="AP1508" i="2"/>
  <c r="AP1509" i="2"/>
  <c r="AP1510" i="2"/>
  <c r="AP1511" i="2"/>
  <c r="AP1512" i="2"/>
  <c r="AP1513" i="2"/>
  <c r="AP1514" i="2"/>
  <c r="AP1515" i="2"/>
  <c r="AP1516" i="2"/>
  <c r="AP1517" i="2"/>
  <c r="AP1518" i="2"/>
  <c r="AP1519" i="2"/>
  <c r="AP1520" i="2"/>
  <c r="AP1521" i="2"/>
  <c r="AP1522" i="2"/>
  <c r="AP1523" i="2"/>
  <c r="AP1524" i="2"/>
  <c r="AP1525" i="2"/>
  <c r="AP1526" i="2"/>
  <c r="AP1527" i="2"/>
  <c r="AP1528" i="2"/>
  <c r="AP1529" i="2"/>
  <c r="AP1530" i="2"/>
  <c r="AP1531" i="2"/>
  <c r="AP1532" i="2"/>
  <c r="AP1533" i="2"/>
  <c r="AP1534" i="2"/>
  <c r="AP1535" i="2"/>
  <c r="AP1536" i="2"/>
  <c r="AP1537" i="2"/>
  <c r="AP1538" i="2"/>
  <c r="AP1539" i="2"/>
  <c r="AP1540" i="2"/>
  <c r="AP1541" i="2"/>
  <c r="AP1542" i="2"/>
  <c r="AP1543" i="2"/>
  <c r="AP1544" i="2"/>
  <c r="AP1545" i="2"/>
  <c r="AP1546" i="2"/>
  <c r="AP1547" i="2"/>
  <c r="AP1548" i="2"/>
  <c r="AP1549" i="2"/>
  <c r="AP1550" i="2"/>
  <c r="AP1551" i="2"/>
  <c r="AP1552" i="2"/>
  <c r="AP1553" i="2"/>
  <c r="AP1554" i="2"/>
  <c r="AP1555" i="2"/>
  <c r="AP1556" i="2"/>
  <c r="AP1557" i="2"/>
  <c r="AP1558" i="2"/>
  <c r="AP1559" i="2"/>
  <c r="AP1560" i="2"/>
  <c r="AP1561" i="2"/>
  <c r="AP1562" i="2"/>
  <c r="AP1563" i="2"/>
  <c r="AP1564" i="2"/>
  <c r="AP1565" i="2"/>
  <c r="AP1566" i="2"/>
  <c r="AP1567" i="2"/>
  <c r="AP1568" i="2"/>
  <c r="AP1569" i="2"/>
  <c r="AP1570" i="2"/>
  <c r="AP1571" i="2"/>
  <c r="AP1572" i="2"/>
  <c r="AP1573" i="2"/>
  <c r="AP1574" i="2"/>
  <c r="AP1575" i="2"/>
  <c r="AP1576" i="2"/>
  <c r="AP1577" i="2"/>
  <c r="AP1578" i="2"/>
  <c r="AP1579" i="2"/>
  <c r="AP1580" i="2"/>
  <c r="AP1581" i="2"/>
  <c r="AP1582" i="2"/>
  <c r="AP1583" i="2"/>
  <c r="AP1584" i="2"/>
  <c r="AP1585" i="2"/>
  <c r="AP1586" i="2"/>
  <c r="AP1587" i="2"/>
  <c r="AP1588" i="2"/>
  <c r="AP1589" i="2"/>
  <c r="AP1590" i="2"/>
  <c r="AP1591" i="2"/>
  <c r="AP1592" i="2"/>
  <c r="AP1593" i="2"/>
  <c r="AP1594" i="2"/>
  <c r="AP1595" i="2"/>
  <c r="AP1596" i="2"/>
  <c r="AP1597" i="2"/>
  <c r="AP1598" i="2"/>
  <c r="AP1599" i="2"/>
  <c r="AP1600" i="2"/>
  <c r="AP1601" i="2"/>
  <c r="AP1602" i="2"/>
  <c r="AP1603" i="2"/>
  <c r="AP1604" i="2"/>
  <c r="AP1605" i="2"/>
  <c r="AP1606" i="2"/>
  <c r="AP1607" i="2"/>
  <c r="AP1608" i="2"/>
  <c r="AP1609" i="2"/>
  <c r="AP1610" i="2"/>
  <c r="AP1611" i="2"/>
  <c r="AP1612" i="2"/>
  <c r="AP1613" i="2"/>
  <c r="AP1614" i="2"/>
  <c r="AP1615" i="2"/>
  <c r="AP1616" i="2"/>
  <c r="AP1617" i="2"/>
  <c r="AP1618" i="2"/>
  <c r="AP1619" i="2"/>
  <c r="AP1620" i="2"/>
  <c r="AP1621" i="2"/>
  <c r="AP1622" i="2"/>
  <c r="AP1623" i="2"/>
  <c r="AP1624" i="2"/>
  <c r="AP1625" i="2"/>
  <c r="AP1626" i="2"/>
  <c r="AP1627" i="2"/>
  <c r="AP1628" i="2"/>
  <c r="AP1629" i="2"/>
  <c r="AP1630" i="2"/>
  <c r="AP1631" i="2"/>
  <c r="AP1632" i="2"/>
  <c r="AP1633" i="2"/>
  <c r="AP1634" i="2"/>
  <c r="AP1635" i="2"/>
  <c r="AP1636" i="2"/>
  <c r="AP1637" i="2"/>
  <c r="AP1638" i="2"/>
  <c r="AP1639" i="2"/>
  <c r="AP1640" i="2"/>
  <c r="AP1641" i="2"/>
  <c r="AP1642" i="2"/>
  <c r="AP1643" i="2"/>
  <c r="AP1644" i="2"/>
  <c r="AP1645" i="2"/>
  <c r="AP1646" i="2"/>
  <c r="AP1647" i="2"/>
  <c r="AP1648" i="2"/>
  <c r="AP1649" i="2"/>
  <c r="AP1650" i="2"/>
  <c r="AP1651" i="2"/>
  <c r="AP1652" i="2"/>
  <c r="AP1653" i="2"/>
  <c r="AP1654" i="2"/>
  <c r="AP1655" i="2"/>
  <c r="AP1656" i="2"/>
  <c r="AP1657" i="2"/>
  <c r="AP1658" i="2"/>
  <c r="AP1659" i="2"/>
  <c r="AP1660" i="2"/>
  <c r="AP1661" i="2"/>
  <c r="AP1662" i="2"/>
  <c r="AP1663" i="2"/>
  <c r="AP1664" i="2"/>
  <c r="AP1665" i="2"/>
  <c r="AP1666" i="2"/>
  <c r="AP1667" i="2"/>
  <c r="AP1668" i="2"/>
  <c r="AP1669" i="2"/>
  <c r="AP1670" i="2"/>
  <c r="AP1671" i="2"/>
  <c r="AP1672" i="2"/>
  <c r="AP1673" i="2"/>
  <c r="AP1674" i="2"/>
  <c r="AP1675" i="2"/>
  <c r="AP1676" i="2"/>
  <c r="AP1677" i="2"/>
  <c r="AP1678" i="2"/>
  <c r="AP1679" i="2"/>
  <c r="AP1680" i="2"/>
  <c r="AP1681" i="2"/>
  <c r="AP1682" i="2"/>
  <c r="AP1683" i="2"/>
  <c r="AP1684" i="2"/>
  <c r="AP1685" i="2"/>
  <c r="AP1686" i="2"/>
  <c r="AP1687" i="2"/>
  <c r="AP1688" i="2"/>
  <c r="AP1689" i="2"/>
  <c r="AP1690" i="2"/>
  <c r="AP1691" i="2"/>
  <c r="AP1692" i="2"/>
  <c r="AP1693" i="2"/>
  <c r="AP1694" i="2"/>
  <c r="AP1695" i="2"/>
  <c r="AP1696" i="2"/>
  <c r="AP1697" i="2"/>
  <c r="AP1698" i="2"/>
  <c r="AP1699" i="2"/>
  <c r="AP1700" i="2"/>
  <c r="AP1701" i="2"/>
  <c r="AP1702" i="2"/>
  <c r="AP1703" i="2"/>
  <c r="AP1704" i="2"/>
  <c r="AP1705" i="2"/>
  <c r="AP1706" i="2"/>
  <c r="AP1707" i="2"/>
  <c r="AP1708" i="2"/>
  <c r="AP1709" i="2"/>
  <c r="AP1710" i="2"/>
  <c r="AP1711" i="2"/>
  <c r="AP1712" i="2"/>
  <c r="AP1713" i="2"/>
  <c r="AP1714" i="2"/>
  <c r="AP1715" i="2"/>
  <c r="AP1716" i="2"/>
  <c r="AP1717" i="2"/>
  <c r="AP1718" i="2"/>
  <c r="AP1719" i="2"/>
  <c r="AP1720" i="2"/>
  <c r="AP1721" i="2"/>
  <c r="AP1722" i="2"/>
  <c r="AP1723" i="2"/>
  <c r="AP1724" i="2"/>
  <c r="AP1725" i="2"/>
  <c r="AP1726" i="2"/>
  <c r="AP1727" i="2"/>
  <c r="AP1728" i="2"/>
  <c r="AP1729" i="2"/>
  <c r="AP1730" i="2"/>
  <c r="AP1731" i="2"/>
  <c r="AP1732" i="2"/>
  <c r="AP1733" i="2"/>
  <c r="AP1734" i="2"/>
  <c r="AP1735" i="2"/>
  <c r="AP1736" i="2"/>
  <c r="AP1737" i="2"/>
  <c r="AP1738" i="2"/>
  <c r="AP1739" i="2"/>
  <c r="AP1740" i="2"/>
  <c r="AP1741" i="2"/>
  <c r="AP1742" i="2"/>
  <c r="AP1743" i="2"/>
  <c r="AP1744" i="2"/>
  <c r="AP1745" i="2"/>
  <c r="AP1746" i="2"/>
  <c r="AP1747" i="2"/>
  <c r="AP1748" i="2"/>
  <c r="AP1749" i="2"/>
  <c r="AP1750" i="2"/>
  <c r="AP1751" i="2"/>
  <c r="AP1752" i="2"/>
  <c r="AP1753" i="2"/>
  <c r="AP1754" i="2"/>
  <c r="AP1755" i="2"/>
  <c r="AP1756" i="2"/>
  <c r="AP1757" i="2"/>
  <c r="AP1758" i="2"/>
  <c r="AP1759" i="2"/>
  <c r="AP1760" i="2"/>
  <c r="AP1761" i="2"/>
  <c r="AP1762" i="2"/>
  <c r="AP1763" i="2"/>
  <c r="AP1764" i="2"/>
  <c r="AP1765" i="2"/>
  <c r="AP1766" i="2"/>
  <c r="AP1767" i="2"/>
  <c r="AP1768" i="2"/>
  <c r="AP1769" i="2"/>
  <c r="AP1770" i="2"/>
  <c r="AP1771" i="2"/>
  <c r="AP1772" i="2"/>
  <c r="AP1773" i="2"/>
  <c r="AP1774" i="2"/>
  <c r="AP1775" i="2"/>
  <c r="AP1776" i="2"/>
  <c r="AP1777" i="2"/>
  <c r="AP1778" i="2"/>
  <c r="AP1779" i="2"/>
  <c r="AP1780" i="2"/>
  <c r="AP1781" i="2"/>
  <c r="AP1782" i="2"/>
  <c r="AP1783" i="2"/>
  <c r="AP1784" i="2"/>
  <c r="AP1785" i="2"/>
  <c r="AP1786" i="2"/>
  <c r="AP1787" i="2"/>
  <c r="AP1788" i="2"/>
  <c r="AP1789" i="2"/>
  <c r="AP1790" i="2"/>
  <c r="AP1791" i="2"/>
  <c r="AP1792" i="2"/>
  <c r="AP1793" i="2"/>
  <c r="AP1794" i="2"/>
  <c r="AP1795" i="2"/>
  <c r="AP1796" i="2"/>
  <c r="AP1797" i="2"/>
  <c r="AP1798" i="2"/>
  <c r="AP1799" i="2"/>
  <c r="AP1800" i="2"/>
  <c r="AP1802" i="2"/>
  <c r="AP1803" i="2"/>
  <c r="AP1804" i="2"/>
  <c r="AP1805" i="2"/>
  <c r="AP1807" i="2"/>
  <c r="AP1808" i="2"/>
  <c r="AP1809" i="2"/>
  <c r="AP1810" i="2"/>
  <c r="AP1811" i="2"/>
  <c r="AP1812" i="2"/>
  <c r="AP1813" i="2"/>
  <c r="AP1814" i="2"/>
  <c r="AP1815" i="2"/>
  <c r="AP1816" i="2"/>
  <c r="AP1817" i="2"/>
  <c r="AP1818" i="2"/>
  <c r="AP1819" i="2"/>
  <c r="AP1820" i="2"/>
  <c r="AP1821" i="2"/>
  <c r="AP1822" i="2"/>
  <c r="AP1823" i="2"/>
  <c r="AP1824" i="2"/>
  <c r="AP1825" i="2"/>
  <c r="AP1826" i="2"/>
  <c r="AP1827" i="2"/>
  <c r="BT17" i="2"/>
  <c r="BT23" i="2"/>
  <c r="BT1801" i="2"/>
  <c r="BT18" i="2"/>
  <c r="BT24" i="2"/>
  <c r="BT1806" i="2"/>
  <c r="BT19" i="2"/>
  <c r="BT207" i="2"/>
  <c r="BT208" i="2"/>
  <c r="BT209" i="2"/>
  <c r="BT5" i="2"/>
  <c r="BT6" i="2"/>
  <c r="BT7" i="2"/>
  <c r="BT9" i="2"/>
  <c r="BT10" i="2"/>
  <c r="BT12" i="2"/>
  <c r="BT15" i="2"/>
  <c r="BT16" i="2"/>
  <c r="BT20" i="2"/>
  <c r="BT21" i="2"/>
  <c r="BT25" i="2"/>
  <c r="BT27" i="2"/>
  <c r="BT28" i="2"/>
  <c r="BT29" i="2"/>
  <c r="BT30" i="2"/>
  <c r="BT31" i="2"/>
  <c r="BT32" i="2"/>
  <c r="BT33" i="2"/>
  <c r="BT34" i="2"/>
  <c r="BT35" i="2"/>
  <c r="BT36" i="2"/>
  <c r="BT37" i="2"/>
  <c r="BT38" i="2"/>
  <c r="BT39" i="2"/>
  <c r="BT40" i="2"/>
  <c r="BT41" i="2"/>
  <c r="BT42" i="2"/>
  <c r="BT43" i="2"/>
  <c r="BT44" i="2"/>
  <c r="BT45" i="2"/>
  <c r="BT46" i="2"/>
  <c r="BT47" i="2"/>
  <c r="BT48" i="2"/>
  <c r="BT49" i="2"/>
  <c r="BT50" i="2"/>
  <c r="BT51" i="2"/>
  <c r="BT52" i="2"/>
  <c r="BT53" i="2"/>
  <c r="BT54" i="2"/>
  <c r="BT55" i="2"/>
  <c r="BT56" i="2"/>
  <c r="BT57" i="2"/>
  <c r="BT58" i="2"/>
  <c r="BT59" i="2"/>
  <c r="BT60" i="2"/>
  <c r="BT61" i="2"/>
  <c r="BT62" i="2"/>
  <c r="BT63" i="2"/>
  <c r="BT64" i="2"/>
  <c r="BT65" i="2"/>
  <c r="BT66" i="2"/>
  <c r="BT67" i="2"/>
  <c r="BT68" i="2"/>
  <c r="BT69" i="2"/>
  <c r="BT70" i="2"/>
  <c r="BT71" i="2"/>
  <c r="BT72" i="2"/>
  <c r="BT73" i="2"/>
  <c r="BT74" i="2"/>
  <c r="BT75" i="2"/>
  <c r="BT76" i="2"/>
  <c r="BT77" i="2"/>
  <c r="BT78" i="2"/>
  <c r="BT79" i="2"/>
  <c r="BT80" i="2"/>
  <c r="BT81" i="2"/>
  <c r="BT82" i="2"/>
  <c r="BT83" i="2"/>
  <c r="BT84" i="2"/>
  <c r="BT85" i="2"/>
  <c r="BT86" i="2"/>
  <c r="BT87" i="2"/>
  <c r="BT88" i="2"/>
  <c r="BT89" i="2"/>
  <c r="BT90" i="2"/>
  <c r="BT91" i="2"/>
  <c r="BT92" i="2"/>
  <c r="BT93" i="2"/>
  <c r="BT94" i="2"/>
  <c r="BT95" i="2"/>
  <c r="BT96" i="2"/>
  <c r="BT97" i="2"/>
  <c r="BT98" i="2"/>
  <c r="BT99" i="2"/>
  <c r="BT100" i="2"/>
  <c r="BT101" i="2"/>
  <c r="BT102" i="2"/>
  <c r="BT103" i="2"/>
  <c r="BT104" i="2"/>
  <c r="BT105" i="2"/>
  <c r="BT106" i="2"/>
  <c r="BT107" i="2"/>
  <c r="BT108" i="2"/>
  <c r="BT109" i="2"/>
  <c r="BT110" i="2"/>
  <c r="BT111" i="2"/>
  <c r="BT112" i="2"/>
  <c r="BT113" i="2"/>
  <c r="BT114" i="2"/>
  <c r="BT115" i="2"/>
  <c r="BT116" i="2"/>
  <c r="BT117" i="2"/>
  <c r="BT118" i="2"/>
  <c r="BT119" i="2"/>
  <c r="BT120" i="2"/>
  <c r="BT121" i="2"/>
  <c r="BT122" i="2"/>
  <c r="BT123" i="2"/>
  <c r="BT124" i="2"/>
  <c r="BT125" i="2"/>
  <c r="BT126" i="2"/>
  <c r="BT127" i="2"/>
  <c r="BT128" i="2"/>
  <c r="BT129" i="2"/>
  <c r="BT130" i="2"/>
  <c r="BT131" i="2"/>
  <c r="BT132" i="2"/>
  <c r="BT133" i="2"/>
  <c r="BT134" i="2"/>
  <c r="BT135" i="2"/>
  <c r="BT136" i="2"/>
  <c r="BT137" i="2"/>
  <c r="BT138" i="2"/>
  <c r="BT139" i="2"/>
  <c r="BT140" i="2"/>
  <c r="BT141" i="2"/>
  <c r="BT142" i="2"/>
  <c r="BT143" i="2"/>
  <c r="BT144" i="2"/>
  <c r="BT145" i="2"/>
  <c r="BT146" i="2"/>
  <c r="BT147" i="2"/>
  <c r="BT148" i="2"/>
  <c r="BT149" i="2"/>
  <c r="BT150" i="2"/>
  <c r="BT151" i="2"/>
  <c r="BT152" i="2"/>
  <c r="BT153" i="2"/>
  <c r="BT154" i="2"/>
  <c r="BT155" i="2"/>
  <c r="BT156" i="2"/>
  <c r="BT157" i="2"/>
  <c r="BT158" i="2"/>
  <c r="BT159" i="2"/>
  <c r="BT160" i="2"/>
  <c r="BT161" i="2"/>
  <c r="BT162" i="2"/>
  <c r="BT163" i="2"/>
  <c r="BT164" i="2"/>
  <c r="BT165" i="2"/>
  <c r="BT166" i="2"/>
  <c r="BT167" i="2"/>
  <c r="BT168" i="2"/>
  <c r="BT169" i="2"/>
  <c r="BT170" i="2"/>
  <c r="BT171" i="2"/>
  <c r="BT172" i="2"/>
  <c r="BT173" i="2"/>
  <c r="BT174" i="2"/>
  <c r="BT175" i="2"/>
  <c r="BT176" i="2"/>
  <c r="BT177" i="2"/>
  <c r="BT178" i="2"/>
  <c r="BT179" i="2"/>
  <c r="BT180" i="2"/>
  <c r="BT181" i="2"/>
  <c r="BT182" i="2"/>
  <c r="BT183" i="2"/>
  <c r="BT184" i="2"/>
  <c r="BT185" i="2"/>
  <c r="BT186" i="2"/>
  <c r="BT187" i="2"/>
  <c r="BT188" i="2"/>
  <c r="BT189" i="2"/>
  <c r="BT190" i="2"/>
  <c r="BT191" i="2"/>
  <c r="BT192" i="2"/>
  <c r="BT193" i="2"/>
  <c r="BT194" i="2"/>
  <c r="BT195" i="2"/>
  <c r="BT196" i="2"/>
  <c r="BT197" i="2"/>
  <c r="BT198" i="2"/>
  <c r="BT199" i="2"/>
  <c r="BT200" i="2"/>
  <c r="BT201" i="2"/>
  <c r="BT202" i="2"/>
  <c r="BT203" i="2"/>
  <c r="BT204" i="2"/>
  <c r="BT205" i="2"/>
  <c r="BT206" i="2"/>
  <c r="BT210" i="2"/>
  <c r="BT211" i="2"/>
  <c r="BT212" i="2"/>
  <c r="BT213" i="2"/>
  <c r="BT214" i="2"/>
  <c r="BT215" i="2"/>
  <c r="BT216" i="2"/>
  <c r="BT217" i="2"/>
  <c r="BT218" i="2"/>
  <c r="BT219" i="2"/>
  <c r="BT220" i="2"/>
  <c r="BT221" i="2"/>
  <c r="BT222" i="2"/>
  <c r="BT223" i="2"/>
  <c r="BT224" i="2"/>
  <c r="BT225" i="2"/>
  <c r="BT226" i="2"/>
  <c r="BT227" i="2"/>
  <c r="BT228" i="2"/>
  <c r="BT229" i="2"/>
  <c r="BT230" i="2"/>
  <c r="BT231" i="2"/>
  <c r="BT232" i="2"/>
  <c r="BT233" i="2"/>
  <c r="BT234" i="2"/>
  <c r="BT235" i="2"/>
  <c r="BT236" i="2"/>
  <c r="BT237" i="2"/>
  <c r="BT238" i="2"/>
  <c r="BT239" i="2"/>
  <c r="BT240" i="2"/>
  <c r="BT241" i="2"/>
  <c r="BT242" i="2"/>
  <c r="BT243" i="2"/>
  <c r="BT244" i="2"/>
  <c r="BT245" i="2"/>
  <c r="BT246" i="2"/>
  <c r="BT247" i="2"/>
  <c r="BT248" i="2"/>
  <c r="BT249" i="2"/>
  <c r="BT250" i="2"/>
  <c r="BT251" i="2"/>
  <c r="BT252" i="2"/>
  <c r="BT253" i="2"/>
  <c r="BT254" i="2"/>
  <c r="BT255" i="2"/>
  <c r="BT256" i="2"/>
  <c r="BT257" i="2"/>
  <c r="BT258" i="2"/>
  <c r="BT259" i="2"/>
  <c r="BT260" i="2"/>
  <c r="BT261" i="2"/>
  <c r="BT262" i="2"/>
  <c r="BT263" i="2"/>
  <c r="BT264" i="2"/>
  <c r="BT265" i="2"/>
  <c r="BT266" i="2"/>
  <c r="BT267" i="2"/>
  <c r="BT268" i="2"/>
  <c r="BT269" i="2"/>
  <c r="BT270" i="2"/>
  <c r="BT271" i="2"/>
  <c r="BT272" i="2"/>
  <c r="BT273" i="2"/>
  <c r="BT274" i="2"/>
  <c r="BT275" i="2"/>
  <c r="BT276" i="2"/>
  <c r="BT277" i="2"/>
  <c r="BT278" i="2"/>
  <c r="BT279" i="2"/>
  <c r="BT280" i="2"/>
  <c r="BT281" i="2"/>
  <c r="BT282" i="2"/>
  <c r="BT283" i="2"/>
  <c r="BT284" i="2"/>
  <c r="BT285" i="2"/>
  <c r="BT286" i="2"/>
  <c r="BT287" i="2"/>
  <c r="BT288" i="2"/>
  <c r="BT289" i="2"/>
  <c r="BT290" i="2"/>
  <c r="BT291" i="2"/>
  <c r="BT292" i="2"/>
  <c r="BT293" i="2"/>
  <c r="BT294" i="2"/>
  <c r="BT295" i="2"/>
  <c r="BT296" i="2"/>
  <c r="BT297" i="2"/>
  <c r="BT298" i="2"/>
  <c r="BT299" i="2"/>
  <c r="BT300" i="2"/>
  <c r="BT301" i="2"/>
  <c r="BT302" i="2"/>
  <c r="BT303" i="2"/>
  <c r="BT304" i="2"/>
  <c r="BT305" i="2"/>
  <c r="BT306" i="2"/>
  <c r="BT307" i="2"/>
  <c r="BT308" i="2"/>
  <c r="BT309" i="2"/>
  <c r="BT310" i="2"/>
  <c r="BT311" i="2"/>
  <c r="BT312" i="2"/>
  <c r="BT313" i="2"/>
  <c r="BT314" i="2"/>
  <c r="BT315" i="2"/>
  <c r="BT316" i="2"/>
  <c r="BT317" i="2"/>
  <c r="BT318" i="2"/>
  <c r="BT319" i="2"/>
  <c r="BT320" i="2"/>
  <c r="BT321" i="2"/>
  <c r="BT322" i="2"/>
  <c r="BT323" i="2"/>
  <c r="BT324" i="2"/>
  <c r="BT325" i="2"/>
  <c r="BT326" i="2"/>
  <c r="BT327" i="2"/>
  <c r="BT328" i="2"/>
  <c r="BT329" i="2"/>
  <c r="BT330" i="2"/>
  <c r="BT331" i="2"/>
  <c r="BT332" i="2"/>
  <c r="BT333" i="2"/>
  <c r="BT334" i="2"/>
  <c r="BT335" i="2"/>
  <c r="BT336" i="2"/>
  <c r="BT337" i="2"/>
  <c r="BT338" i="2"/>
  <c r="BT339" i="2"/>
  <c r="BT340" i="2"/>
  <c r="BT341" i="2"/>
  <c r="BT342" i="2"/>
  <c r="BT343" i="2"/>
  <c r="BT344" i="2"/>
  <c r="BT345" i="2"/>
  <c r="BT346" i="2"/>
  <c r="BY346" i="2" s="1"/>
  <c r="BT347" i="2"/>
  <c r="BT348" i="2"/>
  <c r="BT349" i="2"/>
  <c r="BT350" i="2"/>
  <c r="BT351" i="2"/>
  <c r="BT352" i="2"/>
  <c r="BT353" i="2"/>
  <c r="BT354" i="2"/>
  <c r="BT355" i="2"/>
  <c r="BT356" i="2"/>
  <c r="BT357" i="2"/>
  <c r="BT358" i="2"/>
  <c r="BT359" i="2"/>
  <c r="BT360" i="2"/>
  <c r="BT361" i="2"/>
  <c r="BT362" i="2"/>
  <c r="BT363" i="2"/>
  <c r="BT364" i="2"/>
  <c r="BT365" i="2"/>
  <c r="BT366" i="2"/>
  <c r="BT367" i="2"/>
  <c r="BT368" i="2"/>
  <c r="BT369" i="2"/>
  <c r="BT370" i="2"/>
  <c r="BT371" i="2"/>
  <c r="BT372" i="2"/>
  <c r="BT373" i="2"/>
  <c r="BT374" i="2"/>
  <c r="BT375" i="2"/>
  <c r="BT376" i="2"/>
  <c r="BT377" i="2"/>
  <c r="BT378" i="2"/>
  <c r="BT379" i="2"/>
  <c r="BT380" i="2"/>
  <c r="BT381" i="2"/>
  <c r="BT382" i="2"/>
  <c r="BT383" i="2"/>
  <c r="BT384" i="2"/>
  <c r="BT385" i="2"/>
  <c r="BT386" i="2"/>
  <c r="BT387" i="2"/>
  <c r="BT388" i="2"/>
  <c r="BT389" i="2"/>
  <c r="BT390" i="2"/>
  <c r="BT391" i="2"/>
  <c r="BT392" i="2"/>
  <c r="BT393" i="2"/>
  <c r="BT394" i="2"/>
  <c r="BT395" i="2"/>
  <c r="BT396" i="2"/>
  <c r="BT397" i="2"/>
  <c r="BT398" i="2"/>
  <c r="BT399" i="2"/>
  <c r="BT400" i="2"/>
  <c r="BT401" i="2"/>
  <c r="BT402" i="2"/>
  <c r="BT403" i="2"/>
  <c r="BT404" i="2"/>
  <c r="BT405" i="2"/>
  <c r="BT406" i="2"/>
  <c r="BT407" i="2"/>
  <c r="BT408" i="2"/>
  <c r="BT409" i="2"/>
  <c r="BT410" i="2"/>
  <c r="BT411" i="2"/>
  <c r="BT412" i="2"/>
  <c r="BT413" i="2"/>
  <c r="BT414" i="2"/>
  <c r="BT415" i="2"/>
  <c r="BT416" i="2"/>
  <c r="BT417" i="2"/>
  <c r="BT418" i="2"/>
  <c r="BT419" i="2"/>
  <c r="BT420" i="2"/>
  <c r="BT421" i="2"/>
  <c r="BT422" i="2"/>
  <c r="BT423" i="2"/>
  <c r="BT424" i="2"/>
  <c r="BT425" i="2"/>
  <c r="BT426" i="2"/>
  <c r="BT427" i="2"/>
  <c r="BT428" i="2"/>
  <c r="BT429" i="2"/>
  <c r="BT430" i="2"/>
  <c r="BT431" i="2"/>
  <c r="BT432" i="2"/>
  <c r="BT433" i="2"/>
  <c r="BT434" i="2"/>
  <c r="BT435" i="2"/>
  <c r="BT436" i="2"/>
  <c r="BT437" i="2"/>
  <c r="BT438" i="2"/>
  <c r="BT439" i="2"/>
  <c r="BT440" i="2"/>
  <c r="BT441" i="2"/>
  <c r="BT442" i="2"/>
  <c r="BT443" i="2"/>
  <c r="BT444" i="2"/>
  <c r="BT445" i="2"/>
  <c r="BT446" i="2"/>
  <c r="BT447" i="2"/>
  <c r="BT448" i="2"/>
  <c r="BT449" i="2"/>
  <c r="BT450" i="2"/>
  <c r="BT451" i="2"/>
  <c r="BT452" i="2"/>
  <c r="BT453" i="2"/>
  <c r="BT454" i="2"/>
  <c r="BT455" i="2"/>
  <c r="BT456" i="2"/>
  <c r="BT457" i="2"/>
  <c r="BT458" i="2"/>
  <c r="BT459" i="2"/>
  <c r="BT460" i="2"/>
  <c r="BT461" i="2"/>
  <c r="BT462" i="2"/>
  <c r="BT463" i="2"/>
  <c r="BT464" i="2"/>
  <c r="BT465" i="2"/>
  <c r="BT466" i="2"/>
  <c r="BT467" i="2"/>
  <c r="BT468" i="2"/>
  <c r="BT469" i="2"/>
  <c r="BT470" i="2"/>
  <c r="BT471" i="2"/>
  <c r="BT472" i="2"/>
  <c r="BT473" i="2"/>
  <c r="BT474" i="2"/>
  <c r="BT475" i="2"/>
  <c r="BT476" i="2"/>
  <c r="BT477" i="2"/>
  <c r="BT478" i="2"/>
  <c r="BT479" i="2"/>
  <c r="BT480" i="2"/>
  <c r="BT481" i="2"/>
  <c r="BT482" i="2"/>
  <c r="BT483" i="2"/>
  <c r="BT484" i="2"/>
  <c r="BT485" i="2"/>
  <c r="BT486" i="2"/>
  <c r="BT487" i="2"/>
  <c r="BT488" i="2"/>
  <c r="BT489" i="2"/>
  <c r="BT490" i="2"/>
  <c r="BT491" i="2"/>
  <c r="BT492" i="2"/>
  <c r="BT493" i="2"/>
  <c r="BT494" i="2"/>
  <c r="BT495" i="2"/>
  <c r="BT496" i="2"/>
  <c r="BT497" i="2"/>
  <c r="BT498" i="2"/>
  <c r="BT499" i="2"/>
  <c r="BT500" i="2"/>
  <c r="BT501" i="2"/>
  <c r="BT502" i="2"/>
  <c r="BT503" i="2"/>
  <c r="BT504" i="2"/>
  <c r="BT505" i="2"/>
  <c r="BT506" i="2"/>
  <c r="BT507" i="2"/>
  <c r="BT508" i="2"/>
  <c r="BT509" i="2"/>
  <c r="BT510" i="2"/>
  <c r="BT511" i="2"/>
  <c r="BT512" i="2"/>
  <c r="BT513" i="2"/>
  <c r="BT514" i="2"/>
  <c r="BY514" i="2" s="1"/>
  <c r="BT515" i="2"/>
  <c r="BT516" i="2"/>
  <c r="BT517" i="2"/>
  <c r="BT518" i="2"/>
  <c r="BT519" i="2"/>
  <c r="BT520" i="2"/>
  <c r="BT521" i="2"/>
  <c r="BT522" i="2"/>
  <c r="BY522" i="2" s="1"/>
  <c r="BT523" i="2"/>
  <c r="BT524" i="2"/>
  <c r="BT525" i="2"/>
  <c r="BT526" i="2"/>
  <c r="BT527" i="2"/>
  <c r="BT528" i="2"/>
  <c r="BT529" i="2"/>
  <c r="BT530" i="2"/>
  <c r="BT531" i="2"/>
  <c r="BT532" i="2"/>
  <c r="BT533" i="2"/>
  <c r="BT534" i="2"/>
  <c r="BT535" i="2"/>
  <c r="BT536" i="2"/>
  <c r="BT537" i="2"/>
  <c r="BT538" i="2"/>
  <c r="BT539" i="2"/>
  <c r="BT540" i="2"/>
  <c r="BT541" i="2"/>
  <c r="BT542" i="2"/>
  <c r="BT543" i="2"/>
  <c r="BT544" i="2"/>
  <c r="BT545" i="2"/>
  <c r="BT546" i="2"/>
  <c r="BT547" i="2"/>
  <c r="BT548" i="2"/>
  <c r="BT549" i="2"/>
  <c r="BT550" i="2"/>
  <c r="BT551" i="2"/>
  <c r="BT552" i="2"/>
  <c r="BT553" i="2"/>
  <c r="BT554" i="2"/>
  <c r="BT555" i="2"/>
  <c r="BT556" i="2"/>
  <c r="BT557" i="2"/>
  <c r="BT558" i="2"/>
  <c r="BT559" i="2"/>
  <c r="BT560" i="2"/>
  <c r="BT561" i="2"/>
  <c r="BT562" i="2"/>
  <c r="BT563" i="2"/>
  <c r="BT564" i="2"/>
  <c r="BT565" i="2"/>
  <c r="BT566" i="2"/>
  <c r="BT567" i="2"/>
  <c r="BT568" i="2"/>
  <c r="BT569" i="2"/>
  <c r="BT570" i="2"/>
  <c r="BT571" i="2"/>
  <c r="BT572" i="2"/>
  <c r="BT573" i="2"/>
  <c r="BT574" i="2"/>
  <c r="BT575" i="2"/>
  <c r="BT576" i="2"/>
  <c r="BT577" i="2"/>
  <c r="BT578" i="2"/>
  <c r="BT579" i="2"/>
  <c r="BT580" i="2"/>
  <c r="BT581" i="2"/>
  <c r="BT582" i="2"/>
  <c r="BT583" i="2"/>
  <c r="BT584" i="2"/>
  <c r="BT585" i="2"/>
  <c r="BT586" i="2"/>
  <c r="BT587" i="2"/>
  <c r="BT588" i="2"/>
  <c r="BT589" i="2"/>
  <c r="BT590" i="2"/>
  <c r="BT591" i="2"/>
  <c r="BT592" i="2"/>
  <c r="BT593" i="2"/>
  <c r="BT594" i="2"/>
  <c r="BT595" i="2"/>
  <c r="BT596" i="2"/>
  <c r="BT597" i="2"/>
  <c r="BT598" i="2"/>
  <c r="BT599" i="2"/>
  <c r="BT600" i="2"/>
  <c r="BT601" i="2"/>
  <c r="BT602" i="2"/>
  <c r="BT603" i="2"/>
  <c r="BT604" i="2"/>
  <c r="BT605" i="2"/>
  <c r="BT606" i="2"/>
  <c r="BT607" i="2"/>
  <c r="BT608" i="2"/>
  <c r="BT609" i="2"/>
  <c r="BT610" i="2"/>
  <c r="BT611" i="2"/>
  <c r="BT612" i="2"/>
  <c r="BT613" i="2"/>
  <c r="BT614" i="2"/>
  <c r="BT615" i="2"/>
  <c r="BT616" i="2"/>
  <c r="BT617" i="2"/>
  <c r="BT618" i="2"/>
  <c r="BT619" i="2"/>
  <c r="BT620" i="2"/>
  <c r="BT621" i="2"/>
  <c r="BT622" i="2"/>
  <c r="BT623" i="2"/>
  <c r="BT624" i="2"/>
  <c r="BT625" i="2"/>
  <c r="BT626" i="2"/>
  <c r="BT627" i="2"/>
  <c r="BT628" i="2"/>
  <c r="BT629" i="2"/>
  <c r="BT630" i="2"/>
  <c r="BT631" i="2"/>
  <c r="BT632" i="2"/>
  <c r="BT633" i="2"/>
  <c r="BT634" i="2"/>
  <c r="BT635" i="2"/>
  <c r="BT636" i="2"/>
  <c r="BT637" i="2"/>
  <c r="BT638" i="2"/>
  <c r="BT639" i="2"/>
  <c r="BT640" i="2"/>
  <c r="BT641" i="2"/>
  <c r="BT642" i="2"/>
  <c r="BT643" i="2"/>
  <c r="BT644" i="2"/>
  <c r="BT645" i="2"/>
  <c r="BT646" i="2"/>
  <c r="BT647" i="2"/>
  <c r="BT648" i="2"/>
  <c r="BT649" i="2"/>
  <c r="BT650" i="2"/>
  <c r="BT651" i="2"/>
  <c r="BT652" i="2"/>
  <c r="BT653" i="2"/>
  <c r="BT654" i="2"/>
  <c r="BT655" i="2"/>
  <c r="BT656" i="2"/>
  <c r="BT657" i="2"/>
  <c r="BT658" i="2"/>
  <c r="BT659" i="2"/>
  <c r="BT660" i="2"/>
  <c r="BT661" i="2"/>
  <c r="BT662" i="2"/>
  <c r="BT663" i="2"/>
  <c r="BT664" i="2"/>
  <c r="BT665" i="2"/>
  <c r="BT666" i="2"/>
  <c r="BT667" i="2"/>
  <c r="BT668" i="2"/>
  <c r="BT669" i="2"/>
  <c r="BT670" i="2"/>
  <c r="BT671" i="2"/>
  <c r="BT672" i="2"/>
  <c r="BT673" i="2"/>
  <c r="BT674" i="2"/>
  <c r="BT675" i="2"/>
  <c r="BT676" i="2"/>
  <c r="BT677" i="2"/>
  <c r="BT678" i="2"/>
  <c r="BT679" i="2"/>
  <c r="BT680" i="2"/>
  <c r="BT681" i="2"/>
  <c r="BT682" i="2"/>
  <c r="BT683" i="2"/>
  <c r="BT684" i="2"/>
  <c r="BT685" i="2"/>
  <c r="BT686" i="2"/>
  <c r="BT687" i="2"/>
  <c r="BT688" i="2"/>
  <c r="BT689" i="2"/>
  <c r="BT690" i="2"/>
  <c r="BT691" i="2"/>
  <c r="BT692" i="2"/>
  <c r="BT693" i="2"/>
  <c r="BT694" i="2"/>
  <c r="BT695" i="2"/>
  <c r="BT696" i="2"/>
  <c r="BT697" i="2"/>
  <c r="BT698" i="2"/>
  <c r="BT699" i="2"/>
  <c r="BT700" i="2"/>
  <c r="BT701" i="2"/>
  <c r="BT702" i="2"/>
  <c r="BT703" i="2"/>
  <c r="BT704" i="2"/>
  <c r="BT705" i="2"/>
  <c r="BT706" i="2"/>
  <c r="BT707" i="2"/>
  <c r="BT708" i="2"/>
  <c r="BT709" i="2"/>
  <c r="BT710" i="2"/>
  <c r="BT711" i="2"/>
  <c r="BT712" i="2"/>
  <c r="BT713" i="2"/>
  <c r="BT714" i="2"/>
  <c r="BT715" i="2"/>
  <c r="BT716" i="2"/>
  <c r="BT717" i="2"/>
  <c r="BT718" i="2"/>
  <c r="BT719" i="2"/>
  <c r="BT720" i="2"/>
  <c r="BT721" i="2"/>
  <c r="BT722" i="2"/>
  <c r="BT723" i="2"/>
  <c r="BT724" i="2"/>
  <c r="BT725" i="2"/>
  <c r="BT726" i="2"/>
  <c r="BT727" i="2"/>
  <c r="BT728" i="2"/>
  <c r="BT729" i="2"/>
  <c r="BT730" i="2"/>
  <c r="BT731" i="2"/>
  <c r="BT732" i="2"/>
  <c r="BT733" i="2"/>
  <c r="BT734" i="2"/>
  <c r="BT735" i="2"/>
  <c r="BT736" i="2"/>
  <c r="BT737" i="2"/>
  <c r="BT738" i="2"/>
  <c r="BT739" i="2"/>
  <c r="BT740" i="2"/>
  <c r="BT741" i="2"/>
  <c r="BT742" i="2"/>
  <c r="BT743" i="2"/>
  <c r="BT744" i="2"/>
  <c r="BT745" i="2"/>
  <c r="BT746" i="2"/>
  <c r="BT747" i="2"/>
  <c r="BT748" i="2"/>
  <c r="BT749" i="2"/>
  <c r="BT750" i="2"/>
  <c r="BT751" i="2"/>
  <c r="BT752" i="2"/>
  <c r="BT753" i="2"/>
  <c r="BT754" i="2"/>
  <c r="BT755" i="2"/>
  <c r="BT756" i="2"/>
  <c r="BT757" i="2"/>
  <c r="BT758" i="2"/>
  <c r="BT759" i="2"/>
  <c r="BT760" i="2"/>
  <c r="BT761" i="2"/>
  <c r="BT762" i="2"/>
  <c r="BT763" i="2"/>
  <c r="BT764" i="2"/>
  <c r="BT765" i="2"/>
  <c r="BT766" i="2"/>
  <c r="BT767" i="2"/>
  <c r="BT768" i="2"/>
  <c r="BT769" i="2"/>
  <c r="BT770" i="2"/>
  <c r="BT771" i="2"/>
  <c r="BT772" i="2"/>
  <c r="BT773" i="2"/>
  <c r="BT774" i="2"/>
  <c r="BT775" i="2"/>
  <c r="BT776" i="2"/>
  <c r="BT777" i="2"/>
  <c r="BT778" i="2"/>
  <c r="BT779" i="2"/>
  <c r="BT780" i="2"/>
  <c r="BT781" i="2"/>
  <c r="BT782" i="2"/>
  <c r="BT783" i="2"/>
  <c r="BT784" i="2"/>
  <c r="BT785" i="2"/>
  <c r="BT786" i="2"/>
  <c r="BT787" i="2"/>
  <c r="BT788" i="2"/>
  <c r="BT789" i="2"/>
  <c r="BT790" i="2"/>
  <c r="BT791" i="2"/>
  <c r="BT792" i="2"/>
  <c r="BT793" i="2"/>
  <c r="BT794" i="2"/>
  <c r="BT795" i="2"/>
  <c r="BT796" i="2"/>
  <c r="BT797" i="2"/>
  <c r="BT798" i="2"/>
  <c r="BT799" i="2"/>
  <c r="BT800" i="2"/>
  <c r="BT801" i="2"/>
  <c r="BT802" i="2"/>
  <c r="BT803" i="2"/>
  <c r="BT804" i="2"/>
  <c r="BT805" i="2"/>
  <c r="BT806" i="2"/>
  <c r="BT807" i="2"/>
  <c r="BT808" i="2"/>
  <c r="BT809" i="2"/>
  <c r="BT810" i="2"/>
  <c r="BT811" i="2"/>
  <c r="BT812" i="2"/>
  <c r="BT813" i="2"/>
  <c r="BT814" i="2"/>
  <c r="BT815" i="2"/>
  <c r="BT816" i="2"/>
  <c r="BT817" i="2"/>
  <c r="BT818" i="2"/>
  <c r="BT819" i="2"/>
  <c r="BT820" i="2"/>
  <c r="BT821" i="2"/>
  <c r="BT822" i="2"/>
  <c r="BT823" i="2"/>
  <c r="BT824" i="2"/>
  <c r="BT825" i="2"/>
  <c r="BT826" i="2"/>
  <c r="BT827" i="2"/>
  <c r="BT828" i="2"/>
  <c r="BT829" i="2"/>
  <c r="BT830" i="2"/>
  <c r="BT831" i="2"/>
  <c r="BT832" i="2"/>
  <c r="BT833" i="2"/>
  <c r="BT834" i="2"/>
  <c r="BT835" i="2"/>
  <c r="BT836" i="2"/>
  <c r="BT837" i="2"/>
  <c r="BT838" i="2"/>
  <c r="BT839" i="2"/>
  <c r="BT840" i="2"/>
  <c r="BT841" i="2"/>
  <c r="BT842" i="2"/>
  <c r="BT843" i="2"/>
  <c r="BT844" i="2"/>
  <c r="BT845" i="2"/>
  <c r="BT846" i="2"/>
  <c r="BT847" i="2"/>
  <c r="BT848" i="2"/>
  <c r="BT849" i="2"/>
  <c r="BT850" i="2"/>
  <c r="BT851" i="2"/>
  <c r="BT852" i="2"/>
  <c r="BT853" i="2"/>
  <c r="BT854" i="2"/>
  <c r="BT855" i="2"/>
  <c r="BT856" i="2"/>
  <c r="BT857" i="2"/>
  <c r="BT858" i="2"/>
  <c r="BT859" i="2"/>
  <c r="BT860" i="2"/>
  <c r="BT861" i="2"/>
  <c r="BT862" i="2"/>
  <c r="BT863" i="2"/>
  <c r="BT864" i="2"/>
  <c r="BT865" i="2"/>
  <c r="BT866" i="2"/>
  <c r="BT867" i="2"/>
  <c r="BT868" i="2"/>
  <c r="BT869" i="2"/>
  <c r="BT870" i="2"/>
  <c r="BT871" i="2"/>
  <c r="BT872" i="2"/>
  <c r="BT873" i="2"/>
  <c r="BT874" i="2"/>
  <c r="BT875" i="2"/>
  <c r="BT876" i="2"/>
  <c r="BT877" i="2"/>
  <c r="BT878" i="2"/>
  <c r="BT879" i="2"/>
  <c r="BT880" i="2"/>
  <c r="BT881" i="2"/>
  <c r="BT882" i="2"/>
  <c r="BT883" i="2"/>
  <c r="BT884" i="2"/>
  <c r="BT885" i="2"/>
  <c r="BT886" i="2"/>
  <c r="BT887" i="2"/>
  <c r="BT888" i="2"/>
  <c r="BT889" i="2"/>
  <c r="BT890" i="2"/>
  <c r="BT891" i="2"/>
  <c r="BT892" i="2"/>
  <c r="BT893" i="2"/>
  <c r="BT894" i="2"/>
  <c r="BT895" i="2"/>
  <c r="BT896" i="2"/>
  <c r="BT897" i="2"/>
  <c r="BT898" i="2"/>
  <c r="BT899" i="2"/>
  <c r="BT900" i="2"/>
  <c r="BT901" i="2"/>
  <c r="BT902" i="2"/>
  <c r="BT903" i="2"/>
  <c r="BT904" i="2"/>
  <c r="BT905" i="2"/>
  <c r="BT906" i="2"/>
  <c r="BT907" i="2"/>
  <c r="BT908" i="2"/>
  <c r="BT909" i="2"/>
  <c r="BT910" i="2"/>
  <c r="BT911" i="2"/>
  <c r="BT912" i="2"/>
  <c r="BT913" i="2"/>
  <c r="BT914" i="2"/>
  <c r="BT915" i="2"/>
  <c r="BT916" i="2"/>
  <c r="BT917" i="2"/>
  <c r="BT918" i="2"/>
  <c r="BT919" i="2"/>
  <c r="BT920" i="2"/>
  <c r="BT921" i="2"/>
  <c r="BT922" i="2"/>
  <c r="BT923" i="2"/>
  <c r="BT924" i="2"/>
  <c r="BT925" i="2"/>
  <c r="BT926" i="2"/>
  <c r="BT927" i="2"/>
  <c r="BT928" i="2"/>
  <c r="BT929" i="2"/>
  <c r="BT930" i="2"/>
  <c r="BT931" i="2"/>
  <c r="BT932" i="2"/>
  <c r="BT933" i="2"/>
  <c r="BT934" i="2"/>
  <c r="BT935" i="2"/>
  <c r="BT936" i="2"/>
  <c r="BT937" i="2"/>
  <c r="BT938" i="2"/>
  <c r="BT939" i="2"/>
  <c r="BT940" i="2"/>
  <c r="BT941" i="2"/>
  <c r="BT942" i="2"/>
  <c r="BT943" i="2"/>
  <c r="BT944" i="2"/>
  <c r="BT945" i="2"/>
  <c r="BT946" i="2"/>
  <c r="BT947" i="2"/>
  <c r="BT948" i="2"/>
  <c r="BT949" i="2"/>
  <c r="BT950" i="2"/>
  <c r="BT951" i="2"/>
  <c r="BT952" i="2"/>
  <c r="BT953" i="2"/>
  <c r="BT954" i="2"/>
  <c r="BT955" i="2"/>
  <c r="BT956" i="2"/>
  <c r="BT957" i="2"/>
  <c r="BT958" i="2"/>
  <c r="BT959" i="2"/>
  <c r="BT960" i="2"/>
  <c r="BT961" i="2"/>
  <c r="BT962" i="2"/>
  <c r="BT963" i="2"/>
  <c r="BT964" i="2"/>
  <c r="BT965" i="2"/>
  <c r="BT966" i="2"/>
  <c r="BT967" i="2"/>
  <c r="BT968" i="2"/>
  <c r="BT969" i="2"/>
  <c r="BT970" i="2"/>
  <c r="BT971" i="2"/>
  <c r="BT972" i="2"/>
  <c r="BT973" i="2"/>
  <c r="BT974" i="2"/>
  <c r="BT975" i="2"/>
  <c r="BT976" i="2"/>
  <c r="BT977" i="2"/>
  <c r="BT978" i="2"/>
  <c r="BT979" i="2"/>
  <c r="BT980" i="2"/>
  <c r="BT981" i="2"/>
  <c r="BT982" i="2"/>
  <c r="BT983" i="2"/>
  <c r="BT984" i="2"/>
  <c r="BT985" i="2"/>
  <c r="BT986" i="2"/>
  <c r="BT987" i="2"/>
  <c r="BT988" i="2"/>
  <c r="BT989" i="2"/>
  <c r="BT990" i="2"/>
  <c r="BT991" i="2"/>
  <c r="BT992" i="2"/>
  <c r="BT993" i="2"/>
  <c r="BT994" i="2"/>
  <c r="BT995" i="2"/>
  <c r="BT996" i="2"/>
  <c r="BT997" i="2"/>
  <c r="BT998" i="2"/>
  <c r="BT999" i="2"/>
  <c r="BT1000" i="2"/>
  <c r="BT1001" i="2"/>
  <c r="BT1002" i="2"/>
  <c r="BT1003" i="2"/>
  <c r="BT1004" i="2"/>
  <c r="BT1005" i="2"/>
  <c r="BT1006" i="2"/>
  <c r="BT1007" i="2"/>
  <c r="BT1008" i="2"/>
  <c r="BT1009" i="2"/>
  <c r="BT1010" i="2"/>
  <c r="BT1011" i="2"/>
  <c r="BT1012" i="2"/>
  <c r="BT1013" i="2"/>
  <c r="BT1014" i="2"/>
  <c r="BT1015" i="2"/>
  <c r="BT1016" i="2"/>
  <c r="BT1017" i="2"/>
  <c r="BT1018" i="2"/>
  <c r="BT1019" i="2"/>
  <c r="BT1020" i="2"/>
  <c r="BT1021" i="2"/>
  <c r="BT1022" i="2"/>
  <c r="BT1023" i="2"/>
  <c r="BT1024" i="2"/>
  <c r="BT1025" i="2"/>
  <c r="BT1026" i="2"/>
  <c r="BT1027" i="2"/>
  <c r="BT1028" i="2"/>
  <c r="BT1029" i="2"/>
  <c r="BT1030" i="2"/>
  <c r="BT1031" i="2"/>
  <c r="BT1032" i="2"/>
  <c r="BT1033" i="2"/>
  <c r="BT1034" i="2"/>
  <c r="BT1035" i="2"/>
  <c r="BT1036" i="2"/>
  <c r="BT1037" i="2"/>
  <c r="BT1038" i="2"/>
  <c r="BT1039" i="2"/>
  <c r="BT1040" i="2"/>
  <c r="BT1041" i="2"/>
  <c r="BT1042" i="2"/>
  <c r="BT1043" i="2"/>
  <c r="BT1044" i="2"/>
  <c r="BT1045" i="2"/>
  <c r="BT1046" i="2"/>
  <c r="BT1047" i="2"/>
  <c r="BT1048" i="2"/>
  <c r="BT1049" i="2"/>
  <c r="BT1050" i="2"/>
  <c r="BT1051" i="2"/>
  <c r="BT1052" i="2"/>
  <c r="BT1053" i="2"/>
  <c r="BT1054" i="2"/>
  <c r="BT1055" i="2"/>
  <c r="BT1056" i="2"/>
  <c r="BT1057" i="2"/>
  <c r="BT1058" i="2"/>
  <c r="BT1059" i="2"/>
  <c r="BT1060" i="2"/>
  <c r="BT1061" i="2"/>
  <c r="BT1062" i="2"/>
  <c r="BT1063" i="2"/>
  <c r="BT1064" i="2"/>
  <c r="BT1065" i="2"/>
  <c r="BT1066" i="2"/>
  <c r="BT1067" i="2"/>
  <c r="BT1068" i="2"/>
  <c r="BT1069" i="2"/>
  <c r="BT1070" i="2"/>
  <c r="BT1071" i="2"/>
  <c r="BT1072" i="2"/>
  <c r="BT1073" i="2"/>
  <c r="BT1074" i="2"/>
  <c r="BT1075" i="2"/>
  <c r="BT1076" i="2"/>
  <c r="BT1077" i="2"/>
  <c r="BT1078" i="2"/>
  <c r="BT1079" i="2"/>
  <c r="BT1080" i="2"/>
  <c r="BT1081" i="2"/>
  <c r="BT1082" i="2"/>
  <c r="BT1083" i="2"/>
  <c r="BT1084" i="2"/>
  <c r="BT1085" i="2"/>
  <c r="BT1086" i="2"/>
  <c r="BT1087" i="2"/>
  <c r="BT1088" i="2"/>
  <c r="BT1089" i="2"/>
  <c r="BT1090" i="2"/>
  <c r="BT1091" i="2"/>
  <c r="BT1092" i="2"/>
  <c r="BT1093" i="2"/>
  <c r="BT1094" i="2"/>
  <c r="BT1095" i="2"/>
  <c r="BT1096" i="2"/>
  <c r="BT1097" i="2"/>
  <c r="BT1098" i="2"/>
  <c r="BT1099" i="2"/>
  <c r="BT1100" i="2"/>
  <c r="BT1101" i="2"/>
  <c r="BT1102" i="2"/>
  <c r="BT1103" i="2"/>
  <c r="BT1104" i="2"/>
  <c r="BT1105" i="2"/>
  <c r="BT1106" i="2"/>
  <c r="BT1107" i="2"/>
  <c r="BT1108" i="2"/>
  <c r="BT1109" i="2"/>
  <c r="BT1110" i="2"/>
  <c r="BT1111" i="2"/>
  <c r="BT1112" i="2"/>
  <c r="BT1113" i="2"/>
  <c r="BT1114" i="2"/>
  <c r="BT1115" i="2"/>
  <c r="BT1116" i="2"/>
  <c r="BT1117" i="2"/>
  <c r="BT1118" i="2"/>
  <c r="BT1119" i="2"/>
  <c r="BT1120" i="2"/>
  <c r="BT1121" i="2"/>
  <c r="BT1122" i="2"/>
  <c r="BT1123" i="2"/>
  <c r="BT1124" i="2"/>
  <c r="BT1125" i="2"/>
  <c r="BT1126" i="2"/>
  <c r="BT1127" i="2"/>
  <c r="BT1128" i="2"/>
  <c r="BT1129" i="2"/>
  <c r="BT1130" i="2"/>
  <c r="BT1131" i="2"/>
  <c r="BT1132" i="2"/>
  <c r="BT1133" i="2"/>
  <c r="BT1134" i="2"/>
  <c r="BT1135" i="2"/>
  <c r="BT1136" i="2"/>
  <c r="BT1137" i="2"/>
  <c r="BT1138" i="2"/>
  <c r="BT1139" i="2"/>
  <c r="BT1140" i="2"/>
  <c r="BT1141" i="2"/>
  <c r="BT1142" i="2"/>
  <c r="BT1143" i="2"/>
  <c r="BT1144" i="2"/>
  <c r="BT1145" i="2"/>
  <c r="BT1146" i="2"/>
  <c r="BT1147" i="2"/>
  <c r="BT1148" i="2"/>
  <c r="BT1149" i="2"/>
  <c r="BT1150" i="2"/>
  <c r="BT1151" i="2"/>
  <c r="BT1152" i="2"/>
  <c r="BT1153" i="2"/>
  <c r="BT1154" i="2"/>
  <c r="BT1155" i="2"/>
  <c r="BT1156" i="2"/>
  <c r="BT1157" i="2"/>
  <c r="BT1158" i="2"/>
  <c r="BT1159" i="2"/>
  <c r="BT1160" i="2"/>
  <c r="BT1161" i="2"/>
  <c r="BT1162" i="2"/>
  <c r="BT1163" i="2"/>
  <c r="BT1164" i="2"/>
  <c r="BT1165" i="2"/>
  <c r="BT1166" i="2"/>
  <c r="BT1167" i="2"/>
  <c r="BT1168" i="2"/>
  <c r="BT1169" i="2"/>
  <c r="BT1170" i="2"/>
  <c r="BT1171" i="2"/>
  <c r="BT1172" i="2"/>
  <c r="BT1173" i="2"/>
  <c r="BT1174" i="2"/>
  <c r="BT1175" i="2"/>
  <c r="BT1176" i="2"/>
  <c r="BT1177" i="2"/>
  <c r="BT1178" i="2"/>
  <c r="BT1179" i="2"/>
  <c r="BT1180" i="2"/>
  <c r="BT1181" i="2"/>
  <c r="BT1182" i="2"/>
  <c r="BT1183" i="2"/>
  <c r="BT1184" i="2"/>
  <c r="BT1185" i="2"/>
  <c r="BT1186" i="2"/>
  <c r="BT1187" i="2"/>
  <c r="BT1188" i="2"/>
  <c r="BT1189" i="2"/>
  <c r="BT1190" i="2"/>
  <c r="BT1191" i="2"/>
  <c r="BT1192" i="2"/>
  <c r="BT1193" i="2"/>
  <c r="BT1194" i="2"/>
  <c r="BT1195" i="2"/>
  <c r="BT1196" i="2"/>
  <c r="BT1197" i="2"/>
  <c r="BT1198" i="2"/>
  <c r="BT1199" i="2"/>
  <c r="BT1200" i="2"/>
  <c r="BT1201" i="2"/>
  <c r="BT1202" i="2"/>
  <c r="BT1203" i="2"/>
  <c r="BT1204" i="2"/>
  <c r="BT1205" i="2"/>
  <c r="BT1206" i="2"/>
  <c r="BT1207" i="2"/>
  <c r="BT1208" i="2"/>
  <c r="BT1209" i="2"/>
  <c r="BT1210" i="2"/>
  <c r="BT1211" i="2"/>
  <c r="BT1212" i="2"/>
  <c r="BT1213" i="2"/>
  <c r="BT1214" i="2"/>
  <c r="BT1215" i="2"/>
  <c r="BT1216" i="2"/>
  <c r="BT1217" i="2"/>
  <c r="BT1218" i="2"/>
  <c r="BT1219" i="2"/>
  <c r="BT1220" i="2"/>
  <c r="BT1221" i="2"/>
  <c r="BT1222" i="2"/>
  <c r="BT1223" i="2"/>
  <c r="BT1224" i="2"/>
  <c r="BT1225" i="2"/>
  <c r="BT1226" i="2"/>
  <c r="BT1227" i="2"/>
  <c r="BT1228" i="2"/>
  <c r="BT1229" i="2"/>
  <c r="BT1230" i="2"/>
  <c r="BT1231" i="2"/>
  <c r="BT1232" i="2"/>
  <c r="BT1233" i="2"/>
  <c r="BT1234" i="2"/>
  <c r="BT1235" i="2"/>
  <c r="BT1236" i="2"/>
  <c r="BT1237" i="2"/>
  <c r="BT1238" i="2"/>
  <c r="BT1239" i="2"/>
  <c r="BT1240" i="2"/>
  <c r="BT1241" i="2"/>
  <c r="BT1242" i="2"/>
  <c r="BT1243" i="2"/>
  <c r="BT1244" i="2"/>
  <c r="BT1245" i="2"/>
  <c r="BT1246" i="2"/>
  <c r="BT1247" i="2"/>
  <c r="BT1248" i="2"/>
  <c r="BT1249" i="2"/>
  <c r="BT1250" i="2"/>
  <c r="BT1251" i="2"/>
  <c r="BT1252" i="2"/>
  <c r="BT1253" i="2"/>
  <c r="BT1254" i="2"/>
  <c r="BT1255" i="2"/>
  <c r="BT1256" i="2"/>
  <c r="BT1257" i="2"/>
  <c r="BT1258" i="2"/>
  <c r="BT1259" i="2"/>
  <c r="BT1260" i="2"/>
  <c r="BT1261" i="2"/>
  <c r="BT1262" i="2"/>
  <c r="BT1263" i="2"/>
  <c r="BT1264" i="2"/>
  <c r="BT1265" i="2"/>
  <c r="BT1266" i="2"/>
  <c r="BT1267" i="2"/>
  <c r="BT1268" i="2"/>
  <c r="BT1269" i="2"/>
  <c r="BT1270" i="2"/>
  <c r="BT1271" i="2"/>
  <c r="BT1272" i="2"/>
  <c r="BT1273" i="2"/>
  <c r="BT1274" i="2"/>
  <c r="BT1275" i="2"/>
  <c r="BT1276" i="2"/>
  <c r="BT1277" i="2"/>
  <c r="BT1278" i="2"/>
  <c r="BT1279" i="2"/>
  <c r="BT1280" i="2"/>
  <c r="BT1281" i="2"/>
  <c r="BT1282" i="2"/>
  <c r="BT1283" i="2"/>
  <c r="BT1284" i="2"/>
  <c r="BT1285" i="2"/>
  <c r="BT1286" i="2"/>
  <c r="BT1287" i="2"/>
  <c r="BT1288" i="2"/>
  <c r="BT1289" i="2"/>
  <c r="BT1290" i="2"/>
  <c r="BT1291" i="2"/>
  <c r="BT1292" i="2"/>
  <c r="BT1293" i="2"/>
  <c r="BT1294" i="2"/>
  <c r="BT1295" i="2"/>
  <c r="BT1296" i="2"/>
  <c r="BT1297" i="2"/>
  <c r="BT1298" i="2"/>
  <c r="BT1299" i="2"/>
  <c r="BT1300" i="2"/>
  <c r="BT1301" i="2"/>
  <c r="BT1302" i="2"/>
  <c r="BT1303" i="2"/>
  <c r="BT1304" i="2"/>
  <c r="BT1305" i="2"/>
  <c r="BT1306" i="2"/>
  <c r="BT1307" i="2"/>
  <c r="BT1308" i="2"/>
  <c r="BT1309" i="2"/>
  <c r="BT1310" i="2"/>
  <c r="BT1311" i="2"/>
  <c r="BT1312" i="2"/>
  <c r="BT1313" i="2"/>
  <c r="BT1314" i="2"/>
  <c r="BT1315" i="2"/>
  <c r="BT1316" i="2"/>
  <c r="BT1317" i="2"/>
  <c r="BT1318" i="2"/>
  <c r="BT1319" i="2"/>
  <c r="BT1320" i="2"/>
  <c r="BT1321" i="2"/>
  <c r="BT1322" i="2"/>
  <c r="BT1323" i="2"/>
  <c r="BT1324" i="2"/>
  <c r="BT1325" i="2"/>
  <c r="BT1326" i="2"/>
  <c r="BT1327" i="2"/>
  <c r="BT1328" i="2"/>
  <c r="BT1329" i="2"/>
  <c r="BT1330" i="2"/>
  <c r="BT1331" i="2"/>
  <c r="BT1332" i="2"/>
  <c r="BT1333" i="2"/>
  <c r="BT1334" i="2"/>
  <c r="BT1335" i="2"/>
  <c r="BT1336" i="2"/>
  <c r="BT1337" i="2"/>
  <c r="BT1338" i="2"/>
  <c r="BT1339" i="2"/>
  <c r="BT1340" i="2"/>
  <c r="BT1341" i="2"/>
  <c r="BT1342" i="2"/>
  <c r="BT1343" i="2"/>
  <c r="BT1344" i="2"/>
  <c r="BT1345" i="2"/>
  <c r="BT1346" i="2"/>
  <c r="BT1347" i="2"/>
  <c r="BT1348" i="2"/>
  <c r="BT1349" i="2"/>
  <c r="BT1350" i="2"/>
  <c r="BT1351" i="2"/>
  <c r="BT1352" i="2"/>
  <c r="BT1353" i="2"/>
  <c r="BT1354" i="2"/>
  <c r="BT1355" i="2"/>
  <c r="BT1356" i="2"/>
  <c r="BT1357" i="2"/>
  <c r="BT1358" i="2"/>
  <c r="BT1359" i="2"/>
  <c r="BT1360" i="2"/>
  <c r="BT1361" i="2"/>
  <c r="BT1362" i="2"/>
  <c r="BT1363" i="2"/>
  <c r="BT1364" i="2"/>
  <c r="BT1365" i="2"/>
  <c r="BT1366" i="2"/>
  <c r="BT1367" i="2"/>
  <c r="BT1368" i="2"/>
  <c r="BT1369" i="2"/>
  <c r="BT1370" i="2"/>
  <c r="BT1371" i="2"/>
  <c r="BT1372" i="2"/>
  <c r="BT1373" i="2"/>
  <c r="BT1374" i="2"/>
  <c r="BT1375" i="2"/>
  <c r="BT1376" i="2"/>
  <c r="BT1377" i="2"/>
  <c r="BT1378" i="2"/>
  <c r="BT1379" i="2"/>
  <c r="BT1380" i="2"/>
  <c r="BT1381" i="2"/>
  <c r="BT1382" i="2"/>
  <c r="BT1383" i="2"/>
  <c r="BT1384" i="2"/>
  <c r="BT1385" i="2"/>
  <c r="BT1386" i="2"/>
  <c r="BT1387" i="2"/>
  <c r="BT1388" i="2"/>
  <c r="BT1389" i="2"/>
  <c r="BT1390" i="2"/>
  <c r="BT1391" i="2"/>
  <c r="BT1392" i="2"/>
  <c r="BT1393" i="2"/>
  <c r="BT1394" i="2"/>
  <c r="BT1395" i="2"/>
  <c r="BT1396" i="2"/>
  <c r="BT1397" i="2"/>
  <c r="BT1398" i="2"/>
  <c r="BT1399" i="2"/>
  <c r="BT1400" i="2"/>
  <c r="BT1401" i="2"/>
  <c r="BT1402" i="2"/>
  <c r="BT1403" i="2"/>
  <c r="BT1404" i="2"/>
  <c r="BT1405" i="2"/>
  <c r="BT1406" i="2"/>
  <c r="BT1407" i="2"/>
  <c r="BT1408" i="2"/>
  <c r="BT1409" i="2"/>
  <c r="BT1410" i="2"/>
  <c r="BT1411" i="2"/>
  <c r="BT1412" i="2"/>
  <c r="BT1413" i="2"/>
  <c r="BT1414" i="2"/>
  <c r="BT1415" i="2"/>
  <c r="BT1416" i="2"/>
  <c r="BT1417" i="2"/>
  <c r="BT1418" i="2"/>
  <c r="BT1419" i="2"/>
  <c r="BT1420" i="2"/>
  <c r="BT1421" i="2"/>
  <c r="BT1422" i="2"/>
  <c r="BT1423" i="2"/>
  <c r="BT1424" i="2"/>
  <c r="BT1425" i="2"/>
  <c r="BT1426" i="2"/>
  <c r="BT1427" i="2"/>
  <c r="BT1428" i="2"/>
  <c r="BT1429" i="2"/>
  <c r="BT1430" i="2"/>
  <c r="BT1431" i="2"/>
  <c r="BT1432" i="2"/>
  <c r="BT1433" i="2"/>
  <c r="BT1434" i="2"/>
  <c r="BT1435" i="2"/>
  <c r="BT1436" i="2"/>
  <c r="BT1437" i="2"/>
  <c r="BT1438" i="2"/>
  <c r="BT1439" i="2"/>
  <c r="BT1440" i="2"/>
  <c r="BT1441" i="2"/>
  <c r="BT1442" i="2"/>
  <c r="BT1443" i="2"/>
  <c r="BT1444" i="2"/>
  <c r="BT1445" i="2"/>
  <c r="BT1446" i="2"/>
  <c r="BT1447" i="2"/>
  <c r="BT1448" i="2"/>
  <c r="BT1449" i="2"/>
  <c r="BT1450" i="2"/>
  <c r="BT1451" i="2"/>
  <c r="BT1452" i="2"/>
  <c r="BT1453" i="2"/>
  <c r="BT1454" i="2"/>
  <c r="BT1455" i="2"/>
  <c r="BT1456" i="2"/>
  <c r="BT1457" i="2"/>
  <c r="BT1458" i="2"/>
  <c r="BT1459" i="2"/>
  <c r="BT1460" i="2"/>
  <c r="BT1461" i="2"/>
  <c r="BT1462" i="2"/>
  <c r="BT1463" i="2"/>
  <c r="BT1464" i="2"/>
  <c r="BT1465" i="2"/>
  <c r="BT1466" i="2"/>
  <c r="BT1467" i="2"/>
  <c r="BT1468" i="2"/>
  <c r="BT1469" i="2"/>
  <c r="BT1470" i="2"/>
  <c r="BT1471" i="2"/>
  <c r="BT1472" i="2"/>
  <c r="BT1473" i="2"/>
  <c r="BT1474" i="2"/>
  <c r="BT1475" i="2"/>
  <c r="BT1476" i="2"/>
  <c r="BT1477" i="2"/>
  <c r="BT1478" i="2"/>
  <c r="BT1479" i="2"/>
  <c r="BT1480" i="2"/>
  <c r="BT1481" i="2"/>
  <c r="BT1482" i="2"/>
  <c r="BT1483" i="2"/>
  <c r="BT1484" i="2"/>
  <c r="BT1485" i="2"/>
  <c r="BT1486" i="2"/>
  <c r="BT1487" i="2"/>
  <c r="BT1488" i="2"/>
  <c r="BT1489" i="2"/>
  <c r="BT1490" i="2"/>
  <c r="BT1491" i="2"/>
  <c r="BT1492" i="2"/>
  <c r="BT1493" i="2"/>
  <c r="BT1494" i="2"/>
  <c r="BT1495" i="2"/>
  <c r="BT1496" i="2"/>
  <c r="BT1497" i="2"/>
  <c r="BT1498" i="2"/>
  <c r="BT1499" i="2"/>
  <c r="BT1500" i="2"/>
  <c r="BT1501" i="2"/>
  <c r="BT1502" i="2"/>
  <c r="BT1503" i="2"/>
  <c r="BT1504" i="2"/>
  <c r="BT1505" i="2"/>
  <c r="BT1506" i="2"/>
  <c r="BT1507" i="2"/>
  <c r="BT1508" i="2"/>
  <c r="BT1509" i="2"/>
  <c r="BT1510" i="2"/>
  <c r="BT1511" i="2"/>
  <c r="BT1512" i="2"/>
  <c r="BT1513" i="2"/>
  <c r="BT1514" i="2"/>
  <c r="BT1515" i="2"/>
  <c r="BT1516" i="2"/>
  <c r="BT1517" i="2"/>
  <c r="BT1518" i="2"/>
  <c r="BT1519" i="2"/>
  <c r="BT1520" i="2"/>
  <c r="BT1521" i="2"/>
  <c r="BT1522" i="2"/>
  <c r="BT1523" i="2"/>
  <c r="BT1524" i="2"/>
  <c r="BT1525" i="2"/>
  <c r="BT1526" i="2"/>
  <c r="BT1527" i="2"/>
  <c r="BT1528" i="2"/>
  <c r="BT1529" i="2"/>
  <c r="BT1530" i="2"/>
  <c r="BT1531" i="2"/>
  <c r="BT1532" i="2"/>
  <c r="BT1533" i="2"/>
  <c r="BT1534" i="2"/>
  <c r="BT1535" i="2"/>
  <c r="BT1536" i="2"/>
  <c r="BT1537" i="2"/>
  <c r="BT1538" i="2"/>
  <c r="BT1539" i="2"/>
  <c r="BT1540" i="2"/>
  <c r="BT1541" i="2"/>
  <c r="BT1542" i="2"/>
  <c r="BT1543" i="2"/>
  <c r="BT1544" i="2"/>
  <c r="BT1545" i="2"/>
  <c r="BT1546" i="2"/>
  <c r="BT1547" i="2"/>
  <c r="BT1548" i="2"/>
  <c r="BT1549" i="2"/>
  <c r="BT1550" i="2"/>
  <c r="BT1551" i="2"/>
  <c r="BT1552" i="2"/>
  <c r="BT1553" i="2"/>
  <c r="BT1554" i="2"/>
  <c r="BT1555" i="2"/>
  <c r="BT1556" i="2"/>
  <c r="BT1557" i="2"/>
  <c r="BT1558" i="2"/>
  <c r="BT1559" i="2"/>
  <c r="BT1560" i="2"/>
  <c r="BT1561" i="2"/>
  <c r="BT1562" i="2"/>
  <c r="BT1563" i="2"/>
  <c r="BT1564" i="2"/>
  <c r="BT1565" i="2"/>
  <c r="BT1566" i="2"/>
  <c r="BT1567" i="2"/>
  <c r="BT1568" i="2"/>
  <c r="BT1569" i="2"/>
  <c r="BT1570" i="2"/>
  <c r="BT1571" i="2"/>
  <c r="BT1572" i="2"/>
  <c r="BT1573" i="2"/>
  <c r="BT1574" i="2"/>
  <c r="BT1575" i="2"/>
  <c r="BT1576" i="2"/>
  <c r="BT1577" i="2"/>
  <c r="BT1578" i="2"/>
  <c r="BT1579" i="2"/>
  <c r="BT1580" i="2"/>
  <c r="BT1581" i="2"/>
  <c r="BT1582" i="2"/>
  <c r="BT1583" i="2"/>
  <c r="BT1584" i="2"/>
  <c r="BT1585" i="2"/>
  <c r="BT1586" i="2"/>
  <c r="BT1587" i="2"/>
  <c r="BT1588" i="2"/>
  <c r="BT1589" i="2"/>
  <c r="BT1590" i="2"/>
  <c r="BT1591" i="2"/>
  <c r="BT1592" i="2"/>
  <c r="BT1593" i="2"/>
  <c r="BT1594" i="2"/>
  <c r="BT1595" i="2"/>
  <c r="BT1596" i="2"/>
  <c r="BT1597" i="2"/>
  <c r="BT1598" i="2"/>
  <c r="BT1599" i="2"/>
  <c r="BT1600" i="2"/>
  <c r="BT1601" i="2"/>
  <c r="BT1602" i="2"/>
  <c r="BT1603" i="2"/>
  <c r="BT1604" i="2"/>
  <c r="BT1605" i="2"/>
  <c r="BT1606" i="2"/>
  <c r="BT1607" i="2"/>
  <c r="BT1608" i="2"/>
  <c r="BT1609" i="2"/>
  <c r="BT1610" i="2"/>
  <c r="BT1611" i="2"/>
  <c r="BT1612" i="2"/>
  <c r="BT1613" i="2"/>
  <c r="BT1614" i="2"/>
  <c r="BT1615" i="2"/>
  <c r="BT1616" i="2"/>
  <c r="BT1617" i="2"/>
  <c r="BT1618" i="2"/>
  <c r="BT1619" i="2"/>
  <c r="BT1620" i="2"/>
  <c r="BT1621" i="2"/>
  <c r="BT1622" i="2"/>
  <c r="BT1623" i="2"/>
  <c r="BT1624" i="2"/>
  <c r="BT1625" i="2"/>
  <c r="BT1626" i="2"/>
  <c r="BT1627" i="2"/>
  <c r="BT1628" i="2"/>
  <c r="BT1629" i="2"/>
  <c r="BT1630" i="2"/>
  <c r="BT1631" i="2"/>
  <c r="BT1632" i="2"/>
  <c r="BT1633" i="2"/>
  <c r="BT1634" i="2"/>
  <c r="BT1635" i="2"/>
  <c r="BT1636" i="2"/>
  <c r="BT1637" i="2"/>
  <c r="BT1638" i="2"/>
  <c r="BT1639" i="2"/>
  <c r="BT1640" i="2"/>
  <c r="BT1641" i="2"/>
  <c r="BT1642" i="2"/>
  <c r="BT1643" i="2"/>
  <c r="BT1644" i="2"/>
  <c r="BT1645" i="2"/>
  <c r="BT1646" i="2"/>
  <c r="BT1647" i="2"/>
  <c r="BT1648" i="2"/>
  <c r="BT1649" i="2"/>
  <c r="BT1650" i="2"/>
  <c r="BT1651" i="2"/>
  <c r="BT1652" i="2"/>
  <c r="BT1653" i="2"/>
  <c r="BT1654" i="2"/>
  <c r="BT1655" i="2"/>
  <c r="BT1656" i="2"/>
  <c r="BT1657" i="2"/>
  <c r="BT1658" i="2"/>
  <c r="BT1659" i="2"/>
  <c r="BT1660" i="2"/>
  <c r="BT1661" i="2"/>
  <c r="BT1662" i="2"/>
  <c r="BT1663" i="2"/>
  <c r="BT1664" i="2"/>
  <c r="BT1665" i="2"/>
  <c r="BT1666" i="2"/>
  <c r="BT1667" i="2"/>
  <c r="BT1668" i="2"/>
  <c r="BT1669" i="2"/>
  <c r="BT1670" i="2"/>
  <c r="BT1671" i="2"/>
  <c r="BT1672" i="2"/>
  <c r="BT1673" i="2"/>
  <c r="BT1674" i="2"/>
  <c r="BT1675" i="2"/>
  <c r="BT1676" i="2"/>
  <c r="BT1677" i="2"/>
  <c r="BT1678" i="2"/>
  <c r="BT1679" i="2"/>
  <c r="BT1680" i="2"/>
  <c r="BT1681" i="2"/>
  <c r="BT1682" i="2"/>
  <c r="BT1683" i="2"/>
  <c r="BT1684" i="2"/>
  <c r="BT1685" i="2"/>
  <c r="BT1686" i="2"/>
  <c r="BT1687" i="2"/>
  <c r="BT1688" i="2"/>
  <c r="BT1689" i="2"/>
  <c r="BT1690" i="2"/>
  <c r="BT1691" i="2"/>
  <c r="BT1692" i="2"/>
  <c r="BT1693" i="2"/>
  <c r="BT1694" i="2"/>
  <c r="BT1695" i="2"/>
  <c r="BT1696" i="2"/>
  <c r="BT1697" i="2"/>
  <c r="BT1698" i="2"/>
  <c r="BT1699" i="2"/>
  <c r="BT1700" i="2"/>
  <c r="BT1701" i="2"/>
  <c r="BT1702" i="2"/>
  <c r="BT1703" i="2"/>
  <c r="BT1704" i="2"/>
  <c r="BT1705" i="2"/>
  <c r="BT1706" i="2"/>
  <c r="BT1707" i="2"/>
  <c r="BT1708" i="2"/>
  <c r="BT1709" i="2"/>
  <c r="BT1710" i="2"/>
  <c r="BT1711" i="2"/>
  <c r="BT1712" i="2"/>
  <c r="BT1713" i="2"/>
  <c r="BT1714" i="2"/>
  <c r="BT1715" i="2"/>
  <c r="BT1716" i="2"/>
  <c r="BT1717" i="2"/>
  <c r="BT1718" i="2"/>
  <c r="BT1719" i="2"/>
  <c r="BT1720" i="2"/>
  <c r="BT1721" i="2"/>
  <c r="BT1722" i="2"/>
  <c r="BT1723" i="2"/>
  <c r="BT1724" i="2"/>
  <c r="BT1725" i="2"/>
  <c r="BT1726" i="2"/>
  <c r="BT1727" i="2"/>
  <c r="BT1728" i="2"/>
  <c r="BT1729" i="2"/>
  <c r="BT1730" i="2"/>
  <c r="BT1731" i="2"/>
  <c r="BT1732" i="2"/>
  <c r="BT1733" i="2"/>
  <c r="BT1734" i="2"/>
  <c r="BT1735" i="2"/>
  <c r="BT1736" i="2"/>
  <c r="BT1737" i="2"/>
  <c r="BT1738" i="2"/>
  <c r="BT1739" i="2"/>
  <c r="BT1740" i="2"/>
  <c r="BT1741" i="2"/>
  <c r="BT1742" i="2"/>
  <c r="BT1743" i="2"/>
  <c r="BT1744" i="2"/>
  <c r="BT1745" i="2"/>
  <c r="BT1746" i="2"/>
  <c r="BT1747" i="2"/>
  <c r="BT1748" i="2"/>
  <c r="BT1749" i="2"/>
  <c r="BT1750" i="2"/>
  <c r="BT1751" i="2"/>
  <c r="BT1752" i="2"/>
  <c r="BT1753" i="2"/>
  <c r="BT1754" i="2"/>
  <c r="BT1755" i="2"/>
  <c r="BT1756" i="2"/>
  <c r="BT1757" i="2"/>
  <c r="BT1758" i="2"/>
  <c r="BT1759" i="2"/>
  <c r="BT1760" i="2"/>
  <c r="BT1761" i="2"/>
  <c r="BT1762" i="2"/>
  <c r="BT1763" i="2"/>
  <c r="BT1764" i="2"/>
  <c r="BT1765" i="2"/>
  <c r="BT1766" i="2"/>
  <c r="BT1767" i="2"/>
  <c r="BT1768" i="2"/>
  <c r="BT1769" i="2"/>
  <c r="BT1770" i="2"/>
  <c r="BT1771" i="2"/>
  <c r="BT1772" i="2"/>
  <c r="BT1773" i="2"/>
  <c r="BT1774" i="2"/>
  <c r="BT1775" i="2"/>
  <c r="BT1776" i="2"/>
  <c r="BT1777" i="2"/>
  <c r="BT1778" i="2"/>
  <c r="BT1779" i="2"/>
  <c r="BT1780" i="2"/>
  <c r="BT1781" i="2"/>
  <c r="BT1782" i="2"/>
  <c r="BT1783" i="2"/>
  <c r="BT1784" i="2"/>
  <c r="BT1785" i="2"/>
  <c r="BT1786" i="2"/>
  <c r="BY1786" i="2" s="1"/>
  <c r="BT1787" i="2"/>
  <c r="BT1788" i="2"/>
  <c r="BT1789" i="2"/>
  <c r="BT1790" i="2"/>
  <c r="BT1791" i="2"/>
  <c r="BT1792" i="2"/>
  <c r="BT1793" i="2"/>
  <c r="BT1794" i="2"/>
  <c r="BT1795" i="2"/>
  <c r="BT1796" i="2"/>
  <c r="BT1797" i="2"/>
  <c r="BT1798" i="2"/>
  <c r="BT1799" i="2"/>
  <c r="BT1800" i="2"/>
  <c r="BT1802" i="2"/>
  <c r="BT1803" i="2"/>
  <c r="BT1804" i="2"/>
  <c r="BT1805" i="2"/>
  <c r="BT1807" i="2"/>
  <c r="BT1808" i="2"/>
  <c r="BT1809" i="2"/>
  <c r="BT1810" i="2"/>
  <c r="BT1811" i="2"/>
  <c r="BT1812" i="2"/>
  <c r="BT1813" i="2"/>
  <c r="BT1814" i="2"/>
  <c r="BT1815" i="2"/>
  <c r="BT1816" i="2"/>
  <c r="BT1817" i="2"/>
  <c r="BT1818" i="2"/>
  <c r="BT1819" i="2"/>
  <c r="BT1820" i="2"/>
  <c r="BT1821" i="2"/>
  <c r="BT1822" i="2"/>
  <c r="BT1823" i="2"/>
  <c r="BT1824" i="2"/>
  <c r="BT1825" i="2"/>
  <c r="BT1826" i="2"/>
  <c r="BT1827" i="2"/>
  <c r="AE60" i="44"/>
  <c r="L2" i="1"/>
  <c r="L3" i="1"/>
  <c r="D1791" i="2" s="1"/>
  <c r="L4" i="1"/>
  <c r="D1792" i="2" s="1"/>
  <c r="L5" i="1"/>
  <c r="D1793" i="2" s="1"/>
  <c r="L6" i="1"/>
  <c r="D1794" i="2" s="1"/>
  <c r="L7" i="1"/>
  <c r="D1795" i="2" s="1"/>
  <c r="L8" i="1"/>
  <c r="D1796" i="2" s="1"/>
  <c r="L9" i="1"/>
  <c r="D1797" i="2" s="1"/>
  <c r="L10" i="1"/>
  <c r="D1798" i="2" s="1"/>
  <c r="L11" i="1"/>
  <c r="D1799" i="2" s="1"/>
  <c r="L12" i="1"/>
  <c r="D1800" i="2" s="1"/>
  <c r="L13" i="1"/>
  <c r="D1801" i="2" s="1"/>
  <c r="L14" i="1"/>
  <c r="D1802" i="2" s="1"/>
  <c r="L15" i="1"/>
  <c r="D1803" i="2" s="1"/>
  <c r="L16" i="1"/>
  <c r="D1804" i="2"/>
  <c r="L17" i="1"/>
  <c r="D1805" i="2" s="1"/>
  <c r="L18" i="1"/>
  <c r="D1806" i="2" s="1"/>
  <c r="L19" i="1"/>
  <c r="D1807" i="2" s="1"/>
  <c r="L20" i="1"/>
  <c r="D1808" i="2" s="1"/>
  <c r="L21" i="1"/>
  <c r="D1809" i="2" s="1"/>
  <c r="L22" i="1"/>
  <c r="D1810" i="2" s="1"/>
  <c r="L23" i="1"/>
  <c r="D1811" i="2" s="1"/>
  <c r="L24" i="1"/>
  <c r="D1812" i="2"/>
  <c r="L25" i="1"/>
  <c r="D1813" i="2" s="1"/>
  <c r="L26" i="1"/>
  <c r="D1814" i="2" s="1"/>
  <c r="L27" i="1"/>
  <c r="D1815" i="2" s="1"/>
  <c r="L28" i="1"/>
  <c r="D1817" i="2"/>
  <c r="D1818" i="2"/>
  <c r="D1819" i="2"/>
  <c r="D1820" i="2"/>
  <c r="D1821" i="2"/>
  <c r="D1822" i="2"/>
  <c r="D1823" i="2"/>
  <c r="D1824" i="2"/>
  <c r="D1825" i="2"/>
  <c r="D1826" i="2"/>
  <c r="D1827" i="2"/>
  <c r="AE42" i="44"/>
  <c r="AH66" i="2"/>
  <c r="AH5" i="2"/>
  <c r="AH6" i="2"/>
  <c r="AH7" i="2"/>
  <c r="AH9" i="2"/>
  <c r="AH10" i="2"/>
  <c r="AH12"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496" i="2"/>
  <c r="AH497" i="2"/>
  <c r="AH498" i="2"/>
  <c r="AH499" i="2"/>
  <c r="AH500" i="2"/>
  <c r="AH501" i="2"/>
  <c r="AH502" i="2"/>
  <c r="AH503" i="2"/>
  <c r="AH504" i="2"/>
  <c r="AH505" i="2"/>
  <c r="AH506" i="2"/>
  <c r="AH507" i="2"/>
  <c r="AH508" i="2"/>
  <c r="AH509" i="2"/>
  <c r="AH510" i="2"/>
  <c r="AH511" i="2"/>
  <c r="AH512" i="2"/>
  <c r="AH513" i="2"/>
  <c r="AH514" i="2"/>
  <c r="AH515" i="2"/>
  <c r="AH516" i="2"/>
  <c r="AH517" i="2"/>
  <c r="AH518" i="2"/>
  <c r="AH519" i="2"/>
  <c r="AH520" i="2"/>
  <c r="AH521" i="2"/>
  <c r="AH522" i="2"/>
  <c r="AH523" i="2"/>
  <c r="AH524" i="2"/>
  <c r="AH525" i="2"/>
  <c r="AH526" i="2"/>
  <c r="AH527" i="2"/>
  <c r="AH528" i="2"/>
  <c r="AH529" i="2"/>
  <c r="AH530" i="2"/>
  <c r="AH531" i="2"/>
  <c r="AH532" i="2"/>
  <c r="AH533" i="2"/>
  <c r="AH534" i="2"/>
  <c r="AH535" i="2"/>
  <c r="AH536" i="2"/>
  <c r="AH537" i="2"/>
  <c r="AH538" i="2"/>
  <c r="AH539" i="2"/>
  <c r="AH540" i="2"/>
  <c r="AH541" i="2"/>
  <c r="AH542" i="2"/>
  <c r="AH543" i="2"/>
  <c r="AH544" i="2"/>
  <c r="AH545" i="2"/>
  <c r="AH546" i="2"/>
  <c r="AH547" i="2"/>
  <c r="AH548" i="2"/>
  <c r="AH549" i="2"/>
  <c r="AH550" i="2"/>
  <c r="AH551" i="2"/>
  <c r="AH552" i="2"/>
  <c r="AH553" i="2"/>
  <c r="AH554" i="2"/>
  <c r="AH555" i="2"/>
  <c r="AH556" i="2"/>
  <c r="AH557" i="2"/>
  <c r="AH558" i="2"/>
  <c r="AH559" i="2"/>
  <c r="AH560" i="2"/>
  <c r="AH561" i="2"/>
  <c r="AH562" i="2"/>
  <c r="AH563" i="2"/>
  <c r="AH564" i="2"/>
  <c r="AH565" i="2"/>
  <c r="AH566" i="2"/>
  <c r="AH567" i="2"/>
  <c r="AH568" i="2"/>
  <c r="AH569" i="2"/>
  <c r="AH570" i="2"/>
  <c r="AH571" i="2"/>
  <c r="AH572" i="2"/>
  <c r="AH573" i="2"/>
  <c r="AH574" i="2"/>
  <c r="AH575" i="2"/>
  <c r="AH576" i="2"/>
  <c r="AH577" i="2"/>
  <c r="AH578" i="2"/>
  <c r="AH579" i="2"/>
  <c r="AH580" i="2"/>
  <c r="AH581" i="2"/>
  <c r="AH582" i="2"/>
  <c r="AH583" i="2"/>
  <c r="AH584" i="2"/>
  <c r="AH585" i="2"/>
  <c r="AH586" i="2"/>
  <c r="AH587" i="2"/>
  <c r="AH588" i="2"/>
  <c r="AH589" i="2"/>
  <c r="AH590" i="2"/>
  <c r="AH591" i="2"/>
  <c r="AH592" i="2"/>
  <c r="AH593" i="2"/>
  <c r="AH594" i="2"/>
  <c r="AH595" i="2"/>
  <c r="AH596" i="2"/>
  <c r="AH597" i="2"/>
  <c r="AH598" i="2"/>
  <c r="AH599" i="2"/>
  <c r="AH600" i="2"/>
  <c r="AH601" i="2"/>
  <c r="AH602" i="2"/>
  <c r="AH603" i="2"/>
  <c r="AH604" i="2"/>
  <c r="AH605" i="2"/>
  <c r="AH606" i="2"/>
  <c r="AH607" i="2"/>
  <c r="AH608" i="2"/>
  <c r="AH609" i="2"/>
  <c r="AH610" i="2"/>
  <c r="AH611" i="2"/>
  <c r="AH612" i="2"/>
  <c r="AH613" i="2"/>
  <c r="AH614" i="2"/>
  <c r="AH615" i="2"/>
  <c r="AH616" i="2"/>
  <c r="AH617" i="2"/>
  <c r="AH618" i="2"/>
  <c r="AH619" i="2"/>
  <c r="AH620" i="2"/>
  <c r="AH621" i="2"/>
  <c r="AH622" i="2"/>
  <c r="AH623" i="2"/>
  <c r="AH624" i="2"/>
  <c r="AH625" i="2"/>
  <c r="AH626" i="2"/>
  <c r="AH627" i="2"/>
  <c r="AH628" i="2"/>
  <c r="AH629" i="2"/>
  <c r="AH630" i="2"/>
  <c r="AH631" i="2"/>
  <c r="AH632" i="2"/>
  <c r="AH633" i="2"/>
  <c r="AH634" i="2"/>
  <c r="AH635" i="2"/>
  <c r="AH636" i="2"/>
  <c r="AH637" i="2"/>
  <c r="AH638" i="2"/>
  <c r="AH639" i="2"/>
  <c r="AH640" i="2"/>
  <c r="AH641" i="2"/>
  <c r="AH642" i="2"/>
  <c r="AH643" i="2"/>
  <c r="AH644" i="2"/>
  <c r="AH645" i="2"/>
  <c r="AH646" i="2"/>
  <c r="AH647" i="2"/>
  <c r="AH648" i="2"/>
  <c r="AH649" i="2"/>
  <c r="AH650" i="2"/>
  <c r="AH651" i="2"/>
  <c r="AH652" i="2"/>
  <c r="AH653" i="2"/>
  <c r="AH654" i="2"/>
  <c r="AH655" i="2"/>
  <c r="AH656" i="2"/>
  <c r="AH657" i="2"/>
  <c r="AH658" i="2"/>
  <c r="AH659" i="2"/>
  <c r="AH660" i="2"/>
  <c r="AH661" i="2"/>
  <c r="AH662" i="2"/>
  <c r="AH663" i="2"/>
  <c r="AH664" i="2"/>
  <c r="AH665" i="2"/>
  <c r="AH666" i="2"/>
  <c r="AH667" i="2"/>
  <c r="AH668" i="2"/>
  <c r="AH669" i="2"/>
  <c r="AH670" i="2"/>
  <c r="AH671" i="2"/>
  <c r="AH672" i="2"/>
  <c r="AH673" i="2"/>
  <c r="AH674" i="2"/>
  <c r="AH675" i="2"/>
  <c r="AH676" i="2"/>
  <c r="AH677" i="2"/>
  <c r="AH678" i="2"/>
  <c r="AH679" i="2"/>
  <c r="AH680" i="2"/>
  <c r="AH681" i="2"/>
  <c r="AH682" i="2"/>
  <c r="AH683" i="2"/>
  <c r="AH684" i="2"/>
  <c r="AH685" i="2"/>
  <c r="AH686" i="2"/>
  <c r="AH687" i="2"/>
  <c r="AH688" i="2"/>
  <c r="AH689" i="2"/>
  <c r="AH690" i="2"/>
  <c r="AH691" i="2"/>
  <c r="AH692" i="2"/>
  <c r="AH693" i="2"/>
  <c r="AH694" i="2"/>
  <c r="AH695" i="2"/>
  <c r="AH696" i="2"/>
  <c r="AH697" i="2"/>
  <c r="AH698" i="2"/>
  <c r="AH699" i="2"/>
  <c r="AH700" i="2"/>
  <c r="AH701" i="2"/>
  <c r="AH702" i="2"/>
  <c r="AH703" i="2"/>
  <c r="AH704" i="2"/>
  <c r="AH705" i="2"/>
  <c r="AH706" i="2"/>
  <c r="AH707" i="2"/>
  <c r="AH708" i="2"/>
  <c r="AH709" i="2"/>
  <c r="AH710" i="2"/>
  <c r="AH711" i="2"/>
  <c r="AH712" i="2"/>
  <c r="AH713" i="2"/>
  <c r="AH714" i="2"/>
  <c r="AH715" i="2"/>
  <c r="AH716" i="2"/>
  <c r="AH717" i="2"/>
  <c r="AH718" i="2"/>
  <c r="AH719" i="2"/>
  <c r="AH720" i="2"/>
  <c r="AH721" i="2"/>
  <c r="AH722" i="2"/>
  <c r="AH723" i="2"/>
  <c r="AH724" i="2"/>
  <c r="AH725" i="2"/>
  <c r="AH726" i="2"/>
  <c r="AH727" i="2"/>
  <c r="AH728" i="2"/>
  <c r="AH729" i="2"/>
  <c r="AH730" i="2"/>
  <c r="AH731" i="2"/>
  <c r="AH732" i="2"/>
  <c r="AH733" i="2"/>
  <c r="AH734" i="2"/>
  <c r="AH735" i="2"/>
  <c r="AH736" i="2"/>
  <c r="AH737" i="2"/>
  <c r="AH738" i="2"/>
  <c r="AH739" i="2"/>
  <c r="AH740" i="2"/>
  <c r="AH741" i="2"/>
  <c r="AH742" i="2"/>
  <c r="AH743" i="2"/>
  <c r="AH744" i="2"/>
  <c r="AH745" i="2"/>
  <c r="AH746" i="2"/>
  <c r="AH747" i="2"/>
  <c r="AH748" i="2"/>
  <c r="AH749" i="2"/>
  <c r="AH750" i="2"/>
  <c r="AH751" i="2"/>
  <c r="AH752" i="2"/>
  <c r="AH753" i="2"/>
  <c r="AH754" i="2"/>
  <c r="AH755" i="2"/>
  <c r="AH756" i="2"/>
  <c r="AH757" i="2"/>
  <c r="AH758" i="2"/>
  <c r="AH759" i="2"/>
  <c r="AH760" i="2"/>
  <c r="AH761" i="2"/>
  <c r="AH762" i="2"/>
  <c r="AH763" i="2"/>
  <c r="AH764" i="2"/>
  <c r="AH765" i="2"/>
  <c r="AH766" i="2"/>
  <c r="AH767" i="2"/>
  <c r="AH768" i="2"/>
  <c r="AH769" i="2"/>
  <c r="AH770" i="2"/>
  <c r="AH771" i="2"/>
  <c r="AH772" i="2"/>
  <c r="AH773" i="2"/>
  <c r="AH774" i="2"/>
  <c r="AH775" i="2"/>
  <c r="AH776" i="2"/>
  <c r="AH777" i="2"/>
  <c r="AH778" i="2"/>
  <c r="AH779" i="2"/>
  <c r="AH780" i="2"/>
  <c r="AH781" i="2"/>
  <c r="AH782" i="2"/>
  <c r="AH783" i="2"/>
  <c r="AH784" i="2"/>
  <c r="AH785" i="2"/>
  <c r="AH786" i="2"/>
  <c r="AH787" i="2"/>
  <c r="AH788" i="2"/>
  <c r="AH789" i="2"/>
  <c r="AH790" i="2"/>
  <c r="AH791" i="2"/>
  <c r="AH792" i="2"/>
  <c r="AH793" i="2"/>
  <c r="AH794" i="2"/>
  <c r="AH795" i="2"/>
  <c r="AH796" i="2"/>
  <c r="AH797" i="2"/>
  <c r="AH798" i="2"/>
  <c r="AH799" i="2"/>
  <c r="AH800" i="2"/>
  <c r="AH801" i="2"/>
  <c r="AH802" i="2"/>
  <c r="AH803" i="2"/>
  <c r="AH804" i="2"/>
  <c r="AH805" i="2"/>
  <c r="AH806" i="2"/>
  <c r="AH807" i="2"/>
  <c r="AH808" i="2"/>
  <c r="AH809" i="2"/>
  <c r="AH810" i="2"/>
  <c r="AH811" i="2"/>
  <c r="AH812" i="2"/>
  <c r="AH813" i="2"/>
  <c r="AH814" i="2"/>
  <c r="AH815" i="2"/>
  <c r="AH816" i="2"/>
  <c r="AH817" i="2"/>
  <c r="AH818" i="2"/>
  <c r="AH819" i="2"/>
  <c r="AH820" i="2"/>
  <c r="AH821" i="2"/>
  <c r="AH822" i="2"/>
  <c r="AH823" i="2"/>
  <c r="AH824" i="2"/>
  <c r="AH825" i="2"/>
  <c r="AH826" i="2"/>
  <c r="AH827" i="2"/>
  <c r="AH828" i="2"/>
  <c r="AH829" i="2"/>
  <c r="AH830" i="2"/>
  <c r="AH831" i="2"/>
  <c r="AH832" i="2"/>
  <c r="AH833" i="2"/>
  <c r="AH834" i="2"/>
  <c r="AH835" i="2"/>
  <c r="AH836" i="2"/>
  <c r="AH837" i="2"/>
  <c r="AH838" i="2"/>
  <c r="AH839" i="2"/>
  <c r="AH840" i="2"/>
  <c r="AH841" i="2"/>
  <c r="AH842" i="2"/>
  <c r="AH843" i="2"/>
  <c r="AH844" i="2"/>
  <c r="AH845" i="2"/>
  <c r="AH846" i="2"/>
  <c r="AH847" i="2"/>
  <c r="AH848" i="2"/>
  <c r="AH849" i="2"/>
  <c r="AH850" i="2"/>
  <c r="AH851" i="2"/>
  <c r="AH852" i="2"/>
  <c r="AH853" i="2"/>
  <c r="AH854" i="2"/>
  <c r="AH855" i="2"/>
  <c r="AH856" i="2"/>
  <c r="AH857" i="2"/>
  <c r="AH858" i="2"/>
  <c r="AH859" i="2"/>
  <c r="AH860" i="2"/>
  <c r="AH861" i="2"/>
  <c r="AH862" i="2"/>
  <c r="AH863" i="2"/>
  <c r="AH864" i="2"/>
  <c r="AH865" i="2"/>
  <c r="AH866" i="2"/>
  <c r="AH867" i="2"/>
  <c r="AH868" i="2"/>
  <c r="AH869" i="2"/>
  <c r="AH870" i="2"/>
  <c r="AH871" i="2"/>
  <c r="AH872" i="2"/>
  <c r="AH873" i="2"/>
  <c r="AH874" i="2"/>
  <c r="AH875" i="2"/>
  <c r="AH876" i="2"/>
  <c r="AH877" i="2"/>
  <c r="AH878" i="2"/>
  <c r="AH879" i="2"/>
  <c r="AH880" i="2"/>
  <c r="AH881" i="2"/>
  <c r="AH882" i="2"/>
  <c r="AH883" i="2"/>
  <c r="AH884" i="2"/>
  <c r="AH885" i="2"/>
  <c r="AH886" i="2"/>
  <c r="AH887" i="2"/>
  <c r="AH888" i="2"/>
  <c r="AH889" i="2"/>
  <c r="AH890" i="2"/>
  <c r="AH891" i="2"/>
  <c r="AH892" i="2"/>
  <c r="AH893" i="2"/>
  <c r="AH894" i="2"/>
  <c r="AH895" i="2"/>
  <c r="AH896" i="2"/>
  <c r="AH897" i="2"/>
  <c r="AH898" i="2"/>
  <c r="AH899" i="2"/>
  <c r="AH900" i="2"/>
  <c r="AH901" i="2"/>
  <c r="AH902" i="2"/>
  <c r="AH903" i="2"/>
  <c r="AH904" i="2"/>
  <c r="AH905" i="2"/>
  <c r="AH906" i="2"/>
  <c r="AH907" i="2"/>
  <c r="AH908" i="2"/>
  <c r="AH909" i="2"/>
  <c r="AH910" i="2"/>
  <c r="AH911" i="2"/>
  <c r="AH912" i="2"/>
  <c r="AH913" i="2"/>
  <c r="AH914" i="2"/>
  <c r="AH915" i="2"/>
  <c r="AH916" i="2"/>
  <c r="AH917" i="2"/>
  <c r="AH918" i="2"/>
  <c r="AH919" i="2"/>
  <c r="AH920" i="2"/>
  <c r="AH921" i="2"/>
  <c r="AH922" i="2"/>
  <c r="AH923" i="2"/>
  <c r="AH924" i="2"/>
  <c r="AH925" i="2"/>
  <c r="AH926" i="2"/>
  <c r="AH927" i="2"/>
  <c r="AH928" i="2"/>
  <c r="AH929" i="2"/>
  <c r="AH930" i="2"/>
  <c r="AH931" i="2"/>
  <c r="AH932" i="2"/>
  <c r="AH933" i="2"/>
  <c r="AH934" i="2"/>
  <c r="AH935" i="2"/>
  <c r="AH936" i="2"/>
  <c r="AH937" i="2"/>
  <c r="AH938" i="2"/>
  <c r="AH939" i="2"/>
  <c r="AH940" i="2"/>
  <c r="AH941" i="2"/>
  <c r="AH942" i="2"/>
  <c r="AH943" i="2"/>
  <c r="AH944" i="2"/>
  <c r="AH945" i="2"/>
  <c r="AH946" i="2"/>
  <c r="AH947" i="2"/>
  <c r="AH948" i="2"/>
  <c r="AH949" i="2"/>
  <c r="AH950" i="2"/>
  <c r="AH951" i="2"/>
  <c r="AH952" i="2"/>
  <c r="AH953" i="2"/>
  <c r="AH954" i="2"/>
  <c r="AH955" i="2"/>
  <c r="AH956" i="2"/>
  <c r="AH957" i="2"/>
  <c r="AH958" i="2"/>
  <c r="AH959" i="2"/>
  <c r="AH960" i="2"/>
  <c r="AH961" i="2"/>
  <c r="AH962" i="2"/>
  <c r="AH963" i="2"/>
  <c r="AH964" i="2"/>
  <c r="AH965" i="2"/>
  <c r="AH966" i="2"/>
  <c r="AH967" i="2"/>
  <c r="AH968" i="2"/>
  <c r="AH969" i="2"/>
  <c r="AH970" i="2"/>
  <c r="AH971" i="2"/>
  <c r="AH972" i="2"/>
  <c r="AH973" i="2"/>
  <c r="AH974" i="2"/>
  <c r="AH975" i="2"/>
  <c r="AH976" i="2"/>
  <c r="AH977" i="2"/>
  <c r="AH978" i="2"/>
  <c r="AH979" i="2"/>
  <c r="AH980" i="2"/>
  <c r="AH981" i="2"/>
  <c r="AH982" i="2"/>
  <c r="AH983" i="2"/>
  <c r="AH984" i="2"/>
  <c r="AH985" i="2"/>
  <c r="AH986" i="2"/>
  <c r="AH987" i="2"/>
  <c r="AH988" i="2"/>
  <c r="AH989" i="2"/>
  <c r="AH990" i="2"/>
  <c r="AH991" i="2"/>
  <c r="AH992" i="2"/>
  <c r="AH993" i="2"/>
  <c r="AH994" i="2"/>
  <c r="AH995" i="2"/>
  <c r="AH996" i="2"/>
  <c r="AH997" i="2"/>
  <c r="AH998" i="2"/>
  <c r="AH999" i="2"/>
  <c r="AH1000" i="2"/>
  <c r="AH1001" i="2"/>
  <c r="AH1002" i="2"/>
  <c r="AH1003" i="2"/>
  <c r="AH1004" i="2"/>
  <c r="AH1005" i="2"/>
  <c r="AH1006" i="2"/>
  <c r="AH1007" i="2"/>
  <c r="AH1008" i="2"/>
  <c r="AH1009" i="2"/>
  <c r="AH1010" i="2"/>
  <c r="AH1011" i="2"/>
  <c r="AH1012" i="2"/>
  <c r="AH1013" i="2"/>
  <c r="AH1014" i="2"/>
  <c r="AH1015" i="2"/>
  <c r="AH1016" i="2"/>
  <c r="AH1017" i="2"/>
  <c r="AH1018" i="2"/>
  <c r="AH1019" i="2"/>
  <c r="AH1020" i="2"/>
  <c r="AH1021" i="2"/>
  <c r="AH1022" i="2"/>
  <c r="AH1023" i="2"/>
  <c r="AH1024" i="2"/>
  <c r="AH1025" i="2"/>
  <c r="AH1026" i="2"/>
  <c r="AH1027" i="2"/>
  <c r="AH1028" i="2"/>
  <c r="AH1029" i="2"/>
  <c r="AH1030" i="2"/>
  <c r="AH1031" i="2"/>
  <c r="AH1032" i="2"/>
  <c r="AH1033" i="2"/>
  <c r="AH1034" i="2"/>
  <c r="AH1035" i="2"/>
  <c r="AH1036" i="2"/>
  <c r="AH1037" i="2"/>
  <c r="AH1038" i="2"/>
  <c r="AH1039" i="2"/>
  <c r="AH1040" i="2"/>
  <c r="AH1041" i="2"/>
  <c r="AH1042" i="2"/>
  <c r="AH1043" i="2"/>
  <c r="AH1044" i="2"/>
  <c r="AH1045" i="2"/>
  <c r="AH1046" i="2"/>
  <c r="AH1047" i="2"/>
  <c r="AH1048" i="2"/>
  <c r="AH1049" i="2"/>
  <c r="AH1050" i="2"/>
  <c r="AH1051" i="2"/>
  <c r="AH1052" i="2"/>
  <c r="AH1053" i="2"/>
  <c r="AH1054" i="2"/>
  <c r="AH1055" i="2"/>
  <c r="AH1056" i="2"/>
  <c r="AH1057" i="2"/>
  <c r="AH1058" i="2"/>
  <c r="AH1059" i="2"/>
  <c r="AH1060" i="2"/>
  <c r="AH1061" i="2"/>
  <c r="AH1062" i="2"/>
  <c r="AH1063" i="2"/>
  <c r="AH1064" i="2"/>
  <c r="AH1065" i="2"/>
  <c r="AH1066" i="2"/>
  <c r="AH1067" i="2"/>
  <c r="AH1068" i="2"/>
  <c r="AH1069" i="2"/>
  <c r="AH1070" i="2"/>
  <c r="AH1071" i="2"/>
  <c r="AH1072" i="2"/>
  <c r="AH1073" i="2"/>
  <c r="AH1074" i="2"/>
  <c r="AH1075" i="2"/>
  <c r="AH1076" i="2"/>
  <c r="AH1077" i="2"/>
  <c r="AH1078" i="2"/>
  <c r="AH1079" i="2"/>
  <c r="AH1080" i="2"/>
  <c r="AH1081" i="2"/>
  <c r="AH1082" i="2"/>
  <c r="AH1083" i="2"/>
  <c r="AH1084" i="2"/>
  <c r="AH1085" i="2"/>
  <c r="AH1086" i="2"/>
  <c r="AH1087" i="2"/>
  <c r="AH1088" i="2"/>
  <c r="AH1089" i="2"/>
  <c r="AH1090" i="2"/>
  <c r="AH1091" i="2"/>
  <c r="AH1092" i="2"/>
  <c r="AH1093" i="2"/>
  <c r="AH1094" i="2"/>
  <c r="AH1095" i="2"/>
  <c r="AH1096" i="2"/>
  <c r="AH1097" i="2"/>
  <c r="AH1098" i="2"/>
  <c r="AH1099" i="2"/>
  <c r="AH1100" i="2"/>
  <c r="AH1101" i="2"/>
  <c r="AH1102" i="2"/>
  <c r="AH1103" i="2"/>
  <c r="AH1104" i="2"/>
  <c r="AH1105" i="2"/>
  <c r="AH1106" i="2"/>
  <c r="AH1107" i="2"/>
  <c r="AH1108" i="2"/>
  <c r="AH1109" i="2"/>
  <c r="AH1110" i="2"/>
  <c r="AH1111" i="2"/>
  <c r="AH1112" i="2"/>
  <c r="AH1113" i="2"/>
  <c r="AH1114" i="2"/>
  <c r="AH1115" i="2"/>
  <c r="AH1116" i="2"/>
  <c r="AH1117" i="2"/>
  <c r="AH1118" i="2"/>
  <c r="AH1119" i="2"/>
  <c r="AH1120" i="2"/>
  <c r="AH1121" i="2"/>
  <c r="AH1122" i="2"/>
  <c r="AH1123" i="2"/>
  <c r="AH1124" i="2"/>
  <c r="AH1125" i="2"/>
  <c r="AH1126" i="2"/>
  <c r="AH1127" i="2"/>
  <c r="AH1128" i="2"/>
  <c r="AH1129" i="2"/>
  <c r="AH1130" i="2"/>
  <c r="AH1131" i="2"/>
  <c r="AH1132" i="2"/>
  <c r="AH1133" i="2"/>
  <c r="AH1134" i="2"/>
  <c r="AH1135" i="2"/>
  <c r="AH1136" i="2"/>
  <c r="AH1137" i="2"/>
  <c r="AH1138" i="2"/>
  <c r="AH1139" i="2"/>
  <c r="AH1140" i="2"/>
  <c r="AH1141" i="2"/>
  <c r="AH1142" i="2"/>
  <c r="AH1143" i="2"/>
  <c r="AH1144" i="2"/>
  <c r="AH1145" i="2"/>
  <c r="AH1146" i="2"/>
  <c r="AH1147" i="2"/>
  <c r="AH1148" i="2"/>
  <c r="AH1149" i="2"/>
  <c r="AH1150" i="2"/>
  <c r="AH1151" i="2"/>
  <c r="AH1152" i="2"/>
  <c r="AH1153" i="2"/>
  <c r="AH1154" i="2"/>
  <c r="AH1155" i="2"/>
  <c r="AH1156" i="2"/>
  <c r="AH1157" i="2"/>
  <c r="AH1158" i="2"/>
  <c r="AH1159" i="2"/>
  <c r="AH1160" i="2"/>
  <c r="AH1161" i="2"/>
  <c r="AH1162" i="2"/>
  <c r="AH1163" i="2"/>
  <c r="AH1164" i="2"/>
  <c r="AH1165" i="2"/>
  <c r="AH1166" i="2"/>
  <c r="AH1167" i="2"/>
  <c r="AH1168" i="2"/>
  <c r="AH1169" i="2"/>
  <c r="AH1170" i="2"/>
  <c r="AH1171" i="2"/>
  <c r="AH1172" i="2"/>
  <c r="AH1173" i="2"/>
  <c r="AH1174" i="2"/>
  <c r="AH1175" i="2"/>
  <c r="AH1176" i="2"/>
  <c r="AH1177" i="2"/>
  <c r="AH1178" i="2"/>
  <c r="AH1179" i="2"/>
  <c r="AH1180" i="2"/>
  <c r="AH1181" i="2"/>
  <c r="AH1182" i="2"/>
  <c r="AH1183" i="2"/>
  <c r="AH1184" i="2"/>
  <c r="AH1185" i="2"/>
  <c r="AH1186" i="2"/>
  <c r="AH1187" i="2"/>
  <c r="AH1188" i="2"/>
  <c r="AH1189" i="2"/>
  <c r="AH1190" i="2"/>
  <c r="AH1191" i="2"/>
  <c r="AH1192" i="2"/>
  <c r="AH1193" i="2"/>
  <c r="AH1194" i="2"/>
  <c r="AH1195" i="2"/>
  <c r="AH1196" i="2"/>
  <c r="AH1197" i="2"/>
  <c r="AH1198" i="2"/>
  <c r="AH1199" i="2"/>
  <c r="AH1200" i="2"/>
  <c r="AH1201" i="2"/>
  <c r="AH1202" i="2"/>
  <c r="AH1203" i="2"/>
  <c r="AH1204" i="2"/>
  <c r="AH1205" i="2"/>
  <c r="AH1206" i="2"/>
  <c r="AH1207" i="2"/>
  <c r="AH1208" i="2"/>
  <c r="AH1209" i="2"/>
  <c r="AH1210" i="2"/>
  <c r="AH1211" i="2"/>
  <c r="AH1212" i="2"/>
  <c r="AH1213" i="2"/>
  <c r="AH1214" i="2"/>
  <c r="AH1215" i="2"/>
  <c r="AH1216" i="2"/>
  <c r="AH1217" i="2"/>
  <c r="AH1218" i="2"/>
  <c r="AH1219" i="2"/>
  <c r="AH1220" i="2"/>
  <c r="AH1221" i="2"/>
  <c r="AH1222" i="2"/>
  <c r="AH1223" i="2"/>
  <c r="AH1224" i="2"/>
  <c r="AH1225" i="2"/>
  <c r="AH1226" i="2"/>
  <c r="AH1227" i="2"/>
  <c r="AH1228" i="2"/>
  <c r="AH1229" i="2"/>
  <c r="AH1230" i="2"/>
  <c r="AH1231" i="2"/>
  <c r="AH1232" i="2"/>
  <c r="AH1233" i="2"/>
  <c r="AH1234" i="2"/>
  <c r="AH1235" i="2"/>
  <c r="AH1236" i="2"/>
  <c r="AH1237" i="2"/>
  <c r="AH1238" i="2"/>
  <c r="AH1239" i="2"/>
  <c r="AH1240" i="2"/>
  <c r="AH1241" i="2"/>
  <c r="AH1242" i="2"/>
  <c r="AH1243" i="2"/>
  <c r="AH1244" i="2"/>
  <c r="AH1245" i="2"/>
  <c r="AH1246" i="2"/>
  <c r="AH1247" i="2"/>
  <c r="AH1248" i="2"/>
  <c r="AH1249" i="2"/>
  <c r="AH1250" i="2"/>
  <c r="AH1251" i="2"/>
  <c r="AH1252" i="2"/>
  <c r="AH1253" i="2"/>
  <c r="AH1254" i="2"/>
  <c r="AH1255" i="2"/>
  <c r="AH1256" i="2"/>
  <c r="AH1257" i="2"/>
  <c r="AH1258" i="2"/>
  <c r="AH1259" i="2"/>
  <c r="AH1260" i="2"/>
  <c r="AH1261" i="2"/>
  <c r="AH1262" i="2"/>
  <c r="AH1263" i="2"/>
  <c r="AH1264" i="2"/>
  <c r="AH1265" i="2"/>
  <c r="AH1266" i="2"/>
  <c r="AH1267" i="2"/>
  <c r="AH1268" i="2"/>
  <c r="AH1269" i="2"/>
  <c r="AH1270" i="2"/>
  <c r="AH1271" i="2"/>
  <c r="AH1272" i="2"/>
  <c r="AH1273" i="2"/>
  <c r="AH1274" i="2"/>
  <c r="AH1275" i="2"/>
  <c r="AH1276" i="2"/>
  <c r="AH1277" i="2"/>
  <c r="AH1278" i="2"/>
  <c r="AH1279" i="2"/>
  <c r="AH1280" i="2"/>
  <c r="AH1281" i="2"/>
  <c r="AH1282" i="2"/>
  <c r="AH1283" i="2"/>
  <c r="AH1284" i="2"/>
  <c r="AH1285" i="2"/>
  <c r="AH1286" i="2"/>
  <c r="AH1287" i="2"/>
  <c r="AH1288" i="2"/>
  <c r="AH1289" i="2"/>
  <c r="AH1290" i="2"/>
  <c r="AH1291" i="2"/>
  <c r="AH1292" i="2"/>
  <c r="AH1293" i="2"/>
  <c r="AH1294" i="2"/>
  <c r="AH1295" i="2"/>
  <c r="AH1296" i="2"/>
  <c r="AH1297" i="2"/>
  <c r="AH1298" i="2"/>
  <c r="AH1299" i="2"/>
  <c r="AH1300" i="2"/>
  <c r="AH1301" i="2"/>
  <c r="AH1302" i="2"/>
  <c r="AH1303" i="2"/>
  <c r="AH1304" i="2"/>
  <c r="AH1305" i="2"/>
  <c r="AH1306" i="2"/>
  <c r="AH1307" i="2"/>
  <c r="AH1308" i="2"/>
  <c r="AH1309" i="2"/>
  <c r="AH1310" i="2"/>
  <c r="AH1311" i="2"/>
  <c r="AH1312" i="2"/>
  <c r="AH1313" i="2"/>
  <c r="AH1314" i="2"/>
  <c r="AH1315" i="2"/>
  <c r="AH1316" i="2"/>
  <c r="AH1317" i="2"/>
  <c r="AH1318" i="2"/>
  <c r="AH1319" i="2"/>
  <c r="AH1320" i="2"/>
  <c r="AH1321" i="2"/>
  <c r="AH1322" i="2"/>
  <c r="AH1323" i="2"/>
  <c r="AH1324" i="2"/>
  <c r="AH1325" i="2"/>
  <c r="AH1326" i="2"/>
  <c r="AH1327" i="2"/>
  <c r="AH1328" i="2"/>
  <c r="AH1329" i="2"/>
  <c r="AH1330" i="2"/>
  <c r="AH1331" i="2"/>
  <c r="AH1332" i="2"/>
  <c r="AH1333" i="2"/>
  <c r="AH1334" i="2"/>
  <c r="AH1335" i="2"/>
  <c r="AH1336" i="2"/>
  <c r="AH1337" i="2"/>
  <c r="AH1338" i="2"/>
  <c r="AH1339" i="2"/>
  <c r="AH1340" i="2"/>
  <c r="AH1341" i="2"/>
  <c r="AH1342" i="2"/>
  <c r="AH1343" i="2"/>
  <c r="AH1344" i="2"/>
  <c r="AH1345" i="2"/>
  <c r="AH1346" i="2"/>
  <c r="AH1347" i="2"/>
  <c r="AH1348" i="2"/>
  <c r="AH1349" i="2"/>
  <c r="AH1350" i="2"/>
  <c r="AH1351" i="2"/>
  <c r="AH1352" i="2"/>
  <c r="AH1353" i="2"/>
  <c r="AH1354" i="2"/>
  <c r="AH1355" i="2"/>
  <c r="AH1356" i="2"/>
  <c r="AH1357" i="2"/>
  <c r="AH1358" i="2"/>
  <c r="AH1359" i="2"/>
  <c r="AH1360" i="2"/>
  <c r="AH1361" i="2"/>
  <c r="AH1362" i="2"/>
  <c r="AH1363" i="2"/>
  <c r="AH1364" i="2"/>
  <c r="AH1365" i="2"/>
  <c r="AH1366" i="2"/>
  <c r="AH1367" i="2"/>
  <c r="AH1368" i="2"/>
  <c r="AH1369" i="2"/>
  <c r="AH1370" i="2"/>
  <c r="AH1371" i="2"/>
  <c r="AH1372" i="2"/>
  <c r="AH1373" i="2"/>
  <c r="AH1374" i="2"/>
  <c r="AH1375" i="2"/>
  <c r="AH1376" i="2"/>
  <c r="AH1377" i="2"/>
  <c r="AH1378" i="2"/>
  <c r="AH1379" i="2"/>
  <c r="AH1380" i="2"/>
  <c r="AH1381" i="2"/>
  <c r="AH1382" i="2"/>
  <c r="AH1383" i="2"/>
  <c r="AH1384" i="2"/>
  <c r="AH1385" i="2"/>
  <c r="AH1386" i="2"/>
  <c r="AH1387" i="2"/>
  <c r="AH1388" i="2"/>
  <c r="AH1389" i="2"/>
  <c r="AH1390" i="2"/>
  <c r="AH1391" i="2"/>
  <c r="AH1392" i="2"/>
  <c r="AH1393" i="2"/>
  <c r="AH1394" i="2"/>
  <c r="AH1395" i="2"/>
  <c r="AH1396" i="2"/>
  <c r="AH1397" i="2"/>
  <c r="AH1398" i="2"/>
  <c r="AH1399" i="2"/>
  <c r="AH1400" i="2"/>
  <c r="AH1401" i="2"/>
  <c r="AH1402" i="2"/>
  <c r="AH1403" i="2"/>
  <c r="AH1404" i="2"/>
  <c r="AH1405" i="2"/>
  <c r="AH1406" i="2"/>
  <c r="AH1407" i="2"/>
  <c r="AH1408" i="2"/>
  <c r="AH1409" i="2"/>
  <c r="AH1410" i="2"/>
  <c r="AH1411" i="2"/>
  <c r="AH1412" i="2"/>
  <c r="AH1413" i="2"/>
  <c r="AH1414" i="2"/>
  <c r="AH1415" i="2"/>
  <c r="AH1416" i="2"/>
  <c r="AH1417" i="2"/>
  <c r="AH1418" i="2"/>
  <c r="AH1419" i="2"/>
  <c r="AH1420" i="2"/>
  <c r="AH1421" i="2"/>
  <c r="AH1422" i="2"/>
  <c r="AH1423" i="2"/>
  <c r="AH1424" i="2"/>
  <c r="AH1425" i="2"/>
  <c r="AH1426" i="2"/>
  <c r="AH1427" i="2"/>
  <c r="AH1428" i="2"/>
  <c r="AH1429" i="2"/>
  <c r="AH1430" i="2"/>
  <c r="AH1431" i="2"/>
  <c r="AH1432" i="2"/>
  <c r="AH1433" i="2"/>
  <c r="AH1434" i="2"/>
  <c r="AH1435" i="2"/>
  <c r="AH1436" i="2"/>
  <c r="AH1437" i="2"/>
  <c r="AH1438" i="2"/>
  <c r="AH1439" i="2"/>
  <c r="AH1440" i="2"/>
  <c r="AH1441" i="2"/>
  <c r="AH1442" i="2"/>
  <c r="AH1443" i="2"/>
  <c r="AH1444" i="2"/>
  <c r="AH1445" i="2"/>
  <c r="AH1446" i="2"/>
  <c r="AH1447" i="2"/>
  <c r="AH1448" i="2"/>
  <c r="AH1449" i="2"/>
  <c r="AH1450" i="2"/>
  <c r="AH1451" i="2"/>
  <c r="AH1452" i="2"/>
  <c r="AH1453" i="2"/>
  <c r="AH1454" i="2"/>
  <c r="AH1455" i="2"/>
  <c r="AH1456" i="2"/>
  <c r="AH1457" i="2"/>
  <c r="AH1458" i="2"/>
  <c r="AH1459" i="2"/>
  <c r="AH1460" i="2"/>
  <c r="AH1461" i="2"/>
  <c r="AH1462" i="2"/>
  <c r="AH1463" i="2"/>
  <c r="AH1464" i="2"/>
  <c r="AH1465" i="2"/>
  <c r="AH1466" i="2"/>
  <c r="AH1467" i="2"/>
  <c r="AH1468" i="2"/>
  <c r="AH1469" i="2"/>
  <c r="AH1470" i="2"/>
  <c r="AH1471" i="2"/>
  <c r="AH1472" i="2"/>
  <c r="AH1473" i="2"/>
  <c r="AH1474" i="2"/>
  <c r="AH1475" i="2"/>
  <c r="AH1476" i="2"/>
  <c r="AH1477" i="2"/>
  <c r="AH1478" i="2"/>
  <c r="AH1479" i="2"/>
  <c r="AH1480" i="2"/>
  <c r="AH1481" i="2"/>
  <c r="AH1482" i="2"/>
  <c r="AH1483" i="2"/>
  <c r="AH1484" i="2"/>
  <c r="AH1485" i="2"/>
  <c r="AH1486" i="2"/>
  <c r="AH1487" i="2"/>
  <c r="AH1488" i="2"/>
  <c r="AH1489" i="2"/>
  <c r="AH1490" i="2"/>
  <c r="AH1491" i="2"/>
  <c r="AH1492" i="2"/>
  <c r="AH1493" i="2"/>
  <c r="AH1494" i="2"/>
  <c r="AH1495" i="2"/>
  <c r="AH1496" i="2"/>
  <c r="AH1497" i="2"/>
  <c r="AH1498" i="2"/>
  <c r="AH1499" i="2"/>
  <c r="AH1500" i="2"/>
  <c r="AH1501" i="2"/>
  <c r="AH1502" i="2"/>
  <c r="AH1503" i="2"/>
  <c r="AH1504" i="2"/>
  <c r="AH1505" i="2"/>
  <c r="AH1506" i="2"/>
  <c r="AH1507" i="2"/>
  <c r="AH1508" i="2"/>
  <c r="AH1509" i="2"/>
  <c r="AH1510" i="2"/>
  <c r="AH1511" i="2"/>
  <c r="AH1512" i="2"/>
  <c r="AH1513" i="2"/>
  <c r="AH1514" i="2"/>
  <c r="AH1515" i="2"/>
  <c r="AH1516" i="2"/>
  <c r="AH1517" i="2"/>
  <c r="AH1518" i="2"/>
  <c r="AH1519" i="2"/>
  <c r="AH1520" i="2"/>
  <c r="AH1521" i="2"/>
  <c r="AH1522" i="2"/>
  <c r="AH1523" i="2"/>
  <c r="AH1524" i="2"/>
  <c r="AH1525" i="2"/>
  <c r="AH1526" i="2"/>
  <c r="AH1527" i="2"/>
  <c r="AH1528" i="2"/>
  <c r="AH1529" i="2"/>
  <c r="AH1530" i="2"/>
  <c r="AH1531" i="2"/>
  <c r="AH1532" i="2"/>
  <c r="AH1533" i="2"/>
  <c r="AH1534" i="2"/>
  <c r="AH1535" i="2"/>
  <c r="AH1536" i="2"/>
  <c r="AH1537" i="2"/>
  <c r="AH1538" i="2"/>
  <c r="AH1539" i="2"/>
  <c r="AH1540" i="2"/>
  <c r="AH1541" i="2"/>
  <c r="AH1542" i="2"/>
  <c r="AH1543" i="2"/>
  <c r="AH1544" i="2"/>
  <c r="AH1545" i="2"/>
  <c r="AH1546" i="2"/>
  <c r="AH1547" i="2"/>
  <c r="AH1548" i="2"/>
  <c r="AH1549" i="2"/>
  <c r="AH1550" i="2"/>
  <c r="AH1551" i="2"/>
  <c r="AH1552" i="2"/>
  <c r="AH1553" i="2"/>
  <c r="AH1554" i="2"/>
  <c r="AH1555" i="2"/>
  <c r="AH1556" i="2"/>
  <c r="AH1557" i="2"/>
  <c r="AH1558" i="2"/>
  <c r="AH1559" i="2"/>
  <c r="AH1560" i="2"/>
  <c r="AH1561" i="2"/>
  <c r="AH1562" i="2"/>
  <c r="AH1563" i="2"/>
  <c r="AH1564" i="2"/>
  <c r="AH1565" i="2"/>
  <c r="AH1566" i="2"/>
  <c r="AH1567" i="2"/>
  <c r="AH1568" i="2"/>
  <c r="AH1569" i="2"/>
  <c r="AH1570" i="2"/>
  <c r="AH1571" i="2"/>
  <c r="AH1572" i="2"/>
  <c r="AH1573" i="2"/>
  <c r="AH1574" i="2"/>
  <c r="AH1575" i="2"/>
  <c r="AH1576" i="2"/>
  <c r="AH1577" i="2"/>
  <c r="AH1578" i="2"/>
  <c r="AH1579" i="2"/>
  <c r="AH1580" i="2"/>
  <c r="AH1581" i="2"/>
  <c r="AH1582" i="2"/>
  <c r="AH1583" i="2"/>
  <c r="AH1584" i="2"/>
  <c r="AH1585" i="2"/>
  <c r="AH1586" i="2"/>
  <c r="AH1587" i="2"/>
  <c r="AH1588" i="2"/>
  <c r="AH1589" i="2"/>
  <c r="AH1590" i="2"/>
  <c r="AH1591" i="2"/>
  <c r="AH1592" i="2"/>
  <c r="AH1593" i="2"/>
  <c r="AH1594" i="2"/>
  <c r="AH1595" i="2"/>
  <c r="AH1596" i="2"/>
  <c r="AH1597" i="2"/>
  <c r="AH1598" i="2"/>
  <c r="AH1599" i="2"/>
  <c r="AH1600" i="2"/>
  <c r="AH1601" i="2"/>
  <c r="AH1602" i="2"/>
  <c r="AH1603" i="2"/>
  <c r="AH1604" i="2"/>
  <c r="AH1605" i="2"/>
  <c r="AH1606" i="2"/>
  <c r="AH1607" i="2"/>
  <c r="AH1608" i="2"/>
  <c r="AH1609" i="2"/>
  <c r="AH1610" i="2"/>
  <c r="AH1611" i="2"/>
  <c r="AH1612" i="2"/>
  <c r="AH1613" i="2"/>
  <c r="AH1614" i="2"/>
  <c r="AH1615" i="2"/>
  <c r="AH1616" i="2"/>
  <c r="AH1617" i="2"/>
  <c r="AH1618" i="2"/>
  <c r="AH1619" i="2"/>
  <c r="AH1620" i="2"/>
  <c r="AH1621" i="2"/>
  <c r="AH1622" i="2"/>
  <c r="AH1623" i="2"/>
  <c r="AH1624" i="2"/>
  <c r="AH1625" i="2"/>
  <c r="AH1626" i="2"/>
  <c r="AH1627" i="2"/>
  <c r="AH1628" i="2"/>
  <c r="AH1629" i="2"/>
  <c r="AH1630" i="2"/>
  <c r="AH1631" i="2"/>
  <c r="AH1632" i="2"/>
  <c r="AH1633" i="2"/>
  <c r="AH1634" i="2"/>
  <c r="AH1635" i="2"/>
  <c r="AH1636" i="2"/>
  <c r="AH1637" i="2"/>
  <c r="AH1638" i="2"/>
  <c r="AH1639" i="2"/>
  <c r="AH1640" i="2"/>
  <c r="AH1641" i="2"/>
  <c r="AH1642" i="2"/>
  <c r="AH1643" i="2"/>
  <c r="AH1644" i="2"/>
  <c r="AH1645" i="2"/>
  <c r="AH1646" i="2"/>
  <c r="AH1647" i="2"/>
  <c r="AH1648" i="2"/>
  <c r="AH1649" i="2"/>
  <c r="AH1650" i="2"/>
  <c r="AH1651" i="2"/>
  <c r="AH1652" i="2"/>
  <c r="AH1653" i="2"/>
  <c r="AH1654" i="2"/>
  <c r="AH1655" i="2"/>
  <c r="AH1656" i="2"/>
  <c r="AH1657" i="2"/>
  <c r="AH1658" i="2"/>
  <c r="AH1659" i="2"/>
  <c r="AH1660" i="2"/>
  <c r="AH1661" i="2"/>
  <c r="AH1662" i="2"/>
  <c r="AH1663" i="2"/>
  <c r="AH1664" i="2"/>
  <c r="AH1665" i="2"/>
  <c r="AH1666" i="2"/>
  <c r="AH1667" i="2"/>
  <c r="AH1668" i="2"/>
  <c r="AH1669" i="2"/>
  <c r="AH1670" i="2"/>
  <c r="AH1671" i="2"/>
  <c r="AH1672" i="2"/>
  <c r="AH1673" i="2"/>
  <c r="AH1674" i="2"/>
  <c r="AH1675" i="2"/>
  <c r="AH1676" i="2"/>
  <c r="AH1677" i="2"/>
  <c r="AH1678" i="2"/>
  <c r="AH1679" i="2"/>
  <c r="AH1680" i="2"/>
  <c r="AH1681" i="2"/>
  <c r="AH1682" i="2"/>
  <c r="AH1683" i="2"/>
  <c r="AH1684" i="2"/>
  <c r="AH1685" i="2"/>
  <c r="AH1686" i="2"/>
  <c r="AH1687" i="2"/>
  <c r="AH1688" i="2"/>
  <c r="AH1689" i="2"/>
  <c r="AH1690" i="2"/>
  <c r="AH1691" i="2"/>
  <c r="AH1692" i="2"/>
  <c r="AH1693" i="2"/>
  <c r="AH1694" i="2"/>
  <c r="AH1695" i="2"/>
  <c r="AH1696" i="2"/>
  <c r="AH1697" i="2"/>
  <c r="AH1698" i="2"/>
  <c r="AH1699" i="2"/>
  <c r="AH1700" i="2"/>
  <c r="AH1701" i="2"/>
  <c r="AH1702" i="2"/>
  <c r="AH1703" i="2"/>
  <c r="AH1704" i="2"/>
  <c r="AH1705" i="2"/>
  <c r="AH1706" i="2"/>
  <c r="AH1707" i="2"/>
  <c r="AH1708" i="2"/>
  <c r="AH1709" i="2"/>
  <c r="AH1710" i="2"/>
  <c r="AH1711" i="2"/>
  <c r="AH1712" i="2"/>
  <c r="AH1713" i="2"/>
  <c r="AH1714" i="2"/>
  <c r="AH1715" i="2"/>
  <c r="AH1716" i="2"/>
  <c r="AH1717" i="2"/>
  <c r="AH1718" i="2"/>
  <c r="AH1719" i="2"/>
  <c r="AH1720" i="2"/>
  <c r="AH1721" i="2"/>
  <c r="AH1722" i="2"/>
  <c r="AH1723" i="2"/>
  <c r="AH1724" i="2"/>
  <c r="AH1725" i="2"/>
  <c r="AH1726" i="2"/>
  <c r="AH1727" i="2"/>
  <c r="AH1728" i="2"/>
  <c r="AH1729" i="2"/>
  <c r="AH1730" i="2"/>
  <c r="AH1731" i="2"/>
  <c r="AH1732" i="2"/>
  <c r="AH1733" i="2"/>
  <c r="AH1734" i="2"/>
  <c r="AH1735" i="2"/>
  <c r="AH1736" i="2"/>
  <c r="AH1737" i="2"/>
  <c r="AH1738" i="2"/>
  <c r="AH1739" i="2"/>
  <c r="AH1740" i="2"/>
  <c r="AH1741" i="2"/>
  <c r="AH1742" i="2"/>
  <c r="AH1743" i="2"/>
  <c r="AH1744" i="2"/>
  <c r="AH1745" i="2"/>
  <c r="AH1746" i="2"/>
  <c r="AH1747" i="2"/>
  <c r="AH1748" i="2"/>
  <c r="AH1749" i="2"/>
  <c r="AH1750" i="2"/>
  <c r="AH1751" i="2"/>
  <c r="AH1752" i="2"/>
  <c r="AH1753" i="2"/>
  <c r="AH1754" i="2"/>
  <c r="AH1755" i="2"/>
  <c r="AH1756" i="2"/>
  <c r="AH1757" i="2"/>
  <c r="AH1758" i="2"/>
  <c r="AH1759" i="2"/>
  <c r="AH1760" i="2"/>
  <c r="AH1761" i="2"/>
  <c r="AH1762" i="2"/>
  <c r="AH1763" i="2"/>
  <c r="AH1764" i="2"/>
  <c r="AH1765" i="2"/>
  <c r="AH1766" i="2"/>
  <c r="AH1767" i="2"/>
  <c r="AH1768" i="2"/>
  <c r="AH1769" i="2"/>
  <c r="AH1770" i="2"/>
  <c r="AH1771" i="2"/>
  <c r="AH1772" i="2"/>
  <c r="AH1773" i="2"/>
  <c r="AH1774" i="2"/>
  <c r="AH1775" i="2"/>
  <c r="AH1776" i="2"/>
  <c r="AH1777" i="2"/>
  <c r="AH1778" i="2"/>
  <c r="AH1779" i="2"/>
  <c r="AH1780" i="2"/>
  <c r="AH1781" i="2"/>
  <c r="AH1782" i="2"/>
  <c r="AH1783" i="2"/>
  <c r="AH1784" i="2"/>
  <c r="AH1785" i="2"/>
  <c r="AH1786" i="2"/>
  <c r="AH1787" i="2"/>
  <c r="AH1788" i="2"/>
  <c r="AH1789" i="2"/>
  <c r="AH1790" i="2"/>
  <c r="AH1791" i="2"/>
  <c r="AH1792" i="2"/>
  <c r="AH1793" i="2"/>
  <c r="AH1794" i="2"/>
  <c r="AH1795" i="2"/>
  <c r="AH1796" i="2"/>
  <c r="AH1797" i="2"/>
  <c r="AH1798" i="2"/>
  <c r="AH1799" i="2"/>
  <c r="AH1800" i="2"/>
  <c r="AH1801" i="2"/>
  <c r="AH1802" i="2"/>
  <c r="AH1803" i="2"/>
  <c r="AH1804" i="2"/>
  <c r="AH1805" i="2"/>
  <c r="AH1806" i="2"/>
  <c r="AH1807" i="2"/>
  <c r="AH1808" i="2"/>
  <c r="AH1809" i="2"/>
  <c r="AH1810" i="2"/>
  <c r="AH1811" i="2"/>
  <c r="AH1812" i="2"/>
  <c r="AH1813" i="2"/>
  <c r="AH1814" i="2"/>
  <c r="AH1815" i="2"/>
  <c r="AH1816" i="2"/>
  <c r="AH1817" i="2"/>
  <c r="AH1818" i="2"/>
  <c r="AH1819" i="2"/>
  <c r="AH1820" i="2"/>
  <c r="AH1821" i="2"/>
  <c r="AH1822" i="2"/>
  <c r="AH1823" i="2"/>
  <c r="AH1824" i="2"/>
  <c r="AH1825" i="2"/>
  <c r="AH1826" i="2"/>
  <c r="AH1827" i="2"/>
  <c r="AI66" i="2"/>
  <c r="AI1788" i="2"/>
  <c r="AJ66" i="2"/>
  <c r="AJ1788" i="2"/>
  <c r="AK66" i="2"/>
  <c r="AK1788" i="2"/>
  <c r="BL66" i="2"/>
  <c r="BL1788" i="2"/>
  <c r="BM66" i="2"/>
  <c r="BM1788" i="2"/>
  <c r="BN66" i="2"/>
  <c r="BN1788" i="2"/>
  <c r="BO66" i="2"/>
  <c r="BO1788" i="2"/>
  <c r="CP66" i="2"/>
  <c r="CP1788" i="2"/>
  <c r="CQ66" i="2"/>
  <c r="CQ1788" i="2"/>
  <c r="CR66" i="2"/>
  <c r="CR1788" i="2"/>
  <c r="CS66" i="2"/>
  <c r="CS1788" i="2"/>
  <c r="AI61" i="2"/>
  <c r="AI62" i="2"/>
  <c r="AI63" i="2"/>
  <c r="AI64" i="2"/>
  <c r="AI5" i="2"/>
  <c r="AI6" i="2"/>
  <c r="AI7" i="2"/>
  <c r="AI9" i="2"/>
  <c r="AI10" i="2"/>
  <c r="AI12"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0" i="2"/>
  <c r="AI65" i="2"/>
  <c r="AI67" i="2"/>
  <c r="AI68" i="2"/>
  <c r="AI69" i="2"/>
  <c r="AI70" i="2"/>
  <c r="AI71" i="2"/>
  <c r="AI72" i="2"/>
  <c r="AI73" i="2"/>
  <c r="AI74" i="2"/>
  <c r="AI75" i="2"/>
  <c r="AI76" i="2"/>
  <c r="AI77" i="2"/>
  <c r="AI78" i="2"/>
  <c r="AI79" i="2"/>
  <c r="AI80" i="2"/>
  <c r="AI81" i="2"/>
  <c r="AI82" i="2"/>
  <c r="AI83" i="2"/>
  <c r="AI84" i="2"/>
  <c r="AI85" i="2"/>
  <c r="AI86" i="2"/>
  <c r="AI87" i="2"/>
  <c r="AI88" i="2"/>
  <c r="AI89" i="2"/>
  <c r="AI90" i="2"/>
  <c r="AI91" i="2"/>
  <c r="AI92" i="2"/>
  <c r="AI93" i="2"/>
  <c r="AI94" i="2"/>
  <c r="AI95" i="2"/>
  <c r="AI96" i="2"/>
  <c r="AI97" i="2"/>
  <c r="AI98" i="2"/>
  <c r="AI99" i="2"/>
  <c r="AI100" i="2"/>
  <c r="AI101" i="2"/>
  <c r="AI102" i="2"/>
  <c r="AI103" i="2"/>
  <c r="AI104" i="2"/>
  <c r="AI105" i="2"/>
  <c r="AI106" i="2"/>
  <c r="AI107" i="2"/>
  <c r="AI108" i="2"/>
  <c r="AI109" i="2"/>
  <c r="AI110" i="2"/>
  <c r="AI111" i="2"/>
  <c r="AI112" i="2"/>
  <c r="AI113" i="2"/>
  <c r="AI114" i="2"/>
  <c r="AI115" i="2"/>
  <c r="AI116" i="2"/>
  <c r="AI117" i="2"/>
  <c r="AI118" i="2"/>
  <c r="AI119" i="2"/>
  <c r="AI120" i="2"/>
  <c r="AI121" i="2"/>
  <c r="AI122" i="2"/>
  <c r="AI123" i="2"/>
  <c r="AI124" i="2"/>
  <c r="AI125" i="2"/>
  <c r="AI126" i="2"/>
  <c r="AI127" i="2"/>
  <c r="AI128" i="2"/>
  <c r="AI129" i="2"/>
  <c r="AI130" i="2"/>
  <c r="AI131" i="2"/>
  <c r="AI132" i="2"/>
  <c r="AI133" i="2"/>
  <c r="AI134" i="2"/>
  <c r="AI135" i="2"/>
  <c r="AI136" i="2"/>
  <c r="AI137" i="2"/>
  <c r="AI138" i="2"/>
  <c r="AI139" i="2"/>
  <c r="AI140" i="2"/>
  <c r="AI141" i="2"/>
  <c r="AI142" i="2"/>
  <c r="AI143" i="2"/>
  <c r="AI144" i="2"/>
  <c r="AI145" i="2"/>
  <c r="AI146" i="2"/>
  <c r="AI147" i="2"/>
  <c r="AI148" i="2"/>
  <c r="AI149" i="2"/>
  <c r="AI150" i="2"/>
  <c r="AI151" i="2"/>
  <c r="AI152" i="2"/>
  <c r="AI153" i="2"/>
  <c r="AI154" i="2"/>
  <c r="AI155" i="2"/>
  <c r="AI156" i="2"/>
  <c r="AI157" i="2"/>
  <c r="AI158" i="2"/>
  <c r="AI159" i="2"/>
  <c r="AI160" i="2"/>
  <c r="AI161" i="2"/>
  <c r="AI162" i="2"/>
  <c r="AI163" i="2"/>
  <c r="AI164" i="2"/>
  <c r="AI165" i="2"/>
  <c r="AI166" i="2"/>
  <c r="AI167" i="2"/>
  <c r="AI168" i="2"/>
  <c r="AI169" i="2"/>
  <c r="AI170" i="2"/>
  <c r="AI171" i="2"/>
  <c r="AI172" i="2"/>
  <c r="AI173" i="2"/>
  <c r="AI174" i="2"/>
  <c r="AI175" i="2"/>
  <c r="AI176" i="2"/>
  <c r="AI177" i="2"/>
  <c r="AI178" i="2"/>
  <c r="AI179" i="2"/>
  <c r="AI180" i="2"/>
  <c r="AI181" i="2"/>
  <c r="AI182" i="2"/>
  <c r="AI183" i="2"/>
  <c r="AI184" i="2"/>
  <c r="AI185" i="2"/>
  <c r="AI186" i="2"/>
  <c r="AI187" i="2"/>
  <c r="AI188" i="2"/>
  <c r="AI189" i="2"/>
  <c r="AI190" i="2"/>
  <c r="AI191" i="2"/>
  <c r="AI192" i="2"/>
  <c r="AI193" i="2"/>
  <c r="AI194" i="2"/>
  <c r="AI195" i="2"/>
  <c r="AI196" i="2"/>
  <c r="AI197" i="2"/>
  <c r="AI198" i="2"/>
  <c r="AI199" i="2"/>
  <c r="AI200" i="2"/>
  <c r="AI201" i="2"/>
  <c r="AI202" i="2"/>
  <c r="AI203" i="2"/>
  <c r="AI204" i="2"/>
  <c r="AI205" i="2"/>
  <c r="AI206" i="2"/>
  <c r="AI207" i="2"/>
  <c r="AI208" i="2"/>
  <c r="AI209" i="2"/>
  <c r="AI210" i="2"/>
  <c r="AI211" i="2"/>
  <c r="AI212" i="2"/>
  <c r="AI213" i="2"/>
  <c r="AI214" i="2"/>
  <c r="AI215" i="2"/>
  <c r="AI216" i="2"/>
  <c r="AI217" i="2"/>
  <c r="AI218" i="2"/>
  <c r="AI219" i="2"/>
  <c r="AI220" i="2"/>
  <c r="AI221" i="2"/>
  <c r="AI222" i="2"/>
  <c r="AI223" i="2"/>
  <c r="AI224" i="2"/>
  <c r="AI225" i="2"/>
  <c r="AI226" i="2"/>
  <c r="AI227" i="2"/>
  <c r="AI228" i="2"/>
  <c r="AI229" i="2"/>
  <c r="AI230" i="2"/>
  <c r="AI231" i="2"/>
  <c r="AI232" i="2"/>
  <c r="AI233" i="2"/>
  <c r="AI234" i="2"/>
  <c r="AI235" i="2"/>
  <c r="AI236" i="2"/>
  <c r="AI237" i="2"/>
  <c r="AI238" i="2"/>
  <c r="AI239" i="2"/>
  <c r="AI240" i="2"/>
  <c r="AI241" i="2"/>
  <c r="AI242" i="2"/>
  <c r="AI243" i="2"/>
  <c r="AI244" i="2"/>
  <c r="AI245" i="2"/>
  <c r="AI246" i="2"/>
  <c r="AI247" i="2"/>
  <c r="AI248" i="2"/>
  <c r="AI249" i="2"/>
  <c r="AI250" i="2"/>
  <c r="AI251" i="2"/>
  <c r="AI252" i="2"/>
  <c r="AI253" i="2"/>
  <c r="AI254" i="2"/>
  <c r="AI255" i="2"/>
  <c r="AI256" i="2"/>
  <c r="AI257" i="2"/>
  <c r="AI258" i="2"/>
  <c r="AI259" i="2"/>
  <c r="AI260" i="2"/>
  <c r="AI261" i="2"/>
  <c r="AI262" i="2"/>
  <c r="AI263" i="2"/>
  <c r="AI264" i="2"/>
  <c r="AI265" i="2"/>
  <c r="AI266" i="2"/>
  <c r="AI267" i="2"/>
  <c r="AI268" i="2"/>
  <c r="AI269" i="2"/>
  <c r="AI270" i="2"/>
  <c r="AI271" i="2"/>
  <c r="AI272" i="2"/>
  <c r="AI273" i="2"/>
  <c r="AI274" i="2"/>
  <c r="AI275" i="2"/>
  <c r="AI276" i="2"/>
  <c r="AI277" i="2"/>
  <c r="AI278" i="2"/>
  <c r="AI279" i="2"/>
  <c r="AI280" i="2"/>
  <c r="AI281" i="2"/>
  <c r="AI282" i="2"/>
  <c r="AI283" i="2"/>
  <c r="AI284" i="2"/>
  <c r="AI285" i="2"/>
  <c r="AI286" i="2"/>
  <c r="AI287" i="2"/>
  <c r="AI288" i="2"/>
  <c r="AI289" i="2"/>
  <c r="AI290" i="2"/>
  <c r="AI291" i="2"/>
  <c r="AI292" i="2"/>
  <c r="AI293" i="2"/>
  <c r="AI294" i="2"/>
  <c r="AI295" i="2"/>
  <c r="AI296" i="2"/>
  <c r="AI297" i="2"/>
  <c r="AI298" i="2"/>
  <c r="AI299" i="2"/>
  <c r="AI300" i="2"/>
  <c r="AI301" i="2"/>
  <c r="AI302" i="2"/>
  <c r="AI303" i="2"/>
  <c r="AI304" i="2"/>
  <c r="AI305" i="2"/>
  <c r="AI306" i="2"/>
  <c r="AI307" i="2"/>
  <c r="AI308" i="2"/>
  <c r="AI309" i="2"/>
  <c r="AI310" i="2"/>
  <c r="AI311" i="2"/>
  <c r="AI312" i="2"/>
  <c r="AI313" i="2"/>
  <c r="AI314" i="2"/>
  <c r="AI315" i="2"/>
  <c r="AI316" i="2"/>
  <c r="AI317" i="2"/>
  <c r="AI318" i="2"/>
  <c r="AI319" i="2"/>
  <c r="AI320" i="2"/>
  <c r="AI321" i="2"/>
  <c r="AI322" i="2"/>
  <c r="AI323" i="2"/>
  <c r="AI324" i="2"/>
  <c r="AI325" i="2"/>
  <c r="AI326" i="2"/>
  <c r="AI327" i="2"/>
  <c r="AI328" i="2"/>
  <c r="AI329" i="2"/>
  <c r="AI330" i="2"/>
  <c r="AI331" i="2"/>
  <c r="AI332" i="2"/>
  <c r="AI333" i="2"/>
  <c r="AI334" i="2"/>
  <c r="AI335" i="2"/>
  <c r="AI336" i="2"/>
  <c r="AI337" i="2"/>
  <c r="AI338" i="2"/>
  <c r="AI339" i="2"/>
  <c r="AI340" i="2"/>
  <c r="AI341" i="2"/>
  <c r="AI342" i="2"/>
  <c r="AI343" i="2"/>
  <c r="AI344" i="2"/>
  <c r="AI345" i="2"/>
  <c r="AI346" i="2"/>
  <c r="AI347" i="2"/>
  <c r="AI348" i="2"/>
  <c r="AI349" i="2"/>
  <c r="AI350" i="2"/>
  <c r="AI351" i="2"/>
  <c r="AI352" i="2"/>
  <c r="AI353" i="2"/>
  <c r="AI354" i="2"/>
  <c r="AI355" i="2"/>
  <c r="AI356" i="2"/>
  <c r="AI357" i="2"/>
  <c r="AI358" i="2"/>
  <c r="AI359" i="2"/>
  <c r="AI360" i="2"/>
  <c r="AI361" i="2"/>
  <c r="AI362" i="2"/>
  <c r="AI363" i="2"/>
  <c r="AI364" i="2"/>
  <c r="AI365" i="2"/>
  <c r="AI366" i="2"/>
  <c r="AI367" i="2"/>
  <c r="AI368" i="2"/>
  <c r="AI369" i="2"/>
  <c r="AI370" i="2"/>
  <c r="AI371" i="2"/>
  <c r="AI372" i="2"/>
  <c r="AI373" i="2"/>
  <c r="AI374" i="2"/>
  <c r="AI375" i="2"/>
  <c r="AI376" i="2"/>
  <c r="AI377" i="2"/>
  <c r="AI378" i="2"/>
  <c r="AI379" i="2"/>
  <c r="AI380" i="2"/>
  <c r="AI381" i="2"/>
  <c r="AI382" i="2"/>
  <c r="AI383" i="2"/>
  <c r="AI384" i="2"/>
  <c r="AI385" i="2"/>
  <c r="AI386" i="2"/>
  <c r="AI387" i="2"/>
  <c r="AI388" i="2"/>
  <c r="AI389" i="2"/>
  <c r="AI390" i="2"/>
  <c r="AI391" i="2"/>
  <c r="AI392" i="2"/>
  <c r="AI393" i="2"/>
  <c r="AI394" i="2"/>
  <c r="AI395" i="2"/>
  <c r="AI396" i="2"/>
  <c r="AI397" i="2"/>
  <c r="AI398" i="2"/>
  <c r="AI399" i="2"/>
  <c r="AI400" i="2"/>
  <c r="AI401" i="2"/>
  <c r="AI402" i="2"/>
  <c r="AI403" i="2"/>
  <c r="AI404" i="2"/>
  <c r="AI405" i="2"/>
  <c r="AI406" i="2"/>
  <c r="AI407" i="2"/>
  <c r="AI408" i="2"/>
  <c r="AI409" i="2"/>
  <c r="AI410" i="2"/>
  <c r="AI411" i="2"/>
  <c r="AI412" i="2"/>
  <c r="AI413" i="2"/>
  <c r="AI414" i="2"/>
  <c r="AI415" i="2"/>
  <c r="AI416" i="2"/>
  <c r="AI417" i="2"/>
  <c r="AI418" i="2"/>
  <c r="AI419" i="2"/>
  <c r="AI420" i="2"/>
  <c r="AI421" i="2"/>
  <c r="AI422" i="2"/>
  <c r="AI423" i="2"/>
  <c r="AI424" i="2"/>
  <c r="AI425" i="2"/>
  <c r="AI426" i="2"/>
  <c r="AI427" i="2"/>
  <c r="AI428" i="2"/>
  <c r="AI429" i="2"/>
  <c r="AI430" i="2"/>
  <c r="AI431" i="2"/>
  <c r="AI432" i="2"/>
  <c r="AI433" i="2"/>
  <c r="AI434" i="2"/>
  <c r="AI435" i="2"/>
  <c r="AI436" i="2"/>
  <c r="AI437" i="2"/>
  <c r="AI438" i="2"/>
  <c r="AI439" i="2"/>
  <c r="AI440" i="2"/>
  <c r="AI441" i="2"/>
  <c r="AI442" i="2"/>
  <c r="AI443" i="2"/>
  <c r="AI444" i="2"/>
  <c r="AI445" i="2"/>
  <c r="AI446" i="2"/>
  <c r="AI447" i="2"/>
  <c r="AI448" i="2"/>
  <c r="AI449" i="2"/>
  <c r="AI450" i="2"/>
  <c r="AI451" i="2"/>
  <c r="AI452" i="2"/>
  <c r="AI453" i="2"/>
  <c r="AI454" i="2"/>
  <c r="AI455" i="2"/>
  <c r="AI456" i="2"/>
  <c r="AI457" i="2"/>
  <c r="AI458" i="2"/>
  <c r="AI459" i="2"/>
  <c r="AI460" i="2"/>
  <c r="AI461" i="2"/>
  <c r="AI462" i="2"/>
  <c r="AI463" i="2"/>
  <c r="AI464" i="2"/>
  <c r="AI465" i="2"/>
  <c r="AI466" i="2"/>
  <c r="AI467" i="2"/>
  <c r="AI468" i="2"/>
  <c r="AI469" i="2"/>
  <c r="AI470" i="2"/>
  <c r="AI471" i="2"/>
  <c r="AI472" i="2"/>
  <c r="AI473" i="2"/>
  <c r="AI474" i="2"/>
  <c r="AI475" i="2"/>
  <c r="AI476" i="2"/>
  <c r="AI477" i="2"/>
  <c r="AI478" i="2"/>
  <c r="AI479" i="2"/>
  <c r="AI480" i="2"/>
  <c r="AI481" i="2"/>
  <c r="AI482" i="2"/>
  <c r="AI483" i="2"/>
  <c r="AI484" i="2"/>
  <c r="AI485" i="2"/>
  <c r="AI486" i="2"/>
  <c r="AI487" i="2"/>
  <c r="AI488" i="2"/>
  <c r="AI489" i="2"/>
  <c r="AI490" i="2"/>
  <c r="AI491" i="2"/>
  <c r="AI492" i="2"/>
  <c r="AI493" i="2"/>
  <c r="AI494" i="2"/>
  <c r="AI495" i="2"/>
  <c r="AI496" i="2"/>
  <c r="AI497" i="2"/>
  <c r="AI498" i="2"/>
  <c r="AI499" i="2"/>
  <c r="AI500" i="2"/>
  <c r="AI501" i="2"/>
  <c r="AI502" i="2"/>
  <c r="AI503" i="2"/>
  <c r="AI504" i="2"/>
  <c r="AI505" i="2"/>
  <c r="AI506" i="2"/>
  <c r="AI507" i="2"/>
  <c r="AI508" i="2"/>
  <c r="AI509" i="2"/>
  <c r="AI510" i="2"/>
  <c r="AI511" i="2"/>
  <c r="AI512" i="2"/>
  <c r="AI513" i="2"/>
  <c r="AI514" i="2"/>
  <c r="AI515" i="2"/>
  <c r="AI516" i="2"/>
  <c r="AI517" i="2"/>
  <c r="AI518" i="2"/>
  <c r="AI519" i="2"/>
  <c r="AI520" i="2"/>
  <c r="AI521" i="2"/>
  <c r="AI522" i="2"/>
  <c r="AI523" i="2"/>
  <c r="AI524" i="2"/>
  <c r="AI525" i="2"/>
  <c r="AI526" i="2"/>
  <c r="AI527" i="2"/>
  <c r="AI528" i="2"/>
  <c r="AI529" i="2"/>
  <c r="AI530" i="2"/>
  <c r="AI531" i="2"/>
  <c r="AI532" i="2"/>
  <c r="AI533" i="2"/>
  <c r="AI534" i="2"/>
  <c r="AI535" i="2"/>
  <c r="AI536" i="2"/>
  <c r="AI537" i="2"/>
  <c r="AI538" i="2"/>
  <c r="AI539" i="2"/>
  <c r="AI540" i="2"/>
  <c r="AI541" i="2"/>
  <c r="AI542" i="2"/>
  <c r="AI543" i="2"/>
  <c r="AI544" i="2"/>
  <c r="AI545" i="2"/>
  <c r="AI546" i="2"/>
  <c r="AI547" i="2"/>
  <c r="AI548" i="2"/>
  <c r="AI549" i="2"/>
  <c r="AI550" i="2"/>
  <c r="AI551" i="2"/>
  <c r="AI552" i="2"/>
  <c r="AI553" i="2"/>
  <c r="AI554" i="2"/>
  <c r="AI555" i="2"/>
  <c r="AI556" i="2"/>
  <c r="AI557" i="2"/>
  <c r="AI558" i="2"/>
  <c r="AI559" i="2"/>
  <c r="AI560" i="2"/>
  <c r="AI561" i="2"/>
  <c r="AI562" i="2"/>
  <c r="AI563" i="2"/>
  <c r="AI564" i="2"/>
  <c r="AI565" i="2"/>
  <c r="AI566" i="2"/>
  <c r="AI567" i="2"/>
  <c r="AI568" i="2"/>
  <c r="AI569" i="2"/>
  <c r="AI570" i="2"/>
  <c r="AI571" i="2"/>
  <c r="AI572" i="2"/>
  <c r="AI573" i="2"/>
  <c r="AI574" i="2"/>
  <c r="AI575" i="2"/>
  <c r="AI576" i="2"/>
  <c r="AI577" i="2"/>
  <c r="AI578" i="2"/>
  <c r="AI579" i="2"/>
  <c r="AI580" i="2"/>
  <c r="AI581" i="2"/>
  <c r="AI582" i="2"/>
  <c r="AI583" i="2"/>
  <c r="AE583" i="2" s="1"/>
  <c r="AI584" i="2"/>
  <c r="AI585" i="2"/>
  <c r="AI586" i="2"/>
  <c r="AI587" i="2"/>
  <c r="AI588" i="2"/>
  <c r="AI589" i="2"/>
  <c r="AI590" i="2"/>
  <c r="AI591" i="2"/>
  <c r="AI592" i="2"/>
  <c r="AI593" i="2"/>
  <c r="AI594" i="2"/>
  <c r="AI595" i="2"/>
  <c r="AI596" i="2"/>
  <c r="AI597" i="2"/>
  <c r="AI598" i="2"/>
  <c r="AI599" i="2"/>
  <c r="AI600" i="2"/>
  <c r="AI601" i="2"/>
  <c r="AI602" i="2"/>
  <c r="AI603" i="2"/>
  <c r="AI604" i="2"/>
  <c r="AI605" i="2"/>
  <c r="AI606" i="2"/>
  <c r="AI607" i="2"/>
  <c r="AI608" i="2"/>
  <c r="AI609" i="2"/>
  <c r="AI610" i="2"/>
  <c r="AI611" i="2"/>
  <c r="AI612" i="2"/>
  <c r="AI613" i="2"/>
  <c r="AI614" i="2"/>
  <c r="AI615" i="2"/>
  <c r="AI616" i="2"/>
  <c r="AI617" i="2"/>
  <c r="AI618" i="2"/>
  <c r="AI619" i="2"/>
  <c r="AI620" i="2"/>
  <c r="AI621" i="2"/>
  <c r="AI622" i="2"/>
  <c r="AI623" i="2"/>
  <c r="AI624" i="2"/>
  <c r="AI625" i="2"/>
  <c r="AI626" i="2"/>
  <c r="AI627" i="2"/>
  <c r="AI628" i="2"/>
  <c r="AI629" i="2"/>
  <c r="AI630" i="2"/>
  <c r="AI631" i="2"/>
  <c r="AI632" i="2"/>
  <c r="AI633" i="2"/>
  <c r="AI634" i="2"/>
  <c r="AI635" i="2"/>
  <c r="AI636" i="2"/>
  <c r="AI637" i="2"/>
  <c r="AI638" i="2"/>
  <c r="AI639" i="2"/>
  <c r="AI640" i="2"/>
  <c r="AI641" i="2"/>
  <c r="AI642" i="2"/>
  <c r="AI643" i="2"/>
  <c r="AI644" i="2"/>
  <c r="AI645" i="2"/>
  <c r="AI646" i="2"/>
  <c r="AI647" i="2"/>
  <c r="AI648" i="2"/>
  <c r="AI649" i="2"/>
  <c r="AI650" i="2"/>
  <c r="AI651" i="2"/>
  <c r="AI652" i="2"/>
  <c r="AI653" i="2"/>
  <c r="AI654" i="2"/>
  <c r="AI655" i="2"/>
  <c r="AI656" i="2"/>
  <c r="AI657" i="2"/>
  <c r="AI658" i="2"/>
  <c r="AI659" i="2"/>
  <c r="AI660" i="2"/>
  <c r="AI661" i="2"/>
  <c r="AI662" i="2"/>
  <c r="AI663" i="2"/>
  <c r="AI664" i="2"/>
  <c r="AI665" i="2"/>
  <c r="AI666" i="2"/>
  <c r="AI667" i="2"/>
  <c r="AI668" i="2"/>
  <c r="AI669" i="2"/>
  <c r="AI670" i="2"/>
  <c r="AI671" i="2"/>
  <c r="AI672" i="2"/>
  <c r="AI673" i="2"/>
  <c r="AI674" i="2"/>
  <c r="AI675" i="2"/>
  <c r="AI676" i="2"/>
  <c r="AI677" i="2"/>
  <c r="AI678" i="2"/>
  <c r="AI679" i="2"/>
  <c r="AI680" i="2"/>
  <c r="AI681" i="2"/>
  <c r="AI682" i="2"/>
  <c r="AI683" i="2"/>
  <c r="AI684" i="2"/>
  <c r="AI685" i="2"/>
  <c r="AI686" i="2"/>
  <c r="AI687" i="2"/>
  <c r="AI688" i="2"/>
  <c r="AI689" i="2"/>
  <c r="AI690" i="2"/>
  <c r="AI691" i="2"/>
  <c r="AI692" i="2"/>
  <c r="AI693" i="2"/>
  <c r="AI694" i="2"/>
  <c r="AI695" i="2"/>
  <c r="AI696" i="2"/>
  <c r="AI697" i="2"/>
  <c r="AI698" i="2"/>
  <c r="AI699" i="2"/>
  <c r="AI700" i="2"/>
  <c r="AI701" i="2"/>
  <c r="AI702" i="2"/>
  <c r="AI703" i="2"/>
  <c r="AI704" i="2"/>
  <c r="AI705" i="2"/>
  <c r="AI706" i="2"/>
  <c r="AI707" i="2"/>
  <c r="AI708" i="2"/>
  <c r="AI709" i="2"/>
  <c r="AI710" i="2"/>
  <c r="AI711" i="2"/>
  <c r="AI712" i="2"/>
  <c r="AI713" i="2"/>
  <c r="AI714" i="2"/>
  <c r="AI715" i="2"/>
  <c r="AI716" i="2"/>
  <c r="AI717" i="2"/>
  <c r="AI718" i="2"/>
  <c r="AI719" i="2"/>
  <c r="AI720" i="2"/>
  <c r="AI721" i="2"/>
  <c r="AI722" i="2"/>
  <c r="AI723" i="2"/>
  <c r="AI724" i="2"/>
  <c r="AI725" i="2"/>
  <c r="AI726" i="2"/>
  <c r="AI727" i="2"/>
  <c r="AI728" i="2"/>
  <c r="AI729" i="2"/>
  <c r="AI730" i="2"/>
  <c r="AI731" i="2"/>
  <c r="AI732" i="2"/>
  <c r="AI733" i="2"/>
  <c r="AI734" i="2"/>
  <c r="AI735" i="2"/>
  <c r="AI736" i="2"/>
  <c r="AI737" i="2"/>
  <c r="AI738" i="2"/>
  <c r="AI739" i="2"/>
  <c r="AI740" i="2"/>
  <c r="AI741" i="2"/>
  <c r="AI742" i="2"/>
  <c r="AI743" i="2"/>
  <c r="AI744" i="2"/>
  <c r="AI745" i="2"/>
  <c r="AI746" i="2"/>
  <c r="AI747" i="2"/>
  <c r="AI748" i="2"/>
  <c r="AI749" i="2"/>
  <c r="AI750" i="2"/>
  <c r="AI751" i="2"/>
  <c r="AI752" i="2"/>
  <c r="AI753" i="2"/>
  <c r="AI754" i="2"/>
  <c r="AI755" i="2"/>
  <c r="AI756" i="2"/>
  <c r="AI757" i="2"/>
  <c r="AI758" i="2"/>
  <c r="AI759" i="2"/>
  <c r="AI760" i="2"/>
  <c r="AI761" i="2"/>
  <c r="AI762" i="2"/>
  <c r="AI763" i="2"/>
  <c r="AI764" i="2"/>
  <c r="AI765" i="2"/>
  <c r="AI766" i="2"/>
  <c r="AI767" i="2"/>
  <c r="AI768" i="2"/>
  <c r="AI769" i="2"/>
  <c r="AI770" i="2"/>
  <c r="AI771" i="2"/>
  <c r="AI772" i="2"/>
  <c r="AI773" i="2"/>
  <c r="AI774" i="2"/>
  <c r="AI775" i="2"/>
  <c r="AI776" i="2"/>
  <c r="AI777" i="2"/>
  <c r="AI778" i="2"/>
  <c r="AI779" i="2"/>
  <c r="AI780" i="2"/>
  <c r="AI781" i="2"/>
  <c r="AI782" i="2"/>
  <c r="AI783" i="2"/>
  <c r="AI784" i="2"/>
  <c r="AI785" i="2"/>
  <c r="AI786" i="2"/>
  <c r="AI787" i="2"/>
  <c r="AI788" i="2"/>
  <c r="AI789" i="2"/>
  <c r="AI790" i="2"/>
  <c r="AI791" i="2"/>
  <c r="AI792" i="2"/>
  <c r="AI793" i="2"/>
  <c r="AI794" i="2"/>
  <c r="AI795" i="2"/>
  <c r="AI796" i="2"/>
  <c r="AI797" i="2"/>
  <c r="AI798" i="2"/>
  <c r="AI799" i="2"/>
  <c r="AI800" i="2"/>
  <c r="AI801" i="2"/>
  <c r="AI802" i="2"/>
  <c r="AI803" i="2"/>
  <c r="AI804" i="2"/>
  <c r="AI805" i="2"/>
  <c r="AI806" i="2"/>
  <c r="AI807" i="2"/>
  <c r="AI808" i="2"/>
  <c r="AI809" i="2"/>
  <c r="AI810" i="2"/>
  <c r="AI811" i="2"/>
  <c r="AI812" i="2"/>
  <c r="AI813" i="2"/>
  <c r="AI814" i="2"/>
  <c r="AI815" i="2"/>
  <c r="AI816" i="2"/>
  <c r="AI817" i="2"/>
  <c r="AI818" i="2"/>
  <c r="AI819" i="2"/>
  <c r="AI820" i="2"/>
  <c r="AI821" i="2"/>
  <c r="AI822" i="2"/>
  <c r="AI823" i="2"/>
  <c r="AI824" i="2"/>
  <c r="AI825" i="2"/>
  <c r="AI826" i="2"/>
  <c r="AI827" i="2"/>
  <c r="AI828" i="2"/>
  <c r="AI829" i="2"/>
  <c r="AI830" i="2"/>
  <c r="AI831" i="2"/>
  <c r="AI832" i="2"/>
  <c r="AI833" i="2"/>
  <c r="AI834" i="2"/>
  <c r="AI835" i="2"/>
  <c r="AI836" i="2"/>
  <c r="AI837" i="2"/>
  <c r="AI838" i="2"/>
  <c r="AI839" i="2"/>
  <c r="AI840" i="2"/>
  <c r="AI841" i="2"/>
  <c r="AI842" i="2"/>
  <c r="AI843" i="2"/>
  <c r="AI844" i="2"/>
  <c r="AI845" i="2"/>
  <c r="AI846" i="2"/>
  <c r="AI847" i="2"/>
  <c r="AI848" i="2"/>
  <c r="AI849" i="2"/>
  <c r="AI850" i="2"/>
  <c r="AI851" i="2"/>
  <c r="AI852" i="2"/>
  <c r="AI853" i="2"/>
  <c r="AI854" i="2"/>
  <c r="AI855" i="2"/>
  <c r="AI856" i="2"/>
  <c r="AI857" i="2"/>
  <c r="AI858" i="2"/>
  <c r="AI859" i="2"/>
  <c r="AI860" i="2"/>
  <c r="AI861" i="2"/>
  <c r="AI862" i="2"/>
  <c r="AI863" i="2"/>
  <c r="AI864" i="2"/>
  <c r="AI865" i="2"/>
  <c r="AI866" i="2"/>
  <c r="AI867" i="2"/>
  <c r="AI868" i="2"/>
  <c r="AI869" i="2"/>
  <c r="AI870" i="2"/>
  <c r="AI871" i="2"/>
  <c r="AI872" i="2"/>
  <c r="AI873" i="2"/>
  <c r="AI874" i="2"/>
  <c r="AI875" i="2"/>
  <c r="AI876" i="2"/>
  <c r="AI877" i="2"/>
  <c r="AI878" i="2"/>
  <c r="AI879" i="2"/>
  <c r="AI880" i="2"/>
  <c r="AI881" i="2"/>
  <c r="AI882" i="2"/>
  <c r="AI883" i="2"/>
  <c r="AI884" i="2"/>
  <c r="AI885" i="2"/>
  <c r="AI886" i="2"/>
  <c r="AI887" i="2"/>
  <c r="AI888" i="2"/>
  <c r="AI889" i="2"/>
  <c r="AI890" i="2"/>
  <c r="AI891" i="2"/>
  <c r="AI892" i="2"/>
  <c r="AI893" i="2"/>
  <c r="AI894" i="2"/>
  <c r="AI895" i="2"/>
  <c r="AI896" i="2"/>
  <c r="AI897" i="2"/>
  <c r="AI898" i="2"/>
  <c r="AI899" i="2"/>
  <c r="AI900" i="2"/>
  <c r="AI901" i="2"/>
  <c r="AI902" i="2"/>
  <c r="AI903" i="2"/>
  <c r="AI904" i="2"/>
  <c r="AI905" i="2"/>
  <c r="AI906" i="2"/>
  <c r="AI907" i="2"/>
  <c r="AI908" i="2"/>
  <c r="AI909" i="2"/>
  <c r="AI910" i="2"/>
  <c r="AI911" i="2"/>
  <c r="AI912" i="2"/>
  <c r="AI913" i="2"/>
  <c r="AI914" i="2"/>
  <c r="AI915" i="2"/>
  <c r="AI916" i="2"/>
  <c r="AI917" i="2"/>
  <c r="AI918" i="2"/>
  <c r="AI919" i="2"/>
  <c r="AI920" i="2"/>
  <c r="AI921" i="2"/>
  <c r="AI922" i="2"/>
  <c r="AI923" i="2"/>
  <c r="AI924" i="2"/>
  <c r="AI925" i="2"/>
  <c r="AI926" i="2"/>
  <c r="AI927" i="2"/>
  <c r="AI928" i="2"/>
  <c r="AI929" i="2"/>
  <c r="AI930" i="2"/>
  <c r="AI931" i="2"/>
  <c r="AI932" i="2"/>
  <c r="AI933" i="2"/>
  <c r="AI934" i="2"/>
  <c r="AI935" i="2"/>
  <c r="AI936" i="2"/>
  <c r="AI937" i="2"/>
  <c r="AI938" i="2"/>
  <c r="AI939" i="2"/>
  <c r="AI940" i="2"/>
  <c r="AI941" i="2"/>
  <c r="AI942" i="2"/>
  <c r="AI943" i="2"/>
  <c r="AI944" i="2"/>
  <c r="AI945" i="2"/>
  <c r="AI946" i="2"/>
  <c r="AI947" i="2"/>
  <c r="AI948" i="2"/>
  <c r="AI949" i="2"/>
  <c r="AI950" i="2"/>
  <c r="AI951" i="2"/>
  <c r="AI952" i="2"/>
  <c r="AI953" i="2"/>
  <c r="AI954" i="2"/>
  <c r="AI955" i="2"/>
  <c r="AI956" i="2"/>
  <c r="AI957" i="2"/>
  <c r="AI958" i="2"/>
  <c r="AI959" i="2"/>
  <c r="AI960" i="2"/>
  <c r="AI961" i="2"/>
  <c r="AI962" i="2"/>
  <c r="AI963" i="2"/>
  <c r="AI964" i="2"/>
  <c r="AI965" i="2"/>
  <c r="AI966" i="2"/>
  <c r="AI967" i="2"/>
  <c r="AI968" i="2"/>
  <c r="AI969" i="2"/>
  <c r="AI970" i="2"/>
  <c r="AI971" i="2"/>
  <c r="AI972" i="2"/>
  <c r="AI973" i="2"/>
  <c r="AI974" i="2"/>
  <c r="AI975" i="2"/>
  <c r="AI976" i="2"/>
  <c r="AI977" i="2"/>
  <c r="AI978" i="2"/>
  <c r="AI979" i="2"/>
  <c r="AI980" i="2"/>
  <c r="AI981" i="2"/>
  <c r="AI982" i="2"/>
  <c r="AI983" i="2"/>
  <c r="AI984" i="2"/>
  <c r="AI985" i="2"/>
  <c r="AI986" i="2"/>
  <c r="AI987" i="2"/>
  <c r="AI988" i="2"/>
  <c r="AI989" i="2"/>
  <c r="AI990" i="2"/>
  <c r="AI991" i="2"/>
  <c r="AI992" i="2"/>
  <c r="AI993" i="2"/>
  <c r="AI994" i="2"/>
  <c r="AI995" i="2"/>
  <c r="AI996" i="2"/>
  <c r="AI997" i="2"/>
  <c r="AI998" i="2"/>
  <c r="AI999" i="2"/>
  <c r="AI1000" i="2"/>
  <c r="AI1001" i="2"/>
  <c r="AI1002" i="2"/>
  <c r="AI1003" i="2"/>
  <c r="AI1004" i="2"/>
  <c r="AI1005" i="2"/>
  <c r="AI1006" i="2"/>
  <c r="AI1007" i="2"/>
  <c r="AI1008" i="2"/>
  <c r="AI1009" i="2"/>
  <c r="AI1010" i="2"/>
  <c r="AI1011" i="2"/>
  <c r="AI1012" i="2"/>
  <c r="AI1013" i="2"/>
  <c r="AI1014" i="2"/>
  <c r="AI1015" i="2"/>
  <c r="AI1016" i="2"/>
  <c r="AI1017" i="2"/>
  <c r="AI1018" i="2"/>
  <c r="AI1019" i="2"/>
  <c r="AI1020" i="2"/>
  <c r="AI1021" i="2"/>
  <c r="AI1022" i="2"/>
  <c r="AI1023" i="2"/>
  <c r="AI1024" i="2"/>
  <c r="AI1025" i="2"/>
  <c r="AI1026" i="2"/>
  <c r="AI1027" i="2"/>
  <c r="AI1028" i="2"/>
  <c r="AI1029" i="2"/>
  <c r="AI1030" i="2"/>
  <c r="AI1031" i="2"/>
  <c r="AI1032" i="2"/>
  <c r="AI1033" i="2"/>
  <c r="AI1034" i="2"/>
  <c r="AI1035" i="2"/>
  <c r="AI1036" i="2"/>
  <c r="AI1037" i="2"/>
  <c r="AI1038" i="2"/>
  <c r="AI1039" i="2"/>
  <c r="AI1040" i="2"/>
  <c r="AI1041" i="2"/>
  <c r="AI1042" i="2"/>
  <c r="AI1043" i="2"/>
  <c r="AI1044" i="2"/>
  <c r="AI1045" i="2"/>
  <c r="AI1046" i="2"/>
  <c r="AI1047" i="2"/>
  <c r="AI1048" i="2"/>
  <c r="AI1049" i="2"/>
  <c r="AI1050" i="2"/>
  <c r="AI1051" i="2"/>
  <c r="AI1052" i="2"/>
  <c r="AI1053" i="2"/>
  <c r="AI1054" i="2"/>
  <c r="AI1055" i="2"/>
  <c r="AI1056" i="2"/>
  <c r="AI1057" i="2"/>
  <c r="AI1058" i="2"/>
  <c r="AI1059" i="2"/>
  <c r="AI1060" i="2"/>
  <c r="AI1061" i="2"/>
  <c r="AI1062" i="2"/>
  <c r="AI1063" i="2"/>
  <c r="AI1064" i="2"/>
  <c r="AI1065" i="2"/>
  <c r="AI1066" i="2"/>
  <c r="AI1067" i="2"/>
  <c r="AI1068" i="2"/>
  <c r="AI1069" i="2"/>
  <c r="AI1070" i="2"/>
  <c r="AI1071" i="2"/>
  <c r="AI1072" i="2"/>
  <c r="AI1073" i="2"/>
  <c r="AI1074" i="2"/>
  <c r="AI1075" i="2"/>
  <c r="AI1076" i="2"/>
  <c r="AI1077" i="2"/>
  <c r="AI1078" i="2"/>
  <c r="AI1079" i="2"/>
  <c r="AI1080" i="2"/>
  <c r="AI1081" i="2"/>
  <c r="AI1082" i="2"/>
  <c r="AI1083" i="2"/>
  <c r="AI1084" i="2"/>
  <c r="AI1085" i="2"/>
  <c r="AI1086" i="2"/>
  <c r="AI1087" i="2"/>
  <c r="AI1088" i="2"/>
  <c r="AI1089" i="2"/>
  <c r="AI1090" i="2"/>
  <c r="AI1091" i="2"/>
  <c r="AI1092" i="2"/>
  <c r="AI1093" i="2"/>
  <c r="AI1094" i="2"/>
  <c r="AI1095" i="2"/>
  <c r="AI1096" i="2"/>
  <c r="AI1097" i="2"/>
  <c r="AI1098" i="2"/>
  <c r="AI1099" i="2"/>
  <c r="AI1100" i="2"/>
  <c r="AI1101" i="2"/>
  <c r="AI1102" i="2"/>
  <c r="AI1103" i="2"/>
  <c r="AI1104" i="2"/>
  <c r="AI1105" i="2"/>
  <c r="AI1106" i="2"/>
  <c r="AI1107" i="2"/>
  <c r="AI1108" i="2"/>
  <c r="AI1109" i="2"/>
  <c r="AI1110" i="2"/>
  <c r="AI1111" i="2"/>
  <c r="AI1112" i="2"/>
  <c r="AI1113" i="2"/>
  <c r="AI1114" i="2"/>
  <c r="AI1115" i="2"/>
  <c r="AI1116" i="2"/>
  <c r="AI1117" i="2"/>
  <c r="AI1118" i="2"/>
  <c r="AI1119" i="2"/>
  <c r="AI1120" i="2"/>
  <c r="AI1121" i="2"/>
  <c r="AI1122" i="2"/>
  <c r="AI1123" i="2"/>
  <c r="AI1124" i="2"/>
  <c r="AI1125" i="2"/>
  <c r="AI1126" i="2"/>
  <c r="AI1127" i="2"/>
  <c r="AI1128" i="2"/>
  <c r="AI1129" i="2"/>
  <c r="AI1130" i="2"/>
  <c r="AI1131" i="2"/>
  <c r="AI1132" i="2"/>
  <c r="AI1133" i="2"/>
  <c r="AI1134" i="2"/>
  <c r="AI1135" i="2"/>
  <c r="AI1136" i="2"/>
  <c r="AI1137" i="2"/>
  <c r="AI1138" i="2"/>
  <c r="AI1139" i="2"/>
  <c r="AI1140" i="2"/>
  <c r="AI1141" i="2"/>
  <c r="AI1142" i="2"/>
  <c r="AI1143" i="2"/>
  <c r="AI1144" i="2"/>
  <c r="AI1145" i="2"/>
  <c r="AI1146" i="2"/>
  <c r="AI1147" i="2"/>
  <c r="AI1148" i="2"/>
  <c r="AI1149" i="2"/>
  <c r="AI1150" i="2"/>
  <c r="AI1151" i="2"/>
  <c r="AI1152" i="2"/>
  <c r="AI1153" i="2"/>
  <c r="AI1154" i="2"/>
  <c r="AI1155" i="2"/>
  <c r="AI1156" i="2"/>
  <c r="AI1157" i="2"/>
  <c r="AI1158" i="2"/>
  <c r="AI1159" i="2"/>
  <c r="AI1160" i="2"/>
  <c r="AI1161" i="2"/>
  <c r="AI1162" i="2"/>
  <c r="AI1163" i="2"/>
  <c r="AI1164" i="2"/>
  <c r="AI1165" i="2"/>
  <c r="AI1166" i="2"/>
  <c r="AI1167" i="2"/>
  <c r="AI1168" i="2"/>
  <c r="AI1169" i="2"/>
  <c r="AI1170" i="2"/>
  <c r="AI1171" i="2"/>
  <c r="AI1172" i="2"/>
  <c r="AI1173" i="2"/>
  <c r="AI1174" i="2"/>
  <c r="AI1175" i="2"/>
  <c r="AI1176" i="2"/>
  <c r="AI1177" i="2"/>
  <c r="AI1178" i="2"/>
  <c r="AI1179" i="2"/>
  <c r="AI1180" i="2"/>
  <c r="AI1181" i="2"/>
  <c r="AI1182" i="2"/>
  <c r="AI1183" i="2"/>
  <c r="AI1184" i="2"/>
  <c r="AI1185" i="2"/>
  <c r="AI1186" i="2"/>
  <c r="AI1187" i="2"/>
  <c r="AI1188" i="2"/>
  <c r="AI1189" i="2"/>
  <c r="AI1190" i="2"/>
  <c r="AI1191" i="2"/>
  <c r="AI1192" i="2"/>
  <c r="AI1193" i="2"/>
  <c r="AI1194" i="2"/>
  <c r="AI1195" i="2"/>
  <c r="AI1196" i="2"/>
  <c r="AI1197" i="2"/>
  <c r="AI1198" i="2"/>
  <c r="AI1199" i="2"/>
  <c r="AI1200" i="2"/>
  <c r="AI1201" i="2"/>
  <c r="AI1202" i="2"/>
  <c r="AI1203" i="2"/>
  <c r="AI1204" i="2"/>
  <c r="AI1205" i="2"/>
  <c r="AI1206" i="2"/>
  <c r="AI1207" i="2"/>
  <c r="AI1208" i="2"/>
  <c r="AI1209" i="2"/>
  <c r="AI1210" i="2"/>
  <c r="AI1211" i="2"/>
  <c r="AI1212" i="2"/>
  <c r="AI1213" i="2"/>
  <c r="AI1214" i="2"/>
  <c r="AI1215" i="2"/>
  <c r="AI1216" i="2"/>
  <c r="AI1217" i="2"/>
  <c r="AI1218" i="2"/>
  <c r="AI1219" i="2"/>
  <c r="AI1220" i="2"/>
  <c r="AI1221" i="2"/>
  <c r="AI1222" i="2"/>
  <c r="AI1223" i="2"/>
  <c r="AI1224" i="2"/>
  <c r="AI1225" i="2"/>
  <c r="AI1226" i="2"/>
  <c r="AI1227" i="2"/>
  <c r="AI1228" i="2"/>
  <c r="AI1229" i="2"/>
  <c r="AI1230" i="2"/>
  <c r="AI1231" i="2"/>
  <c r="AI1232" i="2"/>
  <c r="AI1233" i="2"/>
  <c r="AI1234" i="2"/>
  <c r="AI1235" i="2"/>
  <c r="AI1236" i="2"/>
  <c r="AI1237" i="2"/>
  <c r="AI1238" i="2"/>
  <c r="AI1239" i="2"/>
  <c r="AI1240" i="2"/>
  <c r="AI1241" i="2"/>
  <c r="AI1242" i="2"/>
  <c r="AI1243" i="2"/>
  <c r="AI1244" i="2"/>
  <c r="AI1245" i="2"/>
  <c r="AI1246" i="2"/>
  <c r="AI1247" i="2"/>
  <c r="AI1248" i="2"/>
  <c r="AI1249" i="2"/>
  <c r="AI1250" i="2"/>
  <c r="AI1251" i="2"/>
  <c r="AI1252" i="2"/>
  <c r="AI1253" i="2"/>
  <c r="AI1254" i="2"/>
  <c r="AI1255" i="2"/>
  <c r="AI1256" i="2"/>
  <c r="AI1257" i="2"/>
  <c r="AI1258" i="2"/>
  <c r="AI1259" i="2"/>
  <c r="AI1260" i="2"/>
  <c r="AI1261" i="2"/>
  <c r="AI1262" i="2"/>
  <c r="AI1263" i="2"/>
  <c r="AI1264" i="2"/>
  <c r="AI1265" i="2"/>
  <c r="AI1266" i="2"/>
  <c r="AI1267" i="2"/>
  <c r="AI1268" i="2"/>
  <c r="AI1269" i="2"/>
  <c r="AI1270" i="2"/>
  <c r="AI1271" i="2"/>
  <c r="AI1272" i="2"/>
  <c r="AI1273" i="2"/>
  <c r="AI1274" i="2"/>
  <c r="AI1275" i="2"/>
  <c r="AI1276" i="2"/>
  <c r="AI1277" i="2"/>
  <c r="AI1278" i="2"/>
  <c r="AI1279" i="2"/>
  <c r="AI1280" i="2"/>
  <c r="AI1281" i="2"/>
  <c r="AI1282" i="2"/>
  <c r="AI1283" i="2"/>
  <c r="AI1284" i="2"/>
  <c r="AI1285" i="2"/>
  <c r="AI1286" i="2"/>
  <c r="AI1287" i="2"/>
  <c r="AI1288" i="2"/>
  <c r="AI1289" i="2"/>
  <c r="AI1290" i="2"/>
  <c r="AI1291" i="2"/>
  <c r="AI1292" i="2"/>
  <c r="AI1293" i="2"/>
  <c r="AI1294" i="2"/>
  <c r="AI1295" i="2"/>
  <c r="AI1296" i="2"/>
  <c r="AI1297" i="2"/>
  <c r="AI1298" i="2"/>
  <c r="AI1299" i="2"/>
  <c r="AI1300" i="2"/>
  <c r="AI1301" i="2"/>
  <c r="AI1302" i="2"/>
  <c r="AI1303" i="2"/>
  <c r="AI1304" i="2"/>
  <c r="AI1305" i="2"/>
  <c r="AI1306" i="2"/>
  <c r="AI1307" i="2"/>
  <c r="AI1308" i="2"/>
  <c r="AI1309" i="2"/>
  <c r="AI1310" i="2"/>
  <c r="AI1311" i="2"/>
  <c r="AI1312" i="2"/>
  <c r="AI1313" i="2"/>
  <c r="AI1314" i="2"/>
  <c r="AI1315" i="2"/>
  <c r="AI1316" i="2"/>
  <c r="AI1317" i="2"/>
  <c r="AI1318" i="2"/>
  <c r="AI1319" i="2"/>
  <c r="AI1320" i="2"/>
  <c r="AI1321" i="2"/>
  <c r="AI1322" i="2"/>
  <c r="AI1323" i="2"/>
  <c r="AI1324" i="2"/>
  <c r="AI1325" i="2"/>
  <c r="AI1326" i="2"/>
  <c r="AI1327" i="2"/>
  <c r="AI1328" i="2"/>
  <c r="AI1329" i="2"/>
  <c r="AI1330" i="2"/>
  <c r="AI1331" i="2"/>
  <c r="AI1332" i="2"/>
  <c r="AI1333" i="2"/>
  <c r="AI1334" i="2"/>
  <c r="AI1335" i="2"/>
  <c r="AI1336" i="2"/>
  <c r="AI1337" i="2"/>
  <c r="AI1338" i="2"/>
  <c r="AI1339" i="2"/>
  <c r="AI1340" i="2"/>
  <c r="AI1341" i="2"/>
  <c r="AI1342" i="2"/>
  <c r="AI1343" i="2"/>
  <c r="AI1344" i="2"/>
  <c r="AI1345" i="2"/>
  <c r="AI1346" i="2"/>
  <c r="AI1347" i="2"/>
  <c r="AI1348" i="2"/>
  <c r="AI1349" i="2"/>
  <c r="AI1350" i="2"/>
  <c r="AI1351" i="2"/>
  <c r="AI1352" i="2"/>
  <c r="AI1353" i="2"/>
  <c r="AI1354" i="2"/>
  <c r="AI1355" i="2"/>
  <c r="AI1356" i="2"/>
  <c r="AI1357" i="2"/>
  <c r="AI1358" i="2"/>
  <c r="AI1359" i="2"/>
  <c r="AI1360" i="2"/>
  <c r="AI1361" i="2"/>
  <c r="AI1362" i="2"/>
  <c r="AI1363" i="2"/>
  <c r="AI1364" i="2"/>
  <c r="AI1365" i="2"/>
  <c r="AI1366" i="2"/>
  <c r="AI1367" i="2"/>
  <c r="AI1368" i="2"/>
  <c r="AI1369" i="2"/>
  <c r="AI1370" i="2"/>
  <c r="AI1371" i="2"/>
  <c r="AI1372" i="2"/>
  <c r="AI1373" i="2"/>
  <c r="AI1374" i="2"/>
  <c r="AI1375" i="2"/>
  <c r="AI1376" i="2"/>
  <c r="AI1377" i="2"/>
  <c r="AI1378" i="2"/>
  <c r="AI1379" i="2"/>
  <c r="AI1380" i="2"/>
  <c r="AI1381" i="2"/>
  <c r="AI1382" i="2"/>
  <c r="AI1383" i="2"/>
  <c r="AI1384" i="2"/>
  <c r="AI1385" i="2"/>
  <c r="AI1386" i="2"/>
  <c r="AI1387" i="2"/>
  <c r="AI1388" i="2"/>
  <c r="AI1389" i="2"/>
  <c r="AI1390" i="2"/>
  <c r="AI1391" i="2"/>
  <c r="AI1392" i="2"/>
  <c r="AI1393" i="2"/>
  <c r="AI1394" i="2"/>
  <c r="AI1395" i="2"/>
  <c r="AI1396" i="2"/>
  <c r="AI1397" i="2"/>
  <c r="AI1398" i="2"/>
  <c r="AI1399" i="2"/>
  <c r="AI1400" i="2"/>
  <c r="AI1401" i="2"/>
  <c r="AI1402" i="2"/>
  <c r="AI1403" i="2"/>
  <c r="AI1404" i="2"/>
  <c r="AI1405" i="2"/>
  <c r="AI1406" i="2"/>
  <c r="AI1407" i="2"/>
  <c r="AI1408" i="2"/>
  <c r="AI1409" i="2"/>
  <c r="AI1410" i="2"/>
  <c r="AI1411" i="2"/>
  <c r="AI1412" i="2"/>
  <c r="AI1413" i="2"/>
  <c r="AI1414" i="2"/>
  <c r="AI1415" i="2"/>
  <c r="AI1416" i="2"/>
  <c r="AI1417" i="2"/>
  <c r="AI1418" i="2"/>
  <c r="AI1419" i="2"/>
  <c r="AI1420" i="2"/>
  <c r="AI1421" i="2"/>
  <c r="AI1422" i="2"/>
  <c r="AI1423" i="2"/>
  <c r="AI1424" i="2"/>
  <c r="AI1425" i="2"/>
  <c r="AI1426" i="2"/>
  <c r="AI1427" i="2"/>
  <c r="AI1428" i="2"/>
  <c r="AI1429" i="2"/>
  <c r="AI1430" i="2"/>
  <c r="AI1431" i="2"/>
  <c r="AI1432" i="2"/>
  <c r="AI1433" i="2"/>
  <c r="AI1434" i="2"/>
  <c r="AI1435" i="2"/>
  <c r="AI1436" i="2"/>
  <c r="AI1437" i="2"/>
  <c r="AI1438" i="2"/>
  <c r="AI1439" i="2"/>
  <c r="AI1440" i="2"/>
  <c r="AI1441" i="2"/>
  <c r="AI1442" i="2"/>
  <c r="AI1443" i="2"/>
  <c r="AI1444" i="2"/>
  <c r="AI1445" i="2"/>
  <c r="AI1446" i="2"/>
  <c r="AI1447" i="2"/>
  <c r="AI1448" i="2"/>
  <c r="AI1449" i="2"/>
  <c r="AI1450" i="2"/>
  <c r="AI1451" i="2"/>
  <c r="AI1452" i="2"/>
  <c r="AI1453" i="2"/>
  <c r="AI1454" i="2"/>
  <c r="AI1455" i="2"/>
  <c r="AI1456" i="2"/>
  <c r="AI1457" i="2"/>
  <c r="AI1458" i="2"/>
  <c r="AI1459" i="2"/>
  <c r="AI1460" i="2"/>
  <c r="AI1461" i="2"/>
  <c r="AI1462" i="2"/>
  <c r="AI1463" i="2"/>
  <c r="AI1464" i="2"/>
  <c r="AI1465" i="2"/>
  <c r="AI1466" i="2"/>
  <c r="AI1467" i="2"/>
  <c r="AI1468" i="2"/>
  <c r="AI1469" i="2"/>
  <c r="AI1470" i="2"/>
  <c r="AI1471" i="2"/>
  <c r="AI1472" i="2"/>
  <c r="AI1473" i="2"/>
  <c r="AI1474" i="2"/>
  <c r="AI1475" i="2"/>
  <c r="AI1476" i="2"/>
  <c r="AI1477" i="2"/>
  <c r="AI1478" i="2"/>
  <c r="AI1479" i="2"/>
  <c r="AI1480" i="2"/>
  <c r="AI1481" i="2"/>
  <c r="AI1482" i="2"/>
  <c r="AI1483" i="2"/>
  <c r="AI1484" i="2"/>
  <c r="AI1485" i="2"/>
  <c r="AI1486" i="2"/>
  <c r="AI1487" i="2"/>
  <c r="AI1488" i="2"/>
  <c r="AI1489" i="2"/>
  <c r="AI1490" i="2"/>
  <c r="AI1491" i="2"/>
  <c r="AI1492" i="2"/>
  <c r="AI1493" i="2"/>
  <c r="AI1494" i="2"/>
  <c r="AI1495" i="2"/>
  <c r="AI1496" i="2"/>
  <c r="AI1497" i="2"/>
  <c r="AI1498" i="2"/>
  <c r="AI1499" i="2"/>
  <c r="AI1500" i="2"/>
  <c r="AI1501" i="2"/>
  <c r="AI1502" i="2"/>
  <c r="AI1503" i="2"/>
  <c r="AI1504" i="2"/>
  <c r="AI1505" i="2"/>
  <c r="AI1506" i="2"/>
  <c r="AI1507" i="2"/>
  <c r="AI1508" i="2"/>
  <c r="AI1509" i="2"/>
  <c r="AI1510" i="2"/>
  <c r="AI1511" i="2"/>
  <c r="AI1512" i="2"/>
  <c r="AI1513" i="2"/>
  <c r="AI1514" i="2"/>
  <c r="AI1515" i="2"/>
  <c r="AI1516" i="2"/>
  <c r="AI1517" i="2"/>
  <c r="AI1518" i="2"/>
  <c r="AI1519" i="2"/>
  <c r="AI1520" i="2"/>
  <c r="AI1521" i="2"/>
  <c r="AI1522" i="2"/>
  <c r="AI1523" i="2"/>
  <c r="AI1524" i="2"/>
  <c r="AI1525" i="2"/>
  <c r="AI1526" i="2"/>
  <c r="AI1527" i="2"/>
  <c r="AI1528" i="2"/>
  <c r="AI1529" i="2"/>
  <c r="AI1530" i="2"/>
  <c r="AI1531" i="2"/>
  <c r="AI1532" i="2"/>
  <c r="AI1533" i="2"/>
  <c r="AI1534" i="2"/>
  <c r="AI1535" i="2"/>
  <c r="AI1536" i="2"/>
  <c r="AI1537" i="2"/>
  <c r="AI1538" i="2"/>
  <c r="AI1539" i="2"/>
  <c r="AI1540" i="2"/>
  <c r="AI1541" i="2"/>
  <c r="AI1542" i="2"/>
  <c r="AI1543" i="2"/>
  <c r="AI1544" i="2"/>
  <c r="AI1545" i="2"/>
  <c r="AI1546" i="2"/>
  <c r="AI1547" i="2"/>
  <c r="AI1548" i="2"/>
  <c r="AI1549" i="2"/>
  <c r="AI1550" i="2"/>
  <c r="AI1551" i="2"/>
  <c r="AI1552" i="2"/>
  <c r="AI1553" i="2"/>
  <c r="AI1554" i="2"/>
  <c r="AI1555" i="2"/>
  <c r="AI1556" i="2"/>
  <c r="AI1557" i="2"/>
  <c r="AI1558" i="2"/>
  <c r="AI1559" i="2"/>
  <c r="AI1560" i="2"/>
  <c r="AI1561" i="2"/>
  <c r="AI1562" i="2"/>
  <c r="AI1563" i="2"/>
  <c r="AI1564" i="2"/>
  <c r="AI1565" i="2"/>
  <c r="AI1566" i="2"/>
  <c r="AI1567" i="2"/>
  <c r="AI1568" i="2"/>
  <c r="AI1569" i="2"/>
  <c r="AI1570" i="2"/>
  <c r="AI1571" i="2"/>
  <c r="AI1572" i="2"/>
  <c r="AI1573" i="2"/>
  <c r="AI1574" i="2"/>
  <c r="AI1575" i="2"/>
  <c r="AI1576" i="2"/>
  <c r="AI1577" i="2"/>
  <c r="AI1578" i="2"/>
  <c r="AI1579" i="2"/>
  <c r="AI1580" i="2"/>
  <c r="AI1581" i="2"/>
  <c r="AI1582" i="2"/>
  <c r="AI1583" i="2"/>
  <c r="AI1584" i="2"/>
  <c r="AI1585" i="2"/>
  <c r="AI1586" i="2"/>
  <c r="AI1587" i="2"/>
  <c r="AI1588" i="2"/>
  <c r="AI1589" i="2"/>
  <c r="AI1590" i="2"/>
  <c r="AI1591" i="2"/>
  <c r="AI1592" i="2"/>
  <c r="AI1593" i="2"/>
  <c r="AI1594" i="2"/>
  <c r="AI1595" i="2"/>
  <c r="AI1596" i="2"/>
  <c r="AI1597" i="2"/>
  <c r="AI1598" i="2"/>
  <c r="AI1599" i="2"/>
  <c r="AI1600" i="2"/>
  <c r="AI1601" i="2"/>
  <c r="AI1602" i="2"/>
  <c r="AI1603" i="2"/>
  <c r="AI1604" i="2"/>
  <c r="AI1605" i="2"/>
  <c r="AI1606" i="2"/>
  <c r="AI1607" i="2"/>
  <c r="AI1608" i="2"/>
  <c r="AI1609" i="2"/>
  <c r="AI1610" i="2"/>
  <c r="AI1611" i="2"/>
  <c r="AI1612" i="2"/>
  <c r="AI1613" i="2"/>
  <c r="AI1614" i="2"/>
  <c r="AI1615" i="2"/>
  <c r="AI1616" i="2"/>
  <c r="AI1617" i="2"/>
  <c r="AI1618" i="2"/>
  <c r="AI1619" i="2"/>
  <c r="AI1620" i="2"/>
  <c r="AI1621" i="2"/>
  <c r="AI1622" i="2"/>
  <c r="AI1623" i="2"/>
  <c r="AI1624" i="2"/>
  <c r="AI1625" i="2"/>
  <c r="AI1626" i="2"/>
  <c r="AI1627" i="2"/>
  <c r="AI1628" i="2"/>
  <c r="AI1629" i="2"/>
  <c r="AI1630" i="2"/>
  <c r="AI1631" i="2"/>
  <c r="AI1632" i="2"/>
  <c r="AI1633" i="2"/>
  <c r="AI1634" i="2"/>
  <c r="AI1635" i="2"/>
  <c r="AI1636" i="2"/>
  <c r="AI1637" i="2"/>
  <c r="AI1638" i="2"/>
  <c r="AI1639" i="2"/>
  <c r="AI1640" i="2"/>
  <c r="AI1641" i="2"/>
  <c r="AI1642" i="2"/>
  <c r="AI1643" i="2"/>
  <c r="AI1644" i="2"/>
  <c r="AI1645" i="2"/>
  <c r="AI1646" i="2"/>
  <c r="AI1647" i="2"/>
  <c r="AI1648" i="2"/>
  <c r="AI1649" i="2"/>
  <c r="AI1650" i="2"/>
  <c r="AI1651" i="2"/>
  <c r="AI1652" i="2"/>
  <c r="AI1653" i="2"/>
  <c r="AI1654" i="2"/>
  <c r="AI1655" i="2"/>
  <c r="AI1656" i="2"/>
  <c r="AI1657" i="2"/>
  <c r="AI1658" i="2"/>
  <c r="AI1659" i="2"/>
  <c r="AI1660" i="2"/>
  <c r="AI1661" i="2"/>
  <c r="AI1662" i="2"/>
  <c r="AI1663" i="2"/>
  <c r="AI1664" i="2"/>
  <c r="AI1665" i="2"/>
  <c r="AI1666" i="2"/>
  <c r="AI1667" i="2"/>
  <c r="AI1668" i="2"/>
  <c r="AI1669" i="2"/>
  <c r="AI1670" i="2"/>
  <c r="AI1671" i="2"/>
  <c r="AI1672" i="2"/>
  <c r="AI1673" i="2"/>
  <c r="AI1674" i="2"/>
  <c r="AI1675" i="2"/>
  <c r="AI1676" i="2"/>
  <c r="AI1677" i="2"/>
  <c r="AI1678" i="2"/>
  <c r="AI1679" i="2"/>
  <c r="AI1680" i="2"/>
  <c r="AI1681" i="2"/>
  <c r="AI1682" i="2"/>
  <c r="AI1683" i="2"/>
  <c r="AI1684" i="2"/>
  <c r="AI1685" i="2"/>
  <c r="AI1686" i="2"/>
  <c r="AI1687" i="2"/>
  <c r="AI1688" i="2"/>
  <c r="AI1689" i="2"/>
  <c r="AI1690" i="2"/>
  <c r="AI1691" i="2"/>
  <c r="AI1692" i="2"/>
  <c r="AI1693" i="2"/>
  <c r="AI1694" i="2"/>
  <c r="AI1695" i="2"/>
  <c r="AI1696" i="2"/>
  <c r="AI1697" i="2"/>
  <c r="AI1698" i="2"/>
  <c r="AI1699" i="2"/>
  <c r="AI1700" i="2"/>
  <c r="AI1701" i="2"/>
  <c r="AI1702" i="2"/>
  <c r="AI1703" i="2"/>
  <c r="AI1704" i="2"/>
  <c r="AI1705" i="2"/>
  <c r="AI1706" i="2"/>
  <c r="AI1707" i="2"/>
  <c r="AI1708" i="2"/>
  <c r="AI1709" i="2"/>
  <c r="AI1710" i="2"/>
  <c r="AI1711" i="2"/>
  <c r="AI1712" i="2"/>
  <c r="AI1713" i="2"/>
  <c r="AI1714" i="2"/>
  <c r="AI1715" i="2"/>
  <c r="AI1716" i="2"/>
  <c r="AI1717" i="2"/>
  <c r="AI1718" i="2"/>
  <c r="AI1719" i="2"/>
  <c r="AI1720" i="2"/>
  <c r="AI1721" i="2"/>
  <c r="AI1722" i="2"/>
  <c r="AI1723" i="2"/>
  <c r="AI1724" i="2"/>
  <c r="AI1725" i="2"/>
  <c r="AI1726" i="2"/>
  <c r="AI1727" i="2"/>
  <c r="AI1728" i="2"/>
  <c r="AI1729" i="2"/>
  <c r="AI1730" i="2"/>
  <c r="AI1731" i="2"/>
  <c r="AI1732" i="2"/>
  <c r="AI1733" i="2"/>
  <c r="AI1734" i="2"/>
  <c r="AI1735" i="2"/>
  <c r="AI1736" i="2"/>
  <c r="AI1737" i="2"/>
  <c r="AI1738" i="2"/>
  <c r="AI1739" i="2"/>
  <c r="AI1740" i="2"/>
  <c r="AI1741" i="2"/>
  <c r="AI1742" i="2"/>
  <c r="AI1743" i="2"/>
  <c r="AI1744" i="2"/>
  <c r="AI1745" i="2"/>
  <c r="AI1746" i="2"/>
  <c r="AI1747" i="2"/>
  <c r="AI1748" i="2"/>
  <c r="AI1749" i="2"/>
  <c r="AI1750" i="2"/>
  <c r="AI1751" i="2"/>
  <c r="AI1752" i="2"/>
  <c r="AI1753" i="2"/>
  <c r="AI1754" i="2"/>
  <c r="AI1755" i="2"/>
  <c r="AI1756" i="2"/>
  <c r="AI1757" i="2"/>
  <c r="AI1758" i="2"/>
  <c r="AI1759" i="2"/>
  <c r="AI1760" i="2"/>
  <c r="AI1761" i="2"/>
  <c r="AI1762" i="2"/>
  <c r="AI1763" i="2"/>
  <c r="AI1764" i="2"/>
  <c r="AI1765" i="2"/>
  <c r="AI1766" i="2"/>
  <c r="AI1767" i="2"/>
  <c r="AI1768" i="2"/>
  <c r="AI1769" i="2"/>
  <c r="AI1770" i="2"/>
  <c r="AI1771" i="2"/>
  <c r="AI1772" i="2"/>
  <c r="AI1773" i="2"/>
  <c r="AI1774" i="2"/>
  <c r="AI1775" i="2"/>
  <c r="AI1776" i="2"/>
  <c r="AI1777" i="2"/>
  <c r="AI1778" i="2"/>
  <c r="AI1779" i="2"/>
  <c r="AI1780" i="2"/>
  <c r="AI1781" i="2"/>
  <c r="AI1782" i="2"/>
  <c r="AI1783" i="2"/>
  <c r="AI1784" i="2"/>
  <c r="AI1785" i="2"/>
  <c r="AI1786" i="2"/>
  <c r="AI1787" i="2"/>
  <c r="AI1789" i="2"/>
  <c r="AI1790" i="2"/>
  <c r="AI1791" i="2"/>
  <c r="AI1792" i="2"/>
  <c r="AI1793" i="2"/>
  <c r="AI1794" i="2"/>
  <c r="AI1795" i="2"/>
  <c r="AI1796" i="2"/>
  <c r="AI1797" i="2"/>
  <c r="AI1798" i="2"/>
  <c r="AI1799" i="2"/>
  <c r="AI1800" i="2"/>
  <c r="AI1801" i="2"/>
  <c r="AI1802" i="2"/>
  <c r="AI1803" i="2"/>
  <c r="AI1804" i="2"/>
  <c r="AI1805" i="2"/>
  <c r="AI1806" i="2"/>
  <c r="AI1807" i="2"/>
  <c r="AI1808" i="2"/>
  <c r="AI1809" i="2"/>
  <c r="AI1810" i="2"/>
  <c r="AI1811" i="2"/>
  <c r="AI1812" i="2"/>
  <c r="AI1813" i="2"/>
  <c r="AI1814" i="2"/>
  <c r="AI1815" i="2"/>
  <c r="AI1816" i="2"/>
  <c r="AI1817" i="2"/>
  <c r="AI1818" i="2"/>
  <c r="AI1819" i="2"/>
  <c r="AI1820" i="2"/>
  <c r="AI1821" i="2"/>
  <c r="AI1822" i="2"/>
  <c r="AI1823" i="2"/>
  <c r="AI1824" i="2"/>
  <c r="AI1825" i="2"/>
  <c r="AI1826" i="2"/>
  <c r="AI1827" i="2"/>
  <c r="AJ61" i="2"/>
  <c r="AJ62" i="2"/>
  <c r="AJ63" i="2"/>
  <c r="AJ64" i="2"/>
  <c r="AJ5" i="2"/>
  <c r="AJ6" i="2"/>
  <c r="AJ7" i="2"/>
  <c r="AJ9" i="2"/>
  <c r="AJ10" i="2"/>
  <c r="AJ12" i="2"/>
  <c r="AJ15" i="2"/>
  <c r="AJ16" i="2"/>
  <c r="AJ17" i="2"/>
  <c r="AJ18" i="2"/>
  <c r="AJ19" i="2"/>
  <c r="AJ20" i="2"/>
  <c r="AJ21" i="2"/>
  <c r="AJ22" i="2"/>
  <c r="AJ23" i="2"/>
  <c r="AJ24" i="2"/>
  <c r="AJ25" i="2"/>
  <c r="AJ26" i="2"/>
  <c r="AJ27" i="2"/>
  <c r="AJ28" i="2"/>
  <c r="AJ2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0" i="2"/>
  <c r="AJ65" i="2"/>
  <c r="AJ67" i="2"/>
  <c r="AJ68" i="2"/>
  <c r="AJ69" i="2"/>
  <c r="AJ70" i="2"/>
  <c r="AJ71" i="2"/>
  <c r="AJ72" i="2"/>
  <c r="AJ73" i="2"/>
  <c r="AJ74" i="2"/>
  <c r="AJ75" i="2"/>
  <c r="AJ76" i="2"/>
  <c r="AJ77" i="2"/>
  <c r="AJ78" i="2"/>
  <c r="AJ79" i="2"/>
  <c r="AJ80" i="2"/>
  <c r="AJ81" i="2"/>
  <c r="AJ82" i="2"/>
  <c r="AJ83" i="2"/>
  <c r="AJ84" i="2"/>
  <c r="AJ85" i="2"/>
  <c r="AJ86" i="2"/>
  <c r="AJ87" i="2"/>
  <c r="AJ88" i="2"/>
  <c r="AJ89" i="2"/>
  <c r="AJ90" i="2"/>
  <c r="AJ91" i="2"/>
  <c r="AJ92" i="2"/>
  <c r="AJ93" i="2"/>
  <c r="AJ94" i="2"/>
  <c r="AJ95" i="2"/>
  <c r="AJ96" i="2"/>
  <c r="AJ97" i="2"/>
  <c r="AJ98" i="2"/>
  <c r="AJ99" i="2"/>
  <c r="AJ100" i="2"/>
  <c r="AJ101" i="2"/>
  <c r="AJ102" i="2"/>
  <c r="AJ103" i="2"/>
  <c r="AJ104" i="2"/>
  <c r="AJ105" i="2"/>
  <c r="AJ106" i="2"/>
  <c r="AJ107" i="2"/>
  <c r="AJ108" i="2"/>
  <c r="AJ109" i="2"/>
  <c r="AJ110" i="2"/>
  <c r="AJ111" i="2"/>
  <c r="AJ112" i="2"/>
  <c r="AJ113" i="2"/>
  <c r="AJ114" i="2"/>
  <c r="AJ115" i="2"/>
  <c r="AJ116" i="2"/>
  <c r="AJ117" i="2"/>
  <c r="AJ118" i="2"/>
  <c r="AJ119" i="2"/>
  <c r="AJ120" i="2"/>
  <c r="AJ121" i="2"/>
  <c r="AJ122" i="2"/>
  <c r="AJ123" i="2"/>
  <c r="AJ124" i="2"/>
  <c r="AJ125" i="2"/>
  <c r="AJ126" i="2"/>
  <c r="AJ127" i="2"/>
  <c r="AJ128" i="2"/>
  <c r="AJ129" i="2"/>
  <c r="AJ130" i="2"/>
  <c r="AJ131" i="2"/>
  <c r="AJ132" i="2"/>
  <c r="AJ133" i="2"/>
  <c r="AJ134" i="2"/>
  <c r="AJ135" i="2"/>
  <c r="AJ136" i="2"/>
  <c r="AJ137" i="2"/>
  <c r="AJ138" i="2"/>
  <c r="AJ139" i="2"/>
  <c r="AJ140" i="2"/>
  <c r="AJ141" i="2"/>
  <c r="AJ142" i="2"/>
  <c r="AJ143" i="2"/>
  <c r="AJ144" i="2"/>
  <c r="AJ145" i="2"/>
  <c r="AJ146" i="2"/>
  <c r="AJ147" i="2"/>
  <c r="AJ148" i="2"/>
  <c r="AJ149" i="2"/>
  <c r="AJ150" i="2"/>
  <c r="AJ151" i="2"/>
  <c r="AJ152" i="2"/>
  <c r="AJ153" i="2"/>
  <c r="AJ154" i="2"/>
  <c r="AJ155" i="2"/>
  <c r="AJ156" i="2"/>
  <c r="AJ157" i="2"/>
  <c r="AJ158" i="2"/>
  <c r="AJ159" i="2"/>
  <c r="AJ160" i="2"/>
  <c r="AJ161" i="2"/>
  <c r="AJ162" i="2"/>
  <c r="AJ163" i="2"/>
  <c r="AJ164" i="2"/>
  <c r="AJ165" i="2"/>
  <c r="AJ166" i="2"/>
  <c r="AJ167" i="2"/>
  <c r="AJ168" i="2"/>
  <c r="AJ169" i="2"/>
  <c r="AJ170" i="2"/>
  <c r="AJ171" i="2"/>
  <c r="AJ172" i="2"/>
  <c r="AJ173" i="2"/>
  <c r="AJ174" i="2"/>
  <c r="AJ175" i="2"/>
  <c r="AJ176" i="2"/>
  <c r="AJ177" i="2"/>
  <c r="AJ178" i="2"/>
  <c r="AJ179" i="2"/>
  <c r="AJ180" i="2"/>
  <c r="AJ181" i="2"/>
  <c r="AJ182" i="2"/>
  <c r="AJ183" i="2"/>
  <c r="AJ184" i="2"/>
  <c r="AJ185" i="2"/>
  <c r="AJ186" i="2"/>
  <c r="AJ187" i="2"/>
  <c r="AJ188" i="2"/>
  <c r="AJ189" i="2"/>
  <c r="AJ190" i="2"/>
  <c r="AJ191" i="2"/>
  <c r="AJ192" i="2"/>
  <c r="AJ193" i="2"/>
  <c r="AJ194" i="2"/>
  <c r="AJ195" i="2"/>
  <c r="AJ196" i="2"/>
  <c r="AJ197" i="2"/>
  <c r="AJ198" i="2"/>
  <c r="AJ199" i="2"/>
  <c r="AJ200" i="2"/>
  <c r="AJ201" i="2"/>
  <c r="AJ202" i="2"/>
  <c r="AJ203" i="2"/>
  <c r="AJ204" i="2"/>
  <c r="AJ205" i="2"/>
  <c r="AJ206" i="2"/>
  <c r="AJ207" i="2"/>
  <c r="AJ208" i="2"/>
  <c r="AJ209" i="2"/>
  <c r="AJ210" i="2"/>
  <c r="AJ211" i="2"/>
  <c r="AJ212" i="2"/>
  <c r="AJ213" i="2"/>
  <c r="AJ214" i="2"/>
  <c r="AJ215" i="2"/>
  <c r="AJ216" i="2"/>
  <c r="AJ217" i="2"/>
  <c r="AJ218" i="2"/>
  <c r="AJ219" i="2"/>
  <c r="AJ220" i="2"/>
  <c r="AJ221" i="2"/>
  <c r="AJ222" i="2"/>
  <c r="AJ223" i="2"/>
  <c r="AJ224" i="2"/>
  <c r="AJ225" i="2"/>
  <c r="AJ226" i="2"/>
  <c r="AJ227" i="2"/>
  <c r="AJ228" i="2"/>
  <c r="AJ229" i="2"/>
  <c r="AJ230" i="2"/>
  <c r="AJ231" i="2"/>
  <c r="AJ232" i="2"/>
  <c r="AJ233" i="2"/>
  <c r="AJ234" i="2"/>
  <c r="AJ235" i="2"/>
  <c r="AJ236" i="2"/>
  <c r="AJ237" i="2"/>
  <c r="AJ238" i="2"/>
  <c r="AJ239" i="2"/>
  <c r="AJ240" i="2"/>
  <c r="AJ241" i="2"/>
  <c r="AJ242" i="2"/>
  <c r="AJ243" i="2"/>
  <c r="AJ244" i="2"/>
  <c r="AJ245" i="2"/>
  <c r="AJ246" i="2"/>
  <c r="AJ247" i="2"/>
  <c r="AJ248" i="2"/>
  <c r="AJ249" i="2"/>
  <c r="AJ250" i="2"/>
  <c r="AJ251" i="2"/>
  <c r="AJ252" i="2"/>
  <c r="AJ253" i="2"/>
  <c r="AJ254" i="2"/>
  <c r="AJ255" i="2"/>
  <c r="AJ256" i="2"/>
  <c r="AJ257" i="2"/>
  <c r="AJ258" i="2"/>
  <c r="AJ259" i="2"/>
  <c r="AJ260" i="2"/>
  <c r="AJ261" i="2"/>
  <c r="AJ262" i="2"/>
  <c r="AJ263" i="2"/>
  <c r="AJ264" i="2"/>
  <c r="AJ265" i="2"/>
  <c r="AJ266" i="2"/>
  <c r="AJ267" i="2"/>
  <c r="AJ268" i="2"/>
  <c r="AJ269" i="2"/>
  <c r="AJ270" i="2"/>
  <c r="AJ271" i="2"/>
  <c r="AJ272" i="2"/>
  <c r="AJ273" i="2"/>
  <c r="AJ274" i="2"/>
  <c r="AJ275" i="2"/>
  <c r="AJ276" i="2"/>
  <c r="AJ277" i="2"/>
  <c r="AJ278" i="2"/>
  <c r="AJ279" i="2"/>
  <c r="AJ280" i="2"/>
  <c r="AJ281" i="2"/>
  <c r="AJ282" i="2"/>
  <c r="AJ283" i="2"/>
  <c r="AJ284" i="2"/>
  <c r="AJ285" i="2"/>
  <c r="AJ286" i="2"/>
  <c r="AJ287" i="2"/>
  <c r="AJ288" i="2"/>
  <c r="AJ289" i="2"/>
  <c r="AJ290" i="2"/>
  <c r="AJ291" i="2"/>
  <c r="AJ292" i="2"/>
  <c r="AJ293" i="2"/>
  <c r="AJ294" i="2"/>
  <c r="AJ295" i="2"/>
  <c r="AJ296" i="2"/>
  <c r="AJ297" i="2"/>
  <c r="AJ298" i="2"/>
  <c r="AJ299" i="2"/>
  <c r="AJ300" i="2"/>
  <c r="AJ301" i="2"/>
  <c r="AJ302" i="2"/>
  <c r="AJ303" i="2"/>
  <c r="AJ304" i="2"/>
  <c r="AJ305" i="2"/>
  <c r="AJ306" i="2"/>
  <c r="AJ307" i="2"/>
  <c r="AJ308" i="2"/>
  <c r="AJ309" i="2"/>
  <c r="AJ310" i="2"/>
  <c r="AJ311" i="2"/>
  <c r="AJ312" i="2"/>
  <c r="AJ313" i="2"/>
  <c r="AJ314" i="2"/>
  <c r="AJ315" i="2"/>
  <c r="AJ316" i="2"/>
  <c r="AJ317" i="2"/>
  <c r="AJ318" i="2"/>
  <c r="AJ319" i="2"/>
  <c r="AJ320" i="2"/>
  <c r="AJ321" i="2"/>
  <c r="AJ322" i="2"/>
  <c r="AJ323" i="2"/>
  <c r="AJ324" i="2"/>
  <c r="AJ325" i="2"/>
  <c r="AJ326" i="2"/>
  <c r="AJ327" i="2"/>
  <c r="AJ328" i="2"/>
  <c r="AJ329" i="2"/>
  <c r="AJ330" i="2"/>
  <c r="AJ331" i="2"/>
  <c r="AJ332" i="2"/>
  <c r="AJ333" i="2"/>
  <c r="AJ334" i="2"/>
  <c r="AJ335" i="2"/>
  <c r="AJ336" i="2"/>
  <c r="AJ337" i="2"/>
  <c r="AJ338" i="2"/>
  <c r="AJ339" i="2"/>
  <c r="AJ340" i="2"/>
  <c r="AJ341" i="2"/>
  <c r="AJ342" i="2"/>
  <c r="AJ343" i="2"/>
  <c r="AJ344" i="2"/>
  <c r="AJ345" i="2"/>
  <c r="AJ346" i="2"/>
  <c r="AJ347" i="2"/>
  <c r="AJ348" i="2"/>
  <c r="AJ349" i="2"/>
  <c r="AJ350" i="2"/>
  <c r="AJ351" i="2"/>
  <c r="AJ352" i="2"/>
  <c r="AJ353" i="2"/>
  <c r="AJ354" i="2"/>
  <c r="AJ355" i="2"/>
  <c r="AJ356" i="2"/>
  <c r="AJ357" i="2"/>
  <c r="AJ358" i="2"/>
  <c r="AJ359" i="2"/>
  <c r="AJ360" i="2"/>
  <c r="AJ361" i="2"/>
  <c r="AJ362" i="2"/>
  <c r="AJ363" i="2"/>
  <c r="AJ364" i="2"/>
  <c r="AJ365" i="2"/>
  <c r="AJ366" i="2"/>
  <c r="AJ367" i="2"/>
  <c r="AJ368" i="2"/>
  <c r="AJ369" i="2"/>
  <c r="AJ370" i="2"/>
  <c r="AJ371" i="2"/>
  <c r="AJ372" i="2"/>
  <c r="AJ373" i="2"/>
  <c r="AJ374" i="2"/>
  <c r="AJ375" i="2"/>
  <c r="AJ376" i="2"/>
  <c r="AJ377" i="2"/>
  <c r="AJ378" i="2"/>
  <c r="AJ379" i="2"/>
  <c r="AJ380" i="2"/>
  <c r="AJ381" i="2"/>
  <c r="AJ382" i="2"/>
  <c r="AJ383" i="2"/>
  <c r="AJ384" i="2"/>
  <c r="AJ385" i="2"/>
  <c r="AJ386" i="2"/>
  <c r="AJ387" i="2"/>
  <c r="AJ388" i="2"/>
  <c r="AJ389" i="2"/>
  <c r="AJ390" i="2"/>
  <c r="AJ391" i="2"/>
  <c r="AJ392" i="2"/>
  <c r="AJ393" i="2"/>
  <c r="AJ394" i="2"/>
  <c r="AJ395" i="2"/>
  <c r="AJ396" i="2"/>
  <c r="AJ397" i="2"/>
  <c r="AJ398" i="2"/>
  <c r="AJ399" i="2"/>
  <c r="AJ400" i="2"/>
  <c r="AJ401" i="2"/>
  <c r="AJ402" i="2"/>
  <c r="AJ403" i="2"/>
  <c r="AJ404" i="2"/>
  <c r="AJ405" i="2"/>
  <c r="AJ406" i="2"/>
  <c r="AJ407" i="2"/>
  <c r="AJ408" i="2"/>
  <c r="AJ409" i="2"/>
  <c r="AJ410" i="2"/>
  <c r="AJ411" i="2"/>
  <c r="AJ412" i="2"/>
  <c r="AJ413" i="2"/>
  <c r="AJ414" i="2"/>
  <c r="AJ415" i="2"/>
  <c r="AJ416" i="2"/>
  <c r="AJ417" i="2"/>
  <c r="AJ418" i="2"/>
  <c r="AJ419" i="2"/>
  <c r="AJ420" i="2"/>
  <c r="AJ421" i="2"/>
  <c r="AJ422" i="2"/>
  <c r="AJ423" i="2"/>
  <c r="AJ424" i="2"/>
  <c r="AJ425" i="2"/>
  <c r="AJ426" i="2"/>
  <c r="AJ427" i="2"/>
  <c r="AJ428" i="2"/>
  <c r="AJ429" i="2"/>
  <c r="AJ430" i="2"/>
  <c r="AJ431" i="2"/>
  <c r="AJ432" i="2"/>
  <c r="AJ433" i="2"/>
  <c r="AJ434" i="2"/>
  <c r="AJ435" i="2"/>
  <c r="AJ436" i="2"/>
  <c r="AJ437" i="2"/>
  <c r="AJ438" i="2"/>
  <c r="AJ439" i="2"/>
  <c r="AJ440" i="2"/>
  <c r="AJ441" i="2"/>
  <c r="AJ442" i="2"/>
  <c r="AJ443" i="2"/>
  <c r="AJ444" i="2"/>
  <c r="AJ445" i="2"/>
  <c r="AJ446" i="2"/>
  <c r="AJ447" i="2"/>
  <c r="AJ448" i="2"/>
  <c r="AJ449" i="2"/>
  <c r="AJ450" i="2"/>
  <c r="AJ451" i="2"/>
  <c r="AJ452" i="2"/>
  <c r="AJ453" i="2"/>
  <c r="AJ454" i="2"/>
  <c r="AJ455" i="2"/>
  <c r="AJ456" i="2"/>
  <c r="AJ457" i="2"/>
  <c r="AJ458" i="2"/>
  <c r="AJ459" i="2"/>
  <c r="AJ460" i="2"/>
  <c r="AJ461" i="2"/>
  <c r="AJ462" i="2"/>
  <c r="AJ463" i="2"/>
  <c r="AJ464" i="2"/>
  <c r="AJ465" i="2"/>
  <c r="AJ466" i="2"/>
  <c r="AJ467" i="2"/>
  <c r="AJ468" i="2"/>
  <c r="AJ469" i="2"/>
  <c r="AJ470" i="2"/>
  <c r="AJ471" i="2"/>
  <c r="AJ472" i="2"/>
  <c r="AJ473" i="2"/>
  <c r="AJ474" i="2"/>
  <c r="AJ475" i="2"/>
  <c r="AJ476" i="2"/>
  <c r="AJ477" i="2"/>
  <c r="AJ478" i="2"/>
  <c r="AJ479" i="2"/>
  <c r="AJ480" i="2"/>
  <c r="AJ481" i="2"/>
  <c r="AJ482" i="2"/>
  <c r="AJ483" i="2"/>
  <c r="AJ484" i="2"/>
  <c r="AJ485" i="2"/>
  <c r="AJ486" i="2"/>
  <c r="AJ487" i="2"/>
  <c r="AJ488" i="2"/>
  <c r="AJ489" i="2"/>
  <c r="AJ490" i="2"/>
  <c r="AJ491" i="2"/>
  <c r="AJ492" i="2"/>
  <c r="AJ493" i="2"/>
  <c r="AJ494" i="2"/>
  <c r="AJ495" i="2"/>
  <c r="AJ496" i="2"/>
  <c r="AJ497" i="2"/>
  <c r="AJ498" i="2"/>
  <c r="AJ499" i="2"/>
  <c r="AJ500" i="2"/>
  <c r="AJ501" i="2"/>
  <c r="AJ502" i="2"/>
  <c r="AJ503" i="2"/>
  <c r="AJ504" i="2"/>
  <c r="AJ505" i="2"/>
  <c r="AJ506" i="2"/>
  <c r="AJ507" i="2"/>
  <c r="AJ508" i="2"/>
  <c r="AJ509" i="2"/>
  <c r="AJ510" i="2"/>
  <c r="AJ511" i="2"/>
  <c r="AJ512" i="2"/>
  <c r="AJ513" i="2"/>
  <c r="AJ514" i="2"/>
  <c r="AJ515" i="2"/>
  <c r="AJ516" i="2"/>
  <c r="AJ517" i="2"/>
  <c r="AJ518" i="2"/>
  <c r="AJ519" i="2"/>
  <c r="AJ520" i="2"/>
  <c r="AJ521" i="2"/>
  <c r="AJ522" i="2"/>
  <c r="AJ523" i="2"/>
  <c r="AJ524" i="2"/>
  <c r="AJ525" i="2"/>
  <c r="AJ526" i="2"/>
  <c r="AJ527" i="2"/>
  <c r="AJ528" i="2"/>
  <c r="AJ529" i="2"/>
  <c r="AJ530" i="2"/>
  <c r="AJ531" i="2"/>
  <c r="AJ532" i="2"/>
  <c r="AJ533" i="2"/>
  <c r="AJ534" i="2"/>
  <c r="AJ535" i="2"/>
  <c r="AJ536" i="2"/>
  <c r="AJ537" i="2"/>
  <c r="AJ538" i="2"/>
  <c r="AJ539" i="2"/>
  <c r="AJ540" i="2"/>
  <c r="AJ541" i="2"/>
  <c r="AJ542" i="2"/>
  <c r="AJ543" i="2"/>
  <c r="AJ544" i="2"/>
  <c r="AJ545" i="2"/>
  <c r="AJ546" i="2"/>
  <c r="AJ547" i="2"/>
  <c r="AJ548" i="2"/>
  <c r="AJ549" i="2"/>
  <c r="AJ550" i="2"/>
  <c r="AJ551" i="2"/>
  <c r="AJ552" i="2"/>
  <c r="AJ553" i="2"/>
  <c r="AJ554" i="2"/>
  <c r="AJ555" i="2"/>
  <c r="AJ556" i="2"/>
  <c r="AJ557" i="2"/>
  <c r="AJ558" i="2"/>
  <c r="AJ559" i="2"/>
  <c r="AJ560" i="2"/>
  <c r="AJ561" i="2"/>
  <c r="AJ562" i="2"/>
  <c r="AJ563" i="2"/>
  <c r="AJ564" i="2"/>
  <c r="AJ565" i="2"/>
  <c r="AJ566" i="2"/>
  <c r="AJ567" i="2"/>
  <c r="AJ568" i="2"/>
  <c r="AJ569" i="2"/>
  <c r="AJ570" i="2"/>
  <c r="AJ571" i="2"/>
  <c r="AJ572" i="2"/>
  <c r="AJ573" i="2"/>
  <c r="AJ574" i="2"/>
  <c r="AJ575" i="2"/>
  <c r="AJ576" i="2"/>
  <c r="AJ577" i="2"/>
  <c r="AJ578" i="2"/>
  <c r="AJ579" i="2"/>
  <c r="AJ580" i="2"/>
  <c r="AJ581" i="2"/>
  <c r="AJ582" i="2"/>
  <c r="AJ583" i="2"/>
  <c r="AJ584" i="2"/>
  <c r="AJ585" i="2"/>
  <c r="AJ586" i="2"/>
  <c r="AJ587" i="2"/>
  <c r="AJ588" i="2"/>
  <c r="AJ589" i="2"/>
  <c r="AJ590" i="2"/>
  <c r="AJ591" i="2"/>
  <c r="AJ592" i="2"/>
  <c r="AJ593" i="2"/>
  <c r="AJ594" i="2"/>
  <c r="AJ595" i="2"/>
  <c r="AJ596" i="2"/>
  <c r="AJ597" i="2"/>
  <c r="AJ598" i="2"/>
  <c r="AJ599" i="2"/>
  <c r="AJ600" i="2"/>
  <c r="AJ601" i="2"/>
  <c r="AJ602" i="2"/>
  <c r="AJ603" i="2"/>
  <c r="AJ604" i="2"/>
  <c r="AJ605" i="2"/>
  <c r="AJ606" i="2"/>
  <c r="AJ607" i="2"/>
  <c r="AJ608" i="2"/>
  <c r="AJ609" i="2"/>
  <c r="AJ610" i="2"/>
  <c r="AJ611" i="2"/>
  <c r="AJ612" i="2"/>
  <c r="AJ613" i="2"/>
  <c r="AJ614" i="2"/>
  <c r="AJ615" i="2"/>
  <c r="AJ616" i="2"/>
  <c r="AJ617" i="2"/>
  <c r="AJ618" i="2"/>
  <c r="AJ619" i="2"/>
  <c r="AJ620" i="2"/>
  <c r="AJ621" i="2"/>
  <c r="AJ622" i="2"/>
  <c r="AJ623" i="2"/>
  <c r="AJ624" i="2"/>
  <c r="AJ625" i="2"/>
  <c r="AJ626" i="2"/>
  <c r="AJ627" i="2"/>
  <c r="AJ628" i="2"/>
  <c r="AJ629" i="2"/>
  <c r="AJ630" i="2"/>
  <c r="AJ631" i="2"/>
  <c r="AJ632" i="2"/>
  <c r="AJ633" i="2"/>
  <c r="AJ634" i="2"/>
  <c r="AJ635" i="2"/>
  <c r="AJ636" i="2"/>
  <c r="AJ637" i="2"/>
  <c r="AJ638" i="2"/>
  <c r="AJ639" i="2"/>
  <c r="AJ640" i="2"/>
  <c r="AJ641" i="2"/>
  <c r="AJ642" i="2"/>
  <c r="AJ643" i="2"/>
  <c r="AJ644" i="2"/>
  <c r="AJ645" i="2"/>
  <c r="AJ646" i="2"/>
  <c r="AJ647" i="2"/>
  <c r="AJ648" i="2"/>
  <c r="AJ649" i="2"/>
  <c r="AJ650" i="2"/>
  <c r="AJ651" i="2"/>
  <c r="AJ652" i="2"/>
  <c r="AJ653" i="2"/>
  <c r="AJ654" i="2"/>
  <c r="AJ655" i="2"/>
  <c r="AJ656" i="2"/>
  <c r="AJ657" i="2"/>
  <c r="AJ658" i="2"/>
  <c r="AJ659" i="2"/>
  <c r="AJ660" i="2"/>
  <c r="AJ661" i="2"/>
  <c r="AJ662" i="2"/>
  <c r="AJ663" i="2"/>
  <c r="AJ664" i="2"/>
  <c r="AJ665" i="2"/>
  <c r="AJ666" i="2"/>
  <c r="AJ667" i="2"/>
  <c r="AJ668" i="2"/>
  <c r="AJ669" i="2"/>
  <c r="AJ670" i="2"/>
  <c r="AJ671" i="2"/>
  <c r="AJ672" i="2"/>
  <c r="AJ673" i="2"/>
  <c r="AJ674" i="2"/>
  <c r="AJ675" i="2"/>
  <c r="AJ676" i="2"/>
  <c r="AJ677" i="2"/>
  <c r="AJ678" i="2"/>
  <c r="AJ679" i="2"/>
  <c r="AJ680" i="2"/>
  <c r="AJ681" i="2"/>
  <c r="AJ682" i="2"/>
  <c r="AJ683" i="2"/>
  <c r="AJ684" i="2"/>
  <c r="AJ685" i="2"/>
  <c r="AJ686" i="2"/>
  <c r="AJ687" i="2"/>
  <c r="AJ688" i="2"/>
  <c r="AJ689" i="2"/>
  <c r="AJ690" i="2"/>
  <c r="AJ691" i="2"/>
  <c r="AJ692" i="2"/>
  <c r="AJ693" i="2"/>
  <c r="AJ694" i="2"/>
  <c r="AJ695" i="2"/>
  <c r="AJ696" i="2"/>
  <c r="AJ697" i="2"/>
  <c r="AJ698" i="2"/>
  <c r="AJ699" i="2"/>
  <c r="AJ700" i="2"/>
  <c r="AJ701" i="2"/>
  <c r="AJ702" i="2"/>
  <c r="AJ703" i="2"/>
  <c r="AJ704" i="2"/>
  <c r="AJ705" i="2"/>
  <c r="AJ706" i="2"/>
  <c r="AJ707" i="2"/>
  <c r="AJ708" i="2"/>
  <c r="AJ709" i="2"/>
  <c r="AJ710" i="2"/>
  <c r="AJ711" i="2"/>
  <c r="AJ712" i="2"/>
  <c r="AJ713" i="2"/>
  <c r="AJ714" i="2"/>
  <c r="AJ715" i="2"/>
  <c r="AJ716" i="2"/>
  <c r="AJ717" i="2"/>
  <c r="AJ718" i="2"/>
  <c r="AJ719" i="2"/>
  <c r="AJ720" i="2"/>
  <c r="AJ721" i="2"/>
  <c r="AJ722" i="2"/>
  <c r="AJ723" i="2"/>
  <c r="AJ724" i="2"/>
  <c r="AJ725" i="2"/>
  <c r="AJ726" i="2"/>
  <c r="AJ727" i="2"/>
  <c r="AJ728" i="2"/>
  <c r="AJ729" i="2"/>
  <c r="AJ730" i="2"/>
  <c r="AJ731" i="2"/>
  <c r="AJ732" i="2"/>
  <c r="AJ733" i="2"/>
  <c r="AJ734" i="2"/>
  <c r="AJ735" i="2"/>
  <c r="AJ736" i="2"/>
  <c r="AJ737" i="2"/>
  <c r="AJ738" i="2"/>
  <c r="AJ739" i="2"/>
  <c r="AJ740" i="2"/>
  <c r="AJ741" i="2"/>
  <c r="AJ742" i="2"/>
  <c r="AJ743" i="2"/>
  <c r="AJ744" i="2"/>
  <c r="AJ745" i="2"/>
  <c r="AJ746" i="2"/>
  <c r="AJ747" i="2"/>
  <c r="AJ748" i="2"/>
  <c r="AJ749" i="2"/>
  <c r="AJ750" i="2"/>
  <c r="AJ751" i="2"/>
  <c r="AJ752" i="2"/>
  <c r="AJ753" i="2"/>
  <c r="AJ754" i="2"/>
  <c r="AJ755" i="2"/>
  <c r="AJ756" i="2"/>
  <c r="AJ757" i="2"/>
  <c r="AJ758" i="2"/>
  <c r="AJ759" i="2"/>
  <c r="AJ760" i="2"/>
  <c r="AJ761" i="2"/>
  <c r="AJ762" i="2"/>
  <c r="AJ763" i="2"/>
  <c r="AJ764" i="2"/>
  <c r="AJ765" i="2"/>
  <c r="AJ766" i="2"/>
  <c r="AJ767" i="2"/>
  <c r="AJ768" i="2"/>
  <c r="AJ769" i="2"/>
  <c r="AJ770" i="2"/>
  <c r="AJ771" i="2"/>
  <c r="AJ772" i="2"/>
  <c r="AJ773" i="2"/>
  <c r="AJ774" i="2"/>
  <c r="AJ775" i="2"/>
  <c r="AJ776" i="2"/>
  <c r="AJ777" i="2"/>
  <c r="AJ778" i="2"/>
  <c r="AJ779" i="2"/>
  <c r="AJ780" i="2"/>
  <c r="AJ781" i="2"/>
  <c r="AJ782" i="2"/>
  <c r="AJ783" i="2"/>
  <c r="AJ784" i="2"/>
  <c r="AJ785" i="2"/>
  <c r="AJ786" i="2"/>
  <c r="AJ787" i="2"/>
  <c r="AJ788" i="2"/>
  <c r="AJ789" i="2"/>
  <c r="AJ790" i="2"/>
  <c r="AJ791" i="2"/>
  <c r="AJ792" i="2"/>
  <c r="AJ793" i="2"/>
  <c r="AJ794" i="2"/>
  <c r="AJ795" i="2"/>
  <c r="AJ796" i="2"/>
  <c r="AJ797" i="2"/>
  <c r="AJ798" i="2"/>
  <c r="AJ799" i="2"/>
  <c r="AJ800" i="2"/>
  <c r="AJ801" i="2"/>
  <c r="AJ802" i="2"/>
  <c r="AJ803" i="2"/>
  <c r="AJ804" i="2"/>
  <c r="AJ805" i="2"/>
  <c r="AJ806" i="2"/>
  <c r="AJ807" i="2"/>
  <c r="AJ808" i="2"/>
  <c r="AJ809" i="2"/>
  <c r="AJ810" i="2"/>
  <c r="AJ811" i="2"/>
  <c r="AJ812" i="2"/>
  <c r="AJ813" i="2"/>
  <c r="AJ814" i="2"/>
  <c r="AJ815" i="2"/>
  <c r="AJ816" i="2"/>
  <c r="AJ817" i="2"/>
  <c r="AJ818" i="2"/>
  <c r="AJ819" i="2"/>
  <c r="AJ820" i="2"/>
  <c r="AJ821" i="2"/>
  <c r="AJ822" i="2"/>
  <c r="AJ823" i="2"/>
  <c r="AJ824" i="2"/>
  <c r="AJ825" i="2"/>
  <c r="AJ826" i="2"/>
  <c r="AJ827" i="2"/>
  <c r="AJ828" i="2"/>
  <c r="AJ829" i="2"/>
  <c r="AJ830" i="2"/>
  <c r="AJ831" i="2"/>
  <c r="AJ832" i="2"/>
  <c r="AJ833" i="2"/>
  <c r="AJ834" i="2"/>
  <c r="AJ835" i="2"/>
  <c r="AJ836" i="2"/>
  <c r="AJ837" i="2"/>
  <c r="AJ838" i="2"/>
  <c r="AJ839" i="2"/>
  <c r="AJ840" i="2"/>
  <c r="AJ841" i="2"/>
  <c r="AJ842" i="2"/>
  <c r="AJ843" i="2"/>
  <c r="AJ844" i="2"/>
  <c r="AJ845" i="2"/>
  <c r="AJ846" i="2"/>
  <c r="AJ847" i="2"/>
  <c r="AJ848" i="2"/>
  <c r="AJ849" i="2"/>
  <c r="AJ850" i="2"/>
  <c r="AJ851" i="2"/>
  <c r="AJ852" i="2"/>
  <c r="AJ853" i="2"/>
  <c r="AJ854" i="2"/>
  <c r="AJ855" i="2"/>
  <c r="AJ856" i="2"/>
  <c r="AJ857" i="2"/>
  <c r="AJ858" i="2"/>
  <c r="AJ859" i="2"/>
  <c r="AJ860" i="2"/>
  <c r="AJ861" i="2"/>
  <c r="AJ862" i="2"/>
  <c r="AJ863" i="2"/>
  <c r="AJ864" i="2"/>
  <c r="AJ865" i="2"/>
  <c r="AJ866" i="2"/>
  <c r="AJ867" i="2"/>
  <c r="AJ868" i="2"/>
  <c r="AJ869" i="2"/>
  <c r="AJ870" i="2"/>
  <c r="AJ871" i="2"/>
  <c r="AJ872" i="2"/>
  <c r="AJ873" i="2"/>
  <c r="AJ874" i="2"/>
  <c r="AJ875" i="2"/>
  <c r="AJ876" i="2"/>
  <c r="AJ877" i="2"/>
  <c r="AJ878" i="2"/>
  <c r="AJ879" i="2"/>
  <c r="AJ880" i="2"/>
  <c r="AJ881" i="2"/>
  <c r="AJ882" i="2"/>
  <c r="AJ883" i="2"/>
  <c r="AJ884" i="2"/>
  <c r="AJ885" i="2"/>
  <c r="AJ886" i="2"/>
  <c r="AJ887" i="2"/>
  <c r="AJ888" i="2"/>
  <c r="AJ889" i="2"/>
  <c r="AJ890" i="2"/>
  <c r="AJ891" i="2"/>
  <c r="AJ892" i="2"/>
  <c r="AJ893" i="2"/>
  <c r="AJ894" i="2"/>
  <c r="AJ895" i="2"/>
  <c r="AJ896" i="2"/>
  <c r="AJ897" i="2"/>
  <c r="AJ898" i="2"/>
  <c r="AJ899" i="2"/>
  <c r="AJ900" i="2"/>
  <c r="AJ901" i="2"/>
  <c r="AJ902" i="2"/>
  <c r="AJ903" i="2"/>
  <c r="AJ904" i="2"/>
  <c r="AJ905" i="2"/>
  <c r="AJ906" i="2"/>
  <c r="AJ907" i="2"/>
  <c r="AJ908" i="2"/>
  <c r="AJ909" i="2"/>
  <c r="AJ910" i="2"/>
  <c r="AJ911" i="2"/>
  <c r="AJ912" i="2"/>
  <c r="AJ913" i="2"/>
  <c r="AJ914" i="2"/>
  <c r="AJ915" i="2"/>
  <c r="AJ916" i="2"/>
  <c r="AJ917" i="2"/>
  <c r="AJ918" i="2"/>
  <c r="AJ919" i="2"/>
  <c r="AJ920" i="2"/>
  <c r="AJ921" i="2"/>
  <c r="AJ922" i="2"/>
  <c r="AJ923" i="2"/>
  <c r="AJ924" i="2"/>
  <c r="AJ925" i="2"/>
  <c r="AJ926" i="2"/>
  <c r="AJ927" i="2"/>
  <c r="AJ928" i="2"/>
  <c r="AJ929" i="2"/>
  <c r="AJ930" i="2"/>
  <c r="AJ931" i="2"/>
  <c r="AJ932" i="2"/>
  <c r="AJ933" i="2"/>
  <c r="AJ934" i="2"/>
  <c r="AJ935" i="2"/>
  <c r="AJ936" i="2"/>
  <c r="AJ937" i="2"/>
  <c r="AJ938" i="2"/>
  <c r="AJ939" i="2"/>
  <c r="AJ940" i="2"/>
  <c r="AJ941" i="2"/>
  <c r="AJ942" i="2"/>
  <c r="AJ943" i="2"/>
  <c r="AJ944" i="2"/>
  <c r="AJ945" i="2"/>
  <c r="AJ946" i="2"/>
  <c r="AJ947" i="2"/>
  <c r="AJ948" i="2"/>
  <c r="AJ949" i="2"/>
  <c r="AJ950" i="2"/>
  <c r="AJ951" i="2"/>
  <c r="AJ952" i="2"/>
  <c r="AJ953" i="2"/>
  <c r="AJ954" i="2"/>
  <c r="AJ955" i="2"/>
  <c r="AJ956" i="2"/>
  <c r="AJ957" i="2"/>
  <c r="AJ958" i="2"/>
  <c r="AJ959" i="2"/>
  <c r="AJ960" i="2"/>
  <c r="AJ961" i="2"/>
  <c r="AJ962" i="2"/>
  <c r="AJ963" i="2"/>
  <c r="AJ964" i="2"/>
  <c r="AJ965" i="2"/>
  <c r="AJ966" i="2"/>
  <c r="AJ967" i="2"/>
  <c r="AJ968" i="2"/>
  <c r="AJ969" i="2"/>
  <c r="AJ970" i="2"/>
  <c r="AJ971" i="2"/>
  <c r="AJ972" i="2"/>
  <c r="AJ973" i="2"/>
  <c r="AJ974" i="2"/>
  <c r="AJ975" i="2"/>
  <c r="AJ976" i="2"/>
  <c r="AJ977" i="2"/>
  <c r="AJ978" i="2"/>
  <c r="AJ979" i="2"/>
  <c r="AJ980" i="2"/>
  <c r="AJ981" i="2"/>
  <c r="AJ982" i="2"/>
  <c r="AJ983" i="2"/>
  <c r="AJ984" i="2"/>
  <c r="AJ985" i="2"/>
  <c r="AJ986" i="2"/>
  <c r="AJ987" i="2"/>
  <c r="AJ988" i="2"/>
  <c r="AJ989" i="2"/>
  <c r="AJ990" i="2"/>
  <c r="AJ991" i="2"/>
  <c r="AJ992" i="2"/>
  <c r="AJ993" i="2"/>
  <c r="AJ994" i="2"/>
  <c r="AJ995" i="2"/>
  <c r="AJ996" i="2"/>
  <c r="AJ997" i="2"/>
  <c r="AJ998" i="2"/>
  <c r="AJ999" i="2"/>
  <c r="AJ1000" i="2"/>
  <c r="AJ1001" i="2"/>
  <c r="AJ1002" i="2"/>
  <c r="AJ1003" i="2"/>
  <c r="AJ1004" i="2"/>
  <c r="AJ1005" i="2"/>
  <c r="AJ1006" i="2"/>
  <c r="AJ1007" i="2"/>
  <c r="AJ1008" i="2"/>
  <c r="AJ1009" i="2"/>
  <c r="AJ1010" i="2"/>
  <c r="AJ1011" i="2"/>
  <c r="AJ1012" i="2"/>
  <c r="AJ1013" i="2"/>
  <c r="AJ1014" i="2"/>
  <c r="AJ1015" i="2"/>
  <c r="AJ1016" i="2"/>
  <c r="AJ1017" i="2"/>
  <c r="AJ1018" i="2"/>
  <c r="AJ1019" i="2"/>
  <c r="AJ1020" i="2"/>
  <c r="AJ1021" i="2"/>
  <c r="AJ1022" i="2"/>
  <c r="AJ1023" i="2"/>
  <c r="AJ1024" i="2"/>
  <c r="AJ1025" i="2"/>
  <c r="AJ1026" i="2"/>
  <c r="AJ1027" i="2"/>
  <c r="AJ1028" i="2"/>
  <c r="AJ1029" i="2"/>
  <c r="AJ1030" i="2"/>
  <c r="AJ1031" i="2"/>
  <c r="AJ1032" i="2"/>
  <c r="AJ1033" i="2"/>
  <c r="AJ1034" i="2"/>
  <c r="AJ1035" i="2"/>
  <c r="AJ1036" i="2"/>
  <c r="AJ1037" i="2"/>
  <c r="AJ1038" i="2"/>
  <c r="AJ1039" i="2"/>
  <c r="AJ1040" i="2"/>
  <c r="AJ1041" i="2"/>
  <c r="AJ1042" i="2"/>
  <c r="AJ1043" i="2"/>
  <c r="AJ1044" i="2"/>
  <c r="AJ1045" i="2"/>
  <c r="AJ1046" i="2"/>
  <c r="AJ1047" i="2"/>
  <c r="AJ1048" i="2"/>
  <c r="AJ1049" i="2"/>
  <c r="AJ1050" i="2"/>
  <c r="AJ1051" i="2"/>
  <c r="AJ1052" i="2"/>
  <c r="AJ1053" i="2"/>
  <c r="AJ1054" i="2"/>
  <c r="AJ1055" i="2"/>
  <c r="AJ1056" i="2"/>
  <c r="AJ1057" i="2"/>
  <c r="AJ1058" i="2"/>
  <c r="AJ1059" i="2"/>
  <c r="AJ1060" i="2"/>
  <c r="AJ1061" i="2"/>
  <c r="AJ1062" i="2"/>
  <c r="AJ1063" i="2"/>
  <c r="AJ1064" i="2"/>
  <c r="AJ1065" i="2"/>
  <c r="AJ1066" i="2"/>
  <c r="AJ1067" i="2"/>
  <c r="AJ1068" i="2"/>
  <c r="AJ1069" i="2"/>
  <c r="AJ1070" i="2"/>
  <c r="AJ1071" i="2"/>
  <c r="AJ1072" i="2"/>
  <c r="AJ1073" i="2"/>
  <c r="AJ1074" i="2"/>
  <c r="AJ1075" i="2"/>
  <c r="AJ1076" i="2"/>
  <c r="AJ1077" i="2"/>
  <c r="AJ1078" i="2"/>
  <c r="AJ1079" i="2"/>
  <c r="AJ1080" i="2"/>
  <c r="AJ1081" i="2"/>
  <c r="AJ1082" i="2"/>
  <c r="AJ1083" i="2"/>
  <c r="AJ1084" i="2"/>
  <c r="AJ1085" i="2"/>
  <c r="AJ1086" i="2"/>
  <c r="AJ1087" i="2"/>
  <c r="AJ1088" i="2"/>
  <c r="AJ1089" i="2"/>
  <c r="AJ1090" i="2"/>
  <c r="AJ1091" i="2"/>
  <c r="AJ1092" i="2"/>
  <c r="AJ1093" i="2"/>
  <c r="AJ1094" i="2"/>
  <c r="AJ1095" i="2"/>
  <c r="AJ1096" i="2"/>
  <c r="AJ1097" i="2"/>
  <c r="AJ1098" i="2"/>
  <c r="AJ1099" i="2"/>
  <c r="AJ1100" i="2"/>
  <c r="AJ1101" i="2"/>
  <c r="AJ1102" i="2"/>
  <c r="AJ1103" i="2"/>
  <c r="AJ1104" i="2"/>
  <c r="AJ1105" i="2"/>
  <c r="AJ1106" i="2"/>
  <c r="AJ1107" i="2"/>
  <c r="AJ1108" i="2"/>
  <c r="AJ1109" i="2"/>
  <c r="AJ1110" i="2"/>
  <c r="AJ1111" i="2"/>
  <c r="AJ1112" i="2"/>
  <c r="AJ1113" i="2"/>
  <c r="AJ1114" i="2"/>
  <c r="AJ1115" i="2"/>
  <c r="AJ1116" i="2"/>
  <c r="AJ1117" i="2"/>
  <c r="AJ1118" i="2"/>
  <c r="AJ1119" i="2"/>
  <c r="AJ1120" i="2"/>
  <c r="AJ1121" i="2"/>
  <c r="AJ1122" i="2"/>
  <c r="AJ1123" i="2"/>
  <c r="AJ1124" i="2"/>
  <c r="AJ1125" i="2"/>
  <c r="AJ1126" i="2"/>
  <c r="AJ1127" i="2"/>
  <c r="AJ1128" i="2"/>
  <c r="AJ1129" i="2"/>
  <c r="AJ1130" i="2"/>
  <c r="AJ1131" i="2"/>
  <c r="AJ1132" i="2"/>
  <c r="AJ1133" i="2"/>
  <c r="AJ1134" i="2"/>
  <c r="AJ1135" i="2"/>
  <c r="AJ1136" i="2"/>
  <c r="AJ1137" i="2"/>
  <c r="AJ1138" i="2"/>
  <c r="AJ1139" i="2"/>
  <c r="AJ1140" i="2"/>
  <c r="AJ1141" i="2"/>
  <c r="AJ1142" i="2"/>
  <c r="AJ1143" i="2"/>
  <c r="AJ1144" i="2"/>
  <c r="AJ1145" i="2"/>
  <c r="AJ1146" i="2"/>
  <c r="AJ1147" i="2"/>
  <c r="AJ1148" i="2"/>
  <c r="AJ1149" i="2"/>
  <c r="AJ1150" i="2"/>
  <c r="AJ1151" i="2"/>
  <c r="AJ1152" i="2"/>
  <c r="AJ1153" i="2"/>
  <c r="AJ1154" i="2"/>
  <c r="AJ1155" i="2"/>
  <c r="AJ1156" i="2"/>
  <c r="AJ1157" i="2"/>
  <c r="AJ1158" i="2"/>
  <c r="AJ1159" i="2"/>
  <c r="AJ1160" i="2"/>
  <c r="AJ1161" i="2"/>
  <c r="AJ1162" i="2"/>
  <c r="AJ1163" i="2"/>
  <c r="AJ1164" i="2"/>
  <c r="AJ1165" i="2"/>
  <c r="AJ1166" i="2"/>
  <c r="AJ1167" i="2"/>
  <c r="AJ1168" i="2"/>
  <c r="AJ1169" i="2"/>
  <c r="AJ1170" i="2"/>
  <c r="AJ1171" i="2"/>
  <c r="AJ1172" i="2"/>
  <c r="AJ1173" i="2"/>
  <c r="AJ1174" i="2"/>
  <c r="AJ1175" i="2"/>
  <c r="AJ1176" i="2"/>
  <c r="AJ1177" i="2"/>
  <c r="AJ1178" i="2"/>
  <c r="AJ1179" i="2"/>
  <c r="AJ1180" i="2"/>
  <c r="AJ1181" i="2"/>
  <c r="AJ1182" i="2"/>
  <c r="AJ1183" i="2"/>
  <c r="AJ1184" i="2"/>
  <c r="AJ1185" i="2"/>
  <c r="AJ1186" i="2"/>
  <c r="AJ1187" i="2"/>
  <c r="AJ1188" i="2"/>
  <c r="AJ1189" i="2"/>
  <c r="AJ1190" i="2"/>
  <c r="AJ1191" i="2"/>
  <c r="AJ1192" i="2"/>
  <c r="AJ1193" i="2"/>
  <c r="AJ1194" i="2"/>
  <c r="AJ1195" i="2"/>
  <c r="AJ1196" i="2"/>
  <c r="AJ1197" i="2"/>
  <c r="AJ1198" i="2"/>
  <c r="AJ1199" i="2"/>
  <c r="AJ1200" i="2"/>
  <c r="AJ1201" i="2"/>
  <c r="AJ1202" i="2"/>
  <c r="AJ1203" i="2"/>
  <c r="AJ1204" i="2"/>
  <c r="AJ1205" i="2"/>
  <c r="AJ1206" i="2"/>
  <c r="AJ1207" i="2"/>
  <c r="AJ1208" i="2"/>
  <c r="AJ1209" i="2"/>
  <c r="AJ1210" i="2"/>
  <c r="AJ1211" i="2"/>
  <c r="AJ1212" i="2"/>
  <c r="AJ1213" i="2"/>
  <c r="AJ1214" i="2"/>
  <c r="AJ1215" i="2"/>
  <c r="AJ1216" i="2"/>
  <c r="AJ1217" i="2"/>
  <c r="AJ1218" i="2"/>
  <c r="AJ1219" i="2"/>
  <c r="AJ1220" i="2"/>
  <c r="AJ1221" i="2"/>
  <c r="AJ1222" i="2"/>
  <c r="AJ1223" i="2"/>
  <c r="AJ1224" i="2"/>
  <c r="AJ1225" i="2"/>
  <c r="AJ1226" i="2"/>
  <c r="AJ1227" i="2"/>
  <c r="AJ1228" i="2"/>
  <c r="AJ1229" i="2"/>
  <c r="AJ1230" i="2"/>
  <c r="AJ1231" i="2"/>
  <c r="AJ1232" i="2"/>
  <c r="AJ1233" i="2"/>
  <c r="AJ1234" i="2"/>
  <c r="AJ1235" i="2"/>
  <c r="AJ1236" i="2"/>
  <c r="AJ1237" i="2"/>
  <c r="AJ1238" i="2"/>
  <c r="AJ1239" i="2"/>
  <c r="AJ1240" i="2"/>
  <c r="AJ1241" i="2"/>
  <c r="AJ1242" i="2"/>
  <c r="AJ1243" i="2"/>
  <c r="AJ1244" i="2"/>
  <c r="AJ1245" i="2"/>
  <c r="AJ1246" i="2"/>
  <c r="AJ1247" i="2"/>
  <c r="AJ1248" i="2"/>
  <c r="AJ1249" i="2"/>
  <c r="AJ1250" i="2"/>
  <c r="AJ1251" i="2"/>
  <c r="AJ1252" i="2"/>
  <c r="AJ1253" i="2"/>
  <c r="AJ1254" i="2"/>
  <c r="AJ1255" i="2"/>
  <c r="AJ1256" i="2"/>
  <c r="AJ1257" i="2"/>
  <c r="AJ1258" i="2"/>
  <c r="AJ1259" i="2"/>
  <c r="AJ1260" i="2"/>
  <c r="AJ1261" i="2"/>
  <c r="AJ1262" i="2"/>
  <c r="AJ1263" i="2"/>
  <c r="AJ1264" i="2"/>
  <c r="AJ1265" i="2"/>
  <c r="AJ1266" i="2"/>
  <c r="AJ1267" i="2"/>
  <c r="AJ1268" i="2"/>
  <c r="AJ1269" i="2"/>
  <c r="AJ1270" i="2"/>
  <c r="AJ1271" i="2"/>
  <c r="AJ1272" i="2"/>
  <c r="AJ1273" i="2"/>
  <c r="AJ1274" i="2"/>
  <c r="AJ1275" i="2"/>
  <c r="AJ1276" i="2"/>
  <c r="AJ1277" i="2"/>
  <c r="AJ1278" i="2"/>
  <c r="AJ1279" i="2"/>
  <c r="AJ1280" i="2"/>
  <c r="AJ1281" i="2"/>
  <c r="AJ1282" i="2"/>
  <c r="AJ1283" i="2"/>
  <c r="AJ1284" i="2"/>
  <c r="AJ1285" i="2"/>
  <c r="AJ1286" i="2"/>
  <c r="AJ1287" i="2"/>
  <c r="AJ1288" i="2"/>
  <c r="AJ1289" i="2"/>
  <c r="AJ1290" i="2"/>
  <c r="AJ1291" i="2"/>
  <c r="AJ1292" i="2"/>
  <c r="AJ1293" i="2"/>
  <c r="AJ1294" i="2"/>
  <c r="AJ1295" i="2"/>
  <c r="AJ1296" i="2"/>
  <c r="AJ1297" i="2"/>
  <c r="AJ1298" i="2"/>
  <c r="AJ1299" i="2"/>
  <c r="AJ1300" i="2"/>
  <c r="AJ1301" i="2"/>
  <c r="AJ1302" i="2"/>
  <c r="AJ1303" i="2"/>
  <c r="AJ1304" i="2"/>
  <c r="AJ1305" i="2"/>
  <c r="AJ1306" i="2"/>
  <c r="AJ1307" i="2"/>
  <c r="AJ1308" i="2"/>
  <c r="AJ1309" i="2"/>
  <c r="AJ1310" i="2"/>
  <c r="AJ1311" i="2"/>
  <c r="AJ1312" i="2"/>
  <c r="AJ1313" i="2"/>
  <c r="AJ1314" i="2"/>
  <c r="AJ1315" i="2"/>
  <c r="AJ1316" i="2"/>
  <c r="AJ1317" i="2"/>
  <c r="AJ1318" i="2"/>
  <c r="AJ1319" i="2"/>
  <c r="AJ1320" i="2"/>
  <c r="AJ1321" i="2"/>
  <c r="AJ1322" i="2"/>
  <c r="AJ1323" i="2"/>
  <c r="AJ1324" i="2"/>
  <c r="AJ1325" i="2"/>
  <c r="AJ1326" i="2"/>
  <c r="AJ1327" i="2"/>
  <c r="AJ1328" i="2"/>
  <c r="AJ1329" i="2"/>
  <c r="AJ1330" i="2"/>
  <c r="AJ1331" i="2"/>
  <c r="AJ1332" i="2"/>
  <c r="AJ1333" i="2"/>
  <c r="AJ1334" i="2"/>
  <c r="AJ1335" i="2"/>
  <c r="AJ1336" i="2"/>
  <c r="AJ1337" i="2"/>
  <c r="AJ1338" i="2"/>
  <c r="AJ1339" i="2"/>
  <c r="AJ1340" i="2"/>
  <c r="AJ1341" i="2"/>
  <c r="AJ1342" i="2"/>
  <c r="AJ1343" i="2"/>
  <c r="AJ1344" i="2"/>
  <c r="AJ1345" i="2"/>
  <c r="AJ1346" i="2"/>
  <c r="AJ1347" i="2"/>
  <c r="AJ1348" i="2"/>
  <c r="AJ1349" i="2"/>
  <c r="AJ1350" i="2"/>
  <c r="AJ1351" i="2"/>
  <c r="AJ1352" i="2"/>
  <c r="AJ1353" i="2"/>
  <c r="AJ1354" i="2"/>
  <c r="AJ1355" i="2"/>
  <c r="AJ1356" i="2"/>
  <c r="AJ1357" i="2"/>
  <c r="AJ1358" i="2"/>
  <c r="AJ1359" i="2"/>
  <c r="AJ1360" i="2"/>
  <c r="AJ1361" i="2"/>
  <c r="AJ1362" i="2"/>
  <c r="AJ1363" i="2"/>
  <c r="AJ1364" i="2"/>
  <c r="AJ1365" i="2"/>
  <c r="AJ1366" i="2"/>
  <c r="AJ1367" i="2"/>
  <c r="AJ1368" i="2"/>
  <c r="AJ1369" i="2"/>
  <c r="AJ1370" i="2"/>
  <c r="AJ1371" i="2"/>
  <c r="AJ1372" i="2"/>
  <c r="AJ1373" i="2"/>
  <c r="AJ1374" i="2"/>
  <c r="AJ1375" i="2"/>
  <c r="AJ1376" i="2"/>
  <c r="AJ1377" i="2"/>
  <c r="AJ1378" i="2"/>
  <c r="AJ1379" i="2"/>
  <c r="AJ1380" i="2"/>
  <c r="AJ1381" i="2"/>
  <c r="AJ1382" i="2"/>
  <c r="AJ1383" i="2"/>
  <c r="AJ1384" i="2"/>
  <c r="AJ1385" i="2"/>
  <c r="AJ1386" i="2"/>
  <c r="AJ1387" i="2"/>
  <c r="AJ1388" i="2"/>
  <c r="AJ1389" i="2"/>
  <c r="AJ1390" i="2"/>
  <c r="AJ1391" i="2"/>
  <c r="AJ1392" i="2"/>
  <c r="AJ1393" i="2"/>
  <c r="AJ1394" i="2"/>
  <c r="AJ1395" i="2"/>
  <c r="AJ1396" i="2"/>
  <c r="AJ1397" i="2"/>
  <c r="AJ1398" i="2"/>
  <c r="AJ1399" i="2"/>
  <c r="AJ1400" i="2"/>
  <c r="AJ1401" i="2"/>
  <c r="AJ1402" i="2"/>
  <c r="AJ1403" i="2"/>
  <c r="AJ1404" i="2"/>
  <c r="AJ1405" i="2"/>
  <c r="AJ1406" i="2"/>
  <c r="AJ1407" i="2"/>
  <c r="AJ1408" i="2"/>
  <c r="AJ1409" i="2"/>
  <c r="AJ1410" i="2"/>
  <c r="AJ1411" i="2"/>
  <c r="AJ1412" i="2"/>
  <c r="AJ1413" i="2"/>
  <c r="AJ1414" i="2"/>
  <c r="AJ1415" i="2"/>
  <c r="AJ1416" i="2"/>
  <c r="AJ1417" i="2"/>
  <c r="AJ1418" i="2"/>
  <c r="AJ1419" i="2"/>
  <c r="AJ1420" i="2"/>
  <c r="AJ1421" i="2"/>
  <c r="AJ1422" i="2"/>
  <c r="AJ1423" i="2"/>
  <c r="AJ1424" i="2"/>
  <c r="AJ1425" i="2"/>
  <c r="AJ1426" i="2"/>
  <c r="AJ1427" i="2"/>
  <c r="AJ1428" i="2"/>
  <c r="AJ1429" i="2"/>
  <c r="AJ1430" i="2"/>
  <c r="AJ1431" i="2"/>
  <c r="AJ1432" i="2"/>
  <c r="AJ1433" i="2"/>
  <c r="AJ1434" i="2"/>
  <c r="AJ1435" i="2"/>
  <c r="AJ1436" i="2"/>
  <c r="AJ1437" i="2"/>
  <c r="AJ1438" i="2"/>
  <c r="AJ1439" i="2"/>
  <c r="AJ1440" i="2"/>
  <c r="AJ1441" i="2"/>
  <c r="AJ1442" i="2"/>
  <c r="AJ1443" i="2"/>
  <c r="AJ1444" i="2"/>
  <c r="AJ1445" i="2"/>
  <c r="AJ1446" i="2"/>
  <c r="AJ1447" i="2"/>
  <c r="AJ1448" i="2"/>
  <c r="AJ1449" i="2"/>
  <c r="AJ1450" i="2"/>
  <c r="AJ1451" i="2"/>
  <c r="AJ1452" i="2"/>
  <c r="AJ1453" i="2"/>
  <c r="AJ1454" i="2"/>
  <c r="AJ1455" i="2"/>
  <c r="AJ1456" i="2"/>
  <c r="AJ1457" i="2"/>
  <c r="AJ1458" i="2"/>
  <c r="AJ1459" i="2"/>
  <c r="AJ1460" i="2"/>
  <c r="AJ1461" i="2"/>
  <c r="AJ1462" i="2"/>
  <c r="AJ1463" i="2"/>
  <c r="AJ1464" i="2"/>
  <c r="AJ1465" i="2"/>
  <c r="AJ1466" i="2"/>
  <c r="AJ1467" i="2"/>
  <c r="AJ1468" i="2"/>
  <c r="AJ1469" i="2"/>
  <c r="AJ1470" i="2"/>
  <c r="AJ1471" i="2"/>
  <c r="AJ1472" i="2"/>
  <c r="AJ1473" i="2"/>
  <c r="AJ1474" i="2"/>
  <c r="AJ1475" i="2"/>
  <c r="AJ1476" i="2"/>
  <c r="AJ1477" i="2"/>
  <c r="AJ1478" i="2"/>
  <c r="AJ1479" i="2"/>
  <c r="AJ1480" i="2"/>
  <c r="AJ1481" i="2"/>
  <c r="AJ1482" i="2"/>
  <c r="AJ1483" i="2"/>
  <c r="AJ1484" i="2"/>
  <c r="AJ1485" i="2"/>
  <c r="AJ1486" i="2"/>
  <c r="AJ1487" i="2"/>
  <c r="AJ1488" i="2"/>
  <c r="AJ1489" i="2"/>
  <c r="AJ1490" i="2"/>
  <c r="AJ1491" i="2"/>
  <c r="AJ1492" i="2"/>
  <c r="AJ1493" i="2"/>
  <c r="AJ1494" i="2"/>
  <c r="AJ1495" i="2"/>
  <c r="AJ1496" i="2"/>
  <c r="AJ1497" i="2"/>
  <c r="AJ1498" i="2"/>
  <c r="AJ1499" i="2"/>
  <c r="AJ1500" i="2"/>
  <c r="AJ1501" i="2"/>
  <c r="AJ1502" i="2"/>
  <c r="AJ1503" i="2"/>
  <c r="AJ1504" i="2"/>
  <c r="AJ1505" i="2"/>
  <c r="AJ1506" i="2"/>
  <c r="AJ1507" i="2"/>
  <c r="AJ1508" i="2"/>
  <c r="AJ1509" i="2"/>
  <c r="AJ1510" i="2"/>
  <c r="AJ1511" i="2"/>
  <c r="AJ1512" i="2"/>
  <c r="AJ1513" i="2"/>
  <c r="AJ1514" i="2"/>
  <c r="AJ1515" i="2"/>
  <c r="AJ1516" i="2"/>
  <c r="AJ1517" i="2"/>
  <c r="AJ1518" i="2"/>
  <c r="AJ1519" i="2"/>
  <c r="AJ1520" i="2"/>
  <c r="AJ1521" i="2"/>
  <c r="AJ1522" i="2"/>
  <c r="AJ1523" i="2"/>
  <c r="AJ1524" i="2"/>
  <c r="AJ1525" i="2"/>
  <c r="AJ1526" i="2"/>
  <c r="AJ1527" i="2"/>
  <c r="AJ1528" i="2"/>
  <c r="AJ1529" i="2"/>
  <c r="AJ1530" i="2"/>
  <c r="AJ1531" i="2"/>
  <c r="AJ1532" i="2"/>
  <c r="AJ1533" i="2"/>
  <c r="AJ1534" i="2"/>
  <c r="AJ1535" i="2"/>
  <c r="AJ1536" i="2"/>
  <c r="AJ1537" i="2"/>
  <c r="AJ1538" i="2"/>
  <c r="AJ1539" i="2"/>
  <c r="AJ1540" i="2"/>
  <c r="AJ1541" i="2"/>
  <c r="AJ1542" i="2"/>
  <c r="AJ1543" i="2"/>
  <c r="AJ1544" i="2"/>
  <c r="AJ1545" i="2"/>
  <c r="AJ1546" i="2"/>
  <c r="AJ1547" i="2"/>
  <c r="AJ1548" i="2"/>
  <c r="AJ1549" i="2"/>
  <c r="AJ1550" i="2"/>
  <c r="AJ1551" i="2"/>
  <c r="AJ1552" i="2"/>
  <c r="AJ1553" i="2"/>
  <c r="AJ1554" i="2"/>
  <c r="AJ1555" i="2"/>
  <c r="AJ1556" i="2"/>
  <c r="AJ1557" i="2"/>
  <c r="AJ1558" i="2"/>
  <c r="AJ1559" i="2"/>
  <c r="AJ1560" i="2"/>
  <c r="AJ1561" i="2"/>
  <c r="AJ1562" i="2"/>
  <c r="AJ1563" i="2"/>
  <c r="AJ1564" i="2"/>
  <c r="AJ1565" i="2"/>
  <c r="AJ1566" i="2"/>
  <c r="AJ1567" i="2"/>
  <c r="AJ1568" i="2"/>
  <c r="AJ1569" i="2"/>
  <c r="AJ1570" i="2"/>
  <c r="AJ1571" i="2"/>
  <c r="AJ1572" i="2"/>
  <c r="AJ1573" i="2"/>
  <c r="AJ1574" i="2"/>
  <c r="AJ1575" i="2"/>
  <c r="AJ1576" i="2"/>
  <c r="AJ1577" i="2"/>
  <c r="AJ1578" i="2"/>
  <c r="AJ1579" i="2"/>
  <c r="AJ1580" i="2"/>
  <c r="AJ1581" i="2"/>
  <c r="AJ1582" i="2"/>
  <c r="AJ1583" i="2"/>
  <c r="AJ1584" i="2"/>
  <c r="AJ1585" i="2"/>
  <c r="AJ1586" i="2"/>
  <c r="AJ1587" i="2"/>
  <c r="AJ1588" i="2"/>
  <c r="AJ1589" i="2"/>
  <c r="AJ1590" i="2"/>
  <c r="AJ1591" i="2"/>
  <c r="AJ1592" i="2"/>
  <c r="AJ1593" i="2"/>
  <c r="AJ1594" i="2"/>
  <c r="AJ1595" i="2"/>
  <c r="AJ1596" i="2"/>
  <c r="AJ1597" i="2"/>
  <c r="AJ1598" i="2"/>
  <c r="AJ1599" i="2"/>
  <c r="AJ1600" i="2"/>
  <c r="AJ1601" i="2"/>
  <c r="AJ1602" i="2"/>
  <c r="AJ1603" i="2"/>
  <c r="AJ1604" i="2"/>
  <c r="AJ1605" i="2"/>
  <c r="AJ1606" i="2"/>
  <c r="AJ1607" i="2"/>
  <c r="AJ1608" i="2"/>
  <c r="AJ1609" i="2"/>
  <c r="AJ1610" i="2"/>
  <c r="AJ1611" i="2"/>
  <c r="AJ1612" i="2"/>
  <c r="AJ1613" i="2"/>
  <c r="AJ1614" i="2"/>
  <c r="AJ1615" i="2"/>
  <c r="AJ1616" i="2"/>
  <c r="AJ1617" i="2"/>
  <c r="AJ1618" i="2"/>
  <c r="AJ1619" i="2"/>
  <c r="AJ1620" i="2"/>
  <c r="AJ1621" i="2"/>
  <c r="AJ1622" i="2"/>
  <c r="AJ1623" i="2"/>
  <c r="AJ1624" i="2"/>
  <c r="AJ1625" i="2"/>
  <c r="AJ1626" i="2"/>
  <c r="AJ1627" i="2"/>
  <c r="AJ1628" i="2"/>
  <c r="AJ1629" i="2"/>
  <c r="AJ1630" i="2"/>
  <c r="AJ1631" i="2"/>
  <c r="AJ1632" i="2"/>
  <c r="AJ1633" i="2"/>
  <c r="AJ1634" i="2"/>
  <c r="AJ1635" i="2"/>
  <c r="AJ1636" i="2"/>
  <c r="AJ1637" i="2"/>
  <c r="AJ1638" i="2"/>
  <c r="AJ1639" i="2"/>
  <c r="AJ1640" i="2"/>
  <c r="AJ1641" i="2"/>
  <c r="AJ1642" i="2"/>
  <c r="AJ1643" i="2"/>
  <c r="AJ1644" i="2"/>
  <c r="AJ1645" i="2"/>
  <c r="AJ1646" i="2"/>
  <c r="AJ1647" i="2"/>
  <c r="AJ1648" i="2"/>
  <c r="AJ1649" i="2"/>
  <c r="AJ1650" i="2"/>
  <c r="AJ1651" i="2"/>
  <c r="AJ1652" i="2"/>
  <c r="AJ1653" i="2"/>
  <c r="AJ1654" i="2"/>
  <c r="AJ1655" i="2"/>
  <c r="AJ1656" i="2"/>
  <c r="AJ1657" i="2"/>
  <c r="AJ1658" i="2"/>
  <c r="AJ1659" i="2"/>
  <c r="AJ1660" i="2"/>
  <c r="AJ1661" i="2"/>
  <c r="AJ1662" i="2"/>
  <c r="AJ1663" i="2"/>
  <c r="AJ1664" i="2"/>
  <c r="AJ1665" i="2"/>
  <c r="AJ1666" i="2"/>
  <c r="AJ1667" i="2"/>
  <c r="AJ1668" i="2"/>
  <c r="AJ1669" i="2"/>
  <c r="AJ1670" i="2"/>
  <c r="AJ1671" i="2"/>
  <c r="AJ1672" i="2"/>
  <c r="AJ1673" i="2"/>
  <c r="AJ1674" i="2"/>
  <c r="AJ1675" i="2"/>
  <c r="AJ1676" i="2"/>
  <c r="AJ1677" i="2"/>
  <c r="AJ1678" i="2"/>
  <c r="AJ1679" i="2"/>
  <c r="AJ1680" i="2"/>
  <c r="AJ1681" i="2"/>
  <c r="AJ1682" i="2"/>
  <c r="AJ1683" i="2"/>
  <c r="AJ1684" i="2"/>
  <c r="AJ1685" i="2"/>
  <c r="AJ1686" i="2"/>
  <c r="AJ1687" i="2"/>
  <c r="AJ1688" i="2"/>
  <c r="AJ1689" i="2"/>
  <c r="AJ1690" i="2"/>
  <c r="AJ1691" i="2"/>
  <c r="AJ1692" i="2"/>
  <c r="AJ1693" i="2"/>
  <c r="AJ1694" i="2"/>
  <c r="AJ1695" i="2"/>
  <c r="AJ1696" i="2"/>
  <c r="AJ1697" i="2"/>
  <c r="AJ1698" i="2"/>
  <c r="AJ1699" i="2"/>
  <c r="AJ1700" i="2"/>
  <c r="AJ1701" i="2"/>
  <c r="AJ1702" i="2"/>
  <c r="AJ1703" i="2"/>
  <c r="AJ1704" i="2"/>
  <c r="AJ1705" i="2"/>
  <c r="AJ1706" i="2"/>
  <c r="AJ1707" i="2"/>
  <c r="AJ1708" i="2"/>
  <c r="AJ1709" i="2"/>
  <c r="AJ1710" i="2"/>
  <c r="AJ1711" i="2"/>
  <c r="AJ1712" i="2"/>
  <c r="AJ1713" i="2"/>
  <c r="AJ1714" i="2"/>
  <c r="AJ1715" i="2"/>
  <c r="AJ1716" i="2"/>
  <c r="AJ1717" i="2"/>
  <c r="AJ1718" i="2"/>
  <c r="AJ1719" i="2"/>
  <c r="AJ1720" i="2"/>
  <c r="AJ1721" i="2"/>
  <c r="AJ1722" i="2"/>
  <c r="AJ1723" i="2"/>
  <c r="AJ1724" i="2"/>
  <c r="AJ1725" i="2"/>
  <c r="AJ1726" i="2"/>
  <c r="AJ1727" i="2"/>
  <c r="AJ1728" i="2"/>
  <c r="AJ1729" i="2"/>
  <c r="AJ1730" i="2"/>
  <c r="AJ1731" i="2"/>
  <c r="AJ1732" i="2"/>
  <c r="AJ1733" i="2"/>
  <c r="AJ1734" i="2"/>
  <c r="AJ1735" i="2"/>
  <c r="AJ1736" i="2"/>
  <c r="AJ1737" i="2"/>
  <c r="AJ1738" i="2"/>
  <c r="AJ1739" i="2"/>
  <c r="AJ1740" i="2"/>
  <c r="AJ1741" i="2"/>
  <c r="AJ1742" i="2"/>
  <c r="AJ1743" i="2"/>
  <c r="AJ1744" i="2"/>
  <c r="AJ1745" i="2"/>
  <c r="AJ1746" i="2"/>
  <c r="AJ1747" i="2"/>
  <c r="AJ1748" i="2"/>
  <c r="AJ1749" i="2"/>
  <c r="AJ1750" i="2"/>
  <c r="AJ1751" i="2"/>
  <c r="AJ1752" i="2"/>
  <c r="AJ1753" i="2"/>
  <c r="AJ1754" i="2"/>
  <c r="AJ1755" i="2"/>
  <c r="AJ1756" i="2"/>
  <c r="AJ1757" i="2"/>
  <c r="AJ1758" i="2"/>
  <c r="AJ1759" i="2"/>
  <c r="AJ1760" i="2"/>
  <c r="AJ1761" i="2"/>
  <c r="AJ1762" i="2"/>
  <c r="AJ1763" i="2"/>
  <c r="AJ1764" i="2"/>
  <c r="AJ1765" i="2"/>
  <c r="AJ1766" i="2"/>
  <c r="AJ1767" i="2"/>
  <c r="AJ1768" i="2"/>
  <c r="AJ1769" i="2"/>
  <c r="AJ1770" i="2"/>
  <c r="AJ1771" i="2"/>
  <c r="AJ1772" i="2"/>
  <c r="AJ1773" i="2"/>
  <c r="AJ1774" i="2"/>
  <c r="AJ1775" i="2"/>
  <c r="AJ1776" i="2"/>
  <c r="AJ1777" i="2"/>
  <c r="AJ1778" i="2"/>
  <c r="AJ1779" i="2"/>
  <c r="AJ1780" i="2"/>
  <c r="AJ1781" i="2"/>
  <c r="AJ1782" i="2"/>
  <c r="AJ1783" i="2"/>
  <c r="AJ1784" i="2"/>
  <c r="AJ1785" i="2"/>
  <c r="AJ1786" i="2"/>
  <c r="AJ1787" i="2"/>
  <c r="AJ1789" i="2"/>
  <c r="AJ1790" i="2"/>
  <c r="AJ1791" i="2"/>
  <c r="AJ1792" i="2"/>
  <c r="AJ1793" i="2"/>
  <c r="AJ1794" i="2"/>
  <c r="AJ1795" i="2"/>
  <c r="AJ1796" i="2"/>
  <c r="AJ1797" i="2"/>
  <c r="AJ1798" i="2"/>
  <c r="AJ1799" i="2"/>
  <c r="AJ1800" i="2"/>
  <c r="AJ1801" i="2"/>
  <c r="AJ1802" i="2"/>
  <c r="AJ1803" i="2"/>
  <c r="AJ1804" i="2"/>
  <c r="AJ1805" i="2"/>
  <c r="AJ1806" i="2"/>
  <c r="AJ1807" i="2"/>
  <c r="AJ1808" i="2"/>
  <c r="AJ1809" i="2"/>
  <c r="AJ1810" i="2"/>
  <c r="AJ1811" i="2"/>
  <c r="AJ1812" i="2"/>
  <c r="AJ1813" i="2"/>
  <c r="AJ1814" i="2"/>
  <c r="AJ1815" i="2"/>
  <c r="AJ1816" i="2"/>
  <c r="AJ1817" i="2"/>
  <c r="AJ1818" i="2"/>
  <c r="AJ1819" i="2"/>
  <c r="AJ1820" i="2"/>
  <c r="AJ1821" i="2"/>
  <c r="AJ1822" i="2"/>
  <c r="AJ1823" i="2"/>
  <c r="AJ1824" i="2"/>
  <c r="AJ1825" i="2"/>
  <c r="AJ1826" i="2"/>
  <c r="AJ1827" i="2"/>
  <c r="AK61" i="2"/>
  <c r="AK62" i="2"/>
  <c r="AK63" i="2"/>
  <c r="AK64" i="2"/>
  <c r="AK5" i="2"/>
  <c r="AK6" i="2"/>
  <c r="AK7" i="2"/>
  <c r="AK9" i="2"/>
  <c r="AK10" i="2"/>
  <c r="AK12"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5"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1579" i="2"/>
  <c r="AK1580" i="2"/>
  <c r="AK1581" i="2"/>
  <c r="AK1582" i="2"/>
  <c r="AK1583" i="2"/>
  <c r="AK1584" i="2"/>
  <c r="AK1585" i="2"/>
  <c r="AK1586" i="2"/>
  <c r="AK1587" i="2"/>
  <c r="AK1588" i="2"/>
  <c r="AK1589" i="2"/>
  <c r="AK1590" i="2"/>
  <c r="AK1591" i="2"/>
  <c r="AK1592" i="2"/>
  <c r="AK1593" i="2"/>
  <c r="AK1594" i="2"/>
  <c r="AK1595" i="2"/>
  <c r="AK1596" i="2"/>
  <c r="AK1597" i="2"/>
  <c r="AK1598" i="2"/>
  <c r="AK1599" i="2"/>
  <c r="AK1600" i="2"/>
  <c r="AK1601" i="2"/>
  <c r="AK1602" i="2"/>
  <c r="AK1603" i="2"/>
  <c r="AK1604" i="2"/>
  <c r="AK1605" i="2"/>
  <c r="AK1606" i="2"/>
  <c r="AK1607" i="2"/>
  <c r="AK1608" i="2"/>
  <c r="AK1609" i="2"/>
  <c r="AK1610" i="2"/>
  <c r="AK1611" i="2"/>
  <c r="AK1612" i="2"/>
  <c r="AK1613" i="2"/>
  <c r="AK1614" i="2"/>
  <c r="AK1615" i="2"/>
  <c r="AK1616" i="2"/>
  <c r="AK1617" i="2"/>
  <c r="AK1618" i="2"/>
  <c r="AK1619" i="2"/>
  <c r="AK1620" i="2"/>
  <c r="AK1621" i="2"/>
  <c r="AK1622" i="2"/>
  <c r="AK1623" i="2"/>
  <c r="AK1624" i="2"/>
  <c r="AK1625" i="2"/>
  <c r="AK1626" i="2"/>
  <c r="AK1627" i="2"/>
  <c r="AK1628" i="2"/>
  <c r="AK1629" i="2"/>
  <c r="AK1630" i="2"/>
  <c r="AK1631" i="2"/>
  <c r="AK1632" i="2"/>
  <c r="AK1633" i="2"/>
  <c r="AK1634" i="2"/>
  <c r="AK1635" i="2"/>
  <c r="AK1636" i="2"/>
  <c r="AK1637" i="2"/>
  <c r="AK1638" i="2"/>
  <c r="AK1639" i="2"/>
  <c r="AK1640" i="2"/>
  <c r="AK1641" i="2"/>
  <c r="AK1642" i="2"/>
  <c r="AK1643" i="2"/>
  <c r="AK1644" i="2"/>
  <c r="AK1645" i="2"/>
  <c r="AK1646" i="2"/>
  <c r="AK1647" i="2"/>
  <c r="AK1648" i="2"/>
  <c r="AK1649" i="2"/>
  <c r="AK1650" i="2"/>
  <c r="AK1651" i="2"/>
  <c r="AK1652" i="2"/>
  <c r="AK1653" i="2"/>
  <c r="AK1654" i="2"/>
  <c r="AK1655" i="2"/>
  <c r="AK1656" i="2"/>
  <c r="AK1657" i="2"/>
  <c r="AK1658" i="2"/>
  <c r="AK1659" i="2"/>
  <c r="AK1660" i="2"/>
  <c r="AK1661" i="2"/>
  <c r="AK1662" i="2"/>
  <c r="AK1663" i="2"/>
  <c r="AK1664" i="2"/>
  <c r="AK1665" i="2"/>
  <c r="AK1666" i="2"/>
  <c r="AK1667" i="2"/>
  <c r="AK1668" i="2"/>
  <c r="AK1669" i="2"/>
  <c r="AK1670" i="2"/>
  <c r="AK1671" i="2"/>
  <c r="AK1672" i="2"/>
  <c r="AK1673" i="2"/>
  <c r="AK1674" i="2"/>
  <c r="AK1675" i="2"/>
  <c r="AK1676" i="2"/>
  <c r="AK1677" i="2"/>
  <c r="AK1678" i="2"/>
  <c r="AK1679" i="2"/>
  <c r="AK1680" i="2"/>
  <c r="AK1681" i="2"/>
  <c r="AK1682" i="2"/>
  <c r="AK1683" i="2"/>
  <c r="AK1684" i="2"/>
  <c r="AK1685" i="2"/>
  <c r="AK1686" i="2"/>
  <c r="AK1687" i="2"/>
  <c r="AK1688" i="2"/>
  <c r="AK1689" i="2"/>
  <c r="AK1690" i="2"/>
  <c r="AK1691" i="2"/>
  <c r="AK1692" i="2"/>
  <c r="AK1693" i="2"/>
  <c r="AK1694" i="2"/>
  <c r="AK1695" i="2"/>
  <c r="AK1696" i="2"/>
  <c r="AK1697" i="2"/>
  <c r="AK1698" i="2"/>
  <c r="AK1699" i="2"/>
  <c r="AK1700" i="2"/>
  <c r="AK1701" i="2"/>
  <c r="AK1702" i="2"/>
  <c r="AK1703" i="2"/>
  <c r="AK1704" i="2"/>
  <c r="AK1705" i="2"/>
  <c r="AK1706" i="2"/>
  <c r="AK1707" i="2"/>
  <c r="AK1708" i="2"/>
  <c r="AK1709" i="2"/>
  <c r="AK1710" i="2"/>
  <c r="AK1711" i="2"/>
  <c r="AK1712" i="2"/>
  <c r="AK1713" i="2"/>
  <c r="AK1714" i="2"/>
  <c r="AK1715" i="2"/>
  <c r="AK1716" i="2"/>
  <c r="AK1717" i="2"/>
  <c r="AK1718" i="2"/>
  <c r="AK1719" i="2"/>
  <c r="AK1720" i="2"/>
  <c r="AK1721" i="2"/>
  <c r="AK1722" i="2"/>
  <c r="AK1723" i="2"/>
  <c r="AK1724" i="2"/>
  <c r="AK1725" i="2"/>
  <c r="AK1726" i="2"/>
  <c r="AK1727" i="2"/>
  <c r="AK1728" i="2"/>
  <c r="AK1729" i="2"/>
  <c r="AK1730" i="2"/>
  <c r="AK1731" i="2"/>
  <c r="AK1732" i="2"/>
  <c r="AK1733" i="2"/>
  <c r="AK1734" i="2"/>
  <c r="AK1735" i="2"/>
  <c r="AK1736" i="2"/>
  <c r="AK1737" i="2"/>
  <c r="AK1738" i="2"/>
  <c r="AK1739" i="2"/>
  <c r="AK1740" i="2"/>
  <c r="AK1741" i="2"/>
  <c r="AK1742" i="2"/>
  <c r="AK1743" i="2"/>
  <c r="AK1744" i="2"/>
  <c r="AK1745" i="2"/>
  <c r="AK1746" i="2"/>
  <c r="AK1747" i="2"/>
  <c r="AK1748" i="2"/>
  <c r="AK1749" i="2"/>
  <c r="AK1750" i="2"/>
  <c r="AK1751" i="2"/>
  <c r="AK1752" i="2"/>
  <c r="AK1753" i="2"/>
  <c r="AK1754" i="2"/>
  <c r="AK1755" i="2"/>
  <c r="AK1756" i="2"/>
  <c r="AK1757" i="2"/>
  <c r="AK1758" i="2"/>
  <c r="AK1759" i="2"/>
  <c r="AK1760" i="2"/>
  <c r="AK1761" i="2"/>
  <c r="AK1762" i="2"/>
  <c r="AK1763" i="2"/>
  <c r="AK1764" i="2"/>
  <c r="AK1765" i="2"/>
  <c r="AK1766" i="2"/>
  <c r="AK1767" i="2"/>
  <c r="AK1768" i="2"/>
  <c r="AK1769" i="2"/>
  <c r="AK1770" i="2"/>
  <c r="AK1771" i="2"/>
  <c r="AK1772" i="2"/>
  <c r="AK1773" i="2"/>
  <c r="AK1774" i="2"/>
  <c r="AK1775" i="2"/>
  <c r="AK1776" i="2"/>
  <c r="AK1777" i="2"/>
  <c r="AK1778" i="2"/>
  <c r="AK1779" i="2"/>
  <c r="AK1780" i="2"/>
  <c r="AK1781" i="2"/>
  <c r="AK1782" i="2"/>
  <c r="AK1783" i="2"/>
  <c r="AK1784" i="2"/>
  <c r="AK1785" i="2"/>
  <c r="AK1786" i="2"/>
  <c r="AK1787" i="2"/>
  <c r="AK1789" i="2"/>
  <c r="AK1790" i="2"/>
  <c r="AK1791" i="2"/>
  <c r="AK1792" i="2"/>
  <c r="AK1793" i="2"/>
  <c r="AK1794" i="2"/>
  <c r="AK1795" i="2"/>
  <c r="AK1796" i="2"/>
  <c r="AK1797" i="2"/>
  <c r="AK1798" i="2"/>
  <c r="AK1799" i="2"/>
  <c r="AK1800" i="2"/>
  <c r="AK1801" i="2"/>
  <c r="AK1802" i="2"/>
  <c r="AK1803" i="2"/>
  <c r="AK1804" i="2"/>
  <c r="AK1805" i="2"/>
  <c r="AK1806" i="2"/>
  <c r="AK1807" i="2"/>
  <c r="AK1808" i="2"/>
  <c r="AK1809" i="2"/>
  <c r="AK1810" i="2"/>
  <c r="AK1811" i="2"/>
  <c r="AK1812" i="2"/>
  <c r="AK1813" i="2"/>
  <c r="AK1814" i="2"/>
  <c r="AK1815" i="2"/>
  <c r="AK1816" i="2"/>
  <c r="AK1817" i="2"/>
  <c r="AK1818" i="2"/>
  <c r="AK1819" i="2"/>
  <c r="AK1820" i="2"/>
  <c r="AK1821" i="2"/>
  <c r="AK1822" i="2"/>
  <c r="AK1823" i="2"/>
  <c r="AK1824" i="2"/>
  <c r="AK1825" i="2"/>
  <c r="AK1826" i="2"/>
  <c r="AK1827" i="2"/>
  <c r="BL61" i="2"/>
  <c r="BL62" i="2"/>
  <c r="BL63" i="2"/>
  <c r="BL64" i="2"/>
  <c r="BL5" i="2"/>
  <c r="BL58" i="2"/>
  <c r="BL59" i="2"/>
  <c r="BL60" i="2"/>
  <c r="BL65" i="2"/>
  <c r="BL67" i="2"/>
  <c r="BL68" i="2"/>
  <c r="BL69" i="2"/>
  <c r="BL70" i="2"/>
  <c r="BL71" i="2"/>
  <c r="BL72" i="2"/>
  <c r="BL73" i="2"/>
  <c r="BL74" i="2"/>
  <c r="BL75" i="2"/>
  <c r="BL76" i="2"/>
  <c r="BL77" i="2"/>
  <c r="BL78" i="2"/>
  <c r="BL79" i="2"/>
  <c r="BL80" i="2"/>
  <c r="BL81" i="2"/>
  <c r="BL82" i="2"/>
  <c r="BL83" i="2"/>
  <c r="BL84" i="2"/>
  <c r="BL85" i="2"/>
  <c r="BL86" i="2"/>
  <c r="BL87" i="2"/>
  <c r="BL88" i="2"/>
  <c r="BL89" i="2"/>
  <c r="BL90" i="2"/>
  <c r="BL91" i="2"/>
  <c r="BL92" i="2"/>
  <c r="BL93" i="2"/>
  <c r="BL94" i="2"/>
  <c r="BL95" i="2"/>
  <c r="BL96" i="2"/>
  <c r="BL97" i="2"/>
  <c r="BL98" i="2"/>
  <c r="BL99" i="2"/>
  <c r="BL100" i="2"/>
  <c r="BL101" i="2"/>
  <c r="BL102" i="2"/>
  <c r="BL103" i="2"/>
  <c r="BL104" i="2"/>
  <c r="BL105" i="2"/>
  <c r="BL106" i="2"/>
  <c r="BL107" i="2"/>
  <c r="BL108" i="2"/>
  <c r="BL109" i="2"/>
  <c r="BL110" i="2"/>
  <c r="BL111" i="2"/>
  <c r="BL112" i="2"/>
  <c r="BL113" i="2"/>
  <c r="BL114" i="2"/>
  <c r="BL115" i="2"/>
  <c r="BL116" i="2"/>
  <c r="BL117" i="2"/>
  <c r="BL118" i="2"/>
  <c r="BL119" i="2"/>
  <c r="BL120" i="2"/>
  <c r="BL121" i="2"/>
  <c r="BL122" i="2"/>
  <c r="BL123" i="2"/>
  <c r="BL124" i="2"/>
  <c r="BL125" i="2"/>
  <c r="BL126" i="2"/>
  <c r="BL127" i="2"/>
  <c r="BL128" i="2"/>
  <c r="BL129" i="2"/>
  <c r="BL130" i="2"/>
  <c r="BL131" i="2"/>
  <c r="BL132" i="2"/>
  <c r="BL133" i="2"/>
  <c r="BL134" i="2"/>
  <c r="BL135" i="2"/>
  <c r="BL136" i="2"/>
  <c r="BL137" i="2"/>
  <c r="BL138" i="2"/>
  <c r="BL139" i="2"/>
  <c r="BL140" i="2"/>
  <c r="BL141" i="2"/>
  <c r="BL142" i="2"/>
  <c r="BL143" i="2"/>
  <c r="BL144" i="2"/>
  <c r="BL145" i="2"/>
  <c r="BL146" i="2"/>
  <c r="BL147" i="2"/>
  <c r="BL148" i="2"/>
  <c r="BL149" i="2"/>
  <c r="BL150" i="2"/>
  <c r="BL151" i="2"/>
  <c r="BL152" i="2"/>
  <c r="BL153" i="2"/>
  <c r="BL154" i="2"/>
  <c r="BL155" i="2"/>
  <c r="BL156" i="2"/>
  <c r="BL157" i="2"/>
  <c r="BL158" i="2"/>
  <c r="BL159" i="2"/>
  <c r="BL160" i="2"/>
  <c r="BL161" i="2"/>
  <c r="BL162" i="2"/>
  <c r="BL163" i="2"/>
  <c r="BL164" i="2"/>
  <c r="BL165" i="2"/>
  <c r="BL166" i="2"/>
  <c r="BL167" i="2"/>
  <c r="BL168" i="2"/>
  <c r="BL169" i="2"/>
  <c r="BL170" i="2"/>
  <c r="BL171" i="2"/>
  <c r="BL172" i="2"/>
  <c r="BL173" i="2"/>
  <c r="BL174" i="2"/>
  <c r="BL175" i="2"/>
  <c r="BL176" i="2"/>
  <c r="BL177" i="2"/>
  <c r="BL178" i="2"/>
  <c r="BL179" i="2"/>
  <c r="BL180" i="2"/>
  <c r="BL181" i="2"/>
  <c r="BL182" i="2"/>
  <c r="BL183" i="2"/>
  <c r="BL184" i="2"/>
  <c r="BL185" i="2"/>
  <c r="BL186" i="2"/>
  <c r="BL187" i="2"/>
  <c r="BL188" i="2"/>
  <c r="BL189" i="2"/>
  <c r="BL190" i="2"/>
  <c r="BL191" i="2"/>
  <c r="BL192" i="2"/>
  <c r="BL193" i="2"/>
  <c r="BL194" i="2"/>
  <c r="BL195" i="2"/>
  <c r="BL196" i="2"/>
  <c r="BL197" i="2"/>
  <c r="BL198" i="2"/>
  <c r="BL199" i="2"/>
  <c r="BL200" i="2"/>
  <c r="BL201" i="2"/>
  <c r="BL202" i="2"/>
  <c r="BL203" i="2"/>
  <c r="BL204" i="2"/>
  <c r="BL205" i="2"/>
  <c r="BL206" i="2"/>
  <c r="BL207" i="2"/>
  <c r="BL208" i="2"/>
  <c r="BL209" i="2"/>
  <c r="BL210" i="2"/>
  <c r="BL211" i="2"/>
  <c r="BL212" i="2"/>
  <c r="BL213" i="2"/>
  <c r="BL214" i="2"/>
  <c r="BL215" i="2"/>
  <c r="BL216" i="2"/>
  <c r="BL217" i="2"/>
  <c r="BL218" i="2"/>
  <c r="BL219" i="2"/>
  <c r="BL220" i="2"/>
  <c r="BL221" i="2"/>
  <c r="BL222" i="2"/>
  <c r="BL223" i="2"/>
  <c r="BL224" i="2"/>
  <c r="BL225" i="2"/>
  <c r="BL226" i="2"/>
  <c r="BL227" i="2"/>
  <c r="BL228" i="2"/>
  <c r="BL229" i="2"/>
  <c r="BL230" i="2"/>
  <c r="BL231" i="2"/>
  <c r="BL232" i="2"/>
  <c r="BL233" i="2"/>
  <c r="BL234" i="2"/>
  <c r="BL235" i="2"/>
  <c r="BL236" i="2"/>
  <c r="BL237" i="2"/>
  <c r="BL238" i="2"/>
  <c r="BL239" i="2"/>
  <c r="BL240" i="2"/>
  <c r="BL241" i="2"/>
  <c r="BL242" i="2"/>
  <c r="BL243" i="2"/>
  <c r="BL244" i="2"/>
  <c r="BL245" i="2"/>
  <c r="BL246" i="2"/>
  <c r="BL247" i="2"/>
  <c r="BL248" i="2"/>
  <c r="BL249" i="2"/>
  <c r="BL250" i="2"/>
  <c r="BL251" i="2"/>
  <c r="BL252" i="2"/>
  <c r="BL253" i="2"/>
  <c r="BL254" i="2"/>
  <c r="BL255" i="2"/>
  <c r="BL256" i="2"/>
  <c r="BL257" i="2"/>
  <c r="BL258" i="2"/>
  <c r="BL259" i="2"/>
  <c r="BL260" i="2"/>
  <c r="BL261" i="2"/>
  <c r="BL262" i="2"/>
  <c r="BL263" i="2"/>
  <c r="BL264" i="2"/>
  <c r="BL265" i="2"/>
  <c r="BL266" i="2"/>
  <c r="BL267" i="2"/>
  <c r="BL268" i="2"/>
  <c r="BL269" i="2"/>
  <c r="BL270" i="2"/>
  <c r="BL271" i="2"/>
  <c r="BL272" i="2"/>
  <c r="BL273" i="2"/>
  <c r="BL274" i="2"/>
  <c r="BL275" i="2"/>
  <c r="BL276" i="2"/>
  <c r="BL277" i="2"/>
  <c r="BL278" i="2"/>
  <c r="BL279" i="2"/>
  <c r="BL280" i="2"/>
  <c r="BL281" i="2"/>
  <c r="BL282" i="2"/>
  <c r="BL283" i="2"/>
  <c r="BL284" i="2"/>
  <c r="BL285" i="2"/>
  <c r="BL286" i="2"/>
  <c r="BL287" i="2"/>
  <c r="BL288" i="2"/>
  <c r="BL289" i="2"/>
  <c r="BL290" i="2"/>
  <c r="BL291" i="2"/>
  <c r="BL292" i="2"/>
  <c r="BL293" i="2"/>
  <c r="BL294" i="2"/>
  <c r="BL295" i="2"/>
  <c r="BL296" i="2"/>
  <c r="BL297" i="2"/>
  <c r="BL298" i="2"/>
  <c r="BL299" i="2"/>
  <c r="BL300" i="2"/>
  <c r="BL301" i="2"/>
  <c r="BL302" i="2"/>
  <c r="BL303" i="2"/>
  <c r="BL304" i="2"/>
  <c r="BL305" i="2"/>
  <c r="BL306" i="2"/>
  <c r="BL307" i="2"/>
  <c r="BL308" i="2"/>
  <c r="BL309" i="2"/>
  <c r="BL310" i="2"/>
  <c r="BL311" i="2"/>
  <c r="BL312" i="2"/>
  <c r="BL313" i="2"/>
  <c r="BL314" i="2"/>
  <c r="BL315" i="2"/>
  <c r="BL316" i="2"/>
  <c r="BL317" i="2"/>
  <c r="BL318" i="2"/>
  <c r="BL319" i="2"/>
  <c r="BL320" i="2"/>
  <c r="BL321" i="2"/>
  <c r="BL322" i="2"/>
  <c r="BL323" i="2"/>
  <c r="BL324" i="2"/>
  <c r="BL325" i="2"/>
  <c r="BL326" i="2"/>
  <c r="BL327" i="2"/>
  <c r="BL328" i="2"/>
  <c r="BL329" i="2"/>
  <c r="BL330" i="2"/>
  <c r="BL331" i="2"/>
  <c r="BL332" i="2"/>
  <c r="BL333" i="2"/>
  <c r="BL334" i="2"/>
  <c r="BL335" i="2"/>
  <c r="BL336" i="2"/>
  <c r="BL337" i="2"/>
  <c r="BL338" i="2"/>
  <c r="BL339" i="2"/>
  <c r="BL340" i="2"/>
  <c r="BL341" i="2"/>
  <c r="BL342" i="2"/>
  <c r="BL343" i="2"/>
  <c r="BL344" i="2"/>
  <c r="BL345" i="2"/>
  <c r="BL346" i="2"/>
  <c r="BL347" i="2"/>
  <c r="BL348" i="2"/>
  <c r="BL349" i="2"/>
  <c r="BL350" i="2"/>
  <c r="BL351" i="2"/>
  <c r="BL352" i="2"/>
  <c r="BL353" i="2"/>
  <c r="BL354" i="2"/>
  <c r="BL355" i="2"/>
  <c r="BL356" i="2"/>
  <c r="BL357" i="2"/>
  <c r="BL358" i="2"/>
  <c r="BL359" i="2"/>
  <c r="BL360" i="2"/>
  <c r="BL361" i="2"/>
  <c r="BL362" i="2"/>
  <c r="BL363" i="2"/>
  <c r="BL364" i="2"/>
  <c r="BL365" i="2"/>
  <c r="BL366" i="2"/>
  <c r="BL367" i="2"/>
  <c r="BL368" i="2"/>
  <c r="BL369" i="2"/>
  <c r="BL370" i="2"/>
  <c r="BL371" i="2"/>
  <c r="BL372" i="2"/>
  <c r="BL373" i="2"/>
  <c r="BL374" i="2"/>
  <c r="BL375" i="2"/>
  <c r="BL376" i="2"/>
  <c r="BL377" i="2"/>
  <c r="BL378" i="2"/>
  <c r="BL379" i="2"/>
  <c r="BL380" i="2"/>
  <c r="BL381" i="2"/>
  <c r="BL382" i="2"/>
  <c r="BL383" i="2"/>
  <c r="BL384" i="2"/>
  <c r="BL385" i="2"/>
  <c r="BL386" i="2"/>
  <c r="BL387" i="2"/>
  <c r="BL388" i="2"/>
  <c r="BL389" i="2"/>
  <c r="BL390" i="2"/>
  <c r="BL391" i="2"/>
  <c r="BL392" i="2"/>
  <c r="BL393" i="2"/>
  <c r="BL394" i="2"/>
  <c r="BL395" i="2"/>
  <c r="BL396" i="2"/>
  <c r="BL397" i="2"/>
  <c r="BL398" i="2"/>
  <c r="BL399" i="2"/>
  <c r="BL400" i="2"/>
  <c r="BL401" i="2"/>
  <c r="BL402" i="2"/>
  <c r="BL403" i="2"/>
  <c r="BL404" i="2"/>
  <c r="BL405" i="2"/>
  <c r="BL406" i="2"/>
  <c r="BL407" i="2"/>
  <c r="BL408" i="2"/>
  <c r="BL409" i="2"/>
  <c r="BL410" i="2"/>
  <c r="BL411" i="2"/>
  <c r="BL412" i="2"/>
  <c r="BL413" i="2"/>
  <c r="BL414" i="2"/>
  <c r="BL415" i="2"/>
  <c r="BL416" i="2"/>
  <c r="BL417" i="2"/>
  <c r="BL418" i="2"/>
  <c r="BL419" i="2"/>
  <c r="BL420" i="2"/>
  <c r="BL421" i="2"/>
  <c r="BL422" i="2"/>
  <c r="BL423" i="2"/>
  <c r="BL424" i="2"/>
  <c r="BL425" i="2"/>
  <c r="BL426" i="2"/>
  <c r="BL427" i="2"/>
  <c r="BL428" i="2"/>
  <c r="BL429" i="2"/>
  <c r="BL430" i="2"/>
  <c r="BL431" i="2"/>
  <c r="BL432" i="2"/>
  <c r="BL433" i="2"/>
  <c r="BL434" i="2"/>
  <c r="BL435" i="2"/>
  <c r="BL436" i="2"/>
  <c r="BL437" i="2"/>
  <c r="BL438" i="2"/>
  <c r="BL439" i="2"/>
  <c r="BL440" i="2"/>
  <c r="BL441" i="2"/>
  <c r="BL442" i="2"/>
  <c r="BL443" i="2"/>
  <c r="BL444" i="2"/>
  <c r="BL445" i="2"/>
  <c r="BL446" i="2"/>
  <c r="BL447" i="2"/>
  <c r="BL448" i="2"/>
  <c r="BL449" i="2"/>
  <c r="BL450" i="2"/>
  <c r="BL451" i="2"/>
  <c r="BL452" i="2"/>
  <c r="BL453" i="2"/>
  <c r="BL454" i="2"/>
  <c r="BL455" i="2"/>
  <c r="BL456" i="2"/>
  <c r="BL457" i="2"/>
  <c r="BL458" i="2"/>
  <c r="BL459" i="2"/>
  <c r="BL460" i="2"/>
  <c r="BL461" i="2"/>
  <c r="BL462" i="2"/>
  <c r="BL463" i="2"/>
  <c r="BL464" i="2"/>
  <c r="BL465" i="2"/>
  <c r="BL466" i="2"/>
  <c r="BL467" i="2"/>
  <c r="BL468" i="2"/>
  <c r="BL469" i="2"/>
  <c r="BL470" i="2"/>
  <c r="BL471" i="2"/>
  <c r="BL472" i="2"/>
  <c r="BL473" i="2"/>
  <c r="BL474" i="2"/>
  <c r="BL475" i="2"/>
  <c r="BL476" i="2"/>
  <c r="BL477" i="2"/>
  <c r="BL478" i="2"/>
  <c r="BL479" i="2"/>
  <c r="BL480" i="2"/>
  <c r="BL481" i="2"/>
  <c r="BL482" i="2"/>
  <c r="BL483" i="2"/>
  <c r="BL484" i="2"/>
  <c r="BL485" i="2"/>
  <c r="BL486" i="2"/>
  <c r="BL487" i="2"/>
  <c r="BL488" i="2"/>
  <c r="BL489" i="2"/>
  <c r="BL490" i="2"/>
  <c r="BL491" i="2"/>
  <c r="BL492" i="2"/>
  <c r="BL493" i="2"/>
  <c r="BL494" i="2"/>
  <c r="BL495" i="2"/>
  <c r="BL496" i="2"/>
  <c r="BL497" i="2"/>
  <c r="BL498" i="2"/>
  <c r="BL499" i="2"/>
  <c r="BL500" i="2"/>
  <c r="BL501" i="2"/>
  <c r="BL502" i="2"/>
  <c r="BL503" i="2"/>
  <c r="BL504" i="2"/>
  <c r="BL505" i="2"/>
  <c r="BL506" i="2"/>
  <c r="BL507" i="2"/>
  <c r="BL508" i="2"/>
  <c r="BL509" i="2"/>
  <c r="BL510" i="2"/>
  <c r="BL511" i="2"/>
  <c r="BL512" i="2"/>
  <c r="BL513" i="2"/>
  <c r="BL514" i="2"/>
  <c r="BL515" i="2"/>
  <c r="BL516" i="2"/>
  <c r="BL517" i="2"/>
  <c r="BL518" i="2"/>
  <c r="BL519" i="2"/>
  <c r="BL520" i="2"/>
  <c r="BL521" i="2"/>
  <c r="BL522" i="2"/>
  <c r="BL523" i="2"/>
  <c r="BL524" i="2"/>
  <c r="BL525" i="2"/>
  <c r="BL526" i="2"/>
  <c r="BL527" i="2"/>
  <c r="BL528" i="2"/>
  <c r="BL529" i="2"/>
  <c r="BL530" i="2"/>
  <c r="BL531" i="2"/>
  <c r="BL532" i="2"/>
  <c r="BL533" i="2"/>
  <c r="BL534" i="2"/>
  <c r="BL535" i="2"/>
  <c r="BL536" i="2"/>
  <c r="BL537" i="2"/>
  <c r="BL538" i="2"/>
  <c r="BL539" i="2"/>
  <c r="BL540" i="2"/>
  <c r="BL541" i="2"/>
  <c r="BL542" i="2"/>
  <c r="BL543" i="2"/>
  <c r="BL544" i="2"/>
  <c r="BL545" i="2"/>
  <c r="BL546" i="2"/>
  <c r="BL547" i="2"/>
  <c r="BL548" i="2"/>
  <c r="BL549" i="2"/>
  <c r="BL550" i="2"/>
  <c r="BL551" i="2"/>
  <c r="BL552" i="2"/>
  <c r="BL553" i="2"/>
  <c r="BL554" i="2"/>
  <c r="BL555" i="2"/>
  <c r="BL556" i="2"/>
  <c r="BL557" i="2"/>
  <c r="BL558" i="2"/>
  <c r="BL559" i="2"/>
  <c r="BL560" i="2"/>
  <c r="BL561" i="2"/>
  <c r="BL562" i="2"/>
  <c r="BL563" i="2"/>
  <c r="BL564" i="2"/>
  <c r="BL565" i="2"/>
  <c r="BL566" i="2"/>
  <c r="BL567" i="2"/>
  <c r="BL568" i="2"/>
  <c r="BL569" i="2"/>
  <c r="BL570" i="2"/>
  <c r="BL571" i="2"/>
  <c r="BL572" i="2"/>
  <c r="BL573" i="2"/>
  <c r="BL574" i="2"/>
  <c r="BL575" i="2"/>
  <c r="BL576" i="2"/>
  <c r="BL577" i="2"/>
  <c r="BL578" i="2"/>
  <c r="BL579" i="2"/>
  <c r="BL580" i="2"/>
  <c r="BL581" i="2"/>
  <c r="BL582" i="2"/>
  <c r="BL583" i="2"/>
  <c r="BL584" i="2"/>
  <c r="BL585" i="2"/>
  <c r="BL586" i="2"/>
  <c r="BL587" i="2"/>
  <c r="BL588" i="2"/>
  <c r="BL589" i="2"/>
  <c r="BL590" i="2"/>
  <c r="BL591" i="2"/>
  <c r="BL592" i="2"/>
  <c r="BL593" i="2"/>
  <c r="BL594" i="2"/>
  <c r="BL595" i="2"/>
  <c r="BL596" i="2"/>
  <c r="BL597" i="2"/>
  <c r="BL598" i="2"/>
  <c r="BL599" i="2"/>
  <c r="BL600" i="2"/>
  <c r="BL601" i="2"/>
  <c r="BL602" i="2"/>
  <c r="BL603" i="2"/>
  <c r="BL604" i="2"/>
  <c r="BL605" i="2"/>
  <c r="BL606" i="2"/>
  <c r="BL607" i="2"/>
  <c r="BL608" i="2"/>
  <c r="BL609" i="2"/>
  <c r="BL610" i="2"/>
  <c r="BL611" i="2"/>
  <c r="BL612" i="2"/>
  <c r="BL613" i="2"/>
  <c r="BL614" i="2"/>
  <c r="BL615" i="2"/>
  <c r="BL616" i="2"/>
  <c r="BL617" i="2"/>
  <c r="BL618" i="2"/>
  <c r="BL619" i="2"/>
  <c r="BL620" i="2"/>
  <c r="BL621" i="2"/>
  <c r="BL622" i="2"/>
  <c r="BL623" i="2"/>
  <c r="BL624" i="2"/>
  <c r="BL625" i="2"/>
  <c r="BL626" i="2"/>
  <c r="BL627" i="2"/>
  <c r="BL628" i="2"/>
  <c r="BL629" i="2"/>
  <c r="BL630" i="2"/>
  <c r="BL631" i="2"/>
  <c r="BL632" i="2"/>
  <c r="BL633" i="2"/>
  <c r="BL634" i="2"/>
  <c r="BL635" i="2"/>
  <c r="BL636" i="2"/>
  <c r="BL637" i="2"/>
  <c r="BL638" i="2"/>
  <c r="BL639" i="2"/>
  <c r="BL640" i="2"/>
  <c r="BL641" i="2"/>
  <c r="BL642" i="2"/>
  <c r="BL643" i="2"/>
  <c r="BL644" i="2"/>
  <c r="BL645" i="2"/>
  <c r="BL646" i="2"/>
  <c r="BL647" i="2"/>
  <c r="BL648" i="2"/>
  <c r="BL649" i="2"/>
  <c r="BL650" i="2"/>
  <c r="BL651" i="2"/>
  <c r="BL652" i="2"/>
  <c r="BL653" i="2"/>
  <c r="BL654" i="2"/>
  <c r="BL655" i="2"/>
  <c r="BL656" i="2"/>
  <c r="BL657" i="2"/>
  <c r="BL658" i="2"/>
  <c r="BL659" i="2"/>
  <c r="BL660" i="2"/>
  <c r="BL661" i="2"/>
  <c r="BL662" i="2"/>
  <c r="BL663" i="2"/>
  <c r="BL664" i="2"/>
  <c r="BL665" i="2"/>
  <c r="BL666" i="2"/>
  <c r="BL667" i="2"/>
  <c r="BL668" i="2"/>
  <c r="BL669" i="2"/>
  <c r="BL670" i="2"/>
  <c r="BL671" i="2"/>
  <c r="BL672" i="2"/>
  <c r="BL673" i="2"/>
  <c r="BL674" i="2"/>
  <c r="BL675" i="2"/>
  <c r="BL676" i="2"/>
  <c r="BL677" i="2"/>
  <c r="BL678" i="2"/>
  <c r="BL679" i="2"/>
  <c r="BL680" i="2"/>
  <c r="BL681" i="2"/>
  <c r="BL682" i="2"/>
  <c r="BL683" i="2"/>
  <c r="BL684" i="2"/>
  <c r="BL685" i="2"/>
  <c r="BL686" i="2"/>
  <c r="BL687" i="2"/>
  <c r="BL688" i="2"/>
  <c r="BL689" i="2"/>
  <c r="BL690" i="2"/>
  <c r="BL691" i="2"/>
  <c r="BL692" i="2"/>
  <c r="BL693" i="2"/>
  <c r="BL694" i="2"/>
  <c r="BL695" i="2"/>
  <c r="BL696" i="2"/>
  <c r="BL697" i="2"/>
  <c r="BL698" i="2"/>
  <c r="BL699" i="2"/>
  <c r="BL700" i="2"/>
  <c r="BL701" i="2"/>
  <c r="BL702" i="2"/>
  <c r="BL703" i="2"/>
  <c r="BL704" i="2"/>
  <c r="BL705" i="2"/>
  <c r="BL706" i="2"/>
  <c r="BL707" i="2"/>
  <c r="BL708" i="2"/>
  <c r="BL709" i="2"/>
  <c r="BL710" i="2"/>
  <c r="BL711" i="2"/>
  <c r="BL712" i="2"/>
  <c r="BL713" i="2"/>
  <c r="BL714" i="2"/>
  <c r="BL715" i="2"/>
  <c r="BL716" i="2"/>
  <c r="BL717" i="2"/>
  <c r="BL718" i="2"/>
  <c r="BL719" i="2"/>
  <c r="BL720" i="2"/>
  <c r="BL721" i="2"/>
  <c r="BL722" i="2"/>
  <c r="BL723" i="2"/>
  <c r="BL724" i="2"/>
  <c r="BL725" i="2"/>
  <c r="BL726" i="2"/>
  <c r="BL727" i="2"/>
  <c r="BL728" i="2"/>
  <c r="BL729" i="2"/>
  <c r="BL730" i="2"/>
  <c r="BL731" i="2"/>
  <c r="BL732" i="2"/>
  <c r="BL733" i="2"/>
  <c r="BL734" i="2"/>
  <c r="BL735" i="2"/>
  <c r="BL736" i="2"/>
  <c r="BL737" i="2"/>
  <c r="BL738" i="2"/>
  <c r="BL739" i="2"/>
  <c r="BL740" i="2"/>
  <c r="BL741" i="2"/>
  <c r="BL742" i="2"/>
  <c r="BL743" i="2"/>
  <c r="BL744" i="2"/>
  <c r="BL745" i="2"/>
  <c r="BL746" i="2"/>
  <c r="BL747" i="2"/>
  <c r="BL748" i="2"/>
  <c r="BL749" i="2"/>
  <c r="BL750" i="2"/>
  <c r="BL751" i="2"/>
  <c r="BL752" i="2"/>
  <c r="BL753" i="2"/>
  <c r="BL754" i="2"/>
  <c r="BL755" i="2"/>
  <c r="BL756" i="2"/>
  <c r="BL757" i="2"/>
  <c r="BL758" i="2"/>
  <c r="BL759" i="2"/>
  <c r="BL760" i="2"/>
  <c r="BL761" i="2"/>
  <c r="BL762" i="2"/>
  <c r="BL763" i="2"/>
  <c r="BL764" i="2"/>
  <c r="BL765" i="2"/>
  <c r="BL766" i="2"/>
  <c r="BL767" i="2"/>
  <c r="BL768" i="2"/>
  <c r="BL769" i="2"/>
  <c r="BL770" i="2"/>
  <c r="BL771" i="2"/>
  <c r="BL772" i="2"/>
  <c r="BL773" i="2"/>
  <c r="BL774" i="2"/>
  <c r="BL775" i="2"/>
  <c r="BL776" i="2"/>
  <c r="BL777" i="2"/>
  <c r="BL778" i="2"/>
  <c r="BL779" i="2"/>
  <c r="BL780" i="2"/>
  <c r="BL781" i="2"/>
  <c r="BL782" i="2"/>
  <c r="BL783" i="2"/>
  <c r="BL784" i="2"/>
  <c r="BL785" i="2"/>
  <c r="BL786" i="2"/>
  <c r="BL787" i="2"/>
  <c r="BL788" i="2"/>
  <c r="BL789" i="2"/>
  <c r="BL790" i="2"/>
  <c r="BL791" i="2"/>
  <c r="BL792" i="2"/>
  <c r="BL793" i="2"/>
  <c r="BL794" i="2"/>
  <c r="BL795" i="2"/>
  <c r="BL796" i="2"/>
  <c r="BL797" i="2"/>
  <c r="BL798" i="2"/>
  <c r="BL799" i="2"/>
  <c r="BL800" i="2"/>
  <c r="BL801" i="2"/>
  <c r="BL802" i="2"/>
  <c r="BL803" i="2"/>
  <c r="BL804" i="2"/>
  <c r="BL805" i="2"/>
  <c r="BL806" i="2"/>
  <c r="BL807" i="2"/>
  <c r="BL808" i="2"/>
  <c r="BL809" i="2"/>
  <c r="BL810" i="2"/>
  <c r="BL811" i="2"/>
  <c r="BL812" i="2"/>
  <c r="BL813" i="2"/>
  <c r="BL814" i="2"/>
  <c r="BL815" i="2"/>
  <c r="BL816" i="2"/>
  <c r="BL817" i="2"/>
  <c r="BL818" i="2"/>
  <c r="BL819" i="2"/>
  <c r="BL820" i="2"/>
  <c r="BL821" i="2"/>
  <c r="BL822" i="2"/>
  <c r="BL823" i="2"/>
  <c r="BL824" i="2"/>
  <c r="BL825" i="2"/>
  <c r="BL826" i="2"/>
  <c r="BL827" i="2"/>
  <c r="BL828" i="2"/>
  <c r="BL829" i="2"/>
  <c r="BL830" i="2"/>
  <c r="BL831" i="2"/>
  <c r="BL832" i="2"/>
  <c r="BL833" i="2"/>
  <c r="BL834" i="2"/>
  <c r="BL835" i="2"/>
  <c r="BL836" i="2"/>
  <c r="BL837" i="2"/>
  <c r="BL838" i="2"/>
  <c r="BL839" i="2"/>
  <c r="BL840" i="2"/>
  <c r="BL841" i="2"/>
  <c r="BL842" i="2"/>
  <c r="BL843" i="2"/>
  <c r="BL844" i="2"/>
  <c r="BL845" i="2"/>
  <c r="BL846" i="2"/>
  <c r="BL847" i="2"/>
  <c r="BL848" i="2"/>
  <c r="BL849" i="2"/>
  <c r="BL850" i="2"/>
  <c r="BL851" i="2"/>
  <c r="BL852" i="2"/>
  <c r="BL853" i="2"/>
  <c r="BL854" i="2"/>
  <c r="BL855" i="2"/>
  <c r="BL856" i="2"/>
  <c r="BL857" i="2"/>
  <c r="BL858" i="2"/>
  <c r="BL859" i="2"/>
  <c r="BL860" i="2"/>
  <c r="BL861" i="2"/>
  <c r="BL862" i="2"/>
  <c r="BL863" i="2"/>
  <c r="BL864" i="2"/>
  <c r="BL865" i="2"/>
  <c r="BL866" i="2"/>
  <c r="BL867" i="2"/>
  <c r="BL868" i="2"/>
  <c r="BL869" i="2"/>
  <c r="BL870" i="2"/>
  <c r="BL871" i="2"/>
  <c r="BL872" i="2"/>
  <c r="BL873" i="2"/>
  <c r="BL874" i="2"/>
  <c r="BL875" i="2"/>
  <c r="BL876" i="2"/>
  <c r="BL877" i="2"/>
  <c r="BL878" i="2"/>
  <c r="BL879" i="2"/>
  <c r="BL880" i="2"/>
  <c r="BL881" i="2"/>
  <c r="BL882" i="2"/>
  <c r="BL883" i="2"/>
  <c r="BL884" i="2"/>
  <c r="BL885" i="2"/>
  <c r="BL886" i="2"/>
  <c r="BL887" i="2"/>
  <c r="BL888" i="2"/>
  <c r="BL889" i="2"/>
  <c r="BL890" i="2"/>
  <c r="BL891" i="2"/>
  <c r="BL892" i="2"/>
  <c r="BL893" i="2"/>
  <c r="BL894" i="2"/>
  <c r="BL895" i="2"/>
  <c r="BL896" i="2"/>
  <c r="BL897" i="2"/>
  <c r="BL898" i="2"/>
  <c r="BL899" i="2"/>
  <c r="BL900" i="2"/>
  <c r="BL901" i="2"/>
  <c r="BL902" i="2"/>
  <c r="BL903" i="2"/>
  <c r="BL904" i="2"/>
  <c r="BL905" i="2"/>
  <c r="BL906" i="2"/>
  <c r="BL907" i="2"/>
  <c r="BL908" i="2"/>
  <c r="BL909" i="2"/>
  <c r="BL910" i="2"/>
  <c r="BL911" i="2"/>
  <c r="BL912" i="2"/>
  <c r="BL913" i="2"/>
  <c r="BL914" i="2"/>
  <c r="BL915" i="2"/>
  <c r="BL916" i="2"/>
  <c r="BL917" i="2"/>
  <c r="BL918" i="2"/>
  <c r="BL919" i="2"/>
  <c r="BL920" i="2"/>
  <c r="BL921" i="2"/>
  <c r="BL922" i="2"/>
  <c r="BL923" i="2"/>
  <c r="BL924" i="2"/>
  <c r="BL925" i="2"/>
  <c r="BL926" i="2"/>
  <c r="BL927" i="2"/>
  <c r="BL928" i="2"/>
  <c r="BL929" i="2"/>
  <c r="BL930" i="2"/>
  <c r="BL931" i="2"/>
  <c r="BL932" i="2"/>
  <c r="BL933" i="2"/>
  <c r="BL934" i="2"/>
  <c r="BL935" i="2"/>
  <c r="BL936" i="2"/>
  <c r="BL937" i="2"/>
  <c r="BL938" i="2"/>
  <c r="BL939" i="2"/>
  <c r="BL940" i="2"/>
  <c r="BL941" i="2"/>
  <c r="BL942" i="2"/>
  <c r="BL943" i="2"/>
  <c r="BL944" i="2"/>
  <c r="BL945" i="2"/>
  <c r="BL946" i="2"/>
  <c r="BL947" i="2"/>
  <c r="BL948" i="2"/>
  <c r="BL949" i="2"/>
  <c r="BL950" i="2"/>
  <c r="BL951" i="2"/>
  <c r="BL952" i="2"/>
  <c r="BL953" i="2"/>
  <c r="BL954" i="2"/>
  <c r="BL955" i="2"/>
  <c r="BL956" i="2"/>
  <c r="BL957" i="2"/>
  <c r="BL958" i="2"/>
  <c r="BL959" i="2"/>
  <c r="BL960" i="2"/>
  <c r="BL961" i="2"/>
  <c r="BL962" i="2"/>
  <c r="BL963" i="2"/>
  <c r="BL964" i="2"/>
  <c r="BL965" i="2"/>
  <c r="BL966" i="2"/>
  <c r="BL967" i="2"/>
  <c r="BL968" i="2"/>
  <c r="BL969" i="2"/>
  <c r="BL970" i="2"/>
  <c r="BL971" i="2"/>
  <c r="BL972" i="2"/>
  <c r="BL973" i="2"/>
  <c r="BL974" i="2"/>
  <c r="BL975" i="2"/>
  <c r="BL976" i="2"/>
  <c r="BL977" i="2"/>
  <c r="BL978" i="2"/>
  <c r="BL979" i="2"/>
  <c r="BL980" i="2"/>
  <c r="BL981" i="2"/>
  <c r="BL982" i="2"/>
  <c r="BL983" i="2"/>
  <c r="BL984" i="2"/>
  <c r="BL985" i="2"/>
  <c r="BL986" i="2"/>
  <c r="BL987" i="2"/>
  <c r="BL988" i="2"/>
  <c r="BL989" i="2"/>
  <c r="BL990" i="2"/>
  <c r="BL991" i="2"/>
  <c r="BL992" i="2"/>
  <c r="BL993" i="2"/>
  <c r="BL994" i="2"/>
  <c r="BL995" i="2"/>
  <c r="BL996" i="2"/>
  <c r="BL997" i="2"/>
  <c r="BL998" i="2"/>
  <c r="BL999" i="2"/>
  <c r="BL1000" i="2"/>
  <c r="BL1001" i="2"/>
  <c r="BL1002" i="2"/>
  <c r="BL1003" i="2"/>
  <c r="BL1004" i="2"/>
  <c r="BL1005" i="2"/>
  <c r="BL1006" i="2"/>
  <c r="BL1007" i="2"/>
  <c r="BL1008" i="2"/>
  <c r="BL1009" i="2"/>
  <c r="BL1010" i="2"/>
  <c r="BL1011" i="2"/>
  <c r="BL1012" i="2"/>
  <c r="BL1013" i="2"/>
  <c r="BL1014" i="2"/>
  <c r="BL1015" i="2"/>
  <c r="BL1016" i="2"/>
  <c r="BL1017" i="2"/>
  <c r="BL1018" i="2"/>
  <c r="BL1019" i="2"/>
  <c r="BL1020" i="2"/>
  <c r="BL1021" i="2"/>
  <c r="BL1022" i="2"/>
  <c r="BL1023" i="2"/>
  <c r="BL1024" i="2"/>
  <c r="BL1025" i="2"/>
  <c r="BL1026" i="2"/>
  <c r="BL1027" i="2"/>
  <c r="BL1028" i="2"/>
  <c r="BL1029" i="2"/>
  <c r="BL1030" i="2"/>
  <c r="BL1031" i="2"/>
  <c r="BL1032" i="2"/>
  <c r="BL1033" i="2"/>
  <c r="BL1034" i="2"/>
  <c r="BL1035" i="2"/>
  <c r="BL1036" i="2"/>
  <c r="BL1037" i="2"/>
  <c r="BL1038" i="2"/>
  <c r="BL1039" i="2"/>
  <c r="BL1040" i="2"/>
  <c r="BL1041" i="2"/>
  <c r="BL1042" i="2"/>
  <c r="BL1043" i="2"/>
  <c r="BL1044" i="2"/>
  <c r="BL1045" i="2"/>
  <c r="BL1046" i="2"/>
  <c r="BL1047" i="2"/>
  <c r="BL1048" i="2"/>
  <c r="BL1049" i="2"/>
  <c r="BL1050" i="2"/>
  <c r="BL1051" i="2"/>
  <c r="BL1052" i="2"/>
  <c r="BL1053" i="2"/>
  <c r="BL1054" i="2"/>
  <c r="BL1055" i="2"/>
  <c r="BL1056" i="2"/>
  <c r="BL1057" i="2"/>
  <c r="BL1058" i="2"/>
  <c r="BL1059" i="2"/>
  <c r="BL1060" i="2"/>
  <c r="BL1061" i="2"/>
  <c r="BL1062" i="2"/>
  <c r="BL1063" i="2"/>
  <c r="BL1064" i="2"/>
  <c r="BL1065" i="2"/>
  <c r="BL1066" i="2"/>
  <c r="BL1067" i="2"/>
  <c r="BL1068" i="2"/>
  <c r="BL1069" i="2"/>
  <c r="BL1070" i="2"/>
  <c r="BL1071" i="2"/>
  <c r="BL1072" i="2"/>
  <c r="BL1073" i="2"/>
  <c r="BL1074" i="2"/>
  <c r="BL1075" i="2"/>
  <c r="BL1076" i="2"/>
  <c r="BL1077" i="2"/>
  <c r="BL1078" i="2"/>
  <c r="BL1079" i="2"/>
  <c r="BL1080" i="2"/>
  <c r="BL1081" i="2"/>
  <c r="BL1082" i="2"/>
  <c r="BL1083" i="2"/>
  <c r="BL1084" i="2"/>
  <c r="BL1085" i="2"/>
  <c r="BL1086" i="2"/>
  <c r="BL1087" i="2"/>
  <c r="BL1088" i="2"/>
  <c r="BL1089" i="2"/>
  <c r="BL1090" i="2"/>
  <c r="BL1091" i="2"/>
  <c r="BL1092" i="2"/>
  <c r="BL1093" i="2"/>
  <c r="BL1094" i="2"/>
  <c r="BL1095" i="2"/>
  <c r="BL1096" i="2"/>
  <c r="BL1097" i="2"/>
  <c r="BL1098" i="2"/>
  <c r="BL1099" i="2"/>
  <c r="BL1100" i="2"/>
  <c r="BL1101" i="2"/>
  <c r="BL1102" i="2"/>
  <c r="BL1103" i="2"/>
  <c r="BL1104" i="2"/>
  <c r="BL1105" i="2"/>
  <c r="BL1106" i="2"/>
  <c r="BL1107" i="2"/>
  <c r="BL1108" i="2"/>
  <c r="BL1109" i="2"/>
  <c r="BL1110" i="2"/>
  <c r="BL1111" i="2"/>
  <c r="BL1112" i="2"/>
  <c r="BL1113" i="2"/>
  <c r="BL1114" i="2"/>
  <c r="BL1115" i="2"/>
  <c r="BL1116" i="2"/>
  <c r="BL1117" i="2"/>
  <c r="BL1118" i="2"/>
  <c r="BL1119" i="2"/>
  <c r="BL1120" i="2"/>
  <c r="BL1121" i="2"/>
  <c r="BL1122" i="2"/>
  <c r="BL1123" i="2"/>
  <c r="BL1124" i="2"/>
  <c r="BL1125" i="2"/>
  <c r="BL1126" i="2"/>
  <c r="BL1127" i="2"/>
  <c r="BL1128" i="2"/>
  <c r="BL1129" i="2"/>
  <c r="BL1130" i="2"/>
  <c r="BL1131" i="2"/>
  <c r="BL1132" i="2"/>
  <c r="BL1133" i="2"/>
  <c r="BL1134" i="2"/>
  <c r="BL1135" i="2"/>
  <c r="BL1136" i="2"/>
  <c r="BL1137" i="2"/>
  <c r="BL1138" i="2"/>
  <c r="BL1139" i="2"/>
  <c r="BL1140" i="2"/>
  <c r="BL1141" i="2"/>
  <c r="BL1142" i="2"/>
  <c r="BL1143" i="2"/>
  <c r="BL1144" i="2"/>
  <c r="BL1145" i="2"/>
  <c r="BL1146" i="2"/>
  <c r="BL1147" i="2"/>
  <c r="BL1148" i="2"/>
  <c r="BL1149" i="2"/>
  <c r="BL1150" i="2"/>
  <c r="BL1151" i="2"/>
  <c r="BL1152" i="2"/>
  <c r="BL1153" i="2"/>
  <c r="BL1154" i="2"/>
  <c r="BL1155" i="2"/>
  <c r="BL1156" i="2"/>
  <c r="BL1157" i="2"/>
  <c r="BL1158" i="2"/>
  <c r="BL1159" i="2"/>
  <c r="BL1160" i="2"/>
  <c r="BL1161" i="2"/>
  <c r="BL1162" i="2"/>
  <c r="BL1163" i="2"/>
  <c r="BL1164" i="2"/>
  <c r="BL1165" i="2"/>
  <c r="BL1166" i="2"/>
  <c r="BL1167" i="2"/>
  <c r="BL1168" i="2"/>
  <c r="BL1169" i="2"/>
  <c r="BL1170" i="2"/>
  <c r="BL1171" i="2"/>
  <c r="BL1172" i="2"/>
  <c r="BL1173" i="2"/>
  <c r="BL1174" i="2"/>
  <c r="BL1175" i="2"/>
  <c r="BL1176" i="2"/>
  <c r="BL1177" i="2"/>
  <c r="BL1178" i="2"/>
  <c r="BL1179" i="2"/>
  <c r="BL1180" i="2"/>
  <c r="BL1181" i="2"/>
  <c r="BL1182" i="2"/>
  <c r="BL1183" i="2"/>
  <c r="BL1184" i="2"/>
  <c r="BL1185" i="2"/>
  <c r="BL1186" i="2"/>
  <c r="BL1187" i="2"/>
  <c r="BL1188" i="2"/>
  <c r="BL1189" i="2"/>
  <c r="BL1190" i="2"/>
  <c r="BL1191" i="2"/>
  <c r="BL1192" i="2"/>
  <c r="BL1193" i="2"/>
  <c r="BL1194" i="2"/>
  <c r="BL1195" i="2"/>
  <c r="BL1196" i="2"/>
  <c r="BL1197" i="2"/>
  <c r="BL1198" i="2"/>
  <c r="BL1199" i="2"/>
  <c r="BL1200" i="2"/>
  <c r="BL1201" i="2"/>
  <c r="BL1202" i="2"/>
  <c r="BL1203" i="2"/>
  <c r="BL1204" i="2"/>
  <c r="BL1205" i="2"/>
  <c r="BL1206" i="2"/>
  <c r="BL1207" i="2"/>
  <c r="BL1208" i="2"/>
  <c r="BL1209" i="2"/>
  <c r="BL1210" i="2"/>
  <c r="BL1211" i="2"/>
  <c r="BL1212" i="2"/>
  <c r="BL1213" i="2"/>
  <c r="BL1214" i="2"/>
  <c r="BL1215" i="2"/>
  <c r="BL1216" i="2"/>
  <c r="BL1217" i="2"/>
  <c r="BL1218" i="2"/>
  <c r="BL1219" i="2"/>
  <c r="BL1220" i="2"/>
  <c r="BL1221" i="2"/>
  <c r="BL1222" i="2"/>
  <c r="BL1223" i="2"/>
  <c r="BL1224" i="2"/>
  <c r="BL1225" i="2"/>
  <c r="BL1226" i="2"/>
  <c r="BL1227" i="2"/>
  <c r="BL1228" i="2"/>
  <c r="BL1229" i="2"/>
  <c r="BL1230" i="2"/>
  <c r="BL1231" i="2"/>
  <c r="BL1232" i="2"/>
  <c r="BL1233" i="2"/>
  <c r="BL1234" i="2"/>
  <c r="BL1235" i="2"/>
  <c r="BL1236" i="2"/>
  <c r="BL1237" i="2"/>
  <c r="BL1238" i="2"/>
  <c r="BL1239" i="2"/>
  <c r="BL1240" i="2"/>
  <c r="BL1241" i="2"/>
  <c r="BL1242" i="2"/>
  <c r="BL1243" i="2"/>
  <c r="BL1244" i="2"/>
  <c r="BL1245" i="2"/>
  <c r="BL1246" i="2"/>
  <c r="BL1247" i="2"/>
  <c r="BL1248" i="2"/>
  <c r="BL1249" i="2"/>
  <c r="BL1250" i="2"/>
  <c r="BL1251" i="2"/>
  <c r="BL1252" i="2"/>
  <c r="BL1253" i="2"/>
  <c r="BL1254" i="2"/>
  <c r="BL1255" i="2"/>
  <c r="BL1256" i="2"/>
  <c r="BL1257" i="2"/>
  <c r="BL1258" i="2"/>
  <c r="BL1259" i="2"/>
  <c r="BL1260" i="2"/>
  <c r="BL1261" i="2"/>
  <c r="BL1262" i="2"/>
  <c r="BL1263" i="2"/>
  <c r="BL1264" i="2"/>
  <c r="BL1265" i="2"/>
  <c r="BL1266" i="2"/>
  <c r="BL1267" i="2"/>
  <c r="BL1268" i="2"/>
  <c r="BL1269" i="2"/>
  <c r="BL1270" i="2"/>
  <c r="BL1271" i="2"/>
  <c r="BL1272" i="2"/>
  <c r="BL1273" i="2"/>
  <c r="BL1274" i="2"/>
  <c r="BL1275" i="2"/>
  <c r="BL1276" i="2"/>
  <c r="BL1277" i="2"/>
  <c r="BL1278" i="2"/>
  <c r="BL1279" i="2"/>
  <c r="BL1280" i="2"/>
  <c r="BL1281" i="2"/>
  <c r="BL1282" i="2"/>
  <c r="BL1283" i="2"/>
  <c r="BL1284" i="2"/>
  <c r="BL1285" i="2"/>
  <c r="BL1286" i="2"/>
  <c r="BL1287" i="2"/>
  <c r="BL1288" i="2"/>
  <c r="BL1289" i="2"/>
  <c r="BL1290" i="2"/>
  <c r="BL1291" i="2"/>
  <c r="BL1292" i="2"/>
  <c r="BL1293" i="2"/>
  <c r="BL1294" i="2"/>
  <c r="BL1295" i="2"/>
  <c r="BL1296" i="2"/>
  <c r="BL1297" i="2"/>
  <c r="BL1298" i="2"/>
  <c r="BL1299" i="2"/>
  <c r="BL1300" i="2"/>
  <c r="BL1301" i="2"/>
  <c r="BL1302" i="2"/>
  <c r="BL1303" i="2"/>
  <c r="BL1304" i="2"/>
  <c r="BL1305" i="2"/>
  <c r="BL1306" i="2"/>
  <c r="BL1307" i="2"/>
  <c r="BL1308" i="2"/>
  <c r="BL1309" i="2"/>
  <c r="BL1310" i="2"/>
  <c r="BL1311" i="2"/>
  <c r="BL1312" i="2"/>
  <c r="BL1313" i="2"/>
  <c r="BL1314" i="2"/>
  <c r="BL1315" i="2"/>
  <c r="BL1316" i="2"/>
  <c r="BH1316" i="2" s="1"/>
  <c r="BL1317" i="2"/>
  <c r="BL1318" i="2"/>
  <c r="BL1319" i="2"/>
  <c r="BL1320" i="2"/>
  <c r="BL1321" i="2"/>
  <c r="BL1322" i="2"/>
  <c r="BL1323" i="2"/>
  <c r="BL1324" i="2"/>
  <c r="BL1325" i="2"/>
  <c r="BL1326" i="2"/>
  <c r="BL1327" i="2"/>
  <c r="BL1328" i="2"/>
  <c r="BL1329" i="2"/>
  <c r="BL1330" i="2"/>
  <c r="BL1331" i="2"/>
  <c r="BL1332" i="2"/>
  <c r="BL1333" i="2"/>
  <c r="BL1334" i="2"/>
  <c r="BL1335" i="2"/>
  <c r="BL1336" i="2"/>
  <c r="BL1337" i="2"/>
  <c r="BL1338" i="2"/>
  <c r="BL1339" i="2"/>
  <c r="BL1340" i="2"/>
  <c r="BL1341" i="2"/>
  <c r="BL1342" i="2"/>
  <c r="BL1343" i="2"/>
  <c r="BL1344" i="2"/>
  <c r="BL1345" i="2"/>
  <c r="BL1346" i="2"/>
  <c r="BL1347" i="2"/>
  <c r="BL1348" i="2"/>
  <c r="BL1349" i="2"/>
  <c r="BL1350" i="2"/>
  <c r="BL1351" i="2"/>
  <c r="BL1352" i="2"/>
  <c r="BL1353" i="2"/>
  <c r="BL1354" i="2"/>
  <c r="BL1355" i="2"/>
  <c r="BL1356" i="2"/>
  <c r="BL1357" i="2"/>
  <c r="BL1358" i="2"/>
  <c r="BL1359" i="2"/>
  <c r="BL1360" i="2"/>
  <c r="BL1361" i="2"/>
  <c r="BL1362" i="2"/>
  <c r="BL1363" i="2"/>
  <c r="BL1364" i="2"/>
  <c r="BL1365" i="2"/>
  <c r="BL1366" i="2"/>
  <c r="BL1367" i="2"/>
  <c r="BL1368" i="2"/>
  <c r="BL1369" i="2"/>
  <c r="BL1370" i="2"/>
  <c r="BL1371" i="2"/>
  <c r="BL1372" i="2"/>
  <c r="BL1373" i="2"/>
  <c r="BL1374" i="2"/>
  <c r="BL1375" i="2"/>
  <c r="BL1376" i="2"/>
  <c r="BL1377" i="2"/>
  <c r="BL1378" i="2"/>
  <c r="BL1379" i="2"/>
  <c r="BL1380" i="2"/>
  <c r="BL1381" i="2"/>
  <c r="BL1382" i="2"/>
  <c r="BL1383" i="2"/>
  <c r="BL1384" i="2"/>
  <c r="BL1385" i="2"/>
  <c r="BL1386" i="2"/>
  <c r="BL1387" i="2"/>
  <c r="BL1388" i="2"/>
  <c r="BL1389" i="2"/>
  <c r="BL1390" i="2"/>
  <c r="BL1391" i="2"/>
  <c r="BL1392" i="2"/>
  <c r="BL1393" i="2"/>
  <c r="BL1394" i="2"/>
  <c r="BL1395" i="2"/>
  <c r="BL1396" i="2"/>
  <c r="BL1397" i="2"/>
  <c r="BL1398" i="2"/>
  <c r="BL1399" i="2"/>
  <c r="BL1400" i="2"/>
  <c r="BL1401" i="2"/>
  <c r="BL1402" i="2"/>
  <c r="BL1403" i="2"/>
  <c r="BL1404" i="2"/>
  <c r="BL1405" i="2"/>
  <c r="BL1406" i="2"/>
  <c r="BL1407" i="2"/>
  <c r="BL1408" i="2"/>
  <c r="BL1409" i="2"/>
  <c r="BL1410" i="2"/>
  <c r="BL1411" i="2"/>
  <c r="BL1412" i="2"/>
  <c r="BL1413" i="2"/>
  <c r="BL1414" i="2"/>
  <c r="BL1415" i="2"/>
  <c r="BL1416" i="2"/>
  <c r="BL1417" i="2"/>
  <c r="BL1418" i="2"/>
  <c r="BL1419" i="2"/>
  <c r="BL1420" i="2"/>
  <c r="BL1421" i="2"/>
  <c r="BL1422" i="2"/>
  <c r="BL1423" i="2"/>
  <c r="BL1424" i="2"/>
  <c r="BL1425" i="2"/>
  <c r="BL1426" i="2"/>
  <c r="BL1427" i="2"/>
  <c r="BL1428" i="2"/>
  <c r="BL1429" i="2"/>
  <c r="BL1430" i="2"/>
  <c r="BL1431" i="2"/>
  <c r="BL1432" i="2"/>
  <c r="BL1433" i="2"/>
  <c r="BL1434" i="2"/>
  <c r="BL1435" i="2"/>
  <c r="BL1436" i="2"/>
  <c r="BL1437" i="2"/>
  <c r="BL1438" i="2"/>
  <c r="BL1439" i="2"/>
  <c r="BL1440" i="2"/>
  <c r="BL1441" i="2"/>
  <c r="BL1442" i="2"/>
  <c r="BL1443" i="2"/>
  <c r="BL1444" i="2"/>
  <c r="BL1445" i="2"/>
  <c r="BL1446" i="2"/>
  <c r="BL1447" i="2"/>
  <c r="BL1448" i="2"/>
  <c r="BL1449" i="2"/>
  <c r="BL1450" i="2"/>
  <c r="BL1451" i="2"/>
  <c r="BL1452" i="2"/>
  <c r="BL1453" i="2"/>
  <c r="BL1454" i="2"/>
  <c r="BL1455" i="2"/>
  <c r="BL1456" i="2"/>
  <c r="BL1457" i="2"/>
  <c r="BL1458" i="2"/>
  <c r="BL1459" i="2"/>
  <c r="BL1460" i="2"/>
  <c r="BL1461" i="2"/>
  <c r="BL1462" i="2"/>
  <c r="BL1463" i="2"/>
  <c r="BL1464" i="2"/>
  <c r="BL1465" i="2"/>
  <c r="BL1466" i="2"/>
  <c r="BL1467" i="2"/>
  <c r="BL1468" i="2"/>
  <c r="BL1469" i="2"/>
  <c r="BL1470" i="2"/>
  <c r="BL1471" i="2"/>
  <c r="BL1472" i="2"/>
  <c r="BL1473" i="2"/>
  <c r="BL1474" i="2"/>
  <c r="BL1475" i="2"/>
  <c r="BL1476" i="2"/>
  <c r="BL1477" i="2"/>
  <c r="BL1478" i="2"/>
  <c r="BL1479" i="2"/>
  <c r="BL1480" i="2"/>
  <c r="BL1481" i="2"/>
  <c r="BL1482" i="2"/>
  <c r="BL1483" i="2"/>
  <c r="BL1484" i="2"/>
  <c r="BL1485" i="2"/>
  <c r="BL1486" i="2"/>
  <c r="BL1487" i="2"/>
  <c r="BL1488" i="2"/>
  <c r="BL1489" i="2"/>
  <c r="BL1490" i="2"/>
  <c r="BL1491" i="2"/>
  <c r="BL1492" i="2"/>
  <c r="BL1493" i="2"/>
  <c r="BL1494" i="2"/>
  <c r="BL1495" i="2"/>
  <c r="BL1496" i="2"/>
  <c r="BL1497" i="2"/>
  <c r="BL1498" i="2"/>
  <c r="BL1499" i="2"/>
  <c r="BL1500" i="2"/>
  <c r="BL1501" i="2"/>
  <c r="BL1502" i="2"/>
  <c r="BL1503" i="2"/>
  <c r="BL1504" i="2"/>
  <c r="BL1505" i="2"/>
  <c r="BL1506" i="2"/>
  <c r="BL1507" i="2"/>
  <c r="BL1508" i="2"/>
  <c r="BL1509" i="2"/>
  <c r="BL1510" i="2"/>
  <c r="BL1511" i="2"/>
  <c r="BL1512" i="2"/>
  <c r="BL1513" i="2"/>
  <c r="BL1514" i="2"/>
  <c r="BL1515" i="2"/>
  <c r="BL1516" i="2"/>
  <c r="BL1517" i="2"/>
  <c r="BL1518" i="2"/>
  <c r="BL1519" i="2"/>
  <c r="BL1520" i="2"/>
  <c r="BL1521" i="2"/>
  <c r="BL1522" i="2"/>
  <c r="BL1523" i="2"/>
  <c r="BL1524" i="2"/>
  <c r="BL1525" i="2"/>
  <c r="BL1526" i="2"/>
  <c r="BL1527" i="2"/>
  <c r="BL1528" i="2"/>
  <c r="BL1529" i="2"/>
  <c r="BL1530" i="2"/>
  <c r="BL1531" i="2"/>
  <c r="BL1532" i="2"/>
  <c r="BL1533" i="2"/>
  <c r="BL1534" i="2"/>
  <c r="BL1535" i="2"/>
  <c r="BL1536" i="2"/>
  <c r="BL1537" i="2"/>
  <c r="BL1538" i="2"/>
  <c r="BL1539" i="2"/>
  <c r="BL1540" i="2"/>
  <c r="BL1541" i="2"/>
  <c r="BL1542" i="2"/>
  <c r="BL1543" i="2"/>
  <c r="BL1544" i="2"/>
  <c r="BL1545" i="2"/>
  <c r="BL1546" i="2"/>
  <c r="BL1547" i="2"/>
  <c r="BL1548" i="2"/>
  <c r="BL1549" i="2"/>
  <c r="BL1550" i="2"/>
  <c r="BL1551" i="2"/>
  <c r="BL1552" i="2"/>
  <c r="BL1553" i="2"/>
  <c r="BL1554" i="2"/>
  <c r="BL1555" i="2"/>
  <c r="BL1556" i="2"/>
  <c r="BL1557" i="2"/>
  <c r="BL1558" i="2"/>
  <c r="BL1559" i="2"/>
  <c r="BL1560" i="2"/>
  <c r="BL1561" i="2"/>
  <c r="BL1562" i="2"/>
  <c r="BL1563" i="2"/>
  <c r="BL1564" i="2"/>
  <c r="BL1565" i="2"/>
  <c r="BL1566" i="2"/>
  <c r="BL1567" i="2"/>
  <c r="BL1568" i="2"/>
  <c r="BL1569" i="2"/>
  <c r="BL1570" i="2"/>
  <c r="BL1571" i="2"/>
  <c r="BL1572" i="2"/>
  <c r="BL1573" i="2"/>
  <c r="BL1574" i="2"/>
  <c r="BL1575" i="2"/>
  <c r="BL1576" i="2"/>
  <c r="BL1577" i="2"/>
  <c r="BL1578" i="2"/>
  <c r="BL1579" i="2"/>
  <c r="BL1580" i="2"/>
  <c r="BL1581" i="2"/>
  <c r="BL1582" i="2"/>
  <c r="BL1583" i="2"/>
  <c r="BL1584" i="2"/>
  <c r="BL1585" i="2"/>
  <c r="BL1586" i="2"/>
  <c r="BL1587" i="2"/>
  <c r="BL1588" i="2"/>
  <c r="BL1589" i="2"/>
  <c r="BL1590" i="2"/>
  <c r="BL1591" i="2"/>
  <c r="BL1592" i="2"/>
  <c r="BL1593" i="2"/>
  <c r="BL1594" i="2"/>
  <c r="BL1595" i="2"/>
  <c r="BL1596" i="2"/>
  <c r="BL1597" i="2"/>
  <c r="BL1598" i="2"/>
  <c r="BL1599" i="2"/>
  <c r="BL1600" i="2"/>
  <c r="BL1601" i="2"/>
  <c r="BL1602" i="2"/>
  <c r="BL1603" i="2"/>
  <c r="BL1604" i="2"/>
  <c r="BL1605" i="2"/>
  <c r="BL1606" i="2"/>
  <c r="BL1607" i="2"/>
  <c r="BL1608" i="2"/>
  <c r="BL1609" i="2"/>
  <c r="BL1610" i="2"/>
  <c r="BL1611" i="2"/>
  <c r="BL1612" i="2"/>
  <c r="BL1613" i="2"/>
  <c r="BL1614" i="2"/>
  <c r="BL1615" i="2"/>
  <c r="BL1616" i="2"/>
  <c r="BL1617" i="2"/>
  <c r="BL1618" i="2"/>
  <c r="BL1619" i="2"/>
  <c r="BL1620" i="2"/>
  <c r="BL1621" i="2"/>
  <c r="BL1622" i="2"/>
  <c r="BL1623" i="2"/>
  <c r="BL1624" i="2"/>
  <c r="BL1625" i="2"/>
  <c r="BL1626" i="2"/>
  <c r="BL1627" i="2"/>
  <c r="BL1628" i="2"/>
  <c r="BL1629" i="2"/>
  <c r="BL1630" i="2"/>
  <c r="BL1631" i="2"/>
  <c r="BL1632" i="2"/>
  <c r="BL1633" i="2"/>
  <c r="BL1634" i="2"/>
  <c r="BL1635" i="2"/>
  <c r="BL1636" i="2"/>
  <c r="BL1637" i="2"/>
  <c r="BL1638" i="2"/>
  <c r="BL1639" i="2"/>
  <c r="BL1640" i="2"/>
  <c r="BL1641" i="2"/>
  <c r="BL1642" i="2"/>
  <c r="BL1643" i="2"/>
  <c r="BL1644" i="2"/>
  <c r="BL1645" i="2"/>
  <c r="BL1646" i="2"/>
  <c r="BL1647" i="2"/>
  <c r="BL1648" i="2"/>
  <c r="BL1649" i="2"/>
  <c r="BL1650" i="2"/>
  <c r="BL1651" i="2"/>
  <c r="BL1652" i="2"/>
  <c r="BL1653" i="2"/>
  <c r="BL1654" i="2"/>
  <c r="BL1655" i="2"/>
  <c r="BL1656" i="2"/>
  <c r="BL1657" i="2"/>
  <c r="BL1658" i="2"/>
  <c r="BL1659" i="2"/>
  <c r="BL1660" i="2"/>
  <c r="BL1661" i="2"/>
  <c r="BL1662" i="2"/>
  <c r="BL1663" i="2"/>
  <c r="BL1664" i="2"/>
  <c r="BL1665" i="2"/>
  <c r="BL1666" i="2"/>
  <c r="BL1667" i="2"/>
  <c r="BL1668" i="2"/>
  <c r="BL1669" i="2"/>
  <c r="BL1670" i="2"/>
  <c r="BL1671" i="2"/>
  <c r="BL1672" i="2"/>
  <c r="BL1673" i="2"/>
  <c r="BL1674" i="2"/>
  <c r="BL1675" i="2"/>
  <c r="BL1676" i="2"/>
  <c r="BL1677" i="2"/>
  <c r="BL1678" i="2"/>
  <c r="BL1679" i="2"/>
  <c r="BL1680" i="2"/>
  <c r="BL1681" i="2"/>
  <c r="BL1682" i="2"/>
  <c r="BL1683" i="2"/>
  <c r="BL1684" i="2"/>
  <c r="BL1685" i="2"/>
  <c r="BL1686" i="2"/>
  <c r="BL1687" i="2"/>
  <c r="BL1688" i="2"/>
  <c r="BL1689" i="2"/>
  <c r="BL1690" i="2"/>
  <c r="BL1691" i="2"/>
  <c r="BL1692" i="2"/>
  <c r="BL1693" i="2"/>
  <c r="BL1694" i="2"/>
  <c r="BL1695" i="2"/>
  <c r="BL1696" i="2"/>
  <c r="BL1697" i="2"/>
  <c r="BL1698" i="2"/>
  <c r="BL1699" i="2"/>
  <c r="BL1700" i="2"/>
  <c r="BL1701" i="2"/>
  <c r="BL1702" i="2"/>
  <c r="BL1703" i="2"/>
  <c r="BL1704" i="2"/>
  <c r="BL1705" i="2"/>
  <c r="BL1706" i="2"/>
  <c r="BL1707" i="2"/>
  <c r="BL1708" i="2"/>
  <c r="BL1709" i="2"/>
  <c r="BL1710" i="2"/>
  <c r="BL1711" i="2"/>
  <c r="BL1712" i="2"/>
  <c r="BL1713" i="2"/>
  <c r="BL1714" i="2"/>
  <c r="BL1715" i="2"/>
  <c r="BL1716" i="2"/>
  <c r="BL1717" i="2"/>
  <c r="BL1718" i="2"/>
  <c r="BL1719" i="2"/>
  <c r="BL1720" i="2"/>
  <c r="BL1721" i="2"/>
  <c r="BL1722" i="2"/>
  <c r="BL1723" i="2"/>
  <c r="BL1724" i="2"/>
  <c r="BL1725" i="2"/>
  <c r="BL1726" i="2"/>
  <c r="BL1727" i="2"/>
  <c r="BL1728" i="2"/>
  <c r="BL1729" i="2"/>
  <c r="BL1730" i="2"/>
  <c r="BL1731" i="2"/>
  <c r="BL1732" i="2"/>
  <c r="BL1733" i="2"/>
  <c r="BL1734" i="2"/>
  <c r="BL1735" i="2"/>
  <c r="BL1736" i="2"/>
  <c r="BL1737" i="2"/>
  <c r="BL1738" i="2"/>
  <c r="BL1739" i="2"/>
  <c r="BL1740" i="2"/>
  <c r="BL1741" i="2"/>
  <c r="BL1742" i="2"/>
  <c r="BL1743" i="2"/>
  <c r="BL1744" i="2"/>
  <c r="BL1745" i="2"/>
  <c r="BL1746" i="2"/>
  <c r="BL1747" i="2"/>
  <c r="BL1748" i="2"/>
  <c r="BL1749" i="2"/>
  <c r="BL1750" i="2"/>
  <c r="BL1751" i="2"/>
  <c r="BL1752" i="2"/>
  <c r="BL1753" i="2"/>
  <c r="BL1754" i="2"/>
  <c r="BL1755" i="2"/>
  <c r="BL1756" i="2"/>
  <c r="BL1757" i="2"/>
  <c r="BL1758" i="2"/>
  <c r="BL1759" i="2"/>
  <c r="BL1760" i="2"/>
  <c r="BL1761" i="2"/>
  <c r="BL1762" i="2"/>
  <c r="BL1763" i="2"/>
  <c r="BL1764" i="2"/>
  <c r="BL1765" i="2"/>
  <c r="BL1766" i="2"/>
  <c r="BL1767" i="2"/>
  <c r="BL1768" i="2"/>
  <c r="BL1769" i="2"/>
  <c r="BL1770" i="2"/>
  <c r="BL1771" i="2"/>
  <c r="BL1772" i="2"/>
  <c r="BH1772" i="2" s="1"/>
  <c r="BL1773" i="2"/>
  <c r="BL1774" i="2"/>
  <c r="BL1775" i="2"/>
  <c r="BL1776" i="2"/>
  <c r="BL1777" i="2"/>
  <c r="BL1778" i="2"/>
  <c r="BL1779" i="2"/>
  <c r="BL1780" i="2"/>
  <c r="BH1780" i="2" s="1"/>
  <c r="BL1781" i="2"/>
  <c r="BL1782" i="2"/>
  <c r="BL1783" i="2"/>
  <c r="BL1784" i="2"/>
  <c r="BL1785" i="2"/>
  <c r="BL1786" i="2"/>
  <c r="BL1787" i="2"/>
  <c r="BL1789" i="2"/>
  <c r="BL1790" i="2"/>
  <c r="BL1791" i="2"/>
  <c r="BL1792" i="2"/>
  <c r="BL1793" i="2"/>
  <c r="BL1794" i="2"/>
  <c r="BL1795" i="2"/>
  <c r="BL1796" i="2"/>
  <c r="BL1797" i="2"/>
  <c r="BL1798" i="2"/>
  <c r="BL1799" i="2"/>
  <c r="BL1800" i="2"/>
  <c r="BL1801" i="2"/>
  <c r="BL1802" i="2"/>
  <c r="BL1803" i="2"/>
  <c r="BL1804" i="2"/>
  <c r="BL1805" i="2"/>
  <c r="BL1806" i="2"/>
  <c r="BL1807" i="2"/>
  <c r="BL1808" i="2"/>
  <c r="BL1809" i="2"/>
  <c r="BL1810" i="2"/>
  <c r="BL1811" i="2"/>
  <c r="BL1812" i="2"/>
  <c r="BL1813" i="2"/>
  <c r="BL1814" i="2"/>
  <c r="BL1815" i="2"/>
  <c r="BL1816" i="2"/>
  <c r="BL1817" i="2"/>
  <c r="BL1818" i="2"/>
  <c r="BL1819" i="2"/>
  <c r="BL1820" i="2"/>
  <c r="BL1821" i="2"/>
  <c r="BL1822" i="2"/>
  <c r="BL1823" i="2"/>
  <c r="BL1824" i="2"/>
  <c r="BL1825" i="2"/>
  <c r="BL1826" i="2"/>
  <c r="BL1827" i="2"/>
  <c r="BM61" i="2"/>
  <c r="BM62" i="2"/>
  <c r="BM63" i="2"/>
  <c r="BM64" i="2"/>
  <c r="BM5" i="2"/>
  <c r="BM58" i="2"/>
  <c r="BM59" i="2"/>
  <c r="BM60" i="2"/>
  <c r="BM65"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0"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3"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4"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3" i="2"/>
  <c r="BM854" i="2"/>
  <c r="BM855" i="2"/>
  <c r="BM856" i="2"/>
  <c r="BM857" i="2"/>
  <c r="BM858" i="2"/>
  <c r="BM859" i="2"/>
  <c r="BM860" i="2"/>
  <c r="BM861" i="2"/>
  <c r="BM862" i="2"/>
  <c r="BM863" i="2"/>
  <c r="BM864" i="2"/>
  <c r="BM865" i="2"/>
  <c r="BM866" i="2"/>
  <c r="BM867" i="2"/>
  <c r="BM868" i="2"/>
  <c r="BM869" i="2"/>
  <c r="BM870" i="2"/>
  <c r="BM871" i="2"/>
  <c r="BM872" i="2"/>
  <c r="BM873" i="2"/>
  <c r="BM874" i="2"/>
  <c r="BM875" i="2"/>
  <c r="BM876" i="2"/>
  <c r="BM877" i="2"/>
  <c r="BM878" i="2"/>
  <c r="BM879" i="2"/>
  <c r="BM880" i="2"/>
  <c r="BM881" i="2"/>
  <c r="BM882" i="2"/>
  <c r="BM883" i="2"/>
  <c r="BM884" i="2"/>
  <c r="BM885" i="2"/>
  <c r="BM886" i="2"/>
  <c r="BM887" i="2"/>
  <c r="BM888" i="2"/>
  <c r="BM889" i="2"/>
  <c r="BM890" i="2"/>
  <c r="BM891" i="2"/>
  <c r="BM892" i="2"/>
  <c r="BM893" i="2"/>
  <c r="BM894" i="2"/>
  <c r="BM895" i="2"/>
  <c r="BM896" i="2"/>
  <c r="BM897" i="2"/>
  <c r="BM898" i="2"/>
  <c r="BM899" i="2"/>
  <c r="BM900" i="2"/>
  <c r="BM901" i="2"/>
  <c r="BM902" i="2"/>
  <c r="BM903" i="2"/>
  <c r="BM904" i="2"/>
  <c r="BM905" i="2"/>
  <c r="BM906" i="2"/>
  <c r="BM907" i="2"/>
  <c r="BM908" i="2"/>
  <c r="BM909" i="2"/>
  <c r="BM910" i="2"/>
  <c r="BM911" i="2"/>
  <c r="BM912" i="2"/>
  <c r="BM913" i="2"/>
  <c r="BM914" i="2"/>
  <c r="BM915" i="2"/>
  <c r="BM916" i="2"/>
  <c r="BM917" i="2"/>
  <c r="BM918" i="2"/>
  <c r="BM919" i="2"/>
  <c r="BM920" i="2"/>
  <c r="BM921" i="2"/>
  <c r="BM922" i="2"/>
  <c r="BM923" i="2"/>
  <c r="BM924" i="2"/>
  <c r="BM925" i="2"/>
  <c r="BM926" i="2"/>
  <c r="BM927" i="2"/>
  <c r="BM928" i="2"/>
  <c r="BM929" i="2"/>
  <c r="BM930" i="2"/>
  <c r="BM931" i="2"/>
  <c r="BM932" i="2"/>
  <c r="BM933" i="2"/>
  <c r="BM934" i="2"/>
  <c r="BM935" i="2"/>
  <c r="BM936" i="2"/>
  <c r="BM937" i="2"/>
  <c r="BM938" i="2"/>
  <c r="BM939" i="2"/>
  <c r="BM940" i="2"/>
  <c r="BM941" i="2"/>
  <c r="BM942" i="2"/>
  <c r="BM943" i="2"/>
  <c r="BM944" i="2"/>
  <c r="BM945" i="2"/>
  <c r="BM946" i="2"/>
  <c r="BM947" i="2"/>
  <c r="BM948" i="2"/>
  <c r="BM949" i="2"/>
  <c r="BM950" i="2"/>
  <c r="BM951" i="2"/>
  <c r="BM952" i="2"/>
  <c r="BM953" i="2"/>
  <c r="BM954" i="2"/>
  <c r="BM955" i="2"/>
  <c r="BM956" i="2"/>
  <c r="BM957" i="2"/>
  <c r="BM958" i="2"/>
  <c r="BM959" i="2"/>
  <c r="BM960" i="2"/>
  <c r="BM961" i="2"/>
  <c r="BM962" i="2"/>
  <c r="BM963" i="2"/>
  <c r="BM964" i="2"/>
  <c r="BM965" i="2"/>
  <c r="BM966" i="2"/>
  <c r="BM967" i="2"/>
  <c r="BM968" i="2"/>
  <c r="BM969" i="2"/>
  <c r="BM970" i="2"/>
  <c r="BM971" i="2"/>
  <c r="BM972" i="2"/>
  <c r="BM973" i="2"/>
  <c r="BM974" i="2"/>
  <c r="BM975" i="2"/>
  <c r="BM976" i="2"/>
  <c r="BM977" i="2"/>
  <c r="BM978" i="2"/>
  <c r="BM979" i="2"/>
  <c r="BM980" i="2"/>
  <c r="BM981" i="2"/>
  <c r="BM982" i="2"/>
  <c r="BM983" i="2"/>
  <c r="BM984" i="2"/>
  <c r="BM985" i="2"/>
  <c r="BM986" i="2"/>
  <c r="BM987" i="2"/>
  <c r="BM988" i="2"/>
  <c r="BM989" i="2"/>
  <c r="BM990" i="2"/>
  <c r="BM991" i="2"/>
  <c r="BM992" i="2"/>
  <c r="BM993" i="2"/>
  <c r="BM994" i="2"/>
  <c r="BM995" i="2"/>
  <c r="BM996" i="2"/>
  <c r="BM997" i="2"/>
  <c r="BM998" i="2"/>
  <c r="BM999" i="2"/>
  <c r="BM1000" i="2"/>
  <c r="BM1001" i="2"/>
  <c r="BM1002" i="2"/>
  <c r="BM1003" i="2"/>
  <c r="BM1004" i="2"/>
  <c r="BM1005" i="2"/>
  <c r="BM1006" i="2"/>
  <c r="BM1007" i="2"/>
  <c r="BM1008" i="2"/>
  <c r="BM1009" i="2"/>
  <c r="BM1010" i="2"/>
  <c r="BM1011" i="2"/>
  <c r="BM1012" i="2"/>
  <c r="BM1013" i="2"/>
  <c r="BM1014" i="2"/>
  <c r="BM1015" i="2"/>
  <c r="BM1016" i="2"/>
  <c r="BM1017" i="2"/>
  <c r="BM1018" i="2"/>
  <c r="BM1019" i="2"/>
  <c r="BM1020" i="2"/>
  <c r="BM1021" i="2"/>
  <c r="BM1022" i="2"/>
  <c r="BM1023" i="2"/>
  <c r="BM1024" i="2"/>
  <c r="BM1025" i="2"/>
  <c r="BM1026" i="2"/>
  <c r="BM1027" i="2"/>
  <c r="BM1028" i="2"/>
  <c r="BM1029" i="2"/>
  <c r="BM1030" i="2"/>
  <c r="BM1031" i="2"/>
  <c r="BM1032" i="2"/>
  <c r="BM1033" i="2"/>
  <c r="BM1034" i="2"/>
  <c r="BM1035" i="2"/>
  <c r="BM1036" i="2"/>
  <c r="BM1037" i="2"/>
  <c r="BM1038" i="2"/>
  <c r="BM1039" i="2"/>
  <c r="BM1040" i="2"/>
  <c r="BM1041" i="2"/>
  <c r="BM1042" i="2"/>
  <c r="BM1043" i="2"/>
  <c r="BM1044" i="2"/>
  <c r="BM1045" i="2"/>
  <c r="BM1046" i="2"/>
  <c r="BM1047" i="2"/>
  <c r="BM1048" i="2"/>
  <c r="BM1049" i="2"/>
  <c r="BM1050" i="2"/>
  <c r="BM1051" i="2"/>
  <c r="BM1052" i="2"/>
  <c r="BM1053" i="2"/>
  <c r="BM1054" i="2"/>
  <c r="BM1055" i="2"/>
  <c r="BM1056" i="2"/>
  <c r="BM1057" i="2"/>
  <c r="BM1058" i="2"/>
  <c r="BM1059" i="2"/>
  <c r="BM1060" i="2"/>
  <c r="BM1061" i="2"/>
  <c r="BM1062" i="2"/>
  <c r="BM1063" i="2"/>
  <c r="BM1064" i="2"/>
  <c r="BM1065" i="2"/>
  <c r="BM1066" i="2"/>
  <c r="BM1067" i="2"/>
  <c r="BM1068" i="2"/>
  <c r="BM1069" i="2"/>
  <c r="BM1070" i="2"/>
  <c r="BM1071" i="2"/>
  <c r="BM1072" i="2"/>
  <c r="BM1073" i="2"/>
  <c r="BM1074" i="2"/>
  <c r="BM1075" i="2"/>
  <c r="BM1076" i="2"/>
  <c r="BM1077" i="2"/>
  <c r="BM1078" i="2"/>
  <c r="BM1079" i="2"/>
  <c r="BM1080" i="2"/>
  <c r="BM1081" i="2"/>
  <c r="BM1082" i="2"/>
  <c r="BM1083" i="2"/>
  <c r="BM1084" i="2"/>
  <c r="BM1085" i="2"/>
  <c r="BM1086" i="2"/>
  <c r="BM1087" i="2"/>
  <c r="BM1088" i="2"/>
  <c r="BM1089" i="2"/>
  <c r="BM1090" i="2"/>
  <c r="BM1091" i="2"/>
  <c r="BM1092" i="2"/>
  <c r="BM1093" i="2"/>
  <c r="BM1094" i="2"/>
  <c r="BM1095" i="2"/>
  <c r="BM1096" i="2"/>
  <c r="BM1097" i="2"/>
  <c r="BM1098" i="2"/>
  <c r="BM1099" i="2"/>
  <c r="BM1100" i="2"/>
  <c r="BM1101" i="2"/>
  <c r="BM1102" i="2"/>
  <c r="BM1103" i="2"/>
  <c r="BM1104" i="2"/>
  <c r="BM1105" i="2"/>
  <c r="BM1106" i="2"/>
  <c r="BM1107" i="2"/>
  <c r="BM1108" i="2"/>
  <c r="BM1109" i="2"/>
  <c r="BM1110" i="2"/>
  <c r="BM1111" i="2"/>
  <c r="BM1112" i="2"/>
  <c r="BM1113" i="2"/>
  <c r="BM1114" i="2"/>
  <c r="BM1115" i="2"/>
  <c r="BM1116" i="2"/>
  <c r="BM1117" i="2"/>
  <c r="BM1118" i="2"/>
  <c r="BM1119" i="2"/>
  <c r="BM1120" i="2"/>
  <c r="BM1121" i="2"/>
  <c r="BM1122" i="2"/>
  <c r="BM1123" i="2"/>
  <c r="BM1124" i="2"/>
  <c r="BM1125" i="2"/>
  <c r="BM1126" i="2"/>
  <c r="BM1127" i="2"/>
  <c r="BM1128" i="2"/>
  <c r="BM1129" i="2"/>
  <c r="BM1130" i="2"/>
  <c r="BM1131" i="2"/>
  <c r="BM1132" i="2"/>
  <c r="BM1133" i="2"/>
  <c r="BM1134" i="2"/>
  <c r="BM1135" i="2"/>
  <c r="BM1136" i="2"/>
  <c r="BM1137" i="2"/>
  <c r="BM1138" i="2"/>
  <c r="BM1139" i="2"/>
  <c r="BM1140" i="2"/>
  <c r="BM1141" i="2"/>
  <c r="BM1142" i="2"/>
  <c r="BM1143" i="2"/>
  <c r="BM1144" i="2"/>
  <c r="BM1145" i="2"/>
  <c r="BM1146" i="2"/>
  <c r="BM1147" i="2"/>
  <c r="BM1148" i="2"/>
  <c r="BM1149" i="2"/>
  <c r="BM1150" i="2"/>
  <c r="BM1151" i="2"/>
  <c r="BM1152" i="2"/>
  <c r="BM1153" i="2"/>
  <c r="BM1154" i="2"/>
  <c r="BM1155" i="2"/>
  <c r="BM1156" i="2"/>
  <c r="BM1157" i="2"/>
  <c r="BM1158" i="2"/>
  <c r="BM1159" i="2"/>
  <c r="BM1160" i="2"/>
  <c r="BM1161" i="2"/>
  <c r="BM1162" i="2"/>
  <c r="BM1163" i="2"/>
  <c r="BM1164" i="2"/>
  <c r="BM1165" i="2"/>
  <c r="BM1166" i="2"/>
  <c r="BM1167" i="2"/>
  <c r="BM1168" i="2"/>
  <c r="BM1169" i="2"/>
  <c r="BM1170" i="2"/>
  <c r="BM1171" i="2"/>
  <c r="BM1172" i="2"/>
  <c r="BM1173" i="2"/>
  <c r="BM1174" i="2"/>
  <c r="BM1175" i="2"/>
  <c r="BM1176" i="2"/>
  <c r="BM1177" i="2"/>
  <c r="BM1178" i="2"/>
  <c r="BM1179" i="2"/>
  <c r="BM1180" i="2"/>
  <c r="BM1181" i="2"/>
  <c r="BM1182" i="2"/>
  <c r="BM1183" i="2"/>
  <c r="BM1184" i="2"/>
  <c r="BM1185" i="2"/>
  <c r="BM1186" i="2"/>
  <c r="BM1187" i="2"/>
  <c r="BM1188" i="2"/>
  <c r="BM1189" i="2"/>
  <c r="BM1190" i="2"/>
  <c r="BM1191" i="2"/>
  <c r="BM1192" i="2"/>
  <c r="BM1193" i="2"/>
  <c r="BM1194" i="2"/>
  <c r="BM1195" i="2"/>
  <c r="BM1196" i="2"/>
  <c r="BM1197" i="2"/>
  <c r="BM1198" i="2"/>
  <c r="BM1199" i="2"/>
  <c r="BM1200" i="2"/>
  <c r="BM1201" i="2"/>
  <c r="BM1202" i="2"/>
  <c r="BM1203" i="2"/>
  <c r="BM1204" i="2"/>
  <c r="BM1205" i="2"/>
  <c r="BM1206" i="2"/>
  <c r="BM1207" i="2"/>
  <c r="BM1208" i="2"/>
  <c r="BM1209" i="2"/>
  <c r="BM1210" i="2"/>
  <c r="BM1211" i="2"/>
  <c r="BM1212" i="2"/>
  <c r="BM1213" i="2"/>
  <c r="BM1214" i="2"/>
  <c r="BM1215" i="2"/>
  <c r="BM1216" i="2"/>
  <c r="BM1217" i="2"/>
  <c r="BM1218" i="2"/>
  <c r="BM1219" i="2"/>
  <c r="BM1220" i="2"/>
  <c r="BM1221" i="2"/>
  <c r="BM1222" i="2"/>
  <c r="BM1223" i="2"/>
  <c r="BM1224" i="2"/>
  <c r="BM1225" i="2"/>
  <c r="BM1226" i="2"/>
  <c r="BM1227" i="2"/>
  <c r="BM1228" i="2"/>
  <c r="BM1229" i="2"/>
  <c r="BM1230" i="2"/>
  <c r="BM1231" i="2"/>
  <c r="BM1232" i="2"/>
  <c r="BM1233" i="2"/>
  <c r="BM1234" i="2"/>
  <c r="BM1235" i="2"/>
  <c r="BM1236" i="2"/>
  <c r="BM1237" i="2"/>
  <c r="BM1238" i="2"/>
  <c r="BM1239" i="2"/>
  <c r="BM1240" i="2"/>
  <c r="BM1241" i="2"/>
  <c r="BM1242" i="2"/>
  <c r="BM1243" i="2"/>
  <c r="BM1244" i="2"/>
  <c r="BM1245" i="2"/>
  <c r="BM1246" i="2"/>
  <c r="BM1247" i="2"/>
  <c r="BM1248" i="2"/>
  <c r="BM1249" i="2"/>
  <c r="BM1250" i="2"/>
  <c r="BM1251" i="2"/>
  <c r="BM1252" i="2"/>
  <c r="BM1253" i="2"/>
  <c r="BM1254" i="2"/>
  <c r="BM1255" i="2"/>
  <c r="BM1256" i="2"/>
  <c r="BM1257" i="2"/>
  <c r="BM1258" i="2"/>
  <c r="BM1259" i="2"/>
  <c r="BM1260" i="2"/>
  <c r="BM1261" i="2"/>
  <c r="BM1262" i="2"/>
  <c r="BM1263" i="2"/>
  <c r="BM1264" i="2"/>
  <c r="BM1265" i="2"/>
  <c r="BM1266" i="2"/>
  <c r="BM1267" i="2"/>
  <c r="BM1268" i="2"/>
  <c r="BM1269" i="2"/>
  <c r="BM1270" i="2"/>
  <c r="BM1271" i="2"/>
  <c r="BM1272" i="2"/>
  <c r="BM1273" i="2"/>
  <c r="BM1274" i="2"/>
  <c r="BM1275" i="2"/>
  <c r="BM1276" i="2"/>
  <c r="BM1277" i="2"/>
  <c r="BM1278" i="2"/>
  <c r="BM1279" i="2"/>
  <c r="BM1280" i="2"/>
  <c r="BM1281" i="2"/>
  <c r="BM1282" i="2"/>
  <c r="BM1283" i="2"/>
  <c r="BM1284" i="2"/>
  <c r="BM1285" i="2"/>
  <c r="BM1286" i="2"/>
  <c r="BM1287" i="2"/>
  <c r="BM1288" i="2"/>
  <c r="BM1289" i="2"/>
  <c r="BM1290" i="2"/>
  <c r="BM1291" i="2"/>
  <c r="BM1292" i="2"/>
  <c r="BM1293" i="2"/>
  <c r="BM1294" i="2"/>
  <c r="BM1295" i="2"/>
  <c r="BM1296" i="2"/>
  <c r="BM1297" i="2"/>
  <c r="BM1298" i="2"/>
  <c r="BM1299" i="2"/>
  <c r="BM1300" i="2"/>
  <c r="BM1301" i="2"/>
  <c r="BM1302" i="2"/>
  <c r="BM1303" i="2"/>
  <c r="BM1304" i="2"/>
  <c r="BM1305" i="2"/>
  <c r="BM1306" i="2"/>
  <c r="BM1307" i="2"/>
  <c r="BM1308" i="2"/>
  <c r="BM1309" i="2"/>
  <c r="BM1310" i="2"/>
  <c r="BM1311" i="2"/>
  <c r="BM1312" i="2"/>
  <c r="BM1313" i="2"/>
  <c r="BM1314" i="2"/>
  <c r="BM1315" i="2"/>
  <c r="BM1316" i="2"/>
  <c r="BM1317" i="2"/>
  <c r="BM1318" i="2"/>
  <c r="BM1319" i="2"/>
  <c r="BM1320" i="2"/>
  <c r="BM1321" i="2"/>
  <c r="BM1322" i="2"/>
  <c r="BM1323" i="2"/>
  <c r="BM1324" i="2"/>
  <c r="BM1325" i="2"/>
  <c r="BM1326" i="2"/>
  <c r="BM1327" i="2"/>
  <c r="BM1328" i="2"/>
  <c r="BM1329" i="2"/>
  <c r="BM1330" i="2"/>
  <c r="BM1331" i="2"/>
  <c r="BM1332" i="2"/>
  <c r="BM1333" i="2"/>
  <c r="BM1334" i="2"/>
  <c r="BM1335" i="2"/>
  <c r="BM1336" i="2"/>
  <c r="BM1337" i="2"/>
  <c r="BM1338" i="2"/>
  <c r="BM1339" i="2"/>
  <c r="BM1340" i="2"/>
  <c r="BM1341" i="2"/>
  <c r="BM1342" i="2"/>
  <c r="BM1343" i="2"/>
  <c r="BM1344" i="2"/>
  <c r="BM1345" i="2"/>
  <c r="BM1346" i="2"/>
  <c r="BM1347" i="2"/>
  <c r="BM1348" i="2"/>
  <c r="BM1349" i="2"/>
  <c r="BM1350" i="2"/>
  <c r="BM1351" i="2"/>
  <c r="BM1352" i="2"/>
  <c r="BM1353" i="2"/>
  <c r="BM1354" i="2"/>
  <c r="BM1355" i="2"/>
  <c r="BM1356" i="2"/>
  <c r="BM1357" i="2"/>
  <c r="BM1358" i="2"/>
  <c r="BM1359" i="2"/>
  <c r="BM1360" i="2"/>
  <c r="BM1361" i="2"/>
  <c r="BM1362" i="2"/>
  <c r="BM1363" i="2"/>
  <c r="BM1364" i="2"/>
  <c r="BM1365" i="2"/>
  <c r="BM1366" i="2"/>
  <c r="BM1367" i="2"/>
  <c r="BM1368" i="2"/>
  <c r="BM1369" i="2"/>
  <c r="BM1370" i="2"/>
  <c r="BM1371" i="2"/>
  <c r="BM1372" i="2"/>
  <c r="BM1373" i="2"/>
  <c r="BM1374" i="2"/>
  <c r="BM1375" i="2"/>
  <c r="BM1376" i="2"/>
  <c r="BM1377" i="2"/>
  <c r="BM1378" i="2"/>
  <c r="BM1379" i="2"/>
  <c r="BM1380" i="2"/>
  <c r="BM1381" i="2"/>
  <c r="BM1382" i="2"/>
  <c r="BM1383" i="2"/>
  <c r="BM1384" i="2"/>
  <c r="BM1385" i="2"/>
  <c r="BM1386" i="2"/>
  <c r="BM1387" i="2"/>
  <c r="BM1388" i="2"/>
  <c r="BM1389" i="2"/>
  <c r="BM1390" i="2"/>
  <c r="BM1391" i="2"/>
  <c r="BM1392" i="2"/>
  <c r="BM1393" i="2"/>
  <c r="BM1394" i="2"/>
  <c r="BM1395" i="2"/>
  <c r="BM1396" i="2"/>
  <c r="BM1397" i="2"/>
  <c r="BM1398" i="2"/>
  <c r="BM1399" i="2"/>
  <c r="BM1400" i="2"/>
  <c r="BM1401" i="2"/>
  <c r="BM1402" i="2"/>
  <c r="BM1403" i="2"/>
  <c r="BM1404" i="2"/>
  <c r="BM1405" i="2"/>
  <c r="BM1406" i="2"/>
  <c r="BM1407" i="2"/>
  <c r="BM1408" i="2"/>
  <c r="BM1409" i="2"/>
  <c r="BM1410" i="2"/>
  <c r="BM1411" i="2"/>
  <c r="BM1412" i="2"/>
  <c r="BM1413" i="2"/>
  <c r="BM1414" i="2"/>
  <c r="BM1415" i="2"/>
  <c r="BM1416" i="2"/>
  <c r="BM1417" i="2"/>
  <c r="BM1418" i="2"/>
  <c r="BM1419" i="2"/>
  <c r="BM1420" i="2"/>
  <c r="BM1421" i="2"/>
  <c r="BM1422" i="2"/>
  <c r="BM1423" i="2"/>
  <c r="BM1424" i="2"/>
  <c r="BM1425" i="2"/>
  <c r="BM1426" i="2"/>
  <c r="BM1427" i="2"/>
  <c r="BM1428" i="2"/>
  <c r="BM1429" i="2"/>
  <c r="BM1430" i="2"/>
  <c r="BM1431" i="2"/>
  <c r="BM1432" i="2"/>
  <c r="BM1433" i="2"/>
  <c r="BM1434" i="2"/>
  <c r="BM1435" i="2"/>
  <c r="BM1436" i="2"/>
  <c r="BM1437" i="2"/>
  <c r="BM1438" i="2"/>
  <c r="BM1439" i="2"/>
  <c r="BM1440" i="2"/>
  <c r="BM1441" i="2"/>
  <c r="BM1442" i="2"/>
  <c r="BM1443" i="2"/>
  <c r="BM1444" i="2"/>
  <c r="BM1445" i="2"/>
  <c r="BM1446" i="2"/>
  <c r="BM1447" i="2"/>
  <c r="BM1448" i="2"/>
  <c r="BM1449" i="2"/>
  <c r="BM1450" i="2"/>
  <c r="BM1451" i="2"/>
  <c r="BM1452" i="2"/>
  <c r="BM1453" i="2"/>
  <c r="BM1454" i="2"/>
  <c r="BM1455" i="2"/>
  <c r="BM1456" i="2"/>
  <c r="BM1457" i="2"/>
  <c r="BM1458" i="2"/>
  <c r="BM1459" i="2"/>
  <c r="BM1460" i="2"/>
  <c r="BM1461" i="2"/>
  <c r="BM1462" i="2"/>
  <c r="BM1463" i="2"/>
  <c r="BM1464" i="2"/>
  <c r="BM1465" i="2"/>
  <c r="BM1466" i="2"/>
  <c r="BM1467" i="2"/>
  <c r="BM1468" i="2"/>
  <c r="BM1469" i="2"/>
  <c r="BM1470" i="2"/>
  <c r="BM1471" i="2"/>
  <c r="BM1472" i="2"/>
  <c r="BM1473" i="2"/>
  <c r="BM1474" i="2"/>
  <c r="BM1475" i="2"/>
  <c r="BM1476" i="2"/>
  <c r="BM1477" i="2"/>
  <c r="BM1478" i="2"/>
  <c r="BM1479" i="2"/>
  <c r="BM1480" i="2"/>
  <c r="BM1481" i="2"/>
  <c r="BM1482" i="2"/>
  <c r="BM1483" i="2"/>
  <c r="BM1484" i="2"/>
  <c r="BM1485" i="2"/>
  <c r="BM1486" i="2"/>
  <c r="BM1487" i="2"/>
  <c r="BM1488" i="2"/>
  <c r="BM1489" i="2"/>
  <c r="BM1490" i="2"/>
  <c r="BM1491" i="2"/>
  <c r="BM1492" i="2"/>
  <c r="BM1493" i="2"/>
  <c r="BM1494" i="2"/>
  <c r="BM1495" i="2"/>
  <c r="BM1496" i="2"/>
  <c r="BM1497" i="2"/>
  <c r="BM1498" i="2"/>
  <c r="BM1499" i="2"/>
  <c r="BM1500" i="2"/>
  <c r="BM1501" i="2"/>
  <c r="BM1502" i="2"/>
  <c r="BM1503" i="2"/>
  <c r="BM1504" i="2"/>
  <c r="BM1505" i="2"/>
  <c r="BM1506" i="2"/>
  <c r="BM1507" i="2"/>
  <c r="BM1508" i="2"/>
  <c r="BM1509" i="2"/>
  <c r="BM1510" i="2"/>
  <c r="BM1511" i="2"/>
  <c r="BM1512" i="2"/>
  <c r="BM1513" i="2"/>
  <c r="BM1514" i="2"/>
  <c r="BM1515" i="2"/>
  <c r="BM1516" i="2"/>
  <c r="BM1517" i="2"/>
  <c r="BM1518" i="2"/>
  <c r="BM1519" i="2"/>
  <c r="BM1520" i="2"/>
  <c r="BM1521" i="2"/>
  <c r="BM1522" i="2"/>
  <c r="BM1523" i="2"/>
  <c r="BM1524" i="2"/>
  <c r="BM1525" i="2"/>
  <c r="BM1526" i="2"/>
  <c r="BM1527" i="2"/>
  <c r="BM1528" i="2"/>
  <c r="BM1529" i="2"/>
  <c r="BM1530" i="2"/>
  <c r="BM1531" i="2"/>
  <c r="BM1532" i="2"/>
  <c r="BM1533" i="2"/>
  <c r="BM1534" i="2"/>
  <c r="BM1535" i="2"/>
  <c r="BM1536" i="2"/>
  <c r="BM1537" i="2"/>
  <c r="BM1538" i="2"/>
  <c r="BM1539" i="2"/>
  <c r="BM1540" i="2"/>
  <c r="BM1541" i="2"/>
  <c r="BM1542" i="2"/>
  <c r="BM1543" i="2"/>
  <c r="BM1544" i="2"/>
  <c r="BM1545" i="2"/>
  <c r="BM1546" i="2"/>
  <c r="BM1547" i="2"/>
  <c r="BM1548" i="2"/>
  <c r="BM1549" i="2"/>
  <c r="BM1550" i="2"/>
  <c r="BM1551" i="2"/>
  <c r="BM1552" i="2"/>
  <c r="BM1553" i="2"/>
  <c r="BM1554" i="2"/>
  <c r="BM1555" i="2"/>
  <c r="BM1556" i="2"/>
  <c r="BM1557" i="2"/>
  <c r="BM1558" i="2"/>
  <c r="BM1559" i="2"/>
  <c r="BM1560" i="2"/>
  <c r="BM1561" i="2"/>
  <c r="BM1562" i="2"/>
  <c r="BM1563" i="2"/>
  <c r="BM1564" i="2"/>
  <c r="BM1565" i="2"/>
  <c r="BM1566" i="2"/>
  <c r="BM1567" i="2"/>
  <c r="BM1568" i="2"/>
  <c r="BM1569" i="2"/>
  <c r="BM1570" i="2"/>
  <c r="BM1571" i="2"/>
  <c r="BM1572" i="2"/>
  <c r="BM1573" i="2"/>
  <c r="BM1574" i="2"/>
  <c r="BM1575" i="2"/>
  <c r="BM1576" i="2"/>
  <c r="BM1577" i="2"/>
  <c r="BM1578" i="2"/>
  <c r="BM1579" i="2"/>
  <c r="BM1580" i="2"/>
  <c r="BM1581" i="2"/>
  <c r="BM1582" i="2"/>
  <c r="BM1583" i="2"/>
  <c r="BM1584" i="2"/>
  <c r="BM1585" i="2"/>
  <c r="BM1586" i="2"/>
  <c r="BM1587" i="2"/>
  <c r="BM1588" i="2"/>
  <c r="BM1589" i="2"/>
  <c r="BM1590" i="2"/>
  <c r="BM1591" i="2"/>
  <c r="BM1592" i="2"/>
  <c r="BM1593" i="2"/>
  <c r="BM1594" i="2"/>
  <c r="BM1595" i="2"/>
  <c r="BM1596" i="2"/>
  <c r="BM1597" i="2"/>
  <c r="BM1598" i="2"/>
  <c r="BM1599" i="2"/>
  <c r="BM1600" i="2"/>
  <c r="BM1601" i="2"/>
  <c r="BM1602" i="2"/>
  <c r="BM1603" i="2"/>
  <c r="BM1604" i="2"/>
  <c r="BM1605" i="2"/>
  <c r="BM1606" i="2"/>
  <c r="BM1607" i="2"/>
  <c r="BM1608" i="2"/>
  <c r="BM1609" i="2"/>
  <c r="BM1610" i="2"/>
  <c r="BM1611" i="2"/>
  <c r="BM1612" i="2"/>
  <c r="BM1613" i="2"/>
  <c r="BM1614" i="2"/>
  <c r="BM1615" i="2"/>
  <c r="BM1616" i="2"/>
  <c r="BM1617" i="2"/>
  <c r="BM1618" i="2"/>
  <c r="BM1619" i="2"/>
  <c r="BM1620" i="2"/>
  <c r="BM1621" i="2"/>
  <c r="BM1622" i="2"/>
  <c r="BM1623" i="2"/>
  <c r="BM1624" i="2"/>
  <c r="BM1625" i="2"/>
  <c r="BM1626" i="2"/>
  <c r="BM1627" i="2"/>
  <c r="BM1628" i="2"/>
  <c r="BM1629" i="2"/>
  <c r="BM1630" i="2"/>
  <c r="BM1631" i="2"/>
  <c r="BM1632" i="2"/>
  <c r="BM1633" i="2"/>
  <c r="BM1634" i="2"/>
  <c r="BM1635" i="2"/>
  <c r="BM1636" i="2"/>
  <c r="BM1637" i="2"/>
  <c r="BM1638" i="2"/>
  <c r="BM1639" i="2"/>
  <c r="BM1640" i="2"/>
  <c r="BM1641" i="2"/>
  <c r="BM1642" i="2"/>
  <c r="BM1643" i="2"/>
  <c r="BM1644" i="2"/>
  <c r="BM1645" i="2"/>
  <c r="BM1646" i="2"/>
  <c r="BM1647" i="2"/>
  <c r="BM1648" i="2"/>
  <c r="BM1649" i="2"/>
  <c r="BM1650" i="2"/>
  <c r="BM1651" i="2"/>
  <c r="BM1652" i="2"/>
  <c r="BM1653" i="2"/>
  <c r="BM1654" i="2"/>
  <c r="BM1655" i="2"/>
  <c r="BM1656" i="2"/>
  <c r="BM1657" i="2"/>
  <c r="BM1658" i="2"/>
  <c r="BM1659" i="2"/>
  <c r="BM1660" i="2"/>
  <c r="BM1661" i="2"/>
  <c r="BM1662" i="2"/>
  <c r="BM1663" i="2"/>
  <c r="BM1664" i="2"/>
  <c r="BM1665" i="2"/>
  <c r="BM1666" i="2"/>
  <c r="BM1667" i="2"/>
  <c r="BM1668" i="2"/>
  <c r="BM1669" i="2"/>
  <c r="BM1670" i="2"/>
  <c r="BM1671" i="2"/>
  <c r="BM1672" i="2"/>
  <c r="BM1673" i="2"/>
  <c r="BM1674" i="2"/>
  <c r="BM1675" i="2"/>
  <c r="BM1676" i="2"/>
  <c r="BM1677" i="2"/>
  <c r="BM1678" i="2"/>
  <c r="BM1679" i="2"/>
  <c r="BM1680" i="2"/>
  <c r="BM1681" i="2"/>
  <c r="BM1682" i="2"/>
  <c r="BM1683" i="2"/>
  <c r="BM1684" i="2"/>
  <c r="BM1685" i="2"/>
  <c r="BM1686" i="2"/>
  <c r="BM1687" i="2"/>
  <c r="BM1688" i="2"/>
  <c r="BM1689" i="2"/>
  <c r="BM1690" i="2"/>
  <c r="BM1691" i="2"/>
  <c r="BM1692" i="2"/>
  <c r="BM1693" i="2"/>
  <c r="BM1694" i="2"/>
  <c r="BM1695" i="2"/>
  <c r="BM1696" i="2"/>
  <c r="BM1697" i="2"/>
  <c r="BM1698" i="2"/>
  <c r="BM1699" i="2"/>
  <c r="BM1700" i="2"/>
  <c r="BM1701" i="2"/>
  <c r="BM1702" i="2"/>
  <c r="BM1703" i="2"/>
  <c r="BM1704" i="2"/>
  <c r="BM1705" i="2"/>
  <c r="BM1706" i="2"/>
  <c r="BM1707" i="2"/>
  <c r="BM1708" i="2"/>
  <c r="BM1709" i="2"/>
  <c r="BM1710" i="2"/>
  <c r="BM1711" i="2"/>
  <c r="BM1712" i="2"/>
  <c r="BM1713" i="2"/>
  <c r="BM1714" i="2"/>
  <c r="BM1715" i="2"/>
  <c r="BM1716" i="2"/>
  <c r="BM1717" i="2"/>
  <c r="BM1718" i="2"/>
  <c r="BM1719" i="2"/>
  <c r="BM1720" i="2"/>
  <c r="BM1721" i="2"/>
  <c r="BM1722" i="2"/>
  <c r="BM1723" i="2"/>
  <c r="BM1724" i="2"/>
  <c r="BM1725" i="2"/>
  <c r="BM1726" i="2"/>
  <c r="BM1727" i="2"/>
  <c r="BM1728" i="2"/>
  <c r="BM1729" i="2"/>
  <c r="BM1730" i="2"/>
  <c r="BM1731" i="2"/>
  <c r="BM1732" i="2"/>
  <c r="BM1733" i="2"/>
  <c r="BM1734" i="2"/>
  <c r="BM1735" i="2"/>
  <c r="BM1736" i="2"/>
  <c r="BM1737" i="2"/>
  <c r="BM1738" i="2"/>
  <c r="BM1739" i="2"/>
  <c r="BM1740" i="2"/>
  <c r="BM1741" i="2"/>
  <c r="BM1742" i="2"/>
  <c r="BM1743" i="2"/>
  <c r="BM1744" i="2"/>
  <c r="BM1745" i="2"/>
  <c r="BM1746" i="2"/>
  <c r="BM1747" i="2"/>
  <c r="BM1748" i="2"/>
  <c r="BM1749" i="2"/>
  <c r="BM1750" i="2"/>
  <c r="BM1751" i="2"/>
  <c r="BM1752" i="2"/>
  <c r="BM1753" i="2"/>
  <c r="BM1754" i="2"/>
  <c r="BM1755" i="2"/>
  <c r="BM1756" i="2"/>
  <c r="BM1757" i="2"/>
  <c r="BM1758" i="2"/>
  <c r="BM1759" i="2"/>
  <c r="BM1760" i="2"/>
  <c r="BM1761" i="2"/>
  <c r="BM1762" i="2"/>
  <c r="BM1763" i="2"/>
  <c r="BM1764" i="2"/>
  <c r="BM1765" i="2"/>
  <c r="BM1766" i="2"/>
  <c r="BM1767" i="2"/>
  <c r="BM1768" i="2"/>
  <c r="BM1769" i="2"/>
  <c r="BM1770" i="2"/>
  <c r="BM1771" i="2"/>
  <c r="BM1772" i="2"/>
  <c r="BM1773" i="2"/>
  <c r="BM1774" i="2"/>
  <c r="BM1775" i="2"/>
  <c r="BM1776" i="2"/>
  <c r="BM1777" i="2"/>
  <c r="BM1778" i="2"/>
  <c r="BM1779" i="2"/>
  <c r="BM1780" i="2"/>
  <c r="BM1781" i="2"/>
  <c r="BM1782" i="2"/>
  <c r="BM1783" i="2"/>
  <c r="BM1784" i="2"/>
  <c r="BM1785" i="2"/>
  <c r="BM1786" i="2"/>
  <c r="BM1787" i="2"/>
  <c r="BM1789" i="2"/>
  <c r="BM1790" i="2"/>
  <c r="BM1791" i="2"/>
  <c r="BM1792" i="2"/>
  <c r="BM1793" i="2"/>
  <c r="BM1794" i="2"/>
  <c r="BM1795" i="2"/>
  <c r="BM1796" i="2"/>
  <c r="BM1797" i="2"/>
  <c r="BM1798" i="2"/>
  <c r="BM1799" i="2"/>
  <c r="BM1800" i="2"/>
  <c r="BM1801" i="2"/>
  <c r="BM1802" i="2"/>
  <c r="BM1803" i="2"/>
  <c r="BM1804" i="2"/>
  <c r="BM1805" i="2"/>
  <c r="BM1806" i="2"/>
  <c r="BM1807" i="2"/>
  <c r="BM1808" i="2"/>
  <c r="BM1809" i="2"/>
  <c r="BM1810" i="2"/>
  <c r="BM1811" i="2"/>
  <c r="BM1812" i="2"/>
  <c r="BM1813" i="2"/>
  <c r="BM1814" i="2"/>
  <c r="BM1815" i="2"/>
  <c r="BM1816" i="2"/>
  <c r="BM1817" i="2"/>
  <c r="BM1818" i="2"/>
  <c r="BM1819" i="2"/>
  <c r="BM1820" i="2"/>
  <c r="BM1821" i="2"/>
  <c r="BM1822" i="2"/>
  <c r="BM1823" i="2"/>
  <c r="BM1824" i="2"/>
  <c r="BM1825" i="2"/>
  <c r="BM1826" i="2"/>
  <c r="BM1827" i="2"/>
  <c r="BN61" i="2"/>
  <c r="BN62" i="2"/>
  <c r="BN63" i="2"/>
  <c r="BN64" i="2"/>
  <c r="BN5" i="2"/>
  <c r="BN58" i="2"/>
  <c r="BN59" i="2"/>
  <c r="BN60" i="2"/>
  <c r="BN65" i="2"/>
  <c r="BN67" i="2"/>
  <c r="BN68" i="2"/>
  <c r="BN69" i="2"/>
  <c r="BN70" i="2"/>
  <c r="BN71" i="2"/>
  <c r="BN72" i="2"/>
  <c r="BN73" i="2"/>
  <c r="BN74" i="2"/>
  <c r="BN75" i="2"/>
  <c r="BN76" i="2"/>
  <c r="BN77" i="2"/>
  <c r="BN78" i="2"/>
  <c r="BN79" i="2"/>
  <c r="BN80" i="2"/>
  <c r="BN81" i="2"/>
  <c r="BN82" i="2"/>
  <c r="BN83" i="2"/>
  <c r="BN84" i="2"/>
  <c r="BN85" i="2"/>
  <c r="BN86" i="2"/>
  <c r="BN87" i="2"/>
  <c r="BN88" i="2"/>
  <c r="BN89" i="2"/>
  <c r="BN90" i="2"/>
  <c r="BN91" i="2"/>
  <c r="BN92" i="2"/>
  <c r="BN93" i="2"/>
  <c r="BN94" i="2"/>
  <c r="BN95" i="2"/>
  <c r="BN96" i="2"/>
  <c r="BN97" i="2"/>
  <c r="BN98" i="2"/>
  <c r="BN99" i="2"/>
  <c r="BN100" i="2"/>
  <c r="BN101" i="2"/>
  <c r="BN102" i="2"/>
  <c r="BN103" i="2"/>
  <c r="BN104" i="2"/>
  <c r="BN105" i="2"/>
  <c r="BN106" i="2"/>
  <c r="BN107" i="2"/>
  <c r="BN108" i="2"/>
  <c r="BN109" i="2"/>
  <c r="BN110" i="2"/>
  <c r="BN111" i="2"/>
  <c r="BN112" i="2"/>
  <c r="BN113" i="2"/>
  <c r="BN114" i="2"/>
  <c r="BN115" i="2"/>
  <c r="BN116" i="2"/>
  <c r="BN117" i="2"/>
  <c r="BN118" i="2"/>
  <c r="BN119" i="2"/>
  <c r="BN120" i="2"/>
  <c r="BN121" i="2"/>
  <c r="BN122" i="2"/>
  <c r="BN123" i="2"/>
  <c r="BN124" i="2"/>
  <c r="BN125" i="2"/>
  <c r="BN126" i="2"/>
  <c r="BN127" i="2"/>
  <c r="BN128" i="2"/>
  <c r="BN129" i="2"/>
  <c r="BN130" i="2"/>
  <c r="BN131" i="2"/>
  <c r="BN132" i="2"/>
  <c r="BN133" i="2"/>
  <c r="BN134" i="2"/>
  <c r="BN135" i="2"/>
  <c r="BN136" i="2"/>
  <c r="BN137" i="2"/>
  <c r="BN138" i="2"/>
  <c r="BN139" i="2"/>
  <c r="BN140" i="2"/>
  <c r="BN141" i="2"/>
  <c r="BN142" i="2"/>
  <c r="BN143" i="2"/>
  <c r="BN144" i="2"/>
  <c r="BN145" i="2"/>
  <c r="BN146" i="2"/>
  <c r="BN147" i="2"/>
  <c r="BN148" i="2"/>
  <c r="BN149" i="2"/>
  <c r="BN150" i="2"/>
  <c r="BN151" i="2"/>
  <c r="BN152" i="2"/>
  <c r="BN153" i="2"/>
  <c r="BN154" i="2"/>
  <c r="BN155" i="2"/>
  <c r="BN156" i="2"/>
  <c r="BN157" i="2"/>
  <c r="BN158" i="2"/>
  <c r="BN159" i="2"/>
  <c r="BN160" i="2"/>
  <c r="BN161" i="2"/>
  <c r="BN162" i="2"/>
  <c r="BN163" i="2"/>
  <c r="BN164" i="2"/>
  <c r="BN165" i="2"/>
  <c r="BN166" i="2"/>
  <c r="BN167" i="2"/>
  <c r="BN168" i="2"/>
  <c r="BN169" i="2"/>
  <c r="BN170" i="2"/>
  <c r="BN171" i="2"/>
  <c r="BN172" i="2"/>
  <c r="BN173" i="2"/>
  <c r="BN174" i="2"/>
  <c r="BN175" i="2"/>
  <c r="BN176" i="2"/>
  <c r="BN177" i="2"/>
  <c r="BN178" i="2"/>
  <c r="BN179" i="2"/>
  <c r="BN180" i="2"/>
  <c r="BN181" i="2"/>
  <c r="BN182" i="2"/>
  <c r="BN183" i="2"/>
  <c r="BN184" i="2"/>
  <c r="BN185" i="2"/>
  <c r="BN186" i="2"/>
  <c r="BN187" i="2"/>
  <c r="BN188" i="2"/>
  <c r="BN189" i="2"/>
  <c r="BN190" i="2"/>
  <c r="BN191" i="2"/>
  <c r="BN192" i="2"/>
  <c r="BN193" i="2"/>
  <c r="BN194" i="2"/>
  <c r="BN195" i="2"/>
  <c r="BN196" i="2"/>
  <c r="BN197" i="2"/>
  <c r="BN198" i="2"/>
  <c r="BN199" i="2"/>
  <c r="BN200" i="2"/>
  <c r="BN201" i="2"/>
  <c r="BN202" i="2"/>
  <c r="BN203" i="2"/>
  <c r="BN204" i="2"/>
  <c r="BN205" i="2"/>
  <c r="BN206" i="2"/>
  <c r="BN207" i="2"/>
  <c r="BN208" i="2"/>
  <c r="BN209" i="2"/>
  <c r="BN210" i="2"/>
  <c r="BN211" i="2"/>
  <c r="BN212" i="2"/>
  <c r="BN213" i="2"/>
  <c r="BN214" i="2"/>
  <c r="BN215" i="2"/>
  <c r="BN216" i="2"/>
  <c r="BN217" i="2"/>
  <c r="BN218" i="2"/>
  <c r="BN219" i="2"/>
  <c r="BN220" i="2"/>
  <c r="BN221" i="2"/>
  <c r="BN222" i="2"/>
  <c r="BN223" i="2"/>
  <c r="BN224" i="2"/>
  <c r="BN225" i="2"/>
  <c r="BN226" i="2"/>
  <c r="BN227" i="2"/>
  <c r="BN228" i="2"/>
  <c r="BN229" i="2"/>
  <c r="BN230" i="2"/>
  <c r="BN231" i="2"/>
  <c r="BN232" i="2"/>
  <c r="BN233" i="2"/>
  <c r="BN234" i="2"/>
  <c r="BN235" i="2"/>
  <c r="BN236" i="2"/>
  <c r="BN237" i="2"/>
  <c r="BN238" i="2"/>
  <c r="BN239" i="2"/>
  <c r="BN240" i="2"/>
  <c r="BN241" i="2"/>
  <c r="BN242" i="2"/>
  <c r="BN243" i="2"/>
  <c r="BN244" i="2"/>
  <c r="BN245" i="2"/>
  <c r="BN246" i="2"/>
  <c r="BN247" i="2"/>
  <c r="BN248" i="2"/>
  <c r="BN249" i="2"/>
  <c r="BN250" i="2"/>
  <c r="BN251" i="2"/>
  <c r="BN252" i="2"/>
  <c r="BN253" i="2"/>
  <c r="BN254" i="2"/>
  <c r="BN255" i="2"/>
  <c r="BN256" i="2"/>
  <c r="BN257" i="2"/>
  <c r="BN258" i="2"/>
  <c r="BN259" i="2"/>
  <c r="BN260" i="2"/>
  <c r="BN261" i="2"/>
  <c r="BN262" i="2"/>
  <c r="BN263" i="2"/>
  <c r="BN264" i="2"/>
  <c r="BN265" i="2"/>
  <c r="BN266" i="2"/>
  <c r="BN267" i="2"/>
  <c r="BN268" i="2"/>
  <c r="BN269" i="2"/>
  <c r="BN270" i="2"/>
  <c r="BN271" i="2"/>
  <c r="BN272" i="2"/>
  <c r="BN273" i="2"/>
  <c r="BN274" i="2"/>
  <c r="BN275" i="2"/>
  <c r="BN276" i="2"/>
  <c r="BN277" i="2"/>
  <c r="BN278" i="2"/>
  <c r="BN279" i="2"/>
  <c r="BN280" i="2"/>
  <c r="BN281" i="2"/>
  <c r="BN282" i="2"/>
  <c r="BN283" i="2"/>
  <c r="BN284" i="2"/>
  <c r="BN285" i="2"/>
  <c r="BN286" i="2"/>
  <c r="BN287" i="2"/>
  <c r="BN288" i="2"/>
  <c r="BN289" i="2"/>
  <c r="BN290" i="2"/>
  <c r="BN291" i="2"/>
  <c r="BN292" i="2"/>
  <c r="BN293" i="2"/>
  <c r="BN294" i="2"/>
  <c r="BN295" i="2"/>
  <c r="BN296" i="2"/>
  <c r="BN297" i="2"/>
  <c r="BN298" i="2"/>
  <c r="BN299" i="2"/>
  <c r="BN300" i="2"/>
  <c r="BN301" i="2"/>
  <c r="BN302" i="2"/>
  <c r="BN303" i="2"/>
  <c r="BN304" i="2"/>
  <c r="BN305" i="2"/>
  <c r="BN306" i="2"/>
  <c r="BN307" i="2"/>
  <c r="BN308" i="2"/>
  <c r="BN309" i="2"/>
  <c r="BN310" i="2"/>
  <c r="BN311" i="2"/>
  <c r="BN312" i="2"/>
  <c r="BN313" i="2"/>
  <c r="BN314" i="2"/>
  <c r="BN315" i="2"/>
  <c r="BN316" i="2"/>
  <c r="BN317" i="2"/>
  <c r="BN318" i="2"/>
  <c r="BN319" i="2"/>
  <c r="BN320" i="2"/>
  <c r="BN321" i="2"/>
  <c r="BN322" i="2"/>
  <c r="BN323" i="2"/>
  <c r="BN324" i="2"/>
  <c r="BN325" i="2"/>
  <c r="BN326" i="2"/>
  <c r="BN327" i="2"/>
  <c r="BN328" i="2"/>
  <c r="BN329" i="2"/>
  <c r="BN330" i="2"/>
  <c r="BN331" i="2"/>
  <c r="BN332" i="2"/>
  <c r="BN333" i="2"/>
  <c r="BN334" i="2"/>
  <c r="BN335" i="2"/>
  <c r="BN336" i="2"/>
  <c r="BN337" i="2"/>
  <c r="BN338" i="2"/>
  <c r="BN339" i="2"/>
  <c r="BN340" i="2"/>
  <c r="BN341" i="2"/>
  <c r="BN342" i="2"/>
  <c r="BN343" i="2"/>
  <c r="BN344" i="2"/>
  <c r="BN345" i="2"/>
  <c r="BN346" i="2"/>
  <c r="BN347" i="2"/>
  <c r="BN348" i="2"/>
  <c r="BN349" i="2"/>
  <c r="BN350" i="2"/>
  <c r="BN351" i="2"/>
  <c r="BN352" i="2"/>
  <c r="BN353" i="2"/>
  <c r="BN354" i="2"/>
  <c r="BN355" i="2"/>
  <c r="BN356" i="2"/>
  <c r="BN357" i="2"/>
  <c r="BN358" i="2"/>
  <c r="BN359" i="2"/>
  <c r="BN360" i="2"/>
  <c r="BN361" i="2"/>
  <c r="BN362" i="2"/>
  <c r="BN363" i="2"/>
  <c r="BN364" i="2"/>
  <c r="BN365" i="2"/>
  <c r="BN366" i="2"/>
  <c r="BN367" i="2"/>
  <c r="BN368" i="2"/>
  <c r="BN369" i="2"/>
  <c r="BN370" i="2"/>
  <c r="BN371" i="2"/>
  <c r="BN372" i="2"/>
  <c r="BN373" i="2"/>
  <c r="BN374" i="2"/>
  <c r="BN375" i="2"/>
  <c r="BN376" i="2"/>
  <c r="BN377" i="2"/>
  <c r="BN378" i="2"/>
  <c r="BN379" i="2"/>
  <c r="BN380" i="2"/>
  <c r="BN381" i="2"/>
  <c r="BN382" i="2"/>
  <c r="BN383" i="2"/>
  <c r="BN384" i="2"/>
  <c r="BN385" i="2"/>
  <c r="BN386" i="2"/>
  <c r="BN387" i="2"/>
  <c r="BN388" i="2"/>
  <c r="BN389" i="2"/>
  <c r="BN390" i="2"/>
  <c r="BN391" i="2"/>
  <c r="BN392" i="2"/>
  <c r="BN393" i="2"/>
  <c r="BN394" i="2"/>
  <c r="BN395" i="2"/>
  <c r="BN396" i="2"/>
  <c r="BN397" i="2"/>
  <c r="BN398" i="2"/>
  <c r="BN399" i="2"/>
  <c r="BN400" i="2"/>
  <c r="BN401" i="2"/>
  <c r="BN402" i="2"/>
  <c r="BN403" i="2"/>
  <c r="BN404" i="2"/>
  <c r="BN405" i="2"/>
  <c r="BN406" i="2"/>
  <c r="BN407" i="2"/>
  <c r="BN408" i="2"/>
  <c r="BN409" i="2"/>
  <c r="BN410" i="2"/>
  <c r="BN411" i="2"/>
  <c r="BN412" i="2"/>
  <c r="BN413" i="2"/>
  <c r="BN414" i="2"/>
  <c r="BN415" i="2"/>
  <c r="BN416" i="2"/>
  <c r="BN417" i="2"/>
  <c r="BN418" i="2"/>
  <c r="BN419" i="2"/>
  <c r="BN420" i="2"/>
  <c r="BN421" i="2"/>
  <c r="BN422" i="2"/>
  <c r="BN423" i="2"/>
  <c r="BN424" i="2"/>
  <c r="BN425" i="2"/>
  <c r="BN426" i="2"/>
  <c r="BN427" i="2"/>
  <c r="BN428" i="2"/>
  <c r="BN429" i="2"/>
  <c r="BN430" i="2"/>
  <c r="BN431" i="2"/>
  <c r="BN432" i="2"/>
  <c r="BN433" i="2"/>
  <c r="BN434" i="2"/>
  <c r="BN435" i="2"/>
  <c r="BN436" i="2"/>
  <c r="BN437" i="2"/>
  <c r="BN438" i="2"/>
  <c r="BN439" i="2"/>
  <c r="BN440" i="2"/>
  <c r="BN441" i="2"/>
  <c r="BN442" i="2"/>
  <c r="BN443" i="2"/>
  <c r="BN444" i="2"/>
  <c r="BN445" i="2"/>
  <c r="BN446" i="2"/>
  <c r="BN447" i="2"/>
  <c r="BN448" i="2"/>
  <c r="BN449" i="2"/>
  <c r="BN450" i="2"/>
  <c r="BN451" i="2"/>
  <c r="BN452" i="2"/>
  <c r="BN453" i="2"/>
  <c r="BN454" i="2"/>
  <c r="BN455" i="2"/>
  <c r="BN456" i="2"/>
  <c r="BN457" i="2"/>
  <c r="BN458" i="2"/>
  <c r="BN459" i="2"/>
  <c r="BN460" i="2"/>
  <c r="BN461" i="2"/>
  <c r="BN462" i="2"/>
  <c r="BN463" i="2"/>
  <c r="BN464" i="2"/>
  <c r="BN465" i="2"/>
  <c r="BN466" i="2"/>
  <c r="BN467" i="2"/>
  <c r="BN468" i="2"/>
  <c r="BN469" i="2"/>
  <c r="BN470" i="2"/>
  <c r="BN471" i="2"/>
  <c r="BN472" i="2"/>
  <c r="BN473" i="2"/>
  <c r="BN474" i="2"/>
  <c r="BN475" i="2"/>
  <c r="BN476" i="2"/>
  <c r="BN477" i="2"/>
  <c r="BN478" i="2"/>
  <c r="BN479" i="2"/>
  <c r="BN480" i="2"/>
  <c r="BN481" i="2"/>
  <c r="BN482" i="2"/>
  <c r="BN483" i="2"/>
  <c r="BN484" i="2"/>
  <c r="BN485" i="2"/>
  <c r="BN486" i="2"/>
  <c r="BN487" i="2"/>
  <c r="BN488" i="2"/>
  <c r="BN489" i="2"/>
  <c r="BN490" i="2"/>
  <c r="BN491" i="2"/>
  <c r="BN492" i="2"/>
  <c r="BN493" i="2"/>
  <c r="BN494" i="2"/>
  <c r="BN495" i="2"/>
  <c r="BN496" i="2"/>
  <c r="BN497" i="2"/>
  <c r="BN498" i="2"/>
  <c r="BN499" i="2"/>
  <c r="BN500" i="2"/>
  <c r="BN501" i="2"/>
  <c r="BN502" i="2"/>
  <c r="BN503" i="2"/>
  <c r="BN504" i="2"/>
  <c r="BN505" i="2"/>
  <c r="BN506" i="2"/>
  <c r="BN507" i="2"/>
  <c r="BN508" i="2"/>
  <c r="BN509" i="2"/>
  <c r="BN510" i="2"/>
  <c r="BN511" i="2"/>
  <c r="BN512" i="2"/>
  <c r="BN513" i="2"/>
  <c r="BN514" i="2"/>
  <c r="BN515" i="2"/>
  <c r="BN516" i="2"/>
  <c r="BN517" i="2"/>
  <c r="BN518" i="2"/>
  <c r="BN519" i="2"/>
  <c r="BN520" i="2"/>
  <c r="BN521" i="2"/>
  <c r="BN522" i="2"/>
  <c r="BN523" i="2"/>
  <c r="BN524" i="2"/>
  <c r="BN525" i="2"/>
  <c r="BN526" i="2"/>
  <c r="BN527" i="2"/>
  <c r="BN528" i="2"/>
  <c r="BN529" i="2"/>
  <c r="BN530" i="2"/>
  <c r="BN531" i="2"/>
  <c r="BN532" i="2"/>
  <c r="BN533" i="2"/>
  <c r="BN534" i="2"/>
  <c r="BN535" i="2"/>
  <c r="BN536" i="2"/>
  <c r="BN537" i="2"/>
  <c r="BN538" i="2"/>
  <c r="BN539" i="2"/>
  <c r="BN540" i="2"/>
  <c r="BN541" i="2"/>
  <c r="BN542" i="2"/>
  <c r="BN543" i="2"/>
  <c r="BN544" i="2"/>
  <c r="BN545" i="2"/>
  <c r="BN546" i="2"/>
  <c r="BN547" i="2"/>
  <c r="BN548" i="2"/>
  <c r="BN549" i="2"/>
  <c r="BN550" i="2"/>
  <c r="BN551" i="2"/>
  <c r="BN552" i="2"/>
  <c r="BN553" i="2"/>
  <c r="BN554" i="2"/>
  <c r="BN555" i="2"/>
  <c r="BN556" i="2"/>
  <c r="BN557" i="2"/>
  <c r="BN558" i="2"/>
  <c r="BN559" i="2"/>
  <c r="BN560" i="2"/>
  <c r="BN561" i="2"/>
  <c r="BN562" i="2"/>
  <c r="BN563" i="2"/>
  <c r="BN564" i="2"/>
  <c r="BN565" i="2"/>
  <c r="BN566" i="2"/>
  <c r="BN567" i="2"/>
  <c r="BN568" i="2"/>
  <c r="BN569" i="2"/>
  <c r="BN570" i="2"/>
  <c r="BN571" i="2"/>
  <c r="BN572" i="2"/>
  <c r="BN573" i="2"/>
  <c r="BN574" i="2"/>
  <c r="BN575" i="2"/>
  <c r="BN576" i="2"/>
  <c r="BN577" i="2"/>
  <c r="BN578" i="2"/>
  <c r="BN579" i="2"/>
  <c r="BN580" i="2"/>
  <c r="BN581" i="2"/>
  <c r="BN582" i="2"/>
  <c r="BN583" i="2"/>
  <c r="BN584" i="2"/>
  <c r="BN585" i="2"/>
  <c r="BN586" i="2"/>
  <c r="BN587" i="2"/>
  <c r="BN588" i="2"/>
  <c r="BN589" i="2"/>
  <c r="BN590" i="2"/>
  <c r="BN591" i="2"/>
  <c r="BN592" i="2"/>
  <c r="BN593" i="2"/>
  <c r="BN594" i="2"/>
  <c r="BN595" i="2"/>
  <c r="BN596" i="2"/>
  <c r="BN597" i="2"/>
  <c r="BN598" i="2"/>
  <c r="BN599" i="2"/>
  <c r="BN600" i="2"/>
  <c r="BN601" i="2"/>
  <c r="BN602" i="2"/>
  <c r="BN603" i="2"/>
  <c r="BN604" i="2"/>
  <c r="BN605" i="2"/>
  <c r="BN606" i="2"/>
  <c r="BN607" i="2"/>
  <c r="BN608" i="2"/>
  <c r="BN609" i="2"/>
  <c r="BN610" i="2"/>
  <c r="BN611" i="2"/>
  <c r="BN612" i="2"/>
  <c r="BN613" i="2"/>
  <c r="BN614" i="2"/>
  <c r="BN615" i="2"/>
  <c r="BN616" i="2"/>
  <c r="BN617" i="2"/>
  <c r="BN618" i="2"/>
  <c r="BN619" i="2"/>
  <c r="BN620" i="2"/>
  <c r="BN621" i="2"/>
  <c r="BN622" i="2"/>
  <c r="BN623" i="2"/>
  <c r="BN624" i="2"/>
  <c r="BN625" i="2"/>
  <c r="BN626" i="2"/>
  <c r="BN627" i="2"/>
  <c r="BN628" i="2"/>
  <c r="BN629" i="2"/>
  <c r="BN630" i="2"/>
  <c r="BN631" i="2"/>
  <c r="BN632" i="2"/>
  <c r="BN633" i="2"/>
  <c r="BN634" i="2"/>
  <c r="BN635" i="2"/>
  <c r="BN636" i="2"/>
  <c r="BN637" i="2"/>
  <c r="BN638" i="2"/>
  <c r="BN639" i="2"/>
  <c r="BN640" i="2"/>
  <c r="BN641" i="2"/>
  <c r="BN642" i="2"/>
  <c r="BN643" i="2"/>
  <c r="BN644" i="2"/>
  <c r="BN645" i="2"/>
  <c r="BN646" i="2"/>
  <c r="BN647" i="2"/>
  <c r="BN648" i="2"/>
  <c r="BN649" i="2"/>
  <c r="BN650" i="2"/>
  <c r="BN651" i="2"/>
  <c r="BN652" i="2"/>
  <c r="BN653" i="2"/>
  <c r="BN654" i="2"/>
  <c r="BN655" i="2"/>
  <c r="BN656" i="2"/>
  <c r="BN657" i="2"/>
  <c r="BN658" i="2"/>
  <c r="BN659" i="2"/>
  <c r="BN660" i="2"/>
  <c r="BN661" i="2"/>
  <c r="BN662" i="2"/>
  <c r="BN663" i="2"/>
  <c r="BN664" i="2"/>
  <c r="BN665" i="2"/>
  <c r="BN666" i="2"/>
  <c r="BN667" i="2"/>
  <c r="BN668" i="2"/>
  <c r="BN669" i="2"/>
  <c r="BN670" i="2"/>
  <c r="BN671" i="2"/>
  <c r="BN672" i="2"/>
  <c r="BN673" i="2"/>
  <c r="BN674" i="2"/>
  <c r="BN675" i="2"/>
  <c r="BN676" i="2"/>
  <c r="BN677" i="2"/>
  <c r="BN678" i="2"/>
  <c r="BN679" i="2"/>
  <c r="BN680" i="2"/>
  <c r="BN681" i="2"/>
  <c r="BN682" i="2"/>
  <c r="BN683" i="2"/>
  <c r="BN684" i="2"/>
  <c r="BN685" i="2"/>
  <c r="BN686" i="2"/>
  <c r="BN687" i="2"/>
  <c r="BN688" i="2"/>
  <c r="BN689" i="2"/>
  <c r="BN690" i="2"/>
  <c r="BN691" i="2"/>
  <c r="BN692" i="2"/>
  <c r="BN693" i="2"/>
  <c r="BN694" i="2"/>
  <c r="BN695" i="2"/>
  <c r="BN696" i="2"/>
  <c r="BN697" i="2"/>
  <c r="BN698" i="2"/>
  <c r="BN699" i="2"/>
  <c r="BN700" i="2"/>
  <c r="BN701" i="2"/>
  <c r="BN702" i="2"/>
  <c r="BN703" i="2"/>
  <c r="BN704" i="2"/>
  <c r="BN705" i="2"/>
  <c r="BN706" i="2"/>
  <c r="BN707" i="2"/>
  <c r="BN708" i="2"/>
  <c r="BN709" i="2"/>
  <c r="BN710" i="2"/>
  <c r="BN711" i="2"/>
  <c r="BN712" i="2"/>
  <c r="BN713" i="2"/>
  <c r="BN714" i="2"/>
  <c r="BN715" i="2"/>
  <c r="BN716" i="2"/>
  <c r="BN717" i="2"/>
  <c r="BN718" i="2"/>
  <c r="BN719" i="2"/>
  <c r="BN720" i="2"/>
  <c r="BN721" i="2"/>
  <c r="BN722" i="2"/>
  <c r="BN723" i="2"/>
  <c r="BN724" i="2"/>
  <c r="BN725" i="2"/>
  <c r="BN726" i="2"/>
  <c r="BN727" i="2"/>
  <c r="BN728" i="2"/>
  <c r="BN729" i="2"/>
  <c r="BN730" i="2"/>
  <c r="BN731" i="2"/>
  <c r="BN732" i="2"/>
  <c r="BN733" i="2"/>
  <c r="BN734" i="2"/>
  <c r="BN735" i="2"/>
  <c r="BN736" i="2"/>
  <c r="BN737" i="2"/>
  <c r="BN738" i="2"/>
  <c r="BN739" i="2"/>
  <c r="BN740" i="2"/>
  <c r="BN741" i="2"/>
  <c r="BN742" i="2"/>
  <c r="BN743" i="2"/>
  <c r="BN744" i="2"/>
  <c r="BN745" i="2"/>
  <c r="BN746" i="2"/>
  <c r="BN747" i="2"/>
  <c r="BN748" i="2"/>
  <c r="BN749" i="2"/>
  <c r="BN750" i="2"/>
  <c r="BN751" i="2"/>
  <c r="BN752" i="2"/>
  <c r="BN753" i="2"/>
  <c r="BN754" i="2"/>
  <c r="BN755" i="2"/>
  <c r="BN756" i="2"/>
  <c r="BN757" i="2"/>
  <c r="BN758" i="2"/>
  <c r="BN759" i="2"/>
  <c r="BN760" i="2"/>
  <c r="BN761" i="2"/>
  <c r="BN762" i="2"/>
  <c r="BN763" i="2"/>
  <c r="BN764" i="2"/>
  <c r="BN765" i="2"/>
  <c r="BN766" i="2"/>
  <c r="BN767" i="2"/>
  <c r="BN768" i="2"/>
  <c r="BN769" i="2"/>
  <c r="BN770" i="2"/>
  <c r="BN771" i="2"/>
  <c r="BN772" i="2"/>
  <c r="BN773" i="2"/>
  <c r="BN774" i="2"/>
  <c r="BN775" i="2"/>
  <c r="BN776" i="2"/>
  <c r="BN777" i="2"/>
  <c r="BN778" i="2"/>
  <c r="BN779" i="2"/>
  <c r="BN780" i="2"/>
  <c r="BN781" i="2"/>
  <c r="BN782" i="2"/>
  <c r="BN783" i="2"/>
  <c r="BN784" i="2"/>
  <c r="BN785" i="2"/>
  <c r="BN786" i="2"/>
  <c r="BN787" i="2"/>
  <c r="BN788" i="2"/>
  <c r="BN789" i="2"/>
  <c r="BN790" i="2"/>
  <c r="BN791" i="2"/>
  <c r="BN792" i="2"/>
  <c r="BN793" i="2"/>
  <c r="BN794" i="2"/>
  <c r="BN795" i="2"/>
  <c r="BN796" i="2"/>
  <c r="BN797" i="2"/>
  <c r="BN798" i="2"/>
  <c r="BN799" i="2"/>
  <c r="BN800" i="2"/>
  <c r="BN801" i="2"/>
  <c r="BN802" i="2"/>
  <c r="BN803" i="2"/>
  <c r="BN804" i="2"/>
  <c r="BN805" i="2"/>
  <c r="BN806" i="2"/>
  <c r="BN807" i="2"/>
  <c r="BN808" i="2"/>
  <c r="BN809" i="2"/>
  <c r="BN810" i="2"/>
  <c r="BN811" i="2"/>
  <c r="BN812" i="2"/>
  <c r="BN813" i="2"/>
  <c r="BN814" i="2"/>
  <c r="BN815" i="2"/>
  <c r="BN816" i="2"/>
  <c r="BN817" i="2"/>
  <c r="BN818" i="2"/>
  <c r="BN819" i="2"/>
  <c r="BN820" i="2"/>
  <c r="BN821" i="2"/>
  <c r="BN822" i="2"/>
  <c r="BN823" i="2"/>
  <c r="BN824" i="2"/>
  <c r="BN825" i="2"/>
  <c r="BN826" i="2"/>
  <c r="BN827" i="2"/>
  <c r="BN828" i="2"/>
  <c r="BN829" i="2"/>
  <c r="BN830" i="2"/>
  <c r="BN831" i="2"/>
  <c r="BN832" i="2"/>
  <c r="BN833" i="2"/>
  <c r="BN834" i="2"/>
  <c r="BN835" i="2"/>
  <c r="BN836" i="2"/>
  <c r="BN837" i="2"/>
  <c r="BN838" i="2"/>
  <c r="BN839" i="2"/>
  <c r="BN840" i="2"/>
  <c r="BN841" i="2"/>
  <c r="BN842" i="2"/>
  <c r="BN843" i="2"/>
  <c r="BN844" i="2"/>
  <c r="BN845" i="2"/>
  <c r="BN846" i="2"/>
  <c r="BN847" i="2"/>
  <c r="BN848" i="2"/>
  <c r="BN849" i="2"/>
  <c r="BN850" i="2"/>
  <c r="BN851" i="2"/>
  <c r="BN852" i="2"/>
  <c r="BN853" i="2"/>
  <c r="BN854" i="2"/>
  <c r="BN855" i="2"/>
  <c r="BN856" i="2"/>
  <c r="BN857" i="2"/>
  <c r="BN858" i="2"/>
  <c r="BN859" i="2"/>
  <c r="BN860" i="2"/>
  <c r="BN861" i="2"/>
  <c r="BN862" i="2"/>
  <c r="BN863" i="2"/>
  <c r="BN864" i="2"/>
  <c r="BN865" i="2"/>
  <c r="BN866" i="2"/>
  <c r="BN867" i="2"/>
  <c r="BN868" i="2"/>
  <c r="BN869" i="2"/>
  <c r="BN870" i="2"/>
  <c r="BN871" i="2"/>
  <c r="BN872" i="2"/>
  <c r="BN873" i="2"/>
  <c r="BN874" i="2"/>
  <c r="BN875" i="2"/>
  <c r="BN876" i="2"/>
  <c r="BN877" i="2"/>
  <c r="BN878" i="2"/>
  <c r="BN879" i="2"/>
  <c r="BN880" i="2"/>
  <c r="BN881" i="2"/>
  <c r="BN882" i="2"/>
  <c r="BN883" i="2"/>
  <c r="BN884" i="2"/>
  <c r="BN885" i="2"/>
  <c r="BN886" i="2"/>
  <c r="BN887" i="2"/>
  <c r="BN888" i="2"/>
  <c r="BN889" i="2"/>
  <c r="BN890" i="2"/>
  <c r="BN891" i="2"/>
  <c r="BN892" i="2"/>
  <c r="BN893" i="2"/>
  <c r="BN894" i="2"/>
  <c r="BN895" i="2"/>
  <c r="BN896" i="2"/>
  <c r="BN897" i="2"/>
  <c r="BN898" i="2"/>
  <c r="BN899" i="2"/>
  <c r="BN900" i="2"/>
  <c r="BN901" i="2"/>
  <c r="BN902" i="2"/>
  <c r="BN903" i="2"/>
  <c r="BN904" i="2"/>
  <c r="BN905" i="2"/>
  <c r="BN906" i="2"/>
  <c r="BN907" i="2"/>
  <c r="BN908" i="2"/>
  <c r="BN909" i="2"/>
  <c r="BN910" i="2"/>
  <c r="BN911" i="2"/>
  <c r="BN912" i="2"/>
  <c r="BN913" i="2"/>
  <c r="BN914" i="2"/>
  <c r="BN915" i="2"/>
  <c r="BN916" i="2"/>
  <c r="BN917" i="2"/>
  <c r="BN918" i="2"/>
  <c r="BN919" i="2"/>
  <c r="BN920" i="2"/>
  <c r="BN921" i="2"/>
  <c r="BN922" i="2"/>
  <c r="BN923" i="2"/>
  <c r="BN924" i="2"/>
  <c r="BN925" i="2"/>
  <c r="BN926" i="2"/>
  <c r="BN927" i="2"/>
  <c r="BN928" i="2"/>
  <c r="BN929" i="2"/>
  <c r="BN930" i="2"/>
  <c r="BN931" i="2"/>
  <c r="BN932" i="2"/>
  <c r="BN933" i="2"/>
  <c r="BN934" i="2"/>
  <c r="BN935" i="2"/>
  <c r="BN936" i="2"/>
  <c r="BN937" i="2"/>
  <c r="BN938" i="2"/>
  <c r="BN939" i="2"/>
  <c r="BN940" i="2"/>
  <c r="BN941" i="2"/>
  <c r="BN942" i="2"/>
  <c r="BN943" i="2"/>
  <c r="BN944" i="2"/>
  <c r="BN945" i="2"/>
  <c r="BN946" i="2"/>
  <c r="BN947" i="2"/>
  <c r="BN948" i="2"/>
  <c r="BN949" i="2"/>
  <c r="BN950" i="2"/>
  <c r="BN951" i="2"/>
  <c r="BN952" i="2"/>
  <c r="BN953" i="2"/>
  <c r="BN954" i="2"/>
  <c r="BN955" i="2"/>
  <c r="BN956" i="2"/>
  <c r="BN957" i="2"/>
  <c r="BN958" i="2"/>
  <c r="BN959" i="2"/>
  <c r="BN960" i="2"/>
  <c r="BN961" i="2"/>
  <c r="BN962" i="2"/>
  <c r="BN963" i="2"/>
  <c r="BN964" i="2"/>
  <c r="BN965" i="2"/>
  <c r="BN966" i="2"/>
  <c r="BN967" i="2"/>
  <c r="BN968" i="2"/>
  <c r="BN969" i="2"/>
  <c r="BN970" i="2"/>
  <c r="BN971" i="2"/>
  <c r="BN972" i="2"/>
  <c r="BN973" i="2"/>
  <c r="BN974" i="2"/>
  <c r="BN975" i="2"/>
  <c r="BN976" i="2"/>
  <c r="BN977" i="2"/>
  <c r="BN978" i="2"/>
  <c r="BN979" i="2"/>
  <c r="BN980" i="2"/>
  <c r="BN981" i="2"/>
  <c r="BN982" i="2"/>
  <c r="BN983" i="2"/>
  <c r="BN984" i="2"/>
  <c r="BN985" i="2"/>
  <c r="BN986" i="2"/>
  <c r="BN987" i="2"/>
  <c r="BN988" i="2"/>
  <c r="BN989" i="2"/>
  <c r="BN990" i="2"/>
  <c r="BN991" i="2"/>
  <c r="BN992" i="2"/>
  <c r="BN993" i="2"/>
  <c r="BN994" i="2"/>
  <c r="BN995" i="2"/>
  <c r="BN996" i="2"/>
  <c r="BN997" i="2"/>
  <c r="BN998" i="2"/>
  <c r="BN999" i="2"/>
  <c r="BN1000" i="2"/>
  <c r="BN1001" i="2"/>
  <c r="BN1002" i="2"/>
  <c r="BN1003" i="2"/>
  <c r="BN1004" i="2"/>
  <c r="BN1005" i="2"/>
  <c r="BN1006" i="2"/>
  <c r="BN1007" i="2"/>
  <c r="BN1008" i="2"/>
  <c r="BN1009" i="2"/>
  <c r="BN1010" i="2"/>
  <c r="BN1011" i="2"/>
  <c r="BN1012" i="2"/>
  <c r="BN1013" i="2"/>
  <c r="BN1014" i="2"/>
  <c r="BN1015" i="2"/>
  <c r="BN1016" i="2"/>
  <c r="BN1017" i="2"/>
  <c r="BN1018" i="2"/>
  <c r="BN1019" i="2"/>
  <c r="BN1020" i="2"/>
  <c r="BN1021" i="2"/>
  <c r="BN1022" i="2"/>
  <c r="BN1023" i="2"/>
  <c r="BN1024" i="2"/>
  <c r="BN1025" i="2"/>
  <c r="BN1026" i="2"/>
  <c r="BN1027" i="2"/>
  <c r="BN1028" i="2"/>
  <c r="BN1029" i="2"/>
  <c r="BN1030" i="2"/>
  <c r="BN1031" i="2"/>
  <c r="BN1032" i="2"/>
  <c r="BN1033" i="2"/>
  <c r="BN1034" i="2"/>
  <c r="BN1035" i="2"/>
  <c r="BN1036" i="2"/>
  <c r="BN1037" i="2"/>
  <c r="BN1038" i="2"/>
  <c r="BN1039" i="2"/>
  <c r="BN1040" i="2"/>
  <c r="BN1041" i="2"/>
  <c r="BN1042" i="2"/>
  <c r="BN1043" i="2"/>
  <c r="BN1044" i="2"/>
  <c r="BN1045" i="2"/>
  <c r="BN1046" i="2"/>
  <c r="BN1047" i="2"/>
  <c r="BN1048" i="2"/>
  <c r="BN1049" i="2"/>
  <c r="BN1050" i="2"/>
  <c r="BN1051" i="2"/>
  <c r="BN1052" i="2"/>
  <c r="BN1053" i="2"/>
  <c r="BN1054" i="2"/>
  <c r="BN1055" i="2"/>
  <c r="BN1056" i="2"/>
  <c r="BN1057" i="2"/>
  <c r="BN1058" i="2"/>
  <c r="BN1059" i="2"/>
  <c r="BN1060" i="2"/>
  <c r="BN1061" i="2"/>
  <c r="BN1062" i="2"/>
  <c r="BN1063" i="2"/>
  <c r="BN1064" i="2"/>
  <c r="BN1065" i="2"/>
  <c r="BN1066" i="2"/>
  <c r="BN1067" i="2"/>
  <c r="BN1068" i="2"/>
  <c r="BN1069" i="2"/>
  <c r="BN1070" i="2"/>
  <c r="BN1071" i="2"/>
  <c r="BN1072" i="2"/>
  <c r="BN1073" i="2"/>
  <c r="BN1074" i="2"/>
  <c r="BN1075" i="2"/>
  <c r="BN1076" i="2"/>
  <c r="BN1077" i="2"/>
  <c r="BN1078" i="2"/>
  <c r="BN1079" i="2"/>
  <c r="BN1080" i="2"/>
  <c r="BN1081" i="2"/>
  <c r="BN1082" i="2"/>
  <c r="BN1083" i="2"/>
  <c r="BN1084" i="2"/>
  <c r="BN1085" i="2"/>
  <c r="BN1086" i="2"/>
  <c r="BN1087" i="2"/>
  <c r="BN1088" i="2"/>
  <c r="BN1089" i="2"/>
  <c r="BN1090" i="2"/>
  <c r="BN1091" i="2"/>
  <c r="BN1092" i="2"/>
  <c r="BN1093" i="2"/>
  <c r="BN1094" i="2"/>
  <c r="BN1095" i="2"/>
  <c r="BN1096" i="2"/>
  <c r="BN1097" i="2"/>
  <c r="BN1098" i="2"/>
  <c r="BN1099" i="2"/>
  <c r="BN1100" i="2"/>
  <c r="BN1101" i="2"/>
  <c r="BN1102" i="2"/>
  <c r="BN1103" i="2"/>
  <c r="BN1104" i="2"/>
  <c r="BN1105" i="2"/>
  <c r="BN1106" i="2"/>
  <c r="BN1107" i="2"/>
  <c r="BN1108" i="2"/>
  <c r="BN1109" i="2"/>
  <c r="BN1110" i="2"/>
  <c r="BN1111" i="2"/>
  <c r="BN1112" i="2"/>
  <c r="BN1113" i="2"/>
  <c r="BN1114" i="2"/>
  <c r="BN1115" i="2"/>
  <c r="BN1116" i="2"/>
  <c r="BN1117" i="2"/>
  <c r="BN1118" i="2"/>
  <c r="BN1119" i="2"/>
  <c r="BN1120" i="2"/>
  <c r="BN1121" i="2"/>
  <c r="BN1122" i="2"/>
  <c r="BN1123" i="2"/>
  <c r="BN1124" i="2"/>
  <c r="BN1125" i="2"/>
  <c r="BN1126" i="2"/>
  <c r="BN1127" i="2"/>
  <c r="BN1128" i="2"/>
  <c r="BN1129" i="2"/>
  <c r="BN1130" i="2"/>
  <c r="BN1131" i="2"/>
  <c r="BN1132" i="2"/>
  <c r="BN1133" i="2"/>
  <c r="BN1134" i="2"/>
  <c r="BN1135" i="2"/>
  <c r="BN1136" i="2"/>
  <c r="BN1137" i="2"/>
  <c r="BN1138" i="2"/>
  <c r="BN1139" i="2"/>
  <c r="BN1140" i="2"/>
  <c r="BN1141" i="2"/>
  <c r="BN1142" i="2"/>
  <c r="BN1143" i="2"/>
  <c r="BN1144" i="2"/>
  <c r="BN1145" i="2"/>
  <c r="BN1146" i="2"/>
  <c r="BN1147" i="2"/>
  <c r="BN1148" i="2"/>
  <c r="BN1149" i="2"/>
  <c r="BN1150" i="2"/>
  <c r="BN1151" i="2"/>
  <c r="BN1152" i="2"/>
  <c r="BN1153" i="2"/>
  <c r="BN1154" i="2"/>
  <c r="BN1155" i="2"/>
  <c r="BN1156" i="2"/>
  <c r="BN1157" i="2"/>
  <c r="BN1158" i="2"/>
  <c r="BN1159" i="2"/>
  <c r="BN1160" i="2"/>
  <c r="BN1161" i="2"/>
  <c r="BN1162" i="2"/>
  <c r="BN1163" i="2"/>
  <c r="BN1164" i="2"/>
  <c r="BN1165" i="2"/>
  <c r="BN1166" i="2"/>
  <c r="BN1167" i="2"/>
  <c r="BN1168" i="2"/>
  <c r="BN1169" i="2"/>
  <c r="BN1170" i="2"/>
  <c r="BN1171" i="2"/>
  <c r="BN1172" i="2"/>
  <c r="BN1173" i="2"/>
  <c r="BN1174" i="2"/>
  <c r="BN1175" i="2"/>
  <c r="BN1176" i="2"/>
  <c r="BN1177" i="2"/>
  <c r="BN1178" i="2"/>
  <c r="BN1179" i="2"/>
  <c r="BN1180" i="2"/>
  <c r="BN1181" i="2"/>
  <c r="BN1182" i="2"/>
  <c r="BN1183" i="2"/>
  <c r="BN1184" i="2"/>
  <c r="BN1185" i="2"/>
  <c r="BN1186" i="2"/>
  <c r="BN1187" i="2"/>
  <c r="BN1188" i="2"/>
  <c r="BN1189" i="2"/>
  <c r="BN1190" i="2"/>
  <c r="BN1191" i="2"/>
  <c r="BN1192" i="2"/>
  <c r="BN1193" i="2"/>
  <c r="BN1194" i="2"/>
  <c r="BN1195" i="2"/>
  <c r="BN1196" i="2"/>
  <c r="BN1197" i="2"/>
  <c r="BN1198" i="2"/>
  <c r="BN1199" i="2"/>
  <c r="BN1200" i="2"/>
  <c r="BN1201" i="2"/>
  <c r="BN1202" i="2"/>
  <c r="BN1203" i="2"/>
  <c r="BN1204" i="2"/>
  <c r="BN1205" i="2"/>
  <c r="BN1206" i="2"/>
  <c r="BN1207" i="2"/>
  <c r="BN1208" i="2"/>
  <c r="BN1209" i="2"/>
  <c r="BN1210" i="2"/>
  <c r="BN1211" i="2"/>
  <c r="BN1212" i="2"/>
  <c r="BN1213" i="2"/>
  <c r="BN1214" i="2"/>
  <c r="BN1215" i="2"/>
  <c r="BN1216" i="2"/>
  <c r="BN1217" i="2"/>
  <c r="BN1218" i="2"/>
  <c r="BN1219" i="2"/>
  <c r="BN1220" i="2"/>
  <c r="BN1221" i="2"/>
  <c r="BN1222" i="2"/>
  <c r="BN1223" i="2"/>
  <c r="BN1224" i="2"/>
  <c r="BN1225" i="2"/>
  <c r="BN1226" i="2"/>
  <c r="BN1227" i="2"/>
  <c r="BN1228" i="2"/>
  <c r="BN1229" i="2"/>
  <c r="BN1230" i="2"/>
  <c r="BN1231" i="2"/>
  <c r="BN1232" i="2"/>
  <c r="BN1233" i="2"/>
  <c r="BN1234" i="2"/>
  <c r="BN1235" i="2"/>
  <c r="BN1236" i="2"/>
  <c r="BN1237" i="2"/>
  <c r="BN1238" i="2"/>
  <c r="BN1239" i="2"/>
  <c r="BN1240" i="2"/>
  <c r="BN1241" i="2"/>
  <c r="BN1242" i="2"/>
  <c r="BN1243" i="2"/>
  <c r="BN1244" i="2"/>
  <c r="BN1245" i="2"/>
  <c r="BN1246" i="2"/>
  <c r="BN1247" i="2"/>
  <c r="BN1248" i="2"/>
  <c r="BN1249" i="2"/>
  <c r="BN1250" i="2"/>
  <c r="BN1251" i="2"/>
  <c r="BN1252" i="2"/>
  <c r="BN1253" i="2"/>
  <c r="BN1254" i="2"/>
  <c r="BN1255" i="2"/>
  <c r="BN1256" i="2"/>
  <c r="BN1257" i="2"/>
  <c r="BN1258" i="2"/>
  <c r="BN1259" i="2"/>
  <c r="BN1260" i="2"/>
  <c r="BN1261" i="2"/>
  <c r="BN1262" i="2"/>
  <c r="BN1263" i="2"/>
  <c r="BN1264" i="2"/>
  <c r="BN1265" i="2"/>
  <c r="BN1266" i="2"/>
  <c r="BN1267" i="2"/>
  <c r="BN1268" i="2"/>
  <c r="BN1269" i="2"/>
  <c r="BN1270" i="2"/>
  <c r="BN1271" i="2"/>
  <c r="BN1272" i="2"/>
  <c r="BN1273" i="2"/>
  <c r="BN1274" i="2"/>
  <c r="BN1275" i="2"/>
  <c r="BN1276" i="2"/>
  <c r="BN1277" i="2"/>
  <c r="BN1278" i="2"/>
  <c r="BN1279" i="2"/>
  <c r="BN1280" i="2"/>
  <c r="BN1281" i="2"/>
  <c r="BN1282" i="2"/>
  <c r="BN1283" i="2"/>
  <c r="BN1284" i="2"/>
  <c r="BN1285" i="2"/>
  <c r="BN1286" i="2"/>
  <c r="BN1287" i="2"/>
  <c r="BN1288" i="2"/>
  <c r="BN1289" i="2"/>
  <c r="BN1290" i="2"/>
  <c r="BN1291" i="2"/>
  <c r="BN1292" i="2"/>
  <c r="BN1293" i="2"/>
  <c r="BN1294" i="2"/>
  <c r="BN1295" i="2"/>
  <c r="BN1296" i="2"/>
  <c r="BN1297" i="2"/>
  <c r="BN1298" i="2"/>
  <c r="BN1299" i="2"/>
  <c r="BN1300" i="2"/>
  <c r="BN1301" i="2"/>
  <c r="BN1302" i="2"/>
  <c r="BN1303" i="2"/>
  <c r="BN1304" i="2"/>
  <c r="BN1305" i="2"/>
  <c r="BN1306" i="2"/>
  <c r="BN1307" i="2"/>
  <c r="BN1308" i="2"/>
  <c r="BN1309" i="2"/>
  <c r="BN1310" i="2"/>
  <c r="BN1311" i="2"/>
  <c r="BN1312" i="2"/>
  <c r="BN1313" i="2"/>
  <c r="BN1314" i="2"/>
  <c r="BN1315" i="2"/>
  <c r="BN1316" i="2"/>
  <c r="BN1317" i="2"/>
  <c r="BN1318" i="2"/>
  <c r="BN1319" i="2"/>
  <c r="BN1320" i="2"/>
  <c r="BN1321" i="2"/>
  <c r="BN1322" i="2"/>
  <c r="BN1323" i="2"/>
  <c r="BN1324" i="2"/>
  <c r="BN1325" i="2"/>
  <c r="BN1326" i="2"/>
  <c r="BN1327" i="2"/>
  <c r="BN1328" i="2"/>
  <c r="BN1329" i="2"/>
  <c r="BN1330" i="2"/>
  <c r="BN1331" i="2"/>
  <c r="BN1332" i="2"/>
  <c r="BN1333" i="2"/>
  <c r="BN1334" i="2"/>
  <c r="BN1335" i="2"/>
  <c r="BN1336" i="2"/>
  <c r="BN1337" i="2"/>
  <c r="BN1338" i="2"/>
  <c r="BN1339" i="2"/>
  <c r="BN1340" i="2"/>
  <c r="BN1341" i="2"/>
  <c r="BN1342" i="2"/>
  <c r="BN1343" i="2"/>
  <c r="BN1344" i="2"/>
  <c r="BN1345" i="2"/>
  <c r="BN1346" i="2"/>
  <c r="BN1347" i="2"/>
  <c r="BN1348" i="2"/>
  <c r="BN1349" i="2"/>
  <c r="BN1350" i="2"/>
  <c r="BN1351" i="2"/>
  <c r="BN1352" i="2"/>
  <c r="BN1353" i="2"/>
  <c r="BN1354" i="2"/>
  <c r="BN1355" i="2"/>
  <c r="BN1356" i="2"/>
  <c r="BN1357" i="2"/>
  <c r="BN1358" i="2"/>
  <c r="BN1359" i="2"/>
  <c r="BN1360" i="2"/>
  <c r="BN1361" i="2"/>
  <c r="BN1362" i="2"/>
  <c r="BN1363" i="2"/>
  <c r="BN1364" i="2"/>
  <c r="BN1365" i="2"/>
  <c r="BN1366" i="2"/>
  <c r="BN1367" i="2"/>
  <c r="BN1368" i="2"/>
  <c r="BN1369" i="2"/>
  <c r="BN1370" i="2"/>
  <c r="BN1371" i="2"/>
  <c r="BN1372" i="2"/>
  <c r="BN1373" i="2"/>
  <c r="BN1374" i="2"/>
  <c r="BN1375" i="2"/>
  <c r="BN1376" i="2"/>
  <c r="BN1377" i="2"/>
  <c r="BN1378" i="2"/>
  <c r="BN1379" i="2"/>
  <c r="BN1380" i="2"/>
  <c r="BN1381" i="2"/>
  <c r="BN1382" i="2"/>
  <c r="BN1383" i="2"/>
  <c r="BN1384" i="2"/>
  <c r="BN1385" i="2"/>
  <c r="BN1386" i="2"/>
  <c r="BN1387" i="2"/>
  <c r="BN1388" i="2"/>
  <c r="BN1389" i="2"/>
  <c r="BN1390" i="2"/>
  <c r="BN1391" i="2"/>
  <c r="BN1392" i="2"/>
  <c r="BN1393" i="2"/>
  <c r="BN1394" i="2"/>
  <c r="BN1395" i="2"/>
  <c r="BN1396" i="2"/>
  <c r="BN1397" i="2"/>
  <c r="BN1398" i="2"/>
  <c r="BN1399" i="2"/>
  <c r="BN1400" i="2"/>
  <c r="BN1401" i="2"/>
  <c r="BN1402" i="2"/>
  <c r="BN1403" i="2"/>
  <c r="BN1404" i="2"/>
  <c r="BN1405" i="2"/>
  <c r="BN1406" i="2"/>
  <c r="BN1407" i="2"/>
  <c r="BN1408" i="2"/>
  <c r="BN1409" i="2"/>
  <c r="BN1410" i="2"/>
  <c r="BN1411" i="2"/>
  <c r="BN1412" i="2"/>
  <c r="BN1413" i="2"/>
  <c r="BN1414" i="2"/>
  <c r="BN1415" i="2"/>
  <c r="BN1416" i="2"/>
  <c r="BN1417" i="2"/>
  <c r="BN1418" i="2"/>
  <c r="BN1419" i="2"/>
  <c r="BN1420" i="2"/>
  <c r="BN1421" i="2"/>
  <c r="BN1422" i="2"/>
  <c r="BN1423" i="2"/>
  <c r="BN1424" i="2"/>
  <c r="BN1425" i="2"/>
  <c r="BN1426" i="2"/>
  <c r="BN1427" i="2"/>
  <c r="BN1428" i="2"/>
  <c r="BN1429" i="2"/>
  <c r="BN1430" i="2"/>
  <c r="BN1431" i="2"/>
  <c r="BN1432" i="2"/>
  <c r="BN1433" i="2"/>
  <c r="BN1434" i="2"/>
  <c r="BN1435" i="2"/>
  <c r="BN1436" i="2"/>
  <c r="BN1437" i="2"/>
  <c r="BN1438" i="2"/>
  <c r="BN1439" i="2"/>
  <c r="BN1440" i="2"/>
  <c r="BN1441" i="2"/>
  <c r="BN1442" i="2"/>
  <c r="BN1443" i="2"/>
  <c r="BN1444" i="2"/>
  <c r="BN1445" i="2"/>
  <c r="BN1446" i="2"/>
  <c r="BN1447" i="2"/>
  <c r="BN1448" i="2"/>
  <c r="BN1449" i="2"/>
  <c r="BN1450" i="2"/>
  <c r="BN1451" i="2"/>
  <c r="BN1452" i="2"/>
  <c r="BN1453" i="2"/>
  <c r="BN1454" i="2"/>
  <c r="BN1455" i="2"/>
  <c r="BN1456" i="2"/>
  <c r="BN1457" i="2"/>
  <c r="BN1458" i="2"/>
  <c r="BN1459" i="2"/>
  <c r="BN1460" i="2"/>
  <c r="BN1461" i="2"/>
  <c r="BN1462" i="2"/>
  <c r="BN1463" i="2"/>
  <c r="BN1464" i="2"/>
  <c r="BN1465" i="2"/>
  <c r="BN1466" i="2"/>
  <c r="BN1467" i="2"/>
  <c r="BN1468" i="2"/>
  <c r="BN1469" i="2"/>
  <c r="BN1470" i="2"/>
  <c r="BN1471" i="2"/>
  <c r="BN1472" i="2"/>
  <c r="BN1473" i="2"/>
  <c r="BN1474" i="2"/>
  <c r="BN1475" i="2"/>
  <c r="BN1476" i="2"/>
  <c r="BN1477" i="2"/>
  <c r="BN1478" i="2"/>
  <c r="BN1479" i="2"/>
  <c r="BN1480" i="2"/>
  <c r="BN1481" i="2"/>
  <c r="BN1482" i="2"/>
  <c r="BN1483" i="2"/>
  <c r="BN1484" i="2"/>
  <c r="BN1485" i="2"/>
  <c r="BN1486" i="2"/>
  <c r="BN1487" i="2"/>
  <c r="BN1488" i="2"/>
  <c r="BN1489" i="2"/>
  <c r="BN1490" i="2"/>
  <c r="BN1491" i="2"/>
  <c r="BN1492" i="2"/>
  <c r="BN1493" i="2"/>
  <c r="BN1494" i="2"/>
  <c r="BN1495" i="2"/>
  <c r="BN1496" i="2"/>
  <c r="BN1497" i="2"/>
  <c r="BN1498" i="2"/>
  <c r="BN1499" i="2"/>
  <c r="BN1500" i="2"/>
  <c r="BN1501" i="2"/>
  <c r="BN1502" i="2"/>
  <c r="BN1503" i="2"/>
  <c r="BN1504" i="2"/>
  <c r="BN1505" i="2"/>
  <c r="BN1506" i="2"/>
  <c r="BN1507" i="2"/>
  <c r="BN1508" i="2"/>
  <c r="BN1509" i="2"/>
  <c r="BN1510" i="2"/>
  <c r="BN1511" i="2"/>
  <c r="BN1512" i="2"/>
  <c r="BN1513" i="2"/>
  <c r="BN1514" i="2"/>
  <c r="BN1515" i="2"/>
  <c r="BN1516" i="2"/>
  <c r="BN1517" i="2"/>
  <c r="BN1518" i="2"/>
  <c r="BN1519" i="2"/>
  <c r="BN1520" i="2"/>
  <c r="BN1521" i="2"/>
  <c r="BN1522" i="2"/>
  <c r="BN1523" i="2"/>
  <c r="BN1524" i="2"/>
  <c r="BN1525" i="2"/>
  <c r="BN1526" i="2"/>
  <c r="BN1527" i="2"/>
  <c r="BN1528" i="2"/>
  <c r="BN1529" i="2"/>
  <c r="BN1530" i="2"/>
  <c r="BN1531" i="2"/>
  <c r="BN1532" i="2"/>
  <c r="BN1533" i="2"/>
  <c r="BN1534" i="2"/>
  <c r="BN1535" i="2"/>
  <c r="BN1536" i="2"/>
  <c r="BN1537" i="2"/>
  <c r="BN1538" i="2"/>
  <c r="BN1539" i="2"/>
  <c r="BN1540" i="2"/>
  <c r="BN1541" i="2"/>
  <c r="BN1542" i="2"/>
  <c r="BN1543" i="2"/>
  <c r="BN1544" i="2"/>
  <c r="BN1545" i="2"/>
  <c r="BN1546" i="2"/>
  <c r="BN1547" i="2"/>
  <c r="BN1548" i="2"/>
  <c r="BN1549" i="2"/>
  <c r="BN1550" i="2"/>
  <c r="BN1551" i="2"/>
  <c r="BN1552" i="2"/>
  <c r="BN1553" i="2"/>
  <c r="BN1554" i="2"/>
  <c r="BN1555" i="2"/>
  <c r="BN1556" i="2"/>
  <c r="BN1557" i="2"/>
  <c r="BN1558" i="2"/>
  <c r="BN1559" i="2"/>
  <c r="BN1560" i="2"/>
  <c r="BN1561" i="2"/>
  <c r="BN1562" i="2"/>
  <c r="BN1563" i="2"/>
  <c r="BN1564" i="2"/>
  <c r="BN1565" i="2"/>
  <c r="BN1566" i="2"/>
  <c r="BN1567" i="2"/>
  <c r="BN1568" i="2"/>
  <c r="BN1569" i="2"/>
  <c r="BN1570" i="2"/>
  <c r="BN1571" i="2"/>
  <c r="BN1572" i="2"/>
  <c r="BN1573" i="2"/>
  <c r="BN1574" i="2"/>
  <c r="BN1575" i="2"/>
  <c r="BN1576" i="2"/>
  <c r="BN1577" i="2"/>
  <c r="BN1578" i="2"/>
  <c r="BN1579" i="2"/>
  <c r="BN1580" i="2"/>
  <c r="BN1581" i="2"/>
  <c r="BN1582" i="2"/>
  <c r="BN1583" i="2"/>
  <c r="BN1584" i="2"/>
  <c r="BN1585" i="2"/>
  <c r="BN1586" i="2"/>
  <c r="BN1587" i="2"/>
  <c r="BN1588" i="2"/>
  <c r="BN1589" i="2"/>
  <c r="BN1590" i="2"/>
  <c r="BN1591" i="2"/>
  <c r="BN1592" i="2"/>
  <c r="BN1593" i="2"/>
  <c r="BN1594" i="2"/>
  <c r="BN1595" i="2"/>
  <c r="BN1596" i="2"/>
  <c r="BN1597" i="2"/>
  <c r="BN1598" i="2"/>
  <c r="BN1599" i="2"/>
  <c r="BN1600" i="2"/>
  <c r="BN1601" i="2"/>
  <c r="BN1602" i="2"/>
  <c r="BN1603" i="2"/>
  <c r="BN1604" i="2"/>
  <c r="BN1605" i="2"/>
  <c r="BN1606" i="2"/>
  <c r="BN1607" i="2"/>
  <c r="BN1608" i="2"/>
  <c r="BN1609" i="2"/>
  <c r="BN1610" i="2"/>
  <c r="BN1611" i="2"/>
  <c r="BN1612" i="2"/>
  <c r="BN1613" i="2"/>
  <c r="BN1614" i="2"/>
  <c r="BN1615" i="2"/>
  <c r="BN1616" i="2"/>
  <c r="BN1617" i="2"/>
  <c r="BN1618" i="2"/>
  <c r="BN1619" i="2"/>
  <c r="BN1620" i="2"/>
  <c r="BN1621" i="2"/>
  <c r="BN1622" i="2"/>
  <c r="BN1623" i="2"/>
  <c r="BN1624" i="2"/>
  <c r="BN1625" i="2"/>
  <c r="BN1626" i="2"/>
  <c r="BN1627" i="2"/>
  <c r="BN1628" i="2"/>
  <c r="BN1629" i="2"/>
  <c r="BN1630" i="2"/>
  <c r="BN1631" i="2"/>
  <c r="BN1632" i="2"/>
  <c r="BN1633" i="2"/>
  <c r="BN1634" i="2"/>
  <c r="BN1635" i="2"/>
  <c r="BN1636" i="2"/>
  <c r="BN1637" i="2"/>
  <c r="BN1638" i="2"/>
  <c r="BN1639" i="2"/>
  <c r="BN1640" i="2"/>
  <c r="BN1641" i="2"/>
  <c r="BN1642" i="2"/>
  <c r="BN1643" i="2"/>
  <c r="BN1644" i="2"/>
  <c r="BN1645" i="2"/>
  <c r="BN1646" i="2"/>
  <c r="BN1647" i="2"/>
  <c r="BN1648" i="2"/>
  <c r="BN1649" i="2"/>
  <c r="BN1650" i="2"/>
  <c r="BN1651" i="2"/>
  <c r="BN1652" i="2"/>
  <c r="BN1653" i="2"/>
  <c r="BN1654" i="2"/>
  <c r="BN1655" i="2"/>
  <c r="BN1656" i="2"/>
  <c r="BN1657" i="2"/>
  <c r="BN1658" i="2"/>
  <c r="BN1659" i="2"/>
  <c r="BN1660" i="2"/>
  <c r="BN1661" i="2"/>
  <c r="BN1662" i="2"/>
  <c r="BN1663" i="2"/>
  <c r="BN1664" i="2"/>
  <c r="BN1665" i="2"/>
  <c r="BN1666" i="2"/>
  <c r="BN1667" i="2"/>
  <c r="BN1668" i="2"/>
  <c r="BN1669" i="2"/>
  <c r="BN1670" i="2"/>
  <c r="BN1671" i="2"/>
  <c r="BN1672" i="2"/>
  <c r="BN1673" i="2"/>
  <c r="BN1674" i="2"/>
  <c r="BN1675" i="2"/>
  <c r="BN1676" i="2"/>
  <c r="BN1677" i="2"/>
  <c r="BN1678" i="2"/>
  <c r="BN1679" i="2"/>
  <c r="BN1680" i="2"/>
  <c r="BN1681" i="2"/>
  <c r="BN1682" i="2"/>
  <c r="BN1683" i="2"/>
  <c r="BN1684" i="2"/>
  <c r="BN1685" i="2"/>
  <c r="BN1686" i="2"/>
  <c r="BN1687" i="2"/>
  <c r="BN1688" i="2"/>
  <c r="BN1689" i="2"/>
  <c r="BN1690" i="2"/>
  <c r="BN1691" i="2"/>
  <c r="BN1692" i="2"/>
  <c r="BN1693" i="2"/>
  <c r="BN1694" i="2"/>
  <c r="BN1695" i="2"/>
  <c r="BN1696" i="2"/>
  <c r="BN1697" i="2"/>
  <c r="BN1698" i="2"/>
  <c r="BN1699" i="2"/>
  <c r="BN1700" i="2"/>
  <c r="BN1701" i="2"/>
  <c r="BN1702" i="2"/>
  <c r="BN1703" i="2"/>
  <c r="BN1704" i="2"/>
  <c r="BN1705" i="2"/>
  <c r="BN1706" i="2"/>
  <c r="BN1707" i="2"/>
  <c r="BN1708" i="2"/>
  <c r="BN1709" i="2"/>
  <c r="BN1710" i="2"/>
  <c r="BN1711" i="2"/>
  <c r="BN1712" i="2"/>
  <c r="BN1713" i="2"/>
  <c r="BN1714" i="2"/>
  <c r="BN1715" i="2"/>
  <c r="BN1716" i="2"/>
  <c r="BN1717" i="2"/>
  <c r="BN1718" i="2"/>
  <c r="BN1719" i="2"/>
  <c r="BN1720" i="2"/>
  <c r="BN1721" i="2"/>
  <c r="BN1722" i="2"/>
  <c r="BN1723" i="2"/>
  <c r="BN1724" i="2"/>
  <c r="BN1725" i="2"/>
  <c r="BN1726" i="2"/>
  <c r="BN1727" i="2"/>
  <c r="BN1728" i="2"/>
  <c r="BN1729" i="2"/>
  <c r="BN1730" i="2"/>
  <c r="BN1731" i="2"/>
  <c r="BN1732" i="2"/>
  <c r="BN1733" i="2"/>
  <c r="BN1734" i="2"/>
  <c r="BN1735" i="2"/>
  <c r="BN1736" i="2"/>
  <c r="BN1737" i="2"/>
  <c r="BN1738" i="2"/>
  <c r="BN1739" i="2"/>
  <c r="BN1740" i="2"/>
  <c r="BN1741" i="2"/>
  <c r="BN1742" i="2"/>
  <c r="BN1743" i="2"/>
  <c r="BN1744" i="2"/>
  <c r="BN1745" i="2"/>
  <c r="BN1746" i="2"/>
  <c r="BN1747" i="2"/>
  <c r="BN1748" i="2"/>
  <c r="BN1749" i="2"/>
  <c r="BN1750" i="2"/>
  <c r="BN1751" i="2"/>
  <c r="BN1752" i="2"/>
  <c r="BN1753" i="2"/>
  <c r="BN1754" i="2"/>
  <c r="BN1755" i="2"/>
  <c r="BN1756" i="2"/>
  <c r="BN1757" i="2"/>
  <c r="BN1758" i="2"/>
  <c r="BN1759" i="2"/>
  <c r="BN1760" i="2"/>
  <c r="BN1761" i="2"/>
  <c r="BN1762" i="2"/>
  <c r="BN1763" i="2"/>
  <c r="BN1764" i="2"/>
  <c r="BN1765" i="2"/>
  <c r="BN1766" i="2"/>
  <c r="BN1767" i="2"/>
  <c r="BN1768" i="2"/>
  <c r="BN1769" i="2"/>
  <c r="BN1770" i="2"/>
  <c r="BN1771" i="2"/>
  <c r="BN1772" i="2"/>
  <c r="BN1773" i="2"/>
  <c r="BN1774" i="2"/>
  <c r="BN1775" i="2"/>
  <c r="BN1776" i="2"/>
  <c r="BN1777" i="2"/>
  <c r="BN1778" i="2"/>
  <c r="BN1779" i="2"/>
  <c r="BN1780" i="2"/>
  <c r="BN1781" i="2"/>
  <c r="BN1782" i="2"/>
  <c r="BN1783" i="2"/>
  <c r="BN1784" i="2"/>
  <c r="BJ1784" i="2" s="1"/>
  <c r="BN1785" i="2"/>
  <c r="BN1786" i="2"/>
  <c r="BN1787" i="2"/>
  <c r="BN1789" i="2"/>
  <c r="BN1790" i="2"/>
  <c r="BN1791" i="2"/>
  <c r="BN1792" i="2"/>
  <c r="BN1793" i="2"/>
  <c r="BN1794" i="2"/>
  <c r="BN1795" i="2"/>
  <c r="BN1796" i="2"/>
  <c r="BN1797" i="2"/>
  <c r="BN1798" i="2"/>
  <c r="BN1799" i="2"/>
  <c r="BN1800" i="2"/>
  <c r="BN1801" i="2"/>
  <c r="BN1802" i="2"/>
  <c r="BN1803" i="2"/>
  <c r="BN1804" i="2"/>
  <c r="BN1805" i="2"/>
  <c r="BN1806" i="2"/>
  <c r="BN1807" i="2"/>
  <c r="BN1808" i="2"/>
  <c r="BN1809" i="2"/>
  <c r="BN1810" i="2"/>
  <c r="BN1811" i="2"/>
  <c r="BN1812" i="2"/>
  <c r="BN1813" i="2"/>
  <c r="BN1814" i="2"/>
  <c r="BN1815" i="2"/>
  <c r="BN1816" i="2"/>
  <c r="BN1817" i="2"/>
  <c r="BN1818" i="2"/>
  <c r="BN1819" i="2"/>
  <c r="BN1820" i="2"/>
  <c r="BN1821" i="2"/>
  <c r="BN1822" i="2"/>
  <c r="BN1823" i="2"/>
  <c r="BN1824" i="2"/>
  <c r="BN1825" i="2"/>
  <c r="BN1826" i="2"/>
  <c r="BN1827" i="2"/>
  <c r="BO61" i="2"/>
  <c r="BO62" i="2"/>
  <c r="BO63" i="2"/>
  <c r="BO64" i="2"/>
  <c r="BO5" i="2"/>
  <c r="BO58" i="2"/>
  <c r="BO59" i="2"/>
  <c r="BO60" i="2"/>
  <c r="BO65" i="2"/>
  <c r="BO67" i="2"/>
  <c r="BO68" i="2"/>
  <c r="BO69" i="2"/>
  <c r="BO70" i="2"/>
  <c r="BO71" i="2"/>
  <c r="BO72" i="2"/>
  <c r="BO73" i="2"/>
  <c r="BO74" i="2"/>
  <c r="BO75" i="2"/>
  <c r="BO76" i="2"/>
  <c r="BO77" i="2"/>
  <c r="BO78" i="2"/>
  <c r="BO79" i="2"/>
  <c r="BO80" i="2"/>
  <c r="BO81" i="2"/>
  <c r="BO82" i="2"/>
  <c r="BO83" i="2"/>
  <c r="BO84" i="2"/>
  <c r="BO85" i="2"/>
  <c r="BO86" i="2"/>
  <c r="BO87" i="2"/>
  <c r="BO88" i="2"/>
  <c r="BO89" i="2"/>
  <c r="BO90" i="2"/>
  <c r="BO91" i="2"/>
  <c r="BO92" i="2"/>
  <c r="BO93" i="2"/>
  <c r="BO94" i="2"/>
  <c r="BO95" i="2"/>
  <c r="BO96" i="2"/>
  <c r="BO97" i="2"/>
  <c r="BO98" i="2"/>
  <c r="BO99" i="2"/>
  <c r="BO100" i="2"/>
  <c r="BO101" i="2"/>
  <c r="BO102" i="2"/>
  <c r="BO103" i="2"/>
  <c r="BO104" i="2"/>
  <c r="BO105" i="2"/>
  <c r="BO106" i="2"/>
  <c r="BO107" i="2"/>
  <c r="BO108" i="2"/>
  <c r="BO109" i="2"/>
  <c r="BO110" i="2"/>
  <c r="BO111" i="2"/>
  <c r="BO112" i="2"/>
  <c r="BO113" i="2"/>
  <c r="BO114" i="2"/>
  <c r="BO115" i="2"/>
  <c r="BO116" i="2"/>
  <c r="BO117" i="2"/>
  <c r="BO118" i="2"/>
  <c r="BO119" i="2"/>
  <c r="BO120" i="2"/>
  <c r="BO121" i="2"/>
  <c r="BO122" i="2"/>
  <c r="BO123" i="2"/>
  <c r="BO124" i="2"/>
  <c r="BO125" i="2"/>
  <c r="BO126" i="2"/>
  <c r="BO127" i="2"/>
  <c r="BO128" i="2"/>
  <c r="BO129" i="2"/>
  <c r="BO130" i="2"/>
  <c r="BO131" i="2"/>
  <c r="BO132" i="2"/>
  <c r="BO133" i="2"/>
  <c r="BO134" i="2"/>
  <c r="BO135" i="2"/>
  <c r="BO136" i="2"/>
  <c r="BO137" i="2"/>
  <c r="BO138" i="2"/>
  <c r="BO139" i="2"/>
  <c r="BO140" i="2"/>
  <c r="BO141" i="2"/>
  <c r="BO142" i="2"/>
  <c r="BO143" i="2"/>
  <c r="BO144" i="2"/>
  <c r="BO145" i="2"/>
  <c r="BO146" i="2"/>
  <c r="BO147" i="2"/>
  <c r="BO148" i="2"/>
  <c r="BO149" i="2"/>
  <c r="BO150" i="2"/>
  <c r="BO151" i="2"/>
  <c r="BO152" i="2"/>
  <c r="BO153" i="2"/>
  <c r="BO154" i="2"/>
  <c r="BO155" i="2"/>
  <c r="BO156" i="2"/>
  <c r="BO157" i="2"/>
  <c r="BO158" i="2"/>
  <c r="BO159" i="2"/>
  <c r="BO160" i="2"/>
  <c r="BO161" i="2"/>
  <c r="BO162" i="2"/>
  <c r="BO163" i="2"/>
  <c r="BO164" i="2"/>
  <c r="BO165" i="2"/>
  <c r="BO166" i="2"/>
  <c r="BO167" i="2"/>
  <c r="BO168" i="2"/>
  <c r="BO169" i="2"/>
  <c r="BO170" i="2"/>
  <c r="BO171" i="2"/>
  <c r="BO172" i="2"/>
  <c r="BO173" i="2"/>
  <c r="BO174" i="2"/>
  <c r="BO175" i="2"/>
  <c r="BO176" i="2"/>
  <c r="BO177" i="2"/>
  <c r="BO178" i="2"/>
  <c r="BO179" i="2"/>
  <c r="BO180" i="2"/>
  <c r="BO181" i="2"/>
  <c r="BO182" i="2"/>
  <c r="BO183" i="2"/>
  <c r="BO184" i="2"/>
  <c r="BO185" i="2"/>
  <c r="BO186" i="2"/>
  <c r="BO187" i="2"/>
  <c r="BO188" i="2"/>
  <c r="BO189" i="2"/>
  <c r="BO190" i="2"/>
  <c r="BO191" i="2"/>
  <c r="BO192" i="2"/>
  <c r="BO193" i="2"/>
  <c r="BO194" i="2"/>
  <c r="BO195" i="2"/>
  <c r="BO196" i="2"/>
  <c r="BO197" i="2"/>
  <c r="BO198" i="2"/>
  <c r="BO199" i="2"/>
  <c r="BO200" i="2"/>
  <c r="BO201" i="2"/>
  <c r="BO202" i="2"/>
  <c r="BO203" i="2"/>
  <c r="BO204" i="2"/>
  <c r="BO205" i="2"/>
  <c r="BO206" i="2"/>
  <c r="BO207" i="2"/>
  <c r="BO208" i="2"/>
  <c r="BO209" i="2"/>
  <c r="BO210" i="2"/>
  <c r="BO211" i="2"/>
  <c r="BO212" i="2"/>
  <c r="BO213" i="2"/>
  <c r="BO214" i="2"/>
  <c r="BO215" i="2"/>
  <c r="BO216" i="2"/>
  <c r="BO217" i="2"/>
  <c r="BO218" i="2"/>
  <c r="BO219" i="2"/>
  <c r="BO220" i="2"/>
  <c r="BO221" i="2"/>
  <c r="BO222" i="2"/>
  <c r="BO223" i="2"/>
  <c r="BO224" i="2"/>
  <c r="BO225" i="2"/>
  <c r="BO226" i="2"/>
  <c r="BO227" i="2"/>
  <c r="BO228" i="2"/>
  <c r="BO229" i="2"/>
  <c r="BO230" i="2"/>
  <c r="BO231" i="2"/>
  <c r="BO232" i="2"/>
  <c r="BO233" i="2"/>
  <c r="BO234" i="2"/>
  <c r="BO235" i="2"/>
  <c r="BO236" i="2"/>
  <c r="BO237" i="2"/>
  <c r="BO238" i="2"/>
  <c r="BO239" i="2"/>
  <c r="BO240" i="2"/>
  <c r="BO241" i="2"/>
  <c r="BO242" i="2"/>
  <c r="BO243" i="2"/>
  <c r="BO244" i="2"/>
  <c r="BO245" i="2"/>
  <c r="BO246" i="2"/>
  <c r="BO247" i="2"/>
  <c r="BO248" i="2"/>
  <c r="BO249" i="2"/>
  <c r="BO250" i="2"/>
  <c r="BO251" i="2"/>
  <c r="BO252" i="2"/>
  <c r="BO253" i="2"/>
  <c r="BO254" i="2"/>
  <c r="BO255" i="2"/>
  <c r="BO256" i="2"/>
  <c r="BO257" i="2"/>
  <c r="BO258" i="2"/>
  <c r="BO259" i="2"/>
  <c r="BO260" i="2"/>
  <c r="BO261" i="2"/>
  <c r="BO262" i="2"/>
  <c r="BO263" i="2"/>
  <c r="BO264" i="2"/>
  <c r="BO265" i="2"/>
  <c r="BO266" i="2"/>
  <c r="BO267" i="2"/>
  <c r="BO268" i="2"/>
  <c r="BO269" i="2"/>
  <c r="BO270" i="2"/>
  <c r="BO271" i="2"/>
  <c r="BO272" i="2"/>
  <c r="BO273" i="2"/>
  <c r="BO274" i="2"/>
  <c r="BO275" i="2"/>
  <c r="BO276" i="2"/>
  <c r="BO277" i="2"/>
  <c r="BO278" i="2"/>
  <c r="BO279" i="2"/>
  <c r="BO280" i="2"/>
  <c r="BO281" i="2"/>
  <c r="BO282" i="2"/>
  <c r="BO283" i="2"/>
  <c r="BO284" i="2"/>
  <c r="BO285" i="2"/>
  <c r="BO286" i="2"/>
  <c r="BO287" i="2"/>
  <c r="BO288" i="2"/>
  <c r="BO289" i="2"/>
  <c r="BO290" i="2"/>
  <c r="BO291" i="2"/>
  <c r="BO292" i="2"/>
  <c r="BO293" i="2"/>
  <c r="BO294" i="2"/>
  <c r="BO295" i="2"/>
  <c r="BO296" i="2"/>
  <c r="BO297" i="2"/>
  <c r="BO298" i="2"/>
  <c r="BO299" i="2"/>
  <c r="BO300" i="2"/>
  <c r="BO301" i="2"/>
  <c r="BO302" i="2"/>
  <c r="BO303" i="2"/>
  <c r="BO304" i="2"/>
  <c r="BO305" i="2"/>
  <c r="BO306" i="2"/>
  <c r="BO307" i="2"/>
  <c r="BO308" i="2"/>
  <c r="BO309" i="2"/>
  <c r="BO310" i="2"/>
  <c r="BO311" i="2"/>
  <c r="BO312" i="2"/>
  <c r="BO313" i="2"/>
  <c r="BO314" i="2"/>
  <c r="BO315" i="2"/>
  <c r="BO316" i="2"/>
  <c r="BO317" i="2"/>
  <c r="BO318" i="2"/>
  <c r="BO319" i="2"/>
  <c r="BO320" i="2"/>
  <c r="BO321" i="2"/>
  <c r="BO322" i="2"/>
  <c r="BO323" i="2"/>
  <c r="BO324" i="2"/>
  <c r="BO325" i="2"/>
  <c r="BO326" i="2"/>
  <c r="BO327" i="2"/>
  <c r="BO328" i="2"/>
  <c r="BO329" i="2"/>
  <c r="BO330" i="2"/>
  <c r="BO331" i="2"/>
  <c r="BO332" i="2"/>
  <c r="BO333" i="2"/>
  <c r="BO334" i="2"/>
  <c r="BO335" i="2"/>
  <c r="BO336" i="2"/>
  <c r="BO337" i="2"/>
  <c r="BO338" i="2"/>
  <c r="BO339" i="2"/>
  <c r="BO340" i="2"/>
  <c r="BO341" i="2"/>
  <c r="BO342" i="2"/>
  <c r="BO343" i="2"/>
  <c r="BO344" i="2"/>
  <c r="BO345" i="2"/>
  <c r="BO346" i="2"/>
  <c r="BO347" i="2"/>
  <c r="BO348" i="2"/>
  <c r="BO349" i="2"/>
  <c r="BO350" i="2"/>
  <c r="BO351" i="2"/>
  <c r="BO352" i="2"/>
  <c r="BO353" i="2"/>
  <c r="BO354" i="2"/>
  <c r="BO355" i="2"/>
  <c r="BO356" i="2"/>
  <c r="BO357" i="2"/>
  <c r="BO358" i="2"/>
  <c r="BO359" i="2"/>
  <c r="BO360" i="2"/>
  <c r="BO361" i="2"/>
  <c r="BO362" i="2"/>
  <c r="BO363" i="2"/>
  <c r="BO364" i="2"/>
  <c r="BO365" i="2"/>
  <c r="BO366" i="2"/>
  <c r="BO367" i="2"/>
  <c r="BO368" i="2"/>
  <c r="BO369" i="2"/>
  <c r="BO370" i="2"/>
  <c r="BO371" i="2"/>
  <c r="BO372" i="2"/>
  <c r="BO373" i="2"/>
  <c r="BO374" i="2"/>
  <c r="BO375" i="2"/>
  <c r="BO376" i="2"/>
  <c r="BO377" i="2"/>
  <c r="BO378" i="2"/>
  <c r="BO379" i="2"/>
  <c r="BO380" i="2"/>
  <c r="BO381" i="2"/>
  <c r="BO382" i="2"/>
  <c r="BO383" i="2"/>
  <c r="BO384" i="2"/>
  <c r="BO385" i="2"/>
  <c r="BO386" i="2"/>
  <c r="BO387" i="2"/>
  <c r="BO388" i="2"/>
  <c r="BO389" i="2"/>
  <c r="BO390" i="2"/>
  <c r="BO391" i="2"/>
  <c r="BO392" i="2"/>
  <c r="BO393" i="2"/>
  <c r="BO394" i="2"/>
  <c r="BO395" i="2"/>
  <c r="BO396" i="2"/>
  <c r="BO397" i="2"/>
  <c r="BO398" i="2"/>
  <c r="BO399" i="2"/>
  <c r="BO400" i="2"/>
  <c r="BO401" i="2"/>
  <c r="BO402" i="2"/>
  <c r="BO403" i="2"/>
  <c r="BO404" i="2"/>
  <c r="BO405" i="2"/>
  <c r="BO406" i="2"/>
  <c r="BO407" i="2"/>
  <c r="BO408" i="2"/>
  <c r="BO409" i="2"/>
  <c r="BO410" i="2"/>
  <c r="BO411" i="2"/>
  <c r="BO412" i="2"/>
  <c r="BO413" i="2"/>
  <c r="BO414" i="2"/>
  <c r="BO415" i="2"/>
  <c r="BO416" i="2"/>
  <c r="BO417" i="2"/>
  <c r="BO418" i="2"/>
  <c r="BO419" i="2"/>
  <c r="BO420" i="2"/>
  <c r="BO421" i="2"/>
  <c r="BO422" i="2"/>
  <c r="BO423" i="2"/>
  <c r="BO424" i="2"/>
  <c r="BO425" i="2"/>
  <c r="BO426" i="2"/>
  <c r="BO427" i="2"/>
  <c r="BO428" i="2"/>
  <c r="BO429" i="2"/>
  <c r="BO430" i="2"/>
  <c r="BO431" i="2"/>
  <c r="BO432" i="2"/>
  <c r="BO433" i="2"/>
  <c r="BO434" i="2"/>
  <c r="BO435" i="2"/>
  <c r="BO436" i="2"/>
  <c r="BO437" i="2"/>
  <c r="BO438" i="2"/>
  <c r="BO439" i="2"/>
  <c r="BO440" i="2"/>
  <c r="BO441" i="2"/>
  <c r="BO442" i="2"/>
  <c r="BO443" i="2"/>
  <c r="BO444" i="2"/>
  <c r="BO445" i="2"/>
  <c r="BO446" i="2"/>
  <c r="BO447" i="2"/>
  <c r="BO448" i="2"/>
  <c r="BO449" i="2"/>
  <c r="BO450" i="2"/>
  <c r="BO451" i="2"/>
  <c r="BO452" i="2"/>
  <c r="BO453" i="2"/>
  <c r="BO454" i="2"/>
  <c r="BO455" i="2"/>
  <c r="BO456" i="2"/>
  <c r="BO457" i="2"/>
  <c r="BO458" i="2"/>
  <c r="BO459" i="2"/>
  <c r="BO460" i="2"/>
  <c r="BO461" i="2"/>
  <c r="BO462" i="2"/>
  <c r="BO463" i="2"/>
  <c r="BO464" i="2"/>
  <c r="BO465" i="2"/>
  <c r="BO466" i="2"/>
  <c r="BO467" i="2"/>
  <c r="BO468" i="2"/>
  <c r="BO469" i="2"/>
  <c r="BO470" i="2"/>
  <c r="BO471" i="2"/>
  <c r="BO472" i="2"/>
  <c r="BO473" i="2"/>
  <c r="BO474" i="2"/>
  <c r="BO475" i="2"/>
  <c r="BO476" i="2"/>
  <c r="BO477" i="2"/>
  <c r="BO478" i="2"/>
  <c r="BO479" i="2"/>
  <c r="BO480" i="2"/>
  <c r="BO481" i="2"/>
  <c r="BO482" i="2"/>
  <c r="BO483" i="2"/>
  <c r="BO484" i="2"/>
  <c r="BO485" i="2"/>
  <c r="BO486" i="2"/>
  <c r="BO487" i="2"/>
  <c r="BO488" i="2"/>
  <c r="BO489" i="2"/>
  <c r="BO490" i="2"/>
  <c r="BO491" i="2"/>
  <c r="BO492" i="2"/>
  <c r="BO493" i="2"/>
  <c r="BO494" i="2"/>
  <c r="BO495" i="2"/>
  <c r="BO496" i="2"/>
  <c r="BO497" i="2"/>
  <c r="BO498" i="2"/>
  <c r="BO499" i="2"/>
  <c r="BO500" i="2"/>
  <c r="BO501" i="2"/>
  <c r="BO502" i="2"/>
  <c r="BO503" i="2"/>
  <c r="BO504" i="2"/>
  <c r="BO505" i="2"/>
  <c r="BO506" i="2"/>
  <c r="BO507" i="2"/>
  <c r="BO508" i="2"/>
  <c r="BO509" i="2"/>
  <c r="BO510" i="2"/>
  <c r="BO511" i="2"/>
  <c r="BO512" i="2"/>
  <c r="BO513" i="2"/>
  <c r="BO514" i="2"/>
  <c r="BO515" i="2"/>
  <c r="BO516" i="2"/>
  <c r="BO517" i="2"/>
  <c r="BO518" i="2"/>
  <c r="BO519" i="2"/>
  <c r="BO520" i="2"/>
  <c r="BO521" i="2"/>
  <c r="BO522" i="2"/>
  <c r="BO523" i="2"/>
  <c r="BO524" i="2"/>
  <c r="BO525" i="2"/>
  <c r="BO526" i="2"/>
  <c r="BO527" i="2"/>
  <c r="BO528" i="2"/>
  <c r="BO529" i="2"/>
  <c r="BO530" i="2"/>
  <c r="BO531" i="2"/>
  <c r="BO532" i="2"/>
  <c r="BO533" i="2"/>
  <c r="BO534" i="2"/>
  <c r="BO535" i="2"/>
  <c r="BO536" i="2"/>
  <c r="BO537" i="2"/>
  <c r="BO538" i="2"/>
  <c r="BO539" i="2"/>
  <c r="BO540" i="2"/>
  <c r="BO541" i="2"/>
  <c r="BO542" i="2"/>
  <c r="BO543" i="2"/>
  <c r="BO544" i="2"/>
  <c r="BO545" i="2"/>
  <c r="BO546" i="2"/>
  <c r="BO547" i="2"/>
  <c r="BO548" i="2"/>
  <c r="BO549" i="2"/>
  <c r="BO550" i="2"/>
  <c r="BO551" i="2"/>
  <c r="BO552" i="2"/>
  <c r="BO553" i="2"/>
  <c r="BO554" i="2"/>
  <c r="BO555" i="2"/>
  <c r="BO556" i="2"/>
  <c r="BO557" i="2"/>
  <c r="BO558" i="2"/>
  <c r="BO559" i="2"/>
  <c r="BO560" i="2"/>
  <c r="BO561" i="2"/>
  <c r="BO562" i="2"/>
  <c r="BO563" i="2"/>
  <c r="BO564" i="2"/>
  <c r="BO565" i="2"/>
  <c r="BO566" i="2"/>
  <c r="BO567" i="2"/>
  <c r="BO568" i="2"/>
  <c r="BO569" i="2"/>
  <c r="BO570" i="2"/>
  <c r="BO571" i="2"/>
  <c r="BO572" i="2"/>
  <c r="BO573" i="2"/>
  <c r="BO574" i="2"/>
  <c r="BO575" i="2"/>
  <c r="BO576" i="2"/>
  <c r="BO577" i="2"/>
  <c r="BO578" i="2"/>
  <c r="BO579" i="2"/>
  <c r="BO580" i="2"/>
  <c r="BO581" i="2"/>
  <c r="BO582" i="2"/>
  <c r="BO583" i="2"/>
  <c r="BO584" i="2"/>
  <c r="BO585" i="2"/>
  <c r="BO586" i="2"/>
  <c r="BO587" i="2"/>
  <c r="BO588" i="2"/>
  <c r="BO589" i="2"/>
  <c r="BO590" i="2"/>
  <c r="BO591" i="2"/>
  <c r="BO592" i="2"/>
  <c r="BO593" i="2"/>
  <c r="BO594" i="2"/>
  <c r="BO595" i="2"/>
  <c r="BO596" i="2"/>
  <c r="BO597" i="2"/>
  <c r="BO598" i="2"/>
  <c r="BO599" i="2"/>
  <c r="BO600" i="2"/>
  <c r="BO601" i="2"/>
  <c r="BO602" i="2"/>
  <c r="BO603" i="2"/>
  <c r="BO604" i="2"/>
  <c r="BO605" i="2"/>
  <c r="BO606" i="2"/>
  <c r="BO607" i="2"/>
  <c r="BO608" i="2"/>
  <c r="BO609" i="2"/>
  <c r="BO610" i="2"/>
  <c r="BO611" i="2"/>
  <c r="BO612" i="2"/>
  <c r="BO613" i="2"/>
  <c r="BO614" i="2"/>
  <c r="BO615" i="2"/>
  <c r="BO616" i="2"/>
  <c r="BO617" i="2"/>
  <c r="BO618" i="2"/>
  <c r="BO619" i="2"/>
  <c r="BO620" i="2"/>
  <c r="BO621" i="2"/>
  <c r="BO622" i="2"/>
  <c r="BO623" i="2"/>
  <c r="BO624" i="2"/>
  <c r="BO625" i="2"/>
  <c r="BO626" i="2"/>
  <c r="BO627" i="2"/>
  <c r="BO628" i="2"/>
  <c r="BO629" i="2"/>
  <c r="BO630" i="2"/>
  <c r="BO631" i="2"/>
  <c r="BO632" i="2"/>
  <c r="BO633" i="2"/>
  <c r="BO634" i="2"/>
  <c r="BO635" i="2"/>
  <c r="BO636" i="2"/>
  <c r="BO637" i="2"/>
  <c r="BO638" i="2"/>
  <c r="BO639" i="2"/>
  <c r="BO640" i="2"/>
  <c r="BO641" i="2"/>
  <c r="BO642" i="2"/>
  <c r="BO643" i="2"/>
  <c r="BO644" i="2"/>
  <c r="BO645" i="2"/>
  <c r="BO646" i="2"/>
  <c r="BO647" i="2"/>
  <c r="BO648" i="2"/>
  <c r="BO649" i="2"/>
  <c r="BO650" i="2"/>
  <c r="BO651" i="2"/>
  <c r="BO652" i="2"/>
  <c r="BO653" i="2"/>
  <c r="BO654" i="2"/>
  <c r="BO655" i="2"/>
  <c r="BO656" i="2"/>
  <c r="BO657" i="2"/>
  <c r="BO658" i="2"/>
  <c r="BO659" i="2"/>
  <c r="BO660" i="2"/>
  <c r="BO661" i="2"/>
  <c r="BO662" i="2"/>
  <c r="BO663" i="2"/>
  <c r="BO664" i="2"/>
  <c r="BO665" i="2"/>
  <c r="BO666" i="2"/>
  <c r="BO667" i="2"/>
  <c r="BO668" i="2"/>
  <c r="BO669" i="2"/>
  <c r="BO670" i="2"/>
  <c r="BO671" i="2"/>
  <c r="BO672" i="2"/>
  <c r="BO673" i="2"/>
  <c r="BO674" i="2"/>
  <c r="BO675" i="2"/>
  <c r="BO676" i="2"/>
  <c r="BO677" i="2"/>
  <c r="BO678" i="2"/>
  <c r="BO679" i="2"/>
  <c r="BO680" i="2"/>
  <c r="BO681" i="2"/>
  <c r="BO682" i="2"/>
  <c r="BO683" i="2"/>
  <c r="BO684" i="2"/>
  <c r="BO685" i="2"/>
  <c r="BO686" i="2"/>
  <c r="BO687" i="2"/>
  <c r="BO688" i="2"/>
  <c r="BO689" i="2"/>
  <c r="BO690" i="2"/>
  <c r="BO691" i="2"/>
  <c r="BO692" i="2"/>
  <c r="BO693" i="2"/>
  <c r="BO694" i="2"/>
  <c r="BO695" i="2"/>
  <c r="BO696" i="2"/>
  <c r="BO697" i="2"/>
  <c r="BO698" i="2"/>
  <c r="BO699" i="2"/>
  <c r="BO700" i="2"/>
  <c r="BO701" i="2"/>
  <c r="BO702" i="2"/>
  <c r="BO703" i="2"/>
  <c r="BO704" i="2"/>
  <c r="BO705" i="2"/>
  <c r="BO706" i="2"/>
  <c r="BO707" i="2"/>
  <c r="BO708" i="2"/>
  <c r="BO709" i="2"/>
  <c r="BO710" i="2"/>
  <c r="BO711" i="2"/>
  <c r="BO712" i="2"/>
  <c r="BO713" i="2"/>
  <c r="BO714" i="2"/>
  <c r="BO715" i="2"/>
  <c r="BO716" i="2"/>
  <c r="BO717" i="2"/>
  <c r="BO718" i="2"/>
  <c r="BO719" i="2"/>
  <c r="BO720" i="2"/>
  <c r="BO721" i="2"/>
  <c r="BO722" i="2"/>
  <c r="BO723" i="2"/>
  <c r="BO724" i="2"/>
  <c r="BO725" i="2"/>
  <c r="BO726" i="2"/>
  <c r="BO727" i="2"/>
  <c r="BO728" i="2"/>
  <c r="BO729" i="2"/>
  <c r="BO730" i="2"/>
  <c r="BO731" i="2"/>
  <c r="BO732" i="2"/>
  <c r="BO733" i="2"/>
  <c r="BO734" i="2"/>
  <c r="BO735" i="2"/>
  <c r="BO736" i="2"/>
  <c r="BO737" i="2"/>
  <c r="BO738" i="2"/>
  <c r="BO739" i="2"/>
  <c r="BO740" i="2"/>
  <c r="BO741" i="2"/>
  <c r="BO742" i="2"/>
  <c r="BO743" i="2"/>
  <c r="BO744" i="2"/>
  <c r="BO745" i="2"/>
  <c r="BO746" i="2"/>
  <c r="BO747" i="2"/>
  <c r="BO748" i="2"/>
  <c r="BO749" i="2"/>
  <c r="BO750" i="2"/>
  <c r="BO751" i="2"/>
  <c r="BO752" i="2"/>
  <c r="BO753" i="2"/>
  <c r="BO754" i="2"/>
  <c r="BO755" i="2"/>
  <c r="BO756" i="2"/>
  <c r="BO757" i="2"/>
  <c r="BO758" i="2"/>
  <c r="BO759" i="2"/>
  <c r="BO760" i="2"/>
  <c r="BO761" i="2"/>
  <c r="BO762" i="2"/>
  <c r="BO763" i="2"/>
  <c r="BO764" i="2"/>
  <c r="BO765" i="2"/>
  <c r="BO766" i="2"/>
  <c r="BO767" i="2"/>
  <c r="BO768" i="2"/>
  <c r="BO769" i="2"/>
  <c r="BO770" i="2"/>
  <c r="BO771" i="2"/>
  <c r="BO772" i="2"/>
  <c r="BO773" i="2"/>
  <c r="BO774" i="2"/>
  <c r="BO775" i="2"/>
  <c r="BO776" i="2"/>
  <c r="BO777" i="2"/>
  <c r="BO778" i="2"/>
  <c r="BO779" i="2"/>
  <c r="BO780" i="2"/>
  <c r="BO781" i="2"/>
  <c r="BO782" i="2"/>
  <c r="BO783" i="2"/>
  <c r="BO784" i="2"/>
  <c r="BO785" i="2"/>
  <c r="BO786" i="2"/>
  <c r="BO787" i="2"/>
  <c r="BO788" i="2"/>
  <c r="BO789" i="2"/>
  <c r="BO790" i="2"/>
  <c r="BO791" i="2"/>
  <c r="BO792" i="2"/>
  <c r="BO793" i="2"/>
  <c r="BO794" i="2"/>
  <c r="BO795" i="2"/>
  <c r="BO796" i="2"/>
  <c r="BO797" i="2"/>
  <c r="BO798" i="2"/>
  <c r="BO799" i="2"/>
  <c r="BO800" i="2"/>
  <c r="BO801" i="2"/>
  <c r="BO802" i="2"/>
  <c r="BO803" i="2"/>
  <c r="BO804" i="2"/>
  <c r="BO805" i="2"/>
  <c r="BO806" i="2"/>
  <c r="BO807" i="2"/>
  <c r="BO808" i="2"/>
  <c r="BO809" i="2"/>
  <c r="BO810" i="2"/>
  <c r="BO811" i="2"/>
  <c r="BO812" i="2"/>
  <c r="BO813" i="2"/>
  <c r="BO814" i="2"/>
  <c r="BO815" i="2"/>
  <c r="BO816" i="2"/>
  <c r="BO817" i="2"/>
  <c r="BO818" i="2"/>
  <c r="BO819" i="2"/>
  <c r="BO820" i="2"/>
  <c r="BO821" i="2"/>
  <c r="BO822" i="2"/>
  <c r="BO823" i="2"/>
  <c r="BO824" i="2"/>
  <c r="BO825" i="2"/>
  <c r="BO826" i="2"/>
  <c r="BO827" i="2"/>
  <c r="BO828" i="2"/>
  <c r="BO829" i="2"/>
  <c r="BO830" i="2"/>
  <c r="BO831" i="2"/>
  <c r="BO832" i="2"/>
  <c r="BO833" i="2"/>
  <c r="BO834" i="2"/>
  <c r="BO835" i="2"/>
  <c r="BO836" i="2"/>
  <c r="BO837" i="2"/>
  <c r="BO838" i="2"/>
  <c r="BO839" i="2"/>
  <c r="BO840" i="2"/>
  <c r="BO841" i="2"/>
  <c r="BO842" i="2"/>
  <c r="BO843" i="2"/>
  <c r="BO844" i="2"/>
  <c r="BO845" i="2"/>
  <c r="BO846" i="2"/>
  <c r="BO847" i="2"/>
  <c r="BO848" i="2"/>
  <c r="BO849" i="2"/>
  <c r="BO850" i="2"/>
  <c r="BO851" i="2"/>
  <c r="BO852" i="2"/>
  <c r="BO853" i="2"/>
  <c r="BO854" i="2"/>
  <c r="BO855" i="2"/>
  <c r="BO856" i="2"/>
  <c r="BO857" i="2"/>
  <c r="BO858" i="2"/>
  <c r="BO859" i="2"/>
  <c r="BO860" i="2"/>
  <c r="BO861" i="2"/>
  <c r="BO862" i="2"/>
  <c r="BO863" i="2"/>
  <c r="BO864" i="2"/>
  <c r="BO865" i="2"/>
  <c r="BO866" i="2"/>
  <c r="BO867" i="2"/>
  <c r="BO868" i="2"/>
  <c r="BO869" i="2"/>
  <c r="BO870" i="2"/>
  <c r="BO871" i="2"/>
  <c r="BO872" i="2"/>
  <c r="BO873" i="2"/>
  <c r="BO874" i="2"/>
  <c r="BO875" i="2"/>
  <c r="BO876" i="2"/>
  <c r="BO877" i="2"/>
  <c r="BO878" i="2"/>
  <c r="BO879" i="2"/>
  <c r="BO880" i="2"/>
  <c r="BO881" i="2"/>
  <c r="BO882" i="2"/>
  <c r="BO883" i="2"/>
  <c r="BO884" i="2"/>
  <c r="BO885" i="2"/>
  <c r="BO886" i="2"/>
  <c r="BO887" i="2"/>
  <c r="BO888" i="2"/>
  <c r="BO889" i="2"/>
  <c r="BO890" i="2"/>
  <c r="BO891" i="2"/>
  <c r="BO892" i="2"/>
  <c r="BO893" i="2"/>
  <c r="BO894" i="2"/>
  <c r="BO895" i="2"/>
  <c r="BO896" i="2"/>
  <c r="BO897" i="2"/>
  <c r="BO898" i="2"/>
  <c r="BO899" i="2"/>
  <c r="BO900" i="2"/>
  <c r="BO901" i="2"/>
  <c r="BO902" i="2"/>
  <c r="BO903" i="2"/>
  <c r="BO904" i="2"/>
  <c r="BO905" i="2"/>
  <c r="BO906" i="2"/>
  <c r="BO907" i="2"/>
  <c r="BO908" i="2"/>
  <c r="BO909" i="2"/>
  <c r="BO910" i="2"/>
  <c r="BO911" i="2"/>
  <c r="BO912" i="2"/>
  <c r="BO913" i="2"/>
  <c r="BO914" i="2"/>
  <c r="BO915" i="2"/>
  <c r="BO916" i="2"/>
  <c r="BO917" i="2"/>
  <c r="BO918" i="2"/>
  <c r="BO919" i="2"/>
  <c r="BO920" i="2"/>
  <c r="BO921" i="2"/>
  <c r="BO922" i="2"/>
  <c r="BO923" i="2"/>
  <c r="BO924" i="2"/>
  <c r="BO925" i="2"/>
  <c r="BO926" i="2"/>
  <c r="BO927" i="2"/>
  <c r="BO928" i="2"/>
  <c r="BO929" i="2"/>
  <c r="BO930" i="2"/>
  <c r="BO931" i="2"/>
  <c r="BO932" i="2"/>
  <c r="BO933" i="2"/>
  <c r="BO934" i="2"/>
  <c r="BO935" i="2"/>
  <c r="BO936" i="2"/>
  <c r="BO937" i="2"/>
  <c r="BO938" i="2"/>
  <c r="BO939" i="2"/>
  <c r="BO940" i="2"/>
  <c r="BO941" i="2"/>
  <c r="BO942" i="2"/>
  <c r="BO943" i="2"/>
  <c r="BO944" i="2"/>
  <c r="BO945" i="2"/>
  <c r="BO946" i="2"/>
  <c r="BO947" i="2"/>
  <c r="BO948" i="2"/>
  <c r="BO949" i="2"/>
  <c r="BO950" i="2"/>
  <c r="BO951" i="2"/>
  <c r="BO952" i="2"/>
  <c r="BO953" i="2"/>
  <c r="BO954" i="2"/>
  <c r="BO955" i="2"/>
  <c r="BO956" i="2"/>
  <c r="BO957" i="2"/>
  <c r="BO958" i="2"/>
  <c r="BO959" i="2"/>
  <c r="BO960" i="2"/>
  <c r="BO961" i="2"/>
  <c r="BO962" i="2"/>
  <c r="BO963" i="2"/>
  <c r="BO964" i="2"/>
  <c r="BO965" i="2"/>
  <c r="BO966" i="2"/>
  <c r="BO967" i="2"/>
  <c r="BO968" i="2"/>
  <c r="BO969" i="2"/>
  <c r="BO970" i="2"/>
  <c r="BO971" i="2"/>
  <c r="BO972" i="2"/>
  <c r="BO973" i="2"/>
  <c r="BO974" i="2"/>
  <c r="BO975" i="2"/>
  <c r="BO976" i="2"/>
  <c r="BO977" i="2"/>
  <c r="BO978" i="2"/>
  <c r="BO979" i="2"/>
  <c r="BO980" i="2"/>
  <c r="BO981" i="2"/>
  <c r="BO982" i="2"/>
  <c r="BO983" i="2"/>
  <c r="BO984" i="2"/>
  <c r="BO985" i="2"/>
  <c r="BO986" i="2"/>
  <c r="BO987" i="2"/>
  <c r="BO988" i="2"/>
  <c r="BO989" i="2"/>
  <c r="BO990" i="2"/>
  <c r="BO991" i="2"/>
  <c r="BO992" i="2"/>
  <c r="BO993" i="2"/>
  <c r="BO994" i="2"/>
  <c r="BO995" i="2"/>
  <c r="BO996" i="2"/>
  <c r="BO997" i="2"/>
  <c r="BO998" i="2"/>
  <c r="BO999" i="2"/>
  <c r="BO1000" i="2"/>
  <c r="BO1001" i="2"/>
  <c r="BO1002" i="2"/>
  <c r="BO1003" i="2"/>
  <c r="BO1004" i="2"/>
  <c r="BO1005" i="2"/>
  <c r="BO1006" i="2"/>
  <c r="BO1007" i="2"/>
  <c r="BO1008" i="2"/>
  <c r="BO1009" i="2"/>
  <c r="BO1010" i="2"/>
  <c r="BO1011" i="2"/>
  <c r="BO1012" i="2"/>
  <c r="BO1013" i="2"/>
  <c r="BO1014" i="2"/>
  <c r="BO1015" i="2"/>
  <c r="BO1016" i="2"/>
  <c r="BO1017" i="2"/>
  <c r="BO1018" i="2"/>
  <c r="BO1019" i="2"/>
  <c r="BO1020" i="2"/>
  <c r="BO1021" i="2"/>
  <c r="BO1022" i="2"/>
  <c r="BO1023" i="2"/>
  <c r="BO1024" i="2"/>
  <c r="BO1025" i="2"/>
  <c r="BO1026" i="2"/>
  <c r="BO1027" i="2"/>
  <c r="BO1028" i="2"/>
  <c r="BO1029" i="2"/>
  <c r="BO1030" i="2"/>
  <c r="BO1031" i="2"/>
  <c r="BO1032" i="2"/>
  <c r="BO1033" i="2"/>
  <c r="BO1034" i="2"/>
  <c r="BO1035" i="2"/>
  <c r="BO1036" i="2"/>
  <c r="BO1037" i="2"/>
  <c r="BO1038" i="2"/>
  <c r="BO1039" i="2"/>
  <c r="BO1040" i="2"/>
  <c r="BO1041" i="2"/>
  <c r="BO1042" i="2"/>
  <c r="BO1043" i="2"/>
  <c r="BO1044" i="2"/>
  <c r="BO1045" i="2"/>
  <c r="BO1046" i="2"/>
  <c r="BO1047" i="2"/>
  <c r="BO1048" i="2"/>
  <c r="BO1049" i="2"/>
  <c r="BO1050" i="2"/>
  <c r="BO1051" i="2"/>
  <c r="BO1052" i="2"/>
  <c r="BO1053" i="2"/>
  <c r="BO1054" i="2"/>
  <c r="BO1055" i="2"/>
  <c r="BO1056" i="2"/>
  <c r="BO1057" i="2"/>
  <c r="BO1058" i="2"/>
  <c r="BO1059" i="2"/>
  <c r="BO1060" i="2"/>
  <c r="BO1061" i="2"/>
  <c r="BO1062" i="2"/>
  <c r="BO1063" i="2"/>
  <c r="BO1064" i="2"/>
  <c r="BO1065" i="2"/>
  <c r="BO1066" i="2"/>
  <c r="BO1067" i="2"/>
  <c r="BO1068" i="2"/>
  <c r="BO1069" i="2"/>
  <c r="BO1070" i="2"/>
  <c r="BO1071" i="2"/>
  <c r="BO1072" i="2"/>
  <c r="BO1073" i="2"/>
  <c r="BO1074" i="2"/>
  <c r="BO1075" i="2"/>
  <c r="BO1076" i="2"/>
  <c r="BO1077" i="2"/>
  <c r="BO1078" i="2"/>
  <c r="BO1079" i="2"/>
  <c r="BO1080" i="2"/>
  <c r="BO1081" i="2"/>
  <c r="BO1082" i="2"/>
  <c r="BO1083" i="2"/>
  <c r="BO1084" i="2"/>
  <c r="BO1085" i="2"/>
  <c r="BO1086" i="2"/>
  <c r="BO1087" i="2"/>
  <c r="BO1088" i="2"/>
  <c r="BO1089" i="2"/>
  <c r="BO1090" i="2"/>
  <c r="BO1091" i="2"/>
  <c r="BO1092" i="2"/>
  <c r="BO1093" i="2"/>
  <c r="BO1094" i="2"/>
  <c r="BO1095" i="2"/>
  <c r="BO1096" i="2"/>
  <c r="BO1097" i="2"/>
  <c r="BO1098" i="2"/>
  <c r="BO1099" i="2"/>
  <c r="BO1100" i="2"/>
  <c r="BO1101" i="2"/>
  <c r="BO1102" i="2"/>
  <c r="BO1103" i="2"/>
  <c r="BO1104" i="2"/>
  <c r="BO1105" i="2"/>
  <c r="BO1106" i="2"/>
  <c r="BO1107" i="2"/>
  <c r="BO1108" i="2"/>
  <c r="BO1109" i="2"/>
  <c r="BO1110" i="2"/>
  <c r="BO1111" i="2"/>
  <c r="BO1112" i="2"/>
  <c r="BO1113" i="2"/>
  <c r="BO1114" i="2"/>
  <c r="BO1115" i="2"/>
  <c r="BO1116" i="2"/>
  <c r="BO1117" i="2"/>
  <c r="BO1118" i="2"/>
  <c r="BO1119" i="2"/>
  <c r="BO1120" i="2"/>
  <c r="BO1121" i="2"/>
  <c r="BO1122" i="2"/>
  <c r="BO1123" i="2"/>
  <c r="BO1124" i="2"/>
  <c r="BO1125" i="2"/>
  <c r="BO1126" i="2"/>
  <c r="BO1127" i="2"/>
  <c r="BO1128" i="2"/>
  <c r="BO1129" i="2"/>
  <c r="BO1130" i="2"/>
  <c r="BO1131" i="2"/>
  <c r="BO1132" i="2"/>
  <c r="BO1133" i="2"/>
  <c r="BO1134" i="2"/>
  <c r="BO1135" i="2"/>
  <c r="BO1136" i="2"/>
  <c r="BO1137" i="2"/>
  <c r="BO1138" i="2"/>
  <c r="BO1139" i="2"/>
  <c r="BO1140" i="2"/>
  <c r="BO1141" i="2"/>
  <c r="BO1142" i="2"/>
  <c r="BO1143" i="2"/>
  <c r="BO1144" i="2"/>
  <c r="BO1145" i="2"/>
  <c r="BO1146" i="2"/>
  <c r="BO1147" i="2"/>
  <c r="BO1148" i="2"/>
  <c r="BO1149" i="2"/>
  <c r="BO1150" i="2"/>
  <c r="BO1151" i="2"/>
  <c r="BO1152" i="2"/>
  <c r="BO1153" i="2"/>
  <c r="BO1154" i="2"/>
  <c r="BO1155" i="2"/>
  <c r="BO1156" i="2"/>
  <c r="BO1157" i="2"/>
  <c r="BO1158" i="2"/>
  <c r="BO1159" i="2"/>
  <c r="BO1160" i="2"/>
  <c r="BO1161" i="2"/>
  <c r="BO1162" i="2"/>
  <c r="BO1163" i="2"/>
  <c r="BO1164" i="2"/>
  <c r="BO1165" i="2"/>
  <c r="BO1166" i="2"/>
  <c r="BO1167" i="2"/>
  <c r="BO1168" i="2"/>
  <c r="BO1169" i="2"/>
  <c r="BO1170" i="2"/>
  <c r="BO1171" i="2"/>
  <c r="BO1172" i="2"/>
  <c r="BO1173" i="2"/>
  <c r="BO1174" i="2"/>
  <c r="BO1175" i="2"/>
  <c r="BO1176" i="2"/>
  <c r="BO1177" i="2"/>
  <c r="BO1178" i="2"/>
  <c r="BO1179" i="2"/>
  <c r="BO1180" i="2"/>
  <c r="BO1181" i="2"/>
  <c r="BO1182" i="2"/>
  <c r="BO1183" i="2"/>
  <c r="BO1184" i="2"/>
  <c r="BO1185" i="2"/>
  <c r="BO1186" i="2"/>
  <c r="BO1187" i="2"/>
  <c r="BO1188" i="2"/>
  <c r="BO1189" i="2"/>
  <c r="BO1190" i="2"/>
  <c r="BO1191" i="2"/>
  <c r="BO1192" i="2"/>
  <c r="BO1193" i="2"/>
  <c r="BO1194" i="2"/>
  <c r="BO1195" i="2"/>
  <c r="BO1196" i="2"/>
  <c r="BO1197" i="2"/>
  <c r="BO1198" i="2"/>
  <c r="BO1199" i="2"/>
  <c r="BO1200" i="2"/>
  <c r="BO1201" i="2"/>
  <c r="BO1202" i="2"/>
  <c r="BO1203" i="2"/>
  <c r="BO1204" i="2"/>
  <c r="BO1205" i="2"/>
  <c r="BO1206" i="2"/>
  <c r="BO1207" i="2"/>
  <c r="BO1208" i="2"/>
  <c r="BO1209" i="2"/>
  <c r="BO1210" i="2"/>
  <c r="BO1211" i="2"/>
  <c r="BO1212" i="2"/>
  <c r="BO1213" i="2"/>
  <c r="BO1214" i="2"/>
  <c r="BO1215" i="2"/>
  <c r="BO1216" i="2"/>
  <c r="BO1217" i="2"/>
  <c r="BO1218" i="2"/>
  <c r="BO1219" i="2"/>
  <c r="BO1220" i="2"/>
  <c r="BO1221" i="2"/>
  <c r="BO1222" i="2"/>
  <c r="BO1223" i="2"/>
  <c r="BO1224" i="2"/>
  <c r="BO1225" i="2"/>
  <c r="BO1226" i="2"/>
  <c r="BO1227" i="2"/>
  <c r="BO1228" i="2"/>
  <c r="BO1229" i="2"/>
  <c r="BO1230" i="2"/>
  <c r="BO1231" i="2"/>
  <c r="BO1232" i="2"/>
  <c r="BO1233" i="2"/>
  <c r="BO1234" i="2"/>
  <c r="BO1235" i="2"/>
  <c r="BO1236" i="2"/>
  <c r="BO1237" i="2"/>
  <c r="BO1238" i="2"/>
  <c r="BO1239" i="2"/>
  <c r="BO1240" i="2"/>
  <c r="BO1241" i="2"/>
  <c r="BO1242" i="2"/>
  <c r="BO1243" i="2"/>
  <c r="BO1244" i="2"/>
  <c r="BO1245" i="2"/>
  <c r="BO1246" i="2"/>
  <c r="BO1247" i="2"/>
  <c r="BO1248" i="2"/>
  <c r="BO1249" i="2"/>
  <c r="BO1250" i="2"/>
  <c r="BO1251" i="2"/>
  <c r="BO1252" i="2"/>
  <c r="BO1253" i="2"/>
  <c r="BO1254" i="2"/>
  <c r="BO1255" i="2"/>
  <c r="BO1256" i="2"/>
  <c r="BO1257" i="2"/>
  <c r="BO1258" i="2"/>
  <c r="BO1259" i="2"/>
  <c r="BO1260" i="2"/>
  <c r="BO1261" i="2"/>
  <c r="BO1262" i="2"/>
  <c r="BO1263" i="2"/>
  <c r="BO1264" i="2"/>
  <c r="BO1265" i="2"/>
  <c r="BO1266" i="2"/>
  <c r="BO1267" i="2"/>
  <c r="BO1268" i="2"/>
  <c r="BO1269" i="2"/>
  <c r="BO1270" i="2"/>
  <c r="BO1271" i="2"/>
  <c r="BO1272" i="2"/>
  <c r="BO1273" i="2"/>
  <c r="BO1274" i="2"/>
  <c r="BO1275" i="2"/>
  <c r="BO1276" i="2"/>
  <c r="BO1277" i="2"/>
  <c r="BO1278" i="2"/>
  <c r="BO1279" i="2"/>
  <c r="BO1280" i="2"/>
  <c r="BO1281" i="2"/>
  <c r="BO1282" i="2"/>
  <c r="BO1283" i="2"/>
  <c r="BO1284" i="2"/>
  <c r="BO1285" i="2"/>
  <c r="BO1286" i="2"/>
  <c r="BO1287" i="2"/>
  <c r="BO1288" i="2"/>
  <c r="BO1289" i="2"/>
  <c r="BO1290" i="2"/>
  <c r="BO1291" i="2"/>
  <c r="BO1292" i="2"/>
  <c r="BO1293" i="2"/>
  <c r="BO1294" i="2"/>
  <c r="BO1295" i="2"/>
  <c r="BO1296" i="2"/>
  <c r="BO1297" i="2"/>
  <c r="BO1298" i="2"/>
  <c r="BO1299" i="2"/>
  <c r="BO1300" i="2"/>
  <c r="BO1301" i="2"/>
  <c r="BO1302" i="2"/>
  <c r="BO1303" i="2"/>
  <c r="BO1304" i="2"/>
  <c r="BO1305" i="2"/>
  <c r="BO1306" i="2"/>
  <c r="BO1307" i="2"/>
  <c r="BO1308" i="2"/>
  <c r="BO1309" i="2"/>
  <c r="BO1310" i="2"/>
  <c r="BO1311" i="2"/>
  <c r="BO1312" i="2"/>
  <c r="BO1313" i="2"/>
  <c r="BO1314" i="2"/>
  <c r="BO1315" i="2"/>
  <c r="BO1316" i="2"/>
  <c r="BO1317" i="2"/>
  <c r="BO1318" i="2"/>
  <c r="BO1319" i="2"/>
  <c r="BO1320" i="2"/>
  <c r="BO1321" i="2"/>
  <c r="BO1322" i="2"/>
  <c r="BO1323" i="2"/>
  <c r="BO1324" i="2"/>
  <c r="BO1325" i="2"/>
  <c r="BO1326" i="2"/>
  <c r="BO1327" i="2"/>
  <c r="BO1328" i="2"/>
  <c r="BO1329" i="2"/>
  <c r="BO1330" i="2"/>
  <c r="BO1331" i="2"/>
  <c r="BO1332" i="2"/>
  <c r="BO1333" i="2"/>
  <c r="BO1334" i="2"/>
  <c r="BO1335" i="2"/>
  <c r="BO1336" i="2"/>
  <c r="BO1337" i="2"/>
  <c r="BO1338" i="2"/>
  <c r="BO1339" i="2"/>
  <c r="BO1340" i="2"/>
  <c r="BO1341" i="2"/>
  <c r="BO1342" i="2"/>
  <c r="BO1343" i="2"/>
  <c r="BO1344" i="2"/>
  <c r="BO1345" i="2"/>
  <c r="BO1346" i="2"/>
  <c r="BO1347" i="2"/>
  <c r="BO1348" i="2"/>
  <c r="BO1349" i="2"/>
  <c r="BO1350" i="2"/>
  <c r="BO1351" i="2"/>
  <c r="BO1352" i="2"/>
  <c r="BO1353" i="2"/>
  <c r="BO1354" i="2"/>
  <c r="BO1355" i="2"/>
  <c r="BO1356" i="2"/>
  <c r="BO1357" i="2"/>
  <c r="BO1358" i="2"/>
  <c r="BO1359" i="2"/>
  <c r="BO1360" i="2"/>
  <c r="BO1361" i="2"/>
  <c r="BO1362" i="2"/>
  <c r="BO1363" i="2"/>
  <c r="BO1364" i="2"/>
  <c r="BO1365" i="2"/>
  <c r="BO1366" i="2"/>
  <c r="BO1367" i="2"/>
  <c r="BO1368" i="2"/>
  <c r="BO1369" i="2"/>
  <c r="BO1370" i="2"/>
  <c r="BO1371" i="2"/>
  <c r="BO1372" i="2"/>
  <c r="BO1373" i="2"/>
  <c r="BO1374" i="2"/>
  <c r="BO1375" i="2"/>
  <c r="BO1376" i="2"/>
  <c r="BO1377" i="2"/>
  <c r="BO1378" i="2"/>
  <c r="BO1379" i="2"/>
  <c r="BO1380" i="2"/>
  <c r="BO1381" i="2"/>
  <c r="BO1382" i="2"/>
  <c r="BO1383" i="2"/>
  <c r="BO1384" i="2"/>
  <c r="BO1385" i="2"/>
  <c r="BO1386" i="2"/>
  <c r="BO1387" i="2"/>
  <c r="BO1388" i="2"/>
  <c r="BO1389" i="2"/>
  <c r="BO1390" i="2"/>
  <c r="BO1391" i="2"/>
  <c r="BO1392" i="2"/>
  <c r="BO1393" i="2"/>
  <c r="BO1394" i="2"/>
  <c r="BO1395" i="2"/>
  <c r="BO1396" i="2"/>
  <c r="BO1397" i="2"/>
  <c r="BO1398" i="2"/>
  <c r="BO1399" i="2"/>
  <c r="BO1400" i="2"/>
  <c r="BO1401" i="2"/>
  <c r="BO1402" i="2"/>
  <c r="BO1403" i="2"/>
  <c r="BO1404" i="2"/>
  <c r="BO1405" i="2"/>
  <c r="BO1406" i="2"/>
  <c r="BO1407" i="2"/>
  <c r="BO1408" i="2"/>
  <c r="BO1409" i="2"/>
  <c r="BO1410" i="2"/>
  <c r="BO1411" i="2"/>
  <c r="BO1412" i="2"/>
  <c r="BO1413" i="2"/>
  <c r="BO1414" i="2"/>
  <c r="BO1415" i="2"/>
  <c r="BO1416" i="2"/>
  <c r="BO1417" i="2"/>
  <c r="BO1418" i="2"/>
  <c r="BO1419" i="2"/>
  <c r="BO1420" i="2"/>
  <c r="BO1421" i="2"/>
  <c r="BO1422" i="2"/>
  <c r="BO1423" i="2"/>
  <c r="BO1424" i="2"/>
  <c r="BO1425" i="2"/>
  <c r="BO1426" i="2"/>
  <c r="BO1427" i="2"/>
  <c r="BO1428" i="2"/>
  <c r="BO1429" i="2"/>
  <c r="BO1430" i="2"/>
  <c r="BO1431" i="2"/>
  <c r="BO1432" i="2"/>
  <c r="BO1433" i="2"/>
  <c r="BO1434" i="2"/>
  <c r="BO1435" i="2"/>
  <c r="BO1436" i="2"/>
  <c r="BO1437" i="2"/>
  <c r="BO1438" i="2"/>
  <c r="BO1439" i="2"/>
  <c r="BO1440" i="2"/>
  <c r="BO1441" i="2"/>
  <c r="BO1442" i="2"/>
  <c r="BO1443" i="2"/>
  <c r="BO1444" i="2"/>
  <c r="BO1445" i="2"/>
  <c r="BO1446" i="2"/>
  <c r="BO1447" i="2"/>
  <c r="BO1448" i="2"/>
  <c r="BO1449" i="2"/>
  <c r="BO1450" i="2"/>
  <c r="BO1451" i="2"/>
  <c r="BO1452" i="2"/>
  <c r="BO1453" i="2"/>
  <c r="BO1454" i="2"/>
  <c r="BO1455" i="2"/>
  <c r="BO1456" i="2"/>
  <c r="BO1457" i="2"/>
  <c r="BO1458" i="2"/>
  <c r="BO1459" i="2"/>
  <c r="BO1460" i="2"/>
  <c r="BO1461" i="2"/>
  <c r="BO1462" i="2"/>
  <c r="BO1463" i="2"/>
  <c r="BO1464" i="2"/>
  <c r="BO1465" i="2"/>
  <c r="BO1466" i="2"/>
  <c r="BO1467" i="2"/>
  <c r="BO1468" i="2"/>
  <c r="BO1469" i="2"/>
  <c r="BO1470" i="2"/>
  <c r="BO1471" i="2"/>
  <c r="BO1472" i="2"/>
  <c r="BO1473" i="2"/>
  <c r="BO1474" i="2"/>
  <c r="BO1475" i="2"/>
  <c r="BO1476" i="2"/>
  <c r="BO1477" i="2"/>
  <c r="BO1478" i="2"/>
  <c r="BO1479" i="2"/>
  <c r="BO1480" i="2"/>
  <c r="BO1481" i="2"/>
  <c r="BO1482" i="2"/>
  <c r="BO1483" i="2"/>
  <c r="BO1484" i="2"/>
  <c r="BO1485" i="2"/>
  <c r="BO1486" i="2"/>
  <c r="BO1487" i="2"/>
  <c r="BO1488" i="2"/>
  <c r="BO1489" i="2"/>
  <c r="BO1490" i="2"/>
  <c r="BO1491" i="2"/>
  <c r="BO1492" i="2"/>
  <c r="BO1493" i="2"/>
  <c r="BO1494" i="2"/>
  <c r="BO1495" i="2"/>
  <c r="BO1496" i="2"/>
  <c r="BO1497" i="2"/>
  <c r="BO1498" i="2"/>
  <c r="BO1499" i="2"/>
  <c r="BO1500" i="2"/>
  <c r="BO1501" i="2"/>
  <c r="BO1502" i="2"/>
  <c r="BO1503" i="2"/>
  <c r="BO1504" i="2"/>
  <c r="BO1505" i="2"/>
  <c r="BO1506" i="2"/>
  <c r="BO1507" i="2"/>
  <c r="BO1508" i="2"/>
  <c r="BO1509" i="2"/>
  <c r="BO1510" i="2"/>
  <c r="BO1511" i="2"/>
  <c r="BO1512" i="2"/>
  <c r="BO1513" i="2"/>
  <c r="BO1514" i="2"/>
  <c r="BO1515" i="2"/>
  <c r="BO1516" i="2"/>
  <c r="BO1517" i="2"/>
  <c r="BO1518" i="2"/>
  <c r="BO1519" i="2"/>
  <c r="BO1520" i="2"/>
  <c r="BO1521" i="2"/>
  <c r="BO1522" i="2"/>
  <c r="BO1523" i="2"/>
  <c r="BO1524" i="2"/>
  <c r="BO1525" i="2"/>
  <c r="BO1526" i="2"/>
  <c r="BO1527" i="2"/>
  <c r="BO1528" i="2"/>
  <c r="BO1529" i="2"/>
  <c r="BO1530" i="2"/>
  <c r="BO1531" i="2"/>
  <c r="BO1532" i="2"/>
  <c r="BO1533" i="2"/>
  <c r="BO1534" i="2"/>
  <c r="BO1535" i="2"/>
  <c r="BO1536" i="2"/>
  <c r="BO1537" i="2"/>
  <c r="BO1538" i="2"/>
  <c r="BO1539" i="2"/>
  <c r="BO1540" i="2"/>
  <c r="BO1541" i="2"/>
  <c r="BO1542" i="2"/>
  <c r="BO1543" i="2"/>
  <c r="BO1544" i="2"/>
  <c r="BO1545" i="2"/>
  <c r="BO1546" i="2"/>
  <c r="BO1547" i="2"/>
  <c r="BO1548" i="2"/>
  <c r="BO1549" i="2"/>
  <c r="BO1550" i="2"/>
  <c r="BO1551" i="2"/>
  <c r="BO1552" i="2"/>
  <c r="BO1553" i="2"/>
  <c r="BO1554" i="2"/>
  <c r="BO1555" i="2"/>
  <c r="BO1556" i="2"/>
  <c r="BO1557" i="2"/>
  <c r="BO1558" i="2"/>
  <c r="BO1559" i="2"/>
  <c r="BO1560" i="2"/>
  <c r="BO1561" i="2"/>
  <c r="BO1562" i="2"/>
  <c r="BO1563" i="2"/>
  <c r="BO1564" i="2"/>
  <c r="BO1565" i="2"/>
  <c r="BO1566" i="2"/>
  <c r="BO1567" i="2"/>
  <c r="BO1568" i="2"/>
  <c r="BO1569" i="2"/>
  <c r="BO1570" i="2"/>
  <c r="BO1571" i="2"/>
  <c r="BO1572" i="2"/>
  <c r="BO1573" i="2"/>
  <c r="BO1574" i="2"/>
  <c r="BO1575" i="2"/>
  <c r="BO1576" i="2"/>
  <c r="BO1577" i="2"/>
  <c r="BO1578" i="2"/>
  <c r="BO1579" i="2"/>
  <c r="BO1580" i="2"/>
  <c r="BO1581" i="2"/>
  <c r="BO1582" i="2"/>
  <c r="BO1583" i="2"/>
  <c r="BO1584" i="2"/>
  <c r="BO1585" i="2"/>
  <c r="BO1586" i="2"/>
  <c r="BO1587" i="2"/>
  <c r="BO1588" i="2"/>
  <c r="BO1589" i="2"/>
  <c r="BO1590" i="2"/>
  <c r="BO1591" i="2"/>
  <c r="BO1592" i="2"/>
  <c r="BO1593" i="2"/>
  <c r="BO1594" i="2"/>
  <c r="BO1595" i="2"/>
  <c r="BO1596" i="2"/>
  <c r="BO1597" i="2"/>
  <c r="BO1598" i="2"/>
  <c r="BO1599" i="2"/>
  <c r="BO1600" i="2"/>
  <c r="BO1601" i="2"/>
  <c r="BO1602" i="2"/>
  <c r="BO1603" i="2"/>
  <c r="BO1604" i="2"/>
  <c r="BO1605" i="2"/>
  <c r="BO1606" i="2"/>
  <c r="BO1607" i="2"/>
  <c r="BO1608" i="2"/>
  <c r="BO1609" i="2"/>
  <c r="BO1610" i="2"/>
  <c r="BO1611" i="2"/>
  <c r="BO1612" i="2"/>
  <c r="BO1613" i="2"/>
  <c r="BO1614" i="2"/>
  <c r="BO1615" i="2"/>
  <c r="BO1616" i="2"/>
  <c r="BO1617" i="2"/>
  <c r="BO1618" i="2"/>
  <c r="BO1619" i="2"/>
  <c r="BO1620" i="2"/>
  <c r="BO1621" i="2"/>
  <c r="BO1622" i="2"/>
  <c r="BO1623" i="2"/>
  <c r="BO1624" i="2"/>
  <c r="BO1625" i="2"/>
  <c r="BO1626" i="2"/>
  <c r="BO1627" i="2"/>
  <c r="BO1628" i="2"/>
  <c r="BO1629" i="2"/>
  <c r="BO1630" i="2"/>
  <c r="BO1631" i="2"/>
  <c r="BO1632" i="2"/>
  <c r="BO1633" i="2"/>
  <c r="BO1634" i="2"/>
  <c r="BO1635" i="2"/>
  <c r="BO1636" i="2"/>
  <c r="BO1637" i="2"/>
  <c r="BO1638" i="2"/>
  <c r="BO1639" i="2"/>
  <c r="BO1640" i="2"/>
  <c r="BO1641" i="2"/>
  <c r="BO1642" i="2"/>
  <c r="BO1643" i="2"/>
  <c r="BO1644" i="2"/>
  <c r="BO1645" i="2"/>
  <c r="BO1646" i="2"/>
  <c r="BO1647" i="2"/>
  <c r="BO1648" i="2"/>
  <c r="BO1649" i="2"/>
  <c r="BO1650" i="2"/>
  <c r="BO1651" i="2"/>
  <c r="BO1652" i="2"/>
  <c r="BO1653" i="2"/>
  <c r="BO1654" i="2"/>
  <c r="BO1655" i="2"/>
  <c r="BO1656" i="2"/>
  <c r="BO1657" i="2"/>
  <c r="BO1658" i="2"/>
  <c r="BO1659" i="2"/>
  <c r="BO1660" i="2"/>
  <c r="BO1661" i="2"/>
  <c r="BO1662" i="2"/>
  <c r="BO1663" i="2"/>
  <c r="BO1664" i="2"/>
  <c r="BO1665" i="2"/>
  <c r="BO1666" i="2"/>
  <c r="BO1667" i="2"/>
  <c r="BO1668" i="2"/>
  <c r="BO1669" i="2"/>
  <c r="BO1670" i="2"/>
  <c r="BO1671" i="2"/>
  <c r="BO1672" i="2"/>
  <c r="BO1673" i="2"/>
  <c r="BO1674" i="2"/>
  <c r="BO1675" i="2"/>
  <c r="BO1676" i="2"/>
  <c r="BO1677" i="2"/>
  <c r="BO1678" i="2"/>
  <c r="BO1679" i="2"/>
  <c r="BO1680" i="2"/>
  <c r="BO1681" i="2"/>
  <c r="BO1682" i="2"/>
  <c r="BO1683" i="2"/>
  <c r="BO1684" i="2"/>
  <c r="BO1685" i="2"/>
  <c r="BO1686" i="2"/>
  <c r="BO1687" i="2"/>
  <c r="BO1688" i="2"/>
  <c r="BO1689" i="2"/>
  <c r="BO1690" i="2"/>
  <c r="BO1691" i="2"/>
  <c r="BO1692" i="2"/>
  <c r="BO1693" i="2"/>
  <c r="BO1694" i="2"/>
  <c r="BO1695" i="2"/>
  <c r="BO1696" i="2"/>
  <c r="BO1697" i="2"/>
  <c r="BO1698" i="2"/>
  <c r="BO1699" i="2"/>
  <c r="BO1700" i="2"/>
  <c r="BO1701" i="2"/>
  <c r="BO1702" i="2"/>
  <c r="BO1703" i="2"/>
  <c r="BO1704" i="2"/>
  <c r="BO1705" i="2"/>
  <c r="BO1706" i="2"/>
  <c r="BO1707" i="2"/>
  <c r="BO1708" i="2"/>
  <c r="BO1709" i="2"/>
  <c r="BO1710" i="2"/>
  <c r="BO1711" i="2"/>
  <c r="BO1712" i="2"/>
  <c r="BO1713" i="2"/>
  <c r="BO1714" i="2"/>
  <c r="BO1715" i="2"/>
  <c r="BO1716" i="2"/>
  <c r="BO1717" i="2"/>
  <c r="BO1718" i="2"/>
  <c r="BO1719" i="2"/>
  <c r="BO1720" i="2"/>
  <c r="BO1721" i="2"/>
  <c r="BO1722" i="2"/>
  <c r="BO1723" i="2"/>
  <c r="BO1724" i="2"/>
  <c r="BO1725" i="2"/>
  <c r="BO1726" i="2"/>
  <c r="BO1727" i="2"/>
  <c r="BO1728" i="2"/>
  <c r="BO1729" i="2"/>
  <c r="BO1730" i="2"/>
  <c r="BO1731" i="2"/>
  <c r="BO1732" i="2"/>
  <c r="BO1733" i="2"/>
  <c r="BO1734" i="2"/>
  <c r="BO1735" i="2"/>
  <c r="BO1736" i="2"/>
  <c r="BO1737" i="2"/>
  <c r="BO1738" i="2"/>
  <c r="BO1739" i="2"/>
  <c r="BO1740" i="2"/>
  <c r="BO1741" i="2"/>
  <c r="BO1742" i="2"/>
  <c r="BO1743" i="2"/>
  <c r="BO1744" i="2"/>
  <c r="BO1745" i="2"/>
  <c r="BO1746" i="2"/>
  <c r="BO1747" i="2"/>
  <c r="BO1748" i="2"/>
  <c r="BO1749" i="2"/>
  <c r="BO1750" i="2"/>
  <c r="BO1751" i="2"/>
  <c r="BO1752" i="2"/>
  <c r="BO1753" i="2"/>
  <c r="BO1754" i="2"/>
  <c r="BO1755" i="2"/>
  <c r="BO1756" i="2"/>
  <c r="BO1757" i="2"/>
  <c r="BO1758" i="2"/>
  <c r="BO1759" i="2"/>
  <c r="BO1760" i="2"/>
  <c r="BO1761" i="2"/>
  <c r="BO1762" i="2"/>
  <c r="BO1763" i="2"/>
  <c r="BO1764" i="2"/>
  <c r="BO1765" i="2"/>
  <c r="BO1766" i="2"/>
  <c r="BO1767" i="2"/>
  <c r="BO1768" i="2"/>
  <c r="BO1769" i="2"/>
  <c r="BO1770" i="2"/>
  <c r="BO1771" i="2"/>
  <c r="BO1772" i="2"/>
  <c r="BK1772" i="2" s="1"/>
  <c r="BO1773" i="2"/>
  <c r="BO1774" i="2"/>
  <c r="BO1775" i="2"/>
  <c r="BO1776" i="2"/>
  <c r="BO1777" i="2"/>
  <c r="BO1778" i="2"/>
  <c r="BO1779" i="2"/>
  <c r="BO1780" i="2"/>
  <c r="BO1781" i="2"/>
  <c r="BO1782" i="2"/>
  <c r="BO1783" i="2"/>
  <c r="BO1784" i="2"/>
  <c r="BO1785" i="2"/>
  <c r="BO1786" i="2"/>
  <c r="BO1787" i="2"/>
  <c r="BO1789" i="2"/>
  <c r="BO1790" i="2"/>
  <c r="BO1791" i="2"/>
  <c r="BO1792" i="2"/>
  <c r="BO1793" i="2"/>
  <c r="BO1794" i="2"/>
  <c r="BO1795" i="2"/>
  <c r="BO1796" i="2"/>
  <c r="BO1797" i="2"/>
  <c r="BO1798" i="2"/>
  <c r="BO1799" i="2"/>
  <c r="BO1800" i="2"/>
  <c r="BO1801" i="2"/>
  <c r="BO1802" i="2"/>
  <c r="BO1803" i="2"/>
  <c r="BO1804" i="2"/>
  <c r="BO1805" i="2"/>
  <c r="BO1806" i="2"/>
  <c r="BO1807" i="2"/>
  <c r="BO1808" i="2"/>
  <c r="BO1809" i="2"/>
  <c r="BO1810" i="2"/>
  <c r="BO1811" i="2"/>
  <c r="BO1812" i="2"/>
  <c r="BO1813" i="2"/>
  <c r="BO1814" i="2"/>
  <c r="BO1815" i="2"/>
  <c r="BO1816" i="2"/>
  <c r="BO1817" i="2"/>
  <c r="BO1818" i="2"/>
  <c r="BO1819" i="2"/>
  <c r="BO1820" i="2"/>
  <c r="BO1821" i="2"/>
  <c r="BO1822" i="2"/>
  <c r="BO1823" i="2"/>
  <c r="BO1824" i="2"/>
  <c r="BO1825" i="2"/>
  <c r="BO1826" i="2"/>
  <c r="BO1827" i="2"/>
  <c r="CP61" i="2"/>
  <c r="CP62" i="2"/>
  <c r="CP63" i="2"/>
  <c r="CP64" i="2"/>
  <c r="CP5" i="2"/>
  <c r="CP6" i="2"/>
  <c r="CP7" i="2"/>
  <c r="CP9" i="2"/>
  <c r="CP10" i="2"/>
  <c r="CP12" i="2"/>
  <c r="CP15" i="2"/>
  <c r="CP16" i="2"/>
  <c r="CP17" i="2"/>
  <c r="CP18" i="2"/>
  <c r="CP19" i="2"/>
  <c r="CP20" i="2"/>
  <c r="CP21" i="2"/>
  <c r="CP22" i="2"/>
  <c r="CP23" i="2"/>
  <c r="CP24" i="2"/>
  <c r="CP25" i="2"/>
  <c r="CP26" i="2"/>
  <c r="CP27" i="2"/>
  <c r="CP28" i="2"/>
  <c r="CP29" i="2"/>
  <c r="CP30" i="2"/>
  <c r="CP31" i="2"/>
  <c r="CP32" i="2"/>
  <c r="CP33" i="2"/>
  <c r="CP34" i="2"/>
  <c r="CP35" i="2"/>
  <c r="CP36" i="2"/>
  <c r="CP37" i="2"/>
  <c r="CP38" i="2"/>
  <c r="CP39" i="2"/>
  <c r="CP40" i="2"/>
  <c r="CP41" i="2"/>
  <c r="CP42" i="2"/>
  <c r="CP43" i="2"/>
  <c r="CP44" i="2"/>
  <c r="CP45" i="2"/>
  <c r="CP46" i="2"/>
  <c r="CP47" i="2"/>
  <c r="CP48" i="2"/>
  <c r="CP49" i="2"/>
  <c r="CP50" i="2"/>
  <c r="CP51" i="2"/>
  <c r="CP52" i="2"/>
  <c r="CP53" i="2"/>
  <c r="CP54" i="2"/>
  <c r="CP55" i="2"/>
  <c r="CP56" i="2"/>
  <c r="CP57" i="2"/>
  <c r="CP58" i="2"/>
  <c r="CP59" i="2"/>
  <c r="CP60" i="2"/>
  <c r="CP65" i="2"/>
  <c r="CP67" i="2"/>
  <c r="CP68" i="2"/>
  <c r="CP69" i="2"/>
  <c r="CP70" i="2"/>
  <c r="CP71" i="2"/>
  <c r="CP72" i="2"/>
  <c r="CP73" i="2"/>
  <c r="CP74" i="2"/>
  <c r="CP75" i="2"/>
  <c r="CP76" i="2"/>
  <c r="CP77" i="2"/>
  <c r="CP78" i="2"/>
  <c r="CP79" i="2"/>
  <c r="CP80" i="2"/>
  <c r="CP81" i="2"/>
  <c r="CP82" i="2"/>
  <c r="CP83" i="2"/>
  <c r="CP84" i="2"/>
  <c r="CP85" i="2"/>
  <c r="CP86" i="2"/>
  <c r="CP87" i="2"/>
  <c r="CP88" i="2"/>
  <c r="CP89" i="2"/>
  <c r="CP90" i="2"/>
  <c r="CP91" i="2"/>
  <c r="CP92" i="2"/>
  <c r="CP93" i="2"/>
  <c r="CP94" i="2"/>
  <c r="CP95" i="2"/>
  <c r="CP96" i="2"/>
  <c r="CP97" i="2"/>
  <c r="CP98" i="2"/>
  <c r="CP99" i="2"/>
  <c r="CP100" i="2"/>
  <c r="CP101" i="2"/>
  <c r="CP102" i="2"/>
  <c r="CP103" i="2"/>
  <c r="CP104" i="2"/>
  <c r="CP105" i="2"/>
  <c r="CP106" i="2"/>
  <c r="CP107" i="2"/>
  <c r="CP108" i="2"/>
  <c r="CP109" i="2"/>
  <c r="CP110" i="2"/>
  <c r="CP111" i="2"/>
  <c r="CP112" i="2"/>
  <c r="CP113" i="2"/>
  <c r="CP114" i="2"/>
  <c r="CP115" i="2"/>
  <c r="CP116" i="2"/>
  <c r="CP117" i="2"/>
  <c r="CP118" i="2"/>
  <c r="CP119" i="2"/>
  <c r="CP120" i="2"/>
  <c r="CP121" i="2"/>
  <c r="CP122" i="2"/>
  <c r="CP123" i="2"/>
  <c r="CP124" i="2"/>
  <c r="CP125" i="2"/>
  <c r="CP126" i="2"/>
  <c r="CP127" i="2"/>
  <c r="CP128" i="2"/>
  <c r="CP129" i="2"/>
  <c r="CP130" i="2"/>
  <c r="CP131" i="2"/>
  <c r="CP132" i="2"/>
  <c r="CP133" i="2"/>
  <c r="CP134" i="2"/>
  <c r="CP135" i="2"/>
  <c r="CP136" i="2"/>
  <c r="CP137" i="2"/>
  <c r="CP138" i="2"/>
  <c r="CP139" i="2"/>
  <c r="CP140" i="2"/>
  <c r="CP141" i="2"/>
  <c r="CP142" i="2"/>
  <c r="CP143" i="2"/>
  <c r="CP144" i="2"/>
  <c r="CP145" i="2"/>
  <c r="CP146" i="2"/>
  <c r="CP147" i="2"/>
  <c r="CP148" i="2"/>
  <c r="CP149" i="2"/>
  <c r="CP150" i="2"/>
  <c r="CP151" i="2"/>
  <c r="CP152" i="2"/>
  <c r="CP153" i="2"/>
  <c r="CP154" i="2"/>
  <c r="CP155" i="2"/>
  <c r="CP156" i="2"/>
  <c r="CP157" i="2"/>
  <c r="CP158" i="2"/>
  <c r="CP159" i="2"/>
  <c r="CP160" i="2"/>
  <c r="CP161" i="2"/>
  <c r="CP162" i="2"/>
  <c r="CP163" i="2"/>
  <c r="CP164" i="2"/>
  <c r="CP165" i="2"/>
  <c r="CP166" i="2"/>
  <c r="CP167" i="2"/>
  <c r="CP168" i="2"/>
  <c r="CP169" i="2"/>
  <c r="CP170" i="2"/>
  <c r="CP171" i="2"/>
  <c r="CP172" i="2"/>
  <c r="CP173" i="2"/>
  <c r="CP174" i="2"/>
  <c r="CP175" i="2"/>
  <c r="CP176" i="2"/>
  <c r="CP177" i="2"/>
  <c r="CP178" i="2"/>
  <c r="CP179" i="2"/>
  <c r="CP180" i="2"/>
  <c r="CP181" i="2"/>
  <c r="CP182" i="2"/>
  <c r="CP183" i="2"/>
  <c r="CP184" i="2"/>
  <c r="CP185" i="2"/>
  <c r="CP186" i="2"/>
  <c r="CP187" i="2"/>
  <c r="CP188" i="2"/>
  <c r="CP189" i="2"/>
  <c r="CP190" i="2"/>
  <c r="CP191" i="2"/>
  <c r="CP192" i="2"/>
  <c r="CP193" i="2"/>
  <c r="CP194" i="2"/>
  <c r="CP195" i="2"/>
  <c r="CP196" i="2"/>
  <c r="CP197" i="2"/>
  <c r="CP198" i="2"/>
  <c r="CP199" i="2"/>
  <c r="CP200" i="2"/>
  <c r="CP201" i="2"/>
  <c r="CP202" i="2"/>
  <c r="CP203" i="2"/>
  <c r="CP204" i="2"/>
  <c r="CP205" i="2"/>
  <c r="CP206" i="2"/>
  <c r="CP207" i="2"/>
  <c r="CP208" i="2"/>
  <c r="CP209" i="2"/>
  <c r="CP210" i="2"/>
  <c r="CP211" i="2"/>
  <c r="CP212" i="2"/>
  <c r="CP213" i="2"/>
  <c r="CP214" i="2"/>
  <c r="CP215" i="2"/>
  <c r="CP216" i="2"/>
  <c r="CP217" i="2"/>
  <c r="CP218" i="2"/>
  <c r="CP219" i="2"/>
  <c r="CP220" i="2"/>
  <c r="CP221" i="2"/>
  <c r="CP222" i="2"/>
  <c r="CP223" i="2"/>
  <c r="CP224" i="2"/>
  <c r="CP225" i="2"/>
  <c r="CP226" i="2"/>
  <c r="CP227" i="2"/>
  <c r="CP228" i="2"/>
  <c r="CP229" i="2"/>
  <c r="CP230" i="2"/>
  <c r="CP231" i="2"/>
  <c r="CP232" i="2"/>
  <c r="CP233" i="2"/>
  <c r="CP234" i="2"/>
  <c r="CP235" i="2"/>
  <c r="CP236" i="2"/>
  <c r="CP237" i="2"/>
  <c r="CP238" i="2"/>
  <c r="CP239" i="2"/>
  <c r="CP240" i="2"/>
  <c r="CP241" i="2"/>
  <c r="CP242" i="2"/>
  <c r="CP243" i="2"/>
  <c r="CP244" i="2"/>
  <c r="CP245" i="2"/>
  <c r="CP246" i="2"/>
  <c r="CP247" i="2"/>
  <c r="CP248" i="2"/>
  <c r="CP249" i="2"/>
  <c r="CP250" i="2"/>
  <c r="CP251" i="2"/>
  <c r="CP252" i="2"/>
  <c r="CP253" i="2"/>
  <c r="CP254" i="2"/>
  <c r="CP255" i="2"/>
  <c r="CP256" i="2"/>
  <c r="CP257" i="2"/>
  <c r="CP258" i="2"/>
  <c r="CP259" i="2"/>
  <c r="CP260" i="2"/>
  <c r="CP261" i="2"/>
  <c r="CP262" i="2"/>
  <c r="CP263" i="2"/>
  <c r="CP264" i="2"/>
  <c r="CP265" i="2"/>
  <c r="CP266" i="2"/>
  <c r="CP267" i="2"/>
  <c r="CP268" i="2"/>
  <c r="CP269" i="2"/>
  <c r="CP270" i="2"/>
  <c r="CP271" i="2"/>
  <c r="CP272" i="2"/>
  <c r="CP273" i="2"/>
  <c r="CP274" i="2"/>
  <c r="CP275" i="2"/>
  <c r="CP276" i="2"/>
  <c r="CP277" i="2"/>
  <c r="CP278" i="2"/>
  <c r="CP279" i="2"/>
  <c r="CP280" i="2"/>
  <c r="CP281" i="2"/>
  <c r="CP282" i="2"/>
  <c r="CP283" i="2"/>
  <c r="CP284" i="2"/>
  <c r="CP285" i="2"/>
  <c r="CP286" i="2"/>
  <c r="CP287" i="2"/>
  <c r="CP288" i="2"/>
  <c r="CP289" i="2"/>
  <c r="CP290" i="2"/>
  <c r="CP291" i="2"/>
  <c r="CP292" i="2"/>
  <c r="CP293" i="2"/>
  <c r="CP294" i="2"/>
  <c r="CP295" i="2"/>
  <c r="CP296" i="2"/>
  <c r="CP297" i="2"/>
  <c r="CP298" i="2"/>
  <c r="CP299" i="2"/>
  <c r="CP300" i="2"/>
  <c r="CP301" i="2"/>
  <c r="CP302" i="2"/>
  <c r="CP303" i="2"/>
  <c r="CP304" i="2"/>
  <c r="CP305" i="2"/>
  <c r="CP306" i="2"/>
  <c r="CP307" i="2"/>
  <c r="CP308" i="2"/>
  <c r="CP309" i="2"/>
  <c r="CP310" i="2"/>
  <c r="CP311" i="2"/>
  <c r="CP312" i="2"/>
  <c r="CP313" i="2"/>
  <c r="CP314" i="2"/>
  <c r="CP315" i="2"/>
  <c r="CP316" i="2"/>
  <c r="CP317" i="2"/>
  <c r="CP318" i="2"/>
  <c r="CP319" i="2"/>
  <c r="CP320" i="2"/>
  <c r="CP321" i="2"/>
  <c r="CP322" i="2"/>
  <c r="CP323" i="2"/>
  <c r="CP324" i="2"/>
  <c r="CP325" i="2"/>
  <c r="CP326" i="2"/>
  <c r="CP327" i="2"/>
  <c r="CP328" i="2"/>
  <c r="CP329" i="2"/>
  <c r="CP330" i="2"/>
  <c r="CP331" i="2"/>
  <c r="CP332" i="2"/>
  <c r="CP333" i="2"/>
  <c r="CP334" i="2"/>
  <c r="CP335" i="2"/>
  <c r="CP336" i="2"/>
  <c r="CP337" i="2"/>
  <c r="CP338" i="2"/>
  <c r="CP339" i="2"/>
  <c r="CP340" i="2"/>
  <c r="CP341" i="2"/>
  <c r="CP342" i="2"/>
  <c r="CP343" i="2"/>
  <c r="CP344" i="2"/>
  <c r="CP345" i="2"/>
  <c r="CP346" i="2"/>
  <c r="CP347" i="2"/>
  <c r="CP348" i="2"/>
  <c r="CP349" i="2"/>
  <c r="CP350" i="2"/>
  <c r="CP351" i="2"/>
  <c r="CP352" i="2"/>
  <c r="CP353" i="2"/>
  <c r="CP354" i="2"/>
  <c r="CP355" i="2"/>
  <c r="CP356" i="2"/>
  <c r="CP357" i="2"/>
  <c r="CP358" i="2"/>
  <c r="CP359" i="2"/>
  <c r="CP360" i="2"/>
  <c r="CP361" i="2"/>
  <c r="CP362" i="2"/>
  <c r="CP363" i="2"/>
  <c r="CP364" i="2"/>
  <c r="CP365" i="2"/>
  <c r="CP366" i="2"/>
  <c r="CP367" i="2"/>
  <c r="CP368" i="2"/>
  <c r="CP369" i="2"/>
  <c r="CP370" i="2"/>
  <c r="CP371" i="2"/>
  <c r="CP372" i="2"/>
  <c r="CP373" i="2"/>
  <c r="CP374" i="2"/>
  <c r="CP375" i="2"/>
  <c r="CP376" i="2"/>
  <c r="CP377" i="2"/>
  <c r="CP378" i="2"/>
  <c r="CP379" i="2"/>
  <c r="CP380" i="2"/>
  <c r="CP381" i="2"/>
  <c r="CP382" i="2"/>
  <c r="CP383" i="2"/>
  <c r="CP384" i="2"/>
  <c r="CP385" i="2"/>
  <c r="CP386" i="2"/>
  <c r="CP387" i="2"/>
  <c r="CP388" i="2"/>
  <c r="CP389" i="2"/>
  <c r="CP390" i="2"/>
  <c r="CP391" i="2"/>
  <c r="CP392" i="2"/>
  <c r="CP393" i="2"/>
  <c r="CP394" i="2"/>
  <c r="CP395" i="2"/>
  <c r="CP396" i="2"/>
  <c r="CP397" i="2"/>
  <c r="CP398" i="2"/>
  <c r="CP399" i="2"/>
  <c r="CP400" i="2"/>
  <c r="CP401" i="2"/>
  <c r="CP402" i="2"/>
  <c r="CP403" i="2"/>
  <c r="CP404" i="2"/>
  <c r="CP405" i="2"/>
  <c r="CP406" i="2"/>
  <c r="CP407" i="2"/>
  <c r="CP408" i="2"/>
  <c r="CP409" i="2"/>
  <c r="CP410" i="2"/>
  <c r="CP411" i="2"/>
  <c r="CP412" i="2"/>
  <c r="CP413" i="2"/>
  <c r="CP414" i="2"/>
  <c r="CP415" i="2"/>
  <c r="CP416" i="2"/>
  <c r="CP417" i="2"/>
  <c r="CP418" i="2"/>
  <c r="CP419" i="2"/>
  <c r="CP420" i="2"/>
  <c r="CP421" i="2"/>
  <c r="CP422" i="2"/>
  <c r="CP423" i="2"/>
  <c r="CP424" i="2"/>
  <c r="CP425" i="2"/>
  <c r="CP426" i="2"/>
  <c r="CP427" i="2"/>
  <c r="CP428" i="2"/>
  <c r="CP429" i="2"/>
  <c r="CP430" i="2"/>
  <c r="CP431" i="2"/>
  <c r="CP432" i="2"/>
  <c r="CP433" i="2"/>
  <c r="CP434" i="2"/>
  <c r="CP435" i="2"/>
  <c r="CP436" i="2"/>
  <c r="CP437" i="2"/>
  <c r="CP438" i="2"/>
  <c r="CP439" i="2"/>
  <c r="CP440" i="2"/>
  <c r="CP441" i="2"/>
  <c r="CP442" i="2"/>
  <c r="CP443" i="2"/>
  <c r="CP444" i="2"/>
  <c r="CP445" i="2"/>
  <c r="CP446" i="2"/>
  <c r="CP447" i="2"/>
  <c r="CP448" i="2"/>
  <c r="CP449" i="2"/>
  <c r="CP450" i="2"/>
  <c r="CP451" i="2"/>
  <c r="CP452" i="2"/>
  <c r="CP453" i="2"/>
  <c r="CP454" i="2"/>
  <c r="CP455" i="2"/>
  <c r="CP456" i="2"/>
  <c r="CP457" i="2"/>
  <c r="CP458" i="2"/>
  <c r="CP459" i="2"/>
  <c r="CP460" i="2"/>
  <c r="CP461" i="2"/>
  <c r="CP462" i="2"/>
  <c r="CP463" i="2"/>
  <c r="CP464" i="2"/>
  <c r="CP465" i="2"/>
  <c r="CP466" i="2"/>
  <c r="CP467" i="2"/>
  <c r="CP468" i="2"/>
  <c r="CP469" i="2"/>
  <c r="CP470" i="2"/>
  <c r="CP471" i="2"/>
  <c r="CP472" i="2"/>
  <c r="CP473" i="2"/>
  <c r="CP474" i="2"/>
  <c r="CP475" i="2"/>
  <c r="CP476" i="2"/>
  <c r="CP477" i="2"/>
  <c r="CP478" i="2"/>
  <c r="CP479" i="2"/>
  <c r="CP480" i="2"/>
  <c r="CP481" i="2"/>
  <c r="CP482" i="2"/>
  <c r="CP483" i="2"/>
  <c r="CP484" i="2"/>
  <c r="CP485" i="2"/>
  <c r="CP486" i="2"/>
  <c r="CP487" i="2"/>
  <c r="CP488" i="2"/>
  <c r="CP489" i="2"/>
  <c r="CP490" i="2"/>
  <c r="CP491" i="2"/>
  <c r="CP492" i="2"/>
  <c r="CP493" i="2"/>
  <c r="CP494" i="2"/>
  <c r="CP495" i="2"/>
  <c r="CP496" i="2"/>
  <c r="CP497" i="2"/>
  <c r="CP498" i="2"/>
  <c r="CP499" i="2"/>
  <c r="CP500" i="2"/>
  <c r="CP501" i="2"/>
  <c r="CP502" i="2"/>
  <c r="CP503" i="2"/>
  <c r="CP504" i="2"/>
  <c r="CP505" i="2"/>
  <c r="CP506" i="2"/>
  <c r="CP507" i="2"/>
  <c r="CP508" i="2"/>
  <c r="CP509" i="2"/>
  <c r="CP510" i="2"/>
  <c r="CP511" i="2"/>
  <c r="CP512" i="2"/>
  <c r="CP513" i="2"/>
  <c r="CP514" i="2"/>
  <c r="CP515" i="2"/>
  <c r="CP516" i="2"/>
  <c r="CP517" i="2"/>
  <c r="CP518" i="2"/>
  <c r="CP519" i="2"/>
  <c r="CP520" i="2"/>
  <c r="CP521" i="2"/>
  <c r="CP522" i="2"/>
  <c r="CP523" i="2"/>
  <c r="CP524" i="2"/>
  <c r="CP525" i="2"/>
  <c r="CP526" i="2"/>
  <c r="CP527" i="2"/>
  <c r="CP528" i="2"/>
  <c r="CP529" i="2"/>
  <c r="CP530" i="2"/>
  <c r="CP531" i="2"/>
  <c r="CP532" i="2"/>
  <c r="CP533" i="2"/>
  <c r="CP534" i="2"/>
  <c r="CP535" i="2"/>
  <c r="CP536" i="2"/>
  <c r="CP537" i="2"/>
  <c r="CP538" i="2"/>
  <c r="CP539" i="2"/>
  <c r="CP540" i="2"/>
  <c r="CP541" i="2"/>
  <c r="CP542" i="2"/>
  <c r="CP543" i="2"/>
  <c r="CP544" i="2"/>
  <c r="CP545" i="2"/>
  <c r="CP546" i="2"/>
  <c r="CP547" i="2"/>
  <c r="CP548" i="2"/>
  <c r="CP549" i="2"/>
  <c r="CP550" i="2"/>
  <c r="CP551" i="2"/>
  <c r="CP552" i="2"/>
  <c r="CP553" i="2"/>
  <c r="CP554" i="2"/>
  <c r="CP555" i="2"/>
  <c r="CP556" i="2"/>
  <c r="CP557" i="2"/>
  <c r="CP558" i="2"/>
  <c r="CP559" i="2"/>
  <c r="CP560" i="2"/>
  <c r="CP561" i="2"/>
  <c r="CP562" i="2"/>
  <c r="CP563" i="2"/>
  <c r="CP564" i="2"/>
  <c r="CP565" i="2"/>
  <c r="CP566" i="2"/>
  <c r="CP567" i="2"/>
  <c r="CP568" i="2"/>
  <c r="CP569" i="2"/>
  <c r="CP570" i="2"/>
  <c r="CP571" i="2"/>
  <c r="CP572" i="2"/>
  <c r="CP573" i="2"/>
  <c r="CP574" i="2"/>
  <c r="CP575" i="2"/>
  <c r="CP576" i="2"/>
  <c r="CP577" i="2"/>
  <c r="CP578" i="2"/>
  <c r="CP579" i="2"/>
  <c r="CP580" i="2"/>
  <c r="CP581" i="2"/>
  <c r="CP582" i="2"/>
  <c r="CP583" i="2"/>
  <c r="CP584" i="2"/>
  <c r="CP585" i="2"/>
  <c r="CP586" i="2"/>
  <c r="CP587" i="2"/>
  <c r="CP588" i="2"/>
  <c r="CP589" i="2"/>
  <c r="CP590" i="2"/>
  <c r="CP591" i="2"/>
  <c r="CP592" i="2"/>
  <c r="CP593" i="2"/>
  <c r="CP594" i="2"/>
  <c r="CP595" i="2"/>
  <c r="CP596" i="2"/>
  <c r="CP597" i="2"/>
  <c r="CP598" i="2"/>
  <c r="CP599" i="2"/>
  <c r="CP600" i="2"/>
  <c r="CP601" i="2"/>
  <c r="CP602" i="2"/>
  <c r="CP603" i="2"/>
  <c r="CP604" i="2"/>
  <c r="CP605" i="2"/>
  <c r="CP606" i="2"/>
  <c r="CP607" i="2"/>
  <c r="CP608" i="2"/>
  <c r="CP609" i="2"/>
  <c r="CP610" i="2"/>
  <c r="CP611" i="2"/>
  <c r="CP612" i="2"/>
  <c r="CP613" i="2"/>
  <c r="CP614" i="2"/>
  <c r="CP615" i="2"/>
  <c r="CP616" i="2"/>
  <c r="CP617" i="2"/>
  <c r="CP618" i="2"/>
  <c r="CP619" i="2"/>
  <c r="CP620" i="2"/>
  <c r="CP621" i="2"/>
  <c r="CP622" i="2"/>
  <c r="CP623" i="2"/>
  <c r="CP624" i="2"/>
  <c r="CP625" i="2"/>
  <c r="CP626" i="2"/>
  <c r="CP627" i="2"/>
  <c r="CP628" i="2"/>
  <c r="CP629" i="2"/>
  <c r="CP630" i="2"/>
  <c r="CP631" i="2"/>
  <c r="CP632" i="2"/>
  <c r="CP633" i="2"/>
  <c r="CP634" i="2"/>
  <c r="CP635" i="2"/>
  <c r="CP636" i="2"/>
  <c r="CP637" i="2"/>
  <c r="CP638" i="2"/>
  <c r="CP639" i="2"/>
  <c r="CP640" i="2"/>
  <c r="CP641" i="2"/>
  <c r="CP642" i="2"/>
  <c r="CP643" i="2"/>
  <c r="CP644" i="2"/>
  <c r="CP645" i="2"/>
  <c r="CP646" i="2"/>
  <c r="CP647" i="2"/>
  <c r="CP648" i="2"/>
  <c r="CP649" i="2"/>
  <c r="CP650" i="2"/>
  <c r="CP651" i="2"/>
  <c r="CP652" i="2"/>
  <c r="CP653" i="2"/>
  <c r="CP654" i="2"/>
  <c r="CP655" i="2"/>
  <c r="CP656" i="2"/>
  <c r="CP657" i="2"/>
  <c r="CP658" i="2"/>
  <c r="CP659" i="2"/>
  <c r="CP660" i="2"/>
  <c r="CP661" i="2"/>
  <c r="CP662" i="2"/>
  <c r="CP663" i="2"/>
  <c r="CP664" i="2"/>
  <c r="CP665" i="2"/>
  <c r="CP666" i="2"/>
  <c r="CP667" i="2"/>
  <c r="CP668" i="2"/>
  <c r="CP669" i="2"/>
  <c r="CP670" i="2"/>
  <c r="CP671" i="2"/>
  <c r="CP672" i="2"/>
  <c r="CP673" i="2"/>
  <c r="CP674" i="2"/>
  <c r="CP675" i="2"/>
  <c r="CP676" i="2"/>
  <c r="CP677" i="2"/>
  <c r="CP678" i="2"/>
  <c r="CP679" i="2"/>
  <c r="CP680" i="2"/>
  <c r="CP681" i="2"/>
  <c r="CP682" i="2"/>
  <c r="CP683" i="2"/>
  <c r="CP684" i="2"/>
  <c r="CP685" i="2"/>
  <c r="CP686" i="2"/>
  <c r="CP687" i="2"/>
  <c r="CP688" i="2"/>
  <c r="CP689" i="2"/>
  <c r="CP690" i="2"/>
  <c r="CP691" i="2"/>
  <c r="CP692" i="2"/>
  <c r="CP693" i="2"/>
  <c r="CP694" i="2"/>
  <c r="CP695" i="2"/>
  <c r="CP696" i="2"/>
  <c r="CP697" i="2"/>
  <c r="CP698" i="2"/>
  <c r="CP699" i="2"/>
  <c r="CP700" i="2"/>
  <c r="CP701" i="2"/>
  <c r="CP702" i="2"/>
  <c r="CP703" i="2"/>
  <c r="CP704" i="2"/>
  <c r="CP705" i="2"/>
  <c r="CP706" i="2"/>
  <c r="CP707" i="2"/>
  <c r="CP708" i="2"/>
  <c r="CP709" i="2"/>
  <c r="CP710" i="2"/>
  <c r="CP711" i="2"/>
  <c r="CP712" i="2"/>
  <c r="CP713" i="2"/>
  <c r="CP714" i="2"/>
  <c r="CP715" i="2"/>
  <c r="CP716" i="2"/>
  <c r="CP717" i="2"/>
  <c r="CP718" i="2"/>
  <c r="CP719" i="2"/>
  <c r="CP720" i="2"/>
  <c r="CP721" i="2"/>
  <c r="CP722" i="2"/>
  <c r="CP723" i="2"/>
  <c r="CP724" i="2"/>
  <c r="CP725" i="2"/>
  <c r="CP726" i="2"/>
  <c r="CP727" i="2"/>
  <c r="CP728" i="2"/>
  <c r="CP729" i="2"/>
  <c r="CP730" i="2"/>
  <c r="CP731" i="2"/>
  <c r="CP732" i="2"/>
  <c r="CP733" i="2"/>
  <c r="CP734" i="2"/>
  <c r="CP735" i="2"/>
  <c r="CP736" i="2"/>
  <c r="CP737" i="2"/>
  <c r="CP738" i="2"/>
  <c r="CP739" i="2"/>
  <c r="CP740" i="2"/>
  <c r="CP741" i="2"/>
  <c r="CP742" i="2"/>
  <c r="CP743" i="2"/>
  <c r="CP744" i="2"/>
  <c r="CP745" i="2"/>
  <c r="CP746" i="2"/>
  <c r="CP747" i="2"/>
  <c r="CP748" i="2"/>
  <c r="CP749" i="2"/>
  <c r="CP750" i="2"/>
  <c r="CP751" i="2"/>
  <c r="CP752" i="2"/>
  <c r="CP753" i="2"/>
  <c r="CP754" i="2"/>
  <c r="CP755" i="2"/>
  <c r="CP756" i="2"/>
  <c r="CP757" i="2"/>
  <c r="CP758" i="2"/>
  <c r="CP759" i="2"/>
  <c r="CP760" i="2"/>
  <c r="CP761" i="2"/>
  <c r="CP762" i="2"/>
  <c r="CP763" i="2"/>
  <c r="CP764" i="2"/>
  <c r="CP765" i="2"/>
  <c r="CP766" i="2"/>
  <c r="CP767" i="2"/>
  <c r="CP768" i="2"/>
  <c r="CP769" i="2"/>
  <c r="CP770" i="2"/>
  <c r="CP771" i="2"/>
  <c r="CP772" i="2"/>
  <c r="CP773" i="2"/>
  <c r="CP774" i="2"/>
  <c r="CP775" i="2"/>
  <c r="CP776" i="2"/>
  <c r="CP777" i="2"/>
  <c r="CP778" i="2"/>
  <c r="CP779" i="2"/>
  <c r="CP780" i="2"/>
  <c r="CP781" i="2"/>
  <c r="CP782" i="2"/>
  <c r="CP783" i="2"/>
  <c r="CP784" i="2"/>
  <c r="CP785" i="2"/>
  <c r="CP786" i="2"/>
  <c r="CP787" i="2"/>
  <c r="CP788" i="2"/>
  <c r="CP789" i="2"/>
  <c r="CP790" i="2"/>
  <c r="CP791" i="2"/>
  <c r="CP792" i="2"/>
  <c r="CP793" i="2"/>
  <c r="CP794" i="2"/>
  <c r="CP795" i="2"/>
  <c r="CP796" i="2"/>
  <c r="CP797" i="2"/>
  <c r="CP798" i="2"/>
  <c r="CP799" i="2"/>
  <c r="CP800" i="2"/>
  <c r="CP801" i="2"/>
  <c r="CP802" i="2"/>
  <c r="CP803" i="2"/>
  <c r="CP804" i="2"/>
  <c r="CP805" i="2"/>
  <c r="CP806" i="2"/>
  <c r="CP807" i="2"/>
  <c r="CP808" i="2"/>
  <c r="CP809" i="2"/>
  <c r="CP810" i="2"/>
  <c r="CP811" i="2"/>
  <c r="CP812" i="2"/>
  <c r="CP813" i="2"/>
  <c r="CP814" i="2"/>
  <c r="CP815" i="2"/>
  <c r="CP816" i="2"/>
  <c r="CP817" i="2"/>
  <c r="CP818" i="2"/>
  <c r="CP819" i="2"/>
  <c r="CP820" i="2"/>
  <c r="CP821" i="2"/>
  <c r="CP822" i="2"/>
  <c r="CP823" i="2"/>
  <c r="CP824" i="2"/>
  <c r="CP825" i="2"/>
  <c r="CP826" i="2"/>
  <c r="CP827" i="2"/>
  <c r="CP828" i="2"/>
  <c r="CP829" i="2"/>
  <c r="CP830" i="2"/>
  <c r="CP831" i="2"/>
  <c r="CP832" i="2"/>
  <c r="CP833" i="2"/>
  <c r="CP834" i="2"/>
  <c r="CP835" i="2"/>
  <c r="CP836" i="2"/>
  <c r="CP837" i="2"/>
  <c r="CP838" i="2"/>
  <c r="CP839" i="2"/>
  <c r="CP840" i="2"/>
  <c r="CP841" i="2"/>
  <c r="CP842" i="2"/>
  <c r="CP843" i="2"/>
  <c r="CP844" i="2"/>
  <c r="CP845" i="2"/>
  <c r="CP846" i="2"/>
  <c r="CP847" i="2"/>
  <c r="CP848" i="2"/>
  <c r="CP849" i="2"/>
  <c r="CP850" i="2"/>
  <c r="CP851" i="2"/>
  <c r="CP852" i="2"/>
  <c r="CP853" i="2"/>
  <c r="CP854" i="2"/>
  <c r="CP855" i="2"/>
  <c r="CP856" i="2"/>
  <c r="CP857" i="2"/>
  <c r="CP858" i="2"/>
  <c r="CP859" i="2"/>
  <c r="CP860" i="2"/>
  <c r="CP861" i="2"/>
  <c r="CP862" i="2"/>
  <c r="CP863" i="2"/>
  <c r="CP864" i="2"/>
  <c r="CP865" i="2"/>
  <c r="CP866" i="2"/>
  <c r="CP867" i="2"/>
  <c r="CP868" i="2"/>
  <c r="CP869" i="2"/>
  <c r="CP870" i="2"/>
  <c r="CP871" i="2"/>
  <c r="CP872" i="2"/>
  <c r="CP873" i="2"/>
  <c r="CP874" i="2"/>
  <c r="CP875" i="2"/>
  <c r="CP876" i="2"/>
  <c r="CP877" i="2"/>
  <c r="CP878" i="2"/>
  <c r="CP879" i="2"/>
  <c r="CP880" i="2"/>
  <c r="CP881" i="2"/>
  <c r="CP882" i="2"/>
  <c r="CP883" i="2"/>
  <c r="CP884" i="2"/>
  <c r="CP885" i="2"/>
  <c r="CP886" i="2"/>
  <c r="CP887" i="2"/>
  <c r="CP888" i="2"/>
  <c r="CP889" i="2"/>
  <c r="CP890" i="2"/>
  <c r="CP891" i="2"/>
  <c r="CP892" i="2"/>
  <c r="CP893" i="2"/>
  <c r="CP894" i="2"/>
  <c r="CP895" i="2"/>
  <c r="CP896" i="2"/>
  <c r="CP897" i="2"/>
  <c r="CP898" i="2"/>
  <c r="CP899" i="2"/>
  <c r="CP900" i="2"/>
  <c r="CP901" i="2"/>
  <c r="CP902" i="2"/>
  <c r="CP903" i="2"/>
  <c r="CP904" i="2"/>
  <c r="CP905" i="2"/>
  <c r="CP906" i="2"/>
  <c r="CP907" i="2"/>
  <c r="CP908" i="2"/>
  <c r="CP909" i="2"/>
  <c r="CP910" i="2"/>
  <c r="CP911" i="2"/>
  <c r="CP912" i="2"/>
  <c r="CP913" i="2"/>
  <c r="CP914" i="2"/>
  <c r="CP915" i="2"/>
  <c r="CP916" i="2"/>
  <c r="CP917" i="2"/>
  <c r="CP918" i="2"/>
  <c r="CP919" i="2"/>
  <c r="CP920" i="2"/>
  <c r="CP921" i="2"/>
  <c r="CP922" i="2"/>
  <c r="CP923" i="2"/>
  <c r="CP924" i="2"/>
  <c r="CP925" i="2"/>
  <c r="CP926" i="2"/>
  <c r="CP927" i="2"/>
  <c r="CP928" i="2"/>
  <c r="CP929" i="2"/>
  <c r="CP930" i="2"/>
  <c r="CP931" i="2"/>
  <c r="CP932" i="2"/>
  <c r="CP933" i="2"/>
  <c r="CP934" i="2"/>
  <c r="CP935" i="2"/>
  <c r="CP936" i="2"/>
  <c r="CP937" i="2"/>
  <c r="CP938" i="2"/>
  <c r="CP939" i="2"/>
  <c r="CP940" i="2"/>
  <c r="CP941" i="2"/>
  <c r="CP942" i="2"/>
  <c r="CP943" i="2"/>
  <c r="CP944" i="2"/>
  <c r="CP945" i="2"/>
  <c r="CP946" i="2"/>
  <c r="CP947" i="2"/>
  <c r="CP948" i="2"/>
  <c r="CP949" i="2"/>
  <c r="CP950" i="2"/>
  <c r="CP951" i="2"/>
  <c r="CP952" i="2"/>
  <c r="CP953" i="2"/>
  <c r="CP954" i="2"/>
  <c r="CP955" i="2"/>
  <c r="CP956" i="2"/>
  <c r="CP957" i="2"/>
  <c r="CP958" i="2"/>
  <c r="CP959" i="2"/>
  <c r="CP960" i="2"/>
  <c r="CP961" i="2"/>
  <c r="CP962" i="2"/>
  <c r="CP963" i="2"/>
  <c r="CP964" i="2"/>
  <c r="CP965" i="2"/>
  <c r="CP966" i="2"/>
  <c r="CP967" i="2"/>
  <c r="CP968" i="2"/>
  <c r="CP969" i="2"/>
  <c r="CP970" i="2"/>
  <c r="CP971" i="2"/>
  <c r="CP972" i="2"/>
  <c r="CP973" i="2"/>
  <c r="CP974" i="2"/>
  <c r="CP975" i="2"/>
  <c r="CP976" i="2"/>
  <c r="CP977" i="2"/>
  <c r="CP978" i="2"/>
  <c r="CP979" i="2"/>
  <c r="CP980" i="2"/>
  <c r="CP981" i="2"/>
  <c r="CP982" i="2"/>
  <c r="CP983" i="2"/>
  <c r="CP984" i="2"/>
  <c r="CP985" i="2"/>
  <c r="CP986" i="2"/>
  <c r="CP987" i="2"/>
  <c r="CP988" i="2"/>
  <c r="CP989" i="2"/>
  <c r="CP990" i="2"/>
  <c r="CP991" i="2"/>
  <c r="CP992" i="2"/>
  <c r="CP993" i="2"/>
  <c r="CP994" i="2"/>
  <c r="CP995" i="2"/>
  <c r="CP996" i="2"/>
  <c r="CP997" i="2"/>
  <c r="CP998" i="2"/>
  <c r="CP999" i="2"/>
  <c r="CP1000" i="2"/>
  <c r="CP1001" i="2"/>
  <c r="CP1002" i="2"/>
  <c r="CP1003" i="2"/>
  <c r="CP1004" i="2"/>
  <c r="CP1005" i="2"/>
  <c r="CP1006" i="2"/>
  <c r="CP1007" i="2"/>
  <c r="CP1008" i="2"/>
  <c r="CP1009" i="2"/>
  <c r="CP1010" i="2"/>
  <c r="CP1011" i="2"/>
  <c r="CP1012" i="2"/>
  <c r="CP1013" i="2"/>
  <c r="CP1014" i="2"/>
  <c r="CP1015" i="2"/>
  <c r="CP1016" i="2"/>
  <c r="CP1017" i="2"/>
  <c r="CP1018" i="2"/>
  <c r="CP1019" i="2"/>
  <c r="CP1020" i="2"/>
  <c r="CP1021" i="2"/>
  <c r="CP1022" i="2"/>
  <c r="CP1023" i="2"/>
  <c r="CP1024" i="2"/>
  <c r="CP1025" i="2"/>
  <c r="CP1026" i="2"/>
  <c r="CP1027" i="2"/>
  <c r="CP1028" i="2"/>
  <c r="CP1029" i="2"/>
  <c r="CP1030" i="2"/>
  <c r="CP1031" i="2"/>
  <c r="CP1032" i="2"/>
  <c r="CP1033" i="2"/>
  <c r="CP1034" i="2"/>
  <c r="CP1035" i="2"/>
  <c r="CP1036" i="2"/>
  <c r="CP1037" i="2"/>
  <c r="CP1038" i="2"/>
  <c r="CP1039" i="2"/>
  <c r="CP1040" i="2"/>
  <c r="CP1041" i="2"/>
  <c r="CP1042" i="2"/>
  <c r="CP1043" i="2"/>
  <c r="CP1044" i="2"/>
  <c r="CP1045" i="2"/>
  <c r="CP1046" i="2"/>
  <c r="CP1047" i="2"/>
  <c r="CP1048" i="2"/>
  <c r="CP1049" i="2"/>
  <c r="CP1050" i="2"/>
  <c r="CP1051" i="2"/>
  <c r="CP1052" i="2"/>
  <c r="CP1053" i="2"/>
  <c r="CP1054" i="2"/>
  <c r="CP1055" i="2"/>
  <c r="CP1056" i="2"/>
  <c r="CP1057" i="2"/>
  <c r="CP1058" i="2"/>
  <c r="CP1059" i="2"/>
  <c r="CP1060" i="2"/>
  <c r="CP1061" i="2"/>
  <c r="CP1062" i="2"/>
  <c r="CP1063" i="2"/>
  <c r="CP1064" i="2"/>
  <c r="CP1065" i="2"/>
  <c r="CP1066" i="2"/>
  <c r="CP1067" i="2"/>
  <c r="CP1068" i="2"/>
  <c r="CP1069" i="2"/>
  <c r="CP1070" i="2"/>
  <c r="CP1071" i="2"/>
  <c r="CP1072" i="2"/>
  <c r="CP1073" i="2"/>
  <c r="CP1074" i="2"/>
  <c r="CP1075" i="2"/>
  <c r="CP1076" i="2"/>
  <c r="CP1077" i="2"/>
  <c r="CP1078" i="2"/>
  <c r="CP1079" i="2"/>
  <c r="CP1080" i="2"/>
  <c r="CP1081" i="2"/>
  <c r="CP1082" i="2"/>
  <c r="CP1083" i="2"/>
  <c r="CP1084" i="2"/>
  <c r="CP1085" i="2"/>
  <c r="CP1086" i="2"/>
  <c r="CP1087" i="2"/>
  <c r="CP1088" i="2"/>
  <c r="CP1089" i="2"/>
  <c r="CP1090" i="2"/>
  <c r="CP1091" i="2"/>
  <c r="CP1092" i="2"/>
  <c r="CP1093" i="2"/>
  <c r="CP1094" i="2"/>
  <c r="CP1095" i="2"/>
  <c r="CP1096" i="2"/>
  <c r="CP1097" i="2"/>
  <c r="CP1098" i="2"/>
  <c r="CP1099" i="2"/>
  <c r="CP1100" i="2"/>
  <c r="CP1101" i="2"/>
  <c r="CP1102" i="2"/>
  <c r="CP1103" i="2"/>
  <c r="CP1104" i="2"/>
  <c r="CP1105" i="2"/>
  <c r="CP1106" i="2"/>
  <c r="CP1107" i="2"/>
  <c r="CP1108" i="2"/>
  <c r="CP1109" i="2"/>
  <c r="CP1110" i="2"/>
  <c r="CP1111" i="2"/>
  <c r="CP1112" i="2"/>
  <c r="CP1113" i="2"/>
  <c r="CP1114" i="2"/>
  <c r="CP1115" i="2"/>
  <c r="CP1116" i="2"/>
  <c r="CP1117" i="2"/>
  <c r="CP1118" i="2"/>
  <c r="CP1119" i="2"/>
  <c r="CP1120" i="2"/>
  <c r="CP1121" i="2"/>
  <c r="CP1122" i="2"/>
  <c r="CP1123" i="2"/>
  <c r="CP1124" i="2"/>
  <c r="CP1125" i="2"/>
  <c r="CP1126" i="2"/>
  <c r="CP1127" i="2"/>
  <c r="CP1128" i="2"/>
  <c r="CP1129" i="2"/>
  <c r="CP1130" i="2"/>
  <c r="CP1131" i="2"/>
  <c r="CP1132" i="2"/>
  <c r="CP1133" i="2"/>
  <c r="CP1134" i="2"/>
  <c r="CP1135" i="2"/>
  <c r="CP1136" i="2"/>
  <c r="CP1137" i="2"/>
  <c r="CP1138" i="2"/>
  <c r="CP1139" i="2"/>
  <c r="CP1140" i="2"/>
  <c r="CP1141" i="2"/>
  <c r="CP1142" i="2"/>
  <c r="CP1143" i="2"/>
  <c r="CP1144" i="2"/>
  <c r="CP1145" i="2"/>
  <c r="CP1146" i="2"/>
  <c r="CP1147" i="2"/>
  <c r="CP1148" i="2"/>
  <c r="CP1149" i="2"/>
  <c r="CP1150" i="2"/>
  <c r="CP1151" i="2"/>
  <c r="CP1152" i="2"/>
  <c r="CP1153" i="2"/>
  <c r="CP1154" i="2"/>
  <c r="CP1155" i="2"/>
  <c r="CP1156" i="2"/>
  <c r="CP1157" i="2"/>
  <c r="CP1158" i="2"/>
  <c r="CP1159" i="2"/>
  <c r="CP1160" i="2"/>
  <c r="CP1161" i="2"/>
  <c r="CP1162" i="2"/>
  <c r="CP1163" i="2"/>
  <c r="CP1164" i="2"/>
  <c r="CP1165" i="2"/>
  <c r="CP1166" i="2"/>
  <c r="CP1167" i="2"/>
  <c r="CP1168" i="2"/>
  <c r="CP1169" i="2"/>
  <c r="CP1170" i="2"/>
  <c r="CP1171" i="2"/>
  <c r="CP1172" i="2"/>
  <c r="CP1173" i="2"/>
  <c r="CP1174" i="2"/>
  <c r="CP1175" i="2"/>
  <c r="CP1176" i="2"/>
  <c r="CP1177" i="2"/>
  <c r="CP1178" i="2"/>
  <c r="CP1179" i="2"/>
  <c r="CP1180" i="2"/>
  <c r="CP1181" i="2"/>
  <c r="CP1182" i="2"/>
  <c r="CP1183" i="2"/>
  <c r="CP1184" i="2"/>
  <c r="CP1185" i="2"/>
  <c r="CP1186" i="2"/>
  <c r="CP1187" i="2"/>
  <c r="CP1188" i="2"/>
  <c r="CP1189" i="2"/>
  <c r="CP1190" i="2"/>
  <c r="CP1191" i="2"/>
  <c r="CP1192" i="2"/>
  <c r="CP1193" i="2"/>
  <c r="CP1194" i="2"/>
  <c r="CP1195" i="2"/>
  <c r="CP1196" i="2"/>
  <c r="CP1197" i="2"/>
  <c r="CP1198" i="2"/>
  <c r="CP1199" i="2"/>
  <c r="CP1200" i="2"/>
  <c r="CP1201" i="2"/>
  <c r="CP1202" i="2"/>
  <c r="CP1203" i="2"/>
  <c r="CP1204" i="2"/>
  <c r="CP1205" i="2"/>
  <c r="CP1206" i="2"/>
  <c r="CP1207" i="2"/>
  <c r="CP1208" i="2"/>
  <c r="CP1209" i="2"/>
  <c r="CP1210" i="2"/>
  <c r="CP1211" i="2"/>
  <c r="CP1212" i="2"/>
  <c r="CP1213" i="2"/>
  <c r="CP1214" i="2"/>
  <c r="CP1215" i="2"/>
  <c r="CP1216" i="2"/>
  <c r="CP1217" i="2"/>
  <c r="CP1218" i="2"/>
  <c r="CP1219" i="2"/>
  <c r="CP1220" i="2"/>
  <c r="CP1221" i="2"/>
  <c r="CP1222" i="2"/>
  <c r="CP1223" i="2"/>
  <c r="CP1224" i="2"/>
  <c r="CP1225" i="2"/>
  <c r="CP1226" i="2"/>
  <c r="CP1227" i="2"/>
  <c r="CP1228" i="2"/>
  <c r="CP1229" i="2"/>
  <c r="CP1230" i="2"/>
  <c r="CP1231" i="2"/>
  <c r="CP1232" i="2"/>
  <c r="CP1233" i="2"/>
  <c r="CP1234" i="2"/>
  <c r="CP1235" i="2"/>
  <c r="CP1236" i="2"/>
  <c r="CP1237" i="2"/>
  <c r="CP1238" i="2"/>
  <c r="CP1239" i="2"/>
  <c r="CP1240" i="2"/>
  <c r="CP1241" i="2"/>
  <c r="CP1242" i="2"/>
  <c r="CP1243" i="2"/>
  <c r="CP1244" i="2"/>
  <c r="CP1245" i="2"/>
  <c r="CP1246" i="2"/>
  <c r="CP1247" i="2"/>
  <c r="CP1248" i="2"/>
  <c r="CP1249" i="2"/>
  <c r="CP1250" i="2"/>
  <c r="CP1251" i="2"/>
  <c r="CP1252" i="2"/>
  <c r="CP1253" i="2"/>
  <c r="CP1254" i="2"/>
  <c r="CP1255" i="2"/>
  <c r="CP1256" i="2"/>
  <c r="CP1257" i="2"/>
  <c r="CP1258" i="2"/>
  <c r="CP1259" i="2"/>
  <c r="CP1260" i="2"/>
  <c r="CP1261" i="2"/>
  <c r="CP1262" i="2"/>
  <c r="CP1263" i="2"/>
  <c r="CP1264" i="2"/>
  <c r="CP1265" i="2"/>
  <c r="CP1266" i="2"/>
  <c r="CP1267" i="2"/>
  <c r="CP1268" i="2"/>
  <c r="CP1269" i="2"/>
  <c r="CP1270" i="2"/>
  <c r="CP1271" i="2"/>
  <c r="CP1272" i="2"/>
  <c r="CP1273" i="2"/>
  <c r="CP1274" i="2"/>
  <c r="CP1275" i="2"/>
  <c r="CP1276" i="2"/>
  <c r="CP1277" i="2"/>
  <c r="CP1278" i="2"/>
  <c r="CP1279" i="2"/>
  <c r="CP1280" i="2"/>
  <c r="CP1281" i="2"/>
  <c r="CP1282" i="2"/>
  <c r="CP1283" i="2"/>
  <c r="CP1284" i="2"/>
  <c r="CP1285" i="2"/>
  <c r="CP1286" i="2"/>
  <c r="CP1287" i="2"/>
  <c r="CP1288" i="2"/>
  <c r="CP1289" i="2"/>
  <c r="CP1290" i="2"/>
  <c r="CP1291" i="2"/>
  <c r="CP1292" i="2"/>
  <c r="CP1293" i="2"/>
  <c r="CP1294" i="2"/>
  <c r="CP1295" i="2"/>
  <c r="CP1296" i="2"/>
  <c r="CP1297" i="2"/>
  <c r="CP1298" i="2"/>
  <c r="CP1299" i="2"/>
  <c r="CP1300" i="2"/>
  <c r="CP1301" i="2"/>
  <c r="CP1302" i="2"/>
  <c r="CP1303" i="2"/>
  <c r="CP1304" i="2"/>
  <c r="CP1305" i="2"/>
  <c r="CP1306" i="2"/>
  <c r="CP1307" i="2"/>
  <c r="CP1308" i="2"/>
  <c r="CP1309" i="2"/>
  <c r="CP1310" i="2"/>
  <c r="CP1311" i="2"/>
  <c r="CP1312" i="2"/>
  <c r="CP1313" i="2"/>
  <c r="CP1314" i="2"/>
  <c r="CP1315" i="2"/>
  <c r="CP1316" i="2"/>
  <c r="CP1317" i="2"/>
  <c r="CP1318" i="2"/>
  <c r="CP1319" i="2"/>
  <c r="CP1320" i="2"/>
  <c r="CP1321" i="2"/>
  <c r="CP1322" i="2"/>
  <c r="CP1323" i="2"/>
  <c r="CP1324" i="2"/>
  <c r="CP1325" i="2"/>
  <c r="CP1326" i="2"/>
  <c r="CP1327" i="2"/>
  <c r="CP1328" i="2"/>
  <c r="CP1329" i="2"/>
  <c r="CP1330" i="2"/>
  <c r="CP1331" i="2"/>
  <c r="CP1332" i="2"/>
  <c r="CP1333" i="2"/>
  <c r="CP1334" i="2"/>
  <c r="CP1335" i="2"/>
  <c r="CP1336" i="2"/>
  <c r="CP1337" i="2"/>
  <c r="CP1338" i="2"/>
  <c r="CP1339" i="2"/>
  <c r="CP1340" i="2"/>
  <c r="CP1341" i="2"/>
  <c r="CP1342" i="2"/>
  <c r="CP1343" i="2"/>
  <c r="CP1344" i="2"/>
  <c r="CP1345" i="2"/>
  <c r="CP1346" i="2"/>
  <c r="CP1347" i="2"/>
  <c r="CP1348" i="2"/>
  <c r="CP1349" i="2"/>
  <c r="CP1350" i="2"/>
  <c r="CP1351" i="2"/>
  <c r="CP1352" i="2"/>
  <c r="CP1353" i="2"/>
  <c r="CP1354" i="2"/>
  <c r="CP1355" i="2"/>
  <c r="CP1356" i="2"/>
  <c r="CP1357" i="2"/>
  <c r="CP1358" i="2"/>
  <c r="CP1359" i="2"/>
  <c r="CP1360" i="2"/>
  <c r="CP1361" i="2"/>
  <c r="CP1362" i="2"/>
  <c r="CP1363" i="2"/>
  <c r="CP1364" i="2"/>
  <c r="CP1365" i="2"/>
  <c r="CP1366" i="2"/>
  <c r="CP1367" i="2"/>
  <c r="CP1368" i="2"/>
  <c r="CP1369" i="2"/>
  <c r="CP1370" i="2"/>
  <c r="CP1371" i="2"/>
  <c r="CP1372" i="2"/>
  <c r="CP1373" i="2"/>
  <c r="CP1374" i="2"/>
  <c r="CP1375" i="2"/>
  <c r="CP1376" i="2"/>
  <c r="CP1377" i="2"/>
  <c r="CP1378" i="2"/>
  <c r="CP1379" i="2"/>
  <c r="CP1380" i="2"/>
  <c r="CP1381" i="2"/>
  <c r="CP1382" i="2"/>
  <c r="CP1383" i="2"/>
  <c r="CP1384" i="2"/>
  <c r="CP1385" i="2"/>
  <c r="CP1386" i="2"/>
  <c r="CP1387" i="2"/>
  <c r="CP1388" i="2"/>
  <c r="CP1389" i="2"/>
  <c r="CP1390" i="2"/>
  <c r="CP1391" i="2"/>
  <c r="CP1392" i="2"/>
  <c r="CP1393" i="2"/>
  <c r="CP1394" i="2"/>
  <c r="CP1395" i="2"/>
  <c r="CP1396" i="2"/>
  <c r="CP1397" i="2"/>
  <c r="CP1398" i="2"/>
  <c r="CP1399" i="2"/>
  <c r="CP1400" i="2"/>
  <c r="CP1401" i="2"/>
  <c r="CP1402" i="2"/>
  <c r="CP1403" i="2"/>
  <c r="CP1404" i="2"/>
  <c r="CP1405" i="2"/>
  <c r="CP1406" i="2"/>
  <c r="CP1407" i="2"/>
  <c r="CP1408" i="2"/>
  <c r="CP1409" i="2"/>
  <c r="CP1410" i="2"/>
  <c r="CP1411" i="2"/>
  <c r="CP1412" i="2"/>
  <c r="CP1413" i="2"/>
  <c r="CP1414" i="2"/>
  <c r="CP1415" i="2"/>
  <c r="CP1416" i="2"/>
  <c r="CP1417" i="2"/>
  <c r="CP1418" i="2"/>
  <c r="CP1419" i="2"/>
  <c r="CP1420" i="2"/>
  <c r="CP1421" i="2"/>
  <c r="CP1422" i="2"/>
  <c r="CP1423" i="2"/>
  <c r="CP1424" i="2"/>
  <c r="CP1425" i="2"/>
  <c r="CP1426" i="2"/>
  <c r="CP1427" i="2"/>
  <c r="CP1428" i="2"/>
  <c r="CP1429" i="2"/>
  <c r="CP1430" i="2"/>
  <c r="CP1431" i="2"/>
  <c r="CP1432" i="2"/>
  <c r="CP1433" i="2"/>
  <c r="CP1434" i="2"/>
  <c r="CP1435" i="2"/>
  <c r="CP1436" i="2"/>
  <c r="CP1437" i="2"/>
  <c r="CP1438" i="2"/>
  <c r="CP1439" i="2"/>
  <c r="CP1440" i="2"/>
  <c r="CP1441" i="2"/>
  <c r="CP1442" i="2"/>
  <c r="CP1443" i="2"/>
  <c r="CP1444" i="2"/>
  <c r="CP1445" i="2"/>
  <c r="CP1446" i="2"/>
  <c r="CP1447" i="2"/>
  <c r="CP1448" i="2"/>
  <c r="CP1449" i="2"/>
  <c r="CP1450" i="2"/>
  <c r="CP1451" i="2"/>
  <c r="CP1452" i="2"/>
  <c r="CP1453" i="2"/>
  <c r="CP1454" i="2"/>
  <c r="CP1455" i="2"/>
  <c r="CP1456" i="2"/>
  <c r="CP1457" i="2"/>
  <c r="CP1458" i="2"/>
  <c r="CP1459" i="2"/>
  <c r="CP1460" i="2"/>
  <c r="CP1461" i="2"/>
  <c r="CP1462" i="2"/>
  <c r="CP1463" i="2"/>
  <c r="CP1464" i="2"/>
  <c r="CP1465" i="2"/>
  <c r="CP1466" i="2"/>
  <c r="CP1467" i="2"/>
  <c r="CP1468" i="2"/>
  <c r="CP1469" i="2"/>
  <c r="CP1470" i="2"/>
  <c r="CP1471" i="2"/>
  <c r="CP1472" i="2"/>
  <c r="CP1473" i="2"/>
  <c r="CP1474" i="2"/>
  <c r="CP1475" i="2"/>
  <c r="CP1476" i="2"/>
  <c r="CP1477" i="2"/>
  <c r="CP1478" i="2"/>
  <c r="CP1479" i="2"/>
  <c r="CP1480" i="2"/>
  <c r="CP1481" i="2"/>
  <c r="CP1482" i="2"/>
  <c r="CP1483" i="2"/>
  <c r="CP1484" i="2"/>
  <c r="CP1485" i="2"/>
  <c r="CP1486" i="2"/>
  <c r="CP1487" i="2"/>
  <c r="CP1488" i="2"/>
  <c r="CP1489" i="2"/>
  <c r="CP1490" i="2"/>
  <c r="CP1491" i="2"/>
  <c r="CP1492" i="2"/>
  <c r="CP1493" i="2"/>
  <c r="CP1494" i="2"/>
  <c r="CP1495" i="2"/>
  <c r="CP1496" i="2"/>
  <c r="CP1497" i="2"/>
  <c r="CP1498" i="2"/>
  <c r="CP1499" i="2"/>
  <c r="CP1500" i="2"/>
  <c r="CP1501" i="2"/>
  <c r="CP1502" i="2"/>
  <c r="CP1503" i="2"/>
  <c r="CP1504" i="2"/>
  <c r="CP1505" i="2"/>
  <c r="CP1506" i="2"/>
  <c r="CP1507" i="2"/>
  <c r="CP1508" i="2"/>
  <c r="CP1509" i="2"/>
  <c r="CP1510" i="2"/>
  <c r="CP1511" i="2"/>
  <c r="CP1512" i="2"/>
  <c r="CP1513" i="2"/>
  <c r="CP1514" i="2"/>
  <c r="CP1515" i="2"/>
  <c r="CP1516" i="2"/>
  <c r="CP1517" i="2"/>
  <c r="CP1518" i="2"/>
  <c r="CP1519" i="2"/>
  <c r="CP1520" i="2"/>
  <c r="CP1521" i="2"/>
  <c r="CP1522" i="2"/>
  <c r="CP1523" i="2"/>
  <c r="CP1524" i="2"/>
  <c r="CP1525" i="2"/>
  <c r="CP1526" i="2"/>
  <c r="CP1527" i="2"/>
  <c r="CP1528" i="2"/>
  <c r="CP1529" i="2"/>
  <c r="CP1530" i="2"/>
  <c r="CP1531" i="2"/>
  <c r="CP1532" i="2"/>
  <c r="CP1533" i="2"/>
  <c r="CP1534" i="2"/>
  <c r="CP1535" i="2"/>
  <c r="CP1536" i="2"/>
  <c r="CP1537" i="2"/>
  <c r="CP1538" i="2"/>
  <c r="CP1539" i="2"/>
  <c r="CP1540" i="2"/>
  <c r="CP1541" i="2"/>
  <c r="CP1542" i="2"/>
  <c r="CP1543" i="2"/>
  <c r="CP1544" i="2"/>
  <c r="CP1545" i="2"/>
  <c r="CP1546" i="2"/>
  <c r="CP1547" i="2"/>
  <c r="CP1548" i="2"/>
  <c r="CP1549" i="2"/>
  <c r="CP1550" i="2"/>
  <c r="CP1551" i="2"/>
  <c r="CP1552" i="2"/>
  <c r="CP1553" i="2"/>
  <c r="CP1554" i="2"/>
  <c r="CP1555" i="2"/>
  <c r="CP1556" i="2"/>
  <c r="CP1557" i="2"/>
  <c r="CP1558" i="2"/>
  <c r="CP1559" i="2"/>
  <c r="CP1560" i="2"/>
  <c r="CP1561" i="2"/>
  <c r="CP1562" i="2"/>
  <c r="CP1563" i="2"/>
  <c r="CP1564" i="2"/>
  <c r="CP1565" i="2"/>
  <c r="CP1566" i="2"/>
  <c r="CP1567" i="2"/>
  <c r="CP1568" i="2"/>
  <c r="CP1569" i="2"/>
  <c r="CP1570" i="2"/>
  <c r="CP1571" i="2"/>
  <c r="CP1572" i="2"/>
  <c r="CP1573" i="2"/>
  <c r="CP1574" i="2"/>
  <c r="CP1575" i="2"/>
  <c r="CP1576" i="2"/>
  <c r="CP1577" i="2"/>
  <c r="CP1578" i="2"/>
  <c r="CP1579" i="2"/>
  <c r="CP1580" i="2"/>
  <c r="CP1581" i="2"/>
  <c r="CP1582" i="2"/>
  <c r="CP1583" i="2"/>
  <c r="CP1584" i="2"/>
  <c r="CP1585" i="2"/>
  <c r="CP1586" i="2"/>
  <c r="CP1587" i="2"/>
  <c r="CP1588" i="2"/>
  <c r="CP1589" i="2"/>
  <c r="CP1590" i="2"/>
  <c r="CP1591" i="2"/>
  <c r="CP1592" i="2"/>
  <c r="CP1593" i="2"/>
  <c r="CP1594" i="2"/>
  <c r="CP1595" i="2"/>
  <c r="CP1596" i="2"/>
  <c r="CP1597" i="2"/>
  <c r="CP1598" i="2"/>
  <c r="CP1599" i="2"/>
  <c r="CP1600" i="2"/>
  <c r="CP1601" i="2"/>
  <c r="CP1602" i="2"/>
  <c r="CP1603" i="2"/>
  <c r="CP1604" i="2"/>
  <c r="CP1605" i="2"/>
  <c r="CP1606" i="2"/>
  <c r="CP1607" i="2"/>
  <c r="CP1608" i="2"/>
  <c r="CP1609" i="2"/>
  <c r="CP1610" i="2"/>
  <c r="CP1611" i="2"/>
  <c r="CP1612" i="2"/>
  <c r="CP1613" i="2"/>
  <c r="CP1614" i="2"/>
  <c r="CP1615" i="2"/>
  <c r="CP1616" i="2"/>
  <c r="CP1617" i="2"/>
  <c r="CP1618" i="2"/>
  <c r="CP1619" i="2"/>
  <c r="CP1620" i="2"/>
  <c r="CP1621" i="2"/>
  <c r="CP1622" i="2"/>
  <c r="CP1623" i="2"/>
  <c r="CP1624" i="2"/>
  <c r="CP1625" i="2"/>
  <c r="CP1626" i="2"/>
  <c r="CP1627" i="2"/>
  <c r="CP1628" i="2"/>
  <c r="CP1629" i="2"/>
  <c r="CP1630" i="2"/>
  <c r="CP1631" i="2"/>
  <c r="CP1632" i="2"/>
  <c r="CP1633" i="2"/>
  <c r="CP1634" i="2"/>
  <c r="CP1635" i="2"/>
  <c r="CP1636" i="2"/>
  <c r="CP1637" i="2"/>
  <c r="CP1638" i="2"/>
  <c r="CP1639" i="2"/>
  <c r="CP1640" i="2"/>
  <c r="CP1641" i="2"/>
  <c r="CP1642" i="2"/>
  <c r="CP1643" i="2"/>
  <c r="CP1644" i="2"/>
  <c r="CP1645" i="2"/>
  <c r="CP1646" i="2"/>
  <c r="CP1647" i="2"/>
  <c r="CP1648" i="2"/>
  <c r="CP1649" i="2"/>
  <c r="CP1650" i="2"/>
  <c r="CP1651" i="2"/>
  <c r="CP1652" i="2"/>
  <c r="CP1653" i="2"/>
  <c r="CP1654" i="2"/>
  <c r="CP1655" i="2"/>
  <c r="CP1656" i="2"/>
  <c r="CP1657" i="2"/>
  <c r="CP1658" i="2"/>
  <c r="CP1659" i="2"/>
  <c r="CP1660" i="2"/>
  <c r="CP1661" i="2"/>
  <c r="CP1662" i="2"/>
  <c r="CP1663" i="2"/>
  <c r="CP1664" i="2"/>
  <c r="CP1665" i="2"/>
  <c r="CP1666" i="2"/>
  <c r="CP1667" i="2"/>
  <c r="CP1668" i="2"/>
  <c r="CP1669" i="2"/>
  <c r="CP1670" i="2"/>
  <c r="CP1671" i="2"/>
  <c r="CP1672" i="2"/>
  <c r="CP1673" i="2"/>
  <c r="CP1674" i="2"/>
  <c r="CP1675" i="2"/>
  <c r="CP1676" i="2"/>
  <c r="CP1677" i="2"/>
  <c r="CP1678" i="2"/>
  <c r="CP1679" i="2"/>
  <c r="CP1680" i="2"/>
  <c r="CP1681" i="2"/>
  <c r="CP1682" i="2"/>
  <c r="CP1683" i="2"/>
  <c r="CP1684" i="2"/>
  <c r="CP1685" i="2"/>
  <c r="CP1686" i="2"/>
  <c r="CP1687" i="2"/>
  <c r="CP1688" i="2"/>
  <c r="CP1689" i="2"/>
  <c r="CP1690" i="2"/>
  <c r="CP1691" i="2"/>
  <c r="CP1692" i="2"/>
  <c r="CP1693" i="2"/>
  <c r="CP1694" i="2"/>
  <c r="CP1695" i="2"/>
  <c r="CP1696" i="2"/>
  <c r="CP1697" i="2"/>
  <c r="CP1698" i="2"/>
  <c r="CP1699" i="2"/>
  <c r="CP1700" i="2"/>
  <c r="CP1701" i="2"/>
  <c r="CP1702" i="2"/>
  <c r="CP1703" i="2"/>
  <c r="CP1704" i="2"/>
  <c r="CP1705" i="2"/>
  <c r="CP1706" i="2"/>
  <c r="CP1707" i="2"/>
  <c r="CP1708" i="2"/>
  <c r="CP1709" i="2"/>
  <c r="CP1710" i="2"/>
  <c r="CP1711" i="2"/>
  <c r="CP1712" i="2"/>
  <c r="CP1713" i="2"/>
  <c r="CP1714" i="2"/>
  <c r="CP1715" i="2"/>
  <c r="CP1716" i="2"/>
  <c r="CP1717" i="2"/>
  <c r="CP1718" i="2"/>
  <c r="CP1719" i="2"/>
  <c r="CP1720" i="2"/>
  <c r="CP1721" i="2"/>
  <c r="CP1722" i="2"/>
  <c r="CP1723" i="2"/>
  <c r="CP1724" i="2"/>
  <c r="CP1725" i="2"/>
  <c r="CP1726" i="2"/>
  <c r="CP1727" i="2"/>
  <c r="CP1728" i="2"/>
  <c r="CP1729" i="2"/>
  <c r="CP1730" i="2"/>
  <c r="CP1731" i="2"/>
  <c r="CP1732" i="2"/>
  <c r="CP1733" i="2"/>
  <c r="CP1734" i="2"/>
  <c r="CP1735" i="2"/>
  <c r="CP1736" i="2"/>
  <c r="CP1737" i="2"/>
  <c r="CP1738" i="2"/>
  <c r="CP1739" i="2"/>
  <c r="CP1740" i="2"/>
  <c r="CP1741" i="2"/>
  <c r="CP1742" i="2"/>
  <c r="CP1743" i="2"/>
  <c r="CP1744" i="2"/>
  <c r="CP1745" i="2"/>
  <c r="CP1746" i="2"/>
  <c r="CP1747" i="2"/>
  <c r="CP1748" i="2"/>
  <c r="CP1749" i="2"/>
  <c r="CP1750" i="2"/>
  <c r="CP1751" i="2"/>
  <c r="CP1752" i="2"/>
  <c r="CP1753" i="2"/>
  <c r="CP1754" i="2"/>
  <c r="CP1755" i="2"/>
  <c r="CP1756" i="2"/>
  <c r="CP1757" i="2"/>
  <c r="CP1758" i="2"/>
  <c r="CP1759" i="2"/>
  <c r="CP1760" i="2"/>
  <c r="CP1761" i="2"/>
  <c r="CP1762" i="2"/>
  <c r="CP1763" i="2"/>
  <c r="CP1764" i="2"/>
  <c r="CP1765" i="2"/>
  <c r="CP1766" i="2"/>
  <c r="CP1767" i="2"/>
  <c r="CP1768" i="2"/>
  <c r="CP1769" i="2"/>
  <c r="CP1770" i="2"/>
  <c r="CP1771" i="2"/>
  <c r="CP1772" i="2"/>
  <c r="CP1773" i="2"/>
  <c r="CP1774" i="2"/>
  <c r="CP1775" i="2"/>
  <c r="CP1776" i="2"/>
  <c r="CP1777" i="2"/>
  <c r="CP1778" i="2"/>
  <c r="CP1779" i="2"/>
  <c r="CP1780" i="2"/>
  <c r="CP1781" i="2"/>
  <c r="CP1782" i="2"/>
  <c r="CP1783" i="2"/>
  <c r="CP1784" i="2"/>
  <c r="CP1785" i="2"/>
  <c r="CP1786" i="2"/>
  <c r="CP1787" i="2"/>
  <c r="CP1789" i="2"/>
  <c r="CP1790" i="2"/>
  <c r="CP1791" i="2"/>
  <c r="CP1792" i="2"/>
  <c r="CP1793" i="2"/>
  <c r="CP1794" i="2"/>
  <c r="CP1795" i="2"/>
  <c r="CP1796" i="2"/>
  <c r="CP1797" i="2"/>
  <c r="CP1798" i="2"/>
  <c r="CP1799" i="2"/>
  <c r="CP1800" i="2"/>
  <c r="CP1801" i="2"/>
  <c r="CP1802" i="2"/>
  <c r="CP1803" i="2"/>
  <c r="CP1804" i="2"/>
  <c r="CP1805" i="2"/>
  <c r="CP1806" i="2"/>
  <c r="CP1807" i="2"/>
  <c r="CP1808" i="2"/>
  <c r="CP1809" i="2"/>
  <c r="CP1810" i="2"/>
  <c r="CP1811" i="2"/>
  <c r="CP1812" i="2"/>
  <c r="CP1813" i="2"/>
  <c r="CP1814" i="2"/>
  <c r="CP1815" i="2"/>
  <c r="CP1816" i="2"/>
  <c r="CP1817" i="2"/>
  <c r="CP1818" i="2"/>
  <c r="CP1819" i="2"/>
  <c r="CP1820" i="2"/>
  <c r="CP1821" i="2"/>
  <c r="CP1822" i="2"/>
  <c r="CP1823" i="2"/>
  <c r="CP1824" i="2"/>
  <c r="CP1825" i="2"/>
  <c r="CP1826" i="2"/>
  <c r="CP1827" i="2"/>
  <c r="CQ61" i="2"/>
  <c r="CQ62" i="2"/>
  <c r="CQ63" i="2"/>
  <c r="CQ64" i="2"/>
  <c r="CQ5" i="2"/>
  <c r="CQ6" i="2"/>
  <c r="CQ7" i="2"/>
  <c r="CQ9" i="2"/>
  <c r="CQ10" i="2"/>
  <c r="CQ12" i="2"/>
  <c r="CQ15" i="2"/>
  <c r="CQ16" i="2"/>
  <c r="CQ17" i="2"/>
  <c r="CQ18" i="2"/>
  <c r="CQ19" i="2"/>
  <c r="CQ20" i="2"/>
  <c r="CQ21" i="2"/>
  <c r="CQ22" i="2"/>
  <c r="CQ23" i="2"/>
  <c r="CQ24" i="2"/>
  <c r="CQ25" i="2"/>
  <c r="CQ26" i="2"/>
  <c r="CQ27" i="2"/>
  <c r="CQ28" i="2"/>
  <c r="CQ29" i="2"/>
  <c r="CQ30" i="2"/>
  <c r="CQ31" i="2"/>
  <c r="CQ32" i="2"/>
  <c r="CQ33" i="2"/>
  <c r="CQ34" i="2"/>
  <c r="CQ35" i="2"/>
  <c r="CQ36" i="2"/>
  <c r="CQ37" i="2"/>
  <c r="CQ38" i="2"/>
  <c r="CQ39" i="2"/>
  <c r="CQ40" i="2"/>
  <c r="CQ41" i="2"/>
  <c r="CQ42" i="2"/>
  <c r="CQ43" i="2"/>
  <c r="CQ44" i="2"/>
  <c r="CQ45" i="2"/>
  <c r="CQ46" i="2"/>
  <c r="CQ47" i="2"/>
  <c r="CQ48" i="2"/>
  <c r="CQ49" i="2"/>
  <c r="CQ50" i="2"/>
  <c r="CQ51" i="2"/>
  <c r="CQ52" i="2"/>
  <c r="CQ53" i="2"/>
  <c r="CQ54" i="2"/>
  <c r="CQ55" i="2"/>
  <c r="CQ56" i="2"/>
  <c r="CQ57" i="2"/>
  <c r="CQ58" i="2"/>
  <c r="CQ59" i="2"/>
  <c r="CQ60" i="2"/>
  <c r="CQ65" i="2"/>
  <c r="CQ67" i="2"/>
  <c r="CQ68" i="2"/>
  <c r="CQ69" i="2"/>
  <c r="CQ70" i="2"/>
  <c r="CQ71" i="2"/>
  <c r="CQ72" i="2"/>
  <c r="CQ73" i="2"/>
  <c r="CQ74" i="2"/>
  <c r="CQ75" i="2"/>
  <c r="CQ76" i="2"/>
  <c r="CQ77" i="2"/>
  <c r="CQ78" i="2"/>
  <c r="CQ79" i="2"/>
  <c r="CQ80" i="2"/>
  <c r="CQ81" i="2"/>
  <c r="CQ82" i="2"/>
  <c r="CQ83" i="2"/>
  <c r="CQ84" i="2"/>
  <c r="CQ85" i="2"/>
  <c r="CQ86" i="2"/>
  <c r="CQ87" i="2"/>
  <c r="CQ88" i="2"/>
  <c r="CQ89" i="2"/>
  <c r="CQ90" i="2"/>
  <c r="CQ91" i="2"/>
  <c r="CQ92" i="2"/>
  <c r="CQ93" i="2"/>
  <c r="CQ94" i="2"/>
  <c r="CQ95" i="2"/>
  <c r="CQ96" i="2"/>
  <c r="CQ97" i="2"/>
  <c r="CQ98" i="2"/>
  <c r="CQ99" i="2"/>
  <c r="CQ100" i="2"/>
  <c r="CQ101" i="2"/>
  <c r="CQ102" i="2"/>
  <c r="CQ103" i="2"/>
  <c r="CQ104" i="2"/>
  <c r="CQ105" i="2"/>
  <c r="CQ106" i="2"/>
  <c r="CQ107" i="2"/>
  <c r="CQ108" i="2"/>
  <c r="CQ109" i="2"/>
  <c r="CQ110" i="2"/>
  <c r="CQ111" i="2"/>
  <c r="CQ112" i="2"/>
  <c r="CQ113" i="2"/>
  <c r="CQ114" i="2"/>
  <c r="CQ115" i="2"/>
  <c r="CQ116" i="2"/>
  <c r="CQ117" i="2"/>
  <c r="CQ118" i="2"/>
  <c r="CQ119" i="2"/>
  <c r="CQ120" i="2"/>
  <c r="CQ121" i="2"/>
  <c r="CQ122" i="2"/>
  <c r="CQ123" i="2"/>
  <c r="CQ124" i="2"/>
  <c r="CQ125" i="2"/>
  <c r="CQ126" i="2"/>
  <c r="CQ127" i="2"/>
  <c r="CQ128" i="2"/>
  <c r="CQ129" i="2"/>
  <c r="CQ130" i="2"/>
  <c r="CQ131" i="2"/>
  <c r="CQ132" i="2"/>
  <c r="CQ133" i="2"/>
  <c r="CQ134" i="2"/>
  <c r="CQ135" i="2"/>
  <c r="CQ136" i="2"/>
  <c r="CQ137" i="2"/>
  <c r="CQ138" i="2"/>
  <c r="CQ139" i="2"/>
  <c r="CQ140" i="2"/>
  <c r="CQ141" i="2"/>
  <c r="CQ142" i="2"/>
  <c r="CQ143" i="2"/>
  <c r="CQ144" i="2"/>
  <c r="CQ145" i="2"/>
  <c r="CQ146" i="2"/>
  <c r="CQ147" i="2"/>
  <c r="CQ148" i="2"/>
  <c r="CQ149" i="2"/>
  <c r="CQ150" i="2"/>
  <c r="CQ151" i="2"/>
  <c r="CQ152" i="2"/>
  <c r="CQ153" i="2"/>
  <c r="CQ154" i="2"/>
  <c r="CQ155" i="2"/>
  <c r="CQ156" i="2"/>
  <c r="CQ157" i="2"/>
  <c r="CQ158" i="2"/>
  <c r="CQ159" i="2"/>
  <c r="CQ160" i="2"/>
  <c r="CQ161" i="2"/>
  <c r="CQ162" i="2"/>
  <c r="CQ163" i="2"/>
  <c r="CQ164" i="2"/>
  <c r="CQ165" i="2"/>
  <c r="CQ166" i="2"/>
  <c r="CQ167" i="2"/>
  <c r="CQ168" i="2"/>
  <c r="CQ169" i="2"/>
  <c r="CQ170" i="2"/>
  <c r="CQ171" i="2"/>
  <c r="CQ172" i="2"/>
  <c r="CQ173" i="2"/>
  <c r="CQ174" i="2"/>
  <c r="CQ175" i="2"/>
  <c r="CQ176" i="2"/>
  <c r="CQ177" i="2"/>
  <c r="CQ178" i="2"/>
  <c r="CQ179" i="2"/>
  <c r="CQ180" i="2"/>
  <c r="CQ181" i="2"/>
  <c r="CQ182" i="2"/>
  <c r="CQ183" i="2"/>
  <c r="CQ184" i="2"/>
  <c r="CQ185" i="2"/>
  <c r="CQ186" i="2"/>
  <c r="CQ187" i="2"/>
  <c r="CQ188" i="2"/>
  <c r="CQ189" i="2"/>
  <c r="CQ190" i="2"/>
  <c r="CQ191" i="2"/>
  <c r="CQ192" i="2"/>
  <c r="CQ193" i="2"/>
  <c r="CQ194" i="2"/>
  <c r="CQ195" i="2"/>
  <c r="CQ196" i="2"/>
  <c r="CQ197" i="2"/>
  <c r="CQ198" i="2"/>
  <c r="CQ199" i="2"/>
  <c r="CQ200" i="2"/>
  <c r="CQ201" i="2"/>
  <c r="CQ202" i="2"/>
  <c r="CQ203" i="2"/>
  <c r="CQ204" i="2"/>
  <c r="CQ205" i="2"/>
  <c r="CQ206" i="2"/>
  <c r="CQ207" i="2"/>
  <c r="CQ208" i="2"/>
  <c r="CQ209" i="2"/>
  <c r="CQ210" i="2"/>
  <c r="CQ211" i="2"/>
  <c r="CQ212" i="2"/>
  <c r="CQ213" i="2"/>
  <c r="CQ214" i="2"/>
  <c r="CQ215" i="2"/>
  <c r="CQ216" i="2"/>
  <c r="CQ217" i="2"/>
  <c r="CQ218" i="2"/>
  <c r="CQ219" i="2"/>
  <c r="CQ220" i="2"/>
  <c r="CQ221" i="2"/>
  <c r="CQ222" i="2"/>
  <c r="CQ223" i="2"/>
  <c r="CQ224" i="2"/>
  <c r="CQ225" i="2"/>
  <c r="CQ226" i="2"/>
  <c r="CQ227" i="2"/>
  <c r="CQ228" i="2"/>
  <c r="CQ229" i="2"/>
  <c r="CQ230" i="2"/>
  <c r="CQ231" i="2"/>
  <c r="CQ232" i="2"/>
  <c r="CQ233" i="2"/>
  <c r="CQ234" i="2"/>
  <c r="CQ235" i="2"/>
  <c r="CQ236" i="2"/>
  <c r="CQ237" i="2"/>
  <c r="CQ238" i="2"/>
  <c r="CQ239" i="2"/>
  <c r="CQ240" i="2"/>
  <c r="CQ241" i="2"/>
  <c r="CQ242" i="2"/>
  <c r="CQ243" i="2"/>
  <c r="CQ244" i="2"/>
  <c r="CQ245" i="2"/>
  <c r="CQ246" i="2"/>
  <c r="CQ247" i="2"/>
  <c r="CQ248" i="2"/>
  <c r="CQ249" i="2"/>
  <c r="CQ250" i="2"/>
  <c r="CQ251" i="2"/>
  <c r="CQ252" i="2"/>
  <c r="CQ253" i="2"/>
  <c r="CQ254" i="2"/>
  <c r="CQ255" i="2"/>
  <c r="CQ256" i="2"/>
  <c r="CQ257" i="2"/>
  <c r="CQ258" i="2"/>
  <c r="CQ259" i="2"/>
  <c r="CQ260" i="2"/>
  <c r="CQ261" i="2"/>
  <c r="CQ262" i="2"/>
  <c r="CQ263" i="2"/>
  <c r="CQ264" i="2"/>
  <c r="CQ265" i="2"/>
  <c r="CQ266" i="2"/>
  <c r="CQ267" i="2"/>
  <c r="CQ268" i="2"/>
  <c r="CQ269" i="2"/>
  <c r="CQ270" i="2"/>
  <c r="CQ271" i="2"/>
  <c r="CQ272" i="2"/>
  <c r="CQ273" i="2"/>
  <c r="CQ274" i="2"/>
  <c r="CQ275" i="2"/>
  <c r="CQ276" i="2"/>
  <c r="CQ277" i="2"/>
  <c r="CQ278" i="2"/>
  <c r="CQ279" i="2"/>
  <c r="CQ280" i="2"/>
  <c r="CQ281" i="2"/>
  <c r="CQ282" i="2"/>
  <c r="CQ283" i="2"/>
  <c r="CQ284" i="2"/>
  <c r="CQ285" i="2"/>
  <c r="CQ286" i="2"/>
  <c r="CQ287" i="2"/>
  <c r="CQ288" i="2"/>
  <c r="CQ289" i="2"/>
  <c r="CQ290" i="2"/>
  <c r="CQ291" i="2"/>
  <c r="CQ292" i="2"/>
  <c r="CQ293" i="2"/>
  <c r="CQ294" i="2"/>
  <c r="CQ295" i="2"/>
  <c r="CQ296" i="2"/>
  <c r="CQ297" i="2"/>
  <c r="CQ298" i="2"/>
  <c r="CQ299" i="2"/>
  <c r="CQ300" i="2"/>
  <c r="CQ301" i="2"/>
  <c r="CQ302" i="2"/>
  <c r="CQ303" i="2"/>
  <c r="CQ304" i="2"/>
  <c r="CQ305" i="2"/>
  <c r="CQ306" i="2"/>
  <c r="CQ307" i="2"/>
  <c r="CQ308" i="2"/>
  <c r="CQ309" i="2"/>
  <c r="CQ310" i="2"/>
  <c r="CQ311" i="2"/>
  <c r="CQ312" i="2"/>
  <c r="CQ313" i="2"/>
  <c r="CQ314" i="2"/>
  <c r="CQ315" i="2"/>
  <c r="CQ316" i="2"/>
  <c r="CQ317" i="2"/>
  <c r="CQ318" i="2"/>
  <c r="CQ319" i="2"/>
  <c r="CQ320" i="2"/>
  <c r="CQ321" i="2"/>
  <c r="CQ322" i="2"/>
  <c r="CQ323" i="2"/>
  <c r="CQ324" i="2"/>
  <c r="CQ325" i="2"/>
  <c r="CQ326" i="2"/>
  <c r="CQ327" i="2"/>
  <c r="CQ328" i="2"/>
  <c r="CQ329" i="2"/>
  <c r="CQ330" i="2"/>
  <c r="CQ331" i="2"/>
  <c r="CQ332" i="2"/>
  <c r="CQ333" i="2"/>
  <c r="CQ334" i="2"/>
  <c r="CQ335" i="2"/>
  <c r="CQ336" i="2"/>
  <c r="CQ337" i="2"/>
  <c r="CQ338" i="2"/>
  <c r="CQ339" i="2"/>
  <c r="CQ340" i="2"/>
  <c r="CQ341" i="2"/>
  <c r="CQ342" i="2"/>
  <c r="CQ343" i="2"/>
  <c r="CQ344" i="2"/>
  <c r="CQ345" i="2"/>
  <c r="CQ346" i="2"/>
  <c r="CQ347" i="2"/>
  <c r="CQ348" i="2"/>
  <c r="CQ349" i="2"/>
  <c r="CQ350" i="2"/>
  <c r="CQ351" i="2"/>
  <c r="CQ352" i="2"/>
  <c r="CQ353" i="2"/>
  <c r="CQ354" i="2"/>
  <c r="CQ355" i="2"/>
  <c r="CQ356" i="2"/>
  <c r="CQ357" i="2"/>
  <c r="CQ358" i="2"/>
  <c r="CQ359" i="2"/>
  <c r="CQ360" i="2"/>
  <c r="CQ361" i="2"/>
  <c r="CQ362" i="2"/>
  <c r="CQ363" i="2"/>
  <c r="CQ364" i="2"/>
  <c r="CQ365" i="2"/>
  <c r="CQ366" i="2"/>
  <c r="CQ367" i="2"/>
  <c r="CQ368" i="2"/>
  <c r="CQ369" i="2"/>
  <c r="CQ370" i="2"/>
  <c r="CQ371" i="2"/>
  <c r="CQ372" i="2"/>
  <c r="CQ373" i="2"/>
  <c r="CQ374" i="2"/>
  <c r="CQ375" i="2"/>
  <c r="CQ376" i="2"/>
  <c r="CQ377" i="2"/>
  <c r="CQ378" i="2"/>
  <c r="CQ379" i="2"/>
  <c r="CQ380" i="2"/>
  <c r="CQ381" i="2"/>
  <c r="CQ382" i="2"/>
  <c r="CQ383" i="2"/>
  <c r="CQ384" i="2"/>
  <c r="CQ385" i="2"/>
  <c r="CQ386" i="2"/>
  <c r="CQ387" i="2"/>
  <c r="CQ388" i="2"/>
  <c r="CQ389" i="2"/>
  <c r="CQ390" i="2"/>
  <c r="CQ391" i="2"/>
  <c r="CQ392" i="2"/>
  <c r="CQ393" i="2"/>
  <c r="CQ394" i="2"/>
  <c r="CQ395" i="2"/>
  <c r="CQ396" i="2"/>
  <c r="CQ397" i="2"/>
  <c r="CQ398" i="2"/>
  <c r="CQ399" i="2"/>
  <c r="CQ400" i="2"/>
  <c r="CQ401" i="2"/>
  <c r="CQ402" i="2"/>
  <c r="CQ403" i="2"/>
  <c r="CQ404" i="2"/>
  <c r="CQ405" i="2"/>
  <c r="CQ406" i="2"/>
  <c r="CQ407" i="2"/>
  <c r="CQ408" i="2"/>
  <c r="CQ409" i="2"/>
  <c r="CQ410" i="2"/>
  <c r="CQ411" i="2"/>
  <c r="CQ412" i="2"/>
  <c r="CQ413" i="2"/>
  <c r="CQ414" i="2"/>
  <c r="CQ415" i="2"/>
  <c r="CQ416" i="2"/>
  <c r="CQ417" i="2"/>
  <c r="CQ418" i="2"/>
  <c r="CQ419" i="2"/>
  <c r="CQ420" i="2"/>
  <c r="CQ421" i="2"/>
  <c r="CQ422" i="2"/>
  <c r="CQ423" i="2"/>
  <c r="CQ424" i="2"/>
  <c r="CQ425" i="2"/>
  <c r="CQ426" i="2"/>
  <c r="CQ427" i="2"/>
  <c r="CQ428" i="2"/>
  <c r="CQ429" i="2"/>
  <c r="CQ430" i="2"/>
  <c r="CQ431" i="2"/>
  <c r="CQ432" i="2"/>
  <c r="CQ433" i="2"/>
  <c r="CQ434" i="2"/>
  <c r="CQ435" i="2"/>
  <c r="CQ436" i="2"/>
  <c r="CQ437" i="2"/>
  <c r="CQ438" i="2"/>
  <c r="CQ439" i="2"/>
  <c r="CQ440" i="2"/>
  <c r="CQ441" i="2"/>
  <c r="CQ442" i="2"/>
  <c r="CQ443" i="2"/>
  <c r="CQ444" i="2"/>
  <c r="CQ445" i="2"/>
  <c r="CQ446" i="2"/>
  <c r="CQ447" i="2"/>
  <c r="CQ448" i="2"/>
  <c r="CQ449" i="2"/>
  <c r="CQ450" i="2"/>
  <c r="CQ451" i="2"/>
  <c r="CQ452" i="2"/>
  <c r="CQ453" i="2"/>
  <c r="CQ454" i="2"/>
  <c r="CQ455" i="2"/>
  <c r="CQ456" i="2"/>
  <c r="CQ457" i="2"/>
  <c r="CQ458" i="2"/>
  <c r="CQ459" i="2"/>
  <c r="CQ460" i="2"/>
  <c r="CQ461" i="2"/>
  <c r="CQ462" i="2"/>
  <c r="CQ463" i="2"/>
  <c r="CQ464" i="2"/>
  <c r="CQ465" i="2"/>
  <c r="CQ466" i="2"/>
  <c r="CQ467" i="2"/>
  <c r="CQ468" i="2"/>
  <c r="CQ469" i="2"/>
  <c r="CQ470" i="2"/>
  <c r="CQ471" i="2"/>
  <c r="CQ472" i="2"/>
  <c r="CQ473" i="2"/>
  <c r="CQ474" i="2"/>
  <c r="CQ475" i="2"/>
  <c r="CQ476" i="2"/>
  <c r="CQ477" i="2"/>
  <c r="CQ478" i="2"/>
  <c r="CQ479" i="2"/>
  <c r="CQ480" i="2"/>
  <c r="CQ481" i="2"/>
  <c r="CQ482" i="2"/>
  <c r="CQ483" i="2"/>
  <c r="CQ484" i="2"/>
  <c r="CQ485" i="2"/>
  <c r="CQ486" i="2"/>
  <c r="CQ487" i="2"/>
  <c r="CQ488" i="2"/>
  <c r="CQ489" i="2"/>
  <c r="CQ490" i="2"/>
  <c r="CQ491" i="2"/>
  <c r="CQ492" i="2"/>
  <c r="CQ493" i="2"/>
  <c r="CQ494" i="2"/>
  <c r="CQ495" i="2"/>
  <c r="CQ496" i="2"/>
  <c r="CQ497" i="2"/>
  <c r="CQ498" i="2"/>
  <c r="CQ499" i="2"/>
  <c r="CQ500" i="2"/>
  <c r="CQ501" i="2"/>
  <c r="CQ502" i="2"/>
  <c r="CQ503" i="2"/>
  <c r="CQ504" i="2"/>
  <c r="CQ505" i="2"/>
  <c r="CQ506" i="2"/>
  <c r="CQ507" i="2"/>
  <c r="CQ508" i="2"/>
  <c r="CQ509" i="2"/>
  <c r="CQ510" i="2"/>
  <c r="CQ511" i="2"/>
  <c r="CQ512" i="2"/>
  <c r="CQ513" i="2"/>
  <c r="CQ514" i="2"/>
  <c r="CQ515" i="2"/>
  <c r="CQ516" i="2"/>
  <c r="CQ517" i="2"/>
  <c r="CQ518" i="2"/>
  <c r="CQ519" i="2"/>
  <c r="CQ520" i="2"/>
  <c r="CQ521" i="2"/>
  <c r="CQ522" i="2"/>
  <c r="CQ523" i="2"/>
  <c r="CQ524" i="2"/>
  <c r="CQ525" i="2"/>
  <c r="CQ526" i="2"/>
  <c r="CQ527" i="2"/>
  <c r="CQ528" i="2"/>
  <c r="CQ529" i="2"/>
  <c r="CQ530" i="2"/>
  <c r="CQ531" i="2"/>
  <c r="CQ532" i="2"/>
  <c r="CQ533" i="2"/>
  <c r="CQ534" i="2"/>
  <c r="CQ535" i="2"/>
  <c r="CQ536" i="2"/>
  <c r="CQ537" i="2"/>
  <c r="CQ538" i="2"/>
  <c r="CQ539" i="2"/>
  <c r="CQ540" i="2"/>
  <c r="CQ541" i="2"/>
  <c r="CQ542" i="2"/>
  <c r="CQ543" i="2"/>
  <c r="CQ544" i="2"/>
  <c r="CQ545" i="2"/>
  <c r="CQ546" i="2"/>
  <c r="CQ547" i="2"/>
  <c r="CQ548" i="2"/>
  <c r="CQ549" i="2"/>
  <c r="CQ550" i="2"/>
  <c r="CQ551" i="2"/>
  <c r="CQ552" i="2"/>
  <c r="CQ553" i="2"/>
  <c r="CQ554" i="2"/>
  <c r="CQ555" i="2"/>
  <c r="CQ556" i="2"/>
  <c r="CQ557" i="2"/>
  <c r="CQ558" i="2"/>
  <c r="CQ559" i="2"/>
  <c r="CQ560" i="2"/>
  <c r="CQ561" i="2"/>
  <c r="CQ562" i="2"/>
  <c r="CQ563" i="2"/>
  <c r="CQ564" i="2"/>
  <c r="CQ565" i="2"/>
  <c r="CQ566" i="2"/>
  <c r="CQ567" i="2"/>
  <c r="CQ568" i="2"/>
  <c r="CQ569" i="2"/>
  <c r="CQ570" i="2"/>
  <c r="CQ571" i="2"/>
  <c r="CQ572" i="2"/>
  <c r="CQ573" i="2"/>
  <c r="CQ574" i="2"/>
  <c r="CQ575" i="2"/>
  <c r="CQ576" i="2"/>
  <c r="CQ577" i="2"/>
  <c r="CQ578" i="2"/>
  <c r="CQ579" i="2"/>
  <c r="CQ580" i="2"/>
  <c r="CQ581" i="2"/>
  <c r="CQ582" i="2"/>
  <c r="CQ583" i="2"/>
  <c r="CQ584" i="2"/>
  <c r="CQ585" i="2"/>
  <c r="CQ586" i="2"/>
  <c r="CQ587" i="2"/>
  <c r="CQ588" i="2"/>
  <c r="CQ589" i="2"/>
  <c r="CQ590" i="2"/>
  <c r="CQ591" i="2"/>
  <c r="CQ592" i="2"/>
  <c r="CQ593" i="2"/>
  <c r="CQ594" i="2"/>
  <c r="CQ595" i="2"/>
  <c r="CQ596" i="2"/>
  <c r="CQ597" i="2"/>
  <c r="CQ598" i="2"/>
  <c r="CQ599" i="2"/>
  <c r="CQ600" i="2"/>
  <c r="CQ601" i="2"/>
  <c r="CQ602" i="2"/>
  <c r="CQ603" i="2"/>
  <c r="CQ604" i="2"/>
  <c r="CQ605" i="2"/>
  <c r="CQ606" i="2"/>
  <c r="CQ607" i="2"/>
  <c r="CQ608" i="2"/>
  <c r="CQ609" i="2"/>
  <c r="CQ610" i="2"/>
  <c r="CQ611" i="2"/>
  <c r="CQ612" i="2"/>
  <c r="CQ613" i="2"/>
  <c r="CQ614" i="2"/>
  <c r="CQ615" i="2"/>
  <c r="CQ616" i="2"/>
  <c r="CQ617" i="2"/>
  <c r="CQ618" i="2"/>
  <c r="CQ619" i="2"/>
  <c r="CQ620" i="2"/>
  <c r="CQ621" i="2"/>
  <c r="CQ622" i="2"/>
  <c r="CQ623" i="2"/>
  <c r="CQ624" i="2"/>
  <c r="CQ625" i="2"/>
  <c r="CQ626" i="2"/>
  <c r="CQ627" i="2"/>
  <c r="CQ628" i="2"/>
  <c r="CQ629" i="2"/>
  <c r="CQ630" i="2"/>
  <c r="CQ631" i="2"/>
  <c r="CQ632" i="2"/>
  <c r="CQ633" i="2"/>
  <c r="CQ634" i="2"/>
  <c r="CQ635" i="2"/>
  <c r="CQ636" i="2"/>
  <c r="CQ637" i="2"/>
  <c r="CQ638" i="2"/>
  <c r="CQ639" i="2"/>
  <c r="CQ640" i="2"/>
  <c r="CQ641" i="2"/>
  <c r="CQ642" i="2"/>
  <c r="CQ643" i="2"/>
  <c r="CQ644" i="2"/>
  <c r="CQ645" i="2"/>
  <c r="CQ646" i="2"/>
  <c r="CQ647" i="2"/>
  <c r="CQ648" i="2"/>
  <c r="CQ649" i="2"/>
  <c r="CQ650" i="2"/>
  <c r="CQ651" i="2"/>
  <c r="CQ652" i="2"/>
  <c r="CQ653" i="2"/>
  <c r="CQ654" i="2"/>
  <c r="CQ655" i="2"/>
  <c r="CQ656" i="2"/>
  <c r="CQ657" i="2"/>
  <c r="CQ658" i="2"/>
  <c r="CQ659" i="2"/>
  <c r="CQ660" i="2"/>
  <c r="CQ661" i="2"/>
  <c r="CQ662" i="2"/>
  <c r="CQ663" i="2"/>
  <c r="CQ664" i="2"/>
  <c r="CQ665" i="2"/>
  <c r="CQ666" i="2"/>
  <c r="CQ667" i="2"/>
  <c r="CQ668" i="2"/>
  <c r="CQ669" i="2"/>
  <c r="CQ670" i="2"/>
  <c r="CQ671" i="2"/>
  <c r="CQ672" i="2"/>
  <c r="CQ673" i="2"/>
  <c r="CQ674" i="2"/>
  <c r="CQ675" i="2"/>
  <c r="CQ676" i="2"/>
  <c r="CQ677" i="2"/>
  <c r="CQ678" i="2"/>
  <c r="CQ679" i="2"/>
  <c r="CQ680" i="2"/>
  <c r="CQ681" i="2"/>
  <c r="CQ682" i="2"/>
  <c r="CQ683" i="2"/>
  <c r="CQ684" i="2"/>
  <c r="CQ685" i="2"/>
  <c r="CQ686" i="2"/>
  <c r="CQ687" i="2"/>
  <c r="CQ688" i="2"/>
  <c r="CQ689" i="2"/>
  <c r="CQ690" i="2"/>
  <c r="CQ691" i="2"/>
  <c r="CQ692" i="2"/>
  <c r="CQ693" i="2"/>
  <c r="CQ694" i="2"/>
  <c r="CQ695" i="2"/>
  <c r="CQ696" i="2"/>
  <c r="CQ697" i="2"/>
  <c r="CQ698" i="2"/>
  <c r="CQ699" i="2"/>
  <c r="CQ700" i="2"/>
  <c r="CQ701" i="2"/>
  <c r="CQ702" i="2"/>
  <c r="CQ703" i="2"/>
  <c r="CQ704" i="2"/>
  <c r="CQ705" i="2"/>
  <c r="CQ706" i="2"/>
  <c r="CQ707" i="2"/>
  <c r="CQ708" i="2"/>
  <c r="CQ709" i="2"/>
  <c r="CQ710" i="2"/>
  <c r="CQ711" i="2"/>
  <c r="CQ712" i="2"/>
  <c r="CQ713" i="2"/>
  <c r="CQ714" i="2"/>
  <c r="CQ715" i="2"/>
  <c r="CQ716" i="2"/>
  <c r="CQ717" i="2"/>
  <c r="CQ718" i="2"/>
  <c r="CQ719" i="2"/>
  <c r="CQ720" i="2"/>
  <c r="CQ721" i="2"/>
  <c r="CQ722" i="2"/>
  <c r="CQ723" i="2"/>
  <c r="CQ724" i="2"/>
  <c r="CQ725" i="2"/>
  <c r="CQ726" i="2"/>
  <c r="CQ727" i="2"/>
  <c r="CQ728" i="2"/>
  <c r="CQ729" i="2"/>
  <c r="CQ730" i="2"/>
  <c r="CQ731" i="2"/>
  <c r="CQ732" i="2"/>
  <c r="CQ733" i="2"/>
  <c r="CQ734" i="2"/>
  <c r="CQ735" i="2"/>
  <c r="CQ736" i="2"/>
  <c r="CQ737" i="2"/>
  <c r="CQ738" i="2"/>
  <c r="CQ739" i="2"/>
  <c r="CQ740" i="2"/>
  <c r="CQ741" i="2"/>
  <c r="CQ742" i="2"/>
  <c r="CQ743" i="2"/>
  <c r="CQ744" i="2"/>
  <c r="CQ745" i="2"/>
  <c r="CQ746" i="2"/>
  <c r="CQ747" i="2"/>
  <c r="CQ748" i="2"/>
  <c r="CQ749" i="2"/>
  <c r="CQ750" i="2"/>
  <c r="CQ751" i="2"/>
  <c r="CQ752" i="2"/>
  <c r="CQ753" i="2"/>
  <c r="CQ754" i="2"/>
  <c r="CQ755" i="2"/>
  <c r="CQ756" i="2"/>
  <c r="CQ757" i="2"/>
  <c r="CQ758" i="2"/>
  <c r="CQ759" i="2"/>
  <c r="CQ760" i="2"/>
  <c r="CQ761" i="2"/>
  <c r="CQ762" i="2"/>
  <c r="CQ763" i="2"/>
  <c r="CQ764" i="2"/>
  <c r="CQ765" i="2"/>
  <c r="CQ766" i="2"/>
  <c r="CQ767" i="2"/>
  <c r="CQ768" i="2"/>
  <c r="CQ769" i="2"/>
  <c r="CQ770" i="2"/>
  <c r="CQ771" i="2"/>
  <c r="CQ772" i="2"/>
  <c r="CQ773" i="2"/>
  <c r="CQ774" i="2"/>
  <c r="CQ775" i="2"/>
  <c r="CQ776" i="2"/>
  <c r="CQ777" i="2"/>
  <c r="CQ778" i="2"/>
  <c r="CQ779" i="2"/>
  <c r="CQ780" i="2"/>
  <c r="CQ781" i="2"/>
  <c r="CQ782" i="2"/>
  <c r="CQ783" i="2"/>
  <c r="CQ784" i="2"/>
  <c r="CQ785" i="2"/>
  <c r="CQ786" i="2"/>
  <c r="CQ787" i="2"/>
  <c r="CQ788" i="2"/>
  <c r="CQ789" i="2"/>
  <c r="CQ790" i="2"/>
  <c r="CQ791" i="2"/>
  <c r="CQ792" i="2"/>
  <c r="CQ793" i="2"/>
  <c r="CQ794" i="2"/>
  <c r="CQ795" i="2"/>
  <c r="CQ796" i="2"/>
  <c r="CQ797" i="2"/>
  <c r="CQ798" i="2"/>
  <c r="CQ799" i="2"/>
  <c r="CQ800" i="2"/>
  <c r="CQ801" i="2"/>
  <c r="CQ802" i="2"/>
  <c r="CQ803" i="2"/>
  <c r="CQ804" i="2"/>
  <c r="CQ805" i="2"/>
  <c r="CQ806" i="2"/>
  <c r="CQ807" i="2"/>
  <c r="CQ808" i="2"/>
  <c r="CQ809" i="2"/>
  <c r="CQ810" i="2"/>
  <c r="CQ811" i="2"/>
  <c r="CQ812" i="2"/>
  <c r="CQ813" i="2"/>
  <c r="CQ814" i="2"/>
  <c r="CQ815" i="2"/>
  <c r="CQ816" i="2"/>
  <c r="CQ817" i="2"/>
  <c r="CQ818" i="2"/>
  <c r="CQ819" i="2"/>
  <c r="CQ820" i="2"/>
  <c r="CQ821" i="2"/>
  <c r="CQ822" i="2"/>
  <c r="CQ823" i="2"/>
  <c r="CQ824" i="2"/>
  <c r="CQ825" i="2"/>
  <c r="CQ826" i="2"/>
  <c r="CQ827" i="2"/>
  <c r="CQ828" i="2"/>
  <c r="CQ829" i="2"/>
  <c r="CQ830" i="2"/>
  <c r="CQ831" i="2"/>
  <c r="CQ832" i="2"/>
  <c r="CQ833" i="2"/>
  <c r="CQ834" i="2"/>
  <c r="CQ835" i="2"/>
  <c r="CQ836" i="2"/>
  <c r="CQ837" i="2"/>
  <c r="CQ838" i="2"/>
  <c r="CQ839" i="2"/>
  <c r="CQ840" i="2"/>
  <c r="CQ841" i="2"/>
  <c r="CQ842" i="2"/>
  <c r="CQ843" i="2"/>
  <c r="CQ844" i="2"/>
  <c r="CQ845" i="2"/>
  <c r="CQ846" i="2"/>
  <c r="CQ847" i="2"/>
  <c r="CQ848" i="2"/>
  <c r="CQ849" i="2"/>
  <c r="CQ850" i="2"/>
  <c r="CQ851" i="2"/>
  <c r="CQ852" i="2"/>
  <c r="CQ853" i="2"/>
  <c r="CQ854" i="2"/>
  <c r="CQ855" i="2"/>
  <c r="CQ856" i="2"/>
  <c r="CQ857" i="2"/>
  <c r="CQ858" i="2"/>
  <c r="CQ859" i="2"/>
  <c r="CQ860" i="2"/>
  <c r="CQ861" i="2"/>
  <c r="CQ862" i="2"/>
  <c r="CQ863" i="2"/>
  <c r="CQ864" i="2"/>
  <c r="CQ865" i="2"/>
  <c r="CQ866" i="2"/>
  <c r="CQ867" i="2"/>
  <c r="CQ868" i="2"/>
  <c r="CQ869" i="2"/>
  <c r="CQ870" i="2"/>
  <c r="CQ871" i="2"/>
  <c r="CQ872" i="2"/>
  <c r="CQ873" i="2"/>
  <c r="CQ874" i="2"/>
  <c r="CQ875" i="2"/>
  <c r="CQ876" i="2"/>
  <c r="CQ877" i="2"/>
  <c r="CQ878" i="2"/>
  <c r="CQ879" i="2"/>
  <c r="CQ880" i="2"/>
  <c r="CQ881" i="2"/>
  <c r="CQ882" i="2"/>
  <c r="CQ883" i="2"/>
  <c r="CQ884" i="2"/>
  <c r="CQ885" i="2"/>
  <c r="CQ886" i="2"/>
  <c r="CQ887" i="2"/>
  <c r="CQ888" i="2"/>
  <c r="CQ889" i="2"/>
  <c r="CQ890" i="2"/>
  <c r="CQ891" i="2"/>
  <c r="CQ892" i="2"/>
  <c r="CQ893" i="2"/>
  <c r="CQ894" i="2"/>
  <c r="CQ895" i="2"/>
  <c r="CQ896" i="2"/>
  <c r="CQ897" i="2"/>
  <c r="CQ898" i="2"/>
  <c r="CQ899" i="2"/>
  <c r="CQ900" i="2"/>
  <c r="CQ901" i="2"/>
  <c r="CQ902" i="2"/>
  <c r="CQ903" i="2"/>
  <c r="CQ904" i="2"/>
  <c r="CQ905" i="2"/>
  <c r="CQ906" i="2"/>
  <c r="CQ907" i="2"/>
  <c r="CQ908" i="2"/>
  <c r="CQ909" i="2"/>
  <c r="CQ910" i="2"/>
  <c r="CQ911" i="2"/>
  <c r="CQ912" i="2"/>
  <c r="CQ913" i="2"/>
  <c r="CQ914" i="2"/>
  <c r="CQ915" i="2"/>
  <c r="CQ916" i="2"/>
  <c r="CQ917" i="2"/>
  <c r="CQ918" i="2"/>
  <c r="CQ919" i="2"/>
  <c r="CQ920" i="2"/>
  <c r="CQ921" i="2"/>
  <c r="CQ922" i="2"/>
  <c r="CQ923" i="2"/>
  <c r="CQ924" i="2"/>
  <c r="CQ925" i="2"/>
  <c r="CQ926" i="2"/>
  <c r="CQ927" i="2"/>
  <c r="CQ928" i="2"/>
  <c r="CQ929" i="2"/>
  <c r="CQ930" i="2"/>
  <c r="CQ931" i="2"/>
  <c r="CQ932" i="2"/>
  <c r="CQ933" i="2"/>
  <c r="CQ934" i="2"/>
  <c r="CQ935" i="2"/>
  <c r="CQ936" i="2"/>
  <c r="CQ937" i="2"/>
  <c r="CQ938" i="2"/>
  <c r="CQ939" i="2"/>
  <c r="CQ940" i="2"/>
  <c r="CQ941" i="2"/>
  <c r="CQ942" i="2"/>
  <c r="CQ943" i="2"/>
  <c r="CQ944" i="2"/>
  <c r="CQ945" i="2"/>
  <c r="CQ946" i="2"/>
  <c r="CQ947" i="2"/>
  <c r="CQ948" i="2"/>
  <c r="CQ949" i="2"/>
  <c r="CQ950" i="2"/>
  <c r="CQ951" i="2"/>
  <c r="CQ952" i="2"/>
  <c r="CQ953" i="2"/>
  <c r="CQ954" i="2"/>
  <c r="CQ955" i="2"/>
  <c r="CQ956" i="2"/>
  <c r="CQ957" i="2"/>
  <c r="CQ958" i="2"/>
  <c r="CQ959" i="2"/>
  <c r="CQ960" i="2"/>
  <c r="CQ961" i="2"/>
  <c r="CQ962" i="2"/>
  <c r="CQ963" i="2"/>
  <c r="CQ964" i="2"/>
  <c r="CQ965" i="2"/>
  <c r="CQ966" i="2"/>
  <c r="CQ967" i="2"/>
  <c r="CQ968" i="2"/>
  <c r="CQ969" i="2"/>
  <c r="CQ970" i="2"/>
  <c r="CQ971" i="2"/>
  <c r="CQ972" i="2"/>
  <c r="CQ973" i="2"/>
  <c r="CQ974" i="2"/>
  <c r="CQ975" i="2"/>
  <c r="CQ976" i="2"/>
  <c r="CQ977" i="2"/>
  <c r="CQ978" i="2"/>
  <c r="CQ979" i="2"/>
  <c r="CQ980" i="2"/>
  <c r="CQ981" i="2"/>
  <c r="CQ982" i="2"/>
  <c r="CQ983" i="2"/>
  <c r="CQ984" i="2"/>
  <c r="CQ985" i="2"/>
  <c r="CQ986" i="2"/>
  <c r="CQ987" i="2"/>
  <c r="CQ988" i="2"/>
  <c r="CQ989" i="2"/>
  <c r="CQ990" i="2"/>
  <c r="CQ991" i="2"/>
  <c r="CQ992" i="2"/>
  <c r="CQ993" i="2"/>
  <c r="CQ994" i="2"/>
  <c r="CQ995" i="2"/>
  <c r="CQ996" i="2"/>
  <c r="CQ997" i="2"/>
  <c r="CQ998" i="2"/>
  <c r="CQ999" i="2"/>
  <c r="CQ1000" i="2"/>
  <c r="CQ1001" i="2"/>
  <c r="CQ1002" i="2"/>
  <c r="CQ1003" i="2"/>
  <c r="CQ1004" i="2"/>
  <c r="CQ1005" i="2"/>
  <c r="CQ1006" i="2"/>
  <c r="CQ1007" i="2"/>
  <c r="CQ1008" i="2"/>
  <c r="CQ1009" i="2"/>
  <c r="CQ1010" i="2"/>
  <c r="CQ1011" i="2"/>
  <c r="CQ1012" i="2"/>
  <c r="CQ1013" i="2"/>
  <c r="CQ1014" i="2"/>
  <c r="CQ1015" i="2"/>
  <c r="CQ1016" i="2"/>
  <c r="CQ1017" i="2"/>
  <c r="CQ1018" i="2"/>
  <c r="CQ1019" i="2"/>
  <c r="CQ1020" i="2"/>
  <c r="CQ1021" i="2"/>
  <c r="CQ1022" i="2"/>
  <c r="CQ1023" i="2"/>
  <c r="CQ1024" i="2"/>
  <c r="CQ1025" i="2"/>
  <c r="CQ1026" i="2"/>
  <c r="CQ1027" i="2"/>
  <c r="CQ1028" i="2"/>
  <c r="CQ1029" i="2"/>
  <c r="CQ1030" i="2"/>
  <c r="CQ1031" i="2"/>
  <c r="CQ1032" i="2"/>
  <c r="CQ1033" i="2"/>
  <c r="CQ1034" i="2"/>
  <c r="CQ1035" i="2"/>
  <c r="CQ1036" i="2"/>
  <c r="CQ1037" i="2"/>
  <c r="CQ1038" i="2"/>
  <c r="CQ1039" i="2"/>
  <c r="CQ1040" i="2"/>
  <c r="CQ1041" i="2"/>
  <c r="CQ1042" i="2"/>
  <c r="CQ1043" i="2"/>
  <c r="CQ1044" i="2"/>
  <c r="CQ1045" i="2"/>
  <c r="CQ1046" i="2"/>
  <c r="CQ1047" i="2"/>
  <c r="CQ1048" i="2"/>
  <c r="CQ1049" i="2"/>
  <c r="CQ1050" i="2"/>
  <c r="CQ1051" i="2"/>
  <c r="CQ1052" i="2"/>
  <c r="CQ1053" i="2"/>
  <c r="CQ1054" i="2"/>
  <c r="CQ1055" i="2"/>
  <c r="CQ1056" i="2"/>
  <c r="CQ1057" i="2"/>
  <c r="CQ1058" i="2"/>
  <c r="CQ1059" i="2"/>
  <c r="CQ1060" i="2"/>
  <c r="CQ1061" i="2"/>
  <c r="CQ1062" i="2"/>
  <c r="CQ1063" i="2"/>
  <c r="CQ1064" i="2"/>
  <c r="CQ1065" i="2"/>
  <c r="CQ1066" i="2"/>
  <c r="CQ1067" i="2"/>
  <c r="CQ1068" i="2"/>
  <c r="CQ1069" i="2"/>
  <c r="CQ1070" i="2"/>
  <c r="CQ1071" i="2"/>
  <c r="CQ1072" i="2"/>
  <c r="CQ1073" i="2"/>
  <c r="CQ1074" i="2"/>
  <c r="CQ1075" i="2"/>
  <c r="CQ1076" i="2"/>
  <c r="CQ1077" i="2"/>
  <c r="CQ1078" i="2"/>
  <c r="CQ1079" i="2"/>
  <c r="CQ1080" i="2"/>
  <c r="CQ1081" i="2"/>
  <c r="CQ1082" i="2"/>
  <c r="CQ1083" i="2"/>
  <c r="CQ1084" i="2"/>
  <c r="CQ1085" i="2"/>
  <c r="CQ1086" i="2"/>
  <c r="CQ1087" i="2"/>
  <c r="CQ1088" i="2"/>
  <c r="CQ1089" i="2"/>
  <c r="CQ1090" i="2"/>
  <c r="CQ1091" i="2"/>
  <c r="CQ1092" i="2"/>
  <c r="CQ1093" i="2"/>
  <c r="CQ1094" i="2"/>
  <c r="CQ1095" i="2"/>
  <c r="CQ1096" i="2"/>
  <c r="CQ1097" i="2"/>
  <c r="CQ1098" i="2"/>
  <c r="CQ1099" i="2"/>
  <c r="CQ1100" i="2"/>
  <c r="CQ1101" i="2"/>
  <c r="CQ1102" i="2"/>
  <c r="CQ1103" i="2"/>
  <c r="CQ1104" i="2"/>
  <c r="CQ1105" i="2"/>
  <c r="CQ1106" i="2"/>
  <c r="CQ1107" i="2"/>
  <c r="CQ1108" i="2"/>
  <c r="CQ1109" i="2"/>
  <c r="CQ1110" i="2"/>
  <c r="CQ1111" i="2"/>
  <c r="CQ1112" i="2"/>
  <c r="CQ1113" i="2"/>
  <c r="CQ1114" i="2"/>
  <c r="CQ1115" i="2"/>
  <c r="CQ1116" i="2"/>
  <c r="CQ1117" i="2"/>
  <c r="CQ1118" i="2"/>
  <c r="CQ1119" i="2"/>
  <c r="CQ1120" i="2"/>
  <c r="CQ1121" i="2"/>
  <c r="CQ1122" i="2"/>
  <c r="CQ1123" i="2"/>
  <c r="CQ1124" i="2"/>
  <c r="CQ1125" i="2"/>
  <c r="CQ1126" i="2"/>
  <c r="CQ1127" i="2"/>
  <c r="CQ1128" i="2"/>
  <c r="CQ1129" i="2"/>
  <c r="CQ1130" i="2"/>
  <c r="CQ1131" i="2"/>
  <c r="CQ1132" i="2"/>
  <c r="CQ1133" i="2"/>
  <c r="CQ1134" i="2"/>
  <c r="CQ1135" i="2"/>
  <c r="CQ1136" i="2"/>
  <c r="CQ1137" i="2"/>
  <c r="CQ1138" i="2"/>
  <c r="CQ1139" i="2"/>
  <c r="CQ1140" i="2"/>
  <c r="CQ1141" i="2"/>
  <c r="CQ1142" i="2"/>
  <c r="CQ1143" i="2"/>
  <c r="CQ1144" i="2"/>
  <c r="CQ1145" i="2"/>
  <c r="CQ1146" i="2"/>
  <c r="CQ1147" i="2"/>
  <c r="CQ1148" i="2"/>
  <c r="CQ1149" i="2"/>
  <c r="CQ1150" i="2"/>
  <c r="CQ1151" i="2"/>
  <c r="CQ1152" i="2"/>
  <c r="CQ1153" i="2"/>
  <c r="CQ1154" i="2"/>
  <c r="CQ1155" i="2"/>
  <c r="CQ1156" i="2"/>
  <c r="CQ1157" i="2"/>
  <c r="CQ1158" i="2"/>
  <c r="CQ1159" i="2"/>
  <c r="CQ1160" i="2"/>
  <c r="CQ1161" i="2"/>
  <c r="CQ1162" i="2"/>
  <c r="CQ1163" i="2"/>
  <c r="CQ1164" i="2"/>
  <c r="CQ1165" i="2"/>
  <c r="CQ1166" i="2"/>
  <c r="CQ1167" i="2"/>
  <c r="CQ1168" i="2"/>
  <c r="CQ1169" i="2"/>
  <c r="CQ1170" i="2"/>
  <c r="CQ1171" i="2"/>
  <c r="CQ1172" i="2"/>
  <c r="CQ1173" i="2"/>
  <c r="CQ1174" i="2"/>
  <c r="CQ1175" i="2"/>
  <c r="CQ1176" i="2"/>
  <c r="CQ1177" i="2"/>
  <c r="CQ1178" i="2"/>
  <c r="CQ1179" i="2"/>
  <c r="CQ1180" i="2"/>
  <c r="CQ1181" i="2"/>
  <c r="CQ1182" i="2"/>
  <c r="CQ1183" i="2"/>
  <c r="CQ1184" i="2"/>
  <c r="CQ1185" i="2"/>
  <c r="CQ1186" i="2"/>
  <c r="CQ1187" i="2"/>
  <c r="CQ1188" i="2"/>
  <c r="CQ1189" i="2"/>
  <c r="CQ1190" i="2"/>
  <c r="CQ1191" i="2"/>
  <c r="CQ1192" i="2"/>
  <c r="CQ1193" i="2"/>
  <c r="CQ1194" i="2"/>
  <c r="CQ1195" i="2"/>
  <c r="CQ1196" i="2"/>
  <c r="CQ1197" i="2"/>
  <c r="CQ1198" i="2"/>
  <c r="CQ1199" i="2"/>
  <c r="CQ1200" i="2"/>
  <c r="CQ1201" i="2"/>
  <c r="CQ1202" i="2"/>
  <c r="CQ1203" i="2"/>
  <c r="CQ1204" i="2"/>
  <c r="CQ1205" i="2"/>
  <c r="CQ1206" i="2"/>
  <c r="CQ1207" i="2"/>
  <c r="CQ1208" i="2"/>
  <c r="CQ1209" i="2"/>
  <c r="CQ1210" i="2"/>
  <c r="CQ1211" i="2"/>
  <c r="CQ1212" i="2"/>
  <c r="CQ1213" i="2"/>
  <c r="CQ1214" i="2"/>
  <c r="CQ1215" i="2"/>
  <c r="CQ1216" i="2"/>
  <c r="CQ1217" i="2"/>
  <c r="CQ1218" i="2"/>
  <c r="CQ1219" i="2"/>
  <c r="CQ1220" i="2"/>
  <c r="CQ1221" i="2"/>
  <c r="CQ1222" i="2"/>
  <c r="CQ1223" i="2"/>
  <c r="CQ1224" i="2"/>
  <c r="CQ1225" i="2"/>
  <c r="CQ1226" i="2"/>
  <c r="CQ1227" i="2"/>
  <c r="CQ1228" i="2"/>
  <c r="CQ1229" i="2"/>
  <c r="CQ1230" i="2"/>
  <c r="CQ1231" i="2"/>
  <c r="CQ1232" i="2"/>
  <c r="CQ1233" i="2"/>
  <c r="CQ1234" i="2"/>
  <c r="CQ1235" i="2"/>
  <c r="CQ1236" i="2"/>
  <c r="CQ1237" i="2"/>
  <c r="CQ1238" i="2"/>
  <c r="CQ1239" i="2"/>
  <c r="CQ1240" i="2"/>
  <c r="CQ1241" i="2"/>
  <c r="CQ1242" i="2"/>
  <c r="CQ1243" i="2"/>
  <c r="CQ1244" i="2"/>
  <c r="CQ1245" i="2"/>
  <c r="CQ1246" i="2"/>
  <c r="CQ1247" i="2"/>
  <c r="CQ1248" i="2"/>
  <c r="CQ1249" i="2"/>
  <c r="CQ1250" i="2"/>
  <c r="CQ1251" i="2"/>
  <c r="CQ1252" i="2"/>
  <c r="CQ1253" i="2"/>
  <c r="CQ1254" i="2"/>
  <c r="CQ1255" i="2"/>
  <c r="CQ1256" i="2"/>
  <c r="CQ1257" i="2"/>
  <c r="CQ1258" i="2"/>
  <c r="CQ1259" i="2"/>
  <c r="CQ1260" i="2"/>
  <c r="CQ1261" i="2"/>
  <c r="CQ1262" i="2"/>
  <c r="CQ1263" i="2"/>
  <c r="CQ1264" i="2"/>
  <c r="CQ1265" i="2"/>
  <c r="CQ1266" i="2"/>
  <c r="CQ1267" i="2"/>
  <c r="CQ1268" i="2"/>
  <c r="CQ1269" i="2"/>
  <c r="CQ1270" i="2"/>
  <c r="CQ1271" i="2"/>
  <c r="CQ1272" i="2"/>
  <c r="CQ1273" i="2"/>
  <c r="CQ1274" i="2"/>
  <c r="CQ1275" i="2"/>
  <c r="CQ1276" i="2"/>
  <c r="CQ1277" i="2"/>
  <c r="CQ1278" i="2"/>
  <c r="CQ1279" i="2"/>
  <c r="CQ1280" i="2"/>
  <c r="CQ1281" i="2"/>
  <c r="CQ1282" i="2"/>
  <c r="CQ1283" i="2"/>
  <c r="CQ1284" i="2"/>
  <c r="CQ1285" i="2"/>
  <c r="CQ1286" i="2"/>
  <c r="CQ1287" i="2"/>
  <c r="CQ1288" i="2"/>
  <c r="CQ1289" i="2"/>
  <c r="CQ1290" i="2"/>
  <c r="CQ1291" i="2"/>
  <c r="CQ1292" i="2"/>
  <c r="CQ1293" i="2"/>
  <c r="CQ1294" i="2"/>
  <c r="CQ1295" i="2"/>
  <c r="CQ1296" i="2"/>
  <c r="CQ1297" i="2"/>
  <c r="CQ1298" i="2"/>
  <c r="CQ1299" i="2"/>
  <c r="CQ1300" i="2"/>
  <c r="CQ1301" i="2"/>
  <c r="CQ1302" i="2"/>
  <c r="CQ1303" i="2"/>
  <c r="CQ1304" i="2"/>
  <c r="CQ1305" i="2"/>
  <c r="CQ1306" i="2"/>
  <c r="CQ1307" i="2"/>
  <c r="CQ1308" i="2"/>
  <c r="CQ1309" i="2"/>
  <c r="CQ1310" i="2"/>
  <c r="CQ1311" i="2"/>
  <c r="CQ1312" i="2"/>
  <c r="CQ1313" i="2"/>
  <c r="CQ1314" i="2"/>
  <c r="CQ1315" i="2"/>
  <c r="CQ1316" i="2"/>
  <c r="CQ1317" i="2"/>
  <c r="CQ1318" i="2"/>
  <c r="CQ1319" i="2"/>
  <c r="CQ1320" i="2"/>
  <c r="CQ1321" i="2"/>
  <c r="CQ1322" i="2"/>
  <c r="CQ1323" i="2"/>
  <c r="CQ1324" i="2"/>
  <c r="CQ1325" i="2"/>
  <c r="CQ1326" i="2"/>
  <c r="CQ1327" i="2"/>
  <c r="CQ1328" i="2"/>
  <c r="CQ1329" i="2"/>
  <c r="CQ1330" i="2"/>
  <c r="CQ1331" i="2"/>
  <c r="CQ1332" i="2"/>
  <c r="CQ1333" i="2"/>
  <c r="CQ1334" i="2"/>
  <c r="CQ1335" i="2"/>
  <c r="CQ1336" i="2"/>
  <c r="CQ1337" i="2"/>
  <c r="CQ1338" i="2"/>
  <c r="CQ1339" i="2"/>
  <c r="CQ1340" i="2"/>
  <c r="CQ1341" i="2"/>
  <c r="CQ1342" i="2"/>
  <c r="CQ1343" i="2"/>
  <c r="CQ1344" i="2"/>
  <c r="CQ1345" i="2"/>
  <c r="CQ1346" i="2"/>
  <c r="CQ1347" i="2"/>
  <c r="CQ1348" i="2"/>
  <c r="CQ1349" i="2"/>
  <c r="CQ1350" i="2"/>
  <c r="CQ1351" i="2"/>
  <c r="CQ1352" i="2"/>
  <c r="CQ1353" i="2"/>
  <c r="CQ1354" i="2"/>
  <c r="CQ1355" i="2"/>
  <c r="CQ1356" i="2"/>
  <c r="CQ1357" i="2"/>
  <c r="CQ1358" i="2"/>
  <c r="CQ1359" i="2"/>
  <c r="CQ1360" i="2"/>
  <c r="CQ1361" i="2"/>
  <c r="CQ1362" i="2"/>
  <c r="CQ1363" i="2"/>
  <c r="CQ1364" i="2"/>
  <c r="CQ1365" i="2"/>
  <c r="CQ1366" i="2"/>
  <c r="CQ1367" i="2"/>
  <c r="CQ1368" i="2"/>
  <c r="CQ1369" i="2"/>
  <c r="CQ1370" i="2"/>
  <c r="CQ1371" i="2"/>
  <c r="CQ1372" i="2"/>
  <c r="CQ1373" i="2"/>
  <c r="CQ1374" i="2"/>
  <c r="CQ1375" i="2"/>
  <c r="CQ1376" i="2"/>
  <c r="CQ1377" i="2"/>
  <c r="CQ1378" i="2"/>
  <c r="CQ1379" i="2"/>
  <c r="CQ1380" i="2"/>
  <c r="CQ1381" i="2"/>
  <c r="CQ1382" i="2"/>
  <c r="CQ1383" i="2"/>
  <c r="CQ1384" i="2"/>
  <c r="CQ1385" i="2"/>
  <c r="CQ1386" i="2"/>
  <c r="CQ1387" i="2"/>
  <c r="CQ1388" i="2"/>
  <c r="CQ1389" i="2"/>
  <c r="CQ1390" i="2"/>
  <c r="CQ1391" i="2"/>
  <c r="CQ1392" i="2"/>
  <c r="CQ1393" i="2"/>
  <c r="CQ1394" i="2"/>
  <c r="CQ1395" i="2"/>
  <c r="CQ1396" i="2"/>
  <c r="CQ1397" i="2"/>
  <c r="CQ1398" i="2"/>
  <c r="CQ1399" i="2"/>
  <c r="CQ1400" i="2"/>
  <c r="CQ1401" i="2"/>
  <c r="CQ1402" i="2"/>
  <c r="CQ1403" i="2"/>
  <c r="CQ1404" i="2"/>
  <c r="CQ1405" i="2"/>
  <c r="CQ1406" i="2"/>
  <c r="CQ1407" i="2"/>
  <c r="CQ1408" i="2"/>
  <c r="CQ1409" i="2"/>
  <c r="CQ1410" i="2"/>
  <c r="CQ1411" i="2"/>
  <c r="CQ1412" i="2"/>
  <c r="CQ1413" i="2"/>
  <c r="CQ1414" i="2"/>
  <c r="CQ1415" i="2"/>
  <c r="CQ1416" i="2"/>
  <c r="CQ1417" i="2"/>
  <c r="CQ1418" i="2"/>
  <c r="CQ1419" i="2"/>
  <c r="CQ1420" i="2"/>
  <c r="CQ1421" i="2"/>
  <c r="CQ1422" i="2"/>
  <c r="CQ1423" i="2"/>
  <c r="CQ1424" i="2"/>
  <c r="CQ1425" i="2"/>
  <c r="CQ1426" i="2"/>
  <c r="CQ1427" i="2"/>
  <c r="CQ1428" i="2"/>
  <c r="CQ1429" i="2"/>
  <c r="CQ1430" i="2"/>
  <c r="CQ1431" i="2"/>
  <c r="CQ1432" i="2"/>
  <c r="CQ1433" i="2"/>
  <c r="CQ1434" i="2"/>
  <c r="CQ1435" i="2"/>
  <c r="CQ1436" i="2"/>
  <c r="CQ1437" i="2"/>
  <c r="CQ1438" i="2"/>
  <c r="CQ1439" i="2"/>
  <c r="CQ1440" i="2"/>
  <c r="CQ1441" i="2"/>
  <c r="CQ1442" i="2"/>
  <c r="CQ1443" i="2"/>
  <c r="CQ1444" i="2"/>
  <c r="CQ1445" i="2"/>
  <c r="CQ1446" i="2"/>
  <c r="CQ1447" i="2"/>
  <c r="CQ1448" i="2"/>
  <c r="CQ1449" i="2"/>
  <c r="CQ1450" i="2"/>
  <c r="CQ1451" i="2"/>
  <c r="CQ1452" i="2"/>
  <c r="CQ1453" i="2"/>
  <c r="CQ1454" i="2"/>
  <c r="CQ1455" i="2"/>
  <c r="CQ1456" i="2"/>
  <c r="CQ1457" i="2"/>
  <c r="CQ1458" i="2"/>
  <c r="CQ1459" i="2"/>
  <c r="CQ1460" i="2"/>
  <c r="CQ1461" i="2"/>
  <c r="CQ1462" i="2"/>
  <c r="CQ1463" i="2"/>
  <c r="CQ1464" i="2"/>
  <c r="CQ1465" i="2"/>
  <c r="CQ1466" i="2"/>
  <c r="CQ1467" i="2"/>
  <c r="CQ1468" i="2"/>
  <c r="CQ1469" i="2"/>
  <c r="CQ1470" i="2"/>
  <c r="CQ1471" i="2"/>
  <c r="CQ1472" i="2"/>
  <c r="CQ1473" i="2"/>
  <c r="CQ1474" i="2"/>
  <c r="CQ1475" i="2"/>
  <c r="CQ1476" i="2"/>
  <c r="CQ1477" i="2"/>
  <c r="CQ1478" i="2"/>
  <c r="CQ1479" i="2"/>
  <c r="CQ1480" i="2"/>
  <c r="CQ1481" i="2"/>
  <c r="CQ1482" i="2"/>
  <c r="CQ1483" i="2"/>
  <c r="CQ1484" i="2"/>
  <c r="CQ1485" i="2"/>
  <c r="CQ1486" i="2"/>
  <c r="CQ1487" i="2"/>
  <c r="CQ1488" i="2"/>
  <c r="CQ1489" i="2"/>
  <c r="CQ1490" i="2"/>
  <c r="CQ1491" i="2"/>
  <c r="CQ1492" i="2"/>
  <c r="CQ1493" i="2"/>
  <c r="CQ1494" i="2"/>
  <c r="CQ1495" i="2"/>
  <c r="CQ1496" i="2"/>
  <c r="CQ1497" i="2"/>
  <c r="CQ1498" i="2"/>
  <c r="CQ1499" i="2"/>
  <c r="CQ1500" i="2"/>
  <c r="CQ1501" i="2"/>
  <c r="CQ1502" i="2"/>
  <c r="CQ1503" i="2"/>
  <c r="CQ1504" i="2"/>
  <c r="CQ1505" i="2"/>
  <c r="CQ1506" i="2"/>
  <c r="CQ1507" i="2"/>
  <c r="CQ1508" i="2"/>
  <c r="CQ1509" i="2"/>
  <c r="CQ1510" i="2"/>
  <c r="CQ1511" i="2"/>
  <c r="CQ1512" i="2"/>
  <c r="CQ1513" i="2"/>
  <c r="CQ1514" i="2"/>
  <c r="CQ1515" i="2"/>
  <c r="CQ1516" i="2"/>
  <c r="CQ1517" i="2"/>
  <c r="CQ1518" i="2"/>
  <c r="CQ1519" i="2"/>
  <c r="CQ1520" i="2"/>
  <c r="CQ1521" i="2"/>
  <c r="CQ1522" i="2"/>
  <c r="CQ1523" i="2"/>
  <c r="CQ1524" i="2"/>
  <c r="CQ1525" i="2"/>
  <c r="CQ1526" i="2"/>
  <c r="CQ1527" i="2"/>
  <c r="CQ1528" i="2"/>
  <c r="CQ1529" i="2"/>
  <c r="CQ1530" i="2"/>
  <c r="CQ1531" i="2"/>
  <c r="CQ1532" i="2"/>
  <c r="CQ1533" i="2"/>
  <c r="CQ1534" i="2"/>
  <c r="CQ1535" i="2"/>
  <c r="CQ1536" i="2"/>
  <c r="CQ1537" i="2"/>
  <c r="CQ1538" i="2"/>
  <c r="CQ1539" i="2"/>
  <c r="CQ1540" i="2"/>
  <c r="CQ1541" i="2"/>
  <c r="CQ1542" i="2"/>
  <c r="CQ1543" i="2"/>
  <c r="CQ1544" i="2"/>
  <c r="CQ1545" i="2"/>
  <c r="CQ1546" i="2"/>
  <c r="CQ1547" i="2"/>
  <c r="CQ1548" i="2"/>
  <c r="CQ1549" i="2"/>
  <c r="CQ1550" i="2"/>
  <c r="CQ1551" i="2"/>
  <c r="CQ1552" i="2"/>
  <c r="CQ1553" i="2"/>
  <c r="CQ1554" i="2"/>
  <c r="CQ1555" i="2"/>
  <c r="CQ1556" i="2"/>
  <c r="CQ1557" i="2"/>
  <c r="CQ1558" i="2"/>
  <c r="CQ1559" i="2"/>
  <c r="CQ1560" i="2"/>
  <c r="CQ1561" i="2"/>
  <c r="CQ1562" i="2"/>
  <c r="CQ1563" i="2"/>
  <c r="CQ1564" i="2"/>
  <c r="CQ1565" i="2"/>
  <c r="CQ1566" i="2"/>
  <c r="CQ1567" i="2"/>
  <c r="CQ1568" i="2"/>
  <c r="CQ1569" i="2"/>
  <c r="CQ1570" i="2"/>
  <c r="CQ1571" i="2"/>
  <c r="CQ1572" i="2"/>
  <c r="CQ1573" i="2"/>
  <c r="CQ1574" i="2"/>
  <c r="CQ1575" i="2"/>
  <c r="CQ1576" i="2"/>
  <c r="CQ1577" i="2"/>
  <c r="CQ1578" i="2"/>
  <c r="CQ1579" i="2"/>
  <c r="CQ1580" i="2"/>
  <c r="CQ1581" i="2"/>
  <c r="CQ1582" i="2"/>
  <c r="CQ1583" i="2"/>
  <c r="CQ1584" i="2"/>
  <c r="CQ1585" i="2"/>
  <c r="CQ1586" i="2"/>
  <c r="CQ1587" i="2"/>
  <c r="CQ1588" i="2"/>
  <c r="CQ1589" i="2"/>
  <c r="CQ1590" i="2"/>
  <c r="CQ1591" i="2"/>
  <c r="CQ1592" i="2"/>
  <c r="CQ1593" i="2"/>
  <c r="CQ1594" i="2"/>
  <c r="CQ1595" i="2"/>
  <c r="CQ1596" i="2"/>
  <c r="CQ1597" i="2"/>
  <c r="CQ1598" i="2"/>
  <c r="CQ1599" i="2"/>
  <c r="CQ1600" i="2"/>
  <c r="CQ1601" i="2"/>
  <c r="CQ1602" i="2"/>
  <c r="CQ1603" i="2"/>
  <c r="CQ1604" i="2"/>
  <c r="CQ1605" i="2"/>
  <c r="CQ1606" i="2"/>
  <c r="CQ1607" i="2"/>
  <c r="CQ1608" i="2"/>
  <c r="CQ1609" i="2"/>
  <c r="CQ1610" i="2"/>
  <c r="CQ1611" i="2"/>
  <c r="CQ1612" i="2"/>
  <c r="CQ1613" i="2"/>
  <c r="CQ1614" i="2"/>
  <c r="CQ1615" i="2"/>
  <c r="CQ1616" i="2"/>
  <c r="CQ1617" i="2"/>
  <c r="CQ1618" i="2"/>
  <c r="CQ1619" i="2"/>
  <c r="CQ1620" i="2"/>
  <c r="CQ1621" i="2"/>
  <c r="CQ1622" i="2"/>
  <c r="CQ1623" i="2"/>
  <c r="CQ1624" i="2"/>
  <c r="CQ1625" i="2"/>
  <c r="CQ1626" i="2"/>
  <c r="CQ1627" i="2"/>
  <c r="CQ1628" i="2"/>
  <c r="CQ1629" i="2"/>
  <c r="CQ1630" i="2"/>
  <c r="CQ1631" i="2"/>
  <c r="CQ1632" i="2"/>
  <c r="CQ1633" i="2"/>
  <c r="CQ1634" i="2"/>
  <c r="CQ1635" i="2"/>
  <c r="CQ1636" i="2"/>
  <c r="CQ1637" i="2"/>
  <c r="CQ1638" i="2"/>
  <c r="CQ1639" i="2"/>
  <c r="CQ1640" i="2"/>
  <c r="CQ1641" i="2"/>
  <c r="CQ1642" i="2"/>
  <c r="CQ1643" i="2"/>
  <c r="CQ1644" i="2"/>
  <c r="CQ1645" i="2"/>
  <c r="CQ1646" i="2"/>
  <c r="CQ1647" i="2"/>
  <c r="CQ1648" i="2"/>
  <c r="CQ1649" i="2"/>
  <c r="CQ1650" i="2"/>
  <c r="CQ1651" i="2"/>
  <c r="CQ1652" i="2"/>
  <c r="CQ1653" i="2"/>
  <c r="CQ1654" i="2"/>
  <c r="CQ1655" i="2"/>
  <c r="CQ1656" i="2"/>
  <c r="CQ1657" i="2"/>
  <c r="CQ1658" i="2"/>
  <c r="CQ1659" i="2"/>
  <c r="CQ1660" i="2"/>
  <c r="CQ1661" i="2"/>
  <c r="CQ1662" i="2"/>
  <c r="CQ1663" i="2"/>
  <c r="CQ1664" i="2"/>
  <c r="CQ1665" i="2"/>
  <c r="CQ1666" i="2"/>
  <c r="CQ1667" i="2"/>
  <c r="CQ1668" i="2"/>
  <c r="CQ1669" i="2"/>
  <c r="CQ1670" i="2"/>
  <c r="CQ1671" i="2"/>
  <c r="CQ1672" i="2"/>
  <c r="CQ1673" i="2"/>
  <c r="CQ1674" i="2"/>
  <c r="CQ1675" i="2"/>
  <c r="CQ1676" i="2"/>
  <c r="CQ1677" i="2"/>
  <c r="CQ1678" i="2"/>
  <c r="CQ1679" i="2"/>
  <c r="CQ1680" i="2"/>
  <c r="CQ1681" i="2"/>
  <c r="CQ1682" i="2"/>
  <c r="CQ1683" i="2"/>
  <c r="CQ1684" i="2"/>
  <c r="CQ1685" i="2"/>
  <c r="CQ1686" i="2"/>
  <c r="CQ1687" i="2"/>
  <c r="CQ1688" i="2"/>
  <c r="CQ1689" i="2"/>
  <c r="CQ1690" i="2"/>
  <c r="CQ1691" i="2"/>
  <c r="CQ1692" i="2"/>
  <c r="CQ1693" i="2"/>
  <c r="CQ1694" i="2"/>
  <c r="CQ1695" i="2"/>
  <c r="CQ1696" i="2"/>
  <c r="CQ1697" i="2"/>
  <c r="CQ1698" i="2"/>
  <c r="CQ1699" i="2"/>
  <c r="CQ1700" i="2"/>
  <c r="CQ1701" i="2"/>
  <c r="CQ1702" i="2"/>
  <c r="CQ1703" i="2"/>
  <c r="CQ1704" i="2"/>
  <c r="CQ1705" i="2"/>
  <c r="CQ1706" i="2"/>
  <c r="CQ1707" i="2"/>
  <c r="CQ1708" i="2"/>
  <c r="CQ1709" i="2"/>
  <c r="CQ1710" i="2"/>
  <c r="CQ1711" i="2"/>
  <c r="CQ1712" i="2"/>
  <c r="CQ1713" i="2"/>
  <c r="CQ1714" i="2"/>
  <c r="CQ1715" i="2"/>
  <c r="CQ1716" i="2"/>
  <c r="CQ1717" i="2"/>
  <c r="CQ1718" i="2"/>
  <c r="CQ1719" i="2"/>
  <c r="CQ1720" i="2"/>
  <c r="CQ1721" i="2"/>
  <c r="CQ1722" i="2"/>
  <c r="CQ1723" i="2"/>
  <c r="CQ1724" i="2"/>
  <c r="CQ1725" i="2"/>
  <c r="CQ1726" i="2"/>
  <c r="CQ1727" i="2"/>
  <c r="CQ1728" i="2"/>
  <c r="CQ1729" i="2"/>
  <c r="CQ1730" i="2"/>
  <c r="CQ1731" i="2"/>
  <c r="CQ1732" i="2"/>
  <c r="CQ1733" i="2"/>
  <c r="CQ1734" i="2"/>
  <c r="CQ1735" i="2"/>
  <c r="CQ1736" i="2"/>
  <c r="CQ1737" i="2"/>
  <c r="CQ1738" i="2"/>
  <c r="CQ1739" i="2"/>
  <c r="CQ1740" i="2"/>
  <c r="CQ1741" i="2"/>
  <c r="CQ1742" i="2"/>
  <c r="CQ1743" i="2"/>
  <c r="CQ1744" i="2"/>
  <c r="CQ1745" i="2"/>
  <c r="CQ1746" i="2"/>
  <c r="CQ1747" i="2"/>
  <c r="CQ1748" i="2"/>
  <c r="CQ1749" i="2"/>
  <c r="CQ1750" i="2"/>
  <c r="CQ1751" i="2"/>
  <c r="CQ1752" i="2"/>
  <c r="CQ1753" i="2"/>
  <c r="CQ1754" i="2"/>
  <c r="CQ1755" i="2"/>
  <c r="CQ1756" i="2"/>
  <c r="CQ1757" i="2"/>
  <c r="CQ1758" i="2"/>
  <c r="CQ1759" i="2"/>
  <c r="CQ1760" i="2"/>
  <c r="CQ1761" i="2"/>
  <c r="CQ1762" i="2"/>
  <c r="CQ1763" i="2"/>
  <c r="CQ1764" i="2"/>
  <c r="CQ1765" i="2"/>
  <c r="CQ1766" i="2"/>
  <c r="CQ1767" i="2"/>
  <c r="CQ1768" i="2"/>
  <c r="CQ1769" i="2"/>
  <c r="CQ1770" i="2"/>
  <c r="CQ1771" i="2"/>
  <c r="CQ1772" i="2"/>
  <c r="CQ1773" i="2"/>
  <c r="CQ1774" i="2"/>
  <c r="CQ1775" i="2"/>
  <c r="CQ1776" i="2"/>
  <c r="CQ1777" i="2"/>
  <c r="CQ1778" i="2"/>
  <c r="CQ1779" i="2"/>
  <c r="CQ1780" i="2"/>
  <c r="CQ1781" i="2"/>
  <c r="CQ1782" i="2"/>
  <c r="CQ1783" i="2"/>
  <c r="CQ1784" i="2"/>
  <c r="CQ1785" i="2"/>
  <c r="CQ1786" i="2"/>
  <c r="CQ1787" i="2"/>
  <c r="CQ1789" i="2"/>
  <c r="CQ1790" i="2"/>
  <c r="CQ1791" i="2"/>
  <c r="CQ1792" i="2"/>
  <c r="CQ1793" i="2"/>
  <c r="CQ1794" i="2"/>
  <c r="CQ1795" i="2"/>
  <c r="CQ1796" i="2"/>
  <c r="CQ1797" i="2"/>
  <c r="CQ1798" i="2"/>
  <c r="CQ1799" i="2"/>
  <c r="CQ1800" i="2"/>
  <c r="CQ1801" i="2"/>
  <c r="CQ1802" i="2"/>
  <c r="CQ1803" i="2"/>
  <c r="CQ1804" i="2"/>
  <c r="CQ1805" i="2"/>
  <c r="CQ1806" i="2"/>
  <c r="CQ1807" i="2"/>
  <c r="CQ1808" i="2"/>
  <c r="CQ1809" i="2"/>
  <c r="CQ1810" i="2"/>
  <c r="CQ1811" i="2"/>
  <c r="CQ1812" i="2"/>
  <c r="CQ1813" i="2"/>
  <c r="CQ1814" i="2"/>
  <c r="CQ1815" i="2"/>
  <c r="CQ1816" i="2"/>
  <c r="CQ1817" i="2"/>
  <c r="CQ1818" i="2"/>
  <c r="CQ1819" i="2"/>
  <c r="CQ1820" i="2"/>
  <c r="CQ1821" i="2"/>
  <c r="CQ1822" i="2"/>
  <c r="CQ1823" i="2"/>
  <c r="CQ1824" i="2"/>
  <c r="CQ1825" i="2"/>
  <c r="CQ1826" i="2"/>
  <c r="CQ1827" i="2"/>
  <c r="CR61" i="2"/>
  <c r="CR62" i="2"/>
  <c r="CR63" i="2"/>
  <c r="CR64" i="2"/>
  <c r="CR5" i="2"/>
  <c r="CR6" i="2"/>
  <c r="CR7" i="2"/>
  <c r="CR9" i="2"/>
  <c r="CR10" i="2"/>
  <c r="CR12" i="2"/>
  <c r="CR15" i="2"/>
  <c r="CR16" i="2"/>
  <c r="CR17" i="2"/>
  <c r="CR18" i="2"/>
  <c r="CR19" i="2"/>
  <c r="CR20" i="2"/>
  <c r="CR21" i="2"/>
  <c r="CR22" i="2"/>
  <c r="CR23" i="2"/>
  <c r="CR24" i="2"/>
  <c r="CR25" i="2"/>
  <c r="CR26" i="2"/>
  <c r="CR27" i="2"/>
  <c r="CR28" i="2"/>
  <c r="CR29" i="2"/>
  <c r="CR30" i="2"/>
  <c r="CR31" i="2"/>
  <c r="CR32" i="2"/>
  <c r="CR33" i="2"/>
  <c r="CR34" i="2"/>
  <c r="CR35" i="2"/>
  <c r="CR36" i="2"/>
  <c r="CR37" i="2"/>
  <c r="CR38" i="2"/>
  <c r="CR39" i="2"/>
  <c r="CR40" i="2"/>
  <c r="CR41" i="2"/>
  <c r="CR42" i="2"/>
  <c r="CR43" i="2"/>
  <c r="CR44" i="2"/>
  <c r="CR45" i="2"/>
  <c r="CR46" i="2"/>
  <c r="CR47" i="2"/>
  <c r="CR48" i="2"/>
  <c r="CR49" i="2"/>
  <c r="CR50" i="2"/>
  <c r="CR51" i="2"/>
  <c r="CR52" i="2"/>
  <c r="CR53" i="2"/>
  <c r="CR54" i="2"/>
  <c r="CR55" i="2"/>
  <c r="CR56" i="2"/>
  <c r="CR57" i="2"/>
  <c r="CR58" i="2"/>
  <c r="CR59" i="2"/>
  <c r="CR60" i="2"/>
  <c r="CR65" i="2"/>
  <c r="CR67" i="2"/>
  <c r="CR68" i="2"/>
  <c r="CR69" i="2"/>
  <c r="CR70" i="2"/>
  <c r="CR71" i="2"/>
  <c r="CR72" i="2"/>
  <c r="CR73" i="2"/>
  <c r="CR74" i="2"/>
  <c r="CR75" i="2"/>
  <c r="CR76" i="2"/>
  <c r="CR77" i="2"/>
  <c r="CR78" i="2"/>
  <c r="CR79" i="2"/>
  <c r="CR80" i="2"/>
  <c r="CR81" i="2"/>
  <c r="CR82" i="2"/>
  <c r="CR83" i="2"/>
  <c r="CR84" i="2"/>
  <c r="CR85" i="2"/>
  <c r="CR86" i="2"/>
  <c r="CR87" i="2"/>
  <c r="CR88" i="2"/>
  <c r="CR89" i="2"/>
  <c r="CR90" i="2"/>
  <c r="CR91" i="2"/>
  <c r="CR92" i="2"/>
  <c r="CR93" i="2"/>
  <c r="CR94" i="2"/>
  <c r="CR95" i="2"/>
  <c r="CR96" i="2"/>
  <c r="CR97" i="2"/>
  <c r="CR98" i="2"/>
  <c r="CR99" i="2"/>
  <c r="CR100" i="2"/>
  <c r="CR101" i="2"/>
  <c r="CR102" i="2"/>
  <c r="CR103" i="2"/>
  <c r="CR104" i="2"/>
  <c r="CR105" i="2"/>
  <c r="CR106" i="2"/>
  <c r="CR107" i="2"/>
  <c r="CR108" i="2"/>
  <c r="CR109" i="2"/>
  <c r="CR110" i="2"/>
  <c r="CR111" i="2"/>
  <c r="CR112" i="2"/>
  <c r="CR113" i="2"/>
  <c r="CR114" i="2"/>
  <c r="CR115" i="2"/>
  <c r="CR116" i="2"/>
  <c r="CR117" i="2"/>
  <c r="CR118" i="2"/>
  <c r="CR119" i="2"/>
  <c r="CR120" i="2"/>
  <c r="CR121" i="2"/>
  <c r="CR122" i="2"/>
  <c r="CR123" i="2"/>
  <c r="CR124" i="2"/>
  <c r="CR125" i="2"/>
  <c r="CR126" i="2"/>
  <c r="CR127" i="2"/>
  <c r="CR128" i="2"/>
  <c r="CR129" i="2"/>
  <c r="CR130" i="2"/>
  <c r="CR131" i="2"/>
  <c r="CR132" i="2"/>
  <c r="CR133" i="2"/>
  <c r="CR134" i="2"/>
  <c r="CR135" i="2"/>
  <c r="CR136" i="2"/>
  <c r="CR137" i="2"/>
  <c r="CR138" i="2"/>
  <c r="CR139" i="2"/>
  <c r="CR140" i="2"/>
  <c r="CR141" i="2"/>
  <c r="CR142" i="2"/>
  <c r="CR143" i="2"/>
  <c r="CR144" i="2"/>
  <c r="CR145" i="2"/>
  <c r="CR146" i="2"/>
  <c r="CR147" i="2"/>
  <c r="CR148" i="2"/>
  <c r="CR149" i="2"/>
  <c r="CR150" i="2"/>
  <c r="CR151" i="2"/>
  <c r="CR152" i="2"/>
  <c r="CR153" i="2"/>
  <c r="CR154" i="2"/>
  <c r="CR155" i="2"/>
  <c r="CR156" i="2"/>
  <c r="CR157" i="2"/>
  <c r="CR158" i="2"/>
  <c r="CR159" i="2"/>
  <c r="CR160" i="2"/>
  <c r="CR161" i="2"/>
  <c r="CR162" i="2"/>
  <c r="CR163" i="2"/>
  <c r="CR164" i="2"/>
  <c r="CR165" i="2"/>
  <c r="CR166" i="2"/>
  <c r="CR167" i="2"/>
  <c r="CR168" i="2"/>
  <c r="CR169" i="2"/>
  <c r="CR170" i="2"/>
  <c r="CR171" i="2"/>
  <c r="CR172" i="2"/>
  <c r="CR173" i="2"/>
  <c r="CR174" i="2"/>
  <c r="CR175" i="2"/>
  <c r="CR176" i="2"/>
  <c r="CR177" i="2"/>
  <c r="CR178" i="2"/>
  <c r="CR179" i="2"/>
  <c r="CR180" i="2"/>
  <c r="CR181" i="2"/>
  <c r="CR182" i="2"/>
  <c r="CR183" i="2"/>
  <c r="CR184" i="2"/>
  <c r="CR185" i="2"/>
  <c r="CR186" i="2"/>
  <c r="CR187" i="2"/>
  <c r="CR188" i="2"/>
  <c r="CR189" i="2"/>
  <c r="CR190" i="2"/>
  <c r="CR191" i="2"/>
  <c r="CR192" i="2"/>
  <c r="CR193" i="2"/>
  <c r="CR194" i="2"/>
  <c r="CR195" i="2"/>
  <c r="CR196" i="2"/>
  <c r="CR197" i="2"/>
  <c r="CR198" i="2"/>
  <c r="CR199" i="2"/>
  <c r="CR200" i="2"/>
  <c r="CR201" i="2"/>
  <c r="CR202" i="2"/>
  <c r="CR203" i="2"/>
  <c r="CR204" i="2"/>
  <c r="CR205" i="2"/>
  <c r="CR206" i="2"/>
  <c r="CR207" i="2"/>
  <c r="CR208" i="2"/>
  <c r="CR209" i="2"/>
  <c r="CR210" i="2"/>
  <c r="CR211" i="2"/>
  <c r="CR212" i="2"/>
  <c r="CR213" i="2"/>
  <c r="CR214" i="2"/>
  <c r="CR215" i="2"/>
  <c r="CR216" i="2"/>
  <c r="CR217" i="2"/>
  <c r="CR218" i="2"/>
  <c r="CR219" i="2"/>
  <c r="CR220" i="2"/>
  <c r="CR221" i="2"/>
  <c r="CR222" i="2"/>
  <c r="CR223" i="2"/>
  <c r="CR224" i="2"/>
  <c r="CR225" i="2"/>
  <c r="CR226" i="2"/>
  <c r="CR227" i="2"/>
  <c r="CR228" i="2"/>
  <c r="CR229" i="2"/>
  <c r="CR230" i="2"/>
  <c r="CR231" i="2"/>
  <c r="CR232" i="2"/>
  <c r="CR233" i="2"/>
  <c r="CR234" i="2"/>
  <c r="CR235" i="2"/>
  <c r="CR236" i="2"/>
  <c r="CR237" i="2"/>
  <c r="CR238" i="2"/>
  <c r="CR239" i="2"/>
  <c r="CR240" i="2"/>
  <c r="CR241" i="2"/>
  <c r="CR242" i="2"/>
  <c r="CR243" i="2"/>
  <c r="CR244" i="2"/>
  <c r="CR245" i="2"/>
  <c r="CR246" i="2"/>
  <c r="CR247" i="2"/>
  <c r="CR248" i="2"/>
  <c r="CR249" i="2"/>
  <c r="CR250" i="2"/>
  <c r="CR251" i="2"/>
  <c r="CR252" i="2"/>
  <c r="CR253" i="2"/>
  <c r="CR254" i="2"/>
  <c r="CR255" i="2"/>
  <c r="CR256" i="2"/>
  <c r="CR257" i="2"/>
  <c r="CR258" i="2"/>
  <c r="CR259" i="2"/>
  <c r="CR260" i="2"/>
  <c r="CR261" i="2"/>
  <c r="CR262" i="2"/>
  <c r="CR263" i="2"/>
  <c r="CR264" i="2"/>
  <c r="CR265" i="2"/>
  <c r="CR266" i="2"/>
  <c r="CR267" i="2"/>
  <c r="CR268" i="2"/>
  <c r="CR269" i="2"/>
  <c r="CR270" i="2"/>
  <c r="CR271" i="2"/>
  <c r="CR272" i="2"/>
  <c r="CR273" i="2"/>
  <c r="CR274" i="2"/>
  <c r="CR275" i="2"/>
  <c r="CR276" i="2"/>
  <c r="CR277" i="2"/>
  <c r="CR278" i="2"/>
  <c r="CR279" i="2"/>
  <c r="CR280" i="2"/>
  <c r="CR281" i="2"/>
  <c r="CR282" i="2"/>
  <c r="CR283" i="2"/>
  <c r="CR284" i="2"/>
  <c r="CR285" i="2"/>
  <c r="CR286" i="2"/>
  <c r="CR287" i="2"/>
  <c r="CR288" i="2"/>
  <c r="CR289" i="2"/>
  <c r="CR290" i="2"/>
  <c r="CR291" i="2"/>
  <c r="CR292" i="2"/>
  <c r="CR293" i="2"/>
  <c r="CR294" i="2"/>
  <c r="CR295" i="2"/>
  <c r="CR296" i="2"/>
  <c r="CR297" i="2"/>
  <c r="CR298" i="2"/>
  <c r="CR299" i="2"/>
  <c r="CR300" i="2"/>
  <c r="CR301" i="2"/>
  <c r="CR302" i="2"/>
  <c r="CR303" i="2"/>
  <c r="CR304" i="2"/>
  <c r="CR305" i="2"/>
  <c r="CR306" i="2"/>
  <c r="CR307" i="2"/>
  <c r="CR308" i="2"/>
  <c r="CR309" i="2"/>
  <c r="CR310" i="2"/>
  <c r="CR311" i="2"/>
  <c r="CR312" i="2"/>
  <c r="CR313" i="2"/>
  <c r="CR314" i="2"/>
  <c r="CR315" i="2"/>
  <c r="CR316" i="2"/>
  <c r="CR317" i="2"/>
  <c r="CR318" i="2"/>
  <c r="CR319" i="2"/>
  <c r="CR320" i="2"/>
  <c r="CR321" i="2"/>
  <c r="CR322" i="2"/>
  <c r="CR323" i="2"/>
  <c r="CR324" i="2"/>
  <c r="CR325" i="2"/>
  <c r="CR326" i="2"/>
  <c r="CR327" i="2"/>
  <c r="CR328" i="2"/>
  <c r="CR329" i="2"/>
  <c r="CR330" i="2"/>
  <c r="CR331" i="2"/>
  <c r="CR332" i="2"/>
  <c r="CR333" i="2"/>
  <c r="CR334" i="2"/>
  <c r="CR335" i="2"/>
  <c r="CR336" i="2"/>
  <c r="CR337" i="2"/>
  <c r="CR338" i="2"/>
  <c r="CR339" i="2"/>
  <c r="CR340" i="2"/>
  <c r="CR341" i="2"/>
  <c r="CR342" i="2"/>
  <c r="CR343" i="2"/>
  <c r="CR344" i="2"/>
  <c r="CR345" i="2"/>
  <c r="CR346" i="2"/>
  <c r="CR347" i="2"/>
  <c r="CR348" i="2"/>
  <c r="CR349" i="2"/>
  <c r="CR350" i="2"/>
  <c r="CR351" i="2"/>
  <c r="CR352" i="2"/>
  <c r="CR353" i="2"/>
  <c r="CR354" i="2"/>
  <c r="CR355" i="2"/>
  <c r="CR356" i="2"/>
  <c r="CR357" i="2"/>
  <c r="CR358" i="2"/>
  <c r="CR359" i="2"/>
  <c r="CR360" i="2"/>
  <c r="CR361" i="2"/>
  <c r="CR362" i="2"/>
  <c r="CR363" i="2"/>
  <c r="CR364" i="2"/>
  <c r="CR365" i="2"/>
  <c r="CR366" i="2"/>
  <c r="CR367" i="2"/>
  <c r="CR368" i="2"/>
  <c r="CR369" i="2"/>
  <c r="CR370" i="2"/>
  <c r="CR371" i="2"/>
  <c r="CR372" i="2"/>
  <c r="CR373" i="2"/>
  <c r="CR374" i="2"/>
  <c r="CR375" i="2"/>
  <c r="CR376" i="2"/>
  <c r="CR377" i="2"/>
  <c r="CR378" i="2"/>
  <c r="CR379" i="2"/>
  <c r="CR380" i="2"/>
  <c r="CR381" i="2"/>
  <c r="CR382" i="2"/>
  <c r="CR383" i="2"/>
  <c r="CR384" i="2"/>
  <c r="CR385" i="2"/>
  <c r="CR386" i="2"/>
  <c r="CR387" i="2"/>
  <c r="CR388" i="2"/>
  <c r="CR389" i="2"/>
  <c r="CR390" i="2"/>
  <c r="CR391" i="2"/>
  <c r="CR392" i="2"/>
  <c r="CR393" i="2"/>
  <c r="CR394" i="2"/>
  <c r="CR395" i="2"/>
  <c r="CR396" i="2"/>
  <c r="CR397" i="2"/>
  <c r="CR398" i="2"/>
  <c r="CR399" i="2"/>
  <c r="CR400" i="2"/>
  <c r="CR401" i="2"/>
  <c r="CR402" i="2"/>
  <c r="CR403" i="2"/>
  <c r="CR404" i="2"/>
  <c r="CR405" i="2"/>
  <c r="CR406" i="2"/>
  <c r="CR407" i="2"/>
  <c r="CR408" i="2"/>
  <c r="CR409" i="2"/>
  <c r="CR410" i="2"/>
  <c r="CR411" i="2"/>
  <c r="CR412" i="2"/>
  <c r="CR413" i="2"/>
  <c r="CR414" i="2"/>
  <c r="CR415" i="2"/>
  <c r="CR416" i="2"/>
  <c r="CR417" i="2"/>
  <c r="CR418" i="2"/>
  <c r="CR419" i="2"/>
  <c r="CR420" i="2"/>
  <c r="CR421" i="2"/>
  <c r="CR422" i="2"/>
  <c r="CR423" i="2"/>
  <c r="CR424" i="2"/>
  <c r="CR425" i="2"/>
  <c r="CR426" i="2"/>
  <c r="CR427" i="2"/>
  <c r="CR428" i="2"/>
  <c r="CR429" i="2"/>
  <c r="CR430" i="2"/>
  <c r="CR431" i="2"/>
  <c r="CR432" i="2"/>
  <c r="CR433" i="2"/>
  <c r="CR434" i="2"/>
  <c r="CR435" i="2"/>
  <c r="CR436" i="2"/>
  <c r="CR437" i="2"/>
  <c r="CR438" i="2"/>
  <c r="CR439" i="2"/>
  <c r="CR440" i="2"/>
  <c r="CR441" i="2"/>
  <c r="CR442" i="2"/>
  <c r="CR443" i="2"/>
  <c r="CR444" i="2"/>
  <c r="CR445" i="2"/>
  <c r="CR446" i="2"/>
  <c r="CR447" i="2"/>
  <c r="CR448" i="2"/>
  <c r="CR449" i="2"/>
  <c r="CR450" i="2"/>
  <c r="CR451" i="2"/>
  <c r="CR452" i="2"/>
  <c r="CR453" i="2"/>
  <c r="CR454" i="2"/>
  <c r="CR455" i="2"/>
  <c r="CR456" i="2"/>
  <c r="CR457" i="2"/>
  <c r="CR458" i="2"/>
  <c r="CR459" i="2"/>
  <c r="CR460" i="2"/>
  <c r="CR461" i="2"/>
  <c r="CR462" i="2"/>
  <c r="CR463" i="2"/>
  <c r="CR464" i="2"/>
  <c r="CR465" i="2"/>
  <c r="CR466" i="2"/>
  <c r="CR467" i="2"/>
  <c r="CR468" i="2"/>
  <c r="CR469" i="2"/>
  <c r="CR470" i="2"/>
  <c r="CR471" i="2"/>
  <c r="CR472" i="2"/>
  <c r="CR473" i="2"/>
  <c r="CR474" i="2"/>
  <c r="CR475" i="2"/>
  <c r="CR476" i="2"/>
  <c r="CR477" i="2"/>
  <c r="CR478" i="2"/>
  <c r="CR479" i="2"/>
  <c r="CR480" i="2"/>
  <c r="CR481" i="2"/>
  <c r="CR482" i="2"/>
  <c r="CR483" i="2"/>
  <c r="CR484" i="2"/>
  <c r="CR485" i="2"/>
  <c r="CR486" i="2"/>
  <c r="CR487" i="2"/>
  <c r="CR488" i="2"/>
  <c r="CR489" i="2"/>
  <c r="CR490" i="2"/>
  <c r="CR491" i="2"/>
  <c r="CR492" i="2"/>
  <c r="CR493" i="2"/>
  <c r="CR494" i="2"/>
  <c r="CR495" i="2"/>
  <c r="CR496" i="2"/>
  <c r="CR497" i="2"/>
  <c r="CR498" i="2"/>
  <c r="CR499" i="2"/>
  <c r="CR500" i="2"/>
  <c r="CR501" i="2"/>
  <c r="CR502" i="2"/>
  <c r="CR503" i="2"/>
  <c r="CR504" i="2"/>
  <c r="CR505" i="2"/>
  <c r="CR506" i="2"/>
  <c r="CR507" i="2"/>
  <c r="CR508" i="2"/>
  <c r="CR509" i="2"/>
  <c r="CR510" i="2"/>
  <c r="CR511" i="2"/>
  <c r="CR512" i="2"/>
  <c r="CR513" i="2"/>
  <c r="CR514" i="2"/>
  <c r="CR515" i="2"/>
  <c r="CR516" i="2"/>
  <c r="CR517" i="2"/>
  <c r="CR518" i="2"/>
  <c r="CR519" i="2"/>
  <c r="CR520" i="2"/>
  <c r="CR521" i="2"/>
  <c r="CR522" i="2"/>
  <c r="CR523" i="2"/>
  <c r="CR524" i="2"/>
  <c r="CR525" i="2"/>
  <c r="CR526" i="2"/>
  <c r="CR527" i="2"/>
  <c r="CR528" i="2"/>
  <c r="CR529" i="2"/>
  <c r="CR530" i="2"/>
  <c r="CR531" i="2"/>
  <c r="CR532" i="2"/>
  <c r="CR533" i="2"/>
  <c r="CR534" i="2"/>
  <c r="CR535" i="2"/>
  <c r="CR536" i="2"/>
  <c r="CR537" i="2"/>
  <c r="CR538" i="2"/>
  <c r="CR539" i="2"/>
  <c r="CR540" i="2"/>
  <c r="CR541" i="2"/>
  <c r="CR542" i="2"/>
  <c r="CR543" i="2"/>
  <c r="CR544" i="2"/>
  <c r="CR545" i="2"/>
  <c r="CR546" i="2"/>
  <c r="CR547" i="2"/>
  <c r="CR548" i="2"/>
  <c r="CR549" i="2"/>
  <c r="CR550" i="2"/>
  <c r="CR551" i="2"/>
  <c r="CR552" i="2"/>
  <c r="CR553" i="2"/>
  <c r="CR554" i="2"/>
  <c r="CR555" i="2"/>
  <c r="CR556" i="2"/>
  <c r="CR557" i="2"/>
  <c r="CR558" i="2"/>
  <c r="CR559" i="2"/>
  <c r="CR560" i="2"/>
  <c r="CR561" i="2"/>
  <c r="CR562" i="2"/>
  <c r="CR563" i="2"/>
  <c r="CR564" i="2"/>
  <c r="CR565" i="2"/>
  <c r="CR566" i="2"/>
  <c r="CR567" i="2"/>
  <c r="CR568" i="2"/>
  <c r="CR569" i="2"/>
  <c r="CR570" i="2"/>
  <c r="CR571" i="2"/>
  <c r="CR572" i="2"/>
  <c r="CR573" i="2"/>
  <c r="CR574" i="2"/>
  <c r="CR575" i="2"/>
  <c r="CR576" i="2"/>
  <c r="CR577" i="2"/>
  <c r="CR578" i="2"/>
  <c r="CR579" i="2"/>
  <c r="CR580" i="2"/>
  <c r="CR581" i="2"/>
  <c r="CR582" i="2"/>
  <c r="CR583" i="2"/>
  <c r="CR584" i="2"/>
  <c r="CR585" i="2"/>
  <c r="CR586" i="2"/>
  <c r="CR587" i="2"/>
  <c r="CR588" i="2"/>
  <c r="CR589" i="2"/>
  <c r="CR590" i="2"/>
  <c r="CR591" i="2"/>
  <c r="CR592" i="2"/>
  <c r="CR593" i="2"/>
  <c r="CR594" i="2"/>
  <c r="CR595" i="2"/>
  <c r="CR596" i="2"/>
  <c r="CR597" i="2"/>
  <c r="CR598" i="2"/>
  <c r="CR599" i="2"/>
  <c r="CR600" i="2"/>
  <c r="CR601" i="2"/>
  <c r="CR602" i="2"/>
  <c r="CR603" i="2"/>
  <c r="CR604" i="2"/>
  <c r="CR605" i="2"/>
  <c r="CR606" i="2"/>
  <c r="CR607" i="2"/>
  <c r="CR608" i="2"/>
  <c r="CR609" i="2"/>
  <c r="CR610" i="2"/>
  <c r="CR611" i="2"/>
  <c r="CR612" i="2"/>
  <c r="CR613" i="2"/>
  <c r="CR614" i="2"/>
  <c r="CR615" i="2"/>
  <c r="CR616" i="2"/>
  <c r="CR617" i="2"/>
  <c r="CR618" i="2"/>
  <c r="CR619" i="2"/>
  <c r="CR620" i="2"/>
  <c r="CR621" i="2"/>
  <c r="CR622" i="2"/>
  <c r="CR623" i="2"/>
  <c r="CR624" i="2"/>
  <c r="CR625" i="2"/>
  <c r="CR626" i="2"/>
  <c r="CR627" i="2"/>
  <c r="CR628" i="2"/>
  <c r="CR629" i="2"/>
  <c r="CR630" i="2"/>
  <c r="CR631" i="2"/>
  <c r="CR632" i="2"/>
  <c r="CR633" i="2"/>
  <c r="CR634" i="2"/>
  <c r="CR635" i="2"/>
  <c r="CR636" i="2"/>
  <c r="CR637" i="2"/>
  <c r="CR638" i="2"/>
  <c r="CR639" i="2"/>
  <c r="CR640" i="2"/>
  <c r="CR641" i="2"/>
  <c r="CR642" i="2"/>
  <c r="CR643" i="2"/>
  <c r="CR644" i="2"/>
  <c r="CR645" i="2"/>
  <c r="CR646" i="2"/>
  <c r="CR647" i="2"/>
  <c r="CR648" i="2"/>
  <c r="CR649" i="2"/>
  <c r="CR650" i="2"/>
  <c r="CR651" i="2"/>
  <c r="CR652" i="2"/>
  <c r="CR653" i="2"/>
  <c r="CR654" i="2"/>
  <c r="CR655" i="2"/>
  <c r="CR656" i="2"/>
  <c r="CR657" i="2"/>
  <c r="CR658" i="2"/>
  <c r="CR659" i="2"/>
  <c r="CR660" i="2"/>
  <c r="CR661" i="2"/>
  <c r="CR662" i="2"/>
  <c r="CR663" i="2"/>
  <c r="CR664" i="2"/>
  <c r="CR665" i="2"/>
  <c r="CR666" i="2"/>
  <c r="CR667" i="2"/>
  <c r="CR668" i="2"/>
  <c r="CR669" i="2"/>
  <c r="CR670" i="2"/>
  <c r="CR671" i="2"/>
  <c r="CR672" i="2"/>
  <c r="CR673" i="2"/>
  <c r="CR674" i="2"/>
  <c r="CR675" i="2"/>
  <c r="CR676" i="2"/>
  <c r="CR677" i="2"/>
  <c r="CR678" i="2"/>
  <c r="CR679" i="2"/>
  <c r="CR680" i="2"/>
  <c r="CR681" i="2"/>
  <c r="CR682" i="2"/>
  <c r="CR683" i="2"/>
  <c r="CR684" i="2"/>
  <c r="CR685" i="2"/>
  <c r="CR686" i="2"/>
  <c r="CR687" i="2"/>
  <c r="CR688" i="2"/>
  <c r="CR689" i="2"/>
  <c r="CR690" i="2"/>
  <c r="CR691" i="2"/>
  <c r="CR692" i="2"/>
  <c r="CR693" i="2"/>
  <c r="CR694" i="2"/>
  <c r="CR695" i="2"/>
  <c r="CR696" i="2"/>
  <c r="CR697" i="2"/>
  <c r="CR698" i="2"/>
  <c r="CR699" i="2"/>
  <c r="CR700" i="2"/>
  <c r="CR701" i="2"/>
  <c r="CR702" i="2"/>
  <c r="CR703" i="2"/>
  <c r="CR704" i="2"/>
  <c r="CR705" i="2"/>
  <c r="CR706" i="2"/>
  <c r="CR707" i="2"/>
  <c r="CR708" i="2"/>
  <c r="CR709" i="2"/>
  <c r="CR710" i="2"/>
  <c r="CR711" i="2"/>
  <c r="CR712" i="2"/>
  <c r="CR713" i="2"/>
  <c r="CR714" i="2"/>
  <c r="CR715" i="2"/>
  <c r="CR716" i="2"/>
  <c r="CR717" i="2"/>
  <c r="CR718" i="2"/>
  <c r="CR719" i="2"/>
  <c r="CR720" i="2"/>
  <c r="CR721" i="2"/>
  <c r="CR722" i="2"/>
  <c r="CR723" i="2"/>
  <c r="CR724" i="2"/>
  <c r="CR725" i="2"/>
  <c r="CR726" i="2"/>
  <c r="CR727" i="2"/>
  <c r="CR728" i="2"/>
  <c r="CR729" i="2"/>
  <c r="CR730" i="2"/>
  <c r="CR731" i="2"/>
  <c r="CR732" i="2"/>
  <c r="CR733" i="2"/>
  <c r="CR734" i="2"/>
  <c r="CR735" i="2"/>
  <c r="CR736" i="2"/>
  <c r="CR737" i="2"/>
  <c r="CR738" i="2"/>
  <c r="CR739" i="2"/>
  <c r="CR740" i="2"/>
  <c r="CR741" i="2"/>
  <c r="CR742" i="2"/>
  <c r="CR743" i="2"/>
  <c r="CR744" i="2"/>
  <c r="CR745" i="2"/>
  <c r="CR746" i="2"/>
  <c r="CR747" i="2"/>
  <c r="CR748" i="2"/>
  <c r="CR749" i="2"/>
  <c r="CR750" i="2"/>
  <c r="CR751" i="2"/>
  <c r="CR752" i="2"/>
  <c r="CR753" i="2"/>
  <c r="CR754" i="2"/>
  <c r="CR755" i="2"/>
  <c r="CR756" i="2"/>
  <c r="CR757" i="2"/>
  <c r="CR758" i="2"/>
  <c r="CR759" i="2"/>
  <c r="CR760" i="2"/>
  <c r="CR761" i="2"/>
  <c r="CR762" i="2"/>
  <c r="CR763" i="2"/>
  <c r="CR764" i="2"/>
  <c r="CR765" i="2"/>
  <c r="CR766" i="2"/>
  <c r="CR767" i="2"/>
  <c r="CR768" i="2"/>
  <c r="CR769" i="2"/>
  <c r="CR770" i="2"/>
  <c r="CR771" i="2"/>
  <c r="CR772" i="2"/>
  <c r="CR773" i="2"/>
  <c r="CR774" i="2"/>
  <c r="CR775" i="2"/>
  <c r="CR776" i="2"/>
  <c r="CR777" i="2"/>
  <c r="CR778" i="2"/>
  <c r="CR779" i="2"/>
  <c r="CR780" i="2"/>
  <c r="CR781" i="2"/>
  <c r="CR782" i="2"/>
  <c r="CR783" i="2"/>
  <c r="CR784" i="2"/>
  <c r="CR785" i="2"/>
  <c r="CR786" i="2"/>
  <c r="CR787" i="2"/>
  <c r="CR788" i="2"/>
  <c r="CR789" i="2"/>
  <c r="CR790" i="2"/>
  <c r="CR791" i="2"/>
  <c r="CR792" i="2"/>
  <c r="CR793" i="2"/>
  <c r="CR794" i="2"/>
  <c r="CR795" i="2"/>
  <c r="CR796" i="2"/>
  <c r="CR797" i="2"/>
  <c r="CR798" i="2"/>
  <c r="CR799" i="2"/>
  <c r="CR800" i="2"/>
  <c r="CR801" i="2"/>
  <c r="CR802" i="2"/>
  <c r="CR803" i="2"/>
  <c r="CR804" i="2"/>
  <c r="CR805" i="2"/>
  <c r="CR806" i="2"/>
  <c r="CR807" i="2"/>
  <c r="CR808" i="2"/>
  <c r="CR809" i="2"/>
  <c r="CR810" i="2"/>
  <c r="CR811" i="2"/>
  <c r="CR812" i="2"/>
  <c r="CR813" i="2"/>
  <c r="CR814" i="2"/>
  <c r="CR815" i="2"/>
  <c r="CR816" i="2"/>
  <c r="CR817" i="2"/>
  <c r="CR818" i="2"/>
  <c r="CR819" i="2"/>
  <c r="CR820" i="2"/>
  <c r="CR821" i="2"/>
  <c r="CR822" i="2"/>
  <c r="CR823" i="2"/>
  <c r="CR824" i="2"/>
  <c r="CR825" i="2"/>
  <c r="CR826" i="2"/>
  <c r="CR827" i="2"/>
  <c r="CR828" i="2"/>
  <c r="CR829" i="2"/>
  <c r="CR830" i="2"/>
  <c r="CR831" i="2"/>
  <c r="CR832" i="2"/>
  <c r="CR833" i="2"/>
  <c r="CR834" i="2"/>
  <c r="CR835" i="2"/>
  <c r="CR836" i="2"/>
  <c r="CR837" i="2"/>
  <c r="CR838" i="2"/>
  <c r="CR839" i="2"/>
  <c r="CR840" i="2"/>
  <c r="CR841" i="2"/>
  <c r="CR842" i="2"/>
  <c r="CR843" i="2"/>
  <c r="CR844" i="2"/>
  <c r="CR845" i="2"/>
  <c r="CR846" i="2"/>
  <c r="CR847" i="2"/>
  <c r="CR848" i="2"/>
  <c r="CR849" i="2"/>
  <c r="CR850" i="2"/>
  <c r="CR851" i="2"/>
  <c r="CR852" i="2"/>
  <c r="CR853" i="2"/>
  <c r="CR854" i="2"/>
  <c r="CR855" i="2"/>
  <c r="CR856" i="2"/>
  <c r="CR857" i="2"/>
  <c r="CR858" i="2"/>
  <c r="CR859" i="2"/>
  <c r="CR860" i="2"/>
  <c r="CR861" i="2"/>
  <c r="CR862" i="2"/>
  <c r="CR863" i="2"/>
  <c r="CR864" i="2"/>
  <c r="CR865" i="2"/>
  <c r="CR866" i="2"/>
  <c r="CR867" i="2"/>
  <c r="CR868" i="2"/>
  <c r="CR869" i="2"/>
  <c r="CR870" i="2"/>
  <c r="CR871" i="2"/>
  <c r="CR872" i="2"/>
  <c r="CR873" i="2"/>
  <c r="CR874" i="2"/>
  <c r="CR875" i="2"/>
  <c r="CR876" i="2"/>
  <c r="CR877" i="2"/>
  <c r="CR878" i="2"/>
  <c r="CR879" i="2"/>
  <c r="CR880" i="2"/>
  <c r="CR881" i="2"/>
  <c r="CR882" i="2"/>
  <c r="CR883" i="2"/>
  <c r="CR884" i="2"/>
  <c r="CR885" i="2"/>
  <c r="CR886" i="2"/>
  <c r="CR887" i="2"/>
  <c r="CR888" i="2"/>
  <c r="CR889" i="2"/>
  <c r="CR890" i="2"/>
  <c r="CR891" i="2"/>
  <c r="CR892" i="2"/>
  <c r="CR893" i="2"/>
  <c r="CR894" i="2"/>
  <c r="CR895" i="2"/>
  <c r="CR896" i="2"/>
  <c r="CR897" i="2"/>
  <c r="CR898" i="2"/>
  <c r="CR899" i="2"/>
  <c r="CR900" i="2"/>
  <c r="CR901" i="2"/>
  <c r="CR902" i="2"/>
  <c r="CR903" i="2"/>
  <c r="CR904" i="2"/>
  <c r="CR905" i="2"/>
  <c r="CR906" i="2"/>
  <c r="CR907" i="2"/>
  <c r="CR908" i="2"/>
  <c r="CR909" i="2"/>
  <c r="CR910" i="2"/>
  <c r="CR911" i="2"/>
  <c r="CR912" i="2"/>
  <c r="CR913" i="2"/>
  <c r="CR914" i="2"/>
  <c r="CR915" i="2"/>
  <c r="CR916" i="2"/>
  <c r="CR917" i="2"/>
  <c r="CR918" i="2"/>
  <c r="CR919" i="2"/>
  <c r="CR920" i="2"/>
  <c r="CR921" i="2"/>
  <c r="CR922" i="2"/>
  <c r="CR923" i="2"/>
  <c r="CR924" i="2"/>
  <c r="CR925" i="2"/>
  <c r="CR926" i="2"/>
  <c r="CR927" i="2"/>
  <c r="CR928" i="2"/>
  <c r="CR929" i="2"/>
  <c r="CR930" i="2"/>
  <c r="CR931" i="2"/>
  <c r="CR932" i="2"/>
  <c r="CR933" i="2"/>
  <c r="CR934" i="2"/>
  <c r="CR935" i="2"/>
  <c r="CR936" i="2"/>
  <c r="CR937" i="2"/>
  <c r="CR938" i="2"/>
  <c r="CR939" i="2"/>
  <c r="CR940" i="2"/>
  <c r="CR941" i="2"/>
  <c r="CR942" i="2"/>
  <c r="CR943" i="2"/>
  <c r="CR944" i="2"/>
  <c r="CR945" i="2"/>
  <c r="CR946" i="2"/>
  <c r="CR947" i="2"/>
  <c r="CR948" i="2"/>
  <c r="CR949" i="2"/>
  <c r="CR950" i="2"/>
  <c r="CR951" i="2"/>
  <c r="CR952" i="2"/>
  <c r="CR953" i="2"/>
  <c r="CR954" i="2"/>
  <c r="CR955" i="2"/>
  <c r="CR956" i="2"/>
  <c r="CR957" i="2"/>
  <c r="CR958" i="2"/>
  <c r="CR959" i="2"/>
  <c r="CR960" i="2"/>
  <c r="CR961" i="2"/>
  <c r="CR962" i="2"/>
  <c r="CR963" i="2"/>
  <c r="CR964" i="2"/>
  <c r="CR965" i="2"/>
  <c r="CR966" i="2"/>
  <c r="CR967" i="2"/>
  <c r="CR968" i="2"/>
  <c r="CR969" i="2"/>
  <c r="CR970" i="2"/>
  <c r="CR971" i="2"/>
  <c r="CR972" i="2"/>
  <c r="CR973" i="2"/>
  <c r="CR974" i="2"/>
  <c r="CR975" i="2"/>
  <c r="CR976" i="2"/>
  <c r="CR977" i="2"/>
  <c r="CR978" i="2"/>
  <c r="CR979" i="2"/>
  <c r="CR980" i="2"/>
  <c r="CR981" i="2"/>
  <c r="CR982" i="2"/>
  <c r="CR983" i="2"/>
  <c r="CR984" i="2"/>
  <c r="CR985" i="2"/>
  <c r="CR986" i="2"/>
  <c r="CR987" i="2"/>
  <c r="CR988" i="2"/>
  <c r="CR989" i="2"/>
  <c r="CR990" i="2"/>
  <c r="CR991" i="2"/>
  <c r="CR992" i="2"/>
  <c r="CR993" i="2"/>
  <c r="CR994" i="2"/>
  <c r="CR995" i="2"/>
  <c r="CR996" i="2"/>
  <c r="CR997" i="2"/>
  <c r="CR998" i="2"/>
  <c r="CR999" i="2"/>
  <c r="CR1000" i="2"/>
  <c r="CR1001" i="2"/>
  <c r="CR1002" i="2"/>
  <c r="CR1003" i="2"/>
  <c r="CR1004" i="2"/>
  <c r="CR1005" i="2"/>
  <c r="CR1006" i="2"/>
  <c r="CR1007" i="2"/>
  <c r="CR1008" i="2"/>
  <c r="CR1009" i="2"/>
  <c r="CR1010" i="2"/>
  <c r="CR1011" i="2"/>
  <c r="CR1012" i="2"/>
  <c r="CR1013" i="2"/>
  <c r="CR1014" i="2"/>
  <c r="CR1015" i="2"/>
  <c r="CR1016" i="2"/>
  <c r="CR1017" i="2"/>
  <c r="CR1018" i="2"/>
  <c r="CR1019" i="2"/>
  <c r="CR1020" i="2"/>
  <c r="CR1021" i="2"/>
  <c r="CR1022" i="2"/>
  <c r="CR1023" i="2"/>
  <c r="CR1024" i="2"/>
  <c r="CR1025" i="2"/>
  <c r="CR1026" i="2"/>
  <c r="CR1027" i="2"/>
  <c r="CR1028" i="2"/>
  <c r="CR1029" i="2"/>
  <c r="CR1030" i="2"/>
  <c r="CR1031" i="2"/>
  <c r="CR1032" i="2"/>
  <c r="CR1033" i="2"/>
  <c r="CR1034" i="2"/>
  <c r="CR1035" i="2"/>
  <c r="CR1036" i="2"/>
  <c r="CR1037" i="2"/>
  <c r="CR1038" i="2"/>
  <c r="CR1039" i="2"/>
  <c r="CR1040" i="2"/>
  <c r="CR1041" i="2"/>
  <c r="CR1042" i="2"/>
  <c r="CR1043" i="2"/>
  <c r="CR1044" i="2"/>
  <c r="CR1045" i="2"/>
  <c r="CR1046" i="2"/>
  <c r="CR1047" i="2"/>
  <c r="CR1048" i="2"/>
  <c r="CR1049" i="2"/>
  <c r="CR1050" i="2"/>
  <c r="CR1051" i="2"/>
  <c r="CR1052" i="2"/>
  <c r="CR1053" i="2"/>
  <c r="CR1054" i="2"/>
  <c r="CR1055" i="2"/>
  <c r="CR1056" i="2"/>
  <c r="CR1057" i="2"/>
  <c r="CR1058" i="2"/>
  <c r="CR1059" i="2"/>
  <c r="CR1060" i="2"/>
  <c r="CR1061" i="2"/>
  <c r="CR1062" i="2"/>
  <c r="CR1063" i="2"/>
  <c r="CR1064" i="2"/>
  <c r="CR1065" i="2"/>
  <c r="CR1066" i="2"/>
  <c r="CR1067" i="2"/>
  <c r="CR1068" i="2"/>
  <c r="CR1069" i="2"/>
  <c r="CR1070" i="2"/>
  <c r="CR1071" i="2"/>
  <c r="CR1072" i="2"/>
  <c r="CR1073" i="2"/>
  <c r="CR1074" i="2"/>
  <c r="CR1075" i="2"/>
  <c r="CR1076" i="2"/>
  <c r="CR1077" i="2"/>
  <c r="CR1078" i="2"/>
  <c r="CR1079" i="2"/>
  <c r="CR1080" i="2"/>
  <c r="CR1081" i="2"/>
  <c r="CR1082" i="2"/>
  <c r="CR1083" i="2"/>
  <c r="CR1084" i="2"/>
  <c r="CR1085" i="2"/>
  <c r="CR1086" i="2"/>
  <c r="CR1087" i="2"/>
  <c r="CR1088" i="2"/>
  <c r="CR1089" i="2"/>
  <c r="CR1090" i="2"/>
  <c r="CR1091" i="2"/>
  <c r="CR1092" i="2"/>
  <c r="CR1093" i="2"/>
  <c r="CR1094" i="2"/>
  <c r="CR1095" i="2"/>
  <c r="CR1096" i="2"/>
  <c r="CR1097" i="2"/>
  <c r="CR1098" i="2"/>
  <c r="CR1099" i="2"/>
  <c r="CR1100" i="2"/>
  <c r="CR1101" i="2"/>
  <c r="CR1102" i="2"/>
  <c r="CR1103" i="2"/>
  <c r="CR1104" i="2"/>
  <c r="CR1105" i="2"/>
  <c r="CR1106" i="2"/>
  <c r="CR1107" i="2"/>
  <c r="CR1108" i="2"/>
  <c r="CR1109" i="2"/>
  <c r="CR1110" i="2"/>
  <c r="CR1111" i="2"/>
  <c r="CR1112" i="2"/>
  <c r="CR1113" i="2"/>
  <c r="CR1114" i="2"/>
  <c r="CR1115" i="2"/>
  <c r="CR1116" i="2"/>
  <c r="CR1117" i="2"/>
  <c r="CR1118" i="2"/>
  <c r="CR1119" i="2"/>
  <c r="CR1120" i="2"/>
  <c r="CR1121" i="2"/>
  <c r="CR1122" i="2"/>
  <c r="CR1123" i="2"/>
  <c r="CR1124" i="2"/>
  <c r="CR1125" i="2"/>
  <c r="CR1126" i="2"/>
  <c r="CR1127" i="2"/>
  <c r="CR1128" i="2"/>
  <c r="CR1129" i="2"/>
  <c r="CR1130" i="2"/>
  <c r="CR1131" i="2"/>
  <c r="CR1132" i="2"/>
  <c r="CR1133" i="2"/>
  <c r="CR1134" i="2"/>
  <c r="CR1135" i="2"/>
  <c r="CR1136" i="2"/>
  <c r="CR1137" i="2"/>
  <c r="CR1138" i="2"/>
  <c r="CR1139" i="2"/>
  <c r="CR1140" i="2"/>
  <c r="CR1141" i="2"/>
  <c r="CR1142" i="2"/>
  <c r="CR1143" i="2"/>
  <c r="CR1144" i="2"/>
  <c r="CR1145" i="2"/>
  <c r="CR1146" i="2"/>
  <c r="CR1147" i="2"/>
  <c r="CR1148" i="2"/>
  <c r="CR1149" i="2"/>
  <c r="CR1150" i="2"/>
  <c r="CR1151" i="2"/>
  <c r="CR1152" i="2"/>
  <c r="CR1153" i="2"/>
  <c r="CR1154" i="2"/>
  <c r="CR1155" i="2"/>
  <c r="CR1156" i="2"/>
  <c r="CR1157" i="2"/>
  <c r="CR1158" i="2"/>
  <c r="CR1159" i="2"/>
  <c r="CR1160" i="2"/>
  <c r="CR1161" i="2"/>
  <c r="CR1162" i="2"/>
  <c r="CR1163" i="2"/>
  <c r="CR1164" i="2"/>
  <c r="CR1165" i="2"/>
  <c r="CR1166" i="2"/>
  <c r="CR1167" i="2"/>
  <c r="CR1168" i="2"/>
  <c r="CR1169" i="2"/>
  <c r="CR1170" i="2"/>
  <c r="CR1171" i="2"/>
  <c r="CR1172" i="2"/>
  <c r="CR1173" i="2"/>
  <c r="CR1174" i="2"/>
  <c r="CR1175" i="2"/>
  <c r="CR1176" i="2"/>
  <c r="CR1177" i="2"/>
  <c r="CR1178" i="2"/>
  <c r="CR1179" i="2"/>
  <c r="CR1180" i="2"/>
  <c r="CR1181" i="2"/>
  <c r="CR1182" i="2"/>
  <c r="CR1183" i="2"/>
  <c r="CR1184" i="2"/>
  <c r="CR1185" i="2"/>
  <c r="CR1186" i="2"/>
  <c r="CR1187" i="2"/>
  <c r="CR1188" i="2"/>
  <c r="CR1189" i="2"/>
  <c r="CR1190" i="2"/>
  <c r="CR1191" i="2"/>
  <c r="CR1192" i="2"/>
  <c r="CR1193" i="2"/>
  <c r="CR1194" i="2"/>
  <c r="CR1195" i="2"/>
  <c r="CR1196" i="2"/>
  <c r="CR1197" i="2"/>
  <c r="CR1198" i="2"/>
  <c r="CR1199" i="2"/>
  <c r="CR1200" i="2"/>
  <c r="CR1201" i="2"/>
  <c r="CR1202" i="2"/>
  <c r="CR1203" i="2"/>
  <c r="CR1204" i="2"/>
  <c r="CR1205" i="2"/>
  <c r="CR1206" i="2"/>
  <c r="CR1207" i="2"/>
  <c r="CR1208" i="2"/>
  <c r="CR1209" i="2"/>
  <c r="CR1210" i="2"/>
  <c r="CR1211" i="2"/>
  <c r="CR1212" i="2"/>
  <c r="CR1213" i="2"/>
  <c r="CR1214" i="2"/>
  <c r="CR1215" i="2"/>
  <c r="CR1216" i="2"/>
  <c r="CR1217" i="2"/>
  <c r="CR1218" i="2"/>
  <c r="CR1219" i="2"/>
  <c r="CR1220" i="2"/>
  <c r="CR1221" i="2"/>
  <c r="CR1222" i="2"/>
  <c r="CR1223" i="2"/>
  <c r="CR1224" i="2"/>
  <c r="CR1225" i="2"/>
  <c r="CR1226" i="2"/>
  <c r="CR1227" i="2"/>
  <c r="CR1228" i="2"/>
  <c r="CR1229" i="2"/>
  <c r="CR1230" i="2"/>
  <c r="CR1231" i="2"/>
  <c r="CR1232" i="2"/>
  <c r="CR1233" i="2"/>
  <c r="CR1234" i="2"/>
  <c r="CR1235" i="2"/>
  <c r="CR1236" i="2"/>
  <c r="CR1237" i="2"/>
  <c r="CR1238" i="2"/>
  <c r="CR1239" i="2"/>
  <c r="CR1240" i="2"/>
  <c r="CR1241" i="2"/>
  <c r="CR1242" i="2"/>
  <c r="CR1243" i="2"/>
  <c r="CR1244" i="2"/>
  <c r="CR1245" i="2"/>
  <c r="CR1246" i="2"/>
  <c r="CR1247" i="2"/>
  <c r="CR1248" i="2"/>
  <c r="CR1249" i="2"/>
  <c r="CR1250" i="2"/>
  <c r="CR1251" i="2"/>
  <c r="CR1252" i="2"/>
  <c r="CR1253" i="2"/>
  <c r="CR1254" i="2"/>
  <c r="CR1255" i="2"/>
  <c r="CR1256" i="2"/>
  <c r="CR1257" i="2"/>
  <c r="CR1258" i="2"/>
  <c r="CR1259" i="2"/>
  <c r="CR1260" i="2"/>
  <c r="CR1261" i="2"/>
  <c r="CR1262" i="2"/>
  <c r="CR1263" i="2"/>
  <c r="CR1264" i="2"/>
  <c r="CR1265" i="2"/>
  <c r="CR1266" i="2"/>
  <c r="CR1267" i="2"/>
  <c r="CR1268" i="2"/>
  <c r="CR1269" i="2"/>
  <c r="CR1270" i="2"/>
  <c r="CR1271" i="2"/>
  <c r="CR1272" i="2"/>
  <c r="CR1273" i="2"/>
  <c r="CR1274" i="2"/>
  <c r="CR1275" i="2"/>
  <c r="CR1276" i="2"/>
  <c r="CR1277" i="2"/>
  <c r="CR1278" i="2"/>
  <c r="CR1279" i="2"/>
  <c r="CR1280" i="2"/>
  <c r="CR1281" i="2"/>
  <c r="CR1282" i="2"/>
  <c r="CR1283" i="2"/>
  <c r="CR1284" i="2"/>
  <c r="CR1285" i="2"/>
  <c r="CR1286" i="2"/>
  <c r="CR1287" i="2"/>
  <c r="CR1288" i="2"/>
  <c r="CR1289" i="2"/>
  <c r="CR1290" i="2"/>
  <c r="CR1291" i="2"/>
  <c r="CR1292" i="2"/>
  <c r="CR1293" i="2"/>
  <c r="CR1294" i="2"/>
  <c r="CR1295" i="2"/>
  <c r="CR1296" i="2"/>
  <c r="CR1297" i="2"/>
  <c r="CR1298" i="2"/>
  <c r="CR1299" i="2"/>
  <c r="CR1300" i="2"/>
  <c r="CR1301" i="2"/>
  <c r="CR1302" i="2"/>
  <c r="CR1303" i="2"/>
  <c r="CR1304" i="2"/>
  <c r="CR1305" i="2"/>
  <c r="CR1306" i="2"/>
  <c r="CR1307" i="2"/>
  <c r="CR1308" i="2"/>
  <c r="CR1309" i="2"/>
  <c r="CR1310" i="2"/>
  <c r="CR1311" i="2"/>
  <c r="CR1312" i="2"/>
  <c r="CR1313" i="2"/>
  <c r="CR1314" i="2"/>
  <c r="CR1315" i="2"/>
  <c r="CR1316" i="2"/>
  <c r="CR1317" i="2"/>
  <c r="CR1318" i="2"/>
  <c r="CR1319" i="2"/>
  <c r="CR1320" i="2"/>
  <c r="CR1321" i="2"/>
  <c r="CR1322" i="2"/>
  <c r="CR1323" i="2"/>
  <c r="CR1324" i="2"/>
  <c r="CR1325" i="2"/>
  <c r="CR1326" i="2"/>
  <c r="CR1327" i="2"/>
  <c r="CR1328" i="2"/>
  <c r="CR1329" i="2"/>
  <c r="CR1330" i="2"/>
  <c r="CR1331" i="2"/>
  <c r="CR1332" i="2"/>
  <c r="CR1333" i="2"/>
  <c r="CR1334" i="2"/>
  <c r="CR1335" i="2"/>
  <c r="CR1336" i="2"/>
  <c r="CR1337" i="2"/>
  <c r="CR1338" i="2"/>
  <c r="CR1339" i="2"/>
  <c r="CR1340" i="2"/>
  <c r="CR1341" i="2"/>
  <c r="CR1342" i="2"/>
  <c r="CR1343" i="2"/>
  <c r="CR1344" i="2"/>
  <c r="CR1345" i="2"/>
  <c r="CR1346" i="2"/>
  <c r="CR1347" i="2"/>
  <c r="CR1348" i="2"/>
  <c r="CR1349" i="2"/>
  <c r="CR1350" i="2"/>
  <c r="CR1351" i="2"/>
  <c r="CR1352" i="2"/>
  <c r="CR1353" i="2"/>
  <c r="CR1354" i="2"/>
  <c r="CR1355" i="2"/>
  <c r="CR1356" i="2"/>
  <c r="CR1357" i="2"/>
  <c r="CR1358" i="2"/>
  <c r="CR1359" i="2"/>
  <c r="CR1360" i="2"/>
  <c r="CR1361" i="2"/>
  <c r="CR1362" i="2"/>
  <c r="CR1363" i="2"/>
  <c r="CR1364" i="2"/>
  <c r="CR1365" i="2"/>
  <c r="CR1366" i="2"/>
  <c r="CR1367" i="2"/>
  <c r="CR1368" i="2"/>
  <c r="CR1369" i="2"/>
  <c r="CR1370" i="2"/>
  <c r="CR1371" i="2"/>
  <c r="CR1372" i="2"/>
  <c r="CR1373" i="2"/>
  <c r="CR1374" i="2"/>
  <c r="CR1375" i="2"/>
  <c r="CR1376" i="2"/>
  <c r="CR1377" i="2"/>
  <c r="CR1378" i="2"/>
  <c r="CR1379" i="2"/>
  <c r="CR1380" i="2"/>
  <c r="CR1381" i="2"/>
  <c r="CR1382" i="2"/>
  <c r="CR1383" i="2"/>
  <c r="CR1384" i="2"/>
  <c r="CR1385" i="2"/>
  <c r="CR1386" i="2"/>
  <c r="CR1387" i="2"/>
  <c r="CR1388" i="2"/>
  <c r="CR1389" i="2"/>
  <c r="CR1390" i="2"/>
  <c r="CR1391" i="2"/>
  <c r="CR1392" i="2"/>
  <c r="CR1393" i="2"/>
  <c r="CR1394" i="2"/>
  <c r="CR1395" i="2"/>
  <c r="CR1396" i="2"/>
  <c r="CR1397" i="2"/>
  <c r="CR1398" i="2"/>
  <c r="CR1399" i="2"/>
  <c r="CR1400" i="2"/>
  <c r="CR1401" i="2"/>
  <c r="CR1402" i="2"/>
  <c r="CR1403" i="2"/>
  <c r="CR1404" i="2"/>
  <c r="CR1405" i="2"/>
  <c r="CR1406" i="2"/>
  <c r="CR1407" i="2"/>
  <c r="CR1408" i="2"/>
  <c r="CR1409" i="2"/>
  <c r="CR1410" i="2"/>
  <c r="CR1411" i="2"/>
  <c r="CR1412" i="2"/>
  <c r="CR1413" i="2"/>
  <c r="CR1414" i="2"/>
  <c r="CR1415" i="2"/>
  <c r="CR1416" i="2"/>
  <c r="CR1417" i="2"/>
  <c r="CR1418" i="2"/>
  <c r="CR1419" i="2"/>
  <c r="CR1420" i="2"/>
  <c r="CR1421" i="2"/>
  <c r="CR1422" i="2"/>
  <c r="CR1423" i="2"/>
  <c r="CR1424" i="2"/>
  <c r="CR1425" i="2"/>
  <c r="CR1426" i="2"/>
  <c r="CR1427" i="2"/>
  <c r="CR1428" i="2"/>
  <c r="CR1429" i="2"/>
  <c r="CR1430" i="2"/>
  <c r="CR1431" i="2"/>
  <c r="CR1432" i="2"/>
  <c r="CR1433" i="2"/>
  <c r="CR1434" i="2"/>
  <c r="CR1435" i="2"/>
  <c r="CR1436" i="2"/>
  <c r="CR1437" i="2"/>
  <c r="CR1438" i="2"/>
  <c r="CR1439" i="2"/>
  <c r="CR1440" i="2"/>
  <c r="CR1441" i="2"/>
  <c r="CR1442" i="2"/>
  <c r="CR1443" i="2"/>
  <c r="CR1444" i="2"/>
  <c r="CR1445" i="2"/>
  <c r="CR1446" i="2"/>
  <c r="CR1447" i="2"/>
  <c r="CR1448" i="2"/>
  <c r="CR1449" i="2"/>
  <c r="CR1450" i="2"/>
  <c r="CR1451" i="2"/>
  <c r="CR1452" i="2"/>
  <c r="CR1453" i="2"/>
  <c r="CR1454" i="2"/>
  <c r="CR1455" i="2"/>
  <c r="CR1456" i="2"/>
  <c r="CR1457" i="2"/>
  <c r="CR1458" i="2"/>
  <c r="CR1459" i="2"/>
  <c r="CR1460" i="2"/>
  <c r="CR1461" i="2"/>
  <c r="CR1462" i="2"/>
  <c r="CR1463" i="2"/>
  <c r="CR1464" i="2"/>
  <c r="CR1465" i="2"/>
  <c r="CR1466" i="2"/>
  <c r="CR1467" i="2"/>
  <c r="CR1468" i="2"/>
  <c r="CR1469" i="2"/>
  <c r="CR1470" i="2"/>
  <c r="CR1471" i="2"/>
  <c r="CR1472" i="2"/>
  <c r="CR1473" i="2"/>
  <c r="CR1474" i="2"/>
  <c r="CR1475" i="2"/>
  <c r="CR1476" i="2"/>
  <c r="CR1477" i="2"/>
  <c r="CR1478" i="2"/>
  <c r="CR1479" i="2"/>
  <c r="CR1480" i="2"/>
  <c r="CR1481" i="2"/>
  <c r="CR1482" i="2"/>
  <c r="CR1483" i="2"/>
  <c r="CR1484" i="2"/>
  <c r="CR1485" i="2"/>
  <c r="CR1486" i="2"/>
  <c r="CR1487" i="2"/>
  <c r="CR1488" i="2"/>
  <c r="CR1489" i="2"/>
  <c r="CR1490" i="2"/>
  <c r="CR1491" i="2"/>
  <c r="CR1492" i="2"/>
  <c r="CR1493" i="2"/>
  <c r="CR1494" i="2"/>
  <c r="CR1495" i="2"/>
  <c r="CR1496" i="2"/>
  <c r="CR1497" i="2"/>
  <c r="CR1498" i="2"/>
  <c r="CR1499" i="2"/>
  <c r="CR1500" i="2"/>
  <c r="CR1501" i="2"/>
  <c r="CR1502" i="2"/>
  <c r="CR1503" i="2"/>
  <c r="CR1504" i="2"/>
  <c r="CR1505" i="2"/>
  <c r="CR1506" i="2"/>
  <c r="CR1507" i="2"/>
  <c r="CR1508" i="2"/>
  <c r="CR1509" i="2"/>
  <c r="CR1510" i="2"/>
  <c r="CR1511" i="2"/>
  <c r="CR1512" i="2"/>
  <c r="CR1513" i="2"/>
  <c r="CR1514" i="2"/>
  <c r="CR1515" i="2"/>
  <c r="CR1516" i="2"/>
  <c r="CR1517" i="2"/>
  <c r="CR1518" i="2"/>
  <c r="CR1519" i="2"/>
  <c r="CR1520" i="2"/>
  <c r="CR1521" i="2"/>
  <c r="CR1522" i="2"/>
  <c r="CR1523" i="2"/>
  <c r="CR1524" i="2"/>
  <c r="CR1525" i="2"/>
  <c r="CR1526" i="2"/>
  <c r="CR1527" i="2"/>
  <c r="CR1528" i="2"/>
  <c r="CR1529" i="2"/>
  <c r="CR1530" i="2"/>
  <c r="CR1531" i="2"/>
  <c r="CR1532" i="2"/>
  <c r="CR1533" i="2"/>
  <c r="CR1534" i="2"/>
  <c r="CR1535" i="2"/>
  <c r="CR1536" i="2"/>
  <c r="CR1537" i="2"/>
  <c r="CR1538" i="2"/>
  <c r="CR1539" i="2"/>
  <c r="CR1540" i="2"/>
  <c r="CR1541" i="2"/>
  <c r="CR1542" i="2"/>
  <c r="CR1543" i="2"/>
  <c r="CR1544" i="2"/>
  <c r="CR1545" i="2"/>
  <c r="CR1546" i="2"/>
  <c r="CR1547" i="2"/>
  <c r="CR1548" i="2"/>
  <c r="CR1549" i="2"/>
  <c r="CR1550" i="2"/>
  <c r="CR1551" i="2"/>
  <c r="CR1552" i="2"/>
  <c r="CR1553" i="2"/>
  <c r="CR1554" i="2"/>
  <c r="CR1555" i="2"/>
  <c r="CR1556" i="2"/>
  <c r="CR1557" i="2"/>
  <c r="CR1558" i="2"/>
  <c r="CR1559" i="2"/>
  <c r="CR1560" i="2"/>
  <c r="CR1561" i="2"/>
  <c r="CR1562" i="2"/>
  <c r="CR1563" i="2"/>
  <c r="CR1564" i="2"/>
  <c r="CR1565" i="2"/>
  <c r="CR1566" i="2"/>
  <c r="CR1567" i="2"/>
  <c r="CR1568" i="2"/>
  <c r="CR1569" i="2"/>
  <c r="CR1570" i="2"/>
  <c r="CR1571" i="2"/>
  <c r="CR1572" i="2"/>
  <c r="CR1573" i="2"/>
  <c r="CR1574" i="2"/>
  <c r="CR1575" i="2"/>
  <c r="CR1576" i="2"/>
  <c r="CR1577" i="2"/>
  <c r="CR1578" i="2"/>
  <c r="CR1579" i="2"/>
  <c r="CR1580" i="2"/>
  <c r="CR1581" i="2"/>
  <c r="CR1582" i="2"/>
  <c r="CR1583" i="2"/>
  <c r="CR1584" i="2"/>
  <c r="CR1585" i="2"/>
  <c r="CR1586" i="2"/>
  <c r="CR1587" i="2"/>
  <c r="CR1588" i="2"/>
  <c r="CR1589" i="2"/>
  <c r="CR1590" i="2"/>
  <c r="CR1591" i="2"/>
  <c r="CR1592" i="2"/>
  <c r="CR1593" i="2"/>
  <c r="CR1594" i="2"/>
  <c r="CR1595" i="2"/>
  <c r="CR1596" i="2"/>
  <c r="CR1597" i="2"/>
  <c r="CR1598" i="2"/>
  <c r="CR1599" i="2"/>
  <c r="CR1600" i="2"/>
  <c r="CR1601" i="2"/>
  <c r="CR1602" i="2"/>
  <c r="CR1603" i="2"/>
  <c r="CR1604" i="2"/>
  <c r="CR1605" i="2"/>
  <c r="CR1606" i="2"/>
  <c r="CR1607" i="2"/>
  <c r="CR1608" i="2"/>
  <c r="CR1609" i="2"/>
  <c r="CR1610" i="2"/>
  <c r="CR1611" i="2"/>
  <c r="CR1612" i="2"/>
  <c r="CR1613" i="2"/>
  <c r="CR1614" i="2"/>
  <c r="CR1615" i="2"/>
  <c r="CR1616" i="2"/>
  <c r="CR1617" i="2"/>
  <c r="CR1618" i="2"/>
  <c r="CR1619" i="2"/>
  <c r="CR1620" i="2"/>
  <c r="CR1621" i="2"/>
  <c r="CR1622" i="2"/>
  <c r="CR1623" i="2"/>
  <c r="CR1624" i="2"/>
  <c r="CR1625" i="2"/>
  <c r="CR1626" i="2"/>
  <c r="CR1627" i="2"/>
  <c r="CR1628" i="2"/>
  <c r="CR1629" i="2"/>
  <c r="CR1630" i="2"/>
  <c r="CR1631" i="2"/>
  <c r="CR1632" i="2"/>
  <c r="CR1633" i="2"/>
  <c r="CR1634" i="2"/>
  <c r="CR1635" i="2"/>
  <c r="CR1636" i="2"/>
  <c r="CR1637" i="2"/>
  <c r="CR1638" i="2"/>
  <c r="CR1639" i="2"/>
  <c r="CR1640" i="2"/>
  <c r="CR1641" i="2"/>
  <c r="CR1642" i="2"/>
  <c r="CR1643" i="2"/>
  <c r="CR1644" i="2"/>
  <c r="CR1645" i="2"/>
  <c r="CR1646" i="2"/>
  <c r="CR1647" i="2"/>
  <c r="CR1648" i="2"/>
  <c r="CR1649" i="2"/>
  <c r="CR1650" i="2"/>
  <c r="CR1651" i="2"/>
  <c r="CR1652" i="2"/>
  <c r="CR1653" i="2"/>
  <c r="CR1654" i="2"/>
  <c r="CR1655" i="2"/>
  <c r="CR1656" i="2"/>
  <c r="CR1657" i="2"/>
  <c r="CR1658" i="2"/>
  <c r="CR1659" i="2"/>
  <c r="CR1660" i="2"/>
  <c r="CR1661" i="2"/>
  <c r="CR1662" i="2"/>
  <c r="CR1663" i="2"/>
  <c r="CR1664" i="2"/>
  <c r="CR1665" i="2"/>
  <c r="CR1666" i="2"/>
  <c r="CR1667" i="2"/>
  <c r="CR1668" i="2"/>
  <c r="CR1669" i="2"/>
  <c r="CR1670" i="2"/>
  <c r="CR1671" i="2"/>
  <c r="CR1672" i="2"/>
  <c r="CR1673" i="2"/>
  <c r="CR1674" i="2"/>
  <c r="CR1675" i="2"/>
  <c r="CR1676" i="2"/>
  <c r="CR1677" i="2"/>
  <c r="CR1678" i="2"/>
  <c r="CR1679" i="2"/>
  <c r="CR1680" i="2"/>
  <c r="CR1681" i="2"/>
  <c r="CR1682" i="2"/>
  <c r="CR1683" i="2"/>
  <c r="CR1684" i="2"/>
  <c r="CR1685" i="2"/>
  <c r="CR1686" i="2"/>
  <c r="CR1687" i="2"/>
  <c r="CR1688" i="2"/>
  <c r="CR1689" i="2"/>
  <c r="CR1690" i="2"/>
  <c r="CR1691" i="2"/>
  <c r="CR1692" i="2"/>
  <c r="CR1693" i="2"/>
  <c r="CR1694" i="2"/>
  <c r="CR1695" i="2"/>
  <c r="CR1696" i="2"/>
  <c r="CR1697" i="2"/>
  <c r="CR1698" i="2"/>
  <c r="CR1699" i="2"/>
  <c r="CR1700" i="2"/>
  <c r="CR1701" i="2"/>
  <c r="CR1702" i="2"/>
  <c r="CR1703" i="2"/>
  <c r="CR1704" i="2"/>
  <c r="CR1705" i="2"/>
  <c r="CR1706" i="2"/>
  <c r="CR1707" i="2"/>
  <c r="CR1708" i="2"/>
  <c r="CR1709" i="2"/>
  <c r="CR1710" i="2"/>
  <c r="CR1711" i="2"/>
  <c r="CR1712" i="2"/>
  <c r="CR1713" i="2"/>
  <c r="CR1714" i="2"/>
  <c r="CR1715" i="2"/>
  <c r="CR1716" i="2"/>
  <c r="CR1717" i="2"/>
  <c r="CR1718" i="2"/>
  <c r="CR1719" i="2"/>
  <c r="CR1720" i="2"/>
  <c r="CR1721" i="2"/>
  <c r="CR1722" i="2"/>
  <c r="CR1723" i="2"/>
  <c r="CR1724" i="2"/>
  <c r="CR1725" i="2"/>
  <c r="CR1726" i="2"/>
  <c r="CR1727" i="2"/>
  <c r="CR1728" i="2"/>
  <c r="CR1729" i="2"/>
  <c r="CR1730" i="2"/>
  <c r="CR1731" i="2"/>
  <c r="CR1732" i="2"/>
  <c r="CR1733" i="2"/>
  <c r="CR1734" i="2"/>
  <c r="CR1735" i="2"/>
  <c r="CR1736" i="2"/>
  <c r="CR1737" i="2"/>
  <c r="CR1738" i="2"/>
  <c r="CR1739" i="2"/>
  <c r="CR1740" i="2"/>
  <c r="CR1741" i="2"/>
  <c r="CR1742" i="2"/>
  <c r="CR1743" i="2"/>
  <c r="CR1744" i="2"/>
  <c r="CR1745" i="2"/>
  <c r="CR1746" i="2"/>
  <c r="CR1747" i="2"/>
  <c r="CR1748" i="2"/>
  <c r="CR1749" i="2"/>
  <c r="CR1750" i="2"/>
  <c r="CR1751" i="2"/>
  <c r="CR1752" i="2"/>
  <c r="CR1753" i="2"/>
  <c r="CR1754" i="2"/>
  <c r="CR1755" i="2"/>
  <c r="CR1756" i="2"/>
  <c r="CR1757" i="2"/>
  <c r="CR1758" i="2"/>
  <c r="CR1759" i="2"/>
  <c r="CR1760" i="2"/>
  <c r="CR1761" i="2"/>
  <c r="CR1762" i="2"/>
  <c r="CN1762" i="2" s="1"/>
  <c r="CR1763" i="2"/>
  <c r="CR1764" i="2"/>
  <c r="CR1765" i="2"/>
  <c r="CR1766" i="2"/>
  <c r="CN1766" i="2" s="1"/>
  <c r="CR1767" i="2"/>
  <c r="CR1768" i="2"/>
  <c r="CR1769" i="2"/>
  <c r="CR1770" i="2"/>
  <c r="CN1770" i="2" s="1"/>
  <c r="CR1771" i="2"/>
  <c r="CR1772" i="2"/>
  <c r="CR1773" i="2"/>
  <c r="CR1774" i="2"/>
  <c r="CN1774" i="2" s="1"/>
  <c r="CR1775" i="2"/>
  <c r="CR1776" i="2"/>
  <c r="CR1777" i="2"/>
  <c r="CR1778" i="2"/>
  <c r="CR1779" i="2"/>
  <c r="CR1780" i="2"/>
  <c r="CR1781" i="2"/>
  <c r="CR1782" i="2"/>
  <c r="CN1782" i="2" s="1"/>
  <c r="CR1783" i="2"/>
  <c r="CR1784" i="2"/>
  <c r="CR1785" i="2"/>
  <c r="CR1786" i="2"/>
  <c r="CN1786" i="2" s="1"/>
  <c r="CR1787" i="2"/>
  <c r="CR1789" i="2"/>
  <c r="CR1790" i="2"/>
  <c r="CR1791" i="2"/>
  <c r="CR1792" i="2"/>
  <c r="CR1793" i="2"/>
  <c r="CR1794" i="2"/>
  <c r="CR1795" i="2"/>
  <c r="CR1796" i="2"/>
  <c r="CR1797" i="2"/>
  <c r="CR1798" i="2"/>
  <c r="CR1799" i="2"/>
  <c r="CR1800" i="2"/>
  <c r="CR1801" i="2"/>
  <c r="CR1802" i="2"/>
  <c r="CR1803" i="2"/>
  <c r="CR1804" i="2"/>
  <c r="CR1805" i="2"/>
  <c r="CR1806" i="2"/>
  <c r="CR1807" i="2"/>
  <c r="CR1808" i="2"/>
  <c r="CR1809" i="2"/>
  <c r="CR1810" i="2"/>
  <c r="CR1811" i="2"/>
  <c r="CR1812" i="2"/>
  <c r="CR1813" i="2"/>
  <c r="CR1814" i="2"/>
  <c r="CR1815" i="2"/>
  <c r="CR1816" i="2"/>
  <c r="CR1817" i="2"/>
  <c r="CR1818" i="2"/>
  <c r="CR1819" i="2"/>
  <c r="CR1820" i="2"/>
  <c r="CR1821" i="2"/>
  <c r="CR1822" i="2"/>
  <c r="CR1823" i="2"/>
  <c r="CR1824" i="2"/>
  <c r="CR1825" i="2"/>
  <c r="CR1826" i="2"/>
  <c r="CR1827" i="2"/>
  <c r="CS61" i="2"/>
  <c r="CS62" i="2"/>
  <c r="CS63" i="2"/>
  <c r="CS64" i="2"/>
  <c r="CS5" i="2"/>
  <c r="CS6" i="2"/>
  <c r="CS7" i="2"/>
  <c r="CS9" i="2"/>
  <c r="CS10" i="2"/>
  <c r="CS12" i="2"/>
  <c r="CS15" i="2"/>
  <c r="CS16" i="2"/>
  <c r="CS17" i="2"/>
  <c r="CS18" i="2"/>
  <c r="CS19" i="2"/>
  <c r="CS20" i="2"/>
  <c r="CS21" i="2"/>
  <c r="CS22" i="2"/>
  <c r="CS23" i="2"/>
  <c r="CS24" i="2"/>
  <c r="CS25" i="2"/>
  <c r="CS26" i="2"/>
  <c r="CS27" i="2"/>
  <c r="CS28" i="2"/>
  <c r="CS29" i="2"/>
  <c r="CS30" i="2"/>
  <c r="CS31" i="2"/>
  <c r="CS32" i="2"/>
  <c r="CS33" i="2"/>
  <c r="CS34" i="2"/>
  <c r="CS35" i="2"/>
  <c r="CS36" i="2"/>
  <c r="CS37" i="2"/>
  <c r="CS38" i="2"/>
  <c r="CS39" i="2"/>
  <c r="CS40" i="2"/>
  <c r="CS41" i="2"/>
  <c r="CS42" i="2"/>
  <c r="CS43" i="2"/>
  <c r="CS44" i="2"/>
  <c r="CS45" i="2"/>
  <c r="CS46" i="2"/>
  <c r="CS47" i="2"/>
  <c r="CS48" i="2"/>
  <c r="CS49" i="2"/>
  <c r="CS50" i="2"/>
  <c r="CS51" i="2"/>
  <c r="CS52" i="2"/>
  <c r="CS53" i="2"/>
  <c r="CS54" i="2"/>
  <c r="CS55" i="2"/>
  <c r="CS56" i="2"/>
  <c r="CS57" i="2"/>
  <c r="CS58" i="2"/>
  <c r="CS59" i="2"/>
  <c r="CS60" i="2"/>
  <c r="CS65" i="2"/>
  <c r="CS67" i="2"/>
  <c r="CS68" i="2"/>
  <c r="CS69" i="2"/>
  <c r="CS70" i="2"/>
  <c r="CS71" i="2"/>
  <c r="CS72" i="2"/>
  <c r="CS73" i="2"/>
  <c r="CS74" i="2"/>
  <c r="CS75" i="2"/>
  <c r="CS76" i="2"/>
  <c r="CS77" i="2"/>
  <c r="CS78" i="2"/>
  <c r="CS79" i="2"/>
  <c r="CS80" i="2"/>
  <c r="CS81" i="2"/>
  <c r="CS82" i="2"/>
  <c r="CS83" i="2"/>
  <c r="CS84" i="2"/>
  <c r="CS85" i="2"/>
  <c r="CS86" i="2"/>
  <c r="CS87" i="2"/>
  <c r="CS88" i="2"/>
  <c r="CS89" i="2"/>
  <c r="CS90" i="2"/>
  <c r="CS91" i="2"/>
  <c r="CS92" i="2"/>
  <c r="CS93" i="2"/>
  <c r="CS94" i="2"/>
  <c r="CS95" i="2"/>
  <c r="CS96" i="2"/>
  <c r="CS97" i="2"/>
  <c r="CS98" i="2"/>
  <c r="CS99" i="2"/>
  <c r="CS100" i="2"/>
  <c r="CS101" i="2"/>
  <c r="CS102" i="2"/>
  <c r="CS103" i="2"/>
  <c r="CS104" i="2"/>
  <c r="CS105" i="2"/>
  <c r="CS106" i="2"/>
  <c r="CS107" i="2"/>
  <c r="CS108" i="2"/>
  <c r="CS109" i="2"/>
  <c r="CS110" i="2"/>
  <c r="CS111" i="2"/>
  <c r="CS112" i="2"/>
  <c r="CS113" i="2"/>
  <c r="CS114" i="2"/>
  <c r="CS115" i="2"/>
  <c r="CS116" i="2"/>
  <c r="CS117" i="2"/>
  <c r="CS118" i="2"/>
  <c r="CS119" i="2"/>
  <c r="CS120" i="2"/>
  <c r="CS121" i="2"/>
  <c r="CS122" i="2"/>
  <c r="CS123" i="2"/>
  <c r="CS124" i="2"/>
  <c r="CS125" i="2"/>
  <c r="CS126" i="2"/>
  <c r="CS127" i="2"/>
  <c r="CS128" i="2"/>
  <c r="CS129" i="2"/>
  <c r="CS130" i="2"/>
  <c r="CS131" i="2"/>
  <c r="CS132" i="2"/>
  <c r="CS133" i="2"/>
  <c r="CS134" i="2"/>
  <c r="CS135" i="2"/>
  <c r="CS136" i="2"/>
  <c r="CS137" i="2"/>
  <c r="CS138" i="2"/>
  <c r="CS139" i="2"/>
  <c r="CS140" i="2"/>
  <c r="CS141" i="2"/>
  <c r="CS142" i="2"/>
  <c r="CS143" i="2"/>
  <c r="CS144" i="2"/>
  <c r="CS145" i="2"/>
  <c r="CS146" i="2"/>
  <c r="CS147" i="2"/>
  <c r="CS148" i="2"/>
  <c r="CS149" i="2"/>
  <c r="CS150" i="2"/>
  <c r="CS151" i="2"/>
  <c r="CS152" i="2"/>
  <c r="CS153" i="2"/>
  <c r="CS154" i="2"/>
  <c r="CS155" i="2"/>
  <c r="CS156" i="2"/>
  <c r="CS157" i="2"/>
  <c r="CS158" i="2"/>
  <c r="CS159" i="2"/>
  <c r="CS160" i="2"/>
  <c r="CS161" i="2"/>
  <c r="CS162" i="2"/>
  <c r="CS163" i="2"/>
  <c r="CS164" i="2"/>
  <c r="CS165" i="2"/>
  <c r="CS166" i="2"/>
  <c r="CS167" i="2"/>
  <c r="CS168" i="2"/>
  <c r="CS169" i="2"/>
  <c r="CS170" i="2"/>
  <c r="CS171" i="2"/>
  <c r="CS172" i="2"/>
  <c r="CS173" i="2"/>
  <c r="CS174" i="2"/>
  <c r="CS175" i="2"/>
  <c r="CS176" i="2"/>
  <c r="CS177" i="2"/>
  <c r="CS178" i="2"/>
  <c r="CS179" i="2"/>
  <c r="CS180" i="2"/>
  <c r="CS181" i="2"/>
  <c r="CS182" i="2"/>
  <c r="CS183" i="2"/>
  <c r="CS184" i="2"/>
  <c r="CS185" i="2"/>
  <c r="CS186" i="2"/>
  <c r="CS187" i="2"/>
  <c r="CS188" i="2"/>
  <c r="CS189" i="2"/>
  <c r="CS190" i="2"/>
  <c r="CS191" i="2"/>
  <c r="CS192" i="2"/>
  <c r="CS193" i="2"/>
  <c r="CS194" i="2"/>
  <c r="CS195" i="2"/>
  <c r="CS196" i="2"/>
  <c r="CS197" i="2"/>
  <c r="CS198" i="2"/>
  <c r="CS199" i="2"/>
  <c r="CS200" i="2"/>
  <c r="CS201" i="2"/>
  <c r="CS202" i="2"/>
  <c r="CS203" i="2"/>
  <c r="CS204" i="2"/>
  <c r="CS205" i="2"/>
  <c r="CS206" i="2"/>
  <c r="CS207" i="2"/>
  <c r="CS208" i="2"/>
  <c r="CS209" i="2"/>
  <c r="CS210" i="2"/>
  <c r="CS211" i="2"/>
  <c r="CS212" i="2"/>
  <c r="CS213" i="2"/>
  <c r="CS214" i="2"/>
  <c r="CS215" i="2"/>
  <c r="CS216" i="2"/>
  <c r="CS217" i="2"/>
  <c r="CS218" i="2"/>
  <c r="CS219" i="2"/>
  <c r="CS220" i="2"/>
  <c r="CS221" i="2"/>
  <c r="CS222" i="2"/>
  <c r="CS223" i="2"/>
  <c r="CS224" i="2"/>
  <c r="CS225" i="2"/>
  <c r="CS226" i="2"/>
  <c r="CS227" i="2"/>
  <c r="CS228" i="2"/>
  <c r="CS229" i="2"/>
  <c r="CS230" i="2"/>
  <c r="CS231" i="2"/>
  <c r="CS232" i="2"/>
  <c r="CS233" i="2"/>
  <c r="CS234" i="2"/>
  <c r="CS235" i="2"/>
  <c r="CS236" i="2"/>
  <c r="CS237" i="2"/>
  <c r="CS238" i="2"/>
  <c r="CS239" i="2"/>
  <c r="CS240" i="2"/>
  <c r="CS241" i="2"/>
  <c r="CS242" i="2"/>
  <c r="CS243" i="2"/>
  <c r="CS244" i="2"/>
  <c r="CS245" i="2"/>
  <c r="CS246" i="2"/>
  <c r="CS247" i="2"/>
  <c r="CS248" i="2"/>
  <c r="CS249" i="2"/>
  <c r="CS250" i="2"/>
  <c r="CS251" i="2"/>
  <c r="CS252" i="2"/>
  <c r="CS253" i="2"/>
  <c r="CS254" i="2"/>
  <c r="CS255" i="2"/>
  <c r="CS256" i="2"/>
  <c r="CS257" i="2"/>
  <c r="CS258" i="2"/>
  <c r="CS259" i="2"/>
  <c r="CS260" i="2"/>
  <c r="CS261" i="2"/>
  <c r="CS262" i="2"/>
  <c r="CS263" i="2"/>
  <c r="CS264" i="2"/>
  <c r="CS265" i="2"/>
  <c r="CS266" i="2"/>
  <c r="CS267" i="2"/>
  <c r="CS268" i="2"/>
  <c r="CS269" i="2"/>
  <c r="CS270" i="2"/>
  <c r="CS271" i="2"/>
  <c r="CS272" i="2"/>
  <c r="CS273" i="2"/>
  <c r="CS274" i="2"/>
  <c r="CS275" i="2"/>
  <c r="CS276" i="2"/>
  <c r="CS277" i="2"/>
  <c r="CS278" i="2"/>
  <c r="CS279" i="2"/>
  <c r="CS280" i="2"/>
  <c r="CS281" i="2"/>
  <c r="CS282" i="2"/>
  <c r="CS283" i="2"/>
  <c r="CS284" i="2"/>
  <c r="CS285" i="2"/>
  <c r="CS286" i="2"/>
  <c r="CS287" i="2"/>
  <c r="CS288" i="2"/>
  <c r="CS289" i="2"/>
  <c r="CS290" i="2"/>
  <c r="CS291" i="2"/>
  <c r="CS292" i="2"/>
  <c r="CS293" i="2"/>
  <c r="CS294" i="2"/>
  <c r="CS295" i="2"/>
  <c r="CS296" i="2"/>
  <c r="CS297" i="2"/>
  <c r="CS298" i="2"/>
  <c r="CS299" i="2"/>
  <c r="CS300" i="2"/>
  <c r="CS301" i="2"/>
  <c r="CS302" i="2"/>
  <c r="CS303" i="2"/>
  <c r="CS304" i="2"/>
  <c r="CS305" i="2"/>
  <c r="CS306" i="2"/>
  <c r="CS307" i="2"/>
  <c r="CS308" i="2"/>
  <c r="CS309" i="2"/>
  <c r="CS310" i="2"/>
  <c r="CS311" i="2"/>
  <c r="CS312" i="2"/>
  <c r="CS313" i="2"/>
  <c r="CS314" i="2"/>
  <c r="CS315" i="2"/>
  <c r="CS316" i="2"/>
  <c r="CS317" i="2"/>
  <c r="CS318" i="2"/>
  <c r="CS319" i="2"/>
  <c r="CS320" i="2"/>
  <c r="CS321" i="2"/>
  <c r="CS322" i="2"/>
  <c r="CS323" i="2"/>
  <c r="CS324" i="2"/>
  <c r="CS325" i="2"/>
  <c r="CS326" i="2"/>
  <c r="CS327" i="2"/>
  <c r="CS328" i="2"/>
  <c r="CS329" i="2"/>
  <c r="CS330" i="2"/>
  <c r="CS331" i="2"/>
  <c r="CS332" i="2"/>
  <c r="CS333" i="2"/>
  <c r="CS334" i="2"/>
  <c r="CS335" i="2"/>
  <c r="CS336" i="2"/>
  <c r="CS337" i="2"/>
  <c r="CS338" i="2"/>
  <c r="CS339" i="2"/>
  <c r="CS340" i="2"/>
  <c r="CS341" i="2"/>
  <c r="CS342" i="2"/>
  <c r="CS343" i="2"/>
  <c r="CS344" i="2"/>
  <c r="CS345" i="2"/>
  <c r="CS346" i="2"/>
  <c r="CS347" i="2"/>
  <c r="CS348" i="2"/>
  <c r="CS349" i="2"/>
  <c r="CS350" i="2"/>
  <c r="CS351" i="2"/>
  <c r="CS352" i="2"/>
  <c r="CS353" i="2"/>
  <c r="CS354" i="2"/>
  <c r="CS355" i="2"/>
  <c r="CS356" i="2"/>
  <c r="CS357" i="2"/>
  <c r="CS358" i="2"/>
  <c r="CS359" i="2"/>
  <c r="CS360" i="2"/>
  <c r="CS361" i="2"/>
  <c r="CS362" i="2"/>
  <c r="CS363" i="2"/>
  <c r="CS364" i="2"/>
  <c r="CS365" i="2"/>
  <c r="CS366" i="2"/>
  <c r="CS367" i="2"/>
  <c r="CS368" i="2"/>
  <c r="CS369" i="2"/>
  <c r="CS370" i="2"/>
  <c r="CS371" i="2"/>
  <c r="CS372" i="2"/>
  <c r="CS373" i="2"/>
  <c r="CS374" i="2"/>
  <c r="CS375" i="2"/>
  <c r="CS376" i="2"/>
  <c r="CS377" i="2"/>
  <c r="CS378" i="2"/>
  <c r="CS379" i="2"/>
  <c r="CS380" i="2"/>
  <c r="CS381" i="2"/>
  <c r="CS382" i="2"/>
  <c r="CS383" i="2"/>
  <c r="CS384" i="2"/>
  <c r="CS385" i="2"/>
  <c r="CS386" i="2"/>
  <c r="CS387" i="2"/>
  <c r="CS388" i="2"/>
  <c r="CS389" i="2"/>
  <c r="CS390" i="2"/>
  <c r="CS391" i="2"/>
  <c r="CS392" i="2"/>
  <c r="CS393" i="2"/>
  <c r="CS394" i="2"/>
  <c r="CS395" i="2"/>
  <c r="CS396" i="2"/>
  <c r="CS397" i="2"/>
  <c r="CS398" i="2"/>
  <c r="CS399" i="2"/>
  <c r="CS400" i="2"/>
  <c r="CS401" i="2"/>
  <c r="CS402" i="2"/>
  <c r="CS403" i="2"/>
  <c r="CS404" i="2"/>
  <c r="CS405" i="2"/>
  <c r="CS406" i="2"/>
  <c r="CS407" i="2"/>
  <c r="CS408" i="2"/>
  <c r="CS409" i="2"/>
  <c r="CS410" i="2"/>
  <c r="CS411" i="2"/>
  <c r="CS412" i="2"/>
  <c r="CS413" i="2"/>
  <c r="CS414" i="2"/>
  <c r="CS415" i="2"/>
  <c r="CS416" i="2"/>
  <c r="CS417" i="2"/>
  <c r="CS418" i="2"/>
  <c r="CS419" i="2"/>
  <c r="CS420" i="2"/>
  <c r="CS421" i="2"/>
  <c r="CS422" i="2"/>
  <c r="CS423" i="2"/>
  <c r="CS424" i="2"/>
  <c r="CS425" i="2"/>
  <c r="CS426" i="2"/>
  <c r="CS427" i="2"/>
  <c r="CS428" i="2"/>
  <c r="CS429" i="2"/>
  <c r="CS430" i="2"/>
  <c r="CS431" i="2"/>
  <c r="CS432" i="2"/>
  <c r="CS433" i="2"/>
  <c r="CS434" i="2"/>
  <c r="CS435" i="2"/>
  <c r="CS436" i="2"/>
  <c r="CS437" i="2"/>
  <c r="CS438" i="2"/>
  <c r="CS439" i="2"/>
  <c r="CS440" i="2"/>
  <c r="CS441" i="2"/>
  <c r="CS442" i="2"/>
  <c r="CS443" i="2"/>
  <c r="CS444" i="2"/>
  <c r="CS445" i="2"/>
  <c r="CS446" i="2"/>
  <c r="CS447" i="2"/>
  <c r="CS448" i="2"/>
  <c r="CS449" i="2"/>
  <c r="CS450" i="2"/>
  <c r="CS451" i="2"/>
  <c r="CS452" i="2"/>
  <c r="CS453" i="2"/>
  <c r="CS454" i="2"/>
  <c r="CS455" i="2"/>
  <c r="CS456" i="2"/>
  <c r="CS457" i="2"/>
  <c r="CS458" i="2"/>
  <c r="CS459" i="2"/>
  <c r="CS460" i="2"/>
  <c r="CS461" i="2"/>
  <c r="CS462" i="2"/>
  <c r="CS463" i="2"/>
  <c r="CS464" i="2"/>
  <c r="CS465" i="2"/>
  <c r="CS466" i="2"/>
  <c r="CS467" i="2"/>
  <c r="CS468" i="2"/>
  <c r="CS469" i="2"/>
  <c r="CS470" i="2"/>
  <c r="CS471" i="2"/>
  <c r="CS472" i="2"/>
  <c r="CS473" i="2"/>
  <c r="CS474" i="2"/>
  <c r="CS475" i="2"/>
  <c r="CS476" i="2"/>
  <c r="CS477" i="2"/>
  <c r="CS478" i="2"/>
  <c r="CS479" i="2"/>
  <c r="CS480" i="2"/>
  <c r="CS481" i="2"/>
  <c r="CS482" i="2"/>
  <c r="CS483" i="2"/>
  <c r="CS484" i="2"/>
  <c r="CS485" i="2"/>
  <c r="CS486" i="2"/>
  <c r="CS487" i="2"/>
  <c r="CS488" i="2"/>
  <c r="CS489" i="2"/>
  <c r="CS490" i="2"/>
  <c r="CS491" i="2"/>
  <c r="CS492" i="2"/>
  <c r="CS493" i="2"/>
  <c r="CS494" i="2"/>
  <c r="CS495" i="2"/>
  <c r="CS496" i="2"/>
  <c r="CS497" i="2"/>
  <c r="CS498" i="2"/>
  <c r="CS499" i="2"/>
  <c r="CS500" i="2"/>
  <c r="CS501" i="2"/>
  <c r="CS502" i="2"/>
  <c r="CS503" i="2"/>
  <c r="CS504" i="2"/>
  <c r="CS505" i="2"/>
  <c r="CS506" i="2"/>
  <c r="CS507" i="2"/>
  <c r="CS508" i="2"/>
  <c r="CS509" i="2"/>
  <c r="CS510" i="2"/>
  <c r="CS511" i="2"/>
  <c r="CS512" i="2"/>
  <c r="CS513" i="2"/>
  <c r="CS514" i="2"/>
  <c r="CS515" i="2"/>
  <c r="CS516" i="2"/>
  <c r="CS517" i="2"/>
  <c r="CS518" i="2"/>
  <c r="CS519" i="2"/>
  <c r="CS520" i="2"/>
  <c r="CS521" i="2"/>
  <c r="CS522" i="2"/>
  <c r="CS523" i="2"/>
  <c r="CS524" i="2"/>
  <c r="CS525" i="2"/>
  <c r="CS526" i="2"/>
  <c r="CS527" i="2"/>
  <c r="CS528" i="2"/>
  <c r="CS529" i="2"/>
  <c r="CS530" i="2"/>
  <c r="CS531" i="2"/>
  <c r="CS532" i="2"/>
  <c r="CS533" i="2"/>
  <c r="CS534" i="2"/>
  <c r="CS535" i="2"/>
  <c r="CS536" i="2"/>
  <c r="CS537" i="2"/>
  <c r="CS538" i="2"/>
  <c r="CS539" i="2"/>
  <c r="CS540" i="2"/>
  <c r="CS541" i="2"/>
  <c r="CS542" i="2"/>
  <c r="CS543" i="2"/>
  <c r="CS544" i="2"/>
  <c r="CS545" i="2"/>
  <c r="CS546" i="2"/>
  <c r="CS547" i="2"/>
  <c r="CS548" i="2"/>
  <c r="CS549" i="2"/>
  <c r="CS550" i="2"/>
  <c r="CS551" i="2"/>
  <c r="CS552" i="2"/>
  <c r="CS553" i="2"/>
  <c r="CS554" i="2"/>
  <c r="CS555" i="2"/>
  <c r="CS556" i="2"/>
  <c r="CS557" i="2"/>
  <c r="CS558" i="2"/>
  <c r="CS559" i="2"/>
  <c r="CS560" i="2"/>
  <c r="CS561" i="2"/>
  <c r="CS562" i="2"/>
  <c r="CS563" i="2"/>
  <c r="CS564" i="2"/>
  <c r="CS565" i="2"/>
  <c r="CS566" i="2"/>
  <c r="CS567" i="2"/>
  <c r="CS568" i="2"/>
  <c r="CS569" i="2"/>
  <c r="CS570" i="2"/>
  <c r="CS571" i="2"/>
  <c r="CS572" i="2"/>
  <c r="CS573" i="2"/>
  <c r="CS574" i="2"/>
  <c r="CS575" i="2"/>
  <c r="CS576" i="2"/>
  <c r="CS577" i="2"/>
  <c r="CS578" i="2"/>
  <c r="CS579" i="2"/>
  <c r="CS580" i="2"/>
  <c r="CS581" i="2"/>
  <c r="CS582" i="2"/>
  <c r="CS583" i="2"/>
  <c r="CS584" i="2"/>
  <c r="CS585" i="2"/>
  <c r="CS586" i="2"/>
  <c r="CS587" i="2"/>
  <c r="CS588" i="2"/>
  <c r="CS589" i="2"/>
  <c r="CS590" i="2"/>
  <c r="CS591" i="2"/>
  <c r="CS592" i="2"/>
  <c r="CS593" i="2"/>
  <c r="CS594" i="2"/>
  <c r="CS595" i="2"/>
  <c r="CS596" i="2"/>
  <c r="CS597" i="2"/>
  <c r="CS598" i="2"/>
  <c r="CS599" i="2"/>
  <c r="CS600" i="2"/>
  <c r="CS601" i="2"/>
  <c r="CS602" i="2"/>
  <c r="CS603" i="2"/>
  <c r="CS604" i="2"/>
  <c r="CS605" i="2"/>
  <c r="CS606" i="2"/>
  <c r="CS607" i="2"/>
  <c r="CS608" i="2"/>
  <c r="CS609" i="2"/>
  <c r="CS610" i="2"/>
  <c r="CS611" i="2"/>
  <c r="CS612" i="2"/>
  <c r="CS613" i="2"/>
  <c r="CS614" i="2"/>
  <c r="CS615" i="2"/>
  <c r="CS616" i="2"/>
  <c r="CS617" i="2"/>
  <c r="CS618" i="2"/>
  <c r="CS619" i="2"/>
  <c r="CS620" i="2"/>
  <c r="CS621" i="2"/>
  <c r="CS622" i="2"/>
  <c r="CS623" i="2"/>
  <c r="CS624" i="2"/>
  <c r="CS625" i="2"/>
  <c r="CS626" i="2"/>
  <c r="CS627" i="2"/>
  <c r="CS628" i="2"/>
  <c r="CS629" i="2"/>
  <c r="CS630" i="2"/>
  <c r="CS631" i="2"/>
  <c r="CS632" i="2"/>
  <c r="CS633" i="2"/>
  <c r="CS634" i="2"/>
  <c r="CS635" i="2"/>
  <c r="CS636" i="2"/>
  <c r="CS637" i="2"/>
  <c r="CS638" i="2"/>
  <c r="CS639" i="2"/>
  <c r="CS640" i="2"/>
  <c r="CS641" i="2"/>
  <c r="CS642" i="2"/>
  <c r="CS643" i="2"/>
  <c r="CS644" i="2"/>
  <c r="CS645" i="2"/>
  <c r="CS646" i="2"/>
  <c r="CS647" i="2"/>
  <c r="CS648" i="2"/>
  <c r="CS649" i="2"/>
  <c r="CS650" i="2"/>
  <c r="CS651" i="2"/>
  <c r="CS652" i="2"/>
  <c r="CS653" i="2"/>
  <c r="CS654" i="2"/>
  <c r="CS655" i="2"/>
  <c r="CS656" i="2"/>
  <c r="CS657" i="2"/>
  <c r="CS658" i="2"/>
  <c r="CS659" i="2"/>
  <c r="CS660" i="2"/>
  <c r="CS661" i="2"/>
  <c r="CS662" i="2"/>
  <c r="CS663" i="2"/>
  <c r="CS664" i="2"/>
  <c r="CS665" i="2"/>
  <c r="CS666" i="2"/>
  <c r="CS667" i="2"/>
  <c r="CS668" i="2"/>
  <c r="CS669" i="2"/>
  <c r="CS670" i="2"/>
  <c r="CS671" i="2"/>
  <c r="CS672" i="2"/>
  <c r="CS673" i="2"/>
  <c r="CS674" i="2"/>
  <c r="CS675" i="2"/>
  <c r="CS676" i="2"/>
  <c r="CS677" i="2"/>
  <c r="CS678" i="2"/>
  <c r="CS679" i="2"/>
  <c r="CS680" i="2"/>
  <c r="CS681" i="2"/>
  <c r="CS682" i="2"/>
  <c r="CS683" i="2"/>
  <c r="CS684" i="2"/>
  <c r="CS685" i="2"/>
  <c r="CS686" i="2"/>
  <c r="CS687" i="2"/>
  <c r="CS688" i="2"/>
  <c r="CS689" i="2"/>
  <c r="CS690" i="2"/>
  <c r="CS691" i="2"/>
  <c r="CS692" i="2"/>
  <c r="CS693" i="2"/>
  <c r="CS694" i="2"/>
  <c r="CS695" i="2"/>
  <c r="CS696" i="2"/>
  <c r="CS697" i="2"/>
  <c r="CS698" i="2"/>
  <c r="CS699" i="2"/>
  <c r="CS700" i="2"/>
  <c r="CS701" i="2"/>
  <c r="CS702" i="2"/>
  <c r="CS703" i="2"/>
  <c r="CS704" i="2"/>
  <c r="CS705" i="2"/>
  <c r="CS706" i="2"/>
  <c r="CS707" i="2"/>
  <c r="CS708" i="2"/>
  <c r="CS709" i="2"/>
  <c r="CS710" i="2"/>
  <c r="CS711" i="2"/>
  <c r="CS712" i="2"/>
  <c r="CS713" i="2"/>
  <c r="CS714" i="2"/>
  <c r="CS715" i="2"/>
  <c r="CS716" i="2"/>
  <c r="CS717" i="2"/>
  <c r="CS718" i="2"/>
  <c r="CS719" i="2"/>
  <c r="CS720" i="2"/>
  <c r="CS721" i="2"/>
  <c r="CS722" i="2"/>
  <c r="CS723" i="2"/>
  <c r="CS724" i="2"/>
  <c r="CS725" i="2"/>
  <c r="CS726" i="2"/>
  <c r="CS727" i="2"/>
  <c r="CS728" i="2"/>
  <c r="CS729" i="2"/>
  <c r="CS730" i="2"/>
  <c r="CS731" i="2"/>
  <c r="CS732" i="2"/>
  <c r="CS733" i="2"/>
  <c r="CS734" i="2"/>
  <c r="CS735" i="2"/>
  <c r="CS736" i="2"/>
  <c r="CS737" i="2"/>
  <c r="CS738" i="2"/>
  <c r="CS739" i="2"/>
  <c r="CS740" i="2"/>
  <c r="CS741" i="2"/>
  <c r="CS742" i="2"/>
  <c r="CS743" i="2"/>
  <c r="CS744" i="2"/>
  <c r="CS745" i="2"/>
  <c r="CS746" i="2"/>
  <c r="CS747" i="2"/>
  <c r="CS748" i="2"/>
  <c r="CS749" i="2"/>
  <c r="CS750" i="2"/>
  <c r="CS751" i="2"/>
  <c r="CS752" i="2"/>
  <c r="CS753" i="2"/>
  <c r="CS754" i="2"/>
  <c r="CS755" i="2"/>
  <c r="CS756" i="2"/>
  <c r="CS757" i="2"/>
  <c r="CS758" i="2"/>
  <c r="CS759" i="2"/>
  <c r="CS760" i="2"/>
  <c r="CS761" i="2"/>
  <c r="CS762" i="2"/>
  <c r="CS763" i="2"/>
  <c r="CS764" i="2"/>
  <c r="CS765" i="2"/>
  <c r="CS766" i="2"/>
  <c r="CS767" i="2"/>
  <c r="CS768" i="2"/>
  <c r="CS769" i="2"/>
  <c r="CS770" i="2"/>
  <c r="CS771" i="2"/>
  <c r="CS772" i="2"/>
  <c r="CS773" i="2"/>
  <c r="CS774" i="2"/>
  <c r="CS775" i="2"/>
  <c r="CS776" i="2"/>
  <c r="CS777" i="2"/>
  <c r="CS778" i="2"/>
  <c r="CS779" i="2"/>
  <c r="CS780" i="2"/>
  <c r="CS781" i="2"/>
  <c r="CS782" i="2"/>
  <c r="CS783" i="2"/>
  <c r="CS784" i="2"/>
  <c r="CS785" i="2"/>
  <c r="CS786" i="2"/>
  <c r="CS787" i="2"/>
  <c r="CS788" i="2"/>
  <c r="CS789" i="2"/>
  <c r="CS790" i="2"/>
  <c r="CS791" i="2"/>
  <c r="CS792" i="2"/>
  <c r="CS793" i="2"/>
  <c r="CS794" i="2"/>
  <c r="CS795" i="2"/>
  <c r="CS796" i="2"/>
  <c r="CS797" i="2"/>
  <c r="CS798" i="2"/>
  <c r="CS799" i="2"/>
  <c r="CS800" i="2"/>
  <c r="CS801" i="2"/>
  <c r="CS802" i="2"/>
  <c r="CS803" i="2"/>
  <c r="CS804" i="2"/>
  <c r="CS805" i="2"/>
  <c r="CS806" i="2"/>
  <c r="CS807" i="2"/>
  <c r="CS808" i="2"/>
  <c r="CS809" i="2"/>
  <c r="CS810" i="2"/>
  <c r="CS811" i="2"/>
  <c r="CS812" i="2"/>
  <c r="CS813" i="2"/>
  <c r="CS814" i="2"/>
  <c r="CS815" i="2"/>
  <c r="CS816" i="2"/>
  <c r="CS817" i="2"/>
  <c r="CS818" i="2"/>
  <c r="CS819" i="2"/>
  <c r="CS820" i="2"/>
  <c r="CS821" i="2"/>
  <c r="CS822" i="2"/>
  <c r="CS823" i="2"/>
  <c r="CS824" i="2"/>
  <c r="CS825" i="2"/>
  <c r="CS826" i="2"/>
  <c r="CS827" i="2"/>
  <c r="CS828" i="2"/>
  <c r="CS829" i="2"/>
  <c r="CS830" i="2"/>
  <c r="CS831" i="2"/>
  <c r="CS832" i="2"/>
  <c r="CS833" i="2"/>
  <c r="CS834" i="2"/>
  <c r="CS835" i="2"/>
  <c r="CS836" i="2"/>
  <c r="CS837" i="2"/>
  <c r="CS838" i="2"/>
  <c r="CS839" i="2"/>
  <c r="CS840" i="2"/>
  <c r="CS841" i="2"/>
  <c r="CS842" i="2"/>
  <c r="CS843" i="2"/>
  <c r="CS844" i="2"/>
  <c r="CS845" i="2"/>
  <c r="CS846" i="2"/>
  <c r="CS847" i="2"/>
  <c r="CS848" i="2"/>
  <c r="CS849" i="2"/>
  <c r="CS850" i="2"/>
  <c r="CS851" i="2"/>
  <c r="CS852" i="2"/>
  <c r="CS853" i="2"/>
  <c r="CS854" i="2"/>
  <c r="CS855" i="2"/>
  <c r="CS856" i="2"/>
  <c r="CS857" i="2"/>
  <c r="CS858" i="2"/>
  <c r="CS859" i="2"/>
  <c r="CS860" i="2"/>
  <c r="CS861" i="2"/>
  <c r="CS862" i="2"/>
  <c r="CS863" i="2"/>
  <c r="CS864" i="2"/>
  <c r="CS865" i="2"/>
  <c r="CS866" i="2"/>
  <c r="CS867" i="2"/>
  <c r="CS868" i="2"/>
  <c r="CS869" i="2"/>
  <c r="CS870" i="2"/>
  <c r="CS871" i="2"/>
  <c r="CS872" i="2"/>
  <c r="CS873" i="2"/>
  <c r="CS874" i="2"/>
  <c r="CS875" i="2"/>
  <c r="CS876" i="2"/>
  <c r="CS877" i="2"/>
  <c r="CS878" i="2"/>
  <c r="CS879" i="2"/>
  <c r="CS880" i="2"/>
  <c r="CS881" i="2"/>
  <c r="CS882" i="2"/>
  <c r="CS883" i="2"/>
  <c r="CS884" i="2"/>
  <c r="CS885" i="2"/>
  <c r="CS886" i="2"/>
  <c r="CS887" i="2"/>
  <c r="CS888" i="2"/>
  <c r="CS889" i="2"/>
  <c r="CS890" i="2"/>
  <c r="CS891" i="2"/>
  <c r="CS892" i="2"/>
  <c r="CS893" i="2"/>
  <c r="CS894" i="2"/>
  <c r="CS895" i="2"/>
  <c r="CS896" i="2"/>
  <c r="CS897" i="2"/>
  <c r="CS898" i="2"/>
  <c r="CS899" i="2"/>
  <c r="CS900" i="2"/>
  <c r="CS901" i="2"/>
  <c r="CS902" i="2"/>
  <c r="CS903" i="2"/>
  <c r="CS904" i="2"/>
  <c r="CS905" i="2"/>
  <c r="CS906" i="2"/>
  <c r="CS907" i="2"/>
  <c r="CS908" i="2"/>
  <c r="CS909" i="2"/>
  <c r="CS910" i="2"/>
  <c r="CS911" i="2"/>
  <c r="CS912" i="2"/>
  <c r="CS913" i="2"/>
  <c r="CS914" i="2"/>
  <c r="CS915" i="2"/>
  <c r="CS916" i="2"/>
  <c r="CS917" i="2"/>
  <c r="CS918" i="2"/>
  <c r="CS919" i="2"/>
  <c r="CS920" i="2"/>
  <c r="CS921" i="2"/>
  <c r="CS922" i="2"/>
  <c r="CS923" i="2"/>
  <c r="CS924" i="2"/>
  <c r="CS925" i="2"/>
  <c r="CS926" i="2"/>
  <c r="CS927" i="2"/>
  <c r="CS928" i="2"/>
  <c r="CS929" i="2"/>
  <c r="CS930" i="2"/>
  <c r="CS931" i="2"/>
  <c r="CS932" i="2"/>
  <c r="CS933" i="2"/>
  <c r="CS934" i="2"/>
  <c r="CS935" i="2"/>
  <c r="CS936" i="2"/>
  <c r="CS937" i="2"/>
  <c r="CS938" i="2"/>
  <c r="CS939" i="2"/>
  <c r="CS940" i="2"/>
  <c r="CS941" i="2"/>
  <c r="CS942" i="2"/>
  <c r="CS943" i="2"/>
  <c r="CS944" i="2"/>
  <c r="CS945" i="2"/>
  <c r="CS946" i="2"/>
  <c r="CS947" i="2"/>
  <c r="CS948" i="2"/>
  <c r="CS949" i="2"/>
  <c r="CS950" i="2"/>
  <c r="CS951" i="2"/>
  <c r="CS952" i="2"/>
  <c r="CS953" i="2"/>
  <c r="CS954" i="2"/>
  <c r="CS955" i="2"/>
  <c r="CS956" i="2"/>
  <c r="CS957" i="2"/>
  <c r="CS958" i="2"/>
  <c r="CS959" i="2"/>
  <c r="CS960" i="2"/>
  <c r="CS961" i="2"/>
  <c r="CS962" i="2"/>
  <c r="CS963" i="2"/>
  <c r="CS964" i="2"/>
  <c r="CS965" i="2"/>
  <c r="CS966" i="2"/>
  <c r="CS967" i="2"/>
  <c r="CS968" i="2"/>
  <c r="CS969" i="2"/>
  <c r="CS970" i="2"/>
  <c r="CS971" i="2"/>
  <c r="CS972" i="2"/>
  <c r="CS973" i="2"/>
  <c r="CS974" i="2"/>
  <c r="CS975" i="2"/>
  <c r="CS976" i="2"/>
  <c r="CS977" i="2"/>
  <c r="CS978" i="2"/>
  <c r="CS979" i="2"/>
  <c r="CS980" i="2"/>
  <c r="CS981" i="2"/>
  <c r="CS982" i="2"/>
  <c r="CS983" i="2"/>
  <c r="CS984" i="2"/>
  <c r="CS985" i="2"/>
  <c r="CS986" i="2"/>
  <c r="CS987" i="2"/>
  <c r="CS988" i="2"/>
  <c r="CS989" i="2"/>
  <c r="CS990" i="2"/>
  <c r="CS991" i="2"/>
  <c r="CS992" i="2"/>
  <c r="CS993" i="2"/>
  <c r="CS994" i="2"/>
  <c r="CS995" i="2"/>
  <c r="CS996" i="2"/>
  <c r="CS997" i="2"/>
  <c r="CS998" i="2"/>
  <c r="CS999" i="2"/>
  <c r="CS1000" i="2"/>
  <c r="CS1001" i="2"/>
  <c r="CS1002" i="2"/>
  <c r="CS1003" i="2"/>
  <c r="CS1004" i="2"/>
  <c r="CS1005" i="2"/>
  <c r="CS1006" i="2"/>
  <c r="CS1007" i="2"/>
  <c r="CS1008" i="2"/>
  <c r="CS1009" i="2"/>
  <c r="CS1010" i="2"/>
  <c r="CS1011" i="2"/>
  <c r="CS1012" i="2"/>
  <c r="CS1013" i="2"/>
  <c r="CS1014" i="2"/>
  <c r="CS1015" i="2"/>
  <c r="CS1016" i="2"/>
  <c r="CS1017" i="2"/>
  <c r="CS1018" i="2"/>
  <c r="CS1019" i="2"/>
  <c r="CS1020" i="2"/>
  <c r="CS1021" i="2"/>
  <c r="CS1022" i="2"/>
  <c r="CS1023" i="2"/>
  <c r="CS1024" i="2"/>
  <c r="CS1025" i="2"/>
  <c r="CS1026" i="2"/>
  <c r="CS1027" i="2"/>
  <c r="CS1028" i="2"/>
  <c r="CS1029" i="2"/>
  <c r="CS1030" i="2"/>
  <c r="CS1031" i="2"/>
  <c r="CS1032" i="2"/>
  <c r="CS1033" i="2"/>
  <c r="CS1034" i="2"/>
  <c r="CS1035" i="2"/>
  <c r="CS1036" i="2"/>
  <c r="CS1037" i="2"/>
  <c r="CS1038" i="2"/>
  <c r="CS1039" i="2"/>
  <c r="CS1040" i="2"/>
  <c r="CS1041" i="2"/>
  <c r="CS1042" i="2"/>
  <c r="CS1043" i="2"/>
  <c r="CS1044" i="2"/>
  <c r="CS1045" i="2"/>
  <c r="CS1046" i="2"/>
  <c r="CS1047" i="2"/>
  <c r="CS1048" i="2"/>
  <c r="CS1049" i="2"/>
  <c r="CS1050" i="2"/>
  <c r="CS1051" i="2"/>
  <c r="CS1052" i="2"/>
  <c r="CS1053" i="2"/>
  <c r="CS1054" i="2"/>
  <c r="CS1055" i="2"/>
  <c r="CS1056" i="2"/>
  <c r="CS1057" i="2"/>
  <c r="CS1058" i="2"/>
  <c r="CS1059" i="2"/>
  <c r="CS1060" i="2"/>
  <c r="CS1061" i="2"/>
  <c r="CS1062" i="2"/>
  <c r="CS1063" i="2"/>
  <c r="CS1064" i="2"/>
  <c r="CS1065" i="2"/>
  <c r="CS1066" i="2"/>
  <c r="CS1067" i="2"/>
  <c r="CS1068" i="2"/>
  <c r="CS1069" i="2"/>
  <c r="CS1070" i="2"/>
  <c r="CS1071" i="2"/>
  <c r="CS1072" i="2"/>
  <c r="CS1073" i="2"/>
  <c r="CS1074" i="2"/>
  <c r="CS1075" i="2"/>
  <c r="CS1076" i="2"/>
  <c r="CS1077" i="2"/>
  <c r="CS1078" i="2"/>
  <c r="CS1079" i="2"/>
  <c r="CS1080" i="2"/>
  <c r="CS1081" i="2"/>
  <c r="CS1082" i="2"/>
  <c r="CS1083" i="2"/>
  <c r="CS1084" i="2"/>
  <c r="CS1085" i="2"/>
  <c r="CS1086" i="2"/>
  <c r="CS1087" i="2"/>
  <c r="CS1088" i="2"/>
  <c r="CS1089" i="2"/>
  <c r="CS1090" i="2"/>
  <c r="CS1091" i="2"/>
  <c r="CS1092" i="2"/>
  <c r="CS1093" i="2"/>
  <c r="CS1094" i="2"/>
  <c r="CS1095" i="2"/>
  <c r="CS1096" i="2"/>
  <c r="CS1097" i="2"/>
  <c r="CS1098" i="2"/>
  <c r="CS1099" i="2"/>
  <c r="CS1100" i="2"/>
  <c r="CS1101" i="2"/>
  <c r="CS1102" i="2"/>
  <c r="CS1103" i="2"/>
  <c r="CS1104" i="2"/>
  <c r="CS1105" i="2"/>
  <c r="CS1106" i="2"/>
  <c r="CS1107" i="2"/>
  <c r="CS1108" i="2"/>
  <c r="CS1109" i="2"/>
  <c r="CS1110" i="2"/>
  <c r="CS1111" i="2"/>
  <c r="CS1112" i="2"/>
  <c r="CS1113" i="2"/>
  <c r="CS1114" i="2"/>
  <c r="CS1115" i="2"/>
  <c r="CS1116" i="2"/>
  <c r="CS1117" i="2"/>
  <c r="CS1118" i="2"/>
  <c r="CS1119" i="2"/>
  <c r="CS1120" i="2"/>
  <c r="CS1121" i="2"/>
  <c r="CS1122" i="2"/>
  <c r="CS1123" i="2"/>
  <c r="CS1124" i="2"/>
  <c r="CS1125" i="2"/>
  <c r="CS1126" i="2"/>
  <c r="CS1127" i="2"/>
  <c r="CS1128" i="2"/>
  <c r="CS1129" i="2"/>
  <c r="CS1130" i="2"/>
  <c r="CS1131" i="2"/>
  <c r="CS1132" i="2"/>
  <c r="CS1133" i="2"/>
  <c r="CS1134" i="2"/>
  <c r="CS1135" i="2"/>
  <c r="CS1136" i="2"/>
  <c r="CS1137" i="2"/>
  <c r="CS1138" i="2"/>
  <c r="CS1139" i="2"/>
  <c r="CS1140" i="2"/>
  <c r="CS1141" i="2"/>
  <c r="CS1142" i="2"/>
  <c r="CS1143" i="2"/>
  <c r="CS1144" i="2"/>
  <c r="CS1145" i="2"/>
  <c r="CS1146" i="2"/>
  <c r="CS1147" i="2"/>
  <c r="CS1148" i="2"/>
  <c r="CS1149" i="2"/>
  <c r="CS1150" i="2"/>
  <c r="CS1151" i="2"/>
  <c r="CS1152" i="2"/>
  <c r="CS1153" i="2"/>
  <c r="CS1154" i="2"/>
  <c r="CS1155" i="2"/>
  <c r="CS1156" i="2"/>
  <c r="CS1157" i="2"/>
  <c r="CS1158" i="2"/>
  <c r="CS1159" i="2"/>
  <c r="CS1160" i="2"/>
  <c r="CS1161" i="2"/>
  <c r="CS1162" i="2"/>
  <c r="CS1163" i="2"/>
  <c r="CS1164" i="2"/>
  <c r="CS1165" i="2"/>
  <c r="CS1166" i="2"/>
  <c r="CS1167" i="2"/>
  <c r="CS1168" i="2"/>
  <c r="CS1169" i="2"/>
  <c r="CS1170" i="2"/>
  <c r="CS1171" i="2"/>
  <c r="CS1172" i="2"/>
  <c r="CS1173" i="2"/>
  <c r="CS1174" i="2"/>
  <c r="CS1175" i="2"/>
  <c r="CS1176" i="2"/>
  <c r="CS1177" i="2"/>
  <c r="CS1178" i="2"/>
  <c r="CS1179" i="2"/>
  <c r="CS1180" i="2"/>
  <c r="CS1181" i="2"/>
  <c r="CS1182" i="2"/>
  <c r="CS1183" i="2"/>
  <c r="CS1184" i="2"/>
  <c r="CS1185" i="2"/>
  <c r="CS1186" i="2"/>
  <c r="CS1187" i="2"/>
  <c r="CS1188" i="2"/>
  <c r="CS1189" i="2"/>
  <c r="CS1190" i="2"/>
  <c r="CS1191" i="2"/>
  <c r="CS1192" i="2"/>
  <c r="CS1193" i="2"/>
  <c r="CS1194" i="2"/>
  <c r="CS1195" i="2"/>
  <c r="CS1196" i="2"/>
  <c r="CS1197" i="2"/>
  <c r="CS1198" i="2"/>
  <c r="CS1199" i="2"/>
  <c r="CS1200" i="2"/>
  <c r="CS1201" i="2"/>
  <c r="CS1202" i="2"/>
  <c r="CS1203" i="2"/>
  <c r="CS1204" i="2"/>
  <c r="CS1205" i="2"/>
  <c r="CS1206" i="2"/>
  <c r="CS1207" i="2"/>
  <c r="CS1208" i="2"/>
  <c r="CS1209" i="2"/>
  <c r="CS1210" i="2"/>
  <c r="CS1211" i="2"/>
  <c r="CS1212" i="2"/>
  <c r="CS1213" i="2"/>
  <c r="CS1214" i="2"/>
  <c r="CS1215" i="2"/>
  <c r="CS1216" i="2"/>
  <c r="CS1217" i="2"/>
  <c r="CS1218" i="2"/>
  <c r="CS1219" i="2"/>
  <c r="CS1220" i="2"/>
  <c r="CS1221" i="2"/>
  <c r="CS1222" i="2"/>
  <c r="CS1223" i="2"/>
  <c r="CS1224" i="2"/>
  <c r="CS1225" i="2"/>
  <c r="CS1226" i="2"/>
  <c r="CS1227" i="2"/>
  <c r="CS1228" i="2"/>
  <c r="CS1229" i="2"/>
  <c r="CS1230" i="2"/>
  <c r="CS1231" i="2"/>
  <c r="CS1232" i="2"/>
  <c r="CS1233" i="2"/>
  <c r="CS1234" i="2"/>
  <c r="CS1235" i="2"/>
  <c r="CS1236" i="2"/>
  <c r="CS1237" i="2"/>
  <c r="CS1238" i="2"/>
  <c r="CS1239" i="2"/>
  <c r="CS1240" i="2"/>
  <c r="CS1241" i="2"/>
  <c r="CS1242" i="2"/>
  <c r="CS1243" i="2"/>
  <c r="CS1244" i="2"/>
  <c r="CS1245" i="2"/>
  <c r="CS1246" i="2"/>
  <c r="CS1247" i="2"/>
  <c r="CS1248" i="2"/>
  <c r="CS1249" i="2"/>
  <c r="CS1250" i="2"/>
  <c r="CS1251" i="2"/>
  <c r="CS1252" i="2"/>
  <c r="CS1253" i="2"/>
  <c r="CS1254" i="2"/>
  <c r="CS1255" i="2"/>
  <c r="CS1256" i="2"/>
  <c r="CS1257" i="2"/>
  <c r="CS1258" i="2"/>
  <c r="CS1259" i="2"/>
  <c r="CS1260" i="2"/>
  <c r="CS1261" i="2"/>
  <c r="CS1262" i="2"/>
  <c r="CS1263" i="2"/>
  <c r="CS1264" i="2"/>
  <c r="CS1265" i="2"/>
  <c r="CS1266" i="2"/>
  <c r="CS1267" i="2"/>
  <c r="CS1268" i="2"/>
  <c r="CS1269" i="2"/>
  <c r="CS1270" i="2"/>
  <c r="CS1271" i="2"/>
  <c r="CS1272" i="2"/>
  <c r="CS1273" i="2"/>
  <c r="CS1274" i="2"/>
  <c r="CS1275" i="2"/>
  <c r="CS1276" i="2"/>
  <c r="CS1277" i="2"/>
  <c r="CS1278" i="2"/>
  <c r="CS1279" i="2"/>
  <c r="CS1280" i="2"/>
  <c r="CS1281" i="2"/>
  <c r="CS1282" i="2"/>
  <c r="CS1283" i="2"/>
  <c r="CS1284" i="2"/>
  <c r="CS1285" i="2"/>
  <c r="CS1286" i="2"/>
  <c r="CS1287" i="2"/>
  <c r="CS1288" i="2"/>
  <c r="CS1289" i="2"/>
  <c r="CS1290" i="2"/>
  <c r="CS1291" i="2"/>
  <c r="CS1292" i="2"/>
  <c r="CS1293" i="2"/>
  <c r="CS1294" i="2"/>
  <c r="CS1295" i="2"/>
  <c r="CS1296" i="2"/>
  <c r="CS1297" i="2"/>
  <c r="CS1298" i="2"/>
  <c r="CS1299" i="2"/>
  <c r="CS1300" i="2"/>
  <c r="CS1301" i="2"/>
  <c r="CS1302" i="2"/>
  <c r="CS1303" i="2"/>
  <c r="CS1304" i="2"/>
  <c r="CS1305" i="2"/>
  <c r="CS1306" i="2"/>
  <c r="CS1307" i="2"/>
  <c r="CS1308" i="2"/>
  <c r="CS1309" i="2"/>
  <c r="CS1310" i="2"/>
  <c r="CS1311" i="2"/>
  <c r="CS1312" i="2"/>
  <c r="CS1313" i="2"/>
  <c r="CS1314" i="2"/>
  <c r="CS1315" i="2"/>
  <c r="CS1316" i="2"/>
  <c r="CS1317" i="2"/>
  <c r="CS1318" i="2"/>
  <c r="CS1319" i="2"/>
  <c r="CS1320" i="2"/>
  <c r="CS1321" i="2"/>
  <c r="CS1322" i="2"/>
  <c r="CS1323" i="2"/>
  <c r="CS1324" i="2"/>
  <c r="CS1325" i="2"/>
  <c r="CS1326" i="2"/>
  <c r="CS1327" i="2"/>
  <c r="CS1328" i="2"/>
  <c r="CS1329" i="2"/>
  <c r="CS1330" i="2"/>
  <c r="CS1331" i="2"/>
  <c r="CS1332" i="2"/>
  <c r="CS1333" i="2"/>
  <c r="CS1334" i="2"/>
  <c r="CS1335" i="2"/>
  <c r="CS1336" i="2"/>
  <c r="CS1337" i="2"/>
  <c r="CS1338" i="2"/>
  <c r="CS1339" i="2"/>
  <c r="CS1340" i="2"/>
  <c r="CS1341" i="2"/>
  <c r="CS1342" i="2"/>
  <c r="CS1343" i="2"/>
  <c r="CS1344" i="2"/>
  <c r="CS1345" i="2"/>
  <c r="CS1346" i="2"/>
  <c r="CS1347" i="2"/>
  <c r="CS1348" i="2"/>
  <c r="CS1349" i="2"/>
  <c r="CS1350" i="2"/>
  <c r="CS1351" i="2"/>
  <c r="CS1352" i="2"/>
  <c r="CS1353" i="2"/>
  <c r="CS1354" i="2"/>
  <c r="CS1355" i="2"/>
  <c r="CS1356" i="2"/>
  <c r="CS1357" i="2"/>
  <c r="CS1358" i="2"/>
  <c r="CS1359" i="2"/>
  <c r="CS1360" i="2"/>
  <c r="CS1361" i="2"/>
  <c r="CS1362" i="2"/>
  <c r="CS1363" i="2"/>
  <c r="CS1364" i="2"/>
  <c r="CS1365" i="2"/>
  <c r="CS1366" i="2"/>
  <c r="CS1367" i="2"/>
  <c r="CS1368" i="2"/>
  <c r="CS1369" i="2"/>
  <c r="CS1370" i="2"/>
  <c r="CS1371" i="2"/>
  <c r="CS1372" i="2"/>
  <c r="CS1373" i="2"/>
  <c r="CS1374" i="2"/>
  <c r="CS1375" i="2"/>
  <c r="CS1376" i="2"/>
  <c r="CS1377" i="2"/>
  <c r="CS1378" i="2"/>
  <c r="CS1379" i="2"/>
  <c r="CS1380" i="2"/>
  <c r="CS1381" i="2"/>
  <c r="CS1382" i="2"/>
  <c r="CS1383" i="2"/>
  <c r="CS1384" i="2"/>
  <c r="CS1385" i="2"/>
  <c r="CS1386" i="2"/>
  <c r="CS1387" i="2"/>
  <c r="CS1388" i="2"/>
  <c r="CS1389" i="2"/>
  <c r="CS1390" i="2"/>
  <c r="CS1391" i="2"/>
  <c r="CS1392" i="2"/>
  <c r="CS1393" i="2"/>
  <c r="CS1394" i="2"/>
  <c r="CS1395" i="2"/>
  <c r="CS1396" i="2"/>
  <c r="CS1397" i="2"/>
  <c r="CS1398" i="2"/>
  <c r="CS1399" i="2"/>
  <c r="CS1400" i="2"/>
  <c r="CS1401" i="2"/>
  <c r="CS1402" i="2"/>
  <c r="CS1403" i="2"/>
  <c r="CS1404" i="2"/>
  <c r="CS1405" i="2"/>
  <c r="CS1406" i="2"/>
  <c r="CS1407" i="2"/>
  <c r="CS1408" i="2"/>
  <c r="CS1409" i="2"/>
  <c r="CS1410" i="2"/>
  <c r="CS1411" i="2"/>
  <c r="CS1412" i="2"/>
  <c r="CS1413" i="2"/>
  <c r="CS1414" i="2"/>
  <c r="CS1415" i="2"/>
  <c r="CS1416" i="2"/>
  <c r="CS1417" i="2"/>
  <c r="CS1418" i="2"/>
  <c r="CS1419" i="2"/>
  <c r="CS1420" i="2"/>
  <c r="CS1421" i="2"/>
  <c r="CS1422" i="2"/>
  <c r="CS1423" i="2"/>
  <c r="CS1424" i="2"/>
  <c r="CS1425" i="2"/>
  <c r="CS1426" i="2"/>
  <c r="CS1427" i="2"/>
  <c r="CS1428" i="2"/>
  <c r="CS1429" i="2"/>
  <c r="CS1430" i="2"/>
  <c r="CS1431" i="2"/>
  <c r="CS1432" i="2"/>
  <c r="CS1433" i="2"/>
  <c r="CS1434" i="2"/>
  <c r="CS1435" i="2"/>
  <c r="CS1436" i="2"/>
  <c r="CS1437" i="2"/>
  <c r="CS1438" i="2"/>
  <c r="CS1439" i="2"/>
  <c r="CS1440" i="2"/>
  <c r="CS1441" i="2"/>
  <c r="CS1442" i="2"/>
  <c r="CS1443" i="2"/>
  <c r="CS1444" i="2"/>
  <c r="CS1445" i="2"/>
  <c r="CS1446" i="2"/>
  <c r="CS1447" i="2"/>
  <c r="CS1448" i="2"/>
  <c r="CS1449" i="2"/>
  <c r="CS1450" i="2"/>
  <c r="CS1451" i="2"/>
  <c r="CS1452" i="2"/>
  <c r="CS1453" i="2"/>
  <c r="CS1454" i="2"/>
  <c r="CS1455" i="2"/>
  <c r="CS1456" i="2"/>
  <c r="CS1457" i="2"/>
  <c r="CS1458" i="2"/>
  <c r="CS1459" i="2"/>
  <c r="CS1460" i="2"/>
  <c r="CS1461" i="2"/>
  <c r="CS1462" i="2"/>
  <c r="CS1463" i="2"/>
  <c r="CS1464" i="2"/>
  <c r="CS1465" i="2"/>
  <c r="CS1466" i="2"/>
  <c r="CS1467" i="2"/>
  <c r="CS1468" i="2"/>
  <c r="CS1469" i="2"/>
  <c r="CS1470" i="2"/>
  <c r="CS1471" i="2"/>
  <c r="CS1472" i="2"/>
  <c r="CS1473" i="2"/>
  <c r="CS1474" i="2"/>
  <c r="CS1475" i="2"/>
  <c r="CS1476" i="2"/>
  <c r="CS1477" i="2"/>
  <c r="CS1478" i="2"/>
  <c r="CS1479" i="2"/>
  <c r="CS1480" i="2"/>
  <c r="CS1481" i="2"/>
  <c r="CS1482" i="2"/>
  <c r="CS1483" i="2"/>
  <c r="CS1484" i="2"/>
  <c r="CS1485" i="2"/>
  <c r="CS1486" i="2"/>
  <c r="CS1487" i="2"/>
  <c r="CS1488" i="2"/>
  <c r="CS1489" i="2"/>
  <c r="CS1490" i="2"/>
  <c r="CS1491" i="2"/>
  <c r="CS1492" i="2"/>
  <c r="CS1493" i="2"/>
  <c r="CS1494" i="2"/>
  <c r="CS1495" i="2"/>
  <c r="CS1496" i="2"/>
  <c r="CS1497" i="2"/>
  <c r="CS1498" i="2"/>
  <c r="CS1499" i="2"/>
  <c r="CS1500" i="2"/>
  <c r="CS1501" i="2"/>
  <c r="CS1502" i="2"/>
  <c r="CS1503" i="2"/>
  <c r="CS1504" i="2"/>
  <c r="CS1505" i="2"/>
  <c r="CS1506" i="2"/>
  <c r="CS1507" i="2"/>
  <c r="CS1508" i="2"/>
  <c r="CS1509" i="2"/>
  <c r="CS1510" i="2"/>
  <c r="CS1511" i="2"/>
  <c r="CS1512" i="2"/>
  <c r="CS1513" i="2"/>
  <c r="CS1514" i="2"/>
  <c r="CS1515" i="2"/>
  <c r="CS1516" i="2"/>
  <c r="CS1517" i="2"/>
  <c r="CS1518" i="2"/>
  <c r="CS1519" i="2"/>
  <c r="CS1520" i="2"/>
  <c r="CS1521" i="2"/>
  <c r="CS1522" i="2"/>
  <c r="CS1523" i="2"/>
  <c r="CS1524" i="2"/>
  <c r="CS1525" i="2"/>
  <c r="CS1526" i="2"/>
  <c r="CS1527" i="2"/>
  <c r="CS1528" i="2"/>
  <c r="CS1529" i="2"/>
  <c r="CS1530" i="2"/>
  <c r="CS1531" i="2"/>
  <c r="CS1532" i="2"/>
  <c r="CS1533" i="2"/>
  <c r="CS1534" i="2"/>
  <c r="CS1535" i="2"/>
  <c r="CS1536" i="2"/>
  <c r="CS1537" i="2"/>
  <c r="CS1538" i="2"/>
  <c r="CS1539" i="2"/>
  <c r="CS1540" i="2"/>
  <c r="CS1541" i="2"/>
  <c r="CS1542" i="2"/>
  <c r="CS1543" i="2"/>
  <c r="CS1544" i="2"/>
  <c r="CS1545" i="2"/>
  <c r="CS1546" i="2"/>
  <c r="CS1547" i="2"/>
  <c r="CS1548" i="2"/>
  <c r="CS1549" i="2"/>
  <c r="CS1550" i="2"/>
  <c r="CS1551" i="2"/>
  <c r="CS1552" i="2"/>
  <c r="CS1553" i="2"/>
  <c r="CS1554" i="2"/>
  <c r="CS1555" i="2"/>
  <c r="CS1556" i="2"/>
  <c r="CS1557" i="2"/>
  <c r="CS1558" i="2"/>
  <c r="CS1559" i="2"/>
  <c r="CS1560" i="2"/>
  <c r="CS1561" i="2"/>
  <c r="CS1562" i="2"/>
  <c r="CS1563" i="2"/>
  <c r="CS1564" i="2"/>
  <c r="CS1565" i="2"/>
  <c r="CS1566" i="2"/>
  <c r="CS1567" i="2"/>
  <c r="CS1568" i="2"/>
  <c r="CS1569" i="2"/>
  <c r="CS1570" i="2"/>
  <c r="CS1571" i="2"/>
  <c r="CS1572" i="2"/>
  <c r="CS1573" i="2"/>
  <c r="CS1574" i="2"/>
  <c r="CS1575" i="2"/>
  <c r="CS1576" i="2"/>
  <c r="CS1577" i="2"/>
  <c r="CS1578" i="2"/>
  <c r="CS1579" i="2"/>
  <c r="CS1580" i="2"/>
  <c r="CS1581" i="2"/>
  <c r="CS1582" i="2"/>
  <c r="CS1583" i="2"/>
  <c r="CS1584" i="2"/>
  <c r="CS1585" i="2"/>
  <c r="CS1586" i="2"/>
  <c r="CS1587" i="2"/>
  <c r="CS1588" i="2"/>
  <c r="CS1589" i="2"/>
  <c r="CS1590" i="2"/>
  <c r="CS1591" i="2"/>
  <c r="CS1592" i="2"/>
  <c r="CS1593" i="2"/>
  <c r="CS1594" i="2"/>
  <c r="CS1595" i="2"/>
  <c r="CS1596" i="2"/>
  <c r="CS1597" i="2"/>
  <c r="CS1598" i="2"/>
  <c r="CS1599" i="2"/>
  <c r="CS1600" i="2"/>
  <c r="CS1601" i="2"/>
  <c r="CS1602" i="2"/>
  <c r="CS1603" i="2"/>
  <c r="CS1604" i="2"/>
  <c r="CS1605" i="2"/>
  <c r="CS1606" i="2"/>
  <c r="CS1607" i="2"/>
  <c r="CS1608" i="2"/>
  <c r="CS1609" i="2"/>
  <c r="CS1610" i="2"/>
  <c r="CS1611" i="2"/>
  <c r="CS1612" i="2"/>
  <c r="CS1613" i="2"/>
  <c r="CS1614" i="2"/>
  <c r="CS1615" i="2"/>
  <c r="CS1616" i="2"/>
  <c r="CS1617" i="2"/>
  <c r="CS1618" i="2"/>
  <c r="CS1619" i="2"/>
  <c r="CS1620" i="2"/>
  <c r="CS1621" i="2"/>
  <c r="CS1622" i="2"/>
  <c r="CS1623" i="2"/>
  <c r="CS1624" i="2"/>
  <c r="CS1625" i="2"/>
  <c r="CS1626" i="2"/>
  <c r="CS1627" i="2"/>
  <c r="CS1628" i="2"/>
  <c r="CS1629" i="2"/>
  <c r="CS1630" i="2"/>
  <c r="CS1631" i="2"/>
  <c r="CS1632" i="2"/>
  <c r="CS1633" i="2"/>
  <c r="CS1634" i="2"/>
  <c r="CS1635" i="2"/>
  <c r="CS1636" i="2"/>
  <c r="CS1637" i="2"/>
  <c r="CS1638" i="2"/>
  <c r="CS1639" i="2"/>
  <c r="CS1640" i="2"/>
  <c r="CS1641" i="2"/>
  <c r="CS1642" i="2"/>
  <c r="CS1643" i="2"/>
  <c r="CS1644" i="2"/>
  <c r="CS1645" i="2"/>
  <c r="CS1646" i="2"/>
  <c r="CS1647" i="2"/>
  <c r="CS1648" i="2"/>
  <c r="CS1649" i="2"/>
  <c r="CS1650" i="2"/>
  <c r="CS1651" i="2"/>
  <c r="CS1652" i="2"/>
  <c r="CS1653" i="2"/>
  <c r="CS1654" i="2"/>
  <c r="CS1655" i="2"/>
  <c r="CS1656" i="2"/>
  <c r="CS1657" i="2"/>
  <c r="CS1658" i="2"/>
  <c r="CS1659" i="2"/>
  <c r="CS1660" i="2"/>
  <c r="CS1661" i="2"/>
  <c r="CS1662" i="2"/>
  <c r="CS1663" i="2"/>
  <c r="CS1664" i="2"/>
  <c r="CS1665" i="2"/>
  <c r="CS1666" i="2"/>
  <c r="CS1667" i="2"/>
  <c r="CS1668" i="2"/>
  <c r="CS1669" i="2"/>
  <c r="CS1670" i="2"/>
  <c r="CS1671" i="2"/>
  <c r="CS1672" i="2"/>
  <c r="CS1673" i="2"/>
  <c r="CS1674" i="2"/>
  <c r="CS1675" i="2"/>
  <c r="CS1676" i="2"/>
  <c r="CS1677" i="2"/>
  <c r="CS1678" i="2"/>
  <c r="CS1679" i="2"/>
  <c r="CS1680" i="2"/>
  <c r="CS1681" i="2"/>
  <c r="CS1682" i="2"/>
  <c r="CS1683" i="2"/>
  <c r="CS1684" i="2"/>
  <c r="CS1685" i="2"/>
  <c r="CS1686" i="2"/>
  <c r="CS1687" i="2"/>
  <c r="CS1688" i="2"/>
  <c r="CS1689" i="2"/>
  <c r="CS1690" i="2"/>
  <c r="CS1691" i="2"/>
  <c r="CS1692" i="2"/>
  <c r="CS1693" i="2"/>
  <c r="CS1694" i="2"/>
  <c r="CS1695" i="2"/>
  <c r="CS1696" i="2"/>
  <c r="CS1697" i="2"/>
  <c r="CS1698" i="2"/>
  <c r="CS1699" i="2"/>
  <c r="CS1700" i="2"/>
  <c r="CS1701" i="2"/>
  <c r="CS1702" i="2"/>
  <c r="CS1703" i="2"/>
  <c r="CS1704" i="2"/>
  <c r="CS1705" i="2"/>
  <c r="CS1706" i="2"/>
  <c r="CS1707" i="2"/>
  <c r="CS1708" i="2"/>
  <c r="CS1709" i="2"/>
  <c r="CS1710" i="2"/>
  <c r="CS1711" i="2"/>
  <c r="CS1712" i="2"/>
  <c r="CS1713" i="2"/>
  <c r="CS1714" i="2"/>
  <c r="CS1715" i="2"/>
  <c r="CS1716" i="2"/>
  <c r="CS1717" i="2"/>
  <c r="CS1718" i="2"/>
  <c r="CS1719" i="2"/>
  <c r="CS1720" i="2"/>
  <c r="CS1721" i="2"/>
  <c r="CS1722" i="2"/>
  <c r="CS1723" i="2"/>
  <c r="CS1724" i="2"/>
  <c r="CS1725" i="2"/>
  <c r="CS1726" i="2"/>
  <c r="CS1727" i="2"/>
  <c r="CS1728" i="2"/>
  <c r="CS1729" i="2"/>
  <c r="CS1730" i="2"/>
  <c r="CS1731" i="2"/>
  <c r="CS1732" i="2"/>
  <c r="CS1733" i="2"/>
  <c r="CS1734" i="2"/>
  <c r="CS1735" i="2"/>
  <c r="CS1736" i="2"/>
  <c r="CS1737" i="2"/>
  <c r="CS1738" i="2"/>
  <c r="CS1739" i="2"/>
  <c r="CS1740" i="2"/>
  <c r="CS1741" i="2"/>
  <c r="CS1742" i="2"/>
  <c r="CS1743" i="2"/>
  <c r="CS1744" i="2"/>
  <c r="CS1745" i="2"/>
  <c r="CS1746" i="2"/>
  <c r="CS1747" i="2"/>
  <c r="CS1748" i="2"/>
  <c r="CS1749" i="2"/>
  <c r="CS1750" i="2"/>
  <c r="CS1751" i="2"/>
  <c r="CS1752" i="2"/>
  <c r="CS1753" i="2"/>
  <c r="CS1754" i="2"/>
  <c r="CS1755" i="2"/>
  <c r="CS1756" i="2"/>
  <c r="CS1757" i="2"/>
  <c r="CS1758" i="2"/>
  <c r="CS1759" i="2"/>
  <c r="CS1760" i="2"/>
  <c r="CS1761" i="2"/>
  <c r="CS1762" i="2"/>
  <c r="CS1763" i="2"/>
  <c r="CS1764" i="2"/>
  <c r="CS1765" i="2"/>
  <c r="CS1766" i="2"/>
  <c r="CS1767" i="2"/>
  <c r="CS1768" i="2"/>
  <c r="CS1769" i="2"/>
  <c r="CS1770" i="2"/>
  <c r="CO1770" i="2" s="1"/>
  <c r="CS1771" i="2"/>
  <c r="CS1772" i="2"/>
  <c r="CS1773" i="2"/>
  <c r="CS1774" i="2"/>
  <c r="CS1775" i="2"/>
  <c r="CS1776" i="2"/>
  <c r="CS1777" i="2"/>
  <c r="CS1778" i="2"/>
  <c r="CS1779" i="2"/>
  <c r="CS1780" i="2"/>
  <c r="CS1781" i="2"/>
  <c r="CS1782" i="2"/>
  <c r="CS1783" i="2"/>
  <c r="CS1784" i="2"/>
  <c r="CS1785" i="2"/>
  <c r="CS1786" i="2"/>
  <c r="CO1786" i="2" s="1"/>
  <c r="CS1787" i="2"/>
  <c r="CS1789" i="2"/>
  <c r="CS1790" i="2"/>
  <c r="CS1791" i="2"/>
  <c r="CS1792" i="2"/>
  <c r="CS1793" i="2"/>
  <c r="CS1794" i="2"/>
  <c r="CS1795" i="2"/>
  <c r="CS1796" i="2"/>
  <c r="CS1797" i="2"/>
  <c r="CS1798" i="2"/>
  <c r="CS1799" i="2"/>
  <c r="CS1800" i="2"/>
  <c r="CS1801" i="2"/>
  <c r="CS1802" i="2"/>
  <c r="CS1803" i="2"/>
  <c r="CS1804" i="2"/>
  <c r="CS1805" i="2"/>
  <c r="CS1806" i="2"/>
  <c r="CS1807" i="2"/>
  <c r="CS1808" i="2"/>
  <c r="CS1809" i="2"/>
  <c r="CS1810" i="2"/>
  <c r="CS1811" i="2"/>
  <c r="CS1812" i="2"/>
  <c r="CS1813" i="2"/>
  <c r="CS1814" i="2"/>
  <c r="CS1815" i="2"/>
  <c r="CS1816" i="2"/>
  <c r="CS1817" i="2"/>
  <c r="CS1818" i="2"/>
  <c r="CS1819" i="2"/>
  <c r="CS1820" i="2"/>
  <c r="CS1821" i="2"/>
  <c r="CS1822" i="2"/>
  <c r="CS1823" i="2"/>
  <c r="CS1824" i="2"/>
  <c r="CS1825" i="2"/>
  <c r="CS1826" i="2"/>
  <c r="CS1827" i="2"/>
  <c r="C11" i="6"/>
  <c r="C12" i="6" s="1"/>
  <c r="C14" i="6" s="1"/>
  <c r="C15" i="6" s="1"/>
  <c r="C17" i="6" s="1"/>
  <c r="C19" i="6" s="1"/>
  <c r="C20" i="6" s="1"/>
  <c r="C21" i="6" s="1"/>
  <c r="C22" i="6" s="1"/>
  <c r="C23" i="6" s="1"/>
  <c r="C24" i="6" s="1"/>
  <c r="C25" i="6" s="1"/>
  <c r="C26" i="6" s="1"/>
  <c r="C27" i="6" s="1"/>
  <c r="C28" i="6" s="1"/>
  <c r="C29" i="6" s="1"/>
  <c r="C30" i="6" s="1"/>
  <c r="C31" i="6" s="1"/>
  <c r="C32" i="6" s="1"/>
  <c r="C33" i="6" s="1"/>
  <c r="C34" i="6" s="1"/>
  <c r="C35" i="6" s="1"/>
  <c r="C36" i="6" s="1"/>
  <c r="C37" i="6" s="1"/>
  <c r="C38"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A18" i="35"/>
  <c r="A17" i="35"/>
  <c r="A16" i="35"/>
  <c r="A15" i="35"/>
  <c r="A14" i="35"/>
  <c r="A13" i="35"/>
  <c r="A12" i="35"/>
  <c r="A11" i="35"/>
  <c r="A10" i="35"/>
  <c r="A9" i="35"/>
  <c r="A8" i="35"/>
  <c r="A7" i="35"/>
  <c r="A6" i="35"/>
  <c r="E5" i="35"/>
  <c r="D5" i="35"/>
  <c r="C5" i="35"/>
  <c r="B5" i="35"/>
  <c r="H8" i="6"/>
  <c r="A18" i="36"/>
  <c r="A17" i="36"/>
  <c r="A16" i="36"/>
  <c r="A15" i="36"/>
  <c r="A14" i="36"/>
  <c r="A13" i="36"/>
  <c r="A12" i="36"/>
  <c r="A11" i="36"/>
  <c r="A10" i="36"/>
  <c r="A9" i="36"/>
  <c r="A8" i="36"/>
  <c r="A7" i="36"/>
  <c r="A6" i="36"/>
  <c r="A7" i="20"/>
  <c r="A8" i="20"/>
  <c r="A9" i="20"/>
  <c r="A10" i="20"/>
  <c r="A11" i="20"/>
  <c r="A12" i="20"/>
  <c r="A13" i="20"/>
  <c r="A14" i="20"/>
  <c r="A15" i="20"/>
  <c r="A16" i="20"/>
  <c r="A17" i="20"/>
  <c r="A18" i="20"/>
  <c r="A6" i="20"/>
  <c r="E5" i="20"/>
  <c r="C5" i="20"/>
  <c r="D5" i="20"/>
  <c r="B5" i="20"/>
  <c r="CU1829" i="2"/>
  <c r="CT1829" i="2"/>
  <c r="CK1829" i="2"/>
  <c r="CJ1829" i="2"/>
  <c r="CI1829" i="2"/>
  <c r="CH1829" i="2"/>
  <c r="CG1829" i="2"/>
  <c r="CF1829" i="2"/>
  <c r="CE1829" i="2"/>
  <c r="CD1829" i="2"/>
  <c r="CC1829" i="2"/>
  <c r="CB1829" i="2"/>
  <c r="CA1829" i="2"/>
  <c r="BZ1829" i="2"/>
  <c r="BQ1829" i="2"/>
  <c r="BP1829" i="2"/>
  <c r="BG1829" i="2"/>
  <c r="BF1829" i="2"/>
  <c r="BE1829" i="2"/>
  <c r="BD1829" i="2"/>
  <c r="BC1829" i="2"/>
  <c r="BB1829" i="2"/>
  <c r="BA1829" i="2"/>
  <c r="AZ1829" i="2"/>
  <c r="AY1829" i="2"/>
  <c r="AX1829" i="2"/>
  <c r="AW1829" i="2"/>
  <c r="AV1829" i="2"/>
  <c r="K28" i="1"/>
  <c r="K26" i="1"/>
  <c r="K27" i="1"/>
  <c r="A11" i="6"/>
  <c r="B11" i="6"/>
  <c r="A12" i="6"/>
  <c r="B12" i="6"/>
  <c r="A14" i="6"/>
  <c r="B14" i="6"/>
  <c r="A15" i="6"/>
  <c r="B15" i="6"/>
  <c r="A17" i="6"/>
  <c r="B17" i="6"/>
  <c r="A19" i="6"/>
  <c r="B19" i="6"/>
  <c r="A20" i="6"/>
  <c r="B20" i="6"/>
  <c r="A21" i="6"/>
  <c r="B21" i="6"/>
  <c r="A22" i="6"/>
  <c r="B22" i="6"/>
  <c r="A23" i="6"/>
  <c r="B23" i="6"/>
  <c r="A24" i="6"/>
  <c r="B24" i="6"/>
  <c r="A25" i="6"/>
  <c r="B25" i="6"/>
  <c r="A26" i="6"/>
  <c r="B26" i="6"/>
  <c r="A27" i="6"/>
  <c r="B27" i="6"/>
  <c r="A28" i="6"/>
  <c r="B28" i="6"/>
  <c r="A29" i="6"/>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A69" i="6"/>
  <c r="B69" i="6"/>
  <c r="A70" i="6"/>
  <c r="B70" i="6"/>
  <c r="A71" i="6"/>
  <c r="B71" i="6"/>
  <c r="A72" i="6"/>
  <c r="B72" i="6"/>
  <c r="A73" i="6"/>
  <c r="B73" i="6"/>
  <c r="A74" i="6"/>
  <c r="B74" i="6"/>
  <c r="A75" i="6"/>
  <c r="B75" i="6"/>
  <c r="A76" i="6"/>
  <c r="B76" i="6"/>
  <c r="A77" i="6"/>
  <c r="B77" i="6"/>
  <c r="A78" i="6"/>
  <c r="B78" i="6"/>
  <c r="A79" i="6"/>
  <c r="B79" i="6"/>
  <c r="A80" i="6"/>
  <c r="B80" i="6"/>
  <c r="A81" i="6"/>
  <c r="B81" i="6"/>
  <c r="A82" i="6"/>
  <c r="B82" i="6"/>
  <c r="A10" i="6"/>
  <c r="B10" i="6"/>
  <c r="K10" i="1"/>
  <c r="M25" i="1"/>
  <c r="M20" i="1"/>
  <c r="M19" i="1"/>
  <c r="M18" i="1"/>
  <c r="M17" i="1"/>
  <c r="M16" i="1"/>
  <c r="M15" i="1"/>
  <c r="M14" i="1"/>
  <c r="M13" i="1"/>
  <c r="M12" i="1"/>
  <c r="M11" i="1"/>
  <c r="M10" i="1"/>
  <c r="M9" i="1"/>
  <c r="M8" i="1"/>
  <c r="M7" i="1"/>
  <c r="M6" i="1"/>
  <c r="M5" i="1"/>
  <c r="M4" i="1"/>
  <c r="M3" i="1"/>
  <c r="M2" i="1"/>
  <c r="H9" i="3"/>
  <c r="F22" i="3"/>
  <c r="E22" i="3"/>
  <c r="D22" i="3"/>
  <c r="E21" i="3"/>
  <c r="H21" i="3" s="1"/>
  <c r="E20" i="3"/>
  <c r="H20" i="3" s="1"/>
  <c r="F19" i="3"/>
  <c r="E19" i="3"/>
  <c r="D19" i="3"/>
  <c r="H19" i="3" s="1"/>
  <c r="G15" i="3"/>
  <c r="F15" i="3"/>
  <c r="F16" i="3" s="1"/>
  <c r="E15" i="3"/>
  <c r="E16" i="3" s="1"/>
  <c r="D15" i="3"/>
  <c r="D17" i="3" s="1"/>
  <c r="G14" i="3"/>
  <c r="F14" i="3"/>
  <c r="E14" i="3"/>
  <c r="D14" i="3"/>
  <c r="F13" i="3"/>
  <c r="E13" i="3"/>
  <c r="D13" i="3"/>
  <c r="F12" i="3"/>
  <c r="E12" i="3"/>
  <c r="H12" i="3" s="1"/>
  <c r="D12" i="3"/>
  <c r="E11" i="3"/>
  <c r="H11" i="3" s="1"/>
  <c r="D10" i="3"/>
  <c r="H10" i="3" s="1"/>
  <c r="D4" i="3"/>
  <c r="D8" i="3" s="1"/>
  <c r="H8" i="3" s="1"/>
  <c r="R1829" i="2"/>
  <c r="S1829" i="2"/>
  <c r="T1829" i="2"/>
  <c r="U1829" i="2"/>
  <c r="V1829" i="2"/>
  <c r="W1829" i="2"/>
  <c r="X1829" i="2"/>
  <c r="Y1829" i="2"/>
  <c r="Z1829" i="2"/>
  <c r="AA1829" i="2"/>
  <c r="AB1829" i="2"/>
  <c r="AC1829" i="2"/>
  <c r="AL1829" i="2"/>
  <c r="AM1829" i="2"/>
  <c r="O3" i="1"/>
  <c r="O4" i="1"/>
  <c r="O5" i="1"/>
  <c r="O6" i="1"/>
  <c r="O7" i="1"/>
  <c r="O8" i="1"/>
  <c r="O9" i="1"/>
  <c r="O10" i="1"/>
  <c r="O11" i="1"/>
  <c r="O12" i="1"/>
  <c r="O13" i="1"/>
  <c r="O14" i="1"/>
  <c r="O15" i="1"/>
  <c r="O16" i="1"/>
  <c r="O17" i="1"/>
  <c r="O18" i="1"/>
  <c r="O19" i="1"/>
  <c r="O20" i="1"/>
  <c r="O21" i="1"/>
  <c r="O22" i="1"/>
  <c r="O23" i="1"/>
  <c r="O24" i="1"/>
  <c r="O25" i="1"/>
  <c r="K25" i="1"/>
  <c r="K24" i="1"/>
  <c r="K23" i="1"/>
  <c r="K22" i="1"/>
  <c r="K21" i="1"/>
  <c r="K20" i="1"/>
  <c r="K19" i="1"/>
  <c r="K18" i="1"/>
  <c r="K17" i="1"/>
  <c r="K16" i="1"/>
  <c r="K15" i="1"/>
  <c r="K14" i="1"/>
  <c r="K13" i="1"/>
  <c r="K12" i="1"/>
  <c r="K11" i="1"/>
  <c r="K9" i="1"/>
  <c r="K8" i="1"/>
  <c r="K7" i="1"/>
  <c r="K6" i="1"/>
  <c r="K5" i="1"/>
  <c r="K4" i="1"/>
  <c r="K3" i="1"/>
  <c r="O2" i="1"/>
  <c r="K2" i="1"/>
  <c r="N11" i="1"/>
  <c r="N19" i="1"/>
  <c r="N3" i="1"/>
  <c r="N5" i="1"/>
  <c r="N12" i="1"/>
  <c r="N16" i="1"/>
  <c r="N20" i="1"/>
  <c r="N24" i="1"/>
  <c r="N4" i="1"/>
  <c r="N8" i="1"/>
  <c r="N13" i="1"/>
  <c r="N10" i="1"/>
  <c r="N14" i="1"/>
  <c r="N22" i="1"/>
  <c r="N25" i="1"/>
  <c r="N6" i="1"/>
  <c r="N17" i="1"/>
  <c r="N18" i="1"/>
  <c r="N2" i="1"/>
  <c r="E18" i="3"/>
  <c r="H13" i="3"/>
  <c r="F18" i="3"/>
  <c r="H22" i="3"/>
  <c r="H14" i="3"/>
  <c r="H4" i="3"/>
  <c r="D16" i="3"/>
  <c r="D18" i="3"/>
  <c r="D7" i="3"/>
  <c r="H7" i="3" s="1"/>
  <c r="A69" i="44"/>
  <c r="A34" i="44"/>
  <c r="BH56" i="2" l="1"/>
  <c r="BK56" i="2"/>
  <c r="BI56" i="2"/>
  <c r="BJ56" i="2"/>
  <c r="BI52" i="2"/>
  <c r="BJ52" i="2"/>
  <c r="BH52" i="2"/>
  <c r="BK52" i="2"/>
  <c r="BI49" i="2"/>
  <c r="BJ49" i="2"/>
  <c r="BH49" i="2"/>
  <c r="BK49" i="2"/>
  <c r="BI46" i="2"/>
  <c r="BJ46" i="2"/>
  <c r="BH46" i="2"/>
  <c r="BK46" i="2"/>
  <c r="BI43" i="2"/>
  <c r="BJ43" i="2"/>
  <c r="BH43" i="2"/>
  <c r="BK43" i="2"/>
  <c r="BJ39" i="2"/>
  <c r="BH39" i="2"/>
  <c r="BK39" i="2"/>
  <c r="BI39" i="2"/>
  <c r="BJ36" i="2"/>
  <c r="BH36" i="2"/>
  <c r="BK36" i="2"/>
  <c r="BI36" i="2"/>
  <c r="BJ33" i="2"/>
  <c r="BH33" i="2"/>
  <c r="BK33" i="2"/>
  <c r="BI33" i="2"/>
  <c r="BJ27" i="2"/>
  <c r="BH27" i="2"/>
  <c r="BK27" i="2"/>
  <c r="BI27" i="2"/>
  <c r="BJ21" i="2"/>
  <c r="BH21" i="2"/>
  <c r="BK21" i="2"/>
  <c r="BI21" i="2"/>
  <c r="BI22" i="2"/>
  <c r="BJ22" i="2"/>
  <c r="BH22" i="2"/>
  <c r="BK22" i="2"/>
  <c r="BI28" i="2"/>
  <c r="BJ28" i="2"/>
  <c r="BH28" i="2"/>
  <c r="BK28" i="2"/>
  <c r="BJ42" i="2"/>
  <c r="BH42" i="2"/>
  <c r="BK42" i="2"/>
  <c r="BI42" i="2"/>
  <c r="BI55" i="2"/>
  <c r="BJ55" i="2"/>
  <c r="BH55" i="2"/>
  <c r="BK55" i="2"/>
  <c r="BJ51" i="2"/>
  <c r="BH51" i="2"/>
  <c r="BK51" i="2"/>
  <c r="BI51" i="2"/>
  <c r="BJ48" i="2"/>
  <c r="BH48" i="2"/>
  <c r="BK48" i="2"/>
  <c r="BI48" i="2"/>
  <c r="BJ45" i="2"/>
  <c r="BH45" i="2"/>
  <c r="BK45" i="2"/>
  <c r="BI45" i="2"/>
  <c r="BH41" i="2"/>
  <c r="BK41" i="2"/>
  <c r="BI41" i="2"/>
  <c r="BJ41" i="2"/>
  <c r="BH38" i="2"/>
  <c r="BK38" i="2"/>
  <c r="BI38" i="2"/>
  <c r="BJ38" i="2"/>
  <c r="BH35" i="2"/>
  <c r="BK35" i="2"/>
  <c r="BI35" i="2"/>
  <c r="BJ35" i="2"/>
  <c r="BI31" i="2"/>
  <c r="BJ31" i="2"/>
  <c r="BH31" i="2"/>
  <c r="BK31" i="2"/>
  <c r="BI25" i="2"/>
  <c r="BJ25" i="2"/>
  <c r="BH25" i="2"/>
  <c r="BK25" i="2"/>
  <c r="BJ24" i="2"/>
  <c r="BH24" i="2"/>
  <c r="BK24" i="2"/>
  <c r="BI24" i="2"/>
  <c r="BJ30" i="2"/>
  <c r="BH30" i="2"/>
  <c r="BK30" i="2"/>
  <c r="BI30" i="2"/>
  <c r="BH53" i="2"/>
  <c r="BK53" i="2"/>
  <c r="BI53" i="2"/>
  <c r="BJ53" i="2"/>
  <c r="BJ57" i="2"/>
  <c r="BH57" i="2"/>
  <c r="BK57" i="2"/>
  <c r="BI57" i="2"/>
  <c r="BJ54" i="2"/>
  <c r="BH54" i="2"/>
  <c r="BK54" i="2"/>
  <c r="BI54" i="2"/>
  <c r="BH50" i="2"/>
  <c r="BK50" i="2"/>
  <c r="BI50" i="2"/>
  <c r="BJ50" i="2"/>
  <c r="BH47" i="2"/>
  <c r="BK47" i="2"/>
  <c r="BI47" i="2"/>
  <c r="BJ47" i="2"/>
  <c r="BH44" i="2"/>
  <c r="BK44" i="2"/>
  <c r="BI44" i="2"/>
  <c r="BJ44" i="2"/>
  <c r="BI40" i="2"/>
  <c r="BJ40" i="2"/>
  <c r="BH40" i="2"/>
  <c r="BK40" i="2"/>
  <c r="BI37" i="2"/>
  <c r="BJ37" i="2"/>
  <c r="BH37" i="2"/>
  <c r="BK37" i="2"/>
  <c r="BI34" i="2"/>
  <c r="BJ34" i="2"/>
  <c r="BH34" i="2"/>
  <c r="BK34" i="2"/>
  <c r="BH29" i="2"/>
  <c r="BK29" i="2"/>
  <c r="BI29" i="2"/>
  <c r="BJ29" i="2"/>
  <c r="BH23" i="2"/>
  <c r="BK23" i="2"/>
  <c r="BI23" i="2"/>
  <c r="BJ23" i="2"/>
  <c r="BH26" i="2"/>
  <c r="BK26" i="2"/>
  <c r="BI26" i="2"/>
  <c r="BJ26" i="2"/>
  <c r="BH32" i="2"/>
  <c r="BK32" i="2"/>
  <c r="BI32" i="2"/>
  <c r="BJ32" i="2"/>
  <c r="CM1814" i="2"/>
  <c r="CL1782" i="2"/>
  <c r="CL1774" i="2"/>
  <c r="CL1766" i="2"/>
  <c r="BY1798" i="2"/>
  <c r="BY958" i="2"/>
  <c r="BY630" i="2"/>
  <c r="BY1774" i="2"/>
  <c r="BY1342" i="2"/>
  <c r="BY862" i="2"/>
  <c r="BY766" i="2"/>
  <c r="CO1782" i="2"/>
  <c r="CO1774" i="2"/>
  <c r="BY111" i="2"/>
  <c r="BJ1782" i="2"/>
  <c r="CL1768" i="2"/>
  <c r="CL1784" i="2"/>
  <c r="Q146" i="2"/>
  <c r="AG1813" i="2"/>
  <c r="AF1813" i="2"/>
  <c r="BY1820" i="2"/>
  <c r="Q1795" i="2"/>
  <c r="Q259" i="2"/>
  <c r="CO1780" i="2"/>
  <c r="CO1772" i="2"/>
  <c r="BK1776" i="2"/>
  <c r="CN1764" i="2"/>
  <c r="AG1803" i="2"/>
  <c r="CN1772" i="2"/>
  <c r="CN1804" i="2"/>
  <c r="CM1772" i="2"/>
  <c r="AU256" i="2"/>
  <c r="AE1803" i="2"/>
  <c r="CM1764" i="2"/>
  <c r="BI1784" i="2"/>
  <c r="AG1795" i="2"/>
  <c r="BY1788" i="2"/>
  <c r="BY1324" i="2"/>
  <c r="BY169" i="2"/>
  <c r="AU1142" i="2"/>
  <c r="AU1730" i="2"/>
  <c r="Q281" i="2"/>
  <c r="BY1816" i="2"/>
  <c r="CO1776" i="2"/>
  <c r="CM1778" i="2"/>
  <c r="BI1782" i="2"/>
  <c r="BI1774" i="2"/>
  <c r="AF1761" i="2"/>
  <c r="AU1782" i="2"/>
  <c r="AU1710" i="2"/>
  <c r="AU1582" i="2"/>
  <c r="AU123" i="2"/>
  <c r="CN1784" i="2"/>
  <c r="CN1776" i="2"/>
  <c r="CN1768" i="2"/>
  <c r="BH1422" i="2"/>
  <c r="AF1825" i="2"/>
  <c r="AF1817" i="2"/>
  <c r="AF1801" i="2"/>
  <c r="AE1073" i="2"/>
  <c r="CM1784" i="2"/>
  <c r="CM1768" i="2"/>
  <c r="BK1778" i="2"/>
  <c r="BK1762" i="2"/>
  <c r="H16" i="3"/>
  <c r="H18" i="3"/>
  <c r="A50" i="44"/>
  <c r="Q50" i="44" s="1"/>
  <c r="A52" i="44"/>
  <c r="Q52" i="44" s="1"/>
  <c r="D6" i="3"/>
  <c r="H6" i="3" s="1"/>
  <c r="D5" i="3"/>
  <c r="H5" i="3" s="1"/>
  <c r="H15" i="3"/>
  <c r="F17" i="3"/>
  <c r="H17" i="3" s="1"/>
  <c r="E17" i="3"/>
  <c r="N21" i="1"/>
  <c r="N9" i="1"/>
  <c r="N7" i="1"/>
  <c r="N23" i="1"/>
  <c r="N15" i="1"/>
  <c r="A66" i="44"/>
  <c r="D1790" i="2"/>
  <c r="S285" i="45"/>
  <c r="S301" i="45"/>
  <c r="S309" i="45"/>
  <c r="S317" i="45"/>
  <c r="S325" i="45"/>
  <c r="S156" i="45"/>
  <c r="S164" i="45"/>
  <c r="S172" i="45"/>
  <c r="S180" i="45"/>
  <c r="S188" i="45"/>
  <c r="S196" i="45"/>
  <c r="S204" i="45"/>
  <c r="S212" i="45"/>
  <c r="S220" i="45"/>
  <c r="S228" i="45"/>
  <c r="S236" i="45"/>
  <c r="S244" i="45"/>
  <c r="S252" i="45"/>
  <c r="S260" i="45"/>
  <c r="S268" i="45"/>
  <c r="S276" i="45"/>
  <c r="S284" i="45"/>
  <c r="S292" i="45"/>
  <c r="S300" i="45"/>
  <c r="S308" i="45"/>
  <c r="S330" i="45"/>
  <c r="S338" i="45"/>
  <c r="AU1135" i="2"/>
  <c r="AU479" i="2"/>
  <c r="AU116" i="2"/>
  <c r="AD141" i="2"/>
  <c r="AE6" i="2"/>
  <c r="BY214" i="2"/>
  <c r="AU71" i="2"/>
  <c r="B5" i="2"/>
  <c r="L48" i="31"/>
  <c r="M48" i="31"/>
  <c r="L44" i="31"/>
  <c r="M44" i="31"/>
  <c r="M39" i="31"/>
  <c r="M40" i="31" s="1"/>
  <c r="L47" i="31"/>
  <c r="M47" i="31"/>
  <c r="L43" i="31"/>
  <c r="M43" i="31"/>
  <c r="K37" i="31"/>
  <c r="M37" i="31"/>
  <c r="K49" i="31"/>
  <c r="M50" i="31"/>
  <c r="K50" i="31"/>
  <c r="M49" i="31"/>
  <c r="L50" i="31"/>
  <c r="K45" i="31"/>
  <c r="M45" i="31"/>
  <c r="M34" i="31"/>
  <c r="N34" i="31" s="1"/>
  <c r="L46" i="31"/>
  <c r="M46" i="31"/>
  <c r="M20" i="31"/>
  <c r="M21" i="31" s="1"/>
  <c r="L20" i="31"/>
  <c r="L21" i="31" s="1"/>
  <c r="N25" i="31"/>
  <c r="K21" i="31"/>
  <c r="N29" i="31"/>
  <c r="A9" i="4"/>
  <c r="D1816" i="2"/>
  <c r="A71" i="44"/>
  <c r="A45" i="44"/>
  <c r="Q45" i="44" s="1"/>
  <c r="A49" i="44"/>
  <c r="Q49" i="44" s="1"/>
  <c r="A55" i="44"/>
  <c r="Q55" i="44" s="1"/>
  <c r="A73" i="44"/>
  <c r="A63" i="44"/>
  <c r="A72" i="44"/>
  <c r="A47" i="44"/>
  <c r="Q47" i="44" s="1"/>
  <c r="A53" i="44"/>
  <c r="Q53" i="44" s="1"/>
  <c r="A29" i="44"/>
  <c r="A36" i="44"/>
  <c r="N33" i="31"/>
  <c r="N31" i="31"/>
  <c r="N23" i="31"/>
  <c r="K27" i="31"/>
  <c r="N27" i="31" s="1"/>
  <c r="A31" i="44"/>
  <c r="A68" i="44"/>
  <c r="A44" i="44"/>
  <c r="Q44" i="44" s="1"/>
  <c r="A64" i="44"/>
  <c r="A46" i="44"/>
  <c r="Q46" i="44" s="1"/>
  <c r="A25" i="44"/>
  <c r="A43" i="44"/>
  <c r="Q43" i="44" s="1"/>
  <c r="A62" i="44"/>
  <c r="L1829" i="2"/>
  <c r="BY1779" i="2"/>
  <c r="S134" i="45"/>
  <c r="CO61" i="2"/>
  <c r="BJ139" i="2"/>
  <c r="BJ83" i="2"/>
  <c r="BH739" i="2"/>
  <c r="BH139" i="2"/>
  <c r="BH107" i="2"/>
  <c r="BH91" i="2"/>
  <c r="BH83" i="2"/>
  <c r="BH5" i="2"/>
  <c r="AG143" i="2"/>
  <c r="AG87" i="2"/>
  <c r="AF1635" i="2"/>
  <c r="AF795" i="2"/>
  <c r="AF371" i="2"/>
  <c r="AF323" i="2"/>
  <c r="AF5" i="2"/>
  <c r="AE58" i="2"/>
  <c r="AE61" i="2"/>
  <c r="AD1203" i="2"/>
  <c r="AD1035" i="2"/>
  <c r="AD883" i="2"/>
  <c r="AD339" i="2"/>
  <c r="BY206" i="2"/>
  <c r="BY174" i="2"/>
  <c r="BH657" i="2"/>
  <c r="BH377" i="2"/>
  <c r="BH161" i="2"/>
  <c r="BH137" i="2"/>
  <c r="BH73" i="2"/>
  <c r="CM439" i="2"/>
  <c r="BK103" i="2"/>
  <c r="BI1455" i="2"/>
  <c r="BI71" i="2"/>
  <c r="CN137" i="2"/>
  <c r="CN31" i="2"/>
  <c r="CM85" i="2"/>
  <c r="CL23" i="2"/>
  <c r="CL67" i="2"/>
  <c r="CL5" i="2"/>
  <c r="BI895" i="2"/>
  <c r="CM1517" i="2"/>
  <c r="CM1117" i="2"/>
  <c r="CM261" i="2"/>
  <c r="CM56" i="2"/>
  <c r="CL60" i="2"/>
  <c r="BJ161" i="2"/>
  <c r="BJ137" i="2"/>
  <c r="BJ129" i="2"/>
  <c r="BJ73" i="2"/>
  <c r="CN67" i="2"/>
  <c r="CM959" i="2"/>
  <c r="CL1115" i="2"/>
  <c r="CL227" i="2"/>
  <c r="BK143" i="2"/>
  <c r="BI1111" i="2"/>
  <c r="CO613" i="2"/>
  <c r="CO213" i="2"/>
  <c r="CO85" i="2"/>
  <c r="CN60" i="2"/>
  <c r="BK127" i="2"/>
  <c r="BJ91" i="2"/>
  <c r="BI143" i="2"/>
  <c r="BI95" i="2"/>
  <c r="CM983" i="2"/>
  <c r="CM61" i="2"/>
  <c r="BK95" i="2"/>
  <c r="BJ107" i="2"/>
  <c r="BI903" i="2"/>
  <c r="BY1505" i="2"/>
  <c r="AU202" i="2"/>
  <c r="AU178" i="2"/>
  <c r="AU66" i="2"/>
  <c r="AU12" i="2"/>
  <c r="AU207" i="2"/>
  <c r="Q197" i="2"/>
  <c r="Q165" i="2"/>
  <c r="Q5" i="2"/>
  <c r="CO1758" i="2"/>
  <c r="CO1750" i="2"/>
  <c r="CO1742" i="2"/>
  <c r="CO1734" i="2"/>
  <c r="CO1726" i="2"/>
  <c r="CO1718" i="2"/>
  <c r="CO1710" i="2"/>
  <c r="CO1702" i="2"/>
  <c r="CO1686" i="2"/>
  <c r="CO1678" i="2"/>
  <c r="CO1670" i="2"/>
  <c r="CO1646" i="2"/>
  <c r="CO1638" i="2"/>
  <c r="CO1630" i="2"/>
  <c r="CO1622" i="2"/>
  <c r="CO1614" i="2"/>
  <c r="CO1606" i="2"/>
  <c r="CO1590" i="2"/>
  <c r="CO1574" i="2"/>
  <c r="CO1566" i="2"/>
  <c r="CO1558" i="2"/>
  <c r="CO1550" i="2"/>
  <c r="CO1542" i="2"/>
  <c r="CO1534" i="2"/>
  <c r="CO1518" i="2"/>
  <c r="CO1510" i="2"/>
  <c r="CO1494" i="2"/>
  <c r="CO1478" i="2"/>
  <c r="CO1470" i="2"/>
  <c r="CO1462" i="2"/>
  <c r="CO1454" i="2"/>
  <c r="CO1446" i="2"/>
  <c r="CO1438" i="2"/>
  <c r="CO1430" i="2"/>
  <c r="CO1422" i="2"/>
  <c r="CO1414" i="2"/>
  <c r="CO1398" i="2"/>
  <c r="CO1390" i="2"/>
  <c r="CO1382" i="2"/>
  <c r="CO1374" i="2"/>
  <c r="CO1366" i="2"/>
  <c r="CO1358" i="2"/>
  <c r="CO1350" i="2"/>
  <c r="CO1342" i="2"/>
  <c r="CO1334" i="2"/>
  <c r="CO1318" i="2"/>
  <c r="CO1302" i="2"/>
  <c r="CO1294" i="2"/>
  <c r="CO1286" i="2"/>
  <c r="CO1278" i="2"/>
  <c r="CO1270" i="2"/>
  <c r="CO1262" i="2"/>
  <c r="CO1254" i="2"/>
  <c r="CO1246" i="2"/>
  <c r="CO1230" i="2"/>
  <c r="CO1206" i="2"/>
  <c r="CO1182" i="2"/>
  <c r="CO1166" i="2"/>
  <c r="CO1158" i="2"/>
  <c r="CO1150" i="2"/>
  <c r="CO1134" i="2"/>
  <c r="CO1126" i="2"/>
  <c r="CO1118" i="2"/>
  <c r="CO1110" i="2"/>
  <c r="CO1094" i="2"/>
  <c r="CO1078" i="2"/>
  <c r="CO1054" i="2"/>
  <c r="CO1046" i="2"/>
  <c r="CO1038" i="2"/>
  <c r="CO1030" i="2"/>
  <c r="CO1014" i="2"/>
  <c r="CO998" i="2"/>
  <c r="CO990" i="2"/>
  <c r="CO982" i="2"/>
  <c r="CO974" i="2"/>
  <c r="CO966" i="2"/>
  <c r="CO958" i="2"/>
  <c r="CO926" i="2"/>
  <c r="CO886" i="2"/>
  <c r="CO878" i="2"/>
  <c r="CO862" i="2"/>
  <c r="CO854" i="2"/>
  <c r="CO846" i="2"/>
  <c r="CO838" i="2"/>
  <c r="CO830" i="2"/>
  <c r="CO822" i="2"/>
  <c r="CO790" i="2"/>
  <c r="CO782" i="2"/>
  <c r="CO774" i="2"/>
  <c r="CO766" i="2"/>
  <c r="CO758" i="2"/>
  <c r="CO750" i="2"/>
  <c r="CO742" i="2"/>
  <c r="CO734" i="2"/>
  <c r="CO726" i="2"/>
  <c r="CO718" i="2"/>
  <c r="CO710" i="2"/>
  <c r="CO702" i="2"/>
  <c r="CO694" i="2"/>
  <c r="CO686" i="2"/>
  <c r="CO678" i="2"/>
  <c r="CO670" i="2"/>
  <c r="CO662" i="2"/>
  <c r="CO654" i="2"/>
  <c r="CO646" i="2"/>
  <c r="CO638" i="2"/>
  <c r="CO630" i="2"/>
  <c r="CO622" i="2"/>
  <c r="CO614" i="2"/>
  <c r="CO606" i="2"/>
  <c r="CO598" i="2"/>
  <c r="CO590" i="2"/>
  <c r="CO582" i="2"/>
  <c r="CO574" i="2"/>
  <c r="CO566" i="2"/>
  <c r="CO558" i="2"/>
  <c r="CO550" i="2"/>
  <c r="CO534" i="2"/>
  <c r="CO526" i="2"/>
  <c r="CO518" i="2"/>
  <c r="CO510" i="2"/>
  <c r="CO502" i="2"/>
  <c r="CO486" i="2"/>
  <c r="CO462" i="2"/>
  <c r="CO438" i="2"/>
  <c r="CO430" i="2"/>
  <c r="CO422" i="2"/>
  <c r="CO406" i="2"/>
  <c r="CO398" i="2"/>
  <c r="CO390" i="2"/>
  <c r="CO382" i="2"/>
  <c r="CO374" i="2"/>
  <c r="CO366" i="2"/>
  <c r="CO350" i="2"/>
  <c r="CO326" i="2"/>
  <c r="CO310" i="2"/>
  <c r="CO302" i="2"/>
  <c r="CO286" i="2"/>
  <c r="CO278" i="2"/>
  <c r="CO270" i="2"/>
  <c r="CO262" i="2"/>
  <c r="CO254" i="2"/>
  <c r="CO246" i="2"/>
  <c r="CO222" i="2"/>
  <c r="CO214" i="2"/>
  <c r="CO198" i="2"/>
  <c r="CO190" i="2"/>
  <c r="CO182" i="2"/>
  <c r="CO174" i="2"/>
  <c r="CO158" i="2"/>
  <c r="CO150" i="2"/>
  <c r="CO110" i="2"/>
  <c r="CN1754" i="2"/>
  <c r="CN1746" i="2"/>
  <c r="CN1738" i="2"/>
  <c r="CN1730" i="2"/>
  <c r="CN1722" i="2"/>
  <c r="CN1714" i="2"/>
  <c r="CN1706" i="2"/>
  <c r="CN1698" i="2"/>
  <c r="CN1690" i="2"/>
  <c r="CN1674" i="2"/>
  <c r="CN1666" i="2"/>
  <c r="CN1658" i="2"/>
  <c r="CN1650" i="2"/>
  <c r="CN1634" i="2"/>
  <c r="CN1626" i="2"/>
  <c r="CN1618" i="2"/>
  <c r="CN1610" i="2"/>
  <c r="CN1602" i="2"/>
  <c r="CN1594" i="2"/>
  <c r="CN1586" i="2"/>
  <c r="CN1578" i="2"/>
  <c r="CN1562" i="2"/>
  <c r="CN1554" i="2"/>
  <c r="CN1546" i="2"/>
  <c r="CN1530" i="2"/>
  <c r="CN1522" i="2"/>
  <c r="CN1514" i="2"/>
  <c r="CN1482" i="2"/>
  <c r="CN1474" i="2"/>
  <c r="CN1466" i="2"/>
  <c r="CN1458" i="2"/>
  <c r="CN1442" i="2"/>
  <c r="CN1434" i="2"/>
  <c r="CN1426" i="2"/>
  <c r="CN1418" i="2"/>
  <c r="CN1410" i="2"/>
  <c r="CN1402" i="2"/>
  <c r="CN1394" i="2"/>
  <c r="CN1386" i="2"/>
  <c r="CN1378" i="2"/>
  <c r="CN1370" i="2"/>
  <c r="CN1362" i="2"/>
  <c r="CN1354" i="2"/>
  <c r="CN1338" i="2"/>
  <c r="CN1330" i="2"/>
  <c r="CN1322" i="2"/>
  <c r="CN1314" i="2"/>
  <c r="CN1306" i="2"/>
  <c r="CN1298" i="2"/>
  <c r="CN1290" i="2"/>
  <c r="CN1282" i="2"/>
  <c r="CN1258" i="2"/>
  <c r="CN1242" i="2"/>
  <c r="CN1226" i="2"/>
  <c r="CN1218" i="2"/>
  <c r="CN1210" i="2"/>
  <c r="CN1186" i="2"/>
  <c r="CN1170" i="2"/>
  <c r="CN1154" i="2"/>
  <c r="CN1146" i="2"/>
  <c r="CN1138" i="2"/>
  <c r="CN1122" i="2"/>
  <c r="CN1114" i="2"/>
  <c r="CN1098" i="2"/>
  <c r="CN1090" i="2"/>
  <c r="CN1082" i="2"/>
  <c r="CN1074" i="2"/>
  <c r="CN1066" i="2"/>
  <c r="CN1050" i="2"/>
  <c r="CN1042" i="2"/>
  <c r="CN1034" i="2"/>
  <c r="CN1018" i="2"/>
  <c r="CN1010" i="2"/>
  <c r="CN970" i="2"/>
  <c r="CN946" i="2"/>
  <c r="CN938" i="2"/>
  <c r="CN914" i="2"/>
  <c r="CN906" i="2"/>
  <c r="CN890" i="2"/>
  <c r="CN882" i="2"/>
  <c r="CN874" i="2"/>
  <c r="CN866" i="2"/>
  <c r="CN858" i="2"/>
  <c r="CN842" i="2"/>
  <c r="CN834" i="2"/>
  <c r="CN826" i="2"/>
  <c r="CN810" i="2"/>
  <c r="CN802" i="2"/>
  <c r="CN794" i="2"/>
  <c r="CN778" i="2"/>
  <c r="CN762" i="2"/>
  <c r="CN754" i="2"/>
  <c r="CN746" i="2"/>
  <c r="CN730" i="2"/>
  <c r="CN722" i="2"/>
  <c r="CN714" i="2"/>
  <c r="CN698" i="2"/>
  <c r="CN690" i="2"/>
  <c r="CN682" i="2"/>
  <c r="CN674" i="2"/>
  <c r="CN658" i="2"/>
  <c r="CN650" i="2"/>
  <c r="CN642" i="2"/>
  <c r="CN626" i="2"/>
  <c r="CN618" i="2"/>
  <c r="CN610" i="2"/>
  <c r="CN602" i="2"/>
  <c r="CN594" i="2"/>
  <c r="CN586" i="2"/>
  <c r="CN578" i="2"/>
  <c r="CN562" i="2"/>
  <c r="CN554" i="2"/>
  <c r="CN546" i="2"/>
  <c r="CN538" i="2"/>
  <c r="CN530" i="2"/>
  <c r="CN522" i="2"/>
  <c r="CN506" i="2"/>
  <c r="CN490" i="2"/>
  <c r="CN474" i="2"/>
  <c r="CN466" i="2"/>
  <c r="CN450" i="2"/>
  <c r="CN434" i="2"/>
  <c r="CN426" i="2"/>
  <c r="CN410" i="2"/>
  <c r="CN402" i="2"/>
  <c r="CN386" i="2"/>
  <c r="CN378" i="2"/>
  <c r="CN354" i="2"/>
  <c r="CN346" i="2"/>
  <c r="CN330" i="2"/>
  <c r="CN322" i="2"/>
  <c r="CN314" i="2"/>
  <c r="CN306" i="2"/>
  <c r="CN290" i="2"/>
  <c r="CN282" i="2"/>
  <c r="CN274" i="2"/>
  <c r="CN266" i="2"/>
  <c r="CN258" i="2"/>
  <c r="CN250" i="2"/>
  <c r="CN218" i="2"/>
  <c r="CN210" i="2"/>
  <c r="CN202" i="2"/>
  <c r="CN194" i="2"/>
  <c r="CN186" i="2"/>
  <c r="CN178" i="2"/>
  <c r="CN162" i="2"/>
  <c r="CN154" i="2"/>
  <c r="CN55" i="2"/>
  <c r="CN16" i="2"/>
  <c r="CM1758" i="2"/>
  <c r="CM1750" i="2"/>
  <c r="CM1734" i="2"/>
  <c r="CM1718" i="2"/>
  <c r="CM1710" i="2"/>
  <c r="CM1702" i="2"/>
  <c r="CM1662" i="2"/>
  <c r="CM1654" i="2"/>
  <c r="CM1638" i="2"/>
  <c r="CM1630" i="2"/>
  <c r="CM1622" i="2"/>
  <c r="CM1590" i="2"/>
  <c r="CM1574" i="2"/>
  <c r="CM1558" i="2"/>
  <c r="CM1550" i="2"/>
  <c r="CM1542" i="2"/>
  <c r="CM1534" i="2"/>
  <c r="CM1526" i="2"/>
  <c r="CM1518" i="2"/>
  <c r="CM1510" i="2"/>
  <c r="CM1494" i="2"/>
  <c r="CM1478" i="2"/>
  <c r="CM1470" i="2"/>
  <c r="CM1462" i="2"/>
  <c r="CM1454" i="2"/>
  <c r="CM1446" i="2"/>
  <c r="CM1438" i="2"/>
  <c r="CM1422" i="2"/>
  <c r="CM1414" i="2"/>
  <c r="CM1406" i="2"/>
  <c r="CM1398" i="2"/>
  <c r="CM1390" i="2"/>
  <c r="CM1358" i="2"/>
  <c r="CM1350" i="2"/>
  <c r="CM1342" i="2"/>
  <c r="CM1334" i="2"/>
  <c r="CM1326" i="2"/>
  <c r="CM1318" i="2"/>
  <c r="CM1310" i="2"/>
  <c r="CM1294" i="2"/>
  <c r="CM1286" i="2"/>
  <c r="CM1278" i="2"/>
  <c r="CM1246" i="2"/>
  <c r="CM1238" i="2"/>
  <c r="CM1230" i="2"/>
  <c r="CM1158" i="2"/>
  <c r="CM1142" i="2"/>
  <c r="CM1134" i="2"/>
  <c r="CM1126" i="2"/>
  <c r="CM1110" i="2"/>
  <c r="CM1102" i="2"/>
  <c r="CM1062" i="2"/>
  <c r="CM1022" i="2"/>
  <c r="CM1014" i="2"/>
  <c r="CM1006" i="2"/>
  <c r="CM998" i="2"/>
  <c r="CM990" i="2"/>
  <c r="CM982" i="2"/>
  <c r="CM966" i="2"/>
  <c r="CM958" i="2"/>
  <c r="CM942" i="2"/>
  <c r="CM926" i="2"/>
  <c r="CM886" i="2"/>
  <c r="CM878" i="2"/>
  <c r="CM870" i="2"/>
  <c r="CM854" i="2"/>
  <c r="CM838" i="2"/>
  <c r="CM822" i="2"/>
  <c r="CM790" i="2"/>
  <c r="CM766" i="2"/>
  <c r="CM758" i="2"/>
  <c r="CM750" i="2"/>
  <c r="CM742" i="2"/>
  <c r="CM726" i="2"/>
  <c r="CM718" i="2"/>
  <c r="CM702" i="2"/>
  <c r="CM686" i="2"/>
  <c r="CM678" i="2"/>
  <c r="CM654" i="2"/>
  <c r="CM646" i="2"/>
  <c r="CM638" i="2"/>
  <c r="CM630" i="2"/>
  <c r="CM622" i="2"/>
  <c r="CM614" i="2"/>
  <c r="CM606" i="2"/>
  <c r="CM598" i="2"/>
  <c r="CM590" i="2"/>
  <c r="CM582" i="2"/>
  <c r="CM574" i="2"/>
  <c r="CM566" i="2"/>
  <c r="CM558" i="2"/>
  <c r="CM550" i="2"/>
  <c r="CM542" i="2"/>
  <c r="CM534" i="2"/>
  <c r="CM526" i="2"/>
  <c r="CM518" i="2"/>
  <c r="CM510" i="2"/>
  <c r="CM502" i="2"/>
  <c r="CM478" i="2"/>
  <c r="CM454" i="2"/>
  <c r="CM446" i="2"/>
  <c r="CM438" i="2"/>
  <c r="CM430" i="2"/>
  <c r="CM422" i="2"/>
  <c r="CM414" i="2"/>
  <c r="CM406" i="2"/>
  <c r="CM398" i="2"/>
  <c r="CM390" i="2"/>
  <c r="CM382" i="2"/>
  <c r="CM374" i="2"/>
  <c r="CM334" i="2"/>
  <c r="CM326" i="2"/>
  <c r="CM318" i="2"/>
  <c r="CM310" i="2"/>
  <c r="CM302" i="2"/>
  <c r="CM286" i="2"/>
  <c r="CM278" i="2"/>
  <c r="CM270" i="2"/>
  <c r="CM254" i="2"/>
  <c r="CM246" i="2"/>
  <c r="CM230" i="2"/>
  <c r="CM206" i="2"/>
  <c r="CM198" i="2"/>
  <c r="CM158" i="2"/>
  <c r="CM150" i="2"/>
  <c r="CM110" i="2"/>
  <c r="CL1754" i="2"/>
  <c r="CL1746" i="2"/>
  <c r="CL1738" i="2"/>
  <c r="CL1730" i="2"/>
  <c r="CL1722" i="2"/>
  <c r="CL1714" i="2"/>
  <c r="CL1706" i="2"/>
  <c r="CL1674" i="2"/>
  <c r="CL1658" i="2"/>
  <c r="CL1634" i="2"/>
  <c r="CL1626" i="2"/>
  <c r="CL1618" i="2"/>
  <c r="CL1602" i="2"/>
  <c r="CL1578" i="2"/>
  <c r="CL1562" i="2"/>
  <c r="CL1546" i="2"/>
  <c r="CL1538" i="2"/>
  <c r="CL1530" i="2"/>
  <c r="CL1514" i="2"/>
  <c r="CL1498" i="2"/>
  <c r="CL1490" i="2"/>
  <c r="CL1482" i="2"/>
  <c r="CL1466" i="2"/>
  <c r="CL1450" i="2"/>
  <c r="CL1442" i="2"/>
  <c r="CL1434" i="2"/>
  <c r="CL1426" i="2"/>
  <c r="CL1418" i="2"/>
  <c r="CL1410" i="2"/>
  <c r="CL1386" i="2"/>
  <c r="CL1378" i="2"/>
  <c r="CL1370" i="2"/>
  <c r="CL1354" i="2"/>
  <c r="CL1346" i="2"/>
  <c r="CL1338" i="2"/>
  <c r="CL1330" i="2"/>
  <c r="CL1314" i="2"/>
  <c r="CL1306" i="2"/>
  <c r="CL1298" i="2"/>
  <c r="CL1290" i="2"/>
  <c r="CL1282" i="2"/>
  <c r="CL1266" i="2"/>
  <c r="CL1258" i="2"/>
  <c r="CL1234" i="2"/>
  <c r="CL1218" i="2"/>
  <c r="CL1210" i="2"/>
  <c r="CL1194" i="2"/>
  <c r="CL1178" i="2"/>
  <c r="CL1170" i="2"/>
  <c r="CL1162" i="2"/>
  <c r="CL1130" i="2"/>
  <c r="CL1122" i="2"/>
  <c r="CL1114" i="2"/>
  <c r="CL1106" i="2"/>
  <c r="CL1090" i="2"/>
  <c r="CL1074" i="2"/>
  <c r="CL1050" i="2"/>
  <c r="CL946" i="2"/>
  <c r="CL922" i="2"/>
  <c r="CL890" i="2"/>
  <c r="CL858" i="2"/>
  <c r="CL802" i="2"/>
  <c r="CL770" i="2"/>
  <c r="CL762" i="2"/>
  <c r="CL746" i="2"/>
  <c r="CL738" i="2"/>
  <c r="CL730" i="2"/>
  <c r="CL722" i="2"/>
  <c r="CL714" i="2"/>
  <c r="CL706" i="2"/>
  <c r="CL690" i="2"/>
  <c r="CL682" i="2"/>
  <c r="CL674" i="2"/>
  <c r="CL650" i="2"/>
  <c r="CL642" i="2"/>
  <c r="CL634" i="2"/>
  <c r="CL626" i="2"/>
  <c r="CL618" i="2"/>
  <c r="CL610" i="2"/>
  <c r="CL602" i="2"/>
  <c r="CL594" i="2"/>
  <c r="CL586" i="2"/>
  <c r="CL578" i="2"/>
  <c r="CL554" i="2"/>
  <c r="CL546" i="2"/>
  <c r="CL538" i="2"/>
  <c r="CL530" i="2"/>
  <c r="CL522" i="2"/>
  <c r="CL506" i="2"/>
  <c r="CL490" i="2"/>
  <c r="CL474" i="2"/>
  <c r="CL458" i="2"/>
  <c r="CL450" i="2"/>
  <c r="CL442" i="2"/>
  <c r="CL434" i="2"/>
  <c r="CL426" i="2"/>
  <c r="CL410" i="2"/>
  <c r="CL402" i="2"/>
  <c r="CL394" i="2"/>
  <c r="CL386" i="2"/>
  <c r="CL378" i="2"/>
  <c r="CL362" i="2"/>
  <c r="CL330" i="2"/>
  <c r="CL322" i="2"/>
  <c r="CL306" i="2"/>
  <c r="CL298" i="2"/>
  <c r="CL282" i="2"/>
  <c r="CL274" i="2"/>
  <c r="CL266" i="2"/>
  <c r="CL258" i="2"/>
  <c r="CL250" i="2"/>
  <c r="CL242" i="2"/>
  <c r="CL234" i="2"/>
  <c r="CL218" i="2"/>
  <c r="CL202" i="2"/>
  <c r="CL186" i="2"/>
  <c r="CL162" i="2"/>
  <c r="CL114" i="2"/>
  <c r="CL16" i="2"/>
  <c r="BK1742" i="2"/>
  <c r="BK1718" i="2"/>
  <c r="BK1710" i="2"/>
  <c r="BK1662" i="2"/>
  <c r="BK1598" i="2"/>
  <c r="BK1566" i="2"/>
  <c r="BK1550" i="2"/>
  <c r="BK1534" i="2"/>
  <c r="BK1526" i="2"/>
  <c r="BK1518" i="2"/>
  <c r="BK1502" i="2"/>
  <c r="BK1494" i="2"/>
  <c r="BK1486" i="2"/>
  <c r="BK1478" i="2"/>
  <c r="BK1470" i="2"/>
  <c r="BK1398" i="2"/>
  <c r="BK1382" i="2"/>
  <c r="BK1358" i="2"/>
  <c r="BK1318" i="2"/>
  <c r="BK1294" i="2"/>
  <c r="BK1286" i="2"/>
  <c r="BK1262" i="2"/>
  <c r="BK1254" i="2"/>
  <c r="BK1214" i="2"/>
  <c r="BK1198" i="2"/>
  <c r="BK1190" i="2"/>
  <c r="BK1182" i="2"/>
  <c r="BK1174" i="2"/>
  <c r="BK1166" i="2"/>
  <c r="BK1158" i="2"/>
  <c r="BK1150" i="2"/>
  <c r="BK1118" i="2"/>
  <c r="BK1110" i="2"/>
  <c r="BK1046" i="2"/>
  <c r="BK1014" i="2"/>
  <c r="BK1006" i="2"/>
  <c r="BK998" i="2"/>
  <c r="BK990" i="2"/>
  <c r="BK974" i="2"/>
  <c r="BK958" i="2"/>
  <c r="BK950" i="2"/>
  <c r="BK942" i="2"/>
  <c r="BK926" i="2"/>
  <c r="BK918" i="2"/>
  <c r="BK910" i="2"/>
  <c r="BK902" i="2"/>
  <c r="BK894" i="2"/>
  <c r="BK878" i="2"/>
  <c r="BK870" i="2"/>
  <c r="BK854" i="2"/>
  <c r="BK838" i="2"/>
  <c r="BK830" i="2"/>
  <c r="BK822" i="2"/>
  <c r="BK814" i="2"/>
  <c r="BK806" i="2"/>
  <c r="BK798" i="2"/>
  <c r="BK790" i="2"/>
  <c r="BK782" i="2"/>
  <c r="BK774" i="2"/>
  <c r="BK758" i="2"/>
  <c r="BK742" i="2"/>
  <c r="BK734" i="2"/>
  <c r="BK726" i="2"/>
  <c r="BK718" i="2"/>
  <c r="BK710" i="2"/>
  <c r="BK702" i="2"/>
  <c r="BK694" i="2"/>
  <c r="BK686" i="2"/>
  <c r="BK630" i="2"/>
  <c r="BK590" i="2"/>
  <c r="BK542" i="2"/>
  <c r="BK534" i="2"/>
  <c r="BK526" i="2"/>
  <c r="BK454" i="2"/>
  <c r="BK438" i="2"/>
  <c r="BK422" i="2"/>
  <c r="BK414" i="2"/>
  <c r="BK406" i="2"/>
  <c r="BK390" i="2"/>
  <c r="BK382" i="2"/>
  <c r="BK374" i="2"/>
  <c r="BK366" i="2"/>
  <c r="BK350" i="2"/>
  <c r="BK342" i="2"/>
  <c r="BK334" i="2"/>
  <c r="BK326" i="2"/>
  <c r="BK318" i="2"/>
  <c r="BK310" i="2"/>
  <c r="BK294" i="2"/>
  <c r="BK286" i="2"/>
  <c r="BK278" i="2"/>
  <c r="BK270" i="2"/>
  <c r="BK262" i="2"/>
  <c r="BK254" i="2"/>
  <c r="BK246" i="2"/>
  <c r="BK238" i="2"/>
  <c r="BK230" i="2"/>
  <c r="BK190" i="2"/>
  <c r="BK158" i="2"/>
  <c r="BK70" i="2"/>
  <c r="BJ1666" i="2"/>
  <c r="BJ1658" i="2"/>
  <c r="BJ1634" i="2"/>
  <c r="BJ1626" i="2"/>
  <c r="BJ1586" i="2"/>
  <c r="BJ1578" i="2"/>
  <c r="BJ1554" i="2"/>
  <c r="BJ1530" i="2"/>
  <c r="BJ1490" i="2"/>
  <c r="BJ1482" i="2"/>
  <c r="BJ1474" i="2"/>
  <c r="BJ1466" i="2"/>
  <c r="BJ1418" i="2"/>
  <c r="BJ1402" i="2"/>
  <c r="BJ1386" i="2"/>
  <c r="BJ1314" i="2"/>
  <c r="BJ1290" i="2"/>
  <c r="BJ1282" i="2"/>
  <c r="BJ1266" i="2"/>
  <c r="BJ1258" i="2"/>
  <c r="BJ1242" i="2"/>
  <c r="BJ1194" i="2"/>
  <c r="BJ1186" i="2"/>
  <c r="BJ1178" i="2"/>
  <c r="BJ1170" i="2"/>
  <c r="BJ1162" i="2"/>
  <c r="BJ1122" i="2"/>
  <c r="BJ1034" i="2"/>
  <c r="BJ1018" i="2"/>
  <c r="BJ994" i="2"/>
  <c r="BJ978" i="2"/>
  <c r="BJ970" i="2"/>
  <c r="BJ962" i="2"/>
  <c r="BJ954" i="2"/>
  <c r="BJ946" i="2"/>
  <c r="BJ922" i="2"/>
  <c r="BJ914" i="2"/>
  <c r="BJ906" i="2"/>
  <c r="BJ898" i="2"/>
  <c r="BJ890" i="2"/>
  <c r="BJ882" i="2"/>
  <c r="BJ866" i="2"/>
  <c r="BJ850" i="2"/>
  <c r="BJ842" i="2"/>
  <c r="BJ834" i="2"/>
  <c r="BJ818" i="2"/>
  <c r="BJ802" i="2"/>
  <c r="BJ786" i="2"/>
  <c r="BJ778" i="2"/>
  <c r="BJ770" i="2"/>
  <c r="BJ754" i="2"/>
  <c r="BJ746" i="2"/>
  <c r="BJ738" i="2"/>
  <c r="BJ730" i="2"/>
  <c r="BJ722" i="2"/>
  <c r="BJ714" i="2"/>
  <c r="BJ690" i="2"/>
  <c r="BJ682" i="2"/>
  <c r="BJ674" i="2"/>
  <c r="BJ666" i="2"/>
  <c r="BJ658" i="2"/>
  <c r="BJ650" i="2"/>
  <c r="BJ634" i="2"/>
  <c r="BJ610" i="2"/>
  <c r="BJ602" i="2"/>
  <c r="BJ586" i="2"/>
  <c r="BJ570" i="2"/>
  <c r="BJ554" i="2"/>
  <c r="BJ546" i="2"/>
  <c r="BJ538" i="2"/>
  <c r="BJ482" i="2"/>
  <c r="BJ450" i="2"/>
  <c r="BJ442" i="2"/>
  <c r="BJ434" i="2"/>
  <c r="BJ426" i="2"/>
  <c r="BJ418" i="2"/>
  <c r="BJ410" i="2"/>
  <c r="BJ402" i="2"/>
  <c r="BJ394" i="2"/>
  <c r="BJ386" i="2"/>
  <c r="BJ370" i="2"/>
  <c r="BJ354" i="2"/>
  <c r="BJ338" i="2"/>
  <c r="BJ306" i="2"/>
  <c r="BJ290" i="2"/>
  <c r="BJ274" i="2"/>
  <c r="BJ258" i="2"/>
  <c r="BJ234" i="2"/>
  <c r="BJ226" i="2"/>
  <c r="BJ218" i="2"/>
  <c r="BJ210" i="2"/>
  <c r="BJ194" i="2"/>
  <c r="BJ178" i="2"/>
  <c r="BJ170" i="2"/>
  <c r="BJ154" i="2"/>
  <c r="BJ130" i="2"/>
  <c r="BJ64" i="2"/>
  <c r="BI1702" i="2"/>
  <c r="BI1574" i="2"/>
  <c r="BI1566" i="2"/>
  <c r="BI1542" i="2"/>
  <c r="BI1534" i="2"/>
  <c r="BI1526" i="2"/>
  <c r="BI1518" i="2"/>
  <c r="BI1510" i="2"/>
  <c r="BI1502" i="2"/>
  <c r="BI1494" i="2"/>
  <c r="BI1478" i="2"/>
  <c r="BI1470" i="2"/>
  <c r="BI1374" i="2"/>
  <c r="BI1358" i="2"/>
  <c r="BI1294" i="2"/>
  <c r="BI1286" i="2"/>
  <c r="BI1262" i="2"/>
  <c r="BI1254" i="2"/>
  <c r="BI1238" i="2"/>
  <c r="BI1222" i="2"/>
  <c r="BI1198" i="2"/>
  <c r="BI1134" i="2"/>
  <c r="BI1102" i="2"/>
  <c r="BI1086" i="2"/>
  <c r="BI1046" i="2"/>
  <c r="BI1014" i="2"/>
  <c r="BI974" i="2"/>
  <c r="BI926" i="2"/>
  <c r="BI918" i="2"/>
  <c r="BI910" i="2"/>
  <c r="BI902" i="2"/>
  <c r="BI894" i="2"/>
  <c r="BI886" i="2"/>
  <c r="BI862" i="2"/>
  <c r="BI830" i="2"/>
  <c r="BI814" i="2"/>
  <c r="BI766" i="2"/>
  <c r="BI742" i="2"/>
  <c r="BI726" i="2"/>
  <c r="BI718" i="2"/>
  <c r="BI710" i="2"/>
  <c r="BI646" i="2"/>
  <c r="BI598" i="2"/>
  <c r="BI590" i="2"/>
  <c r="BI582" i="2"/>
  <c r="BI574" i="2"/>
  <c r="BI566" i="2"/>
  <c r="BI454" i="2"/>
  <c r="BI446" i="2"/>
  <c r="BI438" i="2"/>
  <c r="BI422" i="2"/>
  <c r="BI414" i="2"/>
  <c r="BI406" i="2"/>
  <c r="BI398" i="2"/>
  <c r="BI390" i="2"/>
  <c r="BI382" i="2"/>
  <c r="BI374" i="2"/>
  <c r="BI358" i="2"/>
  <c r="BI350" i="2"/>
  <c r="BI334" i="2"/>
  <c r="BI326" i="2"/>
  <c r="BI318" i="2"/>
  <c r="BI310" i="2"/>
  <c r="BI302" i="2"/>
  <c r="BI294" i="2"/>
  <c r="BI286" i="2"/>
  <c r="BI278" i="2"/>
  <c r="BI270" i="2"/>
  <c r="BI262" i="2"/>
  <c r="BI254" i="2"/>
  <c r="BI238" i="2"/>
  <c r="BI230" i="2"/>
  <c r="BI222" i="2"/>
  <c r="BI214" i="2"/>
  <c r="BI70" i="2"/>
  <c r="BH1682" i="2"/>
  <c r="BH1674" i="2"/>
  <c r="BH1666" i="2"/>
  <c r="BH1642" i="2"/>
  <c r="BH1610" i="2"/>
  <c r="BH1530" i="2"/>
  <c r="BH1514" i="2"/>
  <c r="BH1506" i="2"/>
  <c r="BH1498" i="2"/>
  <c r="BH1490" i="2"/>
  <c r="BH1474" i="2"/>
  <c r="BH1466" i="2"/>
  <c r="BH1386" i="2"/>
  <c r="BH1370" i="2"/>
  <c r="BH1338" i="2"/>
  <c r="BH1298" i="2"/>
  <c r="BH1290" i="2"/>
  <c r="BH1226" i="2"/>
  <c r="BH1154" i="2"/>
  <c r="BH1090" i="2"/>
  <c r="BH1026" i="2"/>
  <c r="BH994" i="2"/>
  <c r="BH970" i="2"/>
  <c r="BH962" i="2"/>
  <c r="BH954" i="2"/>
  <c r="BH930" i="2"/>
  <c r="BH906" i="2"/>
  <c r="BH882" i="2"/>
  <c r="BH866" i="2"/>
  <c r="BH858" i="2"/>
  <c r="BH826" i="2"/>
  <c r="BH770" i="2"/>
  <c r="BH762" i="2"/>
  <c r="BH754" i="2"/>
  <c r="BH746" i="2"/>
  <c r="BH738" i="2"/>
  <c r="BH722" i="2"/>
  <c r="BH706" i="2"/>
  <c r="BH642" i="2"/>
  <c r="BH594" i="2"/>
  <c r="BH570" i="2"/>
  <c r="BH546" i="2"/>
  <c r="BH538" i="2"/>
  <c r="BH530" i="2"/>
  <c r="BH458" i="2"/>
  <c r="BH450" i="2"/>
  <c r="BH442" i="2"/>
  <c r="BH434" i="2"/>
  <c r="BH426" i="2"/>
  <c r="BH418" i="2"/>
  <c r="BH410" i="2"/>
  <c r="BH402" i="2"/>
  <c r="BH394" i="2"/>
  <c r="BH386" i="2"/>
  <c r="BH378" i="2"/>
  <c r="BH370" i="2"/>
  <c r="BH362" i="2"/>
  <c r="BH354" i="2"/>
  <c r="BH346" i="2"/>
  <c r="BH338" i="2"/>
  <c r="BH330" i="2"/>
  <c r="BH314" i="2"/>
  <c r="BH306" i="2"/>
  <c r="BH298" i="2"/>
  <c r="BH290" i="2"/>
  <c r="BH282" i="2"/>
  <c r="BH274" i="2"/>
  <c r="BH258" i="2"/>
  <c r="BH242" i="2"/>
  <c r="BH234" i="2"/>
  <c r="BH226" i="2"/>
  <c r="BH194" i="2"/>
  <c r="BH170" i="2"/>
  <c r="BH130" i="2"/>
  <c r="AG1261" i="2"/>
  <c r="AG1053" i="2"/>
  <c r="AG917" i="2"/>
  <c r="AG781" i="2"/>
  <c r="AG733" i="2"/>
  <c r="AG557" i="2"/>
  <c r="AG501" i="2"/>
  <c r="AG77" i="2"/>
  <c r="AG27" i="2"/>
  <c r="AF1745" i="2"/>
  <c r="AF1641" i="2"/>
  <c r="AF1433" i="2"/>
  <c r="AF1153" i="2"/>
  <c r="AF705" i="2"/>
  <c r="AF633" i="2"/>
  <c r="AF449" i="2"/>
  <c r="AF241" i="2"/>
  <c r="AF185" i="2"/>
  <c r="AF89" i="2"/>
  <c r="AF23" i="2"/>
  <c r="AF15" i="2"/>
  <c r="AE1501" i="2"/>
  <c r="AE1493" i="2"/>
  <c r="AE1469" i="2"/>
  <c r="AE1101" i="2"/>
  <c r="AE1093" i="2"/>
  <c r="AE869" i="2"/>
  <c r="AE837" i="2"/>
  <c r="AE565" i="2"/>
  <c r="AE453" i="2"/>
  <c r="AE93" i="2"/>
  <c r="AE77" i="2"/>
  <c r="AD1609" i="2"/>
  <c r="AD1449" i="2"/>
  <c r="AD1257" i="2"/>
  <c r="AD1225" i="2"/>
  <c r="AD1073" i="2"/>
  <c r="AD961" i="2"/>
  <c r="AD841" i="2"/>
  <c r="AD793" i="2"/>
  <c r="AD593" i="2"/>
  <c r="AD521" i="2"/>
  <c r="AD417" i="2"/>
  <c r="AD19" i="2"/>
  <c r="BY1679" i="2"/>
  <c r="BY1135" i="2"/>
  <c r="BY1071" i="2"/>
  <c r="BY895" i="2"/>
  <c r="BY791" i="2"/>
  <c r="BY767" i="2"/>
  <c r="BY631" i="2"/>
  <c r="BY487" i="2"/>
  <c r="BY383" i="2"/>
  <c r="BY351" i="2"/>
  <c r="BY319" i="2"/>
  <c r="BY204" i="2"/>
  <c r="BY188" i="2"/>
  <c r="BY156" i="2"/>
  <c r="BY84" i="2"/>
  <c r="BY76" i="2"/>
  <c r="BY60" i="2"/>
  <c r="BY23" i="2"/>
  <c r="AU347" i="2"/>
  <c r="AU200" i="2"/>
  <c r="AU160" i="2"/>
  <c r="AU144" i="2"/>
  <c r="AU128" i="2"/>
  <c r="AU104" i="2"/>
  <c r="AU96" i="2"/>
  <c r="AU72" i="2"/>
  <c r="AU64" i="2"/>
  <c r="AU27" i="2"/>
  <c r="Q203" i="2"/>
  <c r="Q195" i="2"/>
  <c r="Q179" i="2"/>
  <c r="Q59" i="2"/>
  <c r="CO1756" i="2"/>
  <c r="CO1732" i="2"/>
  <c r="CO1724" i="2"/>
  <c r="CO1708" i="2"/>
  <c r="CO1668" i="2"/>
  <c r="CO1660" i="2"/>
  <c r="CO1644" i="2"/>
  <c r="CO1636" i="2"/>
  <c r="CO1628" i="2"/>
  <c r="CO1612" i="2"/>
  <c r="CO1604" i="2"/>
  <c r="CO1588" i="2"/>
  <c r="CO1572" i="2"/>
  <c r="CO1564" i="2"/>
  <c r="CO1556" i="2"/>
  <c r="CO1548" i="2"/>
  <c r="CO1540" i="2"/>
  <c r="CO1524" i="2"/>
  <c r="CO1516" i="2"/>
  <c r="CO1492" i="2"/>
  <c r="CO1484" i="2"/>
  <c r="CO1476" i="2"/>
  <c r="CO1468" i="2"/>
  <c r="CO1444" i="2"/>
  <c r="CO1420" i="2"/>
  <c r="CO1412" i="2"/>
  <c r="CO1396" i="2"/>
  <c r="CO1388" i="2"/>
  <c r="CO1380" i="2"/>
  <c r="CO1372" i="2"/>
  <c r="CO1364" i="2"/>
  <c r="CO1356" i="2"/>
  <c r="CO1348" i="2"/>
  <c r="CO1340" i="2"/>
  <c r="CO1332" i="2"/>
  <c r="CO1324" i="2"/>
  <c r="CO1308" i="2"/>
  <c r="CO1292" i="2"/>
  <c r="CO1260" i="2"/>
  <c r="CO1244" i="2"/>
  <c r="CO1236" i="2"/>
  <c r="CO1228" i="2"/>
  <c r="CO1220" i="2"/>
  <c r="CO1212" i="2"/>
  <c r="CO1204" i="2"/>
  <c r="CO1172" i="2"/>
  <c r="CO1164" i="2"/>
  <c r="CO1156" i="2"/>
  <c r="CO1148" i="2"/>
  <c r="CO1116" i="2"/>
  <c r="CO1076" i="2"/>
  <c r="CO1068" i="2"/>
  <c r="CO1060" i="2"/>
  <c r="CO1052" i="2"/>
  <c r="CO1028" i="2"/>
  <c r="CO1020" i="2"/>
  <c r="CO1012" i="2"/>
  <c r="CO1004" i="2"/>
  <c r="CO988" i="2"/>
  <c r="CO972" i="2"/>
  <c r="CO956" i="2"/>
  <c r="CO948" i="2"/>
  <c r="CO940" i="2"/>
  <c r="CO932" i="2"/>
  <c r="CO924" i="2"/>
  <c r="CO916" i="2"/>
  <c r="CO908" i="2"/>
  <c r="CO892" i="2"/>
  <c r="CO884" i="2"/>
  <c r="CO876" i="2"/>
  <c r="CO868" i="2"/>
  <c r="CO860" i="2"/>
  <c r="CO852" i="2"/>
  <c r="CO844" i="2"/>
  <c r="CO828" i="2"/>
  <c r="CO812" i="2"/>
  <c r="CO804" i="2"/>
  <c r="CO780" i="2"/>
  <c r="CO764" i="2"/>
  <c r="CO756" i="2"/>
  <c r="CO748" i="2"/>
  <c r="CO724" i="2"/>
  <c r="CO668" i="2"/>
  <c r="CO660" i="2"/>
  <c r="CO652" i="2"/>
  <c r="CO636" i="2"/>
  <c r="CO628" i="2"/>
  <c r="CO620" i="2"/>
  <c r="CO612" i="2"/>
  <c r="CO596" i="2"/>
  <c r="CO580" i="2"/>
  <c r="CO572" i="2"/>
  <c r="CO556" i="2"/>
  <c r="CO548" i="2"/>
  <c r="CO540" i="2"/>
  <c r="CO524" i="2"/>
  <c r="CO516" i="2"/>
  <c r="CO492" i="2"/>
  <c r="CO484" i="2"/>
  <c r="CO476" i="2"/>
  <c r="CO468" i="2"/>
  <c r="CO460" i="2"/>
  <c r="CO444" i="2"/>
  <c r="CO404" i="2"/>
  <c r="CO396" i="2"/>
  <c r="CO388" i="2"/>
  <c r="CO380" i="2"/>
  <c r="CO356" i="2"/>
  <c r="CO348" i="2"/>
  <c r="CO316" i="2"/>
  <c r="CO308" i="2"/>
  <c r="CO300" i="2"/>
  <c r="CO292" i="2"/>
  <c r="CO284" i="2"/>
  <c r="CO276" i="2"/>
  <c r="CO268" i="2"/>
  <c r="CO244" i="2"/>
  <c r="CO220" i="2"/>
  <c r="CO204" i="2"/>
  <c r="CO196" i="2"/>
  <c r="CO180" i="2"/>
  <c r="CO148" i="2"/>
  <c r="CO84" i="2"/>
  <c r="CO76" i="2"/>
  <c r="CO42" i="2"/>
  <c r="CO18" i="2"/>
  <c r="CN1760" i="2"/>
  <c r="CN1736" i="2"/>
  <c r="CN1720" i="2"/>
  <c r="CN1712" i="2"/>
  <c r="CN1704" i="2"/>
  <c r="CN1688" i="2"/>
  <c r="CN1664" i="2"/>
  <c r="CN1656" i="2"/>
  <c r="CN1632" i="2"/>
  <c r="CN1624" i="2"/>
  <c r="CN1608" i="2"/>
  <c r="CN1592" i="2"/>
  <c r="CN1584" i="2"/>
  <c r="CN1576" i="2"/>
  <c r="CN1552" i="2"/>
  <c r="CN1528" i="2"/>
  <c r="CN1520" i="2"/>
  <c r="CN1504" i="2"/>
  <c r="CN1480" i="2"/>
  <c r="CN1456" i="2"/>
  <c r="CN1432" i="2"/>
  <c r="CN1416" i="2"/>
  <c r="CN1392" i="2"/>
  <c r="CN1376" i="2"/>
  <c r="CN1368" i="2"/>
  <c r="CN1360" i="2"/>
  <c r="CN1344" i="2"/>
  <c r="CN1336" i="2"/>
  <c r="CN1296" i="2"/>
  <c r="CN1288" i="2"/>
  <c r="CN1280" i="2"/>
  <c r="CN1272" i="2"/>
  <c r="CN1264" i="2"/>
  <c r="CN1256" i="2"/>
  <c r="CN1240" i="2"/>
  <c r="CN1224" i="2"/>
  <c r="CN1216" i="2"/>
  <c r="CN1200" i="2"/>
  <c r="CN1184" i="2"/>
  <c r="CN1176" i="2"/>
  <c r="CN1152" i="2"/>
  <c r="CN1144" i="2"/>
  <c r="CN1136" i="2"/>
  <c r="CN1112" i="2"/>
  <c r="CN1104" i="2"/>
  <c r="CN1088" i="2"/>
  <c r="CN1080" i="2"/>
  <c r="CN1056" i="2"/>
  <c r="CN1032" i="2"/>
  <c r="CN1016" i="2"/>
  <c r="CN1008" i="2"/>
  <c r="CN984" i="2"/>
  <c r="CN976" i="2"/>
  <c r="CN968" i="2"/>
  <c r="CN960" i="2"/>
  <c r="CN952" i="2"/>
  <c r="CN944" i="2"/>
  <c r="CN936" i="2"/>
  <c r="CN928" i="2"/>
  <c r="CN920" i="2"/>
  <c r="CN912" i="2"/>
  <c r="CN904" i="2"/>
  <c r="CN896" i="2"/>
  <c r="CN888" i="2"/>
  <c r="CN880" i="2"/>
  <c r="CN872" i="2"/>
  <c r="CN856" i="2"/>
  <c r="CN848" i="2"/>
  <c r="CN840" i="2"/>
  <c r="CN824" i="2"/>
  <c r="CN808" i="2"/>
  <c r="CN792" i="2"/>
  <c r="CN784" i="2"/>
  <c r="CN736" i="2"/>
  <c r="CN720" i="2"/>
  <c r="CN712" i="2"/>
  <c r="CN704" i="2"/>
  <c r="CN688" i="2"/>
  <c r="CN680" i="2"/>
  <c r="CN640" i="2"/>
  <c r="CN632" i="2"/>
  <c r="CN624" i="2"/>
  <c r="CN616" i="2"/>
  <c r="CN592" i="2"/>
  <c r="CN584" i="2"/>
  <c r="CN560" i="2"/>
  <c r="CN552" i="2"/>
  <c r="CN544" i="2"/>
  <c r="CN480" i="2"/>
  <c r="CN472" i="2"/>
  <c r="CN448" i="2"/>
  <c r="CN432" i="2"/>
  <c r="CN416" i="2"/>
  <c r="CN392" i="2"/>
  <c r="CN368" i="2"/>
  <c r="CN352" i="2"/>
  <c r="CN344" i="2"/>
  <c r="CN328" i="2"/>
  <c r="CN312" i="2"/>
  <c r="CN304" i="2"/>
  <c r="CN288" i="2"/>
  <c r="CN280" i="2"/>
  <c r="CN272" i="2"/>
  <c r="CN248" i="2"/>
  <c r="CN232" i="2"/>
  <c r="CN224" i="2"/>
  <c r="CN200" i="2"/>
  <c r="CN192" i="2"/>
  <c r="CN144" i="2"/>
  <c r="CN80" i="2"/>
  <c r="CN59" i="2"/>
  <c r="CM1748" i="2"/>
  <c r="CM1724" i="2"/>
  <c r="CM1708" i="2"/>
  <c r="CM1700" i="2"/>
  <c r="CM1676" i="2"/>
  <c r="CM1660" i="2"/>
  <c r="CM1652" i="2"/>
  <c r="CM1644" i="2"/>
  <c r="CM1636" i="2"/>
  <c r="CM1628" i="2"/>
  <c r="CM1620" i="2"/>
  <c r="CM1612" i="2"/>
  <c r="CM1604" i="2"/>
  <c r="CM1588" i="2"/>
  <c r="CM1580" i="2"/>
  <c r="CM1564" i="2"/>
  <c r="CM1556" i="2"/>
  <c r="CM1548" i="2"/>
  <c r="CM1524" i="2"/>
  <c r="CM1516" i="2"/>
  <c r="CM1508" i="2"/>
  <c r="CM1484" i="2"/>
  <c r="CM1468" i="2"/>
  <c r="CM1460" i="2"/>
  <c r="CM1452" i="2"/>
  <c r="CM1444" i="2"/>
  <c r="CM1436" i="2"/>
  <c r="CM1428" i="2"/>
  <c r="CM1396" i="2"/>
  <c r="CM1388" i="2"/>
  <c r="CM1380" i="2"/>
  <c r="CM1356" i="2"/>
  <c r="CM1332" i="2"/>
  <c r="CM1300" i="2"/>
  <c r="CM1292" i="2"/>
  <c r="CM1284" i="2"/>
  <c r="CM1276" i="2"/>
  <c r="CM1252" i="2"/>
  <c r="CM1236" i="2"/>
  <c r="CM1228" i="2"/>
  <c r="CM1212" i="2"/>
  <c r="CM1204" i="2"/>
  <c r="CM1196" i="2"/>
  <c r="CM1164" i="2"/>
  <c r="CM1156" i="2"/>
  <c r="CM1148" i="2"/>
  <c r="CM1124" i="2"/>
  <c r="CM1092" i="2"/>
  <c r="CM1076" i="2"/>
  <c r="CM1052" i="2"/>
  <c r="CM1028" i="2"/>
  <c r="CM1012" i="2"/>
  <c r="CM996" i="2"/>
  <c r="CM988" i="2"/>
  <c r="CM972" i="2"/>
  <c r="CM964" i="2"/>
  <c r="CM948" i="2"/>
  <c r="CM940" i="2"/>
  <c r="CM932" i="2"/>
  <c r="CM924" i="2"/>
  <c r="CM916" i="2"/>
  <c r="CM908" i="2"/>
  <c r="CM900" i="2"/>
  <c r="CM892" i="2"/>
  <c r="CM868" i="2"/>
  <c r="CM860" i="2"/>
  <c r="CM852" i="2"/>
  <c r="CM844" i="2"/>
  <c r="CM836" i="2"/>
  <c r="CM820" i="2"/>
  <c r="CM812" i="2"/>
  <c r="CM796" i="2"/>
  <c r="CM788" i="2"/>
  <c r="CM764" i="2"/>
  <c r="CM748" i="2"/>
  <c r="CM708" i="2"/>
  <c r="CM668" i="2"/>
  <c r="CM660" i="2"/>
  <c r="CM652" i="2"/>
  <c r="CM644" i="2"/>
  <c r="CM628" i="2"/>
  <c r="CM620" i="2"/>
  <c r="CM596" i="2"/>
  <c r="CM588" i="2"/>
  <c r="CM572" i="2"/>
  <c r="CM564" i="2"/>
  <c r="CM556" i="2"/>
  <c r="CM548" i="2"/>
  <c r="CM540" i="2"/>
  <c r="CM516" i="2"/>
  <c r="CM460" i="2"/>
  <c r="CM444" i="2"/>
  <c r="CM404" i="2"/>
  <c r="CM276" i="2"/>
  <c r="CM236" i="2"/>
  <c r="CM228" i="2"/>
  <c r="CM220" i="2"/>
  <c r="CM212" i="2"/>
  <c r="CM204" i="2"/>
  <c r="CM180" i="2"/>
  <c r="CM148" i="2"/>
  <c r="CM42" i="2"/>
  <c r="CL1760" i="2"/>
  <c r="CL1752" i="2"/>
  <c r="CL1744" i="2"/>
  <c r="CL1720" i="2"/>
  <c r="CL1704" i="2"/>
  <c r="CL1696" i="2"/>
  <c r="CL1672" i="2"/>
  <c r="CL1664" i="2"/>
  <c r="CL1656" i="2"/>
  <c r="CL1640" i="2"/>
  <c r="CL1600" i="2"/>
  <c r="CL1568" i="2"/>
  <c r="CL1552" i="2"/>
  <c r="CL1512" i="2"/>
  <c r="CL1488" i="2"/>
  <c r="CL1464" i="2"/>
  <c r="CL1456" i="2"/>
  <c r="CL1448" i="2"/>
  <c r="CL1432" i="2"/>
  <c r="CL1408" i="2"/>
  <c r="CL1400" i="2"/>
  <c r="CL1392" i="2"/>
  <c r="CL1384" i="2"/>
  <c r="CL1376" i="2"/>
  <c r="CL1368" i="2"/>
  <c r="CL1360" i="2"/>
  <c r="CL1344" i="2"/>
  <c r="CL1336" i="2"/>
  <c r="CL1328" i="2"/>
  <c r="CL1304" i="2"/>
  <c r="CL1288" i="2"/>
  <c r="CL1280" i="2"/>
  <c r="CL1272" i="2"/>
  <c r="CL1256" i="2"/>
  <c r="CL1240" i="2"/>
  <c r="CL1232" i="2"/>
  <c r="CL1208" i="2"/>
  <c r="CL1192" i="2"/>
  <c r="CL1184" i="2"/>
  <c r="CL1136" i="2"/>
  <c r="CL1104" i="2"/>
  <c r="CL1096" i="2"/>
  <c r="CL1080" i="2"/>
  <c r="CL1072" i="2"/>
  <c r="CL1064" i="2"/>
  <c r="CL1048" i="2"/>
  <c r="CL1040" i="2"/>
  <c r="CL1032" i="2"/>
  <c r="CL1024" i="2"/>
  <c r="CL1016" i="2"/>
  <c r="CL1000" i="2"/>
  <c r="CL976" i="2"/>
  <c r="CL952" i="2"/>
  <c r="CL944" i="2"/>
  <c r="CL920" i="2"/>
  <c r="CL912" i="2"/>
  <c r="CL904" i="2"/>
  <c r="CL896" i="2"/>
  <c r="CL888" i="2"/>
  <c r="CL872" i="2"/>
  <c r="CL864" i="2"/>
  <c r="CL840" i="2"/>
  <c r="CL824" i="2"/>
  <c r="CL792" i="2"/>
  <c r="CL768" i="2"/>
  <c r="CL760" i="2"/>
  <c r="CL712" i="2"/>
  <c r="CL704" i="2"/>
  <c r="CL696" i="2"/>
  <c r="CL680" i="2"/>
  <c r="CL672" i="2"/>
  <c r="CL656" i="2"/>
  <c r="CL648" i="2"/>
  <c r="CL632" i="2"/>
  <c r="CL616" i="2"/>
  <c r="CL608" i="2"/>
  <c r="CL584" i="2"/>
  <c r="CL576" i="2"/>
  <c r="CL568" i="2"/>
  <c r="CL552" i="2"/>
  <c r="CL528" i="2"/>
  <c r="CL520" i="2"/>
  <c r="CL512" i="2"/>
  <c r="CL496" i="2"/>
  <c r="CL480" i="2"/>
  <c r="CL472" i="2"/>
  <c r="CL448" i="2"/>
  <c r="CL408" i="2"/>
  <c r="CL384" i="2"/>
  <c r="CL328" i="2"/>
  <c r="CL312" i="2"/>
  <c r="CL264" i="2"/>
  <c r="CL248" i="2"/>
  <c r="CL232" i="2"/>
  <c r="CL216" i="2"/>
  <c r="CL200" i="2"/>
  <c r="CL152" i="2"/>
  <c r="CL144" i="2"/>
  <c r="CL72" i="2"/>
  <c r="CL59" i="2"/>
  <c r="BK1708" i="2"/>
  <c r="BK1700" i="2"/>
  <c r="BK1684" i="2"/>
  <c r="BK1652" i="2"/>
  <c r="BK1556" i="2"/>
  <c r="BK1548" i="2"/>
  <c r="BK1532" i="2"/>
  <c r="BK1524" i="2"/>
  <c r="BK1516" i="2"/>
  <c r="BK1508" i="2"/>
  <c r="BK1500" i="2"/>
  <c r="BK1492" i="2"/>
  <c r="BK1484" i="2"/>
  <c r="BK1476" i="2"/>
  <c r="BK1468" i="2"/>
  <c r="BK1452" i="2"/>
  <c r="BK1436" i="2"/>
  <c r="BK1420" i="2"/>
  <c r="BK1412" i="2"/>
  <c r="BK1396" i="2"/>
  <c r="BK1388" i="2"/>
  <c r="BK1380" i="2"/>
  <c r="BK1372" i="2"/>
  <c r="BK1356" i="2"/>
  <c r="BK1348" i="2"/>
  <c r="BK1308" i="2"/>
  <c r="BK1260" i="2"/>
  <c r="BK1228" i="2"/>
  <c r="BK1220" i="2"/>
  <c r="BK1212" i="2"/>
  <c r="BK1188" i="2"/>
  <c r="BK1180" i="2"/>
  <c r="BK1164" i="2"/>
  <c r="BK1140" i="2"/>
  <c r="BK1012" i="2"/>
  <c r="BK972" i="2"/>
  <c r="BK860" i="2"/>
  <c r="BK812" i="2"/>
  <c r="BK764" i="2"/>
  <c r="BK580" i="2"/>
  <c r="BK564" i="2"/>
  <c r="BK548" i="2"/>
  <c r="BK540" i="2"/>
  <c r="BK532" i="2"/>
  <c r="BK524" i="2"/>
  <c r="BK516" i="2"/>
  <c r="BK508" i="2"/>
  <c r="BK500" i="2"/>
  <c r="BK492" i="2"/>
  <c r="BK476" i="2"/>
  <c r="BK468" i="2"/>
  <c r="BK444" i="2"/>
  <c r="BK412" i="2"/>
  <c r="BK380" i="2"/>
  <c r="BK340" i="2"/>
  <c r="BK308" i="2"/>
  <c r="BK284" i="2"/>
  <c r="BK268" i="2"/>
  <c r="BK204" i="2"/>
  <c r="BK188" i="2"/>
  <c r="BK140" i="2"/>
  <c r="BK92" i="2"/>
  <c r="BJ1752" i="2"/>
  <c r="BJ1712" i="2"/>
  <c r="BJ1704" i="2"/>
  <c r="BJ1672" i="2"/>
  <c r="BJ1600" i="2"/>
  <c r="BJ1560" i="2"/>
  <c r="BJ1552" i="2"/>
  <c r="BJ1528" i="2"/>
  <c r="BJ1520" i="2"/>
  <c r="BJ1512" i="2"/>
  <c r="BJ1504" i="2"/>
  <c r="BJ1496" i="2"/>
  <c r="BJ1464" i="2"/>
  <c r="BJ1456" i="2"/>
  <c r="BJ1448" i="2"/>
  <c r="BJ1440" i="2"/>
  <c r="BJ1416" i="2"/>
  <c r="BJ1248" i="2"/>
  <c r="BJ1224" i="2"/>
  <c r="BJ1176" i="2"/>
  <c r="BJ1136" i="2"/>
  <c r="BJ1096" i="2"/>
  <c r="BJ1048" i="2"/>
  <c r="BJ1032" i="2"/>
  <c r="BJ936" i="2"/>
  <c r="BJ904" i="2"/>
  <c r="BJ864" i="2"/>
  <c r="BJ856" i="2"/>
  <c r="BJ824" i="2"/>
  <c r="BJ744" i="2"/>
  <c r="BJ736" i="2"/>
  <c r="BJ720" i="2"/>
  <c r="BJ688" i="2"/>
  <c r="BJ632" i="2"/>
  <c r="BJ560" i="2"/>
  <c r="BJ552" i="2"/>
  <c r="BJ544" i="2"/>
  <c r="BJ536" i="2"/>
  <c r="BJ528" i="2"/>
  <c r="BJ520" i="2"/>
  <c r="BJ496" i="2"/>
  <c r="BJ488" i="2"/>
  <c r="BJ480" i="2"/>
  <c r="BJ456" i="2"/>
  <c r="BJ424" i="2"/>
  <c r="BJ400" i="2"/>
  <c r="BJ384" i="2"/>
  <c r="BJ368" i="2"/>
  <c r="BJ328" i="2"/>
  <c r="BJ312" i="2"/>
  <c r="BJ288" i="2"/>
  <c r="BJ272" i="2"/>
  <c r="BJ264" i="2"/>
  <c r="BJ248" i="2"/>
  <c r="BJ240" i="2"/>
  <c r="BJ232" i="2"/>
  <c r="BJ200" i="2"/>
  <c r="BJ184" i="2"/>
  <c r="BJ96" i="2"/>
  <c r="BJ72" i="2"/>
  <c r="BI1756" i="2"/>
  <c r="BI1732" i="2"/>
  <c r="BI1716" i="2"/>
  <c r="BI1644" i="2"/>
  <c r="BI1612" i="2"/>
  <c r="BI1556" i="2"/>
  <c r="BI1548" i="2"/>
  <c r="BI1532" i="2"/>
  <c r="BI1516" i="2"/>
  <c r="BI1500" i="2"/>
  <c r="BI1492" i="2"/>
  <c r="BI1476" i="2"/>
  <c r="BI1468" i="2"/>
  <c r="BI1412" i="2"/>
  <c r="BI1396" i="2"/>
  <c r="BI1372" i="2"/>
  <c r="BI1340" i="2"/>
  <c r="BI1292" i="2"/>
  <c r="BI1116" i="2"/>
  <c r="BI988" i="2"/>
  <c r="BI948" i="2"/>
  <c r="BI924" i="2"/>
  <c r="BI916" i="2"/>
  <c r="BI820" i="2"/>
  <c r="BI764" i="2"/>
  <c r="BI748" i="2"/>
  <c r="BI700" i="2"/>
  <c r="BI676" i="2"/>
  <c r="BI604" i="2"/>
  <c r="BI588" i="2"/>
  <c r="BI572" i="2"/>
  <c r="BI564" i="2"/>
  <c r="BI556" i="2"/>
  <c r="BI548" i="2"/>
  <c r="BI540" i="2"/>
  <c r="BI492" i="2"/>
  <c r="BI460" i="2"/>
  <c r="BI452" i="2"/>
  <c r="BI444" i="2"/>
  <c r="BI436" i="2"/>
  <c r="BI428" i="2"/>
  <c r="BI420" i="2"/>
  <c r="BI412" i="2"/>
  <c r="BI388" i="2"/>
  <c r="BI364" i="2"/>
  <c r="BI356" i="2"/>
  <c r="BI340" i="2"/>
  <c r="BI324" i="2"/>
  <c r="BI308" i="2"/>
  <c r="BI292" i="2"/>
  <c r="BI276" i="2"/>
  <c r="BI260" i="2"/>
  <c r="BI244" i="2"/>
  <c r="BI236" i="2"/>
  <c r="BI172" i="2"/>
  <c r="BI156" i="2"/>
  <c r="BI68" i="2"/>
  <c r="BH1744" i="2"/>
  <c r="BH1720" i="2"/>
  <c r="BH1712" i="2"/>
  <c r="BH1600" i="2"/>
  <c r="BH1576" i="2"/>
  <c r="BH1552" i="2"/>
  <c r="BH1544" i="2"/>
  <c r="BH1536" i="2"/>
  <c r="BH1528" i="2"/>
  <c r="BH1520" i="2"/>
  <c r="BH1504" i="2"/>
  <c r="BH1464" i="2"/>
  <c r="BH1400" i="2"/>
  <c r="BH1376" i="2"/>
  <c r="BH1320" i="2"/>
  <c r="BH1280" i="2"/>
  <c r="BH1184" i="2"/>
  <c r="BH1136" i="2"/>
  <c r="BH1104" i="2"/>
  <c r="BH1088" i="2"/>
  <c r="BH560" i="2"/>
  <c r="BH504" i="2"/>
  <c r="BH464" i="2"/>
  <c r="BH448" i="2"/>
  <c r="BH432" i="2"/>
  <c r="BH416" i="2"/>
  <c r="BH400" i="2"/>
  <c r="BH384" i="2"/>
  <c r="BH352" i="2"/>
  <c r="BH336" i="2"/>
  <c r="BH320" i="2"/>
  <c r="BH312" i="2"/>
  <c r="BH304" i="2"/>
  <c r="BH280" i="2"/>
  <c r="BH248" i="2"/>
  <c r="BH232" i="2"/>
  <c r="BH208" i="2"/>
  <c r="BH72" i="2"/>
  <c r="CO291" i="2"/>
  <c r="CO67" i="2"/>
  <c r="CO5" i="2"/>
  <c r="CN815" i="2"/>
  <c r="CN343" i="2"/>
  <c r="CN61" i="2"/>
  <c r="CM67" i="2"/>
  <c r="CL479" i="2"/>
  <c r="CL399" i="2"/>
  <c r="CL167" i="2"/>
  <c r="CL29" i="2"/>
  <c r="CL61" i="2"/>
  <c r="BK139" i="2"/>
  <c r="BK91" i="2"/>
  <c r="BK83" i="2"/>
  <c r="BJ823" i="2"/>
  <c r="BJ143" i="2"/>
  <c r="BJ95" i="2"/>
  <c r="BI139" i="2"/>
  <c r="BI107" i="2"/>
  <c r="BI91" i="2"/>
  <c r="BI83" i="2"/>
  <c r="BI75" i="2"/>
  <c r="BH1623" i="2"/>
  <c r="BH1415" i="2"/>
  <c r="BH1247" i="2"/>
  <c r="BH855" i="2"/>
  <c r="BH663" i="2"/>
  <c r="BH143" i="2"/>
  <c r="BH95" i="2"/>
  <c r="CO1754" i="2"/>
  <c r="CO1746" i="2"/>
  <c r="CO1738" i="2"/>
  <c r="CO1730" i="2"/>
  <c r="CO1722" i="2"/>
  <c r="CO1714" i="2"/>
  <c r="CO1706" i="2"/>
  <c r="CO1698" i="2"/>
  <c r="CO1690" i="2"/>
  <c r="CO1682" i="2"/>
  <c r="CO1666" i="2"/>
  <c r="CO1658" i="2"/>
  <c r="CO1634" i="2"/>
  <c r="CO1610" i="2"/>
  <c r="CO1602" i="2"/>
  <c r="CO1586" i="2"/>
  <c r="CO1578" i="2"/>
  <c r="CO1562" i="2"/>
  <c r="CO1554" i="2"/>
  <c r="CO1546" i="2"/>
  <c r="CO1538" i="2"/>
  <c r="CO1522" i="2"/>
  <c r="CO1514" i="2"/>
  <c r="CO1490" i="2"/>
  <c r="CO1482" i="2"/>
  <c r="CO1474" i="2"/>
  <c r="CO1466" i="2"/>
  <c r="CO1458" i="2"/>
  <c r="CO1450" i="2"/>
  <c r="CO1442" i="2"/>
  <c r="CO1434" i="2"/>
  <c r="CO1426" i="2"/>
  <c r="CO1410" i="2"/>
  <c r="CO1402" i="2"/>
  <c r="CO1386" i="2"/>
  <c r="CO1370" i="2"/>
  <c r="CO1362" i="2"/>
  <c r="CO1354" i="2"/>
  <c r="CO1346" i="2"/>
  <c r="CO1338" i="2"/>
  <c r="CO1330" i="2"/>
  <c r="CO1322" i="2"/>
  <c r="CO1306" i="2"/>
  <c r="CO1298" i="2"/>
  <c r="CO1274" i="2"/>
  <c r="CO1266" i="2"/>
  <c r="CO1250" i="2"/>
  <c r="CO1242" i="2"/>
  <c r="CO1234" i="2"/>
  <c r="CO1226" i="2"/>
  <c r="CO1218" i="2"/>
  <c r="CO1202" i="2"/>
  <c r="CO1194" i="2"/>
  <c r="CO1186" i="2"/>
  <c r="CO1178" i="2"/>
  <c r="CO1170" i="2"/>
  <c r="CO1154" i="2"/>
  <c r="CO1138" i="2"/>
  <c r="CO1130" i="2"/>
  <c r="CO1122" i="2"/>
  <c r="CO1114" i="2"/>
  <c r="CO1066" i="2"/>
  <c r="CO1050" i="2"/>
  <c r="CO1034" i="2"/>
  <c r="CO1026" i="2"/>
  <c r="CO1018" i="2"/>
  <c r="CO1010" i="2"/>
  <c r="CO986" i="2"/>
  <c r="CO954" i="2"/>
  <c r="CO930" i="2"/>
  <c r="CO922" i="2"/>
  <c r="CO906" i="2"/>
  <c r="CO898" i="2"/>
  <c r="CO874" i="2"/>
  <c r="CO866" i="2"/>
  <c r="CO858" i="2"/>
  <c r="CO850" i="2"/>
  <c r="CO842" i="2"/>
  <c r="CO826" i="2"/>
  <c r="CO818" i="2"/>
  <c r="CO810" i="2"/>
  <c r="CO802" i="2"/>
  <c r="CO786" i="2"/>
  <c r="CO778" i="2"/>
  <c r="CO770" i="2"/>
  <c r="CO762" i="2"/>
  <c r="CO754" i="2"/>
  <c r="CO746" i="2"/>
  <c r="CO730" i="2"/>
  <c r="CO722" i="2"/>
  <c r="CO714" i="2"/>
  <c r="CO706" i="2"/>
  <c r="CO698" i="2"/>
  <c r="CO690" i="2"/>
  <c r="CO682" i="2"/>
  <c r="CO674" i="2"/>
  <c r="CO666" i="2"/>
  <c r="CO658" i="2"/>
  <c r="CO650" i="2"/>
  <c r="CO642" i="2"/>
  <c r="CO634" i="2"/>
  <c r="CO618" i="2"/>
  <c r="CO610" i="2"/>
  <c r="CO602" i="2"/>
  <c r="CO594" i="2"/>
  <c r="CO578" i="2"/>
  <c r="CO570" i="2"/>
  <c r="CO562" i="2"/>
  <c r="CO554" i="2"/>
  <c r="CO530" i="2"/>
  <c r="CO522" i="2"/>
  <c r="CO506" i="2"/>
  <c r="CO498" i="2"/>
  <c r="CO490" i="2"/>
  <c r="CO474" i="2"/>
  <c r="CO466" i="2"/>
  <c r="CO442" i="2"/>
  <c r="CO434" i="2"/>
  <c r="CO426" i="2"/>
  <c r="CO418" i="2"/>
  <c r="CO410" i="2"/>
  <c r="CO402" i="2"/>
  <c r="CO386" i="2"/>
  <c r="CO378" i="2"/>
  <c r="CO362" i="2"/>
  <c r="CO354" i="2"/>
  <c r="CO346" i="2"/>
  <c r="CO338" i="2"/>
  <c r="CO330" i="2"/>
  <c r="CO322" i="2"/>
  <c r="CO314" i="2"/>
  <c r="CO306" i="2"/>
  <c r="CO298" i="2"/>
  <c r="CO290" i="2"/>
  <c r="CO282" i="2"/>
  <c r="CO274" i="2"/>
  <c r="CO266" i="2"/>
  <c r="CO258" i="2"/>
  <c r="CO250" i="2"/>
  <c r="CO234" i="2"/>
  <c r="CO218" i="2"/>
  <c r="CO210" i="2"/>
  <c r="CO202" i="2"/>
  <c r="CO170" i="2"/>
  <c r="CO154" i="2"/>
  <c r="CO114" i="2"/>
  <c r="CO55" i="2"/>
  <c r="CN1758" i="2"/>
  <c r="CN1750" i="2"/>
  <c r="CN1742" i="2"/>
  <c r="CN1734" i="2"/>
  <c r="CN1718" i="2"/>
  <c r="CN1710" i="2"/>
  <c r="CN1702" i="2"/>
  <c r="CN1694" i="2"/>
  <c r="CN1662" i="2"/>
  <c r="CN1654" i="2"/>
  <c r="CN1646" i="2"/>
  <c r="CN1630" i="2"/>
  <c r="CN1622" i="2"/>
  <c r="CN1614" i="2"/>
  <c r="CN1606" i="2"/>
  <c r="CN1598" i="2"/>
  <c r="CN1590" i="2"/>
  <c r="CN1582" i="2"/>
  <c r="CN1566" i="2"/>
  <c r="CN1550" i="2"/>
  <c r="CN1542" i="2"/>
  <c r="CN1518" i="2"/>
  <c r="CN1510" i="2"/>
  <c r="CN1502" i="2"/>
  <c r="CN1494" i="2"/>
  <c r="CN1486" i="2"/>
  <c r="CN1478" i="2"/>
  <c r="CN1470" i="2"/>
  <c r="CN1462" i="2"/>
  <c r="CN1454" i="2"/>
  <c r="CN1446" i="2"/>
  <c r="CN1430" i="2"/>
  <c r="CN1422" i="2"/>
  <c r="CN1414" i="2"/>
  <c r="CN1406" i="2"/>
  <c r="CN1398" i="2"/>
  <c r="CN1390" i="2"/>
  <c r="CN1382" i="2"/>
  <c r="CN1374" i="2"/>
  <c r="CN1366" i="2"/>
  <c r="CN1358" i="2"/>
  <c r="CN1342" i="2"/>
  <c r="CN1334" i="2"/>
  <c r="CN1318" i="2"/>
  <c r="CN1310" i="2"/>
  <c r="CN1302" i="2"/>
  <c r="CN1294" i="2"/>
  <c r="CN1286" i="2"/>
  <c r="CN1278" i="2"/>
  <c r="CN1270" i="2"/>
  <c r="CN1262" i="2"/>
  <c r="CN1254" i="2"/>
  <c r="CN1246" i="2"/>
  <c r="CN1238" i="2"/>
  <c r="CN1230" i="2"/>
  <c r="CN1222" i="2"/>
  <c r="CN1198" i="2"/>
  <c r="CN1182" i="2"/>
  <c r="CN1174" i="2"/>
  <c r="CN1158" i="2"/>
  <c r="CN1126" i="2"/>
  <c r="CN1118" i="2"/>
  <c r="CN1110" i="2"/>
  <c r="CN1102" i="2"/>
  <c r="CN1094" i="2"/>
  <c r="CN1086" i="2"/>
  <c r="CN1070" i="2"/>
  <c r="CN1046" i="2"/>
  <c r="CN1030" i="2"/>
  <c r="CN1022" i="2"/>
  <c r="CN998" i="2"/>
  <c r="CN990" i="2"/>
  <c r="CN982" i="2"/>
  <c r="CN958" i="2"/>
  <c r="CN950" i="2"/>
  <c r="CN918" i="2"/>
  <c r="CN894" i="2"/>
  <c r="CN878" i="2"/>
  <c r="CN870" i="2"/>
  <c r="CN862" i="2"/>
  <c r="CN854" i="2"/>
  <c r="CN846" i="2"/>
  <c r="CN838" i="2"/>
  <c r="CN822" i="2"/>
  <c r="CN814" i="2"/>
  <c r="CN806" i="2"/>
  <c r="CN798" i="2"/>
  <c r="CN782" i="2"/>
  <c r="CN774" i="2"/>
  <c r="CN766" i="2"/>
  <c r="CN758" i="2"/>
  <c r="CN750" i="2"/>
  <c r="CN742" i="2"/>
  <c r="CN734" i="2"/>
  <c r="CN718" i="2"/>
  <c r="CN710" i="2"/>
  <c r="CN702" i="2"/>
  <c r="CN694" i="2"/>
  <c r="CN686" i="2"/>
  <c r="CN678" i="2"/>
  <c r="CN670" i="2"/>
  <c r="CN646" i="2"/>
  <c r="CN638" i="2"/>
  <c r="CN630" i="2"/>
  <c r="CN622" i="2"/>
  <c r="CN614" i="2"/>
  <c r="CN606" i="2"/>
  <c r="CN598" i="2"/>
  <c r="CN590" i="2"/>
  <c r="CN574" i="2"/>
  <c r="CN566" i="2"/>
  <c r="CN558" i="2"/>
  <c r="CN550" i="2"/>
  <c r="CN534" i="2"/>
  <c r="CN526" i="2"/>
  <c r="CN518" i="2"/>
  <c r="CN486" i="2"/>
  <c r="CN462" i="2"/>
  <c r="CN454" i="2"/>
  <c r="CN446" i="2"/>
  <c r="CN438" i="2"/>
  <c r="CN430" i="2"/>
  <c r="CN422" i="2"/>
  <c r="CN414" i="2"/>
  <c r="CN406" i="2"/>
  <c r="CN398" i="2"/>
  <c r="CN390" i="2"/>
  <c r="CN382" i="2"/>
  <c r="CN374" i="2"/>
  <c r="CN366" i="2"/>
  <c r="CN326" i="2"/>
  <c r="CN318" i="2"/>
  <c r="CN310" i="2"/>
  <c r="CN302" i="2"/>
  <c r="CN294" i="2"/>
  <c r="CN286" i="2"/>
  <c r="CN278" i="2"/>
  <c r="CN270" i="2"/>
  <c r="CN262" i="2"/>
  <c r="CN246" i="2"/>
  <c r="CN230" i="2"/>
  <c r="CN222" i="2"/>
  <c r="CN190" i="2"/>
  <c r="CN182" i="2"/>
  <c r="CN174" i="2"/>
  <c r="CN158" i="2"/>
  <c r="CN150" i="2"/>
  <c r="CN110" i="2"/>
  <c r="CM1754" i="2"/>
  <c r="CM1746" i="2"/>
  <c r="CM1738" i="2"/>
  <c r="CM1730" i="2"/>
  <c r="CM1714" i="2"/>
  <c r="CM1706" i="2"/>
  <c r="CM1698" i="2"/>
  <c r="CM1674" i="2"/>
  <c r="CM1666" i="2"/>
  <c r="CM1642" i="2"/>
  <c r="CM1610" i="2"/>
  <c r="CM1594" i="2"/>
  <c r="CM1570" i="2"/>
  <c r="CM1562" i="2"/>
  <c r="CM1554" i="2"/>
  <c r="CM1546" i="2"/>
  <c r="CM1538" i="2"/>
  <c r="CM1514" i="2"/>
  <c r="CM1506" i="2"/>
  <c r="CM1482" i="2"/>
  <c r="CM1466" i="2"/>
  <c r="CM1458" i="2"/>
  <c r="CM1442" i="2"/>
  <c r="CM1434" i="2"/>
  <c r="CM1426" i="2"/>
  <c r="CM1410" i="2"/>
  <c r="CM1402" i="2"/>
  <c r="CM1394" i="2"/>
  <c r="CM1386" i="2"/>
  <c r="CM1378" i="2"/>
  <c r="CM1370" i="2"/>
  <c r="CM1362" i="2"/>
  <c r="CM1354" i="2"/>
  <c r="CM1346" i="2"/>
  <c r="CM1338" i="2"/>
  <c r="CM1330" i="2"/>
  <c r="CM1322" i="2"/>
  <c r="CM1314" i="2"/>
  <c r="CM1306" i="2"/>
  <c r="CM1298" i="2"/>
  <c r="CM1266" i="2"/>
  <c r="CM1258" i="2"/>
  <c r="CM1250" i="2"/>
  <c r="CM1242" i="2"/>
  <c r="CM1210" i="2"/>
  <c r="CM1202" i="2"/>
  <c r="CM1194" i="2"/>
  <c r="CM1186" i="2"/>
  <c r="CM1178" i="2"/>
  <c r="CM1162" i="2"/>
  <c r="CM1138" i="2"/>
  <c r="CM1130" i="2"/>
  <c r="CM1106" i="2"/>
  <c r="CM1082" i="2"/>
  <c r="CM1058" i="2"/>
  <c r="CM1034" i="2"/>
  <c r="CM1026" i="2"/>
  <c r="CM1018" i="2"/>
  <c r="CM1010" i="2"/>
  <c r="CM1002" i="2"/>
  <c r="CM994" i="2"/>
  <c r="CM986" i="2"/>
  <c r="CM962" i="2"/>
  <c r="CM930" i="2"/>
  <c r="CM906" i="2"/>
  <c r="CM898" i="2"/>
  <c r="CM890" i="2"/>
  <c r="CM882" i="2"/>
  <c r="CM842" i="2"/>
  <c r="CM818" i="2"/>
  <c r="CM810" i="2"/>
  <c r="CM786" i="2"/>
  <c r="CM770" i="2"/>
  <c r="CM762" i="2"/>
  <c r="CM754" i="2"/>
  <c r="CM746" i="2"/>
  <c r="CM722" i="2"/>
  <c r="CM714" i="2"/>
  <c r="CM706" i="2"/>
  <c r="CM690" i="2"/>
  <c r="CM682" i="2"/>
  <c r="CM674" i="2"/>
  <c r="CM666" i="2"/>
  <c r="CM658" i="2"/>
  <c r="CM650" i="2"/>
  <c r="CM642" i="2"/>
  <c r="CM634" i="2"/>
  <c r="CM626" i="2"/>
  <c r="CM618" i="2"/>
  <c r="CM610" i="2"/>
  <c r="CM602" i="2"/>
  <c r="CM594" i="2"/>
  <c r="CM586" i="2"/>
  <c r="CM578" i="2"/>
  <c r="CM570" i="2"/>
  <c r="CM562" i="2"/>
  <c r="CM546" i="2"/>
  <c r="CM530" i="2"/>
  <c r="CM522" i="2"/>
  <c r="CM482" i="2"/>
  <c r="CM466" i="2"/>
  <c r="CM458" i="2"/>
  <c r="CM450" i="2"/>
  <c r="CM434" i="2"/>
  <c r="CM426" i="2"/>
  <c r="CM418" i="2"/>
  <c r="CM410" i="2"/>
  <c r="CM386" i="2"/>
  <c r="CM378" i="2"/>
  <c r="CM370" i="2"/>
  <c r="CM354" i="2"/>
  <c r="CM338" i="2"/>
  <c r="CM330" i="2"/>
  <c r="CM322" i="2"/>
  <c r="CM314" i="2"/>
  <c r="CM306" i="2"/>
  <c r="CM274" i="2"/>
  <c r="CM266" i="2"/>
  <c r="CM258" i="2"/>
  <c r="CM250" i="2"/>
  <c r="CM242" i="2"/>
  <c r="CM234" i="2"/>
  <c r="CM218" i="2"/>
  <c r="CM202" i="2"/>
  <c r="CM194" i="2"/>
  <c r="CM186" i="2"/>
  <c r="CM154" i="2"/>
  <c r="CM114" i="2"/>
  <c r="CL1758" i="2"/>
  <c r="CL1750" i="2"/>
  <c r="CL1718" i="2"/>
  <c r="CL1710" i="2"/>
  <c r="CL1702" i="2"/>
  <c r="CL1694" i="2"/>
  <c r="CL1678" i="2"/>
  <c r="CL1670" i="2"/>
  <c r="CL1662" i="2"/>
  <c r="CL1646" i="2"/>
  <c r="CL1630" i="2"/>
  <c r="CL1606" i="2"/>
  <c r="CL1598" i="2"/>
  <c r="CL1590" i="2"/>
  <c r="CL1574" i="2"/>
  <c r="CL1566" i="2"/>
  <c r="CL1550" i="2"/>
  <c r="CL1534" i="2"/>
  <c r="CL1518" i="2"/>
  <c r="CL1510" i="2"/>
  <c r="CL1486" i="2"/>
  <c r="CL1478" i="2"/>
  <c r="CL1470" i="2"/>
  <c r="CL1462" i="2"/>
  <c r="CL1454" i="2"/>
  <c r="CL1446" i="2"/>
  <c r="CL1438" i="2"/>
  <c r="CL1422" i="2"/>
  <c r="CL1414" i="2"/>
  <c r="CL1406" i="2"/>
  <c r="CL1390" i="2"/>
  <c r="CL1374" i="2"/>
  <c r="CL1358" i="2"/>
  <c r="CL1350" i="2"/>
  <c r="CL1342" i="2"/>
  <c r="CL1334" i="2"/>
  <c r="CL1326" i="2"/>
  <c r="CL1318" i="2"/>
  <c r="CL1286" i="2"/>
  <c r="CL1278" i="2"/>
  <c r="CL1262" i="2"/>
  <c r="CL1254" i="2"/>
  <c r="CL1222" i="2"/>
  <c r="CL1190" i="2"/>
  <c r="CL1182" i="2"/>
  <c r="CL1174" i="2"/>
  <c r="CL1158" i="2"/>
  <c r="CL1110" i="2"/>
  <c r="CL1102" i="2"/>
  <c r="CL1086" i="2"/>
  <c r="CL1006" i="2"/>
  <c r="CL974" i="2"/>
  <c r="CL926" i="2"/>
  <c r="CL910" i="2"/>
  <c r="CL886" i="2"/>
  <c r="CL870" i="2"/>
  <c r="CL846" i="2"/>
  <c r="CL822" i="2"/>
  <c r="CL814" i="2"/>
  <c r="CL806" i="2"/>
  <c r="CL798" i="2"/>
  <c r="CL774" i="2"/>
  <c r="CL766" i="2"/>
  <c r="CL758" i="2"/>
  <c r="CL750" i="2"/>
  <c r="CL742" i="2"/>
  <c r="CL734" i="2"/>
  <c r="CL726" i="2"/>
  <c r="CL702" i="2"/>
  <c r="CL694" i="2"/>
  <c r="CL678" i="2"/>
  <c r="CL670" i="2"/>
  <c r="CL654" i="2"/>
  <c r="CL646" i="2"/>
  <c r="CL638" i="2"/>
  <c r="CL630" i="2"/>
  <c r="CL622" i="2"/>
  <c r="CL614" i="2"/>
  <c r="CL606" i="2"/>
  <c r="CL598" i="2"/>
  <c r="CL590" i="2"/>
  <c r="CL582" i="2"/>
  <c r="CL574" i="2"/>
  <c r="CL558" i="2"/>
  <c r="CL550" i="2"/>
  <c r="CL542" i="2"/>
  <c r="CL534" i="2"/>
  <c r="CL526" i="2"/>
  <c r="CL518" i="2"/>
  <c r="CL510" i="2"/>
  <c r="CL494" i="2"/>
  <c r="CL478" i="2"/>
  <c r="CL446" i="2"/>
  <c r="CL438" i="2"/>
  <c r="CL430" i="2"/>
  <c r="CL422" i="2"/>
  <c r="CL414" i="2"/>
  <c r="CL406" i="2"/>
  <c r="CL398" i="2"/>
  <c r="CL382" i="2"/>
  <c r="CL374" i="2"/>
  <c r="CL358" i="2"/>
  <c r="CL342" i="2"/>
  <c r="CL326" i="2"/>
  <c r="CL318" i="2"/>
  <c r="CL310" i="2"/>
  <c r="CL302" i="2"/>
  <c r="CL278" i="2"/>
  <c r="CL270" i="2"/>
  <c r="CL262" i="2"/>
  <c r="CL254" i="2"/>
  <c r="CL246" i="2"/>
  <c r="CL238" i="2"/>
  <c r="CL230" i="2"/>
  <c r="CL214" i="2"/>
  <c r="CL198" i="2"/>
  <c r="CL182" i="2"/>
  <c r="CL158" i="2"/>
  <c r="CL150" i="2"/>
  <c r="CL110" i="2"/>
  <c r="BK1754" i="2"/>
  <c r="BK1698" i="2"/>
  <c r="BK1690" i="2"/>
  <c r="BK1626" i="2"/>
  <c r="BK1618" i="2"/>
  <c r="BK1562" i="2"/>
  <c r="BK1530" i="2"/>
  <c r="BK1522" i="2"/>
  <c r="BK1514" i="2"/>
  <c r="BK1498" i="2"/>
  <c r="BK1490" i="2"/>
  <c r="BK1482" i="2"/>
  <c r="BK1442" i="2"/>
  <c r="BK1418" i="2"/>
  <c r="BK1386" i="2"/>
  <c r="BK1370" i="2"/>
  <c r="BK1346" i="2"/>
  <c r="BK1330" i="2"/>
  <c r="BK1298" i="2"/>
  <c r="BK1274" i="2"/>
  <c r="BK1266" i="2"/>
  <c r="BK1258" i="2"/>
  <c r="BK1210" i="2"/>
  <c r="BK1186" i="2"/>
  <c r="BK1178" i="2"/>
  <c r="BK1162" i="2"/>
  <c r="BK1114" i="2"/>
  <c r="BK1098" i="2"/>
  <c r="BK1082" i="2"/>
  <c r="BK1058" i="2"/>
  <c r="BK1050" i="2"/>
  <c r="BK1042" i="2"/>
  <c r="BK1026" i="2"/>
  <c r="BK1018" i="2"/>
  <c r="BK1010" i="2"/>
  <c r="BK1002" i="2"/>
  <c r="BK994" i="2"/>
  <c r="BK986" i="2"/>
  <c r="BK978" i="2"/>
  <c r="BK970" i="2"/>
  <c r="BK962" i="2"/>
  <c r="BK922" i="2"/>
  <c r="BK914" i="2"/>
  <c r="BK906" i="2"/>
  <c r="BK898" i="2"/>
  <c r="BK890" i="2"/>
  <c r="BK882" i="2"/>
  <c r="BK874" i="2"/>
  <c r="BK858" i="2"/>
  <c r="BK850" i="2"/>
  <c r="BK842" i="2"/>
  <c r="BK834" i="2"/>
  <c r="BK818" i="2"/>
  <c r="BK794" i="2"/>
  <c r="BK786" i="2"/>
  <c r="BK778" i="2"/>
  <c r="BK762" i="2"/>
  <c r="BK754" i="2"/>
  <c r="BK746" i="2"/>
  <c r="BK738" i="2"/>
  <c r="BK730" i="2"/>
  <c r="BK722" i="2"/>
  <c r="BK714" i="2"/>
  <c r="BK706" i="2"/>
  <c r="BK690" i="2"/>
  <c r="BK674" i="2"/>
  <c r="BK658" i="2"/>
  <c r="BK650" i="2"/>
  <c r="BK634" i="2"/>
  <c r="BK626" i="2"/>
  <c r="BK618" i="2"/>
  <c r="BK610" i="2"/>
  <c r="BK594" i="2"/>
  <c r="BK578" i="2"/>
  <c r="BK570" i="2"/>
  <c r="BK562" i="2"/>
  <c r="BK554" i="2"/>
  <c r="BK546" i="2"/>
  <c r="BK498" i="2"/>
  <c r="BK474" i="2"/>
  <c r="BK458" i="2"/>
  <c r="BK450" i="2"/>
  <c r="BK442" i="2"/>
  <c r="BK434" i="2"/>
  <c r="BK418" i="2"/>
  <c r="BK410" i="2"/>
  <c r="BK386" i="2"/>
  <c r="BK370" i="2"/>
  <c r="BK354" i="2"/>
  <c r="BK338" i="2"/>
  <c r="BK322" i="2"/>
  <c r="BK306" i="2"/>
  <c r="BK290" i="2"/>
  <c r="BK274" i="2"/>
  <c r="BK258" i="2"/>
  <c r="BK250" i="2"/>
  <c r="BK234" i="2"/>
  <c r="BK178" i="2"/>
  <c r="BJ1726" i="2"/>
  <c r="BJ1718" i="2"/>
  <c r="BJ1670" i="2"/>
  <c r="BJ1590" i="2"/>
  <c r="BJ1550" i="2"/>
  <c r="BJ1526" i="2"/>
  <c r="BJ1518" i="2"/>
  <c r="BJ1510" i="2"/>
  <c r="BJ1502" i="2"/>
  <c r="BJ1494" i="2"/>
  <c r="BJ1486" i="2"/>
  <c r="BJ1470" i="2"/>
  <c r="BJ1430" i="2"/>
  <c r="BJ1374" i="2"/>
  <c r="BJ1350" i="2"/>
  <c r="BJ1334" i="2"/>
  <c r="BJ1326" i="2"/>
  <c r="BJ1302" i="2"/>
  <c r="BJ1286" i="2"/>
  <c r="BJ1278" i="2"/>
  <c r="BJ1254" i="2"/>
  <c r="BJ1238" i="2"/>
  <c r="BJ1198" i="2"/>
  <c r="BJ1166" i="2"/>
  <c r="BJ1150" i="2"/>
  <c r="BJ1142" i="2"/>
  <c r="BJ1134" i="2"/>
  <c r="BJ1094" i="2"/>
  <c r="BJ1070" i="2"/>
  <c r="BJ1046" i="2"/>
  <c r="BJ1022" i="2"/>
  <c r="BJ1006" i="2"/>
  <c r="BJ998" i="2"/>
  <c r="BJ990" i="2"/>
  <c r="BJ982" i="2"/>
  <c r="BJ974" i="2"/>
  <c r="BJ966" i="2"/>
  <c r="BJ958" i="2"/>
  <c r="BJ942" i="2"/>
  <c r="BJ910" i="2"/>
  <c r="BJ878" i="2"/>
  <c r="BJ870" i="2"/>
  <c r="BJ862" i="2"/>
  <c r="BJ846" i="2"/>
  <c r="BJ838" i="2"/>
  <c r="BJ798" i="2"/>
  <c r="BJ790" i="2"/>
  <c r="BJ782" i="2"/>
  <c r="BJ774" i="2"/>
  <c r="BJ766" i="2"/>
  <c r="BJ758" i="2"/>
  <c r="BJ750" i="2"/>
  <c r="BJ742" i="2"/>
  <c r="BJ734" i="2"/>
  <c r="BJ726" i="2"/>
  <c r="BJ718" i="2"/>
  <c r="BJ710" i="2"/>
  <c r="BJ694" i="2"/>
  <c r="BJ678" i="2"/>
  <c r="BJ662" i="2"/>
  <c r="BJ654" i="2"/>
  <c r="BJ646" i="2"/>
  <c r="BJ638" i="2"/>
  <c r="BJ630" i="2"/>
  <c r="BJ622" i="2"/>
  <c r="BJ614" i="2"/>
  <c r="BJ606" i="2"/>
  <c r="BJ590" i="2"/>
  <c r="BJ582" i="2"/>
  <c r="BJ574" i="2"/>
  <c r="BJ566" i="2"/>
  <c r="BJ558" i="2"/>
  <c r="BJ542" i="2"/>
  <c r="BJ494" i="2"/>
  <c r="BJ478" i="2"/>
  <c r="BJ470" i="2"/>
  <c r="BJ462" i="2"/>
  <c r="BJ454" i="2"/>
  <c r="BJ446" i="2"/>
  <c r="BJ438" i="2"/>
  <c r="BJ414" i="2"/>
  <c r="BJ382" i="2"/>
  <c r="BJ374" i="2"/>
  <c r="BJ358" i="2"/>
  <c r="BJ350" i="2"/>
  <c r="BJ342" i="2"/>
  <c r="BJ334" i="2"/>
  <c r="BJ326" i="2"/>
  <c r="BJ318" i="2"/>
  <c r="BJ310" i="2"/>
  <c r="BJ302" i="2"/>
  <c r="BJ294" i="2"/>
  <c r="BJ286" i="2"/>
  <c r="BJ278" i="2"/>
  <c r="BJ270" i="2"/>
  <c r="BJ262" i="2"/>
  <c r="BJ254" i="2"/>
  <c r="BJ246" i="2"/>
  <c r="BJ238" i="2"/>
  <c r="BJ230" i="2"/>
  <c r="BJ182" i="2"/>
  <c r="BJ174" i="2"/>
  <c r="BI1722" i="2"/>
  <c r="BI1706" i="2"/>
  <c r="BI1650" i="2"/>
  <c r="BI1642" i="2"/>
  <c r="BI1634" i="2"/>
  <c r="BI1626" i="2"/>
  <c r="BI1602" i="2"/>
  <c r="BI1554" i="2"/>
  <c r="BI1546" i="2"/>
  <c r="BI1530" i="2"/>
  <c r="BI1514" i="2"/>
  <c r="BI1506" i="2"/>
  <c r="BI1498" i="2"/>
  <c r="BI1482" i="2"/>
  <c r="BI1370" i="2"/>
  <c r="BI1362" i="2"/>
  <c r="BI1346" i="2"/>
  <c r="BI1314" i="2"/>
  <c r="BI1266" i="2"/>
  <c r="BI1258" i="2"/>
  <c r="BI1202" i="2"/>
  <c r="BI1194" i="2"/>
  <c r="BI1170" i="2"/>
  <c r="BI1074" i="2"/>
  <c r="BI1058" i="2"/>
  <c r="BI1050" i="2"/>
  <c r="BI1034" i="2"/>
  <c r="BI986" i="2"/>
  <c r="BI978" i="2"/>
  <c r="BI898" i="2"/>
  <c r="BI890" i="2"/>
  <c r="BI842" i="2"/>
  <c r="BI834" i="2"/>
  <c r="BI818" i="2"/>
  <c r="BI802" i="2"/>
  <c r="BI794" i="2"/>
  <c r="BI786" i="2"/>
  <c r="BI778" i="2"/>
  <c r="BI770" i="2"/>
  <c r="BI762" i="2"/>
  <c r="BI714" i="2"/>
  <c r="BI698" i="2"/>
  <c r="BI690" i="2"/>
  <c r="BI642" i="2"/>
  <c r="BI610" i="2"/>
  <c r="BI458" i="2"/>
  <c r="BI450" i="2"/>
  <c r="BI442" i="2"/>
  <c r="BI434" i="2"/>
  <c r="BI426" i="2"/>
  <c r="BI418" i="2"/>
  <c r="BI410" i="2"/>
  <c r="BI402" i="2"/>
  <c r="BI394" i="2"/>
  <c r="BI386" i="2"/>
  <c r="BI378" i="2"/>
  <c r="BI370" i="2"/>
  <c r="BI362" i="2"/>
  <c r="BI354" i="2"/>
  <c r="BI338" i="2"/>
  <c r="BI330" i="2"/>
  <c r="BI322" i="2"/>
  <c r="BI314" i="2"/>
  <c r="BI306" i="2"/>
  <c r="BI298" i="2"/>
  <c r="BI290" i="2"/>
  <c r="BI266" i="2"/>
  <c r="BI250" i="2"/>
  <c r="BI218" i="2"/>
  <c r="BI210" i="2"/>
  <c r="BI170" i="2"/>
  <c r="BI64" i="2"/>
  <c r="BH1654" i="2"/>
  <c r="BH1622" i="2"/>
  <c r="BH1606" i="2"/>
  <c r="BH1518" i="2"/>
  <c r="BH1510" i="2"/>
  <c r="BH1494" i="2"/>
  <c r="BH1486" i="2"/>
  <c r="BH1454" i="2"/>
  <c r="BH1446" i="2"/>
  <c r="BH1414" i="2"/>
  <c r="BH1382" i="2"/>
  <c r="BH1278" i="2"/>
  <c r="BH1270" i="2"/>
  <c r="BH1206" i="2"/>
  <c r="BH1198" i="2"/>
  <c r="BH1190" i="2"/>
  <c r="BH1182" i="2"/>
  <c r="BH1174" i="2"/>
  <c r="BH1046" i="2"/>
  <c r="BH1022" i="2"/>
  <c r="BH1006" i="2"/>
  <c r="BH990" i="2"/>
  <c r="BH942" i="2"/>
  <c r="BH934" i="2"/>
  <c r="BH902" i="2"/>
  <c r="BH894" i="2"/>
  <c r="BH870" i="2"/>
  <c r="BH854" i="2"/>
  <c r="BH846" i="2"/>
  <c r="BH830" i="2"/>
  <c r="BH822" i="2"/>
  <c r="BH798" i="2"/>
  <c r="BH782" i="2"/>
  <c r="BH774" i="2"/>
  <c r="BH734" i="2"/>
  <c r="BH694" i="2"/>
  <c r="BH686" i="2"/>
  <c r="BH654" i="2"/>
  <c r="BH646" i="2"/>
  <c r="BH582" i="2"/>
  <c r="BH542" i="2"/>
  <c r="BH534" i="2"/>
  <c r="BH478" i="2"/>
  <c r="BH454" i="2"/>
  <c r="BH446" i="2"/>
  <c r="BH438" i="2"/>
  <c r="BH430" i="2"/>
  <c r="BH422" i="2"/>
  <c r="BH414" i="2"/>
  <c r="BH406" i="2"/>
  <c r="BH398" i="2"/>
  <c r="BH390" i="2"/>
  <c r="BH374" i="2"/>
  <c r="BH358" i="2"/>
  <c r="BH350" i="2"/>
  <c r="BH342" i="2"/>
  <c r="BH334" i="2"/>
  <c r="BH326" i="2"/>
  <c r="BH318" i="2"/>
  <c r="BH310" i="2"/>
  <c r="BH294" i="2"/>
  <c r="BH286" i="2"/>
  <c r="BH278" i="2"/>
  <c r="BH262" i="2"/>
  <c r="BH254" i="2"/>
  <c r="BH246" i="2"/>
  <c r="BH238" i="2"/>
  <c r="BH230" i="2"/>
  <c r="BH182" i="2"/>
  <c r="BH70" i="2"/>
  <c r="CO60" i="2"/>
  <c r="CN877" i="2"/>
  <c r="CN165" i="2"/>
  <c r="CN85" i="2"/>
  <c r="CM121" i="2"/>
  <c r="CM60" i="2"/>
  <c r="CM31" i="2"/>
  <c r="CL165" i="2"/>
  <c r="CL133" i="2"/>
  <c r="CL125" i="2"/>
  <c r="CL85" i="2"/>
  <c r="BK161" i="2"/>
  <c r="BK137" i="2"/>
  <c r="BK129" i="2"/>
  <c r="BK73" i="2"/>
  <c r="BI161" i="2"/>
  <c r="BI137" i="2"/>
  <c r="BI97" i="2"/>
  <c r="BI73" i="2"/>
  <c r="CO1760" i="2"/>
  <c r="CO1744" i="2"/>
  <c r="CO1728" i="2"/>
  <c r="CO1720" i="2"/>
  <c r="CO1712" i="2"/>
  <c r="CO1696" i="2"/>
  <c r="CO1688" i="2"/>
  <c r="CO1680" i="2"/>
  <c r="CO1648" i="2"/>
  <c r="CO1640" i="2"/>
  <c r="CO1632" i="2"/>
  <c r="CO1624" i="2"/>
  <c r="CO1608" i="2"/>
  <c r="CO1600" i="2"/>
  <c r="CO1592" i="2"/>
  <c r="CO1584" i="2"/>
  <c r="CO1576" i="2"/>
  <c r="CO1568" i="2"/>
  <c r="CO1560" i="2"/>
  <c r="CO1544" i="2"/>
  <c r="CO1528" i="2"/>
  <c r="CO1520" i="2"/>
  <c r="CO1512" i="2"/>
  <c r="CO1504" i="2"/>
  <c r="CO1488" i="2"/>
  <c r="CO1464" i="2"/>
  <c r="CO1448" i="2"/>
  <c r="CO1440" i="2"/>
  <c r="CO1432" i="2"/>
  <c r="CO1424" i="2"/>
  <c r="CO1416" i="2"/>
  <c r="CO1408" i="2"/>
  <c r="CO1400" i="2"/>
  <c r="CO1392" i="2"/>
  <c r="CO1384" i="2"/>
  <c r="CO1376" i="2"/>
  <c r="CO1368" i="2"/>
  <c r="CO1360" i="2"/>
  <c r="CO1344" i="2"/>
  <c r="CO1336" i="2"/>
  <c r="CO1328" i="2"/>
  <c r="CO1304" i="2"/>
  <c r="CO1272" i="2"/>
  <c r="CO1248" i="2"/>
  <c r="CO1240" i="2"/>
  <c r="CO1232" i="2"/>
  <c r="CO1216" i="2"/>
  <c r="CO1200" i="2"/>
  <c r="CO1192" i="2"/>
  <c r="CO1144" i="2"/>
  <c r="CO1136" i="2"/>
  <c r="CO1128" i="2"/>
  <c r="CO1120" i="2"/>
  <c r="CO1104" i="2"/>
  <c r="CO1088" i="2"/>
  <c r="CO1072" i="2"/>
  <c r="CO1064" i="2"/>
  <c r="CO1048" i="2"/>
  <c r="CO1040" i="2"/>
  <c r="CO1032" i="2"/>
  <c r="CO1024" i="2"/>
  <c r="CO1008" i="2"/>
  <c r="CO1000" i="2"/>
  <c r="CO992" i="2"/>
  <c r="CO984" i="2"/>
  <c r="CO968" i="2"/>
  <c r="CO960" i="2"/>
  <c r="CO944" i="2"/>
  <c r="CO928" i="2"/>
  <c r="CO888" i="2"/>
  <c r="CO872" i="2"/>
  <c r="CO856" i="2"/>
  <c r="CO848" i="2"/>
  <c r="CO832" i="2"/>
  <c r="CO824" i="2"/>
  <c r="CO816" i="2"/>
  <c r="CO808" i="2"/>
  <c r="CO800" i="2"/>
  <c r="CO776" i="2"/>
  <c r="CO720" i="2"/>
  <c r="CO712" i="2"/>
  <c r="CO688" i="2"/>
  <c r="CO680" i="2"/>
  <c r="CO672" i="2"/>
  <c r="CO664" i="2"/>
  <c r="CO656" i="2"/>
  <c r="CO624" i="2"/>
  <c r="CO600" i="2"/>
  <c r="CO592" i="2"/>
  <c r="CO568" i="2"/>
  <c r="CO560" i="2"/>
  <c r="CO552" i="2"/>
  <c r="CO544" i="2"/>
  <c r="CO536" i="2"/>
  <c r="CO520" i="2"/>
  <c r="CO504" i="2"/>
  <c r="CO496" i="2"/>
  <c r="CO480" i="2"/>
  <c r="CO472" i="2"/>
  <c r="CO456" i="2"/>
  <c r="CO448" i="2"/>
  <c r="CO432" i="2"/>
  <c r="CO416" i="2"/>
  <c r="CO400" i="2"/>
  <c r="CO392" i="2"/>
  <c r="CO384" i="2"/>
  <c r="CO360" i="2"/>
  <c r="CO344" i="2"/>
  <c r="CO320" i="2"/>
  <c r="CO280" i="2"/>
  <c r="CO272" i="2"/>
  <c r="CO248" i="2"/>
  <c r="CO240" i="2"/>
  <c r="CO224" i="2"/>
  <c r="CO208" i="2"/>
  <c r="CO200" i="2"/>
  <c r="CO192" i="2"/>
  <c r="CO184" i="2"/>
  <c r="CO176" i="2"/>
  <c r="CO152" i="2"/>
  <c r="CO144" i="2"/>
  <c r="CO80" i="2"/>
  <c r="CO72" i="2"/>
  <c r="CN1756" i="2"/>
  <c r="CN1748" i="2"/>
  <c r="CN1740" i="2"/>
  <c r="CN1732" i="2"/>
  <c r="CN1708" i="2"/>
  <c r="CN1700" i="2"/>
  <c r="CN1692" i="2"/>
  <c r="CN1684" i="2"/>
  <c r="CN1676" i="2"/>
  <c r="CN1660" i="2"/>
  <c r="CN1652" i="2"/>
  <c r="CN1644" i="2"/>
  <c r="CN1636" i="2"/>
  <c r="CN1628" i="2"/>
  <c r="CN1620" i="2"/>
  <c r="CN1612" i="2"/>
  <c r="CN1604" i="2"/>
  <c r="CN1596" i="2"/>
  <c r="CN1588" i="2"/>
  <c r="CN1572" i="2"/>
  <c r="CN1564" i="2"/>
  <c r="CN1548" i="2"/>
  <c r="CN1540" i="2"/>
  <c r="CN1524" i="2"/>
  <c r="CN1516" i="2"/>
  <c r="CN1508" i="2"/>
  <c r="CN1500" i="2"/>
  <c r="CN1492" i="2"/>
  <c r="CN1484" i="2"/>
  <c r="CN1468" i="2"/>
  <c r="CN1460" i="2"/>
  <c r="CN1452" i="2"/>
  <c r="CN1444" i="2"/>
  <c r="CN1436" i="2"/>
  <c r="CN1420" i="2"/>
  <c r="CN1412" i="2"/>
  <c r="CN1404" i="2"/>
  <c r="CN1396" i="2"/>
  <c r="CN1380" i="2"/>
  <c r="CN1364" i="2"/>
  <c r="CN1356" i="2"/>
  <c r="CN1340" i="2"/>
  <c r="CN1316" i="2"/>
  <c r="CN1300" i="2"/>
  <c r="CN1284" i="2"/>
  <c r="CN1276" i="2"/>
  <c r="CN1268" i="2"/>
  <c r="CN1260" i="2"/>
  <c r="CN1244" i="2"/>
  <c r="CN1228" i="2"/>
  <c r="CN1220" i="2"/>
  <c r="CN1196" i="2"/>
  <c r="CN1188" i="2"/>
  <c r="CN1172" i="2"/>
  <c r="CN1156" i="2"/>
  <c r="CN1124" i="2"/>
  <c r="CN1108" i="2"/>
  <c r="CN1092" i="2"/>
  <c r="CN1084" i="2"/>
  <c r="CN1076" i="2"/>
  <c r="CN1068" i="2"/>
  <c r="CN1060" i="2"/>
  <c r="CN1052" i="2"/>
  <c r="CN1028" i="2"/>
  <c r="CN1020" i="2"/>
  <c r="CN1012" i="2"/>
  <c r="CN996" i="2"/>
  <c r="CN988" i="2"/>
  <c r="CN980" i="2"/>
  <c r="CN956" i="2"/>
  <c r="CN948" i="2"/>
  <c r="CN940" i="2"/>
  <c r="CN916" i="2"/>
  <c r="CN908" i="2"/>
  <c r="CN892" i="2"/>
  <c r="CN884" i="2"/>
  <c r="CN876" i="2"/>
  <c r="CN860" i="2"/>
  <c r="CN852" i="2"/>
  <c r="CN828" i="2"/>
  <c r="CN796" i="2"/>
  <c r="CN788" i="2"/>
  <c r="CN764" i="2"/>
  <c r="CN748" i="2"/>
  <c r="CN740" i="2"/>
  <c r="CN732" i="2"/>
  <c r="CN724" i="2"/>
  <c r="CN716" i="2"/>
  <c r="CN708" i="2"/>
  <c r="CN692" i="2"/>
  <c r="CN684" i="2"/>
  <c r="CN676" i="2"/>
  <c r="CN668" i="2"/>
  <c r="CN660" i="2"/>
  <c r="CN636" i="2"/>
  <c r="CN620" i="2"/>
  <c r="CN612" i="2"/>
  <c r="CN604" i="2"/>
  <c r="CN596" i="2"/>
  <c r="CN572" i="2"/>
  <c r="CN564" i="2"/>
  <c r="CN540" i="2"/>
  <c r="CN516" i="2"/>
  <c r="CN508" i="2"/>
  <c r="CN476" i="2"/>
  <c r="CN468" i="2"/>
  <c r="CN460" i="2"/>
  <c r="CN452" i="2"/>
  <c r="CN444" i="2"/>
  <c r="CN436" i="2"/>
  <c r="CN388" i="2"/>
  <c r="CN372" i="2"/>
  <c r="CN364" i="2"/>
  <c r="CN356" i="2"/>
  <c r="CN348" i="2"/>
  <c r="CN340" i="2"/>
  <c r="CN332" i="2"/>
  <c r="CN324" i="2"/>
  <c r="CN316" i="2"/>
  <c r="CN308" i="2"/>
  <c r="CN300" i="2"/>
  <c r="CN284" i="2"/>
  <c r="CN260" i="2"/>
  <c r="CN252" i="2"/>
  <c r="CN236" i="2"/>
  <c r="CN228" i="2"/>
  <c r="CN220" i="2"/>
  <c r="CN204" i="2"/>
  <c r="CN156" i="2"/>
  <c r="CN42" i="2"/>
  <c r="CN18" i="2"/>
  <c r="CM1760" i="2"/>
  <c r="CM1736" i="2"/>
  <c r="CM1728" i="2"/>
  <c r="CM1712" i="2"/>
  <c r="CM1704" i="2"/>
  <c r="CM1696" i="2"/>
  <c r="CM1688" i="2"/>
  <c r="CM1680" i="2"/>
  <c r="CM1672" i="2"/>
  <c r="CM1656" i="2"/>
  <c r="CM1648" i="2"/>
  <c r="CM1640" i="2"/>
  <c r="CM1624" i="2"/>
  <c r="CM1600" i="2"/>
  <c r="CM1592" i="2"/>
  <c r="CM1584" i="2"/>
  <c r="CM1576" i="2"/>
  <c r="CM1568" i="2"/>
  <c r="CM1560" i="2"/>
  <c r="CM1552" i="2"/>
  <c r="CM1544" i="2"/>
  <c r="CM1512" i="2"/>
  <c r="CM1480" i="2"/>
  <c r="CM1456" i="2"/>
  <c r="CM1432" i="2"/>
  <c r="CM1416" i="2"/>
  <c r="CM1408" i="2"/>
  <c r="CM1384" i="2"/>
  <c r="CM1376" i="2"/>
  <c r="CM1368" i="2"/>
  <c r="CM1360" i="2"/>
  <c r="CM1352" i="2"/>
  <c r="CM1344" i="2"/>
  <c r="CM1336" i="2"/>
  <c r="CM1328" i="2"/>
  <c r="CM1304" i="2"/>
  <c r="CM1288" i="2"/>
  <c r="CM1280" i="2"/>
  <c r="CM1264" i="2"/>
  <c r="CM1240" i="2"/>
  <c r="CM1224" i="2"/>
  <c r="CM1208" i="2"/>
  <c r="CM1192" i="2"/>
  <c r="CM1176" i="2"/>
  <c r="CM1152" i="2"/>
  <c r="CM1088" i="2"/>
  <c r="CM1080" i="2"/>
  <c r="CM1064" i="2"/>
  <c r="CM1048" i="2"/>
  <c r="CM1040" i="2"/>
  <c r="CM1016" i="2"/>
  <c r="CM1008" i="2"/>
  <c r="CM984" i="2"/>
  <c r="CM976" i="2"/>
  <c r="CM960" i="2"/>
  <c r="CM952" i="2"/>
  <c r="CM936" i="2"/>
  <c r="CM920" i="2"/>
  <c r="CM904" i="2"/>
  <c r="CM888" i="2"/>
  <c r="CM880" i="2"/>
  <c r="CM864" i="2"/>
  <c r="CM856" i="2"/>
  <c r="CM840" i="2"/>
  <c r="CM832" i="2"/>
  <c r="CM816" i="2"/>
  <c r="CM792" i="2"/>
  <c r="CM784" i="2"/>
  <c r="CM776" i="2"/>
  <c r="CM768" i="2"/>
  <c r="CM736" i="2"/>
  <c r="CM728" i="2"/>
  <c r="CM720" i="2"/>
  <c r="CM712" i="2"/>
  <c r="CM704" i="2"/>
  <c r="CM696" i="2"/>
  <c r="CM680" i="2"/>
  <c r="CM672" i="2"/>
  <c r="CM648" i="2"/>
  <c r="CM632" i="2"/>
  <c r="CM616" i="2"/>
  <c r="CM600" i="2"/>
  <c r="CM584" i="2"/>
  <c r="CM576" i="2"/>
  <c r="CM520" i="2"/>
  <c r="CM504" i="2"/>
  <c r="CM496" i="2"/>
  <c r="CM488" i="2"/>
  <c r="CM456" i="2"/>
  <c r="CM448" i="2"/>
  <c r="CM432" i="2"/>
  <c r="CM424" i="2"/>
  <c r="CM416" i="2"/>
  <c r="CM408" i="2"/>
  <c r="CM400" i="2"/>
  <c r="CM376" i="2"/>
  <c r="CM304" i="2"/>
  <c r="CM296" i="2"/>
  <c r="CM280" i="2"/>
  <c r="CM264" i="2"/>
  <c r="CM248" i="2"/>
  <c r="CM240" i="2"/>
  <c r="CM216" i="2"/>
  <c r="CM208" i="2"/>
  <c r="CM192" i="2"/>
  <c r="CM152" i="2"/>
  <c r="CM144" i="2"/>
  <c r="CM80" i="2"/>
  <c r="CM72" i="2"/>
  <c r="CL1756" i="2"/>
  <c r="CL1748" i="2"/>
  <c r="CL1724" i="2"/>
  <c r="CL1708" i="2"/>
  <c r="CL1700" i="2"/>
  <c r="CL1692" i="2"/>
  <c r="CL1684" i="2"/>
  <c r="CL1676" i="2"/>
  <c r="CL1660" i="2"/>
  <c r="CL1644" i="2"/>
  <c r="CL1628" i="2"/>
  <c r="CL1620" i="2"/>
  <c r="CL1612" i="2"/>
  <c r="CL1588" i="2"/>
  <c r="CL1524" i="2"/>
  <c r="CL1468" i="2"/>
  <c r="CL1460" i="2"/>
  <c r="CL1452" i="2"/>
  <c r="CL1436" i="2"/>
  <c r="CL1428" i="2"/>
  <c r="CL1420" i="2"/>
  <c r="CL1404" i="2"/>
  <c r="CL1396" i="2"/>
  <c r="CL1388" i="2"/>
  <c r="CL1380" i="2"/>
  <c r="CL1364" i="2"/>
  <c r="CL1348" i="2"/>
  <c r="CL1340" i="2"/>
  <c r="CL1332" i="2"/>
  <c r="CL1324" i="2"/>
  <c r="CL1316" i="2"/>
  <c r="CL1292" i="2"/>
  <c r="CL1284" i="2"/>
  <c r="CL1276" i="2"/>
  <c r="CL1268" i="2"/>
  <c r="CL1244" i="2"/>
  <c r="CL1236" i="2"/>
  <c r="CL1212" i="2"/>
  <c r="CL1188" i="2"/>
  <c r="CL1180" i="2"/>
  <c r="CL1148" i="2"/>
  <c r="CL1140" i="2"/>
  <c r="CL1092" i="2"/>
  <c r="CL1076" i="2"/>
  <c r="CL1044" i="2"/>
  <c r="CL1036" i="2"/>
  <c r="CL1028" i="2"/>
  <c r="CL1020" i="2"/>
  <c r="CL1004" i="2"/>
  <c r="CL988" i="2"/>
  <c r="CL972" i="2"/>
  <c r="CL964" i="2"/>
  <c r="CL940" i="2"/>
  <c r="CL900" i="2"/>
  <c r="CL892" i="2"/>
  <c r="CL876" i="2"/>
  <c r="CL852" i="2"/>
  <c r="CL844" i="2"/>
  <c r="CL828" i="2"/>
  <c r="CL820" i="2"/>
  <c r="CL812" i="2"/>
  <c r="CL788" i="2"/>
  <c r="CL772" i="2"/>
  <c r="CL764" i="2"/>
  <c r="CL700" i="2"/>
  <c r="CL676" i="2"/>
  <c r="CL668" i="2"/>
  <c r="CL636" i="2"/>
  <c r="CL628" i="2"/>
  <c r="CL604" i="2"/>
  <c r="CL588" i="2"/>
  <c r="CL564" i="2"/>
  <c r="CL548" i="2"/>
  <c r="CL540" i="2"/>
  <c r="CL524" i="2"/>
  <c r="CL500" i="2"/>
  <c r="CL444" i="2"/>
  <c r="CL348" i="2"/>
  <c r="CL300" i="2"/>
  <c r="CL276" i="2"/>
  <c r="CL260" i="2"/>
  <c r="CL244" i="2"/>
  <c r="CL236" i="2"/>
  <c r="CL220" i="2"/>
  <c r="CL212" i="2"/>
  <c r="CL204" i="2"/>
  <c r="CL196" i="2"/>
  <c r="CL180" i="2"/>
  <c r="CL172" i="2"/>
  <c r="CL84" i="2"/>
  <c r="CL76" i="2"/>
  <c r="CL68" i="2"/>
  <c r="CL42" i="2"/>
  <c r="CL18" i="2"/>
  <c r="BK1752" i="2"/>
  <c r="BK1696" i="2"/>
  <c r="BK1656" i="2"/>
  <c r="BK1648" i="2"/>
  <c r="BK1568" i="2"/>
  <c r="BK1560" i="2"/>
  <c r="BK1552" i="2"/>
  <c r="BK1528" i="2"/>
  <c r="BK1512" i="2"/>
  <c r="BK1488" i="2"/>
  <c r="BK1480" i="2"/>
  <c r="BK1472" i="2"/>
  <c r="BK1464" i="2"/>
  <c r="BK1440" i="2"/>
  <c r="BK1424" i="2"/>
  <c r="BK1392" i="2"/>
  <c r="BK1368" i="2"/>
  <c r="BK1328" i="2"/>
  <c r="BK1280" i="2"/>
  <c r="BK1272" i="2"/>
  <c r="BK1264" i="2"/>
  <c r="BK1248" i="2"/>
  <c r="BK1208" i="2"/>
  <c r="BK1200" i="2"/>
  <c r="BK1192" i="2"/>
  <c r="BK1184" i="2"/>
  <c r="BK1144" i="2"/>
  <c r="BK1120" i="2"/>
  <c r="BK1040" i="2"/>
  <c r="BK1032" i="2"/>
  <c r="BK1024" i="2"/>
  <c r="BK976" i="2"/>
  <c r="BK960" i="2"/>
  <c r="BK920" i="2"/>
  <c r="BK904" i="2"/>
  <c r="BK856" i="2"/>
  <c r="BK840" i="2"/>
  <c r="BK768" i="2"/>
  <c r="BK720" i="2"/>
  <c r="BK696" i="2"/>
  <c r="BK560" i="2"/>
  <c r="BK552" i="2"/>
  <c r="BK544" i="2"/>
  <c r="BK536" i="2"/>
  <c r="BK528" i="2"/>
  <c r="BK520" i="2"/>
  <c r="BK512" i="2"/>
  <c r="BK504" i="2"/>
  <c r="BK496" i="2"/>
  <c r="BK488" i="2"/>
  <c r="BK480" i="2"/>
  <c r="BK472" i="2"/>
  <c r="BK464" i="2"/>
  <c r="BK432" i="2"/>
  <c r="BK400" i="2"/>
  <c r="BK320" i="2"/>
  <c r="BK288" i="2"/>
  <c r="BK256" i="2"/>
  <c r="BK216" i="2"/>
  <c r="BK200" i="2"/>
  <c r="BK192" i="2"/>
  <c r="BK160" i="2"/>
  <c r="BK152" i="2"/>
  <c r="BK144" i="2"/>
  <c r="BK104" i="2"/>
  <c r="BK88" i="2"/>
  <c r="BK72" i="2"/>
  <c r="BK59" i="2"/>
  <c r="BK62" i="2"/>
  <c r="BJ1756" i="2"/>
  <c r="BJ1700" i="2"/>
  <c r="BJ1684" i="2"/>
  <c r="BJ1676" i="2"/>
  <c r="BJ1660" i="2"/>
  <c r="BJ1644" i="2"/>
  <c r="BJ1636" i="2"/>
  <c r="BJ1620" i="2"/>
  <c r="BJ1532" i="2"/>
  <c r="BJ1524" i="2"/>
  <c r="BJ1508" i="2"/>
  <c r="BJ1500" i="2"/>
  <c r="BJ1492" i="2"/>
  <c r="BJ1484" i="2"/>
  <c r="BJ1476" i="2"/>
  <c r="BJ1468" i="2"/>
  <c r="BJ1460" i="2"/>
  <c r="BJ1444" i="2"/>
  <c r="BJ1364" i="2"/>
  <c r="BJ1260" i="2"/>
  <c r="BJ1244" i="2"/>
  <c r="BJ1236" i="2"/>
  <c r="BJ1164" i="2"/>
  <c r="BJ1140" i="2"/>
  <c r="BJ1108" i="2"/>
  <c r="BJ1060" i="2"/>
  <c r="BJ972" i="2"/>
  <c r="BJ948" i="2"/>
  <c r="BJ940" i="2"/>
  <c r="BJ932" i="2"/>
  <c r="BJ924" i="2"/>
  <c r="BJ916" i="2"/>
  <c r="BJ860" i="2"/>
  <c r="BJ820" i="2"/>
  <c r="BJ788" i="2"/>
  <c r="BJ740" i="2"/>
  <c r="BJ716" i="2"/>
  <c r="BJ700" i="2"/>
  <c r="BJ564" i="2"/>
  <c r="BJ556" i="2"/>
  <c r="BJ540" i="2"/>
  <c r="BJ532" i="2"/>
  <c r="BJ524" i="2"/>
  <c r="BJ516" i="2"/>
  <c r="BJ508" i="2"/>
  <c r="BJ492" i="2"/>
  <c r="BJ484" i="2"/>
  <c r="BJ476" i="2"/>
  <c r="BJ460" i="2"/>
  <c r="BJ428" i="2"/>
  <c r="BJ388" i="2"/>
  <c r="BJ340" i="2"/>
  <c r="BJ308" i="2"/>
  <c r="BJ268" i="2"/>
  <c r="BJ260" i="2"/>
  <c r="BJ244" i="2"/>
  <c r="BJ236" i="2"/>
  <c r="BJ220" i="2"/>
  <c r="BJ212" i="2"/>
  <c r="BJ188" i="2"/>
  <c r="BJ180" i="2"/>
  <c r="BJ140" i="2"/>
  <c r="BJ84" i="2"/>
  <c r="BJ68" i="2"/>
  <c r="BI1744" i="2"/>
  <c r="BI1712" i="2"/>
  <c r="BI1624" i="2"/>
  <c r="BI1584" i="2"/>
  <c r="BI1568" i="2"/>
  <c r="BI1560" i="2"/>
  <c r="BI1552" i="2"/>
  <c r="BI1520" i="2"/>
  <c r="BI1504" i="2"/>
  <c r="BI1496" i="2"/>
  <c r="BI1488" i="2"/>
  <c r="BI1480" i="2"/>
  <c r="BI1408" i="2"/>
  <c r="BI1392" i="2"/>
  <c r="BI1024" i="2"/>
  <c r="BI984" i="2"/>
  <c r="BI824" i="2"/>
  <c r="BI792" i="2"/>
  <c r="BI760" i="2"/>
  <c r="BI704" i="2"/>
  <c r="BI640" i="2"/>
  <c r="BI584" i="2"/>
  <c r="BI552" i="2"/>
  <c r="BI544" i="2"/>
  <c r="BI536" i="2"/>
  <c r="BI520" i="2"/>
  <c r="BI464" i="2"/>
  <c r="BI432" i="2"/>
  <c r="BI400" i="2"/>
  <c r="BI344" i="2"/>
  <c r="BI312" i="2"/>
  <c r="BI280" i="2"/>
  <c r="BI264" i="2"/>
  <c r="BI256" i="2"/>
  <c r="BI248" i="2"/>
  <c r="BI240" i="2"/>
  <c r="BI216" i="2"/>
  <c r="BI72" i="2"/>
  <c r="BH1588" i="2"/>
  <c r="BH1556" i="2"/>
  <c r="BH1548" i="2"/>
  <c r="BH1516" i="2"/>
  <c r="BH1476" i="2"/>
  <c r="BH1412" i="2"/>
  <c r="BH1404" i="2"/>
  <c r="BH1348" i="2"/>
  <c r="BH1244" i="2"/>
  <c r="BH1236" i="2"/>
  <c r="BH1220" i="2"/>
  <c r="BH1156" i="2"/>
  <c r="BH748" i="2"/>
  <c r="BH708" i="2"/>
  <c r="BH548" i="2"/>
  <c r="BH532" i="2"/>
  <c r="BH492" i="2"/>
  <c r="BH460" i="2"/>
  <c r="BH444" i="2"/>
  <c r="BH436" i="2"/>
  <c r="BH428" i="2"/>
  <c r="BH420" i="2"/>
  <c r="BH412" i="2"/>
  <c r="BH404" i="2"/>
  <c r="BH396" i="2"/>
  <c r="BH388" i="2"/>
  <c r="BH380" i="2"/>
  <c r="BH356" i="2"/>
  <c r="BH348" i="2"/>
  <c r="BH340" i="2"/>
  <c r="BH332" i="2"/>
  <c r="BH324" i="2"/>
  <c r="BH316" i="2"/>
  <c r="BH276" i="2"/>
  <c r="BH268" i="2"/>
  <c r="BH252" i="2"/>
  <c r="AG104" i="2"/>
  <c r="AF124" i="2"/>
  <c r="AF76" i="2"/>
  <c r="AF68" i="2"/>
  <c r="AF18" i="2"/>
  <c r="AG118" i="2"/>
  <c r="AF138" i="2"/>
  <c r="AF130" i="2"/>
  <c r="AF90" i="2"/>
  <c r="AF82" i="2"/>
  <c r="AE78" i="2"/>
  <c r="AE28" i="2"/>
  <c r="AD90" i="2"/>
  <c r="AD74" i="2"/>
  <c r="AD52" i="2"/>
  <c r="AD28" i="2"/>
  <c r="BY1672" i="2"/>
  <c r="BY1656" i="2"/>
  <c r="BY1544" i="2"/>
  <c r="BY1432" i="2"/>
  <c r="BY1416" i="2"/>
  <c r="BY1272" i="2"/>
  <c r="BY1032" i="2"/>
  <c r="BY896" i="2"/>
  <c r="BY680" i="2"/>
  <c r="BY632" i="2"/>
  <c r="AG164" i="2"/>
  <c r="AG156" i="2"/>
  <c r="AG84" i="2"/>
  <c r="AF72" i="2"/>
  <c r="AF30" i="2"/>
  <c r="AE164" i="2"/>
  <c r="AE140" i="2"/>
  <c r="AE132" i="2"/>
  <c r="AE84" i="2"/>
  <c r="AD88" i="2"/>
  <c r="BY1742" i="2"/>
  <c r="BY1726" i="2"/>
  <c r="BY1654" i="2"/>
  <c r="BY1470" i="2"/>
  <c r="BY1406" i="2"/>
  <c r="BY1310" i="2"/>
  <c r="BY1302" i="2"/>
  <c r="BY1294" i="2"/>
  <c r="BY1230" i="2"/>
  <c r="BY1182" i="2"/>
  <c r="BY1014" i="2"/>
  <c r="BY910" i="2"/>
  <c r="BY782" i="2"/>
  <c r="AG1435" i="2"/>
  <c r="AG1371" i="2"/>
  <c r="AG1091" i="2"/>
  <c r="AG843" i="2"/>
  <c r="AG715" i="2"/>
  <c r="AG379" i="2"/>
  <c r="AG227" i="2"/>
  <c r="AG91" i="2"/>
  <c r="AG5" i="2"/>
  <c r="AF1527" i="2"/>
  <c r="AF1175" i="2"/>
  <c r="AF1127" i="2"/>
  <c r="AF735" i="2"/>
  <c r="AF679" i="2"/>
  <c r="AF519" i="2"/>
  <c r="AF487" i="2"/>
  <c r="AF215" i="2"/>
  <c r="AF95" i="2"/>
  <c r="AE1755" i="2"/>
  <c r="AE1475" i="2"/>
  <c r="AE1171" i="2"/>
  <c r="AE963" i="2"/>
  <c r="AE531" i="2"/>
  <c r="AE5" i="2"/>
  <c r="AD5" i="2"/>
  <c r="BY1605" i="2"/>
  <c r="BY1477" i="2"/>
  <c r="BY1381" i="2"/>
  <c r="BY1125" i="2"/>
  <c r="BY981" i="2"/>
  <c r="BY957" i="2"/>
  <c r="BY733" i="2"/>
  <c r="BY645" i="2"/>
  <c r="BY613" i="2"/>
  <c r="BY581" i="2"/>
  <c r="BY533" i="2"/>
  <c r="BY285" i="2"/>
  <c r="BY253" i="2"/>
  <c r="BY186" i="2"/>
  <c r="BY45" i="2"/>
  <c r="AU441" i="2"/>
  <c r="AU198" i="2"/>
  <c r="AU190" i="2"/>
  <c r="AU182" i="2"/>
  <c r="AU174" i="2"/>
  <c r="AG138" i="2"/>
  <c r="AG90" i="2"/>
  <c r="AG82" i="2"/>
  <c r="AF86" i="2"/>
  <c r="AF52" i="2"/>
  <c r="AE74" i="2"/>
  <c r="AD158" i="2"/>
  <c r="BY1748" i="2"/>
  <c r="BY1700" i="2"/>
  <c r="BY1692" i="2"/>
  <c r="BY1620" i="2"/>
  <c r="BY1516" i="2"/>
  <c r="BY1404" i="2"/>
  <c r="BY1396" i="2"/>
  <c r="BY1292" i="2"/>
  <c r="BY1220" i="2"/>
  <c r="BY1212" i="2"/>
  <c r="BY1164" i="2"/>
  <c r="BY1092" i="2"/>
  <c r="BY1012" i="2"/>
  <c r="BY860" i="2"/>
  <c r="BY724" i="2"/>
  <c r="BY692" i="2"/>
  <c r="BY660" i="2"/>
  <c r="BY604" i="2"/>
  <c r="BY484" i="2"/>
  <c r="BY380" i="2"/>
  <c r="BY372" i="2"/>
  <c r="BY268" i="2"/>
  <c r="BY220" i="2"/>
  <c r="BY52" i="2"/>
  <c r="AU1648" i="2"/>
  <c r="AU1624" i="2"/>
  <c r="AU1048" i="2"/>
  <c r="AU920" i="2"/>
  <c r="AU848" i="2"/>
  <c r="AU784" i="2"/>
  <c r="AU488" i="2"/>
  <c r="AU264" i="2"/>
  <c r="AU224" i="2"/>
  <c r="AU93" i="2"/>
  <c r="AU32" i="2"/>
  <c r="AU20" i="2"/>
  <c r="Q1651" i="2"/>
  <c r="Q1619" i="2"/>
  <c r="Q1579" i="2"/>
  <c r="Q1571" i="2"/>
  <c r="Q1563" i="2"/>
  <c r="Q1251" i="2"/>
  <c r="Q1227" i="2"/>
  <c r="Q1155" i="2"/>
  <c r="Q1147" i="2"/>
  <c r="Q1027" i="2"/>
  <c r="Q971" i="2"/>
  <c r="Q947" i="2"/>
  <c r="Q867" i="2"/>
  <c r="Q563" i="2"/>
  <c r="Q395" i="2"/>
  <c r="Q331" i="2"/>
  <c r="Q299" i="2"/>
  <c r="Q251" i="2"/>
  <c r="Q80" i="2"/>
  <c r="Q9" i="2"/>
  <c r="AG713" i="2"/>
  <c r="AG441" i="2"/>
  <c r="AG417" i="2"/>
  <c r="AG321" i="2"/>
  <c r="AG273" i="2"/>
  <c r="AG225" i="2"/>
  <c r="AG60" i="2"/>
  <c r="AF861" i="2"/>
  <c r="AF445" i="2"/>
  <c r="AD1645" i="2"/>
  <c r="AD1525" i="2"/>
  <c r="AD1509" i="2"/>
  <c r="AD981" i="2"/>
  <c r="AD685" i="2"/>
  <c r="BY1603" i="2"/>
  <c r="BY1515" i="2"/>
  <c r="BY1483" i="2"/>
  <c r="BY1459" i="2"/>
  <c r="BY1451" i="2"/>
  <c r="BY1203" i="2"/>
  <c r="BY923" i="2"/>
  <c r="BY819" i="2"/>
  <c r="BY739" i="2"/>
  <c r="BY651" i="2"/>
  <c r="BY411" i="2"/>
  <c r="BY267" i="2"/>
  <c r="BY184" i="2"/>
  <c r="BY176" i="2"/>
  <c r="BY144" i="2"/>
  <c r="BY112" i="2"/>
  <c r="BY56" i="2"/>
  <c r="AU895" i="2"/>
  <c r="AU775" i="2"/>
  <c r="AU631" i="2"/>
  <c r="AU231" i="2"/>
  <c r="AU84" i="2"/>
  <c r="Q25" i="2"/>
  <c r="AE104" i="2"/>
  <c r="AE96" i="2"/>
  <c r="AE80" i="2"/>
  <c r="AE53" i="2"/>
  <c r="AE62" i="2"/>
  <c r="AE66" i="2"/>
  <c r="AD124" i="2"/>
  <c r="AD92" i="2"/>
  <c r="AD68" i="2"/>
  <c r="AD53" i="2"/>
  <c r="AD30" i="2"/>
  <c r="BY1746" i="2"/>
  <c r="BY1706" i="2"/>
  <c r="BY1578" i="2"/>
  <c r="BY1546" i="2"/>
  <c r="BY1458" i="2"/>
  <c r="BY1370" i="2"/>
  <c r="BY1146" i="2"/>
  <c r="BY1034" i="2"/>
  <c r="BY1026" i="2"/>
  <c r="BY930" i="2"/>
  <c r="BY834" i="2"/>
  <c r="BY826" i="2"/>
  <c r="BY730" i="2"/>
  <c r="BY610" i="2"/>
  <c r="BY378" i="2"/>
  <c r="BY354" i="2"/>
  <c r="BY306" i="2"/>
  <c r="BY290" i="2"/>
  <c r="BY242" i="2"/>
  <c r="BY42" i="2"/>
  <c r="BY25" i="2"/>
  <c r="AU1518" i="2"/>
  <c r="AU1494" i="2"/>
  <c r="AU1238" i="2"/>
  <c r="AU750" i="2"/>
  <c r="AU462" i="2"/>
  <c r="AU310" i="2"/>
  <c r="AU270" i="2"/>
  <c r="AU246" i="2"/>
  <c r="AU139" i="2"/>
  <c r="AU115" i="2"/>
  <c r="AU91" i="2"/>
  <c r="AU83" i="2"/>
  <c r="AU75" i="2"/>
  <c r="AU53" i="2"/>
  <c r="BY496" i="2"/>
  <c r="BY408" i="2"/>
  <c r="BY400" i="2"/>
  <c r="BY360" i="2"/>
  <c r="BY232" i="2"/>
  <c r="BY197" i="2"/>
  <c r="BY133" i="2"/>
  <c r="BY55" i="2"/>
  <c r="BY48" i="2"/>
  <c r="AU1756" i="2"/>
  <c r="AU1732" i="2"/>
  <c r="AU1580" i="2"/>
  <c r="AU1180" i="2"/>
  <c r="AU1084" i="2"/>
  <c r="AU1068" i="2"/>
  <c r="AU1004" i="2"/>
  <c r="AU988" i="2"/>
  <c r="AU980" i="2"/>
  <c r="AU908" i="2"/>
  <c r="AU444" i="2"/>
  <c r="AU380" i="2"/>
  <c r="AU316" i="2"/>
  <c r="AU284" i="2"/>
  <c r="AU252" i="2"/>
  <c r="AU220" i="2"/>
  <c r="AU161" i="2"/>
  <c r="AU145" i="2"/>
  <c r="AU137" i="2"/>
  <c r="AU73" i="2"/>
  <c r="AU36" i="2"/>
  <c r="AU28" i="2"/>
  <c r="Q140" i="2"/>
  <c r="Q92" i="2"/>
  <c r="Q23" i="2"/>
  <c r="BY494" i="2"/>
  <c r="BY107" i="2"/>
  <c r="BY99" i="2"/>
  <c r="BY67" i="2"/>
  <c r="AU1650" i="2"/>
  <c r="AU1506" i="2"/>
  <c r="AU1482" i="2"/>
  <c r="AU1434" i="2"/>
  <c r="AU1306" i="2"/>
  <c r="AU1234" i="2"/>
  <c r="AU986" i="2"/>
  <c r="AU954" i="2"/>
  <c r="AU786" i="2"/>
  <c r="AU730" i="2"/>
  <c r="AU674" i="2"/>
  <c r="AU103" i="2"/>
  <c r="AU95" i="2"/>
  <c r="AU87" i="2"/>
  <c r="AU24" i="2"/>
  <c r="Q1637" i="2"/>
  <c r="Q1469" i="2"/>
  <c r="Q1445" i="2"/>
  <c r="Q1149" i="2"/>
  <c r="Q669" i="2"/>
  <c r="Q573" i="2"/>
  <c r="Q565" i="2"/>
  <c r="Q445" i="2"/>
  <c r="Q365" i="2"/>
  <c r="Q325" i="2"/>
  <c r="AU6" i="2"/>
  <c r="Q113" i="2"/>
  <c r="Q105" i="2"/>
  <c r="Q81" i="2"/>
  <c r="Q57" i="2"/>
  <c r="Q52" i="2"/>
  <c r="S209" i="45"/>
  <c r="S233" i="45"/>
  <c r="S241" i="45"/>
  <c r="S249" i="45"/>
  <c r="S257" i="45"/>
  <c r="S265" i="45"/>
  <c r="S273" i="45"/>
  <c r="S281" i="45"/>
  <c r="S289" i="45"/>
  <c r="S297" i="45"/>
  <c r="S305" i="45"/>
  <c r="S313" i="45"/>
  <c r="S321" i="45"/>
  <c r="S329" i="45"/>
  <c r="S337" i="45"/>
  <c r="S316" i="45"/>
  <c r="S324" i="45"/>
  <c r="S332" i="45"/>
  <c r="S202" i="45"/>
  <c r="S226" i="45"/>
  <c r="S234" i="45"/>
  <c r="S242" i="45"/>
  <c r="S250" i="45"/>
  <c r="S258" i="45"/>
  <c r="S266" i="45"/>
  <c r="S274" i="45"/>
  <c r="S282" i="45"/>
  <c r="S290" i="45"/>
  <c r="S298" i="45"/>
  <c r="S306" i="45"/>
  <c r="S314" i="45"/>
  <c r="S322" i="45"/>
  <c r="S189" i="45"/>
  <c r="S213" i="45"/>
  <c r="S221" i="45"/>
  <c r="S229" i="45"/>
  <c r="S237" i="45"/>
  <c r="S245" i="45"/>
  <c r="S253" i="45"/>
  <c r="S261" i="45"/>
  <c r="S269" i="45"/>
  <c r="S277" i="45"/>
  <c r="S293" i="45"/>
  <c r="S333" i="45"/>
  <c r="S152" i="45"/>
  <c r="S176" i="45"/>
  <c r="S184" i="45"/>
  <c r="S208" i="45"/>
  <c r="S216" i="45"/>
  <c r="S240" i="45"/>
  <c r="S182" i="45"/>
  <c r="S206" i="45"/>
  <c r="S214" i="45"/>
  <c r="S238" i="45"/>
  <c r="S246" i="45"/>
  <c r="S254" i="45"/>
  <c r="S262" i="45"/>
  <c r="S270" i="45"/>
  <c r="S278" i="45"/>
  <c r="S286" i="45"/>
  <c r="S294" i="45"/>
  <c r="S302" i="45"/>
  <c r="S310" i="45"/>
  <c r="S318" i="45"/>
  <c r="S326" i="45"/>
  <c r="S334" i="45"/>
  <c r="BY36" i="2"/>
  <c r="BY17" i="2"/>
  <c r="AU40" i="2"/>
  <c r="AE1433" i="2"/>
  <c r="AE1425" i="2"/>
  <c r="AE1041" i="2"/>
  <c r="AE825" i="2"/>
  <c r="AE697" i="2"/>
  <c r="AE297" i="2"/>
  <c r="AE193" i="2"/>
  <c r="AU204" i="2"/>
  <c r="AU31" i="2"/>
  <c r="AU16" i="2"/>
  <c r="AF6" i="2"/>
  <c r="AE160" i="2"/>
  <c r="Q1233" i="2"/>
  <c r="Q1161" i="2"/>
  <c r="Q569" i="2"/>
  <c r="Q401" i="2"/>
  <c r="Q305" i="2"/>
  <c r="Q1801" i="2"/>
  <c r="AF1687" i="2"/>
  <c r="AD1783" i="2"/>
  <c r="AD1391" i="2"/>
  <c r="AD1271" i="2"/>
  <c r="AD935" i="2"/>
  <c r="AD871" i="2"/>
  <c r="AD839" i="2"/>
  <c r="AD751" i="2"/>
  <c r="AD711" i="2"/>
  <c r="AD647" i="2"/>
  <c r="AD615" i="2"/>
  <c r="AD599" i="2"/>
  <c r="AD583" i="2"/>
  <c r="AD343" i="2"/>
  <c r="AD183" i="2"/>
  <c r="AF128" i="2"/>
  <c r="AD128" i="2"/>
  <c r="AD120" i="2"/>
  <c r="AG120" i="2"/>
  <c r="AE120" i="2"/>
  <c r="AE38" i="2"/>
  <c r="AG1543" i="2"/>
  <c r="AG607" i="2"/>
  <c r="AG439" i="2"/>
  <c r="AG247" i="2"/>
  <c r="AE1607" i="2"/>
  <c r="AE1519" i="2"/>
  <c r="AE1295" i="2"/>
  <c r="AE1231" i="2"/>
  <c r="AE1143" i="2"/>
  <c r="AE1071" i="2"/>
  <c r="AE927" i="2"/>
  <c r="AE519" i="2"/>
  <c r="AE511" i="2"/>
  <c r="AE479" i="2"/>
  <c r="BJ1746" i="2"/>
  <c r="BH1746" i="2"/>
  <c r="AG158" i="2"/>
  <c r="AG150" i="2"/>
  <c r="AF954" i="2"/>
  <c r="AE1807" i="2"/>
  <c r="AE158" i="2"/>
  <c r="AE150" i="2"/>
  <c r="Q1575" i="2"/>
  <c r="Q1407" i="2"/>
  <c r="Q1063" i="2"/>
  <c r="Q943" i="2"/>
  <c r="Q687" i="2"/>
  <c r="Q527" i="2"/>
  <c r="Q423" i="2"/>
  <c r="Q415" i="2"/>
  <c r="Q383" i="2"/>
  <c r="Q359" i="2"/>
  <c r="Q335" i="2"/>
  <c r="Q1058" i="2"/>
  <c r="CN1185" i="2"/>
  <c r="AE7" i="2"/>
  <c r="CM857" i="2"/>
  <c r="CM505" i="2"/>
  <c r="CM265" i="2"/>
  <c r="BH485" i="2"/>
  <c r="AG89" i="2"/>
  <c r="AE15" i="2"/>
  <c r="BY1665" i="2"/>
  <c r="BY1545" i="2"/>
  <c r="BY1289" i="2"/>
  <c r="BY1241" i="2"/>
  <c r="BY1217" i="2"/>
  <c r="BY1121" i="2"/>
  <c r="BY785" i="2"/>
  <c r="BY417" i="2"/>
  <c r="BY281" i="2"/>
  <c r="AU1037" i="2"/>
  <c r="AU573" i="2"/>
  <c r="AU469" i="2"/>
  <c r="AU229" i="2"/>
  <c r="S120" i="45"/>
  <c r="S113" i="45"/>
  <c r="S123" i="45"/>
  <c r="S133" i="45"/>
  <c r="S136" i="45"/>
  <c r="S140" i="45"/>
  <c r="S144" i="45"/>
  <c r="S148" i="45"/>
  <c r="S118" i="45"/>
  <c r="AU1241" i="2"/>
  <c r="S105" i="45"/>
  <c r="S117" i="45"/>
  <c r="CN36" i="2"/>
  <c r="CM52" i="2"/>
  <c r="CL1811" i="2"/>
  <c r="BJ138" i="2"/>
  <c r="AE32" i="2"/>
  <c r="AD32" i="2"/>
  <c r="BY154" i="2"/>
  <c r="Q173" i="2"/>
  <c r="BH145" i="2"/>
  <c r="BK145" i="2"/>
  <c r="BI145" i="2"/>
  <c r="AU152" i="2"/>
  <c r="AU150" i="2"/>
  <c r="AF79" i="2"/>
  <c r="AE81" i="2"/>
  <c r="CL74" i="2"/>
  <c r="BJ76" i="2"/>
  <c r="BI146" i="2"/>
  <c r="AE20" i="2"/>
  <c r="A33" i="44"/>
  <c r="A30" i="44"/>
  <c r="S130" i="45"/>
  <c r="S135" i="45"/>
  <c r="S139" i="45"/>
  <c r="S147" i="45"/>
  <c r="S155" i="45"/>
  <c r="S159" i="45"/>
  <c r="S167" i="45"/>
  <c r="S179" i="45"/>
  <c r="S187" i="45"/>
  <c r="S191" i="45"/>
  <c r="S199" i="45"/>
  <c r="S211" i="45"/>
  <c r="S219" i="45"/>
  <c r="S223" i="45"/>
  <c r="S231" i="45"/>
  <c r="S243" i="45"/>
  <c r="S251" i="45"/>
  <c r="S255" i="45"/>
  <c r="S263" i="45"/>
  <c r="S275" i="45"/>
  <c r="S283" i="45"/>
  <c r="S287" i="45"/>
  <c r="S295" i="45"/>
  <c r="S307" i="45"/>
  <c r="S315" i="45"/>
  <c r="S319" i="45"/>
  <c r="S327" i="45"/>
  <c r="S335" i="45"/>
  <c r="S331" i="45"/>
  <c r="S323" i="45"/>
  <c r="S311" i="45"/>
  <c r="S303" i="45"/>
  <c r="S299" i="45"/>
  <c r="S291" i="45"/>
  <c r="S279" i="45"/>
  <c r="S271" i="45"/>
  <c r="S267" i="45"/>
  <c r="S259" i="45"/>
  <c r="S247" i="45"/>
  <c r="S239" i="45"/>
  <c r="S235" i="45"/>
  <c r="S227" i="45"/>
  <c r="S215" i="45"/>
  <c r="S207" i="45"/>
  <c r="S203" i="45"/>
  <c r="S195" i="45"/>
  <c r="S183" i="45"/>
  <c r="S175" i="45"/>
  <c r="S171" i="45"/>
  <c r="S163" i="45"/>
  <c r="S151" i="45"/>
  <c r="S143" i="45"/>
  <c r="S138" i="45"/>
  <c r="S142" i="45"/>
  <c r="S146" i="45"/>
  <c r="S150" i="45"/>
  <c r="S154" i="45"/>
  <c r="S158" i="45"/>
  <c r="S162" i="45"/>
  <c r="S166" i="45"/>
  <c r="S170" i="45"/>
  <c r="S174" i="45"/>
  <c r="S178" i="45"/>
  <c r="S186" i="45"/>
  <c r="S190" i="45"/>
  <c r="S194" i="45"/>
  <c r="S198" i="45"/>
  <c r="S210" i="45"/>
  <c r="S218" i="45"/>
  <c r="S222" i="45"/>
  <c r="S230" i="45"/>
  <c r="S132" i="45"/>
  <c r="S137" i="45"/>
  <c r="S141" i="45"/>
  <c r="S145" i="45"/>
  <c r="S149" i="45"/>
  <c r="S153" i="45"/>
  <c r="S157" i="45"/>
  <c r="S161" i="45"/>
  <c r="S165" i="45"/>
  <c r="S169" i="45"/>
  <c r="S173" i="45"/>
  <c r="S177" i="45"/>
  <c r="S181" i="45"/>
  <c r="S185" i="45"/>
  <c r="S193" i="45"/>
  <c r="S197" i="45"/>
  <c r="S201" i="45"/>
  <c r="S205" i="45"/>
  <c r="S217" i="45"/>
  <c r="S225" i="45"/>
  <c r="S248" i="45"/>
  <c r="S272" i="45"/>
  <c r="S280" i="45"/>
  <c r="S304" i="45"/>
  <c r="S312" i="45"/>
  <c r="S336" i="45"/>
  <c r="S328" i="45"/>
  <c r="S320" i="45"/>
  <c r="S296" i="45"/>
  <c r="S288" i="45"/>
  <c r="S264" i="45"/>
  <c r="S256" i="45"/>
  <c r="S232" i="45"/>
  <c r="S224" i="45"/>
  <c r="S200" i="45"/>
  <c r="S192" i="45"/>
  <c r="S168" i="45"/>
  <c r="S160" i="45"/>
  <c r="Q1826" i="2"/>
  <c r="Q1818" i="2"/>
  <c r="AF1802" i="2"/>
  <c r="AF1790" i="2"/>
  <c r="AE1648" i="2"/>
  <c r="Q780" i="2"/>
  <c r="AE394" i="2"/>
  <c r="Q200" i="2"/>
  <c r="Q194" i="2"/>
  <c r="Q168" i="2"/>
  <c r="AG157" i="2"/>
  <c r="AG149" i="2"/>
  <c r="AD135" i="2"/>
  <c r="AG121" i="2"/>
  <c r="AF119" i="2"/>
  <c r="AE99" i="2"/>
  <c r="AE95" i="2"/>
  <c r="AD29" i="2"/>
  <c r="BH1761" i="2"/>
  <c r="BJ1733" i="2"/>
  <c r="BH1707" i="2"/>
  <c r="BH1699" i="2"/>
  <c r="BH1679" i="2"/>
  <c r="BH1675" i="2"/>
  <c r="BH1605" i="2"/>
  <c r="BJ1573" i="2"/>
  <c r="BH1549" i="2"/>
  <c r="BH1521" i="2"/>
  <c r="BK1509" i="2"/>
  <c r="BI1503" i="2"/>
  <c r="BH1493" i="2"/>
  <c r="BH1477" i="2"/>
  <c r="BH1469" i="2"/>
  <c r="BH1389" i="2"/>
  <c r="BH1369" i="2"/>
  <c r="BH1347" i="2"/>
  <c r="BH1331" i="2"/>
  <c r="BK1301" i="2"/>
  <c r="BH1295" i="2"/>
  <c r="BH1281" i="2"/>
  <c r="BK1271" i="2"/>
  <c r="BJ1261" i="2"/>
  <c r="BI1259" i="2"/>
  <c r="BH1239" i="2"/>
  <c r="BI1223" i="2"/>
  <c r="BH1203" i="2"/>
  <c r="BI1199" i="2"/>
  <c r="BH1195" i="2"/>
  <c r="BH1155" i="2"/>
  <c r="BK1151" i="2"/>
  <c r="BI1143" i="2"/>
  <c r="BH1063" i="2"/>
  <c r="BH1045" i="2"/>
  <c r="BI1015" i="2"/>
  <c r="BH1005" i="2"/>
  <c r="BI993" i="2"/>
  <c r="BH979" i="2"/>
  <c r="BK965" i="2"/>
  <c r="BH959" i="2"/>
  <c r="BK957" i="2"/>
  <c r="BH955" i="2"/>
  <c r="BI953" i="2"/>
  <c r="BK907" i="2"/>
  <c r="BH899" i="2"/>
  <c r="BH893" i="2"/>
  <c r="BJ855" i="2"/>
  <c r="BH837" i="2"/>
  <c r="BH817" i="2"/>
  <c r="BI807" i="2"/>
  <c r="BH759" i="2"/>
  <c r="BJ697" i="2"/>
  <c r="BH687" i="2"/>
  <c r="BI673" i="2"/>
  <c r="BI669" i="2"/>
  <c r="BH667" i="2"/>
  <c r="BI663" i="2"/>
  <c r="BI645" i="2"/>
  <c r="BI631" i="2"/>
  <c r="BH601" i="2"/>
  <c r="BJ595" i="2"/>
  <c r="BI581" i="2"/>
  <c r="BH537" i="2"/>
  <c r="BH523" i="2"/>
  <c r="BI519" i="2"/>
  <c r="BH513" i="2"/>
  <c r="BI497" i="2"/>
  <c r="BI455" i="2"/>
  <c r="BK427" i="2"/>
  <c r="BK419" i="2"/>
  <c r="BK407" i="2"/>
  <c r="BI403" i="2"/>
  <c r="BH397" i="2"/>
  <c r="BH373" i="2"/>
  <c r="BK339" i="2"/>
  <c r="BI333" i="2"/>
  <c r="BH325" i="2"/>
  <c r="BH321" i="2"/>
  <c r="BK307" i="2"/>
  <c r="BI295" i="2"/>
  <c r="BK289" i="2"/>
  <c r="BJ279" i="2"/>
  <c r="BI261" i="2"/>
  <c r="BJ259" i="2"/>
  <c r="BI247" i="2"/>
  <c r="BH241" i="2"/>
  <c r="BI237" i="2"/>
  <c r="BK235" i="2"/>
  <c r="BJ233" i="2"/>
  <c r="BK227" i="2"/>
  <c r="BI219" i="2"/>
  <c r="BI205" i="2"/>
  <c r="AU203" i="2"/>
  <c r="BI189" i="2"/>
  <c r="BI183" i="2"/>
  <c r="BJ175" i="2"/>
  <c r="AU171" i="2"/>
  <c r="AU169" i="2"/>
  <c r="AU159" i="2"/>
  <c r="BH157" i="2"/>
  <c r="AU67" i="2"/>
  <c r="BY1803" i="2"/>
  <c r="CM1771" i="2"/>
  <c r="CN1765" i="2"/>
  <c r="CM1737" i="2"/>
  <c r="CN1425" i="2"/>
  <c r="CN1349" i="2"/>
  <c r="CN1347" i="2"/>
  <c r="CL1213" i="2"/>
  <c r="CL1205" i="2"/>
  <c r="CN1101" i="2"/>
  <c r="CN1077" i="2"/>
  <c r="CO1067" i="2"/>
  <c r="CM1057" i="2"/>
  <c r="CO949" i="2"/>
  <c r="CN907" i="2"/>
  <c r="CM855" i="2"/>
  <c r="CL853" i="2"/>
  <c r="CL795" i="2"/>
  <c r="CN749" i="2"/>
  <c r="CL681" i="2"/>
  <c r="CN653" i="2"/>
  <c r="CL623" i="2"/>
  <c r="CM537" i="2"/>
  <c r="CM513" i="2"/>
  <c r="CN505" i="2"/>
  <c r="AF1752" i="2"/>
  <c r="Q1566" i="2"/>
  <c r="AG1498" i="2"/>
  <c r="Q1292" i="2"/>
  <c r="Q1270" i="2"/>
  <c r="AE1242" i="2"/>
  <c r="Q982" i="2"/>
  <c r="AD786" i="2"/>
  <c r="Q746" i="2"/>
  <c r="Q694" i="2"/>
  <c r="Q620" i="2"/>
  <c r="Q606" i="2"/>
  <c r="Q566" i="2"/>
  <c r="AD436" i="2"/>
  <c r="AE396" i="2"/>
  <c r="AD300" i="2"/>
  <c r="Q254" i="2"/>
  <c r="Q208" i="2"/>
  <c r="Q153" i="2"/>
  <c r="AU1661" i="2"/>
  <c r="AU499" i="2"/>
  <c r="BK162" i="2"/>
  <c r="BH86" i="2"/>
  <c r="BY1745" i="2"/>
  <c r="BY1305" i="2"/>
  <c r="BY721" i="2"/>
  <c r="BY687" i="2"/>
  <c r="BY561" i="2"/>
  <c r="CO395" i="2"/>
  <c r="AD26" i="2"/>
  <c r="AD20" i="2"/>
  <c r="AU1631" i="2"/>
  <c r="AU1419" i="2"/>
  <c r="AU1395" i="2"/>
  <c r="AU1337" i="2"/>
  <c r="AU1303" i="2"/>
  <c r="AU889" i="2"/>
  <c r="AU417" i="2"/>
  <c r="BY1773" i="2"/>
  <c r="BY1541" i="2"/>
  <c r="BY1281" i="2"/>
  <c r="BY1249" i="2"/>
  <c r="BY1111" i="2"/>
  <c r="BY1033" i="2"/>
  <c r="BI907" i="2"/>
  <c r="BY633" i="2"/>
  <c r="AF1702" i="2"/>
  <c r="AD1466" i="2"/>
  <c r="AD1180" i="2"/>
  <c r="AF958" i="2"/>
  <c r="AF668" i="2"/>
  <c r="AE576" i="2"/>
  <c r="Q518" i="2"/>
  <c r="AD478" i="2"/>
  <c r="BH273" i="2"/>
  <c r="BI273" i="2"/>
  <c r="BY1717" i="2"/>
  <c r="AU893" i="2"/>
  <c r="BH189" i="2"/>
  <c r="BJ261" i="2"/>
  <c r="S108" i="45"/>
  <c r="N39" i="31"/>
  <c r="AF1820" i="2"/>
  <c r="AE1816" i="2"/>
  <c r="Q1814" i="2"/>
  <c r="Q1812" i="2"/>
  <c r="AE1810" i="2"/>
  <c r="AG1794" i="2"/>
  <c r="AD1740" i="2"/>
  <c r="AG1732" i="2"/>
  <c r="Q1696" i="2"/>
  <c r="AD1504" i="2"/>
  <c r="AD1462" i="2"/>
  <c r="AE1456" i="2"/>
  <c r="AD1420" i="2"/>
  <c r="AF1384" i="2"/>
  <c r="AD1346" i="2"/>
  <c r="Q1344" i="2"/>
  <c r="Q1082" i="2"/>
  <c r="Q1036" i="2"/>
  <c r="AD1032" i="2"/>
  <c r="Q788" i="2"/>
  <c r="AF692" i="2"/>
  <c r="AG618" i="2"/>
  <c r="Q574" i="2"/>
  <c r="Q484" i="2"/>
  <c r="AD376" i="2"/>
  <c r="Q308" i="2"/>
  <c r="AE282" i="2"/>
  <c r="AF210" i="2"/>
  <c r="Q206" i="2"/>
  <c r="AD163" i="2"/>
  <c r="AF161" i="2"/>
  <c r="AE151" i="2"/>
  <c r="AF129" i="2"/>
  <c r="AD123" i="2"/>
  <c r="Q110" i="2"/>
  <c r="AG56" i="2"/>
  <c r="AE54" i="2"/>
  <c r="Q48" i="2"/>
  <c r="AE35" i="2"/>
  <c r="AF29" i="2"/>
  <c r="Q20" i="2"/>
  <c r="AD7" i="2"/>
  <c r="BH1817" i="2"/>
  <c r="BI1759" i="2"/>
  <c r="BH1739" i="2"/>
  <c r="BI1725" i="2"/>
  <c r="BJ1703" i="2"/>
  <c r="BI1689" i="2"/>
  <c r="AU1663" i="2"/>
  <c r="BI1655" i="2"/>
  <c r="BI1637" i="2"/>
  <c r="BI1613" i="2"/>
  <c r="BI1559" i="2"/>
  <c r="BI1553" i="2"/>
  <c r="BI1549" i="2"/>
  <c r="BI1529" i="2"/>
  <c r="BK1481" i="2"/>
  <c r="BH1439" i="2"/>
  <c r="BI1423" i="2"/>
  <c r="BI1405" i="2"/>
  <c r="BH1403" i="2"/>
  <c r="BH1375" i="2"/>
  <c r="BH1373" i="2"/>
  <c r="BJ1311" i="2"/>
  <c r="BI1303" i="2"/>
  <c r="Q54" i="2"/>
  <c r="AU1405" i="2"/>
  <c r="BJ1529" i="2"/>
  <c r="BH1703" i="2"/>
  <c r="AD54" i="2"/>
  <c r="CO1787" i="2"/>
  <c r="CO1785" i="2"/>
  <c r="CO1783" i="2"/>
  <c r="CO1781" i="2"/>
  <c r="CO1779" i="2"/>
  <c r="CO1773" i="2"/>
  <c r="CO1771" i="2"/>
  <c r="CO1767" i="2"/>
  <c r="CO1765" i="2"/>
  <c r="CO1763" i="2"/>
  <c r="CO1761" i="2"/>
  <c r="CO1759" i="2"/>
  <c r="CO1757" i="2"/>
  <c r="CO1753" i="2"/>
  <c r="CO1751" i="2"/>
  <c r="CO1749" i="2"/>
  <c r="CO1741" i="2"/>
  <c r="CO1739" i="2"/>
  <c r="CO1737" i="2"/>
  <c r="CO1735" i="2"/>
  <c r="CO1731" i="2"/>
  <c r="CO1729" i="2"/>
  <c r="CO1725" i="2"/>
  <c r="CO1721" i="2"/>
  <c r="CO1719" i="2"/>
  <c r="CO1717" i="2"/>
  <c r="CO1715" i="2"/>
  <c r="CO1707" i="2"/>
  <c r="CO1701" i="2"/>
  <c r="CO1699" i="2"/>
  <c r="CO1697" i="2"/>
  <c r="CO1695" i="2"/>
  <c r="CO1693" i="2"/>
  <c r="CO1687" i="2"/>
  <c r="CO1685" i="2"/>
  <c r="CO1683" i="2"/>
  <c r="CO1681" i="2"/>
  <c r="CO1679" i="2"/>
  <c r="CO1675" i="2"/>
  <c r="CO1673" i="2"/>
  <c r="CO1671" i="2"/>
  <c r="CO1669" i="2"/>
  <c r="CO1665" i="2"/>
  <c r="CO1663" i="2"/>
  <c r="CO1661" i="2"/>
  <c r="CO1657" i="2"/>
  <c r="CO1655" i="2"/>
  <c r="CO1653" i="2"/>
  <c r="CO1641" i="2"/>
  <c r="CO1639" i="2"/>
  <c r="CO1637" i="2"/>
  <c r="CO1635" i="2"/>
  <c r="CO1633" i="2"/>
  <c r="CO1631" i="2"/>
  <c r="CO1629" i="2"/>
  <c r="CO1627" i="2"/>
  <c r="CO1621" i="2"/>
  <c r="CO1619" i="2"/>
  <c r="CO1617" i="2"/>
  <c r="CO1613" i="2"/>
  <c r="CO1611" i="2"/>
  <c r="CO1609" i="2"/>
  <c r="CO1607" i="2"/>
  <c r="CO1605" i="2"/>
  <c r="CO1603" i="2"/>
  <c r="CO1601" i="2"/>
  <c r="CO1599" i="2"/>
  <c r="CO1597" i="2"/>
  <c r="CO1595" i="2"/>
  <c r="CO1593" i="2"/>
  <c r="CO1591" i="2"/>
  <c r="CO1589" i="2"/>
  <c r="CO1587" i="2"/>
  <c r="CO1583" i="2"/>
  <c r="CO1581" i="2"/>
  <c r="CO1579" i="2"/>
  <c r="CO1577" i="2"/>
  <c r="CO1575" i="2"/>
  <c r="CO1573" i="2"/>
  <c r="CO1569" i="2"/>
  <c r="CO1565" i="2"/>
  <c r="CO1563" i="2"/>
  <c r="CO1561" i="2"/>
  <c r="CO1559" i="2"/>
  <c r="CO1557" i="2"/>
  <c r="CO1553" i="2"/>
  <c r="CO1551" i="2"/>
  <c r="CO1549" i="2"/>
  <c r="CO1547" i="2"/>
  <c r="CO1545" i="2"/>
  <c r="CO1543" i="2"/>
  <c r="CO1541" i="2"/>
  <c r="CO1539" i="2"/>
  <c r="CO1537" i="2"/>
  <c r="CO1535" i="2"/>
  <c r="CO1533" i="2"/>
  <c r="CO1531" i="2"/>
  <c r="CO1527" i="2"/>
  <c r="CO1523" i="2"/>
  <c r="CO1521" i="2"/>
  <c r="CO1519" i="2"/>
  <c r="CO1517" i="2"/>
  <c r="CO1515" i="2"/>
  <c r="CO1513" i="2"/>
  <c r="CO1511" i="2"/>
  <c r="CO1509" i="2"/>
  <c r="CO1505" i="2"/>
  <c r="CO1501" i="2"/>
  <c r="CO1499" i="2"/>
  <c r="CO1497" i="2"/>
  <c r="CO1495" i="2"/>
  <c r="CO1487" i="2"/>
  <c r="CO1485" i="2"/>
  <c r="CO1483" i="2"/>
  <c r="CO1481" i="2"/>
  <c r="CO1479" i="2"/>
  <c r="CO1477" i="2"/>
  <c r="CO1469" i="2"/>
  <c r="CO1463" i="2"/>
  <c r="CO1461" i="2"/>
  <c r="CO1459" i="2"/>
  <c r="CO1457" i="2"/>
  <c r="CO1455" i="2"/>
  <c r="CO1453" i="2"/>
  <c r="CO1449" i="2"/>
  <c r="CO1447" i="2"/>
  <c r="CO1445" i="2"/>
  <c r="CO1443" i="2"/>
  <c r="CO1439" i="2"/>
  <c r="CO1437" i="2"/>
  <c r="CO1435" i="2"/>
  <c r="CO1433" i="2"/>
  <c r="CO1431" i="2"/>
  <c r="CO1427" i="2"/>
  <c r="CO1425" i="2"/>
  <c r="CO1421" i="2"/>
  <c r="CO1419" i="2"/>
  <c r="CO1415" i="2"/>
  <c r="CO1411" i="2"/>
  <c r="CO1409" i="2"/>
  <c r="CO1407" i="2"/>
  <c r="CO1405" i="2"/>
  <c r="CO1403" i="2"/>
  <c r="CO1401" i="2"/>
  <c r="CO1399" i="2"/>
  <c r="CO1393" i="2"/>
  <c r="CO1391" i="2"/>
  <c r="CO1389" i="2"/>
  <c r="CO1387" i="2"/>
  <c r="CO1385" i="2"/>
  <c r="CO1383" i="2"/>
  <c r="CO1381" i="2"/>
  <c r="CO1379" i="2"/>
  <c r="CO1373" i="2"/>
  <c r="CO1369" i="2"/>
  <c r="CO1365" i="2"/>
  <c r="CO1363" i="2"/>
  <c r="CO1361" i="2"/>
  <c r="CO1359" i="2"/>
  <c r="CO1357" i="2"/>
  <c r="CO1355" i="2"/>
  <c r="CO1353" i="2"/>
  <c r="CO1351" i="2"/>
  <c r="CO1347" i="2"/>
  <c r="CO1345" i="2"/>
  <c r="CO1343" i="2"/>
  <c r="CO1335" i="2"/>
  <c r="CO1333" i="2"/>
  <c r="CO1331" i="2"/>
  <c r="CO1329" i="2"/>
  <c r="CO1327" i="2"/>
  <c r="CO1325" i="2"/>
  <c r="CO1317" i="2"/>
  <c r="CO1315" i="2"/>
  <c r="CO1313" i="2"/>
  <c r="CO1307" i="2"/>
  <c r="CO1305" i="2"/>
  <c r="CO1303" i="2"/>
  <c r="CO1301" i="2"/>
  <c r="CO1299" i="2"/>
  <c r="CO1297" i="2"/>
  <c r="CO1295" i="2"/>
  <c r="CO1291" i="2"/>
  <c r="CO1289" i="2"/>
  <c r="CO1285" i="2"/>
  <c r="CO1281" i="2"/>
  <c r="CO1279" i="2"/>
  <c r="CO1275" i="2"/>
  <c r="CO1273" i="2"/>
  <c r="CO1269" i="2"/>
  <c r="CO1257" i="2"/>
  <c r="CO1255" i="2"/>
  <c r="CO1251" i="2"/>
  <c r="CO1249" i="2"/>
  <c r="CO1247" i="2"/>
  <c r="CO1245" i="2"/>
  <c r="CO1243" i="2"/>
  <c r="CO1241" i="2"/>
  <c r="CO1239" i="2"/>
  <c r="CO1237" i="2"/>
  <c r="CO1235" i="2"/>
  <c r="CO1233" i="2"/>
  <c r="CO1231" i="2"/>
  <c r="CO1227" i="2"/>
  <c r="CO1225" i="2"/>
  <c r="CO1223" i="2"/>
  <c r="CO1221" i="2"/>
  <c r="CO1217" i="2"/>
  <c r="CO1215" i="2"/>
  <c r="CO1213" i="2"/>
  <c r="CO1209" i="2"/>
  <c r="CO1207" i="2"/>
  <c r="CO1205" i="2"/>
  <c r="CO1203" i="2"/>
  <c r="CO1201" i="2"/>
  <c r="CO1195" i="2"/>
  <c r="CO1189" i="2"/>
  <c r="CO1187" i="2"/>
  <c r="CO1185" i="2"/>
  <c r="CO1183" i="2"/>
  <c r="CO1181" i="2"/>
  <c r="CO1179" i="2"/>
  <c r="CO1177" i="2"/>
  <c r="CO1175" i="2"/>
  <c r="CO1171" i="2"/>
  <c r="CO1169" i="2"/>
  <c r="CO1167" i="2"/>
  <c r="CO1165" i="2"/>
  <c r="CO1163" i="2"/>
  <c r="CO1159" i="2"/>
  <c r="CO1157" i="2"/>
  <c r="CO1153" i="2"/>
  <c r="CO1151" i="2"/>
  <c r="CO1149" i="2"/>
  <c r="CO1147" i="2"/>
  <c r="CO1145" i="2"/>
  <c r="CO1143" i="2"/>
  <c r="CO1139" i="2"/>
  <c r="CO1137" i="2"/>
  <c r="CO1135" i="2"/>
  <c r="CO1133" i="2"/>
  <c r="CO1131" i="2"/>
  <c r="CO1129" i="2"/>
  <c r="CO1127" i="2"/>
  <c r="CO1125" i="2"/>
  <c r="CO1121" i="2"/>
  <c r="CO1119" i="2"/>
  <c r="CO1117" i="2"/>
  <c r="CO1113" i="2"/>
  <c r="CO1111" i="2"/>
  <c r="CO1109" i="2"/>
  <c r="CO1107" i="2"/>
  <c r="CO1103" i="2"/>
  <c r="CO1101" i="2"/>
  <c r="CO1099" i="2"/>
  <c r="CO1097" i="2"/>
  <c r="CO1093" i="2"/>
  <c r="CO1091" i="2"/>
  <c r="CO1089" i="2"/>
  <c r="CO1085" i="2"/>
  <c r="CO1083" i="2"/>
  <c r="CO1081" i="2"/>
  <c r="CO1079" i="2"/>
  <c r="CO1077" i="2"/>
  <c r="CO1075" i="2"/>
  <c r="CO1059" i="2"/>
  <c r="CO1057" i="2"/>
  <c r="CO1049" i="2"/>
  <c r="CO1047" i="2"/>
  <c r="CO1045" i="2"/>
  <c r="CO1043" i="2"/>
  <c r="CO1041" i="2"/>
  <c r="CO1037" i="2"/>
  <c r="CO1035" i="2"/>
  <c r="CO1033" i="2"/>
  <c r="CO1031" i="2"/>
  <c r="CO1027" i="2"/>
  <c r="CO1025" i="2"/>
  <c r="CO1023" i="2"/>
  <c r="CO1019" i="2"/>
  <c r="CO1013" i="2"/>
  <c r="CO1011" i="2"/>
  <c r="CO1009" i="2"/>
  <c r="CO1007" i="2"/>
  <c r="CO1003" i="2"/>
  <c r="CO1001" i="2"/>
  <c r="CO999" i="2"/>
  <c r="CO997" i="2"/>
  <c r="CO995" i="2"/>
  <c r="CO993" i="2"/>
  <c r="CO989" i="2"/>
  <c r="CO987" i="2"/>
  <c r="CO985" i="2"/>
  <c r="CO983" i="2"/>
  <c r="CO981" i="2"/>
  <c r="CO979" i="2"/>
  <c r="CO977" i="2"/>
  <c r="CO975" i="2"/>
  <c r="CO973" i="2"/>
  <c r="CO971" i="2"/>
  <c r="CO969" i="2"/>
  <c r="CO961" i="2"/>
  <c r="CO959" i="2"/>
  <c r="CO957" i="2"/>
  <c r="CO953" i="2"/>
  <c r="CO951" i="2"/>
  <c r="CO947" i="2"/>
  <c r="CO945" i="2"/>
  <c r="CO943" i="2"/>
  <c r="CO941" i="2"/>
  <c r="CO939" i="2"/>
  <c r="CO935" i="2"/>
  <c r="CO931" i="2"/>
  <c r="CO929" i="2"/>
  <c r="CO927" i="2"/>
  <c r="CO925" i="2"/>
  <c r="CO919" i="2"/>
  <c r="CO913" i="2"/>
  <c r="CO909" i="2"/>
  <c r="CO907" i="2"/>
  <c r="CO903" i="2"/>
  <c r="CO901" i="2"/>
  <c r="CO899" i="2"/>
  <c r="CO897" i="2"/>
  <c r="CO895" i="2"/>
  <c r="CO891" i="2"/>
  <c r="CO887" i="2"/>
  <c r="CO885" i="2"/>
  <c r="CO883" i="2"/>
  <c r="CO881" i="2"/>
  <c r="CO879" i="2"/>
  <c r="CO877" i="2"/>
  <c r="CO875" i="2"/>
  <c r="CO873" i="2"/>
  <c r="CO871" i="2"/>
  <c r="CO869" i="2"/>
  <c r="CO867" i="2"/>
  <c r="CO865" i="2"/>
  <c r="CO863" i="2"/>
  <c r="CO859" i="2"/>
  <c r="CO855" i="2"/>
  <c r="CO853" i="2"/>
  <c r="CO851" i="2"/>
  <c r="CO849" i="2"/>
  <c r="CO843" i="2"/>
  <c r="CO839" i="2"/>
  <c r="CO837" i="2"/>
  <c r="CO833" i="2"/>
  <c r="CO829" i="2"/>
  <c r="CO827" i="2"/>
  <c r="CO825" i="2"/>
  <c r="CO823" i="2"/>
  <c r="CO821" i="2"/>
  <c r="CO819" i="2"/>
  <c r="CO815" i="2"/>
  <c r="CO807" i="2"/>
  <c r="CO805" i="2"/>
  <c r="CO799" i="2"/>
  <c r="CO797" i="2"/>
  <c r="CO795" i="2"/>
  <c r="CO793" i="2"/>
  <c r="CO791" i="2"/>
  <c r="CO789" i="2"/>
  <c r="CO787" i="2"/>
  <c r="CO781" i="2"/>
  <c r="CO779" i="2"/>
  <c r="CO777" i="2"/>
  <c r="CO775" i="2"/>
  <c r="CO773" i="2"/>
  <c r="CO771" i="2"/>
  <c r="CO769" i="2"/>
  <c r="CO767" i="2"/>
  <c r="CO765" i="2"/>
  <c r="CO763" i="2"/>
  <c r="CO759" i="2"/>
  <c r="CO757" i="2"/>
  <c r="CO753" i="2"/>
  <c r="CO751" i="2"/>
  <c r="CO749" i="2"/>
  <c r="CO747" i="2"/>
  <c r="CO741" i="2"/>
  <c r="CO739" i="2"/>
  <c r="CO737" i="2"/>
  <c r="CO735" i="2"/>
  <c r="CO733" i="2"/>
  <c r="CO731" i="2"/>
  <c r="CO729" i="2"/>
  <c r="CO727" i="2"/>
  <c r="CO725" i="2"/>
  <c r="CO723" i="2"/>
  <c r="CO715" i="2"/>
  <c r="CO713" i="2"/>
  <c r="CO711" i="2"/>
  <c r="CO709" i="2"/>
  <c r="CO707" i="2"/>
  <c r="CO705" i="2"/>
  <c r="CO703" i="2"/>
  <c r="CO701" i="2"/>
  <c r="CO699" i="2"/>
  <c r="CO697" i="2"/>
  <c r="CO695" i="2"/>
  <c r="CO693" i="2"/>
  <c r="CO691" i="2"/>
  <c r="CO689" i="2"/>
  <c r="CO687" i="2"/>
  <c r="CO685" i="2"/>
  <c r="CO683" i="2"/>
  <c r="CO681" i="2"/>
  <c r="CO679" i="2"/>
  <c r="CO675" i="2"/>
  <c r="CO673" i="2"/>
  <c r="CO671" i="2"/>
  <c r="CO669" i="2"/>
  <c r="CO667" i="2"/>
  <c r="CO665" i="2"/>
  <c r="CO659" i="2"/>
  <c r="CO657" i="2"/>
  <c r="CO655" i="2"/>
  <c r="CO653" i="2"/>
  <c r="CO647" i="2"/>
  <c r="CO645" i="2"/>
  <c r="CO643" i="2"/>
  <c r="CO641" i="2"/>
  <c r="CO639" i="2"/>
  <c r="CO637" i="2"/>
  <c r="CO635" i="2"/>
  <c r="CO633" i="2"/>
  <c r="CO631" i="2"/>
  <c r="CO629" i="2"/>
  <c r="CO627" i="2"/>
  <c r="CO625" i="2"/>
  <c r="CO623" i="2"/>
  <c r="CO615" i="2"/>
  <c r="CO611" i="2"/>
  <c r="CO609" i="2"/>
  <c r="CO607" i="2"/>
  <c r="CO605" i="2"/>
  <c r="CO603" i="2"/>
  <c r="CO599" i="2"/>
  <c r="CO597" i="2"/>
  <c r="CO595" i="2"/>
  <c r="CO593" i="2"/>
  <c r="CO591" i="2"/>
  <c r="CO579" i="2"/>
  <c r="CO577" i="2"/>
  <c r="CO575" i="2"/>
  <c r="CO573" i="2"/>
  <c r="CO569" i="2"/>
  <c r="CO567" i="2"/>
  <c r="CO565" i="2"/>
  <c r="CO561" i="2"/>
  <c r="CO559" i="2"/>
  <c r="CO551" i="2"/>
  <c r="CO549" i="2"/>
  <c r="CO547" i="2"/>
  <c r="CO545" i="2"/>
  <c r="CO543" i="2"/>
  <c r="CO541" i="2"/>
  <c r="CO539" i="2"/>
  <c r="CO537" i="2"/>
  <c r="CO535" i="2"/>
  <c r="CO533" i="2"/>
  <c r="CO531" i="2"/>
  <c r="CO529" i="2"/>
  <c r="CO527" i="2"/>
  <c r="CO525" i="2"/>
  <c r="CO523" i="2"/>
  <c r="CO521" i="2"/>
  <c r="CO519" i="2"/>
  <c r="CO517" i="2"/>
  <c r="CO515" i="2"/>
  <c r="CO509" i="2"/>
  <c r="CO507" i="2"/>
  <c r="CO503" i="2"/>
  <c r="CO501" i="2"/>
  <c r="CO499" i="2"/>
  <c r="CO493" i="2"/>
  <c r="CO491" i="2"/>
  <c r="CO489" i="2"/>
  <c r="CO487" i="2"/>
  <c r="CO485" i="2"/>
  <c r="CO479" i="2"/>
  <c r="CO477" i="2"/>
  <c r="CO475" i="2"/>
  <c r="CO471" i="2"/>
  <c r="CO469" i="2"/>
  <c r="CO467" i="2"/>
  <c r="CO465" i="2"/>
  <c r="CO463" i="2"/>
  <c r="CO461" i="2"/>
  <c r="CO459" i="2"/>
  <c r="CO457" i="2"/>
  <c r="CO455" i="2"/>
  <c r="CO453" i="2"/>
  <c r="CO451" i="2"/>
  <c r="CO447" i="2"/>
  <c r="CO443" i="2"/>
  <c r="CO441" i="2"/>
  <c r="CO439" i="2"/>
  <c r="CO437" i="2"/>
  <c r="CO435" i="2"/>
  <c r="CO431" i="2"/>
  <c r="CO429" i="2"/>
  <c r="CO427" i="2"/>
  <c r="CO425" i="2"/>
  <c r="CO423" i="2"/>
  <c r="CO421" i="2"/>
  <c r="CO419" i="2"/>
  <c r="CO417" i="2"/>
  <c r="CO415" i="2"/>
  <c r="CO413" i="2"/>
  <c r="CO409" i="2"/>
  <c r="CO407" i="2"/>
  <c r="CO405" i="2"/>
  <c r="CO403" i="2"/>
  <c r="CO401" i="2"/>
  <c r="CO399" i="2"/>
  <c r="CO397" i="2"/>
  <c r="CO393" i="2"/>
  <c r="CO391" i="2"/>
  <c r="CO389" i="2"/>
  <c r="CO387" i="2"/>
  <c r="CO385" i="2"/>
  <c r="CO379" i="2"/>
  <c r="CO377" i="2"/>
  <c r="CO375" i="2"/>
  <c r="CO371" i="2"/>
  <c r="CO369" i="2"/>
  <c r="CO367" i="2"/>
  <c r="CO365" i="2"/>
  <c r="CO361" i="2"/>
  <c r="CO359" i="2"/>
  <c r="CO355" i="2"/>
  <c r="CO353" i="2"/>
  <c r="CO351" i="2"/>
  <c r="CO345" i="2"/>
  <c r="CO341" i="2"/>
  <c r="CO339" i="2"/>
  <c r="CO337" i="2"/>
  <c r="CO335" i="2"/>
  <c r="CO333" i="2"/>
  <c r="CO331" i="2"/>
  <c r="CO329" i="2"/>
  <c r="CO327" i="2"/>
  <c r="CO323" i="2"/>
  <c r="CO319" i="2"/>
  <c r="CO317" i="2"/>
  <c r="CO315" i="2"/>
  <c r="CO313" i="2"/>
  <c r="CO311" i="2"/>
  <c r="CO309" i="2"/>
  <c r="CO305" i="2"/>
  <c r="CO301" i="2"/>
  <c r="CO299" i="2"/>
  <c r="CO297" i="2"/>
  <c r="CO295" i="2"/>
  <c r="CO293" i="2"/>
  <c r="CO287" i="2"/>
  <c r="CO285" i="2"/>
  <c r="CO283" i="2"/>
  <c r="CO281" i="2"/>
  <c r="CO279" i="2"/>
  <c r="CO277" i="2"/>
  <c r="CO275" i="2"/>
  <c r="CO273" i="2"/>
  <c r="CO271" i="2"/>
  <c r="CO269" i="2"/>
  <c r="CO267" i="2"/>
  <c r="CO265" i="2"/>
  <c r="CO263" i="2"/>
  <c r="CO261" i="2"/>
  <c r="CO259" i="2"/>
  <c r="CO255" i="2"/>
  <c r="CO253" i="2"/>
  <c r="CO251" i="2"/>
  <c r="CO249" i="2"/>
  <c r="CO247" i="2"/>
  <c r="CO245" i="2"/>
  <c r="CO243" i="2"/>
  <c r="CO241" i="2"/>
  <c r="CO235" i="2"/>
  <c r="CO233" i="2"/>
  <c r="CO231" i="2"/>
  <c r="CO229" i="2"/>
  <c r="CO227" i="2"/>
  <c r="CO225" i="2"/>
  <c r="CO223" i="2"/>
  <c r="CO221" i="2"/>
  <c r="CO219" i="2"/>
  <c r="CO217" i="2"/>
  <c r="CO211" i="2"/>
  <c r="CO209" i="2"/>
  <c r="CO207" i="2"/>
  <c r="CO203" i="2"/>
  <c r="CO201" i="2"/>
  <c r="CO199" i="2"/>
  <c r="CO197" i="2"/>
  <c r="CO195" i="2"/>
  <c r="CO189" i="2"/>
  <c r="CO187" i="2"/>
  <c r="CO185" i="2"/>
  <c r="CO183" i="2"/>
  <c r="CO179" i="2"/>
  <c r="CO177" i="2"/>
  <c r="CO175" i="2"/>
  <c r="CO173" i="2"/>
  <c r="CO171" i="2"/>
  <c r="CO169" i="2"/>
  <c r="CO163" i="2"/>
  <c r="CO159" i="2"/>
  <c r="CO155" i="2"/>
  <c r="CO153" i="2"/>
  <c r="CO151" i="2"/>
  <c r="CO149" i="2"/>
  <c r="CO147" i="2"/>
  <c r="CO139" i="2"/>
  <c r="CO115" i="2"/>
  <c r="CO111" i="2"/>
  <c r="CO107" i="2"/>
  <c r="CO95" i="2"/>
  <c r="CO56" i="2"/>
  <c r="CO54" i="2"/>
  <c r="CO27" i="2"/>
  <c r="CO17" i="2"/>
  <c r="CN1785" i="2"/>
  <c r="CN1783" i="2"/>
  <c r="CN1781" i="2"/>
  <c r="CN1779" i="2"/>
  <c r="CN1777" i="2"/>
  <c r="CN1775" i="2"/>
  <c r="CN1773" i="2"/>
  <c r="CN1771" i="2"/>
  <c r="CN1767" i="2"/>
  <c r="CN1763" i="2"/>
  <c r="CN1761" i="2"/>
  <c r="CN1759" i="2"/>
  <c r="CN1757" i="2"/>
  <c r="CN1753" i="2"/>
  <c r="CN1751" i="2"/>
  <c r="CN1749" i="2"/>
  <c r="CN1747" i="2"/>
  <c r="CN1745" i="2"/>
  <c r="CN1743" i="2"/>
  <c r="CN1741" i="2"/>
  <c r="CN1739" i="2"/>
  <c r="CN1737" i="2"/>
  <c r="CN1735" i="2"/>
  <c r="CN1733" i="2"/>
  <c r="CN1729" i="2"/>
  <c r="CN1727" i="2"/>
  <c r="CN1725" i="2"/>
  <c r="CN1719" i="2"/>
  <c r="CN1717" i="2"/>
  <c r="CN1715" i="2"/>
  <c r="CN1713" i="2"/>
  <c r="CN1711" i="2"/>
  <c r="CN1709" i="2"/>
  <c r="CN1707" i="2"/>
  <c r="CN1705" i="2"/>
  <c r="CN1703" i="2"/>
  <c r="CN1701" i="2"/>
  <c r="CN1699" i="2"/>
  <c r="CN1693" i="2"/>
  <c r="CN1691" i="2"/>
  <c r="CN1687" i="2"/>
  <c r="CN1685" i="2"/>
  <c r="CN1683" i="2"/>
  <c r="CN1681" i="2"/>
  <c r="CN1679" i="2"/>
  <c r="CN1675" i="2"/>
  <c r="CN1673" i="2"/>
  <c r="CN1669" i="2"/>
  <c r="CN1665" i="2"/>
  <c r="CN1663" i="2"/>
  <c r="CN1661" i="2"/>
  <c r="CN1659" i="2"/>
  <c r="CN1657" i="2"/>
  <c r="CN1655" i="2"/>
  <c r="CN1653" i="2"/>
  <c r="CN1647" i="2"/>
  <c r="CN1639" i="2"/>
  <c r="CN1637" i="2"/>
  <c r="CN1635" i="2"/>
  <c r="CN1633" i="2"/>
  <c r="CN1631" i="2"/>
  <c r="CN1629" i="2"/>
  <c r="CN1625" i="2"/>
  <c r="CN1623" i="2"/>
  <c r="CN1619" i="2"/>
  <c r="CN1617" i="2"/>
  <c r="CN1615" i="2"/>
  <c r="CN1613" i="2"/>
  <c r="CN1611" i="2"/>
  <c r="CN1605" i="2"/>
  <c r="CN1603" i="2"/>
  <c r="CN1601" i="2"/>
  <c r="CN1597" i="2"/>
  <c r="CN1595" i="2"/>
  <c r="CN1593" i="2"/>
  <c r="CN1591" i="2"/>
  <c r="CN1589" i="2"/>
  <c r="CN1587" i="2"/>
  <c r="CN1585" i="2"/>
  <c r="CN1581" i="2"/>
  <c r="CN1579" i="2"/>
  <c r="CN1577" i="2"/>
  <c r="CN1575" i="2"/>
  <c r="CN1571" i="2"/>
  <c r="CN1569" i="2"/>
  <c r="CN1565" i="2"/>
  <c r="CN1563" i="2"/>
  <c r="CN1561" i="2"/>
  <c r="CN1559" i="2"/>
  <c r="CN1555" i="2"/>
  <c r="CN1553" i="2"/>
  <c r="CN1551" i="2"/>
  <c r="CN1549" i="2"/>
  <c r="CN1547" i="2"/>
  <c r="CN1543" i="2"/>
  <c r="CN1541" i="2"/>
  <c r="CN1539" i="2"/>
  <c r="CN1537" i="2"/>
  <c r="CN1533" i="2"/>
  <c r="CN1531" i="2"/>
  <c r="CN1525" i="2"/>
  <c r="CN1523" i="2"/>
  <c r="CN1519" i="2"/>
  <c r="CN1517" i="2"/>
  <c r="CN1515" i="2"/>
  <c r="CN1509" i="2"/>
  <c r="CN1507" i="2"/>
  <c r="CN1505" i="2"/>
  <c r="CN1493" i="2"/>
  <c r="CN1489" i="2"/>
  <c r="CN1487" i="2"/>
  <c r="CN1485" i="2"/>
  <c r="CN1483" i="2"/>
  <c r="CN1481" i="2"/>
  <c r="CN1479" i="2"/>
  <c r="CN1477" i="2"/>
  <c r="CN1475" i="2"/>
  <c r="CN1473" i="2"/>
  <c r="CN1471" i="2"/>
  <c r="CN1469" i="2"/>
  <c r="CN1465" i="2"/>
  <c r="CN1461" i="2"/>
  <c r="CN1459" i="2"/>
  <c r="CN1457" i="2"/>
  <c r="CN1455" i="2"/>
  <c r="CN1453" i="2"/>
  <c r="CN1449" i="2"/>
  <c r="CN1447" i="2"/>
  <c r="CN1441" i="2"/>
  <c r="CN1439" i="2"/>
  <c r="CN1437" i="2"/>
  <c r="CN1433" i="2"/>
  <c r="CN1431" i="2"/>
  <c r="CN1429" i="2"/>
  <c r="CN1423" i="2"/>
  <c r="CN1421" i="2"/>
  <c r="CN1419" i="2"/>
  <c r="CN1417" i="2"/>
  <c r="CN1415" i="2"/>
  <c r="CN1413" i="2"/>
  <c r="CN1411" i="2"/>
  <c r="CN1409" i="2"/>
  <c r="CN1407" i="2"/>
  <c r="CN1405" i="2"/>
  <c r="CN1401" i="2"/>
  <c r="CN1397" i="2"/>
  <c r="CN1395" i="2"/>
  <c r="CN1393" i="2"/>
  <c r="CN1391" i="2"/>
  <c r="CN1387" i="2"/>
  <c r="CN1385" i="2"/>
  <c r="CN1381" i="2"/>
  <c r="CN1375" i="2"/>
  <c r="CN1373" i="2"/>
  <c r="CN1371" i="2"/>
  <c r="CN1369" i="2"/>
  <c r="CN1365" i="2"/>
  <c r="CN1363" i="2"/>
  <c r="CN1361" i="2"/>
  <c r="CN1359" i="2"/>
  <c r="CN1357" i="2"/>
  <c r="CN1353" i="2"/>
  <c r="CN1345" i="2"/>
  <c r="CN1341" i="2"/>
  <c r="CN1339" i="2"/>
  <c r="CN1333" i="2"/>
  <c r="CN1331" i="2"/>
  <c r="CN1323" i="2"/>
  <c r="CN1321" i="2"/>
  <c r="CN1319" i="2"/>
  <c r="CN1317" i="2"/>
  <c r="CN1307" i="2"/>
  <c r="CN1305" i="2"/>
  <c r="CN1301" i="2"/>
  <c r="CN1299" i="2"/>
  <c r="CN1295" i="2"/>
  <c r="CN1293" i="2"/>
  <c r="CN1289" i="2"/>
  <c r="CN1287" i="2"/>
  <c r="CN1285" i="2"/>
  <c r="CN1281" i="2"/>
  <c r="CN1277" i="2"/>
  <c r="CN1275" i="2"/>
  <c r="CN1273" i="2"/>
  <c r="CN1271" i="2"/>
  <c r="CN1269" i="2"/>
  <c r="CN1267" i="2"/>
  <c r="CN1263" i="2"/>
  <c r="CN1261" i="2"/>
  <c r="CN1259" i="2"/>
  <c r="CN1255" i="2"/>
  <c r="CN1253" i="2"/>
  <c r="CN1249" i="2"/>
  <c r="CN1247" i="2"/>
  <c r="CN1245" i="2"/>
  <c r="CN1239" i="2"/>
  <c r="CN1235" i="2"/>
  <c r="CN1231" i="2"/>
  <c r="CN1229" i="2"/>
  <c r="CN1227" i="2"/>
  <c r="CN1225" i="2"/>
  <c r="CN1223" i="2"/>
  <c r="CN1221" i="2"/>
  <c r="CN1219" i="2"/>
  <c r="CN1217" i="2"/>
  <c r="CN1215" i="2"/>
  <c r="CN1213" i="2"/>
  <c r="CN1211" i="2"/>
  <c r="CN1209" i="2"/>
  <c r="CN1207" i="2"/>
  <c r="CN1205" i="2"/>
  <c r="CN1203" i="2"/>
  <c r="CN1201" i="2"/>
  <c r="CN1199" i="2"/>
  <c r="CN1197" i="2"/>
  <c r="CN1195" i="2"/>
  <c r="CN1193" i="2"/>
  <c r="CN1189" i="2"/>
  <c r="CN1187" i="2"/>
  <c r="CN1183" i="2"/>
  <c r="CN1179" i="2"/>
  <c r="CN1175" i="2"/>
  <c r="CN1173" i="2"/>
  <c r="CN1171" i="2"/>
  <c r="CN1169" i="2"/>
  <c r="CN1165" i="2"/>
  <c r="CN1163" i="2"/>
  <c r="CN1161" i="2"/>
  <c r="CN1153" i="2"/>
  <c r="CN1151" i="2"/>
  <c r="CN1149" i="2"/>
  <c r="CN1147" i="2"/>
  <c r="CN1145" i="2"/>
  <c r="CN1143" i="2"/>
  <c r="CN1141" i="2"/>
  <c r="CN1139" i="2"/>
  <c r="CN1137" i="2"/>
  <c r="CN1131" i="2"/>
  <c r="CN1129" i="2"/>
  <c r="CN1125" i="2"/>
  <c r="CN1123" i="2"/>
  <c r="CN1119" i="2"/>
  <c r="CN1117" i="2"/>
  <c r="CN1115" i="2"/>
  <c r="CN1113" i="2"/>
  <c r="CN1111" i="2"/>
  <c r="CN1109" i="2"/>
  <c r="CN1107" i="2"/>
  <c r="CN1105" i="2"/>
  <c r="CN1103" i="2"/>
  <c r="CN1097" i="2"/>
  <c r="CN1095" i="2"/>
  <c r="CN1091" i="2"/>
  <c r="CN1089" i="2"/>
  <c r="CN1087" i="2"/>
  <c r="CN1085" i="2"/>
  <c r="CN1083" i="2"/>
  <c r="CN1079" i="2"/>
  <c r="CN1075" i="2"/>
  <c r="CN1073" i="2"/>
  <c r="CN1071" i="2"/>
  <c r="CN1069" i="2"/>
  <c r="CN1067" i="2"/>
  <c r="CN1065" i="2"/>
  <c r="CN1061" i="2"/>
  <c r="CN1057" i="2"/>
  <c r="CN1055" i="2"/>
  <c r="CN1053" i="2"/>
  <c r="CN1049" i="2"/>
  <c r="CN1047" i="2"/>
  <c r="CN1043" i="2"/>
  <c r="CN1039" i="2"/>
  <c r="CN1037" i="2"/>
  <c r="CN1035" i="2"/>
  <c r="CN1031" i="2"/>
  <c r="CN1027" i="2"/>
  <c r="CN1023" i="2"/>
  <c r="CN1021" i="2"/>
  <c r="CN1019" i="2"/>
  <c r="CN1017" i="2"/>
  <c r="CN1011" i="2"/>
  <c r="CN1009" i="2"/>
  <c r="CN1005" i="2"/>
  <c r="CN999" i="2"/>
  <c r="CN995" i="2"/>
  <c r="CN993" i="2"/>
  <c r="CN991" i="2"/>
  <c r="CN989" i="2"/>
  <c r="CN987" i="2"/>
  <c r="CN983" i="2"/>
  <c r="CN981" i="2"/>
  <c r="CN979" i="2"/>
  <c r="CN977" i="2"/>
  <c r="CN975" i="2"/>
  <c r="CN971" i="2"/>
  <c r="CN969" i="2"/>
  <c r="CN967" i="2"/>
  <c r="CN965" i="2"/>
  <c r="CN963" i="2"/>
  <c r="CN957" i="2"/>
  <c r="CN955" i="2"/>
  <c r="CN953" i="2"/>
  <c r="CN951" i="2"/>
  <c r="CN949" i="2"/>
  <c r="CN947" i="2"/>
  <c r="CN943" i="2"/>
  <c r="CN941" i="2"/>
  <c r="CN939" i="2"/>
  <c r="CN937" i="2"/>
  <c r="CN935" i="2"/>
  <c r="CN931" i="2"/>
  <c r="CN929" i="2"/>
  <c r="CN925" i="2"/>
  <c r="CN923" i="2"/>
  <c r="CN921" i="2"/>
  <c r="CN919" i="2"/>
  <c r="CN915" i="2"/>
  <c r="CN911" i="2"/>
  <c r="CN909" i="2"/>
  <c r="CN905" i="2"/>
  <c r="CN903" i="2"/>
  <c r="CN901" i="2"/>
  <c r="CN899" i="2"/>
  <c r="CN895" i="2"/>
  <c r="CN889" i="2"/>
  <c r="CN885" i="2"/>
  <c r="CN881" i="2"/>
  <c r="CN879" i="2"/>
  <c r="CN875" i="2"/>
  <c r="CN873" i="2"/>
  <c r="CN871" i="2"/>
  <c r="CN869" i="2"/>
  <c r="CN867" i="2"/>
  <c r="CN865" i="2"/>
  <c r="CN861" i="2"/>
  <c r="CN859" i="2"/>
  <c r="CN857" i="2"/>
  <c r="CN855" i="2"/>
  <c r="CN849" i="2"/>
  <c r="CN847" i="2"/>
  <c r="CN845" i="2"/>
  <c r="CN843" i="2"/>
  <c r="CN841" i="2"/>
  <c r="CN839" i="2"/>
  <c r="CN837" i="2"/>
  <c r="CN835" i="2"/>
  <c r="CN833" i="2"/>
  <c r="CN831" i="2"/>
  <c r="CN827" i="2"/>
  <c r="CN825" i="2"/>
  <c r="CN823" i="2"/>
  <c r="CN819" i="2"/>
  <c r="CN817" i="2"/>
  <c r="CN813" i="2"/>
  <c r="CN809" i="2"/>
  <c r="CN807" i="2"/>
  <c r="CN805" i="2"/>
  <c r="CN801" i="2"/>
  <c r="CN797" i="2"/>
  <c r="CN795" i="2"/>
  <c r="CN793" i="2"/>
  <c r="CN789" i="2"/>
  <c r="CN787" i="2"/>
  <c r="CN783" i="2"/>
  <c r="CN781" i="2"/>
  <c r="CN779" i="2"/>
  <c r="CN777" i="2"/>
  <c r="CN775" i="2"/>
  <c r="CN771" i="2"/>
  <c r="CN769" i="2"/>
  <c r="CN767" i="2"/>
  <c r="CN765" i="2"/>
  <c r="CN763" i="2"/>
  <c r="CN759" i="2"/>
  <c r="CN757" i="2"/>
  <c r="CN755" i="2"/>
  <c r="CN753" i="2"/>
  <c r="CN751" i="2"/>
  <c r="CN747" i="2"/>
  <c r="CN745" i="2"/>
  <c r="CN743" i="2"/>
  <c r="CN741" i="2"/>
  <c r="CN737" i="2"/>
  <c r="CN735" i="2"/>
  <c r="CN733" i="2"/>
  <c r="CN731" i="2"/>
  <c r="CN727" i="2"/>
  <c r="CN725" i="2"/>
  <c r="CN721" i="2"/>
  <c r="CN717" i="2"/>
  <c r="CN715" i="2"/>
  <c r="CN713" i="2"/>
  <c r="CN711" i="2"/>
  <c r="CN709" i="2"/>
  <c r="CN707" i="2"/>
  <c r="CN703" i="2"/>
  <c r="CN699" i="2"/>
  <c r="CN697" i="2"/>
  <c r="CN695" i="2"/>
  <c r="CN691" i="2"/>
  <c r="CN689" i="2"/>
  <c r="CN687" i="2"/>
  <c r="CN685" i="2"/>
  <c r="CN683" i="2"/>
  <c r="CN677" i="2"/>
  <c r="CN675" i="2"/>
  <c r="CN673" i="2"/>
  <c r="CN671" i="2"/>
  <c r="CN669" i="2"/>
  <c r="CN667" i="2"/>
  <c r="CN665" i="2"/>
  <c r="CN663" i="2"/>
  <c r="CN661" i="2"/>
  <c r="CN659" i="2"/>
  <c r="CN657" i="2"/>
  <c r="CN655" i="2"/>
  <c r="CN651" i="2"/>
  <c r="CN649" i="2"/>
  <c r="CN647" i="2"/>
  <c r="CN645" i="2"/>
  <c r="CN643" i="2"/>
  <c r="CN641" i="2"/>
  <c r="CN637" i="2"/>
  <c r="CN635" i="2"/>
  <c r="CN633" i="2"/>
  <c r="CN631" i="2"/>
  <c r="CN629" i="2"/>
  <c r="CN627" i="2"/>
  <c r="CN625" i="2"/>
  <c r="CN621" i="2"/>
  <c r="CN619" i="2"/>
  <c r="CN617" i="2"/>
  <c r="CN615" i="2"/>
  <c r="CN609" i="2"/>
  <c r="CN607" i="2"/>
  <c r="CN605" i="2"/>
  <c r="CN603" i="2"/>
  <c r="CN601" i="2"/>
  <c r="CN599" i="2"/>
  <c r="CN597" i="2"/>
  <c r="CN595" i="2"/>
  <c r="CN593" i="2"/>
  <c r="CN591" i="2"/>
  <c r="CN589" i="2"/>
  <c r="CN587" i="2"/>
  <c r="CN585" i="2"/>
  <c r="CN583" i="2"/>
  <c r="CN581" i="2"/>
  <c r="CN579" i="2"/>
  <c r="CN577" i="2"/>
  <c r="CN575" i="2"/>
  <c r="CN569" i="2"/>
  <c r="CN567" i="2"/>
  <c r="CN565" i="2"/>
  <c r="CN563" i="2"/>
  <c r="CN557" i="2"/>
  <c r="CN555" i="2"/>
  <c r="CN553" i="2"/>
  <c r="CN551" i="2"/>
  <c r="CN549" i="2"/>
  <c r="CN547" i="2"/>
  <c r="CN543" i="2"/>
  <c r="CN541" i="2"/>
  <c r="CN539" i="2"/>
  <c r="CN537" i="2"/>
  <c r="CN533" i="2"/>
  <c r="CN529" i="2"/>
  <c r="CN527" i="2"/>
  <c r="CN525" i="2"/>
  <c r="CN523" i="2"/>
  <c r="CN519" i="2"/>
  <c r="CN517" i="2"/>
  <c r="CN515" i="2"/>
  <c r="CN513" i="2"/>
  <c r="CN511" i="2"/>
  <c r="CN509" i="2"/>
  <c r="CN503" i="2"/>
  <c r="CN501" i="2"/>
  <c r="CN499" i="2"/>
  <c r="CN497" i="2"/>
  <c r="CN495" i="2"/>
  <c r="CN493" i="2"/>
  <c r="CN491" i="2"/>
  <c r="CN487" i="2"/>
  <c r="CN485" i="2"/>
  <c r="CN483" i="2"/>
  <c r="CN481" i="2"/>
  <c r="CN479" i="2"/>
  <c r="CN475" i="2"/>
  <c r="CN473" i="2"/>
  <c r="CN471" i="2"/>
  <c r="CN469" i="2"/>
  <c r="CN465" i="2"/>
  <c r="CN461" i="2"/>
  <c r="CN459" i="2"/>
  <c r="CN457" i="2"/>
  <c r="CN455" i="2"/>
  <c r="CN453" i="2"/>
  <c r="CN451" i="2"/>
  <c r="CN449" i="2"/>
  <c r="CN447" i="2"/>
  <c r="CN443" i="2"/>
  <c r="CN437" i="2"/>
  <c r="CN435" i="2"/>
  <c r="CN433" i="2"/>
  <c r="CN431" i="2"/>
  <c r="CN429" i="2"/>
  <c r="CN427" i="2"/>
  <c r="CN425" i="2"/>
  <c r="CN421" i="2"/>
  <c r="CN419" i="2"/>
  <c r="CN417" i="2"/>
  <c r="CN415" i="2"/>
  <c r="CN413" i="2"/>
  <c r="CN411" i="2"/>
  <c r="CN409" i="2"/>
  <c r="CN407" i="2"/>
  <c r="CN405" i="2"/>
  <c r="CN403" i="2"/>
  <c r="CN401" i="2"/>
  <c r="CN399" i="2"/>
  <c r="CN397" i="2"/>
  <c r="CN395" i="2"/>
  <c r="CN393" i="2"/>
  <c r="CN391" i="2"/>
  <c r="CN385" i="2"/>
  <c r="CN383" i="2"/>
  <c r="CN381" i="2"/>
  <c r="CN379" i="2"/>
  <c r="CN377" i="2"/>
  <c r="CN375" i="2"/>
  <c r="CN373" i="2"/>
  <c r="CN369" i="2"/>
  <c r="CN367" i="2"/>
  <c r="CN365" i="2"/>
  <c r="CN363" i="2"/>
  <c r="CN361" i="2"/>
  <c r="CN359" i="2"/>
  <c r="CN357" i="2"/>
  <c r="CN355" i="2"/>
  <c r="CN353" i="2"/>
  <c r="CN351" i="2"/>
  <c r="CN349" i="2"/>
  <c r="CN347" i="2"/>
  <c r="CN345" i="2"/>
  <c r="CN341" i="2"/>
  <c r="CN339" i="2"/>
  <c r="CN337" i="2"/>
  <c r="CN331" i="2"/>
  <c r="CN329" i="2"/>
  <c r="CN327" i="2"/>
  <c r="CN325" i="2"/>
  <c r="CN321" i="2"/>
  <c r="CN319" i="2"/>
  <c r="CN317" i="2"/>
  <c r="CN315" i="2"/>
  <c r="CN309" i="2"/>
  <c r="CN307" i="2"/>
  <c r="CN305" i="2"/>
  <c r="CN301" i="2"/>
  <c r="CN299" i="2"/>
  <c r="CN297" i="2"/>
  <c r="CN295" i="2"/>
  <c r="CN289" i="2"/>
  <c r="CN285" i="2"/>
  <c r="CN283" i="2"/>
  <c r="CN279" i="2"/>
  <c r="CN277" i="2"/>
  <c r="CN275" i="2"/>
  <c r="CN271" i="2"/>
  <c r="CN269" i="2"/>
  <c r="CN267" i="2"/>
  <c r="CN265" i="2"/>
  <c r="CN263" i="2"/>
  <c r="CN261" i="2"/>
  <c r="CN259" i="2"/>
  <c r="CN255" i="2"/>
  <c r="CN251" i="2"/>
  <c r="CN249" i="2"/>
  <c r="CN247" i="2"/>
  <c r="CN245" i="2"/>
  <c r="CN243" i="2"/>
  <c r="CN239" i="2"/>
  <c r="CN237" i="2"/>
  <c r="CN231" i="2"/>
  <c r="CN229" i="2"/>
  <c r="CN227" i="2"/>
  <c r="CN225" i="2"/>
  <c r="CN223" i="2"/>
  <c r="CN221" i="2"/>
  <c r="CN219" i="2"/>
  <c r="CN217" i="2"/>
  <c r="CN215" i="2"/>
  <c r="CN213" i="2"/>
  <c r="CN211" i="2"/>
  <c r="CN209" i="2"/>
  <c r="CN205" i="2"/>
  <c r="CN203" i="2"/>
  <c r="CN201" i="2"/>
  <c r="CN199" i="2"/>
  <c r="CN197" i="2"/>
  <c r="CN195" i="2"/>
  <c r="CN193" i="2"/>
  <c r="CN191" i="2"/>
  <c r="CN189" i="2"/>
  <c r="CN185" i="2"/>
  <c r="CN183" i="2"/>
  <c r="CN179" i="2"/>
  <c r="CN177" i="2"/>
  <c r="CN175" i="2"/>
  <c r="CN173" i="2"/>
  <c r="CN171" i="2"/>
  <c r="CN169" i="2"/>
  <c r="CN163" i="2"/>
  <c r="CN159" i="2"/>
  <c r="CN157" i="2"/>
  <c r="CN155" i="2"/>
  <c r="CN153" i="2"/>
  <c r="CN151" i="2"/>
  <c r="CN149" i="2"/>
  <c r="CN147" i="2"/>
  <c r="CN139" i="2"/>
  <c r="CN111" i="2"/>
  <c r="CN107" i="2"/>
  <c r="CN95" i="2"/>
  <c r="CN56" i="2"/>
  <c r="CN27" i="2"/>
  <c r="CN17" i="2"/>
  <c r="CM1787" i="2"/>
  <c r="CM1785" i="2"/>
  <c r="CM1781" i="2"/>
  <c r="CM1779" i="2"/>
  <c r="CM1777" i="2"/>
  <c r="CM1775" i="2"/>
  <c r="CM1773" i="2"/>
  <c r="CM1767" i="2"/>
  <c r="CM1765" i="2"/>
  <c r="CM1761" i="2"/>
  <c r="CM1757" i="2"/>
  <c r="CM1753" i="2"/>
  <c r="CM1749" i="2"/>
  <c r="CM1745" i="2"/>
  <c r="CM1743" i="2"/>
  <c r="CM1741" i="2"/>
  <c r="CM1739" i="2"/>
  <c r="CM1735" i="2"/>
  <c r="CM1731" i="2"/>
  <c r="CM1729" i="2"/>
  <c r="CM1727" i="2"/>
  <c r="CM1725" i="2"/>
  <c r="CM1723" i="2"/>
  <c r="CM1721" i="2"/>
  <c r="CM1719" i="2"/>
  <c r="CM1717" i="2"/>
  <c r="CM1715" i="2"/>
  <c r="CM1711" i="2"/>
  <c r="CM1707" i="2"/>
  <c r="CM1705" i="2"/>
  <c r="CM1703" i="2"/>
  <c r="CM1701" i="2"/>
  <c r="CM1697" i="2"/>
  <c r="CM1695" i="2"/>
  <c r="CM1693" i="2"/>
  <c r="CM1691" i="2"/>
  <c r="CM1689" i="2"/>
  <c r="CM1687" i="2"/>
  <c r="CM1683" i="2"/>
  <c r="CM1681" i="2"/>
  <c r="CM1677" i="2"/>
  <c r="CM1675" i="2"/>
  <c r="CM1673" i="2"/>
  <c r="CM1671" i="2"/>
  <c r="CM1669" i="2"/>
  <c r="CM1667" i="2"/>
  <c r="CM1663" i="2"/>
  <c r="CM1661" i="2"/>
  <c r="CM1657" i="2"/>
  <c r="CM1655" i="2"/>
  <c r="CM1653" i="2"/>
  <c r="CM1651" i="2"/>
  <c r="CM1649" i="2"/>
  <c r="CM1647" i="2"/>
  <c r="CM1645" i="2"/>
  <c r="CM1641" i="2"/>
  <c r="CM1639" i="2"/>
  <c r="CM1637" i="2"/>
  <c r="CM1631" i="2"/>
  <c r="CM1629" i="2"/>
  <c r="CM1627" i="2"/>
  <c r="CM1623" i="2"/>
  <c r="CM1619" i="2"/>
  <c r="CM1617" i="2"/>
  <c r="CM1615" i="2"/>
  <c r="CM1613" i="2"/>
  <c r="CM1611" i="2"/>
  <c r="CM1607" i="2"/>
  <c r="CM1603" i="2"/>
  <c r="CM1597" i="2"/>
  <c r="CM1593" i="2"/>
  <c r="CM1591" i="2"/>
  <c r="CM1587" i="2"/>
  <c r="CM1585" i="2"/>
  <c r="CM1583" i="2"/>
  <c r="CM1581" i="2"/>
  <c r="CM1577" i="2"/>
  <c r="CM1575" i="2"/>
  <c r="CM1573" i="2"/>
  <c r="CM1569" i="2"/>
  <c r="CM1567" i="2"/>
  <c r="CM1563" i="2"/>
  <c r="CM1561" i="2"/>
  <c r="CM1559" i="2"/>
  <c r="CM1557" i="2"/>
  <c r="CM1555" i="2"/>
  <c r="CM1553" i="2"/>
  <c r="CM1549" i="2"/>
  <c r="CM1547" i="2"/>
  <c r="CM1545" i="2"/>
  <c r="CM1541" i="2"/>
  <c r="CM1539" i="2"/>
  <c r="CM1537" i="2"/>
  <c r="CM1535" i="2"/>
  <c r="CM1533" i="2"/>
  <c r="CM1527" i="2"/>
  <c r="CM1525" i="2"/>
  <c r="CM1523" i="2"/>
  <c r="CM1521" i="2"/>
  <c r="CM1519" i="2"/>
  <c r="CM1513" i="2"/>
  <c r="CM1511" i="2"/>
  <c r="CM1509" i="2"/>
  <c r="CM1507" i="2"/>
  <c r="CM1505" i="2"/>
  <c r="CM1503" i="2"/>
  <c r="CM1501" i="2"/>
  <c r="CM1499" i="2"/>
  <c r="CM1497" i="2"/>
  <c r="CM1493" i="2"/>
  <c r="CM1491" i="2"/>
  <c r="CM1489" i="2"/>
  <c r="CM1487" i="2"/>
  <c r="CM1485" i="2"/>
  <c r="CM1483" i="2"/>
  <c r="CM1481" i="2"/>
  <c r="CM1479" i="2"/>
  <c r="CM1477" i="2"/>
  <c r="CM1475" i="2"/>
  <c r="CM1473" i="2"/>
  <c r="CM1471" i="2"/>
  <c r="CM1469" i="2"/>
  <c r="CM1465" i="2"/>
  <c r="CM1463" i="2"/>
  <c r="CM1461" i="2"/>
  <c r="CM1459" i="2"/>
  <c r="CM1457" i="2"/>
  <c r="CM1455" i="2"/>
  <c r="CM1453" i="2"/>
  <c r="CM1451" i="2"/>
  <c r="CM1449" i="2"/>
  <c r="CM1447" i="2"/>
  <c r="CM1445" i="2"/>
  <c r="CM1441" i="2"/>
  <c r="CM1437" i="2"/>
  <c r="CM1429" i="2"/>
  <c r="CM1427" i="2"/>
  <c r="CM1425" i="2"/>
  <c r="CM1423" i="2"/>
  <c r="CM1421" i="2"/>
  <c r="CM1419" i="2"/>
  <c r="CM1417" i="2"/>
  <c r="CM1415" i="2"/>
  <c r="CM1413" i="2"/>
  <c r="CM1411" i="2"/>
  <c r="CM1409" i="2"/>
  <c r="CM1407" i="2"/>
  <c r="CM1405" i="2"/>
  <c r="CM1401" i="2"/>
  <c r="CM1397" i="2"/>
  <c r="CM1395" i="2"/>
  <c r="CM1393" i="2"/>
  <c r="CM1391" i="2"/>
  <c r="CM1389" i="2"/>
  <c r="CM1387" i="2"/>
  <c r="CM1385" i="2"/>
  <c r="CM1383" i="2"/>
  <c r="CM1381" i="2"/>
  <c r="CM1371" i="2"/>
  <c r="CM1369" i="2"/>
  <c r="CM1367" i="2"/>
  <c r="CM1365" i="2"/>
  <c r="CM1363" i="2"/>
  <c r="CM1361" i="2"/>
  <c r="CM1357" i="2"/>
  <c r="CM1355" i="2"/>
  <c r="CM1353" i="2"/>
  <c r="CM1349" i="2"/>
  <c r="CM1347" i="2"/>
  <c r="CM1345" i="2"/>
  <c r="CM1343" i="2"/>
  <c r="CM1341" i="2"/>
  <c r="CM1339" i="2"/>
  <c r="CM1337" i="2"/>
  <c r="CM1335" i="2"/>
  <c r="CM1333" i="2"/>
  <c r="CM1331" i="2"/>
  <c r="CM1329" i="2"/>
  <c r="CM1327" i="2"/>
  <c r="CM1323" i="2"/>
  <c r="CM1315" i="2"/>
  <c r="CM1313" i="2"/>
  <c r="CM1311" i="2"/>
  <c r="CM1309" i="2"/>
  <c r="CM1307" i="2"/>
  <c r="CM1305" i="2"/>
  <c r="CM1303" i="2"/>
  <c r="CM1297" i="2"/>
  <c r="CM1295" i="2"/>
  <c r="CM1293" i="2"/>
  <c r="CM1291" i="2"/>
  <c r="CM1289" i="2"/>
  <c r="CM1287" i="2"/>
  <c r="CM1285" i="2"/>
  <c r="CM1283" i="2"/>
  <c r="CM1281" i="2"/>
  <c r="CM1279" i="2"/>
  <c r="CM1271" i="2"/>
  <c r="CM1269" i="2"/>
  <c r="CM1259" i="2"/>
  <c r="CM1255" i="2"/>
  <c r="CM1253" i="2"/>
  <c r="CM1251" i="2"/>
  <c r="CM1249" i="2"/>
  <c r="CM1245" i="2"/>
  <c r="CM1243" i="2"/>
  <c r="CM1241" i="2"/>
  <c r="CM1235" i="2"/>
  <c r="CM1233" i="2"/>
  <c r="CM1231" i="2"/>
  <c r="CM1229" i="2"/>
  <c r="CM1227" i="2"/>
  <c r="CM1225" i="2"/>
  <c r="CM1223" i="2"/>
  <c r="CM1221" i="2"/>
  <c r="CM1215" i="2"/>
  <c r="CM1211" i="2"/>
  <c r="CM1209" i="2"/>
  <c r="CM1207" i="2"/>
  <c r="CM1205" i="2"/>
  <c r="CM1203" i="2"/>
  <c r="CM1199" i="2"/>
  <c r="CM1193" i="2"/>
  <c r="CM1189" i="2"/>
  <c r="CM1187" i="2"/>
  <c r="CM1183" i="2"/>
  <c r="CM1181" i="2"/>
  <c r="CM1179" i="2"/>
  <c r="CM1177" i="2"/>
  <c r="CM1173" i="2"/>
  <c r="CM1165" i="2"/>
  <c r="CM1161" i="2"/>
  <c r="CM1157" i="2"/>
  <c r="CM1155" i="2"/>
  <c r="CM1151" i="2"/>
  <c r="CM1149" i="2"/>
  <c r="CM1147" i="2"/>
  <c r="CM1145" i="2"/>
  <c r="CM1143" i="2"/>
  <c r="CM1141" i="2"/>
  <c r="CM1139" i="2"/>
  <c r="CM1137" i="2"/>
  <c r="CM1133" i="2"/>
  <c r="CM1131" i="2"/>
  <c r="CM1129" i="2"/>
  <c r="CM1127" i="2"/>
  <c r="CM1125" i="2"/>
  <c r="CM1123" i="2"/>
  <c r="CM1119" i="2"/>
  <c r="CM1115" i="2"/>
  <c r="CM1113" i="2"/>
  <c r="CM1109" i="2"/>
  <c r="CM1107" i="2"/>
  <c r="CM1103" i="2"/>
  <c r="CM1101" i="2"/>
  <c r="CM1099" i="2"/>
  <c r="CM1097" i="2"/>
  <c r="CM1095" i="2"/>
  <c r="CM1091" i="2"/>
  <c r="CM1089" i="2"/>
  <c r="CM1087" i="2"/>
  <c r="CM1085" i="2"/>
  <c r="CM1083" i="2"/>
  <c r="CM1081" i="2"/>
  <c r="CM1077" i="2"/>
  <c r="CM1075" i="2"/>
  <c r="CM1073" i="2"/>
  <c r="CM1071" i="2"/>
  <c r="CM1069" i="2"/>
  <c r="CM1067" i="2"/>
  <c r="CM1061" i="2"/>
  <c r="CM1059" i="2"/>
  <c r="CM1055" i="2"/>
  <c r="CM1053" i="2"/>
  <c r="CM1051" i="2"/>
  <c r="CM1049" i="2"/>
  <c r="CM1047" i="2"/>
  <c r="CM1045" i="2"/>
  <c r="CM1043" i="2"/>
  <c r="CM1039" i="2"/>
  <c r="CM1037" i="2"/>
  <c r="CM1035" i="2"/>
  <c r="CM1033" i="2"/>
  <c r="CM1031" i="2"/>
  <c r="CM1029" i="2"/>
  <c r="CM1025" i="2"/>
  <c r="CM1023" i="2"/>
  <c r="CM1021" i="2"/>
  <c r="CM1019" i="2"/>
  <c r="CM1015" i="2"/>
  <c r="CM1013" i="2"/>
  <c r="CM1011" i="2"/>
  <c r="CM1009" i="2"/>
  <c r="CM1007" i="2"/>
  <c r="CM1001" i="2"/>
  <c r="CM999" i="2"/>
  <c r="CM997" i="2"/>
  <c r="CM995" i="2"/>
  <c r="CM991" i="2"/>
  <c r="CM989" i="2"/>
  <c r="CM987" i="2"/>
  <c r="CM985" i="2"/>
  <c r="CM981" i="2"/>
  <c r="CM979" i="2"/>
  <c r="CM977" i="2"/>
  <c r="CM967" i="2"/>
  <c r="CM963" i="2"/>
  <c r="CM961" i="2"/>
  <c r="CM957" i="2"/>
  <c r="CM955" i="2"/>
  <c r="CM951" i="2"/>
  <c r="CM945" i="2"/>
  <c r="CM943" i="2"/>
  <c r="CM941" i="2"/>
  <c r="CM939" i="2"/>
  <c r="CM935" i="2"/>
  <c r="CM933" i="2"/>
  <c r="CM931" i="2"/>
  <c r="CM927" i="2"/>
  <c r="CM925" i="2"/>
  <c r="CM923" i="2"/>
  <c r="CM921" i="2"/>
  <c r="CM917" i="2"/>
  <c r="CM915" i="2"/>
  <c r="CM911" i="2"/>
  <c r="CM909" i="2"/>
  <c r="CM907" i="2"/>
  <c r="CM905" i="2"/>
  <c r="CM903" i="2"/>
  <c r="CM901" i="2"/>
  <c r="CM893" i="2"/>
  <c r="CM889" i="2"/>
  <c r="CM887" i="2"/>
  <c r="CM885" i="2"/>
  <c r="CM883" i="2"/>
  <c r="CM881" i="2"/>
  <c r="CM879" i="2"/>
  <c r="CM877" i="2"/>
  <c r="CM875" i="2"/>
  <c r="CM873" i="2"/>
  <c r="CM871" i="2"/>
  <c r="CM869" i="2"/>
  <c r="CM867" i="2"/>
  <c r="CM865" i="2"/>
  <c r="CM861" i="2"/>
  <c r="CM851" i="2"/>
  <c r="CM849" i="2"/>
  <c r="CM847" i="2"/>
  <c r="CM845" i="2"/>
  <c r="CM843" i="2"/>
  <c r="CM841" i="2"/>
  <c r="CM839" i="2"/>
  <c r="CM835" i="2"/>
  <c r="CM833" i="2"/>
  <c r="CM827" i="2"/>
  <c r="CM825" i="2"/>
  <c r="CM823" i="2"/>
  <c r="CM821" i="2"/>
  <c r="CM819" i="2"/>
  <c r="CM815" i="2"/>
  <c r="CM813" i="2"/>
  <c r="CM811" i="2"/>
  <c r="CM809" i="2"/>
  <c r="CM807" i="2"/>
  <c r="CM805" i="2"/>
  <c r="CM803" i="2"/>
  <c r="CM801" i="2"/>
  <c r="CM799" i="2"/>
  <c r="CM797" i="2"/>
  <c r="CM793" i="2"/>
  <c r="CM791" i="2"/>
  <c r="CM789" i="2"/>
  <c r="CM787" i="2"/>
  <c r="CM781" i="2"/>
  <c r="CM779" i="2"/>
  <c r="CM775" i="2"/>
  <c r="CM773" i="2"/>
  <c r="CM771" i="2"/>
  <c r="CM769" i="2"/>
  <c r="CM767" i="2"/>
  <c r="CM765" i="2"/>
  <c r="CM763" i="2"/>
  <c r="CM761" i="2"/>
  <c r="CM757" i="2"/>
  <c r="CM755" i="2"/>
  <c r="CM751" i="2"/>
  <c r="CM749" i="2"/>
  <c r="CM747" i="2"/>
  <c r="CM745" i="2"/>
  <c r="CM743" i="2"/>
  <c r="CM741" i="2"/>
  <c r="CM737" i="2"/>
  <c r="CM733" i="2"/>
  <c r="CM731" i="2"/>
  <c r="CM729" i="2"/>
  <c r="CM727" i="2"/>
  <c r="CM725" i="2"/>
  <c r="CM721" i="2"/>
  <c r="CM719" i="2"/>
  <c r="CM717" i="2"/>
  <c r="CM713" i="2"/>
  <c r="CM711" i="2"/>
  <c r="CM709" i="2"/>
  <c r="CM707" i="2"/>
  <c r="CM705" i="2"/>
  <c r="CM703" i="2"/>
  <c r="CM699" i="2"/>
  <c r="CM697" i="2"/>
  <c r="CM695" i="2"/>
  <c r="CM693" i="2"/>
  <c r="CM687" i="2"/>
  <c r="CM685" i="2"/>
  <c r="CM683" i="2"/>
  <c r="CM681" i="2"/>
  <c r="CM679" i="2"/>
  <c r="CM677" i="2"/>
  <c r="CM675" i="2"/>
  <c r="CM673" i="2"/>
  <c r="CM671" i="2"/>
  <c r="CM667" i="2"/>
  <c r="CM665" i="2"/>
  <c r="CM663" i="2"/>
  <c r="CM661" i="2"/>
  <c r="CM657" i="2"/>
  <c r="CM655" i="2"/>
  <c r="CM653" i="2"/>
  <c r="CM651" i="2"/>
  <c r="CM649" i="2"/>
  <c r="CM647" i="2"/>
  <c r="CM645" i="2"/>
  <c r="CM641" i="2"/>
  <c r="CM639" i="2"/>
  <c r="CM637" i="2"/>
  <c r="CM635" i="2"/>
  <c r="CM633" i="2"/>
  <c r="CM631" i="2"/>
  <c r="CM629" i="2"/>
  <c r="CM625" i="2"/>
  <c r="CM623" i="2"/>
  <c r="CM621" i="2"/>
  <c r="CM619" i="2"/>
  <c r="CM617" i="2"/>
  <c r="CM615" i="2"/>
  <c r="CM613" i="2"/>
  <c r="CM611" i="2"/>
  <c r="CM609" i="2"/>
  <c r="CM607" i="2"/>
  <c r="CM605" i="2"/>
  <c r="CM603" i="2"/>
  <c r="CM601" i="2"/>
  <c r="CM597" i="2"/>
  <c r="CM591" i="2"/>
  <c r="CM589" i="2"/>
  <c r="CM587" i="2"/>
  <c r="CM583" i="2"/>
  <c r="CM581" i="2"/>
  <c r="CM579" i="2"/>
  <c r="CM577" i="2"/>
  <c r="CM575" i="2"/>
  <c r="CM573" i="2"/>
  <c r="CM571" i="2"/>
  <c r="CM563" i="2"/>
  <c r="CM561" i="2"/>
  <c r="CM557" i="2"/>
  <c r="CM555" i="2"/>
  <c r="CM553" i="2"/>
  <c r="CM549" i="2"/>
  <c r="CM547" i="2"/>
  <c r="CM545" i="2"/>
  <c r="CM543" i="2"/>
  <c r="CM541" i="2"/>
  <c r="CM535" i="2"/>
  <c r="CM531" i="2"/>
  <c r="CM527" i="2"/>
  <c r="CM525" i="2"/>
  <c r="CM523" i="2"/>
  <c r="CM519" i="2"/>
  <c r="CM517" i="2"/>
  <c r="CM515" i="2"/>
  <c r="CM511" i="2"/>
  <c r="CM509" i="2"/>
  <c r="CM507" i="2"/>
  <c r="CM503" i="2"/>
  <c r="CM501" i="2"/>
  <c r="CM499" i="2"/>
  <c r="CM497" i="2"/>
  <c r="CM495" i="2"/>
  <c r="CM493" i="2"/>
  <c r="CM491" i="2"/>
  <c r="CM489" i="2"/>
  <c r="CM485" i="2"/>
  <c r="CM483" i="2"/>
  <c r="CM479" i="2"/>
  <c r="CM477" i="2"/>
  <c r="CM475" i="2"/>
  <c r="CM473" i="2"/>
  <c r="CM471" i="2"/>
  <c r="CM469" i="2"/>
  <c r="CM467" i="2"/>
  <c r="CM465" i="2"/>
  <c r="CM463" i="2"/>
  <c r="CM461" i="2"/>
  <c r="CM459" i="2"/>
  <c r="CM457" i="2"/>
  <c r="CM455" i="2"/>
  <c r="CM453" i="2"/>
  <c r="CM451" i="2"/>
  <c r="CM449" i="2"/>
  <c r="CM447" i="2"/>
  <c r="CM445" i="2"/>
  <c r="CM443" i="2"/>
  <c r="CM435" i="2"/>
  <c r="CM433" i="2"/>
  <c r="CM431" i="2"/>
  <c r="CM425" i="2"/>
  <c r="CM423" i="2"/>
  <c r="CM419" i="2"/>
  <c r="CM417" i="2"/>
  <c r="CM415" i="2"/>
  <c r="CM413" i="2"/>
  <c r="CM411" i="2"/>
  <c r="CM409" i="2"/>
  <c r="CM403" i="2"/>
  <c r="CM401" i="2"/>
  <c r="CM399" i="2"/>
  <c r="CM397" i="2"/>
  <c r="CM393" i="2"/>
  <c r="CM391" i="2"/>
  <c r="CM389" i="2"/>
  <c r="CM387" i="2"/>
  <c r="CM385" i="2"/>
  <c r="CM383" i="2"/>
  <c r="CM381" i="2"/>
  <c r="CM379" i="2"/>
  <c r="CM377" i="2"/>
  <c r="CM369" i="2"/>
  <c r="CM367" i="2"/>
  <c r="CM365" i="2"/>
  <c r="CM363" i="2"/>
  <c r="CM359" i="2"/>
  <c r="CM357" i="2"/>
  <c r="CM353" i="2"/>
  <c r="CM351" i="2"/>
  <c r="CM349" i="2"/>
  <c r="CM345" i="2"/>
  <c r="CM343" i="2"/>
  <c r="CM341" i="2"/>
  <c r="CM339" i="2"/>
  <c r="CM335" i="2"/>
  <c r="CM333" i="2"/>
  <c r="CM331" i="2"/>
  <c r="CM329" i="2"/>
  <c r="CM327" i="2"/>
  <c r="CM323" i="2"/>
  <c r="CM321" i="2"/>
  <c r="CM319" i="2"/>
  <c r="CM317" i="2"/>
  <c r="CM315" i="2"/>
  <c r="CM313" i="2"/>
  <c r="CM311" i="2"/>
  <c r="CM309" i="2"/>
  <c r="CM307" i="2"/>
  <c r="CM305" i="2"/>
  <c r="CM303" i="2"/>
  <c r="CM301" i="2"/>
  <c r="CM299" i="2"/>
  <c r="CM295" i="2"/>
  <c r="CM293" i="2"/>
  <c r="CM291" i="2"/>
  <c r="CM287" i="2"/>
  <c r="CM281" i="2"/>
  <c r="CM279" i="2"/>
  <c r="CM277" i="2"/>
  <c r="CM273" i="2"/>
  <c r="CM271" i="2"/>
  <c r="CM269" i="2"/>
  <c r="CM267" i="2"/>
  <c r="CM263" i="2"/>
  <c r="CM259" i="2"/>
  <c r="CM257" i="2"/>
  <c r="CM255" i="2"/>
  <c r="CM253" i="2"/>
  <c r="CM251" i="2"/>
  <c r="CM247" i="2"/>
  <c r="CM245" i="2"/>
  <c r="CM241" i="2"/>
  <c r="CM239" i="2"/>
  <c r="CM237" i="2"/>
  <c r="CM235" i="2"/>
  <c r="CM233" i="2"/>
  <c r="CM229" i="2"/>
  <c r="CM227" i="2"/>
  <c r="CM225" i="2"/>
  <c r="CM223" i="2"/>
  <c r="CM221" i="2"/>
  <c r="CM217" i="2"/>
  <c r="CM215" i="2"/>
  <c r="CM213" i="2"/>
  <c r="CM211" i="2"/>
  <c r="CM209" i="2"/>
  <c r="CM207" i="2"/>
  <c r="CM205" i="2"/>
  <c r="CM203" i="2"/>
  <c r="CM199" i="2"/>
  <c r="CM197" i="2"/>
  <c r="CM195" i="2"/>
  <c r="CM193" i="2"/>
  <c r="CM191" i="2"/>
  <c r="CM189" i="2"/>
  <c r="CM187" i="2"/>
  <c r="CM185" i="2"/>
  <c r="CM183" i="2"/>
  <c r="CM181" i="2"/>
  <c r="CM179" i="2"/>
  <c r="CM177" i="2"/>
  <c r="CM175" i="2"/>
  <c r="CM171" i="2"/>
  <c r="CM169" i="2"/>
  <c r="CM163" i="2"/>
  <c r="CM159" i="2"/>
  <c r="CM157" i="2"/>
  <c r="CM155" i="2"/>
  <c r="CM153" i="2"/>
  <c r="CM149" i="2"/>
  <c r="CM147" i="2"/>
  <c r="CM139" i="2"/>
  <c r="CM115" i="2"/>
  <c r="CM113" i="2"/>
  <c r="CM111" i="2"/>
  <c r="CM107" i="2"/>
  <c r="CM95" i="2"/>
  <c r="CM54" i="2"/>
  <c r="CM27" i="2"/>
  <c r="CM17" i="2"/>
  <c r="CL1787" i="2"/>
  <c r="CL1783" i="2"/>
  <c r="CL1781" i="2"/>
  <c r="CL1779" i="2"/>
  <c r="CL1777" i="2"/>
  <c r="CL1775" i="2"/>
  <c r="CL1773" i="2"/>
  <c r="CL1771" i="2"/>
  <c r="CL1769" i="2"/>
  <c r="CL1765" i="2"/>
  <c r="CL1763" i="2"/>
  <c r="CL1761" i="2"/>
  <c r="CL1759" i="2"/>
  <c r="CL1757" i="2"/>
  <c r="CL1755" i="2"/>
  <c r="CL1751" i="2"/>
  <c r="CL1749" i="2"/>
  <c r="CL1741" i="2"/>
  <c r="CL1739" i="2"/>
  <c r="CL1737" i="2"/>
  <c r="CL1733" i="2"/>
  <c r="CL1729" i="2"/>
  <c r="CL1727" i="2"/>
  <c r="CL1725" i="2"/>
  <c r="CL1723" i="2"/>
  <c r="CL1721" i="2"/>
  <c r="CL1719" i="2"/>
  <c r="CL1717" i="2"/>
  <c r="CL1713" i="2"/>
  <c r="CL1711" i="2"/>
  <c r="CL1709" i="2"/>
  <c r="CL1707" i="2"/>
  <c r="CL1705" i="2"/>
  <c r="CL1703" i="2"/>
  <c r="CL1701" i="2"/>
  <c r="CL1699" i="2"/>
  <c r="CL1695" i="2"/>
  <c r="CL1691" i="2"/>
  <c r="CL1689" i="2"/>
  <c r="CL1687" i="2"/>
  <c r="CL1683" i="2"/>
  <c r="CL1679" i="2"/>
  <c r="CL1671" i="2"/>
  <c r="CL1669" i="2"/>
  <c r="CL1667" i="2"/>
  <c r="CL1665" i="2"/>
  <c r="CL1663" i="2"/>
  <c r="CL1661" i="2"/>
  <c r="CL1659" i="2"/>
  <c r="CL1657" i="2"/>
  <c r="CL1655" i="2"/>
  <c r="CL1649" i="2"/>
  <c r="CL1647" i="2"/>
  <c r="CL1645" i="2"/>
  <c r="CL1643" i="2"/>
  <c r="CL1641" i="2"/>
  <c r="CL1639" i="2"/>
  <c r="CL1637" i="2"/>
  <c r="CL1635" i="2"/>
  <c r="CL1633" i="2"/>
  <c r="CL1631" i="2"/>
  <c r="CL1629" i="2"/>
  <c r="CL1625" i="2"/>
  <c r="CL1623" i="2"/>
  <c r="CL1621" i="2"/>
  <c r="CL1619" i="2"/>
  <c r="CL1617" i="2"/>
  <c r="CL1615" i="2"/>
  <c r="CL1613" i="2"/>
  <c r="CL1609" i="2"/>
  <c r="CL1605" i="2"/>
  <c r="CL1601" i="2"/>
  <c r="CL1597" i="2"/>
  <c r="CL1593" i="2"/>
  <c r="CL1591" i="2"/>
  <c r="CL1589" i="2"/>
  <c r="CL1587" i="2"/>
  <c r="CL1585" i="2"/>
  <c r="CL1583" i="2"/>
  <c r="CL1581" i="2"/>
  <c r="CL1579" i="2"/>
  <c r="CL1575" i="2"/>
  <c r="CL1571" i="2"/>
  <c r="CL1569" i="2"/>
  <c r="CL1567" i="2"/>
  <c r="CL1565" i="2"/>
  <c r="CL1559" i="2"/>
  <c r="CL1555" i="2"/>
  <c r="CL1553" i="2"/>
  <c r="CL1551" i="2"/>
  <c r="CL1549" i="2"/>
  <c r="CL1547" i="2"/>
  <c r="CL1543" i="2"/>
  <c r="CL1541" i="2"/>
  <c r="CL1539" i="2"/>
  <c r="CL1533" i="2"/>
  <c r="CL1531" i="2"/>
  <c r="CL1527" i="2"/>
  <c r="CL1525" i="2"/>
  <c r="CL1523" i="2"/>
  <c r="CL1521" i="2"/>
  <c r="CL1517" i="2"/>
  <c r="CL1515" i="2"/>
  <c r="CL1513" i="2"/>
  <c r="CL1511" i="2"/>
  <c r="CL1507" i="2"/>
  <c r="CL1503" i="2"/>
  <c r="CL1497" i="2"/>
  <c r="CL1495" i="2"/>
  <c r="CL1493" i="2"/>
  <c r="CL1491" i="2"/>
  <c r="CL1489" i="2"/>
  <c r="CL1487" i="2"/>
  <c r="CL1485" i="2"/>
  <c r="CL1483" i="2"/>
  <c r="CL1481" i="2"/>
  <c r="CL1479" i="2"/>
  <c r="CL1477" i="2"/>
  <c r="CL1473" i="2"/>
  <c r="CL1471" i="2"/>
  <c r="CL1467" i="2"/>
  <c r="CL1465" i="2"/>
  <c r="CL1463" i="2"/>
  <c r="CL1461" i="2"/>
  <c r="CL1453" i="2"/>
  <c r="CL1451" i="2"/>
  <c r="CL1449" i="2"/>
  <c r="CL1447" i="2"/>
  <c r="CL1445" i="2"/>
  <c r="CL1443" i="2"/>
  <c r="CL1441" i="2"/>
  <c r="CL1439" i="2"/>
  <c r="CL1435" i="2"/>
  <c r="CL1433" i="2"/>
  <c r="CL1431" i="2"/>
  <c r="CL1429" i="2"/>
  <c r="CL1425" i="2"/>
  <c r="CL1423" i="2"/>
  <c r="CL1421" i="2"/>
  <c r="CL1417" i="2"/>
  <c r="CL1413" i="2"/>
  <c r="CL1411" i="2"/>
  <c r="CL1401" i="2"/>
  <c r="CL1399" i="2"/>
  <c r="CL1397" i="2"/>
  <c r="CL1395" i="2"/>
  <c r="CL1393" i="2"/>
  <c r="CL1391" i="2"/>
  <c r="CL1389" i="2"/>
  <c r="CL1387" i="2"/>
  <c r="CL1385" i="2"/>
  <c r="CL1381" i="2"/>
  <c r="CL1379" i="2"/>
  <c r="CL1375" i="2"/>
  <c r="CL1371" i="2"/>
  <c r="CL1369" i="2"/>
  <c r="CL1367" i="2"/>
  <c r="CL1365" i="2"/>
  <c r="CL1361" i="2"/>
  <c r="CL1359" i="2"/>
  <c r="CL1353" i="2"/>
  <c r="CL1351" i="2"/>
  <c r="CL1347" i="2"/>
  <c r="CL1345" i="2"/>
  <c r="CL1343" i="2"/>
  <c r="CL1341" i="2"/>
  <c r="CL1339" i="2"/>
  <c r="CL1335" i="2"/>
  <c r="CL1333" i="2"/>
  <c r="CL1331" i="2"/>
  <c r="CL1327" i="2"/>
  <c r="CL1325" i="2"/>
  <c r="CL1323" i="2"/>
  <c r="CL1321" i="2"/>
  <c r="CL1319" i="2"/>
  <c r="CL1315" i="2"/>
  <c r="CL1313" i="2"/>
  <c r="CL1311" i="2"/>
  <c r="CL1309" i="2"/>
  <c r="CL1305" i="2"/>
  <c r="CL1303" i="2"/>
  <c r="CL1301" i="2"/>
  <c r="CL1299" i="2"/>
  <c r="CL1297" i="2"/>
  <c r="CL1289" i="2"/>
  <c r="CL1283" i="2"/>
  <c r="CL1281" i="2"/>
  <c r="CL1271" i="2"/>
  <c r="CL1269" i="2"/>
  <c r="CL1267" i="2"/>
  <c r="CL1265" i="2"/>
  <c r="CL1263" i="2"/>
  <c r="CL1261" i="2"/>
  <c r="CL1257" i="2"/>
  <c r="CL1253" i="2"/>
  <c r="CL1251" i="2"/>
  <c r="CL1247" i="2"/>
  <c r="CL1243" i="2"/>
  <c r="CL1239" i="2"/>
  <c r="CL1237" i="2"/>
  <c r="CL1235" i="2"/>
  <c r="CL1233" i="2"/>
  <c r="CL1231" i="2"/>
  <c r="CL1229" i="2"/>
  <c r="CL1219" i="2"/>
  <c r="CL1211" i="2"/>
  <c r="CL1207" i="2"/>
  <c r="CL1203" i="2"/>
  <c r="CL1197" i="2"/>
  <c r="CL1193" i="2"/>
  <c r="CL1191" i="2"/>
  <c r="CL1189" i="2"/>
  <c r="CL1187" i="2"/>
  <c r="CL1183" i="2"/>
  <c r="CL1181" i="2"/>
  <c r="CL1179" i="2"/>
  <c r="CL1177" i="2"/>
  <c r="CL1175" i="2"/>
  <c r="CL1171" i="2"/>
  <c r="CL1169" i="2"/>
  <c r="CL1167" i="2"/>
  <c r="CL1165" i="2"/>
  <c r="CL1163" i="2"/>
  <c r="CL1161" i="2"/>
  <c r="CL1159" i="2"/>
  <c r="CL1157" i="2"/>
  <c r="CL1155" i="2"/>
  <c r="CL1151" i="2"/>
  <c r="CL1149" i="2"/>
  <c r="CL1147" i="2"/>
  <c r="CL1141" i="2"/>
  <c r="CL1135" i="2"/>
  <c r="CL1131" i="2"/>
  <c r="CL1129" i="2"/>
  <c r="CL1125" i="2"/>
  <c r="CL1123" i="2"/>
  <c r="CL1121" i="2"/>
  <c r="CL1119" i="2"/>
  <c r="CL1111" i="2"/>
  <c r="CL1105" i="2"/>
  <c r="CL1103" i="2"/>
  <c r="CL1101" i="2"/>
  <c r="CL1099" i="2"/>
  <c r="CL1089" i="2"/>
  <c r="CL1087" i="2"/>
  <c r="CL1085" i="2"/>
  <c r="CL1083" i="2"/>
  <c r="CL1079" i="2"/>
  <c r="CL1077" i="2"/>
  <c r="CL1075" i="2"/>
  <c r="CL1073" i="2"/>
  <c r="CL1071" i="2"/>
  <c r="CL1069" i="2"/>
  <c r="CL1067" i="2"/>
  <c r="CL1063" i="2"/>
  <c r="CL1061" i="2"/>
  <c r="CL1059" i="2"/>
  <c r="CL1057" i="2"/>
  <c r="CL1055" i="2"/>
  <c r="CL1053" i="2"/>
  <c r="CL1051" i="2"/>
  <c r="CL1047" i="2"/>
  <c r="CL1045" i="2"/>
  <c r="CL1043" i="2"/>
  <c r="CL1039" i="2"/>
  <c r="CL1037" i="2"/>
  <c r="CL1035" i="2"/>
  <c r="CL1031" i="2"/>
  <c r="CL1027" i="2"/>
  <c r="CL1025" i="2"/>
  <c r="CL1019" i="2"/>
  <c r="CL1017" i="2"/>
  <c r="CL1015" i="2"/>
  <c r="CL1011" i="2"/>
  <c r="CL1007" i="2"/>
  <c r="CL1005" i="2"/>
  <c r="CL1003" i="2"/>
  <c r="CL1001" i="2"/>
  <c r="CL999" i="2"/>
  <c r="CL997" i="2"/>
  <c r="CL995" i="2"/>
  <c r="CL991" i="2"/>
  <c r="CL989" i="2"/>
  <c r="CL987" i="2"/>
  <c r="CL985" i="2"/>
  <c r="CL983" i="2"/>
  <c r="CL981" i="2"/>
  <c r="CL977" i="2"/>
  <c r="CL975" i="2"/>
  <c r="CL973" i="2"/>
  <c r="CL971" i="2"/>
  <c r="CL969" i="2"/>
  <c r="CL963" i="2"/>
  <c r="CL961" i="2"/>
  <c r="CL959" i="2"/>
  <c r="CL955" i="2"/>
  <c r="CL953" i="2"/>
  <c r="CL951" i="2"/>
  <c r="CL949" i="2"/>
  <c r="CL947" i="2"/>
  <c r="CL943" i="2"/>
  <c r="CL937" i="2"/>
  <c r="CL935" i="2"/>
  <c r="CL931" i="2"/>
  <c r="CL929" i="2"/>
  <c r="CL927" i="2"/>
  <c r="CL925" i="2"/>
  <c r="CL923" i="2"/>
  <c r="CL919" i="2"/>
  <c r="CL917" i="2"/>
  <c r="CL915" i="2"/>
  <c r="CL913" i="2"/>
  <c r="CL911" i="2"/>
  <c r="CL909" i="2"/>
  <c r="CL907" i="2"/>
  <c r="CL905" i="2"/>
  <c r="CL903" i="2"/>
  <c r="CL901" i="2"/>
  <c r="CL893" i="2"/>
  <c r="CL891" i="2"/>
  <c r="CL889" i="2"/>
  <c r="CL887" i="2"/>
  <c r="CL885" i="2"/>
  <c r="CL883" i="2"/>
  <c r="CL881" i="2"/>
  <c r="CL879" i="2"/>
  <c r="CL875" i="2"/>
  <c r="CL873" i="2"/>
  <c r="CL869" i="2"/>
  <c r="CL863" i="2"/>
  <c r="CL861" i="2"/>
  <c r="CL859" i="2"/>
  <c r="CL857" i="2"/>
  <c r="CL855" i="2"/>
  <c r="CL851" i="2"/>
  <c r="CL849" i="2"/>
  <c r="CL847" i="2"/>
  <c r="CL845" i="2"/>
  <c r="CL843" i="2"/>
  <c r="CL841" i="2"/>
  <c r="CL837" i="2"/>
  <c r="CL835" i="2"/>
  <c r="CL833" i="2"/>
  <c r="CL831" i="2"/>
  <c r="CL825" i="2"/>
  <c r="CL823" i="2"/>
  <c r="CL821" i="2"/>
  <c r="CL819" i="2"/>
  <c r="CL817" i="2"/>
  <c r="CL815" i="2"/>
  <c r="CL813" i="2"/>
  <c r="CL811" i="2"/>
  <c r="CL809" i="2"/>
  <c r="CL807" i="2"/>
  <c r="CL805" i="2"/>
  <c r="CL803" i="2"/>
  <c r="CL801" i="2"/>
  <c r="CL799" i="2"/>
  <c r="CL797" i="2"/>
  <c r="CL791" i="2"/>
  <c r="CL789" i="2"/>
  <c r="CL787" i="2"/>
  <c r="CL785" i="2"/>
  <c r="CL783" i="2"/>
  <c r="CL781" i="2"/>
  <c r="CL779" i="2"/>
  <c r="CL777" i="2"/>
  <c r="CL775" i="2"/>
  <c r="CL773" i="2"/>
  <c r="CL771" i="2"/>
  <c r="CL769" i="2"/>
  <c r="CL767" i="2"/>
  <c r="CL763" i="2"/>
  <c r="CL761" i="2"/>
  <c r="CL759" i="2"/>
  <c r="CL757" i="2"/>
  <c r="CL755" i="2"/>
  <c r="CL751" i="2"/>
  <c r="CL749" i="2"/>
  <c r="CL747" i="2"/>
  <c r="CL745" i="2"/>
  <c r="CL741" i="2"/>
  <c r="CL739" i="2"/>
  <c r="CL737" i="2"/>
  <c r="CL735" i="2"/>
  <c r="CL733" i="2"/>
  <c r="CL731" i="2"/>
  <c r="CL729" i="2"/>
  <c r="CL727" i="2"/>
  <c r="CL725" i="2"/>
  <c r="CL723" i="2"/>
  <c r="CL721" i="2"/>
  <c r="CL719" i="2"/>
  <c r="CL717" i="2"/>
  <c r="CL715" i="2"/>
  <c r="CL713" i="2"/>
  <c r="CL711" i="2"/>
  <c r="CL709" i="2"/>
  <c r="CL707" i="2"/>
  <c r="CL705" i="2"/>
  <c r="CL701" i="2"/>
  <c r="CL699" i="2"/>
  <c r="CL695" i="2"/>
  <c r="CL693" i="2"/>
  <c r="CL691" i="2"/>
  <c r="CL689" i="2"/>
  <c r="CL687" i="2"/>
  <c r="CL679" i="2"/>
  <c r="CL677" i="2"/>
  <c r="CL675" i="2"/>
  <c r="CL673" i="2"/>
  <c r="CL669" i="2"/>
  <c r="CL667" i="2"/>
  <c r="CL663" i="2"/>
  <c r="CL661" i="2"/>
  <c r="CL659" i="2"/>
  <c r="CL657" i="2"/>
  <c r="CL655" i="2"/>
  <c r="CL653" i="2"/>
  <c r="CL651" i="2"/>
  <c r="CL647" i="2"/>
  <c r="CL645" i="2"/>
  <c r="CL643" i="2"/>
  <c r="CL639" i="2"/>
  <c r="CL637" i="2"/>
  <c r="CL635" i="2"/>
  <c r="CL633" i="2"/>
  <c r="CL625" i="2"/>
  <c r="CL621" i="2"/>
  <c r="CL619" i="2"/>
  <c r="CL617" i="2"/>
  <c r="CL611" i="2"/>
  <c r="CL609" i="2"/>
  <c r="CL607" i="2"/>
  <c r="CL605" i="2"/>
  <c r="CL603" i="2"/>
  <c r="CL601" i="2"/>
  <c r="CL599" i="2"/>
  <c r="CL597" i="2"/>
  <c r="CL591" i="2"/>
  <c r="CL587" i="2"/>
  <c r="CL585" i="2"/>
  <c r="CL581" i="2"/>
  <c r="CL577" i="2"/>
  <c r="CL575" i="2"/>
  <c r="CL573" i="2"/>
  <c r="CL569" i="2"/>
  <c r="CL567" i="2"/>
  <c r="CL565" i="2"/>
  <c r="CL563" i="2"/>
  <c r="CL561" i="2"/>
  <c r="CL559" i="2"/>
  <c r="CL557" i="2"/>
  <c r="CL553" i="2"/>
  <c r="CL551" i="2"/>
  <c r="CL549" i="2"/>
  <c r="CL547" i="2"/>
  <c r="CL545" i="2"/>
  <c r="CL543" i="2"/>
  <c r="CL539" i="2"/>
  <c r="CL533" i="2"/>
  <c r="CL531" i="2"/>
  <c r="CL529" i="2"/>
  <c r="CL527" i="2"/>
  <c r="CL525" i="2"/>
  <c r="CL523" i="2"/>
  <c r="CL521" i="2"/>
  <c r="CL519" i="2"/>
  <c r="CL517" i="2"/>
  <c r="CL515" i="2"/>
  <c r="CL513" i="2"/>
  <c r="CL511" i="2"/>
  <c r="CL509" i="2"/>
  <c r="CL507" i="2"/>
  <c r="CL505" i="2"/>
  <c r="CL501" i="2"/>
  <c r="CL499" i="2"/>
  <c r="CL495" i="2"/>
  <c r="CL493" i="2"/>
  <c r="CL491" i="2"/>
  <c r="CL489" i="2"/>
  <c r="CL485" i="2"/>
  <c r="CL481" i="2"/>
  <c r="CL477" i="2"/>
  <c r="CL475" i="2"/>
  <c r="CL473" i="2"/>
  <c r="CL471" i="2"/>
  <c r="CL469" i="2"/>
  <c r="CL467" i="2"/>
  <c r="CL463" i="2"/>
  <c r="CL461" i="2"/>
  <c r="CL459" i="2"/>
  <c r="CL455" i="2"/>
  <c r="CL453" i="2"/>
  <c r="CL451" i="2"/>
  <c r="CL449" i="2"/>
  <c r="CL447" i="2"/>
  <c r="CL445" i="2"/>
  <c r="CL443" i="2"/>
  <c r="CL441" i="2"/>
  <c r="CL439" i="2"/>
  <c r="CL437" i="2"/>
  <c r="CL435" i="2"/>
  <c r="CL433" i="2"/>
  <c r="CL431" i="2"/>
  <c r="CL429" i="2"/>
  <c r="CL427" i="2"/>
  <c r="CL425" i="2"/>
  <c r="CL423" i="2"/>
  <c r="CL421" i="2"/>
  <c r="CL419" i="2"/>
  <c r="CL417" i="2"/>
  <c r="CL413" i="2"/>
  <c r="CL411" i="2"/>
  <c r="CL409" i="2"/>
  <c r="CL407" i="2"/>
  <c r="CL397" i="2"/>
  <c r="CL389" i="2"/>
  <c r="CL387" i="2"/>
  <c r="CL385" i="2"/>
  <c r="CL379" i="2"/>
  <c r="CL377" i="2"/>
  <c r="CL375" i="2"/>
  <c r="CL373" i="2"/>
  <c r="CL371" i="2"/>
  <c r="CL369" i="2"/>
  <c r="CL367" i="2"/>
  <c r="CL361" i="2"/>
  <c r="CL359" i="2"/>
  <c r="CL357" i="2"/>
  <c r="CL355" i="2"/>
  <c r="CL353" i="2"/>
  <c r="CL351" i="2"/>
  <c r="CL347" i="2"/>
  <c r="CL345" i="2"/>
  <c r="CL343" i="2"/>
  <c r="CL341" i="2"/>
  <c r="CL339" i="2"/>
  <c r="CL337" i="2"/>
  <c r="CL335" i="2"/>
  <c r="CL333" i="2"/>
  <c r="CL329" i="2"/>
  <c r="CL325" i="2"/>
  <c r="CL323" i="2"/>
  <c r="CL321" i="2"/>
  <c r="CL319" i="2"/>
  <c r="CL315" i="2"/>
  <c r="CL313" i="2"/>
  <c r="CL311" i="2"/>
  <c r="CL309" i="2"/>
  <c r="CL307" i="2"/>
  <c r="CL305" i="2"/>
  <c r="CL303" i="2"/>
  <c r="CL301" i="2"/>
  <c r="CL295" i="2"/>
  <c r="CL291" i="2"/>
  <c r="CL289" i="2"/>
  <c r="CL287" i="2"/>
  <c r="CL285" i="2"/>
  <c r="CL283" i="2"/>
  <c r="CL281" i="2"/>
  <c r="CL279" i="2"/>
  <c r="CL277" i="2"/>
  <c r="CL275" i="2"/>
  <c r="CL273" i="2"/>
  <c r="CL271" i="2"/>
  <c r="CL269" i="2"/>
  <c r="CL267" i="2"/>
  <c r="CL265" i="2"/>
  <c r="CL263" i="2"/>
  <c r="CL261" i="2"/>
  <c r="CL259" i="2"/>
  <c r="CL253" i="2"/>
  <c r="CL251" i="2"/>
  <c r="CL249" i="2"/>
  <c r="CL247" i="2"/>
  <c r="CL245" i="2"/>
  <c r="CL243" i="2"/>
  <c r="CL241" i="2"/>
  <c r="CL239" i="2"/>
  <c r="CL237" i="2"/>
  <c r="CL231" i="2"/>
  <c r="CL229" i="2"/>
  <c r="CL225" i="2"/>
  <c r="CL221" i="2"/>
  <c r="CL219" i="2"/>
  <c r="CL217" i="2"/>
  <c r="CL215" i="2"/>
  <c r="CL213" i="2"/>
  <c r="CL211" i="2"/>
  <c r="CL209" i="2"/>
  <c r="CL207" i="2"/>
  <c r="CL203" i="2"/>
  <c r="CL201" i="2"/>
  <c r="CL199" i="2"/>
  <c r="CL197" i="2"/>
  <c r="CL193" i="2"/>
  <c r="CL189" i="2"/>
  <c r="CL187" i="2"/>
  <c r="CL185" i="2"/>
  <c r="CL183" i="2"/>
  <c r="CL181" i="2"/>
  <c r="CL179" i="2"/>
  <c r="CL175" i="2"/>
  <c r="CL173" i="2"/>
  <c r="CL171" i="2"/>
  <c r="CL169" i="2"/>
  <c r="CL163" i="2"/>
  <c r="CL155" i="2"/>
  <c r="CL151" i="2"/>
  <c r="CL149" i="2"/>
  <c r="CL139" i="2"/>
  <c r="CL111" i="2"/>
  <c r="CL107" i="2"/>
  <c r="CL95" i="2"/>
  <c r="CL56" i="2"/>
  <c r="CL54" i="2"/>
  <c r="CL27" i="2"/>
  <c r="CL17" i="2"/>
  <c r="BK1783" i="2"/>
  <c r="BK1763" i="2"/>
  <c r="BK1755" i="2"/>
  <c r="BK1753" i="2"/>
  <c r="BK1751" i="2"/>
  <c r="BK1743" i="2"/>
  <c r="BK1739" i="2"/>
  <c r="BK1735" i="2"/>
  <c r="BK1733" i="2"/>
  <c r="BK1725" i="2"/>
  <c r="BK1723" i="2"/>
  <c r="BK1717" i="2"/>
  <c r="BK1691" i="2"/>
  <c r="BK1685" i="2"/>
  <c r="BK1683" i="2"/>
  <c r="BK1679" i="2"/>
  <c r="BK1677" i="2"/>
  <c r="BK1673" i="2"/>
  <c r="BK1663" i="2"/>
  <c r="BK1655" i="2"/>
  <c r="BK1653" i="2"/>
  <c r="BK1649" i="2"/>
  <c r="BK1643" i="2"/>
  <c r="BK1641" i="2"/>
  <c r="BK1621" i="2"/>
  <c r="BK1617" i="2"/>
  <c r="BK1615" i="2"/>
  <c r="BK1611" i="2"/>
  <c r="BK1595" i="2"/>
  <c r="BK1577" i="2"/>
  <c r="BK1573" i="2"/>
  <c r="BK1553" i="2"/>
  <c r="BK1545" i="2"/>
  <c r="BK1535" i="2"/>
  <c r="BK1525" i="2"/>
  <c r="BK1519" i="2"/>
  <c r="BK1517" i="2"/>
  <c r="BK1513" i="2"/>
  <c r="BK1511" i="2"/>
  <c r="BK1489" i="2"/>
  <c r="BK1479" i="2"/>
  <c r="BK1471" i="2"/>
  <c r="BK1441" i="2"/>
  <c r="BK1439" i="2"/>
  <c r="BK1415" i="2"/>
  <c r="BK1405" i="2"/>
  <c r="BK1401" i="2"/>
  <c r="BK1383" i="2"/>
  <c r="BK1373" i="2"/>
  <c r="BK1367" i="2"/>
  <c r="BK1361" i="2"/>
  <c r="BK1355" i="2"/>
  <c r="BK1349" i="2"/>
  <c r="BK1313" i="2"/>
  <c r="BK1309" i="2"/>
  <c r="BK1305" i="2"/>
  <c r="BK1299" i="2"/>
  <c r="BK1297" i="2"/>
  <c r="BK1289" i="2"/>
  <c r="BK1287" i="2"/>
  <c r="BK1283" i="2"/>
  <c r="BK1277" i="2"/>
  <c r="BK1273" i="2"/>
  <c r="BK1239" i="2"/>
  <c r="BK1231" i="2"/>
  <c r="BK1215" i="2"/>
  <c r="BK1211" i="2"/>
  <c r="BK1209" i="2"/>
  <c r="BK1189" i="2"/>
  <c r="BK1173" i="2"/>
  <c r="BK1165" i="2"/>
  <c r="BK1163" i="2"/>
  <c r="BK1155" i="2"/>
  <c r="BK1153" i="2"/>
  <c r="BK1141" i="2"/>
  <c r="BK1115" i="2"/>
  <c r="BK1099" i="2"/>
  <c r="BK1087" i="2"/>
  <c r="BK1085" i="2"/>
  <c r="BK1063" i="2"/>
  <c r="BK1055" i="2"/>
  <c r="BK1049" i="2"/>
  <c r="BK1025" i="2"/>
  <c r="BK1007" i="2"/>
  <c r="BK1005" i="2"/>
  <c r="BK997" i="2"/>
  <c r="BK981" i="2"/>
  <c r="BK979" i="2"/>
  <c r="BK977" i="2"/>
  <c r="BK971" i="2"/>
  <c r="BK969" i="2"/>
  <c r="BK961" i="2"/>
  <c r="BK945" i="2"/>
  <c r="BK943" i="2"/>
  <c r="BK903" i="2"/>
  <c r="BK895" i="2"/>
  <c r="BK885" i="2"/>
  <c r="BK855" i="2"/>
  <c r="BK843" i="2"/>
  <c r="BK815" i="2"/>
  <c r="BK793" i="2"/>
  <c r="BK709" i="2"/>
  <c r="BK707" i="2"/>
  <c r="BK671" i="2"/>
  <c r="BK639" i="2"/>
  <c r="BK617" i="2"/>
  <c r="BK613" i="2"/>
  <c r="BK609" i="2"/>
  <c r="BK605" i="2"/>
  <c r="BK599" i="2"/>
  <c r="BK583" i="2"/>
  <c r="BK565" i="2"/>
  <c r="BK549" i="2"/>
  <c r="BK545" i="2"/>
  <c r="BK533" i="2"/>
  <c r="BK529" i="2"/>
  <c r="BK525" i="2"/>
  <c r="BK519" i="2"/>
  <c r="BK517" i="2"/>
  <c r="BK515" i="2"/>
  <c r="BK513" i="2"/>
  <c r="BK511" i="2"/>
  <c r="BK501" i="2"/>
  <c r="BK499" i="2"/>
  <c r="BK497" i="2"/>
  <c r="BK495" i="2"/>
  <c r="BK493" i="2"/>
  <c r="BK491" i="2"/>
  <c r="BK489" i="2"/>
  <c r="BK485" i="2"/>
  <c r="BK483" i="2"/>
  <c r="BK481" i="2"/>
  <c r="BK479" i="2"/>
  <c r="BK477" i="2"/>
  <c r="BK475" i="2"/>
  <c r="BK471" i="2"/>
  <c r="BK463" i="2"/>
  <c r="BK461" i="2"/>
  <c r="BK459" i="2"/>
  <c r="BK457" i="2"/>
  <c r="BK451" i="2"/>
  <c r="BK449" i="2"/>
  <c r="BK445" i="2"/>
  <c r="BK443" i="2"/>
  <c r="BK441" i="2"/>
  <c r="BK437" i="2"/>
  <c r="BK435" i="2"/>
  <c r="BK431" i="2"/>
  <c r="BK429" i="2"/>
  <c r="BK425" i="2"/>
  <c r="BK423" i="2"/>
  <c r="BK421" i="2"/>
  <c r="BK417" i="2"/>
  <c r="BK415" i="2"/>
  <c r="BK413" i="2"/>
  <c r="BK405" i="2"/>
  <c r="BK403" i="2"/>
  <c r="BK401" i="2"/>
  <c r="BK399" i="2"/>
  <c r="BK395" i="2"/>
  <c r="BK391" i="2"/>
  <c r="BK389" i="2"/>
  <c r="BK387" i="2"/>
  <c r="BK385" i="2"/>
  <c r="BK383" i="2"/>
  <c r="BK381" i="2"/>
  <c r="BK379" i="2"/>
  <c r="BK377" i="2"/>
  <c r="BK365" i="2"/>
  <c r="BK361" i="2"/>
  <c r="BK359" i="2"/>
  <c r="BK355" i="2"/>
  <c r="BK353" i="2"/>
  <c r="BK351" i="2"/>
  <c r="BK347" i="2"/>
  <c r="BK345" i="2"/>
  <c r="BK343" i="2"/>
  <c r="BK341" i="2"/>
  <c r="BK333" i="2"/>
  <c r="BK331" i="2"/>
  <c r="BK329" i="2"/>
  <c r="BK327" i="2"/>
  <c r="BK325" i="2"/>
  <c r="BK323" i="2"/>
  <c r="BK321" i="2"/>
  <c r="BK319" i="2"/>
  <c r="BK315" i="2"/>
  <c r="BK313" i="2"/>
  <c r="BK311" i="2"/>
  <c r="BK309" i="2"/>
  <c r="BK305" i="2"/>
  <c r="BK303" i="2"/>
  <c r="BK299" i="2"/>
  <c r="BK295" i="2"/>
  <c r="BK291" i="2"/>
  <c r="BK287" i="2"/>
  <c r="BK281" i="2"/>
  <c r="BK279" i="2"/>
  <c r="BK277" i="2"/>
  <c r="BK275" i="2"/>
  <c r="BK273" i="2"/>
  <c r="BK271" i="2"/>
  <c r="BK269" i="2"/>
  <c r="BK265" i="2"/>
  <c r="BK263" i="2"/>
  <c r="BK261" i="2"/>
  <c r="BK259" i="2"/>
  <c r="BK257" i="2"/>
  <c r="BK255" i="2"/>
  <c r="BK251" i="2"/>
  <c r="BK249" i="2"/>
  <c r="BK247" i="2"/>
  <c r="BK241" i="2"/>
  <c r="BK239" i="2"/>
  <c r="BK237" i="2"/>
  <c r="BK233" i="2"/>
  <c r="BK229" i="2"/>
  <c r="BK225" i="2"/>
  <c r="BK223" i="2"/>
  <c r="BK219" i="2"/>
  <c r="BK215" i="2"/>
  <c r="BK213" i="2"/>
  <c r="BK211" i="2"/>
  <c r="BK209" i="2"/>
  <c r="BK207" i="2"/>
  <c r="BK205" i="2"/>
  <c r="BK203" i="2"/>
  <c r="BK201" i="2"/>
  <c r="BK199" i="2"/>
  <c r="BK197" i="2"/>
  <c r="BK195" i="2"/>
  <c r="BK193" i="2"/>
  <c r="BK191" i="2"/>
  <c r="BK189" i="2"/>
  <c r="BK185" i="2"/>
  <c r="BK183" i="2"/>
  <c r="BK181" i="2"/>
  <c r="BK179" i="2"/>
  <c r="BK177" i="2"/>
  <c r="BK175" i="2"/>
  <c r="BK173" i="2"/>
  <c r="BK171" i="2"/>
  <c r="BK169" i="2"/>
  <c r="BK159" i="2"/>
  <c r="BK157" i="2"/>
  <c r="BK153" i="2"/>
  <c r="BK149" i="2"/>
  <c r="BK141" i="2"/>
  <c r="BK89" i="2"/>
  <c r="BK71" i="2"/>
  <c r="BK69" i="2"/>
  <c r="BK67" i="2"/>
  <c r="BK60" i="2"/>
  <c r="BK58" i="2"/>
  <c r="BK63" i="2"/>
  <c r="BK61" i="2"/>
  <c r="BJ1759" i="2"/>
  <c r="BJ1753" i="2"/>
  <c r="BJ1751" i="2"/>
  <c r="BJ1749" i="2"/>
  <c r="BJ1735" i="2"/>
  <c r="BJ1717" i="2"/>
  <c r="BJ1711" i="2"/>
  <c r="BJ1691" i="2"/>
  <c r="BJ1677" i="2"/>
  <c r="BJ1675" i="2"/>
  <c r="BJ1671" i="2"/>
  <c r="BJ1661" i="2"/>
  <c r="BJ1653" i="2"/>
  <c r="BJ1641" i="2"/>
  <c r="BJ1631" i="2"/>
  <c r="BJ1617" i="2"/>
  <c r="BJ1615" i="2"/>
  <c r="BJ1613" i="2"/>
  <c r="BJ1609" i="2"/>
  <c r="BJ1601" i="2"/>
  <c r="BJ1589" i="2"/>
  <c r="BJ1561" i="2"/>
  <c r="BJ1557" i="2"/>
  <c r="BJ1555" i="2"/>
  <c r="BJ1535" i="2"/>
  <c r="BJ1513" i="2"/>
  <c r="BJ1509" i="2"/>
  <c r="BJ1505" i="2"/>
  <c r="BJ1503" i="2"/>
  <c r="BJ1501" i="2"/>
  <c r="BJ1495" i="2"/>
  <c r="BJ1487" i="2"/>
  <c r="BJ1469" i="2"/>
  <c r="BJ1467" i="2"/>
  <c r="BJ1451" i="2"/>
  <c r="BJ1437" i="2"/>
  <c r="BJ1425" i="2"/>
  <c r="BJ1421" i="2"/>
  <c r="BJ1419" i="2"/>
  <c r="BJ1415" i="2"/>
  <c r="BJ1411" i="2"/>
  <c r="BJ1409" i="2"/>
  <c r="BJ1407" i="2"/>
  <c r="BJ1405" i="2"/>
  <c r="BJ1399" i="2"/>
  <c r="BJ1389" i="2"/>
  <c r="BJ1387" i="2"/>
  <c r="BJ1383" i="2"/>
  <c r="BJ1379" i="2"/>
  <c r="BJ1377" i="2"/>
  <c r="BJ1375" i="2"/>
  <c r="BJ1373" i="2"/>
  <c r="BJ1365" i="2"/>
  <c r="BJ1353" i="2"/>
  <c r="BJ1339" i="2"/>
  <c r="BJ1331" i="2"/>
  <c r="BJ1325" i="2"/>
  <c r="BJ1323" i="2"/>
  <c r="BJ1307" i="2"/>
  <c r="BJ1285" i="2"/>
  <c r="BJ1277" i="2"/>
  <c r="BJ1263" i="2"/>
  <c r="BJ1233" i="2"/>
  <c r="BJ1223" i="2"/>
  <c r="BJ1207" i="2"/>
  <c r="BJ1201" i="2"/>
  <c r="BJ1199" i="2"/>
  <c r="BJ1191" i="2"/>
  <c r="BJ1185" i="2"/>
  <c r="BJ1167" i="2"/>
  <c r="BJ1161" i="2"/>
  <c r="BJ1139" i="2"/>
  <c r="BJ1111" i="2"/>
  <c r="BJ1107" i="2"/>
  <c r="BJ1081" i="2"/>
  <c r="BJ1063" i="2"/>
  <c r="BJ1051" i="2"/>
  <c r="BJ1033" i="2"/>
  <c r="BJ1027" i="2"/>
  <c r="BJ1023" i="2"/>
  <c r="BJ1021" i="2"/>
  <c r="BJ1017" i="2"/>
  <c r="BJ1013" i="2"/>
  <c r="BJ1007" i="2"/>
  <c r="BJ997" i="2"/>
  <c r="BJ989" i="2"/>
  <c r="BJ985" i="2"/>
  <c r="BJ965" i="2"/>
  <c r="BJ957" i="2"/>
  <c r="BJ953" i="2"/>
  <c r="BJ949" i="2"/>
  <c r="BJ945" i="2"/>
  <c r="BJ941" i="2"/>
  <c r="BJ929" i="2"/>
  <c r="BJ905" i="2"/>
  <c r="BJ903" i="2"/>
  <c r="BJ887" i="2"/>
  <c r="BJ885" i="2"/>
  <c r="BJ871" i="2"/>
  <c r="BJ833" i="2"/>
  <c r="BJ801" i="2"/>
  <c r="BJ781" i="2"/>
  <c r="BJ759" i="2"/>
  <c r="BJ757" i="2"/>
  <c r="BJ749" i="2"/>
  <c r="BJ745" i="2"/>
  <c r="BJ741" i="2"/>
  <c r="BJ739" i="2"/>
  <c r="BJ731" i="2"/>
  <c r="BJ725" i="2"/>
  <c r="BJ673" i="2"/>
  <c r="BJ667" i="2"/>
  <c r="BJ665" i="2"/>
  <c r="BJ661" i="2"/>
  <c r="BJ645" i="2"/>
  <c r="BJ641" i="2"/>
  <c r="BJ621" i="2"/>
  <c r="BJ593" i="2"/>
  <c r="BJ585" i="2"/>
  <c r="BJ581" i="2"/>
  <c r="BJ569" i="2"/>
  <c r="BJ549" i="2"/>
  <c r="BJ545" i="2"/>
  <c r="BJ541" i="2"/>
  <c r="BJ537" i="2"/>
  <c r="BJ531" i="2"/>
  <c r="BJ523" i="2"/>
  <c r="BJ521" i="2"/>
  <c r="BJ519" i="2"/>
  <c r="BJ517" i="2"/>
  <c r="BJ513" i="2"/>
  <c r="BJ511" i="2"/>
  <c r="BJ509" i="2"/>
  <c r="BJ507" i="2"/>
  <c r="BJ503" i="2"/>
  <c r="BJ501" i="2"/>
  <c r="BJ499" i="2"/>
  <c r="BJ497" i="2"/>
  <c r="BJ495" i="2"/>
  <c r="BJ493" i="2"/>
  <c r="BJ491" i="2"/>
  <c r="BJ489" i="2"/>
  <c r="BJ487" i="2"/>
  <c r="BJ485" i="2"/>
  <c r="BJ483" i="2"/>
  <c r="BJ481" i="2"/>
  <c r="BJ479" i="2"/>
  <c r="BJ473" i="2"/>
  <c r="BJ471" i="2"/>
  <c r="BJ469" i="2"/>
  <c r="BJ465" i="2"/>
  <c r="BJ461" i="2"/>
  <c r="BJ457" i="2"/>
  <c r="BJ455" i="2"/>
  <c r="BJ453" i="2"/>
  <c r="BJ449" i="2"/>
  <c r="BJ447" i="2"/>
  <c r="BJ443" i="2"/>
  <c r="BJ441" i="2"/>
  <c r="BJ439" i="2"/>
  <c r="BJ437" i="2"/>
  <c r="BJ435" i="2"/>
  <c r="BJ433" i="2"/>
  <c r="BJ431" i="2"/>
  <c r="BJ427" i="2"/>
  <c r="BJ425" i="2"/>
  <c r="BJ423" i="2"/>
  <c r="BJ421" i="2"/>
  <c r="BJ419" i="2"/>
  <c r="BJ417" i="2"/>
  <c r="BJ415" i="2"/>
  <c r="BJ411" i="2"/>
  <c r="BJ407" i="2"/>
  <c r="BJ405" i="2"/>
  <c r="BJ403" i="2"/>
  <c r="BJ401" i="2"/>
  <c r="BJ397" i="2"/>
  <c r="BJ387" i="2"/>
  <c r="BJ383" i="2"/>
  <c r="BJ381" i="2"/>
  <c r="BJ379" i="2"/>
  <c r="BJ375" i="2"/>
  <c r="BJ371" i="2"/>
  <c r="BJ369" i="2"/>
  <c r="BJ365" i="2"/>
  <c r="BJ363" i="2"/>
  <c r="BJ361" i="2"/>
  <c r="BJ359" i="2"/>
  <c r="BJ357" i="2"/>
  <c r="BJ353" i="2"/>
  <c r="BJ351" i="2"/>
  <c r="BJ349" i="2"/>
  <c r="BJ347" i="2"/>
  <c r="BJ343" i="2"/>
  <c r="BJ339" i="2"/>
  <c r="BJ337" i="2"/>
  <c r="BJ333" i="2"/>
  <c r="BJ327" i="2"/>
  <c r="BJ325" i="2"/>
  <c r="BJ323" i="2"/>
  <c r="BJ321" i="2"/>
  <c r="BJ319" i="2"/>
  <c r="BJ317" i="2"/>
  <c r="BJ313" i="2"/>
  <c r="BJ311" i="2"/>
  <c r="BJ309" i="2"/>
  <c r="BJ307" i="2"/>
  <c r="BJ305" i="2"/>
  <c r="BJ303" i="2"/>
  <c r="BJ297" i="2"/>
  <c r="BJ291" i="2"/>
  <c r="BJ289" i="2"/>
  <c r="BJ287" i="2"/>
  <c r="BJ285" i="2"/>
  <c r="BJ283" i="2"/>
  <c r="BJ281" i="2"/>
  <c r="BJ275" i="2"/>
  <c r="BJ273" i="2"/>
  <c r="BJ271" i="2"/>
  <c r="BJ267" i="2"/>
  <c r="BJ263" i="2"/>
  <c r="BJ257" i="2"/>
  <c r="BJ253" i="2"/>
  <c r="BJ251" i="2"/>
  <c r="BJ247" i="2"/>
  <c r="BJ245" i="2"/>
  <c r="BJ243" i="2"/>
  <c r="BJ241" i="2"/>
  <c r="BJ239" i="2"/>
  <c r="BJ237" i="2"/>
  <c r="BJ235" i="2"/>
  <c r="BJ231" i="2"/>
  <c r="BJ229" i="2"/>
  <c r="BJ227" i="2"/>
  <c r="BJ225" i="2"/>
  <c r="BJ223" i="2"/>
  <c r="BJ221" i="2"/>
  <c r="BJ217" i="2"/>
  <c r="BJ213" i="2"/>
  <c r="BJ209" i="2"/>
  <c r="BJ205" i="2"/>
  <c r="BJ203" i="2"/>
  <c r="BJ199" i="2"/>
  <c r="BJ193" i="2"/>
  <c r="BJ191" i="2"/>
  <c r="BJ189" i="2"/>
  <c r="BJ187" i="2"/>
  <c r="BJ185" i="2"/>
  <c r="BJ183" i="2"/>
  <c r="BJ181" i="2"/>
  <c r="BJ179" i="2"/>
  <c r="BJ177" i="2"/>
  <c r="BJ173" i="2"/>
  <c r="BJ171" i="2"/>
  <c r="BJ169" i="2"/>
  <c r="BJ159" i="2"/>
  <c r="BJ157" i="2"/>
  <c r="BJ155" i="2"/>
  <c r="BJ153" i="2"/>
  <c r="BJ151" i="2"/>
  <c r="BJ141" i="2"/>
  <c r="BJ131" i="2"/>
  <c r="BJ93" i="2"/>
  <c r="BJ71" i="2"/>
  <c r="BJ69" i="2"/>
  <c r="BJ63" i="2"/>
  <c r="BI1783" i="2"/>
  <c r="BI1779" i="2"/>
  <c r="BI1773" i="2"/>
  <c r="BI1763" i="2"/>
  <c r="BI1757" i="2"/>
  <c r="BI1719" i="2"/>
  <c r="BI1703" i="2"/>
  <c r="BI1699" i="2"/>
  <c r="BI1697" i="2"/>
  <c r="BI1681" i="2"/>
  <c r="BI1667" i="2"/>
  <c r="BI1651" i="2"/>
  <c r="BI1647" i="2"/>
  <c r="BI1625" i="2"/>
  <c r="BI1617" i="2"/>
  <c r="BI1611" i="2"/>
  <c r="BI1595" i="2"/>
  <c r="BI1593" i="2"/>
  <c r="BI1589" i="2"/>
  <c r="BI1581" i="2"/>
  <c r="BI1561" i="2"/>
  <c r="BI1557" i="2"/>
  <c r="BI1547" i="2"/>
  <c r="BI1533" i="2"/>
  <c r="BI1523" i="2"/>
  <c r="BI1519" i="2"/>
  <c r="BI1509" i="2"/>
  <c r="BI1501" i="2"/>
  <c r="BI1467" i="2"/>
  <c r="BI1463" i="2"/>
  <c r="BI1447" i="2"/>
  <c r="BI1431" i="2"/>
  <c r="BI1419" i="2"/>
  <c r="BI1413" i="2"/>
  <c r="BI1373" i="2"/>
  <c r="BI1371" i="2"/>
  <c r="BI1355" i="2"/>
  <c r="BI1317" i="2"/>
  <c r="BI1311" i="2"/>
  <c r="BI1305" i="2"/>
  <c r="BI1291" i="2"/>
  <c r="BI1285" i="2"/>
  <c r="BI1283" i="2"/>
  <c r="BI1279" i="2"/>
  <c r="BI1271" i="2"/>
  <c r="BI1267" i="2"/>
  <c r="BI1265" i="2"/>
  <c r="BI1263" i="2"/>
  <c r="BI1243" i="2"/>
  <c r="BI1227" i="2"/>
  <c r="BI1213" i="2"/>
  <c r="BI1211" i="2"/>
  <c r="BI1207" i="2"/>
  <c r="BI1195" i="2"/>
  <c r="BI1185" i="2"/>
  <c r="BI1171" i="2"/>
  <c r="BI1109" i="2"/>
  <c r="BI1099" i="2"/>
  <c r="BI1097" i="2"/>
  <c r="BI1089" i="2"/>
  <c r="BI1055" i="2"/>
  <c r="BI1053" i="2"/>
  <c r="BI1033" i="2"/>
  <c r="BI1017" i="2"/>
  <c r="BI1007" i="2"/>
  <c r="BI987" i="2"/>
  <c r="BI985" i="2"/>
  <c r="BI981" i="2"/>
  <c r="BI965" i="2"/>
  <c r="BI955" i="2"/>
  <c r="BI947" i="2"/>
  <c r="BI941" i="2"/>
  <c r="BI899" i="2"/>
  <c r="BI885" i="2"/>
  <c r="BI865" i="2"/>
  <c r="BI843" i="2"/>
  <c r="BI805" i="2"/>
  <c r="BI801" i="2"/>
  <c r="BI797" i="2"/>
  <c r="BI781" i="2"/>
  <c r="BI717" i="2"/>
  <c r="BI679" i="2"/>
  <c r="BI667" i="2"/>
  <c r="BI661" i="2"/>
  <c r="BI651" i="2"/>
  <c r="BI617" i="2"/>
  <c r="BI613" i="2"/>
  <c r="BI611" i="2"/>
  <c r="BI607" i="2"/>
  <c r="BI605" i="2"/>
  <c r="BI587" i="2"/>
  <c r="BI579" i="2"/>
  <c r="BI551" i="2"/>
  <c r="BI545" i="2"/>
  <c r="BI535" i="2"/>
  <c r="BI533" i="2"/>
  <c r="BI529" i="2"/>
  <c r="BI527" i="2"/>
  <c r="BI525" i="2"/>
  <c r="BI523" i="2"/>
  <c r="BI521" i="2"/>
  <c r="BI513" i="2"/>
  <c r="BI511" i="2"/>
  <c r="BI509" i="2"/>
  <c r="BI507" i="2"/>
  <c r="BI503" i="2"/>
  <c r="BI499" i="2"/>
  <c r="BI491" i="2"/>
  <c r="BI489" i="2"/>
  <c r="BI487" i="2"/>
  <c r="BI485" i="2"/>
  <c r="BI481" i="2"/>
  <c r="BI479" i="2"/>
  <c r="BI477" i="2"/>
  <c r="BI475" i="2"/>
  <c r="BI471" i="2"/>
  <c r="BI467" i="2"/>
  <c r="BI465" i="2"/>
  <c r="BI463" i="2"/>
  <c r="BI459" i="2"/>
  <c r="BI453" i="2"/>
  <c r="BI447" i="2"/>
  <c r="BI443" i="2"/>
  <c r="BI439" i="2"/>
  <c r="BI435" i="2"/>
  <c r="BI429" i="2"/>
  <c r="BI427" i="2"/>
  <c r="BI419" i="2"/>
  <c r="BI417" i="2"/>
  <c r="BI415" i="2"/>
  <c r="BI413" i="2"/>
  <c r="BI411" i="2"/>
  <c r="BI397" i="2"/>
  <c r="BI395" i="2"/>
  <c r="BI393" i="2"/>
  <c r="BI391" i="2"/>
  <c r="BI389" i="2"/>
  <c r="BI383" i="2"/>
  <c r="BI381" i="2"/>
  <c r="BI379" i="2"/>
  <c r="BI377" i="2"/>
  <c r="BI373" i="2"/>
  <c r="BI369" i="2"/>
  <c r="BI363" i="2"/>
  <c r="BI361" i="2"/>
  <c r="BI353" i="2"/>
  <c r="BI351" i="2"/>
  <c r="BI349" i="2"/>
  <c r="BI347" i="2"/>
  <c r="BI343" i="2"/>
  <c r="BI341" i="2"/>
  <c r="BI337" i="2"/>
  <c r="BI335" i="2"/>
  <c r="BI331" i="2"/>
  <c r="BI329" i="2"/>
  <c r="BI327" i="2"/>
  <c r="BI325" i="2"/>
  <c r="BI321" i="2"/>
  <c r="BI317" i="2"/>
  <c r="BI315" i="2"/>
  <c r="BI313" i="2"/>
  <c r="BI309" i="2"/>
  <c r="BI307" i="2"/>
  <c r="BI301" i="2"/>
  <c r="BI299" i="2"/>
  <c r="BI291" i="2"/>
  <c r="BI289" i="2"/>
  <c r="BI285" i="2"/>
  <c r="BI281" i="2"/>
  <c r="BI279" i="2"/>
  <c r="BI277" i="2"/>
  <c r="BI275" i="2"/>
  <c r="BI271" i="2"/>
  <c r="BI269" i="2"/>
  <c r="BI267" i="2"/>
  <c r="BI265" i="2"/>
  <c r="BI263" i="2"/>
  <c r="BI259" i="2"/>
  <c r="BI257" i="2"/>
  <c r="BI255" i="2"/>
  <c r="BI253" i="2"/>
  <c r="BI251" i="2"/>
  <c r="BI245" i="2"/>
  <c r="BI243" i="2"/>
  <c r="BI235" i="2"/>
  <c r="BI233" i="2"/>
  <c r="BI231" i="2"/>
  <c r="BI229" i="2"/>
  <c r="BI227" i="2"/>
  <c r="BI225" i="2"/>
  <c r="BI223" i="2"/>
  <c r="BI221" i="2"/>
  <c r="BI217" i="2"/>
  <c r="BI215" i="2"/>
  <c r="BI213" i="2"/>
  <c r="BI211" i="2"/>
  <c r="BI209" i="2"/>
  <c r="BI207" i="2"/>
  <c r="BI203" i="2"/>
  <c r="BI201" i="2"/>
  <c r="BI199" i="2"/>
  <c r="BI197" i="2"/>
  <c r="BI187" i="2"/>
  <c r="BI185" i="2"/>
  <c r="BI181" i="2"/>
  <c r="BI177" i="2"/>
  <c r="BI175" i="2"/>
  <c r="BI171" i="2"/>
  <c r="BI169" i="2"/>
  <c r="BI159" i="2"/>
  <c r="BI157" i="2"/>
  <c r="BI155" i="2"/>
  <c r="BI153" i="2"/>
  <c r="BI151" i="2"/>
  <c r="BI149" i="2"/>
  <c r="BI141" i="2"/>
  <c r="BI109" i="2"/>
  <c r="BI67" i="2"/>
  <c r="BI58" i="2"/>
  <c r="BI63" i="2"/>
  <c r="BI61" i="2"/>
  <c r="BH1779" i="2"/>
  <c r="BH1777" i="2"/>
  <c r="BH1771" i="2"/>
  <c r="BH1759" i="2"/>
  <c r="BH1743" i="2"/>
  <c r="BH1729" i="2"/>
  <c r="BH1705" i="2"/>
  <c r="BH1691" i="2"/>
  <c r="BH1687" i="2"/>
  <c r="BH1643" i="2"/>
  <c r="BH1633" i="2"/>
  <c r="BH1627" i="2"/>
  <c r="BH1617" i="2"/>
  <c r="BH1613" i="2"/>
  <c r="BH1609" i="2"/>
  <c r="BH1603" i="2"/>
  <c r="BH1601" i="2"/>
  <c r="BH1593" i="2"/>
  <c r="BH1589" i="2"/>
  <c r="BH1585" i="2"/>
  <c r="BH1565" i="2"/>
  <c r="BH1547" i="2"/>
  <c r="BH1541" i="2"/>
  <c r="BH1531" i="2"/>
  <c r="BH1529" i="2"/>
  <c r="BH1503" i="2"/>
  <c r="BH1501" i="2"/>
  <c r="BH1489" i="2"/>
  <c r="BH1487" i="2"/>
  <c r="BH1473" i="2"/>
  <c r="BH1459" i="2"/>
  <c r="BH1445" i="2"/>
  <c r="BH1443" i="2"/>
  <c r="BH1411" i="2"/>
  <c r="BH1385" i="2"/>
  <c r="BH1339" i="2"/>
  <c r="BH1323" i="2"/>
  <c r="BH1305" i="2"/>
  <c r="BH1299" i="2"/>
  <c r="BH1275" i="2"/>
  <c r="BH1273" i="2"/>
  <c r="BH1259" i="2"/>
  <c r="BH1255" i="2"/>
  <c r="BH1229" i="2"/>
  <c r="BH1219" i="2"/>
  <c r="BH1191" i="2"/>
  <c r="BH1189" i="2"/>
  <c r="BH1181" i="2"/>
  <c r="BH1173" i="2"/>
  <c r="BH1159" i="2"/>
  <c r="BH1145" i="2"/>
  <c r="BH1039" i="2"/>
  <c r="BH1021" i="2"/>
  <c r="BH997" i="2"/>
  <c r="BH985" i="2"/>
  <c r="BH969" i="2"/>
  <c r="BH967" i="2"/>
  <c r="BH963" i="2"/>
  <c r="BH935" i="2"/>
  <c r="BH927" i="2"/>
  <c r="BH925" i="2"/>
  <c r="BH919" i="2"/>
  <c r="BH913" i="2"/>
  <c r="BH911" i="2"/>
  <c r="BH907" i="2"/>
  <c r="BH895" i="2"/>
  <c r="BH891" i="2"/>
  <c r="BH887" i="2"/>
  <c r="BH875" i="2"/>
  <c r="BH873" i="2"/>
  <c r="BH841" i="2"/>
  <c r="BH829" i="2"/>
  <c r="BH823" i="2"/>
  <c r="BH813" i="2"/>
  <c r="BH793" i="2"/>
  <c r="BH785" i="2"/>
  <c r="BH783" i="2"/>
  <c r="BH773" i="2"/>
  <c r="BH767" i="2"/>
  <c r="BH709" i="2"/>
  <c r="BH707" i="2"/>
  <c r="BH701" i="2"/>
  <c r="BH681" i="2"/>
  <c r="BH677" i="2"/>
  <c r="BH645" i="2"/>
  <c r="BH643" i="2"/>
  <c r="BH639" i="2"/>
  <c r="BH629" i="2"/>
  <c r="BH627" i="2"/>
  <c r="BH625" i="2"/>
  <c r="BH621" i="2"/>
  <c r="BH609" i="2"/>
  <c r="BH597" i="2"/>
  <c r="BH595" i="2"/>
  <c r="BH589" i="2"/>
  <c r="BH577" i="2"/>
  <c r="BH573" i="2"/>
  <c r="BH545" i="2"/>
  <c r="BH541" i="2"/>
  <c r="BH535" i="2"/>
  <c r="BH533" i="2"/>
  <c r="BH531" i="2"/>
  <c r="BH521" i="2"/>
  <c r="BH519" i="2"/>
  <c r="BH517" i="2"/>
  <c r="BH511" i="2"/>
  <c r="BH507" i="2"/>
  <c r="BH505" i="2"/>
  <c r="BH503" i="2"/>
  <c r="BH499" i="2"/>
  <c r="BH497" i="2"/>
  <c r="BH489" i="2"/>
  <c r="BH487" i="2"/>
  <c r="BH483" i="2"/>
  <c r="BH481" i="2"/>
  <c r="BH479" i="2"/>
  <c r="BH477" i="2"/>
  <c r="BH475" i="2"/>
  <c r="BH473" i="2"/>
  <c r="BH471" i="2"/>
  <c r="BH469" i="2"/>
  <c r="BH465" i="2"/>
  <c r="BH463" i="2"/>
  <c r="BH461" i="2"/>
  <c r="BH459" i="2"/>
  <c r="BH453" i="2"/>
  <c r="BH451" i="2"/>
  <c r="BH449" i="2"/>
  <c r="BH447" i="2"/>
  <c r="BH445" i="2"/>
  <c r="BH439" i="2"/>
  <c r="BH437" i="2"/>
  <c r="BH435" i="2"/>
  <c r="BH433" i="2"/>
  <c r="BH427" i="2"/>
  <c r="BH425" i="2"/>
  <c r="BH423" i="2"/>
  <c r="BH419" i="2"/>
  <c r="BH417" i="2"/>
  <c r="BH413" i="2"/>
  <c r="BH411" i="2"/>
  <c r="BH409" i="2"/>
  <c r="BH407" i="2"/>
  <c r="BH403" i="2"/>
  <c r="BH401" i="2"/>
  <c r="BH399" i="2"/>
  <c r="BH395" i="2"/>
  <c r="BH393" i="2"/>
  <c r="BH391" i="2"/>
  <c r="BH389" i="2"/>
  <c r="BH387" i="2"/>
  <c r="BH385" i="2"/>
  <c r="BH379" i="2"/>
  <c r="BH375" i="2"/>
  <c r="BH371" i="2"/>
  <c r="BH369" i="2"/>
  <c r="BH367" i="2"/>
  <c r="BH365" i="2"/>
  <c r="BH363" i="2"/>
  <c r="BH359" i="2"/>
  <c r="BH357" i="2"/>
  <c r="BH355" i="2"/>
  <c r="BH347" i="2"/>
  <c r="BH345" i="2"/>
  <c r="BH339" i="2"/>
  <c r="BH337" i="2"/>
  <c r="BH335" i="2"/>
  <c r="BH333" i="2"/>
  <c r="BH331" i="2"/>
  <c r="BH329" i="2"/>
  <c r="BH319" i="2"/>
  <c r="BH315" i="2"/>
  <c r="BH311" i="2"/>
  <c r="BH303" i="2"/>
  <c r="BH301" i="2"/>
  <c r="BH299" i="2"/>
  <c r="BH297" i="2"/>
  <c r="BH295" i="2"/>
  <c r="BH293" i="2"/>
  <c r="BH287" i="2"/>
  <c r="BH285" i="2"/>
  <c r="BH283" i="2"/>
  <c r="BH281" i="2"/>
  <c r="BH279" i="2"/>
  <c r="BH277" i="2"/>
  <c r="BH269" i="2"/>
  <c r="BH267" i="2"/>
  <c r="BH265" i="2"/>
  <c r="BH263" i="2"/>
  <c r="BH261" i="2"/>
  <c r="BH257" i="2"/>
  <c r="BH255" i="2"/>
  <c r="BH253" i="2"/>
  <c r="BH251" i="2"/>
  <c r="BH249" i="2"/>
  <c r="BH247" i="2"/>
  <c r="BH245" i="2"/>
  <c r="BH243" i="2"/>
  <c r="BH237" i="2"/>
  <c r="BH233" i="2"/>
  <c r="BH231" i="2"/>
  <c r="BH229" i="2"/>
  <c r="BH227" i="2"/>
  <c r="BH225" i="2"/>
  <c r="BH219" i="2"/>
  <c r="BH215" i="2"/>
  <c r="BH213" i="2"/>
  <c r="BH211" i="2"/>
  <c r="BH209" i="2"/>
  <c r="BH207" i="2"/>
  <c r="BH205" i="2"/>
  <c r="BH199" i="2"/>
  <c r="BH197" i="2"/>
  <c r="BH195" i="2"/>
  <c r="BH191" i="2"/>
  <c r="BH187" i="2"/>
  <c r="BH185" i="2"/>
  <c r="BH183" i="2"/>
  <c r="BH181" i="2"/>
  <c r="BH179" i="2"/>
  <c r="BH177" i="2"/>
  <c r="BH175" i="2"/>
  <c r="BH173" i="2"/>
  <c r="BH171" i="2"/>
  <c r="BH169" i="2"/>
  <c r="BH159" i="2"/>
  <c r="BH153" i="2"/>
  <c r="BH151" i="2"/>
  <c r="BH149" i="2"/>
  <c r="BH71" i="2"/>
  <c r="BH69" i="2"/>
  <c r="BH67" i="2"/>
  <c r="BH58" i="2"/>
  <c r="BH63" i="2"/>
  <c r="BH61" i="2"/>
  <c r="AG1822" i="2"/>
  <c r="AG1818" i="2"/>
  <c r="AG1814" i="2"/>
  <c r="AG1812" i="2"/>
  <c r="AG1804" i="2"/>
  <c r="AG1802" i="2"/>
  <c r="AG151" i="2"/>
  <c r="AG139" i="2"/>
  <c r="AG137" i="2"/>
  <c r="AG135" i="2"/>
  <c r="AG129" i="2"/>
  <c r="AG103" i="2"/>
  <c r="AG93" i="2"/>
  <c r="AG85" i="2"/>
  <c r="AG83" i="2"/>
  <c r="AG81" i="2"/>
  <c r="AG79" i="2"/>
  <c r="AG75" i="2"/>
  <c r="AG73" i="2"/>
  <c r="AG71" i="2"/>
  <c r="AG67" i="2"/>
  <c r="AG39" i="2"/>
  <c r="AG37" i="2"/>
  <c r="AG19" i="2"/>
  <c r="AG15" i="2"/>
  <c r="AG61" i="2"/>
  <c r="AF1816" i="2"/>
  <c r="AF159" i="2"/>
  <c r="AF157" i="2"/>
  <c r="AF139" i="2"/>
  <c r="AF137" i="2"/>
  <c r="AF121" i="2"/>
  <c r="AF93" i="2"/>
  <c r="AF91" i="2"/>
  <c r="AF87" i="2"/>
  <c r="AF85" i="2"/>
  <c r="AF83" i="2"/>
  <c r="AF81" i="2"/>
  <c r="AF77" i="2"/>
  <c r="AF75" i="2"/>
  <c r="AF71" i="2"/>
  <c r="AF69" i="2"/>
  <c r="AF67" i="2"/>
  <c r="AF19" i="2"/>
  <c r="AF63" i="2"/>
  <c r="AF61" i="2"/>
  <c r="AE1824" i="2"/>
  <c r="AE1822" i="2"/>
  <c r="AE1814" i="2"/>
  <c r="AE1808" i="2"/>
  <c r="AE1796" i="2"/>
  <c r="AE1792" i="2"/>
  <c r="AE157" i="2"/>
  <c r="AE153" i="2"/>
  <c r="AE139" i="2"/>
  <c r="AE129" i="2"/>
  <c r="AE117" i="2"/>
  <c r="AE97" i="2"/>
  <c r="AE91" i="2"/>
  <c r="AE89" i="2"/>
  <c r="AE87" i="2"/>
  <c r="AE85" i="2"/>
  <c r="AE83" i="2"/>
  <c r="AE79" i="2"/>
  <c r="AE75" i="2"/>
  <c r="AE73" i="2"/>
  <c r="AE71" i="2"/>
  <c r="AE69" i="2"/>
  <c r="AE67" i="2"/>
  <c r="AE37" i="2"/>
  <c r="AE19" i="2"/>
  <c r="AE63" i="2"/>
  <c r="AF1788" i="2"/>
  <c r="AD151" i="2"/>
  <c r="AD145" i="2"/>
  <c r="AD139" i="2"/>
  <c r="AD127" i="2"/>
  <c r="AD93" i="2"/>
  <c r="AD91" i="2"/>
  <c r="AD89" i="2"/>
  <c r="AD87" i="2"/>
  <c r="AD83" i="2"/>
  <c r="AD81" i="2"/>
  <c r="AD79" i="2"/>
  <c r="AD77" i="2"/>
  <c r="AD75" i="2"/>
  <c r="AD69" i="2"/>
  <c r="AD67" i="2"/>
  <c r="AD41" i="2"/>
  <c r="AD35" i="2"/>
  <c r="AD33" i="2"/>
  <c r="AD15" i="2"/>
  <c r="AD10" i="2"/>
  <c r="BY1805" i="2"/>
  <c r="BY205" i="2"/>
  <c r="BY203" i="2"/>
  <c r="BY201" i="2"/>
  <c r="BY199" i="2"/>
  <c r="BY195" i="2"/>
  <c r="BY193" i="2"/>
  <c r="BY191" i="2"/>
  <c r="BY187" i="2"/>
  <c r="BY185" i="2"/>
  <c r="BY183" i="2"/>
  <c r="BY181" i="2"/>
  <c r="BY179" i="2"/>
  <c r="BY177" i="2"/>
  <c r="BY175" i="2"/>
  <c r="BY173" i="2"/>
  <c r="BY171" i="2"/>
  <c r="BY163" i="2"/>
  <c r="BY159" i="2"/>
  <c r="BY157" i="2"/>
  <c r="BY153" i="2"/>
  <c r="BY149" i="2"/>
  <c r="BY147" i="2"/>
  <c r="BY139" i="2"/>
  <c r="BY115" i="2"/>
  <c r="BY113" i="2"/>
  <c r="BY85" i="2"/>
  <c r="BY61" i="2"/>
  <c r="BY50" i="2"/>
  <c r="BY46" i="2"/>
  <c r="BY44" i="2"/>
  <c r="BY40" i="2"/>
  <c r="BY38" i="2"/>
  <c r="BY34" i="2"/>
  <c r="BY32" i="2"/>
  <c r="BY30" i="2"/>
  <c r="BY20" i="2"/>
  <c r="BY24" i="2"/>
  <c r="BY1801" i="2"/>
  <c r="AU1803" i="2"/>
  <c r="AU205" i="2"/>
  <c r="AU199" i="2"/>
  <c r="AU197" i="2"/>
  <c r="AU195" i="2"/>
  <c r="AU193" i="2"/>
  <c r="AU191" i="2"/>
  <c r="AU187" i="2"/>
  <c r="AU185" i="2"/>
  <c r="AU183" i="2"/>
  <c r="AU181" i="2"/>
  <c r="AU179" i="2"/>
  <c r="AU175" i="2"/>
  <c r="AU173" i="2"/>
  <c r="AU157" i="2"/>
  <c r="AU155" i="2"/>
  <c r="AU153" i="2"/>
  <c r="AU149" i="2"/>
  <c r="AU141" i="2"/>
  <c r="AU105" i="2"/>
  <c r="AU63" i="2"/>
  <c r="AU52" i="2"/>
  <c r="AU48" i="2"/>
  <c r="AU46" i="2"/>
  <c r="AU44" i="2"/>
  <c r="AU25" i="2"/>
  <c r="AU15" i="2"/>
  <c r="AU7" i="2"/>
  <c r="AU17" i="2"/>
  <c r="Q1820" i="2"/>
  <c r="Q1804" i="2"/>
  <c r="Q198" i="2"/>
  <c r="Q192" i="2"/>
  <c r="Q188" i="2"/>
  <c r="Q186" i="2"/>
  <c r="Q144" i="2"/>
  <c r="Q142" i="2"/>
  <c r="Q112" i="2"/>
  <c r="Q106" i="2"/>
  <c r="Q102" i="2"/>
  <c r="Q33" i="2"/>
  <c r="Q1810" i="2"/>
  <c r="BY22" i="2"/>
  <c r="S102" i="45"/>
  <c r="S72" i="45"/>
  <c r="S90" i="45"/>
  <c r="S100" i="45"/>
  <c r="AF103" i="2"/>
  <c r="AF102" i="2"/>
  <c r="AD1760" i="2"/>
  <c r="AF1714" i="2"/>
  <c r="Q1692" i="2"/>
  <c r="AE1690" i="2"/>
  <c r="AF1688" i="2"/>
  <c r="Q1686" i="2"/>
  <c r="AF1684" i="2"/>
  <c r="AD1622" i="2"/>
  <c r="AD1598" i="2"/>
  <c r="AF1542" i="2"/>
  <c r="AF1526" i="2"/>
  <c r="AE1502" i="2"/>
  <c r="AG1468" i="2"/>
  <c r="AE1440" i="2"/>
  <c r="AD1332" i="2"/>
  <c r="AD1298" i="2"/>
  <c r="Q1290" i="2"/>
  <c r="AE1228" i="2"/>
  <c r="AF1218" i="2"/>
  <c r="AG1186" i="2"/>
  <c r="AD1166" i="2"/>
  <c r="Q1164" i="2"/>
  <c r="AD1152" i="2"/>
  <c r="Q1136" i="2"/>
  <c r="Q1106" i="2"/>
  <c r="AD1040" i="2"/>
  <c r="AE1036" i="2"/>
  <c r="AF946" i="2"/>
  <c r="AD926" i="2"/>
  <c r="AE922" i="2"/>
  <c r="Q916" i="2"/>
  <c r="Q908" i="2"/>
  <c r="Q874" i="2"/>
  <c r="Q854" i="2"/>
  <c r="Q848" i="2"/>
  <c r="Q808" i="2"/>
  <c r="AD794" i="2"/>
  <c r="AD758" i="2"/>
  <c r="Q754" i="2"/>
  <c r="Q742" i="2"/>
  <c r="Q740" i="2"/>
  <c r="AF732" i="2"/>
  <c r="AF700" i="2"/>
  <c r="AE686" i="2"/>
  <c r="AD680" i="2"/>
  <c r="Q666" i="2"/>
  <c r="AF638" i="2"/>
  <c r="Q636" i="2"/>
  <c r="Q616" i="2"/>
  <c r="AG612" i="2"/>
  <c r="AG604" i="2"/>
  <c r="AD602" i="2"/>
  <c r="Q564" i="2"/>
  <c r="AF562" i="2"/>
  <c r="AF548" i="2"/>
  <c r="AE546" i="2"/>
  <c r="Q490" i="2"/>
  <c r="AE468" i="2"/>
  <c r="AG394" i="2"/>
  <c r="Q364" i="2"/>
  <c r="AG304" i="2"/>
  <c r="Q298" i="2"/>
  <c r="Q292" i="2"/>
  <c r="AE288" i="2"/>
  <c r="Q276" i="2"/>
  <c r="AE252" i="2"/>
  <c r="AD238" i="2"/>
  <c r="AG234" i="2"/>
  <c r="AD212" i="2"/>
  <c r="AG204" i="2"/>
  <c r="AF24" i="2"/>
  <c r="AU1791" i="2"/>
  <c r="AU1677" i="2"/>
  <c r="AU1509" i="2"/>
  <c r="BY379" i="2"/>
  <c r="AF1826" i="2"/>
  <c r="AG1824" i="2"/>
  <c r="AF1824" i="2"/>
  <c r="AF1822" i="2"/>
  <c r="AF1818" i="2"/>
  <c r="Q1816" i="2"/>
  <c r="AF1812" i="2"/>
  <c r="AF1810" i="2"/>
  <c r="AG1810" i="2"/>
  <c r="AG1806" i="2"/>
  <c r="AF1806" i="2"/>
  <c r="AE1804" i="2"/>
  <c r="Q1802" i="2"/>
  <c r="AE1800" i="2"/>
  <c r="AG1800" i="2"/>
  <c r="AG1796" i="2"/>
  <c r="AF1796" i="2"/>
  <c r="AF1794" i="2"/>
  <c r="AG1792" i="2"/>
  <c r="AF1792" i="2"/>
  <c r="AE1790" i="2"/>
  <c r="AG1790" i="2"/>
  <c r="AG1788" i="2"/>
  <c r="Q202" i="2"/>
  <c r="Q196" i="2"/>
  <c r="Q190" i="2"/>
  <c r="Q184" i="2"/>
  <c r="Q182" i="2"/>
  <c r="Q180" i="2"/>
  <c r="Q178" i="2"/>
  <c r="Q176" i="2"/>
  <c r="Q174" i="2"/>
  <c r="Q172" i="2"/>
  <c r="Q170" i="2"/>
  <c r="Q166" i="2"/>
  <c r="AE163" i="2"/>
  <c r="AF163" i="2"/>
  <c r="AG163" i="2"/>
  <c r="AG161" i="2"/>
  <c r="AE161" i="2"/>
  <c r="AD159" i="2"/>
  <c r="AE159" i="2"/>
  <c r="AD157" i="2"/>
  <c r="AF155" i="2"/>
  <c r="AF153" i="2"/>
  <c r="AF151" i="2"/>
  <c r="AD149" i="2"/>
  <c r="AE145" i="2"/>
  <c r="AG145" i="2"/>
  <c r="AD137" i="2"/>
  <c r="AE135" i="2"/>
  <c r="AF135" i="2"/>
  <c r="AG133" i="2"/>
  <c r="AG131" i="2"/>
  <c r="AD131" i="2"/>
  <c r="AD129" i="2"/>
  <c r="AG127" i="2"/>
  <c r="AF127" i="2"/>
  <c r="AF125" i="2"/>
  <c r="AE125" i="2"/>
  <c r="AF123" i="2"/>
  <c r="AE123" i="2"/>
  <c r="AD121" i="2"/>
  <c r="AE119" i="2"/>
  <c r="Q114" i="2"/>
  <c r="AF107" i="2"/>
  <c r="AE107" i="2"/>
  <c r="AD107" i="2"/>
  <c r="AD103" i="2"/>
  <c r="AF99" i="2"/>
  <c r="AG97" i="2"/>
  <c r="AD95" i="2"/>
  <c r="AG95" i="2"/>
  <c r="AF56" i="2"/>
  <c r="Q56" i="2"/>
  <c r="AG54" i="2"/>
  <c r="Q41" i="2"/>
  <c r="AF41" i="2"/>
  <c r="Q39" i="2"/>
  <c r="AD37" i="2"/>
  <c r="AF37" i="2"/>
  <c r="Q35" i="2"/>
  <c r="AG33" i="2"/>
  <c r="AF33" i="2"/>
  <c r="AG29" i="2"/>
  <c r="Q29" i="2"/>
  <c r="Q22" i="2"/>
  <c r="Q16" i="2"/>
  <c r="AF10" i="2"/>
  <c r="AF7" i="2"/>
  <c r="AU1805" i="2"/>
  <c r="AU1801" i="2"/>
  <c r="BJ1787" i="2"/>
  <c r="BK1785" i="2"/>
  <c r="BI1785" i="2"/>
  <c r="BH1783" i="2"/>
  <c r="BH1781" i="2"/>
  <c r="BK1781" i="2"/>
  <c r="BJ1781" i="2"/>
  <c r="BK1779" i="2"/>
  <c r="BJ1777" i="2"/>
  <c r="BK1773" i="2"/>
  <c r="BJ1773" i="2"/>
  <c r="BH1773" i="2"/>
  <c r="BI1771" i="2"/>
  <c r="BH1769" i="2"/>
  <c r="BI1767" i="2"/>
  <c r="BH1763" i="2"/>
  <c r="BJ1763" i="2"/>
  <c r="BI1761" i="2"/>
  <c r="BK1761" i="2"/>
  <c r="BK1759" i="2"/>
  <c r="BK1757" i="2"/>
  <c r="BJ1757" i="2"/>
  <c r="BH1757" i="2"/>
  <c r="BH1755" i="2"/>
  <c r="BI1755" i="2"/>
  <c r="BJ1755" i="2"/>
  <c r="BH1753" i="2"/>
  <c r="BI1753" i="2"/>
  <c r="BH1751" i="2"/>
  <c r="BH1749" i="2"/>
  <c r="BK1749" i="2"/>
  <c r="BH1747" i="2"/>
  <c r="BJ1747" i="2"/>
  <c r="BH1745" i="2"/>
  <c r="BI1743" i="2"/>
  <c r="BH1741" i="2"/>
  <c r="BJ1741" i="2"/>
  <c r="BI1741" i="2"/>
  <c r="BI1739" i="2"/>
  <c r="BJ1739" i="2"/>
  <c r="BI1737" i="2"/>
  <c r="BH1735" i="2"/>
  <c r="AU1733" i="2"/>
  <c r="BI1733" i="2"/>
  <c r="BK1731" i="2"/>
  <c r="BJ1731" i="2"/>
  <c r="BI1729" i="2"/>
  <c r="BJ1727" i="2"/>
  <c r="BJ1725" i="2"/>
  <c r="BJ1721" i="2"/>
  <c r="BK1721" i="2"/>
  <c r="BH1721" i="2"/>
  <c r="BH1719" i="2"/>
  <c r="BH1717" i="2"/>
  <c r="BJ1715" i="2"/>
  <c r="BI1715" i="2"/>
  <c r="BH1713" i="2"/>
  <c r="BI1709" i="2"/>
  <c r="BJ1705" i="2"/>
  <c r="BI1705" i="2"/>
  <c r="BK1705" i="2"/>
  <c r="BK1703" i="2"/>
  <c r="BH1701" i="2"/>
  <c r="BJ1699" i="2"/>
  <c r="BH1697" i="2"/>
  <c r="BJ1695" i="2"/>
  <c r="BI1695" i="2"/>
  <c r="BI1693" i="2"/>
  <c r="BI1691" i="2"/>
  <c r="BH1689" i="2"/>
  <c r="BK1689" i="2"/>
  <c r="BI1687" i="2"/>
  <c r="BH1683" i="2"/>
  <c r="BI1683" i="2"/>
  <c r="BJ1681" i="2"/>
  <c r="BK1681" i="2"/>
  <c r="BH1681" i="2"/>
  <c r="BI1675" i="2"/>
  <c r="BH1673" i="2"/>
  <c r="BI1673" i="2"/>
  <c r="BI1671" i="2"/>
  <c r="BH1671" i="2"/>
  <c r="BK1669" i="2"/>
  <c r="BH1669" i="2"/>
  <c r="BJ1667" i="2"/>
  <c r="BJ1665" i="2"/>
  <c r="BJ1663" i="2"/>
  <c r="BK1659" i="2"/>
  <c r="BI1659" i="2"/>
  <c r="BH1659" i="2"/>
  <c r="BH1655" i="2"/>
  <c r="BH1651" i="2"/>
  <c r="BJ1651" i="2"/>
  <c r="BI1649" i="2"/>
  <c r="BH1647" i="2"/>
  <c r="BJ1647" i="2"/>
  <c r="BK1645" i="2"/>
  <c r="BI1645" i="2"/>
  <c r="BJ1643" i="2"/>
  <c r="BI1643" i="2"/>
  <c r="BH1641" i="2"/>
  <c r="BK1639" i="2"/>
  <c r="BH1637" i="2"/>
  <c r="BJ1637" i="2"/>
  <c r="BK1637" i="2"/>
  <c r="BJ1635" i="2"/>
  <c r="BK1633" i="2"/>
  <c r="BH1629" i="2"/>
  <c r="BJ1627" i="2"/>
  <c r="BJ1625" i="2"/>
  <c r="BI1623" i="2"/>
  <c r="BJ1619" i="2"/>
  <c r="BH1615" i="2"/>
  <c r="BI1615" i="2"/>
  <c r="BK1613" i="2"/>
  <c r="BH1611" i="2"/>
  <c r="BK1609" i="2"/>
  <c r="BK1607" i="2"/>
  <c r="BH1607" i="2"/>
  <c r="BJ1605" i="2"/>
  <c r="BK1605" i="2"/>
  <c r="BJ1603" i="2"/>
  <c r="BI1603" i="2"/>
  <c r="BK1603" i="2"/>
  <c r="BI1601" i="2"/>
  <c r="BK1599" i="2"/>
  <c r="BH1599" i="2"/>
  <c r="BJ1597" i="2"/>
  <c r="BH1597" i="2"/>
  <c r="BI1597" i="2"/>
  <c r="BH1595" i="2"/>
  <c r="BJ1593" i="2"/>
  <c r="BK1593" i="2"/>
  <c r="BK1589" i="2"/>
  <c r="BI1587" i="2"/>
  <c r="BH1587" i="2"/>
  <c r="BI1583" i="2"/>
  <c r="BH1583" i="2"/>
  <c r="BK1581" i="2"/>
  <c r="BH1581" i="2"/>
  <c r="BJ1579" i="2"/>
  <c r="BI1577" i="2"/>
  <c r="BH1573" i="2"/>
  <c r="BI1573" i="2"/>
  <c r="BH1569" i="2"/>
  <c r="BJ1569" i="2"/>
  <c r="BJ1567" i="2"/>
  <c r="BK1565" i="2"/>
  <c r="BK1563" i="2"/>
  <c r="BK1561" i="2"/>
  <c r="BH1561" i="2"/>
  <c r="BK1559" i="2"/>
  <c r="BK1557" i="2"/>
  <c r="BH1557" i="2"/>
  <c r="BK1555" i="2"/>
  <c r="BJ1553" i="2"/>
  <c r="BH1551" i="2"/>
  <c r="BJ1551" i="2"/>
  <c r="BK1549" i="2"/>
  <c r="BJ1549" i="2"/>
  <c r="BK1547" i="2"/>
  <c r="BH1545" i="2"/>
  <c r="BJ1543" i="2"/>
  <c r="BI1543" i="2"/>
  <c r="BK1543" i="2"/>
  <c r="BH1543" i="2"/>
  <c r="BJ1541" i="2"/>
  <c r="BJ1539" i="2"/>
  <c r="BI1539" i="2"/>
  <c r="BI1537" i="2"/>
  <c r="BJ1537" i="2"/>
  <c r="BH1537" i="2"/>
  <c r="BI1535" i="2"/>
  <c r="BH1535" i="2"/>
  <c r="BJ1533" i="2"/>
  <c r="BH1533" i="2"/>
  <c r="BJ1531" i="2"/>
  <c r="AU1529" i="2"/>
  <c r="BK1529" i="2"/>
  <c r="BH1527" i="2"/>
  <c r="BK1527" i="2"/>
  <c r="BJ1527" i="2"/>
  <c r="BI1527" i="2"/>
  <c r="BJ1525" i="2"/>
  <c r="BK1523" i="2"/>
  <c r="BH1523" i="2"/>
  <c r="BI1521" i="2"/>
  <c r="BK1521" i="2"/>
  <c r="BH1519" i="2"/>
  <c r="BJ1519" i="2"/>
  <c r="BI1517" i="2"/>
  <c r="BH1515" i="2"/>
  <c r="BI1515" i="2"/>
  <c r="BH1513" i="2"/>
  <c r="BI1511" i="2"/>
  <c r="BJ1511" i="2"/>
  <c r="BH1511" i="2"/>
  <c r="BJ1507" i="2"/>
  <c r="BH1507" i="2"/>
  <c r="BK1507" i="2"/>
  <c r="BK1505" i="2"/>
  <c r="BI1505" i="2"/>
  <c r="BK1503" i="2"/>
  <c r="BK1501" i="2"/>
  <c r="BJ1499" i="2"/>
  <c r="BH1497" i="2"/>
  <c r="BJ1497" i="2"/>
  <c r="BI1497" i="2"/>
  <c r="BK1497" i="2"/>
  <c r="BH1495" i="2"/>
  <c r="BI1495" i="2"/>
  <c r="BI1493" i="2"/>
  <c r="BK1493" i="2"/>
  <c r="BJ1493" i="2"/>
  <c r="BI1491" i="2"/>
  <c r="BJ1491" i="2"/>
  <c r="BJ1489" i="2"/>
  <c r="BI1489" i="2"/>
  <c r="BK1487" i="2"/>
  <c r="BI1487" i="2"/>
  <c r="BK1485" i="2"/>
  <c r="BI1483" i="2"/>
  <c r="BH1483" i="2"/>
  <c r="BH1481" i="2"/>
  <c r="BJ1479" i="2"/>
  <c r="BH1479" i="2"/>
  <c r="BI1477" i="2"/>
  <c r="BJ1477" i="2"/>
  <c r="BI1473" i="2"/>
  <c r="BJ1473" i="2"/>
  <c r="BJ1471" i="2"/>
  <c r="BK1469" i="2"/>
  <c r="BK1467" i="2"/>
  <c r="BH1467" i="2"/>
  <c r="BI1465" i="2"/>
  <c r="BH1465" i="2"/>
  <c r="BJ1465" i="2"/>
  <c r="BK1465" i="2"/>
  <c r="BJ1463" i="2"/>
  <c r="BK1463" i="2"/>
  <c r="BK1461" i="2"/>
  <c r="BJ1459" i="2"/>
  <c r="BI1459" i="2"/>
  <c r="BK1457" i="2"/>
  <c r="BK1455" i="2"/>
  <c r="BJ1455" i="2"/>
  <c r="BI1453" i="2"/>
  <c r="BH1453" i="2"/>
  <c r="BJ1453" i="2"/>
  <c r="BH1451" i="2"/>
  <c r="BK1451" i="2"/>
  <c r="BI1451" i="2"/>
  <c r="BI1449" i="2"/>
  <c r="BK1447" i="2"/>
  <c r="BJ1447" i="2"/>
  <c r="BK1445" i="2"/>
  <c r="BJ1445" i="2"/>
  <c r="BK1443" i="2"/>
  <c r="BJ1443" i="2"/>
  <c r="BI1437" i="2"/>
  <c r="BH1437" i="2"/>
  <c r="BK1437" i="2"/>
  <c r="BH1435" i="2"/>
  <c r="BI1433" i="2"/>
  <c r="BH1433" i="2"/>
  <c r="BJ1433" i="2"/>
  <c r="BJ1431" i="2"/>
  <c r="BK1431" i="2"/>
  <c r="BH1429" i="2"/>
  <c r="BI1429" i="2"/>
  <c r="BH1427" i="2"/>
  <c r="BI1427" i="2"/>
  <c r="BK1427" i="2"/>
  <c r="BJ1427" i="2"/>
  <c r="BI1425" i="2"/>
  <c r="BH1425" i="2"/>
  <c r="BK1421" i="2"/>
  <c r="BI1421" i="2"/>
  <c r="BH1421" i="2"/>
  <c r="BH1419" i="2"/>
  <c r="BI1415" i="2"/>
  <c r="BH1413" i="2"/>
  <c r="BK1411" i="2"/>
  <c r="BI1409" i="2"/>
  <c r="BK1409" i="2"/>
  <c r="BH1409" i="2"/>
  <c r="BI1407" i="2"/>
  <c r="BH1407" i="2"/>
  <c r="BH1405" i="2"/>
  <c r="BH1401" i="2"/>
  <c r="BH1399" i="2"/>
  <c r="BI1395" i="2"/>
  <c r="BJ1395" i="2"/>
  <c r="BH1393" i="2"/>
  <c r="BI1393" i="2"/>
  <c r="BK1393" i="2"/>
  <c r="BJ1391" i="2"/>
  <c r="BH1391" i="2"/>
  <c r="BI1389" i="2"/>
  <c r="BK1387" i="2"/>
  <c r="BI1387" i="2"/>
  <c r="BH1387" i="2"/>
  <c r="BK1385" i="2"/>
  <c r="BI1383" i="2"/>
  <c r="BH1383" i="2"/>
  <c r="BH1381" i="2"/>
  <c r="BK1381" i="2"/>
  <c r="BI1381" i="2"/>
  <c r="BH1379" i="2"/>
  <c r="BK1379" i="2"/>
  <c r="BI1379" i="2"/>
  <c r="BI1377" i="2"/>
  <c r="BI1375" i="2"/>
  <c r="BH1371" i="2"/>
  <c r="BJ1371" i="2"/>
  <c r="BK1371" i="2"/>
  <c r="BH1367" i="2"/>
  <c r="BJ1367" i="2"/>
  <c r="BK1365" i="2"/>
  <c r="BH1365" i="2"/>
  <c r="BI1363" i="2"/>
  <c r="BH1363" i="2"/>
  <c r="BI1361" i="2"/>
  <c r="BK1359" i="2"/>
  <c r="BH1359" i="2"/>
  <c r="BI1357" i="2"/>
  <c r="BJ1355" i="2"/>
  <c r="BH1353" i="2"/>
  <c r="BK1353" i="2"/>
  <c r="BI1353" i="2"/>
  <c r="BJ1351" i="2"/>
  <c r="BJ1349" i="2"/>
  <c r="BI1349" i="2"/>
  <c r="BK1347" i="2"/>
  <c r="BJ1347" i="2"/>
  <c r="BJ1345" i="2"/>
  <c r="BH1345" i="2"/>
  <c r="BK1341" i="2"/>
  <c r="BH1341" i="2"/>
  <c r="BI1341" i="2"/>
  <c r="BI1339" i="2"/>
  <c r="BJ1337" i="2"/>
  <c r="BI1337" i="2"/>
  <c r="BH1335" i="2"/>
  <c r="BJ1335" i="2"/>
  <c r="BJ1333" i="2"/>
  <c r="BK1333" i="2"/>
  <c r="BI1331" i="2"/>
  <c r="BH1329" i="2"/>
  <c r="BH1327" i="2"/>
  <c r="BK1327" i="2"/>
  <c r="BI1325" i="2"/>
  <c r="BK1325" i="2"/>
  <c r="BH1325" i="2"/>
  <c r="BI1321" i="2"/>
  <c r="BH1321" i="2"/>
  <c r="BK1319" i="2"/>
  <c r="BH1319" i="2"/>
  <c r="BJ1319" i="2"/>
  <c r="BI1319" i="2"/>
  <c r="BH1317" i="2"/>
  <c r="BI1315" i="2"/>
  <c r="BH1315" i="2"/>
  <c r="BK1315" i="2"/>
  <c r="BI1313" i="2"/>
  <c r="BH1313" i="2"/>
  <c r="BK1311" i="2"/>
  <c r="BH1311" i="2"/>
  <c r="BI1309" i="2"/>
  <c r="BJ1309" i="2"/>
  <c r="BH1309" i="2"/>
  <c r="BK1307" i="2"/>
  <c r="BH1307" i="2"/>
  <c r="BJ1305" i="2"/>
  <c r="BH1303" i="2"/>
  <c r="BI1301" i="2"/>
  <c r="BH1301" i="2"/>
  <c r="BJ1299" i="2"/>
  <c r="BJ1297" i="2"/>
  <c r="BH1297" i="2"/>
  <c r="BJ1295" i="2"/>
  <c r="BH1293" i="2"/>
  <c r="BI1293" i="2"/>
  <c r="BK1293" i="2"/>
  <c r="BH1291" i="2"/>
  <c r="BK1291" i="2"/>
  <c r="BJ1291" i="2"/>
  <c r="BJ1289" i="2"/>
  <c r="BJ1287" i="2"/>
  <c r="BI1287" i="2"/>
  <c r="BJ1283" i="2"/>
  <c r="AU1283" i="2"/>
  <c r="BI1281" i="2"/>
  <c r="BJ1281" i="2"/>
  <c r="BH1279" i="2"/>
  <c r="BH1277" i="2"/>
  <c r="BI1275" i="2"/>
  <c r="BI1273" i="2"/>
  <c r="BH1271" i="2"/>
  <c r="BI1269" i="2"/>
  <c r="BH1269" i="2"/>
  <c r="BK1267" i="2"/>
  <c r="BK1263" i="2"/>
  <c r="BK1261" i="2"/>
  <c r="BK1259" i="2"/>
  <c r="BK1257" i="2"/>
  <c r="BI1257" i="2"/>
  <c r="BH1257" i="2"/>
  <c r="BK1255" i="2"/>
  <c r="BI1255" i="2"/>
  <c r="BI1253" i="2"/>
  <c r="BK1253" i="2"/>
  <c r="BJ1253" i="2"/>
  <c r="BK1251" i="2"/>
  <c r="BH1251" i="2"/>
  <c r="BI1251" i="2"/>
  <c r="BJ1251" i="2"/>
  <c r="BJ1249" i="2"/>
  <c r="BK1247" i="2"/>
  <c r="BK1245" i="2"/>
  <c r="BJ1245" i="2"/>
  <c r="BI1245" i="2"/>
  <c r="BH1245" i="2"/>
  <c r="BJ1243" i="2"/>
  <c r="BH1243" i="2"/>
  <c r="BH1241" i="2"/>
  <c r="BK1241" i="2"/>
  <c r="BI1241" i="2"/>
  <c r="BJ1239" i="2"/>
  <c r="BH1237" i="2"/>
  <c r="BI1237" i="2"/>
  <c r="BK1237" i="2"/>
  <c r="BJ1235" i="2"/>
  <c r="BK1235" i="2"/>
  <c r="BH1233" i="2"/>
  <c r="BI1233" i="2"/>
  <c r="BJ1231" i="2"/>
  <c r="BH1231" i="2"/>
  <c r="BI1229" i="2"/>
  <c r="BK1229" i="2"/>
  <c r="BH1227" i="2"/>
  <c r="AU1227" i="2"/>
  <c r="BJ1225" i="2"/>
  <c r="BH1225" i="2"/>
  <c r="BH1223" i="2"/>
  <c r="BJ1221" i="2"/>
  <c r="BK1221" i="2"/>
  <c r="BJ1219" i="2"/>
  <c r="BH1217" i="2"/>
  <c r="BI1217" i="2"/>
  <c r="BJ1217" i="2"/>
  <c r="BH1215" i="2"/>
  <c r="BJ1213" i="2"/>
  <c r="BK1213" i="2"/>
  <c r="BH1211" i="2"/>
  <c r="BI1209" i="2"/>
  <c r="BH1209" i="2"/>
  <c r="BH1207" i="2"/>
  <c r="BI1205" i="2"/>
  <c r="BJ1205" i="2"/>
  <c r="BK1205" i="2"/>
  <c r="BI1203" i="2"/>
  <c r="BK1203" i="2"/>
  <c r="BI1201" i="2"/>
  <c r="BK1199" i="2"/>
  <c r="BJ1197" i="2"/>
  <c r="BI1197" i="2"/>
  <c r="BJ1193" i="2"/>
  <c r="BK1193" i="2"/>
  <c r="BI1193" i="2"/>
  <c r="BH1193" i="2"/>
  <c r="BI1191" i="2"/>
  <c r="BI1189" i="2"/>
  <c r="BJ1189" i="2"/>
  <c r="BJ1187" i="2"/>
  <c r="BK1187" i="2"/>
  <c r="BH1187" i="2"/>
  <c r="BK1185" i="2"/>
  <c r="BH1185" i="2"/>
  <c r="BH1183" i="2"/>
  <c r="BJ1183" i="2"/>
  <c r="BK1183" i="2"/>
  <c r="BJ1181" i="2"/>
  <c r="BI1181" i="2"/>
  <c r="BJ1179" i="2"/>
  <c r="BI1179" i="2"/>
  <c r="BK1179" i="2"/>
  <c r="BH1177" i="2"/>
  <c r="BI1177" i="2"/>
  <c r="BK1175" i="2"/>
  <c r="BJ1173" i="2"/>
  <c r="BI1173" i="2"/>
  <c r="BH1169" i="2"/>
  <c r="BI1167" i="2"/>
  <c r="BK1167" i="2"/>
  <c r="BI1165" i="2"/>
  <c r="BJ1165" i="2"/>
  <c r="BH1163" i="2"/>
  <c r="BI1161" i="2"/>
  <c r="BK1161" i="2"/>
  <c r="BK1159" i="2"/>
  <c r="BI1159" i="2"/>
  <c r="BH1157" i="2"/>
  <c r="BI1157" i="2"/>
  <c r="BK1157" i="2"/>
  <c r="BI1155" i="2"/>
  <c r="BJ1155" i="2"/>
  <c r="BJ1153" i="2"/>
  <c r="BH1153" i="2"/>
  <c r="BJ1151" i="2"/>
  <c r="BH1151" i="2"/>
  <c r="BK1149" i="2"/>
  <c r="BH1149" i="2"/>
  <c r="BI1149" i="2"/>
  <c r="BI1147" i="2"/>
  <c r="BK1147" i="2"/>
  <c r="BK1145" i="2"/>
  <c r="BJ1145" i="2"/>
  <c r="BI1145" i="2"/>
  <c r="BI1141" i="2"/>
  <c r="BH1141" i="2"/>
  <c r="BJ1141" i="2"/>
  <c r="BH1139" i="2"/>
  <c r="BK1139" i="2"/>
  <c r="BK1137" i="2"/>
  <c r="BJ1137" i="2"/>
  <c r="BI1137" i="2"/>
  <c r="BH1135" i="2"/>
  <c r="BI1135" i="2"/>
  <c r="BJ1135" i="2"/>
  <c r="BH1133" i="2"/>
  <c r="BI1133" i="2"/>
  <c r="BK1133" i="2"/>
  <c r="BJ1133" i="2"/>
  <c r="BI1129" i="2"/>
  <c r="BK1125" i="2"/>
  <c r="BI1125" i="2"/>
  <c r="BI1123" i="2"/>
  <c r="BH1121" i="2"/>
  <c r="BI1121" i="2"/>
  <c r="BJ1121" i="2"/>
  <c r="BK1121" i="2"/>
  <c r="BK1119" i="2"/>
  <c r="BI1117" i="2"/>
  <c r="BJ1117" i="2"/>
  <c r="BH1117" i="2"/>
  <c r="BH1113" i="2"/>
  <c r="BH1111" i="2"/>
  <c r="BK1109" i="2"/>
  <c r="BH1105" i="2"/>
  <c r="BJ1105" i="2"/>
  <c r="BJ1101" i="2"/>
  <c r="BI1101" i="2"/>
  <c r="BH1099" i="2"/>
  <c r="BK1097" i="2"/>
  <c r="BJ1097" i="2"/>
  <c r="BH1093" i="2"/>
  <c r="BI1093" i="2"/>
  <c r="BJ1091" i="2"/>
  <c r="BI1091" i="2"/>
  <c r="BJ1089" i="2"/>
  <c r="BK1089" i="2"/>
  <c r="BH1089" i="2"/>
  <c r="BI1085" i="2"/>
  <c r="BJ1085" i="2"/>
  <c r="BJ1083" i="2"/>
  <c r="BH1083" i="2"/>
  <c r="BK1081" i="2"/>
  <c r="BH1079" i="2"/>
  <c r="BJ1077" i="2"/>
  <c r="BI1077" i="2"/>
  <c r="BK1075" i="2"/>
  <c r="BJ1073" i="2"/>
  <c r="BI1073" i="2"/>
  <c r="BK1073" i="2"/>
  <c r="BH1073" i="2"/>
  <c r="BI1069" i="2"/>
  <c r="BI1065" i="2"/>
  <c r="BK1065" i="2"/>
  <c r="BJ1065" i="2"/>
  <c r="BI1063" i="2"/>
  <c r="BK1061" i="2"/>
  <c r="BJ1061" i="2"/>
  <c r="BH1061" i="2"/>
  <c r="BK1057" i="2"/>
  <c r="BJ1057" i="2"/>
  <c r="BH1055" i="2"/>
  <c r="BJ1055" i="2"/>
  <c r="BH1053" i="2"/>
  <c r="BK1051" i="2"/>
  <c r="BI1049" i="2"/>
  <c r="BJ1045" i="2"/>
  <c r="BI1045" i="2"/>
  <c r="BK1045" i="2"/>
  <c r="BI1043" i="2"/>
  <c r="BH1043" i="2"/>
  <c r="BI1041" i="2"/>
  <c r="BH1041" i="2"/>
  <c r="BK1041" i="2"/>
  <c r="BI1039" i="2"/>
  <c r="BH1037" i="2"/>
  <c r="BI1037" i="2"/>
  <c r="BJ1037" i="2"/>
  <c r="BK1037" i="2"/>
  <c r="BH1033" i="2"/>
  <c r="BK1033" i="2"/>
  <c r="BK1029" i="2"/>
  <c r="BH1027" i="2"/>
  <c r="BH1025" i="2"/>
  <c r="BI1025" i="2"/>
  <c r="BJ1025" i="2"/>
  <c r="BK1023" i="2"/>
  <c r="BK1021" i="2"/>
  <c r="BK1019" i="2"/>
  <c r="BJ1015" i="2"/>
  <c r="BH1015" i="2"/>
  <c r="BI1013" i="2"/>
  <c r="BH1013" i="2"/>
  <c r="BH1011" i="2"/>
  <c r="BK1011" i="2"/>
  <c r="BI1009" i="2"/>
  <c r="BK1009" i="2"/>
  <c r="BH1007" i="2"/>
  <c r="BI1005" i="2"/>
  <c r="BJ1003" i="2"/>
  <c r="BH1003" i="2"/>
  <c r="BK1001" i="2"/>
  <c r="BI999" i="2"/>
  <c r="BI997" i="2"/>
  <c r="BK995" i="2"/>
  <c r="BK991" i="2"/>
  <c r="BJ991" i="2"/>
  <c r="BI989" i="2"/>
  <c r="BH989" i="2"/>
  <c r="BK989" i="2"/>
  <c r="BK987" i="2"/>
  <c r="BJ983" i="2"/>
  <c r="BH983" i="2"/>
  <c r="BK983" i="2"/>
  <c r="BI983" i="2"/>
  <c r="BJ981" i="2"/>
  <c r="BJ979" i="2"/>
  <c r="BI979" i="2"/>
  <c r="AU977" i="2"/>
  <c r="BH977" i="2"/>
  <c r="BH975" i="2"/>
  <c r="BK975" i="2"/>
  <c r="AU973" i="2"/>
  <c r="BI973" i="2"/>
  <c r="BJ973" i="2"/>
  <c r="BJ971" i="2"/>
  <c r="BI969" i="2"/>
  <c r="BJ969" i="2"/>
  <c r="BJ967" i="2"/>
  <c r="BH965" i="2"/>
  <c r="BK963" i="2"/>
  <c r="BI961" i="2"/>
  <c r="BK959" i="2"/>
  <c r="BJ959" i="2"/>
  <c r="BH957" i="2"/>
  <c r="BJ951" i="2"/>
  <c r="BI951" i="2"/>
  <c r="BH949" i="2"/>
  <c r="BI949" i="2"/>
  <c r="BJ947" i="2"/>
  <c r="BK947" i="2"/>
  <c r="BH947" i="2"/>
  <c r="BJ943" i="2"/>
  <c r="BH943" i="2"/>
  <c r="BH939" i="2"/>
  <c r="BK937" i="2"/>
  <c r="BH937" i="2"/>
  <c r="BI935" i="2"/>
  <c r="BK935" i="2"/>
  <c r="BH933" i="2"/>
  <c r="BI933" i="2"/>
  <c r="BJ933" i="2"/>
  <c r="BK929" i="2"/>
  <c r="BH929" i="2"/>
  <c r="BK925" i="2"/>
  <c r="BJ923" i="2"/>
  <c r="BI923" i="2"/>
  <c r="BH921" i="2"/>
  <c r="BI921" i="2"/>
  <c r="BI917" i="2"/>
  <c r="BJ917" i="2"/>
  <c r="BI913" i="2"/>
  <c r="BK913" i="2"/>
  <c r="BK911" i="2"/>
  <c r="BH909" i="2"/>
  <c r="BJ909" i="2"/>
  <c r="BJ907" i="2"/>
  <c r="BI905" i="2"/>
  <c r="BH905" i="2"/>
  <c r="BH903" i="2"/>
  <c r="BK901" i="2"/>
  <c r="BH901" i="2"/>
  <c r="BK899" i="2"/>
  <c r="BI897" i="2"/>
  <c r="BK897" i="2"/>
  <c r="BH897" i="2"/>
  <c r="BJ895" i="2"/>
  <c r="BJ893" i="2"/>
  <c r="BJ891" i="2"/>
  <c r="BH889" i="2"/>
  <c r="BK889" i="2"/>
  <c r="BI889" i="2"/>
  <c r="BI887" i="2"/>
  <c r="BH885" i="2"/>
  <c r="BI881" i="2"/>
  <c r="BH881" i="2"/>
  <c r="BJ881" i="2"/>
  <c r="BK881" i="2"/>
  <c r="BI877" i="2"/>
  <c r="BJ877" i="2"/>
  <c r="BJ875" i="2"/>
  <c r="BI875" i="2"/>
  <c r="BK875" i="2"/>
  <c r="BI873" i="2"/>
  <c r="BK873" i="2"/>
  <c r="BH871" i="2"/>
  <c r="BK869" i="2"/>
  <c r="BI869" i="2"/>
  <c r="BH869" i="2"/>
  <c r="BK865" i="2"/>
  <c r="BJ865" i="2"/>
  <c r="BK863" i="2"/>
  <c r="BI861" i="2"/>
  <c r="BH861" i="2"/>
  <c r="BK861" i="2"/>
  <c r="BJ857" i="2"/>
  <c r="BI857" i="2"/>
  <c r="BH857" i="2"/>
  <c r="BI855" i="2"/>
  <c r="BJ853" i="2"/>
  <c r="BI853" i="2"/>
  <c r="BJ851" i="2"/>
  <c r="BI849" i="2"/>
  <c r="BK849" i="2"/>
  <c r="BJ849" i="2"/>
  <c r="BJ847" i="2"/>
  <c r="BI847" i="2"/>
  <c r="BI845" i="2"/>
  <c r="BK845" i="2"/>
  <c r="BH843" i="2"/>
  <c r="BJ841" i="2"/>
  <c r="BI841" i="2"/>
  <c r="BJ837" i="2"/>
  <c r="BJ835" i="2"/>
  <c r="BK833" i="2"/>
  <c r="BH831" i="2"/>
  <c r="BJ831" i="2"/>
  <c r="BI829" i="2"/>
  <c r="BK829" i="2"/>
  <c r="BJ825" i="2"/>
  <c r="BH825" i="2"/>
  <c r="BK825" i="2"/>
  <c r="BI823" i="2"/>
  <c r="BI821" i="2"/>
  <c r="BH821" i="2"/>
  <c r="BH819" i="2"/>
  <c r="BJ817" i="2"/>
  <c r="BI817" i="2"/>
  <c r="BI813" i="2"/>
  <c r="BK811" i="2"/>
  <c r="BI811" i="2"/>
  <c r="BK809" i="2"/>
  <c r="BI809" i="2"/>
  <c r="BJ807" i="2"/>
  <c r="BJ805" i="2"/>
  <c r="BK805" i="2"/>
  <c r="BH805" i="2"/>
  <c r="BJ803" i="2"/>
  <c r="BK801" i="2"/>
  <c r="BH801" i="2"/>
  <c r="BJ797" i="2"/>
  <c r="BK797" i="2"/>
  <c r="BH797" i="2"/>
  <c r="BI793" i="2"/>
  <c r="BJ793" i="2"/>
  <c r="BJ791" i="2"/>
  <c r="BJ789" i="2"/>
  <c r="BH789" i="2"/>
  <c r="BK789" i="2"/>
  <c r="BI789" i="2"/>
  <c r="BH787" i="2"/>
  <c r="BJ785" i="2"/>
  <c r="BK785" i="2"/>
  <c r="BI785" i="2"/>
  <c r="BH781" i="2"/>
  <c r="BK781" i="2"/>
  <c r="BK779" i="2"/>
  <c r="BH777" i="2"/>
  <c r="BK777" i="2"/>
  <c r="BJ777" i="2"/>
  <c r="BK775" i="2"/>
  <c r="BI775" i="2"/>
  <c r="BK773" i="2"/>
  <c r="BJ773" i="2"/>
  <c r="BJ771" i="2"/>
  <c r="BH769" i="2"/>
  <c r="BH761" i="2"/>
  <c r="BK761" i="2"/>
  <c r="BK757" i="2"/>
  <c r="BI757" i="2"/>
  <c r="BJ753" i="2"/>
  <c r="BI753" i="2"/>
  <c r="BH749" i="2"/>
  <c r="BK749" i="2"/>
  <c r="BK747" i="2"/>
  <c r="BH747" i="2"/>
  <c r="BK745" i="2"/>
  <c r="BH745" i="2"/>
  <c r="BI745" i="2"/>
  <c r="BI743" i="2"/>
  <c r="BK743" i="2"/>
  <c r="BK741" i="2"/>
  <c r="BH741" i="2"/>
  <c r="BI739" i="2"/>
  <c r="BI737" i="2"/>
  <c r="BJ737" i="2"/>
  <c r="BH737" i="2"/>
  <c r="BI735" i="2"/>
  <c r="BH733" i="2"/>
  <c r="BI733" i="2"/>
  <c r="BJ733" i="2"/>
  <c r="BH729" i="2"/>
  <c r="BK729" i="2"/>
  <c r="BI729" i="2"/>
  <c r="BH727" i="2"/>
  <c r="BK725" i="2"/>
  <c r="BI723" i="2"/>
  <c r="BJ721" i="2"/>
  <c r="BH721" i="2"/>
  <c r="BI721" i="2"/>
  <c r="BH717" i="2"/>
  <c r="BK717" i="2"/>
  <c r="BH713" i="2"/>
  <c r="BK713" i="2"/>
  <c r="BI713" i="2"/>
  <c r="BJ713" i="2"/>
  <c r="BK711" i="2"/>
  <c r="BJ709" i="2"/>
  <c r="BI705" i="2"/>
  <c r="BJ705" i="2"/>
  <c r="BK705" i="2"/>
  <c r="BK701" i="2"/>
  <c r="BJ699" i="2"/>
  <c r="BH699" i="2"/>
  <c r="BK697" i="2"/>
  <c r="BI697" i="2"/>
  <c r="BJ695" i="2"/>
  <c r="BH693" i="2"/>
  <c r="BK689" i="2"/>
  <c r="BK685" i="2"/>
  <c r="BI685" i="2"/>
  <c r="BJ685" i="2"/>
  <c r="BI681" i="2"/>
  <c r="BJ681" i="2"/>
  <c r="BH679" i="2"/>
  <c r="BI677" i="2"/>
  <c r="BK675" i="2"/>
  <c r="BH675" i="2"/>
  <c r="BI675" i="2"/>
  <c r="BK673" i="2"/>
  <c r="BJ671" i="2"/>
  <c r="BK669" i="2"/>
  <c r="BH665" i="2"/>
  <c r="BI665" i="2"/>
  <c r="BI659" i="2"/>
  <c r="BJ657" i="2"/>
  <c r="BI657" i="2"/>
  <c r="BK657" i="2"/>
  <c r="BK655" i="2"/>
  <c r="BJ655" i="2"/>
  <c r="BJ649" i="2"/>
  <c r="BI649" i="2"/>
  <c r="BK649" i="2"/>
  <c r="BK645" i="2"/>
  <c r="BK643" i="2"/>
  <c r="BH641" i="2"/>
  <c r="BK641" i="2"/>
  <c r="BJ639" i="2"/>
  <c r="BJ637" i="2"/>
  <c r="BI637" i="2"/>
  <c r="BJ635" i="2"/>
  <c r="BI633" i="2"/>
  <c r="BJ633" i="2"/>
  <c r="BK631" i="2"/>
  <c r="BI629" i="2"/>
  <c r="BK629" i="2"/>
  <c r="BJ629" i="2"/>
  <c r="BI625" i="2"/>
  <c r="BK625" i="2"/>
  <c r="BJ625" i="2"/>
  <c r="BI623" i="2"/>
  <c r="BK619" i="2"/>
  <c r="BJ619" i="2"/>
  <c r="BH619" i="2"/>
  <c r="BH617" i="2"/>
  <c r="BI615" i="2"/>
  <c r="BH613" i="2"/>
  <c r="BH611" i="2"/>
  <c r="BJ611" i="2"/>
  <c r="BI609" i="2"/>
  <c r="BJ609" i="2"/>
  <c r="BJ607" i="2"/>
  <c r="BH603" i="2"/>
  <c r="BI603" i="2"/>
  <c r="BK597" i="2"/>
  <c r="BK593" i="2"/>
  <c r="BI591" i="2"/>
  <c r="BH591" i="2"/>
  <c r="BK589" i="2"/>
  <c r="BJ589" i="2"/>
  <c r="BH587" i="2"/>
  <c r="BK587" i="2"/>
  <c r="BK585" i="2"/>
  <c r="BI585" i="2"/>
  <c r="BH583" i="2"/>
  <c r="BI583" i="2"/>
  <c r="BH581" i="2"/>
  <c r="BK581" i="2"/>
  <c r="BH579" i="2"/>
  <c r="BK579" i="2"/>
  <c r="BK577" i="2"/>
  <c r="BI577" i="2"/>
  <c r="BJ577" i="2"/>
  <c r="BH575" i="2"/>
  <c r="BI573" i="2"/>
  <c r="BJ573" i="2"/>
  <c r="BK573" i="2"/>
  <c r="BJ571" i="2"/>
  <c r="BH571" i="2"/>
  <c r="BK569" i="2"/>
  <c r="BI569" i="2"/>
  <c r="BI565" i="2"/>
  <c r="BJ561" i="2"/>
  <c r="BK561" i="2"/>
  <c r="BJ559" i="2"/>
  <c r="BK557" i="2"/>
  <c r="BJ557" i="2"/>
  <c r="BH557" i="2"/>
  <c r="BJ553" i="2"/>
  <c r="BI553" i="2"/>
  <c r="BJ551" i="2"/>
  <c r="BK551" i="2"/>
  <c r="BH551" i="2"/>
  <c r="BH549" i="2"/>
  <c r="BI547" i="2"/>
  <c r="BK547" i="2"/>
  <c r="BK541" i="2"/>
  <c r="BI537" i="2"/>
  <c r="BK537" i="2"/>
  <c r="BJ535" i="2"/>
  <c r="BJ533" i="2"/>
  <c r="BK531" i="2"/>
  <c r="BI531" i="2"/>
  <c r="BJ529" i="2"/>
  <c r="BH529" i="2"/>
  <c r="BJ527" i="2"/>
  <c r="BH527" i="2"/>
  <c r="BK527" i="2"/>
  <c r="BH525" i="2"/>
  <c r="BJ525" i="2"/>
  <c r="BK523" i="2"/>
  <c r="BK521" i="2"/>
  <c r="BI517" i="2"/>
  <c r="BH515" i="2"/>
  <c r="BJ515" i="2"/>
  <c r="BI515" i="2"/>
  <c r="BH509" i="2"/>
  <c r="BK509" i="2"/>
  <c r="BK507" i="2"/>
  <c r="BI505" i="2"/>
  <c r="BJ505" i="2"/>
  <c r="BK505" i="2"/>
  <c r="BK503" i="2"/>
  <c r="BI501" i="2"/>
  <c r="BH501" i="2"/>
  <c r="BI495" i="2"/>
  <c r="BH495" i="2"/>
  <c r="BI493" i="2"/>
  <c r="BH493" i="2"/>
  <c r="BH491" i="2"/>
  <c r="BK487" i="2"/>
  <c r="BI483" i="2"/>
  <c r="BJ477" i="2"/>
  <c r="BJ475" i="2"/>
  <c r="BK473" i="2"/>
  <c r="BI473" i="2"/>
  <c r="BI469" i="2"/>
  <c r="BK469" i="2"/>
  <c r="BK467" i="2"/>
  <c r="BH467" i="2"/>
  <c r="BJ467" i="2"/>
  <c r="AU465" i="2"/>
  <c r="BK465" i="2"/>
  <c r="BJ463" i="2"/>
  <c r="BI461" i="2"/>
  <c r="BJ459" i="2"/>
  <c r="BH457" i="2"/>
  <c r="BI457" i="2"/>
  <c r="BK455" i="2"/>
  <c r="BH455" i="2"/>
  <c r="BK453" i="2"/>
  <c r="BJ451" i="2"/>
  <c r="BI451" i="2"/>
  <c r="BI449" i="2"/>
  <c r="BK447" i="2"/>
  <c r="BI445" i="2"/>
  <c r="BJ445" i="2"/>
  <c r="BH443" i="2"/>
  <c r="BI441" i="2"/>
  <c r="BH441" i="2"/>
  <c r="BK439" i="2"/>
  <c r="BI437" i="2"/>
  <c r="BI433" i="2"/>
  <c r="BK433" i="2"/>
  <c r="BH431" i="2"/>
  <c r="BI431" i="2"/>
  <c r="BH429" i="2"/>
  <c r="BJ429" i="2"/>
  <c r="BI425" i="2"/>
  <c r="BI423" i="2"/>
  <c r="BI421" i="2"/>
  <c r="BH421" i="2"/>
  <c r="BH415" i="2"/>
  <c r="BJ413" i="2"/>
  <c r="BK411" i="2"/>
  <c r="BK409" i="2"/>
  <c r="BI409" i="2"/>
  <c r="BJ409" i="2"/>
  <c r="BI407" i="2"/>
  <c r="BI405" i="2"/>
  <c r="BH405" i="2"/>
  <c r="BI401" i="2"/>
  <c r="BI399" i="2"/>
  <c r="BJ399" i="2"/>
  <c r="BK397" i="2"/>
  <c r="BJ395" i="2"/>
  <c r="BJ393" i="2"/>
  <c r="BK393" i="2"/>
  <c r="BJ391" i="2"/>
  <c r="BJ389" i="2"/>
  <c r="BI387" i="2"/>
  <c r="BI385" i="2"/>
  <c r="BJ385" i="2"/>
  <c r="BH383" i="2"/>
  <c r="BH381" i="2"/>
  <c r="BJ377" i="2"/>
  <c r="BI375" i="2"/>
  <c r="BK375" i="2"/>
  <c r="BK373" i="2"/>
  <c r="BJ373" i="2"/>
  <c r="BK371" i="2"/>
  <c r="BI371" i="2"/>
  <c r="BK369" i="2"/>
  <c r="BK367" i="2"/>
  <c r="BJ367" i="2"/>
  <c r="BI367" i="2"/>
  <c r="BI365" i="2"/>
  <c r="BK363" i="2"/>
  <c r="BH361" i="2"/>
  <c r="BI359" i="2"/>
  <c r="BI357" i="2"/>
  <c r="BK357" i="2"/>
  <c r="BJ355" i="2"/>
  <c r="BI355" i="2"/>
  <c r="BH353" i="2"/>
  <c r="BH351" i="2"/>
  <c r="BK349" i="2"/>
  <c r="BH349" i="2"/>
  <c r="BI345" i="2"/>
  <c r="BJ345" i="2"/>
  <c r="BH343" i="2"/>
  <c r="BJ341" i="2"/>
  <c r="BH341" i="2"/>
  <c r="BI339" i="2"/>
  <c r="BK337" i="2"/>
  <c r="BK335" i="2"/>
  <c r="BJ335" i="2"/>
  <c r="BJ331" i="2"/>
  <c r="BJ329" i="2"/>
  <c r="BH327" i="2"/>
  <c r="BI323" i="2"/>
  <c r="BH323" i="2"/>
  <c r="BI319" i="2"/>
  <c r="BK317" i="2"/>
  <c r="BH317" i="2"/>
  <c r="BJ315" i="2"/>
  <c r="BH313" i="2"/>
  <c r="BI311" i="2"/>
  <c r="BH309" i="2"/>
  <c r="BH307" i="2"/>
  <c r="BH305" i="2"/>
  <c r="BI305" i="2"/>
  <c r="BI303" i="2"/>
  <c r="BK301" i="2"/>
  <c r="BJ301" i="2"/>
  <c r="BJ299" i="2"/>
  <c r="BK297" i="2"/>
  <c r="BI297" i="2"/>
  <c r="BJ295" i="2"/>
  <c r="BK293" i="2"/>
  <c r="BJ293" i="2"/>
  <c r="BI293" i="2"/>
  <c r="BH291" i="2"/>
  <c r="BH289" i="2"/>
  <c r="BI287" i="2"/>
  <c r="BK285" i="2"/>
  <c r="BI283" i="2"/>
  <c r="BK283" i="2"/>
  <c r="BJ277" i="2"/>
  <c r="BH275" i="2"/>
  <c r="BH271" i="2"/>
  <c r="BJ269" i="2"/>
  <c r="BK267" i="2"/>
  <c r="BJ265" i="2"/>
  <c r="BH259" i="2"/>
  <c r="BJ255" i="2"/>
  <c r="BK253" i="2"/>
  <c r="BI249" i="2"/>
  <c r="BJ249" i="2"/>
  <c r="BK245" i="2"/>
  <c r="BK243" i="2"/>
  <c r="BI241" i="2"/>
  <c r="BI239" i="2"/>
  <c r="BH239" i="2"/>
  <c r="BH235" i="2"/>
  <c r="BK231" i="2"/>
  <c r="BH223" i="2"/>
  <c r="BK221" i="2"/>
  <c r="BH221" i="2"/>
  <c r="BJ219" i="2"/>
  <c r="BK217" i="2"/>
  <c r="BH217" i="2"/>
  <c r="BJ215" i="2"/>
  <c r="BJ211" i="2"/>
  <c r="BJ207" i="2"/>
  <c r="BH203" i="2"/>
  <c r="BJ201" i="2"/>
  <c r="BH201" i="2"/>
  <c r="AU201" i="2"/>
  <c r="BJ197" i="2"/>
  <c r="BI195" i="2"/>
  <c r="BJ195" i="2"/>
  <c r="BH193" i="2"/>
  <c r="BI193" i="2"/>
  <c r="BI191" i="2"/>
  <c r="AU189" i="2"/>
  <c r="BK187" i="2"/>
  <c r="BI179" i="2"/>
  <c r="AU177" i="2"/>
  <c r="BI173" i="2"/>
  <c r="BH155" i="2"/>
  <c r="BK155" i="2"/>
  <c r="BK151" i="2"/>
  <c r="AU151" i="2"/>
  <c r="AU69" i="2"/>
  <c r="BI69" i="2"/>
  <c r="BJ67" i="2"/>
  <c r="BJ61" i="2"/>
  <c r="AU61" i="2"/>
  <c r="BJ58" i="2"/>
  <c r="AU50" i="2"/>
  <c r="CN1787" i="2"/>
  <c r="CL1785" i="2"/>
  <c r="CM1783" i="2"/>
  <c r="CO1777" i="2"/>
  <c r="CO1775" i="2"/>
  <c r="CM1769" i="2"/>
  <c r="CO1769" i="2"/>
  <c r="CN1769" i="2"/>
  <c r="CL1767" i="2"/>
  <c r="CM1763" i="2"/>
  <c r="CM1759" i="2"/>
  <c r="CM1755" i="2"/>
  <c r="CN1755" i="2"/>
  <c r="CO1755" i="2"/>
  <c r="CL1753" i="2"/>
  <c r="CM1751" i="2"/>
  <c r="CM1747" i="2"/>
  <c r="CL1747" i="2"/>
  <c r="CO1747" i="2"/>
  <c r="CL1745" i="2"/>
  <c r="CO1745" i="2"/>
  <c r="CL1743" i="2"/>
  <c r="CO1743" i="2"/>
  <c r="CL1735" i="2"/>
  <c r="CO1733" i="2"/>
  <c r="CM1733" i="2"/>
  <c r="CN1731" i="2"/>
  <c r="CL1731" i="2"/>
  <c r="CO1727" i="2"/>
  <c r="CN1723" i="2"/>
  <c r="CO1723" i="2"/>
  <c r="CN1721" i="2"/>
  <c r="CL1715" i="2"/>
  <c r="CO1713" i="2"/>
  <c r="CM1713" i="2"/>
  <c r="CO1711" i="2"/>
  <c r="CM1709" i="2"/>
  <c r="CO1709" i="2"/>
  <c r="CO1705" i="2"/>
  <c r="CO1703" i="2"/>
  <c r="CM1699" i="2"/>
  <c r="CL1697" i="2"/>
  <c r="CN1697" i="2"/>
  <c r="CN1695" i="2"/>
  <c r="CL1693" i="2"/>
  <c r="CO1691" i="2"/>
  <c r="CO1689" i="2"/>
  <c r="CN1689" i="2"/>
  <c r="CL1685" i="2"/>
  <c r="CM1685" i="2"/>
  <c r="CL1681" i="2"/>
  <c r="CM1679" i="2"/>
  <c r="CL1677" i="2"/>
  <c r="CN1677" i="2"/>
  <c r="CO1677" i="2"/>
  <c r="CL1675" i="2"/>
  <c r="CL1673" i="2"/>
  <c r="CN1671" i="2"/>
  <c r="CO1667" i="2"/>
  <c r="CN1667" i="2"/>
  <c r="CM1665" i="2"/>
  <c r="CO1659" i="2"/>
  <c r="CM1659" i="2"/>
  <c r="CL1653" i="2"/>
  <c r="CN1651" i="2"/>
  <c r="CO1651" i="2"/>
  <c r="CL1651" i="2"/>
  <c r="CO1649" i="2"/>
  <c r="CN1649" i="2"/>
  <c r="CO1647" i="2"/>
  <c r="CO1645" i="2"/>
  <c r="CN1645" i="2"/>
  <c r="CM1643" i="2"/>
  <c r="CO1643" i="2"/>
  <c r="CN1643" i="2"/>
  <c r="CN1641" i="2"/>
  <c r="CM1635" i="2"/>
  <c r="CM1633" i="2"/>
  <c r="CN1627" i="2"/>
  <c r="CL1627" i="2"/>
  <c r="CM1625" i="2"/>
  <c r="CO1625" i="2"/>
  <c r="CO1623" i="2"/>
  <c r="CN1621" i="2"/>
  <c r="CM1621" i="2"/>
  <c r="CO1615" i="2"/>
  <c r="CL1611" i="2"/>
  <c r="CN1609" i="2"/>
  <c r="CM1609" i="2"/>
  <c r="CL1607" i="2"/>
  <c r="CN1607" i="2"/>
  <c r="CM1605" i="2"/>
  <c r="CL1603" i="2"/>
  <c r="CM1601" i="2"/>
  <c r="CN1599" i="2"/>
  <c r="CM1599" i="2"/>
  <c r="CL1599" i="2"/>
  <c r="CL1595" i="2"/>
  <c r="CM1595" i="2"/>
  <c r="CM1589" i="2"/>
  <c r="CO1585" i="2"/>
  <c r="CN1583" i="2"/>
  <c r="CM1579" i="2"/>
  <c r="CL1577" i="2"/>
  <c r="CN1573" i="2"/>
  <c r="CL1573" i="2"/>
  <c r="CO1571" i="2"/>
  <c r="CM1571" i="2"/>
  <c r="CO1567" i="2"/>
  <c r="CN1567" i="2"/>
  <c r="CM1565" i="2"/>
  <c r="CL1563" i="2"/>
  <c r="CL1561" i="2"/>
  <c r="CN1557" i="2"/>
  <c r="CL1557" i="2"/>
  <c r="CO1555" i="2"/>
  <c r="CM1551" i="2"/>
  <c r="CL1545" i="2"/>
  <c r="CN1545" i="2"/>
  <c r="CM1543" i="2"/>
  <c r="CL1537" i="2"/>
  <c r="CL1535" i="2"/>
  <c r="CN1535" i="2"/>
  <c r="CM1531" i="2"/>
  <c r="CM1529" i="2"/>
  <c r="CN1529" i="2"/>
  <c r="CO1529" i="2"/>
  <c r="CL1529" i="2"/>
  <c r="CN1527" i="2"/>
  <c r="CO1525" i="2"/>
  <c r="CN1521" i="2"/>
  <c r="CL1519" i="2"/>
  <c r="CM1515" i="2"/>
  <c r="CN1513" i="2"/>
  <c r="CN1511" i="2"/>
  <c r="CL1509" i="2"/>
  <c r="CO1507" i="2"/>
  <c r="CL1505" i="2"/>
  <c r="CO1503" i="2"/>
  <c r="CN1503" i="2"/>
  <c r="CL1501" i="2"/>
  <c r="CN1501" i="2"/>
  <c r="CL1499" i="2"/>
  <c r="CN1499" i="2"/>
  <c r="CN1497" i="2"/>
  <c r="CM1495" i="2"/>
  <c r="CN1495" i="2"/>
  <c r="CO1493" i="2"/>
  <c r="CN1491" i="2"/>
  <c r="CO1491" i="2"/>
  <c r="CO1489" i="2"/>
  <c r="CL1475" i="2"/>
  <c r="CO1475" i="2"/>
  <c r="CO1473" i="2"/>
  <c r="CO1471" i="2"/>
  <c r="CL1469" i="2"/>
  <c r="CO1467" i="2"/>
  <c r="CN1467" i="2"/>
  <c r="CM1467" i="2"/>
  <c r="CO1465" i="2"/>
  <c r="CN1463" i="2"/>
  <c r="CL1459" i="2"/>
  <c r="CL1457" i="2"/>
  <c r="CL1455" i="2"/>
  <c r="CN1451" i="2"/>
  <c r="CO1451" i="2"/>
  <c r="CN1445" i="2"/>
  <c r="CN1443" i="2"/>
  <c r="CM1443" i="2"/>
  <c r="CO1441" i="2"/>
  <c r="CM1439" i="2"/>
  <c r="CL1437" i="2"/>
  <c r="CM1435" i="2"/>
  <c r="CN1435" i="2"/>
  <c r="CM1433" i="2"/>
  <c r="CM1431" i="2"/>
  <c r="CO1429" i="2"/>
  <c r="CN1427" i="2"/>
  <c r="CL1427" i="2"/>
  <c r="CO1423" i="2"/>
  <c r="CL1419" i="2"/>
  <c r="CO1417" i="2"/>
  <c r="CL1415" i="2"/>
  <c r="CO1413" i="2"/>
  <c r="CL1409" i="2"/>
  <c r="CL1407" i="2"/>
  <c r="CL1405" i="2"/>
  <c r="CN1403" i="2"/>
  <c r="CM1403" i="2"/>
  <c r="CL1403" i="2"/>
  <c r="CN1399" i="2"/>
  <c r="CM1399" i="2"/>
  <c r="CO1397" i="2"/>
  <c r="CO1395" i="2"/>
  <c r="CN1389" i="2"/>
  <c r="CN1383" i="2"/>
  <c r="CL1383" i="2"/>
  <c r="CN1379" i="2"/>
  <c r="CM1379" i="2"/>
  <c r="CL1377" i="2"/>
  <c r="CM1377" i="2"/>
  <c r="CO1377" i="2"/>
  <c r="CN1377" i="2"/>
  <c r="CM1375" i="2"/>
  <c r="CO1375" i="2"/>
  <c r="CM1373" i="2"/>
  <c r="CL1373" i="2"/>
  <c r="CO1371" i="2"/>
  <c r="CO1367" i="2"/>
  <c r="CN1367" i="2"/>
  <c r="CL1363" i="2"/>
  <c r="CM1359" i="2"/>
  <c r="CL1357" i="2"/>
  <c r="CL1355" i="2"/>
  <c r="CN1355" i="2"/>
  <c r="CN1351" i="2"/>
  <c r="CM1351" i="2"/>
  <c r="CO1349" i="2"/>
  <c r="CL1349" i="2"/>
  <c r="CN1343" i="2"/>
  <c r="CO1341" i="2"/>
  <c r="CO1339" i="2"/>
  <c r="CN1337" i="2"/>
  <c r="CL1337" i="2"/>
  <c r="CO1337" i="2"/>
  <c r="CN1335" i="2"/>
  <c r="CL1329" i="2"/>
  <c r="CN1329" i="2"/>
  <c r="CN1327" i="2"/>
  <c r="CM1325" i="2"/>
  <c r="CN1325" i="2"/>
  <c r="CO1323" i="2"/>
  <c r="CO1321" i="2"/>
  <c r="CM1321" i="2"/>
  <c r="CM1319" i="2"/>
  <c r="CO1319" i="2"/>
  <c r="CL1317" i="2"/>
  <c r="CM1317" i="2"/>
  <c r="CN1315" i="2"/>
  <c r="CN1313" i="2"/>
  <c r="CO1311" i="2"/>
  <c r="CN1311" i="2"/>
  <c r="CN1309" i="2"/>
  <c r="CO1309" i="2"/>
  <c r="CL1307" i="2"/>
  <c r="CN1303" i="2"/>
  <c r="CM1301" i="2"/>
  <c r="CM1299" i="2"/>
  <c r="CN1297" i="2"/>
  <c r="CL1295" i="2"/>
  <c r="CL1293" i="2"/>
  <c r="CO1293" i="2"/>
  <c r="CL1291" i="2"/>
  <c r="CN1291" i="2"/>
  <c r="CO1287" i="2"/>
  <c r="CL1287" i="2"/>
  <c r="CL1285" i="2"/>
  <c r="CO1283" i="2"/>
  <c r="CN1283" i="2"/>
  <c r="CN1279" i="2"/>
  <c r="CL1279" i="2"/>
  <c r="CL1277" i="2"/>
  <c r="CM1277" i="2"/>
  <c r="CO1277" i="2"/>
  <c r="CL1275" i="2"/>
  <c r="CM1275" i="2"/>
  <c r="CL1273" i="2"/>
  <c r="CM1273" i="2"/>
  <c r="CO1271" i="2"/>
  <c r="CO1267" i="2"/>
  <c r="CM1267" i="2"/>
  <c r="CN1265" i="2"/>
  <c r="CM1265" i="2"/>
  <c r="CO1265" i="2"/>
  <c r="CO1263" i="2"/>
  <c r="CM1263" i="2"/>
  <c r="CO1261" i="2"/>
  <c r="CM1261" i="2"/>
  <c r="CO1259" i="2"/>
  <c r="CL1259" i="2"/>
  <c r="CN1257" i="2"/>
  <c r="CM1257" i="2"/>
  <c r="CL1255" i="2"/>
  <c r="CO1253" i="2"/>
  <c r="CN1251" i="2"/>
  <c r="CL1249" i="2"/>
  <c r="CM1247" i="2"/>
  <c r="CL1245" i="2"/>
  <c r="CN1243" i="2"/>
  <c r="CL1241" i="2"/>
  <c r="CN1241" i="2"/>
  <c r="CM1239" i="2"/>
  <c r="CM1237" i="2"/>
  <c r="CN1237" i="2"/>
  <c r="CN1233" i="2"/>
  <c r="CO1229" i="2"/>
  <c r="CL1227" i="2"/>
  <c r="CL1225" i="2"/>
  <c r="CL1223" i="2"/>
  <c r="CL1221" i="2"/>
  <c r="CO1219" i="2"/>
  <c r="CM1219" i="2"/>
  <c r="CL1217" i="2"/>
  <c r="CM1217" i="2"/>
  <c r="CL1215" i="2"/>
  <c r="CM1213" i="2"/>
  <c r="CO1211" i="2"/>
  <c r="CL1209" i="2"/>
  <c r="CM1201" i="2"/>
  <c r="CL1201" i="2"/>
  <c r="CL1199" i="2"/>
  <c r="CO1199" i="2"/>
  <c r="CO1197" i="2"/>
  <c r="CM1197" i="2"/>
  <c r="CL1195" i="2"/>
  <c r="CM1195" i="2"/>
  <c r="CO1193" i="2"/>
  <c r="CO1191" i="2"/>
  <c r="CM1191" i="2"/>
  <c r="CN1191" i="2"/>
  <c r="CM1185" i="2"/>
  <c r="CL1185" i="2"/>
  <c r="CN1181" i="2"/>
  <c r="CN1177" i="2"/>
  <c r="CM1175" i="2"/>
  <c r="CL1173" i="2"/>
  <c r="CO1173" i="2"/>
  <c r="CM1171" i="2"/>
  <c r="CM1169" i="2"/>
  <c r="CM1167" i="2"/>
  <c r="CN1167" i="2"/>
  <c r="CM1163" i="2"/>
  <c r="CO1161" i="2"/>
  <c r="CM1159" i="2"/>
  <c r="CN1159" i="2"/>
  <c r="CN1157" i="2"/>
  <c r="CN1155" i="2"/>
  <c r="CO1155" i="2"/>
  <c r="CM1153" i="2"/>
  <c r="CL1153" i="2"/>
  <c r="CL1145" i="2"/>
  <c r="CL1139" i="2"/>
  <c r="CL1137" i="2"/>
  <c r="CL1113" i="2"/>
  <c r="CL1097" i="2"/>
  <c r="CO1071" i="2"/>
  <c r="CO1053" i="2"/>
  <c r="CN997" i="2"/>
  <c r="CL957" i="2"/>
  <c r="CM949" i="2"/>
  <c r="CL941" i="2"/>
  <c r="CO893" i="2"/>
  <c r="CL867" i="2"/>
  <c r="CO801" i="2"/>
  <c r="CN791" i="2"/>
  <c r="CL1143" i="2"/>
  <c r="CO1141" i="2"/>
  <c r="CM1135" i="2"/>
  <c r="CN1133" i="2"/>
  <c r="CN1127" i="2"/>
  <c r="CL1127" i="2"/>
  <c r="CO1123" i="2"/>
  <c r="CM1121" i="2"/>
  <c r="CL1117" i="2"/>
  <c r="CO1115" i="2"/>
  <c r="CM1111" i="2"/>
  <c r="CL1109" i="2"/>
  <c r="CL1107" i="2"/>
  <c r="CO1105" i="2"/>
  <c r="CM1105" i="2"/>
  <c r="CN1099" i="2"/>
  <c r="CO1095" i="2"/>
  <c r="CL1095" i="2"/>
  <c r="CN1093" i="2"/>
  <c r="CL1091" i="2"/>
  <c r="CO1087" i="2"/>
  <c r="CN1081" i="2"/>
  <c r="CL1081" i="2"/>
  <c r="CM1079" i="2"/>
  <c r="CO1073" i="2"/>
  <c r="CO1069" i="2"/>
  <c r="CO1065" i="2"/>
  <c r="CL1065" i="2"/>
  <c r="CO1063" i="2"/>
  <c r="CN1063" i="2"/>
  <c r="CM1063" i="2"/>
  <c r="CO1061" i="2"/>
  <c r="CN1059" i="2"/>
  <c r="CO1055" i="2"/>
  <c r="CO1051" i="2"/>
  <c r="CN1051" i="2"/>
  <c r="CL1049" i="2"/>
  <c r="CN1045" i="2"/>
  <c r="CN1041" i="2"/>
  <c r="CL1041" i="2"/>
  <c r="CO1039" i="2"/>
  <c r="CL1033" i="2"/>
  <c r="CN1033" i="2"/>
  <c r="CO1029" i="2"/>
  <c r="CN1029" i="2"/>
  <c r="CM1027" i="2"/>
  <c r="CN1025" i="2"/>
  <c r="CL1023" i="2"/>
  <c r="CL1021" i="2"/>
  <c r="CO1017" i="2"/>
  <c r="CM1017" i="2"/>
  <c r="CN1015" i="2"/>
  <c r="CO1015" i="2"/>
  <c r="CN1013" i="2"/>
  <c r="CL1013" i="2"/>
  <c r="CL1009" i="2"/>
  <c r="CN1007" i="2"/>
  <c r="CO1005" i="2"/>
  <c r="CN1003" i="2"/>
  <c r="CM1003" i="2"/>
  <c r="CN1001" i="2"/>
  <c r="CM993" i="2"/>
  <c r="CO991" i="2"/>
  <c r="CN985" i="2"/>
  <c r="CL979" i="2"/>
  <c r="CM975" i="2"/>
  <c r="CM973" i="2"/>
  <c r="CM971" i="2"/>
  <c r="CM969" i="2"/>
  <c r="CO967" i="2"/>
  <c r="CL967" i="2"/>
  <c r="CL965" i="2"/>
  <c r="CO965" i="2"/>
  <c r="CM965" i="2"/>
  <c r="CO963" i="2"/>
  <c r="CN961" i="2"/>
  <c r="CN959" i="2"/>
  <c r="CO955" i="2"/>
  <c r="CM953" i="2"/>
  <c r="CM947" i="2"/>
  <c r="CN945" i="2"/>
  <c r="CL945" i="2"/>
  <c r="CL939" i="2"/>
  <c r="CM937" i="2"/>
  <c r="CN933" i="2"/>
  <c r="CL933" i="2"/>
  <c r="CM929" i="2"/>
  <c r="CN927" i="2"/>
  <c r="CO923" i="2"/>
  <c r="CO921" i="2"/>
  <c r="CL921" i="2"/>
  <c r="CM919" i="2"/>
  <c r="CN917" i="2"/>
  <c r="CO917" i="2"/>
  <c r="CO915" i="2"/>
  <c r="CM913" i="2"/>
  <c r="CO911" i="2"/>
  <c r="CO905" i="2"/>
  <c r="CL899" i="2"/>
  <c r="CM899" i="2"/>
  <c r="CL897" i="2"/>
  <c r="CM897" i="2"/>
  <c r="CN897" i="2"/>
  <c r="CL895" i="2"/>
  <c r="CM895" i="2"/>
  <c r="CN891" i="2"/>
  <c r="CM891" i="2"/>
  <c r="CO889" i="2"/>
  <c r="CN887" i="2"/>
  <c r="CN883" i="2"/>
  <c r="CL877" i="2"/>
  <c r="CL871" i="2"/>
  <c r="CL865" i="2"/>
  <c r="CM863" i="2"/>
  <c r="CN863" i="2"/>
  <c r="CO861" i="2"/>
  <c r="CM859" i="2"/>
  <c r="CO857" i="2"/>
  <c r="CM853" i="2"/>
  <c r="CN851" i="2"/>
  <c r="CO847" i="2"/>
  <c r="CO845" i="2"/>
  <c r="CO841" i="2"/>
  <c r="CL839" i="2"/>
  <c r="CM837" i="2"/>
  <c r="CO835" i="2"/>
  <c r="CO831" i="2"/>
  <c r="CM831" i="2"/>
  <c r="CL829" i="2"/>
  <c r="CN829" i="2"/>
  <c r="CL827" i="2"/>
  <c r="CN821" i="2"/>
  <c r="CO817" i="2"/>
  <c r="CM817" i="2"/>
  <c r="CO813" i="2"/>
  <c r="CN811" i="2"/>
  <c r="CO811" i="2"/>
  <c r="CO809" i="2"/>
  <c r="CN803" i="2"/>
  <c r="CN799" i="2"/>
  <c r="CM795" i="2"/>
  <c r="CL793" i="2"/>
  <c r="CO785" i="2"/>
  <c r="CM785" i="2"/>
  <c r="CN785" i="2"/>
  <c r="CO783" i="2"/>
  <c r="CM783" i="2"/>
  <c r="CM777" i="2"/>
  <c r="CN773" i="2"/>
  <c r="CL765" i="2"/>
  <c r="CN761" i="2"/>
  <c r="CO761" i="2"/>
  <c r="CM759" i="2"/>
  <c r="CO755" i="2"/>
  <c r="CL753" i="2"/>
  <c r="CM753" i="2"/>
  <c r="CO745" i="2"/>
  <c r="CO743" i="2"/>
  <c r="CL743" i="2"/>
  <c r="CN739" i="2"/>
  <c r="CM739" i="2"/>
  <c r="CM735" i="2"/>
  <c r="CN729" i="2"/>
  <c r="CM723" i="2"/>
  <c r="CN723" i="2"/>
  <c r="CO721" i="2"/>
  <c r="CO719" i="2"/>
  <c r="CN719" i="2"/>
  <c r="CO717" i="2"/>
  <c r="CM715" i="2"/>
  <c r="CN705" i="2"/>
  <c r="CL703" i="2"/>
  <c r="CN701" i="2"/>
  <c r="CM701" i="2"/>
  <c r="CL697" i="2"/>
  <c r="CN693" i="2"/>
  <c r="CM691" i="2"/>
  <c r="CM689" i="2"/>
  <c r="CL685" i="2"/>
  <c r="CL683" i="2"/>
  <c r="CN681" i="2"/>
  <c r="CN679" i="2"/>
  <c r="CO677" i="2"/>
  <c r="CL671" i="2"/>
  <c r="CM669" i="2"/>
  <c r="CL665" i="2"/>
  <c r="CO663" i="2"/>
  <c r="CO661" i="2"/>
  <c r="CM659" i="2"/>
  <c r="CO651" i="2"/>
  <c r="CL649" i="2"/>
  <c r="CO649" i="2"/>
  <c r="CM643" i="2"/>
  <c r="CL641" i="2"/>
  <c r="CN639" i="2"/>
  <c r="CL631" i="2"/>
  <c r="CL629" i="2"/>
  <c r="CM627" i="2"/>
  <c r="CL627" i="2"/>
  <c r="CN623" i="2"/>
  <c r="CO621" i="2"/>
  <c r="CO619" i="2"/>
  <c r="CO617" i="2"/>
  <c r="CL615" i="2"/>
  <c r="CN613" i="2"/>
  <c r="CL613" i="2"/>
  <c r="CN611" i="2"/>
  <c r="CO601" i="2"/>
  <c r="CM599" i="2"/>
  <c r="CL595" i="2"/>
  <c r="CM595" i="2"/>
  <c r="CL593" i="2"/>
  <c r="CM593" i="2"/>
  <c r="CL589" i="2"/>
  <c r="CO589" i="2"/>
  <c r="CO587" i="2"/>
  <c r="CO585" i="2"/>
  <c r="CM585" i="2"/>
  <c r="CO583" i="2"/>
  <c r="CL583" i="2"/>
  <c r="CO581" i="2"/>
  <c r="CL579" i="2"/>
  <c r="CN573" i="2"/>
  <c r="CL571" i="2"/>
  <c r="CO571" i="2"/>
  <c r="CN571" i="2"/>
  <c r="CM569" i="2"/>
  <c r="CM567" i="2"/>
  <c r="CM565" i="2"/>
  <c r="CO563" i="2"/>
  <c r="CN561" i="2"/>
  <c r="CN559" i="2"/>
  <c r="CM559" i="2"/>
  <c r="CO557" i="2"/>
  <c r="CO555" i="2"/>
  <c r="CL555" i="2"/>
  <c r="CO553" i="2"/>
  <c r="CM551" i="2"/>
  <c r="CN545" i="2"/>
  <c r="CL541" i="2"/>
  <c r="CM539" i="2"/>
  <c r="CL537" i="2"/>
  <c r="CN535" i="2"/>
  <c r="CL535" i="2"/>
  <c r="CM533" i="2"/>
  <c r="CN531" i="2"/>
  <c r="CM529" i="2"/>
  <c r="CM521" i="2"/>
  <c r="CN521" i="2"/>
  <c r="CO513" i="2"/>
  <c r="CO511" i="2"/>
  <c r="CN507" i="2"/>
  <c r="CO505" i="2"/>
  <c r="CL503" i="2"/>
  <c r="CO497" i="2"/>
  <c r="CL497" i="2"/>
  <c r="CO495" i="2"/>
  <c r="CN489" i="2"/>
  <c r="CL487" i="2"/>
  <c r="CM487" i="2"/>
  <c r="CO483" i="2"/>
  <c r="CL483" i="2"/>
  <c r="CO481" i="2"/>
  <c r="CM481" i="2"/>
  <c r="CN477" i="2"/>
  <c r="CO473" i="2"/>
  <c r="CN467" i="2"/>
  <c r="CL993" i="2"/>
  <c r="CM1005" i="2"/>
  <c r="CL1133" i="2"/>
  <c r="CM1093" i="2"/>
  <c r="CN1135" i="2"/>
  <c r="CN1121" i="2"/>
  <c r="CO937" i="2"/>
  <c r="CN893" i="2"/>
  <c r="CO933" i="2"/>
  <c r="CL1093" i="2"/>
  <c r="CN853" i="2"/>
  <c r="CN913" i="2"/>
  <c r="CN973" i="2"/>
  <c r="CO1021" i="2"/>
  <c r="CL1029" i="2"/>
  <c r="CM1041" i="2"/>
  <c r="CM1065" i="2"/>
  <c r="CM829" i="2"/>
  <c r="CO803" i="2"/>
  <c r="CL465" i="2"/>
  <c r="CN463" i="2"/>
  <c r="CL457" i="2"/>
  <c r="CO449" i="2"/>
  <c r="CO445" i="2"/>
  <c r="CN445" i="2"/>
  <c r="CN441" i="2"/>
  <c r="CM441" i="2"/>
  <c r="CN439" i="2"/>
  <c r="CM437" i="2"/>
  <c r="CO433" i="2"/>
  <c r="CM429" i="2"/>
  <c r="CM427" i="2"/>
  <c r="CN423" i="2"/>
  <c r="CM421" i="2"/>
  <c r="CL415" i="2"/>
  <c r="CO411" i="2"/>
  <c r="CM407" i="2"/>
  <c r="CM405" i="2"/>
  <c r="CL405" i="2"/>
  <c r="CL403" i="2"/>
  <c r="CL401" i="2"/>
  <c r="CM395" i="2"/>
  <c r="CL395" i="2"/>
  <c r="CL393" i="2"/>
  <c r="CL391" i="2"/>
  <c r="CN389" i="2"/>
  <c r="CN387" i="2"/>
  <c r="CL383" i="2"/>
  <c r="CO383" i="2"/>
  <c r="CL381" i="2"/>
  <c r="CO381" i="2"/>
  <c r="CM375" i="2"/>
  <c r="CM373" i="2"/>
  <c r="CO373" i="2"/>
  <c r="CM371" i="2"/>
  <c r="CN371" i="2"/>
  <c r="CL365" i="2"/>
  <c r="CO363" i="2"/>
  <c r="CL363" i="2"/>
  <c r="CM361" i="2"/>
  <c r="CO357" i="2"/>
  <c r="CM355" i="2"/>
  <c r="CL349" i="2"/>
  <c r="CO349" i="2"/>
  <c r="CO347" i="2"/>
  <c r="CM347" i="2"/>
  <c r="CO343" i="2"/>
  <c r="CM337" i="2"/>
  <c r="CN335" i="2"/>
  <c r="CN333" i="2"/>
  <c r="CL331" i="2"/>
  <c r="CL327" i="2"/>
  <c r="CM325" i="2"/>
  <c r="CO325" i="2"/>
  <c r="CN323" i="2"/>
  <c r="CO321" i="2"/>
  <c r="CL317" i="2"/>
  <c r="CN313" i="2"/>
  <c r="CN311" i="2"/>
  <c r="CO307" i="2"/>
  <c r="CN303" i="2"/>
  <c r="CO303" i="2"/>
  <c r="CL299" i="2"/>
  <c r="CM297" i="2"/>
  <c r="CL297" i="2"/>
  <c r="CN293" i="2"/>
  <c r="CL293" i="2"/>
  <c r="CN291" i="2"/>
  <c r="CO289" i="2"/>
  <c r="CM289" i="2"/>
  <c r="CN287" i="2"/>
  <c r="CM285" i="2"/>
  <c r="CM283" i="2"/>
  <c r="CN281" i="2"/>
  <c r="CM275" i="2"/>
  <c r="CN273" i="2"/>
  <c r="CL257" i="2"/>
  <c r="CO257" i="2"/>
  <c r="CN257" i="2"/>
  <c r="CL255" i="2"/>
  <c r="CN253" i="2"/>
  <c r="CM249" i="2"/>
  <c r="CM243" i="2"/>
  <c r="CN241" i="2"/>
  <c r="CO239" i="2"/>
  <c r="CO237" i="2"/>
  <c r="CN235" i="2"/>
  <c r="CL235" i="2"/>
  <c r="CL233" i="2"/>
  <c r="CN233" i="2"/>
  <c r="CM231" i="2"/>
  <c r="CL223" i="2"/>
  <c r="CM219" i="2"/>
  <c r="CO215" i="2"/>
  <c r="CN207" i="2"/>
  <c r="CO205" i="2"/>
  <c r="CL205" i="2"/>
  <c r="CM201" i="2"/>
  <c r="CL195" i="2"/>
  <c r="CO193" i="2"/>
  <c r="CL191" i="2"/>
  <c r="CO191" i="2"/>
  <c r="BY189" i="2"/>
  <c r="CN187" i="2"/>
  <c r="CN181" i="2"/>
  <c r="CO181" i="2"/>
  <c r="CL177" i="2"/>
  <c r="CM173" i="2"/>
  <c r="CL159" i="2"/>
  <c r="CO157" i="2"/>
  <c r="CL157" i="2"/>
  <c r="BY155" i="2"/>
  <c r="CL153" i="2"/>
  <c r="CM151" i="2"/>
  <c r="BY151" i="2"/>
  <c r="CL147" i="2"/>
  <c r="CN115" i="2"/>
  <c r="CL115" i="2"/>
  <c r="CL113" i="2"/>
  <c r="CO113" i="2"/>
  <c r="CN113" i="2"/>
  <c r="BY95" i="2"/>
  <c r="CN54" i="2"/>
  <c r="AG63" i="2"/>
  <c r="AG69" i="2"/>
  <c r="AD71" i="2"/>
  <c r="AD73" i="2"/>
  <c r="AF73" i="2"/>
  <c r="AD85" i="2"/>
  <c r="Q116" i="2"/>
  <c r="CO1827" i="2"/>
  <c r="CO1825" i="2"/>
  <c r="CO1823" i="2"/>
  <c r="CO1821" i="2"/>
  <c r="CO1819" i="2"/>
  <c r="CO1817" i="2"/>
  <c r="CO1815" i="2"/>
  <c r="CO1813" i="2"/>
  <c r="CO1811" i="2"/>
  <c r="CO1809" i="2"/>
  <c r="CO1807" i="2"/>
  <c r="CO1805" i="2"/>
  <c r="CO1803" i="2"/>
  <c r="CO1801" i="2"/>
  <c r="CO1799" i="2"/>
  <c r="CO1797" i="2"/>
  <c r="CO1795" i="2"/>
  <c r="CO1793" i="2"/>
  <c r="CO1791" i="2"/>
  <c r="CO1789" i="2"/>
  <c r="CO166" i="2"/>
  <c r="CO136" i="2"/>
  <c r="CO134" i="2"/>
  <c r="CO130" i="2"/>
  <c r="CO128" i="2"/>
  <c r="CO126" i="2"/>
  <c r="CO124" i="2"/>
  <c r="CO122" i="2"/>
  <c r="CO120" i="2"/>
  <c r="CO118" i="2"/>
  <c r="CO82" i="2"/>
  <c r="CO78" i="2"/>
  <c r="CO74" i="2"/>
  <c r="CO70" i="2"/>
  <c r="CO52" i="2"/>
  <c r="CO50" i="2"/>
  <c r="CO48" i="2"/>
  <c r="CO46" i="2"/>
  <c r="CO44" i="2"/>
  <c r="CO40" i="2"/>
  <c r="CO38" i="2"/>
  <c r="CO36" i="2"/>
  <c r="CO34" i="2"/>
  <c r="CO32" i="2"/>
  <c r="CO30" i="2"/>
  <c r="CO24" i="2"/>
  <c r="CO22" i="2"/>
  <c r="CO20" i="2"/>
  <c r="CO62" i="2"/>
  <c r="CN1827" i="2"/>
  <c r="CN1825" i="2"/>
  <c r="CN1823" i="2"/>
  <c r="CN1821" i="2"/>
  <c r="CN1819" i="2"/>
  <c r="CN1817" i="2"/>
  <c r="CN1815" i="2"/>
  <c r="CN1813" i="2"/>
  <c r="CN1811" i="2"/>
  <c r="CN1809" i="2"/>
  <c r="CN1807" i="2"/>
  <c r="CN1805" i="2"/>
  <c r="CN1803" i="2"/>
  <c r="CN1801" i="2"/>
  <c r="CN1799" i="2"/>
  <c r="CN1797" i="2"/>
  <c r="CN1795" i="2"/>
  <c r="CN1793" i="2"/>
  <c r="CN1791" i="2"/>
  <c r="CN1789" i="2"/>
  <c r="CN166" i="2"/>
  <c r="CN136" i="2"/>
  <c r="CN134" i="2"/>
  <c r="CN130" i="2"/>
  <c r="CN128" i="2"/>
  <c r="CN126" i="2"/>
  <c r="CN124" i="2"/>
  <c r="CN122" i="2"/>
  <c r="CN120" i="2"/>
  <c r="CN118" i="2"/>
  <c r="CN82" i="2"/>
  <c r="CN78" i="2"/>
  <c r="CN74" i="2"/>
  <c r="CN70" i="2"/>
  <c r="CN52" i="2"/>
  <c r="CN50" i="2"/>
  <c r="CN48" i="2"/>
  <c r="CN46" i="2"/>
  <c r="CN44" i="2"/>
  <c r="CN40" i="2"/>
  <c r="CN38" i="2"/>
  <c r="CN34" i="2"/>
  <c r="CN32" i="2"/>
  <c r="CN30" i="2"/>
  <c r="CN24" i="2"/>
  <c r="CN22" i="2"/>
  <c r="CN20" i="2"/>
  <c r="CN62" i="2"/>
  <c r="CM1827" i="2"/>
  <c r="CM1825" i="2"/>
  <c r="CM1823" i="2"/>
  <c r="CM1821" i="2"/>
  <c r="CM1819" i="2"/>
  <c r="CM1817" i="2"/>
  <c r="CM1815" i="2"/>
  <c r="CM1813" i="2"/>
  <c r="CM1811" i="2"/>
  <c r="CM1809" i="2"/>
  <c r="CM1807" i="2"/>
  <c r="CM1805" i="2"/>
  <c r="CM1803" i="2"/>
  <c r="CM1801" i="2"/>
  <c r="CM1799" i="2"/>
  <c r="CM1797" i="2"/>
  <c r="CM1795" i="2"/>
  <c r="CM1793" i="2"/>
  <c r="CM1791" i="2"/>
  <c r="CM1789" i="2"/>
  <c r="CM166" i="2"/>
  <c r="CM136" i="2"/>
  <c r="CM134" i="2"/>
  <c r="CM130" i="2"/>
  <c r="CM128" i="2"/>
  <c r="CM126" i="2"/>
  <c r="CM124" i="2"/>
  <c r="CM122" i="2"/>
  <c r="CM120" i="2"/>
  <c r="CM118" i="2"/>
  <c r="CM82" i="2"/>
  <c r="CM78" i="2"/>
  <c r="CM74" i="2"/>
  <c r="CM70" i="2"/>
  <c r="CM50" i="2"/>
  <c r="CM48" i="2"/>
  <c r="CM46" i="2"/>
  <c r="CM44" i="2"/>
  <c r="CM40" i="2"/>
  <c r="CM38" i="2"/>
  <c r="CM36" i="2"/>
  <c r="CM34" i="2"/>
  <c r="CM32" i="2"/>
  <c r="CM30" i="2"/>
  <c r="CM24" i="2"/>
  <c r="CM22" i="2"/>
  <c r="CM20" i="2"/>
  <c r="CM62" i="2"/>
  <c r="CL1827" i="2"/>
  <c r="CL1825" i="2"/>
  <c r="CL1823" i="2"/>
  <c r="CL1821" i="2"/>
  <c r="CL1819" i="2"/>
  <c r="CL1817" i="2"/>
  <c r="CL1815" i="2"/>
  <c r="CL1813" i="2"/>
  <c r="CL1809" i="2"/>
  <c r="CL1807" i="2"/>
  <c r="CL1805" i="2"/>
  <c r="CL1803" i="2"/>
  <c r="CL1801" i="2"/>
  <c r="CL1799" i="2"/>
  <c r="CL1797" i="2"/>
  <c r="CL1795" i="2"/>
  <c r="CL1793" i="2"/>
  <c r="CL1791" i="2"/>
  <c r="CL1789" i="2"/>
  <c r="CL166" i="2"/>
  <c r="CL136" i="2"/>
  <c r="CL134" i="2"/>
  <c r="CL130" i="2"/>
  <c r="CL128" i="2"/>
  <c r="CL126" i="2"/>
  <c r="CL124" i="2"/>
  <c r="CL122" i="2"/>
  <c r="CL120" i="2"/>
  <c r="CL118" i="2"/>
  <c r="CL82" i="2"/>
  <c r="CL78" i="2"/>
  <c r="CL70" i="2"/>
  <c r="CL52" i="2"/>
  <c r="CL50" i="2"/>
  <c r="CL48" i="2"/>
  <c r="CL46" i="2"/>
  <c r="CL44" i="2"/>
  <c r="CL40" i="2"/>
  <c r="CL38" i="2"/>
  <c r="CL36" i="2"/>
  <c r="CL34" i="2"/>
  <c r="CL32" i="2"/>
  <c r="CL30" i="2"/>
  <c r="CL24" i="2"/>
  <c r="CL22" i="2"/>
  <c r="CL20" i="2"/>
  <c r="CL62" i="2"/>
  <c r="BK168" i="2"/>
  <c r="BK166" i="2"/>
  <c r="BK164" i="2"/>
  <c r="BK148" i="2"/>
  <c r="BK146" i="2"/>
  <c r="BK142" i="2"/>
  <c r="BK136" i="2"/>
  <c r="BK134" i="2"/>
  <c r="BK132" i="2"/>
  <c r="BK128" i="2"/>
  <c r="BK126" i="2"/>
  <c r="BK124" i="2"/>
  <c r="BK122" i="2"/>
  <c r="BK120" i="2"/>
  <c r="BK118" i="2"/>
  <c r="BK116" i="2"/>
  <c r="BK114" i="2"/>
  <c r="BK112" i="2"/>
  <c r="BK110" i="2"/>
  <c r="BK106" i="2"/>
  <c r="BK102" i="2"/>
  <c r="BK98" i="2"/>
  <c r="BK94" i="2"/>
  <c r="BK90" i="2"/>
  <c r="BK86" i="2"/>
  <c r="BK82" i="2"/>
  <c r="BK80" i="2"/>
  <c r="BK78" i="2"/>
  <c r="BK76" i="2"/>
  <c r="BK74" i="2"/>
  <c r="BJ168" i="2"/>
  <c r="BJ166" i="2"/>
  <c r="BJ164" i="2"/>
  <c r="BJ162" i="2"/>
  <c r="BJ148" i="2"/>
  <c r="BJ146" i="2"/>
  <c r="BJ142" i="2"/>
  <c r="BJ136" i="2"/>
  <c r="BJ134" i="2"/>
  <c r="BJ132" i="2"/>
  <c r="BJ128" i="2"/>
  <c r="BJ126" i="2"/>
  <c r="BJ124" i="2"/>
  <c r="BJ122" i="2"/>
  <c r="BJ120" i="2"/>
  <c r="BJ118" i="2"/>
  <c r="BJ116" i="2"/>
  <c r="BJ114" i="2"/>
  <c r="BJ112" i="2"/>
  <c r="BJ110" i="2"/>
  <c r="BJ106" i="2"/>
  <c r="BJ102" i="2"/>
  <c r="BJ100" i="2"/>
  <c r="BJ98" i="2"/>
  <c r="BJ94" i="2"/>
  <c r="BJ90" i="2"/>
  <c r="BJ86" i="2"/>
  <c r="BJ82" i="2"/>
  <c r="BJ80" i="2"/>
  <c r="BJ78" i="2"/>
  <c r="BJ74" i="2"/>
  <c r="BI168" i="2"/>
  <c r="BI166" i="2"/>
  <c r="BI164" i="2"/>
  <c r="BI162" i="2"/>
  <c r="BI148" i="2"/>
  <c r="BI142" i="2"/>
  <c r="BI138" i="2"/>
  <c r="BI136" i="2"/>
  <c r="BI134" i="2"/>
  <c r="BI132" i="2"/>
  <c r="BI128" i="2"/>
  <c r="BI126" i="2"/>
  <c r="BI124" i="2"/>
  <c r="BI122" i="2"/>
  <c r="BI120" i="2"/>
  <c r="BI118" i="2"/>
  <c r="BI116" i="2"/>
  <c r="BI114" i="2"/>
  <c r="BI112" i="2"/>
  <c r="BI110" i="2"/>
  <c r="BI106" i="2"/>
  <c r="BI102" i="2"/>
  <c r="BI100" i="2"/>
  <c r="BI98" i="2"/>
  <c r="BI94" i="2"/>
  <c r="BI90" i="2"/>
  <c r="BI86" i="2"/>
  <c r="BI82" i="2"/>
  <c r="BI80" i="2"/>
  <c r="BI78" i="2"/>
  <c r="BI76" i="2"/>
  <c r="BI74" i="2"/>
  <c r="BH168" i="2"/>
  <c r="BH166" i="2"/>
  <c r="BH164" i="2"/>
  <c r="BH162" i="2"/>
  <c r="BH148" i="2"/>
  <c r="BH146" i="2"/>
  <c r="BH142" i="2"/>
  <c r="BH136" i="2"/>
  <c r="BH134" i="2"/>
  <c r="BH132" i="2"/>
  <c r="BH128" i="2"/>
  <c r="BH126" i="2"/>
  <c r="BH124" i="2"/>
  <c r="BH122" i="2"/>
  <c r="BH120" i="2"/>
  <c r="BH118" i="2"/>
  <c r="BH116" i="2"/>
  <c r="BH114" i="2"/>
  <c r="BH112" i="2"/>
  <c r="BH110" i="2"/>
  <c r="BH106" i="2"/>
  <c r="BH102" i="2"/>
  <c r="BH100" i="2"/>
  <c r="BH98" i="2"/>
  <c r="BH94" i="2"/>
  <c r="BH90" i="2"/>
  <c r="BH82" i="2"/>
  <c r="BH80" i="2"/>
  <c r="BH78" i="2"/>
  <c r="BH76" i="2"/>
  <c r="BH74" i="2"/>
  <c r="AG144" i="2"/>
  <c r="AG142" i="2"/>
  <c r="AG116" i="2"/>
  <c r="AG106" i="2"/>
  <c r="AG102" i="2"/>
  <c r="AG65" i="2"/>
  <c r="AG59" i="2"/>
  <c r="AG57" i="2"/>
  <c r="AG32" i="2"/>
  <c r="AF144" i="2"/>
  <c r="AF142" i="2"/>
  <c r="AF116" i="2"/>
  <c r="AF106" i="2"/>
  <c r="AF65" i="2"/>
  <c r="AF59" i="2"/>
  <c r="AF57" i="2"/>
  <c r="AF32" i="2"/>
  <c r="AE144" i="2"/>
  <c r="AE142" i="2"/>
  <c r="AE116" i="2"/>
  <c r="AE106" i="2"/>
  <c r="AE102" i="2"/>
  <c r="AE65" i="2"/>
  <c r="AE59" i="2"/>
  <c r="AE57" i="2"/>
  <c r="CO66" i="2"/>
  <c r="CN66" i="2"/>
  <c r="CM66" i="2"/>
  <c r="CL66" i="2"/>
  <c r="BJ66" i="2"/>
  <c r="BI66" i="2"/>
  <c r="AD144" i="2"/>
  <c r="AD142" i="2"/>
  <c r="AD116" i="2"/>
  <c r="AD106" i="2"/>
  <c r="AD102" i="2"/>
  <c r="AD65" i="2"/>
  <c r="AD63" i="2"/>
  <c r="AD61" i="2"/>
  <c r="AD59" i="2"/>
  <c r="AD57" i="2"/>
  <c r="AD42" i="2"/>
  <c r="BY1827" i="2"/>
  <c r="BY1825" i="2"/>
  <c r="BY1823" i="2"/>
  <c r="BY1821" i="2"/>
  <c r="BY1819" i="2"/>
  <c r="BY1817" i="2"/>
  <c r="BY1815" i="2"/>
  <c r="BY1813" i="2"/>
  <c r="BY1811" i="2"/>
  <c r="BY1809" i="2"/>
  <c r="BY1807" i="2"/>
  <c r="BY1799" i="2"/>
  <c r="BY1797" i="2"/>
  <c r="BY1795" i="2"/>
  <c r="BY1793" i="2"/>
  <c r="BY1791" i="2"/>
  <c r="BY1789" i="2"/>
  <c r="BY1787" i="2"/>
  <c r="BY1785" i="2"/>
  <c r="BY1783" i="2"/>
  <c r="BY1781" i="2"/>
  <c r="BY1777" i="2"/>
  <c r="BY1775" i="2"/>
  <c r="BY1771" i="2"/>
  <c r="BY1769" i="2"/>
  <c r="BY1767" i="2"/>
  <c r="BY1765" i="2"/>
  <c r="BY1763" i="2"/>
  <c r="BY1761" i="2"/>
  <c r="BY1759" i="2"/>
  <c r="BY1757" i="2"/>
  <c r="BY1755" i="2"/>
  <c r="BY1753" i="2"/>
  <c r="BY1751" i="2"/>
  <c r="BY1749" i="2"/>
  <c r="BY1747" i="2"/>
  <c r="BY1743" i="2"/>
  <c r="BY1741" i="2"/>
  <c r="BY1739" i="2"/>
  <c r="BY1737" i="2"/>
  <c r="BY1735" i="2"/>
  <c r="BY1733" i="2"/>
  <c r="BY1731" i="2"/>
  <c r="BY1729" i="2"/>
  <c r="BY1727" i="2"/>
  <c r="BY1725" i="2"/>
  <c r="BY1723" i="2"/>
  <c r="BY1721" i="2"/>
  <c r="BY1719" i="2"/>
  <c r="BY1715" i="2"/>
  <c r="BY1713" i="2"/>
  <c r="BY1711" i="2"/>
  <c r="BY1709" i="2"/>
  <c r="BY1707" i="2"/>
  <c r="BY1705" i="2"/>
  <c r="BY1703" i="2"/>
  <c r="BY1701" i="2"/>
  <c r="BY1699" i="2"/>
  <c r="BY1697" i="2"/>
  <c r="BY1695" i="2"/>
  <c r="BY1693" i="2"/>
  <c r="BY1691" i="2"/>
  <c r="BY1689" i="2"/>
  <c r="BY1687" i="2"/>
  <c r="BY1685" i="2"/>
  <c r="BY1683" i="2"/>
  <c r="BY1681" i="2"/>
  <c r="BY1677" i="2"/>
  <c r="BY1675" i="2"/>
  <c r="BY1673" i="2"/>
  <c r="BY1671" i="2"/>
  <c r="BY1669" i="2"/>
  <c r="BY1667" i="2"/>
  <c r="BY1663" i="2"/>
  <c r="BY1661" i="2"/>
  <c r="BY1659" i="2"/>
  <c r="BY1657" i="2"/>
  <c r="BY1655" i="2"/>
  <c r="BY1653" i="2"/>
  <c r="BY1651" i="2"/>
  <c r="BY1649" i="2"/>
  <c r="BY1647" i="2"/>
  <c r="BY1645" i="2"/>
  <c r="BY1643" i="2"/>
  <c r="BY1641" i="2"/>
  <c r="BY1639" i="2"/>
  <c r="BY1637" i="2"/>
  <c r="BY1635" i="2"/>
  <c r="BY1633" i="2"/>
  <c r="BY1631" i="2"/>
  <c r="BY1629" i="2"/>
  <c r="BY1627" i="2"/>
  <c r="BY1625" i="2"/>
  <c r="BY1623" i="2"/>
  <c r="BY1621" i="2"/>
  <c r="BY1619" i="2"/>
  <c r="BY1617" i="2"/>
  <c r="BY1615" i="2"/>
  <c r="BY1613" i="2"/>
  <c r="BY1611" i="2"/>
  <c r="BY1609" i="2"/>
  <c r="BY1607" i="2"/>
  <c r="BY1601" i="2"/>
  <c r="BY1599" i="2"/>
  <c r="BY1597" i="2"/>
  <c r="BY1595" i="2"/>
  <c r="BY1593" i="2"/>
  <c r="BY1591" i="2"/>
  <c r="BY1589" i="2"/>
  <c r="BY1587" i="2"/>
  <c r="BY1585" i="2"/>
  <c r="BY1583" i="2"/>
  <c r="BY1581" i="2"/>
  <c r="BY1579" i="2"/>
  <c r="BY1577" i="2"/>
  <c r="BY1575" i="2"/>
  <c r="BY1573" i="2"/>
  <c r="BY1571" i="2"/>
  <c r="BY1569" i="2"/>
  <c r="BY1567" i="2"/>
  <c r="BY1565" i="2"/>
  <c r="BY1563" i="2"/>
  <c r="BY1561" i="2"/>
  <c r="BY1559" i="2"/>
  <c r="BY1557" i="2"/>
  <c r="BY1555" i="2"/>
  <c r="BY1553" i="2"/>
  <c r="BY1551" i="2"/>
  <c r="BY1549" i="2"/>
  <c r="BY1547" i="2"/>
  <c r="BY1543" i="2"/>
  <c r="BY1539" i="2"/>
  <c r="BY1537" i="2"/>
  <c r="BY1535" i="2"/>
  <c r="BY1533" i="2"/>
  <c r="BY1531" i="2"/>
  <c r="BY1529" i="2"/>
  <c r="BY1527" i="2"/>
  <c r="BY1525" i="2"/>
  <c r="BY1523" i="2"/>
  <c r="BY1521" i="2"/>
  <c r="BY1519" i="2"/>
  <c r="BY1517" i="2"/>
  <c r="BY1513" i="2"/>
  <c r="BY1511" i="2"/>
  <c r="BY1509" i="2"/>
  <c r="BY1507" i="2"/>
  <c r="BY1503" i="2"/>
  <c r="BY1501" i="2"/>
  <c r="BY1499" i="2"/>
  <c r="BY1497" i="2"/>
  <c r="BY1495" i="2"/>
  <c r="BY1493" i="2"/>
  <c r="BY1491" i="2"/>
  <c r="BY1489" i="2"/>
  <c r="BY1487" i="2"/>
  <c r="BY1485" i="2"/>
  <c r="BY1481" i="2"/>
  <c r="BY1479" i="2"/>
  <c r="BY1475" i="2"/>
  <c r="BY1473" i="2"/>
  <c r="BY1471" i="2"/>
  <c r="BY1469" i="2"/>
  <c r="BY1467" i="2"/>
  <c r="BY1465" i="2"/>
  <c r="BY1463" i="2"/>
  <c r="BY1461" i="2"/>
  <c r="BY1457" i="2"/>
  <c r="BY1455" i="2"/>
  <c r="BY1453" i="2"/>
  <c r="BY1449" i="2"/>
  <c r="BY1447" i="2"/>
  <c r="BY1445" i="2"/>
  <c r="BY1443" i="2"/>
  <c r="BY1441" i="2"/>
  <c r="BY1439" i="2"/>
  <c r="BY1437" i="2"/>
  <c r="BY1435" i="2"/>
  <c r="BY1433" i="2"/>
  <c r="BY1431" i="2"/>
  <c r="BY1429" i="2"/>
  <c r="BY1427" i="2"/>
  <c r="BY1425" i="2"/>
  <c r="BY1423" i="2"/>
  <c r="BY1421" i="2"/>
  <c r="BY1419" i="2"/>
  <c r="BY1417" i="2"/>
  <c r="BY1415" i="2"/>
  <c r="BY1413" i="2"/>
  <c r="BY1411" i="2"/>
  <c r="BY1409" i="2"/>
  <c r="BY1407" i="2"/>
  <c r="BY1405" i="2"/>
  <c r="BY1403" i="2"/>
  <c r="BY1401" i="2"/>
  <c r="BY1399" i="2"/>
  <c r="BY1397" i="2"/>
  <c r="BY1395" i="2"/>
  <c r="BY1393" i="2"/>
  <c r="BY1391" i="2"/>
  <c r="BY1389" i="2"/>
  <c r="BY1387" i="2"/>
  <c r="BY1385" i="2"/>
  <c r="BY1383" i="2"/>
  <c r="BY1379" i="2"/>
  <c r="BY1377" i="2"/>
  <c r="BY1375" i="2"/>
  <c r="BY1373" i="2"/>
  <c r="BY1371" i="2"/>
  <c r="BY1369" i="2"/>
  <c r="BY1367" i="2"/>
  <c r="BY1365" i="2"/>
  <c r="BY1363" i="2"/>
  <c r="BY1361" i="2"/>
  <c r="BY1359" i="2"/>
  <c r="BY1357" i="2"/>
  <c r="BY1355" i="2"/>
  <c r="BY1353" i="2"/>
  <c r="BY1351" i="2"/>
  <c r="BY1349" i="2"/>
  <c r="BY1347" i="2"/>
  <c r="BY1345" i="2"/>
  <c r="BY1343" i="2"/>
  <c r="BY1341" i="2"/>
  <c r="BY1339" i="2"/>
  <c r="BY1337" i="2"/>
  <c r="BY1335" i="2"/>
  <c r="BY1333" i="2"/>
  <c r="BY1331" i="2"/>
  <c r="BY1329" i="2"/>
  <c r="BY1327" i="2"/>
  <c r="BY1325" i="2"/>
  <c r="BY1323" i="2"/>
  <c r="BY1321" i="2"/>
  <c r="BY1319" i="2"/>
  <c r="BY1317" i="2"/>
  <c r="BY1315" i="2"/>
  <c r="BY1313" i="2"/>
  <c r="BY1311" i="2"/>
  <c r="BY1309" i="2"/>
  <c r="BY1307" i="2"/>
  <c r="BY1303" i="2"/>
  <c r="BY1301" i="2"/>
  <c r="BY1299" i="2"/>
  <c r="BY1297" i="2"/>
  <c r="BY1295" i="2"/>
  <c r="BY1293" i="2"/>
  <c r="BY1291" i="2"/>
  <c r="BY1287" i="2"/>
  <c r="BY1285" i="2"/>
  <c r="BY1283" i="2"/>
  <c r="BY1279" i="2"/>
  <c r="BY1277" i="2"/>
  <c r="BY1275" i="2"/>
  <c r="BY1273" i="2"/>
  <c r="BY1271" i="2"/>
  <c r="BY1269" i="2"/>
  <c r="BY1267" i="2"/>
  <c r="BY1265" i="2"/>
  <c r="BY1263" i="2"/>
  <c r="BY1261" i="2"/>
  <c r="BY1259" i="2"/>
  <c r="BY1257" i="2"/>
  <c r="BY1255" i="2"/>
  <c r="BY1253" i="2"/>
  <c r="BY1251" i="2"/>
  <c r="BY1247" i="2"/>
  <c r="BY1245" i="2"/>
  <c r="BY1243" i="2"/>
  <c r="BY1239" i="2"/>
  <c r="BY1237" i="2"/>
  <c r="BY1235" i="2"/>
  <c r="BY1233" i="2"/>
  <c r="BY1231" i="2"/>
  <c r="BY1229" i="2"/>
  <c r="BY1227" i="2"/>
  <c r="BY1225" i="2"/>
  <c r="BY1223" i="2"/>
  <c r="BY1221" i="2"/>
  <c r="BY1219" i="2"/>
  <c r="BY1215" i="2"/>
  <c r="BY1213" i="2"/>
  <c r="BY1211" i="2"/>
  <c r="BY1209" i="2"/>
  <c r="BY1207" i="2"/>
  <c r="BY1205" i="2"/>
  <c r="BY1201" i="2"/>
  <c r="BY1199" i="2"/>
  <c r="BY1197" i="2"/>
  <c r="BY1195" i="2"/>
  <c r="BY1193" i="2"/>
  <c r="BY1191" i="2"/>
  <c r="BY1189" i="2"/>
  <c r="BY1187" i="2"/>
  <c r="BY1185" i="2"/>
  <c r="BY1183" i="2"/>
  <c r="BY1181" i="2"/>
  <c r="BY1179" i="2"/>
  <c r="BY1177" i="2"/>
  <c r="BY1175" i="2"/>
  <c r="BY1173" i="2"/>
  <c r="BY1171" i="2"/>
  <c r="BY1169" i="2"/>
  <c r="BY1167" i="2"/>
  <c r="BY1165" i="2"/>
  <c r="BY1163" i="2"/>
  <c r="BY1161" i="2"/>
  <c r="BY1159" i="2"/>
  <c r="BY1157" i="2"/>
  <c r="BY1155" i="2"/>
  <c r="BY1153" i="2"/>
  <c r="BY1151" i="2"/>
  <c r="BY1149" i="2"/>
  <c r="BY1147" i="2"/>
  <c r="BY1145" i="2"/>
  <c r="BY1143" i="2"/>
  <c r="BY1141" i="2"/>
  <c r="BY1139" i="2"/>
  <c r="BY1137" i="2"/>
  <c r="BY1133" i="2"/>
  <c r="BY1131" i="2"/>
  <c r="BY1129" i="2"/>
  <c r="BY1127" i="2"/>
  <c r="BY1123" i="2"/>
  <c r="BY1119" i="2"/>
  <c r="BY1117" i="2"/>
  <c r="BY1115" i="2"/>
  <c r="BY1113" i="2"/>
  <c r="BY1109" i="2"/>
  <c r="BY1107" i="2"/>
  <c r="BY1105" i="2"/>
  <c r="BY1103" i="2"/>
  <c r="BY1101" i="2"/>
  <c r="BY1099" i="2"/>
  <c r="BY1097" i="2"/>
  <c r="BY1095" i="2"/>
  <c r="BY1093" i="2"/>
  <c r="BY1091" i="2"/>
  <c r="BY1089" i="2"/>
  <c r="BY1087" i="2"/>
  <c r="BY1085" i="2"/>
  <c r="BY1083" i="2"/>
  <c r="BY1081" i="2"/>
  <c r="BY1079" i="2"/>
  <c r="BY1077" i="2"/>
  <c r="BY1075" i="2"/>
  <c r="BY1073" i="2"/>
  <c r="BY1069" i="2"/>
  <c r="BY1067" i="2"/>
  <c r="BY1065" i="2"/>
  <c r="BY1063" i="2"/>
  <c r="BY1061" i="2"/>
  <c r="BY1059" i="2"/>
  <c r="BY1057" i="2"/>
  <c r="BY1055" i="2"/>
  <c r="BY1053" i="2"/>
  <c r="BY1051" i="2"/>
  <c r="BY1049" i="2"/>
  <c r="BY1047" i="2"/>
  <c r="BY1045" i="2"/>
  <c r="BY1043" i="2"/>
  <c r="BY1041" i="2"/>
  <c r="BY1039" i="2"/>
  <c r="BY1037" i="2"/>
  <c r="BY1035" i="2"/>
  <c r="BY1031" i="2"/>
  <c r="BY1029" i="2"/>
  <c r="BY1027" i="2"/>
  <c r="BY1025" i="2"/>
  <c r="BY1023" i="2"/>
  <c r="BY1021" i="2"/>
  <c r="BY1019" i="2"/>
  <c r="BY1017" i="2"/>
  <c r="BY1015" i="2"/>
  <c r="BY1013" i="2"/>
  <c r="BY1011" i="2"/>
  <c r="BY1009" i="2"/>
  <c r="BY1007" i="2"/>
  <c r="BY1005" i="2"/>
  <c r="BY1003" i="2"/>
  <c r="BY1001" i="2"/>
  <c r="BY999" i="2"/>
  <c r="BY997" i="2"/>
  <c r="BY995" i="2"/>
  <c r="BY993" i="2"/>
  <c r="BY991" i="2"/>
  <c r="BY989" i="2"/>
  <c r="BY987" i="2"/>
  <c r="BY985" i="2"/>
  <c r="BY983" i="2"/>
  <c r="BY979" i="2"/>
  <c r="BY977" i="2"/>
  <c r="BY975" i="2"/>
  <c r="BY973" i="2"/>
  <c r="BY971" i="2"/>
  <c r="BY969" i="2"/>
  <c r="BY967" i="2"/>
  <c r="BY965" i="2"/>
  <c r="BY963" i="2"/>
  <c r="BY961" i="2"/>
  <c r="BY959" i="2"/>
  <c r="BY955" i="2"/>
  <c r="BY953" i="2"/>
  <c r="BY951" i="2"/>
  <c r="BY949" i="2"/>
  <c r="BY947" i="2"/>
  <c r="BY945" i="2"/>
  <c r="BY943" i="2"/>
  <c r="BY941" i="2"/>
  <c r="BY939" i="2"/>
  <c r="BY937" i="2"/>
  <c r="BY935" i="2"/>
  <c r="BY933" i="2"/>
  <c r="BY931" i="2"/>
  <c r="BY929" i="2"/>
  <c r="BY927" i="2"/>
  <c r="BY925" i="2"/>
  <c r="BY921" i="2"/>
  <c r="BY919" i="2"/>
  <c r="BY917" i="2"/>
  <c r="BY915" i="2"/>
  <c r="BY913" i="2"/>
  <c r="BY911" i="2"/>
  <c r="BY909" i="2"/>
  <c r="BY907" i="2"/>
  <c r="BY905" i="2"/>
  <c r="BY903" i="2"/>
  <c r="BY901" i="2"/>
  <c r="BY899" i="2"/>
  <c r="BY897" i="2"/>
  <c r="BY893" i="2"/>
  <c r="BY891" i="2"/>
  <c r="BY889" i="2"/>
  <c r="BY887" i="2"/>
  <c r="BY885" i="2"/>
  <c r="BY883" i="2"/>
  <c r="BY881" i="2"/>
  <c r="BY879" i="2"/>
  <c r="BY877" i="2"/>
  <c r="BY875" i="2"/>
  <c r="BY873" i="2"/>
  <c r="BY871" i="2"/>
  <c r="BY869" i="2"/>
  <c r="BY867" i="2"/>
  <c r="BY865" i="2"/>
  <c r="BY863" i="2"/>
  <c r="BY861" i="2"/>
  <c r="BY859" i="2"/>
  <c r="BY857" i="2"/>
  <c r="BY855" i="2"/>
  <c r="BY853" i="2"/>
  <c r="BY851" i="2"/>
  <c r="BY849" i="2"/>
  <c r="BY847" i="2"/>
  <c r="BY845" i="2"/>
  <c r="BY843" i="2"/>
  <c r="BY841" i="2"/>
  <c r="BY839" i="2"/>
  <c r="BY837" i="2"/>
  <c r="BY835" i="2"/>
  <c r="BY833" i="2"/>
  <c r="BY831" i="2"/>
  <c r="BY829" i="2"/>
  <c r="BY827" i="2"/>
  <c r="BY825" i="2"/>
  <c r="BY823" i="2"/>
  <c r="BY821" i="2"/>
  <c r="BY817" i="2"/>
  <c r="BY815" i="2"/>
  <c r="BY813" i="2"/>
  <c r="BY811" i="2"/>
  <c r="BY809" i="2"/>
  <c r="BY807" i="2"/>
  <c r="BY805" i="2"/>
  <c r="BY803" i="2"/>
  <c r="BY801" i="2"/>
  <c r="BY799" i="2"/>
  <c r="BY797" i="2"/>
  <c r="BY795" i="2"/>
  <c r="BY793" i="2"/>
  <c r="BY789" i="2"/>
  <c r="BY787" i="2"/>
  <c r="BY783" i="2"/>
  <c r="BY781" i="2"/>
  <c r="BY779" i="2"/>
  <c r="BY777" i="2"/>
  <c r="BY775" i="2"/>
  <c r="BY773" i="2"/>
  <c r="BY771" i="2"/>
  <c r="BY769" i="2"/>
  <c r="BY765" i="2"/>
  <c r="BY763" i="2"/>
  <c r="BY761" i="2"/>
  <c r="BY759" i="2"/>
  <c r="BY757" i="2"/>
  <c r="BY755" i="2"/>
  <c r="BY753" i="2"/>
  <c r="BY751" i="2"/>
  <c r="BY749" i="2"/>
  <c r="BY747" i="2"/>
  <c r="BY745" i="2"/>
  <c r="BY743" i="2"/>
  <c r="BY741" i="2"/>
  <c r="BY737" i="2"/>
  <c r="BY735" i="2"/>
  <c r="BY731" i="2"/>
  <c r="BY729" i="2"/>
  <c r="BY727" i="2"/>
  <c r="BY725" i="2"/>
  <c r="BY723" i="2"/>
  <c r="BY719" i="2"/>
  <c r="BY717" i="2"/>
  <c r="BY715" i="2"/>
  <c r="BY713" i="2"/>
  <c r="BY711" i="2"/>
  <c r="BY709" i="2"/>
  <c r="BY707" i="2"/>
  <c r="BY705" i="2"/>
  <c r="BY703" i="2"/>
  <c r="BY701" i="2"/>
  <c r="BY699" i="2"/>
  <c r="BY697" i="2"/>
  <c r="BY695" i="2"/>
  <c r="BY693" i="2"/>
  <c r="BY691" i="2"/>
  <c r="BY689" i="2"/>
  <c r="BY685" i="2"/>
  <c r="BY683" i="2"/>
  <c r="BY681" i="2"/>
  <c r="BY679" i="2"/>
  <c r="BY677" i="2"/>
  <c r="BY675" i="2"/>
  <c r="BY673" i="2"/>
  <c r="BY671" i="2"/>
  <c r="BY669" i="2"/>
  <c r="BY667" i="2"/>
  <c r="BY665" i="2"/>
  <c r="BY663" i="2"/>
  <c r="BY661" i="2"/>
  <c r="BY659" i="2"/>
  <c r="BY657" i="2"/>
  <c r="BY655" i="2"/>
  <c r="BY653" i="2"/>
  <c r="BY649" i="2"/>
  <c r="BY647" i="2"/>
  <c r="BY643" i="2"/>
  <c r="BY641" i="2"/>
  <c r="BY639" i="2"/>
  <c r="BY637" i="2"/>
  <c r="BY635" i="2"/>
  <c r="BY629" i="2"/>
  <c r="BY627" i="2"/>
  <c r="BY625" i="2"/>
  <c r="BY623" i="2"/>
  <c r="BY621" i="2"/>
  <c r="BY619" i="2"/>
  <c r="BY617" i="2"/>
  <c r="BY615" i="2"/>
  <c r="BY611" i="2"/>
  <c r="BY609" i="2"/>
  <c r="BY607" i="2"/>
  <c r="BY605" i="2"/>
  <c r="BY603" i="2"/>
  <c r="BY601" i="2"/>
  <c r="BY599" i="2"/>
  <c r="BY597" i="2"/>
  <c r="BY595" i="2"/>
  <c r="BY593" i="2"/>
  <c r="BY591" i="2"/>
  <c r="BY589" i="2"/>
  <c r="BY587" i="2"/>
  <c r="BY585" i="2"/>
  <c r="BY583" i="2"/>
  <c r="BY579" i="2"/>
  <c r="BY577" i="2"/>
  <c r="BY575" i="2"/>
  <c r="BY573" i="2"/>
  <c r="BY571" i="2"/>
  <c r="BY569" i="2"/>
  <c r="BY567" i="2"/>
  <c r="BY565" i="2"/>
  <c r="BY563" i="2"/>
  <c r="BY559" i="2"/>
  <c r="BY557" i="2"/>
  <c r="BY555" i="2"/>
  <c r="BY553" i="2"/>
  <c r="BY551" i="2"/>
  <c r="BY549" i="2"/>
  <c r="BY547" i="2"/>
  <c r="BY545" i="2"/>
  <c r="BY543" i="2"/>
  <c r="BY541" i="2"/>
  <c r="BY539" i="2"/>
  <c r="BY537" i="2"/>
  <c r="BY535" i="2"/>
  <c r="BY531" i="2"/>
  <c r="BY529" i="2"/>
  <c r="BY527" i="2"/>
  <c r="BY525" i="2"/>
  <c r="BY523" i="2"/>
  <c r="BY521" i="2"/>
  <c r="BY519" i="2"/>
  <c r="BY517" i="2"/>
  <c r="BY515" i="2"/>
  <c r="BY513" i="2"/>
  <c r="BY511" i="2"/>
  <c r="BY509" i="2"/>
  <c r="BY507" i="2"/>
  <c r="BY505" i="2"/>
  <c r="BY503" i="2"/>
  <c r="BY501" i="2"/>
  <c r="BY499" i="2"/>
  <c r="BY497" i="2"/>
  <c r="BY495" i="2"/>
  <c r="BY493" i="2"/>
  <c r="BY491" i="2"/>
  <c r="BY489" i="2"/>
  <c r="BY485" i="2"/>
  <c r="BY483" i="2"/>
  <c r="BY481" i="2"/>
  <c r="BY479" i="2"/>
  <c r="BY477" i="2"/>
  <c r="BY475" i="2"/>
  <c r="BY473" i="2"/>
  <c r="BY471" i="2"/>
  <c r="BY469" i="2"/>
  <c r="BY467" i="2"/>
  <c r="BY465" i="2"/>
  <c r="BY463" i="2"/>
  <c r="BY461" i="2"/>
  <c r="BY459" i="2"/>
  <c r="BY457" i="2"/>
  <c r="BY455" i="2"/>
  <c r="BY453" i="2"/>
  <c r="BY451" i="2"/>
  <c r="BY449" i="2"/>
  <c r="BY447" i="2"/>
  <c r="BY445" i="2"/>
  <c r="BY443" i="2"/>
  <c r="BY441" i="2"/>
  <c r="BY439" i="2"/>
  <c r="BY437" i="2"/>
  <c r="BY435" i="2"/>
  <c r="BY433" i="2"/>
  <c r="BY431" i="2"/>
  <c r="BY429" i="2"/>
  <c r="BY427" i="2"/>
  <c r="BY425" i="2"/>
  <c r="BY423" i="2"/>
  <c r="BY421" i="2"/>
  <c r="BY419" i="2"/>
  <c r="BY415" i="2"/>
  <c r="BY413" i="2"/>
  <c r="BY409" i="2"/>
  <c r="BY407" i="2"/>
  <c r="BY405" i="2"/>
  <c r="BY403" i="2"/>
  <c r="BY401" i="2"/>
  <c r="BY399" i="2"/>
  <c r="BY397" i="2"/>
  <c r="BY395" i="2"/>
  <c r="BY393" i="2"/>
  <c r="BY391" i="2"/>
  <c r="BY389" i="2"/>
  <c r="BY387" i="2"/>
  <c r="BY385" i="2"/>
  <c r="BY381" i="2"/>
  <c r="BY377" i="2"/>
  <c r="BY375" i="2"/>
  <c r="BY373" i="2"/>
  <c r="BY371" i="2"/>
  <c r="BY369" i="2"/>
  <c r="BY367" i="2"/>
  <c r="BY365" i="2"/>
  <c r="BY363" i="2"/>
  <c r="BY361" i="2"/>
  <c r="BY359" i="2"/>
  <c r="BY357" i="2"/>
  <c r="BY355" i="2"/>
  <c r="BY353" i="2"/>
  <c r="BY349" i="2"/>
  <c r="BY347" i="2"/>
  <c r="BY345" i="2"/>
  <c r="BY343" i="2"/>
  <c r="BY341" i="2"/>
  <c r="BY339" i="2"/>
  <c r="BY337" i="2"/>
  <c r="BY335" i="2"/>
  <c r="BY333" i="2"/>
  <c r="BY331" i="2"/>
  <c r="BY329" i="2"/>
  <c r="BY327" i="2"/>
  <c r="BY325" i="2"/>
  <c r="BY323" i="2"/>
  <c r="BY321" i="2"/>
  <c r="BY317" i="2"/>
  <c r="BY315" i="2"/>
  <c r="BY313" i="2"/>
  <c r="BY311" i="2"/>
  <c r="BY309" i="2"/>
  <c r="BY307" i="2"/>
  <c r="BY305" i="2"/>
  <c r="BY303" i="2"/>
  <c r="BY301" i="2"/>
  <c r="BY299" i="2"/>
  <c r="BY297" i="2"/>
  <c r="BY295" i="2"/>
  <c r="BY293" i="2"/>
  <c r="BY291" i="2"/>
  <c r="BY289" i="2"/>
  <c r="BY287" i="2"/>
  <c r="BY283" i="2"/>
  <c r="BY279" i="2"/>
  <c r="BY277" i="2"/>
  <c r="BY275" i="2"/>
  <c r="BY273" i="2"/>
  <c r="BY271" i="2"/>
  <c r="BY269" i="2"/>
  <c r="BY265" i="2"/>
  <c r="BY263" i="2"/>
  <c r="BY261" i="2"/>
  <c r="BY259" i="2"/>
  <c r="BY257" i="2"/>
  <c r="BY255" i="2"/>
  <c r="BY251" i="2"/>
  <c r="BY249" i="2"/>
  <c r="BY247" i="2"/>
  <c r="BY245" i="2"/>
  <c r="BY243" i="2"/>
  <c r="BY241" i="2"/>
  <c r="BY239" i="2"/>
  <c r="BY237" i="2"/>
  <c r="BY235" i="2"/>
  <c r="BY233" i="2"/>
  <c r="BY231" i="2"/>
  <c r="BY229" i="2"/>
  <c r="BY227" i="2"/>
  <c r="BY225" i="2"/>
  <c r="BY223" i="2"/>
  <c r="BY221" i="2"/>
  <c r="BY219" i="2"/>
  <c r="BY217" i="2"/>
  <c r="BY215" i="2"/>
  <c r="BY213" i="2"/>
  <c r="BY211" i="2"/>
  <c r="BY166" i="2"/>
  <c r="BY136" i="2"/>
  <c r="BY134" i="2"/>
  <c r="BY130" i="2"/>
  <c r="BY128" i="2"/>
  <c r="BY126" i="2"/>
  <c r="BY124" i="2"/>
  <c r="BY122" i="2"/>
  <c r="BY120" i="2"/>
  <c r="BY118" i="2"/>
  <c r="BY82" i="2"/>
  <c r="BY78" i="2"/>
  <c r="BY74" i="2"/>
  <c r="BY70" i="2"/>
  <c r="BY66" i="2"/>
  <c r="BY62" i="2"/>
  <c r="BY54" i="2"/>
  <c r="BY27" i="2"/>
  <c r="BY209" i="2"/>
  <c r="BY207" i="2"/>
  <c r="AU459" i="2"/>
  <c r="AU457" i="2"/>
  <c r="AU455" i="2"/>
  <c r="AU453" i="2"/>
  <c r="AU451" i="2"/>
  <c r="AU449" i="2"/>
  <c r="AU447" i="2"/>
  <c r="AU445" i="2"/>
  <c r="AU443" i="2"/>
  <c r="AU439" i="2"/>
  <c r="AU437" i="2"/>
  <c r="AU435" i="2"/>
  <c r="AU433" i="2"/>
  <c r="AU431" i="2"/>
  <c r="AU429" i="2"/>
  <c r="AU427" i="2"/>
  <c r="AU425" i="2"/>
  <c r="AU423" i="2"/>
  <c r="AU421" i="2"/>
  <c r="AU419" i="2"/>
  <c r="AU415" i="2"/>
  <c r="AU413" i="2"/>
  <c r="AU411" i="2"/>
  <c r="AU409" i="2"/>
  <c r="AU407" i="2"/>
  <c r="AU405" i="2"/>
  <c r="AU403" i="2"/>
  <c r="AU401" i="2"/>
  <c r="AU399" i="2"/>
  <c r="AU397" i="2"/>
  <c r="AU395" i="2"/>
  <c r="AU393" i="2"/>
  <c r="AU391" i="2"/>
  <c r="AU389" i="2"/>
  <c r="AU387" i="2"/>
  <c r="AU385" i="2"/>
  <c r="AU383" i="2"/>
  <c r="AU381" i="2"/>
  <c r="AU379" i="2"/>
  <c r="AU377" i="2"/>
  <c r="AU375" i="2"/>
  <c r="AU373" i="2"/>
  <c r="AU371" i="2"/>
  <c r="AU369" i="2"/>
  <c r="AU367" i="2"/>
  <c r="AU365" i="2"/>
  <c r="AU363" i="2"/>
  <c r="AU361" i="2"/>
  <c r="AU359" i="2"/>
  <c r="AU357" i="2"/>
  <c r="AU355" i="2"/>
  <c r="AU353" i="2"/>
  <c r="AU351" i="2"/>
  <c r="AU349" i="2"/>
  <c r="AU345" i="2"/>
  <c r="AU343" i="2"/>
  <c r="AU341" i="2"/>
  <c r="AU339" i="2"/>
  <c r="AU337" i="2"/>
  <c r="AU335" i="2"/>
  <c r="AU333" i="2"/>
  <c r="AU331" i="2"/>
  <c r="AU329" i="2"/>
  <c r="AU327" i="2"/>
  <c r="AU325" i="2"/>
  <c r="AU323" i="2"/>
  <c r="AU321" i="2"/>
  <c r="AU319" i="2"/>
  <c r="AU317" i="2"/>
  <c r="AU315" i="2"/>
  <c r="AU313" i="2"/>
  <c r="AU311" i="2"/>
  <c r="AU309" i="2"/>
  <c r="AU307" i="2"/>
  <c r="AU305" i="2"/>
  <c r="AU303" i="2"/>
  <c r="AU301" i="2"/>
  <c r="AU299" i="2"/>
  <c r="AU297" i="2"/>
  <c r="AU295" i="2"/>
  <c r="AU293" i="2"/>
  <c r="AU291" i="2"/>
  <c r="AU289" i="2"/>
  <c r="AU287" i="2"/>
  <c r="AU285" i="2"/>
  <c r="AU283" i="2"/>
  <c r="AU281" i="2"/>
  <c r="AU279" i="2"/>
  <c r="AU277" i="2"/>
  <c r="AU275" i="2"/>
  <c r="AU273" i="2"/>
  <c r="AU271" i="2"/>
  <c r="AU269" i="2"/>
  <c r="AU267" i="2"/>
  <c r="AU265" i="2"/>
  <c r="AU263" i="2"/>
  <c r="AU261" i="2"/>
  <c r="AU259" i="2"/>
  <c r="AU257" i="2"/>
  <c r="AU255" i="2"/>
  <c r="AU253" i="2"/>
  <c r="AU251" i="2"/>
  <c r="AU249" i="2"/>
  <c r="AU247" i="2"/>
  <c r="AU245" i="2"/>
  <c r="AU243" i="2"/>
  <c r="AU241" i="2"/>
  <c r="AU239" i="2"/>
  <c r="AU237" i="2"/>
  <c r="AU235" i="2"/>
  <c r="AU233" i="2"/>
  <c r="AU227" i="2"/>
  <c r="AU225" i="2"/>
  <c r="AU223" i="2"/>
  <c r="AU221" i="2"/>
  <c r="AU219" i="2"/>
  <c r="AU217" i="2"/>
  <c r="AU215" i="2"/>
  <c r="AU213" i="2"/>
  <c r="AU211" i="2"/>
  <c r="AU168" i="2"/>
  <c r="AU166" i="2"/>
  <c r="AU164" i="2"/>
  <c r="AU162" i="2"/>
  <c r="AU148" i="2"/>
  <c r="AU146" i="2"/>
  <c r="AU142" i="2"/>
  <c r="AU136" i="2"/>
  <c r="AU134" i="2"/>
  <c r="AU132" i="2"/>
  <c r="AU126" i="2"/>
  <c r="AU124" i="2"/>
  <c r="AU122" i="2"/>
  <c r="AU120" i="2"/>
  <c r="AU118" i="2"/>
  <c r="AU114" i="2"/>
  <c r="AU112" i="2"/>
  <c r="AU110" i="2"/>
  <c r="AU106" i="2"/>
  <c r="AU102" i="2"/>
  <c r="AU100" i="2"/>
  <c r="AU98" i="2"/>
  <c r="AU94" i="2"/>
  <c r="AU90" i="2"/>
  <c r="AU86" i="2"/>
  <c r="AU82" i="2"/>
  <c r="AU80" i="2"/>
  <c r="AU78" i="2"/>
  <c r="AU76" i="2"/>
  <c r="AU74" i="2"/>
  <c r="AU58" i="2"/>
  <c r="AU56" i="2"/>
  <c r="AU54" i="2"/>
  <c r="AU41" i="2"/>
  <c r="AU39" i="2"/>
  <c r="AU37" i="2"/>
  <c r="AU35" i="2"/>
  <c r="AU33" i="2"/>
  <c r="AU29" i="2"/>
  <c r="AU21" i="2"/>
  <c r="AU9" i="2"/>
  <c r="AU209" i="2"/>
  <c r="AU18" i="2"/>
  <c r="Q139" i="2"/>
  <c r="Q93" i="2"/>
  <c r="Q91" i="2"/>
  <c r="Q89" i="2"/>
  <c r="Q87" i="2"/>
  <c r="Q85" i="2"/>
  <c r="Q83" i="2"/>
  <c r="Q79" i="2"/>
  <c r="Q77" i="2"/>
  <c r="Q75" i="2"/>
  <c r="Q73" i="2"/>
  <c r="Q71" i="2"/>
  <c r="Q69" i="2"/>
  <c r="Q67" i="2"/>
  <c r="Q65" i="2"/>
  <c r="Q63" i="2"/>
  <c r="Q61" i="2"/>
  <c r="Q32" i="2"/>
  <c r="Q15" i="2"/>
  <c r="Q19" i="2"/>
  <c r="BK1285" i="2"/>
  <c r="AG1820" i="2"/>
  <c r="AF1814" i="2"/>
  <c r="AG1808" i="2"/>
  <c r="AG1798" i="2"/>
  <c r="AE1798" i="2"/>
  <c r="AD155" i="2"/>
  <c r="AF147" i="2"/>
  <c r="AG147" i="2"/>
  <c r="AG123" i="2"/>
  <c r="AG117" i="2"/>
  <c r="AE39" i="2"/>
  <c r="AF39" i="2"/>
  <c r="AD39" i="2"/>
  <c r="BJ1779" i="2"/>
  <c r="BJ1775" i="2"/>
  <c r="BH1775" i="2"/>
  <c r="BK1771" i="2"/>
  <c r="BI1769" i="2"/>
  <c r="BJ1769" i="2"/>
  <c r="BJ1765" i="2"/>
  <c r="BI1765" i="2"/>
  <c r="BJ1745" i="2"/>
  <c r="BJ1737" i="2"/>
  <c r="BJ1723" i="2"/>
  <c r="BJ1719" i="2"/>
  <c r="BK1719" i="2"/>
  <c r="BI1713" i="2"/>
  <c r="BJ1713" i="2"/>
  <c r="BI1711" i="2"/>
  <c r="BK1707" i="2"/>
  <c r="BK1697" i="2"/>
  <c r="BJ1693" i="2"/>
  <c r="BI1685" i="2"/>
  <c r="BJ1679" i="2"/>
  <c r="BJ1669" i="2"/>
  <c r="BH1665" i="2"/>
  <c r="BI1665" i="2"/>
  <c r="BI1663" i="2"/>
  <c r="BI1661" i="2"/>
  <c r="BK1657" i="2"/>
  <c r="BH1653" i="2"/>
  <c r="BJ1639" i="2"/>
  <c r="BK1631" i="2"/>
  <c r="BI1629" i="2"/>
  <c r="BJ1623" i="2"/>
  <c r="BJ1621" i="2"/>
  <c r="BI1619" i="2"/>
  <c r="BJ1599" i="2"/>
  <c r="BI1599" i="2"/>
  <c r="BK1591" i="2"/>
  <c r="BH1591" i="2"/>
  <c r="BK1587" i="2"/>
  <c r="BJ1587" i="2"/>
  <c r="BK1585" i="2"/>
  <c r="BJ1581" i="2"/>
  <c r="BI1579" i="2"/>
  <c r="BH1579" i="2"/>
  <c r="BJ1577" i="2"/>
  <c r="BJ1575" i="2"/>
  <c r="BH1575" i="2"/>
  <c r="BK1571" i="2"/>
  <c r="BJ1571" i="2"/>
  <c r="BK1567" i="2"/>
  <c r="BI1567" i="2"/>
  <c r="BI1563" i="2"/>
  <c r="BH1563" i="2"/>
  <c r="BJ1559" i="2"/>
  <c r="BI1555" i="2"/>
  <c r="BK1475" i="2"/>
  <c r="BJ1461" i="2"/>
  <c r="BH1457" i="2"/>
  <c r="BK1449" i="2"/>
  <c r="BJ1441" i="2"/>
  <c r="BI1439" i="2"/>
  <c r="BK1435" i="2"/>
  <c r="BJ1429" i="2"/>
  <c r="BK1423" i="2"/>
  <c r="BH1417" i="2"/>
  <c r="BK1403" i="2"/>
  <c r="BH1397" i="2"/>
  <c r="BJ1385" i="2"/>
  <c r="BI1369" i="2"/>
  <c r="BK1363" i="2"/>
  <c r="BH1361" i="2"/>
  <c r="BI1343" i="2"/>
  <c r="BH1343" i="2"/>
  <c r="BK1335" i="2"/>
  <c r="BI1333" i="2"/>
  <c r="BK1329" i="2"/>
  <c r="BI1323" i="2"/>
  <c r="BK1323" i="2"/>
  <c r="BJ1267" i="2"/>
  <c r="BJ1265" i="2"/>
  <c r="BI1261" i="2"/>
  <c r="BK1249" i="2"/>
  <c r="BJ1215" i="2"/>
  <c r="BH1201" i="2"/>
  <c r="BJ1195" i="2"/>
  <c r="BK1171" i="2"/>
  <c r="BJ1171" i="2"/>
  <c r="BK1169" i="2"/>
  <c r="BI1163" i="2"/>
  <c r="BJ1143" i="2"/>
  <c r="BI1131" i="2"/>
  <c r="BH1131" i="2"/>
  <c r="BJ1131" i="2"/>
  <c r="BH1129" i="2"/>
  <c r="BI1127" i="2"/>
  <c r="BK1127" i="2"/>
  <c r="BH1127" i="2"/>
  <c r="BH1125" i="2"/>
  <c r="BK1123" i="2"/>
  <c r="BJ1119" i="2"/>
  <c r="BH1115" i="2"/>
  <c r="BI1115" i="2"/>
  <c r="BJ1115" i="2"/>
  <c r="BK1111" i="2"/>
  <c r="BH1109" i="2"/>
  <c r="BK1107" i="2"/>
  <c r="BI1107" i="2"/>
  <c r="BI1103" i="2"/>
  <c r="BJ1103" i="2"/>
  <c r="BH1103" i="2"/>
  <c r="BK1095" i="2"/>
  <c r="BK1093" i="2"/>
  <c r="BH1091" i="2"/>
  <c r="BJ1087" i="2"/>
  <c r="BI1087" i="2"/>
  <c r="BH1087" i="2"/>
  <c r="BK1083" i="2"/>
  <c r="BI1083" i="2"/>
  <c r="BK1079" i="2"/>
  <c r="BJ1075" i="2"/>
  <c r="BH1075" i="2"/>
  <c r="BK1071" i="2"/>
  <c r="BJ1071" i="2"/>
  <c r="BH1071" i="2"/>
  <c r="BK1069" i="2"/>
  <c r="BI1067" i="2"/>
  <c r="BK1059" i="2"/>
  <c r="BJ1059" i="2"/>
  <c r="BI1051" i="2"/>
  <c r="BH1051" i="2"/>
  <c r="BI1047" i="2"/>
  <c r="BK1047" i="2"/>
  <c r="BJ1047" i="2"/>
  <c r="BH1047" i="2"/>
  <c r="BK1043" i="2"/>
  <c r="BJ1043" i="2"/>
  <c r="BI1035" i="2"/>
  <c r="BH1035" i="2"/>
  <c r="BI1031" i="2"/>
  <c r="BK1031" i="2"/>
  <c r="BJ1031" i="2"/>
  <c r="BH1031" i="2"/>
  <c r="BI1029" i="2"/>
  <c r="BH1019" i="2"/>
  <c r="BH1017" i="2"/>
  <c r="BK1003" i="2"/>
  <c r="BH1001" i="2"/>
  <c r="BJ999" i="2"/>
  <c r="BK993" i="2"/>
  <c r="BJ987" i="2"/>
  <c r="BK985" i="2"/>
  <c r="BJ955" i="2"/>
  <c r="BH953" i="2"/>
  <c r="BK951" i="2"/>
  <c r="BH945" i="2"/>
  <c r="BH941" i="2"/>
  <c r="BK939" i="2"/>
  <c r="BJ935" i="2"/>
  <c r="BJ931" i="2"/>
  <c r="BI931" i="2"/>
  <c r="BH931" i="2"/>
  <c r="BI927" i="2"/>
  <c r="BK927" i="2"/>
  <c r="BJ927" i="2"/>
  <c r="BK923" i="2"/>
  <c r="BK919" i="2"/>
  <c r="BJ915" i="2"/>
  <c r="BI915" i="2"/>
  <c r="BK915" i="2"/>
  <c r="BH915" i="2"/>
  <c r="BI911" i="2"/>
  <c r="BJ911" i="2"/>
  <c r="BK909" i="2"/>
  <c r="BK893" i="2"/>
  <c r="BK887" i="2"/>
  <c r="BI883" i="2"/>
  <c r="BK883" i="2"/>
  <c r="BH883" i="2"/>
  <c r="BJ879" i="2"/>
  <c r="BH879" i="2"/>
  <c r="BI879" i="2"/>
  <c r="BH877" i="2"/>
  <c r="BK871" i="2"/>
  <c r="BJ867" i="2"/>
  <c r="BI867" i="2"/>
  <c r="BK867" i="2"/>
  <c r="BH867" i="2"/>
  <c r="BH863" i="2"/>
  <c r="BI863" i="2"/>
  <c r="BJ859" i="2"/>
  <c r="BI851" i="2"/>
  <c r="BK851" i="2"/>
  <c r="BH851" i="2"/>
  <c r="BK847" i="2"/>
  <c r="BJ843" i="2"/>
  <c r="BH839" i="2"/>
  <c r="BI839" i="2"/>
  <c r="BJ839" i="2"/>
  <c r="BI837" i="2"/>
  <c r="BK835" i="2"/>
  <c r="BI835" i="2"/>
  <c r="BK831" i="2"/>
  <c r="BJ827" i="2"/>
  <c r="BH827" i="2"/>
  <c r="BK819" i="2"/>
  <c r="BI819" i="2"/>
  <c r="BI815" i="2"/>
  <c r="BH815" i="2"/>
  <c r="BJ815" i="2"/>
  <c r="BK813" i="2"/>
  <c r="BJ811" i="2"/>
  <c r="BH811" i="2"/>
  <c r="BI803" i="2"/>
  <c r="BK803" i="2"/>
  <c r="BK799" i="2"/>
  <c r="BJ799" i="2"/>
  <c r="BI795" i="2"/>
  <c r="BJ795" i="2"/>
  <c r="BH795" i="2"/>
  <c r="BH791" i="2"/>
  <c r="BK787" i="2"/>
  <c r="BI787" i="2"/>
  <c r="BK783" i="2"/>
  <c r="BJ783" i="2"/>
  <c r="BI783" i="2"/>
  <c r="BJ779" i="2"/>
  <c r="BH779" i="2"/>
  <c r="BH775" i="2"/>
  <c r="BK771" i="2"/>
  <c r="BI771" i="2"/>
  <c r="BK769" i="2"/>
  <c r="BK767" i="2"/>
  <c r="BJ767" i="2"/>
  <c r="BI767" i="2"/>
  <c r="BH765" i="2"/>
  <c r="BJ763" i="2"/>
  <c r="BI759" i="2"/>
  <c r="BI755" i="2"/>
  <c r="BK755" i="2"/>
  <c r="BH755" i="2"/>
  <c r="BI751" i="2"/>
  <c r="BK751" i="2"/>
  <c r="BJ751" i="2"/>
  <c r="BJ747" i="2"/>
  <c r="BK735" i="2"/>
  <c r="BH735" i="2"/>
  <c r="BI731" i="2"/>
  <c r="BK731" i="2"/>
  <c r="BH731" i="2"/>
  <c r="BJ727" i="2"/>
  <c r="BI727" i="2"/>
  <c r="BJ723" i="2"/>
  <c r="BK719" i="2"/>
  <c r="BH719" i="2"/>
  <c r="BJ719" i="2"/>
  <c r="BI715" i="2"/>
  <c r="BK715" i="2"/>
  <c r="BH715" i="2"/>
  <c r="BI711" i="2"/>
  <c r="BJ707" i="2"/>
  <c r="BK703" i="2"/>
  <c r="BJ703" i="2"/>
  <c r="BI703" i="2"/>
  <c r="BI699" i="2"/>
  <c r="BK699" i="2"/>
  <c r="BI695" i="2"/>
  <c r="BJ693" i="2"/>
  <c r="BJ691" i="2"/>
  <c r="BH691" i="2"/>
  <c r="BI689" i="2"/>
  <c r="BK687" i="2"/>
  <c r="BJ687" i="2"/>
  <c r="BK683" i="2"/>
  <c r="BI683" i="2"/>
  <c r="BK677" i="2"/>
  <c r="BJ675" i="2"/>
  <c r="BK667" i="2"/>
  <c r="BK663" i="2"/>
  <c r="BJ663" i="2"/>
  <c r="BK661" i="2"/>
  <c r="BJ659" i="2"/>
  <c r="BI653" i="2"/>
  <c r="BK651" i="2"/>
  <c r="BK647" i="2"/>
  <c r="BJ647" i="2"/>
  <c r="BJ643" i="2"/>
  <c r="BK635" i="2"/>
  <c r="BH635" i="2"/>
  <c r="BJ631" i="2"/>
  <c r="BK627" i="2"/>
  <c r="BI627" i="2"/>
  <c r="BK623" i="2"/>
  <c r="BJ623" i="2"/>
  <c r="BK621" i="2"/>
  <c r="BH615" i="2"/>
  <c r="BK607" i="2"/>
  <c r="BJ605" i="2"/>
  <c r="BJ601" i="2"/>
  <c r="BJ599" i="2"/>
  <c r="BI599" i="2"/>
  <c r="BJ597" i="2"/>
  <c r="BK595" i="2"/>
  <c r="BK575" i="2"/>
  <c r="BI575" i="2"/>
  <c r="BK571" i="2"/>
  <c r="BH567" i="2"/>
  <c r="BJ567" i="2"/>
  <c r="BH563" i="2"/>
  <c r="BJ563" i="2"/>
  <c r="BK559" i="2"/>
  <c r="BI559" i="2"/>
  <c r="BH555" i="2"/>
  <c r="BK555" i="2"/>
  <c r="BI555" i="2"/>
  <c r="BK553" i="2"/>
  <c r="BJ547" i="2"/>
  <c r="BK543" i="2"/>
  <c r="BI543" i="2"/>
  <c r="BJ543" i="2"/>
  <c r="BH543" i="2"/>
  <c r="BH539" i="2"/>
  <c r="BK539" i="2"/>
  <c r="BI539" i="2"/>
  <c r="BK535" i="2"/>
  <c r="AD97" i="2"/>
  <c r="AG7" i="2"/>
  <c r="AF97" i="2"/>
  <c r="AE10" i="2"/>
  <c r="AG10" i="2"/>
  <c r="BH1525" i="2"/>
  <c r="BH1667" i="2"/>
  <c r="BH1455" i="2"/>
  <c r="BH1685" i="2"/>
  <c r="BH1733" i="2"/>
  <c r="BK1339" i="2"/>
  <c r="BK1143" i="2"/>
  <c r="BK823" i="2"/>
  <c r="BJ1099" i="2"/>
  <c r="BH1143" i="2"/>
  <c r="BJ1303" i="2"/>
  <c r="BK1303" i="2"/>
  <c r="BK1675" i="2"/>
  <c r="BI639" i="2"/>
  <c r="BK807" i="2"/>
  <c r="BH807" i="2"/>
  <c r="BJ1211" i="2"/>
  <c r="BK1331" i="2"/>
  <c r="BK1477" i="2"/>
  <c r="BI1677" i="2"/>
  <c r="BH1677" i="2"/>
  <c r="BK679" i="2"/>
  <c r="BJ679" i="2"/>
  <c r="BK1375" i="2"/>
  <c r="BJ1595" i="2"/>
  <c r="BI1609" i="2"/>
  <c r="BJ1655" i="2"/>
  <c r="BJ1271" i="2"/>
  <c r="AG153" i="2"/>
  <c r="AD153" i="2"/>
  <c r="BJ579" i="2"/>
  <c r="BI595" i="2"/>
  <c r="Q204" i="2"/>
  <c r="Q24" i="2"/>
  <c r="Q1806" i="2"/>
  <c r="AU659" i="2"/>
  <c r="AU907" i="2"/>
  <c r="Q1800" i="2"/>
  <c r="AU779" i="2"/>
  <c r="AU1243" i="2"/>
  <c r="AU1287" i="2"/>
  <c r="AU1113" i="2"/>
  <c r="AU1715" i="2"/>
  <c r="AU1537" i="2"/>
  <c r="AU1393" i="2"/>
  <c r="AU1553" i="2"/>
  <c r="AU809" i="2"/>
  <c r="AU1371" i="2"/>
  <c r="AU1637" i="2"/>
  <c r="AU1573" i="2"/>
  <c r="BH711" i="2"/>
  <c r="AF35" i="2"/>
  <c r="AG35" i="2"/>
  <c r="AE103" i="2"/>
  <c r="AU1709" i="2"/>
  <c r="AE1788" i="2"/>
  <c r="BH593" i="2"/>
  <c r="BH647" i="2"/>
  <c r="BH743" i="2"/>
  <c r="BH695" i="2"/>
  <c r="BH763" i="2"/>
  <c r="BH1265" i="2"/>
  <c r="BH553" i="2"/>
  <c r="BH1161" i="2"/>
  <c r="BH1057" i="2"/>
  <c r="BH1067" i="2"/>
  <c r="BH1553" i="2"/>
  <c r="BI1057" i="2"/>
  <c r="BJ743" i="2"/>
  <c r="BJ1517" i="2"/>
  <c r="BK1499" i="2"/>
  <c r="BH653" i="2"/>
  <c r="BH1261" i="2"/>
  <c r="BI541" i="2"/>
  <c r="BJ583" i="2"/>
  <c r="BJ1053" i="2"/>
  <c r="BJ1649" i="2"/>
  <c r="BH1509" i="2"/>
  <c r="BI1499" i="2"/>
  <c r="BJ1583" i="2"/>
  <c r="BH987" i="2"/>
  <c r="AE121" i="2"/>
  <c r="BH1441" i="2"/>
  <c r="BJ1521" i="2"/>
  <c r="BI1751" i="2"/>
  <c r="BI1441" i="2"/>
  <c r="BK1583" i="2"/>
  <c r="AE1820" i="2"/>
  <c r="BJ899" i="2"/>
  <c r="BK953" i="2"/>
  <c r="BI1443" i="2"/>
  <c r="BH1725" i="2"/>
  <c r="BI601" i="2"/>
  <c r="BI957" i="2"/>
  <c r="BK1265" i="2"/>
  <c r="BJ1423" i="2"/>
  <c r="BH1499" i="2"/>
  <c r="BI1513" i="2"/>
  <c r="AF288" i="2"/>
  <c r="BK739" i="2"/>
  <c r="BI549" i="2"/>
  <c r="BK601" i="2"/>
  <c r="BH605" i="2"/>
  <c r="BJ613" i="2"/>
  <c r="AG1816" i="2"/>
  <c r="BJ1633" i="2"/>
  <c r="BI1641" i="2"/>
  <c r="BH1649" i="2"/>
  <c r="Q1822" i="2"/>
  <c r="BH1285" i="2"/>
  <c r="BH1645" i="2"/>
  <c r="BH651" i="2"/>
  <c r="BI655" i="2"/>
  <c r="AE1806" i="2"/>
  <c r="BI563" i="2"/>
  <c r="BI671" i="2"/>
  <c r="AE1818" i="2"/>
  <c r="BH659" i="2"/>
  <c r="BH1625" i="2"/>
  <c r="BI1411" i="2"/>
  <c r="BJ1481" i="2"/>
  <c r="BK1629" i="2"/>
  <c r="BH1787" i="2"/>
  <c r="BI619" i="2"/>
  <c r="BH631" i="2"/>
  <c r="BH981" i="2"/>
  <c r="BH993" i="2"/>
  <c r="BI1001" i="2"/>
  <c r="BI1299" i="2"/>
  <c r="AE1802" i="2"/>
  <c r="BJ1273" i="2"/>
  <c r="BK1625" i="2"/>
  <c r="Q37" i="2"/>
  <c r="BH559" i="2"/>
  <c r="BH1485" i="2"/>
  <c r="BK1473" i="2"/>
  <c r="AE1826" i="2"/>
  <c r="AG1826" i="2"/>
  <c r="BK1281" i="2"/>
  <c r="BI1787" i="2"/>
  <c r="BK1419" i="2"/>
  <c r="BI1481" i="2"/>
  <c r="BK1601" i="2"/>
  <c r="BI1605" i="2"/>
  <c r="BJ1645" i="2"/>
  <c r="BJ1783" i="2"/>
  <c r="BJ1485" i="2"/>
  <c r="BK1191" i="2"/>
  <c r="BJ1203" i="2"/>
  <c r="BI1485" i="2"/>
  <c r="BI1277" i="2"/>
  <c r="BK1207" i="2"/>
  <c r="BH1559" i="2"/>
  <c r="BK1195" i="2"/>
  <c r="BH1199" i="2"/>
  <c r="BI1469" i="2"/>
  <c r="AE1812" i="2"/>
  <c r="AD119" i="2"/>
  <c r="AD636" i="2"/>
  <c r="Q1824" i="2"/>
  <c r="AE133" i="2"/>
  <c r="AG119" i="2"/>
  <c r="AD133" i="2"/>
  <c r="BH1267" i="2"/>
  <c r="BH1517" i="2"/>
  <c r="BH1349" i="2"/>
  <c r="BH1505" i="2"/>
  <c r="BH1663" i="2"/>
  <c r="BI1239" i="2"/>
  <c r="BI1545" i="2"/>
  <c r="BJ1009" i="2"/>
  <c r="BJ1611" i="2"/>
  <c r="BK1377" i="2"/>
  <c r="BK1537" i="2"/>
  <c r="BK1651" i="2"/>
  <c r="BI1627" i="2"/>
  <c r="BJ591" i="2"/>
  <c r="BJ977" i="2"/>
  <c r="BJ1259" i="2"/>
  <c r="BJ1357" i="2"/>
  <c r="BJ1659" i="2"/>
  <c r="BK1243" i="2"/>
  <c r="BK1413" i="2"/>
  <c r="BK1627" i="2"/>
  <c r="BK1699" i="2"/>
  <c r="BH1631" i="2"/>
  <c r="BI1295" i="2"/>
  <c r="BI1365" i="2"/>
  <c r="BI1679" i="2"/>
  <c r="BJ587" i="2"/>
  <c r="BJ961" i="2"/>
  <c r="BJ1005" i="2"/>
  <c r="BJ1413" i="2"/>
  <c r="BJ1687" i="2"/>
  <c r="BK1389" i="2"/>
  <c r="BK1687" i="2"/>
  <c r="BH1287" i="2"/>
  <c r="BI1235" i="2"/>
  <c r="BI1307" i="2"/>
  <c r="BI1541" i="2"/>
  <c r="BJ1255" i="2"/>
  <c r="BJ1607" i="2"/>
  <c r="BJ1683" i="2"/>
  <c r="BK1227" i="2"/>
  <c r="BK1357" i="2"/>
  <c r="BH973" i="2"/>
  <c r="BH1357" i="2"/>
  <c r="BI1401" i="2"/>
  <c r="BJ1279" i="2"/>
  <c r="BJ1381" i="2"/>
  <c r="BJ1417" i="2"/>
  <c r="BK591" i="2"/>
  <c r="BK1279" i="2"/>
  <c r="BK1647" i="2"/>
  <c r="AF145" i="2"/>
  <c r="BI1607" i="2"/>
  <c r="BH1639" i="2"/>
  <c r="BI1639" i="2"/>
  <c r="BH1235" i="2"/>
  <c r="BJ603" i="2"/>
  <c r="AF133" i="2"/>
  <c r="BI1525" i="2"/>
  <c r="BJ1001" i="2"/>
  <c r="BJ1275" i="2"/>
  <c r="BJ1393" i="2"/>
  <c r="BK949" i="2"/>
  <c r="BK1223" i="2"/>
  <c r="BK1671" i="2"/>
  <c r="BI1385" i="2"/>
  <c r="BJ1401" i="2"/>
  <c r="BK941" i="2"/>
  <c r="BK603" i="2"/>
  <c r="BK1017" i="2"/>
  <c r="AE127" i="2"/>
  <c r="BH961" i="2"/>
  <c r="BK973" i="2"/>
  <c r="BI977" i="2"/>
  <c r="AU985" i="2"/>
  <c r="BI1021" i="2"/>
  <c r="AU1021" i="2"/>
  <c r="BH1263" i="2"/>
  <c r="BH1695" i="2"/>
  <c r="BI1397" i="2"/>
  <c r="BI1635" i="2"/>
  <c r="BJ1247" i="2"/>
  <c r="BK1541" i="2"/>
  <c r="BK1635" i="2"/>
  <c r="BH1377" i="2"/>
  <c r="BH1619" i="2"/>
  <c r="BJ1227" i="2"/>
  <c r="AG159" i="2"/>
  <c r="BH599" i="2"/>
  <c r="BH607" i="2"/>
  <c r="BK611" i="2"/>
  <c r="BI1247" i="2"/>
  <c r="BK1275" i="2"/>
  <c r="BH1283" i="2"/>
  <c r="BK1533" i="2"/>
  <c r="BI945" i="2"/>
  <c r="BJ1361" i="2"/>
  <c r="BJ1545" i="2"/>
  <c r="BK1219" i="2"/>
  <c r="BK1619" i="2"/>
  <c r="BK1667" i="2"/>
  <c r="BK1425" i="2"/>
  <c r="BK1295" i="2"/>
  <c r="AU917" i="2"/>
  <c r="AD161" i="2"/>
  <c r="AD99" i="2"/>
  <c r="AE33" i="2"/>
  <c r="BH585" i="2"/>
  <c r="BH685" i="2"/>
  <c r="AE41" i="2"/>
  <c r="AF117" i="2"/>
  <c r="AD117" i="2"/>
  <c r="AE131" i="2"/>
  <c r="BH697" i="2"/>
  <c r="AG99" i="2"/>
  <c r="BH565" i="2"/>
  <c r="BH561" i="2"/>
  <c r="BH991" i="2"/>
  <c r="BH1727" i="2"/>
  <c r="BI1027" i="2"/>
  <c r="BH649" i="2"/>
  <c r="BH1711" i="2"/>
  <c r="BI593" i="2"/>
  <c r="BI701" i="2"/>
  <c r="BI963" i="2"/>
  <c r="BI1011" i="2"/>
  <c r="BH689" i="2"/>
  <c r="BH1723" i="2"/>
  <c r="BI975" i="2"/>
  <c r="BI1023" i="2"/>
  <c r="AG107" i="2"/>
  <c r="BH633" i="2"/>
  <c r="BI589" i="2"/>
  <c r="BI959" i="2"/>
  <c r="BH995" i="2"/>
  <c r="BI991" i="2"/>
  <c r="BI1727" i="2"/>
  <c r="BH1731" i="2"/>
  <c r="BI693" i="2"/>
  <c r="BI943" i="2"/>
  <c r="BI967" i="2"/>
  <c r="BI1003" i="2"/>
  <c r="BI1707" i="2"/>
  <c r="BH971" i="2"/>
  <c r="BH1767" i="2"/>
  <c r="BI1723" i="2"/>
  <c r="BH1715" i="2"/>
  <c r="BI597" i="2"/>
  <c r="BI1735" i="2"/>
  <c r="BJ653" i="2"/>
  <c r="BJ1011" i="2"/>
  <c r="BI971" i="2"/>
  <c r="BI995" i="2"/>
  <c r="BJ669" i="2"/>
  <c r="BJ1019" i="2"/>
  <c r="BK653" i="2"/>
  <c r="BK1015" i="2"/>
  <c r="BK1715" i="2"/>
  <c r="BH1023" i="2"/>
  <c r="BI1019" i="2"/>
  <c r="BJ995" i="2"/>
  <c r="BJ1771" i="2"/>
  <c r="BK681" i="2"/>
  <c r="BK1727" i="2"/>
  <c r="BI641" i="2"/>
  <c r="BJ975" i="2"/>
  <c r="BJ1707" i="2"/>
  <c r="BK955" i="2"/>
  <c r="BK999" i="2"/>
  <c r="BK1027" i="2"/>
  <c r="BK1775" i="2"/>
  <c r="BI1731" i="2"/>
  <c r="BJ565" i="2"/>
  <c r="BJ1767" i="2"/>
  <c r="BK1711" i="2"/>
  <c r="BK1787" i="2"/>
  <c r="BJ689" i="2"/>
  <c r="BK1747" i="2"/>
  <c r="AF1804" i="2"/>
  <c r="BJ617" i="2"/>
  <c r="BK633" i="2"/>
  <c r="BH661" i="2"/>
  <c r="BH669" i="2"/>
  <c r="BJ677" i="2"/>
  <c r="BK693" i="2"/>
  <c r="BJ701" i="2"/>
  <c r="BI561" i="2"/>
  <c r="BJ1313" i="2"/>
  <c r="BK1767" i="2"/>
  <c r="BK967" i="2"/>
  <c r="BI621" i="2"/>
  <c r="BK637" i="2"/>
  <c r="BH637" i="2"/>
  <c r="BK665" i="2"/>
  <c r="BH673" i="2"/>
  <c r="AG41" i="2"/>
  <c r="BJ1301" i="2"/>
  <c r="BJ963" i="2"/>
  <c r="BI557" i="2"/>
  <c r="BH951" i="2"/>
  <c r="BJ1743" i="2"/>
  <c r="BI1747" i="2"/>
  <c r="AD147" i="2"/>
  <c r="AF149" i="2"/>
  <c r="BH655" i="2"/>
  <c r="BH1621" i="2"/>
  <c r="BI647" i="2"/>
  <c r="BH1785" i="2"/>
  <c r="BI643" i="2"/>
  <c r="BH671" i="2"/>
  <c r="BH1737" i="2"/>
  <c r="BH1661" i="2"/>
  <c r="BI1219" i="2"/>
  <c r="BI1669" i="2"/>
  <c r="BI1745" i="2"/>
  <c r="BJ1761" i="2"/>
  <c r="BJ1785" i="2"/>
  <c r="BK1569" i="2"/>
  <c r="BK1765" i="2"/>
  <c r="BH623" i="2"/>
  <c r="BI635" i="2"/>
  <c r="BH1179" i="2"/>
  <c r="BI1231" i="2"/>
  <c r="BI1621" i="2"/>
  <c r="BI1781" i="2"/>
  <c r="BJ1729" i="2"/>
  <c r="BK1693" i="2"/>
  <c r="BI1215" i="2"/>
  <c r="BI1565" i="2"/>
  <c r="BJ1701" i="2"/>
  <c r="BK1135" i="2"/>
  <c r="BK1713" i="2"/>
  <c r="BH1657" i="2"/>
  <c r="BJ1565" i="2"/>
  <c r="BJ1697" i="2"/>
  <c r="BK1729" i="2"/>
  <c r="AE149" i="2"/>
  <c r="BI1585" i="2"/>
  <c r="BJ1673" i="2"/>
  <c r="BI1139" i="2"/>
  <c r="BI1151" i="2"/>
  <c r="BJ1159" i="2"/>
  <c r="BH1167" i="2"/>
  <c r="BI1183" i="2"/>
  <c r="BJ1585" i="2"/>
  <c r="BK1661" i="2"/>
  <c r="BK1665" i="2"/>
  <c r="BJ1689" i="2"/>
  <c r="BI1721" i="2"/>
  <c r="BK1745" i="2"/>
  <c r="BH1765" i="2"/>
  <c r="AE137" i="2"/>
  <c r="BH1147" i="2"/>
  <c r="BI1175" i="2"/>
  <c r="BI1717" i="2"/>
  <c r="BI1749" i="2"/>
  <c r="BI1777" i="2"/>
  <c r="BK1701" i="2"/>
  <c r="BK1741" i="2"/>
  <c r="BH1709" i="2"/>
  <c r="BI1569" i="2"/>
  <c r="BI1701" i="2"/>
  <c r="BJ1147" i="2"/>
  <c r="BK1597" i="2"/>
  <c r="BK1769" i="2"/>
  <c r="BJ1163" i="2"/>
  <c r="BH1171" i="2"/>
  <c r="BJ1629" i="2"/>
  <c r="BI1187" i="2"/>
  <c r="BJ1175" i="2"/>
  <c r="BK1777" i="2"/>
  <c r="AD56" i="2"/>
  <c r="AE29" i="2"/>
  <c r="BH1491" i="2"/>
  <c r="BH1475" i="2"/>
  <c r="BH1351" i="2"/>
  <c r="BI1399" i="2"/>
  <c r="BH1431" i="2"/>
  <c r="BI1367" i="2"/>
  <c r="BI1507" i="2"/>
  <c r="BJ1483" i="2"/>
  <c r="BI1359" i="2"/>
  <c r="BH569" i="2"/>
  <c r="BI1479" i="2"/>
  <c r="BJ1363" i="2"/>
  <c r="BH1355" i="2"/>
  <c r="BI1351" i="2"/>
  <c r="BI1551" i="2"/>
  <c r="BJ1359" i="2"/>
  <c r="BJ1515" i="2"/>
  <c r="BJ1547" i="2"/>
  <c r="BK1351" i="2"/>
  <c r="BK1551" i="2"/>
  <c r="BI1391" i="2"/>
  <c r="BI1471" i="2"/>
  <c r="BK1491" i="2"/>
  <c r="BK1531" i="2"/>
  <c r="BK1391" i="2"/>
  <c r="BK1407" i="2"/>
  <c r="BK1483" i="2"/>
  <c r="AE56" i="2"/>
  <c r="BI1403" i="2"/>
  <c r="BI1435" i="2"/>
  <c r="BJ1435" i="2"/>
  <c r="BH1447" i="2"/>
  <c r="BK1539" i="2"/>
  <c r="BH1463" i="2"/>
  <c r="BK1395" i="2"/>
  <c r="BK1399" i="2"/>
  <c r="BI1475" i="2"/>
  <c r="BJ1523" i="2"/>
  <c r="BK1459" i="2"/>
  <c r="AF54" i="2"/>
  <c r="BI1347" i="2"/>
  <c r="BH1395" i="2"/>
  <c r="BH1471" i="2"/>
  <c r="BK1515" i="2"/>
  <c r="BI1531" i="2"/>
  <c r="BH1539" i="2"/>
  <c r="BH1555" i="2"/>
  <c r="BK1495" i="2"/>
  <c r="BH865" i="2"/>
  <c r="BH1009" i="2"/>
  <c r="BH1085" i="2"/>
  <c r="BH1197" i="2"/>
  <c r="BH1221" i="2"/>
  <c r="BH1249" i="2"/>
  <c r="AF1798" i="2"/>
  <c r="BH1101" i="2"/>
  <c r="BH1337" i="2"/>
  <c r="BJ1327" i="2"/>
  <c r="BI1327" i="2"/>
  <c r="BK1343" i="2"/>
  <c r="BJ1343" i="2"/>
  <c r="BJ1315" i="2"/>
  <c r="BI1335" i="2"/>
  <c r="AD125" i="2"/>
  <c r="AG125" i="2"/>
  <c r="AF1800" i="2"/>
  <c r="BH999" i="2"/>
  <c r="BH1175" i="2"/>
  <c r="BJ1403" i="2"/>
  <c r="BH1423" i="2"/>
  <c r="BJ1439" i="2"/>
  <c r="BJ1475" i="2"/>
  <c r="BK1623" i="2"/>
  <c r="BH1635" i="2"/>
  <c r="BI1775" i="2"/>
  <c r="AF131" i="2"/>
  <c r="AF1808" i="2"/>
  <c r="BH1577" i="2"/>
  <c r="BI1633" i="2"/>
  <c r="BI1657" i="2"/>
  <c r="BJ1685" i="2"/>
  <c r="BJ1709" i="2"/>
  <c r="BK1737" i="2"/>
  <c r="BH1081" i="2"/>
  <c r="BH1289" i="2"/>
  <c r="BI741" i="2"/>
  <c r="BI833" i="2"/>
  <c r="BI1249" i="2"/>
  <c r="BJ869" i="2"/>
  <c r="BJ1109" i="2"/>
  <c r="BJ1125" i="2"/>
  <c r="BJ1341" i="2"/>
  <c r="BH1165" i="2"/>
  <c r="BI749" i="2"/>
  <c r="BI1061" i="2"/>
  <c r="BJ889" i="2"/>
  <c r="BJ937" i="2"/>
  <c r="BJ1321" i="2"/>
  <c r="BH757" i="2"/>
  <c r="BH1069" i="2"/>
  <c r="BH1333" i="2"/>
  <c r="BI769" i="2"/>
  <c r="BI1329" i="2"/>
  <c r="BJ829" i="2"/>
  <c r="BJ897" i="2"/>
  <c r="BJ1149" i="2"/>
  <c r="BH725" i="2"/>
  <c r="BH833" i="2"/>
  <c r="BH1205" i="2"/>
  <c r="BI765" i="2"/>
  <c r="BI1105" i="2"/>
  <c r="BI1345" i="2"/>
  <c r="BJ761" i="2"/>
  <c r="BJ873" i="2"/>
  <c r="BJ1177" i="2"/>
  <c r="BJ1317" i="2"/>
  <c r="BJ1369" i="2"/>
  <c r="BI709" i="2"/>
  <c r="BI761" i="2"/>
  <c r="BJ717" i="2"/>
  <c r="BJ861" i="2"/>
  <c r="BJ1169" i="2"/>
  <c r="BK1013" i="2"/>
  <c r="BK1177" i="2"/>
  <c r="BK1417" i="2"/>
  <c r="BH753" i="2"/>
  <c r="BJ913" i="2"/>
  <c r="BJ1029" i="2"/>
  <c r="BJ1293" i="2"/>
  <c r="BK765" i="2"/>
  <c r="BK857" i="2"/>
  <c r="BK905" i="2"/>
  <c r="BK1101" i="2"/>
  <c r="BK1201" i="2"/>
  <c r="BK1337" i="2"/>
  <c r="BH1065" i="2"/>
  <c r="BI725" i="2"/>
  <c r="BI777" i="2"/>
  <c r="BI825" i="2"/>
  <c r="BI1081" i="2"/>
  <c r="BK753" i="2"/>
  <c r="BK1129" i="2"/>
  <c r="BK1345" i="2"/>
  <c r="BH1097" i="2"/>
  <c r="BJ729" i="2"/>
  <c r="BJ901" i="2"/>
  <c r="BJ993" i="2"/>
  <c r="BJ1041" i="2"/>
  <c r="BK721" i="2"/>
  <c r="BK1105" i="2"/>
  <c r="BK1181" i="2"/>
  <c r="BK1197" i="2"/>
  <c r="BK1321" i="2"/>
  <c r="BK1429" i="2"/>
  <c r="BJ1209" i="2"/>
  <c r="BK1117" i="2"/>
  <c r="BK1397" i="2"/>
  <c r="BH1253" i="2"/>
  <c r="BH845" i="2"/>
  <c r="BI1113" i="2"/>
  <c r="BJ921" i="2"/>
  <c r="BJ1113" i="2"/>
  <c r="BJ1129" i="2"/>
  <c r="BK1369" i="2"/>
  <c r="BI773" i="2"/>
  <c r="BJ1049" i="2"/>
  <c r="BK917" i="2"/>
  <c r="BK1233" i="2"/>
  <c r="BH705" i="2"/>
  <c r="BJ1397" i="2"/>
  <c r="BK837" i="2"/>
  <c r="BK933" i="2"/>
  <c r="BK1225" i="2"/>
  <c r="BK853" i="2"/>
  <c r="BK737" i="2"/>
  <c r="BK817" i="2"/>
  <c r="BJ845" i="2"/>
  <c r="BK877" i="2"/>
  <c r="BI901" i="2"/>
  <c r="BK921" i="2"/>
  <c r="BI929" i="2"/>
  <c r="BJ1069" i="2"/>
  <c r="BI1153" i="2"/>
  <c r="BK1217" i="2"/>
  <c r="BJ1229" i="2"/>
  <c r="BJ1241" i="2"/>
  <c r="BI1289" i="2"/>
  <c r="BI1417" i="2"/>
  <c r="BK1433" i="2"/>
  <c r="BI1445" i="2"/>
  <c r="BK1453" i="2"/>
  <c r="BH1077" i="2"/>
  <c r="BI1225" i="2"/>
  <c r="BJ925" i="2"/>
  <c r="BK733" i="2"/>
  <c r="BK1113" i="2"/>
  <c r="BH917" i="2"/>
  <c r="BJ1257" i="2"/>
  <c r="BJ769" i="2"/>
  <c r="BJ813" i="2"/>
  <c r="BH853" i="2"/>
  <c r="BI893" i="2"/>
  <c r="BI937" i="2"/>
  <c r="BH1049" i="2"/>
  <c r="BK1077" i="2"/>
  <c r="BH1137" i="2"/>
  <c r="BI1169" i="2"/>
  <c r="BH1213" i="2"/>
  <c r="BJ1237" i="2"/>
  <c r="BI1297" i="2"/>
  <c r="BH1449" i="2"/>
  <c r="BJ1449" i="2"/>
  <c r="BH1461" i="2"/>
  <c r="BH809" i="2"/>
  <c r="BI925" i="2"/>
  <c r="BJ809" i="2"/>
  <c r="BJ765" i="2"/>
  <c r="BJ821" i="2"/>
  <c r="BK841" i="2"/>
  <c r="BH849" i="2"/>
  <c r="BI909" i="2"/>
  <c r="BH1029" i="2"/>
  <c r="BK1053" i="2"/>
  <c r="BJ1157" i="2"/>
  <c r="BI1221" i="2"/>
  <c r="BJ1269" i="2"/>
  <c r="BK1317" i="2"/>
  <c r="BJ1329" i="2"/>
  <c r="BI1457" i="2"/>
  <c r="BK1269" i="2"/>
  <c r="BK821" i="2"/>
  <c r="BK1709" i="2"/>
  <c r="BI1461" i="2"/>
  <c r="BJ1457" i="2"/>
  <c r="BH1693" i="2"/>
  <c r="BI1653" i="2"/>
  <c r="BJ1093" i="2"/>
  <c r="AE147" i="2"/>
  <c r="BJ1657" i="2"/>
  <c r="AE155" i="2"/>
  <c r="BI719" i="2"/>
  <c r="BI827" i="2"/>
  <c r="BH683" i="2"/>
  <c r="BH723" i="2"/>
  <c r="BH771" i="2"/>
  <c r="BH803" i="2"/>
  <c r="BH835" i="2"/>
  <c r="BH1095" i="2"/>
  <c r="BI571" i="2"/>
  <c r="BH859" i="2"/>
  <c r="BH1119" i="2"/>
  <c r="BI691" i="2"/>
  <c r="BI791" i="2"/>
  <c r="BH923" i="2"/>
  <c r="BH1567" i="2"/>
  <c r="BI779" i="2"/>
  <c r="BI1575" i="2"/>
  <c r="BJ919" i="2"/>
  <c r="BK659" i="2"/>
  <c r="BK691" i="2"/>
  <c r="BK723" i="2"/>
  <c r="BK763" i="2"/>
  <c r="BK795" i="2"/>
  <c r="BK827" i="2"/>
  <c r="BK859" i="2"/>
  <c r="BK891" i="2"/>
  <c r="BI567" i="2"/>
  <c r="BI687" i="2"/>
  <c r="BI1095" i="2"/>
  <c r="BJ575" i="2"/>
  <c r="BJ755" i="2"/>
  <c r="BJ787" i="2"/>
  <c r="BJ819" i="2"/>
  <c r="BJ1039" i="2"/>
  <c r="BJ1079" i="2"/>
  <c r="BK931" i="2"/>
  <c r="BK1039" i="2"/>
  <c r="AG155" i="2"/>
  <c r="BH1059" i="2"/>
  <c r="BH1107" i="2"/>
  <c r="BI859" i="2"/>
  <c r="BI891" i="2"/>
  <c r="BI939" i="2"/>
  <c r="BI1059" i="2"/>
  <c r="BI1631" i="2"/>
  <c r="BJ615" i="2"/>
  <c r="BJ1095" i="2"/>
  <c r="BJ1127" i="2"/>
  <c r="BK567" i="2"/>
  <c r="BK615" i="2"/>
  <c r="BI799" i="2"/>
  <c r="BJ555" i="2"/>
  <c r="BJ735" i="2"/>
  <c r="BJ775" i="2"/>
  <c r="BJ939" i="2"/>
  <c r="BJ1035" i="2"/>
  <c r="BJ1067" i="2"/>
  <c r="BK1035" i="2"/>
  <c r="BK1067" i="2"/>
  <c r="BI763" i="2"/>
  <c r="BI1591" i="2"/>
  <c r="BI831" i="2"/>
  <c r="BI871" i="2"/>
  <c r="BI919" i="2"/>
  <c r="BK563" i="2"/>
  <c r="BK1103" i="2"/>
  <c r="BK1575" i="2"/>
  <c r="BK1695" i="2"/>
  <c r="BH547" i="2"/>
  <c r="BJ711" i="2"/>
  <c r="BJ1123" i="2"/>
  <c r="BJ1563" i="2"/>
  <c r="BI1119" i="2"/>
  <c r="BJ863" i="2"/>
  <c r="BH703" i="2"/>
  <c r="BH751" i="2"/>
  <c r="BH799" i="2"/>
  <c r="BH847" i="2"/>
  <c r="BI1075" i="2"/>
  <c r="BJ651" i="2"/>
  <c r="BJ683" i="2"/>
  <c r="BJ715" i="2"/>
  <c r="BJ1591" i="2"/>
  <c r="BK695" i="2"/>
  <c r="BK727" i="2"/>
  <c r="BK759" i="2"/>
  <c r="BK791" i="2"/>
  <c r="BK839" i="2"/>
  <c r="BK879" i="2"/>
  <c r="BK1091" i="2"/>
  <c r="BK1131" i="2"/>
  <c r="BK1579" i="2"/>
  <c r="BH1123" i="2"/>
  <c r="BH1571" i="2"/>
  <c r="BI1571" i="2"/>
  <c r="BI707" i="2"/>
  <c r="BI747" i="2"/>
  <c r="BI1071" i="2"/>
  <c r="BJ539" i="2"/>
  <c r="BJ627" i="2"/>
  <c r="BJ883" i="2"/>
  <c r="BI1079" i="2"/>
  <c r="AE1794" i="2"/>
  <c r="BK1827" i="2"/>
  <c r="BK1825" i="2"/>
  <c r="BK1823" i="2"/>
  <c r="BK1821" i="2"/>
  <c r="BK1819" i="2"/>
  <c r="BK1817" i="2"/>
  <c r="BK1815" i="2"/>
  <c r="BK1813" i="2"/>
  <c r="BK1811" i="2"/>
  <c r="BK1809" i="2"/>
  <c r="BK1807" i="2"/>
  <c r="BK1805" i="2"/>
  <c r="BK1803" i="2"/>
  <c r="BK1801" i="2"/>
  <c r="BK1799" i="2"/>
  <c r="BK1797" i="2"/>
  <c r="BK1795" i="2"/>
  <c r="BK1793" i="2"/>
  <c r="BK1791" i="2"/>
  <c r="BK1789" i="2"/>
  <c r="BJ1827" i="2"/>
  <c r="BJ1825" i="2"/>
  <c r="BJ1823" i="2"/>
  <c r="BJ1821" i="2"/>
  <c r="BJ1819" i="2"/>
  <c r="BJ1817" i="2"/>
  <c r="BJ1815" i="2"/>
  <c r="BJ1813" i="2"/>
  <c r="BJ1811" i="2"/>
  <c r="BJ1809" i="2"/>
  <c r="BJ1807" i="2"/>
  <c r="BJ1805" i="2"/>
  <c r="BJ1803" i="2"/>
  <c r="BJ1801" i="2"/>
  <c r="BJ1799" i="2"/>
  <c r="BJ1797" i="2"/>
  <c r="BJ1795" i="2"/>
  <c r="BJ1793" i="2"/>
  <c r="BJ1791" i="2"/>
  <c r="BJ1789" i="2"/>
  <c r="BI1827" i="2"/>
  <c r="BI1825" i="2"/>
  <c r="BI1823" i="2"/>
  <c r="BI1821" i="2"/>
  <c r="BI1819" i="2"/>
  <c r="BI1817" i="2"/>
  <c r="BI1815" i="2"/>
  <c r="BI1813" i="2"/>
  <c r="BI1811" i="2"/>
  <c r="BI1809" i="2"/>
  <c r="BI1807" i="2"/>
  <c r="BI1805" i="2"/>
  <c r="BI1803" i="2"/>
  <c r="BI1801" i="2"/>
  <c r="BI1799" i="2"/>
  <c r="BI1797" i="2"/>
  <c r="BI1795" i="2"/>
  <c r="BI1793" i="2"/>
  <c r="BI1791" i="2"/>
  <c r="BI1789" i="2"/>
  <c r="BH1827" i="2"/>
  <c r="BH1825" i="2"/>
  <c r="BH1823" i="2"/>
  <c r="BH1821" i="2"/>
  <c r="BH1819" i="2"/>
  <c r="BH1815" i="2"/>
  <c r="BH1813" i="2"/>
  <c r="BH1811" i="2"/>
  <c r="BH1809" i="2"/>
  <c r="BH1807" i="2"/>
  <c r="BH1805" i="2"/>
  <c r="BH1803" i="2"/>
  <c r="BH1801" i="2"/>
  <c r="BH1799" i="2"/>
  <c r="BH1797" i="2"/>
  <c r="BH1795" i="2"/>
  <c r="BH1793" i="2"/>
  <c r="BH1791" i="2"/>
  <c r="BH1789" i="2"/>
  <c r="AG1786" i="2"/>
  <c r="AG1784" i="2"/>
  <c r="AG1782" i="2"/>
  <c r="AG1780" i="2"/>
  <c r="AG1778" i="2"/>
  <c r="AG1776" i="2"/>
  <c r="AG1774" i="2"/>
  <c r="AG1772" i="2"/>
  <c r="AG1770" i="2"/>
  <c r="AG1768" i="2"/>
  <c r="AG1766" i="2"/>
  <c r="AG1764" i="2"/>
  <c r="AG1762" i="2"/>
  <c r="AG1760" i="2"/>
  <c r="AG1758" i="2"/>
  <c r="AG1756" i="2"/>
  <c r="AG1754" i="2"/>
  <c r="AG1752" i="2"/>
  <c r="AG1750" i="2"/>
  <c r="AG1748" i="2"/>
  <c r="AG1746" i="2"/>
  <c r="AG1744" i="2"/>
  <c r="AG1742" i="2"/>
  <c r="AG1740" i="2"/>
  <c r="AG1738" i="2"/>
  <c r="AG1736" i="2"/>
  <c r="AG1734" i="2"/>
  <c r="AG1730" i="2"/>
  <c r="AG1728" i="2"/>
  <c r="AG1726" i="2"/>
  <c r="AG1724" i="2"/>
  <c r="AG1722" i="2"/>
  <c r="AG1720" i="2"/>
  <c r="AG1718" i="2"/>
  <c r="AG1716" i="2"/>
  <c r="AG1714" i="2"/>
  <c r="AG1712" i="2"/>
  <c r="AG1710" i="2"/>
  <c r="AG1708" i="2"/>
  <c r="AG1706" i="2"/>
  <c r="AG1704" i="2"/>
  <c r="AG1702" i="2"/>
  <c r="AG1700" i="2"/>
  <c r="AG1698" i="2"/>
  <c r="AG1696" i="2"/>
  <c r="AG1694" i="2"/>
  <c r="AG1692" i="2"/>
  <c r="AG1690" i="2"/>
  <c r="AG1688" i="2"/>
  <c r="AG1686" i="2"/>
  <c r="AG1684" i="2"/>
  <c r="AG1682" i="2"/>
  <c r="AG1680" i="2"/>
  <c r="AG1678" i="2"/>
  <c r="AG1676" i="2"/>
  <c r="AG1674" i="2"/>
  <c r="AG1672" i="2"/>
  <c r="AG1670" i="2"/>
  <c r="AG1668" i="2"/>
  <c r="AG1666" i="2"/>
  <c r="AG1664" i="2"/>
  <c r="AG1662" i="2"/>
  <c r="AG1660" i="2"/>
  <c r="AG1658" i="2"/>
  <c r="AG1656" i="2"/>
  <c r="AG1654" i="2"/>
  <c r="AG1652" i="2"/>
  <c r="AG1650" i="2"/>
  <c r="AG1648" i="2"/>
  <c r="AG1646" i="2"/>
  <c r="AG1644" i="2"/>
  <c r="AG1642" i="2"/>
  <c r="AG1640" i="2"/>
  <c r="AG1638" i="2"/>
  <c r="AG1636" i="2"/>
  <c r="AG1634" i="2"/>
  <c r="AG1632" i="2"/>
  <c r="AG1630" i="2"/>
  <c r="AG1628" i="2"/>
  <c r="AG1626" i="2"/>
  <c r="AG1624" i="2"/>
  <c r="AG1622" i="2"/>
  <c r="AG1620" i="2"/>
  <c r="AG1618" i="2"/>
  <c r="AG1616" i="2"/>
  <c r="AG1614" i="2"/>
  <c r="AG1612" i="2"/>
  <c r="AG1610" i="2"/>
  <c r="AG1608" i="2"/>
  <c r="AG1606" i="2"/>
  <c r="AG1604" i="2"/>
  <c r="AG1602" i="2"/>
  <c r="AG1600" i="2"/>
  <c r="AG1598" i="2"/>
  <c r="AG1596" i="2"/>
  <c r="AG1594" i="2"/>
  <c r="AG1592" i="2"/>
  <c r="AG1590" i="2"/>
  <c r="AG1588" i="2"/>
  <c r="AG1586" i="2"/>
  <c r="AG1584" i="2"/>
  <c r="AG1582" i="2"/>
  <c r="AG1580" i="2"/>
  <c r="AG1578" i="2"/>
  <c r="AG1576" i="2"/>
  <c r="AG1574" i="2"/>
  <c r="AG1572" i="2"/>
  <c r="AG1570" i="2"/>
  <c r="AG1568" i="2"/>
  <c r="AG1566" i="2"/>
  <c r="AG1564" i="2"/>
  <c r="AG1562" i="2"/>
  <c r="AG1560" i="2"/>
  <c r="AG1558" i="2"/>
  <c r="AG1556" i="2"/>
  <c r="AG1554" i="2"/>
  <c r="AG1552" i="2"/>
  <c r="AG1550" i="2"/>
  <c r="AG1548" i="2"/>
  <c r="AG1546" i="2"/>
  <c r="AG1544" i="2"/>
  <c r="AG1542" i="2"/>
  <c r="AG1540" i="2"/>
  <c r="AG1538" i="2"/>
  <c r="AG1536" i="2"/>
  <c r="AG1534" i="2"/>
  <c r="AG1532" i="2"/>
  <c r="AG1530" i="2"/>
  <c r="AG1528" i="2"/>
  <c r="AG1526" i="2"/>
  <c r="AG1524" i="2"/>
  <c r="AG1522" i="2"/>
  <c r="AG1520" i="2"/>
  <c r="AG1518" i="2"/>
  <c r="AG1516" i="2"/>
  <c r="AG1514" i="2"/>
  <c r="AG1512" i="2"/>
  <c r="AG1510" i="2"/>
  <c r="AG1508" i="2"/>
  <c r="AG1506" i="2"/>
  <c r="AG1504" i="2"/>
  <c r="AG1502" i="2"/>
  <c r="AG1500" i="2"/>
  <c r="AG1496" i="2"/>
  <c r="AG1494" i="2"/>
  <c r="AG1492" i="2"/>
  <c r="AG1490" i="2"/>
  <c r="AG1488" i="2"/>
  <c r="AG1486" i="2"/>
  <c r="AG1484" i="2"/>
  <c r="AG1482" i="2"/>
  <c r="AG1480" i="2"/>
  <c r="AG1478" i="2"/>
  <c r="AG1476" i="2"/>
  <c r="AG1474" i="2"/>
  <c r="AG1472" i="2"/>
  <c r="AG1470" i="2"/>
  <c r="AG1466" i="2"/>
  <c r="AG1464" i="2"/>
  <c r="AG1462" i="2"/>
  <c r="AG1460" i="2"/>
  <c r="AG1458" i="2"/>
  <c r="AG1456" i="2"/>
  <c r="AG1454" i="2"/>
  <c r="AG1452" i="2"/>
  <c r="AG1450" i="2"/>
  <c r="AG1448" i="2"/>
  <c r="AG1446" i="2"/>
  <c r="AG1444" i="2"/>
  <c r="AG1442" i="2"/>
  <c r="AG1440" i="2"/>
  <c r="AG1438" i="2"/>
  <c r="AG1436" i="2"/>
  <c r="AG1434" i="2"/>
  <c r="AG1432" i="2"/>
  <c r="AG1430" i="2"/>
  <c r="AG1428" i="2"/>
  <c r="AG1426" i="2"/>
  <c r="AG1424" i="2"/>
  <c r="AG1422" i="2"/>
  <c r="AG1420" i="2"/>
  <c r="AG1418" i="2"/>
  <c r="AG1416" i="2"/>
  <c r="AG1414" i="2"/>
  <c r="AG1412" i="2"/>
  <c r="AG1410" i="2"/>
  <c r="AG1408" i="2"/>
  <c r="AG1406" i="2"/>
  <c r="AG1404" i="2"/>
  <c r="AG1402" i="2"/>
  <c r="AG1400" i="2"/>
  <c r="AG1398" i="2"/>
  <c r="AG1396" i="2"/>
  <c r="AG1394" i="2"/>
  <c r="AG1392" i="2"/>
  <c r="AG1390" i="2"/>
  <c r="AG1388" i="2"/>
  <c r="AG1386" i="2"/>
  <c r="AG1384" i="2"/>
  <c r="AG1382" i="2"/>
  <c r="AG1380" i="2"/>
  <c r="AG1378" i="2"/>
  <c r="AG1376" i="2"/>
  <c r="AG1374" i="2"/>
  <c r="AG1372" i="2"/>
  <c r="AG1370" i="2"/>
  <c r="AG1368" i="2"/>
  <c r="AG1366" i="2"/>
  <c r="AG1364" i="2"/>
  <c r="AG1362" i="2"/>
  <c r="AG1360" i="2"/>
  <c r="AG1358" i="2"/>
  <c r="AG1356" i="2"/>
  <c r="AG1354" i="2"/>
  <c r="AG1352" i="2"/>
  <c r="AG1350" i="2"/>
  <c r="AG1348" i="2"/>
  <c r="AG1346" i="2"/>
  <c r="AG1344" i="2"/>
  <c r="AG1342" i="2"/>
  <c r="AG1340" i="2"/>
  <c r="AG1338" i="2"/>
  <c r="AG1336" i="2"/>
  <c r="AG1334" i="2"/>
  <c r="AG1332" i="2"/>
  <c r="AG1330" i="2"/>
  <c r="AG1328" i="2"/>
  <c r="AG1326" i="2"/>
  <c r="AG1324" i="2"/>
  <c r="AG1322" i="2"/>
  <c r="AG1320" i="2"/>
  <c r="AG1318" i="2"/>
  <c r="AG1316" i="2"/>
  <c r="AG1314" i="2"/>
  <c r="AG1312" i="2"/>
  <c r="AG1310" i="2"/>
  <c r="AG1308" i="2"/>
  <c r="AG1306" i="2"/>
  <c r="AG1304" i="2"/>
  <c r="AG1302" i="2"/>
  <c r="AG1300" i="2"/>
  <c r="AG1298" i="2"/>
  <c r="AG1296" i="2"/>
  <c r="AG1294" i="2"/>
  <c r="AG1292" i="2"/>
  <c r="AG1290" i="2"/>
  <c r="AG1288" i="2"/>
  <c r="AG1286" i="2"/>
  <c r="AG1284" i="2"/>
  <c r="AG1282" i="2"/>
  <c r="AG1280" i="2"/>
  <c r="AG1278" i="2"/>
  <c r="AG1276" i="2"/>
  <c r="AG1274" i="2"/>
  <c r="AG1272" i="2"/>
  <c r="AG1270" i="2"/>
  <c r="AG1268" i="2"/>
  <c r="AG1266" i="2"/>
  <c r="AG1264" i="2"/>
  <c r="AG1262" i="2"/>
  <c r="AG1260" i="2"/>
  <c r="AG1258" i="2"/>
  <c r="AG1256" i="2"/>
  <c r="AG1254" i="2"/>
  <c r="AG1252" i="2"/>
  <c r="AG1250" i="2"/>
  <c r="AG1248" i="2"/>
  <c r="AG1246" i="2"/>
  <c r="AG1244" i="2"/>
  <c r="AG1242" i="2"/>
  <c r="AG1240" i="2"/>
  <c r="AG1238" i="2"/>
  <c r="AG1236" i="2"/>
  <c r="AG1234" i="2"/>
  <c r="AG1232" i="2"/>
  <c r="AG1230" i="2"/>
  <c r="AG1228" i="2"/>
  <c r="AG1226" i="2"/>
  <c r="AG1224" i="2"/>
  <c r="AG1222" i="2"/>
  <c r="AG1220" i="2"/>
  <c r="AG1218" i="2"/>
  <c r="AG1216" i="2"/>
  <c r="AG1214" i="2"/>
  <c r="AG1212" i="2"/>
  <c r="AG1210" i="2"/>
  <c r="AG1208" i="2"/>
  <c r="AG1206" i="2"/>
  <c r="AG1204" i="2"/>
  <c r="AG1202" i="2"/>
  <c r="AG1200" i="2"/>
  <c r="AG1198" i="2"/>
  <c r="AG1196" i="2"/>
  <c r="AG1194" i="2"/>
  <c r="AG1192" i="2"/>
  <c r="AG1190" i="2"/>
  <c r="AG1188" i="2"/>
  <c r="AG1184" i="2"/>
  <c r="AG1182" i="2"/>
  <c r="AG1180" i="2"/>
  <c r="AG1178" i="2"/>
  <c r="AG1176" i="2"/>
  <c r="AG1174" i="2"/>
  <c r="AG1172" i="2"/>
  <c r="AG1170" i="2"/>
  <c r="AG1168" i="2"/>
  <c r="AG1166" i="2"/>
  <c r="AG1164" i="2"/>
  <c r="AG1162" i="2"/>
  <c r="AG1160" i="2"/>
  <c r="AG1158" i="2"/>
  <c r="AG1156" i="2"/>
  <c r="AG1154" i="2"/>
  <c r="AG1152" i="2"/>
  <c r="AG1150" i="2"/>
  <c r="AG1148" i="2"/>
  <c r="AG1146" i="2"/>
  <c r="AG1144" i="2"/>
  <c r="AG1142" i="2"/>
  <c r="AG1140" i="2"/>
  <c r="AG1138" i="2"/>
  <c r="AG1136" i="2"/>
  <c r="AG1134" i="2"/>
  <c r="AG1132" i="2"/>
  <c r="AG1130" i="2"/>
  <c r="AG1128" i="2"/>
  <c r="AG1126" i="2"/>
  <c r="AG1124" i="2"/>
  <c r="AG1122" i="2"/>
  <c r="AG1120" i="2"/>
  <c r="AG1118" i="2"/>
  <c r="AG1116" i="2"/>
  <c r="AG1114" i="2"/>
  <c r="AG1112" i="2"/>
  <c r="AG1110" i="2"/>
  <c r="AG1108" i="2"/>
  <c r="AG1106" i="2"/>
  <c r="AG1104" i="2"/>
  <c r="AG1102" i="2"/>
  <c r="AG1100" i="2"/>
  <c r="AG1098" i="2"/>
  <c r="AG1096" i="2"/>
  <c r="AG1094" i="2"/>
  <c r="AG1092" i="2"/>
  <c r="AG1090" i="2"/>
  <c r="AG1088" i="2"/>
  <c r="AG1086" i="2"/>
  <c r="AG1084" i="2"/>
  <c r="AG1082" i="2"/>
  <c r="AG1080" i="2"/>
  <c r="AG1078" i="2"/>
  <c r="AG1076" i="2"/>
  <c r="AG1074" i="2"/>
  <c r="AG1072" i="2"/>
  <c r="AG1070" i="2"/>
  <c r="AG1068" i="2"/>
  <c r="AG1066" i="2"/>
  <c r="AG1064" i="2"/>
  <c r="AG1062" i="2"/>
  <c r="AG1060" i="2"/>
  <c r="AG1058" i="2"/>
  <c r="AG1056" i="2"/>
  <c r="AG1054" i="2"/>
  <c r="AG1052" i="2"/>
  <c r="AG1050" i="2"/>
  <c r="AG1048" i="2"/>
  <c r="AG1046" i="2"/>
  <c r="AG1044" i="2"/>
  <c r="AG1042" i="2"/>
  <c r="AG1040" i="2"/>
  <c r="AG1038" i="2"/>
  <c r="AG1036" i="2"/>
  <c r="AG1034" i="2"/>
  <c r="AG1032" i="2"/>
  <c r="AG1030" i="2"/>
  <c r="AG1028" i="2"/>
  <c r="AG1026" i="2"/>
  <c r="AG1024" i="2"/>
  <c r="AG1022" i="2"/>
  <c r="AG1020" i="2"/>
  <c r="AG1018" i="2"/>
  <c r="AG1016" i="2"/>
  <c r="AG1014" i="2"/>
  <c r="AG1012" i="2"/>
  <c r="AG1010" i="2"/>
  <c r="AG1008" i="2"/>
  <c r="AG1006" i="2"/>
  <c r="AG1004" i="2"/>
  <c r="AG1002" i="2"/>
  <c r="AG1000" i="2"/>
  <c r="AG998" i="2"/>
  <c r="AG996" i="2"/>
  <c r="AG994" i="2"/>
  <c r="AG992" i="2"/>
  <c r="AG990" i="2"/>
  <c r="AG988" i="2"/>
  <c r="AG986" i="2"/>
  <c r="AG984" i="2"/>
  <c r="AG982" i="2"/>
  <c r="AG980" i="2"/>
  <c r="AG978" i="2"/>
  <c r="AG976" i="2"/>
  <c r="AG974" i="2"/>
  <c r="AG972" i="2"/>
  <c r="AG970" i="2"/>
  <c r="AG968" i="2"/>
  <c r="AG966" i="2"/>
  <c r="AG964" i="2"/>
  <c r="AG962" i="2"/>
  <c r="AG960" i="2"/>
  <c r="AG958" i="2"/>
  <c r="AG956" i="2"/>
  <c r="AG954" i="2"/>
  <c r="AG952" i="2"/>
  <c r="AG950" i="2"/>
  <c r="AG948" i="2"/>
  <c r="AG946" i="2"/>
  <c r="AG944" i="2"/>
  <c r="AG942" i="2"/>
  <c r="AG940" i="2"/>
  <c r="AG938" i="2"/>
  <c r="AG936" i="2"/>
  <c r="AG934" i="2"/>
  <c r="AG932" i="2"/>
  <c r="AG930" i="2"/>
  <c r="AG928" i="2"/>
  <c r="AG926" i="2"/>
  <c r="AG924" i="2"/>
  <c r="AG922" i="2"/>
  <c r="AG920" i="2"/>
  <c r="AG918" i="2"/>
  <c r="AG916" i="2"/>
  <c r="AG914" i="2"/>
  <c r="AG912" i="2"/>
  <c r="AG910" i="2"/>
  <c r="AG908" i="2"/>
  <c r="AG906" i="2"/>
  <c r="AG904" i="2"/>
  <c r="AG902" i="2"/>
  <c r="AG900" i="2"/>
  <c r="AG898" i="2"/>
  <c r="AG896" i="2"/>
  <c r="AG894" i="2"/>
  <c r="AG892" i="2"/>
  <c r="AG890" i="2"/>
  <c r="AG888" i="2"/>
  <c r="AG886" i="2"/>
  <c r="AG884" i="2"/>
  <c r="AG882" i="2"/>
  <c r="AG880" i="2"/>
  <c r="AG878" i="2"/>
  <c r="AG876" i="2"/>
  <c r="AG874" i="2"/>
  <c r="AG872" i="2"/>
  <c r="AG870" i="2"/>
  <c r="AG868" i="2"/>
  <c r="AG866" i="2"/>
  <c r="AG864" i="2"/>
  <c r="AG862" i="2"/>
  <c r="AG860" i="2"/>
  <c r="AG858" i="2"/>
  <c r="AG856" i="2"/>
  <c r="AG854" i="2"/>
  <c r="AG852" i="2"/>
  <c r="AG850" i="2"/>
  <c r="AG848" i="2"/>
  <c r="AG846" i="2"/>
  <c r="AG844" i="2"/>
  <c r="AG842" i="2"/>
  <c r="AG840" i="2"/>
  <c r="AG838" i="2"/>
  <c r="AG836" i="2"/>
  <c r="AG834" i="2"/>
  <c r="AG832" i="2"/>
  <c r="AG830" i="2"/>
  <c r="AG828" i="2"/>
  <c r="AG826" i="2"/>
  <c r="AG824" i="2"/>
  <c r="AG822" i="2"/>
  <c r="AG820" i="2"/>
  <c r="AG818" i="2"/>
  <c r="AG816" i="2"/>
  <c r="AG814" i="2"/>
  <c r="AG812" i="2"/>
  <c r="AG810" i="2"/>
  <c r="AG808" i="2"/>
  <c r="AG806" i="2"/>
  <c r="AG804" i="2"/>
  <c r="AG802" i="2"/>
  <c r="AG800" i="2"/>
  <c r="AG798" i="2"/>
  <c r="AG796" i="2"/>
  <c r="AG794" i="2"/>
  <c r="AG792" i="2"/>
  <c r="AG790" i="2"/>
  <c r="AG788" i="2"/>
  <c r="AG786" i="2"/>
  <c r="AG784" i="2"/>
  <c r="AG782" i="2"/>
  <c r="AG780" i="2"/>
  <c r="AG778" i="2"/>
  <c r="AG776" i="2"/>
  <c r="AG774" i="2"/>
  <c r="AG772" i="2"/>
  <c r="AG770" i="2"/>
  <c r="AG768" i="2"/>
  <c r="AG766" i="2"/>
  <c r="AG764" i="2"/>
  <c r="AG762" i="2"/>
  <c r="AG760" i="2"/>
  <c r="AG758" i="2"/>
  <c r="AG756" i="2"/>
  <c r="AG754" i="2"/>
  <c r="AG752" i="2"/>
  <c r="AG750" i="2"/>
  <c r="AG748" i="2"/>
  <c r="AG746" i="2"/>
  <c r="AG744" i="2"/>
  <c r="AG742" i="2"/>
  <c r="AG740" i="2"/>
  <c r="AG738" i="2"/>
  <c r="AG736" i="2"/>
  <c r="AG734" i="2"/>
  <c r="AG732" i="2"/>
  <c r="AG730" i="2"/>
  <c r="AG728" i="2"/>
  <c r="AG726" i="2"/>
  <c r="AG724" i="2"/>
  <c r="AG722" i="2"/>
  <c r="AG720" i="2"/>
  <c r="AG718" i="2"/>
  <c r="AG716" i="2"/>
  <c r="AG714" i="2"/>
  <c r="AG712" i="2"/>
  <c r="AG710" i="2"/>
  <c r="AG708" i="2"/>
  <c r="AG706" i="2"/>
  <c r="AG704" i="2"/>
  <c r="AG702" i="2"/>
  <c r="AG700" i="2"/>
  <c r="AG698" i="2"/>
  <c r="AG696" i="2"/>
  <c r="AG694" i="2"/>
  <c r="AG692" i="2"/>
  <c r="AG690" i="2"/>
  <c r="AG688" i="2"/>
  <c r="AG686" i="2"/>
  <c r="AG684" i="2"/>
  <c r="AG682" i="2"/>
  <c r="AG680" i="2"/>
  <c r="AG678" i="2"/>
  <c r="AG676" i="2"/>
  <c r="AG674" i="2"/>
  <c r="AG672" i="2"/>
  <c r="AG670" i="2"/>
  <c r="AG668" i="2"/>
  <c r="AG666" i="2"/>
  <c r="AG664" i="2"/>
  <c r="AG662" i="2"/>
  <c r="AG660" i="2"/>
  <c r="AG658" i="2"/>
  <c r="AG656" i="2"/>
  <c r="AG654" i="2"/>
  <c r="AG652" i="2"/>
  <c r="AG650" i="2"/>
  <c r="AG648" i="2"/>
  <c r="AG646" i="2"/>
  <c r="AG644" i="2"/>
  <c r="AG642" i="2"/>
  <c r="AG640" i="2"/>
  <c r="AG638" i="2"/>
  <c r="AG636" i="2"/>
  <c r="AG634" i="2"/>
  <c r="AG632" i="2"/>
  <c r="AG630" i="2"/>
  <c r="AG628" i="2"/>
  <c r="AG626" i="2"/>
  <c r="AG624" i="2"/>
  <c r="AG622" i="2"/>
  <c r="AG620" i="2"/>
  <c r="AG616" i="2"/>
  <c r="AG614" i="2"/>
  <c r="AG610" i="2"/>
  <c r="AG608" i="2"/>
  <c r="AG606" i="2"/>
  <c r="AG602" i="2"/>
  <c r="AG600" i="2"/>
  <c r="AG598" i="2"/>
  <c r="AG596" i="2"/>
  <c r="AG594" i="2"/>
  <c r="AG592" i="2"/>
  <c r="AG590" i="2"/>
  <c r="AG588" i="2"/>
  <c r="AG586" i="2"/>
  <c r="AG584" i="2"/>
  <c r="AG582" i="2"/>
  <c r="AG580" i="2"/>
  <c r="AG578" i="2"/>
  <c r="AG576" i="2"/>
  <c r="AG574" i="2"/>
  <c r="AG572" i="2"/>
  <c r="AG570" i="2"/>
  <c r="AG568" i="2"/>
  <c r="AG566" i="2"/>
  <c r="AG564" i="2"/>
  <c r="AG562" i="2"/>
  <c r="AG560" i="2"/>
  <c r="AG558" i="2"/>
  <c r="AG556" i="2"/>
  <c r="AG554" i="2"/>
  <c r="AG552" i="2"/>
  <c r="AG550" i="2"/>
  <c r="AG548" i="2"/>
  <c r="AG546" i="2"/>
  <c r="AG544" i="2"/>
  <c r="AG542" i="2"/>
  <c r="AG540" i="2"/>
  <c r="AG538" i="2"/>
  <c r="AG536" i="2"/>
  <c r="AG534" i="2"/>
  <c r="AG532" i="2"/>
  <c r="AG530" i="2"/>
  <c r="AG528" i="2"/>
  <c r="AG526" i="2"/>
  <c r="AG524" i="2"/>
  <c r="AG522" i="2"/>
  <c r="AG520" i="2"/>
  <c r="AG518" i="2"/>
  <c r="AG516" i="2"/>
  <c r="AG514" i="2"/>
  <c r="AG512" i="2"/>
  <c r="AG510" i="2"/>
  <c r="AG508" i="2"/>
  <c r="AG506" i="2"/>
  <c r="AG504" i="2"/>
  <c r="AG502" i="2"/>
  <c r="AG500" i="2"/>
  <c r="AG498" i="2"/>
  <c r="AG496" i="2"/>
  <c r="AG494" i="2"/>
  <c r="AG492" i="2"/>
  <c r="AG490" i="2"/>
  <c r="AG488" i="2"/>
  <c r="AG486" i="2"/>
  <c r="AG484" i="2"/>
  <c r="AG482" i="2"/>
  <c r="AG480" i="2"/>
  <c r="AG478" i="2"/>
  <c r="AG476" i="2"/>
  <c r="AG474" i="2"/>
  <c r="AG472" i="2"/>
  <c r="AG470" i="2"/>
  <c r="AG468" i="2"/>
  <c r="AG466" i="2"/>
  <c r="AG464" i="2"/>
  <c r="AG462" i="2"/>
  <c r="AG460" i="2"/>
  <c r="AG458" i="2"/>
  <c r="AG456" i="2"/>
  <c r="AG454" i="2"/>
  <c r="AG452" i="2"/>
  <c r="AG450" i="2"/>
  <c r="AG448" i="2"/>
  <c r="AG446" i="2"/>
  <c r="AG444" i="2"/>
  <c r="AG442" i="2"/>
  <c r="AG440" i="2"/>
  <c r="AG438" i="2"/>
  <c r="AG436" i="2"/>
  <c r="AG434" i="2"/>
  <c r="AG432" i="2"/>
  <c r="AG430" i="2"/>
  <c r="AG428" i="2"/>
  <c r="AG426" i="2"/>
  <c r="AG424" i="2"/>
  <c r="AG422" i="2"/>
  <c r="AG420" i="2"/>
  <c r="AG418" i="2"/>
  <c r="AG416" i="2"/>
  <c r="AG414" i="2"/>
  <c r="AG412" i="2"/>
  <c r="AG410" i="2"/>
  <c r="AG408" i="2"/>
  <c r="AG406" i="2"/>
  <c r="AG404" i="2"/>
  <c r="AG402" i="2"/>
  <c r="AG400" i="2"/>
  <c r="AG398" i="2"/>
  <c r="AG396" i="2"/>
  <c r="AG392" i="2"/>
  <c r="AG390" i="2"/>
  <c r="AG388" i="2"/>
  <c r="AG386" i="2"/>
  <c r="AG384" i="2"/>
  <c r="AG382" i="2"/>
  <c r="AG380" i="2"/>
  <c r="AG378" i="2"/>
  <c r="AG376" i="2"/>
  <c r="AG374" i="2"/>
  <c r="AG372" i="2"/>
  <c r="AG370" i="2"/>
  <c r="AG368" i="2"/>
  <c r="AG366" i="2"/>
  <c r="AG364" i="2"/>
  <c r="AG362" i="2"/>
  <c r="AG360" i="2"/>
  <c r="AG358" i="2"/>
  <c r="AG356" i="2"/>
  <c r="AG354" i="2"/>
  <c r="AG352" i="2"/>
  <c r="AG350" i="2"/>
  <c r="AG348" i="2"/>
  <c r="AG346" i="2"/>
  <c r="AG344" i="2"/>
  <c r="AG342" i="2"/>
  <c r="AG340" i="2"/>
  <c r="AG338" i="2"/>
  <c r="AG336" i="2"/>
  <c r="AG334" i="2"/>
  <c r="AG332" i="2"/>
  <c r="AG330" i="2"/>
  <c r="AG328" i="2"/>
  <c r="AG326" i="2"/>
  <c r="AG324" i="2"/>
  <c r="AG322" i="2"/>
  <c r="AG320" i="2"/>
  <c r="AG318" i="2"/>
  <c r="AG316" i="2"/>
  <c r="AG314" i="2"/>
  <c r="AG312" i="2"/>
  <c r="AG310" i="2"/>
  <c r="AG308" i="2"/>
  <c r="AG306" i="2"/>
  <c r="AG302" i="2"/>
  <c r="AG300" i="2"/>
  <c r="AG298" i="2"/>
  <c r="AG296" i="2"/>
  <c r="AG294" i="2"/>
  <c r="AG292" i="2"/>
  <c r="AG290" i="2"/>
  <c r="AG288" i="2"/>
  <c r="AG286" i="2"/>
  <c r="AG284" i="2"/>
  <c r="AG282" i="2"/>
  <c r="AG280" i="2"/>
  <c r="AG278" i="2"/>
  <c r="AG276" i="2"/>
  <c r="AG274" i="2"/>
  <c r="AG272" i="2"/>
  <c r="AG270" i="2"/>
  <c r="AG268" i="2"/>
  <c r="AG266" i="2"/>
  <c r="AG264" i="2"/>
  <c r="AG262" i="2"/>
  <c r="AG260" i="2"/>
  <c r="AG258" i="2"/>
  <c r="AG256" i="2"/>
  <c r="AG254" i="2"/>
  <c r="AG252" i="2"/>
  <c r="AG250" i="2"/>
  <c r="AG248" i="2"/>
  <c r="AG246" i="2"/>
  <c r="AG244" i="2"/>
  <c r="AG242" i="2"/>
  <c r="AG240" i="2"/>
  <c r="AG238" i="2"/>
  <c r="AG236" i="2"/>
  <c r="AG232" i="2"/>
  <c r="AG230" i="2"/>
  <c r="AG228" i="2"/>
  <c r="AG226" i="2"/>
  <c r="AG224" i="2"/>
  <c r="AG222" i="2"/>
  <c r="AG220" i="2"/>
  <c r="AG218" i="2"/>
  <c r="AG216" i="2"/>
  <c r="AG214" i="2"/>
  <c r="AG212" i="2"/>
  <c r="AG210" i="2"/>
  <c r="AG208" i="2"/>
  <c r="AG206" i="2"/>
  <c r="AG202" i="2"/>
  <c r="AG200" i="2"/>
  <c r="AG198" i="2"/>
  <c r="AG196" i="2"/>
  <c r="AG194" i="2"/>
  <c r="AG192" i="2"/>
  <c r="AG190" i="2"/>
  <c r="AG188" i="2"/>
  <c r="AG186" i="2"/>
  <c r="AG184" i="2"/>
  <c r="AG182" i="2"/>
  <c r="AG180" i="2"/>
  <c r="AG178" i="2"/>
  <c r="AG176" i="2"/>
  <c r="AG174" i="2"/>
  <c r="AG172" i="2"/>
  <c r="AG170" i="2"/>
  <c r="AG168" i="2"/>
  <c r="AG166" i="2"/>
  <c r="AG114" i="2"/>
  <c r="AG112" i="2"/>
  <c r="AG110" i="2"/>
  <c r="AG50" i="2"/>
  <c r="AG48" i="2"/>
  <c r="AG46" i="2"/>
  <c r="AG44" i="2"/>
  <c r="AG26" i="2"/>
  <c r="AG24" i="2"/>
  <c r="AG22" i="2"/>
  <c r="AG20" i="2"/>
  <c r="AG16" i="2"/>
  <c r="AF1786" i="2"/>
  <c r="AF1784" i="2"/>
  <c r="AF1782" i="2"/>
  <c r="AF1780" i="2"/>
  <c r="AF1778" i="2"/>
  <c r="AF1776" i="2"/>
  <c r="AF1774" i="2"/>
  <c r="AF1772" i="2"/>
  <c r="AF1770" i="2"/>
  <c r="AF1768" i="2"/>
  <c r="AF1766" i="2"/>
  <c r="AF1764" i="2"/>
  <c r="AF1762" i="2"/>
  <c r="AF1760" i="2"/>
  <c r="AF1758" i="2"/>
  <c r="AF1756" i="2"/>
  <c r="AF1754" i="2"/>
  <c r="AF1750" i="2"/>
  <c r="AF1748" i="2"/>
  <c r="AF1746" i="2"/>
  <c r="AF1744" i="2"/>
  <c r="AF1742" i="2"/>
  <c r="AF1740" i="2"/>
  <c r="AF1738" i="2"/>
  <c r="AF1736" i="2"/>
  <c r="AF1734" i="2"/>
  <c r="AF1732" i="2"/>
  <c r="AF1730" i="2"/>
  <c r="AF1728" i="2"/>
  <c r="AF1726" i="2"/>
  <c r="AF1724" i="2"/>
  <c r="AF1722" i="2"/>
  <c r="AF1720" i="2"/>
  <c r="AF1718" i="2"/>
  <c r="AF1716" i="2"/>
  <c r="AF1712" i="2"/>
  <c r="AF1710" i="2"/>
  <c r="AF1708" i="2"/>
  <c r="AF1706" i="2"/>
  <c r="AF1704" i="2"/>
  <c r="AF1700" i="2"/>
  <c r="AF1698" i="2"/>
  <c r="AF1696" i="2"/>
  <c r="AF1694" i="2"/>
  <c r="AF1692" i="2"/>
  <c r="AF1690" i="2"/>
  <c r="AF1686" i="2"/>
  <c r="AF1682" i="2"/>
  <c r="AF1680" i="2"/>
  <c r="AF1678" i="2"/>
  <c r="AF1676" i="2"/>
  <c r="AF1674" i="2"/>
  <c r="AF1672" i="2"/>
  <c r="AF1670" i="2"/>
  <c r="AF1668" i="2"/>
  <c r="AF1666" i="2"/>
  <c r="AF1664" i="2"/>
  <c r="AF1662" i="2"/>
  <c r="AF1660" i="2"/>
  <c r="AF1658" i="2"/>
  <c r="AF1656" i="2"/>
  <c r="AF1654" i="2"/>
  <c r="AF1652" i="2"/>
  <c r="AF1650" i="2"/>
  <c r="AF1648" i="2"/>
  <c r="AF1646" i="2"/>
  <c r="AF1644" i="2"/>
  <c r="AF1642" i="2"/>
  <c r="AF1640" i="2"/>
  <c r="AF1638" i="2"/>
  <c r="AF1636" i="2"/>
  <c r="AF1634" i="2"/>
  <c r="AF1632" i="2"/>
  <c r="AF1630" i="2"/>
  <c r="AF1628" i="2"/>
  <c r="AF1626" i="2"/>
  <c r="AF1624" i="2"/>
  <c r="AF1622" i="2"/>
  <c r="AF1620" i="2"/>
  <c r="AF1618" i="2"/>
  <c r="AF1616" i="2"/>
  <c r="AF1614" i="2"/>
  <c r="AF1612" i="2"/>
  <c r="AF1610" i="2"/>
  <c r="AF1608" i="2"/>
  <c r="AF1606" i="2"/>
  <c r="AF1604" i="2"/>
  <c r="AF1602" i="2"/>
  <c r="AF1600" i="2"/>
  <c r="AF1598" i="2"/>
  <c r="AF1596" i="2"/>
  <c r="AF1594" i="2"/>
  <c r="AF1592" i="2"/>
  <c r="AF1590" i="2"/>
  <c r="AF1588" i="2"/>
  <c r="AF1586" i="2"/>
  <c r="AF1584" i="2"/>
  <c r="AF1582" i="2"/>
  <c r="AF1580" i="2"/>
  <c r="AF1578" i="2"/>
  <c r="AF1576" i="2"/>
  <c r="AF1574" i="2"/>
  <c r="AF1572" i="2"/>
  <c r="AF1570" i="2"/>
  <c r="AF1568" i="2"/>
  <c r="AF1566" i="2"/>
  <c r="AF1564" i="2"/>
  <c r="AF1562" i="2"/>
  <c r="AF1560" i="2"/>
  <c r="AF1558" i="2"/>
  <c r="AF1556" i="2"/>
  <c r="AF1554" i="2"/>
  <c r="AF1552" i="2"/>
  <c r="AF1550" i="2"/>
  <c r="AF1548" i="2"/>
  <c r="AF1546" i="2"/>
  <c r="AF1544" i="2"/>
  <c r="AF1540" i="2"/>
  <c r="AF1538" i="2"/>
  <c r="AF1536" i="2"/>
  <c r="AF1534" i="2"/>
  <c r="AF1532" i="2"/>
  <c r="AF1530" i="2"/>
  <c r="AF1528" i="2"/>
  <c r="AF1524" i="2"/>
  <c r="AF1522" i="2"/>
  <c r="AF1520" i="2"/>
  <c r="AF1518" i="2"/>
  <c r="AF1516" i="2"/>
  <c r="AF1514" i="2"/>
  <c r="AF1512" i="2"/>
  <c r="AF1510" i="2"/>
  <c r="AF1508" i="2"/>
  <c r="AF1506" i="2"/>
  <c r="AF1504" i="2"/>
  <c r="AF1502" i="2"/>
  <c r="AF1500" i="2"/>
  <c r="AF1498" i="2"/>
  <c r="AF1496" i="2"/>
  <c r="AF1494" i="2"/>
  <c r="AF1492" i="2"/>
  <c r="AF1490" i="2"/>
  <c r="AF1488" i="2"/>
  <c r="AF1486" i="2"/>
  <c r="AF1484" i="2"/>
  <c r="AF1482" i="2"/>
  <c r="AF1480" i="2"/>
  <c r="AF1478" i="2"/>
  <c r="AF1476" i="2"/>
  <c r="AF1474" i="2"/>
  <c r="AF1472" i="2"/>
  <c r="AF1470" i="2"/>
  <c r="AF1468" i="2"/>
  <c r="AF1466" i="2"/>
  <c r="AF1464" i="2"/>
  <c r="AF1462" i="2"/>
  <c r="AF1460" i="2"/>
  <c r="AF1458" i="2"/>
  <c r="AF1456" i="2"/>
  <c r="AF1454" i="2"/>
  <c r="AF1452" i="2"/>
  <c r="AF1450" i="2"/>
  <c r="AF1448" i="2"/>
  <c r="AF1446" i="2"/>
  <c r="AF1444" i="2"/>
  <c r="AF1442" i="2"/>
  <c r="AF1440" i="2"/>
  <c r="AF1438" i="2"/>
  <c r="AF1436" i="2"/>
  <c r="AF1434" i="2"/>
  <c r="AF1432" i="2"/>
  <c r="AF1430" i="2"/>
  <c r="AF1428" i="2"/>
  <c r="AF1426" i="2"/>
  <c r="AF1424" i="2"/>
  <c r="AF1422" i="2"/>
  <c r="AF1420" i="2"/>
  <c r="AF1418" i="2"/>
  <c r="AF1416" i="2"/>
  <c r="AF1414" i="2"/>
  <c r="AF1412" i="2"/>
  <c r="AF1410" i="2"/>
  <c r="AF1408" i="2"/>
  <c r="AF1406" i="2"/>
  <c r="AF1404" i="2"/>
  <c r="AF1402" i="2"/>
  <c r="AF1400" i="2"/>
  <c r="AF1398" i="2"/>
  <c r="AF1396" i="2"/>
  <c r="AF1394" i="2"/>
  <c r="AF1392" i="2"/>
  <c r="AF1390" i="2"/>
  <c r="AF1388" i="2"/>
  <c r="AF1386" i="2"/>
  <c r="AF1382" i="2"/>
  <c r="AF1380" i="2"/>
  <c r="AF1378" i="2"/>
  <c r="AF1376" i="2"/>
  <c r="AF1374" i="2"/>
  <c r="AF1372" i="2"/>
  <c r="AF1370" i="2"/>
  <c r="AF1368" i="2"/>
  <c r="AF1366" i="2"/>
  <c r="AF1364" i="2"/>
  <c r="AF1362" i="2"/>
  <c r="AF1360" i="2"/>
  <c r="AF1358" i="2"/>
  <c r="AF1356" i="2"/>
  <c r="AF1354" i="2"/>
  <c r="AF1352" i="2"/>
  <c r="AF1350" i="2"/>
  <c r="AF1348" i="2"/>
  <c r="AF1346" i="2"/>
  <c r="AF1344" i="2"/>
  <c r="AF1342" i="2"/>
  <c r="AF1340" i="2"/>
  <c r="AF1338" i="2"/>
  <c r="AF1336" i="2"/>
  <c r="AF1334" i="2"/>
  <c r="AF1332" i="2"/>
  <c r="AF1330" i="2"/>
  <c r="AF1328" i="2"/>
  <c r="AF1326" i="2"/>
  <c r="AF1324" i="2"/>
  <c r="AF1322" i="2"/>
  <c r="AF1320" i="2"/>
  <c r="AF1318" i="2"/>
  <c r="AF1316" i="2"/>
  <c r="AF1314" i="2"/>
  <c r="AF1312" i="2"/>
  <c r="AF1310" i="2"/>
  <c r="AF1308" i="2"/>
  <c r="AF1306" i="2"/>
  <c r="AF1304" i="2"/>
  <c r="AF1302" i="2"/>
  <c r="AF1300" i="2"/>
  <c r="AF1298" i="2"/>
  <c r="AF1296" i="2"/>
  <c r="AF1294" i="2"/>
  <c r="AF1292" i="2"/>
  <c r="AF1290" i="2"/>
  <c r="AF1288" i="2"/>
  <c r="AF1286" i="2"/>
  <c r="AF1284" i="2"/>
  <c r="AF1282" i="2"/>
  <c r="AF1280" i="2"/>
  <c r="AF1278" i="2"/>
  <c r="AF1276" i="2"/>
  <c r="AF1274" i="2"/>
  <c r="AF1272" i="2"/>
  <c r="AF1270" i="2"/>
  <c r="AF1268" i="2"/>
  <c r="AF1266" i="2"/>
  <c r="AF1264" i="2"/>
  <c r="AF1262" i="2"/>
  <c r="AF1260" i="2"/>
  <c r="AF1258" i="2"/>
  <c r="AF1256" i="2"/>
  <c r="AF1254" i="2"/>
  <c r="AF1252" i="2"/>
  <c r="AF1250" i="2"/>
  <c r="AF1248" i="2"/>
  <c r="AF1246" i="2"/>
  <c r="AF1244" i="2"/>
  <c r="AF1242" i="2"/>
  <c r="AF1240" i="2"/>
  <c r="AF1238" i="2"/>
  <c r="AF1236" i="2"/>
  <c r="AF1234" i="2"/>
  <c r="AF1232" i="2"/>
  <c r="AF1230" i="2"/>
  <c r="AF1228" i="2"/>
  <c r="AF1226" i="2"/>
  <c r="AF1224" i="2"/>
  <c r="AF1222" i="2"/>
  <c r="AF1220" i="2"/>
  <c r="AF1216" i="2"/>
  <c r="AF1214" i="2"/>
  <c r="AF1212" i="2"/>
  <c r="AF1210" i="2"/>
  <c r="AF1208" i="2"/>
  <c r="AF1206" i="2"/>
  <c r="AF1204" i="2"/>
  <c r="AF1202" i="2"/>
  <c r="AF1200" i="2"/>
  <c r="AF1198" i="2"/>
  <c r="AF1196" i="2"/>
  <c r="AF1194" i="2"/>
  <c r="AF1192" i="2"/>
  <c r="AF1190" i="2"/>
  <c r="AF1188" i="2"/>
  <c r="AF1186" i="2"/>
  <c r="AF1184" i="2"/>
  <c r="AF1182" i="2"/>
  <c r="AF1180" i="2"/>
  <c r="AF1178" i="2"/>
  <c r="AF1176" i="2"/>
  <c r="AF1174" i="2"/>
  <c r="AF1172" i="2"/>
  <c r="AF1170" i="2"/>
  <c r="AF1168" i="2"/>
  <c r="AF1166" i="2"/>
  <c r="AF1164" i="2"/>
  <c r="AF1162" i="2"/>
  <c r="AF1160" i="2"/>
  <c r="AF1158" i="2"/>
  <c r="AF1156" i="2"/>
  <c r="AF1154" i="2"/>
  <c r="AF1152" i="2"/>
  <c r="AF1150" i="2"/>
  <c r="AF1148" i="2"/>
  <c r="AF1146" i="2"/>
  <c r="AF1144" i="2"/>
  <c r="AF1142" i="2"/>
  <c r="AF1140" i="2"/>
  <c r="AF1138" i="2"/>
  <c r="AF1136" i="2"/>
  <c r="AF1134" i="2"/>
  <c r="AF1132" i="2"/>
  <c r="AF1130" i="2"/>
  <c r="AF1128" i="2"/>
  <c r="AF1126" i="2"/>
  <c r="AF1124" i="2"/>
  <c r="AF1122" i="2"/>
  <c r="AF1120" i="2"/>
  <c r="AF1118" i="2"/>
  <c r="AF1116" i="2"/>
  <c r="AF1114" i="2"/>
  <c r="AF1112" i="2"/>
  <c r="AF1110" i="2"/>
  <c r="AF1108" i="2"/>
  <c r="AF1106" i="2"/>
  <c r="AF1104" i="2"/>
  <c r="AF1102" i="2"/>
  <c r="AF1100" i="2"/>
  <c r="AF1098" i="2"/>
  <c r="AF1096" i="2"/>
  <c r="AF1094" i="2"/>
  <c r="AF1092" i="2"/>
  <c r="AF1090" i="2"/>
  <c r="AF1088" i="2"/>
  <c r="AF1086" i="2"/>
  <c r="AF1084" i="2"/>
  <c r="AF1082" i="2"/>
  <c r="AF1080" i="2"/>
  <c r="AF1078" i="2"/>
  <c r="AF1076" i="2"/>
  <c r="AF1074" i="2"/>
  <c r="AF1072" i="2"/>
  <c r="AF1070" i="2"/>
  <c r="AF1068" i="2"/>
  <c r="AF1066" i="2"/>
  <c r="AF1064" i="2"/>
  <c r="AF1062" i="2"/>
  <c r="AF1060" i="2"/>
  <c r="AF1058" i="2"/>
  <c r="AF1056" i="2"/>
  <c r="AF1054" i="2"/>
  <c r="AF1052" i="2"/>
  <c r="AF1050" i="2"/>
  <c r="AF1048" i="2"/>
  <c r="AF1046" i="2"/>
  <c r="AF1044" i="2"/>
  <c r="AF1042" i="2"/>
  <c r="AF1040" i="2"/>
  <c r="AF1038" i="2"/>
  <c r="AF1036" i="2"/>
  <c r="AF1034" i="2"/>
  <c r="AF1032" i="2"/>
  <c r="AF1030" i="2"/>
  <c r="AF1028" i="2"/>
  <c r="AF1026" i="2"/>
  <c r="AF1024" i="2"/>
  <c r="AF1022" i="2"/>
  <c r="AF1020" i="2"/>
  <c r="AF1018" i="2"/>
  <c r="AF1016" i="2"/>
  <c r="AF1014" i="2"/>
  <c r="AF1012" i="2"/>
  <c r="AF1010" i="2"/>
  <c r="AF1008" i="2"/>
  <c r="AF1006" i="2"/>
  <c r="AF1004" i="2"/>
  <c r="AF1002" i="2"/>
  <c r="AF1000" i="2"/>
  <c r="AF998" i="2"/>
  <c r="AF996" i="2"/>
  <c r="AF994" i="2"/>
  <c r="AF992" i="2"/>
  <c r="AF990" i="2"/>
  <c r="AF988" i="2"/>
  <c r="AF986" i="2"/>
  <c r="AF984" i="2"/>
  <c r="AF982" i="2"/>
  <c r="AF980" i="2"/>
  <c r="AF978" i="2"/>
  <c r="AF976" i="2"/>
  <c r="AF974" i="2"/>
  <c r="AF972" i="2"/>
  <c r="AF970" i="2"/>
  <c r="AF968" i="2"/>
  <c r="AF966" i="2"/>
  <c r="AF964" i="2"/>
  <c r="AF962" i="2"/>
  <c r="AF960" i="2"/>
  <c r="AF956" i="2"/>
  <c r="AF952" i="2"/>
  <c r="AF950" i="2"/>
  <c r="AF948" i="2"/>
  <c r="AF944" i="2"/>
  <c r="AF942" i="2"/>
  <c r="AF940" i="2"/>
  <c r="AF938" i="2"/>
  <c r="AF936" i="2"/>
  <c r="AF934" i="2"/>
  <c r="AF932" i="2"/>
  <c r="AF930" i="2"/>
  <c r="AF928" i="2"/>
  <c r="AF926" i="2"/>
  <c r="AF924" i="2"/>
  <c r="AF922" i="2"/>
  <c r="AF920" i="2"/>
  <c r="AF918" i="2"/>
  <c r="AF916" i="2"/>
  <c r="AF914" i="2"/>
  <c r="AF912" i="2"/>
  <c r="AF910" i="2"/>
  <c r="AF908" i="2"/>
  <c r="AF906" i="2"/>
  <c r="AF904" i="2"/>
  <c r="AF902" i="2"/>
  <c r="AF900" i="2"/>
  <c r="AF898" i="2"/>
  <c r="AF896" i="2"/>
  <c r="AF894" i="2"/>
  <c r="AF892" i="2"/>
  <c r="AF890" i="2"/>
  <c r="AF888" i="2"/>
  <c r="AF886" i="2"/>
  <c r="AF884" i="2"/>
  <c r="AF882" i="2"/>
  <c r="AF880" i="2"/>
  <c r="AF878" i="2"/>
  <c r="AF876" i="2"/>
  <c r="AF874" i="2"/>
  <c r="AF872" i="2"/>
  <c r="AF870" i="2"/>
  <c r="AF868" i="2"/>
  <c r="AF866" i="2"/>
  <c r="AF864" i="2"/>
  <c r="AF862" i="2"/>
  <c r="AF860" i="2"/>
  <c r="AF858" i="2"/>
  <c r="AF856" i="2"/>
  <c r="AF854" i="2"/>
  <c r="AF852" i="2"/>
  <c r="AF850" i="2"/>
  <c r="AF848" i="2"/>
  <c r="AF846" i="2"/>
  <c r="AF844" i="2"/>
  <c r="AF842" i="2"/>
  <c r="AF840" i="2"/>
  <c r="AF838" i="2"/>
  <c r="AF836" i="2"/>
  <c r="AF834" i="2"/>
  <c r="AF832" i="2"/>
  <c r="AF830" i="2"/>
  <c r="AF828" i="2"/>
  <c r="AF826" i="2"/>
  <c r="AF824" i="2"/>
  <c r="AF822" i="2"/>
  <c r="AF820" i="2"/>
  <c r="AF818" i="2"/>
  <c r="AF816" i="2"/>
  <c r="AF814" i="2"/>
  <c r="AF812" i="2"/>
  <c r="AF810" i="2"/>
  <c r="AF808" i="2"/>
  <c r="AF806" i="2"/>
  <c r="AF804" i="2"/>
  <c r="AF802" i="2"/>
  <c r="AF800" i="2"/>
  <c r="AF798" i="2"/>
  <c r="AF796" i="2"/>
  <c r="AF794" i="2"/>
  <c r="AF792" i="2"/>
  <c r="AF790" i="2"/>
  <c r="AF788" i="2"/>
  <c r="AF786" i="2"/>
  <c r="AF784" i="2"/>
  <c r="AF782" i="2"/>
  <c r="AF780" i="2"/>
  <c r="AF778" i="2"/>
  <c r="AF776" i="2"/>
  <c r="AF774" i="2"/>
  <c r="AF772" i="2"/>
  <c r="AF770" i="2"/>
  <c r="AF768" i="2"/>
  <c r="AF766" i="2"/>
  <c r="AF764" i="2"/>
  <c r="AF762" i="2"/>
  <c r="AF760" i="2"/>
  <c r="AF758" i="2"/>
  <c r="AF756" i="2"/>
  <c r="AF754" i="2"/>
  <c r="AF752" i="2"/>
  <c r="AF750" i="2"/>
  <c r="AF748" i="2"/>
  <c r="AF746" i="2"/>
  <c r="AF744" i="2"/>
  <c r="AF742" i="2"/>
  <c r="AF740" i="2"/>
  <c r="AF738" i="2"/>
  <c r="AF736" i="2"/>
  <c r="AF734" i="2"/>
  <c r="AF730" i="2"/>
  <c r="AF728" i="2"/>
  <c r="AF726" i="2"/>
  <c r="AF724" i="2"/>
  <c r="AF722" i="2"/>
  <c r="AF720" i="2"/>
  <c r="AF718" i="2"/>
  <c r="AF716" i="2"/>
  <c r="AF714" i="2"/>
  <c r="AF712" i="2"/>
  <c r="AF710" i="2"/>
  <c r="AF708" i="2"/>
  <c r="AF706" i="2"/>
  <c r="AF704" i="2"/>
  <c r="AF702" i="2"/>
  <c r="AF698" i="2"/>
  <c r="AF696" i="2"/>
  <c r="AF694" i="2"/>
  <c r="AF690" i="2"/>
  <c r="AF688" i="2"/>
  <c r="AF686" i="2"/>
  <c r="AF684" i="2"/>
  <c r="AF682" i="2"/>
  <c r="AF680" i="2"/>
  <c r="AF678" i="2"/>
  <c r="AF676" i="2"/>
  <c r="AF674" i="2"/>
  <c r="AF672" i="2"/>
  <c r="AF670" i="2"/>
  <c r="AF666" i="2"/>
  <c r="AF664" i="2"/>
  <c r="AF662" i="2"/>
  <c r="AF660" i="2"/>
  <c r="AF658" i="2"/>
  <c r="AF656" i="2"/>
  <c r="AF654" i="2"/>
  <c r="AF652" i="2"/>
  <c r="AF650" i="2"/>
  <c r="AF648" i="2"/>
  <c r="AF646" i="2"/>
  <c r="AF644" i="2"/>
  <c r="AF642" i="2"/>
  <c r="AF640" i="2"/>
  <c r="AF636" i="2"/>
  <c r="AF634" i="2"/>
  <c r="AF632" i="2"/>
  <c r="AF630" i="2"/>
  <c r="AF628" i="2"/>
  <c r="AF626" i="2"/>
  <c r="AF624" i="2"/>
  <c r="AF622" i="2"/>
  <c r="AF620" i="2"/>
  <c r="AF618" i="2"/>
  <c r="AF616" i="2"/>
  <c r="AF614" i="2"/>
  <c r="AF612" i="2"/>
  <c r="AF610" i="2"/>
  <c r="AF608" i="2"/>
  <c r="AF606" i="2"/>
  <c r="AF604" i="2"/>
  <c r="AF602" i="2"/>
  <c r="AF600" i="2"/>
  <c r="AF598" i="2"/>
  <c r="AF596" i="2"/>
  <c r="AF594" i="2"/>
  <c r="AF592" i="2"/>
  <c r="AF590" i="2"/>
  <c r="AF588" i="2"/>
  <c r="AF586" i="2"/>
  <c r="AF584" i="2"/>
  <c r="AF582" i="2"/>
  <c r="AF580" i="2"/>
  <c r="AF578" i="2"/>
  <c r="AF576" i="2"/>
  <c r="AF574" i="2"/>
  <c r="AF572" i="2"/>
  <c r="AF570" i="2"/>
  <c r="AF568" i="2"/>
  <c r="AF566" i="2"/>
  <c r="AF564" i="2"/>
  <c r="AF560" i="2"/>
  <c r="AF558" i="2"/>
  <c r="AF556" i="2"/>
  <c r="AF554" i="2"/>
  <c r="AF552" i="2"/>
  <c r="AF550" i="2"/>
  <c r="AF546" i="2"/>
  <c r="AF544" i="2"/>
  <c r="AF542" i="2"/>
  <c r="AF540" i="2"/>
  <c r="AF538" i="2"/>
  <c r="AF536" i="2"/>
  <c r="AF534" i="2"/>
  <c r="AF532" i="2"/>
  <c r="AF530" i="2"/>
  <c r="AF528" i="2"/>
  <c r="AF526" i="2"/>
  <c r="AF524" i="2"/>
  <c r="AF522" i="2"/>
  <c r="AF520" i="2"/>
  <c r="AF518" i="2"/>
  <c r="AF516" i="2"/>
  <c r="AF514" i="2"/>
  <c r="AF512" i="2"/>
  <c r="AF510" i="2"/>
  <c r="AF508" i="2"/>
  <c r="AF506" i="2"/>
  <c r="AF504" i="2"/>
  <c r="AF502" i="2"/>
  <c r="AF500" i="2"/>
  <c r="AF498" i="2"/>
  <c r="AF496" i="2"/>
  <c r="AF494" i="2"/>
  <c r="AF492" i="2"/>
  <c r="AF490" i="2"/>
  <c r="AF488" i="2"/>
  <c r="AF486" i="2"/>
  <c r="AF484" i="2"/>
  <c r="AF482" i="2"/>
  <c r="AF480" i="2"/>
  <c r="AF478" i="2"/>
  <c r="AF476" i="2"/>
  <c r="AF474" i="2"/>
  <c r="AF472" i="2"/>
  <c r="AF470" i="2"/>
  <c r="AF468" i="2"/>
  <c r="AF466" i="2"/>
  <c r="AF464" i="2"/>
  <c r="AF462" i="2"/>
  <c r="AF460" i="2"/>
  <c r="AF458" i="2"/>
  <c r="AF456" i="2"/>
  <c r="AF454" i="2"/>
  <c r="AF452" i="2"/>
  <c r="AF450" i="2"/>
  <c r="AF448" i="2"/>
  <c r="AF446" i="2"/>
  <c r="AF444" i="2"/>
  <c r="AF442" i="2"/>
  <c r="AF440" i="2"/>
  <c r="AF438" i="2"/>
  <c r="AF436" i="2"/>
  <c r="AF434" i="2"/>
  <c r="AF432" i="2"/>
  <c r="AF430" i="2"/>
  <c r="AF428" i="2"/>
  <c r="AF426" i="2"/>
  <c r="AF424" i="2"/>
  <c r="AF422" i="2"/>
  <c r="AF420" i="2"/>
  <c r="AF418" i="2"/>
  <c r="AF416" i="2"/>
  <c r="AF414" i="2"/>
  <c r="AF412" i="2"/>
  <c r="AF410" i="2"/>
  <c r="AF408" i="2"/>
  <c r="AF406" i="2"/>
  <c r="AF404" i="2"/>
  <c r="AF402" i="2"/>
  <c r="AF400" i="2"/>
  <c r="AF398" i="2"/>
  <c r="AF396" i="2"/>
  <c r="AF394" i="2"/>
  <c r="AF392" i="2"/>
  <c r="AF390" i="2"/>
  <c r="AF388" i="2"/>
  <c r="AF386" i="2"/>
  <c r="AF384" i="2"/>
  <c r="AF382" i="2"/>
  <c r="AF380" i="2"/>
  <c r="AF378" i="2"/>
  <c r="AF376" i="2"/>
  <c r="AF374" i="2"/>
  <c r="AF372" i="2"/>
  <c r="AF370" i="2"/>
  <c r="AF368" i="2"/>
  <c r="AF366" i="2"/>
  <c r="AF364" i="2"/>
  <c r="AF362" i="2"/>
  <c r="AF360" i="2"/>
  <c r="AF358" i="2"/>
  <c r="AF356" i="2"/>
  <c r="AF354" i="2"/>
  <c r="AF352" i="2"/>
  <c r="AF350" i="2"/>
  <c r="AF348" i="2"/>
  <c r="AF346" i="2"/>
  <c r="AF344" i="2"/>
  <c r="AF342" i="2"/>
  <c r="AF340" i="2"/>
  <c r="AF338" i="2"/>
  <c r="AF336" i="2"/>
  <c r="AF334" i="2"/>
  <c r="AF332" i="2"/>
  <c r="AF330" i="2"/>
  <c r="AF328" i="2"/>
  <c r="AF326" i="2"/>
  <c r="AF324" i="2"/>
  <c r="AF322" i="2"/>
  <c r="AF320" i="2"/>
  <c r="AF318" i="2"/>
  <c r="AF316" i="2"/>
  <c r="AF314" i="2"/>
  <c r="AF312" i="2"/>
  <c r="AF310" i="2"/>
  <c r="AF308" i="2"/>
  <c r="AF306" i="2"/>
  <c r="AF304" i="2"/>
  <c r="AF302" i="2"/>
  <c r="AF300" i="2"/>
  <c r="AF298" i="2"/>
  <c r="AF296" i="2"/>
  <c r="AF294" i="2"/>
  <c r="AF292" i="2"/>
  <c r="AF290" i="2"/>
  <c r="AF286" i="2"/>
  <c r="AF284" i="2"/>
  <c r="AF282" i="2"/>
  <c r="AF280" i="2"/>
  <c r="AF278" i="2"/>
  <c r="AF276" i="2"/>
  <c r="AF274" i="2"/>
  <c r="AF272" i="2"/>
  <c r="AF270" i="2"/>
  <c r="AF268" i="2"/>
  <c r="AF266" i="2"/>
  <c r="AF264" i="2"/>
  <c r="AF262" i="2"/>
  <c r="AF260" i="2"/>
  <c r="AF258" i="2"/>
  <c r="AF256" i="2"/>
  <c r="AF254" i="2"/>
  <c r="AF252" i="2"/>
  <c r="AF250" i="2"/>
  <c r="AF248" i="2"/>
  <c r="AF246" i="2"/>
  <c r="AF244" i="2"/>
  <c r="AF242" i="2"/>
  <c r="AF240" i="2"/>
  <c r="AF238" i="2"/>
  <c r="AF236" i="2"/>
  <c r="AF234" i="2"/>
  <c r="AF232" i="2"/>
  <c r="AF230" i="2"/>
  <c r="AF228" i="2"/>
  <c r="AF226" i="2"/>
  <c r="AF224" i="2"/>
  <c r="AF222" i="2"/>
  <c r="AF220" i="2"/>
  <c r="AF218" i="2"/>
  <c r="AF216" i="2"/>
  <c r="AF214" i="2"/>
  <c r="AF212" i="2"/>
  <c r="AF208" i="2"/>
  <c r="AF206" i="2"/>
  <c r="AF204" i="2"/>
  <c r="AF202" i="2"/>
  <c r="AF200" i="2"/>
  <c r="AF198" i="2"/>
  <c r="AF196" i="2"/>
  <c r="AF194" i="2"/>
  <c r="AF192" i="2"/>
  <c r="AF190" i="2"/>
  <c r="AF188" i="2"/>
  <c r="AF186" i="2"/>
  <c r="AF184" i="2"/>
  <c r="AF182" i="2"/>
  <c r="AF180" i="2"/>
  <c r="AF178" i="2"/>
  <c r="AF176" i="2"/>
  <c r="AF174" i="2"/>
  <c r="AF172" i="2"/>
  <c r="AF170" i="2"/>
  <c r="AF168" i="2"/>
  <c r="AF166" i="2"/>
  <c r="AF114" i="2"/>
  <c r="AF112" i="2"/>
  <c r="AF110" i="2"/>
  <c r="AF50" i="2"/>
  <c r="AF48" i="2"/>
  <c r="AF46" i="2"/>
  <c r="AF44" i="2"/>
  <c r="AF26" i="2"/>
  <c r="AF22" i="2"/>
  <c r="AF20" i="2"/>
  <c r="AF16" i="2"/>
  <c r="AE1786" i="2"/>
  <c r="AE1784" i="2"/>
  <c r="AE1782" i="2"/>
  <c r="AE1780" i="2"/>
  <c r="AE1778" i="2"/>
  <c r="AE1776" i="2"/>
  <c r="AE1774" i="2"/>
  <c r="AE1772" i="2"/>
  <c r="AE1770" i="2"/>
  <c r="AE1768" i="2"/>
  <c r="AE1766" i="2"/>
  <c r="AE1764" i="2"/>
  <c r="AE1762" i="2"/>
  <c r="AE1760" i="2"/>
  <c r="AE1758" i="2"/>
  <c r="AE1756" i="2"/>
  <c r="AE1754" i="2"/>
  <c r="AE1752" i="2"/>
  <c r="AE1750" i="2"/>
  <c r="AE1748" i="2"/>
  <c r="AE1746" i="2"/>
  <c r="AE1744" i="2"/>
  <c r="AE1742" i="2"/>
  <c r="AE1740" i="2"/>
  <c r="AE1738" i="2"/>
  <c r="AE1736" i="2"/>
  <c r="AE1734" i="2"/>
  <c r="AE1732" i="2"/>
  <c r="AE1730" i="2"/>
  <c r="AE1728" i="2"/>
  <c r="AE1726" i="2"/>
  <c r="AE1724" i="2"/>
  <c r="AE1722" i="2"/>
  <c r="AE1720" i="2"/>
  <c r="AE1718" i="2"/>
  <c r="AE1716" i="2"/>
  <c r="AE1714" i="2"/>
  <c r="AE1712" i="2"/>
  <c r="AE1710" i="2"/>
  <c r="AE1708" i="2"/>
  <c r="AE1706" i="2"/>
  <c r="AE1704" i="2"/>
  <c r="AE1702" i="2"/>
  <c r="AE1700" i="2"/>
  <c r="AE1698" i="2"/>
  <c r="AE1696" i="2"/>
  <c r="AE1694" i="2"/>
  <c r="AE1692" i="2"/>
  <c r="AE1688" i="2"/>
  <c r="AE1686" i="2"/>
  <c r="AE1684" i="2"/>
  <c r="AE1682" i="2"/>
  <c r="AE1680" i="2"/>
  <c r="AE1678" i="2"/>
  <c r="AE1676" i="2"/>
  <c r="AE1674" i="2"/>
  <c r="AE1672" i="2"/>
  <c r="AE1670" i="2"/>
  <c r="AE1668" i="2"/>
  <c r="AE1666" i="2"/>
  <c r="AE1664" i="2"/>
  <c r="AE1662" i="2"/>
  <c r="AE1660" i="2"/>
  <c r="AE1658" i="2"/>
  <c r="AE1656" i="2"/>
  <c r="AE1654" i="2"/>
  <c r="AE1652" i="2"/>
  <c r="AE1650" i="2"/>
  <c r="AE1646" i="2"/>
  <c r="AE1644" i="2"/>
  <c r="AE1642" i="2"/>
  <c r="AE1640" i="2"/>
  <c r="AE1638" i="2"/>
  <c r="AE1636" i="2"/>
  <c r="AE1634" i="2"/>
  <c r="AE1632" i="2"/>
  <c r="AE1630" i="2"/>
  <c r="AE1628" i="2"/>
  <c r="AE1626" i="2"/>
  <c r="AE1624" i="2"/>
  <c r="AE1622" i="2"/>
  <c r="AE1620" i="2"/>
  <c r="AE1618" i="2"/>
  <c r="AE1616" i="2"/>
  <c r="AE1614" i="2"/>
  <c r="AE1612" i="2"/>
  <c r="AE1610" i="2"/>
  <c r="AE1608" i="2"/>
  <c r="AE1606" i="2"/>
  <c r="AE1604" i="2"/>
  <c r="AE1602" i="2"/>
  <c r="AE1600" i="2"/>
  <c r="AE1598" i="2"/>
  <c r="AE1596" i="2"/>
  <c r="AE1594" i="2"/>
  <c r="AE1592" i="2"/>
  <c r="AE1590" i="2"/>
  <c r="AE1588" i="2"/>
  <c r="AE1586" i="2"/>
  <c r="AE1584" i="2"/>
  <c r="AE1582" i="2"/>
  <c r="AE1580" i="2"/>
  <c r="AE1578" i="2"/>
  <c r="AE1576" i="2"/>
  <c r="AE1574" i="2"/>
  <c r="AE1572" i="2"/>
  <c r="AE1570" i="2"/>
  <c r="AE1568" i="2"/>
  <c r="AE1566" i="2"/>
  <c r="AE1564" i="2"/>
  <c r="AE1562" i="2"/>
  <c r="AE1560" i="2"/>
  <c r="AE1558" i="2"/>
  <c r="AE1556" i="2"/>
  <c r="AE1554" i="2"/>
  <c r="AE1552" i="2"/>
  <c r="AE1550" i="2"/>
  <c r="AE1548" i="2"/>
  <c r="AE1546" i="2"/>
  <c r="AE1544" i="2"/>
  <c r="AE1542" i="2"/>
  <c r="AE1540" i="2"/>
  <c r="AE1538" i="2"/>
  <c r="AE1536" i="2"/>
  <c r="AE1534" i="2"/>
  <c r="AE1532" i="2"/>
  <c r="AE1530" i="2"/>
  <c r="AE1528" i="2"/>
  <c r="AE1526" i="2"/>
  <c r="AE1524" i="2"/>
  <c r="AE1522" i="2"/>
  <c r="AE1520" i="2"/>
  <c r="AE1518" i="2"/>
  <c r="AE1516" i="2"/>
  <c r="AE1514" i="2"/>
  <c r="AE1512" i="2"/>
  <c r="AE1510" i="2"/>
  <c r="AE1508" i="2"/>
  <c r="AE1506" i="2"/>
  <c r="AE1504" i="2"/>
  <c r="AE1500" i="2"/>
  <c r="AE1498" i="2"/>
  <c r="AE1496" i="2"/>
  <c r="AE1494" i="2"/>
  <c r="AE1492" i="2"/>
  <c r="AE1490" i="2"/>
  <c r="AE1488" i="2"/>
  <c r="AE1486" i="2"/>
  <c r="AE1484" i="2"/>
  <c r="AE1482" i="2"/>
  <c r="AE1480" i="2"/>
  <c r="AE1478" i="2"/>
  <c r="AE1476" i="2"/>
  <c r="AE1474" i="2"/>
  <c r="AE1472" i="2"/>
  <c r="AE1470" i="2"/>
  <c r="AE1468" i="2"/>
  <c r="AE1466" i="2"/>
  <c r="AE1464" i="2"/>
  <c r="AE1462" i="2"/>
  <c r="AE1460" i="2"/>
  <c r="AE1458" i="2"/>
  <c r="AE1454" i="2"/>
  <c r="AE1452" i="2"/>
  <c r="AE1450" i="2"/>
  <c r="AE1448" i="2"/>
  <c r="AE1446" i="2"/>
  <c r="AE1444" i="2"/>
  <c r="AE1442" i="2"/>
  <c r="AE1438" i="2"/>
  <c r="AE1436" i="2"/>
  <c r="AE1434" i="2"/>
  <c r="AE1432" i="2"/>
  <c r="AE1430" i="2"/>
  <c r="AE1428" i="2"/>
  <c r="AE1426" i="2"/>
  <c r="AE1424" i="2"/>
  <c r="AE1422" i="2"/>
  <c r="AE1420" i="2"/>
  <c r="AE1418" i="2"/>
  <c r="AE1416" i="2"/>
  <c r="AE1414" i="2"/>
  <c r="AE1412" i="2"/>
  <c r="AE1410" i="2"/>
  <c r="AE1408" i="2"/>
  <c r="AE1406" i="2"/>
  <c r="AE1404" i="2"/>
  <c r="AE1402" i="2"/>
  <c r="AE1400" i="2"/>
  <c r="AE1398" i="2"/>
  <c r="AE1396" i="2"/>
  <c r="AE1394" i="2"/>
  <c r="AE1392" i="2"/>
  <c r="AE1390" i="2"/>
  <c r="AE1388" i="2"/>
  <c r="AE1386" i="2"/>
  <c r="AE1384" i="2"/>
  <c r="AE1382" i="2"/>
  <c r="AE1380" i="2"/>
  <c r="AE1378" i="2"/>
  <c r="AE1376" i="2"/>
  <c r="AE1374" i="2"/>
  <c r="AE1372" i="2"/>
  <c r="AE1370" i="2"/>
  <c r="AE1368" i="2"/>
  <c r="AE1366" i="2"/>
  <c r="AE1364" i="2"/>
  <c r="AE1362" i="2"/>
  <c r="AE1360" i="2"/>
  <c r="AE1358" i="2"/>
  <c r="AE1356" i="2"/>
  <c r="AE1354" i="2"/>
  <c r="AE1352" i="2"/>
  <c r="AE1350" i="2"/>
  <c r="AE1348" i="2"/>
  <c r="AE1346" i="2"/>
  <c r="AE1344" i="2"/>
  <c r="AE1342" i="2"/>
  <c r="AE1340" i="2"/>
  <c r="AE1338" i="2"/>
  <c r="AE1336" i="2"/>
  <c r="AE1334" i="2"/>
  <c r="AE1332" i="2"/>
  <c r="AE1330" i="2"/>
  <c r="AE1328" i="2"/>
  <c r="AE1326" i="2"/>
  <c r="AE1324" i="2"/>
  <c r="AE1322" i="2"/>
  <c r="AE1320" i="2"/>
  <c r="AE1318" i="2"/>
  <c r="AE1316" i="2"/>
  <c r="AE1314" i="2"/>
  <c r="AE1312" i="2"/>
  <c r="AE1310" i="2"/>
  <c r="AE1308" i="2"/>
  <c r="AE1306" i="2"/>
  <c r="AE1304" i="2"/>
  <c r="AE1302" i="2"/>
  <c r="AE1300" i="2"/>
  <c r="AE1298" i="2"/>
  <c r="AE1296" i="2"/>
  <c r="AE1294" i="2"/>
  <c r="AE1292" i="2"/>
  <c r="AE1290" i="2"/>
  <c r="AE1288" i="2"/>
  <c r="AE1286" i="2"/>
  <c r="AE1284" i="2"/>
  <c r="AE1282" i="2"/>
  <c r="AE1280" i="2"/>
  <c r="AE1278" i="2"/>
  <c r="AE1276" i="2"/>
  <c r="AE1274" i="2"/>
  <c r="AE1272" i="2"/>
  <c r="AE1270" i="2"/>
  <c r="AE1268" i="2"/>
  <c r="AE1266" i="2"/>
  <c r="AE1264" i="2"/>
  <c r="AE1262" i="2"/>
  <c r="AE1260" i="2"/>
  <c r="AE1258" i="2"/>
  <c r="AE1256" i="2"/>
  <c r="AE1254" i="2"/>
  <c r="AE1252" i="2"/>
  <c r="AE1250" i="2"/>
  <c r="AE1248" i="2"/>
  <c r="AE1246" i="2"/>
  <c r="AE1244" i="2"/>
  <c r="AE1240" i="2"/>
  <c r="AE1238" i="2"/>
  <c r="AE1236" i="2"/>
  <c r="AE1234" i="2"/>
  <c r="AE1232" i="2"/>
  <c r="AE1230" i="2"/>
  <c r="AE1226" i="2"/>
  <c r="AE1224" i="2"/>
  <c r="AE1222" i="2"/>
  <c r="AE1220" i="2"/>
  <c r="AE1218" i="2"/>
  <c r="AE1216" i="2"/>
  <c r="AE1214" i="2"/>
  <c r="AE1212" i="2"/>
  <c r="AE1210" i="2"/>
  <c r="AE1208" i="2"/>
  <c r="AE1206" i="2"/>
  <c r="AE1204" i="2"/>
  <c r="AE1202" i="2"/>
  <c r="AE1200" i="2"/>
  <c r="AE1198" i="2"/>
  <c r="AE1196" i="2"/>
  <c r="AE1194" i="2"/>
  <c r="AE1192" i="2"/>
  <c r="AE1190" i="2"/>
  <c r="AE1188" i="2"/>
  <c r="AE1186" i="2"/>
  <c r="AE1184" i="2"/>
  <c r="AE1182" i="2"/>
  <c r="AE1180" i="2"/>
  <c r="AE1178" i="2"/>
  <c r="AE1176" i="2"/>
  <c r="AE1174" i="2"/>
  <c r="AE1172" i="2"/>
  <c r="AE1170" i="2"/>
  <c r="AE1168" i="2"/>
  <c r="AE1166" i="2"/>
  <c r="AE1164" i="2"/>
  <c r="AE1162" i="2"/>
  <c r="AE1160" i="2"/>
  <c r="AE1158" i="2"/>
  <c r="AE1156" i="2"/>
  <c r="AE1154" i="2"/>
  <c r="AE1152" i="2"/>
  <c r="AE1150" i="2"/>
  <c r="AE1148" i="2"/>
  <c r="AE1146" i="2"/>
  <c r="AE1144" i="2"/>
  <c r="AE1142" i="2"/>
  <c r="AE1140" i="2"/>
  <c r="AE1138" i="2"/>
  <c r="AE1136" i="2"/>
  <c r="AE1134" i="2"/>
  <c r="AE1132" i="2"/>
  <c r="AE1130" i="2"/>
  <c r="AE1128" i="2"/>
  <c r="AE1126" i="2"/>
  <c r="AE1124" i="2"/>
  <c r="AE1122" i="2"/>
  <c r="AE1120" i="2"/>
  <c r="AE1118" i="2"/>
  <c r="AE1116" i="2"/>
  <c r="AE1114" i="2"/>
  <c r="AE1112" i="2"/>
  <c r="AE1110" i="2"/>
  <c r="AE1108" i="2"/>
  <c r="AE1106" i="2"/>
  <c r="AE1104" i="2"/>
  <c r="AE1102" i="2"/>
  <c r="AE1100" i="2"/>
  <c r="AE1098" i="2"/>
  <c r="AE1096" i="2"/>
  <c r="AE1094" i="2"/>
  <c r="AE1092" i="2"/>
  <c r="AE1090" i="2"/>
  <c r="AE1088" i="2"/>
  <c r="AE1086" i="2"/>
  <c r="AE1084" i="2"/>
  <c r="AE1082" i="2"/>
  <c r="AE1080" i="2"/>
  <c r="AE1078" i="2"/>
  <c r="AE1076" i="2"/>
  <c r="AE1074" i="2"/>
  <c r="AE1072" i="2"/>
  <c r="AE1070" i="2"/>
  <c r="AE1068" i="2"/>
  <c r="AE1066" i="2"/>
  <c r="AE1064" i="2"/>
  <c r="AE1062" i="2"/>
  <c r="AE1060" i="2"/>
  <c r="AE1058" i="2"/>
  <c r="AE1056" i="2"/>
  <c r="AE1054" i="2"/>
  <c r="AE1052" i="2"/>
  <c r="AE1050" i="2"/>
  <c r="AE1048" i="2"/>
  <c r="AE1046" i="2"/>
  <c r="AE1044" i="2"/>
  <c r="AE1042" i="2"/>
  <c r="AE1040" i="2"/>
  <c r="AE1038" i="2"/>
  <c r="AE1034" i="2"/>
  <c r="AE1032" i="2"/>
  <c r="AE1030" i="2"/>
  <c r="AE1028" i="2"/>
  <c r="AE1026" i="2"/>
  <c r="AE1024" i="2"/>
  <c r="AE1022" i="2"/>
  <c r="AE1020" i="2"/>
  <c r="AE1018" i="2"/>
  <c r="AE1016" i="2"/>
  <c r="AE1014" i="2"/>
  <c r="AE1012" i="2"/>
  <c r="AE1010" i="2"/>
  <c r="AE1008" i="2"/>
  <c r="AE1006" i="2"/>
  <c r="AE1004" i="2"/>
  <c r="AE1002" i="2"/>
  <c r="AE1000" i="2"/>
  <c r="AE998" i="2"/>
  <c r="AE996" i="2"/>
  <c r="AE994" i="2"/>
  <c r="AE992" i="2"/>
  <c r="AE990" i="2"/>
  <c r="AE988" i="2"/>
  <c r="AE986" i="2"/>
  <c r="AE984" i="2"/>
  <c r="AE982" i="2"/>
  <c r="AE980" i="2"/>
  <c r="AE978" i="2"/>
  <c r="AE976" i="2"/>
  <c r="AE974" i="2"/>
  <c r="AE972" i="2"/>
  <c r="AE970" i="2"/>
  <c r="AE968" i="2"/>
  <c r="AE966" i="2"/>
  <c r="AE964" i="2"/>
  <c r="AE962" i="2"/>
  <c r="AE960" i="2"/>
  <c r="AE958" i="2"/>
  <c r="AE956" i="2"/>
  <c r="AE954" i="2"/>
  <c r="AE952" i="2"/>
  <c r="AE950" i="2"/>
  <c r="AE948" i="2"/>
  <c r="AE946" i="2"/>
  <c r="AE944" i="2"/>
  <c r="AE942" i="2"/>
  <c r="AE940" i="2"/>
  <c r="AE938" i="2"/>
  <c r="AE936" i="2"/>
  <c r="AE934" i="2"/>
  <c r="AE932" i="2"/>
  <c r="AE930" i="2"/>
  <c r="AE928" i="2"/>
  <c r="AE926" i="2"/>
  <c r="AE924" i="2"/>
  <c r="AE920" i="2"/>
  <c r="AE918" i="2"/>
  <c r="AE916" i="2"/>
  <c r="AE914" i="2"/>
  <c r="AE912" i="2"/>
  <c r="AE910" i="2"/>
  <c r="AE908" i="2"/>
  <c r="AE906" i="2"/>
  <c r="AE904" i="2"/>
  <c r="AE902" i="2"/>
  <c r="AE900" i="2"/>
  <c r="AE898" i="2"/>
  <c r="AE896" i="2"/>
  <c r="AE894" i="2"/>
  <c r="AE892" i="2"/>
  <c r="AE890" i="2"/>
  <c r="AE888" i="2"/>
  <c r="AE886" i="2"/>
  <c r="AE884" i="2"/>
  <c r="AE882" i="2"/>
  <c r="AE880" i="2"/>
  <c r="AE878" i="2"/>
  <c r="AE876" i="2"/>
  <c r="AE874" i="2"/>
  <c r="AE872" i="2"/>
  <c r="AE870" i="2"/>
  <c r="AE868" i="2"/>
  <c r="AE866" i="2"/>
  <c r="AE864" i="2"/>
  <c r="AE862" i="2"/>
  <c r="AE860" i="2"/>
  <c r="AE858" i="2"/>
  <c r="AE856" i="2"/>
  <c r="AE854" i="2"/>
  <c r="AE852" i="2"/>
  <c r="AE850" i="2"/>
  <c r="AE848" i="2"/>
  <c r="AE846" i="2"/>
  <c r="AE844" i="2"/>
  <c r="AE842" i="2"/>
  <c r="AE840" i="2"/>
  <c r="AE838" i="2"/>
  <c r="AE836" i="2"/>
  <c r="AE834" i="2"/>
  <c r="AE832" i="2"/>
  <c r="AE830" i="2"/>
  <c r="AE828" i="2"/>
  <c r="AE826" i="2"/>
  <c r="AE824" i="2"/>
  <c r="AE822" i="2"/>
  <c r="AE820" i="2"/>
  <c r="AE818" i="2"/>
  <c r="AE816" i="2"/>
  <c r="AE814" i="2"/>
  <c r="AE812" i="2"/>
  <c r="AE810" i="2"/>
  <c r="AE808" i="2"/>
  <c r="AE806" i="2"/>
  <c r="AE804" i="2"/>
  <c r="AE802" i="2"/>
  <c r="AE800" i="2"/>
  <c r="AE798" i="2"/>
  <c r="AE796" i="2"/>
  <c r="AE794" i="2"/>
  <c r="AE792" i="2"/>
  <c r="AE790" i="2"/>
  <c r="AE788" i="2"/>
  <c r="AE786" i="2"/>
  <c r="AE784" i="2"/>
  <c r="AE782" i="2"/>
  <c r="AE780" i="2"/>
  <c r="AE778" i="2"/>
  <c r="AE776" i="2"/>
  <c r="AE774" i="2"/>
  <c r="AE772" i="2"/>
  <c r="AE770" i="2"/>
  <c r="AE768" i="2"/>
  <c r="AE766" i="2"/>
  <c r="AE764" i="2"/>
  <c r="AE762" i="2"/>
  <c r="AE760" i="2"/>
  <c r="AE758" i="2"/>
  <c r="AE756" i="2"/>
  <c r="AE754" i="2"/>
  <c r="AE752" i="2"/>
  <c r="AE750" i="2"/>
  <c r="AE748" i="2"/>
  <c r="AE746" i="2"/>
  <c r="AE744" i="2"/>
  <c r="AE742" i="2"/>
  <c r="AE740" i="2"/>
  <c r="AE738" i="2"/>
  <c r="AE736" i="2"/>
  <c r="AE734" i="2"/>
  <c r="AE732" i="2"/>
  <c r="AE730" i="2"/>
  <c r="AE728" i="2"/>
  <c r="AE726" i="2"/>
  <c r="AE724" i="2"/>
  <c r="AE722" i="2"/>
  <c r="AE720" i="2"/>
  <c r="AE718" i="2"/>
  <c r="AE716" i="2"/>
  <c r="AE714" i="2"/>
  <c r="AE712" i="2"/>
  <c r="AE710" i="2"/>
  <c r="AE708" i="2"/>
  <c r="AE706" i="2"/>
  <c r="AE704" i="2"/>
  <c r="AE702" i="2"/>
  <c r="AE700" i="2"/>
  <c r="AE698" i="2"/>
  <c r="AE696" i="2"/>
  <c r="AE694" i="2"/>
  <c r="AE692" i="2"/>
  <c r="AE690" i="2"/>
  <c r="AE688" i="2"/>
  <c r="AE684" i="2"/>
  <c r="AE682" i="2"/>
  <c r="AE680" i="2"/>
  <c r="AE678" i="2"/>
  <c r="AE676" i="2"/>
  <c r="AE674" i="2"/>
  <c r="AE672" i="2"/>
  <c r="AE670" i="2"/>
  <c r="AE668" i="2"/>
  <c r="AE666" i="2"/>
  <c r="AE664" i="2"/>
  <c r="AE662" i="2"/>
  <c r="AE660" i="2"/>
  <c r="AE658" i="2"/>
  <c r="AE656" i="2"/>
  <c r="AE654" i="2"/>
  <c r="AE652" i="2"/>
  <c r="AE650" i="2"/>
  <c r="AE648" i="2"/>
  <c r="AE646" i="2"/>
  <c r="AE644" i="2"/>
  <c r="AE642" i="2"/>
  <c r="AE640" i="2"/>
  <c r="AE638" i="2"/>
  <c r="AE636" i="2"/>
  <c r="AE634" i="2"/>
  <c r="AE632" i="2"/>
  <c r="AE630" i="2"/>
  <c r="AE628" i="2"/>
  <c r="AE626" i="2"/>
  <c r="AE624" i="2"/>
  <c r="AE622" i="2"/>
  <c r="AE620" i="2"/>
  <c r="AE618" i="2"/>
  <c r="AE616" i="2"/>
  <c r="AE614" i="2"/>
  <c r="AE612" i="2"/>
  <c r="AE610" i="2"/>
  <c r="AE608" i="2"/>
  <c r="AE606" i="2"/>
  <c r="AE604" i="2"/>
  <c r="AE602" i="2"/>
  <c r="AE600" i="2"/>
  <c r="AE598" i="2"/>
  <c r="AE596" i="2"/>
  <c r="AE594" i="2"/>
  <c r="AE592" i="2"/>
  <c r="AE590" i="2"/>
  <c r="AE588" i="2"/>
  <c r="AE586" i="2"/>
  <c r="AE584" i="2"/>
  <c r="AE582" i="2"/>
  <c r="AE580" i="2"/>
  <c r="AE578" i="2"/>
  <c r="AE574" i="2"/>
  <c r="AE572" i="2"/>
  <c r="AE570" i="2"/>
  <c r="AE568" i="2"/>
  <c r="AE566" i="2"/>
  <c r="AE564" i="2"/>
  <c r="AE562" i="2"/>
  <c r="AE560" i="2"/>
  <c r="AE558" i="2"/>
  <c r="AE556" i="2"/>
  <c r="AE554" i="2"/>
  <c r="AE552" i="2"/>
  <c r="AE550" i="2"/>
  <c r="AE548" i="2"/>
  <c r="AE544" i="2"/>
  <c r="AE542" i="2"/>
  <c r="AE540" i="2"/>
  <c r="AE538" i="2"/>
  <c r="AE536" i="2"/>
  <c r="AE534" i="2"/>
  <c r="AE532" i="2"/>
  <c r="AE530" i="2"/>
  <c r="AE528" i="2"/>
  <c r="AE526" i="2"/>
  <c r="AE524" i="2"/>
  <c r="AE522" i="2"/>
  <c r="AE520" i="2"/>
  <c r="AE518" i="2"/>
  <c r="AE516" i="2"/>
  <c r="AE514" i="2"/>
  <c r="AE512" i="2"/>
  <c r="AE510" i="2"/>
  <c r="AE508" i="2"/>
  <c r="AE506" i="2"/>
  <c r="AE504" i="2"/>
  <c r="AE502" i="2"/>
  <c r="AE500" i="2"/>
  <c r="AE498" i="2"/>
  <c r="AE496" i="2"/>
  <c r="AE494" i="2"/>
  <c r="AE492" i="2"/>
  <c r="AE490" i="2"/>
  <c r="AE488" i="2"/>
  <c r="AE486" i="2"/>
  <c r="AE484" i="2"/>
  <c r="AE482" i="2"/>
  <c r="AE480" i="2"/>
  <c r="AE478" i="2"/>
  <c r="AE476" i="2"/>
  <c r="AE474" i="2"/>
  <c r="AE472" i="2"/>
  <c r="AE470" i="2"/>
  <c r="AE466" i="2"/>
  <c r="AE464" i="2"/>
  <c r="AE462" i="2"/>
  <c r="AE460" i="2"/>
  <c r="AE458" i="2"/>
  <c r="AE456" i="2"/>
  <c r="AE454" i="2"/>
  <c r="AE452" i="2"/>
  <c r="AE450" i="2"/>
  <c r="AE448" i="2"/>
  <c r="AE446" i="2"/>
  <c r="AE444" i="2"/>
  <c r="AE442" i="2"/>
  <c r="AE440" i="2"/>
  <c r="AE438" i="2"/>
  <c r="AE436" i="2"/>
  <c r="AE434" i="2"/>
  <c r="AE432" i="2"/>
  <c r="AE430" i="2"/>
  <c r="AE428" i="2"/>
  <c r="AE426" i="2"/>
  <c r="AE424" i="2"/>
  <c r="AE422" i="2"/>
  <c r="AE420" i="2"/>
  <c r="AE418" i="2"/>
  <c r="AE416" i="2"/>
  <c r="AE414" i="2"/>
  <c r="AE412" i="2"/>
  <c r="AE410" i="2"/>
  <c r="AE408" i="2"/>
  <c r="AE406" i="2"/>
  <c r="AE404" i="2"/>
  <c r="AE402" i="2"/>
  <c r="AE400" i="2"/>
  <c r="AE398" i="2"/>
  <c r="AE392" i="2"/>
  <c r="AE390" i="2"/>
  <c r="AE388" i="2"/>
  <c r="AE386" i="2"/>
  <c r="AE384" i="2"/>
  <c r="AE382" i="2"/>
  <c r="AE380" i="2"/>
  <c r="AE378" i="2"/>
  <c r="AE376" i="2"/>
  <c r="AE374" i="2"/>
  <c r="AE372" i="2"/>
  <c r="AE370" i="2"/>
  <c r="AE368" i="2"/>
  <c r="AE366" i="2"/>
  <c r="AE364" i="2"/>
  <c r="AE362" i="2"/>
  <c r="AE360" i="2"/>
  <c r="AE358" i="2"/>
  <c r="AE356" i="2"/>
  <c r="AE354" i="2"/>
  <c r="AE352" i="2"/>
  <c r="AE350" i="2"/>
  <c r="AE348" i="2"/>
  <c r="AE346" i="2"/>
  <c r="AE344" i="2"/>
  <c r="AE342" i="2"/>
  <c r="AE340" i="2"/>
  <c r="AE338" i="2"/>
  <c r="AE336" i="2"/>
  <c r="AE334" i="2"/>
  <c r="AE332" i="2"/>
  <c r="AE330" i="2"/>
  <c r="AE328" i="2"/>
  <c r="AE326" i="2"/>
  <c r="AE324" i="2"/>
  <c r="AE322" i="2"/>
  <c r="AE320" i="2"/>
  <c r="AE318" i="2"/>
  <c r="AE316" i="2"/>
  <c r="AE314" i="2"/>
  <c r="AE312" i="2"/>
  <c r="AE310" i="2"/>
  <c r="AE308" i="2"/>
  <c r="AE306" i="2"/>
  <c r="AE304" i="2"/>
  <c r="AE302" i="2"/>
  <c r="AE300" i="2"/>
  <c r="AE298" i="2"/>
  <c r="AE296" i="2"/>
  <c r="AE294" i="2"/>
  <c r="AE292" i="2"/>
  <c r="AE290" i="2"/>
  <c r="AE286" i="2"/>
  <c r="AE284" i="2"/>
  <c r="AE280" i="2"/>
  <c r="AE278" i="2"/>
  <c r="AE276" i="2"/>
  <c r="AE274" i="2"/>
  <c r="AE272" i="2"/>
  <c r="AE270" i="2"/>
  <c r="AE268" i="2"/>
  <c r="AE266" i="2"/>
  <c r="AE264" i="2"/>
  <c r="AE262" i="2"/>
  <c r="AE260" i="2"/>
  <c r="AE258" i="2"/>
  <c r="AE256" i="2"/>
  <c r="AE254" i="2"/>
  <c r="AE250" i="2"/>
  <c r="AE248" i="2"/>
  <c r="AE246" i="2"/>
  <c r="AE244" i="2"/>
  <c r="AE242" i="2"/>
  <c r="AE240" i="2"/>
  <c r="AE238" i="2"/>
  <c r="AE236" i="2"/>
  <c r="AE234" i="2"/>
  <c r="AE232" i="2"/>
  <c r="AE230" i="2"/>
  <c r="AE228" i="2"/>
  <c r="AE226" i="2"/>
  <c r="AE224" i="2"/>
  <c r="AE222" i="2"/>
  <c r="AE220" i="2"/>
  <c r="AE218" i="2"/>
  <c r="AE216" i="2"/>
  <c r="AE214" i="2"/>
  <c r="AE212" i="2"/>
  <c r="AE210" i="2"/>
  <c r="AE208" i="2"/>
  <c r="AE206" i="2"/>
  <c r="AE204" i="2"/>
  <c r="AE202" i="2"/>
  <c r="AE200" i="2"/>
  <c r="AE198" i="2"/>
  <c r="AE196" i="2"/>
  <c r="AE194" i="2"/>
  <c r="AE192" i="2"/>
  <c r="AE190" i="2"/>
  <c r="AE188" i="2"/>
  <c r="AE186" i="2"/>
  <c r="AE184" i="2"/>
  <c r="AE182" i="2"/>
  <c r="AE180" i="2"/>
  <c r="AE178" i="2"/>
  <c r="AE176" i="2"/>
  <c r="AE174" i="2"/>
  <c r="AE172" i="2"/>
  <c r="AE170" i="2"/>
  <c r="AE168" i="2"/>
  <c r="AE166" i="2"/>
  <c r="AE114" i="2"/>
  <c r="AE112" i="2"/>
  <c r="AE110" i="2"/>
  <c r="AE50" i="2"/>
  <c r="AE48" i="2"/>
  <c r="AE46" i="2"/>
  <c r="AE44" i="2"/>
  <c r="AE26" i="2"/>
  <c r="AE24" i="2"/>
  <c r="AE22" i="2"/>
  <c r="AE16" i="2"/>
  <c r="AD1826" i="2"/>
  <c r="AD1824" i="2"/>
  <c r="AD1822" i="2"/>
  <c r="AD1820" i="2"/>
  <c r="AD1818" i="2"/>
  <c r="AD1816" i="2"/>
  <c r="AD1814" i="2"/>
  <c r="AD1812" i="2"/>
  <c r="AD1810" i="2"/>
  <c r="AD1808" i="2"/>
  <c r="AD1806" i="2"/>
  <c r="AD1804" i="2"/>
  <c r="AD1802" i="2"/>
  <c r="AD1800" i="2"/>
  <c r="AD1798" i="2"/>
  <c r="AD1796" i="2"/>
  <c r="AD1794" i="2"/>
  <c r="AD1792" i="2"/>
  <c r="AD1790" i="2"/>
  <c r="AD1788" i="2"/>
  <c r="AD1786" i="2"/>
  <c r="AD1784" i="2"/>
  <c r="AD1782" i="2"/>
  <c r="AD1780" i="2"/>
  <c r="AD1778" i="2"/>
  <c r="AD1776" i="2"/>
  <c r="AD1774" i="2"/>
  <c r="AD1772" i="2"/>
  <c r="AD1770" i="2"/>
  <c r="AD1768" i="2"/>
  <c r="AD1766" i="2"/>
  <c r="AD1764" i="2"/>
  <c r="AD1762" i="2"/>
  <c r="AD1758" i="2"/>
  <c r="AD1756" i="2"/>
  <c r="AD1754" i="2"/>
  <c r="AD1752" i="2"/>
  <c r="AD1750" i="2"/>
  <c r="AD1748" i="2"/>
  <c r="AD1746" i="2"/>
  <c r="AD1744" i="2"/>
  <c r="AD1742" i="2"/>
  <c r="AD1738" i="2"/>
  <c r="AD1736" i="2"/>
  <c r="AD1734" i="2"/>
  <c r="AD1732" i="2"/>
  <c r="AD1730" i="2"/>
  <c r="AD1728" i="2"/>
  <c r="AD1726" i="2"/>
  <c r="AD1724" i="2"/>
  <c r="AD1722" i="2"/>
  <c r="AD1720" i="2"/>
  <c r="AD1718" i="2"/>
  <c r="AD1716" i="2"/>
  <c r="AD1714" i="2"/>
  <c r="AD1712" i="2"/>
  <c r="AD1710" i="2"/>
  <c r="AD1708" i="2"/>
  <c r="AD1706" i="2"/>
  <c r="AD1704" i="2"/>
  <c r="AD1702" i="2"/>
  <c r="AD1700" i="2"/>
  <c r="AD1698" i="2"/>
  <c r="AD1696" i="2"/>
  <c r="AD1694" i="2"/>
  <c r="AD1692" i="2"/>
  <c r="AD1690" i="2"/>
  <c r="AD1688" i="2"/>
  <c r="AD1686" i="2"/>
  <c r="AD1684" i="2"/>
  <c r="AD1682" i="2"/>
  <c r="AD1680" i="2"/>
  <c r="AD1678" i="2"/>
  <c r="AD1676" i="2"/>
  <c r="AD1674" i="2"/>
  <c r="AD1672" i="2"/>
  <c r="AD1670" i="2"/>
  <c r="AD1668" i="2"/>
  <c r="AD1666" i="2"/>
  <c r="AD1664" i="2"/>
  <c r="AD1662" i="2"/>
  <c r="AD1660" i="2"/>
  <c r="AD1658" i="2"/>
  <c r="AD1656" i="2"/>
  <c r="AD1654" i="2"/>
  <c r="AD1652" i="2"/>
  <c r="AD1650" i="2"/>
  <c r="AD1648" i="2"/>
  <c r="AD1646" i="2"/>
  <c r="AD1644" i="2"/>
  <c r="AD1642" i="2"/>
  <c r="AD1640" i="2"/>
  <c r="AD1638" i="2"/>
  <c r="AD1636" i="2"/>
  <c r="AD1634" i="2"/>
  <c r="AD1632" i="2"/>
  <c r="AD1630" i="2"/>
  <c r="AD1628" i="2"/>
  <c r="AD1626" i="2"/>
  <c r="AD1624" i="2"/>
  <c r="AD1620" i="2"/>
  <c r="AD1618" i="2"/>
  <c r="AD1616" i="2"/>
  <c r="AD1614" i="2"/>
  <c r="AD1612" i="2"/>
  <c r="AD1610" i="2"/>
  <c r="AD1608" i="2"/>
  <c r="AD1606" i="2"/>
  <c r="AD1604" i="2"/>
  <c r="AD1602" i="2"/>
  <c r="AD1600" i="2"/>
  <c r="AD1596" i="2"/>
  <c r="AD1594" i="2"/>
  <c r="AD1592" i="2"/>
  <c r="AD1590" i="2"/>
  <c r="AD1588" i="2"/>
  <c r="AD1586" i="2"/>
  <c r="AD1584" i="2"/>
  <c r="AD1582" i="2"/>
  <c r="AD1580" i="2"/>
  <c r="AD1578" i="2"/>
  <c r="AD1576" i="2"/>
  <c r="AD1574" i="2"/>
  <c r="AD1572" i="2"/>
  <c r="AD1570" i="2"/>
  <c r="AD1568" i="2"/>
  <c r="AD1566" i="2"/>
  <c r="AD1564" i="2"/>
  <c r="AD1562" i="2"/>
  <c r="AD1560" i="2"/>
  <c r="AD1558" i="2"/>
  <c r="AD1556" i="2"/>
  <c r="AD1554" i="2"/>
  <c r="AD1552" i="2"/>
  <c r="AD1550" i="2"/>
  <c r="AD1548" i="2"/>
  <c r="AD1546" i="2"/>
  <c r="AD1544" i="2"/>
  <c r="AD1542" i="2"/>
  <c r="AD1540" i="2"/>
  <c r="AD1538" i="2"/>
  <c r="AD1536" i="2"/>
  <c r="AD1534" i="2"/>
  <c r="AD1532" i="2"/>
  <c r="AD1530" i="2"/>
  <c r="AD1528" i="2"/>
  <c r="AD1526" i="2"/>
  <c r="AD1524" i="2"/>
  <c r="AD1522" i="2"/>
  <c r="AD1520" i="2"/>
  <c r="AD1518" i="2"/>
  <c r="AD1516" i="2"/>
  <c r="AD1514" i="2"/>
  <c r="AD1512" i="2"/>
  <c r="AD1510" i="2"/>
  <c r="AD1508" i="2"/>
  <c r="AD1506" i="2"/>
  <c r="AD1502" i="2"/>
  <c r="AD1500" i="2"/>
  <c r="AD1498" i="2"/>
  <c r="AD1496" i="2"/>
  <c r="AD1494" i="2"/>
  <c r="AD1492" i="2"/>
  <c r="AD1490" i="2"/>
  <c r="AD1488" i="2"/>
  <c r="AD1486" i="2"/>
  <c r="AD1484" i="2"/>
  <c r="AD1482" i="2"/>
  <c r="AD1480" i="2"/>
  <c r="AD1478" i="2"/>
  <c r="AD1476" i="2"/>
  <c r="AD1474" i="2"/>
  <c r="AD1472" i="2"/>
  <c r="AD1470" i="2"/>
  <c r="AD1468" i="2"/>
  <c r="AD1464" i="2"/>
  <c r="AD1460" i="2"/>
  <c r="AD1458" i="2"/>
  <c r="AD1456" i="2"/>
  <c r="AD1454" i="2"/>
  <c r="AD1452" i="2"/>
  <c r="AD1450" i="2"/>
  <c r="AD1448" i="2"/>
  <c r="AD1446" i="2"/>
  <c r="AD1444" i="2"/>
  <c r="AD1442" i="2"/>
  <c r="AD1440" i="2"/>
  <c r="AD1438" i="2"/>
  <c r="AD1436" i="2"/>
  <c r="AD1434" i="2"/>
  <c r="AD1432" i="2"/>
  <c r="AD1430" i="2"/>
  <c r="AD1428" i="2"/>
  <c r="AD1426" i="2"/>
  <c r="AD1424" i="2"/>
  <c r="AD1422" i="2"/>
  <c r="AD1418" i="2"/>
  <c r="AD1416" i="2"/>
  <c r="AD1414" i="2"/>
  <c r="AD1412" i="2"/>
  <c r="AD1410" i="2"/>
  <c r="AD1408" i="2"/>
  <c r="AD1406" i="2"/>
  <c r="AD1404" i="2"/>
  <c r="AD1402" i="2"/>
  <c r="AD1400" i="2"/>
  <c r="AD1398" i="2"/>
  <c r="AD1396" i="2"/>
  <c r="AD1394" i="2"/>
  <c r="AD1392" i="2"/>
  <c r="AD1390" i="2"/>
  <c r="AD1388" i="2"/>
  <c r="AD1386" i="2"/>
  <c r="AD1384" i="2"/>
  <c r="AD1382" i="2"/>
  <c r="AD1380" i="2"/>
  <c r="AD1378" i="2"/>
  <c r="AD1376" i="2"/>
  <c r="AD1374" i="2"/>
  <c r="AD1372" i="2"/>
  <c r="AD1370" i="2"/>
  <c r="AD1368" i="2"/>
  <c r="AD1366" i="2"/>
  <c r="AD1364" i="2"/>
  <c r="AD1362" i="2"/>
  <c r="AD1360" i="2"/>
  <c r="AD1358" i="2"/>
  <c r="AD1356" i="2"/>
  <c r="AD1354" i="2"/>
  <c r="AD1352" i="2"/>
  <c r="AD1350" i="2"/>
  <c r="AD1348" i="2"/>
  <c r="AD1344" i="2"/>
  <c r="AD1342" i="2"/>
  <c r="AD1340" i="2"/>
  <c r="AD1338" i="2"/>
  <c r="AD1336" i="2"/>
  <c r="AD1334" i="2"/>
  <c r="AD1330" i="2"/>
  <c r="AD1328" i="2"/>
  <c r="AD1326" i="2"/>
  <c r="AD1324" i="2"/>
  <c r="AD1322" i="2"/>
  <c r="AD1320" i="2"/>
  <c r="AD1318" i="2"/>
  <c r="AD1316" i="2"/>
  <c r="AD1314" i="2"/>
  <c r="AD1312" i="2"/>
  <c r="AD1310" i="2"/>
  <c r="AD1308" i="2"/>
  <c r="AD1306" i="2"/>
  <c r="AD1304" i="2"/>
  <c r="AD1302" i="2"/>
  <c r="AD1300" i="2"/>
  <c r="AD1296" i="2"/>
  <c r="AD1294" i="2"/>
  <c r="AD1292" i="2"/>
  <c r="AD1290" i="2"/>
  <c r="AD1288" i="2"/>
  <c r="AD1286" i="2"/>
  <c r="AD1284" i="2"/>
  <c r="AD1282" i="2"/>
  <c r="AD1280" i="2"/>
  <c r="AD1278" i="2"/>
  <c r="AD1276" i="2"/>
  <c r="AD1274" i="2"/>
  <c r="AD1272" i="2"/>
  <c r="AD1270" i="2"/>
  <c r="AD1268" i="2"/>
  <c r="AD1266" i="2"/>
  <c r="AD1264" i="2"/>
  <c r="AD1262" i="2"/>
  <c r="AD1260" i="2"/>
  <c r="AD1258" i="2"/>
  <c r="AD1256" i="2"/>
  <c r="AD1254" i="2"/>
  <c r="AD1252" i="2"/>
  <c r="AD1250" i="2"/>
  <c r="AD1248" i="2"/>
  <c r="AD1246" i="2"/>
  <c r="AD1244" i="2"/>
  <c r="AD1242" i="2"/>
  <c r="AD1240" i="2"/>
  <c r="AD1238" i="2"/>
  <c r="AD1236" i="2"/>
  <c r="AD1234" i="2"/>
  <c r="AD1232" i="2"/>
  <c r="AD1230" i="2"/>
  <c r="AD1228" i="2"/>
  <c r="AD1226" i="2"/>
  <c r="AD1224" i="2"/>
  <c r="AD1222" i="2"/>
  <c r="AD1220" i="2"/>
  <c r="AD1218" i="2"/>
  <c r="AD1216" i="2"/>
  <c r="AD1214" i="2"/>
  <c r="AD1212" i="2"/>
  <c r="AD1210" i="2"/>
  <c r="AD1208" i="2"/>
  <c r="AD1206" i="2"/>
  <c r="AD1204" i="2"/>
  <c r="AD1202" i="2"/>
  <c r="AD1200" i="2"/>
  <c r="AD1198" i="2"/>
  <c r="AD1196" i="2"/>
  <c r="AD1194" i="2"/>
  <c r="AD1192" i="2"/>
  <c r="AD1190" i="2"/>
  <c r="AD1188" i="2"/>
  <c r="AD1186" i="2"/>
  <c r="AD1184" i="2"/>
  <c r="AD1182" i="2"/>
  <c r="AD1178" i="2"/>
  <c r="AD1176" i="2"/>
  <c r="AD1174" i="2"/>
  <c r="AD1172" i="2"/>
  <c r="AD1170" i="2"/>
  <c r="AD1168" i="2"/>
  <c r="AD1164" i="2"/>
  <c r="AD1162" i="2"/>
  <c r="AD1160" i="2"/>
  <c r="AD1158" i="2"/>
  <c r="AD1156" i="2"/>
  <c r="AD1154" i="2"/>
  <c r="AD1150" i="2"/>
  <c r="AD1148" i="2"/>
  <c r="AD1146" i="2"/>
  <c r="AD1144" i="2"/>
  <c r="AD1142" i="2"/>
  <c r="AD1140" i="2"/>
  <c r="AD1138" i="2"/>
  <c r="AD1136" i="2"/>
  <c r="AD1134" i="2"/>
  <c r="AD1132" i="2"/>
  <c r="AD1130" i="2"/>
  <c r="AD1128" i="2"/>
  <c r="AD1126" i="2"/>
  <c r="AD1124" i="2"/>
  <c r="AD1122" i="2"/>
  <c r="AD1120" i="2"/>
  <c r="AD1118" i="2"/>
  <c r="AD1116" i="2"/>
  <c r="AD1114" i="2"/>
  <c r="AD1112" i="2"/>
  <c r="AD1110" i="2"/>
  <c r="AD1108" i="2"/>
  <c r="AD1106" i="2"/>
  <c r="AD1104" i="2"/>
  <c r="AD1102" i="2"/>
  <c r="AD1100" i="2"/>
  <c r="AD1098" i="2"/>
  <c r="AD1096" i="2"/>
  <c r="AD1094" i="2"/>
  <c r="AD1092" i="2"/>
  <c r="AD1090" i="2"/>
  <c r="AD1088" i="2"/>
  <c r="AD1086" i="2"/>
  <c r="AD1084" i="2"/>
  <c r="AD1082" i="2"/>
  <c r="AD1080" i="2"/>
  <c r="AD1078" i="2"/>
  <c r="AD1076" i="2"/>
  <c r="AD1074" i="2"/>
  <c r="AD1072" i="2"/>
  <c r="AD1070" i="2"/>
  <c r="AD1068" i="2"/>
  <c r="AD1066" i="2"/>
  <c r="AD1064" i="2"/>
  <c r="AD1062" i="2"/>
  <c r="AD1060" i="2"/>
  <c r="AD1058" i="2"/>
  <c r="AD1056" i="2"/>
  <c r="AD1054" i="2"/>
  <c r="AD1052" i="2"/>
  <c r="AD1050" i="2"/>
  <c r="AD1048" i="2"/>
  <c r="AD1046" i="2"/>
  <c r="AD1044" i="2"/>
  <c r="AD1042" i="2"/>
  <c r="AD1038" i="2"/>
  <c r="AD1036" i="2"/>
  <c r="AD1034" i="2"/>
  <c r="AD1030" i="2"/>
  <c r="AD1028" i="2"/>
  <c r="AD1026" i="2"/>
  <c r="AD1024" i="2"/>
  <c r="AD1022" i="2"/>
  <c r="AD1020" i="2"/>
  <c r="AD1018" i="2"/>
  <c r="AD1016" i="2"/>
  <c r="AD1014" i="2"/>
  <c r="AD1012" i="2"/>
  <c r="AD1010" i="2"/>
  <c r="AD1008" i="2"/>
  <c r="AD1006" i="2"/>
  <c r="AD1004" i="2"/>
  <c r="AD1002" i="2"/>
  <c r="AD1000" i="2"/>
  <c r="AD998" i="2"/>
  <c r="AD996" i="2"/>
  <c r="AD994" i="2"/>
  <c r="AD992" i="2"/>
  <c r="AD990" i="2"/>
  <c r="AD988" i="2"/>
  <c r="AD986" i="2"/>
  <c r="AD984" i="2"/>
  <c r="AD982" i="2"/>
  <c r="AD980" i="2"/>
  <c r="AD978" i="2"/>
  <c r="AD976" i="2"/>
  <c r="AD974" i="2"/>
  <c r="AD972" i="2"/>
  <c r="AD970" i="2"/>
  <c r="AD968" i="2"/>
  <c r="AD966" i="2"/>
  <c r="AD964" i="2"/>
  <c r="AD962" i="2"/>
  <c r="AD960" i="2"/>
  <c r="AD958" i="2"/>
  <c r="AD956" i="2"/>
  <c r="AD954" i="2"/>
  <c r="AD952" i="2"/>
  <c r="AD950" i="2"/>
  <c r="AD948" i="2"/>
  <c r="AD946" i="2"/>
  <c r="AD944" i="2"/>
  <c r="AD942" i="2"/>
  <c r="AD940" i="2"/>
  <c r="AD938" i="2"/>
  <c r="AD936" i="2"/>
  <c r="AD934" i="2"/>
  <c r="AD932" i="2"/>
  <c r="AD930" i="2"/>
  <c r="AD928" i="2"/>
  <c r="AD924" i="2"/>
  <c r="AD922" i="2"/>
  <c r="AD920" i="2"/>
  <c r="AD918" i="2"/>
  <c r="AD916" i="2"/>
  <c r="AD914" i="2"/>
  <c r="AD912" i="2"/>
  <c r="AD910" i="2"/>
  <c r="AD908" i="2"/>
  <c r="AD906" i="2"/>
  <c r="AD904" i="2"/>
  <c r="AD902" i="2"/>
  <c r="AD900" i="2"/>
  <c r="AD898" i="2"/>
  <c r="AD896" i="2"/>
  <c r="AD894" i="2"/>
  <c r="AD892" i="2"/>
  <c r="AD890" i="2"/>
  <c r="AD888" i="2"/>
  <c r="AD886" i="2"/>
  <c r="AD884" i="2"/>
  <c r="AD882" i="2"/>
  <c r="AD880" i="2"/>
  <c r="AD878" i="2"/>
  <c r="AD876" i="2"/>
  <c r="AD874" i="2"/>
  <c r="AD872" i="2"/>
  <c r="AD870" i="2"/>
  <c r="AD868" i="2"/>
  <c r="AD866" i="2"/>
  <c r="AD864" i="2"/>
  <c r="AD862" i="2"/>
  <c r="AD860" i="2"/>
  <c r="AD858" i="2"/>
  <c r="AD856" i="2"/>
  <c r="AD854" i="2"/>
  <c r="AD852" i="2"/>
  <c r="AD850" i="2"/>
  <c r="AD848" i="2"/>
  <c r="AD846" i="2"/>
  <c r="AD844" i="2"/>
  <c r="AD842" i="2"/>
  <c r="AD840" i="2"/>
  <c r="AD838" i="2"/>
  <c r="AD836" i="2"/>
  <c r="AD834" i="2"/>
  <c r="AD832" i="2"/>
  <c r="AD830" i="2"/>
  <c r="AD828" i="2"/>
  <c r="AD826" i="2"/>
  <c r="AD824" i="2"/>
  <c r="AD822" i="2"/>
  <c r="AD820" i="2"/>
  <c r="AD818" i="2"/>
  <c r="AD816" i="2"/>
  <c r="AD814" i="2"/>
  <c r="AD812" i="2"/>
  <c r="AD810" i="2"/>
  <c r="AD808" i="2"/>
  <c r="AD806" i="2"/>
  <c r="AD804" i="2"/>
  <c r="AD802" i="2"/>
  <c r="AD800" i="2"/>
  <c r="AD798" i="2"/>
  <c r="AD796" i="2"/>
  <c r="AD792" i="2"/>
  <c r="AD790" i="2"/>
  <c r="AD788" i="2"/>
  <c r="AD784" i="2"/>
  <c r="AD782" i="2"/>
  <c r="AD780" i="2"/>
  <c r="AD778" i="2"/>
  <c r="AD776" i="2"/>
  <c r="AD774" i="2"/>
  <c r="AD772" i="2"/>
  <c r="AD770" i="2"/>
  <c r="AD768" i="2"/>
  <c r="AD766" i="2"/>
  <c r="AD764" i="2"/>
  <c r="AD762" i="2"/>
  <c r="AD760" i="2"/>
  <c r="AD756" i="2"/>
  <c r="AD754" i="2"/>
  <c r="AD752" i="2"/>
  <c r="AD750" i="2"/>
  <c r="AD748" i="2"/>
  <c r="AD746" i="2"/>
  <c r="AD744" i="2"/>
  <c r="AD742" i="2"/>
  <c r="AD740" i="2"/>
  <c r="AD738" i="2"/>
  <c r="AD736" i="2"/>
  <c r="AD734" i="2"/>
  <c r="AD732" i="2"/>
  <c r="AD730" i="2"/>
  <c r="AD728" i="2"/>
  <c r="AD726" i="2"/>
  <c r="AD724" i="2"/>
  <c r="AD722" i="2"/>
  <c r="AD720" i="2"/>
  <c r="AD718" i="2"/>
  <c r="AD716" i="2"/>
  <c r="AD714" i="2"/>
  <c r="AD712" i="2"/>
  <c r="AD710" i="2"/>
  <c r="AD708" i="2"/>
  <c r="AD706" i="2"/>
  <c r="AD704" i="2"/>
  <c r="AD702" i="2"/>
  <c r="AD700" i="2"/>
  <c r="AD698" i="2"/>
  <c r="AD696" i="2"/>
  <c r="AD694" i="2"/>
  <c r="AD692" i="2"/>
  <c r="AD690" i="2"/>
  <c r="AD688" i="2"/>
  <c r="AD686" i="2"/>
  <c r="AD684" i="2"/>
  <c r="AD682" i="2"/>
  <c r="AD678" i="2"/>
  <c r="AD676" i="2"/>
  <c r="AD674" i="2"/>
  <c r="AD672" i="2"/>
  <c r="AD670" i="2"/>
  <c r="AD668" i="2"/>
  <c r="AD666" i="2"/>
  <c r="AD664" i="2"/>
  <c r="AD662" i="2"/>
  <c r="AD660" i="2"/>
  <c r="AD658" i="2"/>
  <c r="AD656" i="2"/>
  <c r="AD654" i="2"/>
  <c r="AD652" i="2"/>
  <c r="AD650" i="2"/>
  <c r="AD648" i="2"/>
  <c r="AD646" i="2"/>
  <c r="AD644" i="2"/>
  <c r="AD642" i="2"/>
  <c r="AD640" i="2"/>
  <c r="AD638" i="2"/>
  <c r="AD634" i="2"/>
  <c r="AD632" i="2"/>
  <c r="AD630" i="2"/>
  <c r="AD628" i="2"/>
  <c r="AD626" i="2"/>
  <c r="AD624" i="2"/>
  <c r="AD622" i="2"/>
  <c r="AD620" i="2"/>
  <c r="AD618" i="2"/>
  <c r="AD616" i="2"/>
  <c r="AD614" i="2"/>
  <c r="AD612" i="2"/>
  <c r="AD610" i="2"/>
  <c r="AD608" i="2"/>
  <c r="AD606" i="2"/>
  <c r="AD604" i="2"/>
  <c r="AD600" i="2"/>
  <c r="AD598" i="2"/>
  <c r="AD596" i="2"/>
  <c r="AD594" i="2"/>
  <c r="AD592" i="2"/>
  <c r="AD590" i="2"/>
  <c r="AD588" i="2"/>
  <c r="AD586" i="2"/>
  <c r="AD584" i="2"/>
  <c r="AD582" i="2"/>
  <c r="AD580" i="2"/>
  <c r="AD578" i="2"/>
  <c r="AD576" i="2"/>
  <c r="AD574" i="2"/>
  <c r="AD572" i="2"/>
  <c r="AD570" i="2"/>
  <c r="AD568" i="2"/>
  <c r="AD566" i="2"/>
  <c r="AD564" i="2"/>
  <c r="AD562" i="2"/>
  <c r="AD560" i="2"/>
  <c r="AD558" i="2"/>
  <c r="AD556" i="2"/>
  <c r="AD554" i="2"/>
  <c r="AD552" i="2"/>
  <c r="AD550" i="2"/>
  <c r="AD548" i="2"/>
  <c r="AD546" i="2"/>
  <c r="AD544" i="2"/>
  <c r="AD542" i="2"/>
  <c r="AD540" i="2"/>
  <c r="AD538" i="2"/>
  <c r="AD536" i="2"/>
  <c r="AD534" i="2"/>
  <c r="AD532" i="2"/>
  <c r="AD530" i="2"/>
  <c r="AD528" i="2"/>
  <c r="AD526" i="2"/>
  <c r="AD524" i="2"/>
  <c r="AD522" i="2"/>
  <c r="AD520" i="2"/>
  <c r="AD518" i="2"/>
  <c r="AD516" i="2"/>
  <c r="AD514" i="2"/>
  <c r="AD512" i="2"/>
  <c r="AD510" i="2"/>
  <c r="AD508" i="2"/>
  <c r="AD506" i="2"/>
  <c r="AD504" i="2"/>
  <c r="AD502" i="2"/>
  <c r="AD500" i="2"/>
  <c r="AD498" i="2"/>
  <c r="AD496" i="2"/>
  <c r="AD494" i="2"/>
  <c r="AD492" i="2"/>
  <c r="AD490" i="2"/>
  <c r="AD488" i="2"/>
  <c r="AD486" i="2"/>
  <c r="AD484" i="2"/>
  <c r="AD482" i="2"/>
  <c r="AD480" i="2"/>
  <c r="AD476" i="2"/>
  <c r="AD474" i="2"/>
  <c r="AD472" i="2"/>
  <c r="AD470" i="2"/>
  <c r="AD468" i="2"/>
  <c r="AD466" i="2"/>
  <c r="AD464" i="2"/>
  <c r="AD462" i="2"/>
  <c r="AD460" i="2"/>
  <c r="AD458" i="2"/>
  <c r="AD456" i="2"/>
  <c r="AD454" i="2"/>
  <c r="AD452" i="2"/>
  <c r="AD450" i="2"/>
  <c r="AD448" i="2"/>
  <c r="AD446" i="2"/>
  <c r="AD444" i="2"/>
  <c r="AD442" i="2"/>
  <c r="AD440" i="2"/>
  <c r="AD438" i="2"/>
  <c r="AD434" i="2"/>
  <c r="AD432" i="2"/>
  <c r="AD430" i="2"/>
  <c r="AD428" i="2"/>
  <c r="AD426" i="2"/>
  <c r="AD424" i="2"/>
  <c r="AD422" i="2"/>
  <c r="AD420" i="2"/>
  <c r="AD418" i="2"/>
  <c r="AD416" i="2"/>
  <c r="AD414" i="2"/>
  <c r="AD412" i="2"/>
  <c r="AD410" i="2"/>
  <c r="AD408" i="2"/>
  <c r="AD406" i="2"/>
  <c r="AD404" i="2"/>
  <c r="AD402" i="2"/>
  <c r="AD400" i="2"/>
  <c r="AD398" i="2"/>
  <c r="AD396" i="2"/>
  <c r="AD394" i="2"/>
  <c r="AD392" i="2"/>
  <c r="AD390" i="2"/>
  <c r="AD388" i="2"/>
  <c r="AD386" i="2"/>
  <c r="AD384" i="2"/>
  <c r="AD382" i="2"/>
  <c r="AD380" i="2"/>
  <c r="AD378" i="2"/>
  <c r="AD374" i="2"/>
  <c r="AD372" i="2"/>
  <c r="AD370" i="2"/>
  <c r="AD368" i="2"/>
  <c r="AD366" i="2"/>
  <c r="AD364" i="2"/>
  <c r="AD362" i="2"/>
  <c r="AD360" i="2"/>
  <c r="AD358" i="2"/>
  <c r="AD356" i="2"/>
  <c r="AD354" i="2"/>
  <c r="AD352" i="2"/>
  <c r="AD350" i="2"/>
  <c r="AD348" i="2"/>
  <c r="AD346" i="2"/>
  <c r="AD344" i="2"/>
  <c r="AD342" i="2"/>
  <c r="AD340" i="2"/>
  <c r="AD338" i="2"/>
  <c r="AD336" i="2"/>
  <c r="AD334" i="2"/>
  <c r="AD332" i="2"/>
  <c r="AD330" i="2"/>
  <c r="AD328" i="2"/>
  <c r="AD326" i="2"/>
  <c r="AD324" i="2"/>
  <c r="AD322" i="2"/>
  <c r="AD320" i="2"/>
  <c r="AD318" i="2"/>
  <c r="AD316" i="2"/>
  <c r="AD314" i="2"/>
  <c r="AD312" i="2"/>
  <c r="AD310" i="2"/>
  <c r="AD308" i="2"/>
  <c r="AD306" i="2"/>
  <c r="AD304" i="2"/>
  <c r="AD302" i="2"/>
  <c r="AD298" i="2"/>
  <c r="AD296" i="2"/>
  <c r="AD294" i="2"/>
  <c r="AD292" i="2"/>
  <c r="AD290" i="2"/>
  <c r="AD288" i="2"/>
  <c r="AD286" i="2"/>
  <c r="AD284" i="2"/>
  <c r="AD282" i="2"/>
  <c r="AD280" i="2"/>
  <c r="AD278" i="2"/>
  <c r="AD276" i="2"/>
  <c r="AD274" i="2"/>
  <c r="AD272" i="2"/>
  <c r="AD270" i="2"/>
  <c r="AD268" i="2"/>
  <c r="AD266" i="2"/>
  <c r="AD264" i="2"/>
  <c r="AD262" i="2"/>
  <c r="AD260" i="2"/>
  <c r="AD258" i="2"/>
  <c r="AD256" i="2"/>
  <c r="AD254" i="2"/>
  <c r="AD252" i="2"/>
  <c r="AD250" i="2"/>
  <c r="AD248" i="2"/>
  <c r="AD246" i="2"/>
  <c r="AD244" i="2"/>
  <c r="AD242" i="2"/>
  <c r="AD240" i="2"/>
  <c r="AD236" i="2"/>
  <c r="AD234" i="2"/>
  <c r="AD232" i="2"/>
  <c r="AD230" i="2"/>
  <c r="AD228" i="2"/>
  <c r="AD226" i="2"/>
  <c r="AD224" i="2"/>
  <c r="AD222" i="2"/>
  <c r="AD220" i="2"/>
  <c r="AD218" i="2"/>
  <c r="AD216" i="2"/>
  <c r="AD214" i="2"/>
  <c r="AD210" i="2"/>
  <c r="AD208" i="2"/>
  <c r="AD206" i="2"/>
  <c r="AD204" i="2"/>
  <c r="AD202" i="2"/>
  <c r="AD200" i="2"/>
  <c r="AD198" i="2"/>
  <c r="AD196" i="2"/>
  <c r="AD194" i="2"/>
  <c r="AD192" i="2"/>
  <c r="AD190" i="2"/>
  <c r="AD188" i="2"/>
  <c r="AD186" i="2"/>
  <c r="AD184" i="2"/>
  <c r="AD182" i="2"/>
  <c r="AD180" i="2"/>
  <c r="AD178" i="2"/>
  <c r="AD176" i="2"/>
  <c r="AD174" i="2"/>
  <c r="AD172" i="2"/>
  <c r="AD170" i="2"/>
  <c r="AD168" i="2"/>
  <c r="AD166" i="2"/>
  <c r="AD114" i="2"/>
  <c r="AD112" i="2"/>
  <c r="AD110" i="2"/>
  <c r="AD50" i="2"/>
  <c r="AD48" i="2"/>
  <c r="AD46" i="2"/>
  <c r="AD44" i="2"/>
  <c r="AD24" i="2"/>
  <c r="AD22" i="2"/>
  <c r="AD16" i="2"/>
  <c r="AU1827" i="2"/>
  <c r="AU1825" i="2"/>
  <c r="AU1823" i="2"/>
  <c r="AU1821" i="2"/>
  <c r="AU1819" i="2"/>
  <c r="AU1817" i="2"/>
  <c r="AU1815" i="2"/>
  <c r="AU1813" i="2"/>
  <c r="AU1811" i="2"/>
  <c r="AU1809" i="2"/>
  <c r="AU1807" i="2"/>
  <c r="AU1799" i="2"/>
  <c r="AU1797" i="2"/>
  <c r="AU1795" i="2"/>
  <c r="AU1793" i="2"/>
  <c r="AU1789" i="2"/>
  <c r="AU1787" i="2"/>
  <c r="AU1785" i="2"/>
  <c r="AU1783" i="2"/>
  <c r="AU1781" i="2"/>
  <c r="AU1779" i="2"/>
  <c r="AU1777" i="2"/>
  <c r="AU1775" i="2"/>
  <c r="AU1773" i="2"/>
  <c r="AU1771" i="2"/>
  <c r="AU1769" i="2"/>
  <c r="AU1767" i="2"/>
  <c r="AU1765" i="2"/>
  <c r="AU1763" i="2"/>
  <c r="AU1761" i="2"/>
  <c r="AU1759" i="2"/>
  <c r="AU1757" i="2"/>
  <c r="AU1755" i="2"/>
  <c r="AU1753" i="2"/>
  <c r="AU1751" i="2"/>
  <c r="AU1749" i="2"/>
  <c r="AU1747" i="2"/>
  <c r="AU1745" i="2"/>
  <c r="AU1743" i="2"/>
  <c r="AU1741" i="2"/>
  <c r="AU1739" i="2"/>
  <c r="AU1737" i="2"/>
  <c r="AU1735" i="2"/>
  <c r="AU1731" i="2"/>
  <c r="AU1729" i="2"/>
  <c r="AU1727" i="2"/>
  <c r="AU1725" i="2"/>
  <c r="AU1723" i="2"/>
  <c r="AU1721" i="2"/>
  <c r="AU1719" i="2"/>
  <c r="AU1717" i="2"/>
  <c r="AU1713" i="2"/>
  <c r="AU1711" i="2"/>
  <c r="AU1707" i="2"/>
  <c r="AU1705" i="2"/>
  <c r="AU1703" i="2"/>
  <c r="AU1701" i="2"/>
  <c r="AU1699" i="2"/>
  <c r="AU1697" i="2"/>
  <c r="AU1695" i="2"/>
  <c r="AU1693" i="2"/>
  <c r="AU1691" i="2"/>
  <c r="AU1689" i="2"/>
  <c r="AU1687" i="2"/>
  <c r="AU1685" i="2"/>
  <c r="AU1683" i="2"/>
  <c r="AU1681" i="2"/>
  <c r="AU1679" i="2"/>
  <c r="AU1675" i="2"/>
  <c r="AU1673" i="2"/>
  <c r="AU1671" i="2"/>
  <c r="AU1669" i="2"/>
  <c r="AU1667" i="2"/>
  <c r="AU1665" i="2"/>
  <c r="AU1659" i="2"/>
  <c r="AU1657" i="2"/>
  <c r="AU1655" i="2"/>
  <c r="AU1653" i="2"/>
  <c r="AU1651" i="2"/>
  <c r="AU1649" i="2"/>
  <c r="AU1647" i="2"/>
  <c r="AU1645" i="2"/>
  <c r="AU1643" i="2"/>
  <c r="AU1641" i="2"/>
  <c r="AU1639" i="2"/>
  <c r="AU1635" i="2"/>
  <c r="AU1633" i="2"/>
  <c r="AU1629" i="2"/>
  <c r="AU1627" i="2"/>
  <c r="AU1625" i="2"/>
  <c r="AU1623" i="2"/>
  <c r="AU1621" i="2"/>
  <c r="AU1619" i="2"/>
  <c r="AU1617" i="2"/>
  <c r="AU1615" i="2"/>
  <c r="AU1613" i="2"/>
  <c r="AU1611" i="2"/>
  <c r="AU1609" i="2"/>
  <c r="AU1607" i="2"/>
  <c r="AU1605" i="2"/>
  <c r="AU1603" i="2"/>
  <c r="AU1601" i="2"/>
  <c r="AU1599" i="2"/>
  <c r="AU1597" i="2"/>
  <c r="AU1595" i="2"/>
  <c r="AU1593" i="2"/>
  <c r="AU1591" i="2"/>
  <c r="AU1589" i="2"/>
  <c r="AU1587" i="2"/>
  <c r="AU1585" i="2"/>
  <c r="AU1583" i="2"/>
  <c r="AU1581" i="2"/>
  <c r="AU1579" i="2"/>
  <c r="AU1577" i="2"/>
  <c r="AU1575" i="2"/>
  <c r="AU1571" i="2"/>
  <c r="AU1569" i="2"/>
  <c r="AU1567" i="2"/>
  <c r="AU1565" i="2"/>
  <c r="AU1563" i="2"/>
  <c r="AU1561" i="2"/>
  <c r="AU1559" i="2"/>
  <c r="AU1557" i="2"/>
  <c r="AU1555" i="2"/>
  <c r="AU1551" i="2"/>
  <c r="AU1549" i="2"/>
  <c r="AU1547" i="2"/>
  <c r="AU1545" i="2"/>
  <c r="AU1543" i="2"/>
  <c r="AU1541" i="2"/>
  <c r="AU1539" i="2"/>
  <c r="AU1535" i="2"/>
  <c r="AU1533" i="2"/>
  <c r="AU1531" i="2"/>
  <c r="AU1527" i="2"/>
  <c r="AU1525" i="2"/>
  <c r="AU1523" i="2"/>
  <c r="AU1521" i="2"/>
  <c r="AU1519" i="2"/>
  <c r="AU1517" i="2"/>
  <c r="AU1515" i="2"/>
  <c r="AU1513" i="2"/>
  <c r="AU1511" i="2"/>
  <c r="AU1507" i="2"/>
  <c r="AU1505" i="2"/>
  <c r="AU1503" i="2"/>
  <c r="AU1501" i="2"/>
  <c r="AU1499" i="2"/>
  <c r="AU1497" i="2"/>
  <c r="AU1495" i="2"/>
  <c r="AU1493" i="2"/>
  <c r="AU1491" i="2"/>
  <c r="AU1489" i="2"/>
  <c r="AU1487" i="2"/>
  <c r="AU1485" i="2"/>
  <c r="AU1483" i="2"/>
  <c r="AU1481" i="2"/>
  <c r="AU1479" i="2"/>
  <c r="AU1477" i="2"/>
  <c r="AU1475" i="2"/>
  <c r="AU1473" i="2"/>
  <c r="AU1471" i="2"/>
  <c r="AU1469" i="2"/>
  <c r="AU1467" i="2"/>
  <c r="AU1465" i="2"/>
  <c r="AU1463" i="2"/>
  <c r="AU1461" i="2"/>
  <c r="AU1459" i="2"/>
  <c r="AU1457" i="2"/>
  <c r="AU1455" i="2"/>
  <c r="AU1453" i="2"/>
  <c r="AU1451" i="2"/>
  <c r="AU1449" i="2"/>
  <c r="AU1447" i="2"/>
  <c r="AU1445" i="2"/>
  <c r="AU1443" i="2"/>
  <c r="AU1441" i="2"/>
  <c r="AU1439" i="2"/>
  <c r="AU1437" i="2"/>
  <c r="AU1435" i="2"/>
  <c r="AU1433" i="2"/>
  <c r="AU1431" i="2"/>
  <c r="AU1429" i="2"/>
  <c r="AU1427" i="2"/>
  <c r="AU1425" i="2"/>
  <c r="AU1423" i="2"/>
  <c r="AU1421" i="2"/>
  <c r="AU1417" i="2"/>
  <c r="AU1415" i="2"/>
  <c r="AU1413" i="2"/>
  <c r="AU1411" i="2"/>
  <c r="AU1409" i="2"/>
  <c r="AU1407" i="2"/>
  <c r="AU1403" i="2"/>
  <c r="AU1401" i="2"/>
  <c r="AU1399" i="2"/>
  <c r="AU1397" i="2"/>
  <c r="AU1391" i="2"/>
  <c r="AU1389" i="2"/>
  <c r="AU1387" i="2"/>
  <c r="AU1385" i="2"/>
  <c r="AU1383" i="2"/>
  <c r="AU1381" i="2"/>
  <c r="AU1379" i="2"/>
  <c r="AU1377" i="2"/>
  <c r="AU1375" i="2"/>
  <c r="AU1373" i="2"/>
  <c r="AU1369" i="2"/>
  <c r="AU1367" i="2"/>
  <c r="AU1365" i="2"/>
  <c r="AU1363" i="2"/>
  <c r="AU1361" i="2"/>
  <c r="AU1359" i="2"/>
  <c r="AU1357" i="2"/>
  <c r="AU1355" i="2"/>
  <c r="AU1353" i="2"/>
  <c r="AU1351" i="2"/>
  <c r="AU1349" i="2"/>
  <c r="AU1347" i="2"/>
  <c r="AU1345" i="2"/>
  <c r="AU1343" i="2"/>
  <c r="AU1341" i="2"/>
  <c r="AU1339" i="2"/>
  <c r="AU1335" i="2"/>
  <c r="AU1333" i="2"/>
  <c r="AU1331" i="2"/>
  <c r="AU1329" i="2"/>
  <c r="AU1327" i="2"/>
  <c r="AU1325" i="2"/>
  <c r="AU1323" i="2"/>
  <c r="AU1321" i="2"/>
  <c r="AU1319" i="2"/>
  <c r="AU1317" i="2"/>
  <c r="AU1315" i="2"/>
  <c r="AU1313" i="2"/>
  <c r="AU1311" i="2"/>
  <c r="AU1309" i="2"/>
  <c r="AU1307" i="2"/>
  <c r="AU1305" i="2"/>
  <c r="AU1301" i="2"/>
  <c r="AU1299" i="2"/>
  <c r="AU1297" i="2"/>
  <c r="AU1295" i="2"/>
  <c r="AU1293" i="2"/>
  <c r="AU1291" i="2"/>
  <c r="AU1289" i="2"/>
  <c r="AU1285" i="2"/>
  <c r="AU1281" i="2"/>
  <c r="AU1279" i="2"/>
  <c r="AU1277" i="2"/>
  <c r="AU1275" i="2"/>
  <c r="AU1273" i="2"/>
  <c r="AU1271" i="2"/>
  <c r="AU1269" i="2"/>
  <c r="AU1267" i="2"/>
  <c r="AU1265" i="2"/>
  <c r="AU1263" i="2"/>
  <c r="AU1261" i="2"/>
  <c r="AU1259" i="2"/>
  <c r="AU1257" i="2"/>
  <c r="AU1255" i="2"/>
  <c r="AU1253" i="2"/>
  <c r="AU1251" i="2"/>
  <c r="AU1249" i="2"/>
  <c r="AU1247" i="2"/>
  <c r="AU1245" i="2"/>
  <c r="AU1239" i="2"/>
  <c r="AU1237" i="2"/>
  <c r="AU1235" i="2"/>
  <c r="AU1233" i="2"/>
  <c r="AU1231" i="2"/>
  <c r="AU1229" i="2"/>
  <c r="AU1225" i="2"/>
  <c r="AU1223" i="2"/>
  <c r="AU1221" i="2"/>
  <c r="AU1219" i="2"/>
  <c r="AU1217" i="2"/>
  <c r="AU1215" i="2"/>
  <c r="AU1213" i="2"/>
  <c r="AU1211" i="2"/>
  <c r="AU1209" i="2"/>
  <c r="AU1207" i="2"/>
  <c r="AU1205" i="2"/>
  <c r="AU1203" i="2"/>
  <c r="AU1201" i="2"/>
  <c r="AU1199" i="2"/>
  <c r="AU1197" i="2"/>
  <c r="AU1195" i="2"/>
  <c r="AU1193" i="2"/>
  <c r="AU1191" i="2"/>
  <c r="AU1189" i="2"/>
  <c r="AU1187" i="2"/>
  <c r="AU1185" i="2"/>
  <c r="AU1183" i="2"/>
  <c r="AU1181" i="2"/>
  <c r="AU1179" i="2"/>
  <c r="AU1177" i="2"/>
  <c r="AU1175" i="2"/>
  <c r="AU1173" i="2"/>
  <c r="AU1171" i="2"/>
  <c r="AU1169" i="2"/>
  <c r="AU1167" i="2"/>
  <c r="AU1165" i="2"/>
  <c r="AU1163" i="2"/>
  <c r="AU1161" i="2"/>
  <c r="AU1159" i="2"/>
  <c r="AU1157" i="2"/>
  <c r="AU1155" i="2"/>
  <c r="AU1153" i="2"/>
  <c r="AU1151" i="2"/>
  <c r="AU1149" i="2"/>
  <c r="AU1147" i="2"/>
  <c r="AU1145" i="2"/>
  <c r="AU1143" i="2"/>
  <c r="AU1141" i="2"/>
  <c r="AU1139" i="2"/>
  <c r="AU1137" i="2"/>
  <c r="AU1133" i="2"/>
  <c r="AU1131" i="2"/>
  <c r="AU1129" i="2"/>
  <c r="AU1127" i="2"/>
  <c r="AU1125" i="2"/>
  <c r="AU1123" i="2"/>
  <c r="AU1121" i="2"/>
  <c r="AU1119" i="2"/>
  <c r="AU1117" i="2"/>
  <c r="AU1115" i="2"/>
  <c r="AU1111" i="2"/>
  <c r="AU1109" i="2"/>
  <c r="AU1107" i="2"/>
  <c r="AU1105" i="2"/>
  <c r="AU1103" i="2"/>
  <c r="AU1101" i="2"/>
  <c r="AU1099" i="2"/>
  <c r="AU1097" i="2"/>
  <c r="AU1095" i="2"/>
  <c r="AU1093" i="2"/>
  <c r="AU1091" i="2"/>
  <c r="AU1089" i="2"/>
  <c r="AU1087" i="2"/>
  <c r="AU1085" i="2"/>
  <c r="AU1083" i="2"/>
  <c r="AU1081" i="2"/>
  <c r="AU1079" i="2"/>
  <c r="AU1077" i="2"/>
  <c r="AU1075" i="2"/>
  <c r="AU1073" i="2"/>
  <c r="AU1071" i="2"/>
  <c r="AU1069" i="2"/>
  <c r="AU1067" i="2"/>
  <c r="AU1065" i="2"/>
  <c r="AU1063" i="2"/>
  <c r="AU1061" i="2"/>
  <c r="AU1059" i="2"/>
  <c r="AU1057" i="2"/>
  <c r="AU1055" i="2"/>
  <c r="AU1053" i="2"/>
  <c r="AU1051" i="2"/>
  <c r="AU1049" i="2"/>
  <c r="AU1047" i="2"/>
  <c r="AU1045" i="2"/>
  <c r="AU1043" i="2"/>
  <c r="AU1041" i="2"/>
  <c r="AU1039" i="2"/>
  <c r="AU1035" i="2"/>
  <c r="AU1033" i="2"/>
  <c r="AU1031" i="2"/>
  <c r="AU1029" i="2"/>
  <c r="AU1027" i="2"/>
  <c r="AU1025" i="2"/>
  <c r="AU1023" i="2"/>
  <c r="AU1019" i="2"/>
  <c r="AU1017" i="2"/>
  <c r="AU1015" i="2"/>
  <c r="AU1013" i="2"/>
  <c r="AU1011" i="2"/>
  <c r="AU1009" i="2"/>
  <c r="AU1007" i="2"/>
  <c r="AU1005" i="2"/>
  <c r="AU1003" i="2"/>
  <c r="AU1001" i="2"/>
  <c r="AU999" i="2"/>
  <c r="AU997" i="2"/>
  <c r="AU995" i="2"/>
  <c r="AU993" i="2"/>
  <c r="AU991" i="2"/>
  <c r="AU989" i="2"/>
  <c r="AU987" i="2"/>
  <c r="AU983" i="2"/>
  <c r="AU981" i="2"/>
  <c r="AU979" i="2"/>
  <c r="AU975" i="2"/>
  <c r="AU971" i="2"/>
  <c r="AU969" i="2"/>
  <c r="AU967" i="2"/>
  <c r="AU965" i="2"/>
  <c r="AU963" i="2"/>
  <c r="AU961" i="2"/>
  <c r="AU959" i="2"/>
  <c r="AU957" i="2"/>
  <c r="AU955" i="2"/>
  <c r="AU953" i="2"/>
  <c r="AU951" i="2"/>
  <c r="AU949" i="2"/>
  <c r="AU947" i="2"/>
  <c r="AU945" i="2"/>
  <c r="AU943" i="2"/>
  <c r="AU941" i="2"/>
  <c r="AU939" i="2"/>
  <c r="AU937" i="2"/>
  <c r="AU935" i="2"/>
  <c r="AU933" i="2"/>
  <c r="AU931" i="2"/>
  <c r="AU929" i="2"/>
  <c r="AU927" i="2"/>
  <c r="AU925" i="2"/>
  <c r="AU923" i="2"/>
  <c r="AU921" i="2"/>
  <c r="AU919" i="2"/>
  <c r="AU915" i="2"/>
  <c r="AU913" i="2"/>
  <c r="AU911" i="2"/>
  <c r="AU909" i="2"/>
  <c r="AU905" i="2"/>
  <c r="AU903" i="2"/>
  <c r="AU901" i="2"/>
  <c r="AU899" i="2"/>
  <c r="AU897" i="2"/>
  <c r="AU891" i="2"/>
  <c r="AU887" i="2"/>
  <c r="AU885" i="2"/>
  <c r="AU883" i="2"/>
  <c r="AU881" i="2"/>
  <c r="AU879" i="2"/>
  <c r="AU877" i="2"/>
  <c r="AU875" i="2"/>
  <c r="AU873" i="2"/>
  <c r="AU871" i="2"/>
  <c r="AU869" i="2"/>
  <c r="AU867" i="2"/>
  <c r="AU865" i="2"/>
  <c r="AU863" i="2"/>
  <c r="AU861" i="2"/>
  <c r="AU859" i="2"/>
  <c r="AU857" i="2"/>
  <c r="AU855" i="2"/>
  <c r="AU853" i="2"/>
  <c r="AU851" i="2"/>
  <c r="AU849" i="2"/>
  <c r="AU847" i="2"/>
  <c r="AU845" i="2"/>
  <c r="AU843" i="2"/>
  <c r="AU841" i="2"/>
  <c r="AU839" i="2"/>
  <c r="AU837" i="2"/>
  <c r="AU835" i="2"/>
  <c r="AU833" i="2"/>
  <c r="AU831" i="2"/>
  <c r="AU829" i="2"/>
  <c r="AU827" i="2"/>
  <c r="AU825" i="2"/>
  <c r="AU823" i="2"/>
  <c r="AU821" i="2"/>
  <c r="AU819" i="2"/>
  <c r="AU817" i="2"/>
  <c r="AU815" i="2"/>
  <c r="AU813" i="2"/>
  <c r="AU811" i="2"/>
  <c r="AU807" i="2"/>
  <c r="AU805" i="2"/>
  <c r="AU803" i="2"/>
  <c r="AU801" i="2"/>
  <c r="AU799" i="2"/>
  <c r="AU797" i="2"/>
  <c r="AU795" i="2"/>
  <c r="AU793" i="2"/>
  <c r="AU791" i="2"/>
  <c r="AU789" i="2"/>
  <c r="AU787" i="2"/>
  <c r="AU785" i="2"/>
  <c r="AU783" i="2"/>
  <c r="AU781" i="2"/>
  <c r="AU777" i="2"/>
  <c r="AU773" i="2"/>
  <c r="AU771" i="2"/>
  <c r="AU769" i="2"/>
  <c r="AU767" i="2"/>
  <c r="AU765" i="2"/>
  <c r="AU763" i="2"/>
  <c r="AU761" i="2"/>
  <c r="AU759" i="2"/>
  <c r="AU757" i="2"/>
  <c r="AU755" i="2"/>
  <c r="AU753" i="2"/>
  <c r="AU751" i="2"/>
  <c r="AU749" i="2"/>
  <c r="AU747" i="2"/>
  <c r="AU745" i="2"/>
  <c r="AU743" i="2"/>
  <c r="AU741" i="2"/>
  <c r="AU739" i="2"/>
  <c r="AU737" i="2"/>
  <c r="AU735" i="2"/>
  <c r="AU733" i="2"/>
  <c r="AU731" i="2"/>
  <c r="AU729" i="2"/>
  <c r="AU727" i="2"/>
  <c r="AU725" i="2"/>
  <c r="AU723" i="2"/>
  <c r="AU721" i="2"/>
  <c r="AU719" i="2"/>
  <c r="AU717" i="2"/>
  <c r="AU715" i="2"/>
  <c r="AU713" i="2"/>
  <c r="AU711" i="2"/>
  <c r="AU709" i="2"/>
  <c r="AU707" i="2"/>
  <c r="AU705" i="2"/>
  <c r="AU703" i="2"/>
  <c r="AU701" i="2"/>
  <c r="AU699" i="2"/>
  <c r="AU697" i="2"/>
  <c r="AU695" i="2"/>
  <c r="AU693" i="2"/>
  <c r="AU691" i="2"/>
  <c r="AU689" i="2"/>
  <c r="AU687" i="2"/>
  <c r="AU685" i="2"/>
  <c r="AU683" i="2"/>
  <c r="AU681" i="2"/>
  <c r="AU679" i="2"/>
  <c r="AU677" i="2"/>
  <c r="AU675" i="2"/>
  <c r="AU673" i="2"/>
  <c r="AU671" i="2"/>
  <c r="AU669" i="2"/>
  <c r="AU667" i="2"/>
  <c r="AU665" i="2"/>
  <c r="AU663" i="2"/>
  <c r="AU661" i="2"/>
  <c r="AU657" i="2"/>
  <c r="AU655" i="2"/>
  <c r="AU653" i="2"/>
  <c r="AU651" i="2"/>
  <c r="AU649" i="2"/>
  <c r="AU647" i="2"/>
  <c r="AU645" i="2"/>
  <c r="AU643" i="2"/>
  <c r="AU641" i="2"/>
  <c r="AU639" i="2"/>
  <c r="AU637" i="2"/>
  <c r="AU635" i="2"/>
  <c r="AU633" i="2"/>
  <c r="AU629" i="2"/>
  <c r="AU627" i="2"/>
  <c r="AU625" i="2"/>
  <c r="AU623" i="2"/>
  <c r="AU621" i="2"/>
  <c r="AU619" i="2"/>
  <c r="AU617" i="2"/>
  <c r="AU615" i="2"/>
  <c r="AU613" i="2"/>
  <c r="AU611" i="2"/>
  <c r="AU609" i="2"/>
  <c r="AU607" i="2"/>
  <c r="AU605" i="2"/>
  <c r="AU603" i="2"/>
  <c r="AU601" i="2"/>
  <c r="AU599" i="2"/>
  <c r="AU597" i="2"/>
  <c r="AU595" i="2"/>
  <c r="AU593" i="2"/>
  <c r="AU591" i="2"/>
  <c r="AU589" i="2"/>
  <c r="AU587" i="2"/>
  <c r="AU585" i="2"/>
  <c r="AU583" i="2"/>
  <c r="AU581" i="2"/>
  <c r="AU579" i="2"/>
  <c r="AU577" i="2"/>
  <c r="AU575" i="2"/>
  <c r="AU571" i="2"/>
  <c r="AU569" i="2"/>
  <c r="AU567" i="2"/>
  <c r="AU565" i="2"/>
  <c r="AU563" i="2"/>
  <c r="AU561" i="2"/>
  <c r="AU559" i="2"/>
  <c r="AU557" i="2"/>
  <c r="AU555" i="2"/>
  <c r="AU553" i="2"/>
  <c r="AU551" i="2"/>
  <c r="AU549" i="2"/>
  <c r="AU547" i="2"/>
  <c r="AU545" i="2"/>
  <c r="AU543" i="2"/>
  <c r="AU541" i="2"/>
  <c r="AU539" i="2"/>
  <c r="AU537" i="2"/>
  <c r="AU535" i="2"/>
  <c r="AU533" i="2"/>
  <c r="AU531" i="2"/>
  <c r="AU529" i="2"/>
  <c r="AU527" i="2"/>
  <c r="AU525" i="2"/>
  <c r="AU523" i="2"/>
  <c r="AU521" i="2"/>
  <c r="AU519" i="2"/>
  <c r="AU517" i="2"/>
  <c r="AU515" i="2"/>
  <c r="AU513" i="2"/>
  <c r="AU511" i="2"/>
  <c r="AU509" i="2"/>
  <c r="AU507" i="2"/>
  <c r="AU505" i="2"/>
  <c r="AU503" i="2"/>
  <c r="AU501" i="2"/>
  <c r="AU497" i="2"/>
  <c r="AU495" i="2"/>
  <c r="AU493" i="2"/>
  <c r="AU491" i="2"/>
  <c r="AU489" i="2"/>
  <c r="AU487" i="2"/>
  <c r="AU485" i="2"/>
  <c r="AU483" i="2"/>
  <c r="AU481" i="2"/>
  <c r="AU477" i="2"/>
  <c r="AU475" i="2"/>
  <c r="AU473" i="2"/>
  <c r="AU471" i="2"/>
  <c r="AU467" i="2"/>
  <c r="AU463" i="2"/>
  <c r="AU461" i="2"/>
  <c r="Q1808" i="2"/>
  <c r="Q1798" i="2"/>
  <c r="Q1796" i="2"/>
  <c r="Q1794" i="2"/>
  <c r="Q1792" i="2"/>
  <c r="Q1790" i="2"/>
  <c r="Q1788" i="2"/>
  <c r="Q1786" i="2"/>
  <c r="Q1784" i="2"/>
  <c r="Q1782" i="2"/>
  <c r="Q1780" i="2"/>
  <c r="Q1778" i="2"/>
  <c r="Q1776" i="2"/>
  <c r="Q1774" i="2"/>
  <c r="Q1772" i="2"/>
  <c r="Q1770" i="2"/>
  <c r="Q1768" i="2"/>
  <c r="Q1766" i="2"/>
  <c r="Q1764" i="2"/>
  <c r="Q1762" i="2"/>
  <c r="Q1760" i="2"/>
  <c r="Q1758" i="2"/>
  <c r="Q1756" i="2"/>
  <c r="Q1754" i="2"/>
  <c r="Q1752" i="2"/>
  <c r="Q1750" i="2"/>
  <c r="Q1748" i="2"/>
  <c r="Q1746" i="2"/>
  <c r="Q1744" i="2"/>
  <c r="Q1742" i="2"/>
  <c r="Q1740" i="2"/>
  <c r="Q1738" i="2"/>
  <c r="Q1736" i="2"/>
  <c r="Q1734" i="2"/>
  <c r="Q1732" i="2"/>
  <c r="Q1730" i="2"/>
  <c r="Q1728" i="2"/>
  <c r="Q1726" i="2"/>
  <c r="Q1724" i="2"/>
  <c r="Q1722" i="2"/>
  <c r="Q1720" i="2"/>
  <c r="Q1718" i="2"/>
  <c r="Q1716" i="2"/>
  <c r="Q1714" i="2"/>
  <c r="Q1712" i="2"/>
  <c r="Q1710" i="2"/>
  <c r="Q1708" i="2"/>
  <c r="Q1706" i="2"/>
  <c r="Q1704" i="2"/>
  <c r="Q1702" i="2"/>
  <c r="Q1700" i="2"/>
  <c r="Q1698" i="2"/>
  <c r="Q1694" i="2"/>
  <c r="Q1690" i="2"/>
  <c r="Q1688" i="2"/>
  <c r="Q1684" i="2"/>
  <c r="Q1682" i="2"/>
  <c r="Q1680" i="2"/>
  <c r="Q1678" i="2"/>
  <c r="Q1676" i="2"/>
  <c r="Q1674" i="2"/>
  <c r="Q1672" i="2"/>
  <c r="Q1670" i="2"/>
  <c r="Q1668" i="2"/>
  <c r="Q1666" i="2"/>
  <c r="Q1664" i="2"/>
  <c r="Q1662" i="2"/>
  <c r="Q1660" i="2"/>
  <c r="Q1658" i="2"/>
  <c r="Q1656" i="2"/>
  <c r="Q1654" i="2"/>
  <c r="Q1652" i="2"/>
  <c r="Q1650" i="2"/>
  <c r="Q1648" i="2"/>
  <c r="Q1646" i="2"/>
  <c r="Q1644" i="2"/>
  <c r="Q1642" i="2"/>
  <c r="Q1640" i="2"/>
  <c r="Q1638" i="2"/>
  <c r="Q1636" i="2"/>
  <c r="Q1634" i="2"/>
  <c r="Q1632" i="2"/>
  <c r="Q1630" i="2"/>
  <c r="Q1628" i="2"/>
  <c r="Q1626" i="2"/>
  <c r="Q1624" i="2"/>
  <c r="Q1622" i="2"/>
  <c r="Q1620" i="2"/>
  <c r="Q1618" i="2"/>
  <c r="Q1616" i="2"/>
  <c r="Q1614" i="2"/>
  <c r="Q1612" i="2"/>
  <c r="Q1610" i="2"/>
  <c r="Q1608" i="2"/>
  <c r="Q1606" i="2"/>
  <c r="Q1604" i="2"/>
  <c r="Q1602" i="2"/>
  <c r="Q1600" i="2"/>
  <c r="Q1598" i="2"/>
  <c r="Q1596" i="2"/>
  <c r="Q1594" i="2"/>
  <c r="Q1592" i="2"/>
  <c r="Q1590" i="2"/>
  <c r="Q1588" i="2"/>
  <c r="Q1586" i="2"/>
  <c r="Q1584" i="2"/>
  <c r="Q1582" i="2"/>
  <c r="Q1580" i="2"/>
  <c r="Q1578" i="2"/>
  <c r="Q1576" i="2"/>
  <c r="Q1574" i="2"/>
  <c r="Q1572" i="2"/>
  <c r="Q1570" i="2"/>
  <c r="Q1568" i="2"/>
  <c r="Q1564" i="2"/>
  <c r="Q1562" i="2"/>
  <c r="Q1560" i="2"/>
  <c r="Q1558" i="2"/>
  <c r="Q1556" i="2"/>
  <c r="Q1554" i="2"/>
  <c r="Q1552" i="2"/>
  <c r="Q1550" i="2"/>
  <c r="Q1548" i="2"/>
  <c r="Q1546" i="2"/>
  <c r="Q1544" i="2"/>
  <c r="Q1542" i="2"/>
  <c r="Q1540" i="2"/>
  <c r="Q1538" i="2"/>
  <c r="Q1536" i="2"/>
  <c r="Q1534" i="2"/>
  <c r="Q1532" i="2"/>
  <c r="Q1530" i="2"/>
  <c r="Q1528" i="2"/>
  <c r="Q1526" i="2"/>
  <c r="Q1524" i="2"/>
  <c r="Q1522" i="2"/>
  <c r="Q1520" i="2"/>
  <c r="Q1518" i="2"/>
  <c r="Q1516" i="2"/>
  <c r="Q1514" i="2"/>
  <c r="Q1512" i="2"/>
  <c r="Q1510" i="2"/>
  <c r="Q1508" i="2"/>
  <c r="Q1506" i="2"/>
  <c r="Q1504" i="2"/>
  <c r="Q1502" i="2"/>
  <c r="Q1500" i="2"/>
  <c r="Q1498" i="2"/>
  <c r="Q1496" i="2"/>
  <c r="Q1494" i="2"/>
  <c r="Q1492" i="2"/>
  <c r="Q1490" i="2"/>
  <c r="Q1488" i="2"/>
  <c r="Q1486" i="2"/>
  <c r="Q1484" i="2"/>
  <c r="Q1482" i="2"/>
  <c r="Q1480" i="2"/>
  <c r="Q1478" i="2"/>
  <c r="Q1476" i="2"/>
  <c r="Q1474" i="2"/>
  <c r="Q1472" i="2"/>
  <c r="Q1470" i="2"/>
  <c r="Q1468" i="2"/>
  <c r="Q1466" i="2"/>
  <c r="Q1464" i="2"/>
  <c r="Q1462" i="2"/>
  <c r="Q1460" i="2"/>
  <c r="Q1458" i="2"/>
  <c r="Q1456" i="2"/>
  <c r="Q1454" i="2"/>
  <c r="Q1452" i="2"/>
  <c r="Q1450" i="2"/>
  <c r="Q1448" i="2"/>
  <c r="Q1446" i="2"/>
  <c r="Q1444" i="2"/>
  <c r="Q1442" i="2"/>
  <c r="Q1440" i="2"/>
  <c r="Q1438" i="2"/>
  <c r="Q1436" i="2"/>
  <c r="Q1434" i="2"/>
  <c r="Q1432" i="2"/>
  <c r="Q1430" i="2"/>
  <c r="Q1428" i="2"/>
  <c r="Q1426" i="2"/>
  <c r="Q1424" i="2"/>
  <c r="Q1422" i="2"/>
  <c r="Q1420" i="2"/>
  <c r="Q1418" i="2"/>
  <c r="Q1416" i="2"/>
  <c r="Q1414" i="2"/>
  <c r="Q1412" i="2"/>
  <c r="Q1410" i="2"/>
  <c r="Q1408" i="2"/>
  <c r="Q1406" i="2"/>
  <c r="Q1404" i="2"/>
  <c r="Q1402" i="2"/>
  <c r="Q1400" i="2"/>
  <c r="Q1398" i="2"/>
  <c r="Q1396" i="2"/>
  <c r="Q1394" i="2"/>
  <c r="Q1392" i="2"/>
  <c r="Q1390" i="2"/>
  <c r="Q1388" i="2"/>
  <c r="Q1386" i="2"/>
  <c r="Q1384" i="2"/>
  <c r="Q1382" i="2"/>
  <c r="Q1380" i="2"/>
  <c r="Q1378" i="2"/>
  <c r="Q1376" i="2"/>
  <c r="Q1374" i="2"/>
  <c r="Q1372" i="2"/>
  <c r="Q1370" i="2"/>
  <c r="Q1368" i="2"/>
  <c r="Q1366" i="2"/>
  <c r="Q1364" i="2"/>
  <c r="Q1362" i="2"/>
  <c r="Q1360" i="2"/>
  <c r="Q1358" i="2"/>
  <c r="Q1356" i="2"/>
  <c r="Q1354" i="2"/>
  <c r="Q1352" i="2"/>
  <c r="Q1350" i="2"/>
  <c r="Q1348" i="2"/>
  <c r="Q1346" i="2"/>
  <c r="Q1342" i="2"/>
  <c r="Q1340" i="2"/>
  <c r="Q1338" i="2"/>
  <c r="Q1336" i="2"/>
  <c r="Q1334" i="2"/>
  <c r="Q1332" i="2"/>
  <c r="Q1330" i="2"/>
  <c r="Q1328" i="2"/>
  <c r="Q1326" i="2"/>
  <c r="Q1324" i="2"/>
  <c r="Q1322" i="2"/>
  <c r="Q1320" i="2"/>
  <c r="Q1318" i="2"/>
  <c r="Q1316" i="2"/>
  <c r="Q1314" i="2"/>
  <c r="Q1312" i="2"/>
  <c r="Q1310" i="2"/>
  <c r="Q1308" i="2"/>
  <c r="Q1306" i="2"/>
  <c r="Q1304" i="2"/>
  <c r="Q1302" i="2"/>
  <c r="Q1300" i="2"/>
  <c r="Q1298" i="2"/>
  <c r="Q1296" i="2"/>
  <c r="Q1294" i="2"/>
  <c r="Q1288" i="2"/>
  <c r="Q1286" i="2"/>
  <c r="Q1284" i="2"/>
  <c r="Q1282" i="2"/>
  <c r="Q1280" i="2"/>
  <c r="Q1278" i="2"/>
  <c r="Q1276" i="2"/>
  <c r="Q1274" i="2"/>
  <c r="Q1272" i="2"/>
  <c r="Q1268" i="2"/>
  <c r="Q1266" i="2"/>
  <c r="Q1264" i="2"/>
  <c r="Q1262" i="2"/>
  <c r="Q1260" i="2"/>
  <c r="Q1258" i="2"/>
  <c r="Q1256" i="2"/>
  <c r="Q1254" i="2"/>
  <c r="Q1252" i="2"/>
  <c r="Q1250" i="2"/>
  <c r="Q1248" i="2"/>
  <c r="Q1246" i="2"/>
  <c r="Q1244" i="2"/>
  <c r="Q1242" i="2"/>
  <c r="Q1240" i="2"/>
  <c r="Q1238" i="2"/>
  <c r="Q1236" i="2"/>
  <c r="Q1234" i="2"/>
  <c r="Q1232" i="2"/>
  <c r="Q1230" i="2"/>
  <c r="Q1228" i="2"/>
  <c r="Q1226" i="2"/>
  <c r="Q1224" i="2"/>
  <c r="Q1222" i="2"/>
  <c r="Q1220" i="2"/>
  <c r="Q1218" i="2"/>
  <c r="Q1216" i="2"/>
  <c r="Q1214" i="2"/>
  <c r="Q1212" i="2"/>
  <c r="Q1210" i="2"/>
  <c r="Q1208" i="2"/>
  <c r="Q1206" i="2"/>
  <c r="Q1204" i="2"/>
  <c r="Q1202" i="2"/>
  <c r="Q1200" i="2"/>
  <c r="Q1198" i="2"/>
  <c r="Q1196" i="2"/>
  <c r="Q1194" i="2"/>
  <c r="Q1192" i="2"/>
  <c r="Q1190" i="2"/>
  <c r="Q1188" i="2"/>
  <c r="Q1186" i="2"/>
  <c r="Q1184" i="2"/>
  <c r="Q1182" i="2"/>
  <c r="Q1180" i="2"/>
  <c r="Q1178" i="2"/>
  <c r="Q1176" i="2"/>
  <c r="Q1174" i="2"/>
  <c r="Q1172" i="2"/>
  <c r="Q1170" i="2"/>
  <c r="Q1168" i="2"/>
  <c r="Q1166" i="2"/>
  <c r="Q1162" i="2"/>
  <c r="Q1160" i="2"/>
  <c r="Q1158" i="2"/>
  <c r="Q1156" i="2"/>
  <c r="Q1154" i="2"/>
  <c r="Q1152" i="2"/>
  <c r="Q1150" i="2"/>
  <c r="Q1148" i="2"/>
  <c r="Q1146" i="2"/>
  <c r="Q1144" i="2"/>
  <c r="Q1142" i="2"/>
  <c r="Q1140" i="2"/>
  <c r="Q1138" i="2"/>
  <c r="Q1134" i="2"/>
  <c r="Q1132" i="2"/>
  <c r="Q1130" i="2"/>
  <c r="Q1128" i="2"/>
  <c r="Q1126" i="2"/>
  <c r="Q1124" i="2"/>
  <c r="Q1122" i="2"/>
  <c r="Q1120" i="2"/>
  <c r="Q1118" i="2"/>
  <c r="Q1116" i="2"/>
  <c r="Q1114" i="2"/>
  <c r="Q1112" i="2"/>
  <c r="Q1110" i="2"/>
  <c r="Q1108" i="2"/>
  <c r="Q1104" i="2"/>
  <c r="Q1102" i="2"/>
  <c r="Q1100" i="2"/>
  <c r="Q1098" i="2"/>
  <c r="Q1096" i="2"/>
  <c r="Q1094" i="2"/>
  <c r="Q1092" i="2"/>
  <c r="Q1090" i="2"/>
  <c r="Q1088" i="2"/>
  <c r="Q1086" i="2"/>
  <c r="Q1084" i="2"/>
  <c r="Q1080" i="2"/>
  <c r="Q1078" i="2"/>
  <c r="Q1076" i="2"/>
  <c r="Q1074" i="2"/>
  <c r="Q1072" i="2"/>
  <c r="Q1070" i="2"/>
  <c r="Q1068" i="2"/>
  <c r="Q1066" i="2"/>
  <c r="Q1064" i="2"/>
  <c r="Q1062" i="2"/>
  <c r="Q1060" i="2"/>
  <c r="Q1056" i="2"/>
  <c r="Q1054" i="2"/>
  <c r="Q1052" i="2"/>
  <c r="Q1050" i="2"/>
  <c r="Q1048" i="2"/>
  <c r="Q1046" i="2"/>
  <c r="Q1044" i="2"/>
  <c r="Q1042" i="2"/>
  <c r="Q1040" i="2"/>
  <c r="Q1038" i="2"/>
  <c r="Q1034" i="2"/>
  <c r="Q1032" i="2"/>
  <c r="Q1030" i="2"/>
  <c r="Q1028" i="2"/>
  <c r="Q1026" i="2"/>
  <c r="Q1024" i="2"/>
  <c r="Q1022" i="2"/>
  <c r="Q1020" i="2"/>
  <c r="Q1018" i="2"/>
  <c r="Q1016" i="2"/>
  <c r="Q1014" i="2"/>
  <c r="Q1012" i="2"/>
  <c r="Q1010" i="2"/>
  <c r="Q1008" i="2"/>
  <c r="Q1006" i="2"/>
  <c r="Q1004" i="2"/>
  <c r="Q1002" i="2"/>
  <c r="Q1000" i="2"/>
  <c r="Q998" i="2"/>
  <c r="Q996" i="2"/>
  <c r="Q994" i="2"/>
  <c r="Q992" i="2"/>
  <c r="Q990" i="2"/>
  <c r="Q988" i="2"/>
  <c r="Q986" i="2"/>
  <c r="Q984" i="2"/>
  <c r="Q980" i="2"/>
  <c r="Q978" i="2"/>
  <c r="Q976" i="2"/>
  <c r="Q974" i="2"/>
  <c r="Q972" i="2"/>
  <c r="Q970" i="2"/>
  <c r="Q968" i="2"/>
  <c r="Q966" i="2"/>
  <c r="Q964" i="2"/>
  <c r="Q962" i="2"/>
  <c r="Q960" i="2"/>
  <c r="Q958" i="2"/>
  <c r="Q956" i="2"/>
  <c r="Q954" i="2"/>
  <c r="Q952" i="2"/>
  <c r="Q950" i="2"/>
  <c r="Q948" i="2"/>
  <c r="Q946" i="2"/>
  <c r="Q944" i="2"/>
  <c r="Q942" i="2"/>
  <c r="Q940" i="2"/>
  <c r="Q938" i="2"/>
  <c r="Q936" i="2"/>
  <c r="Q934" i="2"/>
  <c r="Q932" i="2"/>
  <c r="Q930" i="2"/>
  <c r="Q928" i="2"/>
  <c r="Q926" i="2"/>
  <c r="Q924" i="2"/>
  <c r="Q922" i="2"/>
  <c r="Q920" i="2"/>
  <c r="Q918" i="2"/>
  <c r="Q914" i="2"/>
  <c r="Q912" i="2"/>
  <c r="Q910" i="2"/>
  <c r="Q906" i="2"/>
  <c r="Q904" i="2"/>
  <c r="Q902" i="2"/>
  <c r="Q900" i="2"/>
  <c r="Q898" i="2"/>
  <c r="Q896" i="2"/>
  <c r="Q894" i="2"/>
  <c r="Q892" i="2"/>
  <c r="Q890" i="2"/>
  <c r="Q888" i="2"/>
  <c r="Q886" i="2"/>
  <c r="Q884" i="2"/>
  <c r="Q882" i="2"/>
  <c r="Q880" i="2"/>
  <c r="Q878" i="2"/>
  <c r="Q876" i="2"/>
  <c r="Q872" i="2"/>
  <c r="Q870" i="2"/>
  <c r="Q868" i="2"/>
  <c r="Q866" i="2"/>
  <c r="Q864" i="2"/>
  <c r="Q862" i="2"/>
  <c r="Q860" i="2"/>
  <c r="Q858" i="2"/>
  <c r="Q856" i="2"/>
  <c r="Q852" i="2"/>
  <c r="Q850" i="2"/>
  <c r="Q846" i="2"/>
  <c r="Q844" i="2"/>
  <c r="Q842" i="2"/>
  <c r="Q840" i="2"/>
  <c r="Q838" i="2"/>
  <c r="Q836" i="2"/>
  <c r="Q834" i="2"/>
  <c r="Q832" i="2"/>
  <c r="Q830" i="2"/>
  <c r="Q828" i="2"/>
  <c r="Q826" i="2"/>
  <c r="Q824" i="2"/>
  <c r="Q822" i="2"/>
  <c r="Q820" i="2"/>
  <c r="Q818" i="2"/>
  <c r="Q816" i="2"/>
  <c r="Q814" i="2"/>
  <c r="Q812" i="2"/>
  <c r="Q810" i="2"/>
  <c r="Q806" i="2"/>
  <c r="Q804" i="2"/>
  <c r="Q802" i="2"/>
  <c r="Q800" i="2"/>
  <c r="Q798" i="2"/>
  <c r="Q796" i="2"/>
  <c r="Q794" i="2"/>
  <c r="Q792" i="2"/>
  <c r="Q790" i="2"/>
  <c r="Q786" i="2"/>
  <c r="Q784" i="2"/>
  <c r="Q782" i="2"/>
  <c r="Q778" i="2"/>
  <c r="Q776" i="2"/>
  <c r="Q774" i="2"/>
  <c r="Q772" i="2"/>
  <c r="Q770" i="2"/>
  <c r="Q768" i="2"/>
  <c r="Q766" i="2"/>
  <c r="Q764" i="2"/>
  <c r="Q762" i="2"/>
  <c r="Q760" i="2"/>
  <c r="Q758" i="2"/>
  <c r="Q756" i="2"/>
  <c r="Q752" i="2"/>
  <c r="Q750" i="2"/>
  <c r="Q748" i="2"/>
  <c r="Q744" i="2"/>
  <c r="Q738" i="2"/>
  <c r="Q736" i="2"/>
  <c r="Q734" i="2"/>
  <c r="Q732" i="2"/>
  <c r="Q730" i="2"/>
  <c r="Q728" i="2"/>
  <c r="Q726" i="2"/>
  <c r="Q724" i="2"/>
  <c r="Q722" i="2"/>
  <c r="Q720" i="2"/>
  <c r="Q718" i="2"/>
  <c r="Q716" i="2"/>
  <c r="Q714" i="2"/>
  <c r="Q712" i="2"/>
  <c r="Q710" i="2"/>
  <c r="Q708" i="2"/>
  <c r="Q706" i="2"/>
  <c r="Q704" i="2"/>
  <c r="Q702" i="2"/>
  <c r="Q700" i="2"/>
  <c r="Q698" i="2"/>
  <c r="Q696" i="2"/>
  <c r="Q692" i="2"/>
  <c r="Q690" i="2"/>
  <c r="Q688" i="2"/>
  <c r="Q686" i="2"/>
  <c r="Q684" i="2"/>
  <c r="Q682" i="2"/>
  <c r="Q680" i="2"/>
  <c r="Q678" i="2"/>
  <c r="Q676" i="2"/>
  <c r="Q674" i="2"/>
  <c r="Q672" i="2"/>
  <c r="Q670" i="2"/>
  <c r="Q668" i="2"/>
  <c r="Q664" i="2"/>
  <c r="Q662" i="2"/>
  <c r="Q660" i="2"/>
  <c r="Q658" i="2"/>
  <c r="Q656" i="2"/>
  <c r="Q654" i="2"/>
  <c r="Q652" i="2"/>
  <c r="Q650" i="2"/>
  <c r="Q648" i="2"/>
  <c r="Q646" i="2"/>
  <c r="Q644" i="2"/>
  <c r="Q642" i="2"/>
  <c r="Q640" i="2"/>
  <c r="Q638" i="2"/>
  <c r="Q634" i="2"/>
  <c r="Q632" i="2"/>
  <c r="Q630" i="2"/>
  <c r="Q628" i="2"/>
  <c r="Q626" i="2"/>
  <c r="Q624" i="2"/>
  <c r="Q622" i="2"/>
  <c r="Q618" i="2"/>
  <c r="Q614" i="2"/>
  <c r="Q612" i="2"/>
  <c r="Q610" i="2"/>
  <c r="Q608" i="2"/>
  <c r="Q604" i="2"/>
  <c r="Q602" i="2"/>
  <c r="Q600" i="2"/>
  <c r="Q598" i="2"/>
  <c r="Q596" i="2"/>
  <c r="Q594" i="2"/>
  <c r="Q592" i="2"/>
  <c r="Q590" i="2"/>
  <c r="Q588" i="2"/>
  <c r="Q586" i="2"/>
  <c r="Q584" i="2"/>
  <c r="Q582" i="2"/>
  <c r="Q580" i="2"/>
  <c r="Q578" i="2"/>
  <c r="Q576" i="2"/>
  <c r="Q572" i="2"/>
  <c r="Q570" i="2"/>
  <c r="Q568" i="2"/>
  <c r="Q562" i="2"/>
  <c r="Q560" i="2"/>
  <c r="Q558" i="2"/>
  <c r="Q556" i="2"/>
  <c r="Q554" i="2"/>
  <c r="Q552" i="2"/>
  <c r="Q550" i="2"/>
  <c r="Q548" i="2"/>
  <c r="Q546" i="2"/>
  <c r="Q544" i="2"/>
  <c r="Q542" i="2"/>
  <c r="Q540" i="2"/>
  <c r="Q538" i="2"/>
  <c r="Q536" i="2"/>
  <c r="Q534" i="2"/>
  <c r="Q532" i="2"/>
  <c r="Q530" i="2"/>
  <c r="Q528" i="2"/>
  <c r="Q526" i="2"/>
  <c r="Q524" i="2"/>
  <c r="Q522" i="2"/>
  <c r="Q520" i="2"/>
  <c r="Q516" i="2"/>
  <c r="Q514" i="2"/>
  <c r="Q512" i="2"/>
  <c r="Q510" i="2"/>
  <c r="Q508" i="2"/>
  <c r="Q506" i="2"/>
  <c r="Q504" i="2"/>
  <c r="Q502" i="2"/>
  <c r="Q500" i="2"/>
  <c r="Q498" i="2"/>
  <c r="Q496" i="2"/>
  <c r="Q494" i="2"/>
  <c r="Q492" i="2"/>
  <c r="Q488" i="2"/>
  <c r="Q486" i="2"/>
  <c r="Q482" i="2"/>
  <c r="Q480" i="2"/>
  <c r="Q478" i="2"/>
  <c r="Q476" i="2"/>
  <c r="Q474" i="2"/>
  <c r="Q472" i="2"/>
  <c r="Q470" i="2"/>
  <c r="Q468" i="2"/>
  <c r="Q466" i="2"/>
  <c r="Q464" i="2"/>
  <c r="Q462" i="2"/>
  <c r="Q460" i="2"/>
  <c r="Q458" i="2"/>
  <c r="Q456" i="2"/>
  <c r="Q454" i="2"/>
  <c r="Q452" i="2"/>
  <c r="Q450" i="2"/>
  <c r="Q448" i="2"/>
  <c r="Q446" i="2"/>
  <c r="Q444" i="2"/>
  <c r="Q442" i="2"/>
  <c r="Q440" i="2"/>
  <c r="Q438" i="2"/>
  <c r="Q436" i="2"/>
  <c r="Q434" i="2"/>
  <c r="Q432" i="2"/>
  <c r="Q430" i="2"/>
  <c r="Q428" i="2"/>
  <c r="Q426" i="2"/>
  <c r="Q424" i="2"/>
  <c r="Q422" i="2"/>
  <c r="Q420" i="2"/>
  <c r="Q418" i="2"/>
  <c r="Q416" i="2"/>
  <c r="Q414" i="2"/>
  <c r="Q412" i="2"/>
  <c r="Q410" i="2"/>
  <c r="Q408" i="2"/>
  <c r="Q406" i="2"/>
  <c r="Q404" i="2"/>
  <c r="Q402" i="2"/>
  <c r="Q400" i="2"/>
  <c r="Q398" i="2"/>
  <c r="Q396" i="2"/>
  <c r="Q394" i="2"/>
  <c r="Q392" i="2"/>
  <c r="Q390" i="2"/>
  <c r="Q388" i="2"/>
  <c r="Q386" i="2"/>
  <c r="Q384" i="2"/>
  <c r="Q382" i="2"/>
  <c r="Q380" i="2"/>
  <c r="Q378" i="2"/>
  <c r="Q376" i="2"/>
  <c r="Q374" i="2"/>
  <c r="Q372" i="2"/>
  <c r="Q370" i="2"/>
  <c r="Q368" i="2"/>
  <c r="Q366" i="2"/>
  <c r="Q362" i="2"/>
  <c r="Q360" i="2"/>
  <c r="Q358" i="2"/>
  <c r="Q356" i="2"/>
  <c r="Q354" i="2"/>
  <c r="Q352" i="2"/>
  <c r="Q350" i="2"/>
  <c r="Q348" i="2"/>
  <c r="Q346" i="2"/>
  <c r="Q344" i="2"/>
  <c r="Q342" i="2"/>
  <c r="Q340" i="2"/>
  <c r="Q338" i="2"/>
  <c r="Q336" i="2"/>
  <c r="Q334" i="2"/>
  <c r="Q332" i="2"/>
  <c r="Q330" i="2"/>
  <c r="Q328" i="2"/>
  <c r="Q326" i="2"/>
  <c r="Q324" i="2"/>
  <c r="Q322" i="2"/>
  <c r="Q320" i="2"/>
  <c r="Q318" i="2"/>
  <c r="Q316" i="2"/>
  <c r="Q314" i="2"/>
  <c r="Q312" i="2"/>
  <c r="Q310" i="2"/>
  <c r="Q306" i="2"/>
  <c r="Q304" i="2"/>
  <c r="Q302" i="2"/>
  <c r="Q300" i="2"/>
  <c r="Q296" i="2"/>
  <c r="Q294" i="2"/>
  <c r="Q290" i="2"/>
  <c r="Q288" i="2"/>
  <c r="Q286" i="2"/>
  <c r="Q284" i="2"/>
  <c r="Q282" i="2"/>
  <c r="Q280" i="2"/>
  <c r="Q278" i="2"/>
  <c r="Q274" i="2"/>
  <c r="Q272" i="2"/>
  <c r="Q270" i="2"/>
  <c r="Q268" i="2"/>
  <c r="Q266" i="2"/>
  <c r="Q264" i="2"/>
  <c r="Q262" i="2"/>
  <c r="Q260" i="2"/>
  <c r="Q258" i="2"/>
  <c r="Q256" i="2"/>
  <c r="Q252" i="2"/>
  <c r="Q250" i="2"/>
  <c r="Q248" i="2"/>
  <c r="Q246" i="2"/>
  <c r="Q244" i="2"/>
  <c r="Q242" i="2"/>
  <c r="Q240" i="2"/>
  <c r="Q238" i="2"/>
  <c r="Q236" i="2"/>
  <c r="Q234" i="2"/>
  <c r="Q232" i="2"/>
  <c r="Q230" i="2"/>
  <c r="Q228" i="2"/>
  <c r="Q226" i="2"/>
  <c r="Q224" i="2"/>
  <c r="Q222" i="2"/>
  <c r="Q220" i="2"/>
  <c r="Q218" i="2"/>
  <c r="Q216" i="2"/>
  <c r="Q214" i="2"/>
  <c r="Q212" i="2"/>
  <c r="Q210" i="2"/>
  <c r="Q163" i="2"/>
  <c r="Q161" i="2"/>
  <c r="Q159" i="2"/>
  <c r="Q157" i="2"/>
  <c r="Q155" i="2"/>
  <c r="Q151" i="2"/>
  <c r="Q149" i="2"/>
  <c r="Q147" i="2"/>
  <c r="Q145" i="2"/>
  <c r="Q137" i="2"/>
  <c r="Q135" i="2"/>
  <c r="Q133" i="2"/>
  <c r="Q131" i="2"/>
  <c r="Q129" i="2"/>
  <c r="Q127" i="2"/>
  <c r="Q125" i="2"/>
  <c r="Q123" i="2"/>
  <c r="Q121" i="2"/>
  <c r="Q119" i="2"/>
  <c r="Q117" i="2"/>
  <c r="Q107" i="2"/>
  <c r="Q103" i="2"/>
  <c r="Q99" i="2"/>
  <c r="Q97" i="2"/>
  <c r="Q95" i="2"/>
  <c r="Q50" i="2"/>
  <c r="Q46" i="2"/>
  <c r="Q44" i="2"/>
  <c r="Q10" i="2"/>
  <c r="Q7" i="2"/>
  <c r="Q26" i="2"/>
  <c r="S35" i="45"/>
  <c r="S30" i="45"/>
  <c r="AK1829" i="2"/>
  <c r="Q1823" i="2"/>
  <c r="AF1799" i="2"/>
  <c r="AF1793" i="2"/>
  <c r="AF1787" i="2"/>
  <c r="AD1779" i="2"/>
  <c r="AF1777" i="2"/>
  <c r="AD1771" i="2"/>
  <c r="Q1765" i="2"/>
  <c r="Q1763" i="2"/>
  <c r="AG1759" i="2"/>
  <c r="Q1755" i="2"/>
  <c r="AD1753" i="2"/>
  <c r="AE1751" i="2"/>
  <c r="Q1749" i="2"/>
  <c r="AG1747" i="2"/>
  <c r="Q1745" i="2"/>
  <c r="AF1743" i="2"/>
  <c r="Q1741" i="2"/>
  <c r="AF1739" i="2"/>
  <c r="AE1735" i="2"/>
  <c r="AF1731" i="2"/>
  <c r="Q1725" i="2"/>
  <c r="Q1715" i="2"/>
  <c r="AD1707" i="2"/>
  <c r="AE1705" i="2"/>
  <c r="Q1703" i="2"/>
  <c r="AF1689" i="2"/>
  <c r="Q1685" i="2"/>
  <c r="Q1683" i="2"/>
  <c r="AG1677" i="2"/>
  <c r="AF1663" i="2"/>
  <c r="AD1659" i="2"/>
  <c r="AD1651" i="2"/>
  <c r="Q1647" i="2"/>
  <c r="Q1643" i="2"/>
  <c r="AE1639" i="2"/>
  <c r="Q1635" i="2"/>
  <c r="AE1633" i="2"/>
  <c r="AD1629" i="2"/>
  <c r="AD1627" i="2"/>
  <c r="AE1623" i="2"/>
  <c r="AE1619" i="2"/>
  <c r="AE1613" i="2"/>
  <c r="AE1603" i="2"/>
  <c r="Q1597" i="2"/>
  <c r="AE1591" i="2"/>
  <c r="Q1589" i="2"/>
  <c r="Q1583" i="2"/>
  <c r="AF1575" i="2"/>
  <c r="AE1563" i="2"/>
  <c r="AG1561" i="2"/>
  <c r="AG1559" i="2"/>
  <c r="Q1551" i="2"/>
  <c r="AD1545" i="2"/>
  <c r="AG1537" i="2"/>
  <c r="AD1535" i="2"/>
  <c r="AD1531" i="2"/>
  <c r="Q1523" i="2"/>
  <c r="AD1521" i="2"/>
  <c r="AF1517" i="2"/>
  <c r="AD1513" i="2"/>
  <c r="AF1507" i="2"/>
  <c r="AG1505" i="2"/>
  <c r="AD1503" i="2"/>
  <c r="AG1501" i="2"/>
  <c r="Q1499" i="2"/>
  <c r="AE1497" i="2"/>
  <c r="Q1483" i="2"/>
  <c r="Q1477" i="2"/>
  <c r="Q1473" i="2"/>
  <c r="AF1471" i="2"/>
  <c r="AF1467" i="2"/>
  <c r="AF1461" i="2"/>
  <c r="AE1455" i="2"/>
  <c r="AD1451" i="2"/>
  <c r="AG1443" i="2"/>
  <c r="AE1439" i="2"/>
  <c r="Q1437" i="2"/>
  <c r="AG1431" i="2"/>
  <c r="Q1429" i="2"/>
  <c r="AG1415" i="2"/>
  <c r="AD1413" i="2"/>
  <c r="AG1409" i="2"/>
  <c r="Q1405" i="2"/>
  <c r="AF1395" i="2"/>
  <c r="AD1393" i="2"/>
  <c r="Q1391" i="2"/>
  <c r="AF1383" i="2"/>
  <c r="AD1379" i="2"/>
  <c r="AF1377" i="2"/>
  <c r="Q1375" i="2"/>
  <c r="AG1367" i="2"/>
  <c r="AE1357" i="2"/>
  <c r="Q1353" i="2"/>
  <c r="AD1343" i="2"/>
  <c r="AE1339" i="2"/>
  <c r="AD1337" i="2"/>
  <c r="AG1329" i="2"/>
  <c r="AF1327" i="2"/>
  <c r="AF1323" i="2"/>
  <c r="AF1321" i="2"/>
  <c r="AE1319" i="2"/>
  <c r="AF1311" i="2"/>
  <c r="AE1309" i="2"/>
  <c r="AE1297" i="2"/>
  <c r="AD1295" i="2"/>
  <c r="AE1291" i="2"/>
  <c r="Q1283" i="2"/>
  <c r="AD1281" i="2"/>
  <c r="Q1271" i="2"/>
  <c r="AG1267" i="2"/>
  <c r="AF1255" i="2"/>
  <c r="Q1247" i="2"/>
  <c r="AF1243" i="2"/>
  <c r="AG1239" i="2"/>
  <c r="AG1233" i="2"/>
  <c r="AG1229" i="2"/>
  <c r="AD1217" i="2"/>
  <c r="AE1211" i="2"/>
  <c r="AD1207" i="2"/>
  <c r="AF1203" i="2"/>
  <c r="AE1195" i="2"/>
  <c r="AF1193" i="2"/>
  <c r="AD1191" i="2"/>
  <c r="AG1189" i="2"/>
  <c r="AE1181" i="2"/>
  <c r="AD1177" i="2"/>
  <c r="AE1175" i="2"/>
  <c r="AD1165" i="2"/>
  <c r="Q1163" i="2"/>
  <c r="AF1159" i="2"/>
  <c r="AF1155" i="2"/>
  <c r="AD1147" i="2"/>
  <c r="AE1145" i="2"/>
  <c r="AD1139" i="2"/>
  <c r="AG1137" i="2"/>
  <c r="AG1135" i="2"/>
  <c r="AE1131" i="2"/>
  <c r="AF1129" i="2"/>
  <c r="AD1127" i="2"/>
  <c r="AF1121" i="2"/>
  <c r="Q1117" i="2"/>
  <c r="AD1115" i="2"/>
  <c r="AD1109" i="2"/>
  <c r="AD1101" i="2"/>
  <c r="AE1097" i="2"/>
  <c r="Q1091" i="2"/>
  <c r="AF1089" i="2"/>
  <c r="AE1085" i="2"/>
  <c r="AD1083" i="2"/>
  <c r="AD1081" i="2"/>
  <c r="AD1069" i="2"/>
  <c r="AG1065" i="2"/>
  <c r="AD1061" i="2"/>
  <c r="AD1057" i="2"/>
  <c r="Q1041" i="2"/>
  <c r="AD1037" i="2"/>
  <c r="AF1027" i="2"/>
  <c r="AF1017" i="2"/>
  <c r="AG1015" i="2"/>
  <c r="AE999" i="2"/>
  <c r="Q997" i="2"/>
  <c r="AD993" i="2"/>
  <c r="Q991" i="2"/>
  <c r="AD985" i="2"/>
  <c r="AG983" i="2"/>
  <c r="AD979" i="2"/>
  <c r="AF973" i="2"/>
  <c r="AG967" i="2"/>
  <c r="AD965" i="2"/>
  <c r="AF963" i="2"/>
  <c r="Q959" i="2"/>
  <c r="AG955" i="2"/>
  <c r="Q953" i="2"/>
  <c r="AG943" i="2"/>
  <c r="AE941" i="2"/>
  <c r="Q929" i="2"/>
  <c r="AG925" i="2"/>
  <c r="Q923" i="2"/>
  <c r="AD921" i="2"/>
  <c r="AF919" i="2"/>
  <c r="AD917" i="2"/>
  <c r="AE915" i="2"/>
  <c r="AG913" i="2"/>
  <c r="AE911" i="2"/>
  <c r="Q903" i="2"/>
  <c r="Q901" i="2"/>
  <c r="AD895" i="2"/>
  <c r="AG893" i="2"/>
  <c r="AE891" i="2"/>
  <c r="Q889" i="2"/>
  <c r="AD885" i="2"/>
  <c r="Q881" i="2"/>
  <c r="AF877" i="2"/>
  <c r="AF875" i="2"/>
  <c r="AE871" i="2"/>
  <c r="Q863" i="2"/>
  <c r="Q859" i="2"/>
  <c r="AE853" i="2"/>
  <c r="AF851" i="2"/>
  <c r="AE847" i="2"/>
  <c r="AF843" i="2"/>
  <c r="AD833" i="2"/>
  <c r="AD829" i="2"/>
  <c r="Q827" i="2"/>
  <c r="AG825" i="2"/>
  <c r="Q819" i="2"/>
  <c r="AE817" i="2"/>
  <c r="AE815" i="2"/>
  <c r="AF807" i="2"/>
  <c r="AD795" i="2"/>
  <c r="AG789" i="2"/>
  <c r="AE787" i="2"/>
  <c r="AG773" i="2"/>
  <c r="Q765" i="2"/>
  <c r="AD763" i="2"/>
  <c r="AD747" i="2"/>
  <c r="AD741" i="2"/>
  <c r="AD737" i="2"/>
  <c r="AD735" i="2"/>
  <c r="Q733" i="2"/>
  <c r="Q729" i="2"/>
  <c r="AD727" i="2"/>
  <c r="AD725" i="2"/>
  <c r="AD721" i="2"/>
  <c r="AE719" i="2"/>
  <c r="AD713" i="2"/>
  <c r="AE707" i="2"/>
  <c r="AD703" i="2"/>
  <c r="AD701" i="2"/>
  <c r="AF695" i="2"/>
  <c r="Q689" i="2"/>
  <c r="AF687" i="2"/>
  <c r="AE681" i="2"/>
  <c r="AD677" i="2"/>
  <c r="AG675" i="2"/>
  <c r="AE673" i="2"/>
  <c r="AE671" i="2"/>
  <c r="AE669" i="2"/>
  <c r="AG663" i="2"/>
  <c r="AF655" i="2"/>
  <c r="AF653" i="2"/>
  <c r="AF651" i="2"/>
  <c r="AG649" i="2"/>
  <c r="AG643" i="2"/>
  <c r="AD639" i="2"/>
  <c r="AF637" i="2"/>
  <c r="AG633" i="2"/>
  <c r="Q631" i="2"/>
  <c r="Q629" i="2"/>
  <c r="AD627" i="2"/>
  <c r="Q623" i="2"/>
  <c r="Q621" i="2"/>
  <c r="AG615" i="2"/>
  <c r="AE613" i="2"/>
  <c r="AG609" i="2"/>
  <c r="AF607" i="2"/>
  <c r="AD605" i="2"/>
  <c r="AE603" i="2"/>
  <c r="AE601" i="2"/>
  <c r="AE599" i="2"/>
  <c r="AF595" i="2"/>
  <c r="Q589" i="2"/>
  <c r="AE585" i="2"/>
  <c r="AF583" i="2"/>
  <c r="AE567" i="2"/>
  <c r="AD565" i="2"/>
  <c r="AE563" i="2"/>
  <c r="AD561" i="2"/>
  <c r="AD559" i="2"/>
  <c r="Q555" i="2"/>
  <c r="AE547" i="2"/>
  <c r="AD539" i="2"/>
  <c r="Q537" i="2"/>
  <c r="AG535" i="2"/>
  <c r="AG533" i="2"/>
  <c r="AG527" i="2"/>
  <c r="AF521" i="2"/>
  <c r="AD519" i="2"/>
  <c r="Q517" i="2"/>
  <c r="AF513" i="2"/>
  <c r="AF503" i="2"/>
  <c r="AD499" i="2"/>
  <c r="Q497" i="2"/>
  <c r="AG491" i="2"/>
  <c r="AD485" i="2"/>
  <c r="AD481" i="2"/>
  <c r="AD479" i="2"/>
  <c r="AE477" i="2"/>
  <c r="AD473" i="2"/>
  <c r="Q467" i="2"/>
  <c r="AG465" i="2"/>
  <c r="AG463" i="2"/>
  <c r="AE457" i="2"/>
  <c r="Q455" i="2"/>
  <c r="Q451" i="2"/>
  <c r="AE447" i="2"/>
  <c r="AE443" i="2"/>
  <c r="Q439" i="2"/>
  <c r="AG437" i="2"/>
  <c r="AF433" i="2"/>
  <c r="Q431" i="2"/>
  <c r="Q427" i="2"/>
  <c r="AG425" i="2"/>
  <c r="Q421" i="2"/>
  <c r="AF417" i="2"/>
  <c r="AE415" i="2"/>
  <c r="AD413" i="2"/>
  <c r="AF409" i="2"/>
  <c r="AD395" i="2"/>
  <c r="AD387" i="2"/>
  <c r="AG377" i="2"/>
  <c r="AE375" i="2"/>
  <c r="AG373" i="2"/>
  <c r="Q371" i="2"/>
  <c r="AD369" i="2"/>
  <c r="Q363" i="2"/>
  <c r="AD361" i="2"/>
  <c r="AF359" i="2"/>
  <c r="Q357" i="2"/>
  <c r="AE353" i="2"/>
  <c r="Q351" i="2"/>
  <c r="AE341" i="2"/>
  <c r="AF337" i="2"/>
  <c r="AF335" i="2"/>
  <c r="AF333" i="2"/>
  <c r="AE329" i="2"/>
  <c r="AF327" i="2"/>
  <c r="AG319" i="2"/>
  <c r="Q315" i="2"/>
  <c r="AD313" i="2"/>
  <c r="AG303" i="2"/>
  <c r="AE301" i="2"/>
  <c r="AF299" i="2"/>
  <c r="AD293" i="2"/>
  <c r="AF291" i="2"/>
  <c r="AD287" i="2"/>
  <c r="AD285" i="2"/>
  <c r="AF273" i="2"/>
  <c r="Q271" i="2"/>
  <c r="AE269" i="2"/>
  <c r="AG267" i="2"/>
  <c r="AG265" i="2"/>
  <c r="AF247" i="2"/>
  <c r="AD245" i="2"/>
  <c r="Q241" i="2"/>
  <c r="AD237" i="2"/>
  <c r="AD231" i="2"/>
  <c r="Q229" i="2"/>
  <c r="AE227" i="2"/>
  <c r="AD225" i="2"/>
  <c r="AF223" i="2"/>
  <c r="Q221" i="2"/>
  <c r="AE219" i="2"/>
  <c r="AG217" i="2"/>
  <c r="Q215" i="2"/>
  <c r="AG213" i="2"/>
  <c r="AG205" i="2"/>
  <c r="AD197" i="2"/>
  <c r="Q191" i="2"/>
  <c r="AE189" i="2"/>
  <c r="AD185" i="2"/>
  <c r="AD179" i="2"/>
  <c r="AD175" i="2"/>
  <c r="AD173" i="2"/>
  <c r="AF171" i="2"/>
  <c r="Q167" i="2"/>
  <c r="AG165" i="2"/>
  <c r="AG162" i="2"/>
  <c r="Q158" i="2"/>
  <c r="Q148" i="2"/>
  <c r="AD136" i="2"/>
  <c r="Q132" i="2"/>
  <c r="Q122" i="2"/>
  <c r="AG113" i="2"/>
  <c r="AD109" i="2"/>
  <c r="Q98" i="2"/>
  <c r="Q96" i="2"/>
  <c r="AG94" i="2"/>
  <c r="AF51" i="2"/>
  <c r="AE49" i="2"/>
  <c r="AG47" i="2"/>
  <c r="AG45" i="2"/>
  <c r="AG40" i="2"/>
  <c r="AE34" i="2"/>
  <c r="AE21" i="2"/>
  <c r="AE17" i="2"/>
  <c r="AE9" i="2"/>
  <c r="BH1816" i="2"/>
  <c r="BI1806" i="2"/>
  <c r="BH1802" i="2"/>
  <c r="BK1794" i="2"/>
  <c r="BJ1788" i="2"/>
  <c r="BK1770" i="2"/>
  <c r="BI1768" i="2"/>
  <c r="BK1758" i="2"/>
  <c r="BI1750" i="2"/>
  <c r="BK1736" i="2"/>
  <c r="BK1714" i="2"/>
  <c r="AU1702" i="2"/>
  <c r="AU1694" i="2"/>
  <c r="AU1682" i="2"/>
  <c r="BH1680" i="2"/>
  <c r="BJ1678" i="2"/>
  <c r="BH1668" i="2"/>
  <c r="BK1664" i="2"/>
  <c r="AU1662" i="2"/>
  <c r="BH1656" i="2"/>
  <c r="AU1646" i="2"/>
  <c r="AU1644" i="2"/>
  <c r="AU1636" i="2"/>
  <c r="BI1630" i="2"/>
  <c r="AU1626" i="2"/>
  <c r="AU1622" i="2"/>
  <c r="AU1606" i="2"/>
  <c r="AU1588" i="2"/>
  <c r="BH1568" i="2"/>
  <c r="AU1560" i="2"/>
  <c r="AU1552" i="2"/>
  <c r="AU1550" i="2"/>
  <c r="AU1548" i="2"/>
  <c r="AU1544" i="2"/>
  <c r="AU1536" i="2"/>
  <c r="AU1534" i="2"/>
  <c r="AU1530" i="2"/>
  <c r="AU1514" i="2"/>
  <c r="AU1502" i="2"/>
  <c r="AU1488" i="2"/>
  <c r="AU1476" i="2"/>
  <c r="AU1464" i="2"/>
  <c r="BK1460" i="2"/>
  <c r="AU1430" i="2"/>
  <c r="AU1422" i="2"/>
  <c r="AU1362" i="2"/>
  <c r="AU1358" i="2"/>
  <c r="BJ1348" i="2"/>
  <c r="BH1342" i="2"/>
  <c r="AU1332" i="2"/>
  <c r="BJ1328" i="2"/>
  <c r="BK1314" i="2"/>
  <c r="BI1310" i="2"/>
  <c r="BH1306" i="2"/>
  <c r="AU1292" i="2"/>
  <c r="BI1284" i="2"/>
  <c r="BK1282" i="2"/>
  <c r="BI1270" i="2"/>
  <c r="AU1266" i="2"/>
  <c r="BK1250" i="2"/>
  <c r="BH1246" i="2"/>
  <c r="BK1244" i="2"/>
  <c r="AU1236" i="2"/>
  <c r="BI1234" i="2"/>
  <c r="BI1230" i="2"/>
  <c r="AU1226" i="2"/>
  <c r="AU1218" i="2"/>
  <c r="AU1198" i="2"/>
  <c r="AU1182" i="2"/>
  <c r="AU1178" i="2"/>
  <c r="BH1168" i="2"/>
  <c r="BJ1146" i="2"/>
  <c r="AU1124" i="2"/>
  <c r="AU1104" i="2"/>
  <c r="AU1090" i="2"/>
  <c r="AU1088" i="2"/>
  <c r="BH1080" i="2"/>
  <c r="BK1078" i="2"/>
  <c r="BK1062" i="2"/>
  <c r="AU1056" i="2"/>
  <c r="AU1052" i="2"/>
  <c r="AU1046" i="2"/>
  <c r="BJ1044" i="2"/>
  <c r="AU1038" i="2"/>
  <c r="BI1032" i="2"/>
  <c r="AU974" i="2"/>
  <c r="BH946" i="2"/>
  <c r="AU942" i="2"/>
  <c r="BI938" i="2"/>
  <c r="AU884" i="2"/>
  <c r="BK880" i="2"/>
  <c r="BH872" i="2"/>
  <c r="BH860" i="2"/>
  <c r="BK836" i="2"/>
  <c r="BK826" i="2"/>
  <c r="AU824" i="2"/>
  <c r="BK820" i="2"/>
  <c r="BJ816" i="2"/>
  <c r="BI812" i="2"/>
  <c r="BJ810" i="2"/>
  <c r="AU802" i="2"/>
  <c r="AU788" i="2"/>
  <c r="AU780" i="2"/>
  <c r="AU768" i="2"/>
  <c r="AU740" i="2"/>
  <c r="AU736" i="2"/>
  <c r="AU732" i="2"/>
  <c r="AU718" i="2"/>
  <c r="AU712" i="2"/>
  <c r="BH698" i="2"/>
  <c r="BI692" i="2"/>
  <c r="BI670" i="2"/>
  <c r="AU668" i="2"/>
  <c r="BJ636" i="2"/>
  <c r="AU632" i="2"/>
  <c r="AU602" i="2"/>
  <c r="AU600" i="2"/>
  <c r="BH580" i="2"/>
  <c r="AU558" i="2"/>
  <c r="AU544" i="2"/>
  <c r="AU536" i="2"/>
  <c r="AU534" i="2"/>
  <c r="BK530" i="2"/>
  <c r="AU518" i="2"/>
  <c r="AU514" i="2"/>
  <c r="AU512" i="2"/>
  <c r="AU510" i="2"/>
  <c r="AU492" i="2"/>
  <c r="AU484" i="2"/>
  <c r="AU464" i="2"/>
  <c r="AU460" i="2"/>
  <c r="AU456" i="2"/>
  <c r="AU454" i="2"/>
  <c r="AU450" i="2"/>
  <c r="AU448" i="2"/>
  <c r="AU446" i="2"/>
  <c r="AU442" i="2"/>
  <c r="AU440" i="2"/>
  <c r="AU438" i="2"/>
  <c r="AU436" i="2"/>
  <c r="AU434" i="2"/>
  <c r="AU432" i="2"/>
  <c r="BJ430" i="2"/>
  <c r="AU428" i="2"/>
  <c r="AU424" i="2"/>
  <c r="AU422" i="2"/>
  <c r="AU420" i="2"/>
  <c r="AU418" i="2"/>
  <c r="AU416" i="2"/>
  <c r="AU414" i="2"/>
  <c r="AU412" i="2"/>
  <c r="AU410" i="2"/>
  <c r="AU408" i="2"/>
  <c r="AU406" i="2"/>
  <c r="AU404" i="2"/>
  <c r="AU402" i="2"/>
  <c r="AU400" i="2"/>
  <c r="AU394" i="2"/>
  <c r="AU392" i="2"/>
  <c r="AU390" i="2"/>
  <c r="AU388" i="2"/>
  <c r="AU386" i="2"/>
  <c r="AU384" i="2"/>
  <c r="AU378" i="2"/>
  <c r="AU376" i="2"/>
  <c r="AU374" i="2"/>
  <c r="AU370" i="2"/>
  <c r="AU362" i="2"/>
  <c r="AU356" i="2"/>
  <c r="AU354" i="2"/>
  <c r="BJ352" i="2"/>
  <c r="AU350" i="2"/>
  <c r="AU348" i="2"/>
  <c r="AU340" i="2"/>
  <c r="AU338" i="2"/>
  <c r="AU336" i="2"/>
  <c r="AU334" i="2"/>
  <c r="AU332" i="2"/>
  <c r="AU330" i="2"/>
  <c r="AU328" i="2"/>
  <c r="AU326" i="2"/>
  <c r="AU324" i="2"/>
  <c r="AU320" i="2"/>
  <c r="AU318" i="2"/>
  <c r="AU314" i="2"/>
  <c r="AU312" i="2"/>
  <c r="AU306" i="2"/>
  <c r="AU304" i="2"/>
  <c r="AU302" i="2"/>
  <c r="AU298" i="2"/>
  <c r="AU294" i="2"/>
  <c r="AU292" i="2"/>
  <c r="AU290" i="2"/>
  <c r="AU286" i="2"/>
  <c r="BH284" i="2"/>
  <c r="AU282" i="2"/>
  <c r="AU280" i="2"/>
  <c r="AU278" i="2"/>
  <c r="AU276" i="2"/>
  <c r="AU274" i="2"/>
  <c r="AU272" i="2"/>
  <c r="AU268" i="2"/>
  <c r="AU266" i="2"/>
  <c r="AU262" i="2"/>
  <c r="AU258" i="2"/>
  <c r="AU254" i="2"/>
  <c r="BK252" i="2"/>
  <c r="AU248" i="2"/>
  <c r="AU242" i="2"/>
  <c r="AU240" i="2"/>
  <c r="AU238" i="2"/>
  <c r="AU234" i="2"/>
  <c r="AU232" i="2"/>
  <c r="AU230" i="2"/>
  <c r="BI228" i="2"/>
  <c r="AU226" i="2"/>
  <c r="AU222" i="2"/>
  <c r="BH220" i="2"/>
  <c r="AU218" i="2"/>
  <c r="AU216" i="2"/>
  <c r="AU210" i="2"/>
  <c r="BH206" i="2"/>
  <c r="BK184" i="2"/>
  <c r="BH147" i="2"/>
  <c r="BH140" i="2"/>
  <c r="BI135" i="2"/>
  <c r="AU127" i="2"/>
  <c r="BI123" i="2"/>
  <c r="BI121" i="2"/>
  <c r="BJ101" i="2"/>
  <c r="BH96" i="2"/>
  <c r="BI92" i="2"/>
  <c r="BJ81" i="2"/>
  <c r="BI77" i="2"/>
  <c r="BJ75" i="2"/>
  <c r="AU65" i="2"/>
  <c r="AU59" i="2"/>
  <c r="AU57" i="2"/>
  <c r="AU47" i="2"/>
  <c r="AU38" i="2"/>
  <c r="CN5" i="2"/>
  <c r="CM1826" i="2"/>
  <c r="CM1820" i="2"/>
  <c r="CN1816" i="2"/>
  <c r="CO1814" i="2"/>
  <c r="BY1812" i="2"/>
  <c r="BY1810" i="2"/>
  <c r="CN1802" i="2"/>
  <c r="CL1798" i="2"/>
  <c r="CL1796" i="2"/>
  <c r="CL1792" i="2"/>
  <c r="CO1788" i="2"/>
  <c r="CM1786" i="2"/>
  <c r="CM1780" i="2"/>
  <c r="BY1776" i="2"/>
  <c r="BY1772" i="2"/>
  <c r="CO1764" i="2"/>
  <c r="BY1760" i="2"/>
  <c r="BY1758" i="2"/>
  <c r="BY1756" i="2"/>
  <c r="BY1754" i="2"/>
  <c r="BY1750" i="2"/>
  <c r="CM1742" i="2"/>
  <c r="BY1738" i="2"/>
  <c r="CM1732" i="2"/>
  <c r="BY1730" i="2"/>
  <c r="BY1728" i="2"/>
  <c r="CM1726" i="2"/>
  <c r="BY1724" i="2"/>
  <c r="BY1718" i="2"/>
  <c r="BY1714" i="2"/>
  <c r="BY1710" i="2"/>
  <c r="BY1708" i="2"/>
  <c r="BY1702" i="2"/>
  <c r="CL1690" i="2"/>
  <c r="BY1684" i="2"/>
  <c r="BY1668" i="2"/>
  <c r="BY1666" i="2"/>
  <c r="BY1662" i="2"/>
  <c r="BY1660" i="2"/>
  <c r="CL1648" i="2"/>
  <c r="BY1644" i="2"/>
  <c r="BY1642" i="2"/>
  <c r="BY1630" i="2"/>
  <c r="BY1628" i="2"/>
  <c r="BY1622" i="2"/>
  <c r="BY1612" i="2"/>
  <c r="BY1610" i="2"/>
  <c r="BY1594" i="2"/>
  <c r="BY1590" i="2"/>
  <c r="BY1588" i="2"/>
  <c r="BY1584" i="2"/>
  <c r="CM1572" i="2"/>
  <c r="BY1568" i="2"/>
  <c r="BY1564" i="2"/>
  <c r="BY1562" i="2"/>
  <c r="BY1550" i="2"/>
  <c r="BY1538" i="2"/>
  <c r="BY1536" i="2"/>
  <c r="BY1526" i="2"/>
  <c r="BY1524" i="2"/>
  <c r="BY1518" i="2"/>
  <c r="BY1514" i="2"/>
  <c r="BY1512" i="2"/>
  <c r="BY1510" i="2"/>
  <c r="BY1502" i="2"/>
  <c r="CN1498" i="2"/>
  <c r="CL1492" i="2"/>
  <c r="BY1486" i="2"/>
  <c r="BY1484" i="2"/>
  <c r="BY1482" i="2"/>
  <c r="BY1478" i="2"/>
  <c r="BY1468" i="2"/>
  <c r="BY1466" i="2"/>
  <c r="BY1462" i="2"/>
  <c r="BY1456" i="2"/>
  <c r="BY1454" i="2"/>
  <c r="BY1452" i="2"/>
  <c r="BY1446" i="2"/>
  <c r="BY1442" i="2"/>
  <c r="BY1434" i="2"/>
  <c r="CL1430" i="2"/>
  <c r="BY1426" i="2"/>
  <c r="BY1422" i="2"/>
  <c r="BY1418" i="2"/>
  <c r="BY1414" i="2"/>
  <c r="BY1410" i="2"/>
  <c r="BY1402" i="2"/>
  <c r="BY1400" i="2"/>
  <c r="BY1394" i="2"/>
  <c r="BY1392" i="2"/>
  <c r="BY1390" i="2"/>
  <c r="BY1386" i="2"/>
  <c r="BY1384" i="2"/>
  <c r="BY1380" i="2"/>
  <c r="BY1376" i="2"/>
  <c r="BY1372" i="2"/>
  <c r="BY1368" i="2"/>
  <c r="BY1362" i="2"/>
  <c r="BY1360" i="2"/>
  <c r="BY1358" i="2"/>
  <c r="BY1354" i="2"/>
  <c r="CM1348" i="2"/>
  <c r="BY1344" i="2"/>
  <c r="BY1338" i="2"/>
  <c r="BY1336" i="2"/>
  <c r="BY1334" i="2"/>
  <c r="BY1330" i="2"/>
  <c r="BY1322" i="2"/>
  <c r="BY1318" i="2"/>
  <c r="BY1316" i="2"/>
  <c r="BY1306" i="2"/>
  <c r="BY1304" i="2"/>
  <c r="BY1298" i="2"/>
  <c r="BY1296" i="2"/>
  <c r="BY1286" i="2"/>
  <c r="BY1278" i="2"/>
  <c r="BY1258" i="2"/>
  <c r="BY1254" i="2"/>
  <c r="BY1248" i="2"/>
  <c r="BY1244" i="2"/>
  <c r="BY1240" i="2"/>
  <c r="BY1234" i="2"/>
  <c r="BY1232" i="2"/>
  <c r="CM1206" i="2"/>
  <c r="BY1204" i="2"/>
  <c r="BY1202" i="2"/>
  <c r="BY1194" i="2"/>
  <c r="BY1188" i="2"/>
  <c r="BY1184" i="2"/>
  <c r="CL1160" i="2"/>
  <c r="BY1158" i="2"/>
  <c r="CM1146" i="2"/>
  <c r="BY1124" i="2"/>
  <c r="BY1110" i="2"/>
  <c r="BY1096" i="2"/>
  <c r="CL1094" i="2"/>
  <c r="BY1082" i="2"/>
  <c r="BY1076" i="2"/>
  <c r="BY1070" i="2"/>
  <c r="BY1064" i="2"/>
  <c r="BY1058" i="2"/>
  <c r="BY1050" i="2"/>
  <c r="BY1044" i="2"/>
  <c r="BY1042" i="2"/>
  <c r="BY1036" i="2"/>
  <c r="CL1030" i="2"/>
  <c r="BY1028" i="2"/>
  <c r="BY1024" i="2"/>
  <c r="BY1010" i="2"/>
  <c r="CM1000" i="2"/>
  <c r="BY994" i="2"/>
  <c r="BY988" i="2"/>
  <c r="BY984" i="2"/>
  <c r="BY978" i="2"/>
  <c r="CO970" i="2"/>
  <c r="BY960" i="2"/>
  <c r="BY948" i="2"/>
  <c r="BY942" i="2"/>
  <c r="BY940" i="2"/>
  <c r="BY938" i="2"/>
  <c r="BY932" i="2"/>
  <c r="BY926" i="2"/>
  <c r="CM918" i="2"/>
  <c r="BY914" i="2"/>
  <c r="BY900" i="2"/>
  <c r="BY898" i="2"/>
  <c r="BY892" i="2"/>
  <c r="BY888" i="2"/>
  <c r="BY866" i="2"/>
  <c r="BY852" i="2"/>
  <c r="BY842" i="2"/>
  <c r="CM834" i="2"/>
  <c r="BY822" i="2"/>
  <c r="BY820" i="2"/>
  <c r="BY818" i="2"/>
  <c r="CL816" i="2"/>
  <c r="BY788" i="2"/>
  <c r="BY786" i="2"/>
  <c r="BY784" i="2"/>
  <c r="BY764" i="2"/>
  <c r="BY762" i="2"/>
  <c r="BY758" i="2"/>
  <c r="CN756" i="2"/>
  <c r="BY750" i="2"/>
  <c r="BY748" i="2"/>
  <c r="BY746" i="2"/>
  <c r="BY742" i="2"/>
  <c r="BY740" i="2"/>
  <c r="BY736" i="2"/>
  <c r="BY734" i="2"/>
  <c r="CL732" i="2"/>
  <c r="BY722" i="2"/>
  <c r="CO716" i="2"/>
  <c r="BY714" i="2"/>
  <c r="BY712" i="2"/>
  <c r="BY702" i="2"/>
  <c r="BY700" i="2"/>
  <c r="BY698" i="2"/>
  <c r="BY690" i="2"/>
  <c r="CM688" i="2"/>
  <c r="CL684" i="2"/>
  <c r="BY682" i="2"/>
  <c r="BY678" i="2"/>
  <c r="BY674" i="2"/>
  <c r="BY668" i="2"/>
  <c r="BY664" i="2"/>
  <c r="BY650" i="2"/>
  <c r="BY646" i="2"/>
  <c r="BY644" i="2"/>
  <c r="BY642" i="2"/>
  <c r="CO640" i="2"/>
  <c r="BY638" i="2"/>
  <c r="BY622" i="2"/>
  <c r="BY618" i="2"/>
  <c r="BY616" i="2"/>
  <c r="BY614" i="2"/>
  <c r="BY606" i="2"/>
  <c r="BY602" i="2"/>
  <c r="BY598" i="2"/>
  <c r="BY594" i="2"/>
  <c r="BY590" i="2"/>
  <c r="BY580" i="2"/>
  <c r="BY578" i="2"/>
  <c r="BY574" i="2"/>
  <c r="BY570" i="2"/>
  <c r="BY564" i="2"/>
  <c r="BY558" i="2"/>
  <c r="BY556" i="2"/>
  <c r="BY552" i="2"/>
  <c r="BY550" i="2"/>
  <c r="BY548" i="2"/>
  <c r="BY544" i="2"/>
  <c r="BY540" i="2"/>
  <c r="BY534" i="2"/>
  <c r="BY530" i="2"/>
  <c r="BY526" i="2"/>
  <c r="BY524" i="2"/>
  <c r="BY520" i="2"/>
  <c r="BY518" i="2"/>
  <c r="BY516" i="2"/>
  <c r="CN514" i="2"/>
  <c r="BY508" i="2"/>
  <c r="BY500" i="2"/>
  <c r="BY498" i="2"/>
  <c r="CL492" i="2"/>
  <c r="BY490" i="2"/>
  <c r="CM486" i="2"/>
  <c r="BY474" i="2"/>
  <c r="BY472" i="2"/>
  <c r="BY466" i="2"/>
  <c r="BY458" i="2"/>
  <c r="BY456" i="2"/>
  <c r="BY454" i="2"/>
  <c r="BY452" i="2"/>
  <c r="BY448" i="2"/>
  <c r="BY446" i="2"/>
  <c r="BY444" i="2"/>
  <c r="BY438" i="2"/>
  <c r="BY434" i="2"/>
  <c r="BY432" i="2"/>
  <c r="BY430" i="2"/>
  <c r="BY428" i="2"/>
  <c r="BY426" i="2"/>
  <c r="BY422" i="2"/>
  <c r="BY420" i="2"/>
  <c r="BY410" i="2"/>
  <c r="BY406" i="2"/>
  <c r="BY398" i="2"/>
  <c r="BY396" i="2"/>
  <c r="BY388" i="2"/>
  <c r="BY386" i="2"/>
  <c r="BY384" i="2"/>
  <c r="BY382" i="2"/>
  <c r="BY374" i="2"/>
  <c r="BY358" i="2"/>
  <c r="CM356" i="2"/>
  <c r="BY352" i="2"/>
  <c r="BY348" i="2"/>
  <c r="CL340" i="2"/>
  <c r="BY332" i="2"/>
  <c r="BY330" i="2"/>
  <c r="BY326" i="2"/>
  <c r="BY322" i="2"/>
  <c r="BY310" i="2"/>
  <c r="BY302" i="2"/>
  <c r="BY298" i="2"/>
  <c r="BY296" i="2"/>
  <c r="BY292" i="2"/>
  <c r="CL290" i="2"/>
  <c r="BY284" i="2"/>
  <c r="BY280" i="2"/>
  <c r="BY278" i="2"/>
  <c r="BY274" i="2"/>
  <c r="BY270" i="2"/>
  <c r="BY266" i="2"/>
  <c r="BY262" i="2"/>
  <c r="BY258" i="2"/>
  <c r="BY254" i="2"/>
  <c r="BY250" i="2"/>
  <c r="BY248" i="2"/>
  <c r="BY246" i="2"/>
  <c r="BY238" i="2"/>
  <c r="BY236" i="2"/>
  <c r="BY218" i="2"/>
  <c r="BY200" i="2"/>
  <c r="BY194" i="2"/>
  <c r="CM184" i="2"/>
  <c r="CO167" i="2"/>
  <c r="CM156" i="2"/>
  <c r="CL148" i="2"/>
  <c r="CL146" i="2"/>
  <c r="CL135" i="2"/>
  <c r="CO125" i="2"/>
  <c r="BY59" i="2"/>
  <c r="CN51" i="2"/>
  <c r="CM37" i="2"/>
  <c r="CO33" i="2"/>
  <c r="CL31" i="2"/>
  <c r="CO25" i="2"/>
  <c r="CN23" i="2"/>
  <c r="CN21" i="2"/>
  <c r="CM18" i="2"/>
  <c r="BY16" i="2"/>
  <c r="Q18" i="2"/>
  <c r="Q58" i="2"/>
  <c r="Q66" i="2"/>
  <c r="Q68" i="2"/>
  <c r="Q70" i="2"/>
  <c r="Q76" i="2"/>
  <c r="AG80" i="2"/>
  <c r="Q82" i="2"/>
  <c r="Q90" i="2"/>
  <c r="AG140" i="2"/>
  <c r="AD143" i="2"/>
  <c r="AU22" i="2"/>
  <c r="AU30" i="2"/>
  <c r="AU42" i="2"/>
  <c r="BI60" i="2"/>
  <c r="BH89" i="2"/>
  <c r="BK93" i="2"/>
  <c r="BH97" i="2"/>
  <c r="BI105" i="2"/>
  <c r="AU109" i="2"/>
  <c r="BH131" i="2"/>
  <c r="BI1152" i="2"/>
  <c r="CQ1829" i="2"/>
  <c r="BN1829" i="2"/>
  <c r="BL1829" i="2"/>
  <c r="AJ1829" i="2"/>
  <c r="AI1829" i="2"/>
  <c r="AH1829" i="2"/>
  <c r="AE1821" i="2"/>
  <c r="AF1819" i="2"/>
  <c r="AF1809" i="2"/>
  <c r="AE1797" i="2"/>
  <c r="AE1795" i="2"/>
  <c r="AD1791" i="2"/>
  <c r="AF1791" i="2"/>
  <c r="AG1791" i="2"/>
  <c r="AG1789" i="2"/>
  <c r="AG1785" i="2"/>
  <c r="AD1785" i="2"/>
  <c r="AE1729" i="2"/>
  <c r="AD1729" i="2"/>
  <c r="AE1719" i="2"/>
  <c r="AD1719" i="2"/>
  <c r="AG1687" i="2"/>
  <c r="AE1687" i="2"/>
  <c r="AD1679" i="2"/>
  <c r="AG1679" i="2"/>
  <c r="AD1673" i="2"/>
  <c r="AE1673" i="2"/>
  <c r="AD1533" i="2"/>
  <c r="AF1533" i="2"/>
  <c r="AF1525" i="2"/>
  <c r="AG1525" i="2"/>
  <c r="AG1519" i="2"/>
  <c r="Q1519" i="2"/>
  <c r="AG1493" i="2"/>
  <c r="AD1493" i="2"/>
  <c r="AG1487" i="2"/>
  <c r="AE1487" i="2"/>
  <c r="AD1423" i="2"/>
  <c r="Q1423" i="2"/>
  <c r="Q1293" i="2"/>
  <c r="AD1293" i="2"/>
  <c r="AF1273" i="2"/>
  <c r="AE1273" i="2"/>
  <c r="AE1169" i="2"/>
  <c r="Q1169" i="2"/>
  <c r="AD1169" i="2"/>
  <c r="AG1077" i="2"/>
  <c r="Q1077" i="2"/>
  <c r="AE1077" i="2"/>
  <c r="AG1029" i="2"/>
  <c r="AE1029" i="2"/>
  <c r="AE1023" i="2"/>
  <c r="AD1023" i="2"/>
  <c r="AD857" i="2"/>
  <c r="AE857" i="2"/>
  <c r="Q845" i="2"/>
  <c r="AE845" i="2"/>
  <c r="AG831" i="2"/>
  <c r="Q831" i="2"/>
  <c r="AF813" i="2"/>
  <c r="AE813" i="2"/>
  <c r="AF801" i="2"/>
  <c r="AE801" i="2"/>
  <c r="Q799" i="2"/>
  <c r="AD799" i="2"/>
  <c r="Q777" i="2"/>
  <c r="AE777" i="2"/>
  <c r="AD769" i="2"/>
  <c r="AF769" i="2"/>
  <c r="AG767" i="2"/>
  <c r="AE767" i="2"/>
  <c r="Q767" i="2"/>
  <c r="AG761" i="2"/>
  <c r="AE761" i="2"/>
  <c r="Q665" i="2"/>
  <c r="AE665" i="2"/>
  <c r="AE575" i="2"/>
  <c r="AF575" i="2"/>
  <c r="AE551" i="2"/>
  <c r="AF551" i="2"/>
  <c r="AG505" i="2"/>
  <c r="AF505" i="2"/>
  <c r="AD505" i="2"/>
  <c r="AG489" i="2"/>
  <c r="AD489" i="2"/>
  <c r="AE487" i="2"/>
  <c r="Q487" i="2"/>
  <c r="AD487" i="2"/>
  <c r="AF471" i="2"/>
  <c r="AE471" i="2"/>
  <c r="AE407" i="2"/>
  <c r="AG407" i="2"/>
  <c r="Q397" i="2"/>
  <c r="AF397" i="2"/>
  <c r="AF345" i="2"/>
  <c r="AG345" i="2"/>
  <c r="AE311" i="2"/>
  <c r="AF311" i="2"/>
  <c r="AD311" i="2"/>
  <c r="AG307" i="2"/>
  <c r="AF307" i="2"/>
  <c r="AE279" i="2"/>
  <c r="AD279" i="2"/>
  <c r="AG275" i="2"/>
  <c r="AE275" i="2"/>
  <c r="AG199" i="2"/>
  <c r="AF199" i="2"/>
  <c r="AF160" i="2"/>
  <c r="AD156" i="2"/>
  <c r="AD134" i="2"/>
  <c r="AG130" i="2"/>
  <c r="AE124" i="2"/>
  <c r="AE118" i="2"/>
  <c r="AG55" i="2"/>
  <c r="AE55" i="2"/>
  <c r="AG36" i="2"/>
  <c r="AG6" i="2"/>
  <c r="BK1786" i="2"/>
  <c r="BH1786" i="2"/>
  <c r="BH1784" i="2"/>
  <c r="BI1780" i="2"/>
  <c r="BI1778" i="2"/>
  <c r="BI1776" i="2"/>
  <c r="BH1776" i="2"/>
  <c r="AU1772" i="2"/>
  <c r="BI1772" i="2"/>
  <c r="BJ1772" i="2"/>
  <c r="BJ1766" i="2"/>
  <c r="BI1760" i="2"/>
  <c r="BK1756" i="2"/>
  <c r="BH1756" i="2"/>
  <c r="BJ1754" i="2"/>
  <c r="BI1754" i="2"/>
  <c r="BJ1744" i="2"/>
  <c r="AU1740" i="2"/>
  <c r="BJ1740" i="2"/>
  <c r="BK1740" i="2"/>
  <c r="BI1740" i="2"/>
  <c r="BI1738" i="2"/>
  <c r="AU1728" i="2"/>
  <c r="BJ1728" i="2"/>
  <c r="BI1724" i="2"/>
  <c r="BK1724" i="2"/>
  <c r="BJ1720" i="2"/>
  <c r="BK1716" i="2"/>
  <c r="BI1708" i="2"/>
  <c r="BH1704" i="2"/>
  <c r="BI1698" i="2"/>
  <c r="BI1696" i="2"/>
  <c r="BJ1692" i="2"/>
  <c r="BH1688" i="2"/>
  <c r="AU1684" i="2"/>
  <c r="BI1684" i="2"/>
  <c r="BH1660" i="2"/>
  <c r="BI1640" i="2"/>
  <c r="BK1628" i="2"/>
  <c r="BH1616" i="2"/>
  <c r="BJ1608" i="2"/>
  <c r="BH1608" i="2"/>
  <c r="BI1594" i="2"/>
  <c r="BI1592" i="2"/>
  <c r="BI1590" i="2"/>
  <c r="BK1586" i="2"/>
  <c r="BK1580" i="2"/>
  <c r="BK1576" i="2"/>
  <c r="BK1574" i="2"/>
  <c r="BI1572" i="2"/>
  <c r="BK1564" i="2"/>
  <c r="BI1558" i="2"/>
  <c r="BH1554" i="2"/>
  <c r="BJ1542" i="2"/>
  <c r="BI1540" i="2"/>
  <c r="BJ1538" i="2"/>
  <c r="BJ1462" i="2"/>
  <c r="BK1454" i="2"/>
  <c r="BJ1452" i="2"/>
  <c r="BH1450" i="2"/>
  <c r="BJ1446" i="2"/>
  <c r="BI1442" i="2"/>
  <c r="BJ1438" i="2"/>
  <c r="BJ1436" i="2"/>
  <c r="BK1426" i="2"/>
  <c r="BJ1410" i="2"/>
  <c r="BK1408" i="2"/>
  <c r="BH1392" i="2"/>
  <c r="BH1374" i="2"/>
  <c r="BK1360" i="2"/>
  <c r="BK1350" i="2"/>
  <c r="BK1344" i="2"/>
  <c r="BK1336" i="2"/>
  <c r="BI1326" i="2"/>
  <c r="BJ1324" i="2"/>
  <c r="BH1322" i="2"/>
  <c r="BK1316" i="2"/>
  <c r="BH1308" i="2"/>
  <c r="BH1304" i="2"/>
  <c r="BH1302" i="2"/>
  <c r="BI1296" i="2"/>
  <c r="BJ1296" i="2"/>
  <c r="AU1286" i="2"/>
  <c r="BH1286" i="2"/>
  <c r="BJ1276" i="2"/>
  <c r="BI1252" i="2"/>
  <c r="BI1232" i="2"/>
  <c r="BK1222" i="2"/>
  <c r="BJ1212" i="2"/>
  <c r="BI1208" i="2"/>
  <c r="BJ1204" i="2"/>
  <c r="BK1202" i="2"/>
  <c r="BJ1200" i="2"/>
  <c r="BJ1196" i="2"/>
  <c r="BH1194" i="2"/>
  <c r="BJ1188" i="2"/>
  <c r="BI1176" i="2"/>
  <c r="BH1148" i="2"/>
  <c r="BJ1144" i="2"/>
  <c r="BH1128" i="2"/>
  <c r="BK1126" i="2"/>
  <c r="BI1112" i="2"/>
  <c r="BH1110" i="2"/>
  <c r="BH1108" i="2"/>
  <c r="BJ1098" i="2"/>
  <c r="BI1094" i="2"/>
  <c r="BJ1084" i="2"/>
  <c r="BH1084" i="2"/>
  <c r="BH1082" i="2"/>
  <c r="BH1066" i="2"/>
  <c r="BH1058" i="2"/>
  <c r="BH1050" i="2"/>
  <c r="BK1048" i="2"/>
  <c r="BH1028" i="2"/>
  <c r="BH1018" i="2"/>
  <c r="BI996" i="2"/>
  <c r="BI992" i="2"/>
  <c r="BH988" i="2"/>
  <c r="BK980" i="2"/>
  <c r="BJ976" i="2"/>
  <c r="BH964" i="2"/>
  <c r="BI958" i="2"/>
  <c r="BK952" i="2"/>
  <c r="BH952" i="2"/>
  <c r="BH944" i="2"/>
  <c r="AU940" i="2"/>
  <c r="BI940" i="2"/>
  <c r="BK940" i="2"/>
  <c r="BK936" i="2"/>
  <c r="BK928" i="2"/>
  <c r="BJ928" i="2"/>
  <c r="BJ926" i="2"/>
  <c r="BH926" i="2"/>
  <c r="BH920" i="2"/>
  <c r="AU916" i="2"/>
  <c r="BK916" i="2"/>
  <c r="BH916" i="2"/>
  <c r="BK908" i="2"/>
  <c r="BJ892" i="2"/>
  <c r="AU890" i="2"/>
  <c r="BH890" i="2"/>
  <c r="BI876" i="2"/>
  <c r="AU876" i="2"/>
  <c r="BI868" i="2"/>
  <c r="BK864" i="2"/>
  <c r="BH864" i="2"/>
  <c r="BH848" i="2"/>
  <c r="BI844" i="2"/>
  <c r="BK844" i="2"/>
  <c r="BH840" i="2"/>
  <c r="BI832" i="2"/>
  <c r="BI828" i="2"/>
  <c r="BJ808" i="2"/>
  <c r="BH808" i="2"/>
  <c r="BK804" i="2"/>
  <c r="BJ800" i="2"/>
  <c r="BH796" i="2"/>
  <c r="BJ794" i="2"/>
  <c r="BH792" i="2"/>
  <c r="BK776" i="2"/>
  <c r="AU776" i="2"/>
  <c r="AU774" i="2"/>
  <c r="BI774" i="2"/>
  <c r="BH764" i="2"/>
  <c r="BJ760" i="2"/>
  <c r="BJ756" i="2"/>
  <c r="BH752" i="2"/>
  <c r="BI724" i="2"/>
  <c r="BI720" i="2"/>
  <c r="BK716" i="2"/>
  <c r="BK704" i="2"/>
  <c r="BH696" i="2"/>
  <c r="BK688" i="2"/>
  <c r="BJ684" i="2"/>
  <c r="BK672" i="2"/>
  <c r="BI660" i="2"/>
  <c r="BH648" i="2"/>
  <c r="BK644" i="2"/>
  <c r="AU634" i="2"/>
  <c r="BI634" i="2"/>
  <c r="BJ628" i="2"/>
  <c r="AU620" i="2"/>
  <c r="BJ620" i="2"/>
  <c r="BI620" i="2"/>
  <c r="BK620" i="2"/>
  <c r="BI618" i="2"/>
  <c r="BJ616" i="2"/>
  <c r="AU616" i="2"/>
  <c r="BH616" i="2"/>
  <c r="BK592" i="2"/>
  <c r="BH586" i="2"/>
  <c r="BK582" i="2"/>
  <c r="AU582" i="2"/>
  <c r="BJ576" i="2"/>
  <c r="BJ572" i="2"/>
  <c r="BJ498" i="2"/>
  <c r="BI486" i="2"/>
  <c r="BJ474" i="2"/>
  <c r="BK470" i="2"/>
  <c r="BK466" i="2"/>
  <c r="AU368" i="2"/>
  <c r="BH368" i="2"/>
  <c r="BK368" i="2"/>
  <c r="BI360" i="2"/>
  <c r="AU308" i="2"/>
  <c r="BH308" i="2"/>
  <c r="BI288" i="2"/>
  <c r="BK202" i="2"/>
  <c r="BI202" i="2"/>
  <c r="BJ198" i="2"/>
  <c r="AU188" i="2"/>
  <c r="BH188" i="2"/>
  <c r="BK186" i="2"/>
  <c r="BI186" i="2"/>
  <c r="BI176" i="2"/>
  <c r="BH172" i="2"/>
  <c r="BK170" i="2"/>
  <c r="BH160" i="2"/>
  <c r="BI160" i="2"/>
  <c r="AU156" i="2"/>
  <c r="BH144" i="2"/>
  <c r="BH119" i="2"/>
  <c r="BJ119" i="2"/>
  <c r="BI111" i="2"/>
  <c r="AU111" i="2"/>
  <c r="BI99" i="2"/>
  <c r="BK99" i="2"/>
  <c r="BH88" i="2"/>
  <c r="BI84" i="2"/>
  <c r="CO1806" i="2"/>
  <c r="CN1806" i="2"/>
  <c r="BY1784" i="2"/>
  <c r="CO1784" i="2"/>
  <c r="CN1778" i="2"/>
  <c r="CM1770" i="2"/>
  <c r="CN1744" i="2"/>
  <c r="CL1740" i="2"/>
  <c r="CM1740" i="2"/>
  <c r="CL1736" i="2"/>
  <c r="CL1716" i="2"/>
  <c r="CM1692" i="2"/>
  <c r="CL1686" i="2"/>
  <c r="CM1682" i="2"/>
  <c r="CM1650" i="2"/>
  <c r="CM1632" i="2"/>
  <c r="CM1626" i="2"/>
  <c r="CM1618" i="2"/>
  <c r="CN1616" i="2"/>
  <c r="BY1602" i="2"/>
  <c r="CM1602" i="2"/>
  <c r="CM1598" i="2"/>
  <c r="CO1596" i="2"/>
  <c r="CL1582" i="2"/>
  <c r="CL1580" i="2"/>
  <c r="CN1558" i="2"/>
  <c r="CL1532" i="2"/>
  <c r="CM1530" i="2"/>
  <c r="CL1520" i="2"/>
  <c r="CO1506" i="2"/>
  <c r="CM1500" i="2"/>
  <c r="BY1500" i="2"/>
  <c r="CM1496" i="2"/>
  <c r="CL1496" i="2"/>
  <c r="CM1488" i="2"/>
  <c r="CM1476" i="2"/>
  <c r="CN1472" i="2"/>
  <c r="CL1382" i="2"/>
  <c r="BY1374" i="2"/>
  <c r="CM1374" i="2"/>
  <c r="CO1326" i="2"/>
  <c r="CM1320" i="2"/>
  <c r="CL1312" i="2"/>
  <c r="CM1308" i="2"/>
  <c r="CO1300" i="2"/>
  <c r="CL1274" i="2"/>
  <c r="CL1270" i="2"/>
  <c r="CN1252" i="2"/>
  <c r="CM1214" i="2"/>
  <c r="CM1198" i="2"/>
  <c r="CM1182" i="2"/>
  <c r="BY1178" i="2"/>
  <c r="CN1178" i="2"/>
  <c r="BY1170" i="2"/>
  <c r="CM1170" i="2"/>
  <c r="CN1166" i="2"/>
  <c r="CL1166" i="2"/>
  <c r="CL1150" i="2"/>
  <c r="BY1140" i="2"/>
  <c r="CN1140" i="2"/>
  <c r="CL1128" i="2"/>
  <c r="CM1118" i="2"/>
  <c r="CN1116" i="2"/>
  <c r="CO1112" i="2"/>
  <c r="CL1108" i="2"/>
  <c r="BY1100" i="2"/>
  <c r="CL1100" i="2"/>
  <c r="CN1100" i="2"/>
  <c r="CM1098" i="2"/>
  <c r="BY1088" i="2"/>
  <c r="CL1088" i="2"/>
  <c r="CN1072" i="2"/>
  <c r="CL1062" i="2"/>
  <c r="CM1056" i="2"/>
  <c r="BY1022" i="2"/>
  <c r="CL1022" i="2"/>
  <c r="CL996" i="2"/>
  <c r="BY990" i="2"/>
  <c r="CL990" i="2"/>
  <c r="CN962" i="2"/>
  <c r="BY962" i="2"/>
  <c r="CO962" i="2"/>
  <c r="CL958" i="2"/>
  <c r="CM954" i="2"/>
  <c r="CO950" i="2"/>
  <c r="BY936" i="2"/>
  <c r="CL936" i="2"/>
  <c r="CM934" i="2"/>
  <c r="CN924" i="2"/>
  <c r="CL906" i="2"/>
  <c r="CO902" i="2"/>
  <c r="BY902" i="2"/>
  <c r="CM894" i="2"/>
  <c r="CN886" i="2"/>
  <c r="BY844" i="2"/>
  <c r="CN844" i="2"/>
  <c r="CM814" i="2"/>
  <c r="CM800" i="2"/>
  <c r="CL790" i="2"/>
  <c r="CL782" i="2"/>
  <c r="CL780" i="2"/>
  <c r="CN760" i="2"/>
  <c r="CO752" i="2"/>
  <c r="CO744" i="2"/>
  <c r="CL744" i="2"/>
  <c r="CO738" i="2"/>
  <c r="CN738" i="2"/>
  <c r="BY696" i="2"/>
  <c r="CN696" i="2"/>
  <c r="CO692" i="2"/>
  <c r="CM692" i="2"/>
  <c r="CN666" i="2"/>
  <c r="CL662" i="2"/>
  <c r="CN608" i="2"/>
  <c r="CN588" i="2"/>
  <c r="CO542" i="2"/>
  <c r="BY538" i="2"/>
  <c r="CO538" i="2"/>
  <c r="CM538" i="2"/>
  <c r="CM528" i="2"/>
  <c r="BY506" i="2"/>
  <c r="CM506" i="2"/>
  <c r="BY504" i="2"/>
  <c r="CN504" i="2"/>
  <c r="BY502" i="2"/>
  <c r="CN502" i="2"/>
  <c r="BY488" i="2"/>
  <c r="CN488" i="2"/>
  <c r="CN484" i="2"/>
  <c r="BY482" i="2"/>
  <c r="CO482" i="2"/>
  <c r="CN478" i="2"/>
  <c r="CM470" i="2"/>
  <c r="CL470" i="2"/>
  <c r="CO470" i="2"/>
  <c r="BY470" i="2"/>
  <c r="CM462" i="2"/>
  <c r="BY450" i="2"/>
  <c r="CO450" i="2"/>
  <c r="CM442" i="2"/>
  <c r="CL436" i="2"/>
  <c r="CO424" i="2"/>
  <c r="CO412" i="2"/>
  <c r="CM412" i="2"/>
  <c r="BY404" i="2"/>
  <c r="CL404" i="2"/>
  <c r="CM394" i="2"/>
  <c r="BY392" i="2"/>
  <c r="CM392" i="2"/>
  <c r="CO376" i="2"/>
  <c r="CN376" i="2"/>
  <c r="BY350" i="2"/>
  <c r="CN350" i="2"/>
  <c r="CO342" i="2"/>
  <c r="BY342" i="2"/>
  <c r="CO336" i="2"/>
  <c r="BY334" i="2"/>
  <c r="CO334" i="2"/>
  <c r="CO324" i="2"/>
  <c r="BY320" i="2"/>
  <c r="CM320" i="2"/>
  <c r="CL316" i="2"/>
  <c r="CM312" i="2"/>
  <c r="BY300" i="2"/>
  <c r="CM300" i="2"/>
  <c r="CM268" i="2"/>
  <c r="CM256" i="2"/>
  <c r="CM252" i="2"/>
  <c r="BY234" i="2"/>
  <c r="CN234" i="2"/>
  <c r="CN226" i="2"/>
  <c r="BY212" i="2"/>
  <c r="CO212" i="2"/>
  <c r="CN196" i="2"/>
  <c r="CN172" i="2"/>
  <c r="CM170" i="2"/>
  <c r="CO165" i="2"/>
  <c r="CM165" i="2"/>
  <c r="CO137" i="2"/>
  <c r="BY137" i="2"/>
  <c r="BY129" i="2"/>
  <c r="CM129" i="2"/>
  <c r="CN119" i="2"/>
  <c r="BY119" i="2"/>
  <c r="CM99" i="2"/>
  <c r="CO99" i="2"/>
  <c r="BY72" i="2"/>
  <c r="CM43" i="2"/>
  <c r="CO43" i="2"/>
  <c r="CN39" i="2"/>
  <c r="CL39" i="2"/>
  <c r="CO39" i="2"/>
  <c r="CM39" i="2"/>
  <c r="CN35" i="2"/>
  <c r="CO35" i="2"/>
  <c r="CL35" i="2"/>
  <c r="CN29" i="2"/>
  <c r="CO29" i="2"/>
  <c r="AD60" i="2"/>
  <c r="AE60" i="2"/>
  <c r="AD62" i="2"/>
  <c r="Q62" i="2"/>
  <c r="AG62" i="2"/>
  <c r="Q64" i="2"/>
  <c r="AD64" i="2"/>
  <c r="Q72" i="2"/>
  <c r="AG72" i="2"/>
  <c r="Q78" i="2"/>
  <c r="AG78" i="2"/>
  <c r="AD108" i="2"/>
  <c r="BH75" i="2"/>
  <c r="AU23" i="2"/>
  <c r="BI140" i="2"/>
  <c r="BH93" i="2"/>
  <c r="AE18" i="2"/>
  <c r="BI89" i="2"/>
  <c r="BJ5" i="2"/>
  <c r="BJ97" i="2"/>
  <c r="CM23" i="2"/>
  <c r="BK75" i="2"/>
  <c r="AF96" i="2"/>
  <c r="CM16" i="2"/>
  <c r="AU1680" i="2"/>
  <c r="BI1056" i="2"/>
  <c r="CN458" i="2"/>
  <c r="CM514" i="2"/>
  <c r="CO1526" i="2"/>
  <c r="CL950" i="2"/>
  <c r="CO37" i="2"/>
  <c r="CO1594" i="2"/>
  <c r="CL37" i="2"/>
  <c r="AG58" i="2"/>
  <c r="Q341" i="2"/>
  <c r="Q124" i="2"/>
  <c r="Q713" i="2"/>
  <c r="Q275" i="2"/>
  <c r="Q60" i="2"/>
  <c r="Q345" i="2"/>
  <c r="Q871" i="2"/>
  <c r="Q601" i="2"/>
  <c r="Q311" i="2"/>
  <c r="Q1191" i="2"/>
  <c r="AU135" i="2"/>
  <c r="AU1344" i="2"/>
  <c r="AU172" i="2"/>
  <c r="BY312" i="2"/>
  <c r="AU628" i="2"/>
  <c r="AU864" i="2"/>
  <c r="BY29" i="2"/>
  <c r="BY125" i="2"/>
  <c r="BY528" i="2"/>
  <c r="BY906" i="2"/>
  <c r="BY1274" i="2"/>
  <c r="BY165" i="2"/>
  <c r="BY1740" i="2"/>
  <c r="AU1776" i="2"/>
  <c r="BY1744" i="2"/>
  <c r="BY886" i="2"/>
  <c r="BY1348" i="2"/>
  <c r="AD82" i="2"/>
  <c r="BJ105" i="2"/>
  <c r="CM1392" i="2"/>
  <c r="CN1160" i="2"/>
  <c r="AE143" i="2"/>
  <c r="CN33" i="2"/>
  <c r="CL99" i="2"/>
  <c r="Q1139" i="2"/>
  <c r="Q1487" i="2"/>
  <c r="BY478" i="2"/>
  <c r="BY542" i="2"/>
  <c r="Q993" i="2"/>
  <c r="BH620" i="2"/>
  <c r="AE1429" i="2"/>
  <c r="BK1544" i="2"/>
  <c r="BH266" i="2"/>
  <c r="Q1533" i="2"/>
  <c r="AE1327" i="2"/>
  <c r="CL978" i="2"/>
  <c r="AG1413" i="2"/>
  <c r="BY662" i="2"/>
  <c r="CM29" i="2"/>
  <c r="BI1336" i="2"/>
  <c r="Q1743" i="2"/>
  <c r="CL1362" i="2"/>
  <c r="CO1662" i="2"/>
  <c r="AE68" i="2"/>
  <c r="CL1082" i="2"/>
  <c r="BJ1696" i="2"/>
  <c r="CM1050" i="2"/>
  <c r="CO1062" i="2"/>
  <c r="CO1082" i="2"/>
  <c r="CO1452" i="2"/>
  <c r="Q1633" i="2"/>
  <c r="AD843" i="2"/>
  <c r="AD789" i="2"/>
  <c r="AD1505" i="2"/>
  <c r="AE609" i="2"/>
  <c r="BH1230" i="2"/>
  <c r="CL1098" i="2"/>
  <c r="AE1409" i="2"/>
  <c r="AF997" i="2"/>
  <c r="CO696" i="2"/>
  <c r="CM1312" i="2"/>
  <c r="Q1731" i="2"/>
  <c r="BY1098" i="2"/>
  <c r="BY1826" i="2"/>
  <c r="AF1493" i="2"/>
  <c r="AF1501" i="2"/>
  <c r="AD345" i="2"/>
  <c r="AD291" i="2"/>
  <c r="Q843" i="2"/>
  <c r="AE136" i="2"/>
  <c r="AD1643" i="2"/>
  <c r="AF457" i="2"/>
  <c r="AF40" i="2"/>
  <c r="AF481" i="2"/>
  <c r="AG583" i="2"/>
  <c r="CL392" i="2"/>
  <c r="CO478" i="2"/>
  <c r="BH1044" i="2"/>
  <c r="CN926" i="2"/>
  <c r="BI1052" i="2"/>
  <c r="CO1100" i="2"/>
  <c r="BY752" i="2"/>
  <c r="CL740" i="2"/>
  <c r="BY442" i="2"/>
  <c r="Q769" i="2"/>
  <c r="AU186" i="2"/>
  <c r="AD1759" i="2"/>
  <c r="CM388" i="2"/>
  <c r="BY744" i="2"/>
  <c r="AD1135" i="2"/>
  <c r="AF585" i="2"/>
  <c r="BH510" i="2"/>
  <c r="BH1740" i="2"/>
  <c r="BK514" i="2"/>
  <c r="CL1472" i="2"/>
  <c r="CM1582" i="2"/>
  <c r="CN800" i="2"/>
  <c r="BK1760" i="2"/>
  <c r="CN212" i="2"/>
  <c r="Q327" i="2"/>
  <c r="BK732" i="2"/>
  <c r="AU1110" i="2"/>
  <c r="CL43" i="2"/>
  <c r="CL1622" i="2"/>
  <c r="AF1297" i="2"/>
  <c r="AF1207" i="2"/>
  <c r="CO1616" i="2"/>
  <c r="AD831" i="2"/>
  <c r="AF1439" i="2"/>
  <c r="AG1439" i="2"/>
  <c r="AD1439" i="2"/>
  <c r="Q1439" i="2"/>
  <c r="AD439" i="2"/>
  <c r="AE439" i="2"/>
  <c r="AU1202" i="2"/>
  <c r="BJ1202" i="2"/>
  <c r="BH1202" i="2"/>
  <c r="BH302" i="2"/>
  <c r="BK302" i="2"/>
  <c r="BH300" i="2"/>
  <c r="AU300" i="2"/>
  <c r="AU296" i="2"/>
  <c r="BJ296" i="2"/>
  <c r="BH292" i="2"/>
  <c r="BH288" i="2"/>
  <c r="AU288" i="2"/>
  <c r="BJ284" i="2"/>
  <c r="BI284" i="2"/>
  <c r="BH272" i="2"/>
  <c r="BI272" i="2"/>
  <c r="BH270" i="2"/>
  <c r="BI268" i="2"/>
  <c r="BH264" i="2"/>
  <c r="AU260" i="2"/>
  <c r="BH260" i="2"/>
  <c r="BJ252" i="2"/>
  <c r="BI252" i="2"/>
  <c r="AU250" i="2"/>
  <c r="BJ250" i="2"/>
  <c r="BH250" i="2"/>
  <c r="BI246" i="2"/>
  <c r="BK244" i="2"/>
  <c r="AU244" i="2"/>
  <c r="BH244" i="2"/>
  <c r="BH236" i="2"/>
  <c r="AU236" i="2"/>
  <c r="AU228" i="2"/>
  <c r="BK228" i="2"/>
  <c r="BJ228" i="2"/>
  <c r="BH228" i="2"/>
  <c r="BK226" i="2"/>
  <c r="BI226" i="2"/>
  <c r="BJ224" i="2"/>
  <c r="BI224" i="2"/>
  <c r="BH224" i="2"/>
  <c r="BK224" i="2"/>
  <c r="BJ222" i="2"/>
  <c r="BH222" i="2"/>
  <c r="BK222" i="2"/>
  <c r="BK220" i="2"/>
  <c r="BI220" i="2"/>
  <c r="BH218" i="2"/>
  <c r="BK218" i="2"/>
  <c r="BJ216" i="2"/>
  <c r="BH216" i="2"/>
  <c r="AU214" i="2"/>
  <c r="BH214" i="2"/>
  <c r="BK214" i="2"/>
  <c r="BJ214" i="2"/>
  <c r="BI212" i="2"/>
  <c r="BK212" i="2"/>
  <c r="BH212" i="2"/>
  <c r="AU212" i="2"/>
  <c r="BK210" i="2"/>
  <c r="BH210" i="2"/>
  <c r="AU208" i="2"/>
  <c r="BI208" i="2"/>
  <c r="BK208" i="2"/>
  <c r="BJ208" i="2"/>
  <c r="BK206" i="2"/>
  <c r="BJ206" i="2"/>
  <c r="BI206" i="2"/>
  <c r="AU206" i="2"/>
  <c r="BI204" i="2"/>
  <c r="BJ204" i="2"/>
  <c r="BH204" i="2"/>
  <c r="BH202" i="2"/>
  <c r="BJ202" i="2"/>
  <c r="BI200" i="2"/>
  <c r="BH200" i="2"/>
  <c r="BH198" i="2"/>
  <c r="BK198" i="2"/>
  <c r="BI198" i="2"/>
  <c r="BK196" i="2"/>
  <c r="AU196" i="2"/>
  <c r="BJ196" i="2"/>
  <c r="BI196" i="2"/>
  <c r="BH196" i="2"/>
  <c r="BK194" i="2"/>
  <c r="BI194" i="2"/>
  <c r="AU194" i="2"/>
  <c r="BJ192" i="2"/>
  <c r="BI192" i="2"/>
  <c r="BH192" i="2"/>
  <c r="AU192" i="2"/>
  <c r="BH190" i="2"/>
  <c r="BJ190" i="2"/>
  <c r="BI190" i="2"/>
  <c r="BI188" i="2"/>
  <c r="BJ186" i="2"/>
  <c r="BH186" i="2"/>
  <c r="BH184" i="2"/>
  <c r="BI184" i="2"/>
  <c r="AU184" i="2"/>
  <c r="BK182" i="2"/>
  <c r="BI182" i="2"/>
  <c r="AU180" i="2"/>
  <c r="BI180" i="2"/>
  <c r="BH180" i="2"/>
  <c r="BK180" i="2"/>
  <c r="BH178" i="2"/>
  <c r="BI178" i="2"/>
  <c r="BH176" i="2"/>
  <c r="BJ176" i="2"/>
  <c r="BK176" i="2"/>
  <c r="AU176" i="2"/>
  <c r="BK174" i="2"/>
  <c r="BH174" i="2"/>
  <c r="BI174" i="2"/>
  <c r="BK172" i="2"/>
  <c r="BJ172" i="2"/>
  <c r="AU170" i="2"/>
  <c r="BH167" i="2"/>
  <c r="AU167" i="2"/>
  <c r="BI167" i="2"/>
  <c r="BJ167" i="2"/>
  <c r="BK167" i="2"/>
  <c r="BI165" i="2"/>
  <c r="BJ165" i="2"/>
  <c r="BH165" i="2"/>
  <c r="BK165" i="2"/>
  <c r="AU165" i="2"/>
  <c r="BH163" i="2"/>
  <c r="BI163" i="2"/>
  <c r="BK163" i="2"/>
  <c r="BJ163" i="2"/>
  <c r="AU163" i="2"/>
  <c r="BJ160" i="2"/>
  <c r="BI158" i="2"/>
  <c r="AU158" i="2"/>
  <c r="BJ158" i="2"/>
  <c r="BH158" i="2"/>
  <c r="BK156" i="2"/>
  <c r="BH156" i="2"/>
  <c r="BJ156" i="2"/>
  <c r="BI154" i="2"/>
  <c r="BK154" i="2"/>
  <c r="BH154" i="2"/>
  <c r="AU154" i="2"/>
  <c r="BI152" i="2"/>
  <c r="BJ152" i="2"/>
  <c r="BH152" i="2"/>
  <c r="BK150" i="2"/>
  <c r="BI150" i="2"/>
  <c r="BJ150" i="2"/>
  <c r="BH150" i="2"/>
  <c r="BI147" i="2"/>
  <c r="BK147" i="2"/>
  <c r="BJ147" i="2"/>
  <c r="AU147" i="2"/>
  <c r="BJ144" i="2"/>
  <c r="BI144" i="2"/>
  <c r="AU140" i="2"/>
  <c r="BK135" i="2"/>
  <c r="BH135" i="2"/>
  <c r="BJ135" i="2"/>
  <c r="BI133" i="2"/>
  <c r="BJ133" i="2"/>
  <c r="BH133" i="2"/>
  <c r="BK133" i="2"/>
  <c r="AU133" i="2"/>
  <c r="BK130" i="2"/>
  <c r="BI130" i="2"/>
  <c r="AU130" i="2"/>
  <c r="BH127" i="2"/>
  <c r="BJ127" i="2"/>
  <c r="BI127" i="2"/>
  <c r="BH125" i="2"/>
  <c r="BK125" i="2"/>
  <c r="BI125" i="2"/>
  <c r="BJ125" i="2"/>
  <c r="AU125" i="2"/>
  <c r="BH123" i="2"/>
  <c r="BK123" i="2"/>
  <c r="BJ123" i="2"/>
  <c r="BH121" i="2"/>
  <c r="BJ121" i="2"/>
  <c r="BK121" i="2"/>
  <c r="AU121" i="2"/>
  <c r="BK119" i="2"/>
  <c r="BI119" i="2"/>
  <c r="AU119" i="2"/>
  <c r="BI117" i="2"/>
  <c r="BH117" i="2"/>
  <c r="BK117" i="2"/>
  <c r="BJ117" i="2"/>
  <c r="AU117" i="2"/>
  <c r="BI115" i="2"/>
  <c r="BH115" i="2"/>
  <c r="BJ115" i="2"/>
  <c r="BK115" i="2"/>
  <c r="AU113" i="2"/>
  <c r="BK113" i="2"/>
  <c r="BJ113" i="2"/>
  <c r="BI113" i="2"/>
  <c r="BH113" i="2"/>
  <c r="BJ111" i="2"/>
  <c r="BH111" i="2"/>
  <c r="BK111" i="2"/>
  <c r="BH108" i="2"/>
  <c r="BJ108" i="2"/>
  <c r="BI108" i="2"/>
  <c r="BK108" i="2"/>
  <c r="AU108" i="2"/>
  <c r="BJ104" i="2"/>
  <c r="BH104" i="2"/>
  <c r="BI104" i="2"/>
  <c r="BK101" i="2"/>
  <c r="BH101" i="2"/>
  <c r="AU101" i="2"/>
  <c r="BI101" i="2"/>
  <c r="BJ99" i="2"/>
  <c r="BH99" i="2"/>
  <c r="AU99" i="2"/>
  <c r="BI96" i="2"/>
  <c r="BK96" i="2"/>
  <c r="BH92" i="2"/>
  <c r="AU92" i="2"/>
  <c r="BJ92" i="2"/>
  <c r="BI88" i="2"/>
  <c r="AU88" i="2"/>
  <c r="BJ88" i="2"/>
  <c r="BH84" i="2"/>
  <c r="BK84" i="2"/>
  <c r="AU81" i="2"/>
  <c r="BI81" i="2"/>
  <c r="BK81" i="2"/>
  <c r="BH81" i="2"/>
  <c r="BK79" i="2"/>
  <c r="BJ79" i="2"/>
  <c r="BH79" i="2"/>
  <c r="BI79" i="2"/>
  <c r="AU79" i="2"/>
  <c r="AU77" i="2"/>
  <c r="BK77" i="2"/>
  <c r="BH77" i="2"/>
  <c r="BJ77" i="2"/>
  <c r="AU70" i="2"/>
  <c r="BJ70" i="2"/>
  <c r="AU68" i="2"/>
  <c r="BK68" i="2"/>
  <c r="BH68" i="2"/>
  <c r="BJ65" i="2"/>
  <c r="BK65" i="2"/>
  <c r="BI65" i="2"/>
  <c r="BH65" i="2"/>
  <c r="BI62" i="2"/>
  <c r="BH62" i="2"/>
  <c r="BJ62" i="2"/>
  <c r="AU62" i="2"/>
  <c r="BJ59" i="2"/>
  <c r="BH59" i="2"/>
  <c r="BI59" i="2"/>
  <c r="AU55" i="2"/>
  <c r="AU51" i="2"/>
  <c r="AU49" i="2"/>
  <c r="AU45" i="2"/>
  <c r="AU43" i="2"/>
  <c r="AU34" i="2"/>
  <c r="AU19" i="2"/>
  <c r="AU10" i="2"/>
  <c r="CM5" i="2"/>
  <c r="BY5" i="2"/>
  <c r="CO1826" i="2"/>
  <c r="CN1826" i="2"/>
  <c r="CL1826" i="2"/>
  <c r="CO1824" i="2"/>
  <c r="CN1824" i="2"/>
  <c r="CL1824" i="2"/>
  <c r="CM1824" i="2"/>
  <c r="BY1824" i="2"/>
  <c r="CN1822" i="2"/>
  <c r="CO1822" i="2"/>
  <c r="CM1822" i="2"/>
  <c r="BY1822" i="2"/>
  <c r="CL1822" i="2"/>
  <c r="CO1820" i="2"/>
  <c r="CL1820" i="2"/>
  <c r="CN1820" i="2"/>
  <c r="CN1818" i="2"/>
  <c r="CO1818" i="2"/>
  <c r="CM1818" i="2"/>
  <c r="CL1818" i="2"/>
  <c r="BY1818" i="2"/>
  <c r="CL1816" i="2"/>
  <c r="CO1816" i="2"/>
  <c r="CM1816" i="2"/>
  <c r="CL1814" i="2"/>
  <c r="BY1814" i="2"/>
  <c r="CN1814" i="2"/>
  <c r="CO1812" i="2"/>
  <c r="CM1812" i="2"/>
  <c r="CL1812" i="2"/>
  <c r="CO1810" i="2"/>
  <c r="CL1810" i="2"/>
  <c r="CN1810" i="2"/>
  <c r="CM1810" i="2"/>
  <c r="CM1808" i="2"/>
  <c r="CO1808" i="2"/>
  <c r="CL1808" i="2"/>
  <c r="CN1808" i="2"/>
  <c r="BY1808" i="2"/>
  <c r="BY1806" i="2"/>
  <c r="CL1806" i="2"/>
  <c r="CM1806" i="2"/>
  <c r="CO1804" i="2"/>
  <c r="CM1804" i="2"/>
  <c r="CL1804" i="2"/>
  <c r="BY1804" i="2"/>
  <c r="CM1802" i="2"/>
  <c r="CO1802" i="2"/>
  <c r="BY1802" i="2"/>
  <c r="CL1802" i="2"/>
  <c r="CO1800" i="2"/>
  <c r="CN1800" i="2"/>
  <c r="CM1800" i="2"/>
  <c r="CL1800" i="2"/>
  <c r="BY1800" i="2"/>
  <c r="CM1798" i="2"/>
  <c r="CN1798" i="2"/>
  <c r="CO1796" i="2"/>
  <c r="CN1796" i="2"/>
  <c r="BY1796" i="2"/>
  <c r="CM1796" i="2"/>
  <c r="CM1794" i="2"/>
  <c r="BY1794" i="2"/>
  <c r="CO1792" i="2"/>
  <c r="CN1792" i="2"/>
  <c r="BY1792" i="2"/>
  <c r="CM1792" i="2"/>
  <c r="CN1790" i="2"/>
  <c r="CL1790" i="2"/>
  <c r="BY1790" i="2"/>
  <c r="CN1788" i="2"/>
  <c r="CM1788" i="2"/>
  <c r="CL1788" i="2"/>
  <c r="CL1786" i="2"/>
  <c r="BY1782" i="2"/>
  <c r="CM1782" i="2"/>
  <c r="BY1780" i="2"/>
  <c r="CL1780" i="2"/>
  <c r="CN1780" i="2"/>
  <c r="CO1778" i="2"/>
  <c r="CL1778" i="2"/>
  <c r="BY1778" i="2"/>
  <c r="CM1776" i="2"/>
  <c r="CL1776" i="2"/>
  <c r="CM1774" i="2"/>
  <c r="CL1772" i="2"/>
  <c r="CL1770" i="2"/>
  <c r="BY1770" i="2"/>
  <c r="BY1768" i="2"/>
  <c r="CO1768" i="2"/>
  <c r="CM1766" i="2"/>
  <c r="BY1766" i="2"/>
  <c r="CO1766" i="2"/>
  <c r="BY1764" i="2"/>
  <c r="CL1764" i="2"/>
  <c r="CM1762" i="2"/>
  <c r="CO1762" i="2"/>
  <c r="CL1762" i="2"/>
  <c r="BY1762" i="2"/>
  <c r="CM1756" i="2"/>
  <c r="CN1752" i="2"/>
  <c r="CO1752" i="2"/>
  <c r="CM1752" i="2"/>
  <c r="BY1752" i="2"/>
  <c r="CO1748" i="2"/>
  <c r="CM1744" i="2"/>
  <c r="CL1742" i="2"/>
  <c r="CO1740" i="2"/>
  <c r="CO1736" i="2"/>
  <c r="BY1736" i="2"/>
  <c r="CL1734" i="2"/>
  <c r="BY1734" i="2"/>
  <c r="CL1732" i="2"/>
  <c r="BY1732" i="2"/>
  <c r="CN1728" i="2"/>
  <c r="CL1728" i="2"/>
  <c r="CN1726" i="2"/>
  <c r="CL1726" i="2"/>
  <c r="CN1724" i="2"/>
  <c r="CM1722" i="2"/>
  <c r="BY1722" i="2"/>
  <c r="CM1720" i="2"/>
  <c r="BY1720" i="2"/>
  <c r="BY1716" i="2"/>
  <c r="CN1716" i="2"/>
  <c r="CM1716" i="2"/>
  <c r="CO1716" i="2"/>
  <c r="CL1712" i="2"/>
  <c r="BY1712" i="2"/>
  <c r="BY1704" i="2"/>
  <c r="CO1704" i="2"/>
  <c r="CO1700" i="2"/>
  <c r="CL1698" i="2"/>
  <c r="BY1698" i="2"/>
  <c r="CN1696" i="2"/>
  <c r="BY1696" i="2"/>
  <c r="CO1694" i="2"/>
  <c r="BY1694" i="2"/>
  <c r="CM1694" i="2"/>
  <c r="CO1692" i="2"/>
  <c r="BY1690" i="2"/>
  <c r="CM1690" i="2"/>
  <c r="BY1688" i="2"/>
  <c r="CL1688" i="2"/>
  <c r="BY1686" i="2"/>
  <c r="CN1686" i="2"/>
  <c r="CM1686" i="2"/>
  <c r="CM1684" i="2"/>
  <c r="CO1684" i="2"/>
  <c r="BY1682" i="2"/>
  <c r="CN1682" i="2"/>
  <c r="CL1682" i="2"/>
  <c r="BY1680" i="2"/>
  <c r="CN1680" i="2"/>
  <c r="CL1680" i="2"/>
  <c r="CN1678" i="2"/>
  <c r="BY1678" i="2"/>
  <c r="CM1678" i="2"/>
  <c r="CO1676" i="2"/>
  <c r="BY1676" i="2"/>
  <c r="CO1674" i="2"/>
  <c r="BY1674" i="2"/>
  <c r="CN1672" i="2"/>
  <c r="CO1672" i="2"/>
  <c r="CN1670" i="2"/>
  <c r="BY1670" i="2"/>
  <c r="CM1670" i="2"/>
  <c r="CN1668" i="2"/>
  <c r="CL1668" i="2"/>
  <c r="CM1668" i="2"/>
  <c r="CL1666" i="2"/>
  <c r="CM1664" i="2"/>
  <c r="CO1664" i="2"/>
  <c r="BY1664" i="2"/>
  <c r="BY1658" i="2"/>
  <c r="CM1658" i="2"/>
  <c r="CO1656" i="2"/>
  <c r="CO1654" i="2"/>
  <c r="CL1654" i="2"/>
  <c r="CO1652" i="2"/>
  <c r="CL1652" i="2"/>
  <c r="BY1652" i="2"/>
  <c r="CL1650" i="2"/>
  <c r="CO1650" i="2"/>
  <c r="BY1650" i="2"/>
  <c r="BY1648" i="2"/>
  <c r="CN1648" i="2"/>
  <c r="BY1646" i="2"/>
  <c r="CM1646" i="2"/>
  <c r="CL1642" i="2"/>
  <c r="CN1642" i="2"/>
  <c r="CO1642" i="2"/>
  <c r="CN1640" i="2"/>
  <c r="BY1640" i="2"/>
  <c r="BY1638" i="2"/>
  <c r="CN1638" i="2"/>
  <c r="CL1638" i="2"/>
  <c r="CL1636" i="2"/>
  <c r="BY1636" i="2"/>
  <c r="BY1634" i="2"/>
  <c r="CM1634" i="2"/>
  <c r="BY1632" i="2"/>
  <c r="CL1632" i="2"/>
  <c r="CO1626" i="2"/>
  <c r="BY1626" i="2"/>
  <c r="BY1624" i="2"/>
  <c r="CL1624" i="2"/>
  <c r="CO1620" i="2"/>
  <c r="BY1618" i="2"/>
  <c r="CO1618" i="2"/>
  <c r="CM1616" i="2"/>
  <c r="BY1616" i="2"/>
  <c r="CL1616" i="2"/>
  <c r="BY1614" i="2"/>
  <c r="CL1614" i="2"/>
  <c r="CM1614" i="2"/>
  <c r="CL1610" i="2"/>
  <c r="CL1608" i="2"/>
  <c r="CM1608" i="2"/>
  <c r="BY1608" i="2"/>
  <c r="BY1606" i="2"/>
  <c r="CM1606" i="2"/>
  <c r="CL1604" i="2"/>
  <c r="BY1604" i="2"/>
  <c r="BY1600" i="2"/>
  <c r="CN1600" i="2"/>
  <c r="BY1598" i="2"/>
  <c r="CO1598" i="2"/>
  <c r="CL1596" i="2"/>
  <c r="BY1596" i="2"/>
  <c r="CM1596" i="2"/>
  <c r="CL1594" i="2"/>
  <c r="BY1592" i="2"/>
  <c r="CL1592" i="2"/>
  <c r="CL1586" i="2"/>
  <c r="CM1586" i="2"/>
  <c r="BY1586" i="2"/>
  <c r="CL1584" i="2"/>
  <c r="CO1582" i="2"/>
  <c r="BY1582" i="2"/>
  <c r="CO1580" i="2"/>
  <c r="CN1580" i="2"/>
  <c r="BY1580" i="2"/>
  <c r="CM1578" i="2"/>
  <c r="BY1576" i="2"/>
  <c r="CL1576" i="2"/>
  <c r="BY1574" i="2"/>
  <c r="CN1574" i="2"/>
  <c r="BY1572" i="2"/>
  <c r="CL1572" i="2"/>
  <c r="CN1570" i="2"/>
  <c r="BY1570" i="2"/>
  <c r="CL1570" i="2"/>
  <c r="CO1570" i="2"/>
  <c r="CN1568" i="2"/>
  <c r="BY1566" i="2"/>
  <c r="CM1566" i="2"/>
  <c r="CL1564" i="2"/>
  <c r="CN1560" i="2"/>
  <c r="CL1560" i="2"/>
  <c r="BY1560" i="2"/>
  <c r="CL1558" i="2"/>
  <c r="BY1558" i="2"/>
  <c r="CL1556" i="2"/>
  <c r="CN1556" i="2"/>
  <c r="BY1556" i="2"/>
  <c r="BY1554" i="2"/>
  <c r="CL1554" i="2"/>
  <c r="BY1552" i="2"/>
  <c r="CO1552" i="2"/>
  <c r="BY1548" i="2"/>
  <c r="CL1548" i="2"/>
  <c r="CL1544" i="2"/>
  <c r="CN1544" i="2"/>
  <c r="CL1542" i="2"/>
  <c r="BY1542" i="2"/>
  <c r="BY1540" i="2"/>
  <c r="CL1540" i="2"/>
  <c r="CM1540" i="2"/>
  <c r="CN1538" i="2"/>
  <c r="CN1536" i="2"/>
  <c r="CL1536" i="2"/>
  <c r="CO1536" i="2"/>
  <c r="CM1536" i="2"/>
  <c r="CN1534" i="2"/>
  <c r="BY1534" i="2"/>
  <c r="BY1532" i="2"/>
  <c r="CO1532" i="2"/>
  <c r="CM1532" i="2"/>
  <c r="CN1532" i="2"/>
  <c r="BY1530" i="2"/>
  <c r="CO1530" i="2"/>
  <c r="CL1528" i="2"/>
  <c r="CM1528" i="2"/>
  <c r="BY1528" i="2"/>
  <c r="CL1526" i="2"/>
  <c r="CN1526" i="2"/>
  <c r="CL1522" i="2"/>
  <c r="CM1522" i="2"/>
  <c r="BY1522" i="2"/>
  <c r="CM1520" i="2"/>
  <c r="BY1520" i="2"/>
  <c r="CL1516" i="2"/>
  <c r="CN1512" i="2"/>
  <c r="CL1508" i="2"/>
  <c r="CO1508" i="2"/>
  <c r="BY1508" i="2"/>
  <c r="CL1506" i="2"/>
  <c r="CN1506" i="2"/>
  <c r="BY1506" i="2"/>
  <c r="BY1504" i="2"/>
  <c r="CL1504" i="2"/>
  <c r="CM1504" i="2"/>
  <c r="CO1502" i="2"/>
  <c r="CM1502" i="2"/>
  <c r="CL1502" i="2"/>
  <c r="CO1500" i="2"/>
  <c r="CL1500" i="2"/>
  <c r="CO1498" i="2"/>
  <c r="CM1498" i="2"/>
  <c r="BY1498" i="2"/>
  <c r="CN1496" i="2"/>
  <c r="CO1496" i="2"/>
  <c r="BY1496" i="2"/>
  <c r="CL1494" i="2"/>
  <c r="BY1494" i="2"/>
  <c r="CM1492" i="2"/>
  <c r="BY1492" i="2"/>
  <c r="BY1490" i="2"/>
  <c r="CM1490" i="2"/>
  <c r="CN1490" i="2"/>
  <c r="BY1488" i="2"/>
  <c r="CN1488" i="2"/>
  <c r="CM1486" i="2"/>
  <c r="CO1486" i="2"/>
  <c r="CL1484" i="2"/>
  <c r="BY1480" i="2"/>
  <c r="CL1480" i="2"/>
  <c r="CO1480" i="2"/>
  <c r="CN1476" i="2"/>
  <c r="BY1476" i="2"/>
  <c r="CL1476" i="2"/>
  <c r="CM1474" i="2"/>
  <c r="CL1474" i="2"/>
  <c r="BY1474" i="2"/>
  <c r="BY1472" i="2"/>
  <c r="CM1472" i="2"/>
  <c r="CO1472" i="2"/>
  <c r="CM1464" i="2"/>
  <c r="CN1464" i="2"/>
  <c r="BY1464" i="2"/>
  <c r="CO1460" i="2"/>
  <c r="BY1460" i="2"/>
  <c r="CL1458" i="2"/>
  <c r="CO1456" i="2"/>
  <c r="CN1450" i="2"/>
  <c r="CM1450" i="2"/>
  <c r="BY1450" i="2"/>
  <c r="BY1448" i="2"/>
  <c r="CN1448" i="2"/>
  <c r="CM1448" i="2"/>
  <c r="BY1444" i="2"/>
  <c r="CL1444" i="2"/>
  <c r="CN1440" i="2"/>
  <c r="CM1440" i="2"/>
  <c r="CL1440" i="2"/>
  <c r="BY1440" i="2"/>
  <c r="CN1438" i="2"/>
  <c r="BY1438" i="2"/>
  <c r="CO1436" i="2"/>
  <c r="BY1436" i="2"/>
  <c r="BY1430" i="2"/>
  <c r="CM1430" i="2"/>
  <c r="CN1428" i="2"/>
  <c r="CO1428" i="2"/>
  <c r="BY1428" i="2"/>
  <c r="CN1424" i="2"/>
  <c r="CL1424" i="2"/>
  <c r="CM1424" i="2"/>
  <c r="BY1424" i="2"/>
  <c r="CM1420" i="2"/>
  <c r="BY1420" i="2"/>
  <c r="CM1418" i="2"/>
  <c r="CO1418" i="2"/>
  <c r="CL1416" i="2"/>
  <c r="CM1412" i="2"/>
  <c r="BY1412" i="2"/>
  <c r="CL1412" i="2"/>
  <c r="CN1408" i="2"/>
  <c r="BY1408" i="2"/>
  <c r="CO1406" i="2"/>
  <c r="CO1404" i="2"/>
  <c r="CM1404" i="2"/>
  <c r="CL1402" i="2"/>
  <c r="CN1400" i="2"/>
  <c r="CM1400" i="2"/>
  <c r="CL1398" i="2"/>
  <c r="BY1398" i="2"/>
  <c r="CL1394" i="2"/>
  <c r="CO1394" i="2"/>
  <c r="CN1388" i="2"/>
  <c r="BY1388" i="2"/>
  <c r="CN1384" i="2"/>
  <c r="BY1382" i="2"/>
  <c r="CM1382" i="2"/>
  <c r="CO1378" i="2"/>
  <c r="BY1378" i="2"/>
  <c r="CM1372" i="2"/>
  <c r="CL1372" i="2"/>
  <c r="CN1372" i="2"/>
  <c r="BY1366" i="2"/>
  <c r="CM1366" i="2"/>
  <c r="CL1366" i="2"/>
  <c r="CM1364" i="2"/>
  <c r="BY1364" i="2"/>
  <c r="CL1356" i="2"/>
  <c r="BY1356" i="2"/>
  <c r="CN1352" i="2"/>
  <c r="CO1352" i="2"/>
  <c r="CL1352" i="2"/>
  <c r="BY1352" i="2"/>
  <c r="CN1350" i="2"/>
  <c r="BY1350" i="2"/>
  <c r="CN1348" i="2"/>
  <c r="CN1346" i="2"/>
  <c r="BY1346" i="2"/>
  <c r="CM1340" i="2"/>
  <c r="BY1340" i="2"/>
  <c r="CN1332" i="2"/>
  <c r="BY1332" i="2"/>
  <c r="CN1328" i="2"/>
  <c r="BY1328" i="2"/>
  <c r="CN1326" i="2"/>
  <c r="BY1326" i="2"/>
  <c r="CN1324" i="2"/>
  <c r="CM1324" i="2"/>
  <c r="CL1322" i="2"/>
  <c r="CN1320" i="2"/>
  <c r="BY1320" i="2"/>
  <c r="CL1320" i="2"/>
  <c r="CO1320" i="2"/>
  <c r="CO1316" i="2"/>
  <c r="CM1316" i="2"/>
  <c r="CO1314" i="2"/>
  <c r="BY1314" i="2"/>
  <c r="CO1312" i="2"/>
  <c r="CN1312" i="2"/>
  <c r="BY1312" i="2"/>
  <c r="CL1310" i="2"/>
  <c r="CO1310" i="2"/>
  <c r="CN1308" i="2"/>
  <c r="BY1308" i="2"/>
  <c r="CL1308" i="2"/>
  <c r="CN1304" i="2"/>
  <c r="CM1302" i="2"/>
  <c r="CL1302" i="2"/>
  <c r="BY1300" i="2"/>
  <c r="CL1300" i="2"/>
  <c r="CL1296" i="2"/>
  <c r="CO1296" i="2"/>
  <c r="CM1296" i="2"/>
  <c r="CL1294" i="2"/>
  <c r="CN1292" i="2"/>
  <c r="BY1290" i="2"/>
  <c r="CM1290" i="2"/>
  <c r="CO1290" i="2"/>
  <c r="BY1288" i="2"/>
  <c r="CO1288" i="2"/>
  <c r="BY1284" i="2"/>
  <c r="CO1284" i="2"/>
  <c r="BY1282" i="2"/>
  <c r="CO1282" i="2"/>
  <c r="CM1282" i="2"/>
  <c r="BY1280" i="2"/>
  <c r="CO1280" i="2"/>
  <c r="CO1276" i="2"/>
  <c r="BY1276" i="2"/>
  <c r="CM1274" i="2"/>
  <c r="CN1274" i="2"/>
  <c r="CM1272" i="2"/>
  <c r="CM1270" i="2"/>
  <c r="BY1270" i="2"/>
  <c r="CM1268" i="2"/>
  <c r="BY1268" i="2"/>
  <c r="CO1268" i="2"/>
  <c r="BY1266" i="2"/>
  <c r="CN1266" i="2"/>
  <c r="CO1264" i="2"/>
  <c r="CL1264" i="2"/>
  <c r="BY1264" i="2"/>
  <c r="CM1262" i="2"/>
  <c r="BY1262" i="2"/>
  <c r="BY1260" i="2"/>
  <c r="CM1260" i="2"/>
  <c r="CL1260" i="2"/>
  <c r="CO1258" i="2"/>
  <c r="CO1256" i="2"/>
  <c r="CM1256" i="2"/>
  <c r="BY1256" i="2"/>
  <c r="CM1254" i="2"/>
  <c r="CO1252" i="2"/>
  <c r="CL1252" i="2"/>
  <c r="BY1252" i="2"/>
  <c r="BY1250" i="2"/>
  <c r="CN1250" i="2"/>
  <c r="CL1250" i="2"/>
  <c r="CM1248" i="2"/>
  <c r="CN1248" i="2"/>
  <c r="CL1248" i="2"/>
  <c r="BY1246" i="2"/>
  <c r="CL1246" i="2"/>
  <c r="CM1244" i="2"/>
  <c r="CL1242" i="2"/>
  <c r="BY1242" i="2"/>
  <c r="BY1238" i="2"/>
  <c r="CL1238" i="2"/>
  <c r="CO1238" i="2"/>
  <c r="CN1236" i="2"/>
  <c r="BY1236" i="2"/>
  <c r="CN1234" i="2"/>
  <c r="CM1234" i="2"/>
  <c r="CN1232" i="2"/>
  <c r="CM1232" i="2"/>
  <c r="CL1230" i="2"/>
  <c r="BY1228" i="2"/>
  <c r="CL1228" i="2"/>
  <c r="CL1226" i="2"/>
  <c r="CM1226" i="2"/>
  <c r="BY1226" i="2"/>
  <c r="CO1224" i="2"/>
  <c r="BY1224" i="2"/>
  <c r="CL1224" i="2"/>
  <c r="BY1222" i="2"/>
  <c r="CM1222" i="2"/>
  <c r="CO1222" i="2"/>
  <c r="CL1220" i="2"/>
  <c r="CM1220" i="2"/>
  <c r="CM1218" i="2"/>
  <c r="BY1218" i="2"/>
  <c r="CL1216" i="2"/>
  <c r="CM1216" i="2"/>
  <c r="BY1216" i="2"/>
  <c r="CN1214" i="2"/>
  <c r="CL1214" i="2"/>
  <c r="CO1214" i="2"/>
  <c r="BY1214" i="2"/>
  <c r="CL55" i="2"/>
  <c r="CP1829" i="2"/>
  <c r="AD1827" i="2"/>
  <c r="AE1827" i="2"/>
  <c r="Q1827" i="2"/>
  <c r="AG1825" i="2"/>
  <c r="Q1825" i="2"/>
  <c r="AD1825" i="2"/>
  <c r="AF1823" i="2"/>
  <c r="AD1823" i="2"/>
  <c r="AD1821" i="2"/>
  <c r="Q1821" i="2"/>
  <c r="AE1819" i="2"/>
  <c r="AG1819" i="2"/>
  <c r="AE1817" i="2"/>
  <c r="AE1815" i="2"/>
  <c r="AD1815" i="2"/>
  <c r="AG1815" i="2"/>
  <c r="AF1815" i="2"/>
  <c r="Q1815" i="2"/>
  <c r="AD1813" i="2"/>
  <c r="Q1813" i="2"/>
  <c r="AE1811" i="2"/>
  <c r="AG1811" i="2"/>
  <c r="AF1811" i="2"/>
  <c r="AD1811" i="2"/>
  <c r="Q1811" i="2"/>
  <c r="AE1809" i="2"/>
  <c r="Q1809" i="2"/>
  <c r="AF1807" i="2"/>
  <c r="AD1807" i="2"/>
  <c r="AD1805" i="2"/>
  <c r="AE1805" i="2"/>
  <c r="AG1805" i="2"/>
  <c r="AF1805" i="2"/>
  <c r="Q1805" i="2"/>
  <c r="AD1803" i="2"/>
  <c r="Q1803" i="2"/>
  <c r="AF1803" i="2"/>
  <c r="AD1801" i="2"/>
  <c r="AG1801" i="2"/>
  <c r="AE1801" i="2"/>
  <c r="AD1799" i="2"/>
  <c r="AE1799" i="2"/>
  <c r="AD1797" i="2"/>
  <c r="AF1797" i="2"/>
  <c r="AG1797" i="2"/>
  <c r="AD1795" i="2"/>
  <c r="AF1795" i="2"/>
  <c r="AD1793" i="2"/>
  <c r="Q1793" i="2"/>
  <c r="Q1789" i="2"/>
  <c r="AF1789" i="2"/>
  <c r="AE1789" i="2"/>
  <c r="AE1787" i="2"/>
  <c r="Q1787" i="2"/>
  <c r="AG1787" i="2"/>
  <c r="AF1785" i="2"/>
  <c r="Q1785" i="2"/>
  <c r="AF1783" i="2"/>
  <c r="AE1783" i="2"/>
  <c r="AF1781" i="2"/>
  <c r="Q1781" i="2"/>
  <c r="AE1781" i="2"/>
  <c r="Q1779" i="2"/>
  <c r="AF1779" i="2"/>
  <c r="AG1779" i="2"/>
  <c r="Q1777" i="2"/>
  <c r="AG1777" i="2"/>
  <c r="AE1777" i="2"/>
  <c r="Q1775" i="2"/>
  <c r="AE1775" i="2"/>
  <c r="AG1775" i="2"/>
  <c r="AF1775" i="2"/>
  <c r="AG1773" i="2"/>
  <c r="AF1773" i="2"/>
  <c r="AE1773" i="2"/>
  <c r="Q1773" i="2"/>
  <c r="AD1773" i="2"/>
  <c r="AF1771" i="2"/>
  <c r="AE1771" i="2"/>
  <c r="Q1771" i="2"/>
  <c r="AG1771" i="2"/>
  <c r="AG1769" i="2"/>
  <c r="AF1769" i="2"/>
  <c r="Q1769" i="2"/>
  <c r="AE1769" i="2"/>
  <c r="AD1769" i="2"/>
  <c r="Q1767" i="2"/>
  <c r="AF1767" i="2"/>
  <c r="AG1767" i="2"/>
  <c r="AE1767" i="2"/>
  <c r="AD1765" i="2"/>
  <c r="AG1765" i="2"/>
  <c r="AE1765" i="2"/>
  <c r="AD1763" i="2"/>
  <c r="AG1763" i="2"/>
  <c r="AE1763" i="2"/>
  <c r="AD1761" i="2"/>
  <c r="Q1761" i="2"/>
  <c r="AG1761" i="2"/>
  <c r="AE1761" i="2"/>
  <c r="Q1759" i="2"/>
  <c r="AE1759" i="2"/>
  <c r="AF1757" i="2"/>
  <c r="AG1757" i="2"/>
  <c r="Q1757" i="2"/>
  <c r="AE1757" i="2"/>
  <c r="AF1755" i="2"/>
  <c r="AG1755" i="2"/>
  <c r="AG1753" i="2"/>
  <c r="AF1753" i="2"/>
  <c r="Q1753" i="2"/>
  <c r="AE1753" i="2"/>
  <c r="AD1751" i="2"/>
  <c r="AG1751" i="2"/>
  <c r="AF1749" i="2"/>
  <c r="AG1749" i="2"/>
  <c r="AD1749" i="2"/>
  <c r="Q1747" i="2"/>
  <c r="AE1747" i="2"/>
  <c r="AF1747" i="2"/>
  <c r="AD1747" i="2"/>
  <c r="AG1745" i="2"/>
  <c r="AE1745" i="2"/>
  <c r="AD1745" i="2"/>
  <c r="AD1743" i="2"/>
  <c r="AE1743" i="2"/>
  <c r="AF1741" i="2"/>
  <c r="AD1741" i="2"/>
  <c r="AD1739" i="2"/>
  <c r="AE1739" i="2"/>
  <c r="Q1739" i="2"/>
  <c r="AG1737" i="2"/>
  <c r="AE1737" i="2"/>
  <c r="AF1737" i="2"/>
  <c r="Q1737" i="2"/>
  <c r="AD1737" i="2"/>
  <c r="Q1735" i="2"/>
  <c r="AG1735" i="2"/>
  <c r="AF1735" i="2"/>
  <c r="AG1733" i="2"/>
  <c r="AE1733" i="2"/>
  <c r="AF1733" i="2"/>
  <c r="AD1733" i="2"/>
  <c r="AD1731" i="2"/>
  <c r="AG1731" i="2"/>
  <c r="AF1729" i="2"/>
  <c r="AG1729" i="2"/>
  <c r="Q1729" i="2"/>
  <c r="AF1727" i="2"/>
  <c r="AE1727" i="2"/>
  <c r="Q1727" i="2"/>
  <c r="AG1727" i="2"/>
  <c r="AF1725" i="2"/>
  <c r="AD1725" i="2"/>
  <c r="AE1725" i="2"/>
  <c r="AG1723" i="2"/>
  <c r="AE1723" i="2"/>
  <c r="Q1723" i="2"/>
  <c r="AD1723" i="2"/>
  <c r="Q1721" i="2"/>
  <c r="AF1721" i="2"/>
  <c r="AG1721" i="2"/>
  <c r="AE1721" i="2"/>
  <c r="AD1721" i="2"/>
  <c r="AF1719" i="2"/>
  <c r="AG1719" i="2"/>
  <c r="Q1719" i="2"/>
  <c r="AG1717" i="2"/>
  <c r="AE1717" i="2"/>
  <c r="Q1717" i="2"/>
  <c r="AE1715" i="2"/>
  <c r="AG1715" i="2"/>
  <c r="AF1715" i="2"/>
  <c r="AD1715" i="2"/>
  <c r="AG1713" i="2"/>
  <c r="AD1713" i="2"/>
  <c r="Q1713" i="2"/>
  <c r="AF1713" i="2"/>
  <c r="AE1713" i="2"/>
  <c r="Q1711" i="2"/>
  <c r="AE1711" i="2"/>
  <c r="AG1711" i="2"/>
  <c r="AF1711" i="2"/>
  <c r="Q1709" i="2"/>
  <c r="AF1709" i="2"/>
  <c r="AD1709" i="2"/>
  <c r="AE1709" i="2"/>
  <c r="AG1709" i="2"/>
  <c r="Q1707" i="2"/>
  <c r="AG1707" i="2"/>
  <c r="AE1707" i="2"/>
  <c r="AF1707" i="2"/>
  <c r="Q1705" i="2"/>
  <c r="AD1705" i="2"/>
  <c r="AD1703" i="2"/>
  <c r="AF1703" i="2"/>
  <c r="AE1703" i="2"/>
  <c r="Q1701" i="2"/>
  <c r="AF1701" i="2"/>
  <c r="AD1701" i="2"/>
  <c r="AG1701" i="2"/>
  <c r="AE1701" i="2"/>
  <c r="AF1699" i="2"/>
  <c r="AG1699" i="2"/>
  <c r="AE1699" i="2"/>
  <c r="AD1699" i="2"/>
  <c r="Q1697" i="2"/>
  <c r="AD1697" i="2"/>
  <c r="AG1697" i="2"/>
  <c r="AE1697" i="2"/>
  <c r="AF1697" i="2"/>
  <c r="AE1695" i="2"/>
  <c r="AG1695" i="2"/>
  <c r="AF1695" i="2"/>
  <c r="AD1695" i="2"/>
  <c r="Q1693" i="2"/>
  <c r="AF1693" i="2"/>
  <c r="AD1693" i="2"/>
  <c r="AG1693" i="2"/>
  <c r="AE1693" i="2"/>
  <c r="AF1691" i="2"/>
  <c r="AG1691" i="2"/>
  <c r="Q1691" i="2"/>
  <c r="AE1691" i="2"/>
  <c r="Q1689" i="2"/>
  <c r="AG1689" i="2"/>
  <c r="AE1689" i="2"/>
  <c r="AF1685" i="2"/>
  <c r="AG1685" i="2"/>
  <c r="AE1685" i="2"/>
  <c r="AD1685" i="2"/>
  <c r="AG1683" i="2"/>
  <c r="AF1683" i="2"/>
  <c r="AD1683" i="2"/>
  <c r="Q1681" i="2"/>
  <c r="AG1681" i="2"/>
  <c r="AD1681" i="2"/>
  <c r="AF1681" i="2"/>
  <c r="Q1679" i="2"/>
  <c r="AE1679" i="2"/>
  <c r="AF1679" i="2"/>
  <c r="AF1677" i="2"/>
  <c r="Q1677" i="2"/>
  <c r="AE1677" i="2"/>
  <c r="AD1677" i="2"/>
  <c r="AF1675" i="2"/>
  <c r="AD1675" i="2"/>
  <c r="Q1675" i="2"/>
  <c r="AE1675" i="2"/>
  <c r="AG1673" i="2"/>
  <c r="Q1673" i="2"/>
  <c r="AE1671" i="2"/>
  <c r="AG1671" i="2"/>
  <c r="Q1671" i="2"/>
  <c r="AF1671" i="2"/>
  <c r="AG1669" i="2"/>
  <c r="AD1669" i="2"/>
  <c r="AE1669" i="2"/>
  <c r="AF1669" i="2"/>
  <c r="AE1667" i="2"/>
  <c r="AG1667" i="2"/>
  <c r="AF1667" i="2"/>
  <c r="AD1667" i="2"/>
  <c r="AG1665" i="2"/>
  <c r="AF1665" i="2"/>
  <c r="Q1665" i="2"/>
  <c r="AE1665" i="2"/>
  <c r="Q1663" i="2"/>
  <c r="AE1663" i="2"/>
  <c r="AG1663" i="2"/>
  <c r="AD1663" i="2"/>
  <c r="Q1661" i="2"/>
  <c r="AF1661" i="2"/>
  <c r="AE1661" i="2"/>
  <c r="AG1661" i="2"/>
  <c r="AD1661" i="2"/>
  <c r="AG1659" i="2"/>
  <c r="AF1659" i="2"/>
  <c r="AE1659" i="2"/>
  <c r="AF1657" i="2"/>
  <c r="Q1657" i="2"/>
  <c r="AG1657" i="2"/>
  <c r="AD1657" i="2"/>
  <c r="AE1657" i="2"/>
  <c r="AE1655" i="2"/>
  <c r="AG1655" i="2"/>
  <c r="AF1655" i="2"/>
  <c r="AF1653" i="2"/>
  <c r="AG1653" i="2"/>
  <c r="AE1653" i="2"/>
  <c r="Q1653" i="2"/>
  <c r="AG1651" i="2"/>
  <c r="AF1651" i="2"/>
  <c r="AE1651" i="2"/>
  <c r="AG1649" i="2"/>
  <c r="AF1649" i="2"/>
  <c r="AE1649" i="2"/>
  <c r="AD1649" i="2"/>
  <c r="AF1647" i="2"/>
  <c r="AD1647" i="2"/>
  <c r="AG1647" i="2"/>
  <c r="Q1645" i="2"/>
  <c r="AF1645" i="2"/>
  <c r="AE1645" i="2"/>
  <c r="AG1645" i="2"/>
  <c r="AE1643" i="2"/>
  <c r="AF1643" i="2"/>
  <c r="AG1641" i="2"/>
  <c r="AD1641" i="2"/>
  <c r="AE1641" i="2"/>
  <c r="Q1639" i="2"/>
  <c r="AF1639" i="2"/>
  <c r="AG1639" i="2"/>
  <c r="AD1639" i="2"/>
  <c r="AF1637" i="2"/>
  <c r="AE1637" i="2"/>
  <c r="AG1637" i="2"/>
  <c r="AD1637" i="2"/>
  <c r="AD1635" i="2"/>
  <c r="AE1635" i="2"/>
  <c r="AG1633" i="2"/>
  <c r="AF1633" i="2"/>
  <c r="AD1633" i="2"/>
  <c r="AD1631" i="2"/>
  <c r="AE1631" i="2"/>
  <c r="Q1631" i="2"/>
  <c r="AG1631" i="2"/>
  <c r="Q1629" i="2"/>
  <c r="AG1629" i="2"/>
  <c r="Q1627" i="2"/>
  <c r="AE1627" i="2"/>
  <c r="AF1627" i="2"/>
  <c r="Q1625" i="2"/>
  <c r="AD1625" i="2"/>
  <c r="AF1625" i="2"/>
  <c r="AF1623" i="2"/>
  <c r="AG1623" i="2"/>
  <c r="AD1623" i="2"/>
  <c r="AF1621" i="2"/>
  <c r="Q1621" i="2"/>
  <c r="AD1621" i="2"/>
  <c r="AE1621" i="2"/>
  <c r="AF1619" i="2"/>
  <c r="AG1619" i="2"/>
  <c r="AG1617" i="2"/>
  <c r="AF1617" i="2"/>
  <c r="AD1617" i="2"/>
  <c r="AE1617" i="2"/>
  <c r="Q1617" i="2"/>
  <c r="AF1615" i="2"/>
  <c r="AE1615" i="2"/>
  <c r="Q1615" i="2"/>
  <c r="AG1615" i="2"/>
  <c r="AF1613" i="2"/>
  <c r="Q1613" i="2"/>
  <c r="AG1613" i="2"/>
  <c r="AD1613" i="2"/>
  <c r="AE1611" i="2"/>
  <c r="AF1611" i="2"/>
  <c r="AG1611" i="2"/>
  <c r="AD1611" i="2"/>
  <c r="Q1609" i="2"/>
  <c r="AG1609" i="2"/>
  <c r="AF1609" i="2"/>
  <c r="AE1609" i="2"/>
  <c r="AD1607" i="2"/>
  <c r="AG1607" i="2"/>
  <c r="Q1607" i="2"/>
  <c r="AF1607" i="2"/>
  <c r="Q1605" i="2"/>
  <c r="AG1605" i="2"/>
  <c r="AE1605" i="2"/>
  <c r="AF1605" i="2"/>
  <c r="AD1605" i="2"/>
  <c r="AG1603" i="2"/>
  <c r="AF1603" i="2"/>
  <c r="AD1603" i="2"/>
  <c r="Q1603" i="2"/>
  <c r="AF1601" i="2"/>
  <c r="AG1601" i="2"/>
  <c r="AE1601" i="2"/>
  <c r="AD1601" i="2"/>
  <c r="Q1601" i="2"/>
  <c r="Q1599" i="2"/>
  <c r="AD1599" i="2"/>
  <c r="AE1599" i="2"/>
  <c r="AF1599" i="2"/>
  <c r="AG1597" i="2"/>
  <c r="AD1597" i="2"/>
  <c r="AF1597" i="2"/>
  <c r="AE1597" i="2"/>
  <c r="AF1595" i="2"/>
  <c r="AE1595" i="2"/>
  <c r="AD1595" i="2"/>
  <c r="Q1595" i="2"/>
  <c r="Q1593" i="2"/>
  <c r="AE1593" i="2"/>
  <c r="AG1593" i="2"/>
  <c r="AD1593" i="2"/>
  <c r="AF1593" i="2"/>
  <c r="AF1591" i="2"/>
  <c r="AG1591" i="2"/>
  <c r="Q1591" i="2"/>
  <c r="AG1589" i="2"/>
  <c r="AD1589" i="2"/>
  <c r="AE1589" i="2"/>
  <c r="AF1589" i="2"/>
  <c r="AE1587" i="2"/>
  <c r="AG1587" i="2"/>
  <c r="AF1587" i="2"/>
  <c r="AD1587" i="2"/>
  <c r="Q1587" i="2"/>
  <c r="AF1585" i="2"/>
  <c r="AD1585" i="2"/>
  <c r="AE1585" i="2"/>
  <c r="Q1585" i="2"/>
  <c r="AD1583" i="2"/>
  <c r="AF1583" i="2"/>
  <c r="AG1583" i="2"/>
  <c r="AG1581" i="2"/>
  <c r="AD1581" i="2"/>
  <c r="AF1581" i="2"/>
  <c r="Q1581" i="2"/>
  <c r="AG1579" i="2"/>
  <c r="AF1579" i="2"/>
  <c r="AD1579" i="2"/>
  <c r="Q1577" i="2"/>
  <c r="AG1577" i="2"/>
  <c r="AE1577" i="2"/>
  <c r="AF1577" i="2"/>
  <c r="AD1577" i="2"/>
  <c r="AD1575" i="2"/>
  <c r="AE1575" i="2"/>
  <c r="AG1575" i="2"/>
  <c r="AF1573" i="2"/>
  <c r="AE1573" i="2"/>
  <c r="AD1573" i="2"/>
  <c r="AG1573" i="2"/>
  <c r="Q1573" i="2"/>
  <c r="AD1571" i="2"/>
  <c r="AG1571" i="2"/>
  <c r="AF1571" i="2"/>
  <c r="AE1571" i="2"/>
  <c r="AG1569" i="2"/>
  <c r="AD1569" i="2"/>
  <c r="AE1569" i="2"/>
  <c r="AD1567" i="2"/>
  <c r="AG1567" i="2"/>
  <c r="AE1567" i="2"/>
  <c r="Q1567" i="2"/>
  <c r="Q1565" i="2"/>
  <c r="AF1565" i="2"/>
  <c r="AE1565" i="2"/>
  <c r="AG1565" i="2"/>
  <c r="AD1565" i="2"/>
  <c r="AD1563" i="2"/>
  <c r="AF1563" i="2"/>
  <c r="AG1563" i="2"/>
  <c r="Q1561" i="2"/>
  <c r="AF1561" i="2"/>
  <c r="AD1561" i="2"/>
  <c r="AE1561" i="2"/>
  <c r="AE1559" i="2"/>
  <c r="AF1559" i="2"/>
  <c r="AD1559" i="2"/>
  <c r="Q1559" i="2"/>
  <c r="AF1557" i="2"/>
  <c r="AD1557" i="2"/>
  <c r="AG1557" i="2"/>
  <c r="AE1557" i="2"/>
  <c r="AG1555" i="2"/>
  <c r="AF1555" i="2"/>
  <c r="AD1555" i="2"/>
  <c r="Q1555" i="2"/>
  <c r="AG1553" i="2"/>
  <c r="AF1553" i="2"/>
  <c r="Q1553" i="2"/>
  <c r="AE1551" i="2"/>
  <c r="AD1551" i="2"/>
  <c r="AF1551" i="2"/>
  <c r="Q1549" i="2"/>
  <c r="AG1549" i="2"/>
  <c r="AE1549" i="2"/>
  <c r="AF1547" i="2"/>
  <c r="Q1547" i="2"/>
  <c r="AG1547" i="2"/>
  <c r="AD1547" i="2"/>
  <c r="AE1547" i="2"/>
  <c r="AG1545" i="2"/>
  <c r="AE1545" i="2"/>
  <c r="AF1545" i="2"/>
  <c r="Q1545" i="2"/>
  <c r="AD1543" i="2"/>
  <c r="AE1543" i="2"/>
  <c r="AF1543" i="2"/>
  <c r="AE1541" i="2"/>
  <c r="AF1541" i="2"/>
  <c r="Q1541" i="2"/>
  <c r="AG1541" i="2"/>
  <c r="AD1539" i="2"/>
  <c r="AE1539" i="2"/>
  <c r="AF1539" i="2"/>
  <c r="AG1539" i="2"/>
  <c r="Q1539" i="2"/>
  <c r="AF1537" i="2"/>
  <c r="AE1537" i="2"/>
  <c r="AD1537" i="2"/>
  <c r="AE1535" i="2"/>
  <c r="AF1535" i="2"/>
  <c r="AG1535" i="2"/>
  <c r="Q1535" i="2"/>
  <c r="AE1533" i="2"/>
  <c r="AG1533" i="2"/>
  <c r="AE1531" i="2"/>
  <c r="Q1531" i="2"/>
  <c r="AG1531" i="2"/>
  <c r="Q1529" i="2"/>
  <c r="AF1529" i="2"/>
  <c r="AG1529" i="2"/>
  <c r="AE1529" i="2"/>
  <c r="AD1529" i="2"/>
  <c r="AG1527" i="2"/>
  <c r="AD1527" i="2"/>
  <c r="Q1527" i="2"/>
  <c r="AF1523" i="2"/>
  <c r="AG1523" i="2"/>
  <c r="AE1523" i="2"/>
  <c r="AD1523" i="2"/>
  <c r="AF1521" i="2"/>
  <c r="AG1521" i="2"/>
  <c r="AE1521" i="2"/>
  <c r="AD1519" i="2"/>
  <c r="AF1519" i="2"/>
  <c r="AE1517" i="2"/>
  <c r="Q1517" i="2"/>
  <c r="AG1515" i="2"/>
  <c r="AF1515" i="2"/>
  <c r="Q1515" i="2"/>
  <c r="AG1513" i="2"/>
  <c r="AE1513" i="2"/>
  <c r="Q1513" i="2"/>
  <c r="Q1511" i="2"/>
  <c r="AD1511" i="2"/>
  <c r="AG1511" i="2"/>
  <c r="AE1511" i="2"/>
  <c r="AF1509" i="2"/>
  <c r="AE1509" i="2"/>
  <c r="Q1509" i="2"/>
  <c r="AG1507" i="2"/>
  <c r="AD1507" i="2"/>
  <c r="AE1507" i="2"/>
  <c r="Q1507" i="2"/>
  <c r="AF1505" i="2"/>
  <c r="AE1505" i="2"/>
  <c r="Q1505" i="2"/>
  <c r="AG1503" i="2"/>
  <c r="AE1503" i="2"/>
  <c r="AF1503" i="2"/>
  <c r="Q1503" i="2"/>
  <c r="AG1499" i="2"/>
  <c r="AF1499" i="2"/>
  <c r="AE1499" i="2"/>
  <c r="AD1499" i="2"/>
  <c r="AG1497" i="2"/>
  <c r="AD1497" i="2"/>
  <c r="Q1497" i="2"/>
  <c r="AF1495" i="2"/>
  <c r="AG1495" i="2"/>
  <c r="AD1495" i="2"/>
  <c r="AE1495" i="2"/>
  <c r="AD1491" i="2"/>
  <c r="AE1491" i="2"/>
  <c r="AG1491" i="2"/>
  <c r="AF1489" i="2"/>
  <c r="AG1489" i="2"/>
  <c r="AE1489" i="2"/>
  <c r="AD1489" i="2"/>
  <c r="AF1487" i="2"/>
  <c r="AD1487" i="2"/>
  <c r="AE1485" i="2"/>
  <c r="Q1485" i="2"/>
  <c r="AF1485" i="2"/>
  <c r="AG1485" i="2"/>
  <c r="AD1485" i="2"/>
  <c r="AE1483" i="2"/>
  <c r="AF1483" i="2"/>
  <c r="AD1483" i="2"/>
  <c r="AF1481" i="2"/>
  <c r="AG1481" i="2"/>
  <c r="AE1481" i="2"/>
  <c r="AD1481" i="2"/>
  <c r="Q1481" i="2"/>
  <c r="AF1479" i="2"/>
  <c r="Q1479" i="2"/>
  <c r="AG1479" i="2"/>
  <c r="AD1479" i="2"/>
  <c r="AE1477" i="2"/>
  <c r="AG1477" i="2"/>
  <c r="AD1477" i="2"/>
  <c r="AF1477" i="2"/>
  <c r="AD1475" i="2"/>
  <c r="AG1475" i="2"/>
  <c r="AF1473" i="2"/>
  <c r="AG1473" i="2"/>
  <c r="AD1473" i="2"/>
  <c r="AE1473" i="2"/>
  <c r="AD1471" i="2"/>
  <c r="AG1471" i="2"/>
  <c r="AE1471" i="2"/>
  <c r="Q1471" i="2"/>
  <c r="AG1469" i="2"/>
  <c r="AF1469" i="2"/>
  <c r="AD1469" i="2"/>
  <c r="AE1467" i="2"/>
  <c r="AG1467" i="2"/>
  <c r="Q1467" i="2"/>
  <c r="AG1465" i="2"/>
  <c r="AF1465" i="2"/>
  <c r="AD1465" i="2"/>
  <c r="Q1465" i="2"/>
  <c r="AE1465" i="2"/>
  <c r="Q1463" i="2"/>
  <c r="AE1463" i="2"/>
  <c r="AF1463" i="2"/>
  <c r="AG1461" i="2"/>
  <c r="AE1461" i="2"/>
  <c r="Q1461" i="2"/>
  <c r="AG1459" i="2"/>
  <c r="AD1459" i="2"/>
  <c r="AF1459" i="2"/>
  <c r="AF1457" i="2"/>
  <c r="AG1457" i="2"/>
  <c r="AE1457" i="2"/>
  <c r="AD1457" i="2"/>
  <c r="AD1455" i="2"/>
  <c r="AG1455" i="2"/>
  <c r="AF1455" i="2"/>
  <c r="Q1453" i="2"/>
  <c r="AG1453" i="2"/>
  <c r="AF1453" i="2"/>
  <c r="AD1453" i="2"/>
  <c r="AE1453" i="2"/>
  <c r="AF1451" i="2"/>
  <c r="AG1451" i="2"/>
  <c r="Q1451" i="2"/>
  <c r="Q1449" i="2"/>
  <c r="AG1449" i="2"/>
  <c r="AF1449" i="2"/>
  <c r="AE1449" i="2"/>
  <c r="Q1447" i="2"/>
  <c r="AE1447" i="2"/>
  <c r="AF1447" i="2"/>
  <c r="AD1447" i="2"/>
  <c r="AG1445" i="2"/>
  <c r="AF1445" i="2"/>
  <c r="AE1445" i="2"/>
  <c r="AD1445" i="2"/>
  <c r="AF1443" i="2"/>
  <c r="AD1443" i="2"/>
  <c r="Q1443" i="2"/>
  <c r="AG1441" i="2"/>
  <c r="AF1441" i="2"/>
  <c r="AE1441" i="2"/>
  <c r="AF1437" i="2"/>
  <c r="AE1437" i="2"/>
  <c r="AD1437" i="2"/>
  <c r="AG1437" i="2"/>
  <c r="AD1435" i="2"/>
  <c r="AF1435" i="2"/>
  <c r="AE1435" i="2"/>
  <c r="Q1435" i="2"/>
  <c r="Q1433" i="2"/>
  <c r="AG1433" i="2"/>
  <c r="AD1433" i="2"/>
  <c r="AE1431" i="2"/>
  <c r="AF1431" i="2"/>
  <c r="Q1431" i="2"/>
  <c r="AG1429" i="2"/>
  <c r="AF1429" i="2"/>
  <c r="AD1429" i="2"/>
  <c r="AE1427" i="2"/>
  <c r="AD1427" i="2"/>
  <c r="AF1427" i="2"/>
  <c r="AG1427" i="2"/>
  <c r="Q1427" i="2"/>
  <c r="AG1425" i="2"/>
  <c r="AD1425" i="2"/>
  <c r="AG1423" i="2"/>
  <c r="AE1423" i="2"/>
  <c r="Q1421" i="2"/>
  <c r="AG1421" i="2"/>
  <c r="AF1421" i="2"/>
  <c r="AD1421" i="2"/>
  <c r="AE1421" i="2"/>
  <c r="AF1419" i="2"/>
  <c r="AD1419" i="2"/>
  <c r="Q1419" i="2"/>
  <c r="AG1419" i="2"/>
  <c r="AE1419" i="2"/>
  <c r="AF1417" i="2"/>
  <c r="AD1417" i="2"/>
  <c r="AD1415" i="2"/>
  <c r="AE1415" i="2"/>
  <c r="AF1415" i="2"/>
  <c r="Q1415" i="2"/>
  <c r="AF1413" i="2"/>
  <c r="AE1413" i="2"/>
  <c r="AE1411" i="2"/>
  <c r="AF1411" i="2"/>
  <c r="AD1411" i="2"/>
  <c r="Q1411" i="2"/>
  <c r="AF1409" i="2"/>
  <c r="AD1409" i="2"/>
  <c r="Q1409" i="2"/>
  <c r="AD1407" i="2"/>
  <c r="AE1407" i="2"/>
  <c r="AG1407" i="2"/>
  <c r="AF1405" i="2"/>
  <c r="AE1405" i="2"/>
  <c r="AG1405" i="2"/>
  <c r="AD1405" i="2"/>
  <c r="AE1403" i="2"/>
  <c r="AG1403" i="2"/>
  <c r="AF1403" i="2"/>
  <c r="AD1403" i="2"/>
  <c r="AF1401" i="2"/>
  <c r="AE1401" i="2"/>
  <c r="AD1401" i="2"/>
  <c r="AG1401" i="2"/>
  <c r="Q1401" i="2"/>
  <c r="AF1399" i="2"/>
  <c r="AG1399" i="2"/>
  <c r="AE1399" i="2"/>
  <c r="AF1397" i="2"/>
  <c r="Q1397" i="2"/>
  <c r="AE1397" i="2"/>
  <c r="AD1397" i="2"/>
  <c r="AG1397" i="2"/>
  <c r="AE1395" i="2"/>
  <c r="AG1395" i="2"/>
  <c r="AD1395" i="2"/>
  <c r="AG1393" i="2"/>
  <c r="Q1393" i="2"/>
  <c r="AE1393" i="2"/>
  <c r="AE1391" i="2"/>
  <c r="AF1391" i="2"/>
  <c r="AF1389" i="2"/>
  <c r="AE1389" i="2"/>
  <c r="AG1389" i="2"/>
  <c r="AD1389" i="2"/>
  <c r="AD1387" i="2"/>
  <c r="Q1387" i="2"/>
  <c r="AF1387" i="2"/>
  <c r="AE1387" i="2"/>
  <c r="AG1387" i="2"/>
  <c r="AG1385" i="2"/>
  <c r="AF1385" i="2"/>
  <c r="AD1385" i="2"/>
  <c r="AE1385" i="2"/>
  <c r="AG1383" i="2"/>
  <c r="AE1383" i="2"/>
  <c r="AD1383" i="2"/>
  <c r="AG1381" i="2"/>
  <c r="Q1381" i="2"/>
  <c r="AE1381" i="2"/>
  <c r="AF1381" i="2"/>
  <c r="AD1381" i="2"/>
  <c r="Q1379" i="2"/>
  <c r="AG1379" i="2"/>
  <c r="AE1379" i="2"/>
  <c r="AE1375" i="2"/>
  <c r="AG1375" i="2"/>
  <c r="AD1375" i="2"/>
  <c r="Q1373" i="2"/>
  <c r="AF1373" i="2"/>
  <c r="AE1373" i="2"/>
  <c r="AG1373" i="2"/>
  <c r="AD1371" i="2"/>
  <c r="AE1371" i="2"/>
  <c r="AF1369" i="2"/>
  <c r="AG1369" i="2"/>
  <c r="AE1369" i="2"/>
  <c r="Q1369" i="2"/>
  <c r="AD1369" i="2"/>
  <c r="AE1367" i="2"/>
  <c r="AF1367" i="2"/>
  <c r="AD1367" i="2"/>
  <c r="Q1367" i="2"/>
  <c r="AG1365" i="2"/>
  <c r="AE1365" i="2"/>
  <c r="AF1365" i="2"/>
  <c r="Q1365" i="2"/>
  <c r="AD1365" i="2"/>
  <c r="AG1363" i="2"/>
  <c r="AE1363" i="2"/>
  <c r="AD1363" i="2"/>
  <c r="AF1363" i="2"/>
  <c r="Q1363" i="2"/>
  <c r="AG1361" i="2"/>
  <c r="AF1361" i="2"/>
  <c r="Q1361" i="2"/>
  <c r="AE1359" i="2"/>
  <c r="AG1359" i="2"/>
  <c r="Q1359" i="2"/>
  <c r="AD1359" i="2"/>
  <c r="Q1357" i="2"/>
  <c r="AF1357" i="2"/>
  <c r="AD1357" i="2"/>
  <c r="AE1355" i="2"/>
  <c r="AG1355" i="2"/>
  <c r="AD1355" i="2"/>
  <c r="Q1355" i="2"/>
  <c r="AF1353" i="2"/>
  <c r="AG1353" i="2"/>
  <c r="AD1353" i="2"/>
  <c r="AD1351" i="2"/>
  <c r="AF1351" i="2"/>
  <c r="Q1351" i="2"/>
  <c r="AG1351" i="2"/>
  <c r="AG1349" i="2"/>
  <c r="AD1349" i="2"/>
  <c r="AE1349" i="2"/>
  <c r="Q1349" i="2"/>
  <c r="AF1349" i="2"/>
  <c r="AF1347" i="2"/>
  <c r="AD1347" i="2"/>
  <c r="AE1347" i="2"/>
  <c r="AF1345" i="2"/>
  <c r="AG1345" i="2"/>
  <c r="AE1345" i="2"/>
  <c r="AD1345" i="2"/>
  <c r="Q1345" i="2"/>
  <c r="Q1343" i="2"/>
  <c r="AE1343" i="2"/>
  <c r="AG1343" i="2"/>
  <c r="AF1343" i="2"/>
  <c r="Q1341" i="2"/>
  <c r="AG1341" i="2"/>
  <c r="AF1341" i="2"/>
  <c r="AE1341" i="2"/>
  <c r="AD1341" i="2"/>
  <c r="AG1339" i="2"/>
  <c r="AF1339" i="2"/>
  <c r="Q1339" i="2"/>
  <c r="AG1337" i="2"/>
  <c r="AF1337" i="2"/>
  <c r="AE1337" i="2"/>
  <c r="AF1335" i="2"/>
  <c r="AD1335" i="2"/>
  <c r="Q1335" i="2"/>
  <c r="AG1333" i="2"/>
  <c r="AE1333" i="2"/>
  <c r="AF1333" i="2"/>
  <c r="AD1333" i="2"/>
  <c r="AF1331" i="2"/>
  <c r="AD1331" i="2"/>
  <c r="AG1331" i="2"/>
  <c r="AE1331" i="2"/>
  <c r="Q1331" i="2"/>
  <c r="AF1329" i="2"/>
  <c r="Q1329" i="2"/>
  <c r="AD1329" i="2"/>
  <c r="AE1329" i="2"/>
  <c r="Q1327" i="2"/>
  <c r="AD1327" i="2"/>
  <c r="AG1325" i="2"/>
  <c r="AF1325" i="2"/>
  <c r="Q1325" i="2"/>
  <c r="Q1323" i="2"/>
  <c r="AE1323" i="2"/>
  <c r="AG1323" i="2"/>
  <c r="AD1323" i="2"/>
  <c r="Q1321" i="2"/>
  <c r="AG1321" i="2"/>
  <c r="AE1321" i="2"/>
  <c r="AD1321" i="2"/>
  <c r="Q1319" i="2"/>
  <c r="AF1319" i="2"/>
  <c r="AD1319" i="2"/>
  <c r="Q1317" i="2"/>
  <c r="AG1317" i="2"/>
  <c r="AD1317" i="2"/>
  <c r="AE1317" i="2"/>
  <c r="AE1315" i="2"/>
  <c r="AD1315" i="2"/>
  <c r="AG1315" i="2"/>
  <c r="AF1315" i="2"/>
  <c r="AG1313" i="2"/>
  <c r="Q1313" i="2"/>
  <c r="AE1313" i="2"/>
  <c r="AD1313" i="2"/>
  <c r="AE1311" i="2"/>
  <c r="AG1311" i="2"/>
  <c r="AD1311" i="2"/>
  <c r="Q1311" i="2"/>
  <c r="AG1309" i="2"/>
  <c r="Q1309" i="2"/>
  <c r="AF1309" i="2"/>
  <c r="AD1309" i="2"/>
  <c r="AE1307" i="2"/>
  <c r="Q1307" i="2"/>
  <c r="AG1307" i="2"/>
  <c r="Q1305" i="2"/>
  <c r="AG1305" i="2"/>
  <c r="AE1305" i="2"/>
  <c r="AF1305" i="2"/>
  <c r="AD1305" i="2"/>
  <c r="AG1303" i="2"/>
  <c r="AE1303" i="2"/>
  <c r="Q1303" i="2"/>
  <c r="AD1303" i="2"/>
  <c r="AG1301" i="2"/>
  <c r="Q1301" i="2"/>
  <c r="AE1301" i="2"/>
  <c r="AF1301" i="2"/>
  <c r="AD1301" i="2"/>
  <c r="AF1299" i="2"/>
  <c r="AG1299" i="2"/>
  <c r="Q1299" i="2"/>
  <c r="AE1299" i="2"/>
  <c r="AD1299" i="2"/>
  <c r="AG1297" i="2"/>
  <c r="AD1297" i="2"/>
  <c r="Q1297" i="2"/>
  <c r="Q1295" i="2"/>
  <c r="AF1295" i="2"/>
  <c r="AG1295" i="2"/>
  <c r="AF1293" i="2"/>
  <c r="AG1293" i="2"/>
  <c r="Q1291" i="2"/>
  <c r="AF1291" i="2"/>
  <c r="AG1291" i="2"/>
  <c r="AF1289" i="2"/>
  <c r="AE1289" i="2"/>
  <c r="AD1289" i="2"/>
  <c r="Q1289" i="2"/>
  <c r="AE1287" i="2"/>
  <c r="AG1287" i="2"/>
  <c r="AF1287" i="2"/>
  <c r="Q1287" i="2"/>
  <c r="AG1285" i="2"/>
  <c r="Q1285" i="2"/>
  <c r="AE1285" i="2"/>
  <c r="AD1285" i="2"/>
  <c r="AF1285" i="2"/>
  <c r="AG1283" i="2"/>
  <c r="AF1283" i="2"/>
  <c r="AE1283" i="2"/>
  <c r="AD1283" i="2"/>
  <c r="AF1281" i="2"/>
  <c r="AE1281" i="2"/>
  <c r="AG1281" i="2"/>
  <c r="AE1279" i="2"/>
  <c r="AF1279" i="2"/>
  <c r="AG1279" i="2"/>
  <c r="AD1279" i="2"/>
  <c r="AD1277" i="2"/>
  <c r="AF1277" i="2"/>
  <c r="AG1277" i="2"/>
  <c r="AE1277" i="2"/>
  <c r="Q1277" i="2"/>
  <c r="AG1275" i="2"/>
  <c r="AD1275" i="2"/>
  <c r="AF1275" i="2"/>
  <c r="AE1275" i="2"/>
  <c r="Q1273" i="2"/>
  <c r="AG1273" i="2"/>
  <c r="AD1273" i="2"/>
  <c r="AE1271" i="2"/>
  <c r="AG1271" i="2"/>
  <c r="Q1269" i="2"/>
  <c r="AD1269" i="2"/>
  <c r="AF1269" i="2"/>
  <c r="AG1269" i="2"/>
  <c r="AE1269" i="2"/>
  <c r="AF1267" i="2"/>
  <c r="AD1267" i="2"/>
  <c r="Q1265" i="2"/>
  <c r="AG1265" i="2"/>
  <c r="AD1265" i="2"/>
  <c r="AF1265" i="2"/>
  <c r="AE1265" i="2"/>
  <c r="AE1263" i="2"/>
  <c r="AF1263" i="2"/>
  <c r="AD1263" i="2"/>
  <c r="Q1263" i="2"/>
  <c r="Q1261" i="2"/>
  <c r="AF1261" i="2"/>
  <c r="AE1261" i="2"/>
  <c r="AG1259" i="2"/>
  <c r="AE1259" i="2"/>
  <c r="Q1259" i="2"/>
  <c r="AD1259" i="2"/>
  <c r="AF1259" i="2"/>
  <c r="Q1257" i="2"/>
  <c r="AG1257" i="2"/>
  <c r="AF1257" i="2"/>
  <c r="AD1255" i="2"/>
  <c r="AG1255" i="2"/>
  <c r="AE1255" i="2"/>
  <c r="Q1255" i="2"/>
  <c r="Q1253" i="2"/>
  <c r="AE1253" i="2"/>
  <c r="AG1253" i="2"/>
  <c r="AD1253" i="2"/>
  <c r="AF1253" i="2"/>
  <c r="AF1251" i="2"/>
  <c r="AD1251" i="2"/>
  <c r="AG1251" i="2"/>
  <c r="AE1251" i="2"/>
  <c r="AG1249" i="2"/>
  <c r="AE1249" i="2"/>
  <c r="AF1249" i="2"/>
  <c r="Q1249" i="2"/>
  <c r="AD1249" i="2"/>
  <c r="AE1247" i="2"/>
  <c r="AG1247" i="2"/>
  <c r="AD1247" i="2"/>
  <c r="Q1245" i="2"/>
  <c r="AD1245" i="2"/>
  <c r="AE1245" i="2"/>
  <c r="AF1245" i="2"/>
  <c r="Q1243" i="2"/>
  <c r="AG1243" i="2"/>
  <c r="AE1243" i="2"/>
  <c r="AD1243" i="2"/>
  <c r="AF1241" i="2"/>
  <c r="AE1241" i="2"/>
  <c r="AG1241" i="2"/>
  <c r="AF1239" i="2"/>
  <c r="AD1239" i="2"/>
  <c r="AE1239" i="2"/>
  <c r="Q1237" i="2"/>
  <c r="AF1237" i="2"/>
  <c r="AG1237" i="2"/>
  <c r="AE1237" i="2"/>
  <c r="AE1235" i="2"/>
  <c r="AD1235" i="2"/>
  <c r="AG1235" i="2"/>
  <c r="AF1235" i="2"/>
  <c r="Q1235" i="2"/>
  <c r="AF1233" i="2"/>
  <c r="AE1233" i="2"/>
  <c r="AD1233" i="2"/>
  <c r="AF1231" i="2"/>
  <c r="Q1231" i="2"/>
  <c r="AG1231" i="2"/>
  <c r="Q1229" i="2"/>
  <c r="AD1229" i="2"/>
  <c r="AF1229" i="2"/>
  <c r="AF1227" i="2"/>
  <c r="AG1227" i="2"/>
  <c r="AG1225" i="2"/>
  <c r="AF1225" i="2"/>
  <c r="AD1223" i="2"/>
  <c r="AG1223" i="2"/>
  <c r="AE1223" i="2"/>
  <c r="AF1223" i="2"/>
  <c r="Q1223" i="2"/>
  <c r="AF1221" i="2"/>
  <c r="AG1221" i="2"/>
  <c r="AE1221" i="2"/>
  <c r="Q1221" i="2"/>
  <c r="AD1219" i="2"/>
  <c r="AG1219" i="2"/>
  <c r="AE1219" i="2"/>
  <c r="Q1217" i="2"/>
  <c r="AF1217" i="2"/>
  <c r="AE1217" i="2"/>
  <c r="AG1217" i="2"/>
  <c r="AD1215" i="2"/>
  <c r="AF1215" i="2"/>
  <c r="AE1215" i="2"/>
  <c r="AF1213" i="2"/>
  <c r="AG1213" i="2"/>
  <c r="AE1213" i="2"/>
  <c r="Q1213" i="2"/>
  <c r="AD1213" i="2"/>
  <c r="AD1211" i="2"/>
  <c r="AG1211" i="2"/>
  <c r="Q1211" i="2"/>
  <c r="AG1209" i="2"/>
  <c r="Q1209" i="2"/>
  <c r="AD1209" i="2"/>
  <c r="AG1207" i="2"/>
  <c r="AE1207" i="2"/>
  <c r="Q1207" i="2"/>
  <c r="AF1205" i="2"/>
  <c r="AG1205" i="2"/>
  <c r="Q1205" i="2"/>
  <c r="AE1205" i="2"/>
  <c r="AG1203" i="2"/>
  <c r="AE1203" i="2"/>
  <c r="Q1201" i="2"/>
  <c r="AG1201" i="2"/>
  <c r="AF1201" i="2"/>
  <c r="AE1201" i="2"/>
  <c r="Q1199" i="2"/>
  <c r="AE1199" i="2"/>
  <c r="AF1199" i="2"/>
  <c r="AG1199" i="2"/>
  <c r="AG1197" i="2"/>
  <c r="AF1197" i="2"/>
  <c r="AE1197" i="2"/>
  <c r="AD1197" i="2"/>
  <c r="Q1197" i="2"/>
  <c r="AD1195" i="2"/>
  <c r="AG1195" i="2"/>
  <c r="AF1195" i="2"/>
  <c r="Q1193" i="2"/>
  <c r="AG1193" i="2"/>
  <c r="AE1193" i="2"/>
  <c r="AD1193" i="2"/>
  <c r="AG1191" i="2"/>
  <c r="AE1191" i="2"/>
  <c r="AF1191" i="2"/>
  <c r="Q1189" i="2"/>
  <c r="AF1189" i="2"/>
  <c r="AD1189" i="2"/>
  <c r="AE1189" i="2"/>
  <c r="AF1187" i="2"/>
  <c r="AE1187" i="2"/>
  <c r="AG1187" i="2"/>
  <c r="Q1187" i="2"/>
  <c r="AF1185" i="2"/>
  <c r="AE1185" i="2"/>
  <c r="Q1185" i="2"/>
  <c r="AD1185" i="2"/>
  <c r="AD1183" i="2"/>
  <c r="AF1183" i="2"/>
  <c r="AG1183" i="2"/>
  <c r="Q1183" i="2"/>
  <c r="AF1181" i="2"/>
  <c r="AD1181" i="2"/>
  <c r="Q1181" i="2"/>
  <c r="AG1181" i="2"/>
  <c r="AF1179" i="2"/>
  <c r="AG1179" i="2"/>
  <c r="AD1179" i="2"/>
  <c r="Q1179" i="2"/>
  <c r="AF1177" i="2"/>
  <c r="AE1177" i="2"/>
  <c r="AG1177" i="2"/>
  <c r="Q1177" i="2"/>
  <c r="Q1175" i="2"/>
  <c r="AG1175" i="2"/>
  <c r="AD1175" i="2"/>
  <c r="Q1173" i="2"/>
  <c r="AF1173" i="2"/>
  <c r="AG1173" i="2"/>
  <c r="AE1173" i="2"/>
  <c r="Q1171" i="2"/>
  <c r="AF1171" i="2"/>
  <c r="AG1171" i="2"/>
  <c r="AF1169" i="2"/>
  <c r="AG1169" i="2"/>
  <c r="Q1167" i="2"/>
  <c r="AF1167" i="2"/>
  <c r="AE1167" i="2"/>
  <c r="AG1167" i="2"/>
  <c r="AG1165" i="2"/>
  <c r="AE1165" i="2"/>
  <c r="AF1165" i="2"/>
  <c r="Q1165" i="2"/>
  <c r="AF1163" i="2"/>
  <c r="AG1163" i="2"/>
  <c r="AG1161" i="2"/>
  <c r="AD1161" i="2"/>
  <c r="AE1161" i="2"/>
  <c r="AE1159" i="2"/>
  <c r="AG1159" i="2"/>
  <c r="Q1159" i="2"/>
  <c r="AD1159" i="2"/>
  <c r="AF1157" i="2"/>
  <c r="Q1157" i="2"/>
  <c r="AD1157" i="2"/>
  <c r="AE1157" i="2"/>
  <c r="AD1155" i="2"/>
  <c r="AE1155" i="2"/>
  <c r="Q1153" i="2"/>
  <c r="AG1153" i="2"/>
  <c r="AE1153" i="2"/>
  <c r="AD1153" i="2"/>
  <c r="Q1151" i="2"/>
  <c r="AG1151" i="2"/>
  <c r="AE1151" i="2"/>
  <c r="AF1151" i="2"/>
  <c r="AG1149" i="2"/>
  <c r="AD1149" i="2"/>
  <c r="AE1149" i="2"/>
  <c r="AF1149" i="2"/>
  <c r="AE1147" i="2"/>
  <c r="AG1147" i="2"/>
  <c r="AG1145" i="2"/>
  <c r="AF1145" i="2"/>
  <c r="AD1145" i="2"/>
  <c r="Q1145" i="2"/>
  <c r="Q1143" i="2"/>
  <c r="AF1143" i="2"/>
  <c r="AD1143" i="2"/>
  <c r="Q1141" i="2"/>
  <c r="AE1141" i="2"/>
  <c r="AF1141" i="2"/>
  <c r="AD1141" i="2"/>
  <c r="AF1139" i="2"/>
  <c r="AG1139" i="2"/>
  <c r="Q1137" i="2"/>
  <c r="AF1137" i="2"/>
  <c r="AE1137" i="2"/>
  <c r="AE1135" i="2"/>
  <c r="Q1135" i="2"/>
  <c r="AG1133" i="2"/>
  <c r="AD1133" i="2"/>
  <c r="AG1131" i="2"/>
  <c r="Q1131" i="2"/>
  <c r="AD1131" i="2"/>
  <c r="AF1131" i="2"/>
  <c r="Q1129" i="2"/>
  <c r="AD1129" i="2"/>
  <c r="AE1129" i="2"/>
  <c r="AG1129" i="2"/>
  <c r="AE1127" i="2"/>
  <c r="AG1127" i="2"/>
  <c r="Q1127" i="2"/>
  <c r="AF1125" i="2"/>
  <c r="AG1125" i="2"/>
  <c r="Q1125" i="2"/>
  <c r="AE1125" i="2"/>
  <c r="AD1125" i="2"/>
  <c r="AE1123" i="2"/>
  <c r="AF1123" i="2"/>
  <c r="AG1123" i="2"/>
  <c r="Q1123" i="2"/>
  <c r="AD1123" i="2"/>
  <c r="AG1121" i="2"/>
  <c r="AE1121" i="2"/>
  <c r="AD1121" i="2"/>
  <c r="Q1121" i="2"/>
  <c r="AE1119" i="2"/>
  <c r="AF1119" i="2"/>
  <c r="AG1119" i="2"/>
  <c r="Q1119" i="2"/>
  <c r="AD1119" i="2"/>
  <c r="AG1117" i="2"/>
  <c r="AF1117" i="2"/>
  <c r="AE1117" i="2"/>
  <c r="AD1117" i="2"/>
  <c r="AG1115" i="2"/>
  <c r="AF1115" i="2"/>
  <c r="Q1115" i="2"/>
  <c r="AG1113" i="2"/>
  <c r="AE1113" i="2"/>
  <c r="AF1113" i="2"/>
  <c r="AD1113" i="2"/>
  <c r="Q1113" i="2"/>
  <c r="AG1111" i="2"/>
  <c r="AE1111" i="2"/>
  <c r="AF1111" i="2"/>
  <c r="AF1109" i="2"/>
  <c r="AG1109" i="2"/>
  <c r="Q1109" i="2"/>
  <c r="AE1107" i="2"/>
  <c r="AD1107" i="2"/>
  <c r="AF1107" i="2"/>
  <c r="AG1107" i="2"/>
  <c r="AG1105" i="2"/>
  <c r="AF1105" i="2"/>
  <c r="AE1105" i="2"/>
  <c r="Q1105" i="2"/>
  <c r="AE1103" i="2"/>
  <c r="AF1103" i="2"/>
  <c r="AG1103" i="2"/>
  <c r="Q1103" i="2"/>
  <c r="AG1101" i="2"/>
  <c r="AF1101" i="2"/>
  <c r="AF1099" i="2"/>
  <c r="Q1099" i="2"/>
  <c r="AG1099" i="2"/>
  <c r="AE1099" i="2"/>
  <c r="AD1099" i="2"/>
  <c r="Q1097" i="2"/>
  <c r="AF1097" i="2"/>
  <c r="AG1097" i="2"/>
  <c r="AD1097" i="2"/>
  <c r="AF1095" i="2"/>
  <c r="AE1095" i="2"/>
  <c r="Q1095" i="2"/>
  <c r="AG1093" i="2"/>
  <c r="AF1093" i="2"/>
  <c r="Q1093" i="2"/>
  <c r="AD1093" i="2"/>
  <c r="AE1091" i="2"/>
  <c r="AF1091" i="2"/>
  <c r="AD1091" i="2"/>
  <c r="Q1089" i="2"/>
  <c r="AD1089" i="2"/>
  <c r="AE1087" i="2"/>
  <c r="AF1087" i="2"/>
  <c r="AG1087" i="2"/>
  <c r="Q1087" i="2"/>
  <c r="AG1085" i="2"/>
  <c r="AF1085" i="2"/>
  <c r="AD1085" i="2"/>
  <c r="AG1083" i="2"/>
  <c r="AF1083" i="2"/>
  <c r="Q1083" i="2"/>
  <c r="AE1083" i="2"/>
  <c r="Q1081" i="2"/>
  <c r="AG1081" i="2"/>
  <c r="AF1081" i="2"/>
  <c r="AE1081" i="2"/>
  <c r="AG1079" i="2"/>
  <c r="AE1079" i="2"/>
  <c r="AF1079" i="2"/>
  <c r="AD1079" i="2"/>
  <c r="AD1075" i="2"/>
  <c r="AE1075" i="2"/>
  <c r="AF1075" i="2"/>
  <c r="AG1075" i="2"/>
  <c r="Q1073" i="2"/>
  <c r="AF1073" i="2"/>
  <c r="AD1071" i="2"/>
  <c r="AF1071" i="2"/>
  <c r="Q1071" i="2"/>
  <c r="AG1069" i="2"/>
  <c r="Q1069" i="2"/>
  <c r="AE1069" i="2"/>
  <c r="AG1067" i="2"/>
  <c r="AF1067" i="2"/>
  <c r="AE1067" i="2"/>
  <c r="AD1067" i="2"/>
  <c r="Q1067" i="2"/>
  <c r="AF1065" i="2"/>
  <c r="Q1065" i="2"/>
  <c r="AD1065" i="2"/>
  <c r="AG1063" i="2"/>
  <c r="AF1063" i="2"/>
  <c r="AD1063" i="2"/>
  <c r="AF1061" i="2"/>
  <c r="AG1061" i="2"/>
  <c r="AE1061" i="2"/>
  <c r="AE1059" i="2"/>
  <c r="AG1059" i="2"/>
  <c r="AF1059" i="2"/>
  <c r="Q1059" i="2"/>
  <c r="Q1057" i="2"/>
  <c r="AF1057" i="2"/>
  <c r="AE1057" i="2"/>
  <c r="AF1055" i="2"/>
  <c r="AG1055" i="2"/>
  <c r="Q1055" i="2"/>
  <c r="AE1055" i="2"/>
  <c r="AF1053" i="2"/>
  <c r="Q1053" i="2"/>
  <c r="AD1053" i="2"/>
  <c r="AD1051" i="2"/>
  <c r="AF1051" i="2"/>
  <c r="AE1051" i="2"/>
  <c r="AG1051" i="2"/>
  <c r="AG1049" i="2"/>
  <c r="AD1049" i="2"/>
  <c r="AE1049" i="2"/>
  <c r="AF1047" i="2"/>
  <c r="Q1047" i="2"/>
  <c r="AD1047" i="2"/>
  <c r="Q1045" i="2"/>
  <c r="AG1045" i="2"/>
  <c r="AF1045" i="2"/>
  <c r="AE1045" i="2"/>
  <c r="AD1045" i="2"/>
  <c r="AE1043" i="2"/>
  <c r="AG1043" i="2"/>
  <c r="AF1043" i="2"/>
  <c r="AG1041" i="2"/>
  <c r="AF1041" i="2"/>
  <c r="AD1041" i="2"/>
  <c r="AE1039" i="2"/>
  <c r="AG1039" i="2"/>
  <c r="AD1039" i="2"/>
  <c r="AF1037" i="2"/>
  <c r="AG1037" i="2"/>
  <c r="AE1037" i="2"/>
  <c r="AG1035" i="2"/>
  <c r="AE1035" i="2"/>
  <c r="AF1035" i="2"/>
  <c r="Q1035" i="2"/>
  <c r="AF1033" i="2"/>
  <c r="AG1033" i="2"/>
  <c r="AE1033" i="2"/>
  <c r="Q1033" i="2"/>
  <c r="AF1031" i="2"/>
  <c r="AD1031" i="2"/>
  <c r="AG1031" i="2"/>
  <c r="AE1031" i="2"/>
  <c r="Q1031" i="2"/>
  <c r="AF1029" i="2"/>
  <c r="Q1029" i="2"/>
  <c r="AD1029" i="2"/>
  <c r="AD1027" i="2"/>
  <c r="AG1027" i="2"/>
  <c r="AF1025" i="2"/>
  <c r="AE1025" i="2"/>
  <c r="AD1025" i="2"/>
  <c r="AG1025" i="2"/>
  <c r="AF1023" i="2"/>
  <c r="AG1023" i="2"/>
  <c r="Q1023" i="2"/>
  <c r="Q1021" i="2"/>
  <c r="AF1021" i="2"/>
  <c r="AG1021" i="2"/>
  <c r="AD1021" i="2"/>
  <c r="AE1021" i="2"/>
  <c r="AG1019" i="2"/>
  <c r="AE1019" i="2"/>
  <c r="AF1019" i="2"/>
  <c r="Q1019" i="2"/>
  <c r="Q1017" i="2"/>
  <c r="AG1017" i="2"/>
  <c r="AE1017" i="2"/>
  <c r="AD1017" i="2"/>
  <c r="AE1015" i="2"/>
  <c r="AF1015" i="2"/>
  <c r="AD1015" i="2"/>
  <c r="Q1013" i="2"/>
  <c r="AE1013" i="2"/>
  <c r="AD1013" i="2"/>
  <c r="AG1013" i="2"/>
  <c r="AG1011" i="2"/>
  <c r="AD1011" i="2"/>
  <c r="AE1011" i="2"/>
  <c r="AF1011" i="2"/>
  <c r="Q1011" i="2"/>
  <c r="AG1009" i="2"/>
  <c r="AE1009" i="2"/>
  <c r="AD1009" i="2"/>
  <c r="Q1009" i="2"/>
  <c r="AF1009" i="2"/>
  <c r="AG1007" i="2"/>
  <c r="AD1007" i="2"/>
  <c r="AF1007" i="2"/>
  <c r="AE1007" i="2"/>
  <c r="Q1007" i="2"/>
  <c r="Q1005" i="2"/>
  <c r="AG1005" i="2"/>
  <c r="AF1005" i="2"/>
  <c r="AD1005" i="2"/>
  <c r="AE1005" i="2"/>
  <c r="Q1003" i="2"/>
  <c r="AE1003" i="2"/>
  <c r="AF1003" i="2"/>
  <c r="AG1003" i="2"/>
  <c r="AF1001" i="2"/>
  <c r="AE1001" i="2"/>
  <c r="AG1001" i="2"/>
  <c r="AD1001" i="2"/>
  <c r="AF999" i="2"/>
  <c r="AD999" i="2"/>
  <c r="Q999" i="2"/>
  <c r="AD995" i="2"/>
  <c r="AG995" i="2"/>
  <c r="Q995" i="2"/>
  <c r="AF995" i="2"/>
  <c r="AG993" i="2"/>
  <c r="AF993" i="2"/>
  <c r="AF991" i="2"/>
  <c r="AG991" i="2"/>
  <c r="AD991" i="2"/>
  <c r="AE991" i="2"/>
  <c r="AG989" i="2"/>
  <c r="AE989" i="2"/>
  <c r="AD989" i="2"/>
  <c r="Q989" i="2"/>
  <c r="AG987" i="2"/>
  <c r="Q987" i="2"/>
  <c r="AD987" i="2"/>
  <c r="AE987" i="2"/>
  <c r="AG985" i="2"/>
  <c r="AF985" i="2"/>
  <c r="AE985" i="2"/>
  <c r="AF983" i="2"/>
  <c r="AE983" i="2"/>
  <c r="Q983" i="2"/>
  <c r="AD983" i="2"/>
  <c r="Q981" i="2"/>
  <c r="AF981" i="2"/>
  <c r="Q979" i="2"/>
  <c r="AG979" i="2"/>
  <c r="AF979" i="2"/>
  <c r="AG977" i="2"/>
  <c r="AD977" i="2"/>
  <c r="AF977" i="2"/>
  <c r="AE977" i="2"/>
  <c r="Q977" i="2"/>
  <c r="AG975" i="2"/>
  <c r="Q975" i="2"/>
  <c r="AF975" i="2"/>
  <c r="AD975" i="2"/>
  <c r="AE973" i="2"/>
  <c r="Q973" i="2"/>
  <c r="AE971" i="2"/>
  <c r="AF971" i="2"/>
  <c r="AD971" i="2"/>
  <c r="AG969" i="2"/>
  <c r="AD969" i="2"/>
  <c r="Q969" i="2"/>
  <c r="AE969" i="2"/>
  <c r="AF969" i="2"/>
  <c r="AE967" i="2"/>
  <c r="AF967" i="2"/>
  <c r="Q967" i="2"/>
  <c r="Q965" i="2"/>
  <c r="AG965" i="2"/>
  <c r="AE965" i="2"/>
  <c r="AG963" i="2"/>
  <c r="AD963" i="2"/>
  <c r="Q963" i="2"/>
  <c r="AG961" i="2"/>
  <c r="Q961" i="2"/>
  <c r="AF961" i="2"/>
  <c r="AE961" i="2"/>
  <c r="AD959" i="2"/>
  <c r="AF959" i="2"/>
  <c r="AF957" i="2"/>
  <c r="Q957" i="2"/>
  <c r="AG957" i="2"/>
  <c r="AE957" i="2"/>
  <c r="Q955" i="2"/>
  <c r="AE955" i="2"/>
  <c r="AF955" i="2"/>
  <c r="AD955" i="2"/>
  <c r="AG953" i="2"/>
  <c r="AF953" i="2"/>
  <c r="AD953" i="2"/>
  <c r="AE953" i="2"/>
  <c r="AG951" i="2"/>
  <c r="AF951" i="2"/>
  <c r="AD951" i="2"/>
  <c r="Q951" i="2"/>
  <c r="Q949" i="2"/>
  <c r="AF949" i="2"/>
  <c r="AG949" i="2"/>
  <c r="AE949" i="2"/>
  <c r="AD949" i="2"/>
  <c r="AG947" i="2"/>
  <c r="AE947" i="2"/>
  <c r="AD947" i="2"/>
  <c r="AF947" i="2"/>
  <c r="AG945" i="2"/>
  <c r="Q945" i="2"/>
  <c r="AF945" i="2"/>
  <c r="AE945" i="2"/>
  <c r="AD945" i="2"/>
  <c r="AD943" i="2"/>
  <c r="AF943" i="2"/>
  <c r="Q941" i="2"/>
  <c r="AF941" i="2"/>
  <c r="AD941" i="2"/>
  <c r="AG941" i="2"/>
  <c r="AG939" i="2"/>
  <c r="AE939" i="2"/>
  <c r="AD939" i="2"/>
  <c r="Q939" i="2"/>
  <c r="AG937" i="2"/>
  <c r="AE937" i="2"/>
  <c r="Q937" i="2"/>
  <c r="AG935" i="2"/>
  <c r="AF935" i="2"/>
  <c r="Q935" i="2"/>
  <c r="AG933" i="2"/>
  <c r="AF933" i="2"/>
  <c r="AD933" i="2"/>
  <c r="AE931" i="2"/>
  <c r="AD931" i="2"/>
  <c r="AF931" i="2"/>
  <c r="Q931" i="2"/>
  <c r="AG931" i="2"/>
  <c r="AF929" i="2"/>
  <c r="AG929" i="2"/>
  <c r="AD929" i="2"/>
  <c r="Q927" i="2"/>
  <c r="AD927" i="2"/>
  <c r="AF927" i="2"/>
  <c r="Q925" i="2"/>
  <c r="AF925" i="2"/>
  <c r="AD925" i="2"/>
  <c r="AG923" i="2"/>
  <c r="AE923" i="2"/>
  <c r="AF923" i="2"/>
  <c r="AD923" i="2"/>
  <c r="AF921" i="2"/>
  <c r="Q921" i="2"/>
  <c r="AE919" i="2"/>
  <c r="AG919" i="2"/>
  <c r="Q919" i="2"/>
  <c r="Q917" i="2"/>
  <c r="AF917" i="2"/>
  <c r="AE917" i="2"/>
  <c r="AD915" i="2"/>
  <c r="AF915" i="2"/>
  <c r="AG915" i="2"/>
  <c r="Q913" i="2"/>
  <c r="AD913" i="2"/>
  <c r="AF913" i="2"/>
  <c r="AE913" i="2"/>
  <c r="AD911" i="2"/>
  <c r="AG911" i="2"/>
  <c r="Q909" i="2"/>
  <c r="AF909" i="2"/>
  <c r="AE909" i="2"/>
  <c r="AG909" i="2"/>
  <c r="AE907" i="2"/>
  <c r="AF907" i="2"/>
  <c r="AD907" i="2"/>
  <c r="AG907" i="2"/>
  <c r="Q907" i="2"/>
  <c r="Q905" i="2"/>
  <c r="AG905" i="2"/>
  <c r="AE905" i="2"/>
  <c r="AD905" i="2"/>
  <c r="AD903" i="2"/>
  <c r="AF903" i="2"/>
  <c r="AG901" i="2"/>
  <c r="AF901" i="2"/>
  <c r="AD901" i="2"/>
  <c r="AE901" i="2"/>
  <c r="AG899" i="2"/>
  <c r="Q899" i="2"/>
  <c r="AF899" i="2"/>
  <c r="AD899" i="2"/>
  <c r="AG897" i="2"/>
  <c r="AF897" i="2"/>
  <c r="Q897" i="2"/>
  <c r="AE897" i="2"/>
  <c r="AD897" i="2"/>
  <c r="AE895" i="2"/>
  <c r="AF895" i="2"/>
  <c r="AG895" i="2"/>
  <c r="AE893" i="2"/>
  <c r="AD893" i="2"/>
  <c r="AF891" i="2"/>
  <c r="AG891" i="2"/>
  <c r="Q891" i="2"/>
  <c r="AG889" i="2"/>
  <c r="AD889" i="2"/>
  <c r="AF889" i="2"/>
  <c r="AF887" i="2"/>
  <c r="AG887" i="2"/>
  <c r="Q887" i="2"/>
  <c r="AD887" i="2"/>
  <c r="Q885" i="2"/>
  <c r="AG885" i="2"/>
  <c r="AF885" i="2"/>
  <c r="AG883" i="2"/>
  <c r="Q883" i="2"/>
  <c r="AF883" i="2"/>
  <c r="AE883" i="2"/>
  <c r="AD881" i="2"/>
  <c r="AG881" i="2"/>
  <c r="AF881" i="2"/>
  <c r="AE881" i="2"/>
  <c r="AG879" i="2"/>
  <c r="Q879" i="2"/>
  <c r="AF879" i="2"/>
  <c r="AD879" i="2"/>
  <c r="AD877" i="2"/>
  <c r="AG877" i="2"/>
  <c r="AG875" i="2"/>
  <c r="Q875" i="2"/>
  <c r="AG873" i="2"/>
  <c r="AF873" i="2"/>
  <c r="Q873" i="2"/>
  <c r="AE873" i="2"/>
  <c r="AG871" i="2"/>
  <c r="AF871" i="2"/>
  <c r="AF869" i="2"/>
  <c r="Q869" i="2"/>
  <c r="AE867" i="2"/>
  <c r="AG867" i="2"/>
  <c r="AD867" i="2"/>
  <c r="AD865" i="2"/>
  <c r="AE865" i="2"/>
  <c r="AF865" i="2"/>
  <c r="AG865" i="2"/>
  <c r="AE863" i="2"/>
  <c r="AD863" i="2"/>
  <c r="AG863" i="2"/>
  <c r="AF863" i="2"/>
  <c r="AD861" i="2"/>
  <c r="AG861" i="2"/>
  <c r="AE861" i="2"/>
  <c r="AG859" i="2"/>
  <c r="AF859" i="2"/>
  <c r="AE859" i="2"/>
  <c r="AD859" i="2"/>
  <c r="Q857" i="2"/>
  <c r="AF857" i="2"/>
  <c r="AG855" i="2"/>
  <c r="Q855" i="2"/>
  <c r="AE855" i="2"/>
  <c r="AD855" i="2"/>
  <c r="AD853" i="2"/>
  <c r="AF853" i="2"/>
  <c r="AG853" i="2"/>
  <c r="Q851" i="2"/>
  <c r="AE851" i="2"/>
  <c r="AD851" i="2"/>
  <c r="AG849" i="2"/>
  <c r="AF849" i="2"/>
  <c r="AE849" i="2"/>
  <c r="AG847" i="2"/>
  <c r="AF847" i="2"/>
  <c r="Q847" i="2"/>
  <c r="AD847" i="2"/>
  <c r="AG845" i="2"/>
  <c r="AF845" i="2"/>
  <c r="AD845" i="2"/>
  <c r="Q841" i="2"/>
  <c r="AF841" i="2"/>
  <c r="AE841" i="2"/>
  <c r="AF839" i="2"/>
  <c r="Q839" i="2"/>
  <c r="AE839" i="2"/>
  <c r="AG839" i="2"/>
  <c r="AD837" i="2"/>
  <c r="AF837" i="2"/>
  <c r="AG837" i="2"/>
  <c r="Q835" i="2"/>
  <c r="AF835" i="2"/>
  <c r="AG835" i="2"/>
  <c r="AG833" i="2"/>
  <c r="AF833" i="2"/>
  <c r="AE833" i="2"/>
  <c r="Q833" i="2"/>
  <c r="AE831" i="2"/>
  <c r="AF831" i="2"/>
  <c r="AG829" i="2"/>
  <c r="Q829" i="2"/>
  <c r="AF829" i="2"/>
  <c r="AE829" i="2"/>
  <c r="AF827" i="2"/>
  <c r="AE827" i="2"/>
  <c r="Q825" i="2"/>
  <c r="AD825" i="2"/>
  <c r="AF823" i="2"/>
  <c r="AG823" i="2"/>
  <c r="Q823" i="2"/>
  <c r="AE823" i="2"/>
  <c r="AD823" i="2"/>
  <c r="AG821" i="2"/>
  <c r="AF821" i="2"/>
  <c r="AE821" i="2"/>
  <c r="Q821" i="2"/>
  <c r="AE819" i="2"/>
  <c r="AF819" i="2"/>
  <c r="AD819" i="2"/>
  <c r="AD817" i="2"/>
  <c r="AG817" i="2"/>
  <c r="Q817" i="2"/>
  <c r="AF815" i="2"/>
  <c r="AD815" i="2"/>
  <c r="Q813" i="2"/>
  <c r="AD813" i="2"/>
  <c r="AG813" i="2"/>
  <c r="AD811" i="2"/>
  <c r="Q811" i="2"/>
  <c r="AG811" i="2"/>
  <c r="AF811" i="2"/>
  <c r="AD809" i="2"/>
  <c r="Q809" i="2"/>
  <c r="AG809" i="2"/>
  <c r="AE809" i="2"/>
  <c r="AE807" i="2"/>
  <c r="AD807" i="2"/>
  <c r="AG807" i="2"/>
  <c r="Q805" i="2"/>
  <c r="AF805" i="2"/>
  <c r="AD805" i="2"/>
  <c r="AE805" i="2"/>
  <c r="AG803" i="2"/>
  <c r="AF803" i="2"/>
  <c r="Q803" i="2"/>
  <c r="AD801" i="2"/>
  <c r="AG801" i="2"/>
  <c r="AE799" i="2"/>
  <c r="AG799" i="2"/>
  <c r="AG797" i="2"/>
  <c r="Q797" i="2"/>
  <c r="AE797" i="2"/>
  <c r="AF797" i="2"/>
  <c r="AD797" i="2"/>
  <c r="Q795" i="2"/>
  <c r="AE795" i="2"/>
  <c r="AF793" i="2"/>
  <c r="AG793" i="2"/>
  <c r="AE793" i="2"/>
  <c r="AF791" i="2"/>
  <c r="AE791" i="2"/>
  <c r="Q791" i="2"/>
  <c r="Q789" i="2"/>
  <c r="AE789" i="2"/>
  <c r="AF789" i="2"/>
  <c r="Q787" i="2"/>
  <c r="AG787" i="2"/>
  <c r="AF787" i="2"/>
  <c r="AD787" i="2"/>
  <c r="AG785" i="2"/>
  <c r="AE785" i="2"/>
  <c r="AF785" i="2"/>
  <c r="Q785" i="2"/>
  <c r="Q783" i="2"/>
  <c r="AE783" i="2"/>
  <c r="AF783" i="2"/>
  <c r="AD783" i="2"/>
  <c r="AG783" i="2"/>
  <c r="AD781" i="2"/>
  <c r="AF781" i="2"/>
  <c r="AF779" i="2"/>
  <c r="AE779" i="2"/>
  <c r="AG779" i="2"/>
  <c r="AD779" i="2"/>
  <c r="AF777" i="2"/>
  <c r="AD777" i="2"/>
  <c r="AF775" i="2"/>
  <c r="AG775" i="2"/>
  <c r="AD775" i="2"/>
  <c r="Q775" i="2"/>
  <c r="AF773" i="2"/>
  <c r="AD773" i="2"/>
  <c r="AE773" i="2"/>
  <c r="Q771" i="2"/>
  <c r="AG771" i="2"/>
  <c r="AE771" i="2"/>
  <c r="AD771" i="2"/>
  <c r="AD765" i="2"/>
  <c r="AF765" i="2"/>
  <c r="AG765" i="2"/>
  <c r="AE765" i="2"/>
  <c r="Q763" i="2"/>
  <c r="AE763" i="2"/>
  <c r="AF763" i="2"/>
  <c r="AG763" i="2"/>
  <c r="Q761" i="2"/>
  <c r="AF761" i="2"/>
  <c r="AG759" i="2"/>
  <c r="AF759" i="2"/>
  <c r="AD759" i="2"/>
  <c r="Q759" i="2"/>
  <c r="AE759" i="2"/>
  <c r="AD757" i="2"/>
  <c r="AE757" i="2"/>
  <c r="AG757" i="2"/>
  <c r="AF757" i="2"/>
  <c r="AE755" i="2"/>
  <c r="AG755" i="2"/>
  <c r="AF755" i="2"/>
  <c r="AD755" i="2"/>
  <c r="Q755" i="2"/>
  <c r="AD753" i="2"/>
  <c r="AG753" i="2"/>
  <c r="AE753" i="2"/>
  <c r="AF753" i="2"/>
  <c r="Q751" i="2"/>
  <c r="AE751" i="2"/>
  <c r="AF751" i="2"/>
  <c r="AF749" i="2"/>
  <c r="AG749" i="2"/>
  <c r="Q749" i="2"/>
  <c r="AE747" i="2"/>
  <c r="AF747" i="2"/>
  <c r="AG747" i="2"/>
  <c r="Q747" i="2"/>
  <c r="AG745" i="2"/>
  <c r="Q745" i="2"/>
  <c r="AF745" i="2"/>
  <c r="AE743" i="2"/>
  <c r="AF743" i="2"/>
  <c r="AD743" i="2"/>
  <c r="Q743" i="2"/>
  <c r="AG741" i="2"/>
  <c r="Q741" i="2"/>
  <c r="AF741" i="2"/>
  <c r="AE741" i="2"/>
  <c r="Q739" i="2"/>
  <c r="AG739" i="2"/>
  <c r="AF739" i="2"/>
  <c r="AE739" i="2"/>
  <c r="AD739" i="2"/>
  <c r="Q737" i="2"/>
  <c r="AG737" i="2"/>
  <c r="AE737" i="2"/>
  <c r="Q735" i="2"/>
  <c r="AE735" i="2"/>
  <c r="AE733" i="2"/>
  <c r="AF733" i="2"/>
  <c r="AE731" i="2"/>
  <c r="AD731" i="2"/>
  <c r="AF731" i="2"/>
  <c r="AG731" i="2"/>
  <c r="AD729" i="2"/>
  <c r="AF729" i="2"/>
  <c r="AE727" i="2"/>
  <c r="AF727" i="2"/>
  <c r="AG727" i="2"/>
  <c r="Q727" i="2"/>
  <c r="AG725" i="2"/>
  <c r="AE725" i="2"/>
  <c r="AF725" i="2"/>
  <c r="Q725" i="2"/>
  <c r="AG723" i="2"/>
  <c r="AD723" i="2"/>
  <c r="Q723" i="2"/>
  <c r="AE721" i="2"/>
  <c r="AF721" i="2"/>
  <c r="AD719" i="2"/>
  <c r="AF719" i="2"/>
  <c r="AD717" i="2"/>
  <c r="AG717" i="2"/>
  <c r="AE717" i="2"/>
  <c r="AF717" i="2"/>
  <c r="Q717" i="2"/>
  <c r="AE715" i="2"/>
  <c r="AD715" i="2"/>
  <c r="AF713" i="2"/>
  <c r="AE713" i="2"/>
  <c r="AE711" i="2"/>
  <c r="AG711" i="2"/>
  <c r="Q711" i="2"/>
  <c r="AG709" i="2"/>
  <c r="AF709" i="2"/>
  <c r="AE709" i="2"/>
  <c r="AD709" i="2"/>
  <c r="AD707" i="2"/>
  <c r="AG707" i="2"/>
  <c r="AF707" i="2"/>
  <c r="AD705" i="2"/>
  <c r="AG705" i="2"/>
  <c r="AE703" i="2"/>
  <c r="AF703" i="2"/>
  <c r="AF701" i="2"/>
  <c r="AG701" i="2"/>
  <c r="AE701" i="2"/>
  <c r="Q701" i="2"/>
  <c r="AD699" i="2"/>
  <c r="AG699" i="2"/>
  <c r="Q699" i="2"/>
  <c r="AF699" i="2"/>
  <c r="AE699" i="2"/>
  <c r="AG697" i="2"/>
  <c r="Q697" i="2"/>
  <c r="AG695" i="2"/>
  <c r="AD695" i="2"/>
  <c r="AE695" i="2"/>
  <c r="AD693" i="2"/>
  <c r="AE693" i="2"/>
  <c r="Q693" i="2"/>
  <c r="AF693" i="2"/>
  <c r="AD691" i="2"/>
  <c r="AG691" i="2"/>
  <c r="AF691" i="2"/>
  <c r="AF689" i="2"/>
  <c r="AG689" i="2"/>
  <c r="AD689" i="2"/>
  <c r="AE689" i="2"/>
  <c r="AD687" i="2"/>
  <c r="AG687" i="2"/>
  <c r="AF685" i="2"/>
  <c r="AE685" i="2"/>
  <c r="AG685" i="2"/>
  <c r="Q685" i="2"/>
  <c r="AE683" i="2"/>
  <c r="AD683" i="2"/>
  <c r="AF683" i="2"/>
  <c r="AG683" i="2"/>
  <c r="AG681" i="2"/>
  <c r="AF681" i="2"/>
  <c r="Q681" i="2"/>
  <c r="AE679" i="2"/>
  <c r="AG679" i="2"/>
  <c r="AG677" i="2"/>
  <c r="AF677" i="2"/>
  <c r="Q677" i="2"/>
  <c r="AE675" i="2"/>
  <c r="AD675" i="2"/>
  <c r="AF675" i="2"/>
  <c r="Q675" i="2"/>
  <c r="AG673" i="2"/>
  <c r="AF673" i="2"/>
  <c r="Q673" i="2"/>
  <c r="AF671" i="2"/>
  <c r="AD671" i="2"/>
  <c r="AG671" i="2"/>
  <c r="AG669" i="2"/>
  <c r="AD669" i="2"/>
  <c r="AD667" i="2"/>
  <c r="AF667" i="2"/>
  <c r="Q667" i="2"/>
  <c r="AG667" i="2"/>
  <c r="AE667" i="2"/>
  <c r="AF665" i="2"/>
  <c r="AD665" i="2"/>
  <c r="AE663" i="2"/>
  <c r="AF663" i="2"/>
  <c r="Q663" i="2"/>
  <c r="Q661" i="2"/>
  <c r="AG661" i="2"/>
  <c r="AE661" i="2"/>
  <c r="AD661" i="2"/>
  <c r="AE659" i="2"/>
  <c r="AF659" i="2"/>
  <c r="AG659" i="2"/>
  <c r="Q659" i="2"/>
  <c r="AG657" i="2"/>
  <c r="AD657" i="2"/>
  <c r="AF657" i="2"/>
  <c r="AD655" i="2"/>
  <c r="AG655" i="2"/>
  <c r="AD653" i="2"/>
  <c r="AG653" i="2"/>
  <c r="Q651" i="2"/>
  <c r="AG651" i="2"/>
  <c r="AE651" i="2"/>
  <c r="AD651" i="2"/>
  <c r="AF649" i="2"/>
  <c r="AD649" i="2"/>
  <c r="AE649" i="2"/>
  <c r="Q647" i="2"/>
  <c r="AE647" i="2"/>
  <c r="AG647" i="2"/>
  <c r="AG645" i="2"/>
  <c r="AF645" i="2"/>
  <c r="AD645" i="2"/>
  <c r="AE645" i="2"/>
  <c r="Q645" i="2"/>
  <c r="Q643" i="2"/>
  <c r="AE643" i="2"/>
  <c r="AD643" i="2"/>
  <c r="AF643" i="2"/>
  <c r="AD641" i="2"/>
  <c r="AF641" i="2"/>
  <c r="Q641" i="2"/>
  <c r="AF639" i="2"/>
  <c r="AE639" i="2"/>
  <c r="Q639" i="2"/>
  <c r="AE637" i="2"/>
  <c r="AD637" i="2"/>
  <c r="AG637" i="2"/>
  <c r="Q635" i="2"/>
  <c r="AE635" i="2"/>
  <c r="AD635" i="2"/>
  <c r="AF635" i="2"/>
  <c r="AG635" i="2"/>
  <c r="AD633" i="2"/>
  <c r="AE633" i="2"/>
  <c r="Q633" i="2"/>
  <c r="AD631" i="2"/>
  <c r="AG631" i="2"/>
  <c r="AF631" i="2"/>
  <c r="AD629" i="2"/>
  <c r="AF629" i="2"/>
  <c r="AE629" i="2"/>
  <c r="AG629" i="2"/>
  <c r="Q627" i="2"/>
  <c r="AE627" i="2"/>
  <c r="AF627" i="2"/>
  <c r="AF625" i="2"/>
  <c r="AG625" i="2"/>
  <c r="Q625" i="2"/>
  <c r="AE625" i="2"/>
  <c r="AG623" i="2"/>
  <c r="AF623" i="2"/>
  <c r="AD623" i="2"/>
  <c r="AE619" i="2"/>
  <c r="AF619" i="2"/>
  <c r="AG619" i="2"/>
  <c r="Q619" i="2"/>
  <c r="AD617" i="2"/>
  <c r="Q617" i="2"/>
  <c r="AG617" i="2"/>
  <c r="AF617" i="2"/>
  <c r="Q615" i="2"/>
  <c r="AE615" i="2"/>
  <c r="Q613" i="2"/>
  <c r="AD613" i="2"/>
  <c r="AG611" i="2"/>
  <c r="AD611" i="2"/>
  <c r="AF611" i="2"/>
  <c r="AE611" i="2"/>
  <c r="Q611" i="2"/>
  <c r="AD609" i="2"/>
  <c r="Q609" i="2"/>
  <c r="AF605" i="2"/>
  <c r="AG605" i="2"/>
  <c r="Q605" i="2"/>
  <c r="AG603" i="2"/>
  <c r="AF603" i="2"/>
  <c r="AD603" i="2"/>
  <c r="Q603" i="2"/>
  <c r="AF601" i="2"/>
  <c r="AG601" i="2"/>
  <c r="Q599" i="2"/>
  <c r="AF599" i="2"/>
  <c r="AG599" i="2"/>
  <c r="AD597" i="2"/>
  <c r="AG597" i="2"/>
  <c r="AE597" i="2"/>
  <c r="AF597" i="2"/>
  <c r="Q597" i="2"/>
  <c r="Q595" i="2"/>
  <c r="AG595" i="2"/>
  <c r="AD595" i="2"/>
  <c r="AE595" i="2"/>
  <c r="AG593" i="2"/>
  <c r="AF593" i="2"/>
  <c r="Q593" i="2"/>
  <c r="AG591" i="2"/>
  <c r="AF591" i="2"/>
  <c r="AE591" i="2"/>
  <c r="Q591" i="2"/>
  <c r="AF589" i="2"/>
  <c r="AD589" i="2"/>
  <c r="AG589" i="2"/>
  <c r="AE587" i="2"/>
  <c r="AF587" i="2"/>
  <c r="AG587" i="2"/>
  <c r="AD587" i="2"/>
  <c r="Q587" i="2"/>
  <c r="AG585" i="2"/>
  <c r="Q585" i="2"/>
  <c r="AE581" i="2"/>
  <c r="AF581" i="2"/>
  <c r="AG581" i="2"/>
  <c r="AD581" i="2"/>
  <c r="Q581" i="2"/>
  <c r="AE579" i="2"/>
  <c r="AG579" i="2"/>
  <c r="AF579" i="2"/>
  <c r="Q579" i="2"/>
  <c r="AD579" i="2"/>
  <c r="AG577" i="2"/>
  <c r="AD577" i="2"/>
  <c r="AE577" i="2"/>
  <c r="AF577" i="2"/>
  <c r="AE573" i="2"/>
  <c r="AF573" i="2"/>
  <c r="AE571" i="2"/>
  <c r="AF571" i="2"/>
  <c r="AD571" i="2"/>
  <c r="Q571" i="2"/>
  <c r="AF569" i="2"/>
  <c r="AD569" i="2"/>
  <c r="AG569" i="2"/>
  <c r="AD567" i="2"/>
  <c r="Q567" i="2"/>
  <c r="AG565" i="2"/>
  <c r="AF565" i="2"/>
  <c r="AD563" i="2"/>
  <c r="AF563" i="2"/>
  <c r="AG563" i="2"/>
  <c r="Q561" i="2"/>
  <c r="AE561" i="2"/>
  <c r="AF561" i="2"/>
  <c r="AG561" i="2"/>
  <c r="Q559" i="2"/>
  <c r="AG559" i="2"/>
  <c r="AF559" i="2"/>
  <c r="AE559" i="2"/>
  <c r="AD557" i="2"/>
  <c r="AF557" i="2"/>
  <c r="Q557" i="2"/>
  <c r="AG555" i="2"/>
  <c r="AD555" i="2"/>
  <c r="AF555" i="2"/>
  <c r="AE555" i="2"/>
  <c r="AG553" i="2"/>
  <c r="AD553" i="2"/>
  <c r="AF553" i="2"/>
  <c r="Q553" i="2"/>
  <c r="Q551" i="2"/>
  <c r="AD551" i="2"/>
  <c r="AF549" i="2"/>
  <c r="AD549" i="2"/>
  <c r="AE549" i="2"/>
  <c r="Q549" i="2"/>
  <c r="AD547" i="2"/>
  <c r="AF547" i="2"/>
  <c r="AG547" i="2"/>
  <c r="Q547" i="2"/>
  <c r="AD545" i="2"/>
  <c r="AG545" i="2"/>
  <c r="AF545" i="2"/>
  <c r="AE545" i="2"/>
  <c r="Q545" i="2"/>
  <c r="AD543" i="2"/>
  <c r="AG543" i="2"/>
  <c r="AF543" i="2"/>
  <c r="Q543" i="2"/>
  <c r="AG541" i="2"/>
  <c r="AE541" i="2"/>
  <c r="AF541" i="2"/>
  <c r="Q541" i="2"/>
  <c r="Q539" i="2"/>
  <c r="AE539" i="2"/>
  <c r="AF539" i="2"/>
  <c r="AG539" i="2"/>
  <c r="AD537" i="2"/>
  <c r="AG537" i="2"/>
  <c r="AD535" i="2"/>
  <c r="AF535" i="2"/>
  <c r="AD533" i="2"/>
  <c r="AF533" i="2"/>
  <c r="AE533" i="2"/>
  <c r="Q531" i="2"/>
  <c r="AD531" i="2"/>
  <c r="AF531" i="2"/>
  <c r="AF529" i="2"/>
  <c r="AG529" i="2"/>
  <c r="AE529" i="2"/>
  <c r="AD529" i="2"/>
  <c r="Q529" i="2"/>
  <c r="AE527" i="2"/>
  <c r="AD527" i="2"/>
  <c r="Q525" i="2"/>
  <c r="AD525" i="2"/>
  <c r="AE525" i="2"/>
  <c r="AG525" i="2"/>
  <c r="AF525" i="2"/>
  <c r="Q523" i="2"/>
  <c r="AG523" i="2"/>
  <c r="AD523" i="2"/>
  <c r="AE523" i="2"/>
  <c r="AF523" i="2"/>
  <c r="Q521" i="2"/>
  <c r="AE521" i="2"/>
  <c r="Q519" i="2"/>
  <c r="AG519" i="2"/>
  <c r="AE517" i="2"/>
  <c r="AF517" i="2"/>
  <c r="AE515" i="2"/>
  <c r="AG515" i="2"/>
  <c r="AD515" i="2"/>
  <c r="AD511" i="2"/>
  <c r="AG511" i="2"/>
  <c r="AF511" i="2"/>
  <c r="Q509" i="2"/>
  <c r="AG509" i="2"/>
  <c r="AE509" i="2"/>
  <c r="AE507" i="2"/>
  <c r="AG507" i="2"/>
  <c r="AF507" i="2"/>
  <c r="AD507" i="2"/>
  <c r="AD503" i="2"/>
  <c r="AE503" i="2"/>
  <c r="AG503" i="2"/>
  <c r="AF501" i="2"/>
  <c r="AD501" i="2"/>
  <c r="AE501" i="2"/>
  <c r="Q501" i="2"/>
  <c r="AE499" i="2"/>
  <c r="AG499" i="2"/>
  <c r="AF499" i="2"/>
  <c r="Q499" i="2"/>
  <c r="AG497" i="2"/>
  <c r="AF497" i="2"/>
  <c r="AD497" i="2"/>
  <c r="AE497" i="2"/>
  <c r="AE495" i="2"/>
  <c r="AF495" i="2"/>
  <c r="Q495" i="2"/>
  <c r="AF493" i="2"/>
  <c r="AG493" i="2"/>
  <c r="AE493" i="2"/>
  <c r="Q493" i="2"/>
  <c r="Q491" i="2"/>
  <c r="AF491" i="2"/>
  <c r="AD491" i="2"/>
  <c r="AE491" i="2"/>
  <c r="Q489" i="2"/>
  <c r="AE489" i="2"/>
  <c r="AF485" i="2"/>
  <c r="Q485" i="2"/>
  <c r="AE485" i="2"/>
  <c r="AD483" i="2"/>
  <c r="AG483" i="2"/>
  <c r="AF483" i="2"/>
  <c r="AE483" i="2"/>
  <c r="Q483" i="2"/>
  <c r="AG481" i="2"/>
  <c r="Q481" i="2"/>
  <c r="AE481" i="2"/>
  <c r="Q479" i="2"/>
  <c r="AF479" i="2"/>
  <c r="AD477" i="2"/>
  <c r="AF477" i="2"/>
  <c r="Q477" i="2"/>
  <c r="AG477" i="2"/>
  <c r="AF475" i="2"/>
  <c r="AG475" i="2"/>
  <c r="AE475" i="2"/>
  <c r="AD475" i="2"/>
  <c r="Q475" i="2"/>
  <c r="AG473" i="2"/>
  <c r="AE473" i="2"/>
  <c r="AF473" i="2"/>
  <c r="Q471" i="2"/>
  <c r="AG471" i="2"/>
  <c r="AD469" i="2"/>
  <c r="AE469" i="2"/>
  <c r="AF469" i="2"/>
  <c r="AG469" i="2"/>
  <c r="AF467" i="2"/>
  <c r="AE467" i="2"/>
  <c r="AD467" i="2"/>
  <c r="AD465" i="2"/>
  <c r="AF465" i="2"/>
  <c r="AD463" i="2"/>
  <c r="AF463" i="2"/>
  <c r="AE463" i="2"/>
  <c r="Q463" i="2"/>
  <c r="AD461" i="2"/>
  <c r="AG461" i="2"/>
  <c r="AF461" i="2"/>
  <c r="AE461" i="2"/>
  <c r="Q459" i="2"/>
  <c r="AD459" i="2"/>
  <c r="AE459" i="2"/>
  <c r="AF459" i="2"/>
  <c r="AG459" i="2"/>
  <c r="AD457" i="2"/>
  <c r="AG457" i="2"/>
  <c r="AD455" i="2"/>
  <c r="AF455" i="2"/>
  <c r="AE455" i="2"/>
  <c r="AF453" i="2"/>
  <c r="AD453" i="2"/>
  <c r="AG453" i="2"/>
  <c r="AD451" i="2"/>
  <c r="AF451" i="2"/>
  <c r="AG451" i="2"/>
  <c r="AE451" i="2"/>
  <c r="Q449" i="2"/>
  <c r="AE449" i="2"/>
  <c r="AG449" i="2"/>
  <c r="AD447" i="2"/>
  <c r="AG447" i="2"/>
  <c r="Q447" i="2"/>
  <c r="AG445" i="2"/>
  <c r="AE445" i="2"/>
  <c r="AG443" i="2"/>
  <c r="AF443" i="2"/>
  <c r="AD443" i="2"/>
  <c r="AE441" i="2"/>
  <c r="AD441" i="2"/>
  <c r="AE437" i="2"/>
  <c r="AD437" i="2"/>
  <c r="AF437" i="2"/>
  <c r="Q437" i="2"/>
  <c r="AD435" i="2"/>
  <c r="AG435" i="2"/>
  <c r="AF435" i="2"/>
  <c r="AE435" i="2"/>
  <c r="Q435" i="2"/>
  <c r="AD433" i="2"/>
  <c r="AG433" i="2"/>
  <c r="AE431" i="2"/>
  <c r="AF431" i="2"/>
  <c r="AD431" i="2"/>
  <c r="AE429" i="2"/>
  <c r="AG429" i="2"/>
  <c r="AD429" i="2"/>
  <c r="Q429" i="2"/>
  <c r="AF427" i="2"/>
  <c r="AE427" i="2"/>
  <c r="AD427" i="2"/>
  <c r="AE425" i="2"/>
  <c r="AF425" i="2"/>
  <c r="AD425" i="2"/>
  <c r="AE423" i="2"/>
  <c r="AG423" i="2"/>
  <c r="AE421" i="2"/>
  <c r="AG421" i="2"/>
  <c r="AD421" i="2"/>
  <c r="AF421" i="2"/>
  <c r="AE419" i="2"/>
  <c r="AD419" i="2"/>
  <c r="AG419" i="2"/>
  <c r="AF419" i="2"/>
  <c r="Q419" i="2"/>
  <c r="AD415" i="2"/>
  <c r="AG415" i="2"/>
  <c r="AF413" i="2"/>
  <c r="AG413" i="2"/>
  <c r="AE413" i="2"/>
  <c r="Q413" i="2"/>
  <c r="AF411" i="2"/>
  <c r="AG411" i="2"/>
  <c r="AE411" i="2"/>
  <c r="AD411" i="2"/>
  <c r="AE409" i="2"/>
  <c r="AD409" i="2"/>
  <c r="AG409" i="2"/>
  <c r="AF407" i="2"/>
  <c r="AD407" i="2"/>
  <c r="Q407" i="2"/>
  <c r="AE405" i="2"/>
  <c r="AD405" i="2"/>
  <c r="AG405" i="2"/>
  <c r="AF405" i="2"/>
  <c r="AF403" i="2"/>
  <c r="AG403" i="2"/>
  <c r="AD403" i="2"/>
  <c r="AE403" i="2"/>
  <c r="AG401" i="2"/>
  <c r="AF401" i="2"/>
  <c r="AF399" i="2"/>
  <c r="AE399" i="2"/>
  <c r="AG397" i="2"/>
  <c r="AD397" i="2"/>
  <c r="AE397" i="2"/>
  <c r="AF395" i="2"/>
  <c r="AG395" i="2"/>
  <c r="AE395" i="2"/>
  <c r="AF393" i="2"/>
  <c r="AE393" i="2"/>
  <c r="AD393" i="2"/>
  <c r="Q393" i="2"/>
  <c r="AF391" i="2"/>
  <c r="AE391" i="2"/>
  <c r="Q391" i="2"/>
  <c r="AG389" i="2"/>
  <c r="Q389" i="2"/>
  <c r="AF389" i="2"/>
  <c r="AD389" i="2"/>
  <c r="Q387" i="2"/>
  <c r="AF387" i="2"/>
  <c r="AG387" i="2"/>
  <c r="AE387" i="2"/>
  <c r="Q385" i="2"/>
  <c r="AG385" i="2"/>
  <c r="AE385" i="2"/>
  <c r="AF385" i="2"/>
  <c r="AD385" i="2"/>
  <c r="AF383" i="2"/>
  <c r="AE383" i="2"/>
  <c r="AD383" i="2"/>
  <c r="AG383" i="2"/>
  <c r="AG381" i="2"/>
  <c r="AE381" i="2"/>
  <c r="AF381" i="2"/>
  <c r="AD381" i="2"/>
  <c r="Q379" i="2"/>
  <c r="AD379" i="2"/>
  <c r="AF379" i="2"/>
  <c r="AF377" i="2"/>
  <c r="Q377" i="2"/>
  <c r="AD375" i="2"/>
  <c r="AG375" i="2"/>
  <c r="AF375" i="2"/>
  <c r="Q375" i="2"/>
  <c r="Q373" i="2"/>
  <c r="AD373" i="2"/>
  <c r="AE373" i="2"/>
  <c r="AF373" i="2"/>
  <c r="AD371" i="2"/>
  <c r="AG371" i="2"/>
  <c r="AG369" i="2"/>
  <c r="AE369" i="2"/>
  <c r="Q369" i="2"/>
  <c r="AF369" i="2"/>
  <c r="Q367" i="2"/>
  <c r="AE367" i="2"/>
  <c r="AF367" i="2"/>
  <c r="AD365" i="2"/>
  <c r="AG365" i="2"/>
  <c r="AE365" i="2"/>
  <c r="AF365" i="2"/>
  <c r="AD363" i="2"/>
  <c r="AE363" i="2"/>
  <c r="AF363" i="2"/>
  <c r="AG363" i="2"/>
  <c r="AG361" i="2"/>
  <c r="Q361" i="2"/>
  <c r="AF361" i="2"/>
  <c r="AG359" i="2"/>
  <c r="AE359" i="2"/>
  <c r="AG357" i="2"/>
  <c r="AD357" i="2"/>
  <c r="AF357" i="2"/>
  <c r="AG355" i="2"/>
  <c r="AF355" i="2"/>
  <c r="AD355" i="2"/>
  <c r="AE355" i="2"/>
  <c r="Q355" i="2"/>
  <c r="Q353" i="2"/>
  <c r="AG353" i="2"/>
  <c r="AD353" i="2"/>
  <c r="AD351" i="2"/>
  <c r="AF351" i="2"/>
  <c r="AE349" i="2"/>
  <c r="AG349" i="2"/>
  <c r="AD349" i="2"/>
  <c r="AF349" i="2"/>
  <c r="AG347" i="2"/>
  <c r="AF347" i="2"/>
  <c r="AF343" i="2"/>
  <c r="Q343" i="2"/>
  <c r="AG343" i="2"/>
  <c r="AF341" i="2"/>
  <c r="AD341" i="2"/>
  <c r="AF339" i="2"/>
  <c r="AG339" i="2"/>
  <c r="AE339" i="2"/>
  <c r="Q339" i="2"/>
  <c r="AE337" i="2"/>
  <c r="AG337" i="2"/>
  <c r="AD337" i="2"/>
  <c r="Q337" i="2"/>
  <c r="AG335" i="2"/>
  <c r="AE335" i="2"/>
  <c r="AG333" i="2"/>
  <c r="AD333" i="2"/>
  <c r="AE333" i="2"/>
  <c r="Q333" i="2"/>
  <c r="AF331" i="2"/>
  <c r="AG331" i="2"/>
  <c r="AE331" i="2"/>
  <c r="AD331" i="2"/>
  <c r="Q329" i="2"/>
  <c r="AF329" i="2"/>
  <c r="AD327" i="2"/>
  <c r="AG327" i="2"/>
  <c r="AG325" i="2"/>
  <c r="AD325" i="2"/>
  <c r="AF325" i="2"/>
  <c r="AE323" i="2"/>
  <c r="Q323" i="2"/>
  <c r="AG323" i="2"/>
  <c r="AF321" i="2"/>
  <c r="AE321" i="2"/>
  <c r="AD321" i="2"/>
  <c r="Q319" i="2"/>
  <c r="AF319" i="2"/>
  <c r="AE317" i="2"/>
  <c r="AF317" i="2"/>
  <c r="Q317" i="2"/>
  <c r="AE315" i="2"/>
  <c r="AG315" i="2"/>
  <c r="AF315" i="2"/>
  <c r="Q313" i="2"/>
  <c r="AE313" i="2"/>
  <c r="AF309" i="2"/>
  <c r="AD309" i="2"/>
  <c r="AG309" i="2"/>
  <c r="Q309" i="2"/>
  <c r="AE307" i="2"/>
  <c r="AD307" i="2"/>
  <c r="AF305" i="2"/>
  <c r="AE305" i="2"/>
  <c r="Q303" i="2"/>
  <c r="AF303" i="2"/>
  <c r="AD303" i="2"/>
  <c r="AF301" i="2"/>
  <c r="AG301" i="2"/>
  <c r="AD301" i="2"/>
  <c r="AG299" i="2"/>
  <c r="AE299" i="2"/>
  <c r="AD299" i="2"/>
  <c r="AG297" i="2"/>
  <c r="AF297" i="2"/>
  <c r="AD297" i="2"/>
  <c r="Q297" i="2"/>
  <c r="AE295" i="2"/>
  <c r="AF295" i="2"/>
  <c r="Q295" i="2"/>
  <c r="AF293" i="2"/>
  <c r="AG293" i="2"/>
  <c r="AE293" i="2"/>
  <c r="Q293" i="2"/>
  <c r="AE291" i="2"/>
  <c r="AG291" i="2"/>
  <c r="Q289" i="2"/>
  <c r="AG289" i="2"/>
  <c r="AF289" i="2"/>
  <c r="AD289" i="2"/>
  <c r="AG287" i="2"/>
  <c r="AF287" i="2"/>
  <c r="AE287" i="2"/>
  <c r="Q287" i="2"/>
  <c r="AF285" i="2"/>
  <c r="AG285" i="2"/>
  <c r="AE285" i="2"/>
  <c r="Q285" i="2"/>
  <c r="Q283" i="2"/>
  <c r="AG283" i="2"/>
  <c r="AE283" i="2"/>
  <c r="AD283" i="2"/>
  <c r="AF283" i="2"/>
  <c r="AF281" i="2"/>
  <c r="AE281" i="2"/>
  <c r="Q279" i="2"/>
  <c r="AG279" i="2"/>
  <c r="AF279" i="2"/>
  <c r="AF277" i="2"/>
  <c r="AE277" i="2"/>
  <c r="AD277" i="2"/>
  <c r="Q277" i="2"/>
  <c r="AD275" i="2"/>
  <c r="AF275" i="2"/>
  <c r="Q273" i="2"/>
  <c r="AE273" i="2"/>
  <c r="AF271" i="2"/>
  <c r="AG271" i="2"/>
  <c r="AE271" i="2"/>
  <c r="Q269" i="2"/>
  <c r="AG269" i="2"/>
  <c r="AF267" i="2"/>
  <c r="Q267" i="2"/>
  <c r="AF265" i="2"/>
  <c r="AE265" i="2"/>
  <c r="Q265" i="2"/>
  <c r="AF263" i="2"/>
  <c r="AG263" i="2"/>
  <c r="AD263" i="2"/>
  <c r="Q263" i="2"/>
  <c r="Q261" i="2"/>
  <c r="AE261" i="2"/>
  <c r="AG261" i="2"/>
  <c r="AD261" i="2"/>
  <c r="AF261" i="2"/>
  <c r="AF259" i="2"/>
  <c r="AG259" i="2"/>
  <c r="AE259" i="2"/>
  <c r="Q257" i="2"/>
  <c r="AE257" i="2"/>
  <c r="AF257" i="2"/>
  <c r="AG257" i="2"/>
  <c r="AE255" i="2"/>
  <c r="AF255" i="2"/>
  <c r="AD255" i="2"/>
  <c r="AE253" i="2"/>
  <c r="AF253" i="2"/>
  <c r="AD253" i="2"/>
  <c r="AG253" i="2"/>
  <c r="Q253" i="2"/>
  <c r="AF251" i="2"/>
  <c r="AG251" i="2"/>
  <c r="AE251" i="2"/>
  <c r="AE249" i="2"/>
  <c r="AG249" i="2"/>
  <c r="AF249" i="2"/>
  <c r="Q249" i="2"/>
  <c r="Q247" i="2"/>
  <c r="AE247" i="2"/>
  <c r="AD247" i="2"/>
  <c r="AE245" i="2"/>
  <c r="AF245" i="2"/>
  <c r="AG245" i="2"/>
  <c r="AG243" i="2"/>
  <c r="AE243" i="2"/>
  <c r="AD243" i="2"/>
  <c r="AF243" i="2"/>
  <c r="AD241" i="2"/>
  <c r="AG241" i="2"/>
  <c r="AG239" i="2"/>
  <c r="AD239" i="2"/>
  <c r="Q239" i="2"/>
  <c r="Q237" i="2"/>
  <c r="AF237" i="2"/>
  <c r="AG237" i="2"/>
  <c r="AE237" i="2"/>
  <c r="AD235" i="2"/>
  <c r="AF235" i="2"/>
  <c r="AE235" i="2"/>
  <c r="Q235" i="2"/>
  <c r="AF233" i="2"/>
  <c r="AE233" i="2"/>
  <c r="AD233" i="2"/>
  <c r="Q233" i="2"/>
  <c r="AE231" i="2"/>
  <c r="AF231" i="2"/>
  <c r="AF229" i="2"/>
  <c r="AD229" i="2"/>
  <c r="AE229" i="2"/>
  <c r="AD227" i="2"/>
  <c r="AF227" i="2"/>
  <c r="AF225" i="2"/>
  <c r="Q225" i="2"/>
  <c r="AD223" i="2"/>
  <c r="AG223" i="2"/>
  <c r="Q223" i="2"/>
  <c r="AF221" i="2"/>
  <c r="AG221" i="2"/>
  <c r="AE221" i="2"/>
  <c r="Q219" i="2"/>
  <c r="AF219" i="2"/>
  <c r="AG219" i="2"/>
  <c r="Q217" i="2"/>
  <c r="AE217" i="2"/>
  <c r="AF217" i="2"/>
  <c r="AG215" i="2"/>
  <c r="AE215" i="2"/>
  <c r="Q211" i="2"/>
  <c r="AG211" i="2"/>
  <c r="AF211" i="2"/>
  <c r="AE211" i="2"/>
  <c r="AD211" i="2"/>
  <c r="AF209" i="2"/>
  <c r="AE209" i="2"/>
  <c r="AD209" i="2"/>
  <c r="AG209" i="2"/>
  <c r="AE207" i="2"/>
  <c r="AD207" i="2"/>
  <c r="Q207" i="2"/>
  <c r="Q205" i="2"/>
  <c r="AD205" i="2"/>
  <c r="AF205" i="2"/>
  <c r="AE205" i="2"/>
  <c r="AE203" i="2"/>
  <c r="AG203" i="2"/>
  <c r="AF203" i="2"/>
  <c r="AD203" i="2"/>
  <c r="AF201" i="2"/>
  <c r="AD201" i="2"/>
  <c r="AE201" i="2"/>
  <c r="AG201" i="2"/>
  <c r="Q201" i="2"/>
  <c r="Q199" i="2"/>
  <c r="AE199" i="2"/>
  <c r="AG197" i="2"/>
  <c r="AF197" i="2"/>
  <c r="AE197" i="2"/>
  <c r="AF195" i="2"/>
  <c r="AG195" i="2"/>
  <c r="AE195" i="2"/>
  <c r="AF193" i="2"/>
  <c r="AD193" i="2"/>
  <c r="AG193" i="2"/>
  <c r="AG191" i="2"/>
  <c r="AE191" i="2"/>
  <c r="Q189" i="2"/>
  <c r="AG189" i="2"/>
  <c r="AD189" i="2"/>
  <c r="AF189" i="2"/>
  <c r="AG187" i="2"/>
  <c r="AE187" i="2"/>
  <c r="AF187" i="2"/>
  <c r="Q187" i="2"/>
  <c r="Q185" i="2"/>
  <c r="AF183" i="2"/>
  <c r="AE183" i="2"/>
  <c r="AG183" i="2"/>
  <c r="Q183" i="2"/>
  <c r="AD181" i="2"/>
  <c r="Q181" i="2"/>
  <c r="AG181" i="2"/>
  <c r="AE181" i="2"/>
  <c r="AF181" i="2"/>
  <c r="AE179" i="2"/>
  <c r="AG179" i="2"/>
  <c r="AE177" i="2"/>
  <c r="AF177" i="2"/>
  <c r="Q177" i="2"/>
  <c r="AE175" i="2"/>
  <c r="AG175" i="2"/>
  <c r="AF175" i="2"/>
  <c r="Q171" i="2"/>
  <c r="AD171" i="2"/>
  <c r="AE171" i="2"/>
  <c r="AD169" i="2"/>
  <c r="AF169" i="2"/>
  <c r="AG169" i="2"/>
  <c r="AD167" i="2"/>
  <c r="AG167" i="2"/>
  <c r="AF167" i="2"/>
  <c r="AE167" i="2"/>
  <c r="AE165" i="2"/>
  <c r="AD165" i="2"/>
  <c r="Q162" i="2"/>
  <c r="AE162" i="2"/>
  <c r="AF162" i="2"/>
  <c r="AG160" i="2"/>
  <c r="AD160" i="2"/>
  <c r="Q160" i="2"/>
  <c r="AE156" i="2"/>
  <c r="AF156" i="2"/>
  <c r="AE154" i="2"/>
  <c r="AF154" i="2"/>
  <c r="AD154" i="2"/>
  <c r="AG154" i="2"/>
  <c r="AE152" i="2"/>
  <c r="AD152" i="2"/>
  <c r="AG152" i="2"/>
  <c r="Q152" i="2"/>
  <c r="AF150" i="2"/>
  <c r="AD150" i="2"/>
  <c r="Q150" i="2"/>
  <c r="AE148" i="2"/>
  <c r="AF148" i="2"/>
  <c r="AD148" i="2"/>
  <c r="AG146" i="2"/>
  <c r="AF146" i="2"/>
  <c r="Q141" i="2"/>
  <c r="AE141" i="2"/>
  <c r="AG141" i="2"/>
  <c r="AF141" i="2"/>
  <c r="Q136" i="2"/>
  <c r="AG136" i="2"/>
  <c r="Q134" i="2"/>
  <c r="AE134" i="2"/>
  <c r="AF134" i="2"/>
  <c r="AG134" i="2"/>
  <c r="AD132" i="2"/>
  <c r="AG132" i="2"/>
  <c r="AD130" i="2"/>
  <c r="AE130" i="2"/>
  <c r="AE128" i="2"/>
  <c r="AG128" i="2"/>
  <c r="Q126" i="2"/>
  <c r="AE126" i="2"/>
  <c r="AG126" i="2"/>
  <c r="AF126" i="2"/>
  <c r="AG124" i="2"/>
  <c r="AE122" i="2"/>
  <c r="AG122" i="2"/>
  <c r="AD122" i="2"/>
  <c r="AF122" i="2"/>
  <c r="Q120" i="2"/>
  <c r="AF120" i="2"/>
  <c r="AD118" i="2"/>
  <c r="AF118" i="2"/>
  <c r="Q118" i="2"/>
  <c r="AD115" i="2"/>
  <c r="AE115" i="2"/>
  <c r="AG115" i="2"/>
  <c r="AF115" i="2"/>
  <c r="Q115" i="2"/>
  <c r="AE113" i="2"/>
  <c r="AD113" i="2"/>
  <c r="AF111" i="2"/>
  <c r="Q111" i="2"/>
  <c r="AD111" i="2"/>
  <c r="Q109" i="2"/>
  <c r="AF109" i="2"/>
  <c r="AE109" i="2"/>
  <c r="AE105" i="2"/>
  <c r="AD105" i="2"/>
  <c r="AG105" i="2"/>
  <c r="AD100" i="2"/>
  <c r="AG100" i="2"/>
  <c r="AF100" i="2"/>
  <c r="AE100" i="2"/>
  <c r="Q100" i="2"/>
  <c r="AG98" i="2"/>
  <c r="AE98" i="2"/>
  <c r="AF98" i="2"/>
  <c r="AG96" i="2"/>
  <c r="Q94" i="2"/>
  <c r="AE94" i="2"/>
  <c r="AD55" i="2"/>
  <c r="AF55" i="2"/>
  <c r="Q53" i="2"/>
  <c r="AF53" i="2"/>
  <c r="AG53" i="2"/>
  <c r="AE51" i="2"/>
  <c r="AG51" i="2"/>
  <c r="Q51" i="2"/>
  <c r="AD51" i="2"/>
  <c r="AE47" i="2"/>
  <c r="AD47" i="2"/>
  <c r="AF47" i="2"/>
  <c r="Q47" i="2"/>
  <c r="Q45" i="2"/>
  <c r="AD45" i="2"/>
  <c r="AF45" i="2"/>
  <c r="AE43" i="2"/>
  <c r="AG43" i="2"/>
  <c r="AF43" i="2"/>
  <c r="AD43" i="2"/>
  <c r="Q40" i="2"/>
  <c r="AE40" i="2"/>
  <c r="AG38" i="2"/>
  <c r="AF38" i="2"/>
  <c r="AD36" i="2"/>
  <c r="AE36" i="2"/>
  <c r="AF36" i="2"/>
  <c r="Q36" i="2"/>
  <c r="Q34" i="2"/>
  <c r="AD34" i="2"/>
  <c r="AG34" i="2"/>
  <c r="AE31" i="2"/>
  <c r="AG31" i="2"/>
  <c r="AF31" i="2"/>
  <c r="AD31" i="2"/>
  <c r="Q31" i="2"/>
  <c r="AD27" i="2"/>
  <c r="AF27" i="2"/>
  <c r="AD25" i="2"/>
  <c r="AG25" i="2"/>
  <c r="AE25" i="2"/>
  <c r="AD23" i="2"/>
  <c r="AE23" i="2"/>
  <c r="Q21" i="2"/>
  <c r="AD21" i="2"/>
  <c r="AG21" i="2"/>
  <c r="Q17" i="2"/>
  <c r="AF17" i="2"/>
  <c r="AF12" i="2"/>
  <c r="Q12" i="2"/>
  <c r="AG9" i="2"/>
  <c r="AF9" i="2"/>
  <c r="AD9" i="2"/>
  <c r="AU1826" i="2"/>
  <c r="BI1826" i="2"/>
  <c r="BK1826" i="2"/>
  <c r="BJ1826" i="2"/>
  <c r="BH1826" i="2"/>
  <c r="BJ1824" i="2"/>
  <c r="BK1824" i="2"/>
  <c r="BI1824" i="2"/>
  <c r="BH1824" i="2"/>
  <c r="BH1822" i="2"/>
  <c r="BK1822" i="2"/>
  <c r="BI1822" i="2"/>
  <c r="BJ1822" i="2"/>
  <c r="AU1822" i="2"/>
  <c r="BK1820" i="2"/>
  <c r="AU1820" i="2"/>
  <c r="BJ1820" i="2"/>
  <c r="BI1818" i="2"/>
  <c r="BK1818" i="2"/>
  <c r="BJ1818" i="2"/>
  <c r="BK1816" i="2"/>
  <c r="BJ1816" i="2"/>
  <c r="BI1816" i="2"/>
  <c r="AU1814" i="2"/>
  <c r="BI1814" i="2"/>
  <c r="BH1814" i="2"/>
  <c r="BJ1814" i="2"/>
  <c r="AU1812" i="2"/>
  <c r="BK1812" i="2"/>
  <c r="BI1812" i="2"/>
  <c r="BH1812" i="2"/>
  <c r="BH1810" i="2"/>
  <c r="AU1810" i="2"/>
  <c r="BK1810" i="2"/>
  <c r="BI1810" i="2"/>
  <c r="BJ1810" i="2"/>
  <c r="BK1808" i="2"/>
  <c r="AU1808" i="2"/>
  <c r="BI1808" i="2"/>
  <c r="BH1806" i="2"/>
  <c r="BJ1806" i="2"/>
  <c r="BK1806" i="2"/>
  <c r="AU1806" i="2"/>
  <c r="BI1804" i="2"/>
  <c r="BJ1804" i="2"/>
  <c r="BH1804" i="2"/>
  <c r="BK1804" i="2"/>
  <c r="BI1802" i="2"/>
  <c r="BJ1802" i="2"/>
  <c r="AU1802" i="2"/>
  <c r="BK1802" i="2"/>
  <c r="BI1800" i="2"/>
  <c r="BK1800" i="2"/>
  <c r="AU1800" i="2"/>
  <c r="BJ1800" i="2"/>
  <c r="BH1800" i="2"/>
  <c r="AU1798" i="2"/>
  <c r="BJ1798" i="2"/>
  <c r="BI1798" i="2"/>
  <c r="BH1798" i="2"/>
  <c r="BK1798" i="2"/>
  <c r="BI1796" i="2"/>
  <c r="AU1796" i="2"/>
  <c r="BH1796" i="2"/>
  <c r="BK1796" i="2"/>
  <c r="BJ1794" i="2"/>
  <c r="BI1794" i="2"/>
  <c r="AU1794" i="2"/>
  <c r="BH1794" i="2"/>
  <c r="BI1792" i="2"/>
  <c r="BH1792" i="2"/>
  <c r="BJ1792" i="2"/>
  <c r="BK1792" i="2"/>
  <c r="AU1792" i="2"/>
  <c r="BI1790" i="2"/>
  <c r="BH1790" i="2"/>
  <c r="BK1790" i="2"/>
  <c r="AU1790" i="2"/>
  <c r="BH1788" i="2"/>
  <c r="BI1788" i="2"/>
  <c r="BK1788" i="2"/>
  <c r="AU1788" i="2"/>
  <c r="BJ1786" i="2"/>
  <c r="BK1784" i="2"/>
  <c r="BK1782" i="2"/>
  <c r="BH1782" i="2"/>
  <c r="BJ1780" i="2"/>
  <c r="AU1780" i="2"/>
  <c r="BK1780" i="2"/>
  <c r="AU1778" i="2"/>
  <c r="BH1778" i="2"/>
  <c r="BJ1778" i="2"/>
  <c r="BJ1776" i="2"/>
  <c r="AU1774" i="2"/>
  <c r="BK1774" i="2"/>
  <c r="BJ1774" i="2"/>
  <c r="BH1774" i="2"/>
  <c r="AU1770" i="2"/>
  <c r="BJ1770" i="2"/>
  <c r="BH1770" i="2"/>
  <c r="BI1770" i="2"/>
  <c r="BK1768" i="2"/>
  <c r="AU1766" i="2"/>
  <c r="BK1766" i="2"/>
  <c r="BI1766" i="2"/>
  <c r="BH1766" i="2"/>
  <c r="AU1764" i="2"/>
  <c r="BK1764" i="2"/>
  <c r="BH1764" i="2"/>
  <c r="BI1762" i="2"/>
  <c r="BJ1762" i="2"/>
  <c r="BH1762" i="2"/>
  <c r="BH1760" i="2"/>
  <c r="BJ1760" i="2"/>
  <c r="AU1760" i="2"/>
  <c r="BJ1758" i="2"/>
  <c r="BI1758" i="2"/>
  <c r="BH1758" i="2"/>
  <c r="AU1758" i="2"/>
  <c r="AU1754" i="2"/>
  <c r="BH1754" i="2"/>
  <c r="BI1752" i="2"/>
  <c r="AU1752" i="2"/>
  <c r="AU1750" i="2"/>
  <c r="BJ1750" i="2"/>
  <c r="BH1750" i="2"/>
  <c r="AU1748" i="2"/>
  <c r="BI1748" i="2"/>
  <c r="BJ1748" i="2"/>
  <c r="BH1748" i="2"/>
  <c r="BI1746" i="2"/>
  <c r="BK1746" i="2"/>
  <c r="BK1744" i="2"/>
  <c r="AU1744" i="2"/>
  <c r="AU1742" i="2"/>
  <c r="BI1742" i="2"/>
  <c r="BJ1742" i="2"/>
  <c r="BH1742" i="2"/>
  <c r="AU1738" i="2"/>
  <c r="BJ1738" i="2"/>
  <c r="BK1738" i="2"/>
  <c r="BH1738" i="2"/>
  <c r="AU1736" i="2"/>
  <c r="BI1736" i="2"/>
  <c r="BJ1734" i="2"/>
  <c r="BH1734" i="2"/>
  <c r="BI1734" i="2"/>
  <c r="BK1734" i="2"/>
  <c r="AU1734" i="2"/>
  <c r="BK1732" i="2"/>
  <c r="BJ1732" i="2"/>
  <c r="BH1732" i="2"/>
  <c r="BH1730" i="2"/>
  <c r="BI1730" i="2"/>
  <c r="BK1730" i="2"/>
  <c r="BH1728" i="2"/>
  <c r="BI1728" i="2"/>
  <c r="AU1726" i="2"/>
  <c r="BK1726" i="2"/>
  <c r="BI1726" i="2"/>
  <c r="BH1726" i="2"/>
  <c r="BJ1724" i="2"/>
  <c r="BH1724" i="2"/>
  <c r="BJ1722" i="2"/>
  <c r="AU1722" i="2"/>
  <c r="AU1720" i="2"/>
  <c r="BK1720" i="2"/>
  <c r="BI1718" i="2"/>
  <c r="AU1718" i="2"/>
  <c r="AU1716" i="2"/>
  <c r="BJ1716" i="2"/>
  <c r="BH1714" i="2"/>
  <c r="BJ1714" i="2"/>
  <c r="BI1714" i="2"/>
  <c r="BK1712" i="2"/>
  <c r="AU1712" i="2"/>
  <c r="BI1710" i="2"/>
  <c r="BJ1710" i="2"/>
  <c r="AU1708" i="2"/>
  <c r="BJ1708" i="2"/>
  <c r="BJ1706" i="2"/>
  <c r="BH1706" i="2"/>
  <c r="BK1706" i="2"/>
  <c r="AU1706" i="2"/>
  <c r="AU1704" i="2"/>
  <c r="BI1704" i="2"/>
  <c r="BH1702" i="2"/>
  <c r="BJ1702" i="2"/>
  <c r="BK1702" i="2"/>
  <c r="AU1700" i="2"/>
  <c r="BI1700" i="2"/>
  <c r="AU1698" i="2"/>
  <c r="BH1698" i="2"/>
  <c r="BJ1698" i="2"/>
  <c r="BH1696" i="2"/>
  <c r="AU1696" i="2"/>
  <c r="BH1694" i="2"/>
  <c r="BK1694" i="2"/>
  <c r="BJ1694" i="2"/>
  <c r="BI1694" i="2"/>
  <c r="BI1692" i="2"/>
  <c r="BH1692" i="2"/>
  <c r="BK1692" i="2"/>
  <c r="BH1690" i="2"/>
  <c r="BJ1690" i="2"/>
  <c r="AU1690" i="2"/>
  <c r="AU1688" i="2"/>
  <c r="BK1688" i="2"/>
  <c r="BI1686" i="2"/>
  <c r="BK1686" i="2"/>
  <c r="BH1686" i="2"/>
  <c r="BH1684" i="2"/>
  <c r="BI1682" i="2"/>
  <c r="BK1682" i="2"/>
  <c r="BI1680" i="2"/>
  <c r="BK1680" i="2"/>
  <c r="BJ1680" i="2"/>
  <c r="BI1678" i="2"/>
  <c r="BK1678" i="2"/>
  <c r="BK1676" i="2"/>
  <c r="AU1676" i="2"/>
  <c r="BH1676" i="2"/>
  <c r="BI1674" i="2"/>
  <c r="AU1674" i="2"/>
  <c r="BK1674" i="2"/>
  <c r="BJ1674" i="2"/>
  <c r="BI1672" i="2"/>
  <c r="BK1672" i="2"/>
  <c r="BH1670" i="2"/>
  <c r="BI1670" i="2"/>
  <c r="BK1670" i="2"/>
  <c r="AU1668" i="2"/>
  <c r="BJ1668" i="2"/>
  <c r="BI1668" i="2"/>
  <c r="BI1666" i="2"/>
  <c r="BK1666" i="2"/>
  <c r="AU1666" i="2"/>
  <c r="BI1664" i="2"/>
  <c r="AU1664" i="2"/>
  <c r="BH1664" i="2"/>
  <c r="BH1662" i="2"/>
  <c r="BJ1662" i="2"/>
  <c r="BI1662" i="2"/>
  <c r="AU1660" i="2"/>
  <c r="BI1660" i="2"/>
  <c r="BH1658" i="2"/>
  <c r="BI1658" i="2"/>
  <c r="BK1658" i="2"/>
  <c r="BI1656" i="2"/>
  <c r="AU1656" i="2"/>
  <c r="BK1654" i="2"/>
  <c r="BI1654" i="2"/>
  <c r="BJ1654" i="2"/>
  <c r="AU1654" i="2"/>
  <c r="BJ1652" i="2"/>
  <c r="BI1652" i="2"/>
  <c r="BJ1650" i="2"/>
  <c r="BH1650" i="2"/>
  <c r="BJ1648" i="2"/>
  <c r="BI1648" i="2"/>
  <c r="BJ1646" i="2"/>
  <c r="BK1646" i="2"/>
  <c r="BI1646" i="2"/>
  <c r="BH1646" i="2"/>
  <c r="BJ1642" i="2"/>
  <c r="BK1642" i="2"/>
  <c r="AU1642" i="2"/>
  <c r="BJ1640" i="2"/>
  <c r="BJ1638" i="2"/>
  <c r="BI1638" i="2"/>
  <c r="BH1638" i="2"/>
  <c r="BK1636" i="2"/>
  <c r="BI1636" i="2"/>
  <c r="BH1636" i="2"/>
  <c r="AU1634" i="2"/>
  <c r="BH1634" i="2"/>
  <c r="BK1634" i="2"/>
  <c r="AU1632" i="2"/>
  <c r="BJ1632" i="2"/>
  <c r="BH1632" i="2"/>
  <c r="BK1632" i="2"/>
  <c r="BH1630" i="2"/>
  <c r="AU1630" i="2"/>
  <c r="BJ1630" i="2"/>
  <c r="BI1628" i="2"/>
  <c r="BJ1628" i="2"/>
  <c r="BH1628" i="2"/>
  <c r="BH1624" i="2"/>
  <c r="BK1624" i="2"/>
  <c r="BJ1624" i="2"/>
  <c r="BI1622" i="2"/>
  <c r="BK1622" i="2"/>
  <c r="BI1620" i="2"/>
  <c r="AU1620" i="2"/>
  <c r="BK1620" i="2"/>
  <c r="BH1618" i="2"/>
  <c r="BJ1618" i="2"/>
  <c r="BI1616" i="2"/>
  <c r="AU1616" i="2"/>
  <c r="BJ1616" i="2"/>
  <c r="BH1614" i="2"/>
  <c r="BK1614" i="2"/>
  <c r="BI1614" i="2"/>
  <c r="BJ1614" i="2"/>
  <c r="AU1614" i="2"/>
  <c r="BH1612" i="2"/>
  <c r="BK1612" i="2"/>
  <c r="AU1612" i="2"/>
  <c r="BJ1610" i="2"/>
  <c r="BK1610" i="2"/>
  <c r="BI1610" i="2"/>
  <c r="AU1610" i="2"/>
  <c r="BI1608" i="2"/>
  <c r="BK1608" i="2"/>
  <c r="BI1606" i="2"/>
  <c r="BK1606" i="2"/>
  <c r="AU1604" i="2"/>
  <c r="BH1604" i="2"/>
  <c r="BK1604" i="2"/>
  <c r="BI1604" i="2"/>
  <c r="AU1602" i="2"/>
  <c r="BJ1602" i="2"/>
  <c r="BH1602" i="2"/>
  <c r="BK1600" i="2"/>
  <c r="BI1600" i="2"/>
  <c r="AU1600" i="2"/>
  <c r="AU1598" i="2"/>
  <c r="BJ1598" i="2"/>
  <c r="BH1598" i="2"/>
  <c r="BJ1596" i="2"/>
  <c r="BI1596" i="2"/>
  <c r="AU1596" i="2"/>
  <c r="BH1594" i="2"/>
  <c r="AU1594" i="2"/>
  <c r="BJ1594" i="2"/>
  <c r="BH1592" i="2"/>
  <c r="BJ1592" i="2"/>
  <c r="AU1592" i="2"/>
  <c r="BH1590" i="2"/>
  <c r="BK1590" i="2"/>
  <c r="BI1588" i="2"/>
  <c r="BK1588" i="2"/>
  <c r="BH1586" i="2"/>
  <c r="BI1586" i="2"/>
  <c r="BJ1584" i="2"/>
  <c r="BH1584" i="2"/>
  <c r="BK1582" i="2"/>
  <c r="BJ1582" i="2"/>
  <c r="BH1582" i="2"/>
  <c r="BH1580" i="2"/>
  <c r="BI1580" i="2"/>
  <c r="BI1578" i="2"/>
  <c r="BK1578" i="2"/>
  <c r="AU1578" i="2"/>
  <c r="BH1578" i="2"/>
  <c r="BJ1576" i="2"/>
  <c r="AU1576" i="2"/>
  <c r="BI1576" i="2"/>
  <c r="BJ1574" i="2"/>
  <c r="AU1574" i="2"/>
  <c r="BH1574" i="2"/>
  <c r="AU1572" i="2"/>
  <c r="BJ1572" i="2"/>
  <c r="BK1572" i="2"/>
  <c r="BH1572" i="2"/>
  <c r="BI1570" i="2"/>
  <c r="BK1570" i="2"/>
  <c r="BH1570" i="2"/>
  <c r="BJ1570" i="2"/>
  <c r="BJ1568" i="2"/>
  <c r="AU1566" i="2"/>
  <c r="BH1566" i="2"/>
  <c r="BJ1566" i="2"/>
  <c r="AU1564" i="2"/>
  <c r="BI1564" i="2"/>
  <c r="BJ1564" i="2"/>
  <c r="AU1562" i="2"/>
  <c r="BJ1562" i="2"/>
  <c r="BH1562" i="2"/>
  <c r="BI1562" i="2"/>
  <c r="BH1560" i="2"/>
  <c r="BK1558" i="2"/>
  <c r="BJ1558" i="2"/>
  <c r="AU1558" i="2"/>
  <c r="AU1556" i="2"/>
  <c r="BJ1556" i="2"/>
  <c r="AU1554" i="2"/>
  <c r="BK1554" i="2"/>
  <c r="BI1550" i="2"/>
  <c r="BH1550" i="2"/>
  <c r="BJ1548" i="2"/>
  <c r="AU1546" i="2"/>
  <c r="BJ1546" i="2"/>
  <c r="BK1546" i="2"/>
  <c r="BH1546" i="2"/>
  <c r="BJ1544" i="2"/>
  <c r="AU1540" i="2"/>
  <c r="BJ1540" i="2"/>
  <c r="BK1540" i="2"/>
  <c r="AU1538" i="2"/>
  <c r="BK1538" i="2"/>
  <c r="BH1538" i="2"/>
  <c r="BI1536" i="2"/>
  <c r="BJ1536" i="2"/>
  <c r="BJ1534" i="2"/>
  <c r="BH1534" i="2"/>
  <c r="AU1532" i="2"/>
  <c r="BH1532" i="2"/>
  <c r="BI1528" i="2"/>
  <c r="BH1526" i="2"/>
  <c r="AU1524" i="2"/>
  <c r="BI1524" i="2"/>
  <c r="BH1524" i="2"/>
  <c r="AU1522" i="2"/>
  <c r="BJ1522" i="2"/>
  <c r="BH1522" i="2"/>
  <c r="AU1520" i="2"/>
  <c r="BK1520" i="2"/>
  <c r="AU1516" i="2"/>
  <c r="BJ1516" i="2"/>
  <c r="BJ1514" i="2"/>
  <c r="BH1512" i="2"/>
  <c r="BI1512" i="2"/>
  <c r="AU1512" i="2"/>
  <c r="BK1510" i="2"/>
  <c r="AU1510" i="2"/>
  <c r="AU1508" i="2"/>
  <c r="BI1508" i="2"/>
  <c r="BK1506" i="2"/>
  <c r="BJ1506" i="2"/>
  <c r="AU1504" i="2"/>
  <c r="BK1504" i="2"/>
  <c r="BH1502" i="2"/>
  <c r="AU1500" i="2"/>
  <c r="BH1500" i="2"/>
  <c r="BJ1498" i="2"/>
  <c r="AU1498" i="2"/>
  <c r="BK1496" i="2"/>
  <c r="BH1496" i="2"/>
  <c r="AU1496" i="2"/>
  <c r="AU1492" i="2"/>
  <c r="BH1492" i="2"/>
  <c r="BI1490" i="2"/>
  <c r="AU1490" i="2"/>
  <c r="BJ1488" i="2"/>
  <c r="BH1488" i="2"/>
  <c r="AU1486" i="2"/>
  <c r="BI1486" i="2"/>
  <c r="AU1484" i="2"/>
  <c r="BI1484" i="2"/>
  <c r="BH1482" i="2"/>
  <c r="BH1480" i="2"/>
  <c r="BJ1480" i="2"/>
  <c r="BJ1478" i="2"/>
  <c r="BH1478" i="2"/>
  <c r="AU1478" i="2"/>
  <c r="BK1474" i="2"/>
  <c r="BI1474" i="2"/>
  <c r="AU1472" i="2"/>
  <c r="BI1472" i="2"/>
  <c r="BJ1472" i="2"/>
  <c r="BH1472" i="2"/>
  <c r="BH1470" i="2"/>
  <c r="AU1468" i="2"/>
  <c r="BH1468" i="2"/>
  <c r="BK1466" i="2"/>
  <c r="AU1466" i="2"/>
  <c r="BI1464" i="2"/>
  <c r="BI1462" i="2"/>
  <c r="BH1462" i="2"/>
  <c r="BK1462" i="2"/>
  <c r="AU1462" i="2"/>
  <c r="BH1460" i="2"/>
  <c r="BI1460" i="2"/>
  <c r="BJ1458" i="2"/>
  <c r="BI1458" i="2"/>
  <c r="BK1458" i="2"/>
  <c r="BH1456" i="2"/>
  <c r="BI1454" i="2"/>
  <c r="BJ1454" i="2"/>
  <c r="AU1454" i="2"/>
  <c r="BH1452" i="2"/>
  <c r="AU1452" i="2"/>
  <c r="BI1452" i="2"/>
  <c r="AU1450" i="2"/>
  <c r="BK1450" i="2"/>
  <c r="BJ1450" i="2"/>
  <c r="BI1450" i="2"/>
  <c r="BI1448" i="2"/>
  <c r="BK1448" i="2"/>
  <c r="AU1448" i="2"/>
  <c r="BI1446" i="2"/>
  <c r="AU1444" i="2"/>
  <c r="BI1444" i="2"/>
  <c r="BH1444" i="2"/>
  <c r="AU1442" i="2"/>
  <c r="BH1442" i="2"/>
  <c r="AU1440" i="2"/>
  <c r="BH1440" i="2"/>
  <c r="BI1440" i="2"/>
  <c r="BI1438" i="2"/>
  <c r="BH1438" i="2"/>
  <c r="BK1438" i="2"/>
  <c r="BH1436" i="2"/>
  <c r="BI1436" i="2"/>
  <c r="AU1436" i="2"/>
  <c r="BJ1434" i="2"/>
  <c r="BH1434" i="2"/>
  <c r="BK1434" i="2"/>
  <c r="AU1432" i="2"/>
  <c r="BJ1432" i="2"/>
  <c r="BK1432" i="2"/>
  <c r="BI1432" i="2"/>
  <c r="BH1432" i="2"/>
  <c r="BI1430" i="2"/>
  <c r="BK1430" i="2"/>
  <c r="BK1428" i="2"/>
  <c r="BJ1428" i="2"/>
  <c r="BH1428" i="2"/>
  <c r="BI1428" i="2"/>
  <c r="BI1426" i="2"/>
  <c r="BJ1426" i="2"/>
  <c r="AU1426" i="2"/>
  <c r="BJ1424" i="2"/>
  <c r="BH1424" i="2"/>
  <c r="BI1424" i="2"/>
  <c r="AU1424" i="2"/>
  <c r="BI1422" i="2"/>
  <c r="BK1422" i="2"/>
  <c r="AU1420" i="2"/>
  <c r="BI1420" i="2"/>
  <c r="BH1420" i="2"/>
  <c r="BH1418" i="2"/>
  <c r="AU1418" i="2"/>
  <c r="BH1416" i="2"/>
  <c r="BI1416" i="2"/>
  <c r="AU1414" i="2"/>
  <c r="BI1414" i="2"/>
  <c r="BK1414" i="2"/>
  <c r="BJ1414" i="2"/>
  <c r="BJ1412" i="2"/>
  <c r="AU1412" i="2"/>
  <c r="AU1410" i="2"/>
  <c r="BK1410" i="2"/>
  <c r="BH1410" i="2"/>
  <c r="BH1408" i="2"/>
  <c r="BJ1408" i="2"/>
  <c r="AU1408" i="2"/>
  <c r="AU1406" i="2"/>
  <c r="BJ1406" i="2"/>
  <c r="BI1406" i="2"/>
  <c r="BK1406" i="2"/>
  <c r="BH1406" i="2"/>
  <c r="BJ1404" i="2"/>
  <c r="AU1404" i="2"/>
  <c r="BK1404" i="2"/>
  <c r="AU1402" i="2"/>
  <c r="BI1402" i="2"/>
  <c r="BJ1400" i="2"/>
  <c r="BI1400" i="2"/>
  <c r="AU1400" i="2"/>
  <c r="BK1400" i="2"/>
  <c r="AU1398" i="2"/>
  <c r="BH1398" i="2"/>
  <c r="BJ1398" i="2"/>
  <c r="BI1398" i="2"/>
  <c r="AU1396" i="2"/>
  <c r="BH1396" i="2"/>
  <c r="BJ1396" i="2"/>
  <c r="BJ1394" i="2"/>
  <c r="BI1394" i="2"/>
  <c r="BK1394" i="2"/>
  <c r="BH1394" i="2"/>
  <c r="AU1394" i="2"/>
  <c r="AU1392" i="2"/>
  <c r="BJ1392" i="2"/>
  <c r="BK1390" i="2"/>
  <c r="BI1390" i="2"/>
  <c r="BJ1390" i="2"/>
  <c r="BH1390" i="2"/>
  <c r="AU1388" i="2"/>
  <c r="BI1388" i="2"/>
  <c r="BJ1388" i="2"/>
  <c r="BH1388" i="2"/>
  <c r="AU1386" i="2"/>
  <c r="BI1386" i="2"/>
  <c r="BH1384" i="2"/>
  <c r="BK1384" i="2"/>
  <c r="BJ1384" i="2"/>
  <c r="BI1384" i="2"/>
  <c r="AU1384" i="2"/>
  <c r="AU1382" i="2"/>
  <c r="BI1382" i="2"/>
  <c r="BI1380" i="2"/>
  <c r="AU1380" i="2"/>
  <c r="AU1378" i="2"/>
  <c r="BH1378" i="2"/>
  <c r="BJ1378" i="2"/>
  <c r="BK1378" i="2"/>
  <c r="BK1376" i="2"/>
  <c r="AU1376" i="2"/>
  <c r="BJ1376" i="2"/>
  <c r="AU1374" i="2"/>
  <c r="BK1374" i="2"/>
  <c r="BH1372" i="2"/>
  <c r="AU1372" i="2"/>
  <c r="BJ1372" i="2"/>
  <c r="AU1370" i="2"/>
  <c r="BJ1370" i="2"/>
  <c r="BI1368" i="2"/>
  <c r="BH1368" i="2"/>
  <c r="AU1368" i="2"/>
  <c r="BJ1368" i="2"/>
  <c r="BH1366" i="2"/>
  <c r="BJ1366" i="2"/>
  <c r="AU1366" i="2"/>
  <c r="BI1366" i="2"/>
  <c r="BI1364" i="2"/>
  <c r="BK1364" i="2"/>
  <c r="BH1364" i="2"/>
  <c r="BJ1362" i="2"/>
  <c r="BK1362" i="2"/>
  <c r="BI1360" i="2"/>
  <c r="BJ1360" i="2"/>
  <c r="AU1360" i="2"/>
  <c r="BJ1358" i="2"/>
  <c r="BH1358" i="2"/>
  <c r="AU1356" i="2"/>
  <c r="BJ1356" i="2"/>
  <c r="BI1356" i="2"/>
  <c r="BH1356" i="2"/>
  <c r="BI1354" i="2"/>
  <c r="BK1354" i="2"/>
  <c r="AU1354" i="2"/>
  <c r="BH1352" i="2"/>
  <c r="BK1352" i="2"/>
  <c r="BI1352" i="2"/>
  <c r="AU1352" i="2"/>
  <c r="BI1350" i="2"/>
  <c r="AU1350" i="2"/>
  <c r="AU1348" i="2"/>
  <c r="BI1348" i="2"/>
  <c r="BJ1346" i="2"/>
  <c r="BI1344" i="2"/>
  <c r="BH1344" i="2"/>
  <c r="BJ1344" i="2"/>
  <c r="AU1342" i="2"/>
  <c r="BJ1342" i="2"/>
  <c r="BK1342" i="2"/>
  <c r="BI1342" i="2"/>
  <c r="BH1340" i="2"/>
  <c r="AU1340" i="2"/>
  <c r="BJ1340" i="2"/>
  <c r="BI1338" i="2"/>
  <c r="BH1336" i="2"/>
  <c r="AU1336" i="2"/>
  <c r="BH1334" i="2"/>
  <c r="BI1334" i="2"/>
  <c r="BK1334" i="2"/>
  <c r="BK1332" i="2"/>
  <c r="BH1332" i="2"/>
  <c r="BI1332" i="2"/>
  <c r="BJ1332" i="2"/>
  <c r="BJ1330" i="2"/>
  <c r="BI1330" i="2"/>
  <c r="BH1330" i="2"/>
  <c r="AU1328" i="2"/>
  <c r="BI1328" i="2"/>
  <c r="BH1326" i="2"/>
  <c r="BK1326" i="2"/>
  <c r="BH1324" i="2"/>
  <c r="BI1324" i="2"/>
  <c r="AU1324" i="2"/>
  <c r="BI1322" i="2"/>
  <c r="BK1320" i="2"/>
  <c r="BJ1320" i="2"/>
  <c r="BJ1318" i="2"/>
  <c r="BH1318" i="2"/>
  <c r="BI1318" i="2"/>
  <c r="BJ1316" i="2"/>
  <c r="BI1316" i="2"/>
  <c r="AU1314" i="2"/>
  <c r="BH1314" i="2"/>
  <c r="AU1312" i="2"/>
  <c r="BK1312" i="2"/>
  <c r="BH1312" i="2"/>
  <c r="BJ1312" i="2"/>
  <c r="BJ1310" i="2"/>
  <c r="BK1310" i="2"/>
  <c r="BH1310" i="2"/>
  <c r="BJ1308" i="2"/>
  <c r="AU1308" i="2"/>
  <c r="BI1306" i="2"/>
  <c r="BK1306" i="2"/>
  <c r="AU1304" i="2"/>
  <c r="BK1304" i="2"/>
  <c r="BJ1304" i="2"/>
  <c r="BI1304" i="2"/>
  <c r="BK1302" i="2"/>
  <c r="BI1302" i="2"/>
  <c r="AU1302" i="2"/>
  <c r="AU1300" i="2"/>
  <c r="BI1300" i="2"/>
  <c r="BK1300" i="2"/>
  <c r="BJ1300" i="2"/>
  <c r="BH1300" i="2"/>
  <c r="AU1298" i="2"/>
  <c r="BJ1298" i="2"/>
  <c r="BI1298" i="2"/>
  <c r="AU1296" i="2"/>
  <c r="BK1296" i="2"/>
  <c r="BH1296" i="2"/>
  <c r="AU1294" i="2"/>
  <c r="BJ1294" i="2"/>
  <c r="BH1292" i="2"/>
  <c r="BK1292" i="2"/>
  <c r="BJ1292" i="2"/>
  <c r="BK1290" i="2"/>
  <c r="BI1290" i="2"/>
  <c r="AU1290" i="2"/>
  <c r="BH1288" i="2"/>
  <c r="BK1288" i="2"/>
  <c r="AU1288" i="2"/>
  <c r="BJ1288" i="2"/>
  <c r="AU1284" i="2"/>
  <c r="BH1284" i="2"/>
  <c r="BK1284" i="2"/>
  <c r="BI1282" i="2"/>
  <c r="BH1282" i="2"/>
  <c r="AU1282" i="2"/>
  <c r="BJ1280" i="2"/>
  <c r="BI1280" i="2"/>
  <c r="AU1280" i="2"/>
  <c r="AU1278" i="2"/>
  <c r="BI1278" i="2"/>
  <c r="BK1278" i="2"/>
  <c r="AU1276" i="2"/>
  <c r="BI1276" i="2"/>
  <c r="BH1276" i="2"/>
  <c r="BH1274" i="2"/>
  <c r="AU1274" i="2"/>
  <c r="BJ1274" i="2"/>
  <c r="BI1272" i="2"/>
  <c r="AU1272" i="2"/>
  <c r="BH1272" i="2"/>
  <c r="AU1270" i="2"/>
  <c r="BK1270" i="2"/>
  <c r="AU1268" i="2"/>
  <c r="BK1268" i="2"/>
  <c r="BI1268" i="2"/>
  <c r="BH1266" i="2"/>
  <c r="BJ1264" i="2"/>
  <c r="BI1264" i="2"/>
  <c r="BH1264" i="2"/>
  <c r="BH1262" i="2"/>
  <c r="BJ1262" i="2"/>
  <c r="AU1262" i="2"/>
  <c r="BH1260" i="2"/>
  <c r="BI1260" i="2"/>
  <c r="AU1260" i="2"/>
  <c r="AU1258" i="2"/>
  <c r="BH1258" i="2"/>
  <c r="BH1256" i="2"/>
  <c r="BK1256" i="2"/>
  <c r="BJ1256" i="2"/>
  <c r="BH1254" i="2"/>
  <c r="AU1254" i="2"/>
  <c r="BK1252" i="2"/>
  <c r="AU1252" i="2"/>
  <c r="BH1252" i="2"/>
  <c r="BJ1252" i="2"/>
  <c r="BH1250" i="2"/>
  <c r="AU1250" i="2"/>
  <c r="BJ1250" i="2"/>
  <c r="AU1248" i="2"/>
  <c r="BH1248" i="2"/>
  <c r="BI1248" i="2"/>
  <c r="AU1246" i="2"/>
  <c r="BI1246" i="2"/>
  <c r="BJ1246" i="2"/>
  <c r="BK1246" i="2"/>
  <c r="AU1244" i="2"/>
  <c r="BI1244" i="2"/>
  <c r="BI1242" i="2"/>
  <c r="BH1242" i="2"/>
  <c r="AU1242" i="2"/>
  <c r="BK1240" i="2"/>
  <c r="BH1240" i="2"/>
  <c r="BI1240" i="2"/>
  <c r="BK1238" i="2"/>
  <c r="BH1238" i="2"/>
  <c r="BK1236" i="2"/>
  <c r="BI1236" i="2"/>
  <c r="BK1234" i="2"/>
  <c r="BH1234" i="2"/>
  <c r="BJ1232" i="2"/>
  <c r="AU1232" i="2"/>
  <c r="BH1232" i="2"/>
  <c r="AU1230" i="2"/>
  <c r="BK1230" i="2"/>
  <c r="AU1228" i="2"/>
  <c r="BH1228" i="2"/>
  <c r="BJ1228" i="2"/>
  <c r="BI1228" i="2"/>
  <c r="BK1226" i="2"/>
  <c r="BJ1226" i="2"/>
  <c r="BH1224" i="2"/>
  <c r="BI1224" i="2"/>
  <c r="AU1224" i="2"/>
  <c r="BH1222" i="2"/>
  <c r="AU1222" i="2"/>
  <c r="BI1220" i="2"/>
  <c r="AU1220" i="2"/>
  <c r="BI1218" i="2"/>
  <c r="BJ1218" i="2"/>
  <c r="BH1216" i="2"/>
  <c r="BK1216" i="2"/>
  <c r="BJ1216" i="2"/>
  <c r="AU1216" i="2"/>
  <c r="BI1214" i="2"/>
  <c r="BH1214" i="2"/>
  <c r="BJ1214" i="2"/>
  <c r="BH1212" i="2"/>
  <c r="AU1212" i="2"/>
  <c r="BI1212" i="2"/>
  <c r="BH1210" i="2"/>
  <c r="BJ1210" i="2"/>
  <c r="BI1210" i="2"/>
  <c r="BJ1208" i="2"/>
  <c r="BH1208" i="2"/>
  <c r="AU1208" i="2"/>
  <c r="BI1206" i="2"/>
  <c r="BK1206" i="2"/>
  <c r="BJ1206" i="2"/>
  <c r="AU1204" i="2"/>
  <c r="BI1204" i="2"/>
  <c r="BH1204" i="2"/>
  <c r="BH1200" i="2"/>
  <c r="BI1200" i="2"/>
  <c r="AU1200" i="2"/>
  <c r="BK1196" i="2"/>
  <c r="BI1196" i="2"/>
  <c r="BH1196" i="2"/>
  <c r="AU1196" i="2"/>
  <c r="AU1194" i="2"/>
  <c r="BK1194" i="2"/>
  <c r="BJ1192" i="2"/>
  <c r="BI1192" i="2"/>
  <c r="BH1192" i="2"/>
  <c r="AU1192" i="2"/>
  <c r="AU1190" i="2"/>
  <c r="BJ1190" i="2"/>
  <c r="BI1190" i="2"/>
  <c r="BH1188" i="2"/>
  <c r="BI1188" i="2"/>
  <c r="AU1188" i="2"/>
  <c r="AU1186" i="2"/>
  <c r="BI1186" i="2"/>
  <c r="BH1186" i="2"/>
  <c r="BJ1184" i="2"/>
  <c r="BI1184" i="2"/>
  <c r="AU1184" i="2"/>
  <c r="BI1182" i="2"/>
  <c r="BJ1182" i="2"/>
  <c r="BI1180" i="2"/>
  <c r="BH1180" i="2"/>
  <c r="BJ1180" i="2"/>
  <c r="BH1178" i="2"/>
  <c r="BI1178" i="2"/>
  <c r="BK1176" i="2"/>
  <c r="AU1176" i="2"/>
  <c r="BI1174" i="2"/>
  <c r="AU1174" i="2"/>
  <c r="BJ1174" i="2"/>
  <c r="AU1172" i="2"/>
  <c r="BK1172" i="2"/>
  <c r="BJ1172" i="2"/>
  <c r="BI1172" i="2"/>
  <c r="BH1172" i="2"/>
  <c r="AU1170" i="2"/>
  <c r="BK1170" i="2"/>
  <c r="BH1170" i="2"/>
  <c r="BK1168" i="2"/>
  <c r="BJ1168" i="2"/>
  <c r="BI1168" i="2"/>
  <c r="AU1168" i="2"/>
  <c r="BH1166" i="2"/>
  <c r="BI1166" i="2"/>
  <c r="AU1166" i="2"/>
  <c r="AU1164" i="2"/>
  <c r="BI1164" i="2"/>
  <c r="BI1162" i="2"/>
  <c r="AU1162" i="2"/>
  <c r="BH1162" i="2"/>
  <c r="AU1160" i="2"/>
  <c r="BI1160" i="2"/>
  <c r="BK1160" i="2"/>
  <c r="BJ1160" i="2"/>
  <c r="AU1158" i="2"/>
  <c r="BH1158" i="2"/>
  <c r="BI1158" i="2"/>
  <c r="BJ1158" i="2"/>
  <c r="BK1156" i="2"/>
  <c r="BI1156" i="2"/>
  <c r="BJ1156" i="2"/>
  <c r="BJ1154" i="2"/>
  <c r="BI1154" i="2"/>
  <c r="BK1154" i="2"/>
  <c r="AU1154" i="2"/>
  <c r="BK1152" i="2"/>
  <c r="BH1152" i="2"/>
  <c r="BJ1152" i="2"/>
  <c r="AU1152" i="2"/>
  <c r="BH1150" i="2"/>
  <c r="AU1150" i="2"/>
  <c r="BI1150" i="2"/>
  <c r="AU1148" i="2"/>
  <c r="BI1148" i="2"/>
  <c r="BK1148" i="2"/>
  <c r="BJ1148" i="2"/>
  <c r="BI1146" i="2"/>
  <c r="BK1146" i="2"/>
  <c r="BI1144" i="2"/>
  <c r="BH1144" i="2"/>
  <c r="AU1144" i="2"/>
  <c r="BI1142" i="2"/>
  <c r="BK1142" i="2"/>
  <c r="BH1142" i="2"/>
  <c r="BI1140" i="2"/>
  <c r="AU1140" i="2"/>
  <c r="BK1138" i="2"/>
  <c r="BJ1138" i="2"/>
  <c r="BH1138" i="2"/>
  <c r="AU1136" i="2"/>
  <c r="BK1136" i="2"/>
  <c r="BI1136" i="2"/>
  <c r="BK1134" i="2"/>
  <c r="AU1134" i="2"/>
  <c r="BH1134" i="2"/>
  <c r="BH1132" i="2"/>
  <c r="BK1132" i="2"/>
  <c r="BJ1132" i="2"/>
  <c r="AU1132" i="2"/>
  <c r="AU1130" i="2"/>
  <c r="BK1130" i="2"/>
  <c r="BH1130" i="2"/>
  <c r="AU1128" i="2"/>
  <c r="BJ1128" i="2"/>
  <c r="BI1128" i="2"/>
  <c r="BK1128" i="2"/>
  <c r="BI1126" i="2"/>
  <c r="BJ1126" i="2"/>
  <c r="AU1126" i="2"/>
  <c r="BH1126" i="2"/>
  <c r="BH1124" i="2"/>
  <c r="BK1124" i="2"/>
  <c r="BJ1124" i="2"/>
  <c r="BI1122" i="2"/>
  <c r="AU1122" i="2"/>
  <c r="AU1120" i="2"/>
  <c r="BI1120" i="2"/>
  <c r="BH1120" i="2"/>
  <c r="BJ1118" i="2"/>
  <c r="BI1118" i="2"/>
  <c r="BH1118" i="2"/>
  <c r="BH1116" i="2"/>
  <c r="BK1116" i="2"/>
  <c r="BJ1116" i="2"/>
  <c r="AU1116" i="2"/>
  <c r="AU1114" i="2"/>
  <c r="BJ1114" i="2"/>
  <c r="BI1114" i="2"/>
  <c r="BH1112" i="2"/>
  <c r="BJ1112" i="2"/>
  <c r="AU1112" i="2"/>
  <c r="BK1112" i="2"/>
  <c r="BI1110" i="2"/>
  <c r="BJ1110" i="2"/>
  <c r="AU1108" i="2"/>
  <c r="BK1108" i="2"/>
  <c r="BI1108" i="2"/>
  <c r="AU1106" i="2"/>
  <c r="BI1106" i="2"/>
  <c r="BJ1104" i="2"/>
  <c r="BK1104" i="2"/>
  <c r="BI1104" i="2"/>
  <c r="AU1102" i="2"/>
  <c r="BJ1102" i="2"/>
  <c r="BH1102" i="2"/>
  <c r="BH1100" i="2"/>
  <c r="AU1100" i="2"/>
  <c r="BJ1100" i="2"/>
  <c r="BI1098" i="2"/>
  <c r="BH1098" i="2"/>
  <c r="AU1098" i="2"/>
  <c r="AU1096" i="2"/>
  <c r="BK1096" i="2"/>
  <c r="BH1096" i="2"/>
  <c r="AU1094" i="2"/>
  <c r="BH1094" i="2"/>
  <c r="BK1094" i="2"/>
  <c r="AU1092" i="2"/>
  <c r="BK1092" i="2"/>
  <c r="BI1092" i="2"/>
  <c r="BJ1092" i="2"/>
  <c r="BI1090" i="2"/>
  <c r="BK1090" i="2"/>
  <c r="BI1088" i="2"/>
  <c r="BK1088" i="2"/>
  <c r="BK1086" i="2"/>
  <c r="AU1086" i="2"/>
  <c r="BI1084" i="2"/>
  <c r="BJ1082" i="2"/>
  <c r="BI1082" i="2"/>
  <c r="AU1082" i="2"/>
  <c r="AU1080" i="2"/>
  <c r="BK1080" i="2"/>
  <c r="BJ1080" i="2"/>
  <c r="BI1080" i="2"/>
  <c r="BH1078" i="2"/>
  <c r="BI1078" i="2"/>
  <c r="BJ1078" i="2"/>
  <c r="AU1078" i="2"/>
  <c r="BH1076" i="2"/>
  <c r="BJ1076" i="2"/>
  <c r="BI1076" i="2"/>
  <c r="AU1076" i="2"/>
  <c r="BH1074" i="2"/>
  <c r="AU1074" i="2"/>
  <c r="BI1072" i="2"/>
  <c r="BK1072" i="2"/>
  <c r="BH1072" i="2"/>
  <c r="BJ1072" i="2"/>
  <c r="AU1072" i="2"/>
  <c r="AU1070" i="2"/>
  <c r="BH1070" i="2"/>
  <c r="BI1070" i="2"/>
  <c r="BK1070" i="2"/>
  <c r="BI1068" i="2"/>
  <c r="BH1068" i="2"/>
  <c r="BK1068" i="2"/>
  <c r="BI1066" i="2"/>
  <c r="BK1066" i="2"/>
  <c r="BJ1066" i="2"/>
  <c r="AU1066" i="2"/>
  <c r="AU1064" i="2"/>
  <c r="BJ1064" i="2"/>
  <c r="BI1064" i="2"/>
  <c r="BK1064" i="2"/>
  <c r="AU1062" i="2"/>
  <c r="BI1062" i="2"/>
  <c r="BJ1062" i="2"/>
  <c r="BI1060" i="2"/>
  <c r="AU1058" i="2"/>
  <c r="BJ1058" i="2"/>
  <c r="BJ1056" i="2"/>
  <c r="BJ1054" i="2"/>
  <c r="BI1054" i="2"/>
  <c r="BH1054" i="2"/>
  <c r="BK1052" i="2"/>
  <c r="BH1052" i="2"/>
  <c r="BJ1050" i="2"/>
  <c r="AU1050" i="2"/>
  <c r="BI1048" i="2"/>
  <c r="BH1048" i="2"/>
  <c r="AU1044" i="2"/>
  <c r="BI1044" i="2"/>
  <c r="AU1042" i="2"/>
  <c r="BH1042" i="2"/>
  <c r="BI1042" i="2"/>
  <c r="BJ1042" i="2"/>
  <c r="BH1040" i="2"/>
  <c r="AU1040" i="2"/>
  <c r="BI1038" i="2"/>
  <c r="BK1038" i="2"/>
  <c r="BJ1038" i="2"/>
  <c r="BH1038" i="2"/>
  <c r="AU1036" i="2"/>
  <c r="BJ1036" i="2"/>
  <c r="BI1036" i="2"/>
  <c r="BH1034" i="2"/>
  <c r="BK1034" i="2"/>
  <c r="AU1032" i="2"/>
  <c r="BH1032" i="2"/>
  <c r="BK1030" i="2"/>
  <c r="BJ1030" i="2"/>
  <c r="BI1030" i="2"/>
  <c r="BH1030" i="2"/>
  <c r="AU1028" i="2"/>
  <c r="BK1028" i="2"/>
  <c r="BJ1028" i="2"/>
  <c r="BI1026" i="2"/>
  <c r="BJ1026" i="2"/>
  <c r="AU1026" i="2"/>
  <c r="AU1024" i="2"/>
  <c r="BH1024" i="2"/>
  <c r="AU1022" i="2"/>
  <c r="BK1022" i="2"/>
  <c r="AU1020" i="2"/>
  <c r="BK1020" i="2"/>
  <c r="BJ1020" i="2"/>
  <c r="BI1020" i="2"/>
  <c r="BI1018" i="2"/>
  <c r="AU1018" i="2"/>
  <c r="AU1016" i="2"/>
  <c r="BI1016" i="2"/>
  <c r="BH1016" i="2"/>
  <c r="BK1016" i="2"/>
  <c r="BJ1016" i="2"/>
  <c r="BJ1014" i="2"/>
  <c r="AU1014" i="2"/>
  <c r="BH1014" i="2"/>
  <c r="BJ1012" i="2"/>
  <c r="BI1012" i="2"/>
  <c r="BH1012" i="2"/>
  <c r="BH1010" i="2"/>
  <c r="AU1010" i="2"/>
  <c r="BI1010" i="2"/>
  <c r="BI1008" i="2"/>
  <c r="BH1008" i="2"/>
  <c r="BJ1008" i="2"/>
  <c r="BK1008" i="2"/>
  <c r="BI1006" i="2"/>
  <c r="BI1004" i="2"/>
  <c r="BJ1004" i="2"/>
  <c r="BH1004" i="2"/>
  <c r="BJ1002" i="2"/>
  <c r="BI1002" i="2"/>
  <c r="BH1002" i="2"/>
  <c r="AU1002" i="2"/>
  <c r="BK1000" i="2"/>
  <c r="BJ1000" i="2"/>
  <c r="BI998" i="2"/>
  <c r="BH998" i="2"/>
  <c r="BJ996" i="2"/>
  <c r="BK996" i="2"/>
  <c r="BH996" i="2"/>
  <c r="AU996" i="2"/>
  <c r="BI994" i="2"/>
  <c r="AU994" i="2"/>
  <c r="AU992" i="2"/>
  <c r="BK992" i="2"/>
  <c r="BH992" i="2"/>
  <c r="BJ992" i="2"/>
  <c r="BI990" i="2"/>
  <c r="AU990" i="2"/>
  <c r="BJ988" i="2"/>
  <c r="BH986" i="2"/>
  <c r="BJ986" i="2"/>
  <c r="BK984" i="2"/>
  <c r="BJ984" i="2"/>
  <c r="BI982" i="2"/>
  <c r="AU982" i="2"/>
  <c r="BK982" i="2"/>
  <c r="BH982" i="2"/>
  <c r="BH980" i="2"/>
  <c r="BJ980" i="2"/>
  <c r="BH978" i="2"/>
  <c r="AU978" i="2"/>
  <c r="BH976" i="2"/>
  <c r="BI976" i="2"/>
  <c r="AU976" i="2"/>
  <c r="BH974" i="2"/>
  <c r="BI972" i="2"/>
  <c r="BH972" i="2"/>
  <c r="AU972" i="2"/>
  <c r="AU970" i="2"/>
  <c r="BI970" i="2"/>
  <c r="BI968" i="2"/>
  <c r="BJ968" i="2"/>
  <c r="BK968" i="2"/>
  <c r="BH968" i="2"/>
  <c r="AU966" i="2"/>
  <c r="BK966" i="2"/>
  <c r="BI966" i="2"/>
  <c r="BH966" i="2"/>
  <c r="BJ964" i="2"/>
  <c r="BI964" i="2"/>
  <c r="AU964" i="2"/>
  <c r="BI962" i="2"/>
  <c r="AU962" i="2"/>
  <c r="BI960" i="2"/>
  <c r="BJ960" i="2"/>
  <c r="BH960" i="2"/>
  <c r="AU960" i="2"/>
  <c r="BH958" i="2"/>
  <c r="AU958" i="2"/>
  <c r="BJ956" i="2"/>
  <c r="BH956" i="2"/>
  <c r="BI956" i="2"/>
  <c r="BK956" i="2"/>
  <c r="AU956" i="2"/>
  <c r="BK954" i="2"/>
  <c r="BI954" i="2"/>
  <c r="AU952" i="2"/>
  <c r="BJ952" i="2"/>
  <c r="BI952" i="2"/>
  <c r="BJ950" i="2"/>
  <c r="BH950" i="2"/>
  <c r="AU950" i="2"/>
  <c r="BK948" i="2"/>
  <c r="BH948" i="2"/>
  <c r="AU948" i="2"/>
  <c r="BI946" i="2"/>
  <c r="AU946" i="2"/>
  <c r="BJ944" i="2"/>
  <c r="AU944" i="2"/>
  <c r="BK944" i="2"/>
  <c r="BI944" i="2"/>
  <c r="BI942" i="2"/>
  <c r="BK938" i="2"/>
  <c r="BH936" i="2"/>
  <c r="AU936" i="2"/>
  <c r="BI934" i="2"/>
  <c r="BK934" i="2"/>
  <c r="BJ934" i="2"/>
  <c r="AU932" i="2"/>
  <c r="BK932" i="2"/>
  <c r="BH932" i="2"/>
  <c r="BK930" i="2"/>
  <c r="BI930" i="2"/>
  <c r="BI928" i="2"/>
  <c r="BH928" i="2"/>
  <c r="AU928" i="2"/>
  <c r="BK924" i="2"/>
  <c r="AU922" i="2"/>
  <c r="BI922" i="2"/>
  <c r="BH922" i="2"/>
  <c r="BI920" i="2"/>
  <c r="AU918" i="2"/>
  <c r="BH918" i="2"/>
  <c r="BJ918" i="2"/>
  <c r="BI914" i="2"/>
  <c r="BH914" i="2"/>
  <c r="AU914" i="2"/>
  <c r="BJ912" i="2"/>
  <c r="BH912" i="2"/>
  <c r="BI912" i="2"/>
  <c r="AU910" i="2"/>
  <c r="BH910" i="2"/>
  <c r="BI908" i="2"/>
  <c r="BI906" i="2"/>
  <c r="AU906" i="2"/>
  <c r="BI904" i="2"/>
  <c r="BH904" i="2"/>
  <c r="AU904" i="2"/>
  <c r="BJ902" i="2"/>
  <c r="AU902" i="2"/>
  <c r="BI900" i="2"/>
  <c r="BJ900" i="2"/>
  <c r="BK900" i="2"/>
  <c r="BH898" i="2"/>
  <c r="AU898" i="2"/>
  <c r="AU896" i="2"/>
  <c r="BK896" i="2"/>
  <c r="BH896" i="2"/>
  <c r="AU894" i="2"/>
  <c r="BJ894" i="2"/>
  <c r="BK892" i="2"/>
  <c r="BH892" i="2"/>
  <c r="BI888" i="2"/>
  <c r="BJ888" i="2"/>
  <c r="BH888" i="2"/>
  <c r="AU888" i="2"/>
  <c r="BK886" i="2"/>
  <c r="BH886" i="2"/>
  <c r="BJ886" i="2"/>
  <c r="BI884" i="2"/>
  <c r="BH884" i="2"/>
  <c r="BI882" i="2"/>
  <c r="AU882" i="2"/>
  <c r="AU880" i="2"/>
  <c r="BJ880" i="2"/>
  <c r="BH880" i="2"/>
  <c r="BH878" i="2"/>
  <c r="BI878" i="2"/>
  <c r="AU878" i="2"/>
  <c r="BJ876" i="2"/>
  <c r="BI874" i="2"/>
  <c r="AU874" i="2"/>
  <c r="BJ874" i="2"/>
  <c r="BK872" i="2"/>
  <c r="AU872" i="2"/>
  <c r="BI870" i="2"/>
  <c r="AU870" i="2"/>
  <c r="AU868" i="2"/>
  <c r="BK868" i="2"/>
  <c r="BK866" i="2"/>
  <c r="BI866" i="2"/>
  <c r="BI864" i="2"/>
  <c r="BK862" i="2"/>
  <c r="AU862" i="2"/>
  <c r="BH862" i="2"/>
  <c r="BI860" i="2"/>
  <c r="AU860" i="2"/>
  <c r="AU858" i="2"/>
  <c r="BJ858" i="2"/>
  <c r="AU856" i="2"/>
  <c r="BI856" i="2"/>
  <c r="BH856" i="2"/>
  <c r="BJ854" i="2"/>
  <c r="AU854" i="2"/>
  <c r="BI854" i="2"/>
  <c r="AU852" i="2"/>
  <c r="BK852" i="2"/>
  <c r="BJ852" i="2"/>
  <c r="BH852" i="2"/>
  <c r="AU850" i="2"/>
  <c r="BI850" i="2"/>
  <c r="BH850" i="2"/>
  <c r="BI848" i="2"/>
  <c r="BJ848" i="2"/>
  <c r="AU846" i="2"/>
  <c r="BI846" i="2"/>
  <c r="AU844" i="2"/>
  <c r="BH844" i="2"/>
  <c r="BJ844" i="2"/>
  <c r="BH842" i="2"/>
  <c r="BJ840" i="2"/>
  <c r="AU840" i="2"/>
  <c r="BH838" i="2"/>
  <c r="BI838" i="2"/>
  <c r="AU838" i="2"/>
  <c r="AU836" i="2"/>
  <c r="BH836" i="2"/>
  <c r="BI836" i="2"/>
  <c r="AU834" i="2"/>
  <c r="BH834" i="2"/>
  <c r="AU832" i="2"/>
  <c r="BH832" i="2"/>
  <c r="BJ830" i="2"/>
  <c r="AU830" i="2"/>
  <c r="BH828" i="2"/>
  <c r="BJ828" i="2"/>
  <c r="AU826" i="2"/>
  <c r="BJ826" i="2"/>
  <c r="BK824" i="2"/>
  <c r="BH824" i="2"/>
  <c r="BJ822" i="2"/>
  <c r="AU822" i="2"/>
  <c r="BI822" i="2"/>
  <c r="AU820" i="2"/>
  <c r="BH820" i="2"/>
  <c r="AU818" i="2"/>
  <c r="BH818" i="2"/>
  <c r="BI816" i="2"/>
  <c r="BK816" i="2"/>
  <c r="BH816" i="2"/>
  <c r="BJ814" i="2"/>
  <c r="BH814" i="2"/>
  <c r="BJ812" i="2"/>
  <c r="BH812" i="2"/>
  <c r="BI810" i="2"/>
  <c r="BK810" i="2"/>
  <c r="AU808" i="2"/>
  <c r="BI808" i="2"/>
  <c r="BK808" i="2"/>
  <c r="BJ806" i="2"/>
  <c r="AU806" i="2"/>
  <c r="BI806" i="2"/>
  <c r="BH806" i="2"/>
  <c r="AU804" i="2"/>
  <c r="BH804" i="2"/>
  <c r="BJ804" i="2"/>
  <c r="BH802" i="2"/>
  <c r="BK802" i="2"/>
  <c r="BI800" i="2"/>
  <c r="BK800" i="2"/>
  <c r="AU800" i="2"/>
  <c r="BI798" i="2"/>
  <c r="AU798" i="2"/>
  <c r="BI796" i="2"/>
  <c r="BH794" i="2"/>
  <c r="AU794" i="2"/>
  <c r="AU792" i="2"/>
  <c r="BJ792" i="2"/>
  <c r="BK792" i="2"/>
  <c r="AU790" i="2"/>
  <c r="BH790" i="2"/>
  <c r="BI790" i="2"/>
  <c r="BI788" i="2"/>
  <c r="BK788" i="2"/>
  <c r="BH786" i="2"/>
  <c r="BI784" i="2"/>
  <c r="BH784" i="2"/>
  <c r="BI782" i="2"/>
  <c r="AU782" i="2"/>
  <c r="BI780" i="2"/>
  <c r="BK780" i="2"/>
  <c r="BJ780" i="2"/>
  <c r="BH778" i="2"/>
  <c r="AU778" i="2"/>
  <c r="BH776" i="2"/>
  <c r="BJ776" i="2"/>
  <c r="BH772" i="2"/>
  <c r="BJ772" i="2"/>
  <c r="BK772" i="2"/>
  <c r="AU772" i="2"/>
  <c r="BK770" i="2"/>
  <c r="AU770" i="2"/>
  <c r="BH768" i="2"/>
  <c r="BJ768" i="2"/>
  <c r="BH766" i="2"/>
  <c r="BK766" i="2"/>
  <c r="AU766" i="2"/>
  <c r="AU764" i="2"/>
  <c r="BJ764" i="2"/>
  <c r="BJ762" i="2"/>
  <c r="AU762" i="2"/>
  <c r="BH760" i="2"/>
  <c r="AU760" i="2"/>
  <c r="BI758" i="2"/>
  <c r="BH758" i="2"/>
  <c r="AU758" i="2"/>
  <c r="BI756" i="2"/>
  <c r="BK756" i="2"/>
  <c r="BI754" i="2"/>
  <c r="AU752" i="2"/>
  <c r="BI752" i="2"/>
  <c r="BK752" i="2"/>
  <c r="BH750" i="2"/>
  <c r="BI750" i="2"/>
  <c r="BJ748" i="2"/>
  <c r="BK748" i="2"/>
  <c r="AU748" i="2"/>
  <c r="BI746" i="2"/>
  <c r="AU746" i="2"/>
  <c r="BH744" i="2"/>
  <c r="BI744" i="2"/>
  <c r="AU742" i="2"/>
  <c r="BH742" i="2"/>
  <c r="BI740" i="2"/>
  <c r="BH740" i="2"/>
  <c r="BI738" i="2"/>
  <c r="BH736" i="2"/>
  <c r="BK736" i="2"/>
  <c r="BI734" i="2"/>
  <c r="BH732" i="2"/>
  <c r="BJ732" i="2"/>
  <c r="BI730" i="2"/>
  <c r="BH730" i="2"/>
  <c r="AU728" i="2"/>
  <c r="BJ728" i="2"/>
  <c r="BK728" i="2"/>
  <c r="BI728" i="2"/>
  <c r="BH726" i="2"/>
  <c r="AU726" i="2"/>
  <c r="BJ724" i="2"/>
  <c r="BH724" i="2"/>
  <c r="BK724" i="2"/>
  <c r="AU724" i="2"/>
  <c r="AU722" i="2"/>
  <c r="BI722" i="2"/>
  <c r="BH720" i="2"/>
  <c r="BH718" i="2"/>
  <c r="AU716" i="2"/>
  <c r="BI716" i="2"/>
  <c r="BH714" i="2"/>
  <c r="BH712" i="2"/>
  <c r="BJ712" i="2"/>
  <c r="BI712" i="2"/>
  <c r="BH710" i="2"/>
  <c r="AU710" i="2"/>
  <c r="AU708" i="2"/>
  <c r="BI708" i="2"/>
  <c r="BK708" i="2"/>
  <c r="AU706" i="2"/>
  <c r="BI706" i="2"/>
  <c r="BJ706" i="2"/>
  <c r="BJ704" i="2"/>
  <c r="BH704" i="2"/>
  <c r="AU704" i="2"/>
  <c r="BI702" i="2"/>
  <c r="BJ702" i="2"/>
  <c r="AU702" i="2"/>
  <c r="BK700" i="2"/>
  <c r="AU700" i="2"/>
  <c r="BK698" i="2"/>
  <c r="BJ698" i="2"/>
  <c r="AU696" i="2"/>
  <c r="BJ696" i="2"/>
  <c r="BI696" i="2"/>
  <c r="AU694" i="2"/>
  <c r="BI694" i="2"/>
  <c r="BK692" i="2"/>
  <c r="BJ692" i="2"/>
  <c r="BH692" i="2"/>
  <c r="AU690" i="2"/>
  <c r="BH690" i="2"/>
  <c r="AU688" i="2"/>
  <c r="BH688" i="2"/>
  <c r="BI688" i="2"/>
  <c r="BJ686" i="2"/>
  <c r="BI686" i="2"/>
  <c r="AU686" i="2"/>
  <c r="BH684" i="2"/>
  <c r="BK684" i="2"/>
  <c r="BI684" i="2"/>
  <c r="BI682" i="2"/>
  <c r="BK682" i="2"/>
  <c r="BH682" i="2"/>
  <c r="BK680" i="2"/>
  <c r="BI680" i="2"/>
  <c r="BJ680" i="2"/>
  <c r="BH680" i="2"/>
  <c r="AU678" i="2"/>
  <c r="BK678" i="2"/>
  <c r="BH678" i="2"/>
  <c r="BI678" i="2"/>
  <c r="BJ676" i="2"/>
  <c r="BK676" i="2"/>
  <c r="BH676" i="2"/>
  <c r="BI674" i="2"/>
  <c r="BH674" i="2"/>
  <c r="BJ672" i="2"/>
  <c r="BI672" i="2"/>
  <c r="AU672" i="2"/>
  <c r="BH670" i="2"/>
  <c r="AU670" i="2"/>
  <c r="BJ670" i="2"/>
  <c r="BH668" i="2"/>
  <c r="BJ668" i="2"/>
  <c r="BK668" i="2"/>
  <c r="BI668" i="2"/>
  <c r="BH666" i="2"/>
  <c r="BK666" i="2"/>
  <c r="AU666" i="2"/>
  <c r="BK664" i="2"/>
  <c r="BH664" i="2"/>
  <c r="BI664" i="2"/>
  <c r="BJ664" i="2"/>
  <c r="BI662" i="2"/>
  <c r="BK662" i="2"/>
  <c r="AU662" i="2"/>
  <c r="BH660" i="2"/>
  <c r="BJ660" i="2"/>
  <c r="BK660" i="2"/>
  <c r="AU660" i="2"/>
  <c r="AU658" i="2"/>
  <c r="BI658" i="2"/>
  <c r="BH656" i="2"/>
  <c r="AU656" i="2"/>
  <c r="BK656" i="2"/>
  <c r="BI656" i="2"/>
  <c r="AU654" i="2"/>
  <c r="BI654" i="2"/>
  <c r="BK654" i="2"/>
  <c r="AU652" i="2"/>
  <c r="BI652" i="2"/>
  <c r="BH652" i="2"/>
  <c r="BJ652" i="2"/>
  <c r="BI650" i="2"/>
  <c r="BH650" i="2"/>
  <c r="BI648" i="2"/>
  <c r="BK648" i="2"/>
  <c r="BJ648" i="2"/>
  <c r="BK646" i="2"/>
  <c r="AU646" i="2"/>
  <c r="BH644" i="2"/>
  <c r="BJ644" i="2"/>
  <c r="AU644" i="2"/>
  <c r="AU642" i="2"/>
  <c r="BJ642" i="2"/>
  <c r="AU640" i="2"/>
  <c r="BJ640" i="2"/>
  <c r="BH640" i="2"/>
  <c r="BK638" i="2"/>
  <c r="BH638" i="2"/>
  <c r="BI638" i="2"/>
  <c r="AU638" i="2"/>
  <c r="AU636" i="2"/>
  <c r="BH636" i="2"/>
  <c r="BI632" i="2"/>
  <c r="BK632" i="2"/>
  <c r="BH632" i="2"/>
  <c r="BH630" i="2"/>
  <c r="BI630" i="2"/>
  <c r="AU630" i="2"/>
  <c r="BH628" i="2"/>
  <c r="BK628" i="2"/>
  <c r="BI628" i="2"/>
  <c r="BJ626" i="2"/>
  <c r="BH626" i="2"/>
  <c r="BI626" i="2"/>
  <c r="AU626" i="2"/>
  <c r="BI624" i="2"/>
  <c r="BK624" i="2"/>
  <c r="AU624" i="2"/>
  <c r="BH624" i="2"/>
  <c r="AU622" i="2"/>
  <c r="BK622" i="2"/>
  <c r="BH622" i="2"/>
  <c r="AU618" i="2"/>
  <c r="BJ618" i="2"/>
  <c r="BH618" i="2"/>
  <c r="BI616" i="2"/>
  <c r="BK614" i="2"/>
  <c r="BH614" i="2"/>
  <c r="AU614" i="2"/>
  <c r="BI614" i="2"/>
  <c r="AU612" i="2"/>
  <c r="BK612" i="2"/>
  <c r="BH612" i="2"/>
  <c r="BI612" i="2"/>
  <c r="BJ612" i="2"/>
  <c r="BH610" i="2"/>
  <c r="AU610" i="2"/>
  <c r="BH608" i="2"/>
  <c r="BK608" i="2"/>
  <c r="BJ608" i="2"/>
  <c r="BI608" i="2"/>
  <c r="AU608" i="2"/>
  <c r="AU606" i="2"/>
  <c r="BK606" i="2"/>
  <c r="BI606" i="2"/>
  <c r="BH606" i="2"/>
  <c r="BH604" i="2"/>
  <c r="BK604" i="2"/>
  <c r="AU604" i="2"/>
  <c r="BH602" i="2"/>
  <c r="BI602" i="2"/>
  <c r="BK602" i="2"/>
  <c r="BK600" i="2"/>
  <c r="BI600" i="2"/>
  <c r="BJ600" i="2"/>
  <c r="BH600" i="2"/>
  <c r="AU598" i="2"/>
  <c r="BJ598" i="2"/>
  <c r="BH598" i="2"/>
  <c r="BH596" i="2"/>
  <c r="BK596" i="2"/>
  <c r="BI596" i="2"/>
  <c r="AU596" i="2"/>
  <c r="BJ594" i="2"/>
  <c r="BI594" i="2"/>
  <c r="AU592" i="2"/>
  <c r="BJ592" i="2"/>
  <c r="BH592" i="2"/>
  <c r="BI592" i="2"/>
  <c r="BH590" i="2"/>
  <c r="AU590" i="2"/>
  <c r="AU588" i="2"/>
  <c r="BJ588" i="2"/>
  <c r="BH588" i="2"/>
  <c r="BK586" i="2"/>
  <c r="BI586" i="2"/>
  <c r="AU586" i="2"/>
  <c r="AU584" i="2"/>
  <c r="BJ584" i="2"/>
  <c r="BK584" i="2"/>
  <c r="BH584" i="2"/>
  <c r="BI580" i="2"/>
  <c r="BJ580" i="2"/>
  <c r="AU580" i="2"/>
  <c r="BI578" i="2"/>
  <c r="BH578" i="2"/>
  <c r="AU578" i="2"/>
  <c r="AU576" i="2"/>
  <c r="BI576" i="2"/>
  <c r="BH574" i="2"/>
  <c r="BK574" i="2"/>
  <c r="AU572" i="2"/>
  <c r="BK572" i="2"/>
  <c r="BH572" i="2"/>
  <c r="BI570" i="2"/>
  <c r="AU570" i="2"/>
  <c r="AU568" i="2"/>
  <c r="BH568" i="2"/>
  <c r="BJ568" i="2"/>
  <c r="BI568" i="2"/>
  <c r="BH566" i="2"/>
  <c r="AU566" i="2"/>
  <c r="AU564" i="2"/>
  <c r="BH564" i="2"/>
  <c r="BJ562" i="2"/>
  <c r="AU562" i="2"/>
  <c r="BI562" i="2"/>
  <c r="BI560" i="2"/>
  <c r="AU560" i="2"/>
  <c r="BK558" i="2"/>
  <c r="BH558" i="2"/>
  <c r="BH556" i="2"/>
  <c r="BK556" i="2"/>
  <c r="AU556" i="2"/>
  <c r="BH554" i="2"/>
  <c r="BI554" i="2"/>
  <c r="AU554" i="2"/>
  <c r="AU552" i="2"/>
  <c r="BH552" i="2"/>
  <c r="BJ550" i="2"/>
  <c r="AU550" i="2"/>
  <c r="BI550" i="2"/>
  <c r="BK550" i="2"/>
  <c r="BH550" i="2"/>
  <c r="BJ548" i="2"/>
  <c r="AU548" i="2"/>
  <c r="BI546" i="2"/>
  <c r="AU546" i="2"/>
  <c r="AU542" i="2"/>
  <c r="BI542" i="2"/>
  <c r="BH540" i="2"/>
  <c r="AU538" i="2"/>
  <c r="BK538" i="2"/>
  <c r="BH536" i="2"/>
  <c r="BJ534" i="2"/>
  <c r="BI534" i="2"/>
  <c r="BI532" i="2"/>
  <c r="AU532" i="2"/>
  <c r="BJ530" i="2"/>
  <c r="AU530" i="2"/>
  <c r="BH528" i="2"/>
  <c r="BI528" i="2"/>
  <c r="AU528" i="2"/>
  <c r="AU526" i="2"/>
  <c r="BJ526" i="2"/>
  <c r="BH526" i="2"/>
  <c r="BI524" i="2"/>
  <c r="AU524" i="2"/>
  <c r="BK522" i="2"/>
  <c r="AU522" i="2"/>
  <c r="BJ522" i="2"/>
  <c r="AU520" i="2"/>
  <c r="BH520" i="2"/>
  <c r="BI518" i="2"/>
  <c r="BK518" i="2"/>
  <c r="BH518" i="2"/>
  <c r="BI516" i="2"/>
  <c r="BH516" i="2"/>
  <c r="BI514" i="2"/>
  <c r="BJ514" i="2"/>
  <c r="BH514" i="2"/>
  <c r="BI512" i="2"/>
  <c r="BH512" i="2"/>
  <c r="BK510" i="2"/>
  <c r="BI510" i="2"/>
  <c r="BJ510" i="2"/>
  <c r="BH508" i="2"/>
  <c r="BI508" i="2"/>
  <c r="AU506" i="2"/>
  <c r="BK506" i="2"/>
  <c r="BI506" i="2"/>
  <c r="AU504" i="2"/>
  <c r="BI504" i="2"/>
  <c r="BJ504" i="2"/>
  <c r="AU502" i="2"/>
  <c r="BJ502" i="2"/>
  <c r="BK502" i="2"/>
  <c r="BH502" i="2"/>
  <c r="BJ500" i="2"/>
  <c r="BH500" i="2"/>
  <c r="BI500" i="2"/>
  <c r="BH498" i="2"/>
  <c r="BI498" i="2"/>
  <c r="AU498" i="2"/>
  <c r="BH496" i="2"/>
  <c r="AU494" i="2"/>
  <c r="BH494" i="2"/>
  <c r="BK494" i="2"/>
  <c r="BI494" i="2"/>
  <c r="BH490" i="2"/>
  <c r="BI490" i="2"/>
  <c r="BK490" i="2"/>
  <c r="BH488" i="2"/>
  <c r="BI488" i="2"/>
  <c r="BJ486" i="2"/>
  <c r="BK486" i="2"/>
  <c r="BH486" i="2"/>
  <c r="AU486" i="2"/>
  <c r="BH484" i="2"/>
  <c r="BK484" i="2"/>
  <c r="BI484" i="2"/>
  <c r="AU482" i="2"/>
  <c r="BI482" i="2"/>
  <c r="BK482" i="2"/>
  <c r="BH480" i="2"/>
  <c r="BI480" i="2"/>
  <c r="AU480" i="2"/>
  <c r="BI478" i="2"/>
  <c r="BK478" i="2"/>
  <c r="BH476" i="2"/>
  <c r="BI476" i="2"/>
  <c r="BH474" i="2"/>
  <c r="BI474" i="2"/>
  <c r="AU474" i="2"/>
  <c r="BH472" i="2"/>
  <c r="BJ472" i="2"/>
  <c r="AU472" i="2"/>
  <c r="BH470" i="2"/>
  <c r="BI470" i="2"/>
  <c r="AU470" i="2"/>
  <c r="BJ468" i="2"/>
  <c r="AU468" i="2"/>
  <c r="BI468" i="2"/>
  <c r="BH468" i="2"/>
  <c r="AU466" i="2"/>
  <c r="BH466" i="2"/>
  <c r="BJ466" i="2"/>
  <c r="BH462" i="2"/>
  <c r="BJ458" i="2"/>
  <c r="AU458" i="2"/>
  <c r="BH452" i="2"/>
  <c r="AU452" i="2"/>
  <c r="BI430" i="2"/>
  <c r="BK430" i="2"/>
  <c r="BK426" i="2"/>
  <c r="AU426" i="2"/>
  <c r="BJ398" i="2"/>
  <c r="AU396" i="2"/>
  <c r="BI396" i="2"/>
  <c r="BH382" i="2"/>
  <c r="AU372" i="2"/>
  <c r="BJ372" i="2"/>
  <c r="BI372" i="2"/>
  <c r="AU366" i="2"/>
  <c r="BJ366" i="2"/>
  <c r="BH366" i="2"/>
  <c r="AU364" i="2"/>
  <c r="BK364" i="2"/>
  <c r="BH360" i="2"/>
  <c r="BK358" i="2"/>
  <c r="AU358" i="2"/>
  <c r="BK352" i="2"/>
  <c r="AU352" i="2"/>
  <c r="BI352" i="2"/>
  <c r="BI346" i="2"/>
  <c r="AU346" i="2"/>
  <c r="BJ344" i="2"/>
  <c r="AU344" i="2"/>
  <c r="BI342" i="2"/>
  <c r="AU342" i="2"/>
  <c r="BJ322" i="2"/>
  <c r="BH322" i="2"/>
  <c r="AU322" i="2"/>
  <c r="AD6" i="2"/>
  <c r="AE169" i="2"/>
  <c r="AG185" i="2"/>
  <c r="Q169" i="2"/>
  <c r="AE185" i="2"/>
  <c r="Q6" i="2"/>
  <c r="AF21" i="2"/>
  <c r="AG23" i="2"/>
  <c r="AD96" i="2"/>
  <c r="Q227" i="2"/>
  <c r="AF94" i="2"/>
  <c r="AG12" i="2"/>
  <c r="AD12" i="2"/>
  <c r="AE225" i="2"/>
  <c r="AE213" i="2"/>
  <c r="AF213" i="2"/>
  <c r="AD17" i="2"/>
  <c r="Q213" i="2"/>
  <c r="AD213" i="2"/>
  <c r="AG17" i="2"/>
  <c r="AU1480" i="2"/>
  <c r="BK1630" i="2"/>
  <c r="AU1670" i="2"/>
  <c r="AU1746" i="2"/>
  <c r="AU1658" i="2"/>
  <c r="AU1678" i="2"/>
  <c r="BH1808" i="2"/>
  <c r="AD146" i="2"/>
  <c r="BH1056" i="2"/>
  <c r="BK636" i="2"/>
  <c r="BK670" i="2"/>
  <c r="BJ1268" i="2"/>
  <c r="BI1274" i="2"/>
  <c r="BJ1306" i="2"/>
  <c r="AE325" i="2"/>
  <c r="AE357" i="2"/>
  <c r="AE379" i="2"/>
  <c r="AG485" i="2"/>
  <c r="AG521" i="2"/>
  <c r="BJ396" i="2"/>
  <c r="BK642" i="2"/>
  <c r="BH810" i="2"/>
  <c r="AU810" i="2"/>
  <c r="BJ836" i="2"/>
  <c r="BI858" i="2"/>
  <c r="AU1156" i="2"/>
  <c r="AF191" i="2"/>
  <c r="Q193" i="2"/>
  <c r="AD217" i="2"/>
  <c r="AE241" i="2"/>
  <c r="AD251" i="2"/>
  <c r="AD315" i="2"/>
  <c r="Q453" i="2"/>
  <c r="AG531" i="2"/>
  <c r="BI366" i="2"/>
  <c r="BI826" i="2"/>
  <c r="BK1056" i="2"/>
  <c r="BK1102" i="2"/>
  <c r="BH1146" i="2"/>
  <c r="AU1146" i="2"/>
  <c r="AU430" i="2"/>
  <c r="AU478" i="2"/>
  <c r="BI526" i="2"/>
  <c r="BI1250" i="2"/>
  <c r="BH1328" i="2"/>
  <c r="AU1334" i="2"/>
  <c r="BI1522" i="2"/>
  <c r="BJ1664" i="2"/>
  <c r="BK1750" i="2"/>
  <c r="AE45" i="2"/>
  <c r="AD191" i="2"/>
  <c r="AD215" i="2"/>
  <c r="AD259" i="2"/>
  <c r="AD271" i="2"/>
  <c r="AU682" i="2"/>
  <c r="AU692" i="2"/>
  <c r="BJ1422" i="2"/>
  <c r="BK1602" i="2"/>
  <c r="BJ1622" i="2"/>
  <c r="BH1648" i="2"/>
  <c r="BJ1682" i="2"/>
  <c r="BJ1730" i="2"/>
  <c r="AE146" i="2"/>
  <c r="AE569" i="2"/>
  <c r="AE589" i="2"/>
  <c r="BJ518" i="2"/>
  <c r="BK598" i="2"/>
  <c r="BJ1284" i="2"/>
  <c r="Q417" i="2"/>
  <c r="Q469" i="2"/>
  <c r="Q513" i="2"/>
  <c r="Q577" i="2"/>
  <c r="Q128" i="2"/>
  <c r="Q307" i="2"/>
  <c r="Q347" i="2"/>
  <c r="Q507" i="2"/>
  <c r="Q607" i="2"/>
  <c r="Q691" i="2"/>
  <c r="Q255" i="2"/>
  <c r="Q425" i="2"/>
  <c r="Q465" i="2"/>
  <c r="Q515" i="2"/>
  <c r="Q649" i="2"/>
  <c r="Q679" i="2"/>
  <c r="Q243" i="2"/>
  <c r="Q405" i="2"/>
  <c r="Q1111" i="2"/>
  <c r="Q807" i="2"/>
  <c r="Q403" i="2"/>
  <c r="Q583" i="2"/>
  <c r="Q657" i="2"/>
  <c r="Q707" i="2"/>
  <c r="Q1079" i="2"/>
  <c r="Q154" i="2"/>
  <c r="Q231" i="2"/>
  <c r="Q473" i="2"/>
  <c r="Q653" i="2"/>
  <c r="Q683" i="2"/>
  <c r="Q1383" i="2"/>
  <c r="Q291" i="2"/>
  <c r="Q535" i="2"/>
  <c r="Q1239" i="2"/>
  <c r="Q1799" i="2"/>
  <c r="AU900" i="2"/>
  <c r="Q533" i="2"/>
  <c r="Q1389" i="2"/>
  <c r="AU842" i="2"/>
  <c r="AU938" i="2"/>
  <c r="AU1012" i="2"/>
  <c r="Q55" i="2"/>
  <c r="Q381" i="2"/>
  <c r="Q505" i="2"/>
  <c r="Q1085" i="2"/>
  <c r="AU490" i="2"/>
  <c r="Q1817" i="2"/>
  <c r="Q1275" i="2"/>
  <c r="Q985" i="2"/>
  <c r="Q1819" i="2"/>
  <c r="AU540" i="2"/>
  <c r="AU738" i="2"/>
  <c r="AU796" i="2"/>
  <c r="AU866" i="2"/>
  <c r="AU930" i="2"/>
  <c r="AU998" i="2"/>
  <c r="AU1210" i="2"/>
  <c r="AU1364" i="2"/>
  <c r="AU1470" i="2"/>
  <c r="AU1542" i="2"/>
  <c r="AU648" i="2"/>
  <c r="AU754" i="2"/>
  <c r="AU912" i="2"/>
  <c r="BH1268" i="2"/>
  <c r="AU398" i="2"/>
  <c r="AU496" i="2"/>
  <c r="AU828" i="2"/>
  <c r="AU934" i="2"/>
  <c r="AU1206" i="2"/>
  <c r="AU1474" i="2"/>
  <c r="AU1528" i="2"/>
  <c r="AU1640" i="2"/>
  <c r="AU476" i="2"/>
  <c r="AU814" i="2"/>
  <c r="AU924" i="2"/>
  <c r="AU1322" i="2"/>
  <c r="AU1428" i="2"/>
  <c r="AU1458" i="2"/>
  <c r="AU1686" i="2"/>
  <c r="AU1818" i="2"/>
  <c r="AU756" i="2"/>
  <c r="AU1320" i="2"/>
  <c r="AU1456" i="2"/>
  <c r="AU1526" i="2"/>
  <c r="AU1638" i="2"/>
  <c r="AU1816" i="2"/>
  <c r="AU1460" i="2"/>
  <c r="AU650" i="2"/>
  <c r="AU1054" i="2"/>
  <c r="AU1214" i="2"/>
  <c r="AU1446" i="2"/>
  <c r="AU1618" i="2"/>
  <c r="AU1006" i="2"/>
  <c r="AU1390" i="2"/>
  <c r="AU1786" i="2"/>
  <c r="AU1338" i="2"/>
  <c r="AU1608" i="2"/>
  <c r="AU1784" i="2"/>
  <c r="AU734" i="2"/>
  <c r="AU1672" i="2"/>
  <c r="AU1590" i="2"/>
  <c r="AE361" i="2"/>
  <c r="AD94" i="2"/>
  <c r="AE371" i="2"/>
  <c r="AD1205" i="2"/>
  <c r="AD1231" i="2"/>
  <c r="BH544" i="2"/>
  <c r="BH1176" i="2"/>
  <c r="AD323" i="2"/>
  <c r="AU382" i="2"/>
  <c r="AU676" i="2"/>
  <c r="AF165" i="2"/>
  <c r="AE27" i="2"/>
  <c r="Q27" i="2"/>
  <c r="AF715" i="2"/>
  <c r="Q715" i="2"/>
  <c r="AD733" i="2"/>
  <c r="AG751" i="2"/>
  <c r="AF34" i="2"/>
  <c r="Q779" i="2"/>
  <c r="Q1001" i="2"/>
  <c r="Q1219" i="2"/>
  <c r="Q1457" i="2"/>
  <c r="Q1537" i="2"/>
  <c r="Q721" i="2"/>
  <c r="Q1043" i="2"/>
  <c r="Q1347" i="2"/>
  <c r="Q1543" i="2"/>
  <c r="Q1611" i="2"/>
  <c r="Q1203" i="2"/>
  <c r="Q753" i="2"/>
  <c r="Q1425" i="2"/>
  <c r="Q1623" i="2"/>
  <c r="AU984" i="2"/>
  <c r="AU1568" i="2"/>
  <c r="Q1225" i="2"/>
  <c r="Q1195" i="2"/>
  <c r="AU1416" i="2"/>
  <c r="AU926" i="2"/>
  <c r="AU360" i="2"/>
  <c r="AD1373" i="2"/>
  <c r="AD1653" i="2"/>
  <c r="Q849" i="2"/>
  <c r="AU1240" i="2"/>
  <c r="AD38" i="2"/>
  <c r="AD1467" i="2"/>
  <c r="Q1455" i="2"/>
  <c r="AU508" i="2"/>
  <c r="AD391" i="2"/>
  <c r="AD1361" i="2"/>
  <c r="AE1629" i="2"/>
  <c r="Q1695" i="2"/>
  <c r="AD1515" i="2"/>
  <c r="Q1399" i="2"/>
  <c r="AE885" i="2"/>
  <c r="AF207" i="2"/>
  <c r="AG391" i="2"/>
  <c r="BI530" i="2"/>
  <c r="AD1787" i="2"/>
  <c r="AE781" i="2"/>
  <c r="BH1000" i="2"/>
  <c r="BH1542" i="2"/>
  <c r="BJ1086" i="2"/>
  <c r="BK360" i="2"/>
  <c r="AE1515" i="2"/>
  <c r="AD1777" i="2"/>
  <c r="AF799" i="2"/>
  <c r="BH984" i="2"/>
  <c r="BI1434" i="2"/>
  <c r="BJ1270" i="2"/>
  <c r="BJ1604" i="2"/>
  <c r="BK1456" i="2"/>
  <c r="AU1030" i="2"/>
  <c r="AD875" i="2"/>
  <c r="AE749" i="2"/>
  <c r="BI1688" i="2"/>
  <c r="BK1536" i="2"/>
  <c r="AG351" i="2"/>
  <c r="BI522" i="2"/>
  <c r="BJ360" i="2"/>
  <c r="BK1542" i="2"/>
  <c r="AF1425" i="2"/>
  <c r="BI1456" i="2"/>
  <c r="Q1413" i="2"/>
  <c r="BK988" i="2"/>
  <c r="AU1000" i="2"/>
  <c r="BI1320" i="2"/>
  <c r="BK1340" i="2"/>
  <c r="AG815" i="2"/>
  <c r="BJ1336" i="2"/>
  <c r="AG317" i="2"/>
  <c r="BK1324" i="2"/>
  <c r="BI1538" i="2"/>
  <c r="AG665" i="2"/>
  <c r="AD673" i="2"/>
  <c r="AD749" i="2"/>
  <c r="Q773" i="2"/>
  <c r="Q781" i="2"/>
  <c r="AF809" i="2"/>
  <c r="AE1027" i="2"/>
  <c r="AG1391" i="2"/>
  <c r="AD1619" i="2"/>
  <c r="AF1629" i="2"/>
  <c r="AG1743" i="2"/>
  <c r="BI1404" i="2"/>
  <c r="BI1544" i="2"/>
  <c r="AG367" i="2"/>
  <c r="BH1086" i="2"/>
  <c r="BH1540" i="2"/>
  <c r="BI368" i="2"/>
  <c r="BK1004" i="2"/>
  <c r="AE351" i="2"/>
  <c r="AD359" i="2"/>
  <c r="AD367" i="2"/>
  <c r="AF1765" i="2"/>
  <c r="BH364" i="2"/>
  <c r="BH372" i="2"/>
  <c r="BH522" i="2"/>
  <c r="BK750" i="2"/>
  <c r="AU812" i="2"/>
  <c r="BH1564" i="2"/>
  <c r="BK1594" i="2"/>
  <c r="BI1598" i="2"/>
  <c r="AD849" i="2"/>
  <c r="AG207" i="2"/>
  <c r="Q38" i="2"/>
  <c r="AD219" i="2"/>
  <c r="AD317" i="2"/>
  <c r="Q815" i="2"/>
  <c r="AF867" i="2"/>
  <c r="AE875" i="2"/>
  <c r="AG1319" i="2"/>
  <c r="AG1327" i="2"/>
  <c r="AF1371" i="2"/>
  <c r="Q1371" i="2"/>
  <c r="AF1379" i="2"/>
  <c r="BI980" i="2"/>
  <c r="AU1316" i="2"/>
  <c r="BH1458" i="2"/>
  <c r="AU1692" i="2"/>
  <c r="AE1451" i="2"/>
  <c r="BH1430" i="2"/>
  <c r="Q1267" i="2"/>
  <c r="Q1491" i="2"/>
  <c r="Q865" i="2"/>
  <c r="Q1377" i="2"/>
  <c r="Q1489" i="2"/>
  <c r="Q1569" i="2"/>
  <c r="AU892" i="2"/>
  <c r="Q915" i="2"/>
  <c r="Q1315" i="2"/>
  <c r="Q1649" i="2"/>
  <c r="Q895" i="2"/>
  <c r="Q1441" i="2"/>
  <c r="AD619" i="2"/>
  <c r="AD891" i="2"/>
  <c r="AD1077" i="2"/>
  <c r="AD1201" i="2"/>
  <c r="AD1339" i="2"/>
  <c r="AE553" i="2"/>
  <c r="AE1625" i="2"/>
  <c r="AD869" i="2"/>
  <c r="AD1033" i="2"/>
  <c r="AD1325" i="2"/>
  <c r="AE1335" i="2"/>
  <c r="AD269" i="2"/>
  <c r="AD937" i="2"/>
  <c r="AE929" i="2"/>
  <c r="Q399" i="2"/>
  <c r="Q1475" i="2"/>
  <c r="AD997" i="2"/>
  <c r="AD1553" i="2"/>
  <c r="AE997" i="2"/>
  <c r="AG1807" i="2"/>
  <c r="BH1218" i="2"/>
  <c r="AE593" i="2"/>
  <c r="AD625" i="2"/>
  <c r="AE723" i="2"/>
  <c r="AD267" i="2"/>
  <c r="AE1065" i="2"/>
  <c r="AE1553" i="2"/>
  <c r="AG1823" i="2"/>
  <c r="Q1039" i="2"/>
  <c r="AF179" i="2"/>
  <c r="BJ1230" i="2"/>
  <c r="AU500" i="2"/>
  <c r="BI558" i="2"/>
  <c r="BH562" i="2"/>
  <c r="BI950" i="2"/>
  <c r="AE1825" i="2"/>
  <c r="BJ356" i="2"/>
  <c r="BJ512" i="2"/>
  <c r="AU516" i="2"/>
  <c r="AU1586" i="2"/>
  <c r="AE1417" i="2"/>
  <c r="AG1509" i="2"/>
  <c r="AF1717" i="2"/>
  <c r="AG1793" i="2"/>
  <c r="BJ1222" i="2"/>
  <c r="AG1705" i="2"/>
  <c r="AD221" i="2"/>
  <c r="AE267" i="2"/>
  <c r="AF905" i="2"/>
  <c r="AG921" i="2"/>
  <c r="AG971" i="2"/>
  <c r="AE979" i="2"/>
  <c r="AG997" i="2"/>
  <c r="Q1015" i="2"/>
  <c r="AG1057" i="2"/>
  <c r="AG1073" i="2"/>
  <c r="AF1531" i="2"/>
  <c r="AD1727" i="2"/>
  <c r="AE1731" i="2"/>
  <c r="AD1735" i="2"/>
  <c r="BK1218" i="2"/>
  <c r="BI1226" i="2"/>
  <c r="BK1242" i="2"/>
  <c r="BH1426" i="2"/>
  <c r="BH1508" i="2"/>
  <c r="AU1804" i="2"/>
  <c r="AD1501" i="2"/>
  <c r="AD162" i="2"/>
  <c r="AD1717" i="2"/>
  <c r="AD1819" i="2"/>
  <c r="AD1687" i="2"/>
  <c r="AE921" i="2"/>
  <c r="AG1417" i="2"/>
  <c r="BJ1234" i="2"/>
  <c r="BK1446" i="2"/>
  <c r="AE1443" i="2"/>
  <c r="Q1493" i="2"/>
  <c r="AF1705" i="2"/>
  <c r="AG171" i="2"/>
  <c r="Q1417" i="2"/>
  <c r="AF1475" i="2"/>
  <c r="AG1483" i="2"/>
  <c r="Q1501" i="2"/>
  <c r="AE1527" i="2"/>
  <c r="Q1687" i="2"/>
  <c r="AD1789" i="2"/>
  <c r="AE1793" i="2"/>
  <c r="Q1797" i="2"/>
  <c r="Q1807" i="2"/>
  <c r="Q1459" i="2"/>
  <c r="AU1264" i="2"/>
  <c r="AD177" i="2"/>
  <c r="AD281" i="2"/>
  <c r="AD401" i="2"/>
  <c r="Q1075" i="2"/>
  <c r="Q1641" i="2"/>
  <c r="AD49" i="2"/>
  <c r="AD249" i="2"/>
  <c r="AD573" i="2"/>
  <c r="AD257" i="2"/>
  <c r="AD541" i="2"/>
  <c r="AU1118" i="2"/>
  <c r="AD329" i="2"/>
  <c r="AD607" i="2"/>
  <c r="AD1163" i="2"/>
  <c r="AD1261" i="2"/>
  <c r="AE12" i="2"/>
  <c r="Q411" i="2"/>
  <c r="Q443" i="2"/>
  <c r="AD305" i="2"/>
  <c r="AD621" i="2"/>
  <c r="AD835" i="2"/>
  <c r="AD1227" i="2"/>
  <c r="AD1461" i="2"/>
  <c r="AE513" i="2"/>
  <c r="AE705" i="2"/>
  <c r="AE745" i="2"/>
  <c r="AF313" i="2"/>
  <c r="AF1751" i="2"/>
  <c r="Q1403" i="2"/>
  <c r="Q1699" i="2"/>
  <c r="Q1733" i="2"/>
  <c r="AD803" i="2"/>
  <c r="AE377" i="2"/>
  <c r="AF489" i="2"/>
  <c r="AD1019" i="2"/>
  <c r="AD1287" i="2"/>
  <c r="AF711" i="2"/>
  <c r="AG281" i="2"/>
  <c r="AE877" i="2"/>
  <c r="AE1785" i="2"/>
  <c r="AE537" i="2"/>
  <c r="AE769" i="2"/>
  <c r="BH1036" i="2"/>
  <c r="AE505" i="2"/>
  <c r="AF697" i="2"/>
  <c r="AG393" i="2"/>
  <c r="BH938" i="2"/>
  <c r="AE289" i="2"/>
  <c r="BH1060" i="2"/>
  <c r="BH1350" i="2"/>
  <c r="AE729" i="2"/>
  <c r="BJ1322" i="2"/>
  <c r="AD513" i="2"/>
  <c r="BK1084" i="2"/>
  <c r="BK1338" i="2"/>
  <c r="BK1592" i="2"/>
  <c r="AF893" i="2"/>
  <c r="AG313" i="2"/>
  <c r="BI1040" i="2"/>
  <c r="BH1722" i="2"/>
  <c r="AD827" i="2"/>
  <c r="AF911" i="2"/>
  <c r="BJ1068" i="2"/>
  <c r="AE935" i="2"/>
  <c r="AG703" i="2"/>
  <c r="BK1060" i="2"/>
  <c r="AD265" i="2"/>
  <c r="AD273" i="2"/>
  <c r="AD377" i="2"/>
  <c r="Q409" i="2"/>
  <c r="AG795" i="2"/>
  <c r="Q911" i="2"/>
  <c r="AE951" i="2"/>
  <c r="AD967" i="2"/>
  <c r="Q1751" i="2"/>
  <c r="AD40" i="2"/>
  <c r="AF105" i="2"/>
  <c r="AF113" i="2"/>
  <c r="Q130" i="2"/>
  <c r="AD591" i="2"/>
  <c r="AF615" i="2"/>
  <c r="AE623" i="2"/>
  <c r="AE631" i="2"/>
  <c r="AG639" i="2"/>
  <c r="AF647" i="2"/>
  <c r="AE655" i="2"/>
  <c r="Q655" i="2"/>
  <c r="AD663" i="2"/>
  <c r="Q671" i="2"/>
  <c r="AD679" i="2"/>
  <c r="AE687" i="2"/>
  <c r="Q695" i="2"/>
  <c r="Q703" i="2"/>
  <c r="AG719" i="2"/>
  <c r="Q719" i="2"/>
  <c r="AG735" i="2"/>
  <c r="AD761" i="2"/>
  <c r="BH1346" i="2"/>
  <c r="BJ930" i="2"/>
  <c r="BJ1354" i="2"/>
  <c r="BK1076" i="2"/>
  <c r="AG305" i="2"/>
  <c r="AE345" i="2"/>
  <c r="AE433" i="2"/>
  <c r="Q433" i="2"/>
  <c r="AD449" i="2"/>
  <c r="AE465" i="2"/>
  <c r="AE803" i="2"/>
  <c r="AE943" i="2"/>
  <c r="AE975" i="2"/>
  <c r="AE1139" i="2"/>
  <c r="AD1187" i="2"/>
  <c r="AF1219" i="2"/>
  <c r="AE239" i="2"/>
  <c r="BK1036" i="2"/>
  <c r="AF132" i="2"/>
  <c r="AG177" i="2"/>
  <c r="AD697" i="2"/>
  <c r="AG721" i="2"/>
  <c r="AG729" i="2"/>
  <c r="AF737" i="2"/>
  <c r="Q893" i="2"/>
  <c r="AG1725" i="2"/>
  <c r="BJ1040" i="2"/>
  <c r="BH1064" i="2"/>
  <c r="BK1322" i="2"/>
  <c r="AU1330" i="2"/>
  <c r="BJ1588" i="2"/>
  <c r="AD199" i="2"/>
  <c r="AF136" i="2"/>
  <c r="AG231" i="2"/>
  <c r="AE263" i="2"/>
  <c r="AD745" i="2"/>
  <c r="AG769" i="2"/>
  <c r="AG777" i="2"/>
  <c r="AD785" i="2"/>
  <c r="Q793" i="2"/>
  <c r="Q801" i="2"/>
  <c r="BJ938" i="2"/>
  <c r="AU1346" i="2"/>
  <c r="BH1354" i="2"/>
  <c r="BH1362" i="2"/>
  <c r="AD919" i="2"/>
  <c r="AG851" i="2"/>
  <c r="BK1596" i="2"/>
  <c r="AG329" i="2"/>
  <c r="AF353" i="2"/>
  <c r="AE401" i="2"/>
  <c r="AE417" i="2"/>
  <c r="Q457" i="2"/>
  <c r="AF537" i="2"/>
  <c r="Q861" i="2"/>
  <c r="Q877" i="2"/>
  <c r="AG1155" i="2"/>
  <c r="AD1171" i="2"/>
  <c r="AF1759" i="2"/>
  <c r="AU698" i="2"/>
  <c r="AG148" i="2"/>
  <c r="Q156" i="2"/>
  <c r="AF239" i="2"/>
  <c r="AG255" i="2"/>
  <c r="Q705" i="2"/>
  <c r="AG819" i="2"/>
  <c r="AG827" i="2"/>
  <c r="AE835" i="2"/>
  <c r="AE843" i="2"/>
  <c r="AG1627" i="2"/>
  <c r="AG1635" i="2"/>
  <c r="AG1643" i="2"/>
  <c r="BK1044" i="2"/>
  <c r="BJ1052" i="2"/>
  <c r="AU1060" i="2"/>
  <c r="AU1318" i="2"/>
  <c r="AU1326" i="2"/>
  <c r="BJ1580" i="2"/>
  <c r="AU1584" i="2"/>
  <c r="BH1596" i="2"/>
  <c r="AE903" i="2"/>
  <c r="BK1584" i="2"/>
  <c r="Q321" i="2"/>
  <c r="AF441" i="2"/>
  <c r="Q441" i="2"/>
  <c r="AE811" i="2"/>
  <c r="AG869" i="2"/>
  <c r="AG927" i="2"/>
  <c r="AE959" i="2"/>
  <c r="AF1147" i="2"/>
  <c r="AE1163" i="2"/>
  <c r="AE1179" i="2"/>
  <c r="AF1211" i="2"/>
  <c r="AE1227" i="2"/>
  <c r="AD1755" i="2"/>
  <c r="BH702" i="2"/>
  <c r="AU1310" i="2"/>
  <c r="AU1138" i="2"/>
  <c r="AD319" i="2"/>
  <c r="AD909" i="2"/>
  <c r="AD1105" i="2"/>
  <c r="AD1237" i="2"/>
  <c r="AD1377" i="2"/>
  <c r="AD1431" i="2"/>
  <c r="AE657" i="2"/>
  <c r="AE981" i="2"/>
  <c r="AD957" i="2"/>
  <c r="AD1463" i="2"/>
  <c r="AE1353" i="2"/>
  <c r="AD575" i="2"/>
  <c r="AD973" i="2"/>
  <c r="AD1111" i="2"/>
  <c r="AE641" i="2"/>
  <c r="AE933" i="2"/>
  <c r="AD1399" i="2"/>
  <c r="AE1133" i="2"/>
  <c r="AF817" i="2"/>
  <c r="AG567" i="2"/>
  <c r="AG1809" i="2"/>
  <c r="Q1667" i="2"/>
  <c r="AD423" i="2"/>
  <c r="AE1053" i="2"/>
  <c r="AE1791" i="2"/>
  <c r="AD1055" i="2"/>
  <c r="AD1095" i="2"/>
  <c r="AD585" i="2"/>
  <c r="AE303" i="2"/>
  <c r="AF49" i="2"/>
  <c r="AF825" i="2"/>
  <c r="AG399" i="2"/>
  <c r="AG575" i="2"/>
  <c r="AG1799" i="2"/>
  <c r="AF609" i="2"/>
  <c r="AF1077" i="2"/>
  <c r="AG495" i="2"/>
  <c r="BH506" i="2"/>
  <c r="AE1525" i="2"/>
  <c r="BH908" i="2"/>
  <c r="BI1130" i="2"/>
  <c r="AD1517" i="2"/>
  <c r="AE1109" i="2"/>
  <c r="BH924" i="2"/>
  <c r="BH1114" i="2"/>
  <c r="BH868" i="2"/>
  <c r="BH1644" i="2"/>
  <c r="AD295" i="2"/>
  <c r="AF1133" i="2"/>
  <c r="BH1106" i="2"/>
  <c r="BI880" i="2"/>
  <c r="AE617" i="2"/>
  <c r="BH1708" i="2"/>
  <c r="BI936" i="2"/>
  <c r="BI1138" i="2"/>
  <c r="AG49" i="2"/>
  <c r="BH900" i="2"/>
  <c r="AD495" i="2"/>
  <c r="BH876" i="2"/>
  <c r="BH1122" i="2"/>
  <c r="BH1768" i="2"/>
  <c r="BJ1736" i="2"/>
  <c r="BK832" i="2"/>
  <c r="BK1660" i="2"/>
  <c r="BI892" i="2"/>
  <c r="BJ1074" i="2"/>
  <c r="BK1640" i="2"/>
  <c r="BH1652" i="2"/>
  <c r="BI872" i="2"/>
  <c r="BH1640" i="2"/>
  <c r="BK828" i="2"/>
  <c r="BK1668" i="2"/>
  <c r="BH940" i="2"/>
  <c r="BJ784" i="2"/>
  <c r="BJ1106" i="2"/>
  <c r="BJ1764" i="2"/>
  <c r="BK796" i="2"/>
  <c r="BJ884" i="2"/>
  <c r="BI932" i="2"/>
  <c r="BJ1612" i="2"/>
  <c r="BH1620" i="2"/>
  <c r="AU1628" i="2"/>
  <c r="AU1652" i="2"/>
  <c r="BI1676" i="2"/>
  <c r="BK1704" i="2"/>
  <c r="BI1720" i="2"/>
  <c r="BK1728" i="2"/>
  <c r="BH1736" i="2"/>
  <c r="BH1752" i="2"/>
  <c r="BI1764" i="2"/>
  <c r="AG1517" i="2"/>
  <c r="Q1525" i="2"/>
  <c r="AE1779" i="2"/>
  <c r="Q1791" i="2"/>
  <c r="BJ1090" i="2"/>
  <c r="BJ1338" i="2"/>
  <c r="BK744" i="2"/>
  <c r="BK1748" i="2"/>
  <c r="BI1632" i="2"/>
  <c r="BJ908" i="2"/>
  <c r="BK876" i="2"/>
  <c r="BK1616" i="2"/>
  <c r="BJ1656" i="2"/>
  <c r="BH1672" i="2"/>
  <c r="BH1700" i="2"/>
  <c r="BH1716" i="2"/>
  <c r="AU1724" i="2"/>
  <c r="AU1768" i="2"/>
  <c r="AG1783" i="2"/>
  <c r="Q1783" i="2"/>
  <c r="AF1069" i="2"/>
  <c r="BJ896" i="2"/>
  <c r="AG295" i="2"/>
  <c r="AG311" i="2"/>
  <c r="AE319" i="2"/>
  <c r="AE327" i="2"/>
  <c r="AD335" i="2"/>
  <c r="AE343" i="2"/>
  <c r="AF415" i="2"/>
  <c r="AF423" i="2"/>
  <c r="AG431" i="2"/>
  <c r="AF439" i="2"/>
  <c r="AF447" i="2"/>
  <c r="AG455" i="2"/>
  <c r="AD471" i="2"/>
  <c r="AG479" i="2"/>
  <c r="AG487" i="2"/>
  <c r="Q503" i="2"/>
  <c r="AF527" i="2"/>
  <c r="AE535" i="2"/>
  <c r="AE543" i="2"/>
  <c r="AG551" i="2"/>
  <c r="AF567" i="2"/>
  <c r="Q575" i="2"/>
  <c r="AG841" i="2"/>
  <c r="AG857" i="2"/>
  <c r="BJ708" i="2"/>
  <c r="BK712" i="2"/>
  <c r="BH716" i="2"/>
  <c r="AU720" i="2"/>
  <c r="BH728" i="2"/>
  <c r="BI732" i="2"/>
  <c r="BI736" i="2"/>
  <c r="BK740" i="2"/>
  <c r="AU744" i="2"/>
  <c r="BJ752" i="2"/>
  <c r="BH756" i="2"/>
  <c r="BK760" i="2"/>
  <c r="BI768" i="2"/>
  <c r="BI772" i="2"/>
  <c r="BI776" i="2"/>
  <c r="BH780" i="2"/>
  <c r="BK784" i="2"/>
  <c r="BH788" i="2"/>
  <c r="BJ796" i="2"/>
  <c r="BH800" i="2"/>
  <c r="BI804" i="2"/>
  <c r="AU816" i="2"/>
  <c r="BJ832" i="2"/>
  <c r="BI840" i="2"/>
  <c r="BK848" i="2"/>
  <c r="BI852" i="2"/>
  <c r="BJ868" i="2"/>
  <c r="BJ872" i="2"/>
  <c r="BK884" i="2"/>
  <c r="BK888" i="2"/>
  <c r="BI896" i="2"/>
  <c r="BK912" i="2"/>
  <c r="BJ920" i="2"/>
  <c r="BJ1688" i="2"/>
  <c r="BK1644" i="2"/>
  <c r="Q49" i="2"/>
  <c r="AD601" i="2"/>
  <c r="AG641" i="2"/>
  <c r="AD681" i="2"/>
  <c r="Q1037" i="2"/>
  <c r="Q1061" i="2"/>
  <c r="Q1101" i="2"/>
  <c r="Q1133" i="2"/>
  <c r="AF1407" i="2"/>
  <c r="AF1423" i="2"/>
  <c r="BJ490" i="2"/>
  <c r="BI502" i="2"/>
  <c r="AU1034" i="2"/>
  <c r="BK1054" i="2"/>
  <c r="BH1062" i="2"/>
  <c r="BK1074" i="2"/>
  <c r="BK1106" i="2"/>
  <c r="BK1122" i="2"/>
  <c r="BJ1130" i="2"/>
  <c r="Q1659" i="2"/>
  <c r="AD1003" i="2"/>
  <c r="AD1241" i="2"/>
  <c r="AD1541" i="2"/>
  <c r="Q1521" i="2"/>
  <c r="AD347" i="2"/>
  <c r="AD1173" i="2"/>
  <c r="AD1549" i="2"/>
  <c r="AD1665" i="2"/>
  <c r="AE889" i="2"/>
  <c r="AE1225" i="2"/>
  <c r="AF767" i="2"/>
  <c r="AD791" i="2"/>
  <c r="AD493" i="2"/>
  <c r="AE1209" i="2"/>
  <c r="AD1291" i="2"/>
  <c r="AE993" i="2"/>
  <c r="AE1681" i="2"/>
  <c r="AE1257" i="2"/>
  <c r="BH1020" i="2"/>
  <c r="Q1051" i="2"/>
  <c r="AE1115" i="2"/>
  <c r="AE1267" i="2"/>
  <c r="AD1307" i="2"/>
  <c r="AF269" i="2"/>
  <c r="AG517" i="2"/>
  <c r="AD873" i="2"/>
  <c r="AD1781" i="2"/>
  <c r="AE775" i="2"/>
  <c r="AE879" i="2"/>
  <c r="AD1817" i="2"/>
  <c r="AD445" i="2"/>
  <c r="AE309" i="2"/>
  <c r="AG277" i="2"/>
  <c r="BI1410" i="2"/>
  <c r="BJ1382" i="2"/>
  <c r="BI472" i="2"/>
  <c r="BH524" i="2"/>
  <c r="AF989" i="2"/>
  <c r="BJ1442" i="2"/>
  <c r="AE925" i="2"/>
  <c r="BH1402" i="2"/>
  <c r="BI1378" i="2"/>
  <c r="BK1402" i="2"/>
  <c r="AE557" i="2"/>
  <c r="AG341" i="2"/>
  <c r="BI1418" i="2"/>
  <c r="AU1438" i="2"/>
  <c r="BK964" i="2"/>
  <c r="Q757" i="2"/>
  <c r="AG805" i="2"/>
  <c r="AD821" i="2"/>
  <c r="Q837" i="2"/>
  <c r="Q853" i="2"/>
  <c r="Q933" i="2"/>
  <c r="AF1271" i="2"/>
  <c r="AG1289" i="2"/>
  <c r="AF509" i="2"/>
  <c r="AG1185" i="2"/>
  <c r="AF1209" i="2"/>
  <c r="Q1241" i="2"/>
  <c r="Q1281" i="2"/>
  <c r="AF1313" i="2"/>
  <c r="Q1337" i="2"/>
  <c r="BK1366" i="2"/>
  <c r="AG981" i="2"/>
  <c r="AE223" i="2"/>
  <c r="AF965" i="2"/>
  <c r="AG229" i="2"/>
  <c r="Q175" i="2"/>
  <c r="Q245" i="2"/>
  <c r="Q301" i="2"/>
  <c r="Q349" i="2"/>
  <c r="AE389" i="2"/>
  <c r="AF429" i="2"/>
  <c r="Q461" i="2"/>
  <c r="AD517" i="2"/>
  <c r="AG549" i="2"/>
  <c r="AD1151" i="2"/>
  <c r="AD1167" i="2"/>
  <c r="AE1183" i="2"/>
  <c r="AD1199" i="2"/>
  <c r="Q1215" i="2"/>
  <c r="AF1247" i="2"/>
  <c r="AG1263" i="2"/>
  <c r="Q1279" i="2"/>
  <c r="AF1303" i="2"/>
  <c r="AG1335" i="2"/>
  <c r="AE1351" i="2"/>
  <c r="AU968" i="2"/>
  <c r="BJ1024" i="2"/>
  <c r="AD1591" i="2"/>
  <c r="Q1049" i="2"/>
  <c r="AD1103" i="2"/>
  <c r="AE677" i="2"/>
  <c r="AF661" i="2"/>
  <c r="AE605" i="2"/>
  <c r="AE1063" i="2"/>
  <c r="AF1049" i="2"/>
  <c r="AD1655" i="2"/>
  <c r="BH1160" i="2"/>
  <c r="BI1312" i="2"/>
  <c r="AE653" i="2"/>
  <c r="AG613" i="2"/>
  <c r="BH1820" i="2"/>
  <c r="BI1096" i="2"/>
  <c r="AD1137" i="2"/>
  <c r="BI1000" i="2"/>
  <c r="AF621" i="2"/>
  <c r="BH1678" i="2"/>
  <c r="BJ1088" i="2"/>
  <c r="AG621" i="2"/>
  <c r="BI1256" i="2"/>
  <c r="BH1164" i="2"/>
  <c r="AF613" i="2"/>
  <c r="BH1558" i="2"/>
  <c r="BJ1790" i="2"/>
  <c r="BK1276" i="2"/>
  <c r="BK1722" i="2"/>
  <c r="BJ1812" i="2"/>
  <c r="BK1638" i="2"/>
  <c r="AE1089" i="2"/>
  <c r="BI466" i="2"/>
  <c r="BK1100" i="2"/>
  <c r="BK1650" i="2"/>
  <c r="BJ1606" i="2"/>
  <c r="BK1232" i="2"/>
  <c r="Q43" i="2"/>
  <c r="AD399" i="2"/>
  <c r="BH1092" i="2"/>
  <c r="BI1132" i="2"/>
  <c r="BJ1220" i="2"/>
  <c r="AU1256" i="2"/>
  <c r="BI1618" i="2"/>
  <c r="BJ1686" i="2"/>
  <c r="BH1710" i="2"/>
  <c r="AU1824" i="2"/>
  <c r="BI1786" i="2"/>
  <c r="BJ1808" i="2"/>
  <c r="AD126" i="2"/>
  <c r="Q1025" i="2"/>
  <c r="AF1161" i="2"/>
  <c r="BI1028" i="2"/>
  <c r="BJ1120" i="2"/>
  <c r="BH1140" i="2"/>
  <c r="BJ1240" i="2"/>
  <c r="BI1288" i="2"/>
  <c r="AU1570" i="2"/>
  <c r="BH1626" i="2"/>
  <c r="BH1718" i="2"/>
  <c r="BI1820" i="2"/>
  <c r="BK1204" i="2"/>
  <c r="Q209" i="2"/>
  <c r="AG109" i="2"/>
  <c r="AG1089" i="2"/>
  <c r="BI1100" i="2"/>
  <c r="BI1124" i="2"/>
  <c r="BI1216" i="2"/>
  <c r="BJ1272" i="2"/>
  <c r="BI1582" i="2"/>
  <c r="BI1690" i="2"/>
  <c r="AU1714" i="2"/>
  <c r="AU1762" i="2"/>
  <c r="BK1224" i="2"/>
  <c r="BH482" i="2"/>
  <c r="BI1308" i="2"/>
  <c r="BJ506" i="2"/>
  <c r="AE621" i="2"/>
  <c r="Q637" i="2"/>
  <c r="AF669" i="2"/>
  <c r="AG693" i="2"/>
  <c r="Q709" i="2"/>
  <c r="AF1359" i="2"/>
  <c r="AF1375" i="2"/>
  <c r="AG1447" i="2"/>
  <c r="AG1463" i="2"/>
  <c r="AE1479" i="2"/>
  <c r="Q1495" i="2"/>
  <c r="AF1511" i="2"/>
  <c r="AG1551" i="2"/>
  <c r="AF1567" i="2"/>
  <c r="AE1583" i="2"/>
  <c r="AG1599" i="2"/>
  <c r="AD1615" i="2"/>
  <c r="AF1631" i="2"/>
  <c r="AE1647" i="2"/>
  <c r="Q1655" i="2"/>
  <c r="AD1671" i="2"/>
  <c r="AG1703" i="2"/>
  <c r="AD1711" i="2"/>
  <c r="AG1739" i="2"/>
  <c r="AF1763" i="2"/>
  <c r="AD1767" i="2"/>
  <c r="AD1775" i="2"/>
  <c r="AE1377" i="2"/>
  <c r="AD509" i="2"/>
  <c r="AE1741" i="2"/>
  <c r="Q1395" i="2"/>
  <c r="AD1689" i="2"/>
  <c r="AE1361" i="2"/>
  <c r="AF1135" i="2"/>
  <c r="AE1459" i="2"/>
  <c r="AD1691" i="2"/>
  <c r="AD1757" i="2"/>
  <c r="AF1393" i="2"/>
  <c r="AD98" i="2"/>
  <c r="AD187" i="2"/>
  <c r="AF937" i="2"/>
  <c r="AD767" i="2"/>
  <c r="BH662" i="2"/>
  <c r="Q1385" i="2"/>
  <c r="AG573" i="2"/>
  <c r="AE1047" i="2"/>
  <c r="AF1569" i="2"/>
  <c r="BH658" i="2"/>
  <c r="BH1484" i="2"/>
  <c r="AU574" i="2"/>
  <c r="AU594" i="2"/>
  <c r="BI636" i="2"/>
  <c r="BJ604" i="2"/>
  <c r="BH672" i="2"/>
  <c r="BK652" i="2"/>
  <c r="AG791" i="2"/>
  <c r="AF855" i="2"/>
  <c r="AE887" i="2"/>
  <c r="BJ624" i="2"/>
  <c r="AU684" i="2"/>
  <c r="BK616" i="2"/>
  <c r="BK568" i="2"/>
  <c r="BK576" i="2"/>
  <c r="BK588" i="2"/>
  <c r="BJ596" i="2"/>
  <c r="BI644" i="2"/>
  <c r="BJ656" i="2"/>
  <c r="AU664" i="2"/>
  <c r="AU680" i="2"/>
  <c r="BH700" i="2"/>
  <c r="BH576" i="2"/>
  <c r="BK640" i="2"/>
  <c r="AE1581" i="2"/>
  <c r="AD1221" i="2"/>
  <c r="AE1823" i="2"/>
  <c r="AF152" i="2"/>
  <c r="AE1293" i="2"/>
  <c r="AD1087" i="2"/>
  <c r="AF1013" i="2"/>
  <c r="AE1325" i="2"/>
  <c r="AE1229" i="2"/>
  <c r="BH1448" i="2"/>
  <c r="BJ1420" i="2"/>
  <c r="BK1444" i="2"/>
  <c r="BH1360" i="2"/>
  <c r="BJ1380" i="2"/>
  <c r="BJ1352" i="2"/>
  <c r="BH1380" i="2"/>
  <c r="BK1416" i="2"/>
  <c r="AF723" i="2"/>
  <c r="AG1157" i="2"/>
  <c r="Q1333" i="2"/>
  <c r="AF1549" i="2"/>
  <c r="Q1669" i="2"/>
  <c r="AG1141" i="2"/>
  <c r="AF1317" i="2"/>
  <c r="AG1621" i="2"/>
  <c r="AG1245" i="2"/>
  <c r="AG1357" i="2"/>
  <c r="Q1557" i="2"/>
  <c r="AG235" i="2"/>
  <c r="AE347" i="2"/>
  <c r="AG427" i="2"/>
  <c r="AG467" i="2"/>
  <c r="AF515" i="2"/>
  <c r="AG571" i="2"/>
  <c r="AG627" i="2"/>
  <c r="AD659" i="2"/>
  <c r="AE691" i="2"/>
  <c r="Q731" i="2"/>
  <c r="AF771" i="2"/>
  <c r="AE899" i="2"/>
  <c r="AF939" i="2"/>
  <c r="AE995" i="2"/>
  <c r="AF987" i="2"/>
  <c r="BH874" i="2"/>
  <c r="BI496" i="2"/>
  <c r="AG1047" i="2"/>
  <c r="BJ1010" i="2"/>
  <c r="BH1294" i="2"/>
  <c r="BI622" i="2"/>
  <c r="BH634" i="2"/>
  <c r="BJ578" i="2"/>
  <c r="BK846" i="2"/>
  <c r="AD1043" i="2"/>
  <c r="AF1307" i="2"/>
  <c r="AG1411" i="2"/>
  <c r="BI538" i="2"/>
  <c r="AG1347" i="2"/>
  <c r="AE1749" i="2"/>
  <c r="AD1059" i="2"/>
  <c r="Q1107" i="2"/>
  <c r="AF1491" i="2"/>
  <c r="AE1555" i="2"/>
  <c r="BK566" i="2"/>
  <c r="AG1595" i="2"/>
  <c r="AE1579" i="2"/>
  <c r="AE1683" i="2"/>
  <c r="AF1723" i="2"/>
  <c r="AG1781" i="2"/>
  <c r="AU886" i="2"/>
  <c r="AU714" i="2"/>
  <c r="BI1022" i="2"/>
  <c r="BI666" i="2"/>
  <c r="BK946" i="2"/>
  <c r="AU1008" i="2"/>
  <c r="AD1441" i="2"/>
  <c r="AG513" i="2"/>
  <c r="AF1513" i="2"/>
  <c r="BK1814" i="2"/>
  <c r="AF1673" i="2"/>
  <c r="BJ1796" i="2"/>
  <c r="AF1497" i="2"/>
  <c r="AG233" i="2"/>
  <c r="AG1625" i="2"/>
  <c r="AF25" i="2"/>
  <c r="BJ1768" i="2"/>
  <c r="AG973" i="2"/>
  <c r="CN1212" i="2"/>
  <c r="CO1210" i="2"/>
  <c r="BY1210" i="2"/>
  <c r="CN1208" i="2"/>
  <c r="CO1208" i="2"/>
  <c r="BY1208" i="2"/>
  <c r="BY1206" i="2"/>
  <c r="CN1206" i="2"/>
  <c r="CL1206" i="2"/>
  <c r="CN1204" i="2"/>
  <c r="CL1204" i="2"/>
  <c r="CL1202" i="2"/>
  <c r="CN1202" i="2"/>
  <c r="CL1200" i="2"/>
  <c r="BY1200" i="2"/>
  <c r="CM1200" i="2"/>
  <c r="BY1198" i="2"/>
  <c r="CO1198" i="2"/>
  <c r="CL1198" i="2"/>
  <c r="CO1196" i="2"/>
  <c r="CL1196" i="2"/>
  <c r="BY1196" i="2"/>
  <c r="CN1194" i="2"/>
  <c r="CN1192" i="2"/>
  <c r="BY1192" i="2"/>
  <c r="BY1190" i="2"/>
  <c r="CN1190" i="2"/>
  <c r="CO1190" i="2"/>
  <c r="CM1190" i="2"/>
  <c r="CM1188" i="2"/>
  <c r="CO1188" i="2"/>
  <c r="BY1186" i="2"/>
  <c r="CL1186" i="2"/>
  <c r="CO1184" i="2"/>
  <c r="CM1184" i="2"/>
  <c r="CN1180" i="2"/>
  <c r="BY1180" i="2"/>
  <c r="CO1180" i="2"/>
  <c r="CM1180" i="2"/>
  <c r="BY1176" i="2"/>
  <c r="CO1176" i="2"/>
  <c r="CL1176" i="2"/>
  <c r="BY1174" i="2"/>
  <c r="CM1174" i="2"/>
  <c r="CO1174" i="2"/>
  <c r="CM1172" i="2"/>
  <c r="CL1172" i="2"/>
  <c r="BY1172" i="2"/>
  <c r="BY1168" i="2"/>
  <c r="CN1168" i="2"/>
  <c r="CL1168" i="2"/>
  <c r="CO1168" i="2"/>
  <c r="CM1168" i="2"/>
  <c r="BY1166" i="2"/>
  <c r="CM1166" i="2"/>
  <c r="CL1164" i="2"/>
  <c r="CN1164" i="2"/>
  <c r="CN1162" i="2"/>
  <c r="CO1162" i="2"/>
  <c r="BY1162" i="2"/>
  <c r="BY1160" i="2"/>
  <c r="CM1160" i="2"/>
  <c r="CO1160" i="2"/>
  <c r="CL1156" i="2"/>
  <c r="BY1156" i="2"/>
  <c r="BY1154" i="2"/>
  <c r="CM1154" i="2"/>
  <c r="CL1154" i="2"/>
  <c r="BY1152" i="2"/>
  <c r="CL1152" i="2"/>
  <c r="CO1152" i="2"/>
  <c r="BY1150" i="2"/>
  <c r="CN1150" i="2"/>
  <c r="CM1150" i="2"/>
  <c r="BY1148" i="2"/>
  <c r="CN1148" i="2"/>
  <c r="CO1146" i="2"/>
  <c r="CL1146" i="2"/>
  <c r="CM1144" i="2"/>
  <c r="CL1144" i="2"/>
  <c r="BY1144" i="2"/>
  <c r="CN1142" i="2"/>
  <c r="BY1142" i="2"/>
  <c r="CO1142" i="2"/>
  <c r="CL1142" i="2"/>
  <c r="CM1140" i="2"/>
  <c r="CO1140" i="2"/>
  <c r="CL1138" i="2"/>
  <c r="BY1138" i="2"/>
  <c r="CM1136" i="2"/>
  <c r="BY1136" i="2"/>
  <c r="BY1134" i="2"/>
  <c r="CN1134" i="2"/>
  <c r="CL1134" i="2"/>
  <c r="BY1132" i="2"/>
  <c r="CM1132" i="2"/>
  <c r="CL1132" i="2"/>
  <c r="CN1132" i="2"/>
  <c r="CO1132" i="2"/>
  <c r="CN1130" i="2"/>
  <c r="BY1130" i="2"/>
  <c r="CN1128" i="2"/>
  <c r="CM1128" i="2"/>
  <c r="BY1128" i="2"/>
  <c r="CL1126" i="2"/>
  <c r="BY1126" i="2"/>
  <c r="CL1124" i="2"/>
  <c r="CO1124" i="2"/>
  <c r="BY1122" i="2"/>
  <c r="CM1122" i="2"/>
  <c r="CN1120" i="2"/>
  <c r="BY1120" i="2"/>
  <c r="CL1120" i="2"/>
  <c r="CM1120" i="2"/>
  <c r="BY1118" i="2"/>
  <c r="CL1118" i="2"/>
  <c r="CL1116" i="2"/>
  <c r="CM1116" i="2"/>
  <c r="BY1116" i="2"/>
  <c r="BY1114" i="2"/>
  <c r="CM1114" i="2"/>
  <c r="BY1112" i="2"/>
  <c r="CM1112" i="2"/>
  <c r="CL1112" i="2"/>
  <c r="BY1108" i="2"/>
  <c r="CM1108" i="2"/>
  <c r="CO1108" i="2"/>
  <c r="CN1106" i="2"/>
  <c r="CO1106" i="2"/>
  <c r="BY1106" i="2"/>
  <c r="CM1104" i="2"/>
  <c r="BY1104" i="2"/>
  <c r="CO1102" i="2"/>
  <c r="BY1102" i="2"/>
  <c r="CM1100" i="2"/>
  <c r="CO1098" i="2"/>
  <c r="CM1096" i="2"/>
  <c r="CO1096" i="2"/>
  <c r="CN1096" i="2"/>
  <c r="BY1094" i="2"/>
  <c r="CM1094" i="2"/>
  <c r="CO1092" i="2"/>
  <c r="CO1090" i="2"/>
  <c r="CM1090" i="2"/>
  <c r="BY1090" i="2"/>
  <c r="CO1086" i="2"/>
  <c r="BY1086" i="2"/>
  <c r="CM1086" i="2"/>
  <c r="BY1084" i="2"/>
  <c r="CO1084" i="2"/>
  <c r="CM1084" i="2"/>
  <c r="CL1084" i="2"/>
  <c r="CO1080" i="2"/>
  <c r="BY1080" i="2"/>
  <c r="BY1078" i="2"/>
  <c r="CM1078" i="2"/>
  <c r="CL1078" i="2"/>
  <c r="CN1078" i="2"/>
  <c r="BY1074" i="2"/>
  <c r="CM1074" i="2"/>
  <c r="CO1074" i="2"/>
  <c r="BY1072" i="2"/>
  <c r="CM1072" i="2"/>
  <c r="CL1070" i="2"/>
  <c r="CM1070" i="2"/>
  <c r="CO1070" i="2"/>
  <c r="BY1068" i="2"/>
  <c r="CM1068" i="2"/>
  <c r="CL1068" i="2"/>
  <c r="BY1066" i="2"/>
  <c r="CL1066" i="2"/>
  <c r="CM1066" i="2"/>
  <c r="CN1064" i="2"/>
  <c r="BY1062" i="2"/>
  <c r="CN1062" i="2"/>
  <c r="CM1060" i="2"/>
  <c r="BY1060" i="2"/>
  <c r="CL1060" i="2"/>
  <c r="CL1058" i="2"/>
  <c r="CO1058" i="2"/>
  <c r="CN1058" i="2"/>
  <c r="CO1056" i="2"/>
  <c r="BY1056" i="2"/>
  <c r="CL1056" i="2"/>
  <c r="CM1054" i="2"/>
  <c r="CL1054" i="2"/>
  <c r="CN1054" i="2"/>
  <c r="BY1054" i="2"/>
  <c r="BY1052" i="2"/>
  <c r="CL1052" i="2"/>
  <c r="CN1048" i="2"/>
  <c r="BY1048" i="2"/>
  <c r="CL1046" i="2"/>
  <c r="CM1046" i="2"/>
  <c r="BY1046" i="2"/>
  <c r="CM1044" i="2"/>
  <c r="CN1044" i="2"/>
  <c r="CO1044" i="2"/>
  <c r="CM1042" i="2"/>
  <c r="CL1042" i="2"/>
  <c r="CO1042" i="2"/>
  <c r="CN1040" i="2"/>
  <c r="BY1040" i="2"/>
  <c r="BY1038" i="2"/>
  <c r="CN1038" i="2"/>
  <c r="CM1038" i="2"/>
  <c r="CL1038" i="2"/>
  <c r="CN1036" i="2"/>
  <c r="CO1036" i="2"/>
  <c r="CM1036" i="2"/>
  <c r="CL1034" i="2"/>
  <c r="CM1032" i="2"/>
  <c r="BY1030" i="2"/>
  <c r="CM1030" i="2"/>
  <c r="CL1026" i="2"/>
  <c r="CN1026" i="2"/>
  <c r="CN1024" i="2"/>
  <c r="CM1024" i="2"/>
  <c r="CO1022" i="2"/>
  <c r="BY1020" i="2"/>
  <c r="CM1020" i="2"/>
  <c r="BY1018" i="2"/>
  <c r="CL1018" i="2"/>
  <c r="CO1016" i="2"/>
  <c r="BY1016" i="2"/>
  <c r="CL1014" i="2"/>
  <c r="CN1014" i="2"/>
  <c r="CL1012" i="2"/>
  <c r="CL1010" i="2"/>
  <c r="BY1008" i="2"/>
  <c r="CL1008" i="2"/>
  <c r="CO1006" i="2"/>
  <c r="CN1006" i="2"/>
  <c r="BY1006" i="2"/>
  <c r="BY1004" i="2"/>
  <c r="CN1004" i="2"/>
  <c r="CM1004" i="2"/>
  <c r="CN1002" i="2"/>
  <c r="CO1002" i="2"/>
  <c r="CL1002" i="2"/>
  <c r="BY1002" i="2"/>
  <c r="CN1000" i="2"/>
  <c r="BY1000" i="2"/>
  <c r="BY998" i="2"/>
  <c r="CL998" i="2"/>
  <c r="BY996" i="2"/>
  <c r="CO996" i="2"/>
  <c r="CL994" i="2"/>
  <c r="CN994" i="2"/>
  <c r="CO994" i="2"/>
  <c r="BY992" i="2"/>
  <c r="CM992" i="2"/>
  <c r="CN992" i="2"/>
  <c r="CL992" i="2"/>
  <c r="CN986" i="2"/>
  <c r="BY986" i="2"/>
  <c r="CL986" i="2"/>
  <c r="CL984" i="2"/>
  <c r="CL982" i="2"/>
  <c r="BY982" i="2"/>
  <c r="CL980" i="2"/>
  <c r="CO980" i="2"/>
  <c r="CM980" i="2"/>
  <c r="BY980" i="2"/>
  <c r="CN978" i="2"/>
  <c r="CO978" i="2"/>
  <c r="CM978" i="2"/>
  <c r="CO976" i="2"/>
  <c r="BY976" i="2"/>
  <c r="BY974" i="2"/>
  <c r="CM974" i="2"/>
  <c r="CN974" i="2"/>
  <c r="CN972" i="2"/>
  <c r="BY972" i="2"/>
  <c r="CL970" i="2"/>
  <c r="BY970" i="2"/>
  <c r="CM970" i="2"/>
  <c r="CL968" i="2"/>
  <c r="CM968" i="2"/>
  <c r="BY968" i="2"/>
  <c r="CL966" i="2"/>
  <c r="CN966" i="2"/>
  <c r="BY966" i="2"/>
  <c r="CN964" i="2"/>
  <c r="BY964" i="2"/>
  <c r="CO964" i="2"/>
  <c r="CL962" i="2"/>
  <c r="CL960" i="2"/>
  <c r="CL956" i="2"/>
  <c r="CM956" i="2"/>
  <c r="BY956" i="2"/>
  <c r="CN954" i="2"/>
  <c r="BY954" i="2"/>
  <c r="CL954" i="2"/>
  <c r="CO952" i="2"/>
  <c r="BY952" i="2"/>
  <c r="BY950" i="2"/>
  <c r="CM950" i="2"/>
  <c r="CL948" i="2"/>
  <c r="CO946" i="2"/>
  <c r="BY946" i="2"/>
  <c r="CM946" i="2"/>
  <c r="BY944" i="2"/>
  <c r="CM944" i="2"/>
  <c r="CL942" i="2"/>
  <c r="CN942" i="2"/>
  <c r="CO942" i="2"/>
  <c r="CO938" i="2"/>
  <c r="CL938" i="2"/>
  <c r="CM938" i="2"/>
  <c r="CO936" i="2"/>
  <c r="BY934" i="2"/>
  <c r="CO934" i="2"/>
  <c r="CN934" i="2"/>
  <c r="CL934" i="2"/>
  <c r="CN932" i="2"/>
  <c r="CL932" i="2"/>
  <c r="CL930" i="2"/>
  <c r="CN930" i="2"/>
  <c r="CM928" i="2"/>
  <c r="BY928" i="2"/>
  <c r="CL928" i="2"/>
  <c r="BY924" i="2"/>
  <c r="CL924" i="2"/>
  <c r="BY922" i="2"/>
  <c r="CM922" i="2"/>
  <c r="CN922" i="2"/>
  <c r="BY920" i="2"/>
  <c r="CO920" i="2"/>
  <c r="CL918" i="2"/>
  <c r="CO918" i="2"/>
  <c r="BY918" i="2"/>
  <c r="BY916" i="2"/>
  <c r="CL916" i="2"/>
  <c r="CO914" i="2"/>
  <c r="CL914" i="2"/>
  <c r="CM914" i="2"/>
  <c r="CO912" i="2"/>
  <c r="BY912" i="2"/>
  <c r="CM912" i="2"/>
  <c r="CM910" i="2"/>
  <c r="CO910" i="2"/>
  <c r="CN910" i="2"/>
  <c r="BY908" i="2"/>
  <c r="CL908" i="2"/>
  <c r="CO904" i="2"/>
  <c r="BY904" i="2"/>
  <c r="CM902" i="2"/>
  <c r="CN902" i="2"/>
  <c r="CL902" i="2"/>
  <c r="CN900" i="2"/>
  <c r="CO900" i="2"/>
  <c r="CN898" i="2"/>
  <c r="CL898" i="2"/>
  <c r="CM896" i="2"/>
  <c r="CO896" i="2"/>
  <c r="BY894" i="2"/>
  <c r="CO894" i="2"/>
  <c r="CL894" i="2"/>
  <c r="BY890" i="2"/>
  <c r="CO890" i="2"/>
  <c r="CM884" i="2"/>
  <c r="BY884" i="2"/>
  <c r="CL884" i="2"/>
  <c r="BY882" i="2"/>
  <c r="CL882" i="2"/>
  <c r="CO882" i="2"/>
  <c r="CO880" i="2"/>
  <c r="CL880" i="2"/>
  <c r="BY880" i="2"/>
  <c r="CL878" i="2"/>
  <c r="BY878" i="2"/>
  <c r="CM876" i="2"/>
  <c r="BY876" i="2"/>
  <c r="BY874" i="2"/>
  <c r="CL874" i="2"/>
  <c r="CM874" i="2"/>
  <c r="CM872" i="2"/>
  <c r="BY872" i="2"/>
  <c r="CO870" i="2"/>
  <c r="BY870" i="2"/>
  <c r="CN868" i="2"/>
  <c r="CL868" i="2"/>
  <c r="BY868" i="2"/>
  <c r="CM866" i="2"/>
  <c r="CL866" i="2"/>
  <c r="BY864" i="2"/>
  <c r="CO864" i="2"/>
  <c r="CN864" i="2"/>
  <c r="CL862" i="2"/>
  <c r="CM862" i="2"/>
  <c r="CL860" i="2"/>
  <c r="CM858" i="2"/>
  <c r="BY858" i="2"/>
  <c r="CL856" i="2"/>
  <c r="BY856" i="2"/>
  <c r="BY854" i="2"/>
  <c r="CL854" i="2"/>
  <c r="CM850" i="2"/>
  <c r="BY850" i="2"/>
  <c r="CL850" i="2"/>
  <c r="CN850" i="2"/>
  <c r="CM848" i="2"/>
  <c r="BY848" i="2"/>
  <c r="CL848" i="2"/>
  <c r="BY846" i="2"/>
  <c r="CM846" i="2"/>
  <c r="CL842" i="2"/>
  <c r="CO840" i="2"/>
  <c r="BY840" i="2"/>
  <c r="BY838" i="2"/>
  <c r="CL838" i="2"/>
  <c r="CO836" i="2"/>
  <c r="CN836" i="2"/>
  <c r="CL836" i="2"/>
  <c r="BY836" i="2"/>
  <c r="CL834" i="2"/>
  <c r="CO834" i="2"/>
  <c r="CN832" i="2"/>
  <c r="BY832" i="2"/>
  <c r="CL832" i="2"/>
  <c r="CN830" i="2"/>
  <c r="BY830" i="2"/>
  <c r="CL830" i="2"/>
  <c r="CM830" i="2"/>
  <c r="CM828" i="2"/>
  <c r="BY828" i="2"/>
  <c r="CM826" i="2"/>
  <c r="CL826" i="2"/>
  <c r="CM824" i="2"/>
  <c r="BY824" i="2"/>
  <c r="CN820" i="2"/>
  <c r="CO820" i="2"/>
  <c r="CL818" i="2"/>
  <c r="CN818" i="2"/>
  <c r="CN816" i="2"/>
  <c r="BY816" i="2"/>
  <c r="BY814" i="2"/>
  <c r="CO814" i="2"/>
  <c r="BY812" i="2"/>
  <c r="CN812" i="2"/>
  <c r="BY810" i="2"/>
  <c r="CL810" i="2"/>
  <c r="BY808" i="2"/>
  <c r="CM808" i="2"/>
  <c r="CL808" i="2"/>
  <c r="CO806" i="2"/>
  <c r="CM806" i="2"/>
  <c r="BY806" i="2"/>
  <c r="CM804" i="2"/>
  <c r="BY804" i="2"/>
  <c r="CL804" i="2"/>
  <c r="CN804" i="2"/>
  <c r="CM802" i="2"/>
  <c r="BY802" i="2"/>
  <c r="BY800" i="2"/>
  <c r="CL800" i="2"/>
  <c r="CO798" i="2"/>
  <c r="BY798" i="2"/>
  <c r="CM798" i="2"/>
  <c r="BY796" i="2"/>
  <c r="CL796" i="2"/>
  <c r="CO796" i="2"/>
  <c r="CM794" i="2"/>
  <c r="CL794" i="2"/>
  <c r="CO794" i="2"/>
  <c r="BY794" i="2"/>
  <c r="BY792" i="2"/>
  <c r="CO792" i="2"/>
  <c r="BY790" i="2"/>
  <c r="CN790" i="2"/>
  <c r="CO788" i="2"/>
  <c r="CN786" i="2"/>
  <c r="CL786" i="2"/>
  <c r="CL784" i="2"/>
  <c r="CO784" i="2"/>
  <c r="CM782" i="2"/>
  <c r="CN780" i="2"/>
  <c r="BY780" i="2"/>
  <c r="CM780" i="2"/>
  <c r="CL778" i="2"/>
  <c r="CM778" i="2"/>
  <c r="BY778" i="2"/>
  <c r="CN776" i="2"/>
  <c r="BY776" i="2"/>
  <c r="CL776" i="2"/>
  <c r="BY774" i="2"/>
  <c r="CM774" i="2"/>
  <c r="CM772" i="2"/>
  <c r="BY772" i="2"/>
  <c r="CO772" i="2"/>
  <c r="CN772" i="2"/>
  <c r="CN770" i="2"/>
  <c r="BY770" i="2"/>
  <c r="CN768" i="2"/>
  <c r="CO768" i="2"/>
  <c r="BY768" i="2"/>
  <c r="CO760" i="2"/>
  <c r="BY760" i="2"/>
  <c r="CM760" i="2"/>
  <c r="BY756" i="2"/>
  <c r="CL756" i="2"/>
  <c r="CM756" i="2"/>
  <c r="BY754" i="2"/>
  <c r="CL754" i="2"/>
  <c r="CL752" i="2"/>
  <c r="CM752" i="2"/>
  <c r="CN752" i="2"/>
  <c r="CL748" i="2"/>
  <c r="CM744" i="2"/>
  <c r="CN744" i="2"/>
  <c r="CO740" i="2"/>
  <c r="CM740" i="2"/>
  <c r="BY738" i="2"/>
  <c r="CM738" i="2"/>
  <c r="CL736" i="2"/>
  <c r="CO736" i="2"/>
  <c r="CM734" i="2"/>
  <c r="BY732" i="2"/>
  <c r="CO732" i="2"/>
  <c r="CM732" i="2"/>
  <c r="CM730" i="2"/>
  <c r="CN728" i="2"/>
  <c r="CL728" i="2"/>
  <c r="CO728" i="2"/>
  <c r="BY728" i="2"/>
  <c r="CN726" i="2"/>
  <c r="BY726" i="2"/>
  <c r="CL724" i="2"/>
  <c r="CM724" i="2"/>
  <c r="CL720" i="2"/>
  <c r="BY720" i="2"/>
  <c r="CL718" i="2"/>
  <c r="BY718" i="2"/>
  <c r="CM716" i="2"/>
  <c r="BY716" i="2"/>
  <c r="CL716" i="2"/>
  <c r="CM710" i="2"/>
  <c r="CL710" i="2"/>
  <c r="BY710" i="2"/>
  <c r="CO708" i="2"/>
  <c r="CL708" i="2"/>
  <c r="BY708" i="2"/>
  <c r="CN706" i="2"/>
  <c r="BY706" i="2"/>
  <c r="BY704" i="2"/>
  <c r="CO704" i="2"/>
  <c r="CM700" i="2"/>
  <c r="CN700" i="2"/>
  <c r="CO700" i="2"/>
  <c r="CM698" i="2"/>
  <c r="CL698" i="2"/>
  <c r="CM694" i="2"/>
  <c r="BY694" i="2"/>
  <c r="CL692" i="2"/>
  <c r="CL688" i="2"/>
  <c r="BY688" i="2"/>
  <c r="CL686" i="2"/>
  <c r="BY686" i="2"/>
  <c r="CO684" i="2"/>
  <c r="CM684" i="2"/>
  <c r="BY684" i="2"/>
  <c r="BY676" i="2"/>
  <c r="CO676" i="2"/>
  <c r="CM676" i="2"/>
  <c r="CN672" i="2"/>
  <c r="BY672" i="2"/>
  <c r="CM670" i="2"/>
  <c r="BY670" i="2"/>
  <c r="BY666" i="2"/>
  <c r="CL666" i="2"/>
  <c r="CL664" i="2"/>
  <c r="CM664" i="2"/>
  <c r="CN664" i="2"/>
  <c r="CM662" i="2"/>
  <c r="CN662" i="2"/>
  <c r="CL660" i="2"/>
  <c r="CL658" i="2"/>
  <c r="BY658" i="2"/>
  <c r="CN656" i="2"/>
  <c r="BY656" i="2"/>
  <c r="CM656" i="2"/>
  <c r="CN654" i="2"/>
  <c r="BY654" i="2"/>
  <c r="BY652" i="2"/>
  <c r="CN652" i="2"/>
  <c r="CL652" i="2"/>
  <c r="CN648" i="2"/>
  <c r="BY648" i="2"/>
  <c r="CO648" i="2"/>
  <c r="CO644" i="2"/>
  <c r="CL644" i="2"/>
  <c r="CN644" i="2"/>
  <c r="BY640" i="2"/>
  <c r="CM640" i="2"/>
  <c r="CL640" i="2"/>
  <c r="CM636" i="2"/>
  <c r="BY636" i="2"/>
  <c r="CN634" i="2"/>
  <c r="BY634" i="2"/>
  <c r="CO632" i="2"/>
  <c r="BY628" i="2"/>
  <c r="CN628" i="2"/>
  <c r="CO626" i="2"/>
  <c r="BY626" i="2"/>
  <c r="CM624" i="2"/>
  <c r="CL624" i="2"/>
  <c r="BY624" i="2"/>
  <c r="BY620" i="2"/>
  <c r="CL620" i="2"/>
  <c r="CO616" i="2"/>
  <c r="CL612" i="2"/>
  <c r="CM612" i="2"/>
  <c r="BY612" i="2"/>
  <c r="BY608" i="2"/>
  <c r="CM608" i="2"/>
  <c r="CO608" i="2"/>
  <c r="CO604" i="2"/>
  <c r="CM604" i="2"/>
  <c r="CL600" i="2"/>
  <c r="BY600" i="2"/>
  <c r="CN600" i="2"/>
  <c r="CL596" i="2"/>
  <c r="BY596" i="2"/>
  <c r="BY592" i="2"/>
  <c r="CM592" i="2"/>
  <c r="CL592" i="2"/>
  <c r="BY588" i="2"/>
  <c r="CO588" i="2"/>
  <c r="CO586" i="2"/>
  <c r="BY586" i="2"/>
  <c r="CO564" i="2"/>
  <c r="CN542" i="2"/>
  <c r="CL516" i="2"/>
  <c r="CO514" i="2"/>
  <c r="CO500" i="2"/>
  <c r="CL498" i="2"/>
  <c r="CO494" i="2"/>
  <c r="CL486" i="2"/>
  <c r="CM480" i="2"/>
  <c r="CM474" i="2"/>
  <c r="CN470" i="2"/>
  <c r="CL466" i="2"/>
  <c r="CL452" i="2"/>
  <c r="CO446" i="2"/>
  <c r="CN442" i="2"/>
  <c r="CL432" i="2"/>
  <c r="CL424" i="2"/>
  <c r="CN420" i="2"/>
  <c r="CL412" i="2"/>
  <c r="CN404" i="2"/>
  <c r="CN384" i="2"/>
  <c r="CL380" i="2"/>
  <c r="CL376" i="2"/>
  <c r="CO372" i="2"/>
  <c r="CM368" i="2"/>
  <c r="CL354" i="2"/>
  <c r="CL346" i="2"/>
  <c r="CN342" i="2"/>
  <c r="CM298" i="2"/>
  <c r="CM290" i="2"/>
  <c r="CM262" i="2"/>
  <c r="CN240" i="2"/>
  <c r="CO230" i="2"/>
  <c r="CL228" i="2"/>
  <c r="CO226" i="2"/>
  <c r="CN216" i="2"/>
  <c r="CM214" i="2"/>
  <c r="BY202" i="2"/>
  <c r="CM200" i="2"/>
  <c r="BY196" i="2"/>
  <c r="CL192" i="2"/>
  <c r="CL184" i="2"/>
  <c r="BY158" i="2"/>
  <c r="CO146" i="2"/>
  <c r="CL80" i="2"/>
  <c r="CM76" i="2"/>
  <c r="CN72" i="2"/>
  <c r="CO59" i="2"/>
  <c r="BY21" i="2"/>
  <c r="BY18" i="2"/>
  <c r="CO16" i="2"/>
  <c r="AE52" i="2"/>
  <c r="AG68" i="2"/>
  <c r="AE76" i="2"/>
  <c r="AD78" i="2"/>
  <c r="AF80" i="2"/>
  <c r="AG92" i="2"/>
  <c r="AF104" i="2"/>
  <c r="AD138" i="2"/>
  <c r="AD140" i="2"/>
  <c r="AD164" i="2"/>
  <c r="AU60" i="2"/>
  <c r="BH138" i="2"/>
  <c r="CO584" i="2"/>
  <c r="CN582" i="2"/>
  <c r="BY582" i="2"/>
  <c r="CL580" i="2"/>
  <c r="CN580" i="2"/>
  <c r="CM580" i="2"/>
  <c r="CN576" i="2"/>
  <c r="CO576" i="2"/>
  <c r="CL572" i="2"/>
  <c r="BY572" i="2"/>
  <c r="CN570" i="2"/>
  <c r="CM568" i="2"/>
  <c r="CN568" i="2"/>
  <c r="CL566" i="2"/>
  <c r="BY566" i="2"/>
  <c r="CL562" i="2"/>
  <c r="BY560" i="2"/>
  <c r="CL560" i="2"/>
  <c r="CM560" i="2"/>
  <c r="CL556" i="2"/>
  <c r="CN556" i="2"/>
  <c r="CM554" i="2"/>
  <c r="BY554" i="2"/>
  <c r="CM552" i="2"/>
  <c r="CO546" i="2"/>
  <c r="BY546" i="2"/>
  <c r="CL544" i="2"/>
  <c r="CL536" i="2"/>
  <c r="CN536" i="2"/>
  <c r="CM536" i="2"/>
  <c r="BY532" i="2"/>
  <c r="CO532" i="2"/>
  <c r="CN532" i="2"/>
  <c r="CO528" i="2"/>
  <c r="CN528" i="2"/>
  <c r="CM524" i="2"/>
  <c r="CN524" i="2"/>
  <c r="CN512" i="2"/>
  <c r="CM512" i="2"/>
  <c r="CO512" i="2"/>
  <c r="CN510" i="2"/>
  <c r="BY510" i="2"/>
  <c r="CL508" i="2"/>
  <c r="CM508" i="2"/>
  <c r="CN496" i="2"/>
  <c r="CN492" i="2"/>
  <c r="CO488" i="2"/>
  <c r="CM484" i="2"/>
  <c r="CM476" i="2"/>
  <c r="CM472" i="2"/>
  <c r="CL468" i="2"/>
  <c r="BY464" i="2"/>
  <c r="CO464" i="2"/>
  <c r="CN464" i="2"/>
  <c r="CL462" i="2"/>
  <c r="CL460" i="2"/>
  <c r="CN456" i="2"/>
  <c r="BY440" i="2"/>
  <c r="CM440" i="2"/>
  <c r="BY436" i="2"/>
  <c r="CM436" i="2"/>
  <c r="CO436" i="2"/>
  <c r="CN418" i="2"/>
  <c r="CL418" i="2"/>
  <c r="BY418" i="2"/>
  <c r="BY416" i="2"/>
  <c r="CL416" i="2"/>
  <c r="CO414" i="2"/>
  <c r="CN408" i="2"/>
  <c r="CM402" i="2"/>
  <c r="CL400" i="2"/>
  <c r="CN394" i="2"/>
  <c r="CL390" i="2"/>
  <c r="BY390" i="2"/>
  <c r="CL370" i="2"/>
  <c r="BY366" i="2"/>
  <c r="CL366" i="2"/>
  <c r="BY364" i="2"/>
  <c r="CL364" i="2"/>
  <c r="CM364" i="2"/>
  <c r="CN362" i="2"/>
  <c r="CN360" i="2"/>
  <c r="CO358" i="2"/>
  <c r="CL356" i="2"/>
  <c r="CO352" i="2"/>
  <c r="CM352" i="2"/>
  <c r="CM348" i="2"/>
  <c r="CL344" i="2"/>
  <c r="CM344" i="2"/>
  <c r="CO340" i="2"/>
  <c r="CN338" i="2"/>
  <c r="CN336" i="2"/>
  <c r="CL336" i="2"/>
  <c r="CM336" i="2"/>
  <c r="CO332" i="2"/>
  <c r="CL332" i="2"/>
  <c r="CM332" i="2"/>
  <c r="CM328" i="2"/>
  <c r="BY324" i="2"/>
  <c r="CM324" i="2"/>
  <c r="CO318" i="2"/>
  <c r="BY318" i="2"/>
  <c r="CM316" i="2"/>
  <c r="BY316" i="2"/>
  <c r="CL314" i="2"/>
  <c r="BY314" i="2"/>
  <c r="CO312" i="2"/>
  <c r="CM308" i="2"/>
  <c r="CL308" i="2"/>
  <c r="BY304" i="2"/>
  <c r="CL304" i="2"/>
  <c r="CL296" i="2"/>
  <c r="CO294" i="2"/>
  <c r="CN292" i="2"/>
  <c r="CL288" i="2"/>
  <c r="CO288" i="2"/>
  <c r="CL286" i="2"/>
  <c r="CM282" i="2"/>
  <c r="BY282" i="2"/>
  <c r="CN276" i="2"/>
  <c r="CL272" i="2"/>
  <c r="CM272" i="2"/>
  <c r="CL268" i="2"/>
  <c r="BY264" i="2"/>
  <c r="CN264" i="2"/>
  <c r="BY260" i="2"/>
  <c r="CO260" i="2"/>
  <c r="CL256" i="2"/>
  <c r="CO256" i="2"/>
  <c r="CN256" i="2"/>
  <c r="CL252" i="2"/>
  <c r="BY252" i="2"/>
  <c r="CO252" i="2"/>
  <c r="BY244" i="2"/>
  <c r="CN244" i="2"/>
  <c r="CO242" i="2"/>
  <c r="CN238" i="2"/>
  <c r="CO236" i="2"/>
  <c r="CO232" i="2"/>
  <c r="CM232" i="2"/>
  <c r="BY224" i="2"/>
  <c r="CM224" i="2"/>
  <c r="CL224" i="2"/>
  <c r="CM222" i="2"/>
  <c r="CL222" i="2"/>
  <c r="CL210" i="2"/>
  <c r="CM210" i="2"/>
  <c r="CN208" i="2"/>
  <c r="CL208" i="2"/>
  <c r="CO206" i="2"/>
  <c r="CN206" i="2"/>
  <c r="CL206" i="2"/>
  <c r="CN198" i="2"/>
  <c r="BY198" i="2"/>
  <c r="CO194" i="2"/>
  <c r="CL194" i="2"/>
  <c r="CM190" i="2"/>
  <c r="CL190" i="2"/>
  <c r="CL188" i="2"/>
  <c r="CO186" i="2"/>
  <c r="CM182" i="2"/>
  <c r="CN180" i="2"/>
  <c r="BY180" i="2"/>
  <c r="BY178" i="2"/>
  <c r="CO178" i="2"/>
  <c r="CM178" i="2"/>
  <c r="CL178" i="2"/>
  <c r="CM176" i="2"/>
  <c r="CL174" i="2"/>
  <c r="CM174" i="2"/>
  <c r="BY172" i="2"/>
  <c r="CL170" i="2"/>
  <c r="CM162" i="2"/>
  <c r="BY162" i="2"/>
  <c r="CO162" i="2"/>
  <c r="CO156" i="2"/>
  <c r="CL154" i="2"/>
  <c r="BY152" i="2"/>
  <c r="BY150" i="2"/>
  <c r="CN148" i="2"/>
  <c r="BY135" i="2"/>
  <c r="CM135" i="2"/>
  <c r="CN135" i="2"/>
  <c r="CM133" i="2"/>
  <c r="CN133" i="2"/>
  <c r="CN129" i="2"/>
  <c r="CL129" i="2"/>
  <c r="CM127" i="2"/>
  <c r="CO127" i="2"/>
  <c r="CL127" i="2"/>
  <c r="CM125" i="2"/>
  <c r="CN125" i="2"/>
  <c r="CN123" i="2"/>
  <c r="CM123" i="2"/>
  <c r="CL123" i="2"/>
  <c r="BY121" i="2"/>
  <c r="CL121" i="2"/>
  <c r="CO119" i="2"/>
  <c r="CL119" i="2"/>
  <c r="CL117" i="2"/>
  <c r="CN117" i="2"/>
  <c r="BY117" i="2"/>
  <c r="CM117" i="2"/>
  <c r="BY114" i="2"/>
  <c r="CN114" i="2"/>
  <c r="CN112" i="2"/>
  <c r="BY110" i="2"/>
  <c r="CM84" i="2"/>
  <c r="CO68" i="2"/>
  <c r="CM55" i="2"/>
  <c r="CM51" i="2"/>
  <c r="CL51" i="2"/>
  <c r="CO51" i="2"/>
  <c r="CN49" i="2"/>
  <c r="CL49" i="2"/>
  <c r="CM49" i="2"/>
  <c r="CO47" i="2"/>
  <c r="CL47" i="2"/>
  <c r="CM47" i="2"/>
  <c r="CN45" i="2"/>
  <c r="CL45" i="2"/>
  <c r="CO45" i="2"/>
  <c r="CM45" i="2"/>
  <c r="BY43" i="2"/>
  <c r="AG28" i="2"/>
  <c r="AF28" i="2"/>
  <c r="AG30" i="2"/>
  <c r="AF66" i="2"/>
  <c r="AG66" i="2"/>
  <c r="AE70" i="2"/>
  <c r="AD70" i="2"/>
  <c r="AF74" i="2"/>
  <c r="AD84" i="2"/>
  <c r="AF84" i="2"/>
  <c r="AD86" i="2"/>
  <c r="AE86" i="2"/>
  <c r="AG86" i="2"/>
  <c r="Q88" i="2"/>
  <c r="AG88" i="2"/>
  <c r="AG108" i="2"/>
  <c r="Q108" i="2"/>
  <c r="AF108" i="2"/>
  <c r="AE108" i="2"/>
  <c r="BI85" i="2"/>
  <c r="BH85" i="2"/>
  <c r="AG76" i="2"/>
  <c r="BI93" i="2"/>
  <c r="AD76" i="2"/>
  <c r="CN214" i="2"/>
  <c r="Q138" i="2"/>
  <c r="AE138" i="2"/>
  <c r="BK138" i="2"/>
  <c r="AU138" i="2"/>
  <c r="AG18" i="2"/>
  <c r="AD18" i="2"/>
  <c r="AU97" i="2"/>
  <c r="CN76" i="2"/>
  <c r="BJ89" i="2"/>
  <c r="BK5" i="2"/>
  <c r="BI5" i="2"/>
  <c r="BK97" i="2"/>
  <c r="BY228" i="2"/>
  <c r="CN184" i="2"/>
  <c r="CO23" i="2"/>
  <c r="CO228" i="2"/>
  <c r="CL21" i="2"/>
  <c r="CO21" i="2"/>
  <c r="AE90" i="2"/>
  <c r="CM21" i="2"/>
  <c r="AF92" i="2"/>
  <c r="AF140" i="2"/>
  <c r="AE92" i="2"/>
  <c r="CL112" i="2"/>
  <c r="CM500" i="2"/>
  <c r="CN500" i="2"/>
  <c r="CO458" i="2"/>
  <c r="CL514" i="2"/>
  <c r="CM284" i="2"/>
  <c r="CN146" i="2"/>
  <c r="BJ60" i="2"/>
  <c r="BY192" i="2"/>
  <c r="CL570" i="2"/>
  <c r="CN298" i="2"/>
  <c r="CN37" i="2"/>
  <c r="BY37" i="2"/>
  <c r="CO112" i="2"/>
  <c r="CM146" i="2"/>
  <c r="BY146" i="2"/>
  <c r="CL284" i="2"/>
  <c r="AF58" i="2"/>
  <c r="AD58" i="2"/>
  <c r="BH60" i="2"/>
  <c r="Q84" i="2"/>
  <c r="Q104" i="2"/>
  <c r="Q143" i="2"/>
  <c r="Q164" i="2"/>
  <c r="Q86" i="2"/>
  <c r="BY31" i="2"/>
  <c r="BY240" i="2"/>
  <c r="BY328" i="2"/>
  <c r="BY370" i="2"/>
  <c r="BY376" i="2"/>
  <c r="BY47" i="2"/>
  <c r="BY272" i="2"/>
  <c r="BY208" i="2"/>
  <c r="BY51" i="2"/>
  <c r="BY68" i="2"/>
  <c r="BY256" i="2"/>
  <c r="BY276" i="2"/>
  <c r="BY338" i="2"/>
  <c r="BY344" i="2"/>
  <c r="BY412" i="2"/>
  <c r="BY49" i="2"/>
  <c r="BY182" i="2"/>
  <c r="BY190" i="2"/>
  <c r="BY222" i="2"/>
  <c r="BY288" i="2"/>
  <c r="BY336" i="2"/>
  <c r="BY356" i="2"/>
  <c r="BY424" i="2"/>
  <c r="BY33" i="2"/>
  <c r="BY167" i="2"/>
  <c r="BY402" i="2"/>
  <c r="BY230" i="2"/>
  <c r="BY414" i="2"/>
  <c r="BY584" i="2"/>
  <c r="BY210" i="2"/>
  <c r="BY308" i="2"/>
  <c r="BY362" i="2"/>
  <c r="BY368" i="2"/>
  <c r="BY460" i="2"/>
  <c r="BY480" i="2"/>
  <c r="BY536" i="2"/>
  <c r="BY562" i="2"/>
  <c r="BY576" i="2"/>
  <c r="BY39" i="2"/>
  <c r="BY216" i="2"/>
  <c r="BY512" i="2"/>
  <c r="BY568" i="2"/>
  <c r="AG74" i="2"/>
  <c r="Q74" i="2"/>
  <c r="AE82" i="2"/>
  <c r="BJ109" i="2"/>
  <c r="AD104" i="2"/>
  <c r="AD80" i="2"/>
  <c r="AF164" i="2"/>
  <c r="AF143" i="2"/>
  <c r="CM167" i="2"/>
  <c r="BY148" i="2"/>
  <c r="CN170" i="2"/>
  <c r="BY35" i="2"/>
  <c r="BY226" i="2"/>
  <c r="CM33" i="2"/>
  <c r="CN167" i="2"/>
  <c r="CO216" i="2"/>
  <c r="CL33" i="2"/>
  <c r="CN99" i="2"/>
  <c r="BY80" i="2"/>
  <c r="BY486" i="2"/>
  <c r="CL226" i="2"/>
  <c r="BY294" i="2"/>
  <c r="BY127" i="2"/>
  <c r="CL428" i="2"/>
  <c r="CN520" i="2"/>
  <c r="CM292" i="2"/>
  <c r="CL504" i="2"/>
  <c r="CM59" i="2"/>
  <c r="CL476" i="2"/>
  <c r="CM288" i="2"/>
  <c r="CN84" i="2"/>
  <c r="CM428" i="2"/>
  <c r="CN424" i="2"/>
  <c r="CO428" i="2"/>
  <c r="CO394" i="2"/>
  <c r="BY394" i="2"/>
  <c r="CL294" i="2"/>
  <c r="CL292" i="2"/>
  <c r="CN296" i="2"/>
  <c r="CM346" i="2"/>
  <c r="AG52" i="2"/>
  <c r="CN428" i="2"/>
  <c r="CL484" i="2"/>
  <c r="CL488" i="2"/>
  <c r="CM492" i="2"/>
  <c r="BY492" i="2"/>
  <c r="CM294" i="2"/>
  <c r="BY170" i="2"/>
  <c r="CN254" i="2"/>
  <c r="CO188" i="2"/>
  <c r="CM420" i="2"/>
  <c r="CN412" i="2"/>
  <c r="CL420" i="2"/>
  <c r="CM188" i="2"/>
  <c r="CO420" i="2"/>
  <c r="CN188" i="2"/>
  <c r="CM196" i="2"/>
  <c r="CN400" i="2"/>
  <c r="Q30" i="2"/>
  <c r="Q28" i="2"/>
  <c r="AF60" i="2"/>
  <c r="AE64" i="2"/>
  <c r="CL502" i="2"/>
  <c r="CM396" i="2"/>
  <c r="CM498" i="2"/>
  <c r="CN494" i="2"/>
  <c r="CL372" i="2"/>
  <c r="CL454" i="2"/>
  <c r="CM380" i="2"/>
  <c r="CL368" i="2"/>
  <c r="CN242" i="2"/>
  <c r="CL388" i="2"/>
  <c r="CM25" i="2"/>
  <c r="CM494" i="2"/>
  <c r="CN548" i="2"/>
  <c r="AG64" i="2"/>
  <c r="CL25" i="2"/>
  <c r="CM384" i="2"/>
  <c r="CN396" i="2"/>
  <c r="CM35" i="2"/>
  <c r="AF64" i="2"/>
  <c r="CM372" i="2"/>
  <c r="CM490" i="2"/>
  <c r="CN380" i="2"/>
  <c r="CN498" i="2"/>
  <c r="CO454" i="2"/>
  <c r="BY462" i="2"/>
  <c r="CN482" i="2"/>
  <c r="CO368" i="2"/>
  <c r="CL482" i="2"/>
  <c r="CL396" i="2"/>
  <c r="CN25" i="2"/>
  <c r="BY468" i="2"/>
  <c r="AE72" i="2"/>
  <c r="CM112" i="2"/>
  <c r="CM350" i="2"/>
  <c r="CL156" i="2"/>
  <c r="CL334" i="2"/>
  <c r="CM68" i="2"/>
  <c r="CM362" i="2"/>
  <c r="CN47" i="2"/>
  <c r="CM172" i="2"/>
  <c r="CL176" i="2"/>
  <c r="CM358" i="2"/>
  <c r="CN43" i="2"/>
  <c r="CM342" i="2"/>
  <c r="CM366" i="2"/>
  <c r="CN370" i="2"/>
  <c r="CO172" i="2"/>
  <c r="CO370" i="2"/>
  <c r="CL338" i="2"/>
  <c r="CN358" i="2"/>
  <c r="CO238" i="2"/>
  <c r="CN334" i="2"/>
  <c r="CL350" i="2"/>
  <c r="AF78" i="2"/>
  <c r="CN152" i="2"/>
  <c r="CN176" i="2"/>
  <c r="CM238" i="2"/>
  <c r="CN68" i="2"/>
  <c r="CM226" i="2"/>
  <c r="AF62" i="2"/>
  <c r="AD66" i="2"/>
  <c r="AE88" i="2"/>
  <c r="CM468" i="2"/>
  <c r="CL352" i="2"/>
  <c r="CO408" i="2"/>
  <c r="CL360" i="2"/>
  <c r="CM340" i="2"/>
  <c r="CM532" i="2"/>
  <c r="CM360" i="2"/>
  <c r="CL324" i="2"/>
  <c r="CN440" i="2"/>
  <c r="CO452" i="2"/>
  <c r="CM452" i="2"/>
  <c r="CO296" i="2"/>
  <c r="CO31" i="2"/>
  <c r="AF88" i="2"/>
  <c r="CO440" i="2"/>
  <c r="CL456" i="2"/>
  <c r="CM464" i="2"/>
  <c r="CO264" i="2"/>
  <c r="CN268" i="2"/>
  <c r="CL280" i="2"/>
  <c r="CO304" i="2"/>
  <c r="CN320" i="2"/>
  <c r="CO328" i="2"/>
  <c r="BY340" i="2"/>
  <c r="CO364" i="2"/>
  <c r="CL440" i="2"/>
  <c r="CL464" i="2"/>
  <c r="BY476" i="2"/>
  <c r="CO508" i="2"/>
  <c r="CL532" i="2"/>
  <c r="CM544" i="2"/>
  <c r="CL240" i="2"/>
  <c r="CN127" i="2"/>
  <c r="CL320" i="2"/>
  <c r="CO49" i="2"/>
  <c r="CM119" i="2"/>
  <c r="BY123" i="2"/>
  <c r="CM244" i="2"/>
  <c r="CM260" i="2"/>
  <c r="AG70" i="2"/>
  <c r="CL137" i="2"/>
  <c r="AF70" i="2"/>
  <c r="CO123" i="2"/>
  <c r="BY286" i="2"/>
  <c r="CO135" i="2"/>
  <c r="AD1809" i="2"/>
  <c r="AG1741" i="2"/>
  <c r="AG1675" i="2"/>
  <c r="AG1585" i="2"/>
  <c r="AG1377" i="2"/>
  <c r="AF1355" i="2"/>
  <c r="AG1215" i="2"/>
  <c r="AG1143" i="2"/>
  <c r="AG1095" i="2"/>
  <c r="AG1071" i="2"/>
  <c r="AF1039" i="2"/>
  <c r="AG999" i="2"/>
  <c r="AG959" i="2"/>
  <c r="AG903" i="2"/>
  <c r="AG743" i="2"/>
  <c r="AE607" i="2"/>
  <c r="Q511" i="2"/>
  <c r="AD195" i="2"/>
  <c r="AE111" i="2"/>
  <c r="CM137" i="2"/>
  <c r="CO133" i="2"/>
  <c r="CO129" i="2"/>
  <c r="CO117" i="2"/>
  <c r="CS1829" i="2"/>
  <c r="CR1829" i="2"/>
  <c r="BO1829" i="2"/>
  <c r="BM1829" i="2"/>
  <c r="BK100" i="2"/>
  <c r="AF1827" i="2"/>
  <c r="AG1827" i="2"/>
  <c r="AG1821" i="2"/>
  <c r="AF1821" i="2"/>
  <c r="AG1817" i="2"/>
  <c r="AE1813" i="2"/>
  <c r="AF173" i="2"/>
  <c r="AG173" i="2"/>
  <c r="AF158" i="2"/>
  <c r="BI1466" i="2"/>
  <c r="BI1376" i="2"/>
  <c r="BJ464" i="2"/>
  <c r="BK462" i="2"/>
  <c r="BI462" i="2"/>
  <c r="BK460" i="2"/>
  <c r="BK456" i="2"/>
  <c r="BI456" i="2"/>
  <c r="BH456" i="2"/>
  <c r="BJ452" i="2"/>
  <c r="BK452" i="2"/>
  <c r="BJ448" i="2"/>
  <c r="BK448" i="2"/>
  <c r="BI448" i="2"/>
  <c r="BK446" i="2"/>
  <c r="BJ444" i="2"/>
  <c r="BK440" i="2"/>
  <c r="BI440" i="2"/>
  <c r="BJ440" i="2"/>
  <c r="BH440" i="2"/>
  <c r="BJ436" i="2"/>
  <c r="BK436" i="2"/>
  <c r="BJ432" i="2"/>
  <c r="BK428" i="2"/>
  <c r="BK424" i="2"/>
  <c r="BI424" i="2"/>
  <c r="BH424" i="2"/>
  <c r="BJ422" i="2"/>
  <c r="BJ420" i="2"/>
  <c r="BK420" i="2"/>
  <c r="BI416" i="2"/>
  <c r="BJ416" i="2"/>
  <c r="BK416" i="2"/>
  <c r="BJ412" i="2"/>
  <c r="BI408" i="2"/>
  <c r="BK408" i="2"/>
  <c r="BJ408" i="2"/>
  <c r="BH408" i="2"/>
  <c r="BJ406" i="2"/>
  <c r="BJ404" i="2"/>
  <c r="BK404" i="2"/>
  <c r="BI404" i="2"/>
  <c r="BK402" i="2"/>
  <c r="BK398" i="2"/>
  <c r="BK396" i="2"/>
  <c r="BK394" i="2"/>
  <c r="BI392" i="2"/>
  <c r="BK392" i="2"/>
  <c r="BJ392" i="2"/>
  <c r="BH392" i="2"/>
  <c r="BJ390" i="2"/>
  <c r="BK388" i="2"/>
  <c r="BI384" i="2"/>
  <c r="BK384" i="2"/>
  <c r="BJ380" i="2"/>
  <c r="BI380" i="2"/>
  <c r="BJ378" i="2"/>
  <c r="BK378" i="2"/>
  <c r="BI376" i="2"/>
  <c r="BK376" i="2"/>
  <c r="BJ376" i="2"/>
  <c r="BH376" i="2"/>
  <c r="BK372" i="2"/>
  <c r="BJ364" i="2"/>
  <c r="BJ362" i="2"/>
  <c r="BK362" i="2"/>
  <c r="BK356" i="2"/>
  <c r="BJ348" i="2"/>
  <c r="BK348" i="2"/>
  <c r="BI348" i="2"/>
  <c r="BJ346" i="2"/>
  <c r="BK346" i="2"/>
  <c r="BK344" i="2"/>
  <c r="BH344" i="2"/>
  <c r="BI336" i="2"/>
  <c r="BK336" i="2"/>
  <c r="BJ336" i="2"/>
  <c r="BJ332" i="2"/>
  <c r="BK332" i="2"/>
  <c r="BI332" i="2"/>
  <c r="BJ330" i="2"/>
  <c r="BK330" i="2"/>
  <c r="BK328" i="2"/>
  <c r="BI328" i="2"/>
  <c r="BH328" i="2"/>
  <c r="BJ324" i="2"/>
  <c r="BK324" i="2"/>
  <c r="BI320" i="2"/>
  <c r="BJ320" i="2"/>
  <c r="BJ316" i="2"/>
  <c r="BK316" i="2"/>
  <c r="BI316" i="2"/>
  <c r="BJ314" i="2"/>
  <c r="BK314" i="2"/>
  <c r="BK312" i="2"/>
  <c r="BI304" i="2"/>
  <c r="BK304" i="2"/>
  <c r="BJ304" i="2"/>
  <c r="BJ300" i="2"/>
  <c r="BK300" i="2"/>
  <c r="BI300" i="2"/>
  <c r="BJ298" i="2"/>
  <c r="BK298" i="2"/>
  <c r="BK296" i="2"/>
  <c r="BI296" i="2"/>
  <c r="BH296" i="2"/>
  <c r="BJ292" i="2"/>
  <c r="BK292" i="2"/>
  <c r="BI282" i="2"/>
  <c r="BJ282" i="2"/>
  <c r="BK282" i="2"/>
  <c r="BK280" i="2"/>
  <c r="BJ280" i="2"/>
  <c r="BJ276" i="2"/>
  <c r="BK276" i="2"/>
  <c r="BI274" i="2"/>
  <c r="BK272" i="2"/>
  <c r="BJ266" i="2"/>
  <c r="BK266" i="2"/>
  <c r="BK264" i="2"/>
  <c r="BK260" i="2"/>
  <c r="BI258" i="2"/>
  <c r="BJ256" i="2"/>
  <c r="BH256" i="2"/>
  <c r="BK248" i="2"/>
  <c r="BI242" i="2"/>
  <c r="BJ242" i="2"/>
  <c r="BK242" i="2"/>
  <c r="BK240" i="2"/>
  <c r="BH240" i="2"/>
  <c r="BK236" i="2"/>
  <c r="BI234" i="2"/>
  <c r="BK232" i="2"/>
  <c r="BI232" i="2"/>
  <c r="CN121" i="2"/>
  <c r="CO121" i="2"/>
  <c r="AE173" i="2"/>
  <c r="AG111" i="2"/>
  <c r="CO1798" i="2"/>
  <c r="CO1794" i="2"/>
  <c r="CO1790" i="2"/>
  <c r="CN1812" i="2"/>
  <c r="CN1794" i="2"/>
  <c r="CM1790" i="2"/>
  <c r="CL1794" i="2"/>
  <c r="BH1818" i="2"/>
  <c r="S131" i="45"/>
  <c r="S129" i="45"/>
  <c r="S115" i="45"/>
  <c r="N20" i="31"/>
  <c r="N44" i="31"/>
  <c r="K40" i="31"/>
  <c r="N30" i="31"/>
  <c r="N26" i="31"/>
  <c r="N35" i="31"/>
  <c r="N21" i="31"/>
  <c r="L45" i="31"/>
  <c r="L36" i="31"/>
  <c r="K48" i="31"/>
  <c r="N48" i="31" s="1"/>
  <c r="K38" i="31"/>
  <c r="L37" i="31"/>
  <c r="K47" i="31"/>
  <c r="L49" i="31"/>
  <c r="N46" i="31"/>
  <c r="S128" i="45"/>
  <c r="AE30" i="2"/>
  <c r="AD72" i="2"/>
  <c r="AU89" i="2"/>
  <c r="BH141" i="2"/>
  <c r="BJ149" i="2"/>
  <c r="BJ145" i="2"/>
  <c r="AF42" i="2"/>
  <c r="Q42" i="2"/>
  <c r="AE42" i="2"/>
  <c r="AG42" i="2"/>
  <c r="AU26" i="2"/>
  <c r="BH64" i="2"/>
  <c r="BK64" i="2"/>
  <c r="BH66" i="2"/>
  <c r="BK66" i="2"/>
  <c r="BJ85" i="2"/>
  <c r="AU85" i="2"/>
  <c r="BK85" i="2"/>
  <c r="BJ87" i="2"/>
  <c r="BH87" i="2"/>
  <c r="BI87" i="2"/>
  <c r="BK87" i="2"/>
  <c r="BH103" i="2"/>
  <c r="BJ103" i="2"/>
  <c r="BI103" i="2"/>
  <c r="BK105" i="2"/>
  <c r="BH105" i="2"/>
  <c r="AU107" i="2"/>
  <c r="BK107" i="2"/>
  <c r="BK109" i="2"/>
  <c r="BH109" i="2"/>
  <c r="BH129" i="2"/>
  <c r="AU129" i="2"/>
  <c r="BI129" i="2"/>
  <c r="AU131" i="2"/>
  <c r="BK131" i="2"/>
  <c r="BI131" i="2"/>
  <c r="BY64" i="2"/>
  <c r="CL64" i="2"/>
  <c r="CM64" i="2"/>
  <c r="CO64" i="2"/>
  <c r="CN64" i="2"/>
  <c r="CM87" i="2"/>
  <c r="CN87" i="2"/>
  <c r="BY87" i="2"/>
  <c r="CO87" i="2"/>
  <c r="CL87" i="2"/>
  <c r="CN140" i="2"/>
  <c r="CM140" i="2"/>
  <c r="BY140" i="2"/>
  <c r="CO140" i="2"/>
  <c r="CL140" i="2"/>
  <c r="S62" i="45"/>
  <c r="S104" i="45"/>
  <c r="S106" i="45"/>
  <c r="S110" i="45"/>
  <c r="S112" i="45"/>
  <c r="CL12" i="2"/>
  <c r="CM12" i="2"/>
  <c r="BY12" i="2"/>
  <c r="CO12" i="2"/>
  <c r="CN12" i="2"/>
  <c r="CO91" i="2"/>
  <c r="CN91" i="2"/>
  <c r="CM91" i="2"/>
  <c r="CL91" i="2"/>
  <c r="BY91" i="2"/>
  <c r="S126" i="45"/>
  <c r="S116" i="45"/>
  <c r="S121" i="45"/>
  <c r="S122" i="45"/>
  <c r="S124" i="45"/>
  <c r="S127" i="45"/>
  <c r="S125" i="45"/>
  <c r="S119" i="45"/>
  <c r="S111" i="45"/>
  <c r="S109" i="45"/>
  <c r="S107" i="45"/>
  <c r="S103" i="45"/>
  <c r="S101" i="45"/>
  <c r="S61" i="45"/>
  <c r="S63" i="45"/>
  <c r="S65" i="45"/>
  <c r="S67" i="45"/>
  <c r="S69" i="45"/>
  <c r="S71" i="45"/>
  <c r="S73" i="45"/>
  <c r="S75" i="45"/>
  <c r="S77" i="45"/>
  <c r="S79" i="45"/>
  <c r="S81" i="45"/>
  <c r="S83" i="45"/>
  <c r="S85" i="45"/>
  <c r="S87" i="45"/>
  <c r="S89" i="45"/>
  <c r="S91" i="45"/>
  <c r="S93" i="45"/>
  <c r="S95" i="45"/>
  <c r="S97" i="45"/>
  <c r="S114" i="45"/>
  <c r="CN9" i="2"/>
  <c r="CM9" i="2"/>
  <c r="BY9" i="2"/>
  <c r="CL9" i="2"/>
  <c r="CO9" i="2"/>
  <c r="BY116" i="2"/>
  <c r="CM116" i="2"/>
  <c r="CN116" i="2"/>
  <c r="CL116" i="2"/>
  <c r="CO116" i="2"/>
  <c r="BY58" i="2"/>
  <c r="CO58" i="2"/>
  <c r="CM58" i="2"/>
  <c r="CN58" i="2"/>
  <c r="CL58" i="2"/>
  <c r="CL89" i="2"/>
  <c r="CO89" i="2"/>
  <c r="BY89" i="2"/>
  <c r="CN89" i="2"/>
  <c r="CM89" i="2"/>
  <c r="CN93" i="2"/>
  <c r="CM93" i="2"/>
  <c r="BY93" i="2"/>
  <c r="CL93" i="2"/>
  <c r="CO93" i="2"/>
  <c r="BY97" i="2"/>
  <c r="CL97" i="2"/>
  <c r="CN97" i="2"/>
  <c r="CO97" i="2"/>
  <c r="CM97" i="2"/>
  <c r="CL142" i="2"/>
  <c r="CM142" i="2"/>
  <c r="CN142" i="2"/>
  <c r="BY142" i="2"/>
  <c r="CO142" i="2"/>
  <c r="CM161" i="2"/>
  <c r="CO161" i="2"/>
  <c r="CN161" i="2"/>
  <c r="CL161" i="2"/>
  <c r="BY161" i="2"/>
  <c r="CN103" i="2"/>
  <c r="CM103" i="2"/>
  <c r="BY103" i="2"/>
  <c r="CO103" i="2"/>
  <c r="CL103" i="2"/>
  <c r="CO6" i="2"/>
  <c r="CM6" i="2"/>
  <c r="CL6" i="2"/>
  <c r="BY6" i="2"/>
  <c r="CN6" i="2"/>
  <c r="CN26" i="2"/>
  <c r="CO26" i="2"/>
  <c r="BY26" i="2"/>
  <c r="CM26" i="2"/>
  <c r="CL26" i="2"/>
  <c r="CL28" i="2"/>
  <c r="CM28" i="2"/>
  <c r="CO28" i="2"/>
  <c r="BY28" i="2"/>
  <c r="CN28" i="2"/>
  <c r="CL131" i="2"/>
  <c r="CM131" i="2"/>
  <c r="CO131" i="2"/>
  <c r="CN131" i="2"/>
  <c r="BY131" i="2"/>
  <c r="CO164" i="2"/>
  <c r="CN164" i="2"/>
  <c r="CL164" i="2"/>
  <c r="BY164" i="2"/>
  <c r="CM164" i="2"/>
  <c r="CN168" i="2"/>
  <c r="CM168" i="2"/>
  <c r="CL168" i="2"/>
  <c r="CO168" i="2"/>
  <c r="BY168" i="2"/>
  <c r="CM53" i="2"/>
  <c r="CN53" i="2"/>
  <c r="BY53" i="2"/>
  <c r="CL53" i="2"/>
  <c r="CO53" i="2"/>
  <c r="CN57" i="2"/>
  <c r="CM57" i="2"/>
  <c r="BY57" i="2"/>
  <c r="CO57" i="2"/>
  <c r="CL57" i="2"/>
  <c r="BY63" i="2"/>
  <c r="CM63" i="2"/>
  <c r="CO63" i="2"/>
  <c r="CL63" i="2"/>
  <c r="CN63" i="2"/>
  <c r="CL65" i="2"/>
  <c r="CO65" i="2"/>
  <c r="BY65" i="2"/>
  <c r="CN65" i="2"/>
  <c r="CM65" i="2"/>
  <c r="CN86" i="2"/>
  <c r="BY86" i="2"/>
  <c r="CL86" i="2"/>
  <c r="CO86" i="2"/>
  <c r="CM86" i="2"/>
  <c r="CM88" i="2"/>
  <c r="BY88" i="2"/>
  <c r="CO88" i="2"/>
  <c r="CL88" i="2"/>
  <c r="CN88" i="2"/>
  <c r="BY90" i="2"/>
  <c r="CL90" i="2"/>
  <c r="CM90" i="2"/>
  <c r="CN90" i="2"/>
  <c r="CO90" i="2"/>
  <c r="BY92" i="2"/>
  <c r="CN92" i="2"/>
  <c r="CL92" i="2"/>
  <c r="CO92" i="2"/>
  <c r="CM92" i="2"/>
  <c r="CN94" i="2"/>
  <c r="CL94" i="2"/>
  <c r="CM94" i="2"/>
  <c r="CO94" i="2"/>
  <c r="BY94" i="2"/>
  <c r="CO96" i="2"/>
  <c r="BY96" i="2"/>
  <c r="CN96" i="2"/>
  <c r="CL96" i="2"/>
  <c r="CM96" i="2"/>
  <c r="CO98" i="2"/>
  <c r="CM98" i="2"/>
  <c r="CL98" i="2"/>
  <c r="BY98" i="2"/>
  <c r="CN98" i="2"/>
  <c r="BY141" i="2"/>
  <c r="CN141" i="2"/>
  <c r="CO141" i="2"/>
  <c r="CM141" i="2"/>
  <c r="CL141" i="2"/>
  <c r="CO143" i="2"/>
  <c r="CL143" i="2"/>
  <c r="CN143" i="2"/>
  <c r="BY143" i="2"/>
  <c r="CM143" i="2"/>
  <c r="CN145" i="2"/>
  <c r="CO145" i="2"/>
  <c r="CM145" i="2"/>
  <c r="CL145" i="2"/>
  <c r="BY145" i="2"/>
  <c r="CN101" i="2"/>
  <c r="CO101" i="2"/>
  <c r="CM101" i="2"/>
  <c r="CL101" i="2"/>
  <c r="BY101" i="2"/>
  <c r="CM105" i="2"/>
  <c r="BY105" i="2"/>
  <c r="CO105" i="2"/>
  <c r="CL105" i="2"/>
  <c r="CN105" i="2"/>
  <c r="CN109" i="2"/>
  <c r="BY109" i="2"/>
  <c r="CO109" i="2"/>
  <c r="CM109" i="2"/>
  <c r="CL109" i="2"/>
  <c r="BY7" i="2"/>
  <c r="CM7" i="2"/>
  <c r="CO7" i="2"/>
  <c r="CL7" i="2"/>
  <c r="CN7" i="2"/>
  <c r="CO10" i="2"/>
  <c r="CM10" i="2"/>
  <c r="CL10" i="2"/>
  <c r="CN10" i="2"/>
  <c r="BY10" i="2"/>
  <c r="CO15" i="2"/>
  <c r="CM15" i="2"/>
  <c r="CL15" i="2"/>
  <c r="CN15" i="2"/>
  <c r="BY15" i="2"/>
  <c r="CL19" i="2"/>
  <c r="CM19" i="2"/>
  <c r="CN19" i="2"/>
  <c r="BY19" i="2"/>
  <c r="CO19" i="2"/>
  <c r="CL41" i="2"/>
  <c r="BY41" i="2"/>
  <c r="CO41" i="2"/>
  <c r="CN41" i="2"/>
  <c r="CM41" i="2"/>
  <c r="CL132" i="2"/>
  <c r="CO132" i="2"/>
  <c r="CM132" i="2"/>
  <c r="BY132" i="2"/>
  <c r="CN132" i="2"/>
  <c r="CO69" i="2"/>
  <c r="CM69" i="2"/>
  <c r="CN69" i="2"/>
  <c r="CL69" i="2"/>
  <c r="BY69" i="2"/>
  <c r="BY71" i="2"/>
  <c r="CM71" i="2"/>
  <c r="CL71" i="2"/>
  <c r="CO71" i="2"/>
  <c r="CN71" i="2"/>
  <c r="CM73" i="2"/>
  <c r="CN73" i="2"/>
  <c r="CO73" i="2"/>
  <c r="BY73" i="2"/>
  <c r="CL73" i="2"/>
  <c r="CO75" i="2"/>
  <c r="BY75" i="2"/>
  <c r="CL75" i="2"/>
  <c r="CM75" i="2"/>
  <c r="CN75" i="2"/>
  <c r="CL77" i="2"/>
  <c r="BY77" i="2"/>
  <c r="CN77" i="2"/>
  <c r="CO77" i="2"/>
  <c r="CM77" i="2"/>
  <c r="CL79" i="2"/>
  <c r="CM79" i="2"/>
  <c r="BY79" i="2"/>
  <c r="CN79" i="2"/>
  <c r="CO79" i="2"/>
  <c r="CN81" i="2"/>
  <c r="CO81" i="2"/>
  <c r="CL81" i="2"/>
  <c r="CM81" i="2"/>
  <c r="BY81" i="2"/>
  <c r="CO83" i="2"/>
  <c r="CL83" i="2"/>
  <c r="BY83" i="2"/>
  <c r="CN83" i="2"/>
  <c r="CM83" i="2"/>
  <c r="BY138" i="2"/>
  <c r="CL138" i="2"/>
  <c r="CM138" i="2"/>
  <c r="CO138" i="2"/>
  <c r="CN138" i="2"/>
  <c r="BY160" i="2"/>
  <c r="CM160" i="2"/>
  <c r="CL160" i="2"/>
  <c r="CN160" i="2"/>
  <c r="CO160" i="2"/>
  <c r="CN100" i="2"/>
  <c r="CL100" i="2"/>
  <c r="CM100" i="2"/>
  <c r="BY100" i="2"/>
  <c r="CO100" i="2"/>
  <c r="BY102" i="2"/>
  <c r="CL102" i="2"/>
  <c r="CN102" i="2"/>
  <c r="CM102" i="2"/>
  <c r="CO102" i="2"/>
  <c r="CO104" i="2"/>
  <c r="CM104" i="2"/>
  <c r="CL104" i="2"/>
  <c r="BY104" i="2"/>
  <c r="CN104" i="2"/>
  <c r="CL106" i="2"/>
  <c r="CM106" i="2"/>
  <c r="BY106" i="2"/>
  <c r="CO106" i="2"/>
  <c r="CN106" i="2"/>
  <c r="BY108" i="2"/>
  <c r="CO108" i="2"/>
  <c r="CN108" i="2"/>
  <c r="CL108" i="2"/>
  <c r="CM108" i="2"/>
  <c r="S3" i="45"/>
  <c r="S8" i="45"/>
  <c r="S44" i="45"/>
  <c r="K11" i="36"/>
  <c r="I11" i="36"/>
  <c r="D18" i="36"/>
  <c r="I18" i="36"/>
  <c r="J11" i="36"/>
  <c r="N18" i="36"/>
  <c r="H11" i="36"/>
  <c r="P18" i="36"/>
  <c r="J18" i="36"/>
  <c r="Q18" i="36"/>
  <c r="C18" i="36"/>
  <c r="E18" i="36"/>
  <c r="N11" i="36"/>
  <c r="B18" i="36"/>
  <c r="H18" i="36"/>
  <c r="B11" i="36"/>
  <c r="K18" i="36"/>
  <c r="C11" i="36"/>
  <c r="O18" i="36"/>
  <c r="D11" i="36"/>
  <c r="E11" i="36"/>
  <c r="O11" i="36"/>
  <c r="P11" i="36"/>
  <c r="Q11" i="36"/>
  <c r="AG101" i="2"/>
  <c r="AD101" i="2"/>
  <c r="AE101" i="2"/>
  <c r="Q101" i="2"/>
  <c r="AF101" i="2"/>
  <c r="S5" i="45"/>
  <c r="S7" i="45"/>
  <c r="S9" i="45"/>
  <c r="S11" i="45"/>
  <c r="S13" i="45"/>
  <c r="S15" i="45"/>
  <c r="S17" i="45"/>
  <c r="S19" i="45"/>
  <c r="S21" i="45"/>
  <c r="S23" i="45"/>
  <c r="S25" i="45"/>
  <c r="S27" i="45"/>
  <c r="S29" i="45"/>
  <c r="S31" i="45"/>
  <c r="S33" i="45"/>
  <c r="S37" i="45"/>
  <c r="S39" i="45"/>
  <c r="S41" i="45"/>
  <c r="S43" i="45"/>
  <c r="S45" i="45"/>
  <c r="S47" i="45"/>
  <c r="S49" i="45"/>
  <c r="S51" i="45"/>
  <c r="S53" i="45"/>
  <c r="S55" i="45"/>
  <c r="S57" i="45"/>
  <c r="S59" i="45"/>
  <c r="S99" i="45"/>
  <c r="S86" i="45"/>
  <c r="S40" i="45"/>
  <c r="S6" i="45"/>
  <c r="S88" i="45"/>
  <c r="S78" i="45"/>
  <c r="S68" i="45"/>
  <c r="S56" i="45"/>
  <c r="S24" i="45"/>
  <c r="S12" i="45"/>
  <c r="S98" i="45"/>
  <c r="S96" i="45"/>
  <c r="S94" i="45"/>
  <c r="S92" i="45"/>
  <c r="S84" i="45"/>
  <c r="S82" i="45"/>
  <c r="S80" i="45"/>
  <c r="S76" i="45"/>
  <c r="S74" i="45"/>
  <c r="S70" i="45"/>
  <c r="S66" i="45"/>
  <c r="S64" i="45"/>
  <c r="S60" i="45"/>
  <c r="S58" i="45"/>
  <c r="S54" i="45"/>
  <c r="S52" i="45"/>
  <c r="S50" i="45"/>
  <c r="S48" i="45"/>
  <c r="S46" i="45"/>
  <c r="S42" i="45"/>
  <c r="S38" i="45"/>
  <c r="S36" i="45"/>
  <c r="S34" i="45"/>
  <c r="S32" i="45"/>
  <c r="S28" i="45"/>
  <c r="S26" i="45"/>
  <c r="S22" i="45"/>
  <c r="S20" i="45"/>
  <c r="S18" i="45"/>
  <c r="S16" i="45"/>
  <c r="S14" i="45"/>
  <c r="S10" i="45"/>
  <c r="S4" i="45"/>
  <c r="CV17" i="2" l="1"/>
  <c r="CV36" i="2"/>
  <c r="CV40" i="2"/>
  <c r="CV51" i="2"/>
  <c r="CV45" i="2"/>
  <c r="CV31" i="2"/>
  <c r="CV53" i="2"/>
  <c r="CV27" i="2"/>
  <c r="CV42" i="2"/>
  <c r="CV12" i="2"/>
  <c r="CV7" i="2"/>
  <c r="CV37" i="2"/>
  <c r="CV28" i="2"/>
  <c r="CV16" i="2"/>
  <c r="CV6" i="2"/>
  <c r="CV21" i="2"/>
  <c r="CV32" i="2"/>
  <c r="CV44" i="2"/>
  <c r="CV20" i="2"/>
  <c r="CV30" i="2"/>
  <c r="CV43" i="2"/>
  <c r="CV38" i="2"/>
  <c r="CV46" i="2"/>
  <c r="CV24" i="2"/>
  <c r="CV49" i="2"/>
  <c r="CV18" i="2"/>
  <c r="CV50" i="2"/>
  <c r="CV55" i="2"/>
  <c r="CV34" i="2"/>
  <c r="CV47" i="2"/>
  <c r="CV15" i="2"/>
  <c r="CV19" i="2"/>
  <c r="CV22" i="2"/>
  <c r="CV39" i="2"/>
  <c r="CV41" i="2"/>
  <c r="CV56" i="2"/>
  <c r="CV33" i="2"/>
  <c r="CV52" i="2"/>
  <c r="CV9" i="2"/>
  <c r="CV26" i="2"/>
  <c r="CV10" i="2"/>
  <c r="CV29" i="2"/>
  <c r="CV35" i="2"/>
  <c r="CV54" i="2"/>
  <c r="CV48" i="2"/>
  <c r="CV57" i="2"/>
  <c r="CV23" i="2"/>
  <c r="CV25" i="2"/>
  <c r="CV5" i="2"/>
  <c r="P10" i="36"/>
  <c r="Q10" i="36"/>
  <c r="L17" i="31"/>
  <c r="M15" i="31"/>
  <c r="E4" i="42"/>
  <c r="N50" i="31"/>
  <c r="N40" i="31"/>
  <c r="F4" i="42"/>
  <c r="M17" i="31"/>
  <c r="N47" i="31"/>
  <c r="N37" i="31"/>
  <c r="F3" i="42"/>
  <c r="M3" i="42" s="1"/>
  <c r="D4" i="42"/>
  <c r="B9" i="4"/>
  <c r="B4" i="44" s="1"/>
  <c r="C9" i="4"/>
  <c r="B6" i="44" s="1"/>
  <c r="B8" i="44" s="1"/>
  <c r="F9" i="4"/>
  <c r="E9" i="4"/>
  <c r="D9" i="4"/>
  <c r="A10" i="4"/>
  <c r="A11" i="4" s="1"/>
  <c r="N14" i="35"/>
  <c r="Q56" i="44"/>
  <c r="K15" i="31"/>
  <c r="D3" i="42"/>
  <c r="K3" i="42" s="1"/>
  <c r="K13" i="36"/>
  <c r="N10" i="36"/>
  <c r="I10" i="36"/>
  <c r="P13" i="36"/>
  <c r="O10" i="36"/>
  <c r="H10" i="36"/>
  <c r="Q13" i="36"/>
  <c r="J10" i="36"/>
  <c r="E10" i="36"/>
  <c r="K10" i="36"/>
  <c r="B10" i="36"/>
  <c r="C10" i="36"/>
  <c r="D10" i="36"/>
  <c r="P12" i="36"/>
  <c r="P14" i="36"/>
  <c r="I12" i="36"/>
  <c r="E12" i="36"/>
  <c r="J9" i="36"/>
  <c r="H15" i="36"/>
  <c r="O14" i="36"/>
  <c r="Q12" i="36"/>
  <c r="B14" i="36"/>
  <c r="B8" i="36"/>
  <c r="O13" i="36"/>
  <c r="P15" i="36"/>
  <c r="O12" i="36"/>
  <c r="J15" i="36"/>
  <c r="K15" i="36"/>
  <c r="H12" i="36"/>
  <c r="I8" i="36"/>
  <c r="D15" i="36"/>
  <c r="J8" i="36"/>
  <c r="B13" i="36"/>
  <c r="E17" i="36"/>
  <c r="B15" i="36"/>
  <c r="J7" i="36"/>
  <c r="E9" i="36"/>
  <c r="J14" i="36"/>
  <c r="C8" i="36"/>
  <c r="C12" i="36"/>
  <c r="B12" i="36"/>
  <c r="E13" i="36"/>
  <c r="E14" i="36"/>
  <c r="N12" i="36"/>
  <c r="N13" i="36"/>
  <c r="Q14" i="36"/>
  <c r="H9" i="36"/>
  <c r="K9" i="36"/>
  <c r="J12" i="36"/>
  <c r="I13" i="36"/>
  <c r="C15" i="36"/>
  <c r="D12" i="36"/>
  <c r="I14" i="36"/>
  <c r="H8" i="36"/>
  <c r="C14" i="36"/>
  <c r="P9" i="36"/>
  <c r="C13" i="36"/>
  <c r="D13" i="36"/>
  <c r="K12" i="36"/>
  <c r="K14" i="36"/>
  <c r="H14" i="36"/>
  <c r="P8" i="36"/>
  <c r="I9" i="36"/>
  <c r="E8" i="36"/>
  <c r="O8" i="36"/>
  <c r="E15" i="36"/>
  <c r="H13" i="36"/>
  <c r="N14" i="36"/>
  <c r="Q9" i="36"/>
  <c r="I7" i="36"/>
  <c r="K7" i="36"/>
  <c r="K8" i="36"/>
  <c r="N8" i="36"/>
  <c r="D8" i="36"/>
  <c r="O16" i="36"/>
  <c r="H7" i="36"/>
  <c r="N9" i="36"/>
  <c r="O9" i="36"/>
  <c r="I15" i="36"/>
  <c r="CN1829" i="2"/>
  <c r="B9" i="36"/>
  <c r="D9" i="36"/>
  <c r="Q8" i="36"/>
  <c r="Q16" i="36"/>
  <c r="D7" i="36"/>
  <c r="B17" i="36"/>
  <c r="D14" i="36"/>
  <c r="I16" i="36"/>
  <c r="AE1829" i="2"/>
  <c r="J16" i="36"/>
  <c r="O6" i="36"/>
  <c r="CM1829" i="2"/>
  <c r="C9" i="36"/>
  <c r="AU1829" i="2"/>
  <c r="BI1829" i="2"/>
  <c r="BJ1829" i="2"/>
  <c r="BK1829" i="2"/>
  <c r="O17" i="36"/>
  <c r="N17" i="36"/>
  <c r="CL1829" i="2"/>
  <c r="N7" i="36"/>
  <c r="E16" i="36"/>
  <c r="D17" i="36"/>
  <c r="N16" i="36"/>
  <c r="CO1829" i="2"/>
  <c r="J13" i="36"/>
  <c r="B16" i="36"/>
  <c r="P17" i="36"/>
  <c r="I6" i="36"/>
  <c r="D16" i="36"/>
  <c r="E7" i="36"/>
  <c r="C7" i="36"/>
  <c r="R18" i="36"/>
  <c r="L11" i="36"/>
  <c r="N6" i="36"/>
  <c r="O15" i="36"/>
  <c r="H16" i="36"/>
  <c r="F11" i="36"/>
  <c r="P6" i="36"/>
  <c r="Q6" i="36"/>
  <c r="J6" i="36"/>
  <c r="H17" i="36"/>
  <c r="H6" i="36"/>
  <c r="Q7" i="36"/>
  <c r="I17" i="36"/>
  <c r="B7" i="36"/>
  <c r="N15" i="36"/>
  <c r="Q15" i="36"/>
  <c r="O7" i="36"/>
  <c r="BH1829" i="2"/>
  <c r="K17" i="36"/>
  <c r="D6" i="36"/>
  <c r="Q1829" i="2"/>
  <c r="AD1829" i="2"/>
  <c r="C17" i="36"/>
  <c r="Q17" i="36"/>
  <c r="P16" i="36"/>
  <c r="J17" i="36"/>
  <c r="K16" i="36"/>
  <c r="C16" i="36"/>
  <c r="P7" i="36"/>
  <c r="AG1829" i="2"/>
  <c r="K6" i="36"/>
  <c r="N49" i="31"/>
  <c r="N43" i="31"/>
  <c r="E3" i="42"/>
  <c r="N36" i="31"/>
  <c r="N45" i="31"/>
  <c r="N38" i="31"/>
  <c r="L15" i="31"/>
  <c r="E6" i="36"/>
  <c r="F18" i="36"/>
  <c r="R11" i="36"/>
  <c r="BY1829" i="2"/>
  <c r="L18" i="36"/>
  <c r="AF1829" i="2"/>
  <c r="B6" i="36"/>
  <c r="C6" i="36"/>
  <c r="Q6" i="20" l="1"/>
  <c r="E11" i="35"/>
  <c r="D9" i="20"/>
  <c r="K15" i="20"/>
  <c r="J14" i="35"/>
  <c r="C16" i="35"/>
  <c r="P7" i="35"/>
  <c r="D14" i="20"/>
  <c r="D12" i="20"/>
  <c r="E12" i="35"/>
  <c r="B15" i="35"/>
  <c r="B18" i="35"/>
  <c r="I12" i="20"/>
  <c r="E17" i="20"/>
  <c r="B12" i="20"/>
  <c r="E10" i="35"/>
  <c r="H10" i="20"/>
  <c r="D6" i="20"/>
  <c r="N17" i="20"/>
  <c r="P17" i="35"/>
  <c r="P16" i="20"/>
  <c r="Q15" i="35"/>
  <c r="H13" i="35"/>
  <c r="P6" i="20"/>
  <c r="D16" i="35"/>
  <c r="B16" i="20"/>
  <c r="I9" i="20"/>
  <c r="D18" i="20"/>
  <c r="K6" i="35"/>
  <c r="J15" i="35"/>
  <c r="Q18" i="35"/>
  <c r="C18" i="20"/>
  <c r="D7" i="20"/>
  <c r="D17" i="35"/>
  <c r="N15" i="35"/>
  <c r="H9" i="35"/>
  <c r="J15" i="20"/>
  <c r="E7" i="20"/>
  <c r="N8" i="20"/>
  <c r="D9" i="35"/>
  <c r="I16" i="20"/>
  <c r="D8" i="35"/>
  <c r="H7" i="35"/>
  <c r="H10" i="35"/>
  <c r="P7" i="20"/>
  <c r="N6" i="20"/>
  <c r="K17" i="20"/>
  <c r="H17" i="35"/>
  <c r="N14" i="20"/>
  <c r="Q9" i="35"/>
  <c r="C10" i="35"/>
  <c r="C10" i="20"/>
  <c r="K13" i="35"/>
  <c r="B11" i="35"/>
  <c r="J16" i="20"/>
  <c r="Q16" i="20"/>
  <c r="B6" i="35"/>
  <c r="Q17" i="20"/>
  <c r="K8" i="35"/>
  <c r="I15" i="35"/>
  <c r="N10" i="35"/>
  <c r="O8" i="20"/>
  <c r="D13" i="20"/>
  <c r="E14" i="35"/>
  <c r="K8" i="20"/>
  <c r="B11" i="20"/>
  <c r="C6" i="20"/>
  <c r="I6" i="35"/>
  <c r="O16" i="35"/>
  <c r="D14" i="35"/>
  <c r="Q12" i="20"/>
  <c r="H18" i="20"/>
  <c r="P10" i="35"/>
  <c r="B7" i="20"/>
  <c r="I11" i="35"/>
  <c r="H6" i="20"/>
  <c r="D6" i="35"/>
  <c r="Q8" i="35"/>
  <c r="N7" i="35"/>
  <c r="K7" i="20"/>
  <c r="C11" i="35"/>
  <c r="O11" i="35"/>
  <c r="I15" i="20"/>
  <c r="J10" i="35"/>
  <c r="K13" i="20"/>
  <c r="C6" i="35"/>
  <c r="P17" i="20"/>
  <c r="E6" i="35"/>
  <c r="H9" i="20"/>
  <c r="I6" i="20"/>
  <c r="K16" i="35"/>
  <c r="O7" i="35"/>
  <c r="E15" i="35"/>
  <c r="B7" i="35"/>
  <c r="C17" i="20"/>
  <c r="J7" i="35"/>
  <c r="Q14" i="20"/>
  <c r="D15" i="35"/>
  <c r="N16" i="35"/>
  <c r="P18" i="35"/>
  <c r="H13" i="20"/>
  <c r="K10" i="35"/>
  <c r="O10" i="20"/>
  <c r="K9" i="35"/>
  <c r="J13" i="35"/>
  <c r="J13" i="20"/>
  <c r="N11" i="20"/>
  <c r="P9" i="35"/>
  <c r="D8" i="20"/>
  <c r="D10" i="20"/>
  <c r="B8" i="20"/>
  <c r="O13" i="35"/>
  <c r="E10" i="20"/>
  <c r="N18" i="35"/>
  <c r="J7" i="20"/>
  <c r="O18" i="20"/>
  <c r="I12" i="35"/>
  <c r="K14" i="35"/>
  <c r="K12" i="35"/>
  <c r="I10" i="35"/>
  <c r="H8" i="20"/>
  <c r="Q18" i="20"/>
  <c r="E13" i="35"/>
  <c r="O12" i="35"/>
  <c r="B10" i="20"/>
  <c r="J6" i="35"/>
  <c r="D17" i="20"/>
  <c r="E8" i="35"/>
  <c r="J17" i="20"/>
  <c r="Q7" i="35"/>
  <c r="K7" i="35"/>
  <c r="I14" i="20"/>
  <c r="C14" i="20"/>
  <c r="K15" i="35"/>
  <c r="B15" i="20"/>
  <c r="D15" i="20"/>
  <c r="Q13" i="20"/>
  <c r="N15" i="20"/>
  <c r="P13" i="20"/>
  <c r="H12" i="20"/>
  <c r="E13" i="20"/>
  <c r="J11" i="20"/>
  <c r="J18" i="20"/>
  <c r="E8" i="20"/>
  <c r="J9" i="35"/>
  <c r="I10" i="20"/>
  <c r="D18" i="35"/>
  <c r="N10" i="20"/>
  <c r="E18" i="35"/>
  <c r="Q16" i="35"/>
  <c r="C15" i="20"/>
  <c r="I9" i="35"/>
  <c r="P15" i="20"/>
  <c r="E15" i="20"/>
  <c r="H15" i="20"/>
  <c r="E9" i="35"/>
  <c r="O14" i="35"/>
  <c r="Q17" i="35"/>
  <c r="B16" i="35"/>
  <c r="O8" i="35"/>
  <c r="P14" i="20"/>
  <c r="C13" i="20"/>
  <c r="D12" i="35"/>
  <c r="P18" i="20"/>
  <c r="B14" i="35"/>
  <c r="N11" i="35"/>
  <c r="I16" i="35"/>
  <c r="N9" i="35"/>
  <c r="K6" i="20"/>
  <c r="E9" i="20"/>
  <c r="B9" i="20"/>
  <c r="H8" i="35"/>
  <c r="O6" i="20"/>
  <c r="P6" i="35"/>
  <c r="K16" i="20"/>
  <c r="E16" i="20"/>
  <c r="O17" i="35"/>
  <c r="N9" i="20"/>
  <c r="I8" i="35"/>
  <c r="C8" i="35"/>
  <c r="C17" i="35"/>
  <c r="O14" i="20"/>
  <c r="C15" i="35"/>
  <c r="J16" i="35"/>
  <c r="I18" i="35"/>
  <c r="I11" i="20"/>
  <c r="B9" i="35"/>
  <c r="I14" i="35"/>
  <c r="P10" i="20"/>
  <c r="K11" i="35"/>
  <c r="N7" i="20"/>
  <c r="B10" i="35"/>
  <c r="J8" i="20"/>
  <c r="O11" i="20"/>
  <c r="B12" i="35"/>
  <c r="N13" i="35"/>
  <c r="Q15" i="20"/>
  <c r="P8" i="20"/>
  <c r="Q7" i="20"/>
  <c r="P12" i="20"/>
  <c r="I13" i="35"/>
  <c r="O13" i="20"/>
  <c r="O12" i="20"/>
  <c r="C11" i="20"/>
  <c r="C9" i="35"/>
  <c r="D13" i="35"/>
  <c r="J12" i="35"/>
  <c r="O16" i="20"/>
  <c r="I7" i="35"/>
  <c r="O17" i="20"/>
  <c r="P9" i="20"/>
  <c r="C7" i="35"/>
  <c r="H16" i="35"/>
  <c r="J18" i="35"/>
  <c r="E12" i="20"/>
  <c r="I8" i="20"/>
  <c r="K18" i="20"/>
  <c r="Q8" i="20"/>
  <c r="E11" i="20"/>
  <c r="C16" i="20"/>
  <c r="B17" i="20"/>
  <c r="N8" i="35"/>
  <c r="B8" i="35"/>
  <c r="B6" i="20"/>
  <c r="O6" i="35"/>
  <c r="H16" i="20"/>
  <c r="J9" i="20"/>
  <c r="J17" i="35"/>
  <c r="B17" i="35"/>
  <c r="J8" i="35"/>
  <c r="P8" i="35"/>
  <c r="I17" i="20"/>
  <c r="H14" i="20"/>
  <c r="E16" i="35"/>
  <c r="E14" i="20"/>
  <c r="P12" i="35"/>
  <c r="J10" i="20"/>
  <c r="D11" i="20"/>
  <c r="H11" i="35"/>
  <c r="K12" i="20"/>
  <c r="B13" i="35"/>
  <c r="K10" i="20"/>
  <c r="C7" i="20"/>
  <c r="Q14" i="35"/>
  <c r="K18" i="35"/>
  <c r="J12" i="20"/>
  <c r="H12" i="35"/>
  <c r="O10" i="35"/>
  <c r="D11" i="35"/>
  <c r="O9" i="35"/>
  <c r="C8" i="20"/>
  <c r="O15" i="20"/>
  <c r="H18" i="35"/>
  <c r="P11" i="20"/>
  <c r="Q13" i="35"/>
  <c r="Q11" i="35"/>
  <c r="I7" i="20"/>
  <c r="H14" i="35"/>
  <c r="D16" i="20"/>
  <c r="N17" i="35"/>
  <c r="J14" i="20"/>
  <c r="N18" i="20"/>
  <c r="C14" i="35"/>
  <c r="Q10" i="20"/>
  <c r="B13" i="20"/>
  <c r="I13" i="20"/>
  <c r="E18" i="20"/>
  <c r="Q6" i="35"/>
  <c r="N6" i="35"/>
  <c r="Q9" i="20"/>
  <c r="K17" i="35"/>
  <c r="H6" i="35"/>
  <c r="P15" i="35"/>
  <c r="J6" i="20"/>
  <c r="E6" i="20"/>
  <c r="H17" i="20"/>
  <c r="N16" i="20"/>
  <c r="O9" i="20"/>
  <c r="I17" i="35"/>
  <c r="C9" i="20"/>
  <c r="D7" i="35"/>
  <c r="O15" i="35"/>
  <c r="E17" i="35"/>
  <c r="K9" i="20"/>
  <c r="E7" i="35"/>
  <c r="B14" i="20"/>
  <c r="H15" i="35"/>
  <c r="K14" i="20"/>
  <c r="C13" i="35"/>
  <c r="H7" i="20"/>
  <c r="C18" i="35"/>
  <c r="P11" i="35"/>
  <c r="P16" i="35"/>
  <c r="J11" i="35"/>
  <c r="Q11" i="20"/>
  <c r="O18" i="35"/>
  <c r="N12" i="35"/>
  <c r="P14" i="35"/>
  <c r="C12" i="20"/>
  <c r="P13" i="35"/>
  <c r="N12" i="20"/>
  <c r="H11" i="20"/>
  <c r="C12" i="35"/>
  <c r="I18" i="20"/>
  <c r="Q12" i="35"/>
  <c r="Q10" i="35"/>
  <c r="O7" i="20"/>
  <c r="D10" i="35"/>
  <c r="N13" i="20"/>
  <c r="B18" i="20"/>
  <c r="CV1829" i="2"/>
  <c r="K11" i="20"/>
  <c r="M18" i="31"/>
  <c r="R10" i="36"/>
  <c r="N15" i="31"/>
  <c r="K18" i="31"/>
  <c r="N17" i="31"/>
  <c r="N18" i="31" s="1"/>
  <c r="G4" i="42"/>
  <c r="B18" i="44"/>
  <c r="F10" i="4"/>
  <c r="B10" i="4"/>
  <c r="C4" i="44" s="1"/>
  <c r="D10" i="4"/>
  <c r="E10" i="4"/>
  <c r="C10" i="4"/>
  <c r="I9" i="4"/>
  <c r="M9" i="4" s="1"/>
  <c r="B17" i="44"/>
  <c r="B15" i="44"/>
  <c r="B12" i="44"/>
  <c r="B42" i="44"/>
  <c r="B46" i="44" s="1"/>
  <c r="B60" i="44"/>
  <c r="B11" i="4"/>
  <c r="D4" i="44" s="1"/>
  <c r="C11" i="4"/>
  <c r="D6" i="44" s="1"/>
  <c r="F11" i="4"/>
  <c r="E11" i="4"/>
  <c r="D11" i="4"/>
  <c r="B11" i="44"/>
  <c r="B7" i="44"/>
  <c r="B10" i="44"/>
  <c r="B13" i="44"/>
  <c r="B14" i="44"/>
  <c r="B24" i="44"/>
  <c r="B31" i="44" s="1"/>
  <c r="B16" i="44"/>
  <c r="B19" i="44"/>
  <c r="G9" i="4"/>
  <c r="H9" i="4"/>
  <c r="L9" i="4" s="1"/>
  <c r="B9" i="44"/>
  <c r="A12" i="4"/>
  <c r="B32" i="44"/>
  <c r="B27" i="44"/>
  <c r="B28" i="44"/>
  <c r="B36" i="44"/>
  <c r="L10" i="36"/>
  <c r="R13" i="36"/>
  <c r="F10" i="36"/>
  <c r="R14" i="36"/>
  <c r="F14" i="36"/>
  <c r="R12" i="36"/>
  <c r="L14" i="36"/>
  <c r="L8" i="36"/>
  <c r="L9" i="36"/>
  <c r="F12" i="36"/>
  <c r="L12" i="36"/>
  <c r="L15" i="36"/>
  <c r="F13" i="36"/>
  <c r="F15" i="36"/>
  <c r="L16" i="31"/>
  <c r="R9" i="36"/>
  <c r="D19" i="36"/>
  <c r="F8" i="36"/>
  <c r="R16" i="36"/>
  <c r="R8" i="36"/>
  <c r="L7" i="36"/>
  <c r="L13" i="36"/>
  <c r="F9" i="36"/>
  <c r="O19" i="36"/>
  <c r="R7" i="36"/>
  <c r="Q19" i="36"/>
  <c r="J19" i="36"/>
  <c r="L16" i="36"/>
  <c r="B19" i="36"/>
  <c r="E19" i="36"/>
  <c r="F16" i="36"/>
  <c r="R17" i="36"/>
  <c r="P19" i="36"/>
  <c r="F7" i="36"/>
  <c r="C19" i="36"/>
  <c r="F17" i="36"/>
  <c r="H19" i="36"/>
  <c r="R6" i="36"/>
  <c r="R15" i="36"/>
  <c r="L17" i="36"/>
  <c r="N19" i="36"/>
  <c r="I19" i="36"/>
  <c r="K19" i="36"/>
  <c r="L6" i="36"/>
  <c r="K16" i="31"/>
  <c r="L4" i="42"/>
  <c r="K4" i="42"/>
  <c r="K5" i="42" s="1"/>
  <c r="D5" i="42"/>
  <c r="H3" i="42" s="1"/>
  <c r="M16" i="31"/>
  <c r="L18" i="31"/>
  <c r="L3" i="42"/>
  <c r="E5" i="42"/>
  <c r="I4" i="42" s="1"/>
  <c r="G3" i="42"/>
  <c r="M4" i="42"/>
  <c r="M5" i="42" s="1"/>
  <c r="F5" i="42"/>
  <c r="J3" i="42" s="1"/>
  <c r="F6" i="36"/>
  <c r="R16" i="20" l="1"/>
  <c r="F10" i="35"/>
  <c r="F16" i="35"/>
  <c r="R8" i="20"/>
  <c r="R17" i="20"/>
  <c r="F6" i="20"/>
  <c r="R8" i="35"/>
  <c r="L15" i="20"/>
  <c r="F17" i="20"/>
  <c r="L17" i="20"/>
  <c r="R17" i="35"/>
  <c r="R12" i="35"/>
  <c r="L17" i="35"/>
  <c r="F8" i="35"/>
  <c r="L8" i="35"/>
  <c r="L12" i="20"/>
  <c r="L10" i="35"/>
  <c r="R7" i="20"/>
  <c r="F12" i="20"/>
  <c r="F12" i="35"/>
  <c r="L11" i="35"/>
  <c r="L16" i="20"/>
  <c r="L11" i="20"/>
  <c r="F13" i="35"/>
  <c r="R18" i="35"/>
  <c r="R15" i="35"/>
  <c r="L7" i="35"/>
  <c r="L9" i="35"/>
  <c r="R13" i="20"/>
  <c r="R12" i="20"/>
  <c r="R16" i="35"/>
  <c r="E19" i="35"/>
  <c r="R6" i="35"/>
  <c r="L14" i="20"/>
  <c r="L10" i="20"/>
  <c r="F17" i="35"/>
  <c r="L16" i="35"/>
  <c r="C19" i="35"/>
  <c r="O19" i="20"/>
  <c r="F14" i="35"/>
  <c r="R14" i="35"/>
  <c r="F13" i="20"/>
  <c r="F14" i="20"/>
  <c r="F10" i="20"/>
  <c r="L12" i="35"/>
  <c r="D19" i="20"/>
  <c r="L13" i="35"/>
  <c r="L15" i="35"/>
  <c r="I19" i="35"/>
  <c r="L8" i="20"/>
  <c r="R14" i="20"/>
  <c r="R13" i="35"/>
  <c r="R10" i="20"/>
  <c r="R18" i="20"/>
  <c r="R7" i="35"/>
  <c r="H19" i="20"/>
  <c r="R11" i="35"/>
  <c r="L6" i="35"/>
  <c r="L18" i="20"/>
  <c r="R10" i="35"/>
  <c r="F11" i="35"/>
  <c r="F6" i="35"/>
  <c r="J19" i="35"/>
  <c r="L13" i="20"/>
  <c r="L18" i="35"/>
  <c r="P19" i="35"/>
  <c r="Q19" i="35"/>
  <c r="F18" i="35"/>
  <c r="E19" i="20"/>
  <c r="F18" i="20"/>
  <c r="F16" i="20"/>
  <c r="F8" i="20"/>
  <c r="C19" i="20"/>
  <c r="L9" i="20"/>
  <c r="F11" i="20"/>
  <c r="P19" i="20"/>
  <c r="F9" i="35"/>
  <c r="F9" i="20"/>
  <c r="K19" i="35"/>
  <c r="R11" i="20"/>
  <c r="O19" i="35"/>
  <c r="I19" i="20"/>
  <c r="N19" i="20"/>
  <c r="R15" i="20"/>
  <c r="F15" i="35"/>
  <c r="J19" i="20"/>
  <c r="H19" i="35"/>
  <c r="F7" i="35"/>
  <c r="B19" i="20"/>
  <c r="B19" i="35"/>
  <c r="N19" i="35"/>
  <c r="F7" i="20"/>
  <c r="R6" i="20"/>
  <c r="L6" i="20"/>
  <c r="R9" i="35"/>
  <c r="L14" i="35"/>
  <c r="K19" i="20"/>
  <c r="R9" i="20"/>
  <c r="D19" i="35"/>
  <c r="L7" i="20"/>
  <c r="F15" i="20"/>
  <c r="Q19" i="20"/>
  <c r="K9" i="4"/>
  <c r="B26" i="44"/>
  <c r="B33" i="44"/>
  <c r="B35" i="44"/>
  <c r="B34" i="44"/>
  <c r="B25" i="44"/>
  <c r="B29" i="44"/>
  <c r="B64" i="44"/>
  <c r="B48" i="44"/>
  <c r="B44" i="44"/>
  <c r="B30" i="44"/>
  <c r="B45" i="44"/>
  <c r="B63" i="44" s="1"/>
  <c r="B53" i="44"/>
  <c r="B20" i="44"/>
  <c r="B49" i="44"/>
  <c r="B67" i="44" s="1"/>
  <c r="B51" i="44"/>
  <c r="B54" i="44"/>
  <c r="B72" i="44" s="1"/>
  <c r="B52" i="44"/>
  <c r="B37" i="44"/>
  <c r="B55" i="44"/>
  <c r="B50" i="44"/>
  <c r="B68" i="44" s="1"/>
  <c r="B47" i="44"/>
  <c r="B43" i="44"/>
  <c r="J9" i="4"/>
  <c r="G5" i="42"/>
  <c r="C6" i="44"/>
  <c r="C19" i="44" s="1"/>
  <c r="H10" i="4"/>
  <c r="L10" i="4" s="1"/>
  <c r="O10" i="4" s="1"/>
  <c r="G10" i="4"/>
  <c r="I10" i="4"/>
  <c r="M10" i="4" s="1"/>
  <c r="P10" i="4" s="1"/>
  <c r="H11" i="4"/>
  <c r="L11" i="4" s="1"/>
  <c r="G11" i="4"/>
  <c r="I11" i="4"/>
  <c r="M11" i="4" s="1"/>
  <c r="D42" i="44"/>
  <c r="D24" i="44"/>
  <c r="E12" i="4"/>
  <c r="F12" i="4"/>
  <c r="C12" i="4"/>
  <c r="E6" i="44" s="1"/>
  <c r="B12" i="4"/>
  <c r="E4" i="44" s="1"/>
  <c r="D12" i="4"/>
  <c r="A13" i="4"/>
  <c r="A14" i="4" s="1"/>
  <c r="N16" i="31"/>
  <c r="L19" i="36"/>
  <c r="F19" i="36"/>
  <c r="R19" i="36"/>
  <c r="J4" i="42"/>
  <c r="J5" i="42" s="1"/>
  <c r="L5" i="42"/>
  <c r="H4" i="42"/>
  <c r="H5" i="42" s="1"/>
  <c r="I3" i="42"/>
  <c r="I5" i="42" s="1"/>
  <c r="D15" i="44"/>
  <c r="D18" i="44"/>
  <c r="D17" i="44"/>
  <c r="D60" i="44"/>
  <c r="D9" i="44"/>
  <c r="D14" i="44"/>
  <c r="D12" i="44"/>
  <c r="D16" i="44"/>
  <c r="D10" i="44"/>
  <c r="D11" i="44"/>
  <c r="D8" i="44"/>
  <c r="D7" i="44"/>
  <c r="D13" i="44"/>
  <c r="D19" i="44"/>
  <c r="B62" i="44" l="1"/>
  <c r="F19" i="35"/>
  <c r="R19" i="35"/>
  <c r="L19" i="35"/>
  <c r="F19" i="20"/>
  <c r="R19" i="20"/>
  <c r="L19" i="20"/>
  <c r="K11" i="4"/>
  <c r="K10" i="4"/>
  <c r="N10" i="4" s="1"/>
  <c r="B69" i="44"/>
  <c r="B71" i="44"/>
  <c r="C8" i="44"/>
  <c r="B61" i="44"/>
  <c r="B65" i="44"/>
  <c r="B66" i="44"/>
  <c r="B38" i="44"/>
  <c r="C11" i="44"/>
  <c r="B73" i="44"/>
  <c r="B56" i="44"/>
  <c r="B70" i="44"/>
  <c r="C18" i="44"/>
  <c r="C13" i="44"/>
  <c r="C10" i="44"/>
  <c r="E42" i="44"/>
  <c r="E24" i="44"/>
  <c r="J10" i="4"/>
  <c r="C15" i="44"/>
  <c r="A15" i="4"/>
  <c r="A16" i="4" s="1"/>
  <c r="C17" i="44"/>
  <c r="C9" i="44"/>
  <c r="D14" i="4"/>
  <c r="F14" i="4"/>
  <c r="B14" i="4"/>
  <c r="E14" i="4"/>
  <c r="C14" i="4"/>
  <c r="C60" i="44"/>
  <c r="C12" i="44"/>
  <c r="J11" i="4"/>
  <c r="C16" i="44"/>
  <c r="G12" i="4"/>
  <c r="H12" i="4"/>
  <c r="L12" i="4" s="1"/>
  <c r="O12" i="4" s="1"/>
  <c r="I12" i="4"/>
  <c r="M12" i="4" s="1"/>
  <c r="P12" i="4" s="1"/>
  <c r="C42" i="44"/>
  <c r="C24" i="44"/>
  <c r="C31" i="44" s="1"/>
  <c r="C7" i="44"/>
  <c r="C14" i="44"/>
  <c r="B13" i="4"/>
  <c r="F4" i="44" s="1"/>
  <c r="C13" i="4"/>
  <c r="F6" i="44" s="1"/>
  <c r="F13" i="4"/>
  <c r="E13" i="4"/>
  <c r="D13" i="4"/>
  <c r="D53" i="44"/>
  <c r="D48" i="44"/>
  <c r="D45" i="44"/>
  <c r="D52" i="44"/>
  <c r="D49" i="44"/>
  <c r="D47" i="44"/>
  <c r="D50" i="44"/>
  <c r="D55" i="44"/>
  <c r="D51" i="44"/>
  <c r="D43" i="44"/>
  <c r="D54" i="44"/>
  <c r="D46" i="44"/>
  <c r="D44" i="44"/>
  <c r="D20" i="44"/>
  <c r="D26" i="44"/>
  <c r="D32" i="44"/>
  <c r="D36" i="44"/>
  <c r="D37" i="44"/>
  <c r="D29" i="44"/>
  <c r="D34" i="44"/>
  <c r="D33" i="44"/>
  <c r="D25" i="44"/>
  <c r="D27" i="44"/>
  <c r="D28" i="44"/>
  <c r="D30" i="44"/>
  <c r="D35" i="44"/>
  <c r="D31" i="44"/>
  <c r="E7" i="44"/>
  <c r="E12" i="44"/>
  <c r="E10" i="44"/>
  <c r="E16" i="44"/>
  <c r="E18" i="44"/>
  <c r="E11" i="44"/>
  <c r="E8" i="44"/>
  <c r="E15" i="44"/>
  <c r="E14" i="44"/>
  <c r="E19" i="44"/>
  <c r="E13" i="44"/>
  <c r="E17" i="44"/>
  <c r="E9" i="44"/>
  <c r="E60" i="44"/>
  <c r="C34" i="44" l="1"/>
  <c r="C35" i="44"/>
  <c r="C37" i="44"/>
  <c r="C28" i="44"/>
  <c r="C20" i="44"/>
  <c r="C29" i="44"/>
  <c r="C33" i="44"/>
  <c r="C26" i="44"/>
  <c r="C27" i="44"/>
  <c r="C30" i="44"/>
  <c r="C36" i="44"/>
  <c r="C25" i="44"/>
  <c r="C32" i="44"/>
  <c r="F16" i="4"/>
  <c r="B16" i="4"/>
  <c r="C16" i="4"/>
  <c r="E16" i="4"/>
  <c r="D16" i="4"/>
  <c r="G14" i="4"/>
  <c r="K14" i="4" s="1"/>
  <c r="I14" i="4"/>
  <c r="M14" i="4" s="1"/>
  <c r="H14" i="4"/>
  <c r="L14" i="4" s="1"/>
  <c r="A17" i="4"/>
  <c r="H13" i="4"/>
  <c r="L13" i="4" s="1"/>
  <c r="G13" i="4"/>
  <c r="K13" i="4" s="1"/>
  <c r="I13" i="4"/>
  <c r="M13" i="4" s="1"/>
  <c r="B15" i="4"/>
  <c r="F15" i="4"/>
  <c r="E15" i="4"/>
  <c r="C15" i="4"/>
  <c r="D15" i="4"/>
  <c r="F24" i="44"/>
  <c r="F42" i="44"/>
  <c r="C52" i="44"/>
  <c r="C70" i="44" s="1"/>
  <c r="C54" i="44"/>
  <c r="C53" i="44"/>
  <c r="C45" i="44"/>
  <c r="C46" i="44"/>
  <c r="C55" i="44"/>
  <c r="C43" i="44"/>
  <c r="C50" i="44"/>
  <c r="C48" i="44"/>
  <c r="C44" i="44"/>
  <c r="C51" i="44"/>
  <c r="C49" i="44"/>
  <c r="C67" i="44" s="1"/>
  <c r="C47" i="44"/>
  <c r="J12" i="4"/>
  <c r="K12" i="4"/>
  <c r="N12" i="4" s="1"/>
  <c r="D64" i="44"/>
  <c r="D65" i="44"/>
  <c r="D68" i="44"/>
  <c r="D66" i="44"/>
  <c r="D73" i="44"/>
  <c r="D63" i="44"/>
  <c r="D70" i="44"/>
  <c r="D71" i="44"/>
  <c r="D61" i="44"/>
  <c r="D67" i="44"/>
  <c r="D72" i="44"/>
  <c r="D69" i="44"/>
  <c r="D62" i="44"/>
  <c r="G4" i="44"/>
  <c r="E26" i="44"/>
  <c r="E34" i="44"/>
  <c r="E35" i="44"/>
  <c r="E31" i="44"/>
  <c r="E36" i="44"/>
  <c r="E29" i="44"/>
  <c r="E33" i="44"/>
  <c r="E32" i="44"/>
  <c r="E27" i="44"/>
  <c r="E28" i="44"/>
  <c r="E25" i="44"/>
  <c r="E30" i="44"/>
  <c r="E37" i="44"/>
  <c r="E48" i="44"/>
  <c r="E52" i="44"/>
  <c r="E45" i="44"/>
  <c r="E54" i="44"/>
  <c r="E46" i="44"/>
  <c r="E55" i="44"/>
  <c r="E47" i="44"/>
  <c r="E43" i="44"/>
  <c r="E44" i="44"/>
  <c r="E53" i="44"/>
  <c r="E51" i="44"/>
  <c r="E50" i="44"/>
  <c r="E49" i="44"/>
  <c r="D38" i="44"/>
  <c r="G6" i="44"/>
  <c r="D56" i="44"/>
  <c r="E20" i="44"/>
  <c r="F60" i="44"/>
  <c r="F19" i="44"/>
  <c r="F8" i="44"/>
  <c r="F18" i="44"/>
  <c r="F10" i="44"/>
  <c r="F13" i="44"/>
  <c r="F14" i="44"/>
  <c r="F16" i="44"/>
  <c r="F9" i="44"/>
  <c r="F12" i="44"/>
  <c r="F7" i="44"/>
  <c r="F17" i="44"/>
  <c r="F15" i="44"/>
  <c r="F11" i="44"/>
  <c r="C64" i="44" l="1"/>
  <c r="C72" i="44"/>
  <c r="C71" i="44"/>
  <c r="C62" i="44"/>
  <c r="C66" i="44"/>
  <c r="C38" i="44"/>
  <c r="C69" i="44"/>
  <c r="C61" i="44"/>
  <c r="C56" i="44"/>
  <c r="J13" i="4"/>
  <c r="G24" i="44"/>
  <c r="G42" i="44"/>
  <c r="H15" i="4"/>
  <c r="L15" i="4" s="1"/>
  <c r="I15" i="4"/>
  <c r="M15" i="4" s="1"/>
  <c r="G15" i="4"/>
  <c r="C63" i="44"/>
  <c r="C68" i="44"/>
  <c r="B17" i="4"/>
  <c r="C17" i="4"/>
  <c r="F17" i="4"/>
  <c r="E17" i="4"/>
  <c r="D17" i="4"/>
  <c r="A18" i="4"/>
  <c r="C73" i="44"/>
  <c r="J14" i="4"/>
  <c r="G16" i="4"/>
  <c r="K16" i="4" s="1"/>
  <c r="I16" i="4"/>
  <c r="M16" i="4" s="1"/>
  <c r="H16" i="4"/>
  <c r="L16" i="4" s="1"/>
  <c r="C65" i="44"/>
  <c r="E64" i="44"/>
  <c r="E73" i="44"/>
  <c r="E72" i="44"/>
  <c r="E68" i="44"/>
  <c r="E65" i="44"/>
  <c r="E70" i="44"/>
  <c r="E67" i="44"/>
  <c r="E69" i="44"/>
  <c r="E63" i="44"/>
  <c r="E62" i="44"/>
  <c r="E66" i="44"/>
  <c r="E71" i="44"/>
  <c r="E61" i="44"/>
  <c r="I4" i="44"/>
  <c r="H4" i="44"/>
  <c r="F20" i="44"/>
  <c r="F34" i="44"/>
  <c r="F28" i="44"/>
  <c r="F32" i="44"/>
  <c r="F30" i="44"/>
  <c r="F26" i="44"/>
  <c r="F37" i="44"/>
  <c r="F33" i="44"/>
  <c r="F35" i="44"/>
  <c r="F31" i="44"/>
  <c r="F25" i="44"/>
  <c r="F27" i="44"/>
  <c r="F29" i="44"/>
  <c r="F36" i="44"/>
  <c r="H6" i="44"/>
  <c r="G19" i="44"/>
  <c r="G12" i="44"/>
  <c r="G15" i="44"/>
  <c r="G13" i="44"/>
  <c r="G9" i="44"/>
  <c r="G60" i="44"/>
  <c r="G14" i="44"/>
  <c r="G8" i="44"/>
  <c r="G11" i="44"/>
  <c r="G16" i="44"/>
  <c r="G18" i="44"/>
  <c r="G7" i="44"/>
  <c r="G17" i="44"/>
  <c r="G10" i="44"/>
  <c r="I6" i="44"/>
  <c r="F46" i="44"/>
  <c r="F52" i="44"/>
  <c r="F53" i="44"/>
  <c r="F43" i="44"/>
  <c r="F55" i="44"/>
  <c r="F54" i="44"/>
  <c r="F49" i="44"/>
  <c r="F51" i="44"/>
  <c r="F47" i="44"/>
  <c r="F45" i="44"/>
  <c r="F48" i="44"/>
  <c r="F50" i="44"/>
  <c r="F44" i="44"/>
  <c r="E56" i="44"/>
  <c r="E38" i="44"/>
  <c r="J15" i="4" l="1"/>
  <c r="H24" i="44"/>
  <c r="H42" i="44"/>
  <c r="K15" i="4"/>
  <c r="E18" i="4"/>
  <c r="C18" i="4"/>
  <c r="F18" i="4"/>
  <c r="B18" i="4"/>
  <c r="D18" i="4"/>
  <c r="A19" i="4"/>
  <c r="J16" i="4"/>
  <c r="I42" i="44"/>
  <c r="I24" i="44"/>
  <c r="N26" i="44" s="1"/>
  <c r="V26" i="44" s="1"/>
  <c r="I17" i="4"/>
  <c r="M17" i="4" s="1"/>
  <c r="G17" i="4"/>
  <c r="H17" i="4"/>
  <c r="L17" i="4" s="1"/>
  <c r="F61" i="44"/>
  <c r="F64" i="44"/>
  <c r="F72" i="44"/>
  <c r="F71" i="44"/>
  <c r="F62" i="44"/>
  <c r="F67" i="44"/>
  <c r="F68" i="44"/>
  <c r="F73" i="44"/>
  <c r="F69" i="44"/>
  <c r="F70" i="44"/>
  <c r="F65" i="44"/>
  <c r="F63" i="44"/>
  <c r="F66" i="44"/>
  <c r="J4" i="44"/>
  <c r="F56" i="44"/>
  <c r="I18" i="44"/>
  <c r="I11" i="44"/>
  <c r="I10" i="44"/>
  <c r="I15" i="44"/>
  <c r="I17" i="44"/>
  <c r="I13" i="44"/>
  <c r="I7" i="44"/>
  <c r="I19" i="44"/>
  <c r="I8" i="44"/>
  <c r="I60" i="44"/>
  <c r="I16" i="44"/>
  <c r="I14" i="44"/>
  <c r="I9" i="44"/>
  <c r="I12" i="44"/>
  <c r="G20" i="44"/>
  <c r="G37" i="44"/>
  <c r="G29" i="44"/>
  <c r="G34" i="44"/>
  <c r="G28" i="44"/>
  <c r="G27" i="44"/>
  <c r="G36" i="44"/>
  <c r="G31" i="44"/>
  <c r="G32" i="44"/>
  <c r="G30" i="44"/>
  <c r="G35" i="44"/>
  <c r="G26" i="44"/>
  <c r="G25" i="44"/>
  <c r="G33" i="44"/>
  <c r="H60" i="44"/>
  <c r="H14" i="44"/>
  <c r="H15" i="44"/>
  <c r="H18" i="44"/>
  <c r="H8" i="44"/>
  <c r="H13" i="44"/>
  <c r="H7" i="44"/>
  <c r="H17" i="44"/>
  <c r="H19" i="44"/>
  <c r="H9" i="44"/>
  <c r="H12" i="44"/>
  <c r="H10" i="44"/>
  <c r="H16" i="44"/>
  <c r="H11" i="44"/>
  <c r="G51" i="44"/>
  <c r="G45" i="44"/>
  <c r="G52" i="44"/>
  <c r="G49" i="44"/>
  <c r="G55" i="44"/>
  <c r="G46" i="44"/>
  <c r="G44" i="44"/>
  <c r="G53" i="44"/>
  <c r="G47" i="44"/>
  <c r="G48" i="44"/>
  <c r="G43" i="44"/>
  <c r="G54" i="44"/>
  <c r="G50" i="44"/>
  <c r="F38" i="44"/>
  <c r="N29" i="44" l="1"/>
  <c r="V29" i="44" s="1"/>
  <c r="N32" i="44"/>
  <c r="V32" i="44" s="1"/>
  <c r="AD32" i="44" s="1"/>
  <c r="O25" i="44"/>
  <c r="O28" i="44"/>
  <c r="W28" i="44" s="1"/>
  <c r="O37" i="44"/>
  <c r="W37" i="44" s="1"/>
  <c r="N28" i="44"/>
  <c r="V28" i="44" s="1"/>
  <c r="N27" i="44"/>
  <c r="V27" i="44" s="1"/>
  <c r="AD27" i="44" s="1"/>
  <c r="N31" i="44"/>
  <c r="V31" i="44" s="1"/>
  <c r="AD31" i="44" s="1"/>
  <c r="O35" i="44"/>
  <c r="W35" i="44" s="1"/>
  <c r="O30" i="44"/>
  <c r="W30" i="44" s="1"/>
  <c r="O31" i="44"/>
  <c r="O29" i="44"/>
  <c r="W29" i="44" s="1"/>
  <c r="O36" i="44"/>
  <c r="W36" i="44" s="1"/>
  <c r="N35" i="44"/>
  <c r="V35" i="44" s="1"/>
  <c r="AD35" i="44" s="1"/>
  <c r="O33" i="44"/>
  <c r="W33" i="44" s="1"/>
  <c r="O27" i="44"/>
  <c r="W27" i="44" s="1"/>
  <c r="N25" i="44"/>
  <c r="V25" i="44" s="1"/>
  <c r="N34" i="44"/>
  <c r="V34" i="44" s="1"/>
  <c r="J17" i="4"/>
  <c r="N33" i="44"/>
  <c r="V33" i="44" s="1"/>
  <c r="AD33" i="44" s="1"/>
  <c r="B19" i="4"/>
  <c r="F19" i="4"/>
  <c r="C19" i="4"/>
  <c r="E19" i="4"/>
  <c r="D19" i="4"/>
  <c r="A20" i="4"/>
  <c r="N30" i="44"/>
  <c r="V30" i="44" s="1"/>
  <c r="AD30" i="44" s="1"/>
  <c r="J31" i="44"/>
  <c r="R31" i="44" s="1"/>
  <c r="Z31" i="44" s="1"/>
  <c r="J30" i="44"/>
  <c r="R30" i="44" s="1"/>
  <c r="Z30" i="44" s="1"/>
  <c r="J33" i="44"/>
  <c r="R33" i="44" s="1"/>
  <c r="Z33" i="44" s="1"/>
  <c r="J29" i="44"/>
  <c r="R29" i="44" s="1"/>
  <c r="Z29" i="44" s="1"/>
  <c r="J27" i="44"/>
  <c r="R27" i="44" s="1"/>
  <c r="Z27" i="44" s="1"/>
  <c r="J35" i="44"/>
  <c r="R35" i="44" s="1"/>
  <c r="Z35" i="44" s="1"/>
  <c r="J25" i="44"/>
  <c r="R25" i="44" s="1"/>
  <c r="Z25" i="44" s="1"/>
  <c r="J32" i="44"/>
  <c r="R32" i="44" s="1"/>
  <c r="Z32" i="44" s="1"/>
  <c r="J36" i="44"/>
  <c r="R36" i="44" s="1"/>
  <c r="Z36" i="44" s="1"/>
  <c r="J34" i="44"/>
  <c r="R34" i="44" s="1"/>
  <c r="Z34" i="44" s="1"/>
  <c r="J26" i="44"/>
  <c r="R26" i="44" s="1"/>
  <c r="Z26" i="44" s="1"/>
  <c r="J28" i="44"/>
  <c r="R28" i="44" s="1"/>
  <c r="Z28" i="44" s="1"/>
  <c r="J37" i="44"/>
  <c r="R37" i="44" s="1"/>
  <c r="Z37" i="44" s="1"/>
  <c r="K31" i="44"/>
  <c r="S31" i="44" s="1"/>
  <c r="AA31" i="44" s="1"/>
  <c r="L26" i="44"/>
  <c r="T26" i="44" s="1"/>
  <c r="AB26" i="44" s="1"/>
  <c r="K25" i="44"/>
  <c r="S25" i="44" s="1"/>
  <c r="K30" i="44"/>
  <c r="S30" i="44" s="1"/>
  <c r="AA30" i="44" s="1"/>
  <c r="L31" i="44"/>
  <c r="T31" i="44" s="1"/>
  <c r="AB31" i="44" s="1"/>
  <c r="K33" i="44"/>
  <c r="S33" i="44" s="1"/>
  <c r="AA33" i="44" s="1"/>
  <c r="K32" i="44"/>
  <c r="S32" i="44" s="1"/>
  <c r="AA32" i="44" s="1"/>
  <c r="K26" i="44"/>
  <c r="S26" i="44" s="1"/>
  <c r="AA26" i="44" s="1"/>
  <c r="K36" i="44"/>
  <c r="S36" i="44" s="1"/>
  <c r="AA36" i="44" s="1"/>
  <c r="L36" i="44"/>
  <c r="T36" i="44" s="1"/>
  <c r="AB36" i="44" s="1"/>
  <c r="L34" i="44"/>
  <c r="T34" i="44" s="1"/>
  <c r="AB34" i="44" s="1"/>
  <c r="L29" i="44"/>
  <c r="T29" i="44" s="1"/>
  <c r="AB29" i="44" s="1"/>
  <c r="K28" i="44"/>
  <c r="S28" i="44" s="1"/>
  <c r="AA28" i="44" s="1"/>
  <c r="L28" i="44"/>
  <c r="T28" i="44" s="1"/>
  <c r="AB28" i="44" s="1"/>
  <c r="L30" i="44"/>
  <c r="T30" i="44" s="1"/>
  <c r="AB30" i="44" s="1"/>
  <c r="L35" i="44"/>
  <c r="T35" i="44" s="1"/>
  <c r="AB35" i="44" s="1"/>
  <c r="K27" i="44"/>
  <c r="S27" i="44" s="1"/>
  <c r="AA27" i="44" s="1"/>
  <c r="L32" i="44"/>
  <c r="T32" i="44" s="1"/>
  <c r="AB32" i="44" s="1"/>
  <c r="L27" i="44"/>
  <c r="T27" i="44" s="1"/>
  <c r="AB27" i="44" s="1"/>
  <c r="L33" i="44"/>
  <c r="T33" i="44" s="1"/>
  <c r="AB33" i="44" s="1"/>
  <c r="L25" i="44"/>
  <c r="T25" i="44" s="1"/>
  <c r="AB25" i="44" s="1"/>
  <c r="L37" i="44"/>
  <c r="T37" i="44" s="1"/>
  <c r="AB37" i="44" s="1"/>
  <c r="K37" i="44"/>
  <c r="S37" i="44" s="1"/>
  <c r="AA37" i="44" s="1"/>
  <c r="K29" i="44"/>
  <c r="S29" i="44" s="1"/>
  <c r="AA29" i="44" s="1"/>
  <c r="K35" i="44"/>
  <c r="S35" i="44" s="1"/>
  <c r="AA35" i="44" s="1"/>
  <c r="K34" i="44"/>
  <c r="S34" i="44" s="1"/>
  <c r="AA34" i="44" s="1"/>
  <c r="M33" i="44"/>
  <c r="U33" i="44" s="1"/>
  <c r="AC33" i="44" s="1"/>
  <c r="M30" i="44"/>
  <c r="U30" i="44" s="1"/>
  <c r="AC30" i="44" s="1"/>
  <c r="M37" i="44"/>
  <c r="U37" i="44" s="1"/>
  <c r="AC37" i="44" s="1"/>
  <c r="M27" i="44"/>
  <c r="U27" i="44" s="1"/>
  <c r="AC27" i="44" s="1"/>
  <c r="M34" i="44"/>
  <c r="U34" i="44" s="1"/>
  <c r="AC34" i="44" s="1"/>
  <c r="M32" i="44"/>
  <c r="U32" i="44" s="1"/>
  <c r="AC32" i="44" s="1"/>
  <c r="M25" i="44"/>
  <c r="M29" i="44"/>
  <c r="U29" i="44" s="1"/>
  <c r="AC29" i="44" s="1"/>
  <c r="M28" i="44"/>
  <c r="U28" i="44" s="1"/>
  <c r="AC28" i="44" s="1"/>
  <c r="M31" i="44"/>
  <c r="U31" i="44" s="1"/>
  <c r="AC31" i="44" s="1"/>
  <c r="M35" i="44"/>
  <c r="U35" i="44" s="1"/>
  <c r="AC35" i="44" s="1"/>
  <c r="M36" i="44"/>
  <c r="U36" i="44" s="1"/>
  <c r="AC36" i="44" s="1"/>
  <c r="M26" i="44"/>
  <c r="U26" i="44" s="1"/>
  <c r="AC26" i="44" s="1"/>
  <c r="K17" i="4"/>
  <c r="G18" i="4"/>
  <c r="I18" i="4"/>
  <c r="M18" i="4" s="1"/>
  <c r="H18" i="4"/>
  <c r="L18" i="4" s="1"/>
  <c r="N37" i="44"/>
  <c r="V37" i="44" s="1"/>
  <c r="AD37" i="44" s="1"/>
  <c r="N36" i="44"/>
  <c r="V36" i="44" s="1"/>
  <c r="AD36" i="44" s="1"/>
  <c r="G73" i="44"/>
  <c r="O26" i="44"/>
  <c r="W26" i="44" s="1"/>
  <c r="O34" i="44"/>
  <c r="W34" i="44" s="1"/>
  <c r="G68" i="44"/>
  <c r="G67" i="44"/>
  <c r="G72" i="44"/>
  <c r="G66" i="44"/>
  <c r="G71" i="44"/>
  <c r="AD34" i="44"/>
  <c r="O32" i="44"/>
  <c r="W32" i="44" s="1"/>
  <c r="G65" i="44"/>
  <c r="G70" i="44"/>
  <c r="W31" i="44"/>
  <c r="AD26" i="44"/>
  <c r="G61" i="44"/>
  <c r="AD29" i="44"/>
  <c r="G64" i="44"/>
  <c r="G62" i="44"/>
  <c r="G69" i="44"/>
  <c r="G63" i="44"/>
  <c r="W25" i="44"/>
  <c r="J6" i="44"/>
  <c r="K4" i="44"/>
  <c r="G56" i="44"/>
  <c r="K6" i="44"/>
  <c r="H33" i="44"/>
  <c r="P33" i="44" s="1"/>
  <c r="X33" i="44" s="1"/>
  <c r="H30" i="44"/>
  <c r="P30" i="44" s="1"/>
  <c r="X30" i="44" s="1"/>
  <c r="H35" i="44"/>
  <c r="P35" i="44" s="1"/>
  <c r="X35" i="44" s="1"/>
  <c r="H28" i="44"/>
  <c r="P28" i="44" s="1"/>
  <c r="X28" i="44" s="1"/>
  <c r="H25" i="44"/>
  <c r="P25" i="44" s="1"/>
  <c r="H34" i="44"/>
  <c r="P34" i="44" s="1"/>
  <c r="H32" i="44"/>
  <c r="P32" i="44" s="1"/>
  <c r="H31" i="44"/>
  <c r="P31" i="44" s="1"/>
  <c r="X31" i="44" s="1"/>
  <c r="H36" i="44"/>
  <c r="P36" i="44" s="1"/>
  <c r="X36" i="44" s="1"/>
  <c r="H27" i="44"/>
  <c r="P27" i="44" s="1"/>
  <c r="X27" i="44" s="1"/>
  <c r="H26" i="44"/>
  <c r="P26" i="44" s="1"/>
  <c r="H29" i="44"/>
  <c r="P29" i="44" s="1"/>
  <c r="X29" i="44" s="1"/>
  <c r="H37" i="44"/>
  <c r="P37" i="44" s="1"/>
  <c r="X37" i="44" s="1"/>
  <c r="H47" i="44"/>
  <c r="H45" i="44"/>
  <c r="H51" i="44"/>
  <c r="H55" i="44"/>
  <c r="H52" i="44"/>
  <c r="H53" i="44"/>
  <c r="H43" i="44"/>
  <c r="H44" i="44"/>
  <c r="H49" i="44"/>
  <c r="H46" i="44"/>
  <c r="H50" i="44"/>
  <c r="H54" i="44"/>
  <c r="H48" i="44"/>
  <c r="H20" i="44"/>
  <c r="G38" i="44"/>
  <c r="I54" i="44"/>
  <c r="I49" i="44"/>
  <c r="I46" i="44"/>
  <c r="I43" i="44"/>
  <c r="I48" i="44"/>
  <c r="I53" i="44"/>
  <c r="I45" i="44"/>
  <c r="I44" i="44"/>
  <c r="I52" i="44"/>
  <c r="I47" i="44"/>
  <c r="I50" i="44"/>
  <c r="I51" i="44"/>
  <c r="I55" i="44"/>
  <c r="I34" i="44"/>
  <c r="Q34" i="44" s="1"/>
  <c r="Y34" i="44" s="1"/>
  <c r="I26" i="44"/>
  <c r="Q26" i="44" s="1"/>
  <c r="Y26" i="44" s="1"/>
  <c r="I31" i="44"/>
  <c r="Q31" i="44" s="1"/>
  <c r="Y31" i="44" s="1"/>
  <c r="I35" i="44"/>
  <c r="Q35" i="44" s="1"/>
  <c r="I28" i="44"/>
  <c r="Q28" i="44" s="1"/>
  <c r="Y28" i="44" s="1"/>
  <c r="I30" i="44"/>
  <c r="Q30" i="44" s="1"/>
  <c r="Y30" i="44" s="1"/>
  <c r="I37" i="44"/>
  <c r="Q37" i="44" s="1"/>
  <c r="I33" i="44"/>
  <c r="Q33" i="44" s="1"/>
  <c r="Y33" i="44" s="1"/>
  <c r="I29" i="44"/>
  <c r="Q29" i="44" s="1"/>
  <c r="I36" i="44"/>
  <c r="Q36" i="44" s="1"/>
  <c r="Y36" i="44" s="1"/>
  <c r="I25" i="44"/>
  <c r="Q25" i="44" s="1"/>
  <c r="I27" i="44"/>
  <c r="Q27" i="44" s="1"/>
  <c r="I32" i="44"/>
  <c r="Q32" i="44" s="1"/>
  <c r="Y32" i="44" s="1"/>
  <c r="I20" i="44"/>
  <c r="N38" i="44" l="1"/>
  <c r="AB38" i="44"/>
  <c r="J7" i="44"/>
  <c r="J42" i="44"/>
  <c r="J47" i="44" s="1"/>
  <c r="J24" i="44"/>
  <c r="K38" i="44"/>
  <c r="I19" i="4"/>
  <c r="M19" i="4" s="1"/>
  <c r="P19" i="4" s="1"/>
  <c r="H19" i="4"/>
  <c r="L19" i="4" s="1"/>
  <c r="O19" i="4" s="1"/>
  <c r="G19" i="4"/>
  <c r="K42" i="44"/>
  <c r="K24" i="44"/>
  <c r="R38" i="44"/>
  <c r="M38" i="44"/>
  <c r="S38" i="44"/>
  <c r="AA25" i="44"/>
  <c r="AA38" i="44" s="1"/>
  <c r="Z38" i="44"/>
  <c r="D20" i="4"/>
  <c r="F20" i="4"/>
  <c r="C20" i="4"/>
  <c r="B20" i="4"/>
  <c r="E20" i="4"/>
  <c r="A21" i="4"/>
  <c r="J18" i="4"/>
  <c r="U25" i="44"/>
  <c r="T38" i="44"/>
  <c r="L38" i="44"/>
  <c r="K18" i="4"/>
  <c r="H71" i="44"/>
  <c r="AE30" i="44"/>
  <c r="H69" i="44"/>
  <c r="I73" i="44"/>
  <c r="I72" i="44"/>
  <c r="H70" i="44"/>
  <c r="O38" i="44"/>
  <c r="I67" i="44"/>
  <c r="H63" i="44"/>
  <c r="AD28" i="44"/>
  <c r="AE28" i="44" s="1"/>
  <c r="H67" i="44"/>
  <c r="Y37" i="44"/>
  <c r="W38" i="44"/>
  <c r="I71" i="44"/>
  <c r="H66" i="44"/>
  <c r="I62" i="44"/>
  <c r="X32" i="44"/>
  <c r="I66" i="44"/>
  <c r="H72" i="44"/>
  <c r="I65" i="44"/>
  <c r="H65" i="44"/>
  <c r="Y29" i="44"/>
  <c r="X34" i="44"/>
  <c r="I69" i="44"/>
  <c r="I63" i="44"/>
  <c r="I61" i="44"/>
  <c r="Y27" i="44"/>
  <c r="Y35" i="44"/>
  <c r="X25" i="44"/>
  <c r="P38" i="44"/>
  <c r="I64" i="44"/>
  <c r="H64" i="44"/>
  <c r="V38" i="44"/>
  <c r="AD25" i="44"/>
  <c r="H61" i="44"/>
  <c r="Y25" i="44"/>
  <c r="Q38" i="44"/>
  <c r="AE31" i="44"/>
  <c r="I68" i="44"/>
  <c r="H73" i="44"/>
  <c r="AE36" i="44"/>
  <c r="H62" i="44"/>
  <c r="X26" i="44"/>
  <c r="I70" i="44"/>
  <c r="H68" i="44"/>
  <c r="AE33" i="44"/>
  <c r="J11" i="44"/>
  <c r="J15" i="44"/>
  <c r="J9" i="44"/>
  <c r="J12" i="44"/>
  <c r="J10" i="44"/>
  <c r="J16" i="44"/>
  <c r="J17" i="44"/>
  <c r="J19" i="44"/>
  <c r="J18" i="44"/>
  <c r="J8" i="44"/>
  <c r="J13" i="44"/>
  <c r="J60" i="44"/>
  <c r="J14" i="44"/>
  <c r="L4" i="44"/>
  <c r="L6" i="44"/>
  <c r="I38" i="44"/>
  <c r="I56" i="44"/>
  <c r="H56" i="44"/>
  <c r="H38" i="44"/>
  <c r="J55" i="44"/>
  <c r="J49" i="44"/>
  <c r="K19" i="44"/>
  <c r="K9" i="44"/>
  <c r="K10" i="44"/>
  <c r="K13" i="44"/>
  <c r="K60" i="44"/>
  <c r="K18" i="44"/>
  <c r="K14" i="44"/>
  <c r="K16" i="44"/>
  <c r="K7" i="44"/>
  <c r="K15" i="44"/>
  <c r="K12" i="44"/>
  <c r="K11" i="44"/>
  <c r="K17" i="44"/>
  <c r="K8" i="44"/>
  <c r="J44" i="44" l="1"/>
  <c r="J62" i="44" s="1"/>
  <c r="J51" i="44"/>
  <c r="J69" i="44" s="1"/>
  <c r="J54" i="44"/>
  <c r="J72" i="44" s="1"/>
  <c r="J43" i="44"/>
  <c r="J61" i="44" s="1"/>
  <c r="J45" i="44"/>
  <c r="J63" i="44" s="1"/>
  <c r="J52" i="44"/>
  <c r="J70" i="44" s="1"/>
  <c r="J53" i="44"/>
  <c r="J71" i="44" s="1"/>
  <c r="J50" i="44"/>
  <c r="J68" i="44" s="1"/>
  <c r="J48" i="44"/>
  <c r="J66" i="44" s="1"/>
  <c r="J46" i="44"/>
  <c r="J64" i="44" s="1"/>
  <c r="J19" i="4"/>
  <c r="B21" i="4"/>
  <c r="D21" i="4"/>
  <c r="C21" i="4"/>
  <c r="E21" i="4"/>
  <c r="F21" i="4"/>
  <c r="A22" i="4"/>
  <c r="U38" i="44"/>
  <c r="AC25" i="44"/>
  <c r="AC38" i="44" s="1"/>
  <c r="L42" i="44"/>
  <c r="L24" i="44"/>
  <c r="H20" i="4"/>
  <c r="L20" i="4" s="1"/>
  <c r="O20" i="4" s="1"/>
  <c r="I20" i="4"/>
  <c r="M20" i="4" s="1"/>
  <c r="P20" i="4" s="1"/>
  <c r="G20" i="4"/>
  <c r="K20" i="4" s="1"/>
  <c r="N20" i="4" s="1"/>
  <c r="K19" i="4"/>
  <c r="N19" i="4" s="1"/>
  <c r="AE32" i="44"/>
  <c r="AE26" i="44"/>
  <c r="J73" i="44"/>
  <c r="X38" i="44"/>
  <c r="Y38" i="44"/>
  <c r="AE34" i="44"/>
  <c r="AE27" i="44"/>
  <c r="AE37" i="44"/>
  <c r="J67" i="44"/>
  <c r="AE29" i="44"/>
  <c r="AD38" i="44"/>
  <c r="J65" i="44"/>
  <c r="AE35" i="44"/>
  <c r="J20" i="44"/>
  <c r="M4" i="44"/>
  <c r="L19" i="44"/>
  <c r="L12" i="44"/>
  <c r="L15" i="44"/>
  <c r="L13" i="44"/>
  <c r="L17" i="44"/>
  <c r="L10" i="44"/>
  <c r="L11" i="44"/>
  <c r="L16" i="44"/>
  <c r="L8" i="44"/>
  <c r="L7" i="44"/>
  <c r="L14" i="44"/>
  <c r="L9" i="44"/>
  <c r="L60" i="44"/>
  <c r="L18" i="44"/>
  <c r="K20" i="44"/>
  <c r="K49" i="44"/>
  <c r="K55" i="44"/>
  <c r="K51" i="44"/>
  <c r="K54" i="44"/>
  <c r="K47" i="44"/>
  <c r="K46" i="44"/>
  <c r="K44" i="44"/>
  <c r="K45" i="44"/>
  <c r="K52" i="44"/>
  <c r="K50" i="44"/>
  <c r="K48" i="44"/>
  <c r="K53" i="44"/>
  <c r="K43" i="44"/>
  <c r="M6" i="44"/>
  <c r="AE25" i="44" l="1"/>
  <c r="J56" i="44"/>
  <c r="J20" i="4"/>
  <c r="M24" i="44"/>
  <c r="M42" i="44"/>
  <c r="D22" i="4"/>
  <c r="B22" i="4"/>
  <c r="C22" i="4"/>
  <c r="E22" i="4"/>
  <c r="F22" i="4"/>
  <c r="A23" i="4"/>
  <c r="H21" i="4"/>
  <c r="L21" i="4" s="1"/>
  <c r="G21" i="4"/>
  <c r="I21" i="4"/>
  <c r="M21" i="4" s="1"/>
  <c r="K64" i="44"/>
  <c r="K67" i="44"/>
  <c r="K71" i="44"/>
  <c r="K70" i="44"/>
  <c r="K62" i="44"/>
  <c r="K63" i="44"/>
  <c r="K66" i="44"/>
  <c r="K65" i="44"/>
  <c r="K73" i="44"/>
  <c r="K61" i="44"/>
  <c r="K72" i="44"/>
  <c r="K68" i="44"/>
  <c r="K69" i="44"/>
  <c r="J38" i="44"/>
  <c r="N4" i="44"/>
  <c r="M18" i="44"/>
  <c r="M14" i="44"/>
  <c r="M16" i="44"/>
  <c r="M19" i="44"/>
  <c r="M10" i="44"/>
  <c r="M17" i="44"/>
  <c r="M9" i="44"/>
  <c r="M60" i="44"/>
  <c r="M15" i="44"/>
  <c r="M12" i="44"/>
  <c r="M13" i="44"/>
  <c r="M11" i="44"/>
  <c r="M8" i="44"/>
  <c r="M7" i="44"/>
  <c r="N6" i="44"/>
  <c r="K56" i="44"/>
  <c r="L46" i="44"/>
  <c r="L45" i="44"/>
  <c r="L48" i="44"/>
  <c r="L55" i="44"/>
  <c r="L53" i="44"/>
  <c r="L54" i="44"/>
  <c r="L51" i="44"/>
  <c r="L43" i="44"/>
  <c r="L52" i="44"/>
  <c r="L47" i="44"/>
  <c r="L44" i="44"/>
  <c r="L49" i="44"/>
  <c r="L50" i="44"/>
  <c r="L20" i="44"/>
  <c r="J21" i="4" l="1"/>
  <c r="K21" i="4"/>
  <c r="D23" i="4"/>
  <c r="B23" i="4"/>
  <c r="F23" i="4"/>
  <c r="C23" i="4"/>
  <c r="E23" i="4"/>
  <c r="A24" i="4"/>
  <c r="H22" i="4"/>
  <c r="L22" i="4" s="1"/>
  <c r="G22" i="4"/>
  <c r="I22" i="4"/>
  <c r="M22" i="4" s="1"/>
  <c r="N24" i="44"/>
  <c r="N42" i="44"/>
  <c r="N43" i="44" s="1"/>
  <c r="L70" i="44"/>
  <c r="L66" i="44"/>
  <c r="L65" i="44"/>
  <c r="L73" i="44"/>
  <c r="L69" i="44"/>
  <c r="L64" i="44"/>
  <c r="L61" i="44"/>
  <c r="L62" i="44"/>
  <c r="L68" i="44"/>
  <c r="L67" i="44"/>
  <c r="L72" i="44"/>
  <c r="L71" i="44"/>
  <c r="L63" i="44"/>
  <c r="O4" i="44"/>
  <c r="L56" i="44"/>
  <c r="O6" i="44"/>
  <c r="N7" i="44"/>
  <c r="N60" i="44"/>
  <c r="M20" i="44"/>
  <c r="M43" i="44"/>
  <c r="M61" i="44" s="1"/>
  <c r="M47" i="44"/>
  <c r="M48" i="44"/>
  <c r="M51" i="44"/>
  <c r="M69" i="44" s="1"/>
  <c r="M50" i="44"/>
  <c r="M68" i="44" s="1"/>
  <c r="M52" i="44"/>
  <c r="M70" i="44" s="1"/>
  <c r="M45" i="44"/>
  <c r="M54" i="44"/>
  <c r="M72" i="44" s="1"/>
  <c r="M55" i="44"/>
  <c r="M46" i="44"/>
  <c r="M64" i="44" s="1"/>
  <c r="M44" i="44"/>
  <c r="M49" i="44"/>
  <c r="M67" i="44" s="1"/>
  <c r="M53" i="44"/>
  <c r="M71" i="44" s="1"/>
  <c r="B24" i="4" l="1"/>
  <c r="Q4" i="44" s="1"/>
  <c r="C24" i="4"/>
  <c r="E24" i="4"/>
  <c r="D24" i="4"/>
  <c r="F24" i="4"/>
  <c r="A25" i="4"/>
  <c r="J22" i="4"/>
  <c r="K22" i="4"/>
  <c r="I23" i="4"/>
  <c r="M23" i="4" s="1"/>
  <c r="G23" i="4"/>
  <c r="K23" i="4" s="1"/>
  <c r="H23" i="4"/>
  <c r="L23" i="4" s="1"/>
  <c r="O24" i="44"/>
  <c r="O42" i="44"/>
  <c r="O43" i="44" s="1"/>
  <c r="M62" i="44"/>
  <c r="N8" i="44"/>
  <c r="N61" i="44"/>
  <c r="M63" i="44"/>
  <c r="M73" i="44"/>
  <c r="M65" i="44"/>
  <c r="M66" i="44"/>
  <c r="P4" i="44"/>
  <c r="P6" i="44"/>
  <c r="M56" i="44"/>
  <c r="N44" i="44"/>
  <c r="N45" i="44" s="1"/>
  <c r="N46" i="44" s="1"/>
  <c r="N47" i="44" s="1"/>
  <c r="N48" i="44" s="1"/>
  <c r="N49" i="44" s="1"/>
  <c r="N50" i="44" s="1"/>
  <c r="N51" i="44" s="1"/>
  <c r="N52" i="44" s="1"/>
  <c r="N53" i="44" s="1"/>
  <c r="N54" i="44" s="1"/>
  <c r="N55" i="44" s="1"/>
  <c r="O7" i="44"/>
  <c r="O60" i="44"/>
  <c r="P24" i="44" l="1"/>
  <c r="P42" i="44"/>
  <c r="C25" i="4"/>
  <c r="F25" i="4"/>
  <c r="E25" i="4"/>
  <c r="D25" i="4"/>
  <c r="B25" i="4"/>
  <c r="R4" i="44" s="1"/>
  <c r="A26" i="4"/>
  <c r="J23" i="4"/>
  <c r="Q6" i="44"/>
  <c r="H24" i="4"/>
  <c r="L24" i="4" s="1"/>
  <c r="O24" i="4" s="1"/>
  <c r="G24" i="4"/>
  <c r="I24" i="4"/>
  <c r="M24" i="4" s="1"/>
  <c r="P24" i="4" s="1"/>
  <c r="O61" i="44"/>
  <c r="N9" i="44"/>
  <c r="N62" i="44"/>
  <c r="O8" i="44"/>
  <c r="P60" i="44"/>
  <c r="P10" i="44"/>
  <c r="P7" i="44"/>
  <c r="P11" i="44"/>
  <c r="P15" i="44"/>
  <c r="P18" i="44"/>
  <c r="P12" i="44"/>
  <c r="P8" i="44"/>
  <c r="P16" i="44"/>
  <c r="P14" i="44"/>
  <c r="P9" i="44"/>
  <c r="P13" i="44"/>
  <c r="P17" i="44"/>
  <c r="P19" i="44"/>
  <c r="O44" i="44"/>
  <c r="O45" i="44" s="1"/>
  <c r="O46" i="44" s="1"/>
  <c r="O47" i="44" s="1"/>
  <c r="O48" i="44" s="1"/>
  <c r="O49" i="44" s="1"/>
  <c r="O50" i="44" s="1"/>
  <c r="O51" i="44" s="1"/>
  <c r="O52" i="44" s="1"/>
  <c r="O53" i="44" s="1"/>
  <c r="O54" i="44" s="1"/>
  <c r="O55" i="44" s="1"/>
  <c r="N56" i="44"/>
  <c r="J24" i="4" l="1"/>
  <c r="E26" i="4"/>
  <c r="B26" i="4"/>
  <c r="S4" i="44" s="1"/>
  <c r="C26" i="4"/>
  <c r="F26" i="4"/>
  <c r="D26" i="4"/>
  <c r="A27" i="4"/>
  <c r="Q24" i="44"/>
  <c r="Q42" i="44"/>
  <c r="R6" i="44"/>
  <c r="G25" i="4"/>
  <c r="K25" i="4" s="1"/>
  <c r="N25" i="4" s="1"/>
  <c r="I25" i="4"/>
  <c r="M25" i="4" s="1"/>
  <c r="P25" i="4" s="1"/>
  <c r="H25" i="4"/>
  <c r="L25" i="4" s="1"/>
  <c r="O25" i="4" s="1"/>
  <c r="K24" i="4"/>
  <c r="N24" i="4" s="1"/>
  <c r="N10" i="44"/>
  <c r="N63" i="44"/>
  <c r="O9" i="44"/>
  <c r="O62" i="44"/>
  <c r="P52" i="44"/>
  <c r="P70" i="44" s="1"/>
  <c r="P48" i="44"/>
  <c r="P66" i="44" s="1"/>
  <c r="P51" i="44"/>
  <c r="P69" i="44" s="1"/>
  <c r="P53" i="44"/>
  <c r="P71" i="44" s="1"/>
  <c r="P55" i="44"/>
  <c r="P73" i="44" s="1"/>
  <c r="P50" i="44"/>
  <c r="P68" i="44" s="1"/>
  <c r="P43" i="44"/>
  <c r="P44" i="44"/>
  <c r="P62" i="44" s="1"/>
  <c r="P45" i="44"/>
  <c r="P63" i="44" s="1"/>
  <c r="P47" i="44"/>
  <c r="P65" i="44" s="1"/>
  <c r="P54" i="44"/>
  <c r="P72" i="44" s="1"/>
  <c r="P46" i="44"/>
  <c r="P64" i="44" s="1"/>
  <c r="P49" i="44"/>
  <c r="P67" i="44" s="1"/>
  <c r="P20" i="44"/>
  <c r="O56" i="44"/>
  <c r="Q13" i="44"/>
  <c r="Q67" i="44" s="1"/>
  <c r="Q60" i="44"/>
  <c r="Q17" i="44"/>
  <c r="Q71" i="44" s="1"/>
  <c r="Q19" i="44"/>
  <c r="Q73" i="44" s="1"/>
  <c r="Q10" i="44"/>
  <c r="Q64" i="44" s="1"/>
  <c r="Q16" i="44"/>
  <c r="Q70" i="44" s="1"/>
  <c r="Q8" i="44"/>
  <c r="Q62" i="44" s="1"/>
  <c r="Q9" i="44"/>
  <c r="Q63" i="44" s="1"/>
  <c r="Q18" i="44"/>
  <c r="Q72" i="44" s="1"/>
  <c r="Q11" i="44"/>
  <c r="Q65" i="44" s="1"/>
  <c r="Q14" i="44"/>
  <c r="Q68" i="44" s="1"/>
  <c r="Q7" i="44"/>
  <c r="Q61" i="44" s="1"/>
  <c r="Q15" i="44"/>
  <c r="Q69" i="44" s="1"/>
  <c r="Q12" i="44"/>
  <c r="Q66" i="44" s="1"/>
  <c r="F27" i="4" l="1"/>
  <c r="C27" i="4"/>
  <c r="E27" i="4"/>
  <c r="D27" i="4"/>
  <c r="B27" i="4"/>
  <c r="T4" i="44" s="1"/>
  <c r="A28" i="4"/>
  <c r="J25" i="4"/>
  <c r="S6" i="44"/>
  <c r="G26" i="4"/>
  <c r="K26" i="4" s="1"/>
  <c r="N26" i="4" s="1"/>
  <c r="H26" i="4"/>
  <c r="L26" i="4" s="1"/>
  <c r="O26" i="4" s="1"/>
  <c r="I26" i="4"/>
  <c r="M26" i="4" s="1"/>
  <c r="P26" i="4" s="1"/>
  <c r="R42" i="44"/>
  <c r="R24" i="44"/>
  <c r="N64" i="44"/>
  <c r="N11" i="44"/>
  <c r="P61" i="44"/>
  <c r="O10" i="44"/>
  <c r="O63" i="44"/>
  <c r="R16" i="44"/>
  <c r="R14" i="44"/>
  <c r="R60" i="44"/>
  <c r="R13" i="44"/>
  <c r="R8" i="44"/>
  <c r="R12" i="44"/>
  <c r="R18" i="44"/>
  <c r="R11" i="44"/>
  <c r="R7" i="44"/>
  <c r="R9" i="44"/>
  <c r="R10" i="44"/>
  <c r="R15" i="44"/>
  <c r="R19" i="44"/>
  <c r="R17" i="44"/>
  <c r="Q20" i="44"/>
  <c r="P56" i="44"/>
  <c r="C28" i="4" l="1"/>
  <c r="F28" i="4"/>
  <c r="E28" i="4"/>
  <c r="D28" i="4"/>
  <c r="B28" i="4"/>
  <c r="U4" i="44" s="1"/>
  <c r="A29" i="4"/>
  <c r="J26" i="4"/>
  <c r="T6" i="44"/>
  <c r="G27" i="4"/>
  <c r="K27" i="4" s="1"/>
  <c r="N27" i="4" s="1"/>
  <c r="H27" i="4"/>
  <c r="L27" i="4" s="1"/>
  <c r="O27" i="4" s="1"/>
  <c r="I27" i="4"/>
  <c r="M27" i="4" s="1"/>
  <c r="P27" i="4" s="1"/>
  <c r="S42" i="44"/>
  <c r="S24" i="44"/>
  <c r="T8" i="44"/>
  <c r="T10" i="44"/>
  <c r="T16" i="44"/>
  <c r="T11" i="44"/>
  <c r="T13" i="44"/>
  <c r="T12" i="44"/>
  <c r="T18" i="44"/>
  <c r="T14" i="44"/>
  <c r="T19" i="44"/>
  <c r="T9" i="44"/>
  <c r="T17" i="44"/>
  <c r="T7" i="44"/>
  <c r="T15" i="44"/>
  <c r="U7" i="44"/>
  <c r="V8" i="44"/>
  <c r="U12" i="44"/>
  <c r="U17" i="44"/>
  <c r="V7" i="44"/>
  <c r="U10" i="44"/>
  <c r="V15" i="44"/>
  <c r="V14" i="44"/>
  <c r="V13" i="44"/>
  <c r="V18" i="44"/>
  <c r="V17" i="44"/>
  <c r="U9" i="44"/>
  <c r="U14" i="44"/>
  <c r="V10" i="44"/>
  <c r="V9" i="44"/>
  <c r="V11" i="44"/>
  <c r="U18" i="44"/>
  <c r="V19" i="44"/>
  <c r="U13" i="44"/>
  <c r="U15" i="44"/>
  <c r="V12" i="44"/>
  <c r="U11" i="44"/>
  <c r="U8" i="44"/>
  <c r="V16" i="44"/>
  <c r="U16" i="44"/>
  <c r="U19" i="44"/>
  <c r="W16" i="44"/>
  <c r="W17" i="44"/>
  <c r="W18" i="44"/>
  <c r="W10" i="44"/>
  <c r="W14" i="44"/>
  <c r="W9" i="44"/>
  <c r="W13" i="44"/>
  <c r="W7" i="44"/>
  <c r="W15" i="44"/>
  <c r="W8" i="44"/>
  <c r="W11" i="44"/>
  <c r="W12" i="44"/>
  <c r="W19" i="44"/>
  <c r="X10" i="44"/>
  <c r="X8" i="44"/>
  <c r="X7" i="44"/>
  <c r="X16" i="44"/>
  <c r="X13" i="44"/>
  <c r="X12" i="44"/>
  <c r="X14" i="44"/>
  <c r="X18" i="44"/>
  <c r="X19" i="44"/>
  <c r="X9" i="44"/>
  <c r="X11" i="44"/>
  <c r="X15" i="44"/>
  <c r="X17" i="44"/>
  <c r="Y9" i="44"/>
  <c r="Y16" i="44"/>
  <c r="Y14" i="44"/>
  <c r="Y18" i="44"/>
  <c r="Y12" i="44"/>
  <c r="Y13" i="44"/>
  <c r="Y19" i="44"/>
  <c r="Y15" i="44"/>
  <c r="Y11" i="44"/>
  <c r="Y8" i="44"/>
  <c r="Y10" i="44"/>
  <c r="Y7" i="44"/>
  <c r="Y17" i="44"/>
  <c r="Z8" i="44"/>
  <c r="AA17" i="44"/>
  <c r="Z15" i="44"/>
  <c r="Z14" i="44"/>
  <c r="AA14" i="44"/>
  <c r="AA15" i="44"/>
  <c r="AA16" i="44"/>
  <c r="Z11" i="44"/>
  <c r="AA18" i="44"/>
  <c r="Z12" i="44"/>
  <c r="Z9" i="44"/>
  <c r="Z17" i="44"/>
  <c r="Z13" i="44"/>
  <c r="Z7" i="44"/>
  <c r="AA8" i="44"/>
  <c r="Z10" i="44"/>
  <c r="Z18" i="44"/>
  <c r="AA7" i="44"/>
  <c r="AA12" i="44"/>
  <c r="Z19" i="44"/>
  <c r="AA10" i="44"/>
  <c r="AA11" i="44"/>
  <c r="Z16" i="44"/>
  <c r="AA19" i="44"/>
  <c r="AA13" i="44"/>
  <c r="AA9" i="44"/>
  <c r="AB7" i="44"/>
  <c r="AC13" i="44"/>
  <c r="AC11" i="44"/>
  <c r="AB16" i="44"/>
  <c r="AB10" i="44"/>
  <c r="AB9" i="44"/>
  <c r="AB17" i="44"/>
  <c r="AC8" i="44"/>
  <c r="AC18" i="44"/>
  <c r="AC19" i="44"/>
  <c r="AC16" i="44"/>
  <c r="AB8" i="44"/>
  <c r="AB11" i="44"/>
  <c r="AC15" i="44"/>
  <c r="AC17" i="44"/>
  <c r="AB18" i="44"/>
  <c r="AC9" i="44"/>
  <c r="AC7" i="44"/>
  <c r="AC14" i="44"/>
  <c r="AB19" i="44"/>
  <c r="AC12" i="44"/>
  <c r="AB14" i="44"/>
  <c r="AB12" i="44"/>
  <c r="AB13" i="44"/>
  <c r="AC10" i="44"/>
  <c r="AB15" i="44"/>
  <c r="AD13" i="44"/>
  <c r="AD15" i="44"/>
  <c r="AD11" i="44"/>
  <c r="AD17" i="44"/>
  <c r="AD8" i="44"/>
  <c r="AD18" i="44"/>
  <c r="AD16" i="44"/>
  <c r="AD19" i="44"/>
  <c r="AD10" i="44"/>
  <c r="AD7" i="44"/>
  <c r="AD9" i="44"/>
  <c r="AD14" i="44"/>
  <c r="AD12" i="44"/>
  <c r="O64" i="44"/>
  <c r="O11" i="44"/>
  <c r="N65" i="44"/>
  <c r="N12" i="44"/>
  <c r="S10" i="44"/>
  <c r="S16" i="44"/>
  <c r="S19" i="44"/>
  <c r="S13" i="44"/>
  <c r="S18" i="44"/>
  <c r="S60" i="44"/>
  <c r="S9" i="44"/>
  <c r="S11" i="44"/>
  <c r="S7" i="44"/>
  <c r="S8" i="44"/>
  <c r="S17" i="44"/>
  <c r="S12" i="44"/>
  <c r="S14" i="44"/>
  <c r="S15" i="44"/>
  <c r="R52" i="44"/>
  <c r="R70" i="44" s="1"/>
  <c r="R46" i="44"/>
  <c r="R64" i="44" s="1"/>
  <c r="R54" i="44"/>
  <c r="R72" i="44" s="1"/>
  <c r="R53" i="44"/>
  <c r="R71" i="44" s="1"/>
  <c r="R51" i="44"/>
  <c r="R69" i="44" s="1"/>
  <c r="R47" i="44"/>
  <c r="R65" i="44" s="1"/>
  <c r="R44" i="44"/>
  <c r="R62" i="44" s="1"/>
  <c r="R50" i="44"/>
  <c r="R68" i="44" s="1"/>
  <c r="R55" i="44"/>
  <c r="R73" i="44" s="1"/>
  <c r="R43" i="44"/>
  <c r="R61" i="44" s="1"/>
  <c r="R48" i="44"/>
  <c r="R66" i="44" s="1"/>
  <c r="R45" i="44"/>
  <c r="R63" i="44" s="1"/>
  <c r="R49" i="44"/>
  <c r="R67" i="44" s="1"/>
  <c r="R20" i="44"/>
  <c r="AC20" i="44" l="1"/>
  <c r="V20" i="44"/>
  <c r="AE11" i="44"/>
  <c r="AB20" i="44"/>
  <c r="W20" i="44"/>
  <c r="Y20" i="44"/>
  <c r="E29" i="4"/>
  <c r="D29" i="4"/>
  <c r="B29" i="4"/>
  <c r="V4" i="44" s="1"/>
  <c r="C29" i="4"/>
  <c r="F29" i="4"/>
  <c r="A30" i="4"/>
  <c r="T51" i="44"/>
  <c r="T69" i="44" s="1"/>
  <c r="T47" i="44"/>
  <c r="T65" i="44" s="1"/>
  <c r="T55" i="44"/>
  <c r="T73" i="44" s="1"/>
  <c r="T48" i="44"/>
  <c r="T66" i="44" s="1"/>
  <c r="T54" i="44"/>
  <c r="T72" i="44" s="1"/>
  <c r="T49" i="44"/>
  <c r="T67" i="44" s="1"/>
  <c r="T45" i="44"/>
  <c r="T63" i="44" s="1"/>
  <c r="T53" i="44"/>
  <c r="T71" i="44" s="1"/>
  <c r="T46" i="44"/>
  <c r="T64" i="44" s="1"/>
  <c r="T50" i="44"/>
  <c r="T68" i="44" s="1"/>
  <c r="T43" i="44"/>
  <c r="T44" i="44"/>
  <c r="T62" i="44" s="1"/>
  <c r="T52" i="44"/>
  <c r="T70" i="44" s="1"/>
  <c r="V51" i="44"/>
  <c r="V69" i="44" s="1"/>
  <c r="V50" i="44"/>
  <c r="V68" i="44" s="1"/>
  <c r="V54" i="44"/>
  <c r="V72" i="44" s="1"/>
  <c r="V53" i="44"/>
  <c r="V71" i="44" s="1"/>
  <c r="V55" i="44"/>
  <c r="V73" i="44" s="1"/>
  <c r="V45" i="44"/>
  <c r="V63" i="44" s="1"/>
  <c r="V49" i="44"/>
  <c r="V67" i="44" s="1"/>
  <c r="V52" i="44"/>
  <c r="V70" i="44" s="1"/>
  <c r="V47" i="44"/>
  <c r="V65" i="44" s="1"/>
  <c r="V44" i="44"/>
  <c r="V62" i="44" s="1"/>
  <c r="V46" i="44"/>
  <c r="V64" i="44" s="1"/>
  <c r="V48" i="44"/>
  <c r="V66" i="44" s="1"/>
  <c r="V43" i="44"/>
  <c r="W43" i="44"/>
  <c r="U55" i="44"/>
  <c r="U73" i="44" s="1"/>
  <c r="W54" i="44"/>
  <c r="W72" i="44" s="1"/>
  <c r="U46" i="44"/>
  <c r="U64" i="44" s="1"/>
  <c r="W49" i="44"/>
  <c r="W67" i="44" s="1"/>
  <c r="W52" i="44"/>
  <c r="W70" i="44" s="1"/>
  <c r="U47" i="44"/>
  <c r="U65" i="44" s="1"/>
  <c r="U48" i="44"/>
  <c r="U66" i="44" s="1"/>
  <c r="W45" i="44"/>
  <c r="W63" i="44" s="1"/>
  <c r="U51" i="44"/>
  <c r="U69" i="44" s="1"/>
  <c r="U53" i="44"/>
  <c r="U71" i="44" s="1"/>
  <c r="W46" i="44"/>
  <c r="W51" i="44"/>
  <c r="W69" i="44" s="1"/>
  <c r="U52" i="44"/>
  <c r="U70" i="44" s="1"/>
  <c r="W44" i="44"/>
  <c r="W62" i="44" s="1"/>
  <c r="U43" i="44"/>
  <c r="U61" i="44" s="1"/>
  <c r="W48" i="44"/>
  <c r="W66" i="44" s="1"/>
  <c r="U50" i="44"/>
  <c r="U68" i="44" s="1"/>
  <c r="U45" i="44"/>
  <c r="U63" i="44" s="1"/>
  <c r="U44" i="44"/>
  <c r="U62" i="44" s="1"/>
  <c r="U49" i="44"/>
  <c r="U67" i="44" s="1"/>
  <c r="W50" i="44"/>
  <c r="W68" i="44" s="1"/>
  <c r="W55" i="44"/>
  <c r="W73" i="44" s="1"/>
  <c r="U54" i="44"/>
  <c r="U72" i="44" s="1"/>
  <c r="W53" i="44"/>
  <c r="W71" i="44" s="1"/>
  <c r="W47" i="44"/>
  <c r="W65" i="44" s="1"/>
  <c r="X48" i="44"/>
  <c r="X66" i="44" s="1"/>
  <c r="X46" i="44"/>
  <c r="X64" i="44" s="1"/>
  <c r="X45" i="44"/>
  <c r="X63" i="44" s="1"/>
  <c r="X50" i="44"/>
  <c r="X68" i="44" s="1"/>
  <c r="X54" i="44"/>
  <c r="X72" i="44" s="1"/>
  <c r="X47" i="44"/>
  <c r="X65" i="44" s="1"/>
  <c r="X52" i="44"/>
  <c r="X70" i="44" s="1"/>
  <c r="X49" i="44"/>
  <c r="X67" i="44" s="1"/>
  <c r="X43" i="44"/>
  <c r="X61" i="44" s="1"/>
  <c r="X44" i="44"/>
  <c r="X62" i="44" s="1"/>
  <c r="X55" i="44"/>
  <c r="X73" i="44" s="1"/>
  <c r="X53" i="44"/>
  <c r="X71" i="44" s="1"/>
  <c r="X51" i="44"/>
  <c r="X69" i="44" s="1"/>
  <c r="Y50" i="44"/>
  <c r="Y68" i="44" s="1"/>
  <c r="Y53" i="44"/>
  <c r="Y71" i="44" s="1"/>
  <c r="Y49" i="44"/>
  <c r="Y67" i="44" s="1"/>
  <c r="Y47" i="44"/>
  <c r="Y65" i="44" s="1"/>
  <c r="Y46" i="44"/>
  <c r="Y64" i="44" s="1"/>
  <c r="Y48" i="44"/>
  <c r="Y66" i="44" s="1"/>
  <c r="Y55" i="44"/>
  <c r="Y73" i="44" s="1"/>
  <c r="Y45" i="44"/>
  <c r="Y63" i="44" s="1"/>
  <c r="Y54" i="44"/>
  <c r="Y72" i="44" s="1"/>
  <c r="Y44" i="44"/>
  <c r="Y62" i="44" s="1"/>
  <c r="Y43" i="44"/>
  <c r="Y61" i="44" s="1"/>
  <c r="Y51" i="44"/>
  <c r="Y69" i="44" s="1"/>
  <c r="Y52" i="44"/>
  <c r="Y70" i="44" s="1"/>
  <c r="AA51" i="44"/>
  <c r="AA69" i="44" s="1"/>
  <c r="AA47" i="44"/>
  <c r="AA65" i="44" s="1"/>
  <c r="AA43" i="44"/>
  <c r="AA53" i="44"/>
  <c r="AA71" i="44" s="1"/>
  <c r="AA49" i="44"/>
  <c r="AA67" i="44" s="1"/>
  <c r="AA55" i="44"/>
  <c r="AA73" i="44" s="1"/>
  <c r="Z51" i="44"/>
  <c r="Z69" i="44" s="1"/>
  <c r="Z47" i="44"/>
  <c r="Z65" i="44" s="1"/>
  <c r="AA45" i="44"/>
  <c r="AA63" i="44" s="1"/>
  <c r="Z50" i="44"/>
  <c r="Z68" i="44" s="1"/>
  <c r="Z49" i="44"/>
  <c r="Z67" i="44" s="1"/>
  <c r="AA44" i="44"/>
  <c r="AA62" i="44" s="1"/>
  <c r="AA52" i="44"/>
  <c r="AA70" i="44" s="1"/>
  <c r="Z43" i="44"/>
  <c r="Z61" i="44" s="1"/>
  <c r="AA48" i="44"/>
  <c r="AA66" i="44" s="1"/>
  <c r="AA50" i="44"/>
  <c r="AA68" i="44" s="1"/>
  <c r="AA54" i="44"/>
  <c r="AA72" i="44" s="1"/>
  <c r="Z53" i="44"/>
  <c r="Z71" i="44" s="1"/>
  <c r="Z48" i="44"/>
  <c r="Z66" i="44" s="1"/>
  <c r="Z54" i="44"/>
  <c r="Z72" i="44" s="1"/>
  <c r="AA46" i="44"/>
  <c r="AA64" i="44" s="1"/>
  <c r="Z44" i="44"/>
  <c r="Z62" i="44" s="1"/>
  <c r="Z52" i="44"/>
  <c r="Z70" i="44" s="1"/>
  <c r="Z55" i="44"/>
  <c r="Z73" i="44" s="1"/>
  <c r="Z46" i="44"/>
  <c r="Z64" i="44" s="1"/>
  <c r="Z45" i="44"/>
  <c r="Z63" i="44" s="1"/>
  <c r="AB52" i="44"/>
  <c r="AB70" i="44" s="1"/>
  <c r="AB53" i="44"/>
  <c r="AB71" i="44" s="1"/>
  <c r="AB51" i="44"/>
  <c r="AB69" i="44" s="1"/>
  <c r="AB44" i="44"/>
  <c r="AB62" i="44" s="1"/>
  <c r="AB55" i="44"/>
  <c r="AB73" i="44" s="1"/>
  <c r="AB43" i="44"/>
  <c r="AB48" i="44"/>
  <c r="AB66" i="44" s="1"/>
  <c r="AB47" i="44"/>
  <c r="AB65" i="44" s="1"/>
  <c r="AB50" i="44"/>
  <c r="AB68" i="44" s="1"/>
  <c r="AB49" i="44"/>
  <c r="AB67" i="44" s="1"/>
  <c r="AB46" i="44"/>
  <c r="AB64" i="44" s="1"/>
  <c r="AB54" i="44"/>
  <c r="AB72" i="44" s="1"/>
  <c r="AB45" i="44"/>
  <c r="AB63" i="44" s="1"/>
  <c r="AC43" i="44"/>
  <c r="AC48" i="44"/>
  <c r="AC66" i="44" s="1"/>
  <c r="AC53" i="44"/>
  <c r="AC71" i="44" s="1"/>
  <c r="AC55" i="44"/>
  <c r="AC73" i="44" s="1"/>
  <c r="AC44" i="44"/>
  <c r="AC62" i="44" s="1"/>
  <c r="AC47" i="44"/>
  <c r="AC65" i="44" s="1"/>
  <c r="AC54" i="44"/>
  <c r="AC72" i="44" s="1"/>
  <c r="AC52" i="44"/>
  <c r="AC70" i="44" s="1"/>
  <c r="AC50" i="44"/>
  <c r="AC68" i="44" s="1"/>
  <c r="AC45" i="44"/>
  <c r="AC63" i="44" s="1"/>
  <c r="AC51" i="44"/>
  <c r="AC69" i="44" s="1"/>
  <c r="AC46" i="44"/>
  <c r="AC64" i="44" s="1"/>
  <c r="AC49" i="44"/>
  <c r="AC67" i="44" s="1"/>
  <c r="AD45" i="44"/>
  <c r="AD63" i="44" s="1"/>
  <c r="AD53" i="44"/>
  <c r="AD71" i="44" s="1"/>
  <c r="AD55" i="44"/>
  <c r="AD73" i="44" s="1"/>
  <c r="AD44" i="44"/>
  <c r="AD62" i="44" s="1"/>
  <c r="AD47" i="44"/>
  <c r="AD65" i="44" s="1"/>
  <c r="AD48" i="44"/>
  <c r="AD66" i="44" s="1"/>
  <c r="AD52" i="44"/>
  <c r="AD70" i="44" s="1"/>
  <c r="AD46" i="44"/>
  <c r="AD64" i="44" s="1"/>
  <c r="AD54" i="44"/>
  <c r="AD72" i="44" s="1"/>
  <c r="AD50" i="44"/>
  <c r="AD68" i="44" s="1"/>
  <c r="AD49" i="44"/>
  <c r="AD67" i="44" s="1"/>
  <c r="AD43" i="44"/>
  <c r="AD61" i="44" s="1"/>
  <c r="AD51" i="44"/>
  <c r="AD69" i="44" s="1"/>
  <c r="U20" i="44"/>
  <c r="AD20" i="44"/>
  <c r="Z20" i="44"/>
  <c r="T20" i="44"/>
  <c r="J27" i="4"/>
  <c r="AA20" i="44"/>
  <c r="X20" i="44"/>
  <c r="W64" i="44"/>
  <c r="T42" i="44"/>
  <c r="T60" i="44"/>
  <c r="T24" i="44"/>
  <c r="U6" i="44"/>
  <c r="G28" i="4"/>
  <c r="H28" i="4"/>
  <c r="L28" i="4" s="1"/>
  <c r="O28" i="4" s="1"/>
  <c r="I28" i="4"/>
  <c r="M28" i="4" s="1"/>
  <c r="P28" i="4" s="1"/>
  <c r="N66" i="44"/>
  <c r="N13" i="44"/>
  <c r="AE8" i="44"/>
  <c r="AE7" i="44"/>
  <c r="AE9" i="44"/>
  <c r="AE10" i="44"/>
  <c r="O65" i="44"/>
  <c r="O12" i="44"/>
  <c r="R56" i="44"/>
  <c r="S20" i="44"/>
  <c r="S52" i="44"/>
  <c r="S55" i="44"/>
  <c r="S50" i="44"/>
  <c r="S54" i="44"/>
  <c r="S44" i="44"/>
  <c r="S49" i="44"/>
  <c r="S47" i="44"/>
  <c r="S43" i="44"/>
  <c r="S51" i="44"/>
  <c r="S48" i="44"/>
  <c r="S46" i="44"/>
  <c r="S53" i="44"/>
  <c r="S45" i="44"/>
  <c r="AE51" i="44" l="1"/>
  <c r="AE52" i="44"/>
  <c r="J28" i="4"/>
  <c r="AA56" i="44"/>
  <c r="AE46" i="44"/>
  <c r="AE50" i="44"/>
  <c r="W56" i="44"/>
  <c r="T56" i="44"/>
  <c r="AE48" i="44"/>
  <c r="AE55" i="44"/>
  <c r="AA61" i="44"/>
  <c r="U56" i="44"/>
  <c r="V56" i="44"/>
  <c r="K28" i="4"/>
  <c r="N28" i="4" s="1"/>
  <c r="AE47" i="44"/>
  <c r="V6" i="44"/>
  <c r="I29" i="4"/>
  <c r="M29" i="4" s="1"/>
  <c r="P29" i="4" s="1"/>
  <c r="G29" i="4"/>
  <c r="K29" i="4" s="1"/>
  <c r="N29" i="4" s="1"/>
  <c r="H29" i="4"/>
  <c r="L29" i="4" s="1"/>
  <c r="O29" i="4" s="1"/>
  <c r="AE49" i="44"/>
  <c r="AD56" i="44"/>
  <c r="AC56" i="44"/>
  <c r="AB56" i="44"/>
  <c r="W61" i="44"/>
  <c r="AC61" i="44"/>
  <c r="E30" i="4"/>
  <c r="D30" i="4"/>
  <c r="B30" i="4"/>
  <c r="W4" i="44" s="1"/>
  <c r="C30" i="4"/>
  <c r="F30" i="4"/>
  <c r="A31" i="4"/>
  <c r="T61" i="44"/>
  <c r="X56" i="44"/>
  <c r="AE43" i="44"/>
  <c r="U42" i="44"/>
  <c r="U60" i="44"/>
  <c r="U24" i="44"/>
  <c r="AE45" i="44"/>
  <c r="AE44" i="44"/>
  <c r="AE53" i="44"/>
  <c r="AE54" i="44"/>
  <c r="Z56" i="44"/>
  <c r="Y56" i="44"/>
  <c r="AB61" i="44"/>
  <c r="V61" i="44"/>
  <c r="S61" i="44"/>
  <c r="S65" i="44"/>
  <c r="S71" i="44"/>
  <c r="S64" i="44"/>
  <c r="S70" i="44"/>
  <c r="S72" i="44"/>
  <c r="S63" i="44"/>
  <c r="O66" i="44"/>
  <c r="O13" i="44"/>
  <c r="S68" i="44"/>
  <c r="S62" i="44"/>
  <c r="N67" i="44"/>
  <c r="N14" i="44"/>
  <c r="S67" i="44"/>
  <c r="S73" i="44"/>
  <c r="AE12" i="44"/>
  <c r="S66" i="44"/>
  <c r="S69" i="44"/>
  <c r="S56" i="44"/>
  <c r="AE56" i="44" l="1"/>
  <c r="D31" i="4"/>
  <c r="B31" i="4"/>
  <c r="X4" i="44" s="1"/>
  <c r="F31" i="4"/>
  <c r="C31" i="4"/>
  <c r="E31" i="4"/>
  <c r="A32" i="4"/>
  <c r="W6" i="44"/>
  <c r="I30" i="4"/>
  <c r="M30" i="4" s="1"/>
  <c r="P30" i="4" s="1"/>
  <c r="G30" i="4"/>
  <c r="H30" i="4"/>
  <c r="L30" i="4" s="1"/>
  <c r="O30" i="4" s="1"/>
  <c r="J29" i="4"/>
  <c r="V60" i="44"/>
  <c r="V24" i="44"/>
  <c r="V42" i="44"/>
  <c r="O67" i="44"/>
  <c r="O14" i="44"/>
  <c r="N68" i="44"/>
  <c r="N15" i="44"/>
  <c r="AE13" i="44"/>
  <c r="AE38" i="44"/>
  <c r="J30" i="4" l="1"/>
  <c r="K30" i="4"/>
  <c r="N30" i="4" s="1"/>
  <c r="W60" i="44"/>
  <c r="W24" i="44"/>
  <c r="W42" i="44"/>
  <c r="F32" i="4"/>
  <c r="B32" i="4"/>
  <c r="Y4" i="44" s="1"/>
  <c r="E32" i="4"/>
  <c r="D32" i="4"/>
  <c r="C32" i="4"/>
  <c r="A33" i="4"/>
  <c r="X6" i="44"/>
  <c r="G31" i="4"/>
  <c r="K31" i="4" s="1"/>
  <c r="N31" i="4" s="1"/>
  <c r="H31" i="4"/>
  <c r="L31" i="4" s="1"/>
  <c r="O31" i="4" s="1"/>
  <c r="I31" i="4"/>
  <c r="M31" i="4" s="1"/>
  <c r="P31" i="4" s="1"/>
  <c r="N69" i="44"/>
  <c r="N16" i="44"/>
  <c r="O68" i="44"/>
  <c r="O15" i="44"/>
  <c r="AE14" i="44"/>
  <c r="Y6" i="44" l="1"/>
  <c r="H32" i="4"/>
  <c r="L32" i="4" s="1"/>
  <c r="O32" i="4" s="1"/>
  <c r="I32" i="4"/>
  <c r="M32" i="4" s="1"/>
  <c r="P32" i="4" s="1"/>
  <c r="G32" i="4"/>
  <c r="J31" i="4"/>
  <c r="X60" i="44"/>
  <c r="X24" i="44"/>
  <c r="X42" i="44"/>
  <c r="B33" i="4"/>
  <c r="Z4" i="44" s="1"/>
  <c r="E33" i="4"/>
  <c r="C33" i="4"/>
  <c r="F33" i="4"/>
  <c r="D33" i="4"/>
  <c r="A34" i="4"/>
  <c r="O69" i="44"/>
  <c r="O16" i="44"/>
  <c r="AE16" i="44" s="1"/>
  <c r="AE15" i="44"/>
  <c r="N70" i="44"/>
  <c r="N17" i="44"/>
  <c r="J32" i="4" l="1"/>
  <c r="Y60" i="44"/>
  <c r="Y24" i="44"/>
  <c r="Y42" i="44"/>
  <c r="F34" i="4"/>
  <c r="E34" i="4"/>
  <c r="D34" i="4"/>
  <c r="B34" i="4"/>
  <c r="AA4" i="44" s="1"/>
  <c r="C34" i="4"/>
  <c r="A35" i="4"/>
  <c r="K32" i="4"/>
  <c r="N32" i="4" s="1"/>
  <c r="Z6" i="44"/>
  <c r="H33" i="4"/>
  <c r="L33" i="4" s="1"/>
  <c r="O33" i="4" s="1"/>
  <c r="I33" i="4"/>
  <c r="M33" i="4" s="1"/>
  <c r="P33" i="4" s="1"/>
  <c r="G33" i="4"/>
  <c r="N71" i="44"/>
  <c r="N18" i="44"/>
  <c r="O70" i="44"/>
  <c r="O17" i="44"/>
  <c r="J33" i="4" l="1"/>
  <c r="D35" i="4"/>
  <c r="C35" i="4"/>
  <c r="E35" i="4"/>
  <c r="F35" i="4"/>
  <c r="B35" i="4"/>
  <c r="AB4" i="44" s="1"/>
  <c r="A36" i="4"/>
  <c r="AA6" i="44"/>
  <c r="I34" i="4"/>
  <c r="M34" i="4" s="1"/>
  <c r="P34" i="4" s="1"/>
  <c r="H34" i="4"/>
  <c r="L34" i="4" s="1"/>
  <c r="O34" i="4" s="1"/>
  <c r="G34" i="4"/>
  <c r="K34" i="4" s="1"/>
  <c r="N34" i="4" s="1"/>
  <c r="K33" i="4"/>
  <c r="N33" i="4" s="1"/>
  <c r="Z42" i="44"/>
  <c r="Z60" i="44"/>
  <c r="Z24" i="44"/>
  <c r="O71" i="44"/>
  <c r="O18" i="44"/>
  <c r="AE18" i="44" s="1"/>
  <c r="AE17" i="44"/>
  <c r="N72" i="44"/>
  <c r="N19" i="44"/>
  <c r="AA42" i="44" l="1"/>
  <c r="AA60" i="44"/>
  <c r="AA24" i="44"/>
  <c r="F36" i="4"/>
  <c r="D36" i="4"/>
  <c r="C36" i="4"/>
  <c r="B36" i="4"/>
  <c r="AC4" i="44" s="1"/>
  <c r="E36" i="4"/>
  <c r="A37" i="4"/>
  <c r="J34" i="4"/>
  <c r="AB6" i="44"/>
  <c r="G35" i="4"/>
  <c r="K35" i="4" s="1"/>
  <c r="N35" i="4" s="1"/>
  <c r="H35" i="4"/>
  <c r="L35" i="4" s="1"/>
  <c r="O35" i="4" s="1"/>
  <c r="I35" i="4"/>
  <c r="M35" i="4" s="1"/>
  <c r="P35" i="4" s="1"/>
  <c r="N73" i="44"/>
  <c r="O72" i="44"/>
  <c r="O19" i="44"/>
  <c r="N20" i="44"/>
  <c r="C37" i="4" l="1"/>
  <c r="D37" i="4"/>
  <c r="F37" i="4"/>
  <c r="E37" i="4"/>
  <c r="B37" i="4"/>
  <c r="AD4" i="44" s="1"/>
  <c r="A38" i="4"/>
  <c r="AC6" i="44"/>
  <c r="I36" i="4"/>
  <c r="M36" i="4" s="1"/>
  <c r="P36" i="4" s="1"/>
  <c r="G36" i="4"/>
  <c r="H36" i="4"/>
  <c r="L36" i="4" s="1"/>
  <c r="O36" i="4" s="1"/>
  <c r="J35" i="4"/>
  <c r="AB42" i="44"/>
  <c r="AB60" i="44"/>
  <c r="AB24" i="44"/>
  <c r="O20" i="44"/>
  <c r="O73" i="44"/>
  <c r="AE19" i="44"/>
  <c r="AE20" i="44" s="1"/>
  <c r="K36" i="4" l="1"/>
  <c r="N36" i="4" s="1"/>
  <c r="J36" i="4"/>
  <c r="AC42" i="44"/>
  <c r="AC60" i="44"/>
  <c r="AC24" i="44"/>
  <c r="E38" i="4"/>
  <c r="B38" i="4"/>
  <c r="C38" i="4"/>
  <c r="D38" i="4"/>
  <c r="F38" i="4"/>
  <c r="A39" i="4"/>
  <c r="AD6" i="44"/>
  <c r="I37" i="4"/>
  <c r="M37" i="4" s="1"/>
  <c r="P37" i="4" s="1"/>
  <c r="H37" i="4"/>
  <c r="L37" i="4" s="1"/>
  <c r="O37" i="4" s="1"/>
  <c r="G37" i="4"/>
  <c r="J37" i="4" l="1"/>
  <c r="AD60" i="44"/>
  <c r="AD24" i="44"/>
  <c r="AD42" i="44"/>
  <c r="F39" i="4"/>
  <c r="E39" i="4"/>
  <c r="B39" i="4"/>
  <c r="C39" i="4"/>
  <c r="D39" i="4"/>
  <c r="A40" i="4"/>
  <c r="K37" i="4"/>
  <c r="N37" i="4" s="1"/>
  <c r="H38" i="4"/>
  <c r="L38" i="4" s="1"/>
  <c r="O38" i="4" s="1"/>
  <c r="I38" i="4"/>
  <c r="M38" i="4" s="1"/>
  <c r="P38" i="4" s="1"/>
  <c r="G38" i="4"/>
  <c r="J38" i="4" l="1"/>
  <c r="K38" i="4"/>
  <c r="N38" i="4" s="1"/>
  <c r="G39" i="4"/>
  <c r="H39" i="4"/>
  <c r="L39" i="4" s="1"/>
  <c r="O39" i="4" s="1"/>
  <c r="I39" i="4"/>
  <c r="M39" i="4" s="1"/>
  <c r="P39" i="4" s="1"/>
  <c r="B40" i="4"/>
  <c r="C40" i="4"/>
  <c r="F40" i="4"/>
  <c r="E40" i="4"/>
  <c r="D40" i="4"/>
  <c r="A41" i="4"/>
  <c r="F41" i="4" l="1"/>
  <c r="E41" i="4"/>
  <c r="D41" i="4"/>
  <c r="B41" i="4"/>
  <c r="C41" i="4"/>
  <c r="G40" i="4"/>
  <c r="H40" i="4"/>
  <c r="L40" i="4" s="1"/>
  <c r="O40" i="4" s="1"/>
  <c r="I40" i="4"/>
  <c r="M40" i="4" s="1"/>
  <c r="P40" i="4" s="1"/>
  <c r="J39" i="4"/>
  <c r="K39" i="4"/>
  <c r="N39" i="4" s="1"/>
  <c r="J40" i="4" l="1"/>
  <c r="I41" i="4"/>
  <c r="M41" i="4" s="1"/>
  <c r="P41" i="4" s="1"/>
  <c r="G41" i="4"/>
  <c r="K41" i="4" s="1"/>
  <c r="N41" i="4" s="1"/>
  <c r="H41" i="4"/>
  <c r="L41" i="4" s="1"/>
  <c r="O41" i="4" s="1"/>
  <c r="K40" i="4"/>
  <c r="N40" i="4" s="1"/>
  <c r="J41" i="4" l="1"/>
  <c r="P23" i="4"/>
  <c r="O21" i="4"/>
  <c r="P21" i="4"/>
  <c r="O22" i="4"/>
  <c r="O9" i="4"/>
  <c r="P11" i="4"/>
  <c r="P9" i="4"/>
  <c r="P13" i="4"/>
  <c r="O16" i="4"/>
  <c r="O18" i="4"/>
  <c r="O17" i="4"/>
  <c r="O14" i="4"/>
  <c r="O13" i="4"/>
  <c r="P22" i="4"/>
  <c r="O11" i="4"/>
  <c r="P16" i="4"/>
  <c r="O23" i="4"/>
  <c r="P17" i="4"/>
  <c r="P18" i="4"/>
  <c r="O15" i="4"/>
  <c r="P15" i="4"/>
  <c r="P14" i="4"/>
  <c r="R74" i="44" l="1"/>
  <c r="S74" i="44"/>
  <c r="Q74" i="44"/>
  <c r="N23" i="4" l="1"/>
  <c r="N22" i="4"/>
  <c r="N17" i="4"/>
  <c r="N13" i="4"/>
  <c r="N11" i="4"/>
  <c r="N21" i="4"/>
  <c r="N18" i="4"/>
  <c r="N14" i="4"/>
  <c r="N9" i="4"/>
  <c r="N15" i="4"/>
  <c r="N16" i="4"/>
  <c r="P74" i="44" l="1"/>
  <c r="J74" i="44"/>
  <c r="H74" i="44"/>
  <c r="O74" i="44" l="1"/>
  <c r="F74" i="44"/>
  <c r="L74" i="44"/>
  <c r="AE68" i="44"/>
  <c r="C74" i="44"/>
  <c r="AE64" i="44"/>
  <c r="B74" i="44"/>
  <c r="AE66" i="44"/>
  <c r="M74" i="44"/>
  <c r="E74" i="44"/>
  <c r="AE65" i="44"/>
  <c r="AE62" i="44"/>
  <c r="AE72" i="44"/>
  <c r="AE71" i="44"/>
  <c r="AE61" i="44"/>
  <c r="AE63" i="44"/>
  <c r="AE70" i="44"/>
  <c r="AE69" i="44"/>
  <c r="I74" i="44"/>
  <c r="N74" i="44"/>
  <c r="G74" i="44"/>
  <c r="AE73" i="44"/>
  <c r="K74" i="44"/>
  <c r="AE67" i="44"/>
  <c r="D74" i="44"/>
  <c r="AE74" i="44" l="1"/>
</calcChain>
</file>

<file path=xl/comments1.xml><?xml version="1.0" encoding="utf-8"?>
<comments xmlns="http://schemas.openxmlformats.org/spreadsheetml/2006/main">
  <authors>
    <author>Проектор</author>
    <author>Zozulynska Olga</author>
  </authors>
  <commentList>
    <comment ref="N3" authorId="0">
      <text>
        <r>
          <rPr>
            <b/>
            <sz val="8"/>
            <color indexed="81"/>
            <rFont val="Cambria"/>
            <family val="1"/>
            <charset val="204"/>
            <scheme val="major"/>
          </rPr>
          <t>Вказати % зайнятості
Ввести формулу:
=(кількість зайнятих годин на місяць)/160 для всіх форм відносин</t>
        </r>
        <r>
          <rPr>
            <sz val="9"/>
            <color indexed="81"/>
            <rFont val="Tahoma"/>
            <family val="2"/>
            <charset val="204"/>
          </rPr>
          <t xml:space="preserve">
</t>
        </r>
      </text>
    </comment>
    <comment ref="O3" authorId="1">
      <text>
        <r>
          <rPr>
            <b/>
            <sz val="8"/>
            <color indexed="81"/>
            <rFont val="Cambria"/>
            <family val="1"/>
            <charset val="204"/>
            <scheme val="major"/>
          </rPr>
          <t xml:space="preserve">Для Категорії витрат 01.0 Людські ресурси має бути введена формула:
=M5*N5
</t>
        </r>
        <r>
          <rPr>
            <sz val="8"/>
            <color indexed="81"/>
            <rFont val="Cambria"/>
            <family val="1"/>
            <charset val="204"/>
            <scheme val="major"/>
          </rPr>
          <t xml:space="preserve">
</t>
        </r>
      </text>
    </comment>
    <comment ref="AR3" authorId="0">
      <text>
        <r>
          <rPr>
            <b/>
            <sz val="8"/>
            <color indexed="81"/>
            <rFont val="Cambria"/>
            <family val="1"/>
            <charset val="204"/>
            <scheme val="major"/>
          </rPr>
          <t>Вказати % зайнятості
Ввести формулу:
=(кількість зайнятих годин на мысяць)/160 для всіх форм відносин</t>
        </r>
        <r>
          <rPr>
            <sz val="8"/>
            <color indexed="81"/>
            <rFont val="Cambria"/>
            <family val="1"/>
            <charset val="204"/>
            <scheme val="major"/>
          </rPr>
          <t xml:space="preserve">
</t>
        </r>
      </text>
    </comment>
    <comment ref="AS3" authorId="1">
      <text>
        <r>
          <rPr>
            <b/>
            <sz val="8"/>
            <color indexed="81"/>
            <rFont val="Cambria"/>
            <family val="1"/>
            <charset val="204"/>
            <scheme val="major"/>
          </rPr>
          <t xml:space="preserve">Для Категорії витрат 01.0 Людські ресурси має бути введена формула:
=AQ5*AR5
</t>
        </r>
        <r>
          <rPr>
            <sz val="8"/>
            <color indexed="81"/>
            <rFont val="Cambria"/>
            <family val="1"/>
            <charset val="204"/>
            <scheme val="major"/>
          </rPr>
          <t xml:space="preserve">
</t>
        </r>
      </text>
    </comment>
    <comment ref="BV3" authorId="0">
      <text>
        <r>
          <rPr>
            <b/>
            <sz val="8"/>
            <color indexed="81"/>
            <rFont val="Cambria"/>
            <family val="1"/>
            <charset val="204"/>
            <scheme val="major"/>
          </rPr>
          <t>Вказати % зайнятості
Ввести формулу:
=(кількість зайнятих годин на мsсяць)/160 для всіх форм відносин</t>
        </r>
        <r>
          <rPr>
            <sz val="8"/>
            <color indexed="81"/>
            <rFont val="Cambria"/>
            <family val="1"/>
            <charset val="204"/>
            <scheme val="major"/>
          </rPr>
          <t xml:space="preserve">
</t>
        </r>
      </text>
    </comment>
    <comment ref="BW3" authorId="1">
      <text>
        <r>
          <rPr>
            <b/>
            <sz val="8"/>
            <color indexed="81"/>
            <rFont val="Cambria"/>
            <family val="1"/>
            <charset val="204"/>
            <scheme val="major"/>
          </rPr>
          <t xml:space="preserve">Для Категорії витрат 01.0 Людські ресурси має бути введена формула:
=BU5*BV5
</t>
        </r>
        <r>
          <rPr>
            <sz val="8"/>
            <color indexed="81"/>
            <rFont val="Cambria"/>
            <family val="1"/>
            <charset val="204"/>
            <scheme val="major"/>
          </rPr>
          <t xml:space="preserve">
</t>
        </r>
      </text>
    </comment>
  </commentList>
</comments>
</file>

<file path=xl/sharedStrings.xml><?xml version="1.0" encoding="utf-8"?>
<sst xmlns="http://schemas.openxmlformats.org/spreadsheetml/2006/main" count="881" uniqueCount="515">
  <si>
    <t>1. Робочий план</t>
  </si>
  <si>
    <t>2. Розрахунок вартості діяльності/Бюджет проекту</t>
  </si>
  <si>
    <t>Фінансування Набувача з інших   джерел*</t>
  </si>
  <si>
    <t>Нотатки</t>
  </si>
  <si>
    <t>Q1</t>
  </si>
  <si>
    <t>Q2</t>
  </si>
  <si>
    <t>Q3</t>
  </si>
  <si>
    <t>Q4</t>
  </si>
  <si>
    <t>№</t>
  </si>
  <si>
    <t>Напрям</t>
  </si>
  <si>
    <t>Категорія витрат</t>
  </si>
  <si>
    <t>Форма фзаємовідносин з організацією</t>
  </si>
  <si>
    <t>К-ть одиниць</t>
  </si>
  <si>
    <t>Вартість одиниці ГРН</t>
  </si>
  <si>
    <t xml:space="preserve">Всього </t>
  </si>
  <si>
    <t>*Набувач гарантує, що кошти за цим бюджетом не використовуються для виконання проектів, що фінансуються іншими ніж Глобальний Фонд донорами, а розподіл часток фінансування діяльності Набувача між донорами є прозорим, справедливим та обгрунтованим.</t>
  </si>
  <si>
    <t>Повна 1</t>
  </si>
  <si>
    <t>Коротка 1</t>
  </si>
  <si>
    <t>Програма</t>
  </si>
  <si>
    <t>. СІН Профілактика</t>
  </si>
  <si>
    <t>. ОСБ - профілактика</t>
  </si>
  <si>
    <t>. ЧСЧ Профілактика</t>
  </si>
  <si>
    <t>на умовах угоди ЦПХ (вартість послуги з розрахунку за годину)</t>
  </si>
  <si>
    <t>2.2.ЦПХ (ОР)</t>
  </si>
  <si>
    <t>на умовах угоди ЦПХ (вартість послуги з розрахунку за об"єм виконаної роботи/послуги в залежності від вартості кожної окремої послуги)</t>
  </si>
  <si>
    <t>R10Ph2</t>
  </si>
  <si>
    <t>№
п/п</t>
  </si>
  <si>
    <t>Прізвище, І.Б.</t>
  </si>
  <si>
    <t>Графік роботи/надання послуг</t>
  </si>
  <si>
    <t>Місце роботи/надання послуг</t>
  </si>
  <si>
    <t>З</t>
  </si>
  <si>
    <t>ПО</t>
  </si>
  <si>
    <t>Дні тижня</t>
  </si>
  <si>
    <t xml:space="preserve">Напрям/Піднапрям конкурсу
</t>
  </si>
  <si>
    <t>Одиниця 
вимірювання</t>
  </si>
  <si>
    <t>Общий итог</t>
  </si>
  <si>
    <t>Значения</t>
  </si>
  <si>
    <t>Товари медичного призначення</t>
  </si>
  <si>
    <t>Напрям/піднапрям конкурсу</t>
  </si>
  <si>
    <t>Напрям - «Профілактика  інфікування ВІЛ серед споживачів наркотиків»</t>
  </si>
  <si>
    <t xml:space="preserve">Напрям - «Профілактика інфікування ВІЛ серед осіб, залучених до секс-бізнесу (ОСБ)». </t>
  </si>
  <si>
    <t>Напрям - «Профілактика інфікування ВІЛ серед чоловіків, які мають секс із чоловіками (ЧСЧ)»</t>
  </si>
  <si>
    <t>Напрям - «Профілактика інфікування ВІЛ серед дітей вулиці»</t>
  </si>
  <si>
    <t>Шприци</t>
  </si>
  <si>
    <t>Шприци 2 мл</t>
  </si>
  <si>
    <t>Шприци 5 мл</t>
  </si>
  <si>
    <t>Шприци 10 мл</t>
  </si>
  <si>
    <t>Шприци 20 мл</t>
  </si>
  <si>
    <t>Голки ін’єкційні</t>
  </si>
  <si>
    <t>Спиртові серветки</t>
  </si>
  <si>
    <t>Презервативи жіночі (фемідоми)</t>
  </si>
  <si>
    <t>Презервативи чоловічі</t>
  </si>
  <si>
    <t>Гель-змазка (лубрикант)</t>
  </si>
  <si>
    <t xml:space="preserve">Швидкі тести на ВІЛ-інфекцію (моно-тест) </t>
  </si>
  <si>
    <t>Швидкі тести на ІПСШ</t>
  </si>
  <si>
    <t>Швидкі тести (сифіліс)</t>
  </si>
  <si>
    <t>Швидкі тести (гонорея)</t>
  </si>
  <si>
    <t>Швидкі тести (хламідіоз)</t>
  </si>
  <si>
    <t>Швидкі тести на гепатит В (моно-тест)</t>
  </si>
  <si>
    <t>Швидкі тести на вагітність</t>
  </si>
  <si>
    <t>Індивідуальний дезинфектант</t>
  </si>
  <si>
    <t>Вакцина від гепатиту В</t>
  </si>
  <si>
    <t>Робочий план проекту</t>
  </si>
  <si>
    <t>Бюджет всього</t>
  </si>
  <si>
    <t>Вид діяльності (лінія робочого плану)</t>
  </si>
  <si>
    <t>Напрям конкурсу</t>
  </si>
  <si>
    <t>Піднапрям конкурсу</t>
  </si>
  <si>
    <t>Запропонований охват за напрямком на 6 міс.</t>
  </si>
  <si>
    <t>Всього на 6 міс. 2014 року</t>
  </si>
  <si>
    <t>ДОДАТОК №3.1.</t>
  </si>
  <si>
    <t>Team code</t>
  </si>
  <si>
    <t>TST</t>
  </si>
  <si>
    <t>* Розподіл бюджету за видами діяльності, визначений у цьому Робочому плані проекту, наводиться виключно для інформаційних цілей. Фактичний розподіл може відрізнятися від наведеного та не потребує внесення відовідних змін до Робочого плану проекту.</t>
  </si>
  <si>
    <t>Документатор</t>
  </si>
  <si>
    <t>Комірник</t>
  </si>
  <si>
    <t>Соціальний працівник</t>
  </si>
  <si>
    <t>Прогнозований розмір коштів до перерахування на відповідні періоди</t>
  </si>
  <si>
    <t>Номер гранту</t>
  </si>
  <si>
    <t>Набувач</t>
  </si>
  <si>
    <t>Назва проекту</t>
  </si>
  <si>
    <t>Регіон</t>
  </si>
  <si>
    <t>Рекомендоване фінансування</t>
  </si>
  <si>
    <t>Керівник організації</t>
  </si>
  <si>
    <t>міс.</t>
  </si>
  <si>
    <t>Психолог</t>
  </si>
  <si>
    <t>шт.</t>
  </si>
  <si>
    <t>14.0 Не потребують фінансування</t>
  </si>
  <si>
    <t>14.1 Не потребують фінансування</t>
  </si>
  <si>
    <t>Категорія витрат (1)</t>
  </si>
  <si>
    <t>Категорія витрат (2)</t>
  </si>
  <si>
    <t>01А</t>
  </si>
  <si>
    <t>.01_СІН Профілактика на базі стаціонарних пунктів</t>
  </si>
  <si>
    <t>.02_СІН Профілактика на базі аутріч-маршрутів</t>
  </si>
  <si>
    <t>.03_СІН профілактика на базі мобільних амбулаторій</t>
  </si>
  <si>
    <t>.04_СІН профілактика на базі аптек</t>
  </si>
  <si>
    <t>.05_СІН профілактика_Кейс-менеджмент</t>
  </si>
  <si>
    <t>02А</t>
  </si>
  <si>
    <t>.01_ОСБ - профілактика  на базі стаціонарних пунктів</t>
  </si>
  <si>
    <t>03А</t>
  </si>
  <si>
    <t>.01_ЧСЧ Профілактика на базі стаціонарних пунктів</t>
  </si>
  <si>
    <t>. Профілактика ВІЛ у виправних закладах</t>
  </si>
  <si>
    <t>04М</t>
  </si>
  <si>
    <t>.01_Профілактика ВІЛ у виправних закладах</t>
  </si>
  <si>
    <t>05А</t>
  </si>
  <si>
    <t xml:space="preserve">. Медичний та психосоціальний супровід клієнтів ЗПТ </t>
  </si>
  <si>
    <t xml:space="preserve">.01_Медичний та психосоціальний супровід клієнтів ЗПТ </t>
  </si>
  <si>
    <t>06А</t>
  </si>
  <si>
    <t>. Медико-соціальний супровід та формування прихильності до лікування мультирезистентного туберкульозу</t>
  </si>
  <si>
    <t>.01_Медико-соціальний супровід та формування прихильності до лікування мультирезистентного туберкульозу</t>
  </si>
  <si>
    <t>. Підтримка співтовариств для забезпечення активного виявлення випадків туберкульозу в групах ризику</t>
  </si>
  <si>
    <t>.01_Підтримка співтовариств для забезпечення активного виявлення випадків туберкульозу в групах ризику</t>
  </si>
  <si>
    <t>07А</t>
  </si>
  <si>
    <t xml:space="preserve">.01_Забезпечення безперервності лікування туберкульозу в цивільному секторі колишніх в'язнів, які вийшли з в'язниці </t>
  </si>
  <si>
    <t>.02_ОСБ - профілактика  на базі аутріч-маршрутів</t>
  </si>
  <si>
    <t>.03_ОСБ - профілактика  на базі мобільних амбулаторій</t>
  </si>
  <si>
    <t>.02_ЧСЧ Профілактика на базі аутріч-маршрутів</t>
  </si>
  <si>
    <t>.03_ЧСЧ Профілактика на базі мобільних амбулаторій</t>
  </si>
  <si>
    <t xml:space="preserve">. Забезпечення безперервності лікування туберкульозу в цивільному секторі колишніх в'язнів, які вийшли з в'язниці </t>
  </si>
  <si>
    <t>09М</t>
  </si>
  <si>
    <t>.01_ВІЛ-позитивні особи, які перебувають на АРВ-лікуванні</t>
  </si>
  <si>
    <t>.02_ВІЛ-позитивні особи на етапі амбулаторного лікування туберкульозу</t>
  </si>
  <si>
    <t>. Соціальний супровід лікування ВІЛ-позитивних осіб</t>
  </si>
  <si>
    <t>.03_ВІЛ-позитивні особи з обмеженим функціональним статусом, які потребують догляду на дому</t>
  </si>
  <si>
    <t>10М</t>
  </si>
  <si>
    <t>11М</t>
  </si>
  <si>
    <t>12М</t>
  </si>
  <si>
    <t>13М</t>
  </si>
  <si>
    <t>14М</t>
  </si>
  <si>
    <t>15М</t>
  </si>
  <si>
    <t>16М</t>
  </si>
  <si>
    <t>. Соціальний супровід на етапі амбулаторного лікування туберкульозу</t>
  </si>
  <si>
    <t>. Соціальний супровід ВІЛ-позитивних осіб у виправних закладах</t>
  </si>
  <si>
    <t>. Підтримка та вдосконалення загальнонаціональної Гарячої лінії з питань ВІЛ/СНІД і туберкульозу</t>
  </si>
  <si>
    <t>. Забезпечення інституалізації послуг з лікування ВІЛ та ТБ в Україні (реалізація механізму соціального аудиту на національному рівні)</t>
  </si>
  <si>
    <t>. Забезпечення стійкості соціальних послуг для уразливих до ВІЛ груп</t>
  </si>
  <si>
    <t>. Соціальна мобілізація, посилення  зв‘язків, взаємодія та координація</t>
  </si>
  <si>
    <t>. Розвиток інституційного потенціалу, спроможності та лідерства спільнот</t>
  </si>
  <si>
    <t>.01_Соціальний супровід ВІЛ-позитивних осіб у виправних закладах</t>
  </si>
  <si>
    <t>.01_Підтримка та вдосконалення загальнонаціональної Гарячої лінії з питань ВІЛ/СНІД і туберкульозу</t>
  </si>
  <si>
    <t>.01_Забезпечення інституалізації послуг з лікування ВІЛ та ТБ в Україні (реалізація механізму соціального аудиту на національному рівні)</t>
  </si>
  <si>
    <t>.01_Забезпечення стійкості соціальних послуг для уразливих до ВІЛ груп</t>
  </si>
  <si>
    <t>.01_Соціальна мобілізація, посилення  зв‘язків, взаємодія та координація</t>
  </si>
  <si>
    <t>.01_Розвиток інституційного потенціалу, спроможності та лідерства спільнот</t>
  </si>
  <si>
    <t>01А.01_СІН Профілактика на базі стаціонарних пунктів</t>
  </si>
  <si>
    <t>01А.04_СІН профілактика на базі аптек</t>
  </si>
  <si>
    <t>01А.05_СІН профілактика_Кейс-менеджмент</t>
  </si>
  <si>
    <t>02А.02_ОСБ - профілактика  на базі аутріч-маршрутів</t>
  </si>
  <si>
    <t>09М.03_ВІЛ-позитивні особи з обмеженим функціональним статусом, які потребують догляду на дому</t>
  </si>
  <si>
    <t>14М.01_Забезпечення стійкості соціальних послуг для уразливих до ВІЛ груп</t>
  </si>
  <si>
    <t>01А.02_СІН Профілактика на базі аутріч-маршрутів</t>
  </si>
  <si>
    <t>01А.03_СІН профілактика на базі мобільних амбулаторій</t>
  </si>
  <si>
    <t>02А.01_ОСБ - профілактика  на базі стаціонарних пунктів</t>
  </si>
  <si>
    <t>02А.03_ОСБ - профілактика  на базі мобільних амбулаторій</t>
  </si>
  <si>
    <t>03А.01_ЧСЧ Профілактика на базі стаціонарних пунктів</t>
  </si>
  <si>
    <t>03А.02_ЧСЧ Профілактика на базі аутріч-маршрутів</t>
  </si>
  <si>
    <t>03А.03_ЧСЧ Профілактика на базі мобільних амбулаторій</t>
  </si>
  <si>
    <t>04М.01_Профілактика ВІЛ у виправних закладах</t>
  </si>
  <si>
    <t xml:space="preserve">05А.01_Медичний та психосоціальний супровід клієнтів ЗПТ </t>
  </si>
  <si>
    <t>06А.01_Медико-соціальний супровід та формування прихильності до лікування мультирезистентного туберкульозу</t>
  </si>
  <si>
    <t>07А.01_Підтримка співтовариств для забезпечення активного виявлення випадків туберкульозу в групах ризику</t>
  </si>
  <si>
    <t>09М.01_ВІЛ-позитивні особи, які перебувають на АРВ-лікуванні</t>
  </si>
  <si>
    <t>09М.02_ВІЛ-позитивні особи на етапі амбулаторного лікування туберкульозу</t>
  </si>
  <si>
    <t>11М.01_Соціальний супровід ВІЛ-позитивних осіб у виправних закладах</t>
  </si>
  <si>
    <t>12М.01_Підтримка та вдосконалення загальнонаціональної Гарячої лінії з питань ВІЛ/СНІД і туберкульозу</t>
  </si>
  <si>
    <t>13М.01_Забезпечення інституалізації послуг з лікування ВІЛ та ТБ в Україні (реалізація механізму соціального аудиту на національному рівні)</t>
  </si>
  <si>
    <t>15М.01_Соціальна мобілізація, посилення  зв‘язків, взаємодія та координація</t>
  </si>
  <si>
    <t>16М.01_Розвиток інституційного потенціалу, спроможності та лідерства спільнот</t>
  </si>
  <si>
    <t>08М</t>
  </si>
  <si>
    <t>Джерело фінансування</t>
  </si>
  <si>
    <t># Module</t>
  </si>
  <si>
    <t>Module</t>
  </si>
  <si>
    <t># Inerv</t>
  </si>
  <si>
    <t>Intervention</t>
  </si>
  <si>
    <t># Activity</t>
  </si>
  <si>
    <t>Activity Description</t>
  </si>
  <si>
    <t>Prevention programs for people who inject drugs (PWID) and their partners</t>
  </si>
  <si>
    <t>01.01</t>
  </si>
  <si>
    <t>Behavioral change as part of programs for PWID and their partners</t>
  </si>
  <si>
    <t>1.1.1</t>
  </si>
  <si>
    <t>Comprehensive harm reduction services to maintain and expand coverage involving vulnerable communities  delivered through stationary</t>
  </si>
  <si>
    <t>1.1</t>
  </si>
  <si>
    <t>1.1.2</t>
  </si>
  <si>
    <t>Comprehensive harm reduction services to maintain and expand coverage involving vulnerable communities  delivered through outreach</t>
  </si>
  <si>
    <t>1.1.3</t>
  </si>
  <si>
    <t>Comprehensive harm reduction services to maintain and expand coverage involving vulnerable communities  delivered through mobile clinics</t>
  </si>
  <si>
    <t>1.1.4</t>
  </si>
  <si>
    <t>Comprehensive harm reduction services to maintain and expand coverage involving vulnerable communities  delivered through pharmacy</t>
  </si>
  <si>
    <t>1.8</t>
  </si>
  <si>
    <t>OST and other drug dependence treatment (PWIDs and their partners)</t>
  </si>
  <si>
    <t>1.8.1</t>
  </si>
  <si>
    <t>Medical and psychosocial support for the patients who are on OST</t>
  </si>
  <si>
    <t>Prevention programs for sex workers and their clients</t>
  </si>
  <si>
    <t>2.1</t>
  </si>
  <si>
    <t>Behavioral change as part of programs for sex workers and their clients</t>
  </si>
  <si>
    <t>2.1.1</t>
  </si>
  <si>
    <t>2.1.2</t>
  </si>
  <si>
    <t>2.1.3</t>
  </si>
  <si>
    <t>Prevention programs for MSM and TGs</t>
  </si>
  <si>
    <t>3.1</t>
  </si>
  <si>
    <t>Behavioral change as part of programs for MSM and TGs</t>
  </si>
  <si>
    <t>3.1.1</t>
  </si>
  <si>
    <t>3.1.2</t>
  </si>
  <si>
    <t>3.1.3</t>
  </si>
  <si>
    <t>PR's</t>
  </si>
  <si>
    <t>Альянс</t>
  </si>
  <si>
    <t>Мережа</t>
  </si>
  <si>
    <t>TB care and prevention</t>
  </si>
  <si>
    <t>6.2.</t>
  </si>
  <si>
    <t>Community TB care delivery</t>
  </si>
  <si>
    <t>6.2.1</t>
  </si>
  <si>
    <t>TB case detecting among MARP's thought small grant’s program to NGO’s.</t>
  </si>
  <si>
    <t>1.1.5</t>
  </si>
  <si>
    <t xml:space="preserve">Community initiated treatment intervention (CITI) </t>
  </si>
  <si>
    <t>MDR-TB</t>
  </si>
  <si>
    <t>8.2.</t>
  </si>
  <si>
    <t>8.2.1</t>
  </si>
  <si>
    <t>Strengthening cooperation between NGO and medical facilities (TB dispensaries and PHC) to provide acess to TB care and outreach activities at ambulatory phase; also care and support to  ex-prisoners, who came out from prison to continue their treatment in civil sector</t>
  </si>
  <si>
    <t>Removing legal barriers to access</t>
  </si>
  <si>
    <t>Policy advocacy on legal rights</t>
  </si>
  <si>
    <t>Prevention programs for other vulnerable populations (please specify)</t>
  </si>
  <si>
    <t>Other interventions for other vulnerable populations - Prisoners</t>
  </si>
  <si>
    <t>Treatment, care and support</t>
  </si>
  <si>
    <t xml:space="preserve">Treatment adherence </t>
  </si>
  <si>
    <t>№ напрямку</t>
  </si>
  <si>
    <t>Назва напряму</t>
  </si>
  <si>
    <t>09.1 IT - Комп'ютери, комп'ютерна техніка, програмне забезпечення та програми</t>
  </si>
  <si>
    <t>08.0 Інфраструктура</t>
  </si>
  <si>
    <t>09.0 Обладнання немедичного призначення</t>
  </si>
  <si>
    <t>Повна назва організації:</t>
  </si>
  <si>
    <t>Тривалість проекту:</t>
  </si>
  <si>
    <t>Показник
2016 рік</t>
  </si>
  <si>
    <t>Напрями діяльності, планові показники, рекомендоване фінансування</t>
  </si>
  <si>
    <r>
      <t xml:space="preserve">Вартість одиниці
</t>
    </r>
    <r>
      <rPr>
        <i/>
        <sz val="9"/>
        <color theme="1"/>
        <rFont val="Cambria"/>
        <family val="1"/>
        <charset val="204"/>
        <scheme val="major"/>
      </rPr>
      <t>(дол. США)</t>
    </r>
  </si>
  <si>
    <t>USD</t>
  </si>
  <si>
    <r>
      <t xml:space="preserve">Вартість одиниці
</t>
    </r>
    <r>
      <rPr>
        <i/>
        <sz val="9"/>
        <color theme="1"/>
        <rFont val="Cambria"/>
        <family val="1"/>
        <charset val="204"/>
        <scheme val="major"/>
      </rPr>
      <t>(ГРН)</t>
    </r>
  </si>
  <si>
    <t>ГРН</t>
  </si>
  <si>
    <t>Профілактика ВІЛ серед споживачів ін’єкційних наркотиків
                                         В тому числі:</t>
  </si>
  <si>
    <t>Профілактика ВІЛ серед робітників комерційного сексу
                                         В тому числі:</t>
  </si>
  <si>
    <t>Профілактика ВІЛ серед чоловіків, які мають секс з чоловіками
                                         В тому числі:</t>
  </si>
  <si>
    <r>
      <t xml:space="preserve">Рекомендоване 
фінансування
2015 рік
</t>
    </r>
    <r>
      <rPr>
        <i/>
        <sz val="9"/>
        <color theme="1"/>
        <rFont val="Cambria"/>
        <family val="1"/>
        <charset val="204"/>
        <scheme val="major"/>
      </rPr>
      <t>(ГРН)</t>
    </r>
  </si>
  <si>
    <r>
      <t xml:space="preserve">Рекомендоване 
фінансування
2016 рік
</t>
    </r>
    <r>
      <rPr>
        <i/>
        <sz val="9"/>
        <color theme="1"/>
        <rFont val="Cambria"/>
        <family val="1"/>
        <charset val="204"/>
        <scheme val="major"/>
      </rPr>
      <t>(ГРН)</t>
    </r>
  </si>
  <si>
    <r>
      <t xml:space="preserve">Рекомендоване 
фінансування
2017 рік
</t>
    </r>
    <r>
      <rPr>
        <i/>
        <sz val="9"/>
        <color theme="1"/>
        <rFont val="Cambria"/>
        <family val="1"/>
        <charset val="204"/>
        <scheme val="major"/>
      </rPr>
      <t>(ГРН)</t>
    </r>
  </si>
  <si>
    <r>
      <t xml:space="preserve">Рекомендоване 
фінансування
2015-2017 рік
</t>
    </r>
    <r>
      <rPr>
        <i/>
        <sz val="9"/>
        <color theme="1"/>
        <rFont val="Cambria"/>
        <family val="1"/>
        <charset val="204"/>
        <scheme val="major"/>
      </rPr>
      <t>(ГРН)</t>
    </r>
  </si>
  <si>
    <t xml:space="preserve">08М.01_Забезпечення безперервності лікування туберкульозу в цивільному секторі колишніх в'язнів, які вийшли з в'язниці </t>
  </si>
  <si>
    <t>.01_ Соціальний супровід на етапі амбулаторного лікування туберкульозу</t>
  </si>
  <si>
    <t>10М.01_ Соціальний супровід на етапі амбулаторного лікування туберкульозу</t>
  </si>
  <si>
    <t>3. Графік ведення діяльності 2015</t>
  </si>
  <si>
    <t>Кількість  січень 2015</t>
  </si>
  <si>
    <t>Кількість лютий 2015</t>
  </si>
  <si>
    <t>Кількість березень 2015</t>
  </si>
  <si>
    <t>Кількість квітень 2015</t>
  </si>
  <si>
    <t>Кількість травень 2015</t>
  </si>
  <si>
    <t>Кількість червень 2015</t>
  </si>
  <si>
    <t>Кількість липень 2015</t>
  </si>
  <si>
    <t>Кількість серпень 2015</t>
  </si>
  <si>
    <t>Кількість вересень 2015</t>
  </si>
  <si>
    <t>Кількість жовтень 2015</t>
  </si>
  <si>
    <t>Кількість листопадь 2015</t>
  </si>
  <si>
    <t>Кількість грудень 2015</t>
  </si>
  <si>
    <t xml:space="preserve">Q1 (01-03 2015) </t>
  </si>
  <si>
    <t xml:space="preserve">Q2 (04-06 2015) </t>
  </si>
  <si>
    <t xml:space="preserve">Q3 (07-09 2015 ) </t>
  </si>
  <si>
    <t>Q4 (10-12 2015)</t>
  </si>
  <si>
    <t>5. Бюджет поквартальний 2015</t>
  </si>
  <si>
    <t>6. Графік ведення діяльності поквартальний</t>
  </si>
  <si>
    <t>Кількість Q1 2015</t>
  </si>
  <si>
    <t>Кількість Q2 2015</t>
  </si>
  <si>
    <t>Кількість Q3 2015</t>
  </si>
  <si>
    <t>Кількість Q4 2015</t>
  </si>
  <si>
    <t>01.0 Людські ресурси</t>
  </si>
  <si>
    <t>5. Бюджет поквартальний 2016</t>
  </si>
  <si>
    <t xml:space="preserve">Q1 (01-03 2016) </t>
  </si>
  <si>
    <t xml:space="preserve">Q2 (04-06 2016) </t>
  </si>
  <si>
    <t xml:space="preserve">Q3 (07-09 2016 ) </t>
  </si>
  <si>
    <t>Q4 (10-12 2016)</t>
  </si>
  <si>
    <t>Кількість Q1 2016</t>
  </si>
  <si>
    <t>Кількість Q2 2016</t>
  </si>
  <si>
    <t>Кількість Q3 2016</t>
  </si>
  <si>
    <t>Кількість Q4 2016</t>
  </si>
  <si>
    <t>Кількість  січень 2016</t>
  </si>
  <si>
    <t>Кількість лютий 2016</t>
  </si>
  <si>
    <t>Кількість березень 2016</t>
  </si>
  <si>
    <t>Кількість квітень 2016</t>
  </si>
  <si>
    <t>Кількість травень 2016</t>
  </si>
  <si>
    <t>Кількість червень 2016</t>
  </si>
  <si>
    <t>Кількість липень 2016</t>
  </si>
  <si>
    <t>Кількість серпень 2016</t>
  </si>
  <si>
    <t>Кількість вересень 2016</t>
  </si>
  <si>
    <t>Кількість жовтень 2016</t>
  </si>
  <si>
    <t>Кількість листопадь 2016</t>
  </si>
  <si>
    <t>Кількість грудень 2016</t>
  </si>
  <si>
    <t>3. Графік ведення діяльності 2016</t>
  </si>
  <si>
    <t>3. Графік ведення діяльності 2017</t>
  </si>
  <si>
    <t>Кількість  січень 2017</t>
  </si>
  <si>
    <t>Кількість лютий 2017</t>
  </si>
  <si>
    <t>Кількість березень 2017</t>
  </si>
  <si>
    <t>Кількість квітень 2017</t>
  </si>
  <si>
    <t>Кількість травень 2017</t>
  </si>
  <si>
    <t>Кількість червень 2017</t>
  </si>
  <si>
    <t>Кількість липень 2017</t>
  </si>
  <si>
    <t>Кількість серпень 2017</t>
  </si>
  <si>
    <t>Кількість вересень 2017</t>
  </si>
  <si>
    <t>Кількість жовтень 2017</t>
  </si>
  <si>
    <t>Кількість листопадь 2017</t>
  </si>
  <si>
    <t>Кількість грудень 2017</t>
  </si>
  <si>
    <t xml:space="preserve">Q1 (01-03 2017) </t>
  </si>
  <si>
    <t xml:space="preserve">Q2 (04-06 2017) </t>
  </si>
  <si>
    <t xml:space="preserve">Q3 (07-09 2017 ) </t>
  </si>
  <si>
    <t>Q4 (10-12 2017)</t>
  </si>
  <si>
    <t>5. Бюджет поквартальний 2017</t>
  </si>
  <si>
    <t>Кількість Q1 2017</t>
  </si>
  <si>
    <t>Кількість Q2 2017</t>
  </si>
  <si>
    <t>Кількість Q3 2017</t>
  </si>
  <si>
    <t>Кількість Q4 2017</t>
  </si>
  <si>
    <t>Категорія витрат        (1)</t>
  </si>
  <si>
    <t>Нарахування (ЄСВ)
Для категорії витрат 
01.0 Людські ресурси</t>
  </si>
  <si>
    <t>6. Графік ведення діяльності поквартальний 2017</t>
  </si>
  <si>
    <t>6. Графік ведення діяльності поквартальний 2016</t>
  </si>
  <si>
    <t>3</t>
  </si>
  <si>
    <t>4</t>
  </si>
  <si>
    <t>5</t>
  </si>
  <si>
    <t>Сумма по полю 35</t>
  </si>
  <si>
    <t>Сумма по полю 36</t>
  </si>
  <si>
    <t>Сумма по полю 37</t>
  </si>
  <si>
    <t>Сумма по полю 38</t>
  </si>
  <si>
    <t>Сумма по полю 31</t>
  </si>
  <si>
    <t>Сумма по полю 32</t>
  </si>
  <si>
    <t>Сумма по полю 33</t>
  </si>
  <si>
    <t>Сумма по полю 34</t>
  </si>
  <si>
    <t>Прогнозований розмір коштів до перерахування на відповідні періоди (Альянс)</t>
  </si>
  <si>
    <t>ДОДАТОК №3. Бюджет проекту</t>
  </si>
  <si>
    <t>Прогнозований розмір коштів до перерахування на відповідні періоди (Мережа)</t>
  </si>
  <si>
    <t>Загалом:
2015</t>
  </si>
  <si>
    <t>02.0 Витрати на відрядження</t>
  </si>
  <si>
    <t>03.0 Зовнішні професійні послуги</t>
  </si>
  <si>
    <t>04.0 Товари для сфери охорони здоров'я - фармацевтична продукція</t>
  </si>
  <si>
    <t>05.0 Товари для сфери охорони здоров'я - нефармацевтична продукція</t>
  </si>
  <si>
    <t>06.0 Товари для сфери охорони здоров'я - медичне обладнання</t>
  </si>
  <si>
    <t>07.0 Витрати на забезпечення закупівель та поставок</t>
  </si>
  <si>
    <t>10.0 Видавничі та комунікаційні витрати</t>
  </si>
  <si>
    <t>11.0 Витрати на підтримку діяльності організації</t>
  </si>
  <si>
    <t>12.0 Витрати на підтримку життєдіяльності  клієнтів/цільової групи</t>
  </si>
  <si>
    <t>13.0 Фінансування, орієнтоване на визначені результати</t>
  </si>
  <si>
    <t>10.1 Друкована продукція (бланки, книги, посібники, брошури, буклети…)</t>
  </si>
  <si>
    <t>10.2 ТВ/Радіо ролики та програми</t>
  </si>
  <si>
    <t>10.3 Промо продукція (майки, кружки, значки…) та інші комунікаційні та видавничі витрати</t>
  </si>
  <si>
    <t>11.1 Витрати на утримання офісу</t>
  </si>
  <si>
    <t>11.4 Інші витрати на підтримку діяльності організації</t>
  </si>
  <si>
    <t>12.2 Продуктові та гігієнічні набори</t>
  </si>
  <si>
    <t>12.5 Інші витрати на підтримку життєдіяльності клієнтів/цільової групи</t>
  </si>
  <si>
    <t>Рекомендований напрямок до підтримки</t>
  </si>
  <si>
    <t>Рекомендований напрямок</t>
  </si>
  <si>
    <t>ТАК</t>
  </si>
  <si>
    <t>НІ</t>
  </si>
  <si>
    <t>Community TB care delivery_02</t>
  </si>
  <si>
    <t>TB/HIV</t>
  </si>
  <si>
    <t>Out-patient care</t>
  </si>
  <si>
    <t>Treatment adherence</t>
  </si>
  <si>
    <t xml:space="preserve">TB/HIV collaborative interventions </t>
  </si>
  <si>
    <t>Policy advocacy on legal rights_02</t>
  </si>
  <si>
    <t>Community systems strengthening</t>
  </si>
  <si>
    <t>Social mobilization, building community linkages, collaboration and coordination</t>
  </si>
  <si>
    <t>Institutional capacity building, planning and leadership development</t>
  </si>
  <si>
    <t>Напрямок (Коротка назва назва)</t>
  </si>
  <si>
    <t>Напрямок (повна назва)</t>
  </si>
  <si>
    <t>НАПРЯМКИ НАБУВАЧА</t>
  </si>
  <si>
    <t xml:space="preserve">Кількість часу (в годинах) 
у 40 годинному робочому тиждні
</t>
  </si>
  <si>
    <t>Опис витрати 
(Для категорії витрат 
01.0 Людські ресурси  -  
Прізвище виконавця)</t>
  </si>
  <si>
    <t xml:space="preserve">Назва витрати
(Для категорії витрат 
01.0 Людські ресурси - функціонал в проекті)
</t>
  </si>
  <si>
    <t>Загалом:
2016</t>
  </si>
  <si>
    <t>Загалом:
2017</t>
  </si>
  <si>
    <t>В розрізі напрямків конкурсу та категорій витрат</t>
  </si>
  <si>
    <t>Бюджет проекту, ГРН
2015</t>
  </si>
  <si>
    <t>Бюджет проекту, ГРН
2016</t>
  </si>
  <si>
    <t>Бюджет проекту, ГРН
2017</t>
  </si>
  <si>
    <t>Кейс-менеджер</t>
  </si>
  <si>
    <t>Бухгалтер проекту</t>
  </si>
  <si>
    <t>Керівник проекту</t>
  </si>
  <si>
    <t>Керівник напрямку</t>
  </si>
  <si>
    <t>Старший соціальний правцівник</t>
  </si>
  <si>
    <t>Аутріч-працівник</t>
  </si>
  <si>
    <t>Фінансовий фахівець</t>
  </si>
  <si>
    <t>Головний бухгалтер організації</t>
  </si>
  <si>
    <t>Водй мобільної амбулаторії</t>
  </si>
  <si>
    <t>Функціонал в проекті</t>
  </si>
  <si>
    <t>Посада в організації</t>
  </si>
  <si>
    <t>А/М</t>
  </si>
  <si>
    <t>Разом:</t>
  </si>
  <si>
    <t>% співвідношення
2015</t>
  </si>
  <si>
    <t>% співвідношення
2016</t>
  </si>
  <si>
    <t>% співвідношення
2017</t>
  </si>
  <si>
    <t>08.3 Утримання  та інші  пов'язані з інфраструктурою витрати</t>
  </si>
  <si>
    <t>02.1 Добові, проїзд, інші витрати , пов'язані з проведенням тренінгів</t>
  </si>
  <si>
    <t>02.2 Добові, проїзд, інші витрати , пов'язані з візитами технічної допомоги</t>
  </si>
  <si>
    <t>02.3 Добові, проїзд, інші витрати , пов'язані з проведенням супервізій, збором даних</t>
  </si>
  <si>
    <t>02.4 Добові, проїзд, інші витрати , пов'язані з проведенням робочих зустрічей, адвокаційних заходів</t>
  </si>
  <si>
    <t>02.5 Інші транспортні витрати</t>
  </si>
  <si>
    <t>03.1 Оплата за надання технічної допомоги, консультаційних послуг</t>
  </si>
  <si>
    <t>04.7 Інші лікарські засоби</t>
  </si>
  <si>
    <t>05.8 Інші витратні матеріали</t>
  </si>
  <si>
    <t>07.3 Витрати на оренду складських приміщень та зберігання</t>
  </si>
  <si>
    <t>07.4 Витрати на перевезення в середині країни</t>
  </si>
  <si>
    <t>07.7 Ішні витрати, пов'язані з забезпеченням закупівель та поставок</t>
  </si>
  <si>
    <t>08.1 Меблі</t>
  </si>
  <si>
    <t>08.2 Ремонт/ будівництво</t>
  </si>
  <si>
    <t>09.3 Інше обладнання, що не належить до категорії медичного</t>
  </si>
  <si>
    <t>Запитуване фінансування
01-06 2017</t>
  </si>
  <si>
    <t>РІЗНИЦЯ
01-06 2017</t>
  </si>
  <si>
    <t>Технічний персонал</t>
  </si>
  <si>
    <t>Одиниця вимірювання</t>
  </si>
  <si>
    <t>квартал</t>
  </si>
  <si>
    <t>рік</t>
  </si>
  <si>
    <t>МАКСИМАЛЬНО АДМ.
2015</t>
  </si>
  <si>
    <t>МАКСИМАЛЬНО АДМ.
2016</t>
  </si>
  <si>
    <t>МАКСИМАЛЬНО АДМ.
2017</t>
  </si>
  <si>
    <t>Рекомендоване 
фінансування
01-12 2016</t>
  </si>
  <si>
    <t>Рекомендоване 
фінансування
01-06 2017</t>
  </si>
  <si>
    <t>РІЗНИЦЯ
01-12 2016</t>
  </si>
  <si>
    <t>ПОРІВНЯННЯ МІЖ РЕКОМЕНДОВАНИМИ ТА ЗАПИТУВАНИМИ СУМАМИ В РОЗРІЗІ НАПРЯМКІВ</t>
  </si>
  <si>
    <t>% ВІД ЗАГАЛЬНОГО НА РІК</t>
  </si>
  <si>
    <t>Всього:</t>
  </si>
  <si>
    <t>Форма взаємовідносин з організацією</t>
  </si>
  <si>
    <t>1.ТВ</t>
  </si>
  <si>
    <t>на умовах трудового договору (шатний працівник)</t>
  </si>
  <si>
    <t xml:space="preserve">% зайнятості  в проекті
</t>
  </si>
  <si>
    <r>
      <t>Вид діяльності 
(лінія робочого плану)</t>
    </r>
    <r>
      <rPr>
        <sz val="8"/>
        <color rgb="FFFF0000"/>
        <rFont val="Cambria"/>
        <family val="1"/>
        <charset val="204"/>
        <scheme val="major"/>
      </rPr>
      <t xml:space="preserve"> </t>
    </r>
  </si>
  <si>
    <t>Для категорії витрат 
01.0 Людські ресурси вказати вартsсть за 100% зайнятості  
(40 годин на тиждень)</t>
  </si>
  <si>
    <r>
      <t xml:space="preserve">Увага: Виконавець в проекті може бути задіяний лише за </t>
    </r>
    <r>
      <rPr>
        <b/>
        <sz val="12"/>
        <color rgb="FFFF0000"/>
        <rFont val="Cambria"/>
        <family val="1"/>
        <charset val="204"/>
        <scheme val="major"/>
      </rPr>
      <t>ОДНИМ</t>
    </r>
    <r>
      <rPr>
        <b/>
        <sz val="12"/>
        <rFont val="Cambria"/>
        <family val="1"/>
        <charset val="204"/>
        <scheme val="major"/>
      </rPr>
      <t xml:space="preserve"> форматом взаємовідносин (виконавець може бути або штатним працівником або надавачем послуг за угодою ЦПХ) </t>
    </r>
  </si>
  <si>
    <t>Деталізація функціоналу в проекті</t>
  </si>
  <si>
    <t>2.1.ЦПХ (РГ)</t>
  </si>
  <si>
    <t>2.3.ФОП (РГ)</t>
  </si>
  <si>
    <t>на умовах угоди ЦПХ з фізичною особою підприємцем (вартість послуги з розрахунку за годину)</t>
  </si>
  <si>
    <t>2.4.ФОП (ОР)</t>
  </si>
  <si>
    <t>на умовах угоди ЦПХ з фізичною особою підприємцем(вартість послуги з розрахунку за об"єм виконаної роботи/послуги в залежності від вартості кожної окремої послуги)</t>
  </si>
  <si>
    <t>КОМЕНТАРІ</t>
  </si>
  <si>
    <t>Юрист</t>
  </si>
  <si>
    <t>Фахівець</t>
  </si>
  <si>
    <t>Медичний консультант</t>
  </si>
  <si>
    <t>Консультант</t>
  </si>
  <si>
    <t>Сумма по полю 66</t>
  </si>
  <si>
    <t>Сумма по полю 67</t>
  </si>
  <si>
    <t>Сумма по полю 68</t>
  </si>
  <si>
    <t>Сумма по полю 69</t>
  </si>
  <si>
    <t>Сумма по полю 70</t>
  </si>
  <si>
    <t>Сумма по полю 71</t>
  </si>
  <si>
    <t>Сумма по полю 72</t>
  </si>
  <si>
    <t>Сумма по полю 73</t>
  </si>
  <si>
    <t>Сумма по полю 101</t>
  </si>
  <si>
    <t>Сумма по полю 102</t>
  </si>
  <si>
    <t>Сумма по полю 103</t>
  </si>
  <si>
    <t>Сумма по полю 104</t>
  </si>
  <si>
    <t>Сумма по полю 105</t>
  </si>
  <si>
    <t>Сумма по полю 106</t>
  </si>
  <si>
    <t>Сумма по полю 107</t>
  </si>
  <si>
    <t>Сумма по полю 108</t>
  </si>
  <si>
    <t>Поквартальний робочий 
план 2015</t>
  </si>
  <si>
    <t>Поквартальний робочий 
план 2016</t>
  </si>
  <si>
    <t>Поквартальний робочий 
план 2017</t>
  </si>
  <si>
    <t>Поквартальний бюджет 
2017</t>
  </si>
  <si>
    <t>Поквартальний бюджет 
2016</t>
  </si>
  <si>
    <t>Поквартальний бюджет 
2015</t>
  </si>
  <si>
    <r>
      <t xml:space="preserve">Соціальний супровід лікування ВІЛ-позитивних осіб.
                                         </t>
    </r>
    <r>
      <rPr>
        <i/>
        <sz val="9"/>
        <rFont val="Cambria"/>
        <family val="1"/>
        <charset val="204"/>
        <scheme val="major"/>
      </rPr>
      <t>Серед них:</t>
    </r>
  </si>
  <si>
    <t>1.ТВ (Інв)</t>
  </si>
  <si>
    <t>на умовах трудового договору (шатний працівник - інвалід)</t>
  </si>
  <si>
    <r>
      <rPr>
        <sz val="9"/>
        <color indexed="10"/>
        <rFont val="Cambria"/>
        <family val="1"/>
        <charset val="204"/>
      </rPr>
      <t>01.1 Людські ресурси</t>
    </r>
    <r>
      <rPr>
        <sz val="9"/>
        <color indexed="8"/>
        <rFont val="Cambria"/>
        <family val="1"/>
        <charset val="204"/>
      </rPr>
      <t xml:space="preserve"> - управління проектом</t>
    </r>
  </si>
  <si>
    <r>
      <rPr>
        <sz val="9"/>
        <color indexed="10"/>
        <rFont val="Cambria"/>
        <family val="1"/>
        <charset val="204"/>
      </rPr>
      <t>01.2 Людські ресурси</t>
    </r>
    <r>
      <rPr>
        <sz val="9"/>
        <color indexed="8"/>
        <rFont val="Cambria"/>
        <family val="1"/>
        <charset val="204"/>
      </rPr>
      <t xml:space="preserve"> - соціальні, аутріч-працівники, медперсонал та інші надавачі послуг</t>
    </r>
  </si>
  <si>
    <t>03.4 Оплата інших професійних послуг</t>
  </si>
  <si>
    <r>
      <t xml:space="preserve">09.4 Технічне та сервісне обслуговування </t>
    </r>
    <r>
      <rPr>
        <b/>
        <sz val="9"/>
        <color rgb="FFFF0000"/>
        <rFont val="Cambria"/>
        <family val="1"/>
        <charset val="204"/>
        <scheme val="major"/>
      </rPr>
      <t xml:space="preserve">обладнання </t>
    </r>
    <r>
      <rPr>
        <sz val="9"/>
        <color theme="1"/>
        <rFont val="Cambria"/>
        <family val="1"/>
        <charset val="204"/>
        <scheme val="major"/>
      </rPr>
      <t>немедичного призначення</t>
    </r>
  </si>
  <si>
    <t>11.2 Невідшкодовані податки та збори</t>
  </si>
  <si>
    <t>GF15.170</t>
  </si>
  <si>
    <t>GF15.114</t>
  </si>
  <si>
    <t>GF15.001</t>
  </si>
  <si>
    <t>GF15.067</t>
  </si>
  <si>
    <t>GF15.006</t>
  </si>
  <si>
    <t>GF15.110</t>
  </si>
  <si>
    <t>GF15.079</t>
  </si>
  <si>
    <t>GF15.146</t>
  </si>
  <si>
    <t>GF15.119</t>
  </si>
  <si>
    <t>GF15.088</t>
  </si>
  <si>
    <t>GF15.099</t>
  </si>
  <si>
    <t>18М</t>
  </si>
  <si>
    <t>GF15.111</t>
  </si>
  <si>
    <t>Додаток 1. Персонал проекту</t>
  </si>
  <si>
    <t>Бюджет на 01-12 2015 р.</t>
  </si>
  <si>
    <t>Бюджет на 01-12 2016 р.</t>
  </si>
  <si>
    <t>Бюджет на 01-06 2017 р.</t>
  </si>
  <si>
    <t>Бюджет на 2015 - 2017</t>
  </si>
  <si>
    <t>Показник
01-06 2017 рік</t>
  </si>
  <si>
    <t>. Забезпечення моніторингу лікування ВІЛ-інфікованих осіб</t>
  </si>
  <si>
    <t>.01_Забезпечення моніторингу лікування ВІЛ-інфікованих осіб</t>
  </si>
  <si>
    <t>18М.01_Забезпечення моніторингу лікування ВІЛ-інфікованих осіб</t>
  </si>
  <si>
    <t xml:space="preserve"> </t>
  </si>
  <si>
    <t>РІЗНИЦЯ
2015-2017</t>
  </si>
  <si>
    <r>
      <t xml:space="preserve">Рекомендоване 
фінансування
01.10.2015-30.04.2016
</t>
    </r>
    <r>
      <rPr>
        <i/>
        <sz val="9"/>
        <color theme="1"/>
        <rFont val="Cambria"/>
        <family val="1"/>
        <charset val="204"/>
        <scheme val="major"/>
      </rPr>
      <t>(ГРН)</t>
    </r>
  </si>
  <si>
    <t>Запитуване фінансування
10-12 2015</t>
  </si>
  <si>
    <t xml:space="preserve">РІЗНИЦЯ
</t>
  </si>
  <si>
    <t>Донецька обл.</t>
  </si>
  <si>
    <t>01.1 Людські ресурси - управління проектом</t>
  </si>
  <si>
    <t>9</t>
  </si>
  <si>
    <t>Напрямок конкурсу</t>
  </si>
  <si>
    <t>Бюджет 
01-03 2016 р.
(ГРН.)</t>
  </si>
  <si>
    <t>Бюджет 
04-06 2016 р.
(ГРН.)</t>
  </si>
  <si>
    <t>Бюджет 
07 2016 р.
(ГРН.)</t>
  </si>
  <si>
    <t>Бюджет 
01-07 2016 р.
(ГРН.)</t>
  </si>
  <si>
    <t>01.05.2016-31.12.2016</t>
  </si>
  <si>
    <t>Показник
01.05.2015-31.12.2016</t>
  </si>
  <si>
    <t>ДОБО "Варіант"</t>
  </si>
  <si>
    <r>
      <t xml:space="preserve">Рекомендоване 
фінансування
01.05.2016-31.12.2016
</t>
    </r>
    <r>
      <rPr>
        <i/>
        <sz val="9"/>
        <color theme="1"/>
        <rFont val="Cambria"/>
        <family val="1"/>
        <charset val="204"/>
        <scheme val="major"/>
      </rPr>
      <t>(ГРН)</t>
    </r>
  </si>
  <si>
    <t/>
  </si>
  <si>
    <t>(пусто)</t>
  </si>
  <si>
    <t xml:space="preserve"> Итог</t>
  </si>
  <si>
    <t>Рекомендоване 
фінансування
01.05.2016-31.12.2016</t>
  </si>
  <si>
    <t>Запитуване фінансування
05-12 2016</t>
  </si>
  <si>
    <t>11М. Соціальний супровід ВІЛ-позитивних осіб у виправних закладах</t>
  </si>
  <si>
    <t>04М. Профілактика ВІЛ у виправних закладах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</si>
</sst>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h:mm;@"/>
    <numFmt numFmtId="165" formatCode="&quot;Да&quot;;&quot;Да&quot;;&quot;&quot;"/>
    <numFmt numFmtId="166" formatCode="#,##0.00_₴"/>
    <numFmt numFmtId="167" formatCode="[$$-409]#,##0.00"/>
    <numFmt numFmtId="168" formatCode="#,##0.0"/>
    <numFmt numFmtId="169" formatCode="#,##0.0000"/>
    <numFmt numFmtId="170" formatCode="#,##0.0000000"/>
    <numFmt numFmtId="171" formatCode="&quot;Х&quot;;&quot;Х&quot;;&quot;&quot;"/>
    <numFmt numFmtId="172" formatCode="#,##0;[Red]#,##0"/>
  </numFmts>
  <fonts count="58" x14ac:knownFonts="1">
    <font>
      <sz val="11"/>
      <color theme="1"/>
      <name val="Calibri"/>
      <family val="2"/>
      <charset val="204"/>
      <scheme val="minor"/>
    </font>
    <font>
      <b/>
      <sz val="11"/>
      <name val="Cambria"/>
      <family val="1"/>
      <charset val="204"/>
      <scheme val="major"/>
    </font>
    <font>
      <sz val="10"/>
      <name val="Cambria"/>
      <family val="1"/>
      <charset val="204"/>
      <scheme val="major"/>
    </font>
    <font>
      <b/>
      <sz val="14"/>
      <name val="Cambria"/>
      <family val="1"/>
      <charset val="204"/>
      <scheme val="major"/>
    </font>
    <font>
      <sz val="20"/>
      <name val="Cambria"/>
      <family val="1"/>
      <charset val="204"/>
      <scheme val="major"/>
    </font>
    <font>
      <b/>
      <sz val="20"/>
      <name val="Cambria"/>
      <family val="1"/>
      <charset val="204"/>
      <scheme val="major"/>
    </font>
    <font>
      <sz val="11"/>
      <name val="Cambria"/>
      <family val="1"/>
      <charset val="204"/>
      <scheme val="major"/>
    </font>
    <font>
      <b/>
      <sz val="9"/>
      <color theme="1"/>
      <name val="Cambria"/>
      <family val="1"/>
      <charset val="204"/>
      <scheme val="major"/>
    </font>
    <font>
      <sz val="9"/>
      <name val="Cambria"/>
      <family val="1"/>
      <charset val="204"/>
      <scheme val="major"/>
    </font>
    <font>
      <b/>
      <sz val="9"/>
      <name val="Cambria"/>
      <family val="1"/>
      <charset val="204"/>
      <scheme val="major"/>
    </font>
    <font>
      <sz val="9"/>
      <color theme="1"/>
      <name val="Cambria"/>
      <family val="1"/>
      <charset val="204"/>
      <scheme val="major"/>
    </font>
    <font>
      <b/>
      <sz val="8"/>
      <name val="Cambria"/>
      <family val="1"/>
      <charset val="204"/>
      <scheme val="major"/>
    </font>
    <font>
      <sz val="8"/>
      <name val="Cambria"/>
      <family val="1"/>
      <charset val="204"/>
      <scheme val="major"/>
    </font>
    <font>
      <sz val="8"/>
      <color theme="1"/>
      <name val="Cambria"/>
      <family val="1"/>
      <charset val="204"/>
      <scheme val="major"/>
    </font>
    <font>
      <b/>
      <sz val="8"/>
      <color theme="1"/>
      <name val="Cambria"/>
      <family val="1"/>
      <charset val="204"/>
      <scheme val="major"/>
    </font>
    <font>
      <i/>
      <sz val="9"/>
      <color theme="1"/>
      <name val="Cambria"/>
      <family val="1"/>
      <charset val="204"/>
      <scheme val="major"/>
    </font>
    <font>
      <b/>
      <sz val="9"/>
      <color rgb="FFFF0000"/>
      <name val="Cambria"/>
      <family val="1"/>
      <charset val="204"/>
      <scheme val="major"/>
    </font>
    <font>
      <b/>
      <sz val="20"/>
      <color theme="1"/>
      <name val="Cambria"/>
      <family val="1"/>
      <charset val="204"/>
      <scheme val="major"/>
    </font>
    <font>
      <sz val="20"/>
      <color theme="1"/>
      <name val="Cambria"/>
      <family val="1"/>
      <charset val="204"/>
      <scheme val="major"/>
    </font>
    <font>
      <sz val="8"/>
      <color rgb="FFFF0000"/>
      <name val="Cambria"/>
      <family val="1"/>
      <charset val="204"/>
      <scheme val="major"/>
    </font>
    <font>
      <sz val="14"/>
      <name val="Cambria"/>
      <family val="1"/>
      <charset val="204"/>
      <scheme val="major"/>
    </font>
    <font>
      <sz val="8"/>
      <name val="Arial"/>
      <family val="2"/>
    </font>
    <font>
      <sz val="9"/>
      <color indexed="81"/>
      <name val="Tahoma"/>
      <family val="2"/>
      <charset val="204"/>
    </font>
    <font>
      <b/>
      <i/>
      <sz val="11"/>
      <color theme="1"/>
      <name val="Calibri"/>
      <family val="2"/>
      <charset val="204"/>
      <scheme val="minor"/>
    </font>
    <font>
      <sz val="9"/>
      <color rgb="FFFF0000"/>
      <name val="Cambria"/>
      <family val="1"/>
      <charset val="204"/>
      <scheme val="major"/>
    </font>
    <font>
      <sz val="10"/>
      <name val="Arial"/>
      <family val="2"/>
    </font>
    <font>
      <b/>
      <sz val="10"/>
      <name val="Arial"/>
      <family val="2"/>
      <charset val="204"/>
    </font>
    <font>
      <sz val="9"/>
      <color theme="0" tint="-0.14999847407452621"/>
      <name val="Cambria"/>
      <family val="1"/>
      <charset val="204"/>
      <scheme val="major"/>
    </font>
    <font>
      <b/>
      <i/>
      <sz val="9"/>
      <name val="Cambria"/>
      <family val="1"/>
      <charset val="204"/>
      <scheme val="major"/>
    </font>
    <font>
      <b/>
      <i/>
      <sz val="8"/>
      <name val="Cambria"/>
      <family val="1"/>
      <charset val="204"/>
      <scheme val="major"/>
    </font>
    <font>
      <b/>
      <sz val="16"/>
      <name val="Cambria"/>
      <family val="1"/>
      <charset val="204"/>
      <scheme val="major"/>
    </font>
    <font>
      <b/>
      <i/>
      <sz val="14"/>
      <name val="Cambria"/>
      <family val="1"/>
      <charset val="204"/>
      <scheme val="major"/>
    </font>
    <font>
      <b/>
      <sz val="12"/>
      <color theme="1"/>
      <name val="Cambria"/>
      <family val="1"/>
      <charset val="204"/>
      <scheme val="major"/>
    </font>
    <font>
      <b/>
      <sz val="12"/>
      <color theme="0"/>
      <name val="Cambria"/>
      <family val="1"/>
      <charset val="204"/>
      <scheme val="major"/>
    </font>
    <font>
      <b/>
      <sz val="12"/>
      <name val="Cambria"/>
      <family val="1"/>
      <charset val="204"/>
      <scheme val="major"/>
    </font>
    <font>
      <sz val="12"/>
      <name val="Cambria"/>
      <family val="1"/>
      <charset val="204"/>
      <scheme val="major"/>
    </font>
    <font>
      <sz val="12"/>
      <color theme="0"/>
      <name val="Cambria"/>
      <family val="1"/>
      <charset val="204"/>
      <scheme val="major"/>
    </font>
    <font>
      <b/>
      <sz val="12"/>
      <color rgb="FFFF0000"/>
      <name val="Cambria"/>
      <family val="1"/>
      <charset val="204"/>
      <scheme val="major"/>
    </font>
    <font>
      <b/>
      <sz val="8"/>
      <color indexed="81"/>
      <name val="Cambria"/>
      <family val="1"/>
      <charset val="204"/>
      <scheme val="major"/>
    </font>
    <font>
      <sz val="8"/>
      <color indexed="81"/>
      <name val="Cambria"/>
      <family val="1"/>
      <charset val="204"/>
      <scheme val="major"/>
    </font>
    <font>
      <sz val="7"/>
      <name val="Cambria"/>
      <family val="1"/>
      <charset val="204"/>
      <scheme val="major"/>
    </font>
    <font>
      <b/>
      <sz val="16"/>
      <color theme="1"/>
      <name val="Cambria"/>
      <family val="1"/>
      <charset val="204"/>
      <scheme val="major"/>
    </font>
    <font>
      <sz val="14"/>
      <color theme="1"/>
      <name val="Cambria"/>
      <family val="1"/>
      <charset val="204"/>
      <scheme val="major"/>
    </font>
    <font>
      <b/>
      <sz val="14"/>
      <color theme="1"/>
      <name val="Cambria"/>
      <family val="1"/>
      <charset val="204"/>
      <scheme val="major"/>
    </font>
    <font>
      <sz val="11"/>
      <color indexed="10"/>
      <name val="Cambria"/>
      <family val="1"/>
      <charset val="204"/>
      <scheme val="major"/>
    </font>
    <font>
      <i/>
      <sz val="9"/>
      <name val="Cambria"/>
      <family val="1"/>
      <charset val="204"/>
      <scheme val="major"/>
    </font>
    <font>
      <sz val="12"/>
      <color theme="1"/>
      <name val="Calibri"/>
      <family val="2"/>
      <charset val="204"/>
      <scheme val="minor"/>
    </font>
    <font>
      <sz val="12"/>
      <color indexed="8"/>
      <name val="Calibri"/>
      <family val="2"/>
      <charset val="204"/>
      <scheme val="minor"/>
    </font>
    <font>
      <sz val="8"/>
      <name val="Cambria"/>
      <family val="1"/>
      <charset val="204"/>
    </font>
    <font>
      <sz val="9"/>
      <color indexed="10"/>
      <name val="Cambria"/>
      <family val="1"/>
      <charset val="204"/>
    </font>
    <font>
      <sz val="9"/>
      <color indexed="8"/>
      <name val="Cambria"/>
      <family val="1"/>
      <charset val="204"/>
    </font>
    <font>
      <b/>
      <sz val="10"/>
      <color rgb="FFFF0000"/>
      <name val="Cambria"/>
      <family val="1"/>
      <charset val="204"/>
      <scheme val="major"/>
    </font>
    <font>
      <b/>
      <sz val="10"/>
      <name val="Cambria"/>
      <family val="1"/>
      <charset val="204"/>
      <scheme val="major"/>
    </font>
    <font>
      <b/>
      <sz val="10"/>
      <color indexed="8"/>
      <name val="Cambria"/>
      <family val="1"/>
      <charset val="204"/>
      <scheme val="major"/>
    </font>
    <font>
      <b/>
      <sz val="10"/>
      <color theme="1"/>
      <name val="Cambria"/>
      <family val="1"/>
      <charset val="204"/>
      <scheme val="major"/>
    </font>
    <font>
      <sz val="12"/>
      <name val="Cambria"/>
      <family val="1"/>
      <charset val="204"/>
    </font>
    <font>
      <sz val="10"/>
      <name val="Cambria"/>
      <family val="1"/>
      <charset val="204"/>
    </font>
    <font>
      <sz val="10"/>
      <color theme="1"/>
      <name val="Cambria"/>
      <family val="1"/>
      <charset val="204"/>
      <scheme val="major"/>
    </font>
  </fonts>
  <fills count="34">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rgb="FFCCECFF"/>
        <bgColor theme="4" tint="0.79998168889431442"/>
      </patternFill>
    </fill>
    <fill>
      <patternFill patternType="solid">
        <fgColor theme="4" tint="0.59999389629810485"/>
        <bgColor indexed="64"/>
      </patternFill>
    </fill>
    <fill>
      <patternFill patternType="lightUp">
        <bgColor theme="0" tint="-4.9989318521683403E-2"/>
      </patternFill>
    </fill>
    <fill>
      <patternFill patternType="lightUp">
        <bgColor theme="0"/>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59999389629810485"/>
        <bgColor indexed="64"/>
      </patternFill>
    </fill>
    <fill>
      <patternFill patternType="solid">
        <fgColor indexed="65"/>
        <bgColor indexed="64"/>
      </patternFill>
    </fill>
    <fill>
      <patternFill patternType="solid">
        <fgColor rgb="FFFF0000"/>
        <bgColor indexed="64"/>
      </patternFill>
    </fill>
    <fill>
      <patternFill patternType="solid">
        <fgColor theme="4" tint="0.59999389629810485"/>
        <bgColor theme="4" tint="0.79998168889431442"/>
      </patternFill>
    </fill>
    <fill>
      <patternFill patternType="solid">
        <fgColor theme="9" tint="0.3999755851924192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theme="3" tint="-0.249977111117893"/>
      </left>
      <right/>
      <top style="thin">
        <color theme="3" tint="-0.249977111117893"/>
      </top>
      <bottom style="thin">
        <color theme="3" tint="-0.249977111117893"/>
      </bottom>
      <diagonal/>
    </border>
  </borders>
  <cellStyleXfs count="3">
    <xf numFmtId="0" fontId="0" fillId="0" borderId="0"/>
    <xf numFmtId="0" fontId="21" fillId="0" borderId="0"/>
    <xf numFmtId="0" fontId="25" fillId="0" borderId="0"/>
  </cellStyleXfs>
  <cellXfs count="556">
    <xf numFmtId="0" fontId="0" fillId="0" borderId="0" xfId="0"/>
    <xf numFmtId="0" fontId="1" fillId="0" borderId="0" xfId="0" applyFont="1" applyAlignment="1">
      <alignment horizontal="center" vertical="center" wrapText="1"/>
    </xf>
    <xf numFmtId="0" fontId="1" fillId="12"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1" fillId="0" borderId="0" xfId="0" applyFont="1" applyAlignment="1">
      <alignment horizontal="left" vertical="center" wrapText="1"/>
    </xf>
    <xf numFmtId="1" fontId="1" fillId="0" borderId="0" xfId="0" applyNumberFormat="1" applyFont="1" applyAlignment="1">
      <alignment horizontal="center" vertical="center" wrapText="1"/>
    </xf>
    <xf numFmtId="1" fontId="1" fillId="12" borderId="16"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1" fillId="12" borderId="22" xfId="0"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0" fontId="1" fillId="12" borderId="23" xfId="0" applyFont="1" applyFill="1" applyBorder="1" applyAlignment="1">
      <alignment horizontal="center" vertical="center" wrapText="1"/>
    </xf>
    <xf numFmtId="0" fontId="6" fillId="12" borderId="24" xfId="0" applyFont="1" applyFill="1" applyBorder="1" applyAlignment="1">
      <alignment horizontal="left" vertical="center" wrapText="1"/>
    </xf>
    <xf numFmtId="0" fontId="1" fillId="12" borderId="24" xfId="0" applyFont="1" applyFill="1" applyBorder="1" applyAlignment="1">
      <alignment horizontal="left" vertical="center" wrapText="1"/>
    </xf>
    <xf numFmtId="1" fontId="1" fillId="12" borderId="24" xfId="0" applyNumberFormat="1" applyFont="1" applyFill="1" applyBorder="1" applyAlignment="1">
      <alignment horizontal="center" vertical="center" wrapText="1"/>
    </xf>
    <xf numFmtId="4" fontId="0" fillId="0" borderId="0" xfId="0" applyNumberFormat="1"/>
    <xf numFmtId="0" fontId="10" fillId="0" borderId="4" xfId="0" applyFont="1" applyBorder="1" applyAlignment="1">
      <alignment horizontal="left" vertical="top" wrapText="1"/>
    </xf>
    <xf numFmtId="4" fontId="12" fillId="2" borderId="4" xfId="0" applyNumberFormat="1" applyFont="1" applyFill="1" applyBorder="1" applyAlignment="1">
      <alignment horizontal="center" vertical="center" wrapText="1"/>
    </xf>
    <xf numFmtId="0" fontId="12" fillId="7" borderId="0" xfId="0" applyFont="1" applyFill="1" applyBorder="1" applyAlignment="1">
      <alignment horizontal="center" vertical="center" wrapText="1"/>
    </xf>
    <xf numFmtId="4" fontId="12" fillId="0" borderId="0" xfId="0" applyNumberFormat="1" applyFont="1" applyFill="1" applyAlignment="1">
      <alignment horizontal="center" vertical="center" wrapText="1"/>
    </xf>
    <xf numFmtId="4" fontId="13" fillId="0" borderId="0" xfId="0" applyNumberFormat="1" applyFont="1" applyFill="1" applyAlignment="1">
      <alignment horizontal="center" vertical="center" wrapText="1"/>
    </xf>
    <xf numFmtId="4" fontId="13" fillId="0" borderId="4" xfId="0" applyNumberFormat="1" applyFont="1" applyFill="1" applyBorder="1" applyAlignment="1">
      <alignment horizontal="center" vertical="center" wrapText="1"/>
    </xf>
    <xf numFmtId="4" fontId="13" fillId="7" borderId="4" xfId="0" applyNumberFormat="1" applyFont="1" applyFill="1" applyBorder="1" applyAlignment="1">
      <alignment horizontal="center" vertical="center" wrapText="1"/>
    </xf>
    <xf numFmtId="4" fontId="12" fillId="10" borderId="0" xfId="0" applyNumberFormat="1" applyFont="1" applyFill="1" applyBorder="1" applyAlignment="1">
      <alignment horizontal="center" vertical="center" wrapText="1"/>
    </xf>
    <xf numFmtId="4" fontId="12" fillId="0" borderId="4" xfId="0" applyNumberFormat="1" applyFont="1" applyFill="1" applyBorder="1" applyAlignment="1">
      <alignment horizontal="center" vertical="center" wrapText="1"/>
    </xf>
    <xf numFmtId="4" fontId="12" fillId="9" borderId="0" xfId="0" applyNumberFormat="1" applyFont="1" applyFill="1" applyBorder="1" applyAlignment="1">
      <alignment horizontal="center" vertical="center" wrapText="1"/>
    </xf>
    <xf numFmtId="4" fontId="12" fillId="9" borderId="0" xfId="0" applyNumberFormat="1" applyFont="1" applyFill="1" applyAlignment="1">
      <alignment horizontal="center" vertical="center" wrapText="1"/>
    </xf>
    <xf numFmtId="0" fontId="13" fillId="0" borderId="4" xfId="0" applyFont="1" applyBorder="1" applyAlignment="1">
      <alignment horizontal="center" vertical="center" wrapText="1"/>
    </xf>
    <xf numFmtId="4" fontId="12" fillId="2" borderId="15" xfId="0" applyNumberFormat="1" applyFont="1" applyFill="1" applyBorder="1" applyAlignment="1">
      <alignment horizontal="center" vertical="center" wrapText="1"/>
    </xf>
    <xf numFmtId="0" fontId="12" fillId="18" borderId="4" xfId="0" applyFont="1" applyFill="1" applyBorder="1" applyAlignment="1" applyProtection="1">
      <alignment horizontal="center" vertical="center" wrapText="1"/>
    </xf>
    <xf numFmtId="49" fontId="13" fillId="0" borderId="4" xfId="0" quotePrefix="1" applyNumberFormat="1" applyFont="1" applyBorder="1" applyAlignment="1">
      <alignment horizontal="center" vertical="center" wrapText="1"/>
    </xf>
    <xf numFmtId="0" fontId="13" fillId="0" borderId="4" xfId="0" quotePrefix="1" applyFont="1" applyBorder="1" applyAlignment="1">
      <alignment horizontal="center" vertical="center" wrapText="1"/>
    </xf>
    <xf numFmtId="14" fontId="13" fillId="0" borderId="4" xfId="0" quotePrefix="1" applyNumberFormat="1" applyFont="1" applyBorder="1" applyAlignment="1">
      <alignment horizontal="center" vertical="center" wrapText="1"/>
    </xf>
    <xf numFmtId="3" fontId="12" fillId="18" borderId="4" xfId="0" applyNumberFormat="1" applyFont="1" applyFill="1" applyBorder="1" applyAlignment="1" applyProtection="1">
      <alignment horizontal="center" vertical="center" wrapText="1"/>
    </xf>
    <xf numFmtId="3" fontId="13" fillId="0" borderId="4"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0" xfId="0" applyNumberFormat="1" applyFont="1" applyFill="1" applyAlignment="1">
      <alignment horizontal="center" vertical="center" wrapText="1"/>
    </xf>
    <xf numFmtId="0" fontId="10" fillId="0" borderId="0" xfId="0" applyFont="1"/>
    <xf numFmtId="0" fontId="7" fillId="19" borderId="4" xfId="0" applyFont="1" applyFill="1" applyBorder="1" applyAlignment="1">
      <alignment horizontal="center" vertical="center" wrapText="1"/>
    </xf>
    <xf numFmtId="0" fontId="13" fillId="7" borderId="15" xfId="0" applyFont="1" applyFill="1" applyBorder="1" applyAlignment="1">
      <alignment horizontal="center" vertical="center" wrapText="1"/>
    </xf>
    <xf numFmtId="4" fontId="12" fillId="7" borderId="4" xfId="0" applyNumberFormat="1" applyFont="1" applyFill="1" applyBorder="1" applyAlignment="1">
      <alignment horizontal="center" vertical="center" wrapText="1"/>
    </xf>
    <xf numFmtId="0" fontId="13" fillId="7" borderId="4" xfId="0" applyFont="1" applyFill="1" applyBorder="1" applyAlignment="1">
      <alignment horizontal="center" vertical="center" wrapText="1"/>
    </xf>
    <xf numFmtId="4" fontId="12" fillId="7" borderId="0" xfId="0" applyNumberFormat="1" applyFont="1" applyFill="1" applyAlignment="1">
      <alignment horizontal="center" vertical="center" wrapText="1"/>
    </xf>
    <xf numFmtId="4" fontId="13" fillId="7" borderId="0" xfId="0" applyNumberFormat="1" applyFont="1" applyFill="1" applyAlignment="1">
      <alignment horizontal="center" vertical="center" wrapText="1"/>
    </xf>
    <xf numFmtId="0" fontId="12" fillId="19" borderId="4" xfId="0" applyFont="1" applyFill="1" applyBorder="1" applyAlignment="1" applyProtection="1">
      <alignment horizontal="center" vertical="center"/>
    </xf>
    <xf numFmtId="4" fontId="7" fillId="19" borderId="4" xfId="0" applyNumberFormat="1" applyFont="1" applyFill="1" applyBorder="1" applyAlignment="1">
      <alignment horizontal="center" vertical="center" wrapText="1"/>
    </xf>
    <xf numFmtId="4" fontId="12" fillId="7" borderId="4" xfId="0" applyNumberFormat="1" applyFont="1" applyFill="1" applyBorder="1" applyAlignment="1" applyProtection="1">
      <alignment horizontal="center" vertical="center" wrapText="1"/>
    </xf>
    <xf numFmtId="4" fontId="12" fillId="0" borderId="4" xfId="0" applyNumberFormat="1" applyFont="1" applyFill="1" applyBorder="1" applyAlignment="1" applyProtection="1">
      <alignment horizontal="center" vertical="center" wrapText="1"/>
    </xf>
    <xf numFmtId="4" fontId="12" fillId="6" borderId="4" xfId="0" applyNumberFormat="1" applyFont="1" applyFill="1" applyBorder="1" applyAlignment="1" applyProtection="1">
      <alignment horizontal="center" vertical="center" wrapText="1"/>
    </xf>
    <xf numFmtId="4" fontId="12" fillId="5" borderId="0" xfId="0" applyNumberFormat="1" applyFont="1" applyFill="1" applyAlignment="1" applyProtection="1">
      <alignment horizontal="center" vertical="center" wrapText="1"/>
    </xf>
    <xf numFmtId="4" fontId="12" fillId="2" borderId="4" xfId="0" applyNumberFormat="1" applyFont="1" applyFill="1" applyBorder="1" applyAlignment="1" applyProtection="1">
      <alignment horizontal="center" vertical="center" textRotation="90" wrapText="1"/>
    </xf>
    <xf numFmtId="4" fontId="12" fillId="3" borderId="4" xfId="0" applyNumberFormat="1" applyFont="1" applyFill="1" applyBorder="1" applyAlignment="1" applyProtection="1">
      <alignment horizontal="center" vertical="center" textRotation="90" wrapText="1"/>
    </xf>
    <xf numFmtId="4" fontId="12" fillId="4" borderId="4" xfId="0" applyNumberFormat="1" applyFont="1" applyFill="1" applyBorder="1" applyAlignment="1" applyProtection="1">
      <alignment horizontal="center" vertical="center" textRotation="90" wrapText="1"/>
    </xf>
    <xf numFmtId="4" fontId="12" fillId="0" borderId="0" xfId="0" applyNumberFormat="1" applyFont="1" applyFill="1" applyAlignment="1" applyProtection="1">
      <alignment horizontal="center" vertical="center" wrapText="1"/>
    </xf>
    <xf numFmtId="3" fontId="12" fillId="0" borderId="0" xfId="0" applyNumberFormat="1" applyFont="1" applyFill="1" applyAlignment="1" applyProtection="1">
      <alignment horizontal="center" vertical="center" wrapText="1"/>
    </xf>
    <xf numFmtId="10" fontId="12" fillId="0" borderId="0" xfId="0" applyNumberFormat="1" applyFont="1" applyFill="1" applyAlignment="1" applyProtection="1">
      <alignment horizontal="center" vertical="center" wrapText="1"/>
    </xf>
    <xf numFmtId="3" fontId="12" fillId="5" borderId="0" xfId="0" applyNumberFormat="1" applyFont="1" applyFill="1" applyAlignment="1" applyProtection="1">
      <alignment horizontal="center" vertical="center" wrapText="1"/>
    </xf>
    <xf numFmtId="3" fontId="12" fillId="14" borderId="4" xfId="0" applyNumberFormat="1" applyFont="1" applyFill="1" applyBorder="1" applyAlignment="1" applyProtection="1">
      <alignment horizontal="center" vertical="center" wrapText="1"/>
    </xf>
    <xf numFmtId="4" fontId="12" fillId="14" borderId="4" xfId="0" applyNumberFormat="1" applyFont="1" applyFill="1" applyBorder="1" applyAlignment="1" applyProtection="1">
      <alignment horizontal="center" vertical="center" wrapText="1"/>
    </xf>
    <xf numFmtId="4" fontId="12" fillId="15" borderId="12"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textRotation="90" wrapText="1"/>
    </xf>
    <xf numFmtId="3" fontId="12" fillId="15" borderId="4" xfId="0" applyNumberFormat="1" applyFont="1" applyFill="1" applyBorder="1" applyAlignment="1" applyProtection="1">
      <alignment horizontal="center" vertical="center" textRotation="90" wrapText="1"/>
    </xf>
    <xf numFmtId="4" fontId="12" fillId="2" borderId="4" xfId="0" applyNumberFormat="1" applyFont="1" applyFill="1" applyBorder="1" applyAlignment="1" applyProtection="1">
      <alignment horizontal="center" textRotation="90" wrapText="1"/>
    </xf>
    <xf numFmtId="4" fontId="12" fillId="11" borderId="4" xfId="0" applyNumberFormat="1" applyFont="1" applyFill="1" applyBorder="1" applyAlignment="1" applyProtection="1">
      <alignment horizontal="center" vertical="center" wrapText="1"/>
    </xf>
    <xf numFmtId="1" fontId="12" fillId="3" borderId="4" xfId="0" applyNumberFormat="1" applyFont="1" applyFill="1" applyBorder="1" applyAlignment="1" applyProtection="1">
      <alignment horizontal="center" vertical="center" wrapText="1"/>
    </xf>
    <xf numFmtId="1" fontId="12" fillId="4" borderId="4" xfId="0" applyNumberFormat="1" applyFont="1" applyFill="1" applyBorder="1" applyAlignment="1" applyProtection="1">
      <alignment horizontal="center" vertical="center" wrapText="1"/>
    </xf>
    <xf numFmtId="1" fontId="12" fillId="5" borderId="0" xfId="0" applyNumberFormat="1" applyFont="1" applyFill="1" applyAlignment="1" applyProtection="1">
      <alignment horizontal="center" vertical="center" wrapText="1"/>
    </xf>
    <xf numFmtId="4" fontId="12" fillId="3" borderId="5" xfId="0" applyNumberFormat="1" applyFont="1" applyFill="1" applyBorder="1" applyAlignment="1" applyProtection="1">
      <alignment horizontal="center" vertical="center" wrapText="1"/>
    </xf>
    <xf numFmtId="4" fontId="12" fillId="3" borderId="10" xfId="0" applyNumberFormat="1" applyFont="1" applyFill="1" applyBorder="1" applyAlignment="1" applyProtection="1">
      <alignment horizontal="center" vertical="center" wrapText="1"/>
    </xf>
    <xf numFmtId="4" fontId="12" fillId="3" borderId="6" xfId="0" applyNumberFormat="1" applyFont="1" applyFill="1" applyBorder="1" applyAlignment="1" applyProtection="1">
      <alignment horizontal="center" vertical="center" wrapText="1"/>
    </xf>
    <xf numFmtId="4" fontId="12" fillId="3" borderId="11" xfId="0" applyNumberFormat="1" applyFont="1" applyFill="1" applyBorder="1" applyAlignment="1" applyProtection="1">
      <alignment horizontal="center" vertical="center" wrapText="1"/>
    </xf>
    <xf numFmtId="1" fontId="11" fillId="16" borderId="4" xfId="0" applyNumberFormat="1" applyFont="1" applyFill="1" applyBorder="1" applyAlignment="1" applyProtection="1">
      <alignment horizontal="center" vertical="center" wrapText="1"/>
    </xf>
    <xf numFmtId="3" fontId="12" fillId="17" borderId="0" xfId="0" applyNumberFormat="1" applyFont="1" applyFill="1" applyAlignment="1" applyProtection="1">
      <alignment horizontal="center" vertical="center" wrapText="1"/>
    </xf>
    <xf numFmtId="1" fontId="12" fillId="17" borderId="0" xfId="0" applyNumberFormat="1" applyFont="1" applyFill="1" applyAlignment="1" applyProtection="1">
      <alignment horizontal="center" vertical="center" wrapText="1"/>
    </xf>
    <xf numFmtId="1" fontId="11" fillId="17" borderId="4" xfId="0" applyNumberFormat="1" applyFont="1" applyFill="1" applyBorder="1" applyAlignment="1" applyProtection="1">
      <alignment horizontal="center" vertical="center" wrapText="1"/>
    </xf>
    <xf numFmtId="4" fontId="12" fillId="17" borderId="0" xfId="0" applyNumberFormat="1" applyFont="1" applyFill="1" applyAlignment="1" applyProtection="1">
      <alignment horizontal="center" vertical="center" textRotation="90" wrapText="1"/>
    </xf>
    <xf numFmtId="4" fontId="12" fillId="17" borderId="0" xfId="0" applyNumberFormat="1" applyFont="1" applyFill="1" applyAlignment="1" applyProtection="1">
      <alignment horizontal="center" vertical="center" wrapText="1"/>
    </xf>
    <xf numFmtId="3" fontId="12" fillId="17" borderId="4" xfId="0" applyNumberFormat="1" applyFont="1" applyFill="1" applyBorder="1" applyAlignment="1" applyProtection="1">
      <alignment horizontal="center" vertical="center" wrapText="1"/>
    </xf>
    <xf numFmtId="4" fontId="12" fillId="17" borderId="4" xfId="0" applyNumberFormat="1" applyFont="1" applyFill="1" applyBorder="1" applyAlignment="1" applyProtection="1">
      <alignment horizontal="center" vertical="center" wrapText="1"/>
    </xf>
    <xf numFmtId="10" fontId="12" fillId="17" borderId="4" xfId="0" applyNumberFormat="1" applyFont="1" applyFill="1" applyBorder="1" applyAlignment="1" applyProtection="1">
      <alignment horizontal="center" vertical="center" wrapText="1"/>
    </xf>
    <xf numFmtId="3" fontId="12" fillId="17" borderId="4" xfId="0" applyNumberFormat="1" applyFont="1" applyFill="1" applyBorder="1" applyAlignment="1" applyProtection="1">
      <alignment horizontal="center" vertical="center"/>
    </xf>
    <xf numFmtId="4" fontId="12" fillId="17" borderId="4" xfId="0" applyNumberFormat="1" applyFont="1" applyFill="1" applyBorder="1" applyAlignment="1" applyProtection="1">
      <alignment horizontal="center" vertical="center"/>
    </xf>
    <xf numFmtId="3" fontId="12" fillId="15" borderId="0" xfId="0" applyNumberFormat="1" applyFont="1" applyFill="1" applyAlignment="1" applyProtection="1">
      <alignment horizontal="center" vertical="center" wrapText="1"/>
    </xf>
    <xf numFmtId="1" fontId="12" fillId="15" borderId="0" xfId="0" applyNumberFormat="1" applyFont="1" applyFill="1" applyAlignment="1" applyProtection="1">
      <alignment horizontal="center" vertical="center" wrapText="1"/>
    </xf>
    <xf numFmtId="4" fontId="7" fillId="22" borderId="25" xfId="0" applyNumberFormat="1" applyFont="1" applyFill="1" applyBorder="1" applyAlignment="1">
      <alignment horizontal="center" vertical="center" wrapText="1"/>
    </xf>
    <xf numFmtId="0" fontId="0" fillId="0" borderId="0" xfId="0" applyAlignment="1">
      <alignment horizontal="center" vertical="center"/>
    </xf>
    <xf numFmtId="3" fontId="12" fillId="15" borderId="13" xfId="0" applyNumberFormat="1" applyFont="1" applyFill="1" applyBorder="1" applyAlignment="1" applyProtection="1">
      <alignment horizontal="center" vertical="center" wrapText="1"/>
    </xf>
    <xf numFmtId="3" fontId="12" fillId="14" borderId="4" xfId="0" applyNumberFormat="1" applyFont="1" applyFill="1" applyBorder="1" applyAlignment="1" applyProtection="1">
      <alignment horizontal="center" vertical="center" textRotation="90" wrapText="1"/>
    </xf>
    <xf numFmtId="0" fontId="10" fillId="0" borderId="0" xfId="0" applyFont="1" applyAlignment="1">
      <alignment horizontal="center" vertical="center"/>
    </xf>
    <xf numFmtId="0" fontId="10" fillId="0" borderId="0" xfId="0" applyFont="1" applyAlignment="1">
      <alignment wrapText="1"/>
    </xf>
    <xf numFmtId="4" fontId="10" fillId="0" borderId="0" xfId="0" applyNumberFormat="1" applyFont="1" applyAlignment="1">
      <alignment horizontal="center" vertical="center"/>
    </xf>
    <xf numFmtId="0" fontId="7" fillId="0" borderId="0" xfId="0" applyFont="1" applyAlignment="1">
      <alignment horizontal="center" vertical="center" wrapText="1"/>
    </xf>
    <xf numFmtId="0" fontId="23" fillId="0" borderId="4" xfId="0" applyFont="1" applyBorder="1" applyAlignment="1">
      <alignment horizontal="center" vertical="center"/>
    </xf>
    <xf numFmtId="0" fontId="23" fillId="0" borderId="0" xfId="0" applyFont="1" applyAlignment="1">
      <alignment horizontal="center" vertical="center"/>
    </xf>
    <xf numFmtId="0" fontId="0" fillId="0" borderId="4" xfId="0" applyBorder="1" applyAlignment="1">
      <alignment horizontal="center" vertical="center"/>
    </xf>
    <xf numFmtId="10" fontId="7" fillId="19" borderId="4" xfId="0" applyNumberFormat="1" applyFont="1" applyFill="1" applyBorder="1" applyAlignment="1">
      <alignment horizontal="center" vertical="center" wrapText="1"/>
    </xf>
    <xf numFmtId="0" fontId="10" fillId="0" borderId="19" xfId="0" applyFont="1" applyBorder="1" applyAlignment="1">
      <alignment horizontal="left" vertical="top" wrapText="1"/>
    </xf>
    <xf numFmtId="0" fontId="0" fillId="17" borderId="4" xfId="0" applyFill="1" applyBorder="1"/>
    <xf numFmtId="4" fontId="0" fillId="0" borderId="4" xfId="0" applyNumberFormat="1" applyBorder="1"/>
    <xf numFmtId="10" fontId="0" fillId="0" borderId="4" xfId="0" applyNumberFormat="1" applyBorder="1"/>
    <xf numFmtId="49" fontId="10" fillId="6" borderId="4" xfId="0" applyNumberFormat="1" applyFont="1" applyFill="1" applyBorder="1" applyAlignment="1">
      <alignment wrapText="1"/>
    </xf>
    <xf numFmtId="49" fontId="10" fillId="6" borderId="0" xfId="0" applyNumberFormat="1" applyFont="1" applyFill="1" applyBorder="1" applyAlignment="1"/>
    <xf numFmtId="0" fontId="9" fillId="4" borderId="4" xfId="0" applyFont="1" applyFill="1" applyBorder="1"/>
    <xf numFmtId="49" fontId="10" fillId="0" borderId="4" xfId="0" applyNumberFormat="1" applyFont="1" applyBorder="1" applyAlignment="1">
      <alignment wrapText="1"/>
    </xf>
    <xf numFmtId="0" fontId="10" fillId="23" borderId="0" xfId="0" applyFont="1" applyFill="1" applyAlignment="1">
      <alignment wrapText="1"/>
    </xf>
    <xf numFmtId="49" fontId="10" fillId="23" borderId="4" xfId="0" applyNumberFormat="1" applyFont="1" applyFill="1" applyBorder="1" applyAlignment="1">
      <alignment wrapText="1"/>
    </xf>
    <xf numFmtId="49" fontId="10" fillId="0" borderId="14" xfId="0" applyNumberFormat="1" applyFont="1" applyBorder="1" applyAlignment="1">
      <alignment wrapText="1"/>
    </xf>
    <xf numFmtId="0" fontId="10" fillId="9" borderId="4" xfId="0" applyFont="1" applyFill="1" applyBorder="1" applyAlignment="1">
      <alignment wrapText="1"/>
    </xf>
    <xf numFmtId="0" fontId="10" fillId="0" borderId="4" xfId="0" applyFont="1" applyBorder="1" applyAlignment="1">
      <alignment wrapText="1"/>
    </xf>
    <xf numFmtId="0" fontId="10" fillId="23" borderId="4" xfId="0" applyFont="1" applyFill="1" applyBorder="1" applyAlignment="1">
      <alignment wrapText="1"/>
    </xf>
    <xf numFmtId="0" fontId="13" fillId="0" borderId="0" xfId="0" applyFont="1"/>
    <xf numFmtId="0" fontId="12"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13" fillId="0" borderId="0" xfId="0" applyFont="1" applyAlignment="1">
      <alignment horizontal="center" vertical="center"/>
    </xf>
    <xf numFmtId="4" fontId="13" fillId="0" borderId="0" xfId="0" applyNumberFormat="1" applyFont="1"/>
    <xf numFmtId="0" fontId="14" fillId="0" borderId="0" xfId="0" applyFont="1"/>
    <xf numFmtId="4" fontId="14" fillId="15" borderId="19" xfId="0" applyNumberFormat="1"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horizontal="center" vertical="center" wrapText="1"/>
    </xf>
    <xf numFmtId="4" fontId="13" fillId="0" borderId="4" xfId="0" applyNumberFormat="1" applyFont="1" applyBorder="1"/>
    <xf numFmtId="4" fontId="13" fillId="0" borderId="4" xfId="0" applyNumberFormat="1" applyFont="1" applyBorder="1" applyAlignment="1">
      <alignment horizontal="center" vertical="center"/>
    </xf>
    <xf numFmtId="4" fontId="14" fillId="22" borderId="25" xfId="0" applyNumberFormat="1" applyFont="1" applyFill="1" applyBorder="1" applyAlignment="1">
      <alignment horizontal="center" vertical="center" wrapText="1"/>
    </xf>
    <xf numFmtId="4" fontId="14" fillId="15" borderId="25" xfId="0" applyNumberFormat="1" applyFont="1" applyFill="1" applyBorder="1" applyAlignment="1">
      <alignment horizontal="center" vertical="center"/>
    </xf>
    <xf numFmtId="4" fontId="13" fillId="0" borderId="0" xfId="0" applyNumberFormat="1" applyFont="1" applyAlignment="1">
      <alignment horizontal="center" vertical="center"/>
    </xf>
    <xf numFmtId="0" fontId="28" fillId="0" borderId="0" xfId="0" applyFont="1" applyAlignment="1" applyProtection="1">
      <alignment horizontal="center" vertical="center"/>
      <protection locked="0"/>
    </xf>
    <xf numFmtId="4" fontId="10" fillId="0" borderId="0" xfId="0" applyNumberFormat="1" applyFont="1"/>
    <xf numFmtId="0" fontId="7" fillId="0" borderId="0" xfId="0" applyFont="1"/>
    <xf numFmtId="4" fontId="7" fillId="15" borderId="19" xfId="0" applyNumberFormat="1" applyFont="1" applyFill="1" applyBorder="1" applyAlignment="1">
      <alignment horizontal="center" vertical="center" wrapText="1"/>
    </xf>
    <xf numFmtId="0" fontId="7" fillId="15" borderId="19" xfId="0" applyFont="1" applyFill="1" applyBorder="1" applyAlignment="1">
      <alignment horizontal="center" vertical="center" wrapText="1"/>
    </xf>
    <xf numFmtId="4" fontId="10" fillId="0" borderId="4" xfId="0" applyNumberFormat="1" applyFont="1" applyBorder="1"/>
    <xf numFmtId="4" fontId="10" fillId="0" borderId="4" xfId="0" applyNumberFormat="1" applyFont="1" applyBorder="1" applyAlignment="1">
      <alignment horizontal="center" vertical="center"/>
    </xf>
    <xf numFmtId="4" fontId="7" fillId="15" borderId="25" xfId="0" applyNumberFormat="1" applyFont="1" applyFill="1" applyBorder="1" applyAlignment="1">
      <alignment horizontal="center" vertical="center"/>
    </xf>
    <xf numFmtId="0" fontId="31" fillId="0" borderId="0" xfId="0" applyFont="1" applyAlignment="1" applyProtection="1">
      <protection locked="0"/>
    </xf>
    <xf numFmtId="0" fontId="31" fillId="0" borderId="0" xfId="0" applyFont="1" applyAlignment="1" applyProtection="1">
      <alignment horizontal="center" vertical="center"/>
      <protection locked="0"/>
    </xf>
    <xf numFmtId="0" fontId="31" fillId="0" borderId="0" xfId="0" applyFont="1" applyAlignment="1" applyProtection="1">
      <alignment horizontal="left" wrapText="1"/>
      <protection locked="0"/>
    </xf>
    <xf numFmtId="0" fontId="11" fillId="0" borderId="0" xfId="0" applyFont="1" applyAlignment="1">
      <alignment horizontal="center" vertical="center" wrapText="1"/>
    </xf>
    <xf numFmtId="0" fontId="12" fillId="0" borderId="4" xfId="0" applyFont="1" applyBorder="1" applyAlignment="1">
      <alignment horizontal="center" vertical="center" wrapText="1"/>
    </xf>
    <xf numFmtId="4" fontId="12" fillId="0" borderId="4" xfId="0" applyNumberFormat="1" applyFont="1" applyBorder="1" applyAlignment="1">
      <alignment horizontal="center" vertical="center" wrapText="1"/>
    </xf>
    <xf numFmtId="0" fontId="29" fillId="0" borderId="0" xfId="0" applyFont="1" applyAlignment="1" applyProtection="1">
      <protection locked="0"/>
    </xf>
    <xf numFmtId="0" fontId="33" fillId="7" borderId="0" xfId="0" applyFont="1" applyFill="1" applyAlignment="1">
      <alignment horizontal="center" vertical="center"/>
    </xf>
    <xf numFmtId="0" fontId="33" fillId="0" borderId="0" xfId="0" applyFont="1" applyAlignment="1">
      <alignment horizontal="center" vertical="center"/>
    </xf>
    <xf numFmtId="4" fontId="34" fillId="7" borderId="0" xfId="0" applyNumberFormat="1" applyFont="1" applyFill="1" applyAlignment="1">
      <alignment horizontal="left"/>
    </xf>
    <xf numFmtId="10" fontId="34" fillId="7" borderId="0" xfId="0" applyNumberFormat="1" applyFont="1" applyFill="1" applyAlignment="1">
      <alignment horizontal="center" vertical="center"/>
    </xf>
    <xf numFmtId="0" fontId="34" fillId="7" borderId="0" xfId="0" applyFont="1" applyFill="1" applyAlignment="1">
      <alignment horizontal="center" vertical="center"/>
    </xf>
    <xf numFmtId="0" fontId="34" fillId="7" borderId="0" xfId="0" applyFont="1" applyFill="1"/>
    <xf numFmtId="4" fontId="34" fillId="7" borderId="0" xfId="0" applyNumberFormat="1" applyFont="1" applyFill="1" applyAlignment="1">
      <alignment wrapText="1"/>
    </xf>
    <xf numFmtId="10" fontId="12" fillId="9" borderId="4" xfId="0" applyNumberFormat="1" applyFont="1" applyFill="1" applyBorder="1" applyAlignment="1" applyProtection="1">
      <alignment horizontal="right" vertical="center" textRotation="90" wrapText="1"/>
    </xf>
    <xf numFmtId="0" fontId="35" fillId="0" borderId="0" xfId="0" applyFont="1" applyAlignment="1">
      <alignment horizontal="center" vertical="center" wrapText="1"/>
    </xf>
    <xf numFmtId="4" fontId="12" fillId="17" borderId="13" xfId="0" applyNumberFormat="1" applyFont="1" applyFill="1" applyBorder="1" applyAlignment="1" applyProtection="1">
      <alignment horizontal="center" vertical="center" wrapText="1"/>
    </xf>
    <xf numFmtId="0" fontId="9" fillId="4" borderId="4" xfId="0" applyFont="1" applyFill="1" applyBorder="1" applyAlignment="1">
      <alignment horizontal="center" vertical="center" wrapText="1"/>
    </xf>
    <xf numFmtId="0" fontId="30" fillId="0" borderId="0" xfId="0" applyFont="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9" fillId="15" borderId="4"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0" fontId="0" fillId="0" borderId="0" xfId="0" applyAlignment="1">
      <alignment wrapText="1"/>
    </xf>
    <xf numFmtId="0" fontId="10" fillId="0" borderId="0" xfId="0" applyFont="1" applyAlignment="1">
      <alignment wrapText="1"/>
    </xf>
    <xf numFmtId="0" fontId="9" fillId="4" borderId="4" xfId="0" applyFont="1" applyFill="1" applyBorder="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protection locked="0"/>
    </xf>
    <xf numFmtId="170" fontId="12" fillId="7" borderId="0" xfId="0" applyNumberFormat="1" applyFont="1" applyFill="1" applyAlignment="1">
      <alignment horizontal="center" vertical="center" wrapText="1"/>
    </xf>
    <xf numFmtId="4" fontId="12" fillId="0" borderId="0" xfId="0" applyNumberFormat="1" applyFont="1" applyAlignment="1">
      <alignment horizontal="center" vertical="center" wrapText="1"/>
    </xf>
    <xf numFmtId="4" fontId="6" fillId="7" borderId="0" xfId="0" applyNumberFormat="1" applyFont="1" applyFill="1" applyAlignment="1">
      <alignment horizontal="center" vertical="center" wrapText="1"/>
    </xf>
    <xf numFmtId="4" fontId="6" fillId="0" borderId="0" xfId="0" applyNumberFormat="1" applyFont="1" applyAlignment="1">
      <alignment horizontal="center" vertical="center" wrapText="1"/>
    </xf>
    <xf numFmtId="4" fontId="35" fillId="7" borderId="0" xfId="0" applyNumberFormat="1" applyFont="1" applyFill="1" applyAlignment="1">
      <alignment horizontal="center" vertical="center" wrapText="1"/>
    </xf>
    <xf numFmtId="4" fontId="35" fillId="0" borderId="0" xfId="0" applyNumberFormat="1" applyFont="1" applyAlignment="1">
      <alignment horizontal="center" vertical="center" wrapText="1"/>
    </xf>
    <xf numFmtId="0" fontId="40" fillId="0" borderId="0" xfId="0" applyFont="1" applyAlignment="1">
      <alignment horizontal="center" vertical="center" wrapText="1"/>
    </xf>
    <xf numFmtId="0" fontId="40" fillId="0" borderId="4" xfId="0" applyFont="1" applyBorder="1" applyAlignment="1">
      <alignment horizontal="center" vertical="center" wrapText="1"/>
    </xf>
    <xf numFmtId="0" fontId="10" fillId="29" borderId="4" xfId="0" applyFont="1" applyFill="1" applyBorder="1" applyAlignment="1">
      <alignment wrapText="1"/>
    </xf>
    <xf numFmtId="0" fontId="10" fillId="29" borderId="0" xfId="0" applyFont="1" applyFill="1" applyAlignment="1">
      <alignment wrapText="1"/>
    </xf>
    <xf numFmtId="4" fontId="12" fillId="7" borderId="4" xfId="0" applyNumberFormat="1"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17" borderId="4" xfId="0" applyNumberFormat="1" applyFont="1" applyFill="1" applyBorder="1" applyAlignment="1" applyProtection="1">
      <alignment horizontal="center" vertical="center" wrapText="1"/>
      <protection locked="0"/>
    </xf>
    <xf numFmtId="4" fontId="12" fillId="0" borderId="4"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horizontal="center" vertical="center" wrapText="1"/>
      <protection locked="0"/>
    </xf>
    <xf numFmtId="4" fontId="12" fillId="8" borderId="4" xfId="0" applyNumberFormat="1" applyFont="1" applyFill="1" applyBorder="1" applyAlignment="1" applyProtection="1">
      <alignment horizontal="center" vertical="center" wrapText="1"/>
      <protection locked="0"/>
    </xf>
    <xf numFmtId="10" fontId="12" fillId="0" borderId="4" xfId="0" applyNumberFormat="1" applyFont="1" applyFill="1" applyBorder="1" applyAlignment="1" applyProtection="1">
      <alignment horizontal="center" vertical="center" wrapText="1"/>
      <protection locked="0"/>
    </xf>
    <xf numFmtId="10" fontId="12" fillId="8"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4" fontId="12" fillId="5" borderId="4" xfId="0" applyNumberFormat="1" applyFont="1" applyFill="1" applyBorder="1" applyAlignment="1" applyProtection="1">
      <alignment horizontal="center" vertical="center" wrapText="1"/>
      <protection locked="0"/>
    </xf>
    <xf numFmtId="3" fontId="12" fillId="15" borderId="0" xfId="0" applyNumberFormat="1" applyFont="1" applyFill="1" applyAlignment="1" applyProtection="1">
      <alignment horizontal="center" vertical="center" wrapText="1"/>
      <protection locked="0"/>
    </xf>
    <xf numFmtId="1" fontId="12" fillId="15" borderId="0" xfId="0" applyNumberFormat="1" applyFont="1" applyFill="1" applyAlignment="1" applyProtection="1">
      <alignment horizontal="center" vertical="center" wrapText="1"/>
      <protection locked="0"/>
    </xf>
    <xf numFmtId="4" fontId="12" fillId="15" borderId="4" xfId="0" applyNumberFormat="1" applyFont="1" applyFill="1" applyBorder="1" applyAlignment="1" applyProtection="1">
      <alignment horizontal="center" vertical="center" textRotation="90" wrapText="1"/>
      <protection locked="0"/>
    </xf>
    <xf numFmtId="1" fontId="11" fillId="16" borderId="4" xfId="0" applyNumberFormat="1" applyFont="1" applyFill="1" applyBorder="1" applyAlignment="1" applyProtection="1">
      <alignment horizontal="center" vertical="center" wrapText="1"/>
      <protection locked="0"/>
    </xf>
    <xf numFmtId="4" fontId="12" fillId="5" borderId="0" xfId="0" applyNumberFormat="1" applyFont="1" applyFill="1" applyAlignment="1" applyProtection="1">
      <alignment horizontal="center" vertical="center" wrapText="1"/>
      <protection locked="0"/>
    </xf>
    <xf numFmtId="4" fontId="12" fillId="0" borderId="0" xfId="0" applyNumberFormat="1" applyFont="1" applyFill="1" applyAlignment="1" applyProtection="1">
      <alignment horizontal="center" vertical="center" wrapText="1"/>
      <protection locked="0"/>
    </xf>
    <xf numFmtId="10" fontId="12" fillId="9" borderId="4" xfId="0" applyNumberFormat="1" applyFont="1" applyFill="1" applyBorder="1" applyAlignment="1" applyProtection="1">
      <alignment horizontal="right" vertical="center" textRotation="90" wrapText="1"/>
      <protection locked="0"/>
    </xf>
    <xf numFmtId="10" fontId="12" fillId="17" borderId="4" xfId="0" applyNumberFormat="1" applyFont="1" applyFill="1" applyBorder="1" applyAlignment="1" applyProtection="1">
      <alignment horizontal="center" vertical="center" wrapText="1"/>
      <protection locked="0"/>
    </xf>
    <xf numFmtId="10" fontId="12" fillId="0" borderId="0" xfId="0" applyNumberFormat="1" applyFont="1" applyFill="1" applyAlignment="1" applyProtection="1">
      <alignment horizontal="center" vertical="center" wrapText="1"/>
      <protection locked="0"/>
    </xf>
    <xf numFmtId="4" fontId="12" fillId="17" borderId="0" xfId="0" applyNumberFormat="1" applyFont="1" applyFill="1" applyAlignment="1" applyProtection="1">
      <alignment horizontal="center" vertical="center" wrapText="1"/>
      <protection locked="0"/>
    </xf>
    <xf numFmtId="0" fontId="2" fillId="0" borderId="0" xfId="0" applyFont="1" applyAlignment="1" applyProtection="1">
      <alignment horizontal="center" vertical="center"/>
    </xf>
    <xf numFmtId="0" fontId="2" fillId="0" borderId="0" xfId="0" applyFont="1" applyAlignment="1" applyProtection="1">
      <alignment horizontal="center"/>
    </xf>
    <xf numFmtId="0" fontId="2" fillId="0" borderId="0" xfId="0" applyFont="1" applyProtection="1"/>
    <xf numFmtId="168" fontId="2" fillId="0" borderId="0" xfId="0" applyNumberFormat="1" applyFont="1" applyAlignment="1" applyProtection="1">
      <alignment horizontal="center"/>
    </xf>
    <xf numFmtId="164" fontId="2" fillId="0" borderId="0" xfId="0" applyNumberFormat="1" applyFont="1" applyProtection="1"/>
    <xf numFmtId="0" fontId="4" fillId="0" borderId="0" xfId="0" applyFont="1" applyAlignment="1" applyProtection="1">
      <alignment horizontal="center" vertical="center"/>
    </xf>
    <xf numFmtId="0" fontId="4" fillId="0" borderId="0" xfId="0" applyFont="1" applyProtection="1"/>
    <xf numFmtId="0" fontId="2" fillId="0" borderId="0" xfId="0" applyNumberFormat="1" applyFont="1" applyAlignment="1" applyProtection="1">
      <alignment horizontal="center" wrapText="1"/>
    </xf>
    <xf numFmtId="0" fontId="2" fillId="0" borderId="0" xfId="0" applyNumberFormat="1" applyFont="1" applyAlignment="1" applyProtection="1">
      <alignment horizontal="center"/>
    </xf>
    <xf numFmtId="168" fontId="2" fillId="0" borderId="0" xfId="0" applyNumberFormat="1" applyFont="1" applyProtection="1"/>
    <xf numFmtId="164" fontId="2" fillId="0" borderId="0" xfId="0" applyNumberFormat="1" applyFont="1" applyAlignment="1" applyProtection="1">
      <alignment horizontal="center"/>
    </xf>
    <xf numFmtId="0" fontId="35" fillId="0" borderId="0" xfId="0" applyFont="1" applyAlignment="1" applyProtection="1">
      <alignment horizontal="center" vertical="center"/>
    </xf>
    <xf numFmtId="0" fontId="35" fillId="0" borderId="0" xfId="0" applyFont="1" applyProtection="1"/>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8" fontId="34" fillId="0" borderId="0" xfId="0" applyNumberFormat="1" applyFont="1" applyAlignment="1" applyProtection="1">
      <alignment horizontal="center" vertical="center"/>
    </xf>
    <xf numFmtId="164" fontId="34" fillId="0" borderId="0" xfId="0" applyNumberFormat="1" applyFont="1" applyAlignment="1" applyProtection="1">
      <alignment horizontal="center" vertical="center"/>
    </xf>
    <xf numFmtId="0" fontId="35" fillId="0" borderId="0" xfId="0" applyFont="1" applyAlignment="1" applyProtection="1">
      <alignment horizontal="center" vertical="center" wrapText="1"/>
    </xf>
    <xf numFmtId="0" fontId="35" fillId="28" borderId="4" xfId="0" applyFont="1" applyFill="1" applyBorder="1" applyAlignment="1" applyProtection="1">
      <alignment horizontal="center" vertical="center" wrapText="1"/>
    </xf>
    <xf numFmtId="0" fontId="35" fillId="0" borderId="0" xfId="0" applyFont="1" applyAlignment="1" applyProtection="1">
      <alignment wrapText="1"/>
    </xf>
    <xf numFmtId="0" fontId="34" fillId="0" borderId="0" xfId="0" applyFont="1" applyAlignment="1" applyProtection="1">
      <alignment wrapText="1"/>
    </xf>
    <xf numFmtId="0" fontId="34" fillId="0" borderId="0" xfId="0" applyFont="1" applyAlignment="1" applyProtection="1">
      <alignment horizontal="center" vertical="center"/>
    </xf>
    <xf numFmtId="0" fontId="34" fillId="0" borderId="0" xfId="0" applyFont="1" applyAlignment="1" applyProtection="1">
      <alignment horizontal="left" vertical="center"/>
    </xf>
    <xf numFmtId="0" fontId="35" fillId="0" borderId="0" xfId="0" applyFont="1" applyAlignment="1" applyProtection="1">
      <alignment horizontal="center"/>
    </xf>
    <xf numFmtId="168" fontId="35" fillId="0" borderId="0" xfId="0" applyNumberFormat="1" applyFont="1" applyAlignment="1" applyProtection="1">
      <alignment horizontal="center"/>
    </xf>
    <xf numFmtId="164" fontId="35" fillId="0" borderId="0" xfId="0" applyNumberFormat="1" applyFont="1" applyProtection="1"/>
    <xf numFmtId="0" fontId="35" fillId="0" borderId="4" xfId="0" applyFont="1" applyBorder="1" applyAlignment="1" applyProtection="1">
      <alignment horizontal="center" vertical="center" wrapText="1"/>
      <protection locked="0"/>
    </xf>
    <xf numFmtId="164" fontId="35" fillId="0" borderId="4" xfId="0" applyNumberFormat="1" applyFont="1" applyBorder="1" applyAlignment="1" applyProtection="1">
      <alignment horizontal="center" vertical="center" wrapText="1"/>
      <protection locked="0"/>
    </xf>
    <xf numFmtId="0" fontId="35" fillId="0" borderId="4" xfId="0" applyFont="1" applyBorder="1" applyAlignment="1" applyProtection="1">
      <alignment wrapText="1"/>
      <protection locked="0"/>
    </xf>
    <xf numFmtId="164" fontId="35" fillId="0" borderId="4" xfId="0" applyNumberFormat="1" applyFont="1" applyBorder="1" applyAlignment="1" applyProtection="1">
      <alignment wrapText="1"/>
      <protection locked="0"/>
    </xf>
    <xf numFmtId="4" fontId="1" fillId="15" borderId="0" xfId="0" applyNumberFormat="1" applyFont="1" applyFill="1" applyBorder="1" applyAlignment="1">
      <alignment horizontal="center" vertical="center" wrapText="1"/>
    </xf>
    <xf numFmtId="165" fontId="6" fillId="7" borderId="0" xfId="0" applyNumberFormat="1" applyFont="1" applyFill="1" applyBorder="1" applyAlignment="1">
      <alignment horizontal="left" vertical="center" wrapText="1"/>
    </xf>
    <xf numFmtId="165" fontId="6" fillId="7" borderId="19" xfId="0" applyNumberFormat="1" applyFont="1" applyFill="1" applyBorder="1" applyAlignment="1">
      <alignment horizontal="left" vertical="center" wrapText="1"/>
    </xf>
    <xf numFmtId="4" fontId="6" fillId="7" borderId="4" xfId="0" applyNumberFormat="1" applyFont="1" applyFill="1" applyBorder="1" applyAlignment="1">
      <alignment horizontal="center" vertical="center" wrapText="1"/>
    </xf>
    <xf numFmtId="0" fontId="6" fillId="0" borderId="0" xfId="0" applyFont="1"/>
    <xf numFmtId="0" fontId="44" fillId="0" borderId="0" xfId="0" applyFont="1"/>
    <xf numFmtId="165" fontId="6" fillId="7" borderId="0" xfId="0" applyNumberFormat="1" applyFont="1" applyFill="1" applyAlignment="1">
      <alignment horizontal="left" vertical="center" wrapText="1"/>
    </xf>
    <xf numFmtId="0" fontId="6" fillId="7" borderId="0" xfId="0" applyFont="1" applyFill="1" applyAlignment="1">
      <alignment horizontal="left" vertical="center" wrapText="1"/>
    </xf>
    <xf numFmtId="4" fontId="6" fillId="7" borderId="0" xfId="0" applyNumberFormat="1" applyFont="1" applyFill="1" applyBorder="1" applyAlignment="1">
      <alignment horizontal="center" vertical="center" wrapText="1"/>
    </xf>
    <xf numFmtId="0" fontId="6" fillId="7" borderId="0" xfId="0" applyFont="1" applyFill="1"/>
    <xf numFmtId="165" fontId="6" fillId="0" borderId="0" xfId="0" applyNumberFormat="1" applyFont="1" applyAlignment="1">
      <alignment horizontal="left" vertical="center" wrapText="1"/>
    </xf>
    <xf numFmtId="0" fontId="6" fillId="0" borderId="0" xfId="0" applyFont="1" applyAlignment="1">
      <alignment horizontal="left" vertical="center" wrapText="1"/>
    </xf>
    <xf numFmtId="4" fontId="6" fillId="0" borderId="0" xfId="0" applyNumberFormat="1" applyFont="1" applyBorder="1" applyAlignment="1">
      <alignment horizontal="center" vertical="center" wrapText="1"/>
    </xf>
    <xf numFmtId="171" fontId="6" fillId="7" borderId="0" xfId="0" applyNumberFormat="1" applyFont="1" applyFill="1" applyBorder="1" applyAlignment="1">
      <alignment horizontal="center" vertical="center"/>
    </xf>
    <xf numFmtId="171" fontId="6" fillId="7" borderId="0" xfId="0" applyNumberFormat="1" applyFont="1" applyFill="1"/>
    <xf numFmtId="171" fontId="6" fillId="7" borderId="0" xfId="0" applyNumberFormat="1" applyFont="1" applyFill="1" applyAlignment="1">
      <alignment horizontal="center" vertical="center"/>
    </xf>
    <xf numFmtId="171" fontId="6" fillId="0" borderId="0" xfId="0" applyNumberFormat="1" applyFont="1" applyAlignment="1">
      <alignment horizontal="center" vertical="center"/>
    </xf>
    <xf numFmtId="171" fontId="6" fillId="0" borderId="0" xfId="0" applyNumberFormat="1" applyFont="1"/>
    <xf numFmtId="171" fontId="6" fillId="7" borderId="0" xfId="0" applyNumberFormat="1" applyFont="1" applyFill="1" applyBorder="1" applyAlignment="1">
      <alignment horizontal="center" vertical="center" wrapText="1"/>
    </xf>
    <xf numFmtId="171" fontId="6" fillId="0" borderId="0" xfId="0" applyNumberFormat="1" applyFont="1" applyBorder="1" applyAlignment="1">
      <alignment horizontal="center" vertical="center" wrapText="1"/>
    </xf>
    <xf numFmtId="171" fontId="4" fillId="7" borderId="19" xfId="0" applyNumberFormat="1" applyFont="1" applyFill="1" applyBorder="1" applyAlignment="1">
      <alignment horizontal="center" vertical="center"/>
    </xf>
    <xf numFmtId="4" fontId="4" fillId="15" borderId="0" xfId="0" applyNumberFormat="1" applyFont="1" applyFill="1" applyBorder="1" applyAlignment="1">
      <alignment horizontal="center" vertical="center" wrapText="1"/>
    </xf>
    <xf numFmtId="171" fontId="4" fillId="15" borderId="0" xfId="0" applyNumberFormat="1" applyFont="1" applyFill="1" applyBorder="1" applyAlignment="1">
      <alignment horizontal="center" vertical="center" wrapText="1"/>
    </xf>
    <xf numFmtId="0" fontId="20" fillId="7" borderId="0" xfId="0" applyFont="1" applyFill="1"/>
    <xf numFmtId="171" fontId="20" fillId="7" borderId="0" xfId="0" applyNumberFormat="1" applyFont="1" applyFill="1"/>
    <xf numFmtId="171" fontId="20" fillId="0" borderId="0" xfId="0" applyNumberFormat="1" applyFont="1"/>
    <xf numFmtId="0" fontId="20" fillId="0" borderId="0" xfId="0" applyFont="1"/>
    <xf numFmtId="165" fontId="1" fillId="7" borderId="0" xfId="0" applyNumberFormat="1" applyFont="1" applyFill="1" applyBorder="1" applyAlignment="1">
      <alignment horizontal="left" vertical="center" wrapText="1"/>
    </xf>
    <xf numFmtId="4" fontId="6" fillId="15" borderId="4" xfId="0" applyNumberFormat="1" applyFont="1" applyFill="1" applyBorder="1" applyAlignment="1">
      <alignment horizontal="center" vertical="center" wrapText="1"/>
    </xf>
    <xf numFmtId="4" fontId="41" fillId="15" borderId="0" xfId="0" applyNumberFormat="1" applyFont="1" applyFill="1" applyBorder="1" applyAlignment="1">
      <alignment horizontal="center" vertical="center" wrapText="1"/>
    </xf>
    <xf numFmtId="171" fontId="41" fillId="15" borderId="0" xfId="0" applyNumberFormat="1" applyFont="1" applyFill="1" applyBorder="1" applyAlignment="1">
      <alignment horizontal="center" vertical="center" wrapText="1"/>
    </xf>
    <xf numFmtId="165" fontId="30" fillId="15" borderId="4" xfId="0" applyNumberFormat="1" applyFont="1" applyFill="1" applyBorder="1" applyAlignment="1">
      <alignment vertical="center" wrapText="1"/>
    </xf>
    <xf numFmtId="0" fontId="30" fillId="15" borderId="4" xfId="0" applyFont="1" applyFill="1" applyBorder="1" applyAlignment="1">
      <alignment vertical="center" wrapText="1"/>
    </xf>
    <xf numFmtId="4" fontId="30" fillId="15" borderId="0" xfId="0" applyNumberFormat="1" applyFont="1" applyFill="1" applyBorder="1" applyAlignment="1">
      <alignment horizontal="center" vertical="center" wrapText="1"/>
    </xf>
    <xf numFmtId="4" fontId="30" fillId="15" borderId="4" xfId="0" applyNumberFormat="1" applyFont="1" applyFill="1" applyBorder="1" applyAlignment="1">
      <alignment horizontal="center" vertical="center" wrapText="1"/>
    </xf>
    <xf numFmtId="171" fontId="30" fillId="15" borderId="4" xfId="0" applyNumberFormat="1" applyFont="1" applyFill="1" applyBorder="1" applyAlignment="1">
      <alignment horizontal="center" vertical="center" wrapText="1"/>
    </xf>
    <xf numFmtId="171" fontId="30" fillId="15" borderId="0" xfId="0" applyNumberFormat="1" applyFont="1" applyFill="1" applyBorder="1" applyAlignment="1">
      <alignment horizontal="center" vertical="center" wrapText="1"/>
    </xf>
    <xf numFmtId="0" fontId="10" fillId="0" borderId="0" xfId="0" applyFont="1" applyProtection="1"/>
    <xf numFmtId="0" fontId="14" fillId="21" borderId="0" xfId="0" applyFont="1" applyFill="1" applyBorder="1" applyAlignment="1" applyProtection="1">
      <alignment horizontal="center" vertical="center"/>
    </xf>
    <xf numFmtId="0" fontId="14" fillId="21" borderId="0" xfId="0" applyFont="1" applyFill="1" applyBorder="1" applyAlignment="1" applyProtection="1">
      <alignment vertical="center" wrapText="1"/>
    </xf>
    <xf numFmtId="0" fontId="12" fillId="7" borderId="4" xfId="0" applyFont="1" applyFill="1" applyBorder="1" applyAlignment="1" applyProtection="1">
      <alignment horizontal="center" vertical="center"/>
    </xf>
    <xf numFmtId="0" fontId="12" fillId="20" borderId="4" xfId="0" applyFont="1" applyFill="1" applyBorder="1" applyAlignment="1" applyProtection="1">
      <alignment horizontal="center" vertical="center"/>
    </xf>
    <xf numFmtId="0" fontId="10" fillId="0" borderId="0" xfId="0" applyFont="1" applyAlignment="1" applyProtection="1">
      <alignment horizontal="center" vertical="center"/>
    </xf>
    <xf numFmtId="0" fontId="18" fillId="0" borderId="0" xfId="0" applyFont="1" applyProtection="1"/>
    <xf numFmtId="0" fontId="7" fillId="19" borderId="29" xfId="0" applyFont="1" applyFill="1" applyBorder="1" applyAlignment="1" applyProtection="1">
      <alignment horizontal="center" vertical="center"/>
    </xf>
    <xf numFmtId="0" fontId="7" fillId="0" borderId="0" xfId="0" applyFont="1" applyBorder="1" applyProtection="1"/>
    <xf numFmtId="0" fontId="10" fillId="0" borderId="0" xfId="0" applyFont="1" applyBorder="1" applyProtection="1"/>
    <xf numFmtId="0" fontId="10" fillId="0" borderId="0" xfId="0" applyFont="1" applyBorder="1" applyAlignment="1" applyProtection="1">
      <alignment horizontal="center" vertical="center"/>
    </xf>
    <xf numFmtId="0" fontId="10" fillId="0" borderId="0" xfId="0" applyFont="1" applyBorder="1" applyAlignment="1" applyProtection="1">
      <alignment horizontal="left"/>
    </xf>
    <xf numFmtId="0" fontId="10" fillId="0" borderId="0" xfId="0" applyFont="1" applyAlignment="1" applyProtection="1">
      <alignment horizontal="center"/>
    </xf>
    <xf numFmtId="0" fontId="7" fillId="19" borderId="4" xfId="0" applyFont="1" applyFill="1" applyBorder="1" applyAlignment="1" applyProtection="1">
      <alignment horizontal="center" vertical="center" wrapText="1"/>
    </xf>
    <xf numFmtId="4" fontId="7" fillId="19" borderId="4" xfId="0" applyNumberFormat="1" applyFont="1" applyFill="1" applyBorder="1" applyAlignment="1" applyProtection="1">
      <alignment horizontal="center" vertical="center" wrapText="1"/>
    </xf>
    <xf numFmtId="10" fontId="7" fillId="0" borderId="0" xfId="0" applyNumberFormat="1" applyFont="1" applyBorder="1" applyProtection="1"/>
    <xf numFmtId="10" fontId="10" fillId="0" borderId="0" xfId="0" applyNumberFormat="1" applyFont="1" applyBorder="1" applyProtection="1"/>
    <xf numFmtId="10" fontId="10" fillId="0" borderId="0" xfId="0" applyNumberFormat="1" applyFont="1" applyBorder="1" applyAlignment="1" applyProtection="1">
      <alignment horizontal="center" vertical="center"/>
    </xf>
    <xf numFmtId="10" fontId="10" fillId="0" borderId="0" xfId="0" applyNumberFormat="1" applyFont="1" applyBorder="1" applyAlignment="1" applyProtection="1">
      <alignment horizontal="left"/>
    </xf>
    <xf numFmtId="10" fontId="10" fillId="0" borderId="0" xfId="0" applyNumberFormat="1" applyFont="1" applyProtection="1"/>
    <xf numFmtId="0" fontId="8" fillId="0" borderId="4" xfId="0" applyFont="1" applyBorder="1" applyAlignment="1" applyProtection="1">
      <alignment horizontal="left" vertical="top" wrapText="1"/>
    </xf>
    <xf numFmtId="0" fontId="10" fillId="0" borderId="4" xfId="0" applyFont="1" applyBorder="1" applyAlignment="1" applyProtection="1">
      <alignment horizontal="left" vertical="top" wrapText="1"/>
    </xf>
    <xf numFmtId="166" fontId="10" fillId="0" borderId="4" xfId="0" applyNumberFormat="1" applyFont="1" applyBorder="1" applyAlignment="1" applyProtection="1">
      <alignment horizontal="center" vertical="center"/>
    </xf>
    <xf numFmtId="167" fontId="10" fillId="0" borderId="0" xfId="0" applyNumberFormat="1" applyFont="1" applyProtection="1"/>
    <xf numFmtId="0" fontId="10" fillId="17" borderId="4" xfId="0" applyFont="1" applyFill="1" applyBorder="1" applyProtection="1"/>
    <xf numFmtId="4" fontId="27" fillId="17" borderId="4" xfId="0" applyNumberFormat="1" applyFont="1" applyFill="1" applyBorder="1" applyAlignment="1" applyProtection="1">
      <alignment horizontal="center" vertical="center"/>
    </xf>
    <xf numFmtId="166" fontId="27" fillId="17" borderId="4" xfId="0" applyNumberFormat="1" applyFont="1" applyFill="1" applyBorder="1" applyAlignment="1" applyProtection="1">
      <alignment horizontal="center" vertical="center"/>
    </xf>
    <xf numFmtId="167" fontId="24" fillId="0" borderId="0" xfId="0" applyNumberFormat="1" applyFont="1" applyProtection="1"/>
    <xf numFmtId="0" fontId="24" fillId="0" borderId="0" xfId="0" applyFont="1" applyProtection="1"/>
    <xf numFmtId="0" fontId="8" fillId="0" borderId="13" xfId="0" applyFont="1" applyBorder="1" applyAlignment="1" applyProtection="1">
      <alignment vertical="top" wrapText="1"/>
    </xf>
    <xf numFmtId="0" fontId="8" fillId="0" borderId="13" xfId="0" applyFont="1" applyBorder="1" applyAlignment="1" applyProtection="1">
      <alignment horizontal="right" vertical="top" wrapText="1"/>
    </xf>
    <xf numFmtId="0" fontId="27" fillId="17" borderId="4" xfId="0" applyFont="1" applyFill="1" applyBorder="1" applyProtection="1"/>
    <xf numFmtId="169" fontId="26" fillId="0" borderId="0" xfId="2" applyNumberFormat="1" applyFont="1" applyProtection="1"/>
    <xf numFmtId="169" fontId="10" fillId="0" borderId="0" xfId="0" applyNumberFormat="1" applyFont="1" applyProtection="1"/>
    <xf numFmtId="0" fontId="8" fillId="0" borderId="4" xfId="0" applyFont="1" applyBorder="1" applyAlignment="1" applyProtection="1">
      <alignment horizontal="right" vertical="top" wrapText="1"/>
    </xf>
    <xf numFmtId="0" fontId="8" fillId="17" borderId="4" xfId="0" applyFont="1" applyFill="1" applyBorder="1" applyProtection="1"/>
    <xf numFmtId="166" fontId="8" fillId="17" borderId="4" xfId="0" applyNumberFormat="1" applyFont="1" applyFill="1" applyBorder="1" applyAlignment="1" applyProtection="1">
      <alignment horizontal="center" vertical="center"/>
    </xf>
    <xf numFmtId="4" fontId="8" fillId="25" borderId="4" xfId="0" applyNumberFormat="1" applyFont="1" applyFill="1" applyBorder="1" applyAlignment="1" applyProtection="1">
      <alignment horizontal="center" vertical="center"/>
    </xf>
    <xf numFmtId="166" fontId="8" fillId="25" borderId="4" xfId="0" applyNumberFormat="1" applyFont="1" applyFill="1" applyBorder="1" applyAlignment="1" applyProtection="1">
      <alignment horizontal="center" vertical="center"/>
    </xf>
    <xf numFmtId="166" fontId="8" fillId="24" borderId="4" xfId="0" applyNumberFormat="1" applyFont="1" applyFill="1" applyBorder="1" applyAlignment="1" applyProtection="1">
      <alignment horizontal="center" vertical="center"/>
    </xf>
    <xf numFmtId="4" fontId="1" fillId="7" borderId="0" xfId="0" applyNumberFormat="1" applyFont="1" applyFill="1" applyBorder="1" applyAlignment="1">
      <alignment horizontal="center" vertical="center" wrapText="1"/>
    </xf>
    <xf numFmtId="4" fontId="4" fillId="7" borderId="0" xfId="0" applyNumberFormat="1" applyFont="1" applyFill="1" applyBorder="1" applyAlignment="1">
      <alignment horizontal="center" vertical="center" wrapText="1"/>
    </xf>
    <xf numFmtId="171" fontId="4" fillId="7" borderId="0" xfId="0" applyNumberFormat="1" applyFont="1" applyFill="1" applyBorder="1" applyAlignment="1">
      <alignment horizontal="center" vertical="center" wrapText="1"/>
    </xf>
    <xf numFmtId="0" fontId="10" fillId="0" borderId="4" xfId="0" applyFont="1" applyBorder="1" applyAlignment="1" applyProtection="1">
      <alignment horizontal="center" vertical="center"/>
    </xf>
    <xf numFmtId="0" fontId="10" fillId="7" borderId="4" xfId="0" applyFont="1" applyFill="1" applyBorder="1" applyAlignment="1" applyProtection="1">
      <alignment horizontal="center" vertical="center"/>
    </xf>
    <xf numFmtId="1" fontId="46" fillId="30" borderId="4" xfId="0" applyNumberFormat="1" applyFont="1" applyFill="1" applyBorder="1" applyAlignment="1" applyProtection="1">
      <alignment horizontal="center" vertical="center"/>
    </xf>
    <xf numFmtId="1" fontId="47" fillId="30" borderId="4" xfId="0" applyNumberFormat="1" applyFont="1" applyFill="1" applyBorder="1" applyAlignment="1" applyProtection="1">
      <alignment horizontal="center" vertical="center"/>
    </xf>
    <xf numFmtId="0" fontId="0" fillId="0" borderId="4" xfId="0" applyBorder="1" applyAlignment="1">
      <alignment horizontal="center" vertical="top" wrapText="1"/>
    </xf>
    <xf numFmtId="0" fontId="10" fillId="17" borderId="4" xfId="0" applyFont="1" applyFill="1" applyBorder="1" applyAlignment="1" applyProtection="1">
      <alignment horizontal="center" vertical="center"/>
    </xf>
    <xf numFmtId="1" fontId="10" fillId="30" borderId="4" xfId="0" applyNumberFormat="1" applyFont="1" applyFill="1" applyBorder="1" applyAlignment="1" applyProtection="1">
      <alignment horizontal="center" vertical="center"/>
    </xf>
    <xf numFmtId="0" fontId="10" fillId="0" borderId="4" xfId="0" applyFont="1" applyBorder="1" applyAlignment="1" applyProtection="1">
      <alignment horizontal="center" vertical="top" wrapText="1"/>
    </xf>
    <xf numFmtId="4" fontId="13" fillId="7" borderId="4" xfId="1" applyNumberFormat="1" applyFont="1" applyFill="1" applyBorder="1" applyAlignment="1" applyProtection="1">
      <alignment horizontal="center" vertical="center" wrapText="1"/>
      <protection locked="0"/>
    </xf>
    <xf numFmtId="4" fontId="13" fillId="7" borderId="4" xfId="0" applyNumberFormat="1" applyFont="1" applyFill="1" applyBorder="1" applyAlignment="1" applyProtection="1">
      <alignment horizontal="center" vertical="center" wrapText="1"/>
      <protection locked="0"/>
    </xf>
    <xf numFmtId="0" fontId="7" fillId="19" borderId="29" xfId="0" applyFont="1" applyFill="1" applyBorder="1" applyAlignment="1" applyProtection="1">
      <alignment horizontal="left" vertical="center"/>
    </xf>
    <xf numFmtId="0" fontId="7" fillId="19" borderId="29" xfId="0" applyFont="1" applyFill="1" applyBorder="1" applyAlignment="1" applyProtection="1">
      <alignment horizontal="left"/>
    </xf>
    <xf numFmtId="10" fontId="10" fillId="0" borderId="0" xfId="0" applyNumberFormat="1" applyFont="1" applyAlignment="1" applyProtection="1">
      <alignment horizontal="center"/>
    </xf>
    <xf numFmtId="0" fontId="13" fillId="7" borderId="4" xfId="0"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7" borderId="13" xfId="0" applyNumberFormat="1" applyFont="1" applyFill="1" applyBorder="1" applyAlignment="1" applyProtection="1">
      <alignment horizontal="center" vertical="center" wrapText="1"/>
      <protection locked="0"/>
    </xf>
    <xf numFmtId="0" fontId="0" fillId="0" borderId="0" xfId="0"/>
    <xf numFmtId="0" fontId="0" fillId="0" borderId="0" xfId="0" pivotButton="1"/>
    <xf numFmtId="0" fontId="0" fillId="0" borderId="0" xfId="0" applyNumberFormat="1"/>
    <xf numFmtId="0" fontId="0" fillId="0" borderId="0" xfId="0" pivotButton="1" applyAlignment="1">
      <alignment wrapText="1"/>
    </xf>
    <xf numFmtId="4" fontId="12" fillId="0" borderId="4" xfId="0" applyNumberFormat="1" applyFont="1" applyBorder="1" applyAlignment="1">
      <alignment horizontal="center" vertical="center" wrapText="1"/>
    </xf>
    <xf numFmtId="0" fontId="0" fillId="0" borderId="0" xfId="0" applyAlignment="1">
      <alignment wrapText="1"/>
    </xf>
    <xf numFmtId="4" fontId="13" fillId="0" borderId="4" xfId="0" applyNumberFormat="1" applyFont="1" applyBorder="1" applyAlignment="1" applyProtection="1">
      <alignment horizontal="center" vertical="center" wrapText="1"/>
      <protection locked="0"/>
    </xf>
    <xf numFmtId="4" fontId="12" fillId="7" borderId="4" xfId="0" applyNumberFormat="1" applyFont="1" applyFill="1" applyBorder="1" applyAlignment="1" applyProtection="1">
      <alignment horizontal="center" vertical="center" wrapText="1"/>
      <protection locked="0"/>
    </xf>
    <xf numFmtId="10" fontId="12" fillId="7"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4" fontId="12" fillId="0" borderId="13" xfId="0" applyNumberFormat="1" applyFont="1" applyFill="1" applyBorder="1" applyAlignment="1" applyProtection="1">
      <alignment horizontal="center" vertical="center" wrapText="1"/>
      <protection locked="0"/>
    </xf>
    <xf numFmtId="4" fontId="13" fillId="0" borderId="4" xfId="0" applyNumberFormat="1" applyFont="1" applyFill="1" applyBorder="1" applyAlignment="1" applyProtection="1">
      <alignment horizontal="center" vertical="center" wrapText="1"/>
      <protection locked="0"/>
    </xf>
    <xf numFmtId="4" fontId="12" fillId="0" borderId="13"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wrapText="1"/>
      <protection locked="0"/>
    </xf>
    <xf numFmtId="4" fontId="12" fillId="7" borderId="13" xfId="0" applyNumberFormat="1" applyFont="1" applyFill="1" applyBorder="1" applyAlignment="1" applyProtection="1">
      <alignment horizontal="center" vertical="center"/>
      <protection locked="0"/>
    </xf>
    <xf numFmtId="4" fontId="12" fillId="7" borderId="4" xfId="0" applyNumberFormat="1" applyFont="1" applyFill="1" applyBorder="1" applyAlignment="1" applyProtection="1">
      <alignment horizontal="center" vertical="center"/>
      <protection locked="0"/>
    </xf>
    <xf numFmtId="4" fontId="12" fillId="7" borderId="4" xfId="1" applyNumberFormat="1" applyFont="1" applyFill="1" applyBorder="1" applyAlignment="1" applyProtection="1">
      <alignment horizontal="center" vertical="center" wrapText="1"/>
      <protection locked="0"/>
    </xf>
    <xf numFmtId="0" fontId="10" fillId="0" borderId="0" xfId="0" applyFont="1" applyAlignment="1">
      <alignment wrapText="1"/>
    </xf>
    <xf numFmtId="0" fontId="10" fillId="7" borderId="4" xfId="0" applyFont="1" applyFill="1" applyBorder="1" applyAlignment="1">
      <alignment horizontal="left" wrapText="1"/>
    </xf>
    <xf numFmtId="0" fontId="51" fillId="7" borderId="4" xfId="0" applyFont="1" applyFill="1" applyBorder="1" applyAlignment="1">
      <alignment vertical="center"/>
    </xf>
    <xf numFmtId="0" fontId="51" fillId="23" borderId="4" xfId="0" applyFont="1" applyFill="1" applyBorder="1" applyAlignment="1">
      <alignment wrapText="1"/>
    </xf>
    <xf numFmtId="172" fontId="0" fillId="19" borderId="1" xfId="0" applyNumberFormat="1" applyFont="1" applyFill="1" applyBorder="1" applyAlignment="1" applyProtection="1">
      <alignment horizontal="center" vertical="center" wrapText="1"/>
    </xf>
    <xf numFmtId="0" fontId="31" fillId="0" borderId="0" xfId="0" applyFont="1" applyAlignment="1"/>
    <xf numFmtId="0" fontId="31" fillId="0" borderId="0" xfId="0" applyFont="1" applyAlignment="1">
      <alignment horizontal="center" vertical="center"/>
    </xf>
    <xf numFmtId="0" fontId="29" fillId="0" borderId="0" xfId="0" applyFont="1" applyAlignment="1">
      <alignment wrapText="1"/>
    </xf>
    <xf numFmtId="0" fontId="29" fillId="0" borderId="0" xfId="0" applyFont="1" applyAlignment="1"/>
    <xf numFmtId="0" fontId="29" fillId="0" borderId="0" xfId="0" applyFont="1" applyAlignment="1">
      <alignment horizontal="center" vertical="center"/>
    </xf>
    <xf numFmtId="4" fontId="34" fillId="0" borderId="0" xfId="0" applyNumberFormat="1" applyFont="1" applyAlignment="1">
      <alignment horizontal="left"/>
    </xf>
    <xf numFmtId="0" fontId="34" fillId="0" borderId="0" xfId="0" applyFont="1" applyAlignment="1">
      <alignment horizontal="center" vertical="center"/>
    </xf>
    <xf numFmtId="0" fontId="34" fillId="0" borderId="0" xfId="0" applyFont="1"/>
    <xf numFmtId="4" fontId="11" fillId="27" borderId="4" xfId="0" applyNumberFormat="1" applyFont="1" applyFill="1" applyBorder="1" applyAlignment="1">
      <alignment horizontal="center" vertical="center" wrapText="1"/>
    </xf>
    <xf numFmtId="4" fontId="11" fillId="28" borderId="4" xfId="0" applyNumberFormat="1" applyFont="1" applyFill="1" applyBorder="1" applyAlignment="1">
      <alignment horizontal="center" vertical="center" wrapText="1"/>
    </xf>
    <xf numFmtId="4" fontId="11" fillId="28" borderId="14" xfId="0" applyNumberFormat="1" applyFont="1" applyFill="1" applyBorder="1" applyAlignment="1">
      <alignment horizontal="center" vertical="center" wrapText="1"/>
    </xf>
    <xf numFmtId="0" fontId="11" fillId="28" borderId="4" xfId="0" applyFont="1" applyFill="1" applyBorder="1" applyAlignment="1">
      <alignment horizontal="center" vertical="center" wrapText="1"/>
    </xf>
    <xf numFmtId="4" fontId="12" fillId="0" borderId="19" xfId="0" applyNumberFormat="1" applyFont="1" applyBorder="1" applyAlignment="1">
      <alignment wrapText="1"/>
    </xf>
    <xf numFmtId="4" fontId="12" fillId="0" borderId="19" xfId="0" applyNumberFormat="1" applyFont="1" applyBorder="1" applyAlignment="1">
      <alignment horizontal="center" vertical="center"/>
    </xf>
    <xf numFmtId="4" fontId="12" fillId="0" borderId="4" xfId="0" applyNumberFormat="1" applyFont="1" applyBorder="1" applyAlignment="1">
      <alignment horizontal="center" vertical="center"/>
    </xf>
    <xf numFmtId="0" fontId="12" fillId="0" borderId="0" xfId="0" applyFont="1"/>
    <xf numFmtId="4" fontId="12" fillId="0" borderId="4" xfId="0" applyNumberFormat="1" applyFont="1" applyBorder="1" applyAlignment="1">
      <alignment wrapText="1"/>
    </xf>
    <xf numFmtId="4" fontId="11" fillId="27" borderId="25" xfId="0" applyNumberFormat="1" applyFont="1" applyFill="1" applyBorder="1" applyAlignment="1">
      <alignment horizontal="center" vertical="center" wrapText="1"/>
    </xf>
    <xf numFmtId="4" fontId="11" fillId="28" borderId="25" xfId="0" applyNumberFormat="1" applyFont="1" applyFill="1" applyBorder="1" applyAlignment="1">
      <alignment horizontal="center" vertical="center"/>
    </xf>
    <xf numFmtId="4" fontId="11" fillId="28" borderId="26" xfId="0" applyNumberFormat="1" applyFont="1" applyFill="1" applyBorder="1" applyAlignment="1">
      <alignment horizontal="center" vertical="center"/>
    </xf>
    <xf numFmtId="4" fontId="11" fillId="28" borderId="4" xfId="0" applyNumberFormat="1" applyFont="1" applyFill="1" applyBorder="1" applyAlignment="1">
      <alignment horizontal="center" vertical="center"/>
    </xf>
    <xf numFmtId="0" fontId="11" fillId="0" borderId="0" xfId="0" applyFont="1"/>
    <xf numFmtId="4" fontId="12" fillId="0" borderId="0" xfId="0" applyNumberFormat="1" applyFont="1" applyAlignment="1">
      <alignment wrapText="1"/>
    </xf>
    <xf numFmtId="4" fontId="12" fillId="0" borderId="0" xfId="0" applyNumberFormat="1" applyFont="1" applyAlignment="1">
      <alignment horizontal="center" vertical="center"/>
    </xf>
    <xf numFmtId="0" fontId="12" fillId="0" borderId="0" xfId="0" applyFont="1" applyAlignment="1">
      <alignment horizontal="center" vertical="center"/>
    </xf>
    <xf numFmtId="4" fontId="12" fillId="0" borderId="13" xfId="0" applyNumberFormat="1" applyFont="1" applyBorder="1" applyAlignment="1">
      <alignment wrapText="1"/>
    </xf>
    <xf numFmtId="4" fontId="12" fillId="0" borderId="10" xfId="0" applyNumberFormat="1" applyFont="1" applyBorder="1" applyAlignment="1">
      <alignment horizontal="center" vertical="center"/>
    </xf>
    <xf numFmtId="4" fontId="34" fillId="0" borderId="0" xfId="0" applyNumberFormat="1" applyFont="1" applyAlignment="1">
      <alignment horizontal="left" wrapText="1"/>
    </xf>
    <xf numFmtId="4" fontId="1" fillId="27" borderId="4" xfId="0" applyNumberFormat="1" applyFont="1" applyFill="1" applyBorder="1" applyAlignment="1">
      <alignment horizontal="center" vertical="center" wrapText="1"/>
    </xf>
    <xf numFmtId="4" fontId="12" fillId="0" borderId="10" xfId="0" applyNumberFormat="1" applyFont="1" applyBorder="1" applyAlignment="1">
      <alignment wrapText="1"/>
    </xf>
    <xf numFmtId="4" fontId="9" fillId="27" borderId="4" xfId="0" applyNumberFormat="1" applyFont="1" applyFill="1" applyBorder="1" applyAlignment="1">
      <alignment horizontal="center" vertical="center" wrapText="1"/>
    </xf>
    <xf numFmtId="4" fontId="9" fillId="28" borderId="4" xfId="0" applyNumberFormat="1" applyFont="1" applyFill="1" applyBorder="1" applyAlignment="1">
      <alignment horizontal="center" vertical="center"/>
    </xf>
    <xf numFmtId="0" fontId="9" fillId="0" borderId="0" xfId="0" applyFont="1"/>
    <xf numFmtId="166" fontId="10" fillId="9" borderId="4" xfId="0" applyNumberFormat="1" applyFont="1" applyFill="1" applyBorder="1" applyAlignment="1" applyProtection="1">
      <alignment horizontal="center" vertical="center"/>
    </xf>
    <xf numFmtId="4" fontId="48" fillId="7" borderId="4" xfId="0" applyNumberFormat="1" applyFont="1" applyFill="1" applyBorder="1" applyAlignment="1" applyProtection="1">
      <alignment horizontal="center" vertical="center" wrapText="1"/>
      <protection locked="0"/>
    </xf>
    <xf numFmtId="4" fontId="48" fillId="7" borderId="13" xfId="0" applyNumberFormat="1"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52" fillId="0" borderId="0" xfId="0" applyFont="1" applyAlignment="1" applyProtection="1">
      <alignment horizontal="center" vertical="center"/>
    </xf>
    <xf numFmtId="0" fontId="52" fillId="0" borderId="0" xfId="0" applyFont="1" applyAlignment="1" applyProtection="1">
      <alignment horizontal="center" vertical="center" wrapText="1"/>
    </xf>
    <xf numFmtId="164" fontId="54" fillId="28" borderId="4" xfId="0" applyNumberFormat="1" applyFont="1" applyFill="1" applyBorder="1" applyAlignment="1" applyProtection="1">
      <alignment horizontal="center" vertical="center" wrapText="1"/>
    </xf>
    <xf numFmtId="0" fontId="52" fillId="0" borderId="0" xfId="0" applyFont="1" applyProtection="1"/>
    <xf numFmtId="4" fontId="12" fillId="28" borderId="13" xfId="0" applyNumberFormat="1" applyFont="1" applyFill="1" applyBorder="1" applyAlignment="1" applyProtection="1">
      <alignment horizontal="center" vertical="center" wrapText="1"/>
      <protection locked="0"/>
    </xf>
    <xf numFmtId="0" fontId="35" fillId="28" borderId="4" xfId="0" applyFont="1" applyFill="1" applyBorder="1" applyAlignment="1" applyProtection="1">
      <alignment horizontal="center" vertical="center" wrapText="1"/>
      <protection locked="0"/>
    </xf>
    <xf numFmtId="4" fontId="55" fillId="7" borderId="4" xfId="0" applyNumberFormat="1" applyFont="1" applyFill="1" applyBorder="1" applyAlignment="1" applyProtection="1">
      <alignment horizontal="center" vertical="center" wrapText="1"/>
    </xf>
    <xf numFmtId="4" fontId="35" fillId="7" borderId="4" xfId="1" applyNumberFormat="1" applyFont="1" applyFill="1" applyBorder="1" applyAlignment="1" applyProtection="1">
      <alignment horizontal="center" vertical="center" wrapText="1"/>
      <protection locked="0"/>
    </xf>
    <xf numFmtId="4" fontId="35" fillId="7" borderId="4" xfId="0" applyNumberFormat="1" applyFont="1" applyFill="1" applyBorder="1" applyAlignment="1" applyProtection="1">
      <alignment horizontal="center" vertical="center" wrapText="1"/>
      <protection locked="0"/>
    </xf>
    <xf numFmtId="4" fontId="55" fillId="7" borderId="4" xfId="0" applyNumberFormat="1" applyFont="1" applyFill="1" applyBorder="1" applyAlignment="1" applyProtection="1">
      <alignment vertical="center" wrapText="1"/>
    </xf>
    <xf numFmtId="4" fontId="35" fillId="7" borderId="13" xfId="0" applyNumberFormat="1" applyFont="1" applyFill="1" applyBorder="1" applyAlignment="1" applyProtection="1">
      <alignment vertical="center" wrapText="1"/>
      <protection locked="0"/>
    </xf>
    <xf numFmtId="0" fontId="35" fillId="7" borderId="4" xfId="0" applyFont="1" applyFill="1" applyBorder="1" applyAlignment="1" applyProtection="1">
      <alignment vertical="center" wrapText="1"/>
      <protection locked="0"/>
    </xf>
    <xf numFmtId="4" fontId="35" fillId="7" borderId="4" xfId="0" applyNumberFormat="1" applyFont="1" applyFill="1" applyBorder="1" applyAlignment="1" applyProtection="1">
      <alignment vertical="center" wrapText="1"/>
      <protection locked="0"/>
    </xf>
    <xf numFmtId="2" fontId="35" fillId="7" borderId="4" xfId="0" applyNumberFormat="1" applyFont="1" applyFill="1" applyBorder="1" applyAlignment="1" applyProtection="1">
      <alignment horizontal="center" vertical="center" wrapText="1"/>
      <protection locked="0"/>
    </xf>
    <xf numFmtId="4" fontId="35" fillId="7" borderId="13" xfId="0" applyNumberFormat="1"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164" fontId="35" fillId="7" borderId="4" xfId="0" applyNumberFormat="1" applyFont="1" applyFill="1" applyBorder="1" applyAlignment="1" applyProtection="1">
      <alignment horizontal="center" vertical="center" wrapText="1"/>
      <protection locked="0"/>
    </xf>
    <xf numFmtId="164" fontId="35" fillId="7" borderId="4" xfId="0" applyNumberFormat="1" applyFont="1" applyFill="1" applyBorder="1" applyAlignment="1" applyProtection="1">
      <alignment horizontal="center" wrapText="1"/>
      <protection locked="0"/>
    </xf>
    <xf numFmtId="0" fontId="35" fillId="7" borderId="4" xfId="0" applyFont="1" applyFill="1" applyBorder="1" applyAlignment="1" applyProtection="1">
      <alignment horizontal="center" wrapText="1"/>
      <protection locked="0"/>
    </xf>
    <xf numFmtId="4" fontId="12" fillId="7" borderId="13" xfId="0" applyNumberFormat="1" applyFont="1" applyFill="1" applyBorder="1" applyAlignment="1" applyProtection="1">
      <alignment horizontal="left" vertical="center"/>
      <protection locked="0"/>
    </xf>
    <xf numFmtId="4" fontId="12" fillId="7" borderId="4" xfId="0" applyNumberFormat="1" applyFont="1" applyFill="1" applyBorder="1" applyAlignment="1" applyProtection="1">
      <alignment horizontal="left" vertical="center"/>
      <protection locked="0"/>
    </xf>
    <xf numFmtId="0" fontId="2" fillId="0" borderId="4" xfId="0" applyFont="1" applyFill="1" applyBorder="1" applyAlignment="1" applyProtection="1">
      <alignment horizontal="left"/>
      <protection locked="0"/>
    </xf>
    <xf numFmtId="3" fontId="12" fillId="14" borderId="4" xfId="0" applyNumberFormat="1" applyFont="1" applyFill="1" applyBorder="1" applyAlignment="1" applyProtection="1">
      <alignment horizontal="left" vertical="center"/>
    </xf>
    <xf numFmtId="4" fontId="12" fillId="14" borderId="4" xfId="0" applyNumberFormat="1" applyFont="1" applyFill="1" applyBorder="1" applyAlignment="1" applyProtection="1">
      <alignment horizontal="left" vertical="center"/>
      <protection locked="0"/>
    </xf>
    <xf numFmtId="4" fontId="48" fillId="7" borderId="4" xfId="0" applyNumberFormat="1" applyFont="1" applyFill="1" applyBorder="1" applyAlignment="1" applyProtection="1">
      <alignment horizontal="left" vertical="center"/>
    </xf>
    <xf numFmtId="4" fontId="48" fillId="5" borderId="4" xfId="0" applyNumberFormat="1" applyFont="1" applyFill="1" applyBorder="1" applyAlignment="1" applyProtection="1">
      <alignment horizontal="left" vertical="center"/>
    </xf>
    <xf numFmtId="4" fontId="12" fillId="17" borderId="13" xfId="0" applyNumberFormat="1" applyFont="1" applyFill="1" applyBorder="1" applyAlignment="1" applyProtection="1">
      <alignment horizontal="left" vertical="center"/>
    </xf>
    <xf numFmtId="4" fontId="12" fillId="17" borderId="13" xfId="0" applyNumberFormat="1" applyFont="1" applyFill="1" applyBorder="1" applyAlignment="1" applyProtection="1">
      <alignment horizontal="left" vertical="center"/>
      <protection locked="0"/>
    </xf>
    <xf numFmtId="4" fontId="12" fillId="15" borderId="13" xfId="0" applyNumberFormat="1" applyFont="1" applyFill="1" applyBorder="1" applyAlignment="1" applyProtection="1">
      <alignment horizontal="left" vertical="center"/>
      <protection locked="0"/>
    </xf>
    <xf numFmtId="3" fontId="12" fillId="15" borderId="13" xfId="0" applyNumberFormat="1" applyFont="1" applyFill="1" applyBorder="1" applyAlignment="1" applyProtection="1">
      <alignment horizontal="left" vertical="center"/>
    </xf>
    <xf numFmtId="10" fontId="12" fillId="7" borderId="4" xfId="0" applyNumberFormat="1" applyFont="1" applyFill="1" applyBorder="1" applyAlignment="1" applyProtection="1">
      <alignment horizontal="left" vertical="center"/>
      <protection locked="0"/>
    </xf>
    <xf numFmtId="4" fontId="12" fillId="15" borderId="4" xfId="0" applyNumberFormat="1" applyFont="1" applyFill="1" applyBorder="1" applyAlignment="1" applyProtection="1">
      <alignment horizontal="left" vertical="center"/>
    </xf>
    <xf numFmtId="4" fontId="12" fillId="5" borderId="4" xfId="0" applyNumberFormat="1" applyFont="1" applyFill="1" applyBorder="1" applyAlignment="1" applyProtection="1">
      <alignment horizontal="left"/>
      <protection locked="0"/>
    </xf>
    <xf numFmtId="4" fontId="12" fillId="6" borderId="4" xfId="0" applyNumberFormat="1" applyFont="1" applyFill="1" applyBorder="1" applyAlignment="1" applyProtection="1">
      <alignment horizontal="left" vertical="center"/>
    </xf>
    <xf numFmtId="4" fontId="12" fillId="5" borderId="4" xfId="0" applyNumberFormat="1" applyFont="1" applyFill="1" applyBorder="1" applyAlignment="1" applyProtection="1">
      <alignment horizontal="left" vertical="center"/>
      <protection locked="0"/>
    </xf>
    <xf numFmtId="4" fontId="12" fillId="17" borderId="0" xfId="0" applyNumberFormat="1" applyFont="1" applyFill="1" applyAlignment="1" applyProtection="1">
      <alignment horizontal="left" vertical="center"/>
    </xf>
    <xf numFmtId="4" fontId="12" fillId="17" borderId="0" xfId="0" applyNumberFormat="1" applyFont="1" applyFill="1" applyAlignment="1" applyProtection="1">
      <alignment horizontal="left" vertical="center"/>
      <protection locked="0"/>
    </xf>
    <xf numFmtId="4" fontId="12" fillId="5" borderId="0" xfId="0" applyNumberFormat="1" applyFont="1" applyFill="1" applyAlignment="1" applyProtection="1">
      <alignment horizontal="left" vertical="center"/>
    </xf>
    <xf numFmtId="4" fontId="12" fillId="7" borderId="4" xfId="1" applyNumberFormat="1" applyFont="1" applyFill="1" applyBorder="1" applyAlignment="1" applyProtection="1">
      <alignment horizontal="left" vertical="center"/>
      <protection locked="0"/>
    </xf>
    <xf numFmtId="4" fontId="13" fillId="0" borderId="4" xfId="0" applyNumberFormat="1" applyFont="1" applyBorder="1" applyAlignment="1" applyProtection="1">
      <alignment horizontal="left" vertical="center"/>
      <protection locked="0"/>
    </xf>
    <xf numFmtId="0" fontId="12" fillId="7" borderId="4" xfId="0" applyFont="1" applyFill="1" applyBorder="1" applyAlignment="1" applyProtection="1">
      <alignment horizontal="left"/>
      <protection locked="0"/>
    </xf>
    <xf numFmtId="4" fontId="48" fillId="15" borderId="4" xfId="0" applyNumberFormat="1" applyFont="1" applyFill="1" applyBorder="1" applyAlignment="1" applyProtection="1">
      <alignment horizontal="left" vertical="center"/>
    </xf>
    <xf numFmtId="4" fontId="13" fillId="31" borderId="4" xfId="0" applyNumberFormat="1" applyFont="1" applyFill="1" applyBorder="1" applyAlignment="1" applyProtection="1">
      <alignment horizontal="left" vertical="center"/>
      <protection locked="0"/>
    </xf>
    <xf numFmtId="0" fontId="12" fillId="0" borderId="4" xfId="0" applyFont="1" applyFill="1" applyBorder="1" applyAlignment="1" applyProtection="1">
      <alignment horizontal="left" vertical="center"/>
      <protection locked="0"/>
    </xf>
    <xf numFmtId="4" fontId="12" fillId="0" borderId="4" xfId="0" applyNumberFormat="1" applyFont="1" applyFill="1" applyBorder="1" applyAlignment="1" applyProtection="1">
      <alignment horizontal="left" vertical="center"/>
      <protection locked="0"/>
    </xf>
    <xf numFmtId="4" fontId="48" fillId="6" borderId="4" xfId="0" applyNumberFormat="1" applyFont="1" applyFill="1" applyBorder="1" applyAlignment="1" applyProtection="1">
      <alignment horizontal="left" vertical="center"/>
    </xf>
    <xf numFmtId="4" fontId="12" fillId="0" borderId="4" xfId="1" applyNumberFormat="1" applyFont="1" applyFill="1" applyBorder="1" applyAlignment="1" applyProtection="1">
      <alignment horizontal="left" vertical="center"/>
      <protection locked="0"/>
    </xf>
    <xf numFmtId="4" fontId="12" fillId="7" borderId="15" xfId="1" applyNumberFormat="1" applyFont="1" applyFill="1" applyBorder="1" applyAlignment="1" applyProtection="1">
      <alignment horizontal="left" vertical="center"/>
      <protection locked="0"/>
    </xf>
    <xf numFmtId="3" fontId="2" fillId="14" borderId="4" xfId="0" applyNumberFormat="1" applyFont="1" applyFill="1" applyBorder="1" applyAlignment="1" applyProtection="1">
      <alignment horizontal="left" vertical="center"/>
    </xf>
    <xf numFmtId="4" fontId="2" fillId="14" borderId="4" xfId="0" applyNumberFormat="1" applyFont="1" applyFill="1" applyBorder="1" applyAlignment="1" applyProtection="1">
      <alignment horizontal="left" vertical="center"/>
      <protection locked="0"/>
    </xf>
    <xf numFmtId="4" fontId="2" fillId="0" borderId="4" xfId="0" applyNumberFormat="1" applyFont="1" applyFill="1" applyBorder="1" applyAlignment="1" applyProtection="1">
      <alignment horizontal="left" vertical="center"/>
      <protection locked="0"/>
    </xf>
    <xf numFmtId="4" fontId="2" fillId="0" borderId="4" xfId="1" applyNumberFormat="1" applyFont="1" applyFill="1" applyBorder="1" applyAlignment="1" applyProtection="1">
      <alignment horizontal="left" vertical="center"/>
      <protection locked="0"/>
    </xf>
    <xf numFmtId="4" fontId="56" fillId="6" borderId="4" xfId="0" applyNumberFormat="1" applyFont="1" applyFill="1" applyBorder="1" applyAlignment="1" applyProtection="1">
      <alignment horizontal="left" vertical="center"/>
    </xf>
    <xf numFmtId="4" fontId="2" fillId="15" borderId="13" xfId="0" applyNumberFormat="1" applyFont="1" applyFill="1" applyBorder="1" applyAlignment="1" applyProtection="1">
      <alignment horizontal="left" vertical="center"/>
      <protection locked="0"/>
    </xf>
    <xf numFmtId="4" fontId="2" fillId="7" borderId="13" xfId="0" applyNumberFormat="1" applyFont="1" applyFill="1" applyBorder="1" applyAlignment="1" applyProtection="1">
      <alignment horizontal="left" vertical="center"/>
      <protection locked="0"/>
    </xf>
    <xf numFmtId="3" fontId="2" fillId="15" borderId="13" xfId="0" applyNumberFormat="1" applyFont="1" applyFill="1" applyBorder="1" applyAlignment="1" applyProtection="1">
      <alignment horizontal="left" vertical="center"/>
    </xf>
    <xf numFmtId="4" fontId="57" fillId="0" borderId="4" xfId="0" applyNumberFormat="1" applyFont="1" applyBorder="1" applyAlignment="1" applyProtection="1">
      <alignment horizontal="left" vertical="center"/>
      <protection locked="0"/>
    </xf>
    <xf numFmtId="10" fontId="2" fillId="7" borderId="4" xfId="0" applyNumberFormat="1" applyFont="1" applyFill="1" applyBorder="1" applyAlignment="1" applyProtection="1">
      <alignment horizontal="left" vertical="center"/>
      <protection locked="0"/>
    </xf>
    <xf numFmtId="4" fontId="2" fillId="7" borderId="4" xfId="0" applyNumberFormat="1" applyFont="1" applyFill="1" applyBorder="1" applyAlignment="1" applyProtection="1">
      <alignment horizontal="left" vertical="center"/>
      <protection locked="0"/>
    </xf>
    <xf numFmtId="4" fontId="2" fillId="15" borderId="4" xfId="0" applyNumberFormat="1" applyFont="1" applyFill="1" applyBorder="1" applyAlignment="1" applyProtection="1">
      <alignment horizontal="left" vertical="center"/>
    </xf>
    <xf numFmtId="4" fontId="2" fillId="5" borderId="4" xfId="0" applyNumberFormat="1" applyFont="1" applyFill="1" applyBorder="1" applyAlignment="1" applyProtection="1">
      <alignment horizontal="left"/>
      <protection locked="0"/>
    </xf>
    <xf numFmtId="4" fontId="2" fillId="6" borderId="4" xfId="0" applyNumberFormat="1" applyFont="1" applyFill="1" applyBorder="1" applyAlignment="1" applyProtection="1">
      <alignment horizontal="left" vertical="center"/>
    </xf>
    <xf numFmtId="4" fontId="2" fillId="5" borderId="4" xfId="0" applyNumberFormat="1" applyFont="1" applyFill="1" applyBorder="1" applyAlignment="1" applyProtection="1">
      <alignment horizontal="left" vertical="center"/>
      <protection locked="0"/>
    </xf>
    <xf numFmtId="4" fontId="2" fillId="17" borderId="0" xfId="0" applyNumberFormat="1" applyFont="1" applyFill="1" applyAlignment="1" applyProtection="1">
      <alignment horizontal="left" vertical="center"/>
    </xf>
    <xf numFmtId="4" fontId="2" fillId="17" borderId="0" xfId="0" applyNumberFormat="1" applyFont="1" applyFill="1" applyAlignment="1" applyProtection="1">
      <alignment horizontal="left" vertical="center"/>
      <protection locked="0"/>
    </xf>
    <xf numFmtId="4" fontId="2" fillId="5" borderId="0" xfId="0" applyNumberFormat="1" applyFont="1" applyFill="1" applyAlignment="1" applyProtection="1">
      <alignment horizontal="left" vertical="center"/>
    </xf>
    <xf numFmtId="3" fontId="12" fillId="9" borderId="13" xfId="0" applyNumberFormat="1" applyFont="1" applyFill="1" applyBorder="1" applyAlignment="1" applyProtection="1">
      <alignment horizontal="left" vertical="center"/>
    </xf>
    <xf numFmtId="4" fontId="9" fillId="32" borderId="31" xfId="0" applyNumberFormat="1" applyFont="1" applyFill="1" applyBorder="1" applyAlignment="1">
      <alignment horizontal="center" vertical="center" wrapText="1"/>
    </xf>
    <xf numFmtId="4" fontId="9" fillId="32" borderId="4" xfId="0" applyNumberFormat="1" applyFont="1" applyFill="1" applyBorder="1" applyAlignment="1">
      <alignment horizontal="center" vertical="center" wrapText="1"/>
    </xf>
    <xf numFmtId="4" fontId="10" fillId="0" borderId="4" xfId="0" applyNumberFormat="1" applyFont="1" applyBorder="1" applyAlignment="1">
      <alignment horizontal="center"/>
    </xf>
    <xf numFmtId="4" fontId="10" fillId="23" borderId="4" xfId="0" applyNumberFormat="1" applyFont="1" applyFill="1" applyBorder="1" applyAlignment="1">
      <alignment horizontal="center"/>
    </xf>
    <xf numFmtId="4" fontId="7" fillId="23" borderId="4" xfId="0" applyNumberFormat="1" applyFont="1" applyFill="1" applyBorder="1" applyAlignment="1">
      <alignment horizontal="center"/>
    </xf>
    <xf numFmtId="0" fontId="10" fillId="0" borderId="0" xfId="0" pivotButton="1" applyFont="1"/>
    <xf numFmtId="0" fontId="7" fillId="23" borderId="0" xfId="0" applyFont="1" applyFill="1"/>
    <xf numFmtId="4" fontId="10" fillId="0" borderId="0" xfId="0" applyNumberFormat="1" applyFont="1" applyAlignment="1">
      <alignment horizontal="center"/>
    </xf>
    <xf numFmtId="4" fontId="10" fillId="0" borderId="0" xfId="0" pivotButton="1" applyNumberFormat="1" applyFont="1" applyAlignment="1">
      <alignment horizontal="center"/>
    </xf>
    <xf numFmtId="0" fontId="9" fillId="4" borderId="4" xfId="0" applyFont="1" applyFill="1" applyBorder="1" applyAlignment="1">
      <alignment horizontal="center" vertical="center" wrapText="1"/>
    </xf>
    <xf numFmtId="0" fontId="7" fillId="19" borderId="0" xfId="0" applyFont="1" applyFill="1" applyAlignment="1" applyProtection="1">
      <alignment horizontal="left"/>
    </xf>
    <xf numFmtId="0" fontId="7" fillId="19" borderId="29" xfId="0" applyFont="1" applyFill="1" applyBorder="1" applyAlignment="1" applyProtection="1">
      <alignment horizontal="left"/>
    </xf>
    <xf numFmtId="10" fontId="10" fillId="0" borderId="0" xfId="0" applyNumberFormat="1" applyFont="1" applyAlignment="1" applyProtection="1">
      <alignment horizontal="center"/>
    </xf>
    <xf numFmtId="10" fontId="10" fillId="0" borderId="8" xfId="0" applyNumberFormat="1" applyFont="1" applyBorder="1" applyAlignment="1" applyProtection="1">
      <alignment horizontal="center"/>
    </xf>
    <xf numFmtId="0" fontId="17" fillId="0" borderId="0" xfId="0" applyFont="1" applyAlignment="1" applyProtection="1">
      <alignment horizontal="center" vertical="center"/>
    </xf>
    <xf numFmtId="0" fontId="7" fillId="19" borderId="0" xfId="0" applyFont="1" applyFill="1" applyAlignment="1" applyProtection="1">
      <alignment horizontal="left" vertical="center"/>
    </xf>
    <xf numFmtId="0" fontId="7" fillId="19" borderId="29" xfId="0" applyFont="1" applyFill="1" applyBorder="1" applyAlignment="1" applyProtection="1">
      <alignment horizontal="left" vertical="center"/>
    </xf>
    <xf numFmtId="0" fontId="10" fillId="9" borderId="4" xfId="0" applyFont="1" applyFill="1" applyBorder="1" applyAlignment="1" applyProtection="1">
      <alignment horizontal="left"/>
    </xf>
    <xf numFmtId="0" fontId="10" fillId="9" borderId="14" xfId="0" applyFont="1" applyFill="1" applyBorder="1" applyAlignment="1" applyProtection="1">
      <alignment horizontal="center"/>
    </xf>
    <xf numFmtId="0" fontId="10" fillId="9" borderId="15" xfId="0" applyFont="1" applyFill="1" applyBorder="1" applyAlignment="1" applyProtection="1">
      <alignment horizontal="center"/>
    </xf>
    <xf numFmtId="0" fontId="10" fillId="9" borderId="14" xfId="0" applyFont="1" applyFill="1" applyBorder="1" applyAlignment="1" applyProtection="1">
      <alignment horizontal="left"/>
    </xf>
    <xf numFmtId="0" fontId="10" fillId="9" borderId="20" xfId="0" applyFont="1" applyFill="1" applyBorder="1" applyAlignment="1" applyProtection="1">
      <alignment horizontal="left"/>
    </xf>
    <xf numFmtId="0" fontId="10" fillId="9" borderId="15" xfId="0" applyFont="1" applyFill="1" applyBorder="1" applyAlignment="1" applyProtection="1">
      <alignment horizontal="left"/>
    </xf>
    <xf numFmtId="0" fontId="5" fillId="0" borderId="0" xfId="0" applyNumberFormat="1" applyFont="1" applyAlignment="1" applyProtection="1">
      <alignment horizontal="center" vertical="center" wrapText="1"/>
    </xf>
    <xf numFmtId="0" fontId="5" fillId="0" borderId="0" xfId="0" applyNumberFormat="1" applyFont="1" applyAlignment="1" applyProtection="1">
      <alignment horizontal="center" vertical="center"/>
    </xf>
    <xf numFmtId="0" fontId="53" fillId="28" borderId="4" xfId="0" applyNumberFormat="1" applyFont="1" applyFill="1" applyBorder="1" applyAlignment="1" applyProtection="1">
      <alignment horizontal="center" vertical="center" wrapText="1"/>
    </xf>
    <xf numFmtId="0" fontId="54" fillId="28" borderId="4" xfId="0" applyFont="1" applyFill="1" applyBorder="1" applyAlignment="1" applyProtection="1"/>
    <xf numFmtId="3" fontId="53" fillId="28" borderId="4" xfId="0" applyNumberFormat="1" applyFont="1" applyFill="1" applyBorder="1" applyAlignment="1" applyProtection="1">
      <alignment horizontal="center" vertical="center" wrapText="1"/>
    </xf>
    <xf numFmtId="0" fontId="54" fillId="28" borderId="4" xfId="0" applyFont="1" applyFill="1" applyBorder="1" applyAlignment="1" applyProtection="1">
      <alignment horizontal="center"/>
    </xf>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4" fontId="53" fillId="28" borderId="4" xfId="0" applyNumberFormat="1" applyFont="1" applyFill="1" applyBorder="1" applyAlignment="1" applyProtection="1">
      <alignment horizontal="center" vertical="center" wrapText="1"/>
    </xf>
    <xf numFmtId="0" fontId="36" fillId="29" borderId="0" xfId="0" applyFont="1" applyFill="1" applyAlignment="1" applyProtection="1">
      <alignment horizontal="center" vertical="center" wrapText="1"/>
    </xf>
    <xf numFmtId="0" fontId="35" fillId="28" borderId="17" xfId="0" applyFont="1" applyFill="1" applyBorder="1" applyAlignment="1" applyProtection="1">
      <alignment horizontal="center" vertical="center" wrapText="1"/>
    </xf>
    <xf numFmtId="0" fontId="35" fillId="28" borderId="18" xfId="0" applyFont="1" applyFill="1" applyBorder="1" applyAlignment="1" applyProtection="1">
      <alignment horizontal="center" vertical="center" wrapText="1"/>
    </xf>
    <xf numFmtId="4" fontId="53" fillId="28" borderId="4" xfId="0" applyNumberFormat="1" applyFont="1" applyFill="1" applyBorder="1" applyAlignment="1" applyProtection="1">
      <alignment horizontal="center" vertical="center" wrapText="1"/>
    </xf>
    <xf numFmtId="168" fontId="53" fillId="28" borderId="13" xfId="0" applyNumberFormat="1" applyFont="1" applyFill="1" applyBorder="1" applyAlignment="1" applyProtection="1">
      <alignment horizontal="center" vertical="center" wrapText="1"/>
    </xf>
    <xf numFmtId="168" fontId="52" fillId="28" borderId="19" xfId="0" applyNumberFormat="1" applyFont="1" applyFill="1" applyBorder="1" applyAlignment="1" applyProtection="1">
      <alignment horizontal="center" vertical="center" wrapText="1"/>
    </xf>
    <xf numFmtId="3" fontId="12" fillId="3" borderId="14" xfId="0" applyNumberFormat="1" applyFont="1" applyFill="1" applyBorder="1" applyAlignment="1" applyProtection="1">
      <alignment horizontal="center" vertical="center" wrapText="1"/>
    </xf>
    <xf numFmtId="3" fontId="12" fillId="0" borderId="20" xfId="0" applyNumberFormat="1" applyFont="1" applyBorder="1" applyAlignment="1" applyProtection="1">
      <alignment horizontal="center" vertical="center" wrapText="1"/>
    </xf>
    <xf numFmtId="3" fontId="12" fillId="0" borderId="15" xfId="0" applyNumberFormat="1" applyFont="1" applyBorder="1" applyAlignment="1" applyProtection="1">
      <alignment horizontal="center" vertical="center" wrapText="1"/>
    </xf>
    <xf numFmtId="3" fontId="12" fillId="4" borderId="4"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4" fontId="12" fillId="14" borderId="1" xfId="0" applyNumberFormat="1" applyFont="1" applyFill="1" applyBorder="1" applyAlignment="1" applyProtection="1">
      <alignment horizontal="center" vertical="center" wrapText="1"/>
    </xf>
    <xf numFmtId="4" fontId="12" fillId="14" borderId="2" xfId="0" applyNumberFormat="1" applyFont="1" applyFill="1" applyBorder="1" applyAlignment="1" applyProtection="1">
      <alignment horizontal="center" vertical="center" wrapText="1"/>
    </xf>
    <xf numFmtId="4" fontId="12" fillId="14" borderId="3" xfId="0" applyNumberFormat="1" applyFont="1" applyFill="1" applyBorder="1" applyAlignment="1" applyProtection="1">
      <alignment horizontal="center" vertical="center" wrapText="1"/>
    </xf>
    <xf numFmtId="4" fontId="12" fillId="14" borderId="7" xfId="0" applyNumberFormat="1" applyFont="1" applyFill="1" applyBorder="1" applyAlignment="1" applyProtection="1">
      <alignment horizontal="center" vertical="center" wrapText="1"/>
    </xf>
    <xf numFmtId="4" fontId="12" fillId="14" borderId="8" xfId="0" applyNumberFormat="1" applyFont="1" applyFill="1" applyBorder="1" applyAlignment="1" applyProtection="1">
      <alignment horizontal="center" vertical="center" wrapText="1"/>
    </xf>
    <xf numFmtId="4" fontId="12" fillId="14" borderId="9"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xf>
    <xf numFmtId="0" fontId="7" fillId="22" borderId="26" xfId="0" applyFont="1" applyFill="1" applyBorder="1" applyAlignment="1">
      <alignment horizontal="center" vertical="center" wrapText="1"/>
    </xf>
    <xf numFmtId="0" fontId="7" fillId="22" borderId="27" xfId="0" applyFont="1" applyFill="1" applyBorder="1" applyAlignment="1">
      <alignment horizontal="center" vertical="center" wrapText="1"/>
    </xf>
    <xf numFmtId="0" fontId="7" fillId="22" borderId="28" xfId="0" applyFont="1" applyFill="1" applyBorder="1" applyAlignment="1">
      <alignment horizontal="center" vertical="center" wrapText="1"/>
    </xf>
    <xf numFmtId="0" fontId="28" fillId="0" borderId="0" xfId="0" applyFont="1" applyAlignment="1" applyProtection="1">
      <alignment horizontal="left"/>
      <protection locked="0"/>
    </xf>
    <xf numFmtId="0" fontId="28" fillId="0" borderId="0" xfId="0" applyFont="1" applyAlignment="1" applyProtection="1">
      <alignment wrapText="1"/>
      <protection locked="0"/>
    </xf>
    <xf numFmtId="0" fontId="10" fillId="0" borderId="0" xfId="0" applyFont="1" applyAlignment="1">
      <alignment wrapText="1"/>
    </xf>
    <xf numFmtId="4" fontId="7" fillId="22" borderId="1" xfId="0" applyNumberFormat="1" applyFont="1" applyFill="1" applyBorder="1" applyAlignment="1">
      <alignment horizontal="center" vertical="center" wrapText="1"/>
    </xf>
    <xf numFmtId="4" fontId="7" fillId="22" borderId="7" xfId="0" applyNumberFormat="1" applyFont="1" applyFill="1" applyBorder="1" applyAlignment="1">
      <alignment horizontal="center" vertical="center" wrapText="1"/>
    </xf>
    <xf numFmtId="0" fontId="14" fillId="22" borderId="26" xfId="0" applyFont="1" applyFill="1" applyBorder="1" applyAlignment="1">
      <alignment horizontal="center" vertical="center" wrapText="1"/>
    </xf>
    <xf numFmtId="0" fontId="14" fillId="22" borderId="27" xfId="0" applyFont="1" applyFill="1" applyBorder="1" applyAlignment="1">
      <alignment horizontal="center" vertical="center" wrapText="1"/>
    </xf>
    <xf numFmtId="0" fontId="14" fillId="22" borderId="28" xfId="0" applyFont="1" applyFill="1" applyBorder="1" applyAlignment="1">
      <alignment horizontal="center" vertical="center" wrapText="1"/>
    </xf>
    <xf numFmtId="0" fontId="29" fillId="0" borderId="0" xfId="0" applyFont="1" applyAlignment="1" applyProtection="1">
      <alignment horizontal="left"/>
      <protection locked="0"/>
    </xf>
    <xf numFmtId="0" fontId="29" fillId="0" borderId="0" xfId="0" applyFont="1" applyAlignment="1" applyProtection="1">
      <alignment wrapText="1"/>
      <protection locked="0"/>
    </xf>
    <xf numFmtId="0" fontId="13" fillId="0" borderId="0" xfId="0" applyFont="1" applyAlignment="1">
      <alignment wrapText="1"/>
    </xf>
    <xf numFmtId="4" fontId="14" fillId="22" borderId="1" xfId="0" applyNumberFormat="1" applyFont="1" applyFill="1" applyBorder="1" applyAlignment="1">
      <alignment horizontal="center" vertical="center" wrapText="1"/>
    </xf>
    <xf numFmtId="4" fontId="14" fillId="22" borderId="7" xfId="0" applyNumberFormat="1" applyFont="1" applyFill="1" applyBorder="1" applyAlignment="1">
      <alignment horizontal="center" vertical="center" wrapText="1"/>
    </xf>
    <xf numFmtId="1" fontId="1" fillId="12" borderId="16" xfId="0" applyNumberFormat="1"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1" fontId="1" fillId="12" borderId="21" xfId="0" applyNumberFormat="1" applyFont="1" applyFill="1" applyBorder="1" applyAlignment="1">
      <alignment horizontal="center" vertical="center" wrapText="1"/>
    </xf>
    <xf numFmtId="1" fontId="1" fillId="12" borderId="22" xfId="0" applyNumberFormat="1"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4" xfId="0" applyFont="1" applyFill="1" applyBorder="1" applyAlignment="1">
      <alignment horizontal="center" vertical="center" wrapText="1"/>
    </xf>
    <xf numFmtId="4" fontId="3" fillId="13" borderId="1" xfId="0" applyNumberFormat="1" applyFont="1" applyFill="1" applyBorder="1" applyAlignment="1">
      <alignment horizontal="center" vertical="center" wrapText="1"/>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4" fontId="43" fillId="0" borderId="30" xfId="0" applyNumberFormat="1" applyFont="1" applyBorder="1" applyAlignment="1">
      <alignment horizontal="center" vertical="center" wrapText="1"/>
    </xf>
    <xf numFmtId="0" fontId="42" fillId="0" borderId="0" xfId="0" applyFont="1" applyAlignment="1">
      <alignment horizontal="center" vertical="center" wrapText="1"/>
    </xf>
    <xf numFmtId="0" fontId="42" fillId="0" borderId="29" xfId="0" applyFont="1" applyBorder="1" applyAlignment="1">
      <alignment horizontal="center" vertical="center" wrapText="1"/>
    </xf>
    <xf numFmtId="0" fontId="43" fillId="0" borderId="7"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4" fontId="11" fillId="13" borderId="13" xfId="0" applyNumberFormat="1" applyFont="1" applyFill="1" applyBorder="1" applyAlignment="1">
      <alignment horizontal="center" vertical="center" wrapText="1"/>
    </xf>
    <xf numFmtId="4" fontId="14" fillId="0" borderId="10"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0" fontId="11" fillId="13" borderId="13" xfId="0" applyFont="1" applyFill="1" applyBorder="1" applyAlignment="1">
      <alignment horizontal="center" vertical="center" wrapText="1"/>
    </xf>
    <xf numFmtId="0" fontId="11" fillId="13" borderId="10" xfId="0" applyFont="1" applyFill="1" applyBorder="1" applyAlignment="1">
      <alignment horizontal="center" vertical="center" wrapText="1"/>
    </xf>
    <xf numFmtId="4" fontId="11" fillId="26" borderId="13" xfId="0" applyNumberFormat="1" applyFont="1" applyFill="1" applyBorder="1" applyAlignment="1">
      <alignment horizontal="center" vertical="center" wrapText="1"/>
    </xf>
    <xf numFmtId="4" fontId="14" fillId="26" borderId="10" xfId="0" applyNumberFormat="1" applyFont="1" applyFill="1" applyBorder="1" applyAlignment="1">
      <alignment horizontal="center" vertical="center" wrapText="1"/>
    </xf>
    <xf numFmtId="4" fontId="14" fillId="13" borderId="10" xfId="0" applyNumberFormat="1" applyFont="1" applyFill="1" applyBorder="1" applyAlignment="1">
      <alignment horizontal="center" vertical="center" wrapText="1"/>
    </xf>
    <xf numFmtId="0" fontId="0" fillId="0" borderId="19" xfId="0" applyBorder="1" applyAlignment="1">
      <alignment horizontal="center" vertical="center" wrapText="1"/>
    </xf>
    <xf numFmtId="165" fontId="6" fillId="7" borderId="0" xfId="0" applyNumberFormat="1" applyFont="1" applyFill="1" applyBorder="1" applyAlignment="1">
      <alignment horizontal="left" vertical="center" wrapText="1"/>
    </xf>
    <xf numFmtId="4" fontId="30" fillId="15" borderId="14" xfId="0" applyNumberFormat="1" applyFont="1" applyFill="1" applyBorder="1" applyAlignment="1">
      <alignment horizontal="center" vertical="center" wrapText="1"/>
    </xf>
    <xf numFmtId="4" fontId="41" fillId="15" borderId="20" xfId="0" applyNumberFormat="1" applyFont="1" applyFill="1" applyBorder="1" applyAlignment="1">
      <alignment horizontal="center" vertical="center" wrapText="1"/>
    </xf>
    <xf numFmtId="4" fontId="41" fillId="15" borderId="15" xfId="0" applyNumberFormat="1" applyFont="1" applyFill="1" applyBorder="1" applyAlignment="1">
      <alignment horizontal="center" vertical="center" wrapText="1"/>
    </xf>
    <xf numFmtId="171" fontId="30" fillId="15" borderId="14" xfId="0" applyNumberFormat="1" applyFont="1" applyFill="1" applyBorder="1" applyAlignment="1">
      <alignment horizontal="center" vertical="center" wrapText="1"/>
    </xf>
    <xf numFmtId="171" fontId="30" fillId="15" borderId="20" xfId="0" applyNumberFormat="1" applyFont="1" applyFill="1" applyBorder="1" applyAlignment="1">
      <alignment horizontal="center" vertical="center" wrapText="1"/>
    </xf>
    <xf numFmtId="165" fontId="30" fillId="0" borderId="4" xfId="0" applyNumberFormat="1" applyFont="1" applyBorder="1" applyAlignment="1">
      <alignment horizontal="left" vertical="center" wrapText="1"/>
    </xf>
    <xf numFmtId="4" fontId="30" fillId="15" borderId="13" xfId="0" applyNumberFormat="1" applyFont="1" applyFill="1" applyBorder="1" applyAlignment="1">
      <alignment horizontal="center" vertical="center" wrapText="1"/>
    </xf>
    <xf numFmtId="4" fontId="30" fillId="15" borderId="10" xfId="0" applyNumberFormat="1" applyFont="1" applyFill="1" applyBorder="1" applyAlignment="1">
      <alignment horizontal="center" vertical="center" wrapText="1"/>
    </xf>
    <xf numFmtId="0" fontId="0" fillId="0" borderId="8" xfId="0" applyBorder="1" applyAlignment="1"/>
    <xf numFmtId="166" fontId="10" fillId="0" borderId="4" xfId="0" applyNumberFormat="1" applyFont="1" applyFill="1" applyBorder="1" applyAlignment="1" applyProtection="1">
      <alignment horizontal="center" vertical="center"/>
    </xf>
    <xf numFmtId="0" fontId="0" fillId="33" borderId="4" xfId="0" applyFill="1" applyBorder="1" applyAlignment="1" applyProtection="1">
      <alignment horizontal="center" vertical="top" wrapText="1"/>
    </xf>
    <xf numFmtId="166" fontId="10" fillId="33" borderId="4" xfId="0" applyNumberFormat="1" applyFont="1" applyFill="1" applyBorder="1" applyAlignment="1" applyProtection="1">
      <alignment horizontal="center" vertical="center"/>
    </xf>
    <xf numFmtId="0" fontId="0" fillId="33" borderId="4" xfId="0" applyFill="1" applyBorder="1" applyAlignment="1">
      <alignment horizontal="center" vertical="top" wrapText="1"/>
    </xf>
    <xf numFmtId="4" fontId="48" fillId="6" borderId="4" xfId="0" applyNumberFormat="1" applyFont="1" applyFill="1" applyBorder="1" applyAlignment="1" applyProtection="1">
      <alignment horizontal="left" vertical="center" wrapText="1"/>
    </xf>
    <xf numFmtId="0" fontId="7" fillId="23" borderId="14" xfId="0" applyFont="1" applyFill="1" applyBorder="1"/>
    <xf numFmtId="4" fontId="10" fillId="0" borderId="14" xfId="0" applyNumberFormat="1" applyFont="1" applyBorder="1" applyAlignment="1">
      <alignment horizontal="center"/>
    </xf>
    <xf numFmtId="4" fontId="7" fillId="23" borderId="14" xfId="0" applyNumberFormat="1" applyFont="1" applyFill="1" applyBorder="1" applyAlignment="1">
      <alignment horizontal="center"/>
    </xf>
    <xf numFmtId="4" fontId="12" fillId="14" borderId="4" xfId="0" applyNumberFormat="1" applyFont="1" applyFill="1" applyBorder="1" applyAlignment="1" applyProtection="1">
      <alignment horizontal="left" vertical="center" wrapText="1"/>
      <protection locked="0"/>
    </xf>
    <xf numFmtId="4" fontId="12" fillId="14" borderId="4" xfId="0" applyNumberFormat="1" applyFont="1" applyFill="1" applyBorder="1" applyAlignment="1" applyProtection="1">
      <alignment horizontal="left" vertical="center" wrapText="1"/>
    </xf>
  </cellXfs>
  <cellStyles count="3">
    <cellStyle name="Обычный" xfId="0" builtinId="0"/>
    <cellStyle name="Обычный 14" xfId="2"/>
    <cellStyle name="Обычный 2" xfId="1"/>
  </cellStyles>
  <dxfs count="96">
    <dxf>
      <numFmt numFmtId="4" formatCode="#,##0.00"/>
    </dxf>
    <dxf>
      <numFmt numFmtId="4" formatCode="#,##0.00"/>
    </dxf>
    <dxf>
      <numFmt numFmtId="4" formatCode="#,##0.00"/>
    </dxf>
    <dxf>
      <numFmt numFmtId="4" formatCode="#,##0.00"/>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ont>
        <b/>
      </font>
    </dxf>
    <dxf>
      <font>
        <b/>
      </font>
    </dxf>
    <dxf>
      <font>
        <b/>
      </font>
    </dxf>
    <dxf>
      <font>
        <b/>
      </font>
    </dxf>
    <dxf>
      <font>
        <name val="Cambria"/>
        <scheme val="major"/>
      </font>
    </dxf>
    <dxf>
      <font>
        <sz val="9"/>
      </font>
    </dxf>
    <dxf>
      <alignment horizontal="center" readingOrder="0"/>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rgb="FFCCECFF"/>
      </font>
    </dxf>
    <dxf>
      <fill>
        <patternFill>
          <bgColor rgb="FFCCECFF"/>
        </patternFill>
      </fill>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ont>
        <b/>
        <i/>
      </font>
      <fill>
        <patternFill>
          <bgColor theme="8" tint="0.79998168889431442"/>
        </patternFill>
      </fill>
    </dxf>
    <dxf>
      <font>
        <b/>
        <i/>
      </font>
      <fill>
        <patternFill>
          <bgColor theme="8" tint="0.79998168889431442"/>
        </patternFill>
      </fill>
    </dxf>
    <dxf>
      <font>
        <color theme="0"/>
      </font>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lor rgb="FF9C0006"/>
      </font>
      <fill>
        <patternFill>
          <bgColor rgb="FFFFC7CE"/>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ndense val="0"/>
        <extend val="0"/>
        <color rgb="FF9C6500"/>
      </font>
      <fill>
        <patternFill>
          <bgColor rgb="FFFFEB9C"/>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b/>
        <i/>
        <color auto="1"/>
      </font>
      <fill>
        <patternFill>
          <bgColor theme="6" tint="0.39994506668294322"/>
        </patternFill>
      </fill>
    </dxf>
    <dxf>
      <font>
        <b/>
        <i/>
        <color rgb="FFFF0000"/>
      </font>
      <fill>
        <patternFill>
          <bgColor rgb="FFFFFF00"/>
        </patternFill>
      </fill>
    </dxf>
    <dxf>
      <fill>
        <patternFill>
          <bgColor rgb="FFFF0000"/>
        </patternFill>
      </fill>
    </dxf>
    <dxf>
      <fill>
        <patternFill>
          <bgColor rgb="FFFF0000"/>
        </patternFill>
      </fill>
    </dxf>
    <dxf>
      <font>
        <b/>
        <i/>
        <color auto="1"/>
      </font>
      <fill>
        <patternFill>
          <bgColor theme="6" tint="0.39994506668294322"/>
        </patternFill>
      </fill>
    </dxf>
    <dxf>
      <font>
        <b/>
        <i/>
        <color rgb="FFFF0000"/>
      </font>
      <fill>
        <patternFill>
          <bgColor rgb="FFFFFF00"/>
        </patternFill>
      </fill>
    </dxf>
    <dxf>
      <alignment horizontal="center" readingOrder="0"/>
    </dxf>
    <dxf>
      <alignment horizontal="center" readingOrder="0"/>
    </dxf>
    <dxf>
      <alignment horizontal="center" readingOrder="0"/>
    </dxf>
    <dxf>
      <alignment horizontal="center" readingOrder="0"/>
    </dxf>
    <dxf>
      <font>
        <sz val="9"/>
      </font>
    </dxf>
    <dxf>
      <font>
        <name val="Cambria"/>
        <scheme val="major"/>
      </font>
    </dxf>
    <dxf>
      <font>
        <b/>
      </font>
    </dxf>
    <dxf>
      <font>
        <b/>
      </font>
    </dxf>
    <dxf>
      <font>
        <b/>
      </font>
    </dxf>
    <dxf>
      <font>
        <b/>
      </font>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fill>
        <patternFill patternType="solid">
          <bgColor theme="4" tint="0.59999389629810485"/>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numFmt numFmtId="4" formatCode="#,##0.00"/>
    </dxf>
    <dxf>
      <numFmt numFmtId="4" formatCode="#,##0.00"/>
    </dxf>
    <dxf>
      <numFmt numFmtId="4" formatCode="#,##0.00"/>
    </dxf>
    <dxf>
      <numFmt numFmtId="4" formatCode="#,##0.00"/>
    </dxf>
  </dxfs>
  <tableStyles count="0" defaultTableStyle="TableStyleMedium2" defaultPivotStyle="PivotStyleLight16"/>
  <colors>
    <mruColors>
      <color rgb="FFCCECFF"/>
      <color rgb="FFCCFFFF"/>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20Support\All%20Templates%20agreements%20and%20attachments\03_Budgets%20Templates%20(&#1096;&#1072;&#1073;&#1083;&#1086;&#1085;)\Template%202015\Alliance-NFM-Detailed-Budget-GF-Adj-2014-10-13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zozulynska\AppData\Local\Microsoft\Windows\Temporary%20Internet%20Files\Content.Outlook\3OIPGFCH\00_Network-NFM-Detailed-Budget-2014-1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rojector\Desktop\Budget_workplan%202015\0%20Att4_Budget_workpla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040;&#1083;&#1077;&#1082;&#1089;&#1077;&#1081;\Desktop\0%20Att4_Budget_workplan&#1044;&#1054;&#1054;&#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 val="Категорія ви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B2" t="str">
            <v>Afghanistan</v>
          </cell>
          <cell r="C2" t="str">
            <v>Afghanistan</v>
          </cell>
          <cell r="D2" t="str">
            <v>Afganistán</v>
          </cell>
          <cell r="E2" t="str">
            <v>Афганистан</v>
          </cell>
          <cell r="F2" t="str">
            <v>Afghani</v>
          </cell>
          <cell r="G2" t="str">
            <v>AFN</v>
          </cell>
        </row>
        <row r="3">
          <cell r="B3" t="str">
            <v>Albania</v>
          </cell>
          <cell r="C3" t="str">
            <v>Albanie</v>
          </cell>
          <cell r="D3" t="str">
            <v>Albania</v>
          </cell>
          <cell r="E3" t="str">
            <v>Албания</v>
          </cell>
          <cell r="F3" t="str">
            <v>Albanian Lek</v>
          </cell>
          <cell r="G3" t="str">
            <v>ALL</v>
          </cell>
        </row>
        <row r="4">
          <cell r="B4" t="str">
            <v>Algeria</v>
          </cell>
          <cell r="C4" t="str">
            <v>Algérie</v>
          </cell>
          <cell r="D4" t="str">
            <v>Argelia</v>
          </cell>
          <cell r="E4" t="str">
            <v>Алжир</v>
          </cell>
          <cell r="F4" t="str">
            <v>Algerian Dinar</v>
          </cell>
          <cell r="G4" t="str">
            <v>DZD</v>
          </cell>
        </row>
        <row r="5">
          <cell r="B5" t="str">
            <v>Andorra</v>
          </cell>
          <cell r="C5" t="str">
            <v>Andorre</v>
          </cell>
          <cell r="D5" t="str">
            <v>Andorra</v>
          </cell>
          <cell r="E5" t="str">
            <v>андорра</v>
          </cell>
          <cell r="F5" t="str">
            <v>Euro</v>
          </cell>
          <cell r="G5" t="str">
            <v>EUR</v>
          </cell>
        </row>
        <row r="6">
          <cell r="B6" t="str">
            <v>Angola</v>
          </cell>
          <cell r="C6" t="str">
            <v>Angola</v>
          </cell>
          <cell r="D6" t="str">
            <v>Angola</v>
          </cell>
          <cell r="E6" t="str">
            <v>Ангола</v>
          </cell>
          <cell r="F6" t="str">
            <v>Angolan Kwanza</v>
          </cell>
          <cell r="G6" t="str">
            <v>AOA</v>
          </cell>
        </row>
        <row r="7">
          <cell r="B7" t="str">
            <v>Anguilla</v>
          </cell>
          <cell r="C7" t="str">
            <v>Anguilla</v>
          </cell>
          <cell r="D7" t="str">
            <v>Anguilla</v>
          </cell>
          <cell r="E7" t="str">
            <v>Ангилья</v>
          </cell>
          <cell r="F7" t="str">
            <v>East Caribbean Dollar</v>
          </cell>
          <cell r="G7" t="str">
            <v>XCD</v>
          </cell>
        </row>
        <row r="8">
          <cell r="B8" t="str">
            <v>Antigua and Barbuda</v>
          </cell>
          <cell r="C8" t="str">
            <v>Antigua -et-Barbuda</v>
          </cell>
          <cell r="D8" t="str">
            <v>Antigua y Barbuda</v>
          </cell>
          <cell r="E8" t="str">
            <v>Антигуа и Барбуда</v>
          </cell>
          <cell r="F8" t="str">
            <v>East Caribbean Dollar</v>
          </cell>
          <cell r="G8" t="str">
            <v>XCD</v>
          </cell>
        </row>
        <row r="9">
          <cell r="B9" t="str">
            <v>Argentina</v>
          </cell>
          <cell r="C9" t="str">
            <v>Argentine</v>
          </cell>
          <cell r="D9" t="str">
            <v>Argentina</v>
          </cell>
          <cell r="E9" t="str">
            <v>Аргентина</v>
          </cell>
          <cell r="F9" t="str">
            <v>Argentine Peso</v>
          </cell>
          <cell r="G9" t="str">
            <v>ARS</v>
          </cell>
        </row>
        <row r="10">
          <cell r="B10" t="str">
            <v>Armenia</v>
          </cell>
          <cell r="C10" t="str">
            <v>Arménie</v>
          </cell>
          <cell r="D10" t="str">
            <v>Armenia</v>
          </cell>
          <cell r="E10" t="str">
            <v>Армения</v>
          </cell>
          <cell r="F10" t="str">
            <v>Dram</v>
          </cell>
          <cell r="G10" t="str">
            <v>AMD</v>
          </cell>
        </row>
        <row r="11">
          <cell r="B11" t="str">
            <v>Aruba</v>
          </cell>
          <cell r="C11" t="str">
            <v>Aruba</v>
          </cell>
          <cell r="D11" t="str">
            <v>Aruba</v>
          </cell>
          <cell r="E11" t="str">
            <v>Аруба</v>
          </cell>
          <cell r="F11" t="str">
            <v>Aruban Florin</v>
          </cell>
          <cell r="G11" t="str">
            <v>AWG</v>
          </cell>
        </row>
        <row r="12">
          <cell r="B12" t="str">
            <v>Australia</v>
          </cell>
          <cell r="C12" t="str">
            <v>Australie</v>
          </cell>
          <cell r="D12" t="str">
            <v>Australia</v>
          </cell>
          <cell r="E12" t="str">
            <v>Австралия</v>
          </cell>
          <cell r="F12" t="str">
            <v>Australian Dollar</v>
          </cell>
          <cell r="G12" t="str">
            <v>AUD</v>
          </cell>
        </row>
        <row r="13">
          <cell r="B13" t="str">
            <v>Austria</v>
          </cell>
          <cell r="C13" t="str">
            <v>Autriche</v>
          </cell>
          <cell r="D13" t="str">
            <v>Austria</v>
          </cell>
          <cell r="E13" t="str">
            <v>Австрия</v>
          </cell>
          <cell r="F13" t="str">
            <v>Euro</v>
          </cell>
          <cell r="G13" t="str">
            <v>EUR</v>
          </cell>
        </row>
        <row r="14">
          <cell r="B14" t="str">
            <v>Azerbaijan</v>
          </cell>
          <cell r="C14" t="str">
            <v>Azerbaïdjan</v>
          </cell>
          <cell r="D14" t="str">
            <v>Azerbaiyán</v>
          </cell>
          <cell r="E14" t="str">
            <v>Азербайджан</v>
          </cell>
          <cell r="F14" t="str">
            <v>Azerbaijani Manat</v>
          </cell>
          <cell r="G14" t="str">
            <v>AZN</v>
          </cell>
        </row>
        <row r="15">
          <cell r="B15" t="str">
            <v>Bahamas</v>
          </cell>
          <cell r="C15" t="str">
            <v>Bahamas</v>
          </cell>
          <cell r="D15" t="str">
            <v>Bahamas</v>
          </cell>
          <cell r="E15" t="str">
            <v>Багамские острова</v>
          </cell>
          <cell r="F15" t="str">
            <v>Bahamian Dollar</v>
          </cell>
          <cell r="G15" t="str">
            <v>BSD</v>
          </cell>
        </row>
        <row r="16">
          <cell r="B16" t="str">
            <v>Bahrain</v>
          </cell>
          <cell r="C16" t="str">
            <v>Bahreïn</v>
          </cell>
          <cell r="D16" t="str">
            <v>Bahrein</v>
          </cell>
          <cell r="E16" t="str">
            <v>Бахрейн</v>
          </cell>
          <cell r="F16" t="str">
            <v>Bahraini Dinar</v>
          </cell>
          <cell r="G16" t="str">
            <v>BHD</v>
          </cell>
        </row>
        <row r="17">
          <cell r="B17" t="str">
            <v>Bangladesh</v>
          </cell>
          <cell r="C17" t="str">
            <v>Bangladesh</v>
          </cell>
          <cell r="D17" t="str">
            <v>Bangladesh</v>
          </cell>
          <cell r="E17" t="str">
            <v>Бангладеш</v>
          </cell>
          <cell r="F17" t="str">
            <v>Taka</v>
          </cell>
          <cell r="G17" t="str">
            <v>BDT</v>
          </cell>
        </row>
        <row r="18">
          <cell r="B18" t="str">
            <v>Barbados</v>
          </cell>
          <cell r="C18" t="str">
            <v>Barbade</v>
          </cell>
          <cell r="D18" t="str">
            <v>Barbados</v>
          </cell>
          <cell r="E18" t="str">
            <v>Барбадос</v>
          </cell>
          <cell r="F18" t="str">
            <v>Barbadian Dollar</v>
          </cell>
          <cell r="G18" t="str">
            <v>BBD</v>
          </cell>
        </row>
        <row r="19">
          <cell r="B19" t="str">
            <v>Belarus</v>
          </cell>
          <cell r="C19" t="str">
            <v>Bélarus</v>
          </cell>
          <cell r="D19" t="str">
            <v>Bielorrusia</v>
          </cell>
          <cell r="E19" t="str">
            <v>Беларусь</v>
          </cell>
          <cell r="F19" t="str">
            <v>Belarusian Ruble</v>
          </cell>
          <cell r="G19" t="str">
            <v>BYR</v>
          </cell>
        </row>
        <row r="20">
          <cell r="B20" t="str">
            <v>Belgium</v>
          </cell>
          <cell r="C20" t="str">
            <v>Belgique</v>
          </cell>
          <cell r="D20" t="str">
            <v>Bélgica</v>
          </cell>
          <cell r="E20" t="str">
            <v>Бельгия</v>
          </cell>
          <cell r="F20" t="str">
            <v>Euro</v>
          </cell>
          <cell r="G20" t="str">
            <v>EUR</v>
          </cell>
        </row>
        <row r="21">
          <cell r="B21" t="str">
            <v>Belize</v>
          </cell>
          <cell r="C21" t="str">
            <v>Belize</v>
          </cell>
          <cell r="D21" t="str">
            <v>Belice</v>
          </cell>
          <cell r="E21" t="str">
            <v>Белиз</v>
          </cell>
          <cell r="F21" t="str">
            <v>Belize Dollar</v>
          </cell>
          <cell r="G21" t="str">
            <v>BZD</v>
          </cell>
        </row>
        <row r="22">
          <cell r="B22" t="str">
            <v>Benin</v>
          </cell>
          <cell r="C22" t="str">
            <v>Bénin</v>
          </cell>
          <cell r="D22" t="str">
            <v>Benin</v>
          </cell>
          <cell r="E22" t="str">
            <v>Бенин</v>
          </cell>
          <cell r="F22" t="str">
            <v>CFA Franc</v>
          </cell>
          <cell r="G22" t="str">
            <v>XOF</v>
          </cell>
        </row>
        <row r="23">
          <cell r="B23" t="str">
            <v>Bhutan</v>
          </cell>
          <cell r="C23" t="str">
            <v>Bhoutan</v>
          </cell>
          <cell r="D23" t="str">
            <v>Bhutan</v>
          </cell>
          <cell r="E23" t="str">
            <v>Бутан</v>
          </cell>
          <cell r="F23" t="str">
            <v>Ngultrum</v>
          </cell>
          <cell r="G23" t="str">
            <v>BTN</v>
          </cell>
        </row>
        <row r="24">
          <cell r="B24" t="str">
            <v>Bolivia (Plurinational State)</v>
          </cell>
          <cell r="C24" t="str">
            <v>Bolivie (État plurinational )</v>
          </cell>
          <cell r="D24" t="str">
            <v>Bolivia (Estado Plurinacional )</v>
          </cell>
          <cell r="E24" t="str">
            <v>Боливия (Многонациональное Государство )</v>
          </cell>
          <cell r="F24" t="str">
            <v>Bolivian Boliviano</v>
          </cell>
          <cell r="G24" t="str">
            <v>BOB</v>
          </cell>
        </row>
        <row r="25">
          <cell r="B25" t="str">
            <v>Bosnia and Herzegovina</v>
          </cell>
          <cell r="C25" t="str">
            <v>Bosnie-Herzégovine</v>
          </cell>
          <cell r="D25" t="str">
            <v>Bosnia y Herzegovina</v>
          </cell>
          <cell r="E25" t="str">
            <v>Босния и Герцеговина</v>
          </cell>
          <cell r="F25" t="str">
            <v>Convertible Marka</v>
          </cell>
          <cell r="G25" t="str">
            <v>BAM</v>
          </cell>
        </row>
        <row r="26">
          <cell r="B26" t="str">
            <v>Botswana</v>
          </cell>
          <cell r="C26" t="str">
            <v>Botswana</v>
          </cell>
          <cell r="D26" t="str">
            <v>Botswana</v>
          </cell>
          <cell r="E26" t="str">
            <v>Ботсвана</v>
          </cell>
          <cell r="F26" t="str">
            <v>Botswana Pula</v>
          </cell>
          <cell r="G26" t="str">
            <v>BWP</v>
          </cell>
        </row>
        <row r="27">
          <cell r="B27" t="str">
            <v>Brazil</v>
          </cell>
          <cell r="C27" t="str">
            <v>Brésil</v>
          </cell>
          <cell r="D27" t="str">
            <v>Brasil</v>
          </cell>
          <cell r="E27" t="str">
            <v>Бразилия</v>
          </cell>
          <cell r="F27" t="str">
            <v>Brazilian Real</v>
          </cell>
          <cell r="G27" t="str">
            <v>BRL</v>
          </cell>
        </row>
        <row r="28">
          <cell r="B28" t="str">
            <v>Brunei Darussalam</v>
          </cell>
          <cell r="C28" t="str">
            <v>Brunei Darussalam</v>
          </cell>
          <cell r="D28" t="str">
            <v>Brunei Darussalam</v>
          </cell>
          <cell r="E28" t="str">
            <v>Бруней-Даруссалам</v>
          </cell>
          <cell r="F28" t="str">
            <v>Brunei Dollar</v>
          </cell>
          <cell r="G28" t="str">
            <v>BND</v>
          </cell>
        </row>
        <row r="29">
          <cell r="B29" t="str">
            <v>Bulgaria</v>
          </cell>
          <cell r="C29" t="str">
            <v>Bulgarie</v>
          </cell>
          <cell r="D29" t="str">
            <v>Bulgaria</v>
          </cell>
          <cell r="E29" t="str">
            <v>Болгария</v>
          </cell>
          <cell r="F29" t="str">
            <v>Lev</v>
          </cell>
          <cell r="G29" t="str">
            <v>BGN</v>
          </cell>
        </row>
        <row r="30">
          <cell r="B30" t="str">
            <v>Burkina Faso</v>
          </cell>
          <cell r="C30" t="str">
            <v>Burkina Faso</v>
          </cell>
          <cell r="D30" t="str">
            <v>Burkina Faso</v>
          </cell>
          <cell r="E30" t="str">
            <v>Буркина-Фасо</v>
          </cell>
          <cell r="F30" t="str">
            <v>CFA Franc</v>
          </cell>
          <cell r="G30" t="str">
            <v>XOF</v>
          </cell>
        </row>
        <row r="31">
          <cell r="B31" t="str">
            <v>Burundi</v>
          </cell>
          <cell r="C31" t="str">
            <v>Burundi</v>
          </cell>
          <cell r="D31" t="str">
            <v>Burundi</v>
          </cell>
          <cell r="E31" t="str">
            <v>Бурунди</v>
          </cell>
          <cell r="F31" t="str">
            <v>Burundi Franc</v>
          </cell>
          <cell r="G31" t="str">
            <v>BIF</v>
          </cell>
        </row>
        <row r="32">
          <cell r="B32" t="str">
            <v>Cambodia</v>
          </cell>
          <cell r="C32" t="str">
            <v>Cambodge</v>
          </cell>
          <cell r="D32" t="str">
            <v>Camboya</v>
          </cell>
          <cell r="E32" t="str">
            <v>Камбоджа</v>
          </cell>
          <cell r="F32" t="str">
            <v>Cambodian Riel</v>
          </cell>
          <cell r="G32" t="str">
            <v>KHR</v>
          </cell>
        </row>
        <row r="33">
          <cell r="B33" t="str">
            <v>Cameroon</v>
          </cell>
          <cell r="C33" t="str">
            <v>Cameroun</v>
          </cell>
          <cell r="D33" t="str">
            <v>Camerún</v>
          </cell>
          <cell r="E33" t="str">
            <v>Камерун</v>
          </cell>
          <cell r="F33" t="str">
            <v>CFA Franc</v>
          </cell>
          <cell r="G33" t="str">
            <v>XAF</v>
          </cell>
        </row>
        <row r="34">
          <cell r="B34" t="str">
            <v>Canada</v>
          </cell>
          <cell r="C34" t="str">
            <v>Canada</v>
          </cell>
          <cell r="D34" t="str">
            <v>Canadá</v>
          </cell>
          <cell r="E34" t="str">
            <v>Канада</v>
          </cell>
          <cell r="F34" t="str">
            <v>Canada Dollar</v>
          </cell>
          <cell r="G34" t="str">
            <v>CAD</v>
          </cell>
        </row>
        <row r="35">
          <cell r="B35" t="str">
            <v>Cape Verde</v>
          </cell>
          <cell r="C35" t="str">
            <v>Cap-Vert</v>
          </cell>
          <cell r="D35" t="str">
            <v>Cabo Verde</v>
          </cell>
          <cell r="E35" t="str">
            <v>Кабо-Верде</v>
          </cell>
          <cell r="F35" t="str">
            <v>Cape Verdean Escudo</v>
          </cell>
          <cell r="G35" t="str">
            <v>CVE</v>
          </cell>
        </row>
        <row r="36">
          <cell r="B36" t="str">
            <v>Cayman Islands</v>
          </cell>
          <cell r="C36" t="str">
            <v>Îles Caïmans</v>
          </cell>
          <cell r="D36" t="str">
            <v>Islas Caimán</v>
          </cell>
          <cell r="E36" t="str">
            <v>Каймановы острова</v>
          </cell>
          <cell r="F36" t="str">
            <v>Cayman Islands Dollar</v>
          </cell>
          <cell r="G36" t="str">
            <v>KYD</v>
          </cell>
        </row>
        <row r="37">
          <cell r="B37" t="str">
            <v>Central African Republic</v>
          </cell>
          <cell r="C37" t="str">
            <v>République centrafricaine</v>
          </cell>
          <cell r="D37" t="str">
            <v>República Centroafricana</v>
          </cell>
          <cell r="E37" t="str">
            <v>Центрально-Африканская Республика</v>
          </cell>
          <cell r="F37" t="str">
            <v>CFA Franc</v>
          </cell>
          <cell r="G37" t="str">
            <v>XAF</v>
          </cell>
        </row>
        <row r="38">
          <cell r="B38" t="str">
            <v>Chad</v>
          </cell>
          <cell r="C38" t="str">
            <v>Tchad</v>
          </cell>
          <cell r="D38" t="str">
            <v>Chad</v>
          </cell>
          <cell r="E38" t="str">
            <v>Чад</v>
          </cell>
          <cell r="F38" t="str">
            <v>CFA Franc</v>
          </cell>
          <cell r="G38" t="str">
            <v>XAF</v>
          </cell>
        </row>
        <row r="39">
          <cell r="B39" t="str">
            <v>Chile</v>
          </cell>
          <cell r="C39" t="str">
            <v>Chili</v>
          </cell>
          <cell r="D39" t="str">
            <v>Chile</v>
          </cell>
          <cell r="E39" t="str">
            <v>Чили</v>
          </cell>
          <cell r="F39" t="str">
            <v>Chilean Peso</v>
          </cell>
          <cell r="G39" t="str">
            <v>CLP</v>
          </cell>
        </row>
        <row r="40">
          <cell r="B40" t="str">
            <v>China</v>
          </cell>
          <cell r="C40" t="str">
            <v>Chine</v>
          </cell>
          <cell r="D40" t="str">
            <v>China</v>
          </cell>
          <cell r="E40" t="str">
            <v>Китай</v>
          </cell>
          <cell r="F40" t="str">
            <v>Renminbi</v>
          </cell>
          <cell r="G40" t="str">
            <v>CNY</v>
          </cell>
        </row>
        <row r="41">
          <cell r="B41" t="str">
            <v>Colombia</v>
          </cell>
          <cell r="C41" t="str">
            <v>Colombie</v>
          </cell>
          <cell r="D41" t="str">
            <v>Colombia</v>
          </cell>
          <cell r="E41" t="str">
            <v>Колумбия</v>
          </cell>
          <cell r="F41" t="str">
            <v>Colombian Peso</v>
          </cell>
          <cell r="G41" t="str">
            <v>COP</v>
          </cell>
        </row>
        <row r="42">
          <cell r="B42" t="str">
            <v>Comoros</v>
          </cell>
          <cell r="C42" t="str">
            <v>Comores</v>
          </cell>
          <cell r="D42" t="str">
            <v>Comoras</v>
          </cell>
          <cell r="E42" t="str">
            <v>Коморские острова</v>
          </cell>
          <cell r="F42" t="str">
            <v>Comorian Franc</v>
          </cell>
          <cell r="G42" t="str">
            <v>KMF</v>
          </cell>
        </row>
        <row r="43">
          <cell r="B43" t="str">
            <v>Congo</v>
          </cell>
          <cell r="C43" t="str">
            <v>Congo</v>
          </cell>
          <cell r="D43" t="str">
            <v>Congo</v>
          </cell>
          <cell r="E43" t="str">
            <v>Конго</v>
          </cell>
          <cell r="F43" t="str">
            <v>CFA Franc</v>
          </cell>
          <cell r="G43" t="str">
            <v>XAF</v>
          </cell>
        </row>
        <row r="44">
          <cell r="B44" t="str">
            <v>Congo (Democratic Republic)</v>
          </cell>
          <cell r="C44" t="str">
            <v>Congo ( République démocratique )</v>
          </cell>
          <cell r="D44" t="str">
            <v>Congo ( República Democrática )</v>
          </cell>
          <cell r="E44" t="str">
            <v>Конго (Демократическая Республика)</v>
          </cell>
          <cell r="F44" t="str">
            <v>Congolese Franc</v>
          </cell>
          <cell r="G44" t="str">
            <v>CDF</v>
          </cell>
        </row>
        <row r="45">
          <cell r="B45" t="str">
            <v>Costa Rica</v>
          </cell>
          <cell r="C45" t="str">
            <v>Costa Rica</v>
          </cell>
          <cell r="D45" t="str">
            <v>Costa Rica</v>
          </cell>
          <cell r="E45" t="str">
            <v>Коста-Рика</v>
          </cell>
          <cell r="F45" t="str">
            <v>Costa Rican Colon</v>
          </cell>
          <cell r="G45" t="str">
            <v>CRC</v>
          </cell>
        </row>
        <row r="46">
          <cell r="B46" t="str">
            <v>Côte d'Ivoire</v>
          </cell>
          <cell r="C46" t="str">
            <v>Côte d' Ivoire</v>
          </cell>
          <cell r="D46" t="str">
            <v>Côte d' Ivoire</v>
          </cell>
          <cell r="E46" t="str">
            <v>Берег Слоновой Кости</v>
          </cell>
          <cell r="F46" t="str">
            <v>CFA Franc</v>
          </cell>
          <cell r="G46" t="str">
            <v>XOF</v>
          </cell>
        </row>
        <row r="47">
          <cell r="B47" t="str">
            <v>Croatia</v>
          </cell>
          <cell r="C47" t="str">
            <v>Croatie</v>
          </cell>
          <cell r="D47" t="str">
            <v>Croacia</v>
          </cell>
          <cell r="E47" t="str">
            <v>Хорватия</v>
          </cell>
          <cell r="F47" t="str">
            <v>Croatian Kuna</v>
          </cell>
          <cell r="G47" t="str">
            <v>HRK</v>
          </cell>
        </row>
        <row r="48">
          <cell r="B48" t="str">
            <v>Cuba</v>
          </cell>
          <cell r="C48" t="str">
            <v>Cuba</v>
          </cell>
          <cell r="D48" t="str">
            <v>Cuba</v>
          </cell>
          <cell r="E48" t="str">
            <v>Куба</v>
          </cell>
          <cell r="F48" t="str">
            <v>Cuban Peso</v>
          </cell>
          <cell r="G48" t="str">
            <v>CUC</v>
          </cell>
        </row>
        <row r="49">
          <cell r="B49" t="str">
            <v>Cyprus</v>
          </cell>
          <cell r="C49" t="str">
            <v>Chypre</v>
          </cell>
          <cell r="D49" t="str">
            <v>Chipre</v>
          </cell>
          <cell r="E49" t="str">
            <v>Кипр</v>
          </cell>
          <cell r="F49" t="str">
            <v>Euro</v>
          </cell>
          <cell r="G49" t="str">
            <v>EUR</v>
          </cell>
        </row>
        <row r="50">
          <cell r="B50" t="str">
            <v>Czech Republic</v>
          </cell>
          <cell r="C50" t="str">
            <v>République tchèque</v>
          </cell>
          <cell r="D50" t="str">
            <v>República Checa</v>
          </cell>
          <cell r="E50" t="str">
            <v>Чешская республика</v>
          </cell>
          <cell r="F50" t="str">
            <v>Czech Koruna</v>
          </cell>
          <cell r="G50" t="str">
            <v>CZK</v>
          </cell>
        </row>
        <row r="51">
          <cell r="B51" t="str">
            <v>Denmark</v>
          </cell>
          <cell r="C51" t="str">
            <v>Danemark</v>
          </cell>
          <cell r="D51" t="str">
            <v>Dinamarca</v>
          </cell>
          <cell r="E51" t="str">
            <v>Дания</v>
          </cell>
          <cell r="F51" t="str">
            <v>Denmark Krone</v>
          </cell>
          <cell r="G51" t="str">
            <v>DKK</v>
          </cell>
        </row>
        <row r="52">
          <cell r="B52" t="str">
            <v>Djibouti</v>
          </cell>
          <cell r="C52" t="str">
            <v>Djibouti</v>
          </cell>
          <cell r="D52" t="str">
            <v>Djibouti</v>
          </cell>
          <cell r="E52" t="str">
            <v>Джибути</v>
          </cell>
          <cell r="F52" t="str">
            <v>Djiboutian Franc</v>
          </cell>
          <cell r="G52" t="str">
            <v>DJF</v>
          </cell>
        </row>
        <row r="53">
          <cell r="B53" t="str">
            <v>Dominica</v>
          </cell>
          <cell r="C53" t="str">
            <v>Dominique</v>
          </cell>
          <cell r="D53" t="str">
            <v>Dominica</v>
          </cell>
          <cell r="E53" t="str">
            <v>Доминика</v>
          </cell>
          <cell r="F53" t="str">
            <v>East Caribbean Dollar</v>
          </cell>
          <cell r="G53" t="str">
            <v>XCD</v>
          </cell>
        </row>
        <row r="54">
          <cell r="B54" t="str">
            <v>Dominican Republic</v>
          </cell>
          <cell r="C54" t="str">
            <v>République dominicaine</v>
          </cell>
          <cell r="D54" t="str">
            <v>República Dominicana</v>
          </cell>
          <cell r="E54" t="str">
            <v>Доминиканская Республика</v>
          </cell>
          <cell r="F54" t="str">
            <v>Dominican Peso</v>
          </cell>
          <cell r="G54" t="str">
            <v>DOP</v>
          </cell>
        </row>
        <row r="55">
          <cell r="B55" t="str">
            <v>Ecuador</v>
          </cell>
          <cell r="C55" t="str">
            <v>Équateur</v>
          </cell>
          <cell r="D55" t="str">
            <v>Ecuador</v>
          </cell>
          <cell r="E55" t="str">
            <v>Эквадор</v>
          </cell>
          <cell r="F55" t="str">
            <v>United States Dollar</v>
          </cell>
          <cell r="G55" t="str">
            <v>USD</v>
          </cell>
        </row>
        <row r="56">
          <cell r="B56" t="str">
            <v>Egypt</v>
          </cell>
          <cell r="C56" t="str">
            <v>Egypte</v>
          </cell>
          <cell r="D56" t="str">
            <v>Egipto</v>
          </cell>
          <cell r="E56" t="str">
            <v>Египет</v>
          </cell>
          <cell r="F56" t="str">
            <v>Egypt Pound</v>
          </cell>
          <cell r="G56" t="str">
            <v>EGP</v>
          </cell>
        </row>
        <row r="57">
          <cell r="B57" t="str">
            <v>El Salvador</v>
          </cell>
          <cell r="C57" t="str">
            <v>El Salvador</v>
          </cell>
          <cell r="D57" t="str">
            <v>El Salvador</v>
          </cell>
          <cell r="E57" t="str">
            <v>Сальвадор</v>
          </cell>
          <cell r="F57" t="str">
            <v>United States Dollar</v>
          </cell>
          <cell r="G57" t="str">
            <v>USD</v>
          </cell>
        </row>
        <row r="58">
          <cell r="B58" t="str">
            <v>Equatorial Guinea</v>
          </cell>
          <cell r="C58" t="str">
            <v>Guinée équatoriale</v>
          </cell>
          <cell r="D58" t="str">
            <v>Guinea Ecuatorial</v>
          </cell>
          <cell r="E58" t="str">
            <v>Экваториальная Гвинея</v>
          </cell>
          <cell r="F58" t="str">
            <v>Central African CFA Franc</v>
          </cell>
          <cell r="G58" t="str">
            <v>GQE</v>
          </cell>
        </row>
        <row r="59">
          <cell r="B59" t="str">
            <v>Eritrea</v>
          </cell>
          <cell r="C59" t="str">
            <v>Erythrée</v>
          </cell>
          <cell r="D59" t="str">
            <v>Eritrea</v>
          </cell>
          <cell r="E59" t="str">
            <v>Эритрея</v>
          </cell>
          <cell r="F59" t="str">
            <v>Eritrean Nakfa</v>
          </cell>
          <cell r="G59" t="str">
            <v>ERN</v>
          </cell>
        </row>
        <row r="60">
          <cell r="B60" t="str">
            <v>Estonia</v>
          </cell>
          <cell r="C60" t="str">
            <v>Estonie</v>
          </cell>
          <cell r="D60" t="str">
            <v>Estonia</v>
          </cell>
          <cell r="E60" t="str">
            <v>Эстония</v>
          </cell>
          <cell r="F60" t="str">
            <v>Estonian Kroon</v>
          </cell>
          <cell r="G60" t="str">
            <v>EEK</v>
          </cell>
        </row>
        <row r="61">
          <cell r="B61" t="str">
            <v>Ethiopia</v>
          </cell>
          <cell r="C61" t="str">
            <v>Ethiopie</v>
          </cell>
          <cell r="D61" t="str">
            <v>Etiopía</v>
          </cell>
          <cell r="E61" t="str">
            <v>Эфиопия</v>
          </cell>
          <cell r="F61" t="str">
            <v>Ethiopian Birr</v>
          </cell>
          <cell r="G61" t="str">
            <v>ETB</v>
          </cell>
        </row>
        <row r="62">
          <cell r="B62" t="str">
            <v>Falkland Islands (Malvinas)</v>
          </cell>
          <cell r="C62" t="str">
            <v>Îles Falkland (Malvinas)</v>
          </cell>
          <cell r="D62" t="str">
            <v>Islas Malvinas ( Falkland)</v>
          </cell>
          <cell r="E62" t="str">
            <v>Фолклендские (Мальвинские) острова</v>
          </cell>
          <cell r="F62" t="str">
            <v>Falkland Islands Pound</v>
          </cell>
          <cell r="G62" t="str">
            <v>FKP</v>
          </cell>
        </row>
        <row r="63">
          <cell r="B63" t="str">
            <v>Fiji</v>
          </cell>
          <cell r="C63" t="str">
            <v>Fidji</v>
          </cell>
          <cell r="D63" t="str">
            <v>Fiji</v>
          </cell>
          <cell r="E63" t="str">
            <v>Фиджи</v>
          </cell>
          <cell r="F63" t="str">
            <v>Fijian Dollar</v>
          </cell>
          <cell r="G63" t="str">
            <v>FJD</v>
          </cell>
        </row>
        <row r="64">
          <cell r="B64" t="str">
            <v>Finland</v>
          </cell>
          <cell r="C64" t="str">
            <v>Finlande</v>
          </cell>
          <cell r="D64" t="str">
            <v>Finlandia</v>
          </cell>
          <cell r="E64" t="str">
            <v>Финляндия</v>
          </cell>
          <cell r="F64" t="str">
            <v>Euro</v>
          </cell>
          <cell r="G64" t="str">
            <v>EUR</v>
          </cell>
        </row>
        <row r="65">
          <cell r="B65" t="str">
            <v>France</v>
          </cell>
          <cell r="C65" t="str">
            <v>France</v>
          </cell>
          <cell r="D65" t="str">
            <v>Francia</v>
          </cell>
          <cell r="E65" t="str">
            <v>Франция</v>
          </cell>
          <cell r="F65" t="str">
            <v>Euro</v>
          </cell>
          <cell r="G65" t="str">
            <v>EUR</v>
          </cell>
        </row>
        <row r="66">
          <cell r="B66" t="str">
            <v>French Polynesia</v>
          </cell>
          <cell r="C66" t="str">
            <v>Polynésie française</v>
          </cell>
          <cell r="D66" t="str">
            <v>Polinesia francés</v>
          </cell>
          <cell r="E66" t="str">
            <v>Французская Полинезия</v>
          </cell>
          <cell r="F66" t="str">
            <v>CFP Franc</v>
          </cell>
          <cell r="G66" t="str">
            <v>XPF</v>
          </cell>
        </row>
        <row r="67">
          <cell r="B67" t="str">
            <v>Gabon</v>
          </cell>
          <cell r="C67" t="str">
            <v>Gabon</v>
          </cell>
          <cell r="D67" t="str">
            <v>Gabón</v>
          </cell>
          <cell r="E67" t="str">
            <v>Габон</v>
          </cell>
          <cell r="F67" t="str">
            <v>CFP Franc</v>
          </cell>
          <cell r="G67" t="str">
            <v>XAF</v>
          </cell>
        </row>
        <row r="68">
          <cell r="B68" t="str">
            <v>Gambia</v>
          </cell>
          <cell r="C68" t="str">
            <v>Gambie</v>
          </cell>
          <cell r="D68" t="str">
            <v>Gambia</v>
          </cell>
          <cell r="E68" t="str">
            <v>Гамбия</v>
          </cell>
          <cell r="F68" t="str">
            <v>Gambian Dalasi</v>
          </cell>
          <cell r="G68" t="str">
            <v>GMD</v>
          </cell>
        </row>
        <row r="69">
          <cell r="B69" t="str">
            <v>Georgia</v>
          </cell>
          <cell r="C69" t="str">
            <v>Géorgie</v>
          </cell>
          <cell r="D69" t="str">
            <v>Georgia</v>
          </cell>
          <cell r="E69" t="str">
            <v>Грузия</v>
          </cell>
          <cell r="F69" t="str">
            <v>Lari</v>
          </cell>
          <cell r="G69" t="str">
            <v>GEL</v>
          </cell>
        </row>
        <row r="70">
          <cell r="B70" t="str">
            <v>Germany</v>
          </cell>
          <cell r="C70" t="str">
            <v>Allemagne</v>
          </cell>
          <cell r="D70" t="str">
            <v>Alemania</v>
          </cell>
          <cell r="E70" t="str">
            <v>Германия</v>
          </cell>
          <cell r="F70" t="str">
            <v>Euro</v>
          </cell>
          <cell r="G70" t="str">
            <v>EUR</v>
          </cell>
        </row>
        <row r="71">
          <cell r="B71" t="str">
            <v>Ghana</v>
          </cell>
          <cell r="C71" t="str">
            <v>Ghana</v>
          </cell>
          <cell r="D71" t="str">
            <v>Ghana</v>
          </cell>
          <cell r="E71" t="str">
            <v>Гана</v>
          </cell>
          <cell r="F71" t="str">
            <v>(new) Cedi</v>
          </cell>
          <cell r="G71" t="str">
            <v>GHS</v>
          </cell>
        </row>
        <row r="72">
          <cell r="B72" t="str">
            <v>Gibraltar</v>
          </cell>
          <cell r="C72" t="str">
            <v>Gibraltar</v>
          </cell>
          <cell r="D72" t="str">
            <v>Gibraltar</v>
          </cell>
          <cell r="E72" t="str">
            <v>Гибралтар</v>
          </cell>
          <cell r="F72" t="str">
            <v>Gibraltar Pound</v>
          </cell>
          <cell r="G72" t="str">
            <v>GIP</v>
          </cell>
        </row>
        <row r="73">
          <cell r="B73" t="str">
            <v>Greece</v>
          </cell>
          <cell r="C73" t="str">
            <v>Grèce</v>
          </cell>
          <cell r="D73" t="str">
            <v>Grecia</v>
          </cell>
          <cell r="E73" t="str">
            <v>Греция</v>
          </cell>
          <cell r="F73" t="str">
            <v>Euro</v>
          </cell>
          <cell r="G73" t="str">
            <v>EUR</v>
          </cell>
        </row>
        <row r="74">
          <cell r="B74" t="str">
            <v>Grenada</v>
          </cell>
          <cell r="C74" t="str">
            <v>Grenade</v>
          </cell>
          <cell r="D74" t="str">
            <v>Granada</v>
          </cell>
          <cell r="E74" t="str">
            <v>Гренада</v>
          </cell>
          <cell r="F74" t="str">
            <v>East Caribbean Dollar</v>
          </cell>
          <cell r="G74" t="str">
            <v>XCD</v>
          </cell>
        </row>
        <row r="75">
          <cell r="B75" t="str">
            <v>Guatemala</v>
          </cell>
          <cell r="C75" t="str">
            <v>Guatemala</v>
          </cell>
          <cell r="D75" t="str">
            <v>Guatemala</v>
          </cell>
          <cell r="E75" t="str">
            <v>Гватемала</v>
          </cell>
          <cell r="F75" t="str">
            <v>Quetzal</v>
          </cell>
          <cell r="G75" t="str">
            <v>GTQ</v>
          </cell>
        </row>
        <row r="76">
          <cell r="B76" t="str">
            <v>Guinea</v>
          </cell>
          <cell r="C76" t="str">
            <v>Guinée</v>
          </cell>
          <cell r="D76" t="str">
            <v>Guinea</v>
          </cell>
          <cell r="E76" t="str">
            <v>Гвинея</v>
          </cell>
          <cell r="F76" t="str">
            <v>Guinean Franc</v>
          </cell>
          <cell r="G76" t="str">
            <v>GNF</v>
          </cell>
        </row>
        <row r="77">
          <cell r="B77" t="str">
            <v>Guinea-Bissau</v>
          </cell>
          <cell r="C77" t="str">
            <v>Guinée- Bissau</v>
          </cell>
          <cell r="D77" t="str">
            <v>Guinea-Bissau</v>
          </cell>
          <cell r="E77" t="str">
            <v>Гвинея-Бисау</v>
          </cell>
          <cell r="F77" t="str">
            <v>CFA Franc</v>
          </cell>
          <cell r="G77" t="str">
            <v>XOF</v>
          </cell>
        </row>
        <row r="78">
          <cell r="B78" t="str">
            <v>Guyana</v>
          </cell>
          <cell r="C78" t="str">
            <v>Guyane</v>
          </cell>
          <cell r="D78" t="str">
            <v>Guayana</v>
          </cell>
          <cell r="E78" t="str">
            <v>Гайана</v>
          </cell>
          <cell r="F78" t="str">
            <v>Guyanese Dollar</v>
          </cell>
          <cell r="G78" t="str">
            <v>GYD</v>
          </cell>
        </row>
        <row r="79">
          <cell r="B79" t="str">
            <v>Haiti</v>
          </cell>
          <cell r="C79" t="str">
            <v>Haïti</v>
          </cell>
          <cell r="D79" t="str">
            <v>Haití</v>
          </cell>
          <cell r="E79" t="str">
            <v>Гаити</v>
          </cell>
          <cell r="F79" t="str">
            <v>Haitian Gourde</v>
          </cell>
          <cell r="G79" t="str">
            <v>HTG</v>
          </cell>
        </row>
        <row r="80">
          <cell r="B80" t="str">
            <v>Honduras</v>
          </cell>
          <cell r="C80" t="str">
            <v>Honduras</v>
          </cell>
          <cell r="D80" t="str">
            <v>Honduras</v>
          </cell>
          <cell r="E80" t="str">
            <v>Гондурас</v>
          </cell>
          <cell r="F80" t="str">
            <v>Honduran Lempira</v>
          </cell>
          <cell r="G80" t="str">
            <v>HNL</v>
          </cell>
        </row>
        <row r="81">
          <cell r="B81" t="str">
            <v>Hong Kong</v>
          </cell>
          <cell r="C81" t="str">
            <v>Hong-Kong</v>
          </cell>
          <cell r="D81" t="str">
            <v>Hong Kong</v>
          </cell>
          <cell r="E81" t="str">
            <v>Гонконг</v>
          </cell>
          <cell r="F81" t="str">
            <v>Hong Kong Dollar</v>
          </cell>
          <cell r="G81" t="str">
            <v>HKD</v>
          </cell>
        </row>
        <row r="82">
          <cell r="B82" t="str">
            <v>Hungary</v>
          </cell>
          <cell r="C82" t="str">
            <v>Hongrie</v>
          </cell>
          <cell r="D82" t="str">
            <v>Hungría</v>
          </cell>
          <cell r="E82" t="str">
            <v>Венгрия</v>
          </cell>
          <cell r="F82" t="str">
            <v>Hungarian Forint</v>
          </cell>
          <cell r="G82" t="str">
            <v>HUF</v>
          </cell>
        </row>
        <row r="83">
          <cell r="B83" t="str">
            <v>Iceland</v>
          </cell>
          <cell r="C83" t="str">
            <v>Islande</v>
          </cell>
          <cell r="D83" t="str">
            <v>Islandia</v>
          </cell>
          <cell r="E83" t="str">
            <v>Исландия</v>
          </cell>
          <cell r="F83" t="str">
            <v>Iceland Krona</v>
          </cell>
          <cell r="G83" t="str">
            <v>ISK</v>
          </cell>
        </row>
        <row r="84">
          <cell r="B84" t="str">
            <v>India</v>
          </cell>
          <cell r="C84" t="str">
            <v>Inde</v>
          </cell>
          <cell r="D84" t="str">
            <v>India</v>
          </cell>
          <cell r="E84" t="str">
            <v>Индия</v>
          </cell>
          <cell r="F84" t="str">
            <v>Indian Rupee</v>
          </cell>
          <cell r="G84" t="str">
            <v>INR</v>
          </cell>
        </row>
        <row r="85">
          <cell r="B85" t="str">
            <v>Indonesia</v>
          </cell>
          <cell r="C85" t="str">
            <v>Indonésie</v>
          </cell>
          <cell r="D85" t="str">
            <v>Indonesia</v>
          </cell>
          <cell r="E85" t="str">
            <v>Индонезия</v>
          </cell>
          <cell r="F85" t="str">
            <v>Rupiah</v>
          </cell>
          <cell r="G85" t="str">
            <v>IDR</v>
          </cell>
        </row>
        <row r="86">
          <cell r="B86" t="str">
            <v>Iran (Islamic Republic)</v>
          </cell>
          <cell r="C86" t="str">
            <v>Iran ( République islamique )</v>
          </cell>
          <cell r="D86" t="str">
            <v>Irán ( República Islámica )</v>
          </cell>
          <cell r="E86" t="str">
            <v>Иран (Исламская Республика )</v>
          </cell>
          <cell r="F86" t="str">
            <v>Iranian Rial</v>
          </cell>
          <cell r="G86" t="str">
            <v>IRR</v>
          </cell>
        </row>
        <row r="87">
          <cell r="B87" t="str">
            <v>Iraq</v>
          </cell>
          <cell r="C87" t="str">
            <v>Irak</v>
          </cell>
          <cell r="D87" t="str">
            <v>Irak</v>
          </cell>
          <cell r="E87" t="str">
            <v>Ирак</v>
          </cell>
          <cell r="F87" t="str">
            <v>Iraqi Dinar</v>
          </cell>
          <cell r="G87" t="str">
            <v>IQD</v>
          </cell>
        </row>
        <row r="88">
          <cell r="B88" t="str">
            <v>Ireland</v>
          </cell>
          <cell r="C88" t="str">
            <v>Irlande</v>
          </cell>
          <cell r="D88" t="str">
            <v>Irlanda</v>
          </cell>
          <cell r="E88" t="str">
            <v>Ирландия</v>
          </cell>
          <cell r="F88" t="str">
            <v>Euro</v>
          </cell>
          <cell r="G88" t="str">
            <v>EUR</v>
          </cell>
        </row>
        <row r="89">
          <cell r="B89" t="str">
            <v>Israel</v>
          </cell>
          <cell r="C89" t="str">
            <v>Israël</v>
          </cell>
          <cell r="D89" t="str">
            <v>Israel</v>
          </cell>
          <cell r="E89" t="str">
            <v>Израиль</v>
          </cell>
          <cell r="F89" t="str">
            <v>Shekel</v>
          </cell>
          <cell r="G89" t="str">
            <v>ILS</v>
          </cell>
        </row>
        <row r="90">
          <cell r="B90" t="str">
            <v>Italy</v>
          </cell>
          <cell r="C90" t="str">
            <v>Italie</v>
          </cell>
          <cell r="D90" t="str">
            <v>Italia</v>
          </cell>
          <cell r="E90" t="str">
            <v>Италия</v>
          </cell>
          <cell r="F90" t="str">
            <v>Euro</v>
          </cell>
          <cell r="G90" t="str">
            <v>EUR</v>
          </cell>
        </row>
        <row r="91">
          <cell r="B91" t="str">
            <v>Jamaica</v>
          </cell>
          <cell r="C91" t="str">
            <v>Jamaïque</v>
          </cell>
          <cell r="D91" t="str">
            <v>Jamaica</v>
          </cell>
          <cell r="E91" t="str">
            <v>Ямайка</v>
          </cell>
          <cell r="F91" t="str">
            <v>Jamaican Dollar</v>
          </cell>
          <cell r="G91" t="str">
            <v>JMD</v>
          </cell>
        </row>
        <row r="92">
          <cell r="B92" t="str">
            <v>Japan</v>
          </cell>
          <cell r="C92" t="str">
            <v>Japon</v>
          </cell>
          <cell r="D92" t="str">
            <v>Japón</v>
          </cell>
          <cell r="E92" t="str">
            <v>Япония</v>
          </cell>
          <cell r="F92" t="str">
            <v>Yen</v>
          </cell>
          <cell r="G92" t="str">
            <v>JPY</v>
          </cell>
        </row>
        <row r="93">
          <cell r="B93" t="str">
            <v>Jordan</v>
          </cell>
          <cell r="C93" t="str">
            <v>Jordanie</v>
          </cell>
          <cell r="D93" t="str">
            <v>Jordania</v>
          </cell>
          <cell r="E93" t="str">
            <v>Иордания</v>
          </cell>
          <cell r="F93" t="str">
            <v>Jordanian Dinar</v>
          </cell>
          <cell r="G93" t="str">
            <v>JOD</v>
          </cell>
        </row>
        <row r="94">
          <cell r="B94" t="str">
            <v>Kazakhstan</v>
          </cell>
          <cell r="C94" t="str">
            <v>Kazakhstan</v>
          </cell>
          <cell r="D94" t="str">
            <v>Kazajstán</v>
          </cell>
          <cell r="E94" t="str">
            <v>Казахстан</v>
          </cell>
          <cell r="F94" t="str">
            <v>Tenge</v>
          </cell>
          <cell r="G94" t="str">
            <v>KZT</v>
          </cell>
        </row>
        <row r="95">
          <cell r="B95" t="str">
            <v>Kenya</v>
          </cell>
          <cell r="C95" t="str">
            <v>Kenya</v>
          </cell>
          <cell r="D95" t="str">
            <v>Kenia</v>
          </cell>
          <cell r="E95" t="str">
            <v>Кения</v>
          </cell>
          <cell r="F95" t="str">
            <v>Kenyan Shilling</v>
          </cell>
          <cell r="G95" t="str">
            <v>KES</v>
          </cell>
        </row>
        <row r="96">
          <cell r="B96" t="str">
            <v>Kiribati</v>
          </cell>
          <cell r="C96" t="str">
            <v>Kiribati</v>
          </cell>
          <cell r="D96" t="str">
            <v>Kiribati</v>
          </cell>
          <cell r="E96" t="str">
            <v>Кирибати</v>
          </cell>
          <cell r="F96" t="str">
            <v>Australian Dollar</v>
          </cell>
          <cell r="G96" t="str">
            <v>AUD</v>
          </cell>
        </row>
        <row r="97">
          <cell r="B97" t="str">
            <v>Korea (Democratic Peoples Republic)</v>
          </cell>
          <cell r="C97" t="str">
            <v>Corée ( République populaire démocratique )</v>
          </cell>
          <cell r="D97" t="str">
            <v>Corea ( República Popular Democrática )</v>
          </cell>
          <cell r="E97" t="str">
            <v>Корея ( Корейская Народно-Демократическая Республика)</v>
          </cell>
          <cell r="F97" t="str">
            <v>North Korean Won</v>
          </cell>
          <cell r="G97" t="str">
            <v>KPW</v>
          </cell>
        </row>
        <row r="98">
          <cell r="B98" t="str">
            <v>Korea (Republic)</v>
          </cell>
          <cell r="C98" t="str">
            <v>Corée ( République )</v>
          </cell>
          <cell r="D98" t="str">
            <v>Corea ( República )</v>
          </cell>
          <cell r="E98" t="str">
            <v>Корея (Республика )</v>
          </cell>
          <cell r="F98" t="str">
            <v>South Korean Won</v>
          </cell>
          <cell r="G98" t="str">
            <v>KRW</v>
          </cell>
        </row>
        <row r="99">
          <cell r="B99" t="str">
            <v>Kosovo</v>
          </cell>
          <cell r="C99" t="str">
            <v>Kosovo</v>
          </cell>
          <cell r="D99" t="str">
            <v>Kosovo</v>
          </cell>
          <cell r="E99" t="str">
            <v>Косово</v>
          </cell>
          <cell r="F99" t="str">
            <v>Euro</v>
          </cell>
          <cell r="G99" t="str">
            <v>EUR</v>
          </cell>
        </row>
        <row r="100">
          <cell r="B100" t="str">
            <v>Kuwait</v>
          </cell>
          <cell r="C100" t="str">
            <v>Koweit</v>
          </cell>
          <cell r="D100" t="str">
            <v>Kuwait</v>
          </cell>
          <cell r="E100" t="str">
            <v>Кувейт</v>
          </cell>
          <cell r="F100" t="str">
            <v>Kuwaiti Dinar</v>
          </cell>
          <cell r="G100" t="str">
            <v>KWD</v>
          </cell>
        </row>
        <row r="101">
          <cell r="B101" t="str">
            <v>Kyrgyzstan</v>
          </cell>
          <cell r="C101" t="str">
            <v>Kirghizistan</v>
          </cell>
          <cell r="D101" t="str">
            <v>Kirguistán</v>
          </cell>
          <cell r="E101" t="str">
            <v>Киргизия</v>
          </cell>
          <cell r="F101" t="str">
            <v>Kyrgyzstani Som</v>
          </cell>
          <cell r="G101" t="str">
            <v>KGS</v>
          </cell>
        </row>
        <row r="102">
          <cell r="B102" t="str">
            <v>Lao (Peoples Democratic Republic)</v>
          </cell>
          <cell r="C102" t="str">
            <v>Lao ( République démocratique populaire )</v>
          </cell>
          <cell r="D102" t="str">
            <v>Lao ( República Popular Democrática )</v>
          </cell>
          <cell r="E102" t="str">
            <v>Лао ( Народная Демократическая Республика)</v>
          </cell>
          <cell r="F102" t="str">
            <v>Lao Kip</v>
          </cell>
          <cell r="G102" t="str">
            <v>LAK</v>
          </cell>
        </row>
        <row r="103">
          <cell r="B103" t="str">
            <v>Latvia</v>
          </cell>
          <cell r="C103" t="str">
            <v>Lettonie</v>
          </cell>
          <cell r="D103" t="str">
            <v>Letonia</v>
          </cell>
          <cell r="E103" t="str">
            <v>Латвия</v>
          </cell>
          <cell r="F103" t="str">
            <v>Latvian Lats</v>
          </cell>
          <cell r="G103" t="str">
            <v>LVL</v>
          </cell>
        </row>
        <row r="104">
          <cell r="B104" t="str">
            <v>Lebanon</v>
          </cell>
          <cell r="C104" t="str">
            <v>Liban</v>
          </cell>
          <cell r="D104" t="str">
            <v>Líbano</v>
          </cell>
          <cell r="E104" t="str">
            <v>Ливан</v>
          </cell>
          <cell r="F104" t="str">
            <v>Lebanese Lira</v>
          </cell>
          <cell r="G104" t="str">
            <v>LBP</v>
          </cell>
        </row>
        <row r="105">
          <cell r="B105" t="str">
            <v>Lesotho</v>
          </cell>
          <cell r="C105" t="str">
            <v>Lesotho</v>
          </cell>
          <cell r="D105" t="str">
            <v>Lesoto</v>
          </cell>
          <cell r="E105" t="str">
            <v>Лесото</v>
          </cell>
          <cell r="F105" t="str">
            <v>Lesotho Loti</v>
          </cell>
          <cell r="G105" t="str">
            <v>LSL</v>
          </cell>
        </row>
        <row r="106">
          <cell r="B106" t="str">
            <v>Liberia</v>
          </cell>
          <cell r="C106" t="str">
            <v>Libéria</v>
          </cell>
          <cell r="D106" t="str">
            <v>Liberia</v>
          </cell>
          <cell r="E106" t="str">
            <v>Либерия</v>
          </cell>
          <cell r="F106" t="str">
            <v>Liberian Dollar</v>
          </cell>
          <cell r="G106" t="str">
            <v>LRD</v>
          </cell>
        </row>
        <row r="107">
          <cell r="B107" t="str">
            <v>Libyan Arab Jamahiriya</v>
          </cell>
          <cell r="C107" t="str">
            <v>Jamahiriya arabe libyenne</v>
          </cell>
          <cell r="D107" t="str">
            <v>Jamahiriya Árabe Libia</v>
          </cell>
          <cell r="E107" t="str">
            <v>Ливийская Арабская Джамахирия</v>
          </cell>
          <cell r="F107" t="str">
            <v>Libyan Dinar</v>
          </cell>
          <cell r="G107" t="str">
            <v>LYD</v>
          </cell>
        </row>
        <row r="108">
          <cell r="B108" t="str">
            <v>Liechtenstein</v>
          </cell>
          <cell r="C108" t="str">
            <v>Liechtenstein</v>
          </cell>
          <cell r="D108" t="str">
            <v>Liechtenstein</v>
          </cell>
          <cell r="E108" t="str">
            <v>Лихтенштейн</v>
          </cell>
          <cell r="F108" t="str">
            <v>Swiss Franc</v>
          </cell>
          <cell r="G108" t="str">
            <v>CHF</v>
          </cell>
        </row>
        <row r="109">
          <cell r="B109" t="str">
            <v>Lithuania</v>
          </cell>
          <cell r="C109" t="str">
            <v>Lituanie</v>
          </cell>
          <cell r="D109" t="str">
            <v>Lituania</v>
          </cell>
          <cell r="E109" t="str">
            <v>Литва</v>
          </cell>
          <cell r="F109" t="str">
            <v>Lithuanian Litas</v>
          </cell>
          <cell r="G109" t="str">
            <v>LTL</v>
          </cell>
        </row>
        <row r="110">
          <cell r="B110" t="str">
            <v>Luxembourg</v>
          </cell>
          <cell r="C110" t="str">
            <v>Luxembourg</v>
          </cell>
          <cell r="D110" t="str">
            <v>Luxemburgo</v>
          </cell>
          <cell r="E110" t="str">
            <v>Люксембург</v>
          </cell>
          <cell r="F110" t="str">
            <v>Euro</v>
          </cell>
          <cell r="G110" t="str">
            <v>EUR</v>
          </cell>
        </row>
        <row r="111">
          <cell r="B111" t="str">
            <v>Macao</v>
          </cell>
          <cell r="C111" t="str">
            <v>Macao</v>
          </cell>
          <cell r="D111" t="str">
            <v>Macao</v>
          </cell>
          <cell r="E111" t="str">
            <v>Макао</v>
          </cell>
          <cell r="F111" t="str">
            <v>Macanese Pataca</v>
          </cell>
          <cell r="G111" t="str">
            <v>MOP</v>
          </cell>
        </row>
        <row r="112">
          <cell r="B112" t="str">
            <v>Macedonia (Former Yugoslav Republic)</v>
          </cell>
          <cell r="C112" t="str">
            <v>Macédoine ( ex-République yougoslave )</v>
          </cell>
          <cell r="D112" t="str">
            <v>Macedonia ( Antigua República Yugoslava )</v>
          </cell>
          <cell r="E112" t="str">
            <v>Македония ( бывшая республика Югославии )</v>
          </cell>
          <cell r="F112" t="str">
            <v>Denar</v>
          </cell>
          <cell r="G112" t="str">
            <v>MKD</v>
          </cell>
        </row>
        <row r="113">
          <cell r="B113" t="str">
            <v>Madagascar</v>
          </cell>
          <cell r="C113" t="str">
            <v>Madagascar</v>
          </cell>
          <cell r="D113" t="str">
            <v>Madagascar</v>
          </cell>
          <cell r="E113" t="str">
            <v>Мадагаскар</v>
          </cell>
          <cell r="F113" t="str">
            <v>Malagasy Ariary</v>
          </cell>
          <cell r="G113" t="str">
            <v>MGA</v>
          </cell>
        </row>
        <row r="114">
          <cell r="B114" t="str">
            <v>Malawi</v>
          </cell>
          <cell r="C114" t="str">
            <v>Malawi</v>
          </cell>
          <cell r="D114" t="str">
            <v>Malawi</v>
          </cell>
          <cell r="E114" t="str">
            <v>Малави</v>
          </cell>
          <cell r="F114" t="str">
            <v>Malawian Kwacha</v>
          </cell>
          <cell r="G114" t="str">
            <v>MWK</v>
          </cell>
        </row>
        <row r="115">
          <cell r="B115" t="str">
            <v>Malaysia</v>
          </cell>
          <cell r="C115" t="str">
            <v>Malaisie</v>
          </cell>
          <cell r="D115" t="str">
            <v>Malasia</v>
          </cell>
          <cell r="E115" t="str">
            <v>Малайзия</v>
          </cell>
          <cell r="F115" t="str">
            <v>Malaysian Ringgit</v>
          </cell>
          <cell r="G115" t="str">
            <v>MYR</v>
          </cell>
        </row>
        <row r="116">
          <cell r="B116" t="str">
            <v>Maldives</v>
          </cell>
          <cell r="C116" t="str">
            <v>Maldives</v>
          </cell>
          <cell r="D116" t="str">
            <v>Maldivas</v>
          </cell>
          <cell r="E116" t="str">
            <v>Мальдивы</v>
          </cell>
          <cell r="F116" t="str">
            <v>Maldivian Rufiyaa</v>
          </cell>
          <cell r="G116" t="str">
            <v>MVR</v>
          </cell>
        </row>
        <row r="117">
          <cell r="B117" t="str">
            <v>Mali</v>
          </cell>
          <cell r="C117" t="str">
            <v>Mali</v>
          </cell>
          <cell r="D117" t="str">
            <v>Malí</v>
          </cell>
          <cell r="E117" t="str">
            <v>Мали</v>
          </cell>
          <cell r="F117" t="str">
            <v>CFA Franc</v>
          </cell>
          <cell r="G117" t="str">
            <v>XOF</v>
          </cell>
        </row>
        <row r="118">
          <cell r="B118" t="str">
            <v>Malta</v>
          </cell>
          <cell r="C118" t="str">
            <v>Malte</v>
          </cell>
          <cell r="D118" t="str">
            <v>Malta</v>
          </cell>
          <cell r="E118" t="str">
            <v>Мальта</v>
          </cell>
          <cell r="F118" t="str">
            <v>Euro</v>
          </cell>
          <cell r="G118" t="str">
            <v>EUR</v>
          </cell>
        </row>
        <row r="119">
          <cell r="B119" t="str">
            <v>Mauritania</v>
          </cell>
          <cell r="C119" t="str">
            <v>Mauritanie</v>
          </cell>
          <cell r="D119" t="str">
            <v>Mauritania</v>
          </cell>
          <cell r="E119" t="str">
            <v>Мавритания</v>
          </cell>
          <cell r="F119" t="str">
            <v>Mauritanian Ouguiya</v>
          </cell>
          <cell r="G119" t="str">
            <v>MRO</v>
          </cell>
        </row>
        <row r="120">
          <cell r="B120" t="str">
            <v>Mauritius</v>
          </cell>
          <cell r="C120" t="str">
            <v>Maurice</v>
          </cell>
          <cell r="D120" t="str">
            <v>Mauricio</v>
          </cell>
          <cell r="E120" t="str">
            <v>Маврикий</v>
          </cell>
          <cell r="F120" t="str">
            <v>Mauritian Rupee</v>
          </cell>
          <cell r="G120" t="str">
            <v>MUR</v>
          </cell>
        </row>
        <row r="121">
          <cell r="B121" t="str">
            <v>Mexico</v>
          </cell>
          <cell r="C121" t="str">
            <v>Mexique</v>
          </cell>
          <cell r="D121" t="str">
            <v>México</v>
          </cell>
          <cell r="E121" t="str">
            <v>Мексика</v>
          </cell>
          <cell r="F121" t="str">
            <v>Mexican Peso</v>
          </cell>
          <cell r="G121" t="str">
            <v>MXN</v>
          </cell>
        </row>
        <row r="122">
          <cell r="B122" t="str">
            <v>Micronesia (Federated States)</v>
          </cell>
          <cell r="C122" t="str">
            <v>Micronésie (États fédérés )</v>
          </cell>
          <cell r="D122" t="str">
            <v>Micronesia ( Estados Federados )</v>
          </cell>
          <cell r="E122" t="str">
            <v>Микронезия (Федеративные Штаты )</v>
          </cell>
          <cell r="F122" t="str">
            <v>United States Dollar</v>
          </cell>
          <cell r="G122" t="str">
            <v>USD</v>
          </cell>
        </row>
        <row r="123">
          <cell r="B123" t="str">
            <v>Moldova</v>
          </cell>
          <cell r="C123" t="str">
            <v>Moldavie</v>
          </cell>
          <cell r="D123" t="str">
            <v>Moldavia</v>
          </cell>
          <cell r="E123" t="str">
            <v>Молдова</v>
          </cell>
          <cell r="F123" t="str">
            <v>Moldovan Leu</v>
          </cell>
          <cell r="G123" t="str">
            <v>MDL</v>
          </cell>
        </row>
        <row r="124">
          <cell r="B124" t="str">
            <v>Monaco</v>
          </cell>
          <cell r="C124" t="str">
            <v>Monaco</v>
          </cell>
          <cell r="D124" t="str">
            <v>Mónaco</v>
          </cell>
          <cell r="E124" t="str">
            <v>Монако</v>
          </cell>
          <cell r="F124" t="str">
            <v>Euro</v>
          </cell>
          <cell r="G124" t="str">
            <v>EUR</v>
          </cell>
        </row>
        <row r="125">
          <cell r="B125" t="str">
            <v>Mongolia</v>
          </cell>
          <cell r="C125" t="str">
            <v>Mongolie</v>
          </cell>
          <cell r="D125" t="str">
            <v>Mongolia</v>
          </cell>
          <cell r="E125" t="str">
            <v>Монголия</v>
          </cell>
          <cell r="F125" t="str">
            <v>Mongolian Tugrik</v>
          </cell>
          <cell r="G125" t="str">
            <v>MNT</v>
          </cell>
        </row>
        <row r="126">
          <cell r="B126" t="str">
            <v>Montenegro</v>
          </cell>
          <cell r="C126" t="str">
            <v>Monténégro</v>
          </cell>
          <cell r="D126" t="str">
            <v>Montenegro</v>
          </cell>
          <cell r="E126" t="str">
            <v>Черногория</v>
          </cell>
          <cell r="F126" t="str">
            <v>Euro</v>
          </cell>
          <cell r="G126" t="str">
            <v>EUR</v>
          </cell>
        </row>
        <row r="127">
          <cell r="B127" t="str">
            <v>Montserrat</v>
          </cell>
          <cell r="C127" t="str">
            <v>Montserrat</v>
          </cell>
          <cell r="D127" t="str">
            <v>Montserrat</v>
          </cell>
          <cell r="E127" t="str">
            <v>Монтсеррат</v>
          </cell>
          <cell r="F127" t="str">
            <v>East Caribbean Dollar</v>
          </cell>
          <cell r="G127" t="str">
            <v>XCD</v>
          </cell>
        </row>
        <row r="128">
          <cell r="B128" t="str">
            <v>Morocco</v>
          </cell>
          <cell r="C128" t="str">
            <v>Maroc</v>
          </cell>
          <cell r="D128" t="str">
            <v>Marruecos</v>
          </cell>
          <cell r="E128" t="str">
            <v>Марокко</v>
          </cell>
          <cell r="F128" t="str">
            <v>Moroccan Dirham</v>
          </cell>
          <cell r="G128" t="str">
            <v>MAD</v>
          </cell>
        </row>
        <row r="129">
          <cell r="B129" t="str">
            <v>Mozambique</v>
          </cell>
          <cell r="C129" t="str">
            <v>Mozambique</v>
          </cell>
          <cell r="D129" t="str">
            <v>Mozambique</v>
          </cell>
          <cell r="E129" t="str">
            <v>Мозамбик</v>
          </cell>
          <cell r="F129" t="str">
            <v>Mozambican Metical</v>
          </cell>
          <cell r="G129" t="str">
            <v>MZM</v>
          </cell>
        </row>
        <row r="130">
          <cell r="B130" t="str">
            <v>Myanmar</v>
          </cell>
          <cell r="C130" t="str">
            <v>Myanmar</v>
          </cell>
          <cell r="D130" t="str">
            <v>Myanmar</v>
          </cell>
          <cell r="E130" t="str">
            <v>Мьянма</v>
          </cell>
          <cell r="F130" t="str">
            <v>Myanma Kyat</v>
          </cell>
          <cell r="G130" t="str">
            <v>MMK</v>
          </cell>
        </row>
        <row r="131">
          <cell r="B131" t="str">
            <v>Namibia</v>
          </cell>
          <cell r="C131" t="str">
            <v>Namibie</v>
          </cell>
          <cell r="D131" t="str">
            <v>Namibia</v>
          </cell>
          <cell r="E131" t="str">
            <v>Намибия</v>
          </cell>
          <cell r="F131" t="str">
            <v>Namibian Dollar</v>
          </cell>
          <cell r="G131" t="str">
            <v>NAD</v>
          </cell>
        </row>
        <row r="132">
          <cell r="B132" t="str">
            <v>Nauru</v>
          </cell>
          <cell r="C132" t="str">
            <v>Nauru</v>
          </cell>
          <cell r="D132" t="str">
            <v>Nauru</v>
          </cell>
          <cell r="E132" t="str">
            <v>Науру</v>
          </cell>
          <cell r="F132" t="str">
            <v>Australian Dollar</v>
          </cell>
          <cell r="G132" t="str">
            <v>AUD</v>
          </cell>
        </row>
        <row r="133">
          <cell r="B133" t="str">
            <v>Nepal</v>
          </cell>
          <cell r="C133" t="str">
            <v>Népal</v>
          </cell>
          <cell r="D133" t="str">
            <v>Nepal</v>
          </cell>
          <cell r="E133" t="str">
            <v>Непал</v>
          </cell>
          <cell r="F133" t="str">
            <v>Nepalese Rupee</v>
          </cell>
          <cell r="G133" t="str">
            <v>NPR</v>
          </cell>
        </row>
        <row r="134">
          <cell r="B134" t="str">
            <v>Netherlands</v>
          </cell>
          <cell r="C134" t="str">
            <v>Pays-Bas</v>
          </cell>
          <cell r="D134" t="str">
            <v>Países Bajos</v>
          </cell>
          <cell r="E134" t="str">
            <v>Нидерланды</v>
          </cell>
          <cell r="F134" t="str">
            <v>Euro</v>
          </cell>
          <cell r="G134" t="str">
            <v>EUR</v>
          </cell>
        </row>
        <row r="135">
          <cell r="B135" t="str">
            <v>Netherlands Antilles</v>
          </cell>
          <cell r="C135" t="str">
            <v>Antilles néerlandaises</v>
          </cell>
          <cell r="D135" t="str">
            <v>Antillas Holandesas</v>
          </cell>
          <cell r="E135" t="str">
            <v>Нидерландские Антильские острова</v>
          </cell>
          <cell r="F135" t="str">
            <v>Netherlands Antillean Gulden</v>
          </cell>
          <cell r="G135" t="str">
            <v>ANG</v>
          </cell>
        </row>
        <row r="136">
          <cell r="B136" t="str">
            <v>New Caledonia</v>
          </cell>
          <cell r="C136" t="str">
            <v>Nouvelle-Calédonie</v>
          </cell>
          <cell r="D136" t="str">
            <v>Nueva Caledonia</v>
          </cell>
          <cell r="E136" t="str">
            <v>Новая Каледония</v>
          </cell>
          <cell r="F136" t="str">
            <v>CFP Franc</v>
          </cell>
          <cell r="G136" t="str">
            <v>XPF</v>
          </cell>
        </row>
        <row r="137">
          <cell r="B137" t="str">
            <v>New Zealand</v>
          </cell>
          <cell r="C137" t="str">
            <v>nouvelle-Zélande</v>
          </cell>
          <cell r="D137" t="str">
            <v>Nueva Zelandia</v>
          </cell>
          <cell r="E137" t="str">
            <v>Новая Зеландия</v>
          </cell>
          <cell r="F137" t="str">
            <v>New Zealand Dollar</v>
          </cell>
          <cell r="G137" t="str">
            <v>NZD</v>
          </cell>
        </row>
        <row r="138">
          <cell r="B138" t="str">
            <v>Nicaragua</v>
          </cell>
          <cell r="C138" t="str">
            <v>Nicaragua</v>
          </cell>
          <cell r="D138" t="str">
            <v>Nicaragua</v>
          </cell>
          <cell r="E138" t="str">
            <v>Никарагуа</v>
          </cell>
          <cell r="F138" t="str">
            <v>Nicaraguan Cordoba</v>
          </cell>
          <cell r="G138" t="str">
            <v>NIO</v>
          </cell>
        </row>
        <row r="139">
          <cell r="B139" t="str">
            <v>Niger</v>
          </cell>
          <cell r="C139" t="str">
            <v>Niger</v>
          </cell>
          <cell r="D139" t="str">
            <v>Níger</v>
          </cell>
          <cell r="E139" t="str">
            <v>Нигер</v>
          </cell>
          <cell r="F139" t="str">
            <v>CFA Franc</v>
          </cell>
          <cell r="G139" t="str">
            <v>XOF</v>
          </cell>
        </row>
        <row r="140">
          <cell r="B140" t="str">
            <v>Nigeria</v>
          </cell>
          <cell r="C140" t="str">
            <v>Nigeria</v>
          </cell>
          <cell r="D140" t="str">
            <v>Nigeria</v>
          </cell>
          <cell r="E140" t="str">
            <v>Нигерия</v>
          </cell>
          <cell r="F140" t="str">
            <v>Naira</v>
          </cell>
          <cell r="G140" t="str">
            <v>NGN</v>
          </cell>
        </row>
        <row r="141">
          <cell r="B141" t="str">
            <v>Norway</v>
          </cell>
          <cell r="C141" t="str">
            <v>Norvège</v>
          </cell>
          <cell r="D141" t="str">
            <v>Noruega</v>
          </cell>
          <cell r="E141" t="str">
            <v>Норвегия</v>
          </cell>
          <cell r="F141" t="str">
            <v>Norway Krone</v>
          </cell>
          <cell r="G141" t="str">
            <v>NOK</v>
          </cell>
        </row>
        <row r="142">
          <cell r="B142" t="str">
            <v>Oman</v>
          </cell>
          <cell r="C142" t="str">
            <v>Oman</v>
          </cell>
          <cell r="D142" t="str">
            <v>Omán</v>
          </cell>
          <cell r="E142" t="str">
            <v>Оман</v>
          </cell>
          <cell r="F142" t="str">
            <v>Omani Rial</v>
          </cell>
          <cell r="G142" t="str">
            <v>OMR</v>
          </cell>
        </row>
        <row r="143">
          <cell r="B143" t="str">
            <v>Pakistan</v>
          </cell>
          <cell r="C143" t="str">
            <v>Pakistan</v>
          </cell>
          <cell r="D143" t="str">
            <v>Pakistán</v>
          </cell>
          <cell r="E143" t="str">
            <v>Пакистан</v>
          </cell>
          <cell r="F143" t="str">
            <v>Pakistani Rupee</v>
          </cell>
          <cell r="G143" t="str">
            <v>PKR</v>
          </cell>
        </row>
        <row r="144">
          <cell r="B144" t="str">
            <v>Palau</v>
          </cell>
          <cell r="C144" t="str">
            <v>Palau</v>
          </cell>
          <cell r="D144" t="str">
            <v>Palau</v>
          </cell>
          <cell r="E144" t="str">
            <v>Палау</v>
          </cell>
          <cell r="F144" t="str">
            <v>United States Dollar</v>
          </cell>
          <cell r="G144" t="str">
            <v>USD</v>
          </cell>
        </row>
        <row r="145">
          <cell r="B145" t="str">
            <v>Palestine</v>
          </cell>
          <cell r="C145" t="str">
            <v>Palestine</v>
          </cell>
          <cell r="D145" t="str">
            <v>Palestina</v>
          </cell>
          <cell r="E145" t="str">
            <v>Палестина</v>
          </cell>
          <cell r="F145" t="str">
            <v>Shekel</v>
          </cell>
          <cell r="G145" t="str">
            <v>ILS</v>
          </cell>
        </row>
        <row r="146">
          <cell r="B146" t="str">
            <v>Panama</v>
          </cell>
          <cell r="C146" t="str">
            <v>Panama</v>
          </cell>
          <cell r="D146" t="str">
            <v>Panamá</v>
          </cell>
          <cell r="E146" t="str">
            <v>Панама</v>
          </cell>
          <cell r="F146" t="str">
            <v>Panamanian Balboa</v>
          </cell>
          <cell r="G146" t="str">
            <v>PAB</v>
          </cell>
        </row>
        <row r="147">
          <cell r="B147" t="str">
            <v>Papua New Guinea</v>
          </cell>
          <cell r="C147" t="str">
            <v>Papouasie-Nouvelle- Guinée</v>
          </cell>
          <cell r="D147" t="str">
            <v>Papua Nueva Guinea</v>
          </cell>
          <cell r="E147" t="str">
            <v>Папуа-Новая Гвинея</v>
          </cell>
          <cell r="F147" t="str">
            <v>Kina</v>
          </cell>
          <cell r="G147" t="str">
            <v>PGK</v>
          </cell>
        </row>
        <row r="148">
          <cell r="B148" t="str">
            <v>Paraguay</v>
          </cell>
          <cell r="C148" t="str">
            <v>Paraguay</v>
          </cell>
          <cell r="D148" t="str">
            <v>Paraguay</v>
          </cell>
          <cell r="E148" t="str">
            <v>Парагвай</v>
          </cell>
          <cell r="F148" t="str">
            <v>Guarani</v>
          </cell>
          <cell r="G148" t="str">
            <v>PYG</v>
          </cell>
        </row>
        <row r="149">
          <cell r="B149" t="str">
            <v>Peru</v>
          </cell>
          <cell r="C149" t="str">
            <v>Pérou</v>
          </cell>
          <cell r="D149" t="str">
            <v>Perú</v>
          </cell>
          <cell r="E149" t="str">
            <v>Перу</v>
          </cell>
          <cell r="F149" t="str">
            <v>Peruvian Nuevo Sol</v>
          </cell>
          <cell r="G149" t="str">
            <v>PEN</v>
          </cell>
        </row>
        <row r="150">
          <cell r="B150" t="str">
            <v>Philippines</v>
          </cell>
          <cell r="C150" t="str">
            <v>Philippines</v>
          </cell>
          <cell r="D150" t="str">
            <v>Filipinas</v>
          </cell>
          <cell r="E150" t="str">
            <v>Филиппины</v>
          </cell>
          <cell r="F150" t="str">
            <v>Philippine Peso</v>
          </cell>
          <cell r="G150" t="str">
            <v>PHP</v>
          </cell>
        </row>
        <row r="151">
          <cell r="B151" t="str">
            <v>Poland</v>
          </cell>
          <cell r="C151" t="str">
            <v>Pologne</v>
          </cell>
          <cell r="D151" t="str">
            <v>Polonia</v>
          </cell>
          <cell r="E151" t="str">
            <v>Польша</v>
          </cell>
          <cell r="F151" t="str">
            <v>Polish Zloty</v>
          </cell>
          <cell r="G151" t="str">
            <v>PLN</v>
          </cell>
        </row>
        <row r="152">
          <cell r="B152" t="str">
            <v>Portugal</v>
          </cell>
          <cell r="C152" t="str">
            <v>Portugal</v>
          </cell>
          <cell r="D152" t="str">
            <v>Portugal</v>
          </cell>
          <cell r="E152" t="str">
            <v>Португалия</v>
          </cell>
          <cell r="F152" t="str">
            <v>Euro</v>
          </cell>
          <cell r="G152" t="str">
            <v>EUR</v>
          </cell>
        </row>
        <row r="153">
          <cell r="B153" t="str">
            <v>Puerto Rico</v>
          </cell>
          <cell r="C153" t="str">
            <v>Puerto Rico</v>
          </cell>
          <cell r="D153" t="str">
            <v>Puerto Rico</v>
          </cell>
          <cell r="E153" t="str">
            <v>Пуэрто-Рико</v>
          </cell>
          <cell r="F153" t="str">
            <v>United States Dollar</v>
          </cell>
          <cell r="G153" t="str">
            <v>USD</v>
          </cell>
        </row>
        <row r="154">
          <cell r="B154" t="str">
            <v>Qatar</v>
          </cell>
          <cell r="C154" t="str">
            <v>Qatar</v>
          </cell>
          <cell r="D154" t="str">
            <v>Katar</v>
          </cell>
          <cell r="E154" t="str">
            <v>Катар</v>
          </cell>
          <cell r="F154" t="str">
            <v>Qatari Riyal</v>
          </cell>
          <cell r="G154" t="str">
            <v>QAR</v>
          </cell>
        </row>
        <row r="155">
          <cell r="B155" t="str">
            <v>Romania</v>
          </cell>
          <cell r="C155" t="str">
            <v>Roumanie</v>
          </cell>
          <cell r="D155" t="str">
            <v>Rumania</v>
          </cell>
          <cell r="E155" t="str">
            <v>Румыния</v>
          </cell>
          <cell r="F155" t="str">
            <v>Romanian Leu</v>
          </cell>
          <cell r="G155" t="str">
            <v>RON</v>
          </cell>
        </row>
        <row r="156">
          <cell r="B156" t="str">
            <v>Russian Federation</v>
          </cell>
          <cell r="C156" t="str">
            <v>Fédération de Russie</v>
          </cell>
          <cell r="D156" t="str">
            <v>Federación de Rusia</v>
          </cell>
          <cell r="E156" t="str">
            <v>Русский Федерация</v>
          </cell>
          <cell r="F156" t="str">
            <v>Russian Ruble</v>
          </cell>
          <cell r="G156" t="str">
            <v>RUB</v>
          </cell>
        </row>
        <row r="157">
          <cell r="B157" t="str">
            <v>Rwanda</v>
          </cell>
          <cell r="C157" t="str">
            <v>Rwanda</v>
          </cell>
          <cell r="D157" t="str">
            <v>Ruanda</v>
          </cell>
          <cell r="E157" t="str">
            <v>Руанда</v>
          </cell>
          <cell r="F157" t="str">
            <v>Rwandan Franc</v>
          </cell>
          <cell r="G157" t="str">
            <v>RWF</v>
          </cell>
        </row>
        <row r="158">
          <cell r="B158" t="str">
            <v>Saint Helena</v>
          </cell>
          <cell r="C158" t="str">
            <v>Sainte-Hélène</v>
          </cell>
          <cell r="D158" t="str">
            <v>Santa Elena</v>
          </cell>
          <cell r="E158" t="str">
            <v>Остров Святой Елены</v>
          </cell>
          <cell r="F158" t="str">
            <v>Saint Helena Pound</v>
          </cell>
          <cell r="G158" t="str">
            <v>SHP</v>
          </cell>
        </row>
        <row r="159">
          <cell r="B159" t="str">
            <v>Saint Kitts and Nevis</v>
          </cell>
          <cell r="C159" t="str">
            <v>Saint-Kitts- et-Nevis</v>
          </cell>
          <cell r="D159" t="str">
            <v>Saint Kitts y Nevis</v>
          </cell>
          <cell r="E159" t="str">
            <v>Сент-Китс и Невис</v>
          </cell>
          <cell r="F159" t="str">
            <v>East Caribbean Dollar</v>
          </cell>
          <cell r="G159" t="str">
            <v>XCD</v>
          </cell>
        </row>
        <row r="160">
          <cell r="B160" t="str">
            <v>Saint Lucia</v>
          </cell>
          <cell r="C160" t="str">
            <v>Sainte-Lucie</v>
          </cell>
          <cell r="D160" t="str">
            <v>Santa Lucía</v>
          </cell>
          <cell r="E160" t="str">
            <v>Сент-Люсия</v>
          </cell>
          <cell r="F160" t="str">
            <v>East Caribbean Dollar</v>
          </cell>
          <cell r="G160" t="str">
            <v>XCD</v>
          </cell>
        </row>
        <row r="161">
          <cell r="B161" t="str">
            <v>Saint Vincent and Grenadines</v>
          </cell>
          <cell r="C161" t="str">
            <v>Saint-Vincent- et-les Grenadines</v>
          </cell>
          <cell r="D161" t="str">
            <v>San Vicente y Granadinas</v>
          </cell>
          <cell r="E161" t="str">
            <v>Сент-Винсент и Гренадины</v>
          </cell>
          <cell r="F161" t="str">
            <v>East Caribbean Dollar</v>
          </cell>
          <cell r="G161" t="str">
            <v>XCD</v>
          </cell>
        </row>
        <row r="162">
          <cell r="B162" t="str">
            <v>Samoa</v>
          </cell>
          <cell r="C162" t="str">
            <v>Samoa</v>
          </cell>
          <cell r="D162" t="str">
            <v>Samoa</v>
          </cell>
          <cell r="E162" t="str">
            <v>Самоа</v>
          </cell>
          <cell r="F162" t="str">
            <v>Samoan Tala</v>
          </cell>
          <cell r="G162" t="str">
            <v>WST</v>
          </cell>
        </row>
        <row r="163">
          <cell r="B163" t="str">
            <v>San Marino</v>
          </cell>
          <cell r="C163" t="str">
            <v>San Marino</v>
          </cell>
          <cell r="D163" t="str">
            <v>San Marino</v>
          </cell>
          <cell r="E163" t="str">
            <v>Сан - Марино</v>
          </cell>
          <cell r="F163" t="str">
            <v>Euro</v>
          </cell>
          <cell r="G163" t="str">
            <v>EUR</v>
          </cell>
        </row>
        <row r="164">
          <cell r="B164" t="str">
            <v>Sao Tome and Principe</v>
          </cell>
          <cell r="C164" t="str">
            <v>Sao Tomé et Principe</v>
          </cell>
          <cell r="D164" t="str">
            <v>Santo Tomé y Príncipe</v>
          </cell>
          <cell r="E164" t="str">
            <v>Сан-Томе и Принсипи</v>
          </cell>
          <cell r="F164" t="str">
            <v>Sao Tome and Principe Dobra</v>
          </cell>
          <cell r="G164" t="str">
            <v>STD</v>
          </cell>
        </row>
        <row r="165">
          <cell r="B165" t="str">
            <v>Saudi Arabia</v>
          </cell>
          <cell r="C165" t="str">
            <v>Arabie Saoudite</v>
          </cell>
          <cell r="D165" t="str">
            <v>Arabia Saudita</v>
          </cell>
          <cell r="E165" t="str">
            <v>Саудовская Аравия</v>
          </cell>
          <cell r="F165" t="str">
            <v>Saudi Riyal</v>
          </cell>
          <cell r="G165" t="str">
            <v>SAR</v>
          </cell>
        </row>
        <row r="166">
          <cell r="B166" t="str">
            <v>Senegal</v>
          </cell>
          <cell r="C166" t="str">
            <v>Sénégal</v>
          </cell>
          <cell r="D166" t="str">
            <v>Senegal</v>
          </cell>
          <cell r="E166" t="str">
            <v>Сенегал</v>
          </cell>
          <cell r="F166" t="str">
            <v>CFA Franc</v>
          </cell>
          <cell r="G166" t="str">
            <v>XOF</v>
          </cell>
        </row>
        <row r="167">
          <cell r="B167" t="str">
            <v>Serbia</v>
          </cell>
          <cell r="C167" t="str">
            <v>Serbie</v>
          </cell>
          <cell r="D167" t="str">
            <v>Serbia</v>
          </cell>
          <cell r="E167" t="str">
            <v>Сербия</v>
          </cell>
          <cell r="F167" t="str">
            <v>Dinar</v>
          </cell>
          <cell r="G167" t="str">
            <v>RSD</v>
          </cell>
        </row>
        <row r="168">
          <cell r="B168" t="str">
            <v>Seychelles</v>
          </cell>
          <cell r="C168" t="str">
            <v>Seychelles</v>
          </cell>
          <cell r="D168" t="str">
            <v>Seychelles</v>
          </cell>
          <cell r="E168" t="str">
            <v>Сейшельские острова</v>
          </cell>
          <cell r="F168" t="str">
            <v>Seychellois Rupee</v>
          </cell>
          <cell r="G168" t="str">
            <v>SCR</v>
          </cell>
        </row>
        <row r="169">
          <cell r="B169" t="str">
            <v>Sierra Leone</v>
          </cell>
          <cell r="C169" t="str">
            <v>Sierra Leone</v>
          </cell>
          <cell r="D169" t="str">
            <v>Sierra Leona</v>
          </cell>
          <cell r="E169" t="str">
            <v>Сьерра-Леоне</v>
          </cell>
          <cell r="F169" t="str">
            <v>Leone</v>
          </cell>
          <cell r="G169" t="str">
            <v>SLL</v>
          </cell>
        </row>
        <row r="170">
          <cell r="B170" t="str">
            <v>Singapore</v>
          </cell>
          <cell r="C170" t="str">
            <v>Singapour</v>
          </cell>
          <cell r="D170" t="str">
            <v>Singapur</v>
          </cell>
          <cell r="E170" t="str">
            <v>Сингапур</v>
          </cell>
          <cell r="F170" t="str">
            <v>Singapore Dollar</v>
          </cell>
          <cell r="G170" t="str">
            <v>SGD</v>
          </cell>
        </row>
        <row r="171">
          <cell r="B171" t="str">
            <v>Slovakia</v>
          </cell>
          <cell r="C171" t="str">
            <v>Slovaquie</v>
          </cell>
          <cell r="D171" t="str">
            <v>Eslovaquia</v>
          </cell>
          <cell r="E171" t="str">
            <v>Словакия</v>
          </cell>
          <cell r="F171" t="str">
            <v>Slovak Koruna</v>
          </cell>
          <cell r="G171" t="str">
            <v>SKK</v>
          </cell>
        </row>
        <row r="172">
          <cell r="B172" t="str">
            <v>Slovenia</v>
          </cell>
          <cell r="C172" t="str">
            <v>Slovénie</v>
          </cell>
          <cell r="D172" t="str">
            <v>Eslovenia</v>
          </cell>
          <cell r="E172" t="str">
            <v>Словения</v>
          </cell>
          <cell r="F172" t="str">
            <v>Euro</v>
          </cell>
          <cell r="G172" t="str">
            <v>EUR</v>
          </cell>
        </row>
        <row r="173">
          <cell r="B173" t="str">
            <v>Solomon Islands</v>
          </cell>
          <cell r="C173" t="str">
            <v>Îles Salomon</v>
          </cell>
          <cell r="D173" t="str">
            <v>islas Salomón</v>
          </cell>
          <cell r="E173" t="str">
            <v>Соломоновы Острова</v>
          </cell>
          <cell r="F173" t="str">
            <v>Solomon Islands Dollar</v>
          </cell>
          <cell r="G173" t="str">
            <v>SBD</v>
          </cell>
        </row>
        <row r="174">
          <cell r="B174" t="str">
            <v>Somalia</v>
          </cell>
          <cell r="C174" t="str">
            <v>Somalie</v>
          </cell>
          <cell r="D174" t="str">
            <v>Somalia</v>
          </cell>
          <cell r="E174" t="str">
            <v>Сомали</v>
          </cell>
          <cell r="F174" t="str">
            <v>Somali Shilling</v>
          </cell>
          <cell r="G174" t="str">
            <v>SOS</v>
          </cell>
        </row>
        <row r="175">
          <cell r="B175" t="str">
            <v>South Africa</v>
          </cell>
          <cell r="C175" t="str">
            <v>Afrique du Sud</v>
          </cell>
          <cell r="D175" t="str">
            <v>Sudáfrica</v>
          </cell>
          <cell r="E175" t="str">
            <v>ЮАР</v>
          </cell>
          <cell r="F175" t="str">
            <v>[Rand]</v>
          </cell>
          <cell r="G175" t="str">
            <v>ZAR</v>
          </cell>
        </row>
        <row r="176">
          <cell r="B176" t="str">
            <v>South Sudan</v>
          </cell>
          <cell r="C176" t="str">
            <v>Sud-Soudan</v>
          </cell>
          <cell r="D176" t="str">
            <v>Sudán del Sur</v>
          </cell>
          <cell r="E176" t="str">
            <v>Южный Судан</v>
          </cell>
          <cell r="F176" t="str">
            <v>Sudanese Pound</v>
          </cell>
          <cell r="G176" t="str">
            <v>SDG</v>
          </cell>
        </row>
        <row r="177">
          <cell r="B177" t="str">
            <v>Spain</v>
          </cell>
          <cell r="C177" t="str">
            <v>Espagne</v>
          </cell>
          <cell r="D177" t="str">
            <v>España</v>
          </cell>
          <cell r="E177" t="str">
            <v>Испания</v>
          </cell>
          <cell r="F177" t="str">
            <v>Euro</v>
          </cell>
          <cell r="G177" t="str">
            <v>EUR</v>
          </cell>
        </row>
        <row r="178">
          <cell r="B178" t="str">
            <v>Sri Lanka</v>
          </cell>
          <cell r="C178" t="str">
            <v>Sri Lanka</v>
          </cell>
          <cell r="D178" t="str">
            <v>Sri Lanka</v>
          </cell>
          <cell r="E178" t="str">
            <v>Шри Ланка</v>
          </cell>
          <cell r="F178" t="str">
            <v>Sri Lankan Rupee</v>
          </cell>
          <cell r="G178" t="str">
            <v>LKR</v>
          </cell>
        </row>
        <row r="179">
          <cell r="B179" t="str">
            <v>Sudan</v>
          </cell>
          <cell r="C179" t="str">
            <v>Soudan</v>
          </cell>
          <cell r="D179" t="str">
            <v>Sudán</v>
          </cell>
          <cell r="E179" t="str">
            <v>Судан</v>
          </cell>
          <cell r="F179" t="str">
            <v>Sudanese Pound</v>
          </cell>
          <cell r="G179" t="str">
            <v>SDG</v>
          </cell>
        </row>
        <row r="180">
          <cell r="B180" t="str">
            <v>Suriname</v>
          </cell>
          <cell r="C180" t="str">
            <v>Suriname</v>
          </cell>
          <cell r="D180" t="str">
            <v>Suriname</v>
          </cell>
          <cell r="E180" t="str">
            <v>Суринам</v>
          </cell>
          <cell r="F180" t="str">
            <v>Surinamese Dollar</v>
          </cell>
          <cell r="G180" t="str">
            <v>SRD</v>
          </cell>
        </row>
        <row r="181">
          <cell r="B181" t="str">
            <v>Swaziland</v>
          </cell>
          <cell r="C181" t="str">
            <v>Swaziland</v>
          </cell>
          <cell r="D181" t="str">
            <v>Swazilandia</v>
          </cell>
          <cell r="E181" t="str">
            <v>Свазиленд</v>
          </cell>
          <cell r="F181" t="str">
            <v>Lilangeni</v>
          </cell>
          <cell r="G181" t="str">
            <v>SZL</v>
          </cell>
        </row>
        <row r="182">
          <cell r="B182" t="str">
            <v>Sweden</v>
          </cell>
          <cell r="C182" t="str">
            <v>Suède</v>
          </cell>
          <cell r="D182" t="str">
            <v>Suecia</v>
          </cell>
          <cell r="E182" t="str">
            <v>Швеция</v>
          </cell>
          <cell r="F182" t="str">
            <v>Sweden Krona</v>
          </cell>
          <cell r="G182" t="str">
            <v>SEK</v>
          </cell>
        </row>
        <row r="183">
          <cell r="B183" t="str">
            <v>Switzerland</v>
          </cell>
          <cell r="C183" t="str">
            <v>Suisse</v>
          </cell>
          <cell r="D183" t="str">
            <v>Suiza</v>
          </cell>
          <cell r="E183" t="str">
            <v>Швейцария</v>
          </cell>
          <cell r="F183" t="str">
            <v>Swiss Franc</v>
          </cell>
          <cell r="G183" t="str">
            <v>CHF</v>
          </cell>
        </row>
        <row r="184">
          <cell r="B184" t="str">
            <v>Syrian Arab Republic</v>
          </cell>
          <cell r="C184" t="str">
            <v>République arabe syrienne</v>
          </cell>
          <cell r="D184" t="str">
            <v>República Árabe Siria</v>
          </cell>
          <cell r="E184" t="str">
            <v>Сирийская Арабская Республика</v>
          </cell>
          <cell r="F184" t="str">
            <v>Syrian Pound</v>
          </cell>
          <cell r="G184" t="str">
            <v>SYP</v>
          </cell>
        </row>
        <row r="185">
          <cell r="B185" t="str">
            <v>Taiwan</v>
          </cell>
          <cell r="C185" t="str">
            <v>Taiwan</v>
          </cell>
          <cell r="D185" t="str">
            <v>Taiwan</v>
          </cell>
          <cell r="E185" t="str">
            <v>Тайвань</v>
          </cell>
          <cell r="F185" t="str">
            <v>New Taiwan Dollar</v>
          </cell>
          <cell r="G185" t="str">
            <v>TWD</v>
          </cell>
        </row>
        <row r="186">
          <cell r="B186" t="str">
            <v>Tajikistan</v>
          </cell>
          <cell r="C186" t="str">
            <v>Tadjikistan</v>
          </cell>
          <cell r="D186" t="str">
            <v>Tayikistán</v>
          </cell>
          <cell r="E186" t="str">
            <v>Таджикистан</v>
          </cell>
          <cell r="F186" t="str">
            <v>Tajikistani Somoni</v>
          </cell>
          <cell r="G186" t="str">
            <v>TJS</v>
          </cell>
        </row>
        <row r="187">
          <cell r="B187" t="str">
            <v>Tanzania (United Republic)</v>
          </cell>
          <cell r="C187" t="str">
            <v>Tanzanie ( République-Unie )</v>
          </cell>
          <cell r="D187" t="str">
            <v>Tanzania ( República Unida )</v>
          </cell>
          <cell r="E187" t="str">
            <v>Танзания (Объединенная Республика )</v>
          </cell>
          <cell r="F187" t="str">
            <v>Tanzanian Shilling</v>
          </cell>
          <cell r="G187" t="str">
            <v>TZS</v>
          </cell>
        </row>
        <row r="188">
          <cell r="B188" t="str">
            <v>Thailand</v>
          </cell>
          <cell r="C188" t="str">
            <v>Thaïlande</v>
          </cell>
          <cell r="D188" t="str">
            <v>Tailandia</v>
          </cell>
          <cell r="E188" t="str">
            <v>Таиланд</v>
          </cell>
          <cell r="F188" t="str">
            <v>Baht</v>
          </cell>
          <cell r="G188" t="str">
            <v>THB</v>
          </cell>
        </row>
        <row r="189">
          <cell r="B189" t="str">
            <v>Timor-Leste</v>
          </cell>
          <cell r="C189" t="str">
            <v>Timor -Leste</v>
          </cell>
          <cell r="D189" t="str">
            <v>Timor- Leste</v>
          </cell>
          <cell r="E189" t="str">
            <v>Тимор-Лешти</v>
          </cell>
          <cell r="F189" t="str">
            <v>United States Dollar</v>
          </cell>
          <cell r="G189" t="str">
            <v>USD</v>
          </cell>
        </row>
        <row r="190">
          <cell r="B190" t="str">
            <v>Togo</v>
          </cell>
          <cell r="C190" t="str">
            <v>Togo</v>
          </cell>
          <cell r="D190" t="str">
            <v>Togo</v>
          </cell>
          <cell r="E190" t="str">
            <v>Того</v>
          </cell>
          <cell r="F190" t="str">
            <v>CFA Franc</v>
          </cell>
          <cell r="G190" t="str">
            <v>XOF</v>
          </cell>
        </row>
        <row r="191">
          <cell r="B191" t="str">
            <v>Tonga</v>
          </cell>
          <cell r="C191" t="str">
            <v>Tonga</v>
          </cell>
          <cell r="D191" t="str">
            <v>Tonga</v>
          </cell>
          <cell r="E191" t="str">
            <v>Тонга</v>
          </cell>
          <cell r="F191" t="str">
            <v>Paanga</v>
          </cell>
          <cell r="G191" t="str">
            <v>TOP</v>
          </cell>
        </row>
        <row r="192">
          <cell r="B192" t="str">
            <v>Trinidad and Tobago</v>
          </cell>
          <cell r="C192" t="str">
            <v>Trinité-et- Tobago</v>
          </cell>
          <cell r="D192" t="str">
            <v>Trinidad y Tobago</v>
          </cell>
          <cell r="E192" t="str">
            <v>Тринидад и Тобаго</v>
          </cell>
          <cell r="F192" t="str">
            <v>Trinidad and Tobago Dollar</v>
          </cell>
          <cell r="G192" t="str">
            <v>TTD</v>
          </cell>
        </row>
        <row r="193">
          <cell r="B193" t="str">
            <v>Tunisia</v>
          </cell>
          <cell r="C193" t="str">
            <v>Tunisie</v>
          </cell>
          <cell r="D193" t="str">
            <v>Túnez</v>
          </cell>
          <cell r="E193" t="str">
            <v>Тунис</v>
          </cell>
          <cell r="F193" t="str">
            <v>Tunisian Dinar</v>
          </cell>
          <cell r="G193" t="str">
            <v>TND</v>
          </cell>
        </row>
        <row r="194">
          <cell r="B194" t="str">
            <v>Turkey</v>
          </cell>
          <cell r="C194" t="str">
            <v>Turquie</v>
          </cell>
          <cell r="D194" t="str">
            <v>Turquía</v>
          </cell>
          <cell r="E194" t="str">
            <v>Турция</v>
          </cell>
          <cell r="F194" t="str">
            <v>Turkish New Lira</v>
          </cell>
          <cell r="G194" t="str">
            <v>TRY</v>
          </cell>
        </row>
        <row r="195">
          <cell r="B195" t="str">
            <v>Turkmenistan</v>
          </cell>
          <cell r="C195" t="str">
            <v>Turkménistan</v>
          </cell>
          <cell r="D195" t="str">
            <v>Turkmenistán</v>
          </cell>
          <cell r="E195" t="str">
            <v>Туркменистан</v>
          </cell>
          <cell r="F195" t="str">
            <v>Turkmen Manat</v>
          </cell>
          <cell r="G195" t="str">
            <v>TMM</v>
          </cell>
        </row>
        <row r="196">
          <cell r="B196" t="str">
            <v>Tuvalu</v>
          </cell>
          <cell r="C196" t="str">
            <v>Tuvalu</v>
          </cell>
          <cell r="D196" t="str">
            <v>Tuvalu</v>
          </cell>
          <cell r="E196" t="str">
            <v>Тувалу</v>
          </cell>
          <cell r="F196" t="str">
            <v>Australian Dollar</v>
          </cell>
          <cell r="G196" t="str">
            <v>AUD</v>
          </cell>
        </row>
        <row r="197">
          <cell r="B197" t="str">
            <v>Uganda</v>
          </cell>
          <cell r="C197" t="str">
            <v>Ouganda</v>
          </cell>
          <cell r="D197" t="str">
            <v>Uganda</v>
          </cell>
          <cell r="E197" t="str">
            <v>Уганда</v>
          </cell>
          <cell r="F197" t="str">
            <v>Ugandan Shilling</v>
          </cell>
          <cell r="G197" t="str">
            <v>UGX</v>
          </cell>
        </row>
        <row r="198">
          <cell r="B198" t="str">
            <v>Ukraine</v>
          </cell>
          <cell r="C198" t="str">
            <v>Ukraine</v>
          </cell>
          <cell r="D198" t="str">
            <v>Ucrania</v>
          </cell>
          <cell r="E198" t="str">
            <v>Украина</v>
          </cell>
          <cell r="F198" t="str">
            <v>Hryvnia</v>
          </cell>
          <cell r="G198" t="str">
            <v>UAH</v>
          </cell>
        </row>
        <row r="199">
          <cell r="B199" t="str">
            <v>United Arab Emirates</v>
          </cell>
          <cell r="C199" t="str">
            <v>Émirats arabes unis</v>
          </cell>
          <cell r="D199" t="str">
            <v>Emiratos Árabes Unidos</v>
          </cell>
          <cell r="E199" t="str">
            <v>Объединенные Арабские Эмираты</v>
          </cell>
          <cell r="F199" t="str">
            <v>UAE Dirham</v>
          </cell>
          <cell r="G199" t="str">
            <v>AED</v>
          </cell>
        </row>
        <row r="200">
          <cell r="B200" t="str">
            <v>United Kingdom</v>
          </cell>
          <cell r="C200" t="str">
            <v>Royaume-Uni</v>
          </cell>
          <cell r="D200" t="str">
            <v>Reino Unido</v>
          </cell>
          <cell r="E200" t="str">
            <v>Великобритания</v>
          </cell>
          <cell r="F200" t="str">
            <v>Pound Sterling</v>
          </cell>
          <cell r="G200" t="str">
            <v>GBP</v>
          </cell>
        </row>
        <row r="201">
          <cell r="B201" t="str">
            <v>United States</v>
          </cell>
          <cell r="C201" t="str">
            <v>États-Unis</v>
          </cell>
          <cell r="D201" t="str">
            <v>Estados Unidos</v>
          </cell>
          <cell r="E201" t="str">
            <v>США</v>
          </cell>
          <cell r="F201" t="str">
            <v>United States Dollar</v>
          </cell>
          <cell r="G201" t="str">
            <v>USD</v>
          </cell>
        </row>
        <row r="202">
          <cell r="B202" t="str">
            <v>Uruguay</v>
          </cell>
          <cell r="C202" t="str">
            <v>Uruguay</v>
          </cell>
          <cell r="D202" t="str">
            <v>Uruguay</v>
          </cell>
          <cell r="E202" t="str">
            <v>Уругвай</v>
          </cell>
          <cell r="F202" t="str">
            <v>Uruguayan Peso</v>
          </cell>
          <cell r="G202" t="str">
            <v>UYU</v>
          </cell>
        </row>
        <row r="203">
          <cell r="B203" t="str">
            <v>Uzbekistan</v>
          </cell>
          <cell r="C203" t="str">
            <v>Ouzbékistan</v>
          </cell>
          <cell r="D203" t="str">
            <v>Uzbekistán</v>
          </cell>
          <cell r="E203" t="str">
            <v>Узбекистан</v>
          </cell>
          <cell r="F203" t="str">
            <v>Uzbekistani Som</v>
          </cell>
          <cell r="G203" t="str">
            <v>UZS</v>
          </cell>
        </row>
        <row r="204">
          <cell r="B204" t="str">
            <v>Vanuatu</v>
          </cell>
          <cell r="C204" t="str">
            <v>Vanuatu</v>
          </cell>
          <cell r="D204" t="str">
            <v>Vanuatu</v>
          </cell>
          <cell r="E204" t="str">
            <v>Вануату</v>
          </cell>
          <cell r="F204" t="str">
            <v>Vanuatu Vatu</v>
          </cell>
          <cell r="G204" t="str">
            <v>VUV</v>
          </cell>
        </row>
        <row r="205">
          <cell r="B205" t="str">
            <v>Venezuela</v>
          </cell>
          <cell r="C205" t="str">
            <v>Venezuela</v>
          </cell>
          <cell r="D205" t="str">
            <v>Venezuela</v>
          </cell>
          <cell r="E205" t="str">
            <v>Венесуэла</v>
          </cell>
          <cell r="F205" t="str">
            <v>Venezuelan Bolivar</v>
          </cell>
          <cell r="G205" t="str">
            <v>VEB</v>
          </cell>
        </row>
        <row r="206">
          <cell r="B206" t="str">
            <v>Viet Nam</v>
          </cell>
          <cell r="C206" t="str">
            <v>Viet Nam</v>
          </cell>
          <cell r="D206" t="str">
            <v>Viet Nam</v>
          </cell>
          <cell r="E206" t="str">
            <v>Вьетнам</v>
          </cell>
          <cell r="F206" t="str">
            <v>Vietnamese Dong</v>
          </cell>
          <cell r="G206" t="str">
            <v>VND</v>
          </cell>
        </row>
        <row r="207">
          <cell r="B207" t="str">
            <v>Wallis and Futuna Islands</v>
          </cell>
          <cell r="C207" t="str">
            <v>Wallis -et-Futuna</v>
          </cell>
          <cell r="D207" t="str">
            <v>Islas Wallis y Futuna</v>
          </cell>
          <cell r="E207" t="str">
            <v>Острова Уоллис и Футуна</v>
          </cell>
          <cell r="F207" t="str">
            <v>CFP Franc</v>
          </cell>
          <cell r="G207" t="str">
            <v>XPF</v>
          </cell>
        </row>
        <row r="208">
          <cell r="B208" t="str">
            <v>Yemen</v>
          </cell>
          <cell r="C208" t="str">
            <v>Yémen</v>
          </cell>
          <cell r="D208" t="str">
            <v>Yemen</v>
          </cell>
          <cell r="E208" t="str">
            <v>Йемен</v>
          </cell>
          <cell r="F208" t="str">
            <v>Yemini Rial</v>
          </cell>
          <cell r="G208" t="str">
            <v>YER</v>
          </cell>
        </row>
        <row r="209">
          <cell r="B209" t="str">
            <v>Zambia</v>
          </cell>
          <cell r="C209" t="str">
            <v>Zambie</v>
          </cell>
          <cell r="D209" t="str">
            <v>Zambia</v>
          </cell>
          <cell r="E209" t="str">
            <v>Замбия</v>
          </cell>
          <cell r="F209" t="str">
            <v>Zambia Kwacha</v>
          </cell>
          <cell r="G209" t="str">
            <v>ZMK</v>
          </cell>
        </row>
        <row r="210">
          <cell r="B210" t="str">
            <v>Zanzibar</v>
          </cell>
          <cell r="C210" t="str">
            <v>Zanzibar</v>
          </cell>
          <cell r="D210" t="str">
            <v>Zanzibar</v>
          </cell>
          <cell r="E210" t="str">
            <v>Занзибар</v>
          </cell>
          <cell r="F210" t="str">
            <v>Tanzanian Shilling</v>
          </cell>
          <cell r="G210" t="str">
            <v>TZS</v>
          </cell>
        </row>
        <row r="211">
          <cell r="B211" t="str">
            <v>Zimbabwe</v>
          </cell>
          <cell r="C211" t="str">
            <v>Zimbabwe</v>
          </cell>
          <cell r="D211" t="str">
            <v>Zimbabue</v>
          </cell>
          <cell r="E211" t="str">
            <v>Зимбабве</v>
          </cell>
          <cell r="F211" t="str">
            <v>Zimbabwean Dollar</v>
          </cell>
          <cell r="G211" t="str">
            <v>ZWD</v>
          </cell>
        </row>
        <row r="212">
          <cell r="B212" t="str">
            <v>Multicountry Africa (RMCC)</v>
          </cell>
          <cell r="C212" t="str">
            <v>Multicountry Africa (RMCC)</v>
          </cell>
          <cell r="D212" t="str">
            <v>Multicountry Africa (RMCC)</v>
          </cell>
          <cell r="E212" t="str">
            <v>Multicountry Africa (RMCC)</v>
          </cell>
          <cell r="F212" t="str">
            <v>U.S Dollar</v>
          </cell>
          <cell r="G212" t="str">
            <v>USD</v>
          </cell>
        </row>
        <row r="213">
          <cell r="B213" t="str">
            <v>Multicountry Africa (SADC)</v>
          </cell>
          <cell r="C213" t="str">
            <v>Multicountry Africa (SADC)</v>
          </cell>
          <cell r="D213" t="str">
            <v>Multicountry Africa (SADC)</v>
          </cell>
          <cell r="E213" t="str">
            <v>Multicountry Africa (SADC)</v>
          </cell>
          <cell r="F213" t="str">
            <v>U.S Dollar</v>
          </cell>
          <cell r="G213" t="str">
            <v>USD</v>
          </cell>
        </row>
        <row r="214">
          <cell r="B214" t="str">
            <v>Multicountry Africa (West Africa Corridor Program)</v>
          </cell>
          <cell r="C214" t="str">
            <v>Multicountry Africa (West Africa Corridor Program)</v>
          </cell>
          <cell r="D214" t="str">
            <v>Multicountry Africa (West Africa Corridor Program)</v>
          </cell>
          <cell r="E214" t="str">
            <v>Multicountry Africa (West Africa Corridor Program)</v>
          </cell>
          <cell r="F214" t="str">
            <v>U.S Dollar</v>
          </cell>
          <cell r="G214" t="str">
            <v>USD</v>
          </cell>
        </row>
        <row r="215">
          <cell r="B215" t="str">
            <v>Multicountry Americas (Andean)</v>
          </cell>
          <cell r="C215" t="str">
            <v>Multicountry Americas (Andean)</v>
          </cell>
          <cell r="D215" t="str">
            <v>Multicountry Americas (Andean)</v>
          </cell>
          <cell r="E215" t="str">
            <v>Multicountry Americas (Andean)</v>
          </cell>
          <cell r="F215" t="str">
            <v>U.S Dollar</v>
          </cell>
          <cell r="G215" t="str">
            <v>USD</v>
          </cell>
        </row>
        <row r="216">
          <cell r="B216" t="str">
            <v>Multicountry Americas (CARICOM / PANCAP)</v>
          </cell>
          <cell r="C216" t="str">
            <v>Multicountry Americas (CARICOM / PANCAP)</v>
          </cell>
          <cell r="D216" t="str">
            <v>Multicountry Americas (CARICOM / PANCAP)</v>
          </cell>
          <cell r="E216" t="str">
            <v>Multicountry Americas (CARICOM / PANCAP)</v>
          </cell>
          <cell r="F216" t="str">
            <v>U.S Dollar</v>
          </cell>
          <cell r="G216" t="str">
            <v>USD</v>
          </cell>
        </row>
        <row r="217">
          <cell r="B217" t="str">
            <v>Multicountry Americas (COPRECOS)</v>
          </cell>
          <cell r="C217" t="str">
            <v>Multicountry Americas (COPRECOS)</v>
          </cell>
          <cell r="D217" t="str">
            <v>Multicountry Americas (COPRECOS)</v>
          </cell>
          <cell r="E217" t="str">
            <v>Multicountry Americas (COPRECOS)</v>
          </cell>
          <cell r="F217" t="str">
            <v>U.S Dollar</v>
          </cell>
          <cell r="G217" t="str">
            <v>USD</v>
          </cell>
        </row>
        <row r="218">
          <cell r="B218" t="str">
            <v>Multicountry Americas (CRN+)</v>
          </cell>
          <cell r="C218" t="str">
            <v>Multicountry Americas (CRN+)</v>
          </cell>
          <cell r="D218" t="str">
            <v>Multicountry Americas (CRN+)</v>
          </cell>
          <cell r="E218" t="str">
            <v>Multicountry Americas (CRN+)</v>
          </cell>
          <cell r="F218" t="str">
            <v>U.S Dollar</v>
          </cell>
          <cell r="G218" t="str">
            <v>USD</v>
          </cell>
        </row>
        <row r="219">
          <cell r="B219" t="str">
            <v>Multicountry Americas (Meso)</v>
          </cell>
          <cell r="C219" t="str">
            <v>Multicountry Americas (Meso)</v>
          </cell>
          <cell r="D219" t="str">
            <v>Multicountry Americas (Meso)</v>
          </cell>
          <cell r="E219" t="str">
            <v>Multicountry Americas (Meso)</v>
          </cell>
          <cell r="F219" t="str">
            <v>U.S Dollar</v>
          </cell>
          <cell r="G219" t="str">
            <v>USD</v>
          </cell>
        </row>
        <row r="220">
          <cell r="B220" t="str">
            <v>Multicountry Americas (OECS)</v>
          </cell>
          <cell r="C220" t="str">
            <v>Multicountry Americas (OECS)</v>
          </cell>
          <cell r="D220" t="str">
            <v>Multicountry Americas (OECS)</v>
          </cell>
          <cell r="E220" t="str">
            <v>Multicountry Americas (OECS)</v>
          </cell>
          <cell r="F220" t="str">
            <v>U.S Dollar</v>
          </cell>
          <cell r="G220" t="str">
            <v>USD</v>
          </cell>
        </row>
        <row r="221">
          <cell r="B221" t="str">
            <v>Multicountry Americas (REDCA+)</v>
          </cell>
          <cell r="C221" t="str">
            <v>Multicountry Americas (REDCA+)</v>
          </cell>
          <cell r="D221" t="str">
            <v>Multicountry Americas (REDCA+)</v>
          </cell>
          <cell r="E221" t="str">
            <v>Multicountry Americas (REDCA+)</v>
          </cell>
          <cell r="F221" t="str">
            <v>U.S Dollar</v>
          </cell>
          <cell r="G221" t="str">
            <v>USD</v>
          </cell>
        </row>
        <row r="222">
          <cell r="B222" t="str">
            <v>Multicountry Americas (REDTRASEX)</v>
          </cell>
          <cell r="C222" t="str">
            <v>Multicountry Americas (REDTRASEX)</v>
          </cell>
          <cell r="D222" t="str">
            <v>Multicountry Americas (REDTRASEX)</v>
          </cell>
          <cell r="E222" t="str">
            <v>Multicountry Americas (REDTRASEX)</v>
          </cell>
          <cell r="F222" t="str">
            <v>U.S Dollar</v>
          </cell>
          <cell r="G222" t="str">
            <v>USD</v>
          </cell>
        </row>
        <row r="223">
          <cell r="B223" t="str">
            <v>Multicountry East Asia and Pacific (APN+)</v>
          </cell>
          <cell r="C223" t="str">
            <v>Multicountry East Asia and Pacific (APN+)</v>
          </cell>
          <cell r="D223" t="str">
            <v>Multicountry East Asia and Pacific (APN+)</v>
          </cell>
          <cell r="E223" t="str">
            <v>Multicountry East Asia and Pacific (APN+)</v>
          </cell>
          <cell r="F223" t="str">
            <v>U.S Dollar</v>
          </cell>
          <cell r="G223" t="str">
            <v>USD</v>
          </cell>
        </row>
        <row r="224">
          <cell r="B224" t="str">
            <v>Multicountry East Asia and Pacific (ISEAN-HIVOS)</v>
          </cell>
          <cell r="C224" t="str">
            <v>Multicountry East Asia and Pacific (ISEAN-HIVOS)</v>
          </cell>
          <cell r="D224" t="str">
            <v>Multicountry East Asia and Pacific (ISEAN-HIVOS)</v>
          </cell>
          <cell r="E224" t="str">
            <v>Multicountry East Asia and Pacific (ISEAN-HIVOS)</v>
          </cell>
          <cell r="F224" t="str">
            <v>U.S Dollar</v>
          </cell>
          <cell r="G224" t="str">
            <v>USD</v>
          </cell>
        </row>
        <row r="225">
          <cell r="B225" t="str">
            <v>Multicountry East Asia and Pacific (RAI)</v>
          </cell>
          <cell r="C225" t="str">
            <v>Multicountry East Asia and Pacific (RAI)</v>
          </cell>
          <cell r="D225" t="str">
            <v>Multicountry East Asia and Pacific (RAI)</v>
          </cell>
          <cell r="E225" t="str">
            <v>Multicountry East Asia and Pacific (RAI)</v>
          </cell>
          <cell r="F225" t="str">
            <v>U.S Dollar</v>
          </cell>
          <cell r="G225" t="str">
            <v>USD</v>
          </cell>
        </row>
        <row r="226">
          <cell r="B226" t="str">
            <v>Multicountry Eastern Europe - Central Asia (EHRN)</v>
          </cell>
          <cell r="C226" t="str">
            <v>Multicountry Eastern Europe - Central Asia (EHRN)</v>
          </cell>
          <cell r="D226" t="str">
            <v>Multicountry Eastern Europe - Central Asia (EHRN)</v>
          </cell>
          <cell r="E226" t="str">
            <v>Multicountry Eastern Europe - Central Asia (EHRN)</v>
          </cell>
          <cell r="F226" t="str">
            <v>U.S Dollar</v>
          </cell>
          <cell r="G226" t="str">
            <v>USD</v>
          </cell>
        </row>
        <row r="227">
          <cell r="B227" t="str">
            <v>Multicountry Middle East - North Africa (MENAHRA)</v>
          </cell>
          <cell r="C227" t="str">
            <v>Multicountry Middle East - North Africa (MENAHRA)</v>
          </cell>
          <cell r="D227" t="str">
            <v>Multicountry Middle East - North Africa (MENAHRA)</v>
          </cell>
          <cell r="E227" t="str">
            <v>Multicountry Middle East - North Africa (MENAHRA)</v>
          </cell>
          <cell r="F227" t="str">
            <v>U.S Dollar</v>
          </cell>
          <cell r="G227" t="str">
            <v>USD</v>
          </cell>
        </row>
        <row r="228">
          <cell r="B228" t="str">
            <v>Multicountry South Asia</v>
          </cell>
          <cell r="C228" t="str">
            <v>Multicountry South Asia</v>
          </cell>
          <cell r="D228" t="str">
            <v>Multicountry South Asia</v>
          </cell>
          <cell r="E228" t="str">
            <v>Multicountry South Asia</v>
          </cell>
          <cell r="F228" t="str">
            <v>U.S Dollar</v>
          </cell>
          <cell r="G228" t="str">
            <v>USD</v>
          </cell>
        </row>
        <row r="229">
          <cell r="B229" t="str">
            <v>Multicountry Western Pacific</v>
          </cell>
          <cell r="C229" t="str">
            <v>Multicountry Western Pacific</v>
          </cell>
          <cell r="D229" t="str">
            <v>Multicountry Western Pacific</v>
          </cell>
          <cell r="E229" t="str">
            <v>Multicountry Western Pacific</v>
          </cell>
          <cell r="F229" t="str">
            <v>U.S Dollar</v>
          </cell>
          <cell r="G229" t="str">
            <v>USD</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47">
          <cell r="A147" t="str">
            <v>Exchange rate
(to grant currency)</v>
          </cell>
        </row>
        <row r="148">
          <cell r="A148" t="str">
            <v>Currency Code</v>
          </cell>
        </row>
      </sheetData>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CatModRowNbr</v>
          </cell>
        </row>
        <row r="2">
          <cell r="A2">
            <v>2</v>
          </cell>
          <cell r="C2" t="str">
            <v>Prevention programs for general population</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16</v>
          </cell>
        </row>
        <row r="14">
          <cell r="A14">
            <v>17</v>
          </cell>
        </row>
        <row r="15">
          <cell r="A15">
            <v>18</v>
          </cell>
        </row>
        <row r="16">
          <cell r="A16">
            <v>19</v>
          </cell>
        </row>
        <row r="17">
          <cell r="A17">
            <v>20</v>
          </cell>
        </row>
        <row r="18">
          <cell r="A18">
            <v>21</v>
          </cell>
        </row>
        <row r="19">
          <cell r="A19">
            <v>22</v>
          </cell>
        </row>
        <row r="20">
          <cell r="A20">
            <v>23</v>
          </cell>
        </row>
        <row r="21">
          <cell r="A21">
            <v>24</v>
          </cell>
        </row>
        <row r="22">
          <cell r="A22">
            <v>25</v>
          </cell>
        </row>
        <row r="23">
          <cell r="A23">
            <v>26</v>
          </cell>
        </row>
        <row r="24">
          <cell r="A24">
            <v>27</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Лист11"/>
      <sheetName val="Дані про організацію"/>
      <sheetName val="Напрямки конкурса"/>
      <sheetName val="Лист1"/>
      <sheetName val="Додаток 3.0 Напрямки орг-ції"/>
      <sheetName val="К Q1"/>
      <sheetName val="К Q2"/>
      <sheetName val="К Q3"/>
      <sheetName val="К Q4"/>
      <sheetName val="К Q5"/>
      <sheetName val="К Q6"/>
      <sheetName val="К Q7"/>
      <sheetName val="К Q8"/>
      <sheetName val="B Q1"/>
      <sheetName val="B Q2"/>
      <sheetName val="B Q3"/>
      <sheetName val="B Q4"/>
      <sheetName val="B Q5"/>
      <sheetName val="B Q6"/>
      <sheetName val="B Q7"/>
      <sheetName val="B Q8"/>
      <sheetName val="BQ1R6"/>
      <sheetName val="BQ2R6"/>
      <sheetName val="BQ3R6 1"/>
      <sheetName val="BQ1R10"/>
      <sheetName val="BQ2R10"/>
      <sheetName val="BQ3R10 1"/>
      <sheetName val="Додаток 3.1 Бюджет загальний "/>
      <sheetName val="Додаток 3.1.1 Бюджет 2012 "/>
      <sheetName val="Додаток 3.1.2 Бюджет 2013 "/>
      <sheetName val="Раунд 6 и Раунд 10"/>
      <sheetName val="R10"/>
      <sheetName val="2013"/>
      <sheetName val="2012"/>
      <sheetName val="Бюджет 24"/>
      <sheetName val="Бюджет "/>
      <sheetName val="Деньги"/>
      <sheetName val="%"/>
      <sheetName val="Количество"/>
      <sheetName val="Додаток 3.2 РП_Бюджет детальний"/>
      <sheetName val="Додаток 3.3. Прогноз ТМЦ"/>
      <sheetName val="Додаток 3.4. Робочий план"/>
      <sheetName val="Налаштування"/>
      <sheetName val="Законы распределения"/>
      <sheetName val="Додаток 3._Бюджет_Адмін"/>
      <sheetName val="Додаток 3._Бюджет детальний ПР"/>
      <sheetName val="Категорія витрат в напрямках"/>
      <sheetName val="Сводная для рабочего плана"/>
      <sheetName val="Для персоналу проекту"/>
      <sheetName val="Додаток 3.Бюджет проекту"/>
      <sheetName val="Додаток 3.1 Бюджет проекту А "/>
      <sheetName val="Додаток 3.2 Бюджет проекту М"/>
      <sheetName val="Додаток 3.5. Прогноз ТМЦ"/>
      <sheetName val="Додаток 3. Бюджет проекту"/>
      <sheetName val="Програмний персонал проекту"/>
      <sheetName val="Функціонал в проекті"/>
      <sheetName val="ПОРІВНЯННЯ"/>
    </sheetNames>
    <sheetDataSet>
      <sheetData sheetId="0" refreshError="1">
        <row r="2">
          <cell r="A2" t="str">
            <v>01.Оплата праці</v>
          </cell>
        </row>
        <row r="3">
          <cell r="A3" t="str">
            <v>02.Технічна допомога</v>
          </cell>
        </row>
        <row r="4">
          <cell r="A4" t="str">
            <v>03.Тренінги</v>
          </cell>
        </row>
        <row r="5">
          <cell r="A5" t="str">
            <v>04.Товари та обладнання для сфери охорони здоров'я</v>
          </cell>
        </row>
        <row r="6">
          <cell r="A6" t="str">
            <v>05.Медикаменти та фармацевтична продукція</v>
          </cell>
        </row>
        <row r="7">
          <cell r="A7" t="str">
            <v>06.Витрати на забезпечення закупівель та поставок</v>
          </cell>
        </row>
        <row r="8">
          <cell r="A8" t="str">
            <v>07.Інфраструктура та інше обладнання</v>
          </cell>
        </row>
        <row r="9">
          <cell r="A9" t="str">
            <v>08.Видавничі та комунікаційні витрати</v>
          </cell>
        </row>
        <row r="10">
          <cell r="A10" t="str">
            <v>09.Моніторинг та оцінка</v>
          </cell>
        </row>
        <row r="11">
          <cell r="A11" t="str">
            <v>10.Допомога в життєзабезпеченні клієнтів/цільових груп населення</v>
          </cell>
        </row>
        <row r="12">
          <cell r="A12" t="str">
            <v>11.Планування та адміністрування</v>
          </cell>
        </row>
        <row r="13">
          <cell r="A13" t="str">
            <v>12.Витрати на утримання офісу</v>
          </cell>
        </row>
        <row r="14">
          <cell r="A14" t="str">
            <v>13.Не потребують фінансування</v>
          </cell>
        </row>
      </sheetData>
      <sheetData sheetId="1" refreshError="1"/>
      <sheetData sheetId="2" refreshError="1"/>
      <sheetData sheetId="3" refreshError="1">
        <row r="2">
          <cell r="F2" t="str">
            <v>01. СІН Профілактика</v>
          </cell>
          <cell r="G2" t="str">
            <v>01.01_СІН Профілактика</v>
          </cell>
        </row>
        <row r="3">
          <cell r="G3" t="str">
            <v>01.02_СІН Профілактика (стимулятори)</v>
          </cell>
        </row>
        <row r="4">
          <cell r="G4" t="str">
            <v>01.03_СІН профілактика (жінки)</v>
          </cell>
        </row>
        <row r="5">
          <cell r="G5" t="str">
            <v>01.04_СІН профілактика (ГЦ)</v>
          </cell>
        </row>
        <row r="6">
          <cell r="G6" t="str">
            <v>01.05_Кейс-менеджмент</v>
          </cell>
        </row>
        <row r="7">
          <cell r="G7" t="str">
            <v>01.06_КВІ</v>
          </cell>
        </row>
        <row r="8">
          <cell r="G8" t="str">
            <v>01.07_Он-лайн аутрич</v>
          </cell>
        </row>
        <row r="9">
          <cell r="G9" t="str">
            <v>01.08_Профілактика інфікування ВІЛ/ІПСШ у ТБ закладах</v>
          </cell>
        </row>
        <row r="10">
          <cell r="G10" t="str">
            <v>01.09_Раннє виявлення ТБ серед СІН та партнерів СІН</v>
          </cell>
        </row>
        <row r="11">
          <cell r="G11" t="str">
            <v>02.01_ОСБ - профілактика</v>
          </cell>
        </row>
        <row r="12">
          <cell r="G12" t="str">
            <v>02.02_ОСБ ГЦ</v>
          </cell>
        </row>
        <row r="13">
          <cell r="G13" t="str">
            <v>02.03_Раннє виявлення ТБ серед ОСБ</v>
          </cell>
        </row>
        <row r="14">
          <cell r="G14" t="str">
            <v>03.01_ЧСЧ Профілактика</v>
          </cell>
        </row>
        <row r="15">
          <cell r="G15" t="str">
            <v>03.02_ЧСЧ Профілактика (ГЦ)</v>
          </cell>
        </row>
        <row r="16">
          <cell r="G16" t="str">
            <v>03.03_ЧСЧ Профілактика (менторська підтримка)</v>
          </cell>
        </row>
        <row r="17">
          <cell r="G17" t="str">
            <v>03.04_Раннє виявлення ТБ серед ЧСЧ</v>
          </cell>
        </row>
        <row r="18">
          <cell r="G18" t="str">
            <v>04.01_Діти вулиці</v>
          </cell>
        </row>
        <row r="19">
          <cell r="G19" t="str">
            <v>04.02_Раннє виявлення ТБ серед Літей вулиці</v>
          </cell>
        </row>
        <row r="20">
          <cell r="G20" t="str">
            <v>05.01_СІН профілактика (аптека)</v>
          </cell>
        </row>
        <row r="21">
          <cell r="G21" t="str">
            <v>06.01_МІРЦ</v>
          </cell>
        </row>
        <row r="22">
          <cell r="G22" t="str">
            <v>06.02_МІРЦ - ціль 1 - тренінги для ОСБ</v>
          </cell>
        </row>
        <row r="23">
          <cell r="G23" t="str">
            <v>06.03_МІРЦ для НУО та СІН</v>
          </cell>
        </row>
        <row r="24">
          <cell r="G24" t="str">
            <v>07.01_ІОМ НАЦ</v>
          </cell>
        </row>
        <row r="25">
          <cell r="G25" t="str">
            <v>08.01_Мобільна амбулаторія</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ow r="4">
          <cell r="A4">
            <v>1</v>
          </cell>
        </row>
      </sheetData>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Налаштування"/>
      <sheetName val="Програмний персонал проекту"/>
      <sheetName val="Додаток 3._Бюджет детальний ПР"/>
      <sheetName val="ПОРІВНЯННЯ"/>
      <sheetName val="Напрямки конкурса"/>
      <sheetName val="Сводная для рабочего плана"/>
      <sheetName val="Додаток 3.Бюджет проекту"/>
      <sheetName val="Додаток 3.1 Бюджет проекту А "/>
      <sheetName val="Додаток 3.2 Бюджет проекту М"/>
      <sheetName val="Додаток 3.5. Прогноз ТМЦ"/>
      <sheetName val="Додаток 3. Бюджет проекту"/>
      <sheetName val="Додаток 3.4. Робочий план"/>
      <sheetName val="Функціонал в проекті"/>
      <sheetName val="Лист1"/>
      <sheetName val="Законы распределения"/>
    </sheetNames>
    <sheetDataSet>
      <sheetData sheetId="0">
        <row r="2">
          <cell r="A2" t="str">
            <v>01.0 Людські ресурси</v>
          </cell>
          <cell r="F2" t="str">
            <v>1.ТВ</v>
          </cell>
        </row>
        <row r="3">
          <cell r="F3" t="str">
            <v>2.1.ЦПХ (РГ)</v>
          </cell>
        </row>
        <row r="4">
          <cell r="F4" t="str">
            <v>2.2.ЦПХ (ОР)</v>
          </cell>
        </row>
        <row r="7">
          <cell r="F7" t="str">
            <v>1.ТВ (Інв)</v>
          </cell>
        </row>
      </sheetData>
      <sheetData sheetId="1"/>
      <sheetData sheetId="2"/>
      <sheetData sheetId="3">
        <row r="10">
          <cell r="O10">
            <v>500</v>
          </cell>
        </row>
        <row r="11">
          <cell r="O11">
            <v>215</v>
          </cell>
        </row>
      </sheetData>
      <sheetData sheetId="4"/>
      <sheetData sheetId="5">
        <row r="2">
          <cell r="B2" t="str">
            <v>Альянс</v>
          </cell>
        </row>
      </sheetData>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OnLoad="1" refreshedBy="Яра Ирина" refreshedDate="42467.503525" createdVersion="4" refreshedVersion="4" minRefreshableVersion="3" recordCount="1823">
  <cacheSource type="worksheet">
    <worksheetSource ref="A4:CU1827" sheet="Додаток 3._Бюджет детальний ПР"/>
  </cacheSource>
  <cacheFields count="99">
    <cacheField name="1" numFmtId="3">
      <sharedItems containsSemiMixedTypes="0" containsString="0" containsNumber="1" containsInteger="1" minValue="1" maxValue="1822"/>
    </cacheField>
    <cacheField name="2" numFmtId="3">
      <sharedItems/>
    </cacheField>
    <cacheField name="3" numFmtId="4">
      <sharedItems containsMixedTypes="1" containsNumber="1" containsInteger="1" minValue="0" maxValue="0" count="19">
        <s v=""/>
        <s v="04М. Профілактика ВІЛ у виправних закладах"/>
        <s v="01А. СІН Профілактика"/>
        <s v="02А. ОСБ - профілактика"/>
        <s v="03А. ЧСЧ Профілактика"/>
        <s v="05А. Медичний та психосоціальний супровід клієнтів ЗПТ "/>
        <s v="06А. Медико-соціальний супровід та формування прихильності до лікування мультирезистентного туберкульозу"/>
        <s v="07А. Підтримка співтовариств для забезпечення активного виявлення випадків туберкульозу в групах ризику"/>
        <s v="08М. Забезпечення безперервності лікування туберкульозу в цивільному секторі колишніх в'язнів, які вийшли з в'язниці "/>
        <s v="09М. Соціальний супровід лікування ВІЛ-позитивних осіб"/>
        <s v="10М. Соціальний супровід на етапі амбулаторного лікування туберкульозу"/>
        <s v="11М. Соціальний супровід ВІЛ-позитивних осіб у виправних закладах"/>
        <s v="12М. Підтримка та вдосконалення загальнонаціональної Гарячої лінії з питань ВІЛ/СНІД і туберкульозу"/>
        <s v="13М. Забезпечення інституалізації послуг з лікування ВІЛ та ТБ в Україні (реалізація механізму соціального аудиту на національному рівні)"/>
        <s v="14М. Забезпечення стійкості соціальних послуг для уразливих до ВІЛ груп"/>
        <s v="15М. Соціальна мобілізація, посилення  зв‘язків, взаємодія та координація"/>
        <s v="16М. Розвиток інституційного потенціалу, спроможності та лідерства спільнот"/>
        <s v="18М. Забезпечення моніторингу лікування ВІЛ-інфікованих осіб"/>
        <n v="0" u="1"/>
      </sharedItems>
    </cacheField>
    <cacheField name="4" numFmtId="4">
      <sharedItems containsBlank="1" containsMixedTypes="1" containsNumber="1" containsInteger="1" minValue="0" maxValue="0" count="29">
        <m/>
        <s v="04М.01_Профілактика ВІЛ у виправних закладах"/>
        <s v="01А.01_СІН Профілактика на базі стаціонарних пунктів"/>
        <s v="01А.02_СІН Профілактика на базі аутріч-маршрутів"/>
        <s v="01А.03_СІН профілактика на базі мобільних амбулаторій"/>
        <s v="01А.04_СІН профілактика на базі аптек"/>
        <s v="01А.05_СІН профілактика_Кейс-менеджмент"/>
        <s v="02А.01_ОСБ - профілактика  на базі стаціонарних пунктів"/>
        <s v="02А.02_ОСБ - профілактика  на базі аутріч-маршрутів"/>
        <s v="02А.03_ОСБ - профілактика  на базі мобільних амбулаторій"/>
        <s v="03А.01_ЧСЧ Профілактика на базі стаціонарних пунктів"/>
        <s v="03А.02_ЧСЧ Профілактика на базі аутріч-маршрутів"/>
        <s v="03А.03_ЧСЧ Профілактика на базі мобільних амбулаторій"/>
        <s v="05А.01_Медичний та психосоціальний супровід клієнтів ЗПТ "/>
        <s v="06А.01_Медико-соціальний супровід та формування прихильності до лікування мультирезистентного туберкульозу"/>
        <s v="07А.01_Підтримка співтовариств для забезпечення активного виявлення випадків туберкульозу в групах ризику"/>
        <s v="08М.01_Забезпечення безперервності лікування туберкульозу в цивільному секторі колишніх в'язнів, які вийшли з в'язниці "/>
        <s v="09М.01_ВІЛ-позитивні особи, які перебувають на АРВ-лікуванні"/>
        <s v="09М.02_ВІЛ-позитивні особи на етапі амбулаторного лікування туберкульозу"/>
        <s v="09М.03_ВІЛ-позитивні особи з обмеженим функціональним статусом, які потребують догляду на дому"/>
        <s v="10М.01_ Соціальний супровід на етапі амбулаторного лікування туберкульозу"/>
        <s v="11М.01_Соціальний супровід ВІЛ-позитивних осіб у виправних закладах"/>
        <s v="12М.01_Підтримка та вдосконалення загальнонаціональної Гарячої лінії з питань ВІЛ/СНІД і туберкульозу"/>
        <s v="13М.01_Забезпечення інституалізації послуг з лікування ВІЛ та ТБ в Україні (реалізація механізму соціального аудиту на національному рівні)"/>
        <s v="14М.01_Забезпечення стійкості соціальних послуг для уразливих до ВІЛ груп"/>
        <s v="15М.01_Соціальна мобілізація, посилення  зв‘язків, взаємодія та координація"/>
        <s v="16М.01_Розвиток інституційного потенціалу, спроможності та лідерства спільнот"/>
        <s v="18М.01_Забезпечення моніторингу лікування ВІЛ-інфікованих осіб"/>
        <n v="0"/>
      </sharedItems>
    </cacheField>
    <cacheField name="5" numFmtId="0">
      <sharedItems containsNonDate="0" containsBlank="1" count="489" longText="1">
        <m/>
        <s v="01.07. Забезпечення видачі ТМЦ" u="1"/>
        <s v="Адвокаційна діяльність в регіонах" u="1"/>
        <s v="Моніторинг виконання проекту: виїзди на ПОШ з метою перевірки роботи соціальних працівників(якості консультування, заповнення відомостей, видачі ТМЦ) " u="1"/>
        <s v="ПОУ Лубни Лубенський осласний наркологічний диспансер вул. Миру 1 ПН-ПТ: 09.00-10.00" u="1"/>
        <s v="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 28,13 грн." u="1"/>
        <s v="01.09. Чайник для СПОШ" u="1"/>
        <s v="Проведення візитів — участь у КР" u="1"/>
        <s v="06.01.01. Управління та адміністрування проектом" u="1"/>
        <s v="Розробка модулю тренінгу за темою &quot;Формування політики&quot;" u="1"/>
        <s v="ПОУ Кобеляки ЦРЛ Полтавська обл., м. Кобеляки, вул.. Шевченка, 78/109, ПН_ПТ 09.00-10.00" u="1"/>
        <s v=" Дотримання вимог «Алгоритму переадресації та обліку клієнтів з позитивним результатом швидкого тесту на ВІЛ-інфекцію»" u="1"/>
        <s v="Координація роботи напрямку, консультації з управління проектом, Пн-Пт з 9.00 - 14.00, на базі БО &quot;Світло надії&quot;. Вартість години надання послуг 2015-2017 рр. -112,5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u="1"/>
        <s v="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u="1"/>
        <s v="Аналітична робота" u="1"/>
        <s v="Надання консультацій психолога" u="1"/>
        <s v="05.01.04 Проведення роботи з профілактики ВІЛ серед уразливих груп" u="1"/>
        <s v="02.01.04.Аутріч-робота: СТО, об’їзна траса середа 14.000-18.00; вул. Севастопольська, Р. Люксембург, К. Маркса, Гагаріна, Воровського, Київська, СТО на Московській трасі вівторок,  п'ятниця 21.00-01.00"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28,13 грн.Оплата послуг здійснюється відповідно до табелю віпрацьованого часу." u="1"/>
        <s v="01.07. Транспортні послуги " u="1"/>
        <s v="Тестування швидкими тестами на ВІЛ/сифіліс/гепатити/гонорею/хламідіоз в умовах МА" u="1"/>
        <s v="Управління та адміністрування. Вартість години надання послуг - 2015-2016 рр. - 75,00 грн." u="1"/>
        <s v="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18. 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 28,13 грн." u="1"/>
        <s v="ПОУ 4 Кременчук, КВІ. Вт-чт: 9.00-12.00" u="1"/>
        <s v="Моніторинг нормативно-правової бази національного та місцевого рівня на предмет залучення фінансування до НУО за рахунок бюджетів." u="1"/>
        <s v="01.01.04. Аутріч-робота: вул.Сербест,вул.Воровского;вівторок, четвер, субота;вул.Гоголя,вул.Жуковського №2 - понеділок, середа, п'ятниця "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час перебування на ПОУ та аутріч маршрутах відповідно до затвержденного графіку."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 31,25 грн."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u="1"/>
        <s v="Забезпечення клієнтів проекту мазями" u="1"/>
        <s v="4.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 31,25 грн."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Вартість години роботи - 31,25 грн.Надання послуг з індивідуального представництва інтересів ЛЖВ. Середня кількість полсуг на місяць - 95.(Консультація соціального працівника - 44, телефонне нагадування - 22, індивідуальне представництво інтересів -7, патронаж - 9, транспортування - 4, доставка препаратів - 9)" u="1"/>
        <s v="Ведення онлайн бази Сайрекс, робота з первинними документами" u="1"/>
        <s v="Забезпечення допомоги у використанні швидкого тесту представниками уразливих груп" u="1"/>
        <s v="Управління та адміністрування. Вартість години надання послуг - 2015-2016 рр. -31,25, 2017 р. - 34,38 грн." u="1"/>
        <s v="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 v="01.07. Доставка ТМЦ зі складу до офісу " u="1"/>
        <s v="Забезпечити проведення підтверджуючого тестування на ВІЛ для засуджених у лабораторії Полтавського Центру - СНІДу" u="1"/>
        <s v="02.01.04.Аутріч-робота: м.Євпаторія понеділок, середа,п'ятниця -вул.Революцій, Морпорт 16.00-24.00; вівторок, четвер -р-н Вимпел - 16.00-24.00" u="1"/>
        <s v="27. Проведення інструктажу для персоналу проекту з техніки безпеки при роботі з потенційно_x000a_інфікованим ВІЛ матеріалом та збудниками гепатитів_x000a_" u="1"/>
        <s v="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Управляння та адміністрування. Вартість години надання послуг 2015-2017 рр -112,50 грн." u="1"/>
        <s v="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А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Надання медичних консультацій" u="1"/>
        <s v="Організація і надання послуг ЛЖВС на базі консультаційного пункту БО &quot;Світло надії&quot; (вул. Монастирська 32А; Пн - Пт, з 9.00 до 14.00)" u="1"/>
        <s v="Організація роботи сайтів інтегрованої допомоги в м. Полтава та Полтавській області. Вартість години надання послуг 2015 р. -46,88 грн." u="1"/>
        <s v="Консультування ЛЖВ які потребують догляду на дому психологом ( за адресою проживання клієнтів Вт, Ср, Чт з 9.00 до 13.00). Вартість години надання послуг - 37,50 грн."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63, 2016-30."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Середня кількість клієнтів на місяць, що потребують супроводу - 7 осіб."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час перебування на ПОУ та аутріч маршрутах відповідно до затвержденного графіку." u="1"/>
        <s v="01.01.15. Видача медикаментів для клієнтів проекту"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2; 2016 - 1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3; 2016 - 10."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6.00-18.0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Середня кількість клієнтів на місяць , що портебують супроводу -4." u="1"/>
        <s v="Координація регіональних ініціатив" u="1"/>
        <s v="01.01.07. Забезпечення проведення ДКТ" u="1"/>
        <s v="01.01.18. Видача харчових наборів для СІН" u="1"/>
        <s v="04.01.02.Проведення роботи з профілактики ВІЛ серед дітей вулиці" u="1"/>
        <s v="1. Робота ПОШ №1 м. Полтава пров Шевченка,5 а, щоденно з 8.00-18.00" u="1"/>
        <s v="Розробка нормативно-правових актів регіонального значення, що будуть необхідними до прийняття місцевими органами влади для забезпечення сталості послуг ВІЛ/СНІД"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Протягом 2015 р." u="1"/>
        <s v="02.01.01.Управління та адміністрування проекту" u="1"/>
        <s v="Аутріч маршрутБульвар Пушкіна-Ринок&quot;Віком&quot;-Першотравнева 45Вт-чт 14.00-16.00" u="1"/>
        <s v="ПОУ Комсомольськ ЦПМСД, Полтавська обл, м. Комсомольськ вул. Строни 2а. ПН-ПТ: 09.00-12.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2; 2016 - 1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3; 2016 - 1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Середня кількість супроводів в місяць: 2015-2, 2016-1, 2017-1."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за час перебування на ПОУ та аутріч маршрутах відповідно до затвержденного графіку." u="1"/>
        <s v="02.12 Гігієнічні набори" u="1"/>
        <s v="03.01.09.Видача гігієнічних наборів для ЧСЧ" u="1"/>
        <s v="Забезпечення проведення тестування на ВІЛ та ІПСШ" u="1"/>
        <s v="Розробка модулю тренінгу за темою &quot;Організаційний розвиток&quot;" u="1"/>
        <s v="Проведення дводенного тренінгу за темою &quot;Громадський моніторинг&quot;." u="1"/>
        <s v="Відбір регіонів проведення адвокаційної діяльності. Проведення конкурсу на посаду регіонального координатора." u="1"/>
        <s v="Виїзди на маршрути, ведення маршрутних листів роботи МА, журналу температурного режиму, кварцування, зберігання відповідної документації водія, обладнання МА, контроль тех. стану МА" u="1"/>
        <s v="24. 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03.01.06. Забезпечення проведення ДКТ" u="1"/>
        <s v="02.01. Забезпечення послуг діловодства проекту" u="1"/>
        <s v="Проведення дводенного тренінгу за темою &quot;Інституалізація сервісів&quot;" u="1"/>
        <s v="02.07. Надання допомоги  у вигляді продуктових наборів для клієнів проекту, які опинились в кризових умовах" u="1"/>
        <s v="02.01.05.Надання послуг юриста: КРУ &quot;Центр профілактики та боротьби зі СНІДом чотири рази на тиждень з10.00 до 16.00" u="1"/>
        <s v="23. Дотримання вимог «Алгоритму переадресації та обліку клієнтів з позитивним результатом швидкого тесту на ВІЛ-інфекцію»" u="1"/>
        <s v="Організація і надання послуг соціального працівника на базі кабінету &quot;Довіра&quot; Полтавського Центру СНІД (вул. Калініна 38; Вт, Чт 9.00 - 13.00)" u="1"/>
        <s v="Надання консультацій за принципом «рівний-рівному» для ВІЛ-позитивних засуджених/ув’язнених в п’яти пенітенціарних установах  Полтавської області, соціальним працівником."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0; 2016 - 5." u="1"/>
        <s v="Моніторинг та оцінка ефективності ЗПТ" u="1"/>
        <s v="Cупровід клієнтів  груп ризику (бездомні, колишні ув'язнені) із позитивним скринінгом на ТБ до ПТД. " u="1"/>
        <s v="03.01.06. Забезпечення проведення ДКТ: КРУ &quot;Центр профілактики та боротьби зі СНІДом щоденно с 9.00 до 17.00 та згідно графіку роботи Мобільної амбулаторії" u="1"/>
        <s v="Підписання меморандумів між НУО, що впроваджуватимуть адвокаційні практики в регіонах та ДОЗ про співпрацю на шляху забезпечення сталості сервісів ВІЛ/СНІД." u="1"/>
        <s v="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Проведення моніторингу та аналізу бюджетів регіонів щодо протидії ВІЛ інфекції та туберкульозу для використання даних у адвокаційній діяльності та відповідність їх пріоритетам соцполітики."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50; 2016 - 25." u="1"/>
        <s v="Проведення тренінгу для 11 активістів/соціальних працівників за темою «Покращення виявлення ТБ серед груп ризику та їх подальший супровід» м. Полтава, м. Кременчук, м. Комсомольськ, м. Пирятин, Кобеляцькому, м. Хорол, м. Гадяч, м. Лубни,  м. Миргород,  м. Зіньків, м. Лохвиця." u="1"/>
        <s v="Управляння та адміністрування напрямком" u="1"/>
        <s v="Проведення скринінгу щодо раннього виявлення ТБ" u="1"/>
        <s v="01.01.09.Надання послуг гінеколога: КРУ &quot;Центр профілактики та боротьби зі СНІДом три рази на тиждень з10.00 до 16.00три рази на тиждень з10.00 до 16.00" u="1"/>
        <s v="Управління та адмінісирування" u="1"/>
        <s v="01.01.19.Формування графіку проведення ДКТ (та його корегування в разі потреби протягом проекту); " u="1"/>
        <s v="Надання консультацій соціального працівника.Надання послуг з індевідуального представництва інтересів ЛЖВ. Вартість години надання послуг - 28,13 грн." u="1"/>
        <s v="Надання продуктових наборів ЛЖВ які преребувають на амбулаторній фазі лікування ТБ ( в середньому по 4-ри мотиваційних продуктових набори на чоловіка) " u="1"/>
        <s v="Менторинг та експертний супровід" u="1"/>
        <s v=" Тестування на ВІЛ та ІПСШ на базі стаціонарних пунктів"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за час перебування на ПОУ та аутріч маршрутах відповідно до затвержденного графіку."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Проведення дводенного тренінгу за темою &quot;Організаційний розвиток&quot;" u="1"/>
        <s v="ПОУ2Полтавська обл., Кременчуцький р-н, с. Соснівка, вул. Піщана, 2.пт. 12.00-14.00стаціонарне відділення КОПТД"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луг - 33,75 грн. Оплата послуг здійснюється відповідно до табелю віпрацьованого часу."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Забезпечення роботи МА" u="1"/>
        <s v="Проведення дводенного тренінгу за темою &quot;Співпраця з владою та адвокація&quot;" u="1"/>
        <s v="Проведення робочих зустрічей активістів/соціальних працівників із районів області" u="1"/>
        <s v="ПОУ Миргород ЦРЛ Полтавська обл., м. Миргород, вул.. Гоголя, 172.ПН-ПТ: 09.00-10.00" u="1"/>
        <s v="Супровід клієнтів із позитивним результатом скринінгу  на ТБ до лікувальної установи" u="1"/>
        <s v="Управління та адміністрування. Вартість години надання послуг 2015-2017 рр. - 31,25 грн." u="1"/>
        <s v="ПОУ 2 Полтавська обл., Кременчуцький р-н, с. Соснівка, вул. Піщана, 2. Пт. 12.00-14.00: стаціонарне відділення КОПТД" u="1"/>
        <s v="19.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84, 2016-42."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2, 2016-1, 2017-1."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6, 2016-4, 2017-1." u="1"/>
        <s v="08.01.01.Управління та адміністрування проекту" u="1"/>
        <s v="01.01.05. Надання послуг з профілактики на стаціонарному ПОШ " u="1"/>
        <s v="Моніторинг та наставництво активістів з районів." u="1"/>
        <s v="Забезпечення обміну інформацією між НУО та ЛПЗ щомісячно" u="1"/>
        <s v="03.01.03.Аутріч-робота:щоденно р-н Залізничного вокзалу, Парк ім.Гагарина " u="1"/>
        <s v="ПОУ Зіньків Стаціонарне відділення тублікарні Зінківський р-н,Полтавської обл. смт Опішня, вул.Леніна,57, пн - пт. 12.00-14.00"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90, 2016-50, 2017-20."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Середня кількість послуг на місяць -165.(Консультація соціального працівника - 77, телефонне нагадування - 38, індивідуальне представництво інтересів - 12, патронаж - 15, транспортування - 6, доставка препаратів - 17)" u="1"/>
        <s v="05.01.03 Ведення програмної документації, бази данних &quot;Сайрекс&quot;" u="1"/>
        <s v="Організація роботи сайтів інтегрованої допомоги в м. Полтава та Полтавській області" u="1"/>
        <s v="Проведення робочої зустрічі з керівником ВК №69 Старінка  С. та головним лікарем протитуберкульозної лікарні при ВК № 69" u="1"/>
        <s v="01.01.04. Аутріч-робота: вул.60 років Жовтня,вул.Курчатова-Жовтнева -вівторок, четвер, субота; вул.Лермонтова,вул.Кечкеметська- понеділок, середа, п'ятниця "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u="1"/>
        <s v="Координація інституалізаційних ініціатив в регіонах. Організація та контроль за роботою робочих груп при ДОЗ щодо сталості послуг у сфері ВІЛ/СНІД. Вартість гродини надання послуг  2015-2017 рр. 250 грн."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Кількість клієнтів: 2015-7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10; 2016 - 10." u="1"/>
        <s v="Розробка модулю тренінгу за темою &quot;Громадський моніторинг&quot;" u="1"/>
        <s v="Проведення дводенного тренінгу за темою &quot;Формування політики&quot;" u="1"/>
        <s v="01.01.14. Забезпечення товарами та обладнанням для сфери охорони здоров'я" u="1"/>
        <s v="Проведення інструкажу з техніки безпеки при роботі з біологічними речовинами" u="1"/>
        <s v="Патронаж ЛЖВ соц.працівником на дому (за адресою проживання клієнтів, Пн - Пт - 9.00 -13.00); "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Управління та адміністування напрямком" u="1"/>
        <s v="01.09. Адміністративний супровід проекту" u="1"/>
        <s v="01.01.12. Проведення міні-тренінгів з менш небезпечного вживання наркотиків для СІН" u="1"/>
        <s v="01.01.04. Аутріч-робота: вул.Комсомольске -вівторок, четвер, субота;вул.Залеська,вул. Чернігівська, вул.Бєлова- понеділок, середа, п'ятниця " u="1"/>
        <s v="3.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u="1"/>
        <s v="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 u="1"/>
        <s v="Створення порталу РЦ з ВІЛ-СНІД" u="1"/>
        <s v="02.01.07.Надання послуг психолога" u="1"/>
        <s v="ПОУ3Вул.. 1905 р.Пн.-пт 9.00-14.00ГЦ" u="1"/>
        <s v="01.01.16. Видача гігієнічних наборів для жінок СІН" u="1"/>
        <s v="02.01.13.Проведення груп самодопомоги: центр інформації та консультування - один раз на два тижні"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8.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 Проведення інформаційних занять" u="1"/>
        <s v="02.01.10.Видача роздаткових матеріалів для клієнтів проекту" u="1"/>
        <s v="01.01.21.Щоквартальна зустріч для аналізу ключових показників ДКТ та прийняття рішень з їх покращення" u="1"/>
        <s v="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Консультування клієнтів, видача індивідуального профілактичного інструментарю. Вартість години наданя послуг 2015 р- 28,13 грн., 2016-2017 рр.- 26,88 грн. Середня тривалість консультації 10 хв."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Консультація триває годину." u="1"/>
        <s v="ПОУ 4 м. Полтава, вул. Шилівська, 51-А. пн-пт. : 09.00 - 12.00. ПОПТД" u="1"/>
        <s v="ПОУ Лохвиця ЦРЛ Полтавська обл., м. Лохвиця, вул.. 60-річчя Жовтня, 4. ПН-ПТ: 09.00-10.00" u="1"/>
        <s v="Поширення інформації про способи інституалізації сервісів ВІЛ/СНІД для НУО та діяльності в рамках проекту (медіасупровід).Вартість оплати послуг  2015-2017 рр. - 87,50 грн."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пршрутах відповідно до затвержденного графіку." u="1"/>
        <s v="02.01.11.Забезпечення проведення ДКТ." u="1"/>
        <s v="05.01.02 Ведення складського обліку ТМЦ" u="1"/>
        <s v="04.01.06.Надання послуг психолога: два рази на тиждень с 9.00 до 16.00" u="1"/>
        <s v="01.04. Забезпечення надання першої долікарської допомоги, видача медикаментів" u="1"/>
        <s v="01.05. Забезпечення надання першої долікарської допомоги, видача медикаментів" u="1"/>
        <s v="Надання консультацій соціального працівника.Вартість години надання послуг 2015-2017рр. -31,25 грн. Середня кількість послуг  на місяць - 3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18, 2016-13, 2017-7."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 31,25 грн.  Кількість клієнтів: 2015 -40." u="1"/>
        <s v="02.01.03.Ведення проектної документації, бази данних &quot;Сайрекс&quot;" u="1"/>
        <s v="Надання медичних консультацій. Вартість години надання послуг 2015-2017 рр. - 13,44 грн." u="1"/>
        <s v="Здійснення інтервенції для 25 СІН за моделлю ефетивного поведінкового втручання  &quot;7 Кроків&quot;" u="1"/>
        <s v="06.01.04.Підтримка інформаційного обміну між ВІЛ-сервісними організаціями в регіоні: підтримка роботи сайту, електронні розсилки" u="1"/>
        <s v=" 03.01.07. Проведення міні-тренінгу для ЧСЧ з безпечної сексуальної поведінки: Центр інформації та консультування один раз на квартал" u="1"/>
        <s v="02.01.04.Аутріч-робота: м.Євпаторія понеділок, середа,п'ятниця 10.00-18.00,-5-й Авиагородок; вівторок, четвер Сімферопольска траса 10.00-18.00" u="1"/>
        <s v="20. 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ПОУ 5 м. Полтава, пров. Госпітальній 5. пн-пт з 09.00-10.00. Поліклініка ЦЕНТРУ-СНІД"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Надання послуг з індивідуального представництва інтересів ЛЖВ.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04.01.09.Видача гігієнічних наборів" u="1"/>
        <s v="04.01.04.Забезпечення проведення ДКТ." u="1"/>
        <s v="ПОУ 8 Полтава, вул. Монарстирська,32 ПН.-ПТ.:14.00-16.00" u="1"/>
        <s v="Моніторинг та оцінка ефективності ЗПТ. Вартість години нгадання послуг 2015 р- 2017 рр. - 31,25 грн" u="1"/>
        <s v="03.01.04. Надання послуг психолога: КРУ &quot;Центр профілактики та боротьби зі СНІДом три рази на тиждень з 10.00 до 16.00" u="1"/>
        <s v="08.01.02.Забезпечення проведення ДКТ: КРУ &quot;Центр профілактики та боротьби зі СНІДом щоденно с 9.00 до 17.00 та згідно графіку роботи Мобільної амбулаторі" u="1"/>
        <s v="21. 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01.01.04. Аутріч-робота:щодня з 9.00 до 18.00" u="1"/>
        <s v="04.01.03.Ведення проектної документації, бази данних &quot;Сайрекс&quot;" u="1"/>
        <s v="Проведення інформаційних занять для клієнтів (2 рази на місяць)" u="1"/>
        <s v="Забезпечення видачі препаратів клієнтам ЦІД, здійснення контролю за прийомом препарату.Вартість години нгадання послуг 2015 р- 21,56 грн., 2016 р- 18,75 грн., 2017 р. - 31,25 грн."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Середня кількість клієнтів на місяць , що портебують супроводу -4." u="1"/>
        <s v="01.01.01. Управління та адміністрування проекту" u="1"/>
        <s v="01.05.01. Управління та адміністрування проекту" u="1"/>
        <s v="06.01.03.Організація та проведення тренінгу &quot;Картування субпопуляцій ЖСБ&quot;" u="1"/>
        <s v="06.02.03.Організація та проведення тренінгу &quot;Картування субпопуляцій ЖСБ&quot;" u="1"/>
        <s v="ПОУ Хорол ЦРЛ Полтавська обл., м. Хорол, вул.. Комсомольська, 11/10. ПН-ПТ: 9.00-10.00" u="1"/>
        <s v="Налагодження системи пере адресації між Організацією та медичними закладами на рівні районів області"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u="1"/>
        <s v="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Середня кількість охоплених клієнтів в місяць - 66."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 28,13 грн." u="1"/>
        <s v="02.01.08.Надання послуг гінеколога" u="1"/>
        <s v="01.02. Забезпечення послуг долікарської допомоги" u="1"/>
        <s v="Проведення дослідження наявних послуг ВІЛ/СНІД у регіонах." u="1"/>
        <s v="Транспортування клієнтів до медичних чи соціальних установ " u="1"/>
        <s v="ПОУ 6 м. Полтава, пров. Шевченка 5,а. Цілодобово. Центр адаптації" u="1"/>
        <s v="01.01.04. Аутріч-робота: вул.Висотна,вул.Полігонна-вівторок, четвер, субота;вул.Трубаченко, вул.Проспект Победи - понеділок, середа, п'ятниця "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70, 2016-70, 2017-30."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Вартість години надання послуг - 28,13 грн. Середня кількість полсуг на місяць- 52 (Консультація соціального працівника - 24, телефонне нагадування - 12, індивідуальне представництво інтересів - 4, патронаж - 5, транспортування - 2, доставка препаратів - 5)" u="1"/>
        <s v="Юридичний супровід проекту" u="1"/>
        <s v="02.07. Забезпечення видачі ТМЦ" u="1"/>
        <s v="Адвокація змін до програм ВІЛ/СНІД у регіонах." u="1"/>
        <s v="Моніторинг та наставництво активістів з районів" u="1"/>
        <s v="ПОУ1 Кременчук Вул.. 1905 р. Пн.-пт: 9.00-14.00. ГЦ" u="1"/>
        <s v="Координація інституалізаційних ініціатив в регіонах. Організація та контроль за роботою робочих груп при ДОЗ щодо сталості послуг у сфері ВІЛ/СНІД" u="1"/>
        <s v="Проведення робочих зустрічей з представниками ЛПУ щодо виконання проектного напрямку, обговорення труднощів, показників та формування щоквартальної довідки за результатами роботи"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100, 2016-7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2; 2016 - 10, 2017-10." u="1"/>
        <s v="01.01. Аналіз % виконання фінансових показників проекту; Списання виданих наборів/медикаментів; Кадрова політика товариства; Відповідальна за оформлення тендерної документації, аналіз своєчасного проведення закупівель згідно бюджету;  ведення Timesheet;  Підготовка щоквартальної фін. звітності проекту;"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u="1"/>
        <s v="Управління та адміністрування" u="1"/>
        <s v="Управління та алміністрування" u="1"/>
        <s v="Управляння та адміністрування" u="1"/>
        <s v="01.03. Забезпечення СІН гігієнічними наборами" u="1"/>
        <s v="Проведення робочих зустрічей та інформаційних занять з персоналом проекту (1 раз на місяць) " u="1"/>
        <s v="Направлення  та за потребою супровід на проходження обстежень  клієнтів методом ФГ в районах області з метою раннього виявлення ТБ" u="1"/>
        <s v="Ведення складського обліку ТМЦ" u="1"/>
        <s v="Наданні консультацій соціального працівника" u="1"/>
        <s v="Надання консультацій соціального працівника" u="1"/>
        <s v="01.01.20.Забезпечення щомісячного обміну інформацією по ДКТ з ЛПЗ " u="1"/>
        <s v="Адвокаційна діяльність в регіонах. Година оплати послуг експерта  2015-2017 рр. - 156,25 грн." u="1"/>
        <s v="Соціальний супровід 225 клієнтів на амбулаторному етапі лікування ТБ (консультування, доставка препаратів)" u="1"/>
        <s v="Розробка календарних графіків адвокаційної діяльності та плану заходів з інституалізації послуг у сфері ВІЛ/СНІД." u="1"/>
        <s v="Консультування ЛЖВ які потребують догляду на дому психологом ( за адресою проживання клієнтів Вт, Ср, Чт з 9.00 до 13.00)" u="1"/>
        <s v="Проведення інструктажу для персоналу проекту з техніки безпеки при роботі з потенційно_x000a_інфікованим ВІЛ матеріалом та збудниками гепатитів_x000a_" u="1"/>
        <s v="Надання консультацій соціального працівника, телефонне нагадування (Пн,Ср,Пт на базі Лохвицької ЦРЛ кабінет &quot;Довіра&quot;, 12.00 - 14.00); Представництво інтересів ЛЖВС" u="1"/>
        <s v="06.01.02.Розвиток потенціалу та обмін досвідом і найкращими практиками: поширення інформації через існуючих партнерів, методична/технічна підтримка нових та партнерських ДО/НУО"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Вартість години нгадання послуг 2015 р- 21,56 грн., 2016 р- 18,75 грн. Кількість клієнтів: 2015-84, 2016-42." u="1"/>
        <s v="Патронаж соц.працівника на дому (за адресою проживання клієнтів, Пн - Пт - 9.00 -13.00); Надання консультацій соціального працівника, телефонне нагадування ( Пн - Пт 13.30 - 17.30, по вул. Монастирська 32 А); Представництво інтересів ЛЖВС; Транспортування клієнтів до медичних чи соціальних установ." u="1"/>
        <s v="02.12. Чай, цукор для клієнтів проекту"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Надання послуг з індивідуального представництва інтересів ЛЖВ. Середня кількість полсуг на місяць 153 (Консультація соціального працівника - 71, телефонне нагадування - 36, індивідуальне представництво інтересів - 11, патронаж - 14, транспортування - 6, доставка препаратів - 15)"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індивідуально за станом здоров`я шляхом консультування, мотивації до лікування, особистого супроводу; відстеження результатів кожного етапу супроводу;  підписання інформованих згод, ведення карток клієнтів, розробки, коригування та контролю виконання індивідуального плану супроводу клієнта (CITI)"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02.07. Транспортні послуги " u="1"/>
        <s v="ПОУ 7 м. Полтава, вул. Артема, 28-А.  пн-пт. з 09.00-18.00. ГЦ БО «Світло надії»" u="1"/>
        <s v="Соціальний супровід клієнтів з моменту виявлення ТБ до моменту початку лікування ТБ" u="1"/>
        <s v="01.01.12. Проведення міні-тренінгів з менш небезпечного вживання наркотиків для СІН: Центр інформації та консультування - один раз на два тижні" u="1"/>
        <s v="Проведення дослідження залученості НУО до процесу прийняття рішень на місцевому рівні з метою подальшого стратегічного планування діяльності у кожному регіоні." u="1"/>
        <s v="Розробка модулю тренінгу за темою &quot;Співпраця з владою та адвокація&quot;" u="1"/>
        <s v="Надання медичних консультацій, первинне консультування, призначення та коригування лікування.Вартість години нгадання послуг 2015 р- 21,56 грн., 2016 р- 18,75 грн., 2017 р. - 31,25 грн." u="1"/>
        <s v="7.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01.01.08. Надання послуг психолога" u="1"/>
        <s v="01.01.17. Видача гігієнічних наборів для чоловіків-СІН" u="1"/>
        <s v="Проведення групових інформаційних занять та консультувань" u="1"/>
        <s v="Надання продуктових мотиваційних наборів, для ЛЖВ ща знаходяться на амбулаторній фазі лікування ТБ. " u="1"/>
        <s v="Організація і надання послуг ЛЖВС на базі стаціонарного відділення ТБ диспансеру (вул. Войкова , Пн, Ср, Пт з 9.00 до 13.00)" u="1"/>
        <s v="28. 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50; 2016 - 30, 2017-20." u="1"/>
        <s v="Розробка модулю тренінгу за темою &quot;Інституалізація сервісів&quot;" u="1"/>
        <s v="01.01.11. Немедичний та медсестринський догляд на дому для СІН-ЛЖВ" u="1"/>
        <s v="Налагодження взаємодії з лікарняними закладами на базі яких впроваджується контрольоване лікування" u="1"/>
        <s v="Управління та адміністування напрямком. Вартість години надання послуг  2015-2017рр. - 112,50 грн." u="1"/>
        <s v="Координація роботи напрямку, консультації з управління проектом, Пн-Пт з 9.00 - 14.00, на базі БО &quot;Світло надії&quot;" u="1"/>
        <s v="15.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16. 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25; 2016 - 13." u="1"/>
        <s v="9. 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u="1"/>
        <s v="Управління та адміністування" u="1"/>
        <s v="03.01.05. Надання послуг юриста" u="1"/>
        <s v="02.07. Доставка ТМЦ зі складу до офісу " u="1"/>
        <s v="Надання мотиваційних наборів для 225 клієнтів з метою підвищення прихильності до лікування ТБ" u="1"/>
        <s v="08.01.02.Забезпечення проведення ДКТ: КРУ &quot;Центр профілактики та боротьби зі СНІДом щоденно с 9.00 до 17.00 та згідно графіку роботи Мобільної амбулаторії"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90, 2016-45."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 28,13 грн."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 u="1"/>
        <s v="Надання послуг соціального працівника" u="1"/>
        <s v="22. Допомога соціального працівника у використанні швидкого тесту представниками уразливих груп" u="1"/>
        <s v="Супровід хворих на ТБ осіб, які звільняються з протитуберкульозної лікарні при ВК № 69 до місця подальшого лікування" u="1"/>
        <s v="Проведення щомісячних робочих зустрічей з персоналом проекту з питань переадресації клієнтів  з позитивним результатом на ВІЛ та їх постановки на диспансерний облік. Фіксація обговорення в протоколі" u="1"/>
        <s v="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100, 2016-70, 2017-30." u="1"/>
        <s v="Проведення груп самодопомоги" u="1"/>
        <s v="01.01.01 Управління та адміністрування проекту" u="1"/>
        <s v="Поширення інформації про способи інституалізації сервісів ВІЛ/СНІД для НУО та діяльності в рамках проекту (медіасупровід)" u="1"/>
        <s v="17.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01.12 Гігієнічні набори" u="1"/>
        <s v="01.01.02. Ведення складського обліку ТМЦ" u="1"/>
        <s v="01.02. Забезпечення психологічної допомоги клієнтам проекту" u="1"/>
        <s v="Проведення одноденної робочої зустрічі для проведення підсумків адвокаційних кампаній" u="1"/>
        <s v="Управління та адміністрування. Вартість години надання послуг 2015-2017 рр. - 250,00 грн." u="1"/>
        <s v="Аутріч-маршрут Полтава по Вул.Сінна, буд.2-Жовтнева-Зіньківська, буд. 6/1А. Пн.-пт 12.00-14.00" u="1"/>
        <s v="02.01.11. Забезпечення проведення ДКТ" u="1"/>
        <s v="01.01. Забезпечення послуг діловодства проекту" u="1"/>
        <s v="01.02. Забезпечення послуг діловодства проекту" u="1"/>
        <s v="Управляння та адміністрування напрямком. Вартість години надання послуг 2015- 2017 рр. -  112,50 грн." u="1"/>
        <s v="01.07. Надання допомоги  у вигляді продуктових наборів для клієнів проекту, які опинились в кризових умовах" u="1"/>
        <s v="01.01.10.Надання послуг юриста: КРУ &quot;Центр профілактики та боротьби зі СНІДом чотори рази на тиждень з10.00 до 16.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03.01.01.Управління та адміністрування проекту" u="1"/>
        <s v="01.05.02.Надання послуг соціального супроводу ЛЖВ" u="1"/>
        <s v="01.01.13. Видача роздаткових матеріалів клієнтам проекту" u="1"/>
        <s v="Організація і надання послуг ЛЖВС на базі стаціонарного відділення Полтавського Центру СНІД (по вул. Клінкерна 1, Вт - з 9.00 до 12.00) " u="1"/>
        <s v="02.01.06. Забезпечення проведення ДКТ: КРУ &quot;Центр профілактики та боротьби зі СНІДом щоденно с 9.00 до 17.00 та згідно графіку роботи Мобільної амбулаторії" u="1"/>
        <s v="11.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10. 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Консультування клієнтів, видача індивідуального профілактичного інструментарію, сприяння в самотестуванні клієнтів в КВІ м. Лубни, Вт,ЧТ 9.00-14.00" u="1"/>
        <s v="02.01.04.Аутріч-робота: СТО, об’їзна траса середа 14.000-18.00; Севастопольська, Р. Люксембург, К. Маркса, Гагаріна, Воровського, Київська, СТО на Московській трасівівторок, четвер, п'ятниця 21.00-10.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04.01.02.Проведення роботи з профілактики ВІЛ серед дітей вулиці: Детский центр щоденно" u="1"/>
        <s v="04.01.05.Проведення роботи з профілактики ВІЛ серед дітей вулиці: Детский центр щоденно" u="1"/>
        <s v="Створення ініціативних груп. Проведення круглого столу з представниками НУО регіонів де проводитиметься адвокаційна діяльність." u="1"/>
        <s v="Тестування швидкими тестами на ВІЛ/сифіліс/гепатити/гонорею/хламідіоз в умовах МА із залученням лікарів (на безоплатній основі)" u="1"/>
        <s v="Надання медичних консультацій. Вартість години надання послуг 2015-2017 рр. - 13,44 грн. середня кількість консультацій на місяць - 1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45; 2016 - 22." u="1"/>
        <s v="Стратегічне планування для НУО" u="1"/>
        <s v="05.01.01 Управління та адміністрування проекту" u="1"/>
        <s v="01.01. Відповідальна за рух ТМЦ на складі організації"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37,50 грн."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Оплата здійснюється за час перебування на ПОУ." u="1"/>
        <s v="Проведення експрес-тетсування" u="1"/>
        <s v="Ілюстрації алгоритмів інституалізації (кейсів)" u="1"/>
        <s v="06.01.03.Надання технічної, консультативної та інформаційної підтримки організаціям з питань ВІЛ/СНІД" u="1"/>
        <s v="01.01.04. Аутріч-робота: вул.Дружби -вівторок, четвер, субота;Чехова-Красноармейська- понеділок, середа, п'ятниця " u="1"/>
        <s v="Надання медичних консультацій. Вартість години надання послуг 2015-2017 рр. - 13,44 грн.. Середня кількість консультацій на місяць - 10." u="1"/>
        <s v="02.01.08.Надання послуг гінеколога: КРУ &quot;Центр профілактики та боротьби зі СНІДом три рази на тиждень з10.00 до 16.00три рази на тиждень з10.00 до 16.00" u="1"/>
        <s v="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пршрутах відповідно до затвержденного графіку." u="1"/>
        <s v="ПОУ 4Вт-чт 9.00-12.00КВІ м. Кременчук" u="1"/>
        <s v="Друк картки клієнта для ЛЖВ які приймають АРТ " u="1"/>
        <s v="06.03.01.Організація та проведення тренінгу &quot;Аутріч-робота серед СІН&quot; " u="1"/>
        <s v="03.01.03.Аутріч-робота: щоденно р-н Залізничного вокзалу, Парк ім.Гагарина" u="1"/>
        <s v="Дотримання вимог переадресаціїта обліку клієнтів з позитивними результатами швидкого тесту на ВІЛ" u="1"/>
        <s v="ПОУ 1 м. Полтава, Героїв Сталінграда, 30.  ВТ,ЧТ: 9.00-14.00Денний Центр пробації КВІ УДПтСУ в Полтавській області." u="1"/>
        <s v="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 u="1"/>
        <s v="02.11. Адміністративний супровід проекту" u="1"/>
        <s v="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0; 2016 - 10." u="1"/>
        <s v="01.01.06. Надання консультацій з координації та взаємодії з НУО" u="1"/>
        <s v="Забезпечення клієнтів, що здійснили обстеження на ТБ, продуктовими наборами" u="1"/>
        <s v="Аутріч маршрут Кременчук по Вул. Ціолковського, буд.76 - вул. Петровського, буд.100. Пн., ср.: 09.00-11.00" u="1"/>
        <s v="Щоквартальні зустрічі з лікарями кабінетів &quot;Довіра&quot; з питань виконання Алгоритму переадресації. Фіксація обговорення в протоколі" u="1"/>
        <s v="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01.02. Моніторинг: первинної документації, виконання індикаторів; аналіз персональних даних клієнтів на предмет перетину з іншими проектами/організаціями, контроль за видатком та списанням наборів/медикаментів для клієнтів проекту;"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25; 2016 - 1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50; 2016 - 28, 2017-10." u="1"/>
        <s v="1. Управління та адміністрування" u="1"/>
        <s v="02.01.12.Видача гігієнічних наборів для ЖКС" u="1"/>
        <s v="ПОУ Зіньків ЦРЛ вул. Червоноармійська,  21. ПН-ПТ: 09.00-10.00" u="1"/>
        <s v="Надання консультацій соціального працівника.Вартість години надання послуг 2015-2017рр. -31,25 грн." u="1"/>
        <s v="Проведення дводенної робочої зустрічі для проведення аналізу адвокаційних кампаній та корегування стратегії" u="1"/>
        <s v="Забезпечення транспортування швидких тестів з офісу в місця проведення  скринінгового обстеження на ВІЛ та невикористаних ШТ до офісу в термосумках з термометром"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u="1"/>
        <s v="Надання консультацій соціального працівника, телефонне нагадування (Пн,Ср,Пт на базі Хорольської ЦРЛ кабінет &quot;Довіра&quot;, 12.00 - 14.00); Представництво інтересів ЛЖВС"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за час перебування на ПОУ та аутріч маршрутах відповідно до затвержденного графіку." u="1"/>
        <s v="02.01.04.Аутріч-робота" u="1"/>
        <s v="Лінія робочого плану 1" u="1"/>
        <s v="2 Робота ГЦ, м. Полтава, вул. Артема 28 а,ПН-ПТ з 9.00-17.00" u="1"/>
        <s v="Надання медичних консультацій, первинне консультування, призначення та коригування лікування" u="1"/>
        <s v="ПОУ 2 Полтавська обл., Полтавський р-н, с. Копили, пн-пт. 12.00-14.00.Стаціонарне відділення №3, ПОПТД " u="1"/>
        <s v="Налагодження співпраці з НУО  та державними медичними установами,  по супроводу хворих на ТБ, які звільняються з виправних установ;"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u="1"/>
        <s v="26. 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08.01.02.Забезпечення проведення ДКТ" u="1"/>
        <s v="аутріч-маршрут по Вул.Сінна, буд.2-Жовтнева-Зіньківська, буд. 6/1А. Пн.-пт 12.00-14.00" u="1"/>
        <s v="Аутріч маршрутВул. Ціолковського, буд.76 - вул. Петровського, буд.100Пн., ср.09.00-11.00" u="1"/>
        <s v="01.01.04. Аутріч-робота:вул.Дм.Ул'янова -вівторок, четвер, субота;Залізнична- понеділок, середа, п'ятниця " u="1"/>
        <s v="Доставка протитуберкульозних препаратів за місцем перебування клієнта, що проходять лікування ТБ на амбулаторній фазі лікування (Пн - Пт з 9.00 до 13.00)" u="1"/>
        <s v="14. 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Середня кілікість охоплених клієнтів в місяць -66" u="1"/>
        <s v="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Лінія робочого плану 2" u="1"/>
        <s v="Координація співпраці ДОЗ та НУО" u="1"/>
        <s v="02.01.02.Ведення складського обліку ТМЦ" u="1"/>
        <s v="Адвокація нормативних змін та супровід інституалізаційних ініціатив." u="1"/>
        <s v="Консультування клієнтів, видача індивідуального профілактичного інструментарію, сприяння в самотестуванні клієнтів в ГЦ  м. Полтава вул. Артема, 28 а., ПН-ПТ 9.00-16.00" u="1"/>
        <s v="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u="1"/>
        <s v="3. 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04.01.08.Видача харчових наборів" u="1"/>
        <s v="Фінансово-адміністративний супровід проекту" u="1"/>
        <s v="02.01.12.Видача медикаментів для клієнтів проекту" u="1"/>
        <s v="Надання послуг з індевідуального представництва інтересів ЛЖВ" u="1"/>
        <s v="Консультування клієнтів, видача індивідуального профілактичного інструментарю" u="1"/>
        <s v="Надання 240 мотиваційних харчових наборів засудженим, що готуються до звільнення " u="1"/>
        <s v="Надання 250 мотиваційних харчових наборів засудженим, що готуються до звільнення " u="1"/>
        <s v="Проведення групових інформаційних занять. Проведення до -тестового консультування" u="1"/>
        <s v="Консультування клієнтів, видача індивідуального профілактичного інструментарю. Вартість години наданя послуг 2015 р- 28,13 грн., 2016-2017 рр.- 26,88 грн" u="1"/>
        <s v="Лінія робочого плану 3" u="1"/>
        <s v="02.09. Адміністративний супровід проекту" u="1"/>
        <s v="Інституалізаційний розвиток НУО — консультації" u="1"/>
        <s v="Проведення до - та після-тестового консультування" u="1"/>
        <s v="Аутріч маршрут Кременчук по Бульвар Пушкіна-Ринок&quot;Віком&quot;-Першотравнева 45. Вт-чт: 14.00-16.00" u="1"/>
        <s v="12. 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6. 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 28,13 грн."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u="1"/>
        <s v="ПОУ 3 м. Полтава, вул.. Клінкерна, 1. пн-пт.: 09.00-11.00. Стаціонарне відділення, ПОПТД" u="1"/>
        <s v="Моніторинг та аналіз стану прийняття, та виконання програм протидії епідемії ВІЛ/СНІД у регіонах." u="1"/>
        <s v="03.01.08.Проведення груп самодопомоги: центр інформації та консультування - один раз на два тижні " u="1"/>
        <s v="Ведення випадку, складання індивідуального плану ресоціалізації клієнтів ЦІД, формування прихильності до лікування ЗПТ та АРТ" u="1"/>
        <s v="Проведення заходів підготовки до звільнення в спеціалізованій протитуберкульозній лікарні КВК № 69 (інформ. заняття, консультації)"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Середня кількість охоплених клієнтів в місяць - 66." u="1"/>
        <s v="Лінія робочого плану 4" u="1"/>
        <s v="01.01.03.Ведення проектної документації, бази данних &quot;Сайрекс&quot;"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u="1"/>
        <s v="Опис кейсів" u="1"/>
        <s v="Надання 600 мотиваційних наборів для клієнтів, що пройшли обстеження з метою підвищення прихильності до діагностики ТБ" u="1"/>
        <s v="Надання 820 мотиваційних наборів для клієнтів, що пройшли обстеження з метою підвищення прихильності до діагностики ТБ" u="1"/>
        <s v="02.01.09. Проведення міні-тренінгу для ОСБ з безпечної сексуальної поведінки: Центр інформації та консультування один раз на квартал" u="1"/>
        <s v="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5. 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Лінія робочого плану 5" u="1"/>
        <s v="01.01.11.Немедичний та медсестринський догляд на дому для СІН-ЛЖВ" u="1"/>
        <s v="Управління та адміністрування. Вартість години надання послуг 2015-2017 рр. -  112,50 грн." u="1"/>
        <s v="Надання консультацій соціального працівника.Надання послуг з індевідуального представництва інтересів ЛЖВ" u="1"/>
        <s v="Розробка технічних завдань для виконавців проекту та консультування щодо їх впровадження.Підготовка аналітичних матеріалів щодо стану реалізації Проекту_x000a_Виявлення фактичних відхилень від планових (якісних та кількісних) показників, які характеризують ефективність впровадження Проекту_x000a_" u="1"/>
        <s v="03.01.02.Ведення проектної документації, бази данних &quot;Сайрекс&quot;" u="1"/>
        <s v="Забезпечення видачі препаратів клієнтам ЦІД, здійснення контролю за прийомом препарату" u="1"/>
        <s v="ПОУ Комсомольськ ЦПМСД, Полтавська обл, м. Комсомольськ вул. Строни 2а. ПН-ПТ: 09.00-10.00" u="1"/>
        <s v="13. Консультування клієнтів, видача індивідуального профілактичного інструментарію, сприяння в самотестуванні клієнтів в КВІ м. Лубни, Вт,ЧТ 9.00-14.0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 28,13 грн." u="1"/>
        <s v="01.02. Розробка та аналіз первинної документації, відповідальність за проведення закупівель(тендерів/торгів), моніторинг  виконання програмних показників(індикаторів) проекту;"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 v="Залучення клієнтів " u="1"/>
        <s v="03.01.03.Аутріч-робота смт Сімеїз" u="1"/>
        <s v="Моніторинг якості внесення данних в базу онлайн САЙРЕКС" u="1"/>
        <s v="Допомога соціального працівника у використанні швидкого тесту представниками уразливих груп"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час перебування на ПОУ та аутріч маршрутах відповідно до затвержденного графіку." u="1"/>
        <s v="04.01.01. Управління та адміністрування проектом" u="1"/>
        <s v="Робота у регіонах в напрямку інституалізації сервісів ВІЛ/СНІД" u="1"/>
        <s v="01.02. Залучення нових клієнтів, анкетування, забезпечення соцільаного супроводу;" u="1"/>
        <s v="Організація і надання послуг ЛЖВС на базі консультаційного пункту БО &quot;Світло надії&quot; (Полтавський обласний Центр СНІД; провул. Госпітальний 5;  Пн - Пт, з 9.00 до 14.00)" u="1"/>
        <s v="2.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Середня кількість охоплених клієнтів в місяць - 66." u="1"/>
        <s v="25. 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haredItems>
    </cacheField>
    <cacheField name="6" numFmtId="4">
      <sharedItems containsNonDate="0" containsString="0" containsBlank="1"/>
    </cacheField>
    <cacheField name="7" numFmtId="4">
      <sharedItems containsNonDate="0" containsString="0" containsBlank="1"/>
    </cacheField>
    <cacheField name="8" numFmtId="4">
      <sharedItems/>
    </cacheField>
    <cacheField name="9" numFmtId="4">
      <sharedItems containsBlank="1"/>
    </cacheField>
    <cacheField name="10" numFmtId="4">
      <sharedItems containsBlank="1"/>
    </cacheField>
    <cacheField name="11" numFmtId="4">
      <sharedItems containsNonDate="0" containsString="0" containsBlank="1"/>
    </cacheField>
    <cacheField name="12" numFmtId="3">
      <sharedItems containsString="0" containsBlank="1"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String="0" containsBlank="1" containsNumber="1" containsInteger="1" minValue="0" maxValue="0"/>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String="0" containsBlank="1" containsNumber="1" containsInteger="1" minValue="1" maxValue="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1"/>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 name="70" numFmtId="4">
      <sharedItems containsSemiMixedTypes="0" containsString="0" containsNumber="1" containsInteger="1" minValue="0" maxValue="0"/>
    </cacheField>
    <cacheField name="71" numFmtId="4">
      <sharedItems containsSemiMixedTypes="0" containsString="0" containsNumber="1" containsInteger="1" minValue="0" maxValue="0"/>
    </cacheField>
    <cacheField name="72" numFmtId="4">
      <sharedItems containsSemiMixedTypes="0" containsString="0" containsNumber="1" containsInteger="1" minValue="0" maxValue="0"/>
    </cacheField>
    <cacheField name="73" numFmtId="4">
      <sharedItems containsSemiMixedTypes="0" containsString="0" containsNumber="1" containsInteger="1" minValue="0" maxValue="0"/>
    </cacheField>
    <cacheField name="78" numFmtId="4">
      <sharedItems containsNonDate="0" containsString="0" containsBlank="1"/>
    </cacheField>
    <cacheField name="79" numFmtId="4">
      <sharedItems containsNonDate="0" containsString="0" containsBlank="1"/>
    </cacheField>
    <cacheField name="80" numFmtId="4">
      <sharedItems containsNonDate="0" containsString="0" containsBlank="1"/>
    </cacheField>
    <cacheField name="81" numFmtId="4">
      <sharedItems containsNonDate="0" containsString="0" containsBlank="1"/>
    </cacheField>
    <cacheField name="82" numFmtId="3">
      <sharedItems containsString="0" containsBlank="1" containsNumber="1" containsInteger="1" minValue="0" maxValue="0"/>
    </cacheField>
    <cacheField name="83" numFmtId="4">
      <sharedItems containsNonDate="0" containsString="0" containsBlank="1"/>
    </cacheField>
    <cacheField name="84" numFmtId="10">
      <sharedItems containsNonDate="0" containsString="0" containsBlank="1"/>
    </cacheField>
    <cacheField name="85" numFmtId="4">
      <sharedItems containsNonDate="0" containsString="0" containsBlank="1"/>
    </cacheField>
    <cacheField name="86" numFmtId="4">
      <sharedItems containsString="0" containsBlank="1" containsNumber="1" containsInteger="1" minValue="0" maxValue="0"/>
    </cacheField>
    <cacheField name="87" numFmtId="4">
      <sharedItems containsString="0" containsBlank="1" containsNumber="1" containsInteger="1" minValue="0" maxValue="0"/>
    </cacheField>
    <cacheField name="88" numFmtId="4">
      <sharedItems containsNonDate="0" containsString="0" containsBlank="1"/>
    </cacheField>
    <cacheField name="89" numFmtId="4">
      <sharedItems containsNonDate="0" containsString="0" containsBlank="1"/>
    </cacheField>
    <cacheField name="90" numFmtId="4">
      <sharedItems containsNonDate="0" containsString="0" containsBlank="1"/>
    </cacheField>
    <cacheField name="91" numFmtId="4">
      <sharedItems containsNonDate="0" containsString="0" containsBlank="1"/>
    </cacheField>
    <cacheField name="92" numFmtId="4">
      <sharedItems containsNonDate="0" containsString="0" containsBlank="1"/>
    </cacheField>
    <cacheField name="93" numFmtId="4">
      <sharedItems containsNonDate="0" containsString="0" containsBlank="1"/>
    </cacheField>
    <cacheField name="94" numFmtId="4">
      <sharedItems containsNonDate="0" containsString="0" containsBlank="1"/>
    </cacheField>
    <cacheField name="95" numFmtId="4">
      <sharedItems containsNonDate="0" containsString="0" containsBlank="1"/>
    </cacheField>
    <cacheField name="96" numFmtId="4">
      <sharedItems containsNonDate="0" containsString="0" containsBlank="1"/>
    </cacheField>
    <cacheField name="97" numFmtId="4">
      <sharedItems containsNonDate="0" containsString="0" containsBlank="1"/>
    </cacheField>
    <cacheField name="98" numFmtId="4">
      <sharedItems containsNonDate="0" containsString="0" containsBlank="1"/>
    </cacheField>
    <cacheField name="99" numFmtId="4">
      <sharedItems containsNonDate="0" containsString="0" containsBlank="1"/>
    </cacheField>
    <cacheField name="101" numFmtId="4">
      <sharedItems containsString="0" containsBlank="1" containsNumber="1" containsInteger="1" minValue="0" maxValue="0"/>
    </cacheField>
    <cacheField name="102" numFmtId="4">
      <sharedItems containsString="0" containsBlank="1" containsNumber="1" containsInteger="1" minValue="0" maxValue="0"/>
    </cacheField>
    <cacheField name="103" numFmtId="4">
      <sharedItems containsString="0" containsBlank="1" containsNumber="1" containsInteger="1" minValue="0" maxValue="0"/>
    </cacheField>
    <cacheField name="104" numFmtId="4">
      <sharedItems containsString="0" containsBlank="1" containsNumber="1" containsInteger="1" minValue="0" maxValue="0"/>
    </cacheField>
    <cacheField name="105" numFmtId="4">
      <sharedItems containsString="0" containsBlank="1" containsNumber="1" containsInteger="1" minValue="0" maxValue="0"/>
    </cacheField>
    <cacheField name="106" numFmtId="4">
      <sharedItems containsString="0" containsBlank="1" containsNumber="1" containsInteger="1" minValue="0" maxValue="0"/>
    </cacheField>
    <cacheField name="107" numFmtId="4">
      <sharedItems containsString="0" containsBlank="1" containsNumber="1" containsInteger="1" minValue="0" maxValue="0"/>
    </cacheField>
    <cacheField name="108" numFmtId="4">
      <sharedItems containsString="0" containsBlank="1" containsNumber="1" containsInteger="1" minValue="0" maxValue="0"/>
    </cacheField>
    <cacheField name="113" numFmtId="4">
      <sharedItems containsNonDate="0" containsString="0" containsBlank="1"/>
    </cacheField>
    <cacheField name="114" numFmtId="4">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Яра Ирина" refreshedDate="42467.503525115739" createdVersion="4" refreshedVersion="4" minRefreshableVersion="3" recordCount="53">
  <cacheSource type="worksheet">
    <worksheetSource ref="A4:BK57" sheet="Додаток 3._Бюджет детальний ПР"/>
  </cacheSource>
  <cacheFields count="63">
    <cacheField name="1" numFmtId="3">
      <sharedItems containsSemiMixedTypes="0" containsString="0" containsNumber="1" containsInteger="1" minValue="1" maxValue="52"/>
    </cacheField>
    <cacheField name="2" numFmtId="3">
      <sharedItems/>
    </cacheField>
    <cacheField name="3" numFmtId="4">
      <sharedItems count="5">
        <s v=""/>
        <s v="01А. СІН Профілактика" u="1"/>
        <s v="02А. ОСБ - профілактика" u="1"/>
        <s v="04М. Профілактика ВІЛ у виправних закладах" u="1"/>
        <s v="11М. Соціальний супровід ВІЛ-позитивних осіб у виправних закладах" u="1"/>
      </sharedItems>
    </cacheField>
    <cacheField name="4" numFmtId="4">
      <sharedItems containsNonDate="0" containsString="0" containsBlank="1"/>
    </cacheField>
    <cacheField name="5" numFmtId="0">
      <sharedItems containsNonDate="0" containsString="0" containsBlank="1"/>
    </cacheField>
    <cacheField name="6" numFmtId="4">
      <sharedItems containsNonDate="0" containsString="0" containsBlank="1"/>
    </cacheField>
    <cacheField name="7" numFmtId="4">
      <sharedItems containsNonDate="0" containsString="0" containsBlank="1"/>
    </cacheField>
    <cacheField name="8" numFmtId="4">
      <sharedItems/>
    </cacheField>
    <cacheField name="9" numFmtId="4">
      <sharedItems containsBlank="1" count="13">
        <s v="01.1 Людські ресурси - управління проектом"/>
        <s v="02.5 Інші транспортні витрати"/>
        <m/>
        <s v="01.2 Людські ресурси - соціальні, аутріч-працівники, медперсонал та інші надавачі послуг" u="1"/>
        <s v="04.7 Інші лікарські засоби" u="1"/>
        <s v="12.2 Продуктові та гігієнічні набори" u="1"/>
        <s v="11.1 Витрати на утримання офісу" u="1"/>
        <s v="03.4 Оплата інших професійних послуг" u="1"/>
        <s v="11.4 Інші витрати на підтримку діяльності організації" u="1"/>
        <s v="09.3 Інше обладнання, що не належить до категорії медичного" u="1"/>
        <s v="07.7 Ішні витрати, пов'язані з забезпеченням закупівель та поставок" u="1"/>
        <s v="05.8 Інші витратні матеріали" u="1"/>
        <s v="12.5 Інші витрати на підтримку життєдіяльності клієнтів/цільової групи" u="1"/>
      </sharedItems>
    </cacheField>
    <cacheField name="10" numFmtId="4">
      <sharedItems containsBlank="1"/>
    </cacheField>
    <cacheField name="11" numFmtId="4">
      <sharedItems containsNonDate="0" containsString="0" containsBlank="1"/>
    </cacheField>
    <cacheField name="12" numFmtId="3">
      <sharedItems containsString="0" containsBlank="1"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SemiMixedTypes="0" containsString="0" containsNumber="1" containsInteger="1" minValue="0" maxValue="0"/>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String="0" containsBlank="1" containsNumber="1" containsInteger="1" minValue="1" maxValue="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1"/>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23">
  <r>
    <n v="1"/>
    <s v=""/>
    <x v="0"/>
    <x v="0"/>
    <x v="0"/>
    <m/>
    <m/>
    <s v="01.0 Людські ресурси"/>
    <s v="01.1 Людські ресурси - управління проектом"/>
    <s v="2.1.ЦПХ (РГ)"/>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
    <s v=""/>
    <x v="0"/>
    <x v="0"/>
    <x v="0"/>
    <m/>
    <m/>
    <s v="02.0 Витрати на відрядження"/>
    <s v="02.5 Інші транспортні витрати"/>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4"/>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7"/>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9"/>
    <s v=""/>
    <x v="0"/>
    <x v="0"/>
    <x v="0"/>
    <m/>
    <m/>
    <s v=""/>
    <m/>
    <m/>
    <m/>
    <m/>
    <m/>
    <m/>
    <n v="0"/>
    <n v="0"/>
    <n v="0"/>
    <m/>
    <m/>
    <m/>
    <m/>
    <m/>
    <m/>
    <m/>
    <m/>
    <m/>
    <m/>
    <m/>
    <m/>
    <n v="0"/>
    <n v="0"/>
    <n v="0"/>
    <n v="0"/>
    <n v="0"/>
    <n v="0"/>
    <n v="0"/>
    <n v="0"/>
    <m/>
    <m/>
    <m/>
    <m/>
    <n v="0"/>
    <m/>
    <m/>
    <m/>
    <n v="0"/>
    <n v="0"/>
    <m/>
    <m/>
    <m/>
    <m/>
    <m/>
    <m/>
    <m/>
    <m/>
    <m/>
    <m/>
    <m/>
    <m/>
    <n v="0"/>
    <n v="0"/>
    <n v="0"/>
    <n v="0"/>
    <n v="0"/>
    <n v="0"/>
    <n v="0"/>
    <n v="0"/>
    <m/>
    <m/>
    <m/>
    <m/>
    <m/>
    <m/>
    <m/>
    <m/>
    <m/>
    <m/>
    <m/>
    <m/>
    <m/>
    <m/>
    <m/>
    <m/>
    <m/>
    <m/>
    <m/>
    <m/>
    <m/>
    <m/>
    <m/>
    <m/>
    <m/>
    <m/>
    <m/>
    <m/>
    <m/>
    <m/>
    <m/>
    <m/>
  </r>
  <r>
    <n v="10"/>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
    <s v=""/>
    <x v="0"/>
    <x v="0"/>
    <x v="0"/>
    <m/>
    <m/>
    <s v=""/>
    <m/>
    <m/>
    <m/>
    <m/>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
    <s v=""/>
    <x v="0"/>
    <x v="0"/>
    <x v="0"/>
    <m/>
    <m/>
    <s v=""/>
    <m/>
    <m/>
    <m/>
    <m/>
    <m/>
    <m/>
    <n v="0"/>
    <n v="0"/>
    <n v="0"/>
    <m/>
    <m/>
    <m/>
    <m/>
    <m/>
    <m/>
    <m/>
    <m/>
    <m/>
    <m/>
    <m/>
    <n v="1"/>
    <n v="0"/>
    <n v="0"/>
    <n v="0"/>
    <n v="0"/>
    <n v="0"/>
    <n v="0"/>
    <n v="0"/>
    <n v="1"/>
    <m/>
    <m/>
    <m/>
    <m/>
    <n v="0"/>
    <m/>
    <m/>
    <m/>
    <n v="0"/>
    <n v="0"/>
    <m/>
    <m/>
    <m/>
    <m/>
    <m/>
    <m/>
    <m/>
    <m/>
    <m/>
    <m/>
    <m/>
    <m/>
    <n v="0"/>
    <n v="0"/>
    <n v="0"/>
    <n v="0"/>
    <n v="0"/>
    <n v="0"/>
    <n v="0"/>
    <n v="0"/>
    <m/>
    <m/>
    <m/>
    <m/>
    <n v="0"/>
    <m/>
    <m/>
    <m/>
    <n v="0"/>
    <n v="0"/>
    <m/>
    <m/>
    <m/>
    <m/>
    <m/>
    <m/>
    <m/>
    <m/>
    <m/>
    <m/>
    <m/>
    <m/>
    <n v="0"/>
    <n v="0"/>
    <n v="0"/>
    <n v="0"/>
    <n v="0"/>
    <n v="0"/>
    <n v="0"/>
    <n v="0"/>
    <m/>
    <m/>
  </r>
  <r>
    <n v="48"/>
    <s v=""/>
    <x v="0"/>
    <x v="0"/>
    <x v="0"/>
    <m/>
    <m/>
    <s v=""/>
    <m/>
    <m/>
    <m/>
    <m/>
    <m/>
    <m/>
    <n v="0"/>
    <n v="0"/>
    <n v="0"/>
    <m/>
    <m/>
    <m/>
    <m/>
    <m/>
    <m/>
    <m/>
    <m/>
    <m/>
    <m/>
    <m/>
    <n v="1"/>
    <n v="0"/>
    <n v="0"/>
    <n v="0"/>
    <n v="0"/>
    <n v="0"/>
    <n v="0"/>
    <n v="0"/>
    <n v="1"/>
    <m/>
    <m/>
    <m/>
    <m/>
    <n v="0"/>
    <m/>
    <m/>
    <m/>
    <n v="0"/>
    <n v="0"/>
    <m/>
    <m/>
    <m/>
    <m/>
    <m/>
    <m/>
    <m/>
    <m/>
    <m/>
    <m/>
    <m/>
    <m/>
    <n v="0"/>
    <n v="0"/>
    <n v="0"/>
    <n v="0"/>
    <n v="0"/>
    <n v="0"/>
    <n v="0"/>
    <n v="0"/>
    <m/>
    <m/>
    <m/>
    <m/>
    <n v="0"/>
    <m/>
    <m/>
    <m/>
    <n v="0"/>
    <n v="0"/>
    <m/>
    <m/>
    <m/>
    <m/>
    <m/>
    <m/>
    <m/>
    <m/>
    <m/>
    <m/>
    <m/>
    <m/>
    <n v="0"/>
    <n v="0"/>
    <n v="0"/>
    <n v="0"/>
    <n v="0"/>
    <n v="0"/>
    <n v="0"/>
    <n v="0"/>
    <m/>
    <m/>
  </r>
  <r>
    <n v="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8"/>
    <s v="Мережа"/>
    <x v="1"/>
    <x v="1"/>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2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3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4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5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6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7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8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9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0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6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7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8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19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0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1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2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3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4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2"/>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3"/>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4"/>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5"/>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6"/>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7"/>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8"/>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59"/>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0"/>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1"/>
    <s v=""/>
    <x v="0"/>
    <x v="0"/>
    <x v="0"/>
    <m/>
    <m/>
    <s v=""/>
    <m/>
    <m/>
    <m/>
    <n v="0"/>
    <m/>
    <m/>
    <n v="0"/>
    <n v="0"/>
    <n v="0"/>
    <m/>
    <m/>
    <m/>
    <m/>
    <m/>
    <m/>
    <m/>
    <m/>
    <m/>
    <m/>
    <m/>
    <m/>
    <n v="0"/>
    <n v="0"/>
    <n v="0"/>
    <n v="0"/>
    <n v="0"/>
    <n v="0"/>
    <n v="0"/>
    <n v="0"/>
    <m/>
    <m/>
    <m/>
    <m/>
    <n v="0"/>
    <m/>
    <m/>
    <m/>
    <n v="0"/>
    <n v="0"/>
    <m/>
    <m/>
    <m/>
    <m/>
    <m/>
    <m/>
    <m/>
    <m/>
    <m/>
    <m/>
    <m/>
    <m/>
    <n v="0"/>
    <n v="0"/>
    <n v="0"/>
    <n v="0"/>
    <n v="0"/>
    <n v="0"/>
    <n v="0"/>
    <n v="0"/>
    <m/>
    <m/>
    <m/>
    <m/>
    <n v="0"/>
    <m/>
    <m/>
    <m/>
    <n v="0"/>
    <n v="0"/>
    <m/>
    <m/>
    <m/>
    <m/>
    <m/>
    <m/>
    <m/>
    <m/>
    <m/>
    <m/>
    <m/>
    <m/>
    <n v="0"/>
    <n v="0"/>
    <n v="0"/>
    <n v="0"/>
    <n v="0"/>
    <n v="0"/>
    <n v="0"/>
    <n v="0"/>
    <m/>
    <m/>
  </r>
  <r>
    <n v="12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6"/>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7"/>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8"/>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9"/>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0"/>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1"/>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2"/>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3"/>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4"/>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5"/>
    <s v=""/>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6"/>
    <s v=""/>
    <x v="0"/>
    <x v="0"/>
    <x v="0"/>
    <m/>
    <m/>
    <s v="01.0 Людські ресурси"/>
    <s v="01.1 Людські ресурси - управління проектом"/>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7"/>
    <s v=""/>
    <x v="0"/>
    <x v="0"/>
    <x v="0"/>
    <m/>
    <m/>
    <s v="01.0 Людські ресурси"/>
    <s v="01.2 Людські ресурси - соціальні, аутріч-працівники, медперсонал та інші надавачі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8"/>
    <s v=""/>
    <x v="0"/>
    <x v="0"/>
    <x v="0"/>
    <m/>
    <m/>
    <s v="02.0 Витрати на відрядження"/>
    <s v="02.1 Добові, проїзд, інші витрати , пов'язані з проведенням тренінг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9"/>
    <s v=""/>
    <x v="0"/>
    <x v="0"/>
    <x v="0"/>
    <m/>
    <m/>
    <s v="02.0 Витрати на відрядження"/>
    <s v="02.2 Добові, проїзд, інші витрати , пов'язані з візитами технічної допомог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0"/>
    <s v=""/>
    <x v="0"/>
    <x v="0"/>
    <x v="0"/>
    <m/>
    <m/>
    <s v="02.0 Витрати на відрядження"/>
    <s v="02.3 Добові, проїзд, інші витрати , пов'язані з проведенням супервізій, збором даних"/>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1"/>
    <s v=""/>
    <x v="0"/>
    <x v="0"/>
    <x v="0"/>
    <m/>
    <m/>
    <s v="02.0 Витрати на відрядження"/>
    <s v="02.4 Добові, проїзд, інші витрати , пов'язані з проведенням робочих зустрічей, адвокаційних заход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2"/>
    <s v=""/>
    <x v="0"/>
    <x v="0"/>
    <x v="0"/>
    <m/>
    <m/>
    <s v="02.0 Витрати на відрядження"/>
    <s v="02.5 Інші транспортн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3"/>
    <s v=""/>
    <x v="0"/>
    <x v="0"/>
    <x v="0"/>
    <m/>
    <m/>
    <s v="03.0 Зовнішні професійні послуги"/>
    <s v="03.1 Оплата за надання технічної допомоги, консультац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4"/>
    <s v=""/>
    <x v="0"/>
    <x v="0"/>
    <x v="0"/>
    <m/>
    <m/>
    <s v="03.0 Зовнішні професійні послуги"/>
    <s v="03.4 Оплата інших профес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5"/>
    <s v=""/>
    <x v="0"/>
    <x v="0"/>
    <x v="0"/>
    <m/>
    <m/>
    <s v="04.0 Товари для сфери охорони здоров'я - фармацевтична продукція"/>
    <s v="04.7 Інші лікарські засоб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6"/>
    <s v=""/>
    <x v="0"/>
    <x v="0"/>
    <x v="0"/>
    <m/>
    <m/>
    <s v="05.0 Товари для сфери охорони здоров'я - нефармацевтична продукція"/>
    <s v="05.8 Інші витратні матеріал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7"/>
    <s v=""/>
    <x v="0"/>
    <x v="0"/>
    <x v="0"/>
    <m/>
    <m/>
    <s v="07.0 Витрати на забезпечення закупівель та поставок"/>
    <s v="07.3 Витрати на оренду складських приміщень та зберіг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8"/>
    <s v=""/>
    <x v="0"/>
    <x v="0"/>
    <x v="0"/>
    <m/>
    <m/>
    <s v="07.0 Витрати на забезпечення закупівель та поставок"/>
    <s v="07.4 Витрати на перевезення в середині країн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9"/>
    <s v=""/>
    <x v="0"/>
    <x v="0"/>
    <x v="0"/>
    <m/>
    <m/>
    <s v="07.0 Витрати на забезпечення закупівель та поставок"/>
    <s v="07.7 Ішні витрати, пов'язані з забезпеченням закупівель та поставок"/>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0"/>
    <s v=""/>
    <x v="0"/>
    <x v="0"/>
    <x v="0"/>
    <m/>
    <m/>
    <s v="08.0 Інфраструктура"/>
    <s v="08.1 Меблі"/>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1"/>
    <s v=""/>
    <x v="0"/>
    <x v="0"/>
    <x v="0"/>
    <m/>
    <m/>
    <s v="08.0 Інфраструктура"/>
    <s v="08.2 Ремонт/ будівництв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2"/>
    <s v=""/>
    <x v="0"/>
    <x v="0"/>
    <x v="0"/>
    <m/>
    <m/>
    <s v="08.0 Інфраструктура"/>
    <s v="08.3 Утримання  та інші  пов'язані з інфраструктурою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3"/>
    <s v=""/>
    <x v="0"/>
    <x v="0"/>
    <x v="0"/>
    <m/>
    <m/>
    <s v="09.0 Обладнання немедичного призначення"/>
    <s v="09.1 IT - Комп'ютери, комп'ютерна техніка, програмне забезпечення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4"/>
    <s v=""/>
    <x v="0"/>
    <x v="0"/>
    <x v="0"/>
    <m/>
    <m/>
    <s v="09.0 Обладнання немедичного призначення"/>
    <s v="09.3 Інше обладнання, що не належить до категорії медичног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5"/>
    <s v=""/>
    <x v="0"/>
    <x v="0"/>
    <x v="0"/>
    <m/>
    <m/>
    <s v="09.0 Обладнання немедичного призначення"/>
    <s v="09.4 Технічне та сервісне обслуговування обладнання немедичного призначе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6"/>
    <s v=""/>
    <x v="0"/>
    <x v="0"/>
    <x v="0"/>
    <m/>
    <m/>
    <s v="10.0 Видавничі та комунікаційні витрати"/>
    <s v="10.1 Друкована продукція (бланки, книги, посібники, брошури, букле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7"/>
    <s v=""/>
    <x v="0"/>
    <x v="0"/>
    <x v="0"/>
    <m/>
    <m/>
    <s v="10.0 Видавничі та комунікаційні витрати"/>
    <s v="10.2 ТВ/Радіо ролики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8"/>
    <s v=""/>
    <x v="0"/>
    <x v="0"/>
    <x v="0"/>
    <m/>
    <m/>
    <s v="10.0 Видавничі та комунікаційні витрати"/>
    <s v="10.3 Промо продукція (майки, кружки, значки…) та інші комунікаційні та видавнич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9"/>
    <s v=""/>
    <x v="0"/>
    <x v="0"/>
    <x v="0"/>
    <m/>
    <m/>
    <s v="11.0 Витрати на підтримку діяльності організації"/>
    <s v="11.1 Витрати на утримання офісу"/>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0"/>
    <s v=""/>
    <x v="0"/>
    <x v="0"/>
    <x v="0"/>
    <m/>
    <m/>
    <s v="11.0 Витрати на підтримку діяльності організації"/>
    <s v="11.2 Невідшкодовані податки та з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1"/>
    <s v=""/>
    <x v="0"/>
    <x v="0"/>
    <x v="0"/>
    <m/>
    <m/>
    <s v="11.0 Витрати на підтримку діяльності організації"/>
    <s v="11.4 Інші витрати на підтримку діяльності організації"/>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2"/>
    <s v=""/>
    <x v="0"/>
    <x v="0"/>
    <x v="0"/>
    <m/>
    <m/>
    <s v="12.0 Витрати на підтримку життєдіяльності  клієнтів/цільової групи"/>
    <s v="12.2 Продуктові та гігієнічні на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3"/>
    <s v=""/>
    <x v="0"/>
    <x v="0"/>
    <x v="0"/>
    <m/>
    <m/>
    <s v="12.0 Витрати на підтримку життєдіяльності  клієнтів/цільової групи"/>
    <s v="12.5 Інші витрати на підтримку життєдіяльності клієнтів/цільової груп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4"/>
    <s v=""/>
    <x v="0"/>
    <x v="0"/>
    <x v="0"/>
    <m/>
    <m/>
    <s v="14.0 Не потребують фінансування"/>
    <s v="14.1 Не потребують фінансув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5"/>
    <s v="Альянс"/>
    <x v="2"/>
    <x v="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6"/>
    <s v="Альянс"/>
    <x v="2"/>
    <x v="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7"/>
    <s v="Альянс"/>
    <x v="2"/>
    <x v="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8"/>
    <s v="Альянс"/>
    <x v="2"/>
    <x v="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9"/>
    <s v="Альянс"/>
    <x v="2"/>
    <x v="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0"/>
    <s v="Альянс"/>
    <x v="3"/>
    <x v="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1"/>
    <s v="Альянс"/>
    <x v="3"/>
    <x v="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2"/>
    <s v="Альянс"/>
    <x v="3"/>
    <x v="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3"/>
    <s v="Альянс"/>
    <x v="4"/>
    <x v="1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4"/>
    <s v="Альянс"/>
    <x v="4"/>
    <x v="1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5"/>
    <s v="Альянс"/>
    <x v="4"/>
    <x v="1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6"/>
    <s v="Мережа"/>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7"/>
    <s v="Альянс"/>
    <x v="5"/>
    <x v="1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8"/>
    <s v="Альянс"/>
    <x v="6"/>
    <x v="1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9"/>
    <s v="Альянс"/>
    <x v="7"/>
    <x v="1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0"/>
    <s v="Мережа"/>
    <x v="8"/>
    <x v="1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1"/>
    <s v="Мережа"/>
    <x v="9"/>
    <x v="1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2"/>
    <s v="Мережа"/>
    <x v="9"/>
    <x v="1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3"/>
    <s v="Мережа"/>
    <x v="9"/>
    <x v="1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4"/>
    <s v="Мережа"/>
    <x v="10"/>
    <x v="2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5"/>
    <s v="Мережа"/>
    <x v="11"/>
    <x v="2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6"/>
    <s v="Мережа"/>
    <x v="12"/>
    <x v="2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7"/>
    <s v="Мережа"/>
    <x v="13"/>
    <x v="2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8"/>
    <s v="Мережа"/>
    <x v="14"/>
    <x v="2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9"/>
    <s v="Мережа"/>
    <x v="15"/>
    <x v="2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0"/>
    <s v="Мережа"/>
    <x v="16"/>
    <x v="2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1"/>
    <s v="Мережа"/>
    <x v="17"/>
    <x v="2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2"/>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3"/>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4"/>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5"/>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6"/>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7"/>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8"/>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9"/>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0"/>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1"/>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2"/>
    <s v=""/>
    <x v="0"/>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pivotCacheRecords>
</file>

<file path=xl/pivotCache/pivotCacheRecords2.xml><?xml version="1.0" encoding="utf-8"?>
<pivotCacheRecords xmlns="http://schemas.openxmlformats.org/spreadsheetml/2006/main" xmlns:r="http://schemas.openxmlformats.org/officeDocument/2006/relationships" count="53">
  <r>
    <n v="1"/>
    <s v=""/>
    <x v="0"/>
    <m/>
    <m/>
    <m/>
    <m/>
    <s v="01.0 Людські ресурси"/>
    <x v="0"/>
    <s v="2.1.ЦПХ (РГ)"/>
    <m/>
    <n v="0"/>
    <m/>
    <m/>
    <n v="0"/>
    <n v="0"/>
    <n v="0"/>
    <m/>
    <m/>
    <m/>
    <m/>
    <m/>
    <m/>
    <m/>
    <m/>
    <m/>
    <m/>
    <m/>
    <m/>
    <n v="0"/>
    <n v="0"/>
    <n v="0"/>
    <n v="0"/>
    <n v="0"/>
    <n v="0"/>
    <n v="0"/>
    <n v="0"/>
    <m/>
    <m/>
    <m/>
    <m/>
    <n v="0"/>
    <m/>
    <m/>
    <m/>
    <n v="0"/>
    <n v="0"/>
    <m/>
    <m/>
    <m/>
    <m/>
    <m/>
    <m/>
    <m/>
    <m/>
    <m/>
    <m/>
    <m/>
    <m/>
    <n v="0"/>
    <n v="0"/>
    <n v="0"/>
    <n v="0"/>
  </r>
  <r>
    <n v="2"/>
    <s v=""/>
    <x v="0"/>
    <m/>
    <m/>
    <m/>
    <m/>
    <s v="02.0 Витрати на відрядження"/>
    <x v="1"/>
    <m/>
    <m/>
    <m/>
    <m/>
    <m/>
    <n v="0"/>
    <n v="0"/>
    <n v="0"/>
    <m/>
    <m/>
    <m/>
    <m/>
    <m/>
    <m/>
    <m/>
    <m/>
    <m/>
    <m/>
    <m/>
    <m/>
    <n v="0"/>
    <n v="0"/>
    <n v="0"/>
    <n v="0"/>
    <n v="0"/>
    <n v="0"/>
    <n v="0"/>
    <n v="0"/>
    <m/>
    <m/>
    <m/>
    <m/>
    <n v="0"/>
    <m/>
    <m/>
    <m/>
    <n v="0"/>
    <n v="0"/>
    <m/>
    <m/>
    <m/>
    <m/>
    <m/>
    <m/>
    <m/>
    <m/>
    <m/>
    <m/>
    <m/>
    <m/>
    <n v="0"/>
    <n v="0"/>
    <n v="0"/>
    <n v="0"/>
  </r>
  <r>
    <n v="3"/>
    <s v=""/>
    <x v="0"/>
    <m/>
    <m/>
    <m/>
    <m/>
    <s v=""/>
    <x v="2"/>
    <m/>
    <m/>
    <m/>
    <m/>
    <m/>
    <n v="0"/>
    <n v="0"/>
    <n v="0"/>
    <m/>
    <m/>
    <m/>
    <m/>
    <m/>
    <m/>
    <m/>
    <m/>
    <m/>
    <m/>
    <m/>
    <m/>
    <n v="0"/>
    <n v="0"/>
    <n v="0"/>
    <n v="0"/>
    <n v="0"/>
    <n v="0"/>
    <n v="0"/>
    <n v="0"/>
    <m/>
    <m/>
    <m/>
    <m/>
    <n v="0"/>
    <m/>
    <m/>
    <m/>
    <n v="0"/>
    <n v="0"/>
    <m/>
    <m/>
    <m/>
    <m/>
    <m/>
    <m/>
    <m/>
    <m/>
    <m/>
    <m/>
    <m/>
    <m/>
    <n v="0"/>
    <n v="0"/>
    <n v="0"/>
    <n v="0"/>
  </r>
  <r>
    <n v="3"/>
    <s v=""/>
    <x v="0"/>
    <m/>
    <m/>
    <m/>
    <m/>
    <s v=""/>
    <x v="2"/>
    <m/>
    <m/>
    <m/>
    <m/>
    <m/>
    <n v="0"/>
    <n v="0"/>
    <n v="0"/>
    <m/>
    <m/>
    <m/>
    <m/>
    <m/>
    <m/>
    <m/>
    <m/>
    <m/>
    <m/>
    <m/>
    <m/>
    <n v="0"/>
    <n v="0"/>
    <n v="0"/>
    <n v="0"/>
    <n v="0"/>
    <n v="0"/>
    <n v="0"/>
    <n v="0"/>
    <m/>
    <m/>
    <m/>
    <m/>
    <n v="0"/>
    <m/>
    <m/>
    <m/>
    <n v="0"/>
    <n v="0"/>
    <m/>
    <m/>
    <m/>
    <m/>
    <m/>
    <m/>
    <m/>
    <m/>
    <m/>
    <m/>
    <m/>
    <m/>
    <n v="0"/>
    <n v="0"/>
    <n v="0"/>
    <n v="0"/>
  </r>
  <r>
    <n v="4"/>
    <s v=""/>
    <x v="0"/>
    <m/>
    <m/>
    <m/>
    <m/>
    <s v=""/>
    <x v="2"/>
    <m/>
    <m/>
    <m/>
    <m/>
    <m/>
    <n v="0"/>
    <n v="0"/>
    <n v="0"/>
    <m/>
    <m/>
    <m/>
    <m/>
    <m/>
    <m/>
    <m/>
    <m/>
    <m/>
    <m/>
    <m/>
    <m/>
    <n v="0"/>
    <n v="0"/>
    <n v="0"/>
    <n v="0"/>
    <n v="0"/>
    <n v="0"/>
    <n v="0"/>
    <n v="0"/>
    <m/>
    <m/>
    <m/>
    <m/>
    <n v="0"/>
    <m/>
    <m/>
    <m/>
    <n v="0"/>
    <n v="0"/>
    <m/>
    <m/>
    <m/>
    <m/>
    <m/>
    <m/>
    <m/>
    <m/>
    <m/>
    <m/>
    <m/>
    <m/>
    <n v="0"/>
    <n v="0"/>
    <n v="0"/>
    <n v="0"/>
  </r>
  <r>
    <n v="5"/>
    <s v=""/>
    <x v="0"/>
    <m/>
    <m/>
    <m/>
    <m/>
    <s v=""/>
    <x v="2"/>
    <m/>
    <m/>
    <m/>
    <m/>
    <m/>
    <n v="0"/>
    <n v="0"/>
    <n v="0"/>
    <m/>
    <m/>
    <m/>
    <m/>
    <m/>
    <m/>
    <m/>
    <m/>
    <m/>
    <m/>
    <m/>
    <m/>
    <n v="0"/>
    <n v="0"/>
    <n v="0"/>
    <n v="0"/>
    <n v="0"/>
    <n v="0"/>
    <n v="0"/>
    <n v="0"/>
    <m/>
    <m/>
    <m/>
    <m/>
    <n v="0"/>
    <m/>
    <m/>
    <m/>
    <n v="0"/>
    <n v="0"/>
    <m/>
    <m/>
    <m/>
    <m/>
    <m/>
    <m/>
    <m/>
    <m/>
    <m/>
    <m/>
    <m/>
    <m/>
    <n v="0"/>
    <n v="0"/>
    <n v="0"/>
    <n v="0"/>
  </r>
  <r>
    <n v="6"/>
    <s v=""/>
    <x v="0"/>
    <m/>
    <m/>
    <m/>
    <m/>
    <s v=""/>
    <x v="2"/>
    <m/>
    <m/>
    <m/>
    <m/>
    <m/>
    <n v="0"/>
    <n v="0"/>
    <n v="0"/>
    <m/>
    <m/>
    <m/>
    <m/>
    <m/>
    <m/>
    <m/>
    <m/>
    <m/>
    <m/>
    <m/>
    <m/>
    <n v="0"/>
    <n v="0"/>
    <n v="0"/>
    <n v="0"/>
    <n v="0"/>
    <n v="0"/>
    <n v="0"/>
    <n v="0"/>
    <m/>
    <m/>
    <m/>
    <m/>
    <n v="0"/>
    <m/>
    <m/>
    <m/>
    <n v="0"/>
    <n v="0"/>
    <m/>
    <m/>
    <m/>
    <m/>
    <m/>
    <m/>
    <m/>
    <m/>
    <m/>
    <m/>
    <m/>
    <m/>
    <n v="0"/>
    <n v="0"/>
    <n v="0"/>
    <n v="0"/>
  </r>
  <r>
    <n v="7"/>
    <s v=""/>
    <x v="0"/>
    <m/>
    <m/>
    <m/>
    <m/>
    <s v=""/>
    <x v="2"/>
    <m/>
    <m/>
    <m/>
    <m/>
    <m/>
    <n v="0"/>
    <n v="0"/>
    <n v="0"/>
    <m/>
    <m/>
    <m/>
    <m/>
    <m/>
    <m/>
    <m/>
    <m/>
    <m/>
    <m/>
    <m/>
    <m/>
    <n v="0"/>
    <n v="0"/>
    <n v="0"/>
    <n v="0"/>
    <n v="0"/>
    <n v="0"/>
    <n v="0"/>
    <n v="0"/>
    <m/>
    <m/>
    <m/>
    <m/>
    <n v="0"/>
    <m/>
    <m/>
    <m/>
    <n v="0"/>
    <n v="0"/>
    <m/>
    <m/>
    <m/>
    <m/>
    <m/>
    <m/>
    <m/>
    <m/>
    <m/>
    <m/>
    <m/>
    <m/>
    <n v="0"/>
    <n v="0"/>
    <n v="0"/>
    <n v="0"/>
  </r>
  <r>
    <n v="8"/>
    <s v=""/>
    <x v="0"/>
    <m/>
    <m/>
    <m/>
    <m/>
    <s v=""/>
    <x v="2"/>
    <m/>
    <m/>
    <m/>
    <m/>
    <m/>
    <n v="0"/>
    <n v="0"/>
    <n v="0"/>
    <m/>
    <m/>
    <m/>
    <m/>
    <m/>
    <m/>
    <m/>
    <m/>
    <m/>
    <m/>
    <m/>
    <m/>
    <n v="0"/>
    <n v="0"/>
    <n v="0"/>
    <n v="0"/>
    <n v="0"/>
    <n v="0"/>
    <n v="0"/>
    <n v="0"/>
    <m/>
    <m/>
    <m/>
    <m/>
    <n v="0"/>
    <m/>
    <m/>
    <m/>
    <n v="0"/>
    <n v="0"/>
    <m/>
    <m/>
    <m/>
    <m/>
    <m/>
    <m/>
    <m/>
    <m/>
    <m/>
    <m/>
    <m/>
    <m/>
    <n v="0"/>
    <n v="0"/>
    <n v="0"/>
    <n v="0"/>
  </r>
  <r>
    <n v="9"/>
    <s v=""/>
    <x v="0"/>
    <m/>
    <m/>
    <m/>
    <m/>
    <s v=""/>
    <x v="2"/>
    <m/>
    <m/>
    <m/>
    <m/>
    <m/>
    <n v="0"/>
    <n v="0"/>
    <n v="0"/>
    <m/>
    <m/>
    <m/>
    <m/>
    <m/>
    <m/>
    <m/>
    <m/>
    <m/>
    <m/>
    <m/>
    <m/>
    <n v="0"/>
    <n v="0"/>
    <n v="0"/>
    <n v="0"/>
    <n v="0"/>
    <n v="0"/>
    <n v="0"/>
    <n v="0"/>
    <m/>
    <m/>
    <m/>
    <m/>
    <n v="0"/>
    <m/>
    <m/>
    <m/>
    <n v="0"/>
    <n v="0"/>
    <m/>
    <m/>
    <m/>
    <m/>
    <m/>
    <m/>
    <m/>
    <m/>
    <m/>
    <m/>
    <m/>
    <m/>
    <n v="0"/>
    <n v="0"/>
    <n v="0"/>
    <n v="0"/>
  </r>
  <r>
    <n v="10"/>
    <s v=""/>
    <x v="0"/>
    <m/>
    <m/>
    <m/>
    <m/>
    <s v=""/>
    <x v="2"/>
    <m/>
    <m/>
    <m/>
    <m/>
    <m/>
    <n v="0"/>
    <n v="0"/>
    <n v="0"/>
    <m/>
    <m/>
    <m/>
    <m/>
    <m/>
    <m/>
    <m/>
    <m/>
    <m/>
    <m/>
    <m/>
    <m/>
    <n v="0"/>
    <n v="0"/>
    <n v="0"/>
    <n v="0"/>
    <n v="0"/>
    <n v="0"/>
    <n v="0"/>
    <n v="0"/>
    <m/>
    <m/>
    <m/>
    <m/>
    <n v="0"/>
    <m/>
    <m/>
    <m/>
    <n v="0"/>
    <n v="0"/>
    <m/>
    <m/>
    <m/>
    <m/>
    <m/>
    <m/>
    <m/>
    <m/>
    <m/>
    <m/>
    <m/>
    <m/>
    <n v="0"/>
    <n v="0"/>
    <n v="0"/>
    <n v="0"/>
  </r>
  <r>
    <n v="11"/>
    <s v=""/>
    <x v="0"/>
    <m/>
    <m/>
    <m/>
    <m/>
    <s v=""/>
    <x v="2"/>
    <m/>
    <m/>
    <m/>
    <m/>
    <m/>
    <n v="0"/>
    <n v="0"/>
    <n v="0"/>
    <m/>
    <m/>
    <m/>
    <m/>
    <m/>
    <m/>
    <m/>
    <m/>
    <m/>
    <m/>
    <m/>
    <m/>
    <n v="0"/>
    <n v="0"/>
    <n v="0"/>
    <n v="0"/>
    <n v="0"/>
    <n v="0"/>
    <n v="0"/>
    <n v="0"/>
    <m/>
    <m/>
    <m/>
    <m/>
    <n v="0"/>
    <m/>
    <m/>
    <m/>
    <n v="0"/>
    <n v="0"/>
    <m/>
    <m/>
    <m/>
    <m/>
    <m/>
    <m/>
    <m/>
    <m/>
    <m/>
    <m/>
    <m/>
    <m/>
    <n v="0"/>
    <n v="0"/>
    <n v="0"/>
    <n v="0"/>
  </r>
  <r>
    <n v="12"/>
    <s v=""/>
    <x v="0"/>
    <m/>
    <m/>
    <m/>
    <m/>
    <s v=""/>
    <x v="2"/>
    <m/>
    <m/>
    <m/>
    <m/>
    <m/>
    <n v="0"/>
    <n v="0"/>
    <n v="0"/>
    <m/>
    <m/>
    <m/>
    <m/>
    <m/>
    <m/>
    <m/>
    <m/>
    <m/>
    <m/>
    <m/>
    <m/>
    <n v="0"/>
    <n v="0"/>
    <n v="0"/>
    <n v="0"/>
    <n v="0"/>
    <n v="0"/>
    <n v="0"/>
    <n v="0"/>
    <m/>
    <m/>
    <m/>
    <m/>
    <n v="0"/>
    <m/>
    <m/>
    <m/>
    <n v="0"/>
    <n v="0"/>
    <m/>
    <m/>
    <m/>
    <m/>
    <m/>
    <m/>
    <m/>
    <m/>
    <m/>
    <m/>
    <m/>
    <m/>
    <n v="0"/>
    <n v="0"/>
    <n v="0"/>
    <n v="0"/>
  </r>
  <r>
    <n v="13"/>
    <s v=""/>
    <x v="0"/>
    <m/>
    <m/>
    <m/>
    <m/>
    <s v=""/>
    <x v="2"/>
    <m/>
    <m/>
    <m/>
    <m/>
    <m/>
    <n v="0"/>
    <n v="0"/>
    <n v="0"/>
    <m/>
    <m/>
    <m/>
    <m/>
    <m/>
    <m/>
    <m/>
    <m/>
    <m/>
    <m/>
    <m/>
    <m/>
    <n v="0"/>
    <n v="0"/>
    <n v="0"/>
    <n v="0"/>
    <n v="0"/>
    <n v="0"/>
    <n v="0"/>
    <n v="0"/>
    <m/>
    <m/>
    <m/>
    <m/>
    <n v="0"/>
    <m/>
    <m/>
    <m/>
    <n v="0"/>
    <n v="0"/>
    <m/>
    <m/>
    <m/>
    <m/>
    <m/>
    <m/>
    <m/>
    <m/>
    <m/>
    <m/>
    <m/>
    <m/>
    <n v="0"/>
    <n v="0"/>
    <n v="0"/>
    <n v="0"/>
  </r>
  <r>
    <n v="14"/>
    <s v=""/>
    <x v="0"/>
    <m/>
    <m/>
    <m/>
    <m/>
    <s v=""/>
    <x v="2"/>
    <m/>
    <m/>
    <m/>
    <m/>
    <m/>
    <n v="0"/>
    <n v="0"/>
    <n v="0"/>
    <m/>
    <m/>
    <m/>
    <m/>
    <m/>
    <m/>
    <m/>
    <m/>
    <m/>
    <m/>
    <m/>
    <m/>
    <n v="0"/>
    <n v="0"/>
    <n v="0"/>
    <n v="0"/>
    <n v="0"/>
    <n v="0"/>
    <n v="0"/>
    <n v="0"/>
    <m/>
    <m/>
    <m/>
    <m/>
    <n v="0"/>
    <m/>
    <m/>
    <m/>
    <n v="0"/>
    <n v="0"/>
    <m/>
    <m/>
    <m/>
    <m/>
    <m/>
    <m/>
    <m/>
    <m/>
    <m/>
    <m/>
    <m/>
    <m/>
    <n v="0"/>
    <n v="0"/>
    <n v="0"/>
    <n v="0"/>
  </r>
  <r>
    <n v="15"/>
    <s v=""/>
    <x v="0"/>
    <m/>
    <m/>
    <m/>
    <m/>
    <s v=""/>
    <x v="2"/>
    <m/>
    <m/>
    <m/>
    <m/>
    <m/>
    <n v="0"/>
    <n v="0"/>
    <n v="0"/>
    <m/>
    <m/>
    <m/>
    <m/>
    <m/>
    <m/>
    <m/>
    <m/>
    <m/>
    <m/>
    <m/>
    <m/>
    <n v="0"/>
    <n v="0"/>
    <n v="0"/>
    <n v="0"/>
    <n v="0"/>
    <n v="0"/>
    <n v="0"/>
    <n v="0"/>
    <m/>
    <m/>
    <m/>
    <m/>
    <n v="0"/>
    <m/>
    <m/>
    <m/>
    <n v="0"/>
    <n v="0"/>
    <m/>
    <m/>
    <m/>
    <m/>
    <m/>
    <m/>
    <m/>
    <m/>
    <m/>
    <m/>
    <m/>
    <m/>
    <n v="0"/>
    <n v="0"/>
    <n v="0"/>
    <n v="0"/>
  </r>
  <r>
    <n v="16"/>
    <s v=""/>
    <x v="0"/>
    <m/>
    <m/>
    <m/>
    <m/>
    <s v=""/>
    <x v="2"/>
    <m/>
    <m/>
    <n v="0"/>
    <m/>
    <m/>
    <n v="0"/>
    <n v="0"/>
    <n v="0"/>
    <m/>
    <m/>
    <m/>
    <m/>
    <m/>
    <m/>
    <m/>
    <m/>
    <m/>
    <m/>
    <m/>
    <m/>
    <n v="0"/>
    <n v="0"/>
    <n v="0"/>
    <n v="0"/>
    <n v="0"/>
    <n v="0"/>
    <n v="0"/>
    <n v="0"/>
    <m/>
    <m/>
    <m/>
    <m/>
    <n v="0"/>
    <m/>
    <m/>
    <m/>
    <n v="0"/>
    <n v="0"/>
    <m/>
    <m/>
    <m/>
    <m/>
    <m/>
    <m/>
    <m/>
    <m/>
    <m/>
    <m/>
    <m/>
    <m/>
    <n v="0"/>
    <n v="0"/>
    <n v="0"/>
    <n v="0"/>
  </r>
  <r>
    <n v="17"/>
    <s v=""/>
    <x v="0"/>
    <m/>
    <m/>
    <m/>
    <m/>
    <s v=""/>
    <x v="2"/>
    <m/>
    <m/>
    <n v="0"/>
    <m/>
    <m/>
    <n v="0"/>
    <n v="0"/>
    <n v="0"/>
    <m/>
    <m/>
    <m/>
    <m/>
    <m/>
    <m/>
    <m/>
    <m/>
    <m/>
    <m/>
    <m/>
    <m/>
    <n v="0"/>
    <n v="0"/>
    <n v="0"/>
    <n v="0"/>
    <n v="0"/>
    <n v="0"/>
    <n v="0"/>
    <n v="0"/>
    <m/>
    <m/>
    <m/>
    <m/>
    <n v="0"/>
    <m/>
    <m/>
    <m/>
    <n v="0"/>
    <n v="0"/>
    <m/>
    <m/>
    <m/>
    <m/>
    <m/>
    <m/>
    <m/>
    <m/>
    <m/>
    <m/>
    <m/>
    <m/>
    <n v="0"/>
    <n v="0"/>
    <n v="0"/>
    <n v="0"/>
  </r>
  <r>
    <n v="18"/>
    <s v=""/>
    <x v="0"/>
    <m/>
    <m/>
    <m/>
    <m/>
    <s v=""/>
    <x v="2"/>
    <m/>
    <m/>
    <n v="0"/>
    <m/>
    <m/>
    <n v="0"/>
    <n v="0"/>
    <n v="0"/>
    <m/>
    <m/>
    <m/>
    <m/>
    <m/>
    <m/>
    <m/>
    <m/>
    <m/>
    <m/>
    <m/>
    <m/>
    <n v="0"/>
    <n v="0"/>
    <n v="0"/>
    <n v="0"/>
    <n v="0"/>
    <n v="0"/>
    <n v="0"/>
    <n v="0"/>
    <m/>
    <m/>
    <m/>
    <m/>
    <n v="0"/>
    <m/>
    <m/>
    <m/>
    <n v="0"/>
    <n v="0"/>
    <m/>
    <m/>
    <m/>
    <m/>
    <m/>
    <m/>
    <m/>
    <m/>
    <m/>
    <m/>
    <m/>
    <m/>
    <n v="0"/>
    <n v="0"/>
    <n v="0"/>
    <n v="0"/>
  </r>
  <r>
    <n v="19"/>
    <s v=""/>
    <x v="0"/>
    <m/>
    <m/>
    <m/>
    <m/>
    <s v=""/>
    <x v="2"/>
    <m/>
    <m/>
    <n v="0"/>
    <m/>
    <m/>
    <n v="0"/>
    <n v="0"/>
    <n v="0"/>
    <m/>
    <m/>
    <m/>
    <m/>
    <m/>
    <m/>
    <m/>
    <m/>
    <m/>
    <m/>
    <m/>
    <m/>
    <n v="0"/>
    <n v="0"/>
    <n v="0"/>
    <n v="0"/>
    <n v="0"/>
    <n v="0"/>
    <n v="0"/>
    <n v="0"/>
    <m/>
    <m/>
    <m/>
    <m/>
    <n v="0"/>
    <m/>
    <m/>
    <m/>
    <n v="0"/>
    <n v="0"/>
    <m/>
    <m/>
    <m/>
    <m/>
    <m/>
    <m/>
    <m/>
    <m/>
    <m/>
    <m/>
    <m/>
    <m/>
    <n v="0"/>
    <n v="0"/>
    <n v="0"/>
    <n v="0"/>
  </r>
  <r>
    <n v="20"/>
    <s v=""/>
    <x v="0"/>
    <m/>
    <m/>
    <m/>
    <m/>
    <s v=""/>
    <x v="2"/>
    <m/>
    <m/>
    <n v="0"/>
    <m/>
    <m/>
    <n v="0"/>
    <n v="0"/>
    <n v="0"/>
    <m/>
    <m/>
    <m/>
    <m/>
    <m/>
    <m/>
    <m/>
    <m/>
    <m/>
    <m/>
    <m/>
    <m/>
    <n v="0"/>
    <n v="0"/>
    <n v="0"/>
    <n v="0"/>
    <n v="0"/>
    <n v="0"/>
    <n v="0"/>
    <n v="0"/>
    <m/>
    <m/>
    <m/>
    <m/>
    <n v="0"/>
    <m/>
    <m/>
    <m/>
    <n v="0"/>
    <n v="0"/>
    <m/>
    <m/>
    <m/>
    <m/>
    <m/>
    <m/>
    <m/>
    <m/>
    <m/>
    <m/>
    <m/>
    <m/>
    <n v="0"/>
    <n v="0"/>
    <n v="0"/>
    <n v="0"/>
  </r>
  <r>
    <n v="21"/>
    <s v=""/>
    <x v="0"/>
    <m/>
    <m/>
    <m/>
    <m/>
    <s v=""/>
    <x v="2"/>
    <m/>
    <m/>
    <n v="0"/>
    <m/>
    <m/>
    <n v="0"/>
    <n v="0"/>
    <n v="0"/>
    <m/>
    <m/>
    <m/>
    <m/>
    <m/>
    <m/>
    <m/>
    <m/>
    <m/>
    <m/>
    <m/>
    <m/>
    <n v="0"/>
    <n v="0"/>
    <n v="0"/>
    <n v="0"/>
    <n v="0"/>
    <n v="0"/>
    <n v="0"/>
    <n v="0"/>
    <m/>
    <m/>
    <m/>
    <m/>
    <n v="0"/>
    <m/>
    <m/>
    <m/>
    <n v="0"/>
    <n v="0"/>
    <m/>
    <m/>
    <m/>
    <m/>
    <m/>
    <m/>
    <m/>
    <m/>
    <m/>
    <m/>
    <m/>
    <m/>
    <n v="0"/>
    <n v="0"/>
    <n v="0"/>
    <n v="0"/>
  </r>
  <r>
    <n v="22"/>
    <s v=""/>
    <x v="0"/>
    <m/>
    <m/>
    <m/>
    <m/>
    <s v=""/>
    <x v="2"/>
    <m/>
    <m/>
    <n v="0"/>
    <m/>
    <m/>
    <n v="0"/>
    <n v="0"/>
    <n v="0"/>
    <m/>
    <m/>
    <m/>
    <m/>
    <m/>
    <m/>
    <m/>
    <m/>
    <m/>
    <m/>
    <m/>
    <m/>
    <n v="0"/>
    <n v="0"/>
    <n v="0"/>
    <n v="0"/>
    <n v="0"/>
    <n v="0"/>
    <n v="0"/>
    <n v="0"/>
    <m/>
    <m/>
    <m/>
    <m/>
    <n v="0"/>
    <m/>
    <m/>
    <m/>
    <n v="0"/>
    <n v="0"/>
    <m/>
    <m/>
    <m/>
    <m/>
    <m/>
    <m/>
    <m/>
    <m/>
    <m/>
    <m/>
    <m/>
    <m/>
    <n v="0"/>
    <n v="0"/>
    <n v="0"/>
    <n v="0"/>
  </r>
  <r>
    <n v="23"/>
    <s v=""/>
    <x v="0"/>
    <m/>
    <m/>
    <m/>
    <m/>
    <s v=""/>
    <x v="2"/>
    <m/>
    <m/>
    <n v="0"/>
    <m/>
    <m/>
    <n v="0"/>
    <n v="0"/>
    <n v="0"/>
    <m/>
    <m/>
    <m/>
    <m/>
    <m/>
    <m/>
    <m/>
    <m/>
    <m/>
    <m/>
    <m/>
    <m/>
    <n v="0"/>
    <n v="0"/>
    <n v="0"/>
    <n v="0"/>
    <n v="0"/>
    <n v="0"/>
    <n v="0"/>
    <n v="0"/>
    <m/>
    <m/>
    <m/>
    <m/>
    <n v="0"/>
    <m/>
    <m/>
    <m/>
    <n v="0"/>
    <n v="0"/>
    <m/>
    <m/>
    <m/>
    <m/>
    <m/>
    <m/>
    <m/>
    <m/>
    <m/>
    <m/>
    <m/>
    <m/>
    <n v="0"/>
    <n v="0"/>
    <n v="0"/>
    <n v="0"/>
  </r>
  <r>
    <n v="24"/>
    <s v=""/>
    <x v="0"/>
    <m/>
    <m/>
    <m/>
    <m/>
    <s v=""/>
    <x v="2"/>
    <m/>
    <m/>
    <n v="0"/>
    <m/>
    <m/>
    <n v="0"/>
    <n v="0"/>
    <n v="0"/>
    <m/>
    <m/>
    <m/>
    <m/>
    <m/>
    <m/>
    <m/>
    <m/>
    <m/>
    <m/>
    <m/>
    <m/>
    <n v="0"/>
    <n v="0"/>
    <n v="0"/>
    <n v="0"/>
    <n v="0"/>
    <n v="0"/>
    <n v="0"/>
    <n v="0"/>
    <m/>
    <m/>
    <m/>
    <m/>
    <n v="0"/>
    <m/>
    <m/>
    <m/>
    <n v="0"/>
    <n v="0"/>
    <m/>
    <m/>
    <m/>
    <m/>
    <m/>
    <m/>
    <m/>
    <m/>
    <m/>
    <m/>
    <m/>
    <m/>
    <n v="0"/>
    <n v="0"/>
    <n v="0"/>
    <n v="0"/>
  </r>
  <r>
    <n v="25"/>
    <s v=""/>
    <x v="0"/>
    <m/>
    <m/>
    <m/>
    <m/>
    <s v=""/>
    <x v="2"/>
    <m/>
    <m/>
    <n v="0"/>
    <m/>
    <m/>
    <n v="0"/>
    <n v="0"/>
    <n v="0"/>
    <m/>
    <m/>
    <m/>
    <m/>
    <m/>
    <m/>
    <m/>
    <m/>
    <m/>
    <m/>
    <m/>
    <m/>
    <n v="0"/>
    <n v="0"/>
    <n v="0"/>
    <n v="0"/>
    <n v="0"/>
    <n v="0"/>
    <n v="0"/>
    <n v="0"/>
    <m/>
    <m/>
    <m/>
    <m/>
    <n v="0"/>
    <m/>
    <m/>
    <m/>
    <n v="0"/>
    <n v="0"/>
    <m/>
    <m/>
    <m/>
    <m/>
    <m/>
    <m/>
    <m/>
    <m/>
    <m/>
    <m/>
    <m/>
    <m/>
    <n v="0"/>
    <n v="0"/>
    <n v="0"/>
    <n v="0"/>
  </r>
  <r>
    <n v="26"/>
    <s v=""/>
    <x v="0"/>
    <m/>
    <m/>
    <m/>
    <m/>
    <s v=""/>
    <x v="2"/>
    <m/>
    <m/>
    <n v="0"/>
    <m/>
    <m/>
    <n v="0"/>
    <n v="0"/>
    <n v="0"/>
    <m/>
    <m/>
    <m/>
    <m/>
    <m/>
    <m/>
    <m/>
    <m/>
    <m/>
    <m/>
    <m/>
    <m/>
    <n v="0"/>
    <n v="0"/>
    <n v="0"/>
    <n v="0"/>
    <n v="0"/>
    <n v="0"/>
    <n v="0"/>
    <n v="0"/>
    <m/>
    <m/>
    <m/>
    <m/>
    <n v="0"/>
    <m/>
    <m/>
    <m/>
    <n v="0"/>
    <n v="0"/>
    <m/>
    <m/>
    <m/>
    <m/>
    <m/>
    <m/>
    <m/>
    <m/>
    <m/>
    <m/>
    <m/>
    <m/>
    <n v="0"/>
    <n v="0"/>
    <n v="0"/>
    <n v="0"/>
  </r>
  <r>
    <n v="27"/>
    <s v=""/>
    <x v="0"/>
    <m/>
    <m/>
    <m/>
    <m/>
    <s v=""/>
    <x v="2"/>
    <m/>
    <m/>
    <n v="0"/>
    <m/>
    <m/>
    <n v="0"/>
    <n v="0"/>
    <n v="0"/>
    <m/>
    <m/>
    <m/>
    <m/>
    <m/>
    <m/>
    <m/>
    <m/>
    <m/>
    <m/>
    <m/>
    <m/>
    <n v="0"/>
    <n v="0"/>
    <n v="0"/>
    <n v="0"/>
    <n v="0"/>
    <n v="0"/>
    <n v="0"/>
    <n v="0"/>
    <m/>
    <m/>
    <m/>
    <m/>
    <n v="0"/>
    <m/>
    <m/>
    <m/>
    <n v="0"/>
    <n v="0"/>
    <m/>
    <m/>
    <m/>
    <m/>
    <m/>
    <m/>
    <m/>
    <m/>
    <m/>
    <m/>
    <m/>
    <m/>
    <n v="0"/>
    <n v="0"/>
    <n v="0"/>
    <n v="0"/>
  </r>
  <r>
    <n v="28"/>
    <s v=""/>
    <x v="0"/>
    <m/>
    <m/>
    <m/>
    <m/>
    <s v=""/>
    <x v="2"/>
    <m/>
    <m/>
    <n v="0"/>
    <m/>
    <m/>
    <n v="0"/>
    <n v="0"/>
    <n v="0"/>
    <m/>
    <m/>
    <m/>
    <m/>
    <m/>
    <m/>
    <m/>
    <m/>
    <m/>
    <m/>
    <m/>
    <m/>
    <n v="0"/>
    <n v="0"/>
    <n v="0"/>
    <n v="0"/>
    <n v="0"/>
    <n v="0"/>
    <n v="0"/>
    <n v="0"/>
    <m/>
    <m/>
    <m/>
    <m/>
    <n v="0"/>
    <m/>
    <m/>
    <m/>
    <n v="0"/>
    <n v="0"/>
    <m/>
    <m/>
    <m/>
    <m/>
    <m/>
    <m/>
    <m/>
    <m/>
    <m/>
    <m/>
    <m/>
    <m/>
    <n v="0"/>
    <n v="0"/>
    <n v="0"/>
    <n v="0"/>
  </r>
  <r>
    <n v="29"/>
    <s v=""/>
    <x v="0"/>
    <m/>
    <m/>
    <m/>
    <m/>
    <s v=""/>
    <x v="2"/>
    <m/>
    <m/>
    <n v="0"/>
    <m/>
    <m/>
    <n v="0"/>
    <n v="0"/>
    <n v="0"/>
    <m/>
    <m/>
    <m/>
    <m/>
    <m/>
    <m/>
    <m/>
    <m/>
    <m/>
    <m/>
    <m/>
    <m/>
    <n v="0"/>
    <n v="0"/>
    <n v="0"/>
    <n v="0"/>
    <n v="0"/>
    <n v="0"/>
    <n v="0"/>
    <n v="0"/>
    <m/>
    <m/>
    <m/>
    <m/>
    <n v="0"/>
    <m/>
    <m/>
    <m/>
    <n v="0"/>
    <n v="0"/>
    <m/>
    <m/>
    <m/>
    <m/>
    <m/>
    <m/>
    <m/>
    <m/>
    <m/>
    <m/>
    <m/>
    <m/>
    <n v="0"/>
    <n v="0"/>
    <n v="0"/>
    <n v="0"/>
  </r>
  <r>
    <n v="30"/>
    <s v=""/>
    <x v="0"/>
    <m/>
    <m/>
    <m/>
    <m/>
    <s v=""/>
    <x v="2"/>
    <m/>
    <m/>
    <n v="0"/>
    <m/>
    <m/>
    <n v="0"/>
    <n v="0"/>
    <n v="0"/>
    <m/>
    <m/>
    <m/>
    <m/>
    <m/>
    <m/>
    <m/>
    <m/>
    <m/>
    <m/>
    <m/>
    <m/>
    <n v="0"/>
    <n v="0"/>
    <n v="0"/>
    <n v="0"/>
    <n v="0"/>
    <n v="0"/>
    <n v="0"/>
    <n v="0"/>
    <m/>
    <m/>
    <m/>
    <m/>
    <n v="0"/>
    <m/>
    <m/>
    <m/>
    <n v="0"/>
    <n v="0"/>
    <m/>
    <m/>
    <m/>
    <m/>
    <m/>
    <m/>
    <m/>
    <m/>
    <m/>
    <m/>
    <m/>
    <m/>
    <n v="0"/>
    <n v="0"/>
    <n v="0"/>
    <n v="0"/>
  </r>
  <r>
    <n v="31"/>
    <s v=""/>
    <x v="0"/>
    <m/>
    <m/>
    <m/>
    <m/>
    <s v=""/>
    <x v="2"/>
    <m/>
    <m/>
    <n v="0"/>
    <m/>
    <m/>
    <n v="0"/>
    <n v="0"/>
    <n v="0"/>
    <m/>
    <m/>
    <m/>
    <m/>
    <m/>
    <m/>
    <m/>
    <m/>
    <m/>
    <m/>
    <m/>
    <m/>
    <n v="0"/>
    <n v="0"/>
    <n v="0"/>
    <n v="0"/>
    <n v="0"/>
    <n v="0"/>
    <n v="0"/>
    <n v="0"/>
    <m/>
    <m/>
    <m/>
    <m/>
    <n v="0"/>
    <m/>
    <m/>
    <m/>
    <n v="0"/>
    <n v="0"/>
    <m/>
    <m/>
    <m/>
    <m/>
    <m/>
    <m/>
    <m/>
    <m/>
    <m/>
    <m/>
    <m/>
    <m/>
    <n v="0"/>
    <n v="0"/>
    <n v="0"/>
    <n v="0"/>
  </r>
  <r>
    <n v="32"/>
    <s v=""/>
    <x v="0"/>
    <m/>
    <m/>
    <m/>
    <m/>
    <s v=""/>
    <x v="2"/>
    <m/>
    <m/>
    <n v="0"/>
    <m/>
    <m/>
    <n v="0"/>
    <n v="0"/>
    <n v="0"/>
    <m/>
    <m/>
    <m/>
    <m/>
    <m/>
    <m/>
    <m/>
    <m/>
    <m/>
    <m/>
    <m/>
    <m/>
    <n v="0"/>
    <n v="0"/>
    <n v="0"/>
    <n v="0"/>
    <n v="0"/>
    <n v="0"/>
    <n v="0"/>
    <n v="0"/>
    <m/>
    <m/>
    <m/>
    <m/>
    <n v="0"/>
    <m/>
    <m/>
    <m/>
    <n v="0"/>
    <n v="0"/>
    <m/>
    <m/>
    <m/>
    <m/>
    <m/>
    <m/>
    <m/>
    <m/>
    <m/>
    <m/>
    <m/>
    <m/>
    <n v="0"/>
    <n v="0"/>
    <n v="0"/>
    <n v="0"/>
  </r>
  <r>
    <n v="33"/>
    <s v=""/>
    <x v="0"/>
    <m/>
    <m/>
    <m/>
    <m/>
    <s v=""/>
    <x v="2"/>
    <m/>
    <m/>
    <n v="0"/>
    <m/>
    <m/>
    <n v="0"/>
    <n v="0"/>
    <n v="0"/>
    <m/>
    <m/>
    <m/>
    <m/>
    <m/>
    <m/>
    <m/>
    <m/>
    <m/>
    <m/>
    <m/>
    <m/>
    <n v="0"/>
    <n v="0"/>
    <n v="0"/>
    <n v="0"/>
    <n v="0"/>
    <n v="0"/>
    <n v="0"/>
    <n v="0"/>
    <m/>
    <m/>
    <m/>
    <m/>
    <n v="0"/>
    <m/>
    <m/>
    <m/>
    <n v="0"/>
    <n v="0"/>
    <m/>
    <m/>
    <m/>
    <m/>
    <m/>
    <m/>
    <m/>
    <m/>
    <m/>
    <m/>
    <m/>
    <m/>
    <n v="0"/>
    <n v="0"/>
    <n v="0"/>
    <n v="0"/>
  </r>
  <r>
    <n v="34"/>
    <s v=""/>
    <x v="0"/>
    <m/>
    <m/>
    <m/>
    <m/>
    <s v=""/>
    <x v="2"/>
    <m/>
    <m/>
    <n v="0"/>
    <m/>
    <m/>
    <n v="0"/>
    <n v="0"/>
    <n v="0"/>
    <m/>
    <m/>
    <m/>
    <m/>
    <m/>
    <m/>
    <m/>
    <m/>
    <m/>
    <m/>
    <m/>
    <m/>
    <n v="0"/>
    <n v="0"/>
    <n v="0"/>
    <n v="0"/>
    <n v="0"/>
    <n v="0"/>
    <n v="0"/>
    <n v="0"/>
    <m/>
    <m/>
    <m/>
    <m/>
    <n v="0"/>
    <m/>
    <m/>
    <m/>
    <n v="0"/>
    <n v="0"/>
    <m/>
    <m/>
    <m/>
    <m/>
    <m/>
    <m/>
    <m/>
    <m/>
    <m/>
    <m/>
    <m/>
    <m/>
    <n v="0"/>
    <n v="0"/>
    <n v="0"/>
    <n v="0"/>
  </r>
  <r>
    <n v="35"/>
    <s v=""/>
    <x v="0"/>
    <m/>
    <m/>
    <m/>
    <m/>
    <s v=""/>
    <x v="2"/>
    <m/>
    <m/>
    <n v="0"/>
    <m/>
    <m/>
    <n v="0"/>
    <n v="0"/>
    <n v="0"/>
    <m/>
    <m/>
    <m/>
    <m/>
    <m/>
    <m/>
    <m/>
    <m/>
    <m/>
    <m/>
    <m/>
    <m/>
    <n v="0"/>
    <n v="0"/>
    <n v="0"/>
    <n v="0"/>
    <n v="0"/>
    <n v="0"/>
    <n v="0"/>
    <n v="0"/>
    <m/>
    <m/>
    <m/>
    <m/>
    <n v="0"/>
    <m/>
    <m/>
    <m/>
    <n v="0"/>
    <n v="0"/>
    <m/>
    <m/>
    <m/>
    <m/>
    <m/>
    <m/>
    <m/>
    <m/>
    <m/>
    <m/>
    <m/>
    <m/>
    <n v="0"/>
    <n v="0"/>
    <n v="0"/>
    <n v="0"/>
  </r>
  <r>
    <n v="36"/>
    <s v=""/>
    <x v="0"/>
    <m/>
    <m/>
    <m/>
    <m/>
    <s v=""/>
    <x v="2"/>
    <m/>
    <m/>
    <n v="0"/>
    <m/>
    <m/>
    <n v="0"/>
    <n v="0"/>
    <n v="0"/>
    <m/>
    <m/>
    <m/>
    <m/>
    <m/>
    <m/>
    <m/>
    <m/>
    <m/>
    <m/>
    <m/>
    <m/>
    <n v="0"/>
    <n v="0"/>
    <n v="0"/>
    <n v="0"/>
    <n v="0"/>
    <n v="0"/>
    <n v="0"/>
    <n v="0"/>
    <m/>
    <m/>
    <m/>
    <m/>
    <n v="0"/>
    <m/>
    <m/>
    <m/>
    <n v="0"/>
    <n v="0"/>
    <m/>
    <m/>
    <m/>
    <m/>
    <m/>
    <m/>
    <m/>
    <m/>
    <m/>
    <m/>
    <m/>
    <m/>
    <n v="0"/>
    <n v="0"/>
    <n v="0"/>
    <n v="0"/>
  </r>
  <r>
    <n v="37"/>
    <s v=""/>
    <x v="0"/>
    <m/>
    <m/>
    <m/>
    <m/>
    <s v=""/>
    <x v="2"/>
    <m/>
    <m/>
    <n v="0"/>
    <m/>
    <m/>
    <n v="0"/>
    <n v="0"/>
    <n v="0"/>
    <m/>
    <m/>
    <m/>
    <m/>
    <m/>
    <m/>
    <m/>
    <m/>
    <m/>
    <m/>
    <m/>
    <m/>
    <n v="0"/>
    <n v="0"/>
    <n v="0"/>
    <n v="0"/>
    <n v="0"/>
    <n v="0"/>
    <n v="0"/>
    <n v="0"/>
    <m/>
    <m/>
    <m/>
    <m/>
    <n v="0"/>
    <m/>
    <m/>
    <m/>
    <n v="0"/>
    <n v="0"/>
    <m/>
    <m/>
    <m/>
    <m/>
    <m/>
    <m/>
    <m/>
    <m/>
    <m/>
    <m/>
    <m/>
    <m/>
    <n v="0"/>
    <n v="0"/>
    <n v="0"/>
    <n v="0"/>
  </r>
  <r>
    <n v="38"/>
    <s v=""/>
    <x v="0"/>
    <m/>
    <m/>
    <m/>
    <m/>
    <s v=""/>
    <x v="2"/>
    <m/>
    <m/>
    <n v="0"/>
    <m/>
    <m/>
    <n v="0"/>
    <n v="0"/>
    <n v="0"/>
    <m/>
    <m/>
    <m/>
    <m/>
    <m/>
    <m/>
    <m/>
    <m/>
    <m/>
    <m/>
    <m/>
    <m/>
    <n v="0"/>
    <n v="0"/>
    <n v="0"/>
    <n v="0"/>
    <n v="0"/>
    <n v="0"/>
    <n v="0"/>
    <n v="0"/>
    <m/>
    <m/>
    <m/>
    <m/>
    <n v="0"/>
    <m/>
    <m/>
    <m/>
    <n v="0"/>
    <n v="0"/>
    <m/>
    <m/>
    <m/>
    <m/>
    <m/>
    <m/>
    <m/>
    <m/>
    <m/>
    <m/>
    <m/>
    <m/>
    <n v="0"/>
    <n v="0"/>
    <n v="0"/>
    <n v="0"/>
  </r>
  <r>
    <n v="39"/>
    <s v=""/>
    <x v="0"/>
    <m/>
    <m/>
    <m/>
    <m/>
    <s v=""/>
    <x v="2"/>
    <m/>
    <m/>
    <n v="0"/>
    <m/>
    <m/>
    <n v="0"/>
    <n v="0"/>
    <n v="0"/>
    <m/>
    <m/>
    <m/>
    <m/>
    <m/>
    <m/>
    <m/>
    <m/>
    <m/>
    <m/>
    <m/>
    <m/>
    <n v="0"/>
    <n v="0"/>
    <n v="0"/>
    <n v="0"/>
    <n v="0"/>
    <n v="0"/>
    <n v="0"/>
    <n v="0"/>
    <m/>
    <m/>
    <m/>
    <m/>
    <n v="0"/>
    <m/>
    <m/>
    <m/>
    <n v="0"/>
    <n v="0"/>
    <m/>
    <m/>
    <m/>
    <m/>
    <m/>
    <m/>
    <m/>
    <m/>
    <m/>
    <m/>
    <m/>
    <m/>
    <n v="0"/>
    <n v="0"/>
    <n v="0"/>
    <n v="0"/>
  </r>
  <r>
    <n v="40"/>
    <s v=""/>
    <x v="0"/>
    <m/>
    <m/>
    <m/>
    <m/>
    <s v=""/>
    <x v="2"/>
    <m/>
    <m/>
    <n v="0"/>
    <m/>
    <m/>
    <n v="0"/>
    <n v="0"/>
    <n v="0"/>
    <m/>
    <m/>
    <m/>
    <m/>
    <m/>
    <m/>
    <m/>
    <m/>
    <m/>
    <m/>
    <m/>
    <m/>
    <n v="0"/>
    <n v="0"/>
    <n v="0"/>
    <n v="0"/>
    <n v="0"/>
    <n v="0"/>
    <n v="0"/>
    <n v="0"/>
    <m/>
    <m/>
    <m/>
    <m/>
    <n v="0"/>
    <m/>
    <m/>
    <m/>
    <n v="0"/>
    <n v="0"/>
    <m/>
    <m/>
    <m/>
    <m/>
    <m/>
    <m/>
    <m/>
    <m/>
    <m/>
    <m/>
    <m/>
    <m/>
    <n v="0"/>
    <n v="0"/>
    <n v="0"/>
    <n v="0"/>
  </r>
  <r>
    <n v="41"/>
    <s v=""/>
    <x v="0"/>
    <m/>
    <m/>
    <m/>
    <m/>
    <s v=""/>
    <x v="2"/>
    <m/>
    <m/>
    <n v="0"/>
    <m/>
    <m/>
    <n v="0"/>
    <n v="0"/>
    <n v="0"/>
    <m/>
    <m/>
    <m/>
    <m/>
    <m/>
    <m/>
    <m/>
    <m/>
    <m/>
    <m/>
    <m/>
    <m/>
    <n v="0"/>
    <n v="0"/>
    <n v="0"/>
    <n v="0"/>
    <n v="0"/>
    <n v="0"/>
    <n v="0"/>
    <n v="0"/>
    <m/>
    <m/>
    <m/>
    <m/>
    <n v="0"/>
    <m/>
    <m/>
    <m/>
    <n v="0"/>
    <n v="0"/>
    <m/>
    <m/>
    <m/>
    <m/>
    <m/>
    <m/>
    <m/>
    <m/>
    <m/>
    <m/>
    <m/>
    <m/>
    <n v="0"/>
    <n v="0"/>
    <n v="0"/>
    <n v="0"/>
  </r>
  <r>
    <n v="42"/>
    <s v=""/>
    <x v="0"/>
    <m/>
    <m/>
    <m/>
    <m/>
    <s v=""/>
    <x v="2"/>
    <m/>
    <m/>
    <n v="0"/>
    <m/>
    <m/>
    <n v="0"/>
    <n v="0"/>
    <n v="0"/>
    <m/>
    <m/>
    <m/>
    <m/>
    <m/>
    <m/>
    <m/>
    <m/>
    <m/>
    <m/>
    <m/>
    <m/>
    <n v="0"/>
    <n v="0"/>
    <n v="0"/>
    <n v="0"/>
    <n v="0"/>
    <n v="0"/>
    <n v="0"/>
    <n v="0"/>
    <m/>
    <m/>
    <m/>
    <m/>
    <n v="0"/>
    <m/>
    <m/>
    <m/>
    <n v="0"/>
    <n v="0"/>
    <m/>
    <m/>
    <m/>
    <m/>
    <m/>
    <m/>
    <m/>
    <m/>
    <m/>
    <m/>
    <m/>
    <m/>
    <n v="0"/>
    <n v="0"/>
    <n v="0"/>
    <n v="0"/>
  </r>
  <r>
    <n v="43"/>
    <s v=""/>
    <x v="0"/>
    <m/>
    <m/>
    <m/>
    <m/>
    <s v=""/>
    <x v="2"/>
    <m/>
    <m/>
    <n v="0"/>
    <m/>
    <m/>
    <n v="0"/>
    <n v="0"/>
    <n v="0"/>
    <m/>
    <m/>
    <m/>
    <m/>
    <m/>
    <m/>
    <m/>
    <m/>
    <m/>
    <m/>
    <m/>
    <m/>
    <n v="0"/>
    <n v="0"/>
    <n v="0"/>
    <n v="0"/>
    <n v="0"/>
    <n v="0"/>
    <n v="0"/>
    <n v="0"/>
    <m/>
    <m/>
    <m/>
    <m/>
    <n v="0"/>
    <m/>
    <m/>
    <m/>
    <n v="0"/>
    <n v="0"/>
    <m/>
    <m/>
    <m/>
    <m/>
    <m/>
    <m/>
    <m/>
    <m/>
    <m/>
    <m/>
    <m/>
    <m/>
    <n v="0"/>
    <n v="0"/>
    <n v="0"/>
    <n v="0"/>
  </r>
  <r>
    <n v="44"/>
    <s v=""/>
    <x v="0"/>
    <m/>
    <m/>
    <m/>
    <m/>
    <s v=""/>
    <x v="2"/>
    <m/>
    <m/>
    <n v="0"/>
    <m/>
    <m/>
    <n v="0"/>
    <n v="0"/>
    <n v="0"/>
    <m/>
    <m/>
    <m/>
    <m/>
    <m/>
    <m/>
    <m/>
    <m/>
    <m/>
    <m/>
    <m/>
    <m/>
    <n v="0"/>
    <n v="0"/>
    <n v="0"/>
    <n v="0"/>
    <n v="0"/>
    <n v="0"/>
    <n v="0"/>
    <n v="0"/>
    <m/>
    <m/>
    <m/>
    <m/>
    <n v="0"/>
    <m/>
    <m/>
    <m/>
    <n v="0"/>
    <n v="0"/>
    <m/>
    <m/>
    <m/>
    <m/>
    <m/>
    <m/>
    <m/>
    <m/>
    <m/>
    <m/>
    <m/>
    <m/>
    <n v="0"/>
    <n v="0"/>
    <n v="0"/>
    <n v="0"/>
  </r>
  <r>
    <n v="45"/>
    <s v=""/>
    <x v="0"/>
    <m/>
    <m/>
    <m/>
    <m/>
    <s v=""/>
    <x v="2"/>
    <m/>
    <m/>
    <n v="0"/>
    <m/>
    <m/>
    <n v="0"/>
    <n v="0"/>
    <n v="0"/>
    <m/>
    <m/>
    <m/>
    <m/>
    <m/>
    <m/>
    <m/>
    <m/>
    <m/>
    <m/>
    <m/>
    <m/>
    <n v="0"/>
    <n v="0"/>
    <n v="0"/>
    <n v="0"/>
    <n v="0"/>
    <n v="0"/>
    <n v="0"/>
    <n v="0"/>
    <m/>
    <m/>
    <m/>
    <m/>
    <n v="0"/>
    <m/>
    <m/>
    <m/>
    <n v="0"/>
    <n v="0"/>
    <m/>
    <m/>
    <m/>
    <m/>
    <m/>
    <m/>
    <m/>
    <m/>
    <m/>
    <m/>
    <m/>
    <m/>
    <n v="0"/>
    <n v="0"/>
    <n v="0"/>
    <n v="0"/>
  </r>
  <r>
    <n v="46"/>
    <s v=""/>
    <x v="0"/>
    <m/>
    <m/>
    <m/>
    <m/>
    <s v=""/>
    <x v="2"/>
    <m/>
    <m/>
    <n v="0"/>
    <m/>
    <m/>
    <n v="0"/>
    <n v="0"/>
    <n v="0"/>
    <m/>
    <m/>
    <m/>
    <m/>
    <m/>
    <m/>
    <m/>
    <m/>
    <m/>
    <m/>
    <m/>
    <m/>
    <n v="0"/>
    <n v="0"/>
    <n v="0"/>
    <n v="0"/>
    <n v="0"/>
    <n v="0"/>
    <n v="0"/>
    <n v="0"/>
    <m/>
    <m/>
    <m/>
    <m/>
    <n v="0"/>
    <m/>
    <m/>
    <m/>
    <n v="0"/>
    <n v="0"/>
    <m/>
    <m/>
    <m/>
    <m/>
    <m/>
    <m/>
    <m/>
    <m/>
    <m/>
    <m/>
    <m/>
    <m/>
    <n v="0"/>
    <n v="0"/>
    <n v="0"/>
    <n v="0"/>
  </r>
  <r>
    <n v="47"/>
    <s v=""/>
    <x v="0"/>
    <m/>
    <m/>
    <m/>
    <m/>
    <s v=""/>
    <x v="2"/>
    <m/>
    <m/>
    <m/>
    <m/>
    <m/>
    <n v="0"/>
    <n v="0"/>
    <n v="0"/>
    <m/>
    <m/>
    <m/>
    <m/>
    <m/>
    <m/>
    <m/>
    <m/>
    <m/>
    <m/>
    <m/>
    <n v="1"/>
    <n v="0"/>
    <n v="0"/>
    <n v="0"/>
    <n v="0"/>
    <n v="0"/>
    <n v="0"/>
    <n v="0"/>
    <n v="1"/>
    <m/>
    <m/>
    <m/>
    <m/>
    <n v="0"/>
    <m/>
    <m/>
    <m/>
    <n v="0"/>
    <n v="0"/>
    <m/>
    <m/>
    <m/>
    <m/>
    <m/>
    <m/>
    <m/>
    <m/>
    <m/>
    <m/>
    <m/>
    <m/>
    <n v="0"/>
    <n v="0"/>
    <n v="0"/>
    <n v="0"/>
  </r>
  <r>
    <n v="48"/>
    <s v=""/>
    <x v="0"/>
    <m/>
    <m/>
    <m/>
    <m/>
    <s v=""/>
    <x v="2"/>
    <m/>
    <m/>
    <m/>
    <m/>
    <m/>
    <n v="0"/>
    <n v="0"/>
    <n v="0"/>
    <m/>
    <m/>
    <m/>
    <m/>
    <m/>
    <m/>
    <m/>
    <m/>
    <m/>
    <m/>
    <m/>
    <n v="1"/>
    <n v="0"/>
    <n v="0"/>
    <n v="0"/>
    <n v="0"/>
    <n v="0"/>
    <n v="0"/>
    <n v="0"/>
    <n v="1"/>
    <m/>
    <m/>
    <m/>
    <m/>
    <n v="0"/>
    <m/>
    <m/>
    <m/>
    <n v="0"/>
    <n v="0"/>
    <m/>
    <m/>
    <m/>
    <m/>
    <m/>
    <m/>
    <m/>
    <m/>
    <m/>
    <m/>
    <m/>
    <m/>
    <n v="0"/>
    <n v="0"/>
    <n v="0"/>
    <n v="0"/>
  </r>
  <r>
    <n v="49"/>
    <s v=""/>
    <x v="0"/>
    <m/>
    <m/>
    <m/>
    <m/>
    <s v=""/>
    <x v="2"/>
    <m/>
    <m/>
    <n v="0"/>
    <m/>
    <m/>
    <n v="0"/>
    <n v="0"/>
    <n v="0"/>
    <m/>
    <m/>
    <m/>
    <m/>
    <m/>
    <m/>
    <m/>
    <m/>
    <m/>
    <m/>
    <m/>
    <m/>
    <n v="0"/>
    <n v="0"/>
    <n v="0"/>
    <n v="0"/>
    <n v="0"/>
    <n v="0"/>
    <n v="0"/>
    <n v="0"/>
    <m/>
    <m/>
    <m/>
    <m/>
    <n v="0"/>
    <m/>
    <m/>
    <m/>
    <n v="0"/>
    <n v="0"/>
    <m/>
    <m/>
    <m/>
    <m/>
    <m/>
    <m/>
    <m/>
    <m/>
    <m/>
    <m/>
    <m/>
    <m/>
    <n v="0"/>
    <n v="0"/>
    <n v="0"/>
    <n v="0"/>
  </r>
  <r>
    <n v="50"/>
    <s v=""/>
    <x v="0"/>
    <m/>
    <m/>
    <m/>
    <m/>
    <s v=""/>
    <x v="2"/>
    <m/>
    <m/>
    <n v="0"/>
    <m/>
    <m/>
    <n v="0"/>
    <n v="0"/>
    <n v="0"/>
    <m/>
    <m/>
    <m/>
    <m/>
    <m/>
    <m/>
    <m/>
    <m/>
    <m/>
    <m/>
    <m/>
    <m/>
    <n v="0"/>
    <n v="0"/>
    <n v="0"/>
    <n v="0"/>
    <n v="0"/>
    <n v="0"/>
    <n v="0"/>
    <n v="0"/>
    <m/>
    <m/>
    <m/>
    <m/>
    <n v="0"/>
    <m/>
    <m/>
    <m/>
    <n v="0"/>
    <n v="0"/>
    <m/>
    <m/>
    <m/>
    <m/>
    <m/>
    <m/>
    <m/>
    <m/>
    <m/>
    <m/>
    <m/>
    <m/>
    <n v="0"/>
    <n v="0"/>
    <n v="0"/>
    <n v="0"/>
  </r>
  <r>
    <n v="51"/>
    <s v=""/>
    <x v="0"/>
    <m/>
    <m/>
    <m/>
    <m/>
    <s v=""/>
    <x v="2"/>
    <m/>
    <m/>
    <n v="0"/>
    <m/>
    <m/>
    <n v="0"/>
    <n v="0"/>
    <n v="0"/>
    <m/>
    <m/>
    <m/>
    <m/>
    <m/>
    <m/>
    <m/>
    <m/>
    <m/>
    <m/>
    <m/>
    <m/>
    <n v="0"/>
    <n v="0"/>
    <n v="0"/>
    <n v="0"/>
    <n v="0"/>
    <n v="0"/>
    <n v="0"/>
    <n v="0"/>
    <m/>
    <m/>
    <m/>
    <m/>
    <n v="0"/>
    <m/>
    <m/>
    <m/>
    <n v="0"/>
    <n v="0"/>
    <m/>
    <m/>
    <m/>
    <m/>
    <m/>
    <m/>
    <m/>
    <m/>
    <m/>
    <m/>
    <m/>
    <m/>
    <n v="0"/>
    <n v="0"/>
    <n v="0"/>
    <n v="0"/>
  </r>
  <r>
    <n v="52"/>
    <s v=""/>
    <x v="0"/>
    <m/>
    <m/>
    <m/>
    <m/>
    <s v=""/>
    <x v="2"/>
    <m/>
    <m/>
    <n v="0"/>
    <m/>
    <m/>
    <n v="0"/>
    <n v="0"/>
    <n v="0"/>
    <m/>
    <m/>
    <m/>
    <m/>
    <m/>
    <m/>
    <m/>
    <m/>
    <m/>
    <m/>
    <m/>
    <m/>
    <n v="0"/>
    <n v="0"/>
    <n v="0"/>
    <n v="0"/>
    <n v="0"/>
    <n v="0"/>
    <n v="0"/>
    <n v="0"/>
    <m/>
    <m/>
    <m/>
    <m/>
    <n v="0"/>
    <m/>
    <m/>
    <m/>
    <n v="0"/>
    <n v="0"/>
    <m/>
    <m/>
    <m/>
    <m/>
    <m/>
    <m/>
    <m/>
    <m/>
    <m/>
    <m/>
    <m/>
    <m/>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Таблица1" cacheId="81"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E9" firstHeaderRow="1" firstDataRow="2" firstDataCol="2"/>
  <pivotFields count="63">
    <pivotField compact="0" numFmtId="3" outline="0" showAll="0"/>
    <pivotField compact="0" outline="0" showAll="0"/>
    <pivotField axis="axisRow" compact="0" outline="0" showAll="0">
      <items count="6">
        <item m="1" x="1"/>
        <item m="1" x="2"/>
        <item x="0"/>
        <item m="1" x="4"/>
        <item m="1" x="3"/>
        <item t="default"/>
      </items>
    </pivotField>
    <pivotField compact="0" outline="0" showAll="0"/>
    <pivotField compact="0" outline="0" showAll="0"/>
    <pivotField compact="0" outline="0" showAll="0"/>
    <pivotField compact="0" outline="0" showAll="0"/>
    <pivotField compact="0" outline="0" showAll="0"/>
    <pivotField axis="axisRow" compact="0" outline="0" showAll="0">
      <items count="14">
        <item x="0"/>
        <item m="1" x="3"/>
        <item m="1" x="7"/>
        <item m="1" x="4"/>
        <item m="1" x="11"/>
        <item m="1" x="10"/>
        <item m="1" x="9"/>
        <item m="1" x="6"/>
        <item m="1" x="8"/>
        <item m="1" x="5"/>
        <item m="1" x="12"/>
        <item x="2"/>
        <item x="1"/>
        <item t="default"/>
      </items>
    </pivotField>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numFmtId="3"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compact="0" numFmtId="4" outline="0" showAll="0"/>
  </pivotFields>
  <rowFields count="2">
    <field x="2"/>
    <field x="8"/>
  </rowFields>
  <rowItems count="5">
    <i>
      <x v="2"/>
      <x/>
    </i>
    <i r="1">
      <x v="11"/>
    </i>
    <i r="1">
      <x v="12"/>
    </i>
    <i t="default">
      <x v="2"/>
    </i>
    <i t="grand">
      <x/>
    </i>
  </rowItems>
  <colFields count="1">
    <field x="-2"/>
  </colFields>
  <colItems count="3">
    <i>
      <x/>
    </i>
    <i i="1">
      <x v="1"/>
    </i>
    <i i="2">
      <x v="2"/>
    </i>
  </colItems>
  <dataFields count="3">
    <dataField name="Сумма по полю 66" fld="59" baseField="0" baseItem="0"/>
    <dataField name="Сумма по полю 67" fld="60" baseField="0" baseItem="0"/>
    <dataField name="Сумма по полю 68" fld="61" baseField="0" baseItem="0"/>
  </dataFields>
  <formats count="26">
    <format dxfId="95">
      <pivotArea outline="0" collapsedLevelsAreSubtotals="1" fieldPosition="0"/>
    </format>
    <format dxfId="94">
      <pivotArea field="-2" type="button" dataOnly="0" labelOnly="1" outline="0" axis="axisCol" fieldPosition="0"/>
    </format>
    <format dxfId="93">
      <pivotArea type="topRight" dataOnly="0" labelOnly="1" outline="0" fieldPosition="0"/>
    </format>
    <format dxfId="92">
      <pivotArea dataOnly="0" labelOnly="1" outline="0" fieldPosition="0">
        <references count="1">
          <reference field="4294967294" count="3">
            <x v="0"/>
            <x v="1"/>
            <x v="2"/>
          </reference>
        </references>
      </pivotArea>
    </format>
    <format dxfId="91">
      <pivotArea outline="0" collapsedLevelsAreSubtotals="1" fieldPosition="0"/>
    </format>
    <format dxfId="90">
      <pivotArea dataOnly="0" labelOnly="1" outline="0" offset="IV256" fieldPosition="0">
        <references count="1">
          <reference field="2" count="1" defaultSubtotal="1">
            <x v="0"/>
          </reference>
        </references>
      </pivotArea>
    </format>
    <format dxfId="89">
      <pivotArea dataOnly="0" labelOnly="1" outline="0" offset="IV256" fieldPosition="0">
        <references count="1">
          <reference field="2" count="1" defaultSubtotal="1">
            <x v="1"/>
          </reference>
        </references>
      </pivotArea>
    </format>
    <format dxfId="88">
      <pivotArea dataOnly="0" labelOnly="1" grandRow="1" outline="0" offset="IV256" fieldPosition="0"/>
    </format>
    <format dxfId="87">
      <pivotArea dataOnly="0" labelOnly="1" outline="0" fieldPosition="0">
        <references count="2">
          <reference field="2" count="1" selected="0">
            <x v="0"/>
          </reference>
          <reference field="8" count="8">
            <x v="0"/>
            <x v="1"/>
            <x v="2"/>
            <x v="3"/>
            <x v="4"/>
            <x v="5"/>
            <x v="8"/>
            <x v="9"/>
          </reference>
        </references>
      </pivotArea>
    </format>
    <format dxfId="86">
      <pivotArea dataOnly="0" labelOnly="1" outline="0" fieldPosition="0">
        <references count="2">
          <reference field="2" count="1" selected="0">
            <x v="1"/>
          </reference>
          <reference field="8" count="7">
            <x v="0"/>
            <x v="1"/>
            <x v="5"/>
            <x v="6"/>
            <x v="7"/>
            <x v="9"/>
            <x v="10"/>
          </reference>
        </references>
      </pivotArea>
    </format>
    <format dxfId="85">
      <pivotArea outline="0" collapsedLevelsAreSubtotals="1" fieldPosition="0">
        <references count="1">
          <reference field="2" count="1" selected="0" defaultSubtotal="1">
            <x v="0"/>
          </reference>
        </references>
      </pivotArea>
    </format>
    <format dxfId="84">
      <pivotArea dataOnly="0" labelOnly="1" outline="0" fieldPosition="0">
        <references count="1">
          <reference field="2" count="1" defaultSubtotal="1">
            <x v="0"/>
          </reference>
        </references>
      </pivotArea>
    </format>
    <format dxfId="83">
      <pivotArea outline="0" collapsedLevelsAreSubtotals="1" fieldPosition="0">
        <references count="1">
          <reference field="2" count="1" selected="0" defaultSubtotal="1">
            <x v="1"/>
          </reference>
        </references>
      </pivotArea>
    </format>
    <format dxfId="82">
      <pivotArea grandRow="1" outline="0" collapsedLevelsAreSubtotals="1" fieldPosition="0"/>
    </format>
    <format dxfId="81">
      <pivotArea dataOnly="0" labelOnly="1" outline="0" fieldPosition="0">
        <references count="1">
          <reference field="2" count="1" defaultSubtotal="1">
            <x v="1"/>
          </reference>
        </references>
      </pivotArea>
    </format>
    <format dxfId="80">
      <pivotArea dataOnly="0" labelOnly="1" grandRow="1" outline="0" fieldPosition="0"/>
    </format>
    <format dxfId="79">
      <pivotArea outline="0" collapsedLevelsAreSubtotals="1" fieldPosition="0">
        <references count="1">
          <reference field="2" count="1" selected="0" defaultSubtotal="1">
            <x v="1"/>
          </reference>
        </references>
      </pivotArea>
    </format>
    <format dxfId="78">
      <pivotArea grandRow="1" outline="0" collapsedLevelsAreSubtotals="1" fieldPosition="0"/>
    </format>
    <format dxfId="77">
      <pivotArea dataOnly="0" labelOnly="1" outline="0" fieldPosition="0">
        <references count="1">
          <reference field="2" count="1" defaultSubtotal="1">
            <x v="1"/>
          </reference>
        </references>
      </pivotArea>
    </format>
    <format dxfId="76">
      <pivotArea dataOnly="0" labelOnly="1" grandRow="1" outline="0" fieldPosition="0"/>
    </format>
    <format dxfId="75">
      <pivotArea type="all" dataOnly="0" outline="0" fieldPosition="0"/>
    </format>
    <format dxfId="74">
      <pivotArea type="all" dataOnly="0" outline="0" fieldPosition="0"/>
    </format>
    <format dxfId="73">
      <pivotArea outline="0" collapsedLevelsAreSubtotals="1" fieldPosition="0"/>
    </format>
    <format dxfId="72">
      <pivotArea field="-2" type="button" dataOnly="0" labelOnly="1" outline="0" axis="axisCol" fieldPosition="0"/>
    </format>
    <format dxfId="71">
      <pivotArea type="topRight" dataOnly="0" labelOnly="1" outline="0" fieldPosition="0"/>
    </format>
    <format dxfId="70">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СводнаяТаблица3" cacheId="77"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AA7" firstHeaderRow="1" firstDataRow="2" firstDataCol="3"/>
  <pivotFields count="99">
    <pivotField compact="0" numFmtId="3" outline="0" showAll="0"/>
    <pivotField compact="0" outline="0" showAll="0"/>
    <pivotField axis="axisRow" compact="0" outline="0" showAll="0" defaultSubtotal="0">
      <items count="19">
        <item m="1" x="18"/>
        <item x="0"/>
        <item x="2"/>
        <item x="3"/>
        <item x="4"/>
        <item x="1"/>
        <item x="5"/>
        <item x="6"/>
        <item x="7"/>
        <item x="8"/>
        <item x="9"/>
        <item x="10"/>
        <item x="11"/>
        <item x="12"/>
        <item x="13"/>
        <item x="14"/>
        <item x="15"/>
        <item x="16"/>
        <item x="17"/>
      </items>
    </pivotField>
    <pivotField axis="axisRow" compact="0" outline="0" showAll="0" defaultSubtotal="0">
      <items count="29">
        <item h="1" x="28"/>
        <item h="1" x="2"/>
        <item h="1" x="3"/>
        <item h="1" x="4"/>
        <item h="1" x="5"/>
        <item h="1" x="6"/>
        <item h="1" x="7"/>
        <item h="1" x="8"/>
        <item h="1" x="9"/>
        <item h="1" x="10"/>
        <item h="1" x="11"/>
        <item h="1" x="12"/>
        <item x="1"/>
        <item h="1" x="13"/>
        <item h="1" x="14"/>
        <item h="1" x="15"/>
        <item h="1" x="16"/>
        <item h="1" x="17"/>
        <item h="1" x="18"/>
        <item h="1" x="19"/>
        <item h="1" x="20"/>
        <item x="21"/>
        <item h="1" x="22"/>
        <item h="1" x="23"/>
        <item h="1" x="24"/>
        <item h="1" x="25"/>
        <item h="1" x="26"/>
        <item h="1" x="0"/>
        <item h="1" x="27"/>
      </items>
    </pivotField>
    <pivotField axis="axisRow" compact="0" outline="0" showAll="0">
      <items count="490">
        <item m="1" x="204"/>
        <item m="1" x="324"/>
        <item m="1" x="221"/>
        <item m="1" x="328"/>
        <item m="1" x="457"/>
        <item m="1" x="152"/>
        <item m="1" x="238"/>
        <item m="1" x="368"/>
        <item m="1" x="166"/>
        <item m="1" x="32"/>
        <item m="1" x="419"/>
        <item m="1" x="216"/>
        <item m="1" x="140"/>
        <item m="1" x="388"/>
        <item m="1" x="73"/>
        <item m="1" x="288"/>
        <item m="1" x="113"/>
        <item m="1" x="338"/>
        <item m="1" x="297"/>
        <item m="1" x="466"/>
        <item m="1" x="165"/>
        <item m="1" x="283"/>
        <item m="1" x="344"/>
        <item m="1" x="159"/>
        <item m="1" x="66"/>
        <item m="1" x="174"/>
        <item m="1" x="289"/>
        <item m="1" x="74"/>
        <item m="1" x="115"/>
        <item m="1" x="262"/>
        <item m="1" x="181"/>
        <item m="1" x="222"/>
        <item m="1" x="343"/>
        <item m="1" x="79"/>
        <item m="1" x="426"/>
        <item m="1" x="200"/>
        <item m="1" x="406"/>
        <item m="1" x="205"/>
        <item m="1" x="50"/>
        <item m="1" x="21"/>
        <item m="1" x="350"/>
        <item m="1" x="98"/>
        <item m="1" x="346"/>
        <item m="1" x="172"/>
        <item m="1" x="233"/>
        <item m="1" x="370"/>
        <item m="1" x="462"/>
        <item m="1" x="180"/>
        <item m="1" x="333"/>
        <item m="1" x="192"/>
        <item m="1" x="397"/>
        <item m="1" x="434"/>
        <item m="1" x="175"/>
        <item m="1" x="342"/>
        <item m="1" x="470"/>
        <item m="1" x="478"/>
        <item m="1" x="377"/>
        <item m="1" x="143"/>
        <item m="1" x="213"/>
        <item m="1" x="307"/>
        <item m="1" x="94"/>
        <item m="1" x="105"/>
        <item m="1" x="452"/>
        <item m="1" x="87"/>
        <item m="1" x="482"/>
        <item m="1" x="75"/>
        <item m="1" x="352"/>
        <item m="1" x="217"/>
        <item m="1" x="210"/>
        <item m="1" x="353"/>
        <item m="1" x="194"/>
        <item m="1" x="432"/>
        <item m="1" x="209"/>
        <item m="1" x="359"/>
        <item m="1" x="193"/>
        <item m="1" x="149"/>
        <item m="1" x="20"/>
        <item m="1" x="10"/>
        <item m="1" x="269"/>
        <item m="1" x="367"/>
        <item m="1" x="223"/>
        <item m="1" x="203"/>
        <item m="1" x="224"/>
        <item m="1" x="376"/>
        <item m="1" x="139"/>
        <item m="1" x="416"/>
        <item m="1" x="214"/>
        <item m="1" x="310"/>
        <item x="0"/>
        <item m="1" x="433"/>
        <item m="1" x="407"/>
        <item m="1" x="424"/>
        <item m="1" x="441"/>
        <item m="1" x="456"/>
        <item m="1" x="465"/>
        <item m="1" x="76"/>
        <item m="1" x="408"/>
        <item m="1" x="254"/>
        <item m="1" x="379"/>
        <item m="1" x="410"/>
        <item m="1" x="450"/>
        <item m="1" x="185"/>
        <item m="1" x="207"/>
        <item m="1" x="237"/>
        <item m="1" x="281"/>
        <item m="1" x="417"/>
        <item m="1" x="418"/>
        <item m="1" x="80"/>
        <item m="1" x="124"/>
        <item m="1" x="173"/>
        <item m="1" x="374"/>
        <item m="1" x="332"/>
        <item m="1" x="390"/>
        <item m="1" x="445"/>
        <item m="1" x="133"/>
        <item m="1" x="245"/>
        <item m="1" x="30"/>
        <item m="1" x="472"/>
        <item m="1" x="4"/>
        <item m="1" x="12"/>
        <item m="1" x="225"/>
        <item m="1" x="130"/>
        <item m="1" x="398"/>
        <item m="1" x="144"/>
        <item m="1" x="186"/>
        <item m="1" x="211"/>
        <item m="1" x="81"/>
        <item m="1" x="202"/>
        <item m="1" x="119"/>
        <item m="1" x="278"/>
        <item m="1" x="127"/>
        <item m="1" x="24"/>
        <item m="1" x="253"/>
        <item m="1" x="409"/>
        <item m="1" x="471"/>
        <item m="1" x="135"/>
        <item m="1" x="150"/>
        <item m="1" x="453"/>
        <item m="1" x="103"/>
        <item m="1" x="323"/>
        <item m="1" x="179"/>
        <item m="1" x="110"/>
        <item m="1" x="129"/>
        <item m="1" x="5"/>
        <item m="1" x="167"/>
        <item m="1" x="258"/>
        <item m="1" x="460"/>
        <item m="1" x="282"/>
        <item m="1" x="226"/>
        <item m="1" x="141"/>
        <item m="1" x="54"/>
        <item m="1" x="306"/>
        <item m="1" x="151"/>
        <item m="1" x="477"/>
        <item m="1" x="454"/>
        <item m="1" x="438"/>
        <item m="1" x="411"/>
        <item m="1" x="319"/>
        <item m="1" x="55"/>
        <item m="1" x="485"/>
        <item m="1" x="60"/>
        <item m="1" x="100"/>
        <item m="1" x="317"/>
        <item m="1" x="402"/>
        <item m="1" x="413"/>
        <item m="1" x="261"/>
        <item m="1" x="403"/>
        <item m="1" x="56"/>
        <item m="1" x="268"/>
        <item m="1" x="412"/>
        <item m="1" x="404"/>
        <item m="1" x="272"/>
        <item m="1" x="291"/>
        <item m="1" x="300"/>
        <item m="1" x="236"/>
        <item m="1" x="19"/>
        <item m="1" x="375"/>
        <item m="1" x="383"/>
        <item m="1" x="429"/>
        <item m="1" x="161"/>
        <item m="1" x="266"/>
        <item m="1" x="292"/>
        <item m="1" x="420"/>
        <item m="1" x="117"/>
        <item m="1" x="435"/>
        <item m="1" x="345"/>
        <item m="1" x="246"/>
        <item m="1" x="72"/>
        <item m="1" x="425"/>
        <item m="1" x="2"/>
        <item m="1" x="459"/>
        <item m="1" x="171"/>
        <item m="1" x="443"/>
        <item m="1" x="366"/>
        <item m="1" x="18"/>
        <item m="1" x="90"/>
        <item m="1" x="158"/>
        <item m="1" x="123"/>
        <item m="1" x="96"/>
        <item m="1" x="128"/>
        <item m="1" x="118"/>
        <item m="1" x="9"/>
        <item m="1" x="325"/>
        <item m="1" x="241"/>
        <item m="1" x="31"/>
        <item m="1" x="235"/>
        <item m="1" x="91"/>
        <item m="1" x="354"/>
        <item m="1" x="265"/>
        <item m="1" x="106"/>
        <item m="1" x="77"/>
        <item m="1" x="427"/>
        <item m="1" x="284"/>
        <item m="1" x="108"/>
        <item m="1" x="11"/>
        <item m="1" x="157"/>
        <item m="1" x="89"/>
        <item m="1" x="296"/>
        <item m="1" x="285"/>
        <item m="1" x="451"/>
        <item m="1" x="243"/>
        <item m="1" x="358"/>
        <item m="1" x="400"/>
        <item m="1" x="330"/>
        <item m="1" x="483"/>
        <item m="1" x="469"/>
        <item m="1" x="255"/>
        <item m="1" x="298"/>
        <item m="1" x="264"/>
        <item m="1" x="309"/>
        <item m="1" x="396"/>
        <item m="1" x="486"/>
        <item m="1" x="431"/>
        <item m="1" x="38"/>
        <item m="1" x="464"/>
        <item m="1" x="447"/>
        <item m="1" x="287"/>
        <item m="1" x="177"/>
        <item m="1" x="304"/>
        <item m="1" x="348"/>
        <item m="1" x="347"/>
        <item m="1" x="446"/>
        <item m="1" x="473"/>
        <item m="1" x="421"/>
        <item m="1" x="301"/>
        <item m="1" x="302"/>
        <item m="1" x="326"/>
        <item m="1" x="27"/>
        <item m="1" x="134"/>
        <item m="1" x="206"/>
        <item m="1" x="215"/>
        <item m="1" x="318"/>
        <item m="1" x="99"/>
        <item m="1" x="93"/>
        <item m="1" x="488"/>
        <item m="1" x="415"/>
        <item m="1" x="51"/>
        <item m="1" x="293"/>
        <item m="1" x="385"/>
        <item m="1" x="182"/>
        <item m="1" x="230"/>
        <item m="1" x="463"/>
        <item m="1" x="6"/>
        <item m="1" x="382"/>
        <item m="1" x="321"/>
        <item m="1" x="371"/>
        <item m="1" x="178"/>
        <item m="1" x="146"/>
        <item m="1" x="52"/>
        <item m="1" x="16"/>
        <item m="1" x="349"/>
        <item m="1" x="229"/>
        <item m="1" x="169"/>
        <item m="1" x="107"/>
        <item m="1" x="381"/>
        <item m="1" x="45"/>
        <item m="1" x="392"/>
        <item m="1" x="26"/>
        <item m="1" x="380"/>
        <item m="1" x="480"/>
        <item m="1" x="13"/>
        <item m="1" x="341"/>
        <item m="1" x="47"/>
        <item m="1" x="423"/>
        <item m="1" x="267"/>
        <item m="1" x="176"/>
        <item m="1" x="247"/>
        <item m="1" x="428"/>
        <item m="1" x="227"/>
        <item m="1" x="244"/>
        <item m="1" x="290"/>
        <item m="1" x="444"/>
        <item m="1" x="365"/>
        <item m="1" x="49"/>
        <item m="1" x="101"/>
        <item m="1" x="70"/>
        <item m="1" x="437"/>
        <item m="1" x="436"/>
        <item m="1" x="168"/>
        <item m="1" x="37"/>
        <item m="1" x="218"/>
        <item m="1" x="257"/>
        <item m="1" x="142"/>
        <item m="1" x="43"/>
        <item m="1" x="479"/>
        <item m="1" x="378"/>
        <item m="1" x="401"/>
        <item m="1" x="320"/>
        <item m="1" x="391"/>
        <item m="1" x="160"/>
        <item m="1" x="112"/>
        <item m="1" x="131"/>
        <item m="1" x="3"/>
        <item m="1" x="114"/>
        <item m="1" x="439"/>
        <item m="1" x="34"/>
        <item m="1" x="251"/>
        <item m="1" x="270"/>
        <item m="1" x="363"/>
        <item m="1" x="468"/>
        <item m="1" x="260"/>
        <item m="1" x="59"/>
        <item m="1" x="461"/>
        <item m="1" x="252"/>
        <item m="1" x="111"/>
        <item m="1" x="259"/>
        <item m="1" x="42"/>
        <item m="1" x="92"/>
        <item m="1" x="355"/>
        <item m="1" x="88"/>
        <item m="1" x="163"/>
        <item m="1" x="104"/>
        <item m="1" x="389"/>
        <item m="1" x="361"/>
        <item m="1" x="362"/>
        <item m="1" x="40"/>
        <item m="1" x="474"/>
        <item m="1" x="35"/>
        <item m="1" x="448"/>
        <item m="1" x="232"/>
        <item m="1" x="29"/>
        <item m="1" x="116"/>
        <item m="1" x="7"/>
        <item m="1" x="313"/>
        <item m="1" x="28"/>
        <item m="1" x="62"/>
        <item m="1" x="145"/>
        <item m="1" x="336"/>
        <item m="1" x="440"/>
        <item m="1" x="276"/>
        <item m="1" x="189"/>
        <item m="1" x="386"/>
        <item m="1" x="44"/>
        <item m="1" x="430"/>
        <item m="1" x="331"/>
        <item m="1" x="25"/>
        <item m="1" x="132"/>
        <item m="1" x="274"/>
        <item m="1" x="219"/>
        <item m="1" x="17"/>
        <item m="1" x="286"/>
        <item m="1" x="61"/>
        <item m="1" x="212"/>
        <item m="1" x="153"/>
        <item m="1" x="275"/>
        <item m="1" x="299"/>
        <item m="1" x="67"/>
        <item m="1" x="458"/>
        <item m="1" x="15"/>
        <item m="1" x="36"/>
        <item m="1" x="449"/>
        <item m="1" x="305"/>
        <item m="1" x="315"/>
        <item m="1" x="414"/>
        <item m="1" x="39"/>
        <item m="1" x="316"/>
        <item m="1" x="314"/>
        <item m="1" x="14"/>
        <item m="1" x="228"/>
        <item m="1" x="53"/>
        <item m="1" x="311"/>
        <item m="1" x="399"/>
        <item m="1" x="201"/>
        <item m="1" x="154"/>
        <item m="1" x="467"/>
        <item m="1" x="263"/>
        <item m="1" x="187"/>
        <item m="1" x="183"/>
        <item m="1" x="170"/>
        <item m="1" x="373"/>
        <item m="1" x="125"/>
        <item m="1" x="22"/>
        <item m="1" x="372"/>
        <item m="1" x="57"/>
        <item m="1" x="481"/>
        <item m="1" x="33"/>
        <item m="1" x="65"/>
        <item m="1" x="422"/>
        <item m="1" x="487"/>
        <item m="1" x="78"/>
        <item m="1" x="58"/>
        <item m="1" x="279"/>
        <item m="1" x="162"/>
        <item m="1" x="148"/>
        <item m="1" x="121"/>
        <item m="1" x="277"/>
        <item m="1" x="122"/>
        <item m="1" x="126"/>
        <item m="1" x="208"/>
        <item m="1" x="184"/>
        <item m="1" x="41"/>
        <item m="1" x="240"/>
        <item m="1" x="191"/>
        <item m="1" x="190"/>
        <item m="1" x="294"/>
        <item m="1" x="120"/>
        <item m="1" x="85"/>
        <item m="1" x="405"/>
        <item m="1" x="364"/>
        <item m="1" x="82"/>
        <item m="1" x="68"/>
        <item m="1" x="249"/>
        <item m="1" x="340"/>
        <item m="1" x="303"/>
        <item m="1" x="394"/>
        <item m="1" x="351"/>
        <item m="1" x="109"/>
        <item m="1" x="395"/>
        <item m="1" x="339"/>
        <item m="1" x="102"/>
        <item m="1" x="156"/>
        <item m="1" x="476"/>
        <item m="1" x="387"/>
        <item m="1" x="271"/>
        <item m="1" x="136"/>
        <item m="1" x="63"/>
        <item m="1" x="239"/>
        <item m="1" x="322"/>
        <item m="1" x="248"/>
        <item m="1" x="83"/>
        <item m="1" x="69"/>
        <item m="1" x="199"/>
        <item m="1" x="312"/>
        <item m="1" x="357"/>
        <item m="1" x="147"/>
        <item m="1" x="46"/>
        <item m="1" x="295"/>
        <item m="1" x="188"/>
        <item m="1" x="155"/>
        <item m="1" x="198"/>
        <item m="1" x="138"/>
        <item m="1" x="137"/>
        <item m="1" x="84"/>
        <item m="1" x="220"/>
        <item m="1" x="71"/>
        <item m="1" x="64"/>
        <item m="1" x="197"/>
        <item m="1" x="369"/>
        <item m="1" x="356"/>
        <item m="1" x="455"/>
        <item m="1" x="231"/>
        <item m="1" x="475"/>
        <item m="1" x="393"/>
        <item m="1" x="360"/>
        <item m="1" x="335"/>
        <item m="1" x="250"/>
        <item m="1" x="329"/>
        <item m="1" x="234"/>
        <item m="1" x="484"/>
        <item m="1" x="337"/>
        <item m="1" x="97"/>
        <item m="1" x="327"/>
        <item m="1" x="86"/>
        <item m="1" x="8"/>
        <item m="1" x="273"/>
        <item m="1" x="256"/>
        <item m="1" x="196"/>
        <item m="1" x="195"/>
        <item m="1" x="384"/>
        <item m="1" x="442"/>
        <item m="1" x="164"/>
        <item m="1" x="1"/>
        <item m="1" x="242"/>
        <item m="1" x="48"/>
        <item m="1" x="308"/>
        <item m="1" x="23"/>
        <item m="1" x="280"/>
        <item m="1" x="334"/>
        <item m="1" x="9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s>
  <rowFields count="3">
    <field x="2"/>
    <field x="3"/>
    <field x="4"/>
  </rowFields>
  <rowItems count="3">
    <i>
      <x v="5"/>
      <x v="12"/>
      <x v="88"/>
    </i>
    <i>
      <x v="12"/>
      <x v="21"/>
      <x v="88"/>
    </i>
    <i t="grand">
      <x/>
    </i>
  </rowItems>
  <colFields count="1">
    <field x="-2"/>
  </colFields>
  <col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colItems>
  <dataFields count="24">
    <dataField name="Сумма по полю 31" fld="29" baseField="2" baseItem="0"/>
    <dataField name="Сумма по полю 32" fld="30" baseField="0" baseItem="0"/>
    <dataField name="Сумма по полю 33" fld="31" baseField="0" baseItem="0"/>
    <dataField name="Сумма по полю 34" fld="32" baseField="0" baseItem="0"/>
    <dataField name="Сумма по полю 35" fld="33" baseField="0" baseItem="0"/>
    <dataField name="Сумма по полю 36" fld="34" baseField="0" baseItem="0"/>
    <dataField name="Сумма по полю 37" fld="35" baseField="0" baseItem="0"/>
    <dataField name="Сумма по полю 38" fld="36" baseField="0" baseItem="0"/>
    <dataField name="Сумма по полю 66" fld="59" baseField="0" baseItem="0"/>
    <dataField name="Сумма по полю 67" fld="60" baseField="0" baseItem="0"/>
    <dataField name="Сумма по полю 68" fld="61" baseField="0" baseItem="0"/>
    <dataField name="Сумма по полю 69" fld="62" baseField="0" baseItem="0"/>
    <dataField name="Сумма по полю 70" fld="63" baseField="0" baseItem="0"/>
    <dataField name="Сумма по полю 71" fld="64" baseField="0" baseItem="0"/>
    <dataField name="Сумма по полю 72" fld="65" baseField="0" baseItem="0"/>
    <dataField name="Сумма по полю 73" fld="66" baseField="0" baseItem="0"/>
    <dataField name="Сумма по полю 101" fld="89" baseField="2" baseItem="0"/>
    <dataField name="Сумма по полю 102" fld="90" baseField="0" baseItem="0"/>
    <dataField name="Сумма по полю 103" fld="91" baseField="0" baseItem="0"/>
    <dataField name="Сумма по полю 104" fld="92" baseField="0" baseItem="0"/>
    <dataField name="Сумма по полю 105" fld="93" baseField="0" baseItem="0"/>
    <dataField name="Сумма по полю 106" fld="94" baseField="0" baseItem="0"/>
    <dataField name="Сумма по полю 107" fld="95" baseField="0" baseItem="0"/>
    <dataField name="Сумма по полю 108" fld="96" baseField="0" baseItem="0"/>
  </dataFields>
  <formats count="4">
    <format dxfId="30">
      <pivotArea field="2" type="button" dataOnly="0" labelOnly="1" outline="0" axis="axisRow" fieldPosition="0"/>
    </format>
    <format dxfId="31">
      <pivotArea field="3" type="button" dataOnly="0" labelOnly="1" outline="0" axis="axisRow" fieldPosition="1"/>
    </format>
    <format dxfId="32">
      <pivotArea field="4" type="button" dataOnly="0" labelOnly="1" outline="0" axis="axisRow" fieldPosition="2"/>
    </format>
    <format dxfId="33">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0"/>
  <sheetViews>
    <sheetView topLeftCell="A19" workbookViewId="0">
      <selection activeCell="B21" sqref="B21"/>
    </sheetView>
  </sheetViews>
  <sheetFormatPr defaultRowHeight="12" x14ac:dyDescent="0.2"/>
  <cols>
    <col min="1" max="1" width="55.42578125" style="89" customWidth="1"/>
    <col min="2" max="2" width="65.140625" style="155" bestFit="1" customWidth="1"/>
    <col min="3" max="3" width="5.140625" style="155" customWidth="1"/>
    <col min="4" max="4" width="53" style="89" customWidth="1"/>
    <col min="5" max="5" width="8.85546875" style="37"/>
    <col min="6" max="6" width="14.5703125" style="37" customWidth="1"/>
    <col min="7" max="7" width="46.85546875" style="37" customWidth="1"/>
    <col min="8" max="8" width="25.140625" style="37" bestFit="1" customWidth="1"/>
    <col min="9" max="258" width="8.85546875" style="37"/>
    <col min="259" max="259" width="60.42578125" style="37" bestFit="1" customWidth="1"/>
    <col min="260" max="261" width="8.85546875" style="37"/>
    <col min="262" max="262" width="14.5703125" style="37" customWidth="1"/>
    <col min="263" max="263" width="46.85546875" style="37" customWidth="1"/>
    <col min="264" max="514" width="8.85546875" style="37"/>
    <col min="515" max="515" width="60.42578125" style="37" bestFit="1" customWidth="1"/>
    <col min="516" max="517" width="8.85546875" style="37"/>
    <col min="518" max="518" width="14.5703125" style="37" customWidth="1"/>
    <col min="519" max="519" width="46.85546875" style="37" customWidth="1"/>
    <col min="520" max="770" width="8.85546875" style="37"/>
    <col min="771" max="771" width="60.42578125" style="37" bestFit="1" customWidth="1"/>
    <col min="772" max="773" width="8.85546875" style="37"/>
    <col min="774" max="774" width="14.5703125" style="37" customWidth="1"/>
    <col min="775" max="775" width="46.85546875" style="37" customWidth="1"/>
    <col min="776" max="1026" width="8.85546875" style="37"/>
    <col min="1027" max="1027" width="60.42578125" style="37" bestFit="1" customWidth="1"/>
    <col min="1028" max="1029" width="8.85546875" style="37"/>
    <col min="1030" max="1030" width="14.5703125" style="37" customWidth="1"/>
    <col min="1031" max="1031" width="46.85546875" style="37" customWidth="1"/>
    <col min="1032" max="1282" width="8.85546875" style="37"/>
    <col min="1283" max="1283" width="60.42578125" style="37" bestFit="1" customWidth="1"/>
    <col min="1284" max="1285" width="8.85546875" style="37"/>
    <col min="1286" max="1286" width="14.5703125" style="37" customWidth="1"/>
    <col min="1287" max="1287" width="46.85546875" style="37" customWidth="1"/>
    <col min="1288" max="1538" width="8.85546875" style="37"/>
    <col min="1539" max="1539" width="60.42578125" style="37" bestFit="1" customWidth="1"/>
    <col min="1540" max="1541" width="8.85546875" style="37"/>
    <col min="1542" max="1542" width="14.5703125" style="37" customWidth="1"/>
    <col min="1543" max="1543" width="46.85546875" style="37" customWidth="1"/>
    <col min="1544" max="1794" width="8.85546875" style="37"/>
    <col min="1795" max="1795" width="60.42578125" style="37" bestFit="1" customWidth="1"/>
    <col min="1796" max="1797" width="8.85546875" style="37"/>
    <col min="1798" max="1798" width="14.5703125" style="37" customWidth="1"/>
    <col min="1799" max="1799" width="46.85546875" style="37" customWidth="1"/>
    <col min="1800" max="2050" width="8.85546875" style="37"/>
    <col min="2051" max="2051" width="60.42578125" style="37" bestFit="1" customWidth="1"/>
    <col min="2052" max="2053" width="8.85546875" style="37"/>
    <col min="2054" max="2054" width="14.5703125" style="37" customWidth="1"/>
    <col min="2055" max="2055" width="46.85546875" style="37" customWidth="1"/>
    <col min="2056" max="2306" width="8.85546875" style="37"/>
    <col min="2307" max="2307" width="60.42578125" style="37" bestFit="1" customWidth="1"/>
    <col min="2308" max="2309" width="8.85546875" style="37"/>
    <col min="2310" max="2310" width="14.5703125" style="37" customWidth="1"/>
    <col min="2311" max="2311" width="46.85546875" style="37" customWidth="1"/>
    <col min="2312" max="2562" width="8.85546875" style="37"/>
    <col min="2563" max="2563" width="60.42578125" style="37" bestFit="1" customWidth="1"/>
    <col min="2564" max="2565" width="8.85546875" style="37"/>
    <col min="2566" max="2566" width="14.5703125" style="37" customWidth="1"/>
    <col min="2567" max="2567" width="46.85546875" style="37" customWidth="1"/>
    <col min="2568" max="2818" width="8.85546875" style="37"/>
    <col min="2819" max="2819" width="60.42578125" style="37" bestFit="1" customWidth="1"/>
    <col min="2820" max="2821" width="8.85546875" style="37"/>
    <col min="2822" max="2822" width="14.5703125" style="37" customWidth="1"/>
    <col min="2823" max="2823" width="46.85546875" style="37" customWidth="1"/>
    <col min="2824" max="3074" width="8.85546875" style="37"/>
    <col min="3075" max="3075" width="60.42578125" style="37" bestFit="1" customWidth="1"/>
    <col min="3076" max="3077" width="8.85546875" style="37"/>
    <col min="3078" max="3078" width="14.5703125" style="37" customWidth="1"/>
    <col min="3079" max="3079" width="46.85546875" style="37" customWidth="1"/>
    <col min="3080" max="3330" width="8.85546875" style="37"/>
    <col min="3331" max="3331" width="60.42578125" style="37" bestFit="1" customWidth="1"/>
    <col min="3332" max="3333" width="8.85546875" style="37"/>
    <col min="3334" max="3334" width="14.5703125" style="37" customWidth="1"/>
    <col min="3335" max="3335" width="46.85546875" style="37" customWidth="1"/>
    <col min="3336" max="3586" width="8.85546875" style="37"/>
    <col min="3587" max="3587" width="60.42578125" style="37" bestFit="1" customWidth="1"/>
    <col min="3588" max="3589" width="8.85546875" style="37"/>
    <col min="3590" max="3590" width="14.5703125" style="37" customWidth="1"/>
    <col min="3591" max="3591" width="46.85546875" style="37" customWidth="1"/>
    <col min="3592" max="3842" width="8.85546875" style="37"/>
    <col min="3843" max="3843" width="60.42578125" style="37" bestFit="1" customWidth="1"/>
    <col min="3844" max="3845" width="8.85546875" style="37"/>
    <col min="3846" max="3846" width="14.5703125" style="37" customWidth="1"/>
    <col min="3847" max="3847" width="46.85546875" style="37" customWidth="1"/>
    <col min="3848" max="4098" width="8.85546875" style="37"/>
    <col min="4099" max="4099" width="60.42578125" style="37" bestFit="1" customWidth="1"/>
    <col min="4100" max="4101" width="8.85546875" style="37"/>
    <col min="4102" max="4102" width="14.5703125" style="37" customWidth="1"/>
    <col min="4103" max="4103" width="46.85546875" style="37" customWidth="1"/>
    <col min="4104" max="4354" width="8.85546875" style="37"/>
    <col min="4355" max="4355" width="60.42578125" style="37" bestFit="1" customWidth="1"/>
    <col min="4356" max="4357" width="8.85546875" style="37"/>
    <col min="4358" max="4358" width="14.5703125" style="37" customWidth="1"/>
    <col min="4359" max="4359" width="46.85546875" style="37" customWidth="1"/>
    <col min="4360" max="4610" width="8.85546875" style="37"/>
    <col min="4611" max="4611" width="60.42578125" style="37" bestFit="1" customWidth="1"/>
    <col min="4612" max="4613" width="8.85546875" style="37"/>
    <col min="4614" max="4614" width="14.5703125" style="37" customWidth="1"/>
    <col min="4615" max="4615" width="46.85546875" style="37" customWidth="1"/>
    <col min="4616" max="4866" width="8.85546875" style="37"/>
    <col min="4867" max="4867" width="60.42578125" style="37" bestFit="1" customWidth="1"/>
    <col min="4868" max="4869" width="8.85546875" style="37"/>
    <col min="4870" max="4870" width="14.5703125" style="37" customWidth="1"/>
    <col min="4871" max="4871" width="46.85546875" style="37" customWidth="1"/>
    <col min="4872" max="5122" width="8.85546875" style="37"/>
    <col min="5123" max="5123" width="60.42578125" style="37" bestFit="1" customWidth="1"/>
    <col min="5124" max="5125" width="8.85546875" style="37"/>
    <col min="5126" max="5126" width="14.5703125" style="37" customWidth="1"/>
    <col min="5127" max="5127" width="46.85546875" style="37" customWidth="1"/>
    <col min="5128" max="5378" width="8.85546875" style="37"/>
    <col min="5379" max="5379" width="60.42578125" style="37" bestFit="1" customWidth="1"/>
    <col min="5380" max="5381" width="8.85546875" style="37"/>
    <col min="5382" max="5382" width="14.5703125" style="37" customWidth="1"/>
    <col min="5383" max="5383" width="46.85546875" style="37" customWidth="1"/>
    <col min="5384" max="5634" width="8.85546875" style="37"/>
    <col min="5635" max="5635" width="60.42578125" style="37" bestFit="1" customWidth="1"/>
    <col min="5636" max="5637" width="8.85546875" style="37"/>
    <col min="5638" max="5638" width="14.5703125" style="37" customWidth="1"/>
    <col min="5639" max="5639" width="46.85546875" style="37" customWidth="1"/>
    <col min="5640" max="5890" width="8.85546875" style="37"/>
    <col min="5891" max="5891" width="60.42578125" style="37" bestFit="1" customWidth="1"/>
    <col min="5892" max="5893" width="8.85546875" style="37"/>
    <col min="5894" max="5894" width="14.5703125" style="37" customWidth="1"/>
    <col min="5895" max="5895" width="46.85546875" style="37" customWidth="1"/>
    <col min="5896" max="6146" width="8.85546875" style="37"/>
    <col min="6147" max="6147" width="60.42578125" style="37" bestFit="1" customWidth="1"/>
    <col min="6148" max="6149" width="8.85546875" style="37"/>
    <col min="6150" max="6150" width="14.5703125" style="37" customWidth="1"/>
    <col min="6151" max="6151" width="46.85546875" style="37" customWidth="1"/>
    <col min="6152" max="6402" width="8.85546875" style="37"/>
    <col min="6403" max="6403" width="60.42578125" style="37" bestFit="1" customWidth="1"/>
    <col min="6404" max="6405" width="8.85546875" style="37"/>
    <col min="6406" max="6406" width="14.5703125" style="37" customWidth="1"/>
    <col min="6407" max="6407" width="46.85546875" style="37" customWidth="1"/>
    <col min="6408" max="6658" width="8.85546875" style="37"/>
    <col min="6659" max="6659" width="60.42578125" style="37" bestFit="1" customWidth="1"/>
    <col min="6660" max="6661" width="8.85546875" style="37"/>
    <col min="6662" max="6662" width="14.5703125" style="37" customWidth="1"/>
    <col min="6663" max="6663" width="46.85546875" style="37" customWidth="1"/>
    <col min="6664" max="6914" width="8.85546875" style="37"/>
    <col min="6915" max="6915" width="60.42578125" style="37" bestFit="1" customWidth="1"/>
    <col min="6916" max="6917" width="8.85546875" style="37"/>
    <col min="6918" max="6918" width="14.5703125" style="37" customWidth="1"/>
    <col min="6919" max="6919" width="46.85546875" style="37" customWidth="1"/>
    <col min="6920" max="7170" width="8.85546875" style="37"/>
    <col min="7171" max="7171" width="60.42578125" style="37" bestFit="1" customWidth="1"/>
    <col min="7172" max="7173" width="8.85546875" style="37"/>
    <col min="7174" max="7174" width="14.5703125" style="37" customWidth="1"/>
    <col min="7175" max="7175" width="46.85546875" style="37" customWidth="1"/>
    <col min="7176" max="7426" width="8.85546875" style="37"/>
    <col min="7427" max="7427" width="60.42578125" style="37" bestFit="1" customWidth="1"/>
    <col min="7428" max="7429" width="8.85546875" style="37"/>
    <col min="7430" max="7430" width="14.5703125" style="37" customWidth="1"/>
    <col min="7431" max="7431" width="46.85546875" style="37" customWidth="1"/>
    <col min="7432" max="7682" width="8.85546875" style="37"/>
    <col min="7683" max="7683" width="60.42578125" style="37" bestFit="1" customWidth="1"/>
    <col min="7684" max="7685" width="8.85546875" style="37"/>
    <col min="7686" max="7686" width="14.5703125" style="37" customWidth="1"/>
    <col min="7687" max="7687" width="46.85546875" style="37" customWidth="1"/>
    <col min="7688" max="7938" width="8.85546875" style="37"/>
    <col min="7939" max="7939" width="60.42578125" style="37" bestFit="1" customWidth="1"/>
    <col min="7940" max="7941" width="8.85546875" style="37"/>
    <col min="7942" max="7942" width="14.5703125" style="37" customWidth="1"/>
    <col min="7943" max="7943" width="46.85546875" style="37" customWidth="1"/>
    <col min="7944" max="8194" width="8.85546875" style="37"/>
    <col min="8195" max="8195" width="60.42578125" style="37" bestFit="1" customWidth="1"/>
    <col min="8196" max="8197" width="8.85546875" style="37"/>
    <col min="8198" max="8198" width="14.5703125" style="37" customWidth="1"/>
    <col min="8199" max="8199" width="46.85546875" style="37" customWidth="1"/>
    <col min="8200" max="8450" width="8.85546875" style="37"/>
    <col min="8451" max="8451" width="60.42578125" style="37" bestFit="1" customWidth="1"/>
    <col min="8452" max="8453" width="8.85546875" style="37"/>
    <col min="8454" max="8454" width="14.5703125" style="37" customWidth="1"/>
    <col min="8455" max="8455" width="46.85546875" style="37" customWidth="1"/>
    <col min="8456" max="8706" width="8.85546875" style="37"/>
    <col min="8707" max="8707" width="60.42578125" style="37" bestFit="1" customWidth="1"/>
    <col min="8708" max="8709" width="8.85546875" style="37"/>
    <col min="8710" max="8710" width="14.5703125" style="37" customWidth="1"/>
    <col min="8711" max="8711" width="46.85546875" style="37" customWidth="1"/>
    <col min="8712" max="8962" width="8.85546875" style="37"/>
    <col min="8963" max="8963" width="60.42578125" style="37" bestFit="1" customWidth="1"/>
    <col min="8964" max="8965" width="8.85546875" style="37"/>
    <col min="8966" max="8966" width="14.5703125" style="37" customWidth="1"/>
    <col min="8967" max="8967" width="46.85546875" style="37" customWidth="1"/>
    <col min="8968" max="9218" width="8.85546875" style="37"/>
    <col min="9219" max="9219" width="60.42578125" style="37" bestFit="1" customWidth="1"/>
    <col min="9220" max="9221" width="8.85546875" style="37"/>
    <col min="9222" max="9222" width="14.5703125" style="37" customWidth="1"/>
    <col min="9223" max="9223" width="46.85546875" style="37" customWidth="1"/>
    <col min="9224" max="9474" width="8.85546875" style="37"/>
    <col min="9475" max="9475" width="60.42578125" style="37" bestFit="1" customWidth="1"/>
    <col min="9476" max="9477" width="8.85546875" style="37"/>
    <col min="9478" max="9478" width="14.5703125" style="37" customWidth="1"/>
    <col min="9479" max="9479" width="46.85546875" style="37" customWidth="1"/>
    <col min="9480" max="9730" width="8.85546875" style="37"/>
    <col min="9731" max="9731" width="60.42578125" style="37" bestFit="1" customWidth="1"/>
    <col min="9732" max="9733" width="8.85546875" style="37"/>
    <col min="9734" max="9734" width="14.5703125" style="37" customWidth="1"/>
    <col min="9735" max="9735" width="46.85546875" style="37" customWidth="1"/>
    <col min="9736" max="9986" width="8.85546875" style="37"/>
    <col min="9987" max="9987" width="60.42578125" style="37" bestFit="1" customWidth="1"/>
    <col min="9988" max="9989" width="8.85546875" style="37"/>
    <col min="9990" max="9990" width="14.5703125" style="37" customWidth="1"/>
    <col min="9991" max="9991" width="46.85546875" style="37" customWidth="1"/>
    <col min="9992" max="10242" width="8.85546875" style="37"/>
    <col min="10243" max="10243" width="60.42578125" style="37" bestFit="1" customWidth="1"/>
    <col min="10244" max="10245" width="8.85546875" style="37"/>
    <col min="10246" max="10246" width="14.5703125" style="37" customWidth="1"/>
    <col min="10247" max="10247" width="46.85546875" style="37" customWidth="1"/>
    <col min="10248" max="10498" width="8.85546875" style="37"/>
    <col min="10499" max="10499" width="60.42578125" style="37" bestFit="1" customWidth="1"/>
    <col min="10500" max="10501" width="8.85546875" style="37"/>
    <col min="10502" max="10502" width="14.5703125" style="37" customWidth="1"/>
    <col min="10503" max="10503" width="46.85546875" style="37" customWidth="1"/>
    <col min="10504" max="10754" width="8.85546875" style="37"/>
    <col min="10755" max="10755" width="60.42578125" style="37" bestFit="1" customWidth="1"/>
    <col min="10756" max="10757" width="8.85546875" style="37"/>
    <col min="10758" max="10758" width="14.5703125" style="37" customWidth="1"/>
    <col min="10759" max="10759" width="46.85546875" style="37" customWidth="1"/>
    <col min="10760" max="11010" width="8.85546875" style="37"/>
    <col min="11011" max="11011" width="60.42578125" style="37" bestFit="1" customWidth="1"/>
    <col min="11012" max="11013" width="8.85546875" style="37"/>
    <col min="11014" max="11014" width="14.5703125" style="37" customWidth="1"/>
    <col min="11015" max="11015" width="46.85546875" style="37" customWidth="1"/>
    <col min="11016" max="11266" width="8.85546875" style="37"/>
    <col min="11267" max="11267" width="60.42578125" style="37" bestFit="1" customWidth="1"/>
    <col min="11268" max="11269" width="8.85546875" style="37"/>
    <col min="11270" max="11270" width="14.5703125" style="37" customWidth="1"/>
    <col min="11271" max="11271" width="46.85546875" style="37" customWidth="1"/>
    <col min="11272" max="11522" width="8.85546875" style="37"/>
    <col min="11523" max="11523" width="60.42578125" style="37" bestFit="1" customWidth="1"/>
    <col min="11524" max="11525" width="8.85546875" style="37"/>
    <col min="11526" max="11526" width="14.5703125" style="37" customWidth="1"/>
    <col min="11527" max="11527" width="46.85546875" style="37" customWidth="1"/>
    <col min="11528" max="11778" width="8.85546875" style="37"/>
    <col min="11779" max="11779" width="60.42578125" style="37" bestFit="1" customWidth="1"/>
    <col min="11780" max="11781" width="8.85546875" style="37"/>
    <col min="11782" max="11782" width="14.5703125" style="37" customWidth="1"/>
    <col min="11783" max="11783" width="46.85546875" style="37" customWidth="1"/>
    <col min="11784" max="12034" width="8.85546875" style="37"/>
    <col min="12035" max="12035" width="60.42578125" style="37" bestFit="1" customWidth="1"/>
    <col min="12036" max="12037" width="8.85546875" style="37"/>
    <col min="12038" max="12038" width="14.5703125" style="37" customWidth="1"/>
    <col min="12039" max="12039" width="46.85546875" style="37" customWidth="1"/>
    <col min="12040" max="12290" width="8.85546875" style="37"/>
    <col min="12291" max="12291" width="60.42578125" style="37" bestFit="1" customWidth="1"/>
    <col min="12292" max="12293" width="8.85546875" style="37"/>
    <col min="12294" max="12294" width="14.5703125" style="37" customWidth="1"/>
    <col min="12295" max="12295" width="46.85546875" style="37" customWidth="1"/>
    <col min="12296" max="12546" width="8.85546875" style="37"/>
    <col min="12547" max="12547" width="60.42578125" style="37" bestFit="1" customWidth="1"/>
    <col min="12548" max="12549" width="8.85546875" style="37"/>
    <col min="12550" max="12550" width="14.5703125" style="37" customWidth="1"/>
    <col min="12551" max="12551" width="46.85546875" style="37" customWidth="1"/>
    <col min="12552" max="12802" width="8.85546875" style="37"/>
    <col min="12803" max="12803" width="60.42578125" style="37" bestFit="1" customWidth="1"/>
    <col min="12804" max="12805" width="8.85546875" style="37"/>
    <col min="12806" max="12806" width="14.5703125" style="37" customWidth="1"/>
    <col min="12807" max="12807" width="46.85546875" style="37" customWidth="1"/>
    <col min="12808" max="13058" width="8.85546875" style="37"/>
    <col min="13059" max="13059" width="60.42578125" style="37" bestFit="1" customWidth="1"/>
    <col min="13060" max="13061" width="8.85546875" style="37"/>
    <col min="13062" max="13062" width="14.5703125" style="37" customWidth="1"/>
    <col min="13063" max="13063" width="46.85546875" style="37" customWidth="1"/>
    <col min="13064" max="13314" width="8.85546875" style="37"/>
    <col min="13315" max="13315" width="60.42578125" style="37" bestFit="1" customWidth="1"/>
    <col min="13316" max="13317" width="8.85546875" style="37"/>
    <col min="13318" max="13318" width="14.5703125" style="37" customWidth="1"/>
    <col min="13319" max="13319" width="46.85546875" style="37" customWidth="1"/>
    <col min="13320" max="13570" width="8.85546875" style="37"/>
    <col min="13571" max="13571" width="60.42578125" style="37" bestFit="1" customWidth="1"/>
    <col min="13572" max="13573" width="8.85546875" style="37"/>
    <col min="13574" max="13574" width="14.5703125" style="37" customWidth="1"/>
    <col min="13575" max="13575" width="46.85546875" style="37" customWidth="1"/>
    <col min="13576" max="13826" width="8.85546875" style="37"/>
    <col min="13827" max="13827" width="60.42578125" style="37" bestFit="1" customWidth="1"/>
    <col min="13828" max="13829" width="8.85546875" style="37"/>
    <col min="13830" max="13830" width="14.5703125" style="37" customWidth="1"/>
    <col min="13831" max="13831" width="46.85546875" style="37" customWidth="1"/>
    <col min="13832" max="14082" width="8.85546875" style="37"/>
    <col min="14083" max="14083" width="60.42578125" style="37" bestFit="1" customWidth="1"/>
    <col min="14084" max="14085" width="8.85546875" style="37"/>
    <col min="14086" max="14086" width="14.5703125" style="37" customWidth="1"/>
    <col min="14087" max="14087" width="46.85546875" style="37" customWidth="1"/>
    <col min="14088" max="14338" width="8.85546875" style="37"/>
    <col min="14339" max="14339" width="60.42578125" style="37" bestFit="1" customWidth="1"/>
    <col min="14340" max="14341" width="8.85546875" style="37"/>
    <col min="14342" max="14342" width="14.5703125" style="37" customWidth="1"/>
    <col min="14343" max="14343" width="46.85546875" style="37" customWidth="1"/>
    <col min="14344" max="14594" width="8.85546875" style="37"/>
    <col min="14595" max="14595" width="60.42578125" style="37" bestFit="1" customWidth="1"/>
    <col min="14596" max="14597" width="8.85546875" style="37"/>
    <col min="14598" max="14598" width="14.5703125" style="37" customWidth="1"/>
    <col min="14599" max="14599" width="46.85546875" style="37" customWidth="1"/>
    <col min="14600" max="14850" width="8.85546875" style="37"/>
    <col min="14851" max="14851" width="60.42578125" style="37" bestFit="1" customWidth="1"/>
    <col min="14852" max="14853" width="8.85546875" style="37"/>
    <col min="14854" max="14854" width="14.5703125" style="37" customWidth="1"/>
    <col min="14855" max="14855" width="46.85546875" style="37" customWidth="1"/>
    <col min="14856" max="15106" width="8.85546875" style="37"/>
    <col min="15107" max="15107" width="60.42578125" style="37" bestFit="1" customWidth="1"/>
    <col min="15108" max="15109" width="8.85546875" style="37"/>
    <col min="15110" max="15110" width="14.5703125" style="37" customWidth="1"/>
    <col min="15111" max="15111" width="46.85546875" style="37" customWidth="1"/>
    <col min="15112" max="15362" width="8.85546875" style="37"/>
    <col min="15363" max="15363" width="60.42578125" style="37" bestFit="1" customWidth="1"/>
    <col min="15364" max="15365" width="8.85546875" style="37"/>
    <col min="15366" max="15366" width="14.5703125" style="37" customWidth="1"/>
    <col min="15367" max="15367" width="46.85546875" style="37" customWidth="1"/>
    <col min="15368" max="15618" width="8.85546875" style="37"/>
    <col min="15619" max="15619" width="60.42578125" style="37" bestFit="1" customWidth="1"/>
    <col min="15620" max="15621" width="8.85546875" style="37"/>
    <col min="15622" max="15622" width="14.5703125" style="37" customWidth="1"/>
    <col min="15623" max="15623" width="46.85546875" style="37" customWidth="1"/>
    <col min="15624" max="15874" width="8.85546875" style="37"/>
    <col min="15875" max="15875" width="60.42578125" style="37" bestFit="1" customWidth="1"/>
    <col min="15876" max="15877" width="8.85546875" style="37"/>
    <col min="15878" max="15878" width="14.5703125" style="37" customWidth="1"/>
    <col min="15879" max="15879" width="46.85546875" style="37" customWidth="1"/>
    <col min="15880" max="16130" width="8.85546875" style="37"/>
    <col min="16131" max="16131" width="60.42578125" style="37" bestFit="1" customWidth="1"/>
    <col min="16132" max="16133" width="8.85546875" style="37"/>
    <col min="16134" max="16134" width="14.5703125" style="37" customWidth="1"/>
    <col min="16135" max="16135" width="46.85546875" style="37" customWidth="1"/>
    <col min="16136" max="16384" width="8.85546875" style="37"/>
  </cols>
  <sheetData>
    <row r="1" spans="1:8" ht="61.35" customHeight="1" x14ac:dyDescent="0.2">
      <c r="A1" s="100" t="s">
        <v>88</v>
      </c>
      <c r="B1" s="100" t="s">
        <v>89</v>
      </c>
      <c r="C1" s="100"/>
      <c r="D1" s="100" t="s">
        <v>88</v>
      </c>
      <c r="E1" s="60" t="s">
        <v>409</v>
      </c>
      <c r="F1" s="452" t="s">
        <v>421</v>
      </c>
      <c r="G1" s="452"/>
      <c r="H1" s="101" t="s">
        <v>351</v>
      </c>
    </row>
    <row r="2" spans="1:8" x14ac:dyDescent="0.2">
      <c r="A2" s="334" t="s">
        <v>269</v>
      </c>
      <c r="B2" s="335" t="s">
        <v>464</v>
      </c>
      <c r="C2" s="104" t="s">
        <v>352</v>
      </c>
      <c r="D2" s="89" t="s">
        <v>269</v>
      </c>
      <c r="E2" s="37" t="s">
        <v>83</v>
      </c>
      <c r="F2" s="102" t="s">
        <v>422</v>
      </c>
      <c r="G2" s="149" t="s">
        <v>423</v>
      </c>
      <c r="H2" s="37" t="s">
        <v>352</v>
      </c>
    </row>
    <row r="3" spans="1:8" ht="24" x14ac:dyDescent="0.2">
      <c r="A3" s="334" t="s">
        <v>269</v>
      </c>
      <c r="B3" s="335" t="s">
        <v>465</v>
      </c>
      <c r="C3" s="104" t="s">
        <v>352</v>
      </c>
      <c r="D3" s="89" t="s">
        <v>333</v>
      </c>
      <c r="E3" s="37" t="s">
        <v>410</v>
      </c>
      <c r="F3" s="102" t="s">
        <v>429</v>
      </c>
      <c r="G3" s="156" t="s">
        <v>22</v>
      </c>
      <c r="H3" s="37" t="s">
        <v>353</v>
      </c>
    </row>
    <row r="4" spans="1:8" ht="36" x14ac:dyDescent="0.2">
      <c r="A4" s="334" t="s">
        <v>333</v>
      </c>
      <c r="B4" s="107" t="s">
        <v>392</v>
      </c>
      <c r="C4" s="104" t="s">
        <v>352</v>
      </c>
      <c r="D4" s="89" t="s">
        <v>334</v>
      </c>
      <c r="E4" s="37" t="s">
        <v>411</v>
      </c>
      <c r="F4" s="102" t="s">
        <v>23</v>
      </c>
      <c r="G4" s="156" t="s">
        <v>24</v>
      </c>
    </row>
    <row r="5" spans="1:8" ht="36" x14ac:dyDescent="0.2">
      <c r="A5" s="334" t="s">
        <v>333</v>
      </c>
      <c r="B5" s="109" t="s">
        <v>393</v>
      </c>
      <c r="C5" s="104" t="s">
        <v>352</v>
      </c>
      <c r="D5" s="89" t="s">
        <v>335</v>
      </c>
      <c r="E5" s="37" t="s">
        <v>85</v>
      </c>
      <c r="F5" s="102" t="s">
        <v>430</v>
      </c>
      <c r="G5" s="156" t="s">
        <v>431</v>
      </c>
    </row>
    <row r="6" spans="1:8" ht="48" x14ac:dyDescent="0.2">
      <c r="A6" s="334" t="s">
        <v>333</v>
      </c>
      <c r="B6" s="109" t="s">
        <v>394</v>
      </c>
      <c r="C6" s="104" t="s">
        <v>352</v>
      </c>
      <c r="D6" s="89" t="s">
        <v>336</v>
      </c>
      <c r="F6" s="102" t="s">
        <v>432</v>
      </c>
      <c r="G6" s="156" t="s">
        <v>433</v>
      </c>
    </row>
    <row r="7" spans="1:8" ht="24" x14ac:dyDescent="0.2">
      <c r="A7" s="334" t="s">
        <v>333</v>
      </c>
      <c r="B7" s="109" t="s">
        <v>395</v>
      </c>
      <c r="C7" s="104" t="s">
        <v>352</v>
      </c>
      <c r="D7" s="89" t="s">
        <v>337</v>
      </c>
      <c r="F7" s="102" t="s">
        <v>462</v>
      </c>
      <c r="G7" s="156" t="s">
        <v>463</v>
      </c>
    </row>
    <row r="8" spans="1:8" x14ac:dyDescent="0.2">
      <c r="A8" s="334" t="s">
        <v>333</v>
      </c>
      <c r="B8" s="109" t="s">
        <v>396</v>
      </c>
      <c r="C8" s="104" t="s">
        <v>352</v>
      </c>
      <c r="D8" s="89" t="s">
        <v>338</v>
      </c>
    </row>
    <row r="9" spans="1:8" x14ac:dyDescent="0.2">
      <c r="A9" s="334" t="s">
        <v>334</v>
      </c>
      <c r="B9" s="108" t="s">
        <v>397</v>
      </c>
      <c r="C9" s="155" t="s">
        <v>352</v>
      </c>
      <c r="D9" s="89" t="s">
        <v>226</v>
      </c>
    </row>
    <row r="10" spans="1:8" ht="12.75" x14ac:dyDescent="0.2">
      <c r="A10" s="334" t="s">
        <v>334</v>
      </c>
      <c r="B10" s="336" t="s">
        <v>466</v>
      </c>
      <c r="C10" s="168" t="s">
        <v>353</v>
      </c>
      <c r="D10" s="89" t="s">
        <v>227</v>
      </c>
    </row>
    <row r="11" spans="1:8" ht="24" x14ac:dyDescent="0.2">
      <c r="A11" s="334" t="s">
        <v>335</v>
      </c>
      <c r="B11" s="167" t="s">
        <v>398</v>
      </c>
      <c r="C11" s="155" t="s">
        <v>353</v>
      </c>
      <c r="D11" s="89" t="s">
        <v>339</v>
      </c>
    </row>
    <row r="12" spans="1:8" ht="24" x14ac:dyDescent="0.2">
      <c r="A12" s="334" t="s">
        <v>336</v>
      </c>
      <c r="B12" s="167" t="s">
        <v>399</v>
      </c>
      <c r="C12" s="104" t="s">
        <v>352</v>
      </c>
      <c r="D12" s="89" t="s">
        <v>340</v>
      </c>
    </row>
    <row r="13" spans="1:8" ht="24" x14ac:dyDescent="0.2">
      <c r="A13" s="334" t="s">
        <v>338</v>
      </c>
      <c r="B13" s="109" t="s">
        <v>400</v>
      </c>
      <c r="C13" s="104" t="s">
        <v>352</v>
      </c>
      <c r="D13" s="89" t="s">
        <v>341</v>
      </c>
    </row>
    <row r="14" spans="1:8" x14ac:dyDescent="0.2">
      <c r="A14" s="334" t="s">
        <v>338</v>
      </c>
      <c r="B14" s="109" t="s">
        <v>401</v>
      </c>
      <c r="C14" s="104" t="s">
        <v>352</v>
      </c>
      <c r="D14" s="89" t="s">
        <v>342</v>
      </c>
    </row>
    <row r="15" spans="1:8" x14ac:dyDescent="0.2">
      <c r="A15" s="334" t="s">
        <v>338</v>
      </c>
      <c r="B15" s="109" t="s">
        <v>402</v>
      </c>
      <c r="C15" s="104" t="s">
        <v>352</v>
      </c>
      <c r="D15" s="103" t="s">
        <v>86</v>
      </c>
    </row>
    <row r="16" spans="1:8" x14ac:dyDescent="0.2">
      <c r="A16" s="334" t="s">
        <v>226</v>
      </c>
      <c r="B16" s="109" t="s">
        <v>403</v>
      </c>
      <c r="C16" s="104" t="s">
        <v>352</v>
      </c>
    </row>
    <row r="17" spans="1:3" x14ac:dyDescent="0.2">
      <c r="A17" s="334" t="s">
        <v>226</v>
      </c>
      <c r="B17" s="109" t="s">
        <v>404</v>
      </c>
      <c r="C17" s="104" t="s">
        <v>352</v>
      </c>
    </row>
    <row r="18" spans="1:3" x14ac:dyDescent="0.2">
      <c r="A18" s="334" t="s">
        <v>226</v>
      </c>
      <c r="B18" s="109" t="s">
        <v>391</v>
      </c>
      <c r="C18" s="104" t="s">
        <v>352</v>
      </c>
    </row>
    <row r="19" spans="1:3" ht="24" x14ac:dyDescent="0.2">
      <c r="A19" s="334" t="s">
        <v>227</v>
      </c>
      <c r="B19" s="109" t="s">
        <v>225</v>
      </c>
      <c r="C19" s="104" t="s">
        <v>352</v>
      </c>
    </row>
    <row r="20" spans="1:3" x14ac:dyDescent="0.2">
      <c r="A20" s="334" t="s">
        <v>227</v>
      </c>
      <c r="B20" s="109" t="s">
        <v>405</v>
      </c>
      <c r="C20" s="104" t="s">
        <v>352</v>
      </c>
    </row>
    <row r="21" spans="1:3" ht="24" x14ac:dyDescent="0.2">
      <c r="A21" s="334" t="s">
        <v>227</v>
      </c>
      <c r="B21" s="109" t="s">
        <v>467</v>
      </c>
      <c r="C21" s="104" t="s">
        <v>352</v>
      </c>
    </row>
    <row r="22" spans="1:3" x14ac:dyDescent="0.2">
      <c r="A22" s="334" t="s">
        <v>339</v>
      </c>
      <c r="B22" s="109" t="s">
        <v>343</v>
      </c>
      <c r="C22" s="155" t="s">
        <v>352</v>
      </c>
    </row>
    <row r="23" spans="1:3" x14ac:dyDescent="0.2">
      <c r="A23" s="334" t="s">
        <v>339</v>
      </c>
      <c r="B23" s="108" t="s">
        <v>344</v>
      </c>
      <c r="C23" s="155" t="s">
        <v>352</v>
      </c>
    </row>
    <row r="24" spans="1:3" ht="24" x14ac:dyDescent="0.2">
      <c r="A24" s="334" t="s">
        <v>339</v>
      </c>
      <c r="B24" s="108" t="s">
        <v>345</v>
      </c>
      <c r="C24" s="104" t="s">
        <v>352</v>
      </c>
    </row>
    <row r="25" spans="1:3" x14ac:dyDescent="0.2">
      <c r="A25" s="334" t="s">
        <v>340</v>
      </c>
      <c r="B25" s="109" t="s">
        <v>346</v>
      </c>
      <c r="C25" s="104" t="s">
        <v>352</v>
      </c>
    </row>
    <row r="26" spans="1:3" ht="12.75" x14ac:dyDescent="0.2">
      <c r="A26" s="334" t="s">
        <v>340</v>
      </c>
      <c r="B26" s="337" t="s">
        <v>468</v>
      </c>
      <c r="C26" s="104" t="s">
        <v>352</v>
      </c>
    </row>
    <row r="27" spans="1:3" x14ac:dyDescent="0.2">
      <c r="A27" s="334" t="s">
        <v>340</v>
      </c>
      <c r="B27" s="109" t="s">
        <v>347</v>
      </c>
      <c r="C27" s="104" t="s">
        <v>352</v>
      </c>
    </row>
    <row r="28" spans="1:3" ht="24" x14ac:dyDescent="0.2">
      <c r="A28" s="334" t="s">
        <v>341</v>
      </c>
      <c r="B28" s="109" t="s">
        <v>348</v>
      </c>
      <c r="C28" s="104" t="s">
        <v>352</v>
      </c>
    </row>
    <row r="29" spans="1:3" ht="24" x14ac:dyDescent="0.2">
      <c r="A29" s="334" t="s">
        <v>341</v>
      </c>
      <c r="B29" s="109" t="s">
        <v>349</v>
      </c>
      <c r="C29" s="104" t="s">
        <v>352</v>
      </c>
    </row>
    <row r="30" spans="1:3" x14ac:dyDescent="0.2">
      <c r="A30" s="106" t="s">
        <v>86</v>
      </c>
      <c r="B30" s="105" t="s">
        <v>87</v>
      </c>
      <c r="C30" s="104" t="s">
        <v>352</v>
      </c>
    </row>
  </sheetData>
  <autoFilter ref="A1:H63">
    <filterColumn colId="5" showButton="0"/>
  </autoFilter>
  <mergeCells count="1">
    <mergeCell ref="F1:G1"/>
  </mergeCells>
  <dataValidations count="2">
    <dataValidation type="list" allowBlank="1" showInputMessage="1" showErrorMessage="1" sqref="H1">
      <formula1>$H$2:$H$3</formula1>
    </dataValidation>
    <dataValidation type="list" allowBlank="1" showInputMessage="1" showErrorMessage="1" sqref="F2:F7">
      <formula1>$F$2:$F$6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FD57"/>
  <sheetViews>
    <sheetView tabSelected="1" topLeftCell="A5" zoomScale="85" zoomScaleNormal="85" workbookViewId="0">
      <selection activeCell="U64" sqref="U64"/>
    </sheetView>
  </sheetViews>
  <sheetFormatPr defaultColWidth="8.85546875" defaultRowHeight="12" x14ac:dyDescent="0.2"/>
  <cols>
    <col min="1" max="1" width="2.5703125" style="257" customWidth="1"/>
    <col min="2" max="2" width="7" style="257" bestFit="1" customWidth="1"/>
    <col min="3" max="3" width="41.85546875" style="257" customWidth="1"/>
    <col min="4" max="4" width="9.5703125" style="257" customWidth="1"/>
    <col min="5" max="5" width="10.5703125" style="262" customWidth="1"/>
    <col min="6" max="6" width="34.28515625" style="257" hidden="1" customWidth="1"/>
    <col min="7" max="7" width="23.42578125" style="257" customWidth="1"/>
    <col min="8" max="8" width="13.85546875" style="257" customWidth="1"/>
    <col min="9" max="9" width="12.140625" style="257" customWidth="1"/>
    <col min="10" max="10" width="11.5703125" style="257" customWidth="1"/>
    <col min="11" max="11" width="27.7109375" style="257" customWidth="1"/>
    <col min="12" max="13" width="17.85546875" style="257" hidden="1" customWidth="1"/>
    <col min="14" max="14" width="28.85546875" style="257" hidden="1" customWidth="1"/>
    <col min="15" max="15" width="10.85546875" style="257" customWidth="1"/>
    <col min="16" max="16384" width="8.85546875" style="257"/>
  </cols>
  <sheetData>
    <row r="1" spans="2:14" ht="21" hidden="1" x14ac:dyDescent="0.2">
      <c r="C1" s="258" t="str">
        <f>[1]Translations!$A$148</f>
        <v>Currency Code</v>
      </c>
      <c r="D1" s="258"/>
      <c r="E1" s="258"/>
      <c r="F1" s="259" t="str">
        <f>[1]Translations!$A$147</f>
        <v>Exchange rate
(to grant currency)</v>
      </c>
    </row>
    <row r="2" spans="2:14" hidden="1" x14ac:dyDescent="0.2">
      <c r="C2" s="260" t="s">
        <v>233</v>
      </c>
      <c r="D2" s="260"/>
      <c r="E2" s="260"/>
      <c r="F2" s="44">
        <v>1</v>
      </c>
    </row>
    <row r="3" spans="2:14" hidden="1" x14ac:dyDescent="0.2">
      <c r="C3" s="44" t="s">
        <v>235</v>
      </c>
      <c r="D3" s="44"/>
      <c r="E3" s="44"/>
      <c r="F3" s="261">
        <v>15.768556</v>
      </c>
    </row>
    <row r="4" spans="2:14" hidden="1" x14ac:dyDescent="0.2"/>
    <row r="5" spans="2:14" s="263" customFormat="1" ht="25.5" x14ac:dyDescent="0.35">
      <c r="B5" s="457" t="s">
        <v>231</v>
      </c>
      <c r="C5" s="457"/>
      <c r="D5" s="457"/>
      <c r="E5" s="457"/>
      <c r="F5" s="457"/>
      <c r="G5" s="457"/>
      <c r="H5" s="457"/>
      <c r="I5" s="457"/>
      <c r="J5" s="457"/>
      <c r="K5" s="457"/>
      <c r="L5" s="457"/>
      <c r="M5" s="457"/>
    </row>
    <row r="7" spans="2:14" x14ac:dyDescent="0.2">
      <c r="B7" s="458" t="s">
        <v>228</v>
      </c>
      <c r="C7" s="459"/>
      <c r="D7" s="310"/>
      <c r="E7" s="264"/>
      <c r="F7" s="460" t="s">
        <v>506</v>
      </c>
      <c r="G7" s="460"/>
      <c r="H7" s="460"/>
      <c r="I7" s="460"/>
      <c r="J7" s="460"/>
      <c r="K7" s="460"/>
      <c r="L7" s="460"/>
      <c r="M7" s="460"/>
    </row>
    <row r="8" spans="2:14" s="266" customFormat="1" x14ac:dyDescent="0.2">
      <c r="B8" s="265"/>
      <c r="E8" s="267"/>
      <c r="F8" s="268"/>
      <c r="G8" s="268"/>
      <c r="H8" s="268"/>
      <c r="I8" s="268"/>
      <c r="J8" s="268"/>
      <c r="K8" s="268"/>
      <c r="L8" s="268"/>
      <c r="M8" s="268"/>
    </row>
    <row r="9" spans="2:14" x14ac:dyDescent="0.2">
      <c r="B9" s="458" t="s">
        <v>79</v>
      </c>
      <c r="C9" s="459"/>
      <c r="D9" s="310"/>
      <c r="E9" s="264"/>
      <c r="F9" s="463"/>
      <c r="G9" s="464"/>
      <c r="H9" s="464"/>
      <c r="I9" s="464"/>
      <c r="J9" s="464"/>
      <c r="K9" s="464"/>
      <c r="L9" s="464"/>
      <c r="M9" s="465"/>
    </row>
    <row r="10" spans="2:14" s="266" customFormat="1" x14ac:dyDescent="0.2">
      <c r="B10" s="265"/>
      <c r="E10" s="267"/>
      <c r="F10" s="268"/>
      <c r="G10" s="268"/>
      <c r="H10" s="268"/>
      <c r="I10" s="268"/>
      <c r="J10" s="268"/>
      <c r="K10" s="268"/>
      <c r="L10" s="268"/>
      <c r="M10" s="268"/>
    </row>
    <row r="11" spans="2:14" x14ac:dyDescent="0.2">
      <c r="B11" s="458" t="s">
        <v>80</v>
      </c>
      <c r="C11" s="459"/>
      <c r="D11" s="310"/>
      <c r="E11" s="264"/>
      <c r="F11" s="460" t="s">
        <v>496</v>
      </c>
      <c r="G11" s="460"/>
      <c r="H11" s="460"/>
      <c r="I11" s="460"/>
      <c r="J11" s="460"/>
      <c r="K11" s="460"/>
      <c r="L11" s="460"/>
      <c r="M11" s="460"/>
    </row>
    <row r="12" spans="2:14" s="266" customFormat="1" x14ac:dyDescent="0.2">
      <c r="B12" s="265"/>
      <c r="E12" s="267"/>
      <c r="F12" s="268"/>
      <c r="G12" s="268"/>
      <c r="H12" s="268"/>
      <c r="I12" s="268"/>
      <c r="J12" s="268"/>
      <c r="K12" s="268"/>
      <c r="L12" s="268"/>
      <c r="M12" s="268"/>
    </row>
    <row r="13" spans="2:14" x14ac:dyDescent="0.2">
      <c r="B13" s="453" t="s">
        <v>229</v>
      </c>
      <c r="C13" s="454"/>
      <c r="D13" s="311"/>
      <c r="E13" s="264"/>
      <c r="F13" s="461" t="s">
        <v>504</v>
      </c>
      <c r="G13" s="462"/>
      <c r="H13" s="269"/>
      <c r="I13" s="269"/>
      <c r="J13" s="269"/>
      <c r="K13" s="269"/>
      <c r="L13" s="269"/>
      <c r="M13" s="269"/>
    </row>
    <row r="14" spans="2:14" s="266" customFormat="1" ht="48" x14ac:dyDescent="0.2">
      <c r="B14" s="265"/>
      <c r="E14" s="267"/>
      <c r="F14" s="268"/>
      <c r="G14" s="268"/>
      <c r="H14" s="268"/>
      <c r="I14" s="268"/>
      <c r="J14" s="268"/>
      <c r="K14" s="270" t="s">
        <v>507</v>
      </c>
      <c r="L14" s="270" t="s">
        <v>240</v>
      </c>
      <c r="M14" s="270" t="s">
        <v>241</v>
      </c>
      <c r="N14" s="270" t="s">
        <v>493</v>
      </c>
    </row>
    <row r="15" spans="2:14" x14ac:dyDescent="0.2">
      <c r="B15" s="453" t="s">
        <v>81</v>
      </c>
      <c r="C15" s="454"/>
      <c r="D15" s="311"/>
      <c r="E15" s="264"/>
      <c r="F15" s="270" t="s">
        <v>204</v>
      </c>
      <c r="G15" s="269"/>
      <c r="H15" s="269"/>
      <c r="I15" s="269"/>
      <c r="J15" s="269"/>
      <c r="K15" s="271">
        <f>K20+K26+K30+K35+K36+K37</f>
        <v>0</v>
      </c>
      <c r="L15" s="271">
        <f>L20+L26+L30+L35+L36+L37</f>
        <v>0</v>
      </c>
      <c r="M15" s="271">
        <f>M20+M26+M30+M35+M36+M37</f>
        <v>0</v>
      </c>
      <c r="N15" s="271">
        <f>N20+N26+N30+N35+N36+N37</f>
        <v>0</v>
      </c>
    </row>
    <row r="16" spans="2:14" s="273" customFormat="1" x14ac:dyDescent="0.2">
      <c r="B16" s="272"/>
      <c r="E16" s="274"/>
      <c r="F16" s="275"/>
      <c r="G16" s="312"/>
      <c r="H16" s="455" t="s">
        <v>419</v>
      </c>
      <c r="I16" s="455"/>
      <c r="J16" s="312"/>
      <c r="K16" s="312">
        <f>ROUND(K15/(K15+K17),3)</f>
        <v>0</v>
      </c>
      <c r="L16" s="312">
        <f>ROUND(L15/(L15+L17),3)</f>
        <v>0</v>
      </c>
      <c r="M16" s="312" t="e">
        <f>ROUND(M15/(M15+M17),3)</f>
        <v>#DIV/0!</v>
      </c>
      <c r="N16" s="312">
        <f>ROUND(N15/(N15+N17),3)</f>
        <v>0</v>
      </c>
    </row>
    <row r="17" spans="1:16384" x14ac:dyDescent="0.2">
      <c r="B17" s="453" t="s">
        <v>81</v>
      </c>
      <c r="C17" s="454"/>
      <c r="D17" s="311"/>
      <c r="E17" s="264"/>
      <c r="F17" s="270" t="s">
        <v>205</v>
      </c>
      <c r="G17" s="269"/>
      <c r="H17" s="269"/>
      <c r="I17" s="269"/>
      <c r="J17" s="269"/>
      <c r="K17" s="271">
        <f>K34+K38+K39+K43+K44+K45+K46+K47+K48+K49+K50</f>
        <v>308377.28000000003</v>
      </c>
      <c r="L17" s="271">
        <f>L34+L38+L39+L43+L44+L45+L46+L47+L48+L49+L50</f>
        <v>131477.28</v>
      </c>
      <c r="M17" s="271">
        <f>M34+M38+M39+M43+M44+M45+M46+M47+M48+M49+M50</f>
        <v>0</v>
      </c>
      <c r="N17" s="271">
        <f>N34+N38+N39+N43+N44+N45+N46+N47+N48+N49+N50</f>
        <v>439854.56</v>
      </c>
    </row>
    <row r="18" spans="1:16384" s="276" customFormat="1" x14ac:dyDescent="0.2">
      <c r="B18" s="275"/>
      <c r="C18" s="275"/>
      <c r="D18" s="275"/>
      <c r="E18" s="274"/>
      <c r="F18" s="275"/>
      <c r="G18" s="275"/>
      <c r="H18" s="456" t="s">
        <v>419</v>
      </c>
      <c r="I18" s="456"/>
      <c r="J18" s="312"/>
      <c r="K18" s="312">
        <f>ROUND(K17/(K17+K15),3)</f>
        <v>1</v>
      </c>
      <c r="L18" s="312">
        <f>ROUND(L17/(L17+L15),3)</f>
        <v>1</v>
      </c>
      <c r="M18" s="312" t="e">
        <f>ROUND(M17/(M17+M15),3)</f>
        <v>#DIV/0!</v>
      </c>
      <c r="N18" s="312">
        <f>ROUND(N17/(N17+N15),3)</f>
        <v>1</v>
      </c>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c r="AX18" s="275"/>
      <c r="AY18" s="275"/>
      <c r="AZ18" s="275"/>
      <c r="BA18" s="275"/>
      <c r="BB18" s="275"/>
      <c r="BC18" s="275"/>
      <c r="BD18" s="275"/>
      <c r="BE18" s="275"/>
      <c r="BF18" s="275"/>
      <c r="BG18" s="275"/>
      <c r="BH18" s="275"/>
      <c r="BI18" s="275"/>
      <c r="BJ18" s="275"/>
      <c r="BK18" s="275"/>
      <c r="BL18" s="275"/>
      <c r="BM18" s="275"/>
      <c r="BN18" s="275"/>
      <c r="BO18" s="275"/>
      <c r="BP18" s="275"/>
      <c r="BQ18" s="275"/>
      <c r="BR18" s="275"/>
      <c r="BS18" s="275"/>
      <c r="BT18" s="275"/>
      <c r="BU18" s="275"/>
      <c r="BV18" s="275"/>
      <c r="BW18" s="275"/>
      <c r="BX18" s="275"/>
      <c r="BY18" s="275"/>
      <c r="BZ18" s="275"/>
      <c r="CA18" s="275"/>
      <c r="CB18" s="275"/>
      <c r="CC18" s="275"/>
      <c r="CD18" s="275"/>
      <c r="CE18" s="275"/>
      <c r="CF18" s="275"/>
      <c r="CG18" s="275"/>
      <c r="CH18" s="275"/>
      <c r="CI18" s="275"/>
      <c r="CJ18" s="275"/>
      <c r="CK18" s="275"/>
      <c r="CL18" s="275"/>
      <c r="CM18" s="275"/>
      <c r="CN18" s="275"/>
      <c r="CO18" s="275"/>
      <c r="CP18" s="275"/>
      <c r="CQ18" s="275"/>
      <c r="CR18" s="275"/>
      <c r="CS18" s="275"/>
      <c r="CT18" s="275"/>
      <c r="CU18" s="275"/>
      <c r="CV18" s="275"/>
      <c r="CW18" s="275"/>
      <c r="CX18" s="275"/>
      <c r="CY18" s="275"/>
      <c r="CZ18" s="275"/>
      <c r="DA18" s="275"/>
      <c r="DB18" s="275"/>
      <c r="DC18" s="275"/>
      <c r="DD18" s="275"/>
      <c r="DE18" s="275"/>
      <c r="DF18" s="275"/>
      <c r="DG18" s="275"/>
      <c r="DH18" s="275"/>
      <c r="DI18" s="275"/>
      <c r="DJ18" s="275"/>
      <c r="DK18" s="275"/>
      <c r="DL18" s="275"/>
      <c r="DM18" s="275"/>
      <c r="DN18" s="275"/>
      <c r="DO18" s="275"/>
      <c r="DP18" s="275"/>
      <c r="DQ18" s="275"/>
      <c r="DR18" s="275"/>
      <c r="DS18" s="275"/>
      <c r="DT18" s="275"/>
      <c r="DU18" s="275"/>
      <c r="DV18" s="275"/>
      <c r="DW18" s="275"/>
      <c r="DX18" s="275"/>
      <c r="DY18" s="275"/>
      <c r="DZ18" s="275"/>
      <c r="EA18" s="275"/>
      <c r="EB18" s="275"/>
      <c r="EC18" s="275"/>
      <c r="ED18" s="275"/>
      <c r="EE18" s="275"/>
      <c r="EF18" s="275"/>
      <c r="EG18" s="275"/>
      <c r="EH18" s="275"/>
      <c r="EI18" s="275"/>
      <c r="EJ18" s="275"/>
      <c r="EK18" s="275"/>
      <c r="EL18" s="275"/>
      <c r="EM18" s="275"/>
      <c r="EN18" s="275"/>
      <c r="EO18" s="275"/>
      <c r="EP18" s="275"/>
      <c r="EQ18" s="275"/>
      <c r="ER18" s="275"/>
      <c r="ES18" s="275"/>
      <c r="ET18" s="275"/>
      <c r="EU18" s="275"/>
      <c r="EV18" s="275"/>
      <c r="EW18" s="275"/>
      <c r="EX18" s="275"/>
      <c r="EY18" s="275"/>
      <c r="EZ18" s="275"/>
      <c r="FA18" s="275"/>
      <c r="FB18" s="275"/>
      <c r="FC18" s="275"/>
      <c r="FD18" s="275"/>
      <c r="FE18" s="275"/>
      <c r="FF18" s="275"/>
      <c r="FG18" s="275"/>
      <c r="FH18" s="275"/>
      <c r="FI18" s="275"/>
      <c r="FJ18" s="275"/>
      <c r="FK18" s="275"/>
      <c r="FL18" s="275"/>
      <c r="FM18" s="275"/>
      <c r="FN18" s="275"/>
      <c r="FO18" s="275"/>
      <c r="FP18" s="275"/>
      <c r="FQ18" s="275"/>
      <c r="FR18" s="275"/>
      <c r="FS18" s="275"/>
      <c r="FT18" s="275"/>
      <c r="FU18" s="275"/>
      <c r="FV18" s="275"/>
      <c r="FW18" s="275"/>
      <c r="FX18" s="275"/>
      <c r="FY18" s="275"/>
      <c r="FZ18" s="275"/>
      <c r="GA18" s="275"/>
      <c r="GB18" s="275"/>
      <c r="GC18" s="275"/>
      <c r="GD18" s="275"/>
      <c r="GE18" s="275"/>
      <c r="GF18" s="275"/>
      <c r="GG18" s="275"/>
      <c r="GH18" s="275"/>
      <c r="GI18" s="275"/>
      <c r="GJ18" s="275"/>
      <c r="GK18" s="275"/>
      <c r="GL18" s="275"/>
      <c r="GM18" s="275"/>
      <c r="GN18" s="275"/>
      <c r="GO18" s="275"/>
      <c r="GP18" s="275"/>
      <c r="GQ18" s="275"/>
      <c r="GR18" s="275"/>
      <c r="GS18" s="275"/>
      <c r="GT18" s="275"/>
      <c r="GU18" s="275"/>
      <c r="GV18" s="275"/>
      <c r="GW18" s="275"/>
      <c r="GX18" s="275"/>
      <c r="GY18" s="275"/>
      <c r="GZ18" s="275"/>
      <c r="HA18" s="275"/>
      <c r="HB18" s="275"/>
      <c r="HC18" s="275"/>
      <c r="HD18" s="275"/>
      <c r="HE18" s="275"/>
      <c r="HF18" s="275"/>
      <c r="HG18" s="275"/>
      <c r="HH18" s="275"/>
      <c r="HI18" s="275"/>
      <c r="HJ18" s="275"/>
      <c r="HK18" s="275"/>
      <c r="HL18" s="275"/>
      <c r="HM18" s="275"/>
      <c r="HN18" s="275"/>
      <c r="HO18" s="275"/>
      <c r="HP18" s="275"/>
      <c r="HQ18" s="275"/>
      <c r="HR18" s="275"/>
      <c r="HS18" s="275"/>
      <c r="HT18" s="275"/>
      <c r="HU18" s="275"/>
      <c r="HV18" s="275"/>
      <c r="HW18" s="275"/>
      <c r="HX18" s="275"/>
      <c r="HY18" s="275"/>
      <c r="HZ18" s="275"/>
      <c r="IA18" s="275"/>
      <c r="IB18" s="275"/>
      <c r="IC18" s="275"/>
      <c r="ID18" s="275"/>
      <c r="IE18" s="275"/>
      <c r="IF18" s="275"/>
      <c r="IG18" s="275"/>
      <c r="IH18" s="275"/>
      <c r="II18" s="275"/>
      <c r="IJ18" s="275"/>
      <c r="IK18" s="275"/>
      <c r="IL18" s="275"/>
      <c r="IM18" s="275"/>
      <c r="IN18" s="275"/>
      <c r="IO18" s="275"/>
      <c r="IP18" s="275"/>
      <c r="IQ18" s="275"/>
      <c r="IR18" s="275"/>
      <c r="IS18" s="275"/>
      <c r="IT18" s="275"/>
      <c r="IU18" s="275"/>
      <c r="IV18" s="275"/>
      <c r="IW18" s="275"/>
      <c r="IX18" s="275"/>
      <c r="IY18" s="275"/>
      <c r="IZ18" s="275"/>
      <c r="JA18" s="275"/>
      <c r="JB18" s="275"/>
      <c r="JC18" s="275"/>
      <c r="JD18" s="275"/>
      <c r="JE18" s="275"/>
      <c r="JF18" s="275"/>
      <c r="JG18" s="275"/>
      <c r="JH18" s="275"/>
      <c r="JI18" s="275"/>
      <c r="JJ18" s="275"/>
      <c r="JK18" s="275"/>
      <c r="JL18" s="275"/>
      <c r="JM18" s="275"/>
      <c r="JN18" s="275"/>
      <c r="JO18" s="275"/>
      <c r="JP18" s="275"/>
      <c r="JQ18" s="275"/>
      <c r="JR18" s="275"/>
      <c r="JS18" s="275"/>
      <c r="JT18" s="275"/>
      <c r="JU18" s="275"/>
      <c r="JV18" s="275"/>
      <c r="JW18" s="275"/>
      <c r="JX18" s="275"/>
      <c r="JY18" s="275"/>
      <c r="JZ18" s="275"/>
      <c r="KA18" s="275"/>
      <c r="KB18" s="275"/>
      <c r="KC18" s="275"/>
      <c r="KD18" s="275"/>
      <c r="KE18" s="275"/>
      <c r="KF18" s="275"/>
      <c r="KG18" s="275"/>
      <c r="KH18" s="275"/>
      <c r="KI18" s="275"/>
      <c r="KJ18" s="275"/>
      <c r="KK18" s="275"/>
      <c r="KL18" s="275"/>
      <c r="KM18" s="275"/>
      <c r="KN18" s="275"/>
      <c r="KO18" s="275"/>
      <c r="KP18" s="275"/>
      <c r="KQ18" s="275"/>
      <c r="KR18" s="275"/>
      <c r="KS18" s="275"/>
      <c r="KT18" s="275"/>
      <c r="KU18" s="275"/>
      <c r="KV18" s="275"/>
      <c r="KW18" s="275"/>
      <c r="KX18" s="275"/>
      <c r="KY18" s="275"/>
      <c r="KZ18" s="275"/>
      <c r="LA18" s="275"/>
      <c r="LB18" s="275"/>
      <c r="LC18" s="275"/>
      <c r="LD18" s="275"/>
      <c r="LE18" s="275"/>
      <c r="LF18" s="275"/>
      <c r="LG18" s="275"/>
      <c r="LH18" s="275"/>
      <c r="LI18" s="275"/>
      <c r="LJ18" s="275"/>
      <c r="LK18" s="275"/>
      <c r="LL18" s="275"/>
      <c r="LM18" s="275"/>
      <c r="LN18" s="275"/>
      <c r="LO18" s="275"/>
      <c r="LP18" s="275"/>
      <c r="LQ18" s="275"/>
      <c r="LR18" s="275"/>
      <c r="LS18" s="275"/>
      <c r="LT18" s="275"/>
      <c r="LU18" s="275"/>
      <c r="LV18" s="275"/>
      <c r="LW18" s="275"/>
      <c r="LX18" s="275"/>
      <c r="LY18" s="275"/>
      <c r="LZ18" s="275"/>
      <c r="MA18" s="275"/>
      <c r="MB18" s="275"/>
      <c r="MC18" s="275"/>
      <c r="MD18" s="275"/>
      <c r="ME18" s="275"/>
      <c r="MF18" s="275"/>
      <c r="MG18" s="275"/>
      <c r="MH18" s="275"/>
      <c r="MI18" s="275"/>
      <c r="MJ18" s="275"/>
      <c r="MK18" s="275"/>
      <c r="ML18" s="275"/>
      <c r="MM18" s="275"/>
      <c r="MN18" s="275"/>
      <c r="MO18" s="275"/>
      <c r="MP18" s="275"/>
      <c r="MQ18" s="275"/>
      <c r="MR18" s="275"/>
      <c r="MS18" s="275"/>
      <c r="MT18" s="275"/>
      <c r="MU18" s="275"/>
      <c r="MV18" s="275"/>
      <c r="MW18" s="275"/>
      <c r="MX18" s="275"/>
      <c r="MY18" s="275"/>
      <c r="MZ18" s="275"/>
      <c r="NA18" s="275"/>
      <c r="NB18" s="275"/>
      <c r="NC18" s="275"/>
      <c r="ND18" s="275"/>
      <c r="NE18" s="275"/>
      <c r="NF18" s="275"/>
      <c r="NG18" s="275"/>
      <c r="NH18" s="275"/>
      <c r="NI18" s="275"/>
      <c r="NJ18" s="275"/>
      <c r="NK18" s="275"/>
      <c r="NL18" s="275"/>
      <c r="NM18" s="275"/>
      <c r="NN18" s="275"/>
      <c r="NO18" s="275"/>
      <c r="NP18" s="275"/>
      <c r="NQ18" s="275"/>
      <c r="NR18" s="275"/>
      <c r="NS18" s="275"/>
      <c r="NT18" s="275"/>
      <c r="NU18" s="275"/>
      <c r="NV18" s="275"/>
      <c r="NW18" s="275"/>
      <c r="NX18" s="275"/>
      <c r="NY18" s="275"/>
      <c r="NZ18" s="275"/>
      <c r="OA18" s="275"/>
      <c r="OB18" s="275"/>
      <c r="OC18" s="275"/>
      <c r="OD18" s="275"/>
      <c r="OE18" s="275"/>
      <c r="OF18" s="275"/>
      <c r="OG18" s="275"/>
      <c r="OH18" s="275"/>
      <c r="OI18" s="275"/>
      <c r="OJ18" s="275"/>
      <c r="OK18" s="275"/>
      <c r="OL18" s="275"/>
      <c r="OM18" s="275"/>
      <c r="ON18" s="275"/>
      <c r="OO18" s="275"/>
      <c r="OP18" s="275"/>
      <c r="OQ18" s="275"/>
      <c r="OR18" s="275"/>
      <c r="OS18" s="275"/>
      <c r="OT18" s="275"/>
      <c r="OU18" s="275"/>
      <c r="OV18" s="275"/>
      <c r="OW18" s="275"/>
      <c r="OX18" s="275"/>
      <c r="OY18" s="275"/>
      <c r="OZ18" s="275"/>
      <c r="PA18" s="275"/>
      <c r="PB18" s="275"/>
      <c r="PC18" s="275"/>
      <c r="PD18" s="275"/>
      <c r="PE18" s="275"/>
      <c r="PF18" s="275"/>
      <c r="PG18" s="275"/>
      <c r="PH18" s="275"/>
      <c r="PI18" s="275"/>
      <c r="PJ18" s="275"/>
      <c r="PK18" s="275"/>
      <c r="PL18" s="275"/>
      <c r="PM18" s="275"/>
      <c r="PN18" s="275"/>
      <c r="PO18" s="275"/>
      <c r="PP18" s="275"/>
      <c r="PQ18" s="275"/>
      <c r="PR18" s="275"/>
      <c r="PS18" s="275"/>
      <c r="PT18" s="275"/>
      <c r="PU18" s="275"/>
      <c r="PV18" s="275"/>
      <c r="PW18" s="275"/>
      <c r="PX18" s="275"/>
      <c r="PY18" s="275"/>
      <c r="PZ18" s="275"/>
      <c r="QA18" s="275"/>
      <c r="QB18" s="275"/>
      <c r="QC18" s="275"/>
      <c r="QD18" s="275"/>
      <c r="QE18" s="275"/>
      <c r="QF18" s="275"/>
      <c r="QG18" s="275"/>
      <c r="QH18" s="275"/>
      <c r="QI18" s="275"/>
      <c r="QJ18" s="275"/>
      <c r="QK18" s="275"/>
      <c r="QL18" s="275"/>
      <c r="QM18" s="275"/>
      <c r="QN18" s="275"/>
      <c r="QO18" s="275"/>
      <c r="QP18" s="275"/>
      <c r="QQ18" s="275"/>
      <c r="QR18" s="275"/>
      <c r="QS18" s="275"/>
      <c r="QT18" s="275"/>
      <c r="QU18" s="275"/>
      <c r="QV18" s="275"/>
      <c r="QW18" s="275"/>
      <c r="QX18" s="275"/>
      <c r="QY18" s="275"/>
      <c r="QZ18" s="275"/>
      <c r="RA18" s="275"/>
      <c r="RB18" s="275"/>
      <c r="RC18" s="275"/>
      <c r="RD18" s="275"/>
      <c r="RE18" s="275"/>
      <c r="RF18" s="275"/>
      <c r="RG18" s="275"/>
      <c r="RH18" s="275"/>
      <c r="RI18" s="275"/>
      <c r="RJ18" s="275"/>
      <c r="RK18" s="275"/>
      <c r="RL18" s="275"/>
      <c r="RM18" s="275"/>
      <c r="RN18" s="275"/>
      <c r="RO18" s="275"/>
      <c r="RP18" s="275"/>
      <c r="RQ18" s="275"/>
      <c r="RR18" s="275"/>
      <c r="RS18" s="275"/>
      <c r="RT18" s="275"/>
      <c r="RU18" s="275"/>
      <c r="RV18" s="275"/>
      <c r="RW18" s="275"/>
      <c r="RX18" s="275"/>
      <c r="RY18" s="275"/>
      <c r="RZ18" s="275"/>
      <c r="SA18" s="275"/>
      <c r="SB18" s="275"/>
      <c r="SC18" s="275"/>
      <c r="SD18" s="275"/>
      <c r="SE18" s="275"/>
      <c r="SF18" s="275"/>
      <c r="SG18" s="275"/>
      <c r="SH18" s="275"/>
      <c r="SI18" s="275"/>
      <c r="SJ18" s="275"/>
      <c r="SK18" s="275"/>
      <c r="SL18" s="275"/>
      <c r="SM18" s="275"/>
      <c r="SN18" s="275"/>
      <c r="SO18" s="275"/>
      <c r="SP18" s="275"/>
      <c r="SQ18" s="275"/>
      <c r="SR18" s="275"/>
      <c r="SS18" s="275"/>
      <c r="ST18" s="275"/>
      <c r="SU18" s="275"/>
      <c r="SV18" s="275"/>
      <c r="SW18" s="275"/>
      <c r="SX18" s="275"/>
      <c r="SY18" s="275"/>
      <c r="SZ18" s="275"/>
      <c r="TA18" s="275"/>
      <c r="TB18" s="275"/>
      <c r="TC18" s="275"/>
      <c r="TD18" s="275"/>
      <c r="TE18" s="275"/>
      <c r="TF18" s="275"/>
      <c r="TG18" s="275"/>
      <c r="TH18" s="275"/>
      <c r="TI18" s="275"/>
      <c r="TJ18" s="275"/>
      <c r="TK18" s="275"/>
      <c r="TL18" s="275"/>
      <c r="TM18" s="275"/>
      <c r="TN18" s="275"/>
      <c r="TO18" s="275"/>
      <c r="TP18" s="275"/>
      <c r="TQ18" s="275"/>
      <c r="TR18" s="275"/>
      <c r="TS18" s="275"/>
      <c r="TT18" s="275"/>
      <c r="TU18" s="275"/>
      <c r="TV18" s="275"/>
      <c r="TW18" s="275"/>
      <c r="TX18" s="275"/>
      <c r="TY18" s="275"/>
      <c r="TZ18" s="275"/>
      <c r="UA18" s="275"/>
      <c r="UB18" s="275"/>
      <c r="UC18" s="275"/>
      <c r="UD18" s="275"/>
      <c r="UE18" s="275"/>
      <c r="UF18" s="275"/>
      <c r="UG18" s="275"/>
      <c r="UH18" s="275"/>
      <c r="UI18" s="275"/>
      <c r="UJ18" s="275"/>
      <c r="UK18" s="275"/>
      <c r="UL18" s="275"/>
      <c r="UM18" s="275"/>
      <c r="UN18" s="275"/>
      <c r="UO18" s="275"/>
      <c r="UP18" s="275"/>
      <c r="UQ18" s="275"/>
      <c r="UR18" s="275"/>
      <c r="US18" s="275"/>
      <c r="UT18" s="275"/>
      <c r="UU18" s="275"/>
      <c r="UV18" s="275"/>
      <c r="UW18" s="275"/>
      <c r="UX18" s="275"/>
      <c r="UY18" s="275"/>
      <c r="UZ18" s="275"/>
      <c r="VA18" s="275"/>
      <c r="VB18" s="275"/>
      <c r="VC18" s="275"/>
      <c r="VD18" s="275"/>
      <c r="VE18" s="275"/>
      <c r="VF18" s="275"/>
      <c r="VG18" s="275"/>
      <c r="VH18" s="275"/>
      <c r="VI18" s="275"/>
      <c r="VJ18" s="275"/>
      <c r="VK18" s="275"/>
      <c r="VL18" s="275"/>
      <c r="VM18" s="275"/>
      <c r="VN18" s="275"/>
      <c r="VO18" s="275"/>
      <c r="VP18" s="275"/>
      <c r="VQ18" s="275"/>
      <c r="VR18" s="275"/>
      <c r="VS18" s="275"/>
      <c r="VT18" s="275"/>
      <c r="VU18" s="275"/>
      <c r="VV18" s="275"/>
      <c r="VW18" s="275"/>
      <c r="VX18" s="275"/>
      <c r="VY18" s="275"/>
      <c r="VZ18" s="275"/>
      <c r="WA18" s="275"/>
      <c r="WB18" s="275"/>
      <c r="WC18" s="275"/>
      <c r="WD18" s="275"/>
      <c r="WE18" s="275"/>
      <c r="WF18" s="275"/>
      <c r="WG18" s="275"/>
      <c r="WH18" s="275"/>
      <c r="WI18" s="275"/>
      <c r="WJ18" s="275"/>
      <c r="WK18" s="275"/>
      <c r="WL18" s="275"/>
      <c r="WM18" s="275"/>
      <c r="WN18" s="275"/>
      <c r="WO18" s="275"/>
      <c r="WP18" s="275"/>
      <c r="WQ18" s="275"/>
      <c r="WR18" s="275"/>
      <c r="WS18" s="275"/>
      <c r="WT18" s="275"/>
      <c r="WU18" s="275"/>
      <c r="WV18" s="275"/>
      <c r="WW18" s="275"/>
      <c r="WX18" s="275"/>
      <c r="WY18" s="275"/>
      <c r="WZ18" s="275"/>
      <c r="XA18" s="275"/>
      <c r="XB18" s="275"/>
      <c r="XC18" s="275"/>
      <c r="XD18" s="275"/>
      <c r="XE18" s="275"/>
      <c r="XF18" s="275"/>
      <c r="XG18" s="275"/>
      <c r="XH18" s="275"/>
      <c r="XI18" s="275"/>
      <c r="XJ18" s="275"/>
      <c r="XK18" s="275"/>
      <c r="XL18" s="275"/>
      <c r="XM18" s="275"/>
      <c r="XN18" s="275"/>
      <c r="XO18" s="275"/>
      <c r="XP18" s="275"/>
      <c r="XQ18" s="275"/>
      <c r="XR18" s="275"/>
      <c r="XS18" s="275"/>
      <c r="XT18" s="275"/>
      <c r="XU18" s="275"/>
      <c r="XV18" s="275"/>
      <c r="XW18" s="275"/>
      <c r="XX18" s="275"/>
      <c r="XY18" s="275"/>
      <c r="XZ18" s="275"/>
      <c r="YA18" s="275"/>
      <c r="YB18" s="275"/>
      <c r="YC18" s="275"/>
      <c r="YD18" s="275"/>
      <c r="YE18" s="275"/>
      <c r="YF18" s="275"/>
      <c r="YG18" s="275"/>
      <c r="YH18" s="275"/>
      <c r="YI18" s="275"/>
      <c r="YJ18" s="275"/>
      <c r="YK18" s="275"/>
      <c r="YL18" s="275"/>
      <c r="YM18" s="275"/>
      <c r="YN18" s="275"/>
      <c r="YO18" s="275"/>
      <c r="YP18" s="275"/>
      <c r="YQ18" s="275"/>
      <c r="YR18" s="275"/>
      <c r="YS18" s="275"/>
      <c r="YT18" s="275"/>
      <c r="YU18" s="275"/>
      <c r="YV18" s="275"/>
      <c r="YW18" s="275"/>
      <c r="YX18" s="275"/>
      <c r="YY18" s="275"/>
      <c r="YZ18" s="275"/>
      <c r="ZA18" s="275"/>
      <c r="ZB18" s="275"/>
      <c r="ZC18" s="275"/>
      <c r="ZD18" s="275"/>
      <c r="ZE18" s="275"/>
      <c r="ZF18" s="275"/>
      <c r="ZG18" s="275"/>
      <c r="ZH18" s="275"/>
      <c r="ZI18" s="275"/>
      <c r="ZJ18" s="275"/>
      <c r="ZK18" s="275"/>
      <c r="ZL18" s="275"/>
      <c r="ZM18" s="275"/>
      <c r="ZN18" s="275"/>
      <c r="ZO18" s="275"/>
      <c r="ZP18" s="275"/>
      <c r="ZQ18" s="275"/>
      <c r="ZR18" s="275"/>
      <c r="ZS18" s="275"/>
      <c r="ZT18" s="275"/>
      <c r="ZU18" s="275"/>
      <c r="ZV18" s="275"/>
      <c r="ZW18" s="275"/>
      <c r="ZX18" s="275"/>
      <c r="ZY18" s="275"/>
      <c r="ZZ18" s="275"/>
      <c r="AAA18" s="275"/>
      <c r="AAB18" s="275"/>
      <c r="AAC18" s="275"/>
      <c r="AAD18" s="275"/>
      <c r="AAE18" s="275"/>
      <c r="AAF18" s="275"/>
      <c r="AAG18" s="275"/>
      <c r="AAH18" s="275"/>
      <c r="AAI18" s="275"/>
      <c r="AAJ18" s="275"/>
      <c r="AAK18" s="275"/>
      <c r="AAL18" s="275"/>
      <c r="AAM18" s="275"/>
      <c r="AAN18" s="275"/>
      <c r="AAO18" s="275"/>
      <c r="AAP18" s="275"/>
      <c r="AAQ18" s="275"/>
      <c r="AAR18" s="275"/>
      <c r="AAS18" s="275"/>
      <c r="AAT18" s="275"/>
      <c r="AAU18" s="275"/>
      <c r="AAV18" s="275"/>
      <c r="AAW18" s="275"/>
      <c r="AAX18" s="275"/>
      <c r="AAY18" s="275"/>
      <c r="AAZ18" s="275"/>
      <c r="ABA18" s="275"/>
      <c r="ABB18" s="275"/>
      <c r="ABC18" s="275"/>
      <c r="ABD18" s="275"/>
      <c r="ABE18" s="275"/>
      <c r="ABF18" s="275"/>
      <c r="ABG18" s="275"/>
      <c r="ABH18" s="275"/>
      <c r="ABI18" s="275"/>
      <c r="ABJ18" s="275"/>
      <c r="ABK18" s="275"/>
      <c r="ABL18" s="275"/>
      <c r="ABM18" s="275"/>
      <c r="ABN18" s="275"/>
      <c r="ABO18" s="275"/>
      <c r="ABP18" s="275"/>
      <c r="ABQ18" s="275"/>
      <c r="ABR18" s="275"/>
      <c r="ABS18" s="275"/>
      <c r="ABT18" s="275"/>
      <c r="ABU18" s="275"/>
      <c r="ABV18" s="275"/>
      <c r="ABW18" s="275"/>
      <c r="ABX18" s="275"/>
      <c r="ABY18" s="275"/>
      <c r="ABZ18" s="275"/>
      <c r="ACA18" s="275"/>
      <c r="ACB18" s="275"/>
      <c r="ACC18" s="275"/>
      <c r="ACD18" s="275"/>
      <c r="ACE18" s="275"/>
      <c r="ACF18" s="275"/>
      <c r="ACG18" s="275"/>
      <c r="ACH18" s="275"/>
      <c r="ACI18" s="275"/>
      <c r="ACJ18" s="275"/>
      <c r="ACK18" s="275"/>
      <c r="ACL18" s="275"/>
      <c r="ACM18" s="275"/>
      <c r="ACN18" s="275"/>
      <c r="ACO18" s="275"/>
      <c r="ACP18" s="275"/>
      <c r="ACQ18" s="275"/>
      <c r="ACR18" s="275"/>
      <c r="ACS18" s="275"/>
      <c r="ACT18" s="275"/>
      <c r="ACU18" s="275"/>
      <c r="ACV18" s="275"/>
      <c r="ACW18" s="275"/>
      <c r="ACX18" s="275"/>
      <c r="ACY18" s="275"/>
      <c r="ACZ18" s="275"/>
      <c r="ADA18" s="275"/>
      <c r="ADB18" s="275"/>
      <c r="ADC18" s="275"/>
      <c r="ADD18" s="275"/>
      <c r="ADE18" s="275"/>
      <c r="ADF18" s="275"/>
      <c r="ADG18" s="275"/>
      <c r="ADH18" s="275"/>
      <c r="ADI18" s="275"/>
      <c r="ADJ18" s="275"/>
      <c r="ADK18" s="275"/>
      <c r="ADL18" s="275"/>
      <c r="ADM18" s="275"/>
      <c r="ADN18" s="275"/>
      <c r="ADO18" s="275"/>
      <c r="ADP18" s="275"/>
      <c r="ADQ18" s="275"/>
      <c r="ADR18" s="275"/>
      <c r="ADS18" s="275"/>
      <c r="ADT18" s="275"/>
      <c r="ADU18" s="275"/>
      <c r="ADV18" s="275"/>
      <c r="ADW18" s="275"/>
      <c r="ADX18" s="275"/>
      <c r="ADY18" s="275"/>
      <c r="ADZ18" s="275"/>
      <c r="AEA18" s="275"/>
      <c r="AEB18" s="275"/>
      <c r="AEC18" s="275"/>
      <c r="AED18" s="275"/>
      <c r="AEE18" s="275"/>
      <c r="AEF18" s="275"/>
      <c r="AEG18" s="275"/>
      <c r="AEH18" s="275"/>
      <c r="AEI18" s="275"/>
      <c r="AEJ18" s="275"/>
      <c r="AEK18" s="275"/>
      <c r="AEL18" s="275"/>
      <c r="AEM18" s="275"/>
      <c r="AEN18" s="275"/>
      <c r="AEO18" s="275"/>
      <c r="AEP18" s="275"/>
      <c r="AEQ18" s="275"/>
      <c r="AER18" s="275"/>
      <c r="AES18" s="275"/>
      <c r="AET18" s="275"/>
      <c r="AEU18" s="275"/>
      <c r="AEV18" s="275"/>
      <c r="AEW18" s="275"/>
      <c r="AEX18" s="275"/>
      <c r="AEY18" s="275"/>
      <c r="AEZ18" s="275"/>
      <c r="AFA18" s="275"/>
      <c r="AFB18" s="275"/>
      <c r="AFC18" s="275"/>
      <c r="AFD18" s="275"/>
      <c r="AFE18" s="275"/>
      <c r="AFF18" s="275"/>
      <c r="AFG18" s="275"/>
      <c r="AFH18" s="275"/>
      <c r="AFI18" s="275"/>
      <c r="AFJ18" s="275"/>
      <c r="AFK18" s="275"/>
      <c r="AFL18" s="275"/>
      <c r="AFM18" s="275"/>
      <c r="AFN18" s="275"/>
      <c r="AFO18" s="275"/>
      <c r="AFP18" s="275"/>
      <c r="AFQ18" s="275"/>
      <c r="AFR18" s="275"/>
      <c r="AFS18" s="275"/>
      <c r="AFT18" s="275"/>
      <c r="AFU18" s="275"/>
      <c r="AFV18" s="275"/>
      <c r="AFW18" s="275"/>
      <c r="AFX18" s="275"/>
      <c r="AFY18" s="275"/>
      <c r="AFZ18" s="275"/>
      <c r="AGA18" s="275"/>
      <c r="AGB18" s="275"/>
      <c r="AGC18" s="275"/>
      <c r="AGD18" s="275"/>
      <c r="AGE18" s="275"/>
      <c r="AGF18" s="275"/>
      <c r="AGG18" s="275"/>
      <c r="AGH18" s="275"/>
      <c r="AGI18" s="275"/>
      <c r="AGJ18" s="275"/>
      <c r="AGK18" s="275"/>
      <c r="AGL18" s="275"/>
      <c r="AGM18" s="275"/>
      <c r="AGN18" s="275"/>
      <c r="AGO18" s="275"/>
      <c r="AGP18" s="275"/>
      <c r="AGQ18" s="275"/>
      <c r="AGR18" s="275"/>
      <c r="AGS18" s="275"/>
      <c r="AGT18" s="275"/>
      <c r="AGU18" s="275"/>
      <c r="AGV18" s="275"/>
      <c r="AGW18" s="275"/>
      <c r="AGX18" s="275"/>
      <c r="AGY18" s="275"/>
      <c r="AGZ18" s="275"/>
      <c r="AHA18" s="275"/>
      <c r="AHB18" s="275"/>
      <c r="AHC18" s="275"/>
      <c r="AHD18" s="275"/>
      <c r="AHE18" s="275"/>
      <c r="AHF18" s="275"/>
      <c r="AHG18" s="275"/>
      <c r="AHH18" s="275"/>
      <c r="AHI18" s="275"/>
      <c r="AHJ18" s="275"/>
      <c r="AHK18" s="275"/>
      <c r="AHL18" s="275"/>
      <c r="AHM18" s="275"/>
      <c r="AHN18" s="275"/>
      <c r="AHO18" s="275"/>
      <c r="AHP18" s="275"/>
      <c r="AHQ18" s="275"/>
      <c r="AHR18" s="275"/>
      <c r="AHS18" s="275"/>
      <c r="AHT18" s="275"/>
      <c r="AHU18" s="275"/>
      <c r="AHV18" s="275"/>
      <c r="AHW18" s="275"/>
      <c r="AHX18" s="275"/>
      <c r="AHY18" s="275"/>
      <c r="AHZ18" s="275"/>
      <c r="AIA18" s="275"/>
      <c r="AIB18" s="275"/>
      <c r="AIC18" s="275"/>
      <c r="AID18" s="275"/>
      <c r="AIE18" s="275"/>
      <c r="AIF18" s="275"/>
      <c r="AIG18" s="275"/>
      <c r="AIH18" s="275"/>
      <c r="AII18" s="275"/>
      <c r="AIJ18" s="275"/>
      <c r="AIK18" s="275"/>
      <c r="AIL18" s="275"/>
      <c r="AIM18" s="275"/>
      <c r="AIN18" s="275"/>
      <c r="AIO18" s="275"/>
      <c r="AIP18" s="275"/>
      <c r="AIQ18" s="275"/>
      <c r="AIR18" s="275"/>
      <c r="AIS18" s="275"/>
      <c r="AIT18" s="275"/>
      <c r="AIU18" s="275"/>
      <c r="AIV18" s="275"/>
      <c r="AIW18" s="275"/>
      <c r="AIX18" s="275"/>
      <c r="AIY18" s="275"/>
      <c r="AIZ18" s="275"/>
      <c r="AJA18" s="275"/>
      <c r="AJB18" s="275"/>
      <c r="AJC18" s="275"/>
      <c r="AJD18" s="275"/>
      <c r="AJE18" s="275"/>
      <c r="AJF18" s="275"/>
      <c r="AJG18" s="275"/>
      <c r="AJH18" s="275"/>
      <c r="AJI18" s="275"/>
      <c r="AJJ18" s="275"/>
      <c r="AJK18" s="275"/>
      <c r="AJL18" s="275"/>
      <c r="AJM18" s="275"/>
      <c r="AJN18" s="275"/>
      <c r="AJO18" s="275"/>
      <c r="AJP18" s="275"/>
      <c r="AJQ18" s="275"/>
      <c r="AJR18" s="275"/>
      <c r="AJS18" s="275"/>
      <c r="AJT18" s="275"/>
      <c r="AJU18" s="275"/>
      <c r="AJV18" s="275"/>
      <c r="AJW18" s="275"/>
      <c r="AJX18" s="275"/>
      <c r="AJY18" s="275"/>
      <c r="AJZ18" s="275"/>
      <c r="AKA18" s="275"/>
      <c r="AKB18" s="275"/>
      <c r="AKC18" s="275"/>
      <c r="AKD18" s="275"/>
      <c r="AKE18" s="275"/>
      <c r="AKF18" s="275"/>
      <c r="AKG18" s="275"/>
      <c r="AKH18" s="275"/>
      <c r="AKI18" s="275"/>
      <c r="AKJ18" s="275"/>
      <c r="AKK18" s="275"/>
      <c r="AKL18" s="275"/>
      <c r="AKM18" s="275"/>
      <c r="AKN18" s="275"/>
      <c r="AKO18" s="275"/>
      <c r="AKP18" s="275"/>
      <c r="AKQ18" s="275"/>
      <c r="AKR18" s="275"/>
      <c r="AKS18" s="275"/>
      <c r="AKT18" s="275"/>
      <c r="AKU18" s="275"/>
      <c r="AKV18" s="275"/>
      <c r="AKW18" s="275"/>
      <c r="AKX18" s="275"/>
      <c r="AKY18" s="275"/>
      <c r="AKZ18" s="275"/>
      <c r="ALA18" s="275"/>
      <c r="ALB18" s="275"/>
      <c r="ALC18" s="275"/>
      <c r="ALD18" s="275"/>
      <c r="ALE18" s="275"/>
      <c r="ALF18" s="275"/>
      <c r="ALG18" s="275"/>
      <c r="ALH18" s="275"/>
      <c r="ALI18" s="275"/>
      <c r="ALJ18" s="275"/>
      <c r="ALK18" s="275"/>
      <c r="ALL18" s="275"/>
      <c r="ALM18" s="275"/>
      <c r="ALN18" s="275"/>
      <c r="ALO18" s="275"/>
      <c r="ALP18" s="275"/>
      <c r="ALQ18" s="275"/>
      <c r="ALR18" s="275"/>
      <c r="ALS18" s="275"/>
      <c r="ALT18" s="275"/>
      <c r="ALU18" s="275"/>
      <c r="ALV18" s="275"/>
      <c r="ALW18" s="275"/>
      <c r="ALX18" s="275"/>
      <c r="ALY18" s="275"/>
      <c r="ALZ18" s="275"/>
      <c r="AMA18" s="275"/>
      <c r="AMB18" s="275"/>
      <c r="AMC18" s="275"/>
      <c r="AMD18" s="275"/>
      <c r="AME18" s="275"/>
      <c r="AMF18" s="275"/>
      <c r="AMG18" s="275"/>
      <c r="AMH18" s="275"/>
      <c r="AMI18" s="275"/>
      <c r="AMJ18" s="275"/>
      <c r="AMK18" s="275"/>
      <c r="AML18" s="275"/>
      <c r="AMM18" s="275"/>
      <c r="AMN18" s="275"/>
      <c r="AMO18" s="275"/>
      <c r="AMP18" s="275"/>
      <c r="AMQ18" s="275"/>
      <c r="AMR18" s="275"/>
      <c r="AMS18" s="275"/>
      <c r="AMT18" s="275"/>
      <c r="AMU18" s="275"/>
      <c r="AMV18" s="275"/>
      <c r="AMW18" s="275"/>
      <c r="AMX18" s="275"/>
      <c r="AMY18" s="275"/>
      <c r="AMZ18" s="275"/>
      <c r="ANA18" s="275"/>
      <c r="ANB18" s="275"/>
      <c r="ANC18" s="275"/>
      <c r="AND18" s="275"/>
      <c r="ANE18" s="275"/>
      <c r="ANF18" s="275"/>
      <c r="ANG18" s="275"/>
      <c r="ANH18" s="275"/>
      <c r="ANI18" s="275"/>
      <c r="ANJ18" s="275"/>
      <c r="ANK18" s="275"/>
      <c r="ANL18" s="275"/>
      <c r="ANM18" s="275"/>
      <c r="ANN18" s="275"/>
      <c r="ANO18" s="275"/>
      <c r="ANP18" s="275"/>
      <c r="ANQ18" s="275"/>
      <c r="ANR18" s="275"/>
      <c r="ANS18" s="275"/>
      <c r="ANT18" s="275"/>
      <c r="ANU18" s="275"/>
      <c r="ANV18" s="275"/>
      <c r="ANW18" s="275"/>
      <c r="ANX18" s="275"/>
      <c r="ANY18" s="275"/>
      <c r="ANZ18" s="275"/>
      <c r="AOA18" s="275"/>
      <c r="AOB18" s="275"/>
      <c r="AOC18" s="275"/>
      <c r="AOD18" s="275"/>
      <c r="AOE18" s="275"/>
      <c r="AOF18" s="275"/>
      <c r="AOG18" s="275"/>
      <c r="AOH18" s="275"/>
      <c r="AOI18" s="275"/>
      <c r="AOJ18" s="275"/>
      <c r="AOK18" s="275"/>
      <c r="AOL18" s="275"/>
      <c r="AOM18" s="275"/>
      <c r="AON18" s="275"/>
      <c r="AOO18" s="275"/>
      <c r="AOP18" s="275"/>
      <c r="AOQ18" s="275"/>
      <c r="AOR18" s="275"/>
      <c r="AOS18" s="275"/>
      <c r="AOT18" s="275"/>
      <c r="AOU18" s="275"/>
      <c r="AOV18" s="275"/>
      <c r="AOW18" s="275"/>
      <c r="AOX18" s="275"/>
      <c r="AOY18" s="275"/>
      <c r="AOZ18" s="275"/>
      <c r="APA18" s="275"/>
      <c r="APB18" s="275"/>
      <c r="APC18" s="275"/>
      <c r="APD18" s="275"/>
      <c r="APE18" s="275"/>
      <c r="APF18" s="275"/>
      <c r="APG18" s="275"/>
      <c r="APH18" s="275"/>
      <c r="API18" s="275"/>
      <c r="APJ18" s="275"/>
      <c r="APK18" s="275"/>
      <c r="APL18" s="275"/>
      <c r="APM18" s="275"/>
      <c r="APN18" s="275"/>
      <c r="APO18" s="275"/>
      <c r="APP18" s="275"/>
      <c r="APQ18" s="275"/>
      <c r="APR18" s="275"/>
      <c r="APS18" s="275"/>
      <c r="APT18" s="275"/>
      <c r="APU18" s="275"/>
      <c r="APV18" s="275"/>
      <c r="APW18" s="275"/>
      <c r="APX18" s="275"/>
      <c r="APY18" s="275"/>
      <c r="APZ18" s="275"/>
      <c r="AQA18" s="275"/>
      <c r="AQB18" s="275"/>
      <c r="AQC18" s="275"/>
      <c r="AQD18" s="275"/>
      <c r="AQE18" s="275"/>
      <c r="AQF18" s="275"/>
      <c r="AQG18" s="275"/>
      <c r="AQH18" s="275"/>
      <c r="AQI18" s="275"/>
      <c r="AQJ18" s="275"/>
      <c r="AQK18" s="275"/>
      <c r="AQL18" s="275"/>
      <c r="AQM18" s="275"/>
      <c r="AQN18" s="275"/>
      <c r="AQO18" s="275"/>
      <c r="AQP18" s="275"/>
      <c r="AQQ18" s="275"/>
      <c r="AQR18" s="275"/>
      <c r="AQS18" s="275"/>
      <c r="AQT18" s="275"/>
      <c r="AQU18" s="275"/>
      <c r="AQV18" s="275"/>
      <c r="AQW18" s="275"/>
      <c r="AQX18" s="275"/>
      <c r="AQY18" s="275"/>
      <c r="AQZ18" s="275"/>
      <c r="ARA18" s="275"/>
      <c r="ARB18" s="275"/>
      <c r="ARC18" s="275"/>
      <c r="ARD18" s="275"/>
      <c r="ARE18" s="275"/>
      <c r="ARF18" s="275"/>
      <c r="ARG18" s="275"/>
      <c r="ARH18" s="275"/>
      <c r="ARI18" s="275"/>
      <c r="ARJ18" s="275"/>
      <c r="ARK18" s="275"/>
      <c r="ARL18" s="275"/>
      <c r="ARM18" s="275"/>
      <c r="ARN18" s="275"/>
      <c r="ARO18" s="275"/>
      <c r="ARP18" s="275"/>
      <c r="ARQ18" s="275"/>
      <c r="ARR18" s="275"/>
      <c r="ARS18" s="275"/>
      <c r="ART18" s="275"/>
      <c r="ARU18" s="275"/>
      <c r="ARV18" s="275"/>
      <c r="ARW18" s="275"/>
      <c r="ARX18" s="275"/>
      <c r="ARY18" s="275"/>
      <c r="ARZ18" s="275"/>
      <c r="ASA18" s="275"/>
      <c r="ASB18" s="275"/>
      <c r="ASC18" s="275"/>
      <c r="ASD18" s="275"/>
      <c r="ASE18" s="275"/>
      <c r="ASF18" s="275"/>
      <c r="ASG18" s="275"/>
      <c r="ASH18" s="275"/>
      <c r="ASI18" s="275"/>
      <c r="ASJ18" s="275"/>
      <c r="ASK18" s="275"/>
      <c r="ASL18" s="275"/>
      <c r="ASM18" s="275"/>
      <c r="ASN18" s="275"/>
      <c r="ASO18" s="275"/>
      <c r="ASP18" s="275"/>
      <c r="ASQ18" s="275"/>
      <c r="ASR18" s="275"/>
      <c r="ASS18" s="275"/>
      <c r="AST18" s="275"/>
      <c r="ASU18" s="275"/>
      <c r="ASV18" s="275"/>
      <c r="ASW18" s="275"/>
      <c r="ASX18" s="275"/>
      <c r="ASY18" s="275"/>
      <c r="ASZ18" s="275"/>
      <c r="ATA18" s="275"/>
      <c r="ATB18" s="275"/>
      <c r="ATC18" s="275"/>
      <c r="ATD18" s="275"/>
      <c r="ATE18" s="275"/>
      <c r="ATF18" s="275"/>
      <c r="ATG18" s="275"/>
      <c r="ATH18" s="275"/>
      <c r="ATI18" s="275"/>
      <c r="ATJ18" s="275"/>
      <c r="ATK18" s="275"/>
      <c r="ATL18" s="275"/>
      <c r="ATM18" s="275"/>
      <c r="ATN18" s="275"/>
      <c r="ATO18" s="275"/>
      <c r="ATP18" s="275"/>
      <c r="ATQ18" s="275"/>
      <c r="ATR18" s="275"/>
      <c r="ATS18" s="275"/>
      <c r="ATT18" s="275"/>
      <c r="ATU18" s="275"/>
      <c r="ATV18" s="275"/>
      <c r="ATW18" s="275"/>
      <c r="ATX18" s="275"/>
      <c r="ATY18" s="275"/>
      <c r="ATZ18" s="275"/>
      <c r="AUA18" s="275"/>
      <c r="AUB18" s="275"/>
      <c r="AUC18" s="275"/>
      <c r="AUD18" s="275"/>
      <c r="AUE18" s="275"/>
      <c r="AUF18" s="275"/>
      <c r="AUG18" s="275"/>
      <c r="AUH18" s="275"/>
      <c r="AUI18" s="275"/>
      <c r="AUJ18" s="275"/>
      <c r="AUK18" s="275"/>
      <c r="AUL18" s="275"/>
      <c r="AUM18" s="275"/>
      <c r="AUN18" s="275"/>
      <c r="AUO18" s="275"/>
      <c r="AUP18" s="275"/>
      <c r="AUQ18" s="275"/>
      <c r="AUR18" s="275"/>
      <c r="AUS18" s="275"/>
      <c r="AUT18" s="275"/>
      <c r="AUU18" s="275"/>
      <c r="AUV18" s="275"/>
      <c r="AUW18" s="275"/>
      <c r="AUX18" s="275"/>
      <c r="AUY18" s="275"/>
      <c r="AUZ18" s="275"/>
      <c r="AVA18" s="275"/>
      <c r="AVB18" s="275"/>
      <c r="AVC18" s="275"/>
      <c r="AVD18" s="275"/>
      <c r="AVE18" s="275"/>
      <c r="AVF18" s="275"/>
      <c r="AVG18" s="275"/>
      <c r="AVH18" s="275"/>
      <c r="AVI18" s="275"/>
      <c r="AVJ18" s="275"/>
      <c r="AVK18" s="275"/>
      <c r="AVL18" s="275"/>
      <c r="AVM18" s="275"/>
      <c r="AVN18" s="275"/>
      <c r="AVO18" s="275"/>
      <c r="AVP18" s="275"/>
      <c r="AVQ18" s="275"/>
      <c r="AVR18" s="275"/>
      <c r="AVS18" s="275"/>
      <c r="AVT18" s="275"/>
      <c r="AVU18" s="275"/>
      <c r="AVV18" s="275"/>
      <c r="AVW18" s="275"/>
      <c r="AVX18" s="275"/>
      <c r="AVY18" s="275"/>
      <c r="AVZ18" s="275"/>
      <c r="AWA18" s="275"/>
      <c r="AWB18" s="275"/>
      <c r="AWC18" s="275"/>
      <c r="AWD18" s="275"/>
      <c r="AWE18" s="275"/>
      <c r="AWF18" s="275"/>
      <c r="AWG18" s="275"/>
      <c r="AWH18" s="275"/>
      <c r="AWI18" s="275"/>
      <c r="AWJ18" s="275"/>
      <c r="AWK18" s="275"/>
      <c r="AWL18" s="275"/>
      <c r="AWM18" s="275"/>
      <c r="AWN18" s="275"/>
      <c r="AWO18" s="275"/>
      <c r="AWP18" s="275"/>
      <c r="AWQ18" s="275"/>
      <c r="AWR18" s="275"/>
      <c r="AWS18" s="275"/>
      <c r="AWT18" s="275"/>
      <c r="AWU18" s="275"/>
      <c r="AWV18" s="275"/>
      <c r="AWW18" s="275"/>
      <c r="AWX18" s="275"/>
      <c r="AWY18" s="275"/>
      <c r="AWZ18" s="275"/>
      <c r="AXA18" s="275"/>
      <c r="AXB18" s="275"/>
      <c r="AXC18" s="275"/>
      <c r="AXD18" s="275"/>
      <c r="AXE18" s="275"/>
      <c r="AXF18" s="275"/>
      <c r="AXG18" s="275"/>
      <c r="AXH18" s="275"/>
      <c r="AXI18" s="275"/>
      <c r="AXJ18" s="275"/>
      <c r="AXK18" s="275"/>
      <c r="AXL18" s="275"/>
      <c r="AXM18" s="275"/>
      <c r="AXN18" s="275"/>
      <c r="AXO18" s="275"/>
      <c r="AXP18" s="275"/>
      <c r="AXQ18" s="275"/>
      <c r="AXR18" s="275"/>
      <c r="AXS18" s="275"/>
      <c r="AXT18" s="275"/>
      <c r="AXU18" s="275"/>
      <c r="AXV18" s="275"/>
      <c r="AXW18" s="275"/>
      <c r="AXX18" s="275"/>
      <c r="AXY18" s="275"/>
      <c r="AXZ18" s="275"/>
      <c r="AYA18" s="275"/>
      <c r="AYB18" s="275"/>
      <c r="AYC18" s="275"/>
      <c r="AYD18" s="275"/>
      <c r="AYE18" s="275"/>
      <c r="AYF18" s="275"/>
      <c r="AYG18" s="275"/>
      <c r="AYH18" s="275"/>
      <c r="AYI18" s="275"/>
      <c r="AYJ18" s="275"/>
      <c r="AYK18" s="275"/>
      <c r="AYL18" s="275"/>
      <c r="AYM18" s="275"/>
      <c r="AYN18" s="275"/>
      <c r="AYO18" s="275"/>
      <c r="AYP18" s="275"/>
      <c r="AYQ18" s="275"/>
      <c r="AYR18" s="275"/>
      <c r="AYS18" s="275"/>
      <c r="AYT18" s="275"/>
      <c r="AYU18" s="275"/>
      <c r="AYV18" s="275"/>
      <c r="AYW18" s="275"/>
      <c r="AYX18" s="275"/>
      <c r="AYY18" s="275"/>
      <c r="AYZ18" s="275"/>
      <c r="AZA18" s="275"/>
      <c r="AZB18" s="275"/>
      <c r="AZC18" s="275"/>
      <c r="AZD18" s="275"/>
      <c r="AZE18" s="275"/>
      <c r="AZF18" s="275"/>
      <c r="AZG18" s="275"/>
      <c r="AZH18" s="275"/>
      <c r="AZI18" s="275"/>
      <c r="AZJ18" s="275"/>
      <c r="AZK18" s="275"/>
      <c r="AZL18" s="275"/>
      <c r="AZM18" s="275"/>
      <c r="AZN18" s="275"/>
      <c r="AZO18" s="275"/>
      <c r="AZP18" s="275"/>
      <c r="AZQ18" s="275"/>
      <c r="AZR18" s="275"/>
      <c r="AZS18" s="275"/>
      <c r="AZT18" s="275"/>
      <c r="AZU18" s="275"/>
      <c r="AZV18" s="275"/>
      <c r="AZW18" s="275"/>
      <c r="AZX18" s="275"/>
      <c r="AZY18" s="275"/>
      <c r="AZZ18" s="275"/>
      <c r="BAA18" s="275"/>
      <c r="BAB18" s="275"/>
      <c r="BAC18" s="275"/>
      <c r="BAD18" s="275"/>
      <c r="BAE18" s="275"/>
      <c r="BAF18" s="275"/>
      <c r="BAG18" s="275"/>
      <c r="BAH18" s="275"/>
      <c r="BAI18" s="275"/>
      <c r="BAJ18" s="275"/>
      <c r="BAK18" s="275"/>
      <c r="BAL18" s="275"/>
      <c r="BAM18" s="275"/>
      <c r="BAN18" s="275"/>
      <c r="BAO18" s="275"/>
      <c r="BAP18" s="275"/>
      <c r="BAQ18" s="275"/>
      <c r="BAR18" s="275"/>
      <c r="BAS18" s="275"/>
      <c r="BAT18" s="275"/>
      <c r="BAU18" s="275"/>
      <c r="BAV18" s="275"/>
      <c r="BAW18" s="275"/>
      <c r="BAX18" s="275"/>
      <c r="BAY18" s="275"/>
      <c r="BAZ18" s="275"/>
      <c r="BBA18" s="275"/>
      <c r="BBB18" s="275"/>
      <c r="BBC18" s="275"/>
      <c r="BBD18" s="275"/>
      <c r="BBE18" s="275"/>
      <c r="BBF18" s="275"/>
      <c r="BBG18" s="275"/>
      <c r="BBH18" s="275"/>
      <c r="BBI18" s="275"/>
      <c r="BBJ18" s="275"/>
      <c r="BBK18" s="275"/>
      <c r="BBL18" s="275"/>
      <c r="BBM18" s="275"/>
      <c r="BBN18" s="275"/>
      <c r="BBO18" s="275"/>
      <c r="BBP18" s="275"/>
      <c r="BBQ18" s="275"/>
      <c r="BBR18" s="275"/>
      <c r="BBS18" s="275"/>
      <c r="BBT18" s="275"/>
      <c r="BBU18" s="275"/>
      <c r="BBV18" s="275"/>
      <c r="BBW18" s="275"/>
      <c r="BBX18" s="275"/>
      <c r="BBY18" s="275"/>
      <c r="BBZ18" s="275"/>
      <c r="BCA18" s="275"/>
      <c r="BCB18" s="275"/>
      <c r="BCC18" s="275"/>
      <c r="BCD18" s="275"/>
      <c r="BCE18" s="275"/>
      <c r="BCF18" s="275"/>
      <c r="BCG18" s="275"/>
      <c r="BCH18" s="275"/>
      <c r="BCI18" s="275"/>
      <c r="BCJ18" s="275"/>
      <c r="BCK18" s="275"/>
      <c r="BCL18" s="275"/>
      <c r="BCM18" s="275"/>
      <c r="BCN18" s="275"/>
      <c r="BCO18" s="275"/>
      <c r="BCP18" s="275"/>
      <c r="BCQ18" s="275"/>
      <c r="BCR18" s="275"/>
      <c r="BCS18" s="275"/>
      <c r="BCT18" s="275"/>
      <c r="BCU18" s="275"/>
      <c r="BCV18" s="275"/>
      <c r="BCW18" s="275"/>
      <c r="BCX18" s="275"/>
      <c r="BCY18" s="275"/>
      <c r="BCZ18" s="275"/>
      <c r="BDA18" s="275"/>
      <c r="BDB18" s="275"/>
      <c r="BDC18" s="275"/>
      <c r="BDD18" s="275"/>
      <c r="BDE18" s="275"/>
      <c r="BDF18" s="275"/>
      <c r="BDG18" s="275"/>
      <c r="BDH18" s="275"/>
      <c r="BDI18" s="275"/>
      <c r="BDJ18" s="275"/>
      <c r="BDK18" s="275"/>
      <c r="BDL18" s="275"/>
      <c r="BDM18" s="275"/>
      <c r="BDN18" s="275"/>
      <c r="BDO18" s="275"/>
      <c r="BDP18" s="275"/>
      <c r="BDQ18" s="275"/>
      <c r="BDR18" s="275"/>
      <c r="BDS18" s="275"/>
      <c r="BDT18" s="275"/>
      <c r="BDU18" s="275"/>
      <c r="BDV18" s="275"/>
      <c r="BDW18" s="275"/>
      <c r="BDX18" s="275"/>
      <c r="BDY18" s="275"/>
      <c r="BDZ18" s="275"/>
      <c r="BEA18" s="275"/>
      <c r="BEB18" s="275"/>
      <c r="BEC18" s="275"/>
      <c r="BED18" s="275"/>
      <c r="BEE18" s="275"/>
      <c r="BEF18" s="275"/>
      <c r="BEG18" s="275"/>
      <c r="BEH18" s="275"/>
      <c r="BEI18" s="275"/>
      <c r="BEJ18" s="275"/>
      <c r="BEK18" s="275"/>
      <c r="BEL18" s="275"/>
      <c r="BEM18" s="275"/>
      <c r="BEN18" s="275"/>
      <c r="BEO18" s="275"/>
      <c r="BEP18" s="275"/>
      <c r="BEQ18" s="275"/>
      <c r="BER18" s="275"/>
      <c r="BES18" s="275"/>
      <c r="BET18" s="275"/>
      <c r="BEU18" s="275"/>
      <c r="BEV18" s="275"/>
      <c r="BEW18" s="275"/>
      <c r="BEX18" s="275"/>
      <c r="BEY18" s="275"/>
      <c r="BEZ18" s="275"/>
      <c r="BFA18" s="275"/>
      <c r="BFB18" s="275"/>
      <c r="BFC18" s="275"/>
      <c r="BFD18" s="275"/>
      <c r="BFE18" s="275"/>
      <c r="BFF18" s="275"/>
      <c r="BFG18" s="275"/>
      <c r="BFH18" s="275"/>
      <c r="BFI18" s="275"/>
      <c r="BFJ18" s="275"/>
      <c r="BFK18" s="275"/>
      <c r="BFL18" s="275"/>
      <c r="BFM18" s="275"/>
      <c r="BFN18" s="275"/>
      <c r="BFO18" s="275"/>
      <c r="BFP18" s="275"/>
      <c r="BFQ18" s="275"/>
      <c r="BFR18" s="275"/>
      <c r="BFS18" s="275"/>
      <c r="BFT18" s="275"/>
      <c r="BFU18" s="275"/>
      <c r="BFV18" s="275"/>
      <c r="BFW18" s="275"/>
      <c r="BFX18" s="275"/>
      <c r="BFY18" s="275"/>
      <c r="BFZ18" s="275"/>
      <c r="BGA18" s="275"/>
      <c r="BGB18" s="275"/>
      <c r="BGC18" s="275"/>
      <c r="BGD18" s="275"/>
      <c r="BGE18" s="275"/>
      <c r="BGF18" s="275"/>
      <c r="BGG18" s="275"/>
      <c r="BGH18" s="275"/>
      <c r="BGI18" s="275"/>
      <c r="BGJ18" s="275"/>
      <c r="BGK18" s="275"/>
      <c r="BGL18" s="275"/>
      <c r="BGM18" s="275"/>
      <c r="BGN18" s="275"/>
      <c r="BGO18" s="275"/>
      <c r="BGP18" s="275"/>
      <c r="BGQ18" s="275"/>
      <c r="BGR18" s="275"/>
      <c r="BGS18" s="275"/>
      <c r="BGT18" s="275"/>
      <c r="BGU18" s="275"/>
      <c r="BGV18" s="275"/>
      <c r="BGW18" s="275"/>
      <c r="BGX18" s="275"/>
      <c r="BGY18" s="275"/>
      <c r="BGZ18" s="275"/>
      <c r="BHA18" s="275"/>
      <c r="BHB18" s="275"/>
      <c r="BHC18" s="275"/>
      <c r="BHD18" s="275"/>
      <c r="BHE18" s="275"/>
      <c r="BHF18" s="275"/>
      <c r="BHG18" s="275"/>
      <c r="BHH18" s="275"/>
      <c r="BHI18" s="275"/>
      <c r="BHJ18" s="275"/>
      <c r="BHK18" s="275"/>
      <c r="BHL18" s="275"/>
      <c r="BHM18" s="275"/>
      <c r="BHN18" s="275"/>
      <c r="BHO18" s="275"/>
      <c r="BHP18" s="275"/>
      <c r="BHQ18" s="275"/>
      <c r="BHR18" s="275"/>
      <c r="BHS18" s="275"/>
      <c r="BHT18" s="275"/>
      <c r="BHU18" s="275"/>
      <c r="BHV18" s="275"/>
      <c r="BHW18" s="275"/>
      <c r="BHX18" s="275"/>
      <c r="BHY18" s="275"/>
      <c r="BHZ18" s="275"/>
      <c r="BIA18" s="275"/>
      <c r="BIB18" s="275"/>
      <c r="BIC18" s="275"/>
      <c r="BID18" s="275"/>
      <c r="BIE18" s="275"/>
      <c r="BIF18" s="275"/>
      <c r="BIG18" s="275"/>
      <c r="BIH18" s="275"/>
      <c r="BII18" s="275"/>
      <c r="BIJ18" s="275"/>
      <c r="BIK18" s="275"/>
      <c r="BIL18" s="275"/>
      <c r="BIM18" s="275"/>
      <c r="BIN18" s="275"/>
      <c r="BIO18" s="275"/>
      <c r="BIP18" s="275"/>
      <c r="BIQ18" s="275"/>
      <c r="BIR18" s="275"/>
      <c r="BIS18" s="275"/>
      <c r="BIT18" s="275"/>
      <c r="BIU18" s="275"/>
      <c r="BIV18" s="275"/>
      <c r="BIW18" s="275"/>
      <c r="BIX18" s="275"/>
      <c r="BIY18" s="275"/>
      <c r="BIZ18" s="275"/>
      <c r="BJA18" s="275"/>
      <c r="BJB18" s="275"/>
      <c r="BJC18" s="275"/>
      <c r="BJD18" s="275"/>
      <c r="BJE18" s="275"/>
      <c r="BJF18" s="275"/>
      <c r="BJG18" s="275"/>
      <c r="BJH18" s="275"/>
      <c r="BJI18" s="275"/>
      <c r="BJJ18" s="275"/>
      <c r="BJK18" s="275"/>
      <c r="BJL18" s="275"/>
      <c r="BJM18" s="275"/>
      <c r="BJN18" s="275"/>
      <c r="BJO18" s="275"/>
      <c r="BJP18" s="275"/>
      <c r="BJQ18" s="275"/>
      <c r="BJR18" s="275"/>
      <c r="BJS18" s="275"/>
      <c r="BJT18" s="275"/>
      <c r="BJU18" s="275"/>
      <c r="BJV18" s="275"/>
      <c r="BJW18" s="275"/>
      <c r="BJX18" s="275"/>
      <c r="BJY18" s="275"/>
      <c r="BJZ18" s="275"/>
      <c r="BKA18" s="275"/>
      <c r="BKB18" s="275"/>
      <c r="BKC18" s="275"/>
      <c r="BKD18" s="275"/>
      <c r="BKE18" s="275"/>
      <c r="BKF18" s="275"/>
      <c r="BKG18" s="275"/>
      <c r="BKH18" s="275"/>
      <c r="BKI18" s="275"/>
      <c r="BKJ18" s="275"/>
      <c r="BKK18" s="275"/>
      <c r="BKL18" s="275"/>
      <c r="BKM18" s="275"/>
      <c r="BKN18" s="275"/>
      <c r="BKO18" s="275"/>
      <c r="BKP18" s="275"/>
      <c r="BKQ18" s="275"/>
      <c r="BKR18" s="275"/>
      <c r="BKS18" s="275"/>
      <c r="BKT18" s="275"/>
      <c r="BKU18" s="275"/>
      <c r="BKV18" s="275"/>
      <c r="BKW18" s="275"/>
      <c r="BKX18" s="275"/>
      <c r="BKY18" s="275"/>
      <c r="BKZ18" s="275"/>
      <c r="BLA18" s="275"/>
      <c r="BLB18" s="275"/>
      <c r="BLC18" s="275"/>
      <c r="BLD18" s="275"/>
      <c r="BLE18" s="275"/>
      <c r="BLF18" s="275"/>
      <c r="BLG18" s="275"/>
      <c r="BLH18" s="275"/>
      <c r="BLI18" s="275"/>
      <c r="BLJ18" s="275"/>
      <c r="BLK18" s="275"/>
      <c r="BLL18" s="275"/>
      <c r="BLM18" s="275"/>
      <c r="BLN18" s="275"/>
      <c r="BLO18" s="275"/>
      <c r="BLP18" s="275"/>
      <c r="BLQ18" s="275"/>
      <c r="BLR18" s="275"/>
      <c r="BLS18" s="275"/>
      <c r="BLT18" s="275"/>
      <c r="BLU18" s="275"/>
      <c r="BLV18" s="275"/>
      <c r="BLW18" s="275"/>
      <c r="BLX18" s="275"/>
      <c r="BLY18" s="275"/>
      <c r="BLZ18" s="275"/>
      <c r="BMA18" s="275"/>
      <c r="BMB18" s="275"/>
      <c r="BMC18" s="275"/>
      <c r="BMD18" s="275"/>
      <c r="BME18" s="275"/>
      <c r="BMF18" s="275"/>
      <c r="BMG18" s="275"/>
      <c r="BMH18" s="275"/>
      <c r="BMI18" s="275"/>
      <c r="BMJ18" s="275"/>
      <c r="BMK18" s="275"/>
      <c r="BML18" s="275"/>
      <c r="BMM18" s="275"/>
      <c r="BMN18" s="275"/>
      <c r="BMO18" s="275"/>
      <c r="BMP18" s="275"/>
      <c r="BMQ18" s="275"/>
      <c r="BMR18" s="275"/>
      <c r="BMS18" s="275"/>
      <c r="BMT18" s="275"/>
      <c r="BMU18" s="275"/>
      <c r="BMV18" s="275"/>
      <c r="BMW18" s="275"/>
      <c r="BMX18" s="275"/>
      <c r="BMY18" s="275"/>
      <c r="BMZ18" s="275"/>
      <c r="BNA18" s="275"/>
      <c r="BNB18" s="275"/>
      <c r="BNC18" s="275"/>
      <c r="BND18" s="275"/>
      <c r="BNE18" s="275"/>
      <c r="BNF18" s="275"/>
      <c r="BNG18" s="275"/>
      <c r="BNH18" s="275"/>
      <c r="BNI18" s="275"/>
      <c r="BNJ18" s="275"/>
      <c r="BNK18" s="275"/>
      <c r="BNL18" s="275"/>
      <c r="BNM18" s="275"/>
      <c r="BNN18" s="275"/>
      <c r="BNO18" s="275"/>
      <c r="BNP18" s="275"/>
      <c r="BNQ18" s="275"/>
      <c r="BNR18" s="275"/>
      <c r="BNS18" s="275"/>
      <c r="BNT18" s="275"/>
      <c r="BNU18" s="275"/>
      <c r="BNV18" s="275"/>
      <c r="BNW18" s="275"/>
      <c r="BNX18" s="275"/>
      <c r="BNY18" s="275"/>
      <c r="BNZ18" s="275"/>
      <c r="BOA18" s="275"/>
      <c r="BOB18" s="275"/>
      <c r="BOC18" s="275"/>
      <c r="BOD18" s="275"/>
      <c r="BOE18" s="275"/>
      <c r="BOF18" s="275"/>
      <c r="BOG18" s="275"/>
      <c r="BOH18" s="275"/>
      <c r="BOI18" s="275"/>
      <c r="BOJ18" s="275"/>
      <c r="BOK18" s="275"/>
      <c r="BOL18" s="275"/>
      <c r="BOM18" s="275"/>
      <c r="BON18" s="275"/>
      <c r="BOO18" s="275"/>
      <c r="BOP18" s="275"/>
      <c r="BOQ18" s="275"/>
      <c r="BOR18" s="275"/>
      <c r="BOS18" s="275"/>
      <c r="BOT18" s="275"/>
      <c r="BOU18" s="275"/>
      <c r="BOV18" s="275"/>
      <c r="BOW18" s="275"/>
      <c r="BOX18" s="275"/>
      <c r="BOY18" s="275"/>
      <c r="BOZ18" s="275"/>
      <c r="BPA18" s="275"/>
      <c r="BPB18" s="275"/>
      <c r="BPC18" s="275"/>
      <c r="BPD18" s="275"/>
      <c r="BPE18" s="275"/>
      <c r="BPF18" s="275"/>
      <c r="BPG18" s="275"/>
      <c r="BPH18" s="275"/>
      <c r="BPI18" s="275"/>
      <c r="BPJ18" s="275"/>
      <c r="BPK18" s="275"/>
      <c r="BPL18" s="275"/>
      <c r="BPM18" s="275"/>
      <c r="BPN18" s="275"/>
      <c r="BPO18" s="275"/>
      <c r="BPP18" s="275"/>
      <c r="BPQ18" s="275"/>
      <c r="BPR18" s="275"/>
      <c r="BPS18" s="275"/>
      <c r="BPT18" s="275"/>
      <c r="BPU18" s="275"/>
      <c r="BPV18" s="275"/>
      <c r="BPW18" s="275"/>
      <c r="BPX18" s="275"/>
      <c r="BPY18" s="275"/>
      <c r="BPZ18" s="275"/>
      <c r="BQA18" s="275"/>
      <c r="BQB18" s="275"/>
      <c r="BQC18" s="275"/>
      <c r="BQD18" s="275"/>
      <c r="BQE18" s="275"/>
      <c r="BQF18" s="275"/>
      <c r="BQG18" s="275"/>
      <c r="BQH18" s="275"/>
      <c r="BQI18" s="275"/>
      <c r="BQJ18" s="275"/>
      <c r="BQK18" s="275"/>
      <c r="BQL18" s="275"/>
      <c r="BQM18" s="275"/>
      <c r="BQN18" s="275"/>
      <c r="BQO18" s="275"/>
      <c r="BQP18" s="275"/>
      <c r="BQQ18" s="275"/>
      <c r="BQR18" s="275"/>
      <c r="BQS18" s="275"/>
      <c r="BQT18" s="275"/>
      <c r="BQU18" s="275"/>
      <c r="BQV18" s="275"/>
      <c r="BQW18" s="275"/>
      <c r="BQX18" s="275"/>
      <c r="BQY18" s="275"/>
      <c r="BQZ18" s="275"/>
      <c r="BRA18" s="275"/>
      <c r="BRB18" s="275"/>
      <c r="BRC18" s="275"/>
      <c r="BRD18" s="275"/>
      <c r="BRE18" s="275"/>
      <c r="BRF18" s="275"/>
      <c r="BRG18" s="275"/>
      <c r="BRH18" s="275"/>
      <c r="BRI18" s="275"/>
      <c r="BRJ18" s="275"/>
      <c r="BRK18" s="275"/>
      <c r="BRL18" s="275"/>
      <c r="BRM18" s="275"/>
      <c r="BRN18" s="275"/>
      <c r="BRO18" s="275"/>
      <c r="BRP18" s="275"/>
      <c r="BRQ18" s="275"/>
      <c r="BRR18" s="275"/>
      <c r="BRS18" s="275"/>
      <c r="BRT18" s="275"/>
      <c r="BRU18" s="275"/>
      <c r="BRV18" s="275"/>
      <c r="BRW18" s="275"/>
      <c r="BRX18" s="275"/>
      <c r="BRY18" s="275"/>
      <c r="BRZ18" s="275"/>
      <c r="BSA18" s="275"/>
      <c r="BSB18" s="275"/>
      <c r="BSC18" s="275"/>
      <c r="BSD18" s="275"/>
      <c r="BSE18" s="275"/>
      <c r="BSF18" s="275"/>
      <c r="BSG18" s="275"/>
      <c r="BSH18" s="275"/>
      <c r="BSI18" s="275"/>
      <c r="BSJ18" s="275"/>
      <c r="BSK18" s="275"/>
      <c r="BSL18" s="275"/>
      <c r="BSM18" s="275"/>
      <c r="BSN18" s="275"/>
      <c r="BSO18" s="275"/>
      <c r="BSP18" s="275"/>
      <c r="BSQ18" s="275"/>
      <c r="BSR18" s="275"/>
      <c r="BSS18" s="275"/>
      <c r="BST18" s="275"/>
      <c r="BSU18" s="275"/>
      <c r="BSV18" s="275"/>
      <c r="BSW18" s="275"/>
      <c r="BSX18" s="275"/>
      <c r="BSY18" s="275"/>
      <c r="BSZ18" s="275"/>
      <c r="BTA18" s="275"/>
      <c r="BTB18" s="275"/>
      <c r="BTC18" s="275"/>
      <c r="BTD18" s="275"/>
      <c r="BTE18" s="275"/>
      <c r="BTF18" s="275"/>
      <c r="BTG18" s="275"/>
      <c r="BTH18" s="275"/>
      <c r="BTI18" s="275"/>
      <c r="BTJ18" s="275"/>
      <c r="BTK18" s="275"/>
      <c r="BTL18" s="275"/>
      <c r="BTM18" s="275"/>
      <c r="BTN18" s="275"/>
      <c r="BTO18" s="275"/>
      <c r="BTP18" s="275"/>
      <c r="BTQ18" s="275"/>
      <c r="BTR18" s="275"/>
      <c r="BTS18" s="275"/>
      <c r="BTT18" s="275"/>
      <c r="BTU18" s="275"/>
      <c r="BTV18" s="275"/>
      <c r="BTW18" s="275"/>
      <c r="BTX18" s="275"/>
      <c r="BTY18" s="275"/>
      <c r="BTZ18" s="275"/>
      <c r="BUA18" s="275"/>
      <c r="BUB18" s="275"/>
      <c r="BUC18" s="275"/>
      <c r="BUD18" s="275"/>
      <c r="BUE18" s="275"/>
      <c r="BUF18" s="275"/>
      <c r="BUG18" s="275"/>
      <c r="BUH18" s="275"/>
      <c r="BUI18" s="275"/>
      <c r="BUJ18" s="275"/>
      <c r="BUK18" s="275"/>
      <c r="BUL18" s="275"/>
      <c r="BUM18" s="275"/>
      <c r="BUN18" s="275"/>
      <c r="BUO18" s="275"/>
      <c r="BUP18" s="275"/>
      <c r="BUQ18" s="275"/>
      <c r="BUR18" s="275"/>
      <c r="BUS18" s="275"/>
      <c r="BUT18" s="275"/>
      <c r="BUU18" s="275"/>
      <c r="BUV18" s="275"/>
      <c r="BUW18" s="275"/>
      <c r="BUX18" s="275"/>
      <c r="BUY18" s="275"/>
      <c r="BUZ18" s="275"/>
      <c r="BVA18" s="275"/>
      <c r="BVB18" s="275"/>
      <c r="BVC18" s="275"/>
      <c r="BVD18" s="275"/>
      <c r="BVE18" s="275"/>
      <c r="BVF18" s="275"/>
      <c r="BVG18" s="275"/>
      <c r="BVH18" s="275"/>
      <c r="BVI18" s="275"/>
      <c r="BVJ18" s="275"/>
      <c r="BVK18" s="275"/>
      <c r="BVL18" s="275"/>
      <c r="BVM18" s="275"/>
      <c r="BVN18" s="275"/>
      <c r="BVO18" s="275"/>
      <c r="BVP18" s="275"/>
      <c r="BVQ18" s="275"/>
      <c r="BVR18" s="275"/>
      <c r="BVS18" s="275"/>
      <c r="BVT18" s="275"/>
      <c r="BVU18" s="275"/>
      <c r="BVV18" s="275"/>
      <c r="BVW18" s="275"/>
      <c r="BVX18" s="275"/>
      <c r="BVY18" s="275"/>
      <c r="BVZ18" s="275"/>
      <c r="BWA18" s="275"/>
      <c r="BWB18" s="275"/>
      <c r="BWC18" s="275"/>
      <c r="BWD18" s="275"/>
      <c r="BWE18" s="275"/>
      <c r="BWF18" s="275"/>
      <c r="BWG18" s="275"/>
      <c r="BWH18" s="275"/>
      <c r="BWI18" s="275"/>
      <c r="BWJ18" s="275"/>
      <c r="BWK18" s="275"/>
      <c r="BWL18" s="275"/>
      <c r="BWM18" s="275"/>
      <c r="BWN18" s="275"/>
      <c r="BWO18" s="275"/>
      <c r="BWP18" s="275"/>
      <c r="BWQ18" s="275"/>
      <c r="BWR18" s="275"/>
      <c r="BWS18" s="275"/>
      <c r="BWT18" s="275"/>
      <c r="BWU18" s="275"/>
      <c r="BWV18" s="275"/>
      <c r="BWW18" s="275"/>
      <c r="BWX18" s="275"/>
      <c r="BWY18" s="275"/>
      <c r="BWZ18" s="275"/>
      <c r="BXA18" s="275"/>
      <c r="BXB18" s="275"/>
      <c r="BXC18" s="275"/>
      <c r="BXD18" s="275"/>
      <c r="BXE18" s="275"/>
      <c r="BXF18" s="275"/>
      <c r="BXG18" s="275"/>
      <c r="BXH18" s="275"/>
      <c r="BXI18" s="275"/>
      <c r="BXJ18" s="275"/>
      <c r="BXK18" s="275"/>
      <c r="BXL18" s="275"/>
      <c r="BXM18" s="275"/>
      <c r="BXN18" s="275"/>
      <c r="BXO18" s="275"/>
      <c r="BXP18" s="275"/>
      <c r="BXQ18" s="275"/>
      <c r="BXR18" s="275"/>
      <c r="BXS18" s="275"/>
      <c r="BXT18" s="275"/>
      <c r="BXU18" s="275"/>
      <c r="BXV18" s="275"/>
      <c r="BXW18" s="275"/>
      <c r="BXX18" s="275"/>
      <c r="BXY18" s="275"/>
      <c r="BXZ18" s="275"/>
      <c r="BYA18" s="275"/>
      <c r="BYB18" s="275"/>
      <c r="BYC18" s="275"/>
      <c r="BYD18" s="275"/>
      <c r="BYE18" s="275"/>
      <c r="BYF18" s="275"/>
      <c r="BYG18" s="275"/>
      <c r="BYH18" s="275"/>
      <c r="BYI18" s="275"/>
      <c r="BYJ18" s="275"/>
      <c r="BYK18" s="275"/>
      <c r="BYL18" s="275"/>
      <c r="BYM18" s="275"/>
      <c r="BYN18" s="275"/>
      <c r="BYO18" s="275"/>
      <c r="BYP18" s="275"/>
      <c r="BYQ18" s="275"/>
      <c r="BYR18" s="275"/>
      <c r="BYS18" s="275"/>
      <c r="BYT18" s="275"/>
      <c r="BYU18" s="275"/>
      <c r="BYV18" s="275"/>
      <c r="BYW18" s="275"/>
      <c r="BYX18" s="275"/>
      <c r="BYY18" s="275"/>
      <c r="BYZ18" s="275"/>
      <c r="BZA18" s="275"/>
      <c r="BZB18" s="275"/>
      <c r="BZC18" s="275"/>
      <c r="BZD18" s="275"/>
      <c r="BZE18" s="275"/>
      <c r="BZF18" s="275"/>
      <c r="BZG18" s="275"/>
      <c r="BZH18" s="275"/>
      <c r="BZI18" s="275"/>
      <c r="BZJ18" s="275"/>
      <c r="BZK18" s="275"/>
      <c r="BZL18" s="275"/>
      <c r="BZM18" s="275"/>
      <c r="BZN18" s="275"/>
      <c r="BZO18" s="275"/>
      <c r="BZP18" s="275"/>
      <c r="BZQ18" s="275"/>
      <c r="BZR18" s="275"/>
      <c r="BZS18" s="275"/>
      <c r="BZT18" s="275"/>
      <c r="BZU18" s="275"/>
      <c r="BZV18" s="275"/>
      <c r="BZW18" s="275"/>
      <c r="BZX18" s="275"/>
      <c r="BZY18" s="275"/>
      <c r="BZZ18" s="275"/>
      <c r="CAA18" s="275"/>
      <c r="CAB18" s="275"/>
      <c r="CAC18" s="275"/>
      <c r="CAD18" s="275"/>
      <c r="CAE18" s="275"/>
      <c r="CAF18" s="275"/>
      <c r="CAG18" s="275"/>
      <c r="CAH18" s="275"/>
      <c r="CAI18" s="275"/>
      <c r="CAJ18" s="275"/>
      <c r="CAK18" s="275"/>
      <c r="CAL18" s="275"/>
      <c r="CAM18" s="275"/>
      <c r="CAN18" s="275"/>
      <c r="CAO18" s="275"/>
      <c r="CAP18" s="275"/>
      <c r="CAQ18" s="275"/>
      <c r="CAR18" s="275"/>
      <c r="CAS18" s="275"/>
      <c r="CAT18" s="275"/>
      <c r="CAU18" s="275"/>
      <c r="CAV18" s="275"/>
      <c r="CAW18" s="275"/>
      <c r="CAX18" s="275"/>
      <c r="CAY18" s="275"/>
      <c r="CAZ18" s="275"/>
      <c r="CBA18" s="275"/>
      <c r="CBB18" s="275"/>
      <c r="CBC18" s="275"/>
      <c r="CBD18" s="275"/>
      <c r="CBE18" s="275"/>
      <c r="CBF18" s="275"/>
      <c r="CBG18" s="275"/>
      <c r="CBH18" s="275"/>
      <c r="CBI18" s="275"/>
      <c r="CBJ18" s="275"/>
      <c r="CBK18" s="275"/>
      <c r="CBL18" s="275"/>
      <c r="CBM18" s="275"/>
      <c r="CBN18" s="275"/>
      <c r="CBO18" s="275"/>
      <c r="CBP18" s="275"/>
      <c r="CBQ18" s="275"/>
      <c r="CBR18" s="275"/>
      <c r="CBS18" s="275"/>
      <c r="CBT18" s="275"/>
      <c r="CBU18" s="275"/>
      <c r="CBV18" s="275"/>
      <c r="CBW18" s="275"/>
      <c r="CBX18" s="275"/>
      <c r="CBY18" s="275"/>
      <c r="CBZ18" s="275"/>
      <c r="CCA18" s="275"/>
      <c r="CCB18" s="275"/>
      <c r="CCC18" s="275"/>
      <c r="CCD18" s="275"/>
      <c r="CCE18" s="275"/>
      <c r="CCF18" s="275"/>
      <c r="CCG18" s="275"/>
      <c r="CCH18" s="275"/>
      <c r="CCI18" s="275"/>
      <c r="CCJ18" s="275"/>
      <c r="CCK18" s="275"/>
      <c r="CCL18" s="275"/>
      <c r="CCM18" s="275"/>
      <c r="CCN18" s="275"/>
      <c r="CCO18" s="275"/>
      <c r="CCP18" s="275"/>
      <c r="CCQ18" s="275"/>
      <c r="CCR18" s="275"/>
      <c r="CCS18" s="275"/>
      <c r="CCT18" s="275"/>
      <c r="CCU18" s="275"/>
      <c r="CCV18" s="275"/>
      <c r="CCW18" s="275"/>
      <c r="CCX18" s="275"/>
      <c r="CCY18" s="275"/>
      <c r="CCZ18" s="275"/>
      <c r="CDA18" s="275"/>
      <c r="CDB18" s="275"/>
      <c r="CDC18" s="275"/>
      <c r="CDD18" s="275"/>
      <c r="CDE18" s="275"/>
      <c r="CDF18" s="275"/>
      <c r="CDG18" s="275"/>
      <c r="CDH18" s="275"/>
      <c r="CDI18" s="275"/>
      <c r="CDJ18" s="275"/>
      <c r="CDK18" s="275"/>
      <c r="CDL18" s="275"/>
      <c r="CDM18" s="275"/>
      <c r="CDN18" s="275"/>
      <c r="CDO18" s="275"/>
      <c r="CDP18" s="275"/>
      <c r="CDQ18" s="275"/>
      <c r="CDR18" s="275"/>
      <c r="CDS18" s="275"/>
      <c r="CDT18" s="275"/>
      <c r="CDU18" s="275"/>
      <c r="CDV18" s="275"/>
      <c r="CDW18" s="275"/>
      <c r="CDX18" s="275"/>
      <c r="CDY18" s="275"/>
      <c r="CDZ18" s="275"/>
      <c r="CEA18" s="275"/>
      <c r="CEB18" s="275"/>
      <c r="CEC18" s="275"/>
      <c r="CED18" s="275"/>
      <c r="CEE18" s="275"/>
      <c r="CEF18" s="275"/>
      <c r="CEG18" s="275"/>
      <c r="CEH18" s="275"/>
      <c r="CEI18" s="275"/>
      <c r="CEJ18" s="275"/>
      <c r="CEK18" s="275"/>
      <c r="CEL18" s="275"/>
      <c r="CEM18" s="275"/>
      <c r="CEN18" s="275"/>
      <c r="CEO18" s="275"/>
      <c r="CEP18" s="275"/>
      <c r="CEQ18" s="275"/>
      <c r="CER18" s="275"/>
      <c r="CES18" s="275"/>
      <c r="CET18" s="275"/>
      <c r="CEU18" s="275"/>
      <c r="CEV18" s="275"/>
      <c r="CEW18" s="275"/>
      <c r="CEX18" s="275"/>
      <c r="CEY18" s="275"/>
      <c r="CEZ18" s="275"/>
      <c r="CFA18" s="275"/>
      <c r="CFB18" s="275"/>
      <c r="CFC18" s="275"/>
      <c r="CFD18" s="275"/>
      <c r="CFE18" s="275"/>
      <c r="CFF18" s="275"/>
      <c r="CFG18" s="275"/>
      <c r="CFH18" s="275"/>
      <c r="CFI18" s="275"/>
      <c r="CFJ18" s="275"/>
      <c r="CFK18" s="275"/>
      <c r="CFL18" s="275"/>
      <c r="CFM18" s="275"/>
      <c r="CFN18" s="275"/>
      <c r="CFO18" s="275"/>
      <c r="CFP18" s="275"/>
      <c r="CFQ18" s="275"/>
      <c r="CFR18" s="275"/>
      <c r="CFS18" s="275"/>
      <c r="CFT18" s="275"/>
      <c r="CFU18" s="275"/>
      <c r="CFV18" s="275"/>
      <c r="CFW18" s="275"/>
      <c r="CFX18" s="275"/>
      <c r="CFY18" s="275"/>
      <c r="CFZ18" s="275"/>
      <c r="CGA18" s="275"/>
      <c r="CGB18" s="275"/>
      <c r="CGC18" s="275"/>
      <c r="CGD18" s="275"/>
      <c r="CGE18" s="275"/>
      <c r="CGF18" s="275"/>
      <c r="CGG18" s="275"/>
      <c r="CGH18" s="275"/>
      <c r="CGI18" s="275"/>
      <c r="CGJ18" s="275"/>
      <c r="CGK18" s="275"/>
      <c r="CGL18" s="275"/>
      <c r="CGM18" s="275"/>
      <c r="CGN18" s="275"/>
      <c r="CGO18" s="275"/>
      <c r="CGP18" s="275"/>
      <c r="CGQ18" s="275"/>
      <c r="CGR18" s="275"/>
      <c r="CGS18" s="275"/>
      <c r="CGT18" s="275"/>
      <c r="CGU18" s="275"/>
      <c r="CGV18" s="275"/>
      <c r="CGW18" s="275"/>
      <c r="CGX18" s="275"/>
      <c r="CGY18" s="275"/>
      <c r="CGZ18" s="275"/>
      <c r="CHA18" s="275"/>
      <c r="CHB18" s="275"/>
      <c r="CHC18" s="275"/>
      <c r="CHD18" s="275"/>
      <c r="CHE18" s="275"/>
      <c r="CHF18" s="275"/>
      <c r="CHG18" s="275"/>
      <c r="CHH18" s="275"/>
      <c r="CHI18" s="275"/>
      <c r="CHJ18" s="275"/>
      <c r="CHK18" s="275"/>
      <c r="CHL18" s="275"/>
      <c r="CHM18" s="275"/>
      <c r="CHN18" s="275"/>
      <c r="CHO18" s="275"/>
      <c r="CHP18" s="275"/>
      <c r="CHQ18" s="275"/>
      <c r="CHR18" s="275"/>
      <c r="CHS18" s="275"/>
      <c r="CHT18" s="275"/>
      <c r="CHU18" s="275"/>
      <c r="CHV18" s="275"/>
      <c r="CHW18" s="275"/>
      <c r="CHX18" s="275"/>
      <c r="CHY18" s="275"/>
      <c r="CHZ18" s="275"/>
      <c r="CIA18" s="275"/>
      <c r="CIB18" s="275"/>
      <c r="CIC18" s="275"/>
      <c r="CID18" s="275"/>
      <c r="CIE18" s="275"/>
      <c r="CIF18" s="275"/>
      <c r="CIG18" s="275"/>
      <c r="CIH18" s="275"/>
      <c r="CII18" s="275"/>
      <c r="CIJ18" s="275"/>
      <c r="CIK18" s="275"/>
      <c r="CIL18" s="275"/>
      <c r="CIM18" s="275"/>
      <c r="CIN18" s="275"/>
      <c r="CIO18" s="275"/>
      <c r="CIP18" s="275"/>
      <c r="CIQ18" s="275"/>
      <c r="CIR18" s="275"/>
      <c r="CIS18" s="275"/>
      <c r="CIT18" s="275"/>
      <c r="CIU18" s="275"/>
      <c r="CIV18" s="275"/>
      <c r="CIW18" s="275"/>
      <c r="CIX18" s="275"/>
      <c r="CIY18" s="275"/>
      <c r="CIZ18" s="275"/>
      <c r="CJA18" s="275"/>
      <c r="CJB18" s="275"/>
      <c r="CJC18" s="275"/>
      <c r="CJD18" s="275"/>
      <c r="CJE18" s="275"/>
      <c r="CJF18" s="275"/>
      <c r="CJG18" s="275"/>
      <c r="CJH18" s="275"/>
      <c r="CJI18" s="275"/>
      <c r="CJJ18" s="275"/>
      <c r="CJK18" s="275"/>
      <c r="CJL18" s="275"/>
      <c r="CJM18" s="275"/>
      <c r="CJN18" s="275"/>
      <c r="CJO18" s="275"/>
      <c r="CJP18" s="275"/>
      <c r="CJQ18" s="275"/>
      <c r="CJR18" s="275"/>
      <c r="CJS18" s="275"/>
      <c r="CJT18" s="275"/>
      <c r="CJU18" s="275"/>
      <c r="CJV18" s="275"/>
      <c r="CJW18" s="275"/>
      <c r="CJX18" s="275"/>
      <c r="CJY18" s="275"/>
      <c r="CJZ18" s="275"/>
      <c r="CKA18" s="275"/>
      <c r="CKB18" s="275"/>
      <c r="CKC18" s="275"/>
      <c r="CKD18" s="275"/>
      <c r="CKE18" s="275"/>
      <c r="CKF18" s="275"/>
      <c r="CKG18" s="275"/>
      <c r="CKH18" s="275"/>
      <c r="CKI18" s="275"/>
      <c r="CKJ18" s="275"/>
      <c r="CKK18" s="275"/>
      <c r="CKL18" s="275"/>
      <c r="CKM18" s="275"/>
      <c r="CKN18" s="275"/>
      <c r="CKO18" s="275"/>
      <c r="CKP18" s="275"/>
      <c r="CKQ18" s="275"/>
      <c r="CKR18" s="275"/>
      <c r="CKS18" s="275"/>
      <c r="CKT18" s="275"/>
      <c r="CKU18" s="275"/>
      <c r="CKV18" s="275"/>
      <c r="CKW18" s="275"/>
      <c r="CKX18" s="275"/>
      <c r="CKY18" s="275"/>
      <c r="CKZ18" s="275"/>
      <c r="CLA18" s="275"/>
      <c r="CLB18" s="275"/>
      <c r="CLC18" s="275"/>
      <c r="CLD18" s="275"/>
      <c r="CLE18" s="275"/>
      <c r="CLF18" s="275"/>
      <c r="CLG18" s="275"/>
      <c r="CLH18" s="275"/>
      <c r="CLI18" s="275"/>
      <c r="CLJ18" s="275"/>
      <c r="CLK18" s="275"/>
      <c r="CLL18" s="275"/>
      <c r="CLM18" s="275"/>
      <c r="CLN18" s="275"/>
      <c r="CLO18" s="275"/>
      <c r="CLP18" s="275"/>
      <c r="CLQ18" s="275"/>
      <c r="CLR18" s="275"/>
      <c r="CLS18" s="275"/>
      <c r="CLT18" s="275"/>
      <c r="CLU18" s="275"/>
      <c r="CLV18" s="275"/>
      <c r="CLW18" s="275"/>
      <c r="CLX18" s="275"/>
      <c r="CLY18" s="275"/>
      <c r="CLZ18" s="275"/>
      <c r="CMA18" s="275"/>
      <c r="CMB18" s="275"/>
      <c r="CMC18" s="275"/>
      <c r="CMD18" s="275"/>
      <c r="CME18" s="275"/>
      <c r="CMF18" s="275"/>
      <c r="CMG18" s="275"/>
      <c r="CMH18" s="275"/>
      <c r="CMI18" s="275"/>
      <c r="CMJ18" s="275"/>
      <c r="CMK18" s="275"/>
      <c r="CML18" s="275"/>
      <c r="CMM18" s="275"/>
      <c r="CMN18" s="275"/>
      <c r="CMO18" s="275"/>
      <c r="CMP18" s="275"/>
      <c r="CMQ18" s="275"/>
      <c r="CMR18" s="275"/>
      <c r="CMS18" s="275"/>
      <c r="CMT18" s="275"/>
      <c r="CMU18" s="275"/>
      <c r="CMV18" s="275"/>
      <c r="CMW18" s="275"/>
      <c r="CMX18" s="275"/>
      <c r="CMY18" s="275"/>
      <c r="CMZ18" s="275"/>
      <c r="CNA18" s="275"/>
      <c r="CNB18" s="275"/>
      <c r="CNC18" s="275"/>
      <c r="CND18" s="275"/>
      <c r="CNE18" s="275"/>
      <c r="CNF18" s="275"/>
      <c r="CNG18" s="275"/>
      <c r="CNH18" s="275"/>
      <c r="CNI18" s="275"/>
      <c r="CNJ18" s="275"/>
      <c r="CNK18" s="275"/>
      <c r="CNL18" s="275"/>
      <c r="CNM18" s="275"/>
      <c r="CNN18" s="275"/>
      <c r="CNO18" s="275"/>
      <c r="CNP18" s="275"/>
      <c r="CNQ18" s="275"/>
      <c r="CNR18" s="275"/>
      <c r="CNS18" s="275"/>
      <c r="CNT18" s="275"/>
      <c r="CNU18" s="275"/>
      <c r="CNV18" s="275"/>
      <c r="CNW18" s="275"/>
      <c r="CNX18" s="275"/>
      <c r="CNY18" s="275"/>
      <c r="CNZ18" s="275"/>
      <c r="COA18" s="275"/>
      <c r="COB18" s="275"/>
      <c r="COC18" s="275"/>
      <c r="COD18" s="275"/>
      <c r="COE18" s="275"/>
      <c r="COF18" s="275"/>
      <c r="COG18" s="275"/>
      <c r="COH18" s="275"/>
      <c r="COI18" s="275"/>
      <c r="COJ18" s="275"/>
      <c r="COK18" s="275"/>
      <c r="COL18" s="275"/>
      <c r="COM18" s="275"/>
      <c r="CON18" s="275"/>
      <c r="COO18" s="275"/>
      <c r="COP18" s="275"/>
      <c r="COQ18" s="275"/>
      <c r="COR18" s="275"/>
      <c r="COS18" s="275"/>
      <c r="COT18" s="275"/>
      <c r="COU18" s="275"/>
      <c r="COV18" s="275"/>
      <c r="COW18" s="275"/>
      <c r="COX18" s="275"/>
      <c r="COY18" s="275"/>
      <c r="COZ18" s="275"/>
      <c r="CPA18" s="275"/>
      <c r="CPB18" s="275"/>
      <c r="CPC18" s="275"/>
      <c r="CPD18" s="275"/>
      <c r="CPE18" s="275"/>
      <c r="CPF18" s="275"/>
      <c r="CPG18" s="275"/>
      <c r="CPH18" s="275"/>
      <c r="CPI18" s="275"/>
      <c r="CPJ18" s="275"/>
      <c r="CPK18" s="275"/>
      <c r="CPL18" s="275"/>
      <c r="CPM18" s="275"/>
      <c r="CPN18" s="275"/>
      <c r="CPO18" s="275"/>
      <c r="CPP18" s="275"/>
      <c r="CPQ18" s="275"/>
      <c r="CPR18" s="275"/>
      <c r="CPS18" s="275"/>
      <c r="CPT18" s="275"/>
      <c r="CPU18" s="275"/>
      <c r="CPV18" s="275"/>
      <c r="CPW18" s="275"/>
      <c r="CPX18" s="275"/>
      <c r="CPY18" s="275"/>
      <c r="CPZ18" s="275"/>
      <c r="CQA18" s="275"/>
      <c r="CQB18" s="275"/>
      <c r="CQC18" s="275"/>
      <c r="CQD18" s="275"/>
      <c r="CQE18" s="275"/>
      <c r="CQF18" s="275"/>
      <c r="CQG18" s="275"/>
      <c r="CQH18" s="275"/>
      <c r="CQI18" s="275"/>
      <c r="CQJ18" s="275"/>
      <c r="CQK18" s="275"/>
      <c r="CQL18" s="275"/>
      <c r="CQM18" s="275"/>
      <c r="CQN18" s="275"/>
      <c r="CQO18" s="275"/>
      <c r="CQP18" s="275"/>
      <c r="CQQ18" s="275"/>
      <c r="CQR18" s="275"/>
      <c r="CQS18" s="275"/>
      <c r="CQT18" s="275"/>
      <c r="CQU18" s="275"/>
      <c r="CQV18" s="275"/>
      <c r="CQW18" s="275"/>
      <c r="CQX18" s="275"/>
      <c r="CQY18" s="275"/>
      <c r="CQZ18" s="275"/>
      <c r="CRA18" s="275"/>
      <c r="CRB18" s="275"/>
      <c r="CRC18" s="275"/>
      <c r="CRD18" s="275"/>
      <c r="CRE18" s="275"/>
      <c r="CRF18" s="275"/>
      <c r="CRG18" s="275"/>
      <c r="CRH18" s="275"/>
      <c r="CRI18" s="275"/>
      <c r="CRJ18" s="275"/>
      <c r="CRK18" s="275"/>
      <c r="CRL18" s="275"/>
      <c r="CRM18" s="275"/>
      <c r="CRN18" s="275"/>
      <c r="CRO18" s="275"/>
      <c r="CRP18" s="275"/>
      <c r="CRQ18" s="275"/>
      <c r="CRR18" s="275"/>
      <c r="CRS18" s="275"/>
      <c r="CRT18" s="275"/>
      <c r="CRU18" s="275"/>
      <c r="CRV18" s="275"/>
      <c r="CRW18" s="275"/>
      <c r="CRX18" s="275"/>
      <c r="CRY18" s="275"/>
      <c r="CRZ18" s="275"/>
      <c r="CSA18" s="275"/>
      <c r="CSB18" s="275"/>
      <c r="CSC18" s="275"/>
      <c r="CSD18" s="275"/>
      <c r="CSE18" s="275"/>
      <c r="CSF18" s="275"/>
      <c r="CSG18" s="275"/>
      <c r="CSH18" s="275"/>
      <c r="CSI18" s="275"/>
      <c r="CSJ18" s="275"/>
      <c r="CSK18" s="275"/>
      <c r="CSL18" s="275"/>
      <c r="CSM18" s="275"/>
      <c r="CSN18" s="275"/>
      <c r="CSO18" s="275"/>
      <c r="CSP18" s="275"/>
      <c r="CSQ18" s="275"/>
      <c r="CSR18" s="275"/>
      <c r="CSS18" s="275"/>
      <c r="CST18" s="275"/>
      <c r="CSU18" s="275"/>
      <c r="CSV18" s="275"/>
      <c r="CSW18" s="275"/>
      <c r="CSX18" s="275"/>
      <c r="CSY18" s="275"/>
      <c r="CSZ18" s="275"/>
      <c r="CTA18" s="275"/>
      <c r="CTB18" s="275"/>
      <c r="CTC18" s="275"/>
      <c r="CTD18" s="275"/>
      <c r="CTE18" s="275"/>
      <c r="CTF18" s="275"/>
      <c r="CTG18" s="275"/>
      <c r="CTH18" s="275"/>
      <c r="CTI18" s="275"/>
      <c r="CTJ18" s="275"/>
      <c r="CTK18" s="275"/>
      <c r="CTL18" s="275"/>
      <c r="CTM18" s="275"/>
      <c r="CTN18" s="275"/>
      <c r="CTO18" s="275"/>
      <c r="CTP18" s="275"/>
      <c r="CTQ18" s="275"/>
      <c r="CTR18" s="275"/>
      <c r="CTS18" s="275"/>
      <c r="CTT18" s="275"/>
      <c r="CTU18" s="275"/>
      <c r="CTV18" s="275"/>
      <c r="CTW18" s="275"/>
      <c r="CTX18" s="275"/>
      <c r="CTY18" s="275"/>
      <c r="CTZ18" s="275"/>
      <c r="CUA18" s="275"/>
      <c r="CUB18" s="275"/>
      <c r="CUC18" s="275"/>
      <c r="CUD18" s="275"/>
      <c r="CUE18" s="275"/>
      <c r="CUF18" s="275"/>
      <c r="CUG18" s="275"/>
      <c r="CUH18" s="275"/>
      <c r="CUI18" s="275"/>
      <c r="CUJ18" s="275"/>
      <c r="CUK18" s="275"/>
      <c r="CUL18" s="275"/>
      <c r="CUM18" s="275"/>
      <c r="CUN18" s="275"/>
      <c r="CUO18" s="275"/>
      <c r="CUP18" s="275"/>
      <c r="CUQ18" s="275"/>
      <c r="CUR18" s="275"/>
      <c r="CUS18" s="275"/>
      <c r="CUT18" s="275"/>
      <c r="CUU18" s="275"/>
      <c r="CUV18" s="275"/>
      <c r="CUW18" s="275"/>
      <c r="CUX18" s="275"/>
      <c r="CUY18" s="275"/>
      <c r="CUZ18" s="275"/>
      <c r="CVA18" s="275"/>
      <c r="CVB18" s="275"/>
      <c r="CVC18" s="275"/>
      <c r="CVD18" s="275"/>
      <c r="CVE18" s="275"/>
      <c r="CVF18" s="275"/>
      <c r="CVG18" s="275"/>
      <c r="CVH18" s="275"/>
      <c r="CVI18" s="275"/>
      <c r="CVJ18" s="275"/>
      <c r="CVK18" s="275"/>
      <c r="CVL18" s="275"/>
      <c r="CVM18" s="275"/>
      <c r="CVN18" s="275"/>
      <c r="CVO18" s="275"/>
      <c r="CVP18" s="275"/>
      <c r="CVQ18" s="275"/>
      <c r="CVR18" s="275"/>
      <c r="CVS18" s="275"/>
      <c r="CVT18" s="275"/>
      <c r="CVU18" s="275"/>
      <c r="CVV18" s="275"/>
      <c r="CVW18" s="275"/>
      <c r="CVX18" s="275"/>
      <c r="CVY18" s="275"/>
      <c r="CVZ18" s="275"/>
      <c r="CWA18" s="275"/>
      <c r="CWB18" s="275"/>
      <c r="CWC18" s="275"/>
      <c r="CWD18" s="275"/>
      <c r="CWE18" s="275"/>
      <c r="CWF18" s="275"/>
      <c r="CWG18" s="275"/>
      <c r="CWH18" s="275"/>
      <c r="CWI18" s="275"/>
      <c r="CWJ18" s="275"/>
      <c r="CWK18" s="275"/>
      <c r="CWL18" s="275"/>
      <c r="CWM18" s="275"/>
      <c r="CWN18" s="275"/>
      <c r="CWO18" s="275"/>
      <c r="CWP18" s="275"/>
      <c r="CWQ18" s="275"/>
      <c r="CWR18" s="275"/>
      <c r="CWS18" s="275"/>
      <c r="CWT18" s="275"/>
      <c r="CWU18" s="275"/>
      <c r="CWV18" s="275"/>
      <c r="CWW18" s="275"/>
      <c r="CWX18" s="275"/>
      <c r="CWY18" s="275"/>
      <c r="CWZ18" s="275"/>
      <c r="CXA18" s="275"/>
      <c r="CXB18" s="275"/>
      <c r="CXC18" s="275"/>
      <c r="CXD18" s="275"/>
      <c r="CXE18" s="275"/>
      <c r="CXF18" s="275"/>
      <c r="CXG18" s="275"/>
      <c r="CXH18" s="275"/>
      <c r="CXI18" s="275"/>
      <c r="CXJ18" s="275"/>
      <c r="CXK18" s="275"/>
      <c r="CXL18" s="275"/>
      <c r="CXM18" s="275"/>
      <c r="CXN18" s="275"/>
      <c r="CXO18" s="275"/>
      <c r="CXP18" s="275"/>
      <c r="CXQ18" s="275"/>
      <c r="CXR18" s="275"/>
      <c r="CXS18" s="275"/>
      <c r="CXT18" s="275"/>
      <c r="CXU18" s="275"/>
      <c r="CXV18" s="275"/>
      <c r="CXW18" s="275"/>
      <c r="CXX18" s="275"/>
      <c r="CXY18" s="275"/>
      <c r="CXZ18" s="275"/>
      <c r="CYA18" s="275"/>
      <c r="CYB18" s="275"/>
      <c r="CYC18" s="275"/>
      <c r="CYD18" s="275"/>
      <c r="CYE18" s="275"/>
      <c r="CYF18" s="275"/>
      <c r="CYG18" s="275"/>
      <c r="CYH18" s="275"/>
      <c r="CYI18" s="275"/>
      <c r="CYJ18" s="275"/>
      <c r="CYK18" s="275"/>
      <c r="CYL18" s="275"/>
      <c r="CYM18" s="275"/>
      <c r="CYN18" s="275"/>
      <c r="CYO18" s="275"/>
      <c r="CYP18" s="275"/>
      <c r="CYQ18" s="275"/>
      <c r="CYR18" s="275"/>
      <c r="CYS18" s="275"/>
      <c r="CYT18" s="275"/>
      <c r="CYU18" s="275"/>
      <c r="CYV18" s="275"/>
      <c r="CYW18" s="275"/>
      <c r="CYX18" s="275"/>
      <c r="CYY18" s="275"/>
      <c r="CYZ18" s="275"/>
      <c r="CZA18" s="275"/>
      <c r="CZB18" s="275"/>
      <c r="CZC18" s="275"/>
      <c r="CZD18" s="275"/>
      <c r="CZE18" s="275"/>
      <c r="CZF18" s="275"/>
      <c r="CZG18" s="275"/>
      <c r="CZH18" s="275"/>
      <c r="CZI18" s="275"/>
      <c r="CZJ18" s="275"/>
      <c r="CZK18" s="275"/>
      <c r="CZL18" s="275"/>
      <c r="CZM18" s="275"/>
      <c r="CZN18" s="275"/>
      <c r="CZO18" s="275"/>
      <c r="CZP18" s="275"/>
      <c r="CZQ18" s="275"/>
      <c r="CZR18" s="275"/>
      <c r="CZS18" s="275"/>
      <c r="CZT18" s="275"/>
      <c r="CZU18" s="275"/>
      <c r="CZV18" s="275"/>
      <c r="CZW18" s="275"/>
      <c r="CZX18" s="275"/>
      <c r="CZY18" s="275"/>
      <c r="CZZ18" s="275"/>
      <c r="DAA18" s="275"/>
      <c r="DAB18" s="275"/>
      <c r="DAC18" s="275"/>
      <c r="DAD18" s="275"/>
      <c r="DAE18" s="275"/>
      <c r="DAF18" s="275"/>
      <c r="DAG18" s="275"/>
      <c r="DAH18" s="275"/>
      <c r="DAI18" s="275"/>
      <c r="DAJ18" s="275"/>
      <c r="DAK18" s="275"/>
      <c r="DAL18" s="275"/>
      <c r="DAM18" s="275"/>
      <c r="DAN18" s="275"/>
      <c r="DAO18" s="275"/>
      <c r="DAP18" s="275"/>
      <c r="DAQ18" s="275"/>
      <c r="DAR18" s="275"/>
      <c r="DAS18" s="275"/>
      <c r="DAT18" s="275"/>
      <c r="DAU18" s="275"/>
      <c r="DAV18" s="275"/>
      <c r="DAW18" s="275"/>
      <c r="DAX18" s="275"/>
      <c r="DAY18" s="275"/>
      <c r="DAZ18" s="275"/>
      <c r="DBA18" s="275"/>
      <c r="DBB18" s="275"/>
      <c r="DBC18" s="275"/>
      <c r="DBD18" s="275"/>
      <c r="DBE18" s="275"/>
      <c r="DBF18" s="275"/>
      <c r="DBG18" s="275"/>
      <c r="DBH18" s="275"/>
      <c r="DBI18" s="275"/>
      <c r="DBJ18" s="275"/>
      <c r="DBK18" s="275"/>
      <c r="DBL18" s="275"/>
      <c r="DBM18" s="275"/>
      <c r="DBN18" s="275"/>
      <c r="DBO18" s="275"/>
      <c r="DBP18" s="275"/>
      <c r="DBQ18" s="275"/>
      <c r="DBR18" s="275"/>
      <c r="DBS18" s="275"/>
      <c r="DBT18" s="275"/>
      <c r="DBU18" s="275"/>
      <c r="DBV18" s="275"/>
      <c r="DBW18" s="275"/>
      <c r="DBX18" s="275"/>
      <c r="DBY18" s="275"/>
      <c r="DBZ18" s="275"/>
      <c r="DCA18" s="275"/>
      <c r="DCB18" s="275"/>
      <c r="DCC18" s="275"/>
      <c r="DCD18" s="275"/>
      <c r="DCE18" s="275"/>
      <c r="DCF18" s="275"/>
      <c r="DCG18" s="275"/>
      <c r="DCH18" s="275"/>
      <c r="DCI18" s="275"/>
      <c r="DCJ18" s="275"/>
      <c r="DCK18" s="275"/>
      <c r="DCL18" s="275"/>
      <c r="DCM18" s="275"/>
      <c r="DCN18" s="275"/>
      <c r="DCO18" s="275"/>
      <c r="DCP18" s="275"/>
      <c r="DCQ18" s="275"/>
      <c r="DCR18" s="275"/>
      <c r="DCS18" s="275"/>
      <c r="DCT18" s="275"/>
      <c r="DCU18" s="275"/>
      <c r="DCV18" s="275"/>
      <c r="DCW18" s="275"/>
      <c r="DCX18" s="275"/>
      <c r="DCY18" s="275"/>
      <c r="DCZ18" s="275"/>
      <c r="DDA18" s="275"/>
      <c r="DDB18" s="275"/>
      <c r="DDC18" s="275"/>
      <c r="DDD18" s="275"/>
      <c r="DDE18" s="275"/>
      <c r="DDF18" s="275"/>
      <c r="DDG18" s="275"/>
      <c r="DDH18" s="275"/>
      <c r="DDI18" s="275"/>
      <c r="DDJ18" s="275"/>
      <c r="DDK18" s="275"/>
      <c r="DDL18" s="275"/>
      <c r="DDM18" s="275"/>
      <c r="DDN18" s="275"/>
      <c r="DDO18" s="275"/>
      <c r="DDP18" s="275"/>
      <c r="DDQ18" s="275"/>
      <c r="DDR18" s="275"/>
      <c r="DDS18" s="275"/>
      <c r="DDT18" s="275"/>
      <c r="DDU18" s="275"/>
      <c r="DDV18" s="275"/>
      <c r="DDW18" s="275"/>
      <c r="DDX18" s="275"/>
      <c r="DDY18" s="275"/>
      <c r="DDZ18" s="275"/>
      <c r="DEA18" s="275"/>
      <c r="DEB18" s="275"/>
      <c r="DEC18" s="275"/>
      <c r="DED18" s="275"/>
      <c r="DEE18" s="275"/>
      <c r="DEF18" s="275"/>
      <c r="DEG18" s="275"/>
      <c r="DEH18" s="275"/>
      <c r="DEI18" s="275"/>
      <c r="DEJ18" s="275"/>
      <c r="DEK18" s="275"/>
      <c r="DEL18" s="275"/>
      <c r="DEM18" s="275"/>
      <c r="DEN18" s="275"/>
      <c r="DEO18" s="275"/>
      <c r="DEP18" s="275"/>
      <c r="DEQ18" s="275"/>
      <c r="DER18" s="275"/>
      <c r="DES18" s="275"/>
      <c r="DET18" s="275"/>
      <c r="DEU18" s="275"/>
      <c r="DEV18" s="275"/>
      <c r="DEW18" s="275"/>
      <c r="DEX18" s="275"/>
      <c r="DEY18" s="275"/>
      <c r="DEZ18" s="275"/>
      <c r="DFA18" s="275"/>
      <c r="DFB18" s="275"/>
      <c r="DFC18" s="275"/>
      <c r="DFD18" s="275"/>
      <c r="DFE18" s="275"/>
      <c r="DFF18" s="275"/>
      <c r="DFG18" s="275"/>
      <c r="DFH18" s="275"/>
      <c r="DFI18" s="275"/>
      <c r="DFJ18" s="275"/>
      <c r="DFK18" s="275"/>
      <c r="DFL18" s="275"/>
      <c r="DFM18" s="275"/>
      <c r="DFN18" s="275"/>
      <c r="DFO18" s="275"/>
      <c r="DFP18" s="275"/>
      <c r="DFQ18" s="275"/>
      <c r="DFR18" s="275"/>
      <c r="DFS18" s="275"/>
      <c r="DFT18" s="275"/>
      <c r="DFU18" s="275"/>
      <c r="DFV18" s="275"/>
      <c r="DFW18" s="275"/>
      <c r="DFX18" s="275"/>
      <c r="DFY18" s="275"/>
      <c r="DFZ18" s="275"/>
      <c r="DGA18" s="275"/>
      <c r="DGB18" s="275"/>
      <c r="DGC18" s="275"/>
      <c r="DGD18" s="275"/>
      <c r="DGE18" s="275"/>
      <c r="DGF18" s="275"/>
      <c r="DGG18" s="275"/>
      <c r="DGH18" s="275"/>
      <c r="DGI18" s="275"/>
      <c r="DGJ18" s="275"/>
      <c r="DGK18" s="275"/>
      <c r="DGL18" s="275"/>
      <c r="DGM18" s="275"/>
      <c r="DGN18" s="275"/>
      <c r="DGO18" s="275"/>
      <c r="DGP18" s="275"/>
      <c r="DGQ18" s="275"/>
      <c r="DGR18" s="275"/>
      <c r="DGS18" s="275"/>
      <c r="DGT18" s="275"/>
      <c r="DGU18" s="275"/>
      <c r="DGV18" s="275"/>
      <c r="DGW18" s="275"/>
      <c r="DGX18" s="275"/>
      <c r="DGY18" s="275"/>
      <c r="DGZ18" s="275"/>
      <c r="DHA18" s="275"/>
      <c r="DHB18" s="275"/>
      <c r="DHC18" s="275"/>
      <c r="DHD18" s="275"/>
      <c r="DHE18" s="275"/>
      <c r="DHF18" s="275"/>
      <c r="DHG18" s="275"/>
      <c r="DHH18" s="275"/>
      <c r="DHI18" s="275"/>
      <c r="DHJ18" s="275"/>
      <c r="DHK18" s="275"/>
      <c r="DHL18" s="275"/>
      <c r="DHM18" s="275"/>
      <c r="DHN18" s="275"/>
      <c r="DHO18" s="275"/>
      <c r="DHP18" s="275"/>
      <c r="DHQ18" s="275"/>
      <c r="DHR18" s="275"/>
      <c r="DHS18" s="275"/>
      <c r="DHT18" s="275"/>
      <c r="DHU18" s="275"/>
      <c r="DHV18" s="275"/>
      <c r="DHW18" s="275"/>
      <c r="DHX18" s="275"/>
      <c r="DHY18" s="275"/>
      <c r="DHZ18" s="275"/>
      <c r="DIA18" s="275"/>
      <c r="DIB18" s="275"/>
      <c r="DIC18" s="275"/>
      <c r="DID18" s="275"/>
      <c r="DIE18" s="275"/>
      <c r="DIF18" s="275"/>
      <c r="DIG18" s="275"/>
      <c r="DIH18" s="275"/>
      <c r="DII18" s="275"/>
      <c r="DIJ18" s="275"/>
      <c r="DIK18" s="275"/>
      <c r="DIL18" s="275"/>
      <c r="DIM18" s="275"/>
      <c r="DIN18" s="275"/>
      <c r="DIO18" s="275"/>
      <c r="DIP18" s="275"/>
      <c r="DIQ18" s="275"/>
      <c r="DIR18" s="275"/>
      <c r="DIS18" s="275"/>
      <c r="DIT18" s="275"/>
      <c r="DIU18" s="275"/>
      <c r="DIV18" s="275"/>
      <c r="DIW18" s="275"/>
      <c r="DIX18" s="275"/>
      <c r="DIY18" s="275"/>
      <c r="DIZ18" s="275"/>
      <c r="DJA18" s="275"/>
      <c r="DJB18" s="275"/>
      <c r="DJC18" s="275"/>
      <c r="DJD18" s="275"/>
      <c r="DJE18" s="275"/>
      <c r="DJF18" s="275"/>
      <c r="DJG18" s="275"/>
      <c r="DJH18" s="275"/>
      <c r="DJI18" s="275"/>
      <c r="DJJ18" s="275"/>
      <c r="DJK18" s="275"/>
      <c r="DJL18" s="275"/>
      <c r="DJM18" s="275"/>
      <c r="DJN18" s="275"/>
      <c r="DJO18" s="275"/>
      <c r="DJP18" s="275"/>
      <c r="DJQ18" s="275"/>
      <c r="DJR18" s="275"/>
      <c r="DJS18" s="275"/>
      <c r="DJT18" s="275"/>
      <c r="DJU18" s="275"/>
      <c r="DJV18" s="275"/>
      <c r="DJW18" s="275"/>
      <c r="DJX18" s="275"/>
      <c r="DJY18" s="275"/>
      <c r="DJZ18" s="275"/>
      <c r="DKA18" s="275"/>
      <c r="DKB18" s="275"/>
      <c r="DKC18" s="275"/>
      <c r="DKD18" s="275"/>
      <c r="DKE18" s="275"/>
      <c r="DKF18" s="275"/>
      <c r="DKG18" s="275"/>
      <c r="DKH18" s="275"/>
      <c r="DKI18" s="275"/>
      <c r="DKJ18" s="275"/>
      <c r="DKK18" s="275"/>
      <c r="DKL18" s="275"/>
      <c r="DKM18" s="275"/>
      <c r="DKN18" s="275"/>
      <c r="DKO18" s="275"/>
      <c r="DKP18" s="275"/>
      <c r="DKQ18" s="275"/>
      <c r="DKR18" s="275"/>
      <c r="DKS18" s="275"/>
      <c r="DKT18" s="275"/>
      <c r="DKU18" s="275"/>
      <c r="DKV18" s="275"/>
      <c r="DKW18" s="275"/>
      <c r="DKX18" s="275"/>
      <c r="DKY18" s="275"/>
      <c r="DKZ18" s="275"/>
      <c r="DLA18" s="275"/>
      <c r="DLB18" s="275"/>
      <c r="DLC18" s="275"/>
      <c r="DLD18" s="275"/>
      <c r="DLE18" s="275"/>
      <c r="DLF18" s="275"/>
      <c r="DLG18" s="275"/>
      <c r="DLH18" s="275"/>
      <c r="DLI18" s="275"/>
      <c r="DLJ18" s="275"/>
      <c r="DLK18" s="275"/>
      <c r="DLL18" s="275"/>
      <c r="DLM18" s="275"/>
      <c r="DLN18" s="275"/>
      <c r="DLO18" s="275"/>
      <c r="DLP18" s="275"/>
      <c r="DLQ18" s="275"/>
      <c r="DLR18" s="275"/>
      <c r="DLS18" s="275"/>
      <c r="DLT18" s="275"/>
      <c r="DLU18" s="275"/>
      <c r="DLV18" s="275"/>
      <c r="DLW18" s="275"/>
      <c r="DLX18" s="275"/>
      <c r="DLY18" s="275"/>
      <c r="DLZ18" s="275"/>
      <c r="DMA18" s="275"/>
      <c r="DMB18" s="275"/>
      <c r="DMC18" s="275"/>
      <c r="DMD18" s="275"/>
      <c r="DME18" s="275"/>
      <c r="DMF18" s="275"/>
      <c r="DMG18" s="275"/>
      <c r="DMH18" s="275"/>
      <c r="DMI18" s="275"/>
      <c r="DMJ18" s="275"/>
      <c r="DMK18" s="275"/>
      <c r="DML18" s="275"/>
      <c r="DMM18" s="275"/>
      <c r="DMN18" s="275"/>
      <c r="DMO18" s="275"/>
      <c r="DMP18" s="275"/>
      <c r="DMQ18" s="275"/>
      <c r="DMR18" s="275"/>
      <c r="DMS18" s="275"/>
      <c r="DMT18" s="275"/>
      <c r="DMU18" s="275"/>
      <c r="DMV18" s="275"/>
      <c r="DMW18" s="275"/>
      <c r="DMX18" s="275"/>
      <c r="DMY18" s="275"/>
      <c r="DMZ18" s="275"/>
      <c r="DNA18" s="275"/>
      <c r="DNB18" s="275"/>
      <c r="DNC18" s="275"/>
      <c r="DND18" s="275"/>
      <c r="DNE18" s="275"/>
      <c r="DNF18" s="275"/>
      <c r="DNG18" s="275"/>
      <c r="DNH18" s="275"/>
      <c r="DNI18" s="275"/>
      <c r="DNJ18" s="275"/>
      <c r="DNK18" s="275"/>
      <c r="DNL18" s="275"/>
      <c r="DNM18" s="275"/>
      <c r="DNN18" s="275"/>
      <c r="DNO18" s="275"/>
      <c r="DNP18" s="275"/>
      <c r="DNQ18" s="275"/>
      <c r="DNR18" s="275"/>
      <c r="DNS18" s="275"/>
      <c r="DNT18" s="275"/>
      <c r="DNU18" s="275"/>
      <c r="DNV18" s="275"/>
      <c r="DNW18" s="275"/>
      <c r="DNX18" s="275"/>
      <c r="DNY18" s="275"/>
      <c r="DNZ18" s="275"/>
      <c r="DOA18" s="275"/>
      <c r="DOB18" s="275"/>
      <c r="DOC18" s="275"/>
      <c r="DOD18" s="275"/>
      <c r="DOE18" s="275"/>
      <c r="DOF18" s="275"/>
      <c r="DOG18" s="275"/>
      <c r="DOH18" s="275"/>
      <c r="DOI18" s="275"/>
      <c r="DOJ18" s="275"/>
      <c r="DOK18" s="275"/>
      <c r="DOL18" s="275"/>
      <c r="DOM18" s="275"/>
      <c r="DON18" s="275"/>
      <c r="DOO18" s="275"/>
      <c r="DOP18" s="275"/>
      <c r="DOQ18" s="275"/>
      <c r="DOR18" s="275"/>
      <c r="DOS18" s="275"/>
      <c r="DOT18" s="275"/>
      <c r="DOU18" s="275"/>
      <c r="DOV18" s="275"/>
      <c r="DOW18" s="275"/>
      <c r="DOX18" s="275"/>
      <c r="DOY18" s="275"/>
      <c r="DOZ18" s="275"/>
      <c r="DPA18" s="275"/>
      <c r="DPB18" s="275"/>
      <c r="DPC18" s="275"/>
      <c r="DPD18" s="275"/>
      <c r="DPE18" s="275"/>
      <c r="DPF18" s="275"/>
      <c r="DPG18" s="275"/>
      <c r="DPH18" s="275"/>
      <c r="DPI18" s="275"/>
      <c r="DPJ18" s="275"/>
      <c r="DPK18" s="275"/>
      <c r="DPL18" s="275"/>
      <c r="DPM18" s="275"/>
      <c r="DPN18" s="275"/>
      <c r="DPO18" s="275"/>
      <c r="DPP18" s="275"/>
      <c r="DPQ18" s="275"/>
      <c r="DPR18" s="275"/>
      <c r="DPS18" s="275"/>
      <c r="DPT18" s="275"/>
      <c r="DPU18" s="275"/>
      <c r="DPV18" s="275"/>
      <c r="DPW18" s="275"/>
      <c r="DPX18" s="275"/>
      <c r="DPY18" s="275"/>
      <c r="DPZ18" s="275"/>
      <c r="DQA18" s="275"/>
      <c r="DQB18" s="275"/>
      <c r="DQC18" s="275"/>
      <c r="DQD18" s="275"/>
      <c r="DQE18" s="275"/>
      <c r="DQF18" s="275"/>
      <c r="DQG18" s="275"/>
      <c r="DQH18" s="275"/>
      <c r="DQI18" s="275"/>
      <c r="DQJ18" s="275"/>
      <c r="DQK18" s="275"/>
      <c r="DQL18" s="275"/>
      <c r="DQM18" s="275"/>
      <c r="DQN18" s="275"/>
      <c r="DQO18" s="275"/>
      <c r="DQP18" s="275"/>
      <c r="DQQ18" s="275"/>
      <c r="DQR18" s="275"/>
      <c r="DQS18" s="275"/>
      <c r="DQT18" s="275"/>
      <c r="DQU18" s="275"/>
      <c r="DQV18" s="275"/>
      <c r="DQW18" s="275"/>
      <c r="DQX18" s="275"/>
      <c r="DQY18" s="275"/>
      <c r="DQZ18" s="275"/>
      <c r="DRA18" s="275"/>
      <c r="DRB18" s="275"/>
      <c r="DRC18" s="275"/>
      <c r="DRD18" s="275"/>
      <c r="DRE18" s="275"/>
      <c r="DRF18" s="275"/>
      <c r="DRG18" s="275"/>
      <c r="DRH18" s="275"/>
      <c r="DRI18" s="275"/>
      <c r="DRJ18" s="275"/>
      <c r="DRK18" s="275"/>
      <c r="DRL18" s="275"/>
      <c r="DRM18" s="275"/>
      <c r="DRN18" s="275"/>
      <c r="DRO18" s="275"/>
      <c r="DRP18" s="275"/>
      <c r="DRQ18" s="275"/>
      <c r="DRR18" s="275"/>
      <c r="DRS18" s="275"/>
      <c r="DRT18" s="275"/>
      <c r="DRU18" s="275"/>
      <c r="DRV18" s="275"/>
      <c r="DRW18" s="275"/>
      <c r="DRX18" s="275"/>
      <c r="DRY18" s="275"/>
      <c r="DRZ18" s="275"/>
      <c r="DSA18" s="275"/>
      <c r="DSB18" s="275"/>
      <c r="DSC18" s="275"/>
      <c r="DSD18" s="275"/>
      <c r="DSE18" s="275"/>
      <c r="DSF18" s="275"/>
      <c r="DSG18" s="275"/>
      <c r="DSH18" s="275"/>
      <c r="DSI18" s="275"/>
      <c r="DSJ18" s="275"/>
      <c r="DSK18" s="275"/>
      <c r="DSL18" s="275"/>
      <c r="DSM18" s="275"/>
      <c r="DSN18" s="275"/>
      <c r="DSO18" s="275"/>
      <c r="DSP18" s="275"/>
      <c r="DSQ18" s="275"/>
      <c r="DSR18" s="275"/>
      <c r="DSS18" s="275"/>
      <c r="DST18" s="275"/>
      <c r="DSU18" s="275"/>
      <c r="DSV18" s="275"/>
      <c r="DSW18" s="275"/>
      <c r="DSX18" s="275"/>
      <c r="DSY18" s="275"/>
      <c r="DSZ18" s="275"/>
      <c r="DTA18" s="275"/>
      <c r="DTB18" s="275"/>
      <c r="DTC18" s="275"/>
      <c r="DTD18" s="275"/>
      <c r="DTE18" s="275"/>
      <c r="DTF18" s="275"/>
      <c r="DTG18" s="275"/>
      <c r="DTH18" s="275"/>
      <c r="DTI18" s="275"/>
      <c r="DTJ18" s="275"/>
      <c r="DTK18" s="275"/>
      <c r="DTL18" s="275"/>
      <c r="DTM18" s="275"/>
      <c r="DTN18" s="275"/>
      <c r="DTO18" s="275"/>
      <c r="DTP18" s="275"/>
      <c r="DTQ18" s="275"/>
      <c r="DTR18" s="275"/>
      <c r="DTS18" s="275"/>
      <c r="DTT18" s="275"/>
      <c r="DTU18" s="275"/>
      <c r="DTV18" s="275"/>
      <c r="DTW18" s="275"/>
      <c r="DTX18" s="275"/>
      <c r="DTY18" s="275"/>
      <c r="DTZ18" s="275"/>
      <c r="DUA18" s="275"/>
      <c r="DUB18" s="275"/>
      <c r="DUC18" s="275"/>
      <c r="DUD18" s="275"/>
      <c r="DUE18" s="275"/>
      <c r="DUF18" s="275"/>
      <c r="DUG18" s="275"/>
      <c r="DUH18" s="275"/>
      <c r="DUI18" s="275"/>
      <c r="DUJ18" s="275"/>
      <c r="DUK18" s="275"/>
      <c r="DUL18" s="275"/>
      <c r="DUM18" s="275"/>
      <c r="DUN18" s="275"/>
      <c r="DUO18" s="275"/>
      <c r="DUP18" s="275"/>
      <c r="DUQ18" s="275"/>
      <c r="DUR18" s="275"/>
      <c r="DUS18" s="275"/>
      <c r="DUT18" s="275"/>
      <c r="DUU18" s="275"/>
      <c r="DUV18" s="275"/>
      <c r="DUW18" s="275"/>
      <c r="DUX18" s="275"/>
      <c r="DUY18" s="275"/>
      <c r="DUZ18" s="275"/>
      <c r="DVA18" s="275"/>
      <c r="DVB18" s="275"/>
      <c r="DVC18" s="275"/>
      <c r="DVD18" s="275"/>
      <c r="DVE18" s="275"/>
      <c r="DVF18" s="275"/>
      <c r="DVG18" s="275"/>
      <c r="DVH18" s="275"/>
      <c r="DVI18" s="275"/>
      <c r="DVJ18" s="275"/>
      <c r="DVK18" s="275"/>
      <c r="DVL18" s="275"/>
      <c r="DVM18" s="275"/>
      <c r="DVN18" s="275"/>
      <c r="DVO18" s="275"/>
      <c r="DVP18" s="275"/>
      <c r="DVQ18" s="275"/>
      <c r="DVR18" s="275"/>
      <c r="DVS18" s="275"/>
      <c r="DVT18" s="275"/>
      <c r="DVU18" s="275"/>
      <c r="DVV18" s="275"/>
      <c r="DVW18" s="275"/>
      <c r="DVX18" s="275"/>
      <c r="DVY18" s="275"/>
      <c r="DVZ18" s="275"/>
      <c r="DWA18" s="275"/>
      <c r="DWB18" s="275"/>
      <c r="DWC18" s="275"/>
      <c r="DWD18" s="275"/>
      <c r="DWE18" s="275"/>
      <c r="DWF18" s="275"/>
      <c r="DWG18" s="275"/>
      <c r="DWH18" s="275"/>
      <c r="DWI18" s="275"/>
      <c r="DWJ18" s="275"/>
      <c r="DWK18" s="275"/>
      <c r="DWL18" s="275"/>
      <c r="DWM18" s="275"/>
      <c r="DWN18" s="275"/>
      <c r="DWO18" s="275"/>
      <c r="DWP18" s="275"/>
      <c r="DWQ18" s="275"/>
      <c r="DWR18" s="275"/>
      <c r="DWS18" s="275"/>
      <c r="DWT18" s="275"/>
      <c r="DWU18" s="275"/>
      <c r="DWV18" s="275"/>
      <c r="DWW18" s="275"/>
      <c r="DWX18" s="275"/>
      <c r="DWY18" s="275"/>
      <c r="DWZ18" s="275"/>
      <c r="DXA18" s="275"/>
      <c r="DXB18" s="275"/>
      <c r="DXC18" s="275"/>
      <c r="DXD18" s="275"/>
      <c r="DXE18" s="275"/>
      <c r="DXF18" s="275"/>
      <c r="DXG18" s="275"/>
      <c r="DXH18" s="275"/>
      <c r="DXI18" s="275"/>
      <c r="DXJ18" s="275"/>
      <c r="DXK18" s="275"/>
      <c r="DXL18" s="275"/>
      <c r="DXM18" s="275"/>
      <c r="DXN18" s="275"/>
      <c r="DXO18" s="275"/>
      <c r="DXP18" s="275"/>
      <c r="DXQ18" s="275"/>
      <c r="DXR18" s="275"/>
      <c r="DXS18" s="275"/>
      <c r="DXT18" s="275"/>
      <c r="DXU18" s="275"/>
      <c r="DXV18" s="275"/>
      <c r="DXW18" s="275"/>
      <c r="DXX18" s="275"/>
      <c r="DXY18" s="275"/>
      <c r="DXZ18" s="275"/>
      <c r="DYA18" s="275"/>
      <c r="DYB18" s="275"/>
      <c r="DYC18" s="275"/>
      <c r="DYD18" s="275"/>
      <c r="DYE18" s="275"/>
      <c r="DYF18" s="275"/>
      <c r="DYG18" s="275"/>
      <c r="DYH18" s="275"/>
      <c r="DYI18" s="275"/>
      <c r="DYJ18" s="275"/>
      <c r="DYK18" s="275"/>
      <c r="DYL18" s="275"/>
      <c r="DYM18" s="275"/>
      <c r="DYN18" s="275"/>
      <c r="DYO18" s="275"/>
      <c r="DYP18" s="275"/>
      <c r="DYQ18" s="275"/>
      <c r="DYR18" s="275"/>
      <c r="DYS18" s="275"/>
      <c r="DYT18" s="275"/>
      <c r="DYU18" s="275"/>
      <c r="DYV18" s="275"/>
      <c r="DYW18" s="275"/>
      <c r="DYX18" s="275"/>
      <c r="DYY18" s="275"/>
      <c r="DYZ18" s="275"/>
      <c r="DZA18" s="275"/>
      <c r="DZB18" s="275"/>
      <c r="DZC18" s="275"/>
      <c r="DZD18" s="275"/>
      <c r="DZE18" s="275"/>
      <c r="DZF18" s="275"/>
      <c r="DZG18" s="275"/>
      <c r="DZH18" s="275"/>
      <c r="DZI18" s="275"/>
      <c r="DZJ18" s="275"/>
      <c r="DZK18" s="275"/>
      <c r="DZL18" s="275"/>
      <c r="DZM18" s="275"/>
      <c r="DZN18" s="275"/>
      <c r="DZO18" s="275"/>
      <c r="DZP18" s="275"/>
      <c r="DZQ18" s="275"/>
      <c r="DZR18" s="275"/>
      <c r="DZS18" s="275"/>
      <c r="DZT18" s="275"/>
      <c r="DZU18" s="275"/>
      <c r="DZV18" s="275"/>
      <c r="DZW18" s="275"/>
      <c r="DZX18" s="275"/>
      <c r="DZY18" s="275"/>
      <c r="DZZ18" s="275"/>
      <c r="EAA18" s="275"/>
      <c r="EAB18" s="275"/>
      <c r="EAC18" s="275"/>
      <c r="EAD18" s="275"/>
      <c r="EAE18" s="275"/>
      <c r="EAF18" s="275"/>
      <c r="EAG18" s="275"/>
      <c r="EAH18" s="275"/>
      <c r="EAI18" s="275"/>
      <c r="EAJ18" s="275"/>
      <c r="EAK18" s="275"/>
      <c r="EAL18" s="275"/>
      <c r="EAM18" s="275"/>
      <c r="EAN18" s="275"/>
      <c r="EAO18" s="275"/>
      <c r="EAP18" s="275"/>
      <c r="EAQ18" s="275"/>
      <c r="EAR18" s="275"/>
      <c r="EAS18" s="275"/>
      <c r="EAT18" s="275"/>
      <c r="EAU18" s="275"/>
      <c r="EAV18" s="275"/>
      <c r="EAW18" s="275"/>
      <c r="EAX18" s="275"/>
      <c r="EAY18" s="275"/>
      <c r="EAZ18" s="275"/>
      <c r="EBA18" s="275"/>
      <c r="EBB18" s="275"/>
      <c r="EBC18" s="275"/>
      <c r="EBD18" s="275"/>
      <c r="EBE18" s="275"/>
      <c r="EBF18" s="275"/>
      <c r="EBG18" s="275"/>
      <c r="EBH18" s="275"/>
      <c r="EBI18" s="275"/>
      <c r="EBJ18" s="275"/>
      <c r="EBK18" s="275"/>
      <c r="EBL18" s="275"/>
      <c r="EBM18" s="275"/>
      <c r="EBN18" s="275"/>
      <c r="EBO18" s="275"/>
      <c r="EBP18" s="275"/>
      <c r="EBQ18" s="275"/>
      <c r="EBR18" s="275"/>
      <c r="EBS18" s="275"/>
      <c r="EBT18" s="275"/>
      <c r="EBU18" s="275"/>
      <c r="EBV18" s="275"/>
      <c r="EBW18" s="275"/>
      <c r="EBX18" s="275"/>
      <c r="EBY18" s="275"/>
      <c r="EBZ18" s="275"/>
      <c r="ECA18" s="275"/>
      <c r="ECB18" s="275"/>
      <c r="ECC18" s="275"/>
      <c r="ECD18" s="275"/>
      <c r="ECE18" s="275"/>
      <c r="ECF18" s="275"/>
      <c r="ECG18" s="275"/>
      <c r="ECH18" s="275"/>
      <c r="ECI18" s="275"/>
      <c r="ECJ18" s="275"/>
      <c r="ECK18" s="275"/>
      <c r="ECL18" s="275"/>
      <c r="ECM18" s="275"/>
      <c r="ECN18" s="275"/>
      <c r="ECO18" s="275"/>
      <c r="ECP18" s="275"/>
      <c r="ECQ18" s="275"/>
      <c r="ECR18" s="275"/>
      <c r="ECS18" s="275"/>
      <c r="ECT18" s="275"/>
      <c r="ECU18" s="275"/>
      <c r="ECV18" s="275"/>
      <c r="ECW18" s="275"/>
      <c r="ECX18" s="275"/>
      <c r="ECY18" s="275"/>
      <c r="ECZ18" s="275"/>
      <c r="EDA18" s="275"/>
      <c r="EDB18" s="275"/>
      <c r="EDC18" s="275"/>
      <c r="EDD18" s="275"/>
      <c r="EDE18" s="275"/>
      <c r="EDF18" s="275"/>
      <c r="EDG18" s="275"/>
      <c r="EDH18" s="275"/>
      <c r="EDI18" s="275"/>
      <c r="EDJ18" s="275"/>
      <c r="EDK18" s="275"/>
      <c r="EDL18" s="275"/>
      <c r="EDM18" s="275"/>
      <c r="EDN18" s="275"/>
      <c r="EDO18" s="275"/>
      <c r="EDP18" s="275"/>
      <c r="EDQ18" s="275"/>
      <c r="EDR18" s="275"/>
      <c r="EDS18" s="275"/>
      <c r="EDT18" s="275"/>
      <c r="EDU18" s="275"/>
      <c r="EDV18" s="275"/>
      <c r="EDW18" s="275"/>
      <c r="EDX18" s="275"/>
      <c r="EDY18" s="275"/>
      <c r="EDZ18" s="275"/>
      <c r="EEA18" s="275"/>
      <c r="EEB18" s="275"/>
      <c r="EEC18" s="275"/>
      <c r="EED18" s="275"/>
      <c r="EEE18" s="275"/>
      <c r="EEF18" s="275"/>
      <c r="EEG18" s="275"/>
      <c r="EEH18" s="275"/>
      <c r="EEI18" s="275"/>
      <c r="EEJ18" s="275"/>
      <c r="EEK18" s="275"/>
      <c r="EEL18" s="275"/>
      <c r="EEM18" s="275"/>
      <c r="EEN18" s="275"/>
      <c r="EEO18" s="275"/>
      <c r="EEP18" s="275"/>
      <c r="EEQ18" s="275"/>
      <c r="EER18" s="275"/>
      <c r="EES18" s="275"/>
      <c r="EET18" s="275"/>
      <c r="EEU18" s="275"/>
      <c r="EEV18" s="275"/>
      <c r="EEW18" s="275"/>
      <c r="EEX18" s="275"/>
      <c r="EEY18" s="275"/>
      <c r="EEZ18" s="275"/>
      <c r="EFA18" s="275"/>
      <c r="EFB18" s="275"/>
      <c r="EFC18" s="275"/>
      <c r="EFD18" s="275"/>
      <c r="EFE18" s="275"/>
      <c r="EFF18" s="275"/>
      <c r="EFG18" s="275"/>
      <c r="EFH18" s="275"/>
      <c r="EFI18" s="275"/>
      <c r="EFJ18" s="275"/>
      <c r="EFK18" s="275"/>
      <c r="EFL18" s="275"/>
      <c r="EFM18" s="275"/>
      <c r="EFN18" s="275"/>
      <c r="EFO18" s="275"/>
      <c r="EFP18" s="275"/>
      <c r="EFQ18" s="275"/>
      <c r="EFR18" s="275"/>
      <c r="EFS18" s="275"/>
      <c r="EFT18" s="275"/>
      <c r="EFU18" s="275"/>
      <c r="EFV18" s="275"/>
      <c r="EFW18" s="275"/>
      <c r="EFX18" s="275"/>
      <c r="EFY18" s="275"/>
      <c r="EFZ18" s="275"/>
      <c r="EGA18" s="275"/>
      <c r="EGB18" s="275"/>
      <c r="EGC18" s="275"/>
      <c r="EGD18" s="275"/>
      <c r="EGE18" s="275"/>
      <c r="EGF18" s="275"/>
      <c r="EGG18" s="275"/>
      <c r="EGH18" s="275"/>
      <c r="EGI18" s="275"/>
      <c r="EGJ18" s="275"/>
      <c r="EGK18" s="275"/>
      <c r="EGL18" s="275"/>
      <c r="EGM18" s="275"/>
      <c r="EGN18" s="275"/>
      <c r="EGO18" s="275"/>
      <c r="EGP18" s="275"/>
      <c r="EGQ18" s="275"/>
      <c r="EGR18" s="275"/>
      <c r="EGS18" s="275"/>
      <c r="EGT18" s="275"/>
      <c r="EGU18" s="275"/>
      <c r="EGV18" s="275"/>
      <c r="EGW18" s="275"/>
      <c r="EGX18" s="275"/>
      <c r="EGY18" s="275"/>
      <c r="EGZ18" s="275"/>
      <c r="EHA18" s="275"/>
      <c r="EHB18" s="275"/>
      <c r="EHC18" s="275"/>
      <c r="EHD18" s="275"/>
      <c r="EHE18" s="275"/>
      <c r="EHF18" s="275"/>
      <c r="EHG18" s="275"/>
      <c r="EHH18" s="275"/>
      <c r="EHI18" s="275"/>
      <c r="EHJ18" s="275"/>
      <c r="EHK18" s="275"/>
      <c r="EHL18" s="275"/>
      <c r="EHM18" s="275"/>
      <c r="EHN18" s="275"/>
      <c r="EHO18" s="275"/>
      <c r="EHP18" s="275"/>
      <c r="EHQ18" s="275"/>
      <c r="EHR18" s="275"/>
      <c r="EHS18" s="275"/>
      <c r="EHT18" s="275"/>
      <c r="EHU18" s="275"/>
      <c r="EHV18" s="275"/>
      <c r="EHW18" s="275"/>
      <c r="EHX18" s="275"/>
      <c r="EHY18" s="275"/>
      <c r="EHZ18" s="275"/>
      <c r="EIA18" s="275"/>
      <c r="EIB18" s="275"/>
      <c r="EIC18" s="275"/>
      <c r="EID18" s="275"/>
      <c r="EIE18" s="275"/>
      <c r="EIF18" s="275"/>
      <c r="EIG18" s="275"/>
      <c r="EIH18" s="275"/>
      <c r="EII18" s="275"/>
      <c r="EIJ18" s="275"/>
      <c r="EIK18" s="275"/>
      <c r="EIL18" s="275"/>
      <c r="EIM18" s="275"/>
      <c r="EIN18" s="275"/>
      <c r="EIO18" s="275"/>
      <c r="EIP18" s="275"/>
      <c r="EIQ18" s="275"/>
      <c r="EIR18" s="275"/>
      <c r="EIS18" s="275"/>
      <c r="EIT18" s="275"/>
      <c r="EIU18" s="275"/>
      <c r="EIV18" s="275"/>
      <c r="EIW18" s="275"/>
      <c r="EIX18" s="275"/>
      <c r="EIY18" s="275"/>
      <c r="EIZ18" s="275"/>
      <c r="EJA18" s="275"/>
      <c r="EJB18" s="275"/>
      <c r="EJC18" s="275"/>
      <c r="EJD18" s="275"/>
      <c r="EJE18" s="275"/>
      <c r="EJF18" s="275"/>
      <c r="EJG18" s="275"/>
      <c r="EJH18" s="275"/>
      <c r="EJI18" s="275"/>
      <c r="EJJ18" s="275"/>
      <c r="EJK18" s="275"/>
      <c r="EJL18" s="275"/>
      <c r="EJM18" s="275"/>
      <c r="EJN18" s="275"/>
      <c r="EJO18" s="275"/>
      <c r="EJP18" s="275"/>
      <c r="EJQ18" s="275"/>
      <c r="EJR18" s="275"/>
      <c r="EJS18" s="275"/>
      <c r="EJT18" s="275"/>
      <c r="EJU18" s="275"/>
      <c r="EJV18" s="275"/>
      <c r="EJW18" s="275"/>
      <c r="EJX18" s="275"/>
      <c r="EJY18" s="275"/>
      <c r="EJZ18" s="275"/>
      <c r="EKA18" s="275"/>
      <c r="EKB18" s="275"/>
      <c r="EKC18" s="275"/>
      <c r="EKD18" s="275"/>
      <c r="EKE18" s="275"/>
      <c r="EKF18" s="275"/>
      <c r="EKG18" s="275"/>
      <c r="EKH18" s="275"/>
      <c r="EKI18" s="275"/>
      <c r="EKJ18" s="275"/>
      <c r="EKK18" s="275"/>
      <c r="EKL18" s="275"/>
      <c r="EKM18" s="275"/>
      <c r="EKN18" s="275"/>
      <c r="EKO18" s="275"/>
      <c r="EKP18" s="275"/>
      <c r="EKQ18" s="275"/>
      <c r="EKR18" s="275"/>
      <c r="EKS18" s="275"/>
      <c r="EKT18" s="275"/>
      <c r="EKU18" s="275"/>
      <c r="EKV18" s="275"/>
      <c r="EKW18" s="275"/>
      <c r="EKX18" s="275"/>
      <c r="EKY18" s="275"/>
      <c r="EKZ18" s="275"/>
      <c r="ELA18" s="275"/>
      <c r="ELB18" s="275"/>
      <c r="ELC18" s="275"/>
      <c r="ELD18" s="275"/>
      <c r="ELE18" s="275"/>
      <c r="ELF18" s="275"/>
      <c r="ELG18" s="275"/>
      <c r="ELH18" s="275"/>
      <c r="ELI18" s="275"/>
      <c r="ELJ18" s="275"/>
      <c r="ELK18" s="275"/>
      <c r="ELL18" s="275"/>
      <c r="ELM18" s="275"/>
      <c r="ELN18" s="275"/>
      <c r="ELO18" s="275"/>
      <c r="ELP18" s="275"/>
      <c r="ELQ18" s="275"/>
      <c r="ELR18" s="275"/>
      <c r="ELS18" s="275"/>
      <c r="ELT18" s="275"/>
      <c r="ELU18" s="275"/>
      <c r="ELV18" s="275"/>
      <c r="ELW18" s="275"/>
      <c r="ELX18" s="275"/>
      <c r="ELY18" s="275"/>
      <c r="ELZ18" s="275"/>
      <c r="EMA18" s="275"/>
      <c r="EMB18" s="275"/>
      <c r="EMC18" s="275"/>
      <c r="EMD18" s="275"/>
      <c r="EME18" s="275"/>
      <c r="EMF18" s="275"/>
      <c r="EMG18" s="275"/>
      <c r="EMH18" s="275"/>
      <c r="EMI18" s="275"/>
      <c r="EMJ18" s="275"/>
      <c r="EMK18" s="275"/>
      <c r="EML18" s="275"/>
      <c r="EMM18" s="275"/>
      <c r="EMN18" s="275"/>
      <c r="EMO18" s="275"/>
      <c r="EMP18" s="275"/>
      <c r="EMQ18" s="275"/>
      <c r="EMR18" s="275"/>
      <c r="EMS18" s="275"/>
      <c r="EMT18" s="275"/>
      <c r="EMU18" s="275"/>
      <c r="EMV18" s="275"/>
      <c r="EMW18" s="275"/>
      <c r="EMX18" s="275"/>
      <c r="EMY18" s="275"/>
      <c r="EMZ18" s="275"/>
      <c r="ENA18" s="275"/>
      <c r="ENB18" s="275"/>
      <c r="ENC18" s="275"/>
      <c r="END18" s="275"/>
      <c r="ENE18" s="275"/>
      <c r="ENF18" s="275"/>
      <c r="ENG18" s="275"/>
      <c r="ENH18" s="275"/>
      <c r="ENI18" s="275"/>
      <c r="ENJ18" s="275"/>
      <c r="ENK18" s="275"/>
      <c r="ENL18" s="275"/>
      <c r="ENM18" s="275"/>
      <c r="ENN18" s="275"/>
      <c r="ENO18" s="275"/>
      <c r="ENP18" s="275"/>
      <c r="ENQ18" s="275"/>
      <c r="ENR18" s="275"/>
      <c r="ENS18" s="275"/>
      <c r="ENT18" s="275"/>
      <c r="ENU18" s="275"/>
      <c r="ENV18" s="275"/>
      <c r="ENW18" s="275"/>
      <c r="ENX18" s="275"/>
      <c r="ENY18" s="275"/>
      <c r="ENZ18" s="275"/>
      <c r="EOA18" s="275"/>
      <c r="EOB18" s="275"/>
      <c r="EOC18" s="275"/>
      <c r="EOD18" s="275"/>
      <c r="EOE18" s="275"/>
      <c r="EOF18" s="275"/>
      <c r="EOG18" s="275"/>
      <c r="EOH18" s="275"/>
      <c r="EOI18" s="275"/>
      <c r="EOJ18" s="275"/>
      <c r="EOK18" s="275"/>
      <c r="EOL18" s="275"/>
      <c r="EOM18" s="275"/>
      <c r="EON18" s="275"/>
      <c r="EOO18" s="275"/>
      <c r="EOP18" s="275"/>
      <c r="EOQ18" s="275"/>
      <c r="EOR18" s="275"/>
      <c r="EOS18" s="275"/>
      <c r="EOT18" s="275"/>
      <c r="EOU18" s="275"/>
      <c r="EOV18" s="275"/>
      <c r="EOW18" s="275"/>
      <c r="EOX18" s="275"/>
      <c r="EOY18" s="275"/>
      <c r="EOZ18" s="275"/>
      <c r="EPA18" s="275"/>
      <c r="EPB18" s="275"/>
      <c r="EPC18" s="275"/>
      <c r="EPD18" s="275"/>
      <c r="EPE18" s="275"/>
      <c r="EPF18" s="275"/>
      <c r="EPG18" s="275"/>
      <c r="EPH18" s="275"/>
      <c r="EPI18" s="275"/>
      <c r="EPJ18" s="275"/>
      <c r="EPK18" s="275"/>
      <c r="EPL18" s="275"/>
      <c r="EPM18" s="275"/>
      <c r="EPN18" s="275"/>
      <c r="EPO18" s="275"/>
      <c r="EPP18" s="275"/>
      <c r="EPQ18" s="275"/>
      <c r="EPR18" s="275"/>
      <c r="EPS18" s="275"/>
      <c r="EPT18" s="275"/>
      <c r="EPU18" s="275"/>
      <c r="EPV18" s="275"/>
      <c r="EPW18" s="275"/>
      <c r="EPX18" s="275"/>
      <c r="EPY18" s="275"/>
      <c r="EPZ18" s="275"/>
      <c r="EQA18" s="275"/>
      <c r="EQB18" s="275"/>
      <c r="EQC18" s="275"/>
      <c r="EQD18" s="275"/>
      <c r="EQE18" s="275"/>
      <c r="EQF18" s="275"/>
      <c r="EQG18" s="275"/>
      <c r="EQH18" s="275"/>
      <c r="EQI18" s="275"/>
      <c r="EQJ18" s="275"/>
      <c r="EQK18" s="275"/>
      <c r="EQL18" s="275"/>
      <c r="EQM18" s="275"/>
      <c r="EQN18" s="275"/>
      <c r="EQO18" s="275"/>
      <c r="EQP18" s="275"/>
      <c r="EQQ18" s="275"/>
      <c r="EQR18" s="275"/>
      <c r="EQS18" s="275"/>
      <c r="EQT18" s="275"/>
      <c r="EQU18" s="275"/>
      <c r="EQV18" s="275"/>
      <c r="EQW18" s="275"/>
      <c r="EQX18" s="275"/>
      <c r="EQY18" s="275"/>
      <c r="EQZ18" s="275"/>
      <c r="ERA18" s="275"/>
      <c r="ERB18" s="275"/>
      <c r="ERC18" s="275"/>
      <c r="ERD18" s="275"/>
      <c r="ERE18" s="275"/>
      <c r="ERF18" s="275"/>
      <c r="ERG18" s="275"/>
      <c r="ERH18" s="275"/>
      <c r="ERI18" s="275"/>
      <c r="ERJ18" s="275"/>
      <c r="ERK18" s="275"/>
      <c r="ERL18" s="275"/>
      <c r="ERM18" s="275"/>
      <c r="ERN18" s="275"/>
      <c r="ERO18" s="275"/>
      <c r="ERP18" s="275"/>
      <c r="ERQ18" s="275"/>
      <c r="ERR18" s="275"/>
      <c r="ERS18" s="275"/>
      <c r="ERT18" s="275"/>
      <c r="ERU18" s="275"/>
      <c r="ERV18" s="275"/>
      <c r="ERW18" s="275"/>
      <c r="ERX18" s="275"/>
      <c r="ERY18" s="275"/>
      <c r="ERZ18" s="275"/>
      <c r="ESA18" s="275"/>
      <c r="ESB18" s="275"/>
      <c r="ESC18" s="275"/>
      <c r="ESD18" s="275"/>
      <c r="ESE18" s="275"/>
      <c r="ESF18" s="275"/>
      <c r="ESG18" s="275"/>
      <c r="ESH18" s="275"/>
      <c r="ESI18" s="275"/>
      <c r="ESJ18" s="275"/>
      <c r="ESK18" s="275"/>
      <c r="ESL18" s="275"/>
      <c r="ESM18" s="275"/>
      <c r="ESN18" s="275"/>
      <c r="ESO18" s="275"/>
      <c r="ESP18" s="275"/>
      <c r="ESQ18" s="275"/>
      <c r="ESR18" s="275"/>
      <c r="ESS18" s="275"/>
      <c r="EST18" s="275"/>
      <c r="ESU18" s="275"/>
      <c r="ESV18" s="275"/>
      <c r="ESW18" s="275"/>
      <c r="ESX18" s="275"/>
      <c r="ESY18" s="275"/>
      <c r="ESZ18" s="275"/>
      <c r="ETA18" s="275"/>
      <c r="ETB18" s="275"/>
      <c r="ETC18" s="275"/>
      <c r="ETD18" s="275"/>
      <c r="ETE18" s="275"/>
      <c r="ETF18" s="275"/>
      <c r="ETG18" s="275"/>
      <c r="ETH18" s="275"/>
      <c r="ETI18" s="275"/>
      <c r="ETJ18" s="275"/>
      <c r="ETK18" s="275"/>
      <c r="ETL18" s="275"/>
      <c r="ETM18" s="275"/>
      <c r="ETN18" s="275"/>
      <c r="ETO18" s="275"/>
      <c r="ETP18" s="275"/>
      <c r="ETQ18" s="275"/>
      <c r="ETR18" s="275"/>
      <c r="ETS18" s="275"/>
      <c r="ETT18" s="275"/>
      <c r="ETU18" s="275"/>
      <c r="ETV18" s="275"/>
      <c r="ETW18" s="275"/>
      <c r="ETX18" s="275"/>
      <c r="ETY18" s="275"/>
      <c r="ETZ18" s="275"/>
      <c r="EUA18" s="275"/>
      <c r="EUB18" s="275"/>
      <c r="EUC18" s="275"/>
      <c r="EUD18" s="275"/>
      <c r="EUE18" s="275"/>
      <c r="EUF18" s="275"/>
      <c r="EUG18" s="275"/>
      <c r="EUH18" s="275"/>
      <c r="EUI18" s="275"/>
      <c r="EUJ18" s="275"/>
      <c r="EUK18" s="275"/>
      <c r="EUL18" s="275"/>
      <c r="EUM18" s="275"/>
      <c r="EUN18" s="275"/>
      <c r="EUO18" s="275"/>
      <c r="EUP18" s="275"/>
      <c r="EUQ18" s="275"/>
      <c r="EUR18" s="275"/>
      <c r="EUS18" s="275"/>
      <c r="EUT18" s="275"/>
      <c r="EUU18" s="275"/>
      <c r="EUV18" s="275"/>
      <c r="EUW18" s="275"/>
      <c r="EUX18" s="275"/>
      <c r="EUY18" s="275"/>
      <c r="EUZ18" s="275"/>
      <c r="EVA18" s="275"/>
      <c r="EVB18" s="275"/>
      <c r="EVC18" s="275"/>
      <c r="EVD18" s="275"/>
      <c r="EVE18" s="275"/>
      <c r="EVF18" s="275"/>
      <c r="EVG18" s="275"/>
      <c r="EVH18" s="275"/>
      <c r="EVI18" s="275"/>
      <c r="EVJ18" s="275"/>
      <c r="EVK18" s="275"/>
      <c r="EVL18" s="275"/>
      <c r="EVM18" s="275"/>
      <c r="EVN18" s="275"/>
      <c r="EVO18" s="275"/>
      <c r="EVP18" s="275"/>
      <c r="EVQ18" s="275"/>
      <c r="EVR18" s="275"/>
      <c r="EVS18" s="275"/>
      <c r="EVT18" s="275"/>
      <c r="EVU18" s="275"/>
      <c r="EVV18" s="275"/>
      <c r="EVW18" s="275"/>
      <c r="EVX18" s="275"/>
      <c r="EVY18" s="275"/>
      <c r="EVZ18" s="275"/>
      <c r="EWA18" s="275"/>
      <c r="EWB18" s="275"/>
      <c r="EWC18" s="275"/>
      <c r="EWD18" s="275"/>
      <c r="EWE18" s="275"/>
      <c r="EWF18" s="275"/>
      <c r="EWG18" s="275"/>
      <c r="EWH18" s="275"/>
      <c r="EWI18" s="275"/>
      <c r="EWJ18" s="275"/>
      <c r="EWK18" s="275"/>
      <c r="EWL18" s="275"/>
      <c r="EWM18" s="275"/>
      <c r="EWN18" s="275"/>
      <c r="EWO18" s="275"/>
      <c r="EWP18" s="275"/>
      <c r="EWQ18" s="275"/>
      <c r="EWR18" s="275"/>
      <c r="EWS18" s="275"/>
      <c r="EWT18" s="275"/>
      <c r="EWU18" s="275"/>
      <c r="EWV18" s="275"/>
      <c r="EWW18" s="275"/>
      <c r="EWX18" s="275"/>
      <c r="EWY18" s="275"/>
      <c r="EWZ18" s="275"/>
      <c r="EXA18" s="275"/>
      <c r="EXB18" s="275"/>
      <c r="EXC18" s="275"/>
      <c r="EXD18" s="275"/>
      <c r="EXE18" s="275"/>
      <c r="EXF18" s="275"/>
      <c r="EXG18" s="275"/>
      <c r="EXH18" s="275"/>
      <c r="EXI18" s="275"/>
      <c r="EXJ18" s="275"/>
      <c r="EXK18" s="275"/>
      <c r="EXL18" s="275"/>
      <c r="EXM18" s="275"/>
      <c r="EXN18" s="275"/>
      <c r="EXO18" s="275"/>
      <c r="EXP18" s="275"/>
      <c r="EXQ18" s="275"/>
      <c r="EXR18" s="275"/>
      <c r="EXS18" s="275"/>
      <c r="EXT18" s="275"/>
      <c r="EXU18" s="275"/>
      <c r="EXV18" s="275"/>
      <c r="EXW18" s="275"/>
      <c r="EXX18" s="275"/>
      <c r="EXY18" s="275"/>
      <c r="EXZ18" s="275"/>
      <c r="EYA18" s="275"/>
      <c r="EYB18" s="275"/>
      <c r="EYC18" s="275"/>
      <c r="EYD18" s="275"/>
      <c r="EYE18" s="275"/>
      <c r="EYF18" s="275"/>
      <c r="EYG18" s="275"/>
      <c r="EYH18" s="275"/>
      <c r="EYI18" s="275"/>
      <c r="EYJ18" s="275"/>
      <c r="EYK18" s="275"/>
      <c r="EYL18" s="275"/>
      <c r="EYM18" s="275"/>
      <c r="EYN18" s="275"/>
      <c r="EYO18" s="275"/>
      <c r="EYP18" s="275"/>
      <c r="EYQ18" s="275"/>
      <c r="EYR18" s="275"/>
      <c r="EYS18" s="275"/>
      <c r="EYT18" s="275"/>
      <c r="EYU18" s="275"/>
      <c r="EYV18" s="275"/>
      <c r="EYW18" s="275"/>
      <c r="EYX18" s="275"/>
      <c r="EYY18" s="275"/>
      <c r="EYZ18" s="275"/>
      <c r="EZA18" s="275"/>
      <c r="EZB18" s="275"/>
      <c r="EZC18" s="275"/>
      <c r="EZD18" s="275"/>
      <c r="EZE18" s="275"/>
      <c r="EZF18" s="275"/>
      <c r="EZG18" s="275"/>
      <c r="EZH18" s="275"/>
      <c r="EZI18" s="275"/>
      <c r="EZJ18" s="275"/>
      <c r="EZK18" s="275"/>
      <c r="EZL18" s="275"/>
      <c r="EZM18" s="275"/>
      <c r="EZN18" s="275"/>
      <c r="EZO18" s="275"/>
      <c r="EZP18" s="275"/>
      <c r="EZQ18" s="275"/>
      <c r="EZR18" s="275"/>
      <c r="EZS18" s="275"/>
      <c r="EZT18" s="275"/>
      <c r="EZU18" s="275"/>
      <c r="EZV18" s="275"/>
      <c r="EZW18" s="275"/>
      <c r="EZX18" s="275"/>
      <c r="EZY18" s="275"/>
      <c r="EZZ18" s="275"/>
      <c r="FAA18" s="275"/>
      <c r="FAB18" s="275"/>
      <c r="FAC18" s="275"/>
      <c r="FAD18" s="275"/>
      <c r="FAE18" s="275"/>
      <c r="FAF18" s="275"/>
      <c r="FAG18" s="275"/>
      <c r="FAH18" s="275"/>
      <c r="FAI18" s="275"/>
      <c r="FAJ18" s="275"/>
      <c r="FAK18" s="275"/>
      <c r="FAL18" s="275"/>
      <c r="FAM18" s="275"/>
      <c r="FAN18" s="275"/>
      <c r="FAO18" s="275"/>
      <c r="FAP18" s="275"/>
      <c r="FAQ18" s="275"/>
      <c r="FAR18" s="275"/>
      <c r="FAS18" s="275"/>
      <c r="FAT18" s="275"/>
      <c r="FAU18" s="275"/>
      <c r="FAV18" s="275"/>
      <c r="FAW18" s="275"/>
      <c r="FAX18" s="275"/>
      <c r="FAY18" s="275"/>
      <c r="FAZ18" s="275"/>
      <c r="FBA18" s="275"/>
      <c r="FBB18" s="275"/>
      <c r="FBC18" s="275"/>
      <c r="FBD18" s="275"/>
      <c r="FBE18" s="275"/>
      <c r="FBF18" s="275"/>
      <c r="FBG18" s="275"/>
      <c r="FBH18" s="275"/>
      <c r="FBI18" s="275"/>
      <c r="FBJ18" s="275"/>
      <c r="FBK18" s="275"/>
      <c r="FBL18" s="275"/>
      <c r="FBM18" s="275"/>
      <c r="FBN18" s="275"/>
      <c r="FBO18" s="275"/>
      <c r="FBP18" s="275"/>
      <c r="FBQ18" s="275"/>
      <c r="FBR18" s="275"/>
      <c r="FBS18" s="275"/>
      <c r="FBT18" s="275"/>
      <c r="FBU18" s="275"/>
      <c r="FBV18" s="275"/>
      <c r="FBW18" s="275"/>
      <c r="FBX18" s="275"/>
      <c r="FBY18" s="275"/>
      <c r="FBZ18" s="275"/>
      <c r="FCA18" s="275"/>
      <c r="FCB18" s="275"/>
      <c r="FCC18" s="275"/>
      <c r="FCD18" s="275"/>
      <c r="FCE18" s="275"/>
      <c r="FCF18" s="275"/>
      <c r="FCG18" s="275"/>
      <c r="FCH18" s="275"/>
      <c r="FCI18" s="275"/>
      <c r="FCJ18" s="275"/>
      <c r="FCK18" s="275"/>
      <c r="FCL18" s="275"/>
      <c r="FCM18" s="275"/>
      <c r="FCN18" s="275"/>
      <c r="FCO18" s="275"/>
      <c r="FCP18" s="275"/>
      <c r="FCQ18" s="275"/>
      <c r="FCR18" s="275"/>
      <c r="FCS18" s="275"/>
      <c r="FCT18" s="275"/>
      <c r="FCU18" s="275"/>
      <c r="FCV18" s="275"/>
      <c r="FCW18" s="275"/>
      <c r="FCX18" s="275"/>
      <c r="FCY18" s="275"/>
      <c r="FCZ18" s="275"/>
      <c r="FDA18" s="275"/>
      <c r="FDB18" s="275"/>
      <c r="FDC18" s="275"/>
      <c r="FDD18" s="275"/>
      <c r="FDE18" s="275"/>
      <c r="FDF18" s="275"/>
      <c r="FDG18" s="275"/>
      <c r="FDH18" s="275"/>
      <c r="FDI18" s="275"/>
      <c r="FDJ18" s="275"/>
      <c r="FDK18" s="275"/>
      <c r="FDL18" s="275"/>
      <c r="FDM18" s="275"/>
      <c r="FDN18" s="275"/>
      <c r="FDO18" s="275"/>
      <c r="FDP18" s="275"/>
      <c r="FDQ18" s="275"/>
      <c r="FDR18" s="275"/>
      <c r="FDS18" s="275"/>
      <c r="FDT18" s="275"/>
      <c r="FDU18" s="275"/>
      <c r="FDV18" s="275"/>
      <c r="FDW18" s="275"/>
      <c r="FDX18" s="275"/>
      <c r="FDY18" s="275"/>
      <c r="FDZ18" s="275"/>
      <c r="FEA18" s="275"/>
      <c r="FEB18" s="275"/>
      <c r="FEC18" s="275"/>
      <c r="FED18" s="275"/>
      <c r="FEE18" s="275"/>
      <c r="FEF18" s="275"/>
      <c r="FEG18" s="275"/>
      <c r="FEH18" s="275"/>
      <c r="FEI18" s="275"/>
      <c r="FEJ18" s="275"/>
      <c r="FEK18" s="275"/>
      <c r="FEL18" s="275"/>
      <c r="FEM18" s="275"/>
      <c r="FEN18" s="275"/>
      <c r="FEO18" s="275"/>
      <c r="FEP18" s="275"/>
      <c r="FEQ18" s="275"/>
      <c r="FER18" s="275"/>
      <c r="FES18" s="275"/>
      <c r="FET18" s="275"/>
      <c r="FEU18" s="275"/>
      <c r="FEV18" s="275"/>
      <c r="FEW18" s="275"/>
      <c r="FEX18" s="275"/>
      <c r="FEY18" s="275"/>
      <c r="FEZ18" s="275"/>
      <c r="FFA18" s="275"/>
      <c r="FFB18" s="275"/>
      <c r="FFC18" s="275"/>
      <c r="FFD18" s="275"/>
      <c r="FFE18" s="275"/>
      <c r="FFF18" s="275"/>
      <c r="FFG18" s="275"/>
      <c r="FFH18" s="275"/>
      <c r="FFI18" s="275"/>
      <c r="FFJ18" s="275"/>
      <c r="FFK18" s="275"/>
      <c r="FFL18" s="275"/>
      <c r="FFM18" s="275"/>
      <c r="FFN18" s="275"/>
      <c r="FFO18" s="275"/>
      <c r="FFP18" s="275"/>
      <c r="FFQ18" s="275"/>
      <c r="FFR18" s="275"/>
      <c r="FFS18" s="275"/>
      <c r="FFT18" s="275"/>
      <c r="FFU18" s="275"/>
      <c r="FFV18" s="275"/>
      <c r="FFW18" s="275"/>
      <c r="FFX18" s="275"/>
      <c r="FFY18" s="275"/>
      <c r="FFZ18" s="275"/>
      <c r="FGA18" s="275"/>
      <c r="FGB18" s="275"/>
      <c r="FGC18" s="275"/>
      <c r="FGD18" s="275"/>
      <c r="FGE18" s="275"/>
      <c r="FGF18" s="275"/>
      <c r="FGG18" s="275"/>
      <c r="FGH18" s="275"/>
      <c r="FGI18" s="275"/>
      <c r="FGJ18" s="275"/>
      <c r="FGK18" s="275"/>
      <c r="FGL18" s="275"/>
      <c r="FGM18" s="275"/>
      <c r="FGN18" s="275"/>
      <c r="FGO18" s="275"/>
      <c r="FGP18" s="275"/>
      <c r="FGQ18" s="275"/>
      <c r="FGR18" s="275"/>
      <c r="FGS18" s="275"/>
      <c r="FGT18" s="275"/>
      <c r="FGU18" s="275"/>
      <c r="FGV18" s="275"/>
      <c r="FGW18" s="275"/>
      <c r="FGX18" s="275"/>
      <c r="FGY18" s="275"/>
      <c r="FGZ18" s="275"/>
      <c r="FHA18" s="275"/>
      <c r="FHB18" s="275"/>
      <c r="FHC18" s="275"/>
      <c r="FHD18" s="275"/>
      <c r="FHE18" s="275"/>
      <c r="FHF18" s="275"/>
      <c r="FHG18" s="275"/>
      <c r="FHH18" s="275"/>
      <c r="FHI18" s="275"/>
      <c r="FHJ18" s="275"/>
      <c r="FHK18" s="275"/>
      <c r="FHL18" s="275"/>
      <c r="FHM18" s="275"/>
      <c r="FHN18" s="275"/>
      <c r="FHO18" s="275"/>
      <c r="FHP18" s="275"/>
      <c r="FHQ18" s="275"/>
      <c r="FHR18" s="275"/>
      <c r="FHS18" s="275"/>
      <c r="FHT18" s="275"/>
      <c r="FHU18" s="275"/>
      <c r="FHV18" s="275"/>
      <c r="FHW18" s="275"/>
      <c r="FHX18" s="275"/>
      <c r="FHY18" s="275"/>
      <c r="FHZ18" s="275"/>
      <c r="FIA18" s="275"/>
      <c r="FIB18" s="275"/>
      <c r="FIC18" s="275"/>
      <c r="FID18" s="275"/>
      <c r="FIE18" s="275"/>
      <c r="FIF18" s="275"/>
      <c r="FIG18" s="275"/>
      <c r="FIH18" s="275"/>
      <c r="FII18" s="275"/>
      <c r="FIJ18" s="275"/>
      <c r="FIK18" s="275"/>
      <c r="FIL18" s="275"/>
      <c r="FIM18" s="275"/>
      <c r="FIN18" s="275"/>
      <c r="FIO18" s="275"/>
      <c r="FIP18" s="275"/>
      <c r="FIQ18" s="275"/>
      <c r="FIR18" s="275"/>
      <c r="FIS18" s="275"/>
      <c r="FIT18" s="275"/>
      <c r="FIU18" s="275"/>
      <c r="FIV18" s="275"/>
      <c r="FIW18" s="275"/>
      <c r="FIX18" s="275"/>
      <c r="FIY18" s="275"/>
      <c r="FIZ18" s="275"/>
      <c r="FJA18" s="275"/>
      <c r="FJB18" s="275"/>
      <c r="FJC18" s="275"/>
      <c r="FJD18" s="275"/>
      <c r="FJE18" s="275"/>
      <c r="FJF18" s="275"/>
      <c r="FJG18" s="275"/>
      <c r="FJH18" s="275"/>
      <c r="FJI18" s="275"/>
      <c r="FJJ18" s="275"/>
      <c r="FJK18" s="275"/>
      <c r="FJL18" s="275"/>
      <c r="FJM18" s="275"/>
      <c r="FJN18" s="275"/>
      <c r="FJO18" s="275"/>
      <c r="FJP18" s="275"/>
      <c r="FJQ18" s="275"/>
      <c r="FJR18" s="275"/>
      <c r="FJS18" s="275"/>
      <c r="FJT18" s="275"/>
      <c r="FJU18" s="275"/>
      <c r="FJV18" s="275"/>
      <c r="FJW18" s="275"/>
      <c r="FJX18" s="275"/>
      <c r="FJY18" s="275"/>
      <c r="FJZ18" s="275"/>
      <c r="FKA18" s="275"/>
      <c r="FKB18" s="275"/>
      <c r="FKC18" s="275"/>
      <c r="FKD18" s="275"/>
      <c r="FKE18" s="275"/>
      <c r="FKF18" s="275"/>
      <c r="FKG18" s="275"/>
      <c r="FKH18" s="275"/>
      <c r="FKI18" s="275"/>
      <c r="FKJ18" s="275"/>
      <c r="FKK18" s="275"/>
      <c r="FKL18" s="275"/>
      <c r="FKM18" s="275"/>
      <c r="FKN18" s="275"/>
      <c r="FKO18" s="275"/>
      <c r="FKP18" s="275"/>
      <c r="FKQ18" s="275"/>
      <c r="FKR18" s="275"/>
      <c r="FKS18" s="275"/>
      <c r="FKT18" s="275"/>
      <c r="FKU18" s="275"/>
      <c r="FKV18" s="275"/>
      <c r="FKW18" s="275"/>
      <c r="FKX18" s="275"/>
      <c r="FKY18" s="275"/>
      <c r="FKZ18" s="275"/>
      <c r="FLA18" s="275"/>
      <c r="FLB18" s="275"/>
      <c r="FLC18" s="275"/>
      <c r="FLD18" s="275"/>
      <c r="FLE18" s="275"/>
      <c r="FLF18" s="275"/>
      <c r="FLG18" s="275"/>
      <c r="FLH18" s="275"/>
      <c r="FLI18" s="275"/>
      <c r="FLJ18" s="275"/>
      <c r="FLK18" s="275"/>
      <c r="FLL18" s="275"/>
      <c r="FLM18" s="275"/>
      <c r="FLN18" s="275"/>
      <c r="FLO18" s="275"/>
      <c r="FLP18" s="275"/>
      <c r="FLQ18" s="275"/>
      <c r="FLR18" s="275"/>
      <c r="FLS18" s="275"/>
      <c r="FLT18" s="275"/>
      <c r="FLU18" s="275"/>
      <c r="FLV18" s="275"/>
      <c r="FLW18" s="275"/>
      <c r="FLX18" s="275"/>
      <c r="FLY18" s="275"/>
      <c r="FLZ18" s="275"/>
      <c r="FMA18" s="275"/>
      <c r="FMB18" s="275"/>
      <c r="FMC18" s="275"/>
      <c r="FMD18" s="275"/>
      <c r="FME18" s="275"/>
      <c r="FMF18" s="275"/>
      <c r="FMG18" s="275"/>
      <c r="FMH18" s="275"/>
      <c r="FMI18" s="275"/>
      <c r="FMJ18" s="275"/>
      <c r="FMK18" s="275"/>
      <c r="FML18" s="275"/>
      <c r="FMM18" s="275"/>
      <c r="FMN18" s="275"/>
      <c r="FMO18" s="275"/>
      <c r="FMP18" s="275"/>
      <c r="FMQ18" s="275"/>
      <c r="FMR18" s="275"/>
      <c r="FMS18" s="275"/>
      <c r="FMT18" s="275"/>
      <c r="FMU18" s="275"/>
      <c r="FMV18" s="275"/>
      <c r="FMW18" s="275"/>
      <c r="FMX18" s="275"/>
      <c r="FMY18" s="275"/>
      <c r="FMZ18" s="275"/>
      <c r="FNA18" s="275"/>
      <c r="FNB18" s="275"/>
      <c r="FNC18" s="275"/>
      <c r="FND18" s="275"/>
      <c r="FNE18" s="275"/>
      <c r="FNF18" s="275"/>
      <c r="FNG18" s="275"/>
      <c r="FNH18" s="275"/>
      <c r="FNI18" s="275"/>
      <c r="FNJ18" s="275"/>
      <c r="FNK18" s="275"/>
      <c r="FNL18" s="275"/>
      <c r="FNM18" s="275"/>
      <c r="FNN18" s="275"/>
      <c r="FNO18" s="275"/>
      <c r="FNP18" s="275"/>
      <c r="FNQ18" s="275"/>
      <c r="FNR18" s="275"/>
      <c r="FNS18" s="275"/>
      <c r="FNT18" s="275"/>
      <c r="FNU18" s="275"/>
      <c r="FNV18" s="275"/>
      <c r="FNW18" s="275"/>
      <c r="FNX18" s="275"/>
      <c r="FNY18" s="275"/>
      <c r="FNZ18" s="275"/>
      <c r="FOA18" s="275"/>
      <c r="FOB18" s="275"/>
      <c r="FOC18" s="275"/>
      <c r="FOD18" s="275"/>
      <c r="FOE18" s="275"/>
      <c r="FOF18" s="275"/>
      <c r="FOG18" s="275"/>
      <c r="FOH18" s="275"/>
      <c r="FOI18" s="275"/>
      <c r="FOJ18" s="275"/>
      <c r="FOK18" s="275"/>
      <c r="FOL18" s="275"/>
      <c r="FOM18" s="275"/>
      <c r="FON18" s="275"/>
      <c r="FOO18" s="275"/>
      <c r="FOP18" s="275"/>
      <c r="FOQ18" s="275"/>
      <c r="FOR18" s="275"/>
      <c r="FOS18" s="275"/>
      <c r="FOT18" s="275"/>
      <c r="FOU18" s="275"/>
      <c r="FOV18" s="275"/>
      <c r="FOW18" s="275"/>
      <c r="FOX18" s="275"/>
      <c r="FOY18" s="275"/>
      <c r="FOZ18" s="275"/>
      <c r="FPA18" s="275"/>
      <c r="FPB18" s="275"/>
      <c r="FPC18" s="275"/>
      <c r="FPD18" s="275"/>
      <c r="FPE18" s="275"/>
      <c r="FPF18" s="275"/>
      <c r="FPG18" s="275"/>
      <c r="FPH18" s="275"/>
      <c r="FPI18" s="275"/>
      <c r="FPJ18" s="275"/>
      <c r="FPK18" s="275"/>
      <c r="FPL18" s="275"/>
      <c r="FPM18" s="275"/>
      <c r="FPN18" s="275"/>
      <c r="FPO18" s="275"/>
      <c r="FPP18" s="275"/>
      <c r="FPQ18" s="275"/>
      <c r="FPR18" s="275"/>
      <c r="FPS18" s="275"/>
      <c r="FPT18" s="275"/>
      <c r="FPU18" s="275"/>
      <c r="FPV18" s="275"/>
      <c r="FPW18" s="275"/>
      <c r="FPX18" s="275"/>
      <c r="FPY18" s="275"/>
      <c r="FPZ18" s="275"/>
      <c r="FQA18" s="275"/>
      <c r="FQB18" s="275"/>
      <c r="FQC18" s="275"/>
      <c r="FQD18" s="275"/>
      <c r="FQE18" s="275"/>
      <c r="FQF18" s="275"/>
      <c r="FQG18" s="275"/>
      <c r="FQH18" s="275"/>
      <c r="FQI18" s="275"/>
      <c r="FQJ18" s="275"/>
      <c r="FQK18" s="275"/>
      <c r="FQL18" s="275"/>
      <c r="FQM18" s="275"/>
      <c r="FQN18" s="275"/>
      <c r="FQO18" s="275"/>
      <c r="FQP18" s="275"/>
      <c r="FQQ18" s="275"/>
      <c r="FQR18" s="275"/>
      <c r="FQS18" s="275"/>
      <c r="FQT18" s="275"/>
      <c r="FQU18" s="275"/>
      <c r="FQV18" s="275"/>
      <c r="FQW18" s="275"/>
      <c r="FQX18" s="275"/>
      <c r="FQY18" s="275"/>
      <c r="FQZ18" s="275"/>
      <c r="FRA18" s="275"/>
      <c r="FRB18" s="275"/>
      <c r="FRC18" s="275"/>
      <c r="FRD18" s="275"/>
      <c r="FRE18" s="275"/>
      <c r="FRF18" s="275"/>
      <c r="FRG18" s="275"/>
      <c r="FRH18" s="275"/>
      <c r="FRI18" s="275"/>
      <c r="FRJ18" s="275"/>
      <c r="FRK18" s="275"/>
      <c r="FRL18" s="275"/>
      <c r="FRM18" s="275"/>
      <c r="FRN18" s="275"/>
      <c r="FRO18" s="275"/>
      <c r="FRP18" s="275"/>
      <c r="FRQ18" s="275"/>
      <c r="FRR18" s="275"/>
      <c r="FRS18" s="275"/>
      <c r="FRT18" s="275"/>
      <c r="FRU18" s="275"/>
      <c r="FRV18" s="275"/>
      <c r="FRW18" s="275"/>
      <c r="FRX18" s="275"/>
      <c r="FRY18" s="275"/>
      <c r="FRZ18" s="275"/>
      <c r="FSA18" s="275"/>
      <c r="FSB18" s="275"/>
      <c r="FSC18" s="275"/>
      <c r="FSD18" s="275"/>
      <c r="FSE18" s="275"/>
      <c r="FSF18" s="275"/>
      <c r="FSG18" s="275"/>
      <c r="FSH18" s="275"/>
      <c r="FSI18" s="275"/>
      <c r="FSJ18" s="275"/>
      <c r="FSK18" s="275"/>
      <c r="FSL18" s="275"/>
      <c r="FSM18" s="275"/>
      <c r="FSN18" s="275"/>
      <c r="FSO18" s="275"/>
      <c r="FSP18" s="275"/>
      <c r="FSQ18" s="275"/>
      <c r="FSR18" s="275"/>
      <c r="FSS18" s="275"/>
      <c r="FST18" s="275"/>
      <c r="FSU18" s="275"/>
      <c r="FSV18" s="275"/>
      <c r="FSW18" s="275"/>
      <c r="FSX18" s="275"/>
      <c r="FSY18" s="275"/>
      <c r="FSZ18" s="275"/>
      <c r="FTA18" s="275"/>
      <c r="FTB18" s="275"/>
      <c r="FTC18" s="275"/>
      <c r="FTD18" s="275"/>
      <c r="FTE18" s="275"/>
      <c r="FTF18" s="275"/>
      <c r="FTG18" s="275"/>
      <c r="FTH18" s="275"/>
      <c r="FTI18" s="275"/>
      <c r="FTJ18" s="275"/>
      <c r="FTK18" s="275"/>
      <c r="FTL18" s="275"/>
      <c r="FTM18" s="275"/>
      <c r="FTN18" s="275"/>
      <c r="FTO18" s="275"/>
      <c r="FTP18" s="275"/>
      <c r="FTQ18" s="275"/>
      <c r="FTR18" s="275"/>
      <c r="FTS18" s="275"/>
      <c r="FTT18" s="275"/>
      <c r="FTU18" s="275"/>
      <c r="FTV18" s="275"/>
      <c r="FTW18" s="275"/>
      <c r="FTX18" s="275"/>
      <c r="FTY18" s="275"/>
      <c r="FTZ18" s="275"/>
      <c r="FUA18" s="275"/>
      <c r="FUB18" s="275"/>
      <c r="FUC18" s="275"/>
      <c r="FUD18" s="275"/>
      <c r="FUE18" s="275"/>
      <c r="FUF18" s="275"/>
      <c r="FUG18" s="275"/>
      <c r="FUH18" s="275"/>
      <c r="FUI18" s="275"/>
      <c r="FUJ18" s="275"/>
      <c r="FUK18" s="275"/>
      <c r="FUL18" s="275"/>
      <c r="FUM18" s="275"/>
      <c r="FUN18" s="275"/>
      <c r="FUO18" s="275"/>
      <c r="FUP18" s="275"/>
      <c r="FUQ18" s="275"/>
      <c r="FUR18" s="275"/>
      <c r="FUS18" s="275"/>
      <c r="FUT18" s="275"/>
      <c r="FUU18" s="275"/>
      <c r="FUV18" s="275"/>
      <c r="FUW18" s="275"/>
      <c r="FUX18" s="275"/>
      <c r="FUY18" s="275"/>
      <c r="FUZ18" s="275"/>
      <c r="FVA18" s="275"/>
      <c r="FVB18" s="275"/>
      <c r="FVC18" s="275"/>
      <c r="FVD18" s="275"/>
      <c r="FVE18" s="275"/>
      <c r="FVF18" s="275"/>
      <c r="FVG18" s="275"/>
      <c r="FVH18" s="275"/>
      <c r="FVI18" s="275"/>
      <c r="FVJ18" s="275"/>
      <c r="FVK18" s="275"/>
      <c r="FVL18" s="275"/>
      <c r="FVM18" s="275"/>
      <c r="FVN18" s="275"/>
      <c r="FVO18" s="275"/>
      <c r="FVP18" s="275"/>
      <c r="FVQ18" s="275"/>
      <c r="FVR18" s="275"/>
      <c r="FVS18" s="275"/>
      <c r="FVT18" s="275"/>
      <c r="FVU18" s="275"/>
      <c r="FVV18" s="275"/>
      <c r="FVW18" s="275"/>
      <c r="FVX18" s="275"/>
      <c r="FVY18" s="275"/>
      <c r="FVZ18" s="275"/>
      <c r="FWA18" s="275"/>
      <c r="FWB18" s="275"/>
      <c r="FWC18" s="275"/>
      <c r="FWD18" s="275"/>
      <c r="FWE18" s="275"/>
      <c r="FWF18" s="275"/>
      <c r="FWG18" s="275"/>
      <c r="FWH18" s="275"/>
      <c r="FWI18" s="275"/>
      <c r="FWJ18" s="275"/>
      <c r="FWK18" s="275"/>
      <c r="FWL18" s="275"/>
      <c r="FWM18" s="275"/>
      <c r="FWN18" s="275"/>
      <c r="FWO18" s="275"/>
      <c r="FWP18" s="275"/>
      <c r="FWQ18" s="275"/>
      <c r="FWR18" s="275"/>
      <c r="FWS18" s="275"/>
      <c r="FWT18" s="275"/>
      <c r="FWU18" s="275"/>
      <c r="FWV18" s="275"/>
      <c r="FWW18" s="275"/>
      <c r="FWX18" s="275"/>
      <c r="FWY18" s="275"/>
      <c r="FWZ18" s="275"/>
      <c r="FXA18" s="275"/>
      <c r="FXB18" s="275"/>
      <c r="FXC18" s="275"/>
      <c r="FXD18" s="275"/>
      <c r="FXE18" s="275"/>
      <c r="FXF18" s="275"/>
      <c r="FXG18" s="275"/>
      <c r="FXH18" s="275"/>
      <c r="FXI18" s="275"/>
      <c r="FXJ18" s="275"/>
      <c r="FXK18" s="275"/>
      <c r="FXL18" s="275"/>
      <c r="FXM18" s="275"/>
      <c r="FXN18" s="275"/>
      <c r="FXO18" s="275"/>
      <c r="FXP18" s="275"/>
      <c r="FXQ18" s="275"/>
      <c r="FXR18" s="275"/>
      <c r="FXS18" s="275"/>
      <c r="FXT18" s="275"/>
      <c r="FXU18" s="275"/>
      <c r="FXV18" s="275"/>
      <c r="FXW18" s="275"/>
      <c r="FXX18" s="275"/>
      <c r="FXY18" s="275"/>
      <c r="FXZ18" s="275"/>
      <c r="FYA18" s="275"/>
      <c r="FYB18" s="275"/>
      <c r="FYC18" s="275"/>
      <c r="FYD18" s="275"/>
      <c r="FYE18" s="275"/>
      <c r="FYF18" s="275"/>
      <c r="FYG18" s="275"/>
      <c r="FYH18" s="275"/>
      <c r="FYI18" s="275"/>
      <c r="FYJ18" s="275"/>
      <c r="FYK18" s="275"/>
      <c r="FYL18" s="275"/>
      <c r="FYM18" s="275"/>
      <c r="FYN18" s="275"/>
      <c r="FYO18" s="275"/>
      <c r="FYP18" s="275"/>
      <c r="FYQ18" s="275"/>
      <c r="FYR18" s="275"/>
      <c r="FYS18" s="275"/>
      <c r="FYT18" s="275"/>
      <c r="FYU18" s="275"/>
      <c r="FYV18" s="275"/>
      <c r="FYW18" s="275"/>
      <c r="FYX18" s="275"/>
      <c r="FYY18" s="275"/>
      <c r="FYZ18" s="275"/>
      <c r="FZA18" s="275"/>
      <c r="FZB18" s="275"/>
      <c r="FZC18" s="275"/>
      <c r="FZD18" s="275"/>
      <c r="FZE18" s="275"/>
      <c r="FZF18" s="275"/>
      <c r="FZG18" s="275"/>
      <c r="FZH18" s="275"/>
      <c r="FZI18" s="275"/>
      <c r="FZJ18" s="275"/>
      <c r="FZK18" s="275"/>
      <c r="FZL18" s="275"/>
      <c r="FZM18" s="275"/>
      <c r="FZN18" s="275"/>
      <c r="FZO18" s="275"/>
      <c r="FZP18" s="275"/>
      <c r="FZQ18" s="275"/>
      <c r="FZR18" s="275"/>
      <c r="FZS18" s="275"/>
      <c r="FZT18" s="275"/>
      <c r="FZU18" s="275"/>
      <c r="FZV18" s="275"/>
      <c r="FZW18" s="275"/>
      <c r="FZX18" s="275"/>
      <c r="FZY18" s="275"/>
      <c r="FZZ18" s="275"/>
      <c r="GAA18" s="275"/>
      <c r="GAB18" s="275"/>
      <c r="GAC18" s="275"/>
      <c r="GAD18" s="275"/>
      <c r="GAE18" s="275"/>
      <c r="GAF18" s="275"/>
      <c r="GAG18" s="275"/>
      <c r="GAH18" s="275"/>
      <c r="GAI18" s="275"/>
      <c r="GAJ18" s="275"/>
      <c r="GAK18" s="275"/>
      <c r="GAL18" s="275"/>
      <c r="GAM18" s="275"/>
      <c r="GAN18" s="275"/>
      <c r="GAO18" s="275"/>
      <c r="GAP18" s="275"/>
      <c r="GAQ18" s="275"/>
      <c r="GAR18" s="275"/>
      <c r="GAS18" s="275"/>
      <c r="GAT18" s="275"/>
      <c r="GAU18" s="275"/>
      <c r="GAV18" s="275"/>
      <c r="GAW18" s="275"/>
      <c r="GAX18" s="275"/>
      <c r="GAY18" s="275"/>
      <c r="GAZ18" s="275"/>
      <c r="GBA18" s="275"/>
      <c r="GBB18" s="275"/>
      <c r="GBC18" s="275"/>
      <c r="GBD18" s="275"/>
      <c r="GBE18" s="275"/>
      <c r="GBF18" s="275"/>
      <c r="GBG18" s="275"/>
      <c r="GBH18" s="275"/>
      <c r="GBI18" s="275"/>
      <c r="GBJ18" s="275"/>
      <c r="GBK18" s="275"/>
      <c r="GBL18" s="275"/>
      <c r="GBM18" s="275"/>
      <c r="GBN18" s="275"/>
      <c r="GBO18" s="275"/>
      <c r="GBP18" s="275"/>
      <c r="GBQ18" s="275"/>
      <c r="GBR18" s="275"/>
      <c r="GBS18" s="275"/>
      <c r="GBT18" s="275"/>
      <c r="GBU18" s="275"/>
      <c r="GBV18" s="275"/>
      <c r="GBW18" s="275"/>
      <c r="GBX18" s="275"/>
      <c r="GBY18" s="275"/>
      <c r="GBZ18" s="275"/>
      <c r="GCA18" s="275"/>
      <c r="GCB18" s="275"/>
      <c r="GCC18" s="275"/>
      <c r="GCD18" s="275"/>
      <c r="GCE18" s="275"/>
      <c r="GCF18" s="275"/>
      <c r="GCG18" s="275"/>
      <c r="GCH18" s="275"/>
      <c r="GCI18" s="275"/>
      <c r="GCJ18" s="275"/>
      <c r="GCK18" s="275"/>
      <c r="GCL18" s="275"/>
      <c r="GCM18" s="275"/>
      <c r="GCN18" s="275"/>
      <c r="GCO18" s="275"/>
      <c r="GCP18" s="275"/>
      <c r="GCQ18" s="275"/>
      <c r="GCR18" s="275"/>
      <c r="GCS18" s="275"/>
      <c r="GCT18" s="275"/>
      <c r="GCU18" s="275"/>
      <c r="GCV18" s="275"/>
      <c r="GCW18" s="275"/>
      <c r="GCX18" s="275"/>
      <c r="GCY18" s="275"/>
      <c r="GCZ18" s="275"/>
      <c r="GDA18" s="275"/>
      <c r="GDB18" s="275"/>
      <c r="GDC18" s="275"/>
      <c r="GDD18" s="275"/>
      <c r="GDE18" s="275"/>
      <c r="GDF18" s="275"/>
      <c r="GDG18" s="275"/>
      <c r="GDH18" s="275"/>
      <c r="GDI18" s="275"/>
      <c r="GDJ18" s="275"/>
      <c r="GDK18" s="275"/>
      <c r="GDL18" s="275"/>
      <c r="GDM18" s="275"/>
      <c r="GDN18" s="275"/>
      <c r="GDO18" s="275"/>
      <c r="GDP18" s="275"/>
      <c r="GDQ18" s="275"/>
      <c r="GDR18" s="275"/>
      <c r="GDS18" s="275"/>
      <c r="GDT18" s="275"/>
      <c r="GDU18" s="275"/>
      <c r="GDV18" s="275"/>
      <c r="GDW18" s="275"/>
      <c r="GDX18" s="275"/>
      <c r="GDY18" s="275"/>
      <c r="GDZ18" s="275"/>
      <c r="GEA18" s="275"/>
      <c r="GEB18" s="275"/>
      <c r="GEC18" s="275"/>
      <c r="GED18" s="275"/>
      <c r="GEE18" s="275"/>
      <c r="GEF18" s="275"/>
      <c r="GEG18" s="275"/>
      <c r="GEH18" s="275"/>
      <c r="GEI18" s="275"/>
      <c r="GEJ18" s="275"/>
      <c r="GEK18" s="275"/>
      <c r="GEL18" s="275"/>
      <c r="GEM18" s="275"/>
      <c r="GEN18" s="275"/>
      <c r="GEO18" s="275"/>
      <c r="GEP18" s="275"/>
      <c r="GEQ18" s="275"/>
      <c r="GER18" s="275"/>
      <c r="GES18" s="275"/>
      <c r="GET18" s="275"/>
      <c r="GEU18" s="275"/>
      <c r="GEV18" s="275"/>
      <c r="GEW18" s="275"/>
      <c r="GEX18" s="275"/>
      <c r="GEY18" s="275"/>
      <c r="GEZ18" s="275"/>
      <c r="GFA18" s="275"/>
      <c r="GFB18" s="275"/>
      <c r="GFC18" s="275"/>
      <c r="GFD18" s="275"/>
      <c r="GFE18" s="275"/>
      <c r="GFF18" s="275"/>
      <c r="GFG18" s="275"/>
      <c r="GFH18" s="275"/>
      <c r="GFI18" s="275"/>
      <c r="GFJ18" s="275"/>
      <c r="GFK18" s="275"/>
      <c r="GFL18" s="275"/>
      <c r="GFM18" s="275"/>
      <c r="GFN18" s="275"/>
      <c r="GFO18" s="275"/>
      <c r="GFP18" s="275"/>
      <c r="GFQ18" s="275"/>
      <c r="GFR18" s="275"/>
      <c r="GFS18" s="275"/>
      <c r="GFT18" s="275"/>
      <c r="GFU18" s="275"/>
      <c r="GFV18" s="275"/>
      <c r="GFW18" s="275"/>
      <c r="GFX18" s="275"/>
      <c r="GFY18" s="275"/>
      <c r="GFZ18" s="275"/>
      <c r="GGA18" s="275"/>
      <c r="GGB18" s="275"/>
      <c r="GGC18" s="275"/>
      <c r="GGD18" s="275"/>
      <c r="GGE18" s="275"/>
      <c r="GGF18" s="275"/>
      <c r="GGG18" s="275"/>
      <c r="GGH18" s="275"/>
      <c r="GGI18" s="275"/>
      <c r="GGJ18" s="275"/>
      <c r="GGK18" s="275"/>
      <c r="GGL18" s="275"/>
      <c r="GGM18" s="275"/>
      <c r="GGN18" s="275"/>
      <c r="GGO18" s="275"/>
      <c r="GGP18" s="275"/>
      <c r="GGQ18" s="275"/>
      <c r="GGR18" s="275"/>
      <c r="GGS18" s="275"/>
      <c r="GGT18" s="275"/>
      <c r="GGU18" s="275"/>
      <c r="GGV18" s="275"/>
      <c r="GGW18" s="275"/>
      <c r="GGX18" s="275"/>
      <c r="GGY18" s="275"/>
      <c r="GGZ18" s="275"/>
      <c r="GHA18" s="275"/>
      <c r="GHB18" s="275"/>
      <c r="GHC18" s="275"/>
      <c r="GHD18" s="275"/>
      <c r="GHE18" s="275"/>
      <c r="GHF18" s="275"/>
      <c r="GHG18" s="275"/>
      <c r="GHH18" s="275"/>
      <c r="GHI18" s="275"/>
      <c r="GHJ18" s="275"/>
      <c r="GHK18" s="275"/>
      <c r="GHL18" s="275"/>
      <c r="GHM18" s="275"/>
      <c r="GHN18" s="275"/>
      <c r="GHO18" s="275"/>
      <c r="GHP18" s="275"/>
      <c r="GHQ18" s="275"/>
      <c r="GHR18" s="275"/>
      <c r="GHS18" s="275"/>
      <c r="GHT18" s="275"/>
      <c r="GHU18" s="275"/>
      <c r="GHV18" s="275"/>
      <c r="GHW18" s="275"/>
      <c r="GHX18" s="275"/>
      <c r="GHY18" s="275"/>
      <c r="GHZ18" s="275"/>
      <c r="GIA18" s="275"/>
      <c r="GIB18" s="275"/>
      <c r="GIC18" s="275"/>
      <c r="GID18" s="275"/>
      <c r="GIE18" s="275"/>
      <c r="GIF18" s="275"/>
      <c r="GIG18" s="275"/>
      <c r="GIH18" s="275"/>
      <c r="GII18" s="275"/>
      <c r="GIJ18" s="275"/>
      <c r="GIK18" s="275"/>
      <c r="GIL18" s="275"/>
      <c r="GIM18" s="275"/>
      <c r="GIN18" s="275"/>
      <c r="GIO18" s="275"/>
      <c r="GIP18" s="275"/>
      <c r="GIQ18" s="275"/>
      <c r="GIR18" s="275"/>
      <c r="GIS18" s="275"/>
      <c r="GIT18" s="275"/>
      <c r="GIU18" s="275"/>
      <c r="GIV18" s="275"/>
      <c r="GIW18" s="275"/>
      <c r="GIX18" s="275"/>
      <c r="GIY18" s="275"/>
      <c r="GIZ18" s="275"/>
      <c r="GJA18" s="275"/>
      <c r="GJB18" s="275"/>
      <c r="GJC18" s="275"/>
      <c r="GJD18" s="275"/>
      <c r="GJE18" s="275"/>
      <c r="GJF18" s="275"/>
      <c r="GJG18" s="275"/>
      <c r="GJH18" s="275"/>
      <c r="GJI18" s="275"/>
      <c r="GJJ18" s="275"/>
      <c r="GJK18" s="275"/>
      <c r="GJL18" s="275"/>
      <c r="GJM18" s="275"/>
      <c r="GJN18" s="275"/>
      <c r="GJO18" s="275"/>
      <c r="GJP18" s="275"/>
      <c r="GJQ18" s="275"/>
      <c r="GJR18" s="275"/>
      <c r="GJS18" s="275"/>
      <c r="GJT18" s="275"/>
      <c r="GJU18" s="275"/>
      <c r="GJV18" s="275"/>
      <c r="GJW18" s="275"/>
      <c r="GJX18" s="275"/>
      <c r="GJY18" s="275"/>
      <c r="GJZ18" s="275"/>
      <c r="GKA18" s="275"/>
      <c r="GKB18" s="275"/>
      <c r="GKC18" s="275"/>
      <c r="GKD18" s="275"/>
      <c r="GKE18" s="275"/>
      <c r="GKF18" s="275"/>
      <c r="GKG18" s="275"/>
      <c r="GKH18" s="275"/>
      <c r="GKI18" s="275"/>
      <c r="GKJ18" s="275"/>
      <c r="GKK18" s="275"/>
      <c r="GKL18" s="275"/>
      <c r="GKM18" s="275"/>
      <c r="GKN18" s="275"/>
      <c r="GKO18" s="275"/>
      <c r="GKP18" s="275"/>
      <c r="GKQ18" s="275"/>
      <c r="GKR18" s="275"/>
      <c r="GKS18" s="275"/>
      <c r="GKT18" s="275"/>
      <c r="GKU18" s="275"/>
      <c r="GKV18" s="275"/>
      <c r="GKW18" s="275"/>
      <c r="GKX18" s="275"/>
      <c r="GKY18" s="275"/>
      <c r="GKZ18" s="275"/>
      <c r="GLA18" s="275"/>
      <c r="GLB18" s="275"/>
      <c r="GLC18" s="275"/>
      <c r="GLD18" s="275"/>
      <c r="GLE18" s="275"/>
      <c r="GLF18" s="275"/>
      <c r="GLG18" s="275"/>
      <c r="GLH18" s="275"/>
      <c r="GLI18" s="275"/>
      <c r="GLJ18" s="275"/>
      <c r="GLK18" s="275"/>
      <c r="GLL18" s="275"/>
      <c r="GLM18" s="275"/>
      <c r="GLN18" s="275"/>
      <c r="GLO18" s="275"/>
      <c r="GLP18" s="275"/>
      <c r="GLQ18" s="275"/>
      <c r="GLR18" s="275"/>
      <c r="GLS18" s="275"/>
      <c r="GLT18" s="275"/>
      <c r="GLU18" s="275"/>
      <c r="GLV18" s="275"/>
      <c r="GLW18" s="275"/>
      <c r="GLX18" s="275"/>
      <c r="GLY18" s="275"/>
      <c r="GLZ18" s="275"/>
      <c r="GMA18" s="275"/>
      <c r="GMB18" s="275"/>
      <c r="GMC18" s="275"/>
      <c r="GMD18" s="275"/>
      <c r="GME18" s="275"/>
      <c r="GMF18" s="275"/>
      <c r="GMG18" s="275"/>
      <c r="GMH18" s="275"/>
      <c r="GMI18" s="275"/>
      <c r="GMJ18" s="275"/>
      <c r="GMK18" s="275"/>
      <c r="GML18" s="275"/>
      <c r="GMM18" s="275"/>
      <c r="GMN18" s="275"/>
      <c r="GMO18" s="275"/>
      <c r="GMP18" s="275"/>
      <c r="GMQ18" s="275"/>
      <c r="GMR18" s="275"/>
      <c r="GMS18" s="275"/>
      <c r="GMT18" s="275"/>
      <c r="GMU18" s="275"/>
      <c r="GMV18" s="275"/>
      <c r="GMW18" s="275"/>
      <c r="GMX18" s="275"/>
      <c r="GMY18" s="275"/>
      <c r="GMZ18" s="275"/>
      <c r="GNA18" s="275"/>
      <c r="GNB18" s="275"/>
      <c r="GNC18" s="275"/>
      <c r="GND18" s="275"/>
      <c r="GNE18" s="275"/>
      <c r="GNF18" s="275"/>
      <c r="GNG18" s="275"/>
      <c r="GNH18" s="275"/>
      <c r="GNI18" s="275"/>
      <c r="GNJ18" s="275"/>
      <c r="GNK18" s="275"/>
      <c r="GNL18" s="275"/>
      <c r="GNM18" s="275"/>
      <c r="GNN18" s="275"/>
      <c r="GNO18" s="275"/>
      <c r="GNP18" s="275"/>
      <c r="GNQ18" s="275"/>
      <c r="GNR18" s="275"/>
      <c r="GNS18" s="275"/>
      <c r="GNT18" s="275"/>
      <c r="GNU18" s="275"/>
      <c r="GNV18" s="275"/>
      <c r="GNW18" s="275"/>
      <c r="GNX18" s="275"/>
      <c r="GNY18" s="275"/>
      <c r="GNZ18" s="275"/>
      <c r="GOA18" s="275"/>
      <c r="GOB18" s="275"/>
      <c r="GOC18" s="275"/>
      <c r="GOD18" s="275"/>
      <c r="GOE18" s="275"/>
      <c r="GOF18" s="275"/>
      <c r="GOG18" s="275"/>
      <c r="GOH18" s="275"/>
      <c r="GOI18" s="275"/>
      <c r="GOJ18" s="275"/>
      <c r="GOK18" s="275"/>
      <c r="GOL18" s="275"/>
      <c r="GOM18" s="275"/>
      <c r="GON18" s="275"/>
      <c r="GOO18" s="275"/>
      <c r="GOP18" s="275"/>
      <c r="GOQ18" s="275"/>
      <c r="GOR18" s="275"/>
      <c r="GOS18" s="275"/>
      <c r="GOT18" s="275"/>
      <c r="GOU18" s="275"/>
      <c r="GOV18" s="275"/>
      <c r="GOW18" s="275"/>
      <c r="GOX18" s="275"/>
      <c r="GOY18" s="275"/>
      <c r="GOZ18" s="275"/>
      <c r="GPA18" s="275"/>
      <c r="GPB18" s="275"/>
      <c r="GPC18" s="275"/>
      <c r="GPD18" s="275"/>
      <c r="GPE18" s="275"/>
      <c r="GPF18" s="275"/>
      <c r="GPG18" s="275"/>
      <c r="GPH18" s="275"/>
      <c r="GPI18" s="275"/>
      <c r="GPJ18" s="275"/>
      <c r="GPK18" s="275"/>
      <c r="GPL18" s="275"/>
      <c r="GPM18" s="275"/>
      <c r="GPN18" s="275"/>
      <c r="GPO18" s="275"/>
      <c r="GPP18" s="275"/>
      <c r="GPQ18" s="275"/>
      <c r="GPR18" s="275"/>
      <c r="GPS18" s="275"/>
      <c r="GPT18" s="275"/>
      <c r="GPU18" s="275"/>
      <c r="GPV18" s="275"/>
      <c r="GPW18" s="275"/>
      <c r="GPX18" s="275"/>
      <c r="GPY18" s="275"/>
      <c r="GPZ18" s="275"/>
      <c r="GQA18" s="275"/>
      <c r="GQB18" s="275"/>
      <c r="GQC18" s="275"/>
      <c r="GQD18" s="275"/>
      <c r="GQE18" s="275"/>
      <c r="GQF18" s="275"/>
      <c r="GQG18" s="275"/>
      <c r="GQH18" s="275"/>
      <c r="GQI18" s="275"/>
      <c r="GQJ18" s="275"/>
      <c r="GQK18" s="275"/>
      <c r="GQL18" s="275"/>
      <c r="GQM18" s="275"/>
      <c r="GQN18" s="275"/>
      <c r="GQO18" s="275"/>
      <c r="GQP18" s="275"/>
      <c r="GQQ18" s="275"/>
      <c r="GQR18" s="275"/>
      <c r="GQS18" s="275"/>
      <c r="GQT18" s="275"/>
      <c r="GQU18" s="275"/>
      <c r="GQV18" s="275"/>
      <c r="GQW18" s="275"/>
      <c r="GQX18" s="275"/>
      <c r="GQY18" s="275"/>
      <c r="GQZ18" s="275"/>
      <c r="GRA18" s="275"/>
      <c r="GRB18" s="275"/>
      <c r="GRC18" s="275"/>
      <c r="GRD18" s="275"/>
      <c r="GRE18" s="275"/>
      <c r="GRF18" s="275"/>
      <c r="GRG18" s="275"/>
      <c r="GRH18" s="275"/>
      <c r="GRI18" s="275"/>
      <c r="GRJ18" s="275"/>
      <c r="GRK18" s="275"/>
      <c r="GRL18" s="275"/>
      <c r="GRM18" s="275"/>
      <c r="GRN18" s="275"/>
      <c r="GRO18" s="275"/>
      <c r="GRP18" s="275"/>
      <c r="GRQ18" s="275"/>
      <c r="GRR18" s="275"/>
      <c r="GRS18" s="275"/>
      <c r="GRT18" s="275"/>
      <c r="GRU18" s="275"/>
      <c r="GRV18" s="275"/>
      <c r="GRW18" s="275"/>
      <c r="GRX18" s="275"/>
      <c r="GRY18" s="275"/>
      <c r="GRZ18" s="275"/>
      <c r="GSA18" s="275"/>
      <c r="GSB18" s="275"/>
      <c r="GSC18" s="275"/>
      <c r="GSD18" s="275"/>
      <c r="GSE18" s="275"/>
      <c r="GSF18" s="275"/>
      <c r="GSG18" s="275"/>
      <c r="GSH18" s="275"/>
      <c r="GSI18" s="275"/>
      <c r="GSJ18" s="275"/>
      <c r="GSK18" s="275"/>
      <c r="GSL18" s="275"/>
      <c r="GSM18" s="275"/>
      <c r="GSN18" s="275"/>
      <c r="GSO18" s="275"/>
      <c r="GSP18" s="275"/>
      <c r="GSQ18" s="275"/>
      <c r="GSR18" s="275"/>
      <c r="GSS18" s="275"/>
      <c r="GST18" s="275"/>
      <c r="GSU18" s="275"/>
      <c r="GSV18" s="275"/>
      <c r="GSW18" s="275"/>
      <c r="GSX18" s="275"/>
      <c r="GSY18" s="275"/>
      <c r="GSZ18" s="275"/>
      <c r="GTA18" s="275"/>
      <c r="GTB18" s="275"/>
      <c r="GTC18" s="275"/>
      <c r="GTD18" s="275"/>
      <c r="GTE18" s="275"/>
      <c r="GTF18" s="275"/>
      <c r="GTG18" s="275"/>
      <c r="GTH18" s="275"/>
      <c r="GTI18" s="275"/>
      <c r="GTJ18" s="275"/>
      <c r="GTK18" s="275"/>
      <c r="GTL18" s="275"/>
      <c r="GTM18" s="275"/>
      <c r="GTN18" s="275"/>
      <c r="GTO18" s="275"/>
      <c r="GTP18" s="275"/>
      <c r="GTQ18" s="275"/>
      <c r="GTR18" s="275"/>
      <c r="GTS18" s="275"/>
      <c r="GTT18" s="275"/>
      <c r="GTU18" s="275"/>
      <c r="GTV18" s="275"/>
      <c r="GTW18" s="275"/>
      <c r="GTX18" s="275"/>
      <c r="GTY18" s="275"/>
      <c r="GTZ18" s="275"/>
      <c r="GUA18" s="275"/>
      <c r="GUB18" s="275"/>
      <c r="GUC18" s="275"/>
      <c r="GUD18" s="275"/>
      <c r="GUE18" s="275"/>
      <c r="GUF18" s="275"/>
      <c r="GUG18" s="275"/>
      <c r="GUH18" s="275"/>
      <c r="GUI18" s="275"/>
      <c r="GUJ18" s="275"/>
      <c r="GUK18" s="275"/>
      <c r="GUL18" s="275"/>
      <c r="GUM18" s="275"/>
      <c r="GUN18" s="275"/>
      <c r="GUO18" s="275"/>
      <c r="GUP18" s="275"/>
      <c r="GUQ18" s="275"/>
      <c r="GUR18" s="275"/>
      <c r="GUS18" s="275"/>
      <c r="GUT18" s="275"/>
      <c r="GUU18" s="275"/>
      <c r="GUV18" s="275"/>
      <c r="GUW18" s="275"/>
      <c r="GUX18" s="275"/>
      <c r="GUY18" s="275"/>
      <c r="GUZ18" s="275"/>
      <c r="GVA18" s="275"/>
      <c r="GVB18" s="275"/>
      <c r="GVC18" s="275"/>
      <c r="GVD18" s="275"/>
      <c r="GVE18" s="275"/>
      <c r="GVF18" s="275"/>
      <c r="GVG18" s="275"/>
      <c r="GVH18" s="275"/>
      <c r="GVI18" s="275"/>
      <c r="GVJ18" s="275"/>
      <c r="GVK18" s="275"/>
      <c r="GVL18" s="275"/>
      <c r="GVM18" s="275"/>
      <c r="GVN18" s="275"/>
      <c r="GVO18" s="275"/>
      <c r="GVP18" s="275"/>
      <c r="GVQ18" s="275"/>
      <c r="GVR18" s="275"/>
      <c r="GVS18" s="275"/>
      <c r="GVT18" s="275"/>
      <c r="GVU18" s="275"/>
      <c r="GVV18" s="275"/>
      <c r="GVW18" s="275"/>
      <c r="GVX18" s="275"/>
      <c r="GVY18" s="275"/>
      <c r="GVZ18" s="275"/>
      <c r="GWA18" s="275"/>
      <c r="GWB18" s="275"/>
      <c r="GWC18" s="275"/>
      <c r="GWD18" s="275"/>
      <c r="GWE18" s="275"/>
      <c r="GWF18" s="275"/>
      <c r="GWG18" s="275"/>
      <c r="GWH18" s="275"/>
      <c r="GWI18" s="275"/>
      <c r="GWJ18" s="275"/>
      <c r="GWK18" s="275"/>
      <c r="GWL18" s="275"/>
      <c r="GWM18" s="275"/>
      <c r="GWN18" s="275"/>
      <c r="GWO18" s="275"/>
      <c r="GWP18" s="275"/>
      <c r="GWQ18" s="275"/>
      <c r="GWR18" s="275"/>
      <c r="GWS18" s="275"/>
      <c r="GWT18" s="275"/>
      <c r="GWU18" s="275"/>
      <c r="GWV18" s="275"/>
      <c r="GWW18" s="275"/>
      <c r="GWX18" s="275"/>
      <c r="GWY18" s="275"/>
      <c r="GWZ18" s="275"/>
      <c r="GXA18" s="275"/>
      <c r="GXB18" s="275"/>
      <c r="GXC18" s="275"/>
      <c r="GXD18" s="275"/>
      <c r="GXE18" s="275"/>
      <c r="GXF18" s="275"/>
      <c r="GXG18" s="275"/>
      <c r="GXH18" s="275"/>
      <c r="GXI18" s="275"/>
      <c r="GXJ18" s="275"/>
      <c r="GXK18" s="275"/>
      <c r="GXL18" s="275"/>
      <c r="GXM18" s="275"/>
      <c r="GXN18" s="275"/>
      <c r="GXO18" s="275"/>
      <c r="GXP18" s="275"/>
      <c r="GXQ18" s="275"/>
      <c r="GXR18" s="275"/>
      <c r="GXS18" s="275"/>
      <c r="GXT18" s="275"/>
      <c r="GXU18" s="275"/>
      <c r="GXV18" s="275"/>
      <c r="GXW18" s="275"/>
      <c r="GXX18" s="275"/>
      <c r="GXY18" s="275"/>
      <c r="GXZ18" s="275"/>
      <c r="GYA18" s="275"/>
      <c r="GYB18" s="275"/>
      <c r="GYC18" s="275"/>
      <c r="GYD18" s="275"/>
      <c r="GYE18" s="275"/>
      <c r="GYF18" s="275"/>
      <c r="GYG18" s="275"/>
      <c r="GYH18" s="275"/>
      <c r="GYI18" s="275"/>
      <c r="GYJ18" s="275"/>
      <c r="GYK18" s="275"/>
      <c r="GYL18" s="275"/>
      <c r="GYM18" s="275"/>
      <c r="GYN18" s="275"/>
      <c r="GYO18" s="275"/>
      <c r="GYP18" s="275"/>
      <c r="GYQ18" s="275"/>
      <c r="GYR18" s="275"/>
      <c r="GYS18" s="275"/>
      <c r="GYT18" s="275"/>
      <c r="GYU18" s="275"/>
      <c r="GYV18" s="275"/>
      <c r="GYW18" s="275"/>
      <c r="GYX18" s="275"/>
      <c r="GYY18" s="275"/>
      <c r="GYZ18" s="275"/>
      <c r="GZA18" s="275"/>
      <c r="GZB18" s="275"/>
      <c r="GZC18" s="275"/>
      <c r="GZD18" s="275"/>
      <c r="GZE18" s="275"/>
      <c r="GZF18" s="275"/>
      <c r="GZG18" s="275"/>
      <c r="GZH18" s="275"/>
      <c r="GZI18" s="275"/>
      <c r="GZJ18" s="275"/>
      <c r="GZK18" s="275"/>
      <c r="GZL18" s="275"/>
      <c r="GZM18" s="275"/>
      <c r="GZN18" s="275"/>
      <c r="GZO18" s="275"/>
      <c r="GZP18" s="275"/>
      <c r="GZQ18" s="275"/>
      <c r="GZR18" s="275"/>
      <c r="GZS18" s="275"/>
      <c r="GZT18" s="275"/>
      <c r="GZU18" s="275"/>
      <c r="GZV18" s="275"/>
      <c r="GZW18" s="275"/>
      <c r="GZX18" s="275"/>
      <c r="GZY18" s="275"/>
      <c r="GZZ18" s="275"/>
      <c r="HAA18" s="275"/>
      <c r="HAB18" s="275"/>
      <c r="HAC18" s="275"/>
      <c r="HAD18" s="275"/>
      <c r="HAE18" s="275"/>
      <c r="HAF18" s="275"/>
      <c r="HAG18" s="275"/>
      <c r="HAH18" s="275"/>
      <c r="HAI18" s="275"/>
      <c r="HAJ18" s="275"/>
      <c r="HAK18" s="275"/>
      <c r="HAL18" s="275"/>
      <c r="HAM18" s="275"/>
      <c r="HAN18" s="275"/>
      <c r="HAO18" s="275"/>
      <c r="HAP18" s="275"/>
      <c r="HAQ18" s="275"/>
      <c r="HAR18" s="275"/>
      <c r="HAS18" s="275"/>
      <c r="HAT18" s="275"/>
      <c r="HAU18" s="275"/>
      <c r="HAV18" s="275"/>
      <c r="HAW18" s="275"/>
      <c r="HAX18" s="275"/>
      <c r="HAY18" s="275"/>
      <c r="HAZ18" s="275"/>
      <c r="HBA18" s="275"/>
      <c r="HBB18" s="275"/>
      <c r="HBC18" s="275"/>
      <c r="HBD18" s="275"/>
      <c r="HBE18" s="275"/>
      <c r="HBF18" s="275"/>
      <c r="HBG18" s="275"/>
      <c r="HBH18" s="275"/>
      <c r="HBI18" s="275"/>
      <c r="HBJ18" s="275"/>
      <c r="HBK18" s="275"/>
      <c r="HBL18" s="275"/>
      <c r="HBM18" s="275"/>
      <c r="HBN18" s="275"/>
      <c r="HBO18" s="275"/>
      <c r="HBP18" s="275"/>
      <c r="HBQ18" s="275"/>
      <c r="HBR18" s="275"/>
      <c r="HBS18" s="275"/>
      <c r="HBT18" s="275"/>
      <c r="HBU18" s="275"/>
      <c r="HBV18" s="275"/>
      <c r="HBW18" s="275"/>
      <c r="HBX18" s="275"/>
      <c r="HBY18" s="275"/>
      <c r="HBZ18" s="275"/>
      <c r="HCA18" s="275"/>
      <c r="HCB18" s="275"/>
      <c r="HCC18" s="275"/>
      <c r="HCD18" s="275"/>
      <c r="HCE18" s="275"/>
      <c r="HCF18" s="275"/>
      <c r="HCG18" s="275"/>
      <c r="HCH18" s="275"/>
      <c r="HCI18" s="275"/>
      <c r="HCJ18" s="275"/>
      <c r="HCK18" s="275"/>
      <c r="HCL18" s="275"/>
      <c r="HCM18" s="275"/>
      <c r="HCN18" s="275"/>
      <c r="HCO18" s="275"/>
      <c r="HCP18" s="275"/>
      <c r="HCQ18" s="275"/>
      <c r="HCR18" s="275"/>
      <c r="HCS18" s="275"/>
      <c r="HCT18" s="275"/>
      <c r="HCU18" s="275"/>
      <c r="HCV18" s="275"/>
      <c r="HCW18" s="275"/>
      <c r="HCX18" s="275"/>
      <c r="HCY18" s="275"/>
      <c r="HCZ18" s="275"/>
      <c r="HDA18" s="275"/>
      <c r="HDB18" s="275"/>
      <c r="HDC18" s="275"/>
      <c r="HDD18" s="275"/>
      <c r="HDE18" s="275"/>
      <c r="HDF18" s="275"/>
      <c r="HDG18" s="275"/>
      <c r="HDH18" s="275"/>
      <c r="HDI18" s="275"/>
      <c r="HDJ18" s="275"/>
      <c r="HDK18" s="275"/>
      <c r="HDL18" s="275"/>
      <c r="HDM18" s="275"/>
      <c r="HDN18" s="275"/>
      <c r="HDO18" s="275"/>
      <c r="HDP18" s="275"/>
      <c r="HDQ18" s="275"/>
      <c r="HDR18" s="275"/>
      <c r="HDS18" s="275"/>
      <c r="HDT18" s="275"/>
      <c r="HDU18" s="275"/>
      <c r="HDV18" s="275"/>
      <c r="HDW18" s="275"/>
      <c r="HDX18" s="275"/>
      <c r="HDY18" s="275"/>
      <c r="HDZ18" s="275"/>
      <c r="HEA18" s="275"/>
      <c r="HEB18" s="275"/>
      <c r="HEC18" s="275"/>
      <c r="HED18" s="275"/>
      <c r="HEE18" s="275"/>
      <c r="HEF18" s="275"/>
      <c r="HEG18" s="275"/>
      <c r="HEH18" s="275"/>
      <c r="HEI18" s="275"/>
      <c r="HEJ18" s="275"/>
      <c r="HEK18" s="275"/>
      <c r="HEL18" s="275"/>
      <c r="HEM18" s="275"/>
      <c r="HEN18" s="275"/>
      <c r="HEO18" s="275"/>
      <c r="HEP18" s="275"/>
      <c r="HEQ18" s="275"/>
      <c r="HER18" s="275"/>
      <c r="HES18" s="275"/>
      <c r="HET18" s="275"/>
      <c r="HEU18" s="275"/>
      <c r="HEV18" s="275"/>
      <c r="HEW18" s="275"/>
      <c r="HEX18" s="275"/>
      <c r="HEY18" s="275"/>
      <c r="HEZ18" s="275"/>
      <c r="HFA18" s="275"/>
      <c r="HFB18" s="275"/>
      <c r="HFC18" s="275"/>
      <c r="HFD18" s="275"/>
      <c r="HFE18" s="275"/>
      <c r="HFF18" s="275"/>
      <c r="HFG18" s="275"/>
      <c r="HFH18" s="275"/>
      <c r="HFI18" s="275"/>
      <c r="HFJ18" s="275"/>
      <c r="HFK18" s="275"/>
      <c r="HFL18" s="275"/>
      <c r="HFM18" s="275"/>
      <c r="HFN18" s="275"/>
      <c r="HFO18" s="275"/>
      <c r="HFP18" s="275"/>
      <c r="HFQ18" s="275"/>
      <c r="HFR18" s="275"/>
      <c r="HFS18" s="275"/>
      <c r="HFT18" s="275"/>
      <c r="HFU18" s="275"/>
      <c r="HFV18" s="275"/>
      <c r="HFW18" s="275"/>
      <c r="HFX18" s="275"/>
      <c r="HFY18" s="275"/>
      <c r="HFZ18" s="275"/>
      <c r="HGA18" s="275"/>
      <c r="HGB18" s="275"/>
      <c r="HGC18" s="275"/>
      <c r="HGD18" s="275"/>
      <c r="HGE18" s="275"/>
      <c r="HGF18" s="275"/>
      <c r="HGG18" s="275"/>
      <c r="HGH18" s="275"/>
      <c r="HGI18" s="275"/>
      <c r="HGJ18" s="275"/>
      <c r="HGK18" s="275"/>
      <c r="HGL18" s="275"/>
      <c r="HGM18" s="275"/>
      <c r="HGN18" s="275"/>
      <c r="HGO18" s="275"/>
      <c r="HGP18" s="275"/>
      <c r="HGQ18" s="275"/>
      <c r="HGR18" s="275"/>
      <c r="HGS18" s="275"/>
      <c r="HGT18" s="275"/>
      <c r="HGU18" s="275"/>
      <c r="HGV18" s="275"/>
      <c r="HGW18" s="275"/>
      <c r="HGX18" s="275"/>
      <c r="HGY18" s="275"/>
      <c r="HGZ18" s="275"/>
      <c r="HHA18" s="275"/>
      <c r="HHB18" s="275"/>
      <c r="HHC18" s="275"/>
      <c r="HHD18" s="275"/>
      <c r="HHE18" s="275"/>
      <c r="HHF18" s="275"/>
      <c r="HHG18" s="275"/>
      <c r="HHH18" s="275"/>
      <c r="HHI18" s="275"/>
      <c r="HHJ18" s="275"/>
      <c r="HHK18" s="275"/>
      <c r="HHL18" s="275"/>
      <c r="HHM18" s="275"/>
      <c r="HHN18" s="275"/>
      <c r="HHO18" s="275"/>
      <c r="HHP18" s="275"/>
      <c r="HHQ18" s="275"/>
      <c r="HHR18" s="275"/>
      <c r="HHS18" s="275"/>
      <c r="HHT18" s="275"/>
      <c r="HHU18" s="275"/>
      <c r="HHV18" s="275"/>
      <c r="HHW18" s="275"/>
      <c r="HHX18" s="275"/>
      <c r="HHY18" s="275"/>
      <c r="HHZ18" s="275"/>
      <c r="HIA18" s="275"/>
      <c r="HIB18" s="275"/>
      <c r="HIC18" s="275"/>
      <c r="HID18" s="275"/>
      <c r="HIE18" s="275"/>
      <c r="HIF18" s="275"/>
      <c r="HIG18" s="275"/>
      <c r="HIH18" s="275"/>
      <c r="HII18" s="275"/>
      <c r="HIJ18" s="275"/>
      <c r="HIK18" s="275"/>
      <c r="HIL18" s="275"/>
      <c r="HIM18" s="275"/>
      <c r="HIN18" s="275"/>
      <c r="HIO18" s="275"/>
      <c r="HIP18" s="275"/>
      <c r="HIQ18" s="275"/>
      <c r="HIR18" s="275"/>
      <c r="HIS18" s="275"/>
      <c r="HIT18" s="275"/>
      <c r="HIU18" s="275"/>
      <c r="HIV18" s="275"/>
      <c r="HIW18" s="275"/>
      <c r="HIX18" s="275"/>
      <c r="HIY18" s="275"/>
      <c r="HIZ18" s="275"/>
      <c r="HJA18" s="275"/>
      <c r="HJB18" s="275"/>
      <c r="HJC18" s="275"/>
      <c r="HJD18" s="275"/>
      <c r="HJE18" s="275"/>
      <c r="HJF18" s="275"/>
      <c r="HJG18" s="275"/>
      <c r="HJH18" s="275"/>
      <c r="HJI18" s="275"/>
      <c r="HJJ18" s="275"/>
      <c r="HJK18" s="275"/>
      <c r="HJL18" s="275"/>
      <c r="HJM18" s="275"/>
      <c r="HJN18" s="275"/>
      <c r="HJO18" s="275"/>
      <c r="HJP18" s="275"/>
      <c r="HJQ18" s="275"/>
      <c r="HJR18" s="275"/>
      <c r="HJS18" s="275"/>
      <c r="HJT18" s="275"/>
      <c r="HJU18" s="275"/>
      <c r="HJV18" s="275"/>
      <c r="HJW18" s="275"/>
      <c r="HJX18" s="275"/>
      <c r="HJY18" s="275"/>
      <c r="HJZ18" s="275"/>
      <c r="HKA18" s="275"/>
      <c r="HKB18" s="275"/>
      <c r="HKC18" s="275"/>
      <c r="HKD18" s="275"/>
      <c r="HKE18" s="275"/>
      <c r="HKF18" s="275"/>
      <c r="HKG18" s="275"/>
      <c r="HKH18" s="275"/>
      <c r="HKI18" s="275"/>
      <c r="HKJ18" s="275"/>
      <c r="HKK18" s="275"/>
      <c r="HKL18" s="275"/>
      <c r="HKM18" s="275"/>
      <c r="HKN18" s="275"/>
      <c r="HKO18" s="275"/>
      <c r="HKP18" s="275"/>
      <c r="HKQ18" s="275"/>
      <c r="HKR18" s="275"/>
      <c r="HKS18" s="275"/>
      <c r="HKT18" s="275"/>
      <c r="HKU18" s="275"/>
      <c r="HKV18" s="275"/>
      <c r="HKW18" s="275"/>
      <c r="HKX18" s="275"/>
      <c r="HKY18" s="275"/>
      <c r="HKZ18" s="275"/>
      <c r="HLA18" s="275"/>
      <c r="HLB18" s="275"/>
      <c r="HLC18" s="275"/>
      <c r="HLD18" s="275"/>
      <c r="HLE18" s="275"/>
      <c r="HLF18" s="275"/>
      <c r="HLG18" s="275"/>
      <c r="HLH18" s="275"/>
      <c r="HLI18" s="275"/>
      <c r="HLJ18" s="275"/>
      <c r="HLK18" s="275"/>
      <c r="HLL18" s="275"/>
      <c r="HLM18" s="275"/>
      <c r="HLN18" s="275"/>
      <c r="HLO18" s="275"/>
      <c r="HLP18" s="275"/>
      <c r="HLQ18" s="275"/>
      <c r="HLR18" s="275"/>
      <c r="HLS18" s="275"/>
      <c r="HLT18" s="275"/>
      <c r="HLU18" s="275"/>
      <c r="HLV18" s="275"/>
      <c r="HLW18" s="275"/>
      <c r="HLX18" s="275"/>
      <c r="HLY18" s="275"/>
      <c r="HLZ18" s="275"/>
      <c r="HMA18" s="275"/>
      <c r="HMB18" s="275"/>
      <c r="HMC18" s="275"/>
      <c r="HMD18" s="275"/>
      <c r="HME18" s="275"/>
      <c r="HMF18" s="275"/>
      <c r="HMG18" s="275"/>
      <c r="HMH18" s="275"/>
      <c r="HMI18" s="275"/>
      <c r="HMJ18" s="275"/>
      <c r="HMK18" s="275"/>
      <c r="HML18" s="275"/>
      <c r="HMM18" s="275"/>
      <c r="HMN18" s="275"/>
      <c r="HMO18" s="275"/>
      <c r="HMP18" s="275"/>
      <c r="HMQ18" s="275"/>
      <c r="HMR18" s="275"/>
      <c r="HMS18" s="275"/>
      <c r="HMT18" s="275"/>
      <c r="HMU18" s="275"/>
      <c r="HMV18" s="275"/>
      <c r="HMW18" s="275"/>
      <c r="HMX18" s="275"/>
      <c r="HMY18" s="275"/>
      <c r="HMZ18" s="275"/>
      <c r="HNA18" s="275"/>
      <c r="HNB18" s="275"/>
      <c r="HNC18" s="275"/>
      <c r="HND18" s="275"/>
      <c r="HNE18" s="275"/>
      <c r="HNF18" s="275"/>
      <c r="HNG18" s="275"/>
      <c r="HNH18" s="275"/>
      <c r="HNI18" s="275"/>
      <c r="HNJ18" s="275"/>
      <c r="HNK18" s="275"/>
      <c r="HNL18" s="275"/>
      <c r="HNM18" s="275"/>
      <c r="HNN18" s="275"/>
      <c r="HNO18" s="275"/>
      <c r="HNP18" s="275"/>
      <c r="HNQ18" s="275"/>
      <c r="HNR18" s="275"/>
      <c r="HNS18" s="275"/>
      <c r="HNT18" s="275"/>
      <c r="HNU18" s="275"/>
      <c r="HNV18" s="275"/>
      <c r="HNW18" s="275"/>
      <c r="HNX18" s="275"/>
      <c r="HNY18" s="275"/>
      <c r="HNZ18" s="275"/>
      <c r="HOA18" s="275"/>
      <c r="HOB18" s="275"/>
      <c r="HOC18" s="275"/>
      <c r="HOD18" s="275"/>
      <c r="HOE18" s="275"/>
      <c r="HOF18" s="275"/>
      <c r="HOG18" s="275"/>
      <c r="HOH18" s="275"/>
      <c r="HOI18" s="275"/>
      <c r="HOJ18" s="275"/>
      <c r="HOK18" s="275"/>
      <c r="HOL18" s="275"/>
      <c r="HOM18" s="275"/>
      <c r="HON18" s="275"/>
      <c r="HOO18" s="275"/>
      <c r="HOP18" s="275"/>
      <c r="HOQ18" s="275"/>
      <c r="HOR18" s="275"/>
      <c r="HOS18" s="275"/>
      <c r="HOT18" s="275"/>
      <c r="HOU18" s="275"/>
      <c r="HOV18" s="275"/>
      <c r="HOW18" s="275"/>
      <c r="HOX18" s="275"/>
      <c r="HOY18" s="275"/>
      <c r="HOZ18" s="275"/>
      <c r="HPA18" s="275"/>
      <c r="HPB18" s="275"/>
      <c r="HPC18" s="275"/>
      <c r="HPD18" s="275"/>
      <c r="HPE18" s="275"/>
      <c r="HPF18" s="275"/>
      <c r="HPG18" s="275"/>
      <c r="HPH18" s="275"/>
      <c r="HPI18" s="275"/>
      <c r="HPJ18" s="275"/>
      <c r="HPK18" s="275"/>
      <c r="HPL18" s="275"/>
      <c r="HPM18" s="275"/>
      <c r="HPN18" s="275"/>
      <c r="HPO18" s="275"/>
      <c r="HPP18" s="275"/>
      <c r="HPQ18" s="275"/>
      <c r="HPR18" s="275"/>
      <c r="HPS18" s="275"/>
      <c r="HPT18" s="275"/>
      <c r="HPU18" s="275"/>
      <c r="HPV18" s="275"/>
      <c r="HPW18" s="275"/>
      <c r="HPX18" s="275"/>
      <c r="HPY18" s="275"/>
      <c r="HPZ18" s="275"/>
      <c r="HQA18" s="275"/>
      <c r="HQB18" s="275"/>
      <c r="HQC18" s="275"/>
      <c r="HQD18" s="275"/>
      <c r="HQE18" s="275"/>
      <c r="HQF18" s="275"/>
      <c r="HQG18" s="275"/>
      <c r="HQH18" s="275"/>
      <c r="HQI18" s="275"/>
      <c r="HQJ18" s="275"/>
      <c r="HQK18" s="275"/>
      <c r="HQL18" s="275"/>
      <c r="HQM18" s="275"/>
      <c r="HQN18" s="275"/>
      <c r="HQO18" s="275"/>
      <c r="HQP18" s="275"/>
      <c r="HQQ18" s="275"/>
      <c r="HQR18" s="275"/>
      <c r="HQS18" s="275"/>
      <c r="HQT18" s="275"/>
      <c r="HQU18" s="275"/>
      <c r="HQV18" s="275"/>
      <c r="HQW18" s="275"/>
      <c r="HQX18" s="275"/>
      <c r="HQY18" s="275"/>
      <c r="HQZ18" s="275"/>
      <c r="HRA18" s="275"/>
      <c r="HRB18" s="275"/>
      <c r="HRC18" s="275"/>
      <c r="HRD18" s="275"/>
      <c r="HRE18" s="275"/>
      <c r="HRF18" s="275"/>
      <c r="HRG18" s="275"/>
      <c r="HRH18" s="275"/>
      <c r="HRI18" s="275"/>
      <c r="HRJ18" s="275"/>
      <c r="HRK18" s="275"/>
      <c r="HRL18" s="275"/>
      <c r="HRM18" s="275"/>
      <c r="HRN18" s="275"/>
      <c r="HRO18" s="275"/>
      <c r="HRP18" s="275"/>
      <c r="HRQ18" s="275"/>
      <c r="HRR18" s="275"/>
      <c r="HRS18" s="275"/>
      <c r="HRT18" s="275"/>
      <c r="HRU18" s="275"/>
      <c r="HRV18" s="275"/>
      <c r="HRW18" s="275"/>
      <c r="HRX18" s="275"/>
      <c r="HRY18" s="275"/>
      <c r="HRZ18" s="275"/>
      <c r="HSA18" s="275"/>
      <c r="HSB18" s="275"/>
      <c r="HSC18" s="275"/>
      <c r="HSD18" s="275"/>
      <c r="HSE18" s="275"/>
      <c r="HSF18" s="275"/>
      <c r="HSG18" s="275"/>
      <c r="HSH18" s="275"/>
      <c r="HSI18" s="275"/>
      <c r="HSJ18" s="275"/>
      <c r="HSK18" s="275"/>
      <c r="HSL18" s="275"/>
      <c r="HSM18" s="275"/>
      <c r="HSN18" s="275"/>
      <c r="HSO18" s="275"/>
      <c r="HSP18" s="275"/>
      <c r="HSQ18" s="275"/>
      <c r="HSR18" s="275"/>
      <c r="HSS18" s="275"/>
      <c r="HST18" s="275"/>
      <c r="HSU18" s="275"/>
      <c r="HSV18" s="275"/>
      <c r="HSW18" s="275"/>
      <c r="HSX18" s="275"/>
      <c r="HSY18" s="275"/>
      <c r="HSZ18" s="275"/>
      <c r="HTA18" s="275"/>
      <c r="HTB18" s="275"/>
      <c r="HTC18" s="275"/>
      <c r="HTD18" s="275"/>
      <c r="HTE18" s="275"/>
      <c r="HTF18" s="275"/>
      <c r="HTG18" s="275"/>
      <c r="HTH18" s="275"/>
      <c r="HTI18" s="275"/>
      <c r="HTJ18" s="275"/>
      <c r="HTK18" s="275"/>
      <c r="HTL18" s="275"/>
      <c r="HTM18" s="275"/>
      <c r="HTN18" s="275"/>
      <c r="HTO18" s="275"/>
      <c r="HTP18" s="275"/>
      <c r="HTQ18" s="275"/>
      <c r="HTR18" s="275"/>
      <c r="HTS18" s="275"/>
      <c r="HTT18" s="275"/>
      <c r="HTU18" s="275"/>
      <c r="HTV18" s="275"/>
      <c r="HTW18" s="275"/>
      <c r="HTX18" s="275"/>
      <c r="HTY18" s="275"/>
      <c r="HTZ18" s="275"/>
      <c r="HUA18" s="275"/>
      <c r="HUB18" s="275"/>
      <c r="HUC18" s="275"/>
      <c r="HUD18" s="275"/>
      <c r="HUE18" s="275"/>
      <c r="HUF18" s="275"/>
      <c r="HUG18" s="275"/>
      <c r="HUH18" s="275"/>
      <c r="HUI18" s="275"/>
      <c r="HUJ18" s="275"/>
      <c r="HUK18" s="275"/>
      <c r="HUL18" s="275"/>
      <c r="HUM18" s="275"/>
      <c r="HUN18" s="275"/>
      <c r="HUO18" s="275"/>
      <c r="HUP18" s="275"/>
      <c r="HUQ18" s="275"/>
      <c r="HUR18" s="275"/>
      <c r="HUS18" s="275"/>
      <c r="HUT18" s="275"/>
      <c r="HUU18" s="275"/>
      <c r="HUV18" s="275"/>
      <c r="HUW18" s="275"/>
      <c r="HUX18" s="275"/>
      <c r="HUY18" s="275"/>
      <c r="HUZ18" s="275"/>
      <c r="HVA18" s="275"/>
      <c r="HVB18" s="275"/>
      <c r="HVC18" s="275"/>
      <c r="HVD18" s="275"/>
      <c r="HVE18" s="275"/>
      <c r="HVF18" s="275"/>
      <c r="HVG18" s="275"/>
      <c r="HVH18" s="275"/>
      <c r="HVI18" s="275"/>
      <c r="HVJ18" s="275"/>
      <c r="HVK18" s="275"/>
      <c r="HVL18" s="275"/>
      <c r="HVM18" s="275"/>
      <c r="HVN18" s="275"/>
      <c r="HVO18" s="275"/>
      <c r="HVP18" s="275"/>
      <c r="HVQ18" s="275"/>
      <c r="HVR18" s="275"/>
      <c r="HVS18" s="275"/>
      <c r="HVT18" s="275"/>
      <c r="HVU18" s="275"/>
      <c r="HVV18" s="275"/>
      <c r="HVW18" s="275"/>
      <c r="HVX18" s="275"/>
      <c r="HVY18" s="275"/>
      <c r="HVZ18" s="275"/>
      <c r="HWA18" s="275"/>
      <c r="HWB18" s="275"/>
      <c r="HWC18" s="275"/>
      <c r="HWD18" s="275"/>
      <c r="HWE18" s="275"/>
      <c r="HWF18" s="275"/>
      <c r="HWG18" s="275"/>
      <c r="HWH18" s="275"/>
      <c r="HWI18" s="275"/>
      <c r="HWJ18" s="275"/>
      <c r="HWK18" s="275"/>
      <c r="HWL18" s="275"/>
      <c r="HWM18" s="275"/>
      <c r="HWN18" s="275"/>
      <c r="HWO18" s="275"/>
      <c r="HWP18" s="275"/>
      <c r="HWQ18" s="275"/>
      <c r="HWR18" s="275"/>
      <c r="HWS18" s="275"/>
      <c r="HWT18" s="275"/>
      <c r="HWU18" s="275"/>
      <c r="HWV18" s="275"/>
      <c r="HWW18" s="275"/>
      <c r="HWX18" s="275"/>
      <c r="HWY18" s="275"/>
      <c r="HWZ18" s="275"/>
      <c r="HXA18" s="275"/>
      <c r="HXB18" s="275"/>
      <c r="HXC18" s="275"/>
      <c r="HXD18" s="275"/>
      <c r="HXE18" s="275"/>
      <c r="HXF18" s="275"/>
      <c r="HXG18" s="275"/>
      <c r="HXH18" s="275"/>
      <c r="HXI18" s="275"/>
      <c r="HXJ18" s="275"/>
      <c r="HXK18" s="275"/>
      <c r="HXL18" s="275"/>
      <c r="HXM18" s="275"/>
      <c r="HXN18" s="275"/>
      <c r="HXO18" s="275"/>
      <c r="HXP18" s="275"/>
      <c r="HXQ18" s="275"/>
      <c r="HXR18" s="275"/>
      <c r="HXS18" s="275"/>
      <c r="HXT18" s="275"/>
      <c r="HXU18" s="275"/>
      <c r="HXV18" s="275"/>
      <c r="HXW18" s="275"/>
      <c r="HXX18" s="275"/>
      <c r="HXY18" s="275"/>
      <c r="HXZ18" s="275"/>
      <c r="HYA18" s="275"/>
      <c r="HYB18" s="275"/>
      <c r="HYC18" s="275"/>
      <c r="HYD18" s="275"/>
      <c r="HYE18" s="275"/>
      <c r="HYF18" s="275"/>
      <c r="HYG18" s="275"/>
      <c r="HYH18" s="275"/>
      <c r="HYI18" s="275"/>
      <c r="HYJ18" s="275"/>
      <c r="HYK18" s="275"/>
      <c r="HYL18" s="275"/>
      <c r="HYM18" s="275"/>
      <c r="HYN18" s="275"/>
      <c r="HYO18" s="275"/>
      <c r="HYP18" s="275"/>
      <c r="HYQ18" s="275"/>
      <c r="HYR18" s="275"/>
      <c r="HYS18" s="275"/>
      <c r="HYT18" s="275"/>
      <c r="HYU18" s="275"/>
      <c r="HYV18" s="275"/>
      <c r="HYW18" s="275"/>
      <c r="HYX18" s="275"/>
      <c r="HYY18" s="275"/>
      <c r="HYZ18" s="275"/>
      <c r="HZA18" s="275"/>
      <c r="HZB18" s="275"/>
      <c r="HZC18" s="275"/>
      <c r="HZD18" s="275"/>
      <c r="HZE18" s="275"/>
      <c r="HZF18" s="275"/>
      <c r="HZG18" s="275"/>
      <c r="HZH18" s="275"/>
      <c r="HZI18" s="275"/>
      <c r="HZJ18" s="275"/>
      <c r="HZK18" s="275"/>
      <c r="HZL18" s="275"/>
      <c r="HZM18" s="275"/>
      <c r="HZN18" s="275"/>
      <c r="HZO18" s="275"/>
      <c r="HZP18" s="275"/>
      <c r="HZQ18" s="275"/>
      <c r="HZR18" s="275"/>
      <c r="HZS18" s="275"/>
      <c r="HZT18" s="275"/>
      <c r="HZU18" s="275"/>
      <c r="HZV18" s="275"/>
      <c r="HZW18" s="275"/>
      <c r="HZX18" s="275"/>
      <c r="HZY18" s="275"/>
      <c r="HZZ18" s="275"/>
      <c r="IAA18" s="275"/>
      <c r="IAB18" s="275"/>
      <c r="IAC18" s="275"/>
      <c r="IAD18" s="275"/>
      <c r="IAE18" s="275"/>
      <c r="IAF18" s="275"/>
      <c r="IAG18" s="275"/>
      <c r="IAH18" s="275"/>
      <c r="IAI18" s="275"/>
      <c r="IAJ18" s="275"/>
      <c r="IAK18" s="275"/>
      <c r="IAL18" s="275"/>
      <c r="IAM18" s="275"/>
      <c r="IAN18" s="275"/>
      <c r="IAO18" s="275"/>
      <c r="IAP18" s="275"/>
      <c r="IAQ18" s="275"/>
      <c r="IAR18" s="275"/>
      <c r="IAS18" s="275"/>
      <c r="IAT18" s="275"/>
      <c r="IAU18" s="275"/>
      <c r="IAV18" s="275"/>
      <c r="IAW18" s="275"/>
      <c r="IAX18" s="275"/>
      <c r="IAY18" s="275"/>
      <c r="IAZ18" s="275"/>
      <c r="IBA18" s="275"/>
      <c r="IBB18" s="275"/>
      <c r="IBC18" s="275"/>
      <c r="IBD18" s="275"/>
      <c r="IBE18" s="275"/>
      <c r="IBF18" s="275"/>
      <c r="IBG18" s="275"/>
      <c r="IBH18" s="275"/>
      <c r="IBI18" s="275"/>
      <c r="IBJ18" s="275"/>
      <c r="IBK18" s="275"/>
      <c r="IBL18" s="275"/>
      <c r="IBM18" s="275"/>
      <c r="IBN18" s="275"/>
      <c r="IBO18" s="275"/>
      <c r="IBP18" s="275"/>
      <c r="IBQ18" s="275"/>
      <c r="IBR18" s="275"/>
      <c r="IBS18" s="275"/>
      <c r="IBT18" s="275"/>
      <c r="IBU18" s="275"/>
      <c r="IBV18" s="275"/>
      <c r="IBW18" s="275"/>
      <c r="IBX18" s="275"/>
      <c r="IBY18" s="275"/>
      <c r="IBZ18" s="275"/>
      <c r="ICA18" s="275"/>
      <c r="ICB18" s="275"/>
      <c r="ICC18" s="275"/>
      <c r="ICD18" s="275"/>
      <c r="ICE18" s="275"/>
      <c r="ICF18" s="275"/>
      <c r="ICG18" s="275"/>
      <c r="ICH18" s="275"/>
      <c r="ICI18" s="275"/>
      <c r="ICJ18" s="275"/>
      <c r="ICK18" s="275"/>
      <c r="ICL18" s="275"/>
      <c r="ICM18" s="275"/>
      <c r="ICN18" s="275"/>
      <c r="ICO18" s="275"/>
      <c r="ICP18" s="275"/>
      <c r="ICQ18" s="275"/>
      <c r="ICR18" s="275"/>
      <c r="ICS18" s="275"/>
      <c r="ICT18" s="275"/>
      <c r="ICU18" s="275"/>
      <c r="ICV18" s="275"/>
      <c r="ICW18" s="275"/>
      <c r="ICX18" s="275"/>
      <c r="ICY18" s="275"/>
      <c r="ICZ18" s="275"/>
      <c r="IDA18" s="275"/>
      <c r="IDB18" s="275"/>
      <c r="IDC18" s="275"/>
      <c r="IDD18" s="275"/>
      <c r="IDE18" s="275"/>
      <c r="IDF18" s="275"/>
      <c r="IDG18" s="275"/>
      <c r="IDH18" s="275"/>
      <c r="IDI18" s="275"/>
      <c r="IDJ18" s="275"/>
      <c r="IDK18" s="275"/>
      <c r="IDL18" s="275"/>
      <c r="IDM18" s="275"/>
      <c r="IDN18" s="275"/>
      <c r="IDO18" s="275"/>
      <c r="IDP18" s="275"/>
      <c r="IDQ18" s="275"/>
      <c r="IDR18" s="275"/>
      <c r="IDS18" s="275"/>
      <c r="IDT18" s="275"/>
      <c r="IDU18" s="275"/>
      <c r="IDV18" s="275"/>
      <c r="IDW18" s="275"/>
      <c r="IDX18" s="275"/>
      <c r="IDY18" s="275"/>
      <c r="IDZ18" s="275"/>
      <c r="IEA18" s="275"/>
      <c r="IEB18" s="275"/>
      <c r="IEC18" s="275"/>
      <c r="IED18" s="275"/>
      <c r="IEE18" s="275"/>
      <c r="IEF18" s="275"/>
      <c r="IEG18" s="275"/>
      <c r="IEH18" s="275"/>
      <c r="IEI18" s="275"/>
      <c r="IEJ18" s="275"/>
      <c r="IEK18" s="275"/>
      <c r="IEL18" s="275"/>
      <c r="IEM18" s="275"/>
      <c r="IEN18" s="275"/>
      <c r="IEO18" s="275"/>
      <c r="IEP18" s="275"/>
      <c r="IEQ18" s="275"/>
      <c r="IER18" s="275"/>
      <c r="IES18" s="275"/>
      <c r="IET18" s="275"/>
      <c r="IEU18" s="275"/>
      <c r="IEV18" s="275"/>
      <c r="IEW18" s="275"/>
      <c r="IEX18" s="275"/>
      <c r="IEY18" s="275"/>
      <c r="IEZ18" s="275"/>
      <c r="IFA18" s="275"/>
      <c r="IFB18" s="275"/>
      <c r="IFC18" s="275"/>
      <c r="IFD18" s="275"/>
      <c r="IFE18" s="275"/>
      <c r="IFF18" s="275"/>
      <c r="IFG18" s="275"/>
      <c r="IFH18" s="275"/>
      <c r="IFI18" s="275"/>
      <c r="IFJ18" s="275"/>
      <c r="IFK18" s="275"/>
      <c r="IFL18" s="275"/>
      <c r="IFM18" s="275"/>
      <c r="IFN18" s="275"/>
      <c r="IFO18" s="275"/>
      <c r="IFP18" s="275"/>
      <c r="IFQ18" s="275"/>
      <c r="IFR18" s="275"/>
      <c r="IFS18" s="275"/>
      <c r="IFT18" s="275"/>
      <c r="IFU18" s="275"/>
      <c r="IFV18" s="275"/>
      <c r="IFW18" s="275"/>
      <c r="IFX18" s="275"/>
      <c r="IFY18" s="275"/>
      <c r="IFZ18" s="275"/>
      <c r="IGA18" s="275"/>
      <c r="IGB18" s="275"/>
      <c r="IGC18" s="275"/>
      <c r="IGD18" s="275"/>
      <c r="IGE18" s="275"/>
      <c r="IGF18" s="275"/>
      <c r="IGG18" s="275"/>
      <c r="IGH18" s="275"/>
      <c r="IGI18" s="275"/>
      <c r="IGJ18" s="275"/>
      <c r="IGK18" s="275"/>
      <c r="IGL18" s="275"/>
      <c r="IGM18" s="275"/>
      <c r="IGN18" s="275"/>
      <c r="IGO18" s="275"/>
      <c r="IGP18" s="275"/>
      <c r="IGQ18" s="275"/>
      <c r="IGR18" s="275"/>
      <c r="IGS18" s="275"/>
      <c r="IGT18" s="275"/>
      <c r="IGU18" s="275"/>
      <c r="IGV18" s="275"/>
      <c r="IGW18" s="275"/>
      <c r="IGX18" s="275"/>
      <c r="IGY18" s="275"/>
      <c r="IGZ18" s="275"/>
      <c r="IHA18" s="275"/>
      <c r="IHB18" s="275"/>
      <c r="IHC18" s="275"/>
      <c r="IHD18" s="275"/>
      <c r="IHE18" s="275"/>
      <c r="IHF18" s="275"/>
      <c r="IHG18" s="275"/>
      <c r="IHH18" s="275"/>
      <c r="IHI18" s="275"/>
      <c r="IHJ18" s="275"/>
      <c r="IHK18" s="275"/>
      <c r="IHL18" s="275"/>
      <c r="IHM18" s="275"/>
      <c r="IHN18" s="275"/>
      <c r="IHO18" s="275"/>
      <c r="IHP18" s="275"/>
      <c r="IHQ18" s="275"/>
      <c r="IHR18" s="275"/>
      <c r="IHS18" s="275"/>
      <c r="IHT18" s="275"/>
      <c r="IHU18" s="275"/>
      <c r="IHV18" s="275"/>
      <c r="IHW18" s="275"/>
      <c r="IHX18" s="275"/>
      <c r="IHY18" s="275"/>
      <c r="IHZ18" s="275"/>
      <c r="IIA18" s="275"/>
      <c r="IIB18" s="275"/>
      <c r="IIC18" s="275"/>
      <c r="IID18" s="275"/>
      <c r="IIE18" s="275"/>
      <c r="IIF18" s="275"/>
      <c r="IIG18" s="275"/>
      <c r="IIH18" s="275"/>
      <c r="III18" s="275"/>
      <c r="IIJ18" s="275"/>
      <c r="IIK18" s="275"/>
      <c r="IIL18" s="275"/>
      <c r="IIM18" s="275"/>
      <c r="IIN18" s="275"/>
      <c r="IIO18" s="275"/>
      <c r="IIP18" s="275"/>
      <c r="IIQ18" s="275"/>
      <c r="IIR18" s="275"/>
      <c r="IIS18" s="275"/>
      <c r="IIT18" s="275"/>
      <c r="IIU18" s="275"/>
      <c r="IIV18" s="275"/>
      <c r="IIW18" s="275"/>
      <c r="IIX18" s="275"/>
      <c r="IIY18" s="275"/>
      <c r="IIZ18" s="275"/>
      <c r="IJA18" s="275"/>
      <c r="IJB18" s="275"/>
      <c r="IJC18" s="275"/>
      <c r="IJD18" s="275"/>
      <c r="IJE18" s="275"/>
      <c r="IJF18" s="275"/>
      <c r="IJG18" s="275"/>
      <c r="IJH18" s="275"/>
      <c r="IJI18" s="275"/>
      <c r="IJJ18" s="275"/>
      <c r="IJK18" s="275"/>
      <c r="IJL18" s="275"/>
      <c r="IJM18" s="275"/>
      <c r="IJN18" s="275"/>
      <c r="IJO18" s="275"/>
      <c r="IJP18" s="275"/>
      <c r="IJQ18" s="275"/>
      <c r="IJR18" s="275"/>
      <c r="IJS18" s="275"/>
      <c r="IJT18" s="275"/>
      <c r="IJU18" s="275"/>
      <c r="IJV18" s="275"/>
      <c r="IJW18" s="275"/>
      <c r="IJX18" s="275"/>
      <c r="IJY18" s="275"/>
      <c r="IJZ18" s="275"/>
      <c r="IKA18" s="275"/>
      <c r="IKB18" s="275"/>
      <c r="IKC18" s="275"/>
      <c r="IKD18" s="275"/>
      <c r="IKE18" s="275"/>
      <c r="IKF18" s="275"/>
      <c r="IKG18" s="275"/>
      <c r="IKH18" s="275"/>
      <c r="IKI18" s="275"/>
      <c r="IKJ18" s="275"/>
      <c r="IKK18" s="275"/>
      <c r="IKL18" s="275"/>
      <c r="IKM18" s="275"/>
      <c r="IKN18" s="275"/>
      <c r="IKO18" s="275"/>
      <c r="IKP18" s="275"/>
      <c r="IKQ18" s="275"/>
      <c r="IKR18" s="275"/>
      <c r="IKS18" s="275"/>
      <c r="IKT18" s="275"/>
      <c r="IKU18" s="275"/>
      <c r="IKV18" s="275"/>
      <c r="IKW18" s="275"/>
      <c r="IKX18" s="275"/>
      <c r="IKY18" s="275"/>
      <c r="IKZ18" s="275"/>
      <c r="ILA18" s="275"/>
      <c r="ILB18" s="275"/>
      <c r="ILC18" s="275"/>
      <c r="ILD18" s="275"/>
      <c r="ILE18" s="275"/>
      <c r="ILF18" s="275"/>
      <c r="ILG18" s="275"/>
      <c r="ILH18" s="275"/>
      <c r="ILI18" s="275"/>
      <c r="ILJ18" s="275"/>
      <c r="ILK18" s="275"/>
      <c r="ILL18" s="275"/>
      <c r="ILM18" s="275"/>
      <c r="ILN18" s="275"/>
      <c r="ILO18" s="275"/>
      <c r="ILP18" s="275"/>
      <c r="ILQ18" s="275"/>
      <c r="ILR18" s="275"/>
      <c r="ILS18" s="275"/>
      <c r="ILT18" s="275"/>
      <c r="ILU18" s="275"/>
      <c r="ILV18" s="275"/>
      <c r="ILW18" s="275"/>
      <c r="ILX18" s="275"/>
      <c r="ILY18" s="275"/>
      <c r="ILZ18" s="275"/>
      <c r="IMA18" s="275"/>
      <c r="IMB18" s="275"/>
      <c r="IMC18" s="275"/>
      <c r="IMD18" s="275"/>
      <c r="IME18" s="275"/>
      <c r="IMF18" s="275"/>
      <c r="IMG18" s="275"/>
      <c r="IMH18" s="275"/>
      <c r="IMI18" s="275"/>
      <c r="IMJ18" s="275"/>
      <c r="IMK18" s="275"/>
      <c r="IML18" s="275"/>
      <c r="IMM18" s="275"/>
      <c r="IMN18" s="275"/>
      <c r="IMO18" s="275"/>
      <c r="IMP18" s="275"/>
      <c r="IMQ18" s="275"/>
      <c r="IMR18" s="275"/>
      <c r="IMS18" s="275"/>
      <c r="IMT18" s="275"/>
      <c r="IMU18" s="275"/>
      <c r="IMV18" s="275"/>
      <c r="IMW18" s="275"/>
      <c r="IMX18" s="275"/>
      <c r="IMY18" s="275"/>
      <c r="IMZ18" s="275"/>
      <c r="INA18" s="275"/>
      <c r="INB18" s="275"/>
      <c r="INC18" s="275"/>
      <c r="IND18" s="275"/>
      <c r="INE18" s="275"/>
      <c r="INF18" s="275"/>
      <c r="ING18" s="275"/>
      <c r="INH18" s="275"/>
      <c r="INI18" s="275"/>
      <c r="INJ18" s="275"/>
      <c r="INK18" s="275"/>
      <c r="INL18" s="275"/>
      <c r="INM18" s="275"/>
      <c r="INN18" s="275"/>
      <c r="INO18" s="275"/>
      <c r="INP18" s="275"/>
      <c r="INQ18" s="275"/>
      <c r="INR18" s="275"/>
      <c r="INS18" s="275"/>
      <c r="INT18" s="275"/>
      <c r="INU18" s="275"/>
      <c r="INV18" s="275"/>
      <c r="INW18" s="275"/>
      <c r="INX18" s="275"/>
      <c r="INY18" s="275"/>
      <c r="INZ18" s="275"/>
      <c r="IOA18" s="275"/>
      <c r="IOB18" s="275"/>
      <c r="IOC18" s="275"/>
      <c r="IOD18" s="275"/>
      <c r="IOE18" s="275"/>
      <c r="IOF18" s="275"/>
      <c r="IOG18" s="275"/>
      <c r="IOH18" s="275"/>
      <c r="IOI18" s="275"/>
      <c r="IOJ18" s="275"/>
      <c r="IOK18" s="275"/>
      <c r="IOL18" s="275"/>
      <c r="IOM18" s="275"/>
      <c r="ION18" s="275"/>
      <c r="IOO18" s="275"/>
      <c r="IOP18" s="275"/>
      <c r="IOQ18" s="275"/>
      <c r="IOR18" s="275"/>
      <c r="IOS18" s="275"/>
      <c r="IOT18" s="275"/>
      <c r="IOU18" s="275"/>
      <c r="IOV18" s="275"/>
      <c r="IOW18" s="275"/>
      <c r="IOX18" s="275"/>
      <c r="IOY18" s="275"/>
      <c r="IOZ18" s="275"/>
      <c r="IPA18" s="275"/>
      <c r="IPB18" s="275"/>
      <c r="IPC18" s="275"/>
      <c r="IPD18" s="275"/>
      <c r="IPE18" s="275"/>
      <c r="IPF18" s="275"/>
      <c r="IPG18" s="275"/>
      <c r="IPH18" s="275"/>
      <c r="IPI18" s="275"/>
      <c r="IPJ18" s="275"/>
      <c r="IPK18" s="275"/>
      <c r="IPL18" s="275"/>
      <c r="IPM18" s="275"/>
      <c r="IPN18" s="275"/>
      <c r="IPO18" s="275"/>
      <c r="IPP18" s="275"/>
      <c r="IPQ18" s="275"/>
      <c r="IPR18" s="275"/>
      <c r="IPS18" s="275"/>
      <c r="IPT18" s="275"/>
      <c r="IPU18" s="275"/>
      <c r="IPV18" s="275"/>
      <c r="IPW18" s="275"/>
      <c r="IPX18" s="275"/>
      <c r="IPY18" s="275"/>
      <c r="IPZ18" s="275"/>
      <c r="IQA18" s="275"/>
      <c r="IQB18" s="275"/>
      <c r="IQC18" s="275"/>
      <c r="IQD18" s="275"/>
      <c r="IQE18" s="275"/>
      <c r="IQF18" s="275"/>
      <c r="IQG18" s="275"/>
      <c r="IQH18" s="275"/>
      <c r="IQI18" s="275"/>
      <c r="IQJ18" s="275"/>
      <c r="IQK18" s="275"/>
      <c r="IQL18" s="275"/>
      <c r="IQM18" s="275"/>
      <c r="IQN18" s="275"/>
      <c r="IQO18" s="275"/>
      <c r="IQP18" s="275"/>
      <c r="IQQ18" s="275"/>
      <c r="IQR18" s="275"/>
      <c r="IQS18" s="275"/>
      <c r="IQT18" s="275"/>
      <c r="IQU18" s="275"/>
      <c r="IQV18" s="275"/>
      <c r="IQW18" s="275"/>
      <c r="IQX18" s="275"/>
      <c r="IQY18" s="275"/>
      <c r="IQZ18" s="275"/>
      <c r="IRA18" s="275"/>
      <c r="IRB18" s="275"/>
      <c r="IRC18" s="275"/>
      <c r="IRD18" s="275"/>
      <c r="IRE18" s="275"/>
      <c r="IRF18" s="275"/>
      <c r="IRG18" s="275"/>
      <c r="IRH18" s="275"/>
      <c r="IRI18" s="275"/>
      <c r="IRJ18" s="275"/>
      <c r="IRK18" s="275"/>
      <c r="IRL18" s="275"/>
      <c r="IRM18" s="275"/>
      <c r="IRN18" s="275"/>
      <c r="IRO18" s="275"/>
      <c r="IRP18" s="275"/>
      <c r="IRQ18" s="275"/>
      <c r="IRR18" s="275"/>
      <c r="IRS18" s="275"/>
      <c r="IRT18" s="275"/>
      <c r="IRU18" s="275"/>
      <c r="IRV18" s="275"/>
      <c r="IRW18" s="275"/>
      <c r="IRX18" s="275"/>
      <c r="IRY18" s="275"/>
      <c r="IRZ18" s="275"/>
      <c r="ISA18" s="275"/>
      <c r="ISB18" s="275"/>
      <c r="ISC18" s="275"/>
      <c r="ISD18" s="275"/>
      <c r="ISE18" s="275"/>
      <c r="ISF18" s="275"/>
      <c r="ISG18" s="275"/>
      <c r="ISH18" s="275"/>
      <c r="ISI18" s="275"/>
      <c r="ISJ18" s="275"/>
      <c r="ISK18" s="275"/>
      <c r="ISL18" s="275"/>
      <c r="ISM18" s="275"/>
      <c r="ISN18" s="275"/>
      <c r="ISO18" s="275"/>
      <c r="ISP18" s="275"/>
      <c r="ISQ18" s="275"/>
      <c r="ISR18" s="275"/>
      <c r="ISS18" s="275"/>
      <c r="IST18" s="275"/>
      <c r="ISU18" s="275"/>
      <c r="ISV18" s="275"/>
      <c r="ISW18" s="275"/>
      <c r="ISX18" s="275"/>
      <c r="ISY18" s="275"/>
      <c r="ISZ18" s="275"/>
      <c r="ITA18" s="275"/>
      <c r="ITB18" s="275"/>
      <c r="ITC18" s="275"/>
      <c r="ITD18" s="275"/>
      <c r="ITE18" s="275"/>
      <c r="ITF18" s="275"/>
      <c r="ITG18" s="275"/>
      <c r="ITH18" s="275"/>
      <c r="ITI18" s="275"/>
      <c r="ITJ18" s="275"/>
      <c r="ITK18" s="275"/>
      <c r="ITL18" s="275"/>
      <c r="ITM18" s="275"/>
      <c r="ITN18" s="275"/>
      <c r="ITO18" s="275"/>
      <c r="ITP18" s="275"/>
      <c r="ITQ18" s="275"/>
      <c r="ITR18" s="275"/>
      <c r="ITS18" s="275"/>
      <c r="ITT18" s="275"/>
      <c r="ITU18" s="275"/>
      <c r="ITV18" s="275"/>
      <c r="ITW18" s="275"/>
      <c r="ITX18" s="275"/>
      <c r="ITY18" s="275"/>
      <c r="ITZ18" s="275"/>
      <c r="IUA18" s="275"/>
      <c r="IUB18" s="275"/>
      <c r="IUC18" s="275"/>
      <c r="IUD18" s="275"/>
      <c r="IUE18" s="275"/>
      <c r="IUF18" s="275"/>
      <c r="IUG18" s="275"/>
      <c r="IUH18" s="275"/>
      <c r="IUI18" s="275"/>
      <c r="IUJ18" s="275"/>
      <c r="IUK18" s="275"/>
      <c r="IUL18" s="275"/>
      <c r="IUM18" s="275"/>
      <c r="IUN18" s="275"/>
      <c r="IUO18" s="275"/>
      <c r="IUP18" s="275"/>
      <c r="IUQ18" s="275"/>
      <c r="IUR18" s="275"/>
      <c r="IUS18" s="275"/>
      <c r="IUT18" s="275"/>
      <c r="IUU18" s="275"/>
      <c r="IUV18" s="275"/>
      <c r="IUW18" s="275"/>
      <c r="IUX18" s="275"/>
      <c r="IUY18" s="275"/>
      <c r="IUZ18" s="275"/>
      <c r="IVA18" s="275"/>
      <c r="IVB18" s="275"/>
      <c r="IVC18" s="275"/>
      <c r="IVD18" s="275"/>
      <c r="IVE18" s="275"/>
      <c r="IVF18" s="275"/>
      <c r="IVG18" s="275"/>
      <c r="IVH18" s="275"/>
      <c r="IVI18" s="275"/>
      <c r="IVJ18" s="275"/>
      <c r="IVK18" s="275"/>
      <c r="IVL18" s="275"/>
      <c r="IVM18" s="275"/>
      <c r="IVN18" s="275"/>
      <c r="IVO18" s="275"/>
      <c r="IVP18" s="275"/>
      <c r="IVQ18" s="275"/>
      <c r="IVR18" s="275"/>
      <c r="IVS18" s="275"/>
      <c r="IVT18" s="275"/>
      <c r="IVU18" s="275"/>
      <c r="IVV18" s="275"/>
      <c r="IVW18" s="275"/>
      <c r="IVX18" s="275"/>
      <c r="IVY18" s="275"/>
      <c r="IVZ18" s="275"/>
      <c r="IWA18" s="275"/>
      <c r="IWB18" s="275"/>
      <c r="IWC18" s="275"/>
      <c r="IWD18" s="275"/>
      <c r="IWE18" s="275"/>
      <c r="IWF18" s="275"/>
      <c r="IWG18" s="275"/>
      <c r="IWH18" s="275"/>
      <c r="IWI18" s="275"/>
      <c r="IWJ18" s="275"/>
      <c r="IWK18" s="275"/>
      <c r="IWL18" s="275"/>
      <c r="IWM18" s="275"/>
      <c r="IWN18" s="275"/>
      <c r="IWO18" s="275"/>
      <c r="IWP18" s="275"/>
      <c r="IWQ18" s="275"/>
      <c r="IWR18" s="275"/>
      <c r="IWS18" s="275"/>
      <c r="IWT18" s="275"/>
      <c r="IWU18" s="275"/>
      <c r="IWV18" s="275"/>
      <c r="IWW18" s="275"/>
      <c r="IWX18" s="275"/>
      <c r="IWY18" s="275"/>
      <c r="IWZ18" s="275"/>
      <c r="IXA18" s="275"/>
      <c r="IXB18" s="275"/>
      <c r="IXC18" s="275"/>
      <c r="IXD18" s="275"/>
      <c r="IXE18" s="275"/>
      <c r="IXF18" s="275"/>
      <c r="IXG18" s="275"/>
      <c r="IXH18" s="275"/>
      <c r="IXI18" s="275"/>
      <c r="IXJ18" s="275"/>
      <c r="IXK18" s="275"/>
      <c r="IXL18" s="275"/>
      <c r="IXM18" s="275"/>
      <c r="IXN18" s="275"/>
      <c r="IXO18" s="275"/>
      <c r="IXP18" s="275"/>
      <c r="IXQ18" s="275"/>
      <c r="IXR18" s="275"/>
      <c r="IXS18" s="275"/>
      <c r="IXT18" s="275"/>
      <c r="IXU18" s="275"/>
      <c r="IXV18" s="275"/>
      <c r="IXW18" s="275"/>
      <c r="IXX18" s="275"/>
      <c r="IXY18" s="275"/>
      <c r="IXZ18" s="275"/>
      <c r="IYA18" s="275"/>
      <c r="IYB18" s="275"/>
      <c r="IYC18" s="275"/>
      <c r="IYD18" s="275"/>
      <c r="IYE18" s="275"/>
      <c r="IYF18" s="275"/>
      <c r="IYG18" s="275"/>
      <c r="IYH18" s="275"/>
      <c r="IYI18" s="275"/>
      <c r="IYJ18" s="275"/>
      <c r="IYK18" s="275"/>
      <c r="IYL18" s="275"/>
      <c r="IYM18" s="275"/>
      <c r="IYN18" s="275"/>
      <c r="IYO18" s="275"/>
      <c r="IYP18" s="275"/>
      <c r="IYQ18" s="275"/>
      <c r="IYR18" s="275"/>
      <c r="IYS18" s="275"/>
      <c r="IYT18" s="275"/>
      <c r="IYU18" s="275"/>
      <c r="IYV18" s="275"/>
      <c r="IYW18" s="275"/>
      <c r="IYX18" s="275"/>
      <c r="IYY18" s="275"/>
      <c r="IYZ18" s="275"/>
      <c r="IZA18" s="275"/>
      <c r="IZB18" s="275"/>
      <c r="IZC18" s="275"/>
      <c r="IZD18" s="275"/>
      <c r="IZE18" s="275"/>
      <c r="IZF18" s="275"/>
      <c r="IZG18" s="275"/>
      <c r="IZH18" s="275"/>
      <c r="IZI18" s="275"/>
      <c r="IZJ18" s="275"/>
      <c r="IZK18" s="275"/>
      <c r="IZL18" s="275"/>
      <c r="IZM18" s="275"/>
      <c r="IZN18" s="275"/>
      <c r="IZO18" s="275"/>
      <c r="IZP18" s="275"/>
      <c r="IZQ18" s="275"/>
      <c r="IZR18" s="275"/>
      <c r="IZS18" s="275"/>
      <c r="IZT18" s="275"/>
      <c r="IZU18" s="275"/>
      <c r="IZV18" s="275"/>
      <c r="IZW18" s="275"/>
      <c r="IZX18" s="275"/>
      <c r="IZY18" s="275"/>
      <c r="IZZ18" s="275"/>
      <c r="JAA18" s="275"/>
      <c r="JAB18" s="275"/>
      <c r="JAC18" s="275"/>
      <c r="JAD18" s="275"/>
      <c r="JAE18" s="275"/>
      <c r="JAF18" s="275"/>
      <c r="JAG18" s="275"/>
      <c r="JAH18" s="275"/>
      <c r="JAI18" s="275"/>
      <c r="JAJ18" s="275"/>
      <c r="JAK18" s="275"/>
      <c r="JAL18" s="275"/>
      <c r="JAM18" s="275"/>
      <c r="JAN18" s="275"/>
      <c r="JAO18" s="275"/>
      <c r="JAP18" s="275"/>
      <c r="JAQ18" s="275"/>
      <c r="JAR18" s="275"/>
      <c r="JAS18" s="275"/>
      <c r="JAT18" s="275"/>
      <c r="JAU18" s="275"/>
      <c r="JAV18" s="275"/>
      <c r="JAW18" s="275"/>
      <c r="JAX18" s="275"/>
      <c r="JAY18" s="275"/>
      <c r="JAZ18" s="275"/>
      <c r="JBA18" s="275"/>
      <c r="JBB18" s="275"/>
      <c r="JBC18" s="275"/>
      <c r="JBD18" s="275"/>
      <c r="JBE18" s="275"/>
      <c r="JBF18" s="275"/>
      <c r="JBG18" s="275"/>
      <c r="JBH18" s="275"/>
      <c r="JBI18" s="275"/>
      <c r="JBJ18" s="275"/>
      <c r="JBK18" s="275"/>
      <c r="JBL18" s="275"/>
      <c r="JBM18" s="275"/>
      <c r="JBN18" s="275"/>
      <c r="JBO18" s="275"/>
      <c r="JBP18" s="275"/>
      <c r="JBQ18" s="275"/>
      <c r="JBR18" s="275"/>
      <c r="JBS18" s="275"/>
      <c r="JBT18" s="275"/>
      <c r="JBU18" s="275"/>
      <c r="JBV18" s="275"/>
      <c r="JBW18" s="275"/>
      <c r="JBX18" s="275"/>
      <c r="JBY18" s="275"/>
      <c r="JBZ18" s="275"/>
      <c r="JCA18" s="275"/>
      <c r="JCB18" s="275"/>
      <c r="JCC18" s="275"/>
      <c r="JCD18" s="275"/>
      <c r="JCE18" s="275"/>
      <c r="JCF18" s="275"/>
      <c r="JCG18" s="275"/>
      <c r="JCH18" s="275"/>
      <c r="JCI18" s="275"/>
      <c r="JCJ18" s="275"/>
      <c r="JCK18" s="275"/>
      <c r="JCL18" s="275"/>
      <c r="JCM18" s="275"/>
      <c r="JCN18" s="275"/>
      <c r="JCO18" s="275"/>
      <c r="JCP18" s="275"/>
      <c r="JCQ18" s="275"/>
      <c r="JCR18" s="275"/>
      <c r="JCS18" s="275"/>
      <c r="JCT18" s="275"/>
      <c r="JCU18" s="275"/>
      <c r="JCV18" s="275"/>
      <c r="JCW18" s="275"/>
      <c r="JCX18" s="275"/>
      <c r="JCY18" s="275"/>
      <c r="JCZ18" s="275"/>
      <c r="JDA18" s="275"/>
      <c r="JDB18" s="275"/>
      <c r="JDC18" s="275"/>
      <c r="JDD18" s="275"/>
      <c r="JDE18" s="275"/>
      <c r="JDF18" s="275"/>
      <c r="JDG18" s="275"/>
      <c r="JDH18" s="275"/>
      <c r="JDI18" s="275"/>
      <c r="JDJ18" s="275"/>
      <c r="JDK18" s="275"/>
      <c r="JDL18" s="275"/>
      <c r="JDM18" s="275"/>
      <c r="JDN18" s="275"/>
      <c r="JDO18" s="275"/>
      <c r="JDP18" s="275"/>
      <c r="JDQ18" s="275"/>
      <c r="JDR18" s="275"/>
      <c r="JDS18" s="275"/>
      <c r="JDT18" s="275"/>
      <c r="JDU18" s="275"/>
      <c r="JDV18" s="275"/>
      <c r="JDW18" s="275"/>
      <c r="JDX18" s="275"/>
      <c r="JDY18" s="275"/>
      <c r="JDZ18" s="275"/>
      <c r="JEA18" s="275"/>
      <c r="JEB18" s="275"/>
      <c r="JEC18" s="275"/>
      <c r="JED18" s="275"/>
      <c r="JEE18" s="275"/>
      <c r="JEF18" s="275"/>
      <c r="JEG18" s="275"/>
      <c r="JEH18" s="275"/>
      <c r="JEI18" s="275"/>
      <c r="JEJ18" s="275"/>
      <c r="JEK18" s="275"/>
      <c r="JEL18" s="275"/>
      <c r="JEM18" s="275"/>
      <c r="JEN18" s="275"/>
      <c r="JEO18" s="275"/>
      <c r="JEP18" s="275"/>
      <c r="JEQ18" s="275"/>
      <c r="JER18" s="275"/>
      <c r="JES18" s="275"/>
      <c r="JET18" s="275"/>
      <c r="JEU18" s="275"/>
      <c r="JEV18" s="275"/>
      <c r="JEW18" s="275"/>
      <c r="JEX18" s="275"/>
      <c r="JEY18" s="275"/>
      <c r="JEZ18" s="275"/>
      <c r="JFA18" s="275"/>
      <c r="JFB18" s="275"/>
      <c r="JFC18" s="275"/>
      <c r="JFD18" s="275"/>
      <c r="JFE18" s="275"/>
      <c r="JFF18" s="275"/>
      <c r="JFG18" s="275"/>
      <c r="JFH18" s="275"/>
      <c r="JFI18" s="275"/>
      <c r="JFJ18" s="275"/>
      <c r="JFK18" s="275"/>
      <c r="JFL18" s="275"/>
      <c r="JFM18" s="275"/>
      <c r="JFN18" s="275"/>
      <c r="JFO18" s="275"/>
      <c r="JFP18" s="275"/>
      <c r="JFQ18" s="275"/>
      <c r="JFR18" s="275"/>
      <c r="JFS18" s="275"/>
      <c r="JFT18" s="275"/>
      <c r="JFU18" s="275"/>
      <c r="JFV18" s="275"/>
      <c r="JFW18" s="275"/>
      <c r="JFX18" s="275"/>
      <c r="JFY18" s="275"/>
      <c r="JFZ18" s="275"/>
      <c r="JGA18" s="275"/>
      <c r="JGB18" s="275"/>
      <c r="JGC18" s="275"/>
      <c r="JGD18" s="275"/>
      <c r="JGE18" s="275"/>
      <c r="JGF18" s="275"/>
      <c r="JGG18" s="275"/>
      <c r="JGH18" s="275"/>
      <c r="JGI18" s="275"/>
      <c r="JGJ18" s="275"/>
      <c r="JGK18" s="275"/>
      <c r="JGL18" s="275"/>
      <c r="JGM18" s="275"/>
      <c r="JGN18" s="275"/>
      <c r="JGO18" s="275"/>
      <c r="JGP18" s="275"/>
      <c r="JGQ18" s="275"/>
      <c r="JGR18" s="275"/>
      <c r="JGS18" s="275"/>
      <c r="JGT18" s="275"/>
      <c r="JGU18" s="275"/>
      <c r="JGV18" s="275"/>
      <c r="JGW18" s="275"/>
      <c r="JGX18" s="275"/>
      <c r="JGY18" s="275"/>
      <c r="JGZ18" s="275"/>
      <c r="JHA18" s="275"/>
      <c r="JHB18" s="275"/>
      <c r="JHC18" s="275"/>
      <c r="JHD18" s="275"/>
      <c r="JHE18" s="275"/>
      <c r="JHF18" s="275"/>
      <c r="JHG18" s="275"/>
      <c r="JHH18" s="275"/>
      <c r="JHI18" s="275"/>
      <c r="JHJ18" s="275"/>
      <c r="JHK18" s="275"/>
      <c r="JHL18" s="275"/>
      <c r="JHM18" s="275"/>
      <c r="JHN18" s="275"/>
      <c r="JHO18" s="275"/>
      <c r="JHP18" s="275"/>
      <c r="JHQ18" s="275"/>
      <c r="JHR18" s="275"/>
      <c r="JHS18" s="275"/>
      <c r="JHT18" s="275"/>
      <c r="JHU18" s="275"/>
      <c r="JHV18" s="275"/>
      <c r="JHW18" s="275"/>
      <c r="JHX18" s="275"/>
      <c r="JHY18" s="275"/>
      <c r="JHZ18" s="275"/>
      <c r="JIA18" s="275"/>
      <c r="JIB18" s="275"/>
      <c r="JIC18" s="275"/>
      <c r="JID18" s="275"/>
      <c r="JIE18" s="275"/>
      <c r="JIF18" s="275"/>
      <c r="JIG18" s="275"/>
      <c r="JIH18" s="275"/>
      <c r="JII18" s="275"/>
      <c r="JIJ18" s="275"/>
      <c r="JIK18" s="275"/>
      <c r="JIL18" s="275"/>
      <c r="JIM18" s="275"/>
      <c r="JIN18" s="275"/>
      <c r="JIO18" s="275"/>
      <c r="JIP18" s="275"/>
      <c r="JIQ18" s="275"/>
      <c r="JIR18" s="275"/>
      <c r="JIS18" s="275"/>
      <c r="JIT18" s="275"/>
      <c r="JIU18" s="275"/>
      <c r="JIV18" s="275"/>
      <c r="JIW18" s="275"/>
      <c r="JIX18" s="275"/>
      <c r="JIY18" s="275"/>
      <c r="JIZ18" s="275"/>
      <c r="JJA18" s="275"/>
      <c r="JJB18" s="275"/>
      <c r="JJC18" s="275"/>
      <c r="JJD18" s="275"/>
      <c r="JJE18" s="275"/>
      <c r="JJF18" s="275"/>
      <c r="JJG18" s="275"/>
      <c r="JJH18" s="275"/>
      <c r="JJI18" s="275"/>
      <c r="JJJ18" s="275"/>
      <c r="JJK18" s="275"/>
      <c r="JJL18" s="275"/>
      <c r="JJM18" s="275"/>
      <c r="JJN18" s="275"/>
      <c r="JJO18" s="275"/>
      <c r="JJP18" s="275"/>
      <c r="JJQ18" s="275"/>
      <c r="JJR18" s="275"/>
      <c r="JJS18" s="275"/>
      <c r="JJT18" s="275"/>
      <c r="JJU18" s="275"/>
      <c r="JJV18" s="275"/>
      <c r="JJW18" s="275"/>
      <c r="JJX18" s="275"/>
      <c r="JJY18" s="275"/>
      <c r="JJZ18" s="275"/>
      <c r="JKA18" s="275"/>
      <c r="JKB18" s="275"/>
      <c r="JKC18" s="275"/>
      <c r="JKD18" s="275"/>
      <c r="JKE18" s="275"/>
      <c r="JKF18" s="275"/>
      <c r="JKG18" s="275"/>
      <c r="JKH18" s="275"/>
      <c r="JKI18" s="275"/>
      <c r="JKJ18" s="275"/>
      <c r="JKK18" s="275"/>
      <c r="JKL18" s="275"/>
      <c r="JKM18" s="275"/>
      <c r="JKN18" s="275"/>
      <c r="JKO18" s="275"/>
      <c r="JKP18" s="275"/>
      <c r="JKQ18" s="275"/>
      <c r="JKR18" s="275"/>
      <c r="JKS18" s="275"/>
      <c r="JKT18" s="275"/>
      <c r="JKU18" s="275"/>
      <c r="JKV18" s="275"/>
      <c r="JKW18" s="275"/>
      <c r="JKX18" s="275"/>
      <c r="JKY18" s="275"/>
      <c r="JKZ18" s="275"/>
      <c r="JLA18" s="275"/>
      <c r="JLB18" s="275"/>
      <c r="JLC18" s="275"/>
      <c r="JLD18" s="275"/>
      <c r="JLE18" s="275"/>
      <c r="JLF18" s="275"/>
      <c r="JLG18" s="275"/>
      <c r="JLH18" s="275"/>
      <c r="JLI18" s="275"/>
      <c r="JLJ18" s="275"/>
      <c r="JLK18" s="275"/>
      <c r="JLL18" s="275"/>
      <c r="JLM18" s="275"/>
      <c r="JLN18" s="275"/>
      <c r="JLO18" s="275"/>
      <c r="JLP18" s="275"/>
      <c r="JLQ18" s="275"/>
      <c r="JLR18" s="275"/>
      <c r="JLS18" s="275"/>
      <c r="JLT18" s="275"/>
      <c r="JLU18" s="275"/>
      <c r="JLV18" s="275"/>
      <c r="JLW18" s="275"/>
      <c r="JLX18" s="275"/>
      <c r="JLY18" s="275"/>
      <c r="JLZ18" s="275"/>
      <c r="JMA18" s="275"/>
      <c r="JMB18" s="275"/>
      <c r="JMC18" s="275"/>
      <c r="JMD18" s="275"/>
      <c r="JME18" s="275"/>
      <c r="JMF18" s="275"/>
      <c r="JMG18" s="275"/>
      <c r="JMH18" s="275"/>
      <c r="JMI18" s="275"/>
      <c r="JMJ18" s="275"/>
      <c r="JMK18" s="275"/>
      <c r="JML18" s="275"/>
      <c r="JMM18" s="275"/>
      <c r="JMN18" s="275"/>
      <c r="JMO18" s="275"/>
      <c r="JMP18" s="275"/>
      <c r="JMQ18" s="275"/>
      <c r="JMR18" s="275"/>
      <c r="JMS18" s="275"/>
      <c r="JMT18" s="275"/>
      <c r="JMU18" s="275"/>
      <c r="JMV18" s="275"/>
      <c r="JMW18" s="275"/>
      <c r="JMX18" s="275"/>
      <c r="JMY18" s="275"/>
      <c r="JMZ18" s="275"/>
      <c r="JNA18" s="275"/>
      <c r="JNB18" s="275"/>
      <c r="JNC18" s="275"/>
      <c r="JND18" s="275"/>
      <c r="JNE18" s="275"/>
      <c r="JNF18" s="275"/>
      <c r="JNG18" s="275"/>
      <c r="JNH18" s="275"/>
      <c r="JNI18" s="275"/>
      <c r="JNJ18" s="275"/>
      <c r="JNK18" s="275"/>
      <c r="JNL18" s="275"/>
      <c r="JNM18" s="275"/>
      <c r="JNN18" s="275"/>
      <c r="JNO18" s="275"/>
      <c r="JNP18" s="275"/>
      <c r="JNQ18" s="275"/>
      <c r="JNR18" s="275"/>
      <c r="JNS18" s="275"/>
      <c r="JNT18" s="275"/>
      <c r="JNU18" s="275"/>
      <c r="JNV18" s="275"/>
      <c r="JNW18" s="275"/>
      <c r="JNX18" s="275"/>
      <c r="JNY18" s="275"/>
      <c r="JNZ18" s="275"/>
      <c r="JOA18" s="275"/>
      <c r="JOB18" s="275"/>
      <c r="JOC18" s="275"/>
      <c r="JOD18" s="275"/>
      <c r="JOE18" s="275"/>
      <c r="JOF18" s="275"/>
      <c r="JOG18" s="275"/>
      <c r="JOH18" s="275"/>
      <c r="JOI18" s="275"/>
      <c r="JOJ18" s="275"/>
      <c r="JOK18" s="275"/>
      <c r="JOL18" s="275"/>
      <c r="JOM18" s="275"/>
      <c r="JON18" s="275"/>
      <c r="JOO18" s="275"/>
      <c r="JOP18" s="275"/>
      <c r="JOQ18" s="275"/>
      <c r="JOR18" s="275"/>
      <c r="JOS18" s="275"/>
      <c r="JOT18" s="275"/>
      <c r="JOU18" s="275"/>
      <c r="JOV18" s="275"/>
      <c r="JOW18" s="275"/>
      <c r="JOX18" s="275"/>
      <c r="JOY18" s="275"/>
      <c r="JOZ18" s="275"/>
      <c r="JPA18" s="275"/>
      <c r="JPB18" s="275"/>
      <c r="JPC18" s="275"/>
      <c r="JPD18" s="275"/>
      <c r="JPE18" s="275"/>
      <c r="JPF18" s="275"/>
      <c r="JPG18" s="275"/>
      <c r="JPH18" s="275"/>
      <c r="JPI18" s="275"/>
      <c r="JPJ18" s="275"/>
      <c r="JPK18" s="275"/>
      <c r="JPL18" s="275"/>
      <c r="JPM18" s="275"/>
      <c r="JPN18" s="275"/>
      <c r="JPO18" s="275"/>
      <c r="JPP18" s="275"/>
      <c r="JPQ18" s="275"/>
      <c r="JPR18" s="275"/>
      <c r="JPS18" s="275"/>
      <c r="JPT18" s="275"/>
      <c r="JPU18" s="275"/>
      <c r="JPV18" s="275"/>
      <c r="JPW18" s="275"/>
      <c r="JPX18" s="275"/>
      <c r="JPY18" s="275"/>
      <c r="JPZ18" s="275"/>
      <c r="JQA18" s="275"/>
      <c r="JQB18" s="275"/>
      <c r="JQC18" s="275"/>
      <c r="JQD18" s="275"/>
      <c r="JQE18" s="275"/>
      <c r="JQF18" s="275"/>
      <c r="JQG18" s="275"/>
      <c r="JQH18" s="275"/>
      <c r="JQI18" s="275"/>
      <c r="JQJ18" s="275"/>
      <c r="JQK18" s="275"/>
      <c r="JQL18" s="275"/>
      <c r="JQM18" s="275"/>
      <c r="JQN18" s="275"/>
      <c r="JQO18" s="275"/>
      <c r="JQP18" s="275"/>
      <c r="JQQ18" s="275"/>
      <c r="JQR18" s="275"/>
      <c r="JQS18" s="275"/>
      <c r="JQT18" s="275"/>
      <c r="JQU18" s="275"/>
      <c r="JQV18" s="275"/>
      <c r="JQW18" s="275"/>
      <c r="JQX18" s="275"/>
      <c r="JQY18" s="275"/>
      <c r="JQZ18" s="275"/>
      <c r="JRA18" s="275"/>
      <c r="JRB18" s="275"/>
      <c r="JRC18" s="275"/>
      <c r="JRD18" s="275"/>
      <c r="JRE18" s="275"/>
      <c r="JRF18" s="275"/>
      <c r="JRG18" s="275"/>
      <c r="JRH18" s="275"/>
      <c r="JRI18" s="275"/>
      <c r="JRJ18" s="275"/>
      <c r="JRK18" s="275"/>
      <c r="JRL18" s="275"/>
      <c r="JRM18" s="275"/>
      <c r="JRN18" s="275"/>
      <c r="JRO18" s="275"/>
      <c r="JRP18" s="275"/>
      <c r="JRQ18" s="275"/>
      <c r="JRR18" s="275"/>
      <c r="JRS18" s="275"/>
      <c r="JRT18" s="275"/>
      <c r="JRU18" s="275"/>
      <c r="JRV18" s="275"/>
      <c r="JRW18" s="275"/>
      <c r="JRX18" s="275"/>
      <c r="JRY18" s="275"/>
      <c r="JRZ18" s="275"/>
      <c r="JSA18" s="275"/>
      <c r="JSB18" s="275"/>
      <c r="JSC18" s="275"/>
      <c r="JSD18" s="275"/>
      <c r="JSE18" s="275"/>
      <c r="JSF18" s="275"/>
      <c r="JSG18" s="275"/>
      <c r="JSH18" s="275"/>
      <c r="JSI18" s="275"/>
      <c r="JSJ18" s="275"/>
      <c r="JSK18" s="275"/>
      <c r="JSL18" s="275"/>
      <c r="JSM18" s="275"/>
      <c r="JSN18" s="275"/>
      <c r="JSO18" s="275"/>
      <c r="JSP18" s="275"/>
      <c r="JSQ18" s="275"/>
      <c r="JSR18" s="275"/>
      <c r="JSS18" s="275"/>
      <c r="JST18" s="275"/>
      <c r="JSU18" s="275"/>
      <c r="JSV18" s="275"/>
      <c r="JSW18" s="275"/>
      <c r="JSX18" s="275"/>
      <c r="JSY18" s="275"/>
      <c r="JSZ18" s="275"/>
      <c r="JTA18" s="275"/>
      <c r="JTB18" s="275"/>
      <c r="JTC18" s="275"/>
      <c r="JTD18" s="275"/>
      <c r="JTE18" s="275"/>
      <c r="JTF18" s="275"/>
      <c r="JTG18" s="275"/>
      <c r="JTH18" s="275"/>
      <c r="JTI18" s="275"/>
      <c r="JTJ18" s="275"/>
      <c r="JTK18" s="275"/>
      <c r="JTL18" s="275"/>
      <c r="JTM18" s="275"/>
      <c r="JTN18" s="275"/>
      <c r="JTO18" s="275"/>
      <c r="JTP18" s="275"/>
      <c r="JTQ18" s="275"/>
      <c r="JTR18" s="275"/>
      <c r="JTS18" s="275"/>
      <c r="JTT18" s="275"/>
      <c r="JTU18" s="275"/>
      <c r="JTV18" s="275"/>
      <c r="JTW18" s="275"/>
      <c r="JTX18" s="275"/>
      <c r="JTY18" s="275"/>
      <c r="JTZ18" s="275"/>
      <c r="JUA18" s="275"/>
      <c r="JUB18" s="275"/>
      <c r="JUC18" s="275"/>
      <c r="JUD18" s="275"/>
      <c r="JUE18" s="275"/>
      <c r="JUF18" s="275"/>
      <c r="JUG18" s="275"/>
      <c r="JUH18" s="275"/>
      <c r="JUI18" s="275"/>
      <c r="JUJ18" s="275"/>
      <c r="JUK18" s="275"/>
      <c r="JUL18" s="275"/>
      <c r="JUM18" s="275"/>
      <c r="JUN18" s="275"/>
      <c r="JUO18" s="275"/>
      <c r="JUP18" s="275"/>
      <c r="JUQ18" s="275"/>
      <c r="JUR18" s="275"/>
      <c r="JUS18" s="275"/>
      <c r="JUT18" s="275"/>
      <c r="JUU18" s="275"/>
      <c r="JUV18" s="275"/>
      <c r="JUW18" s="275"/>
      <c r="JUX18" s="275"/>
      <c r="JUY18" s="275"/>
      <c r="JUZ18" s="275"/>
      <c r="JVA18" s="275"/>
      <c r="JVB18" s="275"/>
      <c r="JVC18" s="275"/>
      <c r="JVD18" s="275"/>
      <c r="JVE18" s="275"/>
      <c r="JVF18" s="275"/>
      <c r="JVG18" s="275"/>
      <c r="JVH18" s="275"/>
      <c r="JVI18" s="275"/>
      <c r="JVJ18" s="275"/>
      <c r="JVK18" s="275"/>
      <c r="JVL18" s="275"/>
      <c r="JVM18" s="275"/>
      <c r="JVN18" s="275"/>
      <c r="JVO18" s="275"/>
      <c r="JVP18" s="275"/>
      <c r="JVQ18" s="275"/>
      <c r="JVR18" s="275"/>
      <c r="JVS18" s="275"/>
      <c r="JVT18" s="275"/>
      <c r="JVU18" s="275"/>
      <c r="JVV18" s="275"/>
      <c r="JVW18" s="275"/>
      <c r="JVX18" s="275"/>
      <c r="JVY18" s="275"/>
      <c r="JVZ18" s="275"/>
      <c r="JWA18" s="275"/>
      <c r="JWB18" s="275"/>
      <c r="JWC18" s="275"/>
      <c r="JWD18" s="275"/>
      <c r="JWE18" s="275"/>
      <c r="JWF18" s="275"/>
      <c r="JWG18" s="275"/>
      <c r="JWH18" s="275"/>
      <c r="JWI18" s="275"/>
      <c r="JWJ18" s="275"/>
      <c r="JWK18" s="275"/>
      <c r="JWL18" s="275"/>
      <c r="JWM18" s="275"/>
      <c r="JWN18" s="275"/>
      <c r="JWO18" s="275"/>
      <c r="JWP18" s="275"/>
      <c r="JWQ18" s="275"/>
      <c r="JWR18" s="275"/>
      <c r="JWS18" s="275"/>
      <c r="JWT18" s="275"/>
      <c r="JWU18" s="275"/>
      <c r="JWV18" s="275"/>
      <c r="JWW18" s="275"/>
      <c r="JWX18" s="275"/>
      <c r="JWY18" s="275"/>
      <c r="JWZ18" s="275"/>
      <c r="JXA18" s="275"/>
      <c r="JXB18" s="275"/>
      <c r="JXC18" s="275"/>
      <c r="JXD18" s="275"/>
      <c r="JXE18" s="275"/>
      <c r="JXF18" s="275"/>
      <c r="JXG18" s="275"/>
      <c r="JXH18" s="275"/>
      <c r="JXI18" s="275"/>
      <c r="JXJ18" s="275"/>
      <c r="JXK18" s="275"/>
      <c r="JXL18" s="275"/>
      <c r="JXM18" s="275"/>
      <c r="JXN18" s="275"/>
      <c r="JXO18" s="275"/>
      <c r="JXP18" s="275"/>
      <c r="JXQ18" s="275"/>
      <c r="JXR18" s="275"/>
      <c r="JXS18" s="275"/>
      <c r="JXT18" s="275"/>
      <c r="JXU18" s="275"/>
      <c r="JXV18" s="275"/>
      <c r="JXW18" s="275"/>
      <c r="JXX18" s="275"/>
      <c r="JXY18" s="275"/>
      <c r="JXZ18" s="275"/>
      <c r="JYA18" s="275"/>
      <c r="JYB18" s="275"/>
      <c r="JYC18" s="275"/>
      <c r="JYD18" s="275"/>
      <c r="JYE18" s="275"/>
      <c r="JYF18" s="275"/>
      <c r="JYG18" s="275"/>
      <c r="JYH18" s="275"/>
      <c r="JYI18" s="275"/>
      <c r="JYJ18" s="275"/>
      <c r="JYK18" s="275"/>
      <c r="JYL18" s="275"/>
      <c r="JYM18" s="275"/>
      <c r="JYN18" s="275"/>
      <c r="JYO18" s="275"/>
      <c r="JYP18" s="275"/>
      <c r="JYQ18" s="275"/>
      <c r="JYR18" s="275"/>
      <c r="JYS18" s="275"/>
      <c r="JYT18" s="275"/>
      <c r="JYU18" s="275"/>
      <c r="JYV18" s="275"/>
      <c r="JYW18" s="275"/>
      <c r="JYX18" s="275"/>
      <c r="JYY18" s="275"/>
      <c r="JYZ18" s="275"/>
      <c r="JZA18" s="275"/>
      <c r="JZB18" s="275"/>
      <c r="JZC18" s="275"/>
      <c r="JZD18" s="275"/>
      <c r="JZE18" s="275"/>
      <c r="JZF18" s="275"/>
      <c r="JZG18" s="275"/>
      <c r="JZH18" s="275"/>
      <c r="JZI18" s="275"/>
      <c r="JZJ18" s="275"/>
      <c r="JZK18" s="275"/>
      <c r="JZL18" s="275"/>
      <c r="JZM18" s="275"/>
      <c r="JZN18" s="275"/>
      <c r="JZO18" s="275"/>
      <c r="JZP18" s="275"/>
      <c r="JZQ18" s="275"/>
      <c r="JZR18" s="275"/>
      <c r="JZS18" s="275"/>
      <c r="JZT18" s="275"/>
      <c r="JZU18" s="275"/>
      <c r="JZV18" s="275"/>
      <c r="JZW18" s="275"/>
      <c r="JZX18" s="275"/>
      <c r="JZY18" s="275"/>
      <c r="JZZ18" s="275"/>
      <c r="KAA18" s="275"/>
      <c r="KAB18" s="275"/>
      <c r="KAC18" s="275"/>
      <c r="KAD18" s="275"/>
      <c r="KAE18" s="275"/>
      <c r="KAF18" s="275"/>
      <c r="KAG18" s="275"/>
      <c r="KAH18" s="275"/>
      <c r="KAI18" s="275"/>
      <c r="KAJ18" s="275"/>
      <c r="KAK18" s="275"/>
      <c r="KAL18" s="275"/>
      <c r="KAM18" s="275"/>
      <c r="KAN18" s="275"/>
      <c r="KAO18" s="275"/>
      <c r="KAP18" s="275"/>
      <c r="KAQ18" s="275"/>
      <c r="KAR18" s="275"/>
      <c r="KAS18" s="275"/>
      <c r="KAT18" s="275"/>
      <c r="KAU18" s="275"/>
      <c r="KAV18" s="275"/>
      <c r="KAW18" s="275"/>
      <c r="KAX18" s="275"/>
      <c r="KAY18" s="275"/>
      <c r="KAZ18" s="275"/>
      <c r="KBA18" s="275"/>
      <c r="KBB18" s="275"/>
      <c r="KBC18" s="275"/>
      <c r="KBD18" s="275"/>
      <c r="KBE18" s="275"/>
      <c r="KBF18" s="275"/>
      <c r="KBG18" s="275"/>
      <c r="KBH18" s="275"/>
      <c r="KBI18" s="275"/>
      <c r="KBJ18" s="275"/>
      <c r="KBK18" s="275"/>
      <c r="KBL18" s="275"/>
      <c r="KBM18" s="275"/>
      <c r="KBN18" s="275"/>
      <c r="KBO18" s="275"/>
      <c r="KBP18" s="275"/>
      <c r="KBQ18" s="275"/>
      <c r="KBR18" s="275"/>
      <c r="KBS18" s="275"/>
      <c r="KBT18" s="275"/>
      <c r="KBU18" s="275"/>
      <c r="KBV18" s="275"/>
      <c r="KBW18" s="275"/>
      <c r="KBX18" s="275"/>
      <c r="KBY18" s="275"/>
      <c r="KBZ18" s="275"/>
      <c r="KCA18" s="275"/>
      <c r="KCB18" s="275"/>
      <c r="KCC18" s="275"/>
      <c r="KCD18" s="275"/>
      <c r="KCE18" s="275"/>
      <c r="KCF18" s="275"/>
      <c r="KCG18" s="275"/>
      <c r="KCH18" s="275"/>
      <c r="KCI18" s="275"/>
      <c r="KCJ18" s="275"/>
      <c r="KCK18" s="275"/>
      <c r="KCL18" s="275"/>
      <c r="KCM18" s="275"/>
      <c r="KCN18" s="275"/>
      <c r="KCO18" s="275"/>
      <c r="KCP18" s="275"/>
      <c r="KCQ18" s="275"/>
      <c r="KCR18" s="275"/>
      <c r="KCS18" s="275"/>
      <c r="KCT18" s="275"/>
      <c r="KCU18" s="275"/>
      <c r="KCV18" s="275"/>
      <c r="KCW18" s="275"/>
      <c r="KCX18" s="275"/>
      <c r="KCY18" s="275"/>
      <c r="KCZ18" s="275"/>
      <c r="KDA18" s="275"/>
      <c r="KDB18" s="275"/>
      <c r="KDC18" s="275"/>
      <c r="KDD18" s="275"/>
      <c r="KDE18" s="275"/>
      <c r="KDF18" s="275"/>
      <c r="KDG18" s="275"/>
      <c r="KDH18" s="275"/>
      <c r="KDI18" s="275"/>
      <c r="KDJ18" s="275"/>
      <c r="KDK18" s="275"/>
      <c r="KDL18" s="275"/>
      <c r="KDM18" s="275"/>
      <c r="KDN18" s="275"/>
      <c r="KDO18" s="275"/>
      <c r="KDP18" s="275"/>
      <c r="KDQ18" s="275"/>
      <c r="KDR18" s="275"/>
      <c r="KDS18" s="275"/>
      <c r="KDT18" s="275"/>
      <c r="KDU18" s="275"/>
      <c r="KDV18" s="275"/>
      <c r="KDW18" s="275"/>
      <c r="KDX18" s="275"/>
      <c r="KDY18" s="275"/>
      <c r="KDZ18" s="275"/>
      <c r="KEA18" s="275"/>
      <c r="KEB18" s="275"/>
      <c r="KEC18" s="275"/>
      <c r="KED18" s="275"/>
      <c r="KEE18" s="275"/>
      <c r="KEF18" s="275"/>
      <c r="KEG18" s="275"/>
      <c r="KEH18" s="275"/>
      <c r="KEI18" s="275"/>
      <c r="KEJ18" s="275"/>
      <c r="KEK18" s="275"/>
      <c r="KEL18" s="275"/>
      <c r="KEM18" s="275"/>
      <c r="KEN18" s="275"/>
      <c r="KEO18" s="275"/>
      <c r="KEP18" s="275"/>
      <c r="KEQ18" s="275"/>
      <c r="KER18" s="275"/>
      <c r="KES18" s="275"/>
      <c r="KET18" s="275"/>
      <c r="KEU18" s="275"/>
      <c r="KEV18" s="275"/>
      <c r="KEW18" s="275"/>
      <c r="KEX18" s="275"/>
      <c r="KEY18" s="275"/>
      <c r="KEZ18" s="275"/>
      <c r="KFA18" s="275"/>
      <c r="KFB18" s="275"/>
      <c r="KFC18" s="275"/>
      <c r="KFD18" s="275"/>
      <c r="KFE18" s="275"/>
      <c r="KFF18" s="275"/>
      <c r="KFG18" s="275"/>
      <c r="KFH18" s="275"/>
      <c r="KFI18" s="275"/>
      <c r="KFJ18" s="275"/>
      <c r="KFK18" s="275"/>
      <c r="KFL18" s="275"/>
      <c r="KFM18" s="275"/>
      <c r="KFN18" s="275"/>
      <c r="KFO18" s="275"/>
      <c r="KFP18" s="275"/>
      <c r="KFQ18" s="275"/>
      <c r="KFR18" s="275"/>
      <c r="KFS18" s="275"/>
      <c r="KFT18" s="275"/>
      <c r="KFU18" s="275"/>
      <c r="KFV18" s="275"/>
      <c r="KFW18" s="275"/>
      <c r="KFX18" s="275"/>
      <c r="KFY18" s="275"/>
      <c r="KFZ18" s="275"/>
      <c r="KGA18" s="275"/>
      <c r="KGB18" s="275"/>
      <c r="KGC18" s="275"/>
      <c r="KGD18" s="275"/>
      <c r="KGE18" s="275"/>
      <c r="KGF18" s="275"/>
      <c r="KGG18" s="275"/>
      <c r="KGH18" s="275"/>
      <c r="KGI18" s="275"/>
      <c r="KGJ18" s="275"/>
      <c r="KGK18" s="275"/>
      <c r="KGL18" s="275"/>
      <c r="KGM18" s="275"/>
      <c r="KGN18" s="275"/>
      <c r="KGO18" s="275"/>
      <c r="KGP18" s="275"/>
      <c r="KGQ18" s="275"/>
      <c r="KGR18" s="275"/>
      <c r="KGS18" s="275"/>
      <c r="KGT18" s="275"/>
      <c r="KGU18" s="275"/>
      <c r="KGV18" s="275"/>
      <c r="KGW18" s="275"/>
      <c r="KGX18" s="275"/>
      <c r="KGY18" s="275"/>
      <c r="KGZ18" s="275"/>
      <c r="KHA18" s="275"/>
      <c r="KHB18" s="275"/>
      <c r="KHC18" s="275"/>
      <c r="KHD18" s="275"/>
      <c r="KHE18" s="275"/>
      <c r="KHF18" s="275"/>
      <c r="KHG18" s="275"/>
      <c r="KHH18" s="275"/>
      <c r="KHI18" s="275"/>
      <c r="KHJ18" s="275"/>
      <c r="KHK18" s="275"/>
      <c r="KHL18" s="275"/>
      <c r="KHM18" s="275"/>
      <c r="KHN18" s="275"/>
      <c r="KHO18" s="275"/>
      <c r="KHP18" s="275"/>
      <c r="KHQ18" s="275"/>
      <c r="KHR18" s="275"/>
      <c r="KHS18" s="275"/>
      <c r="KHT18" s="275"/>
      <c r="KHU18" s="275"/>
      <c r="KHV18" s="275"/>
      <c r="KHW18" s="275"/>
      <c r="KHX18" s="275"/>
      <c r="KHY18" s="275"/>
      <c r="KHZ18" s="275"/>
      <c r="KIA18" s="275"/>
      <c r="KIB18" s="275"/>
      <c r="KIC18" s="275"/>
      <c r="KID18" s="275"/>
      <c r="KIE18" s="275"/>
      <c r="KIF18" s="275"/>
      <c r="KIG18" s="275"/>
      <c r="KIH18" s="275"/>
      <c r="KII18" s="275"/>
      <c r="KIJ18" s="275"/>
      <c r="KIK18" s="275"/>
      <c r="KIL18" s="275"/>
      <c r="KIM18" s="275"/>
      <c r="KIN18" s="275"/>
      <c r="KIO18" s="275"/>
      <c r="KIP18" s="275"/>
      <c r="KIQ18" s="275"/>
      <c r="KIR18" s="275"/>
      <c r="KIS18" s="275"/>
      <c r="KIT18" s="275"/>
      <c r="KIU18" s="275"/>
      <c r="KIV18" s="275"/>
      <c r="KIW18" s="275"/>
      <c r="KIX18" s="275"/>
      <c r="KIY18" s="275"/>
      <c r="KIZ18" s="275"/>
      <c r="KJA18" s="275"/>
      <c r="KJB18" s="275"/>
      <c r="KJC18" s="275"/>
      <c r="KJD18" s="275"/>
      <c r="KJE18" s="275"/>
      <c r="KJF18" s="275"/>
      <c r="KJG18" s="275"/>
      <c r="KJH18" s="275"/>
      <c r="KJI18" s="275"/>
      <c r="KJJ18" s="275"/>
      <c r="KJK18" s="275"/>
      <c r="KJL18" s="275"/>
      <c r="KJM18" s="275"/>
      <c r="KJN18" s="275"/>
      <c r="KJO18" s="275"/>
      <c r="KJP18" s="275"/>
      <c r="KJQ18" s="275"/>
      <c r="KJR18" s="275"/>
      <c r="KJS18" s="275"/>
      <c r="KJT18" s="275"/>
      <c r="KJU18" s="275"/>
      <c r="KJV18" s="275"/>
      <c r="KJW18" s="275"/>
      <c r="KJX18" s="275"/>
      <c r="KJY18" s="275"/>
      <c r="KJZ18" s="275"/>
      <c r="KKA18" s="275"/>
      <c r="KKB18" s="275"/>
      <c r="KKC18" s="275"/>
      <c r="KKD18" s="275"/>
      <c r="KKE18" s="275"/>
      <c r="KKF18" s="275"/>
      <c r="KKG18" s="275"/>
      <c r="KKH18" s="275"/>
      <c r="KKI18" s="275"/>
      <c r="KKJ18" s="275"/>
      <c r="KKK18" s="275"/>
      <c r="KKL18" s="275"/>
      <c r="KKM18" s="275"/>
      <c r="KKN18" s="275"/>
      <c r="KKO18" s="275"/>
      <c r="KKP18" s="275"/>
      <c r="KKQ18" s="275"/>
      <c r="KKR18" s="275"/>
      <c r="KKS18" s="275"/>
      <c r="KKT18" s="275"/>
      <c r="KKU18" s="275"/>
      <c r="KKV18" s="275"/>
      <c r="KKW18" s="275"/>
      <c r="KKX18" s="275"/>
      <c r="KKY18" s="275"/>
      <c r="KKZ18" s="275"/>
      <c r="KLA18" s="275"/>
      <c r="KLB18" s="275"/>
      <c r="KLC18" s="275"/>
      <c r="KLD18" s="275"/>
      <c r="KLE18" s="275"/>
      <c r="KLF18" s="275"/>
      <c r="KLG18" s="275"/>
      <c r="KLH18" s="275"/>
      <c r="KLI18" s="275"/>
      <c r="KLJ18" s="275"/>
      <c r="KLK18" s="275"/>
      <c r="KLL18" s="275"/>
      <c r="KLM18" s="275"/>
      <c r="KLN18" s="275"/>
      <c r="KLO18" s="275"/>
      <c r="KLP18" s="275"/>
      <c r="KLQ18" s="275"/>
      <c r="KLR18" s="275"/>
      <c r="KLS18" s="275"/>
      <c r="KLT18" s="275"/>
      <c r="KLU18" s="275"/>
      <c r="KLV18" s="275"/>
      <c r="KLW18" s="275"/>
      <c r="KLX18" s="275"/>
      <c r="KLY18" s="275"/>
      <c r="KLZ18" s="275"/>
      <c r="KMA18" s="275"/>
      <c r="KMB18" s="275"/>
      <c r="KMC18" s="275"/>
      <c r="KMD18" s="275"/>
      <c r="KME18" s="275"/>
      <c r="KMF18" s="275"/>
      <c r="KMG18" s="275"/>
      <c r="KMH18" s="275"/>
      <c r="KMI18" s="275"/>
      <c r="KMJ18" s="275"/>
      <c r="KMK18" s="275"/>
      <c r="KML18" s="275"/>
      <c r="KMM18" s="275"/>
      <c r="KMN18" s="275"/>
      <c r="KMO18" s="275"/>
      <c r="KMP18" s="275"/>
      <c r="KMQ18" s="275"/>
      <c r="KMR18" s="275"/>
      <c r="KMS18" s="275"/>
      <c r="KMT18" s="275"/>
      <c r="KMU18" s="275"/>
      <c r="KMV18" s="275"/>
      <c r="KMW18" s="275"/>
      <c r="KMX18" s="275"/>
      <c r="KMY18" s="275"/>
      <c r="KMZ18" s="275"/>
      <c r="KNA18" s="275"/>
      <c r="KNB18" s="275"/>
      <c r="KNC18" s="275"/>
      <c r="KND18" s="275"/>
      <c r="KNE18" s="275"/>
      <c r="KNF18" s="275"/>
      <c r="KNG18" s="275"/>
      <c r="KNH18" s="275"/>
      <c r="KNI18" s="275"/>
      <c r="KNJ18" s="275"/>
      <c r="KNK18" s="275"/>
      <c r="KNL18" s="275"/>
      <c r="KNM18" s="275"/>
      <c r="KNN18" s="275"/>
      <c r="KNO18" s="275"/>
      <c r="KNP18" s="275"/>
      <c r="KNQ18" s="275"/>
      <c r="KNR18" s="275"/>
      <c r="KNS18" s="275"/>
      <c r="KNT18" s="275"/>
      <c r="KNU18" s="275"/>
      <c r="KNV18" s="275"/>
      <c r="KNW18" s="275"/>
      <c r="KNX18" s="275"/>
      <c r="KNY18" s="275"/>
      <c r="KNZ18" s="275"/>
      <c r="KOA18" s="275"/>
      <c r="KOB18" s="275"/>
      <c r="KOC18" s="275"/>
      <c r="KOD18" s="275"/>
      <c r="KOE18" s="275"/>
      <c r="KOF18" s="275"/>
      <c r="KOG18" s="275"/>
      <c r="KOH18" s="275"/>
      <c r="KOI18" s="275"/>
      <c r="KOJ18" s="275"/>
      <c r="KOK18" s="275"/>
      <c r="KOL18" s="275"/>
      <c r="KOM18" s="275"/>
      <c r="KON18" s="275"/>
      <c r="KOO18" s="275"/>
      <c r="KOP18" s="275"/>
      <c r="KOQ18" s="275"/>
      <c r="KOR18" s="275"/>
      <c r="KOS18" s="275"/>
      <c r="KOT18" s="275"/>
      <c r="KOU18" s="275"/>
      <c r="KOV18" s="275"/>
      <c r="KOW18" s="275"/>
      <c r="KOX18" s="275"/>
      <c r="KOY18" s="275"/>
      <c r="KOZ18" s="275"/>
      <c r="KPA18" s="275"/>
      <c r="KPB18" s="275"/>
      <c r="KPC18" s="275"/>
      <c r="KPD18" s="275"/>
      <c r="KPE18" s="275"/>
      <c r="KPF18" s="275"/>
      <c r="KPG18" s="275"/>
      <c r="KPH18" s="275"/>
      <c r="KPI18" s="275"/>
      <c r="KPJ18" s="275"/>
      <c r="KPK18" s="275"/>
      <c r="KPL18" s="275"/>
      <c r="KPM18" s="275"/>
      <c r="KPN18" s="275"/>
      <c r="KPO18" s="275"/>
      <c r="KPP18" s="275"/>
      <c r="KPQ18" s="275"/>
      <c r="KPR18" s="275"/>
      <c r="KPS18" s="275"/>
      <c r="KPT18" s="275"/>
      <c r="KPU18" s="275"/>
      <c r="KPV18" s="275"/>
      <c r="KPW18" s="275"/>
      <c r="KPX18" s="275"/>
      <c r="KPY18" s="275"/>
      <c r="KPZ18" s="275"/>
      <c r="KQA18" s="275"/>
      <c r="KQB18" s="275"/>
      <c r="KQC18" s="275"/>
      <c r="KQD18" s="275"/>
      <c r="KQE18" s="275"/>
      <c r="KQF18" s="275"/>
      <c r="KQG18" s="275"/>
      <c r="KQH18" s="275"/>
      <c r="KQI18" s="275"/>
      <c r="KQJ18" s="275"/>
      <c r="KQK18" s="275"/>
      <c r="KQL18" s="275"/>
      <c r="KQM18" s="275"/>
      <c r="KQN18" s="275"/>
      <c r="KQO18" s="275"/>
      <c r="KQP18" s="275"/>
      <c r="KQQ18" s="275"/>
      <c r="KQR18" s="275"/>
      <c r="KQS18" s="275"/>
      <c r="KQT18" s="275"/>
      <c r="KQU18" s="275"/>
      <c r="KQV18" s="275"/>
      <c r="KQW18" s="275"/>
      <c r="KQX18" s="275"/>
      <c r="KQY18" s="275"/>
      <c r="KQZ18" s="275"/>
      <c r="KRA18" s="275"/>
      <c r="KRB18" s="275"/>
      <c r="KRC18" s="275"/>
      <c r="KRD18" s="275"/>
      <c r="KRE18" s="275"/>
      <c r="KRF18" s="275"/>
      <c r="KRG18" s="275"/>
      <c r="KRH18" s="275"/>
      <c r="KRI18" s="275"/>
      <c r="KRJ18" s="275"/>
      <c r="KRK18" s="275"/>
      <c r="KRL18" s="275"/>
      <c r="KRM18" s="275"/>
      <c r="KRN18" s="275"/>
      <c r="KRO18" s="275"/>
      <c r="KRP18" s="275"/>
      <c r="KRQ18" s="275"/>
      <c r="KRR18" s="275"/>
      <c r="KRS18" s="275"/>
      <c r="KRT18" s="275"/>
      <c r="KRU18" s="275"/>
      <c r="KRV18" s="275"/>
      <c r="KRW18" s="275"/>
      <c r="KRX18" s="275"/>
      <c r="KRY18" s="275"/>
      <c r="KRZ18" s="275"/>
      <c r="KSA18" s="275"/>
      <c r="KSB18" s="275"/>
      <c r="KSC18" s="275"/>
      <c r="KSD18" s="275"/>
      <c r="KSE18" s="275"/>
      <c r="KSF18" s="275"/>
      <c r="KSG18" s="275"/>
      <c r="KSH18" s="275"/>
      <c r="KSI18" s="275"/>
      <c r="KSJ18" s="275"/>
      <c r="KSK18" s="275"/>
      <c r="KSL18" s="275"/>
      <c r="KSM18" s="275"/>
      <c r="KSN18" s="275"/>
      <c r="KSO18" s="275"/>
      <c r="KSP18" s="275"/>
      <c r="KSQ18" s="275"/>
      <c r="KSR18" s="275"/>
      <c r="KSS18" s="275"/>
      <c r="KST18" s="275"/>
      <c r="KSU18" s="275"/>
      <c r="KSV18" s="275"/>
      <c r="KSW18" s="275"/>
      <c r="KSX18" s="275"/>
      <c r="KSY18" s="275"/>
      <c r="KSZ18" s="275"/>
      <c r="KTA18" s="275"/>
      <c r="KTB18" s="275"/>
      <c r="KTC18" s="275"/>
      <c r="KTD18" s="275"/>
      <c r="KTE18" s="275"/>
      <c r="KTF18" s="275"/>
      <c r="KTG18" s="275"/>
      <c r="KTH18" s="275"/>
      <c r="KTI18" s="275"/>
      <c r="KTJ18" s="275"/>
      <c r="KTK18" s="275"/>
      <c r="KTL18" s="275"/>
      <c r="KTM18" s="275"/>
      <c r="KTN18" s="275"/>
      <c r="KTO18" s="275"/>
      <c r="KTP18" s="275"/>
      <c r="KTQ18" s="275"/>
      <c r="KTR18" s="275"/>
      <c r="KTS18" s="275"/>
      <c r="KTT18" s="275"/>
      <c r="KTU18" s="275"/>
      <c r="KTV18" s="275"/>
      <c r="KTW18" s="275"/>
      <c r="KTX18" s="275"/>
      <c r="KTY18" s="275"/>
      <c r="KTZ18" s="275"/>
      <c r="KUA18" s="275"/>
      <c r="KUB18" s="275"/>
      <c r="KUC18" s="275"/>
      <c r="KUD18" s="275"/>
      <c r="KUE18" s="275"/>
      <c r="KUF18" s="275"/>
      <c r="KUG18" s="275"/>
      <c r="KUH18" s="275"/>
      <c r="KUI18" s="275"/>
      <c r="KUJ18" s="275"/>
      <c r="KUK18" s="275"/>
      <c r="KUL18" s="275"/>
      <c r="KUM18" s="275"/>
      <c r="KUN18" s="275"/>
      <c r="KUO18" s="275"/>
      <c r="KUP18" s="275"/>
      <c r="KUQ18" s="275"/>
      <c r="KUR18" s="275"/>
      <c r="KUS18" s="275"/>
      <c r="KUT18" s="275"/>
      <c r="KUU18" s="275"/>
      <c r="KUV18" s="275"/>
      <c r="KUW18" s="275"/>
      <c r="KUX18" s="275"/>
      <c r="KUY18" s="275"/>
      <c r="KUZ18" s="275"/>
      <c r="KVA18" s="275"/>
      <c r="KVB18" s="275"/>
      <c r="KVC18" s="275"/>
      <c r="KVD18" s="275"/>
      <c r="KVE18" s="275"/>
      <c r="KVF18" s="275"/>
      <c r="KVG18" s="275"/>
      <c r="KVH18" s="275"/>
      <c r="KVI18" s="275"/>
      <c r="KVJ18" s="275"/>
      <c r="KVK18" s="275"/>
      <c r="KVL18" s="275"/>
      <c r="KVM18" s="275"/>
      <c r="KVN18" s="275"/>
      <c r="KVO18" s="275"/>
      <c r="KVP18" s="275"/>
      <c r="KVQ18" s="275"/>
      <c r="KVR18" s="275"/>
      <c r="KVS18" s="275"/>
      <c r="KVT18" s="275"/>
      <c r="KVU18" s="275"/>
      <c r="KVV18" s="275"/>
      <c r="KVW18" s="275"/>
      <c r="KVX18" s="275"/>
      <c r="KVY18" s="275"/>
      <c r="KVZ18" s="275"/>
      <c r="KWA18" s="275"/>
      <c r="KWB18" s="275"/>
      <c r="KWC18" s="275"/>
      <c r="KWD18" s="275"/>
      <c r="KWE18" s="275"/>
      <c r="KWF18" s="275"/>
      <c r="KWG18" s="275"/>
      <c r="KWH18" s="275"/>
      <c r="KWI18" s="275"/>
      <c r="KWJ18" s="275"/>
      <c r="KWK18" s="275"/>
      <c r="KWL18" s="275"/>
      <c r="KWM18" s="275"/>
      <c r="KWN18" s="275"/>
      <c r="KWO18" s="275"/>
      <c r="KWP18" s="275"/>
      <c r="KWQ18" s="275"/>
      <c r="KWR18" s="275"/>
      <c r="KWS18" s="275"/>
      <c r="KWT18" s="275"/>
      <c r="KWU18" s="275"/>
      <c r="KWV18" s="275"/>
      <c r="KWW18" s="275"/>
      <c r="KWX18" s="275"/>
      <c r="KWY18" s="275"/>
      <c r="KWZ18" s="275"/>
      <c r="KXA18" s="275"/>
      <c r="KXB18" s="275"/>
      <c r="KXC18" s="275"/>
      <c r="KXD18" s="275"/>
      <c r="KXE18" s="275"/>
      <c r="KXF18" s="275"/>
      <c r="KXG18" s="275"/>
      <c r="KXH18" s="275"/>
      <c r="KXI18" s="275"/>
      <c r="KXJ18" s="275"/>
      <c r="KXK18" s="275"/>
      <c r="KXL18" s="275"/>
      <c r="KXM18" s="275"/>
      <c r="KXN18" s="275"/>
      <c r="KXO18" s="275"/>
      <c r="KXP18" s="275"/>
      <c r="KXQ18" s="275"/>
      <c r="KXR18" s="275"/>
      <c r="KXS18" s="275"/>
      <c r="KXT18" s="275"/>
      <c r="KXU18" s="275"/>
      <c r="KXV18" s="275"/>
      <c r="KXW18" s="275"/>
      <c r="KXX18" s="275"/>
      <c r="KXY18" s="275"/>
      <c r="KXZ18" s="275"/>
      <c r="KYA18" s="275"/>
      <c r="KYB18" s="275"/>
      <c r="KYC18" s="275"/>
      <c r="KYD18" s="275"/>
      <c r="KYE18" s="275"/>
      <c r="KYF18" s="275"/>
      <c r="KYG18" s="275"/>
      <c r="KYH18" s="275"/>
      <c r="KYI18" s="275"/>
      <c r="KYJ18" s="275"/>
      <c r="KYK18" s="275"/>
      <c r="KYL18" s="275"/>
      <c r="KYM18" s="275"/>
      <c r="KYN18" s="275"/>
      <c r="KYO18" s="275"/>
      <c r="KYP18" s="275"/>
      <c r="KYQ18" s="275"/>
      <c r="KYR18" s="275"/>
      <c r="KYS18" s="275"/>
      <c r="KYT18" s="275"/>
      <c r="KYU18" s="275"/>
      <c r="KYV18" s="275"/>
      <c r="KYW18" s="275"/>
      <c r="KYX18" s="275"/>
      <c r="KYY18" s="275"/>
      <c r="KYZ18" s="275"/>
      <c r="KZA18" s="275"/>
      <c r="KZB18" s="275"/>
      <c r="KZC18" s="275"/>
      <c r="KZD18" s="275"/>
      <c r="KZE18" s="275"/>
      <c r="KZF18" s="275"/>
      <c r="KZG18" s="275"/>
      <c r="KZH18" s="275"/>
      <c r="KZI18" s="275"/>
      <c r="KZJ18" s="275"/>
      <c r="KZK18" s="275"/>
      <c r="KZL18" s="275"/>
      <c r="KZM18" s="275"/>
      <c r="KZN18" s="275"/>
      <c r="KZO18" s="275"/>
      <c r="KZP18" s="275"/>
      <c r="KZQ18" s="275"/>
      <c r="KZR18" s="275"/>
      <c r="KZS18" s="275"/>
      <c r="KZT18" s="275"/>
      <c r="KZU18" s="275"/>
      <c r="KZV18" s="275"/>
      <c r="KZW18" s="275"/>
      <c r="KZX18" s="275"/>
      <c r="KZY18" s="275"/>
      <c r="KZZ18" s="275"/>
      <c r="LAA18" s="275"/>
      <c r="LAB18" s="275"/>
      <c r="LAC18" s="275"/>
      <c r="LAD18" s="275"/>
      <c r="LAE18" s="275"/>
      <c r="LAF18" s="275"/>
      <c r="LAG18" s="275"/>
      <c r="LAH18" s="275"/>
      <c r="LAI18" s="275"/>
      <c r="LAJ18" s="275"/>
      <c r="LAK18" s="275"/>
      <c r="LAL18" s="275"/>
      <c r="LAM18" s="275"/>
      <c r="LAN18" s="275"/>
      <c r="LAO18" s="275"/>
      <c r="LAP18" s="275"/>
      <c r="LAQ18" s="275"/>
      <c r="LAR18" s="275"/>
      <c r="LAS18" s="275"/>
      <c r="LAT18" s="275"/>
      <c r="LAU18" s="275"/>
      <c r="LAV18" s="275"/>
      <c r="LAW18" s="275"/>
      <c r="LAX18" s="275"/>
      <c r="LAY18" s="275"/>
      <c r="LAZ18" s="275"/>
      <c r="LBA18" s="275"/>
      <c r="LBB18" s="275"/>
      <c r="LBC18" s="275"/>
      <c r="LBD18" s="275"/>
      <c r="LBE18" s="275"/>
      <c r="LBF18" s="275"/>
      <c r="LBG18" s="275"/>
      <c r="LBH18" s="275"/>
      <c r="LBI18" s="275"/>
      <c r="LBJ18" s="275"/>
      <c r="LBK18" s="275"/>
      <c r="LBL18" s="275"/>
      <c r="LBM18" s="275"/>
      <c r="LBN18" s="275"/>
      <c r="LBO18" s="275"/>
      <c r="LBP18" s="275"/>
      <c r="LBQ18" s="275"/>
      <c r="LBR18" s="275"/>
      <c r="LBS18" s="275"/>
      <c r="LBT18" s="275"/>
      <c r="LBU18" s="275"/>
      <c r="LBV18" s="275"/>
      <c r="LBW18" s="275"/>
      <c r="LBX18" s="275"/>
      <c r="LBY18" s="275"/>
      <c r="LBZ18" s="275"/>
      <c r="LCA18" s="275"/>
      <c r="LCB18" s="275"/>
      <c r="LCC18" s="275"/>
      <c r="LCD18" s="275"/>
      <c r="LCE18" s="275"/>
      <c r="LCF18" s="275"/>
      <c r="LCG18" s="275"/>
      <c r="LCH18" s="275"/>
      <c r="LCI18" s="275"/>
      <c r="LCJ18" s="275"/>
      <c r="LCK18" s="275"/>
      <c r="LCL18" s="275"/>
      <c r="LCM18" s="275"/>
      <c r="LCN18" s="275"/>
      <c r="LCO18" s="275"/>
      <c r="LCP18" s="275"/>
      <c r="LCQ18" s="275"/>
      <c r="LCR18" s="275"/>
      <c r="LCS18" s="275"/>
      <c r="LCT18" s="275"/>
      <c r="LCU18" s="275"/>
      <c r="LCV18" s="275"/>
      <c r="LCW18" s="275"/>
      <c r="LCX18" s="275"/>
      <c r="LCY18" s="275"/>
      <c r="LCZ18" s="275"/>
      <c r="LDA18" s="275"/>
      <c r="LDB18" s="275"/>
      <c r="LDC18" s="275"/>
      <c r="LDD18" s="275"/>
      <c r="LDE18" s="275"/>
      <c r="LDF18" s="275"/>
      <c r="LDG18" s="275"/>
      <c r="LDH18" s="275"/>
      <c r="LDI18" s="275"/>
      <c r="LDJ18" s="275"/>
      <c r="LDK18" s="275"/>
      <c r="LDL18" s="275"/>
      <c r="LDM18" s="275"/>
      <c r="LDN18" s="275"/>
      <c r="LDO18" s="275"/>
      <c r="LDP18" s="275"/>
      <c r="LDQ18" s="275"/>
      <c r="LDR18" s="275"/>
      <c r="LDS18" s="275"/>
      <c r="LDT18" s="275"/>
      <c r="LDU18" s="275"/>
      <c r="LDV18" s="275"/>
      <c r="LDW18" s="275"/>
      <c r="LDX18" s="275"/>
      <c r="LDY18" s="275"/>
      <c r="LDZ18" s="275"/>
      <c r="LEA18" s="275"/>
      <c r="LEB18" s="275"/>
      <c r="LEC18" s="275"/>
      <c r="LED18" s="275"/>
      <c r="LEE18" s="275"/>
      <c r="LEF18" s="275"/>
      <c r="LEG18" s="275"/>
      <c r="LEH18" s="275"/>
      <c r="LEI18" s="275"/>
      <c r="LEJ18" s="275"/>
      <c r="LEK18" s="275"/>
      <c r="LEL18" s="275"/>
      <c r="LEM18" s="275"/>
      <c r="LEN18" s="275"/>
      <c r="LEO18" s="275"/>
      <c r="LEP18" s="275"/>
      <c r="LEQ18" s="275"/>
      <c r="LER18" s="275"/>
      <c r="LES18" s="275"/>
      <c r="LET18" s="275"/>
      <c r="LEU18" s="275"/>
      <c r="LEV18" s="275"/>
      <c r="LEW18" s="275"/>
      <c r="LEX18" s="275"/>
      <c r="LEY18" s="275"/>
      <c r="LEZ18" s="275"/>
      <c r="LFA18" s="275"/>
      <c r="LFB18" s="275"/>
      <c r="LFC18" s="275"/>
      <c r="LFD18" s="275"/>
      <c r="LFE18" s="275"/>
      <c r="LFF18" s="275"/>
      <c r="LFG18" s="275"/>
      <c r="LFH18" s="275"/>
      <c r="LFI18" s="275"/>
      <c r="LFJ18" s="275"/>
      <c r="LFK18" s="275"/>
      <c r="LFL18" s="275"/>
      <c r="LFM18" s="275"/>
      <c r="LFN18" s="275"/>
      <c r="LFO18" s="275"/>
      <c r="LFP18" s="275"/>
      <c r="LFQ18" s="275"/>
      <c r="LFR18" s="275"/>
      <c r="LFS18" s="275"/>
      <c r="LFT18" s="275"/>
      <c r="LFU18" s="275"/>
      <c r="LFV18" s="275"/>
      <c r="LFW18" s="275"/>
      <c r="LFX18" s="275"/>
      <c r="LFY18" s="275"/>
      <c r="LFZ18" s="275"/>
      <c r="LGA18" s="275"/>
      <c r="LGB18" s="275"/>
      <c r="LGC18" s="275"/>
      <c r="LGD18" s="275"/>
      <c r="LGE18" s="275"/>
      <c r="LGF18" s="275"/>
      <c r="LGG18" s="275"/>
      <c r="LGH18" s="275"/>
      <c r="LGI18" s="275"/>
      <c r="LGJ18" s="275"/>
      <c r="LGK18" s="275"/>
      <c r="LGL18" s="275"/>
      <c r="LGM18" s="275"/>
      <c r="LGN18" s="275"/>
      <c r="LGO18" s="275"/>
      <c r="LGP18" s="275"/>
      <c r="LGQ18" s="275"/>
      <c r="LGR18" s="275"/>
      <c r="LGS18" s="275"/>
      <c r="LGT18" s="275"/>
      <c r="LGU18" s="275"/>
      <c r="LGV18" s="275"/>
      <c r="LGW18" s="275"/>
      <c r="LGX18" s="275"/>
      <c r="LGY18" s="275"/>
      <c r="LGZ18" s="275"/>
      <c r="LHA18" s="275"/>
      <c r="LHB18" s="275"/>
      <c r="LHC18" s="275"/>
      <c r="LHD18" s="275"/>
      <c r="LHE18" s="275"/>
      <c r="LHF18" s="275"/>
      <c r="LHG18" s="275"/>
      <c r="LHH18" s="275"/>
      <c r="LHI18" s="275"/>
      <c r="LHJ18" s="275"/>
      <c r="LHK18" s="275"/>
      <c r="LHL18" s="275"/>
      <c r="LHM18" s="275"/>
      <c r="LHN18" s="275"/>
      <c r="LHO18" s="275"/>
      <c r="LHP18" s="275"/>
      <c r="LHQ18" s="275"/>
      <c r="LHR18" s="275"/>
      <c r="LHS18" s="275"/>
      <c r="LHT18" s="275"/>
      <c r="LHU18" s="275"/>
      <c r="LHV18" s="275"/>
      <c r="LHW18" s="275"/>
      <c r="LHX18" s="275"/>
      <c r="LHY18" s="275"/>
      <c r="LHZ18" s="275"/>
      <c r="LIA18" s="275"/>
      <c r="LIB18" s="275"/>
      <c r="LIC18" s="275"/>
      <c r="LID18" s="275"/>
      <c r="LIE18" s="275"/>
      <c r="LIF18" s="275"/>
      <c r="LIG18" s="275"/>
      <c r="LIH18" s="275"/>
      <c r="LII18" s="275"/>
      <c r="LIJ18" s="275"/>
      <c r="LIK18" s="275"/>
      <c r="LIL18" s="275"/>
      <c r="LIM18" s="275"/>
      <c r="LIN18" s="275"/>
      <c r="LIO18" s="275"/>
      <c r="LIP18" s="275"/>
      <c r="LIQ18" s="275"/>
      <c r="LIR18" s="275"/>
      <c r="LIS18" s="275"/>
      <c r="LIT18" s="275"/>
      <c r="LIU18" s="275"/>
      <c r="LIV18" s="275"/>
      <c r="LIW18" s="275"/>
      <c r="LIX18" s="275"/>
      <c r="LIY18" s="275"/>
      <c r="LIZ18" s="275"/>
      <c r="LJA18" s="275"/>
      <c r="LJB18" s="275"/>
      <c r="LJC18" s="275"/>
      <c r="LJD18" s="275"/>
      <c r="LJE18" s="275"/>
      <c r="LJF18" s="275"/>
      <c r="LJG18" s="275"/>
      <c r="LJH18" s="275"/>
      <c r="LJI18" s="275"/>
      <c r="LJJ18" s="275"/>
      <c r="LJK18" s="275"/>
      <c r="LJL18" s="275"/>
      <c r="LJM18" s="275"/>
      <c r="LJN18" s="275"/>
      <c r="LJO18" s="275"/>
      <c r="LJP18" s="275"/>
      <c r="LJQ18" s="275"/>
      <c r="LJR18" s="275"/>
      <c r="LJS18" s="275"/>
      <c r="LJT18" s="275"/>
      <c r="LJU18" s="275"/>
      <c r="LJV18" s="275"/>
      <c r="LJW18" s="275"/>
      <c r="LJX18" s="275"/>
      <c r="LJY18" s="275"/>
      <c r="LJZ18" s="275"/>
      <c r="LKA18" s="275"/>
      <c r="LKB18" s="275"/>
      <c r="LKC18" s="275"/>
      <c r="LKD18" s="275"/>
      <c r="LKE18" s="275"/>
      <c r="LKF18" s="275"/>
      <c r="LKG18" s="275"/>
      <c r="LKH18" s="275"/>
      <c r="LKI18" s="275"/>
      <c r="LKJ18" s="275"/>
      <c r="LKK18" s="275"/>
      <c r="LKL18" s="275"/>
      <c r="LKM18" s="275"/>
      <c r="LKN18" s="275"/>
      <c r="LKO18" s="275"/>
      <c r="LKP18" s="275"/>
      <c r="LKQ18" s="275"/>
      <c r="LKR18" s="275"/>
      <c r="LKS18" s="275"/>
      <c r="LKT18" s="275"/>
      <c r="LKU18" s="275"/>
      <c r="LKV18" s="275"/>
      <c r="LKW18" s="275"/>
      <c r="LKX18" s="275"/>
      <c r="LKY18" s="275"/>
      <c r="LKZ18" s="275"/>
      <c r="LLA18" s="275"/>
      <c r="LLB18" s="275"/>
      <c r="LLC18" s="275"/>
      <c r="LLD18" s="275"/>
      <c r="LLE18" s="275"/>
      <c r="LLF18" s="275"/>
      <c r="LLG18" s="275"/>
      <c r="LLH18" s="275"/>
      <c r="LLI18" s="275"/>
      <c r="LLJ18" s="275"/>
      <c r="LLK18" s="275"/>
      <c r="LLL18" s="275"/>
      <c r="LLM18" s="275"/>
      <c r="LLN18" s="275"/>
      <c r="LLO18" s="275"/>
      <c r="LLP18" s="275"/>
      <c r="LLQ18" s="275"/>
      <c r="LLR18" s="275"/>
      <c r="LLS18" s="275"/>
      <c r="LLT18" s="275"/>
      <c r="LLU18" s="275"/>
      <c r="LLV18" s="275"/>
      <c r="LLW18" s="275"/>
      <c r="LLX18" s="275"/>
      <c r="LLY18" s="275"/>
      <c r="LLZ18" s="275"/>
      <c r="LMA18" s="275"/>
      <c r="LMB18" s="275"/>
      <c r="LMC18" s="275"/>
      <c r="LMD18" s="275"/>
      <c r="LME18" s="275"/>
      <c r="LMF18" s="275"/>
      <c r="LMG18" s="275"/>
      <c r="LMH18" s="275"/>
      <c r="LMI18" s="275"/>
      <c r="LMJ18" s="275"/>
      <c r="LMK18" s="275"/>
      <c r="LML18" s="275"/>
      <c r="LMM18" s="275"/>
      <c r="LMN18" s="275"/>
      <c r="LMO18" s="275"/>
      <c r="LMP18" s="275"/>
      <c r="LMQ18" s="275"/>
      <c r="LMR18" s="275"/>
      <c r="LMS18" s="275"/>
      <c r="LMT18" s="275"/>
      <c r="LMU18" s="275"/>
      <c r="LMV18" s="275"/>
      <c r="LMW18" s="275"/>
      <c r="LMX18" s="275"/>
      <c r="LMY18" s="275"/>
      <c r="LMZ18" s="275"/>
      <c r="LNA18" s="275"/>
      <c r="LNB18" s="275"/>
      <c r="LNC18" s="275"/>
      <c r="LND18" s="275"/>
      <c r="LNE18" s="275"/>
      <c r="LNF18" s="275"/>
      <c r="LNG18" s="275"/>
      <c r="LNH18" s="275"/>
      <c r="LNI18" s="275"/>
      <c r="LNJ18" s="275"/>
      <c r="LNK18" s="275"/>
      <c r="LNL18" s="275"/>
      <c r="LNM18" s="275"/>
      <c r="LNN18" s="275"/>
      <c r="LNO18" s="275"/>
      <c r="LNP18" s="275"/>
      <c r="LNQ18" s="275"/>
      <c r="LNR18" s="275"/>
      <c r="LNS18" s="275"/>
      <c r="LNT18" s="275"/>
      <c r="LNU18" s="275"/>
      <c r="LNV18" s="275"/>
      <c r="LNW18" s="275"/>
      <c r="LNX18" s="275"/>
      <c r="LNY18" s="275"/>
      <c r="LNZ18" s="275"/>
      <c r="LOA18" s="275"/>
      <c r="LOB18" s="275"/>
      <c r="LOC18" s="275"/>
      <c r="LOD18" s="275"/>
      <c r="LOE18" s="275"/>
      <c r="LOF18" s="275"/>
      <c r="LOG18" s="275"/>
      <c r="LOH18" s="275"/>
      <c r="LOI18" s="275"/>
      <c r="LOJ18" s="275"/>
      <c r="LOK18" s="275"/>
      <c r="LOL18" s="275"/>
      <c r="LOM18" s="275"/>
      <c r="LON18" s="275"/>
      <c r="LOO18" s="275"/>
      <c r="LOP18" s="275"/>
      <c r="LOQ18" s="275"/>
      <c r="LOR18" s="275"/>
      <c r="LOS18" s="275"/>
      <c r="LOT18" s="275"/>
      <c r="LOU18" s="275"/>
      <c r="LOV18" s="275"/>
      <c r="LOW18" s="275"/>
      <c r="LOX18" s="275"/>
      <c r="LOY18" s="275"/>
      <c r="LOZ18" s="275"/>
      <c r="LPA18" s="275"/>
      <c r="LPB18" s="275"/>
      <c r="LPC18" s="275"/>
      <c r="LPD18" s="275"/>
      <c r="LPE18" s="275"/>
      <c r="LPF18" s="275"/>
      <c r="LPG18" s="275"/>
      <c r="LPH18" s="275"/>
      <c r="LPI18" s="275"/>
      <c r="LPJ18" s="275"/>
      <c r="LPK18" s="275"/>
      <c r="LPL18" s="275"/>
      <c r="LPM18" s="275"/>
      <c r="LPN18" s="275"/>
      <c r="LPO18" s="275"/>
      <c r="LPP18" s="275"/>
      <c r="LPQ18" s="275"/>
      <c r="LPR18" s="275"/>
      <c r="LPS18" s="275"/>
      <c r="LPT18" s="275"/>
      <c r="LPU18" s="275"/>
      <c r="LPV18" s="275"/>
      <c r="LPW18" s="275"/>
      <c r="LPX18" s="275"/>
      <c r="LPY18" s="275"/>
      <c r="LPZ18" s="275"/>
      <c r="LQA18" s="275"/>
      <c r="LQB18" s="275"/>
      <c r="LQC18" s="275"/>
      <c r="LQD18" s="275"/>
      <c r="LQE18" s="275"/>
      <c r="LQF18" s="275"/>
      <c r="LQG18" s="275"/>
      <c r="LQH18" s="275"/>
      <c r="LQI18" s="275"/>
      <c r="LQJ18" s="275"/>
      <c r="LQK18" s="275"/>
      <c r="LQL18" s="275"/>
      <c r="LQM18" s="275"/>
      <c r="LQN18" s="275"/>
      <c r="LQO18" s="275"/>
      <c r="LQP18" s="275"/>
      <c r="LQQ18" s="275"/>
      <c r="LQR18" s="275"/>
      <c r="LQS18" s="275"/>
      <c r="LQT18" s="275"/>
      <c r="LQU18" s="275"/>
      <c r="LQV18" s="275"/>
      <c r="LQW18" s="275"/>
      <c r="LQX18" s="275"/>
      <c r="LQY18" s="275"/>
      <c r="LQZ18" s="275"/>
      <c r="LRA18" s="275"/>
      <c r="LRB18" s="275"/>
      <c r="LRC18" s="275"/>
      <c r="LRD18" s="275"/>
      <c r="LRE18" s="275"/>
      <c r="LRF18" s="275"/>
      <c r="LRG18" s="275"/>
      <c r="LRH18" s="275"/>
      <c r="LRI18" s="275"/>
      <c r="LRJ18" s="275"/>
      <c r="LRK18" s="275"/>
      <c r="LRL18" s="275"/>
      <c r="LRM18" s="275"/>
      <c r="LRN18" s="275"/>
      <c r="LRO18" s="275"/>
      <c r="LRP18" s="275"/>
      <c r="LRQ18" s="275"/>
      <c r="LRR18" s="275"/>
      <c r="LRS18" s="275"/>
      <c r="LRT18" s="275"/>
      <c r="LRU18" s="275"/>
      <c r="LRV18" s="275"/>
      <c r="LRW18" s="275"/>
      <c r="LRX18" s="275"/>
      <c r="LRY18" s="275"/>
      <c r="LRZ18" s="275"/>
      <c r="LSA18" s="275"/>
      <c r="LSB18" s="275"/>
      <c r="LSC18" s="275"/>
      <c r="LSD18" s="275"/>
      <c r="LSE18" s="275"/>
      <c r="LSF18" s="275"/>
      <c r="LSG18" s="275"/>
      <c r="LSH18" s="275"/>
      <c r="LSI18" s="275"/>
      <c r="LSJ18" s="275"/>
      <c r="LSK18" s="275"/>
      <c r="LSL18" s="275"/>
      <c r="LSM18" s="275"/>
      <c r="LSN18" s="275"/>
      <c r="LSO18" s="275"/>
      <c r="LSP18" s="275"/>
      <c r="LSQ18" s="275"/>
      <c r="LSR18" s="275"/>
      <c r="LSS18" s="275"/>
      <c r="LST18" s="275"/>
      <c r="LSU18" s="275"/>
      <c r="LSV18" s="275"/>
      <c r="LSW18" s="275"/>
      <c r="LSX18" s="275"/>
      <c r="LSY18" s="275"/>
      <c r="LSZ18" s="275"/>
      <c r="LTA18" s="275"/>
      <c r="LTB18" s="275"/>
      <c r="LTC18" s="275"/>
      <c r="LTD18" s="275"/>
      <c r="LTE18" s="275"/>
      <c r="LTF18" s="275"/>
      <c r="LTG18" s="275"/>
      <c r="LTH18" s="275"/>
      <c r="LTI18" s="275"/>
      <c r="LTJ18" s="275"/>
      <c r="LTK18" s="275"/>
      <c r="LTL18" s="275"/>
      <c r="LTM18" s="275"/>
      <c r="LTN18" s="275"/>
      <c r="LTO18" s="275"/>
      <c r="LTP18" s="275"/>
      <c r="LTQ18" s="275"/>
      <c r="LTR18" s="275"/>
      <c r="LTS18" s="275"/>
      <c r="LTT18" s="275"/>
      <c r="LTU18" s="275"/>
      <c r="LTV18" s="275"/>
      <c r="LTW18" s="275"/>
      <c r="LTX18" s="275"/>
      <c r="LTY18" s="275"/>
      <c r="LTZ18" s="275"/>
      <c r="LUA18" s="275"/>
      <c r="LUB18" s="275"/>
      <c r="LUC18" s="275"/>
      <c r="LUD18" s="275"/>
      <c r="LUE18" s="275"/>
      <c r="LUF18" s="275"/>
      <c r="LUG18" s="275"/>
      <c r="LUH18" s="275"/>
      <c r="LUI18" s="275"/>
      <c r="LUJ18" s="275"/>
      <c r="LUK18" s="275"/>
      <c r="LUL18" s="275"/>
      <c r="LUM18" s="275"/>
      <c r="LUN18" s="275"/>
      <c r="LUO18" s="275"/>
      <c r="LUP18" s="275"/>
      <c r="LUQ18" s="275"/>
      <c r="LUR18" s="275"/>
      <c r="LUS18" s="275"/>
      <c r="LUT18" s="275"/>
      <c r="LUU18" s="275"/>
      <c r="LUV18" s="275"/>
      <c r="LUW18" s="275"/>
      <c r="LUX18" s="275"/>
      <c r="LUY18" s="275"/>
      <c r="LUZ18" s="275"/>
      <c r="LVA18" s="275"/>
      <c r="LVB18" s="275"/>
      <c r="LVC18" s="275"/>
      <c r="LVD18" s="275"/>
      <c r="LVE18" s="275"/>
      <c r="LVF18" s="275"/>
      <c r="LVG18" s="275"/>
      <c r="LVH18" s="275"/>
      <c r="LVI18" s="275"/>
      <c r="LVJ18" s="275"/>
      <c r="LVK18" s="275"/>
      <c r="LVL18" s="275"/>
      <c r="LVM18" s="275"/>
      <c r="LVN18" s="275"/>
      <c r="LVO18" s="275"/>
      <c r="LVP18" s="275"/>
      <c r="LVQ18" s="275"/>
      <c r="LVR18" s="275"/>
      <c r="LVS18" s="275"/>
      <c r="LVT18" s="275"/>
      <c r="LVU18" s="275"/>
      <c r="LVV18" s="275"/>
      <c r="LVW18" s="275"/>
      <c r="LVX18" s="275"/>
      <c r="LVY18" s="275"/>
      <c r="LVZ18" s="275"/>
      <c r="LWA18" s="275"/>
      <c r="LWB18" s="275"/>
      <c r="LWC18" s="275"/>
      <c r="LWD18" s="275"/>
      <c r="LWE18" s="275"/>
      <c r="LWF18" s="275"/>
      <c r="LWG18" s="275"/>
      <c r="LWH18" s="275"/>
      <c r="LWI18" s="275"/>
      <c r="LWJ18" s="275"/>
      <c r="LWK18" s="275"/>
      <c r="LWL18" s="275"/>
      <c r="LWM18" s="275"/>
      <c r="LWN18" s="275"/>
      <c r="LWO18" s="275"/>
      <c r="LWP18" s="275"/>
      <c r="LWQ18" s="275"/>
      <c r="LWR18" s="275"/>
      <c r="LWS18" s="275"/>
      <c r="LWT18" s="275"/>
      <c r="LWU18" s="275"/>
      <c r="LWV18" s="275"/>
      <c r="LWW18" s="275"/>
      <c r="LWX18" s="275"/>
      <c r="LWY18" s="275"/>
      <c r="LWZ18" s="275"/>
      <c r="LXA18" s="275"/>
      <c r="LXB18" s="275"/>
      <c r="LXC18" s="275"/>
      <c r="LXD18" s="275"/>
      <c r="LXE18" s="275"/>
      <c r="LXF18" s="275"/>
      <c r="LXG18" s="275"/>
      <c r="LXH18" s="275"/>
      <c r="LXI18" s="275"/>
      <c r="LXJ18" s="275"/>
      <c r="LXK18" s="275"/>
      <c r="LXL18" s="275"/>
      <c r="LXM18" s="275"/>
      <c r="LXN18" s="275"/>
      <c r="LXO18" s="275"/>
      <c r="LXP18" s="275"/>
      <c r="LXQ18" s="275"/>
      <c r="LXR18" s="275"/>
      <c r="LXS18" s="275"/>
      <c r="LXT18" s="275"/>
      <c r="LXU18" s="275"/>
      <c r="LXV18" s="275"/>
      <c r="LXW18" s="275"/>
      <c r="LXX18" s="275"/>
      <c r="LXY18" s="275"/>
      <c r="LXZ18" s="275"/>
      <c r="LYA18" s="275"/>
      <c r="LYB18" s="275"/>
      <c r="LYC18" s="275"/>
      <c r="LYD18" s="275"/>
      <c r="LYE18" s="275"/>
      <c r="LYF18" s="275"/>
      <c r="LYG18" s="275"/>
      <c r="LYH18" s="275"/>
      <c r="LYI18" s="275"/>
      <c r="LYJ18" s="275"/>
      <c r="LYK18" s="275"/>
      <c r="LYL18" s="275"/>
      <c r="LYM18" s="275"/>
      <c r="LYN18" s="275"/>
      <c r="LYO18" s="275"/>
      <c r="LYP18" s="275"/>
      <c r="LYQ18" s="275"/>
      <c r="LYR18" s="275"/>
      <c r="LYS18" s="275"/>
      <c r="LYT18" s="275"/>
      <c r="LYU18" s="275"/>
      <c r="LYV18" s="275"/>
      <c r="LYW18" s="275"/>
      <c r="LYX18" s="275"/>
      <c r="LYY18" s="275"/>
      <c r="LYZ18" s="275"/>
      <c r="LZA18" s="275"/>
      <c r="LZB18" s="275"/>
      <c r="LZC18" s="275"/>
      <c r="LZD18" s="275"/>
      <c r="LZE18" s="275"/>
      <c r="LZF18" s="275"/>
      <c r="LZG18" s="275"/>
      <c r="LZH18" s="275"/>
      <c r="LZI18" s="275"/>
      <c r="LZJ18" s="275"/>
      <c r="LZK18" s="275"/>
      <c r="LZL18" s="275"/>
      <c r="LZM18" s="275"/>
      <c r="LZN18" s="275"/>
      <c r="LZO18" s="275"/>
      <c r="LZP18" s="275"/>
      <c r="LZQ18" s="275"/>
      <c r="LZR18" s="275"/>
      <c r="LZS18" s="275"/>
      <c r="LZT18" s="275"/>
      <c r="LZU18" s="275"/>
      <c r="LZV18" s="275"/>
      <c r="LZW18" s="275"/>
      <c r="LZX18" s="275"/>
      <c r="LZY18" s="275"/>
      <c r="LZZ18" s="275"/>
      <c r="MAA18" s="275"/>
      <c r="MAB18" s="275"/>
      <c r="MAC18" s="275"/>
      <c r="MAD18" s="275"/>
      <c r="MAE18" s="275"/>
      <c r="MAF18" s="275"/>
      <c r="MAG18" s="275"/>
      <c r="MAH18" s="275"/>
      <c r="MAI18" s="275"/>
      <c r="MAJ18" s="275"/>
      <c r="MAK18" s="275"/>
      <c r="MAL18" s="275"/>
      <c r="MAM18" s="275"/>
      <c r="MAN18" s="275"/>
      <c r="MAO18" s="275"/>
      <c r="MAP18" s="275"/>
      <c r="MAQ18" s="275"/>
      <c r="MAR18" s="275"/>
      <c r="MAS18" s="275"/>
      <c r="MAT18" s="275"/>
      <c r="MAU18" s="275"/>
      <c r="MAV18" s="275"/>
      <c r="MAW18" s="275"/>
      <c r="MAX18" s="275"/>
      <c r="MAY18" s="275"/>
      <c r="MAZ18" s="275"/>
      <c r="MBA18" s="275"/>
      <c r="MBB18" s="275"/>
      <c r="MBC18" s="275"/>
      <c r="MBD18" s="275"/>
      <c r="MBE18" s="275"/>
      <c r="MBF18" s="275"/>
      <c r="MBG18" s="275"/>
      <c r="MBH18" s="275"/>
      <c r="MBI18" s="275"/>
      <c r="MBJ18" s="275"/>
      <c r="MBK18" s="275"/>
      <c r="MBL18" s="275"/>
      <c r="MBM18" s="275"/>
      <c r="MBN18" s="275"/>
      <c r="MBO18" s="275"/>
      <c r="MBP18" s="275"/>
      <c r="MBQ18" s="275"/>
      <c r="MBR18" s="275"/>
      <c r="MBS18" s="275"/>
      <c r="MBT18" s="275"/>
      <c r="MBU18" s="275"/>
      <c r="MBV18" s="275"/>
      <c r="MBW18" s="275"/>
      <c r="MBX18" s="275"/>
      <c r="MBY18" s="275"/>
      <c r="MBZ18" s="275"/>
      <c r="MCA18" s="275"/>
      <c r="MCB18" s="275"/>
      <c r="MCC18" s="275"/>
      <c r="MCD18" s="275"/>
      <c r="MCE18" s="275"/>
      <c r="MCF18" s="275"/>
      <c r="MCG18" s="275"/>
      <c r="MCH18" s="275"/>
      <c r="MCI18" s="275"/>
      <c r="MCJ18" s="275"/>
      <c r="MCK18" s="275"/>
      <c r="MCL18" s="275"/>
      <c r="MCM18" s="275"/>
      <c r="MCN18" s="275"/>
      <c r="MCO18" s="275"/>
      <c r="MCP18" s="275"/>
      <c r="MCQ18" s="275"/>
      <c r="MCR18" s="275"/>
      <c r="MCS18" s="275"/>
      <c r="MCT18" s="275"/>
      <c r="MCU18" s="275"/>
      <c r="MCV18" s="275"/>
      <c r="MCW18" s="275"/>
      <c r="MCX18" s="275"/>
      <c r="MCY18" s="275"/>
      <c r="MCZ18" s="275"/>
      <c r="MDA18" s="275"/>
      <c r="MDB18" s="275"/>
      <c r="MDC18" s="275"/>
      <c r="MDD18" s="275"/>
      <c r="MDE18" s="275"/>
      <c r="MDF18" s="275"/>
      <c r="MDG18" s="275"/>
      <c r="MDH18" s="275"/>
      <c r="MDI18" s="275"/>
      <c r="MDJ18" s="275"/>
      <c r="MDK18" s="275"/>
      <c r="MDL18" s="275"/>
      <c r="MDM18" s="275"/>
      <c r="MDN18" s="275"/>
      <c r="MDO18" s="275"/>
      <c r="MDP18" s="275"/>
      <c r="MDQ18" s="275"/>
      <c r="MDR18" s="275"/>
      <c r="MDS18" s="275"/>
      <c r="MDT18" s="275"/>
      <c r="MDU18" s="275"/>
      <c r="MDV18" s="275"/>
      <c r="MDW18" s="275"/>
      <c r="MDX18" s="275"/>
      <c r="MDY18" s="275"/>
      <c r="MDZ18" s="275"/>
      <c r="MEA18" s="275"/>
      <c r="MEB18" s="275"/>
      <c r="MEC18" s="275"/>
      <c r="MED18" s="275"/>
      <c r="MEE18" s="275"/>
      <c r="MEF18" s="275"/>
      <c r="MEG18" s="275"/>
      <c r="MEH18" s="275"/>
      <c r="MEI18" s="275"/>
      <c r="MEJ18" s="275"/>
      <c r="MEK18" s="275"/>
      <c r="MEL18" s="275"/>
      <c r="MEM18" s="275"/>
      <c r="MEN18" s="275"/>
      <c r="MEO18" s="275"/>
      <c r="MEP18" s="275"/>
      <c r="MEQ18" s="275"/>
      <c r="MER18" s="275"/>
      <c r="MES18" s="275"/>
      <c r="MET18" s="275"/>
      <c r="MEU18" s="275"/>
      <c r="MEV18" s="275"/>
      <c r="MEW18" s="275"/>
      <c r="MEX18" s="275"/>
      <c r="MEY18" s="275"/>
      <c r="MEZ18" s="275"/>
      <c r="MFA18" s="275"/>
      <c r="MFB18" s="275"/>
      <c r="MFC18" s="275"/>
      <c r="MFD18" s="275"/>
      <c r="MFE18" s="275"/>
      <c r="MFF18" s="275"/>
      <c r="MFG18" s="275"/>
      <c r="MFH18" s="275"/>
      <c r="MFI18" s="275"/>
      <c r="MFJ18" s="275"/>
      <c r="MFK18" s="275"/>
      <c r="MFL18" s="275"/>
      <c r="MFM18" s="275"/>
      <c r="MFN18" s="275"/>
      <c r="MFO18" s="275"/>
      <c r="MFP18" s="275"/>
      <c r="MFQ18" s="275"/>
      <c r="MFR18" s="275"/>
      <c r="MFS18" s="275"/>
      <c r="MFT18" s="275"/>
      <c r="MFU18" s="275"/>
      <c r="MFV18" s="275"/>
      <c r="MFW18" s="275"/>
      <c r="MFX18" s="275"/>
      <c r="MFY18" s="275"/>
      <c r="MFZ18" s="275"/>
      <c r="MGA18" s="275"/>
      <c r="MGB18" s="275"/>
      <c r="MGC18" s="275"/>
      <c r="MGD18" s="275"/>
      <c r="MGE18" s="275"/>
      <c r="MGF18" s="275"/>
      <c r="MGG18" s="275"/>
      <c r="MGH18" s="275"/>
      <c r="MGI18" s="275"/>
      <c r="MGJ18" s="275"/>
      <c r="MGK18" s="275"/>
      <c r="MGL18" s="275"/>
      <c r="MGM18" s="275"/>
      <c r="MGN18" s="275"/>
      <c r="MGO18" s="275"/>
      <c r="MGP18" s="275"/>
      <c r="MGQ18" s="275"/>
      <c r="MGR18" s="275"/>
      <c r="MGS18" s="275"/>
      <c r="MGT18" s="275"/>
      <c r="MGU18" s="275"/>
      <c r="MGV18" s="275"/>
      <c r="MGW18" s="275"/>
      <c r="MGX18" s="275"/>
      <c r="MGY18" s="275"/>
      <c r="MGZ18" s="275"/>
      <c r="MHA18" s="275"/>
      <c r="MHB18" s="275"/>
      <c r="MHC18" s="275"/>
      <c r="MHD18" s="275"/>
      <c r="MHE18" s="275"/>
      <c r="MHF18" s="275"/>
      <c r="MHG18" s="275"/>
      <c r="MHH18" s="275"/>
      <c r="MHI18" s="275"/>
      <c r="MHJ18" s="275"/>
      <c r="MHK18" s="275"/>
      <c r="MHL18" s="275"/>
      <c r="MHM18" s="275"/>
      <c r="MHN18" s="275"/>
      <c r="MHO18" s="275"/>
      <c r="MHP18" s="275"/>
      <c r="MHQ18" s="275"/>
      <c r="MHR18" s="275"/>
      <c r="MHS18" s="275"/>
      <c r="MHT18" s="275"/>
      <c r="MHU18" s="275"/>
      <c r="MHV18" s="275"/>
      <c r="MHW18" s="275"/>
      <c r="MHX18" s="275"/>
      <c r="MHY18" s="275"/>
      <c r="MHZ18" s="275"/>
      <c r="MIA18" s="275"/>
      <c r="MIB18" s="275"/>
      <c r="MIC18" s="275"/>
      <c r="MID18" s="275"/>
      <c r="MIE18" s="275"/>
      <c r="MIF18" s="275"/>
      <c r="MIG18" s="275"/>
      <c r="MIH18" s="275"/>
      <c r="MII18" s="275"/>
      <c r="MIJ18" s="275"/>
      <c r="MIK18" s="275"/>
      <c r="MIL18" s="275"/>
      <c r="MIM18" s="275"/>
      <c r="MIN18" s="275"/>
      <c r="MIO18" s="275"/>
      <c r="MIP18" s="275"/>
      <c r="MIQ18" s="275"/>
      <c r="MIR18" s="275"/>
      <c r="MIS18" s="275"/>
      <c r="MIT18" s="275"/>
      <c r="MIU18" s="275"/>
      <c r="MIV18" s="275"/>
      <c r="MIW18" s="275"/>
      <c r="MIX18" s="275"/>
      <c r="MIY18" s="275"/>
      <c r="MIZ18" s="275"/>
      <c r="MJA18" s="275"/>
      <c r="MJB18" s="275"/>
      <c r="MJC18" s="275"/>
      <c r="MJD18" s="275"/>
      <c r="MJE18" s="275"/>
      <c r="MJF18" s="275"/>
      <c r="MJG18" s="275"/>
      <c r="MJH18" s="275"/>
      <c r="MJI18" s="275"/>
      <c r="MJJ18" s="275"/>
      <c r="MJK18" s="275"/>
      <c r="MJL18" s="275"/>
      <c r="MJM18" s="275"/>
      <c r="MJN18" s="275"/>
      <c r="MJO18" s="275"/>
      <c r="MJP18" s="275"/>
      <c r="MJQ18" s="275"/>
      <c r="MJR18" s="275"/>
      <c r="MJS18" s="275"/>
      <c r="MJT18" s="275"/>
      <c r="MJU18" s="275"/>
      <c r="MJV18" s="275"/>
      <c r="MJW18" s="275"/>
      <c r="MJX18" s="275"/>
      <c r="MJY18" s="275"/>
      <c r="MJZ18" s="275"/>
      <c r="MKA18" s="275"/>
      <c r="MKB18" s="275"/>
      <c r="MKC18" s="275"/>
      <c r="MKD18" s="275"/>
      <c r="MKE18" s="275"/>
      <c r="MKF18" s="275"/>
      <c r="MKG18" s="275"/>
      <c r="MKH18" s="275"/>
      <c r="MKI18" s="275"/>
      <c r="MKJ18" s="275"/>
      <c r="MKK18" s="275"/>
      <c r="MKL18" s="275"/>
      <c r="MKM18" s="275"/>
      <c r="MKN18" s="275"/>
      <c r="MKO18" s="275"/>
      <c r="MKP18" s="275"/>
      <c r="MKQ18" s="275"/>
      <c r="MKR18" s="275"/>
      <c r="MKS18" s="275"/>
      <c r="MKT18" s="275"/>
      <c r="MKU18" s="275"/>
      <c r="MKV18" s="275"/>
      <c r="MKW18" s="275"/>
      <c r="MKX18" s="275"/>
      <c r="MKY18" s="275"/>
      <c r="MKZ18" s="275"/>
      <c r="MLA18" s="275"/>
      <c r="MLB18" s="275"/>
      <c r="MLC18" s="275"/>
      <c r="MLD18" s="275"/>
      <c r="MLE18" s="275"/>
      <c r="MLF18" s="275"/>
      <c r="MLG18" s="275"/>
      <c r="MLH18" s="275"/>
      <c r="MLI18" s="275"/>
      <c r="MLJ18" s="275"/>
      <c r="MLK18" s="275"/>
      <c r="MLL18" s="275"/>
      <c r="MLM18" s="275"/>
      <c r="MLN18" s="275"/>
      <c r="MLO18" s="275"/>
      <c r="MLP18" s="275"/>
      <c r="MLQ18" s="275"/>
      <c r="MLR18" s="275"/>
      <c r="MLS18" s="275"/>
      <c r="MLT18" s="275"/>
      <c r="MLU18" s="275"/>
      <c r="MLV18" s="275"/>
      <c r="MLW18" s="275"/>
      <c r="MLX18" s="275"/>
      <c r="MLY18" s="275"/>
      <c r="MLZ18" s="275"/>
      <c r="MMA18" s="275"/>
      <c r="MMB18" s="275"/>
      <c r="MMC18" s="275"/>
      <c r="MMD18" s="275"/>
      <c r="MME18" s="275"/>
      <c r="MMF18" s="275"/>
      <c r="MMG18" s="275"/>
      <c r="MMH18" s="275"/>
      <c r="MMI18" s="275"/>
      <c r="MMJ18" s="275"/>
      <c r="MMK18" s="275"/>
      <c r="MML18" s="275"/>
      <c r="MMM18" s="275"/>
      <c r="MMN18" s="275"/>
      <c r="MMO18" s="275"/>
      <c r="MMP18" s="275"/>
      <c r="MMQ18" s="275"/>
      <c r="MMR18" s="275"/>
      <c r="MMS18" s="275"/>
      <c r="MMT18" s="275"/>
      <c r="MMU18" s="275"/>
      <c r="MMV18" s="275"/>
      <c r="MMW18" s="275"/>
      <c r="MMX18" s="275"/>
      <c r="MMY18" s="275"/>
      <c r="MMZ18" s="275"/>
      <c r="MNA18" s="275"/>
      <c r="MNB18" s="275"/>
      <c r="MNC18" s="275"/>
      <c r="MND18" s="275"/>
      <c r="MNE18" s="275"/>
      <c r="MNF18" s="275"/>
      <c r="MNG18" s="275"/>
      <c r="MNH18" s="275"/>
      <c r="MNI18" s="275"/>
      <c r="MNJ18" s="275"/>
      <c r="MNK18" s="275"/>
      <c r="MNL18" s="275"/>
      <c r="MNM18" s="275"/>
      <c r="MNN18" s="275"/>
      <c r="MNO18" s="275"/>
      <c r="MNP18" s="275"/>
      <c r="MNQ18" s="275"/>
      <c r="MNR18" s="275"/>
      <c r="MNS18" s="275"/>
      <c r="MNT18" s="275"/>
      <c r="MNU18" s="275"/>
      <c r="MNV18" s="275"/>
      <c r="MNW18" s="275"/>
      <c r="MNX18" s="275"/>
      <c r="MNY18" s="275"/>
      <c r="MNZ18" s="275"/>
      <c r="MOA18" s="275"/>
      <c r="MOB18" s="275"/>
      <c r="MOC18" s="275"/>
      <c r="MOD18" s="275"/>
      <c r="MOE18" s="275"/>
      <c r="MOF18" s="275"/>
      <c r="MOG18" s="275"/>
      <c r="MOH18" s="275"/>
      <c r="MOI18" s="275"/>
      <c r="MOJ18" s="275"/>
      <c r="MOK18" s="275"/>
      <c r="MOL18" s="275"/>
      <c r="MOM18" s="275"/>
      <c r="MON18" s="275"/>
      <c r="MOO18" s="275"/>
      <c r="MOP18" s="275"/>
      <c r="MOQ18" s="275"/>
      <c r="MOR18" s="275"/>
      <c r="MOS18" s="275"/>
      <c r="MOT18" s="275"/>
      <c r="MOU18" s="275"/>
      <c r="MOV18" s="275"/>
      <c r="MOW18" s="275"/>
      <c r="MOX18" s="275"/>
      <c r="MOY18" s="275"/>
      <c r="MOZ18" s="275"/>
      <c r="MPA18" s="275"/>
      <c r="MPB18" s="275"/>
      <c r="MPC18" s="275"/>
      <c r="MPD18" s="275"/>
      <c r="MPE18" s="275"/>
      <c r="MPF18" s="275"/>
      <c r="MPG18" s="275"/>
      <c r="MPH18" s="275"/>
      <c r="MPI18" s="275"/>
      <c r="MPJ18" s="275"/>
      <c r="MPK18" s="275"/>
      <c r="MPL18" s="275"/>
      <c r="MPM18" s="275"/>
      <c r="MPN18" s="275"/>
      <c r="MPO18" s="275"/>
      <c r="MPP18" s="275"/>
      <c r="MPQ18" s="275"/>
      <c r="MPR18" s="275"/>
      <c r="MPS18" s="275"/>
      <c r="MPT18" s="275"/>
      <c r="MPU18" s="275"/>
      <c r="MPV18" s="275"/>
      <c r="MPW18" s="275"/>
      <c r="MPX18" s="275"/>
      <c r="MPY18" s="275"/>
      <c r="MPZ18" s="275"/>
      <c r="MQA18" s="275"/>
      <c r="MQB18" s="275"/>
      <c r="MQC18" s="275"/>
      <c r="MQD18" s="275"/>
      <c r="MQE18" s="275"/>
      <c r="MQF18" s="275"/>
      <c r="MQG18" s="275"/>
      <c r="MQH18" s="275"/>
      <c r="MQI18" s="275"/>
      <c r="MQJ18" s="275"/>
      <c r="MQK18" s="275"/>
      <c r="MQL18" s="275"/>
      <c r="MQM18" s="275"/>
      <c r="MQN18" s="275"/>
      <c r="MQO18" s="275"/>
      <c r="MQP18" s="275"/>
      <c r="MQQ18" s="275"/>
      <c r="MQR18" s="275"/>
      <c r="MQS18" s="275"/>
      <c r="MQT18" s="275"/>
      <c r="MQU18" s="275"/>
      <c r="MQV18" s="275"/>
      <c r="MQW18" s="275"/>
      <c r="MQX18" s="275"/>
      <c r="MQY18" s="275"/>
      <c r="MQZ18" s="275"/>
      <c r="MRA18" s="275"/>
      <c r="MRB18" s="275"/>
      <c r="MRC18" s="275"/>
      <c r="MRD18" s="275"/>
      <c r="MRE18" s="275"/>
      <c r="MRF18" s="275"/>
      <c r="MRG18" s="275"/>
      <c r="MRH18" s="275"/>
      <c r="MRI18" s="275"/>
      <c r="MRJ18" s="275"/>
      <c r="MRK18" s="275"/>
      <c r="MRL18" s="275"/>
      <c r="MRM18" s="275"/>
      <c r="MRN18" s="275"/>
      <c r="MRO18" s="275"/>
      <c r="MRP18" s="275"/>
      <c r="MRQ18" s="275"/>
      <c r="MRR18" s="275"/>
      <c r="MRS18" s="275"/>
      <c r="MRT18" s="275"/>
      <c r="MRU18" s="275"/>
      <c r="MRV18" s="275"/>
      <c r="MRW18" s="275"/>
      <c r="MRX18" s="275"/>
      <c r="MRY18" s="275"/>
      <c r="MRZ18" s="275"/>
      <c r="MSA18" s="275"/>
      <c r="MSB18" s="275"/>
      <c r="MSC18" s="275"/>
      <c r="MSD18" s="275"/>
      <c r="MSE18" s="275"/>
      <c r="MSF18" s="275"/>
      <c r="MSG18" s="275"/>
      <c r="MSH18" s="275"/>
      <c r="MSI18" s="275"/>
      <c r="MSJ18" s="275"/>
      <c r="MSK18" s="275"/>
      <c r="MSL18" s="275"/>
      <c r="MSM18" s="275"/>
      <c r="MSN18" s="275"/>
      <c r="MSO18" s="275"/>
      <c r="MSP18" s="275"/>
      <c r="MSQ18" s="275"/>
      <c r="MSR18" s="275"/>
      <c r="MSS18" s="275"/>
      <c r="MST18" s="275"/>
      <c r="MSU18" s="275"/>
      <c r="MSV18" s="275"/>
      <c r="MSW18" s="275"/>
      <c r="MSX18" s="275"/>
      <c r="MSY18" s="275"/>
      <c r="MSZ18" s="275"/>
      <c r="MTA18" s="275"/>
      <c r="MTB18" s="275"/>
      <c r="MTC18" s="275"/>
      <c r="MTD18" s="275"/>
      <c r="MTE18" s="275"/>
      <c r="MTF18" s="275"/>
      <c r="MTG18" s="275"/>
      <c r="MTH18" s="275"/>
      <c r="MTI18" s="275"/>
      <c r="MTJ18" s="275"/>
      <c r="MTK18" s="275"/>
      <c r="MTL18" s="275"/>
      <c r="MTM18" s="275"/>
      <c r="MTN18" s="275"/>
      <c r="MTO18" s="275"/>
      <c r="MTP18" s="275"/>
      <c r="MTQ18" s="275"/>
      <c r="MTR18" s="275"/>
      <c r="MTS18" s="275"/>
      <c r="MTT18" s="275"/>
      <c r="MTU18" s="275"/>
      <c r="MTV18" s="275"/>
      <c r="MTW18" s="275"/>
      <c r="MTX18" s="275"/>
      <c r="MTY18" s="275"/>
      <c r="MTZ18" s="275"/>
      <c r="MUA18" s="275"/>
      <c r="MUB18" s="275"/>
      <c r="MUC18" s="275"/>
      <c r="MUD18" s="275"/>
      <c r="MUE18" s="275"/>
      <c r="MUF18" s="275"/>
      <c r="MUG18" s="275"/>
      <c r="MUH18" s="275"/>
      <c r="MUI18" s="275"/>
      <c r="MUJ18" s="275"/>
      <c r="MUK18" s="275"/>
      <c r="MUL18" s="275"/>
      <c r="MUM18" s="275"/>
      <c r="MUN18" s="275"/>
      <c r="MUO18" s="275"/>
      <c r="MUP18" s="275"/>
      <c r="MUQ18" s="275"/>
      <c r="MUR18" s="275"/>
      <c r="MUS18" s="275"/>
      <c r="MUT18" s="275"/>
      <c r="MUU18" s="275"/>
      <c r="MUV18" s="275"/>
      <c r="MUW18" s="275"/>
      <c r="MUX18" s="275"/>
      <c r="MUY18" s="275"/>
      <c r="MUZ18" s="275"/>
      <c r="MVA18" s="275"/>
      <c r="MVB18" s="275"/>
      <c r="MVC18" s="275"/>
      <c r="MVD18" s="275"/>
      <c r="MVE18" s="275"/>
      <c r="MVF18" s="275"/>
      <c r="MVG18" s="275"/>
      <c r="MVH18" s="275"/>
      <c r="MVI18" s="275"/>
      <c r="MVJ18" s="275"/>
      <c r="MVK18" s="275"/>
      <c r="MVL18" s="275"/>
      <c r="MVM18" s="275"/>
      <c r="MVN18" s="275"/>
      <c r="MVO18" s="275"/>
      <c r="MVP18" s="275"/>
      <c r="MVQ18" s="275"/>
      <c r="MVR18" s="275"/>
      <c r="MVS18" s="275"/>
      <c r="MVT18" s="275"/>
      <c r="MVU18" s="275"/>
      <c r="MVV18" s="275"/>
      <c r="MVW18" s="275"/>
      <c r="MVX18" s="275"/>
      <c r="MVY18" s="275"/>
      <c r="MVZ18" s="275"/>
      <c r="MWA18" s="275"/>
      <c r="MWB18" s="275"/>
      <c r="MWC18" s="275"/>
      <c r="MWD18" s="275"/>
      <c r="MWE18" s="275"/>
      <c r="MWF18" s="275"/>
      <c r="MWG18" s="275"/>
      <c r="MWH18" s="275"/>
      <c r="MWI18" s="275"/>
      <c r="MWJ18" s="275"/>
      <c r="MWK18" s="275"/>
      <c r="MWL18" s="275"/>
      <c r="MWM18" s="275"/>
      <c r="MWN18" s="275"/>
      <c r="MWO18" s="275"/>
      <c r="MWP18" s="275"/>
      <c r="MWQ18" s="275"/>
      <c r="MWR18" s="275"/>
      <c r="MWS18" s="275"/>
      <c r="MWT18" s="275"/>
      <c r="MWU18" s="275"/>
      <c r="MWV18" s="275"/>
      <c r="MWW18" s="275"/>
      <c r="MWX18" s="275"/>
      <c r="MWY18" s="275"/>
      <c r="MWZ18" s="275"/>
      <c r="MXA18" s="275"/>
      <c r="MXB18" s="275"/>
      <c r="MXC18" s="275"/>
      <c r="MXD18" s="275"/>
      <c r="MXE18" s="275"/>
      <c r="MXF18" s="275"/>
      <c r="MXG18" s="275"/>
      <c r="MXH18" s="275"/>
      <c r="MXI18" s="275"/>
      <c r="MXJ18" s="275"/>
      <c r="MXK18" s="275"/>
      <c r="MXL18" s="275"/>
      <c r="MXM18" s="275"/>
      <c r="MXN18" s="275"/>
      <c r="MXO18" s="275"/>
      <c r="MXP18" s="275"/>
      <c r="MXQ18" s="275"/>
      <c r="MXR18" s="275"/>
      <c r="MXS18" s="275"/>
      <c r="MXT18" s="275"/>
      <c r="MXU18" s="275"/>
      <c r="MXV18" s="275"/>
      <c r="MXW18" s="275"/>
      <c r="MXX18" s="275"/>
      <c r="MXY18" s="275"/>
      <c r="MXZ18" s="275"/>
      <c r="MYA18" s="275"/>
      <c r="MYB18" s="275"/>
      <c r="MYC18" s="275"/>
      <c r="MYD18" s="275"/>
      <c r="MYE18" s="275"/>
      <c r="MYF18" s="275"/>
      <c r="MYG18" s="275"/>
      <c r="MYH18" s="275"/>
      <c r="MYI18" s="275"/>
      <c r="MYJ18" s="275"/>
      <c r="MYK18" s="275"/>
      <c r="MYL18" s="275"/>
      <c r="MYM18" s="275"/>
      <c r="MYN18" s="275"/>
      <c r="MYO18" s="275"/>
      <c r="MYP18" s="275"/>
      <c r="MYQ18" s="275"/>
      <c r="MYR18" s="275"/>
      <c r="MYS18" s="275"/>
      <c r="MYT18" s="275"/>
      <c r="MYU18" s="275"/>
      <c r="MYV18" s="275"/>
      <c r="MYW18" s="275"/>
      <c r="MYX18" s="275"/>
      <c r="MYY18" s="275"/>
      <c r="MYZ18" s="275"/>
      <c r="MZA18" s="275"/>
      <c r="MZB18" s="275"/>
      <c r="MZC18" s="275"/>
      <c r="MZD18" s="275"/>
      <c r="MZE18" s="275"/>
      <c r="MZF18" s="275"/>
      <c r="MZG18" s="275"/>
      <c r="MZH18" s="275"/>
      <c r="MZI18" s="275"/>
      <c r="MZJ18" s="275"/>
      <c r="MZK18" s="275"/>
      <c r="MZL18" s="275"/>
      <c r="MZM18" s="275"/>
      <c r="MZN18" s="275"/>
      <c r="MZO18" s="275"/>
      <c r="MZP18" s="275"/>
      <c r="MZQ18" s="275"/>
      <c r="MZR18" s="275"/>
      <c r="MZS18" s="275"/>
      <c r="MZT18" s="275"/>
      <c r="MZU18" s="275"/>
      <c r="MZV18" s="275"/>
      <c r="MZW18" s="275"/>
      <c r="MZX18" s="275"/>
      <c r="MZY18" s="275"/>
      <c r="MZZ18" s="275"/>
      <c r="NAA18" s="275"/>
      <c r="NAB18" s="275"/>
      <c r="NAC18" s="275"/>
      <c r="NAD18" s="275"/>
      <c r="NAE18" s="275"/>
      <c r="NAF18" s="275"/>
      <c r="NAG18" s="275"/>
      <c r="NAH18" s="275"/>
      <c r="NAI18" s="275"/>
      <c r="NAJ18" s="275"/>
      <c r="NAK18" s="275"/>
      <c r="NAL18" s="275"/>
      <c r="NAM18" s="275"/>
      <c r="NAN18" s="275"/>
      <c r="NAO18" s="275"/>
      <c r="NAP18" s="275"/>
      <c r="NAQ18" s="275"/>
      <c r="NAR18" s="275"/>
      <c r="NAS18" s="275"/>
      <c r="NAT18" s="275"/>
      <c r="NAU18" s="275"/>
      <c r="NAV18" s="275"/>
      <c r="NAW18" s="275"/>
      <c r="NAX18" s="275"/>
      <c r="NAY18" s="275"/>
      <c r="NAZ18" s="275"/>
      <c r="NBA18" s="275"/>
      <c r="NBB18" s="275"/>
      <c r="NBC18" s="275"/>
      <c r="NBD18" s="275"/>
      <c r="NBE18" s="275"/>
      <c r="NBF18" s="275"/>
      <c r="NBG18" s="275"/>
      <c r="NBH18" s="275"/>
      <c r="NBI18" s="275"/>
      <c r="NBJ18" s="275"/>
      <c r="NBK18" s="275"/>
      <c r="NBL18" s="275"/>
      <c r="NBM18" s="275"/>
      <c r="NBN18" s="275"/>
      <c r="NBO18" s="275"/>
      <c r="NBP18" s="275"/>
      <c r="NBQ18" s="275"/>
      <c r="NBR18" s="275"/>
      <c r="NBS18" s="275"/>
      <c r="NBT18" s="275"/>
      <c r="NBU18" s="275"/>
      <c r="NBV18" s="275"/>
      <c r="NBW18" s="275"/>
      <c r="NBX18" s="275"/>
      <c r="NBY18" s="275"/>
      <c r="NBZ18" s="275"/>
      <c r="NCA18" s="275"/>
      <c r="NCB18" s="275"/>
      <c r="NCC18" s="275"/>
      <c r="NCD18" s="275"/>
      <c r="NCE18" s="275"/>
      <c r="NCF18" s="275"/>
      <c r="NCG18" s="275"/>
      <c r="NCH18" s="275"/>
      <c r="NCI18" s="275"/>
      <c r="NCJ18" s="275"/>
      <c r="NCK18" s="275"/>
      <c r="NCL18" s="275"/>
      <c r="NCM18" s="275"/>
      <c r="NCN18" s="275"/>
      <c r="NCO18" s="275"/>
      <c r="NCP18" s="275"/>
      <c r="NCQ18" s="275"/>
      <c r="NCR18" s="275"/>
      <c r="NCS18" s="275"/>
      <c r="NCT18" s="275"/>
      <c r="NCU18" s="275"/>
      <c r="NCV18" s="275"/>
      <c r="NCW18" s="275"/>
      <c r="NCX18" s="275"/>
      <c r="NCY18" s="275"/>
      <c r="NCZ18" s="275"/>
      <c r="NDA18" s="275"/>
      <c r="NDB18" s="275"/>
      <c r="NDC18" s="275"/>
      <c r="NDD18" s="275"/>
      <c r="NDE18" s="275"/>
      <c r="NDF18" s="275"/>
      <c r="NDG18" s="275"/>
      <c r="NDH18" s="275"/>
      <c r="NDI18" s="275"/>
      <c r="NDJ18" s="275"/>
      <c r="NDK18" s="275"/>
      <c r="NDL18" s="275"/>
      <c r="NDM18" s="275"/>
      <c r="NDN18" s="275"/>
      <c r="NDO18" s="275"/>
      <c r="NDP18" s="275"/>
      <c r="NDQ18" s="275"/>
      <c r="NDR18" s="275"/>
      <c r="NDS18" s="275"/>
      <c r="NDT18" s="275"/>
      <c r="NDU18" s="275"/>
      <c r="NDV18" s="275"/>
      <c r="NDW18" s="275"/>
      <c r="NDX18" s="275"/>
      <c r="NDY18" s="275"/>
      <c r="NDZ18" s="275"/>
      <c r="NEA18" s="275"/>
      <c r="NEB18" s="275"/>
      <c r="NEC18" s="275"/>
      <c r="NED18" s="275"/>
      <c r="NEE18" s="275"/>
      <c r="NEF18" s="275"/>
      <c r="NEG18" s="275"/>
      <c r="NEH18" s="275"/>
      <c r="NEI18" s="275"/>
      <c r="NEJ18" s="275"/>
      <c r="NEK18" s="275"/>
      <c r="NEL18" s="275"/>
      <c r="NEM18" s="275"/>
      <c r="NEN18" s="275"/>
      <c r="NEO18" s="275"/>
      <c r="NEP18" s="275"/>
      <c r="NEQ18" s="275"/>
      <c r="NER18" s="275"/>
      <c r="NES18" s="275"/>
      <c r="NET18" s="275"/>
      <c r="NEU18" s="275"/>
      <c r="NEV18" s="275"/>
      <c r="NEW18" s="275"/>
      <c r="NEX18" s="275"/>
      <c r="NEY18" s="275"/>
      <c r="NEZ18" s="275"/>
      <c r="NFA18" s="275"/>
      <c r="NFB18" s="275"/>
      <c r="NFC18" s="275"/>
      <c r="NFD18" s="275"/>
      <c r="NFE18" s="275"/>
      <c r="NFF18" s="275"/>
      <c r="NFG18" s="275"/>
      <c r="NFH18" s="275"/>
      <c r="NFI18" s="275"/>
      <c r="NFJ18" s="275"/>
      <c r="NFK18" s="275"/>
      <c r="NFL18" s="275"/>
      <c r="NFM18" s="275"/>
      <c r="NFN18" s="275"/>
      <c r="NFO18" s="275"/>
      <c r="NFP18" s="275"/>
      <c r="NFQ18" s="275"/>
      <c r="NFR18" s="275"/>
      <c r="NFS18" s="275"/>
      <c r="NFT18" s="275"/>
      <c r="NFU18" s="275"/>
      <c r="NFV18" s="275"/>
      <c r="NFW18" s="275"/>
      <c r="NFX18" s="275"/>
      <c r="NFY18" s="275"/>
      <c r="NFZ18" s="275"/>
      <c r="NGA18" s="275"/>
      <c r="NGB18" s="275"/>
      <c r="NGC18" s="275"/>
      <c r="NGD18" s="275"/>
      <c r="NGE18" s="275"/>
      <c r="NGF18" s="275"/>
      <c r="NGG18" s="275"/>
      <c r="NGH18" s="275"/>
      <c r="NGI18" s="275"/>
      <c r="NGJ18" s="275"/>
      <c r="NGK18" s="275"/>
      <c r="NGL18" s="275"/>
      <c r="NGM18" s="275"/>
      <c r="NGN18" s="275"/>
      <c r="NGO18" s="275"/>
      <c r="NGP18" s="275"/>
      <c r="NGQ18" s="275"/>
      <c r="NGR18" s="275"/>
      <c r="NGS18" s="275"/>
      <c r="NGT18" s="275"/>
      <c r="NGU18" s="275"/>
      <c r="NGV18" s="275"/>
      <c r="NGW18" s="275"/>
      <c r="NGX18" s="275"/>
      <c r="NGY18" s="275"/>
      <c r="NGZ18" s="275"/>
      <c r="NHA18" s="275"/>
      <c r="NHB18" s="275"/>
      <c r="NHC18" s="275"/>
      <c r="NHD18" s="275"/>
      <c r="NHE18" s="275"/>
      <c r="NHF18" s="275"/>
      <c r="NHG18" s="275"/>
      <c r="NHH18" s="275"/>
      <c r="NHI18" s="275"/>
      <c r="NHJ18" s="275"/>
      <c r="NHK18" s="275"/>
      <c r="NHL18" s="275"/>
      <c r="NHM18" s="275"/>
      <c r="NHN18" s="275"/>
      <c r="NHO18" s="275"/>
      <c r="NHP18" s="275"/>
      <c r="NHQ18" s="275"/>
      <c r="NHR18" s="275"/>
      <c r="NHS18" s="275"/>
      <c r="NHT18" s="275"/>
      <c r="NHU18" s="275"/>
      <c r="NHV18" s="275"/>
      <c r="NHW18" s="275"/>
      <c r="NHX18" s="275"/>
      <c r="NHY18" s="275"/>
      <c r="NHZ18" s="275"/>
      <c r="NIA18" s="275"/>
      <c r="NIB18" s="275"/>
      <c r="NIC18" s="275"/>
      <c r="NID18" s="275"/>
      <c r="NIE18" s="275"/>
      <c r="NIF18" s="275"/>
      <c r="NIG18" s="275"/>
      <c r="NIH18" s="275"/>
      <c r="NII18" s="275"/>
      <c r="NIJ18" s="275"/>
      <c r="NIK18" s="275"/>
      <c r="NIL18" s="275"/>
      <c r="NIM18" s="275"/>
      <c r="NIN18" s="275"/>
      <c r="NIO18" s="275"/>
      <c r="NIP18" s="275"/>
      <c r="NIQ18" s="275"/>
      <c r="NIR18" s="275"/>
      <c r="NIS18" s="275"/>
      <c r="NIT18" s="275"/>
      <c r="NIU18" s="275"/>
      <c r="NIV18" s="275"/>
      <c r="NIW18" s="275"/>
      <c r="NIX18" s="275"/>
      <c r="NIY18" s="275"/>
      <c r="NIZ18" s="275"/>
      <c r="NJA18" s="275"/>
      <c r="NJB18" s="275"/>
      <c r="NJC18" s="275"/>
      <c r="NJD18" s="275"/>
      <c r="NJE18" s="275"/>
      <c r="NJF18" s="275"/>
      <c r="NJG18" s="275"/>
      <c r="NJH18" s="275"/>
      <c r="NJI18" s="275"/>
      <c r="NJJ18" s="275"/>
      <c r="NJK18" s="275"/>
      <c r="NJL18" s="275"/>
      <c r="NJM18" s="275"/>
      <c r="NJN18" s="275"/>
      <c r="NJO18" s="275"/>
      <c r="NJP18" s="275"/>
      <c r="NJQ18" s="275"/>
      <c r="NJR18" s="275"/>
      <c r="NJS18" s="275"/>
      <c r="NJT18" s="275"/>
      <c r="NJU18" s="275"/>
      <c r="NJV18" s="275"/>
      <c r="NJW18" s="275"/>
      <c r="NJX18" s="275"/>
      <c r="NJY18" s="275"/>
      <c r="NJZ18" s="275"/>
      <c r="NKA18" s="275"/>
      <c r="NKB18" s="275"/>
      <c r="NKC18" s="275"/>
      <c r="NKD18" s="275"/>
      <c r="NKE18" s="275"/>
      <c r="NKF18" s="275"/>
      <c r="NKG18" s="275"/>
      <c r="NKH18" s="275"/>
      <c r="NKI18" s="275"/>
      <c r="NKJ18" s="275"/>
      <c r="NKK18" s="275"/>
      <c r="NKL18" s="275"/>
      <c r="NKM18" s="275"/>
      <c r="NKN18" s="275"/>
      <c r="NKO18" s="275"/>
      <c r="NKP18" s="275"/>
      <c r="NKQ18" s="275"/>
      <c r="NKR18" s="275"/>
      <c r="NKS18" s="275"/>
      <c r="NKT18" s="275"/>
      <c r="NKU18" s="275"/>
      <c r="NKV18" s="275"/>
      <c r="NKW18" s="275"/>
      <c r="NKX18" s="275"/>
      <c r="NKY18" s="275"/>
      <c r="NKZ18" s="275"/>
      <c r="NLA18" s="275"/>
      <c r="NLB18" s="275"/>
      <c r="NLC18" s="275"/>
      <c r="NLD18" s="275"/>
      <c r="NLE18" s="275"/>
      <c r="NLF18" s="275"/>
      <c r="NLG18" s="275"/>
      <c r="NLH18" s="275"/>
      <c r="NLI18" s="275"/>
      <c r="NLJ18" s="275"/>
      <c r="NLK18" s="275"/>
      <c r="NLL18" s="275"/>
      <c r="NLM18" s="275"/>
      <c r="NLN18" s="275"/>
      <c r="NLO18" s="275"/>
      <c r="NLP18" s="275"/>
      <c r="NLQ18" s="275"/>
      <c r="NLR18" s="275"/>
      <c r="NLS18" s="275"/>
      <c r="NLT18" s="275"/>
      <c r="NLU18" s="275"/>
      <c r="NLV18" s="275"/>
      <c r="NLW18" s="275"/>
      <c r="NLX18" s="275"/>
      <c r="NLY18" s="275"/>
      <c r="NLZ18" s="275"/>
      <c r="NMA18" s="275"/>
      <c r="NMB18" s="275"/>
      <c r="NMC18" s="275"/>
      <c r="NMD18" s="275"/>
      <c r="NME18" s="275"/>
      <c r="NMF18" s="275"/>
      <c r="NMG18" s="275"/>
      <c r="NMH18" s="275"/>
      <c r="NMI18" s="275"/>
      <c r="NMJ18" s="275"/>
      <c r="NMK18" s="275"/>
      <c r="NML18" s="275"/>
      <c r="NMM18" s="275"/>
      <c r="NMN18" s="275"/>
      <c r="NMO18" s="275"/>
      <c r="NMP18" s="275"/>
      <c r="NMQ18" s="275"/>
      <c r="NMR18" s="275"/>
      <c r="NMS18" s="275"/>
      <c r="NMT18" s="275"/>
      <c r="NMU18" s="275"/>
      <c r="NMV18" s="275"/>
      <c r="NMW18" s="275"/>
      <c r="NMX18" s="275"/>
      <c r="NMY18" s="275"/>
      <c r="NMZ18" s="275"/>
      <c r="NNA18" s="275"/>
      <c r="NNB18" s="275"/>
      <c r="NNC18" s="275"/>
      <c r="NND18" s="275"/>
      <c r="NNE18" s="275"/>
      <c r="NNF18" s="275"/>
      <c r="NNG18" s="275"/>
      <c r="NNH18" s="275"/>
      <c r="NNI18" s="275"/>
      <c r="NNJ18" s="275"/>
      <c r="NNK18" s="275"/>
      <c r="NNL18" s="275"/>
      <c r="NNM18" s="275"/>
      <c r="NNN18" s="275"/>
      <c r="NNO18" s="275"/>
      <c r="NNP18" s="275"/>
      <c r="NNQ18" s="275"/>
      <c r="NNR18" s="275"/>
      <c r="NNS18" s="275"/>
      <c r="NNT18" s="275"/>
      <c r="NNU18" s="275"/>
      <c r="NNV18" s="275"/>
      <c r="NNW18" s="275"/>
      <c r="NNX18" s="275"/>
      <c r="NNY18" s="275"/>
      <c r="NNZ18" s="275"/>
      <c r="NOA18" s="275"/>
      <c r="NOB18" s="275"/>
      <c r="NOC18" s="275"/>
      <c r="NOD18" s="275"/>
      <c r="NOE18" s="275"/>
      <c r="NOF18" s="275"/>
      <c r="NOG18" s="275"/>
      <c r="NOH18" s="275"/>
      <c r="NOI18" s="275"/>
      <c r="NOJ18" s="275"/>
      <c r="NOK18" s="275"/>
      <c r="NOL18" s="275"/>
      <c r="NOM18" s="275"/>
      <c r="NON18" s="275"/>
      <c r="NOO18" s="275"/>
      <c r="NOP18" s="275"/>
      <c r="NOQ18" s="275"/>
      <c r="NOR18" s="275"/>
      <c r="NOS18" s="275"/>
      <c r="NOT18" s="275"/>
      <c r="NOU18" s="275"/>
      <c r="NOV18" s="275"/>
      <c r="NOW18" s="275"/>
      <c r="NOX18" s="275"/>
      <c r="NOY18" s="275"/>
      <c r="NOZ18" s="275"/>
      <c r="NPA18" s="275"/>
      <c r="NPB18" s="275"/>
      <c r="NPC18" s="275"/>
      <c r="NPD18" s="275"/>
      <c r="NPE18" s="275"/>
      <c r="NPF18" s="275"/>
      <c r="NPG18" s="275"/>
      <c r="NPH18" s="275"/>
      <c r="NPI18" s="275"/>
      <c r="NPJ18" s="275"/>
      <c r="NPK18" s="275"/>
      <c r="NPL18" s="275"/>
      <c r="NPM18" s="275"/>
      <c r="NPN18" s="275"/>
      <c r="NPO18" s="275"/>
      <c r="NPP18" s="275"/>
      <c r="NPQ18" s="275"/>
      <c r="NPR18" s="275"/>
      <c r="NPS18" s="275"/>
      <c r="NPT18" s="275"/>
      <c r="NPU18" s="275"/>
      <c r="NPV18" s="275"/>
      <c r="NPW18" s="275"/>
      <c r="NPX18" s="275"/>
      <c r="NPY18" s="275"/>
      <c r="NPZ18" s="275"/>
      <c r="NQA18" s="275"/>
      <c r="NQB18" s="275"/>
      <c r="NQC18" s="275"/>
      <c r="NQD18" s="275"/>
      <c r="NQE18" s="275"/>
      <c r="NQF18" s="275"/>
      <c r="NQG18" s="275"/>
      <c r="NQH18" s="275"/>
      <c r="NQI18" s="275"/>
      <c r="NQJ18" s="275"/>
      <c r="NQK18" s="275"/>
      <c r="NQL18" s="275"/>
      <c r="NQM18" s="275"/>
      <c r="NQN18" s="275"/>
      <c r="NQO18" s="275"/>
      <c r="NQP18" s="275"/>
      <c r="NQQ18" s="275"/>
      <c r="NQR18" s="275"/>
      <c r="NQS18" s="275"/>
      <c r="NQT18" s="275"/>
      <c r="NQU18" s="275"/>
      <c r="NQV18" s="275"/>
      <c r="NQW18" s="275"/>
      <c r="NQX18" s="275"/>
      <c r="NQY18" s="275"/>
      <c r="NQZ18" s="275"/>
      <c r="NRA18" s="275"/>
      <c r="NRB18" s="275"/>
      <c r="NRC18" s="275"/>
      <c r="NRD18" s="275"/>
      <c r="NRE18" s="275"/>
      <c r="NRF18" s="275"/>
      <c r="NRG18" s="275"/>
      <c r="NRH18" s="275"/>
      <c r="NRI18" s="275"/>
      <c r="NRJ18" s="275"/>
      <c r="NRK18" s="275"/>
      <c r="NRL18" s="275"/>
      <c r="NRM18" s="275"/>
      <c r="NRN18" s="275"/>
      <c r="NRO18" s="275"/>
      <c r="NRP18" s="275"/>
      <c r="NRQ18" s="275"/>
      <c r="NRR18" s="275"/>
      <c r="NRS18" s="275"/>
      <c r="NRT18" s="275"/>
      <c r="NRU18" s="275"/>
      <c r="NRV18" s="275"/>
      <c r="NRW18" s="275"/>
      <c r="NRX18" s="275"/>
      <c r="NRY18" s="275"/>
      <c r="NRZ18" s="275"/>
      <c r="NSA18" s="275"/>
      <c r="NSB18" s="275"/>
      <c r="NSC18" s="275"/>
      <c r="NSD18" s="275"/>
      <c r="NSE18" s="275"/>
      <c r="NSF18" s="275"/>
      <c r="NSG18" s="275"/>
      <c r="NSH18" s="275"/>
      <c r="NSI18" s="275"/>
      <c r="NSJ18" s="275"/>
      <c r="NSK18" s="275"/>
      <c r="NSL18" s="275"/>
      <c r="NSM18" s="275"/>
      <c r="NSN18" s="275"/>
      <c r="NSO18" s="275"/>
      <c r="NSP18" s="275"/>
      <c r="NSQ18" s="275"/>
      <c r="NSR18" s="275"/>
      <c r="NSS18" s="275"/>
      <c r="NST18" s="275"/>
      <c r="NSU18" s="275"/>
      <c r="NSV18" s="275"/>
      <c r="NSW18" s="275"/>
      <c r="NSX18" s="275"/>
      <c r="NSY18" s="275"/>
      <c r="NSZ18" s="275"/>
      <c r="NTA18" s="275"/>
      <c r="NTB18" s="275"/>
      <c r="NTC18" s="275"/>
      <c r="NTD18" s="275"/>
      <c r="NTE18" s="275"/>
      <c r="NTF18" s="275"/>
      <c r="NTG18" s="275"/>
      <c r="NTH18" s="275"/>
      <c r="NTI18" s="275"/>
      <c r="NTJ18" s="275"/>
      <c r="NTK18" s="275"/>
      <c r="NTL18" s="275"/>
      <c r="NTM18" s="275"/>
      <c r="NTN18" s="275"/>
      <c r="NTO18" s="275"/>
      <c r="NTP18" s="275"/>
      <c r="NTQ18" s="275"/>
      <c r="NTR18" s="275"/>
      <c r="NTS18" s="275"/>
      <c r="NTT18" s="275"/>
      <c r="NTU18" s="275"/>
      <c r="NTV18" s="275"/>
      <c r="NTW18" s="275"/>
      <c r="NTX18" s="275"/>
      <c r="NTY18" s="275"/>
      <c r="NTZ18" s="275"/>
      <c r="NUA18" s="275"/>
      <c r="NUB18" s="275"/>
      <c r="NUC18" s="275"/>
      <c r="NUD18" s="275"/>
      <c r="NUE18" s="275"/>
      <c r="NUF18" s="275"/>
      <c r="NUG18" s="275"/>
      <c r="NUH18" s="275"/>
      <c r="NUI18" s="275"/>
      <c r="NUJ18" s="275"/>
      <c r="NUK18" s="275"/>
      <c r="NUL18" s="275"/>
      <c r="NUM18" s="275"/>
      <c r="NUN18" s="275"/>
      <c r="NUO18" s="275"/>
      <c r="NUP18" s="275"/>
      <c r="NUQ18" s="275"/>
      <c r="NUR18" s="275"/>
      <c r="NUS18" s="275"/>
      <c r="NUT18" s="275"/>
      <c r="NUU18" s="275"/>
      <c r="NUV18" s="275"/>
      <c r="NUW18" s="275"/>
      <c r="NUX18" s="275"/>
      <c r="NUY18" s="275"/>
      <c r="NUZ18" s="275"/>
      <c r="NVA18" s="275"/>
      <c r="NVB18" s="275"/>
      <c r="NVC18" s="275"/>
      <c r="NVD18" s="275"/>
      <c r="NVE18" s="275"/>
      <c r="NVF18" s="275"/>
      <c r="NVG18" s="275"/>
      <c r="NVH18" s="275"/>
      <c r="NVI18" s="275"/>
      <c r="NVJ18" s="275"/>
      <c r="NVK18" s="275"/>
      <c r="NVL18" s="275"/>
      <c r="NVM18" s="275"/>
      <c r="NVN18" s="275"/>
      <c r="NVO18" s="275"/>
      <c r="NVP18" s="275"/>
      <c r="NVQ18" s="275"/>
      <c r="NVR18" s="275"/>
      <c r="NVS18" s="275"/>
      <c r="NVT18" s="275"/>
      <c r="NVU18" s="275"/>
      <c r="NVV18" s="275"/>
      <c r="NVW18" s="275"/>
      <c r="NVX18" s="275"/>
      <c r="NVY18" s="275"/>
      <c r="NVZ18" s="275"/>
      <c r="NWA18" s="275"/>
      <c r="NWB18" s="275"/>
      <c r="NWC18" s="275"/>
      <c r="NWD18" s="275"/>
      <c r="NWE18" s="275"/>
      <c r="NWF18" s="275"/>
      <c r="NWG18" s="275"/>
      <c r="NWH18" s="275"/>
      <c r="NWI18" s="275"/>
      <c r="NWJ18" s="275"/>
      <c r="NWK18" s="275"/>
      <c r="NWL18" s="275"/>
      <c r="NWM18" s="275"/>
      <c r="NWN18" s="275"/>
      <c r="NWO18" s="275"/>
      <c r="NWP18" s="275"/>
      <c r="NWQ18" s="275"/>
      <c r="NWR18" s="275"/>
      <c r="NWS18" s="275"/>
      <c r="NWT18" s="275"/>
      <c r="NWU18" s="275"/>
      <c r="NWV18" s="275"/>
      <c r="NWW18" s="275"/>
      <c r="NWX18" s="275"/>
      <c r="NWY18" s="275"/>
      <c r="NWZ18" s="275"/>
      <c r="NXA18" s="275"/>
      <c r="NXB18" s="275"/>
      <c r="NXC18" s="275"/>
      <c r="NXD18" s="275"/>
      <c r="NXE18" s="275"/>
      <c r="NXF18" s="275"/>
      <c r="NXG18" s="275"/>
      <c r="NXH18" s="275"/>
      <c r="NXI18" s="275"/>
      <c r="NXJ18" s="275"/>
      <c r="NXK18" s="275"/>
      <c r="NXL18" s="275"/>
      <c r="NXM18" s="275"/>
      <c r="NXN18" s="275"/>
      <c r="NXO18" s="275"/>
      <c r="NXP18" s="275"/>
      <c r="NXQ18" s="275"/>
      <c r="NXR18" s="275"/>
      <c r="NXS18" s="275"/>
      <c r="NXT18" s="275"/>
      <c r="NXU18" s="275"/>
      <c r="NXV18" s="275"/>
      <c r="NXW18" s="275"/>
      <c r="NXX18" s="275"/>
      <c r="NXY18" s="275"/>
      <c r="NXZ18" s="275"/>
      <c r="NYA18" s="275"/>
      <c r="NYB18" s="275"/>
      <c r="NYC18" s="275"/>
      <c r="NYD18" s="275"/>
      <c r="NYE18" s="275"/>
      <c r="NYF18" s="275"/>
      <c r="NYG18" s="275"/>
      <c r="NYH18" s="275"/>
      <c r="NYI18" s="275"/>
      <c r="NYJ18" s="275"/>
      <c r="NYK18" s="275"/>
      <c r="NYL18" s="275"/>
      <c r="NYM18" s="275"/>
      <c r="NYN18" s="275"/>
      <c r="NYO18" s="275"/>
      <c r="NYP18" s="275"/>
      <c r="NYQ18" s="275"/>
      <c r="NYR18" s="275"/>
      <c r="NYS18" s="275"/>
      <c r="NYT18" s="275"/>
      <c r="NYU18" s="275"/>
      <c r="NYV18" s="275"/>
      <c r="NYW18" s="275"/>
      <c r="NYX18" s="275"/>
      <c r="NYY18" s="275"/>
      <c r="NYZ18" s="275"/>
      <c r="NZA18" s="275"/>
      <c r="NZB18" s="275"/>
      <c r="NZC18" s="275"/>
      <c r="NZD18" s="275"/>
      <c r="NZE18" s="275"/>
      <c r="NZF18" s="275"/>
      <c r="NZG18" s="275"/>
      <c r="NZH18" s="275"/>
      <c r="NZI18" s="275"/>
      <c r="NZJ18" s="275"/>
      <c r="NZK18" s="275"/>
      <c r="NZL18" s="275"/>
      <c r="NZM18" s="275"/>
      <c r="NZN18" s="275"/>
      <c r="NZO18" s="275"/>
      <c r="NZP18" s="275"/>
      <c r="NZQ18" s="275"/>
      <c r="NZR18" s="275"/>
      <c r="NZS18" s="275"/>
      <c r="NZT18" s="275"/>
      <c r="NZU18" s="275"/>
      <c r="NZV18" s="275"/>
      <c r="NZW18" s="275"/>
      <c r="NZX18" s="275"/>
      <c r="NZY18" s="275"/>
      <c r="NZZ18" s="275"/>
      <c r="OAA18" s="275"/>
      <c r="OAB18" s="275"/>
      <c r="OAC18" s="275"/>
      <c r="OAD18" s="275"/>
      <c r="OAE18" s="275"/>
      <c r="OAF18" s="275"/>
      <c r="OAG18" s="275"/>
      <c r="OAH18" s="275"/>
      <c r="OAI18" s="275"/>
      <c r="OAJ18" s="275"/>
      <c r="OAK18" s="275"/>
      <c r="OAL18" s="275"/>
      <c r="OAM18" s="275"/>
      <c r="OAN18" s="275"/>
      <c r="OAO18" s="275"/>
      <c r="OAP18" s="275"/>
      <c r="OAQ18" s="275"/>
      <c r="OAR18" s="275"/>
      <c r="OAS18" s="275"/>
      <c r="OAT18" s="275"/>
      <c r="OAU18" s="275"/>
      <c r="OAV18" s="275"/>
      <c r="OAW18" s="275"/>
      <c r="OAX18" s="275"/>
      <c r="OAY18" s="275"/>
      <c r="OAZ18" s="275"/>
      <c r="OBA18" s="275"/>
      <c r="OBB18" s="275"/>
      <c r="OBC18" s="275"/>
      <c r="OBD18" s="275"/>
      <c r="OBE18" s="275"/>
      <c r="OBF18" s="275"/>
      <c r="OBG18" s="275"/>
      <c r="OBH18" s="275"/>
      <c r="OBI18" s="275"/>
      <c r="OBJ18" s="275"/>
      <c r="OBK18" s="275"/>
      <c r="OBL18" s="275"/>
      <c r="OBM18" s="275"/>
      <c r="OBN18" s="275"/>
      <c r="OBO18" s="275"/>
      <c r="OBP18" s="275"/>
      <c r="OBQ18" s="275"/>
      <c r="OBR18" s="275"/>
      <c r="OBS18" s="275"/>
      <c r="OBT18" s="275"/>
      <c r="OBU18" s="275"/>
      <c r="OBV18" s="275"/>
      <c r="OBW18" s="275"/>
      <c r="OBX18" s="275"/>
      <c r="OBY18" s="275"/>
      <c r="OBZ18" s="275"/>
      <c r="OCA18" s="275"/>
      <c r="OCB18" s="275"/>
      <c r="OCC18" s="275"/>
      <c r="OCD18" s="275"/>
      <c r="OCE18" s="275"/>
      <c r="OCF18" s="275"/>
      <c r="OCG18" s="275"/>
      <c r="OCH18" s="275"/>
      <c r="OCI18" s="275"/>
      <c r="OCJ18" s="275"/>
      <c r="OCK18" s="275"/>
      <c r="OCL18" s="275"/>
      <c r="OCM18" s="275"/>
      <c r="OCN18" s="275"/>
      <c r="OCO18" s="275"/>
      <c r="OCP18" s="275"/>
      <c r="OCQ18" s="275"/>
      <c r="OCR18" s="275"/>
      <c r="OCS18" s="275"/>
      <c r="OCT18" s="275"/>
      <c r="OCU18" s="275"/>
      <c r="OCV18" s="275"/>
      <c r="OCW18" s="275"/>
      <c r="OCX18" s="275"/>
      <c r="OCY18" s="275"/>
      <c r="OCZ18" s="275"/>
      <c r="ODA18" s="275"/>
      <c r="ODB18" s="275"/>
      <c r="ODC18" s="275"/>
      <c r="ODD18" s="275"/>
      <c r="ODE18" s="275"/>
      <c r="ODF18" s="275"/>
      <c r="ODG18" s="275"/>
      <c r="ODH18" s="275"/>
      <c r="ODI18" s="275"/>
      <c r="ODJ18" s="275"/>
      <c r="ODK18" s="275"/>
      <c r="ODL18" s="275"/>
      <c r="ODM18" s="275"/>
      <c r="ODN18" s="275"/>
      <c r="ODO18" s="275"/>
      <c r="ODP18" s="275"/>
      <c r="ODQ18" s="275"/>
      <c r="ODR18" s="275"/>
      <c r="ODS18" s="275"/>
      <c r="ODT18" s="275"/>
      <c r="ODU18" s="275"/>
      <c r="ODV18" s="275"/>
      <c r="ODW18" s="275"/>
      <c r="ODX18" s="275"/>
      <c r="ODY18" s="275"/>
      <c r="ODZ18" s="275"/>
      <c r="OEA18" s="275"/>
      <c r="OEB18" s="275"/>
      <c r="OEC18" s="275"/>
      <c r="OED18" s="275"/>
      <c r="OEE18" s="275"/>
      <c r="OEF18" s="275"/>
      <c r="OEG18" s="275"/>
      <c r="OEH18" s="275"/>
      <c r="OEI18" s="275"/>
      <c r="OEJ18" s="275"/>
      <c r="OEK18" s="275"/>
      <c r="OEL18" s="275"/>
      <c r="OEM18" s="275"/>
      <c r="OEN18" s="275"/>
      <c r="OEO18" s="275"/>
      <c r="OEP18" s="275"/>
      <c r="OEQ18" s="275"/>
      <c r="OER18" s="275"/>
      <c r="OES18" s="275"/>
      <c r="OET18" s="275"/>
      <c r="OEU18" s="275"/>
      <c r="OEV18" s="275"/>
      <c r="OEW18" s="275"/>
      <c r="OEX18" s="275"/>
      <c r="OEY18" s="275"/>
      <c r="OEZ18" s="275"/>
      <c r="OFA18" s="275"/>
      <c r="OFB18" s="275"/>
      <c r="OFC18" s="275"/>
      <c r="OFD18" s="275"/>
      <c r="OFE18" s="275"/>
      <c r="OFF18" s="275"/>
      <c r="OFG18" s="275"/>
      <c r="OFH18" s="275"/>
      <c r="OFI18" s="275"/>
      <c r="OFJ18" s="275"/>
      <c r="OFK18" s="275"/>
      <c r="OFL18" s="275"/>
      <c r="OFM18" s="275"/>
      <c r="OFN18" s="275"/>
      <c r="OFO18" s="275"/>
      <c r="OFP18" s="275"/>
      <c r="OFQ18" s="275"/>
      <c r="OFR18" s="275"/>
      <c r="OFS18" s="275"/>
      <c r="OFT18" s="275"/>
      <c r="OFU18" s="275"/>
      <c r="OFV18" s="275"/>
      <c r="OFW18" s="275"/>
      <c r="OFX18" s="275"/>
      <c r="OFY18" s="275"/>
      <c r="OFZ18" s="275"/>
      <c r="OGA18" s="275"/>
      <c r="OGB18" s="275"/>
      <c r="OGC18" s="275"/>
      <c r="OGD18" s="275"/>
      <c r="OGE18" s="275"/>
      <c r="OGF18" s="275"/>
      <c r="OGG18" s="275"/>
      <c r="OGH18" s="275"/>
      <c r="OGI18" s="275"/>
      <c r="OGJ18" s="275"/>
      <c r="OGK18" s="275"/>
      <c r="OGL18" s="275"/>
      <c r="OGM18" s="275"/>
      <c r="OGN18" s="275"/>
      <c r="OGO18" s="275"/>
      <c r="OGP18" s="275"/>
      <c r="OGQ18" s="275"/>
      <c r="OGR18" s="275"/>
      <c r="OGS18" s="275"/>
      <c r="OGT18" s="275"/>
      <c r="OGU18" s="275"/>
      <c r="OGV18" s="275"/>
      <c r="OGW18" s="275"/>
      <c r="OGX18" s="275"/>
      <c r="OGY18" s="275"/>
      <c r="OGZ18" s="275"/>
      <c r="OHA18" s="275"/>
      <c r="OHB18" s="275"/>
      <c r="OHC18" s="275"/>
      <c r="OHD18" s="275"/>
      <c r="OHE18" s="275"/>
      <c r="OHF18" s="275"/>
      <c r="OHG18" s="275"/>
      <c r="OHH18" s="275"/>
      <c r="OHI18" s="275"/>
      <c r="OHJ18" s="275"/>
      <c r="OHK18" s="275"/>
      <c r="OHL18" s="275"/>
      <c r="OHM18" s="275"/>
      <c r="OHN18" s="275"/>
      <c r="OHO18" s="275"/>
      <c r="OHP18" s="275"/>
      <c r="OHQ18" s="275"/>
      <c r="OHR18" s="275"/>
      <c r="OHS18" s="275"/>
      <c r="OHT18" s="275"/>
      <c r="OHU18" s="275"/>
      <c r="OHV18" s="275"/>
      <c r="OHW18" s="275"/>
      <c r="OHX18" s="275"/>
      <c r="OHY18" s="275"/>
      <c r="OHZ18" s="275"/>
      <c r="OIA18" s="275"/>
      <c r="OIB18" s="275"/>
      <c r="OIC18" s="275"/>
      <c r="OID18" s="275"/>
      <c r="OIE18" s="275"/>
      <c r="OIF18" s="275"/>
      <c r="OIG18" s="275"/>
      <c r="OIH18" s="275"/>
      <c r="OII18" s="275"/>
      <c r="OIJ18" s="275"/>
      <c r="OIK18" s="275"/>
      <c r="OIL18" s="275"/>
      <c r="OIM18" s="275"/>
      <c r="OIN18" s="275"/>
      <c r="OIO18" s="275"/>
      <c r="OIP18" s="275"/>
      <c r="OIQ18" s="275"/>
      <c r="OIR18" s="275"/>
      <c r="OIS18" s="275"/>
      <c r="OIT18" s="275"/>
      <c r="OIU18" s="275"/>
      <c r="OIV18" s="275"/>
      <c r="OIW18" s="275"/>
      <c r="OIX18" s="275"/>
      <c r="OIY18" s="275"/>
      <c r="OIZ18" s="275"/>
      <c r="OJA18" s="275"/>
      <c r="OJB18" s="275"/>
      <c r="OJC18" s="275"/>
      <c r="OJD18" s="275"/>
      <c r="OJE18" s="275"/>
      <c r="OJF18" s="275"/>
      <c r="OJG18" s="275"/>
      <c r="OJH18" s="275"/>
      <c r="OJI18" s="275"/>
      <c r="OJJ18" s="275"/>
      <c r="OJK18" s="275"/>
      <c r="OJL18" s="275"/>
      <c r="OJM18" s="275"/>
      <c r="OJN18" s="275"/>
      <c r="OJO18" s="275"/>
      <c r="OJP18" s="275"/>
      <c r="OJQ18" s="275"/>
      <c r="OJR18" s="275"/>
      <c r="OJS18" s="275"/>
      <c r="OJT18" s="275"/>
      <c r="OJU18" s="275"/>
      <c r="OJV18" s="275"/>
      <c r="OJW18" s="275"/>
      <c r="OJX18" s="275"/>
      <c r="OJY18" s="275"/>
      <c r="OJZ18" s="275"/>
      <c r="OKA18" s="275"/>
      <c r="OKB18" s="275"/>
      <c r="OKC18" s="275"/>
      <c r="OKD18" s="275"/>
      <c r="OKE18" s="275"/>
      <c r="OKF18" s="275"/>
      <c r="OKG18" s="275"/>
      <c r="OKH18" s="275"/>
      <c r="OKI18" s="275"/>
      <c r="OKJ18" s="275"/>
      <c r="OKK18" s="275"/>
      <c r="OKL18" s="275"/>
      <c r="OKM18" s="275"/>
      <c r="OKN18" s="275"/>
      <c r="OKO18" s="275"/>
      <c r="OKP18" s="275"/>
      <c r="OKQ18" s="275"/>
      <c r="OKR18" s="275"/>
      <c r="OKS18" s="275"/>
      <c r="OKT18" s="275"/>
      <c r="OKU18" s="275"/>
      <c r="OKV18" s="275"/>
      <c r="OKW18" s="275"/>
      <c r="OKX18" s="275"/>
      <c r="OKY18" s="275"/>
      <c r="OKZ18" s="275"/>
      <c r="OLA18" s="275"/>
      <c r="OLB18" s="275"/>
      <c r="OLC18" s="275"/>
      <c r="OLD18" s="275"/>
      <c r="OLE18" s="275"/>
      <c r="OLF18" s="275"/>
      <c r="OLG18" s="275"/>
      <c r="OLH18" s="275"/>
      <c r="OLI18" s="275"/>
      <c r="OLJ18" s="275"/>
      <c r="OLK18" s="275"/>
      <c r="OLL18" s="275"/>
      <c r="OLM18" s="275"/>
      <c r="OLN18" s="275"/>
      <c r="OLO18" s="275"/>
      <c r="OLP18" s="275"/>
      <c r="OLQ18" s="275"/>
      <c r="OLR18" s="275"/>
      <c r="OLS18" s="275"/>
      <c r="OLT18" s="275"/>
      <c r="OLU18" s="275"/>
      <c r="OLV18" s="275"/>
      <c r="OLW18" s="275"/>
      <c r="OLX18" s="275"/>
      <c r="OLY18" s="275"/>
      <c r="OLZ18" s="275"/>
      <c r="OMA18" s="275"/>
      <c r="OMB18" s="275"/>
      <c r="OMC18" s="275"/>
      <c r="OMD18" s="275"/>
      <c r="OME18" s="275"/>
      <c r="OMF18" s="275"/>
      <c r="OMG18" s="275"/>
      <c r="OMH18" s="275"/>
      <c r="OMI18" s="275"/>
      <c r="OMJ18" s="275"/>
      <c r="OMK18" s="275"/>
      <c r="OML18" s="275"/>
      <c r="OMM18" s="275"/>
      <c r="OMN18" s="275"/>
      <c r="OMO18" s="275"/>
      <c r="OMP18" s="275"/>
      <c r="OMQ18" s="275"/>
      <c r="OMR18" s="275"/>
      <c r="OMS18" s="275"/>
      <c r="OMT18" s="275"/>
      <c r="OMU18" s="275"/>
      <c r="OMV18" s="275"/>
      <c r="OMW18" s="275"/>
      <c r="OMX18" s="275"/>
      <c r="OMY18" s="275"/>
      <c r="OMZ18" s="275"/>
      <c r="ONA18" s="275"/>
      <c r="ONB18" s="275"/>
      <c r="ONC18" s="275"/>
      <c r="OND18" s="275"/>
      <c r="ONE18" s="275"/>
      <c r="ONF18" s="275"/>
      <c r="ONG18" s="275"/>
      <c r="ONH18" s="275"/>
      <c r="ONI18" s="275"/>
      <c r="ONJ18" s="275"/>
      <c r="ONK18" s="275"/>
      <c r="ONL18" s="275"/>
      <c r="ONM18" s="275"/>
      <c r="ONN18" s="275"/>
      <c r="ONO18" s="275"/>
      <c r="ONP18" s="275"/>
      <c r="ONQ18" s="275"/>
      <c r="ONR18" s="275"/>
      <c r="ONS18" s="275"/>
      <c r="ONT18" s="275"/>
      <c r="ONU18" s="275"/>
      <c r="ONV18" s="275"/>
      <c r="ONW18" s="275"/>
      <c r="ONX18" s="275"/>
      <c r="ONY18" s="275"/>
      <c r="ONZ18" s="275"/>
      <c r="OOA18" s="275"/>
      <c r="OOB18" s="275"/>
      <c r="OOC18" s="275"/>
      <c r="OOD18" s="275"/>
      <c r="OOE18" s="275"/>
      <c r="OOF18" s="275"/>
      <c r="OOG18" s="275"/>
      <c r="OOH18" s="275"/>
      <c r="OOI18" s="275"/>
      <c r="OOJ18" s="275"/>
      <c r="OOK18" s="275"/>
      <c r="OOL18" s="275"/>
      <c r="OOM18" s="275"/>
      <c r="OON18" s="275"/>
      <c r="OOO18" s="275"/>
      <c r="OOP18" s="275"/>
      <c r="OOQ18" s="275"/>
      <c r="OOR18" s="275"/>
      <c r="OOS18" s="275"/>
      <c r="OOT18" s="275"/>
      <c r="OOU18" s="275"/>
      <c r="OOV18" s="275"/>
      <c r="OOW18" s="275"/>
      <c r="OOX18" s="275"/>
      <c r="OOY18" s="275"/>
      <c r="OOZ18" s="275"/>
      <c r="OPA18" s="275"/>
      <c r="OPB18" s="275"/>
      <c r="OPC18" s="275"/>
      <c r="OPD18" s="275"/>
      <c r="OPE18" s="275"/>
      <c r="OPF18" s="275"/>
      <c r="OPG18" s="275"/>
      <c r="OPH18" s="275"/>
      <c r="OPI18" s="275"/>
      <c r="OPJ18" s="275"/>
      <c r="OPK18" s="275"/>
      <c r="OPL18" s="275"/>
      <c r="OPM18" s="275"/>
      <c r="OPN18" s="275"/>
      <c r="OPO18" s="275"/>
      <c r="OPP18" s="275"/>
      <c r="OPQ18" s="275"/>
      <c r="OPR18" s="275"/>
      <c r="OPS18" s="275"/>
      <c r="OPT18" s="275"/>
      <c r="OPU18" s="275"/>
      <c r="OPV18" s="275"/>
      <c r="OPW18" s="275"/>
      <c r="OPX18" s="275"/>
      <c r="OPY18" s="275"/>
      <c r="OPZ18" s="275"/>
      <c r="OQA18" s="275"/>
      <c r="OQB18" s="275"/>
      <c r="OQC18" s="275"/>
      <c r="OQD18" s="275"/>
      <c r="OQE18" s="275"/>
      <c r="OQF18" s="275"/>
      <c r="OQG18" s="275"/>
      <c r="OQH18" s="275"/>
      <c r="OQI18" s="275"/>
      <c r="OQJ18" s="275"/>
      <c r="OQK18" s="275"/>
      <c r="OQL18" s="275"/>
      <c r="OQM18" s="275"/>
      <c r="OQN18" s="275"/>
      <c r="OQO18" s="275"/>
      <c r="OQP18" s="275"/>
      <c r="OQQ18" s="275"/>
      <c r="OQR18" s="275"/>
      <c r="OQS18" s="275"/>
      <c r="OQT18" s="275"/>
      <c r="OQU18" s="275"/>
      <c r="OQV18" s="275"/>
      <c r="OQW18" s="275"/>
      <c r="OQX18" s="275"/>
      <c r="OQY18" s="275"/>
      <c r="OQZ18" s="275"/>
      <c r="ORA18" s="275"/>
      <c r="ORB18" s="275"/>
      <c r="ORC18" s="275"/>
      <c r="ORD18" s="275"/>
      <c r="ORE18" s="275"/>
      <c r="ORF18" s="275"/>
      <c r="ORG18" s="275"/>
      <c r="ORH18" s="275"/>
      <c r="ORI18" s="275"/>
      <c r="ORJ18" s="275"/>
      <c r="ORK18" s="275"/>
      <c r="ORL18" s="275"/>
      <c r="ORM18" s="275"/>
      <c r="ORN18" s="275"/>
      <c r="ORO18" s="275"/>
      <c r="ORP18" s="275"/>
      <c r="ORQ18" s="275"/>
      <c r="ORR18" s="275"/>
      <c r="ORS18" s="275"/>
      <c r="ORT18" s="275"/>
      <c r="ORU18" s="275"/>
      <c r="ORV18" s="275"/>
      <c r="ORW18" s="275"/>
      <c r="ORX18" s="275"/>
      <c r="ORY18" s="275"/>
      <c r="ORZ18" s="275"/>
      <c r="OSA18" s="275"/>
      <c r="OSB18" s="275"/>
      <c r="OSC18" s="275"/>
      <c r="OSD18" s="275"/>
      <c r="OSE18" s="275"/>
      <c r="OSF18" s="275"/>
      <c r="OSG18" s="275"/>
      <c r="OSH18" s="275"/>
      <c r="OSI18" s="275"/>
      <c r="OSJ18" s="275"/>
      <c r="OSK18" s="275"/>
      <c r="OSL18" s="275"/>
      <c r="OSM18" s="275"/>
      <c r="OSN18" s="275"/>
      <c r="OSO18" s="275"/>
      <c r="OSP18" s="275"/>
      <c r="OSQ18" s="275"/>
      <c r="OSR18" s="275"/>
      <c r="OSS18" s="275"/>
      <c r="OST18" s="275"/>
      <c r="OSU18" s="275"/>
      <c r="OSV18" s="275"/>
      <c r="OSW18" s="275"/>
      <c r="OSX18" s="275"/>
      <c r="OSY18" s="275"/>
      <c r="OSZ18" s="275"/>
      <c r="OTA18" s="275"/>
      <c r="OTB18" s="275"/>
      <c r="OTC18" s="275"/>
      <c r="OTD18" s="275"/>
      <c r="OTE18" s="275"/>
      <c r="OTF18" s="275"/>
      <c r="OTG18" s="275"/>
      <c r="OTH18" s="275"/>
      <c r="OTI18" s="275"/>
      <c r="OTJ18" s="275"/>
      <c r="OTK18" s="275"/>
      <c r="OTL18" s="275"/>
      <c r="OTM18" s="275"/>
      <c r="OTN18" s="275"/>
      <c r="OTO18" s="275"/>
      <c r="OTP18" s="275"/>
      <c r="OTQ18" s="275"/>
      <c r="OTR18" s="275"/>
      <c r="OTS18" s="275"/>
      <c r="OTT18" s="275"/>
      <c r="OTU18" s="275"/>
      <c r="OTV18" s="275"/>
      <c r="OTW18" s="275"/>
      <c r="OTX18" s="275"/>
      <c r="OTY18" s="275"/>
      <c r="OTZ18" s="275"/>
      <c r="OUA18" s="275"/>
      <c r="OUB18" s="275"/>
      <c r="OUC18" s="275"/>
      <c r="OUD18" s="275"/>
      <c r="OUE18" s="275"/>
      <c r="OUF18" s="275"/>
      <c r="OUG18" s="275"/>
      <c r="OUH18" s="275"/>
      <c r="OUI18" s="275"/>
      <c r="OUJ18" s="275"/>
      <c r="OUK18" s="275"/>
      <c r="OUL18" s="275"/>
      <c r="OUM18" s="275"/>
      <c r="OUN18" s="275"/>
      <c r="OUO18" s="275"/>
      <c r="OUP18" s="275"/>
      <c r="OUQ18" s="275"/>
      <c r="OUR18" s="275"/>
      <c r="OUS18" s="275"/>
      <c r="OUT18" s="275"/>
      <c r="OUU18" s="275"/>
      <c r="OUV18" s="275"/>
      <c r="OUW18" s="275"/>
      <c r="OUX18" s="275"/>
      <c r="OUY18" s="275"/>
      <c r="OUZ18" s="275"/>
      <c r="OVA18" s="275"/>
      <c r="OVB18" s="275"/>
      <c r="OVC18" s="275"/>
      <c r="OVD18" s="275"/>
      <c r="OVE18" s="275"/>
      <c r="OVF18" s="275"/>
      <c r="OVG18" s="275"/>
      <c r="OVH18" s="275"/>
      <c r="OVI18" s="275"/>
      <c r="OVJ18" s="275"/>
      <c r="OVK18" s="275"/>
      <c r="OVL18" s="275"/>
      <c r="OVM18" s="275"/>
      <c r="OVN18" s="275"/>
      <c r="OVO18" s="275"/>
      <c r="OVP18" s="275"/>
      <c r="OVQ18" s="275"/>
      <c r="OVR18" s="275"/>
      <c r="OVS18" s="275"/>
      <c r="OVT18" s="275"/>
      <c r="OVU18" s="275"/>
      <c r="OVV18" s="275"/>
      <c r="OVW18" s="275"/>
      <c r="OVX18" s="275"/>
      <c r="OVY18" s="275"/>
      <c r="OVZ18" s="275"/>
      <c r="OWA18" s="275"/>
      <c r="OWB18" s="275"/>
      <c r="OWC18" s="275"/>
      <c r="OWD18" s="275"/>
      <c r="OWE18" s="275"/>
      <c r="OWF18" s="275"/>
      <c r="OWG18" s="275"/>
      <c r="OWH18" s="275"/>
      <c r="OWI18" s="275"/>
      <c r="OWJ18" s="275"/>
      <c r="OWK18" s="275"/>
      <c r="OWL18" s="275"/>
      <c r="OWM18" s="275"/>
      <c r="OWN18" s="275"/>
      <c r="OWO18" s="275"/>
      <c r="OWP18" s="275"/>
      <c r="OWQ18" s="275"/>
      <c r="OWR18" s="275"/>
      <c r="OWS18" s="275"/>
      <c r="OWT18" s="275"/>
      <c r="OWU18" s="275"/>
      <c r="OWV18" s="275"/>
      <c r="OWW18" s="275"/>
      <c r="OWX18" s="275"/>
      <c r="OWY18" s="275"/>
      <c r="OWZ18" s="275"/>
      <c r="OXA18" s="275"/>
      <c r="OXB18" s="275"/>
      <c r="OXC18" s="275"/>
      <c r="OXD18" s="275"/>
      <c r="OXE18" s="275"/>
      <c r="OXF18" s="275"/>
      <c r="OXG18" s="275"/>
      <c r="OXH18" s="275"/>
      <c r="OXI18" s="275"/>
      <c r="OXJ18" s="275"/>
      <c r="OXK18" s="275"/>
      <c r="OXL18" s="275"/>
      <c r="OXM18" s="275"/>
      <c r="OXN18" s="275"/>
      <c r="OXO18" s="275"/>
      <c r="OXP18" s="275"/>
      <c r="OXQ18" s="275"/>
      <c r="OXR18" s="275"/>
      <c r="OXS18" s="275"/>
      <c r="OXT18" s="275"/>
      <c r="OXU18" s="275"/>
      <c r="OXV18" s="275"/>
      <c r="OXW18" s="275"/>
      <c r="OXX18" s="275"/>
      <c r="OXY18" s="275"/>
      <c r="OXZ18" s="275"/>
      <c r="OYA18" s="275"/>
      <c r="OYB18" s="275"/>
      <c r="OYC18" s="275"/>
      <c r="OYD18" s="275"/>
      <c r="OYE18" s="275"/>
      <c r="OYF18" s="275"/>
      <c r="OYG18" s="275"/>
      <c r="OYH18" s="275"/>
      <c r="OYI18" s="275"/>
      <c r="OYJ18" s="275"/>
      <c r="OYK18" s="275"/>
      <c r="OYL18" s="275"/>
      <c r="OYM18" s="275"/>
      <c r="OYN18" s="275"/>
      <c r="OYO18" s="275"/>
      <c r="OYP18" s="275"/>
      <c r="OYQ18" s="275"/>
      <c r="OYR18" s="275"/>
      <c r="OYS18" s="275"/>
      <c r="OYT18" s="275"/>
      <c r="OYU18" s="275"/>
      <c r="OYV18" s="275"/>
      <c r="OYW18" s="275"/>
      <c r="OYX18" s="275"/>
      <c r="OYY18" s="275"/>
      <c r="OYZ18" s="275"/>
      <c r="OZA18" s="275"/>
      <c r="OZB18" s="275"/>
      <c r="OZC18" s="275"/>
      <c r="OZD18" s="275"/>
      <c r="OZE18" s="275"/>
      <c r="OZF18" s="275"/>
      <c r="OZG18" s="275"/>
      <c r="OZH18" s="275"/>
      <c r="OZI18" s="275"/>
      <c r="OZJ18" s="275"/>
      <c r="OZK18" s="275"/>
      <c r="OZL18" s="275"/>
      <c r="OZM18" s="275"/>
      <c r="OZN18" s="275"/>
      <c r="OZO18" s="275"/>
      <c r="OZP18" s="275"/>
      <c r="OZQ18" s="275"/>
      <c r="OZR18" s="275"/>
      <c r="OZS18" s="275"/>
      <c r="OZT18" s="275"/>
      <c r="OZU18" s="275"/>
      <c r="OZV18" s="275"/>
      <c r="OZW18" s="275"/>
      <c r="OZX18" s="275"/>
      <c r="OZY18" s="275"/>
      <c r="OZZ18" s="275"/>
      <c r="PAA18" s="275"/>
      <c r="PAB18" s="275"/>
      <c r="PAC18" s="275"/>
      <c r="PAD18" s="275"/>
      <c r="PAE18" s="275"/>
      <c r="PAF18" s="275"/>
      <c r="PAG18" s="275"/>
      <c r="PAH18" s="275"/>
      <c r="PAI18" s="275"/>
      <c r="PAJ18" s="275"/>
      <c r="PAK18" s="275"/>
      <c r="PAL18" s="275"/>
      <c r="PAM18" s="275"/>
      <c r="PAN18" s="275"/>
      <c r="PAO18" s="275"/>
      <c r="PAP18" s="275"/>
      <c r="PAQ18" s="275"/>
      <c r="PAR18" s="275"/>
      <c r="PAS18" s="275"/>
      <c r="PAT18" s="275"/>
      <c r="PAU18" s="275"/>
      <c r="PAV18" s="275"/>
      <c r="PAW18" s="275"/>
      <c r="PAX18" s="275"/>
      <c r="PAY18" s="275"/>
      <c r="PAZ18" s="275"/>
      <c r="PBA18" s="275"/>
      <c r="PBB18" s="275"/>
      <c r="PBC18" s="275"/>
      <c r="PBD18" s="275"/>
      <c r="PBE18" s="275"/>
      <c r="PBF18" s="275"/>
      <c r="PBG18" s="275"/>
      <c r="PBH18" s="275"/>
      <c r="PBI18" s="275"/>
      <c r="PBJ18" s="275"/>
      <c r="PBK18" s="275"/>
      <c r="PBL18" s="275"/>
      <c r="PBM18" s="275"/>
      <c r="PBN18" s="275"/>
      <c r="PBO18" s="275"/>
      <c r="PBP18" s="275"/>
      <c r="PBQ18" s="275"/>
      <c r="PBR18" s="275"/>
      <c r="PBS18" s="275"/>
      <c r="PBT18" s="275"/>
      <c r="PBU18" s="275"/>
      <c r="PBV18" s="275"/>
      <c r="PBW18" s="275"/>
      <c r="PBX18" s="275"/>
      <c r="PBY18" s="275"/>
      <c r="PBZ18" s="275"/>
      <c r="PCA18" s="275"/>
      <c r="PCB18" s="275"/>
      <c r="PCC18" s="275"/>
      <c r="PCD18" s="275"/>
      <c r="PCE18" s="275"/>
      <c r="PCF18" s="275"/>
      <c r="PCG18" s="275"/>
      <c r="PCH18" s="275"/>
      <c r="PCI18" s="275"/>
      <c r="PCJ18" s="275"/>
      <c r="PCK18" s="275"/>
      <c r="PCL18" s="275"/>
      <c r="PCM18" s="275"/>
      <c r="PCN18" s="275"/>
      <c r="PCO18" s="275"/>
      <c r="PCP18" s="275"/>
      <c r="PCQ18" s="275"/>
      <c r="PCR18" s="275"/>
      <c r="PCS18" s="275"/>
      <c r="PCT18" s="275"/>
      <c r="PCU18" s="275"/>
      <c r="PCV18" s="275"/>
      <c r="PCW18" s="275"/>
      <c r="PCX18" s="275"/>
      <c r="PCY18" s="275"/>
      <c r="PCZ18" s="275"/>
      <c r="PDA18" s="275"/>
      <c r="PDB18" s="275"/>
      <c r="PDC18" s="275"/>
      <c r="PDD18" s="275"/>
      <c r="PDE18" s="275"/>
      <c r="PDF18" s="275"/>
      <c r="PDG18" s="275"/>
      <c r="PDH18" s="275"/>
      <c r="PDI18" s="275"/>
      <c r="PDJ18" s="275"/>
      <c r="PDK18" s="275"/>
      <c r="PDL18" s="275"/>
      <c r="PDM18" s="275"/>
      <c r="PDN18" s="275"/>
      <c r="PDO18" s="275"/>
      <c r="PDP18" s="275"/>
      <c r="PDQ18" s="275"/>
      <c r="PDR18" s="275"/>
      <c r="PDS18" s="275"/>
      <c r="PDT18" s="275"/>
      <c r="PDU18" s="275"/>
      <c r="PDV18" s="275"/>
      <c r="PDW18" s="275"/>
      <c r="PDX18" s="275"/>
      <c r="PDY18" s="275"/>
      <c r="PDZ18" s="275"/>
      <c r="PEA18" s="275"/>
      <c r="PEB18" s="275"/>
      <c r="PEC18" s="275"/>
      <c r="PED18" s="275"/>
      <c r="PEE18" s="275"/>
      <c r="PEF18" s="275"/>
      <c r="PEG18" s="275"/>
      <c r="PEH18" s="275"/>
      <c r="PEI18" s="275"/>
      <c r="PEJ18" s="275"/>
      <c r="PEK18" s="275"/>
      <c r="PEL18" s="275"/>
      <c r="PEM18" s="275"/>
      <c r="PEN18" s="275"/>
      <c r="PEO18" s="275"/>
      <c r="PEP18" s="275"/>
      <c r="PEQ18" s="275"/>
      <c r="PER18" s="275"/>
      <c r="PES18" s="275"/>
      <c r="PET18" s="275"/>
      <c r="PEU18" s="275"/>
      <c r="PEV18" s="275"/>
      <c r="PEW18" s="275"/>
      <c r="PEX18" s="275"/>
      <c r="PEY18" s="275"/>
      <c r="PEZ18" s="275"/>
      <c r="PFA18" s="275"/>
      <c r="PFB18" s="275"/>
      <c r="PFC18" s="275"/>
      <c r="PFD18" s="275"/>
      <c r="PFE18" s="275"/>
      <c r="PFF18" s="275"/>
      <c r="PFG18" s="275"/>
      <c r="PFH18" s="275"/>
      <c r="PFI18" s="275"/>
      <c r="PFJ18" s="275"/>
      <c r="PFK18" s="275"/>
      <c r="PFL18" s="275"/>
      <c r="PFM18" s="275"/>
      <c r="PFN18" s="275"/>
      <c r="PFO18" s="275"/>
      <c r="PFP18" s="275"/>
      <c r="PFQ18" s="275"/>
      <c r="PFR18" s="275"/>
      <c r="PFS18" s="275"/>
      <c r="PFT18" s="275"/>
      <c r="PFU18" s="275"/>
      <c r="PFV18" s="275"/>
      <c r="PFW18" s="275"/>
      <c r="PFX18" s="275"/>
      <c r="PFY18" s="275"/>
      <c r="PFZ18" s="275"/>
      <c r="PGA18" s="275"/>
      <c r="PGB18" s="275"/>
      <c r="PGC18" s="275"/>
      <c r="PGD18" s="275"/>
      <c r="PGE18" s="275"/>
      <c r="PGF18" s="275"/>
      <c r="PGG18" s="275"/>
      <c r="PGH18" s="275"/>
      <c r="PGI18" s="275"/>
      <c r="PGJ18" s="275"/>
      <c r="PGK18" s="275"/>
      <c r="PGL18" s="275"/>
      <c r="PGM18" s="275"/>
      <c r="PGN18" s="275"/>
      <c r="PGO18" s="275"/>
      <c r="PGP18" s="275"/>
      <c r="PGQ18" s="275"/>
      <c r="PGR18" s="275"/>
      <c r="PGS18" s="275"/>
      <c r="PGT18" s="275"/>
      <c r="PGU18" s="275"/>
      <c r="PGV18" s="275"/>
      <c r="PGW18" s="275"/>
      <c r="PGX18" s="275"/>
      <c r="PGY18" s="275"/>
      <c r="PGZ18" s="275"/>
      <c r="PHA18" s="275"/>
      <c r="PHB18" s="275"/>
      <c r="PHC18" s="275"/>
      <c r="PHD18" s="275"/>
      <c r="PHE18" s="275"/>
      <c r="PHF18" s="275"/>
      <c r="PHG18" s="275"/>
      <c r="PHH18" s="275"/>
      <c r="PHI18" s="275"/>
      <c r="PHJ18" s="275"/>
      <c r="PHK18" s="275"/>
      <c r="PHL18" s="275"/>
      <c r="PHM18" s="275"/>
      <c r="PHN18" s="275"/>
      <c r="PHO18" s="275"/>
      <c r="PHP18" s="275"/>
      <c r="PHQ18" s="275"/>
      <c r="PHR18" s="275"/>
      <c r="PHS18" s="275"/>
      <c r="PHT18" s="275"/>
      <c r="PHU18" s="275"/>
      <c r="PHV18" s="275"/>
      <c r="PHW18" s="275"/>
      <c r="PHX18" s="275"/>
      <c r="PHY18" s="275"/>
      <c r="PHZ18" s="275"/>
      <c r="PIA18" s="275"/>
      <c r="PIB18" s="275"/>
      <c r="PIC18" s="275"/>
      <c r="PID18" s="275"/>
      <c r="PIE18" s="275"/>
      <c r="PIF18" s="275"/>
      <c r="PIG18" s="275"/>
      <c r="PIH18" s="275"/>
      <c r="PII18" s="275"/>
      <c r="PIJ18" s="275"/>
      <c r="PIK18" s="275"/>
      <c r="PIL18" s="275"/>
      <c r="PIM18" s="275"/>
      <c r="PIN18" s="275"/>
      <c r="PIO18" s="275"/>
      <c r="PIP18" s="275"/>
      <c r="PIQ18" s="275"/>
      <c r="PIR18" s="275"/>
      <c r="PIS18" s="275"/>
      <c r="PIT18" s="275"/>
      <c r="PIU18" s="275"/>
      <c r="PIV18" s="275"/>
      <c r="PIW18" s="275"/>
      <c r="PIX18" s="275"/>
      <c r="PIY18" s="275"/>
      <c r="PIZ18" s="275"/>
      <c r="PJA18" s="275"/>
      <c r="PJB18" s="275"/>
      <c r="PJC18" s="275"/>
      <c r="PJD18" s="275"/>
      <c r="PJE18" s="275"/>
      <c r="PJF18" s="275"/>
      <c r="PJG18" s="275"/>
      <c r="PJH18" s="275"/>
      <c r="PJI18" s="275"/>
      <c r="PJJ18" s="275"/>
      <c r="PJK18" s="275"/>
      <c r="PJL18" s="275"/>
      <c r="PJM18" s="275"/>
      <c r="PJN18" s="275"/>
      <c r="PJO18" s="275"/>
      <c r="PJP18" s="275"/>
      <c r="PJQ18" s="275"/>
      <c r="PJR18" s="275"/>
      <c r="PJS18" s="275"/>
      <c r="PJT18" s="275"/>
      <c r="PJU18" s="275"/>
      <c r="PJV18" s="275"/>
      <c r="PJW18" s="275"/>
      <c r="PJX18" s="275"/>
      <c r="PJY18" s="275"/>
      <c r="PJZ18" s="275"/>
      <c r="PKA18" s="275"/>
      <c r="PKB18" s="275"/>
      <c r="PKC18" s="275"/>
      <c r="PKD18" s="275"/>
      <c r="PKE18" s="275"/>
      <c r="PKF18" s="275"/>
      <c r="PKG18" s="275"/>
      <c r="PKH18" s="275"/>
      <c r="PKI18" s="275"/>
      <c r="PKJ18" s="275"/>
      <c r="PKK18" s="275"/>
      <c r="PKL18" s="275"/>
      <c r="PKM18" s="275"/>
      <c r="PKN18" s="275"/>
      <c r="PKO18" s="275"/>
      <c r="PKP18" s="275"/>
      <c r="PKQ18" s="275"/>
      <c r="PKR18" s="275"/>
      <c r="PKS18" s="275"/>
      <c r="PKT18" s="275"/>
      <c r="PKU18" s="275"/>
      <c r="PKV18" s="275"/>
      <c r="PKW18" s="275"/>
      <c r="PKX18" s="275"/>
      <c r="PKY18" s="275"/>
      <c r="PKZ18" s="275"/>
      <c r="PLA18" s="275"/>
      <c r="PLB18" s="275"/>
      <c r="PLC18" s="275"/>
      <c r="PLD18" s="275"/>
      <c r="PLE18" s="275"/>
      <c r="PLF18" s="275"/>
      <c r="PLG18" s="275"/>
      <c r="PLH18" s="275"/>
      <c r="PLI18" s="275"/>
      <c r="PLJ18" s="275"/>
      <c r="PLK18" s="275"/>
      <c r="PLL18" s="275"/>
      <c r="PLM18" s="275"/>
      <c r="PLN18" s="275"/>
      <c r="PLO18" s="275"/>
      <c r="PLP18" s="275"/>
      <c r="PLQ18" s="275"/>
      <c r="PLR18" s="275"/>
      <c r="PLS18" s="275"/>
      <c r="PLT18" s="275"/>
      <c r="PLU18" s="275"/>
      <c r="PLV18" s="275"/>
      <c r="PLW18" s="275"/>
      <c r="PLX18" s="275"/>
      <c r="PLY18" s="275"/>
      <c r="PLZ18" s="275"/>
      <c r="PMA18" s="275"/>
      <c r="PMB18" s="275"/>
      <c r="PMC18" s="275"/>
      <c r="PMD18" s="275"/>
      <c r="PME18" s="275"/>
      <c r="PMF18" s="275"/>
      <c r="PMG18" s="275"/>
      <c r="PMH18" s="275"/>
      <c r="PMI18" s="275"/>
      <c r="PMJ18" s="275"/>
      <c r="PMK18" s="275"/>
      <c r="PML18" s="275"/>
      <c r="PMM18" s="275"/>
      <c r="PMN18" s="275"/>
      <c r="PMO18" s="275"/>
      <c r="PMP18" s="275"/>
      <c r="PMQ18" s="275"/>
      <c r="PMR18" s="275"/>
      <c r="PMS18" s="275"/>
      <c r="PMT18" s="275"/>
      <c r="PMU18" s="275"/>
      <c r="PMV18" s="275"/>
      <c r="PMW18" s="275"/>
      <c r="PMX18" s="275"/>
      <c r="PMY18" s="275"/>
      <c r="PMZ18" s="275"/>
      <c r="PNA18" s="275"/>
      <c r="PNB18" s="275"/>
      <c r="PNC18" s="275"/>
      <c r="PND18" s="275"/>
      <c r="PNE18" s="275"/>
      <c r="PNF18" s="275"/>
      <c r="PNG18" s="275"/>
      <c r="PNH18" s="275"/>
      <c r="PNI18" s="275"/>
      <c r="PNJ18" s="275"/>
      <c r="PNK18" s="275"/>
      <c r="PNL18" s="275"/>
      <c r="PNM18" s="275"/>
      <c r="PNN18" s="275"/>
      <c r="PNO18" s="275"/>
      <c r="PNP18" s="275"/>
      <c r="PNQ18" s="275"/>
      <c r="PNR18" s="275"/>
      <c r="PNS18" s="275"/>
      <c r="PNT18" s="275"/>
      <c r="PNU18" s="275"/>
      <c r="PNV18" s="275"/>
      <c r="PNW18" s="275"/>
      <c r="PNX18" s="275"/>
      <c r="PNY18" s="275"/>
      <c r="PNZ18" s="275"/>
      <c r="POA18" s="275"/>
      <c r="POB18" s="275"/>
      <c r="POC18" s="275"/>
      <c r="POD18" s="275"/>
      <c r="POE18" s="275"/>
      <c r="POF18" s="275"/>
      <c r="POG18" s="275"/>
      <c r="POH18" s="275"/>
      <c r="POI18" s="275"/>
      <c r="POJ18" s="275"/>
      <c r="POK18" s="275"/>
      <c r="POL18" s="275"/>
      <c r="POM18" s="275"/>
      <c r="PON18" s="275"/>
      <c r="POO18" s="275"/>
      <c r="POP18" s="275"/>
      <c r="POQ18" s="275"/>
      <c r="POR18" s="275"/>
      <c r="POS18" s="275"/>
      <c r="POT18" s="275"/>
      <c r="POU18" s="275"/>
      <c r="POV18" s="275"/>
      <c r="POW18" s="275"/>
      <c r="POX18" s="275"/>
      <c r="POY18" s="275"/>
      <c r="POZ18" s="275"/>
      <c r="PPA18" s="275"/>
      <c r="PPB18" s="275"/>
      <c r="PPC18" s="275"/>
      <c r="PPD18" s="275"/>
      <c r="PPE18" s="275"/>
      <c r="PPF18" s="275"/>
      <c r="PPG18" s="275"/>
      <c r="PPH18" s="275"/>
      <c r="PPI18" s="275"/>
      <c r="PPJ18" s="275"/>
      <c r="PPK18" s="275"/>
      <c r="PPL18" s="275"/>
      <c r="PPM18" s="275"/>
      <c r="PPN18" s="275"/>
      <c r="PPO18" s="275"/>
      <c r="PPP18" s="275"/>
      <c r="PPQ18" s="275"/>
      <c r="PPR18" s="275"/>
      <c r="PPS18" s="275"/>
      <c r="PPT18" s="275"/>
      <c r="PPU18" s="275"/>
      <c r="PPV18" s="275"/>
      <c r="PPW18" s="275"/>
      <c r="PPX18" s="275"/>
      <c r="PPY18" s="275"/>
      <c r="PPZ18" s="275"/>
      <c r="PQA18" s="275"/>
      <c r="PQB18" s="275"/>
      <c r="PQC18" s="275"/>
      <c r="PQD18" s="275"/>
      <c r="PQE18" s="275"/>
      <c r="PQF18" s="275"/>
      <c r="PQG18" s="275"/>
      <c r="PQH18" s="275"/>
      <c r="PQI18" s="275"/>
      <c r="PQJ18" s="275"/>
      <c r="PQK18" s="275"/>
      <c r="PQL18" s="275"/>
      <c r="PQM18" s="275"/>
      <c r="PQN18" s="275"/>
      <c r="PQO18" s="275"/>
      <c r="PQP18" s="275"/>
      <c r="PQQ18" s="275"/>
      <c r="PQR18" s="275"/>
      <c r="PQS18" s="275"/>
      <c r="PQT18" s="275"/>
      <c r="PQU18" s="275"/>
      <c r="PQV18" s="275"/>
      <c r="PQW18" s="275"/>
      <c r="PQX18" s="275"/>
      <c r="PQY18" s="275"/>
      <c r="PQZ18" s="275"/>
      <c r="PRA18" s="275"/>
      <c r="PRB18" s="275"/>
      <c r="PRC18" s="275"/>
      <c r="PRD18" s="275"/>
      <c r="PRE18" s="275"/>
      <c r="PRF18" s="275"/>
      <c r="PRG18" s="275"/>
      <c r="PRH18" s="275"/>
      <c r="PRI18" s="275"/>
      <c r="PRJ18" s="275"/>
      <c r="PRK18" s="275"/>
      <c r="PRL18" s="275"/>
      <c r="PRM18" s="275"/>
      <c r="PRN18" s="275"/>
      <c r="PRO18" s="275"/>
      <c r="PRP18" s="275"/>
      <c r="PRQ18" s="275"/>
      <c r="PRR18" s="275"/>
      <c r="PRS18" s="275"/>
      <c r="PRT18" s="275"/>
      <c r="PRU18" s="275"/>
      <c r="PRV18" s="275"/>
      <c r="PRW18" s="275"/>
      <c r="PRX18" s="275"/>
      <c r="PRY18" s="275"/>
      <c r="PRZ18" s="275"/>
      <c r="PSA18" s="275"/>
      <c r="PSB18" s="275"/>
      <c r="PSC18" s="275"/>
      <c r="PSD18" s="275"/>
      <c r="PSE18" s="275"/>
      <c r="PSF18" s="275"/>
      <c r="PSG18" s="275"/>
      <c r="PSH18" s="275"/>
      <c r="PSI18" s="275"/>
      <c r="PSJ18" s="275"/>
      <c r="PSK18" s="275"/>
      <c r="PSL18" s="275"/>
      <c r="PSM18" s="275"/>
      <c r="PSN18" s="275"/>
      <c r="PSO18" s="275"/>
      <c r="PSP18" s="275"/>
      <c r="PSQ18" s="275"/>
      <c r="PSR18" s="275"/>
      <c r="PSS18" s="275"/>
      <c r="PST18" s="275"/>
      <c r="PSU18" s="275"/>
      <c r="PSV18" s="275"/>
      <c r="PSW18" s="275"/>
      <c r="PSX18" s="275"/>
      <c r="PSY18" s="275"/>
      <c r="PSZ18" s="275"/>
      <c r="PTA18" s="275"/>
      <c r="PTB18" s="275"/>
      <c r="PTC18" s="275"/>
      <c r="PTD18" s="275"/>
      <c r="PTE18" s="275"/>
      <c r="PTF18" s="275"/>
      <c r="PTG18" s="275"/>
      <c r="PTH18" s="275"/>
      <c r="PTI18" s="275"/>
      <c r="PTJ18" s="275"/>
      <c r="PTK18" s="275"/>
      <c r="PTL18" s="275"/>
      <c r="PTM18" s="275"/>
      <c r="PTN18" s="275"/>
      <c r="PTO18" s="275"/>
      <c r="PTP18" s="275"/>
      <c r="PTQ18" s="275"/>
      <c r="PTR18" s="275"/>
      <c r="PTS18" s="275"/>
      <c r="PTT18" s="275"/>
      <c r="PTU18" s="275"/>
      <c r="PTV18" s="275"/>
      <c r="PTW18" s="275"/>
      <c r="PTX18" s="275"/>
      <c r="PTY18" s="275"/>
      <c r="PTZ18" s="275"/>
      <c r="PUA18" s="275"/>
      <c r="PUB18" s="275"/>
      <c r="PUC18" s="275"/>
      <c r="PUD18" s="275"/>
      <c r="PUE18" s="275"/>
      <c r="PUF18" s="275"/>
      <c r="PUG18" s="275"/>
      <c r="PUH18" s="275"/>
      <c r="PUI18" s="275"/>
      <c r="PUJ18" s="275"/>
      <c r="PUK18" s="275"/>
      <c r="PUL18" s="275"/>
      <c r="PUM18" s="275"/>
      <c r="PUN18" s="275"/>
      <c r="PUO18" s="275"/>
      <c r="PUP18" s="275"/>
      <c r="PUQ18" s="275"/>
      <c r="PUR18" s="275"/>
      <c r="PUS18" s="275"/>
      <c r="PUT18" s="275"/>
      <c r="PUU18" s="275"/>
      <c r="PUV18" s="275"/>
      <c r="PUW18" s="275"/>
      <c r="PUX18" s="275"/>
      <c r="PUY18" s="275"/>
      <c r="PUZ18" s="275"/>
      <c r="PVA18" s="275"/>
      <c r="PVB18" s="275"/>
      <c r="PVC18" s="275"/>
      <c r="PVD18" s="275"/>
      <c r="PVE18" s="275"/>
      <c r="PVF18" s="275"/>
      <c r="PVG18" s="275"/>
      <c r="PVH18" s="275"/>
      <c r="PVI18" s="275"/>
      <c r="PVJ18" s="275"/>
      <c r="PVK18" s="275"/>
      <c r="PVL18" s="275"/>
      <c r="PVM18" s="275"/>
      <c r="PVN18" s="275"/>
      <c r="PVO18" s="275"/>
      <c r="PVP18" s="275"/>
      <c r="PVQ18" s="275"/>
      <c r="PVR18" s="275"/>
      <c r="PVS18" s="275"/>
      <c r="PVT18" s="275"/>
      <c r="PVU18" s="275"/>
      <c r="PVV18" s="275"/>
      <c r="PVW18" s="275"/>
      <c r="PVX18" s="275"/>
      <c r="PVY18" s="275"/>
      <c r="PVZ18" s="275"/>
      <c r="PWA18" s="275"/>
      <c r="PWB18" s="275"/>
      <c r="PWC18" s="275"/>
      <c r="PWD18" s="275"/>
      <c r="PWE18" s="275"/>
      <c r="PWF18" s="275"/>
      <c r="PWG18" s="275"/>
      <c r="PWH18" s="275"/>
      <c r="PWI18" s="275"/>
      <c r="PWJ18" s="275"/>
      <c r="PWK18" s="275"/>
      <c r="PWL18" s="275"/>
      <c r="PWM18" s="275"/>
      <c r="PWN18" s="275"/>
      <c r="PWO18" s="275"/>
      <c r="PWP18" s="275"/>
      <c r="PWQ18" s="275"/>
      <c r="PWR18" s="275"/>
      <c r="PWS18" s="275"/>
      <c r="PWT18" s="275"/>
      <c r="PWU18" s="275"/>
      <c r="PWV18" s="275"/>
      <c r="PWW18" s="275"/>
      <c r="PWX18" s="275"/>
      <c r="PWY18" s="275"/>
      <c r="PWZ18" s="275"/>
      <c r="PXA18" s="275"/>
      <c r="PXB18" s="275"/>
      <c r="PXC18" s="275"/>
      <c r="PXD18" s="275"/>
      <c r="PXE18" s="275"/>
      <c r="PXF18" s="275"/>
      <c r="PXG18" s="275"/>
      <c r="PXH18" s="275"/>
      <c r="PXI18" s="275"/>
      <c r="PXJ18" s="275"/>
      <c r="PXK18" s="275"/>
      <c r="PXL18" s="275"/>
      <c r="PXM18" s="275"/>
      <c r="PXN18" s="275"/>
      <c r="PXO18" s="275"/>
      <c r="PXP18" s="275"/>
      <c r="PXQ18" s="275"/>
      <c r="PXR18" s="275"/>
      <c r="PXS18" s="275"/>
      <c r="PXT18" s="275"/>
      <c r="PXU18" s="275"/>
      <c r="PXV18" s="275"/>
      <c r="PXW18" s="275"/>
      <c r="PXX18" s="275"/>
      <c r="PXY18" s="275"/>
      <c r="PXZ18" s="275"/>
      <c r="PYA18" s="275"/>
      <c r="PYB18" s="275"/>
      <c r="PYC18" s="275"/>
      <c r="PYD18" s="275"/>
      <c r="PYE18" s="275"/>
      <c r="PYF18" s="275"/>
      <c r="PYG18" s="275"/>
      <c r="PYH18" s="275"/>
      <c r="PYI18" s="275"/>
      <c r="PYJ18" s="275"/>
      <c r="PYK18" s="275"/>
      <c r="PYL18" s="275"/>
      <c r="PYM18" s="275"/>
      <c r="PYN18" s="275"/>
      <c r="PYO18" s="275"/>
      <c r="PYP18" s="275"/>
      <c r="PYQ18" s="275"/>
      <c r="PYR18" s="275"/>
      <c r="PYS18" s="275"/>
      <c r="PYT18" s="275"/>
      <c r="PYU18" s="275"/>
      <c r="PYV18" s="275"/>
      <c r="PYW18" s="275"/>
      <c r="PYX18" s="275"/>
      <c r="PYY18" s="275"/>
      <c r="PYZ18" s="275"/>
      <c r="PZA18" s="275"/>
      <c r="PZB18" s="275"/>
      <c r="PZC18" s="275"/>
      <c r="PZD18" s="275"/>
      <c r="PZE18" s="275"/>
      <c r="PZF18" s="275"/>
      <c r="PZG18" s="275"/>
      <c r="PZH18" s="275"/>
      <c r="PZI18" s="275"/>
      <c r="PZJ18" s="275"/>
      <c r="PZK18" s="275"/>
      <c r="PZL18" s="275"/>
      <c r="PZM18" s="275"/>
      <c r="PZN18" s="275"/>
      <c r="PZO18" s="275"/>
      <c r="PZP18" s="275"/>
      <c r="PZQ18" s="275"/>
      <c r="PZR18" s="275"/>
      <c r="PZS18" s="275"/>
      <c r="PZT18" s="275"/>
      <c r="PZU18" s="275"/>
      <c r="PZV18" s="275"/>
      <c r="PZW18" s="275"/>
      <c r="PZX18" s="275"/>
      <c r="PZY18" s="275"/>
      <c r="PZZ18" s="275"/>
      <c r="QAA18" s="275"/>
      <c r="QAB18" s="275"/>
      <c r="QAC18" s="275"/>
      <c r="QAD18" s="275"/>
      <c r="QAE18" s="275"/>
      <c r="QAF18" s="275"/>
      <c r="QAG18" s="275"/>
      <c r="QAH18" s="275"/>
      <c r="QAI18" s="275"/>
      <c r="QAJ18" s="275"/>
      <c r="QAK18" s="275"/>
      <c r="QAL18" s="275"/>
      <c r="QAM18" s="275"/>
      <c r="QAN18" s="275"/>
      <c r="QAO18" s="275"/>
      <c r="QAP18" s="275"/>
      <c r="QAQ18" s="275"/>
      <c r="QAR18" s="275"/>
      <c r="QAS18" s="275"/>
      <c r="QAT18" s="275"/>
      <c r="QAU18" s="275"/>
      <c r="QAV18" s="275"/>
      <c r="QAW18" s="275"/>
      <c r="QAX18" s="275"/>
      <c r="QAY18" s="275"/>
      <c r="QAZ18" s="275"/>
      <c r="QBA18" s="275"/>
      <c r="QBB18" s="275"/>
      <c r="QBC18" s="275"/>
      <c r="QBD18" s="275"/>
      <c r="QBE18" s="275"/>
      <c r="QBF18" s="275"/>
      <c r="QBG18" s="275"/>
      <c r="QBH18" s="275"/>
      <c r="QBI18" s="275"/>
      <c r="QBJ18" s="275"/>
      <c r="QBK18" s="275"/>
      <c r="QBL18" s="275"/>
      <c r="QBM18" s="275"/>
      <c r="QBN18" s="275"/>
      <c r="QBO18" s="275"/>
      <c r="QBP18" s="275"/>
      <c r="QBQ18" s="275"/>
      <c r="QBR18" s="275"/>
      <c r="QBS18" s="275"/>
      <c r="QBT18" s="275"/>
      <c r="QBU18" s="275"/>
      <c r="QBV18" s="275"/>
      <c r="QBW18" s="275"/>
      <c r="QBX18" s="275"/>
      <c r="QBY18" s="275"/>
      <c r="QBZ18" s="275"/>
      <c r="QCA18" s="275"/>
      <c r="QCB18" s="275"/>
      <c r="QCC18" s="275"/>
      <c r="QCD18" s="275"/>
      <c r="QCE18" s="275"/>
      <c r="QCF18" s="275"/>
      <c r="QCG18" s="275"/>
      <c r="QCH18" s="275"/>
      <c r="QCI18" s="275"/>
      <c r="QCJ18" s="275"/>
      <c r="QCK18" s="275"/>
      <c r="QCL18" s="275"/>
      <c r="QCM18" s="275"/>
      <c r="QCN18" s="275"/>
      <c r="QCO18" s="275"/>
      <c r="QCP18" s="275"/>
      <c r="QCQ18" s="275"/>
      <c r="QCR18" s="275"/>
      <c r="QCS18" s="275"/>
      <c r="QCT18" s="275"/>
      <c r="QCU18" s="275"/>
      <c r="QCV18" s="275"/>
      <c r="QCW18" s="275"/>
      <c r="QCX18" s="275"/>
      <c r="QCY18" s="275"/>
      <c r="QCZ18" s="275"/>
      <c r="QDA18" s="275"/>
      <c r="QDB18" s="275"/>
      <c r="QDC18" s="275"/>
      <c r="QDD18" s="275"/>
      <c r="QDE18" s="275"/>
      <c r="QDF18" s="275"/>
      <c r="QDG18" s="275"/>
      <c r="QDH18" s="275"/>
      <c r="QDI18" s="275"/>
      <c r="QDJ18" s="275"/>
      <c r="QDK18" s="275"/>
      <c r="QDL18" s="275"/>
      <c r="QDM18" s="275"/>
      <c r="QDN18" s="275"/>
      <c r="QDO18" s="275"/>
      <c r="QDP18" s="275"/>
      <c r="QDQ18" s="275"/>
      <c r="QDR18" s="275"/>
      <c r="QDS18" s="275"/>
      <c r="QDT18" s="275"/>
      <c r="QDU18" s="275"/>
      <c r="QDV18" s="275"/>
      <c r="QDW18" s="275"/>
      <c r="QDX18" s="275"/>
      <c r="QDY18" s="275"/>
      <c r="QDZ18" s="275"/>
      <c r="QEA18" s="275"/>
      <c r="QEB18" s="275"/>
      <c r="QEC18" s="275"/>
      <c r="QED18" s="275"/>
      <c r="QEE18" s="275"/>
      <c r="QEF18" s="275"/>
      <c r="QEG18" s="275"/>
      <c r="QEH18" s="275"/>
      <c r="QEI18" s="275"/>
      <c r="QEJ18" s="275"/>
      <c r="QEK18" s="275"/>
      <c r="QEL18" s="275"/>
      <c r="QEM18" s="275"/>
      <c r="QEN18" s="275"/>
      <c r="QEO18" s="275"/>
      <c r="QEP18" s="275"/>
      <c r="QEQ18" s="275"/>
      <c r="QER18" s="275"/>
      <c r="QES18" s="275"/>
      <c r="QET18" s="275"/>
      <c r="QEU18" s="275"/>
      <c r="QEV18" s="275"/>
      <c r="QEW18" s="275"/>
      <c r="QEX18" s="275"/>
      <c r="QEY18" s="275"/>
      <c r="QEZ18" s="275"/>
      <c r="QFA18" s="275"/>
      <c r="QFB18" s="275"/>
      <c r="QFC18" s="275"/>
      <c r="QFD18" s="275"/>
      <c r="QFE18" s="275"/>
      <c r="QFF18" s="275"/>
      <c r="QFG18" s="275"/>
      <c r="QFH18" s="275"/>
      <c r="QFI18" s="275"/>
      <c r="QFJ18" s="275"/>
      <c r="QFK18" s="275"/>
      <c r="QFL18" s="275"/>
      <c r="QFM18" s="275"/>
      <c r="QFN18" s="275"/>
      <c r="QFO18" s="275"/>
      <c r="QFP18" s="275"/>
      <c r="QFQ18" s="275"/>
      <c r="QFR18" s="275"/>
      <c r="QFS18" s="275"/>
      <c r="QFT18" s="275"/>
      <c r="QFU18" s="275"/>
      <c r="QFV18" s="275"/>
      <c r="QFW18" s="275"/>
      <c r="QFX18" s="275"/>
      <c r="QFY18" s="275"/>
      <c r="QFZ18" s="275"/>
      <c r="QGA18" s="275"/>
      <c r="QGB18" s="275"/>
      <c r="QGC18" s="275"/>
      <c r="QGD18" s="275"/>
      <c r="QGE18" s="275"/>
      <c r="QGF18" s="275"/>
      <c r="QGG18" s="275"/>
      <c r="QGH18" s="275"/>
      <c r="QGI18" s="275"/>
      <c r="QGJ18" s="275"/>
      <c r="QGK18" s="275"/>
      <c r="QGL18" s="275"/>
      <c r="QGM18" s="275"/>
      <c r="QGN18" s="275"/>
      <c r="QGO18" s="275"/>
      <c r="QGP18" s="275"/>
      <c r="QGQ18" s="275"/>
      <c r="QGR18" s="275"/>
      <c r="QGS18" s="275"/>
      <c r="QGT18" s="275"/>
      <c r="QGU18" s="275"/>
      <c r="QGV18" s="275"/>
      <c r="QGW18" s="275"/>
      <c r="QGX18" s="275"/>
      <c r="QGY18" s="275"/>
      <c r="QGZ18" s="275"/>
      <c r="QHA18" s="275"/>
      <c r="QHB18" s="275"/>
      <c r="QHC18" s="275"/>
      <c r="QHD18" s="275"/>
      <c r="QHE18" s="275"/>
      <c r="QHF18" s="275"/>
      <c r="QHG18" s="275"/>
      <c r="QHH18" s="275"/>
      <c r="QHI18" s="275"/>
      <c r="QHJ18" s="275"/>
      <c r="QHK18" s="275"/>
      <c r="QHL18" s="275"/>
      <c r="QHM18" s="275"/>
      <c r="QHN18" s="275"/>
      <c r="QHO18" s="275"/>
      <c r="QHP18" s="275"/>
      <c r="QHQ18" s="275"/>
      <c r="QHR18" s="275"/>
      <c r="QHS18" s="275"/>
      <c r="QHT18" s="275"/>
      <c r="QHU18" s="275"/>
      <c r="QHV18" s="275"/>
      <c r="QHW18" s="275"/>
      <c r="QHX18" s="275"/>
      <c r="QHY18" s="275"/>
      <c r="QHZ18" s="275"/>
      <c r="QIA18" s="275"/>
      <c r="QIB18" s="275"/>
      <c r="QIC18" s="275"/>
      <c r="QID18" s="275"/>
      <c r="QIE18" s="275"/>
      <c r="QIF18" s="275"/>
      <c r="QIG18" s="275"/>
      <c r="QIH18" s="275"/>
      <c r="QII18" s="275"/>
      <c r="QIJ18" s="275"/>
      <c r="QIK18" s="275"/>
      <c r="QIL18" s="275"/>
      <c r="QIM18" s="275"/>
      <c r="QIN18" s="275"/>
      <c r="QIO18" s="275"/>
      <c r="QIP18" s="275"/>
      <c r="QIQ18" s="275"/>
      <c r="QIR18" s="275"/>
      <c r="QIS18" s="275"/>
      <c r="QIT18" s="275"/>
      <c r="QIU18" s="275"/>
      <c r="QIV18" s="275"/>
      <c r="QIW18" s="275"/>
      <c r="QIX18" s="275"/>
      <c r="QIY18" s="275"/>
      <c r="QIZ18" s="275"/>
      <c r="QJA18" s="275"/>
      <c r="QJB18" s="275"/>
      <c r="QJC18" s="275"/>
      <c r="QJD18" s="275"/>
      <c r="QJE18" s="275"/>
      <c r="QJF18" s="275"/>
      <c r="QJG18" s="275"/>
      <c r="QJH18" s="275"/>
      <c r="QJI18" s="275"/>
      <c r="QJJ18" s="275"/>
      <c r="QJK18" s="275"/>
      <c r="QJL18" s="275"/>
      <c r="QJM18" s="275"/>
      <c r="QJN18" s="275"/>
      <c r="QJO18" s="275"/>
      <c r="QJP18" s="275"/>
      <c r="QJQ18" s="275"/>
      <c r="QJR18" s="275"/>
      <c r="QJS18" s="275"/>
      <c r="QJT18" s="275"/>
      <c r="QJU18" s="275"/>
      <c r="QJV18" s="275"/>
      <c r="QJW18" s="275"/>
      <c r="QJX18" s="275"/>
      <c r="QJY18" s="275"/>
      <c r="QJZ18" s="275"/>
      <c r="QKA18" s="275"/>
      <c r="QKB18" s="275"/>
      <c r="QKC18" s="275"/>
      <c r="QKD18" s="275"/>
      <c r="QKE18" s="275"/>
      <c r="QKF18" s="275"/>
      <c r="QKG18" s="275"/>
      <c r="QKH18" s="275"/>
      <c r="QKI18" s="275"/>
      <c r="QKJ18" s="275"/>
      <c r="QKK18" s="275"/>
      <c r="QKL18" s="275"/>
      <c r="QKM18" s="275"/>
      <c r="QKN18" s="275"/>
      <c r="QKO18" s="275"/>
      <c r="QKP18" s="275"/>
      <c r="QKQ18" s="275"/>
      <c r="QKR18" s="275"/>
      <c r="QKS18" s="275"/>
      <c r="QKT18" s="275"/>
      <c r="QKU18" s="275"/>
      <c r="QKV18" s="275"/>
      <c r="QKW18" s="275"/>
      <c r="QKX18" s="275"/>
      <c r="QKY18" s="275"/>
      <c r="QKZ18" s="275"/>
      <c r="QLA18" s="275"/>
      <c r="QLB18" s="275"/>
      <c r="QLC18" s="275"/>
      <c r="QLD18" s="275"/>
      <c r="QLE18" s="275"/>
      <c r="QLF18" s="275"/>
      <c r="QLG18" s="275"/>
      <c r="QLH18" s="275"/>
      <c r="QLI18" s="275"/>
      <c r="QLJ18" s="275"/>
      <c r="QLK18" s="275"/>
      <c r="QLL18" s="275"/>
      <c r="QLM18" s="275"/>
      <c r="QLN18" s="275"/>
      <c r="QLO18" s="275"/>
      <c r="QLP18" s="275"/>
      <c r="QLQ18" s="275"/>
      <c r="QLR18" s="275"/>
      <c r="QLS18" s="275"/>
      <c r="QLT18" s="275"/>
      <c r="QLU18" s="275"/>
      <c r="QLV18" s="275"/>
      <c r="QLW18" s="275"/>
      <c r="QLX18" s="275"/>
      <c r="QLY18" s="275"/>
      <c r="QLZ18" s="275"/>
      <c r="QMA18" s="275"/>
      <c r="QMB18" s="275"/>
      <c r="QMC18" s="275"/>
      <c r="QMD18" s="275"/>
      <c r="QME18" s="275"/>
      <c r="QMF18" s="275"/>
      <c r="QMG18" s="275"/>
      <c r="QMH18" s="275"/>
      <c r="QMI18" s="275"/>
      <c r="QMJ18" s="275"/>
      <c r="QMK18" s="275"/>
      <c r="QML18" s="275"/>
      <c r="QMM18" s="275"/>
      <c r="QMN18" s="275"/>
      <c r="QMO18" s="275"/>
      <c r="QMP18" s="275"/>
      <c r="QMQ18" s="275"/>
      <c r="QMR18" s="275"/>
      <c r="QMS18" s="275"/>
      <c r="QMT18" s="275"/>
      <c r="QMU18" s="275"/>
      <c r="QMV18" s="275"/>
      <c r="QMW18" s="275"/>
      <c r="QMX18" s="275"/>
      <c r="QMY18" s="275"/>
      <c r="QMZ18" s="275"/>
      <c r="QNA18" s="275"/>
      <c r="QNB18" s="275"/>
      <c r="QNC18" s="275"/>
      <c r="QND18" s="275"/>
      <c r="QNE18" s="275"/>
      <c r="QNF18" s="275"/>
      <c r="QNG18" s="275"/>
      <c r="QNH18" s="275"/>
      <c r="QNI18" s="275"/>
      <c r="QNJ18" s="275"/>
      <c r="QNK18" s="275"/>
      <c r="QNL18" s="275"/>
      <c r="QNM18" s="275"/>
      <c r="QNN18" s="275"/>
      <c r="QNO18" s="275"/>
      <c r="QNP18" s="275"/>
      <c r="QNQ18" s="275"/>
      <c r="QNR18" s="275"/>
      <c r="QNS18" s="275"/>
      <c r="QNT18" s="275"/>
      <c r="QNU18" s="275"/>
      <c r="QNV18" s="275"/>
      <c r="QNW18" s="275"/>
      <c r="QNX18" s="275"/>
      <c r="QNY18" s="275"/>
      <c r="QNZ18" s="275"/>
      <c r="QOA18" s="275"/>
      <c r="QOB18" s="275"/>
      <c r="QOC18" s="275"/>
      <c r="QOD18" s="275"/>
      <c r="QOE18" s="275"/>
      <c r="QOF18" s="275"/>
      <c r="QOG18" s="275"/>
      <c r="QOH18" s="275"/>
      <c r="QOI18" s="275"/>
      <c r="QOJ18" s="275"/>
      <c r="QOK18" s="275"/>
      <c r="QOL18" s="275"/>
      <c r="QOM18" s="275"/>
      <c r="QON18" s="275"/>
      <c r="QOO18" s="275"/>
      <c r="QOP18" s="275"/>
      <c r="QOQ18" s="275"/>
      <c r="QOR18" s="275"/>
      <c r="QOS18" s="275"/>
      <c r="QOT18" s="275"/>
      <c r="QOU18" s="275"/>
      <c r="QOV18" s="275"/>
      <c r="QOW18" s="275"/>
      <c r="QOX18" s="275"/>
      <c r="QOY18" s="275"/>
      <c r="QOZ18" s="275"/>
      <c r="QPA18" s="275"/>
      <c r="QPB18" s="275"/>
      <c r="QPC18" s="275"/>
      <c r="QPD18" s="275"/>
      <c r="QPE18" s="275"/>
      <c r="QPF18" s="275"/>
      <c r="QPG18" s="275"/>
      <c r="QPH18" s="275"/>
      <c r="QPI18" s="275"/>
      <c r="QPJ18" s="275"/>
      <c r="QPK18" s="275"/>
      <c r="QPL18" s="275"/>
      <c r="QPM18" s="275"/>
      <c r="QPN18" s="275"/>
      <c r="QPO18" s="275"/>
      <c r="QPP18" s="275"/>
      <c r="QPQ18" s="275"/>
      <c r="QPR18" s="275"/>
      <c r="QPS18" s="275"/>
      <c r="QPT18" s="275"/>
      <c r="QPU18" s="275"/>
      <c r="QPV18" s="275"/>
      <c r="QPW18" s="275"/>
      <c r="QPX18" s="275"/>
      <c r="QPY18" s="275"/>
      <c r="QPZ18" s="275"/>
      <c r="QQA18" s="275"/>
      <c r="QQB18" s="275"/>
      <c r="QQC18" s="275"/>
      <c r="QQD18" s="275"/>
      <c r="QQE18" s="275"/>
      <c r="QQF18" s="275"/>
      <c r="QQG18" s="275"/>
      <c r="QQH18" s="275"/>
      <c r="QQI18" s="275"/>
      <c r="QQJ18" s="275"/>
      <c r="QQK18" s="275"/>
      <c r="QQL18" s="275"/>
      <c r="QQM18" s="275"/>
      <c r="QQN18" s="275"/>
      <c r="QQO18" s="275"/>
      <c r="QQP18" s="275"/>
      <c r="QQQ18" s="275"/>
      <c r="QQR18" s="275"/>
      <c r="QQS18" s="275"/>
      <c r="QQT18" s="275"/>
      <c r="QQU18" s="275"/>
      <c r="QQV18" s="275"/>
      <c r="QQW18" s="275"/>
      <c r="QQX18" s="275"/>
      <c r="QQY18" s="275"/>
      <c r="QQZ18" s="275"/>
      <c r="QRA18" s="275"/>
      <c r="QRB18" s="275"/>
      <c r="QRC18" s="275"/>
      <c r="QRD18" s="275"/>
      <c r="QRE18" s="275"/>
      <c r="QRF18" s="275"/>
      <c r="QRG18" s="275"/>
      <c r="QRH18" s="275"/>
      <c r="QRI18" s="275"/>
      <c r="QRJ18" s="275"/>
      <c r="QRK18" s="275"/>
      <c r="QRL18" s="275"/>
      <c r="QRM18" s="275"/>
      <c r="QRN18" s="275"/>
      <c r="QRO18" s="275"/>
      <c r="QRP18" s="275"/>
      <c r="QRQ18" s="275"/>
      <c r="QRR18" s="275"/>
      <c r="QRS18" s="275"/>
      <c r="QRT18" s="275"/>
      <c r="QRU18" s="275"/>
      <c r="QRV18" s="275"/>
      <c r="QRW18" s="275"/>
      <c r="QRX18" s="275"/>
      <c r="QRY18" s="275"/>
      <c r="QRZ18" s="275"/>
      <c r="QSA18" s="275"/>
      <c r="QSB18" s="275"/>
      <c r="QSC18" s="275"/>
      <c r="QSD18" s="275"/>
      <c r="QSE18" s="275"/>
      <c r="QSF18" s="275"/>
      <c r="QSG18" s="275"/>
      <c r="QSH18" s="275"/>
      <c r="QSI18" s="275"/>
      <c r="QSJ18" s="275"/>
      <c r="QSK18" s="275"/>
      <c r="QSL18" s="275"/>
      <c r="QSM18" s="275"/>
      <c r="QSN18" s="275"/>
      <c r="QSO18" s="275"/>
      <c r="QSP18" s="275"/>
      <c r="QSQ18" s="275"/>
      <c r="QSR18" s="275"/>
      <c r="QSS18" s="275"/>
      <c r="QST18" s="275"/>
      <c r="QSU18" s="275"/>
      <c r="QSV18" s="275"/>
      <c r="QSW18" s="275"/>
      <c r="QSX18" s="275"/>
      <c r="QSY18" s="275"/>
      <c r="QSZ18" s="275"/>
      <c r="QTA18" s="275"/>
      <c r="QTB18" s="275"/>
      <c r="QTC18" s="275"/>
      <c r="QTD18" s="275"/>
      <c r="QTE18" s="275"/>
      <c r="QTF18" s="275"/>
      <c r="QTG18" s="275"/>
      <c r="QTH18" s="275"/>
      <c r="QTI18" s="275"/>
      <c r="QTJ18" s="275"/>
      <c r="QTK18" s="275"/>
      <c r="QTL18" s="275"/>
      <c r="QTM18" s="275"/>
      <c r="QTN18" s="275"/>
      <c r="QTO18" s="275"/>
      <c r="QTP18" s="275"/>
      <c r="QTQ18" s="275"/>
      <c r="QTR18" s="275"/>
      <c r="QTS18" s="275"/>
      <c r="QTT18" s="275"/>
      <c r="QTU18" s="275"/>
      <c r="QTV18" s="275"/>
      <c r="QTW18" s="275"/>
      <c r="QTX18" s="275"/>
      <c r="QTY18" s="275"/>
      <c r="QTZ18" s="275"/>
      <c r="QUA18" s="275"/>
      <c r="QUB18" s="275"/>
      <c r="QUC18" s="275"/>
      <c r="QUD18" s="275"/>
      <c r="QUE18" s="275"/>
      <c r="QUF18" s="275"/>
      <c r="QUG18" s="275"/>
      <c r="QUH18" s="275"/>
      <c r="QUI18" s="275"/>
      <c r="QUJ18" s="275"/>
      <c r="QUK18" s="275"/>
      <c r="QUL18" s="275"/>
      <c r="QUM18" s="275"/>
      <c r="QUN18" s="275"/>
      <c r="QUO18" s="275"/>
      <c r="QUP18" s="275"/>
      <c r="QUQ18" s="275"/>
      <c r="QUR18" s="275"/>
      <c r="QUS18" s="275"/>
      <c r="QUT18" s="275"/>
      <c r="QUU18" s="275"/>
      <c r="QUV18" s="275"/>
      <c r="QUW18" s="275"/>
      <c r="QUX18" s="275"/>
      <c r="QUY18" s="275"/>
      <c r="QUZ18" s="275"/>
      <c r="QVA18" s="275"/>
      <c r="QVB18" s="275"/>
      <c r="QVC18" s="275"/>
      <c r="QVD18" s="275"/>
      <c r="QVE18" s="275"/>
      <c r="QVF18" s="275"/>
      <c r="QVG18" s="275"/>
      <c r="QVH18" s="275"/>
      <c r="QVI18" s="275"/>
      <c r="QVJ18" s="275"/>
      <c r="QVK18" s="275"/>
      <c r="QVL18" s="275"/>
      <c r="QVM18" s="275"/>
      <c r="QVN18" s="275"/>
      <c r="QVO18" s="275"/>
      <c r="QVP18" s="275"/>
      <c r="QVQ18" s="275"/>
      <c r="QVR18" s="275"/>
      <c r="QVS18" s="275"/>
      <c r="QVT18" s="275"/>
      <c r="QVU18" s="275"/>
      <c r="QVV18" s="275"/>
      <c r="QVW18" s="275"/>
      <c r="QVX18" s="275"/>
      <c r="QVY18" s="275"/>
      <c r="QVZ18" s="275"/>
      <c r="QWA18" s="275"/>
      <c r="QWB18" s="275"/>
      <c r="QWC18" s="275"/>
      <c r="QWD18" s="275"/>
      <c r="QWE18" s="275"/>
      <c r="QWF18" s="275"/>
      <c r="QWG18" s="275"/>
      <c r="QWH18" s="275"/>
      <c r="QWI18" s="275"/>
      <c r="QWJ18" s="275"/>
      <c r="QWK18" s="275"/>
      <c r="QWL18" s="275"/>
      <c r="QWM18" s="275"/>
      <c r="QWN18" s="275"/>
      <c r="QWO18" s="275"/>
      <c r="QWP18" s="275"/>
      <c r="QWQ18" s="275"/>
      <c r="QWR18" s="275"/>
      <c r="QWS18" s="275"/>
      <c r="QWT18" s="275"/>
      <c r="QWU18" s="275"/>
      <c r="QWV18" s="275"/>
      <c r="QWW18" s="275"/>
      <c r="QWX18" s="275"/>
      <c r="QWY18" s="275"/>
      <c r="QWZ18" s="275"/>
      <c r="QXA18" s="275"/>
      <c r="QXB18" s="275"/>
      <c r="QXC18" s="275"/>
      <c r="QXD18" s="275"/>
      <c r="QXE18" s="275"/>
      <c r="QXF18" s="275"/>
      <c r="QXG18" s="275"/>
      <c r="QXH18" s="275"/>
      <c r="QXI18" s="275"/>
      <c r="QXJ18" s="275"/>
      <c r="QXK18" s="275"/>
      <c r="QXL18" s="275"/>
      <c r="QXM18" s="275"/>
      <c r="QXN18" s="275"/>
      <c r="QXO18" s="275"/>
      <c r="QXP18" s="275"/>
      <c r="QXQ18" s="275"/>
      <c r="QXR18" s="275"/>
      <c r="QXS18" s="275"/>
      <c r="QXT18" s="275"/>
      <c r="QXU18" s="275"/>
      <c r="QXV18" s="275"/>
      <c r="QXW18" s="275"/>
      <c r="QXX18" s="275"/>
      <c r="QXY18" s="275"/>
      <c r="QXZ18" s="275"/>
      <c r="QYA18" s="275"/>
      <c r="QYB18" s="275"/>
      <c r="QYC18" s="275"/>
      <c r="QYD18" s="275"/>
      <c r="QYE18" s="275"/>
      <c r="QYF18" s="275"/>
      <c r="QYG18" s="275"/>
      <c r="QYH18" s="275"/>
      <c r="QYI18" s="275"/>
      <c r="QYJ18" s="275"/>
      <c r="QYK18" s="275"/>
      <c r="QYL18" s="275"/>
      <c r="QYM18" s="275"/>
      <c r="QYN18" s="275"/>
      <c r="QYO18" s="275"/>
      <c r="QYP18" s="275"/>
      <c r="QYQ18" s="275"/>
      <c r="QYR18" s="275"/>
      <c r="QYS18" s="275"/>
      <c r="QYT18" s="275"/>
      <c r="QYU18" s="275"/>
      <c r="QYV18" s="275"/>
      <c r="QYW18" s="275"/>
      <c r="QYX18" s="275"/>
      <c r="QYY18" s="275"/>
      <c r="QYZ18" s="275"/>
      <c r="QZA18" s="275"/>
      <c r="QZB18" s="275"/>
      <c r="QZC18" s="275"/>
      <c r="QZD18" s="275"/>
      <c r="QZE18" s="275"/>
      <c r="QZF18" s="275"/>
      <c r="QZG18" s="275"/>
      <c r="QZH18" s="275"/>
      <c r="QZI18" s="275"/>
      <c r="QZJ18" s="275"/>
      <c r="QZK18" s="275"/>
      <c r="QZL18" s="275"/>
      <c r="QZM18" s="275"/>
      <c r="QZN18" s="275"/>
      <c r="QZO18" s="275"/>
      <c r="QZP18" s="275"/>
      <c r="QZQ18" s="275"/>
      <c r="QZR18" s="275"/>
      <c r="QZS18" s="275"/>
      <c r="QZT18" s="275"/>
      <c r="QZU18" s="275"/>
      <c r="QZV18" s="275"/>
      <c r="QZW18" s="275"/>
      <c r="QZX18" s="275"/>
      <c r="QZY18" s="275"/>
      <c r="QZZ18" s="275"/>
      <c r="RAA18" s="275"/>
      <c r="RAB18" s="275"/>
      <c r="RAC18" s="275"/>
      <c r="RAD18" s="275"/>
      <c r="RAE18" s="275"/>
      <c r="RAF18" s="275"/>
      <c r="RAG18" s="275"/>
      <c r="RAH18" s="275"/>
      <c r="RAI18" s="275"/>
      <c r="RAJ18" s="275"/>
      <c r="RAK18" s="275"/>
      <c r="RAL18" s="275"/>
      <c r="RAM18" s="275"/>
      <c r="RAN18" s="275"/>
      <c r="RAO18" s="275"/>
      <c r="RAP18" s="275"/>
      <c r="RAQ18" s="275"/>
      <c r="RAR18" s="275"/>
      <c r="RAS18" s="275"/>
      <c r="RAT18" s="275"/>
      <c r="RAU18" s="275"/>
      <c r="RAV18" s="275"/>
      <c r="RAW18" s="275"/>
      <c r="RAX18" s="275"/>
      <c r="RAY18" s="275"/>
      <c r="RAZ18" s="275"/>
      <c r="RBA18" s="275"/>
      <c r="RBB18" s="275"/>
      <c r="RBC18" s="275"/>
      <c r="RBD18" s="275"/>
      <c r="RBE18" s="275"/>
      <c r="RBF18" s="275"/>
      <c r="RBG18" s="275"/>
      <c r="RBH18" s="275"/>
      <c r="RBI18" s="275"/>
      <c r="RBJ18" s="275"/>
      <c r="RBK18" s="275"/>
      <c r="RBL18" s="275"/>
      <c r="RBM18" s="275"/>
      <c r="RBN18" s="275"/>
      <c r="RBO18" s="275"/>
      <c r="RBP18" s="275"/>
      <c r="RBQ18" s="275"/>
      <c r="RBR18" s="275"/>
      <c r="RBS18" s="275"/>
      <c r="RBT18" s="275"/>
      <c r="RBU18" s="275"/>
      <c r="RBV18" s="275"/>
      <c r="RBW18" s="275"/>
      <c r="RBX18" s="275"/>
      <c r="RBY18" s="275"/>
      <c r="RBZ18" s="275"/>
      <c r="RCA18" s="275"/>
      <c r="RCB18" s="275"/>
      <c r="RCC18" s="275"/>
      <c r="RCD18" s="275"/>
      <c r="RCE18" s="275"/>
      <c r="RCF18" s="275"/>
      <c r="RCG18" s="275"/>
      <c r="RCH18" s="275"/>
      <c r="RCI18" s="275"/>
      <c r="RCJ18" s="275"/>
      <c r="RCK18" s="275"/>
      <c r="RCL18" s="275"/>
      <c r="RCM18" s="275"/>
      <c r="RCN18" s="275"/>
      <c r="RCO18" s="275"/>
      <c r="RCP18" s="275"/>
      <c r="RCQ18" s="275"/>
      <c r="RCR18" s="275"/>
      <c r="RCS18" s="275"/>
      <c r="RCT18" s="275"/>
      <c r="RCU18" s="275"/>
      <c r="RCV18" s="275"/>
      <c r="RCW18" s="275"/>
      <c r="RCX18" s="275"/>
      <c r="RCY18" s="275"/>
      <c r="RCZ18" s="275"/>
      <c r="RDA18" s="275"/>
      <c r="RDB18" s="275"/>
      <c r="RDC18" s="275"/>
      <c r="RDD18" s="275"/>
      <c r="RDE18" s="275"/>
      <c r="RDF18" s="275"/>
      <c r="RDG18" s="275"/>
      <c r="RDH18" s="275"/>
      <c r="RDI18" s="275"/>
      <c r="RDJ18" s="275"/>
      <c r="RDK18" s="275"/>
      <c r="RDL18" s="275"/>
      <c r="RDM18" s="275"/>
      <c r="RDN18" s="275"/>
      <c r="RDO18" s="275"/>
      <c r="RDP18" s="275"/>
      <c r="RDQ18" s="275"/>
      <c r="RDR18" s="275"/>
      <c r="RDS18" s="275"/>
      <c r="RDT18" s="275"/>
      <c r="RDU18" s="275"/>
      <c r="RDV18" s="275"/>
      <c r="RDW18" s="275"/>
      <c r="RDX18" s="275"/>
      <c r="RDY18" s="275"/>
      <c r="RDZ18" s="275"/>
      <c r="REA18" s="275"/>
      <c r="REB18" s="275"/>
      <c r="REC18" s="275"/>
      <c r="RED18" s="275"/>
      <c r="REE18" s="275"/>
      <c r="REF18" s="275"/>
      <c r="REG18" s="275"/>
      <c r="REH18" s="275"/>
      <c r="REI18" s="275"/>
      <c r="REJ18" s="275"/>
      <c r="REK18" s="275"/>
      <c r="REL18" s="275"/>
      <c r="REM18" s="275"/>
      <c r="REN18" s="275"/>
      <c r="REO18" s="275"/>
      <c r="REP18" s="275"/>
      <c r="REQ18" s="275"/>
      <c r="RER18" s="275"/>
      <c r="RES18" s="275"/>
      <c r="RET18" s="275"/>
      <c r="REU18" s="275"/>
      <c r="REV18" s="275"/>
      <c r="REW18" s="275"/>
      <c r="REX18" s="275"/>
      <c r="REY18" s="275"/>
      <c r="REZ18" s="275"/>
      <c r="RFA18" s="275"/>
      <c r="RFB18" s="275"/>
      <c r="RFC18" s="275"/>
      <c r="RFD18" s="275"/>
      <c r="RFE18" s="275"/>
      <c r="RFF18" s="275"/>
      <c r="RFG18" s="275"/>
      <c r="RFH18" s="275"/>
      <c r="RFI18" s="275"/>
      <c r="RFJ18" s="275"/>
      <c r="RFK18" s="275"/>
      <c r="RFL18" s="275"/>
      <c r="RFM18" s="275"/>
      <c r="RFN18" s="275"/>
      <c r="RFO18" s="275"/>
      <c r="RFP18" s="275"/>
      <c r="RFQ18" s="275"/>
      <c r="RFR18" s="275"/>
      <c r="RFS18" s="275"/>
      <c r="RFT18" s="275"/>
      <c r="RFU18" s="275"/>
      <c r="RFV18" s="275"/>
      <c r="RFW18" s="275"/>
      <c r="RFX18" s="275"/>
      <c r="RFY18" s="275"/>
      <c r="RFZ18" s="275"/>
      <c r="RGA18" s="275"/>
      <c r="RGB18" s="275"/>
      <c r="RGC18" s="275"/>
      <c r="RGD18" s="275"/>
      <c r="RGE18" s="275"/>
      <c r="RGF18" s="275"/>
      <c r="RGG18" s="275"/>
      <c r="RGH18" s="275"/>
      <c r="RGI18" s="275"/>
      <c r="RGJ18" s="275"/>
      <c r="RGK18" s="275"/>
      <c r="RGL18" s="275"/>
      <c r="RGM18" s="275"/>
      <c r="RGN18" s="275"/>
      <c r="RGO18" s="275"/>
      <c r="RGP18" s="275"/>
      <c r="RGQ18" s="275"/>
      <c r="RGR18" s="275"/>
      <c r="RGS18" s="275"/>
      <c r="RGT18" s="275"/>
      <c r="RGU18" s="275"/>
      <c r="RGV18" s="275"/>
      <c r="RGW18" s="275"/>
      <c r="RGX18" s="275"/>
      <c r="RGY18" s="275"/>
      <c r="RGZ18" s="275"/>
      <c r="RHA18" s="275"/>
      <c r="RHB18" s="275"/>
      <c r="RHC18" s="275"/>
      <c r="RHD18" s="275"/>
      <c r="RHE18" s="275"/>
      <c r="RHF18" s="275"/>
      <c r="RHG18" s="275"/>
      <c r="RHH18" s="275"/>
      <c r="RHI18" s="275"/>
      <c r="RHJ18" s="275"/>
      <c r="RHK18" s="275"/>
      <c r="RHL18" s="275"/>
      <c r="RHM18" s="275"/>
      <c r="RHN18" s="275"/>
      <c r="RHO18" s="275"/>
      <c r="RHP18" s="275"/>
      <c r="RHQ18" s="275"/>
      <c r="RHR18" s="275"/>
      <c r="RHS18" s="275"/>
      <c r="RHT18" s="275"/>
      <c r="RHU18" s="275"/>
      <c r="RHV18" s="275"/>
      <c r="RHW18" s="275"/>
      <c r="RHX18" s="275"/>
      <c r="RHY18" s="275"/>
      <c r="RHZ18" s="275"/>
      <c r="RIA18" s="275"/>
      <c r="RIB18" s="275"/>
      <c r="RIC18" s="275"/>
      <c r="RID18" s="275"/>
      <c r="RIE18" s="275"/>
      <c r="RIF18" s="275"/>
      <c r="RIG18" s="275"/>
      <c r="RIH18" s="275"/>
      <c r="RII18" s="275"/>
      <c r="RIJ18" s="275"/>
      <c r="RIK18" s="275"/>
      <c r="RIL18" s="275"/>
      <c r="RIM18" s="275"/>
      <c r="RIN18" s="275"/>
      <c r="RIO18" s="275"/>
      <c r="RIP18" s="275"/>
      <c r="RIQ18" s="275"/>
      <c r="RIR18" s="275"/>
      <c r="RIS18" s="275"/>
      <c r="RIT18" s="275"/>
      <c r="RIU18" s="275"/>
      <c r="RIV18" s="275"/>
      <c r="RIW18" s="275"/>
      <c r="RIX18" s="275"/>
      <c r="RIY18" s="275"/>
      <c r="RIZ18" s="275"/>
      <c r="RJA18" s="275"/>
      <c r="RJB18" s="275"/>
      <c r="RJC18" s="275"/>
      <c r="RJD18" s="275"/>
      <c r="RJE18" s="275"/>
      <c r="RJF18" s="275"/>
      <c r="RJG18" s="275"/>
      <c r="RJH18" s="275"/>
      <c r="RJI18" s="275"/>
      <c r="RJJ18" s="275"/>
      <c r="RJK18" s="275"/>
      <c r="RJL18" s="275"/>
      <c r="RJM18" s="275"/>
      <c r="RJN18" s="275"/>
      <c r="RJO18" s="275"/>
      <c r="RJP18" s="275"/>
      <c r="RJQ18" s="275"/>
      <c r="RJR18" s="275"/>
      <c r="RJS18" s="275"/>
      <c r="RJT18" s="275"/>
      <c r="RJU18" s="275"/>
      <c r="RJV18" s="275"/>
      <c r="RJW18" s="275"/>
      <c r="RJX18" s="275"/>
      <c r="RJY18" s="275"/>
      <c r="RJZ18" s="275"/>
      <c r="RKA18" s="275"/>
      <c r="RKB18" s="275"/>
      <c r="RKC18" s="275"/>
      <c r="RKD18" s="275"/>
      <c r="RKE18" s="275"/>
      <c r="RKF18" s="275"/>
      <c r="RKG18" s="275"/>
      <c r="RKH18" s="275"/>
      <c r="RKI18" s="275"/>
      <c r="RKJ18" s="275"/>
      <c r="RKK18" s="275"/>
      <c r="RKL18" s="275"/>
      <c r="RKM18" s="275"/>
      <c r="RKN18" s="275"/>
      <c r="RKO18" s="275"/>
      <c r="RKP18" s="275"/>
      <c r="RKQ18" s="275"/>
      <c r="RKR18" s="275"/>
      <c r="RKS18" s="275"/>
      <c r="RKT18" s="275"/>
      <c r="RKU18" s="275"/>
      <c r="RKV18" s="275"/>
      <c r="RKW18" s="275"/>
      <c r="RKX18" s="275"/>
      <c r="RKY18" s="275"/>
      <c r="RKZ18" s="275"/>
      <c r="RLA18" s="275"/>
      <c r="RLB18" s="275"/>
      <c r="RLC18" s="275"/>
      <c r="RLD18" s="275"/>
      <c r="RLE18" s="275"/>
      <c r="RLF18" s="275"/>
      <c r="RLG18" s="275"/>
      <c r="RLH18" s="275"/>
      <c r="RLI18" s="275"/>
      <c r="RLJ18" s="275"/>
      <c r="RLK18" s="275"/>
      <c r="RLL18" s="275"/>
      <c r="RLM18" s="275"/>
      <c r="RLN18" s="275"/>
      <c r="RLO18" s="275"/>
      <c r="RLP18" s="275"/>
      <c r="RLQ18" s="275"/>
      <c r="RLR18" s="275"/>
      <c r="RLS18" s="275"/>
      <c r="RLT18" s="275"/>
      <c r="RLU18" s="275"/>
      <c r="RLV18" s="275"/>
      <c r="RLW18" s="275"/>
      <c r="RLX18" s="275"/>
      <c r="RLY18" s="275"/>
      <c r="RLZ18" s="275"/>
      <c r="RMA18" s="275"/>
      <c r="RMB18" s="275"/>
      <c r="RMC18" s="275"/>
      <c r="RMD18" s="275"/>
      <c r="RME18" s="275"/>
      <c r="RMF18" s="275"/>
      <c r="RMG18" s="275"/>
      <c r="RMH18" s="275"/>
      <c r="RMI18" s="275"/>
      <c r="RMJ18" s="275"/>
      <c r="RMK18" s="275"/>
      <c r="RML18" s="275"/>
      <c r="RMM18" s="275"/>
      <c r="RMN18" s="275"/>
      <c r="RMO18" s="275"/>
      <c r="RMP18" s="275"/>
      <c r="RMQ18" s="275"/>
      <c r="RMR18" s="275"/>
      <c r="RMS18" s="275"/>
      <c r="RMT18" s="275"/>
      <c r="RMU18" s="275"/>
      <c r="RMV18" s="275"/>
      <c r="RMW18" s="275"/>
      <c r="RMX18" s="275"/>
      <c r="RMY18" s="275"/>
      <c r="RMZ18" s="275"/>
      <c r="RNA18" s="275"/>
      <c r="RNB18" s="275"/>
      <c r="RNC18" s="275"/>
      <c r="RND18" s="275"/>
      <c r="RNE18" s="275"/>
      <c r="RNF18" s="275"/>
      <c r="RNG18" s="275"/>
      <c r="RNH18" s="275"/>
      <c r="RNI18" s="275"/>
      <c r="RNJ18" s="275"/>
      <c r="RNK18" s="275"/>
      <c r="RNL18" s="275"/>
      <c r="RNM18" s="275"/>
      <c r="RNN18" s="275"/>
      <c r="RNO18" s="275"/>
      <c r="RNP18" s="275"/>
      <c r="RNQ18" s="275"/>
      <c r="RNR18" s="275"/>
      <c r="RNS18" s="275"/>
      <c r="RNT18" s="275"/>
      <c r="RNU18" s="275"/>
      <c r="RNV18" s="275"/>
      <c r="RNW18" s="275"/>
      <c r="RNX18" s="275"/>
      <c r="RNY18" s="275"/>
      <c r="RNZ18" s="275"/>
      <c r="ROA18" s="275"/>
      <c r="ROB18" s="275"/>
      <c r="ROC18" s="275"/>
      <c r="ROD18" s="275"/>
      <c r="ROE18" s="275"/>
      <c r="ROF18" s="275"/>
      <c r="ROG18" s="275"/>
      <c r="ROH18" s="275"/>
      <c r="ROI18" s="275"/>
      <c r="ROJ18" s="275"/>
      <c r="ROK18" s="275"/>
      <c r="ROL18" s="275"/>
      <c r="ROM18" s="275"/>
      <c r="RON18" s="275"/>
      <c r="ROO18" s="275"/>
      <c r="ROP18" s="275"/>
      <c r="ROQ18" s="275"/>
      <c r="ROR18" s="275"/>
      <c r="ROS18" s="275"/>
      <c r="ROT18" s="275"/>
      <c r="ROU18" s="275"/>
      <c r="ROV18" s="275"/>
      <c r="ROW18" s="275"/>
      <c r="ROX18" s="275"/>
      <c r="ROY18" s="275"/>
      <c r="ROZ18" s="275"/>
      <c r="RPA18" s="275"/>
      <c r="RPB18" s="275"/>
      <c r="RPC18" s="275"/>
      <c r="RPD18" s="275"/>
      <c r="RPE18" s="275"/>
      <c r="RPF18" s="275"/>
      <c r="RPG18" s="275"/>
      <c r="RPH18" s="275"/>
      <c r="RPI18" s="275"/>
      <c r="RPJ18" s="275"/>
      <c r="RPK18" s="275"/>
      <c r="RPL18" s="275"/>
      <c r="RPM18" s="275"/>
      <c r="RPN18" s="275"/>
      <c r="RPO18" s="275"/>
      <c r="RPP18" s="275"/>
      <c r="RPQ18" s="275"/>
      <c r="RPR18" s="275"/>
      <c r="RPS18" s="275"/>
      <c r="RPT18" s="275"/>
      <c r="RPU18" s="275"/>
      <c r="RPV18" s="275"/>
      <c r="RPW18" s="275"/>
      <c r="RPX18" s="275"/>
      <c r="RPY18" s="275"/>
      <c r="RPZ18" s="275"/>
      <c r="RQA18" s="275"/>
      <c r="RQB18" s="275"/>
      <c r="RQC18" s="275"/>
      <c r="RQD18" s="275"/>
      <c r="RQE18" s="275"/>
      <c r="RQF18" s="275"/>
      <c r="RQG18" s="275"/>
      <c r="RQH18" s="275"/>
      <c r="RQI18" s="275"/>
      <c r="RQJ18" s="275"/>
      <c r="RQK18" s="275"/>
      <c r="RQL18" s="275"/>
      <c r="RQM18" s="275"/>
      <c r="RQN18" s="275"/>
      <c r="RQO18" s="275"/>
      <c r="RQP18" s="275"/>
      <c r="RQQ18" s="275"/>
      <c r="RQR18" s="275"/>
      <c r="RQS18" s="275"/>
      <c r="RQT18" s="275"/>
      <c r="RQU18" s="275"/>
      <c r="RQV18" s="275"/>
      <c r="RQW18" s="275"/>
      <c r="RQX18" s="275"/>
      <c r="RQY18" s="275"/>
      <c r="RQZ18" s="275"/>
      <c r="RRA18" s="275"/>
      <c r="RRB18" s="275"/>
      <c r="RRC18" s="275"/>
      <c r="RRD18" s="275"/>
      <c r="RRE18" s="275"/>
      <c r="RRF18" s="275"/>
      <c r="RRG18" s="275"/>
      <c r="RRH18" s="275"/>
      <c r="RRI18" s="275"/>
      <c r="RRJ18" s="275"/>
      <c r="RRK18" s="275"/>
      <c r="RRL18" s="275"/>
      <c r="RRM18" s="275"/>
      <c r="RRN18" s="275"/>
      <c r="RRO18" s="275"/>
      <c r="RRP18" s="275"/>
      <c r="RRQ18" s="275"/>
      <c r="RRR18" s="275"/>
      <c r="RRS18" s="275"/>
      <c r="RRT18" s="275"/>
      <c r="RRU18" s="275"/>
      <c r="RRV18" s="275"/>
      <c r="RRW18" s="275"/>
      <c r="RRX18" s="275"/>
      <c r="RRY18" s="275"/>
      <c r="RRZ18" s="275"/>
      <c r="RSA18" s="275"/>
      <c r="RSB18" s="275"/>
      <c r="RSC18" s="275"/>
      <c r="RSD18" s="275"/>
      <c r="RSE18" s="275"/>
      <c r="RSF18" s="275"/>
      <c r="RSG18" s="275"/>
      <c r="RSH18" s="275"/>
      <c r="RSI18" s="275"/>
      <c r="RSJ18" s="275"/>
      <c r="RSK18" s="275"/>
      <c r="RSL18" s="275"/>
      <c r="RSM18" s="275"/>
      <c r="RSN18" s="275"/>
      <c r="RSO18" s="275"/>
      <c r="RSP18" s="275"/>
      <c r="RSQ18" s="275"/>
      <c r="RSR18" s="275"/>
      <c r="RSS18" s="275"/>
      <c r="RST18" s="275"/>
      <c r="RSU18" s="275"/>
      <c r="RSV18" s="275"/>
      <c r="RSW18" s="275"/>
      <c r="RSX18" s="275"/>
      <c r="RSY18" s="275"/>
      <c r="RSZ18" s="275"/>
      <c r="RTA18" s="275"/>
      <c r="RTB18" s="275"/>
      <c r="RTC18" s="275"/>
      <c r="RTD18" s="275"/>
      <c r="RTE18" s="275"/>
      <c r="RTF18" s="275"/>
      <c r="RTG18" s="275"/>
      <c r="RTH18" s="275"/>
      <c r="RTI18" s="275"/>
      <c r="RTJ18" s="275"/>
      <c r="RTK18" s="275"/>
      <c r="RTL18" s="275"/>
      <c r="RTM18" s="275"/>
      <c r="RTN18" s="275"/>
      <c r="RTO18" s="275"/>
      <c r="RTP18" s="275"/>
      <c r="RTQ18" s="275"/>
      <c r="RTR18" s="275"/>
      <c r="RTS18" s="275"/>
      <c r="RTT18" s="275"/>
      <c r="RTU18" s="275"/>
      <c r="RTV18" s="275"/>
      <c r="RTW18" s="275"/>
      <c r="RTX18" s="275"/>
      <c r="RTY18" s="275"/>
      <c r="RTZ18" s="275"/>
      <c r="RUA18" s="275"/>
      <c r="RUB18" s="275"/>
      <c r="RUC18" s="275"/>
      <c r="RUD18" s="275"/>
      <c r="RUE18" s="275"/>
      <c r="RUF18" s="275"/>
      <c r="RUG18" s="275"/>
      <c r="RUH18" s="275"/>
      <c r="RUI18" s="275"/>
      <c r="RUJ18" s="275"/>
      <c r="RUK18" s="275"/>
      <c r="RUL18" s="275"/>
      <c r="RUM18" s="275"/>
      <c r="RUN18" s="275"/>
      <c r="RUO18" s="275"/>
      <c r="RUP18" s="275"/>
      <c r="RUQ18" s="275"/>
      <c r="RUR18" s="275"/>
      <c r="RUS18" s="275"/>
      <c r="RUT18" s="275"/>
      <c r="RUU18" s="275"/>
      <c r="RUV18" s="275"/>
      <c r="RUW18" s="275"/>
      <c r="RUX18" s="275"/>
      <c r="RUY18" s="275"/>
      <c r="RUZ18" s="275"/>
      <c r="RVA18" s="275"/>
      <c r="RVB18" s="275"/>
      <c r="RVC18" s="275"/>
      <c r="RVD18" s="275"/>
      <c r="RVE18" s="275"/>
      <c r="RVF18" s="275"/>
      <c r="RVG18" s="275"/>
      <c r="RVH18" s="275"/>
      <c r="RVI18" s="275"/>
      <c r="RVJ18" s="275"/>
      <c r="RVK18" s="275"/>
      <c r="RVL18" s="275"/>
      <c r="RVM18" s="275"/>
      <c r="RVN18" s="275"/>
      <c r="RVO18" s="275"/>
      <c r="RVP18" s="275"/>
      <c r="RVQ18" s="275"/>
      <c r="RVR18" s="275"/>
      <c r="RVS18" s="275"/>
      <c r="RVT18" s="275"/>
      <c r="RVU18" s="275"/>
      <c r="RVV18" s="275"/>
      <c r="RVW18" s="275"/>
      <c r="RVX18" s="275"/>
      <c r="RVY18" s="275"/>
      <c r="RVZ18" s="275"/>
      <c r="RWA18" s="275"/>
      <c r="RWB18" s="275"/>
      <c r="RWC18" s="275"/>
      <c r="RWD18" s="275"/>
      <c r="RWE18" s="275"/>
      <c r="RWF18" s="275"/>
      <c r="RWG18" s="275"/>
      <c r="RWH18" s="275"/>
      <c r="RWI18" s="275"/>
      <c r="RWJ18" s="275"/>
      <c r="RWK18" s="275"/>
      <c r="RWL18" s="275"/>
      <c r="RWM18" s="275"/>
      <c r="RWN18" s="275"/>
      <c r="RWO18" s="275"/>
      <c r="RWP18" s="275"/>
      <c r="RWQ18" s="275"/>
      <c r="RWR18" s="275"/>
      <c r="RWS18" s="275"/>
      <c r="RWT18" s="275"/>
      <c r="RWU18" s="275"/>
      <c r="RWV18" s="275"/>
      <c r="RWW18" s="275"/>
      <c r="RWX18" s="275"/>
      <c r="RWY18" s="275"/>
      <c r="RWZ18" s="275"/>
      <c r="RXA18" s="275"/>
      <c r="RXB18" s="275"/>
      <c r="RXC18" s="275"/>
      <c r="RXD18" s="275"/>
      <c r="RXE18" s="275"/>
      <c r="RXF18" s="275"/>
      <c r="RXG18" s="275"/>
      <c r="RXH18" s="275"/>
      <c r="RXI18" s="275"/>
      <c r="RXJ18" s="275"/>
      <c r="RXK18" s="275"/>
      <c r="RXL18" s="275"/>
      <c r="RXM18" s="275"/>
      <c r="RXN18" s="275"/>
      <c r="RXO18" s="275"/>
      <c r="RXP18" s="275"/>
      <c r="RXQ18" s="275"/>
      <c r="RXR18" s="275"/>
      <c r="RXS18" s="275"/>
      <c r="RXT18" s="275"/>
      <c r="RXU18" s="275"/>
      <c r="RXV18" s="275"/>
      <c r="RXW18" s="275"/>
      <c r="RXX18" s="275"/>
      <c r="RXY18" s="275"/>
      <c r="RXZ18" s="275"/>
      <c r="RYA18" s="275"/>
      <c r="RYB18" s="275"/>
      <c r="RYC18" s="275"/>
      <c r="RYD18" s="275"/>
      <c r="RYE18" s="275"/>
      <c r="RYF18" s="275"/>
      <c r="RYG18" s="275"/>
      <c r="RYH18" s="275"/>
      <c r="RYI18" s="275"/>
      <c r="RYJ18" s="275"/>
      <c r="RYK18" s="275"/>
      <c r="RYL18" s="275"/>
      <c r="RYM18" s="275"/>
      <c r="RYN18" s="275"/>
      <c r="RYO18" s="275"/>
      <c r="RYP18" s="275"/>
      <c r="RYQ18" s="275"/>
      <c r="RYR18" s="275"/>
      <c r="RYS18" s="275"/>
      <c r="RYT18" s="275"/>
      <c r="RYU18" s="275"/>
      <c r="RYV18" s="275"/>
      <c r="RYW18" s="275"/>
      <c r="RYX18" s="275"/>
      <c r="RYY18" s="275"/>
      <c r="RYZ18" s="275"/>
      <c r="RZA18" s="275"/>
      <c r="RZB18" s="275"/>
      <c r="RZC18" s="275"/>
      <c r="RZD18" s="275"/>
      <c r="RZE18" s="275"/>
      <c r="RZF18" s="275"/>
      <c r="RZG18" s="275"/>
      <c r="RZH18" s="275"/>
      <c r="RZI18" s="275"/>
      <c r="RZJ18" s="275"/>
      <c r="RZK18" s="275"/>
      <c r="RZL18" s="275"/>
      <c r="RZM18" s="275"/>
      <c r="RZN18" s="275"/>
      <c r="RZO18" s="275"/>
      <c r="RZP18" s="275"/>
      <c r="RZQ18" s="275"/>
      <c r="RZR18" s="275"/>
      <c r="RZS18" s="275"/>
      <c r="RZT18" s="275"/>
      <c r="RZU18" s="275"/>
      <c r="RZV18" s="275"/>
      <c r="RZW18" s="275"/>
      <c r="RZX18" s="275"/>
      <c r="RZY18" s="275"/>
      <c r="RZZ18" s="275"/>
      <c r="SAA18" s="275"/>
      <c r="SAB18" s="275"/>
      <c r="SAC18" s="275"/>
      <c r="SAD18" s="275"/>
      <c r="SAE18" s="275"/>
      <c r="SAF18" s="275"/>
      <c r="SAG18" s="275"/>
      <c r="SAH18" s="275"/>
      <c r="SAI18" s="275"/>
      <c r="SAJ18" s="275"/>
      <c r="SAK18" s="275"/>
      <c r="SAL18" s="275"/>
      <c r="SAM18" s="275"/>
      <c r="SAN18" s="275"/>
      <c r="SAO18" s="275"/>
      <c r="SAP18" s="275"/>
      <c r="SAQ18" s="275"/>
      <c r="SAR18" s="275"/>
      <c r="SAS18" s="275"/>
      <c r="SAT18" s="275"/>
      <c r="SAU18" s="275"/>
      <c r="SAV18" s="275"/>
      <c r="SAW18" s="275"/>
      <c r="SAX18" s="275"/>
      <c r="SAY18" s="275"/>
      <c r="SAZ18" s="275"/>
      <c r="SBA18" s="275"/>
      <c r="SBB18" s="275"/>
      <c r="SBC18" s="275"/>
      <c r="SBD18" s="275"/>
      <c r="SBE18" s="275"/>
      <c r="SBF18" s="275"/>
      <c r="SBG18" s="275"/>
      <c r="SBH18" s="275"/>
      <c r="SBI18" s="275"/>
      <c r="SBJ18" s="275"/>
      <c r="SBK18" s="275"/>
      <c r="SBL18" s="275"/>
      <c r="SBM18" s="275"/>
      <c r="SBN18" s="275"/>
      <c r="SBO18" s="275"/>
      <c r="SBP18" s="275"/>
      <c r="SBQ18" s="275"/>
      <c r="SBR18" s="275"/>
      <c r="SBS18" s="275"/>
      <c r="SBT18" s="275"/>
      <c r="SBU18" s="275"/>
      <c r="SBV18" s="275"/>
      <c r="SBW18" s="275"/>
      <c r="SBX18" s="275"/>
      <c r="SBY18" s="275"/>
      <c r="SBZ18" s="275"/>
      <c r="SCA18" s="275"/>
      <c r="SCB18" s="275"/>
      <c r="SCC18" s="275"/>
      <c r="SCD18" s="275"/>
      <c r="SCE18" s="275"/>
      <c r="SCF18" s="275"/>
      <c r="SCG18" s="275"/>
      <c r="SCH18" s="275"/>
      <c r="SCI18" s="275"/>
      <c r="SCJ18" s="275"/>
      <c r="SCK18" s="275"/>
      <c r="SCL18" s="275"/>
      <c r="SCM18" s="275"/>
      <c r="SCN18" s="275"/>
      <c r="SCO18" s="275"/>
      <c r="SCP18" s="275"/>
      <c r="SCQ18" s="275"/>
      <c r="SCR18" s="275"/>
      <c r="SCS18" s="275"/>
      <c r="SCT18" s="275"/>
      <c r="SCU18" s="275"/>
      <c r="SCV18" s="275"/>
      <c r="SCW18" s="275"/>
      <c r="SCX18" s="275"/>
      <c r="SCY18" s="275"/>
      <c r="SCZ18" s="275"/>
      <c r="SDA18" s="275"/>
      <c r="SDB18" s="275"/>
      <c r="SDC18" s="275"/>
      <c r="SDD18" s="275"/>
      <c r="SDE18" s="275"/>
      <c r="SDF18" s="275"/>
      <c r="SDG18" s="275"/>
      <c r="SDH18" s="275"/>
      <c r="SDI18" s="275"/>
      <c r="SDJ18" s="275"/>
      <c r="SDK18" s="275"/>
      <c r="SDL18" s="275"/>
      <c r="SDM18" s="275"/>
      <c r="SDN18" s="275"/>
      <c r="SDO18" s="275"/>
      <c r="SDP18" s="275"/>
      <c r="SDQ18" s="275"/>
      <c r="SDR18" s="275"/>
      <c r="SDS18" s="275"/>
      <c r="SDT18" s="275"/>
      <c r="SDU18" s="275"/>
      <c r="SDV18" s="275"/>
      <c r="SDW18" s="275"/>
      <c r="SDX18" s="275"/>
      <c r="SDY18" s="275"/>
      <c r="SDZ18" s="275"/>
      <c r="SEA18" s="275"/>
      <c r="SEB18" s="275"/>
      <c r="SEC18" s="275"/>
      <c r="SED18" s="275"/>
      <c r="SEE18" s="275"/>
      <c r="SEF18" s="275"/>
      <c r="SEG18" s="275"/>
      <c r="SEH18" s="275"/>
      <c r="SEI18" s="275"/>
      <c r="SEJ18" s="275"/>
      <c r="SEK18" s="275"/>
      <c r="SEL18" s="275"/>
      <c r="SEM18" s="275"/>
      <c r="SEN18" s="275"/>
      <c r="SEO18" s="275"/>
      <c r="SEP18" s="275"/>
      <c r="SEQ18" s="275"/>
      <c r="SER18" s="275"/>
      <c r="SES18" s="275"/>
      <c r="SET18" s="275"/>
      <c r="SEU18" s="275"/>
      <c r="SEV18" s="275"/>
      <c r="SEW18" s="275"/>
      <c r="SEX18" s="275"/>
      <c r="SEY18" s="275"/>
      <c r="SEZ18" s="275"/>
      <c r="SFA18" s="275"/>
      <c r="SFB18" s="275"/>
      <c r="SFC18" s="275"/>
      <c r="SFD18" s="275"/>
      <c r="SFE18" s="275"/>
      <c r="SFF18" s="275"/>
      <c r="SFG18" s="275"/>
      <c r="SFH18" s="275"/>
      <c r="SFI18" s="275"/>
      <c r="SFJ18" s="275"/>
      <c r="SFK18" s="275"/>
      <c r="SFL18" s="275"/>
      <c r="SFM18" s="275"/>
      <c r="SFN18" s="275"/>
      <c r="SFO18" s="275"/>
      <c r="SFP18" s="275"/>
      <c r="SFQ18" s="275"/>
      <c r="SFR18" s="275"/>
      <c r="SFS18" s="275"/>
      <c r="SFT18" s="275"/>
      <c r="SFU18" s="275"/>
      <c r="SFV18" s="275"/>
      <c r="SFW18" s="275"/>
      <c r="SFX18" s="275"/>
      <c r="SFY18" s="275"/>
      <c r="SFZ18" s="275"/>
      <c r="SGA18" s="275"/>
      <c r="SGB18" s="275"/>
      <c r="SGC18" s="275"/>
      <c r="SGD18" s="275"/>
      <c r="SGE18" s="275"/>
      <c r="SGF18" s="275"/>
      <c r="SGG18" s="275"/>
      <c r="SGH18" s="275"/>
      <c r="SGI18" s="275"/>
      <c r="SGJ18" s="275"/>
      <c r="SGK18" s="275"/>
      <c r="SGL18" s="275"/>
      <c r="SGM18" s="275"/>
      <c r="SGN18" s="275"/>
      <c r="SGO18" s="275"/>
      <c r="SGP18" s="275"/>
      <c r="SGQ18" s="275"/>
      <c r="SGR18" s="275"/>
      <c r="SGS18" s="275"/>
      <c r="SGT18" s="275"/>
      <c r="SGU18" s="275"/>
      <c r="SGV18" s="275"/>
      <c r="SGW18" s="275"/>
      <c r="SGX18" s="275"/>
      <c r="SGY18" s="275"/>
      <c r="SGZ18" s="275"/>
      <c r="SHA18" s="275"/>
      <c r="SHB18" s="275"/>
      <c r="SHC18" s="275"/>
      <c r="SHD18" s="275"/>
      <c r="SHE18" s="275"/>
      <c r="SHF18" s="275"/>
      <c r="SHG18" s="275"/>
      <c r="SHH18" s="275"/>
      <c r="SHI18" s="275"/>
      <c r="SHJ18" s="275"/>
      <c r="SHK18" s="275"/>
      <c r="SHL18" s="275"/>
      <c r="SHM18" s="275"/>
      <c r="SHN18" s="275"/>
      <c r="SHO18" s="275"/>
      <c r="SHP18" s="275"/>
      <c r="SHQ18" s="275"/>
      <c r="SHR18" s="275"/>
      <c r="SHS18" s="275"/>
      <c r="SHT18" s="275"/>
      <c r="SHU18" s="275"/>
      <c r="SHV18" s="275"/>
      <c r="SHW18" s="275"/>
      <c r="SHX18" s="275"/>
      <c r="SHY18" s="275"/>
      <c r="SHZ18" s="275"/>
      <c r="SIA18" s="275"/>
      <c r="SIB18" s="275"/>
      <c r="SIC18" s="275"/>
      <c r="SID18" s="275"/>
      <c r="SIE18" s="275"/>
      <c r="SIF18" s="275"/>
      <c r="SIG18" s="275"/>
      <c r="SIH18" s="275"/>
      <c r="SII18" s="275"/>
      <c r="SIJ18" s="275"/>
      <c r="SIK18" s="275"/>
      <c r="SIL18" s="275"/>
      <c r="SIM18" s="275"/>
      <c r="SIN18" s="275"/>
      <c r="SIO18" s="275"/>
      <c r="SIP18" s="275"/>
      <c r="SIQ18" s="275"/>
      <c r="SIR18" s="275"/>
      <c r="SIS18" s="275"/>
      <c r="SIT18" s="275"/>
      <c r="SIU18" s="275"/>
      <c r="SIV18" s="275"/>
      <c r="SIW18" s="275"/>
      <c r="SIX18" s="275"/>
      <c r="SIY18" s="275"/>
      <c r="SIZ18" s="275"/>
      <c r="SJA18" s="275"/>
      <c r="SJB18" s="275"/>
      <c r="SJC18" s="275"/>
      <c r="SJD18" s="275"/>
      <c r="SJE18" s="275"/>
      <c r="SJF18" s="275"/>
      <c r="SJG18" s="275"/>
      <c r="SJH18" s="275"/>
      <c r="SJI18" s="275"/>
      <c r="SJJ18" s="275"/>
      <c r="SJK18" s="275"/>
      <c r="SJL18" s="275"/>
      <c r="SJM18" s="275"/>
      <c r="SJN18" s="275"/>
      <c r="SJO18" s="275"/>
      <c r="SJP18" s="275"/>
      <c r="SJQ18" s="275"/>
      <c r="SJR18" s="275"/>
      <c r="SJS18" s="275"/>
      <c r="SJT18" s="275"/>
      <c r="SJU18" s="275"/>
      <c r="SJV18" s="275"/>
      <c r="SJW18" s="275"/>
      <c r="SJX18" s="275"/>
      <c r="SJY18" s="275"/>
      <c r="SJZ18" s="275"/>
      <c r="SKA18" s="275"/>
      <c r="SKB18" s="275"/>
      <c r="SKC18" s="275"/>
      <c r="SKD18" s="275"/>
      <c r="SKE18" s="275"/>
      <c r="SKF18" s="275"/>
      <c r="SKG18" s="275"/>
      <c r="SKH18" s="275"/>
      <c r="SKI18" s="275"/>
      <c r="SKJ18" s="275"/>
      <c r="SKK18" s="275"/>
      <c r="SKL18" s="275"/>
      <c r="SKM18" s="275"/>
      <c r="SKN18" s="275"/>
      <c r="SKO18" s="275"/>
      <c r="SKP18" s="275"/>
      <c r="SKQ18" s="275"/>
      <c r="SKR18" s="275"/>
      <c r="SKS18" s="275"/>
      <c r="SKT18" s="275"/>
      <c r="SKU18" s="275"/>
      <c r="SKV18" s="275"/>
      <c r="SKW18" s="275"/>
      <c r="SKX18" s="275"/>
      <c r="SKY18" s="275"/>
      <c r="SKZ18" s="275"/>
      <c r="SLA18" s="275"/>
      <c r="SLB18" s="275"/>
      <c r="SLC18" s="275"/>
      <c r="SLD18" s="275"/>
      <c r="SLE18" s="275"/>
      <c r="SLF18" s="275"/>
      <c r="SLG18" s="275"/>
      <c r="SLH18" s="275"/>
      <c r="SLI18" s="275"/>
      <c r="SLJ18" s="275"/>
      <c r="SLK18" s="275"/>
      <c r="SLL18" s="275"/>
      <c r="SLM18" s="275"/>
      <c r="SLN18" s="275"/>
      <c r="SLO18" s="275"/>
      <c r="SLP18" s="275"/>
      <c r="SLQ18" s="275"/>
      <c r="SLR18" s="275"/>
      <c r="SLS18" s="275"/>
      <c r="SLT18" s="275"/>
      <c r="SLU18" s="275"/>
      <c r="SLV18" s="275"/>
      <c r="SLW18" s="275"/>
      <c r="SLX18" s="275"/>
      <c r="SLY18" s="275"/>
      <c r="SLZ18" s="275"/>
      <c r="SMA18" s="275"/>
      <c r="SMB18" s="275"/>
      <c r="SMC18" s="275"/>
      <c r="SMD18" s="275"/>
      <c r="SME18" s="275"/>
      <c r="SMF18" s="275"/>
      <c r="SMG18" s="275"/>
      <c r="SMH18" s="275"/>
      <c r="SMI18" s="275"/>
      <c r="SMJ18" s="275"/>
      <c r="SMK18" s="275"/>
      <c r="SML18" s="275"/>
      <c r="SMM18" s="275"/>
      <c r="SMN18" s="275"/>
      <c r="SMO18" s="275"/>
      <c r="SMP18" s="275"/>
      <c r="SMQ18" s="275"/>
      <c r="SMR18" s="275"/>
      <c r="SMS18" s="275"/>
      <c r="SMT18" s="275"/>
      <c r="SMU18" s="275"/>
      <c r="SMV18" s="275"/>
      <c r="SMW18" s="275"/>
      <c r="SMX18" s="275"/>
      <c r="SMY18" s="275"/>
      <c r="SMZ18" s="275"/>
      <c r="SNA18" s="275"/>
      <c r="SNB18" s="275"/>
      <c r="SNC18" s="275"/>
      <c r="SND18" s="275"/>
      <c r="SNE18" s="275"/>
      <c r="SNF18" s="275"/>
      <c r="SNG18" s="275"/>
      <c r="SNH18" s="275"/>
      <c r="SNI18" s="275"/>
      <c r="SNJ18" s="275"/>
      <c r="SNK18" s="275"/>
      <c r="SNL18" s="275"/>
      <c r="SNM18" s="275"/>
      <c r="SNN18" s="275"/>
      <c r="SNO18" s="275"/>
      <c r="SNP18" s="275"/>
      <c r="SNQ18" s="275"/>
      <c r="SNR18" s="275"/>
      <c r="SNS18" s="275"/>
      <c r="SNT18" s="275"/>
      <c r="SNU18" s="275"/>
      <c r="SNV18" s="275"/>
      <c r="SNW18" s="275"/>
      <c r="SNX18" s="275"/>
      <c r="SNY18" s="275"/>
      <c r="SNZ18" s="275"/>
      <c r="SOA18" s="275"/>
      <c r="SOB18" s="275"/>
      <c r="SOC18" s="275"/>
      <c r="SOD18" s="275"/>
      <c r="SOE18" s="275"/>
      <c r="SOF18" s="275"/>
      <c r="SOG18" s="275"/>
      <c r="SOH18" s="275"/>
      <c r="SOI18" s="275"/>
      <c r="SOJ18" s="275"/>
      <c r="SOK18" s="275"/>
      <c r="SOL18" s="275"/>
      <c r="SOM18" s="275"/>
      <c r="SON18" s="275"/>
      <c r="SOO18" s="275"/>
      <c r="SOP18" s="275"/>
      <c r="SOQ18" s="275"/>
      <c r="SOR18" s="275"/>
      <c r="SOS18" s="275"/>
      <c r="SOT18" s="275"/>
      <c r="SOU18" s="275"/>
      <c r="SOV18" s="275"/>
      <c r="SOW18" s="275"/>
      <c r="SOX18" s="275"/>
      <c r="SOY18" s="275"/>
      <c r="SOZ18" s="275"/>
      <c r="SPA18" s="275"/>
      <c r="SPB18" s="275"/>
      <c r="SPC18" s="275"/>
      <c r="SPD18" s="275"/>
      <c r="SPE18" s="275"/>
      <c r="SPF18" s="275"/>
      <c r="SPG18" s="275"/>
      <c r="SPH18" s="275"/>
      <c r="SPI18" s="275"/>
      <c r="SPJ18" s="275"/>
      <c r="SPK18" s="275"/>
      <c r="SPL18" s="275"/>
      <c r="SPM18" s="275"/>
      <c r="SPN18" s="275"/>
      <c r="SPO18" s="275"/>
      <c r="SPP18" s="275"/>
      <c r="SPQ18" s="275"/>
      <c r="SPR18" s="275"/>
      <c r="SPS18" s="275"/>
      <c r="SPT18" s="275"/>
      <c r="SPU18" s="275"/>
      <c r="SPV18" s="275"/>
      <c r="SPW18" s="275"/>
      <c r="SPX18" s="275"/>
      <c r="SPY18" s="275"/>
      <c r="SPZ18" s="275"/>
      <c r="SQA18" s="275"/>
      <c r="SQB18" s="275"/>
      <c r="SQC18" s="275"/>
      <c r="SQD18" s="275"/>
      <c r="SQE18" s="275"/>
      <c r="SQF18" s="275"/>
      <c r="SQG18" s="275"/>
      <c r="SQH18" s="275"/>
      <c r="SQI18" s="275"/>
      <c r="SQJ18" s="275"/>
      <c r="SQK18" s="275"/>
      <c r="SQL18" s="275"/>
      <c r="SQM18" s="275"/>
      <c r="SQN18" s="275"/>
      <c r="SQO18" s="275"/>
      <c r="SQP18" s="275"/>
      <c r="SQQ18" s="275"/>
      <c r="SQR18" s="275"/>
      <c r="SQS18" s="275"/>
      <c r="SQT18" s="275"/>
      <c r="SQU18" s="275"/>
      <c r="SQV18" s="275"/>
      <c r="SQW18" s="275"/>
      <c r="SQX18" s="275"/>
      <c r="SQY18" s="275"/>
      <c r="SQZ18" s="275"/>
      <c r="SRA18" s="275"/>
      <c r="SRB18" s="275"/>
      <c r="SRC18" s="275"/>
      <c r="SRD18" s="275"/>
      <c r="SRE18" s="275"/>
      <c r="SRF18" s="275"/>
      <c r="SRG18" s="275"/>
      <c r="SRH18" s="275"/>
      <c r="SRI18" s="275"/>
      <c r="SRJ18" s="275"/>
      <c r="SRK18" s="275"/>
      <c r="SRL18" s="275"/>
      <c r="SRM18" s="275"/>
      <c r="SRN18" s="275"/>
      <c r="SRO18" s="275"/>
      <c r="SRP18" s="275"/>
      <c r="SRQ18" s="275"/>
      <c r="SRR18" s="275"/>
      <c r="SRS18" s="275"/>
      <c r="SRT18" s="275"/>
      <c r="SRU18" s="275"/>
      <c r="SRV18" s="275"/>
      <c r="SRW18" s="275"/>
      <c r="SRX18" s="275"/>
      <c r="SRY18" s="275"/>
      <c r="SRZ18" s="275"/>
      <c r="SSA18" s="275"/>
      <c r="SSB18" s="275"/>
      <c r="SSC18" s="275"/>
      <c r="SSD18" s="275"/>
      <c r="SSE18" s="275"/>
      <c r="SSF18" s="275"/>
      <c r="SSG18" s="275"/>
      <c r="SSH18" s="275"/>
      <c r="SSI18" s="275"/>
      <c r="SSJ18" s="275"/>
      <c r="SSK18" s="275"/>
      <c r="SSL18" s="275"/>
      <c r="SSM18" s="275"/>
      <c r="SSN18" s="275"/>
      <c r="SSO18" s="275"/>
      <c r="SSP18" s="275"/>
      <c r="SSQ18" s="275"/>
      <c r="SSR18" s="275"/>
      <c r="SSS18" s="275"/>
      <c r="SST18" s="275"/>
      <c r="SSU18" s="275"/>
      <c r="SSV18" s="275"/>
      <c r="SSW18" s="275"/>
      <c r="SSX18" s="275"/>
      <c r="SSY18" s="275"/>
      <c r="SSZ18" s="275"/>
      <c r="STA18" s="275"/>
      <c r="STB18" s="275"/>
      <c r="STC18" s="275"/>
      <c r="STD18" s="275"/>
      <c r="STE18" s="275"/>
      <c r="STF18" s="275"/>
      <c r="STG18" s="275"/>
      <c r="STH18" s="275"/>
      <c r="STI18" s="275"/>
      <c r="STJ18" s="275"/>
      <c r="STK18" s="275"/>
      <c r="STL18" s="275"/>
      <c r="STM18" s="275"/>
      <c r="STN18" s="275"/>
      <c r="STO18" s="275"/>
      <c r="STP18" s="275"/>
      <c r="STQ18" s="275"/>
      <c r="STR18" s="275"/>
      <c r="STS18" s="275"/>
      <c r="STT18" s="275"/>
      <c r="STU18" s="275"/>
      <c r="STV18" s="275"/>
      <c r="STW18" s="275"/>
      <c r="STX18" s="275"/>
      <c r="STY18" s="275"/>
      <c r="STZ18" s="275"/>
      <c r="SUA18" s="275"/>
      <c r="SUB18" s="275"/>
      <c r="SUC18" s="275"/>
      <c r="SUD18" s="275"/>
      <c r="SUE18" s="275"/>
      <c r="SUF18" s="275"/>
      <c r="SUG18" s="275"/>
      <c r="SUH18" s="275"/>
      <c r="SUI18" s="275"/>
      <c r="SUJ18" s="275"/>
      <c r="SUK18" s="275"/>
      <c r="SUL18" s="275"/>
      <c r="SUM18" s="275"/>
      <c r="SUN18" s="275"/>
      <c r="SUO18" s="275"/>
      <c r="SUP18" s="275"/>
      <c r="SUQ18" s="275"/>
      <c r="SUR18" s="275"/>
      <c r="SUS18" s="275"/>
      <c r="SUT18" s="275"/>
      <c r="SUU18" s="275"/>
      <c r="SUV18" s="275"/>
      <c r="SUW18" s="275"/>
      <c r="SUX18" s="275"/>
      <c r="SUY18" s="275"/>
      <c r="SUZ18" s="275"/>
      <c r="SVA18" s="275"/>
      <c r="SVB18" s="275"/>
      <c r="SVC18" s="275"/>
      <c r="SVD18" s="275"/>
      <c r="SVE18" s="275"/>
      <c r="SVF18" s="275"/>
      <c r="SVG18" s="275"/>
      <c r="SVH18" s="275"/>
      <c r="SVI18" s="275"/>
      <c r="SVJ18" s="275"/>
      <c r="SVK18" s="275"/>
      <c r="SVL18" s="275"/>
      <c r="SVM18" s="275"/>
      <c r="SVN18" s="275"/>
      <c r="SVO18" s="275"/>
      <c r="SVP18" s="275"/>
      <c r="SVQ18" s="275"/>
      <c r="SVR18" s="275"/>
      <c r="SVS18" s="275"/>
      <c r="SVT18" s="275"/>
      <c r="SVU18" s="275"/>
      <c r="SVV18" s="275"/>
      <c r="SVW18" s="275"/>
      <c r="SVX18" s="275"/>
      <c r="SVY18" s="275"/>
      <c r="SVZ18" s="275"/>
      <c r="SWA18" s="275"/>
      <c r="SWB18" s="275"/>
      <c r="SWC18" s="275"/>
      <c r="SWD18" s="275"/>
      <c r="SWE18" s="275"/>
      <c r="SWF18" s="275"/>
      <c r="SWG18" s="275"/>
      <c r="SWH18" s="275"/>
      <c r="SWI18" s="275"/>
      <c r="SWJ18" s="275"/>
      <c r="SWK18" s="275"/>
      <c r="SWL18" s="275"/>
      <c r="SWM18" s="275"/>
      <c r="SWN18" s="275"/>
      <c r="SWO18" s="275"/>
      <c r="SWP18" s="275"/>
      <c r="SWQ18" s="275"/>
      <c r="SWR18" s="275"/>
      <c r="SWS18" s="275"/>
      <c r="SWT18" s="275"/>
      <c r="SWU18" s="275"/>
      <c r="SWV18" s="275"/>
      <c r="SWW18" s="275"/>
      <c r="SWX18" s="275"/>
      <c r="SWY18" s="275"/>
      <c r="SWZ18" s="275"/>
      <c r="SXA18" s="275"/>
      <c r="SXB18" s="275"/>
      <c r="SXC18" s="275"/>
      <c r="SXD18" s="275"/>
      <c r="SXE18" s="275"/>
      <c r="SXF18" s="275"/>
      <c r="SXG18" s="275"/>
      <c r="SXH18" s="275"/>
      <c r="SXI18" s="275"/>
      <c r="SXJ18" s="275"/>
      <c r="SXK18" s="275"/>
      <c r="SXL18" s="275"/>
      <c r="SXM18" s="275"/>
      <c r="SXN18" s="275"/>
      <c r="SXO18" s="275"/>
      <c r="SXP18" s="275"/>
      <c r="SXQ18" s="275"/>
      <c r="SXR18" s="275"/>
      <c r="SXS18" s="275"/>
      <c r="SXT18" s="275"/>
      <c r="SXU18" s="275"/>
      <c r="SXV18" s="275"/>
      <c r="SXW18" s="275"/>
      <c r="SXX18" s="275"/>
      <c r="SXY18" s="275"/>
      <c r="SXZ18" s="275"/>
      <c r="SYA18" s="275"/>
      <c r="SYB18" s="275"/>
      <c r="SYC18" s="275"/>
      <c r="SYD18" s="275"/>
      <c r="SYE18" s="275"/>
      <c r="SYF18" s="275"/>
      <c r="SYG18" s="275"/>
      <c r="SYH18" s="275"/>
      <c r="SYI18" s="275"/>
      <c r="SYJ18" s="275"/>
      <c r="SYK18" s="275"/>
      <c r="SYL18" s="275"/>
      <c r="SYM18" s="275"/>
      <c r="SYN18" s="275"/>
      <c r="SYO18" s="275"/>
      <c r="SYP18" s="275"/>
      <c r="SYQ18" s="275"/>
      <c r="SYR18" s="275"/>
      <c r="SYS18" s="275"/>
      <c r="SYT18" s="275"/>
      <c r="SYU18" s="275"/>
      <c r="SYV18" s="275"/>
      <c r="SYW18" s="275"/>
      <c r="SYX18" s="275"/>
      <c r="SYY18" s="275"/>
      <c r="SYZ18" s="275"/>
      <c r="SZA18" s="275"/>
      <c r="SZB18" s="275"/>
      <c r="SZC18" s="275"/>
      <c r="SZD18" s="275"/>
      <c r="SZE18" s="275"/>
      <c r="SZF18" s="275"/>
      <c r="SZG18" s="275"/>
      <c r="SZH18" s="275"/>
      <c r="SZI18" s="275"/>
      <c r="SZJ18" s="275"/>
      <c r="SZK18" s="275"/>
      <c r="SZL18" s="275"/>
      <c r="SZM18" s="275"/>
      <c r="SZN18" s="275"/>
      <c r="SZO18" s="275"/>
      <c r="SZP18" s="275"/>
      <c r="SZQ18" s="275"/>
      <c r="SZR18" s="275"/>
      <c r="SZS18" s="275"/>
      <c r="SZT18" s="275"/>
      <c r="SZU18" s="275"/>
      <c r="SZV18" s="275"/>
      <c r="SZW18" s="275"/>
      <c r="SZX18" s="275"/>
      <c r="SZY18" s="275"/>
      <c r="SZZ18" s="275"/>
      <c r="TAA18" s="275"/>
      <c r="TAB18" s="275"/>
      <c r="TAC18" s="275"/>
      <c r="TAD18" s="275"/>
      <c r="TAE18" s="275"/>
      <c r="TAF18" s="275"/>
      <c r="TAG18" s="275"/>
      <c r="TAH18" s="275"/>
      <c r="TAI18" s="275"/>
      <c r="TAJ18" s="275"/>
      <c r="TAK18" s="275"/>
      <c r="TAL18" s="275"/>
      <c r="TAM18" s="275"/>
      <c r="TAN18" s="275"/>
      <c r="TAO18" s="275"/>
      <c r="TAP18" s="275"/>
      <c r="TAQ18" s="275"/>
      <c r="TAR18" s="275"/>
      <c r="TAS18" s="275"/>
      <c r="TAT18" s="275"/>
      <c r="TAU18" s="275"/>
      <c r="TAV18" s="275"/>
      <c r="TAW18" s="275"/>
      <c r="TAX18" s="275"/>
      <c r="TAY18" s="275"/>
      <c r="TAZ18" s="275"/>
      <c r="TBA18" s="275"/>
      <c r="TBB18" s="275"/>
      <c r="TBC18" s="275"/>
      <c r="TBD18" s="275"/>
      <c r="TBE18" s="275"/>
      <c r="TBF18" s="275"/>
      <c r="TBG18" s="275"/>
      <c r="TBH18" s="275"/>
      <c r="TBI18" s="275"/>
      <c r="TBJ18" s="275"/>
      <c r="TBK18" s="275"/>
      <c r="TBL18" s="275"/>
      <c r="TBM18" s="275"/>
      <c r="TBN18" s="275"/>
      <c r="TBO18" s="275"/>
      <c r="TBP18" s="275"/>
      <c r="TBQ18" s="275"/>
      <c r="TBR18" s="275"/>
      <c r="TBS18" s="275"/>
      <c r="TBT18" s="275"/>
      <c r="TBU18" s="275"/>
      <c r="TBV18" s="275"/>
      <c r="TBW18" s="275"/>
      <c r="TBX18" s="275"/>
      <c r="TBY18" s="275"/>
      <c r="TBZ18" s="275"/>
      <c r="TCA18" s="275"/>
      <c r="TCB18" s="275"/>
      <c r="TCC18" s="275"/>
      <c r="TCD18" s="275"/>
      <c r="TCE18" s="275"/>
      <c r="TCF18" s="275"/>
      <c r="TCG18" s="275"/>
      <c r="TCH18" s="275"/>
      <c r="TCI18" s="275"/>
      <c r="TCJ18" s="275"/>
      <c r="TCK18" s="275"/>
      <c r="TCL18" s="275"/>
      <c r="TCM18" s="275"/>
      <c r="TCN18" s="275"/>
      <c r="TCO18" s="275"/>
      <c r="TCP18" s="275"/>
      <c r="TCQ18" s="275"/>
      <c r="TCR18" s="275"/>
      <c r="TCS18" s="275"/>
      <c r="TCT18" s="275"/>
      <c r="TCU18" s="275"/>
      <c r="TCV18" s="275"/>
      <c r="TCW18" s="275"/>
      <c r="TCX18" s="275"/>
      <c r="TCY18" s="275"/>
      <c r="TCZ18" s="275"/>
      <c r="TDA18" s="275"/>
      <c r="TDB18" s="275"/>
      <c r="TDC18" s="275"/>
      <c r="TDD18" s="275"/>
      <c r="TDE18" s="275"/>
      <c r="TDF18" s="275"/>
      <c r="TDG18" s="275"/>
      <c r="TDH18" s="275"/>
      <c r="TDI18" s="275"/>
      <c r="TDJ18" s="275"/>
      <c r="TDK18" s="275"/>
      <c r="TDL18" s="275"/>
      <c r="TDM18" s="275"/>
      <c r="TDN18" s="275"/>
      <c r="TDO18" s="275"/>
      <c r="TDP18" s="275"/>
      <c r="TDQ18" s="275"/>
      <c r="TDR18" s="275"/>
      <c r="TDS18" s="275"/>
      <c r="TDT18" s="275"/>
      <c r="TDU18" s="275"/>
      <c r="TDV18" s="275"/>
      <c r="TDW18" s="275"/>
      <c r="TDX18" s="275"/>
      <c r="TDY18" s="275"/>
      <c r="TDZ18" s="275"/>
      <c r="TEA18" s="275"/>
      <c r="TEB18" s="275"/>
      <c r="TEC18" s="275"/>
      <c r="TED18" s="275"/>
      <c r="TEE18" s="275"/>
      <c r="TEF18" s="275"/>
      <c r="TEG18" s="275"/>
      <c r="TEH18" s="275"/>
      <c r="TEI18" s="275"/>
      <c r="TEJ18" s="275"/>
      <c r="TEK18" s="275"/>
      <c r="TEL18" s="275"/>
      <c r="TEM18" s="275"/>
      <c r="TEN18" s="275"/>
      <c r="TEO18" s="275"/>
      <c r="TEP18" s="275"/>
      <c r="TEQ18" s="275"/>
      <c r="TER18" s="275"/>
      <c r="TES18" s="275"/>
      <c r="TET18" s="275"/>
      <c r="TEU18" s="275"/>
      <c r="TEV18" s="275"/>
      <c r="TEW18" s="275"/>
      <c r="TEX18" s="275"/>
      <c r="TEY18" s="275"/>
      <c r="TEZ18" s="275"/>
      <c r="TFA18" s="275"/>
      <c r="TFB18" s="275"/>
      <c r="TFC18" s="275"/>
      <c r="TFD18" s="275"/>
      <c r="TFE18" s="275"/>
      <c r="TFF18" s="275"/>
      <c r="TFG18" s="275"/>
      <c r="TFH18" s="275"/>
      <c r="TFI18" s="275"/>
      <c r="TFJ18" s="275"/>
      <c r="TFK18" s="275"/>
      <c r="TFL18" s="275"/>
      <c r="TFM18" s="275"/>
      <c r="TFN18" s="275"/>
      <c r="TFO18" s="275"/>
      <c r="TFP18" s="275"/>
      <c r="TFQ18" s="275"/>
      <c r="TFR18" s="275"/>
      <c r="TFS18" s="275"/>
      <c r="TFT18" s="275"/>
      <c r="TFU18" s="275"/>
      <c r="TFV18" s="275"/>
      <c r="TFW18" s="275"/>
      <c r="TFX18" s="275"/>
      <c r="TFY18" s="275"/>
      <c r="TFZ18" s="275"/>
      <c r="TGA18" s="275"/>
      <c r="TGB18" s="275"/>
      <c r="TGC18" s="275"/>
      <c r="TGD18" s="275"/>
      <c r="TGE18" s="275"/>
      <c r="TGF18" s="275"/>
      <c r="TGG18" s="275"/>
      <c r="TGH18" s="275"/>
      <c r="TGI18" s="275"/>
      <c r="TGJ18" s="275"/>
      <c r="TGK18" s="275"/>
      <c r="TGL18" s="275"/>
      <c r="TGM18" s="275"/>
      <c r="TGN18" s="275"/>
      <c r="TGO18" s="275"/>
      <c r="TGP18" s="275"/>
      <c r="TGQ18" s="275"/>
      <c r="TGR18" s="275"/>
      <c r="TGS18" s="275"/>
      <c r="TGT18" s="275"/>
      <c r="TGU18" s="275"/>
      <c r="TGV18" s="275"/>
      <c r="TGW18" s="275"/>
      <c r="TGX18" s="275"/>
      <c r="TGY18" s="275"/>
      <c r="TGZ18" s="275"/>
      <c r="THA18" s="275"/>
      <c r="THB18" s="275"/>
      <c r="THC18" s="275"/>
      <c r="THD18" s="275"/>
      <c r="THE18" s="275"/>
      <c r="THF18" s="275"/>
      <c r="THG18" s="275"/>
      <c r="THH18" s="275"/>
      <c r="THI18" s="275"/>
      <c r="THJ18" s="275"/>
      <c r="THK18" s="275"/>
      <c r="THL18" s="275"/>
      <c r="THM18" s="275"/>
      <c r="THN18" s="275"/>
      <c r="THO18" s="275"/>
      <c r="THP18" s="275"/>
      <c r="THQ18" s="275"/>
      <c r="THR18" s="275"/>
      <c r="THS18" s="275"/>
      <c r="THT18" s="275"/>
      <c r="THU18" s="275"/>
      <c r="THV18" s="275"/>
      <c r="THW18" s="275"/>
      <c r="THX18" s="275"/>
      <c r="THY18" s="275"/>
      <c r="THZ18" s="275"/>
      <c r="TIA18" s="275"/>
      <c r="TIB18" s="275"/>
      <c r="TIC18" s="275"/>
      <c r="TID18" s="275"/>
      <c r="TIE18" s="275"/>
      <c r="TIF18" s="275"/>
      <c r="TIG18" s="275"/>
      <c r="TIH18" s="275"/>
      <c r="TII18" s="275"/>
      <c r="TIJ18" s="275"/>
      <c r="TIK18" s="275"/>
      <c r="TIL18" s="275"/>
      <c r="TIM18" s="275"/>
      <c r="TIN18" s="275"/>
      <c r="TIO18" s="275"/>
      <c r="TIP18" s="275"/>
      <c r="TIQ18" s="275"/>
      <c r="TIR18" s="275"/>
      <c r="TIS18" s="275"/>
      <c r="TIT18" s="275"/>
      <c r="TIU18" s="275"/>
      <c r="TIV18" s="275"/>
      <c r="TIW18" s="275"/>
      <c r="TIX18" s="275"/>
      <c r="TIY18" s="275"/>
      <c r="TIZ18" s="275"/>
      <c r="TJA18" s="275"/>
      <c r="TJB18" s="275"/>
      <c r="TJC18" s="275"/>
      <c r="TJD18" s="275"/>
      <c r="TJE18" s="275"/>
      <c r="TJF18" s="275"/>
      <c r="TJG18" s="275"/>
      <c r="TJH18" s="275"/>
      <c r="TJI18" s="275"/>
      <c r="TJJ18" s="275"/>
      <c r="TJK18" s="275"/>
      <c r="TJL18" s="275"/>
      <c r="TJM18" s="275"/>
      <c r="TJN18" s="275"/>
      <c r="TJO18" s="275"/>
      <c r="TJP18" s="275"/>
      <c r="TJQ18" s="275"/>
      <c r="TJR18" s="275"/>
      <c r="TJS18" s="275"/>
      <c r="TJT18" s="275"/>
      <c r="TJU18" s="275"/>
      <c r="TJV18" s="275"/>
      <c r="TJW18" s="275"/>
      <c r="TJX18" s="275"/>
      <c r="TJY18" s="275"/>
      <c r="TJZ18" s="275"/>
      <c r="TKA18" s="275"/>
      <c r="TKB18" s="275"/>
      <c r="TKC18" s="275"/>
      <c r="TKD18" s="275"/>
      <c r="TKE18" s="275"/>
      <c r="TKF18" s="275"/>
      <c r="TKG18" s="275"/>
      <c r="TKH18" s="275"/>
      <c r="TKI18" s="275"/>
      <c r="TKJ18" s="275"/>
      <c r="TKK18" s="275"/>
      <c r="TKL18" s="275"/>
      <c r="TKM18" s="275"/>
      <c r="TKN18" s="275"/>
      <c r="TKO18" s="275"/>
      <c r="TKP18" s="275"/>
      <c r="TKQ18" s="275"/>
      <c r="TKR18" s="275"/>
      <c r="TKS18" s="275"/>
      <c r="TKT18" s="275"/>
      <c r="TKU18" s="275"/>
      <c r="TKV18" s="275"/>
      <c r="TKW18" s="275"/>
      <c r="TKX18" s="275"/>
      <c r="TKY18" s="275"/>
      <c r="TKZ18" s="275"/>
      <c r="TLA18" s="275"/>
      <c r="TLB18" s="275"/>
      <c r="TLC18" s="275"/>
      <c r="TLD18" s="275"/>
      <c r="TLE18" s="275"/>
      <c r="TLF18" s="275"/>
      <c r="TLG18" s="275"/>
      <c r="TLH18" s="275"/>
      <c r="TLI18" s="275"/>
      <c r="TLJ18" s="275"/>
      <c r="TLK18" s="275"/>
      <c r="TLL18" s="275"/>
      <c r="TLM18" s="275"/>
      <c r="TLN18" s="275"/>
      <c r="TLO18" s="275"/>
      <c r="TLP18" s="275"/>
      <c r="TLQ18" s="275"/>
      <c r="TLR18" s="275"/>
      <c r="TLS18" s="275"/>
      <c r="TLT18" s="275"/>
      <c r="TLU18" s="275"/>
      <c r="TLV18" s="275"/>
      <c r="TLW18" s="275"/>
      <c r="TLX18" s="275"/>
      <c r="TLY18" s="275"/>
      <c r="TLZ18" s="275"/>
      <c r="TMA18" s="275"/>
      <c r="TMB18" s="275"/>
      <c r="TMC18" s="275"/>
      <c r="TMD18" s="275"/>
      <c r="TME18" s="275"/>
      <c r="TMF18" s="275"/>
      <c r="TMG18" s="275"/>
      <c r="TMH18" s="275"/>
      <c r="TMI18" s="275"/>
      <c r="TMJ18" s="275"/>
      <c r="TMK18" s="275"/>
      <c r="TML18" s="275"/>
      <c r="TMM18" s="275"/>
      <c r="TMN18" s="275"/>
      <c r="TMO18" s="275"/>
      <c r="TMP18" s="275"/>
      <c r="TMQ18" s="275"/>
      <c r="TMR18" s="275"/>
      <c r="TMS18" s="275"/>
      <c r="TMT18" s="275"/>
      <c r="TMU18" s="275"/>
      <c r="TMV18" s="275"/>
      <c r="TMW18" s="275"/>
      <c r="TMX18" s="275"/>
      <c r="TMY18" s="275"/>
      <c r="TMZ18" s="275"/>
      <c r="TNA18" s="275"/>
      <c r="TNB18" s="275"/>
      <c r="TNC18" s="275"/>
      <c r="TND18" s="275"/>
      <c r="TNE18" s="275"/>
      <c r="TNF18" s="275"/>
      <c r="TNG18" s="275"/>
      <c r="TNH18" s="275"/>
      <c r="TNI18" s="275"/>
      <c r="TNJ18" s="275"/>
      <c r="TNK18" s="275"/>
      <c r="TNL18" s="275"/>
      <c r="TNM18" s="275"/>
      <c r="TNN18" s="275"/>
      <c r="TNO18" s="275"/>
      <c r="TNP18" s="275"/>
      <c r="TNQ18" s="275"/>
      <c r="TNR18" s="275"/>
      <c r="TNS18" s="275"/>
      <c r="TNT18" s="275"/>
      <c r="TNU18" s="275"/>
      <c r="TNV18" s="275"/>
      <c r="TNW18" s="275"/>
      <c r="TNX18" s="275"/>
      <c r="TNY18" s="275"/>
      <c r="TNZ18" s="275"/>
      <c r="TOA18" s="275"/>
      <c r="TOB18" s="275"/>
      <c r="TOC18" s="275"/>
      <c r="TOD18" s="275"/>
      <c r="TOE18" s="275"/>
      <c r="TOF18" s="275"/>
      <c r="TOG18" s="275"/>
      <c r="TOH18" s="275"/>
      <c r="TOI18" s="275"/>
      <c r="TOJ18" s="275"/>
      <c r="TOK18" s="275"/>
      <c r="TOL18" s="275"/>
      <c r="TOM18" s="275"/>
      <c r="TON18" s="275"/>
      <c r="TOO18" s="275"/>
      <c r="TOP18" s="275"/>
      <c r="TOQ18" s="275"/>
      <c r="TOR18" s="275"/>
      <c r="TOS18" s="275"/>
      <c r="TOT18" s="275"/>
      <c r="TOU18" s="275"/>
      <c r="TOV18" s="275"/>
      <c r="TOW18" s="275"/>
      <c r="TOX18" s="275"/>
      <c r="TOY18" s="275"/>
      <c r="TOZ18" s="275"/>
      <c r="TPA18" s="275"/>
      <c r="TPB18" s="275"/>
      <c r="TPC18" s="275"/>
      <c r="TPD18" s="275"/>
      <c r="TPE18" s="275"/>
      <c r="TPF18" s="275"/>
      <c r="TPG18" s="275"/>
      <c r="TPH18" s="275"/>
      <c r="TPI18" s="275"/>
      <c r="TPJ18" s="275"/>
      <c r="TPK18" s="275"/>
      <c r="TPL18" s="275"/>
      <c r="TPM18" s="275"/>
      <c r="TPN18" s="275"/>
      <c r="TPO18" s="275"/>
      <c r="TPP18" s="275"/>
      <c r="TPQ18" s="275"/>
      <c r="TPR18" s="275"/>
      <c r="TPS18" s="275"/>
      <c r="TPT18" s="275"/>
      <c r="TPU18" s="275"/>
      <c r="TPV18" s="275"/>
      <c r="TPW18" s="275"/>
      <c r="TPX18" s="275"/>
      <c r="TPY18" s="275"/>
      <c r="TPZ18" s="275"/>
      <c r="TQA18" s="275"/>
      <c r="TQB18" s="275"/>
      <c r="TQC18" s="275"/>
      <c r="TQD18" s="275"/>
      <c r="TQE18" s="275"/>
      <c r="TQF18" s="275"/>
      <c r="TQG18" s="275"/>
      <c r="TQH18" s="275"/>
      <c r="TQI18" s="275"/>
      <c r="TQJ18" s="275"/>
      <c r="TQK18" s="275"/>
      <c r="TQL18" s="275"/>
      <c r="TQM18" s="275"/>
      <c r="TQN18" s="275"/>
      <c r="TQO18" s="275"/>
      <c r="TQP18" s="275"/>
      <c r="TQQ18" s="275"/>
      <c r="TQR18" s="275"/>
      <c r="TQS18" s="275"/>
      <c r="TQT18" s="275"/>
      <c r="TQU18" s="275"/>
      <c r="TQV18" s="275"/>
      <c r="TQW18" s="275"/>
      <c r="TQX18" s="275"/>
      <c r="TQY18" s="275"/>
      <c r="TQZ18" s="275"/>
      <c r="TRA18" s="275"/>
      <c r="TRB18" s="275"/>
      <c r="TRC18" s="275"/>
      <c r="TRD18" s="275"/>
      <c r="TRE18" s="275"/>
      <c r="TRF18" s="275"/>
      <c r="TRG18" s="275"/>
      <c r="TRH18" s="275"/>
      <c r="TRI18" s="275"/>
      <c r="TRJ18" s="275"/>
      <c r="TRK18" s="275"/>
      <c r="TRL18" s="275"/>
      <c r="TRM18" s="275"/>
      <c r="TRN18" s="275"/>
      <c r="TRO18" s="275"/>
      <c r="TRP18" s="275"/>
      <c r="TRQ18" s="275"/>
      <c r="TRR18" s="275"/>
      <c r="TRS18" s="275"/>
      <c r="TRT18" s="275"/>
      <c r="TRU18" s="275"/>
      <c r="TRV18" s="275"/>
      <c r="TRW18" s="275"/>
      <c r="TRX18" s="275"/>
      <c r="TRY18" s="275"/>
      <c r="TRZ18" s="275"/>
      <c r="TSA18" s="275"/>
      <c r="TSB18" s="275"/>
      <c r="TSC18" s="275"/>
      <c r="TSD18" s="275"/>
      <c r="TSE18" s="275"/>
      <c r="TSF18" s="275"/>
      <c r="TSG18" s="275"/>
      <c r="TSH18" s="275"/>
      <c r="TSI18" s="275"/>
      <c r="TSJ18" s="275"/>
      <c r="TSK18" s="275"/>
      <c r="TSL18" s="275"/>
      <c r="TSM18" s="275"/>
      <c r="TSN18" s="275"/>
      <c r="TSO18" s="275"/>
      <c r="TSP18" s="275"/>
      <c r="TSQ18" s="275"/>
      <c r="TSR18" s="275"/>
      <c r="TSS18" s="275"/>
      <c r="TST18" s="275"/>
      <c r="TSU18" s="275"/>
      <c r="TSV18" s="275"/>
      <c r="TSW18" s="275"/>
      <c r="TSX18" s="275"/>
      <c r="TSY18" s="275"/>
      <c r="TSZ18" s="275"/>
      <c r="TTA18" s="275"/>
      <c r="TTB18" s="275"/>
      <c r="TTC18" s="275"/>
      <c r="TTD18" s="275"/>
      <c r="TTE18" s="275"/>
      <c r="TTF18" s="275"/>
      <c r="TTG18" s="275"/>
      <c r="TTH18" s="275"/>
      <c r="TTI18" s="275"/>
      <c r="TTJ18" s="275"/>
      <c r="TTK18" s="275"/>
      <c r="TTL18" s="275"/>
      <c r="TTM18" s="275"/>
      <c r="TTN18" s="275"/>
      <c r="TTO18" s="275"/>
      <c r="TTP18" s="275"/>
      <c r="TTQ18" s="275"/>
      <c r="TTR18" s="275"/>
      <c r="TTS18" s="275"/>
      <c r="TTT18" s="275"/>
      <c r="TTU18" s="275"/>
      <c r="TTV18" s="275"/>
      <c r="TTW18" s="275"/>
      <c r="TTX18" s="275"/>
      <c r="TTY18" s="275"/>
      <c r="TTZ18" s="275"/>
      <c r="TUA18" s="275"/>
      <c r="TUB18" s="275"/>
      <c r="TUC18" s="275"/>
      <c r="TUD18" s="275"/>
      <c r="TUE18" s="275"/>
      <c r="TUF18" s="275"/>
      <c r="TUG18" s="275"/>
      <c r="TUH18" s="275"/>
      <c r="TUI18" s="275"/>
      <c r="TUJ18" s="275"/>
      <c r="TUK18" s="275"/>
      <c r="TUL18" s="275"/>
      <c r="TUM18" s="275"/>
      <c r="TUN18" s="275"/>
      <c r="TUO18" s="275"/>
      <c r="TUP18" s="275"/>
      <c r="TUQ18" s="275"/>
      <c r="TUR18" s="275"/>
      <c r="TUS18" s="275"/>
      <c r="TUT18" s="275"/>
      <c r="TUU18" s="275"/>
      <c r="TUV18" s="275"/>
      <c r="TUW18" s="275"/>
      <c r="TUX18" s="275"/>
      <c r="TUY18" s="275"/>
      <c r="TUZ18" s="275"/>
      <c r="TVA18" s="275"/>
      <c r="TVB18" s="275"/>
      <c r="TVC18" s="275"/>
      <c r="TVD18" s="275"/>
      <c r="TVE18" s="275"/>
      <c r="TVF18" s="275"/>
      <c r="TVG18" s="275"/>
      <c r="TVH18" s="275"/>
      <c r="TVI18" s="275"/>
      <c r="TVJ18" s="275"/>
      <c r="TVK18" s="275"/>
      <c r="TVL18" s="275"/>
      <c r="TVM18" s="275"/>
      <c r="TVN18" s="275"/>
      <c r="TVO18" s="275"/>
      <c r="TVP18" s="275"/>
      <c r="TVQ18" s="275"/>
      <c r="TVR18" s="275"/>
      <c r="TVS18" s="275"/>
      <c r="TVT18" s="275"/>
      <c r="TVU18" s="275"/>
      <c r="TVV18" s="275"/>
      <c r="TVW18" s="275"/>
      <c r="TVX18" s="275"/>
      <c r="TVY18" s="275"/>
      <c r="TVZ18" s="275"/>
      <c r="TWA18" s="275"/>
      <c r="TWB18" s="275"/>
      <c r="TWC18" s="275"/>
      <c r="TWD18" s="275"/>
      <c r="TWE18" s="275"/>
      <c r="TWF18" s="275"/>
      <c r="TWG18" s="275"/>
      <c r="TWH18" s="275"/>
      <c r="TWI18" s="275"/>
      <c r="TWJ18" s="275"/>
      <c r="TWK18" s="275"/>
      <c r="TWL18" s="275"/>
      <c r="TWM18" s="275"/>
      <c r="TWN18" s="275"/>
      <c r="TWO18" s="275"/>
      <c r="TWP18" s="275"/>
      <c r="TWQ18" s="275"/>
      <c r="TWR18" s="275"/>
      <c r="TWS18" s="275"/>
      <c r="TWT18" s="275"/>
      <c r="TWU18" s="275"/>
      <c r="TWV18" s="275"/>
      <c r="TWW18" s="275"/>
      <c r="TWX18" s="275"/>
      <c r="TWY18" s="275"/>
      <c r="TWZ18" s="275"/>
      <c r="TXA18" s="275"/>
      <c r="TXB18" s="275"/>
      <c r="TXC18" s="275"/>
      <c r="TXD18" s="275"/>
      <c r="TXE18" s="275"/>
      <c r="TXF18" s="275"/>
      <c r="TXG18" s="275"/>
      <c r="TXH18" s="275"/>
      <c r="TXI18" s="275"/>
      <c r="TXJ18" s="275"/>
      <c r="TXK18" s="275"/>
      <c r="TXL18" s="275"/>
      <c r="TXM18" s="275"/>
      <c r="TXN18" s="275"/>
      <c r="TXO18" s="275"/>
      <c r="TXP18" s="275"/>
      <c r="TXQ18" s="275"/>
      <c r="TXR18" s="275"/>
      <c r="TXS18" s="275"/>
      <c r="TXT18" s="275"/>
      <c r="TXU18" s="275"/>
      <c r="TXV18" s="275"/>
      <c r="TXW18" s="275"/>
      <c r="TXX18" s="275"/>
      <c r="TXY18" s="275"/>
      <c r="TXZ18" s="275"/>
      <c r="TYA18" s="275"/>
      <c r="TYB18" s="275"/>
      <c r="TYC18" s="275"/>
      <c r="TYD18" s="275"/>
      <c r="TYE18" s="275"/>
      <c r="TYF18" s="275"/>
      <c r="TYG18" s="275"/>
      <c r="TYH18" s="275"/>
      <c r="TYI18" s="275"/>
      <c r="TYJ18" s="275"/>
      <c r="TYK18" s="275"/>
      <c r="TYL18" s="275"/>
      <c r="TYM18" s="275"/>
      <c r="TYN18" s="275"/>
      <c r="TYO18" s="275"/>
      <c r="TYP18" s="275"/>
      <c r="TYQ18" s="275"/>
      <c r="TYR18" s="275"/>
      <c r="TYS18" s="275"/>
      <c r="TYT18" s="275"/>
      <c r="TYU18" s="275"/>
      <c r="TYV18" s="275"/>
      <c r="TYW18" s="275"/>
      <c r="TYX18" s="275"/>
      <c r="TYY18" s="275"/>
      <c r="TYZ18" s="275"/>
      <c r="TZA18" s="275"/>
      <c r="TZB18" s="275"/>
      <c r="TZC18" s="275"/>
      <c r="TZD18" s="275"/>
      <c r="TZE18" s="275"/>
      <c r="TZF18" s="275"/>
      <c r="TZG18" s="275"/>
      <c r="TZH18" s="275"/>
      <c r="TZI18" s="275"/>
      <c r="TZJ18" s="275"/>
      <c r="TZK18" s="275"/>
      <c r="TZL18" s="275"/>
      <c r="TZM18" s="275"/>
      <c r="TZN18" s="275"/>
      <c r="TZO18" s="275"/>
      <c r="TZP18" s="275"/>
      <c r="TZQ18" s="275"/>
      <c r="TZR18" s="275"/>
      <c r="TZS18" s="275"/>
      <c r="TZT18" s="275"/>
      <c r="TZU18" s="275"/>
      <c r="TZV18" s="275"/>
      <c r="TZW18" s="275"/>
      <c r="TZX18" s="275"/>
      <c r="TZY18" s="275"/>
      <c r="TZZ18" s="275"/>
      <c r="UAA18" s="275"/>
      <c r="UAB18" s="275"/>
      <c r="UAC18" s="275"/>
      <c r="UAD18" s="275"/>
      <c r="UAE18" s="275"/>
      <c r="UAF18" s="275"/>
      <c r="UAG18" s="275"/>
      <c r="UAH18" s="275"/>
      <c r="UAI18" s="275"/>
      <c r="UAJ18" s="275"/>
      <c r="UAK18" s="275"/>
      <c r="UAL18" s="275"/>
      <c r="UAM18" s="275"/>
      <c r="UAN18" s="275"/>
      <c r="UAO18" s="275"/>
      <c r="UAP18" s="275"/>
      <c r="UAQ18" s="275"/>
      <c r="UAR18" s="275"/>
      <c r="UAS18" s="275"/>
      <c r="UAT18" s="275"/>
      <c r="UAU18" s="275"/>
      <c r="UAV18" s="275"/>
      <c r="UAW18" s="275"/>
      <c r="UAX18" s="275"/>
      <c r="UAY18" s="275"/>
      <c r="UAZ18" s="275"/>
      <c r="UBA18" s="275"/>
      <c r="UBB18" s="275"/>
      <c r="UBC18" s="275"/>
      <c r="UBD18" s="275"/>
      <c r="UBE18" s="275"/>
      <c r="UBF18" s="275"/>
      <c r="UBG18" s="275"/>
      <c r="UBH18" s="275"/>
      <c r="UBI18" s="275"/>
      <c r="UBJ18" s="275"/>
      <c r="UBK18" s="275"/>
      <c r="UBL18" s="275"/>
      <c r="UBM18" s="275"/>
      <c r="UBN18" s="275"/>
      <c r="UBO18" s="275"/>
      <c r="UBP18" s="275"/>
      <c r="UBQ18" s="275"/>
      <c r="UBR18" s="275"/>
      <c r="UBS18" s="275"/>
      <c r="UBT18" s="275"/>
      <c r="UBU18" s="275"/>
      <c r="UBV18" s="275"/>
      <c r="UBW18" s="275"/>
      <c r="UBX18" s="275"/>
      <c r="UBY18" s="275"/>
      <c r="UBZ18" s="275"/>
      <c r="UCA18" s="275"/>
      <c r="UCB18" s="275"/>
      <c r="UCC18" s="275"/>
      <c r="UCD18" s="275"/>
      <c r="UCE18" s="275"/>
      <c r="UCF18" s="275"/>
      <c r="UCG18" s="275"/>
      <c r="UCH18" s="275"/>
      <c r="UCI18" s="275"/>
      <c r="UCJ18" s="275"/>
      <c r="UCK18" s="275"/>
      <c r="UCL18" s="275"/>
      <c r="UCM18" s="275"/>
      <c r="UCN18" s="275"/>
      <c r="UCO18" s="275"/>
      <c r="UCP18" s="275"/>
      <c r="UCQ18" s="275"/>
      <c r="UCR18" s="275"/>
      <c r="UCS18" s="275"/>
      <c r="UCT18" s="275"/>
      <c r="UCU18" s="275"/>
      <c r="UCV18" s="275"/>
      <c r="UCW18" s="275"/>
      <c r="UCX18" s="275"/>
      <c r="UCY18" s="275"/>
      <c r="UCZ18" s="275"/>
      <c r="UDA18" s="275"/>
      <c r="UDB18" s="275"/>
      <c r="UDC18" s="275"/>
      <c r="UDD18" s="275"/>
      <c r="UDE18" s="275"/>
      <c r="UDF18" s="275"/>
      <c r="UDG18" s="275"/>
      <c r="UDH18" s="275"/>
      <c r="UDI18" s="275"/>
      <c r="UDJ18" s="275"/>
      <c r="UDK18" s="275"/>
      <c r="UDL18" s="275"/>
      <c r="UDM18" s="275"/>
      <c r="UDN18" s="275"/>
      <c r="UDO18" s="275"/>
      <c r="UDP18" s="275"/>
      <c r="UDQ18" s="275"/>
      <c r="UDR18" s="275"/>
      <c r="UDS18" s="275"/>
      <c r="UDT18" s="275"/>
      <c r="UDU18" s="275"/>
      <c r="UDV18" s="275"/>
      <c r="UDW18" s="275"/>
      <c r="UDX18" s="275"/>
      <c r="UDY18" s="275"/>
      <c r="UDZ18" s="275"/>
      <c r="UEA18" s="275"/>
      <c r="UEB18" s="275"/>
      <c r="UEC18" s="275"/>
      <c r="UED18" s="275"/>
      <c r="UEE18" s="275"/>
      <c r="UEF18" s="275"/>
      <c r="UEG18" s="275"/>
      <c r="UEH18" s="275"/>
      <c r="UEI18" s="275"/>
      <c r="UEJ18" s="275"/>
      <c r="UEK18" s="275"/>
      <c r="UEL18" s="275"/>
      <c r="UEM18" s="275"/>
      <c r="UEN18" s="275"/>
      <c r="UEO18" s="275"/>
      <c r="UEP18" s="275"/>
      <c r="UEQ18" s="275"/>
      <c r="UER18" s="275"/>
      <c r="UES18" s="275"/>
      <c r="UET18" s="275"/>
      <c r="UEU18" s="275"/>
      <c r="UEV18" s="275"/>
      <c r="UEW18" s="275"/>
      <c r="UEX18" s="275"/>
      <c r="UEY18" s="275"/>
      <c r="UEZ18" s="275"/>
      <c r="UFA18" s="275"/>
      <c r="UFB18" s="275"/>
      <c r="UFC18" s="275"/>
      <c r="UFD18" s="275"/>
      <c r="UFE18" s="275"/>
      <c r="UFF18" s="275"/>
      <c r="UFG18" s="275"/>
      <c r="UFH18" s="275"/>
      <c r="UFI18" s="275"/>
      <c r="UFJ18" s="275"/>
      <c r="UFK18" s="275"/>
      <c r="UFL18" s="275"/>
      <c r="UFM18" s="275"/>
      <c r="UFN18" s="275"/>
      <c r="UFO18" s="275"/>
      <c r="UFP18" s="275"/>
      <c r="UFQ18" s="275"/>
      <c r="UFR18" s="275"/>
      <c r="UFS18" s="275"/>
      <c r="UFT18" s="275"/>
      <c r="UFU18" s="275"/>
      <c r="UFV18" s="275"/>
      <c r="UFW18" s="275"/>
      <c r="UFX18" s="275"/>
      <c r="UFY18" s="275"/>
      <c r="UFZ18" s="275"/>
      <c r="UGA18" s="275"/>
      <c r="UGB18" s="275"/>
      <c r="UGC18" s="275"/>
      <c r="UGD18" s="275"/>
      <c r="UGE18" s="275"/>
      <c r="UGF18" s="275"/>
      <c r="UGG18" s="275"/>
      <c r="UGH18" s="275"/>
      <c r="UGI18" s="275"/>
      <c r="UGJ18" s="275"/>
      <c r="UGK18" s="275"/>
      <c r="UGL18" s="275"/>
      <c r="UGM18" s="275"/>
      <c r="UGN18" s="275"/>
      <c r="UGO18" s="275"/>
      <c r="UGP18" s="275"/>
      <c r="UGQ18" s="275"/>
      <c r="UGR18" s="275"/>
      <c r="UGS18" s="275"/>
      <c r="UGT18" s="275"/>
      <c r="UGU18" s="275"/>
      <c r="UGV18" s="275"/>
      <c r="UGW18" s="275"/>
      <c r="UGX18" s="275"/>
      <c r="UGY18" s="275"/>
      <c r="UGZ18" s="275"/>
      <c r="UHA18" s="275"/>
      <c r="UHB18" s="275"/>
      <c r="UHC18" s="275"/>
      <c r="UHD18" s="275"/>
      <c r="UHE18" s="275"/>
      <c r="UHF18" s="275"/>
      <c r="UHG18" s="275"/>
      <c r="UHH18" s="275"/>
      <c r="UHI18" s="275"/>
      <c r="UHJ18" s="275"/>
      <c r="UHK18" s="275"/>
      <c r="UHL18" s="275"/>
      <c r="UHM18" s="275"/>
      <c r="UHN18" s="275"/>
      <c r="UHO18" s="275"/>
      <c r="UHP18" s="275"/>
      <c r="UHQ18" s="275"/>
      <c r="UHR18" s="275"/>
      <c r="UHS18" s="275"/>
      <c r="UHT18" s="275"/>
      <c r="UHU18" s="275"/>
      <c r="UHV18" s="275"/>
      <c r="UHW18" s="275"/>
      <c r="UHX18" s="275"/>
      <c r="UHY18" s="275"/>
      <c r="UHZ18" s="275"/>
      <c r="UIA18" s="275"/>
      <c r="UIB18" s="275"/>
      <c r="UIC18" s="275"/>
      <c r="UID18" s="275"/>
      <c r="UIE18" s="275"/>
      <c r="UIF18" s="275"/>
      <c r="UIG18" s="275"/>
      <c r="UIH18" s="275"/>
      <c r="UII18" s="275"/>
      <c r="UIJ18" s="275"/>
      <c r="UIK18" s="275"/>
      <c r="UIL18" s="275"/>
      <c r="UIM18" s="275"/>
      <c r="UIN18" s="275"/>
      <c r="UIO18" s="275"/>
      <c r="UIP18" s="275"/>
      <c r="UIQ18" s="275"/>
      <c r="UIR18" s="275"/>
      <c r="UIS18" s="275"/>
      <c r="UIT18" s="275"/>
      <c r="UIU18" s="275"/>
      <c r="UIV18" s="275"/>
      <c r="UIW18" s="275"/>
      <c r="UIX18" s="275"/>
      <c r="UIY18" s="275"/>
      <c r="UIZ18" s="275"/>
      <c r="UJA18" s="275"/>
      <c r="UJB18" s="275"/>
      <c r="UJC18" s="275"/>
      <c r="UJD18" s="275"/>
      <c r="UJE18" s="275"/>
      <c r="UJF18" s="275"/>
      <c r="UJG18" s="275"/>
      <c r="UJH18" s="275"/>
      <c r="UJI18" s="275"/>
      <c r="UJJ18" s="275"/>
      <c r="UJK18" s="275"/>
      <c r="UJL18" s="275"/>
      <c r="UJM18" s="275"/>
      <c r="UJN18" s="275"/>
      <c r="UJO18" s="275"/>
      <c r="UJP18" s="275"/>
      <c r="UJQ18" s="275"/>
      <c r="UJR18" s="275"/>
      <c r="UJS18" s="275"/>
      <c r="UJT18" s="275"/>
      <c r="UJU18" s="275"/>
      <c r="UJV18" s="275"/>
      <c r="UJW18" s="275"/>
      <c r="UJX18" s="275"/>
      <c r="UJY18" s="275"/>
      <c r="UJZ18" s="275"/>
      <c r="UKA18" s="275"/>
      <c r="UKB18" s="275"/>
      <c r="UKC18" s="275"/>
      <c r="UKD18" s="275"/>
      <c r="UKE18" s="275"/>
      <c r="UKF18" s="275"/>
      <c r="UKG18" s="275"/>
      <c r="UKH18" s="275"/>
      <c r="UKI18" s="275"/>
      <c r="UKJ18" s="275"/>
      <c r="UKK18" s="275"/>
      <c r="UKL18" s="275"/>
      <c r="UKM18" s="275"/>
      <c r="UKN18" s="275"/>
      <c r="UKO18" s="275"/>
      <c r="UKP18" s="275"/>
      <c r="UKQ18" s="275"/>
      <c r="UKR18" s="275"/>
      <c r="UKS18" s="275"/>
      <c r="UKT18" s="275"/>
      <c r="UKU18" s="275"/>
      <c r="UKV18" s="275"/>
      <c r="UKW18" s="275"/>
      <c r="UKX18" s="275"/>
      <c r="UKY18" s="275"/>
      <c r="UKZ18" s="275"/>
      <c r="ULA18" s="275"/>
      <c r="ULB18" s="275"/>
      <c r="ULC18" s="275"/>
      <c r="ULD18" s="275"/>
      <c r="ULE18" s="275"/>
      <c r="ULF18" s="275"/>
      <c r="ULG18" s="275"/>
      <c r="ULH18" s="275"/>
      <c r="ULI18" s="275"/>
      <c r="ULJ18" s="275"/>
      <c r="ULK18" s="275"/>
      <c r="ULL18" s="275"/>
      <c r="ULM18" s="275"/>
      <c r="ULN18" s="275"/>
      <c r="ULO18" s="275"/>
      <c r="ULP18" s="275"/>
      <c r="ULQ18" s="275"/>
      <c r="ULR18" s="275"/>
      <c r="ULS18" s="275"/>
      <c r="ULT18" s="275"/>
      <c r="ULU18" s="275"/>
      <c r="ULV18" s="275"/>
      <c r="ULW18" s="275"/>
      <c r="ULX18" s="275"/>
      <c r="ULY18" s="275"/>
      <c r="ULZ18" s="275"/>
      <c r="UMA18" s="275"/>
      <c r="UMB18" s="275"/>
      <c r="UMC18" s="275"/>
      <c r="UMD18" s="275"/>
      <c r="UME18" s="275"/>
      <c r="UMF18" s="275"/>
      <c r="UMG18" s="275"/>
      <c r="UMH18" s="275"/>
      <c r="UMI18" s="275"/>
      <c r="UMJ18" s="275"/>
      <c r="UMK18" s="275"/>
      <c r="UML18" s="275"/>
      <c r="UMM18" s="275"/>
      <c r="UMN18" s="275"/>
      <c r="UMO18" s="275"/>
      <c r="UMP18" s="275"/>
      <c r="UMQ18" s="275"/>
      <c r="UMR18" s="275"/>
      <c r="UMS18" s="275"/>
      <c r="UMT18" s="275"/>
      <c r="UMU18" s="275"/>
      <c r="UMV18" s="275"/>
      <c r="UMW18" s="275"/>
      <c r="UMX18" s="275"/>
      <c r="UMY18" s="275"/>
      <c r="UMZ18" s="275"/>
      <c r="UNA18" s="275"/>
      <c r="UNB18" s="275"/>
      <c r="UNC18" s="275"/>
      <c r="UND18" s="275"/>
      <c r="UNE18" s="275"/>
      <c r="UNF18" s="275"/>
      <c r="UNG18" s="275"/>
      <c r="UNH18" s="275"/>
      <c r="UNI18" s="275"/>
      <c r="UNJ18" s="275"/>
      <c r="UNK18" s="275"/>
      <c r="UNL18" s="275"/>
      <c r="UNM18" s="275"/>
      <c r="UNN18" s="275"/>
      <c r="UNO18" s="275"/>
      <c r="UNP18" s="275"/>
      <c r="UNQ18" s="275"/>
      <c r="UNR18" s="275"/>
      <c r="UNS18" s="275"/>
      <c r="UNT18" s="275"/>
      <c r="UNU18" s="275"/>
      <c r="UNV18" s="275"/>
      <c r="UNW18" s="275"/>
      <c r="UNX18" s="275"/>
      <c r="UNY18" s="275"/>
      <c r="UNZ18" s="275"/>
      <c r="UOA18" s="275"/>
      <c r="UOB18" s="275"/>
      <c r="UOC18" s="275"/>
      <c r="UOD18" s="275"/>
      <c r="UOE18" s="275"/>
      <c r="UOF18" s="275"/>
      <c r="UOG18" s="275"/>
      <c r="UOH18" s="275"/>
      <c r="UOI18" s="275"/>
      <c r="UOJ18" s="275"/>
      <c r="UOK18" s="275"/>
      <c r="UOL18" s="275"/>
      <c r="UOM18" s="275"/>
      <c r="UON18" s="275"/>
      <c r="UOO18" s="275"/>
      <c r="UOP18" s="275"/>
      <c r="UOQ18" s="275"/>
      <c r="UOR18" s="275"/>
      <c r="UOS18" s="275"/>
      <c r="UOT18" s="275"/>
      <c r="UOU18" s="275"/>
      <c r="UOV18" s="275"/>
      <c r="UOW18" s="275"/>
      <c r="UOX18" s="275"/>
      <c r="UOY18" s="275"/>
      <c r="UOZ18" s="275"/>
      <c r="UPA18" s="275"/>
      <c r="UPB18" s="275"/>
      <c r="UPC18" s="275"/>
      <c r="UPD18" s="275"/>
      <c r="UPE18" s="275"/>
      <c r="UPF18" s="275"/>
      <c r="UPG18" s="275"/>
      <c r="UPH18" s="275"/>
      <c r="UPI18" s="275"/>
      <c r="UPJ18" s="275"/>
      <c r="UPK18" s="275"/>
      <c r="UPL18" s="275"/>
      <c r="UPM18" s="275"/>
      <c r="UPN18" s="275"/>
      <c r="UPO18" s="275"/>
      <c r="UPP18" s="275"/>
      <c r="UPQ18" s="275"/>
      <c r="UPR18" s="275"/>
      <c r="UPS18" s="275"/>
      <c r="UPT18" s="275"/>
      <c r="UPU18" s="275"/>
      <c r="UPV18" s="275"/>
      <c r="UPW18" s="275"/>
      <c r="UPX18" s="275"/>
      <c r="UPY18" s="275"/>
      <c r="UPZ18" s="275"/>
      <c r="UQA18" s="275"/>
      <c r="UQB18" s="275"/>
      <c r="UQC18" s="275"/>
      <c r="UQD18" s="275"/>
      <c r="UQE18" s="275"/>
      <c r="UQF18" s="275"/>
      <c r="UQG18" s="275"/>
      <c r="UQH18" s="275"/>
      <c r="UQI18" s="275"/>
      <c r="UQJ18" s="275"/>
      <c r="UQK18" s="275"/>
      <c r="UQL18" s="275"/>
      <c r="UQM18" s="275"/>
      <c r="UQN18" s="275"/>
      <c r="UQO18" s="275"/>
      <c r="UQP18" s="275"/>
      <c r="UQQ18" s="275"/>
      <c r="UQR18" s="275"/>
      <c r="UQS18" s="275"/>
      <c r="UQT18" s="275"/>
      <c r="UQU18" s="275"/>
      <c r="UQV18" s="275"/>
      <c r="UQW18" s="275"/>
      <c r="UQX18" s="275"/>
      <c r="UQY18" s="275"/>
      <c r="UQZ18" s="275"/>
      <c r="URA18" s="275"/>
      <c r="URB18" s="275"/>
      <c r="URC18" s="275"/>
      <c r="URD18" s="275"/>
      <c r="URE18" s="275"/>
      <c r="URF18" s="275"/>
      <c r="URG18" s="275"/>
      <c r="URH18" s="275"/>
      <c r="URI18" s="275"/>
      <c r="URJ18" s="275"/>
      <c r="URK18" s="275"/>
      <c r="URL18" s="275"/>
      <c r="URM18" s="275"/>
      <c r="URN18" s="275"/>
      <c r="URO18" s="275"/>
      <c r="URP18" s="275"/>
      <c r="URQ18" s="275"/>
      <c r="URR18" s="275"/>
      <c r="URS18" s="275"/>
      <c r="URT18" s="275"/>
      <c r="URU18" s="275"/>
      <c r="URV18" s="275"/>
      <c r="URW18" s="275"/>
      <c r="URX18" s="275"/>
      <c r="URY18" s="275"/>
      <c r="URZ18" s="275"/>
      <c r="USA18" s="275"/>
      <c r="USB18" s="275"/>
      <c r="USC18" s="275"/>
      <c r="USD18" s="275"/>
      <c r="USE18" s="275"/>
      <c r="USF18" s="275"/>
      <c r="USG18" s="275"/>
      <c r="USH18" s="275"/>
      <c r="USI18" s="275"/>
      <c r="USJ18" s="275"/>
      <c r="USK18" s="275"/>
      <c r="USL18" s="275"/>
      <c r="USM18" s="275"/>
      <c r="USN18" s="275"/>
      <c r="USO18" s="275"/>
      <c r="USP18" s="275"/>
      <c r="USQ18" s="275"/>
      <c r="USR18" s="275"/>
      <c r="USS18" s="275"/>
      <c r="UST18" s="275"/>
      <c r="USU18" s="275"/>
      <c r="USV18" s="275"/>
      <c r="USW18" s="275"/>
      <c r="USX18" s="275"/>
      <c r="USY18" s="275"/>
      <c r="USZ18" s="275"/>
      <c r="UTA18" s="275"/>
      <c r="UTB18" s="275"/>
      <c r="UTC18" s="275"/>
      <c r="UTD18" s="275"/>
      <c r="UTE18" s="275"/>
      <c r="UTF18" s="275"/>
      <c r="UTG18" s="275"/>
      <c r="UTH18" s="275"/>
      <c r="UTI18" s="275"/>
      <c r="UTJ18" s="275"/>
      <c r="UTK18" s="275"/>
      <c r="UTL18" s="275"/>
      <c r="UTM18" s="275"/>
      <c r="UTN18" s="275"/>
      <c r="UTO18" s="275"/>
      <c r="UTP18" s="275"/>
      <c r="UTQ18" s="275"/>
      <c r="UTR18" s="275"/>
      <c r="UTS18" s="275"/>
      <c r="UTT18" s="275"/>
      <c r="UTU18" s="275"/>
      <c r="UTV18" s="275"/>
      <c r="UTW18" s="275"/>
      <c r="UTX18" s="275"/>
      <c r="UTY18" s="275"/>
      <c r="UTZ18" s="275"/>
      <c r="UUA18" s="275"/>
      <c r="UUB18" s="275"/>
      <c r="UUC18" s="275"/>
      <c r="UUD18" s="275"/>
      <c r="UUE18" s="275"/>
      <c r="UUF18" s="275"/>
      <c r="UUG18" s="275"/>
      <c r="UUH18" s="275"/>
      <c r="UUI18" s="275"/>
      <c r="UUJ18" s="275"/>
      <c r="UUK18" s="275"/>
      <c r="UUL18" s="275"/>
      <c r="UUM18" s="275"/>
      <c r="UUN18" s="275"/>
      <c r="UUO18" s="275"/>
      <c r="UUP18" s="275"/>
      <c r="UUQ18" s="275"/>
      <c r="UUR18" s="275"/>
      <c r="UUS18" s="275"/>
      <c r="UUT18" s="275"/>
      <c r="UUU18" s="275"/>
      <c r="UUV18" s="275"/>
      <c r="UUW18" s="275"/>
      <c r="UUX18" s="275"/>
      <c r="UUY18" s="275"/>
      <c r="UUZ18" s="275"/>
      <c r="UVA18" s="275"/>
      <c r="UVB18" s="275"/>
      <c r="UVC18" s="275"/>
      <c r="UVD18" s="275"/>
      <c r="UVE18" s="275"/>
      <c r="UVF18" s="275"/>
      <c r="UVG18" s="275"/>
      <c r="UVH18" s="275"/>
      <c r="UVI18" s="275"/>
      <c r="UVJ18" s="275"/>
      <c r="UVK18" s="275"/>
      <c r="UVL18" s="275"/>
      <c r="UVM18" s="275"/>
      <c r="UVN18" s="275"/>
      <c r="UVO18" s="275"/>
      <c r="UVP18" s="275"/>
      <c r="UVQ18" s="275"/>
      <c r="UVR18" s="275"/>
      <c r="UVS18" s="275"/>
      <c r="UVT18" s="275"/>
      <c r="UVU18" s="275"/>
      <c r="UVV18" s="275"/>
      <c r="UVW18" s="275"/>
      <c r="UVX18" s="275"/>
      <c r="UVY18" s="275"/>
      <c r="UVZ18" s="275"/>
      <c r="UWA18" s="275"/>
      <c r="UWB18" s="275"/>
      <c r="UWC18" s="275"/>
      <c r="UWD18" s="275"/>
      <c r="UWE18" s="275"/>
      <c r="UWF18" s="275"/>
      <c r="UWG18" s="275"/>
      <c r="UWH18" s="275"/>
      <c r="UWI18" s="275"/>
      <c r="UWJ18" s="275"/>
      <c r="UWK18" s="275"/>
      <c r="UWL18" s="275"/>
      <c r="UWM18" s="275"/>
      <c r="UWN18" s="275"/>
      <c r="UWO18" s="275"/>
      <c r="UWP18" s="275"/>
      <c r="UWQ18" s="275"/>
      <c r="UWR18" s="275"/>
      <c r="UWS18" s="275"/>
      <c r="UWT18" s="275"/>
      <c r="UWU18" s="275"/>
      <c r="UWV18" s="275"/>
      <c r="UWW18" s="275"/>
      <c r="UWX18" s="275"/>
      <c r="UWY18" s="275"/>
      <c r="UWZ18" s="275"/>
      <c r="UXA18" s="275"/>
      <c r="UXB18" s="275"/>
      <c r="UXC18" s="275"/>
      <c r="UXD18" s="275"/>
      <c r="UXE18" s="275"/>
      <c r="UXF18" s="275"/>
      <c r="UXG18" s="275"/>
      <c r="UXH18" s="275"/>
      <c r="UXI18" s="275"/>
      <c r="UXJ18" s="275"/>
      <c r="UXK18" s="275"/>
      <c r="UXL18" s="275"/>
      <c r="UXM18" s="275"/>
      <c r="UXN18" s="275"/>
      <c r="UXO18" s="275"/>
      <c r="UXP18" s="275"/>
      <c r="UXQ18" s="275"/>
      <c r="UXR18" s="275"/>
      <c r="UXS18" s="275"/>
      <c r="UXT18" s="275"/>
      <c r="UXU18" s="275"/>
      <c r="UXV18" s="275"/>
      <c r="UXW18" s="275"/>
      <c r="UXX18" s="275"/>
      <c r="UXY18" s="275"/>
      <c r="UXZ18" s="275"/>
      <c r="UYA18" s="275"/>
      <c r="UYB18" s="275"/>
      <c r="UYC18" s="275"/>
      <c r="UYD18" s="275"/>
      <c r="UYE18" s="275"/>
      <c r="UYF18" s="275"/>
      <c r="UYG18" s="275"/>
      <c r="UYH18" s="275"/>
      <c r="UYI18" s="275"/>
      <c r="UYJ18" s="275"/>
      <c r="UYK18" s="275"/>
      <c r="UYL18" s="275"/>
      <c r="UYM18" s="275"/>
      <c r="UYN18" s="275"/>
      <c r="UYO18" s="275"/>
      <c r="UYP18" s="275"/>
      <c r="UYQ18" s="275"/>
      <c r="UYR18" s="275"/>
      <c r="UYS18" s="275"/>
      <c r="UYT18" s="275"/>
      <c r="UYU18" s="275"/>
      <c r="UYV18" s="275"/>
      <c r="UYW18" s="275"/>
      <c r="UYX18" s="275"/>
      <c r="UYY18" s="275"/>
      <c r="UYZ18" s="275"/>
      <c r="UZA18" s="275"/>
      <c r="UZB18" s="275"/>
      <c r="UZC18" s="275"/>
      <c r="UZD18" s="275"/>
      <c r="UZE18" s="275"/>
      <c r="UZF18" s="275"/>
      <c r="UZG18" s="275"/>
      <c r="UZH18" s="275"/>
      <c r="UZI18" s="275"/>
      <c r="UZJ18" s="275"/>
      <c r="UZK18" s="275"/>
      <c r="UZL18" s="275"/>
      <c r="UZM18" s="275"/>
      <c r="UZN18" s="275"/>
      <c r="UZO18" s="275"/>
      <c r="UZP18" s="275"/>
      <c r="UZQ18" s="275"/>
      <c r="UZR18" s="275"/>
      <c r="UZS18" s="275"/>
      <c r="UZT18" s="275"/>
      <c r="UZU18" s="275"/>
      <c r="UZV18" s="275"/>
      <c r="UZW18" s="275"/>
      <c r="UZX18" s="275"/>
      <c r="UZY18" s="275"/>
      <c r="UZZ18" s="275"/>
      <c r="VAA18" s="275"/>
      <c r="VAB18" s="275"/>
      <c r="VAC18" s="275"/>
      <c r="VAD18" s="275"/>
      <c r="VAE18" s="275"/>
      <c r="VAF18" s="275"/>
      <c r="VAG18" s="275"/>
      <c r="VAH18" s="275"/>
      <c r="VAI18" s="275"/>
      <c r="VAJ18" s="275"/>
      <c r="VAK18" s="275"/>
      <c r="VAL18" s="275"/>
      <c r="VAM18" s="275"/>
      <c r="VAN18" s="275"/>
      <c r="VAO18" s="275"/>
      <c r="VAP18" s="275"/>
      <c r="VAQ18" s="275"/>
      <c r="VAR18" s="275"/>
      <c r="VAS18" s="275"/>
      <c r="VAT18" s="275"/>
      <c r="VAU18" s="275"/>
      <c r="VAV18" s="275"/>
      <c r="VAW18" s="275"/>
      <c r="VAX18" s="275"/>
      <c r="VAY18" s="275"/>
      <c r="VAZ18" s="275"/>
      <c r="VBA18" s="275"/>
      <c r="VBB18" s="275"/>
      <c r="VBC18" s="275"/>
      <c r="VBD18" s="275"/>
      <c r="VBE18" s="275"/>
      <c r="VBF18" s="275"/>
      <c r="VBG18" s="275"/>
      <c r="VBH18" s="275"/>
      <c r="VBI18" s="275"/>
      <c r="VBJ18" s="275"/>
      <c r="VBK18" s="275"/>
      <c r="VBL18" s="275"/>
      <c r="VBM18" s="275"/>
      <c r="VBN18" s="275"/>
      <c r="VBO18" s="275"/>
      <c r="VBP18" s="275"/>
      <c r="VBQ18" s="275"/>
      <c r="VBR18" s="275"/>
      <c r="VBS18" s="275"/>
      <c r="VBT18" s="275"/>
      <c r="VBU18" s="275"/>
      <c r="VBV18" s="275"/>
      <c r="VBW18" s="275"/>
      <c r="VBX18" s="275"/>
      <c r="VBY18" s="275"/>
      <c r="VBZ18" s="275"/>
      <c r="VCA18" s="275"/>
      <c r="VCB18" s="275"/>
      <c r="VCC18" s="275"/>
      <c r="VCD18" s="275"/>
      <c r="VCE18" s="275"/>
      <c r="VCF18" s="275"/>
      <c r="VCG18" s="275"/>
      <c r="VCH18" s="275"/>
      <c r="VCI18" s="275"/>
      <c r="VCJ18" s="275"/>
      <c r="VCK18" s="275"/>
      <c r="VCL18" s="275"/>
      <c r="VCM18" s="275"/>
      <c r="VCN18" s="275"/>
      <c r="VCO18" s="275"/>
      <c r="VCP18" s="275"/>
      <c r="VCQ18" s="275"/>
      <c r="VCR18" s="275"/>
      <c r="VCS18" s="275"/>
      <c r="VCT18" s="275"/>
      <c r="VCU18" s="275"/>
      <c r="VCV18" s="275"/>
      <c r="VCW18" s="275"/>
      <c r="VCX18" s="275"/>
      <c r="VCY18" s="275"/>
      <c r="VCZ18" s="275"/>
      <c r="VDA18" s="275"/>
      <c r="VDB18" s="275"/>
      <c r="VDC18" s="275"/>
      <c r="VDD18" s="275"/>
      <c r="VDE18" s="275"/>
      <c r="VDF18" s="275"/>
      <c r="VDG18" s="275"/>
      <c r="VDH18" s="275"/>
      <c r="VDI18" s="275"/>
      <c r="VDJ18" s="275"/>
      <c r="VDK18" s="275"/>
      <c r="VDL18" s="275"/>
      <c r="VDM18" s="275"/>
      <c r="VDN18" s="275"/>
      <c r="VDO18" s="275"/>
      <c r="VDP18" s="275"/>
      <c r="VDQ18" s="275"/>
      <c r="VDR18" s="275"/>
      <c r="VDS18" s="275"/>
      <c r="VDT18" s="275"/>
      <c r="VDU18" s="275"/>
      <c r="VDV18" s="275"/>
      <c r="VDW18" s="275"/>
      <c r="VDX18" s="275"/>
      <c r="VDY18" s="275"/>
      <c r="VDZ18" s="275"/>
      <c r="VEA18" s="275"/>
      <c r="VEB18" s="275"/>
      <c r="VEC18" s="275"/>
      <c r="VED18" s="275"/>
      <c r="VEE18" s="275"/>
      <c r="VEF18" s="275"/>
      <c r="VEG18" s="275"/>
      <c r="VEH18" s="275"/>
      <c r="VEI18" s="275"/>
      <c r="VEJ18" s="275"/>
      <c r="VEK18" s="275"/>
      <c r="VEL18" s="275"/>
      <c r="VEM18" s="275"/>
      <c r="VEN18" s="275"/>
      <c r="VEO18" s="275"/>
      <c r="VEP18" s="275"/>
      <c r="VEQ18" s="275"/>
      <c r="VER18" s="275"/>
      <c r="VES18" s="275"/>
      <c r="VET18" s="275"/>
      <c r="VEU18" s="275"/>
      <c r="VEV18" s="275"/>
      <c r="VEW18" s="275"/>
      <c r="VEX18" s="275"/>
      <c r="VEY18" s="275"/>
      <c r="VEZ18" s="275"/>
      <c r="VFA18" s="275"/>
      <c r="VFB18" s="275"/>
      <c r="VFC18" s="275"/>
      <c r="VFD18" s="275"/>
      <c r="VFE18" s="275"/>
      <c r="VFF18" s="275"/>
      <c r="VFG18" s="275"/>
      <c r="VFH18" s="275"/>
      <c r="VFI18" s="275"/>
      <c r="VFJ18" s="275"/>
      <c r="VFK18" s="275"/>
      <c r="VFL18" s="275"/>
      <c r="VFM18" s="275"/>
      <c r="VFN18" s="275"/>
      <c r="VFO18" s="275"/>
      <c r="VFP18" s="275"/>
      <c r="VFQ18" s="275"/>
      <c r="VFR18" s="275"/>
      <c r="VFS18" s="275"/>
      <c r="VFT18" s="275"/>
      <c r="VFU18" s="275"/>
      <c r="VFV18" s="275"/>
      <c r="VFW18" s="275"/>
      <c r="VFX18" s="275"/>
      <c r="VFY18" s="275"/>
      <c r="VFZ18" s="275"/>
      <c r="VGA18" s="275"/>
      <c r="VGB18" s="275"/>
      <c r="VGC18" s="275"/>
      <c r="VGD18" s="275"/>
      <c r="VGE18" s="275"/>
      <c r="VGF18" s="275"/>
      <c r="VGG18" s="275"/>
      <c r="VGH18" s="275"/>
      <c r="VGI18" s="275"/>
      <c r="VGJ18" s="275"/>
      <c r="VGK18" s="275"/>
      <c r="VGL18" s="275"/>
      <c r="VGM18" s="275"/>
      <c r="VGN18" s="275"/>
      <c r="VGO18" s="275"/>
      <c r="VGP18" s="275"/>
      <c r="VGQ18" s="275"/>
      <c r="VGR18" s="275"/>
      <c r="VGS18" s="275"/>
      <c r="VGT18" s="275"/>
      <c r="VGU18" s="275"/>
      <c r="VGV18" s="275"/>
      <c r="VGW18" s="275"/>
      <c r="VGX18" s="275"/>
      <c r="VGY18" s="275"/>
      <c r="VGZ18" s="275"/>
      <c r="VHA18" s="275"/>
      <c r="VHB18" s="275"/>
      <c r="VHC18" s="275"/>
      <c r="VHD18" s="275"/>
      <c r="VHE18" s="275"/>
      <c r="VHF18" s="275"/>
      <c r="VHG18" s="275"/>
      <c r="VHH18" s="275"/>
      <c r="VHI18" s="275"/>
      <c r="VHJ18" s="275"/>
      <c r="VHK18" s="275"/>
      <c r="VHL18" s="275"/>
      <c r="VHM18" s="275"/>
      <c r="VHN18" s="275"/>
      <c r="VHO18" s="275"/>
      <c r="VHP18" s="275"/>
      <c r="VHQ18" s="275"/>
      <c r="VHR18" s="275"/>
      <c r="VHS18" s="275"/>
      <c r="VHT18" s="275"/>
      <c r="VHU18" s="275"/>
      <c r="VHV18" s="275"/>
      <c r="VHW18" s="275"/>
      <c r="VHX18" s="275"/>
      <c r="VHY18" s="275"/>
      <c r="VHZ18" s="275"/>
      <c r="VIA18" s="275"/>
      <c r="VIB18" s="275"/>
      <c r="VIC18" s="275"/>
      <c r="VID18" s="275"/>
      <c r="VIE18" s="275"/>
      <c r="VIF18" s="275"/>
      <c r="VIG18" s="275"/>
      <c r="VIH18" s="275"/>
      <c r="VII18" s="275"/>
      <c r="VIJ18" s="275"/>
      <c r="VIK18" s="275"/>
      <c r="VIL18" s="275"/>
      <c r="VIM18" s="275"/>
      <c r="VIN18" s="275"/>
      <c r="VIO18" s="275"/>
      <c r="VIP18" s="275"/>
      <c r="VIQ18" s="275"/>
      <c r="VIR18" s="275"/>
      <c r="VIS18" s="275"/>
      <c r="VIT18" s="275"/>
      <c r="VIU18" s="275"/>
      <c r="VIV18" s="275"/>
      <c r="VIW18" s="275"/>
      <c r="VIX18" s="275"/>
      <c r="VIY18" s="275"/>
      <c r="VIZ18" s="275"/>
      <c r="VJA18" s="275"/>
      <c r="VJB18" s="275"/>
      <c r="VJC18" s="275"/>
      <c r="VJD18" s="275"/>
      <c r="VJE18" s="275"/>
      <c r="VJF18" s="275"/>
      <c r="VJG18" s="275"/>
      <c r="VJH18" s="275"/>
      <c r="VJI18" s="275"/>
      <c r="VJJ18" s="275"/>
      <c r="VJK18" s="275"/>
      <c r="VJL18" s="275"/>
      <c r="VJM18" s="275"/>
      <c r="VJN18" s="275"/>
      <c r="VJO18" s="275"/>
      <c r="VJP18" s="275"/>
      <c r="VJQ18" s="275"/>
      <c r="VJR18" s="275"/>
      <c r="VJS18" s="275"/>
      <c r="VJT18" s="275"/>
      <c r="VJU18" s="275"/>
      <c r="VJV18" s="275"/>
      <c r="VJW18" s="275"/>
      <c r="VJX18" s="275"/>
      <c r="VJY18" s="275"/>
      <c r="VJZ18" s="275"/>
      <c r="VKA18" s="275"/>
      <c r="VKB18" s="275"/>
      <c r="VKC18" s="275"/>
      <c r="VKD18" s="275"/>
      <c r="VKE18" s="275"/>
      <c r="VKF18" s="275"/>
      <c r="VKG18" s="275"/>
      <c r="VKH18" s="275"/>
      <c r="VKI18" s="275"/>
      <c r="VKJ18" s="275"/>
      <c r="VKK18" s="275"/>
      <c r="VKL18" s="275"/>
      <c r="VKM18" s="275"/>
      <c r="VKN18" s="275"/>
      <c r="VKO18" s="275"/>
      <c r="VKP18" s="275"/>
      <c r="VKQ18" s="275"/>
      <c r="VKR18" s="275"/>
      <c r="VKS18" s="275"/>
      <c r="VKT18" s="275"/>
      <c r="VKU18" s="275"/>
      <c r="VKV18" s="275"/>
      <c r="VKW18" s="275"/>
      <c r="VKX18" s="275"/>
      <c r="VKY18" s="275"/>
      <c r="VKZ18" s="275"/>
      <c r="VLA18" s="275"/>
      <c r="VLB18" s="275"/>
      <c r="VLC18" s="275"/>
      <c r="VLD18" s="275"/>
      <c r="VLE18" s="275"/>
      <c r="VLF18" s="275"/>
      <c r="VLG18" s="275"/>
      <c r="VLH18" s="275"/>
      <c r="VLI18" s="275"/>
      <c r="VLJ18" s="275"/>
      <c r="VLK18" s="275"/>
      <c r="VLL18" s="275"/>
      <c r="VLM18" s="275"/>
      <c r="VLN18" s="275"/>
      <c r="VLO18" s="275"/>
      <c r="VLP18" s="275"/>
      <c r="VLQ18" s="275"/>
      <c r="VLR18" s="275"/>
      <c r="VLS18" s="275"/>
      <c r="VLT18" s="275"/>
      <c r="VLU18" s="275"/>
      <c r="VLV18" s="275"/>
      <c r="VLW18" s="275"/>
      <c r="VLX18" s="275"/>
      <c r="VLY18" s="275"/>
      <c r="VLZ18" s="275"/>
      <c r="VMA18" s="275"/>
      <c r="VMB18" s="275"/>
      <c r="VMC18" s="275"/>
      <c r="VMD18" s="275"/>
      <c r="VME18" s="275"/>
      <c r="VMF18" s="275"/>
      <c r="VMG18" s="275"/>
      <c r="VMH18" s="275"/>
      <c r="VMI18" s="275"/>
      <c r="VMJ18" s="275"/>
      <c r="VMK18" s="275"/>
      <c r="VML18" s="275"/>
      <c r="VMM18" s="275"/>
      <c r="VMN18" s="275"/>
      <c r="VMO18" s="275"/>
      <c r="VMP18" s="275"/>
      <c r="VMQ18" s="275"/>
      <c r="VMR18" s="275"/>
      <c r="VMS18" s="275"/>
      <c r="VMT18" s="275"/>
      <c r="VMU18" s="275"/>
      <c r="VMV18" s="275"/>
      <c r="VMW18" s="275"/>
      <c r="VMX18" s="275"/>
      <c r="VMY18" s="275"/>
      <c r="VMZ18" s="275"/>
      <c r="VNA18" s="275"/>
      <c r="VNB18" s="275"/>
      <c r="VNC18" s="275"/>
      <c r="VND18" s="275"/>
      <c r="VNE18" s="275"/>
      <c r="VNF18" s="275"/>
      <c r="VNG18" s="275"/>
      <c r="VNH18" s="275"/>
      <c r="VNI18" s="275"/>
      <c r="VNJ18" s="275"/>
      <c r="VNK18" s="275"/>
      <c r="VNL18" s="275"/>
      <c r="VNM18" s="275"/>
      <c r="VNN18" s="275"/>
      <c r="VNO18" s="275"/>
      <c r="VNP18" s="275"/>
      <c r="VNQ18" s="275"/>
      <c r="VNR18" s="275"/>
      <c r="VNS18" s="275"/>
      <c r="VNT18" s="275"/>
      <c r="VNU18" s="275"/>
      <c r="VNV18" s="275"/>
      <c r="VNW18" s="275"/>
      <c r="VNX18" s="275"/>
      <c r="VNY18" s="275"/>
      <c r="VNZ18" s="275"/>
      <c r="VOA18" s="275"/>
      <c r="VOB18" s="275"/>
      <c r="VOC18" s="275"/>
      <c r="VOD18" s="275"/>
      <c r="VOE18" s="275"/>
      <c r="VOF18" s="275"/>
      <c r="VOG18" s="275"/>
      <c r="VOH18" s="275"/>
      <c r="VOI18" s="275"/>
      <c r="VOJ18" s="275"/>
      <c r="VOK18" s="275"/>
      <c r="VOL18" s="275"/>
      <c r="VOM18" s="275"/>
      <c r="VON18" s="275"/>
      <c r="VOO18" s="275"/>
      <c r="VOP18" s="275"/>
      <c r="VOQ18" s="275"/>
      <c r="VOR18" s="275"/>
      <c r="VOS18" s="275"/>
      <c r="VOT18" s="275"/>
      <c r="VOU18" s="275"/>
      <c r="VOV18" s="275"/>
      <c r="VOW18" s="275"/>
      <c r="VOX18" s="275"/>
      <c r="VOY18" s="275"/>
      <c r="VOZ18" s="275"/>
      <c r="VPA18" s="275"/>
      <c r="VPB18" s="275"/>
      <c r="VPC18" s="275"/>
      <c r="VPD18" s="275"/>
      <c r="VPE18" s="275"/>
      <c r="VPF18" s="275"/>
      <c r="VPG18" s="275"/>
      <c r="VPH18" s="275"/>
      <c r="VPI18" s="275"/>
      <c r="VPJ18" s="275"/>
      <c r="VPK18" s="275"/>
      <c r="VPL18" s="275"/>
      <c r="VPM18" s="275"/>
      <c r="VPN18" s="275"/>
      <c r="VPO18" s="275"/>
      <c r="VPP18" s="275"/>
      <c r="VPQ18" s="275"/>
      <c r="VPR18" s="275"/>
      <c r="VPS18" s="275"/>
      <c r="VPT18" s="275"/>
      <c r="VPU18" s="275"/>
      <c r="VPV18" s="275"/>
      <c r="VPW18" s="275"/>
      <c r="VPX18" s="275"/>
      <c r="VPY18" s="275"/>
      <c r="VPZ18" s="275"/>
      <c r="VQA18" s="275"/>
      <c r="VQB18" s="275"/>
      <c r="VQC18" s="275"/>
      <c r="VQD18" s="275"/>
      <c r="VQE18" s="275"/>
      <c r="VQF18" s="275"/>
      <c r="VQG18" s="275"/>
      <c r="VQH18" s="275"/>
      <c r="VQI18" s="275"/>
      <c r="VQJ18" s="275"/>
      <c r="VQK18" s="275"/>
      <c r="VQL18" s="275"/>
      <c r="VQM18" s="275"/>
      <c r="VQN18" s="275"/>
      <c r="VQO18" s="275"/>
      <c r="VQP18" s="275"/>
      <c r="VQQ18" s="275"/>
      <c r="VQR18" s="275"/>
      <c r="VQS18" s="275"/>
      <c r="VQT18" s="275"/>
      <c r="VQU18" s="275"/>
      <c r="VQV18" s="275"/>
      <c r="VQW18" s="275"/>
      <c r="VQX18" s="275"/>
      <c r="VQY18" s="275"/>
      <c r="VQZ18" s="275"/>
      <c r="VRA18" s="275"/>
      <c r="VRB18" s="275"/>
      <c r="VRC18" s="275"/>
      <c r="VRD18" s="275"/>
      <c r="VRE18" s="275"/>
      <c r="VRF18" s="275"/>
      <c r="VRG18" s="275"/>
      <c r="VRH18" s="275"/>
      <c r="VRI18" s="275"/>
      <c r="VRJ18" s="275"/>
      <c r="VRK18" s="275"/>
      <c r="VRL18" s="275"/>
      <c r="VRM18" s="275"/>
      <c r="VRN18" s="275"/>
      <c r="VRO18" s="275"/>
      <c r="VRP18" s="275"/>
      <c r="VRQ18" s="275"/>
      <c r="VRR18" s="275"/>
      <c r="VRS18" s="275"/>
      <c r="VRT18" s="275"/>
      <c r="VRU18" s="275"/>
      <c r="VRV18" s="275"/>
      <c r="VRW18" s="275"/>
      <c r="VRX18" s="275"/>
      <c r="VRY18" s="275"/>
      <c r="VRZ18" s="275"/>
      <c r="VSA18" s="275"/>
      <c r="VSB18" s="275"/>
      <c r="VSC18" s="275"/>
      <c r="VSD18" s="275"/>
      <c r="VSE18" s="275"/>
      <c r="VSF18" s="275"/>
      <c r="VSG18" s="275"/>
      <c r="VSH18" s="275"/>
      <c r="VSI18" s="275"/>
      <c r="VSJ18" s="275"/>
      <c r="VSK18" s="275"/>
      <c r="VSL18" s="275"/>
      <c r="VSM18" s="275"/>
      <c r="VSN18" s="275"/>
      <c r="VSO18" s="275"/>
      <c r="VSP18" s="275"/>
      <c r="VSQ18" s="275"/>
      <c r="VSR18" s="275"/>
      <c r="VSS18" s="275"/>
      <c r="VST18" s="275"/>
      <c r="VSU18" s="275"/>
      <c r="VSV18" s="275"/>
      <c r="VSW18" s="275"/>
      <c r="VSX18" s="275"/>
      <c r="VSY18" s="275"/>
      <c r="VSZ18" s="275"/>
      <c r="VTA18" s="275"/>
      <c r="VTB18" s="275"/>
      <c r="VTC18" s="275"/>
      <c r="VTD18" s="275"/>
      <c r="VTE18" s="275"/>
      <c r="VTF18" s="275"/>
      <c r="VTG18" s="275"/>
      <c r="VTH18" s="275"/>
      <c r="VTI18" s="275"/>
      <c r="VTJ18" s="275"/>
      <c r="VTK18" s="275"/>
      <c r="VTL18" s="275"/>
      <c r="VTM18" s="275"/>
      <c r="VTN18" s="275"/>
      <c r="VTO18" s="275"/>
      <c r="VTP18" s="275"/>
      <c r="VTQ18" s="275"/>
      <c r="VTR18" s="275"/>
      <c r="VTS18" s="275"/>
      <c r="VTT18" s="275"/>
      <c r="VTU18" s="275"/>
      <c r="VTV18" s="275"/>
      <c r="VTW18" s="275"/>
      <c r="VTX18" s="275"/>
      <c r="VTY18" s="275"/>
      <c r="VTZ18" s="275"/>
      <c r="VUA18" s="275"/>
      <c r="VUB18" s="275"/>
      <c r="VUC18" s="275"/>
      <c r="VUD18" s="275"/>
      <c r="VUE18" s="275"/>
      <c r="VUF18" s="275"/>
      <c r="VUG18" s="275"/>
      <c r="VUH18" s="275"/>
      <c r="VUI18" s="275"/>
      <c r="VUJ18" s="275"/>
      <c r="VUK18" s="275"/>
      <c r="VUL18" s="275"/>
      <c r="VUM18" s="275"/>
      <c r="VUN18" s="275"/>
      <c r="VUO18" s="275"/>
      <c r="VUP18" s="275"/>
      <c r="VUQ18" s="275"/>
      <c r="VUR18" s="275"/>
      <c r="VUS18" s="275"/>
      <c r="VUT18" s="275"/>
      <c r="VUU18" s="275"/>
      <c r="VUV18" s="275"/>
      <c r="VUW18" s="275"/>
      <c r="VUX18" s="275"/>
      <c r="VUY18" s="275"/>
      <c r="VUZ18" s="275"/>
      <c r="VVA18" s="275"/>
      <c r="VVB18" s="275"/>
      <c r="VVC18" s="275"/>
      <c r="VVD18" s="275"/>
      <c r="VVE18" s="275"/>
      <c r="VVF18" s="275"/>
      <c r="VVG18" s="275"/>
      <c r="VVH18" s="275"/>
      <c r="VVI18" s="275"/>
      <c r="VVJ18" s="275"/>
      <c r="VVK18" s="275"/>
      <c r="VVL18" s="275"/>
      <c r="VVM18" s="275"/>
      <c r="VVN18" s="275"/>
      <c r="VVO18" s="275"/>
      <c r="VVP18" s="275"/>
      <c r="VVQ18" s="275"/>
      <c r="VVR18" s="275"/>
      <c r="VVS18" s="275"/>
      <c r="VVT18" s="275"/>
      <c r="VVU18" s="275"/>
      <c r="VVV18" s="275"/>
      <c r="VVW18" s="275"/>
      <c r="VVX18" s="275"/>
      <c r="VVY18" s="275"/>
      <c r="VVZ18" s="275"/>
      <c r="VWA18" s="275"/>
      <c r="VWB18" s="275"/>
      <c r="VWC18" s="275"/>
      <c r="VWD18" s="275"/>
      <c r="VWE18" s="275"/>
      <c r="VWF18" s="275"/>
      <c r="VWG18" s="275"/>
      <c r="VWH18" s="275"/>
      <c r="VWI18" s="275"/>
      <c r="VWJ18" s="275"/>
      <c r="VWK18" s="275"/>
      <c r="VWL18" s="275"/>
      <c r="VWM18" s="275"/>
      <c r="VWN18" s="275"/>
      <c r="VWO18" s="275"/>
      <c r="VWP18" s="275"/>
      <c r="VWQ18" s="275"/>
      <c r="VWR18" s="275"/>
      <c r="VWS18" s="275"/>
      <c r="VWT18" s="275"/>
      <c r="VWU18" s="275"/>
      <c r="VWV18" s="275"/>
      <c r="VWW18" s="275"/>
      <c r="VWX18" s="275"/>
      <c r="VWY18" s="275"/>
      <c r="VWZ18" s="275"/>
      <c r="VXA18" s="275"/>
      <c r="VXB18" s="275"/>
      <c r="VXC18" s="275"/>
      <c r="VXD18" s="275"/>
      <c r="VXE18" s="275"/>
      <c r="VXF18" s="275"/>
      <c r="VXG18" s="275"/>
      <c r="VXH18" s="275"/>
      <c r="VXI18" s="275"/>
      <c r="VXJ18" s="275"/>
      <c r="VXK18" s="275"/>
      <c r="VXL18" s="275"/>
      <c r="VXM18" s="275"/>
      <c r="VXN18" s="275"/>
      <c r="VXO18" s="275"/>
      <c r="VXP18" s="275"/>
      <c r="VXQ18" s="275"/>
      <c r="VXR18" s="275"/>
      <c r="VXS18" s="275"/>
      <c r="VXT18" s="275"/>
      <c r="VXU18" s="275"/>
      <c r="VXV18" s="275"/>
      <c r="VXW18" s="275"/>
      <c r="VXX18" s="275"/>
      <c r="VXY18" s="275"/>
      <c r="VXZ18" s="275"/>
      <c r="VYA18" s="275"/>
      <c r="VYB18" s="275"/>
      <c r="VYC18" s="275"/>
      <c r="VYD18" s="275"/>
      <c r="VYE18" s="275"/>
      <c r="VYF18" s="275"/>
      <c r="VYG18" s="275"/>
      <c r="VYH18" s="275"/>
      <c r="VYI18" s="275"/>
      <c r="VYJ18" s="275"/>
      <c r="VYK18" s="275"/>
      <c r="VYL18" s="275"/>
      <c r="VYM18" s="275"/>
      <c r="VYN18" s="275"/>
      <c r="VYO18" s="275"/>
      <c r="VYP18" s="275"/>
      <c r="VYQ18" s="275"/>
      <c r="VYR18" s="275"/>
      <c r="VYS18" s="275"/>
      <c r="VYT18" s="275"/>
      <c r="VYU18" s="275"/>
      <c r="VYV18" s="275"/>
      <c r="VYW18" s="275"/>
      <c r="VYX18" s="275"/>
      <c r="VYY18" s="275"/>
      <c r="VYZ18" s="275"/>
      <c r="VZA18" s="275"/>
      <c r="VZB18" s="275"/>
      <c r="VZC18" s="275"/>
      <c r="VZD18" s="275"/>
      <c r="VZE18" s="275"/>
      <c r="VZF18" s="275"/>
      <c r="VZG18" s="275"/>
      <c r="VZH18" s="275"/>
      <c r="VZI18" s="275"/>
      <c r="VZJ18" s="275"/>
      <c r="VZK18" s="275"/>
      <c r="VZL18" s="275"/>
      <c r="VZM18" s="275"/>
      <c r="VZN18" s="275"/>
      <c r="VZO18" s="275"/>
      <c r="VZP18" s="275"/>
      <c r="VZQ18" s="275"/>
      <c r="VZR18" s="275"/>
      <c r="VZS18" s="275"/>
      <c r="VZT18" s="275"/>
      <c r="VZU18" s="275"/>
      <c r="VZV18" s="275"/>
      <c r="VZW18" s="275"/>
      <c r="VZX18" s="275"/>
      <c r="VZY18" s="275"/>
      <c r="VZZ18" s="275"/>
      <c r="WAA18" s="275"/>
      <c r="WAB18" s="275"/>
      <c r="WAC18" s="275"/>
      <c r="WAD18" s="275"/>
      <c r="WAE18" s="275"/>
      <c r="WAF18" s="275"/>
      <c r="WAG18" s="275"/>
      <c r="WAH18" s="275"/>
      <c r="WAI18" s="275"/>
      <c r="WAJ18" s="275"/>
      <c r="WAK18" s="275"/>
      <c r="WAL18" s="275"/>
      <c r="WAM18" s="275"/>
      <c r="WAN18" s="275"/>
      <c r="WAO18" s="275"/>
      <c r="WAP18" s="275"/>
      <c r="WAQ18" s="275"/>
      <c r="WAR18" s="275"/>
      <c r="WAS18" s="275"/>
      <c r="WAT18" s="275"/>
      <c r="WAU18" s="275"/>
      <c r="WAV18" s="275"/>
      <c r="WAW18" s="275"/>
      <c r="WAX18" s="275"/>
      <c r="WAY18" s="275"/>
      <c r="WAZ18" s="275"/>
      <c r="WBA18" s="275"/>
      <c r="WBB18" s="275"/>
      <c r="WBC18" s="275"/>
      <c r="WBD18" s="275"/>
      <c r="WBE18" s="275"/>
      <c r="WBF18" s="275"/>
      <c r="WBG18" s="275"/>
      <c r="WBH18" s="275"/>
      <c r="WBI18" s="275"/>
      <c r="WBJ18" s="275"/>
      <c r="WBK18" s="275"/>
      <c r="WBL18" s="275"/>
      <c r="WBM18" s="275"/>
      <c r="WBN18" s="275"/>
      <c r="WBO18" s="275"/>
      <c r="WBP18" s="275"/>
      <c r="WBQ18" s="275"/>
      <c r="WBR18" s="275"/>
      <c r="WBS18" s="275"/>
      <c r="WBT18" s="275"/>
      <c r="WBU18" s="275"/>
      <c r="WBV18" s="275"/>
      <c r="WBW18" s="275"/>
      <c r="WBX18" s="275"/>
      <c r="WBY18" s="275"/>
      <c r="WBZ18" s="275"/>
      <c r="WCA18" s="275"/>
      <c r="WCB18" s="275"/>
      <c r="WCC18" s="275"/>
      <c r="WCD18" s="275"/>
      <c r="WCE18" s="275"/>
      <c r="WCF18" s="275"/>
      <c r="WCG18" s="275"/>
      <c r="WCH18" s="275"/>
      <c r="WCI18" s="275"/>
      <c r="WCJ18" s="275"/>
      <c r="WCK18" s="275"/>
      <c r="WCL18" s="275"/>
      <c r="WCM18" s="275"/>
      <c r="WCN18" s="275"/>
      <c r="WCO18" s="275"/>
      <c r="WCP18" s="275"/>
      <c r="WCQ18" s="275"/>
      <c r="WCR18" s="275"/>
      <c r="WCS18" s="275"/>
      <c r="WCT18" s="275"/>
      <c r="WCU18" s="275"/>
      <c r="WCV18" s="275"/>
      <c r="WCW18" s="275"/>
      <c r="WCX18" s="275"/>
      <c r="WCY18" s="275"/>
      <c r="WCZ18" s="275"/>
      <c r="WDA18" s="275"/>
      <c r="WDB18" s="275"/>
      <c r="WDC18" s="275"/>
      <c r="WDD18" s="275"/>
      <c r="WDE18" s="275"/>
      <c r="WDF18" s="275"/>
      <c r="WDG18" s="275"/>
      <c r="WDH18" s="275"/>
      <c r="WDI18" s="275"/>
      <c r="WDJ18" s="275"/>
      <c r="WDK18" s="275"/>
      <c r="WDL18" s="275"/>
      <c r="WDM18" s="275"/>
      <c r="WDN18" s="275"/>
      <c r="WDO18" s="275"/>
      <c r="WDP18" s="275"/>
      <c r="WDQ18" s="275"/>
      <c r="WDR18" s="275"/>
      <c r="WDS18" s="275"/>
      <c r="WDT18" s="275"/>
      <c r="WDU18" s="275"/>
      <c r="WDV18" s="275"/>
      <c r="WDW18" s="275"/>
      <c r="WDX18" s="275"/>
      <c r="WDY18" s="275"/>
      <c r="WDZ18" s="275"/>
      <c r="WEA18" s="275"/>
      <c r="WEB18" s="275"/>
      <c r="WEC18" s="275"/>
      <c r="WED18" s="275"/>
      <c r="WEE18" s="275"/>
      <c r="WEF18" s="275"/>
      <c r="WEG18" s="275"/>
      <c r="WEH18" s="275"/>
      <c r="WEI18" s="275"/>
      <c r="WEJ18" s="275"/>
      <c r="WEK18" s="275"/>
      <c r="WEL18" s="275"/>
      <c r="WEM18" s="275"/>
      <c r="WEN18" s="275"/>
      <c r="WEO18" s="275"/>
      <c r="WEP18" s="275"/>
      <c r="WEQ18" s="275"/>
      <c r="WER18" s="275"/>
      <c r="WES18" s="275"/>
      <c r="WET18" s="275"/>
      <c r="WEU18" s="275"/>
      <c r="WEV18" s="275"/>
      <c r="WEW18" s="275"/>
      <c r="WEX18" s="275"/>
      <c r="WEY18" s="275"/>
      <c r="WEZ18" s="275"/>
      <c r="WFA18" s="275"/>
      <c r="WFB18" s="275"/>
      <c r="WFC18" s="275"/>
      <c r="WFD18" s="275"/>
      <c r="WFE18" s="275"/>
      <c r="WFF18" s="275"/>
      <c r="WFG18" s="275"/>
      <c r="WFH18" s="275"/>
      <c r="WFI18" s="275"/>
      <c r="WFJ18" s="275"/>
      <c r="WFK18" s="275"/>
      <c r="WFL18" s="275"/>
      <c r="WFM18" s="275"/>
      <c r="WFN18" s="275"/>
      <c r="WFO18" s="275"/>
      <c r="WFP18" s="275"/>
      <c r="WFQ18" s="275"/>
      <c r="WFR18" s="275"/>
      <c r="WFS18" s="275"/>
      <c r="WFT18" s="275"/>
      <c r="WFU18" s="275"/>
      <c r="WFV18" s="275"/>
      <c r="WFW18" s="275"/>
      <c r="WFX18" s="275"/>
      <c r="WFY18" s="275"/>
      <c r="WFZ18" s="275"/>
      <c r="WGA18" s="275"/>
      <c r="WGB18" s="275"/>
      <c r="WGC18" s="275"/>
      <c r="WGD18" s="275"/>
      <c r="WGE18" s="275"/>
      <c r="WGF18" s="275"/>
      <c r="WGG18" s="275"/>
      <c r="WGH18" s="275"/>
      <c r="WGI18" s="275"/>
      <c r="WGJ18" s="275"/>
      <c r="WGK18" s="275"/>
      <c r="WGL18" s="275"/>
      <c r="WGM18" s="275"/>
      <c r="WGN18" s="275"/>
      <c r="WGO18" s="275"/>
      <c r="WGP18" s="275"/>
      <c r="WGQ18" s="275"/>
      <c r="WGR18" s="275"/>
      <c r="WGS18" s="275"/>
      <c r="WGT18" s="275"/>
      <c r="WGU18" s="275"/>
      <c r="WGV18" s="275"/>
      <c r="WGW18" s="275"/>
      <c r="WGX18" s="275"/>
      <c r="WGY18" s="275"/>
      <c r="WGZ18" s="275"/>
      <c r="WHA18" s="275"/>
      <c r="WHB18" s="275"/>
      <c r="WHC18" s="275"/>
      <c r="WHD18" s="275"/>
      <c r="WHE18" s="275"/>
      <c r="WHF18" s="275"/>
      <c r="WHG18" s="275"/>
      <c r="WHH18" s="275"/>
      <c r="WHI18" s="275"/>
      <c r="WHJ18" s="275"/>
      <c r="WHK18" s="275"/>
      <c r="WHL18" s="275"/>
      <c r="WHM18" s="275"/>
      <c r="WHN18" s="275"/>
      <c r="WHO18" s="275"/>
      <c r="WHP18" s="275"/>
      <c r="WHQ18" s="275"/>
      <c r="WHR18" s="275"/>
      <c r="WHS18" s="275"/>
      <c r="WHT18" s="275"/>
      <c r="WHU18" s="275"/>
      <c r="WHV18" s="275"/>
      <c r="WHW18" s="275"/>
      <c r="WHX18" s="275"/>
      <c r="WHY18" s="275"/>
      <c r="WHZ18" s="275"/>
      <c r="WIA18" s="275"/>
      <c r="WIB18" s="275"/>
      <c r="WIC18" s="275"/>
      <c r="WID18" s="275"/>
      <c r="WIE18" s="275"/>
      <c r="WIF18" s="275"/>
      <c r="WIG18" s="275"/>
      <c r="WIH18" s="275"/>
      <c r="WII18" s="275"/>
      <c r="WIJ18" s="275"/>
      <c r="WIK18" s="275"/>
      <c r="WIL18" s="275"/>
      <c r="WIM18" s="275"/>
      <c r="WIN18" s="275"/>
      <c r="WIO18" s="275"/>
      <c r="WIP18" s="275"/>
      <c r="WIQ18" s="275"/>
      <c r="WIR18" s="275"/>
      <c r="WIS18" s="275"/>
      <c r="WIT18" s="275"/>
      <c r="WIU18" s="275"/>
      <c r="WIV18" s="275"/>
      <c r="WIW18" s="275"/>
      <c r="WIX18" s="275"/>
      <c r="WIY18" s="275"/>
      <c r="WIZ18" s="275"/>
      <c r="WJA18" s="275"/>
      <c r="WJB18" s="275"/>
      <c r="WJC18" s="275"/>
      <c r="WJD18" s="275"/>
      <c r="WJE18" s="275"/>
      <c r="WJF18" s="275"/>
      <c r="WJG18" s="275"/>
      <c r="WJH18" s="275"/>
      <c r="WJI18" s="275"/>
      <c r="WJJ18" s="275"/>
      <c r="WJK18" s="275"/>
      <c r="WJL18" s="275"/>
      <c r="WJM18" s="275"/>
      <c r="WJN18" s="275"/>
      <c r="WJO18" s="275"/>
      <c r="WJP18" s="275"/>
      <c r="WJQ18" s="275"/>
      <c r="WJR18" s="275"/>
      <c r="WJS18" s="275"/>
      <c r="WJT18" s="275"/>
      <c r="WJU18" s="275"/>
      <c r="WJV18" s="275"/>
      <c r="WJW18" s="275"/>
      <c r="WJX18" s="275"/>
      <c r="WJY18" s="275"/>
      <c r="WJZ18" s="275"/>
      <c r="WKA18" s="275"/>
      <c r="WKB18" s="275"/>
      <c r="WKC18" s="275"/>
      <c r="WKD18" s="275"/>
      <c r="WKE18" s="275"/>
      <c r="WKF18" s="275"/>
      <c r="WKG18" s="275"/>
      <c r="WKH18" s="275"/>
      <c r="WKI18" s="275"/>
      <c r="WKJ18" s="275"/>
      <c r="WKK18" s="275"/>
      <c r="WKL18" s="275"/>
      <c r="WKM18" s="275"/>
      <c r="WKN18" s="275"/>
      <c r="WKO18" s="275"/>
      <c r="WKP18" s="275"/>
      <c r="WKQ18" s="275"/>
      <c r="WKR18" s="275"/>
      <c r="WKS18" s="275"/>
      <c r="WKT18" s="275"/>
      <c r="WKU18" s="275"/>
      <c r="WKV18" s="275"/>
      <c r="WKW18" s="275"/>
      <c r="WKX18" s="275"/>
      <c r="WKY18" s="275"/>
      <c r="WKZ18" s="275"/>
      <c r="WLA18" s="275"/>
      <c r="WLB18" s="275"/>
      <c r="WLC18" s="275"/>
      <c r="WLD18" s="275"/>
      <c r="WLE18" s="275"/>
      <c r="WLF18" s="275"/>
      <c r="WLG18" s="275"/>
      <c r="WLH18" s="275"/>
      <c r="WLI18" s="275"/>
      <c r="WLJ18" s="275"/>
      <c r="WLK18" s="275"/>
      <c r="WLL18" s="275"/>
      <c r="WLM18" s="275"/>
      <c r="WLN18" s="275"/>
      <c r="WLO18" s="275"/>
      <c r="WLP18" s="275"/>
      <c r="WLQ18" s="275"/>
      <c r="WLR18" s="275"/>
      <c r="WLS18" s="275"/>
      <c r="WLT18" s="275"/>
      <c r="WLU18" s="275"/>
      <c r="WLV18" s="275"/>
      <c r="WLW18" s="275"/>
      <c r="WLX18" s="275"/>
      <c r="WLY18" s="275"/>
      <c r="WLZ18" s="275"/>
      <c r="WMA18" s="275"/>
      <c r="WMB18" s="275"/>
      <c r="WMC18" s="275"/>
      <c r="WMD18" s="275"/>
      <c r="WME18" s="275"/>
      <c r="WMF18" s="275"/>
      <c r="WMG18" s="275"/>
      <c r="WMH18" s="275"/>
      <c r="WMI18" s="275"/>
      <c r="WMJ18" s="275"/>
      <c r="WMK18" s="275"/>
      <c r="WML18" s="275"/>
      <c r="WMM18" s="275"/>
      <c r="WMN18" s="275"/>
      <c r="WMO18" s="275"/>
      <c r="WMP18" s="275"/>
      <c r="WMQ18" s="275"/>
      <c r="WMR18" s="275"/>
      <c r="WMS18" s="275"/>
      <c r="WMT18" s="275"/>
      <c r="WMU18" s="275"/>
      <c r="WMV18" s="275"/>
      <c r="WMW18" s="275"/>
      <c r="WMX18" s="275"/>
      <c r="WMY18" s="275"/>
      <c r="WMZ18" s="275"/>
      <c r="WNA18" s="275"/>
      <c r="WNB18" s="275"/>
      <c r="WNC18" s="275"/>
      <c r="WND18" s="275"/>
      <c r="WNE18" s="275"/>
      <c r="WNF18" s="275"/>
      <c r="WNG18" s="275"/>
      <c r="WNH18" s="275"/>
      <c r="WNI18" s="275"/>
      <c r="WNJ18" s="275"/>
      <c r="WNK18" s="275"/>
      <c r="WNL18" s="275"/>
      <c r="WNM18" s="275"/>
      <c r="WNN18" s="275"/>
      <c r="WNO18" s="275"/>
      <c r="WNP18" s="275"/>
      <c r="WNQ18" s="275"/>
      <c r="WNR18" s="275"/>
      <c r="WNS18" s="275"/>
      <c r="WNT18" s="275"/>
      <c r="WNU18" s="275"/>
      <c r="WNV18" s="275"/>
      <c r="WNW18" s="275"/>
      <c r="WNX18" s="275"/>
      <c r="WNY18" s="275"/>
      <c r="WNZ18" s="275"/>
      <c r="WOA18" s="275"/>
      <c r="WOB18" s="275"/>
      <c r="WOC18" s="275"/>
      <c r="WOD18" s="275"/>
      <c r="WOE18" s="275"/>
      <c r="WOF18" s="275"/>
      <c r="WOG18" s="275"/>
      <c r="WOH18" s="275"/>
      <c r="WOI18" s="275"/>
      <c r="WOJ18" s="275"/>
      <c r="WOK18" s="275"/>
      <c r="WOL18" s="275"/>
      <c r="WOM18" s="275"/>
      <c r="WON18" s="275"/>
      <c r="WOO18" s="275"/>
      <c r="WOP18" s="275"/>
      <c r="WOQ18" s="275"/>
      <c r="WOR18" s="275"/>
      <c r="WOS18" s="275"/>
      <c r="WOT18" s="275"/>
      <c r="WOU18" s="275"/>
      <c r="WOV18" s="275"/>
      <c r="WOW18" s="275"/>
      <c r="WOX18" s="275"/>
      <c r="WOY18" s="275"/>
      <c r="WOZ18" s="275"/>
      <c r="WPA18" s="275"/>
      <c r="WPB18" s="275"/>
      <c r="WPC18" s="275"/>
      <c r="WPD18" s="275"/>
      <c r="WPE18" s="275"/>
      <c r="WPF18" s="275"/>
      <c r="WPG18" s="275"/>
      <c r="WPH18" s="275"/>
      <c r="WPI18" s="275"/>
      <c r="WPJ18" s="275"/>
      <c r="WPK18" s="275"/>
      <c r="WPL18" s="275"/>
      <c r="WPM18" s="275"/>
      <c r="WPN18" s="275"/>
      <c r="WPO18" s="275"/>
      <c r="WPP18" s="275"/>
      <c r="WPQ18" s="275"/>
      <c r="WPR18" s="275"/>
      <c r="WPS18" s="275"/>
      <c r="WPT18" s="275"/>
      <c r="WPU18" s="275"/>
      <c r="WPV18" s="275"/>
      <c r="WPW18" s="275"/>
      <c r="WPX18" s="275"/>
      <c r="WPY18" s="275"/>
      <c r="WPZ18" s="275"/>
      <c r="WQA18" s="275"/>
      <c r="WQB18" s="275"/>
      <c r="WQC18" s="275"/>
      <c r="WQD18" s="275"/>
      <c r="WQE18" s="275"/>
      <c r="WQF18" s="275"/>
      <c r="WQG18" s="275"/>
      <c r="WQH18" s="275"/>
      <c r="WQI18" s="275"/>
      <c r="WQJ18" s="275"/>
      <c r="WQK18" s="275"/>
      <c r="WQL18" s="275"/>
      <c r="WQM18" s="275"/>
      <c r="WQN18" s="275"/>
      <c r="WQO18" s="275"/>
      <c r="WQP18" s="275"/>
      <c r="WQQ18" s="275"/>
      <c r="WQR18" s="275"/>
      <c r="WQS18" s="275"/>
      <c r="WQT18" s="275"/>
      <c r="WQU18" s="275"/>
      <c r="WQV18" s="275"/>
      <c r="WQW18" s="275"/>
      <c r="WQX18" s="275"/>
      <c r="WQY18" s="275"/>
      <c r="WQZ18" s="275"/>
      <c r="WRA18" s="275"/>
      <c r="WRB18" s="275"/>
      <c r="WRC18" s="275"/>
      <c r="WRD18" s="275"/>
      <c r="WRE18" s="275"/>
      <c r="WRF18" s="275"/>
      <c r="WRG18" s="275"/>
      <c r="WRH18" s="275"/>
      <c r="WRI18" s="275"/>
      <c r="WRJ18" s="275"/>
      <c r="WRK18" s="275"/>
      <c r="WRL18" s="275"/>
      <c r="WRM18" s="275"/>
      <c r="WRN18" s="275"/>
      <c r="WRO18" s="275"/>
      <c r="WRP18" s="275"/>
      <c r="WRQ18" s="275"/>
      <c r="WRR18" s="275"/>
      <c r="WRS18" s="275"/>
      <c r="WRT18" s="275"/>
      <c r="WRU18" s="275"/>
      <c r="WRV18" s="275"/>
      <c r="WRW18" s="275"/>
      <c r="WRX18" s="275"/>
      <c r="WRY18" s="275"/>
      <c r="WRZ18" s="275"/>
      <c r="WSA18" s="275"/>
      <c r="WSB18" s="275"/>
      <c r="WSC18" s="275"/>
      <c r="WSD18" s="275"/>
      <c r="WSE18" s="275"/>
      <c r="WSF18" s="275"/>
      <c r="WSG18" s="275"/>
      <c r="WSH18" s="275"/>
      <c r="WSI18" s="275"/>
      <c r="WSJ18" s="275"/>
      <c r="WSK18" s="275"/>
      <c r="WSL18" s="275"/>
      <c r="WSM18" s="275"/>
      <c r="WSN18" s="275"/>
      <c r="WSO18" s="275"/>
      <c r="WSP18" s="275"/>
      <c r="WSQ18" s="275"/>
      <c r="WSR18" s="275"/>
      <c r="WSS18" s="275"/>
      <c r="WST18" s="275"/>
      <c r="WSU18" s="275"/>
      <c r="WSV18" s="275"/>
      <c r="WSW18" s="275"/>
      <c r="WSX18" s="275"/>
      <c r="WSY18" s="275"/>
      <c r="WSZ18" s="275"/>
      <c r="WTA18" s="275"/>
      <c r="WTB18" s="275"/>
      <c r="WTC18" s="275"/>
      <c r="WTD18" s="275"/>
      <c r="WTE18" s="275"/>
      <c r="WTF18" s="275"/>
      <c r="WTG18" s="275"/>
      <c r="WTH18" s="275"/>
      <c r="WTI18" s="275"/>
      <c r="WTJ18" s="275"/>
      <c r="WTK18" s="275"/>
      <c r="WTL18" s="275"/>
      <c r="WTM18" s="275"/>
      <c r="WTN18" s="275"/>
      <c r="WTO18" s="275"/>
      <c r="WTP18" s="275"/>
      <c r="WTQ18" s="275"/>
      <c r="WTR18" s="275"/>
      <c r="WTS18" s="275"/>
      <c r="WTT18" s="275"/>
      <c r="WTU18" s="275"/>
      <c r="WTV18" s="275"/>
      <c r="WTW18" s="275"/>
      <c r="WTX18" s="275"/>
      <c r="WTY18" s="275"/>
      <c r="WTZ18" s="275"/>
      <c r="WUA18" s="275"/>
      <c r="WUB18" s="275"/>
      <c r="WUC18" s="275"/>
      <c r="WUD18" s="275"/>
      <c r="WUE18" s="275"/>
      <c r="WUF18" s="275"/>
      <c r="WUG18" s="275"/>
      <c r="WUH18" s="275"/>
      <c r="WUI18" s="275"/>
      <c r="WUJ18" s="275"/>
      <c r="WUK18" s="275"/>
      <c r="WUL18" s="275"/>
      <c r="WUM18" s="275"/>
      <c r="WUN18" s="275"/>
      <c r="WUO18" s="275"/>
      <c r="WUP18" s="275"/>
      <c r="WUQ18" s="275"/>
      <c r="WUR18" s="275"/>
      <c r="WUS18" s="275"/>
      <c r="WUT18" s="275"/>
      <c r="WUU18" s="275"/>
      <c r="WUV18" s="275"/>
      <c r="WUW18" s="275"/>
      <c r="WUX18" s="275"/>
      <c r="WUY18" s="275"/>
      <c r="WUZ18" s="275"/>
      <c r="WVA18" s="275"/>
      <c r="WVB18" s="275"/>
      <c r="WVC18" s="275"/>
      <c r="WVD18" s="275"/>
      <c r="WVE18" s="275"/>
      <c r="WVF18" s="275"/>
      <c r="WVG18" s="275"/>
      <c r="WVH18" s="275"/>
      <c r="WVI18" s="275"/>
      <c r="WVJ18" s="275"/>
      <c r="WVK18" s="275"/>
      <c r="WVL18" s="275"/>
      <c r="WVM18" s="275"/>
      <c r="WVN18" s="275"/>
      <c r="WVO18" s="275"/>
      <c r="WVP18" s="275"/>
      <c r="WVQ18" s="275"/>
      <c r="WVR18" s="275"/>
      <c r="WVS18" s="275"/>
      <c r="WVT18" s="275"/>
      <c r="WVU18" s="275"/>
      <c r="WVV18" s="275"/>
      <c r="WVW18" s="275"/>
      <c r="WVX18" s="275"/>
      <c r="WVY18" s="275"/>
      <c r="WVZ18" s="275"/>
      <c r="WWA18" s="275"/>
      <c r="WWB18" s="275"/>
      <c r="WWC18" s="275"/>
      <c r="WWD18" s="275"/>
      <c r="WWE18" s="275"/>
      <c r="WWF18" s="275"/>
      <c r="WWG18" s="275"/>
      <c r="WWH18" s="275"/>
      <c r="WWI18" s="275"/>
      <c r="WWJ18" s="275"/>
      <c r="WWK18" s="275"/>
      <c r="WWL18" s="275"/>
      <c r="WWM18" s="275"/>
      <c r="WWN18" s="275"/>
      <c r="WWO18" s="275"/>
      <c r="WWP18" s="275"/>
      <c r="WWQ18" s="275"/>
      <c r="WWR18" s="275"/>
      <c r="WWS18" s="275"/>
      <c r="WWT18" s="275"/>
      <c r="WWU18" s="275"/>
      <c r="WWV18" s="275"/>
      <c r="WWW18" s="275"/>
      <c r="WWX18" s="275"/>
      <c r="WWY18" s="275"/>
      <c r="WWZ18" s="275"/>
      <c r="WXA18" s="275"/>
      <c r="WXB18" s="275"/>
      <c r="WXC18" s="275"/>
      <c r="WXD18" s="275"/>
      <c r="WXE18" s="275"/>
      <c r="WXF18" s="275"/>
      <c r="WXG18" s="275"/>
      <c r="WXH18" s="275"/>
      <c r="WXI18" s="275"/>
      <c r="WXJ18" s="275"/>
      <c r="WXK18" s="275"/>
      <c r="WXL18" s="275"/>
      <c r="WXM18" s="275"/>
      <c r="WXN18" s="275"/>
      <c r="WXO18" s="275"/>
      <c r="WXP18" s="275"/>
      <c r="WXQ18" s="275"/>
      <c r="WXR18" s="275"/>
      <c r="WXS18" s="275"/>
      <c r="WXT18" s="275"/>
      <c r="WXU18" s="275"/>
      <c r="WXV18" s="275"/>
      <c r="WXW18" s="275"/>
      <c r="WXX18" s="275"/>
      <c r="WXY18" s="275"/>
      <c r="WXZ18" s="275"/>
      <c r="WYA18" s="275"/>
      <c r="WYB18" s="275"/>
      <c r="WYC18" s="275"/>
      <c r="WYD18" s="275"/>
      <c r="WYE18" s="275"/>
      <c r="WYF18" s="275"/>
      <c r="WYG18" s="275"/>
      <c r="WYH18" s="275"/>
      <c r="WYI18" s="275"/>
      <c r="WYJ18" s="275"/>
      <c r="WYK18" s="275"/>
      <c r="WYL18" s="275"/>
      <c r="WYM18" s="275"/>
      <c r="WYN18" s="275"/>
      <c r="WYO18" s="275"/>
      <c r="WYP18" s="275"/>
      <c r="WYQ18" s="275"/>
      <c r="WYR18" s="275"/>
      <c r="WYS18" s="275"/>
      <c r="WYT18" s="275"/>
      <c r="WYU18" s="275"/>
      <c r="WYV18" s="275"/>
      <c r="WYW18" s="275"/>
      <c r="WYX18" s="275"/>
      <c r="WYY18" s="275"/>
      <c r="WYZ18" s="275"/>
      <c r="WZA18" s="275"/>
      <c r="WZB18" s="275"/>
      <c r="WZC18" s="275"/>
      <c r="WZD18" s="275"/>
      <c r="WZE18" s="275"/>
      <c r="WZF18" s="275"/>
      <c r="WZG18" s="275"/>
      <c r="WZH18" s="275"/>
      <c r="WZI18" s="275"/>
      <c r="WZJ18" s="275"/>
      <c r="WZK18" s="275"/>
      <c r="WZL18" s="275"/>
      <c r="WZM18" s="275"/>
      <c r="WZN18" s="275"/>
      <c r="WZO18" s="275"/>
      <c r="WZP18" s="275"/>
      <c r="WZQ18" s="275"/>
      <c r="WZR18" s="275"/>
      <c r="WZS18" s="275"/>
      <c r="WZT18" s="275"/>
      <c r="WZU18" s="275"/>
      <c r="WZV18" s="275"/>
      <c r="WZW18" s="275"/>
      <c r="WZX18" s="275"/>
      <c r="WZY18" s="275"/>
      <c r="WZZ18" s="275"/>
      <c r="XAA18" s="275"/>
      <c r="XAB18" s="275"/>
      <c r="XAC18" s="275"/>
      <c r="XAD18" s="275"/>
      <c r="XAE18" s="275"/>
      <c r="XAF18" s="275"/>
      <c r="XAG18" s="275"/>
      <c r="XAH18" s="275"/>
      <c r="XAI18" s="275"/>
      <c r="XAJ18" s="275"/>
      <c r="XAK18" s="275"/>
      <c r="XAL18" s="275"/>
      <c r="XAM18" s="275"/>
      <c r="XAN18" s="275"/>
      <c r="XAO18" s="275"/>
      <c r="XAP18" s="275"/>
      <c r="XAQ18" s="275"/>
      <c r="XAR18" s="275"/>
      <c r="XAS18" s="275"/>
      <c r="XAT18" s="275"/>
      <c r="XAU18" s="275"/>
      <c r="XAV18" s="275"/>
      <c r="XAW18" s="275"/>
      <c r="XAX18" s="275"/>
      <c r="XAY18" s="275"/>
      <c r="XAZ18" s="275"/>
      <c r="XBA18" s="275"/>
      <c r="XBB18" s="275"/>
      <c r="XBC18" s="275"/>
      <c r="XBD18" s="275"/>
      <c r="XBE18" s="275"/>
      <c r="XBF18" s="275"/>
      <c r="XBG18" s="275"/>
      <c r="XBH18" s="275"/>
      <c r="XBI18" s="275"/>
      <c r="XBJ18" s="275"/>
      <c r="XBK18" s="275"/>
      <c r="XBL18" s="275"/>
      <c r="XBM18" s="275"/>
      <c r="XBN18" s="275"/>
      <c r="XBO18" s="275"/>
      <c r="XBP18" s="275"/>
      <c r="XBQ18" s="275"/>
      <c r="XBR18" s="275"/>
      <c r="XBS18" s="275"/>
      <c r="XBT18" s="275"/>
      <c r="XBU18" s="275"/>
      <c r="XBV18" s="275"/>
      <c r="XBW18" s="275"/>
      <c r="XBX18" s="275"/>
      <c r="XBY18" s="275"/>
      <c r="XBZ18" s="275"/>
      <c r="XCA18" s="275"/>
      <c r="XCB18" s="275"/>
      <c r="XCC18" s="275"/>
      <c r="XCD18" s="275"/>
      <c r="XCE18" s="275"/>
      <c r="XCF18" s="275"/>
      <c r="XCG18" s="275"/>
      <c r="XCH18" s="275"/>
      <c r="XCI18" s="275"/>
      <c r="XCJ18" s="275"/>
      <c r="XCK18" s="275"/>
      <c r="XCL18" s="275"/>
      <c r="XCM18" s="275"/>
      <c r="XCN18" s="275"/>
      <c r="XCO18" s="275"/>
      <c r="XCP18" s="275"/>
      <c r="XCQ18" s="275"/>
      <c r="XCR18" s="275"/>
      <c r="XCS18" s="275"/>
      <c r="XCT18" s="275"/>
      <c r="XCU18" s="275"/>
      <c r="XCV18" s="275"/>
      <c r="XCW18" s="275"/>
      <c r="XCX18" s="275"/>
      <c r="XCY18" s="275"/>
      <c r="XCZ18" s="275"/>
      <c r="XDA18" s="275"/>
      <c r="XDB18" s="275"/>
      <c r="XDC18" s="275"/>
      <c r="XDD18" s="275"/>
      <c r="XDE18" s="275"/>
      <c r="XDF18" s="275"/>
      <c r="XDG18" s="275"/>
      <c r="XDH18" s="275"/>
      <c r="XDI18" s="275"/>
      <c r="XDJ18" s="275"/>
      <c r="XDK18" s="275"/>
      <c r="XDL18" s="275"/>
      <c r="XDM18" s="275"/>
      <c r="XDN18" s="275"/>
      <c r="XDO18" s="275"/>
      <c r="XDP18" s="275"/>
      <c r="XDQ18" s="275"/>
      <c r="XDR18" s="275"/>
      <c r="XDS18" s="275"/>
      <c r="XDT18" s="275"/>
      <c r="XDU18" s="275"/>
      <c r="XDV18" s="275"/>
      <c r="XDW18" s="275"/>
      <c r="XDX18" s="275"/>
      <c r="XDY18" s="275"/>
      <c r="XDZ18" s="275"/>
      <c r="XEA18" s="275"/>
      <c r="XEB18" s="275"/>
      <c r="XEC18" s="275"/>
      <c r="XED18" s="275"/>
      <c r="XEE18" s="275"/>
      <c r="XEF18" s="275"/>
      <c r="XEG18" s="275"/>
      <c r="XEH18" s="275"/>
      <c r="XEI18" s="275"/>
      <c r="XEJ18" s="275"/>
      <c r="XEK18" s="275"/>
      <c r="XEL18" s="275"/>
      <c r="XEM18" s="275"/>
      <c r="XEN18" s="275"/>
      <c r="XEO18" s="275"/>
      <c r="XEP18" s="275"/>
      <c r="XEQ18" s="275"/>
      <c r="XER18" s="275"/>
      <c r="XES18" s="275"/>
      <c r="XET18" s="275"/>
      <c r="XEU18" s="275"/>
      <c r="XEV18" s="275"/>
      <c r="XEW18" s="275"/>
      <c r="XEX18" s="275"/>
      <c r="XEY18" s="275"/>
      <c r="XEZ18" s="275"/>
      <c r="XFA18" s="275"/>
      <c r="XFB18" s="275"/>
      <c r="XFC18" s="275"/>
      <c r="XFD18" s="275"/>
    </row>
    <row r="19" spans="1:16384" ht="60" x14ac:dyDescent="0.2">
      <c r="B19" s="270" t="s">
        <v>9</v>
      </c>
      <c r="C19" s="270" t="s">
        <v>224</v>
      </c>
      <c r="D19" s="270" t="s">
        <v>386</v>
      </c>
      <c r="E19" s="270" t="s">
        <v>350</v>
      </c>
      <c r="F19" s="270" t="s">
        <v>505</v>
      </c>
      <c r="G19" s="270" t="s">
        <v>230</v>
      </c>
      <c r="H19" s="270" t="s">
        <v>487</v>
      </c>
      <c r="I19" s="270" t="s">
        <v>234</v>
      </c>
      <c r="J19" s="270" t="s">
        <v>232</v>
      </c>
      <c r="K19" s="270" t="s">
        <v>493</v>
      </c>
      <c r="L19" s="270" t="s">
        <v>240</v>
      </c>
      <c r="M19" s="270" t="s">
        <v>241</v>
      </c>
      <c r="N19" s="270" t="s">
        <v>493</v>
      </c>
    </row>
    <row r="20" spans="1:16384" ht="36" hidden="1" x14ac:dyDescent="0.2">
      <c r="B20" s="277" t="s">
        <v>90</v>
      </c>
      <c r="C20" s="277" t="s">
        <v>236</v>
      </c>
      <c r="D20" s="278" t="s">
        <v>204</v>
      </c>
      <c r="E20" s="305"/>
      <c r="F20" s="300"/>
      <c r="G20" s="300"/>
      <c r="H20" s="300"/>
      <c r="I20" s="279"/>
      <c r="J20" s="279"/>
      <c r="K20" s="546"/>
      <c r="L20" s="279">
        <f>G20*$I$20+L23+L25</f>
        <v>0</v>
      </c>
      <c r="M20" s="279">
        <f>H20*$I$20+M23+M25</f>
        <v>0</v>
      </c>
      <c r="N20" s="279">
        <f t="shared" ref="N20:N33" si="0">K20+L20+M20</f>
        <v>0</v>
      </c>
      <c r="O20" s="280"/>
    </row>
    <row r="21" spans="1:16384" ht="24" hidden="1" x14ac:dyDescent="0.2">
      <c r="A21" s="257">
        <f>IF(E21="ТАК",1,0)</f>
        <v>0</v>
      </c>
      <c r="B21" s="277" t="s">
        <v>90</v>
      </c>
      <c r="C21" s="291" t="s">
        <v>143</v>
      </c>
      <c r="D21" s="278" t="s">
        <v>204</v>
      </c>
      <c r="E21" s="300"/>
      <c r="F21" s="281"/>
      <c r="G21" s="281"/>
      <c r="H21" s="281"/>
      <c r="I21" s="281"/>
      <c r="J21" s="281"/>
      <c r="K21" s="282">
        <f>IF($E$21="ТАК",K20-K23-K25,0)</f>
        <v>0</v>
      </c>
      <c r="L21" s="282">
        <f t="shared" ref="L21:M21" si="1">IF($E$21="ТАК",L20-L23-L25,0)</f>
        <v>0</v>
      </c>
      <c r="M21" s="282">
        <f t="shared" si="1"/>
        <v>0</v>
      </c>
      <c r="N21" s="283">
        <f t="shared" si="0"/>
        <v>0</v>
      </c>
      <c r="O21" s="280"/>
    </row>
    <row r="22" spans="1:16384" ht="24" hidden="1" x14ac:dyDescent="0.2">
      <c r="A22" s="257">
        <f>IF(E22="ТАК",COUNTIF($E$21:$E22,"ТАК"),0)</f>
        <v>0</v>
      </c>
      <c r="B22" s="277" t="s">
        <v>90</v>
      </c>
      <c r="C22" s="291" t="s">
        <v>149</v>
      </c>
      <c r="D22" s="278" t="s">
        <v>204</v>
      </c>
      <c r="E22" s="300"/>
      <c r="F22" s="281"/>
      <c r="G22" s="281"/>
      <c r="H22" s="281"/>
      <c r="I22" s="281"/>
      <c r="J22" s="281"/>
      <c r="K22" s="281"/>
      <c r="L22" s="281"/>
      <c r="M22" s="281"/>
      <c r="N22" s="283">
        <f t="shared" si="0"/>
        <v>0</v>
      </c>
      <c r="O22" s="280"/>
    </row>
    <row r="23" spans="1:16384" s="285" customFormat="1" ht="24" hidden="1" x14ac:dyDescent="0.2">
      <c r="A23" s="257">
        <f>IF(E23="ТАК",COUNTIF($E$21:$E23,"ТАК"),0)</f>
        <v>0</v>
      </c>
      <c r="B23" s="277" t="s">
        <v>90</v>
      </c>
      <c r="C23" s="291" t="s">
        <v>150</v>
      </c>
      <c r="D23" s="278" t="s">
        <v>204</v>
      </c>
      <c r="E23" s="300"/>
      <c r="F23" s="281"/>
      <c r="G23" s="281"/>
      <c r="H23" s="281"/>
      <c r="I23" s="281"/>
      <c r="J23" s="281"/>
      <c r="K23" s="294">
        <f>IF(E23="ТАК",IF(E29="ТАК",IF(E33="ТАК",6839,7897),11281),0)*F3</f>
        <v>0</v>
      </c>
      <c r="L23" s="295">
        <f>IF(E23="ТАК",IF(E29="ТАК",IF(E33="ТАК",7045,8134),11621),0)*F3</f>
        <v>0</v>
      </c>
      <c r="M23" s="295">
        <f>IF(E23="ТАК",IF(E29="ТАК",IF(E33="ТАК",3665,4232),6045),0)*F3</f>
        <v>0</v>
      </c>
      <c r="N23" s="295">
        <f t="shared" si="0"/>
        <v>0</v>
      </c>
      <c r="O23" s="284"/>
    </row>
    <row r="24" spans="1:16384" hidden="1" x14ac:dyDescent="0.2">
      <c r="A24" s="257">
        <f>IF(E24="ТАК",COUNTIF($E$21:$E24,"ТАК"),0)</f>
        <v>0</v>
      </c>
      <c r="B24" s="277" t="s">
        <v>90</v>
      </c>
      <c r="C24" s="291" t="s">
        <v>144</v>
      </c>
      <c r="D24" s="278" t="s">
        <v>204</v>
      </c>
      <c r="E24" s="300"/>
      <c r="F24" s="281"/>
      <c r="G24" s="281"/>
      <c r="H24" s="281"/>
      <c r="I24" s="281"/>
      <c r="J24" s="281"/>
      <c r="K24" s="292"/>
      <c r="L24" s="292"/>
      <c r="M24" s="292"/>
      <c r="N24" s="293">
        <f t="shared" si="0"/>
        <v>0</v>
      </c>
      <c r="O24" s="280"/>
    </row>
    <row r="25" spans="1:16384" s="285" customFormat="1" hidden="1" x14ac:dyDescent="0.2">
      <c r="A25" s="257">
        <f>IF(E25="ТАК",COUNTIF($E$21:$E25,"ТАК"),0)</f>
        <v>0</v>
      </c>
      <c r="B25" s="277" t="s">
        <v>90</v>
      </c>
      <c r="C25" s="291" t="s">
        <v>145</v>
      </c>
      <c r="D25" s="278" t="s">
        <v>204</v>
      </c>
      <c r="E25" s="300"/>
      <c r="F25" s="281"/>
      <c r="G25" s="281"/>
      <c r="H25" s="281"/>
      <c r="I25" s="281"/>
      <c r="J25" s="281"/>
      <c r="K25" s="294">
        <f>IF($E$25="ТАК",F20*3.37,0)*F3</f>
        <v>0</v>
      </c>
      <c r="L25" s="295">
        <f>IF($E$25="ТАК",G20*3.37,0)*F3</f>
        <v>0</v>
      </c>
      <c r="M25" s="295">
        <f>IF($E$25="ТАК",H20*3.37,0)*F3/2</f>
        <v>0</v>
      </c>
      <c r="N25" s="295">
        <f t="shared" si="0"/>
        <v>0</v>
      </c>
      <c r="O25" s="284"/>
    </row>
    <row r="26" spans="1:16384" ht="36" hidden="1" x14ac:dyDescent="0.2">
      <c r="A26" s="257">
        <f>IF(E26="ТАК",COUNTIF($E$21:$E26,"ТАК"),0)</f>
        <v>0</v>
      </c>
      <c r="B26" s="277" t="s">
        <v>96</v>
      </c>
      <c r="C26" s="277" t="s">
        <v>237</v>
      </c>
      <c r="D26" s="278" t="s">
        <v>204</v>
      </c>
      <c r="E26" s="305"/>
      <c r="F26" s="300"/>
      <c r="G26" s="300"/>
      <c r="H26" s="300"/>
      <c r="I26" s="279"/>
      <c r="J26" s="279"/>
      <c r="K26" s="546"/>
      <c r="L26" s="279">
        <f>G26*$I$26+L29</f>
        <v>0</v>
      </c>
      <c r="M26" s="279">
        <f>H26*$I$26+M29</f>
        <v>0</v>
      </c>
      <c r="N26" s="279">
        <f t="shared" si="0"/>
        <v>0</v>
      </c>
    </row>
    <row r="27" spans="1:16384" ht="24" hidden="1" x14ac:dyDescent="0.2">
      <c r="A27" s="257">
        <f>IF(E27="ТАК",COUNTIF($E$21:$E27,"ТАК"),0)</f>
        <v>0</v>
      </c>
      <c r="B27" s="277" t="s">
        <v>96</v>
      </c>
      <c r="C27" s="291" t="s">
        <v>151</v>
      </c>
      <c r="D27" s="278" t="s">
        <v>204</v>
      </c>
      <c r="E27" s="300"/>
      <c r="F27" s="281"/>
      <c r="G27" s="281"/>
      <c r="H27" s="281"/>
      <c r="I27" s="281"/>
      <c r="J27" s="281"/>
      <c r="K27" s="282">
        <f>IF($E$27="ТАК",K26-K29,0)</f>
        <v>0</v>
      </c>
      <c r="L27" s="282">
        <f t="shared" ref="L27:M27" si="2">IF($E$27="ТАК",L26-L29,0)</f>
        <v>0</v>
      </c>
      <c r="M27" s="282">
        <f t="shared" si="2"/>
        <v>0</v>
      </c>
      <c r="N27" s="283">
        <f t="shared" si="0"/>
        <v>0</v>
      </c>
    </row>
    <row r="28" spans="1:16384" ht="24" hidden="1" x14ac:dyDescent="0.2">
      <c r="A28" s="257">
        <f>IF(E28="ТАК",COUNTIF($E$21:$E28,"ТАК"),0)</f>
        <v>0</v>
      </c>
      <c r="B28" s="277" t="s">
        <v>96</v>
      </c>
      <c r="C28" s="291" t="s">
        <v>146</v>
      </c>
      <c r="D28" s="278" t="s">
        <v>204</v>
      </c>
      <c r="E28" s="300"/>
      <c r="F28" s="281"/>
      <c r="G28" s="281"/>
      <c r="H28" s="281"/>
      <c r="I28" s="281"/>
      <c r="J28" s="281"/>
      <c r="K28" s="281"/>
      <c r="L28" s="281"/>
      <c r="M28" s="281"/>
      <c r="N28" s="283">
        <f t="shared" si="0"/>
        <v>0</v>
      </c>
    </row>
    <row r="29" spans="1:16384" s="285" customFormat="1" ht="24" hidden="1" x14ac:dyDescent="0.2">
      <c r="A29" s="257">
        <f>IF(E29="ТАК",COUNTIF($E$21:$E29,"ТАК"),0)</f>
        <v>0</v>
      </c>
      <c r="B29" s="277" t="s">
        <v>96</v>
      </c>
      <c r="C29" s="291" t="s">
        <v>152</v>
      </c>
      <c r="D29" s="278" t="s">
        <v>204</v>
      </c>
      <c r="E29" s="300"/>
      <c r="F29" s="281"/>
      <c r="G29" s="281"/>
      <c r="H29" s="281"/>
      <c r="I29" s="281"/>
      <c r="J29" s="281"/>
      <c r="K29" s="296">
        <f>IF(E23="ТАК",IF(E29="ТАК",IF(E33="ТАК",3530,3384),0),0)*F3</f>
        <v>0</v>
      </c>
      <c r="L29" s="296">
        <f>IF(E23="ТАК",IF(E29="ТАК",IF(E33="ТАК",3636,3486),0),0)*F3</f>
        <v>0</v>
      </c>
      <c r="M29" s="296">
        <f>IF(E23="ТАК",IF(E29="ТАК",IF(E33="ТАК",1891,1814),0),0)*F3</f>
        <v>0</v>
      </c>
      <c r="N29" s="296">
        <f t="shared" si="0"/>
        <v>0</v>
      </c>
    </row>
    <row r="30" spans="1:16384" ht="36" hidden="1" x14ac:dyDescent="0.2">
      <c r="A30" s="257">
        <f>IF(E30="ТАК",COUNTIF($E$21:$E30,"ТАК"),0)</f>
        <v>0</v>
      </c>
      <c r="B30" s="277" t="s">
        <v>98</v>
      </c>
      <c r="C30" s="277" t="s">
        <v>238</v>
      </c>
      <c r="D30" s="278" t="s">
        <v>204</v>
      </c>
      <c r="E30" s="305"/>
      <c r="F30" s="301"/>
      <c r="G30" s="301"/>
      <c r="H30" s="301"/>
      <c r="I30" s="279"/>
      <c r="J30" s="279"/>
      <c r="K30" s="279">
        <f>F30*$I$30+K33</f>
        <v>0</v>
      </c>
      <c r="L30" s="279">
        <f>G30*$I$30+L33</f>
        <v>0</v>
      </c>
      <c r="M30" s="279">
        <f>H30*$I$30+M33</f>
        <v>0</v>
      </c>
      <c r="N30" s="279">
        <f t="shared" si="0"/>
        <v>0</v>
      </c>
    </row>
    <row r="31" spans="1:16384" ht="24" hidden="1" x14ac:dyDescent="0.2">
      <c r="A31" s="257">
        <f>IF(E31="ТАК",COUNTIF($E$21:$E31,"ТАК"),0)</f>
        <v>0</v>
      </c>
      <c r="B31" s="277" t="s">
        <v>98</v>
      </c>
      <c r="C31" s="291" t="s">
        <v>153</v>
      </c>
      <c r="D31" s="278" t="s">
        <v>204</v>
      </c>
      <c r="E31" s="300"/>
      <c r="F31" s="281"/>
      <c r="G31" s="281"/>
      <c r="H31" s="281"/>
      <c r="I31" s="281"/>
      <c r="J31" s="281"/>
      <c r="K31" s="282">
        <f>IF($E$31="ТАК",K30-K33,0)</f>
        <v>0</v>
      </c>
      <c r="L31" s="282">
        <f t="shared" ref="L31:M31" si="3">IF($E$31="ТАК",L30-L33,0)</f>
        <v>0</v>
      </c>
      <c r="M31" s="282">
        <f t="shared" si="3"/>
        <v>0</v>
      </c>
      <c r="N31" s="283">
        <f t="shared" si="0"/>
        <v>0</v>
      </c>
    </row>
    <row r="32" spans="1:16384" ht="24" hidden="1" x14ac:dyDescent="0.2">
      <c r="A32" s="257">
        <f>IF(E32="ТАК",COUNTIF($E$21:$E32,"ТАК"),0)</f>
        <v>0</v>
      </c>
      <c r="B32" s="277" t="s">
        <v>98</v>
      </c>
      <c r="C32" s="291" t="s">
        <v>154</v>
      </c>
      <c r="D32" s="278" t="s">
        <v>204</v>
      </c>
      <c r="E32" s="300"/>
      <c r="F32" s="281"/>
      <c r="G32" s="281"/>
      <c r="H32" s="281"/>
      <c r="I32" s="281"/>
      <c r="J32" s="281"/>
      <c r="K32" s="281"/>
      <c r="L32" s="281"/>
      <c r="M32" s="281"/>
      <c r="N32" s="283">
        <f t="shared" si="0"/>
        <v>0</v>
      </c>
    </row>
    <row r="33" spans="1:14" s="285" customFormat="1" ht="24" hidden="1" x14ac:dyDescent="0.2">
      <c r="A33" s="257">
        <f>IF(E33="ТАК",COUNTIF($E$21:$E33,"ТАК"),0)</f>
        <v>0</v>
      </c>
      <c r="B33" s="277" t="s">
        <v>98</v>
      </c>
      <c r="C33" s="291" t="s">
        <v>155</v>
      </c>
      <c r="D33" s="278" t="s">
        <v>204</v>
      </c>
      <c r="E33" s="300"/>
      <c r="F33" s="281"/>
      <c r="G33" s="281"/>
      <c r="H33" s="281"/>
      <c r="I33" s="281"/>
      <c r="J33" s="281"/>
      <c r="K33" s="296">
        <f>IF(E23="ТАК",IF(E29="ТАК",IF(E33="ТАК",912,0),0),0)*F3</f>
        <v>0</v>
      </c>
      <c r="L33" s="296">
        <f>IF(E23="ТАК",IF(E29="ТАК",IF(E33="ТАК",940,0),0),0)*F3</f>
        <v>0</v>
      </c>
      <c r="M33" s="296">
        <f>IF(E23="ТАК",IF(E29="ТАК",IF(E33="ТАК",489,0),0),0)*F3</f>
        <v>0</v>
      </c>
      <c r="N33" s="296">
        <f t="shared" si="0"/>
        <v>0</v>
      </c>
    </row>
    <row r="34" spans="1:14" ht="15" x14ac:dyDescent="0.2">
      <c r="A34" s="257">
        <f>IF(E34="ТАК",COUNTIF($E$21:$E34,"ТАК"),0)</f>
        <v>1</v>
      </c>
      <c r="B34" s="277" t="s">
        <v>101</v>
      </c>
      <c r="C34" s="277" t="s">
        <v>156</v>
      </c>
      <c r="D34" s="278" t="s">
        <v>205</v>
      </c>
      <c r="E34" s="300" t="s">
        <v>352</v>
      </c>
      <c r="F34" s="547"/>
      <c r="G34" s="547">
        <v>1450</v>
      </c>
      <c r="H34" s="547"/>
      <c r="I34" s="548">
        <v>122</v>
      </c>
      <c r="J34" s="548"/>
      <c r="K34" s="548">
        <f>G34*I34</f>
        <v>176900</v>
      </c>
      <c r="L34" s="279"/>
      <c r="M34" s="279">
        <f>H34*$I$34</f>
        <v>0</v>
      </c>
      <c r="N34" s="279">
        <f>K34+L34+M34</f>
        <v>176900</v>
      </c>
    </row>
    <row r="35" spans="1:14" ht="24" hidden="1" x14ac:dyDescent="0.2">
      <c r="A35" s="257">
        <f>IF(E35="ТАК",COUNTIF($E$21:$E35,"ТАК"),0)</f>
        <v>0</v>
      </c>
      <c r="B35" s="277" t="s">
        <v>103</v>
      </c>
      <c r="C35" s="277" t="s">
        <v>157</v>
      </c>
      <c r="D35" s="278" t="s">
        <v>204</v>
      </c>
      <c r="E35" s="300"/>
      <c r="F35" s="300"/>
      <c r="G35" s="300"/>
      <c r="H35" s="300"/>
      <c r="I35" s="279"/>
      <c r="J35" s="279"/>
      <c r="K35" s="279">
        <f>F35*$I$35</f>
        <v>0</v>
      </c>
      <c r="L35" s="279">
        <f t="shared" ref="L35" si="4">G35*$I$35</f>
        <v>0</v>
      </c>
      <c r="M35" s="279">
        <f>H35*$I$35</f>
        <v>0</v>
      </c>
      <c r="N35" s="279">
        <f t="shared" ref="N34:N39" si="5">K35+L35+M35</f>
        <v>0</v>
      </c>
    </row>
    <row r="36" spans="1:14" ht="36" hidden="1" x14ac:dyDescent="0.2">
      <c r="A36" s="257">
        <f>IF(E36="ТАК",COUNTIF($E$21:$E36,"ТАК"),0)</f>
        <v>0</v>
      </c>
      <c r="B36" s="277" t="s">
        <v>106</v>
      </c>
      <c r="C36" s="277" t="s">
        <v>158</v>
      </c>
      <c r="D36" s="278" t="s">
        <v>204</v>
      </c>
      <c r="E36" s="300"/>
      <c r="F36" s="300"/>
      <c r="G36" s="300"/>
      <c r="H36" s="300"/>
      <c r="I36" s="279"/>
      <c r="J36" s="279"/>
      <c r="K36" s="279">
        <f>F36*$I$36</f>
        <v>0</v>
      </c>
      <c r="L36" s="279">
        <f>G36*$I$36</f>
        <v>0</v>
      </c>
      <c r="M36" s="279">
        <f>H36*$I$36</f>
        <v>0</v>
      </c>
      <c r="N36" s="279">
        <f t="shared" si="5"/>
        <v>0</v>
      </c>
    </row>
    <row r="37" spans="1:14" ht="36" hidden="1" x14ac:dyDescent="0.2">
      <c r="A37" s="257">
        <f>IF(E37="ТАК",COUNTIF($E$21:$E37,"ТАК"),0)</f>
        <v>0</v>
      </c>
      <c r="B37" s="277" t="s">
        <v>111</v>
      </c>
      <c r="C37" s="277" t="s">
        <v>159</v>
      </c>
      <c r="D37" s="278" t="s">
        <v>204</v>
      </c>
      <c r="E37" s="300"/>
      <c r="F37" s="302"/>
      <c r="G37" s="303"/>
      <c r="H37" s="303"/>
      <c r="I37" s="279"/>
      <c r="J37" s="279"/>
      <c r="K37" s="279">
        <f>F37*$I$37</f>
        <v>0</v>
      </c>
      <c r="L37" s="279">
        <f t="shared" ref="L37" si="6">G37*$I$37</f>
        <v>0</v>
      </c>
      <c r="M37" s="279">
        <f>H37*$I$37</f>
        <v>0</v>
      </c>
      <c r="N37" s="279">
        <f t="shared" si="5"/>
        <v>0</v>
      </c>
    </row>
    <row r="38" spans="1:14" ht="36" hidden="1" x14ac:dyDescent="0.2">
      <c r="A38" s="257">
        <f>IF(E38="ТАК",COUNTIF($E$21:$E38,"ТАК"),0)</f>
        <v>0</v>
      </c>
      <c r="B38" s="277" t="s">
        <v>167</v>
      </c>
      <c r="C38" s="277" t="s">
        <v>243</v>
      </c>
      <c r="D38" s="278" t="s">
        <v>205</v>
      </c>
      <c r="E38" s="300"/>
      <c r="F38" s="300"/>
      <c r="G38" s="300"/>
      <c r="H38" s="300"/>
      <c r="I38" s="279"/>
      <c r="J38" s="279"/>
      <c r="K38" s="279">
        <f>F38*$I$38</f>
        <v>0</v>
      </c>
      <c r="L38" s="279">
        <f t="shared" ref="L38" si="7">G38*$I$38</f>
        <v>0</v>
      </c>
      <c r="M38" s="279">
        <f>H38*$I$38</f>
        <v>0</v>
      </c>
      <c r="N38" s="279">
        <f t="shared" si="5"/>
        <v>0</v>
      </c>
    </row>
    <row r="39" spans="1:14" ht="36" hidden="1" x14ac:dyDescent="0.2">
      <c r="A39" s="257">
        <f>IF(E39="ТАК",COUNTIF($E$21:$E39,"ТАК"),0)</f>
        <v>0</v>
      </c>
      <c r="B39" s="286" t="s">
        <v>118</v>
      </c>
      <c r="C39" s="277" t="s">
        <v>461</v>
      </c>
      <c r="D39" s="278" t="s">
        <v>205</v>
      </c>
      <c r="E39" s="305"/>
      <c r="F39" s="306"/>
      <c r="G39" s="306"/>
      <c r="H39" s="306"/>
      <c r="I39" s="279"/>
      <c r="J39" s="279"/>
      <c r="K39" s="279">
        <f>F39*$I$39</f>
        <v>0</v>
      </c>
      <c r="L39" s="279">
        <f t="shared" ref="L39" si="8">G39*$I$39</f>
        <v>0</v>
      </c>
      <c r="M39" s="279">
        <f>H39*$I$39</f>
        <v>0</v>
      </c>
      <c r="N39" s="279">
        <f t="shared" si="5"/>
        <v>0</v>
      </c>
    </row>
    <row r="40" spans="1:14" ht="24" hidden="1" x14ac:dyDescent="0.2">
      <c r="A40" s="257">
        <f>IF(E40="ТАК",COUNTIF($E$21:$E40,"ТАК"),0)</f>
        <v>0</v>
      </c>
      <c r="B40" s="287" t="s">
        <v>118</v>
      </c>
      <c r="C40" s="277" t="s">
        <v>160</v>
      </c>
      <c r="D40" s="278" t="s">
        <v>205</v>
      </c>
      <c r="E40" s="300"/>
      <c r="F40" s="307"/>
      <c r="G40" s="307"/>
      <c r="H40" s="307"/>
      <c r="I40" s="281"/>
      <c r="J40" s="281"/>
      <c r="K40" s="282">
        <f>K39</f>
        <v>0</v>
      </c>
      <c r="L40" s="282">
        <f t="shared" ref="L40:M40" si="9">L39</f>
        <v>0</v>
      </c>
      <c r="M40" s="282">
        <f t="shared" si="9"/>
        <v>0</v>
      </c>
      <c r="N40" s="283">
        <f t="shared" ref="N40:N49" si="10">K40+L40+M40</f>
        <v>0</v>
      </c>
    </row>
    <row r="41" spans="1:14" ht="24" hidden="1" x14ac:dyDescent="0.2">
      <c r="A41" s="257">
        <f>IF(E41="ТАК",COUNTIF($E$21:$E41,"ТАК"),0)</f>
        <v>0</v>
      </c>
      <c r="B41" s="287" t="s">
        <v>118</v>
      </c>
      <c r="C41" s="277" t="s">
        <v>161</v>
      </c>
      <c r="D41" s="278" t="s">
        <v>205</v>
      </c>
      <c r="E41" s="300"/>
      <c r="F41" s="300"/>
      <c r="G41" s="300"/>
      <c r="H41" s="300"/>
      <c r="I41" s="281"/>
      <c r="J41" s="281"/>
      <c r="K41" s="281"/>
      <c r="L41" s="281"/>
      <c r="M41" s="288"/>
      <c r="N41" s="283">
        <f t="shared" si="10"/>
        <v>0</v>
      </c>
    </row>
    <row r="42" spans="1:14" ht="36" hidden="1" x14ac:dyDescent="0.2">
      <c r="A42" s="257">
        <f>IF(E42="ТАК",COUNTIF($E$21:$E42,"ТАК"),0)</f>
        <v>0</v>
      </c>
      <c r="B42" s="287" t="s">
        <v>118</v>
      </c>
      <c r="C42" s="277" t="s">
        <v>147</v>
      </c>
      <c r="D42" s="278" t="s">
        <v>205</v>
      </c>
      <c r="E42" s="300"/>
      <c r="F42" s="300"/>
      <c r="G42" s="300"/>
      <c r="H42" s="300"/>
      <c r="I42" s="281"/>
      <c r="J42" s="281"/>
      <c r="K42" s="281"/>
      <c r="L42" s="281"/>
      <c r="M42" s="288"/>
      <c r="N42" s="283">
        <f t="shared" si="10"/>
        <v>0</v>
      </c>
    </row>
    <row r="43" spans="1:14" ht="24" hidden="1" x14ac:dyDescent="0.2">
      <c r="A43" s="257">
        <f>IF(E43="ТАК",COUNTIF($E$21:$E43,"ТАК"),0)</f>
        <v>0</v>
      </c>
      <c r="B43" s="277" t="s">
        <v>123</v>
      </c>
      <c r="C43" s="277" t="s">
        <v>245</v>
      </c>
      <c r="D43" s="278" t="s">
        <v>205</v>
      </c>
      <c r="E43" s="300"/>
      <c r="F43" s="304"/>
      <c r="G43" s="304"/>
      <c r="H43" s="304"/>
      <c r="I43" s="279"/>
      <c r="J43" s="279"/>
      <c r="K43" s="279">
        <f>F43*$I$43</f>
        <v>0</v>
      </c>
      <c r="L43" s="279">
        <f>G43*$I$43</f>
        <v>0</v>
      </c>
      <c r="M43" s="279">
        <f>H43*$I$43</f>
        <v>0</v>
      </c>
      <c r="N43" s="279">
        <f t="shared" si="10"/>
        <v>0</v>
      </c>
    </row>
    <row r="44" spans="1:14" ht="24" x14ac:dyDescent="0.2">
      <c r="A44" s="257">
        <f>IF(E44="ТАК",COUNTIF($E$21:$E44,"ТАК"),0)</f>
        <v>2</v>
      </c>
      <c r="B44" s="277" t="s">
        <v>124</v>
      </c>
      <c r="C44" s="277" t="s">
        <v>162</v>
      </c>
      <c r="D44" s="278" t="s">
        <v>205</v>
      </c>
      <c r="E44" s="300" t="s">
        <v>352</v>
      </c>
      <c r="F44" s="549"/>
      <c r="G44" s="549">
        <v>222</v>
      </c>
      <c r="H44" s="549"/>
      <c r="I44" s="548">
        <v>592.24</v>
      </c>
      <c r="J44" s="548"/>
      <c r="K44" s="548">
        <f>G44*I44</f>
        <v>131477.28</v>
      </c>
      <c r="L44" s="548">
        <f>G44*$I$44</f>
        <v>131477.28</v>
      </c>
      <c r="M44" s="548">
        <f>H44*$I$44</f>
        <v>0</v>
      </c>
      <c r="N44" s="548">
        <f t="shared" si="10"/>
        <v>262954.56</v>
      </c>
    </row>
    <row r="45" spans="1:14" ht="36" hidden="1" x14ac:dyDescent="0.2">
      <c r="A45" s="257">
        <f>IF(E45="ТАК",COUNTIF($E$21:$E45,"ТАК"),0)</f>
        <v>0</v>
      </c>
      <c r="B45" s="277" t="s">
        <v>125</v>
      </c>
      <c r="C45" s="277" t="s">
        <v>163</v>
      </c>
      <c r="D45" s="278" t="s">
        <v>205</v>
      </c>
      <c r="E45" s="300"/>
      <c r="F45" s="300"/>
      <c r="G45" s="300"/>
      <c r="H45" s="300"/>
      <c r="I45" s="279"/>
      <c r="J45" s="279"/>
      <c r="K45" s="279">
        <f>F45*($I$45/2.5)</f>
        <v>0</v>
      </c>
      <c r="L45" s="279">
        <f>G45*($I$45/2.5)</f>
        <v>0</v>
      </c>
      <c r="M45" s="279">
        <f>H45*($I$45/2.5)</f>
        <v>0</v>
      </c>
      <c r="N45" s="279">
        <f t="shared" si="10"/>
        <v>0</v>
      </c>
    </row>
    <row r="46" spans="1:14" ht="48" hidden="1" x14ac:dyDescent="0.2">
      <c r="A46" s="257">
        <f>IF(E46="ТАК",COUNTIF($E$21:$E46,"ТАК"),0)</f>
        <v>0</v>
      </c>
      <c r="B46" s="277" t="s">
        <v>126</v>
      </c>
      <c r="C46" s="277" t="s">
        <v>164</v>
      </c>
      <c r="D46" s="278" t="s">
        <v>205</v>
      </c>
      <c r="E46" s="300"/>
      <c r="F46" s="300"/>
      <c r="G46" s="300"/>
      <c r="H46" s="300"/>
      <c r="I46" s="279"/>
      <c r="J46" s="279"/>
      <c r="K46" s="279">
        <f>F46*$I$46/2.5</f>
        <v>0</v>
      </c>
      <c r="L46" s="279">
        <f t="shared" ref="L46" si="11">G46*$I$46/2.5</f>
        <v>0</v>
      </c>
      <c r="M46" s="279">
        <f>H46*$I$46/2.5</f>
        <v>0</v>
      </c>
      <c r="N46" s="279">
        <f t="shared" si="10"/>
        <v>0</v>
      </c>
    </row>
    <row r="47" spans="1:14" ht="24" hidden="1" x14ac:dyDescent="0.2">
      <c r="A47" s="257">
        <f>IF(E47="ТАК",COUNTIF($E$21:$E47,"ТАК"),0)</f>
        <v>0</v>
      </c>
      <c r="B47" s="277" t="s">
        <v>127</v>
      </c>
      <c r="C47" s="277" t="s">
        <v>148</v>
      </c>
      <c r="D47" s="278" t="s">
        <v>205</v>
      </c>
      <c r="E47" s="300"/>
      <c r="F47" s="300"/>
      <c r="G47" s="300"/>
      <c r="H47" s="300"/>
      <c r="I47" s="279"/>
      <c r="J47" s="279"/>
      <c r="K47" s="279">
        <f>F47*$I$47/2.5</f>
        <v>0</v>
      </c>
      <c r="L47" s="279">
        <f t="shared" ref="L47" si="12">G47*$I$47/2.5</f>
        <v>0</v>
      </c>
      <c r="M47" s="279">
        <f>H47*$I$47/2.5</f>
        <v>0</v>
      </c>
      <c r="N47" s="279">
        <f t="shared" si="10"/>
        <v>0</v>
      </c>
    </row>
    <row r="48" spans="1:14" ht="24" hidden="1" x14ac:dyDescent="0.2">
      <c r="A48" s="257">
        <f>IF(E48="ТАК",COUNTIF($E$21:$E48,"ТАК"),0)</f>
        <v>0</v>
      </c>
      <c r="B48" s="277" t="s">
        <v>128</v>
      </c>
      <c r="C48" s="277" t="s">
        <v>165</v>
      </c>
      <c r="D48" s="278" t="s">
        <v>205</v>
      </c>
      <c r="E48" s="300"/>
      <c r="F48" s="300"/>
      <c r="G48" s="300"/>
      <c r="H48" s="300"/>
      <c r="I48" s="279"/>
      <c r="J48" s="279"/>
      <c r="K48" s="279">
        <f>F48*$I$48/2.5</f>
        <v>0</v>
      </c>
      <c r="L48" s="279">
        <f t="shared" ref="L48" si="13">G48*$I$48/2.5</f>
        <v>0</v>
      </c>
      <c r="M48" s="279">
        <f>H48*$I$48/2.5</f>
        <v>0</v>
      </c>
      <c r="N48" s="279">
        <f t="shared" si="10"/>
        <v>0</v>
      </c>
    </row>
    <row r="49" spans="1:14" ht="24" hidden="1" x14ac:dyDescent="0.2">
      <c r="A49" s="257">
        <f>IF(E49="ТАК",COUNTIF($E$21:$E49,"ТАК"),0)</f>
        <v>0</v>
      </c>
      <c r="B49" s="277" t="s">
        <v>129</v>
      </c>
      <c r="C49" s="277" t="s">
        <v>166</v>
      </c>
      <c r="D49" s="278" t="s">
        <v>205</v>
      </c>
      <c r="E49" s="300"/>
      <c r="F49" s="300"/>
      <c r="G49" s="300"/>
      <c r="H49" s="300"/>
      <c r="I49" s="279"/>
      <c r="J49" s="279"/>
      <c r="K49" s="279">
        <f>F49*$I$49/2.5</f>
        <v>0</v>
      </c>
      <c r="L49" s="279">
        <f t="shared" ref="L49" si="14">G49*$I$49/2.5</f>
        <v>0</v>
      </c>
      <c r="M49" s="279">
        <f>H49*$I$49/2.5</f>
        <v>0</v>
      </c>
      <c r="N49" s="279">
        <f t="shared" si="10"/>
        <v>0</v>
      </c>
    </row>
    <row r="50" spans="1:14" ht="24" hidden="1" x14ac:dyDescent="0.2">
      <c r="A50" s="257">
        <f>IF(E50="ТАК",COUNTIF($E$21:$E50,"ТАК"),0)</f>
        <v>0</v>
      </c>
      <c r="B50" s="277" t="s">
        <v>480</v>
      </c>
      <c r="C50" s="277" t="s">
        <v>490</v>
      </c>
      <c r="D50" s="278" t="s">
        <v>205</v>
      </c>
      <c r="E50" s="300"/>
      <c r="F50" s="300"/>
      <c r="G50" s="300"/>
      <c r="H50" s="300"/>
      <c r="I50" s="279"/>
      <c r="J50" s="372"/>
      <c r="K50" s="279">
        <f>F50*$I$49/2.5</f>
        <v>0</v>
      </c>
      <c r="L50" s="279">
        <f t="shared" ref="L50" si="15">G50*$I$49/2.5</f>
        <v>0</v>
      </c>
      <c r="M50" s="279">
        <f>H50*$I$49/2.5</f>
        <v>0</v>
      </c>
      <c r="N50" s="279">
        <f t="shared" ref="N50" si="16">K50+L50+M50</f>
        <v>0</v>
      </c>
    </row>
    <row r="54" spans="1:14" ht="12.95" x14ac:dyDescent="0.3">
      <c r="K54" s="289"/>
      <c r="L54" s="290"/>
      <c r="M54" s="290"/>
    </row>
    <row r="57" spans="1:14" ht="11.45" x14ac:dyDescent="0.25">
      <c r="K57" s="290"/>
      <c r="L57" s="290"/>
      <c r="M57" s="290"/>
    </row>
  </sheetData>
  <sheetProtection password="CD5E" sheet="1" objects="1" scenarios="1" formatColumns="0" formatRows="0" autoFilter="0"/>
  <autoFilter ref="A19:XFD50">
    <filterColumn colId="4">
      <customFilters>
        <customFilter operator="notEqual" val=" "/>
      </customFilters>
    </filterColumn>
  </autoFilter>
  <mergeCells count="13">
    <mergeCell ref="B15:C15"/>
    <mergeCell ref="B17:C17"/>
    <mergeCell ref="H16:I16"/>
    <mergeCell ref="H18:I18"/>
    <mergeCell ref="B5:M5"/>
    <mergeCell ref="B7:C7"/>
    <mergeCell ref="F7:M7"/>
    <mergeCell ref="B13:C13"/>
    <mergeCell ref="F13:G13"/>
    <mergeCell ref="B9:C9"/>
    <mergeCell ref="F9:M9"/>
    <mergeCell ref="B11:C11"/>
    <mergeCell ref="F11:M11"/>
  </mergeCells>
  <dataValidations count="7">
    <dataValidation type="whole" operator="lessThan" allowBlank="1" showInputMessage="1" showErrorMessage="1" sqref="F42:H42">
      <formula1>F39</formula1>
    </dataValidation>
    <dataValidation type="whole" operator="lessThan" allowBlank="1" showInputMessage="1" showErrorMessage="1" sqref="F41:H41">
      <formula1>F39</formula1>
    </dataValidation>
    <dataValidation type="whole" operator="lessThan" allowBlank="1" showInputMessage="1" showErrorMessage="1" sqref="F40:H40">
      <formula1>F39</formula1>
    </dataValidation>
    <dataValidation type="decimal" operator="greaterThanOrEqual" allowBlank="1" showInputMessage="1" showErrorMessage="1" sqref="F3">
      <formula1>-1</formula1>
    </dataValidation>
    <dataValidation type="list" allowBlank="1" showInputMessage="1" showErrorMessage="1" sqref="C2:E2">
      <formula1>"EUR,USD"</formula1>
    </dataValidation>
    <dataValidation type="list" allowBlank="1" showInputMessage="1" showErrorMessage="1" sqref="E19">
      <formula1>$E$20:$E$49</formula1>
    </dataValidation>
    <dataValidation type="list" allowBlank="1" showInputMessage="1" showErrorMessage="1" sqref="E20:E50">
      <formula1>Рекомендований_напрямок</formula1>
    </dataValidation>
  </dataValidations>
  <pageMargins left="0.7" right="0.7" top="0.75" bottom="0.75" header="0.3" footer="0.3"/>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42"/>
  <sheetViews>
    <sheetView topLeftCell="C1" zoomScale="55" zoomScaleNormal="55" workbookViewId="0">
      <pane xSplit="3" ySplit="9" topLeftCell="F10" activePane="bottomRight" state="frozen"/>
      <selection activeCell="C1" sqref="C1"/>
      <selection pane="topRight" activeCell="F1" sqref="F1"/>
      <selection pane="bottomLeft" activeCell="C10" sqref="C10"/>
      <selection pane="bottomRight" activeCell="W21" sqref="W21"/>
    </sheetView>
  </sheetViews>
  <sheetFormatPr defaultColWidth="8.85546875" defaultRowHeight="12.75" x14ac:dyDescent="0.2"/>
  <cols>
    <col min="1" max="2" width="23.5703125" style="190" hidden="1" customWidth="1"/>
    <col min="3" max="3" width="5" style="191" customWidth="1"/>
    <col min="4" max="4" width="28.42578125" style="192" customWidth="1"/>
    <col min="5" max="5" width="42.140625" style="191" customWidth="1"/>
    <col min="6" max="7" width="28.42578125" style="191" customWidth="1"/>
    <col min="8" max="8" width="24" style="191" customWidth="1"/>
    <col min="9" max="9" width="20.5703125" style="192" customWidth="1"/>
    <col min="10" max="10" width="16.42578125" style="193" customWidth="1"/>
    <col min="11" max="12" width="19.140625" style="192" customWidth="1"/>
    <col min="13" max="14" width="19.140625" style="194" customWidth="1"/>
    <col min="15" max="15" width="8.85546875" style="192" customWidth="1"/>
    <col min="16" max="16384" width="8.85546875" style="192"/>
  </cols>
  <sheetData>
    <row r="1" spans="1:14" x14ac:dyDescent="0.2">
      <c r="E1" s="192"/>
      <c r="F1" s="192"/>
      <c r="G1" s="192"/>
    </row>
    <row r="2" spans="1:14" s="196" customFormat="1" ht="25.5" x14ac:dyDescent="0.35">
      <c r="A2" s="195"/>
      <c r="B2" s="195"/>
      <c r="C2" s="466" t="s">
        <v>482</v>
      </c>
      <c r="D2" s="466"/>
      <c r="E2" s="466"/>
      <c r="F2" s="466"/>
      <c r="G2" s="466"/>
      <c r="H2" s="466"/>
      <c r="I2" s="466"/>
      <c r="J2" s="466"/>
      <c r="K2" s="467"/>
      <c r="L2" s="467"/>
      <c r="M2" s="467"/>
      <c r="N2" s="467"/>
    </row>
    <row r="3" spans="1:14" x14ac:dyDescent="0.2">
      <c r="C3" s="197"/>
      <c r="D3" s="197"/>
      <c r="E3" s="197"/>
      <c r="F3" s="197"/>
      <c r="G3" s="197"/>
      <c r="H3" s="197"/>
      <c r="I3" s="198"/>
      <c r="J3" s="199"/>
      <c r="K3" s="198"/>
      <c r="L3" s="198"/>
      <c r="M3" s="200"/>
      <c r="N3" s="200"/>
    </row>
    <row r="4" spans="1:14" s="202" customFormat="1" ht="15.75" x14ac:dyDescent="0.25">
      <c r="A4" s="201"/>
      <c r="B4" s="201"/>
      <c r="C4" s="472" t="s">
        <v>427</v>
      </c>
      <c r="D4" s="472"/>
      <c r="E4" s="472"/>
      <c r="F4" s="472"/>
      <c r="G4" s="472"/>
      <c r="H4" s="472"/>
      <c r="I4" s="472"/>
      <c r="J4" s="472"/>
      <c r="K4" s="473"/>
      <c r="L4" s="473"/>
      <c r="M4" s="473"/>
      <c r="N4" s="473"/>
    </row>
    <row r="5" spans="1:14" s="202" customFormat="1" ht="15.75" x14ac:dyDescent="0.25">
      <c r="A5" s="201"/>
      <c r="B5" s="201"/>
      <c r="C5" s="203"/>
      <c r="D5" s="203"/>
      <c r="E5" s="203"/>
      <c r="F5" s="203"/>
      <c r="G5" s="203"/>
      <c r="H5" s="203"/>
      <c r="I5" s="204"/>
      <c r="J5" s="205"/>
      <c r="K5" s="204"/>
      <c r="L5" s="204"/>
      <c r="M5" s="206"/>
      <c r="N5" s="206"/>
    </row>
    <row r="6" spans="1:14" s="201" customFormat="1" ht="16.5" thickBot="1" x14ac:dyDescent="0.3">
      <c r="C6" s="475"/>
      <c r="D6" s="475"/>
      <c r="E6" s="475"/>
      <c r="F6" s="475"/>
      <c r="G6" s="475"/>
      <c r="H6" s="475"/>
      <c r="I6" s="475"/>
      <c r="J6" s="475"/>
      <c r="K6" s="475"/>
      <c r="L6" s="475"/>
      <c r="M6" s="475"/>
      <c r="N6" s="475"/>
    </row>
    <row r="7" spans="1:14" s="201" customFormat="1" ht="15.75" x14ac:dyDescent="0.25">
      <c r="C7" s="476"/>
      <c r="D7" s="477"/>
      <c r="E7" s="477"/>
      <c r="F7" s="477"/>
      <c r="G7" s="477"/>
      <c r="H7" s="477"/>
      <c r="I7" s="477"/>
      <c r="J7" s="477"/>
      <c r="K7" s="477"/>
      <c r="L7" s="477"/>
      <c r="M7" s="477"/>
      <c r="N7" s="477"/>
    </row>
    <row r="8" spans="1:14" s="376" customFormat="1" ht="31.5" customHeight="1" x14ac:dyDescent="0.2">
      <c r="C8" s="470" t="s">
        <v>26</v>
      </c>
      <c r="D8" s="468" t="s">
        <v>27</v>
      </c>
      <c r="E8" s="468" t="s">
        <v>384</v>
      </c>
      <c r="F8" s="468" t="s">
        <v>428</v>
      </c>
      <c r="G8" s="468" t="s">
        <v>385</v>
      </c>
      <c r="H8" s="470" t="str">
        <f>'Додаток 3._Бюджет детальний ПР'!D3</f>
        <v xml:space="preserve">Напрям/Піднапрям конкурсу
</v>
      </c>
      <c r="I8" s="478" t="s">
        <v>11</v>
      </c>
      <c r="J8" s="479" t="s">
        <v>366</v>
      </c>
      <c r="K8" s="468" t="s">
        <v>29</v>
      </c>
      <c r="L8" s="468" t="s">
        <v>32</v>
      </c>
      <c r="M8" s="474" t="s">
        <v>28</v>
      </c>
      <c r="N8" s="469"/>
    </row>
    <row r="9" spans="1:14" s="379" customFormat="1" ht="31.5" customHeight="1" x14ac:dyDescent="0.2">
      <c r="A9" s="377" t="s">
        <v>77</v>
      </c>
      <c r="B9" s="377" t="s">
        <v>78</v>
      </c>
      <c r="C9" s="471"/>
      <c r="D9" s="469"/>
      <c r="E9" s="469"/>
      <c r="F9" s="469"/>
      <c r="G9" s="469"/>
      <c r="H9" s="471"/>
      <c r="I9" s="469"/>
      <c r="J9" s="480"/>
      <c r="K9" s="469"/>
      <c r="L9" s="469"/>
      <c r="M9" s="378" t="s">
        <v>30</v>
      </c>
      <c r="N9" s="378" t="s">
        <v>31</v>
      </c>
    </row>
    <row r="10" spans="1:14" s="209" customFormat="1" ht="39.950000000000003" customHeight="1" x14ac:dyDescent="0.25">
      <c r="A10" s="207" t="e">
        <f>ПОРІВНЯННЯ!#REF!</f>
        <v>#REF!</v>
      </c>
      <c r="B10" s="207" t="e">
        <f>ПОРІВНЯННЯ!#REF!</f>
        <v>#REF!</v>
      </c>
      <c r="C10" s="208">
        <v>1</v>
      </c>
      <c r="D10" s="382"/>
      <c r="E10" s="388">
        <f>F10</f>
        <v>0</v>
      </c>
      <c r="F10" s="385"/>
      <c r="G10" s="382"/>
      <c r="H10" s="384"/>
      <c r="I10" s="390"/>
      <c r="J10" s="389"/>
      <c r="K10" s="391"/>
      <c r="L10" s="391"/>
      <c r="M10" s="392"/>
      <c r="N10" s="392"/>
    </row>
    <row r="11" spans="1:14" s="209" customFormat="1" ht="39.950000000000003" customHeight="1" x14ac:dyDescent="0.25">
      <c r="A11" s="207" t="e">
        <f>ПОРІВНЯННЯ!#REF!</f>
        <v>#REF!</v>
      </c>
      <c r="B11" s="207" t="e">
        <f>ПОРІВНЯННЯ!#REF!</f>
        <v>#REF!</v>
      </c>
      <c r="C11" s="208">
        <f>C10+1</f>
        <v>2</v>
      </c>
      <c r="D11" s="382"/>
      <c r="E11" s="388">
        <f t="shared" ref="E11:E25" si="0">F11</f>
        <v>0</v>
      </c>
      <c r="F11" s="385"/>
      <c r="G11" s="382"/>
      <c r="H11" s="384"/>
      <c r="I11" s="390"/>
      <c r="J11" s="389"/>
      <c r="K11" s="391"/>
      <c r="L11" s="391"/>
      <c r="M11" s="392"/>
      <c r="N11" s="392"/>
    </row>
    <row r="12" spans="1:14" s="209" customFormat="1" ht="39.950000000000003" customHeight="1" x14ac:dyDescent="0.25">
      <c r="A12" s="207" t="e">
        <f>ПОРІВНЯННЯ!#REF!</f>
        <v>#REF!</v>
      </c>
      <c r="B12" s="207" t="e">
        <f>ПОРІВНЯННЯ!#REF!</f>
        <v>#REF!</v>
      </c>
      <c r="C12" s="208">
        <f t="shared" ref="C12:C78" si="1">C11+1</f>
        <v>3</v>
      </c>
      <c r="D12" s="382"/>
      <c r="E12" s="388">
        <f t="shared" si="0"/>
        <v>0</v>
      </c>
      <c r="F12" s="385"/>
      <c r="G12" s="382"/>
      <c r="H12" s="384"/>
      <c r="I12" s="390"/>
      <c r="J12" s="389"/>
      <c r="K12" s="391"/>
      <c r="L12" s="391"/>
      <c r="M12" s="392"/>
      <c r="N12" s="392"/>
    </row>
    <row r="13" spans="1:14" s="209" customFormat="1" ht="39.950000000000003" customHeight="1" x14ac:dyDescent="0.25">
      <c r="A13" s="207"/>
      <c r="B13" s="207"/>
      <c r="C13" s="208"/>
      <c r="D13" s="382"/>
      <c r="E13" s="388">
        <f t="shared" ref="E13" si="2">F13</f>
        <v>0</v>
      </c>
      <c r="F13" s="386"/>
      <c r="G13" s="383"/>
      <c r="H13" s="384"/>
      <c r="I13" s="390"/>
      <c r="J13" s="389"/>
      <c r="K13" s="391"/>
      <c r="L13" s="391"/>
      <c r="M13" s="393"/>
      <c r="N13" s="393"/>
    </row>
    <row r="14" spans="1:14" s="209" customFormat="1" ht="39.950000000000003" customHeight="1" x14ac:dyDescent="0.25">
      <c r="A14" s="207" t="e">
        <f>ПОРІВНЯННЯ!#REF!</f>
        <v>#REF!</v>
      </c>
      <c r="B14" s="207" t="e">
        <f>ПОРІВНЯННЯ!#REF!</f>
        <v>#REF!</v>
      </c>
      <c r="C14" s="208">
        <f>C12+1</f>
        <v>4</v>
      </c>
      <c r="D14" s="382"/>
      <c r="E14" s="388">
        <f t="shared" si="0"/>
        <v>0</v>
      </c>
      <c r="F14" s="386"/>
      <c r="G14" s="383"/>
      <c r="H14" s="384"/>
      <c r="I14" s="390"/>
      <c r="J14" s="389"/>
      <c r="K14" s="391"/>
      <c r="L14" s="391"/>
      <c r="M14" s="393"/>
      <c r="N14" s="393"/>
    </row>
    <row r="15" spans="1:14" s="209" customFormat="1" ht="39.950000000000003" customHeight="1" x14ac:dyDescent="0.25">
      <c r="A15" s="207" t="e">
        <f>ПОРІВНЯННЯ!#REF!</f>
        <v>#REF!</v>
      </c>
      <c r="B15" s="207" t="e">
        <f>ПОРІВНЯННЯ!#REF!</f>
        <v>#REF!</v>
      </c>
      <c r="C15" s="208">
        <f t="shared" si="1"/>
        <v>5</v>
      </c>
      <c r="D15" s="384"/>
      <c r="E15" s="388">
        <f t="shared" si="0"/>
        <v>0</v>
      </c>
      <c r="F15" s="387"/>
      <c r="G15" s="383"/>
      <c r="H15" s="384"/>
      <c r="I15" s="390"/>
      <c r="J15" s="389"/>
      <c r="K15" s="394"/>
      <c r="L15" s="391"/>
      <c r="M15" s="393"/>
      <c r="N15" s="393"/>
    </row>
    <row r="16" spans="1:14" s="209" customFormat="1" ht="39.950000000000003" customHeight="1" x14ac:dyDescent="0.25">
      <c r="A16" s="207"/>
      <c r="B16" s="207"/>
      <c r="C16" s="208"/>
      <c r="D16" s="384"/>
      <c r="E16" s="388">
        <f t="shared" ref="E16" si="3">F16</f>
        <v>0</v>
      </c>
      <c r="F16" s="386"/>
      <c r="G16" s="382"/>
      <c r="H16" s="384"/>
      <c r="I16" s="382"/>
      <c r="J16" s="389"/>
      <c r="K16" s="391"/>
      <c r="L16" s="391"/>
      <c r="M16" s="393"/>
      <c r="N16" s="393"/>
    </row>
    <row r="17" spans="1:14" s="209" customFormat="1" ht="39.950000000000003" customHeight="1" x14ac:dyDescent="0.25">
      <c r="A17" s="207" t="e">
        <f>ПОРІВНЯННЯ!#REF!</f>
        <v>#REF!</v>
      </c>
      <c r="B17" s="207" t="e">
        <f>ПОРІВНЯННЯ!#REF!</f>
        <v>#REF!</v>
      </c>
      <c r="C17" s="208">
        <f>C15+1</f>
        <v>6</v>
      </c>
      <c r="D17" s="384"/>
      <c r="E17" s="388">
        <f t="shared" si="0"/>
        <v>0</v>
      </c>
      <c r="F17" s="386"/>
      <c r="G17" s="382"/>
      <c r="H17" s="384"/>
      <c r="I17" s="382"/>
      <c r="J17" s="389"/>
      <c r="K17" s="391"/>
      <c r="L17" s="391"/>
      <c r="M17" s="393"/>
      <c r="N17" s="393"/>
    </row>
    <row r="18" spans="1:14" s="209" customFormat="1" ht="39.950000000000003" customHeight="1" x14ac:dyDescent="0.25">
      <c r="A18" s="207"/>
      <c r="B18" s="207"/>
      <c r="C18" s="208"/>
      <c r="D18" s="384"/>
      <c r="E18" s="388">
        <f t="shared" ref="E18" si="4">F18</f>
        <v>0</v>
      </c>
      <c r="F18" s="388"/>
      <c r="G18" s="383"/>
      <c r="H18" s="384"/>
      <c r="I18" s="382"/>
      <c r="J18" s="389"/>
      <c r="K18" s="391"/>
      <c r="L18" s="391"/>
      <c r="M18" s="393"/>
      <c r="N18" s="393"/>
    </row>
    <row r="19" spans="1:14" s="209" customFormat="1" ht="39.950000000000003" customHeight="1" x14ac:dyDescent="0.25">
      <c r="A19" s="207" t="e">
        <f>ПОРІВНЯННЯ!#REF!</f>
        <v>#REF!</v>
      </c>
      <c r="B19" s="207" t="e">
        <f>ПОРІВНЯННЯ!#REF!</f>
        <v>#REF!</v>
      </c>
      <c r="C19" s="208">
        <f>C17+1</f>
        <v>7</v>
      </c>
      <c r="D19" s="384"/>
      <c r="E19" s="388">
        <f t="shared" si="0"/>
        <v>0</v>
      </c>
      <c r="F19" s="388"/>
      <c r="G19" s="383"/>
      <c r="H19" s="384"/>
      <c r="I19" s="382"/>
      <c r="J19" s="389"/>
      <c r="K19" s="391"/>
      <c r="L19" s="391"/>
      <c r="M19" s="393"/>
      <c r="N19" s="393"/>
    </row>
    <row r="20" spans="1:14" s="209" customFormat="1" ht="39.950000000000003" customHeight="1" x14ac:dyDescent="0.25">
      <c r="A20" s="207" t="e">
        <f>ПОРІВНЯННЯ!#REF!</f>
        <v>#REF!</v>
      </c>
      <c r="B20" s="207" t="e">
        <f>ПОРІВНЯННЯ!#REF!</f>
        <v>#REF!</v>
      </c>
      <c r="C20" s="208">
        <f t="shared" si="1"/>
        <v>8</v>
      </c>
      <c r="D20" s="382"/>
      <c r="E20" s="388">
        <f t="shared" si="0"/>
        <v>0</v>
      </c>
      <c r="F20" s="385"/>
      <c r="G20" s="383"/>
      <c r="H20" s="384"/>
      <c r="I20" s="382"/>
      <c r="J20" s="389"/>
      <c r="K20" s="391"/>
      <c r="L20" s="391"/>
      <c r="M20" s="394"/>
      <c r="N20" s="393"/>
    </row>
    <row r="21" spans="1:14" s="209" customFormat="1" ht="39.950000000000003" customHeight="1" x14ac:dyDescent="0.25">
      <c r="A21" s="207" t="e">
        <f>ПОРІВНЯННЯ!#REF!</f>
        <v>#REF!</v>
      </c>
      <c r="B21" s="207" t="e">
        <f>ПОРІВНЯННЯ!#REF!</f>
        <v>#REF!</v>
      </c>
      <c r="C21" s="208">
        <f t="shared" si="1"/>
        <v>9</v>
      </c>
      <c r="D21" s="382"/>
      <c r="E21" s="388">
        <f t="shared" si="0"/>
        <v>0</v>
      </c>
      <c r="F21" s="385"/>
      <c r="G21" s="383"/>
      <c r="H21" s="384"/>
      <c r="I21" s="382"/>
      <c r="J21" s="389"/>
      <c r="K21" s="391"/>
      <c r="L21" s="391"/>
      <c r="M21" s="394"/>
      <c r="N21" s="393"/>
    </row>
    <row r="22" spans="1:14" s="209" customFormat="1" ht="39.950000000000003" customHeight="1" x14ac:dyDescent="0.25">
      <c r="A22" s="207" t="e">
        <f>ПОРІВНЯННЯ!#REF!</f>
        <v>#REF!</v>
      </c>
      <c r="B22" s="207" t="e">
        <f>ПОРІВНЯННЯ!#REF!</f>
        <v>#REF!</v>
      </c>
      <c r="C22" s="208">
        <f t="shared" si="1"/>
        <v>10</v>
      </c>
      <c r="D22" s="382"/>
      <c r="E22" s="388">
        <f t="shared" si="0"/>
        <v>0</v>
      </c>
      <c r="F22" s="385"/>
      <c r="G22" s="383"/>
      <c r="H22" s="384"/>
      <c r="I22" s="382"/>
      <c r="J22" s="389"/>
      <c r="K22" s="391"/>
      <c r="L22" s="391"/>
      <c r="M22" s="394"/>
      <c r="N22" s="393"/>
    </row>
    <row r="23" spans="1:14" s="209" customFormat="1" ht="39.950000000000003" customHeight="1" x14ac:dyDescent="0.25">
      <c r="A23" s="207" t="e">
        <f>ПОРІВНЯННЯ!#REF!</f>
        <v>#REF!</v>
      </c>
      <c r="B23" s="207" t="e">
        <f>ПОРІВНЯННЯ!#REF!</f>
        <v>#REF!</v>
      </c>
      <c r="C23" s="208">
        <f t="shared" si="1"/>
        <v>11</v>
      </c>
      <c r="D23" s="382"/>
      <c r="E23" s="388">
        <f t="shared" si="0"/>
        <v>0</v>
      </c>
      <c r="F23" s="385"/>
      <c r="G23" s="383"/>
      <c r="H23" s="384"/>
      <c r="I23" s="382"/>
      <c r="J23" s="389"/>
      <c r="K23" s="391"/>
      <c r="L23" s="391"/>
      <c r="M23" s="394"/>
      <c r="N23" s="393"/>
    </row>
    <row r="24" spans="1:14" s="209" customFormat="1" ht="39.950000000000003" customHeight="1" x14ac:dyDescent="0.25">
      <c r="A24" s="207" t="e">
        <f>ПОРІВНЯННЯ!#REF!</f>
        <v>#REF!</v>
      </c>
      <c r="B24" s="207" t="e">
        <f>ПОРІВНЯННЯ!#REF!</f>
        <v>#REF!</v>
      </c>
      <c r="C24" s="208">
        <f t="shared" si="1"/>
        <v>12</v>
      </c>
      <c r="D24" s="382"/>
      <c r="E24" s="388">
        <f t="shared" si="0"/>
        <v>0</v>
      </c>
      <c r="F24" s="385"/>
      <c r="G24" s="383"/>
      <c r="H24" s="384"/>
      <c r="I24" s="382"/>
      <c r="J24" s="389"/>
      <c r="K24" s="391"/>
      <c r="L24" s="391"/>
      <c r="M24" s="394"/>
      <c r="N24" s="393"/>
    </row>
    <row r="25" spans="1:14" s="209" customFormat="1" ht="39.950000000000003" customHeight="1" x14ac:dyDescent="0.25">
      <c r="A25" s="207" t="e">
        <f>ПОРІВНЯННЯ!#REF!</f>
        <v>#REF!</v>
      </c>
      <c r="B25" s="207" t="e">
        <f>ПОРІВНЯННЯ!#REF!</f>
        <v>#REF!</v>
      </c>
      <c r="C25" s="208">
        <f t="shared" si="1"/>
        <v>13</v>
      </c>
      <c r="D25" s="382"/>
      <c r="E25" s="388">
        <f t="shared" si="0"/>
        <v>0</v>
      </c>
      <c r="F25" s="385"/>
      <c r="G25" s="383"/>
      <c r="H25" s="384"/>
      <c r="I25" s="382"/>
      <c r="J25" s="389"/>
      <c r="K25" s="391"/>
      <c r="L25" s="391"/>
      <c r="M25" s="394"/>
      <c r="N25" s="393"/>
    </row>
    <row r="26" spans="1:14" s="209" customFormat="1" ht="15.75" x14ac:dyDescent="0.25">
      <c r="A26" s="207" t="e">
        <f>ПОРІВНЯННЯ!#REF!</f>
        <v>#REF!</v>
      </c>
      <c r="B26" s="207" t="e">
        <f>ПОРІВНЯННЯ!#REF!</f>
        <v>#REF!</v>
      </c>
      <c r="C26" s="208">
        <f t="shared" si="1"/>
        <v>14</v>
      </c>
      <c r="D26" s="218"/>
      <c r="E26" s="218"/>
      <c r="F26" s="218"/>
      <c r="G26" s="218"/>
      <c r="H26" s="381"/>
      <c r="I26" s="380"/>
      <c r="J26" s="218"/>
      <c r="K26" s="218"/>
      <c r="L26" s="218"/>
      <c r="M26" s="219"/>
      <c r="N26" s="219"/>
    </row>
    <row r="27" spans="1:14" s="209" customFormat="1" ht="15.75" x14ac:dyDescent="0.25">
      <c r="A27" s="207" t="e">
        <f>ПОРІВНЯННЯ!#REF!</f>
        <v>#REF!</v>
      </c>
      <c r="B27" s="207" t="e">
        <f>ПОРІВНЯННЯ!#REF!</f>
        <v>#REF!</v>
      </c>
      <c r="C27" s="208">
        <f t="shared" si="1"/>
        <v>15</v>
      </c>
      <c r="D27" s="218"/>
      <c r="E27" s="218"/>
      <c r="F27" s="218"/>
      <c r="G27" s="218"/>
      <c r="H27" s="381"/>
      <c r="I27" s="380"/>
      <c r="J27" s="218"/>
      <c r="K27" s="218"/>
      <c r="L27" s="218"/>
      <c r="M27" s="219"/>
      <c r="N27" s="219"/>
    </row>
    <row r="28" spans="1:14" s="209" customFormat="1" ht="15.75" x14ac:dyDescent="0.25">
      <c r="A28" s="207" t="e">
        <f>ПОРІВНЯННЯ!#REF!</f>
        <v>#REF!</v>
      </c>
      <c r="B28" s="207" t="e">
        <f>ПОРІВНЯННЯ!#REF!</f>
        <v>#REF!</v>
      </c>
      <c r="C28" s="208">
        <f t="shared" si="1"/>
        <v>16</v>
      </c>
      <c r="D28" s="218"/>
      <c r="E28" s="218"/>
      <c r="F28" s="218"/>
      <c r="G28" s="218"/>
      <c r="H28" s="381"/>
      <c r="I28" s="380"/>
      <c r="J28" s="218"/>
      <c r="K28" s="218"/>
      <c r="L28" s="218"/>
      <c r="M28" s="219"/>
      <c r="N28" s="219"/>
    </row>
    <row r="29" spans="1:14" s="209" customFormat="1" ht="15.75" x14ac:dyDescent="0.25">
      <c r="A29" s="207" t="e">
        <f>ПОРІВНЯННЯ!#REF!</f>
        <v>#REF!</v>
      </c>
      <c r="B29" s="207" t="e">
        <f>ПОРІВНЯННЯ!#REF!</f>
        <v>#REF!</v>
      </c>
      <c r="C29" s="208">
        <f t="shared" si="1"/>
        <v>17</v>
      </c>
      <c r="D29" s="218"/>
      <c r="E29" s="218"/>
      <c r="F29" s="218"/>
      <c r="G29" s="218"/>
      <c r="H29" s="381"/>
      <c r="I29" s="380"/>
      <c r="J29" s="218"/>
      <c r="K29" s="218"/>
      <c r="L29" s="218"/>
      <c r="M29" s="219"/>
      <c r="N29" s="219"/>
    </row>
    <row r="30" spans="1:14" s="209" customFormat="1" ht="15.75" x14ac:dyDescent="0.25">
      <c r="A30" s="207" t="e">
        <f>ПОРІВНЯННЯ!#REF!</f>
        <v>#REF!</v>
      </c>
      <c r="B30" s="207" t="e">
        <f>ПОРІВНЯННЯ!#REF!</f>
        <v>#REF!</v>
      </c>
      <c r="C30" s="208">
        <f t="shared" si="1"/>
        <v>18</v>
      </c>
      <c r="D30" s="218"/>
      <c r="E30" s="218"/>
      <c r="F30" s="218"/>
      <c r="G30" s="218"/>
      <c r="H30" s="381"/>
      <c r="I30" s="380"/>
      <c r="J30" s="218"/>
      <c r="K30" s="218"/>
      <c r="L30" s="218"/>
      <c r="M30" s="219"/>
      <c r="N30" s="219"/>
    </row>
    <row r="31" spans="1:14" s="209" customFormat="1" ht="15.75" x14ac:dyDescent="0.25">
      <c r="A31" s="207" t="e">
        <f>ПОРІВНЯННЯ!#REF!</f>
        <v>#REF!</v>
      </c>
      <c r="B31" s="207" t="e">
        <f>ПОРІВНЯННЯ!#REF!</f>
        <v>#REF!</v>
      </c>
      <c r="C31" s="208">
        <f t="shared" si="1"/>
        <v>19</v>
      </c>
      <c r="D31" s="218"/>
      <c r="E31" s="218"/>
      <c r="F31" s="218"/>
      <c r="G31" s="218"/>
      <c r="H31" s="381"/>
      <c r="I31" s="380"/>
      <c r="J31" s="218"/>
      <c r="K31" s="218"/>
      <c r="L31" s="218"/>
      <c r="M31" s="219"/>
      <c r="N31" s="219"/>
    </row>
    <row r="32" spans="1:14" s="209" customFormat="1" ht="15.75" x14ac:dyDescent="0.25">
      <c r="A32" s="207" t="e">
        <f>ПОРІВНЯННЯ!#REF!</f>
        <v>#REF!</v>
      </c>
      <c r="B32" s="207" t="e">
        <f>ПОРІВНЯННЯ!#REF!</f>
        <v>#REF!</v>
      </c>
      <c r="C32" s="208">
        <f t="shared" si="1"/>
        <v>20</v>
      </c>
      <c r="D32" s="218"/>
      <c r="E32" s="218"/>
      <c r="F32" s="218"/>
      <c r="G32" s="218"/>
      <c r="H32" s="381"/>
      <c r="I32" s="380"/>
      <c r="J32" s="218"/>
      <c r="K32" s="218"/>
      <c r="L32" s="218"/>
      <c r="M32" s="219"/>
      <c r="N32" s="219"/>
    </row>
    <row r="33" spans="1:14" s="209" customFormat="1" ht="15.75" x14ac:dyDescent="0.25">
      <c r="A33" s="207" t="e">
        <f>ПОРІВНЯННЯ!#REF!</f>
        <v>#REF!</v>
      </c>
      <c r="B33" s="207" t="e">
        <f>ПОРІВНЯННЯ!#REF!</f>
        <v>#REF!</v>
      </c>
      <c r="C33" s="208">
        <f t="shared" si="1"/>
        <v>21</v>
      </c>
      <c r="D33" s="218"/>
      <c r="E33" s="218"/>
      <c r="F33" s="218"/>
      <c r="G33" s="218"/>
      <c r="H33" s="381"/>
      <c r="I33" s="380"/>
      <c r="J33" s="218"/>
      <c r="K33" s="218"/>
      <c r="L33" s="218"/>
      <c r="M33" s="219"/>
      <c r="N33" s="219"/>
    </row>
    <row r="34" spans="1:14" s="209" customFormat="1" ht="15.75" x14ac:dyDescent="0.25">
      <c r="A34" s="207" t="e">
        <f>ПОРІВНЯННЯ!#REF!</f>
        <v>#REF!</v>
      </c>
      <c r="B34" s="207" t="e">
        <f>ПОРІВНЯННЯ!#REF!</f>
        <v>#REF!</v>
      </c>
      <c r="C34" s="208">
        <f t="shared" si="1"/>
        <v>22</v>
      </c>
      <c r="D34" s="218"/>
      <c r="E34" s="218"/>
      <c r="F34" s="218"/>
      <c r="G34" s="218"/>
      <c r="H34" s="381"/>
      <c r="I34" s="380"/>
      <c r="J34" s="218"/>
      <c r="K34" s="218"/>
      <c r="L34" s="218"/>
      <c r="M34" s="219"/>
      <c r="N34" s="219"/>
    </row>
    <row r="35" spans="1:14" s="209" customFormat="1" ht="15.75" x14ac:dyDescent="0.25">
      <c r="A35" s="207" t="e">
        <f>ПОРІВНЯННЯ!#REF!</f>
        <v>#REF!</v>
      </c>
      <c r="B35" s="207" t="e">
        <f>ПОРІВНЯННЯ!#REF!</f>
        <v>#REF!</v>
      </c>
      <c r="C35" s="208">
        <f t="shared" si="1"/>
        <v>23</v>
      </c>
      <c r="D35" s="218"/>
      <c r="E35" s="218"/>
      <c r="F35" s="218"/>
      <c r="G35" s="218"/>
      <c r="H35" s="381"/>
      <c r="I35" s="380"/>
      <c r="J35" s="218"/>
      <c r="K35" s="218"/>
      <c r="L35" s="218"/>
      <c r="M35" s="219"/>
      <c r="N35" s="219"/>
    </row>
    <row r="36" spans="1:14" s="209" customFormat="1" ht="15.75" x14ac:dyDescent="0.25">
      <c r="A36" s="207" t="e">
        <f>ПОРІВНЯННЯ!#REF!</f>
        <v>#REF!</v>
      </c>
      <c r="B36" s="207" t="e">
        <f>ПОРІВНЯННЯ!#REF!</f>
        <v>#REF!</v>
      </c>
      <c r="C36" s="208">
        <f t="shared" si="1"/>
        <v>24</v>
      </c>
      <c r="D36" s="218"/>
      <c r="E36" s="218"/>
      <c r="F36" s="218"/>
      <c r="G36" s="218"/>
      <c r="H36" s="381"/>
      <c r="I36" s="380"/>
      <c r="J36" s="218"/>
      <c r="K36" s="218"/>
      <c r="L36" s="218"/>
      <c r="M36" s="219"/>
      <c r="N36" s="219"/>
    </row>
    <row r="37" spans="1:14" s="209" customFormat="1" ht="15.75" x14ac:dyDescent="0.25">
      <c r="A37" s="207" t="e">
        <f>ПОРІВНЯННЯ!#REF!</f>
        <v>#REF!</v>
      </c>
      <c r="B37" s="207" t="e">
        <f>ПОРІВНЯННЯ!#REF!</f>
        <v>#REF!</v>
      </c>
      <c r="C37" s="208">
        <f t="shared" si="1"/>
        <v>25</v>
      </c>
      <c r="D37" s="218"/>
      <c r="E37" s="218"/>
      <c r="F37" s="218"/>
      <c r="G37" s="218"/>
      <c r="H37" s="381"/>
      <c r="I37" s="380"/>
      <c r="J37" s="218"/>
      <c r="K37" s="218"/>
      <c r="L37" s="218"/>
      <c r="M37" s="219"/>
      <c r="N37" s="219"/>
    </row>
    <row r="38" spans="1:14" s="209" customFormat="1" ht="15.75" x14ac:dyDescent="0.25">
      <c r="A38" s="207" t="e">
        <f>ПОРІВНЯННЯ!#REF!</f>
        <v>#REF!</v>
      </c>
      <c r="B38" s="207" t="e">
        <f>ПОРІВНЯННЯ!#REF!</f>
        <v>#REF!</v>
      </c>
      <c r="C38" s="208">
        <f t="shared" si="1"/>
        <v>26</v>
      </c>
      <c r="D38" s="218"/>
      <c r="E38" s="218"/>
      <c r="F38" s="218"/>
      <c r="G38" s="218"/>
      <c r="H38" s="381"/>
      <c r="I38" s="380"/>
      <c r="J38" s="218"/>
      <c r="K38" s="218"/>
      <c r="L38" s="218"/>
      <c r="M38" s="219"/>
      <c r="N38" s="219"/>
    </row>
    <row r="39" spans="1:14" s="209" customFormat="1" ht="15.75" x14ac:dyDescent="0.25">
      <c r="A39" s="207" t="e">
        <f>ПОРІВНЯННЯ!#REF!</f>
        <v>#REF!</v>
      </c>
      <c r="B39" s="207" t="e">
        <f>ПОРІВНЯННЯ!#REF!</f>
        <v>#REF!</v>
      </c>
      <c r="C39" s="208">
        <f t="shared" si="1"/>
        <v>27</v>
      </c>
      <c r="D39" s="218"/>
      <c r="E39" s="218"/>
      <c r="F39" s="218"/>
      <c r="G39" s="218"/>
      <c r="H39" s="381"/>
      <c r="I39" s="380"/>
      <c r="J39" s="218"/>
      <c r="K39" s="218"/>
      <c r="L39" s="218"/>
      <c r="M39" s="219"/>
      <c r="N39" s="219"/>
    </row>
    <row r="40" spans="1:14" s="209" customFormat="1" ht="15.75" x14ac:dyDescent="0.25">
      <c r="A40" s="207" t="e">
        <f>ПОРІВНЯННЯ!#REF!</f>
        <v>#REF!</v>
      </c>
      <c r="B40" s="207" t="e">
        <f>ПОРІВНЯННЯ!#REF!</f>
        <v>#REF!</v>
      </c>
      <c r="C40" s="208">
        <f t="shared" si="1"/>
        <v>28</v>
      </c>
      <c r="D40" s="218"/>
      <c r="E40" s="218"/>
      <c r="F40" s="218"/>
      <c r="G40" s="218"/>
      <c r="H40" s="381"/>
      <c r="I40" s="380"/>
      <c r="J40" s="218"/>
      <c r="K40" s="218"/>
      <c r="L40" s="218"/>
      <c r="M40" s="219"/>
      <c r="N40" s="219"/>
    </row>
    <row r="41" spans="1:14" s="209" customFormat="1" ht="15.75" x14ac:dyDescent="0.25">
      <c r="A41" s="207" t="e">
        <f>ПОРІВНЯННЯ!#REF!</f>
        <v>#REF!</v>
      </c>
      <c r="B41" s="207" t="e">
        <f>ПОРІВНЯННЯ!#REF!</f>
        <v>#REF!</v>
      </c>
      <c r="C41" s="208">
        <f t="shared" si="1"/>
        <v>29</v>
      </c>
      <c r="D41" s="218"/>
      <c r="E41" s="218"/>
      <c r="F41" s="218"/>
      <c r="G41" s="218"/>
      <c r="H41" s="381"/>
      <c r="I41" s="380"/>
      <c r="J41" s="218"/>
      <c r="K41" s="218"/>
      <c r="L41" s="218"/>
      <c r="M41" s="219"/>
      <c r="N41" s="219"/>
    </row>
    <row r="42" spans="1:14" s="209" customFormat="1" ht="15.75" x14ac:dyDescent="0.25">
      <c r="A42" s="207" t="e">
        <f>ПОРІВНЯННЯ!#REF!</f>
        <v>#REF!</v>
      </c>
      <c r="B42" s="207" t="e">
        <f>ПОРІВНЯННЯ!#REF!</f>
        <v>#REF!</v>
      </c>
      <c r="C42" s="208">
        <f t="shared" si="1"/>
        <v>30</v>
      </c>
      <c r="D42" s="218"/>
      <c r="E42" s="218"/>
      <c r="F42" s="218"/>
      <c r="G42" s="218"/>
      <c r="H42" s="381"/>
      <c r="I42" s="380"/>
      <c r="J42" s="218"/>
      <c r="K42" s="218"/>
      <c r="L42" s="218"/>
      <c r="M42" s="219"/>
      <c r="N42" s="219"/>
    </row>
    <row r="43" spans="1:14" s="209" customFormat="1" ht="15.75" x14ac:dyDescent="0.25">
      <c r="A43" s="207" t="e">
        <f>ПОРІВНЯННЯ!#REF!</f>
        <v>#REF!</v>
      </c>
      <c r="B43" s="207" t="e">
        <f>ПОРІВНЯННЯ!#REF!</f>
        <v>#REF!</v>
      </c>
      <c r="C43" s="208">
        <f t="shared" si="1"/>
        <v>31</v>
      </c>
      <c r="D43" s="218"/>
      <c r="E43" s="218"/>
      <c r="F43" s="218"/>
      <c r="G43" s="218"/>
      <c r="H43" s="381"/>
      <c r="I43" s="380"/>
      <c r="J43" s="218"/>
      <c r="K43" s="218"/>
      <c r="L43" s="218"/>
      <c r="M43" s="219"/>
      <c r="N43" s="219"/>
    </row>
    <row r="44" spans="1:14" s="209" customFormat="1" ht="15.75" x14ac:dyDescent="0.25">
      <c r="A44" s="207" t="e">
        <f>ПОРІВНЯННЯ!#REF!</f>
        <v>#REF!</v>
      </c>
      <c r="B44" s="207" t="e">
        <f>ПОРІВНЯННЯ!#REF!</f>
        <v>#REF!</v>
      </c>
      <c r="C44" s="208">
        <f t="shared" si="1"/>
        <v>32</v>
      </c>
      <c r="D44" s="218"/>
      <c r="E44" s="218"/>
      <c r="F44" s="218"/>
      <c r="G44" s="218"/>
      <c r="H44" s="381"/>
      <c r="I44" s="380"/>
      <c r="J44" s="218"/>
      <c r="K44" s="218"/>
      <c r="L44" s="218"/>
      <c r="M44" s="219"/>
      <c r="N44" s="219"/>
    </row>
    <row r="45" spans="1:14" s="209" customFormat="1" ht="15.75" x14ac:dyDescent="0.25">
      <c r="A45" s="207" t="e">
        <f>ПОРІВНЯННЯ!#REF!</f>
        <v>#REF!</v>
      </c>
      <c r="B45" s="207" t="e">
        <f>ПОРІВНЯННЯ!#REF!</f>
        <v>#REF!</v>
      </c>
      <c r="C45" s="208">
        <f t="shared" si="1"/>
        <v>33</v>
      </c>
      <c r="D45" s="218"/>
      <c r="E45" s="218"/>
      <c r="F45" s="218"/>
      <c r="G45" s="218"/>
      <c r="H45" s="381"/>
      <c r="I45" s="380"/>
      <c r="J45" s="218"/>
      <c r="K45" s="218"/>
      <c r="L45" s="218"/>
      <c r="M45" s="219"/>
      <c r="N45" s="219"/>
    </row>
    <row r="46" spans="1:14" s="209" customFormat="1" ht="15.75" x14ac:dyDescent="0.25">
      <c r="A46" s="207" t="e">
        <f>ПОРІВНЯННЯ!#REF!</f>
        <v>#REF!</v>
      </c>
      <c r="B46" s="207" t="e">
        <f>ПОРІВНЯННЯ!#REF!</f>
        <v>#REF!</v>
      </c>
      <c r="C46" s="208">
        <f t="shared" si="1"/>
        <v>34</v>
      </c>
      <c r="D46" s="218"/>
      <c r="E46" s="218"/>
      <c r="F46" s="218"/>
      <c r="G46" s="218"/>
      <c r="H46" s="381"/>
      <c r="I46" s="380"/>
      <c r="J46" s="218"/>
      <c r="K46" s="218"/>
      <c r="L46" s="218"/>
      <c r="M46" s="219"/>
      <c r="N46" s="219"/>
    </row>
    <row r="47" spans="1:14" s="209" customFormat="1" ht="15.75" x14ac:dyDescent="0.25">
      <c r="A47" s="207" t="e">
        <f>ПОРІВНЯННЯ!#REF!</f>
        <v>#REF!</v>
      </c>
      <c r="B47" s="207" t="e">
        <f>ПОРІВНЯННЯ!#REF!</f>
        <v>#REF!</v>
      </c>
      <c r="C47" s="208">
        <f t="shared" si="1"/>
        <v>35</v>
      </c>
      <c r="D47" s="218"/>
      <c r="E47" s="218"/>
      <c r="F47" s="218"/>
      <c r="G47" s="218"/>
      <c r="H47" s="381"/>
      <c r="I47" s="380"/>
      <c r="J47" s="218"/>
      <c r="K47" s="218"/>
      <c r="L47" s="218"/>
      <c r="M47" s="219"/>
      <c r="N47" s="219"/>
    </row>
    <row r="48" spans="1:14" s="209" customFormat="1" ht="15.75" x14ac:dyDescent="0.25">
      <c r="A48" s="207" t="e">
        <f>ПОРІВНЯННЯ!#REF!</f>
        <v>#REF!</v>
      </c>
      <c r="B48" s="207" t="e">
        <f>ПОРІВНЯННЯ!#REF!</f>
        <v>#REF!</v>
      </c>
      <c r="C48" s="208">
        <f t="shared" si="1"/>
        <v>36</v>
      </c>
      <c r="D48" s="218"/>
      <c r="E48" s="218"/>
      <c r="F48" s="218"/>
      <c r="G48" s="218"/>
      <c r="H48" s="381"/>
      <c r="I48" s="380"/>
      <c r="J48" s="218"/>
      <c r="K48" s="218"/>
      <c r="L48" s="218"/>
      <c r="M48" s="219"/>
      <c r="N48" s="219"/>
    </row>
    <row r="49" spans="1:14" s="209" customFormat="1" ht="15.75" x14ac:dyDescent="0.25">
      <c r="A49" s="207" t="e">
        <f>ПОРІВНЯННЯ!#REF!</f>
        <v>#REF!</v>
      </c>
      <c r="B49" s="207" t="e">
        <f>ПОРІВНЯННЯ!#REF!</f>
        <v>#REF!</v>
      </c>
      <c r="C49" s="208">
        <f t="shared" si="1"/>
        <v>37</v>
      </c>
      <c r="D49" s="218"/>
      <c r="E49" s="218"/>
      <c r="F49" s="218"/>
      <c r="G49" s="218"/>
      <c r="H49" s="381"/>
      <c r="I49" s="380"/>
      <c r="J49" s="218"/>
      <c r="K49" s="218"/>
      <c r="L49" s="218"/>
      <c r="M49" s="219"/>
      <c r="N49" s="219"/>
    </row>
    <row r="50" spans="1:14" s="209" customFormat="1" ht="15.75" x14ac:dyDescent="0.25">
      <c r="A50" s="207" t="e">
        <f>ПОРІВНЯННЯ!#REF!</f>
        <v>#REF!</v>
      </c>
      <c r="B50" s="207" t="e">
        <f>ПОРІВНЯННЯ!#REF!</f>
        <v>#REF!</v>
      </c>
      <c r="C50" s="208">
        <f t="shared" si="1"/>
        <v>38</v>
      </c>
      <c r="D50" s="218"/>
      <c r="E50" s="218"/>
      <c r="F50" s="218"/>
      <c r="G50" s="218"/>
      <c r="H50" s="381"/>
      <c r="I50" s="380"/>
      <c r="J50" s="218"/>
      <c r="K50" s="218"/>
      <c r="L50" s="218"/>
      <c r="M50" s="219"/>
      <c r="N50" s="219"/>
    </row>
    <row r="51" spans="1:14" s="209" customFormat="1" ht="15.75" x14ac:dyDescent="0.25">
      <c r="A51" s="207" t="e">
        <f>ПОРІВНЯННЯ!#REF!</f>
        <v>#REF!</v>
      </c>
      <c r="B51" s="207" t="e">
        <f>ПОРІВНЯННЯ!#REF!</f>
        <v>#REF!</v>
      </c>
      <c r="C51" s="208">
        <f t="shared" si="1"/>
        <v>39</v>
      </c>
      <c r="D51" s="218"/>
      <c r="E51" s="218"/>
      <c r="F51" s="218"/>
      <c r="G51" s="218"/>
      <c r="H51" s="381"/>
      <c r="I51" s="380"/>
      <c r="J51" s="218"/>
      <c r="K51" s="218"/>
      <c r="L51" s="218"/>
      <c r="M51" s="219"/>
      <c r="N51" s="219"/>
    </row>
    <row r="52" spans="1:14" s="209" customFormat="1" ht="15.75" x14ac:dyDescent="0.25">
      <c r="A52" s="207" t="e">
        <f>ПОРІВНЯННЯ!#REF!</f>
        <v>#REF!</v>
      </c>
      <c r="B52" s="207" t="e">
        <f>ПОРІВНЯННЯ!#REF!</f>
        <v>#REF!</v>
      </c>
      <c r="C52" s="208">
        <f t="shared" si="1"/>
        <v>40</v>
      </c>
      <c r="D52" s="218"/>
      <c r="E52" s="218"/>
      <c r="F52" s="218"/>
      <c r="G52" s="218"/>
      <c r="H52" s="381"/>
      <c r="I52" s="380"/>
      <c r="J52" s="218"/>
      <c r="K52" s="218"/>
      <c r="L52" s="218"/>
      <c r="M52" s="219"/>
      <c r="N52" s="219"/>
    </row>
    <row r="53" spans="1:14" s="209" customFormat="1" ht="15.75" x14ac:dyDescent="0.25">
      <c r="A53" s="207" t="e">
        <f>ПОРІВНЯННЯ!#REF!</f>
        <v>#REF!</v>
      </c>
      <c r="B53" s="207" t="e">
        <f>ПОРІВНЯННЯ!#REF!</f>
        <v>#REF!</v>
      </c>
      <c r="C53" s="208">
        <f t="shared" si="1"/>
        <v>41</v>
      </c>
      <c r="D53" s="218"/>
      <c r="E53" s="218"/>
      <c r="F53" s="218"/>
      <c r="G53" s="218"/>
      <c r="H53" s="381"/>
      <c r="I53" s="380"/>
      <c r="J53" s="218"/>
      <c r="K53" s="218"/>
      <c r="L53" s="218"/>
      <c r="M53" s="219"/>
      <c r="N53" s="219"/>
    </row>
    <row r="54" spans="1:14" s="209" customFormat="1" ht="15.75" x14ac:dyDescent="0.25">
      <c r="A54" s="207" t="e">
        <f>ПОРІВНЯННЯ!#REF!</f>
        <v>#REF!</v>
      </c>
      <c r="B54" s="207" t="e">
        <f>ПОРІВНЯННЯ!#REF!</f>
        <v>#REF!</v>
      </c>
      <c r="C54" s="208">
        <f t="shared" si="1"/>
        <v>42</v>
      </c>
      <c r="D54" s="218"/>
      <c r="E54" s="218"/>
      <c r="F54" s="218"/>
      <c r="G54" s="218"/>
      <c r="H54" s="381"/>
      <c r="I54" s="380"/>
      <c r="J54" s="218"/>
      <c r="K54" s="218"/>
      <c r="L54" s="218"/>
      <c r="M54" s="219"/>
      <c r="N54" s="219"/>
    </row>
    <row r="55" spans="1:14" s="209" customFormat="1" ht="15.75" x14ac:dyDescent="0.25">
      <c r="A55" s="207" t="e">
        <f>ПОРІВНЯННЯ!#REF!</f>
        <v>#REF!</v>
      </c>
      <c r="B55" s="207" t="e">
        <f>ПОРІВНЯННЯ!#REF!</f>
        <v>#REF!</v>
      </c>
      <c r="C55" s="208">
        <f t="shared" si="1"/>
        <v>43</v>
      </c>
      <c r="D55" s="218"/>
      <c r="E55" s="218"/>
      <c r="F55" s="218"/>
      <c r="G55" s="218"/>
      <c r="H55" s="381"/>
      <c r="I55" s="380"/>
      <c r="J55" s="218"/>
      <c r="K55" s="218"/>
      <c r="L55" s="218"/>
      <c r="M55" s="219"/>
      <c r="N55" s="219"/>
    </row>
    <row r="56" spans="1:14" s="209" customFormat="1" ht="15.75" x14ac:dyDescent="0.25">
      <c r="A56" s="207" t="e">
        <f>ПОРІВНЯННЯ!#REF!</f>
        <v>#REF!</v>
      </c>
      <c r="B56" s="207" t="e">
        <f>ПОРІВНЯННЯ!#REF!</f>
        <v>#REF!</v>
      </c>
      <c r="C56" s="208">
        <f t="shared" si="1"/>
        <v>44</v>
      </c>
      <c r="D56" s="218"/>
      <c r="E56" s="218"/>
      <c r="F56" s="218"/>
      <c r="G56" s="218"/>
      <c r="H56" s="381"/>
      <c r="I56" s="380"/>
      <c r="J56" s="218"/>
      <c r="K56" s="218"/>
      <c r="L56" s="218"/>
      <c r="M56" s="219"/>
      <c r="N56" s="219"/>
    </row>
    <row r="57" spans="1:14" s="209" customFormat="1" ht="15.75" x14ac:dyDescent="0.25">
      <c r="A57" s="207" t="e">
        <f>ПОРІВНЯННЯ!#REF!</f>
        <v>#REF!</v>
      </c>
      <c r="B57" s="207" t="e">
        <f>ПОРІВНЯННЯ!#REF!</f>
        <v>#REF!</v>
      </c>
      <c r="C57" s="208">
        <f t="shared" si="1"/>
        <v>45</v>
      </c>
      <c r="D57" s="218"/>
      <c r="E57" s="218"/>
      <c r="F57" s="218"/>
      <c r="G57" s="218"/>
      <c r="H57" s="381"/>
      <c r="I57" s="380"/>
      <c r="J57" s="218"/>
      <c r="K57" s="218"/>
      <c r="L57" s="218"/>
      <c r="M57" s="219"/>
      <c r="N57" s="219"/>
    </row>
    <row r="58" spans="1:14" s="209" customFormat="1" ht="15.75" x14ac:dyDescent="0.25">
      <c r="A58" s="207" t="e">
        <f>ПОРІВНЯННЯ!#REF!</f>
        <v>#REF!</v>
      </c>
      <c r="B58" s="207" t="e">
        <f>ПОРІВНЯННЯ!#REF!</f>
        <v>#REF!</v>
      </c>
      <c r="C58" s="208">
        <f t="shared" si="1"/>
        <v>46</v>
      </c>
      <c r="D58" s="218"/>
      <c r="E58" s="218"/>
      <c r="F58" s="218"/>
      <c r="G58" s="218"/>
      <c r="H58" s="381"/>
      <c r="I58" s="380"/>
      <c r="J58" s="218"/>
      <c r="K58" s="218"/>
      <c r="L58" s="218"/>
      <c r="M58" s="219"/>
      <c r="N58" s="219"/>
    </row>
    <row r="59" spans="1:14" s="209" customFormat="1" ht="15.75" x14ac:dyDescent="0.25">
      <c r="A59" s="207" t="e">
        <f>ПОРІВНЯННЯ!#REF!</f>
        <v>#REF!</v>
      </c>
      <c r="B59" s="207" t="e">
        <f>ПОРІВНЯННЯ!#REF!</f>
        <v>#REF!</v>
      </c>
      <c r="C59" s="208">
        <f t="shared" si="1"/>
        <v>47</v>
      </c>
      <c r="D59" s="218"/>
      <c r="E59" s="218"/>
      <c r="F59" s="218"/>
      <c r="G59" s="218"/>
      <c r="H59" s="381"/>
      <c r="I59" s="380"/>
      <c r="J59" s="218"/>
      <c r="K59" s="218"/>
      <c r="L59" s="218"/>
      <c r="M59" s="219"/>
      <c r="N59" s="219"/>
    </row>
    <row r="60" spans="1:14" s="209" customFormat="1" ht="15.75" x14ac:dyDescent="0.25">
      <c r="A60" s="207" t="e">
        <f>ПОРІВНЯННЯ!#REF!</f>
        <v>#REF!</v>
      </c>
      <c r="B60" s="207" t="e">
        <f>ПОРІВНЯННЯ!#REF!</f>
        <v>#REF!</v>
      </c>
      <c r="C60" s="208">
        <f t="shared" si="1"/>
        <v>48</v>
      </c>
      <c r="D60" s="218"/>
      <c r="E60" s="218"/>
      <c r="F60" s="218"/>
      <c r="G60" s="218"/>
      <c r="H60" s="381"/>
      <c r="I60" s="380"/>
      <c r="J60" s="218"/>
      <c r="K60" s="218"/>
      <c r="L60" s="218"/>
      <c r="M60" s="219"/>
      <c r="N60" s="219"/>
    </row>
    <row r="61" spans="1:14" s="209" customFormat="1" ht="15.75" x14ac:dyDescent="0.25">
      <c r="A61" s="207" t="e">
        <f>ПОРІВНЯННЯ!#REF!</f>
        <v>#REF!</v>
      </c>
      <c r="B61" s="207" t="e">
        <f>ПОРІВНЯННЯ!#REF!</f>
        <v>#REF!</v>
      </c>
      <c r="C61" s="208">
        <f t="shared" si="1"/>
        <v>49</v>
      </c>
      <c r="D61" s="218"/>
      <c r="E61" s="218"/>
      <c r="F61" s="218"/>
      <c r="G61" s="218"/>
      <c r="H61" s="381"/>
      <c r="I61" s="380"/>
      <c r="J61" s="218"/>
      <c r="K61" s="218"/>
      <c r="L61" s="218"/>
      <c r="M61" s="219"/>
      <c r="N61" s="219"/>
    </row>
    <row r="62" spans="1:14" s="209" customFormat="1" ht="15.75" x14ac:dyDescent="0.25">
      <c r="A62" s="207" t="e">
        <f>ПОРІВНЯННЯ!#REF!</f>
        <v>#REF!</v>
      </c>
      <c r="B62" s="207" t="e">
        <f>ПОРІВНЯННЯ!#REF!</f>
        <v>#REF!</v>
      </c>
      <c r="C62" s="208">
        <f t="shared" si="1"/>
        <v>50</v>
      </c>
      <c r="D62" s="218"/>
      <c r="E62" s="218"/>
      <c r="F62" s="218"/>
      <c r="G62" s="218"/>
      <c r="H62" s="381"/>
      <c r="I62" s="380"/>
      <c r="J62" s="218"/>
      <c r="K62" s="216"/>
      <c r="L62" s="216"/>
      <c r="M62" s="217"/>
      <c r="N62" s="217"/>
    </row>
    <row r="63" spans="1:14" s="209" customFormat="1" ht="15.75" x14ac:dyDescent="0.25">
      <c r="A63" s="207" t="e">
        <f>ПОРІВНЯННЯ!#REF!</f>
        <v>#REF!</v>
      </c>
      <c r="B63" s="207" t="e">
        <f>ПОРІВНЯННЯ!#REF!</f>
        <v>#REF!</v>
      </c>
      <c r="C63" s="208">
        <f t="shared" si="1"/>
        <v>51</v>
      </c>
      <c r="D63" s="218"/>
      <c r="E63" s="218"/>
      <c r="F63" s="218"/>
      <c r="G63" s="218"/>
      <c r="H63" s="381"/>
      <c r="I63" s="380"/>
      <c r="J63" s="218"/>
      <c r="K63" s="218"/>
      <c r="L63" s="218"/>
      <c r="M63" s="219"/>
      <c r="N63" s="219"/>
    </row>
    <row r="64" spans="1:14" s="209" customFormat="1" ht="15.75" x14ac:dyDescent="0.25">
      <c r="A64" s="207" t="e">
        <f>ПОРІВНЯННЯ!#REF!</f>
        <v>#REF!</v>
      </c>
      <c r="B64" s="207" t="e">
        <f>ПОРІВНЯННЯ!#REF!</f>
        <v>#REF!</v>
      </c>
      <c r="C64" s="208">
        <f t="shared" si="1"/>
        <v>52</v>
      </c>
      <c r="D64" s="218"/>
      <c r="E64" s="218"/>
      <c r="F64" s="218"/>
      <c r="G64" s="218"/>
      <c r="H64" s="381"/>
      <c r="I64" s="380"/>
      <c r="J64" s="218"/>
      <c r="K64" s="216"/>
      <c r="L64" s="216"/>
      <c r="M64" s="217"/>
      <c r="N64" s="217"/>
    </row>
    <row r="65" spans="1:14" s="209" customFormat="1" ht="15.75" x14ac:dyDescent="0.25">
      <c r="A65" s="207" t="e">
        <f>ПОРІВНЯННЯ!#REF!</f>
        <v>#REF!</v>
      </c>
      <c r="B65" s="207" t="e">
        <f>ПОРІВНЯННЯ!#REF!</f>
        <v>#REF!</v>
      </c>
      <c r="C65" s="208">
        <f t="shared" si="1"/>
        <v>53</v>
      </c>
      <c r="D65" s="218"/>
      <c r="E65" s="218"/>
      <c r="F65" s="218"/>
      <c r="G65" s="218"/>
      <c r="H65" s="381"/>
      <c r="I65" s="380"/>
      <c r="J65" s="218"/>
      <c r="K65" s="218"/>
      <c r="L65" s="218"/>
      <c r="M65" s="219"/>
      <c r="N65" s="219"/>
    </row>
    <row r="66" spans="1:14" s="209" customFormat="1" ht="15.75" x14ac:dyDescent="0.25">
      <c r="A66" s="207" t="e">
        <f>ПОРІВНЯННЯ!#REF!</f>
        <v>#REF!</v>
      </c>
      <c r="B66" s="207" t="e">
        <f>ПОРІВНЯННЯ!#REF!</f>
        <v>#REF!</v>
      </c>
      <c r="C66" s="208">
        <f t="shared" si="1"/>
        <v>54</v>
      </c>
      <c r="D66" s="218"/>
      <c r="E66" s="218"/>
      <c r="F66" s="218"/>
      <c r="G66" s="218"/>
      <c r="H66" s="381"/>
      <c r="I66" s="380"/>
      <c r="J66" s="218"/>
      <c r="K66" s="218"/>
      <c r="L66" s="218"/>
      <c r="M66" s="219"/>
      <c r="N66" s="219"/>
    </row>
    <row r="67" spans="1:14" s="209" customFormat="1" ht="15.75" x14ac:dyDescent="0.25">
      <c r="A67" s="207" t="e">
        <f>ПОРІВНЯННЯ!#REF!</f>
        <v>#REF!</v>
      </c>
      <c r="B67" s="207" t="e">
        <f>ПОРІВНЯННЯ!#REF!</f>
        <v>#REF!</v>
      </c>
      <c r="C67" s="208">
        <f t="shared" si="1"/>
        <v>55</v>
      </c>
      <c r="D67" s="218"/>
      <c r="E67" s="218"/>
      <c r="F67" s="218"/>
      <c r="G67" s="218"/>
      <c r="H67" s="381"/>
      <c r="I67" s="380"/>
      <c r="J67" s="218"/>
      <c r="K67" s="216"/>
      <c r="L67" s="216"/>
      <c r="M67" s="219"/>
      <c r="N67" s="219"/>
    </row>
    <row r="68" spans="1:14" s="209" customFormat="1" ht="15.75" x14ac:dyDescent="0.25">
      <c r="A68" s="207" t="e">
        <f>ПОРІВНЯННЯ!#REF!</f>
        <v>#REF!</v>
      </c>
      <c r="B68" s="207" t="e">
        <f>ПОРІВНЯННЯ!#REF!</f>
        <v>#REF!</v>
      </c>
      <c r="C68" s="208">
        <f t="shared" si="1"/>
        <v>56</v>
      </c>
      <c r="D68" s="218"/>
      <c r="E68" s="218"/>
      <c r="F68" s="218"/>
      <c r="G68" s="218"/>
      <c r="H68" s="381"/>
      <c r="I68" s="380"/>
      <c r="J68" s="218"/>
      <c r="K68" s="218"/>
      <c r="L68" s="218"/>
      <c r="M68" s="219"/>
      <c r="N68" s="219"/>
    </row>
    <row r="69" spans="1:14" s="209" customFormat="1" ht="15.75" x14ac:dyDescent="0.25">
      <c r="A69" s="207" t="e">
        <f>ПОРІВНЯННЯ!#REF!</f>
        <v>#REF!</v>
      </c>
      <c r="B69" s="207" t="e">
        <f>ПОРІВНЯННЯ!#REF!</f>
        <v>#REF!</v>
      </c>
      <c r="C69" s="208">
        <f t="shared" si="1"/>
        <v>57</v>
      </c>
      <c r="D69" s="218"/>
      <c r="E69" s="218"/>
      <c r="F69" s="218"/>
      <c r="G69" s="218"/>
      <c r="H69" s="381"/>
      <c r="I69" s="380"/>
      <c r="J69" s="218"/>
      <c r="K69" s="218"/>
      <c r="L69" s="218"/>
      <c r="M69" s="219"/>
      <c r="N69" s="219"/>
    </row>
    <row r="70" spans="1:14" s="209" customFormat="1" ht="15.75" x14ac:dyDescent="0.25">
      <c r="A70" s="207" t="e">
        <f>ПОРІВНЯННЯ!#REF!</f>
        <v>#REF!</v>
      </c>
      <c r="B70" s="207" t="e">
        <f>ПОРІВНЯННЯ!#REF!</f>
        <v>#REF!</v>
      </c>
      <c r="C70" s="208">
        <f t="shared" si="1"/>
        <v>58</v>
      </c>
      <c r="D70" s="218"/>
      <c r="E70" s="218"/>
      <c r="F70" s="218"/>
      <c r="G70" s="218"/>
      <c r="H70" s="381"/>
      <c r="I70" s="380"/>
      <c r="J70" s="218"/>
      <c r="K70" s="218"/>
      <c r="L70" s="218"/>
      <c r="M70" s="219"/>
      <c r="N70" s="219"/>
    </row>
    <row r="71" spans="1:14" s="209" customFormat="1" ht="15.75" x14ac:dyDescent="0.25">
      <c r="A71" s="207" t="e">
        <f>ПОРІВНЯННЯ!#REF!</f>
        <v>#REF!</v>
      </c>
      <c r="B71" s="207" t="e">
        <f>ПОРІВНЯННЯ!#REF!</f>
        <v>#REF!</v>
      </c>
      <c r="C71" s="208">
        <f t="shared" si="1"/>
        <v>59</v>
      </c>
      <c r="D71" s="218"/>
      <c r="E71" s="218"/>
      <c r="F71" s="218"/>
      <c r="G71" s="218"/>
      <c r="H71" s="381"/>
      <c r="I71" s="380"/>
      <c r="J71" s="218"/>
      <c r="K71" s="218"/>
      <c r="L71" s="218"/>
      <c r="M71" s="219"/>
      <c r="N71" s="219"/>
    </row>
    <row r="72" spans="1:14" s="209" customFormat="1" ht="15.75" x14ac:dyDescent="0.25">
      <c r="A72" s="207" t="e">
        <f>ПОРІВНЯННЯ!#REF!</f>
        <v>#REF!</v>
      </c>
      <c r="B72" s="207" t="e">
        <f>ПОРІВНЯННЯ!#REF!</f>
        <v>#REF!</v>
      </c>
      <c r="C72" s="208">
        <f t="shared" si="1"/>
        <v>60</v>
      </c>
      <c r="D72" s="218"/>
      <c r="E72" s="218"/>
      <c r="F72" s="218"/>
      <c r="G72" s="218"/>
      <c r="H72" s="381"/>
      <c r="I72" s="380"/>
      <c r="J72" s="218"/>
      <c r="K72" s="218"/>
      <c r="L72" s="218"/>
      <c r="M72" s="219"/>
      <c r="N72" s="219"/>
    </row>
    <row r="73" spans="1:14" s="209" customFormat="1" ht="15.75" x14ac:dyDescent="0.25">
      <c r="A73" s="207" t="e">
        <f>ПОРІВНЯННЯ!#REF!</f>
        <v>#REF!</v>
      </c>
      <c r="B73" s="207" t="e">
        <f>ПОРІВНЯННЯ!#REF!</f>
        <v>#REF!</v>
      </c>
      <c r="C73" s="208">
        <f t="shared" si="1"/>
        <v>61</v>
      </c>
      <c r="D73" s="218"/>
      <c r="E73" s="218"/>
      <c r="F73" s="218"/>
      <c r="G73" s="218"/>
      <c r="H73" s="381"/>
      <c r="I73" s="380"/>
      <c r="J73" s="218"/>
      <c r="K73" s="218"/>
      <c r="L73" s="218"/>
      <c r="M73" s="219"/>
      <c r="N73" s="219"/>
    </row>
    <row r="74" spans="1:14" s="209" customFormat="1" ht="15.75" x14ac:dyDescent="0.25">
      <c r="A74" s="207" t="e">
        <f>ПОРІВНЯННЯ!#REF!</f>
        <v>#REF!</v>
      </c>
      <c r="B74" s="207" t="e">
        <f>ПОРІВНЯННЯ!#REF!</f>
        <v>#REF!</v>
      </c>
      <c r="C74" s="208">
        <f t="shared" si="1"/>
        <v>62</v>
      </c>
      <c r="D74" s="218"/>
      <c r="E74" s="218"/>
      <c r="F74" s="218"/>
      <c r="G74" s="218"/>
      <c r="H74" s="381"/>
      <c r="I74" s="380"/>
      <c r="J74" s="218"/>
      <c r="K74" s="216"/>
      <c r="L74" s="218"/>
      <c r="M74" s="219"/>
      <c r="N74" s="219"/>
    </row>
    <row r="75" spans="1:14" s="209" customFormat="1" ht="15.75" x14ac:dyDescent="0.25">
      <c r="A75" s="207" t="e">
        <f>ПОРІВНЯННЯ!#REF!</f>
        <v>#REF!</v>
      </c>
      <c r="B75" s="207" t="e">
        <f>ПОРІВНЯННЯ!#REF!</f>
        <v>#REF!</v>
      </c>
      <c r="C75" s="208">
        <f t="shared" si="1"/>
        <v>63</v>
      </c>
      <c r="D75" s="218"/>
      <c r="E75" s="218"/>
      <c r="F75" s="218"/>
      <c r="G75" s="218"/>
      <c r="H75" s="381"/>
      <c r="I75" s="380"/>
      <c r="J75" s="218"/>
      <c r="K75" s="218"/>
      <c r="L75" s="218"/>
      <c r="M75" s="219"/>
      <c r="N75" s="219"/>
    </row>
    <row r="76" spans="1:14" s="209" customFormat="1" ht="15.75" x14ac:dyDescent="0.25">
      <c r="A76" s="207" t="e">
        <f>ПОРІВНЯННЯ!#REF!</f>
        <v>#REF!</v>
      </c>
      <c r="B76" s="207" t="e">
        <f>ПОРІВНЯННЯ!#REF!</f>
        <v>#REF!</v>
      </c>
      <c r="C76" s="208">
        <f t="shared" si="1"/>
        <v>64</v>
      </c>
      <c r="D76" s="218"/>
      <c r="E76" s="218"/>
      <c r="F76" s="218"/>
      <c r="G76" s="218"/>
      <c r="H76" s="381"/>
      <c r="I76" s="380"/>
      <c r="J76" s="218"/>
      <c r="K76" s="216"/>
      <c r="L76" s="218"/>
      <c r="M76" s="219"/>
      <c r="N76" s="219"/>
    </row>
    <row r="77" spans="1:14" s="209" customFormat="1" ht="15.75" x14ac:dyDescent="0.25">
      <c r="A77" s="207" t="e">
        <f>ПОРІВНЯННЯ!#REF!</f>
        <v>#REF!</v>
      </c>
      <c r="B77" s="207" t="e">
        <f>ПОРІВНЯННЯ!#REF!</f>
        <v>#REF!</v>
      </c>
      <c r="C77" s="208">
        <f t="shared" si="1"/>
        <v>65</v>
      </c>
      <c r="D77" s="218"/>
      <c r="E77" s="218"/>
      <c r="F77" s="218"/>
      <c r="G77" s="218"/>
      <c r="H77" s="381"/>
      <c r="I77" s="380"/>
      <c r="J77" s="218"/>
      <c r="K77" s="218"/>
      <c r="L77" s="218"/>
      <c r="M77" s="219"/>
      <c r="N77" s="219"/>
    </row>
    <row r="78" spans="1:14" s="209" customFormat="1" ht="15.75" x14ac:dyDescent="0.25">
      <c r="A78" s="207" t="e">
        <f>ПОРІВНЯННЯ!#REF!</f>
        <v>#REF!</v>
      </c>
      <c r="B78" s="207" t="e">
        <f>ПОРІВНЯННЯ!#REF!</f>
        <v>#REF!</v>
      </c>
      <c r="C78" s="208">
        <f t="shared" si="1"/>
        <v>66</v>
      </c>
      <c r="D78" s="218"/>
      <c r="E78" s="218"/>
      <c r="F78" s="218"/>
      <c r="G78" s="218"/>
      <c r="H78" s="381"/>
      <c r="I78" s="380"/>
      <c r="J78" s="218"/>
      <c r="K78" s="218"/>
      <c r="L78" s="218"/>
      <c r="M78" s="219"/>
      <c r="N78" s="219"/>
    </row>
    <row r="79" spans="1:14" s="209" customFormat="1" ht="15.75" x14ac:dyDescent="0.25">
      <c r="A79" s="207" t="e">
        <f>ПОРІВНЯННЯ!#REF!</f>
        <v>#REF!</v>
      </c>
      <c r="B79" s="207" t="e">
        <f>ПОРІВНЯННЯ!#REF!</f>
        <v>#REF!</v>
      </c>
      <c r="C79" s="208">
        <f t="shared" ref="C79:C132" si="5">C78+1</f>
        <v>67</v>
      </c>
      <c r="D79" s="218"/>
      <c r="E79" s="218"/>
      <c r="F79" s="218"/>
      <c r="G79" s="218"/>
      <c r="H79" s="381"/>
      <c r="I79" s="380"/>
      <c r="J79" s="218"/>
      <c r="K79" s="218"/>
      <c r="L79" s="218"/>
      <c r="M79" s="219"/>
      <c r="N79" s="219"/>
    </row>
    <row r="80" spans="1:14" s="209" customFormat="1" ht="15.75" x14ac:dyDescent="0.25">
      <c r="A80" s="207" t="e">
        <f>ПОРІВНЯННЯ!#REF!</f>
        <v>#REF!</v>
      </c>
      <c r="B80" s="207" t="e">
        <f>ПОРІВНЯННЯ!#REF!</f>
        <v>#REF!</v>
      </c>
      <c r="C80" s="208">
        <f t="shared" si="5"/>
        <v>68</v>
      </c>
      <c r="D80" s="218"/>
      <c r="E80" s="218"/>
      <c r="F80" s="218"/>
      <c r="G80" s="218"/>
      <c r="H80" s="381"/>
      <c r="I80" s="380"/>
      <c r="J80" s="218"/>
      <c r="K80" s="218"/>
      <c r="L80" s="218"/>
      <c r="M80" s="219"/>
      <c r="N80" s="219"/>
    </row>
    <row r="81" spans="1:14" s="210" customFormat="1" ht="15.75" x14ac:dyDescent="0.25">
      <c r="A81" s="207" t="e">
        <f>ПОРІВНЯННЯ!#REF!</f>
        <v>#REF!</v>
      </c>
      <c r="B81" s="207" t="e">
        <f>ПОРІВНЯННЯ!#REF!</f>
        <v>#REF!</v>
      </c>
      <c r="C81" s="208">
        <f t="shared" si="5"/>
        <v>69</v>
      </c>
      <c r="D81" s="218"/>
      <c r="E81" s="218"/>
      <c r="F81" s="218"/>
      <c r="G81" s="218"/>
      <c r="H81" s="381"/>
      <c r="I81" s="380"/>
      <c r="J81" s="218"/>
      <c r="K81" s="218"/>
      <c r="L81" s="218"/>
      <c r="M81" s="219"/>
      <c r="N81" s="219"/>
    </row>
    <row r="82" spans="1:14" s="210" customFormat="1" ht="15.75" x14ac:dyDescent="0.25">
      <c r="A82" s="207" t="e">
        <f>ПОРІВНЯННЯ!#REF!</f>
        <v>#REF!</v>
      </c>
      <c r="B82" s="207" t="e">
        <f>ПОРІВНЯННЯ!#REF!</f>
        <v>#REF!</v>
      </c>
      <c r="C82" s="208">
        <f t="shared" si="5"/>
        <v>70</v>
      </c>
      <c r="D82" s="218"/>
      <c r="E82" s="218"/>
      <c r="F82" s="218"/>
      <c r="G82" s="218"/>
      <c r="H82" s="381"/>
      <c r="I82" s="380"/>
      <c r="J82" s="218"/>
      <c r="K82" s="218"/>
      <c r="L82" s="218"/>
      <c r="M82" s="219"/>
      <c r="N82" s="219"/>
    </row>
    <row r="83" spans="1:14" s="202" customFormat="1" ht="15.75" x14ac:dyDescent="0.25">
      <c r="A83" s="201"/>
      <c r="B83" s="201"/>
      <c r="C83" s="208">
        <f t="shared" si="5"/>
        <v>71</v>
      </c>
      <c r="D83" s="218"/>
      <c r="E83" s="218"/>
      <c r="F83" s="218"/>
      <c r="G83" s="218"/>
      <c r="H83" s="381"/>
      <c r="I83" s="380"/>
      <c r="J83" s="218"/>
      <c r="K83" s="218"/>
      <c r="L83" s="218"/>
      <c r="M83" s="219"/>
      <c r="N83" s="219"/>
    </row>
    <row r="84" spans="1:14" s="202" customFormat="1" ht="15.75" x14ac:dyDescent="0.25">
      <c r="A84" s="201"/>
      <c r="B84" s="201"/>
      <c r="C84" s="208">
        <f t="shared" si="5"/>
        <v>72</v>
      </c>
      <c r="D84" s="218"/>
      <c r="E84" s="218"/>
      <c r="F84" s="218"/>
      <c r="G84" s="218"/>
      <c r="H84" s="381"/>
      <c r="I84" s="380"/>
      <c r="J84" s="218"/>
      <c r="K84" s="216"/>
      <c r="L84" s="216"/>
      <c r="M84" s="217"/>
      <c r="N84" s="217"/>
    </row>
    <row r="85" spans="1:14" s="212" customFormat="1" ht="15.75" x14ac:dyDescent="0.25">
      <c r="A85" s="211"/>
      <c r="B85" s="211"/>
      <c r="C85" s="208">
        <f t="shared" si="5"/>
        <v>73</v>
      </c>
      <c r="D85" s="218"/>
      <c r="E85" s="218"/>
      <c r="F85" s="218"/>
      <c r="G85" s="218"/>
      <c r="H85" s="381"/>
      <c r="I85" s="380"/>
      <c r="J85" s="218"/>
      <c r="K85" s="216"/>
      <c r="L85" s="216"/>
      <c r="M85" s="217"/>
      <c r="N85" s="217"/>
    </row>
    <row r="86" spans="1:14" s="212" customFormat="1" ht="15.75" x14ac:dyDescent="0.25">
      <c r="A86" s="211"/>
      <c r="B86" s="211"/>
      <c r="C86" s="208">
        <f t="shared" si="5"/>
        <v>74</v>
      </c>
      <c r="D86" s="218"/>
      <c r="E86" s="218"/>
      <c r="F86" s="218"/>
      <c r="G86" s="218"/>
      <c r="H86" s="381"/>
      <c r="I86" s="380"/>
      <c r="J86" s="218"/>
      <c r="K86" s="216"/>
      <c r="L86" s="216"/>
      <c r="M86" s="217"/>
      <c r="N86" s="217"/>
    </row>
    <row r="87" spans="1:14" s="212" customFormat="1" ht="15.75" x14ac:dyDescent="0.25">
      <c r="A87" s="211"/>
      <c r="B87" s="211"/>
      <c r="C87" s="208">
        <f t="shared" si="5"/>
        <v>75</v>
      </c>
      <c r="D87" s="218"/>
      <c r="E87" s="218"/>
      <c r="F87" s="218"/>
      <c r="G87" s="218"/>
      <c r="H87" s="381"/>
      <c r="I87" s="380"/>
      <c r="J87" s="218"/>
      <c r="K87" s="216"/>
      <c r="L87" s="216"/>
      <c r="M87" s="217"/>
      <c r="N87" s="217"/>
    </row>
    <row r="88" spans="1:14" s="212" customFormat="1" ht="15.75" x14ac:dyDescent="0.25">
      <c r="A88" s="211"/>
      <c r="B88" s="211"/>
      <c r="C88" s="208">
        <f t="shared" si="5"/>
        <v>76</v>
      </c>
      <c r="D88" s="218"/>
      <c r="E88" s="218"/>
      <c r="F88" s="218"/>
      <c r="G88" s="218"/>
      <c r="H88" s="381"/>
      <c r="I88" s="380"/>
      <c r="J88" s="218"/>
      <c r="K88" s="216"/>
      <c r="L88" s="216"/>
      <c r="M88" s="217"/>
      <c r="N88" s="217"/>
    </row>
    <row r="89" spans="1:14" s="212" customFormat="1" ht="15.75" x14ac:dyDescent="0.25">
      <c r="A89" s="211"/>
      <c r="B89" s="211"/>
      <c r="C89" s="208">
        <f t="shared" si="5"/>
        <v>77</v>
      </c>
      <c r="D89" s="218"/>
      <c r="E89" s="218"/>
      <c r="F89" s="218"/>
      <c r="G89" s="218"/>
      <c r="H89" s="381"/>
      <c r="I89" s="380"/>
      <c r="J89" s="218"/>
      <c r="K89" s="218"/>
      <c r="L89" s="218"/>
      <c r="M89" s="219"/>
      <c r="N89" s="219"/>
    </row>
    <row r="90" spans="1:14" s="202" customFormat="1" ht="15.75" x14ac:dyDescent="0.25">
      <c r="A90" s="201"/>
      <c r="B90" s="201"/>
      <c r="C90" s="208">
        <f t="shared" si="5"/>
        <v>78</v>
      </c>
      <c r="D90" s="218"/>
      <c r="E90" s="218"/>
      <c r="F90" s="218"/>
      <c r="G90" s="218"/>
      <c r="H90" s="381"/>
      <c r="I90" s="380"/>
      <c r="J90" s="218"/>
      <c r="K90" s="218"/>
      <c r="L90" s="218"/>
      <c r="M90" s="219"/>
      <c r="N90" s="219"/>
    </row>
    <row r="91" spans="1:14" s="202" customFormat="1" ht="15.75" x14ac:dyDescent="0.25">
      <c r="A91" s="201"/>
      <c r="B91" s="201"/>
      <c r="C91" s="208">
        <f t="shared" si="5"/>
        <v>79</v>
      </c>
      <c r="D91" s="218"/>
      <c r="E91" s="218"/>
      <c r="F91" s="218"/>
      <c r="G91" s="218"/>
      <c r="H91" s="381"/>
      <c r="I91" s="380"/>
      <c r="J91" s="218"/>
      <c r="K91" s="218"/>
      <c r="L91" s="218"/>
      <c r="M91" s="219"/>
      <c r="N91" s="219"/>
    </row>
    <row r="92" spans="1:14" s="202" customFormat="1" ht="15.75" x14ac:dyDescent="0.25">
      <c r="A92" s="201"/>
      <c r="B92" s="201"/>
      <c r="C92" s="208">
        <f t="shared" si="5"/>
        <v>80</v>
      </c>
      <c r="D92" s="218"/>
      <c r="E92" s="218"/>
      <c r="F92" s="218"/>
      <c r="G92" s="218"/>
      <c r="H92" s="381"/>
      <c r="I92" s="380"/>
      <c r="J92" s="218"/>
      <c r="K92" s="218"/>
      <c r="L92" s="218"/>
      <c r="M92" s="219"/>
      <c r="N92" s="219"/>
    </row>
    <row r="93" spans="1:14" s="202" customFormat="1" ht="15.75" x14ac:dyDescent="0.25">
      <c r="A93" s="201"/>
      <c r="B93" s="201"/>
      <c r="C93" s="208">
        <f t="shared" si="5"/>
        <v>81</v>
      </c>
      <c r="D93" s="218"/>
      <c r="E93" s="218"/>
      <c r="F93" s="218"/>
      <c r="G93" s="218"/>
      <c r="H93" s="381"/>
      <c r="I93" s="380"/>
      <c r="J93" s="218"/>
      <c r="K93" s="218"/>
      <c r="L93" s="218"/>
      <c r="M93" s="219"/>
      <c r="N93" s="219"/>
    </row>
    <row r="94" spans="1:14" s="202" customFormat="1" ht="15.75" x14ac:dyDescent="0.25">
      <c r="A94" s="201"/>
      <c r="B94" s="201"/>
      <c r="C94" s="208">
        <f t="shared" si="5"/>
        <v>82</v>
      </c>
      <c r="D94" s="218"/>
      <c r="E94" s="218"/>
      <c r="F94" s="218"/>
      <c r="G94" s="218"/>
      <c r="H94" s="381"/>
      <c r="I94" s="380"/>
      <c r="J94" s="218"/>
      <c r="K94" s="218"/>
      <c r="L94" s="218"/>
      <c r="M94" s="219"/>
      <c r="N94" s="219"/>
    </row>
    <row r="95" spans="1:14" s="202" customFormat="1" ht="15.75" x14ac:dyDescent="0.25">
      <c r="A95" s="201"/>
      <c r="B95" s="201"/>
      <c r="C95" s="208">
        <f t="shared" si="5"/>
        <v>83</v>
      </c>
      <c r="D95" s="218"/>
      <c r="E95" s="218"/>
      <c r="F95" s="218"/>
      <c r="G95" s="218"/>
      <c r="H95" s="381"/>
      <c r="I95" s="380"/>
      <c r="J95" s="218"/>
      <c r="K95" s="218"/>
      <c r="L95" s="216"/>
      <c r="M95" s="217"/>
      <c r="N95" s="217"/>
    </row>
    <row r="96" spans="1:14" s="202" customFormat="1" ht="15.75" x14ac:dyDescent="0.25">
      <c r="A96" s="201"/>
      <c r="B96" s="201"/>
      <c r="C96" s="208">
        <f t="shared" si="5"/>
        <v>84</v>
      </c>
      <c r="D96" s="218"/>
      <c r="E96" s="218"/>
      <c r="F96" s="218"/>
      <c r="G96" s="218"/>
      <c r="H96" s="381"/>
      <c r="I96" s="380"/>
      <c r="J96" s="218"/>
      <c r="K96" s="218"/>
      <c r="L96" s="218"/>
      <c r="M96" s="219"/>
      <c r="N96" s="219"/>
    </row>
    <row r="97" spans="1:14" s="202" customFormat="1" ht="15.75" x14ac:dyDescent="0.25">
      <c r="A97" s="201"/>
      <c r="B97" s="201"/>
      <c r="C97" s="208">
        <f t="shared" si="5"/>
        <v>85</v>
      </c>
      <c r="D97" s="218"/>
      <c r="E97" s="218"/>
      <c r="F97" s="218"/>
      <c r="G97" s="218"/>
      <c r="H97" s="381"/>
      <c r="I97" s="380"/>
      <c r="J97" s="218"/>
      <c r="K97" s="218"/>
      <c r="L97" s="218"/>
      <c r="M97" s="219"/>
      <c r="N97" s="219"/>
    </row>
    <row r="98" spans="1:14" s="202" customFormat="1" ht="15.75" x14ac:dyDescent="0.25">
      <c r="A98" s="201"/>
      <c r="B98" s="201"/>
      <c r="C98" s="208">
        <f t="shared" si="5"/>
        <v>86</v>
      </c>
      <c r="D98" s="218"/>
      <c r="E98" s="218"/>
      <c r="F98" s="218"/>
      <c r="G98" s="218"/>
      <c r="H98" s="381"/>
      <c r="I98" s="380"/>
      <c r="J98" s="218"/>
      <c r="K98" s="218"/>
      <c r="L98" s="218"/>
      <c r="M98" s="219"/>
      <c r="N98" s="219"/>
    </row>
    <row r="99" spans="1:14" s="202" customFormat="1" ht="15.75" x14ac:dyDescent="0.25">
      <c r="A99" s="201"/>
      <c r="B99" s="201"/>
      <c r="C99" s="208">
        <f t="shared" si="5"/>
        <v>87</v>
      </c>
      <c r="D99" s="218"/>
      <c r="E99" s="218"/>
      <c r="F99" s="218"/>
      <c r="G99" s="218"/>
      <c r="H99" s="381"/>
      <c r="I99" s="380"/>
      <c r="J99" s="218"/>
      <c r="K99" s="218"/>
      <c r="L99" s="218"/>
      <c r="M99" s="219"/>
      <c r="N99" s="219"/>
    </row>
    <row r="100" spans="1:14" s="202" customFormat="1" ht="15.75" x14ac:dyDescent="0.25">
      <c r="A100" s="201"/>
      <c r="B100" s="201"/>
      <c r="C100" s="208">
        <f t="shared" si="5"/>
        <v>88</v>
      </c>
      <c r="D100" s="218"/>
      <c r="E100" s="218"/>
      <c r="F100" s="218"/>
      <c r="G100" s="218"/>
      <c r="H100" s="381"/>
      <c r="I100" s="380"/>
      <c r="J100" s="218"/>
      <c r="K100" s="218"/>
      <c r="L100" s="218"/>
      <c r="M100" s="219"/>
      <c r="N100" s="219"/>
    </row>
    <row r="101" spans="1:14" s="202" customFormat="1" ht="15.75" x14ac:dyDescent="0.25">
      <c r="A101" s="201"/>
      <c r="B101" s="201"/>
      <c r="C101" s="208">
        <f t="shared" si="5"/>
        <v>89</v>
      </c>
      <c r="D101" s="218"/>
      <c r="E101" s="218"/>
      <c r="F101" s="218"/>
      <c r="G101" s="218"/>
      <c r="H101" s="381"/>
      <c r="I101" s="380"/>
      <c r="J101" s="218"/>
      <c r="K101" s="218"/>
      <c r="L101" s="218"/>
      <c r="M101" s="219"/>
      <c r="N101" s="219"/>
    </row>
    <row r="102" spans="1:14" s="202" customFormat="1" ht="15.75" x14ac:dyDescent="0.25">
      <c r="A102" s="201"/>
      <c r="B102" s="201"/>
      <c r="C102" s="208">
        <f t="shared" si="5"/>
        <v>90</v>
      </c>
      <c r="D102" s="218"/>
      <c r="E102" s="218"/>
      <c r="F102" s="218"/>
      <c r="G102" s="218"/>
      <c r="H102" s="381"/>
      <c r="I102" s="380"/>
      <c r="J102" s="218"/>
      <c r="K102" s="218"/>
      <c r="L102" s="218"/>
      <c r="M102" s="219"/>
      <c r="N102" s="219"/>
    </row>
    <row r="103" spans="1:14" s="202" customFormat="1" ht="15.75" x14ac:dyDescent="0.25">
      <c r="A103" s="201"/>
      <c r="B103" s="201"/>
      <c r="C103" s="208">
        <f t="shared" si="5"/>
        <v>91</v>
      </c>
      <c r="D103" s="218"/>
      <c r="E103" s="218"/>
      <c r="F103" s="218"/>
      <c r="G103" s="218"/>
      <c r="H103" s="381"/>
      <c r="I103" s="380"/>
      <c r="J103" s="218"/>
      <c r="K103" s="218"/>
      <c r="L103" s="218"/>
      <c r="M103" s="219"/>
      <c r="N103" s="219"/>
    </row>
    <row r="104" spans="1:14" s="202" customFormat="1" ht="15.75" x14ac:dyDescent="0.25">
      <c r="A104" s="201"/>
      <c r="B104" s="201"/>
      <c r="C104" s="208">
        <f t="shared" si="5"/>
        <v>92</v>
      </c>
      <c r="D104" s="218"/>
      <c r="E104" s="218"/>
      <c r="F104" s="218"/>
      <c r="G104" s="218"/>
      <c r="H104" s="381"/>
      <c r="I104" s="380"/>
      <c r="J104" s="218"/>
      <c r="K104" s="218"/>
      <c r="L104" s="218"/>
      <c r="M104" s="219"/>
      <c r="N104" s="219"/>
    </row>
    <row r="105" spans="1:14" s="202" customFormat="1" ht="15.75" x14ac:dyDescent="0.25">
      <c r="A105" s="201"/>
      <c r="B105" s="201"/>
      <c r="C105" s="208">
        <f t="shared" si="5"/>
        <v>93</v>
      </c>
      <c r="D105" s="218"/>
      <c r="E105" s="218"/>
      <c r="F105" s="218"/>
      <c r="G105" s="218"/>
      <c r="H105" s="381"/>
      <c r="I105" s="380"/>
      <c r="J105" s="218"/>
      <c r="K105" s="216"/>
      <c r="L105" s="216"/>
      <c r="M105" s="217"/>
      <c r="N105" s="217"/>
    </row>
    <row r="106" spans="1:14" s="202" customFormat="1" ht="15.75" x14ac:dyDescent="0.25">
      <c r="A106" s="201"/>
      <c r="B106" s="201"/>
      <c r="C106" s="208">
        <f t="shared" si="5"/>
        <v>94</v>
      </c>
      <c r="D106" s="218"/>
      <c r="E106" s="218"/>
      <c r="F106" s="218"/>
      <c r="G106" s="218"/>
      <c r="H106" s="381"/>
      <c r="I106" s="380"/>
      <c r="J106" s="218"/>
      <c r="K106" s="218"/>
      <c r="L106" s="218"/>
      <c r="M106" s="219"/>
      <c r="N106" s="219"/>
    </row>
    <row r="107" spans="1:14" s="202" customFormat="1" ht="15.75" x14ac:dyDescent="0.25">
      <c r="A107" s="201"/>
      <c r="B107" s="201"/>
      <c r="C107" s="208">
        <f t="shared" si="5"/>
        <v>95</v>
      </c>
      <c r="D107" s="218"/>
      <c r="E107" s="218"/>
      <c r="F107" s="218"/>
      <c r="G107" s="218"/>
      <c r="H107" s="381"/>
      <c r="I107" s="380"/>
      <c r="J107" s="218"/>
      <c r="K107" s="218"/>
      <c r="L107" s="218"/>
      <c r="M107" s="219"/>
      <c r="N107" s="219"/>
    </row>
    <row r="108" spans="1:14" s="202" customFormat="1" ht="15.75" x14ac:dyDescent="0.25">
      <c r="A108" s="201"/>
      <c r="B108" s="201"/>
      <c r="C108" s="208">
        <f t="shared" si="5"/>
        <v>96</v>
      </c>
      <c r="D108" s="218"/>
      <c r="E108" s="218"/>
      <c r="F108" s="218"/>
      <c r="G108" s="218"/>
      <c r="H108" s="381"/>
      <c r="I108" s="380"/>
      <c r="J108" s="218"/>
      <c r="K108" s="218"/>
      <c r="L108" s="218"/>
      <c r="M108" s="219"/>
      <c r="N108" s="219"/>
    </row>
    <row r="109" spans="1:14" s="202" customFormat="1" ht="15.75" x14ac:dyDescent="0.25">
      <c r="A109" s="201"/>
      <c r="B109" s="201"/>
      <c r="C109" s="208">
        <f t="shared" si="5"/>
        <v>97</v>
      </c>
      <c r="D109" s="218"/>
      <c r="E109" s="218"/>
      <c r="F109" s="218"/>
      <c r="G109" s="218"/>
      <c r="H109" s="381"/>
      <c r="I109" s="380"/>
      <c r="J109" s="218"/>
      <c r="K109" s="218"/>
      <c r="L109" s="218"/>
      <c r="M109" s="219"/>
      <c r="N109" s="219"/>
    </row>
    <row r="110" spans="1:14" s="202" customFormat="1" ht="15.75" x14ac:dyDescent="0.25">
      <c r="A110" s="201"/>
      <c r="B110" s="201"/>
      <c r="C110" s="208">
        <f t="shared" si="5"/>
        <v>98</v>
      </c>
      <c r="D110" s="218"/>
      <c r="E110" s="218"/>
      <c r="F110" s="218"/>
      <c r="G110" s="218"/>
      <c r="H110" s="381"/>
      <c r="I110" s="380"/>
      <c r="J110" s="218"/>
      <c r="K110" s="218"/>
      <c r="L110" s="218"/>
      <c r="M110" s="219"/>
      <c r="N110" s="219"/>
    </row>
    <row r="111" spans="1:14" s="202" customFormat="1" ht="15.75" x14ac:dyDescent="0.25">
      <c r="A111" s="201"/>
      <c r="B111" s="201"/>
      <c r="C111" s="208">
        <f t="shared" si="5"/>
        <v>99</v>
      </c>
      <c r="D111" s="218"/>
      <c r="E111" s="218"/>
      <c r="F111" s="218"/>
      <c r="G111" s="218"/>
      <c r="H111" s="381"/>
      <c r="I111" s="380"/>
      <c r="J111" s="218"/>
      <c r="K111" s="218"/>
      <c r="L111" s="218"/>
      <c r="M111" s="219"/>
      <c r="N111" s="219"/>
    </row>
    <row r="112" spans="1:14" s="202" customFormat="1" ht="15.75" x14ac:dyDescent="0.25">
      <c r="A112" s="201"/>
      <c r="B112" s="201"/>
      <c r="C112" s="208">
        <f t="shared" si="5"/>
        <v>100</v>
      </c>
      <c r="D112" s="218"/>
      <c r="E112" s="218"/>
      <c r="F112" s="218"/>
      <c r="G112" s="218"/>
      <c r="H112" s="381"/>
      <c r="I112" s="380"/>
      <c r="J112" s="218"/>
      <c r="K112" s="218"/>
      <c r="L112" s="218"/>
      <c r="M112" s="219"/>
      <c r="N112" s="219"/>
    </row>
    <row r="113" spans="1:14" s="202" customFormat="1" ht="15.75" x14ac:dyDescent="0.25">
      <c r="A113" s="201"/>
      <c r="B113" s="201"/>
      <c r="C113" s="208">
        <f t="shared" si="5"/>
        <v>101</v>
      </c>
      <c r="D113" s="218"/>
      <c r="E113" s="218"/>
      <c r="F113" s="218"/>
      <c r="G113" s="218"/>
      <c r="H113" s="381"/>
      <c r="I113" s="380"/>
      <c r="J113" s="218"/>
      <c r="K113" s="218"/>
      <c r="L113" s="218"/>
      <c r="M113" s="219"/>
      <c r="N113" s="219"/>
    </row>
    <row r="114" spans="1:14" s="202" customFormat="1" ht="15.75" x14ac:dyDescent="0.25">
      <c r="A114" s="201"/>
      <c r="B114" s="201"/>
      <c r="C114" s="208">
        <f t="shared" si="5"/>
        <v>102</v>
      </c>
      <c r="D114" s="218"/>
      <c r="E114" s="218"/>
      <c r="F114" s="218"/>
      <c r="G114" s="218"/>
      <c r="H114" s="381"/>
      <c r="I114" s="380"/>
      <c r="J114" s="218"/>
      <c r="K114" s="218"/>
      <c r="L114" s="218"/>
      <c r="M114" s="219"/>
      <c r="N114" s="219"/>
    </row>
    <row r="115" spans="1:14" s="202" customFormat="1" ht="15.75" x14ac:dyDescent="0.25">
      <c r="A115" s="201"/>
      <c r="B115" s="201"/>
      <c r="C115" s="208">
        <f t="shared" si="5"/>
        <v>103</v>
      </c>
      <c r="D115" s="218"/>
      <c r="E115" s="218"/>
      <c r="F115" s="218"/>
      <c r="G115" s="218"/>
      <c r="H115" s="381"/>
      <c r="I115" s="380"/>
      <c r="J115" s="218"/>
      <c r="K115" s="218"/>
      <c r="L115" s="218"/>
      <c r="M115" s="219"/>
      <c r="N115" s="219"/>
    </row>
    <row r="116" spans="1:14" s="202" customFormat="1" ht="15.75" x14ac:dyDescent="0.25">
      <c r="A116" s="201"/>
      <c r="B116" s="201"/>
      <c r="C116" s="208">
        <f t="shared" si="5"/>
        <v>104</v>
      </c>
      <c r="D116" s="218"/>
      <c r="E116" s="218"/>
      <c r="F116" s="218"/>
      <c r="G116" s="218"/>
      <c r="H116" s="381"/>
      <c r="I116" s="380"/>
      <c r="J116" s="218"/>
      <c r="K116" s="218"/>
      <c r="L116" s="218"/>
      <c r="M116" s="219"/>
      <c r="N116" s="219"/>
    </row>
    <row r="117" spans="1:14" s="202" customFormat="1" ht="15.75" x14ac:dyDescent="0.25">
      <c r="A117" s="201"/>
      <c r="B117" s="201"/>
      <c r="C117" s="208">
        <f t="shared" si="5"/>
        <v>105</v>
      </c>
      <c r="D117" s="218"/>
      <c r="E117" s="218"/>
      <c r="F117" s="218"/>
      <c r="G117" s="218"/>
      <c r="H117" s="381"/>
      <c r="I117" s="380"/>
      <c r="J117" s="218"/>
      <c r="K117" s="218"/>
      <c r="L117" s="218"/>
      <c r="M117" s="219"/>
      <c r="N117" s="219"/>
    </row>
    <row r="118" spans="1:14" s="202" customFormat="1" ht="15.75" x14ac:dyDescent="0.25">
      <c r="A118" s="201"/>
      <c r="B118" s="201"/>
      <c r="C118" s="208">
        <f t="shared" si="5"/>
        <v>106</v>
      </c>
      <c r="D118" s="218"/>
      <c r="E118" s="218"/>
      <c r="F118" s="218"/>
      <c r="G118" s="218"/>
      <c r="H118" s="381"/>
      <c r="I118" s="380"/>
      <c r="J118" s="218"/>
      <c r="K118" s="218"/>
      <c r="L118" s="218"/>
      <c r="M118" s="219"/>
      <c r="N118" s="219"/>
    </row>
    <row r="119" spans="1:14" s="202" customFormat="1" ht="15.75" x14ac:dyDescent="0.25">
      <c r="A119" s="201"/>
      <c r="B119" s="201"/>
      <c r="C119" s="208">
        <f t="shared" si="5"/>
        <v>107</v>
      </c>
      <c r="D119" s="218"/>
      <c r="E119" s="218"/>
      <c r="F119" s="218"/>
      <c r="G119" s="218"/>
      <c r="H119" s="381"/>
      <c r="I119" s="380"/>
      <c r="J119" s="218"/>
      <c r="K119" s="218"/>
      <c r="L119" s="218"/>
      <c r="M119" s="219"/>
      <c r="N119" s="219"/>
    </row>
    <row r="120" spans="1:14" s="202" customFormat="1" ht="15.75" x14ac:dyDescent="0.25">
      <c r="A120" s="201"/>
      <c r="B120" s="201"/>
      <c r="C120" s="208">
        <f t="shared" si="5"/>
        <v>108</v>
      </c>
      <c r="D120" s="218"/>
      <c r="E120" s="218"/>
      <c r="F120" s="218"/>
      <c r="G120" s="218"/>
      <c r="H120" s="381"/>
      <c r="I120" s="380"/>
      <c r="J120" s="218"/>
      <c r="K120" s="218"/>
      <c r="L120" s="218"/>
      <c r="M120" s="219"/>
      <c r="N120" s="219"/>
    </row>
    <row r="121" spans="1:14" s="202" customFormat="1" ht="15.75" x14ac:dyDescent="0.25">
      <c r="A121" s="201"/>
      <c r="B121" s="201"/>
      <c r="C121" s="208">
        <f t="shared" si="5"/>
        <v>109</v>
      </c>
      <c r="D121" s="218"/>
      <c r="E121" s="218"/>
      <c r="F121" s="218"/>
      <c r="G121" s="218"/>
      <c r="H121" s="381"/>
      <c r="I121" s="380"/>
      <c r="J121" s="218"/>
      <c r="K121" s="218"/>
      <c r="L121" s="218"/>
      <c r="M121" s="219"/>
      <c r="N121" s="219"/>
    </row>
    <row r="122" spans="1:14" s="202" customFormat="1" ht="15.75" x14ac:dyDescent="0.25">
      <c r="A122" s="201"/>
      <c r="B122" s="201"/>
      <c r="C122" s="208">
        <f t="shared" si="5"/>
        <v>110</v>
      </c>
      <c r="D122" s="218"/>
      <c r="E122" s="218"/>
      <c r="F122" s="218"/>
      <c r="G122" s="218"/>
      <c r="H122" s="381"/>
      <c r="I122" s="380"/>
      <c r="J122" s="218"/>
      <c r="K122" s="218"/>
      <c r="L122" s="218"/>
      <c r="M122" s="219"/>
      <c r="N122" s="219"/>
    </row>
    <row r="123" spans="1:14" s="202" customFormat="1" ht="15.75" x14ac:dyDescent="0.25">
      <c r="A123" s="201"/>
      <c r="B123" s="201"/>
      <c r="C123" s="208">
        <f t="shared" si="5"/>
        <v>111</v>
      </c>
      <c r="D123" s="218"/>
      <c r="E123" s="218"/>
      <c r="F123" s="218"/>
      <c r="G123" s="218"/>
      <c r="H123" s="381"/>
      <c r="I123" s="380"/>
      <c r="J123" s="218"/>
      <c r="K123" s="218"/>
      <c r="L123" s="218"/>
      <c r="M123" s="219"/>
      <c r="N123" s="219"/>
    </row>
    <row r="124" spans="1:14" s="202" customFormat="1" ht="15.75" x14ac:dyDescent="0.25">
      <c r="A124" s="201"/>
      <c r="B124" s="201"/>
      <c r="C124" s="208">
        <f t="shared" si="5"/>
        <v>112</v>
      </c>
      <c r="D124" s="218"/>
      <c r="E124" s="218"/>
      <c r="F124" s="218"/>
      <c r="G124" s="218"/>
      <c r="H124" s="381"/>
      <c r="I124" s="380"/>
      <c r="J124" s="218"/>
      <c r="K124" s="218"/>
      <c r="L124" s="218"/>
      <c r="M124" s="219"/>
      <c r="N124" s="219"/>
    </row>
    <row r="125" spans="1:14" s="202" customFormat="1" ht="15.75" x14ac:dyDescent="0.25">
      <c r="A125" s="201"/>
      <c r="B125" s="201"/>
      <c r="C125" s="208">
        <f t="shared" si="5"/>
        <v>113</v>
      </c>
      <c r="D125" s="218"/>
      <c r="E125" s="218"/>
      <c r="F125" s="218"/>
      <c r="G125" s="218"/>
      <c r="H125" s="381"/>
      <c r="I125" s="380"/>
      <c r="J125" s="218"/>
      <c r="K125" s="218"/>
      <c r="L125" s="218"/>
      <c r="M125" s="219"/>
      <c r="N125" s="219"/>
    </row>
    <row r="126" spans="1:14" s="202" customFormat="1" ht="15.75" x14ac:dyDescent="0.25">
      <c r="A126" s="201"/>
      <c r="B126" s="201"/>
      <c r="C126" s="208">
        <f t="shared" si="5"/>
        <v>114</v>
      </c>
      <c r="D126" s="218"/>
      <c r="E126" s="218"/>
      <c r="F126" s="218"/>
      <c r="G126" s="218"/>
      <c r="H126" s="381"/>
      <c r="I126" s="380"/>
      <c r="J126" s="218"/>
      <c r="K126" s="218"/>
      <c r="L126" s="218"/>
      <c r="M126" s="219"/>
      <c r="N126" s="219"/>
    </row>
    <row r="127" spans="1:14" s="202" customFormat="1" ht="15.75" x14ac:dyDescent="0.25">
      <c r="A127" s="201"/>
      <c r="B127" s="201"/>
      <c r="C127" s="208">
        <f t="shared" si="5"/>
        <v>115</v>
      </c>
      <c r="D127" s="218"/>
      <c r="E127" s="218"/>
      <c r="F127" s="218"/>
      <c r="G127" s="218"/>
      <c r="H127" s="381"/>
      <c r="I127" s="380"/>
      <c r="J127" s="218"/>
      <c r="K127" s="218"/>
      <c r="L127" s="218"/>
      <c r="M127" s="219"/>
      <c r="N127" s="219"/>
    </row>
    <row r="128" spans="1:14" s="202" customFormat="1" ht="15.75" x14ac:dyDescent="0.25">
      <c r="A128" s="201"/>
      <c r="B128" s="201"/>
      <c r="C128" s="208">
        <f t="shared" si="5"/>
        <v>116</v>
      </c>
      <c r="D128" s="218"/>
      <c r="E128" s="218"/>
      <c r="F128" s="218"/>
      <c r="G128" s="218"/>
      <c r="H128" s="381" t="s">
        <v>491</v>
      </c>
      <c r="I128" s="380"/>
      <c r="J128" s="218"/>
      <c r="K128" s="218"/>
      <c r="L128" s="218"/>
      <c r="M128" s="219"/>
      <c r="N128" s="219"/>
    </row>
    <row r="129" spans="1:14" s="202" customFormat="1" ht="15.75" x14ac:dyDescent="0.25">
      <c r="A129" s="201"/>
      <c r="B129" s="201"/>
      <c r="C129" s="208">
        <f t="shared" si="5"/>
        <v>117</v>
      </c>
      <c r="D129" s="218"/>
      <c r="E129" s="218"/>
      <c r="F129" s="218"/>
      <c r="G129" s="218"/>
      <c r="H129" s="381"/>
      <c r="I129" s="380"/>
      <c r="J129" s="218"/>
      <c r="K129" s="218"/>
      <c r="L129" s="218"/>
      <c r="M129" s="219"/>
      <c r="N129" s="219"/>
    </row>
    <row r="130" spans="1:14" s="202" customFormat="1" ht="15.75" x14ac:dyDescent="0.25">
      <c r="A130" s="201"/>
      <c r="B130" s="201"/>
      <c r="C130" s="208">
        <f t="shared" si="5"/>
        <v>118</v>
      </c>
      <c r="D130" s="218"/>
      <c r="E130" s="218"/>
      <c r="F130" s="218"/>
      <c r="G130" s="218"/>
      <c r="H130" s="381"/>
      <c r="I130" s="380"/>
      <c r="J130" s="218"/>
      <c r="K130" s="218"/>
      <c r="L130" s="218"/>
      <c r="M130" s="219"/>
      <c r="N130" s="219"/>
    </row>
    <row r="131" spans="1:14" s="202" customFormat="1" ht="15.75" x14ac:dyDescent="0.25">
      <c r="A131" s="201"/>
      <c r="B131" s="201"/>
      <c r="C131" s="208">
        <f t="shared" si="5"/>
        <v>119</v>
      </c>
      <c r="D131" s="218"/>
      <c r="E131" s="218"/>
      <c r="F131" s="218"/>
      <c r="G131" s="218"/>
      <c r="H131" s="381"/>
      <c r="I131" s="380"/>
      <c r="J131" s="218"/>
      <c r="K131" s="218"/>
      <c r="L131" s="218"/>
      <c r="M131" s="219"/>
      <c r="N131" s="219"/>
    </row>
    <row r="132" spans="1:14" s="202" customFormat="1" ht="15.75" x14ac:dyDescent="0.25">
      <c r="A132" s="201"/>
      <c r="B132" s="201"/>
      <c r="C132" s="208">
        <f t="shared" si="5"/>
        <v>120</v>
      </c>
      <c r="D132" s="218"/>
      <c r="E132" s="218"/>
      <c r="F132" s="218"/>
      <c r="G132" s="218"/>
      <c r="H132" s="381"/>
      <c r="I132" s="380"/>
      <c r="J132" s="218"/>
      <c r="K132" s="218"/>
      <c r="L132" s="218"/>
      <c r="M132" s="219"/>
      <c r="N132" s="219"/>
    </row>
    <row r="133" spans="1:14" s="202" customFormat="1" ht="15.75" x14ac:dyDescent="0.25">
      <c r="A133" s="201"/>
      <c r="B133" s="201"/>
      <c r="C133" s="213"/>
      <c r="E133" s="213"/>
      <c r="F133" s="213"/>
      <c r="G133" s="213"/>
      <c r="H133" s="213"/>
      <c r="J133" s="214"/>
      <c r="M133" s="215"/>
      <c r="N133" s="215"/>
    </row>
    <row r="134" spans="1:14" s="202" customFormat="1" ht="15" x14ac:dyDescent="0.3">
      <c r="A134" s="201"/>
      <c r="B134" s="201"/>
      <c r="C134" s="213"/>
      <c r="E134" s="213"/>
      <c r="F134" s="213"/>
      <c r="G134" s="213"/>
      <c r="H134" s="213"/>
      <c r="J134" s="214"/>
      <c r="M134" s="215"/>
      <c r="N134" s="215"/>
    </row>
    <row r="135" spans="1:14" s="202" customFormat="1" ht="15" x14ac:dyDescent="0.3">
      <c r="A135" s="201"/>
      <c r="B135" s="201"/>
      <c r="C135" s="213"/>
      <c r="E135" s="213"/>
      <c r="F135" s="213"/>
      <c r="G135" s="213"/>
      <c r="H135" s="213"/>
      <c r="J135" s="214"/>
      <c r="M135" s="215"/>
      <c r="N135" s="215"/>
    </row>
    <row r="136" spans="1:14" s="202" customFormat="1" ht="15" x14ac:dyDescent="0.3">
      <c r="A136" s="201"/>
      <c r="B136" s="201"/>
      <c r="C136" s="213"/>
      <c r="E136" s="213"/>
      <c r="F136" s="213"/>
      <c r="G136" s="213"/>
      <c r="H136" s="213"/>
      <c r="J136" s="214"/>
      <c r="M136" s="215"/>
      <c r="N136" s="215"/>
    </row>
    <row r="137" spans="1:14" s="202" customFormat="1" ht="15" x14ac:dyDescent="0.3">
      <c r="A137" s="201"/>
      <c r="B137" s="201"/>
      <c r="C137" s="213"/>
      <c r="E137" s="213"/>
      <c r="F137" s="213"/>
      <c r="G137" s="213"/>
      <c r="H137" s="213"/>
      <c r="J137" s="214"/>
      <c r="M137" s="215"/>
      <c r="N137" s="215"/>
    </row>
    <row r="138" spans="1:14" s="202" customFormat="1" ht="15" x14ac:dyDescent="0.3">
      <c r="A138" s="201"/>
      <c r="B138" s="201"/>
      <c r="C138" s="213"/>
      <c r="E138" s="213"/>
      <c r="F138" s="213"/>
      <c r="G138" s="213"/>
      <c r="H138" s="213"/>
      <c r="J138" s="214"/>
      <c r="M138" s="215"/>
      <c r="N138" s="215"/>
    </row>
    <row r="139" spans="1:14" s="202" customFormat="1" ht="15" x14ac:dyDescent="0.3">
      <c r="A139" s="201"/>
      <c r="B139" s="201"/>
      <c r="C139" s="213"/>
      <c r="E139" s="213"/>
      <c r="F139" s="213"/>
      <c r="G139" s="213"/>
      <c r="H139" s="213"/>
      <c r="J139" s="214"/>
      <c r="M139" s="215"/>
      <c r="N139" s="215"/>
    </row>
    <row r="140" spans="1:14" s="202" customFormat="1" ht="15" x14ac:dyDescent="0.3">
      <c r="A140" s="201"/>
      <c r="B140" s="201"/>
      <c r="C140" s="213"/>
      <c r="E140" s="213"/>
      <c r="F140" s="213"/>
      <c r="G140" s="213"/>
      <c r="H140" s="213"/>
      <c r="J140" s="214"/>
      <c r="M140" s="215"/>
      <c r="N140" s="215"/>
    </row>
    <row r="141" spans="1:14" s="202" customFormat="1" ht="15" x14ac:dyDescent="0.3">
      <c r="A141" s="201"/>
      <c r="B141" s="201"/>
      <c r="C141" s="213"/>
      <c r="E141" s="213"/>
      <c r="F141" s="213"/>
      <c r="G141" s="213"/>
      <c r="H141" s="213"/>
      <c r="J141" s="214"/>
      <c r="M141" s="215"/>
      <c r="N141" s="215"/>
    </row>
    <row r="142" spans="1:14" s="202" customFormat="1" ht="15" x14ac:dyDescent="0.3">
      <c r="A142" s="201"/>
      <c r="B142" s="201"/>
      <c r="C142" s="213"/>
      <c r="E142" s="213"/>
      <c r="F142" s="213"/>
      <c r="G142" s="213"/>
      <c r="H142" s="213"/>
      <c r="J142" s="214"/>
      <c r="M142" s="215"/>
      <c r="N142" s="215"/>
    </row>
  </sheetData>
  <sheetProtection formatColumns="0" formatRows="0" autoFilter="0"/>
  <autoFilter ref="A9:N132"/>
  <mergeCells count="15">
    <mergeCell ref="C2:N2"/>
    <mergeCell ref="K8:K9"/>
    <mergeCell ref="E8:E9"/>
    <mergeCell ref="D8:D9"/>
    <mergeCell ref="C8:C9"/>
    <mergeCell ref="C4:N4"/>
    <mergeCell ref="M8:N8"/>
    <mergeCell ref="L8:L9"/>
    <mergeCell ref="C6:N6"/>
    <mergeCell ref="C7:N7"/>
    <mergeCell ref="I8:I9"/>
    <mergeCell ref="H8:H9"/>
    <mergeCell ref="J8:J9"/>
    <mergeCell ref="G8:G9"/>
    <mergeCell ref="F8:F9"/>
  </mergeCells>
  <dataValidations count="3">
    <dataValidation type="list" allowBlank="1" showInputMessage="1" showErrorMessage="1" sqref="I26:I132 I10:I15">
      <formula1>Форма_взаємовідносин</formula1>
    </dataValidation>
    <dataValidation type="list" allowBlank="1" showInputMessage="1" showErrorMessage="1" sqref="H10:H132">
      <formula1>Напрямки_Набувача</formula1>
    </dataValidation>
    <dataValidation type="list" allowBlank="1" showInputMessage="1" showErrorMessage="1" sqref="H10:H25">
      <formula1>$B$5:$B$36</formula1>
    </dataValidation>
  </dataValidations>
  <pageMargins left="0.70866141732283472" right="0.70866141732283472" top="0.74803149606299213" bottom="0.74803149606299213" header="0.31496062992125984" footer="0.31496062992125984"/>
  <pageSetup paperSize="9" scale="44"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'Категорія витрат'!$B$2:$B$2</xm:f>
          </x14:formula1>
          <xm:sqref>E2:G7 E133:G1048576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F34" sqref="F34"/>
    </sheetView>
  </sheetViews>
  <sheetFormatPr defaultColWidth="8.7109375" defaultRowHeight="12" x14ac:dyDescent="0.2"/>
  <cols>
    <col min="1" max="1" width="25.140625" style="37" customWidth="1"/>
    <col min="2" max="2" width="36.5703125" style="37" customWidth="1"/>
    <col min="3" max="5" width="15.7109375" style="450" customWidth="1"/>
    <col min="6" max="6" width="12.140625" style="450" customWidth="1"/>
    <col min="7" max="16384" width="8.7109375" style="37"/>
  </cols>
  <sheetData>
    <row r="1" spans="1:6" ht="36" x14ac:dyDescent="0.2">
      <c r="A1" s="443" t="s">
        <v>499</v>
      </c>
      <c r="B1" s="444" t="s">
        <v>10</v>
      </c>
      <c r="C1" s="444" t="s">
        <v>500</v>
      </c>
      <c r="D1" s="444" t="s">
        <v>501</v>
      </c>
      <c r="E1" s="444" t="s">
        <v>502</v>
      </c>
      <c r="F1" s="444" t="s">
        <v>503</v>
      </c>
    </row>
    <row r="2" spans="1:6" ht="11.45" hidden="1" x14ac:dyDescent="0.25"/>
    <row r="3" spans="1:6" hidden="1" x14ac:dyDescent="0.2">
      <c r="C3" s="451" t="s">
        <v>36</v>
      </c>
    </row>
    <row r="4" spans="1:6" hidden="1" x14ac:dyDescent="0.2">
      <c r="A4" s="448" t="s">
        <v>318</v>
      </c>
      <c r="B4" s="448" t="s">
        <v>498</v>
      </c>
      <c r="C4" s="450" t="s">
        <v>439</v>
      </c>
      <c r="D4" s="450" t="s">
        <v>440</v>
      </c>
      <c r="E4" s="450" t="s">
        <v>441</v>
      </c>
    </row>
    <row r="5" spans="1:6" x14ac:dyDescent="0.2">
      <c r="A5" s="37" t="s">
        <v>508</v>
      </c>
      <c r="B5" s="37" t="s">
        <v>497</v>
      </c>
      <c r="C5" s="445">
        <v>0</v>
      </c>
      <c r="D5" s="445">
        <v>0</v>
      </c>
      <c r="E5" s="552">
        <v>0</v>
      </c>
      <c r="F5" s="445">
        <f>C5+D5+E5</f>
        <v>0</v>
      </c>
    </row>
    <row r="6" spans="1:6" x14ac:dyDescent="0.2">
      <c r="B6" s="37" t="s">
        <v>509</v>
      </c>
      <c r="C6" s="445">
        <v>0</v>
      </c>
      <c r="D6" s="445">
        <v>0</v>
      </c>
      <c r="E6" s="552">
        <v>0</v>
      </c>
      <c r="F6" s="445">
        <f t="shared" ref="F6:F22" si="0">C6+D6+E6</f>
        <v>0</v>
      </c>
    </row>
    <row r="7" spans="1:6" x14ac:dyDescent="0.2">
      <c r="B7" s="37" t="s">
        <v>396</v>
      </c>
      <c r="C7" s="445">
        <v>0</v>
      </c>
      <c r="D7" s="445">
        <v>0</v>
      </c>
      <c r="E7" s="552">
        <v>0</v>
      </c>
      <c r="F7" s="445">
        <f t="shared" si="0"/>
        <v>0</v>
      </c>
    </row>
    <row r="8" spans="1:6" x14ac:dyDescent="0.2">
      <c r="A8" s="37" t="s">
        <v>510</v>
      </c>
      <c r="C8" s="445">
        <v>0</v>
      </c>
      <c r="D8" s="445">
        <v>0</v>
      </c>
      <c r="E8" s="552">
        <v>0</v>
      </c>
      <c r="F8" s="445">
        <f t="shared" si="0"/>
        <v>0</v>
      </c>
    </row>
    <row r="9" spans="1:6" x14ac:dyDescent="0.2">
      <c r="A9" s="449" t="s">
        <v>35</v>
      </c>
      <c r="B9" s="551"/>
      <c r="C9" s="447">
        <v>0</v>
      </c>
      <c r="D9" s="447">
        <v>0</v>
      </c>
      <c r="E9" s="553">
        <v>0</v>
      </c>
      <c r="F9" s="445">
        <f t="shared" si="0"/>
        <v>0</v>
      </c>
    </row>
    <row r="10" spans="1:6" x14ac:dyDescent="0.2">
      <c r="A10"/>
      <c r="B10"/>
      <c r="C10"/>
      <c r="D10"/>
      <c r="E10"/>
      <c r="F10" s="445">
        <f t="shared" si="0"/>
        <v>0</v>
      </c>
    </row>
    <row r="11" spans="1:6" x14ac:dyDescent="0.2">
      <c r="A11"/>
      <c r="B11"/>
      <c r="C11"/>
      <c r="D11"/>
      <c r="E11"/>
      <c r="F11" s="445">
        <f t="shared" si="0"/>
        <v>0</v>
      </c>
    </row>
    <row r="12" spans="1:6" x14ac:dyDescent="0.2">
      <c r="A12"/>
      <c r="B12"/>
      <c r="C12"/>
      <c r="D12"/>
      <c r="E12"/>
      <c r="F12" s="445">
        <f t="shared" si="0"/>
        <v>0</v>
      </c>
    </row>
    <row r="13" spans="1:6" x14ac:dyDescent="0.2">
      <c r="A13"/>
      <c r="B13"/>
      <c r="C13"/>
      <c r="D13"/>
      <c r="E13"/>
      <c r="F13" s="446">
        <f t="shared" si="0"/>
        <v>0</v>
      </c>
    </row>
    <row r="14" spans="1:6" x14ac:dyDescent="0.2">
      <c r="A14"/>
      <c r="B14"/>
      <c r="C14"/>
      <c r="D14"/>
      <c r="E14"/>
      <c r="F14" s="445">
        <f t="shared" si="0"/>
        <v>0</v>
      </c>
    </row>
    <row r="15" spans="1:6" x14ac:dyDescent="0.2">
      <c r="A15"/>
      <c r="B15"/>
      <c r="C15"/>
      <c r="D15"/>
      <c r="E15"/>
      <c r="F15" s="445">
        <f t="shared" si="0"/>
        <v>0</v>
      </c>
    </row>
    <row r="16" spans="1:6" x14ac:dyDescent="0.2">
      <c r="A16"/>
      <c r="B16"/>
      <c r="C16"/>
      <c r="D16"/>
      <c r="E16"/>
      <c r="F16" s="445">
        <f t="shared" si="0"/>
        <v>0</v>
      </c>
    </row>
    <row r="17" spans="1:6" x14ac:dyDescent="0.2">
      <c r="A17"/>
      <c r="B17"/>
      <c r="C17"/>
      <c r="D17"/>
      <c r="E17"/>
      <c r="F17" s="445">
        <f t="shared" si="0"/>
        <v>0</v>
      </c>
    </row>
    <row r="18" spans="1:6" x14ac:dyDescent="0.2">
      <c r="A18"/>
      <c r="B18"/>
      <c r="C18"/>
      <c r="D18"/>
      <c r="E18"/>
      <c r="F18" s="445">
        <f t="shared" si="0"/>
        <v>0</v>
      </c>
    </row>
    <row r="19" spans="1:6" x14ac:dyDescent="0.2">
      <c r="A19"/>
      <c r="B19"/>
      <c r="C19"/>
      <c r="D19"/>
      <c r="E19"/>
      <c r="F19" s="445">
        <f t="shared" si="0"/>
        <v>0</v>
      </c>
    </row>
    <row r="20" spans="1:6" x14ac:dyDescent="0.2">
      <c r="A20"/>
      <c r="B20"/>
      <c r="C20"/>
      <c r="D20"/>
      <c r="E20"/>
      <c r="F20" s="445">
        <f t="shared" si="0"/>
        <v>0</v>
      </c>
    </row>
    <row r="21" spans="1:6" x14ac:dyDescent="0.2">
      <c r="A21"/>
      <c r="B21"/>
      <c r="C21"/>
      <c r="D21"/>
      <c r="E21"/>
      <c r="F21" s="447">
        <f t="shared" si="0"/>
        <v>0</v>
      </c>
    </row>
    <row r="22" spans="1:6" x14ac:dyDescent="0.2">
      <c r="A22"/>
      <c r="B22"/>
      <c r="C22"/>
      <c r="D22"/>
      <c r="E22"/>
      <c r="F22" s="447">
        <f t="shared" si="0"/>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W1835"/>
  <sheetViews>
    <sheetView zoomScale="115" zoomScaleNormal="115" workbookViewId="0">
      <pane xSplit="7" ySplit="4" topLeftCell="AQ5" activePane="bottomRight" state="frozen"/>
      <selection pane="topRight" activeCell="H1" sqref="H1"/>
      <selection pane="bottomLeft" activeCell="A5" sqref="A5"/>
      <selection pane="bottomRight" activeCell="D5" sqref="D5"/>
    </sheetView>
  </sheetViews>
  <sheetFormatPr defaultRowHeight="15" customHeight="1" outlineLevelCol="4" x14ac:dyDescent="0.25"/>
  <cols>
    <col min="1" max="1" width="5.42578125" style="54" bestFit="1" customWidth="1"/>
    <col min="2" max="2" width="9.140625" style="54" customWidth="1" outlineLevel="1"/>
    <col min="3" max="3" width="18.42578125" style="53" customWidth="1" outlineLevel="1"/>
    <col min="4" max="4" width="12.85546875" style="53" customWidth="1"/>
    <col min="5" max="5" width="24.140625" style="53" customWidth="1"/>
    <col min="6" max="6" width="17.5703125" style="53" customWidth="1"/>
    <col min="7" max="7" width="11.42578125" style="53" customWidth="1"/>
    <col min="8" max="8" width="13.85546875" style="53" customWidth="1"/>
    <col min="9" max="9" width="14.5703125" style="53" customWidth="1"/>
    <col min="10" max="10" width="8.140625" style="53" customWidth="1"/>
    <col min="11" max="11" width="5.5703125" style="53" hidden="1" customWidth="1"/>
    <col min="12" max="12" width="7.140625" style="54" hidden="1" customWidth="1"/>
    <col min="13" max="13" width="14.140625" style="53" hidden="1" customWidth="1"/>
    <col min="14" max="14" width="10.42578125" style="55" hidden="1" customWidth="1"/>
    <col min="15" max="15" width="10.140625" style="53" hidden="1" customWidth="1"/>
    <col min="16" max="16" width="13.5703125" style="53" hidden="1" customWidth="1"/>
    <col min="17" max="17" width="11.140625" style="53" hidden="1" customWidth="1"/>
    <col min="18" max="18" width="8.85546875" style="53" customWidth="1" outlineLevel="2"/>
    <col min="19" max="23" width="8.85546875" style="49" customWidth="1" outlineLevel="2"/>
    <col min="24" max="28" width="8.85546875" style="49" customWidth="1" outlineLevel="3"/>
    <col min="29" max="29" width="7.140625" style="49" customWidth="1" outlineLevel="3"/>
    <col min="30" max="33" width="10.85546875" style="49" customWidth="1" outlineLevel="4"/>
    <col min="34" max="36" width="10.42578125" style="49" customWidth="1" outlineLevel="4"/>
    <col min="37" max="37" width="10.28515625" style="49" customWidth="1" outlineLevel="4"/>
    <col min="38" max="38" width="22" style="49" customWidth="1" outlineLevel="1"/>
    <col min="39" max="39" width="17" style="49" customWidth="1" outlineLevel="1"/>
    <col min="40" max="40" width="2.5703125" style="49" customWidth="1"/>
    <col min="41" max="41" width="9.5703125" style="185" customWidth="1"/>
    <col min="42" max="42" width="7.140625" style="54" customWidth="1"/>
    <col min="43" max="43" width="8.140625" style="185" customWidth="1"/>
    <col min="44" max="44" width="10.42578125" style="188" customWidth="1"/>
    <col min="45" max="45" width="10.140625" style="185" customWidth="1"/>
    <col min="46" max="46" width="13.5703125" style="53" customWidth="1"/>
    <col min="47" max="47" width="11.140625" style="53" customWidth="1"/>
    <col min="48" max="48" width="8.85546875" style="53" customWidth="1" outlineLevel="1"/>
    <col min="49" max="53" width="8.85546875" style="49" customWidth="1" outlineLevel="1"/>
    <col min="54" max="54" width="8.85546875" style="49" customWidth="1" outlineLevel="2"/>
    <col min="55" max="59" width="8.85546875" style="49" hidden="1" customWidth="1" outlineLevel="2"/>
    <col min="60" max="63" width="10.85546875" style="49" customWidth="1" outlineLevel="3"/>
    <col min="64" max="67" width="10.42578125" style="49" customWidth="1" outlineLevel="3"/>
    <col min="68" max="68" width="22" style="49" customWidth="1"/>
    <col min="69" max="69" width="17" style="49" customWidth="1"/>
    <col min="70" max="70" width="2.42578125" style="49" customWidth="1"/>
    <col min="71" max="71" width="9.5703125" style="53" hidden="1" customWidth="1"/>
    <col min="72" max="72" width="7.140625" style="54" hidden="1" customWidth="1"/>
    <col min="73" max="73" width="8.140625" style="53" hidden="1" customWidth="1"/>
    <col min="74" max="74" width="10.42578125" style="55" hidden="1" customWidth="1"/>
    <col min="75" max="75" width="10.140625" style="53" hidden="1" customWidth="1"/>
    <col min="76" max="76" width="13.5703125" style="53" hidden="1" customWidth="1"/>
    <col min="77" max="77" width="11.140625" style="53" hidden="1" customWidth="1"/>
    <col min="78" max="78" width="8.85546875" style="53" hidden="1" customWidth="1" outlineLevel="1"/>
    <col min="79" max="83" width="8.85546875" style="49" hidden="1" customWidth="1" outlineLevel="1"/>
    <col min="84" max="89" width="8.85546875" style="49" hidden="1" customWidth="1" outlineLevel="2"/>
    <col min="90" max="93" width="10.85546875" style="49" hidden="1" customWidth="1" outlineLevel="3"/>
    <col min="94" max="97" width="10.42578125" style="49" hidden="1" customWidth="1" outlineLevel="3"/>
    <col min="98" max="98" width="22" style="49" hidden="1" customWidth="1"/>
    <col min="99" max="99" width="17" style="49" hidden="1" customWidth="1"/>
    <col min="100" max="219" width="9.140625" style="49"/>
    <col min="220" max="220" width="7.5703125" style="49" bestFit="1" customWidth="1"/>
    <col min="221" max="221" width="21.140625" style="49" bestFit="1" customWidth="1"/>
    <col min="222" max="222" width="32.140625" style="49" customWidth="1"/>
    <col min="223" max="223" width="45" style="49" bestFit="1" customWidth="1"/>
    <col min="224" max="224" width="21.85546875" style="49" customWidth="1"/>
    <col min="225" max="225" width="25" style="49" customWidth="1"/>
    <col min="226" max="227" width="18.85546875" style="49" customWidth="1"/>
    <col min="228" max="228" width="12.85546875" style="49" customWidth="1"/>
    <col min="229" max="229" width="10.140625" style="49" customWidth="1"/>
    <col min="230" max="230" width="11.42578125" style="49" customWidth="1"/>
    <col min="231" max="231" width="12.140625" style="49" customWidth="1"/>
    <col min="232" max="232" width="15.85546875" style="49" bestFit="1" customWidth="1"/>
    <col min="233" max="234" width="9.140625" style="49" customWidth="1"/>
    <col min="235" max="244" width="8.85546875" style="49" bestFit="1" customWidth="1"/>
    <col min="245" max="256" width="9.140625" style="49" customWidth="1"/>
    <col min="257" max="257" width="8.85546875" style="49" bestFit="1" customWidth="1"/>
    <col min="258" max="265" width="10.85546875" style="49" customWidth="1"/>
    <col min="266" max="267" width="13.85546875" style="49" customWidth="1"/>
    <col min="268" max="268" width="14.140625" style="49" bestFit="1" customWidth="1"/>
    <col min="269" max="269" width="12.140625" style="49" bestFit="1" customWidth="1"/>
    <col min="270" max="271" width="13.140625" style="49" bestFit="1" customWidth="1"/>
    <col min="272" max="273" width="12.140625" style="49" bestFit="1" customWidth="1"/>
    <col min="274" max="275" width="13.140625" style="49" bestFit="1" customWidth="1"/>
    <col min="276" max="283" width="4.85546875" style="49" customWidth="1"/>
    <col min="284" max="284" width="21.5703125" style="49" customWidth="1"/>
    <col min="285" max="285" width="18.85546875" style="49" customWidth="1"/>
    <col min="286" max="475" width="9.140625" style="49"/>
    <col min="476" max="476" width="7.5703125" style="49" bestFit="1" customWidth="1"/>
    <col min="477" max="477" width="21.140625" style="49" bestFit="1" customWidth="1"/>
    <col min="478" max="478" width="32.140625" style="49" customWidth="1"/>
    <col min="479" max="479" width="45" style="49" bestFit="1" customWidth="1"/>
    <col min="480" max="480" width="21.85546875" style="49" customWidth="1"/>
    <col min="481" max="481" width="25" style="49" customWidth="1"/>
    <col min="482" max="483" width="18.85546875" style="49" customWidth="1"/>
    <col min="484" max="484" width="12.85546875" style="49" customWidth="1"/>
    <col min="485" max="485" width="10.140625" style="49" customWidth="1"/>
    <col min="486" max="486" width="11.42578125" style="49" customWidth="1"/>
    <col min="487" max="487" width="12.140625" style="49" customWidth="1"/>
    <col min="488" max="488" width="15.85546875" style="49" bestFit="1" customWidth="1"/>
    <col min="489" max="490" width="9.140625" style="49" customWidth="1"/>
    <col min="491" max="500" width="8.85546875" style="49" bestFit="1" customWidth="1"/>
    <col min="501" max="512" width="9.140625" style="49" customWidth="1"/>
    <col min="513" max="513" width="8.85546875" style="49" bestFit="1" customWidth="1"/>
    <col min="514" max="521" width="10.85546875" style="49" customWidth="1"/>
    <col min="522" max="523" width="13.85546875" style="49" customWidth="1"/>
    <col min="524" max="524" width="14.140625" style="49" bestFit="1" customWidth="1"/>
    <col min="525" max="525" width="12.140625" style="49" bestFit="1" customWidth="1"/>
    <col min="526" max="527" width="13.140625" style="49" bestFit="1" customWidth="1"/>
    <col min="528" max="529" width="12.140625" style="49" bestFit="1" customWidth="1"/>
    <col min="530" max="531" width="13.140625" style="49" bestFit="1" customWidth="1"/>
    <col min="532" max="539" width="4.85546875" style="49" customWidth="1"/>
    <col min="540" max="540" width="21.5703125" style="49" customWidth="1"/>
    <col min="541" max="541" width="18.85546875" style="49" customWidth="1"/>
    <col min="542" max="731" width="9.140625" style="49"/>
    <col min="732" max="732" width="7.5703125" style="49" bestFit="1" customWidth="1"/>
    <col min="733" max="733" width="21.140625" style="49" bestFit="1" customWidth="1"/>
    <col min="734" max="734" width="32.140625" style="49" customWidth="1"/>
    <col min="735" max="735" width="45" style="49" bestFit="1" customWidth="1"/>
    <col min="736" max="736" width="21.85546875" style="49" customWidth="1"/>
    <col min="737" max="737" width="25" style="49" customWidth="1"/>
    <col min="738" max="739" width="18.85546875" style="49" customWidth="1"/>
    <col min="740" max="740" width="12.85546875" style="49" customWidth="1"/>
    <col min="741" max="741" width="10.140625" style="49" customWidth="1"/>
    <col min="742" max="742" width="11.42578125" style="49" customWidth="1"/>
    <col min="743" max="743" width="12.140625" style="49" customWidth="1"/>
    <col min="744" max="744" width="15.85546875" style="49" bestFit="1" customWidth="1"/>
    <col min="745" max="746" width="9.140625" style="49" customWidth="1"/>
    <col min="747" max="756" width="8.85546875" style="49" bestFit="1" customWidth="1"/>
    <col min="757" max="768" width="9.140625" style="49" customWidth="1"/>
    <col min="769" max="769" width="8.85546875" style="49" bestFit="1" customWidth="1"/>
    <col min="770" max="777" width="10.85546875" style="49" customWidth="1"/>
    <col min="778" max="779" width="13.85546875" style="49" customWidth="1"/>
    <col min="780" max="780" width="14.140625" style="49" bestFit="1" customWidth="1"/>
    <col min="781" max="781" width="12.140625" style="49" bestFit="1" customWidth="1"/>
    <col min="782" max="783" width="13.140625" style="49" bestFit="1" customWidth="1"/>
    <col min="784" max="785" width="12.140625" style="49" bestFit="1" customWidth="1"/>
    <col min="786" max="787" width="13.140625" style="49" bestFit="1" customWidth="1"/>
    <col min="788" max="795" width="4.85546875" style="49" customWidth="1"/>
    <col min="796" max="796" width="21.5703125" style="49" customWidth="1"/>
    <col min="797" max="797" width="18.85546875" style="49" customWidth="1"/>
    <col min="798" max="987" width="9.140625" style="49"/>
    <col min="988" max="988" width="7.5703125" style="49" bestFit="1" customWidth="1"/>
    <col min="989" max="989" width="21.140625" style="49" bestFit="1" customWidth="1"/>
    <col min="990" max="990" width="32.140625" style="49" customWidth="1"/>
    <col min="991" max="991" width="45" style="49" bestFit="1" customWidth="1"/>
    <col min="992" max="992" width="21.85546875" style="49" customWidth="1"/>
    <col min="993" max="993" width="25" style="49" customWidth="1"/>
    <col min="994" max="995" width="18.85546875" style="49" customWidth="1"/>
    <col min="996" max="996" width="12.85546875" style="49" customWidth="1"/>
    <col min="997" max="997" width="10.140625" style="49" customWidth="1"/>
    <col min="998" max="998" width="11.42578125" style="49" customWidth="1"/>
    <col min="999" max="999" width="12.140625" style="49" customWidth="1"/>
    <col min="1000" max="1000" width="15.85546875" style="49" bestFit="1" customWidth="1"/>
    <col min="1001" max="1002" width="9.140625" style="49" customWidth="1"/>
    <col min="1003" max="1012" width="8.85546875" style="49" bestFit="1" customWidth="1"/>
    <col min="1013" max="1024" width="9.140625" style="49" customWidth="1"/>
    <col min="1025" max="1025" width="8.85546875" style="49" bestFit="1" customWidth="1"/>
    <col min="1026" max="1033" width="10.85546875" style="49" customWidth="1"/>
    <col min="1034" max="1035" width="13.85546875" style="49" customWidth="1"/>
    <col min="1036" max="1036" width="14.140625" style="49" bestFit="1" customWidth="1"/>
    <col min="1037" max="1037" width="12.140625" style="49" bestFit="1" customWidth="1"/>
    <col min="1038" max="1039" width="13.140625" style="49" bestFit="1" customWidth="1"/>
    <col min="1040" max="1041" width="12.140625" style="49" bestFit="1" customWidth="1"/>
    <col min="1042" max="1043" width="13.140625" style="49" bestFit="1" customWidth="1"/>
    <col min="1044" max="1051" width="4.85546875" style="49" customWidth="1"/>
    <col min="1052" max="1052" width="21.5703125" style="49" customWidth="1"/>
    <col min="1053" max="1053" width="18.85546875" style="49" customWidth="1"/>
    <col min="1054" max="1243" width="9.140625" style="49"/>
    <col min="1244" max="1244" width="7.5703125" style="49" bestFit="1" customWidth="1"/>
    <col min="1245" max="1245" width="21.140625" style="49" bestFit="1" customWidth="1"/>
    <col min="1246" max="1246" width="32.140625" style="49" customWidth="1"/>
    <col min="1247" max="1247" width="45" style="49" bestFit="1" customWidth="1"/>
    <col min="1248" max="1248" width="21.85546875" style="49" customWidth="1"/>
    <col min="1249" max="1249" width="25" style="49" customWidth="1"/>
    <col min="1250" max="1251" width="18.85546875" style="49" customWidth="1"/>
    <col min="1252" max="1252" width="12.85546875" style="49" customWidth="1"/>
    <col min="1253" max="1253" width="10.140625" style="49" customWidth="1"/>
    <col min="1254" max="1254" width="11.42578125" style="49" customWidth="1"/>
    <col min="1255" max="1255" width="12.140625" style="49" customWidth="1"/>
    <col min="1256" max="1256" width="15.85546875" style="49" bestFit="1" customWidth="1"/>
    <col min="1257" max="1258" width="9.140625" style="49" customWidth="1"/>
    <col min="1259" max="1268" width="8.85546875" style="49" bestFit="1" customWidth="1"/>
    <col min="1269" max="1280" width="9.140625" style="49" customWidth="1"/>
    <col min="1281" max="1281" width="8.85546875" style="49" bestFit="1" customWidth="1"/>
    <col min="1282" max="1289" width="10.85546875" style="49" customWidth="1"/>
    <col min="1290" max="1291" width="13.85546875" style="49" customWidth="1"/>
    <col min="1292" max="1292" width="14.140625" style="49" bestFit="1" customWidth="1"/>
    <col min="1293" max="1293" width="12.140625" style="49" bestFit="1" customWidth="1"/>
    <col min="1294" max="1295" width="13.140625" style="49" bestFit="1" customWidth="1"/>
    <col min="1296" max="1297" width="12.140625" style="49" bestFit="1" customWidth="1"/>
    <col min="1298" max="1299" width="13.140625" style="49" bestFit="1" customWidth="1"/>
    <col min="1300" max="1307" width="4.85546875" style="49" customWidth="1"/>
    <col min="1308" max="1308" width="21.5703125" style="49" customWidth="1"/>
    <col min="1309" max="1309" width="18.85546875" style="49" customWidth="1"/>
    <col min="1310" max="1499" width="9.140625" style="49"/>
    <col min="1500" max="1500" width="7.5703125" style="49" bestFit="1" customWidth="1"/>
    <col min="1501" max="1501" width="21.140625" style="49" bestFit="1" customWidth="1"/>
    <col min="1502" max="1502" width="32.140625" style="49" customWidth="1"/>
    <col min="1503" max="1503" width="45" style="49" bestFit="1" customWidth="1"/>
    <col min="1504" max="1504" width="21.85546875" style="49" customWidth="1"/>
    <col min="1505" max="1505" width="25" style="49" customWidth="1"/>
    <col min="1506" max="1507" width="18.85546875" style="49" customWidth="1"/>
    <col min="1508" max="1508" width="12.85546875" style="49" customWidth="1"/>
    <col min="1509" max="1509" width="10.140625" style="49" customWidth="1"/>
    <col min="1510" max="1510" width="11.42578125" style="49" customWidth="1"/>
    <col min="1511" max="1511" width="12.140625" style="49" customWidth="1"/>
    <col min="1512" max="1512" width="15.85546875" style="49" bestFit="1" customWidth="1"/>
    <col min="1513" max="1514" width="9.140625" style="49" customWidth="1"/>
    <col min="1515" max="1524" width="8.85546875" style="49" bestFit="1" customWidth="1"/>
    <col min="1525" max="1536" width="9.140625" style="49" customWidth="1"/>
    <col min="1537" max="1537" width="8.85546875" style="49" bestFit="1" customWidth="1"/>
    <col min="1538" max="1545" width="10.85546875" style="49" customWidth="1"/>
    <col min="1546" max="1547" width="13.85546875" style="49" customWidth="1"/>
    <col min="1548" max="1548" width="14.140625" style="49" bestFit="1" customWidth="1"/>
    <col min="1549" max="1549" width="12.140625" style="49" bestFit="1" customWidth="1"/>
    <col min="1550" max="1551" width="13.140625" style="49" bestFit="1" customWidth="1"/>
    <col min="1552" max="1553" width="12.140625" style="49" bestFit="1" customWidth="1"/>
    <col min="1554" max="1555" width="13.140625" style="49" bestFit="1" customWidth="1"/>
    <col min="1556" max="1563" width="4.85546875" style="49" customWidth="1"/>
    <col min="1564" max="1564" width="21.5703125" style="49" customWidth="1"/>
    <col min="1565" max="1565" width="18.85546875" style="49" customWidth="1"/>
    <col min="1566" max="1755" width="9.140625" style="49"/>
    <col min="1756" max="1756" width="7.5703125" style="49" bestFit="1" customWidth="1"/>
    <col min="1757" max="1757" width="21.140625" style="49" bestFit="1" customWidth="1"/>
    <col min="1758" max="1758" width="32.140625" style="49" customWidth="1"/>
    <col min="1759" max="1759" width="45" style="49" bestFit="1" customWidth="1"/>
    <col min="1760" max="1760" width="21.85546875" style="49" customWidth="1"/>
    <col min="1761" max="1761" width="25" style="49" customWidth="1"/>
    <col min="1762" max="1763" width="18.85546875" style="49" customWidth="1"/>
    <col min="1764" max="1764" width="12.85546875" style="49" customWidth="1"/>
    <col min="1765" max="1765" width="10.140625" style="49" customWidth="1"/>
    <col min="1766" max="1766" width="11.42578125" style="49" customWidth="1"/>
    <col min="1767" max="1767" width="12.140625" style="49" customWidth="1"/>
    <col min="1768" max="1768" width="15.85546875" style="49" bestFit="1" customWidth="1"/>
    <col min="1769" max="1770" width="9.140625" style="49" customWidth="1"/>
    <col min="1771" max="1780" width="8.85546875" style="49" bestFit="1" customWidth="1"/>
    <col min="1781" max="1792" width="9.140625" style="49" customWidth="1"/>
    <col min="1793" max="1793" width="8.85546875" style="49" bestFit="1" customWidth="1"/>
    <col min="1794" max="1801" width="10.85546875" style="49" customWidth="1"/>
    <col min="1802" max="1803" width="13.85546875" style="49" customWidth="1"/>
    <col min="1804" max="1804" width="14.140625" style="49" bestFit="1" customWidth="1"/>
    <col min="1805" max="1805" width="12.140625" style="49" bestFit="1" customWidth="1"/>
    <col min="1806" max="1807" width="13.140625" style="49" bestFit="1" customWidth="1"/>
    <col min="1808" max="1809" width="12.140625" style="49" bestFit="1" customWidth="1"/>
    <col min="1810" max="1811" width="13.140625" style="49" bestFit="1" customWidth="1"/>
    <col min="1812" max="1819" width="4.85546875" style="49" customWidth="1"/>
    <col min="1820" max="1820" width="21.5703125" style="49" customWidth="1"/>
    <col min="1821" max="1821" width="18.85546875" style="49" customWidth="1"/>
    <col min="1822" max="2011" width="9.140625" style="49"/>
    <col min="2012" max="2012" width="7.5703125" style="49" bestFit="1" customWidth="1"/>
    <col min="2013" max="2013" width="21.140625" style="49" bestFit="1" customWidth="1"/>
    <col min="2014" max="2014" width="32.140625" style="49" customWidth="1"/>
    <col min="2015" max="2015" width="45" style="49" bestFit="1" customWidth="1"/>
    <col min="2016" max="2016" width="21.85546875" style="49" customWidth="1"/>
    <col min="2017" max="2017" width="25" style="49" customWidth="1"/>
    <col min="2018" max="2019" width="18.85546875" style="49" customWidth="1"/>
    <col min="2020" max="2020" width="12.85546875" style="49" customWidth="1"/>
    <col min="2021" max="2021" width="10.140625" style="49" customWidth="1"/>
    <col min="2022" max="2022" width="11.42578125" style="49" customWidth="1"/>
    <col min="2023" max="2023" width="12.140625" style="49" customWidth="1"/>
    <col min="2024" max="2024" width="15.85546875" style="49" bestFit="1" customWidth="1"/>
    <col min="2025" max="2026" width="9.140625" style="49" customWidth="1"/>
    <col min="2027" max="2036" width="8.85546875" style="49" bestFit="1" customWidth="1"/>
    <col min="2037" max="2048" width="9.140625" style="49" customWidth="1"/>
    <col min="2049" max="2049" width="8.85546875" style="49" bestFit="1" customWidth="1"/>
    <col min="2050" max="2057" width="10.85546875" style="49" customWidth="1"/>
    <col min="2058" max="2059" width="13.85546875" style="49" customWidth="1"/>
    <col min="2060" max="2060" width="14.140625" style="49" bestFit="1" customWidth="1"/>
    <col min="2061" max="2061" width="12.140625" style="49" bestFit="1" customWidth="1"/>
    <col min="2062" max="2063" width="13.140625" style="49" bestFit="1" customWidth="1"/>
    <col min="2064" max="2065" width="12.140625" style="49" bestFit="1" customWidth="1"/>
    <col min="2066" max="2067" width="13.140625" style="49" bestFit="1" customWidth="1"/>
    <col min="2068" max="2075" width="4.85546875" style="49" customWidth="1"/>
    <col min="2076" max="2076" width="21.5703125" style="49" customWidth="1"/>
    <col min="2077" max="2077" width="18.85546875" style="49" customWidth="1"/>
    <col min="2078" max="2267" width="9.140625" style="49"/>
    <col min="2268" max="2268" width="7.5703125" style="49" bestFit="1" customWidth="1"/>
    <col min="2269" max="2269" width="21.140625" style="49" bestFit="1" customWidth="1"/>
    <col min="2270" max="2270" width="32.140625" style="49" customWidth="1"/>
    <col min="2271" max="2271" width="45" style="49" bestFit="1" customWidth="1"/>
    <col min="2272" max="2272" width="21.85546875" style="49" customWidth="1"/>
    <col min="2273" max="2273" width="25" style="49" customWidth="1"/>
    <col min="2274" max="2275" width="18.85546875" style="49" customWidth="1"/>
    <col min="2276" max="2276" width="12.85546875" style="49" customWidth="1"/>
    <col min="2277" max="2277" width="10.140625" style="49" customWidth="1"/>
    <col min="2278" max="2278" width="11.42578125" style="49" customWidth="1"/>
    <col min="2279" max="2279" width="12.140625" style="49" customWidth="1"/>
    <col min="2280" max="2280" width="15.85546875" style="49" bestFit="1" customWidth="1"/>
    <col min="2281" max="2282" width="9.140625" style="49" customWidth="1"/>
    <col min="2283" max="2292" width="8.85546875" style="49" bestFit="1" customWidth="1"/>
    <col min="2293" max="2304" width="9.140625" style="49" customWidth="1"/>
    <col min="2305" max="2305" width="8.85546875" style="49" bestFit="1" customWidth="1"/>
    <col min="2306" max="2313" width="10.85546875" style="49" customWidth="1"/>
    <col min="2314" max="2315" width="13.85546875" style="49" customWidth="1"/>
    <col min="2316" max="2316" width="14.140625" style="49" bestFit="1" customWidth="1"/>
    <col min="2317" max="2317" width="12.140625" style="49" bestFit="1" customWidth="1"/>
    <col min="2318" max="2319" width="13.140625" style="49" bestFit="1" customWidth="1"/>
    <col min="2320" max="2321" width="12.140625" style="49" bestFit="1" customWidth="1"/>
    <col min="2322" max="2323" width="13.140625" style="49" bestFit="1" customWidth="1"/>
    <col min="2324" max="2331" width="4.85546875" style="49" customWidth="1"/>
    <col min="2332" max="2332" width="21.5703125" style="49" customWidth="1"/>
    <col min="2333" max="2333" width="18.85546875" style="49" customWidth="1"/>
    <col min="2334" max="2523" width="9.140625" style="49"/>
    <col min="2524" max="2524" width="7.5703125" style="49" bestFit="1" customWidth="1"/>
    <col min="2525" max="2525" width="21.140625" style="49" bestFit="1" customWidth="1"/>
    <col min="2526" max="2526" width="32.140625" style="49" customWidth="1"/>
    <col min="2527" max="2527" width="45" style="49" bestFit="1" customWidth="1"/>
    <col min="2528" max="2528" width="21.85546875" style="49" customWidth="1"/>
    <col min="2529" max="2529" width="25" style="49" customWidth="1"/>
    <col min="2530" max="2531" width="18.85546875" style="49" customWidth="1"/>
    <col min="2532" max="2532" width="12.85546875" style="49" customWidth="1"/>
    <col min="2533" max="2533" width="10.140625" style="49" customWidth="1"/>
    <col min="2534" max="2534" width="11.42578125" style="49" customWidth="1"/>
    <col min="2535" max="2535" width="12.140625" style="49" customWidth="1"/>
    <col min="2536" max="2536" width="15.85546875" style="49" bestFit="1" customWidth="1"/>
    <col min="2537" max="2538" width="9.140625" style="49" customWidth="1"/>
    <col min="2539" max="2548" width="8.85546875" style="49" bestFit="1" customWidth="1"/>
    <col min="2549" max="2560" width="9.140625" style="49" customWidth="1"/>
    <col min="2561" max="2561" width="8.85546875" style="49" bestFit="1" customWidth="1"/>
    <col min="2562" max="2569" width="10.85546875" style="49" customWidth="1"/>
    <col min="2570" max="2571" width="13.85546875" style="49" customWidth="1"/>
    <col min="2572" max="2572" width="14.140625" style="49" bestFit="1" customWidth="1"/>
    <col min="2573" max="2573" width="12.140625" style="49" bestFit="1" customWidth="1"/>
    <col min="2574" max="2575" width="13.140625" style="49" bestFit="1" customWidth="1"/>
    <col min="2576" max="2577" width="12.140625" style="49" bestFit="1" customWidth="1"/>
    <col min="2578" max="2579" width="13.140625" style="49" bestFit="1" customWidth="1"/>
    <col min="2580" max="2587" width="4.85546875" style="49" customWidth="1"/>
    <col min="2588" max="2588" width="21.5703125" style="49" customWidth="1"/>
    <col min="2589" max="2589" width="18.85546875" style="49" customWidth="1"/>
    <col min="2590" max="2779" width="9.140625" style="49"/>
    <col min="2780" max="2780" width="7.5703125" style="49" bestFit="1" customWidth="1"/>
    <col min="2781" max="2781" width="21.140625" style="49" bestFit="1" customWidth="1"/>
    <col min="2782" max="2782" width="32.140625" style="49" customWidth="1"/>
    <col min="2783" max="2783" width="45" style="49" bestFit="1" customWidth="1"/>
    <col min="2784" max="2784" width="21.85546875" style="49" customWidth="1"/>
    <col min="2785" max="2785" width="25" style="49" customWidth="1"/>
    <col min="2786" max="2787" width="18.85546875" style="49" customWidth="1"/>
    <col min="2788" max="2788" width="12.85546875" style="49" customWidth="1"/>
    <col min="2789" max="2789" width="10.140625" style="49" customWidth="1"/>
    <col min="2790" max="2790" width="11.42578125" style="49" customWidth="1"/>
    <col min="2791" max="2791" width="12.140625" style="49" customWidth="1"/>
    <col min="2792" max="2792" width="15.85546875" style="49" bestFit="1" customWidth="1"/>
    <col min="2793" max="2794" width="9.140625" style="49" customWidth="1"/>
    <col min="2795" max="2804" width="8.85546875" style="49" bestFit="1" customWidth="1"/>
    <col min="2805" max="2816" width="9.140625" style="49" customWidth="1"/>
    <col min="2817" max="2817" width="8.85546875" style="49" bestFit="1" customWidth="1"/>
    <col min="2818" max="2825" width="10.85546875" style="49" customWidth="1"/>
    <col min="2826" max="2827" width="13.85546875" style="49" customWidth="1"/>
    <col min="2828" max="2828" width="14.140625" style="49" bestFit="1" customWidth="1"/>
    <col min="2829" max="2829" width="12.140625" style="49" bestFit="1" customWidth="1"/>
    <col min="2830" max="2831" width="13.140625" style="49" bestFit="1" customWidth="1"/>
    <col min="2832" max="2833" width="12.140625" style="49" bestFit="1" customWidth="1"/>
    <col min="2834" max="2835" width="13.140625" style="49" bestFit="1" customWidth="1"/>
    <col min="2836" max="2843" width="4.85546875" style="49" customWidth="1"/>
    <col min="2844" max="2844" width="21.5703125" style="49" customWidth="1"/>
    <col min="2845" max="2845" width="18.85546875" style="49" customWidth="1"/>
    <col min="2846" max="3035" width="9.140625" style="49"/>
    <col min="3036" max="3036" width="7.5703125" style="49" bestFit="1" customWidth="1"/>
    <col min="3037" max="3037" width="21.140625" style="49" bestFit="1" customWidth="1"/>
    <col min="3038" max="3038" width="32.140625" style="49" customWidth="1"/>
    <col min="3039" max="3039" width="45" style="49" bestFit="1" customWidth="1"/>
    <col min="3040" max="3040" width="21.85546875" style="49" customWidth="1"/>
    <col min="3041" max="3041" width="25" style="49" customWidth="1"/>
    <col min="3042" max="3043" width="18.85546875" style="49" customWidth="1"/>
    <col min="3044" max="3044" width="12.85546875" style="49" customWidth="1"/>
    <col min="3045" max="3045" width="10.140625" style="49" customWidth="1"/>
    <col min="3046" max="3046" width="11.42578125" style="49" customWidth="1"/>
    <col min="3047" max="3047" width="12.140625" style="49" customWidth="1"/>
    <col min="3048" max="3048" width="15.85546875" style="49" bestFit="1" customWidth="1"/>
    <col min="3049" max="3050" width="9.140625" style="49" customWidth="1"/>
    <col min="3051" max="3060" width="8.85546875" style="49" bestFit="1" customWidth="1"/>
    <col min="3061" max="3072" width="9.140625" style="49" customWidth="1"/>
    <col min="3073" max="3073" width="8.85546875" style="49" bestFit="1" customWidth="1"/>
    <col min="3074" max="3081" width="10.85546875" style="49" customWidth="1"/>
    <col min="3082" max="3083" width="13.85546875" style="49" customWidth="1"/>
    <col min="3084" max="3084" width="14.140625" style="49" bestFit="1" customWidth="1"/>
    <col min="3085" max="3085" width="12.140625" style="49" bestFit="1" customWidth="1"/>
    <col min="3086" max="3087" width="13.140625" style="49" bestFit="1" customWidth="1"/>
    <col min="3088" max="3089" width="12.140625" style="49" bestFit="1" customWidth="1"/>
    <col min="3090" max="3091" width="13.140625" style="49" bestFit="1" customWidth="1"/>
    <col min="3092" max="3099" width="4.85546875" style="49" customWidth="1"/>
    <col min="3100" max="3100" width="21.5703125" style="49" customWidth="1"/>
    <col min="3101" max="3101" width="18.85546875" style="49" customWidth="1"/>
    <col min="3102" max="3291" width="9.140625" style="49"/>
    <col min="3292" max="3292" width="7.5703125" style="49" bestFit="1" customWidth="1"/>
    <col min="3293" max="3293" width="21.140625" style="49" bestFit="1" customWidth="1"/>
    <col min="3294" max="3294" width="32.140625" style="49" customWidth="1"/>
    <col min="3295" max="3295" width="45" style="49" bestFit="1" customWidth="1"/>
    <col min="3296" max="3296" width="21.85546875" style="49" customWidth="1"/>
    <col min="3297" max="3297" width="25" style="49" customWidth="1"/>
    <col min="3298" max="3299" width="18.85546875" style="49" customWidth="1"/>
    <col min="3300" max="3300" width="12.85546875" style="49" customWidth="1"/>
    <col min="3301" max="3301" width="10.140625" style="49" customWidth="1"/>
    <col min="3302" max="3302" width="11.42578125" style="49" customWidth="1"/>
    <col min="3303" max="3303" width="12.140625" style="49" customWidth="1"/>
    <col min="3304" max="3304" width="15.85546875" style="49" bestFit="1" customWidth="1"/>
    <col min="3305" max="3306" width="9.140625" style="49" customWidth="1"/>
    <col min="3307" max="3316" width="8.85546875" style="49" bestFit="1" customWidth="1"/>
    <col min="3317" max="3328" width="9.140625" style="49" customWidth="1"/>
    <col min="3329" max="3329" width="8.85546875" style="49" bestFit="1" customWidth="1"/>
    <col min="3330" max="3337" width="10.85546875" style="49" customWidth="1"/>
    <col min="3338" max="3339" width="13.85546875" style="49" customWidth="1"/>
    <col min="3340" max="3340" width="14.140625" style="49" bestFit="1" customWidth="1"/>
    <col min="3341" max="3341" width="12.140625" style="49" bestFit="1" customWidth="1"/>
    <col min="3342" max="3343" width="13.140625" style="49" bestFit="1" customWidth="1"/>
    <col min="3344" max="3345" width="12.140625" style="49" bestFit="1" customWidth="1"/>
    <col min="3346" max="3347" width="13.140625" style="49" bestFit="1" customWidth="1"/>
    <col min="3348" max="3355" width="4.85546875" style="49" customWidth="1"/>
    <col min="3356" max="3356" width="21.5703125" style="49" customWidth="1"/>
    <col min="3357" max="3357" width="18.85546875" style="49" customWidth="1"/>
    <col min="3358" max="3547" width="9.140625" style="49"/>
    <col min="3548" max="3548" width="7.5703125" style="49" bestFit="1" customWidth="1"/>
    <col min="3549" max="3549" width="21.140625" style="49" bestFit="1" customWidth="1"/>
    <col min="3550" max="3550" width="32.140625" style="49" customWidth="1"/>
    <col min="3551" max="3551" width="45" style="49" bestFit="1" customWidth="1"/>
    <col min="3552" max="3552" width="21.85546875" style="49" customWidth="1"/>
    <col min="3553" max="3553" width="25" style="49" customWidth="1"/>
    <col min="3554" max="3555" width="18.85546875" style="49" customWidth="1"/>
    <col min="3556" max="3556" width="12.85546875" style="49" customWidth="1"/>
    <col min="3557" max="3557" width="10.140625" style="49" customWidth="1"/>
    <col min="3558" max="3558" width="11.42578125" style="49" customWidth="1"/>
    <col min="3559" max="3559" width="12.140625" style="49" customWidth="1"/>
    <col min="3560" max="3560" width="15.85546875" style="49" bestFit="1" customWidth="1"/>
    <col min="3561" max="3562" width="9.140625" style="49" customWidth="1"/>
    <col min="3563" max="3572" width="8.85546875" style="49" bestFit="1" customWidth="1"/>
    <col min="3573" max="3584" width="9.140625" style="49" customWidth="1"/>
    <col min="3585" max="3585" width="8.85546875" style="49" bestFit="1" customWidth="1"/>
    <col min="3586" max="3593" width="10.85546875" style="49" customWidth="1"/>
    <col min="3594" max="3595" width="13.85546875" style="49" customWidth="1"/>
    <col min="3596" max="3596" width="14.140625" style="49" bestFit="1" customWidth="1"/>
    <col min="3597" max="3597" width="12.140625" style="49" bestFit="1" customWidth="1"/>
    <col min="3598" max="3599" width="13.140625" style="49" bestFit="1" customWidth="1"/>
    <col min="3600" max="3601" width="12.140625" style="49" bestFit="1" customWidth="1"/>
    <col min="3602" max="3603" width="13.140625" style="49" bestFit="1" customWidth="1"/>
    <col min="3604" max="3611" width="4.85546875" style="49" customWidth="1"/>
    <col min="3612" max="3612" width="21.5703125" style="49" customWidth="1"/>
    <col min="3613" max="3613" width="18.85546875" style="49" customWidth="1"/>
    <col min="3614" max="3803" width="9.140625" style="49"/>
    <col min="3804" max="3804" width="7.5703125" style="49" bestFit="1" customWidth="1"/>
    <col min="3805" max="3805" width="21.140625" style="49" bestFit="1" customWidth="1"/>
    <col min="3806" max="3806" width="32.140625" style="49" customWidth="1"/>
    <col min="3807" max="3807" width="45" style="49" bestFit="1" customWidth="1"/>
    <col min="3808" max="3808" width="21.85546875" style="49" customWidth="1"/>
    <col min="3809" max="3809" width="25" style="49" customWidth="1"/>
    <col min="3810" max="3811" width="18.85546875" style="49" customWidth="1"/>
    <col min="3812" max="3812" width="12.85546875" style="49" customWidth="1"/>
    <col min="3813" max="3813" width="10.140625" style="49" customWidth="1"/>
    <col min="3814" max="3814" width="11.42578125" style="49" customWidth="1"/>
    <col min="3815" max="3815" width="12.140625" style="49" customWidth="1"/>
    <col min="3816" max="3816" width="15.85546875" style="49" bestFit="1" customWidth="1"/>
    <col min="3817" max="3818" width="9.140625" style="49" customWidth="1"/>
    <col min="3819" max="3828" width="8.85546875" style="49" bestFit="1" customWidth="1"/>
    <col min="3829" max="3840" width="9.140625" style="49" customWidth="1"/>
    <col min="3841" max="3841" width="8.85546875" style="49" bestFit="1" customWidth="1"/>
    <col min="3842" max="3849" width="10.85546875" style="49" customWidth="1"/>
    <col min="3850" max="3851" width="13.85546875" style="49" customWidth="1"/>
    <col min="3852" max="3852" width="14.140625" style="49" bestFit="1" customWidth="1"/>
    <col min="3853" max="3853" width="12.140625" style="49" bestFit="1" customWidth="1"/>
    <col min="3854" max="3855" width="13.140625" style="49" bestFit="1" customWidth="1"/>
    <col min="3856" max="3857" width="12.140625" style="49" bestFit="1" customWidth="1"/>
    <col min="3858" max="3859" width="13.140625" style="49" bestFit="1" customWidth="1"/>
    <col min="3860" max="3867" width="4.85546875" style="49" customWidth="1"/>
    <col min="3868" max="3868" width="21.5703125" style="49" customWidth="1"/>
    <col min="3869" max="3869" width="18.85546875" style="49" customWidth="1"/>
    <col min="3870" max="4059" width="9.140625" style="49"/>
    <col min="4060" max="4060" width="7.5703125" style="49" bestFit="1" customWidth="1"/>
    <col min="4061" max="4061" width="21.140625" style="49" bestFit="1" customWidth="1"/>
    <col min="4062" max="4062" width="32.140625" style="49" customWidth="1"/>
    <col min="4063" max="4063" width="45" style="49" bestFit="1" customWidth="1"/>
    <col min="4064" max="4064" width="21.85546875" style="49" customWidth="1"/>
    <col min="4065" max="4065" width="25" style="49" customWidth="1"/>
    <col min="4066" max="4067" width="18.85546875" style="49" customWidth="1"/>
    <col min="4068" max="4068" width="12.85546875" style="49" customWidth="1"/>
    <col min="4069" max="4069" width="10.140625" style="49" customWidth="1"/>
    <col min="4070" max="4070" width="11.42578125" style="49" customWidth="1"/>
    <col min="4071" max="4071" width="12.140625" style="49" customWidth="1"/>
    <col min="4072" max="4072" width="15.85546875" style="49" bestFit="1" customWidth="1"/>
    <col min="4073" max="4074" width="9.140625" style="49" customWidth="1"/>
    <col min="4075" max="4084" width="8.85546875" style="49" bestFit="1" customWidth="1"/>
    <col min="4085" max="4096" width="9.140625" style="49" customWidth="1"/>
    <col min="4097" max="4097" width="8.85546875" style="49" bestFit="1" customWidth="1"/>
    <col min="4098" max="4105" width="10.85546875" style="49" customWidth="1"/>
    <col min="4106" max="4107" width="13.85546875" style="49" customWidth="1"/>
    <col min="4108" max="4108" width="14.140625" style="49" bestFit="1" customWidth="1"/>
    <col min="4109" max="4109" width="12.140625" style="49" bestFit="1" customWidth="1"/>
    <col min="4110" max="4111" width="13.140625" style="49" bestFit="1" customWidth="1"/>
    <col min="4112" max="4113" width="12.140625" style="49" bestFit="1" customWidth="1"/>
    <col min="4114" max="4115" width="13.140625" style="49" bestFit="1" customWidth="1"/>
    <col min="4116" max="4123" width="4.85546875" style="49" customWidth="1"/>
    <col min="4124" max="4124" width="21.5703125" style="49" customWidth="1"/>
    <col min="4125" max="4125" width="18.85546875" style="49" customWidth="1"/>
    <col min="4126" max="4315" width="9.140625" style="49"/>
    <col min="4316" max="4316" width="7.5703125" style="49" bestFit="1" customWidth="1"/>
    <col min="4317" max="4317" width="21.140625" style="49" bestFit="1" customWidth="1"/>
    <col min="4318" max="4318" width="32.140625" style="49" customWidth="1"/>
    <col min="4319" max="4319" width="45" style="49" bestFit="1" customWidth="1"/>
    <col min="4320" max="4320" width="21.85546875" style="49" customWidth="1"/>
    <col min="4321" max="4321" width="25" style="49" customWidth="1"/>
    <col min="4322" max="4323" width="18.85546875" style="49" customWidth="1"/>
    <col min="4324" max="4324" width="12.85546875" style="49" customWidth="1"/>
    <col min="4325" max="4325" width="10.140625" style="49" customWidth="1"/>
    <col min="4326" max="4326" width="11.42578125" style="49" customWidth="1"/>
    <col min="4327" max="4327" width="12.140625" style="49" customWidth="1"/>
    <col min="4328" max="4328" width="15.85546875" style="49" bestFit="1" customWidth="1"/>
    <col min="4329" max="4330" width="9.140625" style="49" customWidth="1"/>
    <col min="4331" max="4340" width="8.85546875" style="49" bestFit="1" customWidth="1"/>
    <col min="4341" max="4352" width="9.140625" style="49" customWidth="1"/>
    <col min="4353" max="4353" width="8.85546875" style="49" bestFit="1" customWidth="1"/>
    <col min="4354" max="4361" width="10.85546875" style="49" customWidth="1"/>
    <col min="4362" max="4363" width="13.85546875" style="49" customWidth="1"/>
    <col min="4364" max="4364" width="14.140625" style="49" bestFit="1" customWidth="1"/>
    <col min="4365" max="4365" width="12.140625" style="49" bestFit="1" customWidth="1"/>
    <col min="4366" max="4367" width="13.140625" style="49" bestFit="1" customWidth="1"/>
    <col min="4368" max="4369" width="12.140625" style="49" bestFit="1" customWidth="1"/>
    <col min="4370" max="4371" width="13.140625" style="49" bestFit="1" customWidth="1"/>
    <col min="4372" max="4379" width="4.85546875" style="49" customWidth="1"/>
    <col min="4380" max="4380" width="21.5703125" style="49" customWidth="1"/>
    <col min="4381" max="4381" width="18.85546875" style="49" customWidth="1"/>
    <col min="4382" max="4571" width="9.140625" style="49"/>
    <col min="4572" max="4572" width="7.5703125" style="49" bestFit="1" customWidth="1"/>
    <col min="4573" max="4573" width="21.140625" style="49" bestFit="1" customWidth="1"/>
    <col min="4574" max="4574" width="32.140625" style="49" customWidth="1"/>
    <col min="4575" max="4575" width="45" style="49" bestFit="1" customWidth="1"/>
    <col min="4576" max="4576" width="21.85546875" style="49" customWidth="1"/>
    <col min="4577" max="4577" width="25" style="49" customWidth="1"/>
    <col min="4578" max="4579" width="18.85546875" style="49" customWidth="1"/>
    <col min="4580" max="4580" width="12.85546875" style="49" customWidth="1"/>
    <col min="4581" max="4581" width="10.140625" style="49" customWidth="1"/>
    <col min="4582" max="4582" width="11.42578125" style="49" customWidth="1"/>
    <col min="4583" max="4583" width="12.140625" style="49" customWidth="1"/>
    <col min="4584" max="4584" width="15.85546875" style="49" bestFit="1" customWidth="1"/>
    <col min="4585" max="4586" width="9.140625" style="49" customWidth="1"/>
    <col min="4587" max="4596" width="8.85546875" style="49" bestFit="1" customWidth="1"/>
    <col min="4597" max="4608" width="9.140625" style="49" customWidth="1"/>
    <col min="4609" max="4609" width="8.85546875" style="49" bestFit="1" customWidth="1"/>
    <col min="4610" max="4617" width="10.85546875" style="49" customWidth="1"/>
    <col min="4618" max="4619" width="13.85546875" style="49" customWidth="1"/>
    <col min="4620" max="4620" width="14.140625" style="49" bestFit="1" customWidth="1"/>
    <col min="4621" max="4621" width="12.140625" style="49" bestFit="1" customWidth="1"/>
    <col min="4622" max="4623" width="13.140625" style="49" bestFit="1" customWidth="1"/>
    <col min="4624" max="4625" width="12.140625" style="49" bestFit="1" customWidth="1"/>
    <col min="4626" max="4627" width="13.140625" style="49" bestFit="1" customWidth="1"/>
    <col min="4628" max="4635" width="4.85546875" style="49" customWidth="1"/>
    <col min="4636" max="4636" width="21.5703125" style="49" customWidth="1"/>
    <col min="4637" max="4637" width="18.85546875" style="49" customWidth="1"/>
    <col min="4638" max="4827" width="9.140625" style="49"/>
    <col min="4828" max="4828" width="7.5703125" style="49" bestFit="1" customWidth="1"/>
    <col min="4829" max="4829" width="21.140625" style="49" bestFit="1" customWidth="1"/>
    <col min="4830" max="4830" width="32.140625" style="49" customWidth="1"/>
    <col min="4831" max="4831" width="45" style="49" bestFit="1" customWidth="1"/>
    <col min="4832" max="4832" width="21.85546875" style="49" customWidth="1"/>
    <col min="4833" max="4833" width="25" style="49" customWidth="1"/>
    <col min="4834" max="4835" width="18.85546875" style="49" customWidth="1"/>
    <col min="4836" max="4836" width="12.85546875" style="49" customWidth="1"/>
    <col min="4837" max="4837" width="10.140625" style="49" customWidth="1"/>
    <col min="4838" max="4838" width="11.42578125" style="49" customWidth="1"/>
    <col min="4839" max="4839" width="12.140625" style="49" customWidth="1"/>
    <col min="4840" max="4840" width="15.85546875" style="49" bestFit="1" customWidth="1"/>
    <col min="4841" max="4842" width="9.140625" style="49" customWidth="1"/>
    <col min="4843" max="4852" width="8.85546875" style="49" bestFit="1" customWidth="1"/>
    <col min="4853" max="4864" width="9.140625" style="49" customWidth="1"/>
    <col min="4865" max="4865" width="8.85546875" style="49" bestFit="1" customWidth="1"/>
    <col min="4866" max="4873" width="10.85546875" style="49" customWidth="1"/>
    <col min="4874" max="4875" width="13.85546875" style="49" customWidth="1"/>
    <col min="4876" max="4876" width="14.140625" style="49" bestFit="1" customWidth="1"/>
    <col min="4877" max="4877" width="12.140625" style="49" bestFit="1" customWidth="1"/>
    <col min="4878" max="4879" width="13.140625" style="49" bestFit="1" customWidth="1"/>
    <col min="4880" max="4881" width="12.140625" style="49" bestFit="1" customWidth="1"/>
    <col min="4882" max="4883" width="13.140625" style="49" bestFit="1" customWidth="1"/>
    <col min="4884" max="4891" width="4.85546875" style="49" customWidth="1"/>
    <col min="4892" max="4892" width="21.5703125" style="49" customWidth="1"/>
    <col min="4893" max="4893" width="18.85546875" style="49" customWidth="1"/>
    <col min="4894" max="5083" width="9.140625" style="49"/>
    <col min="5084" max="5084" width="7.5703125" style="49" bestFit="1" customWidth="1"/>
    <col min="5085" max="5085" width="21.140625" style="49" bestFit="1" customWidth="1"/>
    <col min="5086" max="5086" width="32.140625" style="49" customWidth="1"/>
    <col min="5087" max="5087" width="45" style="49" bestFit="1" customWidth="1"/>
    <col min="5088" max="5088" width="21.85546875" style="49" customWidth="1"/>
    <col min="5089" max="5089" width="25" style="49" customWidth="1"/>
    <col min="5090" max="5091" width="18.85546875" style="49" customWidth="1"/>
    <col min="5092" max="5092" width="12.85546875" style="49" customWidth="1"/>
    <col min="5093" max="5093" width="10.140625" style="49" customWidth="1"/>
    <col min="5094" max="5094" width="11.42578125" style="49" customWidth="1"/>
    <col min="5095" max="5095" width="12.140625" style="49" customWidth="1"/>
    <col min="5096" max="5096" width="15.85546875" style="49" bestFit="1" customWidth="1"/>
    <col min="5097" max="5098" width="9.140625" style="49" customWidth="1"/>
    <col min="5099" max="5108" width="8.85546875" style="49" bestFit="1" customWidth="1"/>
    <col min="5109" max="5120" width="9.140625" style="49" customWidth="1"/>
    <col min="5121" max="5121" width="8.85546875" style="49" bestFit="1" customWidth="1"/>
    <col min="5122" max="5129" width="10.85546875" style="49" customWidth="1"/>
    <col min="5130" max="5131" width="13.85546875" style="49" customWidth="1"/>
    <col min="5132" max="5132" width="14.140625" style="49" bestFit="1" customWidth="1"/>
    <col min="5133" max="5133" width="12.140625" style="49" bestFit="1" customWidth="1"/>
    <col min="5134" max="5135" width="13.140625" style="49" bestFit="1" customWidth="1"/>
    <col min="5136" max="5137" width="12.140625" style="49" bestFit="1" customWidth="1"/>
    <col min="5138" max="5139" width="13.140625" style="49" bestFit="1" customWidth="1"/>
    <col min="5140" max="5147" width="4.85546875" style="49" customWidth="1"/>
    <col min="5148" max="5148" width="21.5703125" style="49" customWidth="1"/>
    <col min="5149" max="5149" width="18.85546875" style="49" customWidth="1"/>
    <col min="5150" max="5339" width="9.140625" style="49"/>
    <col min="5340" max="5340" width="7.5703125" style="49" bestFit="1" customWidth="1"/>
    <col min="5341" max="5341" width="21.140625" style="49" bestFit="1" customWidth="1"/>
    <col min="5342" max="5342" width="32.140625" style="49" customWidth="1"/>
    <col min="5343" max="5343" width="45" style="49" bestFit="1" customWidth="1"/>
    <col min="5344" max="5344" width="21.85546875" style="49" customWidth="1"/>
    <col min="5345" max="5345" width="25" style="49" customWidth="1"/>
    <col min="5346" max="5347" width="18.85546875" style="49" customWidth="1"/>
    <col min="5348" max="5348" width="12.85546875" style="49" customWidth="1"/>
    <col min="5349" max="5349" width="10.140625" style="49" customWidth="1"/>
    <col min="5350" max="5350" width="11.42578125" style="49" customWidth="1"/>
    <col min="5351" max="5351" width="12.140625" style="49" customWidth="1"/>
    <col min="5352" max="5352" width="15.85546875" style="49" bestFit="1" customWidth="1"/>
    <col min="5353" max="5354" width="9.140625" style="49" customWidth="1"/>
    <col min="5355" max="5364" width="8.85546875" style="49" bestFit="1" customWidth="1"/>
    <col min="5365" max="5376" width="9.140625" style="49" customWidth="1"/>
    <col min="5377" max="5377" width="8.85546875" style="49" bestFit="1" customWidth="1"/>
    <col min="5378" max="5385" width="10.85546875" style="49" customWidth="1"/>
    <col min="5386" max="5387" width="13.85546875" style="49" customWidth="1"/>
    <col min="5388" max="5388" width="14.140625" style="49" bestFit="1" customWidth="1"/>
    <col min="5389" max="5389" width="12.140625" style="49" bestFit="1" customWidth="1"/>
    <col min="5390" max="5391" width="13.140625" style="49" bestFit="1" customWidth="1"/>
    <col min="5392" max="5393" width="12.140625" style="49" bestFit="1" customWidth="1"/>
    <col min="5394" max="5395" width="13.140625" style="49" bestFit="1" customWidth="1"/>
    <col min="5396" max="5403" width="4.85546875" style="49" customWidth="1"/>
    <col min="5404" max="5404" width="21.5703125" style="49" customWidth="1"/>
    <col min="5405" max="5405" width="18.85546875" style="49" customWidth="1"/>
    <col min="5406" max="5595" width="9.140625" style="49"/>
    <col min="5596" max="5596" width="7.5703125" style="49" bestFit="1" customWidth="1"/>
    <col min="5597" max="5597" width="21.140625" style="49" bestFit="1" customWidth="1"/>
    <col min="5598" max="5598" width="32.140625" style="49" customWidth="1"/>
    <col min="5599" max="5599" width="45" style="49" bestFit="1" customWidth="1"/>
    <col min="5600" max="5600" width="21.85546875" style="49" customWidth="1"/>
    <col min="5601" max="5601" width="25" style="49" customWidth="1"/>
    <col min="5602" max="5603" width="18.85546875" style="49" customWidth="1"/>
    <col min="5604" max="5604" width="12.85546875" style="49" customWidth="1"/>
    <col min="5605" max="5605" width="10.140625" style="49" customWidth="1"/>
    <col min="5606" max="5606" width="11.42578125" style="49" customWidth="1"/>
    <col min="5607" max="5607" width="12.140625" style="49" customWidth="1"/>
    <col min="5608" max="5608" width="15.85546875" style="49" bestFit="1" customWidth="1"/>
    <col min="5609" max="5610" width="9.140625" style="49" customWidth="1"/>
    <col min="5611" max="5620" width="8.85546875" style="49" bestFit="1" customWidth="1"/>
    <col min="5621" max="5632" width="9.140625" style="49" customWidth="1"/>
    <col min="5633" max="5633" width="8.85546875" style="49" bestFit="1" customWidth="1"/>
    <col min="5634" max="5641" width="10.85546875" style="49" customWidth="1"/>
    <col min="5642" max="5643" width="13.85546875" style="49" customWidth="1"/>
    <col min="5644" max="5644" width="14.140625" style="49" bestFit="1" customWidth="1"/>
    <col min="5645" max="5645" width="12.140625" style="49" bestFit="1" customWidth="1"/>
    <col min="5646" max="5647" width="13.140625" style="49" bestFit="1" customWidth="1"/>
    <col min="5648" max="5649" width="12.140625" style="49" bestFit="1" customWidth="1"/>
    <col min="5650" max="5651" width="13.140625" style="49" bestFit="1" customWidth="1"/>
    <col min="5652" max="5659" width="4.85546875" style="49" customWidth="1"/>
    <col min="5660" max="5660" width="21.5703125" style="49" customWidth="1"/>
    <col min="5661" max="5661" width="18.85546875" style="49" customWidth="1"/>
    <col min="5662" max="5851" width="9.140625" style="49"/>
    <col min="5852" max="5852" width="7.5703125" style="49" bestFit="1" customWidth="1"/>
    <col min="5853" max="5853" width="21.140625" style="49" bestFit="1" customWidth="1"/>
    <col min="5854" max="5854" width="32.140625" style="49" customWidth="1"/>
    <col min="5855" max="5855" width="45" style="49" bestFit="1" customWidth="1"/>
    <col min="5856" max="5856" width="21.85546875" style="49" customWidth="1"/>
    <col min="5857" max="5857" width="25" style="49" customWidth="1"/>
    <col min="5858" max="5859" width="18.85546875" style="49" customWidth="1"/>
    <col min="5860" max="5860" width="12.85546875" style="49" customWidth="1"/>
    <col min="5861" max="5861" width="10.140625" style="49" customWidth="1"/>
    <col min="5862" max="5862" width="11.42578125" style="49" customWidth="1"/>
    <col min="5863" max="5863" width="12.140625" style="49" customWidth="1"/>
    <col min="5864" max="5864" width="15.85546875" style="49" bestFit="1" customWidth="1"/>
    <col min="5865" max="5866" width="9.140625" style="49" customWidth="1"/>
    <col min="5867" max="5876" width="8.85546875" style="49" bestFit="1" customWidth="1"/>
    <col min="5877" max="5888" width="9.140625" style="49" customWidth="1"/>
    <col min="5889" max="5889" width="8.85546875" style="49" bestFit="1" customWidth="1"/>
    <col min="5890" max="5897" width="10.85546875" style="49" customWidth="1"/>
    <col min="5898" max="5899" width="13.85546875" style="49" customWidth="1"/>
    <col min="5900" max="5900" width="14.140625" style="49" bestFit="1" customWidth="1"/>
    <col min="5901" max="5901" width="12.140625" style="49" bestFit="1" customWidth="1"/>
    <col min="5902" max="5903" width="13.140625" style="49" bestFit="1" customWidth="1"/>
    <col min="5904" max="5905" width="12.140625" style="49" bestFit="1" customWidth="1"/>
    <col min="5906" max="5907" width="13.140625" style="49" bestFit="1" customWidth="1"/>
    <col min="5908" max="5915" width="4.85546875" style="49" customWidth="1"/>
    <col min="5916" max="5916" width="21.5703125" style="49" customWidth="1"/>
    <col min="5917" max="5917" width="18.85546875" style="49" customWidth="1"/>
    <col min="5918" max="6107" width="9.140625" style="49"/>
    <col min="6108" max="6108" width="7.5703125" style="49" bestFit="1" customWidth="1"/>
    <col min="6109" max="6109" width="21.140625" style="49" bestFit="1" customWidth="1"/>
    <col min="6110" max="6110" width="32.140625" style="49" customWidth="1"/>
    <col min="6111" max="6111" width="45" style="49" bestFit="1" customWidth="1"/>
    <col min="6112" max="6112" width="21.85546875" style="49" customWidth="1"/>
    <col min="6113" max="6113" width="25" style="49" customWidth="1"/>
    <col min="6114" max="6115" width="18.85546875" style="49" customWidth="1"/>
    <col min="6116" max="6116" width="12.85546875" style="49" customWidth="1"/>
    <col min="6117" max="6117" width="10.140625" style="49" customWidth="1"/>
    <col min="6118" max="6118" width="11.42578125" style="49" customWidth="1"/>
    <col min="6119" max="6119" width="12.140625" style="49" customWidth="1"/>
    <col min="6120" max="6120" width="15.85546875" style="49" bestFit="1" customWidth="1"/>
    <col min="6121" max="6122" width="9.140625" style="49" customWidth="1"/>
    <col min="6123" max="6132" width="8.85546875" style="49" bestFit="1" customWidth="1"/>
    <col min="6133" max="6144" width="9.140625" style="49" customWidth="1"/>
    <col min="6145" max="6145" width="8.85546875" style="49" bestFit="1" customWidth="1"/>
    <col min="6146" max="6153" width="10.85546875" style="49" customWidth="1"/>
    <col min="6154" max="6155" width="13.85546875" style="49" customWidth="1"/>
    <col min="6156" max="6156" width="14.140625" style="49" bestFit="1" customWidth="1"/>
    <col min="6157" max="6157" width="12.140625" style="49" bestFit="1" customWidth="1"/>
    <col min="6158" max="6159" width="13.140625" style="49" bestFit="1" customWidth="1"/>
    <col min="6160" max="6161" width="12.140625" style="49" bestFit="1" customWidth="1"/>
    <col min="6162" max="6163" width="13.140625" style="49" bestFit="1" customWidth="1"/>
    <col min="6164" max="6171" width="4.85546875" style="49" customWidth="1"/>
    <col min="6172" max="6172" width="21.5703125" style="49" customWidth="1"/>
    <col min="6173" max="6173" width="18.85546875" style="49" customWidth="1"/>
    <col min="6174" max="6363" width="9.140625" style="49"/>
    <col min="6364" max="6364" width="7.5703125" style="49" bestFit="1" customWidth="1"/>
    <col min="6365" max="6365" width="21.140625" style="49" bestFit="1" customWidth="1"/>
    <col min="6366" max="6366" width="32.140625" style="49" customWidth="1"/>
    <col min="6367" max="6367" width="45" style="49" bestFit="1" customWidth="1"/>
    <col min="6368" max="6368" width="21.85546875" style="49" customWidth="1"/>
    <col min="6369" max="6369" width="25" style="49" customWidth="1"/>
    <col min="6370" max="6371" width="18.85546875" style="49" customWidth="1"/>
    <col min="6372" max="6372" width="12.85546875" style="49" customWidth="1"/>
    <col min="6373" max="6373" width="10.140625" style="49" customWidth="1"/>
    <col min="6374" max="6374" width="11.42578125" style="49" customWidth="1"/>
    <col min="6375" max="6375" width="12.140625" style="49" customWidth="1"/>
    <col min="6376" max="6376" width="15.85546875" style="49" bestFit="1" customWidth="1"/>
    <col min="6377" max="6378" width="9.140625" style="49" customWidth="1"/>
    <col min="6379" max="6388" width="8.85546875" style="49" bestFit="1" customWidth="1"/>
    <col min="6389" max="6400" width="9.140625" style="49" customWidth="1"/>
    <col min="6401" max="6401" width="8.85546875" style="49" bestFit="1" customWidth="1"/>
    <col min="6402" max="6409" width="10.85546875" style="49" customWidth="1"/>
    <col min="6410" max="6411" width="13.85546875" style="49" customWidth="1"/>
    <col min="6412" max="6412" width="14.140625" style="49" bestFit="1" customWidth="1"/>
    <col min="6413" max="6413" width="12.140625" style="49" bestFit="1" customWidth="1"/>
    <col min="6414" max="6415" width="13.140625" style="49" bestFit="1" customWidth="1"/>
    <col min="6416" max="6417" width="12.140625" style="49" bestFit="1" customWidth="1"/>
    <col min="6418" max="6419" width="13.140625" style="49" bestFit="1" customWidth="1"/>
    <col min="6420" max="6427" width="4.85546875" style="49" customWidth="1"/>
    <col min="6428" max="6428" width="21.5703125" style="49" customWidth="1"/>
    <col min="6429" max="6429" width="18.85546875" style="49" customWidth="1"/>
    <col min="6430" max="6619" width="9.140625" style="49"/>
    <col min="6620" max="6620" width="7.5703125" style="49" bestFit="1" customWidth="1"/>
    <col min="6621" max="6621" width="21.140625" style="49" bestFit="1" customWidth="1"/>
    <col min="6622" max="6622" width="32.140625" style="49" customWidth="1"/>
    <col min="6623" max="6623" width="45" style="49" bestFit="1" customWidth="1"/>
    <col min="6624" max="6624" width="21.85546875" style="49" customWidth="1"/>
    <col min="6625" max="6625" width="25" style="49" customWidth="1"/>
    <col min="6626" max="6627" width="18.85546875" style="49" customWidth="1"/>
    <col min="6628" max="6628" width="12.85546875" style="49" customWidth="1"/>
    <col min="6629" max="6629" width="10.140625" style="49" customWidth="1"/>
    <col min="6630" max="6630" width="11.42578125" style="49" customWidth="1"/>
    <col min="6631" max="6631" width="12.140625" style="49" customWidth="1"/>
    <col min="6632" max="6632" width="15.85546875" style="49" bestFit="1" customWidth="1"/>
    <col min="6633" max="6634" width="9.140625" style="49" customWidth="1"/>
    <col min="6635" max="6644" width="8.85546875" style="49" bestFit="1" customWidth="1"/>
    <col min="6645" max="6656" width="9.140625" style="49" customWidth="1"/>
    <col min="6657" max="6657" width="8.85546875" style="49" bestFit="1" customWidth="1"/>
    <col min="6658" max="6665" width="10.85546875" style="49" customWidth="1"/>
    <col min="6666" max="6667" width="13.85546875" style="49" customWidth="1"/>
    <col min="6668" max="6668" width="14.140625" style="49" bestFit="1" customWidth="1"/>
    <col min="6669" max="6669" width="12.140625" style="49" bestFit="1" customWidth="1"/>
    <col min="6670" max="6671" width="13.140625" style="49" bestFit="1" customWidth="1"/>
    <col min="6672" max="6673" width="12.140625" style="49" bestFit="1" customWidth="1"/>
    <col min="6674" max="6675" width="13.140625" style="49" bestFit="1" customWidth="1"/>
    <col min="6676" max="6683" width="4.85546875" style="49" customWidth="1"/>
    <col min="6684" max="6684" width="21.5703125" style="49" customWidth="1"/>
    <col min="6685" max="6685" width="18.85546875" style="49" customWidth="1"/>
    <col min="6686" max="6875" width="9.140625" style="49"/>
    <col min="6876" max="6876" width="7.5703125" style="49" bestFit="1" customWidth="1"/>
    <col min="6877" max="6877" width="21.140625" style="49" bestFit="1" customWidth="1"/>
    <col min="6878" max="6878" width="32.140625" style="49" customWidth="1"/>
    <col min="6879" max="6879" width="45" style="49" bestFit="1" customWidth="1"/>
    <col min="6880" max="6880" width="21.85546875" style="49" customWidth="1"/>
    <col min="6881" max="6881" width="25" style="49" customWidth="1"/>
    <col min="6882" max="6883" width="18.85546875" style="49" customWidth="1"/>
    <col min="6884" max="6884" width="12.85546875" style="49" customWidth="1"/>
    <col min="6885" max="6885" width="10.140625" style="49" customWidth="1"/>
    <col min="6886" max="6886" width="11.42578125" style="49" customWidth="1"/>
    <col min="6887" max="6887" width="12.140625" style="49" customWidth="1"/>
    <col min="6888" max="6888" width="15.85546875" style="49" bestFit="1" customWidth="1"/>
    <col min="6889" max="6890" width="9.140625" style="49" customWidth="1"/>
    <col min="6891" max="6900" width="8.85546875" style="49" bestFit="1" customWidth="1"/>
    <col min="6901" max="6912" width="9.140625" style="49" customWidth="1"/>
    <col min="6913" max="6913" width="8.85546875" style="49" bestFit="1" customWidth="1"/>
    <col min="6914" max="6921" width="10.85546875" style="49" customWidth="1"/>
    <col min="6922" max="6923" width="13.85546875" style="49" customWidth="1"/>
    <col min="6924" max="6924" width="14.140625" style="49" bestFit="1" customWidth="1"/>
    <col min="6925" max="6925" width="12.140625" style="49" bestFit="1" customWidth="1"/>
    <col min="6926" max="6927" width="13.140625" style="49" bestFit="1" customWidth="1"/>
    <col min="6928" max="6929" width="12.140625" style="49" bestFit="1" customWidth="1"/>
    <col min="6930" max="6931" width="13.140625" style="49" bestFit="1" customWidth="1"/>
    <col min="6932" max="6939" width="4.85546875" style="49" customWidth="1"/>
    <col min="6940" max="6940" width="21.5703125" style="49" customWidth="1"/>
    <col min="6941" max="6941" width="18.85546875" style="49" customWidth="1"/>
    <col min="6942" max="7131" width="9.140625" style="49"/>
    <col min="7132" max="7132" width="7.5703125" style="49" bestFit="1" customWidth="1"/>
    <col min="7133" max="7133" width="21.140625" style="49" bestFit="1" customWidth="1"/>
    <col min="7134" max="7134" width="32.140625" style="49" customWidth="1"/>
    <col min="7135" max="7135" width="45" style="49" bestFit="1" customWidth="1"/>
    <col min="7136" max="7136" width="21.85546875" style="49" customWidth="1"/>
    <col min="7137" max="7137" width="25" style="49" customWidth="1"/>
    <col min="7138" max="7139" width="18.85546875" style="49" customWidth="1"/>
    <col min="7140" max="7140" width="12.85546875" style="49" customWidth="1"/>
    <col min="7141" max="7141" width="10.140625" style="49" customWidth="1"/>
    <col min="7142" max="7142" width="11.42578125" style="49" customWidth="1"/>
    <col min="7143" max="7143" width="12.140625" style="49" customWidth="1"/>
    <col min="7144" max="7144" width="15.85546875" style="49" bestFit="1" customWidth="1"/>
    <col min="7145" max="7146" width="9.140625" style="49" customWidth="1"/>
    <col min="7147" max="7156" width="8.85546875" style="49" bestFit="1" customWidth="1"/>
    <col min="7157" max="7168" width="9.140625" style="49" customWidth="1"/>
    <col min="7169" max="7169" width="8.85546875" style="49" bestFit="1" customWidth="1"/>
    <col min="7170" max="7177" width="10.85546875" style="49" customWidth="1"/>
    <col min="7178" max="7179" width="13.85546875" style="49" customWidth="1"/>
    <col min="7180" max="7180" width="14.140625" style="49" bestFit="1" customWidth="1"/>
    <col min="7181" max="7181" width="12.140625" style="49" bestFit="1" customWidth="1"/>
    <col min="7182" max="7183" width="13.140625" style="49" bestFit="1" customWidth="1"/>
    <col min="7184" max="7185" width="12.140625" style="49" bestFit="1" customWidth="1"/>
    <col min="7186" max="7187" width="13.140625" style="49" bestFit="1" customWidth="1"/>
    <col min="7188" max="7195" width="4.85546875" style="49" customWidth="1"/>
    <col min="7196" max="7196" width="21.5703125" style="49" customWidth="1"/>
    <col min="7197" max="7197" width="18.85546875" style="49" customWidth="1"/>
    <col min="7198" max="7387" width="9.140625" style="49"/>
    <col min="7388" max="7388" width="7.5703125" style="49" bestFit="1" customWidth="1"/>
    <col min="7389" max="7389" width="21.140625" style="49" bestFit="1" customWidth="1"/>
    <col min="7390" max="7390" width="32.140625" style="49" customWidth="1"/>
    <col min="7391" max="7391" width="45" style="49" bestFit="1" customWidth="1"/>
    <col min="7392" max="7392" width="21.85546875" style="49" customWidth="1"/>
    <col min="7393" max="7393" width="25" style="49" customWidth="1"/>
    <col min="7394" max="7395" width="18.85546875" style="49" customWidth="1"/>
    <col min="7396" max="7396" width="12.85546875" style="49" customWidth="1"/>
    <col min="7397" max="7397" width="10.140625" style="49" customWidth="1"/>
    <col min="7398" max="7398" width="11.42578125" style="49" customWidth="1"/>
    <col min="7399" max="7399" width="12.140625" style="49" customWidth="1"/>
    <col min="7400" max="7400" width="15.85546875" style="49" bestFit="1" customWidth="1"/>
    <col min="7401" max="7402" width="9.140625" style="49" customWidth="1"/>
    <col min="7403" max="7412" width="8.85546875" style="49" bestFit="1" customWidth="1"/>
    <col min="7413" max="7424" width="9.140625" style="49" customWidth="1"/>
    <col min="7425" max="7425" width="8.85546875" style="49" bestFit="1" customWidth="1"/>
    <col min="7426" max="7433" width="10.85546875" style="49" customWidth="1"/>
    <col min="7434" max="7435" width="13.85546875" style="49" customWidth="1"/>
    <col min="7436" max="7436" width="14.140625" style="49" bestFit="1" customWidth="1"/>
    <col min="7437" max="7437" width="12.140625" style="49" bestFit="1" customWidth="1"/>
    <col min="7438" max="7439" width="13.140625" style="49" bestFit="1" customWidth="1"/>
    <col min="7440" max="7441" width="12.140625" style="49" bestFit="1" customWidth="1"/>
    <col min="7442" max="7443" width="13.140625" style="49" bestFit="1" customWidth="1"/>
    <col min="7444" max="7451" width="4.85546875" style="49" customWidth="1"/>
    <col min="7452" max="7452" width="21.5703125" style="49" customWidth="1"/>
    <col min="7453" max="7453" width="18.85546875" style="49" customWidth="1"/>
    <col min="7454" max="7643" width="9.140625" style="49"/>
    <col min="7644" max="7644" width="7.5703125" style="49" bestFit="1" customWidth="1"/>
    <col min="7645" max="7645" width="21.140625" style="49" bestFit="1" customWidth="1"/>
    <col min="7646" max="7646" width="32.140625" style="49" customWidth="1"/>
    <col min="7647" max="7647" width="45" style="49" bestFit="1" customWidth="1"/>
    <col min="7648" max="7648" width="21.85546875" style="49" customWidth="1"/>
    <col min="7649" max="7649" width="25" style="49" customWidth="1"/>
    <col min="7650" max="7651" width="18.85546875" style="49" customWidth="1"/>
    <col min="7652" max="7652" width="12.85546875" style="49" customWidth="1"/>
    <col min="7653" max="7653" width="10.140625" style="49" customWidth="1"/>
    <col min="7654" max="7654" width="11.42578125" style="49" customWidth="1"/>
    <col min="7655" max="7655" width="12.140625" style="49" customWidth="1"/>
    <col min="7656" max="7656" width="15.85546875" style="49" bestFit="1" customWidth="1"/>
    <col min="7657" max="7658" width="9.140625" style="49" customWidth="1"/>
    <col min="7659" max="7668" width="8.85546875" style="49" bestFit="1" customWidth="1"/>
    <col min="7669" max="7680" width="9.140625" style="49" customWidth="1"/>
    <col min="7681" max="7681" width="8.85546875" style="49" bestFit="1" customWidth="1"/>
    <col min="7682" max="7689" width="10.85546875" style="49" customWidth="1"/>
    <col min="7690" max="7691" width="13.85546875" style="49" customWidth="1"/>
    <col min="7692" max="7692" width="14.140625" style="49" bestFit="1" customWidth="1"/>
    <col min="7693" max="7693" width="12.140625" style="49" bestFit="1" customWidth="1"/>
    <col min="7694" max="7695" width="13.140625" style="49" bestFit="1" customWidth="1"/>
    <col min="7696" max="7697" width="12.140625" style="49" bestFit="1" customWidth="1"/>
    <col min="7698" max="7699" width="13.140625" style="49" bestFit="1" customWidth="1"/>
    <col min="7700" max="7707" width="4.85546875" style="49" customWidth="1"/>
    <col min="7708" max="7708" width="21.5703125" style="49" customWidth="1"/>
    <col min="7709" max="7709" width="18.85546875" style="49" customWidth="1"/>
    <col min="7710" max="7899" width="9.140625" style="49"/>
    <col min="7900" max="7900" width="7.5703125" style="49" bestFit="1" customWidth="1"/>
    <col min="7901" max="7901" width="21.140625" style="49" bestFit="1" customWidth="1"/>
    <col min="7902" max="7902" width="32.140625" style="49" customWidth="1"/>
    <col min="7903" max="7903" width="45" style="49" bestFit="1" customWidth="1"/>
    <col min="7904" max="7904" width="21.85546875" style="49" customWidth="1"/>
    <col min="7905" max="7905" width="25" style="49" customWidth="1"/>
    <col min="7906" max="7907" width="18.85546875" style="49" customWidth="1"/>
    <col min="7908" max="7908" width="12.85546875" style="49" customWidth="1"/>
    <col min="7909" max="7909" width="10.140625" style="49" customWidth="1"/>
    <col min="7910" max="7910" width="11.42578125" style="49" customWidth="1"/>
    <col min="7911" max="7911" width="12.140625" style="49" customWidth="1"/>
    <col min="7912" max="7912" width="15.85546875" style="49" bestFit="1" customWidth="1"/>
    <col min="7913" max="7914" width="9.140625" style="49" customWidth="1"/>
    <col min="7915" max="7924" width="8.85546875" style="49" bestFit="1" customWidth="1"/>
    <col min="7925" max="7936" width="9.140625" style="49" customWidth="1"/>
    <col min="7937" max="7937" width="8.85546875" style="49" bestFit="1" customWidth="1"/>
    <col min="7938" max="7945" width="10.85546875" style="49" customWidth="1"/>
    <col min="7946" max="7947" width="13.85546875" style="49" customWidth="1"/>
    <col min="7948" max="7948" width="14.140625" style="49" bestFit="1" customWidth="1"/>
    <col min="7949" max="7949" width="12.140625" style="49" bestFit="1" customWidth="1"/>
    <col min="7950" max="7951" width="13.140625" style="49" bestFit="1" customWidth="1"/>
    <col min="7952" max="7953" width="12.140625" style="49" bestFit="1" customWidth="1"/>
    <col min="7954" max="7955" width="13.140625" style="49" bestFit="1" customWidth="1"/>
    <col min="7956" max="7963" width="4.85546875" style="49" customWidth="1"/>
    <col min="7964" max="7964" width="21.5703125" style="49" customWidth="1"/>
    <col min="7965" max="7965" width="18.85546875" style="49" customWidth="1"/>
    <col min="7966" max="8155" width="9.140625" style="49"/>
    <col min="8156" max="8156" width="7.5703125" style="49" bestFit="1" customWidth="1"/>
    <col min="8157" max="8157" width="21.140625" style="49" bestFit="1" customWidth="1"/>
    <col min="8158" max="8158" width="32.140625" style="49" customWidth="1"/>
    <col min="8159" max="8159" width="45" style="49" bestFit="1" customWidth="1"/>
    <col min="8160" max="8160" width="21.85546875" style="49" customWidth="1"/>
    <col min="8161" max="8161" width="25" style="49" customWidth="1"/>
    <col min="8162" max="8163" width="18.85546875" style="49" customWidth="1"/>
    <col min="8164" max="8164" width="12.85546875" style="49" customWidth="1"/>
    <col min="8165" max="8165" width="10.140625" style="49" customWidth="1"/>
    <col min="8166" max="8166" width="11.42578125" style="49" customWidth="1"/>
    <col min="8167" max="8167" width="12.140625" style="49" customWidth="1"/>
    <col min="8168" max="8168" width="15.85546875" style="49" bestFit="1" customWidth="1"/>
    <col min="8169" max="8170" width="9.140625" style="49" customWidth="1"/>
    <col min="8171" max="8180" width="8.85546875" style="49" bestFit="1" customWidth="1"/>
    <col min="8181" max="8192" width="9.140625" style="49" customWidth="1"/>
    <col min="8193" max="8193" width="8.85546875" style="49" bestFit="1" customWidth="1"/>
    <col min="8194" max="8201" width="10.85546875" style="49" customWidth="1"/>
    <col min="8202" max="8203" width="13.85546875" style="49" customWidth="1"/>
    <col min="8204" max="8204" width="14.140625" style="49" bestFit="1" customWidth="1"/>
    <col min="8205" max="8205" width="12.140625" style="49" bestFit="1" customWidth="1"/>
    <col min="8206" max="8207" width="13.140625" style="49" bestFit="1" customWidth="1"/>
    <col min="8208" max="8209" width="12.140625" style="49" bestFit="1" customWidth="1"/>
    <col min="8210" max="8211" width="13.140625" style="49" bestFit="1" customWidth="1"/>
    <col min="8212" max="8219" width="4.85546875" style="49" customWidth="1"/>
    <col min="8220" max="8220" width="21.5703125" style="49" customWidth="1"/>
    <col min="8221" max="8221" width="18.85546875" style="49" customWidth="1"/>
    <col min="8222" max="8411" width="9.140625" style="49"/>
    <col min="8412" max="8412" width="7.5703125" style="49" bestFit="1" customWidth="1"/>
    <col min="8413" max="8413" width="21.140625" style="49" bestFit="1" customWidth="1"/>
    <col min="8414" max="8414" width="32.140625" style="49" customWidth="1"/>
    <col min="8415" max="8415" width="45" style="49" bestFit="1" customWidth="1"/>
    <col min="8416" max="8416" width="21.85546875" style="49" customWidth="1"/>
    <col min="8417" max="8417" width="25" style="49" customWidth="1"/>
    <col min="8418" max="8419" width="18.85546875" style="49" customWidth="1"/>
    <col min="8420" max="8420" width="12.85546875" style="49" customWidth="1"/>
    <col min="8421" max="8421" width="10.140625" style="49" customWidth="1"/>
    <col min="8422" max="8422" width="11.42578125" style="49" customWidth="1"/>
    <col min="8423" max="8423" width="12.140625" style="49" customWidth="1"/>
    <col min="8424" max="8424" width="15.85546875" style="49" bestFit="1" customWidth="1"/>
    <col min="8425" max="8426" width="9.140625" style="49" customWidth="1"/>
    <col min="8427" max="8436" width="8.85546875" style="49" bestFit="1" customWidth="1"/>
    <col min="8437" max="8448" width="9.140625" style="49" customWidth="1"/>
    <col min="8449" max="8449" width="8.85546875" style="49" bestFit="1" customWidth="1"/>
    <col min="8450" max="8457" width="10.85546875" style="49" customWidth="1"/>
    <col min="8458" max="8459" width="13.85546875" style="49" customWidth="1"/>
    <col min="8460" max="8460" width="14.140625" style="49" bestFit="1" customWidth="1"/>
    <col min="8461" max="8461" width="12.140625" style="49" bestFit="1" customWidth="1"/>
    <col min="8462" max="8463" width="13.140625" style="49" bestFit="1" customWidth="1"/>
    <col min="8464" max="8465" width="12.140625" style="49" bestFit="1" customWidth="1"/>
    <col min="8466" max="8467" width="13.140625" style="49" bestFit="1" customWidth="1"/>
    <col min="8468" max="8475" width="4.85546875" style="49" customWidth="1"/>
    <col min="8476" max="8476" width="21.5703125" style="49" customWidth="1"/>
    <col min="8477" max="8477" width="18.85546875" style="49" customWidth="1"/>
    <col min="8478" max="8667" width="9.140625" style="49"/>
    <col min="8668" max="8668" width="7.5703125" style="49" bestFit="1" customWidth="1"/>
    <col min="8669" max="8669" width="21.140625" style="49" bestFit="1" customWidth="1"/>
    <col min="8670" max="8670" width="32.140625" style="49" customWidth="1"/>
    <col min="8671" max="8671" width="45" style="49" bestFit="1" customWidth="1"/>
    <col min="8672" max="8672" width="21.85546875" style="49" customWidth="1"/>
    <col min="8673" max="8673" width="25" style="49" customWidth="1"/>
    <col min="8674" max="8675" width="18.85546875" style="49" customWidth="1"/>
    <col min="8676" max="8676" width="12.85546875" style="49" customWidth="1"/>
    <col min="8677" max="8677" width="10.140625" style="49" customWidth="1"/>
    <col min="8678" max="8678" width="11.42578125" style="49" customWidth="1"/>
    <col min="8679" max="8679" width="12.140625" style="49" customWidth="1"/>
    <col min="8680" max="8680" width="15.85546875" style="49" bestFit="1" customWidth="1"/>
    <col min="8681" max="8682" width="9.140625" style="49" customWidth="1"/>
    <col min="8683" max="8692" width="8.85546875" style="49" bestFit="1" customWidth="1"/>
    <col min="8693" max="8704" width="9.140625" style="49" customWidth="1"/>
    <col min="8705" max="8705" width="8.85546875" style="49" bestFit="1" customWidth="1"/>
    <col min="8706" max="8713" width="10.85546875" style="49" customWidth="1"/>
    <col min="8714" max="8715" width="13.85546875" style="49" customWidth="1"/>
    <col min="8716" max="8716" width="14.140625" style="49" bestFit="1" customWidth="1"/>
    <col min="8717" max="8717" width="12.140625" style="49" bestFit="1" customWidth="1"/>
    <col min="8718" max="8719" width="13.140625" style="49" bestFit="1" customWidth="1"/>
    <col min="8720" max="8721" width="12.140625" style="49" bestFit="1" customWidth="1"/>
    <col min="8722" max="8723" width="13.140625" style="49" bestFit="1" customWidth="1"/>
    <col min="8724" max="8731" width="4.85546875" style="49" customWidth="1"/>
    <col min="8732" max="8732" width="21.5703125" style="49" customWidth="1"/>
    <col min="8733" max="8733" width="18.85546875" style="49" customWidth="1"/>
    <col min="8734" max="8923" width="9.140625" style="49"/>
    <col min="8924" max="8924" width="7.5703125" style="49" bestFit="1" customWidth="1"/>
    <col min="8925" max="8925" width="21.140625" style="49" bestFit="1" customWidth="1"/>
    <col min="8926" max="8926" width="32.140625" style="49" customWidth="1"/>
    <col min="8927" max="8927" width="45" style="49" bestFit="1" customWidth="1"/>
    <col min="8928" max="8928" width="21.85546875" style="49" customWidth="1"/>
    <col min="8929" max="8929" width="25" style="49" customWidth="1"/>
    <col min="8930" max="8931" width="18.85546875" style="49" customWidth="1"/>
    <col min="8932" max="8932" width="12.85546875" style="49" customWidth="1"/>
    <col min="8933" max="8933" width="10.140625" style="49" customWidth="1"/>
    <col min="8934" max="8934" width="11.42578125" style="49" customWidth="1"/>
    <col min="8935" max="8935" width="12.140625" style="49" customWidth="1"/>
    <col min="8936" max="8936" width="15.85546875" style="49" bestFit="1" customWidth="1"/>
    <col min="8937" max="8938" width="9.140625" style="49" customWidth="1"/>
    <col min="8939" max="8948" width="8.85546875" style="49" bestFit="1" customWidth="1"/>
    <col min="8949" max="8960" width="9.140625" style="49" customWidth="1"/>
    <col min="8961" max="8961" width="8.85546875" style="49" bestFit="1" customWidth="1"/>
    <col min="8962" max="8969" width="10.85546875" style="49" customWidth="1"/>
    <col min="8970" max="8971" width="13.85546875" style="49" customWidth="1"/>
    <col min="8972" max="8972" width="14.140625" style="49" bestFit="1" customWidth="1"/>
    <col min="8973" max="8973" width="12.140625" style="49" bestFit="1" customWidth="1"/>
    <col min="8974" max="8975" width="13.140625" style="49" bestFit="1" customWidth="1"/>
    <col min="8976" max="8977" width="12.140625" style="49" bestFit="1" customWidth="1"/>
    <col min="8978" max="8979" width="13.140625" style="49" bestFit="1" customWidth="1"/>
    <col min="8980" max="8987" width="4.85546875" style="49" customWidth="1"/>
    <col min="8988" max="8988" width="21.5703125" style="49" customWidth="1"/>
    <col min="8989" max="8989" width="18.85546875" style="49" customWidth="1"/>
    <col min="8990" max="9179" width="9.140625" style="49"/>
    <col min="9180" max="9180" width="7.5703125" style="49" bestFit="1" customWidth="1"/>
    <col min="9181" max="9181" width="21.140625" style="49" bestFit="1" customWidth="1"/>
    <col min="9182" max="9182" width="32.140625" style="49" customWidth="1"/>
    <col min="9183" max="9183" width="45" style="49" bestFit="1" customWidth="1"/>
    <col min="9184" max="9184" width="21.85546875" style="49" customWidth="1"/>
    <col min="9185" max="9185" width="25" style="49" customWidth="1"/>
    <col min="9186" max="9187" width="18.85546875" style="49" customWidth="1"/>
    <col min="9188" max="9188" width="12.85546875" style="49" customWidth="1"/>
    <col min="9189" max="9189" width="10.140625" style="49" customWidth="1"/>
    <col min="9190" max="9190" width="11.42578125" style="49" customWidth="1"/>
    <col min="9191" max="9191" width="12.140625" style="49" customWidth="1"/>
    <col min="9192" max="9192" width="15.85546875" style="49" bestFit="1" customWidth="1"/>
    <col min="9193" max="9194" width="9.140625" style="49" customWidth="1"/>
    <col min="9195" max="9204" width="8.85546875" style="49" bestFit="1" customWidth="1"/>
    <col min="9205" max="9216" width="9.140625" style="49" customWidth="1"/>
    <col min="9217" max="9217" width="8.85546875" style="49" bestFit="1" customWidth="1"/>
    <col min="9218" max="9225" width="10.85546875" style="49" customWidth="1"/>
    <col min="9226" max="9227" width="13.85546875" style="49" customWidth="1"/>
    <col min="9228" max="9228" width="14.140625" style="49" bestFit="1" customWidth="1"/>
    <col min="9229" max="9229" width="12.140625" style="49" bestFit="1" customWidth="1"/>
    <col min="9230" max="9231" width="13.140625" style="49" bestFit="1" customWidth="1"/>
    <col min="9232" max="9233" width="12.140625" style="49" bestFit="1" customWidth="1"/>
    <col min="9234" max="9235" width="13.140625" style="49" bestFit="1" customWidth="1"/>
    <col min="9236" max="9243" width="4.85546875" style="49" customWidth="1"/>
    <col min="9244" max="9244" width="21.5703125" style="49" customWidth="1"/>
    <col min="9245" max="9245" width="18.85546875" style="49" customWidth="1"/>
    <col min="9246" max="9435" width="9.140625" style="49"/>
    <col min="9436" max="9436" width="7.5703125" style="49" bestFit="1" customWidth="1"/>
    <col min="9437" max="9437" width="21.140625" style="49" bestFit="1" customWidth="1"/>
    <col min="9438" max="9438" width="32.140625" style="49" customWidth="1"/>
    <col min="9439" max="9439" width="45" style="49" bestFit="1" customWidth="1"/>
    <col min="9440" max="9440" width="21.85546875" style="49" customWidth="1"/>
    <col min="9441" max="9441" width="25" style="49" customWidth="1"/>
    <col min="9442" max="9443" width="18.85546875" style="49" customWidth="1"/>
    <col min="9444" max="9444" width="12.85546875" style="49" customWidth="1"/>
    <col min="9445" max="9445" width="10.140625" style="49" customWidth="1"/>
    <col min="9446" max="9446" width="11.42578125" style="49" customWidth="1"/>
    <col min="9447" max="9447" width="12.140625" style="49" customWidth="1"/>
    <col min="9448" max="9448" width="15.85546875" style="49" bestFit="1" customWidth="1"/>
    <col min="9449" max="9450" width="9.140625" style="49" customWidth="1"/>
    <col min="9451" max="9460" width="8.85546875" style="49" bestFit="1" customWidth="1"/>
    <col min="9461" max="9472" width="9.140625" style="49" customWidth="1"/>
    <col min="9473" max="9473" width="8.85546875" style="49" bestFit="1" customWidth="1"/>
    <col min="9474" max="9481" width="10.85546875" style="49" customWidth="1"/>
    <col min="9482" max="9483" width="13.85546875" style="49" customWidth="1"/>
    <col min="9484" max="9484" width="14.140625" style="49" bestFit="1" customWidth="1"/>
    <col min="9485" max="9485" width="12.140625" style="49" bestFit="1" customWidth="1"/>
    <col min="9486" max="9487" width="13.140625" style="49" bestFit="1" customWidth="1"/>
    <col min="9488" max="9489" width="12.140625" style="49" bestFit="1" customWidth="1"/>
    <col min="9490" max="9491" width="13.140625" style="49" bestFit="1" customWidth="1"/>
    <col min="9492" max="9499" width="4.85546875" style="49" customWidth="1"/>
    <col min="9500" max="9500" width="21.5703125" style="49" customWidth="1"/>
    <col min="9501" max="9501" width="18.85546875" style="49" customWidth="1"/>
    <col min="9502" max="9691" width="9.140625" style="49"/>
    <col min="9692" max="9692" width="7.5703125" style="49" bestFit="1" customWidth="1"/>
    <col min="9693" max="9693" width="21.140625" style="49" bestFit="1" customWidth="1"/>
    <col min="9694" max="9694" width="32.140625" style="49" customWidth="1"/>
    <col min="9695" max="9695" width="45" style="49" bestFit="1" customWidth="1"/>
    <col min="9696" max="9696" width="21.85546875" style="49" customWidth="1"/>
    <col min="9697" max="9697" width="25" style="49" customWidth="1"/>
    <col min="9698" max="9699" width="18.85546875" style="49" customWidth="1"/>
    <col min="9700" max="9700" width="12.85546875" style="49" customWidth="1"/>
    <col min="9701" max="9701" width="10.140625" style="49" customWidth="1"/>
    <col min="9702" max="9702" width="11.42578125" style="49" customWidth="1"/>
    <col min="9703" max="9703" width="12.140625" style="49" customWidth="1"/>
    <col min="9704" max="9704" width="15.85546875" style="49" bestFit="1" customWidth="1"/>
    <col min="9705" max="9706" width="9.140625" style="49" customWidth="1"/>
    <col min="9707" max="9716" width="8.85546875" style="49" bestFit="1" customWidth="1"/>
    <col min="9717" max="9728" width="9.140625" style="49" customWidth="1"/>
    <col min="9729" max="9729" width="8.85546875" style="49" bestFit="1" customWidth="1"/>
    <col min="9730" max="9737" width="10.85546875" style="49" customWidth="1"/>
    <col min="9738" max="9739" width="13.85546875" style="49" customWidth="1"/>
    <col min="9740" max="9740" width="14.140625" style="49" bestFit="1" customWidth="1"/>
    <col min="9741" max="9741" width="12.140625" style="49" bestFit="1" customWidth="1"/>
    <col min="9742" max="9743" width="13.140625" style="49" bestFit="1" customWidth="1"/>
    <col min="9744" max="9745" width="12.140625" style="49" bestFit="1" customWidth="1"/>
    <col min="9746" max="9747" width="13.140625" style="49" bestFit="1" customWidth="1"/>
    <col min="9748" max="9755" width="4.85546875" style="49" customWidth="1"/>
    <col min="9756" max="9756" width="21.5703125" style="49" customWidth="1"/>
    <col min="9757" max="9757" width="18.85546875" style="49" customWidth="1"/>
    <col min="9758" max="9947" width="9.140625" style="49"/>
    <col min="9948" max="9948" width="7.5703125" style="49" bestFit="1" customWidth="1"/>
    <col min="9949" max="9949" width="21.140625" style="49" bestFit="1" customWidth="1"/>
    <col min="9950" max="9950" width="32.140625" style="49" customWidth="1"/>
    <col min="9951" max="9951" width="45" style="49" bestFit="1" customWidth="1"/>
    <col min="9952" max="9952" width="21.85546875" style="49" customWidth="1"/>
    <col min="9953" max="9953" width="25" style="49" customWidth="1"/>
    <col min="9954" max="9955" width="18.85546875" style="49" customWidth="1"/>
    <col min="9956" max="9956" width="12.85546875" style="49" customWidth="1"/>
    <col min="9957" max="9957" width="10.140625" style="49" customWidth="1"/>
    <col min="9958" max="9958" width="11.42578125" style="49" customWidth="1"/>
    <col min="9959" max="9959" width="12.140625" style="49" customWidth="1"/>
    <col min="9960" max="9960" width="15.85546875" style="49" bestFit="1" customWidth="1"/>
    <col min="9961" max="9962" width="9.140625" style="49" customWidth="1"/>
    <col min="9963" max="9972" width="8.85546875" style="49" bestFit="1" customWidth="1"/>
    <col min="9973" max="9984" width="9.140625" style="49" customWidth="1"/>
    <col min="9985" max="9985" width="8.85546875" style="49" bestFit="1" customWidth="1"/>
    <col min="9986" max="9993" width="10.85546875" style="49" customWidth="1"/>
    <col min="9994" max="9995" width="13.85546875" style="49" customWidth="1"/>
    <col min="9996" max="9996" width="14.140625" style="49" bestFit="1" customWidth="1"/>
    <col min="9997" max="9997" width="12.140625" style="49" bestFit="1" customWidth="1"/>
    <col min="9998" max="9999" width="13.140625" style="49" bestFit="1" customWidth="1"/>
    <col min="10000" max="10001" width="12.140625" style="49" bestFit="1" customWidth="1"/>
    <col min="10002" max="10003" width="13.140625" style="49" bestFit="1" customWidth="1"/>
    <col min="10004" max="10011" width="4.85546875" style="49" customWidth="1"/>
    <col min="10012" max="10012" width="21.5703125" style="49" customWidth="1"/>
    <col min="10013" max="10013" width="18.85546875" style="49" customWidth="1"/>
    <col min="10014" max="10203" width="9.140625" style="49"/>
    <col min="10204" max="10204" width="7.5703125" style="49" bestFit="1" customWidth="1"/>
    <col min="10205" max="10205" width="21.140625" style="49" bestFit="1" customWidth="1"/>
    <col min="10206" max="10206" width="32.140625" style="49" customWidth="1"/>
    <col min="10207" max="10207" width="45" style="49" bestFit="1" customWidth="1"/>
    <col min="10208" max="10208" width="21.85546875" style="49" customWidth="1"/>
    <col min="10209" max="10209" width="25" style="49" customWidth="1"/>
    <col min="10210" max="10211" width="18.85546875" style="49" customWidth="1"/>
    <col min="10212" max="10212" width="12.85546875" style="49" customWidth="1"/>
    <col min="10213" max="10213" width="10.140625" style="49" customWidth="1"/>
    <col min="10214" max="10214" width="11.42578125" style="49" customWidth="1"/>
    <col min="10215" max="10215" width="12.140625" style="49" customWidth="1"/>
    <col min="10216" max="10216" width="15.85546875" style="49" bestFit="1" customWidth="1"/>
    <col min="10217" max="10218" width="9.140625" style="49" customWidth="1"/>
    <col min="10219" max="10228" width="8.85546875" style="49" bestFit="1" customWidth="1"/>
    <col min="10229" max="10240" width="9.140625" style="49" customWidth="1"/>
    <col min="10241" max="10241" width="8.85546875" style="49" bestFit="1" customWidth="1"/>
    <col min="10242" max="10249" width="10.85546875" style="49" customWidth="1"/>
    <col min="10250" max="10251" width="13.85546875" style="49" customWidth="1"/>
    <col min="10252" max="10252" width="14.140625" style="49" bestFit="1" customWidth="1"/>
    <col min="10253" max="10253" width="12.140625" style="49" bestFit="1" customWidth="1"/>
    <col min="10254" max="10255" width="13.140625" style="49" bestFit="1" customWidth="1"/>
    <col min="10256" max="10257" width="12.140625" style="49" bestFit="1" customWidth="1"/>
    <col min="10258" max="10259" width="13.140625" style="49" bestFit="1" customWidth="1"/>
    <col min="10260" max="10267" width="4.85546875" style="49" customWidth="1"/>
    <col min="10268" max="10268" width="21.5703125" style="49" customWidth="1"/>
    <col min="10269" max="10269" width="18.85546875" style="49" customWidth="1"/>
    <col min="10270" max="10459" width="9.140625" style="49"/>
    <col min="10460" max="10460" width="7.5703125" style="49" bestFit="1" customWidth="1"/>
    <col min="10461" max="10461" width="21.140625" style="49" bestFit="1" customWidth="1"/>
    <col min="10462" max="10462" width="32.140625" style="49" customWidth="1"/>
    <col min="10463" max="10463" width="45" style="49" bestFit="1" customWidth="1"/>
    <col min="10464" max="10464" width="21.85546875" style="49" customWidth="1"/>
    <col min="10465" max="10465" width="25" style="49" customWidth="1"/>
    <col min="10466" max="10467" width="18.85546875" style="49" customWidth="1"/>
    <col min="10468" max="10468" width="12.85546875" style="49" customWidth="1"/>
    <col min="10469" max="10469" width="10.140625" style="49" customWidth="1"/>
    <col min="10470" max="10470" width="11.42578125" style="49" customWidth="1"/>
    <col min="10471" max="10471" width="12.140625" style="49" customWidth="1"/>
    <col min="10472" max="10472" width="15.85546875" style="49" bestFit="1" customWidth="1"/>
    <col min="10473" max="10474" width="9.140625" style="49" customWidth="1"/>
    <col min="10475" max="10484" width="8.85546875" style="49" bestFit="1" customWidth="1"/>
    <col min="10485" max="10496" width="9.140625" style="49" customWidth="1"/>
    <col min="10497" max="10497" width="8.85546875" style="49" bestFit="1" customWidth="1"/>
    <col min="10498" max="10505" width="10.85546875" style="49" customWidth="1"/>
    <col min="10506" max="10507" width="13.85546875" style="49" customWidth="1"/>
    <col min="10508" max="10508" width="14.140625" style="49" bestFit="1" customWidth="1"/>
    <col min="10509" max="10509" width="12.140625" style="49" bestFit="1" customWidth="1"/>
    <col min="10510" max="10511" width="13.140625" style="49" bestFit="1" customWidth="1"/>
    <col min="10512" max="10513" width="12.140625" style="49" bestFit="1" customWidth="1"/>
    <col min="10514" max="10515" width="13.140625" style="49" bestFit="1" customWidth="1"/>
    <col min="10516" max="10523" width="4.85546875" style="49" customWidth="1"/>
    <col min="10524" max="10524" width="21.5703125" style="49" customWidth="1"/>
    <col min="10525" max="10525" width="18.85546875" style="49" customWidth="1"/>
    <col min="10526" max="10715" width="9.140625" style="49"/>
    <col min="10716" max="10716" width="7.5703125" style="49" bestFit="1" customWidth="1"/>
    <col min="10717" max="10717" width="21.140625" style="49" bestFit="1" customWidth="1"/>
    <col min="10718" max="10718" width="32.140625" style="49" customWidth="1"/>
    <col min="10719" max="10719" width="45" style="49" bestFit="1" customWidth="1"/>
    <col min="10720" max="10720" width="21.85546875" style="49" customWidth="1"/>
    <col min="10721" max="10721" width="25" style="49" customWidth="1"/>
    <col min="10722" max="10723" width="18.85546875" style="49" customWidth="1"/>
    <col min="10724" max="10724" width="12.85546875" style="49" customWidth="1"/>
    <col min="10725" max="10725" width="10.140625" style="49" customWidth="1"/>
    <col min="10726" max="10726" width="11.42578125" style="49" customWidth="1"/>
    <col min="10727" max="10727" width="12.140625" style="49" customWidth="1"/>
    <col min="10728" max="10728" width="15.85546875" style="49" bestFit="1" customWidth="1"/>
    <col min="10729" max="10730" width="9.140625" style="49" customWidth="1"/>
    <col min="10731" max="10740" width="8.85546875" style="49" bestFit="1" customWidth="1"/>
    <col min="10741" max="10752" width="9.140625" style="49" customWidth="1"/>
    <col min="10753" max="10753" width="8.85546875" style="49" bestFit="1" customWidth="1"/>
    <col min="10754" max="10761" width="10.85546875" style="49" customWidth="1"/>
    <col min="10762" max="10763" width="13.85546875" style="49" customWidth="1"/>
    <col min="10764" max="10764" width="14.140625" style="49" bestFit="1" customWidth="1"/>
    <col min="10765" max="10765" width="12.140625" style="49" bestFit="1" customWidth="1"/>
    <col min="10766" max="10767" width="13.140625" style="49" bestFit="1" customWidth="1"/>
    <col min="10768" max="10769" width="12.140625" style="49" bestFit="1" customWidth="1"/>
    <col min="10770" max="10771" width="13.140625" style="49" bestFit="1" customWidth="1"/>
    <col min="10772" max="10779" width="4.85546875" style="49" customWidth="1"/>
    <col min="10780" max="10780" width="21.5703125" style="49" customWidth="1"/>
    <col min="10781" max="10781" width="18.85546875" style="49" customWidth="1"/>
    <col min="10782" max="10971" width="9.140625" style="49"/>
    <col min="10972" max="10972" width="7.5703125" style="49" bestFit="1" customWidth="1"/>
    <col min="10973" max="10973" width="21.140625" style="49" bestFit="1" customWidth="1"/>
    <col min="10974" max="10974" width="32.140625" style="49" customWidth="1"/>
    <col min="10975" max="10975" width="45" style="49" bestFit="1" customWidth="1"/>
    <col min="10976" max="10976" width="21.85546875" style="49" customWidth="1"/>
    <col min="10977" max="10977" width="25" style="49" customWidth="1"/>
    <col min="10978" max="10979" width="18.85546875" style="49" customWidth="1"/>
    <col min="10980" max="10980" width="12.85546875" style="49" customWidth="1"/>
    <col min="10981" max="10981" width="10.140625" style="49" customWidth="1"/>
    <col min="10982" max="10982" width="11.42578125" style="49" customWidth="1"/>
    <col min="10983" max="10983" width="12.140625" style="49" customWidth="1"/>
    <col min="10984" max="10984" width="15.85546875" style="49" bestFit="1" customWidth="1"/>
    <col min="10985" max="10986" width="9.140625" style="49" customWidth="1"/>
    <col min="10987" max="10996" width="8.85546875" style="49" bestFit="1" customWidth="1"/>
    <col min="10997" max="11008" width="9.140625" style="49" customWidth="1"/>
    <col min="11009" max="11009" width="8.85546875" style="49" bestFit="1" customWidth="1"/>
    <col min="11010" max="11017" width="10.85546875" style="49" customWidth="1"/>
    <col min="11018" max="11019" width="13.85546875" style="49" customWidth="1"/>
    <col min="11020" max="11020" width="14.140625" style="49" bestFit="1" customWidth="1"/>
    <col min="11021" max="11021" width="12.140625" style="49" bestFit="1" customWidth="1"/>
    <col min="11022" max="11023" width="13.140625" style="49" bestFit="1" customWidth="1"/>
    <col min="11024" max="11025" width="12.140625" style="49" bestFit="1" customWidth="1"/>
    <col min="11026" max="11027" width="13.140625" style="49" bestFit="1" customWidth="1"/>
    <col min="11028" max="11035" width="4.85546875" style="49" customWidth="1"/>
    <col min="11036" max="11036" width="21.5703125" style="49" customWidth="1"/>
    <col min="11037" max="11037" width="18.85546875" style="49" customWidth="1"/>
    <col min="11038" max="11227" width="9.140625" style="49"/>
    <col min="11228" max="11228" width="7.5703125" style="49" bestFit="1" customWidth="1"/>
    <col min="11229" max="11229" width="21.140625" style="49" bestFit="1" customWidth="1"/>
    <col min="11230" max="11230" width="32.140625" style="49" customWidth="1"/>
    <col min="11231" max="11231" width="45" style="49" bestFit="1" customWidth="1"/>
    <col min="11232" max="11232" width="21.85546875" style="49" customWidth="1"/>
    <col min="11233" max="11233" width="25" style="49" customWidth="1"/>
    <col min="11234" max="11235" width="18.85546875" style="49" customWidth="1"/>
    <col min="11236" max="11236" width="12.85546875" style="49" customWidth="1"/>
    <col min="11237" max="11237" width="10.140625" style="49" customWidth="1"/>
    <col min="11238" max="11238" width="11.42578125" style="49" customWidth="1"/>
    <col min="11239" max="11239" width="12.140625" style="49" customWidth="1"/>
    <col min="11240" max="11240" width="15.85546875" style="49" bestFit="1" customWidth="1"/>
    <col min="11241" max="11242" width="9.140625" style="49" customWidth="1"/>
    <col min="11243" max="11252" width="8.85546875" style="49" bestFit="1" customWidth="1"/>
    <col min="11253" max="11264" width="9.140625" style="49" customWidth="1"/>
    <col min="11265" max="11265" width="8.85546875" style="49" bestFit="1" customWidth="1"/>
    <col min="11266" max="11273" width="10.85546875" style="49" customWidth="1"/>
    <col min="11274" max="11275" width="13.85546875" style="49" customWidth="1"/>
    <col min="11276" max="11276" width="14.140625" style="49" bestFit="1" customWidth="1"/>
    <col min="11277" max="11277" width="12.140625" style="49" bestFit="1" customWidth="1"/>
    <col min="11278" max="11279" width="13.140625" style="49" bestFit="1" customWidth="1"/>
    <col min="11280" max="11281" width="12.140625" style="49" bestFit="1" customWidth="1"/>
    <col min="11282" max="11283" width="13.140625" style="49" bestFit="1" customWidth="1"/>
    <col min="11284" max="11291" width="4.85546875" style="49" customWidth="1"/>
    <col min="11292" max="11292" width="21.5703125" style="49" customWidth="1"/>
    <col min="11293" max="11293" width="18.85546875" style="49" customWidth="1"/>
    <col min="11294" max="11483" width="9.140625" style="49"/>
    <col min="11484" max="11484" width="7.5703125" style="49" bestFit="1" customWidth="1"/>
    <col min="11485" max="11485" width="21.140625" style="49" bestFit="1" customWidth="1"/>
    <col min="11486" max="11486" width="32.140625" style="49" customWidth="1"/>
    <col min="11487" max="11487" width="45" style="49" bestFit="1" customWidth="1"/>
    <col min="11488" max="11488" width="21.85546875" style="49" customWidth="1"/>
    <col min="11489" max="11489" width="25" style="49" customWidth="1"/>
    <col min="11490" max="11491" width="18.85546875" style="49" customWidth="1"/>
    <col min="11492" max="11492" width="12.85546875" style="49" customWidth="1"/>
    <col min="11493" max="11493" width="10.140625" style="49" customWidth="1"/>
    <col min="11494" max="11494" width="11.42578125" style="49" customWidth="1"/>
    <col min="11495" max="11495" width="12.140625" style="49" customWidth="1"/>
    <col min="11496" max="11496" width="15.85546875" style="49" bestFit="1" customWidth="1"/>
    <col min="11497" max="11498" width="9.140625" style="49" customWidth="1"/>
    <col min="11499" max="11508" width="8.85546875" style="49" bestFit="1" customWidth="1"/>
    <col min="11509" max="11520" width="9.140625" style="49" customWidth="1"/>
    <col min="11521" max="11521" width="8.85546875" style="49" bestFit="1" customWidth="1"/>
    <col min="11522" max="11529" width="10.85546875" style="49" customWidth="1"/>
    <col min="11530" max="11531" width="13.85546875" style="49" customWidth="1"/>
    <col min="11532" max="11532" width="14.140625" style="49" bestFit="1" customWidth="1"/>
    <col min="11533" max="11533" width="12.140625" style="49" bestFit="1" customWidth="1"/>
    <col min="11534" max="11535" width="13.140625" style="49" bestFit="1" customWidth="1"/>
    <col min="11536" max="11537" width="12.140625" style="49" bestFit="1" customWidth="1"/>
    <col min="11538" max="11539" width="13.140625" style="49" bestFit="1" customWidth="1"/>
    <col min="11540" max="11547" width="4.85546875" style="49" customWidth="1"/>
    <col min="11548" max="11548" width="21.5703125" style="49" customWidth="1"/>
    <col min="11549" max="11549" width="18.85546875" style="49" customWidth="1"/>
    <col min="11550" max="11739" width="9.140625" style="49"/>
    <col min="11740" max="11740" width="7.5703125" style="49" bestFit="1" customWidth="1"/>
    <col min="11741" max="11741" width="21.140625" style="49" bestFit="1" customWidth="1"/>
    <col min="11742" max="11742" width="32.140625" style="49" customWidth="1"/>
    <col min="11743" max="11743" width="45" style="49" bestFit="1" customWidth="1"/>
    <col min="11744" max="11744" width="21.85546875" style="49" customWidth="1"/>
    <col min="11745" max="11745" width="25" style="49" customWidth="1"/>
    <col min="11746" max="11747" width="18.85546875" style="49" customWidth="1"/>
    <col min="11748" max="11748" width="12.85546875" style="49" customWidth="1"/>
    <col min="11749" max="11749" width="10.140625" style="49" customWidth="1"/>
    <col min="11750" max="11750" width="11.42578125" style="49" customWidth="1"/>
    <col min="11751" max="11751" width="12.140625" style="49" customWidth="1"/>
    <col min="11752" max="11752" width="15.85546875" style="49" bestFit="1" customWidth="1"/>
    <col min="11753" max="11754" width="9.140625" style="49" customWidth="1"/>
    <col min="11755" max="11764" width="8.85546875" style="49" bestFit="1" customWidth="1"/>
    <col min="11765" max="11776" width="9.140625" style="49" customWidth="1"/>
    <col min="11777" max="11777" width="8.85546875" style="49" bestFit="1" customWidth="1"/>
    <col min="11778" max="11785" width="10.85546875" style="49" customWidth="1"/>
    <col min="11786" max="11787" width="13.85546875" style="49" customWidth="1"/>
    <col min="11788" max="11788" width="14.140625" style="49" bestFit="1" customWidth="1"/>
    <col min="11789" max="11789" width="12.140625" style="49" bestFit="1" customWidth="1"/>
    <col min="11790" max="11791" width="13.140625" style="49" bestFit="1" customWidth="1"/>
    <col min="11792" max="11793" width="12.140625" style="49" bestFit="1" customWidth="1"/>
    <col min="11794" max="11795" width="13.140625" style="49" bestFit="1" customWidth="1"/>
    <col min="11796" max="11803" width="4.85546875" style="49" customWidth="1"/>
    <col min="11804" max="11804" width="21.5703125" style="49" customWidth="1"/>
    <col min="11805" max="11805" width="18.85546875" style="49" customWidth="1"/>
    <col min="11806" max="11995" width="9.140625" style="49"/>
    <col min="11996" max="11996" width="7.5703125" style="49" bestFit="1" customWidth="1"/>
    <col min="11997" max="11997" width="21.140625" style="49" bestFit="1" customWidth="1"/>
    <col min="11998" max="11998" width="32.140625" style="49" customWidth="1"/>
    <col min="11999" max="11999" width="45" style="49" bestFit="1" customWidth="1"/>
    <col min="12000" max="12000" width="21.85546875" style="49" customWidth="1"/>
    <col min="12001" max="12001" width="25" style="49" customWidth="1"/>
    <col min="12002" max="12003" width="18.85546875" style="49" customWidth="1"/>
    <col min="12004" max="12004" width="12.85546875" style="49" customWidth="1"/>
    <col min="12005" max="12005" width="10.140625" style="49" customWidth="1"/>
    <col min="12006" max="12006" width="11.42578125" style="49" customWidth="1"/>
    <col min="12007" max="12007" width="12.140625" style="49" customWidth="1"/>
    <col min="12008" max="12008" width="15.85546875" style="49" bestFit="1" customWidth="1"/>
    <col min="12009" max="12010" width="9.140625" style="49" customWidth="1"/>
    <col min="12011" max="12020" width="8.85546875" style="49" bestFit="1" customWidth="1"/>
    <col min="12021" max="12032" width="9.140625" style="49" customWidth="1"/>
    <col min="12033" max="12033" width="8.85546875" style="49" bestFit="1" customWidth="1"/>
    <col min="12034" max="12041" width="10.85546875" style="49" customWidth="1"/>
    <col min="12042" max="12043" width="13.85546875" style="49" customWidth="1"/>
    <col min="12044" max="12044" width="14.140625" style="49" bestFit="1" customWidth="1"/>
    <col min="12045" max="12045" width="12.140625" style="49" bestFit="1" customWidth="1"/>
    <col min="12046" max="12047" width="13.140625" style="49" bestFit="1" customWidth="1"/>
    <col min="12048" max="12049" width="12.140625" style="49" bestFit="1" customWidth="1"/>
    <col min="12050" max="12051" width="13.140625" style="49" bestFit="1" customWidth="1"/>
    <col min="12052" max="12059" width="4.85546875" style="49" customWidth="1"/>
    <col min="12060" max="12060" width="21.5703125" style="49" customWidth="1"/>
    <col min="12061" max="12061" width="18.85546875" style="49" customWidth="1"/>
    <col min="12062" max="12251" width="9.140625" style="49"/>
    <col min="12252" max="12252" width="7.5703125" style="49" bestFit="1" customWidth="1"/>
    <col min="12253" max="12253" width="21.140625" style="49" bestFit="1" customWidth="1"/>
    <col min="12254" max="12254" width="32.140625" style="49" customWidth="1"/>
    <col min="12255" max="12255" width="45" style="49" bestFit="1" customWidth="1"/>
    <col min="12256" max="12256" width="21.85546875" style="49" customWidth="1"/>
    <col min="12257" max="12257" width="25" style="49" customWidth="1"/>
    <col min="12258" max="12259" width="18.85546875" style="49" customWidth="1"/>
    <col min="12260" max="12260" width="12.85546875" style="49" customWidth="1"/>
    <col min="12261" max="12261" width="10.140625" style="49" customWidth="1"/>
    <col min="12262" max="12262" width="11.42578125" style="49" customWidth="1"/>
    <col min="12263" max="12263" width="12.140625" style="49" customWidth="1"/>
    <col min="12264" max="12264" width="15.85546875" style="49" bestFit="1" customWidth="1"/>
    <col min="12265" max="12266" width="9.140625" style="49" customWidth="1"/>
    <col min="12267" max="12276" width="8.85546875" style="49" bestFit="1" customWidth="1"/>
    <col min="12277" max="12288" width="9.140625" style="49" customWidth="1"/>
    <col min="12289" max="12289" width="8.85546875" style="49" bestFit="1" customWidth="1"/>
    <col min="12290" max="12297" width="10.85546875" style="49" customWidth="1"/>
    <col min="12298" max="12299" width="13.85546875" style="49" customWidth="1"/>
    <col min="12300" max="12300" width="14.140625" style="49" bestFit="1" customWidth="1"/>
    <col min="12301" max="12301" width="12.140625" style="49" bestFit="1" customWidth="1"/>
    <col min="12302" max="12303" width="13.140625" style="49" bestFit="1" customWidth="1"/>
    <col min="12304" max="12305" width="12.140625" style="49" bestFit="1" customWidth="1"/>
    <col min="12306" max="12307" width="13.140625" style="49" bestFit="1" customWidth="1"/>
    <col min="12308" max="12315" width="4.85546875" style="49" customWidth="1"/>
    <col min="12316" max="12316" width="21.5703125" style="49" customWidth="1"/>
    <col min="12317" max="12317" width="18.85546875" style="49" customWidth="1"/>
    <col min="12318" max="12507" width="9.140625" style="49"/>
    <col min="12508" max="12508" width="7.5703125" style="49" bestFit="1" customWidth="1"/>
    <col min="12509" max="12509" width="21.140625" style="49" bestFit="1" customWidth="1"/>
    <col min="12510" max="12510" width="32.140625" style="49" customWidth="1"/>
    <col min="12511" max="12511" width="45" style="49" bestFit="1" customWidth="1"/>
    <col min="12512" max="12512" width="21.85546875" style="49" customWidth="1"/>
    <col min="12513" max="12513" width="25" style="49" customWidth="1"/>
    <col min="12514" max="12515" width="18.85546875" style="49" customWidth="1"/>
    <col min="12516" max="12516" width="12.85546875" style="49" customWidth="1"/>
    <col min="12517" max="12517" width="10.140625" style="49" customWidth="1"/>
    <col min="12518" max="12518" width="11.42578125" style="49" customWidth="1"/>
    <col min="12519" max="12519" width="12.140625" style="49" customWidth="1"/>
    <col min="12520" max="12520" width="15.85546875" style="49" bestFit="1" customWidth="1"/>
    <col min="12521" max="12522" width="9.140625" style="49" customWidth="1"/>
    <col min="12523" max="12532" width="8.85546875" style="49" bestFit="1" customWidth="1"/>
    <col min="12533" max="12544" width="9.140625" style="49" customWidth="1"/>
    <col min="12545" max="12545" width="8.85546875" style="49" bestFit="1" customWidth="1"/>
    <col min="12546" max="12553" width="10.85546875" style="49" customWidth="1"/>
    <col min="12554" max="12555" width="13.85546875" style="49" customWidth="1"/>
    <col min="12556" max="12556" width="14.140625" style="49" bestFit="1" customWidth="1"/>
    <col min="12557" max="12557" width="12.140625" style="49" bestFit="1" customWidth="1"/>
    <col min="12558" max="12559" width="13.140625" style="49" bestFit="1" customWidth="1"/>
    <col min="12560" max="12561" width="12.140625" style="49" bestFit="1" customWidth="1"/>
    <col min="12562" max="12563" width="13.140625" style="49" bestFit="1" customWidth="1"/>
    <col min="12564" max="12571" width="4.85546875" style="49" customWidth="1"/>
    <col min="12572" max="12572" width="21.5703125" style="49" customWidth="1"/>
    <col min="12573" max="12573" width="18.85546875" style="49" customWidth="1"/>
    <col min="12574" max="12763" width="9.140625" style="49"/>
    <col min="12764" max="12764" width="7.5703125" style="49" bestFit="1" customWidth="1"/>
    <col min="12765" max="12765" width="21.140625" style="49" bestFit="1" customWidth="1"/>
    <col min="12766" max="12766" width="32.140625" style="49" customWidth="1"/>
    <col min="12767" max="12767" width="45" style="49" bestFit="1" customWidth="1"/>
    <col min="12768" max="12768" width="21.85546875" style="49" customWidth="1"/>
    <col min="12769" max="12769" width="25" style="49" customWidth="1"/>
    <col min="12770" max="12771" width="18.85546875" style="49" customWidth="1"/>
    <col min="12772" max="12772" width="12.85546875" style="49" customWidth="1"/>
    <col min="12773" max="12773" width="10.140625" style="49" customWidth="1"/>
    <col min="12774" max="12774" width="11.42578125" style="49" customWidth="1"/>
    <col min="12775" max="12775" width="12.140625" style="49" customWidth="1"/>
    <col min="12776" max="12776" width="15.85546875" style="49" bestFit="1" customWidth="1"/>
    <col min="12777" max="12778" width="9.140625" style="49" customWidth="1"/>
    <col min="12779" max="12788" width="8.85546875" style="49" bestFit="1" customWidth="1"/>
    <col min="12789" max="12800" width="9.140625" style="49" customWidth="1"/>
    <col min="12801" max="12801" width="8.85546875" style="49" bestFit="1" customWidth="1"/>
    <col min="12802" max="12809" width="10.85546875" style="49" customWidth="1"/>
    <col min="12810" max="12811" width="13.85546875" style="49" customWidth="1"/>
    <col min="12812" max="12812" width="14.140625" style="49" bestFit="1" customWidth="1"/>
    <col min="12813" max="12813" width="12.140625" style="49" bestFit="1" customWidth="1"/>
    <col min="12814" max="12815" width="13.140625" style="49" bestFit="1" customWidth="1"/>
    <col min="12816" max="12817" width="12.140625" style="49" bestFit="1" customWidth="1"/>
    <col min="12818" max="12819" width="13.140625" style="49" bestFit="1" customWidth="1"/>
    <col min="12820" max="12827" width="4.85546875" style="49" customWidth="1"/>
    <col min="12828" max="12828" width="21.5703125" style="49" customWidth="1"/>
    <col min="12829" max="12829" width="18.85546875" style="49" customWidth="1"/>
    <col min="12830" max="13019" width="9.140625" style="49"/>
    <col min="13020" max="13020" width="7.5703125" style="49" bestFit="1" customWidth="1"/>
    <col min="13021" max="13021" width="21.140625" style="49" bestFit="1" customWidth="1"/>
    <col min="13022" max="13022" width="32.140625" style="49" customWidth="1"/>
    <col min="13023" max="13023" width="45" style="49" bestFit="1" customWidth="1"/>
    <col min="13024" max="13024" width="21.85546875" style="49" customWidth="1"/>
    <col min="13025" max="13025" width="25" style="49" customWidth="1"/>
    <col min="13026" max="13027" width="18.85546875" style="49" customWidth="1"/>
    <col min="13028" max="13028" width="12.85546875" style="49" customWidth="1"/>
    <col min="13029" max="13029" width="10.140625" style="49" customWidth="1"/>
    <col min="13030" max="13030" width="11.42578125" style="49" customWidth="1"/>
    <col min="13031" max="13031" width="12.140625" style="49" customWidth="1"/>
    <col min="13032" max="13032" width="15.85546875" style="49" bestFit="1" customWidth="1"/>
    <col min="13033" max="13034" width="9.140625" style="49" customWidth="1"/>
    <col min="13035" max="13044" width="8.85546875" style="49" bestFit="1" customWidth="1"/>
    <col min="13045" max="13056" width="9.140625" style="49" customWidth="1"/>
    <col min="13057" max="13057" width="8.85546875" style="49" bestFit="1" customWidth="1"/>
    <col min="13058" max="13065" width="10.85546875" style="49" customWidth="1"/>
    <col min="13066" max="13067" width="13.85546875" style="49" customWidth="1"/>
    <col min="13068" max="13068" width="14.140625" style="49" bestFit="1" customWidth="1"/>
    <col min="13069" max="13069" width="12.140625" style="49" bestFit="1" customWidth="1"/>
    <col min="13070" max="13071" width="13.140625" style="49" bestFit="1" customWidth="1"/>
    <col min="13072" max="13073" width="12.140625" style="49" bestFit="1" customWidth="1"/>
    <col min="13074" max="13075" width="13.140625" style="49" bestFit="1" customWidth="1"/>
    <col min="13076" max="13083" width="4.85546875" style="49" customWidth="1"/>
    <col min="13084" max="13084" width="21.5703125" style="49" customWidth="1"/>
    <col min="13085" max="13085" width="18.85546875" style="49" customWidth="1"/>
    <col min="13086" max="13275" width="9.140625" style="49"/>
    <col min="13276" max="13276" width="7.5703125" style="49" bestFit="1" customWidth="1"/>
    <col min="13277" max="13277" width="21.140625" style="49" bestFit="1" customWidth="1"/>
    <col min="13278" max="13278" width="32.140625" style="49" customWidth="1"/>
    <col min="13279" max="13279" width="45" style="49" bestFit="1" customWidth="1"/>
    <col min="13280" max="13280" width="21.85546875" style="49" customWidth="1"/>
    <col min="13281" max="13281" width="25" style="49" customWidth="1"/>
    <col min="13282" max="13283" width="18.85546875" style="49" customWidth="1"/>
    <col min="13284" max="13284" width="12.85546875" style="49" customWidth="1"/>
    <col min="13285" max="13285" width="10.140625" style="49" customWidth="1"/>
    <col min="13286" max="13286" width="11.42578125" style="49" customWidth="1"/>
    <col min="13287" max="13287" width="12.140625" style="49" customWidth="1"/>
    <col min="13288" max="13288" width="15.85546875" style="49" bestFit="1" customWidth="1"/>
    <col min="13289" max="13290" width="9.140625" style="49" customWidth="1"/>
    <col min="13291" max="13300" width="8.85546875" style="49" bestFit="1" customWidth="1"/>
    <col min="13301" max="13312" width="9.140625" style="49" customWidth="1"/>
    <col min="13313" max="13313" width="8.85546875" style="49" bestFit="1" customWidth="1"/>
    <col min="13314" max="13321" width="10.85546875" style="49" customWidth="1"/>
    <col min="13322" max="13323" width="13.85546875" style="49" customWidth="1"/>
    <col min="13324" max="13324" width="14.140625" style="49" bestFit="1" customWidth="1"/>
    <col min="13325" max="13325" width="12.140625" style="49" bestFit="1" customWidth="1"/>
    <col min="13326" max="13327" width="13.140625" style="49" bestFit="1" customWidth="1"/>
    <col min="13328" max="13329" width="12.140625" style="49" bestFit="1" customWidth="1"/>
    <col min="13330" max="13331" width="13.140625" style="49" bestFit="1" customWidth="1"/>
    <col min="13332" max="13339" width="4.85546875" style="49" customWidth="1"/>
    <col min="13340" max="13340" width="21.5703125" style="49" customWidth="1"/>
    <col min="13341" max="13341" width="18.85546875" style="49" customWidth="1"/>
    <col min="13342" max="13531" width="9.140625" style="49"/>
    <col min="13532" max="13532" width="7.5703125" style="49" bestFit="1" customWidth="1"/>
    <col min="13533" max="13533" width="21.140625" style="49" bestFit="1" customWidth="1"/>
    <col min="13534" max="13534" width="32.140625" style="49" customWidth="1"/>
    <col min="13535" max="13535" width="45" style="49" bestFit="1" customWidth="1"/>
    <col min="13536" max="13536" width="21.85546875" style="49" customWidth="1"/>
    <col min="13537" max="13537" width="25" style="49" customWidth="1"/>
    <col min="13538" max="13539" width="18.85546875" style="49" customWidth="1"/>
    <col min="13540" max="13540" width="12.85546875" style="49" customWidth="1"/>
    <col min="13541" max="13541" width="10.140625" style="49" customWidth="1"/>
    <col min="13542" max="13542" width="11.42578125" style="49" customWidth="1"/>
    <col min="13543" max="13543" width="12.140625" style="49" customWidth="1"/>
    <col min="13544" max="13544" width="15.85546875" style="49" bestFit="1" customWidth="1"/>
    <col min="13545" max="13546" width="9.140625" style="49" customWidth="1"/>
    <col min="13547" max="13556" width="8.85546875" style="49" bestFit="1" customWidth="1"/>
    <col min="13557" max="13568" width="9.140625" style="49" customWidth="1"/>
    <col min="13569" max="13569" width="8.85546875" style="49" bestFit="1" customWidth="1"/>
    <col min="13570" max="13577" width="10.85546875" style="49" customWidth="1"/>
    <col min="13578" max="13579" width="13.85546875" style="49" customWidth="1"/>
    <col min="13580" max="13580" width="14.140625" style="49" bestFit="1" customWidth="1"/>
    <col min="13581" max="13581" width="12.140625" style="49" bestFit="1" customWidth="1"/>
    <col min="13582" max="13583" width="13.140625" style="49" bestFit="1" customWidth="1"/>
    <col min="13584" max="13585" width="12.140625" style="49" bestFit="1" customWidth="1"/>
    <col min="13586" max="13587" width="13.140625" style="49" bestFit="1" customWidth="1"/>
    <col min="13588" max="13595" width="4.85546875" style="49" customWidth="1"/>
    <col min="13596" max="13596" width="21.5703125" style="49" customWidth="1"/>
    <col min="13597" max="13597" width="18.85546875" style="49" customWidth="1"/>
    <col min="13598" max="13787" width="9.140625" style="49"/>
    <col min="13788" max="13788" width="7.5703125" style="49" bestFit="1" customWidth="1"/>
    <col min="13789" max="13789" width="21.140625" style="49" bestFit="1" customWidth="1"/>
    <col min="13790" max="13790" width="32.140625" style="49" customWidth="1"/>
    <col min="13791" max="13791" width="45" style="49" bestFit="1" customWidth="1"/>
    <col min="13792" max="13792" width="21.85546875" style="49" customWidth="1"/>
    <col min="13793" max="13793" width="25" style="49" customWidth="1"/>
    <col min="13794" max="13795" width="18.85546875" style="49" customWidth="1"/>
    <col min="13796" max="13796" width="12.85546875" style="49" customWidth="1"/>
    <col min="13797" max="13797" width="10.140625" style="49" customWidth="1"/>
    <col min="13798" max="13798" width="11.42578125" style="49" customWidth="1"/>
    <col min="13799" max="13799" width="12.140625" style="49" customWidth="1"/>
    <col min="13800" max="13800" width="15.85546875" style="49" bestFit="1" customWidth="1"/>
    <col min="13801" max="13802" width="9.140625" style="49" customWidth="1"/>
    <col min="13803" max="13812" width="8.85546875" style="49" bestFit="1" customWidth="1"/>
    <col min="13813" max="13824" width="9.140625" style="49" customWidth="1"/>
    <col min="13825" max="13825" width="8.85546875" style="49" bestFit="1" customWidth="1"/>
    <col min="13826" max="13833" width="10.85546875" style="49" customWidth="1"/>
    <col min="13834" max="13835" width="13.85546875" style="49" customWidth="1"/>
    <col min="13836" max="13836" width="14.140625" style="49" bestFit="1" customWidth="1"/>
    <col min="13837" max="13837" width="12.140625" style="49" bestFit="1" customWidth="1"/>
    <col min="13838" max="13839" width="13.140625" style="49" bestFit="1" customWidth="1"/>
    <col min="13840" max="13841" width="12.140625" style="49" bestFit="1" customWidth="1"/>
    <col min="13842" max="13843" width="13.140625" style="49" bestFit="1" customWidth="1"/>
    <col min="13844" max="13851" width="4.85546875" style="49" customWidth="1"/>
    <col min="13852" max="13852" width="21.5703125" style="49" customWidth="1"/>
    <col min="13853" max="13853" width="18.85546875" style="49" customWidth="1"/>
    <col min="13854" max="14043" width="9.140625" style="49"/>
    <col min="14044" max="14044" width="7.5703125" style="49" bestFit="1" customWidth="1"/>
    <col min="14045" max="14045" width="21.140625" style="49" bestFit="1" customWidth="1"/>
    <col min="14046" max="14046" width="32.140625" style="49" customWidth="1"/>
    <col min="14047" max="14047" width="45" style="49" bestFit="1" customWidth="1"/>
    <col min="14048" max="14048" width="21.85546875" style="49" customWidth="1"/>
    <col min="14049" max="14049" width="25" style="49" customWidth="1"/>
    <col min="14050" max="14051" width="18.85546875" style="49" customWidth="1"/>
    <col min="14052" max="14052" width="12.85546875" style="49" customWidth="1"/>
    <col min="14053" max="14053" width="10.140625" style="49" customWidth="1"/>
    <col min="14054" max="14054" width="11.42578125" style="49" customWidth="1"/>
    <col min="14055" max="14055" width="12.140625" style="49" customWidth="1"/>
    <col min="14056" max="14056" width="15.85546875" style="49" bestFit="1" customWidth="1"/>
    <col min="14057" max="14058" width="9.140625" style="49" customWidth="1"/>
    <col min="14059" max="14068" width="8.85546875" style="49" bestFit="1" customWidth="1"/>
    <col min="14069" max="14080" width="9.140625" style="49" customWidth="1"/>
    <col min="14081" max="14081" width="8.85546875" style="49" bestFit="1" customWidth="1"/>
    <col min="14082" max="14089" width="10.85546875" style="49" customWidth="1"/>
    <col min="14090" max="14091" width="13.85546875" style="49" customWidth="1"/>
    <col min="14092" max="14092" width="14.140625" style="49" bestFit="1" customWidth="1"/>
    <col min="14093" max="14093" width="12.140625" style="49" bestFit="1" customWidth="1"/>
    <col min="14094" max="14095" width="13.140625" style="49" bestFit="1" customWidth="1"/>
    <col min="14096" max="14097" width="12.140625" style="49" bestFit="1" customWidth="1"/>
    <col min="14098" max="14099" width="13.140625" style="49" bestFit="1" customWidth="1"/>
    <col min="14100" max="14107" width="4.85546875" style="49" customWidth="1"/>
    <col min="14108" max="14108" width="21.5703125" style="49" customWidth="1"/>
    <col min="14109" max="14109" width="18.85546875" style="49" customWidth="1"/>
    <col min="14110" max="14299" width="9.140625" style="49"/>
    <col min="14300" max="14300" width="7.5703125" style="49" bestFit="1" customWidth="1"/>
    <col min="14301" max="14301" width="21.140625" style="49" bestFit="1" customWidth="1"/>
    <col min="14302" max="14302" width="32.140625" style="49" customWidth="1"/>
    <col min="14303" max="14303" width="45" style="49" bestFit="1" customWidth="1"/>
    <col min="14304" max="14304" width="21.85546875" style="49" customWidth="1"/>
    <col min="14305" max="14305" width="25" style="49" customWidth="1"/>
    <col min="14306" max="14307" width="18.85546875" style="49" customWidth="1"/>
    <col min="14308" max="14308" width="12.85546875" style="49" customWidth="1"/>
    <col min="14309" max="14309" width="10.140625" style="49" customWidth="1"/>
    <col min="14310" max="14310" width="11.42578125" style="49" customWidth="1"/>
    <col min="14311" max="14311" width="12.140625" style="49" customWidth="1"/>
    <col min="14312" max="14312" width="15.85546875" style="49" bestFit="1" customWidth="1"/>
    <col min="14313" max="14314" width="9.140625" style="49" customWidth="1"/>
    <col min="14315" max="14324" width="8.85546875" style="49" bestFit="1" customWidth="1"/>
    <col min="14325" max="14336" width="9.140625" style="49" customWidth="1"/>
    <col min="14337" max="14337" width="8.85546875" style="49" bestFit="1" customWidth="1"/>
    <col min="14338" max="14345" width="10.85546875" style="49" customWidth="1"/>
    <col min="14346" max="14347" width="13.85546875" style="49" customWidth="1"/>
    <col min="14348" max="14348" width="14.140625" style="49" bestFit="1" customWidth="1"/>
    <col min="14349" max="14349" width="12.140625" style="49" bestFit="1" customWidth="1"/>
    <col min="14350" max="14351" width="13.140625" style="49" bestFit="1" customWidth="1"/>
    <col min="14352" max="14353" width="12.140625" style="49" bestFit="1" customWidth="1"/>
    <col min="14354" max="14355" width="13.140625" style="49" bestFit="1" customWidth="1"/>
    <col min="14356" max="14363" width="4.85546875" style="49" customWidth="1"/>
    <col min="14364" max="14364" width="21.5703125" style="49" customWidth="1"/>
    <col min="14365" max="14365" width="18.85546875" style="49" customWidth="1"/>
    <col min="14366" max="14555" width="9.140625" style="49"/>
    <col min="14556" max="14556" width="7.5703125" style="49" bestFit="1" customWidth="1"/>
    <col min="14557" max="14557" width="21.140625" style="49" bestFit="1" customWidth="1"/>
    <col min="14558" max="14558" width="32.140625" style="49" customWidth="1"/>
    <col min="14559" max="14559" width="45" style="49" bestFit="1" customWidth="1"/>
    <col min="14560" max="14560" width="21.85546875" style="49" customWidth="1"/>
    <col min="14561" max="14561" width="25" style="49" customWidth="1"/>
    <col min="14562" max="14563" width="18.85546875" style="49" customWidth="1"/>
    <col min="14564" max="14564" width="12.85546875" style="49" customWidth="1"/>
    <col min="14565" max="14565" width="10.140625" style="49" customWidth="1"/>
    <col min="14566" max="14566" width="11.42578125" style="49" customWidth="1"/>
    <col min="14567" max="14567" width="12.140625" style="49" customWidth="1"/>
    <col min="14568" max="14568" width="15.85546875" style="49" bestFit="1" customWidth="1"/>
    <col min="14569" max="14570" width="9.140625" style="49" customWidth="1"/>
    <col min="14571" max="14580" width="8.85546875" style="49" bestFit="1" customWidth="1"/>
    <col min="14581" max="14592" width="9.140625" style="49" customWidth="1"/>
    <col min="14593" max="14593" width="8.85546875" style="49" bestFit="1" customWidth="1"/>
    <col min="14594" max="14601" width="10.85546875" style="49" customWidth="1"/>
    <col min="14602" max="14603" width="13.85546875" style="49" customWidth="1"/>
    <col min="14604" max="14604" width="14.140625" style="49" bestFit="1" customWidth="1"/>
    <col min="14605" max="14605" width="12.140625" style="49" bestFit="1" customWidth="1"/>
    <col min="14606" max="14607" width="13.140625" style="49" bestFit="1" customWidth="1"/>
    <col min="14608" max="14609" width="12.140625" style="49" bestFit="1" customWidth="1"/>
    <col min="14610" max="14611" width="13.140625" style="49" bestFit="1" customWidth="1"/>
    <col min="14612" max="14619" width="4.85546875" style="49" customWidth="1"/>
    <col min="14620" max="14620" width="21.5703125" style="49" customWidth="1"/>
    <col min="14621" max="14621" width="18.85546875" style="49" customWidth="1"/>
    <col min="14622" max="14811" width="9.140625" style="49"/>
    <col min="14812" max="14812" width="7.5703125" style="49" bestFit="1" customWidth="1"/>
    <col min="14813" max="14813" width="21.140625" style="49" bestFit="1" customWidth="1"/>
    <col min="14814" max="14814" width="32.140625" style="49" customWidth="1"/>
    <col min="14815" max="14815" width="45" style="49" bestFit="1" customWidth="1"/>
    <col min="14816" max="14816" width="21.85546875" style="49" customWidth="1"/>
    <col min="14817" max="14817" width="25" style="49" customWidth="1"/>
    <col min="14818" max="14819" width="18.85546875" style="49" customWidth="1"/>
    <col min="14820" max="14820" width="12.85546875" style="49" customWidth="1"/>
    <col min="14821" max="14821" width="10.140625" style="49" customWidth="1"/>
    <col min="14822" max="14822" width="11.42578125" style="49" customWidth="1"/>
    <col min="14823" max="14823" width="12.140625" style="49" customWidth="1"/>
    <col min="14824" max="14824" width="15.85546875" style="49" bestFit="1" customWidth="1"/>
    <col min="14825" max="14826" width="9.140625" style="49" customWidth="1"/>
    <col min="14827" max="14836" width="8.85546875" style="49" bestFit="1" customWidth="1"/>
    <col min="14837" max="14848" width="9.140625" style="49" customWidth="1"/>
    <col min="14849" max="14849" width="8.85546875" style="49" bestFit="1" customWidth="1"/>
    <col min="14850" max="14857" width="10.85546875" style="49" customWidth="1"/>
    <col min="14858" max="14859" width="13.85546875" style="49" customWidth="1"/>
    <col min="14860" max="14860" width="14.140625" style="49" bestFit="1" customWidth="1"/>
    <col min="14861" max="14861" width="12.140625" style="49" bestFit="1" customWidth="1"/>
    <col min="14862" max="14863" width="13.140625" style="49" bestFit="1" customWidth="1"/>
    <col min="14864" max="14865" width="12.140625" style="49" bestFit="1" customWidth="1"/>
    <col min="14866" max="14867" width="13.140625" style="49" bestFit="1" customWidth="1"/>
    <col min="14868" max="14875" width="4.85546875" style="49" customWidth="1"/>
    <col min="14876" max="14876" width="21.5703125" style="49" customWidth="1"/>
    <col min="14877" max="14877" width="18.85546875" style="49" customWidth="1"/>
    <col min="14878" max="15067" width="9.140625" style="49"/>
    <col min="15068" max="15068" width="7.5703125" style="49" bestFit="1" customWidth="1"/>
    <col min="15069" max="15069" width="21.140625" style="49" bestFit="1" customWidth="1"/>
    <col min="15070" max="15070" width="32.140625" style="49" customWidth="1"/>
    <col min="15071" max="15071" width="45" style="49" bestFit="1" customWidth="1"/>
    <col min="15072" max="15072" width="21.85546875" style="49" customWidth="1"/>
    <col min="15073" max="15073" width="25" style="49" customWidth="1"/>
    <col min="15074" max="15075" width="18.85546875" style="49" customWidth="1"/>
    <col min="15076" max="15076" width="12.85546875" style="49" customWidth="1"/>
    <col min="15077" max="15077" width="10.140625" style="49" customWidth="1"/>
    <col min="15078" max="15078" width="11.42578125" style="49" customWidth="1"/>
    <col min="15079" max="15079" width="12.140625" style="49" customWidth="1"/>
    <col min="15080" max="15080" width="15.85546875" style="49" bestFit="1" customWidth="1"/>
    <col min="15081" max="15082" width="9.140625" style="49" customWidth="1"/>
    <col min="15083" max="15092" width="8.85546875" style="49" bestFit="1" customWidth="1"/>
    <col min="15093" max="15104" width="9.140625" style="49" customWidth="1"/>
    <col min="15105" max="15105" width="8.85546875" style="49" bestFit="1" customWidth="1"/>
    <col min="15106" max="15113" width="10.85546875" style="49" customWidth="1"/>
    <col min="15114" max="15115" width="13.85546875" style="49" customWidth="1"/>
    <col min="15116" max="15116" width="14.140625" style="49" bestFit="1" customWidth="1"/>
    <col min="15117" max="15117" width="12.140625" style="49" bestFit="1" customWidth="1"/>
    <col min="15118" max="15119" width="13.140625" style="49" bestFit="1" customWidth="1"/>
    <col min="15120" max="15121" width="12.140625" style="49" bestFit="1" customWidth="1"/>
    <col min="15122" max="15123" width="13.140625" style="49" bestFit="1" customWidth="1"/>
    <col min="15124" max="15131" width="4.85546875" style="49" customWidth="1"/>
    <col min="15132" max="15132" width="21.5703125" style="49" customWidth="1"/>
    <col min="15133" max="15133" width="18.85546875" style="49" customWidth="1"/>
    <col min="15134" max="15323" width="9.140625" style="49"/>
    <col min="15324" max="15324" width="7.5703125" style="49" bestFit="1" customWidth="1"/>
    <col min="15325" max="15325" width="21.140625" style="49" bestFit="1" customWidth="1"/>
    <col min="15326" max="15326" width="32.140625" style="49" customWidth="1"/>
    <col min="15327" max="15327" width="45" style="49" bestFit="1" customWidth="1"/>
    <col min="15328" max="15328" width="21.85546875" style="49" customWidth="1"/>
    <col min="15329" max="15329" width="25" style="49" customWidth="1"/>
    <col min="15330" max="15331" width="18.85546875" style="49" customWidth="1"/>
    <col min="15332" max="15332" width="12.85546875" style="49" customWidth="1"/>
    <col min="15333" max="15333" width="10.140625" style="49" customWidth="1"/>
    <col min="15334" max="15334" width="11.42578125" style="49" customWidth="1"/>
    <col min="15335" max="15335" width="12.140625" style="49" customWidth="1"/>
    <col min="15336" max="15336" width="15.85546875" style="49" bestFit="1" customWidth="1"/>
    <col min="15337" max="15338" width="9.140625" style="49" customWidth="1"/>
    <col min="15339" max="15348" width="8.85546875" style="49" bestFit="1" customWidth="1"/>
    <col min="15349" max="15360" width="9.140625" style="49" customWidth="1"/>
    <col min="15361" max="15361" width="8.85546875" style="49" bestFit="1" customWidth="1"/>
    <col min="15362" max="15369" width="10.85546875" style="49" customWidth="1"/>
    <col min="15370" max="15371" width="13.85546875" style="49" customWidth="1"/>
    <col min="15372" max="15372" width="14.140625" style="49" bestFit="1" customWidth="1"/>
    <col min="15373" max="15373" width="12.140625" style="49" bestFit="1" customWidth="1"/>
    <col min="15374" max="15375" width="13.140625" style="49" bestFit="1" customWidth="1"/>
    <col min="15376" max="15377" width="12.140625" style="49" bestFit="1" customWidth="1"/>
    <col min="15378" max="15379" width="13.140625" style="49" bestFit="1" customWidth="1"/>
    <col min="15380" max="15387" width="4.85546875" style="49" customWidth="1"/>
    <col min="15388" max="15388" width="21.5703125" style="49" customWidth="1"/>
    <col min="15389" max="15389" width="18.85546875" style="49" customWidth="1"/>
    <col min="15390" max="15579" width="9.140625" style="49"/>
    <col min="15580" max="15580" width="7.5703125" style="49" bestFit="1" customWidth="1"/>
    <col min="15581" max="15581" width="21.140625" style="49" bestFit="1" customWidth="1"/>
    <col min="15582" max="15582" width="32.140625" style="49" customWidth="1"/>
    <col min="15583" max="15583" width="45" style="49" bestFit="1" customWidth="1"/>
    <col min="15584" max="15584" width="21.85546875" style="49" customWidth="1"/>
    <col min="15585" max="15585" width="25" style="49" customWidth="1"/>
    <col min="15586" max="15587" width="18.85546875" style="49" customWidth="1"/>
    <col min="15588" max="15588" width="12.85546875" style="49" customWidth="1"/>
    <col min="15589" max="15589" width="10.140625" style="49" customWidth="1"/>
    <col min="15590" max="15590" width="11.42578125" style="49" customWidth="1"/>
    <col min="15591" max="15591" width="12.140625" style="49" customWidth="1"/>
    <col min="15592" max="15592" width="15.85546875" style="49" bestFit="1" customWidth="1"/>
    <col min="15593" max="15594" width="9.140625" style="49" customWidth="1"/>
    <col min="15595" max="15604" width="8.85546875" style="49" bestFit="1" customWidth="1"/>
    <col min="15605" max="15616" width="9.140625" style="49" customWidth="1"/>
    <col min="15617" max="15617" width="8.85546875" style="49" bestFit="1" customWidth="1"/>
    <col min="15618" max="15625" width="10.85546875" style="49" customWidth="1"/>
    <col min="15626" max="15627" width="13.85546875" style="49" customWidth="1"/>
    <col min="15628" max="15628" width="14.140625" style="49" bestFit="1" customWidth="1"/>
    <col min="15629" max="15629" width="12.140625" style="49" bestFit="1" customWidth="1"/>
    <col min="15630" max="15631" width="13.140625" style="49" bestFit="1" customWidth="1"/>
    <col min="15632" max="15633" width="12.140625" style="49" bestFit="1" customWidth="1"/>
    <col min="15634" max="15635" width="13.140625" style="49" bestFit="1" customWidth="1"/>
    <col min="15636" max="15643" width="4.85546875" style="49" customWidth="1"/>
    <col min="15644" max="15644" width="21.5703125" style="49" customWidth="1"/>
    <col min="15645" max="15645" width="18.85546875" style="49" customWidth="1"/>
    <col min="15646" max="15835" width="9.140625" style="49"/>
    <col min="15836" max="15836" width="7.5703125" style="49" bestFit="1" customWidth="1"/>
    <col min="15837" max="15837" width="21.140625" style="49" bestFit="1" customWidth="1"/>
    <col min="15838" max="15838" width="32.140625" style="49" customWidth="1"/>
    <col min="15839" max="15839" width="45" style="49" bestFit="1" customWidth="1"/>
    <col min="15840" max="15840" width="21.85546875" style="49" customWidth="1"/>
    <col min="15841" max="15841" width="25" style="49" customWidth="1"/>
    <col min="15842" max="15843" width="18.85546875" style="49" customWidth="1"/>
    <col min="15844" max="15844" width="12.85546875" style="49" customWidth="1"/>
    <col min="15845" max="15845" width="10.140625" style="49" customWidth="1"/>
    <col min="15846" max="15846" width="11.42578125" style="49" customWidth="1"/>
    <col min="15847" max="15847" width="12.140625" style="49" customWidth="1"/>
    <col min="15848" max="15848" width="15.85546875" style="49" bestFit="1" customWidth="1"/>
    <col min="15849" max="15850" width="9.140625" style="49" customWidth="1"/>
    <col min="15851" max="15860" width="8.85546875" style="49" bestFit="1" customWidth="1"/>
    <col min="15861" max="15872" width="9.140625" style="49" customWidth="1"/>
    <col min="15873" max="15873" width="8.85546875" style="49" bestFit="1" customWidth="1"/>
    <col min="15874" max="15881" width="10.85546875" style="49" customWidth="1"/>
    <col min="15882" max="15883" width="13.85546875" style="49" customWidth="1"/>
    <col min="15884" max="15884" width="14.140625" style="49" bestFit="1" customWidth="1"/>
    <col min="15885" max="15885" width="12.140625" style="49" bestFit="1" customWidth="1"/>
    <col min="15886" max="15887" width="13.140625" style="49" bestFit="1" customWidth="1"/>
    <col min="15888" max="15889" width="12.140625" style="49" bestFit="1" customWidth="1"/>
    <col min="15890" max="15891" width="13.140625" style="49" bestFit="1" customWidth="1"/>
    <col min="15892" max="15899" width="4.85546875" style="49" customWidth="1"/>
    <col min="15900" max="15900" width="21.5703125" style="49" customWidth="1"/>
    <col min="15901" max="15901" width="18.85546875" style="49" customWidth="1"/>
    <col min="15902" max="16091" width="9.140625" style="49"/>
    <col min="16092" max="16092" width="7.5703125" style="49" bestFit="1" customWidth="1"/>
    <col min="16093" max="16093" width="21.140625" style="49" bestFit="1" customWidth="1"/>
    <col min="16094" max="16094" width="32.140625" style="49" customWidth="1"/>
    <col min="16095" max="16095" width="45" style="49" bestFit="1" customWidth="1"/>
    <col min="16096" max="16096" width="21.85546875" style="49" customWidth="1"/>
    <col min="16097" max="16097" width="25" style="49" customWidth="1"/>
    <col min="16098" max="16099" width="18.85546875" style="49" customWidth="1"/>
    <col min="16100" max="16100" width="12.85546875" style="49" customWidth="1"/>
    <col min="16101" max="16101" width="10.140625" style="49" customWidth="1"/>
    <col min="16102" max="16102" width="11.42578125" style="49" customWidth="1"/>
    <col min="16103" max="16103" width="12.140625" style="49" customWidth="1"/>
    <col min="16104" max="16104" width="15.85546875" style="49" bestFit="1" customWidth="1"/>
    <col min="16105" max="16106" width="9.140625" style="49" customWidth="1"/>
    <col min="16107" max="16116" width="8.85546875" style="49" bestFit="1" customWidth="1"/>
    <col min="16117" max="16128" width="9.140625" style="49" customWidth="1"/>
    <col min="16129" max="16129" width="8.85546875" style="49" bestFit="1" customWidth="1"/>
    <col min="16130" max="16137" width="10.85546875" style="49" customWidth="1"/>
    <col min="16138" max="16139" width="13.85546875" style="49" customWidth="1"/>
    <col min="16140" max="16140" width="14.140625" style="49" bestFit="1" customWidth="1"/>
    <col min="16141" max="16141" width="12.140625" style="49" bestFit="1" customWidth="1"/>
    <col min="16142" max="16143" width="13.140625" style="49" bestFit="1" customWidth="1"/>
    <col min="16144" max="16145" width="12.140625" style="49" bestFit="1" customWidth="1"/>
    <col min="16146" max="16147" width="13.140625" style="49" bestFit="1" customWidth="1"/>
    <col min="16148" max="16155" width="4.85546875" style="49" customWidth="1"/>
    <col min="16156" max="16156" width="21.5703125" style="49" customWidth="1"/>
    <col min="16157" max="16157" width="18.85546875" style="49" customWidth="1"/>
    <col min="16158" max="16360" width="9.140625" style="49"/>
    <col min="16361" max="16384" width="9.140625" style="49" customWidth="1"/>
  </cols>
  <sheetData>
    <row r="1" spans="1:100" s="56" customFormat="1" ht="15" customHeight="1" x14ac:dyDescent="0.25">
      <c r="A1" s="487" t="s">
        <v>0</v>
      </c>
      <c r="B1" s="488"/>
      <c r="C1" s="488"/>
      <c r="D1" s="488"/>
      <c r="E1" s="489"/>
      <c r="F1" s="493" t="s">
        <v>1</v>
      </c>
      <c r="G1" s="493"/>
      <c r="H1" s="493"/>
      <c r="I1" s="493"/>
      <c r="J1" s="493"/>
      <c r="K1" s="493"/>
      <c r="L1" s="493"/>
      <c r="M1" s="493"/>
      <c r="N1" s="493"/>
      <c r="O1" s="493"/>
      <c r="P1" s="493"/>
      <c r="Q1" s="493"/>
      <c r="R1" s="485" t="s">
        <v>246</v>
      </c>
      <c r="S1" s="485"/>
      <c r="T1" s="485"/>
      <c r="U1" s="485"/>
      <c r="V1" s="485"/>
      <c r="W1" s="485"/>
      <c r="X1" s="485"/>
      <c r="Y1" s="485"/>
      <c r="Z1" s="485"/>
      <c r="AA1" s="485"/>
      <c r="AB1" s="485"/>
      <c r="AC1" s="485"/>
      <c r="AD1" s="481" t="s">
        <v>263</v>
      </c>
      <c r="AE1" s="482"/>
      <c r="AF1" s="482"/>
      <c r="AG1" s="483"/>
      <c r="AH1" s="484" t="s">
        <v>264</v>
      </c>
      <c r="AI1" s="484"/>
      <c r="AJ1" s="484"/>
      <c r="AK1" s="484"/>
      <c r="AL1" s="68"/>
      <c r="AM1" s="70"/>
      <c r="AN1" s="72"/>
      <c r="AO1" s="180"/>
      <c r="AP1" s="82"/>
      <c r="AQ1" s="180"/>
      <c r="AR1" s="180"/>
      <c r="AS1" s="180"/>
      <c r="AT1" s="82"/>
      <c r="AU1" s="82"/>
      <c r="AV1" s="485" t="s">
        <v>291</v>
      </c>
      <c r="AW1" s="485"/>
      <c r="AX1" s="485"/>
      <c r="AY1" s="485"/>
      <c r="AZ1" s="485"/>
      <c r="BA1" s="485"/>
      <c r="BB1" s="485"/>
      <c r="BC1" s="485"/>
      <c r="BD1" s="485"/>
      <c r="BE1" s="485"/>
      <c r="BF1" s="485"/>
      <c r="BG1" s="485"/>
      <c r="BH1" s="481" t="s">
        <v>270</v>
      </c>
      <c r="BI1" s="482"/>
      <c r="BJ1" s="482"/>
      <c r="BK1" s="483"/>
      <c r="BL1" s="484" t="s">
        <v>317</v>
      </c>
      <c r="BM1" s="484"/>
      <c r="BN1" s="484"/>
      <c r="BO1" s="484"/>
      <c r="BP1" s="68"/>
      <c r="BQ1" s="70"/>
      <c r="BR1" s="72"/>
      <c r="BS1" s="82"/>
      <c r="BT1" s="82"/>
      <c r="BU1" s="82"/>
      <c r="BV1" s="82"/>
      <c r="BW1" s="82"/>
      <c r="BX1" s="82"/>
      <c r="BY1" s="82"/>
      <c r="BZ1" s="485" t="s">
        <v>292</v>
      </c>
      <c r="CA1" s="485"/>
      <c r="CB1" s="485"/>
      <c r="CC1" s="485"/>
      <c r="CD1" s="485"/>
      <c r="CE1" s="485"/>
      <c r="CF1" s="485"/>
      <c r="CG1" s="485"/>
      <c r="CH1" s="485"/>
      <c r="CI1" s="485"/>
      <c r="CJ1" s="485"/>
      <c r="CK1" s="485"/>
      <c r="CL1" s="481" t="s">
        <v>309</v>
      </c>
      <c r="CM1" s="482"/>
      <c r="CN1" s="482"/>
      <c r="CO1" s="483"/>
      <c r="CP1" s="484" t="s">
        <v>316</v>
      </c>
      <c r="CQ1" s="484"/>
      <c r="CR1" s="484"/>
      <c r="CS1" s="484"/>
      <c r="CT1" s="68"/>
      <c r="CU1" s="70"/>
    </row>
    <row r="2" spans="1:100" s="66" customFormat="1" ht="15" customHeight="1" thickBot="1" x14ac:dyDescent="0.3">
      <c r="A2" s="490"/>
      <c r="B2" s="491"/>
      <c r="C2" s="491"/>
      <c r="D2" s="491"/>
      <c r="E2" s="492"/>
      <c r="F2" s="493"/>
      <c r="G2" s="493"/>
      <c r="H2" s="493"/>
      <c r="I2" s="493"/>
      <c r="J2" s="493"/>
      <c r="K2" s="493"/>
      <c r="L2" s="493"/>
      <c r="M2" s="493"/>
      <c r="N2" s="493"/>
      <c r="O2" s="493"/>
      <c r="P2" s="493"/>
      <c r="Q2" s="493"/>
      <c r="R2" s="485"/>
      <c r="S2" s="485"/>
      <c r="T2" s="485"/>
      <c r="U2" s="485"/>
      <c r="V2" s="485"/>
      <c r="W2" s="485"/>
      <c r="X2" s="485"/>
      <c r="Y2" s="485"/>
      <c r="Z2" s="485"/>
      <c r="AA2" s="485"/>
      <c r="AB2" s="485"/>
      <c r="AC2" s="485"/>
      <c r="AD2" s="64" t="s">
        <v>4</v>
      </c>
      <c r="AE2" s="64" t="s">
        <v>5</v>
      </c>
      <c r="AF2" s="64" t="s">
        <v>6</v>
      </c>
      <c r="AG2" s="64" t="s">
        <v>7</v>
      </c>
      <c r="AH2" s="65" t="s">
        <v>4</v>
      </c>
      <c r="AI2" s="65" t="s">
        <v>5</v>
      </c>
      <c r="AJ2" s="65" t="s">
        <v>6</v>
      </c>
      <c r="AK2" s="65" t="s">
        <v>7</v>
      </c>
      <c r="AL2" s="68"/>
      <c r="AM2" s="70"/>
      <c r="AN2" s="73"/>
      <c r="AO2" s="181"/>
      <c r="AP2" s="83"/>
      <c r="AQ2" s="181"/>
      <c r="AR2" s="181"/>
      <c r="AS2" s="181"/>
      <c r="AT2" s="83"/>
      <c r="AU2" s="83"/>
      <c r="AV2" s="485"/>
      <c r="AW2" s="485"/>
      <c r="AX2" s="485"/>
      <c r="AY2" s="485"/>
      <c r="AZ2" s="485"/>
      <c r="BA2" s="485"/>
      <c r="BB2" s="485"/>
      <c r="BC2" s="485"/>
      <c r="BD2" s="485"/>
      <c r="BE2" s="485"/>
      <c r="BF2" s="485"/>
      <c r="BG2" s="485"/>
      <c r="BH2" s="64" t="s">
        <v>4</v>
      </c>
      <c r="BI2" s="64" t="s">
        <v>5</v>
      </c>
      <c r="BJ2" s="64" t="s">
        <v>6</v>
      </c>
      <c r="BK2" s="64" t="s">
        <v>7</v>
      </c>
      <c r="BL2" s="65" t="s">
        <v>4</v>
      </c>
      <c r="BM2" s="65" t="s">
        <v>5</v>
      </c>
      <c r="BN2" s="65" t="s">
        <v>6</v>
      </c>
      <c r="BO2" s="65" t="s">
        <v>7</v>
      </c>
      <c r="BP2" s="68"/>
      <c r="BQ2" s="70"/>
      <c r="BR2" s="73"/>
      <c r="BS2" s="83"/>
      <c r="BT2" s="83"/>
      <c r="BU2" s="83"/>
      <c r="BV2" s="83"/>
      <c r="BW2" s="83"/>
      <c r="BX2" s="83"/>
      <c r="BY2" s="83"/>
      <c r="BZ2" s="485"/>
      <c r="CA2" s="485"/>
      <c r="CB2" s="485"/>
      <c r="CC2" s="485"/>
      <c r="CD2" s="485"/>
      <c r="CE2" s="485"/>
      <c r="CF2" s="485"/>
      <c r="CG2" s="485"/>
      <c r="CH2" s="485"/>
      <c r="CI2" s="485"/>
      <c r="CJ2" s="485"/>
      <c r="CK2" s="485"/>
      <c r="CL2" s="64" t="s">
        <v>4</v>
      </c>
      <c r="CM2" s="64" t="s">
        <v>5</v>
      </c>
      <c r="CN2" s="64" t="s">
        <v>6</v>
      </c>
      <c r="CO2" s="64" t="s">
        <v>7</v>
      </c>
      <c r="CP2" s="65" t="s">
        <v>4</v>
      </c>
      <c r="CQ2" s="65" t="s">
        <v>5</v>
      </c>
      <c r="CR2" s="65" t="s">
        <v>6</v>
      </c>
      <c r="CS2" s="65" t="s">
        <v>7</v>
      </c>
      <c r="CT2" s="68"/>
      <c r="CU2" s="70"/>
    </row>
    <row r="3" spans="1:100" ht="61.5" customHeight="1" thickBot="1" x14ac:dyDescent="0.3">
      <c r="A3" s="57" t="s">
        <v>8</v>
      </c>
      <c r="B3" s="87" t="s">
        <v>168</v>
      </c>
      <c r="C3" s="58" t="s">
        <v>9</v>
      </c>
      <c r="D3" s="58" t="s">
        <v>33</v>
      </c>
      <c r="E3" s="58" t="s">
        <v>425</v>
      </c>
      <c r="F3" s="152" t="s">
        <v>368</v>
      </c>
      <c r="G3" s="151" t="s">
        <v>367</v>
      </c>
      <c r="H3" s="78" t="s">
        <v>314</v>
      </c>
      <c r="I3" s="78" t="s">
        <v>10</v>
      </c>
      <c r="J3" s="59" t="s">
        <v>11</v>
      </c>
      <c r="K3" s="60" t="s">
        <v>34</v>
      </c>
      <c r="L3" s="61" t="s">
        <v>12</v>
      </c>
      <c r="M3" s="60" t="s">
        <v>426</v>
      </c>
      <c r="N3" s="146" t="s">
        <v>424</v>
      </c>
      <c r="O3" s="151" t="s">
        <v>13</v>
      </c>
      <c r="P3" s="152" t="s">
        <v>315</v>
      </c>
      <c r="Q3" s="151" t="s">
        <v>372</v>
      </c>
      <c r="R3" s="62" t="s">
        <v>247</v>
      </c>
      <c r="S3" s="62" t="s">
        <v>248</v>
      </c>
      <c r="T3" s="62" t="s">
        <v>249</v>
      </c>
      <c r="U3" s="62" t="s">
        <v>250</v>
      </c>
      <c r="V3" s="62" t="s">
        <v>251</v>
      </c>
      <c r="W3" s="62" t="s">
        <v>252</v>
      </c>
      <c r="X3" s="50" t="s">
        <v>253</v>
      </c>
      <c r="Y3" s="50" t="s">
        <v>254</v>
      </c>
      <c r="Z3" s="50" t="s">
        <v>255</v>
      </c>
      <c r="AA3" s="50" t="s">
        <v>256</v>
      </c>
      <c r="AB3" s="50" t="s">
        <v>257</v>
      </c>
      <c r="AC3" s="50" t="s">
        <v>258</v>
      </c>
      <c r="AD3" s="51" t="s">
        <v>259</v>
      </c>
      <c r="AE3" s="51" t="s">
        <v>260</v>
      </c>
      <c r="AF3" s="51" t="s">
        <v>261</v>
      </c>
      <c r="AG3" s="51" t="s">
        <v>262</v>
      </c>
      <c r="AH3" s="52" t="s">
        <v>265</v>
      </c>
      <c r="AI3" s="52" t="s">
        <v>266</v>
      </c>
      <c r="AJ3" s="52" t="s">
        <v>267</v>
      </c>
      <c r="AK3" s="52" t="s">
        <v>268</v>
      </c>
      <c r="AL3" s="67" t="s">
        <v>2</v>
      </c>
      <c r="AM3" s="69" t="s">
        <v>3</v>
      </c>
      <c r="AN3" s="75"/>
      <c r="AO3" s="182" t="s">
        <v>34</v>
      </c>
      <c r="AP3" s="61" t="s">
        <v>12</v>
      </c>
      <c r="AQ3" s="182" t="s">
        <v>426</v>
      </c>
      <c r="AR3" s="186" t="s">
        <v>424</v>
      </c>
      <c r="AS3" s="158" t="s">
        <v>13</v>
      </c>
      <c r="AT3" s="152" t="s">
        <v>315</v>
      </c>
      <c r="AU3" s="151" t="s">
        <v>373</v>
      </c>
      <c r="AV3" s="62" t="s">
        <v>279</v>
      </c>
      <c r="AW3" s="62" t="s">
        <v>280</v>
      </c>
      <c r="AX3" s="62" t="s">
        <v>281</v>
      </c>
      <c r="AY3" s="62" t="s">
        <v>282</v>
      </c>
      <c r="AZ3" s="62" t="s">
        <v>283</v>
      </c>
      <c r="BA3" s="62" t="s">
        <v>284</v>
      </c>
      <c r="BB3" s="50" t="s">
        <v>285</v>
      </c>
      <c r="BC3" s="50" t="s">
        <v>286</v>
      </c>
      <c r="BD3" s="50" t="s">
        <v>287</v>
      </c>
      <c r="BE3" s="50" t="s">
        <v>288</v>
      </c>
      <c r="BF3" s="50" t="s">
        <v>289</v>
      </c>
      <c r="BG3" s="50" t="s">
        <v>290</v>
      </c>
      <c r="BH3" s="51" t="s">
        <v>271</v>
      </c>
      <c r="BI3" s="51" t="s">
        <v>272</v>
      </c>
      <c r="BJ3" s="51" t="s">
        <v>273</v>
      </c>
      <c r="BK3" s="51" t="s">
        <v>274</v>
      </c>
      <c r="BL3" s="52" t="s">
        <v>275</v>
      </c>
      <c r="BM3" s="52" t="s">
        <v>276</v>
      </c>
      <c r="BN3" s="52" t="s">
        <v>277</v>
      </c>
      <c r="BO3" s="52" t="s">
        <v>278</v>
      </c>
      <c r="BP3" s="67" t="s">
        <v>2</v>
      </c>
      <c r="BQ3" s="69" t="s">
        <v>3</v>
      </c>
      <c r="BR3" s="76"/>
      <c r="BS3" s="60" t="s">
        <v>34</v>
      </c>
      <c r="BT3" s="61" t="s">
        <v>12</v>
      </c>
      <c r="BU3" s="60" t="s">
        <v>426</v>
      </c>
      <c r="BV3" s="146" t="s">
        <v>424</v>
      </c>
      <c r="BW3" s="151" t="s">
        <v>13</v>
      </c>
      <c r="BX3" s="152" t="s">
        <v>315</v>
      </c>
      <c r="BY3" s="151" t="s">
        <v>374</v>
      </c>
      <c r="BZ3" s="62" t="s">
        <v>293</v>
      </c>
      <c r="CA3" s="62" t="s">
        <v>294</v>
      </c>
      <c r="CB3" s="62" t="s">
        <v>295</v>
      </c>
      <c r="CC3" s="62" t="s">
        <v>296</v>
      </c>
      <c r="CD3" s="62" t="s">
        <v>297</v>
      </c>
      <c r="CE3" s="62" t="s">
        <v>298</v>
      </c>
      <c r="CF3" s="50" t="s">
        <v>299</v>
      </c>
      <c r="CG3" s="50" t="s">
        <v>300</v>
      </c>
      <c r="CH3" s="50" t="s">
        <v>301</v>
      </c>
      <c r="CI3" s="50" t="s">
        <v>302</v>
      </c>
      <c r="CJ3" s="50" t="s">
        <v>303</v>
      </c>
      <c r="CK3" s="50" t="s">
        <v>304</v>
      </c>
      <c r="CL3" s="51" t="s">
        <v>305</v>
      </c>
      <c r="CM3" s="51" t="s">
        <v>306</v>
      </c>
      <c r="CN3" s="51" t="s">
        <v>307</v>
      </c>
      <c r="CO3" s="51" t="s">
        <v>308</v>
      </c>
      <c r="CP3" s="52" t="s">
        <v>310</v>
      </c>
      <c r="CQ3" s="52" t="s">
        <v>311</v>
      </c>
      <c r="CR3" s="52" t="s">
        <v>312</v>
      </c>
      <c r="CS3" s="52" t="s">
        <v>313</v>
      </c>
      <c r="CT3" s="67" t="s">
        <v>2</v>
      </c>
      <c r="CU3" s="69" t="s">
        <v>3</v>
      </c>
    </row>
    <row r="4" spans="1:100" s="66" customFormat="1" ht="10.5" x14ac:dyDescent="0.25">
      <c r="A4" s="71">
        <v>1</v>
      </c>
      <c r="B4" s="71">
        <v>2</v>
      </c>
      <c r="C4" s="71">
        <v>3</v>
      </c>
      <c r="D4" s="71">
        <v>4</v>
      </c>
      <c r="E4" s="71">
        <v>5</v>
      </c>
      <c r="F4" s="71">
        <v>6</v>
      </c>
      <c r="G4" s="71">
        <v>7</v>
      </c>
      <c r="H4" s="74">
        <v>8</v>
      </c>
      <c r="I4" s="74">
        <v>9</v>
      </c>
      <c r="J4" s="71">
        <v>10</v>
      </c>
      <c r="K4" s="71">
        <v>11</v>
      </c>
      <c r="L4" s="71">
        <v>12</v>
      </c>
      <c r="M4" s="71">
        <v>13</v>
      </c>
      <c r="N4" s="71">
        <v>14</v>
      </c>
      <c r="O4" s="71">
        <v>15</v>
      </c>
      <c r="P4" s="71">
        <v>16</v>
      </c>
      <c r="Q4" s="71">
        <v>17</v>
      </c>
      <c r="R4" s="71">
        <v>18</v>
      </c>
      <c r="S4" s="71">
        <v>19</v>
      </c>
      <c r="T4" s="71">
        <v>20</v>
      </c>
      <c r="U4" s="71">
        <v>21</v>
      </c>
      <c r="V4" s="71">
        <v>22</v>
      </c>
      <c r="W4" s="71">
        <v>23</v>
      </c>
      <c r="X4" s="71">
        <v>24</v>
      </c>
      <c r="Y4" s="71">
        <v>25</v>
      </c>
      <c r="Z4" s="71">
        <v>26</v>
      </c>
      <c r="AA4" s="71">
        <v>27</v>
      </c>
      <c r="AB4" s="71">
        <v>28</v>
      </c>
      <c r="AC4" s="71">
        <v>29</v>
      </c>
      <c r="AD4" s="71">
        <v>31</v>
      </c>
      <c r="AE4" s="71">
        <v>32</v>
      </c>
      <c r="AF4" s="71">
        <v>33</v>
      </c>
      <c r="AG4" s="71">
        <v>34</v>
      </c>
      <c r="AH4" s="71">
        <v>35</v>
      </c>
      <c r="AI4" s="71">
        <v>36</v>
      </c>
      <c r="AJ4" s="71">
        <v>37</v>
      </c>
      <c r="AK4" s="71">
        <v>38</v>
      </c>
      <c r="AL4" s="71">
        <v>43</v>
      </c>
      <c r="AM4" s="71">
        <v>44</v>
      </c>
      <c r="AN4" s="74">
        <v>45</v>
      </c>
      <c r="AO4" s="183">
        <v>46</v>
      </c>
      <c r="AP4" s="71">
        <v>47</v>
      </c>
      <c r="AQ4" s="183">
        <v>48</v>
      </c>
      <c r="AR4" s="183">
        <v>49</v>
      </c>
      <c r="AS4" s="183">
        <v>50</v>
      </c>
      <c r="AT4" s="71">
        <v>51</v>
      </c>
      <c r="AU4" s="71">
        <v>52</v>
      </c>
      <c r="AV4" s="71">
        <v>53</v>
      </c>
      <c r="AW4" s="71">
        <v>54</v>
      </c>
      <c r="AX4" s="71">
        <v>55</v>
      </c>
      <c r="AY4" s="71">
        <v>56</v>
      </c>
      <c r="AZ4" s="71">
        <v>57</v>
      </c>
      <c r="BA4" s="71">
        <v>58</v>
      </c>
      <c r="BB4" s="71">
        <v>59</v>
      </c>
      <c r="BC4" s="71">
        <v>60</v>
      </c>
      <c r="BD4" s="71">
        <v>61</v>
      </c>
      <c r="BE4" s="71">
        <v>62</v>
      </c>
      <c r="BF4" s="71">
        <v>63</v>
      </c>
      <c r="BG4" s="71">
        <v>64</v>
      </c>
      <c r="BH4" s="71">
        <v>66</v>
      </c>
      <c r="BI4" s="71">
        <v>67</v>
      </c>
      <c r="BJ4" s="71">
        <v>68</v>
      </c>
      <c r="BK4" s="71">
        <v>69</v>
      </c>
      <c r="BL4" s="71">
        <v>70</v>
      </c>
      <c r="BM4" s="71">
        <v>71</v>
      </c>
      <c r="BN4" s="71">
        <v>72</v>
      </c>
      <c r="BO4" s="71">
        <v>73</v>
      </c>
      <c r="BP4" s="71">
        <v>78</v>
      </c>
      <c r="BQ4" s="71">
        <v>79</v>
      </c>
      <c r="BR4" s="74">
        <v>80</v>
      </c>
      <c r="BS4" s="71">
        <v>81</v>
      </c>
      <c r="BT4" s="71">
        <v>82</v>
      </c>
      <c r="BU4" s="71">
        <v>83</v>
      </c>
      <c r="BV4" s="71">
        <v>84</v>
      </c>
      <c r="BW4" s="71">
        <v>85</v>
      </c>
      <c r="BX4" s="71">
        <v>86</v>
      </c>
      <c r="BY4" s="71">
        <v>87</v>
      </c>
      <c r="BZ4" s="71">
        <v>88</v>
      </c>
      <c r="CA4" s="71">
        <v>89</v>
      </c>
      <c r="CB4" s="71">
        <v>90</v>
      </c>
      <c r="CC4" s="71">
        <v>91</v>
      </c>
      <c r="CD4" s="71">
        <v>92</v>
      </c>
      <c r="CE4" s="71">
        <v>93</v>
      </c>
      <c r="CF4" s="71">
        <v>94</v>
      </c>
      <c r="CG4" s="71">
        <v>95</v>
      </c>
      <c r="CH4" s="71">
        <v>96</v>
      </c>
      <c r="CI4" s="71">
        <v>97</v>
      </c>
      <c r="CJ4" s="71">
        <v>98</v>
      </c>
      <c r="CK4" s="71">
        <v>99</v>
      </c>
      <c r="CL4" s="71">
        <v>101</v>
      </c>
      <c r="CM4" s="71">
        <v>102</v>
      </c>
      <c r="CN4" s="71">
        <v>103</v>
      </c>
      <c r="CO4" s="71">
        <v>104</v>
      </c>
      <c r="CP4" s="71">
        <v>105</v>
      </c>
      <c r="CQ4" s="71">
        <v>106</v>
      </c>
      <c r="CR4" s="71">
        <v>107</v>
      </c>
      <c r="CS4" s="71">
        <v>108</v>
      </c>
      <c r="CT4" s="71">
        <v>113</v>
      </c>
      <c r="CU4" s="71">
        <v>114</v>
      </c>
    </row>
    <row r="5" spans="1:100" s="413" customFormat="1" ht="12" customHeight="1" x14ac:dyDescent="0.15">
      <c r="A5" s="398">
        <v>1</v>
      </c>
      <c r="B5" s="398" t="str">
        <f>IF(D5='Напрямки конкурса'!$L$2,'Напрямки конкурса'!$B$2,IF(D5='Напрямки конкурса'!$L$3,'Напрямки конкурса'!$B$3,IF(D5='Напрямки конкурса'!$L$4,'Напрямки конкурса'!$B$4,IF(D5='Напрямки конкурса'!$L$5,'Напрямки конкурса'!$B$5,IF(D5='Напрямки конкурса'!$L$6,'Напрямки конкурса'!$B$6,IF(D5='Напрямки конкурса'!$L$7,'Напрямки конкурса'!$B$7,IF(D5='Напрямки конкурса'!$L$8,'Напрямки конкурса'!$B$8,IF(D5='Напрямки конкурса'!$L$9,'Напрямки конкурса'!$B$9,IF(D5='Напрямки конкурса'!$L$10,'Напрямки конкурса'!$B$10,IF(D5='Напрямки конкурса'!$L$11,'Напрямки конкурса'!$B$11,IF(D5='Напрямки конкурса'!$L$12,'Напрямки конкурса'!$B$12,IF(D5='Напрямки конкурса'!$L$13,'Напрямки конкурса'!$B$13,IF(D5='Напрямки конкурса'!$L$14,'Напрямки конкурса'!$B$14,IF(D5='Напрямки конкурса'!$L$15,'Напрямки конкурса'!$B$15,IF(D5='Напрямки конкурса'!$L$16,'Напрямки конкурса'!$B$16,IF(D5='Напрямки конкурса'!$L$17,'Напрямки конкурса'!$B$17,IF(D5='Напрямки конкурса'!$L$18,'Напрямки конкурса'!$B$18,IF(D5='Напрямки конкурса'!$L$19,'Напрямки конкурса'!$B$19,IF(D5='Напрямки конкурса'!$L$20,'Напрямки конкурса'!$B$20,IF(D5='Напрямки конкурса'!$L$21,'Напрямки конкурса'!$B$21,IF(D5='Напрямки конкурса'!$L$22,'Напрямки конкурса'!$B$22,IF(D5='Напрямки конкурса'!$L$23,'Напрямки конкурса'!$B$23,IF(D5='Напрямки конкурса'!$L$24,'Напрямки конкурса'!$B$24,IF(D5='Напрямки конкурса'!$L$25,'Напрямки конкурса'!$B$25,IF(D5='Напрямки конкурса'!$L$26,'Напрямки конкурса'!$B$26,IF(D5='Напрямки конкурса'!$L$27,'Напрямки конкурса'!$B$27,IF(D5='Напрямки конкурса'!$L$28,'Напрямки конкурса'!$B$28,"")))))))))))))))))))))))))))</f>
        <v/>
      </c>
      <c r="C5" s="58" t="str">
        <f>IF(D5='Напрямки конкурса'!$L$2,'Напрямки конкурса'!$K$2,IF(D5='Напрямки конкурса'!$L$3,'Напрямки конкурса'!$K$3,IF(D5='Напрямки конкурса'!$L$4,'Напрямки конкурса'!$K$4,IF(D5='Напрямки конкурса'!$L$5,'Напрямки конкурса'!$K$5,IF(D5='Напрямки конкурса'!$L$6,'Напрямки конкурса'!$K$6,IF(D5='Напрямки конкурса'!$L$7,'Напрямки конкурса'!$K$7,IF(D5='Напрямки конкурса'!$L$8,'Напрямки конкурса'!$K$8,IF(D5='Напрямки конкурса'!$L$9,'Напрямки конкурса'!$K$9,IF(D5='Напрямки конкурса'!$L$10,'Напрямки конкурса'!$K$10,IF(D5='Напрямки конкурса'!$L$11,'Напрямки конкурса'!$K$11,IF(D5='Напрямки конкурса'!$L$12,'Напрямки конкурса'!$K$12,IF(D5='Напрямки конкурса'!$L$13,'Напрямки конкурса'!$K$13,IF(D5='Напрямки конкурса'!$L$14,'Напрямки конкурса'!$K$14,IF(D5='Напрямки конкурса'!$L$15,'Напрямки конкурса'!$K$15,IF(D5='Напрямки конкурса'!$L$16,'Напрямки конкурса'!$K$16,IF(D5='Напрямки конкурса'!$L$17,'Напрямки конкурса'!$K$17,IF(D5='Напрямки конкурса'!$L$18,'Напрямки конкурса'!$K$18,IF(D5='Напрямки конкурса'!$L$19,'Напрямки конкурса'!$K$19,IF(D5='Напрямки конкурса'!$L$20,'Напрямки конкурса'!$K$20,IF(D5='Напрямки конкурса'!$L$21,'Напрямки конкурса'!$K$21,IF(D5='Напрямки конкурса'!$L$22,'Напрямки конкурса'!$K$22,IF(D5='Напрямки конкурса'!$L$23,'Напрямки конкурса'!$K$23,IF(D5='Напрямки конкурса'!$L$24,'Напрямки конкурса'!$K$24,IF(D5='Напрямки конкурса'!$L$25,'Напрямки конкурса'!$K$25,IF(D5='Напрямки конкурса'!$L$26,'Напрямки конкурса'!$K$26,IF(D5='Напрямки конкурса'!$L$27,'Напрямки конкурса'!$K$27,IF(D5='Напрямки конкурса'!$L$28,'Напрямки конкурса'!$K$28,"")))))))))))))))))))))))))))</f>
        <v/>
      </c>
      <c r="D5" s="399"/>
      <c r="E5" s="400"/>
      <c r="F5" s="401"/>
      <c r="G5" s="401"/>
      <c r="H5" s="402" t="str">
        <f>IF(I5='Категорія витрат'!$B$2,'Категорія витрат'!$A$2,IF(I5='Категорія витрат'!$B$3,'Категорія витрат'!$A$3,IF(I5='Категорія витрат'!$B$4,'Категорія витрат'!$A$4,IF(I5='Категорія витрат'!$B$5,'Категорія витрат'!$A$5,IF(I5='Категорія витрат'!$B$6,'Категорія витрат'!$A$6,IF(I5='Категорія витрат'!$B$7,'Категорія витрат'!$A$7,IF(I5='Категорія витрат'!$B$8,'Категорія витрат'!$A$8,IF(I5='Категорія витрат'!$B$9,'Категорія витрат'!$A$9,IF(I5='Категорія витрат'!$B$10,'Категорія витрат'!$A$10,IF(I5='Категорія витрат'!$B$11,'Категорія витрат'!$A$11,IF(I5='Категорія витрат'!$B$12,'Категорія витрат'!$A$12,IF(I5='Категорія витрат'!$B$13,'Категорія витрат'!$A$13,IF(I5='Категорія витрат'!$B$14,'Категорія витрат'!$A$14,IF(I5='Категорія витрат'!$B$15,'Категорія витрат'!$A$15,IF(I5='Категорія витрат'!$B$16,'Категорія витрат'!$A$16,IF(I5='Категорія витрат'!$B$17,'Категорія витрат'!$A$17,IF(I5='Категорія витрат'!$B$18,'Категорія витрат'!$A$18,IF(I5='Категорія витрат'!$B$19,'Категорія витрат'!$A$19,IF(I5='Категорія витрат'!$B$20,'Категорія витрат'!$A$20,IF(I5='Категорія витрат'!$B$21,'Категорія витрат'!$A$21,IF(I5='Категорія витрат'!$B$22,'Категорія витрат'!$A$22,IF(I5='Категорія витрат'!$B$23,'Категорія витрат'!$A$23,IF(I5='Категорія витрат'!$B$24,'Категорія витрат'!$A$24,IF(I5='Категорія витрат'!$B$25,'Категорія витрат'!$A$25,IF(I5='Категорія витрат'!$B$26,'Категорія витрат'!$A$26,IF(I5='Категорія витрат'!$B$27,'Категорія витрат'!$A$27,IF(I5='Категорія витрат'!$B$28,'Категорія витрат'!$A$28,IF(I5='Категорія витрат'!$B$29,'Категорія витрат'!$A$29,IF(I5='Категорія витрат'!$B$30,'Категорія витрат'!$A$30,"")))))))))))))))))))))))))))))</f>
        <v>01.0 Людські ресурси</v>
      </c>
      <c r="I5" s="403" t="s">
        <v>497</v>
      </c>
      <c r="J5" s="404" t="s">
        <v>429</v>
      </c>
      <c r="K5" s="395"/>
      <c r="L5" s="405">
        <f>SUM(R5:AC5)</f>
        <v>0</v>
      </c>
      <c r="M5" s="401"/>
      <c r="N5" s="406"/>
      <c r="O5" s="396">
        <f>M5*N5</f>
        <v>0</v>
      </c>
      <c r="P5" s="407">
        <f>IF(J5='Категорія витрат'!$F$2,ROUND('Додаток 3._Бюджет детальний ПР'!O5*0.3676,2),IF(J5='Категорія витрат'!$F$3,ROUND('Додаток 3._Бюджет детальний ПР'!O5*0.347,2),IF(J5='Категорія витрат'!$F$4,ROUND('Додаток 3._Бюджет детальний ПР'!O5*0.347,2),IF(J5='Категорія витрат'!$F$7,ROUND('Додаток 3._Бюджет детальний ПР'!O5*0.0841,2),0))))</f>
        <v>0</v>
      </c>
      <c r="Q5" s="407">
        <f>(O5+P5)*L5</f>
        <v>0</v>
      </c>
      <c r="R5" s="408"/>
      <c r="S5" s="408"/>
      <c r="T5" s="408"/>
      <c r="U5" s="408"/>
      <c r="V5" s="408"/>
      <c r="W5" s="408"/>
      <c r="X5" s="408"/>
      <c r="Y5" s="408"/>
      <c r="Z5" s="408"/>
      <c r="AA5" s="408"/>
      <c r="AB5" s="408"/>
      <c r="AC5" s="408"/>
      <c r="AD5" s="409">
        <f t="shared" ref="AD5:AD69" si="0">(O5+P5)*AH5</f>
        <v>0</v>
      </c>
      <c r="AE5" s="409">
        <f t="shared" ref="AE5:AE69" si="1">(O5+P5)*AI5</f>
        <v>0</v>
      </c>
      <c r="AF5" s="409">
        <f t="shared" ref="AF5:AF69" si="2">(O5+P5)*AJ5</f>
        <v>0</v>
      </c>
      <c r="AG5" s="409">
        <f t="shared" ref="AG5:AG69" si="3">(O5+P5)*AK5</f>
        <v>0</v>
      </c>
      <c r="AH5" s="409">
        <f t="shared" ref="AH5:AH69" si="4">R5+S5+T5</f>
        <v>0</v>
      </c>
      <c r="AI5" s="409">
        <f t="shared" ref="AI5:AI69" si="5">U5+V5+W5</f>
        <v>0</v>
      </c>
      <c r="AJ5" s="409">
        <f t="shared" ref="AJ5:AJ69" si="6">X5+Y5+Z5</f>
        <v>0</v>
      </c>
      <c r="AK5" s="409">
        <f t="shared" ref="AK5:AK69" si="7">AA5+AB5+AC5</f>
        <v>0</v>
      </c>
      <c r="AL5" s="410"/>
      <c r="AM5" s="410"/>
      <c r="AN5" s="411"/>
      <c r="AO5" s="395"/>
      <c r="AP5" s="405">
        <f t="shared" ref="AP5:AP70" si="8">SUM(AV5:BG5)</f>
        <v>0</v>
      </c>
      <c r="AQ5" s="401"/>
      <c r="AR5" s="406"/>
      <c r="AS5" s="396"/>
      <c r="AT5" s="407">
        <f>IF(J5='Категорія витрат'!$F$2,ROUND('Додаток 3._Бюджет детальний ПР'!AS5*0.22,2),IF(J5='Категорія витрат'!$F$3,ROUND('Додаток 3._Бюджет детальний ПР'!AS5*0.22,2),IF(J5='Категорія витрат'!$F$4,ROUND('Додаток 3._Бюджет детальний ПР'!AS5*0.22,2),IF(J5='Категорія витрат'!$F$7,ROUND('Додаток 3._Бюджет детальний ПР'!AS5*0.0841,2),0))))</f>
        <v>0</v>
      </c>
      <c r="AU5" s="407">
        <f>(AS5+AT5)*AP5</f>
        <v>0</v>
      </c>
      <c r="AV5" s="408"/>
      <c r="AW5" s="408"/>
      <c r="AX5" s="408"/>
      <c r="AY5" s="408"/>
      <c r="AZ5" s="408"/>
      <c r="BA5" s="408"/>
      <c r="BB5" s="408"/>
      <c r="BC5" s="408"/>
      <c r="BD5" s="408"/>
      <c r="BE5" s="408"/>
      <c r="BF5" s="408"/>
      <c r="BG5" s="408"/>
      <c r="BH5" s="409">
        <f t="shared" ref="BH5:BH69" si="9">(AS5+AT5)*BL5</f>
        <v>0</v>
      </c>
      <c r="BI5" s="409">
        <f t="shared" ref="BI5:BI69" si="10">(AS5+AT5)*BM5</f>
        <v>0</v>
      </c>
      <c r="BJ5" s="409">
        <f t="shared" ref="BJ5:BJ69" si="11">(AS5+AT5)*BN5</f>
        <v>0</v>
      </c>
      <c r="BK5" s="409">
        <f t="shared" ref="BK5:BK69" si="12">(AS5+AT5)*BO5</f>
        <v>0</v>
      </c>
      <c r="BL5" s="409">
        <f t="shared" ref="BL5:BL69" si="13">AV5+AW5+AX5</f>
        <v>0</v>
      </c>
      <c r="BM5" s="409">
        <f t="shared" ref="BM5:BM69" si="14">AY5+AZ5+BA5</f>
        <v>0</v>
      </c>
      <c r="BN5" s="409">
        <f t="shared" ref="BN5:BN69" si="15">BB5+BC5+BD5</f>
        <v>0</v>
      </c>
      <c r="BO5" s="409">
        <f t="shared" ref="BO5:BO69" si="16">BE5+BF5+BG5</f>
        <v>0</v>
      </c>
      <c r="BP5" s="410"/>
      <c r="BQ5" s="410"/>
      <c r="BR5" s="412"/>
      <c r="BS5" s="395"/>
      <c r="BT5" s="405">
        <f>SUM(BZ5:CK5)</f>
        <v>0</v>
      </c>
      <c r="BU5" s="395"/>
      <c r="BV5" s="406"/>
      <c r="BW5" s="396"/>
      <c r="BX5" s="407">
        <f>IF(J5='Категорія витрат'!$F$2,ROUND('Додаток 3._Бюджет детальний ПР'!BW5*0.3676,2),IF(J5='Категорія витрат'!$F$3,ROUND('Додаток 3._Бюджет детальний ПР'!BW5*0.347,2),IF(J5='Категорія витрат'!$F$4,ROUND('Додаток 3._Бюджет детальний ПР'!BW5*0.347,2),IF(J5='Категорія витрат'!$F$7,ROUND('Додаток 3._Бюджет детальний ПР'!BW5*0.0841,2),0))))</f>
        <v>0</v>
      </c>
      <c r="BY5" s="407">
        <f>(BW5+BX5)*BT5</f>
        <v>0</v>
      </c>
      <c r="BZ5" s="408"/>
      <c r="CA5" s="408"/>
      <c r="CB5" s="408"/>
      <c r="CC5" s="408"/>
      <c r="CD5" s="408"/>
      <c r="CE5" s="408"/>
      <c r="CF5" s="408"/>
      <c r="CG5" s="408"/>
      <c r="CH5" s="408"/>
      <c r="CI5" s="408"/>
      <c r="CJ5" s="408"/>
      <c r="CK5" s="408"/>
      <c r="CL5" s="409">
        <f t="shared" ref="CL5:CL69" si="17">(BW5+BX5)*CP5</f>
        <v>0</v>
      </c>
      <c r="CM5" s="409">
        <f t="shared" ref="CM5:CM69" si="18">(BW5+BX5)*CQ5</f>
        <v>0</v>
      </c>
      <c r="CN5" s="409">
        <f t="shared" ref="CN5:CN69" si="19">(BW5+BX5)*CR5</f>
        <v>0</v>
      </c>
      <c r="CO5" s="409">
        <f t="shared" ref="CO5:CO69" si="20">(BW5+BX5)*CS5</f>
        <v>0</v>
      </c>
      <c r="CP5" s="409">
        <f t="shared" ref="CP5:CP69" si="21">BZ5+CA5+CB5</f>
        <v>0</v>
      </c>
      <c r="CQ5" s="409">
        <f t="shared" ref="CQ5:CQ69" si="22">CC5+CD5+CE5</f>
        <v>0</v>
      </c>
      <c r="CR5" s="409">
        <f t="shared" ref="CR5:CR69" si="23">CF5+CG5+CH5</f>
        <v>0</v>
      </c>
      <c r="CS5" s="409">
        <f t="shared" ref="CS5:CS69" si="24">CI5+CJ5+CK5</f>
        <v>0</v>
      </c>
      <c r="CT5" s="410"/>
      <c r="CU5" s="410"/>
      <c r="CV5" s="413">
        <f t="shared" ref="CV5:CV36" si="25">Q5+AU5</f>
        <v>0</v>
      </c>
    </row>
    <row r="6" spans="1:100" s="413" customFormat="1" ht="12" customHeight="1" x14ac:dyDescent="0.15">
      <c r="A6" s="398">
        <f>A5+1</f>
        <v>2</v>
      </c>
      <c r="B6" s="398" t="str">
        <f>IF(D6='Напрямки конкурса'!$L$2,'Напрямки конкурса'!$B$2,IF(D6='Напрямки конкурса'!$L$3,'Напрямки конкурса'!$B$3,IF(D6='Напрямки конкурса'!$L$4,'Напрямки конкурса'!$B$4,IF(D6='Напрямки конкурса'!$L$5,'Напрямки конкурса'!$B$5,IF(D6='Напрямки конкурса'!$L$6,'Напрямки конкурса'!$B$6,IF(D6='Напрямки конкурса'!$L$7,'Напрямки конкурса'!$B$7,IF(D6='Напрямки конкурса'!$L$8,'Напрямки конкурса'!$B$8,IF(D6='Напрямки конкурса'!$L$9,'Напрямки конкурса'!$B$9,IF(D6='Напрямки конкурса'!$L$10,'Напрямки конкурса'!$B$10,IF(D6='Напрямки конкурса'!$L$11,'Напрямки конкурса'!$B$11,IF(D6='Напрямки конкурса'!$L$12,'Напрямки конкурса'!$B$12,IF(D6='Напрямки конкурса'!$L$13,'Напрямки конкурса'!$B$13,IF(D6='Напрямки конкурса'!$L$14,'Напрямки конкурса'!$B$14,IF(D6='Напрямки конкурса'!$L$15,'Напрямки конкурса'!$B$15,IF(D6='Напрямки конкурса'!$L$16,'Напрямки конкурса'!$B$16,IF(D6='Напрямки конкурса'!$L$17,'Напрямки конкурса'!$B$17,IF(D6='Напрямки конкурса'!$L$18,'Напрямки конкурса'!$B$18,IF(D6='Напрямки конкурса'!$L$19,'Напрямки конкурса'!$B$19,IF(D6='Напрямки конкурса'!$L$20,'Напрямки конкурса'!$B$20,IF(D6='Напрямки конкурса'!$L$21,'Напрямки конкурса'!$B$21,IF(D6='Напрямки конкурса'!$L$22,'Напрямки конкурса'!$B$22,IF(D6='Напрямки конкурса'!$L$23,'Напрямки конкурса'!$B$23,IF(D6='Напрямки конкурса'!$L$24,'Напрямки конкурса'!$B$24,IF(D6='Напрямки конкурса'!$L$25,'Напрямки конкурса'!$B$25,IF(D6='Напрямки конкурса'!$L$26,'Напрямки конкурса'!$B$26,IF(D6='Напрямки конкурса'!$L$27,'Напрямки конкурса'!$B$27,IF(D6='Напрямки конкурса'!$L$28,'Напрямки конкурса'!$B$28,"")))))))))))))))))))))))))))</f>
        <v/>
      </c>
      <c r="C6" s="58" t="str">
        <f>IF(D6='Напрямки конкурса'!$L$2,'Напрямки конкурса'!$K$2,IF(D6='Напрямки конкурса'!$L$3,'Напрямки конкурса'!$K$3,IF(D6='Напрямки конкурса'!$L$4,'Напрямки конкурса'!$K$4,IF(D6='Напрямки конкурса'!$L$5,'Напрямки конкурса'!$K$5,IF(D6='Напрямки конкурса'!$L$6,'Напрямки конкурса'!$K$6,IF(D6='Напрямки конкурса'!$L$7,'Напрямки конкурса'!$K$7,IF(D6='Напрямки конкурса'!$L$8,'Напрямки конкурса'!$K$8,IF(D6='Напрямки конкурса'!$L$9,'Напрямки конкурса'!$K$9,IF(D6='Напрямки конкурса'!$L$10,'Напрямки конкурса'!$K$10,IF(D6='Напрямки конкурса'!$L$11,'Напрямки конкурса'!$K$11,IF(D6='Напрямки конкурса'!$L$12,'Напрямки конкурса'!$K$12,IF(D6='Напрямки конкурса'!$L$13,'Напрямки конкурса'!$K$13,IF(D6='Напрямки конкурса'!$L$14,'Напрямки конкурса'!$K$14,IF(D6='Напрямки конкурса'!$L$15,'Напрямки конкурса'!$K$15,IF(D6='Напрямки конкурса'!$L$16,'Напрямки конкурса'!$K$16,IF(D6='Напрямки конкурса'!$L$17,'Напрямки конкурса'!$K$17,IF(D6='Напрямки конкурса'!$L$18,'Напрямки конкурса'!$K$18,IF(D6='Напрямки конкурса'!$L$19,'Напрямки конкурса'!$K$19,IF(D6='Напрямки конкурса'!$L$20,'Напрямки конкурса'!$K$20,IF(D6='Напрямки конкурса'!$L$21,'Напрямки конкурса'!$K$21,IF(D6='Напрямки конкурса'!$L$22,'Напрямки конкурса'!$K$22,IF(D6='Напрямки конкурса'!$L$23,'Напрямки конкурса'!$K$23,IF(D6='Напрямки конкурса'!$L$24,'Напрямки конкурса'!$K$24,IF(D6='Напрямки конкурса'!$L$25,'Напрямки конкурса'!$K$25,IF(D6='Напрямки конкурса'!$L$26,'Напрямки конкурса'!$K$26,IF(D6='Напрямки конкурса'!$L$27,'Напрямки конкурса'!$K$27,IF(D6='Напрямки конкурса'!$L$28,'Напрямки конкурса'!$K$28,"")))))))))))))))))))))))))))</f>
        <v/>
      </c>
      <c r="D6" s="399"/>
      <c r="E6" s="400"/>
      <c r="F6" s="401"/>
      <c r="G6" s="401"/>
      <c r="H6" s="402" t="str">
        <f>IF(I6='Категорія витрат'!$B$2,'Категорія витрат'!$A$2,IF(I6='Категорія витрат'!$B$3,'Категорія витрат'!$A$3,IF(I6='Категорія витрат'!$B$4,'Категорія витрат'!$A$4,IF(I6='Категорія витрат'!$B$5,'Категорія витрат'!$A$5,IF(I6='Категорія витрат'!$B$6,'Категорія витрат'!$A$6,IF(I6='Категорія витрат'!$B$7,'Категорія витрат'!$A$7,IF(I6='Категорія витрат'!$B$8,'Категорія витрат'!$A$8,IF(I6='Категорія витрат'!$B$9,'Категорія витрат'!$A$9,IF(I6='Категорія витрат'!$B$10,'Категорія витрат'!$A$10,IF(I6='Категорія витрат'!$B$11,'Категорія витрат'!$A$11,IF(I6='Категорія витрат'!$B$12,'Категорія витрат'!$A$12,IF(I6='Категорія витрат'!$B$13,'Категорія витрат'!$A$13,IF(I6='Категорія витрат'!$B$14,'Категорія витрат'!$A$14,IF(I6='Категорія витрат'!$B$15,'Категорія витрат'!$A$15,IF(I6='Категорія витрат'!$B$16,'Категорія витрат'!$A$16,IF(I6='Категорія витрат'!$B$17,'Категорія витрат'!$A$17,IF(I6='Категорія витрат'!$B$18,'Категорія витрат'!$A$18,IF(I6='Категорія витрат'!$B$19,'Категорія витрат'!$A$19,IF(I6='Категорія витрат'!$B$20,'Категорія витрат'!$A$20,IF(I6='Категорія витрат'!$B$21,'Категорія витрат'!$A$21,IF(I6='Категорія витрат'!$B$22,'Категорія витрат'!$A$22,IF(I6='Категорія витрат'!$B$23,'Категорія витрат'!$A$23,IF(I6='Категорія витрат'!$B$24,'Категорія витрат'!$A$24,IF(I6='Категорія витрат'!$B$25,'Категорія витрат'!$A$25,IF(I6='Категорія витрат'!$B$26,'Категорія витрат'!$A$26,IF(I6='Категорія витрат'!$B$27,'Категорія витрат'!$A$27,IF(I6='Категорія витрат'!$B$28,'Категорія витрат'!$A$28,IF(I6='Категорія витрат'!$B$29,'Категорія витрат'!$A$29,IF(I6='Категорія витрат'!$B$30,'Категорія витрат'!$A$30,"")))))))))))))))))))))))))))))</f>
        <v>02.0 Витрати на відрядження</v>
      </c>
      <c r="I6" s="403" t="s">
        <v>396</v>
      </c>
      <c r="J6" s="404"/>
      <c r="K6" s="395"/>
      <c r="L6" s="442"/>
      <c r="M6" s="395"/>
      <c r="N6" s="406"/>
      <c r="O6" s="396">
        <f t="shared" ref="O6:O69" si="26">M6*N6</f>
        <v>0</v>
      </c>
      <c r="P6" s="407">
        <f>IF(J6='Категорія витрат'!$F$2,ROUND('Додаток 3._Бюджет детальний ПР'!O6*0.3676,2),IF(J6='Категорія витрат'!$F$3,ROUND('Додаток 3._Бюджет детальний ПР'!O6*0.347,2),IF(J6='Категорія витрат'!$F$4,ROUND('Додаток 3._Бюджет детальний ПР'!O6*0.347,2),IF(J6='Категорія витрат'!$F$7,ROUND('Додаток 3._Бюджет детальний ПР'!O6*0.0841,2),0))))</f>
        <v>0</v>
      </c>
      <c r="Q6" s="407">
        <f t="shared" ref="Q6:Q70" si="27">(O6+P6)*L6</f>
        <v>0</v>
      </c>
      <c r="R6" s="408"/>
      <c r="S6" s="408"/>
      <c r="T6" s="408"/>
      <c r="U6" s="408"/>
      <c r="V6" s="408"/>
      <c r="W6" s="408"/>
      <c r="X6" s="408"/>
      <c r="Y6" s="408"/>
      <c r="Z6" s="408"/>
      <c r="AA6" s="408"/>
      <c r="AB6" s="408"/>
      <c r="AC6" s="408"/>
      <c r="AD6" s="409">
        <f t="shared" si="0"/>
        <v>0</v>
      </c>
      <c r="AE6" s="409">
        <f t="shared" si="1"/>
        <v>0</v>
      </c>
      <c r="AF6" s="409">
        <f t="shared" si="2"/>
        <v>0</v>
      </c>
      <c r="AG6" s="409">
        <f t="shared" si="3"/>
        <v>0</v>
      </c>
      <c r="AH6" s="409">
        <f t="shared" si="4"/>
        <v>0</v>
      </c>
      <c r="AI6" s="409">
        <f t="shared" si="5"/>
        <v>0</v>
      </c>
      <c r="AJ6" s="409">
        <f t="shared" si="6"/>
        <v>0</v>
      </c>
      <c r="AK6" s="409">
        <f t="shared" si="7"/>
        <v>0</v>
      </c>
      <c r="AL6" s="410"/>
      <c r="AM6" s="410"/>
      <c r="AN6" s="411"/>
      <c r="AO6" s="395"/>
      <c r="AP6" s="405">
        <f t="shared" si="8"/>
        <v>0</v>
      </c>
      <c r="AQ6" s="395"/>
      <c r="AR6" s="406"/>
      <c r="AS6" s="396"/>
      <c r="AT6" s="407">
        <f>IF(J6='Категорія витрат'!$F$2,ROUND('Додаток 3._Бюджет детальний ПР'!AS6*0.22,2),IF(J6='Категорія витрат'!$F$3,ROUND('Додаток 3._Бюджет детальний ПР'!AS6*0.22,2),IF(J6='Категорія витрат'!$F$4,ROUND('Додаток 3._Бюджет детальний ПР'!AS6*0.22,2),IF(J6='Категорія витрат'!$F$7,ROUND('Додаток 3._Бюджет детальний ПР'!AS6*0.0841,2),0))))</f>
        <v>0</v>
      </c>
      <c r="AU6" s="407">
        <f t="shared" ref="AU5:AU68" si="28">(AS6+AT6)*AP6</f>
        <v>0</v>
      </c>
      <c r="AV6" s="408"/>
      <c r="AW6" s="408"/>
      <c r="AX6" s="408"/>
      <c r="AY6" s="408"/>
      <c r="AZ6" s="408"/>
      <c r="BA6" s="408"/>
      <c r="BB6" s="408"/>
      <c r="BC6" s="408"/>
      <c r="BD6" s="408"/>
      <c r="BE6" s="408"/>
      <c r="BF6" s="408"/>
      <c r="BG6" s="408"/>
      <c r="BH6" s="409">
        <f t="shared" ref="BH6:BH57" si="29">(AS6+AT6)*BL6</f>
        <v>0</v>
      </c>
      <c r="BI6" s="409">
        <f t="shared" ref="BI6:BI57" si="30">(AS6+AT6)*BM6</f>
        <v>0</v>
      </c>
      <c r="BJ6" s="409">
        <f t="shared" ref="BJ6:BJ57" si="31">(AS6+AT6)*BN6</f>
        <v>0</v>
      </c>
      <c r="BK6" s="409">
        <f t="shared" ref="BK6:BK57" si="32">(AS6+AT6)*BO6</f>
        <v>0</v>
      </c>
      <c r="BL6" s="409">
        <f t="shared" ref="BL6:BL57" si="33">AV6+AW6+AX6</f>
        <v>0</v>
      </c>
      <c r="BM6" s="409">
        <f t="shared" ref="BM6:BM57" si="34">AY6+AZ6+BA6</f>
        <v>0</v>
      </c>
      <c r="BN6" s="409">
        <f t="shared" ref="BN6:BN57" si="35">BB6+BC6+BD6</f>
        <v>0</v>
      </c>
      <c r="BO6" s="409">
        <f t="shared" ref="BO6:BO57" si="36">BE6+BF6+BG6</f>
        <v>0</v>
      </c>
      <c r="BP6" s="410"/>
      <c r="BQ6" s="410"/>
      <c r="BR6" s="412"/>
      <c r="BS6" s="395"/>
      <c r="BT6" s="405">
        <f t="shared" ref="BT6:BT70" si="37">SUM(BZ6:CK6)</f>
        <v>0</v>
      </c>
      <c r="BU6" s="395"/>
      <c r="BV6" s="406"/>
      <c r="BW6" s="396"/>
      <c r="BX6" s="407">
        <f>IF(J6='Категорія витрат'!$F$2,ROUND('Додаток 3._Бюджет детальний ПР'!BW6*0.3676,2),IF(J6='Категорія витрат'!$F$3,ROUND('Додаток 3._Бюджет детальний ПР'!BW6*0.347,2),IF(J6='Категорія витрат'!$F$4,ROUND('Додаток 3._Бюджет детальний ПР'!BW6*0.347,2),IF(J6='Категорія витрат'!$F$7,ROUND('Додаток 3._Бюджет детальний ПР'!BW6*0.0841,2),0))))</f>
        <v>0</v>
      </c>
      <c r="BY6" s="407">
        <f t="shared" ref="BY6:BY70" si="38">(BW6+BX6)*BT6</f>
        <v>0</v>
      </c>
      <c r="BZ6" s="408"/>
      <c r="CA6" s="408"/>
      <c r="CB6" s="408"/>
      <c r="CC6" s="408"/>
      <c r="CD6" s="408"/>
      <c r="CE6" s="408"/>
      <c r="CF6" s="408"/>
      <c r="CG6" s="408"/>
      <c r="CH6" s="408"/>
      <c r="CI6" s="408"/>
      <c r="CJ6" s="408"/>
      <c r="CK6" s="408"/>
      <c r="CL6" s="409">
        <f t="shared" si="17"/>
        <v>0</v>
      </c>
      <c r="CM6" s="409">
        <f t="shared" si="18"/>
        <v>0</v>
      </c>
      <c r="CN6" s="409">
        <f t="shared" si="19"/>
        <v>0</v>
      </c>
      <c r="CO6" s="409">
        <f t="shared" si="20"/>
        <v>0</v>
      </c>
      <c r="CP6" s="409">
        <f t="shared" si="21"/>
        <v>0</v>
      </c>
      <c r="CQ6" s="409">
        <f t="shared" si="22"/>
        <v>0</v>
      </c>
      <c r="CR6" s="409">
        <f t="shared" si="23"/>
        <v>0</v>
      </c>
      <c r="CS6" s="409">
        <f t="shared" si="24"/>
        <v>0</v>
      </c>
      <c r="CT6" s="410"/>
      <c r="CU6" s="410"/>
      <c r="CV6" s="413">
        <f t="shared" si="25"/>
        <v>0</v>
      </c>
    </row>
    <row r="7" spans="1:100" s="413" customFormat="1" ht="12" customHeight="1" x14ac:dyDescent="0.15">
      <c r="A7" s="398">
        <f t="shared" ref="A7:A57" si="39">A6+1</f>
        <v>3</v>
      </c>
      <c r="B7" s="398" t="str">
        <f>IF(D7='Напрямки конкурса'!$L$2,'Напрямки конкурса'!$B$2,IF(D7='Напрямки конкурса'!$L$3,'Напрямки конкурса'!$B$3,IF(D7='Напрямки конкурса'!$L$4,'Напрямки конкурса'!$B$4,IF(D7='Напрямки конкурса'!$L$5,'Напрямки конкурса'!$B$5,IF(D7='Напрямки конкурса'!$L$6,'Напрямки конкурса'!$B$6,IF(D7='Напрямки конкурса'!$L$7,'Напрямки конкурса'!$B$7,IF(D7='Напрямки конкурса'!$L$8,'Напрямки конкурса'!$B$8,IF(D7='Напрямки конкурса'!$L$9,'Напрямки конкурса'!$B$9,IF(D7='Напрямки конкурса'!$L$10,'Напрямки конкурса'!$B$10,IF(D7='Напрямки конкурса'!$L$11,'Напрямки конкурса'!$B$11,IF(D7='Напрямки конкурса'!$L$12,'Напрямки конкурса'!$B$12,IF(D7='Напрямки конкурса'!$L$13,'Напрямки конкурса'!$B$13,IF(D7='Напрямки конкурса'!$L$14,'Напрямки конкурса'!$B$14,IF(D7='Напрямки конкурса'!$L$15,'Напрямки конкурса'!$B$15,IF(D7='Напрямки конкурса'!$L$16,'Напрямки конкурса'!$B$16,IF(D7='Напрямки конкурса'!$L$17,'Напрямки конкурса'!$B$17,IF(D7='Напрямки конкурса'!$L$18,'Напрямки конкурса'!$B$18,IF(D7='Напрямки конкурса'!$L$19,'Напрямки конкурса'!$B$19,IF(D7='Напрямки конкурса'!$L$20,'Напрямки конкурса'!$B$20,IF(D7='Напрямки конкурса'!$L$21,'Напрямки конкурса'!$B$21,IF(D7='Напрямки конкурса'!$L$22,'Напрямки конкурса'!$B$22,IF(D7='Напрямки конкурса'!$L$23,'Напрямки конкурса'!$B$23,IF(D7='Напрямки конкурса'!$L$24,'Напрямки конкурса'!$B$24,IF(D7='Напрямки конкурса'!$L$25,'Напрямки конкурса'!$B$25,IF(D7='Напрямки конкурса'!$L$26,'Напрямки конкурса'!$B$26,IF(D7='Напрямки конкурса'!$L$27,'Напрямки конкурса'!$B$27,IF(D7='Напрямки конкурса'!$L$28,'Напрямки конкурса'!$B$28,"")))))))))))))))))))))))))))</f>
        <v/>
      </c>
      <c r="C7" s="58" t="str">
        <f>IF(D7='Напрямки конкурса'!$L$2,'Напрямки конкурса'!$K$2,IF(D7='Напрямки конкурса'!$L$3,'Напрямки конкурса'!$K$3,IF(D7='Напрямки конкурса'!$L$4,'Напрямки конкурса'!$K$4,IF(D7='Напрямки конкурса'!$L$5,'Напрямки конкурса'!$K$5,IF(D7='Напрямки конкурса'!$L$6,'Напрямки конкурса'!$K$6,IF(D7='Напрямки конкурса'!$L$7,'Напрямки конкурса'!$K$7,IF(D7='Напрямки конкурса'!$L$8,'Напрямки конкурса'!$K$8,IF(D7='Напрямки конкурса'!$L$9,'Напрямки конкурса'!$K$9,IF(D7='Напрямки конкурса'!$L$10,'Напрямки конкурса'!$K$10,IF(D7='Напрямки конкурса'!$L$11,'Напрямки конкурса'!$K$11,IF(D7='Напрямки конкурса'!$L$12,'Напрямки конкурса'!$K$12,IF(D7='Напрямки конкурса'!$L$13,'Напрямки конкурса'!$K$13,IF(D7='Напрямки конкурса'!$L$14,'Напрямки конкурса'!$K$14,IF(D7='Напрямки конкурса'!$L$15,'Напрямки конкурса'!$K$15,IF(D7='Напрямки конкурса'!$L$16,'Напрямки конкурса'!$K$16,IF(D7='Напрямки конкурса'!$L$17,'Напрямки конкурса'!$K$17,IF(D7='Напрямки конкурса'!$L$18,'Напрямки конкурса'!$K$18,IF(D7='Напрямки конкурса'!$L$19,'Напрямки конкурса'!$K$19,IF(D7='Напрямки конкурса'!$L$20,'Напрямки конкурса'!$K$20,IF(D7='Напрямки конкурса'!$L$21,'Напрямки конкурса'!$K$21,IF(D7='Напрямки конкурса'!$L$22,'Напрямки конкурса'!$K$22,IF(D7='Напрямки конкурса'!$L$23,'Напрямки конкурса'!$K$23,IF(D7='Напрямки конкурса'!$L$24,'Напрямки конкурса'!$K$24,IF(D7='Напрямки конкурса'!$L$25,'Напрямки конкурса'!$K$25,IF(D7='Напрямки конкурса'!$L$26,'Напрямки конкурса'!$K$26,IF(D7='Напрямки конкурса'!$L$27,'Напрямки конкурса'!$K$27,IF(D7='Напрямки конкурса'!$L$28,'Напрямки конкурса'!$K$28,"")))))))))))))))))))))))))))</f>
        <v/>
      </c>
      <c r="D7" s="399"/>
      <c r="E7" s="400"/>
      <c r="F7" s="401"/>
      <c r="G7" s="401"/>
      <c r="H7" s="402" t="str">
        <f>IF(I7='Категорія витрат'!$B$2,'Категорія витрат'!$A$2,IF(I7='Категорія витрат'!$B$3,'Категорія витрат'!$A$3,IF(I7='Категорія витрат'!$B$4,'Категорія витрат'!$A$4,IF(I7='Категорія витрат'!$B$5,'Категорія витрат'!$A$5,IF(I7='Категорія витрат'!$B$6,'Категорія витрат'!$A$6,IF(I7='Категорія витрат'!$B$7,'Категорія витрат'!$A$7,IF(I7='Категорія витрат'!$B$8,'Категорія витрат'!$A$8,IF(I7='Категорія витрат'!$B$9,'Категорія витрат'!$A$9,IF(I7='Категорія витрат'!$B$10,'Категорія витрат'!$A$10,IF(I7='Категорія витрат'!$B$11,'Категорія витрат'!$A$11,IF(I7='Категорія витрат'!$B$12,'Категорія витрат'!$A$12,IF(I7='Категорія витрат'!$B$13,'Категорія витрат'!$A$13,IF(I7='Категорія витрат'!$B$14,'Категорія витрат'!$A$14,IF(I7='Категорія витрат'!$B$15,'Категорія витрат'!$A$15,IF(I7='Категорія витрат'!$B$16,'Категорія витрат'!$A$16,IF(I7='Категорія витрат'!$B$17,'Категорія витрат'!$A$17,IF(I7='Категорія витрат'!$B$18,'Категорія витрат'!$A$18,IF(I7='Категорія витрат'!$B$19,'Категорія витрат'!$A$19,IF(I7='Категорія витрат'!$B$20,'Категорія витрат'!$A$20,IF(I7='Категорія витрат'!$B$21,'Категорія витрат'!$A$21,IF(I7='Категорія витрат'!$B$22,'Категорія витрат'!$A$22,IF(I7='Категорія витрат'!$B$23,'Категорія витрат'!$A$23,IF(I7='Категорія витрат'!$B$24,'Категорія витрат'!$A$24,IF(I7='Категорія витрат'!$B$25,'Категорія витрат'!$A$25,IF(I7='Категорія витрат'!$B$26,'Категорія витрат'!$A$26,IF(I7='Категорія витрат'!$B$27,'Категорія витрат'!$A$27,IF(I7='Категорія витрат'!$B$28,'Категорія витрат'!$A$28,IF(I7='Категорія витрат'!$B$29,'Категорія витрат'!$A$29,IF(I7='Категорія витрат'!$B$30,'Категорія витрат'!$A$30,"")))))))))))))))))))))))))))))</f>
        <v/>
      </c>
      <c r="I7" s="403"/>
      <c r="J7" s="404"/>
      <c r="K7" s="395"/>
      <c r="L7" s="405"/>
      <c r="M7" s="395"/>
      <c r="N7" s="406"/>
      <c r="O7" s="396">
        <f t="shared" si="26"/>
        <v>0</v>
      </c>
      <c r="P7" s="407">
        <f>IF(J7='Категорія витрат'!$F$2,ROUND('Додаток 3._Бюджет детальний ПР'!O7*0.3676,2),IF(J7='Категорія витрат'!$F$3,ROUND('Додаток 3._Бюджет детальний ПР'!O7*0.347,2),IF(J7='Категорія витрат'!$F$4,ROUND('Додаток 3._Бюджет детальний ПР'!O7*0.347,2),IF(J7='Категорія витрат'!$F$7,ROUND('Додаток 3._Бюджет детальний ПР'!O7*0.0841,2),0))))</f>
        <v>0</v>
      </c>
      <c r="Q7" s="407">
        <f t="shared" si="27"/>
        <v>0</v>
      </c>
      <c r="R7" s="408"/>
      <c r="S7" s="408"/>
      <c r="T7" s="408"/>
      <c r="U7" s="408"/>
      <c r="V7" s="408"/>
      <c r="W7" s="408"/>
      <c r="X7" s="408"/>
      <c r="Y7" s="408"/>
      <c r="Z7" s="408"/>
      <c r="AA7" s="408"/>
      <c r="AB7" s="408"/>
      <c r="AC7" s="408"/>
      <c r="AD7" s="409">
        <f t="shared" si="0"/>
        <v>0</v>
      </c>
      <c r="AE7" s="409">
        <f t="shared" si="1"/>
        <v>0</v>
      </c>
      <c r="AF7" s="409">
        <f t="shared" si="2"/>
        <v>0</v>
      </c>
      <c r="AG7" s="409">
        <f t="shared" si="3"/>
        <v>0</v>
      </c>
      <c r="AH7" s="409">
        <f t="shared" si="4"/>
        <v>0</v>
      </c>
      <c r="AI7" s="409">
        <f t="shared" si="5"/>
        <v>0</v>
      </c>
      <c r="AJ7" s="409">
        <f t="shared" si="6"/>
        <v>0</v>
      </c>
      <c r="AK7" s="409">
        <f t="shared" si="7"/>
        <v>0</v>
      </c>
      <c r="AL7" s="410"/>
      <c r="AM7" s="410"/>
      <c r="AN7" s="411"/>
      <c r="AO7" s="395"/>
      <c r="AP7" s="405">
        <f t="shared" si="8"/>
        <v>0</v>
      </c>
      <c r="AQ7" s="395"/>
      <c r="AR7" s="406"/>
      <c r="AS7" s="396"/>
      <c r="AT7" s="407">
        <f>IF(J7='Категорія витрат'!$F$2,ROUND('Додаток 3._Бюджет детальний ПР'!AS7*0.22,2),IF(J7='Категорія витрат'!$F$3,ROUND('Додаток 3._Бюджет детальний ПР'!AS7*0.22,2),IF(J7='Категорія витрат'!$F$4,ROUND('Додаток 3._Бюджет детальний ПР'!AS7*0.22,2),IF(J7='Категорія витрат'!$F$7,ROUND('Додаток 3._Бюджет детальний ПР'!AS7*0.0841,2),0))))</f>
        <v>0</v>
      </c>
      <c r="AU7" s="407">
        <f t="shared" si="28"/>
        <v>0</v>
      </c>
      <c r="AV7" s="408"/>
      <c r="AW7" s="408"/>
      <c r="AX7" s="408"/>
      <c r="AY7" s="408"/>
      <c r="AZ7" s="408"/>
      <c r="BA7" s="408"/>
      <c r="BB7" s="408"/>
      <c r="BC7" s="408"/>
      <c r="BD7" s="408"/>
      <c r="BE7" s="408"/>
      <c r="BF7" s="408"/>
      <c r="BG7" s="408"/>
      <c r="BH7" s="409">
        <f t="shared" si="29"/>
        <v>0</v>
      </c>
      <c r="BI7" s="409">
        <f t="shared" si="30"/>
        <v>0</v>
      </c>
      <c r="BJ7" s="409">
        <f t="shared" si="31"/>
        <v>0</v>
      </c>
      <c r="BK7" s="409">
        <f t="shared" si="32"/>
        <v>0</v>
      </c>
      <c r="BL7" s="409">
        <f t="shared" si="33"/>
        <v>0</v>
      </c>
      <c r="BM7" s="409">
        <f t="shared" si="34"/>
        <v>0</v>
      </c>
      <c r="BN7" s="409">
        <f t="shared" si="35"/>
        <v>0</v>
      </c>
      <c r="BO7" s="409">
        <f t="shared" si="36"/>
        <v>0</v>
      </c>
      <c r="BP7" s="410"/>
      <c r="BQ7" s="410"/>
      <c r="BR7" s="412"/>
      <c r="BS7" s="395"/>
      <c r="BT7" s="405">
        <f t="shared" si="37"/>
        <v>0</v>
      </c>
      <c r="BU7" s="395"/>
      <c r="BV7" s="406"/>
      <c r="BW7" s="396"/>
      <c r="BX7" s="407">
        <f>IF(J7='Категорія витрат'!$F$2,ROUND('Додаток 3._Бюджет детальний ПР'!BW7*0.3676,2),IF(J7='Категорія витрат'!$F$3,ROUND('Додаток 3._Бюджет детальний ПР'!BW7*0.347,2),IF(J7='Категорія витрат'!$F$4,ROUND('Додаток 3._Бюджет детальний ПР'!BW7*0.347,2),IF(J7='Категорія витрат'!$F$7,ROUND('Додаток 3._Бюджет детальний ПР'!BW7*0.0841,2),0))))</f>
        <v>0</v>
      </c>
      <c r="BY7" s="407">
        <f t="shared" si="38"/>
        <v>0</v>
      </c>
      <c r="BZ7" s="408"/>
      <c r="CA7" s="408"/>
      <c r="CB7" s="408"/>
      <c r="CC7" s="408"/>
      <c r="CD7" s="408"/>
      <c r="CE7" s="408"/>
      <c r="CF7" s="408"/>
      <c r="CG7" s="408"/>
      <c r="CH7" s="408"/>
      <c r="CI7" s="408"/>
      <c r="CJ7" s="408"/>
      <c r="CK7" s="408"/>
      <c r="CL7" s="409">
        <f t="shared" si="17"/>
        <v>0</v>
      </c>
      <c r="CM7" s="409">
        <f t="shared" si="18"/>
        <v>0</v>
      </c>
      <c r="CN7" s="409">
        <f t="shared" si="19"/>
        <v>0</v>
      </c>
      <c r="CO7" s="409">
        <f t="shared" si="20"/>
        <v>0</v>
      </c>
      <c r="CP7" s="409">
        <f t="shared" si="21"/>
        <v>0</v>
      </c>
      <c r="CQ7" s="409">
        <f t="shared" si="22"/>
        <v>0</v>
      </c>
      <c r="CR7" s="409">
        <f t="shared" si="23"/>
        <v>0</v>
      </c>
      <c r="CS7" s="409">
        <f t="shared" si="24"/>
        <v>0</v>
      </c>
      <c r="CT7" s="410"/>
      <c r="CU7" s="410"/>
      <c r="CV7" s="413">
        <f t="shared" si="25"/>
        <v>0</v>
      </c>
    </row>
    <row r="8" spans="1:100" s="413" customFormat="1" ht="12" customHeight="1" x14ac:dyDescent="0.15">
      <c r="A8" s="398">
        <f>A6+1</f>
        <v>3</v>
      </c>
      <c r="B8" s="398" t="str">
        <f>IF(D8='Напрямки конкурса'!$L$2,'Напрямки конкурса'!$B$2,IF(D8='Напрямки конкурса'!$L$3,'Напрямки конкурса'!$B$3,IF(D8='Напрямки конкурса'!$L$4,'Напрямки конкурса'!$B$4,IF(D8='Напрямки конкурса'!$L$5,'Напрямки конкурса'!$B$5,IF(D8='Напрямки конкурса'!$L$6,'Напрямки конкурса'!$B$6,IF(D8='Напрямки конкурса'!$L$7,'Напрямки конкурса'!$B$7,IF(D8='Напрямки конкурса'!$L$8,'Напрямки конкурса'!$B$8,IF(D8='Напрямки конкурса'!$L$9,'Напрямки конкурса'!$B$9,IF(D8='Напрямки конкурса'!$L$10,'Напрямки конкурса'!$B$10,IF(D8='Напрямки конкурса'!$L$11,'Напрямки конкурса'!$B$11,IF(D8='Напрямки конкурса'!$L$12,'Напрямки конкурса'!$B$12,IF(D8='Напрямки конкурса'!$L$13,'Напрямки конкурса'!$B$13,IF(D8='Напрямки конкурса'!$L$14,'Напрямки конкурса'!$B$14,IF(D8='Напрямки конкурса'!$L$15,'Напрямки конкурса'!$B$15,IF(D8='Напрямки конкурса'!$L$16,'Напрямки конкурса'!$B$16,IF(D8='Напрямки конкурса'!$L$17,'Напрямки конкурса'!$B$17,IF(D8='Напрямки конкурса'!$L$18,'Напрямки конкурса'!$B$18,IF(D8='Напрямки конкурса'!$L$19,'Напрямки конкурса'!$B$19,IF(D8='Напрямки конкурса'!$L$20,'Напрямки конкурса'!$B$20,IF(D8='Напрямки конкурса'!$L$21,'Напрямки конкурса'!$B$21,IF(D8='Напрямки конкурса'!$L$22,'Напрямки конкурса'!$B$22,IF(D8='Напрямки конкурса'!$L$23,'Напрямки конкурса'!$B$23,IF(D8='Напрямки конкурса'!$L$24,'Напрямки конкурса'!$B$24,IF(D8='Напрямки конкурса'!$L$25,'Напрямки конкурса'!$B$25,IF(D8='Напрямки конкурса'!$L$26,'Напрямки конкурса'!$B$26,IF(D8='Напрямки конкурса'!$L$27,'Напрямки конкурса'!$B$27,IF(D8='Напрямки конкурса'!$L$28,'Напрямки конкурса'!$B$28,"")))))))))))))))))))))))))))</f>
        <v/>
      </c>
      <c r="C8" s="58" t="str">
        <f>IF(D8='Напрямки конкурса'!$L$2,'Напрямки конкурса'!$K$2,IF(D8='Напрямки конкурса'!$L$3,'Напрямки конкурса'!$K$3,IF(D8='Напрямки конкурса'!$L$4,'Напрямки конкурса'!$K$4,IF(D8='Напрямки конкурса'!$L$5,'Напрямки конкурса'!$K$5,IF(D8='Напрямки конкурса'!$L$6,'Напрямки конкурса'!$K$6,IF(D8='Напрямки конкурса'!$L$7,'Напрямки конкурса'!$K$7,IF(D8='Напрямки конкурса'!$L$8,'Напрямки конкурса'!$K$8,IF(D8='Напрямки конкурса'!$L$9,'Напрямки конкурса'!$K$9,IF(D8='Напрямки конкурса'!$L$10,'Напрямки конкурса'!$K$10,IF(D8='Напрямки конкурса'!$L$11,'Напрямки конкурса'!$K$11,IF(D8='Напрямки конкурса'!$L$12,'Напрямки конкурса'!$K$12,IF(D8='Напрямки конкурса'!$L$13,'Напрямки конкурса'!$K$13,IF(D8='Напрямки конкурса'!$L$14,'Напрямки конкурса'!$K$14,IF(D8='Напрямки конкурса'!$L$15,'Напрямки конкурса'!$K$15,IF(D8='Напрямки конкурса'!$L$16,'Напрямки конкурса'!$K$16,IF(D8='Напрямки конкурса'!$L$17,'Напрямки конкурса'!$K$17,IF(D8='Напрямки конкурса'!$L$18,'Напрямки конкурса'!$K$18,IF(D8='Напрямки конкурса'!$L$19,'Напрямки конкурса'!$K$19,IF(D8='Напрямки конкурса'!$L$20,'Напрямки конкурса'!$K$20,IF(D8='Напрямки конкурса'!$L$21,'Напрямки конкурса'!$K$21,IF(D8='Напрямки конкурса'!$L$22,'Напрямки конкурса'!$K$22,IF(D8='Напрямки конкурса'!$L$23,'Напрямки конкурса'!$K$23,IF(D8='Напрямки конкурса'!$L$24,'Напрямки конкурса'!$K$24,IF(D8='Напрямки конкурса'!$L$25,'Напрямки конкурса'!$K$25,IF(D8='Напрямки конкурса'!$L$26,'Напрямки конкурса'!$K$26,IF(D8='Напрямки конкурса'!$L$27,'Напрямки конкурса'!$K$27,IF(D8='Напрямки конкурса'!$L$28,'Напрямки конкурса'!$K$28,"")))))))))))))))))))))))))))</f>
        <v/>
      </c>
      <c r="D8" s="399"/>
      <c r="E8" s="395"/>
      <c r="F8" s="414"/>
      <c r="G8" s="401"/>
      <c r="H8" s="402" t="str">
        <f>IF(I8='Категорія витрат'!$B$2,'Категорія витрат'!$A$2,IF(I8='Категорія витрат'!$B$3,'Категорія витрат'!$A$3,IF(I8='Категорія витрат'!$B$4,'Категорія витрат'!$A$4,IF(I8='Категорія витрат'!$B$5,'Категорія витрат'!$A$5,IF(I8='Категорія витрат'!$B$6,'Категорія витрат'!$A$6,IF(I8='Категорія витрат'!$B$7,'Категорія витрат'!$A$7,IF(I8='Категорія витрат'!$B$8,'Категорія витрат'!$A$8,IF(I8='Категорія витрат'!$B$9,'Категорія витрат'!$A$9,IF(I8='Категорія витрат'!$B$10,'Категорія витрат'!$A$10,IF(I8='Категорія витрат'!$B$11,'Категорія витрат'!$A$11,IF(I8='Категорія витрат'!$B$12,'Категорія витрат'!$A$12,IF(I8='Категорія витрат'!$B$13,'Категорія витрат'!$A$13,IF(I8='Категорія витрат'!$B$14,'Категорія витрат'!$A$14,IF(I8='Категорія витрат'!$B$15,'Категорія витрат'!$A$15,IF(I8='Категорія витрат'!$B$16,'Категорія витрат'!$A$16,IF(I8='Категорія витрат'!$B$17,'Категорія витрат'!$A$17,IF(I8='Категорія витрат'!$B$18,'Категорія витрат'!$A$18,IF(I8='Категорія витрат'!$B$19,'Категорія витрат'!$A$19,IF(I8='Категорія витрат'!$B$20,'Категорія витрат'!$A$20,IF(I8='Категорія витрат'!$B$21,'Категорія витрат'!$A$21,IF(I8='Категорія витрат'!$B$22,'Категорія витрат'!$A$22,IF(I8='Категорія витрат'!$B$23,'Категорія витрат'!$A$23,IF(I8='Категорія витрат'!$B$24,'Категорія витрат'!$A$24,IF(I8='Категорія витрат'!$B$25,'Категорія витрат'!$A$25,IF(I8='Категорія витрат'!$B$26,'Категорія витрат'!$A$26,IF(I8='Категорія витрат'!$B$27,'Категорія витрат'!$A$27,IF(I8='Категорія витрат'!$B$28,'Категорія витрат'!$A$28,IF(I8='Категорія витрат'!$B$29,'Категорія витрат'!$A$29,IF(I8='Категорія витрат'!$B$30,'Категорія витрат'!$A$30,"")))))))))))))))))))))))))))))</f>
        <v/>
      </c>
      <c r="I8" s="403"/>
      <c r="J8" s="404"/>
      <c r="K8" s="395"/>
      <c r="L8" s="442"/>
      <c r="M8" s="415"/>
      <c r="N8" s="406"/>
      <c r="O8" s="396">
        <f t="shared" ref="O8" si="40">M8*N8</f>
        <v>0</v>
      </c>
      <c r="P8" s="407">
        <f>IF(J8='Категорія витрат'!$F$2,ROUND('Додаток 3._Бюджет детальний ПР'!O8*0.3676,2),IF(J8='Категорія витрат'!$F$3,ROUND('Додаток 3._Бюджет детальний ПР'!O8*0.347,2),IF(J8='Категорія витрат'!$F$4,ROUND('Додаток 3._Бюджет детальний ПР'!O8*0.347,2),IF(J8='Категорія витрат'!$F$7,ROUND('Додаток 3._Бюджет детальний ПР'!O8*0.0841,2),0))))</f>
        <v>0</v>
      </c>
      <c r="Q8" s="407">
        <f t="shared" ref="Q8" si="41">(O8+P8)*L8</f>
        <v>0</v>
      </c>
      <c r="R8" s="408"/>
      <c r="S8" s="408"/>
      <c r="T8" s="408"/>
      <c r="U8" s="408"/>
      <c r="V8" s="408"/>
      <c r="W8" s="408"/>
      <c r="X8" s="408"/>
      <c r="Y8" s="408"/>
      <c r="Z8" s="408"/>
      <c r="AA8" s="408"/>
      <c r="AB8" s="408"/>
      <c r="AC8" s="408"/>
      <c r="AD8" s="409">
        <f t="shared" ref="AD8" si="42">(O8+P8)*AH8</f>
        <v>0</v>
      </c>
      <c r="AE8" s="409">
        <f t="shared" ref="AE8" si="43">(O8+P8)*AI8</f>
        <v>0</v>
      </c>
      <c r="AF8" s="409">
        <f t="shared" ref="AF8" si="44">(O8+P8)*AJ8</f>
        <v>0</v>
      </c>
      <c r="AG8" s="409">
        <f t="shared" ref="AG8" si="45">(O8+P8)*AK8</f>
        <v>0</v>
      </c>
      <c r="AH8" s="409">
        <f t="shared" ref="AH8" si="46">R8+S8+T8</f>
        <v>0</v>
      </c>
      <c r="AI8" s="409">
        <f t="shared" ref="AI8" si="47">U8+V8+W8</f>
        <v>0</v>
      </c>
      <c r="AJ8" s="409">
        <f t="shared" ref="AJ8" si="48">X8+Y8+Z8</f>
        <v>0</v>
      </c>
      <c r="AK8" s="409">
        <f t="shared" ref="AK8" si="49">AA8+AB8+AC8</f>
        <v>0</v>
      </c>
      <c r="AL8" s="410"/>
      <c r="AM8" s="410"/>
      <c r="AN8" s="411"/>
      <c r="AO8" s="395"/>
      <c r="AP8" s="405">
        <f t="shared" si="8"/>
        <v>0</v>
      </c>
      <c r="AQ8" s="415"/>
      <c r="AR8" s="406"/>
      <c r="AS8" s="396"/>
      <c r="AT8" s="407">
        <f>IF(J8='Категорія витрат'!$F$2,ROUND('Додаток 3._Бюджет детальний ПР'!AS8*0.22,2),IF(J8='Категорія витрат'!$F$3,ROUND('Додаток 3._Бюджет детальний ПР'!AS8*0.22,2),IF(J8='Категорія витрат'!$F$4,ROUND('Додаток 3._Бюджет детальний ПР'!AS8*0.22,2),IF(J8='Категорія витрат'!$F$7,ROUND('Додаток 3._Бюджет детальний ПР'!AS8*0.0841,2),0))))</f>
        <v>0</v>
      </c>
      <c r="AU8" s="407">
        <f t="shared" si="28"/>
        <v>0</v>
      </c>
      <c r="AV8" s="408"/>
      <c r="AW8" s="408"/>
      <c r="AX8" s="408"/>
      <c r="AY8" s="408"/>
      <c r="AZ8" s="408"/>
      <c r="BA8" s="408"/>
      <c r="BB8" s="408"/>
      <c r="BC8" s="408"/>
      <c r="BD8" s="408"/>
      <c r="BE8" s="408"/>
      <c r="BF8" s="408"/>
      <c r="BG8" s="408"/>
      <c r="BH8" s="409">
        <f t="shared" si="29"/>
        <v>0</v>
      </c>
      <c r="BI8" s="409">
        <f t="shared" si="30"/>
        <v>0</v>
      </c>
      <c r="BJ8" s="409">
        <f t="shared" si="31"/>
        <v>0</v>
      </c>
      <c r="BK8" s="409">
        <f t="shared" si="32"/>
        <v>0</v>
      </c>
      <c r="BL8" s="409">
        <f t="shared" si="33"/>
        <v>0</v>
      </c>
      <c r="BM8" s="409">
        <f t="shared" si="34"/>
        <v>0</v>
      </c>
      <c r="BN8" s="409">
        <f t="shared" si="35"/>
        <v>0</v>
      </c>
      <c r="BO8" s="409">
        <f t="shared" si="36"/>
        <v>0</v>
      </c>
      <c r="BP8" s="410"/>
      <c r="BQ8" s="410"/>
      <c r="BR8" s="412"/>
      <c r="BS8" s="395"/>
      <c r="BT8" s="405"/>
      <c r="BU8" s="395"/>
      <c r="BV8" s="406"/>
      <c r="BW8" s="396"/>
      <c r="BX8" s="407"/>
      <c r="BY8" s="407"/>
      <c r="BZ8" s="408"/>
      <c r="CA8" s="408"/>
      <c r="CB8" s="408"/>
      <c r="CC8" s="408"/>
      <c r="CD8" s="408"/>
      <c r="CE8" s="408"/>
      <c r="CF8" s="408"/>
      <c r="CG8" s="408"/>
      <c r="CH8" s="408"/>
      <c r="CI8" s="408"/>
      <c r="CJ8" s="408"/>
      <c r="CK8" s="408"/>
      <c r="CL8" s="409"/>
      <c r="CM8" s="409"/>
      <c r="CN8" s="409"/>
      <c r="CO8" s="409"/>
      <c r="CP8" s="409"/>
      <c r="CQ8" s="409"/>
      <c r="CR8" s="409"/>
      <c r="CS8" s="409"/>
      <c r="CT8" s="410"/>
      <c r="CU8" s="410"/>
      <c r="CV8" s="413">
        <f t="shared" si="25"/>
        <v>0</v>
      </c>
    </row>
    <row r="9" spans="1:100" s="413" customFormat="1" ht="12" customHeight="1" x14ac:dyDescent="0.15">
      <c r="A9" s="398">
        <f>A7+1</f>
        <v>4</v>
      </c>
      <c r="B9" s="398" t="str">
        <f>IF(D9='Напрямки конкурса'!$L$2,'Напрямки конкурса'!$B$2,IF(D9='Напрямки конкурса'!$L$3,'Напрямки конкурса'!$B$3,IF(D9='Напрямки конкурса'!$L$4,'Напрямки конкурса'!$B$4,IF(D9='Напрямки конкурса'!$L$5,'Напрямки конкурса'!$B$5,IF(D9='Напрямки конкурса'!$L$6,'Напрямки конкурса'!$B$6,IF(D9='Напрямки конкурса'!$L$7,'Напрямки конкурса'!$B$7,IF(D9='Напрямки конкурса'!$L$8,'Напрямки конкурса'!$B$8,IF(D9='Напрямки конкурса'!$L$9,'Напрямки конкурса'!$B$9,IF(D9='Напрямки конкурса'!$L$10,'Напрямки конкурса'!$B$10,IF(D9='Напрямки конкурса'!$L$11,'Напрямки конкурса'!$B$11,IF(D9='Напрямки конкурса'!$L$12,'Напрямки конкурса'!$B$12,IF(D9='Напрямки конкурса'!$L$13,'Напрямки конкурса'!$B$13,IF(D9='Напрямки конкурса'!$L$14,'Напрямки конкурса'!$B$14,IF(D9='Напрямки конкурса'!$L$15,'Напрямки конкурса'!$B$15,IF(D9='Напрямки конкурса'!$L$16,'Напрямки конкурса'!$B$16,IF(D9='Напрямки конкурса'!$L$17,'Напрямки конкурса'!$B$17,IF(D9='Напрямки конкурса'!$L$18,'Напрямки конкурса'!$B$18,IF(D9='Напрямки конкурса'!$L$19,'Напрямки конкурса'!$B$19,IF(D9='Напрямки конкурса'!$L$20,'Напрямки конкурса'!$B$20,IF(D9='Напрямки конкурса'!$L$21,'Напрямки конкурса'!$B$21,IF(D9='Напрямки конкурса'!$L$22,'Напрямки конкурса'!$B$22,IF(D9='Напрямки конкурса'!$L$23,'Напрямки конкурса'!$B$23,IF(D9='Напрямки конкурса'!$L$24,'Напрямки конкурса'!$B$24,IF(D9='Напрямки конкурса'!$L$25,'Напрямки конкурса'!$B$25,IF(D9='Напрямки конкурса'!$L$26,'Напрямки конкурса'!$B$26,IF(D9='Напрямки конкурса'!$L$27,'Напрямки конкурса'!$B$27,IF(D9='Напрямки конкурса'!$L$28,'Напрямки конкурса'!$B$28,"")))))))))))))))))))))))))))</f>
        <v/>
      </c>
      <c r="C9" s="58" t="str">
        <f>IF(D9='Напрямки конкурса'!$L$2,'Напрямки конкурса'!$K$2,IF(D9='Напрямки конкурса'!$L$3,'Напрямки конкурса'!$K$3,IF(D9='Напрямки конкурса'!$L$4,'Напрямки конкурса'!$K$4,IF(D9='Напрямки конкурса'!$L$5,'Напрямки конкурса'!$K$5,IF(D9='Напрямки конкурса'!$L$6,'Напрямки конкурса'!$K$6,IF(D9='Напрямки конкурса'!$L$7,'Напрямки конкурса'!$K$7,IF(D9='Напрямки конкурса'!$L$8,'Напрямки конкурса'!$K$8,IF(D9='Напрямки конкурса'!$L$9,'Напрямки конкурса'!$K$9,IF(D9='Напрямки конкурса'!$L$10,'Напрямки конкурса'!$K$10,IF(D9='Напрямки конкурса'!$L$11,'Напрямки конкурса'!$K$11,IF(D9='Напрямки конкурса'!$L$12,'Напрямки конкурса'!$K$12,IF(D9='Напрямки конкурса'!$L$13,'Напрямки конкурса'!$K$13,IF(D9='Напрямки конкурса'!$L$14,'Напрямки конкурса'!$K$14,IF(D9='Напрямки конкурса'!$L$15,'Напрямки конкурса'!$K$15,IF(D9='Напрямки конкурса'!$L$16,'Напрямки конкурса'!$K$16,IF(D9='Напрямки конкурса'!$L$17,'Напрямки конкурса'!$K$17,IF(D9='Напрямки конкурса'!$L$18,'Напрямки конкурса'!$K$18,IF(D9='Напрямки конкурса'!$L$19,'Напрямки конкурса'!$K$19,IF(D9='Напрямки конкурса'!$L$20,'Напрямки конкурса'!$K$20,IF(D9='Напрямки конкурса'!$L$21,'Напрямки конкурса'!$K$21,IF(D9='Напрямки конкурса'!$L$22,'Напрямки конкурса'!$K$22,IF(D9='Напрямки конкурса'!$L$23,'Напрямки конкурса'!$K$23,IF(D9='Напрямки конкурса'!$L$24,'Напрямки конкурса'!$K$24,IF(D9='Напрямки конкурса'!$L$25,'Напрямки конкурса'!$K$25,IF(D9='Напрямки конкурса'!$L$26,'Напрямки конкурса'!$K$26,IF(D9='Напрямки конкурса'!$L$27,'Напрямки конкурса'!$K$27,IF(D9='Напрямки конкурса'!$L$28,'Напрямки конкурса'!$K$28,"")))))))))))))))))))))))))))</f>
        <v/>
      </c>
      <c r="D9" s="399"/>
      <c r="E9" s="395"/>
      <c r="F9" s="414"/>
      <c r="G9" s="401"/>
      <c r="H9" s="402" t="str">
        <f>IF(I9='Категорія витрат'!$B$2,'Категорія витрат'!$A$2,IF(I9='Категорія витрат'!$B$3,'Категорія витрат'!$A$3,IF(I9='Категорія витрат'!$B$4,'Категорія витрат'!$A$4,IF(I9='Категорія витрат'!$B$5,'Категорія витрат'!$A$5,IF(I9='Категорія витрат'!$B$6,'Категорія витрат'!$A$6,IF(I9='Категорія витрат'!$B$7,'Категорія витрат'!$A$7,IF(I9='Категорія витрат'!$B$8,'Категорія витрат'!$A$8,IF(I9='Категорія витрат'!$B$9,'Категорія витрат'!$A$9,IF(I9='Категорія витрат'!$B$10,'Категорія витрат'!$A$10,IF(I9='Категорія витрат'!$B$11,'Категорія витрат'!$A$11,IF(I9='Категорія витрат'!$B$12,'Категорія витрат'!$A$12,IF(I9='Категорія витрат'!$B$13,'Категорія витрат'!$A$13,IF(I9='Категорія витрат'!$B$14,'Категорія витрат'!$A$14,IF(I9='Категорія витрат'!$B$15,'Категорія витрат'!$A$15,IF(I9='Категорія витрат'!$B$16,'Категорія витрат'!$A$16,IF(I9='Категорія витрат'!$B$17,'Категорія витрат'!$A$17,IF(I9='Категорія витрат'!$B$18,'Категорія витрат'!$A$18,IF(I9='Категорія витрат'!$B$19,'Категорія витрат'!$A$19,IF(I9='Категорія витрат'!$B$20,'Категорія витрат'!$A$20,IF(I9='Категорія витрат'!$B$21,'Категорія витрат'!$A$21,IF(I9='Категорія витрат'!$B$22,'Категорія витрат'!$A$22,IF(I9='Категорія витрат'!$B$23,'Категорія витрат'!$A$23,IF(I9='Категорія витрат'!$B$24,'Категорія витрат'!$A$24,IF(I9='Категорія витрат'!$B$25,'Категорія витрат'!$A$25,IF(I9='Категорія витрат'!$B$26,'Категорія витрат'!$A$26,IF(I9='Категорія витрат'!$B$27,'Категорія витрат'!$A$27,IF(I9='Категорія витрат'!$B$28,'Категорія витрат'!$A$28,IF(I9='Категорія витрат'!$B$29,'Категорія витрат'!$A$29,IF(I9='Категорія витрат'!$B$30,'Категорія витрат'!$A$30,"")))))))))))))))))))))))))))))</f>
        <v/>
      </c>
      <c r="I9" s="403"/>
      <c r="J9" s="404"/>
      <c r="K9" s="395"/>
      <c r="L9" s="442"/>
      <c r="M9" s="415"/>
      <c r="N9" s="406"/>
      <c r="O9" s="396">
        <f t="shared" si="26"/>
        <v>0</v>
      </c>
      <c r="P9" s="407">
        <f>IF(J9='Категорія витрат'!$F$2,ROUND('Додаток 3._Бюджет детальний ПР'!O9*0.3676,2),IF(J9='Категорія витрат'!$F$3,ROUND('Додаток 3._Бюджет детальний ПР'!O9*0.347,2),IF(J9='Категорія витрат'!$F$4,ROUND('Додаток 3._Бюджет детальний ПР'!O9*0.347,2),IF(J9='Категорія витрат'!$F$7,ROUND('Додаток 3._Бюджет детальний ПР'!O9*0.0841,2),0))))</f>
        <v>0</v>
      </c>
      <c r="Q9" s="407">
        <f t="shared" si="27"/>
        <v>0</v>
      </c>
      <c r="R9" s="408"/>
      <c r="S9" s="408"/>
      <c r="T9" s="408"/>
      <c r="U9" s="408"/>
      <c r="V9" s="408"/>
      <c r="W9" s="408"/>
      <c r="X9" s="408"/>
      <c r="Y9" s="408"/>
      <c r="Z9" s="408"/>
      <c r="AA9" s="408"/>
      <c r="AB9" s="408"/>
      <c r="AC9" s="408"/>
      <c r="AD9" s="409">
        <f t="shared" si="0"/>
        <v>0</v>
      </c>
      <c r="AE9" s="409">
        <f t="shared" si="1"/>
        <v>0</v>
      </c>
      <c r="AF9" s="409">
        <f t="shared" si="2"/>
        <v>0</v>
      </c>
      <c r="AG9" s="409">
        <f t="shared" si="3"/>
        <v>0</v>
      </c>
      <c r="AH9" s="409">
        <f t="shared" si="4"/>
        <v>0</v>
      </c>
      <c r="AI9" s="409">
        <f t="shared" si="5"/>
        <v>0</v>
      </c>
      <c r="AJ9" s="409">
        <f t="shared" si="6"/>
        <v>0</v>
      </c>
      <c r="AK9" s="409">
        <f t="shared" si="7"/>
        <v>0</v>
      </c>
      <c r="AL9" s="410"/>
      <c r="AM9" s="410"/>
      <c r="AN9" s="411"/>
      <c r="AO9" s="395"/>
      <c r="AP9" s="405">
        <f t="shared" si="8"/>
        <v>0</v>
      </c>
      <c r="AQ9" s="415"/>
      <c r="AR9" s="406"/>
      <c r="AS9" s="396"/>
      <c r="AT9" s="407">
        <f>IF(J9='Категорія витрат'!$F$2,ROUND('Додаток 3._Бюджет детальний ПР'!AS9*0.22,2),IF(J9='Категорія витрат'!$F$3,ROUND('Додаток 3._Бюджет детальний ПР'!AS9*0.22,2),IF(J9='Категорія витрат'!$F$4,ROUND('Додаток 3._Бюджет детальний ПР'!AS9*0.22,2),IF(J9='Категорія витрат'!$F$7,ROUND('Додаток 3._Бюджет детальний ПР'!AS9*0.0841,2),0))))</f>
        <v>0</v>
      </c>
      <c r="AU9" s="407">
        <f t="shared" si="28"/>
        <v>0</v>
      </c>
      <c r="AV9" s="408"/>
      <c r="AW9" s="408"/>
      <c r="AX9" s="408"/>
      <c r="AY9" s="408"/>
      <c r="AZ9" s="408"/>
      <c r="BA9" s="408"/>
      <c r="BB9" s="408"/>
      <c r="BC9" s="408"/>
      <c r="BD9" s="408"/>
      <c r="BE9" s="408"/>
      <c r="BF9" s="408"/>
      <c r="BG9" s="408"/>
      <c r="BH9" s="409">
        <f t="shared" si="29"/>
        <v>0</v>
      </c>
      <c r="BI9" s="409">
        <f t="shared" si="30"/>
        <v>0</v>
      </c>
      <c r="BJ9" s="409">
        <f t="shared" si="31"/>
        <v>0</v>
      </c>
      <c r="BK9" s="409">
        <f t="shared" si="32"/>
        <v>0</v>
      </c>
      <c r="BL9" s="409">
        <f t="shared" si="33"/>
        <v>0</v>
      </c>
      <c r="BM9" s="409">
        <f t="shared" si="34"/>
        <v>0</v>
      </c>
      <c r="BN9" s="409">
        <f t="shared" si="35"/>
        <v>0</v>
      </c>
      <c r="BO9" s="409">
        <f t="shared" si="36"/>
        <v>0</v>
      </c>
      <c r="BP9" s="410"/>
      <c r="BQ9" s="410"/>
      <c r="BR9" s="412"/>
      <c r="BS9" s="395"/>
      <c r="BT9" s="405">
        <f t="shared" si="37"/>
        <v>0</v>
      </c>
      <c r="BU9" s="415"/>
      <c r="BV9" s="406"/>
      <c r="BW9" s="396"/>
      <c r="BX9" s="407">
        <f>IF(J9='Категорія витрат'!$F$2,ROUND('Додаток 3._Бюджет детальний ПР'!BW9*0.3676,2),IF(J9='Категорія витрат'!$F$3,ROUND('Додаток 3._Бюджет детальний ПР'!BW9*0.347,2),IF(J9='Категорія витрат'!$F$4,ROUND('Додаток 3._Бюджет детальний ПР'!BW9*0.347,2),IF(J9='Категорія витрат'!$F$7,ROUND('Додаток 3._Бюджет детальний ПР'!BW9*0.0841,2),0))))</f>
        <v>0</v>
      </c>
      <c r="BY9" s="407">
        <f t="shared" si="38"/>
        <v>0</v>
      </c>
      <c r="BZ9" s="408"/>
      <c r="CA9" s="408"/>
      <c r="CB9" s="408"/>
      <c r="CC9" s="408"/>
      <c r="CD9" s="408"/>
      <c r="CE9" s="408"/>
      <c r="CF9" s="408"/>
      <c r="CG9" s="408"/>
      <c r="CH9" s="408"/>
      <c r="CI9" s="408"/>
      <c r="CJ9" s="408"/>
      <c r="CK9" s="408"/>
      <c r="CL9" s="409">
        <f t="shared" si="17"/>
        <v>0</v>
      </c>
      <c r="CM9" s="409">
        <f t="shared" si="18"/>
        <v>0</v>
      </c>
      <c r="CN9" s="409">
        <f t="shared" si="19"/>
        <v>0</v>
      </c>
      <c r="CO9" s="409">
        <f t="shared" si="20"/>
        <v>0</v>
      </c>
      <c r="CP9" s="409">
        <f t="shared" si="21"/>
        <v>0</v>
      </c>
      <c r="CQ9" s="409">
        <f t="shared" si="22"/>
        <v>0</v>
      </c>
      <c r="CR9" s="409">
        <f t="shared" si="23"/>
        <v>0</v>
      </c>
      <c r="CS9" s="409">
        <f t="shared" si="24"/>
        <v>0</v>
      </c>
      <c r="CT9" s="410"/>
      <c r="CU9" s="410"/>
      <c r="CV9" s="413">
        <f t="shared" si="25"/>
        <v>0</v>
      </c>
    </row>
    <row r="10" spans="1:100" s="413" customFormat="1" ht="12" customHeight="1" x14ac:dyDescent="0.15">
      <c r="A10" s="398">
        <f t="shared" si="39"/>
        <v>5</v>
      </c>
      <c r="B10" s="398" t="str">
        <f>IF(D10='Напрямки конкурса'!$L$2,'Напрямки конкурса'!$B$2,IF(D10='Напрямки конкурса'!$L$3,'Напрямки конкурса'!$B$3,IF(D10='Напрямки конкурса'!$L$4,'Напрямки конкурса'!$B$4,IF(D10='Напрямки конкурса'!$L$5,'Напрямки конкурса'!$B$5,IF(D10='Напрямки конкурса'!$L$6,'Напрямки конкурса'!$B$6,IF(D10='Напрямки конкурса'!$L$7,'Напрямки конкурса'!$B$7,IF(D10='Напрямки конкурса'!$L$8,'Напрямки конкурса'!$B$8,IF(D10='Напрямки конкурса'!$L$9,'Напрямки конкурса'!$B$9,IF(D10='Напрямки конкурса'!$L$10,'Напрямки конкурса'!$B$10,IF(D10='Напрямки конкурса'!$L$11,'Напрямки конкурса'!$B$11,IF(D10='Напрямки конкурса'!$L$12,'Напрямки конкурса'!$B$12,IF(D10='Напрямки конкурса'!$L$13,'Напрямки конкурса'!$B$13,IF(D10='Напрямки конкурса'!$L$14,'Напрямки конкурса'!$B$14,IF(D10='Напрямки конкурса'!$L$15,'Напрямки конкурса'!$B$15,IF(D10='Напрямки конкурса'!$L$16,'Напрямки конкурса'!$B$16,IF(D10='Напрямки конкурса'!$L$17,'Напрямки конкурса'!$B$17,IF(D10='Напрямки конкурса'!$L$18,'Напрямки конкурса'!$B$18,IF(D10='Напрямки конкурса'!$L$19,'Напрямки конкурса'!$B$19,IF(D10='Напрямки конкурса'!$L$20,'Напрямки конкурса'!$B$20,IF(D10='Напрямки конкурса'!$L$21,'Напрямки конкурса'!$B$21,IF(D10='Напрямки конкурса'!$L$22,'Напрямки конкурса'!$B$22,IF(D10='Напрямки конкурса'!$L$23,'Напрямки конкурса'!$B$23,IF(D10='Напрямки конкурса'!$L$24,'Напрямки конкурса'!$B$24,IF(D10='Напрямки конкурса'!$L$25,'Напрямки конкурса'!$B$25,IF(D10='Напрямки конкурса'!$L$26,'Напрямки конкурса'!$B$26,IF(D10='Напрямки конкурса'!$L$27,'Напрямки конкурса'!$B$27,IF(D10='Напрямки конкурса'!$L$28,'Напрямки конкурса'!$B$28,"")))))))))))))))))))))))))))</f>
        <v/>
      </c>
      <c r="C10" s="58" t="str">
        <f>IF(D10='Напрямки конкурса'!$L$2,'Напрямки конкурса'!$K$2,IF(D10='Напрямки конкурса'!$L$3,'Напрямки конкурса'!$K$3,IF(D10='Напрямки конкурса'!$L$4,'Напрямки конкурса'!$K$4,IF(D10='Напрямки конкурса'!$L$5,'Напрямки конкурса'!$K$5,IF(D10='Напрямки конкурса'!$L$6,'Напрямки конкурса'!$K$6,IF(D10='Напрямки конкурса'!$L$7,'Напрямки конкурса'!$K$7,IF(D10='Напрямки конкурса'!$L$8,'Напрямки конкурса'!$K$8,IF(D10='Напрямки конкурса'!$L$9,'Напрямки конкурса'!$K$9,IF(D10='Напрямки конкурса'!$L$10,'Напрямки конкурса'!$K$10,IF(D10='Напрямки конкурса'!$L$11,'Напрямки конкурса'!$K$11,IF(D10='Напрямки конкурса'!$L$12,'Напрямки конкурса'!$K$12,IF(D10='Напрямки конкурса'!$L$13,'Напрямки конкурса'!$K$13,IF(D10='Напрямки конкурса'!$L$14,'Напрямки конкурса'!$K$14,IF(D10='Напрямки конкурса'!$L$15,'Напрямки конкурса'!$K$15,IF(D10='Напрямки конкурса'!$L$16,'Напрямки конкурса'!$K$16,IF(D10='Напрямки конкурса'!$L$17,'Напрямки конкурса'!$K$17,IF(D10='Напрямки конкурса'!$L$18,'Напрямки конкурса'!$K$18,IF(D10='Напрямки конкурса'!$L$19,'Напрямки конкурса'!$K$19,IF(D10='Напрямки конкурса'!$L$20,'Напрямки конкурса'!$K$20,IF(D10='Напрямки конкурса'!$L$21,'Напрямки конкурса'!$K$21,IF(D10='Напрямки конкурса'!$L$22,'Напрямки конкурса'!$K$22,IF(D10='Напрямки конкурса'!$L$23,'Напрямки конкурса'!$K$23,IF(D10='Напрямки конкурса'!$L$24,'Напрямки конкурса'!$K$24,IF(D10='Напрямки конкурса'!$L$25,'Напрямки конкурса'!$K$25,IF(D10='Напрямки конкурса'!$L$26,'Напрямки конкурса'!$K$26,IF(D10='Напрямки конкурса'!$L$27,'Напрямки конкурса'!$K$27,IF(D10='Напрямки конкурса'!$L$28,'Напрямки конкурса'!$K$28,"")))))))))))))))))))))))))))</f>
        <v/>
      </c>
      <c r="D10" s="399"/>
      <c r="E10" s="416"/>
      <c r="F10" s="414"/>
      <c r="G10" s="396"/>
      <c r="H10" s="402" t="str">
        <f>IF(I10='Категорія витрат'!$B$2,'Категорія витрат'!$A$2,IF(I10='Категорія витрат'!$B$3,'Категорія витрат'!$A$3,IF(I10='Категорія витрат'!$B$4,'Категорія витрат'!$A$4,IF(I10='Категорія витрат'!$B$5,'Категорія витрат'!$A$5,IF(I10='Категорія витрат'!$B$6,'Категорія витрат'!$A$6,IF(I10='Категорія витрат'!$B$7,'Категорія витрат'!$A$7,IF(I10='Категорія витрат'!$B$8,'Категорія витрат'!$A$8,IF(I10='Категорія витрат'!$B$9,'Категорія витрат'!$A$9,IF(I10='Категорія витрат'!$B$10,'Категорія витрат'!$A$10,IF(I10='Категорія витрат'!$B$11,'Категорія витрат'!$A$11,IF(I10='Категорія витрат'!$B$12,'Категорія витрат'!$A$12,IF(I10='Категорія витрат'!$B$13,'Категорія витрат'!$A$13,IF(I10='Категорія витрат'!$B$14,'Категорія витрат'!$A$14,IF(I10='Категорія витрат'!$B$15,'Категорія витрат'!$A$15,IF(I10='Категорія витрат'!$B$16,'Категорія витрат'!$A$16,IF(I10='Категорія витрат'!$B$17,'Категорія витрат'!$A$17,IF(I10='Категорія витрат'!$B$18,'Категорія витрат'!$A$18,IF(I10='Категорія витрат'!$B$19,'Категорія витрат'!$A$19,IF(I10='Категорія витрат'!$B$20,'Категорія витрат'!$A$20,IF(I10='Категорія витрат'!$B$21,'Категорія витрат'!$A$21,IF(I10='Категорія витрат'!$B$22,'Категорія витрат'!$A$22,IF(I10='Категорія витрат'!$B$23,'Категорія витрат'!$A$23,IF(I10='Категорія витрат'!$B$24,'Категорія витрат'!$A$24,IF(I10='Категорія витрат'!$B$25,'Категорія витрат'!$A$25,IF(I10='Категорія витрат'!$B$26,'Категорія витрат'!$A$26,IF(I10='Категорія витрат'!$B$27,'Категорія витрат'!$A$27,IF(I10='Категорія витрат'!$B$28,'Категорія витрат'!$A$28,IF(I10='Категорія витрат'!$B$29,'Категорія витрат'!$A$29,IF(I10='Категорія витрат'!$B$30,'Категорія витрат'!$A$30,"")))))))))))))))))))))))))))))</f>
        <v/>
      </c>
      <c r="I10" s="403"/>
      <c r="J10" s="404"/>
      <c r="K10" s="395"/>
      <c r="L10" s="442"/>
      <c r="M10" s="415"/>
      <c r="N10" s="406"/>
      <c r="O10" s="396">
        <f t="shared" si="26"/>
        <v>0</v>
      </c>
      <c r="P10" s="407">
        <f>IF(J10='Категорія витрат'!$F$2,ROUND('Додаток 3._Бюджет детальний ПР'!O10*0.3676,2),IF(J10='Категорія витрат'!$F$3,ROUND('Додаток 3._Бюджет детальний ПР'!O10*0.347,2),IF(J10='Категорія витрат'!$F$4,ROUND('Додаток 3._Бюджет детальний ПР'!O10*0.347,2),IF(J10='Категорія витрат'!$F$7,ROUND('Додаток 3._Бюджет детальний ПР'!O10*0.0841,2),0))))</f>
        <v>0</v>
      </c>
      <c r="Q10" s="407">
        <f t="shared" si="27"/>
        <v>0</v>
      </c>
      <c r="R10" s="408"/>
      <c r="S10" s="408"/>
      <c r="T10" s="408"/>
      <c r="U10" s="408"/>
      <c r="V10" s="408"/>
      <c r="W10" s="408"/>
      <c r="X10" s="408"/>
      <c r="Y10" s="408"/>
      <c r="Z10" s="408"/>
      <c r="AA10" s="408"/>
      <c r="AB10" s="408"/>
      <c r="AC10" s="408"/>
      <c r="AD10" s="409">
        <f t="shared" si="0"/>
        <v>0</v>
      </c>
      <c r="AE10" s="409">
        <f t="shared" si="1"/>
        <v>0</v>
      </c>
      <c r="AF10" s="409">
        <f t="shared" si="2"/>
        <v>0</v>
      </c>
      <c r="AG10" s="409">
        <f t="shared" si="3"/>
        <v>0</v>
      </c>
      <c r="AH10" s="409">
        <f t="shared" si="4"/>
        <v>0</v>
      </c>
      <c r="AI10" s="409">
        <f t="shared" si="5"/>
        <v>0</v>
      </c>
      <c r="AJ10" s="409">
        <f t="shared" si="6"/>
        <v>0</v>
      </c>
      <c r="AK10" s="409">
        <f t="shared" si="7"/>
        <v>0</v>
      </c>
      <c r="AL10" s="410"/>
      <c r="AM10" s="410"/>
      <c r="AN10" s="411"/>
      <c r="AO10" s="395"/>
      <c r="AP10" s="405">
        <f t="shared" si="8"/>
        <v>0</v>
      </c>
      <c r="AQ10" s="415"/>
      <c r="AR10" s="406"/>
      <c r="AS10" s="396"/>
      <c r="AT10" s="407">
        <f>IF(J10='Категорія витрат'!$F$2,ROUND('Додаток 3._Бюджет детальний ПР'!AS10*0.22,2),IF(J10='Категорія витрат'!$F$3,ROUND('Додаток 3._Бюджет детальний ПР'!AS10*0.22,2),IF(J10='Категорія витрат'!$F$4,ROUND('Додаток 3._Бюджет детальний ПР'!AS10*0.22,2),IF(J10='Категорія витрат'!$F$7,ROUND('Додаток 3._Бюджет детальний ПР'!AS10*0.0841,2),0))))</f>
        <v>0</v>
      </c>
      <c r="AU10" s="407">
        <f t="shared" si="28"/>
        <v>0</v>
      </c>
      <c r="AV10" s="408"/>
      <c r="AW10" s="408"/>
      <c r="AX10" s="408"/>
      <c r="AY10" s="408"/>
      <c r="AZ10" s="408"/>
      <c r="BA10" s="408"/>
      <c r="BB10" s="408"/>
      <c r="BC10" s="408"/>
      <c r="BD10" s="408"/>
      <c r="BE10" s="408"/>
      <c r="BF10" s="408"/>
      <c r="BG10" s="408"/>
      <c r="BH10" s="409">
        <f t="shared" si="29"/>
        <v>0</v>
      </c>
      <c r="BI10" s="409">
        <f t="shared" si="30"/>
        <v>0</v>
      </c>
      <c r="BJ10" s="409">
        <f t="shared" si="31"/>
        <v>0</v>
      </c>
      <c r="BK10" s="409">
        <f t="shared" si="32"/>
        <v>0</v>
      </c>
      <c r="BL10" s="409">
        <f t="shared" si="33"/>
        <v>0</v>
      </c>
      <c r="BM10" s="409">
        <f t="shared" si="34"/>
        <v>0</v>
      </c>
      <c r="BN10" s="409">
        <f t="shared" si="35"/>
        <v>0</v>
      </c>
      <c r="BO10" s="409">
        <f t="shared" si="36"/>
        <v>0</v>
      </c>
      <c r="BP10" s="410"/>
      <c r="BQ10" s="410"/>
      <c r="BR10" s="412"/>
      <c r="BS10" s="395"/>
      <c r="BT10" s="405">
        <f t="shared" si="37"/>
        <v>0</v>
      </c>
      <c r="BU10" s="415"/>
      <c r="BV10" s="406"/>
      <c r="BW10" s="396"/>
      <c r="BX10" s="407">
        <f>IF(J10='Категорія витрат'!$F$2,ROUND('Додаток 3._Бюджет детальний ПР'!BW10*0.3676,2),IF(J10='Категорія витрат'!$F$3,ROUND('Додаток 3._Бюджет детальний ПР'!BW10*0.347,2),IF(J10='Категорія витрат'!$F$4,ROUND('Додаток 3._Бюджет детальний ПР'!BW10*0.347,2),IF(J10='Категорія витрат'!$F$7,ROUND('Додаток 3._Бюджет детальний ПР'!BW10*0.0841,2),0))))</f>
        <v>0</v>
      </c>
      <c r="BY10" s="407">
        <f t="shared" si="38"/>
        <v>0</v>
      </c>
      <c r="BZ10" s="408"/>
      <c r="CA10" s="408"/>
      <c r="CB10" s="408"/>
      <c r="CC10" s="408"/>
      <c r="CD10" s="408"/>
      <c r="CE10" s="408"/>
      <c r="CF10" s="408"/>
      <c r="CG10" s="408"/>
      <c r="CH10" s="408"/>
      <c r="CI10" s="408"/>
      <c r="CJ10" s="408"/>
      <c r="CK10" s="408"/>
      <c r="CL10" s="409">
        <f t="shared" si="17"/>
        <v>0</v>
      </c>
      <c r="CM10" s="409">
        <f t="shared" si="18"/>
        <v>0</v>
      </c>
      <c r="CN10" s="409">
        <f t="shared" si="19"/>
        <v>0</v>
      </c>
      <c r="CO10" s="409">
        <f t="shared" si="20"/>
        <v>0</v>
      </c>
      <c r="CP10" s="409">
        <f t="shared" si="21"/>
        <v>0</v>
      </c>
      <c r="CQ10" s="409">
        <f t="shared" si="22"/>
        <v>0</v>
      </c>
      <c r="CR10" s="409">
        <f t="shared" si="23"/>
        <v>0</v>
      </c>
      <c r="CS10" s="409">
        <f t="shared" si="24"/>
        <v>0</v>
      </c>
      <c r="CT10" s="410"/>
      <c r="CU10" s="410"/>
      <c r="CV10" s="413">
        <f t="shared" si="25"/>
        <v>0</v>
      </c>
    </row>
    <row r="11" spans="1:100" s="413" customFormat="1" ht="12" customHeight="1" x14ac:dyDescent="0.15">
      <c r="A11" s="398">
        <f t="shared" si="39"/>
        <v>6</v>
      </c>
      <c r="B11" s="398" t="str">
        <f>IF(D11='Напрямки конкурса'!$L$2,'Напрямки конкурса'!$B$2,IF(D11='Напрямки конкурса'!$L$3,'Напрямки конкурса'!$B$3,IF(D11='Напрямки конкурса'!$L$4,'Напрямки конкурса'!$B$4,IF(D11='Напрямки конкурса'!$L$5,'Напрямки конкурса'!$B$5,IF(D11='Напрямки конкурса'!$L$6,'Напрямки конкурса'!$B$6,IF(D11='Напрямки конкурса'!$L$7,'Напрямки конкурса'!$B$7,IF(D11='Напрямки конкурса'!$L$8,'Напрямки конкурса'!$B$8,IF(D11='Напрямки конкурса'!$L$9,'Напрямки конкурса'!$B$9,IF(D11='Напрямки конкурса'!$L$10,'Напрямки конкурса'!$B$10,IF(D11='Напрямки конкурса'!$L$11,'Напрямки конкурса'!$B$11,IF(D11='Напрямки конкурса'!$L$12,'Напрямки конкурса'!$B$12,IF(D11='Напрямки конкурса'!$L$13,'Напрямки конкурса'!$B$13,IF(D11='Напрямки конкурса'!$L$14,'Напрямки конкурса'!$B$14,IF(D11='Напрямки конкурса'!$L$15,'Напрямки конкурса'!$B$15,IF(D11='Напрямки конкурса'!$L$16,'Напрямки конкурса'!$B$16,IF(D11='Напрямки конкурса'!$L$17,'Напрямки конкурса'!$B$17,IF(D11='Напрямки конкурса'!$L$18,'Напрямки конкурса'!$B$18,IF(D11='Напрямки конкурса'!$L$19,'Напрямки конкурса'!$B$19,IF(D11='Напрямки конкурса'!$L$20,'Напрямки конкурса'!$B$20,IF(D11='Напрямки конкурса'!$L$21,'Напрямки конкурса'!$B$21,IF(D11='Напрямки конкурса'!$L$22,'Напрямки конкурса'!$B$22,IF(D11='Напрямки конкурса'!$L$23,'Напрямки конкурса'!$B$23,IF(D11='Напрямки конкурса'!$L$24,'Напрямки конкурса'!$B$24,IF(D11='Напрямки конкурса'!$L$25,'Напрямки конкурса'!$B$25,IF(D11='Напрямки конкурса'!$L$26,'Напрямки конкурса'!$B$26,IF(D11='Напрямки конкурса'!$L$27,'Напрямки конкурса'!$B$27,IF(D11='Напрямки конкурса'!$L$28,'Напрямки конкурса'!$B$28,"")))))))))))))))))))))))))))</f>
        <v/>
      </c>
      <c r="C11" s="58" t="str">
        <f>IF(D11='Напрямки конкурса'!$L$2,'Напрямки конкурса'!$K$2,IF(D11='Напрямки конкурса'!$L$3,'Напрямки конкурса'!$K$3,IF(D11='Напрямки конкурса'!$L$4,'Напрямки конкурса'!$K$4,IF(D11='Напрямки конкурса'!$L$5,'Напрямки конкурса'!$K$5,IF(D11='Напрямки конкурса'!$L$6,'Напрямки конкурса'!$K$6,IF(D11='Напрямки конкурса'!$L$7,'Напрямки конкурса'!$K$7,IF(D11='Напрямки конкурса'!$L$8,'Напрямки конкурса'!$K$8,IF(D11='Напрямки конкурса'!$L$9,'Напрямки конкурса'!$K$9,IF(D11='Напрямки конкурса'!$L$10,'Напрямки конкурса'!$K$10,IF(D11='Напрямки конкурса'!$L$11,'Напрямки конкурса'!$K$11,IF(D11='Напрямки конкурса'!$L$12,'Напрямки конкурса'!$K$12,IF(D11='Напрямки конкурса'!$L$13,'Напрямки конкурса'!$K$13,IF(D11='Напрямки конкурса'!$L$14,'Напрямки конкурса'!$K$14,IF(D11='Напрямки конкурса'!$L$15,'Напрямки конкурса'!$K$15,IF(D11='Напрямки конкурса'!$L$16,'Напрямки конкурса'!$K$16,IF(D11='Напрямки конкурса'!$L$17,'Напрямки конкурса'!$K$17,IF(D11='Напрямки конкурса'!$L$18,'Напрямки конкурса'!$K$18,IF(D11='Напрямки конкурса'!$L$19,'Напрямки конкурса'!$K$19,IF(D11='Напрямки конкурса'!$L$20,'Напрямки конкурса'!$K$20,IF(D11='Напрямки конкурса'!$L$21,'Напрямки конкурса'!$K$21,IF(D11='Напрямки конкурса'!$L$22,'Напрямки конкурса'!$K$22,IF(D11='Напрямки конкурса'!$L$23,'Напрямки конкурса'!$K$23,IF(D11='Напрямки конкурса'!$L$24,'Напрямки конкурса'!$K$24,IF(D11='Напрямки конкурса'!$L$25,'Напрямки конкурса'!$K$25,IF(D11='Напрямки конкурса'!$L$26,'Напрямки конкурса'!$K$26,IF(D11='Напрямки конкурса'!$L$27,'Напрямки конкурса'!$K$27,IF(D11='Напрямки конкурса'!$L$28,'Напрямки конкурса'!$K$28,"")))))))))))))))))))))))))))</f>
        <v/>
      </c>
      <c r="D11" s="399"/>
      <c r="E11" s="395"/>
      <c r="F11" s="401"/>
      <c r="G11" s="396"/>
      <c r="H11" s="402" t="str">
        <f>IF(I11='Категорія витрат'!$B$2,'Категорія витрат'!$A$2,IF(I11='Категорія витрат'!$B$3,'Категорія витрат'!$A$3,IF(I11='Категорія витрат'!$B$4,'Категорія витрат'!$A$4,IF(I11='Категорія витрат'!$B$5,'Категорія витрат'!$A$5,IF(I11='Категорія витрат'!$B$6,'Категорія витрат'!$A$6,IF(I11='Категорія витрат'!$B$7,'Категорія витрат'!$A$7,IF(I11='Категорія витрат'!$B$8,'Категорія витрат'!$A$8,IF(I11='Категорія витрат'!$B$9,'Категорія витрат'!$A$9,IF(I11='Категорія витрат'!$B$10,'Категорія витрат'!$A$10,IF(I11='Категорія витрат'!$B$11,'Категорія витрат'!$A$11,IF(I11='Категорія витрат'!$B$12,'Категорія витрат'!$A$12,IF(I11='Категорія витрат'!$B$13,'Категорія витрат'!$A$13,IF(I11='Категорія витрат'!$B$14,'Категорія витрат'!$A$14,IF(I11='Категорія витрат'!$B$15,'Категорія витрат'!$A$15,IF(I11='Категорія витрат'!$B$16,'Категорія витрат'!$A$16,IF(I11='Категорія витрат'!$B$17,'Категорія витрат'!$A$17,IF(I11='Категорія витрат'!$B$18,'Категорія витрат'!$A$18,IF(I11='Категорія витрат'!$B$19,'Категорія витрат'!$A$19,IF(I11='Категорія витрат'!$B$20,'Категорія витрат'!$A$20,IF(I11='Категорія витрат'!$B$21,'Категорія витрат'!$A$21,IF(I11='Категорія витрат'!$B$22,'Категорія витрат'!$A$22,IF(I11='Категорія витрат'!$B$23,'Категорія витрат'!$A$23,IF(I11='Категорія витрат'!$B$24,'Категорія витрат'!$A$24,IF(I11='Категорія витрат'!$B$25,'Категорія витрат'!$A$25,IF(I11='Категорія витрат'!$B$26,'Категорія витрат'!$A$26,IF(I11='Категорія витрат'!$B$27,'Категорія витрат'!$A$27,IF(I11='Категорія витрат'!$B$28,'Категорія витрат'!$A$28,IF(I11='Категорія витрат'!$B$29,'Категорія витрат'!$A$29,IF(I11='Категорія витрат'!$B$30,'Категорія витрат'!$A$30,"")))))))))))))))))))))))))))))</f>
        <v/>
      </c>
      <c r="I11" s="403"/>
      <c r="J11" s="417"/>
      <c r="K11" s="401"/>
      <c r="L11" s="442"/>
      <c r="M11" s="415"/>
      <c r="N11" s="406"/>
      <c r="O11" s="396">
        <f t="shared" si="26"/>
        <v>0</v>
      </c>
      <c r="P11" s="407">
        <f>IF(J11='Категорія витрат'!$F$2,ROUND('Додаток 3._Бюджет детальний ПР'!O11*0.3676,2),IF(J11='Категорія витрат'!$F$3,ROUND('Додаток 3._Бюджет детальний ПР'!O11*0.347,2),IF(J11='Категорія витрат'!$F$4,ROUND('Додаток 3._Бюджет детальний ПР'!O11*0.347,2),IF(J11='Категорія витрат'!$F$7,ROUND('Додаток 3._Бюджет детальний ПР'!O11*0.0841,2),0))))</f>
        <v>0</v>
      </c>
      <c r="Q11" s="407">
        <f t="shared" ref="Q11" si="50">(O11+P11)*L11</f>
        <v>0</v>
      </c>
      <c r="R11" s="408"/>
      <c r="S11" s="408"/>
      <c r="T11" s="408"/>
      <c r="U11" s="408"/>
      <c r="V11" s="408"/>
      <c r="W11" s="408"/>
      <c r="X11" s="408"/>
      <c r="Y11" s="408"/>
      <c r="Z11" s="408"/>
      <c r="AA11" s="408"/>
      <c r="AB11" s="408"/>
      <c r="AC11" s="408"/>
      <c r="AD11" s="409">
        <f t="shared" ref="AD11" si="51">(O11+P11)*AH11</f>
        <v>0</v>
      </c>
      <c r="AE11" s="409">
        <f t="shared" ref="AE11" si="52">(O11+P11)*AI11</f>
        <v>0</v>
      </c>
      <c r="AF11" s="409">
        <f t="shared" ref="AF11" si="53">(O11+P11)*AJ11</f>
        <v>0</v>
      </c>
      <c r="AG11" s="409">
        <f t="shared" ref="AG11" si="54">(O11+P11)*AK11</f>
        <v>0</v>
      </c>
      <c r="AH11" s="409">
        <f t="shared" ref="AH11" si="55">R11+S11+T11</f>
        <v>0</v>
      </c>
      <c r="AI11" s="409">
        <f t="shared" ref="AI11" si="56">U11+V11+W11</f>
        <v>0</v>
      </c>
      <c r="AJ11" s="409">
        <f t="shared" ref="AJ11" si="57">X11+Y11+Z11</f>
        <v>0</v>
      </c>
      <c r="AK11" s="409">
        <f t="shared" ref="AK11" si="58">AA11+AB11+AC11</f>
        <v>0</v>
      </c>
      <c r="AL11" s="410"/>
      <c r="AM11" s="410"/>
      <c r="AN11" s="411"/>
      <c r="AO11" s="395"/>
      <c r="AP11" s="405">
        <f t="shared" si="8"/>
        <v>0</v>
      </c>
      <c r="AQ11" s="415"/>
      <c r="AR11" s="406"/>
      <c r="AS11" s="396"/>
      <c r="AT11" s="407">
        <f>IF(J11='Категорія витрат'!$F$2,ROUND('Додаток 3._Бюджет детальний ПР'!AS11*0.22,2),IF(J11='Категорія витрат'!$F$3,ROUND('Додаток 3._Бюджет детальний ПР'!AS11*0.22,2),IF(J11='Категорія витрат'!$F$4,ROUND('Додаток 3._Бюджет детальний ПР'!AS11*0.22,2),IF(J11='Категорія витрат'!$F$7,ROUND('Додаток 3._Бюджет детальний ПР'!AS11*0.0841,2),0))))</f>
        <v>0</v>
      </c>
      <c r="AU11" s="407">
        <f t="shared" si="28"/>
        <v>0</v>
      </c>
      <c r="AV11" s="408"/>
      <c r="AW11" s="408"/>
      <c r="AX11" s="408"/>
      <c r="AY11" s="408"/>
      <c r="AZ11" s="408"/>
      <c r="BA11" s="408"/>
      <c r="BB11" s="408"/>
      <c r="BC11" s="408"/>
      <c r="BD11" s="408"/>
      <c r="BE11" s="408"/>
      <c r="BF11" s="408"/>
      <c r="BG11" s="408"/>
      <c r="BH11" s="409">
        <f t="shared" si="29"/>
        <v>0</v>
      </c>
      <c r="BI11" s="409">
        <f t="shared" si="30"/>
        <v>0</v>
      </c>
      <c r="BJ11" s="409">
        <f t="shared" si="31"/>
        <v>0</v>
      </c>
      <c r="BK11" s="409">
        <f t="shared" si="32"/>
        <v>0</v>
      </c>
      <c r="BL11" s="409">
        <f t="shared" si="33"/>
        <v>0</v>
      </c>
      <c r="BM11" s="409">
        <f t="shared" si="34"/>
        <v>0</v>
      </c>
      <c r="BN11" s="409">
        <f t="shared" si="35"/>
        <v>0</v>
      </c>
      <c r="BO11" s="409">
        <f t="shared" si="36"/>
        <v>0</v>
      </c>
      <c r="BP11" s="410"/>
      <c r="BQ11" s="410"/>
      <c r="BR11" s="412"/>
      <c r="BS11" s="395"/>
      <c r="BT11" s="405"/>
      <c r="BU11" s="415"/>
      <c r="BV11" s="406"/>
      <c r="BW11" s="396"/>
      <c r="BX11" s="407"/>
      <c r="BY11" s="407"/>
      <c r="BZ11" s="408"/>
      <c r="CA11" s="408"/>
      <c r="CB11" s="408"/>
      <c r="CC11" s="408"/>
      <c r="CD11" s="408"/>
      <c r="CE11" s="408"/>
      <c r="CF11" s="408"/>
      <c r="CG11" s="408"/>
      <c r="CH11" s="408"/>
      <c r="CI11" s="408"/>
      <c r="CJ11" s="408"/>
      <c r="CK11" s="408"/>
      <c r="CL11" s="409"/>
      <c r="CM11" s="409"/>
      <c r="CN11" s="409"/>
      <c r="CO11" s="409"/>
      <c r="CP11" s="409"/>
      <c r="CQ11" s="409"/>
      <c r="CR11" s="409"/>
      <c r="CS11" s="409"/>
      <c r="CT11" s="410"/>
      <c r="CU11" s="410"/>
      <c r="CV11" s="413">
        <f t="shared" si="25"/>
        <v>0</v>
      </c>
    </row>
    <row r="12" spans="1:100" s="413" customFormat="1" ht="12" customHeight="1" x14ac:dyDescent="0.15">
      <c r="A12" s="398">
        <f t="shared" si="39"/>
        <v>7</v>
      </c>
      <c r="B12" s="398" t="str">
        <f>IF(D12='Напрямки конкурса'!$L$2,'Напрямки конкурса'!$B$2,IF(D12='Напрямки конкурса'!$L$3,'Напрямки конкурса'!$B$3,IF(D12='Напрямки конкурса'!$L$4,'Напрямки конкурса'!$B$4,IF(D12='Напрямки конкурса'!$L$5,'Напрямки конкурса'!$B$5,IF(D12='Напрямки конкурса'!$L$6,'Напрямки конкурса'!$B$6,IF(D12='Напрямки конкурса'!$L$7,'Напрямки конкурса'!$B$7,IF(D12='Напрямки конкурса'!$L$8,'Напрямки конкурса'!$B$8,IF(D12='Напрямки конкурса'!$L$9,'Напрямки конкурса'!$B$9,IF(D12='Напрямки конкурса'!$L$10,'Напрямки конкурса'!$B$10,IF(D12='Напрямки конкурса'!$L$11,'Напрямки конкурса'!$B$11,IF(D12='Напрямки конкурса'!$L$12,'Напрямки конкурса'!$B$12,IF(D12='Напрямки конкурса'!$L$13,'Напрямки конкурса'!$B$13,IF(D12='Напрямки конкурса'!$L$14,'Напрямки конкурса'!$B$14,IF(D12='Напрямки конкурса'!$L$15,'Напрямки конкурса'!$B$15,IF(D12='Напрямки конкурса'!$L$16,'Напрямки конкурса'!$B$16,IF(D12='Напрямки конкурса'!$L$17,'Напрямки конкурса'!$B$17,IF(D12='Напрямки конкурса'!$L$18,'Напрямки конкурса'!$B$18,IF(D12='Напрямки конкурса'!$L$19,'Напрямки конкурса'!$B$19,IF(D12='Напрямки конкурса'!$L$20,'Напрямки конкурса'!$B$20,IF(D12='Напрямки конкурса'!$L$21,'Напрямки конкурса'!$B$21,IF(D12='Напрямки конкурса'!$L$22,'Напрямки конкурса'!$B$22,IF(D12='Напрямки конкурса'!$L$23,'Напрямки конкурса'!$B$23,IF(D12='Напрямки конкурса'!$L$24,'Напрямки конкурса'!$B$24,IF(D12='Напрямки конкурса'!$L$25,'Напрямки конкурса'!$B$25,IF(D12='Напрямки конкурса'!$L$26,'Напрямки конкурса'!$B$26,IF(D12='Напрямки конкурса'!$L$27,'Напрямки конкурса'!$B$27,IF(D12='Напрямки конкурса'!$L$28,'Напрямки конкурса'!$B$28,"")))))))))))))))))))))))))))</f>
        <v/>
      </c>
      <c r="C12" s="58" t="str">
        <f>IF(D12='Напрямки конкурса'!$L$2,'Напрямки конкурса'!$K$2,IF(D12='Напрямки конкурса'!$L$3,'Напрямки конкурса'!$K$3,IF(D12='Напрямки конкурса'!$L$4,'Напрямки конкурса'!$K$4,IF(D12='Напрямки конкурса'!$L$5,'Напрямки конкурса'!$K$5,IF(D12='Напрямки конкурса'!$L$6,'Напрямки конкурса'!$K$6,IF(D12='Напрямки конкурса'!$L$7,'Напрямки конкурса'!$K$7,IF(D12='Напрямки конкурса'!$L$8,'Напрямки конкурса'!$K$8,IF(D12='Напрямки конкурса'!$L$9,'Напрямки конкурса'!$K$9,IF(D12='Напрямки конкурса'!$L$10,'Напрямки конкурса'!$K$10,IF(D12='Напрямки конкурса'!$L$11,'Напрямки конкурса'!$K$11,IF(D12='Напрямки конкурса'!$L$12,'Напрямки конкурса'!$K$12,IF(D12='Напрямки конкурса'!$L$13,'Напрямки конкурса'!$K$13,IF(D12='Напрямки конкурса'!$L$14,'Напрямки конкурса'!$K$14,IF(D12='Напрямки конкурса'!$L$15,'Напрямки конкурса'!$K$15,IF(D12='Напрямки конкурса'!$L$16,'Напрямки конкурса'!$K$16,IF(D12='Напрямки конкурса'!$L$17,'Напрямки конкурса'!$K$17,IF(D12='Напрямки конкурса'!$L$18,'Напрямки конкурса'!$K$18,IF(D12='Напрямки конкурса'!$L$19,'Напрямки конкурса'!$K$19,IF(D12='Напрямки конкурса'!$L$20,'Напрямки конкурса'!$K$20,IF(D12='Напрямки конкурса'!$L$21,'Напрямки конкурса'!$K$21,IF(D12='Напрямки конкурса'!$L$22,'Напрямки конкурса'!$K$22,IF(D12='Напрямки конкурса'!$L$23,'Напрямки конкурса'!$K$23,IF(D12='Напрямки конкурса'!$L$24,'Напрямки конкурса'!$K$24,IF(D12='Напрямки конкурса'!$L$25,'Напрямки конкурса'!$K$25,IF(D12='Напрямки конкурса'!$L$26,'Напрямки конкурса'!$K$26,IF(D12='Напрямки конкурса'!$L$27,'Напрямки конкурса'!$K$27,IF(D12='Напрямки конкурса'!$L$28,'Напрямки конкурса'!$K$28,"")))))))))))))))))))))))))))</f>
        <v/>
      </c>
      <c r="D12" s="399"/>
      <c r="E12" s="395"/>
      <c r="F12" s="401"/>
      <c r="G12" s="396"/>
      <c r="H12" s="402" t="str">
        <f>IF(I12='Категорія витрат'!$B$2,'Категорія витрат'!$A$2,IF(I12='Категорія витрат'!$B$3,'Категорія витрат'!$A$3,IF(I12='Категорія витрат'!$B$4,'Категорія витрат'!$A$4,IF(I12='Категорія витрат'!$B$5,'Категорія витрат'!$A$5,IF(I12='Категорія витрат'!$B$6,'Категорія витрат'!$A$6,IF(I12='Категорія витрат'!$B$7,'Категорія витрат'!$A$7,IF(I12='Категорія витрат'!$B$8,'Категорія витрат'!$A$8,IF(I12='Категорія витрат'!$B$9,'Категорія витрат'!$A$9,IF(I12='Категорія витрат'!$B$10,'Категорія витрат'!$A$10,IF(I12='Категорія витрат'!$B$11,'Категорія витрат'!$A$11,IF(I12='Категорія витрат'!$B$12,'Категорія витрат'!$A$12,IF(I12='Категорія витрат'!$B$13,'Категорія витрат'!$A$13,IF(I12='Категорія витрат'!$B$14,'Категорія витрат'!$A$14,IF(I12='Категорія витрат'!$B$15,'Категорія витрат'!$A$15,IF(I12='Категорія витрат'!$B$16,'Категорія витрат'!$A$16,IF(I12='Категорія витрат'!$B$17,'Категорія витрат'!$A$17,IF(I12='Категорія витрат'!$B$18,'Категорія витрат'!$A$18,IF(I12='Категорія витрат'!$B$19,'Категорія витрат'!$A$19,IF(I12='Категорія витрат'!$B$20,'Категорія витрат'!$A$20,IF(I12='Категорія витрат'!$B$21,'Категорія витрат'!$A$21,IF(I12='Категорія витрат'!$B$22,'Категорія витрат'!$A$22,IF(I12='Категорія витрат'!$B$23,'Категорія витрат'!$A$23,IF(I12='Категорія витрат'!$B$24,'Категорія витрат'!$A$24,IF(I12='Категорія витрат'!$B$25,'Категорія витрат'!$A$25,IF(I12='Категорія витрат'!$B$26,'Категорія витрат'!$A$26,IF(I12='Категорія витрат'!$B$27,'Категорія витрат'!$A$27,IF(I12='Категорія витрат'!$B$28,'Категорія витрат'!$A$28,IF(I12='Категорія витрат'!$B$29,'Категорія витрат'!$A$29,IF(I12='Категорія витрат'!$B$30,'Категорія витрат'!$A$30,"")))))))))))))))))))))))))))))</f>
        <v/>
      </c>
      <c r="I12" s="403"/>
      <c r="J12" s="417"/>
      <c r="K12" s="401"/>
      <c r="L12" s="442"/>
      <c r="M12" s="415"/>
      <c r="N12" s="406"/>
      <c r="O12" s="396">
        <f t="shared" si="26"/>
        <v>0</v>
      </c>
      <c r="P12" s="407">
        <f>IF(J12='Категорія витрат'!$F$2,ROUND('Додаток 3._Бюджет детальний ПР'!O12*0.3676,2),IF(J12='Категорія витрат'!$F$3,ROUND('Додаток 3._Бюджет детальний ПР'!O12*0.347,2),IF(J12='Категорія витрат'!$F$4,ROUND('Додаток 3._Бюджет детальний ПР'!O12*0.347,2),IF(J12='Категорія витрат'!$F$7,ROUND('Додаток 3._Бюджет детальний ПР'!O12*0.0841,2),0))))</f>
        <v>0</v>
      </c>
      <c r="Q12" s="407">
        <f t="shared" si="27"/>
        <v>0</v>
      </c>
      <c r="R12" s="408"/>
      <c r="S12" s="408"/>
      <c r="T12" s="408"/>
      <c r="U12" s="408"/>
      <c r="V12" s="408"/>
      <c r="W12" s="408"/>
      <c r="X12" s="408"/>
      <c r="Y12" s="408"/>
      <c r="Z12" s="408"/>
      <c r="AA12" s="408"/>
      <c r="AB12" s="408"/>
      <c r="AC12" s="408"/>
      <c r="AD12" s="409">
        <f t="shared" si="0"/>
        <v>0</v>
      </c>
      <c r="AE12" s="409">
        <f t="shared" si="1"/>
        <v>0</v>
      </c>
      <c r="AF12" s="409">
        <f t="shared" si="2"/>
        <v>0</v>
      </c>
      <c r="AG12" s="409">
        <f t="shared" si="3"/>
        <v>0</v>
      </c>
      <c r="AH12" s="409">
        <f t="shared" si="4"/>
        <v>0</v>
      </c>
      <c r="AI12" s="409">
        <f t="shared" si="5"/>
        <v>0</v>
      </c>
      <c r="AJ12" s="409">
        <f t="shared" si="6"/>
        <v>0</v>
      </c>
      <c r="AK12" s="409">
        <f t="shared" si="7"/>
        <v>0</v>
      </c>
      <c r="AL12" s="410"/>
      <c r="AM12" s="410"/>
      <c r="AN12" s="411"/>
      <c r="AO12" s="395"/>
      <c r="AP12" s="405">
        <f t="shared" si="8"/>
        <v>0</v>
      </c>
      <c r="AQ12" s="415"/>
      <c r="AR12" s="406"/>
      <c r="AS12" s="396"/>
      <c r="AT12" s="407">
        <f>IF(J12='Категорія витрат'!$F$2,ROUND('Додаток 3._Бюджет детальний ПР'!AS12*0.22,2),IF(J12='Категорія витрат'!$F$3,ROUND('Додаток 3._Бюджет детальний ПР'!AS12*0.22,2),IF(J12='Категорія витрат'!$F$4,ROUND('Додаток 3._Бюджет детальний ПР'!AS12*0.22,2),IF(J12='Категорія витрат'!$F$7,ROUND('Додаток 3._Бюджет детальний ПР'!AS12*0.0841,2),0))))</f>
        <v>0</v>
      </c>
      <c r="AU12" s="407">
        <f t="shared" si="28"/>
        <v>0</v>
      </c>
      <c r="AV12" s="408"/>
      <c r="AW12" s="408"/>
      <c r="AX12" s="408"/>
      <c r="AY12" s="408"/>
      <c r="AZ12" s="408"/>
      <c r="BA12" s="408"/>
      <c r="BB12" s="408"/>
      <c r="BC12" s="408"/>
      <c r="BD12" s="408"/>
      <c r="BE12" s="408"/>
      <c r="BF12" s="408"/>
      <c r="BG12" s="408"/>
      <c r="BH12" s="409">
        <f t="shared" si="29"/>
        <v>0</v>
      </c>
      <c r="BI12" s="409">
        <f t="shared" si="30"/>
        <v>0</v>
      </c>
      <c r="BJ12" s="409">
        <f t="shared" si="31"/>
        <v>0</v>
      </c>
      <c r="BK12" s="409">
        <f t="shared" si="32"/>
        <v>0</v>
      </c>
      <c r="BL12" s="409">
        <f t="shared" si="33"/>
        <v>0</v>
      </c>
      <c r="BM12" s="409">
        <f t="shared" si="34"/>
        <v>0</v>
      </c>
      <c r="BN12" s="409">
        <f t="shared" si="35"/>
        <v>0</v>
      </c>
      <c r="BO12" s="409">
        <f t="shared" si="36"/>
        <v>0</v>
      </c>
      <c r="BP12" s="410"/>
      <c r="BQ12" s="410"/>
      <c r="BR12" s="412"/>
      <c r="BS12" s="395"/>
      <c r="BT12" s="405">
        <f t="shared" si="37"/>
        <v>0</v>
      </c>
      <c r="BU12" s="415"/>
      <c r="BV12" s="406"/>
      <c r="BW12" s="396"/>
      <c r="BX12" s="407">
        <f>IF(J12='Категорія витрат'!$F$2,ROUND('Додаток 3._Бюджет детальний ПР'!BW12*0.3676,2),IF(J12='Категорія витрат'!$F$3,ROUND('Додаток 3._Бюджет детальний ПР'!BW12*0.347,2),IF(J12='Категорія витрат'!$F$4,ROUND('Додаток 3._Бюджет детальний ПР'!BW12*0.347,2),IF(J12='Категорія витрат'!$F$7,ROUND('Додаток 3._Бюджет детальний ПР'!BW12*0.0841,2),0))))</f>
        <v>0</v>
      </c>
      <c r="BY12" s="407">
        <f t="shared" si="38"/>
        <v>0</v>
      </c>
      <c r="BZ12" s="408"/>
      <c r="CA12" s="408"/>
      <c r="CB12" s="408"/>
      <c r="CC12" s="408"/>
      <c r="CD12" s="408"/>
      <c r="CE12" s="408"/>
      <c r="CF12" s="408"/>
      <c r="CG12" s="408"/>
      <c r="CH12" s="408"/>
      <c r="CI12" s="408"/>
      <c r="CJ12" s="408"/>
      <c r="CK12" s="408"/>
      <c r="CL12" s="409">
        <f t="shared" si="17"/>
        <v>0</v>
      </c>
      <c r="CM12" s="409">
        <f t="shared" si="18"/>
        <v>0</v>
      </c>
      <c r="CN12" s="409">
        <f t="shared" si="19"/>
        <v>0</v>
      </c>
      <c r="CO12" s="409">
        <f t="shared" si="20"/>
        <v>0</v>
      </c>
      <c r="CP12" s="409">
        <f t="shared" si="21"/>
        <v>0</v>
      </c>
      <c r="CQ12" s="409">
        <f t="shared" si="22"/>
        <v>0</v>
      </c>
      <c r="CR12" s="409">
        <f t="shared" si="23"/>
        <v>0</v>
      </c>
      <c r="CS12" s="409">
        <f t="shared" si="24"/>
        <v>0</v>
      </c>
      <c r="CT12" s="410"/>
      <c r="CU12" s="410"/>
      <c r="CV12" s="413">
        <f t="shared" si="25"/>
        <v>0</v>
      </c>
    </row>
    <row r="13" spans="1:100" s="413" customFormat="1" ht="12" customHeight="1" x14ac:dyDescent="0.15">
      <c r="A13" s="398">
        <f t="shared" si="39"/>
        <v>8</v>
      </c>
      <c r="B13" s="398" t="str">
        <f>IF(D13='Напрямки конкурса'!$L$2,'Напрямки конкурса'!$B$2,IF(D13='Напрямки конкурса'!$L$3,'Напрямки конкурса'!$B$3,IF(D13='Напрямки конкурса'!$L$4,'Напрямки конкурса'!$B$4,IF(D13='Напрямки конкурса'!$L$5,'Напрямки конкурса'!$B$5,IF(D13='Напрямки конкурса'!$L$6,'Напрямки конкурса'!$B$6,IF(D13='Напрямки конкурса'!$L$7,'Напрямки конкурса'!$B$7,IF(D13='Напрямки конкурса'!$L$8,'Напрямки конкурса'!$B$8,IF(D13='Напрямки конкурса'!$L$9,'Напрямки конкурса'!$B$9,IF(D13='Напрямки конкурса'!$L$10,'Напрямки конкурса'!$B$10,IF(D13='Напрямки конкурса'!$L$11,'Напрямки конкурса'!$B$11,IF(D13='Напрямки конкурса'!$L$12,'Напрямки конкурса'!$B$12,IF(D13='Напрямки конкурса'!$L$13,'Напрямки конкурса'!$B$13,IF(D13='Напрямки конкурса'!$L$14,'Напрямки конкурса'!$B$14,IF(D13='Напрямки конкурса'!$L$15,'Напрямки конкурса'!$B$15,IF(D13='Напрямки конкурса'!$L$16,'Напрямки конкурса'!$B$16,IF(D13='Напрямки конкурса'!$L$17,'Напрямки конкурса'!$B$17,IF(D13='Напрямки конкурса'!$L$18,'Напрямки конкурса'!$B$18,IF(D13='Напрямки конкурса'!$L$19,'Напрямки конкурса'!$B$19,IF(D13='Напрямки конкурса'!$L$20,'Напрямки конкурса'!$B$20,IF(D13='Напрямки конкурса'!$L$21,'Напрямки конкурса'!$B$21,IF(D13='Напрямки конкурса'!$L$22,'Напрямки конкурса'!$B$22,IF(D13='Напрямки конкурса'!$L$23,'Напрямки конкурса'!$B$23,IF(D13='Напрямки конкурса'!$L$24,'Напрямки конкурса'!$B$24,IF(D13='Напрямки конкурса'!$L$25,'Напрямки конкурса'!$B$25,IF(D13='Напрямки конкурса'!$L$26,'Напрямки конкурса'!$B$26,IF(D13='Напрямки конкурса'!$L$27,'Напрямки конкурса'!$B$27,IF(D13='Напрямки конкурса'!$L$28,'Напрямки конкурса'!$B$28,"")))))))))))))))))))))))))))</f>
        <v/>
      </c>
      <c r="C13" s="58" t="str">
        <f>IF(D13='Напрямки конкурса'!$L$2,'Напрямки конкурса'!$K$2,IF(D13='Напрямки конкурса'!$L$3,'Напрямки конкурса'!$K$3,IF(D13='Напрямки конкурса'!$L$4,'Напрямки конкурса'!$K$4,IF(D13='Напрямки конкурса'!$L$5,'Напрямки конкурса'!$K$5,IF(D13='Напрямки конкурса'!$L$6,'Напрямки конкурса'!$K$6,IF(D13='Напрямки конкурса'!$L$7,'Напрямки конкурса'!$K$7,IF(D13='Напрямки конкурса'!$L$8,'Напрямки конкурса'!$K$8,IF(D13='Напрямки конкурса'!$L$9,'Напрямки конкурса'!$K$9,IF(D13='Напрямки конкурса'!$L$10,'Напрямки конкурса'!$K$10,IF(D13='Напрямки конкурса'!$L$11,'Напрямки конкурса'!$K$11,IF(D13='Напрямки конкурса'!$L$12,'Напрямки конкурса'!$K$12,IF(D13='Напрямки конкурса'!$L$13,'Напрямки конкурса'!$K$13,IF(D13='Напрямки конкурса'!$L$14,'Напрямки конкурса'!$K$14,IF(D13='Напрямки конкурса'!$L$15,'Напрямки конкурса'!$K$15,IF(D13='Напрямки конкурса'!$L$16,'Напрямки конкурса'!$K$16,IF(D13='Напрямки конкурса'!$L$17,'Напрямки конкурса'!$K$17,IF(D13='Напрямки конкурса'!$L$18,'Напрямки конкурса'!$K$18,IF(D13='Напрямки конкурса'!$L$19,'Напрямки конкурса'!$K$19,IF(D13='Напрямки конкурса'!$L$20,'Напрямки конкурса'!$K$20,IF(D13='Напрямки конкурса'!$L$21,'Напрямки конкурса'!$K$21,IF(D13='Напрямки конкурса'!$L$22,'Напрямки конкурса'!$K$22,IF(D13='Напрямки конкурса'!$L$23,'Напрямки конкурса'!$K$23,IF(D13='Напрямки конкурса'!$L$24,'Напрямки конкурса'!$K$24,IF(D13='Напрямки конкурса'!$L$25,'Напрямки конкурса'!$K$25,IF(D13='Напрямки конкурса'!$L$26,'Напрямки конкурса'!$K$26,IF(D13='Напрямки конкурса'!$L$27,'Напрямки конкурса'!$K$27,IF(D13='Напрямки конкурса'!$L$28,'Напрямки конкурса'!$K$28,"")))))))))))))))))))))))))))</f>
        <v/>
      </c>
      <c r="D13" s="399"/>
      <c r="E13" s="396"/>
      <c r="F13" s="414"/>
      <c r="G13" s="396"/>
      <c r="H13" s="402" t="str">
        <f>IF(I13='Категорія витрат'!$B$2,'Категорія витрат'!$A$2,IF(I13='Категорія витрат'!$B$3,'Категорія витрат'!$A$3,IF(I13='Категорія витрат'!$B$4,'Категорія витрат'!$A$4,IF(I13='Категорія витрат'!$B$5,'Категорія витрат'!$A$5,IF(I13='Категорія витрат'!$B$6,'Категорія витрат'!$A$6,IF(I13='Категорія витрат'!$B$7,'Категорія витрат'!$A$7,IF(I13='Категорія витрат'!$B$8,'Категорія витрат'!$A$8,IF(I13='Категорія витрат'!$B$9,'Категорія витрат'!$A$9,IF(I13='Категорія витрат'!$B$10,'Категорія витрат'!$A$10,IF(I13='Категорія витрат'!$B$11,'Категорія витрат'!$A$11,IF(I13='Категорія витрат'!$B$12,'Категорія витрат'!$A$12,IF(I13='Категорія витрат'!$B$13,'Категорія витрат'!$A$13,IF(I13='Категорія витрат'!$B$14,'Категорія витрат'!$A$14,IF(I13='Категорія витрат'!$B$15,'Категорія витрат'!$A$15,IF(I13='Категорія витрат'!$B$16,'Категорія витрат'!$A$16,IF(I13='Категорія витрат'!$B$17,'Категорія витрат'!$A$17,IF(I13='Категорія витрат'!$B$18,'Категорія витрат'!$A$18,IF(I13='Категорія витрат'!$B$19,'Категорія витрат'!$A$19,IF(I13='Категорія витрат'!$B$20,'Категорія витрат'!$A$20,IF(I13='Категорія витрат'!$B$21,'Категорія витрат'!$A$21,IF(I13='Категорія витрат'!$B$22,'Категорія витрат'!$A$22,IF(I13='Категорія витрат'!$B$23,'Категорія витрат'!$A$23,IF(I13='Категорія витрат'!$B$24,'Категорія витрат'!$A$24,IF(I13='Категорія витрат'!$B$25,'Категорія витрат'!$A$25,IF(I13='Категорія витрат'!$B$26,'Категорія витрат'!$A$26,IF(I13='Категорія витрат'!$B$27,'Категорія витрат'!$A$27,IF(I13='Категорія витрат'!$B$28,'Категорія витрат'!$A$28,IF(I13='Категорія витрат'!$B$29,'Категорія витрат'!$A$29,IF(I13='Категорія витрат'!$B$30,'Категорія витрат'!$A$30,"")))))))))))))))))))))))))))))</f>
        <v/>
      </c>
      <c r="I13" s="403"/>
      <c r="J13" s="417"/>
      <c r="K13" s="395"/>
      <c r="L13" s="405"/>
      <c r="M13" s="415"/>
      <c r="N13" s="406"/>
      <c r="O13" s="396">
        <f t="shared" si="26"/>
        <v>0</v>
      </c>
      <c r="P13" s="407">
        <f>IF(J13='[4]Категорія витрат'!$F$2,ROUND('[4]Додаток 3._Бюджет детальний ПР'!O10*0.3676,2),IF(J13='[4]Категорія витрат'!$F$3,ROUND('[4]Додаток 3._Бюджет детальний ПР'!O10*0.347,2),IF(J13='[4]Категорія витрат'!$F$4,ROUND('[4]Додаток 3._Бюджет детальний ПР'!O10*0.347,2),IF(J13='[4]Категорія витрат'!$F$7,ROUND('[4]Додаток 3._Бюджет детальний ПР'!O10*0.0841,2),0))))</f>
        <v>0</v>
      </c>
      <c r="Q13" s="407">
        <f t="shared" ref="Q13" si="59">(O13+P13)*L13</f>
        <v>0</v>
      </c>
      <c r="R13" s="408"/>
      <c r="S13" s="408"/>
      <c r="T13" s="408"/>
      <c r="U13" s="408"/>
      <c r="V13" s="408"/>
      <c r="W13" s="408"/>
      <c r="X13" s="408"/>
      <c r="Y13" s="408"/>
      <c r="Z13" s="408"/>
      <c r="AA13" s="408"/>
      <c r="AB13" s="408"/>
      <c r="AC13" s="408"/>
      <c r="AD13" s="409">
        <f t="shared" ref="AD13" si="60">(O13+P13)*AH13</f>
        <v>0</v>
      </c>
      <c r="AE13" s="409">
        <f t="shared" ref="AE13" si="61">(O13+P13)*AI13</f>
        <v>0</v>
      </c>
      <c r="AF13" s="409">
        <f t="shared" ref="AF13" si="62">(O13+P13)*AJ13</f>
        <v>0</v>
      </c>
      <c r="AG13" s="409">
        <f t="shared" ref="AG13" si="63">(O13+P13)*AK13</f>
        <v>0</v>
      </c>
      <c r="AH13" s="409">
        <f t="shared" ref="AH13" si="64">R13+S13+T13</f>
        <v>0</v>
      </c>
      <c r="AI13" s="409">
        <f t="shared" ref="AI13" si="65">U13+V13+W13</f>
        <v>0</v>
      </c>
      <c r="AJ13" s="409">
        <f t="shared" ref="AJ13" si="66">X13+Y13+Z13</f>
        <v>0</v>
      </c>
      <c r="AK13" s="409">
        <f t="shared" ref="AK13" si="67">AA13+AB13+AC13</f>
        <v>0</v>
      </c>
      <c r="AL13" s="410"/>
      <c r="AM13" s="410"/>
      <c r="AN13" s="411"/>
      <c r="AO13" s="395"/>
      <c r="AP13" s="405">
        <f t="shared" si="8"/>
        <v>0</v>
      </c>
      <c r="AQ13" s="415"/>
      <c r="AR13" s="406"/>
      <c r="AS13" s="396"/>
      <c r="AT13" s="407">
        <f>IF(J13='Категорія витрат'!$F$2,ROUND('Додаток 3._Бюджет детальний ПР'!AS13*0.22,2),IF(J13='Категорія витрат'!$F$3,ROUND('Додаток 3._Бюджет детальний ПР'!AS13*0.22,2),IF(J13='Категорія витрат'!$F$4,ROUND('Додаток 3._Бюджет детальний ПР'!AS13*0.22,2),IF(J13='Категорія витрат'!$F$7,ROUND('Додаток 3._Бюджет детальний ПР'!AS13*0.0841,2),0))))</f>
        <v>0</v>
      </c>
      <c r="AU13" s="407">
        <f t="shared" si="28"/>
        <v>0</v>
      </c>
      <c r="AV13" s="408"/>
      <c r="AW13" s="408"/>
      <c r="AX13" s="408"/>
      <c r="AY13" s="408"/>
      <c r="AZ13" s="408"/>
      <c r="BA13" s="408"/>
      <c r="BB13" s="408"/>
      <c r="BC13" s="408"/>
      <c r="BD13" s="408"/>
      <c r="BE13" s="408"/>
      <c r="BF13" s="408"/>
      <c r="BG13" s="408"/>
      <c r="BH13" s="409">
        <f t="shared" si="29"/>
        <v>0</v>
      </c>
      <c r="BI13" s="409">
        <f t="shared" si="30"/>
        <v>0</v>
      </c>
      <c r="BJ13" s="409">
        <f t="shared" si="31"/>
        <v>0</v>
      </c>
      <c r="BK13" s="409">
        <f t="shared" si="32"/>
        <v>0</v>
      </c>
      <c r="BL13" s="409">
        <f t="shared" si="33"/>
        <v>0</v>
      </c>
      <c r="BM13" s="409">
        <f t="shared" si="34"/>
        <v>0</v>
      </c>
      <c r="BN13" s="409">
        <f t="shared" si="35"/>
        <v>0</v>
      </c>
      <c r="BO13" s="409">
        <f t="shared" si="36"/>
        <v>0</v>
      </c>
      <c r="BP13" s="410"/>
      <c r="BQ13" s="410"/>
      <c r="BR13" s="412"/>
      <c r="BS13" s="395"/>
      <c r="BT13" s="405"/>
      <c r="BU13" s="415"/>
      <c r="BV13" s="406"/>
      <c r="BW13" s="396"/>
      <c r="BX13" s="407"/>
      <c r="BY13" s="407"/>
      <c r="BZ13" s="408"/>
      <c r="CA13" s="408"/>
      <c r="CB13" s="408"/>
      <c r="CC13" s="408"/>
      <c r="CD13" s="408"/>
      <c r="CE13" s="408"/>
      <c r="CF13" s="408"/>
      <c r="CG13" s="408"/>
      <c r="CH13" s="408"/>
      <c r="CI13" s="408"/>
      <c r="CJ13" s="408"/>
      <c r="CK13" s="408"/>
      <c r="CL13" s="409"/>
      <c r="CM13" s="409"/>
      <c r="CN13" s="409"/>
      <c r="CO13" s="409"/>
      <c r="CP13" s="409"/>
      <c r="CQ13" s="409"/>
      <c r="CR13" s="409"/>
      <c r="CS13" s="409"/>
      <c r="CT13" s="410"/>
      <c r="CU13" s="410"/>
      <c r="CV13" s="413">
        <f t="shared" si="25"/>
        <v>0</v>
      </c>
    </row>
    <row r="14" spans="1:100" s="413" customFormat="1" ht="12" customHeight="1" x14ac:dyDescent="0.15">
      <c r="A14" s="398">
        <f t="shared" si="39"/>
        <v>9</v>
      </c>
      <c r="B14" s="398" t="str">
        <f>IF(D14='Напрямки конкурса'!$L$2,'Напрямки конкурса'!$B$2,IF(D14='Напрямки конкурса'!$L$3,'Напрямки конкурса'!$B$3,IF(D14='Напрямки конкурса'!$L$4,'Напрямки конкурса'!$B$4,IF(D14='Напрямки конкурса'!$L$5,'Напрямки конкурса'!$B$5,IF(D14='Напрямки конкурса'!$L$6,'Напрямки конкурса'!$B$6,IF(D14='Напрямки конкурса'!$L$7,'Напрямки конкурса'!$B$7,IF(D14='Напрямки конкурса'!$L$8,'Напрямки конкурса'!$B$8,IF(D14='Напрямки конкурса'!$L$9,'Напрямки конкурса'!$B$9,IF(D14='Напрямки конкурса'!$L$10,'Напрямки конкурса'!$B$10,IF(D14='Напрямки конкурса'!$L$11,'Напрямки конкурса'!$B$11,IF(D14='Напрямки конкурса'!$L$12,'Напрямки конкурса'!$B$12,IF(D14='Напрямки конкурса'!$L$13,'Напрямки конкурса'!$B$13,IF(D14='Напрямки конкурса'!$L$14,'Напрямки конкурса'!$B$14,IF(D14='Напрямки конкурса'!$L$15,'Напрямки конкурса'!$B$15,IF(D14='Напрямки конкурса'!$L$16,'Напрямки конкурса'!$B$16,IF(D14='Напрямки конкурса'!$L$17,'Напрямки конкурса'!$B$17,IF(D14='Напрямки конкурса'!$L$18,'Напрямки конкурса'!$B$18,IF(D14='Напрямки конкурса'!$L$19,'Напрямки конкурса'!$B$19,IF(D14='Напрямки конкурса'!$L$20,'Напрямки конкурса'!$B$20,IF(D14='Напрямки конкурса'!$L$21,'Напрямки конкурса'!$B$21,IF(D14='Напрямки конкурса'!$L$22,'Напрямки конкурса'!$B$22,IF(D14='Напрямки конкурса'!$L$23,'Напрямки конкурса'!$B$23,IF(D14='Напрямки конкурса'!$L$24,'Напрямки конкурса'!$B$24,IF(D14='Напрямки конкурса'!$L$25,'Напрямки конкурса'!$B$25,IF(D14='Напрямки конкурса'!$L$26,'Напрямки конкурса'!$B$26,IF(D14='Напрямки конкурса'!$L$27,'Напрямки конкурса'!$B$27,IF(D14='Напрямки конкурса'!$L$28,'Напрямки конкурса'!$B$28,"")))))))))))))))))))))))))))</f>
        <v/>
      </c>
      <c r="C14" s="58" t="str">
        <f>IF(D14='Напрямки конкурса'!$L$2,'Напрямки конкурса'!$K$2,IF(D14='Напрямки конкурса'!$L$3,'Напрямки конкурса'!$K$3,IF(D14='Напрямки конкурса'!$L$4,'Напрямки конкурса'!$K$4,IF(D14='Напрямки конкурса'!$L$5,'Напрямки конкурса'!$K$5,IF(D14='Напрямки конкурса'!$L$6,'Напрямки конкурса'!$K$6,IF(D14='Напрямки конкурса'!$L$7,'Напрямки конкурса'!$K$7,IF(D14='Напрямки конкурса'!$L$8,'Напрямки конкурса'!$K$8,IF(D14='Напрямки конкурса'!$L$9,'Напрямки конкурса'!$K$9,IF(D14='Напрямки конкурса'!$L$10,'Напрямки конкурса'!$K$10,IF(D14='Напрямки конкурса'!$L$11,'Напрямки конкурса'!$K$11,IF(D14='Напрямки конкурса'!$L$12,'Напрямки конкурса'!$K$12,IF(D14='Напрямки конкурса'!$L$13,'Напрямки конкурса'!$K$13,IF(D14='Напрямки конкурса'!$L$14,'Напрямки конкурса'!$K$14,IF(D14='Напрямки конкурса'!$L$15,'Напрямки конкурса'!$K$15,IF(D14='Напрямки конкурса'!$L$16,'Напрямки конкурса'!$K$16,IF(D14='Напрямки конкурса'!$L$17,'Напрямки конкурса'!$K$17,IF(D14='Напрямки конкурса'!$L$18,'Напрямки конкурса'!$K$18,IF(D14='Напрямки конкурса'!$L$19,'Напрямки конкурса'!$K$19,IF(D14='Напрямки конкурса'!$L$20,'Напрямки конкурса'!$K$20,IF(D14='Напрямки конкурса'!$L$21,'Напрямки конкурса'!$K$21,IF(D14='Напрямки конкурса'!$L$22,'Напрямки конкурса'!$K$22,IF(D14='Напрямки конкурса'!$L$23,'Напрямки конкурса'!$K$23,IF(D14='Напрямки конкурса'!$L$24,'Напрямки конкурса'!$K$24,IF(D14='Напрямки конкурса'!$L$25,'Напрямки конкурса'!$K$25,IF(D14='Напрямки конкурса'!$L$26,'Напрямки конкурса'!$K$26,IF(D14='Напрямки конкурса'!$L$27,'Напрямки конкурса'!$K$27,IF(D14='Напрямки конкурса'!$L$28,'Напрямки конкурса'!$K$28,"")))))))))))))))))))))))))))</f>
        <v/>
      </c>
      <c r="D14" s="399"/>
      <c r="E14" s="396"/>
      <c r="F14" s="414"/>
      <c r="G14" s="396"/>
      <c r="H14" s="402" t="str">
        <f>IF(I14='Категорія витрат'!$B$2,'Категорія витрат'!$A$2,IF(I14='Категорія витрат'!$B$3,'Категорія витрат'!$A$3,IF(I14='Категорія витрат'!$B$4,'Категорія витрат'!$A$4,IF(I14='Категорія витрат'!$B$5,'Категорія витрат'!$A$5,IF(I14='Категорія витрат'!$B$6,'Категорія витрат'!$A$6,IF(I14='Категорія витрат'!$B$7,'Категорія витрат'!$A$7,IF(I14='Категорія витрат'!$B$8,'Категорія витрат'!$A$8,IF(I14='Категорія витрат'!$B$9,'Категорія витрат'!$A$9,IF(I14='Категорія витрат'!$B$10,'Категорія витрат'!$A$10,IF(I14='Категорія витрат'!$B$11,'Категорія витрат'!$A$11,IF(I14='Категорія витрат'!$B$12,'Категорія витрат'!$A$12,IF(I14='Категорія витрат'!$B$13,'Категорія витрат'!$A$13,IF(I14='Категорія витрат'!$B$14,'Категорія витрат'!$A$14,IF(I14='Категорія витрат'!$B$15,'Категорія витрат'!$A$15,IF(I14='Категорія витрат'!$B$16,'Категорія витрат'!$A$16,IF(I14='Категорія витрат'!$B$17,'Категорія витрат'!$A$17,IF(I14='Категорія витрат'!$B$18,'Категорія витрат'!$A$18,IF(I14='Категорія витрат'!$B$19,'Категорія витрат'!$A$19,IF(I14='Категорія витрат'!$B$20,'Категорія витрат'!$A$20,IF(I14='Категорія витрат'!$B$21,'Категорія витрат'!$A$21,IF(I14='Категорія витрат'!$B$22,'Категорія витрат'!$A$22,IF(I14='Категорія витрат'!$B$23,'Категорія витрат'!$A$23,IF(I14='Категорія витрат'!$B$24,'Категорія витрат'!$A$24,IF(I14='Категорія витрат'!$B$25,'Категорія витрат'!$A$25,IF(I14='Категорія витрат'!$B$26,'Категорія витрат'!$A$26,IF(I14='Категорія витрат'!$B$27,'Категорія витрат'!$A$27,IF(I14='Категорія витрат'!$B$28,'Категорія витрат'!$A$28,IF(I14='Категорія витрат'!$B$29,'Категорія витрат'!$A$29,IF(I14='Категорія витрат'!$B$30,'Категорія витрат'!$A$30,"")))))))))))))))))))))))))))))</f>
        <v/>
      </c>
      <c r="I14" s="403"/>
      <c r="J14" s="417"/>
      <c r="K14" s="395"/>
      <c r="L14" s="405"/>
      <c r="M14" s="415"/>
      <c r="N14" s="406"/>
      <c r="O14" s="396">
        <f t="shared" si="26"/>
        <v>0</v>
      </c>
      <c r="P14" s="407">
        <f>IF(J14='[4]Категорія витрат'!$F$2,ROUND('[4]Додаток 3._Бюджет детальний ПР'!O11*0.3676,2),IF(J14='[4]Категорія витрат'!$F$3,ROUND('[4]Додаток 3._Бюджет детальний ПР'!O11*0.347,2),IF(J14='[4]Категорія витрат'!$F$4,ROUND('[4]Додаток 3._Бюджет детальний ПР'!O11*0.347,2),IF(J14='[4]Категорія витрат'!$F$7,ROUND('[4]Додаток 3._Бюджет детальний ПР'!O11*0.0841,2),0))))</f>
        <v>0</v>
      </c>
      <c r="Q14" s="407">
        <f t="shared" si="27"/>
        <v>0</v>
      </c>
      <c r="R14" s="408"/>
      <c r="S14" s="408"/>
      <c r="T14" s="408"/>
      <c r="U14" s="408"/>
      <c r="V14" s="408"/>
      <c r="W14" s="408"/>
      <c r="X14" s="408"/>
      <c r="Y14" s="408"/>
      <c r="Z14" s="408"/>
      <c r="AA14" s="408"/>
      <c r="AB14" s="408"/>
      <c r="AC14" s="408"/>
      <c r="AD14" s="409">
        <f t="shared" ref="AD14" si="68">(O14+P14)*AH14</f>
        <v>0</v>
      </c>
      <c r="AE14" s="409">
        <f t="shared" ref="AE14" si="69">(O14+P14)*AI14</f>
        <v>0</v>
      </c>
      <c r="AF14" s="409">
        <f t="shared" ref="AF14" si="70">(O14+P14)*AJ14</f>
        <v>0</v>
      </c>
      <c r="AG14" s="409">
        <f t="shared" ref="AG14" si="71">(O14+P14)*AK14</f>
        <v>0</v>
      </c>
      <c r="AH14" s="409">
        <f t="shared" ref="AH14" si="72">R14+S14+T14</f>
        <v>0</v>
      </c>
      <c r="AI14" s="409">
        <f t="shared" ref="AI14" si="73">U14+V14+W14</f>
        <v>0</v>
      </c>
      <c r="AJ14" s="409">
        <f t="shared" ref="AJ14" si="74">X14+Y14+Z14</f>
        <v>0</v>
      </c>
      <c r="AK14" s="409">
        <f t="shared" ref="AK14" si="75">AA14+AB14+AC14</f>
        <v>0</v>
      </c>
      <c r="AL14" s="410"/>
      <c r="AM14" s="410"/>
      <c r="AN14" s="411"/>
      <c r="AO14" s="395"/>
      <c r="AP14" s="405">
        <f t="shared" si="8"/>
        <v>0</v>
      </c>
      <c r="AQ14" s="415"/>
      <c r="AR14" s="406"/>
      <c r="AS14" s="396"/>
      <c r="AT14" s="407">
        <f>IF(J14='Категорія витрат'!$F$2,ROUND('Додаток 3._Бюджет детальний ПР'!AS14*0.22,2),IF(J14='Категорія витрат'!$F$3,ROUND('Додаток 3._Бюджет детальний ПР'!AS14*0.22,2),IF(J14='Категорія витрат'!$F$4,ROUND('Додаток 3._Бюджет детальний ПР'!AS14*0.22,2),IF(J14='Категорія витрат'!$F$7,ROUND('Додаток 3._Бюджет детальний ПР'!AS14*0.0841,2),0))))</f>
        <v>0</v>
      </c>
      <c r="AU14" s="407">
        <f t="shared" si="28"/>
        <v>0</v>
      </c>
      <c r="AV14" s="408"/>
      <c r="AW14" s="408"/>
      <c r="AX14" s="408"/>
      <c r="AY14" s="408"/>
      <c r="AZ14" s="408"/>
      <c r="BA14" s="408"/>
      <c r="BB14" s="408"/>
      <c r="BC14" s="408"/>
      <c r="BD14" s="408"/>
      <c r="BE14" s="408"/>
      <c r="BF14" s="408"/>
      <c r="BG14" s="408"/>
      <c r="BH14" s="409">
        <f t="shared" si="29"/>
        <v>0</v>
      </c>
      <c r="BI14" s="409">
        <f t="shared" si="30"/>
        <v>0</v>
      </c>
      <c r="BJ14" s="409">
        <f t="shared" si="31"/>
        <v>0</v>
      </c>
      <c r="BK14" s="409">
        <f t="shared" si="32"/>
        <v>0</v>
      </c>
      <c r="BL14" s="409">
        <f t="shared" si="33"/>
        <v>0</v>
      </c>
      <c r="BM14" s="409">
        <f t="shared" si="34"/>
        <v>0</v>
      </c>
      <c r="BN14" s="409">
        <f t="shared" si="35"/>
        <v>0</v>
      </c>
      <c r="BO14" s="409">
        <f t="shared" si="36"/>
        <v>0</v>
      </c>
      <c r="BP14" s="410"/>
      <c r="BQ14" s="410"/>
      <c r="BR14" s="412"/>
      <c r="BS14" s="395"/>
      <c r="BT14" s="405"/>
      <c r="BU14" s="415"/>
      <c r="BV14" s="406"/>
      <c r="BW14" s="396"/>
      <c r="BX14" s="407"/>
      <c r="BY14" s="407"/>
      <c r="BZ14" s="408"/>
      <c r="CA14" s="408"/>
      <c r="CB14" s="408"/>
      <c r="CC14" s="408"/>
      <c r="CD14" s="408"/>
      <c r="CE14" s="408"/>
      <c r="CF14" s="408"/>
      <c r="CG14" s="408"/>
      <c r="CH14" s="408"/>
      <c r="CI14" s="408"/>
      <c r="CJ14" s="408"/>
      <c r="CK14" s="408"/>
      <c r="CL14" s="409"/>
      <c r="CM14" s="409"/>
      <c r="CN14" s="409"/>
      <c r="CO14" s="409"/>
      <c r="CP14" s="409"/>
      <c r="CQ14" s="409"/>
      <c r="CR14" s="409"/>
      <c r="CS14" s="409"/>
      <c r="CT14" s="410"/>
      <c r="CU14" s="410"/>
      <c r="CV14" s="413">
        <f t="shared" si="25"/>
        <v>0</v>
      </c>
    </row>
    <row r="15" spans="1:100" s="413" customFormat="1" ht="12" customHeight="1" x14ac:dyDescent="0.15">
      <c r="A15" s="398">
        <f t="shared" si="39"/>
        <v>10</v>
      </c>
      <c r="B15" s="398" t="str">
        <f>IF(D15='Напрямки конкурса'!$L$2,'Напрямки конкурса'!$B$2,IF(D15='Напрямки конкурса'!$L$3,'Напрямки конкурса'!$B$3,IF(D15='Напрямки конкурса'!$L$4,'Напрямки конкурса'!$B$4,IF(D15='Напрямки конкурса'!$L$5,'Напрямки конкурса'!$B$5,IF(D15='Напрямки конкурса'!$L$6,'Напрямки конкурса'!$B$6,IF(D15='Напрямки конкурса'!$L$7,'Напрямки конкурса'!$B$7,IF(D15='Напрямки конкурса'!$L$8,'Напрямки конкурса'!$B$8,IF(D15='Напрямки конкурса'!$L$9,'Напрямки конкурса'!$B$9,IF(D15='Напрямки конкурса'!$L$10,'Напрямки конкурса'!$B$10,IF(D15='Напрямки конкурса'!$L$11,'Напрямки конкурса'!$B$11,IF(D15='Напрямки конкурса'!$L$12,'Напрямки конкурса'!$B$12,IF(D15='Напрямки конкурса'!$L$13,'Напрямки конкурса'!$B$13,IF(D15='Напрямки конкурса'!$L$14,'Напрямки конкурса'!$B$14,IF(D15='Напрямки конкурса'!$L$15,'Напрямки конкурса'!$B$15,IF(D15='Напрямки конкурса'!$L$16,'Напрямки конкурса'!$B$16,IF(D15='Напрямки конкурса'!$L$17,'Напрямки конкурса'!$B$17,IF(D15='Напрямки конкурса'!$L$18,'Напрямки конкурса'!$B$18,IF(D15='Напрямки конкурса'!$L$19,'Напрямки конкурса'!$B$19,IF(D15='Напрямки конкурса'!$L$20,'Напрямки конкурса'!$B$20,IF(D15='Напрямки конкурса'!$L$21,'Напрямки конкурса'!$B$21,IF(D15='Напрямки конкурса'!$L$22,'Напрямки конкурса'!$B$22,IF(D15='Напрямки конкурса'!$L$23,'Напрямки конкурса'!$B$23,IF(D15='Напрямки конкурса'!$L$24,'Напрямки конкурса'!$B$24,IF(D15='Напрямки конкурса'!$L$25,'Напрямки конкурса'!$B$25,IF(D15='Напрямки конкурса'!$L$26,'Напрямки конкурса'!$B$26,IF(D15='Напрямки конкурса'!$L$27,'Напрямки конкурса'!$B$27,IF(D15='Напрямки конкурса'!$L$28,'Напрямки конкурса'!$B$28,"")))))))))))))))))))))))))))</f>
        <v/>
      </c>
      <c r="C15" s="58" t="str">
        <f>IF(D15='Напрямки конкурса'!$L$2,'Напрямки конкурса'!$K$2,IF(D15='Напрямки конкурса'!$L$3,'Напрямки конкурса'!$K$3,IF(D15='Напрямки конкурса'!$L$4,'Напрямки конкурса'!$K$4,IF(D15='Напрямки конкурса'!$L$5,'Напрямки конкурса'!$K$5,IF(D15='Напрямки конкурса'!$L$6,'Напрямки конкурса'!$K$6,IF(D15='Напрямки конкурса'!$L$7,'Напрямки конкурса'!$K$7,IF(D15='Напрямки конкурса'!$L$8,'Напрямки конкурса'!$K$8,IF(D15='Напрямки конкурса'!$L$9,'Напрямки конкурса'!$K$9,IF(D15='Напрямки конкурса'!$L$10,'Напрямки конкурса'!$K$10,IF(D15='Напрямки конкурса'!$L$11,'Напрямки конкурса'!$K$11,IF(D15='Напрямки конкурса'!$L$12,'Напрямки конкурса'!$K$12,IF(D15='Напрямки конкурса'!$L$13,'Напрямки конкурса'!$K$13,IF(D15='Напрямки конкурса'!$L$14,'Напрямки конкурса'!$K$14,IF(D15='Напрямки конкурса'!$L$15,'Напрямки конкурса'!$K$15,IF(D15='Напрямки конкурса'!$L$16,'Напрямки конкурса'!$K$16,IF(D15='Напрямки конкурса'!$L$17,'Напрямки конкурса'!$K$17,IF(D15='Напрямки конкурса'!$L$18,'Напрямки конкурса'!$K$18,IF(D15='Напрямки конкурса'!$L$19,'Напрямки конкурса'!$K$19,IF(D15='Напрямки конкурса'!$L$20,'Напрямки конкурса'!$K$20,IF(D15='Напрямки конкурса'!$L$21,'Напрямки конкурса'!$K$21,IF(D15='Напрямки конкурса'!$L$22,'Напрямки конкурса'!$K$22,IF(D15='Напрямки конкурса'!$L$23,'Напрямки конкурса'!$K$23,IF(D15='Напрямки конкурса'!$L$24,'Напрямки конкурса'!$K$24,IF(D15='Напрямки конкурса'!$L$25,'Напрямки конкурса'!$K$25,IF(D15='Напрямки конкурса'!$L$26,'Напрямки конкурса'!$K$26,IF(D15='Напрямки конкурса'!$L$27,'Напрямки конкурса'!$K$27,IF(D15='Напрямки конкурса'!$L$28,'Напрямки конкурса'!$K$28,"")))))))))))))))))))))))))))</f>
        <v/>
      </c>
      <c r="D15" s="399"/>
      <c r="E15" s="400"/>
      <c r="F15" s="414"/>
      <c r="G15" s="401"/>
      <c r="H15" s="402" t="str">
        <f>IF(I15='Категорія витрат'!$B$2,'Категорія витрат'!$A$2,IF(I15='Категорія витрат'!$B$3,'Категорія витрат'!$A$3,IF(I15='Категорія витрат'!$B$4,'Категорія витрат'!$A$4,IF(I15='Категорія витрат'!$B$5,'Категорія витрат'!$A$5,IF(I15='Категорія витрат'!$B$6,'Категорія витрат'!$A$6,IF(I15='Категорія витрат'!$B$7,'Категорія витрат'!$A$7,IF(I15='Категорія витрат'!$B$8,'Категорія витрат'!$A$8,IF(I15='Категорія витрат'!$B$9,'Категорія витрат'!$A$9,IF(I15='Категорія витрат'!$B$10,'Категорія витрат'!$A$10,IF(I15='Категорія витрат'!$B$11,'Категорія витрат'!$A$11,IF(I15='Категорія витрат'!$B$12,'Категорія витрат'!$A$12,IF(I15='Категорія витрат'!$B$13,'Категорія витрат'!$A$13,IF(I15='Категорія витрат'!$B$14,'Категорія витрат'!$A$14,IF(I15='Категорія витрат'!$B$15,'Категорія витрат'!$A$15,IF(I15='Категорія витрат'!$B$16,'Категорія витрат'!$A$16,IF(I15='Категорія витрат'!$B$17,'Категорія витрат'!$A$17,IF(I15='Категорія витрат'!$B$18,'Категорія витрат'!$A$18,IF(I15='Категорія витрат'!$B$19,'Категорія витрат'!$A$19,IF(I15='Категорія витрат'!$B$20,'Категорія витрат'!$A$20,IF(I15='Категорія витрат'!$B$21,'Категорія витрат'!$A$21,IF(I15='Категорія витрат'!$B$22,'Категорія витрат'!$A$22,IF(I15='Категорія витрат'!$B$23,'Категорія витрат'!$A$23,IF(I15='Категорія витрат'!$B$24,'Категорія витрат'!$A$24,IF(I15='Категорія витрат'!$B$25,'Категорія витрат'!$A$25,IF(I15='Категорія витрат'!$B$26,'Категорія витрат'!$A$26,IF(I15='Категорія витрат'!$B$27,'Категорія витрат'!$A$27,IF(I15='Категорія витрат'!$B$28,'Категорія витрат'!$A$28,IF(I15='Категорія витрат'!$B$29,'Категорія витрат'!$A$29,IF(I15='Категорія витрат'!$B$30,'Категорія витрат'!$A$30,"")))))))))))))))))))))))))))))</f>
        <v/>
      </c>
      <c r="I15" s="403"/>
      <c r="J15" s="417"/>
      <c r="K15" s="395"/>
      <c r="L15" s="442"/>
      <c r="M15" s="401"/>
      <c r="N15" s="406"/>
      <c r="O15" s="396">
        <f t="shared" si="26"/>
        <v>0</v>
      </c>
      <c r="P15" s="407">
        <f>IF(J15='Категорія витрат'!$F$2,ROUND('Додаток 3._Бюджет детальний ПР'!O15*0.3676,2),IF(J15='Категорія витрат'!$F$3,ROUND('Додаток 3._Бюджет детальний ПР'!O15*0.347,2),IF(J15='Категорія витрат'!$F$4,ROUND('Додаток 3._Бюджет детальний ПР'!O15*0.347,2),IF(J15='Категорія витрат'!$F$7,ROUND('Додаток 3._Бюджет детальний ПР'!O15*0.0841,2),0))))</f>
        <v>0</v>
      </c>
      <c r="Q15" s="407">
        <f t="shared" si="27"/>
        <v>0</v>
      </c>
      <c r="R15" s="408"/>
      <c r="S15" s="408"/>
      <c r="T15" s="408"/>
      <c r="U15" s="408"/>
      <c r="V15" s="408"/>
      <c r="W15" s="408"/>
      <c r="X15" s="408"/>
      <c r="Y15" s="408"/>
      <c r="Z15" s="408"/>
      <c r="AA15" s="408"/>
      <c r="AB15" s="408"/>
      <c r="AC15" s="408"/>
      <c r="AD15" s="409">
        <f t="shared" si="0"/>
        <v>0</v>
      </c>
      <c r="AE15" s="409">
        <f t="shared" si="1"/>
        <v>0</v>
      </c>
      <c r="AF15" s="409">
        <f t="shared" si="2"/>
        <v>0</v>
      </c>
      <c r="AG15" s="409">
        <f t="shared" si="3"/>
        <v>0</v>
      </c>
      <c r="AH15" s="409">
        <f t="shared" si="4"/>
        <v>0</v>
      </c>
      <c r="AI15" s="409">
        <f t="shared" si="5"/>
        <v>0</v>
      </c>
      <c r="AJ15" s="409">
        <f t="shared" si="6"/>
        <v>0</v>
      </c>
      <c r="AK15" s="409">
        <f t="shared" si="7"/>
        <v>0</v>
      </c>
      <c r="AL15" s="410"/>
      <c r="AM15" s="410"/>
      <c r="AN15" s="411"/>
      <c r="AO15" s="395"/>
      <c r="AP15" s="405">
        <f t="shared" si="8"/>
        <v>0</v>
      </c>
      <c r="AQ15" s="401"/>
      <c r="AR15" s="406"/>
      <c r="AS15" s="396"/>
      <c r="AT15" s="407">
        <f>IF(J15='Категорія витрат'!$F$2,ROUND('Додаток 3._Бюджет детальний ПР'!AS15*0.22,2),IF(J15='Категорія витрат'!$F$3,ROUND('Додаток 3._Бюджет детальний ПР'!AS15*0.22,2),IF(J15='Категорія витрат'!$F$4,ROUND('Додаток 3._Бюджет детальний ПР'!AS15*0.22,2),IF(J15='Категорія витрат'!$F$7,ROUND('Додаток 3._Бюджет детальний ПР'!AS15*0.0841,2),0))))</f>
        <v>0</v>
      </c>
      <c r="AU15" s="407">
        <f t="shared" si="28"/>
        <v>0</v>
      </c>
      <c r="AV15" s="408"/>
      <c r="AW15" s="408"/>
      <c r="AX15" s="408"/>
      <c r="AY15" s="408"/>
      <c r="AZ15" s="408"/>
      <c r="BA15" s="408"/>
      <c r="BB15" s="408"/>
      <c r="BC15" s="408"/>
      <c r="BD15" s="408"/>
      <c r="BE15" s="408"/>
      <c r="BF15" s="408"/>
      <c r="BG15" s="408"/>
      <c r="BH15" s="409">
        <f t="shared" si="29"/>
        <v>0</v>
      </c>
      <c r="BI15" s="409">
        <f t="shared" si="30"/>
        <v>0</v>
      </c>
      <c r="BJ15" s="409">
        <f t="shared" si="31"/>
        <v>0</v>
      </c>
      <c r="BK15" s="409">
        <f t="shared" si="32"/>
        <v>0</v>
      </c>
      <c r="BL15" s="409">
        <f t="shared" si="33"/>
        <v>0</v>
      </c>
      <c r="BM15" s="409">
        <f t="shared" si="34"/>
        <v>0</v>
      </c>
      <c r="BN15" s="409">
        <f t="shared" si="35"/>
        <v>0</v>
      </c>
      <c r="BO15" s="409">
        <f t="shared" si="36"/>
        <v>0</v>
      </c>
      <c r="BP15" s="410"/>
      <c r="BQ15" s="410"/>
      <c r="BR15" s="412"/>
      <c r="BS15" s="395"/>
      <c r="BT15" s="405">
        <f t="shared" si="37"/>
        <v>0</v>
      </c>
      <c r="BU15" s="418"/>
      <c r="BV15" s="406"/>
      <c r="BW15" s="396"/>
      <c r="BX15" s="407">
        <f>IF(J15='Категорія витрат'!$F$2,ROUND('Додаток 3._Бюджет детальний ПР'!BW15*0.3676,2),IF(J15='Категорія витрат'!$F$3,ROUND('Додаток 3._Бюджет детальний ПР'!BW15*0.347,2),IF(J15='Категорія витрат'!$F$4,ROUND('Додаток 3._Бюджет детальний ПР'!BW15*0.347,2),IF(J15='Категорія витрат'!$F$7,ROUND('Додаток 3._Бюджет детальний ПР'!BW15*0.0841,2),0))))</f>
        <v>0</v>
      </c>
      <c r="BY15" s="407">
        <f t="shared" si="38"/>
        <v>0</v>
      </c>
      <c r="BZ15" s="408"/>
      <c r="CA15" s="408"/>
      <c r="CB15" s="408"/>
      <c r="CC15" s="408"/>
      <c r="CD15" s="408"/>
      <c r="CE15" s="408"/>
      <c r="CF15" s="408"/>
      <c r="CG15" s="408"/>
      <c r="CH15" s="408"/>
      <c r="CI15" s="408"/>
      <c r="CJ15" s="408"/>
      <c r="CK15" s="408"/>
      <c r="CL15" s="409">
        <f t="shared" si="17"/>
        <v>0</v>
      </c>
      <c r="CM15" s="409">
        <f t="shared" si="18"/>
        <v>0</v>
      </c>
      <c r="CN15" s="409">
        <f t="shared" si="19"/>
        <v>0</v>
      </c>
      <c r="CO15" s="409">
        <f t="shared" si="20"/>
        <v>0</v>
      </c>
      <c r="CP15" s="409">
        <f t="shared" si="21"/>
        <v>0</v>
      </c>
      <c r="CQ15" s="409">
        <f t="shared" si="22"/>
        <v>0</v>
      </c>
      <c r="CR15" s="409">
        <f t="shared" si="23"/>
        <v>0</v>
      </c>
      <c r="CS15" s="409">
        <f t="shared" si="24"/>
        <v>0</v>
      </c>
      <c r="CT15" s="410"/>
      <c r="CU15" s="410"/>
      <c r="CV15" s="413">
        <f t="shared" si="25"/>
        <v>0</v>
      </c>
    </row>
    <row r="16" spans="1:100" s="413" customFormat="1" ht="12" customHeight="1" x14ac:dyDescent="0.15">
      <c r="A16" s="398">
        <f t="shared" si="39"/>
        <v>11</v>
      </c>
      <c r="B16" s="398" t="str">
        <f>IF(D16='Напрямки конкурса'!$L$2,'Напрямки конкурса'!$B$2,IF(D16='Напрямки конкурса'!$L$3,'Напрямки конкурса'!$B$3,IF(D16='Напрямки конкурса'!$L$4,'Напрямки конкурса'!$B$4,IF(D16='Напрямки конкурса'!$L$5,'Напрямки конкурса'!$B$5,IF(D16='Напрямки конкурса'!$L$6,'Напрямки конкурса'!$B$6,IF(D16='Напрямки конкурса'!$L$7,'Напрямки конкурса'!$B$7,IF(D16='Напрямки конкурса'!$L$8,'Напрямки конкурса'!$B$8,IF(D16='Напрямки конкурса'!$L$9,'Напрямки конкурса'!$B$9,IF(D16='Напрямки конкурса'!$L$10,'Напрямки конкурса'!$B$10,IF(D16='Напрямки конкурса'!$L$11,'Напрямки конкурса'!$B$11,IF(D16='Напрямки конкурса'!$L$12,'Напрямки конкурса'!$B$12,IF(D16='Напрямки конкурса'!$L$13,'Напрямки конкурса'!$B$13,IF(D16='Напрямки конкурса'!$L$14,'Напрямки конкурса'!$B$14,IF(D16='Напрямки конкурса'!$L$15,'Напрямки конкурса'!$B$15,IF(D16='Напрямки конкурса'!$L$16,'Напрямки конкурса'!$B$16,IF(D16='Напрямки конкурса'!$L$17,'Напрямки конкурса'!$B$17,IF(D16='Напрямки конкурса'!$L$18,'Напрямки конкурса'!$B$18,IF(D16='Напрямки конкурса'!$L$19,'Напрямки конкурса'!$B$19,IF(D16='Напрямки конкурса'!$L$20,'Напрямки конкурса'!$B$20,IF(D16='Напрямки конкурса'!$L$21,'Напрямки конкурса'!$B$21,IF(D16='Напрямки конкурса'!$L$22,'Напрямки конкурса'!$B$22,IF(D16='Напрямки конкурса'!$L$23,'Напрямки конкурса'!$B$23,IF(D16='Напрямки конкурса'!$L$24,'Напрямки конкурса'!$B$24,IF(D16='Напрямки конкурса'!$L$25,'Напрямки конкурса'!$B$25,IF(D16='Напрямки конкурса'!$L$26,'Напрямки конкурса'!$B$26,IF(D16='Напрямки конкурса'!$L$27,'Напрямки конкурса'!$B$27,IF(D16='Напрямки конкурса'!$L$28,'Напрямки конкурса'!$B$28,"")))))))))))))))))))))))))))</f>
        <v/>
      </c>
      <c r="C16" s="58" t="str">
        <f>IF(D16='Напрямки конкурса'!$L$2,'Напрямки конкурса'!$K$2,IF(D16='Напрямки конкурса'!$L$3,'Напрямки конкурса'!$K$3,IF(D16='Напрямки конкурса'!$L$4,'Напрямки конкурса'!$K$4,IF(D16='Напрямки конкурса'!$L$5,'Напрямки конкурса'!$K$5,IF(D16='Напрямки конкурса'!$L$6,'Напрямки конкурса'!$K$6,IF(D16='Напрямки конкурса'!$L$7,'Напрямки конкурса'!$K$7,IF(D16='Напрямки конкурса'!$L$8,'Напрямки конкурса'!$K$8,IF(D16='Напрямки конкурса'!$L$9,'Напрямки конкурса'!$K$9,IF(D16='Напрямки конкурса'!$L$10,'Напрямки конкурса'!$K$10,IF(D16='Напрямки конкурса'!$L$11,'Напрямки конкурса'!$K$11,IF(D16='Напрямки конкурса'!$L$12,'Напрямки конкурса'!$K$12,IF(D16='Напрямки конкурса'!$L$13,'Напрямки конкурса'!$K$13,IF(D16='Напрямки конкурса'!$L$14,'Напрямки конкурса'!$K$14,IF(D16='Напрямки конкурса'!$L$15,'Напрямки конкурса'!$K$15,IF(D16='Напрямки конкурса'!$L$16,'Напрямки конкурса'!$K$16,IF(D16='Напрямки конкурса'!$L$17,'Напрямки конкурса'!$K$17,IF(D16='Напрямки конкурса'!$L$18,'Напрямки конкурса'!$K$18,IF(D16='Напрямки конкурса'!$L$19,'Напрямки конкурса'!$K$19,IF(D16='Напрямки конкурса'!$L$20,'Напрямки конкурса'!$K$20,IF(D16='Напрямки конкурса'!$L$21,'Напрямки конкурса'!$K$21,IF(D16='Напрямки конкурса'!$L$22,'Напрямки конкурса'!$K$22,IF(D16='Напрямки конкурса'!$L$23,'Напрямки конкурса'!$K$23,IF(D16='Напрямки конкурса'!$L$24,'Напрямки конкурса'!$K$24,IF(D16='Напрямки конкурса'!$L$25,'Напрямки конкурса'!$K$25,IF(D16='Напрямки конкурса'!$L$26,'Напрямки конкурса'!$K$26,IF(D16='Напрямки конкурса'!$L$27,'Напрямки конкурса'!$K$27,IF(D16='Напрямки конкурса'!$L$28,'Напрямки конкурса'!$K$28,"")))))))))))))))))))))))))))</f>
        <v/>
      </c>
      <c r="D16" s="399"/>
      <c r="E16" s="400"/>
      <c r="F16" s="414"/>
      <c r="G16" s="401"/>
      <c r="H16" s="402" t="str">
        <f>IF(I16='Категорія витрат'!$B$2,'Категорія витрат'!$A$2,IF(I16='Категорія витрат'!$B$3,'Категорія витрат'!$A$3,IF(I16='Категорія витрат'!$B$4,'Категорія витрат'!$A$4,IF(I16='Категорія витрат'!$B$5,'Категорія витрат'!$A$5,IF(I16='Категорія витрат'!$B$6,'Категорія витрат'!$A$6,IF(I16='Категорія витрат'!$B$7,'Категорія витрат'!$A$7,IF(I16='Категорія витрат'!$B$8,'Категорія витрат'!$A$8,IF(I16='Категорія витрат'!$B$9,'Категорія витрат'!$A$9,IF(I16='Категорія витрат'!$B$10,'Категорія витрат'!$A$10,IF(I16='Категорія витрат'!$B$11,'Категорія витрат'!$A$11,IF(I16='Категорія витрат'!$B$12,'Категорія витрат'!$A$12,IF(I16='Категорія витрат'!$B$13,'Категорія витрат'!$A$13,IF(I16='Категорія витрат'!$B$14,'Категорія витрат'!$A$14,IF(I16='Категорія витрат'!$B$15,'Категорія витрат'!$A$15,IF(I16='Категорія витрат'!$B$16,'Категорія витрат'!$A$16,IF(I16='Категорія витрат'!$B$17,'Категорія витрат'!$A$17,IF(I16='Категорія витрат'!$B$18,'Категорія витрат'!$A$18,IF(I16='Категорія витрат'!$B$19,'Категорія витрат'!$A$19,IF(I16='Категорія витрат'!$B$20,'Категорія витрат'!$A$20,IF(I16='Категорія витрат'!$B$21,'Категорія витрат'!$A$21,IF(I16='Категорія витрат'!$B$22,'Категорія витрат'!$A$22,IF(I16='Категорія витрат'!$B$23,'Категорія витрат'!$A$23,IF(I16='Категорія витрат'!$B$24,'Категорія витрат'!$A$24,IF(I16='Категорія витрат'!$B$25,'Категорія витрат'!$A$25,IF(I16='Категорія витрат'!$B$26,'Категорія витрат'!$A$26,IF(I16='Категорія витрат'!$B$27,'Категорія витрат'!$A$27,IF(I16='Категорія витрат'!$B$28,'Категорія витрат'!$A$28,IF(I16='Категорія витрат'!$B$29,'Категорія витрат'!$A$29,IF(I16='Категорія витрат'!$B$30,'Категорія витрат'!$A$30,"")))))))))))))))))))))))))))))</f>
        <v/>
      </c>
      <c r="I16" s="403"/>
      <c r="J16" s="417"/>
      <c r="K16" s="395"/>
      <c r="L16" s="442"/>
      <c r="M16" s="401"/>
      <c r="N16" s="406"/>
      <c r="O16" s="396">
        <f t="shared" si="26"/>
        <v>0</v>
      </c>
      <c r="P16" s="407">
        <f>IF(J16='Категорія витрат'!$F$2,ROUND('Додаток 3._Бюджет детальний ПР'!O16*0.3676,2),IF(J16='Категорія витрат'!$F$3,ROUND('Додаток 3._Бюджет детальний ПР'!O16*0.347,2),IF(J16='Категорія витрат'!$F$4,ROUND('Додаток 3._Бюджет детальний ПР'!O16*0.347,2),IF(J16='Категорія витрат'!$F$7,ROUND('Додаток 3._Бюджет детальний ПР'!O16*0.0841,2),0))))</f>
        <v>0</v>
      </c>
      <c r="Q16" s="407">
        <f t="shared" si="27"/>
        <v>0</v>
      </c>
      <c r="R16" s="408"/>
      <c r="S16" s="408"/>
      <c r="T16" s="408"/>
      <c r="U16" s="408"/>
      <c r="V16" s="408"/>
      <c r="W16" s="408"/>
      <c r="X16" s="408"/>
      <c r="Y16" s="408"/>
      <c r="Z16" s="408"/>
      <c r="AA16" s="408"/>
      <c r="AB16" s="408"/>
      <c r="AC16" s="408"/>
      <c r="AD16" s="409">
        <f t="shared" si="0"/>
        <v>0</v>
      </c>
      <c r="AE16" s="409">
        <f t="shared" si="1"/>
        <v>0</v>
      </c>
      <c r="AF16" s="409">
        <f t="shared" si="2"/>
        <v>0</v>
      </c>
      <c r="AG16" s="409">
        <f t="shared" si="3"/>
        <v>0</v>
      </c>
      <c r="AH16" s="409">
        <f t="shared" si="4"/>
        <v>0</v>
      </c>
      <c r="AI16" s="409">
        <f t="shared" si="5"/>
        <v>0</v>
      </c>
      <c r="AJ16" s="409">
        <f t="shared" si="6"/>
        <v>0</v>
      </c>
      <c r="AK16" s="409">
        <f t="shared" si="7"/>
        <v>0</v>
      </c>
      <c r="AL16" s="410"/>
      <c r="AM16" s="410"/>
      <c r="AN16" s="411"/>
      <c r="AO16" s="395"/>
      <c r="AP16" s="405">
        <f t="shared" si="8"/>
        <v>0</v>
      </c>
      <c r="AQ16" s="401"/>
      <c r="AR16" s="406"/>
      <c r="AS16" s="396"/>
      <c r="AT16" s="407">
        <f>IF(J16='Категорія витрат'!$F$2,ROUND('Додаток 3._Бюджет детальний ПР'!AS16*0.22,2),IF(J16='Категорія витрат'!$F$3,ROUND('Додаток 3._Бюджет детальний ПР'!AS16*0.22,2),IF(J16='Категорія витрат'!$F$4,ROUND('Додаток 3._Бюджет детальний ПР'!AS16*0.22,2),IF(J16='Категорія витрат'!$F$7,ROUND('Додаток 3._Бюджет детальний ПР'!AS16*0.0841,2),0))))</f>
        <v>0</v>
      </c>
      <c r="AU16" s="407">
        <f t="shared" si="28"/>
        <v>0</v>
      </c>
      <c r="AV16" s="408"/>
      <c r="AW16" s="408"/>
      <c r="AX16" s="408"/>
      <c r="AY16" s="408"/>
      <c r="AZ16" s="408"/>
      <c r="BA16" s="408"/>
      <c r="BB16" s="408"/>
      <c r="BC16" s="408"/>
      <c r="BD16" s="408"/>
      <c r="BE16" s="408"/>
      <c r="BF16" s="408"/>
      <c r="BG16" s="408"/>
      <c r="BH16" s="409">
        <f t="shared" si="29"/>
        <v>0</v>
      </c>
      <c r="BI16" s="409">
        <f t="shared" si="30"/>
        <v>0</v>
      </c>
      <c r="BJ16" s="409">
        <f t="shared" si="31"/>
        <v>0</v>
      </c>
      <c r="BK16" s="409">
        <f t="shared" si="32"/>
        <v>0</v>
      </c>
      <c r="BL16" s="409">
        <f t="shared" si="33"/>
        <v>0</v>
      </c>
      <c r="BM16" s="409">
        <f t="shared" si="34"/>
        <v>0</v>
      </c>
      <c r="BN16" s="409">
        <f t="shared" si="35"/>
        <v>0</v>
      </c>
      <c r="BO16" s="409">
        <f t="shared" si="36"/>
        <v>0</v>
      </c>
      <c r="BP16" s="410"/>
      <c r="BQ16" s="410"/>
      <c r="BR16" s="412"/>
      <c r="BS16" s="395"/>
      <c r="BT16" s="405">
        <f t="shared" si="37"/>
        <v>0</v>
      </c>
      <c r="BU16" s="415"/>
      <c r="BV16" s="406"/>
      <c r="BW16" s="396"/>
      <c r="BX16" s="407">
        <f>IF(J16='Категорія витрат'!$F$2,ROUND('Додаток 3._Бюджет детальний ПР'!BW16*0.3676,2),IF(J16='Категорія витрат'!$F$3,ROUND('Додаток 3._Бюджет детальний ПР'!BW16*0.347,2),IF(J16='Категорія витрат'!$F$4,ROUND('Додаток 3._Бюджет детальний ПР'!BW16*0.347,2),IF(J16='Категорія витрат'!$F$7,ROUND('Додаток 3._Бюджет детальний ПР'!BW16*0.0841,2),0))))</f>
        <v>0</v>
      </c>
      <c r="BY16" s="407">
        <f t="shared" si="38"/>
        <v>0</v>
      </c>
      <c r="BZ16" s="408"/>
      <c r="CA16" s="408"/>
      <c r="CB16" s="408"/>
      <c r="CC16" s="408"/>
      <c r="CD16" s="408"/>
      <c r="CE16" s="408"/>
      <c r="CF16" s="408"/>
      <c r="CG16" s="408"/>
      <c r="CH16" s="408"/>
      <c r="CI16" s="408"/>
      <c r="CJ16" s="408"/>
      <c r="CK16" s="408"/>
      <c r="CL16" s="409">
        <f t="shared" si="17"/>
        <v>0</v>
      </c>
      <c r="CM16" s="409">
        <f t="shared" si="18"/>
        <v>0</v>
      </c>
      <c r="CN16" s="409">
        <f t="shared" si="19"/>
        <v>0</v>
      </c>
      <c r="CO16" s="409">
        <f t="shared" si="20"/>
        <v>0</v>
      </c>
      <c r="CP16" s="409">
        <f t="shared" si="21"/>
        <v>0</v>
      </c>
      <c r="CQ16" s="409">
        <f t="shared" si="22"/>
        <v>0</v>
      </c>
      <c r="CR16" s="409">
        <f t="shared" si="23"/>
        <v>0</v>
      </c>
      <c r="CS16" s="409">
        <f t="shared" si="24"/>
        <v>0</v>
      </c>
      <c r="CT16" s="410"/>
      <c r="CU16" s="410"/>
      <c r="CV16" s="413">
        <f t="shared" si="25"/>
        <v>0</v>
      </c>
    </row>
    <row r="17" spans="1:101" s="413" customFormat="1" ht="12" customHeight="1" x14ac:dyDescent="0.15">
      <c r="A17" s="398">
        <f t="shared" si="39"/>
        <v>12</v>
      </c>
      <c r="B17" s="398" t="str">
        <f>IF(D17='Напрямки конкурса'!$L$2,'Напрямки конкурса'!$B$2,IF(D17='Напрямки конкурса'!$L$3,'Напрямки конкурса'!$B$3,IF(D17='Напрямки конкурса'!$L$4,'Напрямки конкурса'!$B$4,IF(D17='Напрямки конкурса'!$L$5,'Напрямки конкурса'!$B$5,IF(D17='Напрямки конкурса'!$L$6,'Напрямки конкурса'!$B$6,IF(D17='Напрямки конкурса'!$L$7,'Напрямки конкурса'!$B$7,IF(D17='Напрямки конкурса'!$L$8,'Напрямки конкурса'!$B$8,IF(D17='Напрямки конкурса'!$L$9,'Напрямки конкурса'!$B$9,IF(D17='Напрямки конкурса'!$L$10,'Напрямки конкурса'!$B$10,IF(D17='Напрямки конкурса'!$L$11,'Напрямки конкурса'!$B$11,IF(D17='Напрямки конкурса'!$L$12,'Напрямки конкурса'!$B$12,IF(D17='Напрямки конкурса'!$L$13,'Напрямки конкурса'!$B$13,IF(D17='Напрямки конкурса'!$L$14,'Напрямки конкурса'!$B$14,IF(D17='Напрямки конкурса'!$L$15,'Напрямки конкурса'!$B$15,IF(D17='Напрямки конкурса'!$L$16,'Напрямки конкурса'!$B$16,IF(D17='Напрямки конкурса'!$L$17,'Напрямки конкурса'!$B$17,IF(D17='Напрямки конкурса'!$L$18,'Напрямки конкурса'!$B$18,IF(D17='Напрямки конкурса'!$L$19,'Напрямки конкурса'!$B$19,IF(D17='Напрямки конкурса'!$L$20,'Напрямки конкурса'!$B$20,IF(D17='Напрямки конкурса'!$L$21,'Напрямки конкурса'!$B$21,IF(D17='Напрямки конкурса'!$L$22,'Напрямки конкурса'!$B$22,IF(D17='Напрямки конкурса'!$L$23,'Напрямки конкурса'!$B$23,IF(D17='Напрямки конкурса'!$L$24,'Напрямки конкурса'!$B$24,IF(D17='Напрямки конкурса'!$L$25,'Напрямки конкурса'!$B$25,IF(D17='Напрямки конкурса'!$L$26,'Напрямки конкурса'!$B$26,IF(D17='Напрямки конкурса'!$L$27,'Напрямки конкурса'!$B$27,IF(D17='Напрямки конкурса'!$L$28,'Напрямки конкурса'!$B$28,"")))))))))))))))))))))))))))</f>
        <v/>
      </c>
      <c r="C17" s="58" t="str">
        <f>IF(D17='Напрямки конкурса'!$L$2,'Напрямки конкурса'!$K$2,IF(D17='Напрямки конкурса'!$L$3,'Напрямки конкурса'!$K$3,IF(D17='Напрямки конкурса'!$L$4,'Напрямки конкурса'!$K$4,IF(D17='Напрямки конкурса'!$L$5,'Напрямки конкурса'!$K$5,IF(D17='Напрямки конкурса'!$L$6,'Напрямки конкурса'!$K$6,IF(D17='Напрямки конкурса'!$L$7,'Напрямки конкурса'!$K$7,IF(D17='Напрямки конкурса'!$L$8,'Напрямки конкурса'!$K$8,IF(D17='Напрямки конкурса'!$L$9,'Напрямки конкурса'!$K$9,IF(D17='Напрямки конкурса'!$L$10,'Напрямки конкурса'!$K$10,IF(D17='Напрямки конкурса'!$L$11,'Напрямки конкурса'!$K$11,IF(D17='Напрямки конкурса'!$L$12,'Напрямки конкурса'!$K$12,IF(D17='Напрямки конкурса'!$L$13,'Напрямки конкурса'!$K$13,IF(D17='Напрямки конкурса'!$L$14,'Напрямки конкурса'!$K$14,IF(D17='Напрямки конкурса'!$L$15,'Напрямки конкурса'!$K$15,IF(D17='Напрямки конкурса'!$L$16,'Напрямки конкурса'!$K$16,IF(D17='Напрямки конкурса'!$L$17,'Напрямки конкурса'!$K$17,IF(D17='Напрямки конкурса'!$L$18,'Напрямки конкурса'!$K$18,IF(D17='Напрямки конкурса'!$L$19,'Напрямки конкурса'!$K$19,IF(D17='Напрямки конкурса'!$L$20,'Напрямки конкурса'!$K$20,IF(D17='Напрямки конкурса'!$L$21,'Напрямки конкурса'!$K$21,IF(D17='Напрямки конкурса'!$L$22,'Напрямки конкурса'!$K$22,IF(D17='Напрямки конкурса'!$L$23,'Напрямки конкурса'!$K$23,IF(D17='Напрямки конкурса'!$L$24,'Напрямки конкурса'!$K$24,IF(D17='Напрямки конкурса'!$L$25,'Напрямки конкурса'!$K$25,IF(D17='Напрямки конкурса'!$L$26,'Напрямки конкурса'!$K$26,IF(D17='Напрямки конкурса'!$L$27,'Напрямки конкурса'!$K$27,IF(D17='Напрямки конкурса'!$L$28,'Напрямки конкурса'!$K$28,"")))))))))))))))))))))))))))</f>
        <v/>
      </c>
      <c r="D17" s="399"/>
      <c r="E17" s="400"/>
      <c r="F17" s="414"/>
      <c r="G17" s="401"/>
      <c r="H17" s="402" t="str">
        <f>IF(I17='Категорія витрат'!$B$2,'Категорія витрат'!$A$2,IF(I17='Категорія витрат'!$B$3,'Категорія витрат'!$A$3,IF(I17='Категорія витрат'!$B$4,'Категорія витрат'!$A$4,IF(I17='Категорія витрат'!$B$5,'Категорія витрат'!$A$5,IF(I17='Категорія витрат'!$B$6,'Категорія витрат'!$A$6,IF(I17='Категорія витрат'!$B$7,'Категорія витрат'!$A$7,IF(I17='Категорія витрат'!$B$8,'Категорія витрат'!$A$8,IF(I17='Категорія витрат'!$B$9,'Категорія витрат'!$A$9,IF(I17='Категорія витрат'!$B$10,'Категорія витрат'!$A$10,IF(I17='Категорія витрат'!$B$11,'Категорія витрат'!$A$11,IF(I17='Категорія витрат'!$B$12,'Категорія витрат'!$A$12,IF(I17='Категорія витрат'!$B$13,'Категорія витрат'!$A$13,IF(I17='Категорія витрат'!$B$14,'Категорія витрат'!$A$14,IF(I17='Категорія витрат'!$B$15,'Категорія витрат'!$A$15,IF(I17='Категорія витрат'!$B$16,'Категорія витрат'!$A$16,IF(I17='Категорія витрат'!$B$17,'Категорія витрат'!$A$17,IF(I17='Категорія витрат'!$B$18,'Категорія витрат'!$A$18,IF(I17='Категорія витрат'!$B$19,'Категорія витрат'!$A$19,IF(I17='Категорія витрат'!$B$20,'Категорія витрат'!$A$20,IF(I17='Категорія витрат'!$B$21,'Категорія витрат'!$A$21,IF(I17='Категорія витрат'!$B$22,'Категорія витрат'!$A$22,IF(I17='Категорія витрат'!$B$23,'Категорія витрат'!$A$23,IF(I17='Категорія витрат'!$B$24,'Категорія витрат'!$A$24,IF(I17='Категорія витрат'!$B$25,'Категорія витрат'!$A$25,IF(I17='Категорія витрат'!$B$26,'Категорія витрат'!$A$26,IF(I17='Категорія витрат'!$B$27,'Категорія витрат'!$A$27,IF(I17='Категорія витрат'!$B$28,'Категорія витрат'!$A$28,IF(I17='Категорія витрат'!$B$29,'Категорія витрат'!$A$29,IF(I17='Категорія витрат'!$B$30,'Категорія витрат'!$A$30,"")))))))))))))))))))))))))))))</f>
        <v/>
      </c>
      <c r="I17" s="403"/>
      <c r="J17" s="417"/>
      <c r="K17" s="395"/>
      <c r="L17" s="442"/>
      <c r="M17" s="401"/>
      <c r="N17" s="406"/>
      <c r="O17" s="396">
        <f t="shared" si="26"/>
        <v>0</v>
      </c>
      <c r="P17" s="407">
        <f>IF(J17='Категорія витрат'!$F$2,ROUND('Додаток 3._Бюджет детальний ПР'!O17*0.3676,2),IF(J17='Категорія витрат'!$F$3,ROUND('Додаток 3._Бюджет детальний ПР'!O17*0.347,2),IF(J17='Категорія витрат'!$F$4,ROUND('Додаток 3._Бюджет детальний ПР'!O17*0.347,2),IF(J17='Категорія витрат'!$F$7,ROUND('Додаток 3._Бюджет детальний ПР'!O17*0.0841,2),0))))</f>
        <v>0</v>
      </c>
      <c r="Q17" s="407">
        <f t="shared" si="27"/>
        <v>0</v>
      </c>
      <c r="R17" s="408"/>
      <c r="S17" s="408"/>
      <c r="T17" s="408"/>
      <c r="U17" s="408"/>
      <c r="V17" s="408"/>
      <c r="W17" s="408"/>
      <c r="X17" s="408"/>
      <c r="Y17" s="408"/>
      <c r="Z17" s="408"/>
      <c r="AA17" s="408"/>
      <c r="AB17" s="408"/>
      <c r="AC17" s="408"/>
      <c r="AD17" s="409">
        <f t="shared" si="0"/>
        <v>0</v>
      </c>
      <c r="AE17" s="409">
        <f t="shared" si="1"/>
        <v>0</v>
      </c>
      <c r="AF17" s="409">
        <f t="shared" si="2"/>
        <v>0</v>
      </c>
      <c r="AG17" s="409">
        <f t="shared" si="3"/>
        <v>0</v>
      </c>
      <c r="AH17" s="409">
        <f t="shared" si="4"/>
        <v>0</v>
      </c>
      <c r="AI17" s="409">
        <f t="shared" si="5"/>
        <v>0</v>
      </c>
      <c r="AJ17" s="409">
        <f t="shared" si="6"/>
        <v>0</v>
      </c>
      <c r="AK17" s="409">
        <f t="shared" si="7"/>
        <v>0</v>
      </c>
      <c r="AL17" s="410"/>
      <c r="AM17" s="410"/>
      <c r="AN17" s="411"/>
      <c r="AO17" s="395"/>
      <c r="AP17" s="405">
        <f t="shared" si="8"/>
        <v>0</v>
      </c>
      <c r="AQ17" s="401"/>
      <c r="AR17" s="406"/>
      <c r="AS17" s="396"/>
      <c r="AT17" s="407">
        <f>IF(J17='Категорія витрат'!$F$2,ROUND('Додаток 3._Бюджет детальний ПР'!AS17*0.22,2),IF(J17='Категорія витрат'!$F$3,ROUND('Додаток 3._Бюджет детальний ПР'!AS17*0.22,2),IF(J17='Категорія витрат'!$F$4,ROUND('Додаток 3._Бюджет детальний ПР'!AS17*0.22,2),IF(J17='Категорія витрат'!$F$7,ROUND('Додаток 3._Бюджет детальний ПР'!AS17*0.0841,2),0))))</f>
        <v>0</v>
      </c>
      <c r="AU17" s="407">
        <f t="shared" si="28"/>
        <v>0</v>
      </c>
      <c r="AV17" s="408"/>
      <c r="AW17" s="408"/>
      <c r="AX17" s="408"/>
      <c r="AY17" s="408"/>
      <c r="AZ17" s="408"/>
      <c r="BA17" s="408"/>
      <c r="BB17" s="408"/>
      <c r="BC17" s="408"/>
      <c r="BD17" s="408"/>
      <c r="BE17" s="408"/>
      <c r="BF17" s="408"/>
      <c r="BG17" s="408"/>
      <c r="BH17" s="409">
        <f t="shared" si="29"/>
        <v>0</v>
      </c>
      <c r="BI17" s="409">
        <f t="shared" si="30"/>
        <v>0</v>
      </c>
      <c r="BJ17" s="409">
        <f t="shared" si="31"/>
        <v>0</v>
      </c>
      <c r="BK17" s="409">
        <f t="shared" si="32"/>
        <v>0</v>
      </c>
      <c r="BL17" s="409">
        <f t="shared" si="33"/>
        <v>0</v>
      </c>
      <c r="BM17" s="409">
        <f t="shared" si="34"/>
        <v>0</v>
      </c>
      <c r="BN17" s="409">
        <f t="shared" si="35"/>
        <v>0</v>
      </c>
      <c r="BO17" s="409">
        <f t="shared" si="36"/>
        <v>0</v>
      </c>
      <c r="BP17" s="410"/>
      <c r="BQ17" s="410"/>
      <c r="BR17" s="412"/>
      <c r="BS17" s="395"/>
      <c r="BT17" s="405">
        <f t="shared" si="37"/>
        <v>0</v>
      </c>
      <c r="BU17" s="415"/>
      <c r="BV17" s="406"/>
      <c r="BW17" s="396"/>
      <c r="BX17" s="407">
        <f>IF(J17='Категорія витрат'!$F$2,ROUND('Додаток 3._Бюджет детальний ПР'!BW17*0.3676,2),IF(J17='Категорія витрат'!$F$3,ROUND('Додаток 3._Бюджет детальний ПР'!BW17*0.347,2),IF(J17='Категорія витрат'!$F$4,ROUND('Додаток 3._Бюджет детальний ПР'!BW17*0.347,2),IF(J17='Категорія витрат'!$F$7,ROUND('Додаток 3._Бюджет детальний ПР'!BW17*0.0841,2),0))))</f>
        <v>0</v>
      </c>
      <c r="BY17" s="407">
        <f t="shared" si="38"/>
        <v>0</v>
      </c>
      <c r="BZ17" s="408"/>
      <c r="CA17" s="408"/>
      <c r="CB17" s="408"/>
      <c r="CC17" s="408"/>
      <c r="CD17" s="408"/>
      <c r="CE17" s="408"/>
      <c r="CF17" s="408"/>
      <c r="CG17" s="408"/>
      <c r="CH17" s="408"/>
      <c r="CI17" s="408"/>
      <c r="CJ17" s="408"/>
      <c r="CK17" s="408"/>
      <c r="CL17" s="409">
        <f t="shared" si="17"/>
        <v>0</v>
      </c>
      <c r="CM17" s="409">
        <f t="shared" si="18"/>
        <v>0</v>
      </c>
      <c r="CN17" s="409">
        <f t="shared" si="19"/>
        <v>0</v>
      </c>
      <c r="CO17" s="409">
        <f t="shared" si="20"/>
        <v>0</v>
      </c>
      <c r="CP17" s="409">
        <f t="shared" si="21"/>
        <v>0</v>
      </c>
      <c r="CQ17" s="409">
        <f t="shared" si="22"/>
        <v>0</v>
      </c>
      <c r="CR17" s="409">
        <f t="shared" si="23"/>
        <v>0</v>
      </c>
      <c r="CS17" s="409">
        <f t="shared" si="24"/>
        <v>0</v>
      </c>
      <c r="CT17" s="410"/>
      <c r="CU17" s="410"/>
      <c r="CV17" s="413">
        <f t="shared" si="25"/>
        <v>0</v>
      </c>
    </row>
    <row r="18" spans="1:101" s="413" customFormat="1" ht="12" customHeight="1" x14ac:dyDescent="0.15">
      <c r="A18" s="398">
        <f t="shared" si="39"/>
        <v>13</v>
      </c>
      <c r="B18" s="398" t="str">
        <f>IF(D18='Напрямки конкурса'!$L$2,'Напрямки конкурса'!$B$2,IF(D18='Напрямки конкурса'!$L$3,'Напрямки конкурса'!$B$3,IF(D18='Напрямки конкурса'!$L$4,'Напрямки конкурса'!$B$4,IF(D18='Напрямки конкурса'!$L$5,'Напрямки конкурса'!$B$5,IF(D18='Напрямки конкурса'!$L$6,'Напрямки конкурса'!$B$6,IF(D18='Напрямки конкурса'!$L$7,'Напрямки конкурса'!$B$7,IF(D18='Напрямки конкурса'!$L$8,'Напрямки конкурса'!$B$8,IF(D18='Напрямки конкурса'!$L$9,'Напрямки конкурса'!$B$9,IF(D18='Напрямки конкурса'!$L$10,'Напрямки конкурса'!$B$10,IF(D18='Напрямки конкурса'!$L$11,'Напрямки конкурса'!$B$11,IF(D18='Напрямки конкурса'!$L$12,'Напрямки конкурса'!$B$12,IF(D18='Напрямки конкурса'!$L$13,'Напрямки конкурса'!$B$13,IF(D18='Напрямки конкурса'!$L$14,'Напрямки конкурса'!$B$14,IF(D18='Напрямки конкурса'!$L$15,'Напрямки конкурса'!$B$15,IF(D18='Напрямки конкурса'!$L$16,'Напрямки конкурса'!$B$16,IF(D18='Напрямки конкурса'!$L$17,'Напрямки конкурса'!$B$17,IF(D18='Напрямки конкурса'!$L$18,'Напрямки конкурса'!$B$18,IF(D18='Напрямки конкурса'!$L$19,'Напрямки конкурса'!$B$19,IF(D18='Напрямки конкурса'!$L$20,'Напрямки конкурса'!$B$20,IF(D18='Напрямки конкурса'!$L$21,'Напрямки конкурса'!$B$21,IF(D18='Напрямки конкурса'!$L$22,'Напрямки конкурса'!$B$22,IF(D18='Напрямки конкурса'!$L$23,'Напрямки конкурса'!$B$23,IF(D18='Напрямки конкурса'!$L$24,'Напрямки конкурса'!$B$24,IF(D18='Напрямки конкурса'!$L$25,'Напрямки конкурса'!$B$25,IF(D18='Напрямки конкурса'!$L$26,'Напрямки конкурса'!$B$26,IF(D18='Напрямки конкурса'!$L$27,'Напрямки конкурса'!$B$27,IF(D18='Напрямки конкурса'!$L$28,'Напрямки конкурса'!$B$28,"")))))))))))))))))))))))))))</f>
        <v/>
      </c>
      <c r="C18" s="58" t="str">
        <f>IF(D18='Напрямки конкурса'!$L$2,'Напрямки конкурса'!$K$2,IF(D18='Напрямки конкурса'!$L$3,'Напрямки конкурса'!$K$3,IF(D18='Напрямки конкурса'!$L$4,'Напрямки конкурса'!$K$4,IF(D18='Напрямки конкурса'!$L$5,'Напрямки конкурса'!$K$5,IF(D18='Напрямки конкурса'!$L$6,'Напрямки конкурса'!$K$6,IF(D18='Напрямки конкурса'!$L$7,'Напрямки конкурса'!$K$7,IF(D18='Напрямки конкурса'!$L$8,'Напрямки конкурса'!$K$8,IF(D18='Напрямки конкурса'!$L$9,'Напрямки конкурса'!$K$9,IF(D18='Напрямки конкурса'!$L$10,'Напрямки конкурса'!$K$10,IF(D18='Напрямки конкурса'!$L$11,'Напрямки конкурса'!$K$11,IF(D18='Напрямки конкурса'!$L$12,'Напрямки конкурса'!$K$12,IF(D18='Напрямки конкурса'!$L$13,'Напрямки конкурса'!$K$13,IF(D18='Напрямки конкурса'!$L$14,'Напрямки конкурса'!$K$14,IF(D18='Напрямки конкурса'!$L$15,'Напрямки конкурса'!$K$15,IF(D18='Напрямки конкурса'!$L$16,'Напрямки конкурса'!$K$16,IF(D18='Напрямки конкурса'!$L$17,'Напрямки конкурса'!$K$17,IF(D18='Напрямки конкурса'!$L$18,'Напрямки конкурса'!$K$18,IF(D18='Напрямки конкурса'!$L$19,'Напрямки конкурса'!$K$19,IF(D18='Напрямки конкурса'!$L$20,'Напрямки конкурса'!$K$20,IF(D18='Напрямки конкурса'!$L$21,'Напрямки конкурса'!$K$21,IF(D18='Напрямки конкурса'!$L$22,'Напрямки конкурса'!$K$22,IF(D18='Напрямки конкурса'!$L$23,'Напрямки конкурса'!$K$23,IF(D18='Напрямки конкурса'!$L$24,'Напрямки конкурса'!$K$24,IF(D18='Напрямки конкурса'!$L$25,'Напрямки конкурса'!$K$25,IF(D18='Напрямки конкурса'!$L$26,'Напрямки конкурса'!$K$26,IF(D18='Напрямки конкурса'!$L$27,'Напрямки конкурса'!$K$27,IF(D18='Напрямки конкурса'!$L$28,'Напрямки конкурса'!$K$28,"")))))))))))))))))))))))))))</f>
        <v/>
      </c>
      <c r="D18" s="399"/>
      <c r="E18" s="400"/>
      <c r="F18" s="414"/>
      <c r="G18" s="401"/>
      <c r="H18" s="402" t="str">
        <f>IF(I18='Категорія витрат'!$B$2,'Категорія витрат'!$A$2,IF(I18='Категорія витрат'!$B$3,'Категорія витрат'!$A$3,IF(I18='Категорія витрат'!$B$4,'Категорія витрат'!$A$4,IF(I18='Категорія витрат'!$B$5,'Категорія витрат'!$A$5,IF(I18='Категорія витрат'!$B$6,'Категорія витрат'!$A$6,IF(I18='Категорія витрат'!$B$7,'Категорія витрат'!$A$7,IF(I18='Категорія витрат'!$B$8,'Категорія витрат'!$A$8,IF(I18='Категорія витрат'!$B$9,'Категорія витрат'!$A$9,IF(I18='Категорія витрат'!$B$10,'Категорія витрат'!$A$10,IF(I18='Категорія витрат'!$B$11,'Категорія витрат'!$A$11,IF(I18='Категорія витрат'!$B$12,'Категорія витрат'!$A$12,IF(I18='Категорія витрат'!$B$13,'Категорія витрат'!$A$13,IF(I18='Категорія витрат'!$B$14,'Категорія витрат'!$A$14,IF(I18='Категорія витрат'!$B$15,'Категорія витрат'!$A$15,IF(I18='Категорія витрат'!$B$16,'Категорія витрат'!$A$16,IF(I18='Категорія витрат'!$B$17,'Категорія витрат'!$A$17,IF(I18='Категорія витрат'!$B$18,'Категорія витрат'!$A$18,IF(I18='Категорія витрат'!$B$19,'Категорія витрат'!$A$19,IF(I18='Категорія витрат'!$B$20,'Категорія витрат'!$A$20,IF(I18='Категорія витрат'!$B$21,'Категорія витрат'!$A$21,IF(I18='Категорія витрат'!$B$22,'Категорія витрат'!$A$22,IF(I18='Категорія витрат'!$B$23,'Категорія витрат'!$A$23,IF(I18='Категорія витрат'!$B$24,'Категорія витрат'!$A$24,IF(I18='Категорія витрат'!$B$25,'Категорія витрат'!$A$25,IF(I18='Категорія витрат'!$B$26,'Категорія витрат'!$A$26,IF(I18='Категорія витрат'!$B$27,'Категорія витрат'!$A$27,IF(I18='Категорія витрат'!$B$28,'Категорія витрат'!$A$28,IF(I18='Категорія витрат'!$B$29,'Категорія витрат'!$A$29,IF(I18='Категорія витрат'!$B$30,'Категорія витрат'!$A$30,"")))))))))))))))))))))))))))))</f>
        <v/>
      </c>
      <c r="I18" s="403"/>
      <c r="J18" s="417"/>
      <c r="K18" s="395"/>
      <c r="L18" s="442"/>
      <c r="M18" s="401"/>
      <c r="N18" s="406"/>
      <c r="O18" s="396">
        <f t="shared" si="26"/>
        <v>0</v>
      </c>
      <c r="P18" s="407">
        <f>IF(J18='Категорія витрат'!$F$2,ROUND('Додаток 3._Бюджет детальний ПР'!O18*0.3676,2),IF(J18='Категорія витрат'!$F$3,ROUND('Додаток 3._Бюджет детальний ПР'!O18*0.347,2),IF(J18='Категорія витрат'!$F$4,ROUND('Додаток 3._Бюджет детальний ПР'!O18*0.347,2),IF(J18='Категорія витрат'!$F$7,ROUND('Додаток 3._Бюджет детальний ПР'!O18*0.0841,2),0))))</f>
        <v>0</v>
      </c>
      <c r="Q18" s="407">
        <f t="shared" si="27"/>
        <v>0</v>
      </c>
      <c r="R18" s="408"/>
      <c r="S18" s="408"/>
      <c r="T18" s="408"/>
      <c r="U18" s="408"/>
      <c r="V18" s="408"/>
      <c r="W18" s="408"/>
      <c r="X18" s="408"/>
      <c r="Y18" s="408"/>
      <c r="Z18" s="408"/>
      <c r="AA18" s="408"/>
      <c r="AB18" s="408"/>
      <c r="AC18" s="408"/>
      <c r="AD18" s="409">
        <f t="shared" si="0"/>
        <v>0</v>
      </c>
      <c r="AE18" s="409">
        <f t="shared" si="1"/>
        <v>0</v>
      </c>
      <c r="AF18" s="409">
        <f t="shared" si="2"/>
        <v>0</v>
      </c>
      <c r="AG18" s="409">
        <f t="shared" si="3"/>
        <v>0</v>
      </c>
      <c r="AH18" s="409">
        <f t="shared" si="4"/>
        <v>0</v>
      </c>
      <c r="AI18" s="409">
        <f t="shared" si="5"/>
        <v>0</v>
      </c>
      <c r="AJ18" s="409">
        <f t="shared" si="6"/>
        <v>0</v>
      </c>
      <c r="AK18" s="409">
        <f t="shared" si="7"/>
        <v>0</v>
      </c>
      <c r="AL18" s="410"/>
      <c r="AM18" s="410"/>
      <c r="AN18" s="411"/>
      <c r="AO18" s="395"/>
      <c r="AP18" s="405">
        <f t="shared" si="8"/>
        <v>0</v>
      </c>
      <c r="AQ18" s="401"/>
      <c r="AR18" s="406"/>
      <c r="AS18" s="396"/>
      <c r="AT18" s="407">
        <f>IF(J18='Категорія витрат'!$F$2,ROUND('Додаток 3._Бюджет детальний ПР'!AS18*0.22,2),IF(J18='Категорія витрат'!$F$3,ROUND('Додаток 3._Бюджет детальний ПР'!AS18*0.22,2),IF(J18='Категорія витрат'!$F$4,ROUND('Додаток 3._Бюджет детальний ПР'!AS18*0.22,2),IF(J18='Категорія витрат'!$F$7,ROUND('Додаток 3._Бюджет детальний ПР'!AS18*0.0841,2),0))))</f>
        <v>0</v>
      </c>
      <c r="AU18" s="407">
        <f t="shared" si="28"/>
        <v>0</v>
      </c>
      <c r="AV18" s="408"/>
      <c r="AW18" s="408"/>
      <c r="AX18" s="408"/>
      <c r="AY18" s="408"/>
      <c r="AZ18" s="408"/>
      <c r="BA18" s="408"/>
      <c r="BB18" s="408"/>
      <c r="BC18" s="408"/>
      <c r="BD18" s="408"/>
      <c r="BE18" s="408"/>
      <c r="BF18" s="408"/>
      <c r="BG18" s="408"/>
      <c r="BH18" s="409">
        <f t="shared" si="29"/>
        <v>0</v>
      </c>
      <c r="BI18" s="409">
        <f t="shared" si="30"/>
        <v>0</v>
      </c>
      <c r="BJ18" s="409">
        <f t="shared" si="31"/>
        <v>0</v>
      </c>
      <c r="BK18" s="409">
        <f t="shared" si="32"/>
        <v>0</v>
      </c>
      <c r="BL18" s="409">
        <f t="shared" si="33"/>
        <v>0</v>
      </c>
      <c r="BM18" s="409">
        <f t="shared" si="34"/>
        <v>0</v>
      </c>
      <c r="BN18" s="409">
        <f t="shared" si="35"/>
        <v>0</v>
      </c>
      <c r="BO18" s="409">
        <f t="shared" si="36"/>
        <v>0</v>
      </c>
      <c r="BP18" s="410"/>
      <c r="BQ18" s="410"/>
      <c r="BR18" s="412"/>
      <c r="BS18" s="395"/>
      <c r="BT18" s="405">
        <f t="shared" si="37"/>
        <v>0</v>
      </c>
      <c r="BU18" s="415"/>
      <c r="BV18" s="406"/>
      <c r="BW18" s="396"/>
      <c r="BX18" s="407">
        <f>IF(J18='Категорія витрат'!$F$2,ROUND('Додаток 3._Бюджет детальний ПР'!BW18*0.3676,2),IF(J18='Категорія витрат'!$F$3,ROUND('Додаток 3._Бюджет детальний ПР'!BW18*0.347,2),IF(J18='Категорія витрат'!$F$4,ROUND('Додаток 3._Бюджет детальний ПР'!BW18*0.347,2),IF(J18='Категорія витрат'!$F$7,ROUND('Додаток 3._Бюджет детальний ПР'!BW18*0.0841,2),0))))</f>
        <v>0</v>
      </c>
      <c r="BY18" s="407">
        <f t="shared" si="38"/>
        <v>0</v>
      </c>
      <c r="BZ18" s="408"/>
      <c r="CA18" s="408"/>
      <c r="CB18" s="408"/>
      <c r="CC18" s="408"/>
      <c r="CD18" s="408"/>
      <c r="CE18" s="408"/>
      <c r="CF18" s="408"/>
      <c r="CG18" s="408"/>
      <c r="CH18" s="408"/>
      <c r="CI18" s="408"/>
      <c r="CJ18" s="408"/>
      <c r="CK18" s="408"/>
      <c r="CL18" s="409">
        <f t="shared" si="17"/>
        <v>0</v>
      </c>
      <c r="CM18" s="409">
        <f t="shared" si="18"/>
        <v>0</v>
      </c>
      <c r="CN18" s="409">
        <f t="shared" si="19"/>
        <v>0</v>
      </c>
      <c r="CO18" s="409">
        <f t="shared" si="20"/>
        <v>0</v>
      </c>
      <c r="CP18" s="409">
        <f t="shared" si="21"/>
        <v>0</v>
      </c>
      <c r="CQ18" s="409">
        <f t="shared" si="22"/>
        <v>0</v>
      </c>
      <c r="CR18" s="409">
        <f t="shared" si="23"/>
        <v>0</v>
      </c>
      <c r="CS18" s="409">
        <f t="shared" si="24"/>
        <v>0</v>
      </c>
      <c r="CT18" s="410"/>
      <c r="CU18" s="410"/>
      <c r="CV18" s="413">
        <f t="shared" si="25"/>
        <v>0</v>
      </c>
    </row>
    <row r="19" spans="1:101" s="413" customFormat="1" ht="12" customHeight="1" x14ac:dyDescent="0.15">
      <c r="A19" s="398">
        <f t="shared" si="39"/>
        <v>14</v>
      </c>
      <c r="B19" s="398" t="str">
        <f>IF(D19='Напрямки конкурса'!$L$2,'Напрямки конкурса'!$B$2,IF(D19='Напрямки конкурса'!$L$3,'Напрямки конкурса'!$B$3,IF(D19='Напрямки конкурса'!$L$4,'Напрямки конкурса'!$B$4,IF(D19='Напрямки конкурса'!$L$5,'Напрямки конкурса'!$B$5,IF(D19='Напрямки конкурса'!$L$6,'Напрямки конкурса'!$B$6,IF(D19='Напрямки конкурса'!$L$7,'Напрямки конкурса'!$B$7,IF(D19='Напрямки конкурса'!$L$8,'Напрямки конкурса'!$B$8,IF(D19='Напрямки конкурса'!$L$9,'Напрямки конкурса'!$B$9,IF(D19='Напрямки конкурса'!$L$10,'Напрямки конкурса'!$B$10,IF(D19='Напрямки конкурса'!$L$11,'Напрямки конкурса'!$B$11,IF(D19='Напрямки конкурса'!$L$12,'Напрямки конкурса'!$B$12,IF(D19='Напрямки конкурса'!$L$13,'Напрямки конкурса'!$B$13,IF(D19='Напрямки конкурса'!$L$14,'Напрямки конкурса'!$B$14,IF(D19='Напрямки конкурса'!$L$15,'Напрямки конкурса'!$B$15,IF(D19='Напрямки конкурса'!$L$16,'Напрямки конкурса'!$B$16,IF(D19='Напрямки конкурса'!$L$17,'Напрямки конкурса'!$B$17,IF(D19='Напрямки конкурса'!$L$18,'Напрямки конкурса'!$B$18,IF(D19='Напрямки конкурса'!$L$19,'Напрямки конкурса'!$B$19,IF(D19='Напрямки конкурса'!$L$20,'Напрямки конкурса'!$B$20,IF(D19='Напрямки конкурса'!$L$21,'Напрямки конкурса'!$B$21,IF(D19='Напрямки конкурса'!$L$22,'Напрямки конкурса'!$B$22,IF(D19='Напрямки конкурса'!$L$23,'Напрямки конкурса'!$B$23,IF(D19='Напрямки конкурса'!$L$24,'Напрямки конкурса'!$B$24,IF(D19='Напрямки конкурса'!$L$25,'Напрямки конкурса'!$B$25,IF(D19='Напрямки конкурса'!$L$26,'Напрямки конкурса'!$B$26,IF(D19='Напрямки конкурса'!$L$27,'Напрямки конкурса'!$B$27,IF(D19='Напрямки конкурса'!$L$28,'Напрямки конкурса'!$B$28,"")))))))))))))))))))))))))))</f>
        <v/>
      </c>
      <c r="C19" s="58" t="str">
        <f>IF(D19='Напрямки конкурса'!$L$2,'Напрямки конкурса'!$K$2,IF(D19='Напрямки конкурса'!$L$3,'Напрямки конкурса'!$K$3,IF(D19='Напрямки конкурса'!$L$4,'Напрямки конкурса'!$K$4,IF(D19='Напрямки конкурса'!$L$5,'Напрямки конкурса'!$K$5,IF(D19='Напрямки конкурса'!$L$6,'Напрямки конкурса'!$K$6,IF(D19='Напрямки конкурса'!$L$7,'Напрямки конкурса'!$K$7,IF(D19='Напрямки конкурса'!$L$8,'Напрямки конкурса'!$K$8,IF(D19='Напрямки конкурса'!$L$9,'Напрямки конкурса'!$K$9,IF(D19='Напрямки конкурса'!$L$10,'Напрямки конкурса'!$K$10,IF(D19='Напрямки конкурса'!$L$11,'Напрямки конкурса'!$K$11,IF(D19='Напрямки конкурса'!$L$12,'Напрямки конкурса'!$K$12,IF(D19='Напрямки конкурса'!$L$13,'Напрямки конкурса'!$K$13,IF(D19='Напрямки конкурса'!$L$14,'Напрямки конкурса'!$K$14,IF(D19='Напрямки конкурса'!$L$15,'Напрямки конкурса'!$K$15,IF(D19='Напрямки конкурса'!$L$16,'Напрямки конкурса'!$K$16,IF(D19='Напрямки конкурса'!$L$17,'Напрямки конкурса'!$K$17,IF(D19='Напрямки конкурса'!$L$18,'Напрямки конкурса'!$K$18,IF(D19='Напрямки конкурса'!$L$19,'Напрямки конкурса'!$K$19,IF(D19='Напрямки конкурса'!$L$20,'Напрямки конкурса'!$K$20,IF(D19='Напрямки конкурса'!$L$21,'Напрямки конкурса'!$K$21,IF(D19='Напрямки конкурса'!$L$22,'Напрямки конкурса'!$K$22,IF(D19='Напрямки конкурса'!$L$23,'Напрямки конкурса'!$K$23,IF(D19='Напрямки конкурса'!$L$24,'Напрямки конкурса'!$K$24,IF(D19='Напрямки конкурса'!$L$25,'Напрямки конкурса'!$K$25,IF(D19='Напрямки конкурса'!$L$26,'Напрямки конкурса'!$K$26,IF(D19='Напрямки конкурса'!$L$27,'Напрямки конкурса'!$K$27,IF(D19='Напрямки конкурса'!$L$28,'Напрямки конкурса'!$K$28,"")))))))))))))))))))))))))))</f>
        <v/>
      </c>
      <c r="D19" s="399"/>
      <c r="E19" s="400"/>
      <c r="F19" s="414"/>
      <c r="G19" s="401"/>
      <c r="H19" s="402" t="str">
        <f>IF(I19='Категорія витрат'!$B$2,'Категорія витрат'!$A$2,IF(I19='Категорія витрат'!$B$3,'Категорія витрат'!$A$3,IF(I19='Категорія витрат'!$B$4,'Категорія витрат'!$A$4,IF(I19='Категорія витрат'!$B$5,'Категорія витрат'!$A$5,IF(I19='Категорія витрат'!$B$6,'Категорія витрат'!$A$6,IF(I19='Категорія витрат'!$B$7,'Категорія витрат'!$A$7,IF(I19='Категорія витрат'!$B$8,'Категорія витрат'!$A$8,IF(I19='Категорія витрат'!$B$9,'Категорія витрат'!$A$9,IF(I19='Категорія витрат'!$B$10,'Категорія витрат'!$A$10,IF(I19='Категорія витрат'!$B$11,'Категорія витрат'!$A$11,IF(I19='Категорія витрат'!$B$12,'Категорія витрат'!$A$12,IF(I19='Категорія витрат'!$B$13,'Категорія витрат'!$A$13,IF(I19='Категорія витрат'!$B$14,'Категорія витрат'!$A$14,IF(I19='Категорія витрат'!$B$15,'Категорія витрат'!$A$15,IF(I19='Категорія витрат'!$B$16,'Категорія витрат'!$A$16,IF(I19='Категорія витрат'!$B$17,'Категорія витрат'!$A$17,IF(I19='Категорія витрат'!$B$18,'Категорія витрат'!$A$18,IF(I19='Категорія витрат'!$B$19,'Категорія витрат'!$A$19,IF(I19='Категорія витрат'!$B$20,'Категорія витрат'!$A$20,IF(I19='Категорія витрат'!$B$21,'Категорія витрат'!$A$21,IF(I19='Категорія витрат'!$B$22,'Категорія витрат'!$A$22,IF(I19='Категорія витрат'!$B$23,'Категорія витрат'!$A$23,IF(I19='Категорія витрат'!$B$24,'Категорія витрат'!$A$24,IF(I19='Категорія витрат'!$B$25,'Категорія витрат'!$A$25,IF(I19='Категорія витрат'!$B$26,'Категорія витрат'!$A$26,IF(I19='Категорія витрат'!$B$27,'Категорія витрат'!$A$27,IF(I19='Категорія витрат'!$B$28,'Категорія витрат'!$A$28,IF(I19='Категорія витрат'!$B$29,'Категорія витрат'!$A$29,IF(I19='Категорія витрат'!$B$30,'Категорія витрат'!$A$30,"")))))))))))))))))))))))))))))</f>
        <v/>
      </c>
      <c r="I19" s="403"/>
      <c r="J19" s="417"/>
      <c r="K19" s="395"/>
      <c r="L19" s="442"/>
      <c r="M19" s="401"/>
      <c r="N19" s="406"/>
      <c r="O19" s="396">
        <f t="shared" si="26"/>
        <v>0</v>
      </c>
      <c r="P19" s="407">
        <f>IF(J19='Категорія витрат'!$F$2,ROUND('Додаток 3._Бюджет детальний ПР'!O19*0.3676,2),IF(J19='Категорія витрат'!$F$3,ROUND('Додаток 3._Бюджет детальний ПР'!O19*0.347,2),IF(J19='Категорія витрат'!$F$4,ROUND('Додаток 3._Бюджет детальний ПР'!O19*0.347,2),IF(J19='Категорія витрат'!$F$7,ROUND('Додаток 3._Бюджет детальний ПР'!O19*0.0841,2),0))))</f>
        <v>0</v>
      </c>
      <c r="Q19" s="407">
        <f t="shared" si="27"/>
        <v>0</v>
      </c>
      <c r="R19" s="408"/>
      <c r="S19" s="408"/>
      <c r="T19" s="408"/>
      <c r="U19" s="408"/>
      <c r="V19" s="408"/>
      <c r="W19" s="408"/>
      <c r="X19" s="408"/>
      <c r="Y19" s="408"/>
      <c r="Z19" s="408"/>
      <c r="AA19" s="408"/>
      <c r="AB19" s="408"/>
      <c r="AC19" s="408"/>
      <c r="AD19" s="409">
        <f t="shared" si="0"/>
        <v>0</v>
      </c>
      <c r="AE19" s="409">
        <f t="shared" si="1"/>
        <v>0</v>
      </c>
      <c r="AF19" s="409">
        <f t="shared" si="2"/>
        <v>0</v>
      </c>
      <c r="AG19" s="409">
        <f t="shared" si="3"/>
        <v>0</v>
      </c>
      <c r="AH19" s="409">
        <f t="shared" si="4"/>
        <v>0</v>
      </c>
      <c r="AI19" s="409">
        <f t="shared" si="5"/>
        <v>0</v>
      </c>
      <c r="AJ19" s="409">
        <f t="shared" si="6"/>
        <v>0</v>
      </c>
      <c r="AK19" s="409">
        <f t="shared" si="7"/>
        <v>0</v>
      </c>
      <c r="AL19" s="410"/>
      <c r="AM19" s="410"/>
      <c r="AN19" s="411"/>
      <c r="AO19" s="395"/>
      <c r="AP19" s="405">
        <f t="shared" si="8"/>
        <v>0</v>
      </c>
      <c r="AQ19" s="401"/>
      <c r="AR19" s="406"/>
      <c r="AS19" s="396"/>
      <c r="AT19" s="407">
        <f>IF(J19='Категорія витрат'!$F$2,ROUND('Додаток 3._Бюджет детальний ПР'!AS19*0.22,2),IF(J19='Категорія витрат'!$F$3,ROUND('Додаток 3._Бюджет детальний ПР'!AS19*0.22,2),IF(J19='Категорія витрат'!$F$4,ROUND('Додаток 3._Бюджет детальний ПР'!AS19*0.22,2),IF(J19='Категорія витрат'!$F$7,ROUND('Додаток 3._Бюджет детальний ПР'!AS19*0.0841,2),0))))</f>
        <v>0</v>
      </c>
      <c r="AU19" s="407">
        <f t="shared" si="28"/>
        <v>0</v>
      </c>
      <c r="AV19" s="408"/>
      <c r="AW19" s="408"/>
      <c r="AX19" s="408"/>
      <c r="AY19" s="408"/>
      <c r="AZ19" s="408"/>
      <c r="BA19" s="408"/>
      <c r="BB19" s="408"/>
      <c r="BC19" s="408"/>
      <c r="BD19" s="408"/>
      <c r="BE19" s="408"/>
      <c r="BF19" s="408"/>
      <c r="BG19" s="408"/>
      <c r="BH19" s="409">
        <f t="shared" si="29"/>
        <v>0</v>
      </c>
      <c r="BI19" s="409">
        <f t="shared" si="30"/>
        <v>0</v>
      </c>
      <c r="BJ19" s="409">
        <f t="shared" si="31"/>
        <v>0</v>
      </c>
      <c r="BK19" s="409">
        <f t="shared" si="32"/>
        <v>0</v>
      </c>
      <c r="BL19" s="409">
        <f t="shared" si="33"/>
        <v>0</v>
      </c>
      <c r="BM19" s="409">
        <f t="shared" si="34"/>
        <v>0</v>
      </c>
      <c r="BN19" s="409">
        <f t="shared" si="35"/>
        <v>0</v>
      </c>
      <c r="BO19" s="409">
        <f t="shared" si="36"/>
        <v>0</v>
      </c>
      <c r="BP19" s="410"/>
      <c r="BQ19" s="410"/>
      <c r="BR19" s="412"/>
      <c r="BS19" s="395"/>
      <c r="BT19" s="405">
        <f t="shared" si="37"/>
        <v>0</v>
      </c>
      <c r="BU19" s="415"/>
      <c r="BV19" s="406"/>
      <c r="BW19" s="396"/>
      <c r="BX19" s="407">
        <f>IF(J19='Категорія витрат'!$F$2,ROUND('Додаток 3._Бюджет детальний ПР'!BW19*0.3676,2),IF(J19='Категорія витрат'!$F$3,ROUND('Додаток 3._Бюджет детальний ПР'!BW19*0.347,2),IF(J19='Категорія витрат'!$F$4,ROUND('Додаток 3._Бюджет детальний ПР'!BW19*0.347,2),IF(J19='Категорія витрат'!$F$7,ROUND('Додаток 3._Бюджет детальний ПР'!BW19*0.0841,2),0))))</f>
        <v>0</v>
      </c>
      <c r="BY19" s="407">
        <f t="shared" si="38"/>
        <v>0</v>
      </c>
      <c r="BZ19" s="408"/>
      <c r="CA19" s="408"/>
      <c r="CB19" s="408"/>
      <c r="CC19" s="408"/>
      <c r="CD19" s="408"/>
      <c r="CE19" s="408"/>
      <c r="CF19" s="408"/>
      <c r="CG19" s="408"/>
      <c r="CH19" s="408"/>
      <c r="CI19" s="408"/>
      <c r="CJ19" s="408"/>
      <c r="CK19" s="408"/>
      <c r="CL19" s="409">
        <f t="shared" si="17"/>
        <v>0</v>
      </c>
      <c r="CM19" s="409">
        <f t="shared" si="18"/>
        <v>0</v>
      </c>
      <c r="CN19" s="409">
        <f t="shared" si="19"/>
        <v>0</v>
      </c>
      <c r="CO19" s="409">
        <f t="shared" si="20"/>
        <v>0</v>
      </c>
      <c r="CP19" s="409">
        <f t="shared" si="21"/>
        <v>0</v>
      </c>
      <c r="CQ19" s="409">
        <f t="shared" si="22"/>
        <v>0</v>
      </c>
      <c r="CR19" s="409">
        <f t="shared" si="23"/>
        <v>0</v>
      </c>
      <c r="CS19" s="409">
        <f t="shared" si="24"/>
        <v>0</v>
      </c>
      <c r="CT19" s="410"/>
      <c r="CU19" s="410"/>
      <c r="CV19" s="413">
        <f t="shared" si="25"/>
        <v>0</v>
      </c>
    </row>
    <row r="20" spans="1:101" s="413" customFormat="1" ht="12" customHeight="1" x14ac:dyDescent="0.15">
      <c r="A20" s="398">
        <f t="shared" si="39"/>
        <v>15</v>
      </c>
      <c r="B20" s="398" t="str">
        <f>IF(D20='Напрямки конкурса'!$L$2,'Напрямки конкурса'!$B$2,IF(D20='Напрямки конкурса'!$L$3,'Напрямки конкурса'!$B$3,IF(D20='Напрямки конкурса'!$L$4,'Напрямки конкурса'!$B$4,IF(D20='Напрямки конкурса'!$L$5,'Напрямки конкурса'!$B$5,IF(D20='Напрямки конкурса'!$L$6,'Напрямки конкурса'!$B$6,IF(D20='Напрямки конкурса'!$L$7,'Напрямки конкурса'!$B$7,IF(D20='Напрямки конкурса'!$L$8,'Напрямки конкурса'!$B$8,IF(D20='Напрямки конкурса'!$L$9,'Напрямки конкурса'!$B$9,IF(D20='Напрямки конкурса'!$L$10,'Напрямки конкурса'!$B$10,IF(D20='Напрямки конкурса'!$L$11,'Напрямки конкурса'!$B$11,IF(D20='Напрямки конкурса'!$L$12,'Напрямки конкурса'!$B$12,IF(D20='Напрямки конкурса'!$L$13,'Напрямки конкурса'!$B$13,IF(D20='Напрямки конкурса'!$L$14,'Напрямки конкурса'!$B$14,IF(D20='Напрямки конкурса'!$L$15,'Напрямки конкурса'!$B$15,IF(D20='Напрямки конкурса'!$L$16,'Напрямки конкурса'!$B$16,IF(D20='Напрямки конкурса'!$L$17,'Напрямки конкурса'!$B$17,IF(D20='Напрямки конкурса'!$L$18,'Напрямки конкурса'!$B$18,IF(D20='Напрямки конкурса'!$L$19,'Напрямки конкурса'!$B$19,IF(D20='Напрямки конкурса'!$L$20,'Напрямки конкурса'!$B$20,IF(D20='Напрямки конкурса'!$L$21,'Напрямки конкурса'!$B$21,IF(D20='Напрямки конкурса'!$L$22,'Напрямки конкурса'!$B$22,IF(D20='Напрямки конкурса'!$L$23,'Напрямки конкурса'!$B$23,IF(D20='Напрямки конкурса'!$L$24,'Напрямки конкурса'!$B$24,IF(D20='Напрямки конкурса'!$L$25,'Напрямки конкурса'!$B$25,IF(D20='Напрямки конкурса'!$L$26,'Напрямки конкурса'!$B$26,IF(D20='Напрямки конкурса'!$L$27,'Напрямки конкурса'!$B$27,IF(D20='Напрямки конкурса'!$L$28,'Напрямки конкурса'!$B$28,"")))))))))))))))))))))))))))</f>
        <v/>
      </c>
      <c r="C20" s="58" t="str">
        <f>IF(D20='Напрямки конкурса'!$L$2,'Напрямки конкурса'!$K$2,IF(D20='Напрямки конкурса'!$L$3,'Напрямки конкурса'!$K$3,IF(D20='Напрямки конкурса'!$L$4,'Напрямки конкурса'!$K$4,IF(D20='Напрямки конкурса'!$L$5,'Напрямки конкурса'!$K$5,IF(D20='Напрямки конкурса'!$L$6,'Напрямки конкурса'!$K$6,IF(D20='Напрямки конкурса'!$L$7,'Напрямки конкурса'!$K$7,IF(D20='Напрямки конкурса'!$L$8,'Напрямки конкурса'!$K$8,IF(D20='Напрямки конкурса'!$L$9,'Напрямки конкурса'!$K$9,IF(D20='Напрямки конкурса'!$L$10,'Напрямки конкурса'!$K$10,IF(D20='Напрямки конкурса'!$L$11,'Напрямки конкурса'!$K$11,IF(D20='Напрямки конкурса'!$L$12,'Напрямки конкурса'!$K$12,IF(D20='Напрямки конкурса'!$L$13,'Напрямки конкурса'!$K$13,IF(D20='Напрямки конкурса'!$L$14,'Напрямки конкурса'!$K$14,IF(D20='Напрямки конкурса'!$L$15,'Напрямки конкурса'!$K$15,IF(D20='Напрямки конкурса'!$L$16,'Напрямки конкурса'!$K$16,IF(D20='Напрямки конкурса'!$L$17,'Напрямки конкурса'!$K$17,IF(D20='Напрямки конкурса'!$L$18,'Напрямки конкурса'!$K$18,IF(D20='Напрямки конкурса'!$L$19,'Напрямки конкурса'!$K$19,IF(D20='Напрямки конкурса'!$L$20,'Напрямки конкурса'!$K$20,IF(D20='Напрямки конкурса'!$L$21,'Напрямки конкурса'!$K$21,IF(D20='Напрямки конкурса'!$L$22,'Напрямки конкурса'!$K$22,IF(D20='Напрямки конкурса'!$L$23,'Напрямки конкурса'!$K$23,IF(D20='Напрямки конкурса'!$L$24,'Напрямки конкурса'!$K$24,IF(D20='Напрямки конкурса'!$L$25,'Напрямки конкурса'!$K$25,IF(D20='Напрямки конкурса'!$L$26,'Напрямки конкурса'!$K$26,IF(D20='Напрямки конкурса'!$L$27,'Напрямки конкурса'!$K$27,IF(D20='Напрямки конкурса'!$L$28,'Напрямки конкурса'!$K$28,"")))))))))))))))))))))))))))</f>
        <v/>
      </c>
      <c r="D20" s="399"/>
      <c r="E20" s="400"/>
      <c r="F20" s="414"/>
      <c r="G20" s="401"/>
      <c r="H20" s="402" t="str">
        <f>IF(I20='Категорія витрат'!$B$2,'Категорія витрат'!$A$2,IF(I20='Категорія витрат'!$B$3,'Категорія витрат'!$A$3,IF(I20='Категорія витрат'!$B$4,'Категорія витрат'!$A$4,IF(I20='Категорія витрат'!$B$5,'Категорія витрат'!$A$5,IF(I20='Категорія витрат'!$B$6,'Категорія витрат'!$A$6,IF(I20='Категорія витрат'!$B$7,'Категорія витрат'!$A$7,IF(I20='Категорія витрат'!$B$8,'Категорія витрат'!$A$8,IF(I20='Категорія витрат'!$B$9,'Категорія витрат'!$A$9,IF(I20='Категорія витрат'!$B$10,'Категорія витрат'!$A$10,IF(I20='Категорія витрат'!$B$11,'Категорія витрат'!$A$11,IF(I20='Категорія витрат'!$B$12,'Категорія витрат'!$A$12,IF(I20='Категорія витрат'!$B$13,'Категорія витрат'!$A$13,IF(I20='Категорія витрат'!$B$14,'Категорія витрат'!$A$14,IF(I20='Категорія витрат'!$B$15,'Категорія витрат'!$A$15,IF(I20='Категорія витрат'!$B$16,'Категорія витрат'!$A$16,IF(I20='Категорія витрат'!$B$17,'Категорія витрат'!$A$17,IF(I20='Категорія витрат'!$B$18,'Категорія витрат'!$A$18,IF(I20='Категорія витрат'!$B$19,'Категорія витрат'!$A$19,IF(I20='Категорія витрат'!$B$20,'Категорія витрат'!$A$20,IF(I20='Категорія витрат'!$B$21,'Категорія витрат'!$A$21,IF(I20='Категорія витрат'!$B$22,'Категорія витрат'!$A$22,IF(I20='Категорія витрат'!$B$23,'Категорія витрат'!$A$23,IF(I20='Категорія витрат'!$B$24,'Категорія витрат'!$A$24,IF(I20='Категорія витрат'!$B$25,'Категорія витрат'!$A$25,IF(I20='Категорія витрат'!$B$26,'Категорія витрат'!$A$26,IF(I20='Категорія витрат'!$B$27,'Категорія витрат'!$A$27,IF(I20='Категорія витрат'!$B$28,'Категорія витрат'!$A$28,IF(I20='Категорія витрат'!$B$29,'Категорія витрат'!$A$29,IF(I20='Категорія витрат'!$B$30,'Категорія витрат'!$A$30,"")))))))))))))))))))))))))))))</f>
        <v/>
      </c>
      <c r="I20" s="403"/>
      <c r="J20" s="417"/>
      <c r="K20" s="395"/>
      <c r="L20" s="442"/>
      <c r="M20" s="401"/>
      <c r="N20" s="406"/>
      <c r="O20" s="396">
        <f t="shared" si="26"/>
        <v>0</v>
      </c>
      <c r="P20" s="407">
        <f>IF(J20='Категорія витрат'!$F$2,ROUND('Додаток 3._Бюджет детальний ПР'!O20*0.3676,2),IF(J20='Категорія витрат'!$F$3,ROUND('Додаток 3._Бюджет детальний ПР'!O20*0.347,2),IF(J20='Категорія витрат'!$F$4,ROUND('Додаток 3._Бюджет детальний ПР'!O20*0.347,2),IF(J20='Категорія витрат'!$F$7,ROUND('Додаток 3._Бюджет детальний ПР'!O20*0.0841,2),0))))</f>
        <v>0</v>
      </c>
      <c r="Q20" s="407">
        <f t="shared" si="27"/>
        <v>0</v>
      </c>
      <c r="R20" s="408"/>
      <c r="S20" s="408"/>
      <c r="T20" s="408"/>
      <c r="U20" s="408"/>
      <c r="V20" s="408"/>
      <c r="W20" s="408"/>
      <c r="X20" s="408"/>
      <c r="Y20" s="408"/>
      <c r="Z20" s="408"/>
      <c r="AA20" s="408"/>
      <c r="AB20" s="408"/>
      <c r="AC20" s="408"/>
      <c r="AD20" s="409">
        <f t="shared" si="0"/>
        <v>0</v>
      </c>
      <c r="AE20" s="409">
        <f t="shared" si="1"/>
        <v>0</v>
      </c>
      <c r="AF20" s="409">
        <f t="shared" si="2"/>
        <v>0</v>
      </c>
      <c r="AG20" s="409">
        <f t="shared" si="3"/>
        <v>0</v>
      </c>
      <c r="AH20" s="409">
        <f t="shared" si="4"/>
        <v>0</v>
      </c>
      <c r="AI20" s="409">
        <f t="shared" si="5"/>
        <v>0</v>
      </c>
      <c r="AJ20" s="409">
        <f t="shared" si="6"/>
        <v>0</v>
      </c>
      <c r="AK20" s="409">
        <f t="shared" si="7"/>
        <v>0</v>
      </c>
      <c r="AL20" s="410"/>
      <c r="AM20" s="410"/>
      <c r="AN20" s="411"/>
      <c r="AO20" s="395"/>
      <c r="AP20" s="405">
        <f t="shared" si="8"/>
        <v>0</v>
      </c>
      <c r="AQ20" s="401"/>
      <c r="AR20" s="406"/>
      <c r="AS20" s="396"/>
      <c r="AT20" s="407">
        <f>IF(J20='Категорія витрат'!$F$2,ROUND('Додаток 3._Бюджет детальний ПР'!AS20*0.22,2),IF(J20='Категорія витрат'!$F$3,ROUND('Додаток 3._Бюджет детальний ПР'!AS20*0.22,2),IF(J20='Категорія витрат'!$F$4,ROUND('Додаток 3._Бюджет детальний ПР'!AS20*0.22,2),IF(J20='Категорія витрат'!$F$7,ROUND('Додаток 3._Бюджет детальний ПР'!AS20*0.0841,2),0))))</f>
        <v>0</v>
      </c>
      <c r="AU20" s="407">
        <f t="shared" si="28"/>
        <v>0</v>
      </c>
      <c r="AV20" s="408"/>
      <c r="AW20" s="408"/>
      <c r="AX20" s="408"/>
      <c r="AY20" s="408"/>
      <c r="AZ20" s="408"/>
      <c r="BA20" s="408"/>
      <c r="BB20" s="408"/>
      <c r="BC20" s="408"/>
      <c r="BD20" s="408"/>
      <c r="BE20" s="408"/>
      <c r="BF20" s="408"/>
      <c r="BG20" s="408"/>
      <c r="BH20" s="409">
        <f t="shared" si="29"/>
        <v>0</v>
      </c>
      <c r="BI20" s="409">
        <f t="shared" si="30"/>
        <v>0</v>
      </c>
      <c r="BJ20" s="409">
        <f t="shared" si="31"/>
        <v>0</v>
      </c>
      <c r="BK20" s="409">
        <f t="shared" si="32"/>
        <v>0</v>
      </c>
      <c r="BL20" s="409">
        <f t="shared" si="33"/>
        <v>0</v>
      </c>
      <c r="BM20" s="409">
        <f t="shared" si="34"/>
        <v>0</v>
      </c>
      <c r="BN20" s="409">
        <f t="shared" si="35"/>
        <v>0</v>
      </c>
      <c r="BO20" s="409">
        <f t="shared" si="36"/>
        <v>0</v>
      </c>
      <c r="BP20" s="410"/>
      <c r="BQ20" s="410"/>
      <c r="BR20" s="412"/>
      <c r="BS20" s="395"/>
      <c r="BT20" s="405">
        <f t="shared" si="37"/>
        <v>0</v>
      </c>
      <c r="BU20" s="415"/>
      <c r="BV20" s="406"/>
      <c r="BW20" s="396"/>
      <c r="BX20" s="407">
        <f>IF(J20='Категорія витрат'!$F$2,ROUND('Додаток 3._Бюджет детальний ПР'!BW20*0.3676,2),IF(J20='Категорія витрат'!$F$3,ROUND('Додаток 3._Бюджет детальний ПР'!BW20*0.347,2),IF(J20='Категорія витрат'!$F$4,ROUND('Додаток 3._Бюджет детальний ПР'!BW20*0.347,2),IF(J20='Категорія витрат'!$F$7,ROUND('Додаток 3._Бюджет детальний ПР'!BW20*0.0841,2),0))))</f>
        <v>0</v>
      </c>
      <c r="BY20" s="407">
        <f t="shared" si="38"/>
        <v>0</v>
      </c>
      <c r="BZ20" s="408"/>
      <c r="CA20" s="408"/>
      <c r="CB20" s="408"/>
      <c r="CC20" s="408"/>
      <c r="CD20" s="408"/>
      <c r="CE20" s="408"/>
      <c r="CF20" s="408"/>
      <c r="CG20" s="408"/>
      <c r="CH20" s="408"/>
      <c r="CI20" s="408"/>
      <c r="CJ20" s="408"/>
      <c r="CK20" s="408"/>
      <c r="CL20" s="409">
        <f t="shared" si="17"/>
        <v>0</v>
      </c>
      <c r="CM20" s="409">
        <f t="shared" si="18"/>
        <v>0</v>
      </c>
      <c r="CN20" s="409">
        <f t="shared" si="19"/>
        <v>0</v>
      </c>
      <c r="CO20" s="409">
        <f t="shared" si="20"/>
        <v>0</v>
      </c>
      <c r="CP20" s="409">
        <f t="shared" si="21"/>
        <v>0</v>
      </c>
      <c r="CQ20" s="409">
        <f t="shared" si="22"/>
        <v>0</v>
      </c>
      <c r="CR20" s="409">
        <f t="shared" si="23"/>
        <v>0</v>
      </c>
      <c r="CS20" s="409">
        <f t="shared" si="24"/>
        <v>0</v>
      </c>
      <c r="CT20" s="410"/>
      <c r="CU20" s="410"/>
      <c r="CV20" s="413">
        <f t="shared" si="25"/>
        <v>0</v>
      </c>
    </row>
    <row r="21" spans="1:101" s="413" customFormat="1" ht="12" customHeight="1" x14ac:dyDescent="0.15">
      <c r="A21" s="398">
        <f t="shared" si="39"/>
        <v>16</v>
      </c>
      <c r="B21" s="398" t="str">
        <f>IF(D21='Напрямки конкурса'!$L$2,'Напрямки конкурса'!$B$2,IF(D21='Напрямки конкурса'!$L$3,'Напрямки конкурса'!$B$3,IF(D21='Напрямки конкурса'!$L$4,'Напрямки конкурса'!$B$4,IF(D21='Напрямки конкурса'!$L$5,'Напрямки конкурса'!$B$5,IF(D21='Напрямки конкурса'!$L$6,'Напрямки конкурса'!$B$6,IF(D21='Напрямки конкурса'!$L$7,'Напрямки конкурса'!$B$7,IF(D21='Напрямки конкурса'!$L$8,'Напрямки конкурса'!$B$8,IF(D21='Напрямки конкурса'!$L$9,'Напрямки конкурса'!$B$9,IF(D21='Напрямки конкурса'!$L$10,'Напрямки конкурса'!$B$10,IF(D21='Напрямки конкурса'!$L$11,'Напрямки конкурса'!$B$11,IF(D21='Напрямки конкурса'!$L$12,'Напрямки конкурса'!$B$12,IF(D21='Напрямки конкурса'!$L$13,'Напрямки конкурса'!$B$13,IF(D21='Напрямки конкурса'!$L$14,'Напрямки конкурса'!$B$14,IF(D21='Напрямки конкурса'!$L$15,'Напрямки конкурса'!$B$15,IF(D21='Напрямки конкурса'!$L$16,'Напрямки конкурса'!$B$16,IF(D21='Напрямки конкурса'!$L$17,'Напрямки конкурса'!$B$17,IF(D21='Напрямки конкурса'!$L$18,'Напрямки конкурса'!$B$18,IF(D21='Напрямки конкурса'!$L$19,'Напрямки конкурса'!$B$19,IF(D21='Напрямки конкурса'!$L$20,'Напрямки конкурса'!$B$20,IF(D21='Напрямки конкурса'!$L$21,'Напрямки конкурса'!$B$21,IF(D21='Напрямки конкурса'!$L$22,'Напрямки конкурса'!$B$22,IF(D21='Напрямки конкурса'!$L$23,'Напрямки конкурса'!$B$23,IF(D21='Напрямки конкурса'!$L$24,'Напрямки конкурса'!$B$24,IF(D21='Напрямки конкурса'!$L$25,'Напрямки конкурса'!$B$25,IF(D21='Напрямки конкурса'!$L$26,'Напрямки конкурса'!$B$26,IF(D21='Напрямки конкурса'!$L$27,'Напрямки конкурса'!$B$27,IF(D21='Напрямки конкурса'!$L$28,'Напрямки конкурса'!$B$28,"")))))))))))))))))))))))))))</f>
        <v/>
      </c>
      <c r="C21" s="58" t="str">
        <f>IF(D21='Напрямки конкурса'!$L$2,'Напрямки конкурса'!$K$2,IF(D21='Напрямки конкурса'!$L$3,'Напрямки конкурса'!$K$3,IF(D21='Напрямки конкурса'!$L$4,'Напрямки конкурса'!$K$4,IF(D21='Напрямки конкурса'!$L$5,'Напрямки конкурса'!$K$5,IF(D21='Напрямки конкурса'!$L$6,'Напрямки конкурса'!$K$6,IF(D21='Напрямки конкурса'!$L$7,'Напрямки конкурса'!$K$7,IF(D21='Напрямки конкурса'!$L$8,'Напрямки конкурса'!$K$8,IF(D21='Напрямки конкурса'!$L$9,'Напрямки конкурса'!$K$9,IF(D21='Напрямки конкурса'!$L$10,'Напрямки конкурса'!$K$10,IF(D21='Напрямки конкурса'!$L$11,'Напрямки конкурса'!$K$11,IF(D21='Напрямки конкурса'!$L$12,'Напрямки конкурса'!$K$12,IF(D21='Напрямки конкурса'!$L$13,'Напрямки конкурса'!$K$13,IF(D21='Напрямки конкурса'!$L$14,'Напрямки конкурса'!$K$14,IF(D21='Напрямки конкурса'!$L$15,'Напрямки конкурса'!$K$15,IF(D21='Напрямки конкурса'!$L$16,'Напрямки конкурса'!$K$16,IF(D21='Напрямки конкурса'!$L$17,'Напрямки конкурса'!$K$17,IF(D21='Напрямки конкурса'!$L$18,'Напрямки конкурса'!$K$18,IF(D21='Напрямки конкурса'!$L$19,'Напрямки конкурса'!$K$19,IF(D21='Напрямки конкурса'!$L$20,'Напрямки конкурса'!$K$20,IF(D21='Напрямки конкурса'!$L$21,'Напрямки конкурса'!$K$21,IF(D21='Напрямки конкурса'!$L$22,'Напрямки конкурса'!$K$22,IF(D21='Напрямки конкурса'!$L$23,'Напрямки конкурса'!$K$23,IF(D21='Напрямки конкурса'!$L$24,'Напрямки конкурса'!$K$24,IF(D21='Напрямки конкурса'!$L$25,'Напрямки конкурса'!$K$25,IF(D21='Напрямки конкурса'!$L$26,'Напрямки конкурса'!$K$26,IF(D21='Напрямки конкурса'!$L$27,'Напрямки конкурса'!$K$27,IF(D21='Напрямки конкурса'!$L$28,'Напрямки конкурса'!$K$28,"")))))))))))))))))))))))))))</f>
        <v/>
      </c>
      <c r="D21" s="399"/>
      <c r="E21" s="419"/>
      <c r="F21" s="420"/>
      <c r="G21" s="420"/>
      <c r="H21" s="402" t="str">
        <f>IF(I21='Категорія витрат'!$B$2,'Категорія витрат'!$A$2,IF(I21='Категорія витрат'!$B$3,'Категорія витрат'!$A$3,IF(I21='Категорія витрат'!$B$4,'Категорія витрат'!$A$4,IF(I21='Категорія витрат'!$B$5,'Категорія витрат'!$A$5,IF(I21='Категорія витрат'!$B$6,'Категорія витрат'!$A$6,IF(I21='Категорія витрат'!$B$7,'Категорія витрат'!$A$7,IF(I21='Категорія витрат'!$B$8,'Категорія витрат'!$A$8,IF(I21='Категорія витрат'!$B$9,'Категорія витрат'!$A$9,IF(I21='Категорія витрат'!$B$10,'Категорія витрат'!$A$10,IF(I21='Категорія витрат'!$B$11,'Категорія витрат'!$A$11,IF(I21='Категорія витрат'!$B$12,'Категорія витрат'!$A$12,IF(I21='Категорія витрат'!$B$13,'Категорія витрат'!$A$13,IF(I21='Категорія витрат'!$B$14,'Категорія витрат'!$A$14,IF(I21='Категорія витрат'!$B$15,'Категорія витрат'!$A$15,IF(I21='Категорія витрат'!$B$16,'Категорія витрат'!$A$16,IF(I21='Категорія витрат'!$B$17,'Категорія витрат'!$A$17,IF(I21='Категорія витрат'!$B$18,'Категорія витрат'!$A$18,IF(I21='Категорія витрат'!$B$19,'Категорія витрат'!$A$19,IF(I21='Категорія витрат'!$B$20,'Категорія витрат'!$A$20,IF(I21='Категорія витрат'!$B$21,'Категорія витрат'!$A$21,IF(I21='Категорія витрат'!$B$22,'Категорія витрат'!$A$22,IF(I21='Категорія витрат'!$B$23,'Категорія витрат'!$A$23,IF(I21='Категорія витрат'!$B$24,'Категорія витрат'!$A$24,IF(I21='Категорія витрат'!$B$25,'Категорія витрат'!$A$25,IF(I21='Категорія витрат'!$B$26,'Категорія витрат'!$A$26,IF(I21='Категорія витрат'!$B$27,'Категорія витрат'!$A$27,IF(I21='Категорія витрат'!$B$28,'Категорія витрат'!$A$28,IF(I21='Категорія витрат'!$B$29,'Категорія витрат'!$A$29,IF(I21='Категорія витрат'!$B$30,'Категорія витрат'!$A$30,"")))))))))))))))))))))))))))))</f>
        <v/>
      </c>
      <c r="I21" s="550"/>
      <c r="J21" s="404"/>
      <c r="K21" s="395"/>
      <c r="L21" s="405">
        <f t="shared" ref="L21:L70" si="76">SUM(R21:AC21)</f>
        <v>0</v>
      </c>
      <c r="M21" s="415"/>
      <c r="N21" s="406"/>
      <c r="O21" s="396">
        <f t="shared" si="26"/>
        <v>0</v>
      </c>
      <c r="P21" s="407">
        <f>IF(J21='Категорія витрат'!$F$2,ROUND('Додаток 3._Бюджет детальний ПР'!O21*0.3676,2),IF(J21='Категорія витрат'!$F$3,ROUND('Додаток 3._Бюджет детальний ПР'!O21*0.347,2),IF(J21='Категорія витрат'!$F$4,ROUND('Додаток 3._Бюджет детальний ПР'!O21*0.347,2),IF(J21='Категорія витрат'!$F$7,ROUND('Додаток 3._Бюджет детальний ПР'!O21*0.0841,2),0))))</f>
        <v>0</v>
      </c>
      <c r="Q21" s="407">
        <f t="shared" si="27"/>
        <v>0</v>
      </c>
      <c r="R21" s="408"/>
      <c r="S21" s="408"/>
      <c r="T21" s="408"/>
      <c r="U21" s="408"/>
      <c r="V21" s="408"/>
      <c r="W21" s="408"/>
      <c r="X21" s="408"/>
      <c r="Y21" s="408"/>
      <c r="Z21" s="408"/>
      <c r="AA21" s="408"/>
      <c r="AB21" s="408"/>
      <c r="AC21" s="408"/>
      <c r="AD21" s="409">
        <f t="shared" si="0"/>
        <v>0</v>
      </c>
      <c r="AE21" s="409">
        <f t="shared" si="1"/>
        <v>0</v>
      </c>
      <c r="AF21" s="409">
        <f t="shared" si="2"/>
        <v>0</v>
      </c>
      <c r="AG21" s="409">
        <f t="shared" si="3"/>
        <v>0</v>
      </c>
      <c r="AH21" s="409">
        <f t="shared" si="4"/>
        <v>0</v>
      </c>
      <c r="AI21" s="409">
        <f t="shared" si="5"/>
        <v>0</v>
      </c>
      <c r="AJ21" s="409">
        <f t="shared" si="6"/>
        <v>0</v>
      </c>
      <c r="AK21" s="409">
        <f t="shared" si="7"/>
        <v>0</v>
      </c>
      <c r="AL21" s="410"/>
      <c r="AM21" s="410"/>
      <c r="AN21" s="411"/>
      <c r="AO21" s="395"/>
      <c r="AP21" s="405">
        <f t="shared" si="8"/>
        <v>0</v>
      </c>
      <c r="AQ21" s="396"/>
      <c r="AR21" s="406"/>
      <c r="AS21" s="396"/>
      <c r="AT21" s="407">
        <f>IF(J21='Категорія витрат'!$F$2,ROUND('Додаток 3._Бюджет детальний ПР'!AS21*0.22,2),IF(J21='Категорія витрат'!$F$3,ROUND('Додаток 3._Бюджет детальний ПР'!AS21*0.22,2),IF(J21='Категорія витрат'!$F$4,ROUND('Додаток 3._Бюджет детальний ПР'!AS21*0.22,2),IF(J21='Категорія витрат'!$F$7,ROUND('Додаток 3._Бюджет детальний ПР'!AS21*0.0841,2),0))))</f>
        <v>0</v>
      </c>
      <c r="AU21" s="407">
        <f t="shared" si="28"/>
        <v>0</v>
      </c>
      <c r="AV21" s="408"/>
      <c r="AW21" s="408"/>
      <c r="AX21" s="408"/>
      <c r="AY21" s="408"/>
      <c r="AZ21" s="408"/>
      <c r="BA21" s="408"/>
      <c r="BB21" s="408"/>
      <c r="BC21" s="408"/>
      <c r="BD21" s="408"/>
      <c r="BE21" s="408"/>
      <c r="BF21" s="408"/>
      <c r="BG21" s="408"/>
      <c r="BH21" s="409">
        <f t="shared" si="29"/>
        <v>0</v>
      </c>
      <c r="BI21" s="409">
        <f t="shared" si="30"/>
        <v>0</v>
      </c>
      <c r="BJ21" s="409">
        <f t="shared" si="31"/>
        <v>0</v>
      </c>
      <c r="BK21" s="409">
        <f t="shared" si="32"/>
        <v>0</v>
      </c>
      <c r="BL21" s="409">
        <f t="shared" si="33"/>
        <v>0</v>
      </c>
      <c r="BM21" s="409">
        <f t="shared" si="34"/>
        <v>0</v>
      </c>
      <c r="BN21" s="409">
        <f t="shared" si="35"/>
        <v>0</v>
      </c>
      <c r="BO21" s="409">
        <f t="shared" si="36"/>
        <v>0</v>
      </c>
      <c r="BP21" s="410"/>
      <c r="BQ21" s="410"/>
      <c r="BR21" s="412"/>
      <c r="BS21" s="395"/>
      <c r="BT21" s="405">
        <f t="shared" si="37"/>
        <v>0</v>
      </c>
      <c r="BU21" s="415"/>
      <c r="BV21" s="406"/>
      <c r="BW21" s="396"/>
      <c r="BX21" s="407">
        <f>IF(J21='Категорія витрат'!$F$2,ROUND('Додаток 3._Бюджет детальний ПР'!BW21*0.3676,2),IF(J21='Категорія витрат'!$F$3,ROUND('Додаток 3._Бюджет детальний ПР'!BW21*0.347,2),IF(J21='Категорія витрат'!$F$4,ROUND('Додаток 3._Бюджет детальний ПР'!BW21*0.347,2),IF(J21='Категорія витрат'!$F$7,ROUND('Додаток 3._Бюджет детальний ПР'!BW21*0.0841,2),0))))</f>
        <v>0</v>
      </c>
      <c r="BY21" s="407">
        <f t="shared" si="38"/>
        <v>0</v>
      </c>
      <c r="BZ21" s="408"/>
      <c r="CA21" s="408"/>
      <c r="CB21" s="408"/>
      <c r="CC21" s="408"/>
      <c r="CD21" s="408"/>
      <c r="CE21" s="408"/>
      <c r="CF21" s="408"/>
      <c r="CG21" s="408"/>
      <c r="CH21" s="408"/>
      <c r="CI21" s="408"/>
      <c r="CJ21" s="408"/>
      <c r="CK21" s="408"/>
      <c r="CL21" s="409">
        <f t="shared" si="17"/>
        <v>0</v>
      </c>
      <c r="CM21" s="409">
        <f t="shared" si="18"/>
        <v>0</v>
      </c>
      <c r="CN21" s="409">
        <f t="shared" si="19"/>
        <v>0</v>
      </c>
      <c r="CO21" s="409">
        <f t="shared" si="20"/>
        <v>0</v>
      </c>
      <c r="CP21" s="409">
        <f t="shared" si="21"/>
        <v>0</v>
      </c>
      <c r="CQ21" s="409">
        <f t="shared" si="22"/>
        <v>0</v>
      </c>
      <c r="CR21" s="409">
        <f t="shared" si="23"/>
        <v>0</v>
      </c>
      <c r="CS21" s="409">
        <f t="shared" si="24"/>
        <v>0</v>
      </c>
      <c r="CT21" s="410"/>
      <c r="CU21" s="410"/>
      <c r="CV21" s="413">
        <f t="shared" si="25"/>
        <v>0</v>
      </c>
    </row>
    <row r="22" spans="1:101" s="413" customFormat="1" ht="12" customHeight="1" x14ac:dyDescent="0.15">
      <c r="A22" s="398">
        <f t="shared" si="39"/>
        <v>17</v>
      </c>
      <c r="B22" s="398" t="str">
        <f>IF(D22='Напрямки конкурса'!$L$2,'Напрямки конкурса'!$B$2,IF(D22='Напрямки конкурса'!$L$3,'Напрямки конкурса'!$B$3,IF(D22='Напрямки конкурса'!$L$4,'Напрямки конкурса'!$B$4,IF(D22='Напрямки конкурса'!$L$5,'Напрямки конкурса'!$B$5,IF(D22='Напрямки конкурса'!$L$6,'Напрямки конкурса'!$B$6,IF(D22='Напрямки конкурса'!$L$7,'Напрямки конкурса'!$B$7,IF(D22='Напрямки конкурса'!$L$8,'Напрямки конкурса'!$B$8,IF(D22='Напрямки конкурса'!$L$9,'Напрямки конкурса'!$B$9,IF(D22='Напрямки конкурса'!$L$10,'Напрямки конкурса'!$B$10,IF(D22='Напрямки конкурса'!$L$11,'Напрямки конкурса'!$B$11,IF(D22='Напрямки конкурса'!$L$12,'Напрямки конкурса'!$B$12,IF(D22='Напрямки конкурса'!$L$13,'Напрямки конкурса'!$B$13,IF(D22='Напрямки конкурса'!$L$14,'Напрямки конкурса'!$B$14,IF(D22='Напрямки конкурса'!$L$15,'Напрямки конкурса'!$B$15,IF(D22='Напрямки конкурса'!$L$16,'Напрямки конкурса'!$B$16,IF(D22='Напрямки конкурса'!$L$17,'Напрямки конкурса'!$B$17,IF(D22='Напрямки конкурса'!$L$18,'Напрямки конкурса'!$B$18,IF(D22='Напрямки конкурса'!$L$19,'Напрямки конкурса'!$B$19,IF(D22='Напрямки конкурса'!$L$20,'Напрямки конкурса'!$B$20,IF(D22='Напрямки конкурса'!$L$21,'Напрямки конкурса'!$B$21,IF(D22='Напрямки конкурса'!$L$22,'Напрямки конкурса'!$B$22,IF(D22='Напрямки конкурса'!$L$23,'Напрямки конкурса'!$B$23,IF(D22='Напрямки конкурса'!$L$24,'Напрямки конкурса'!$B$24,IF(D22='Напрямки конкурса'!$L$25,'Напрямки конкурса'!$B$25,IF(D22='Напрямки конкурса'!$L$26,'Напрямки конкурса'!$B$26,IF(D22='Напрямки конкурса'!$L$27,'Напрямки конкурса'!$B$27,IF(D22='Напрямки конкурса'!$L$28,'Напрямки конкурса'!$B$28,"")))))))))))))))))))))))))))</f>
        <v/>
      </c>
      <c r="C22" s="58" t="str">
        <f>IF(D22='Напрямки конкурса'!$L$2,'Напрямки конкурса'!$K$2,IF(D22='Напрямки конкурса'!$L$3,'Напрямки конкурса'!$K$3,IF(D22='Напрямки конкурса'!$L$4,'Напрямки конкурса'!$K$4,IF(D22='Напрямки конкурса'!$L$5,'Напрямки конкурса'!$K$5,IF(D22='Напрямки конкурса'!$L$6,'Напрямки конкурса'!$K$6,IF(D22='Напрямки конкурса'!$L$7,'Напрямки конкурса'!$K$7,IF(D22='Напрямки конкурса'!$L$8,'Напрямки конкурса'!$K$8,IF(D22='Напрямки конкурса'!$L$9,'Напрямки конкурса'!$K$9,IF(D22='Напрямки конкурса'!$L$10,'Напрямки конкурса'!$K$10,IF(D22='Напрямки конкурса'!$L$11,'Напрямки конкурса'!$K$11,IF(D22='Напрямки конкурса'!$L$12,'Напрямки конкурса'!$K$12,IF(D22='Напрямки конкурса'!$L$13,'Напрямки конкурса'!$K$13,IF(D22='Напрямки конкурса'!$L$14,'Напрямки конкурса'!$K$14,IF(D22='Напрямки конкурса'!$L$15,'Напрямки конкурса'!$K$15,IF(D22='Напрямки конкурса'!$L$16,'Напрямки конкурса'!$K$16,IF(D22='Напрямки конкурса'!$L$17,'Напрямки конкурса'!$K$17,IF(D22='Напрямки конкурса'!$L$18,'Напрямки конкурса'!$K$18,IF(D22='Напрямки конкурса'!$L$19,'Напрямки конкурса'!$K$19,IF(D22='Напрямки конкурса'!$L$20,'Напрямки конкурса'!$K$20,IF(D22='Напрямки конкурса'!$L$21,'Напрямки конкурса'!$K$21,IF(D22='Напрямки конкурса'!$L$22,'Напрямки конкурса'!$K$22,IF(D22='Напрямки конкурса'!$L$23,'Напрямки конкурса'!$K$23,IF(D22='Напрямки конкурса'!$L$24,'Напрямки конкурса'!$K$24,IF(D22='Напрямки конкурса'!$L$25,'Напрямки конкурса'!$K$25,IF(D22='Напрямки конкурса'!$L$26,'Напрямки конкурса'!$K$26,IF(D22='Напрямки конкурса'!$L$27,'Напрямки конкурса'!$K$27,IF(D22='Напрямки конкурса'!$L$28,'Напрямки конкурса'!$K$28,"")))))))))))))))))))))))))))</f>
        <v/>
      </c>
      <c r="D22" s="399"/>
      <c r="E22" s="419"/>
      <c r="F22" s="420"/>
      <c r="G22" s="420"/>
      <c r="H22" s="402" t="str">
        <f>IF(I22='Категорія витрат'!$B$2,'Категорія витрат'!$A$2,IF(I22='Категорія витрат'!$B$3,'Категорія витрат'!$A$3,IF(I22='Категорія витрат'!$B$4,'Категорія витрат'!$A$4,IF(I22='Категорія витрат'!$B$5,'Категорія витрат'!$A$5,IF(I22='Категорія витрат'!$B$6,'Категорія витрат'!$A$6,IF(I22='Категорія витрат'!$B$7,'Категорія витрат'!$A$7,IF(I22='Категорія витрат'!$B$8,'Категорія витрат'!$A$8,IF(I22='Категорія витрат'!$B$9,'Категорія витрат'!$A$9,IF(I22='Категорія витрат'!$B$10,'Категорія витрат'!$A$10,IF(I22='Категорія витрат'!$B$11,'Категорія витрат'!$A$11,IF(I22='Категорія витрат'!$B$12,'Категорія витрат'!$A$12,IF(I22='Категорія витрат'!$B$13,'Категорія витрат'!$A$13,IF(I22='Категорія витрат'!$B$14,'Категорія витрат'!$A$14,IF(I22='Категорія витрат'!$B$15,'Категорія витрат'!$A$15,IF(I22='Категорія витрат'!$B$16,'Категорія витрат'!$A$16,IF(I22='Категорія витрат'!$B$17,'Категорія витрат'!$A$17,IF(I22='Категорія витрат'!$B$18,'Категорія витрат'!$A$18,IF(I22='Категорія витрат'!$B$19,'Категорія витрат'!$A$19,IF(I22='Категорія витрат'!$B$20,'Категорія витрат'!$A$20,IF(I22='Категорія витрат'!$B$21,'Категорія витрат'!$A$21,IF(I22='Категорія витрат'!$B$22,'Категорія витрат'!$A$22,IF(I22='Категорія витрат'!$B$23,'Категорія витрат'!$A$23,IF(I22='Категорія витрат'!$B$24,'Категорія витрат'!$A$24,IF(I22='Категорія витрат'!$B$25,'Категорія витрат'!$A$25,IF(I22='Категорія витрат'!$B$26,'Категорія витрат'!$A$26,IF(I22='Категорія витрат'!$B$27,'Категорія витрат'!$A$27,IF(I22='Категорія витрат'!$B$28,'Категорія витрат'!$A$28,IF(I22='Категорія витрат'!$B$29,'Категорія витрат'!$A$29,IF(I22='Категорія витрат'!$B$30,'Категорія витрат'!$A$30,"")))))))))))))))))))))))))))))</f>
        <v/>
      </c>
      <c r="I22" s="421"/>
      <c r="J22" s="404"/>
      <c r="K22" s="395"/>
      <c r="L22" s="405">
        <f t="shared" si="76"/>
        <v>0</v>
      </c>
      <c r="M22" s="415"/>
      <c r="N22" s="406"/>
      <c r="O22" s="396">
        <f t="shared" si="26"/>
        <v>0</v>
      </c>
      <c r="P22" s="407">
        <f>IF(J22='Категорія витрат'!$F$2,ROUND('Додаток 3._Бюджет детальний ПР'!O22*0.3676,2),IF(J22='Категорія витрат'!$F$3,ROUND('Додаток 3._Бюджет детальний ПР'!O22*0.347,2),IF(J22='Категорія витрат'!$F$4,ROUND('Додаток 3._Бюджет детальний ПР'!O22*0.347,2),IF(J22='Категорія витрат'!$F$7,ROUND('Додаток 3._Бюджет детальний ПР'!O22*0.0841,2),0))))</f>
        <v>0</v>
      </c>
      <c r="Q22" s="407">
        <f t="shared" si="27"/>
        <v>0</v>
      </c>
      <c r="R22" s="408"/>
      <c r="S22" s="408"/>
      <c r="T22" s="408"/>
      <c r="U22" s="408"/>
      <c r="V22" s="408"/>
      <c r="W22" s="408"/>
      <c r="X22" s="408"/>
      <c r="Y22" s="408"/>
      <c r="Z22" s="408"/>
      <c r="AA22" s="408"/>
      <c r="AB22" s="408"/>
      <c r="AC22" s="408"/>
      <c r="AD22" s="409">
        <f t="shared" si="0"/>
        <v>0</v>
      </c>
      <c r="AE22" s="409">
        <f t="shared" si="1"/>
        <v>0</v>
      </c>
      <c r="AF22" s="409">
        <f t="shared" si="2"/>
        <v>0</v>
      </c>
      <c r="AG22" s="409">
        <f t="shared" si="3"/>
        <v>0</v>
      </c>
      <c r="AH22" s="409">
        <f t="shared" si="4"/>
        <v>0</v>
      </c>
      <c r="AI22" s="409">
        <f t="shared" si="5"/>
        <v>0</v>
      </c>
      <c r="AJ22" s="409">
        <f t="shared" si="6"/>
        <v>0</v>
      </c>
      <c r="AK22" s="409">
        <f t="shared" si="7"/>
        <v>0</v>
      </c>
      <c r="AL22" s="410"/>
      <c r="AM22" s="410"/>
      <c r="AN22" s="411"/>
      <c r="AO22" s="395"/>
      <c r="AP22" s="405">
        <f t="shared" si="8"/>
        <v>0</v>
      </c>
      <c r="AQ22" s="396"/>
      <c r="AR22" s="406"/>
      <c r="AS22" s="396"/>
      <c r="AT22" s="407">
        <f>IF(J22='Категорія витрат'!$F$2,ROUND('Додаток 3._Бюджет детальний ПР'!AS22*0.22,2),IF(J22='Категорія витрат'!$F$3,ROUND('Додаток 3._Бюджет детальний ПР'!AS22*0.22,2),IF(J22='Категорія витрат'!$F$4,ROUND('Додаток 3._Бюджет детальний ПР'!AS22*0.22,2),IF(J22='Категорія витрат'!$F$7,ROUND('Додаток 3._Бюджет детальний ПР'!AS22*0.0841,2),0))))</f>
        <v>0</v>
      </c>
      <c r="AU22" s="407">
        <f t="shared" si="28"/>
        <v>0</v>
      </c>
      <c r="AV22" s="408"/>
      <c r="AW22" s="408"/>
      <c r="AX22" s="408"/>
      <c r="AY22" s="408"/>
      <c r="AZ22" s="408"/>
      <c r="BA22" s="408"/>
      <c r="BB22" s="408"/>
      <c r="BC22" s="408"/>
      <c r="BD22" s="408"/>
      <c r="BE22" s="408"/>
      <c r="BF22" s="408"/>
      <c r="BG22" s="408"/>
      <c r="BH22" s="409">
        <f t="shared" si="29"/>
        <v>0</v>
      </c>
      <c r="BI22" s="409">
        <f t="shared" si="30"/>
        <v>0</v>
      </c>
      <c r="BJ22" s="409">
        <f t="shared" si="31"/>
        <v>0</v>
      </c>
      <c r="BK22" s="409">
        <f t="shared" si="32"/>
        <v>0</v>
      </c>
      <c r="BL22" s="409">
        <f t="shared" si="33"/>
        <v>0</v>
      </c>
      <c r="BM22" s="409">
        <f t="shared" si="34"/>
        <v>0</v>
      </c>
      <c r="BN22" s="409">
        <f t="shared" si="35"/>
        <v>0</v>
      </c>
      <c r="BO22" s="409">
        <f t="shared" si="36"/>
        <v>0</v>
      </c>
      <c r="BP22" s="410"/>
      <c r="BQ22" s="410"/>
      <c r="BR22" s="412"/>
      <c r="BS22" s="395"/>
      <c r="BT22" s="405">
        <f t="shared" si="37"/>
        <v>0</v>
      </c>
      <c r="BU22" s="415"/>
      <c r="BV22" s="406"/>
      <c r="BW22" s="396"/>
      <c r="BX22" s="407">
        <f>IF(J22='Категорія витрат'!$F$2,ROUND('Додаток 3._Бюджет детальний ПР'!BW22*0.3676,2),IF(J22='Категорія витрат'!$F$3,ROUND('Додаток 3._Бюджет детальний ПР'!BW22*0.347,2),IF(J22='Категорія витрат'!$F$4,ROUND('Додаток 3._Бюджет детальний ПР'!BW22*0.347,2),IF(J22='Категорія витрат'!$F$7,ROUND('Додаток 3._Бюджет детальний ПР'!BW22*0.0841,2),0))))</f>
        <v>0</v>
      </c>
      <c r="BY22" s="407">
        <f t="shared" si="38"/>
        <v>0</v>
      </c>
      <c r="BZ22" s="408"/>
      <c r="CA22" s="408"/>
      <c r="CB22" s="408"/>
      <c r="CC22" s="408"/>
      <c r="CD22" s="408"/>
      <c r="CE22" s="408"/>
      <c r="CF22" s="408"/>
      <c r="CG22" s="408"/>
      <c r="CH22" s="408"/>
      <c r="CI22" s="408"/>
      <c r="CJ22" s="408"/>
      <c r="CK22" s="408"/>
      <c r="CL22" s="409">
        <f t="shared" si="17"/>
        <v>0</v>
      </c>
      <c r="CM22" s="409">
        <f t="shared" si="18"/>
        <v>0</v>
      </c>
      <c r="CN22" s="409">
        <f t="shared" si="19"/>
        <v>0</v>
      </c>
      <c r="CO22" s="409">
        <f t="shared" si="20"/>
        <v>0</v>
      </c>
      <c r="CP22" s="409">
        <f t="shared" si="21"/>
        <v>0</v>
      </c>
      <c r="CQ22" s="409">
        <f t="shared" si="22"/>
        <v>0</v>
      </c>
      <c r="CR22" s="409">
        <f t="shared" si="23"/>
        <v>0</v>
      </c>
      <c r="CS22" s="409">
        <f t="shared" si="24"/>
        <v>0</v>
      </c>
      <c r="CT22" s="410"/>
      <c r="CU22" s="410"/>
      <c r="CV22" s="413">
        <f t="shared" si="25"/>
        <v>0</v>
      </c>
    </row>
    <row r="23" spans="1:101" s="413" customFormat="1" ht="12" customHeight="1" x14ac:dyDescent="0.15">
      <c r="A23" s="398">
        <f t="shared" si="39"/>
        <v>18</v>
      </c>
      <c r="B23" s="398" t="str">
        <f>IF(D23='Напрямки конкурса'!$L$2,'Напрямки конкурса'!$B$2,IF(D23='Напрямки конкурса'!$L$3,'Напрямки конкурса'!$B$3,IF(D23='Напрямки конкурса'!$L$4,'Напрямки конкурса'!$B$4,IF(D23='Напрямки конкурса'!$L$5,'Напрямки конкурса'!$B$5,IF(D23='Напрямки конкурса'!$L$6,'Напрямки конкурса'!$B$6,IF(D23='Напрямки конкурса'!$L$7,'Напрямки конкурса'!$B$7,IF(D23='Напрямки конкурса'!$L$8,'Напрямки конкурса'!$B$8,IF(D23='Напрямки конкурса'!$L$9,'Напрямки конкурса'!$B$9,IF(D23='Напрямки конкурса'!$L$10,'Напрямки конкурса'!$B$10,IF(D23='Напрямки конкурса'!$L$11,'Напрямки конкурса'!$B$11,IF(D23='Напрямки конкурса'!$L$12,'Напрямки конкурса'!$B$12,IF(D23='Напрямки конкурса'!$L$13,'Напрямки конкурса'!$B$13,IF(D23='Напрямки конкурса'!$L$14,'Напрямки конкурса'!$B$14,IF(D23='Напрямки конкурса'!$L$15,'Напрямки конкурса'!$B$15,IF(D23='Напрямки конкурса'!$L$16,'Напрямки конкурса'!$B$16,IF(D23='Напрямки конкурса'!$L$17,'Напрямки конкурса'!$B$17,IF(D23='Напрямки конкурса'!$L$18,'Напрямки конкурса'!$B$18,IF(D23='Напрямки конкурса'!$L$19,'Напрямки конкурса'!$B$19,IF(D23='Напрямки конкурса'!$L$20,'Напрямки конкурса'!$B$20,IF(D23='Напрямки конкурса'!$L$21,'Напрямки конкурса'!$B$21,IF(D23='Напрямки конкурса'!$L$22,'Напрямки конкурса'!$B$22,IF(D23='Напрямки конкурса'!$L$23,'Напрямки конкурса'!$B$23,IF(D23='Напрямки конкурса'!$L$24,'Напрямки конкурса'!$B$24,IF(D23='Напрямки конкурса'!$L$25,'Напрямки конкурса'!$B$25,IF(D23='Напрямки конкурса'!$L$26,'Напрямки конкурса'!$B$26,IF(D23='Напрямки конкурса'!$L$27,'Напрямки конкурса'!$B$27,IF(D23='Напрямки конкурса'!$L$28,'Напрямки конкурса'!$B$28,"")))))))))))))))))))))))))))</f>
        <v/>
      </c>
      <c r="C23" s="58" t="str">
        <f>IF(D23='Напрямки конкурса'!$L$2,'Напрямки конкурса'!$K$2,IF(D23='Напрямки конкурса'!$L$3,'Напрямки конкурса'!$K$3,IF(D23='Напрямки конкурса'!$L$4,'Напрямки конкурса'!$K$4,IF(D23='Напрямки конкурса'!$L$5,'Напрямки конкурса'!$K$5,IF(D23='Напрямки конкурса'!$L$6,'Напрямки конкурса'!$K$6,IF(D23='Напрямки конкурса'!$L$7,'Напрямки конкурса'!$K$7,IF(D23='Напрямки конкурса'!$L$8,'Напрямки конкурса'!$K$8,IF(D23='Напрямки конкурса'!$L$9,'Напрямки конкурса'!$K$9,IF(D23='Напрямки конкурса'!$L$10,'Напрямки конкурса'!$K$10,IF(D23='Напрямки конкурса'!$L$11,'Напрямки конкурса'!$K$11,IF(D23='Напрямки конкурса'!$L$12,'Напрямки конкурса'!$K$12,IF(D23='Напрямки конкурса'!$L$13,'Напрямки конкурса'!$K$13,IF(D23='Напрямки конкурса'!$L$14,'Напрямки конкурса'!$K$14,IF(D23='Напрямки конкурса'!$L$15,'Напрямки конкурса'!$K$15,IF(D23='Напрямки конкурса'!$L$16,'Напрямки конкурса'!$K$16,IF(D23='Напрямки конкурса'!$L$17,'Напрямки конкурса'!$K$17,IF(D23='Напрямки конкурса'!$L$18,'Напрямки конкурса'!$K$18,IF(D23='Напрямки конкурса'!$L$19,'Напрямки конкурса'!$K$19,IF(D23='Напрямки конкурса'!$L$20,'Напрямки конкурса'!$K$20,IF(D23='Напрямки конкурса'!$L$21,'Напрямки конкурса'!$K$21,IF(D23='Напрямки конкурса'!$L$22,'Напрямки конкурса'!$K$22,IF(D23='Напрямки конкурса'!$L$23,'Напрямки конкурса'!$K$23,IF(D23='Напрямки конкурса'!$L$24,'Напрямки конкурса'!$K$24,IF(D23='Напрямки конкурса'!$L$25,'Напрямки конкурса'!$K$25,IF(D23='Напрямки конкурса'!$L$26,'Напрямки конкурса'!$K$26,IF(D23='Напрямки конкурса'!$L$27,'Напрямки конкурса'!$K$27,IF(D23='Напрямки конкурса'!$L$28,'Напрямки конкурса'!$K$28,"")))))))))))))))))))))))))))</f>
        <v/>
      </c>
      <c r="D23" s="399"/>
      <c r="E23" s="416"/>
      <c r="F23" s="420"/>
      <c r="G23" s="422"/>
      <c r="H23" s="402" t="str">
        <f>IF(I23='Категорія витрат'!$B$2,'Категорія витрат'!$A$2,IF(I23='Категорія витрат'!$B$3,'Категорія витрат'!$A$3,IF(I23='Категорія витрат'!$B$4,'Категорія витрат'!$A$4,IF(I23='Категорія витрат'!$B$5,'Категорія витрат'!$A$5,IF(I23='Категорія витрат'!$B$6,'Категорія витрат'!$A$6,IF(I23='Категорія витрат'!$B$7,'Категорія витрат'!$A$7,IF(I23='Категорія витрат'!$B$8,'Категорія витрат'!$A$8,IF(I23='Категорія витрат'!$B$9,'Категорія витрат'!$A$9,IF(I23='Категорія витрат'!$B$10,'Категорія витрат'!$A$10,IF(I23='Категорія витрат'!$B$11,'Категорія витрат'!$A$11,IF(I23='Категорія витрат'!$B$12,'Категорія витрат'!$A$12,IF(I23='Категорія витрат'!$B$13,'Категорія витрат'!$A$13,IF(I23='Категорія витрат'!$B$14,'Категорія витрат'!$A$14,IF(I23='Категорія витрат'!$B$15,'Категорія витрат'!$A$15,IF(I23='Категорія витрат'!$B$16,'Категорія витрат'!$A$16,IF(I23='Категорія витрат'!$B$17,'Категорія витрат'!$A$17,IF(I23='Категорія витрат'!$B$18,'Категорія витрат'!$A$18,IF(I23='Категорія витрат'!$B$19,'Категорія витрат'!$A$19,IF(I23='Категорія витрат'!$B$20,'Категорія витрат'!$A$20,IF(I23='Категорія витрат'!$B$21,'Категорія витрат'!$A$21,IF(I23='Категорія витрат'!$B$22,'Категорія витрат'!$A$22,IF(I23='Категорія витрат'!$B$23,'Категорія витрат'!$A$23,IF(I23='Категорія витрат'!$B$24,'Категорія витрат'!$A$24,IF(I23='Категорія витрат'!$B$25,'Категорія витрат'!$A$25,IF(I23='Категорія витрат'!$B$26,'Категорія витрат'!$A$26,IF(I23='Категорія витрат'!$B$27,'Категорія витрат'!$A$27,IF(I23='Категорія витрат'!$B$28,'Категорія витрат'!$A$28,IF(I23='Категорія витрат'!$B$29,'Категорія витрат'!$A$29,IF(I23='Категорія витрат'!$B$30,'Категорія витрат'!$A$30,"")))))))))))))))))))))))))))))</f>
        <v/>
      </c>
      <c r="I23" s="421"/>
      <c r="J23" s="404"/>
      <c r="K23" s="395"/>
      <c r="L23" s="405">
        <f t="shared" si="76"/>
        <v>0</v>
      </c>
      <c r="M23" s="415"/>
      <c r="N23" s="406"/>
      <c r="O23" s="396">
        <f t="shared" si="26"/>
        <v>0</v>
      </c>
      <c r="P23" s="407">
        <f>IF(J23='Категорія витрат'!$F$2,ROUND('Додаток 3._Бюджет детальний ПР'!O23*0.3676,2),IF(J23='Категорія витрат'!$F$3,ROUND('Додаток 3._Бюджет детальний ПР'!O23*0.347,2),IF(J23='Категорія витрат'!$F$4,ROUND('Додаток 3._Бюджет детальний ПР'!O23*0.347,2),IF(J23='Категорія витрат'!$F$7,ROUND('Додаток 3._Бюджет детальний ПР'!O23*0.0841,2),0))))</f>
        <v>0</v>
      </c>
      <c r="Q23" s="407">
        <f t="shared" si="27"/>
        <v>0</v>
      </c>
      <c r="R23" s="408"/>
      <c r="S23" s="408"/>
      <c r="T23" s="408"/>
      <c r="U23" s="408"/>
      <c r="V23" s="408"/>
      <c r="W23" s="408"/>
      <c r="X23" s="408"/>
      <c r="Y23" s="408"/>
      <c r="Z23" s="408"/>
      <c r="AA23" s="408"/>
      <c r="AB23" s="408"/>
      <c r="AC23" s="408"/>
      <c r="AD23" s="409">
        <f t="shared" si="0"/>
        <v>0</v>
      </c>
      <c r="AE23" s="409">
        <f t="shared" si="1"/>
        <v>0</v>
      </c>
      <c r="AF23" s="409">
        <f t="shared" si="2"/>
        <v>0</v>
      </c>
      <c r="AG23" s="409">
        <f t="shared" si="3"/>
        <v>0</v>
      </c>
      <c r="AH23" s="409">
        <f t="shared" si="4"/>
        <v>0</v>
      </c>
      <c r="AI23" s="409">
        <f t="shared" si="5"/>
        <v>0</v>
      </c>
      <c r="AJ23" s="409">
        <f t="shared" si="6"/>
        <v>0</v>
      </c>
      <c r="AK23" s="409">
        <f t="shared" si="7"/>
        <v>0</v>
      </c>
      <c r="AL23" s="410"/>
      <c r="AM23" s="410"/>
      <c r="AN23" s="411"/>
      <c r="AO23" s="395"/>
      <c r="AP23" s="405">
        <f t="shared" si="8"/>
        <v>0</v>
      </c>
      <c r="AQ23" s="396"/>
      <c r="AR23" s="406"/>
      <c r="AS23" s="396"/>
      <c r="AT23" s="407">
        <f>IF(J23='Категорія витрат'!$F$2,ROUND('Додаток 3._Бюджет детальний ПР'!AS23*0.22,2),IF(J23='Категорія витрат'!$F$3,ROUND('Додаток 3._Бюджет детальний ПР'!AS23*0.22,2),IF(J23='Категорія витрат'!$F$4,ROUND('Додаток 3._Бюджет детальний ПР'!AS23*0.22,2),IF(J23='Категорія витрат'!$F$7,ROUND('Додаток 3._Бюджет детальний ПР'!AS23*0.0841,2),0))))</f>
        <v>0</v>
      </c>
      <c r="AU23" s="407">
        <f t="shared" si="28"/>
        <v>0</v>
      </c>
      <c r="AV23" s="408"/>
      <c r="AW23" s="408"/>
      <c r="AX23" s="408"/>
      <c r="AY23" s="408"/>
      <c r="AZ23" s="408"/>
      <c r="BA23" s="408"/>
      <c r="BB23" s="408"/>
      <c r="BC23" s="408"/>
      <c r="BD23" s="408"/>
      <c r="BE23" s="408"/>
      <c r="BF23" s="408"/>
      <c r="BG23" s="408"/>
      <c r="BH23" s="409">
        <f t="shared" si="29"/>
        <v>0</v>
      </c>
      <c r="BI23" s="409">
        <f t="shared" si="30"/>
        <v>0</v>
      </c>
      <c r="BJ23" s="409">
        <f t="shared" si="31"/>
        <v>0</v>
      </c>
      <c r="BK23" s="409">
        <f t="shared" si="32"/>
        <v>0</v>
      </c>
      <c r="BL23" s="409">
        <f t="shared" si="33"/>
        <v>0</v>
      </c>
      <c r="BM23" s="409">
        <f t="shared" si="34"/>
        <v>0</v>
      </c>
      <c r="BN23" s="409">
        <f t="shared" si="35"/>
        <v>0</v>
      </c>
      <c r="BO23" s="409">
        <f t="shared" si="36"/>
        <v>0</v>
      </c>
      <c r="BP23" s="410"/>
      <c r="BQ23" s="410"/>
      <c r="BR23" s="412"/>
      <c r="BS23" s="395"/>
      <c r="BT23" s="405">
        <f t="shared" si="37"/>
        <v>0</v>
      </c>
      <c r="BU23" s="415"/>
      <c r="BV23" s="406"/>
      <c r="BW23" s="396"/>
      <c r="BX23" s="407">
        <f>IF(J23='Категорія витрат'!$F$2,ROUND('Додаток 3._Бюджет детальний ПР'!BW23*0.3676,2),IF(J23='Категорія витрат'!$F$3,ROUND('Додаток 3._Бюджет детальний ПР'!BW23*0.347,2),IF(J23='Категорія витрат'!$F$4,ROUND('Додаток 3._Бюджет детальний ПР'!BW23*0.347,2),IF(J23='Категорія витрат'!$F$7,ROUND('Додаток 3._Бюджет детальний ПР'!BW23*0.0841,2),0))))</f>
        <v>0</v>
      </c>
      <c r="BY23" s="407">
        <f t="shared" si="38"/>
        <v>0</v>
      </c>
      <c r="BZ23" s="408"/>
      <c r="CA23" s="408"/>
      <c r="CB23" s="408"/>
      <c r="CC23" s="408"/>
      <c r="CD23" s="408"/>
      <c r="CE23" s="408"/>
      <c r="CF23" s="408"/>
      <c r="CG23" s="408"/>
      <c r="CH23" s="408"/>
      <c r="CI23" s="408"/>
      <c r="CJ23" s="408"/>
      <c r="CK23" s="408"/>
      <c r="CL23" s="409">
        <f t="shared" si="17"/>
        <v>0</v>
      </c>
      <c r="CM23" s="409">
        <f t="shared" si="18"/>
        <v>0</v>
      </c>
      <c r="CN23" s="409">
        <f t="shared" si="19"/>
        <v>0</v>
      </c>
      <c r="CO23" s="409">
        <f t="shared" si="20"/>
        <v>0</v>
      </c>
      <c r="CP23" s="409">
        <f t="shared" si="21"/>
        <v>0</v>
      </c>
      <c r="CQ23" s="409">
        <f t="shared" si="22"/>
        <v>0</v>
      </c>
      <c r="CR23" s="409">
        <f t="shared" si="23"/>
        <v>0</v>
      </c>
      <c r="CS23" s="409">
        <f t="shared" si="24"/>
        <v>0</v>
      </c>
      <c r="CT23" s="410"/>
      <c r="CU23" s="410"/>
      <c r="CV23" s="413">
        <f t="shared" si="25"/>
        <v>0</v>
      </c>
    </row>
    <row r="24" spans="1:101" s="413" customFormat="1" ht="12" customHeight="1" x14ac:dyDescent="0.15">
      <c r="A24" s="398">
        <f t="shared" si="39"/>
        <v>19</v>
      </c>
      <c r="B24" s="398" t="str">
        <f>IF(D24='Напрямки конкурса'!$L$2,'Напрямки конкурса'!$B$2,IF(D24='Напрямки конкурса'!$L$3,'Напрямки конкурса'!$B$3,IF(D24='Напрямки конкурса'!$L$4,'Напрямки конкурса'!$B$4,IF(D24='Напрямки конкурса'!$L$5,'Напрямки конкурса'!$B$5,IF(D24='Напрямки конкурса'!$L$6,'Напрямки конкурса'!$B$6,IF(D24='Напрямки конкурса'!$L$7,'Напрямки конкурса'!$B$7,IF(D24='Напрямки конкурса'!$L$8,'Напрямки конкурса'!$B$8,IF(D24='Напрямки конкурса'!$L$9,'Напрямки конкурса'!$B$9,IF(D24='Напрямки конкурса'!$L$10,'Напрямки конкурса'!$B$10,IF(D24='Напрямки конкурса'!$L$11,'Напрямки конкурса'!$B$11,IF(D24='Напрямки конкурса'!$L$12,'Напрямки конкурса'!$B$12,IF(D24='Напрямки конкурса'!$L$13,'Напрямки конкурса'!$B$13,IF(D24='Напрямки конкурса'!$L$14,'Напрямки конкурса'!$B$14,IF(D24='Напрямки конкурса'!$L$15,'Напрямки конкурса'!$B$15,IF(D24='Напрямки конкурса'!$L$16,'Напрямки конкурса'!$B$16,IF(D24='Напрямки конкурса'!$L$17,'Напрямки конкурса'!$B$17,IF(D24='Напрямки конкурса'!$L$18,'Напрямки конкурса'!$B$18,IF(D24='Напрямки конкурса'!$L$19,'Напрямки конкурса'!$B$19,IF(D24='Напрямки конкурса'!$L$20,'Напрямки конкурса'!$B$20,IF(D24='Напрямки конкурса'!$L$21,'Напрямки конкурса'!$B$21,IF(D24='Напрямки конкурса'!$L$22,'Напрямки конкурса'!$B$22,IF(D24='Напрямки конкурса'!$L$23,'Напрямки конкурса'!$B$23,IF(D24='Напрямки конкурса'!$L$24,'Напрямки конкурса'!$B$24,IF(D24='Напрямки конкурса'!$L$25,'Напрямки конкурса'!$B$25,IF(D24='Напрямки конкурса'!$L$26,'Напрямки конкурса'!$B$26,IF(D24='Напрямки конкурса'!$L$27,'Напрямки конкурса'!$B$27,IF(D24='Напрямки конкурса'!$L$28,'Напрямки конкурса'!$B$28,"")))))))))))))))))))))))))))</f>
        <v/>
      </c>
      <c r="C24" s="58" t="str">
        <f>IF(D24='Напрямки конкурса'!$L$2,'Напрямки конкурса'!$K$2,IF(D24='Напрямки конкурса'!$L$3,'Напрямки конкурса'!$K$3,IF(D24='Напрямки конкурса'!$L$4,'Напрямки конкурса'!$K$4,IF(D24='Напрямки конкурса'!$L$5,'Напрямки конкурса'!$K$5,IF(D24='Напрямки конкурса'!$L$6,'Напрямки конкурса'!$K$6,IF(D24='Напрямки конкурса'!$L$7,'Напрямки конкурса'!$K$7,IF(D24='Напрямки конкурса'!$L$8,'Напрямки конкурса'!$K$8,IF(D24='Напрямки конкурса'!$L$9,'Напрямки конкурса'!$K$9,IF(D24='Напрямки конкурса'!$L$10,'Напрямки конкурса'!$K$10,IF(D24='Напрямки конкурса'!$L$11,'Напрямки конкурса'!$K$11,IF(D24='Напрямки конкурса'!$L$12,'Напрямки конкурса'!$K$12,IF(D24='Напрямки конкурса'!$L$13,'Напрямки конкурса'!$K$13,IF(D24='Напрямки конкурса'!$L$14,'Напрямки конкурса'!$K$14,IF(D24='Напрямки конкурса'!$L$15,'Напрямки конкурса'!$K$15,IF(D24='Напрямки конкурса'!$L$16,'Напрямки конкурса'!$K$16,IF(D24='Напрямки конкурса'!$L$17,'Напрямки конкурса'!$K$17,IF(D24='Напрямки конкурса'!$L$18,'Напрямки конкурса'!$K$18,IF(D24='Напрямки конкурса'!$L$19,'Напрямки конкурса'!$K$19,IF(D24='Напрямки конкурса'!$L$20,'Напрямки конкурса'!$K$20,IF(D24='Напрямки конкурса'!$L$21,'Напрямки конкурса'!$K$21,IF(D24='Напрямки конкурса'!$L$22,'Напрямки конкурса'!$K$22,IF(D24='Напрямки конкурса'!$L$23,'Напрямки конкурса'!$K$23,IF(D24='Напрямки конкурса'!$L$24,'Напрямки конкурса'!$K$24,IF(D24='Напрямки конкурса'!$L$25,'Напрямки конкурса'!$K$25,IF(D24='Напрямки конкурса'!$L$26,'Напрямки конкурса'!$K$26,IF(D24='Напрямки конкурса'!$L$27,'Напрямки конкурса'!$K$27,IF(D24='Напрямки конкурса'!$L$28,'Напрямки конкурса'!$K$28,"")))))))))))))))))))))))))))</f>
        <v/>
      </c>
      <c r="D24" s="399"/>
      <c r="E24" s="416"/>
      <c r="F24" s="420"/>
      <c r="G24" s="422"/>
      <c r="H24" s="402" t="str">
        <f>IF(I24='Категорія витрат'!$B$2,'Категорія витрат'!$A$2,IF(I24='Категорія витрат'!$B$3,'Категорія витрат'!$A$3,IF(I24='Категорія витрат'!$B$4,'Категорія витрат'!$A$4,IF(I24='Категорія витрат'!$B$5,'Категорія витрат'!$A$5,IF(I24='Категорія витрат'!$B$6,'Категорія витрат'!$A$6,IF(I24='Категорія витрат'!$B$7,'Категорія витрат'!$A$7,IF(I24='Категорія витрат'!$B$8,'Категорія витрат'!$A$8,IF(I24='Категорія витрат'!$B$9,'Категорія витрат'!$A$9,IF(I24='Категорія витрат'!$B$10,'Категорія витрат'!$A$10,IF(I24='Категорія витрат'!$B$11,'Категорія витрат'!$A$11,IF(I24='Категорія витрат'!$B$12,'Категорія витрат'!$A$12,IF(I24='Категорія витрат'!$B$13,'Категорія витрат'!$A$13,IF(I24='Категорія витрат'!$B$14,'Категорія витрат'!$A$14,IF(I24='Категорія витрат'!$B$15,'Категорія витрат'!$A$15,IF(I24='Категорія витрат'!$B$16,'Категорія витрат'!$A$16,IF(I24='Категорія витрат'!$B$17,'Категорія витрат'!$A$17,IF(I24='Категорія витрат'!$B$18,'Категорія витрат'!$A$18,IF(I24='Категорія витрат'!$B$19,'Категорія витрат'!$A$19,IF(I24='Категорія витрат'!$B$20,'Категорія витрат'!$A$20,IF(I24='Категорія витрат'!$B$21,'Категорія витрат'!$A$21,IF(I24='Категорія витрат'!$B$22,'Категорія витрат'!$A$22,IF(I24='Категорія витрат'!$B$23,'Категорія витрат'!$A$23,IF(I24='Категорія витрат'!$B$24,'Категорія витрат'!$A$24,IF(I24='Категорія витрат'!$B$25,'Категорія витрат'!$A$25,IF(I24='Категорія витрат'!$B$26,'Категорія витрат'!$A$26,IF(I24='Категорія витрат'!$B$27,'Категорія витрат'!$A$27,IF(I24='Категорія витрат'!$B$28,'Категорія витрат'!$A$28,IF(I24='Категорія витрат'!$B$29,'Категорія витрат'!$A$29,IF(I24='Категорія витрат'!$B$30,'Категорія витрат'!$A$30,"")))))))))))))))))))))))))))))</f>
        <v/>
      </c>
      <c r="I24" s="421"/>
      <c r="J24" s="404"/>
      <c r="K24" s="395"/>
      <c r="L24" s="405">
        <f t="shared" si="76"/>
        <v>0</v>
      </c>
      <c r="M24" s="415"/>
      <c r="N24" s="406"/>
      <c r="O24" s="396">
        <f t="shared" si="26"/>
        <v>0</v>
      </c>
      <c r="P24" s="407">
        <f>IF(J24='Категорія витрат'!$F$2,ROUND('Додаток 3._Бюджет детальний ПР'!O24*0.3676,2),IF(J24='Категорія витрат'!$F$3,ROUND('Додаток 3._Бюджет детальний ПР'!O24*0.347,2),IF(J24='Категорія витрат'!$F$4,ROUND('Додаток 3._Бюджет детальний ПР'!O24*0.347,2),IF(J24='Категорія витрат'!$F$7,ROUND('Додаток 3._Бюджет детальний ПР'!O24*0.0841,2),0))))</f>
        <v>0</v>
      </c>
      <c r="Q24" s="407">
        <f t="shared" si="27"/>
        <v>0</v>
      </c>
      <c r="R24" s="408"/>
      <c r="S24" s="408"/>
      <c r="T24" s="408"/>
      <c r="U24" s="408"/>
      <c r="V24" s="408"/>
      <c r="W24" s="408"/>
      <c r="X24" s="408"/>
      <c r="Y24" s="408"/>
      <c r="Z24" s="408"/>
      <c r="AA24" s="408"/>
      <c r="AB24" s="408"/>
      <c r="AC24" s="408"/>
      <c r="AD24" s="409">
        <f t="shared" si="0"/>
        <v>0</v>
      </c>
      <c r="AE24" s="409">
        <f t="shared" si="1"/>
        <v>0</v>
      </c>
      <c r="AF24" s="409">
        <f t="shared" si="2"/>
        <v>0</v>
      </c>
      <c r="AG24" s="409">
        <f t="shared" si="3"/>
        <v>0</v>
      </c>
      <c r="AH24" s="409">
        <f t="shared" si="4"/>
        <v>0</v>
      </c>
      <c r="AI24" s="409">
        <f t="shared" si="5"/>
        <v>0</v>
      </c>
      <c r="AJ24" s="409">
        <f t="shared" si="6"/>
        <v>0</v>
      </c>
      <c r="AK24" s="409">
        <f t="shared" si="7"/>
        <v>0</v>
      </c>
      <c r="AL24" s="410"/>
      <c r="AM24" s="410"/>
      <c r="AN24" s="411"/>
      <c r="AO24" s="395"/>
      <c r="AP24" s="405">
        <f t="shared" si="8"/>
        <v>0</v>
      </c>
      <c r="AQ24" s="396"/>
      <c r="AR24" s="406"/>
      <c r="AS24" s="396"/>
      <c r="AT24" s="407">
        <f>IF(J24='Категорія витрат'!$F$2,ROUND('Додаток 3._Бюджет детальний ПР'!AS24*0.22,2),IF(J24='Категорія витрат'!$F$3,ROUND('Додаток 3._Бюджет детальний ПР'!AS24*0.22,2),IF(J24='Категорія витрат'!$F$4,ROUND('Додаток 3._Бюджет детальний ПР'!AS24*0.22,2),IF(J24='Категорія витрат'!$F$7,ROUND('Додаток 3._Бюджет детальний ПР'!AS24*0.0841,2),0))))</f>
        <v>0</v>
      </c>
      <c r="AU24" s="407">
        <f t="shared" si="28"/>
        <v>0</v>
      </c>
      <c r="AV24" s="408"/>
      <c r="AW24" s="408"/>
      <c r="AX24" s="408"/>
      <c r="AY24" s="408"/>
      <c r="AZ24" s="408"/>
      <c r="BA24" s="408"/>
      <c r="BB24" s="408"/>
      <c r="BC24" s="408"/>
      <c r="BD24" s="408"/>
      <c r="BE24" s="408"/>
      <c r="BF24" s="408"/>
      <c r="BG24" s="408"/>
      <c r="BH24" s="409">
        <f t="shared" si="29"/>
        <v>0</v>
      </c>
      <c r="BI24" s="409">
        <f t="shared" si="30"/>
        <v>0</v>
      </c>
      <c r="BJ24" s="409">
        <f t="shared" si="31"/>
        <v>0</v>
      </c>
      <c r="BK24" s="409">
        <f t="shared" si="32"/>
        <v>0</v>
      </c>
      <c r="BL24" s="409">
        <f t="shared" si="33"/>
        <v>0</v>
      </c>
      <c r="BM24" s="409">
        <f t="shared" si="34"/>
        <v>0</v>
      </c>
      <c r="BN24" s="409">
        <f t="shared" si="35"/>
        <v>0</v>
      </c>
      <c r="BO24" s="409">
        <f t="shared" si="36"/>
        <v>0</v>
      </c>
      <c r="BP24" s="410"/>
      <c r="BQ24" s="410"/>
      <c r="BR24" s="412"/>
      <c r="BS24" s="395"/>
      <c r="BT24" s="405">
        <f t="shared" si="37"/>
        <v>0</v>
      </c>
      <c r="BU24" s="415"/>
      <c r="BV24" s="406"/>
      <c r="BW24" s="396"/>
      <c r="BX24" s="407">
        <f>IF(J24='Категорія витрат'!$F$2,ROUND('Додаток 3._Бюджет детальний ПР'!BW24*0.3676,2),IF(J24='Категорія витрат'!$F$3,ROUND('Додаток 3._Бюджет детальний ПР'!BW24*0.347,2),IF(J24='Категорія витрат'!$F$4,ROUND('Додаток 3._Бюджет детальний ПР'!BW24*0.347,2),IF(J24='Категорія витрат'!$F$7,ROUND('Додаток 3._Бюджет детальний ПР'!BW24*0.0841,2),0))))</f>
        <v>0</v>
      </c>
      <c r="BY24" s="407">
        <f t="shared" si="38"/>
        <v>0</v>
      </c>
      <c r="BZ24" s="408"/>
      <c r="CA24" s="408"/>
      <c r="CB24" s="408"/>
      <c r="CC24" s="408"/>
      <c r="CD24" s="408"/>
      <c r="CE24" s="408"/>
      <c r="CF24" s="408"/>
      <c r="CG24" s="408"/>
      <c r="CH24" s="408"/>
      <c r="CI24" s="408"/>
      <c r="CJ24" s="408"/>
      <c r="CK24" s="408"/>
      <c r="CL24" s="409">
        <f t="shared" si="17"/>
        <v>0</v>
      </c>
      <c r="CM24" s="409">
        <f t="shared" si="18"/>
        <v>0</v>
      </c>
      <c r="CN24" s="409">
        <f t="shared" si="19"/>
        <v>0</v>
      </c>
      <c r="CO24" s="409">
        <f t="shared" si="20"/>
        <v>0</v>
      </c>
      <c r="CP24" s="409">
        <f t="shared" si="21"/>
        <v>0</v>
      </c>
      <c r="CQ24" s="409">
        <f t="shared" si="22"/>
        <v>0</v>
      </c>
      <c r="CR24" s="409">
        <f t="shared" si="23"/>
        <v>0</v>
      </c>
      <c r="CS24" s="409">
        <f t="shared" si="24"/>
        <v>0</v>
      </c>
      <c r="CT24" s="410"/>
      <c r="CU24" s="410"/>
      <c r="CV24" s="413">
        <f t="shared" si="25"/>
        <v>0</v>
      </c>
    </row>
    <row r="25" spans="1:101" s="413" customFormat="1" ht="12" customHeight="1" x14ac:dyDescent="0.15">
      <c r="A25" s="398">
        <f t="shared" si="39"/>
        <v>20</v>
      </c>
      <c r="B25" s="398" t="str">
        <f>IF(D25='Напрямки конкурса'!$L$2,'Напрямки конкурса'!$B$2,IF(D25='Напрямки конкурса'!$L$3,'Напрямки конкурса'!$B$3,IF(D25='Напрямки конкурса'!$L$4,'Напрямки конкурса'!$B$4,IF(D25='Напрямки конкурса'!$L$5,'Напрямки конкурса'!$B$5,IF(D25='Напрямки конкурса'!$L$6,'Напрямки конкурса'!$B$6,IF(D25='Напрямки конкурса'!$L$7,'Напрямки конкурса'!$B$7,IF(D25='Напрямки конкурса'!$L$8,'Напрямки конкурса'!$B$8,IF(D25='Напрямки конкурса'!$L$9,'Напрямки конкурса'!$B$9,IF(D25='Напрямки конкурса'!$L$10,'Напрямки конкурса'!$B$10,IF(D25='Напрямки конкурса'!$L$11,'Напрямки конкурса'!$B$11,IF(D25='Напрямки конкурса'!$L$12,'Напрямки конкурса'!$B$12,IF(D25='Напрямки конкурса'!$L$13,'Напрямки конкурса'!$B$13,IF(D25='Напрямки конкурса'!$L$14,'Напрямки конкурса'!$B$14,IF(D25='Напрямки конкурса'!$L$15,'Напрямки конкурса'!$B$15,IF(D25='Напрямки конкурса'!$L$16,'Напрямки конкурса'!$B$16,IF(D25='Напрямки конкурса'!$L$17,'Напрямки конкурса'!$B$17,IF(D25='Напрямки конкурса'!$L$18,'Напрямки конкурса'!$B$18,IF(D25='Напрямки конкурса'!$L$19,'Напрямки конкурса'!$B$19,IF(D25='Напрямки конкурса'!$L$20,'Напрямки конкурса'!$B$20,IF(D25='Напрямки конкурса'!$L$21,'Напрямки конкурса'!$B$21,IF(D25='Напрямки конкурса'!$L$22,'Напрямки конкурса'!$B$22,IF(D25='Напрямки конкурса'!$L$23,'Напрямки конкурса'!$B$23,IF(D25='Напрямки конкурса'!$L$24,'Напрямки конкурса'!$B$24,IF(D25='Напрямки конкурса'!$L$25,'Напрямки конкурса'!$B$25,IF(D25='Напрямки конкурса'!$L$26,'Напрямки конкурса'!$B$26,IF(D25='Напрямки конкурса'!$L$27,'Напрямки конкурса'!$B$27,IF(D25='Напрямки конкурса'!$L$28,'Напрямки конкурса'!$B$28,"")))))))))))))))))))))))))))</f>
        <v/>
      </c>
      <c r="C25" s="58" t="str">
        <f>IF(D25='Напрямки конкурса'!$L$2,'Напрямки конкурса'!$K$2,IF(D25='Напрямки конкурса'!$L$3,'Напрямки конкурса'!$K$3,IF(D25='Напрямки конкурса'!$L$4,'Напрямки конкурса'!$K$4,IF(D25='Напрямки конкурса'!$L$5,'Напрямки конкурса'!$K$5,IF(D25='Напрямки конкурса'!$L$6,'Напрямки конкурса'!$K$6,IF(D25='Напрямки конкурса'!$L$7,'Напрямки конкурса'!$K$7,IF(D25='Напрямки конкурса'!$L$8,'Напрямки конкурса'!$K$8,IF(D25='Напрямки конкурса'!$L$9,'Напрямки конкурса'!$K$9,IF(D25='Напрямки конкурса'!$L$10,'Напрямки конкурса'!$K$10,IF(D25='Напрямки конкурса'!$L$11,'Напрямки конкурса'!$K$11,IF(D25='Напрямки конкурса'!$L$12,'Напрямки конкурса'!$K$12,IF(D25='Напрямки конкурса'!$L$13,'Напрямки конкурса'!$K$13,IF(D25='Напрямки конкурса'!$L$14,'Напрямки конкурса'!$K$14,IF(D25='Напрямки конкурса'!$L$15,'Напрямки конкурса'!$K$15,IF(D25='Напрямки конкурса'!$L$16,'Напрямки конкурса'!$K$16,IF(D25='Напрямки конкурса'!$L$17,'Напрямки конкурса'!$K$17,IF(D25='Напрямки конкурса'!$L$18,'Напрямки конкурса'!$K$18,IF(D25='Напрямки конкурса'!$L$19,'Напрямки конкурса'!$K$19,IF(D25='Напрямки конкурса'!$L$20,'Напрямки конкурса'!$K$20,IF(D25='Напрямки конкурса'!$L$21,'Напрямки конкурса'!$K$21,IF(D25='Напрямки конкурса'!$L$22,'Напрямки конкурса'!$K$22,IF(D25='Напрямки конкурса'!$L$23,'Напрямки конкурса'!$K$23,IF(D25='Напрямки конкурса'!$L$24,'Напрямки конкурса'!$K$24,IF(D25='Напрямки конкурса'!$L$25,'Напрямки конкурса'!$K$25,IF(D25='Напрямки конкурса'!$L$26,'Напрямки конкурса'!$K$26,IF(D25='Напрямки конкурса'!$L$27,'Напрямки конкурса'!$K$27,IF(D25='Напрямки конкурса'!$L$28,'Напрямки конкурса'!$K$28,"")))))))))))))))))))))))))))</f>
        <v/>
      </c>
      <c r="D25" s="399"/>
      <c r="E25" s="416"/>
      <c r="F25" s="401"/>
      <c r="G25" s="401"/>
      <c r="H25" s="402" t="str">
        <f>IF(I25='Категорія витрат'!$B$2,'Категорія витрат'!$A$2,IF(I25='Категорія витрат'!$B$3,'Категорія витрат'!$A$3,IF(I25='Категорія витрат'!$B$4,'Категорія витрат'!$A$4,IF(I25='Категорія витрат'!$B$5,'Категорія витрат'!$A$5,IF(I25='Категорія витрат'!$B$6,'Категорія витрат'!$A$6,IF(I25='Категорія витрат'!$B$7,'Категорія витрат'!$A$7,IF(I25='Категорія витрат'!$B$8,'Категорія витрат'!$A$8,IF(I25='Категорія витрат'!$B$9,'Категорія витрат'!$A$9,IF(I25='Категорія витрат'!$B$10,'Категорія витрат'!$A$10,IF(I25='Категорія витрат'!$B$11,'Категорія витрат'!$A$11,IF(I25='Категорія витрат'!$B$12,'Категорія витрат'!$A$12,IF(I25='Категорія витрат'!$B$13,'Категорія витрат'!$A$13,IF(I25='Категорія витрат'!$B$14,'Категорія витрат'!$A$14,IF(I25='Категорія витрат'!$B$15,'Категорія витрат'!$A$15,IF(I25='Категорія витрат'!$B$16,'Категорія витрат'!$A$16,IF(I25='Категорія витрат'!$B$17,'Категорія витрат'!$A$17,IF(I25='Категорія витрат'!$B$18,'Категорія витрат'!$A$18,IF(I25='Категорія витрат'!$B$19,'Категорія витрат'!$A$19,IF(I25='Категорія витрат'!$B$20,'Категорія витрат'!$A$20,IF(I25='Категорія витрат'!$B$21,'Категорія витрат'!$A$21,IF(I25='Категорія витрат'!$B$22,'Категорія витрат'!$A$22,IF(I25='Категорія витрат'!$B$23,'Категорія витрат'!$A$23,IF(I25='Категорія витрат'!$B$24,'Категорія витрат'!$A$24,IF(I25='Категорія витрат'!$B$25,'Категорія витрат'!$A$25,IF(I25='Категорія витрат'!$B$26,'Категорія витрат'!$A$26,IF(I25='Категорія витрат'!$B$27,'Категорія витрат'!$A$27,IF(I25='Категорія витрат'!$B$28,'Категорія витрат'!$A$28,IF(I25='Категорія витрат'!$B$29,'Категорія витрат'!$A$29,IF(I25='Категорія витрат'!$B$30,'Категорія витрат'!$A$30,"")))))))))))))))))))))))))))))</f>
        <v/>
      </c>
      <c r="I25" s="421"/>
      <c r="J25" s="404"/>
      <c r="K25" s="395"/>
      <c r="L25" s="405">
        <f t="shared" si="76"/>
        <v>0</v>
      </c>
      <c r="M25" s="415"/>
      <c r="N25" s="406"/>
      <c r="O25" s="396">
        <f t="shared" si="26"/>
        <v>0</v>
      </c>
      <c r="P25" s="407">
        <f>IF(J25='Категорія витрат'!$F$2,ROUND('Додаток 3._Бюджет детальний ПР'!O25*0.3676,2),IF(J25='Категорія витрат'!$F$3,ROUND('Додаток 3._Бюджет детальний ПР'!O25*0.347,2),IF(J25='Категорія витрат'!$F$4,ROUND('Додаток 3._Бюджет детальний ПР'!O25*0.347,2),IF(J25='Категорія витрат'!$F$7,ROUND('Додаток 3._Бюджет детальний ПР'!O25*0.0841,2),0))))</f>
        <v>0</v>
      </c>
      <c r="Q25" s="407">
        <f t="shared" si="27"/>
        <v>0</v>
      </c>
      <c r="R25" s="408"/>
      <c r="S25" s="408"/>
      <c r="T25" s="408"/>
      <c r="U25" s="408"/>
      <c r="V25" s="408"/>
      <c r="W25" s="408"/>
      <c r="X25" s="408"/>
      <c r="Y25" s="408"/>
      <c r="Z25" s="408"/>
      <c r="AA25" s="408"/>
      <c r="AB25" s="408"/>
      <c r="AC25" s="408"/>
      <c r="AD25" s="409">
        <f t="shared" si="0"/>
        <v>0</v>
      </c>
      <c r="AE25" s="409">
        <f t="shared" si="1"/>
        <v>0</v>
      </c>
      <c r="AF25" s="409">
        <f t="shared" si="2"/>
        <v>0</v>
      </c>
      <c r="AG25" s="409">
        <f t="shared" si="3"/>
        <v>0</v>
      </c>
      <c r="AH25" s="409">
        <f t="shared" si="4"/>
        <v>0</v>
      </c>
      <c r="AI25" s="409">
        <f t="shared" si="5"/>
        <v>0</v>
      </c>
      <c r="AJ25" s="409">
        <f t="shared" si="6"/>
        <v>0</v>
      </c>
      <c r="AK25" s="409">
        <f t="shared" si="7"/>
        <v>0</v>
      </c>
      <c r="AL25" s="410"/>
      <c r="AM25" s="410"/>
      <c r="AN25" s="411"/>
      <c r="AO25" s="395"/>
      <c r="AP25" s="405">
        <f t="shared" si="8"/>
        <v>0</v>
      </c>
      <c r="AQ25" s="396"/>
      <c r="AR25" s="406"/>
      <c r="AS25" s="396"/>
      <c r="AT25" s="407">
        <f>IF(J25='Категорія витрат'!$F$2,ROUND('Додаток 3._Бюджет детальний ПР'!AS25*0.22,2),IF(J25='Категорія витрат'!$F$3,ROUND('Додаток 3._Бюджет детальний ПР'!AS25*0.22,2),IF(J25='Категорія витрат'!$F$4,ROUND('Додаток 3._Бюджет детальний ПР'!AS25*0.22,2),IF(J25='Категорія витрат'!$F$7,ROUND('Додаток 3._Бюджет детальний ПР'!AS25*0.0841,2),0))))</f>
        <v>0</v>
      </c>
      <c r="AU25" s="407">
        <f t="shared" si="28"/>
        <v>0</v>
      </c>
      <c r="AV25" s="408"/>
      <c r="AW25" s="408"/>
      <c r="AX25" s="408"/>
      <c r="AY25" s="408"/>
      <c r="AZ25" s="408"/>
      <c r="BA25" s="408"/>
      <c r="BB25" s="408"/>
      <c r="BC25" s="408"/>
      <c r="BD25" s="408"/>
      <c r="BE25" s="408"/>
      <c r="BF25" s="408"/>
      <c r="BG25" s="408"/>
      <c r="BH25" s="409">
        <f t="shared" si="29"/>
        <v>0</v>
      </c>
      <c r="BI25" s="409">
        <f t="shared" si="30"/>
        <v>0</v>
      </c>
      <c r="BJ25" s="409">
        <f t="shared" si="31"/>
        <v>0</v>
      </c>
      <c r="BK25" s="409">
        <f t="shared" si="32"/>
        <v>0</v>
      </c>
      <c r="BL25" s="409">
        <f t="shared" si="33"/>
        <v>0</v>
      </c>
      <c r="BM25" s="409">
        <f t="shared" si="34"/>
        <v>0</v>
      </c>
      <c r="BN25" s="409">
        <f t="shared" si="35"/>
        <v>0</v>
      </c>
      <c r="BO25" s="409">
        <f t="shared" si="36"/>
        <v>0</v>
      </c>
      <c r="BP25" s="410"/>
      <c r="BQ25" s="410"/>
      <c r="BR25" s="412"/>
      <c r="BS25" s="395"/>
      <c r="BT25" s="405">
        <f t="shared" si="37"/>
        <v>0</v>
      </c>
      <c r="BU25" s="415"/>
      <c r="BV25" s="406"/>
      <c r="BW25" s="396"/>
      <c r="BX25" s="407">
        <f>IF(J25='Категорія витрат'!$F$2,ROUND('Додаток 3._Бюджет детальний ПР'!BW25*0.3676,2),IF(J25='Категорія витрат'!$F$3,ROUND('Додаток 3._Бюджет детальний ПР'!BW25*0.347,2),IF(J25='Категорія витрат'!$F$4,ROUND('Додаток 3._Бюджет детальний ПР'!BW25*0.347,2),IF(J25='Категорія витрат'!$F$7,ROUND('Додаток 3._Бюджет детальний ПР'!BW25*0.0841,2),0))))</f>
        <v>0</v>
      </c>
      <c r="BY25" s="407">
        <f t="shared" si="38"/>
        <v>0</v>
      </c>
      <c r="BZ25" s="408"/>
      <c r="CA25" s="408"/>
      <c r="CB25" s="408"/>
      <c r="CC25" s="408"/>
      <c r="CD25" s="408"/>
      <c r="CE25" s="408"/>
      <c r="CF25" s="408"/>
      <c r="CG25" s="408"/>
      <c r="CH25" s="408"/>
      <c r="CI25" s="408"/>
      <c r="CJ25" s="408"/>
      <c r="CK25" s="408"/>
      <c r="CL25" s="409">
        <f t="shared" si="17"/>
        <v>0</v>
      </c>
      <c r="CM25" s="409">
        <f t="shared" si="18"/>
        <v>0</v>
      </c>
      <c r="CN25" s="409">
        <f t="shared" si="19"/>
        <v>0</v>
      </c>
      <c r="CO25" s="409">
        <f t="shared" si="20"/>
        <v>0</v>
      </c>
      <c r="CP25" s="409">
        <f t="shared" si="21"/>
        <v>0</v>
      </c>
      <c r="CQ25" s="409">
        <f t="shared" si="22"/>
        <v>0</v>
      </c>
      <c r="CR25" s="409">
        <f t="shared" si="23"/>
        <v>0</v>
      </c>
      <c r="CS25" s="409">
        <f t="shared" si="24"/>
        <v>0</v>
      </c>
      <c r="CT25" s="410"/>
      <c r="CU25" s="410"/>
      <c r="CV25" s="413">
        <f t="shared" si="25"/>
        <v>0</v>
      </c>
    </row>
    <row r="26" spans="1:101" s="413" customFormat="1" ht="12" customHeight="1" x14ac:dyDescent="0.15">
      <c r="A26" s="398">
        <f t="shared" si="39"/>
        <v>21</v>
      </c>
      <c r="B26" s="398" t="str">
        <f>IF(D26='Напрямки конкурса'!$L$2,'Напрямки конкурса'!$B$2,IF(D26='Напрямки конкурса'!$L$3,'Напрямки конкурса'!$B$3,IF(D26='Напрямки конкурса'!$L$4,'Напрямки конкурса'!$B$4,IF(D26='Напрямки конкурса'!$L$5,'Напрямки конкурса'!$B$5,IF(D26='Напрямки конкурса'!$L$6,'Напрямки конкурса'!$B$6,IF(D26='Напрямки конкурса'!$L$7,'Напрямки конкурса'!$B$7,IF(D26='Напрямки конкурса'!$L$8,'Напрямки конкурса'!$B$8,IF(D26='Напрямки конкурса'!$L$9,'Напрямки конкурса'!$B$9,IF(D26='Напрямки конкурса'!$L$10,'Напрямки конкурса'!$B$10,IF(D26='Напрямки конкурса'!$L$11,'Напрямки конкурса'!$B$11,IF(D26='Напрямки конкурса'!$L$12,'Напрямки конкурса'!$B$12,IF(D26='Напрямки конкурса'!$L$13,'Напрямки конкурса'!$B$13,IF(D26='Напрямки конкурса'!$L$14,'Напрямки конкурса'!$B$14,IF(D26='Напрямки конкурса'!$L$15,'Напрямки конкурса'!$B$15,IF(D26='Напрямки конкурса'!$L$16,'Напрямки конкурса'!$B$16,IF(D26='Напрямки конкурса'!$L$17,'Напрямки конкурса'!$B$17,IF(D26='Напрямки конкурса'!$L$18,'Напрямки конкурса'!$B$18,IF(D26='Напрямки конкурса'!$L$19,'Напрямки конкурса'!$B$19,IF(D26='Напрямки конкурса'!$L$20,'Напрямки конкурса'!$B$20,IF(D26='Напрямки конкурса'!$L$21,'Напрямки конкурса'!$B$21,IF(D26='Напрямки конкурса'!$L$22,'Напрямки конкурса'!$B$22,IF(D26='Напрямки конкурса'!$L$23,'Напрямки конкурса'!$B$23,IF(D26='Напрямки конкурса'!$L$24,'Напрямки конкурса'!$B$24,IF(D26='Напрямки конкурса'!$L$25,'Напрямки конкурса'!$B$25,IF(D26='Напрямки конкурса'!$L$26,'Напрямки конкурса'!$B$26,IF(D26='Напрямки конкурса'!$L$27,'Напрямки конкурса'!$B$27,IF(D26='Напрямки конкурса'!$L$28,'Напрямки конкурса'!$B$28,"")))))))))))))))))))))))))))</f>
        <v/>
      </c>
      <c r="C26" s="58" t="str">
        <f>IF(D26='Напрямки конкурса'!$L$2,'Напрямки конкурса'!$K$2,IF(D26='Напрямки конкурса'!$L$3,'Напрямки конкурса'!$K$3,IF(D26='Напрямки конкурса'!$L$4,'Напрямки конкурса'!$K$4,IF(D26='Напрямки конкурса'!$L$5,'Напрямки конкурса'!$K$5,IF(D26='Напрямки конкурса'!$L$6,'Напрямки конкурса'!$K$6,IF(D26='Напрямки конкурса'!$L$7,'Напрямки конкурса'!$K$7,IF(D26='Напрямки конкурса'!$L$8,'Напрямки конкурса'!$K$8,IF(D26='Напрямки конкурса'!$L$9,'Напрямки конкурса'!$K$9,IF(D26='Напрямки конкурса'!$L$10,'Напрямки конкурса'!$K$10,IF(D26='Напрямки конкурса'!$L$11,'Напрямки конкурса'!$K$11,IF(D26='Напрямки конкурса'!$L$12,'Напрямки конкурса'!$K$12,IF(D26='Напрямки конкурса'!$L$13,'Напрямки конкурса'!$K$13,IF(D26='Напрямки конкурса'!$L$14,'Напрямки конкурса'!$K$14,IF(D26='Напрямки конкурса'!$L$15,'Напрямки конкурса'!$K$15,IF(D26='Напрямки конкурса'!$L$16,'Напрямки конкурса'!$K$16,IF(D26='Напрямки конкурса'!$L$17,'Напрямки конкурса'!$K$17,IF(D26='Напрямки конкурса'!$L$18,'Напрямки конкурса'!$K$18,IF(D26='Напрямки конкурса'!$L$19,'Напрямки конкурса'!$K$19,IF(D26='Напрямки конкурса'!$L$20,'Напрямки конкурса'!$K$20,IF(D26='Напрямки конкурса'!$L$21,'Напрямки конкурса'!$K$21,IF(D26='Напрямки конкурса'!$L$22,'Напрямки конкурса'!$K$22,IF(D26='Напрямки конкурса'!$L$23,'Напрямки конкурса'!$K$23,IF(D26='Напрямки конкурса'!$L$24,'Напрямки конкурса'!$K$24,IF(D26='Напрямки конкурса'!$L$25,'Напрямки конкурса'!$K$25,IF(D26='Напрямки конкурса'!$L$26,'Напрямки конкурса'!$K$26,IF(D26='Напрямки конкурса'!$L$27,'Напрямки конкурса'!$K$27,IF(D26='Напрямки конкурса'!$L$28,'Напрямки конкурса'!$K$28,"")))))))))))))))))))))))))))</f>
        <v/>
      </c>
      <c r="D26" s="399"/>
      <c r="E26" s="416"/>
      <c r="F26" s="401"/>
      <c r="G26" s="401"/>
      <c r="H26" s="402" t="str">
        <f>IF(I26='Категорія витрат'!$B$2,'Категорія витрат'!$A$2,IF(I26='Категорія витрат'!$B$3,'Категорія витрат'!$A$3,IF(I26='Категорія витрат'!$B$4,'Категорія витрат'!$A$4,IF(I26='Категорія витрат'!$B$5,'Категорія витрат'!$A$5,IF(I26='Категорія витрат'!$B$6,'Категорія витрат'!$A$6,IF(I26='Категорія витрат'!$B$7,'Категорія витрат'!$A$7,IF(I26='Категорія витрат'!$B$8,'Категорія витрат'!$A$8,IF(I26='Категорія витрат'!$B$9,'Категорія витрат'!$A$9,IF(I26='Категорія витрат'!$B$10,'Категорія витрат'!$A$10,IF(I26='Категорія витрат'!$B$11,'Категорія витрат'!$A$11,IF(I26='Категорія витрат'!$B$12,'Категорія витрат'!$A$12,IF(I26='Категорія витрат'!$B$13,'Категорія витрат'!$A$13,IF(I26='Категорія витрат'!$B$14,'Категорія витрат'!$A$14,IF(I26='Категорія витрат'!$B$15,'Категорія витрат'!$A$15,IF(I26='Категорія витрат'!$B$16,'Категорія витрат'!$A$16,IF(I26='Категорія витрат'!$B$17,'Категорія витрат'!$A$17,IF(I26='Категорія витрат'!$B$18,'Категорія витрат'!$A$18,IF(I26='Категорія витрат'!$B$19,'Категорія витрат'!$A$19,IF(I26='Категорія витрат'!$B$20,'Категорія витрат'!$A$20,IF(I26='Категорія витрат'!$B$21,'Категорія витрат'!$A$21,IF(I26='Категорія витрат'!$B$22,'Категорія витрат'!$A$22,IF(I26='Категорія витрат'!$B$23,'Категорія витрат'!$A$23,IF(I26='Категорія витрат'!$B$24,'Категорія витрат'!$A$24,IF(I26='Категорія витрат'!$B$25,'Категорія витрат'!$A$25,IF(I26='Категорія витрат'!$B$26,'Категорія витрат'!$A$26,IF(I26='Категорія витрат'!$B$27,'Категорія витрат'!$A$27,IF(I26='Категорія витрат'!$B$28,'Категорія витрат'!$A$28,IF(I26='Категорія витрат'!$B$29,'Категорія витрат'!$A$29,IF(I26='Категорія витрат'!$B$30,'Категорія витрат'!$A$30,"")))))))))))))))))))))))))))))</f>
        <v/>
      </c>
      <c r="I26" s="421"/>
      <c r="J26" s="404"/>
      <c r="K26" s="395"/>
      <c r="L26" s="405">
        <f t="shared" si="76"/>
        <v>0</v>
      </c>
      <c r="M26" s="415"/>
      <c r="N26" s="406"/>
      <c r="O26" s="396">
        <f t="shared" si="26"/>
        <v>0</v>
      </c>
      <c r="P26" s="407">
        <f>IF(J26='Категорія витрат'!$F$2,ROUND('Додаток 3._Бюджет детальний ПР'!O26*0.3676,2),IF(J26='Категорія витрат'!$F$3,ROUND('Додаток 3._Бюджет детальний ПР'!O26*0.347,2),IF(J26='Категорія витрат'!$F$4,ROUND('Додаток 3._Бюджет детальний ПР'!O26*0.347,2),IF(J26='Категорія витрат'!$F$7,ROUND('Додаток 3._Бюджет детальний ПР'!O26*0.0841,2),0))))</f>
        <v>0</v>
      </c>
      <c r="Q26" s="407">
        <f t="shared" si="27"/>
        <v>0</v>
      </c>
      <c r="R26" s="408"/>
      <c r="S26" s="408"/>
      <c r="T26" s="408"/>
      <c r="U26" s="408"/>
      <c r="V26" s="408"/>
      <c r="W26" s="408"/>
      <c r="X26" s="408"/>
      <c r="Y26" s="408"/>
      <c r="Z26" s="408"/>
      <c r="AA26" s="408"/>
      <c r="AB26" s="408"/>
      <c r="AC26" s="408"/>
      <c r="AD26" s="409">
        <f t="shared" si="0"/>
        <v>0</v>
      </c>
      <c r="AE26" s="409">
        <f t="shared" si="1"/>
        <v>0</v>
      </c>
      <c r="AF26" s="409">
        <f t="shared" si="2"/>
        <v>0</v>
      </c>
      <c r="AG26" s="409">
        <f t="shared" si="3"/>
        <v>0</v>
      </c>
      <c r="AH26" s="409">
        <f t="shared" si="4"/>
        <v>0</v>
      </c>
      <c r="AI26" s="409">
        <f t="shared" si="5"/>
        <v>0</v>
      </c>
      <c r="AJ26" s="409">
        <f t="shared" si="6"/>
        <v>0</v>
      </c>
      <c r="AK26" s="409">
        <f t="shared" si="7"/>
        <v>0</v>
      </c>
      <c r="AL26" s="410"/>
      <c r="AM26" s="410"/>
      <c r="AN26" s="411"/>
      <c r="AO26" s="395"/>
      <c r="AP26" s="405">
        <f t="shared" si="8"/>
        <v>0</v>
      </c>
      <c r="AQ26" s="396"/>
      <c r="AR26" s="406"/>
      <c r="AS26" s="396"/>
      <c r="AT26" s="407">
        <f>IF(J26='Категорія витрат'!$F$2,ROUND('Додаток 3._Бюджет детальний ПР'!AS26*0.22,2),IF(J26='Категорія витрат'!$F$3,ROUND('Додаток 3._Бюджет детальний ПР'!AS26*0.22,2),IF(J26='Категорія витрат'!$F$4,ROUND('Додаток 3._Бюджет детальний ПР'!AS26*0.22,2),IF(J26='Категорія витрат'!$F$7,ROUND('Додаток 3._Бюджет детальний ПР'!AS26*0.0841,2),0))))</f>
        <v>0</v>
      </c>
      <c r="AU26" s="407">
        <f t="shared" si="28"/>
        <v>0</v>
      </c>
      <c r="AV26" s="408"/>
      <c r="AW26" s="408"/>
      <c r="AX26" s="408"/>
      <c r="AY26" s="408"/>
      <c r="AZ26" s="408"/>
      <c r="BA26" s="408"/>
      <c r="BB26" s="408"/>
      <c r="BC26" s="408"/>
      <c r="BD26" s="408"/>
      <c r="BE26" s="408"/>
      <c r="BF26" s="408"/>
      <c r="BG26" s="408"/>
      <c r="BH26" s="409">
        <f t="shared" si="29"/>
        <v>0</v>
      </c>
      <c r="BI26" s="409">
        <f t="shared" si="30"/>
        <v>0</v>
      </c>
      <c r="BJ26" s="409">
        <f t="shared" si="31"/>
        <v>0</v>
      </c>
      <c r="BK26" s="409">
        <f t="shared" si="32"/>
        <v>0</v>
      </c>
      <c r="BL26" s="409">
        <f t="shared" si="33"/>
        <v>0</v>
      </c>
      <c r="BM26" s="409">
        <f t="shared" si="34"/>
        <v>0</v>
      </c>
      <c r="BN26" s="409">
        <f t="shared" si="35"/>
        <v>0</v>
      </c>
      <c r="BO26" s="409">
        <f t="shared" si="36"/>
        <v>0</v>
      </c>
      <c r="BP26" s="410"/>
      <c r="BQ26" s="410"/>
      <c r="BR26" s="412"/>
      <c r="BS26" s="395"/>
      <c r="BT26" s="405">
        <f t="shared" si="37"/>
        <v>0</v>
      </c>
      <c r="BU26" s="415"/>
      <c r="BV26" s="406"/>
      <c r="BW26" s="396"/>
      <c r="BX26" s="407">
        <f>IF(J26='Категорія витрат'!$F$2,ROUND('Додаток 3._Бюджет детальний ПР'!BW26*0.3676,2),IF(J26='Категорія витрат'!$F$3,ROUND('Додаток 3._Бюджет детальний ПР'!BW26*0.347,2),IF(J26='Категорія витрат'!$F$4,ROUND('Додаток 3._Бюджет детальний ПР'!BW26*0.347,2),IF(J26='Категорія витрат'!$F$7,ROUND('Додаток 3._Бюджет детальний ПР'!BW26*0.0841,2),0))))</f>
        <v>0</v>
      </c>
      <c r="BY26" s="407">
        <f t="shared" si="38"/>
        <v>0</v>
      </c>
      <c r="BZ26" s="408"/>
      <c r="CA26" s="408"/>
      <c r="CB26" s="408"/>
      <c r="CC26" s="408"/>
      <c r="CD26" s="408"/>
      <c r="CE26" s="408"/>
      <c r="CF26" s="408"/>
      <c r="CG26" s="408"/>
      <c r="CH26" s="408"/>
      <c r="CI26" s="408"/>
      <c r="CJ26" s="408"/>
      <c r="CK26" s="408"/>
      <c r="CL26" s="409">
        <f t="shared" si="17"/>
        <v>0</v>
      </c>
      <c r="CM26" s="409">
        <f t="shared" si="18"/>
        <v>0</v>
      </c>
      <c r="CN26" s="409">
        <f t="shared" si="19"/>
        <v>0</v>
      </c>
      <c r="CO26" s="409">
        <f t="shared" si="20"/>
        <v>0</v>
      </c>
      <c r="CP26" s="409">
        <f t="shared" si="21"/>
        <v>0</v>
      </c>
      <c r="CQ26" s="409">
        <f t="shared" si="22"/>
        <v>0</v>
      </c>
      <c r="CR26" s="409">
        <f t="shared" si="23"/>
        <v>0</v>
      </c>
      <c r="CS26" s="409">
        <f t="shared" si="24"/>
        <v>0</v>
      </c>
      <c r="CT26" s="410"/>
      <c r="CU26" s="410"/>
      <c r="CV26" s="413">
        <f t="shared" si="25"/>
        <v>0</v>
      </c>
    </row>
    <row r="27" spans="1:101" s="413" customFormat="1" ht="12" customHeight="1" x14ac:dyDescent="0.15">
      <c r="A27" s="398">
        <f t="shared" si="39"/>
        <v>22</v>
      </c>
      <c r="B27" s="398" t="str">
        <f>IF(D27='Напрямки конкурса'!$L$2,'Напрямки конкурса'!$B$2,IF(D27='Напрямки конкурса'!$L$3,'Напрямки конкурса'!$B$3,IF(D27='Напрямки конкурса'!$L$4,'Напрямки конкурса'!$B$4,IF(D27='Напрямки конкурса'!$L$5,'Напрямки конкурса'!$B$5,IF(D27='Напрямки конкурса'!$L$6,'Напрямки конкурса'!$B$6,IF(D27='Напрямки конкурса'!$L$7,'Напрямки конкурса'!$B$7,IF(D27='Напрямки конкурса'!$L$8,'Напрямки конкурса'!$B$8,IF(D27='Напрямки конкурса'!$L$9,'Напрямки конкурса'!$B$9,IF(D27='Напрямки конкурса'!$L$10,'Напрямки конкурса'!$B$10,IF(D27='Напрямки конкурса'!$L$11,'Напрямки конкурса'!$B$11,IF(D27='Напрямки конкурса'!$L$12,'Напрямки конкурса'!$B$12,IF(D27='Напрямки конкурса'!$L$13,'Напрямки конкурса'!$B$13,IF(D27='Напрямки конкурса'!$L$14,'Напрямки конкурса'!$B$14,IF(D27='Напрямки конкурса'!$L$15,'Напрямки конкурса'!$B$15,IF(D27='Напрямки конкурса'!$L$16,'Напрямки конкурса'!$B$16,IF(D27='Напрямки конкурса'!$L$17,'Напрямки конкурса'!$B$17,IF(D27='Напрямки конкурса'!$L$18,'Напрямки конкурса'!$B$18,IF(D27='Напрямки конкурса'!$L$19,'Напрямки конкурса'!$B$19,IF(D27='Напрямки конкурса'!$L$20,'Напрямки конкурса'!$B$20,IF(D27='Напрямки конкурса'!$L$21,'Напрямки конкурса'!$B$21,IF(D27='Напрямки конкурса'!$L$22,'Напрямки конкурса'!$B$22,IF(D27='Напрямки конкурса'!$L$23,'Напрямки конкурса'!$B$23,IF(D27='Напрямки конкурса'!$L$24,'Напрямки конкурса'!$B$24,IF(D27='Напрямки конкурса'!$L$25,'Напрямки конкурса'!$B$25,IF(D27='Напрямки конкурса'!$L$26,'Напрямки конкурса'!$B$26,IF(D27='Напрямки конкурса'!$L$27,'Напрямки конкурса'!$B$27,IF(D27='Напрямки конкурса'!$L$28,'Напрямки конкурса'!$B$28,"")))))))))))))))))))))))))))</f>
        <v/>
      </c>
      <c r="C27" s="58" t="str">
        <f>IF(D27='Напрямки конкурса'!$L$2,'Напрямки конкурса'!$K$2,IF(D27='Напрямки конкурса'!$L$3,'Напрямки конкурса'!$K$3,IF(D27='Напрямки конкурса'!$L$4,'Напрямки конкурса'!$K$4,IF(D27='Напрямки конкурса'!$L$5,'Напрямки конкурса'!$K$5,IF(D27='Напрямки конкурса'!$L$6,'Напрямки конкурса'!$K$6,IF(D27='Напрямки конкурса'!$L$7,'Напрямки конкурса'!$K$7,IF(D27='Напрямки конкурса'!$L$8,'Напрямки конкурса'!$K$8,IF(D27='Напрямки конкурса'!$L$9,'Напрямки конкурса'!$K$9,IF(D27='Напрямки конкурса'!$L$10,'Напрямки конкурса'!$K$10,IF(D27='Напрямки конкурса'!$L$11,'Напрямки конкурса'!$K$11,IF(D27='Напрямки конкурса'!$L$12,'Напрямки конкурса'!$K$12,IF(D27='Напрямки конкурса'!$L$13,'Напрямки конкурса'!$K$13,IF(D27='Напрямки конкурса'!$L$14,'Напрямки конкурса'!$K$14,IF(D27='Напрямки конкурса'!$L$15,'Напрямки конкурса'!$K$15,IF(D27='Напрямки конкурса'!$L$16,'Напрямки конкурса'!$K$16,IF(D27='Напрямки конкурса'!$L$17,'Напрямки конкурса'!$K$17,IF(D27='Напрямки конкурса'!$L$18,'Напрямки конкурса'!$K$18,IF(D27='Напрямки конкурса'!$L$19,'Напрямки конкурса'!$K$19,IF(D27='Напрямки конкурса'!$L$20,'Напрямки конкурса'!$K$20,IF(D27='Напрямки конкурса'!$L$21,'Напрямки конкурса'!$K$21,IF(D27='Напрямки конкурса'!$L$22,'Напрямки конкурса'!$K$22,IF(D27='Напрямки конкурса'!$L$23,'Напрямки конкурса'!$K$23,IF(D27='Напрямки конкурса'!$L$24,'Напрямки конкурса'!$K$24,IF(D27='Напрямки конкурса'!$L$25,'Напрямки конкурса'!$K$25,IF(D27='Напрямки конкурса'!$L$26,'Напрямки конкурса'!$K$26,IF(D27='Напрямки конкурса'!$L$27,'Напрямки конкурса'!$K$27,IF(D27='Напрямки конкурса'!$L$28,'Напрямки конкурса'!$K$28,"")))))))))))))))))))))))))))</f>
        <v/>
      </c>
      <c r="D27" s="399"/>
      <c r="E27" s="419"/>
      <c r="F27" s="414"/>
      <c r="G27" s="396"/>
      <c r="H27" s="402" t="str">
        <f>IF(I27='Категорія витрат'!$B$2,'Категорія витрат'!$A$2,IF(I27='Категорія витрат'!$B$3,'Категорія витрат'!$A$3,IF(I27='Категорія витрат'!$B$4,'Категорія витрат'!$A$4,IF(I27='Категорія витрат'!$B$5,'Категорія витрат'!$A$5,IF(I27='Категорія витрат'!$B$6,'Категорія витрат'!$A$6,IF(I27='Категорія витрат'!$B$7,'Категорія витрат'!$A$7,IF(I27='Категорія витрат'!$B$8,'Категорія витрат'!$A$8,IF(I27='Категорія витрат'!$B$9,'Категорія витрат'!$A$9,IF(I27='Категорія витрат'!$B$10,'Категорія витрат'!$A$10,IF(I27='Категорія витрат'!$B$11,'Категорія витрат'!$A$11,IF(I27='Категорія витрат'!$B$12,'Категорія витрат'!$A$12,IF(I27='Категорія витрат'!$B$13,'Категорія витрат'!$A$13,IF(I27='Категорія витрат'!$B$14,'Категорія витрат'!$A$14,IF(I27='Категорія витрат'!$B$15,'Категорія витрат'!$A$15,IF(I27='Категорія витрат'!$B$16,'Категорія витрат'!$A$16,IF(I27='Категорія витрат'!$B$17,'Категорія витрат'!$A$17,IF(I27='Категорія витрат'!$B$18,'Категорія витрат'!$A$18,IF(I27='Категорія витрат'!$B$19,'Категорія витрат'!$A$19,IF(I27='Категорія витрат'!$B$20,'Категорія витрат'!$A$20,IF(I27='Категорія витрат'!$B$21,'Категорія витрат'!$A$21,IF(I27='Категорія витрат'!$B$22,'Категорія витрат'!$A$22,IF(I27='Категорія витрат'!$B$23,'Категорія витрат'!$A$23,IF(I27='Категорія витрат'!$B$24,'Категорія витрат'!$A$24,IF(I27='Категорія витрат'!$B$25,'Категорія витрат'!$A$25,IF(I27='Категорія витрат'!$B$26,'Категорія витрат'!$A$26,IF(I27='Категорія витрат'!$B$27,'Категорія витрат'!$A$27,IF(I27='Категорія витрат'!$B$28,'Категорія витрат'!$A$28,IF(I27='Категорія витрат'!$B$29,'Категорія витрат'!$A$29,IF(I27='Категорія витрат'!$B$30,'Категорія витрат'!$A$30,"")))))))))))))))))))))))))))))</f>
        <v/>
      </c>
      <c r="I27" s="403"/>
      <c r="J27" s="404"/>
      <c r="K27" s="395"/>
      <c r="L27" s="405">
        <f t="shared" si="76"/>
        <v>0</v>
      </c>
      <c r="M27" s="415"/>
      <c r="N27" s="406"/>
      <c r="O27" s="396">
        <f t="shared" si="26"/>
        <v>0</v>
      </c>
      <c r="P27" s="407">
        <f>IF(J27='Категорія витрат'!$F$2,ROUND('Додаток 3._Бюджет детальний ПР'!O27*0.3676,2),IF(J27='Категорія витрат'!$F$3,ROUND('Додаток 3._Бюджет детальний ПР'!O27*0.347,2),IF(J27='Категорія витрат'!$F$4,ROUND('Додаток 3._Бюджет детальний ПР'!O27*0.347,2),IF(J27='Категорія витрат'!$F$7,ROUND('Додаток 3._Бюджет детальний ПР'!O27*0.0841,2),0))))</f>
        <v>0</v>
      </c>
      <c r="Q27" s="407">
        <f t="shared" si="27"/>
        <v>0</v>
      </c>
      <c r="R27" s="408"/>
      <c r="S27" s="408"/>
      <c r="T27" s="408"/>
      <c r="U27" s="408"/>
      <c r="V27" s="408"/>
      <c r="W27" s="408"/>
      <c r="X27" s="408"/>
      <c r="Y27" s="408"/>
      <c r="Z27" s="408"/>
      <c r="AA27" s="408"/>
      <c r="AB27" s="408"/>
      <c r="AC27" s="408"/>
      <c r="AD27" s="409">
        <f t="shared" si="0"/>
        <v>0</v>
      </c>
      <c r="AE27" s="409">
        <f t="shared" si="1"/>
        <v>0</v>
      </c>
      <c r="AF27" s="409">
        <f t="shared" si="2"/>
        <v>0</v>
      </c>
      <c r="AG27" s="409">
        <f t="shared" si="3"/>
        <v>0</v>
      </c>
      <c r="AH27" s="409">
        <f t="shared" si="4"/>
        <v>0</v>
      </c>
      <c r="AI27" s="409">
        <f t="shared" si="5"/>
        <v>0</v>
      </c>
      <c r="AJ27" s="409">
        <f t="shared" si="6"/>
        <v>0</v>
      </c>
      <c r="AK27" s="409">
        <f t="shared" si="7"/>
        <v>0</v>
      </c>
      <c r="AL27" s="410"/>
      <c r="AM27" s="410"/>
      <c r="AN27" s="411"/>
      <c r="AO27" s="395"/>
      <c r="AP27" s="405">
        <f t="shared" si="8"/>
        <v>0</v>
      </c>
      <c r="AQ27" s="396"/>
      <c r="AR27" s="406"/>
      <c r="AS27" s="396"/>
      <c r="AT27" s="407">
        <f>IF(J27='Категорія витрат'!$F$2,ROUND('Додаток 3._Бюджет детальний ПР'!AS27*0.22,2),IF(J27='Категорія витрат'!$F$3,ROUND('Додаток 3._Бюджет детальний ПР'!AS27*0.22,2),IF(J27='Категорія витрат'!$F$4,ROUND('Додаток 3._Бюджет детальний ПР'!AS27*0.22,2),IF(J27='Категорія витрат'!$F$7,ROUND('Додаток 3._Бюджет детальний ПР'!AS27*0.0841,2),0))))</f>
        <v>0</v>
      </c>
      <c r="AU27" s="407">
        <f t="shared" si="28"/>
        <v>0</v>
      </c>
      <c r="AV27" s="408"/>
      <c r="AW27" s="408"/>
      <c r="AX27" s="408"/>
      <c r="AY27" s="408"/>
      <c r="AZ27" s="408"/>
      <c r="BA27" s="408"/>
      <c r="BB27" s="408"/>
      <c r="BC27" s="408"/>
      <c r="BD27" s="408"/>
      <c r="BE27" s="408"/>
      <c r="BF27" s="408"/>
      <c r="BG27" s="408"/>
      <c r="BH27" s="409">
        <f t="shared" si="29"/>
        <v>0</v>
      </c>
      <c r="BI27" s="409">
        <f t="shared" si="30"/>
        <v>0</v>
      </c>
      <c r="BJ27" s="409">
        <f t="shared" si="31"/>
        <v>0</v>
      </c>
      <c r="BK27" s="409">
        <f t="shared" si="32"/>
        <v>0</v>
      </c>
      <c r="BL27" s="409">
        <f t="shared" si="33"/>
        <v>0</v>
      </c>
      <c r="BM27" s="409">
        <f t="shared" si="34"/>
        <v>0</v>
      </c>
      <c r="BN27" s="409">
        <f t="shared" si="35"/>
        <v>0</v>
      </c>
      <c r="BO27" s="409">
        <f t="shared" si="36"/>
        <v>0</v>
      </c>
      <c r="BP27" s="410"/>
      <c r="BQ27" s="410"/>
      <c r="BR27" s="412"/>
      <c r="BS27" s="395"/>
      <c r="BT27" s="405">
        <f t="shared" si="37"/>
        <v>0</v>
      </c>
      <c r="BU27" s="415"/>
      <c r="BV27" s="406"/>
      <c r="BW27" s="396"/>
      <c r="BX27" s="407">
        <f>IF(J27='Категорія витрат'!$F$2,ROUND('Додаток 3._Бюджет детальний ПР'!BW27*0.3676,2),IF(J27='Категорія витрат'!$F$3,ROUND('Додаток 3._Бюджет детальний ПР'!BW27*0.347,2),IF(J27='Категорія витрат'!$F$4,ROUND('Додаток 3._Бюджет детальний ПР'!BW27*0.347,2),IF(J27='Категорія витрат'!$F$7,ROUND('Додаток 3._Бюджет детальний ПР'!BW27*0.0841,2),0))))</f>
        <v>0</v>
      </c>
      <c r="BY27" s="407">
        <f t="shared" si="38"/>
        <v>0</v>
      </c>
      <c r="BZ27" s="408"/>
      <c r="CA27" s="408"/>
      <c r="CB27" s="408"/>
      <c r="CC27" s="408"/>
      <c r="CD27" s="408"/>
      <c r="CE27" s="408"/>
      <c r="CF27" s="408"/>
      <c r="CG27" s="408"/>
      <c r="CH27" s="408"/>
      <c r="CI27" s="408"/>
      <c r="CJ27" s="408"/>
      <c r="CK27" s="408"/>
      <c r="CL27" s="409">
        <f t="shared" si="17"/>
        <v>0</v>
      </c>
      <c r="CM27" s="409">
        <f t="shared" si="18"/>
        <v>0</v>
      </c>
      <c r="CN27" s="409">
        <f t="shared" si="19"/>
        <v>0</v>
      </c>
      <c r="CO27" s="409">
        <f t="shared" si="20"/>
        <v>0</v>
      </c>
      <c r="CP27" s="409">
        <f t="shared" si="21"/>
        <v>0</v>
      </c>
      <c r="CQ27" s="409">
        <f t="shared" si="22"/>
        <v>0</v>
      </c>
      <c r="CR27" s="409">
        <f t="shared" si="23"/>
        <v>0</v>
      </c>
      <c r="CS27" s="409">
        <f t="shared" si="24"/>
        <v>0</v>
      </c>
      <c r="CT27" s="410"/>
      <c r="CU27" s="410"/>
      <c r="CV27" s="413">
        <f t="shared" si="25"/>
        <v>0</v>
      </c>
      <c r="CW27" s="413">
        <f>AW27*0.8</f>
        <v>0</v>
      </c>
    </row>
    <row r="28" spans="1:101" s="413" customFormat="1" ht="12" customHeight="1" x14ac:dyDescent="0.15">
      <c r="A28" s="398">
        <f t="shared" si="39"/>
        <v>23</v>
      </c>
      <c r="B28" s="398" t="str">
        <f>IF(D28='Напрямки конкурса'!$L$2,'Напрямки конкурса'!$B$2,IF(D28='Напрямки конкурса'!$L$3,'Напрямки конкурса'!$B$3,IF(D28='Напрямки конкурса'!$L$4,'Напрямки конкурса'!$B$4,IF(D28='Напрямки конкурса'!$L$5,'Напрямки конкурса'!$B$5,IF(D28='Напрямки конкурса'!$L$6,'Напрямки конкурса'!$B$6,IF(D28='Напрямки конкурса'!$L$7,'Напрямки конкурса'!$B$7,IF(D28='Напрямки конкурса'!$L$8,'Напрямки конкурса'!$B$8,IF(D28='Напрямки конкурса'!$L$9,'Напрямки конкурса'!$B$9,IF(D28='Напрямки конкурса'!$L$10,'Напрямки конкурса'!$B$10,IF(D28='Напрямки конкурса'!$L$11,'Напрямки конкурса'!$B$11,IF(D28='Напрямки конкурса'!$L$12,'Напрямки конкурса'!$B$12,IF(D28='Напрямки конкурса'!$L$13,'Напрямки конкурса'!$B$13,IF(D28='Напрямки конкурса'!$L$14,'Напрямки конкурса'!$B$14,IF(D28='Напрямки конкурса'!$L$15,'Напрямки конкурса'!$B$15,IF(D28='Напрямки конкурса'!$L$16,'Напрямки конкурса'!$B$16,IF(D28='Напрямки конкурса'!$L$17,'Напрямки конкурса'!$B$17,IF(D28='Напрямки конкурса'!$L$18,'Напрямки конкурса'!$B$18,IF(D28='Напрямки конкурса'!$L$19,'Напрямки конкурса'!$B$19,IF(D28='Напрямки конкурса'!$L$20,'Напрямки конкурса'!$B$20,IF(D28='Напрямки конкурса'!$L$21,'Напрямки конкурса'!$B$21,IF(D28='Напрямки конкурса'!$L$22,'Напрямки конкурса'!$B$22,IF(D28='Напрямки конкурса'!$L$23,'Напрямки конкурса'!$B$23,IF(D28='Напрямки конкурса'!$L$24,'Напрямки конкурса'!$B$24,IF(D28='Напрямки конкурса'!$L$25,'Напрямки конкурса'!$B$25,IF(D28='Напрямки конкурса'!$L$26,'Напрямки конкурса'!$B$26,IF(D28='Напрямки конкурса'!$L$27,'Напрямки конкурса'!$B$27,IF(D28='Напрямки конкурса'!$L$28,'Напрямки конкурса'!$B$28,"")))))))))))))))))))))))))))</f>
        <v/>
      </c>
      <c r="C28" s="58" t="str">
        <f>IF(D28='Напрямки конкурса'!$L$2,'Напрямки конкурса'!$K$2,IF(D28='Напрямки конкурса'!$L$3,'Напрямки конкурса'!$K$3,IF(D28='Напрямки конкурса'!$L$4,'Напрямки конкурса'!$K$4,IF(D28='Напрямки конкурса'!$L$5,'Напрямки конкурса'!$K$5,IF(D28='Напрямки конкурса'!$L$6,'Напрямки конкурса'!$K$6,IF(D28='Напрямки конкурса'!$L$7,'Напрямки конкурса'!$K$7,IF(D28='Напрямки конкурса'!$L$8,'Напрямки конкурса'!$K$8,IF(D28='Напрямки конкурса'!$L$9,'Напрямки конкурса'!$K$9,IF(D28='Напрямки конкурса'!$L$10,'Напрямки конкурса'!$K$10,IF(D28='Напрямки конкурса'!$L$11,'Напрямки конкурса'!$K$11,IF(D28='Напрямки конкурса'!$L$12,'Напрямки конкурса'!$K$12,IF(D28='Напрямки конкурса'!$L$13,'Напрямки конкурса'!$K$13,IF(D28='Напрямки конкурса'!$L$14,'Напрямки конкурса'!$K$14,IF(D28='Напрямки конкурса'!$L$15,'Напрямки конкурса'!$K$15,IF(D28='Напрямки конкурса'!$L$16,'Напрямки конкурса'!$K$16,IF(D28='Напрямки конкурса'!$L$17,'Напрямки конкурса'!$K$17,IF(D28='Напрямки конкурса'!$L$18,'Напрямки конкурса'!$K$18,IF(D28='Напрямки конкурса'!$L$19,'Напрямки конкурса'!$K$19,IF(D28='Напрямки конкурса'!$L$20,'Напрямки конкурса'!$K$20,IF(D28='Напрямки конкурса'!$L$21,'Напрямки конкурса'!$K$21,IF(D28='Напрямки конкурса'!$L$22,'Напрямки конкурса'!$K$22,IF(D28='Напрямки конкурса'!$L$23,'Напрямки конкурса'!$K$23,IF(D28='Напрямки конкурса'!$L$24,'Напрямки конкурса'!$K$24,IF(D28='Напрямки конкурса'!$L$25,'Напрямки конкурса'!$K$25,IF(D28='Напрямки конкурса'!$L$26,'Напрямки конкурса'!$K$26,IF(D28='Напрямки конкурса'!$L$27,'Напрямки конкурса'!$K$27,IF(D28='Напрямки конкурса'!$L$28,'Напрямки конкурса'!$K$28,"")))))))))))))))))))))))))))</f>
        <v/>
      </c>
      <c r="D28" s="399"/>
      <c r="E28" s="419"/>
      <c r="F28" s="414"/>
      <c r="G28" s="396"/>
      <c r="H28" s="402" t="str">
        <f>IF(I28='Категорія витрат'!$B$2,'Категорія витрат'!$A$2,IF(I28='Категорія витрат'!$B$3,'Категорія витрат'!$A$3,IF(I28='Категорія витрат'!$B$4,'Категорія витрат'!$A$4,IF(I28='Категорія витрат'!$B$5,'Категорія витрат'!$A$5,IF(I28='Категорія витрат'!$B$6,'Категорія витрат'!$A$6,IF(I28='Категорія витрат'!$B$7,'Категорія витрат'!$A$7,IF(I28='Категорія витрат'!$B$8,'Категорія витрат'!$A$8,IF(I28='Категорія витрат'!$B$9,'Категорія витрат'!$A$9,IF(I28='Категорія витрат'!$B$10,'Категорія витрат'!$A$10,IF(I28='Категорія витрат'!$B$11,'Категорія витрат'!$A$11,IF(I28='Категорія витрат'!$B$12,'Категорія витрат'!$A$12,IF(I28='Категорія витрат'!$B$13,'Категорія витрат'!$A$13,IF(I28='Категорія витрат'!$B$14,'Категорія витрат'!$A$14,IF(I28='Категорія витрат'!$B$15,'Категорія витрат'!$A$15,IF(I28='Категорія витрат'!$B$16,'Категорія витрат'!$A$16,IF(I28='Категорія витрат'!$B$17,'Категорія витрат'!$A$17,IF(I28='Категорія витрат'!$B$18,'Категорія витрат'!$A$18,IF(I28='Категорія витрат'!$B$19,'Категорія витрат'!$A$19,IF(I28='Категорія витрат'!$B$20,'Категорія витрат'!$A$20,IF(I28='Категорія витрат'!$B$21,'Категорія витрат'!$A$21,IF(I28='Категорія витрат'!$B$22,'Категорія витрат'!$A$22,IF(I28='Категорія витрат'!$B$23,'Категорія витрат'!$A$23,IF(I28='Категорія витрат'!$B$24,'Категорія витрат'!$A$24,IF(I28='Категорія витрат'!$B$25,'Категорія витрат'!$A$25,IF(I28='Категорія витрат'!$B$26,'Категорія витрат'!$A$26,IF(I28='Категорія витрат'!$B$27,'Категорія витрат'!$A$27,IF(I28='Категорія витрат'!$B$28,'Категорія витрат'!$A$28,IF(I28='Категорія витрат'!$B$29,'Категорія витрат'!$A$29,IF(I28='Категорія витрат'!$B$30,'Категорія витрат'!$A$30,"")))))))))))))))))))))))))))))</f>
        <v/>
      </c>
      <c r="I28" s="403"/>
      <c r="J28" s="404"/>
      <c r="K28" s="395"/>
      <c r="L28" s="405">
        <f t="shared" si="76"/>
        <v>0</v>
      </c>
      <c r="M28" s="415"/>
      <c r="N28" s="406"/>
      <c r="O28" s="396">
        <f t="shared" si="26"/>
        <v>0</v>
      </c>
      <c r="P28" s="407">
        <f>IF(J28='Категорія витрат'!$F$2,ROUND('Додаток 3._Бюджет детальний ПР'!O28*0.3676,2),IF(J28='Категорія витрат'!$F$3,ROUND('Додаток 3._Бюджет детальний ПР'!O28*0.347,2),IF(J28='Категорія витрат'!$F$4,ROUND('Додаток 3._Бюджет детальний ПР'!O28*0.347,2),IF(J28='Категорія витрат'!$F$7,ROUND('Додаток 3._Бюджет детальний ПР'!O28*0.0841,2),0))))</f>
        <v>0</v>
      </c>
      <c r="Q28" s="407">
        <f t="shared" si="27"/>
        <v>0</v>
      </c>
      <c r="R28" s="408"/>
      <c r="S28" s="408"/>
      <c r="T28" s="408"/>
      <c r="U28" s="408"/>
      <c r="V28" s="408"/>
      <c r="W28" s="408"/>
      <c r="X28" s="408"/>
      <c r="Y28" s="408"/>
      <c r="Z28" s="408"/>
      <c r="AA28" s="408"/>
      <c r="AB28" s="408"/>
      <c r="AC28" s="408"/>
      <c r="AD28" s="409">
        <f t="shared" si="0"/>
        <v>0</v>
      </c>
      <c r="AE28" s="409">
        <f t="shared" si="1"/>
        <v>0</v>
      </c>
      <c r="AF28" s="409">
        <f t="shared" si="2"/>
        <v>0</v>
      </c>
      <c r="AG28" s="409">
        <f t="shared" si="3"/>
        <v>0</v>
      </c>
      <c r="AH28" s="409">
        <f t="shared" si="4"/>
        <v>0</v>
      </c>
      <c r="AI28" s="409">
        <f t="shared" si="5"/>
        <v>0</v>
      </c>
      <c r="AJ28" s="409">
        <f t="shared" si="6"/>
        <v>0</v>
      </c>
      <c r="AK28" s="409">
        <f t="shared" si="7"/>
        <v>0</v>
      </c>
      <c r="AL28" s="410"/>
      <c r="AM28" s="410"/>
      <c r="AN28" s="411"/>
      <c r="AO28" s="395"/>
      <c r="AP28" s="405">
        <f t="shared" si="8"/>
        <v>0</v>
      </c>
      <c r="AQ28" s="396"/>
      <c r="AR28" s="406"/>
      <c r="AS28" s="396"/>
      <c r="AT28" s="407">
        <f>IF(J28='Категорія витрат'!$F$2,ROUND('Додаток 3._Бюджет детальний ПР'!AS28*0.22,2),IF(J28='Категорія витрат'!$F$3,ROUND('Додаток 3._Бюджет детальний ПР'!AS28*0.22,2),IF(J28='Категорія витрат'!$F$4,ROUND('Додаток 3._Бюджет детальний ПР'!AS28*0.22,2),IF(J28='Категорія витрат'!$F$7,ROUND('Додаток 3._Бюджет детальний ПР'!AS28*0.0841,2),0))))</f>
        <v>0</v>
      </c>
      <c r="AU28" s="407">
        <f t="shared" si="28"/>
        <v>0</v>
      </c>
      <c r="AV28" s="408"/>
      <c r="AW28" s="408"/>
      <c r="AX28" s="408"/>
      <c r="AY28" s="408"/>
      <c r="AZ28" s="408"/>
      <c r="BA28" s="408"/>
      <c r="BB28" s="408"/>
      <c r="BC28" s="408"/>
      <c r="BD28" s="408"/>
      <c r="BE28" s="408"/>
      <c r="BF28" s="408"/>
      <c r="BG28" s="408"/>
      <c r="BH28" s="409">
        <f t="shared" si="29"/>
        <v>0</v>
      </c>
      <c r="BI28" s="409">
        <f t="shared" si="30"/>
        <v>0</v>
      </c>
      <c r="BJ28" s="409">
        <f t="shared" si="31"/>
        <v>0</v>
      </c>
      <c r="BK28" s="409">
        <f t="shared" si="32"/>
        <v>0</v>
      </c>
      <c r="BL28" s="409">
        <f t="shared" si="33"/>
        <v>0</v>
      </c>
      <c r="BM28" s="409">
        <f t="shared" si="34"/>
        <v>0</v>
      </c>
      <c r="BN28" s="409">
        <f t="shared" si="35"/>
        <v>0</v>
      </c>
      <c r="BO28" s="409">
        <f t="shared" si="36"/>
        <v>0</v>
      </c>
      <c r="BP28" s="410"/>
      <c r="BQ28" s="410"/>
      <c r="BR28" s="412"/>
      <c r="BS28" s="395"/>
      <c r="BT28" s="405">
        <f t="shared" si="37"/>
        <v>0</v>
      </c>
      <c r="BU28" s="415"/>
      <c r="BV28" s="406"/>
      <c r="BW28" s="396"/>
      <c r="BX28" s="407">
        <f>IF(J28='Категорія витрат'!$F$2,ROUND('Додаток 3._Бюджет детальний ПР'!BW28*0.3676,2),IF(J28='Категорія витрат'!$F$3,ROUND('Додаток 3._Бюджет детальний ПР'!BW28*0.347,2),IF(J28='Категорія витрат'!$F$4,ROUND('Додаток 3._Бюджет детальний ПР'!BW28*0.347,2),IF(J28='Категорія витрат'!$F$7,ROUND('Додаток 3._Бюджет детальний ПР'!BW28*0.0841,2),0))))</f>
        <v>0</v>
      </c>
      <c r="BY28" s="407">
        <f t="shared" si="38"/>
        <v>0</v>
      </c>
      <c r="BZ28" s="408"/>
      <c r="CA28" s="408"/>
      <c r="CB28" s="408"/>
      <c r="CC28" s="408"/>
      <c r="CD28" s="408"/>
      <c r="CE28" s="408"/>
      <c r="CF28" s="408"/>
      <c r="CG28" s="408"/>
      <c r="CH28" s="408"/>
      <c r="CI28" s="408"/>
      <c r="CJ28" s="408"/>
      <c r="CK28" s="408"/>
      <c r="CL28" s="409">
        <f t="shared" si="17"/>
        <v>0</v>
      </c>
      <c r="CM28" s="409">
        <f t="shared" si="18"/>
        <v>0</v>
      </c>
      <c r="CN28" s="409">
        <f t="shared" si="19"/>
        <v>0</v>
      </c>
      <c r="CO28" s="409">
        <f t="shared" si="20"/>
        <v>0</v>
      </c>
      <c r="CP28" s="409">
        <f t="shared" si="21"/>
        <v>0</v>
      </c>
      <c r="CQ28" s="409">
        <f t="shared" si="22"/>
        <v>0</v>
      </c>
      <c r="CR28" s="409">
        <f t="shared" si="23"/>
        <v>0</v>
      </c>
      <c r="CS28" s="409">
        <f t="shared" si="24"/>
        <v>0</v>
      </c>
      <c r="CT28" s="410"/>
      <c r="CU28" s="410"/>
      <c r="CV28" s="413">
        <f t="shared" si="25"/>
        <v>0</v>
      </c>
      <c r="CW28" s="413">
        <f t="shared" ref="CW28:CW51" si="77">AW28*0.8</f>
        <v>0</v>
      </c>
    </row>
    <row r="29" spans="1:101" s="413" customFormat="1" ht="12" customHeight="1" x14ac:dyDescent="0.15">
      <c r="A29" s="398">
        <f t="shared" si="39"/>
        <v>24</v>
      </c>
      <c r="B29" s="398" t="str">
        <f>IF(D29='Напрямки конкурса'!$L$2,'Напрямки конкурса'!$B$2,IF(D29='Напрямки конкурса'!$L$3,'Напрямки конкурса'!$B$3,IF(D29='Напрямки конкурса'!$L$4,'Напрямки конкурса'!$B$4,IF(D29='Напрямки конкурса'!$L$5,'Напрямки конкурса'!$B$5,IF(D29='Напрямки конкурса'!$L$6,'Напрямки конкурса'!$B$6,IF(D29='Напрямки конкурса'!$L$7,'Напрямки конкурса'!$B$7,IF(D29='Напрямки конкурса'!$L$8,'Напрямки конкурса'!$B$8,IF(D29='Напрямки конкурса'!$L$9,'Напрямки конкурса'!$B$9,IF(D29='Напрямки конкурса'!$L$10,'Напрямки конкурса'!$B$10,IF(D29='Напрямки конкурса'!$L$11,'Напрямки конкурса'!$B$11,IF(D29='Напрямки конкурса'!$L$12,'Напрямки конкурса'!$B$12,IF(D29='Напрямки конкурса'!$L$13,'Напрямки конкурса'!$B$13,IF(D29='Напрямки конкурса'!$L$14,'Напрямки конкурса'!$B$14,IF(D29='Напрямки конкурса'!$L$15,'Напрямки конкурса'!$B$15,IF(D29='Напрямки конкурса'!$L$16,'Напрямки конкурса'!$B$16,IF(D29='Напрямки конкурса'!$L$17,'Напрямки конкурса'!$B$17,IF(D29='Напрямки конкурса'!$L$18,'Напрямки конкурса'!$B$18,IF(D29='Напрямки конкурса'!$L$19,'Напрямки конкурса'!$B$19,IF(D29='Напрямки конкурса'!$L$20,'Напрямки конкурса'!$B$20,IF(D29='Напрямки конкурса'!$L$21,'Напрямки конкурса'!$B$21,IF(D29='Напрямки конкурса'!$L$22,'Напрямки конкурса'!$B$22,IF(D29='Напрямки конкурса'!$L$23,'Напрямки конкурса'!$B$23,IF(D29='Напрямки конкурса'!$L$24,'Напрямки конкурса'!$B$24,IF(D29='Напрямки конкурса'!$L$25,'Напрямки конкурса'!$B$25,IF(D29='Напрямки конкурса'!$L$26,'Напрямки конкурса'!$B$26,IF(D29='Напрямки конкурса'!$L$27,'Напрямки конкурса'!$B$27,IF(D29='Напрямки конкурса'!$L$28,'Напрямки конкурса'!$B$28,"")))))))))))))))))))))))))))</f>
        <v/>
      </c>
      <c r="C29" s="58" t="str">
        <f>IF(D29='Напрямки конкурса'!$L$2,'Напрямки конкурса'!$K$2,IF(D29='Напрямки конкурса'!$L$3,'Напрямки конкурса'!$K$3,IF(D29='Напрямки конкурса'!$L$4,'Напрямки конкурса'!$K$4,IF(D29='Напрямки конкурса'!$L$5,'Напрямки конкурса'!$K$5,IF(D29='Напрямки конкурса'!$L$6,'Напрямки конкурса'!$K$6,IF(D29='Напрямки конкурса'!$L$7,'Напрямки конкурса'!$K$7,IF(D29='Напрямки конкурса'!$L$8,'Напрямки конкурса'!$K$8,IF(D29='Напрямки конкурса'!$L$9,'Напрямки конкурса'!$K$9,IF(D29='Напрямки конкурса'!$L$10,'Напрямки конкурса'!$K$10,IF(D29='Напрямки конкурса'!$L$11,'Напрямки конкурса'!$K$11,IF(D29='Напрямки конкурса'!$L$12,'Напрямки конкурса'!$K$12,IF(D29='Напрямки конкурса'!$L$13,'Напрямки конкурса'!$K$13,IF(D29='Напрямки конкурса'!$L$14,'Напрямки конкурса'!$K$14,IF(D29='Напрямки конкурса'!$L$15,'Напрямки конкурса'!$K$15,IF(D29='Напрямки конкурса'!$L$16,'Напрямки конкурса'!$K$16,IF(D29='Напрямки конкурса'!$L$17,'Напрямки конкурса'!$K$17,IF(D29='Напрямки конкурса'!$L$18,'Напрямки конкурса'!$K$18,IF(D29='Напрямки конкурса'!$L$19,'Напрямки конкурса'!$K$19,IF(D29='Напрямки конкурса'!$L$20,'Напрямки конкурса'!$K$20,IF(D29='Напрямки конкурса'!$L$21,'Напрямки конкурса'!$K$21,IF(D29='Напрямки конкурса'!$L$22,'Напрямки конкурса'!$K$22,IF(D29='Напрямки конкурса'!$L$23,'Напрямки конкурса'!$K$23,IF(D29='Напрямки конкурса'!$L$24,'Напрямки конкурса'!$K$24,IF(D29='Напрямки конкурса'!$L$25,'Напрямки конкурса'!$K$25,IF(D29='Напрямки конкурса'!$L$26,'Напрямки конкурса'!$K$26,IF(D29='Напрямки конкурса'!$L$27,'Напрямки конкурса'!$K$27,IF(D29='Напрямки конкурса'!$L$28,'Напрямки конкурса'!$K$28,"")))))))))))))))))))))))))))</f>
        <v/>
      </c>
      <c r="D29" s="399"/>
      <c r="E29" s="419"/>
      <c r="F29" s="414"/>
      <c r="G29" s="396"/>
      <c r="H29" s="402" t="str">
        <f>IF(I29='Категорія витрат'!$B$2,'Категорія витрат'!$A$2,IF(I29='Категорія витрат'!$B$3,'Категорія витрат'!$A$3,IF(I29='Категорія витрат'!$B$4,'Категорія витрат'!$A$4,IF(I29='Категорія витрат'!$B$5,'Категорія витрат'!$A$5,IF(I29='Категорія витрат'!$B$6,'Категорія витрат'!$A$6,IF(I29='Категорія витрат'!$B$7,'Категорія витрат'!$A$7,IF(I29='Категорія витрат'!$B$8,'Категорія витрат'!$A$8,IF(I29='Категорія витрат'!$B$9,'Категорія витрат'!$A$9,IF(I29='Категорія витрат'!$B$10,'Категорія витрат'!$A$10,IF(I29='Категорія витрат'!$B$11,'Категорія витрат'!$A$11,IF(I29='Категорія витрат'!$B$12,'Категорія витрат'!$A$12,IF(I29='Категорія витрат'!$B$13,'Категорія витрат'!$A$13,IF(I29='Категорія витрат'!$B$14,'Категорія витрат'!$A$14,IF(I29='Категорія витрат'!$B$15,'Категорія витрат'!$A$15,IF(I29='Категорія витрат'!$B$16,'Категорія витрат'!$A$16,IF(I29='Категорія витрат'!$B$17,'Категорія витрат'!$A$17,IF(I29='Категорія витрат'!$B$18,'Категорія витрат'!$A$18,IF(I29='Категорія витрат'!$B$19,'Категорія витрат'!$A$19,IF(I29='Категорія витрат'!$B$20,'Категорія витрат'!$A$20,IF(I29='Категорія витрат'!$B$21,'Категорія витрат'!$A$21,IF(I29='Категорія витрат'!$B$22,'Категорія витрат'!$A$22,IF(I29='Категорія витрат'!$B$23,'Категорія витрат'!$A$23,IF(I29='Категорія витрат'!$B$24,'Категорія витрат'!$A$24,IF(I29='Категорія витрат'!$B$25,'Категорія витрат'!$A$25,IF(I29='Категорія витрат'!$B$26,'Категорія витрат'!$A$26,IF(I29='Категорія витрат'!$B$27,'Категорія витрат'!$A$27,IF(I29='Категорія витрат'!$B$28,'Категорія витрат'!$A$28,IF(I29='Категорія витрат'!$B$29,'Категорія витрат'!$A$29,IF(I29='Категорія витрат'!$B$30,'Категорія витрат'!$A$30,"")))))))))))))))))))))))))))))</f>
        <v/>
      </c>
      <c r="I29" s="403"/>
      <c r="J29" s="404"/>
      <c r="K29" s="395"/>
      <c r="L29" s="405">
        <f t="shared" si="76"/>
        <v>0</v>
      </c>
      <c r="M29" s="415"/>
      <c r="N29" s="406"/>
      <c r="O29" s="396">
        <f t="shared" si="26"/>
        <v>0</v>
      </c>
      <c r="P29" s="407">
        <f>IF(J29='Категорія витрат'!$F$2,ROUND('Додаток 3._Бюджет детальний ПР'!O29*0.3676,2),IF(J29='Категорія витрат'!$F$3,ROUND('Додаток 3._Бюджет детальний ПР'!O29*0.347,2),IF(J29='Категорія витрат'!$F$4,ROUND('Додаток 3._Бюджет детальний ПР'!O29*0.347,2),IF(J29='Категорія витрат'!$F$7,ROUND('Додаток 3._Бюджет детальний ПР'!O29*0.0841,2),0))))</f>
        <v>0</v>
      </c>
      <c r="Q29" s="407">
        <f t="shared" si="27"/>
        <v>0</v>
      </c>
      <c r="R29" s="408"/>
      <c r="S29" s="408"/>
      <c r="T29" s="408"/>
      <c r="U29" s="408"/>
      <c r="V29" s="408"/>
      <c r="W29" s="408"/>
      <c r="X29" s="408"/>
      <c r="Y29" s="408"/>
      <c r="Z29" s="408"/>
      <c r="AA29" s="408"/>
      <c r="AB29" s="408"/>
      <c r="AC29" s="408"/>
      <c r="AD29" s="409">
        <f t="shared" si="0"/>
        <v>0</v>
      </c>
      <c r="AE29" s="409">
        <f t="shared" si="1"/>
        <v>0</v>
      </c>
      <c r="AF29" s="409">
        <f t="shared" si="2"/>
        <v>0</v>
      </c>
      <c r="AG29" s="409">
        <f t="shared" si="3"/>
        <v>0</v>
      </c>
      <c r="AH29" s="409">
        <f t="shared" si="4"/>
        <v>0</v>
      </c>
      <c r="AI29" s="409">
        <f t="shared" si="5"/>
        <v>0</v>
      </c>
      <c r="AJ29" s="409">
        <f t="shared" si="6"/>
        <v>0</v>
      </c>
      <c r="AK29" s="409">
        <f t="shared" si="7"/>
        <v>0</v>
      </c>
      <c r="AL29" s="410"/>
      <c r="AM29" s="410"/>
      <c r="AN29" s="411"/>
      <c r="AO29" s="395"/>
      <c r="AP29" s="405">
        <f t="shared" si="8"/>
        <v>0</v>
      </c>
      <c r="AQ29" s="396"/>
      <c r="AR29" s="406"/>
      <c r="AS29" s="396"/>
      <c r="AT29" s="407">
        <f>IF(J29='Категорія витрат'!$F$2,ROUND('Додаток 3._Бюджет детальний ПР'!AS29*0.22,2),IF(J29='Категорія витрат'!$F$3,ROUND('Додаток 3._Бюджет детальний ПР'!AS29*0.22,2),IF(J29='Категорія витрат'!$F$4,ROUND('Додаток 3._Бюджет детальний ПР'!AS29*0.22,2),IF(J29='Категорія витрат'!$F$7,ROUND('Додаток 3._Бюджет детальний ПР'!AS29*0.0841,2),0))))</f>
        <v>0</v>
      </c>
      <c r="AU29" s="407">
        <f t="shared" si="28"/>
        <v>0</v>
      </c>
      <c r="AV29" s="408"/>
      <c r="AW29" s="408"/>
      <c r="AX29" s="408"/>
      <c r="AY29" s="408"/>
      <c r="AZ29" s="408"/>
      <c r="BA29" s="408"/>
      <c r="BB29" s="408"/>
      <c r="BC29" s="408"/>
      <c r="BD29" s="408"/>
      <c r="BE29" s="408"/>
      <c r="BF29" s="408"/>
      <c r="BG29" s="408"/>
      <c r="BH29" s="409">
        <f t="shared" si="29"/>
        <v>0</v>
      </c>
      <c r="BI29" s="409">
        <f t="shared" si="30"/>
        <v>0</v>
      </c>
      <c r="BJ29" s="409">
        <f t="shared" si="31"/>
        <v>0</v>
      </c>
      <c r="BK29" s="409">
        <f t="shared" si="32"/>
        <v>0</v>
      </c>
      <c r="BL29" s="409">
        <f t="shared" si="33"/>
        <v>0</v>
      </c>
      <c r="BM29" s="409">
        <f t="shared" si="34"/>
        <v>0</v>
      </c>
      <c r="BN29" s="409">
        <f t="shared" si="35"/>
        <v>0</v>
      </c>
      <c r="BO29" s="409">
        <f t="shared" si="36"/>
        <v>0</v>
      </c>
      <c r="BP29" s="410"/>
      <c r="BQ29" s="410"/>
      <c r="BR29" s="412"/>
      <c r="BS29" s="395"/>
      <c r="BT29" s="405">
        <f t="shared" si="37"/>
        <v>0</v>
      </c>
      <c r="BU29" s="415"/>
      <c r="BV29" s="406"/>
      <c r="BW29" s="396"/>
      <c r="BX29" s="407">
        <f>IF(J29='Категорія витрат'!$F$2,ROUND('Додаток 3._Бюджет детальний ПР'!BW29*0.3676,2),IF(J29='Категорія витрат'!$F$3,ROUND('Додаток 3._Бюджет детальний ПР'!BW29*0.347,2),IF(J29='Категорія витрат'!$F$4,ROUND('Додаток 3._Бюджет детальний ПР'!BW29*0.347,2),IF(J29='Категорія витрат'!$F$7,ROUND('Додаток 3._Бюджет детальний ПР'!BW29*0.0841,2),0))))</f>
        <v>0</v>
      </c>
      <c r="BY29" s="407">
        <f t="shared" si="38"/>
        <v>0</v>
      </c>
      <c r="BZ29" s="408"/>
      <c r="CA29" s="408"/>
      <c r="CB29" s="408"/>
      <c r="CC29" s="408"/>
      <c r="CD29" s="408"/>
      <c r="CE29" s="408"/>
      <c r="CF29" s="408"/>
      <c r="CG29" s="408"/>
      <c r="CH29" s="408"/>
      <c r="CI29" s="408"/>
      <c r="CJ29" s="408"/>
      <c r="CK29" s="408"/>
      <c r="CL29" s="409">
        <f t="shared" si="17"/>
        <v>0</v>
      </c>
      <c r="CM29" s="409">
        <f t="shared" si="18"/>
        <v>0</v>
      </c>
      <c r="CN29" s="409">
        <f t="shared" si="19"/>
        <v>0</v>
      </c>
      <c r="CO29" s="409">
        <f t="shared" si="20"/>
        <v>0</v>
      </c>
      <c r="CP29" s="409">
        <f t="shared" si="21"/>
        <v>0</v>
      </c>
      <c r="CQ29" s="409">
        <f t="shared" si="22"/>
        <v>0</v>
      </c>
      <c r="CR29" s="409">
        <f t="shared" si="23"/>
        <v>0</v>
      </c>
      <c r="CS29" s="409">
        <f t="shared" si="24"/>
        <v>0</v>
      </c>
      <c r="CT29" s="410"/>
      <c r="CU29" s="410"/>
      <c r="CV29" s="413">
        <f t="shared" si="25"/>
        <v>0</v>
      </c>
      <c r="CW29" s="413">
        <f t="shared" si="77"/>
        <v>0</v>
      </c>
    </row>
    <row r="30" spans="1:101" s="413" customFormat="1" ht="12" customHeight="1" x14ac:dyDescent="0.15">
      <c r="A30" s="398">
        <f t="shared" si="39"/>
        <v>25</v>
      </c>
      <c r="B30" s="398" t="str">
        <f>IF(D30='Напрямки конкурса'!$L$2,'Напрямки конкурса'!$B$2,IF(D30='Напрямки конкурса'!$L$3,'Напрямки конкурса'!$B$3,IF(D30='Напрямки конкурса'!$L$4,'Напрямки конкурса'!$B$4,IF(D30='Напрямки конкурса'!$L$5,'Напрямки конкурса'!$B$5,IF(D30='Напрямки конкурса'!$L$6,'Напрямки конкурса'!$B$6,IF(D30='Напрямки конкурса'!$L$7,'Напрямки конкурса'!$B$7,IF(D30='Напрямки конкурса'!$L$8,'Напрямки конкурса'!$B$8,IF(D30='Напрямки конкурса'!$L$9,'Напрямки конкурса'!$B$9,IF(D30='Напрямки конкурса'!$L$10,'Напрямки конкурса'!$B$10,IF(D30='Напрямки конкурса'!$L$11,'Напрямки конкурса'!$B$11,IF(D30='Напрямки конкурса'!$L$12,'Напрямки конкурса'!$B$12,IF(D30='Напрямки конкурса'!$L$13,'Напрямки конкурса'!$B$13,IF(D30='Напрямки конкурса'!$L$14,'Напрямки конкурса'!$B$14,IF(D30='Напрямки конкурса'!$L$15,'Напрямки конкурса'!$B$15,IF(D30='Напрямки конкурса'!$L$16,'Напрямки конкурса'!$B$16,IF(D30='Напрямки конкурса'!$L$17,'Напрямки конкурса'!$B$17,IF(D30='Напрямки конкурса'!$L$18,'Напрямки конкурса'!$B$18,IF(D30='Напрямки конкурса'!$L$19,'Напрямки конкурса'!$B$19,IF(D30='Напрямки конкурса'!$L$20,'Напрямки конкурса'!$B$20,IF(D30='Напрямки конкурса'!$L$21,'Напрямки конкурса'!$B$21,IF(D30='Напрямки конкурса'!$L$22,'Напрямки конкурса'!$B$22,IF(D30='Напрямки конкурса'!$L$23,'Напрямки конкурса'!$B$23,IF(D30='Напрямки конкурса'!$L$24,'Напрямки конкурса'!$B$24,IF(D30='Напрямки конкурса'!$L$25,'Напрямки конкурса'!$B$25,IF(D30='Напрямки конкурса'!$L$26,'Напрямки конкурса'!$B$26,IF(D30='Напрямки конкурса'!$L$27,'Напрямки конкурса'!$B$27,IF(D30='Напрямки конкурса'!$L$28,'Напрямки конкурса'!$B$28,"")))))))))))))))))))))))))))</f>
        <v/>
      </c>
      <c r="C30" s="58" t="str">
        <f>IF(D30='Напрямки конкурса'!$L$2,'Напрямки конкурса'!$K$2,IF(D30='Напрямки конкурса'!$L$3,'Напрямки конкурса'!$K$3,IF(D30='Напрямки конкурса'!$L$4,'Напрямки конкурса'!$K$4,IF(D30='Напрямки конкурса'!$L$5,'Напрямки конкурса'!$K$5,IF(D30='Напрямки конкурса'!$L$6,'Напрямки конкурса'!$K$6,IF(D30='Напрямки конкурса'!$L$7,'Напрямки конкурса'!$K$7,IF(D30='Напрямки конкурса'!$L$8,'Напрямки конкурса'!$K$8,IF(D30='Напрямки конкурса'!$L$9,'Напрямки конкурса'!$K$9,IF(D30='Напрямки конкурса'!$L$10,'Напрямки конкурса'!$K$10,IF(D30='Напрямки конкурса'!$L$11,'Напрямки конкурса'!$K$11,IF(D30='Напрямки конкурса'!$L$12,'Напрямки конкурса'!$K$12,IF(D30='Напрямки конкурса'!$L$13,'Напрямки конкурса'!$K$13,IF(D30='Напрямки конкурса'!$L$14,'Напрямки конкурса'!$K$14,IF(D30='Напрямки конкурса'!$L$15,'Напрямки конкурса'!$K$15,IF(D30='Напрямки конкурса'!$L$16,'Напрямки конкурса'!$K$16,IF(D30='Напрямки конкурса'!$L$17,'Напрямки конкурса'!$K$17,IF(D30='Напрямки конкурса'!$L$18,'Напрямки конкурса'!$K$18,IF(D30='Напрямки конкурса'!$L$19,'Напрямки конкурса'!$K$19,IF(D30='Напрямки конкурса'!$L$20,'Напрямки конкурса'!$K$20,IF(D30='Напрямки конкурса'!$L$21,'Напрямки конкурса'!$K$21,IF(D30='Напрямки конкурса'!$L$22,'Напрямки конкурса'!$K$22,IF(D30='Напрямки конкурса'!$L$23,'Напрямки конкурса'!$K$23,IF(D30='Напрямки конкурса'!$L$24,'Напрямки конкурса'!$K$24,IF(D30='Напрямки конкурса'!$L$25,'Напрямки конкурса'!$K$25,IF(D30='Напрямки конкурса'!$L$26,'Напрямки конкурса'!$K$26,IF(D30='Напрямки конкурса'!$L$27,'Напрямки конкурса'!$K$27,IF(D30='Напрямки конкурса'!$L$28,'Напрямки конкурса'!$K$28,"")))))))))))))))))))))))))))</f>
        <v/>
      </c>
      <c r="D30" s="399"/>
      <c r="E30" s="419"/>
      <c r="F30" s="414"/>
      <c r="G30" s="396"/>
      <c r="H30" s="402" t="str">
        <f>IF(I30='Категорія витрат'!$B$2,'Категорія витрат'!$A$2,IF(I30='Категорія витрат'!$B$3,'Категорія витрат'!$A$3,IF(I30='Категорія витрат'!$B$4,'Категорія витрат'!$A$4,IF(I30='Категорія витрат'!$B$5,'Категорія витрат'!$A$5,IF(I30='Категорія витрат'!$B$6,'Категорія витрат'!$A$6,IF(I30='Категорія витрат'!$B$7,'Категорія витрат'!$A$7,IF(I30='Категорія витрат'!$B$8,'Категорія витрат'!$A$8,IF(I30='Категорія витрат'!$B$9,'Категорія витрат'!$A$9,IF(I30='Категорія витрат'!$B$10,'Категорія витрат'!$A$10,IF(I30='Категорія витрат'!$B$11,'Категорія витрат'!$A$11,IF(I30='Категорія витрат'!$B$12,'Категорія витрат'!$A$12,IF(I30='Категорія витрат'!$B$13,'Категорія витрат'!$A$13,IF(I30='Категорія витрат'!$B$14,'Категорія витрат'!$A$14,IF(I30='Категорія витрат'!$B$15,'Категорія витрат'!$A$15,IF(I30='Категорія витрат'!$B$16,'Категорія витрат'!$A$16,IF(I30='Категорія витрат'!$B$17,'Категорія витрат'!$A$17,IF(I30='Категорія витрат'!$B$18,'Категорія витрат'!$A$18,IF(I30='Категорія витрат'!$B$19,'Категорія витрат'!$A$19,IF(I30='Категорія витрат'!$B$20,'Категорія витрат'!$A$20,IF(I30='Категорія витрат'!$B$21,'Категорія витрат'!$A$21,IF(I30='Категорія витрат'!$B$22,'Категорія витрат'!$A$22,IF(I30='Категорія витрат'!$B$23,'Категорія витрат'!$A$23,IF(I30='Категорія витрат'!$B$24,'Категорія витрат'!$A$24,IF(I30='Категорія витрат'!$B$25,'Категорія витрат'!$A$25,IF(I30='Категорія витрат'!$B$26,'Категорія витрат'!$A$26,IF(I30='Категорія витрат'!$B$27,'Категорія витрат'!$A$27,IF(I30='Категорія витрат'!$B$28,'Категорія витрат'!$A$28,IF(I30='Категорія витрат'!$B$29,'Категорія витрат'!$A$29,IF(I30='Категорія витрат'!$B$30,'Категорія витрат'!$A$30,"")))))))))))))))))))))))))))))</f>
        <v/>
      </c>
      <c r="I30" s="403"/>
      <c r="J30" s="404"/>
      <c r="K30" s="395"/>
      <c r="L30" s="405">
        <f t="shared" si="76"/>
        <v>0</v>
      </c>
      <c r="M30" s="415"/>
      <c r="N30" s="406"/>
      <c r="O30" s="396">
        <f t="shared" si="26"/>
        <v>0</v>
      </c>
      <c r="P30" s="407">
        <f>IF(J30='Категорія витрат'!$F$2,ROUND('Додаток 3._Бюджет детальний ПР'!O30*0.3676,2),IF(J30='Категорія витрат'!$F$3,ROUND('Додаток 3._Бюджет детальний ПР'!O30*0.347,2),IF(J30='Категорія витрат'!$F$4,ROUND('Додаток 3._Бюджет детальний ПР'!O30*0.347,2),IF(J30='Категорія витрат'!$F$7,ROUND('Додаток 3._Бюджет детальний ПР'!O30*0.0841,2),0))))</f>
        <v>0</v>
      </c>
      <c r="Q30" s="407">
        <f t="shared" si="27"/>
        <v>0</v>
      </c>
      <c r="R30" s="408"/>
      <c r="S30" s="408"/>
      <c r="T30" s="408"/>
      <c r="U30" s="408"/>
      <c r="V30" s="408"/>
      <c r="W30" s="408"/>
      <c r="X30" s="408"/>
      <c r="Y30" s="408"/>
      <c r="Z30" s="408"/>
      <c r="AA30" s="408"/>
      <c r="AB30" s="408"/>
      <c r="AC30" s="408"/>
      <c r="AD30" s="409">
        <f t="shared" si="0"/>
        <v>0</v>
      </c>
      <c r="AE30" s="409">
        <f t="shared" si="1"/>
        <v>0</v>
      </c>
      <c r="AF30" s="409">
        <f t="shared" si="2"/>
        <v>0</v>
      </c>
      <c r="AG30" s="409">
        <f t="shared" si="3"/>
        <v>0</v>
      </c>
      <c r="AH30" s="409">
        <f t="shared" si="4"/>
        <v>0</v>
      </c>
      <c r="AI30" s="409">
        <f t="shared" si="5"/>
        <v>0</v>
      </c>
      <c r="AJ30" s="409">
        <f t="shared" si="6"/>
        <v>0</v>
      </c>
      <c r="AK30" s="409">
        <f t="shared" si="7"/>
        <v>0</v>
      </c>
      <c r="AL30" s="410"/>
      <c r="AM30" s="410"/>
      <c r="AN30" s="411"/>
      <c r="AO30" s="395"/>
      <c r="AP30" s="405">
        <f t="shared" si="8"/>
        <v>0</v>
      </c>
      <c r="AQ30" s="396"/>
      <c r="AR30" s="406"/>
      <c r="AS30" s="396"/>
      <c r="AT30" s="407">
        <f>IF(J30='Категорія витрат'!$F$2,ROUND('Додаток 3._Бюджет детальний ПР'!AS30*0.22,2),IF(J30='Категорія витрат'!$F$3,ROUND('Додаток 3._Бюджет детальний ПР'!AS30*0.22,2),IF(J30='Категорія витрат'!$F$4,ROUND('Додаток 3._Бюджет детальний ПР'!AS30*0.22,2),IF(J30='Категорія витрат'!$F$7,ROUND('Додаток 3._Бюджет детальний ПР'!AS30*0.0841,2),0))))</f>
        <v>0</v>
      </c>
      <c r="AU30" s="407">
        <f t="shared" si="28"/>
        <v>0</v>
      </c>
      <c r="AV30" s="408"/>
      <c r="AW30" s="408"/>
      <c r="AX30" s="408"/>
      <c r="AY30" s="408"/>
      <c r="AZ30" s="408"/>
      <c r="BA30" s="408"/>
      <c r="BB30" s="408"/>
      <c r="BC30" s="408"/>
      <c r="BD30" s="408"/>
      <c r="BE30" s="408"/>
      <c r="BF30" s="408"/>
      <c r="BG30" s="408"/>
      <c r="BH30" s="409">
        <f t="shared" si="29"/>
        <v>0</v>
      </c>
      <c r="BI30" s="409">
        <f t="shared" si="30"/>
        <v>0</v>
      </c>
      <c r="BJ30" s="409">
        <f t="shared" si="31"/>
        <v>0</v>
      </c>
      <c r="BK30" s="409">
        <f t="shared" si="32"/>
        <v>0</v>
      </c>
      <c r="BL30" s="409">
        <f t="shared" si="33"/>
        <v>0</v>
      </c>
      <c r="BM30" s="409">
        <f t="shared" si="34"/>
        <v>0</v>
      </c>
      <c r="BN30" s="409">
        <f t="shared" si="35"/>
        <v>0</v>
      </c>
      <c r="BO30" s="409">
        <f t="shared" si="36"/>
        <v>0</v>
      </c>
      <c r="BP30" s="410"/>
      <c r="BQ30" s="410"/>
      <c r="BR30" s="412"/>
      <c r="BS30" s="395"/>
      <c r="BT30" s="405">
        <f t="shared" si="37"/>
        <v>0</v>
      </c>
      <c r="BU30" s="415"/>
      <c r="BV30" s="406"/>
      <c r="BW30" s="396"/>
      <c r="BX30" s="407">
        <f>IF(J30='Категорія витрат'!$F$2,ROUND('Додаток 3._Бюджет детальний ПР'!BW30*0.3676,2),IF(J30='Категорія витрат'!$F$3,ROUND('Додаток 3._Бюджет детальний ПР'!BW30*0.347,2),IF(J30='Категорія витрат'!$F$4,ROUND('Додаток 3._Бюджет детальний ПР'!BW30*0.347,2),IF(J30='Категорія витрат'!$F$7,ROUND('Додаток 3._Бюджет детальний ПР'!BW30*0.0841,2),0))))</f>
        <v>0</v>
      </c>
      <c r="BY30" s="407">
        <f t="shared" si="38"/>
        <v>0</v>
      </c>
      <c r="BZ30" s="408"/>
      <c r="CA30" s="408"/>
      <c r="CB30" s="408"/>
      <c r="CC30" s="408"/>
      <c r="CD30" s="408"/>
      <c r="CE30" s="408"/>
      <c r="CF30" s="408"/>
      <c r="CG30" s="408"/>
      <c r="CH30" s="408"/>
      <c r="CI30" s="408"/>
      <c r="CJ30" s="408"/>
      <c r="CK30" s="408"/>
      <c r="CL30" s="409">
        <f t="shared" si="17"/>
        <v>0</v>
      </c>
      <c r="CM30" s="409">
        <f t="shared" si="18"/>
        <v>0</v>
      </c>
      <c r="CN30" s="409">
        <f t="shared" si="19"/>
        <v>0</v>
      </c>
      <c r="CO30" s="409">
        <f t="shared" si="20"/>
        <v>0</v>
      </c>
      <c r="CP30" s="409">
        <f t="shared" si="21"/>
        <v>0</v>
      </c>
      <c r="CQ30" s="409">
        <f t="shared" si="22"/>
        <v>0</v>
      </c>
      <c r="CR30" s="409">
        <f t="shared" si="23"/>
        <v>0</v>
      </c>
      <c r="CS30" s="409">
        <f t="shared" si="24"/>
        <v>0</v>
      </c>
      <c r="CT30" s="410"/>
      <c r="CU30" s="410"/>
      <c r="CV30" s="413">
        <f t="shared" si="25"/>
        <v>0</v>
      </c>
      <c r="CW30" s="413">
        <f t="shared" si="77"/>
        <v>0</v>
      </c>
    </row>
    <row r="31" spans="1:101" s="413" customFormat="1" ht="12" customHeight="1" x14ac:dyDescent="0.15">
      <c r="A31" s="398">
        <f t="shared" si="39"/>
        <v>26</v>
      </c>
      <c r="B31" s="398" t="str">
        <f>IF(D31='Напрямки конкурса'!$L$2,'Напрямки конкурса'!$B$2,IF(D31='Напрямки конкурса'!$L$3,'Напрямки конкурса'!$B$3,IF(D31='Напрямки конкурса'!$L$4,'Напрямки конкурса'!$B$4,IF(D31='Напрямки конкурса'!$L$5,'Напрямки конкурса'!$B$5,IF(D31='Напрямки конкурса'!$L$6,'Напрямки конкурса'!$B$6,IF(D31='Напрямки конкурса'!$L$7,'Напрямки конкурса'!$B$7,IF(D31='Напрямки конкурса'!$L$8,'Напрямки конкурса'!$B$8,IF(D31='Напрямки конкурса'!$L$9,'Напрямки конкурса'!$B$9,IF(D31='Напрямки конкурса'!$L$10,'Напрямки конкурса'!$B$10,IF(D31='Напрямки конкурса'!$L$11,'Напрямки конкурса'!$B$11,IF(D31='Напрямки конкурса'!$L$12,'Напрямки конкурса'!$B$12,IF(D31='Напрямки конкурса'!$L$13,'Напрямки конкурса'!$B$13,IF(D31='Напрямки конкурса'!$L$14,'Напрямки конкурса'!$B$14,IF(D31='Напрямки конкурса'!$L$15,'Напрямки конкурса'!$B$15,IF(D31='Напрямки конкурса'!$L$16,'Напрямки конкурса'!$B$16,IF(D31='Напрямки конкурса'!$L$17,'Напрямки конкурса'!$B$17,IF(D31='Напрямки конкурса'!$L$18,'Напрямки конкурса'!$B$18,IF(D31='Напрямки конкурса'!$L$19,'Напрямки конкурса'!$B$19,IF(D31='Напрямки конкурса'!$L$20,'Напрямки конкурса'!$B$20,IF(D31='Напрямки конкурса'!$L$21,'Напрямки конкурса'!$B$21,IF(D31='Напрямки конкурса'!$L$22,'Напрямки конкурса'!$B$22,IF(D31='Напрямки конкурса'!$L$23,'Напрямки конкурса'!$B$23,IF(D31='Напрямки конкурса'!$L$24,'Напрямки конкурса'!$B$24,IF(D31='Напрямки конкурса'!$L$25,'Напрямки конкурса'!$B$25,IF(D31='Напрямки конкурса'!$L$26,'Напрямки конкурса'!$B$26,IF(D31='Напрямки конкурса'!$L$27,'Напрямки конкурса'!$B$27,IF(D31='Напрямки конкурса'!$L$28,'Напрямки конкурса'!$B$28,"")))))))))))))))))))))))))))</f>
        <v/>
      </c>
      <c r="C31" s="58" t="str">
        <f>IF(D31='Напрямки конкурса'!$L$2,'Напрямки конкурса'!$K$2,IF(D31='Напрямки конкурса'!$L$3,'Напрямки конкурса'!$K$3,IF(D31='Напрямки конкурса'!$L$4,'Напрямки конкурса'!$K$4,IF(D31='Напрямки конкурса'!$L$5,'Напрямки конкурса'!$K$5,IF(D31='Напрямки конкурса'!$L$6,'Напрямки конкурса'!$K$6,IF(D31='Напрямки конкурса'!$L$7,'Напрямки конкурса'!$K$7,IF(D31='Напрямки конкурса'!$L$8,'Напрямки конкурса'!$K$8,IF(D31='Напрямки конкурса'!$L$9,'Напрямки конкурса'!$K$9,IF(D31='Напрямки конкурса'!$L$10,'Напрямки конкурса'!$K$10,IF(D31='Напрямки конкурса'!$L$11,'Напрямки конкурса'!$K$11,IF(D31='Напрямки конкурса'!$L$12,'Напрямки конкурса'!$K$12,IF(D31='Напрямки конкурса'!$L$13,'Напрямки конкурса'!$K$13,IF(D31='Напрямки конкурса'!$L$14,'Напрямки конкурса'!$K$14,IF(D31='Напрямки конкурса'!$L$15,'Напрямки конкурса'!$K$15,IF(D31='Напрямки конкурса'!$L$16,'Напрямки конкурса'!$K$16,IF(D31='Напрямки конкурса'!$L$17,'Напрямки конкурса'!$K$17,IF(D31='Напрямки конкурса'!$L$18,'Напрямки конкурса'!$K$18,IF(D31='Напрямки конкурса'!$L$19,'Напрямки конкурса'!$K$19,IF(D31='Напрямки конкурса'!$L$20,'Напрямки конкурса'!$K$20,IF(D31='Напрямки конкурса'!$L$21,'Напрямки конкурса'!$K$21,IF(D31='Напрямки конкурса'!$L$22,'Напрямки конкурса'!$K$22,IF(D31='Напрямки конкурса'!$L$23,'Напрямки конкурса'!$K$23,IF(D31='Напрямки конкурса'!$L$24,'Напрямки конкурса'!$K$24,IF(D31='Напрямки конкурса'!$L$25,'Напрямки конкурса'!$K$25,IF(D31='Напрямки конкурса'!$L$26,'Напрямки конкурса'!$K$26,IF(D31='Напрямки конкурса'!$L$27,'Напрямки конкурса'!$K$27,IF(D31='Напрямки конкурса'!$L$28,'Напрямки конкурса'!$K$28,"")))))))))))))))))))))))))))</f>
        <v/>
      </c>
      <c r="D31" s="399"/>
      <c r="E31" s="419"/>
      <c r="F31" s="423"/>
      <c r="G31" s="396"/>
      <c r="H31" s="402" t="str">
        <f>IF(I31='Категорія витрат'!$B$2,'Категорія витрат'!$A$2,IF(I31='Категорія витрат'!$B$3,'Категорія витрат'!$A$3,IF(I31='Категорія витрат'!$B$4,'Категорія витрат'!$A$4,IF(I31='Категорія витрат'!$B$5,'Категорія витрат'!$A$5,IF(I31='Категорія витрат'!$B$6,'Категорія витрат'!$A$6,IF(I31='Категорія витрат'!$B$7,'Категорія витрат'!$A$7,IF(I31='Категорія витрат'!$B$8,'Категорія витрат'!$A$8,IF(I31='Категорія витрат'!$B$9,'Категорія витрат'!$A$9,IF(I31='Категорія витрат'!$B$10,'Категорія витрат'!$A$10,IF(I31='Категорія витрат'!$B$11,'Категорія витрат'!$A$11,IF(I31='Категорія витрат'!$B$12,'Категорія витрат'!$A$12,IF(I31='Категорія витрат'!$B$13,'Категорія витрат'!$A$13,IF(I31='Категорія витрат'!$B$14,'Категорія витрат'!$A$14,IF(I31='Категорія витрат'!$B$15,'Категорія витрат'!$A$15,IF(I31='Категорія витрат'!$B$16,'Категорія витрат'!$A$16,IF(I31='Категорія витрат'!$B$17,'Категорія витрат'!$A$17,IF(I31='Категорія витрат'!$B$18,'Категорія витрат'!$A$18,IF(I31='Категорія витрат'!$B$19,'Категорія витрат'!$A$19,IF(I31='Категорія витрат'!$B$20,'Категорія витрат'!$A$20,IF(I31='Категорія витрат'!$B$21,'Категорія витрат'!$A$21,IF(I31='Категорія витрат'!$B$22,'Категорія витрат'!$A$22,IF(I31='Категорія витрат'!$B$23,'Категорія витрат'!$A$23,IF(I31='Категорія витрат'!$B$24,'Категорія витрат'!$A$24,IF(I31='Категорія витрат'!$B$25,'Категорія витрат'!$A$25,IF(I31='Категорія витрат'!$B$26,'Категорія витрат'!$A$26,IF(I31='Категорія витрат'!$B$27,'Категорія витрат'!$A$27,IF(I31='Категорія витрат'!$B$28,'Категорія витрат'!$A$28,IF(I31='Категорія витрат'!$B$29,'Категорія витрат'!$A$29,IF(I31='Категорія витрат'!$B$30,'Категорія витрат'!$A$30,"")))))))))))))))))))))))))))))</f>
        <v/>
      </c>
      <c r="I31" s="403"/>
      <c r="J31" s="404"/>
      <c r="K31" s="395"/>
      <c r="L31" s="405">
        <f t="shared" si="76"/>
        <v>0</v>
      </c>
      <c r="M31" s="415"/>
      <c r="N31" s="406"/>
      <c r="O31" s="396">
        <f t="shared" si="26"/>
        <v>0</v>
      </c>
      <c r="P31" s="407">
        <f>IF(J31='Категорія витрат'!$F$2,ROUND('Додаток 3._Бюджет детальний ПР'!O31*0.3676,2),IF(J31='Категорія витрат'!$F$3,ROUND('Додаток 3._Бюджет детальний ПР'!O31*0.347,2),IF(J31='Категорія витрат'!$F$4,ROUND('Додаток 3._Бюджет детальний ПР'!O31*0.347,2),IF(J31='Категорія витрат'!$F$7,ROUND('Додаток 3._Бюджет детальний ПР'!O31*0.0841,2),0))))</f>
        <v>0</v>
      </c>
      <c r="Q31" s="407">
        <f t="shared" si="27"/>
        <v>0</v>
      </c>
      <c r="R31" s="408"/>
      <c r="S31" s="408"/>
      <c r="T31" s="408"/>
      <c r="U31" s="408"/>
      <c r="V31" s="408"/>
      <c r="W31" s="408"/>
      <c r="X31" s="408"/>
      <c r="Y31" s="408"/>
      <c r="Z31" s="408"/>
      <c r="AA31" s="408"/>
      <c r="AB31" s="408"/>
      <c r="AC31" s="408"/>
      <c r="AD31" s="409">
        <f t="shared" si="0"/>
        <v>0</v>
      </c>
      <c r="AE31" s="409">
        <f t="shared" si="1"/>
        <v>0</v>
      </c>
      <c r="AF31" s="409">
        <f t="shared" si="2"/>
        <v>0</v>
      </c>
      <c r="AG31" s="409">
        <f t="shared" si="3"/>
        <v>0</v>
      </c>
      <c r="AH31" s="409">
        <f t="shared" si="4"/>
        <v>0</v>
      </c>
      <c r="AI31" s="409">
        <f t="shared" si="5"/>
        <v>0</v>
      </c>
      <c r="AJ31" s="409">
        <f t="shared" si="6"/>
        <v>0</v>
      </c>
      <c r="AK31" s="409">
        <f t="shared" si="7"/>
        <v>0</v>
      </c>
      <c r="AL31" s="410"/>
      <c r="AM31" s="410"/>
      <c r="AN31" s="411"/>
      <c r="AO31" s="395"/>
      <c r="AP31" s="405">
        <f t="shared" si="8"/>
        <v>0</v>
      </c>
      <c r="AQ31" s="396"/>
      <c r="AR31" s="406"/>
      <c r="AS31" s="420"/>
      <c r="AT31" s="407">
        <f>IF(J31='Категорія витрат'!$F$2,ROUND('Додаток 3._Бюджет детальний ПР'!AS31*0.22,2),IF(J31='Категорія витрат'!$F$3,ROUND('Додаток 3._Бюджет детальний ПР'!AS31*0.22,2),IF(J31='Категорія витрат'!$F$4,ROUND('Додаток 3._Бюджет детальний ПР'!AS31*0.22,2),IF(J31='Категорія витрат'!$F$7,ROUND('Додаток 3._Бюджет детальний ПР'!AS31*0.0841,2),0))))</f>
        <v>0</v>
      </c>
      <c r="AU31" s="407">
        <f t="shared" si="28"/>
        <v>0</v>
      </c>
      <c r="AV31" s="408"/>
      <c r="AW31" s="408"/>
      <c r="AX31" s="408"/>
      <c r="AY31" s="408"/>
      <c r="AZ31" s="408"/>
      <c r="BA31" s="408"/>
      <c r="BB31" s="408"/>
      <c r="BC31" s="408"/>
      <c r="BD31" s="408"/>
      <c r="BE31" s="408"/>
      <c r="BF31" s="408"/>
      <c r="BG31" s="408"/>
      <c r="BH31" s="409">
        <f t="shared" si="29"/>
        <v>0</v>
      </c>
      <c r="BI31" s="409">
        <f t="shared" si="30"/>
        <v>0</v>
      </c>
      <c r="BJ31" s="409">
        <f t="shared" si="31"/>
        <v>0</v>
      </c>
      <c r="BK31" s="409">
        <f t="shared" si="32"/>
        <v>0</v>
      </c>
      <c r="BL31" s="409">
        <f t="shared" si="33"/>
        <v>0</v>
      </c>
      <c r="BM31" s="409">
        <f t="shared" si="34"/>
        <v>0</v>
      </c>
      <c r="BN31" s="409">
        <f t="shared" si="35"/>
        <v>0</v>
      </c>
      <c r="BO31" s="409">
        <f t="shared" si="36"/>
        <v>0</v>
      </c>
      <c r="BP31" s="410"/>
      <c r="BQ31" s="410"/>
      <c r="BR31" s="412"/>
      <c r="BS31" s="395"/>
      <c r="BT31" s="405">
        <f t="shared" si="37"/>
        <v>0</v>
      </c>
      <c r="BU31" s="415"/>
      <c r="BV31" s="406"/>
      <c r="BW31" s="396"/>
      <c r="BX31" s="407">
        <f>IF(J31='Категорія витрат'!$F$2,ROUND('Додаток 3._Бюджет детальний ПР'!BW31*0.3676,2),IF(J31='Категорія витрат'!$F$3,ROUND('Додаток 3._Бюджет детальний ПР'!BW31*0.347,2),IF(J31='Категорія витрат'!$F$4,ROUND('Додаток 3._Бюджет детальний ПР'!BW31*0.347,2),IF(J31='Категорія витрат'!$F$7,ROUND('Додаток 3._Бюджет детальний ПР'!BW31*0.0841,2),0))))</f>
        <v>0</v>
      </c>
      <c r="BY31" s="407">
        <f t="shared" si="38"/>
        <v>0</v>
      </c>
      <c r="BZ31" s="408"/>
      <c r="CA31" s="408"/>
      <c r="CB31" s="408"/>
      <c r="CC31" s="408"/>
      <c r="CD31" s="408"/>
      <c r="CE31" s="408"/>
      <c r="CF31" s="408"/>
      <c r="CG31" s="408"/>
      <c r="CH31" s="408"/>
      <c r="CI31" s="408"/>
      <c r="CJ31" s="408"/>
      <c r="CK31" s="408"/>
      <c r="CL31" s="409">
        <f t="shared" si="17"/>
        <v>0</v>
      </c>
      <c r="CM31" s="409">
        <f t="shared" si="18"/>
        <v>0</v>
      </c>
      <c r="CN31" s="409">
        <f t="shared" si="19"/>
        <v>0</v>
      </c>
      <c r="CO31" s="409">
        <f t="shared" si="20"/>
        <v>0</v>
      </c>
      <c r="CP31" s="409">
        <f t="shared" si="21"/>
        <v>0</v>
      </c>
      <c r="CQ31" s="409">
        <f t="shared" si="22"/>
        <v>0</v>
      </c>
      <c r="CR31" s="409">
        <f t="shared" si="23"/>
        <v>0</v>
      </c>
      <c r="CS31" s="409">
        <f t="shared" si="24"/>
        <v>0</v>
      </c>
      <c r="CT31" s="410"/>
      <c r="CU31" s="410"/>
      <c r="CV31" s="413">
        <f t="shared" si="25"/>
        <v>0</v>
      </c>
      <c r="CW31" s="413">
        <f t="shared" si="77"/>
        <v>0</v>
      </c>
    </row>
    <row r="32" spans="1:101" s="413" customFormat="1" ht="12" customHeight="1" x14ac:dyDescent="0.15">
      <c r="A32" s="398">
        <f t="shared" si="39"/>
        <v>27</v>
      </c>
      <c r="B32" s="398" t="str">
        <f>IF(D32='Напрямки конкурса'!$L$2,'Напрямки конкурса'!$B$2,IF(D32='Напрямки конкурса'!$L$3,'Напрямки конкурса'!$B$3,IF(D32='Напрямки конкурса'!$L$4,'Напрямки конкурса'!$B$4,IF(D32='Напрямки конкурса'!$L$5,'Напрямки конкурса'!$B$5,IF(D32='Напрямки конкурса'!$L$6,'Напрямки конкурса'!$B$6,IF(D32='Напрямки конкурса'!$L$7,'Напрямки конкурса'!$B$7,IF(D32='Напрямки конкурса'!$L$8,'Напрямки конкурса'!$B$8,IF(D32='Напрямки конкурса'!$L$9,'Напрямки конкурса'!$B$9,IF(D32='Напрямки конкурса'!$L$10,'Напрямки конкурса'!$B$10,IF(D32='Напрямки конкурса'!$L$11,'Напрямки конкурса'!$B$11,IF(D32='Напрямки конкурса'!$L$12,'Напрямки конкурса'!$B$12,IF(D32='Напрямки конкурса'!$L$13,'Напрямки конкурса'!$B$13,IF(D32='Напрямки конкурса'!$L$14,'Напрямки конкурса'!$B$14,IF(D32='Напрямки конкурса'!$L$15,'Напрямки конкурса'!$B$15,IF(D32='Напрямки конкурса'!$L$16,'Напрямки конкурса'!$B$16,IF(D32='Напрямки конкурса'!$L$17,'Напрямки конкурса'!$B$17,IF(D32='Напрямки конкурса'!$L$18,'Напрямки конкурса'!$B$18,IF(D32='Напрямки конкурса'!$L$19,'Напрямки конкурса'!$B$19,IF(D32='Напрямки конкурса'!$L$20,'Напрямки конкурса'!$B$20,IF(D32='Напрямки конкурса'!$L$21,'Напрямки конкурса'!$B$21,IF(D32='Напрямки конкурса'!$L$22,'Напрямки конкурса'!$B$22,IF(D32='Напрямки конкурса'!$L$23,'Напрямки конкурса'!$B$23,IF(D32='Напрямки конкурса'!$L$24,'Напрямки конкурса'!$B$24,IF(D32='Напрямки конкурса'!$L$25,'Напрямки конкурса'!$B$25,IF(D32='Напрямки конкурса'!$L$26,'Напрямки конкурса'!$B$26,IF(D32='Напрямки конкурса'!$L$27,'Напрямки конкурса'!$B$27,IF(D32='Напрямки конкурса'!$L$28,'Напрямки конкурса'!$B$28,"")))))))))))))))))))))))))))</f>
        <v/>
      </c>
      <c r="C32" s="58" t="str">
        <f>IF(D32='Напрямки конкурса'!$L$2,'Напрямки конкурса'!$K$2,IF(D32='Напрямки конкурса'!$L$3,'Напрямки конкурса'!$K$3,IF(D32='Напрямки конкурса'!$L$4,'Напрямки конкурса'!$K$4,IF(D32='Напрямки конкурса'!$L$5,'Напрямки конкурса'!$K$5,IF(D32='Напрямки конкурса'!$L$6,'Напрямки конкурса'!$K$6,IF(D32='Напрямки конкурса'!$L$7,'Напрямки конкурса'!$K$7,IF(D32='Напрямки конкурса'!$L$8,'Напрямки конкурса'!$K$8,IF(D32='Напрямки конкурса'!$L$9,'Напрямки конкурса'!$K$9,IF(D32='Напрямки конкурса'!$L$10,'Напрямки конкурса'!$K$10,IF(D32='Напрямки конкурса'!$L$11,'Напрямки конкурса'!$K$11,IF(D32='Напрямки конкурса'!$L$12,'Напрямки конкурса'!$K$12,IF(D32='Напрямки конкурса'!$L$13,'Напрямки конкурса'!$K$13,IF(D32='Напрямки конкурса'!$L$14,'Напрямки конкурса'!$K$14,IF(D32='Напрямки конкурса'!$L$15,'Напрямки конкурса'!$K$15,IF(D32='Напрямки конкурса'!$L$16,'Напрямки конкурса'!$K$16,IF(D32='Напрямки конкурса'!$L$17,'Напрямки конкурса'!$K$17,IF(D32='Напрямки конкурса'!$L$18,'Напрямки конкурса'!$K$18,IF(D32='Напрямки конкурса'!$L$19,'Напрямки конкурса'!$K$19,IF(D32='Напрямки конкурса'!$L$20,'Напрямки конкурса'!$K$20,IF(D32='Напрямки конкурса'!$L$21,'Напрямки конкурса'!$K$21,IF(D32='Напрямки конкурса'!$L$22,'Напрямки конкурса'!$K$22,IF(D32='Напрямки конкурса'!$L$23,'Напрямки конкурса'!$K$23,IF(D32='Напрямки конкурса'!$L$24,'Напрямки конкурса'!$K$24,IF(D32='Напрямки конкурса'!$L$25,'Напрямки конкурса'!$K$25,IF(D32='Напрямки конкурса'!$L$26,'Напрямки конкурса'!$K$26,IF(D32='Напрямки конкурса'!$L$27,'Напрямки конкурса'!$K$27,IF(D32='Напрямки конкурса'!$L$28,'Напрямки конкурса'!$K$28,"")))))))))))))))))))))))))))</f>
        <v/>
      </c>
      <c r="D32" s="399"/>
      <c r="E32" s="419"/>
      <c r="F32" s="414"/>
      <c r="G32" s="396"/>
      <c r="H32" s="402" t="str">
        <f>IF(I32='Категорія витрат'!$B$2,'Категорія витрат'!$A$2,IF(I32='Категорія витрат'!$B$3,'Категорія витрат'!$A$3,IF(I32='Категорія витрат'!$B$4,'Категорія витрат'!$A$4,IF(I32='Категорія витрат'!$B$5,'Категорія витрат'!$A$5,IF(I32='Категорія витрат'!$B$6,'Категорія витрат'!$A$6,IF(I32='Категорія витрат'!$B$7,'Категорія витрат'!$A$7,IF(I32='Категорія витрат'!$B$8,'Категорія витрат'!$A$8,IF(I32='Категорія витрат'!$B$9,'Категорія витрат'!$A$9,IF(I32='Категорія витрат'!$B$10,'Категорія витрат'!$A$10,IF(I32='Категорія витрат'!$B$11,'Категорія витрат'!$A$11,IF(I32='Категорія витрат'!$B$12,'Категорія витрат'!$A$12,IF(I32='Категорія витрат'!$B$13,'Категорія витрат'!$A$13,IF(I32='Категорія витрат'!$B$14,'Категорія витрат'!$A$14,IF(I32='Категорія витрат'!$B$15,'Категорія витрат'!$A$15,IF(I32='Категорія витрат'!$B$16,'Категорія витрат'!$A$16,IF(I32='Категорія витрат'!$B$17,'Категорія витрат'!$A$17,IF(I32='Категорія витрат'!$B$18,'Категорія витрат'!$A$18,IF(I32='Категорія витрат'!$B$19,'Категорія витрат'!$A$19,IF(I32='Категорія витрат'!$B$20,'Категорія витрат'!$A$20,IF(I32='Категорія витрат'!$B$21,'Категорія витрат'!$A$21,IF(I32='Категорія витрат'!$B$22,'Категорія витрат'!$A$22,IF(I32='Категорія витрат'!$B$23,'Категорія витрат'!$A$23,IF(I32='Категорія витрат'!$B$24,'Категорія витрат'!$A$24,IF(I32='Категорія витрат'!$B$25,'Категорія витрат'!$A$25,IF(I32='Категорія витрат'!$B$26,'Категорія витрат'!$A$26,IF(I32='Категорія витрат'!$B$27,'Категорія витрат'!$A$27,IF(I32='Категорія витрат'!$B$28,'Категорія витрат'!$A$28,IF(I32='Категорія витрат'!$B$29,'Категорія витрат'!$A$29,IF(I32='Категорія витрат'!$B$30,'Категорія витрат'!$A$30,"")))))))))))))))))))))))))))))</f>
        <v/>
      </c>
      <c r="I32" s="403"/>
      <c r="J32" s="404"/>
      <c r="K32" s="395"/>
      <c r="L32" s="405">
        <f t="shared" si="76"/>
        <v>0</v>
      </c>
      <c r="M32" s="415"/>
      <c r="N32" s="406"/>
      <c r="O32" s="396">
        <f t="shared" si="26"/>
        <v>0</v>
      </c>
      <c r="P32" s="407">
        <f>IF(J32='Категорія витрат'!$F$2,ROUND('Додаток 3._Бюджет детальний ПР'!O32*0.3676,2),IF(J32='Категорія витрат'!$F$3,ROUND('Додаток 3._Бюджет детальний ПР'!O32*0.347,2),IF(J32='Категорія витрат'!$F$4,ROUND('Додаток 3._Бюджет детальний ПР'!O32*0.347,2),IF(J32='Категорія витрат'!$F$7,ROUND('Додаток 3._Бюджет детальний ПР'!O32*0.0841,2),0))))</f>
        <v>0</v>
      </c>
      <c r="Q32" s="407">
        <f t="shared" si="27"/>
        <v>0</v>
      </c>
      <c r="R32" s="408"/>
      <c r="S32" s="408"/>
      <c r="T32" s="408"/>
      <c r="U32" s="408"/>
      <c r="V32" s="408"/>
      <c r="W32" s="408"/>
      <c r="X32" s="408"/>
      <c r="Y32" s="408"/>
      <c r="Z32" s="408"/>
      <c r="AA32" s="408"/>
      <c r="AB32" s="408"/>
      <c r="AC32" s="408"/>
      <c r="AD32" s="409">
        <f t="shared" si="0"/>
        <v>0</v>
      </c>
      <c r="AE32" s="409">
        <f t="shared" si="1"/>
        <v>0</v>
      </c>
      <c r="AF32" s="409">
        <f t="shared" si="2"/>
        <v>0</v>
      </c>
      <c r="AG32" s="409">
        <f t="shared" si="3"/>
        <v>0</v>
      </c>
      <c r="AH32" s="409">
        <f t="shared" si="4"/>
        <v>0</v>
      </c>
      <c r="AI32" s="409">
        <f t="shared" si="5"/>
        <v>0</v>
      </c>
      <c r="AJ32" s="409">
        <f t="shared" si="6"/>
        <v>0</v>
      </c>
      <c r="AK32" s="409">
        <f t="shared" si="7"/>
        <v>0</v>
      </c>
      <c r="AL32" s="410"/>
      <c r="AM32" s="410"/>
      <c r="AN32" s="411"/>
      <c r="AO32" s="395"/>
      <c r="AP32" s="405">
        <f t="shared" si="8"/>
        <v>0</v>
      </c>
      <c r="AQ32" s="396"/>
      <c r="AR32" s="406"/>
      <c r="AS32" s="396"/>
      <c r="AT32" s="407">
        <f>IF(J32='Категорія витрат'!$F$2,ROUND('Додаток 3._Бюджет детальний ПР'!AS32*0.22,2),IF(J32='Категорія витрат'!$F$3,ROUND('Додаток 3._Бюджет детальний ПР'!AS32*0.22,2),IF(J32='Категорія витрат'!$F$4,ROUND('Додаток 3._Бюджет детальний ПР'!AS32*0.22,2),IF(J32='Категорія витрат'!$F$7,ROUND('Додаток 3._Бюджет детальний ПР'!AS32*0.0841,2),0))))</f>
        <v>0</v>
      </c>
      <c r="AU32" s="407">
        <f t="shared" si="28"/>
        <v>0</v>
      </c>
      <c r="AV32" s="408"/>
      <c r="AW32" s="408"/>
      <c r="AX32" s="408"/>
      <c r="AY32" s="408"/>
      <c r="AZ32" s="408"/>
      <c r="BA32" s="408"/>
      <c r="BB32" s="408"/>
      <c r="BC32" s="408"/>
      <c r="BD32" s="408"/>
      <c r="BE32" s="408"/>
      <c r="BF32" s="408"/>
      <c r="BG32" s="408"/>
      <c r="BH32" s="409">
        <f t="shared" si="29"/>
        <v>0</v>
      </c>
      <c r="BI32" s="409">
        <f t="shared" si="30"/>
        <v>0</v>
      </c>
      <c r="BJ32" s="409">
        <f t="shared" si="31"/>
        <v>0</v>
      </c>
      <c r="BK32" s="409">
        <f t="shared" si="32"/>
        <v>0</v>
      </c>
      <c r="BL32" s="409">
        <f t="shared" si="33"/>
        <v>0</v>
      </c>
      <c r="BM32" s="409">
        <f t="shared" si="34"/>
        <v>0</v>
      </c>
      <c r="BN32" s="409">
        <f t="shared" si="35"/>
        <v>0</v>
      </c>
      <c r="BO32" s="409">
        <f t="shared" si="36"/>
        <v>0</v>
      </c>
      <c r="BP32" s="410"/>
      <c r="BQ32" s="410"/>
      <c r="BR32" s="412"/>
      <c r="BS32" s="395"/>
      <c r="BT32" s="405">
        <f t="shared" si="37"/>
        <v>0</v>
      </c>
      <c r="BU32" s="415"/>
      <c r="BV32" s="406"/>
      <c r="BW32" s="396"/>
      <c r="BX32" s="407">
        <f>IF(J32='Категорія витрат'!$F$2,ROUND('Додаток 3._Бюджет детальний ПР'!BW32*0.3676,2),IF(J32='Категорія витрат'!$F$3,ROUND('Додаток 3._Бюджет детальний ПР'!BW32*0.347,2),IF(J32='Категорія витрат'!$F$4,ROUND('Додаток 3._Бюджет детальний ПР'!BW32*0.347,2),IF(J32='Категорія витрат'!$F$7,ROUND('Додаток 3._Бюджет детальний ПР'!BW32*0.0841,2),0))))</f>
        <v>0</v>
      </c>
      <c r="BY32" s="407">
        <f t="shared" si="38"/>
        <v>0</v>
      </c>
      <c r="BZ32" s="408"/>
      <c r="CA32" s="408"/>
      <c r="CB32" s="408"/>
      <c r="CC32" s="408"/>
      <c r="CD32" s="408"/>
      <c r="CE32" s="408"/>
      <c r="CF32" s="408"/>
      <c r="CG32" s="408"/>
      <c r="CH32" s="408"/>
      <c r="CI32" s="408"/>
      <c r="CJ32" s="408"/>
      <c r="CK32" s="408"/>
      <c r="CL32" s="409">
        <f t="shared" si="17"/>
        <v>0</v>
      </c>
      <c r="CM32" s="409">
        <f t="shared" si="18"/>
        <v>0</v>
      </c>
      <c r="CN32" s="409">
        <f t="shared" si="19"/>
        <v>0</v>
      </c>
      <c r="CO32" s="409">
        <f t="shared" si="20"/>
        <v>0</v>
      </c>
      <c r="CP32" s="409">
        <f t="shared" si="21"/>
        <v>0</v>
      </c>
      <c r="CQ32" s="409">
        <f t="shared" si="22"/>
        <v>0</v>
      </c>
      <c r="CR32" s="409">
        <f t="shared" si="23"/>
        <v>0</v>
      </c>
      <c r="CS32" s="409">
        <f t="shared" si="24"/>
        <v>0</v>
      </c>
      <c r="CT32" s="410"/>
      <c r="CU32" s="410"/>
      <c r="CV32" s="413">
        <f t="shared" si="25"/>
        <v>0</v>
      </c>
      <c r="CW32" s="413">
        <f t="shared" si="77"/>
        <v>0</v>
      </c>
    </row>
    <row r="33" spans="1:101" s="413" customFormat="1" ht="12" customHeight="1" x14ac:dyDescent="0.15">
      <c r="A33" s="398">
        <f t="shared" si="39"/>
        <v>28</v>
      </c>
      <c r="B33" s="398" t="str">
        <f>IF(D33='Напрямки конкурса'!$L$2,'Напрямки конкурса'!$B$2,IF(D33='Напрямки конкурса'!$L$3,'Напрямки конкурса'!$B$3,IF(D33='Напрямки конкурса'!$L$4,'Напрямки конкурса'!$B$4,IF(D33='Напрямки конкурса'!$L$5,'Напрямки конкурса'!$B$5,IF(D33='Напрямки конкурса'!$L$6,'Напрямки конкурса'!$B$6,IF(D33='Напрямки конкурса'!$L$7,'Напрямки конкурса'!$B$7,IF(D33='Напрямки конкурса'!$L$8,'Напрямки конкурса'!$B$8,IF(D33='Напрямки конкурса'!$L$9,'Напрямки конкурса'!$B$9,IF(D33='Напрямки конкурса'!$L$10,'Напрямки конкурса'!$B$10,IF(D33='Напрямки конкурса'!$L$11,'Напрямки конкурса'!$B$11,IF(D33='Напрямки конкурса'!$L$12,'Напрямки конкурса'!$B$12,IF(D33='Напрямки конкурса'!$L$13,'Напрямки конкурса'!$B$13,IF(D33='Напрямки конкурса'!$L$14,'Напрямки конкурса'!$B$14,IF(D33='Напрямки конкурса'!$L$15,'Напрямки конкурса'!$B$15,IF(D33='Напрямки конкурса'!$L$16,'Напрямки конкурса'!$B$16,IF(D33='Напрямки конкурса'!$L$17,'Напрямки конкурса'!$B$17,IF(D33='Напрямки конкурса'!$L$18,'Напрямки конкурса'!$B$18,IF(D33='Напрямки конкурса'!$L$19,'Напрямки конкурса'!$B$19,IF(D33='Напрямки конкурса'!$L$20,'Напрямки конкурса'!$B$20,IF(D33='Напрямки конкурса'!$L$21,'Напрямки конкурса'!$B$21,IF(D33='Напрямки конкурса'!$L$22,'Напрямки конкурса'!$B$22,IF(D33='Напрямки конкурса'!$L$23,'Напрямки конкурса'!$B$23,IF(D33='Напрямки конкурса'!$L$24,'Напрямки конкурса'!$B$24,IF(D33='Напрямки конкурса'!$L$25,'Напрямки конкурса'!$B$25,IF(D33='Напрямки конкурса'!$L$26,'Напрямки конкурса'!$B$26,IF(D33='Напрямки конкурса'!$L$27,'Напрямки конкурса'!$B$27,IF(D33='Напрямки конкурса'!$L$28,'Напрямки конкурса'!$B$28,"")))))))))))))))))))))))))))</f>
        <v/>
      </c>
      <c r="C33" s="58" t="str">
        <f>IF(D33='Напрямки конкурса'!$L$2,'Напрямки конкурса'!$K$2,IF(D33='Напрямки конкурса'!$L$3,'Напрямки конкурса'!$K$3,IF(D33='Напрямки конкурса'!$L$4,'Напрямки конкурса'!$K$4,IF(D33='Напрямки конкурса'!$L$5,'Напрямки конкурса'!$K$5,IF(D33='Напрямки конкурса'!$L$6,'Напрямки конкурса'!$K$6,IF(D33='Напрямки конкурса'!$L$7,'Напрямки конкурса'!$K$7,IF(D33='Напрямки конкурса'!$L$8,'Напрямки конкурса'!$K$8,IF(D33='Напрямки конкурса'!$L$9,'Напрямки конкурса'!$K$9,IF(D33='Напрямки конкурса'!$L$10,'Напрямки конкурса'!$K$10,IF(D33='Напрямки конкурса'!$L$11,'Напрямки конкурса'!$K$11,IF(D33='Напрямки конкурса'!$L$12,'Напрямки конкурса'!$K$12,IF(D33='Напрямки конкурса'!$L$13,'Напрямки конкурса'!$K$13,IF(D33='Напрямки конкурса'!$L$14,'Напрямки конкурса'!$K$14,IF(D33='Напрямки конкурса'!$L$15,'Напрямки конкурса'!$K$15,IF(D33='Напрямки конкурса'!$L$16,'Напрямки конкурса'!$K$16,IF(D33='Напрямки конкурса'!$L$17,'Напрямки конкурса'!$K$17,IF(D33='Напрямки конкурса'!$L$18,'Напрямки конкурса'!$K$18,IF(D33='Напрямки конкурса'!$L$19,'Напрямки конкурса'!$K$19,IF(D33='Напрямки конкурса'!$L$20,'Напрямки конкурса'!$K$20,IF(D33='Напрямки конкурса'!$L$21,'Напрямки конкурса'!$K$21,IF(D33='Напрямки конкурса'!$L$22,'Напрямки конкурса'!$K$22,IF(D33='Напрямки конкурса'!$L$23,'Напрямки конкурса'!$K$23,IF(D33='Напрямки конкурса'!$L$24,'Напрямки конкурса'!$K$24,IF(D33='Напрямки конкурса'!$L$25,'Напрямки конкурса'!$K$25,IF(D33='Напрямки конкурса'!$L$26,'Напрямки конкурса'!$K$26,IF(D33='Напрямки конкурса'!$L$27,'Напрямки конкурса'!$K$27,IF(D33='Напрямки конкурса'!$L$28,'Напрямки конкурса'!$K$28,"")))))))))))))))))))))))))))</f>
        <v/>
      </c>
      <c r="D33" s="399"/>
      <c r="E33" s="419"/>
      <c r="F33" s="414"/>
      <c r="G33" s="396"/>
      <c r="H33" s="402" t="str">
        <f>IF(I33='Категорія витрат'!$B$2,'Категорія витрат'!$A$2,IF(I33='Категорія витрат'!$B$3,'Категорія витрат'!$A$3,IF(I33='Категорія витрат'!$B$4,'Категорія витрат'!$A$4,IF(I33='Категорія витрат'!$B$5,'Категорія витрат'!$A$5,IF(I33='Категорія витрат'!$B$6,'Категорія витрат'!$A$6,IF(I33='Категорія витрат'!$B$7,'Категорія витрат'!$A$7,IF(I33='Категорія витрат'!$B$8,'Категорія витрат'!$A$8,IF(I33='Категорія витрат'!$B$9,'Категорія витрат'!$A$9,IF(I33='Категорія витрат'!$B$10,'Категорія витрат'!$A$10,IF(I33='Категорія витрат'!$B$11,'Категорія витрат'!$A$11,IF(I33='Категорія витрат'!$B$12,'Категорія витрат'!$A$12,IF(I33='Категорія витрат'!$B$13,'Категорія витрат'!$A$13,IF(I33='Категорія витрат'!$B$14,'Категорія витрат'!$A$14,IF(I33='Категорія витрат'!$B$15,'Категорія витрат'!$A$15,IF(I33='Категорія витрат'!$B$16,'Категорія витрат'!$A$16,IF(I33='Категорія витрат'!$B$17,'Категорія витрат'!$A$17,IF(I33='Категорія витрат'!$B$18,'Категорія витрат'!$A$18,IF(I33='Категорія витрат'!$B$19,'Категорія витрат'!$A$19,IF(I33='Категорія витрат'!$B$20,'Категорія витрат'!$A$20,IF(I33='Категорія витрат'!$B$21,'Категорія витрат'!$A$21,IF(I33='Категорія витрат'!$B$22,'Категорія витрат'!$A$22,IF(I33='Категорія витрат'!$B$23,'Категорія витрат'!$A$23,IF(I33='Категорія витрат'!$B$24,'Категорія витрат'!$A$24,IF(I33='Категорія витрат'!$B$25,'Категорія витрат'!$A$25,IF(I33='Категорія витрат'!$B$26,'Категорія витрат'!$A$26,IF(I33='Категорія витрат'!$B$27,'Категорія витрат'!$A$27,IF(I33='Категорія витрат'!$B$28,'Категорія витрат'!$A$28,IF(I33='Категорія витрат'!$B$29,'Категорія витрат'!$A$29,IF(I33='Категорія витрат'!$B$30,'Категорія витрат'!$A$30,"")))))))))))))))))))))))))))))</f>
        <v/>
      </c>
      <c r="I33" s="403"/>
      <c r="J33" s="404"/>
      <c r="K33" s="395"/>
      <c r="L33" s="405">
        <f t="shared" si="76"/>
        <v>0</v>
      </c>
      <c r="M33" s="415"/>
      <c r="N33" s="406"/>
      <c r="O33" s="396">
        <f t="shared" si="26"/>
        <v>0</v>
      </c>
      <c r="P33" s="407">
        <f>IF(J33='Категорія витрат'!$F$2,ROUND('Додаток 3._Бюджет детальний ПР'!O33*0.3676,2),IF(J33='Категорія витрат'!$F$3,ROUND('Додаток 3._Бюджет детальний ПР'!O33*0.347,2),IF(J33='Категорія витрат'!$F$4,ROUND('Додаток 3._Бюджет детальний ПР'!O33*0.347,2),IF(J33='Категорія витрат'!$F$7,ROUND('Додаток 3._Бюджет детальний ПР'!O33*0.0841,2),0))))</f>
        <v>0</v>
      </c>
      <c r="Q33" s="407">
        <f t="shared" si="27"/>
        <v>0</v>
      </c>
      <c r="R33" s="408"/>
      <c r="S33" s="408"/>
      <c r="T33" s="408"/>
      <c r="U33" s="408"/>
      <c r="V33" s="408"/>
      <c r="W33" s="408"/>
      <c r="X33" s="408"/>
      <c r="Y33" s="408"/>
      <c r="Z33" s="408"/>
      <c r="AA33" s="408"/>
      <c r="AB33" s="408"/>
      <c r="AC33" s="408"/>
      <c r="AD33" s="409">
        <f t="shared" si="0"/>
        <v>0</v>
      </c>
      <c r="AE33" s="409">
        <f t="shared" si="1"/>
        <v>0</v>
      </c>
      <c r="AF33" s="409">
        <f t="shared" si="2"/>
        <v>0</v>
      </c>
      <c r="AG33" s="409">
        <f t="shared" si="3"/>
        <v>0</v>
      </c>
      <c r="AH33" s="409">
        <f t="shared" si="4"/>
        <v>0</v>
      </c>
      <c r="AI33" s="409">
        <f t="shared" si="5"/>
        <v>0</v>
      </c>
      <c r="AJ33" s="409">
        <f t="shared" si="6"/>
        <v>0</v>
      </c>
      <c r="AK33" s="409">
        <f t="shared" si="7"/>
        <v>0</v>
      </c>
      <c r="AL33" s="410"/>
      <c r="AM33" s="410"/>
      <c r="AN33" s="411"/>
      <c r="AO33" s="395"/>
      <c r="AP33" s="405">
        <f t="shared" si="8"/>
        <v>0</v>
      </c>
      <c r="AQ33" s="396"/>
      <c r="AR33" s="406"/>
      <c r="AS33" s="396"/>
      <c r="AT33" s="407">
        <f>IF(J33='Категорія витрат'!$F$2,ROUND('Додаток 3._Бюджет детальний ПР'!AS33*0.22,2),IF(J33='Категорія витрат'!$F$3,ROUND('Додаток 3._Бюджет детальний ПР'!AS33*0.22,2),IF(J33='Категорія витрат'!$F$4,ROUND('Додаток 3._Бюджет детальний ПР'!AS33*0.22,2),IF(J33='Категорія витрат'!$F$7,ROUND('Додаток 3._Бюджет детальний ПР'!AS33*0.0841,2),0))))</f>
        <v>0</v>
      </c>
      <c r="AU33" s="407">
        <f t="shared" si="28"/>
        <v>0</v>
      </c>
      <c r="AV33" s="408"/>
      <c r="AW33" s="408"/>
      <c r="AX33" s="408"/>
      <c r="AY33" s="408"/>
      <c r="AZ33" s="408"/>
      <c r="BA33" s="408"/>
      <c r="BB33" s="408"/>
      <c r="BC33" s="408"/>
      <c r="BD33" s="408"/>
      <c r="BE33" s="408"/>
      <c r="BF33" s="408"/>
      <c r="BG33" s="408"/>
      <c r="BH33" s="409">
        <f t="shared" si="29"/>
        <v>0</v>
      </c>
      <c r="BI33" s="409">
        <f t="shared" si="30"/>
        <v>0</v>
      </c>
      <c r="BJ33" s="409">
        <f t="shared" si="31"/>
        <v>0</v>
      </c>
      <c r="BK33" s="409">
        <f t="shared" si="32"/>
        <v>0</v>
      </c>
      <c r="BL33" s="409">
        <f t="shared" si="33"/>
        <v>0</v>
      </c>
      <c r="BM33" s="409">
        <f t="shared" si="34"/>
        <v>0</v>
      </c>
      <c r="BN33" s="409">
        <f t="shared" si="35"/>
        <v>0</v>
      </c>
      <c r="BO33" s="409">
        <f t="shared" si="36"/>
        <v>0</v>
      </c>
      <c r="BP33" s="410"/>
      <c r="BQ33" s="410"/>
      <c r="BR33" s="412"/>
      <c r="BS33" s="395"/>
      <c r="BT33" s="405">
        <f t="shared" si="37"/>
        <v>0</v>
      </c>
      <c r="BU33" s="415"/>
      <c r="BV33" s="406"/>
      <c r="BW33" s="396"/>
      <c r="BX33" s="407">
        <f>IF(J33='Категорія витрат'!$F$2,ROUND('Додаток 3._Бюджет детальний ПР'!BW33*0.3676,2),IF(J33='Категорія витрат'!$F$3,ROUND('Додаток 3._Бюджет детальний ПР'!BW33*0.347,2),IF(J33='Категорія витрат'!$F$4,ROUND('Додаток 3._Бюджет детальний ПР'!BW33*0.347,2),IF(J33='Категорія витрат'!$F$7,ROUND('Додаток 3._Бюджет детальний ПР'!BW33*0.0841,2),0))))</f>
        <v>0</v>
      </c>
      <c r="BY33" s="407">
        <f t="shared" si="38"/>
        <v>0</v>
      </c>
      <c r="BZ33" s="408"/>
      <c r="CA33" s="408"/>
      <c r="CB33" s="408"/>
      <c r="CC33" s="408"/>
      <c r="CD33" s="408"/>
      <c r="CE33" s="408"/>
      <c r="CF33" s="408"/>
      <c r="CG33" s="408"/>
      <c r="CH33" s="408"/>
      <c r="CI33" s="408"/>
      <c r="CJ33" s="408"/>
      <c r="CK33" s="408"/>
      <c r="CL33" s="409">
        <f t="shared" si="17"/>
        <v>0</v>
      </c>
      <c r="CM33" s="409">
        <f t="shared" si="18"/>
        <v>0</v>
      </c>
      <c r="CN33" s="409">
        <f t="shared" si="19"/>
        <v>0</v>
      </c>
      <c r="CO33" s="409">
        <f t="shared" si="20"/>
        <v>0</v>
      </c>
      <c r="CP33" s="409">
        <f t="shared" si="21"/>
        <v>0</v>
      </c>
      <c r="CQ33" s="409">
        <f t="shared" si="22"/>
        <v>0</v>
      </c>
      <c r="CR33" s="409">
        <f t="shared" si="23"/>
        <v>0</v>
      </c>
      <c r="CS33" s="409">
        <f t="shared" si="24"/>
        <v>0</v>
      </c>
      <c r="CT33" s="410"/>
      <c r="CU33" s="410"/>
      <c r="CV33" s="413">
        <f t="shared" si="25"/>
        <v>0</v>
      </c>
      <c r="CW33" s="413">
        <f t="shared" si="77"/>
        <v>0</v>
      </c>
    </row>
    <row r="34" spans="1:101" s="413" customFormat="1" ht="12" customHeight="1" x14ac:dyDescent="0.15">
      <c r="A34" s="398">
        <f t="shared" si="39"/>
        <v>29</v>
      </c>
      <c r="B34" s="398" t="str">
        <f>IF(D34='Напрямки конкурса'!$L$2,'Напрямки конкурса'!$B$2,IF(D34='Напрямки конкурса'!$L$3,'Напрямки конкурса'!$B$3,IF(D34='Напрямки конкурса'!$L$4,'Напрямки конкурса'!$B$4,IF(D34='Напрямки конкурса'!$L$5,'Напрямки конкурса'!$B$5,IF(D34='Напрямки конкурса'!$L$6,'Напрямки конкурса'!$B$6,IF(D34='Напрямки конкурса'!$L$7,'Напрямки конкурса'!$B$7,IF(D34='Напрямки конкурса'!$L$8,'Напрямки конкурса'!$B$8,IF(D34='Напрямки конкурса'!$L$9,'Напрямки конкурса'!$B$9,IF(D34='Напрямки конкурса'!$L$10,'Напрямки конкурса'!$B$10,IF(D34='Напрямки конкурса'!$L$11,'Напрямки конкурса'!$B$11,IF(D34='Напрямки конкурса'!$L$12,'Напрямки конкурса'!$B$12,IF(D34='Напрямки конкурса'!$L$13,'Напрямки конкурса'!$B$13,IF(D34='Напрямки конкурса'!$L$14,'Напрямки конкурса'!$B$14,IF(D34='Напрямки конкурса'!$L$15,'Напрямки конкурса'!$B$15,IF(D34='Напрямки конкурса'!$L$16,'Напрямки конкурса'!$B$16,IF(D34='Напрямки конкурса'!$L$17,'Напрямки конкурса'!$B$17,IF(D34='Напрямки конкурса'!$L$18,'Напрямки конкурса'!$B$18,IF(D34='Напрямки конкурса'!$L$19,'Напрямки конкурса'!$B$19,IF(D34='Напрямки конкурса'!$L$20,'Напрямки конкурса'!$B$20,IF(D34='Напрямки конкурса'!$L$21,'Напрямки конкурса'!$B$21,IF(D34='Напрямки конкурса'!$L$22,'Напрямки конкурса'!$B$22,IF(D34='Напрямки конкурса'!$L$23,'Напрямки конкурса'!$B$23,IF(D34='Напрямки конкурса'!$L$24,'Напрямки конкурса'!$B$24,IF(D34='Напрямки конкурса'!$L$25,'Напрямки конкурса'!$B$25,IF(D34='Напрямки конкурса'!$L$26,'Напрямки конкурса'!$B$26,IF(D34='Напрямки конкурса'!$L$27,'Напрямки конкурса'!$B$27,IF(D34='Напрямки конкурса'!$L$28,'Напрямки конкурса'!$B$28,"")))))))))))))))))))))))))))</f>
        <v/>
      </c>
      <c r="C34" s="58" t="str">
        <f>IF(D34='Напрямки конкурса'!$L$2,'Напрямки конкурса'!$K$2,IF(D34='Напрямки конкурса'!$L$3,'Напрямки конкурса'!$K$3,IF(D34='Напрямки конкурса'!$L$4,'Напрямки конкурса'!$K$4,IF(D34='Напрямки конкурса'!$L$5,'Напрямки конкурса'!$K$5,IF(D34='Напрямки конкурса'!$L$6,'Напрямки конкурса'!$K$6,IF(D34='Напрямки конкурса'!$L$7,'Напрямки конкурса'!$K$7,IF(D34='Напрямки конкурса'!$L$8,'Напрямки конкурса'!$K$8,IF(D34='Напрямки конкурса'!$L$9,'Напрямки конкурса'!$K$9,IF(D34='Напрямки конкурса'!$L$10,'Напрямки конкурса'!$K$10,IF(D34='Напрямки конкурса'!$L$11,'Напрямки конкурса'!$K$11,IF(D34='Напрямки конкурса'!$L$12,'Напрямки конкурса'!$K$12,IF(D34='Напрямки конкурса'!$L$13,'Напрямки конкурса'!$K$13,IF(D34='Напрямки конкурса'!$L$14,'Напрямки конкурса'!$K$14,IF(D34='Напрямки конкурса'!$L$15,'Напрямки конкурса'!$K$15,IF(D34='Напрямки конкурса'!$L$16,'Напрямки конкурса'!$K$16,IF(D34='Напрямки конкурса'!$L$17,'Напрямки конкурса'!$K$17,IF(D34='Напрямки конкурса'!$L$18,'Напрямки конкурса'!$K$18,IF(D34='Напрямки конкурса'!$L$19,'Напрямки конкурса'!$K$19,IF(D34='Напрямки конкурса'!$L$20,'Напрямки конкурса'!$K$20,IF(D34='Напрямки конкурса'!$L$21,'Напрямки конкурса'!$K$21,IF(D34='Напрямки конкурса'!$L$22,'Напрямки конкурса'!$K$22,IF(D34='Напрямки конкурса'!$L$23,'Напрямки конкурса'!$K$23,IF(D34='Напрямки конкурса'!$L$24,'Напрямки конкурса'!$K$24,IF(D34='Напрямки конкурса'!$L$25,'Напрямки конкурса'!$K$25,IF(D34='Напрямки конкурса'!$L$26,'Напрямки конкурса'!$K$26,IF(D34='Напрямки конкурса'!$L$27,'Напрямки конкурса'!$K$27,IF(D34='Напрямки конкурса'!$L$28,'Напрямки конкурса'!$K$28,"")))))))))))))))))))))))))))</f>
        <v/>
      </c>
      <c r="D34" s="399"/>
      <c r="E34" s="419"/>
      <c r="F34" s="414"/>
      <c r="G34" s="396"/>
      <c r="H34" s="402" t="str">
        <f>IF(I34='Категорія витрат'!$B$2,'Категорія витрат'!$A$2,IF(I34='Категорія витрат'!$B$3,'Категорія витрат'!$A$3,IF(I34='Категорія витрат'!$B$4,'Категорія витрат'!$A$4,IF(I34='Категорія витрат'!$B$5,'Категорія витрат'!$A$5,IF(I34='Категорія витрат'!$B$6,'Категорія витрат'!$A$6,IF(I34='Категорія витрат'!$B$7,'Категорія витрат'!$A$7,IF(I34='Категорія витрат'!$B$8,'Категорія витрат'!$A$8,IF(I34='Категорія витрат'!$B$9,'Категорія витрат'!$A$9,IF(I34='Категорія витрат'!$B$10,'Категорія витрат'!$A$10,IF(I34='Категорія витрат'!$B$11,'Категорія витрат'!$A$11,IF(I34='Категорія витрат'!$B$12,'Категорія витрат'!$A$12,IF(I34='Категорія витрат'!$B$13,'Категорія витрат'!$A$13,IF(I34='Категорія витрат'!$B$14,'Категорія витрат'!$A$14,IF(I34='Категорія витрат'!$B$15,'Категорія витрат'!$A$15,IF(I34='Категорія витрат'!$B$16,'Категорія витрат'!$A$16,IF(I34='Категорія витрат'!$B$17,'Категорія витрат'!$A$17,IF(I34='Категорія витрат'!$B$18,'Категорія витрат'!$A$18,IF(I34='Категорія витрат'!$B$19,'Категорія витрат'!$A$19,IF(I34='Категорія витрат'!$B$20,'Категорія витрат'!$A$20,IF(I34='Категорія витрат'!$B$21,'Категорія витрат'!$A$21,IF(I34='Категорія витрат'!$B$22,'Категорія витрат'!$A$22,IF(I34='Категорія витрат'!$B$23,'Категорія витрат'!$A$23,IF(I34='Категорія витрат'!$B$24,'Категорія витрат'!$A$24,IF(I34='Категорія витрат'!$B$25,'Категорія витрат'!$A$25,IF(I34='Категорія витрат'!$B$26,'Категорія витрат'!$A$26,IF(I34='Категорія витрат'!$B$27,'Категорія витрат'!$A$27,IF(I34='Категорія витрат'!$B$28,'Категорія витрат'!$A$28,IF(I34='Категорія витрат'!$B$29,'Категорія витрат'!$A$29,IF(I34='Категорія витрат'!$B$30,'Категорія витрат'!$A$30,"")))))))))))))))))))))))))))))</f>
        <v/>
      </c>
      <c r="I34" s="403"/>
      <c r="J34" s="404"/>
      <c r="K34" s="395"/>
      <c r="L34" s="405">
        <f t="shared" si="76"/>
        <v>0</v>
      </c>
      <c r="M34" s="415"/>
      <c r="N34" s="406"/>
      <c r="O34" s="396">
        <f t="shared" si="26"/>
        <v>0</v>
      </c>
      <c r="P34" s="407">
        <f>IF(J34='Категорія витрат'!$F$2,ROUND('Додаток 3._Бюджет детальний ПР'!O34*0.3676,2),IF(J34='Категорія витрат'!$F$3,ROUND('Додаток 3._Бюджет детальний ПР'!O34*0.347,2),IF(J34='Категорія витрат'!$F$4,ROUND('Додаток 3._Бюджет детальний ПР'!O34*0.347,2),IF(J34='Категорія витрат'!$F$7,ROUND('Додаток 3._Бюджет детальний ПР'!O34*0.0841,2),0))))</f>
        <v>0</v>
      </c>
      <c r="Q34" s="407">
        <f t="shared" si="27"/>
        <v>0</v>
      </c>
      <c r="R34" s="408"/>
      <c r="S34" s="408"/>
      <c r="T34" s="408"/>
      <c r="U34" s="408"/>
      <c r="V34" s="408"/>
      <c r="W34" s="408"/>
      <c r="X34" s="408"/>
      <c r="Y34" s="408"/>
      <c r="Z34" s="408"/>
      <c r="AA34" s="408"/>
      <c r="AB34" s="408"/>
      <c r="AC34" s="408"/>
      <c r="AD34" s="409">
        <f t="shared" si="0"/>
        <v>0</v>
      </c>
      <c r="AE34" s="409">
        <f t="shared" si="1"/>
        <v>0</v>
      </c>
      <c r="AF34" s="409">
        <f t="shared" si="2"/>
        <v>0</v>
      </c>
      <c r="AG34" s="409">
        <f t="shared" si="3"/>
        <v>0</v>
      </c>
      <c r="AH34" s="409">
        <f t="shared" si="4"/>
        <v>0</v>
      </c>
      <c r="AI34" s="409">
        <f t="shared" si="5"/>
        <v>0</v>
      </c>
      <c r="AJ34" s="409">
        <f t="shared" si="6"/>
        <v>0</v>
      </c>
      <c r="AK34" s="409">
        <f t="shared" si="7"/>
        <v>0</v>
      </c>
      <c r="AL34" s="410"/>
      <c r="AM34" s="410"/>
      <c r="AN34" s="411"/>
      <c r="AO34" s="395"/>
      <c r="AP34" s="405">
        <f t="shared" si="8"/>
        <v>0</v>
      </c>
      <c r="AQ34" s="396"/>
      <c r="AR34" s="406"/>
      <c r="AS34" s="396"/>
      <c r="AT34" s="407">
        <f>IF(J34='Категорія витрат'!$F$2,ROUND('Додаток 3._Бюджет детальний ПР'!AS34*0.22,2),IF(J34='Категорія витрат'!$F$3,ROUND('Додаток 3._Бюджет детальний ПР'!AS34*0.22,2),IF(J34='Категорія витрат'!$F$4,ROUND('Додаток 3._Бюджет детальний ПР'!AS34*0.22,2),IF(J34='Категорія витрат'!$F$7,ROUND('Додаток 3._Бюджет детальний ПР'!AS34*0.0841,2),0))))</f>
        <v>0</v>
      </c>
      <c r="AU34" s="407">
        <f t="shared" si="28"/>
        <v>0</v>
      </c>
      <c r="AV34" s="408"/>
      <c r="AW34" s="408"/>
      <c r="AX34" s="408"/>
      <c r="AY34" s="408"/>
      <c r="AZ34" s="408"/>
      <c r="BA34" s="408"/>
      <c r="BB34" s="408"/>
      <c r="BC34" s="408"/>
      <c r="BD34" s="408"/>
      <c r="BE34" s="408"/>
      <c r="BF34" s="408"/>
      <c r="BG34" s="408"/>
      <c r="BH34" s="409">
        <f t="shared" si="29"/>
        <v>0</v>
      </c>
      <c r="BI34" s="409">
        <f t="shared" si="30"/>
        <v>0</v>
      </c>
      <c r="BJ34" s="409">
        <f t="shared" si="31"/>
        <v>0</v>
      </c>
      <c r="BK34" s="409">
        <f t="shared" si="32"/>
        <v>0</v>
      </c>
      <c r="BL34" s="409">
        <f t="shared" si="33"/>
        <v>0</v>
      </c>
      <c r="BM34" s="409">
        <f t="shared" si="34"/>
        <v>0</v>
      </c>
      <c r="BN34" s="409">
        <f t="shared" si="35"/>
        <v>0</v>
      </c>
      <c r="BO34" s="409">
        <f t="shared" si="36"/>
        <v>0</v>
      </c>
      <c r="BP34" s="410"/>
      <c r="BQ34" s="410"/>
      <c r="BR34" s="412"/>
      <c r="BS34" s="395"/>
      <c r="BT34" s="405">
        <f t="shared" si="37"/>
        <v>0</v>
      </c>
      <c r="BU34" s="415"/>
      <c r="BV34" s="406"/>
      <c r="BW34" s="396"/>
      <c r="BX34" s="407">
        <f>IF(J34='Категорія витрат'!$F$2,ROUND('Додаток 3._Бюджет детальний ПР'!BW34*0.3676,2),IF(J34='Категорія витрат'!$F$3,ROUND('Додаток 3._Бюджет детальний ПР'!BW34*0.347,2),IF(J34='Категорія витрат'!$F$4,ROUND('Додаток 3._Бюджет детальний ПР'!BW34*0.347,2),IF(J34='Категорія витрат'!$F$7,ROUND('Додаток 3._Бюджет детальний ПР'!BW34*0.0841,2),0))))</f>
        <v>0</v>
      </c>
      <c r="BY34" s="407">
        <f t="shared" si="38"/>
        <v>0</v>
      </c>
      <c r="BZ34" s="408"/>
      <c r="CA34" s="408"/>
      <c r="CB34" s="408"/>
      <c r="CC34" s="408"/>
      <c r="CD34" s="408"/>
      <c r="CE34" s="408"/>
      <c r="CF34" s="408"/>
      <c r="CG34" s="408"/>
      <c r="CH34" s="408"/>
      <c r="CI34" s="408"/>
      <c r="CJ34" s="408"/>
      <c r="CK34" s="408"/>
      <c r="CL34" s="409">
        <f t="shared" si="17"/>
        <v>0</v>
      </c>
      <c r="CM34" s="409">
        <f t="shared" si="18"/>
        <v>0</v>
      </c>
      <c r="CN34" s="409">
        <f t="shared" si="19"/>
        <v>0</v>
      </c>
      <c r="CO34" s="409">
        <f t="shared" si="20"/>
        <v>0</v>
      </c>
      <c r="CP34" s="409">
        <f t="shared" si="21"/>
        <v>0</v>
      </c>
      <c r="CQ34" s="409">
        <f t="shared" si="22"/>
        <v>0</v>
      </c>
      <c r="CR34" s="409">
        <f t="shared" si="23"/>
        <v>0</v>
      </c>
      <c r="CS34" s="409">
        <f t="shared" si="24"/>
        <v>0</v>
      </c>
      <c r="CT34" s="410"/>
      <c r="CU34" s="410"/>
      <c r="CV34" s="413">
        <f t="shared" si="25"/>
        <v>0</v>
      </c>
      <c r="CW34" s="413">
        <f t="shared" si="77"/>
        <v>0</v>
      </c>
    </row>
    <row r="35" spans="1:101" s="413" customFormat="1" ht="12" customHeight="1" x14ac:dyDescent="0.15">
      <c r="A35" s="398">
        <f t="shared" si="39"/>
        <v>30</v>
      </c>
      <c r="B35" s="398" t="str">
        <f>IF(D35='Напрямки конкурса'!$L$2,'Напрямки конкурса'!$B$2,IF(D35='Напрямки конкурса'!$L$3,'Напрямки конкурса'!$B$3,IF(D35='Напрямки конкурса'!$L$4,'Напрямки конкурса'!$B$4,IF(D35='Напрямки конкурса'!$L$5,'Напрямки конкурса'!$B$5,IF(D35='Напрямки конкурса'!$L$6,'Напрямки конкурса'!$B$6,IF(D35='Напрямки конкурса'!$L$7,'Напрямки конкурса'!$B$7,IF(D35='Напрямки конкурса'!$L$8,'Напрямки конкурса'!$B$8,IF(D35='Напрямки конкурса'!$L$9,'Напрямки конкурса'!$B$9,IF(D35='Напрямки конкурса'!$L$10,'Напрямки конкурса'!$B$10,IF(D35='Напрямки конкурса'!$L$11,'Напрямки конкурса'!$B$11,IF(D35='Напрямки конкурса'!$L$12,'Напрямки конкурса'!$B$12,IF(D35='Напрямки конкурса'!$L$13,'Напрямки конкурса'!$B$13,IF(D35='Напрямки конкурса'!$L$14,'Напрямки конкурса'!$B$14,IF(D35='Напрямки конкурса'!$L$15,'Напрямки конкурса'!$B$15,IF(D35='Напрямки конкурса'!$L$16,'Напрямки конкурса'!$B$16,IF(D35='Напрямки конкурса'!$L$17,'Напрямки конкурса'!$B$17,IF(D35='Напрямки конкурса'!$L$18,'Напрямки конкурса'!$B$18,IF(D35='Напрямки конкурса'!$L$19,'Напрямки конкурса'!$B$19,IF(D35='Напрямки конкурса'!$L$20,'Напрямки конкурса'!$B$20,IF(D35='Напрямки конкурса'!$L$21,'Напрямки конкурса'!$B$21,IF(D35='Напрямки конкурса'!$L$22,'Напрямки конкурса'!$B$22,IF(D35='Напрямки конкурса'!$L$23,'Напрямки конкурса'!$B$23,IF(D35='Напрямки конкурса'!$L$24,'Напрямки конкурса'!$B$24,IF(D35='Напрямки конкурса'!$L$25,'Напрямки конкурса'!$B$25,IF(D35='Напрямки конкурса'!$L$26,'Напрямки конкурса'!$B$26,IF(D35='Напрямки конкурса'!$L$27,'Напрямки конкурса'!$B$27,IF(D35='Напрямки конкурса'!$L$28,'Напрямки конкурса'!$B$28,"")))))))))))))))))))))))))))</f>
        <v/>
      </c>
      <c r="C35" s="58" t="str">
        <f>IF(D35='Напрямки конкурса'!$L$2,'Напрямки конкурса'!$K$2,IF(D35='Напрямки конкурса'!$L$3,'Напрямки конкурса'!$K$3,IF(D35='Напрямки конкурса'!$L$4,'Напрямки конкурса'!$K$4,IF(D35='Напрямки конкурса'!$L$5,'Напрямки конкурса'!$K$5,IF(D35='Напрямки конкурса'!$L$6,'Напрямки конкурса'!$K$6,IF(D35='Напрямки конкурса'!$L$7,'Напрямки конкурса'!$K$7,IF(D35='Напрямки конкурса'!$L$8,'Напрямки конкурса'!$K$8,IF(D35='Напрямки конкурса'!$L$9,'Напрямки конкурса'!$K$9,IF(D35='Напрямки конкурса'!$L$10,'Напрямки конкурса'!$K$10,IF(D35='Напрямки конкурса'!$L$11,'Напрямки конкурса'!$K$11,IF(D35='Напрямки конкурса'!$L$12,'Напрямки конкурса'!$K$12,IF(D35='Напрямки конкурса'!$L$13,'Напрямки конкурса'!$K$13,IF(D35='Напрямки конкурса'!$L$14,'Напрямки конкурса'!$K$14,IF(D35='Напрямки конкурса'!$L$15,'Напрямки конкурса'!$K$15,IF(D35='Напрямки конкурса'!$L$16,'Напрямки конкурса'!$K$16,IF(D35='Напрямки конкурса'!$L$17,'Напрямки конкурса'!$K$17,IF(D35='Напрямки конкурса'!$L$18,'Напрямки конкурса'!$K$18,IF(D35='Напрямки конкурса'!$L$19,'Напрямки конкурса'!$K$19,IF(D35='Напрямки конкурса'!$L$20,'Напрямки конкурса'!$K$20,IF(D35='Напрямки конкурса'!$L$21,'Напрямки конкурса'!$K$21,IF(D35='Напрямки конкурса'!$L$22,'Напрямки конкурса'!$K$22,IF(D35='Напрямки конкурса'!$L$23,'Напрямки конкурса'!$K$23,IF(D35='Напрямки конкурса'!$L$24,'Напрямки конкурса'!$K$24,IF(D35='Напрямки конкурса'!$L$25,'Напрямки конкурса'!$K$25,IF(D35='Напрямки конкурса'!$L$26,'Напрямки конкурса'!$K$26,IF(D35='Напрямки конкурса'!$L$27,'Напрямки конкурса'!$K$27,IF(D35='Напрямки конкурса'!$L$28,'Напрямки конкурса'!$K$28,"")))))))))))))))))))))))))))</f>
        <v/>
      </c>
      <c r="D35" s="399"/>
      <c r="E35" s="419"/>
      <c r="F35" s="414"/>
      <c r="G35" s="396"/>
      <c r="H35" s="402" t="str">
        <f>IF(I35='Категорія витрат'!$B$2,'Категорія витрат'!$A$2,IF(I35='Категорія витрат'!$B$3,'Категорія витрат'!$A$3,IF(I35='Категорія витрат'!$B$4,'Категорія витрат'!$A$4,IF(I35='Категорія витрат'!$B$5,'Категорія витрат'!$A$5,IF(I35='Категорія витрат'!$B$6,'Категорія витрат'!$A$6,IF(I35='Категорія витрат'!$B$7,'Категорія витрат'!$A$7,IF(I35='Категорія витрат'!$B$8,'Категорія витрат'!$A$8,IF(I35='Категорія витрат'!$B$9,'Категорія витрат'!$A$9,IF(I35='Категорія витрат'!$B$10,'Категорія витрат'!$A$10,IF(I35='Категорія витрат'!$B$11,'Категорія витрат'!$A$11,IF(I35='Категорія витрат'!$B$12,'Категорія витрат'!$A$12,IF(I35='Категорія витрат'!$B$13,'Категорія витрат'!$A$13,IF(I35='Категорія витрат'!$B$14,'Категорія витрат'!$A$14,IF(I35='Категорія витрат'!$B$15,'Категорія витрат'!$A$15,IF(I35='Категорія витрат'!$B$16,'Категорія витрат'!$A$16,IF(I35='Категорія витрат'!$B$17,'Категорія витрат'!$A$17,IF(I35='Категорія витрат'!$B$18,'Категорія витрат'!$A$18,IF(I35='Категорія витрат'!$B$19,'Категорія витрат'!$A$19,IF(I35='Категорія витрат'!$B$20,'Категорія витрат'!$A$20,IF(I35='Категорія витрат'!$B$21,'Категорія витрат'!$A$21,IF(I35='Категорія витрат'!$B$22,'Категорія витрат'!$A$22,IF(I35='Категорія витрат'!$B$23,'Категорія витрат'!$A$23,IF(I35='Категорія витрат'!$B$24,'Категорія витрат'!$A$24,IF(I35='Категорія витрат'!$B$25,'Категорія витрат'!$A$25,IF(I35='Категорія витрат'!$B$26,'Категорія витрат'!$A$26,IF(I35='Категорія витрат'!$B$27,'Категорія витрат'!$A$27,IF(I35='Категорія витрат'!$B$28,'Категорія витрат'!$A$28,IF(I35='Категорія витрат'!$B$29,'Категорія витрат'!$A$29,IF(I35='Категорія витрат'!$B$30,'Категорія витрат'!$A$30,"")))))))))))))))))))))))))))))</f>
        <v/>
      </c>
      <c r="I35" s="403"/>
      <c r="J35" s="404"/>
      <c r="K35" s="395"/>
      <c r="L35" s="405">
        <f t="shared" si="76"/>
        <v>0</v>
      </c>
      <c r="M35" s="415"/>
      <c r="N35" s="406"/>
      <c r="O35" s="396">
        <f t="shared" si="26"/>
        <v>0</v>
      </c>
      <c r="P35" s="407">
        <f>IF(J35='Категорія витрат'!$F$2,ROUND('Додаток 3._Бюджет детальний ПР'!O35*0.3676,2),IF(J35='Категорія витрат'!$F$3,ROUND('Додаток 3._Бюджет детальний ПР'!O35*0.347,2),IF(J35='Категорія витрат'!$F$4,ROUND('Додаток 3._Бюджет детальний ПР'!O35*0.347,2),IF(J35='Категорія витрат'!$F$7,ROUND('Додаток 3._Бюджет детальний ПР'!O35*0.0841,2),0))))</f>
        <v>0</v>
      </c>
      <c r="Q35" s="407">
        <f t="shared" si="27"/>
        <v>0</v>
      </c>
      <c r="R35" s="408"/>
      <c r="S35" s="408"/>
      <c r="T35" s="408"/>
      <c r="U35" s="408"/>
      <c r="V35" s="408"/>
      <c r="W35" s="408"/>
      <c r="X35" s="408"/>
      <c r="Y35" s="408"/>
      <c r="Z35" s="408"/>
      <c r="AA35" s="408"/>
      <c r="AB35" s="408"/>
      <c r="AC35" s="408"/>
      <c r="AD35" s="409">
        <f t="shared" si="0"/>
        <v>0</v>
      </c>
      <c r="AE35" s="409">
        <f t="shared" si="1"/>
        <v>0</v>
      </c>
      <c r="AF35" s="409">
        <f t="shared" si="2"/>
        <v>0</v>
      </c>
      <c r="AG35" s="409">
        <f t="shared" si="3"/>
        <v>0</v>
      </c>
      <c r="AH35" s="409">
        <f t="shared" si="4"/>
        <v>0</v>
      </c>
      <c r="AI35" s="409">
        <f t="shared" si="5"/>
        <v>0</v>
      </c>
      <c r="AJ35" s="409">
        <f t="shared" si="6"/>
        <v>0</v>
      </c>
      <c r="AK35" s="409">
        <f t="shared" si="7"/>
        <v>0</v>
      </c>
      <c r="AL35" s="410"/>
      <c r="AM35" s="410"/>
      <c r="AN35" s="411"/>
      <c r="AO35" s="395"/>
      <c r="AP35" s="405">
        <f t="shared" si="8"/>
        <v>0</v>
      </c>
      <c r="AQ35" s="395"/>
      <c r="AR35" s="406"/>
      <c r="AS35" s="396"/>
      <c r="AT35" s="407">
        <f>IF(J35='Категорія витрат'!$F$2,ROUND('Додаток 3._Бюджет детальний ПР'!AS35*0.22,2),IF(J35='Категорія витрат'!$F$3,ROUND('Додаток 3._Бюджет детальний ПР'!AS35*0.22,2),IF(J35='Категорія витрат'!$F$4,ROUND('Додаток 3._Бюджет детальний ПР'!AS35*0.22,2),IF(J35='Категорія витрат'!$F$7,ROUND('Додаток 3._Бюджет детальний ПР'!AS35*0.0841,2),0))))</f>
        <v>0</v>
      </c>
      <c r="AU35" s="407">
        <f t="shared" si="28"/>
        <v>0</v>
      </c>
      <c r="AV35" s="408"/>
      <c r="AW35" s="408"/>
      <c r="AX35" s="408"/>
      <c r="AY35" s="408"/>
      <c r="AZ35" s="408"/>
      <c r="BA35" s="408"/>
      <c r="BB35" s="408"/>
      <c r="BC35" s="408"/>
      <c r="BD35" s="408"/>
      <c r="BE35" s="408"/>
      <c r="BF35" s="408"/>
      <c r="BG35" s="408"/>
      <c r="BH35" s="409">
        <f t="shared" si="29"/>
        <v>0</v>
      </c>
      <c r="BI35" s="409">
        <f t="shared" si="30"/>
        <v>0</v>
      </c>
      <c r="BJ35" s="409">
        <f t="shared" si="31"/>
        <v>0</v>
      </c>
      <c r="BK35" s="409">
        <f t="shared" si="32"/>
        <v>0</v>
      </c>
      <c r="BL35" s="409">
        <f t="shared" si="33"/>
        <v>0</v>
      </c>
      <c r="BM35" s="409">
        <f t="shared" si="34"/>
        <v>0</v>
      </c>
      <c r="BN35" s="409">
        <f t="shared" si="35"/>
        <v>0</v>
      </c>
      <c r="BO35" s="409">
        <f t="shared" si="36"/>
        <v>0</v>
      </c>
      <c r="BP35" s="410"/>
      <c r="BQ35" s="410"/>
      <c r="BR35" s="412"/>
      <c r="BS35" s="395"/>
      <c r="BT35" s="405">
        <f t="shared" si="37"/>
        <v>0</v>
      </c>
      <c r="BU35" s="395"/>
      <c r="BV35" s="406"/>
      <c r="BW35" s="396"/>
      <c r="BX35" s="407">
        <f>IF(J35='Категорія витрат'!$F$2,ROUND('Додаток 3._Бюджет детальний ПР'!BW35*0.3676,2),IF(J35='Категорія витрат'!$F$3,ROUND('Додаток 3._Бюджет детальний ПР'!BW35*0.347,2),IF(J35='Категорія витрат'!$F$4,ROUND('Додаток 3._Бюджет детальний ПР'!BW35*0.347,2),IF(J35='Категорія витрат'!$F$7,ROUND('Додаток 3._Бюджет детальний ПР'!BW35*0.0841,2),0))))</f>
        <v>0</v>
      </c>
      <c r="BY35" s="407">
        <f t="shared" si="38"/>
        <v>0</v>
      </c>
      <c r="BZ35" s="408"/>
      <c r="CA35" s="408"/>
      <c r="CB35" s="408"/>
      <c r="CC35" s="408"/>
      <c r="CD35" s="408"/>
      <c r="CE35" s="408"/>
      <c r="CF35" s="408"/>
      <c r="CG35" s="408"/>
      <c r="CH35" s="408"/>
      <c r="CI35" s="408"/>
      <c r="CJ35" s="408"/>
      <c r="CK35" s="408"/>
      <c r="CL35" s="409">
        <f t="shared" si="17"/>
        <v>0</v>
      </c>
      <c r="CM35" s="409">
        <f t="shared" si="18"/>
        <v>0</v>
      </c>
      <c r="CN35" s="409">
        <f t="shared" si="19"/>
        <v>0</v>
      </c>
      <c r="CO35" s="409">
        <f t="shared" si="20"/>
        <v>0</v>
      </c>
      <c r="CP35" s="409">
        <f t="shared" si="21"/>
        <v>0</v>
      </c>
      <c r="CQ35" s="409">
        <f t="shared" si="22"/>
        <v>0</v>
      </c>
      <c r="CR35" s="409">
        <f t="shared" si="23"/>
        <v>0</v>
      </c>
      <c r="CS35" s="409">
        <f t="shared" si="24"/>
        <v>0</v>
      </c>
      <c r="CT35" s="410"/>
      <c r="CU35" s="410"/>
      <c r="CV35" s="413">
        <f t="shared" si="25"/>
        <v>0</v>
      </c>
      <c r="CW35" s="413">
        <f t="shared" si="77"/>
        <v>0</v>
      </c>
    </row>
    <row r="36" spans="1:101" s="413" customFormat="1" ht="12" customHeight="1" x14ac:dyDescent="0.15">
      <c r="A36" s="398">
        <f t="shared" si="39"/>
        <v>31</v>
      </c>
      <c r="B36" s="398" t="str">
        <f>IF(D36='Напрямки конкурса'!$L$2,'Напрямки конкурса'!$B$2,IF(D36='Напрямки конкурса'!$L$3,'Напрямки конкурса'!$B$3,IF(D36='Напрямки конкурса'!$L$4,'Напрямки конкурса'!$B$4,IF(D36='Напрямки конкурса'!$L$5,'Напрямки конкурса'!$B$5,IF(D36='Напрямки конкурса'!$L$6,'Напрямки конкурса'!$B$6,IF(D36='Напрямки конкурса'!$L$7,'Напрямки конкурса'!$B$7,IF(D36='Напрямки конкурса'!$L$8,'Напрямки конкурса'!$B$8,IF(D36='Напрямки конкурса'!$L$9,'Напрямки конкурса'!$B$9,IF(D36='Напрямки конкурса'!$L$10,'Напрямки конкурса'!$B$10,IF(D36='Напрямки конкурса'!$L$11,'Напрямки конкурса'!$B$11,IF(D36='Напрямки конкурса'!$L$12,'Напрямки конкурса'!$B$12,IF(D36='Напрямки конкурса'!$L$13,'Напрямки конкурса'!$B$13,IF(D36='Напрямки конкурса'!$L$14,'Напрямки конкурса'!$B$14,IF(D36='Напрямки конкурса'!$L$15,'Напрямки конкурса'!$B$15,IF(D36='Напрямки конкурса'!$L$16,'Напрямки конкурса'!$B$16,IF(D36='Напрямки конкурса'!$L$17,'Напрямки конкурса'!$B$17,IF(D36='Напрямки конкурса'!$L$18,'Напрямки конкурса'!$B$18,IF(D36='Напрямки конкурса'!$L$19,'Напрямки конкурса'!$B$19,IF(D36='Напрямки конкурса'!$L$20,'Напрямки конкурса'!$B$20,IF(D36='Напрямки конкурса'!$L$21,'Напрямки конкурса'!$B$21,IF(D36='Напрямки конкурса'!$L$22,'Напрямки конкурса'!$B$22,IF(D36='Напрямки конкурса'!$L$23,'Напрямки конкурса'!$B$23,IF(D36='Напрямки конкурса'!$L$24,'Напрямки конкурса'!$B$24,IF(D36='Напрямки конкурса'!$L$25,'Напрямки конкурса'!$B$25,IF(D36='Напрямки конкурса'!$L$26,'Напрямки конкурса'!$B$26,IF(D36='Напрямки конкурса'!$L$27,'Напрямки конкурса'!$B$27,IF(D36='Напрямки конкурса'!$L$28,'Напрямки конкурса'!$B$28,"")))))))))))))))))))))))))))</f>
        <v/>
      </c>
      <c r="C36" s="58" t="str">
        <f>IF(D36='Напрямки конкурса'!$L$2,'Напрямки конкурса'!$K$2,IF(D36='Напрямки конкурса'!$L$3,'Напрямки конкурса'!$K$3,IF(D36='Напрямки конкурса'!$L$4,'Напрямки конкурса'!$K$4,IF(D36='Напрямки конкурса'!$L$5,'Напрямки конкурса'!$K$5,IF(D36='Напрямки конкурса'!$L$6,'Напрямки конкурса'!$K$6,IF(D36='Напрямки конкурса'!$L$7,'Напрямки конкурса'!$K$7,IF(D36='Напрямки конкурса'!$L$8,'Напрямки конкурса'!$K$8,IF(D36='Напрямки конкурса'!$L$9,'Напрямки конкурса'!$K$9,IF(D36='Напрямки конкурса'!$L$10,'Напрямки конкурса'!$K$10,IF(D36='Напрямки конкурса'!$L$11,'Напрямки конкурса'!$K$11,IF(D36='Напрямки конкурса'!$L$12,'Напрямки конкурса'!$K$12,IF(D36='Напрямки конкурса'!$L$13,'Напрямки конкурса'!$K$13,IF(D36='Напрямки конкурса'!$L$14,'Напрямки конкурса'!$K$14,IF(D36='Напрямки конкурса'!$L$15,'Напрямки конкурса'!$K$15,IF(D36='Напрямки конкурса'!$L$16,'Напрямки конкурса'!$K$16,IF(D36='Напрямки конкурса'!$L$17,'Напрямки конкурса'!$K$17,IF(D36='Напрямки конкурса'!$L$18,'Напрямки конкурса'!$K$18,IF(D36='Напрямки конкурса'!$L$19,'Напрямки конкурса'!$K$19,IF(D36='Напрямки конкурса'!$L$20,'Напрямки конкурса'!$K$20,IF(D36='Напрямки конкурса'!$L$21,'Напрямки конкурса'!$K$21,IF(D36='Напрямки конкурса'!$L$22,'Напрямки конкурса'!$K$22,IF(D36='Напрямки конкурса'!$L$23,'Напрямки конкурса'!$K$23,IF(D36='Напрямки конкурса'!$L$24,'Напрямки конкурса'!$K$24,IF(D36='Напрямки конкурса'!$L$25,'Напрямки конкурса'!$K$25,IF(D36='Напрямки конкурса'!$L$26,'Напрямки конкурса'!$K$26,IF(D36='Напрямки конкурса'!$L$27,'Напрямки конкурса'!$K$27,IF(D36='Напрямки конкурса'!$L$28,'Напрямки конкурса'!$K$28,"")))))))))))))))))))))))))))</f>
        <v/>
      </c>
      <c r="D36" s="399"/>
      <c r="E36" s="419"/>
      <c r="F36" s="414"/>
      <c r="G36" s="396"/>
      <c r="H36" s="402" t="str">
        <f>IF(I36='Категорія витрат'!$B$2,'Категорія витрат'!$A$2,IF(I36='Категорія витрат'!$B$3,'Категорія витрат'!$A$3,IF(I36='Категорія витрат'!$B$4,'Категорія витрат'!$A$4,IF(I36='Категорія витрат'!$B$5,'Категорія витрат'!$A$5,IF(I36='Категорія витрат'!$B$6,'Категорія витрат'!$A$6,IF(I36='Категорія витрат'!$B$7,'Категорія витрат'!$A$7,IF(I36='Категорія витрат'!$B$8,'Категорія витрат'!$A$8,IF(I36='Категорія витрат'!$B$9,'Категорія витрат'!$A$9,IF(I36='Категорія витрат'!$B$10,'Категорія витрат'!$A$10,IF(I36='Категорія витрат'!$B$11,'Категорія витрат'!$A$11,IF(I36='Категорія витрат'!$B$12,'Категорія витрат'!$A$12,IF(I36='Категорія витрат'!$B$13,'Категорія витрат'!$A$13,IF(I36='Категорія витрат'!$B$14,'Категорія витрат'!$A$14,IF(I36='Категорія витрат'!$B$15,'Категорія витрат'!$A$15,IF(I36='Категорія витрат'!$B$16,'Категорія витрат'!$A$16,IF(I36='Категорія витрат'!$B$17,'Категорія витрат'!$A$17,IF(I36='Категорія витрат'!$B$18,'Категорія витрат'!$A$18,IF(I36='Категорія витрат'!$B$19,'Категорія витрат'!$A$19,IF(I36='Категорія витрат'!$B$20,'Категорія витрат'!$A$20,IF(I36='Категорія витрат'!$B$21,'Категорія витрат'!$A$21,IF(I36='Категорія витрат'!$B$22,'Категорія витрат'!$A$22,IF(I36='Категорія витрат'!$B$23,'Категорія витрат'!$A$23,IF(I36='Категорія витрат'!$B$24,'Категорія витрат'!$A$24,IF(I36='Категорія витрат'!$B$25,'Категорія витрат'!$A$25,IF(I36='Категорія витрат'!$B$26,'Категорія витрат'!$A$26,IF(I36='Категорія витрат'!$B$27,'Категорія витрат'!$A$27,IF(I36='Категорія витрат'!$B$28,'Категорія витрат'!$A$28,IF(I36='Категорія витрат'!$B$29,'Категорія витрат'!$A$29,IF(I36='Категорія витрат'!$B$30,'Категорія витрат'!$A$30,"")))))))))))))))))))))))))))))</f>
        <v/>
      </c>
      <c r="I36" s="403"/>
      <c r="J36" s="404"/>
      <c r="K36" s="395"/>
      <c r="L36" s="405">
        <f t="shared" si="76"/>
        <v>0</v>
      </c>
      <c r="M36" s="415"/>
      <c r="N36" s="406"/>
      <c r="O36" s="396">
        <f t="shared" si="26"/>
        <v>0</v>
      </c>
      <c r="P36" s="407">
        <f>IF(J36='Категорія витрат'!$F$2,ROUND('Додаток 3._Бюджет детальний ПР'!O36*0.3676,2),IF(J36='Категорія витрат'!$F$3,ROUND('Додаток 3._Бюджет детальний ПР'!O36*0.347,2),IF(J36='Категорія витрат'!$F$4,ROUND('Додаток 3._Бюджет детальний ПР'!O36*0.347,2),IF(J36='Категорія витрат'!$F$7,ROUND('Додаток 3._Бюджет детальний ПР'!O36*0.0841,2),0))))</f>
        <v>0</v>
      </c>
      <c r="Q36" s="407">
        <f t="shared" si="27"/>
        <v>0</v>
      </c>
      <c r="R36" s="408"/>
      <c r="S36" s="408"/>
      <c r="T36" s="408"/>
      <c r="U36" s="408"/>
      <c r="V36" s="408"/>
      <c r="W36" s="408"/>
      <c r="X36" s="408"/>
      <c r="Y36" s="408"/>
      <c r="Z36" s="408"/>
      <c r="AA36" s="408"/>
      <c r="AB36" s="408"/>
      <c r="AC36" s="408"/>
      <c r="AD36" s="409">
        <f t="shared" si="0"/>
        <v>0</v>
      </c>
      <c r="AE36" s="409">
        <f t="shared" si="1"/>
        <v>0</v>
      </c>
      <c r="AF36" s="409">
        <f t="shared" si="2"/>
        <v>0</v>
      </c>
      <c r="AG36" s="409">
        <f t="shared" si="3"/>
        <v>0</v>
      </c>
      <c r="AH36" s="409">
        <f t="shared" si="4"/>
        <v>0</v>
      </c>
      <c r="AI36" s="409">
        <f t="shared" si="5"/>
        <v>0</v>
      </c>
      <c r="AJ36" s="409">
        <f t="shared" si="6"/>
        <v>0</v>
      </c>
      <c r="AK36" s="409">
        <f t="shared" si="7"/>
        <v>0</v>
      </c>
      <c r="AL36" s="410"/>
      <c r="AM36" s="410"/>
      <c r="AN36" s="411"/>
      <c r="AO36" s="395"/>
      <c r="AP36" s="405">
        <f t="shared" si="8"/>
        <v>0</v>
      </c>
      <c r="AQ36" s="395"/>
      <c r="AR36" s="406"/>
      <c r="AS36" s="396"/>
      <c r="AT36" s="407">
        <f>IF(J36='Категорія витрат'!$F$2,ROUND('Додаток 3._Бюджет детальний ПР'!AS36*0.22,2),IF(J36='Категорія витрат'!$F$3,ROUND('Додаток 3._Бюджет детальний ПР'!AS36*0.22,2),IF(J36='Категорія витрат'!$F$4,ROUND('Додаток 3._Бюджет детальний ПР'!AS36*0.22,2),IF(J36='Категорія витрат'!$F$7,ROUND('Додаток 3._Бюджет детальний ПР'!AS36*0.0841,2),0))))</f>
        <v>0</v>
      </c>
      <c r="AU36" s="407">
        <f t="shared" si="28"/>
        <v>0</v>
      </c>
      <c r="AV36" s="408"/>
      <c r="AW36" s="408"/>
      <c r="AX36" s="408"/>
      <c r="AY36" s="408"/>
      <c r="AZ36" s="408"/>
      <c r="BA36" s="408"/>
      <c r="BB36" s="408"/>
      <c r="BC36" s="408"/>
      <c r="BD36" s="408"/>
      <c r="BE36" s="408"/>
      <c r="BF36" s="408"/>
      <c r="BG36" s="408"/>
      <c r="BH36" s="409">
        <f t="shared" si="29"/>
        <v>0</v>
      </c>
      <c r="BI36" s="409">
        <f t="shared" si="30"/>
        <v>0</v>
      </c>
      <c r="BJ36" s="409">
        <f t="shared" si="31"/>
        <v>0</v>
      </c>
      <c r="BK36" s="409">
        <f t="shared" si="32"/>
        <v>0</v>
      </c>
      <c r="BL36" s="409">
        <f t="shared" si="33"/>
        <v>0</v>
      </c>
      <c r="BM36" s="409">
        <f t="shared" si="34"/>
        <v>0</v>
      </c>
      <c r="BN36" s="409">
        <f t="shared" si="35"/>
        <v>0</v>
      </c>
      <c r="BO36" s="409">
        <f t="shared" si="36"/>
        <v>0</v>
      </c>
      <c r="BP36" s="410"/>
      <c r="BQ36" s="410"/>
      <c r="BR36" s="412"/>
      <c r="BS36" s="395"/>
      <c r="BT36" s="405">
        <f t="shared" si="37"/>
        <v>0</v>
      </c>
      <c r="BU36" s="395"/>
      <c r="BV36" s="406"/>
      <c r="BW36" s="396"/>
      <c r="BX36" s="407">
        <f>IF(J36='Категорія витрат'!$F$2,ROUND('Додаток 3._Бюджет детальний ПР'!BW36*0.3676,2),IF(J36='Категорія витрат'!$F$3,ROUND('Додаток 3._Бюджет детальний ПР'!BW36*0.347,2),IF(J36='Категорія витрат'!$F$4,ROUND('Додаток 3._Бюджет детальний ПР'!BW36*0.347,2),IF(J36='Категорія витрат'!$F$7,ROUND('Додаток 3._Бюджет детальний ПР'!BW36*0.0841,2),0))))</f>
        <v>0</v>
      </c>
      <c r="BY36" s="407">
        <f t="shared" si="38"/>
        <v>0</v>
      </c>
      <c r="BZ36" s="408"/>
      <c r="CA36" s="408"/>
      <c r="CB36" s="408"/>
      <c r="CC36" s="408"/>
      <c r="CD36" s="408"/>
      <c r="CE36" s="408"/>
      <c r="CF36" s="408"/>
      <c r="CG36" s="408"/>
      <c r="CH36" s="408"/>
      <c r="CI36" s="408"/>
      <c r="CJ36" s="408"/>
      <c r="CK36" s="408"/>
      <c r="CL36" s="409">
        <f t="shared" si="17"/>
        <v>0</v>
      </c>
      <c r="CM36" s="409">
        <f t="shared" si="18"/>
        <v>0</v>
      </c>
      <c r="CN36" s="409">
        <f t="shared" si="19"/>
        <v>0</v>
      </c>
      <c r="CO36" s="409">
        <f t="shared" si="20"/>
        <v>0</v>
      </c>
      <c r="CP36" s="409">
        <f t="shared" si="21"/>
        <v>0</v>
      </c>
      <c r="CQ36" s="409">
        <f t="shared" si="22"/>
        <v>0</v>
      </c>
      <c r="CR36" s="409">
        <f t="shared" si="23"/>
        <v>0</v>
      </c>
      <c r="CS36" s="409">
        <f t="shared" si="24"/>
        <v>0</v>
      </c>
      <c r="CT36" s="410"/>
      <c r="CU36" s="410"/>
      <c r="CV36" s="413">
        <f t="shared" si="25"/>
        <v>0</v>
      </c>
      <c r="CW36" s="413">
        <f t="shared" si="77"/>
        <v>0</v>
      </c>
    </row>
    <row r="37" spans="1:101" s="413" customFormat="1" ht="12" customHeight="1" x14ac:dyDescent="0.15">
      <c r="A37" s="398">
        <f t="shared" si="39"/>
        <v>32</v>
      </c>
      <c r="B37" s="398" t="str">
        <f>IF(D37='Напрямки конкурса'!$L$2,'Напрямки конкурса'!$B$2,IF(D37='Напрямки конкурса'!$L$3,'Напрямки конкурса'!$B$3,IF(D37='Напрямки конкурса'!$L$4,'Напрямки конкурса'!$B$4,IF(D37='Напрямки конкурса'!$L$5,'Напрямки конкурса'!$B$5,IF(D37='Напрямки конкурса'!$L$6,'Напрямки конкурса'!$B$6,IF(D37='Напрямки конкурса'!$L$7,'Напрямки конкурса'!$B$7,IF(D37='Напрямки конкурса'!$L$8,'Напрямки конкурса'!$B$8,IF(D37='Напрямки конкурса'!$L$9,'Напрямки конкурса'!$B$9,IF(D37='Напрямки конкурса'!$L$10,'Напрямки конкурса'!$B$10,IF(D37='Напрямки конкурса'!$L$11,'Напрямки конкурса'!$B$11,IF(D37='Напрямки конкурса'!$L$12,'Напрямки конкурса'!$B$12,IF(D37='Напрямки конкурса'!$L$13,'Напрямки конкурса'!$B$13,IF(D37='Напрямки конкурса'!$L$14,'Напрямки конкурса'!$B$14,IF(D37='Напрямки конкурса'!$L$15,'Напрямки конкурса'!$B$15,IF(D37='Напрямки конкурса'!$L$16,'Напрямки конкурса'!$B$16,IF(D37='Напрямки конкурса'!$L$17,'Напрямки конкурса'!$B$17,IF(D37='Напрямки конкурса'!$L$18,'Напрямки конкурса'!$B$18,IF(D37='Напрямки конкурса'!$L$19,'Напрямки конкурса'!$B$19,IF(D37='Напрямки конкурса'!$L$20,'Напрямки конкурса'!$B$20,IF(D37='Напрямки конкурса'!$L$21,'Напрямки конкурса'!$B$21,IF(D37='Напрямки конкурса'!$L$22,'Напрямки конкурса'!$B$22,IF(D37='Напрямки конкурса'!$L$23,'Напрямки конкурса'!$B$23,IF(D37='Напрямки конкурса'!$L$24,'Напрямки конкурса'!$B$24,IF(D37='Напрямки конкурса'!$L$25,'Напрямки конкурса'!$B$25,IF(D37='Напрямки конкурса'!$L$26,'Напрямки конкурса'!$B$26,IF(D37='Напрямки конкурса'!$L$27,'Напрямки конкурса'!$B$27,IF(D37='Напрямки конкурса'!$L$28,'Напрямки конкурса'!$B$28,"")))))))))))))))))))))))))))</f>
        <v/>
      </c>
      <c r="C37" s="58" t="str">
        <f>IF(D37='Напрямки конкурса'!$L$2,'Напрямки конкурса'!$K$2,IF(D37='Напрямки конкурса'!$L$3,'Напрямки конкурса'!$K$3,IF(D37='Напрямки конкурса'!$L$4,'Напрямки конкурса'!$K$4,IF(D37='Напрямки конкурса'!$L$5,'Напрямки конкурса'!$K$5,IF(D37='Напрямки конкурса'!$L$6,'Напрямки конкурса'!$K$6,IF(D37='Напрямки конкурса'!$L$7,'Напрямки конкурса'!$K$7,IF(D37='Напрямки конкурса'!$L$8,'Напрямки конкурса'!$K$8,IF(D37='Напрямки конкурса'!$L$9,'Напрямки конкурса'!$K$9,IF(D37='Напрямки конкурса'!$L$10,'Напрямки конкурса'!$K$10,IF(D37='Напрямки конкурса'!$L$11,'Напрямки конкурса'!$K$11,IF(D37='Напрямки конкурса'!$L$12,'Напрямки конкурса'!$K$12,IF(D37='Напрямки конкурса'!$L$13,'Напрямки конкурса'!$K$13,IF(D37='Напрямки конкурса'!$L$14,'Напрямки конкурса'!$K$14,IF(D37='Напрямки конкурса'!$L$15,'Напрямки конкурса'!$K$15,IF(D37='Напрямки конкурса'!$L$16,'Напрямки конкурса'!$K$16,IF(D37='Напрямки конкурса'!$L$17,'Напрямки конкурса'!$K$17,IF(D37='Напрямки конкурса'!$L$18,'Напрямки конкурса'!$K$18,IF(D37='Напрямки конкурса'!$L$19,'Напрямки конкурса'!$K$19,IF(D37='Напрямки конкурса'!$L$20,'Напрямки конкурса'!$K$20,IF(D37='Напрямки конкурса'!$L$21,'Напрямки конкурса'!$K$21,IF(D37='Напрямки конкурса'!$L$22,'Напрямки конкурса'!$K$22,IF(D37='Напрямки конкурса'!$L$23,'Напрямки конкурса'!$K$23,IF(D37='Напрямки конкурса'!$L$24,'Напрямки конкурса'!$K$24,IF(D37='Напрямки конкурса'!$L$25,'Напрямки конкурса'!$K$25,IF(D37='Напрямки конкурса'!$L$26,'Напрямки конкурса'!$K$26,IF(D37='Напрямки конкурса'!$L$27,'Напрямки конкурса'!$K$27,IF(D37='Напрямки конкурса'!$L$28,'Напрямки конкурса'!$K$28,"")))))))))))))))))))))))))))</f>
        <v/>
      </c>
      <c r="D37" s="399"/>
      <c r="E37" s="419"/>
      <c r="F37" s="414"/>
      <c r="G37" s="396"/>
      <c r="H37" s="402" t="str">
        <f>IF(I37='Категорія витрат'!$B$2,'Категорія витрат'!$A$2,IF(I37='Категорія витрат'!$B$3,'Категорія витрат'!$A$3,IF(I37='Категорія витрат'!$B$4,'Категорія витрат'!$A$4,IF(I37='Категорія витрат'!$B$5,'Категорія витрат'!$A$5,IF(I37='Категорія витрат'!$B$6,'Категорія витрат'!$A$6,IF(I37='Категорія витрат'!$B$7,'Категорія витрат'!$A$7,IF(I37='Категорія витрат'!$B$8,'Категорія витрат'!$A$8,IF(I37='Категорія витрат'!$B$9,'Категорія витрат'!$A$9,IF(I37='Категорія витрат'!$B$10,'Категорія витрат'!$A$10,IF(I37='Категорія витрат'!$B$11,'Категорія витрат'!$A$11,IF(I37='Категорія витрат'!$B$12,'Категорія витрат'!$A$12,IF(I37='Категорія витрат'!$B$13,'Категорія витрат'!$A$13,IF(I37='Категорія витрат'!$B$14,'Категорія витрат'!$A$14,IF(I37='Категорія витрат'!$B$15,'Категорія витрат'!$A$15,IF(I37='Категорія витрат'!$B$16,'Категорія витрат'!$A$16,IF(I37='Категорія витрат'!$B$17,'Категорія витрат'!$A$17,IF(I37='Категорія витрат'!$B$18,'Категорія витрат'!$A$18,IF(I37='Категорія витрат'!$B$19,'Категорія витрат'!$A$19,IF(I37='Категорія витрат'!$B$20,'Категорія витрат'!$A$20,IF(I37='Категорія витрат'!$B$21,'Категорія витрат'!$A$21,IF(I37='Категорія витрат'!$B$22,'Категорія витрат'!$A$22,IF(I37='Категорія витрат'!$B$23,'Категорія витрат'!$A$23,IF(I37='Категорія витрат'!$B$24,'Категорія витрат'!$A$24,IF(I37='Категорія витрат'!$B$25,'Категорія витрат'!$A$25,IF(I37='Категорія витрат'!$B$26,'Категорія витрат'!$A$26,IF(I37='Категорія витрат'!$B$27,'Категорія витрат'!$A$27,IF(I37='Категорія витрат'!$B$28,'Категорія витрат'!$A$28,IF(I37='Категорія витрат'!$B$29,'Категорія витрат'!$A$29,IF(I37='Категорія витрат'!$B$30,'Категорія витрат'!$A$30,"")))))))))))))))))))))))))))))</f>
        <v/>
      </c>
      <c r="I37" s="403"/>
      <c r="J37" s="404"/>
      <c r="K37" s="395"/>
      <c r="L37" s="405">
        <f t="shared" si="76"/>
        <v>0</v>
      </c>
      <c r="M37" s="415"/>
      <c r="N37" s="406"/>
      <c r="O37" s="396">
        <f t="shared" si="26"/>
        <v>0</v>
      </c>
      <c r="P37" s="407">
        <f>IF(J37='Категорія витрат'!$F$2,ROUND('Додаток 3._Бюджет детальний ПР'!O37*0.3676,2),IF(J37='Категорія витрат'!$F$3,ROUND('Додаток 3._Бюджет детальний ПР'!O37*0.347,2),IF(J37='Категорія витрат'!$F$4,ROUND('Додаток 3._Бюджет детальний ПР'!O37*0.347,2),IF(J37='Категорія витрат'!$F$7,ROUND('Додаток 3._Бюджет детальний ПР'!O37*0.0841,2),0))))</f>
        <v>0</v>
      </c>
      <c r="Q37" s="407">
        <f t="shared" si="27"/>
        <v>0</v>
      </c>
      <c r="R37" s="408"/>
      <c r="S37" s="408"/>
      <c r="T37" s="408"/>
      <c r="U37" s="408"/>
      <c r="V37" s="408"/>
      <c r="W37" s="408"/>
      <c r="X37" s="408"/>
      <c r="Y37" s="408"/>
      <c r="Z37" s="408"/>
      <c r="AA37" s="408"/>
      <c r="AB37" s="408"/>
      <c r="AC37" s="408"/>
      <c r="AD37" s="409">
        <f t="shared" si="0"/>
        <v>0</v>
      </c>
      <c r="AE37" s="409">
        <f t="shared" si="1"/>
        <v>0</v>
      </c>
      <c r="AF37" s="409">
        <f t="shared" si="2"/>
        <v>0</v>
      </c>
      <c r="AG37" s="409">
        <f t="shared" si="3"/>
        <v>0</v>
      </c>
      <c r="AH37" s="409">
        <f t="shared" si="4"/>
        <v>0</v>
      </c>
      <c r="AI37" s="409">
        <f t="shared" si="5"/>
        <v>0</v>
      </c>
      <c r="AJ37" s="409">
        <f t="shared" si="6"/>
        <v>0</v>
      </c>
      <c r="AK37" s="409">
        <f t="shared" si="7"/>
        <v>0</v>
      </c>
      <c r="AL37" s="410"/>
      <c r="AM37" s="410"/>
      <c r="AN37" s="411"/>
      <c r="AO37" s="395"/>
      <c r="AP37" s="405">
        <f t="shared" si="8"/>
        <v>0</v>
      </c>
      <c r="AQ37" s="395"/>
      <c r="AR37" s="406"/>
      <c r="AS37" s="396"/>
      <c r="AT37" s="407">
        <f>IF(J37='Категорія витрат'!$F$2,ROUND('Додаток 3._Бюджет детальний ПР'!AS37*0.22,2),IF(J37='Категорія витрат'!$F$3,ROUND('Додаток 3._Бюджет детальний ПР'!AS37*0.22,2),IF(J37='Категорія витрат'!$F$4,ROUND('Додаток 3._Бюджет детальний ПР'!AS37*0.22,2),IF(J37='Категорія витрат'!$F$7,ROUND('Додаток 3._Бюджет детальний ПР'!AS37*0.0841,2),0))))</f>
        <v>0</v>
      </c>
      <c r="AU37" s="407">
        <f t="shared" si="28"/>
        <v>0</v>
      </c>
      <c r="AV37" s="408"/>
      <c r="AW37" s="408"/>
      <c r="AX37" s="408"/>
      <c r="AY37" s="408"/>
      <c r="AZ37" s="408"/>
      <c r="BA37" s="408"/>
      <c r="BB37" s="408"/>
      <c r="BC37" s="408"/>
      <c r="BD37" s="408"/>
      <c r="BE37" s="408"/>
      <c r="BF37" s="408"/>
      <c r="BG37" s="408"/>
      <c r="BH37" s="409">
        <f t="shared" si="29"/>
        <v>0</v>
      </c>
      <c r="BI37" s="409">
        <f t="shared" si="30"/>
        <v>0</v>
      </c>
      <c r="BJ37" s="409">
        <f t="shared" si="31"/>
        <v>0</v>
      </c>
      <c r="BK37" s="409">
        <f t="shared" si="32"/>
        <v>0</v>
      </c>
      <c r="BL37" s="409">
        <f t="shared" si="33"/>
        <v>0</v>
      </c>
      <c r="BM37" s="409">
        <f t="shared" si="34"/>
        <v>0</v>
      </c>
      <c r="BN37" s="409">
        <f t="shared" si="35"/>
        <v>0</v>
      </c>
      <c r="BO37" s="409">
        <f t="shared" si="36"/>
        <v>0</v>
      </c>
      <c r="BP37" s="410"/>
      <c r="BQ37" s="410"/>
      <c r="BR37" s="412"/>
      <c r="BS37" s="395"/>
      <c r="BT37" s="405">
        <f t="shared" si="37"/>
        <v>0</v>
      </c>
      <c r="BU37" s="395"/>
      <c r="BV37" s="406"/>
      <c r="BW37" s="396"/>
      <c r="BX37" s="407">
        <f>IF(J37='Категорія витрат'!$F$2,ROUND('Додаток 3._Бюджет детальний ПР'!BW37*0.3676,2),IF(J37='Категорія витрат'!$F$3,ROUND('Додаток 3._Бюджет детальний ПР'!BW37*0.347,2),IF(J37='Категорія витрат'!$F$4,ROUND('Додаток 3._Бюджет детальний ПР'!BW37*0.347,2),IF(J37='Категорія витрат'!$F$7,ROUND('Додаток 3._Бюджет детальний ПР'!BW37*0.0841,2),0))))</f>
        <v>0</v>
      </c>
      <c r="BY37" s="407">
        <f t="shared" si="38"/>
        <v>0</v>
      </c>
      <c r="BZ37" s="408"/>
      <c r="CA37" s="408"/>
      <c r="CB37" s="408"/>
      <c r="CC37" s="408"/>
      <c r="CD37" s="408"/>
      <c r="CE37" s="408"/>
      <c r="CF37" s="408"/>
      <c r="CG37" s="408"/>
      <c r="CH37" s="408"/>
      <c r="CI37" s="408"/>
      <c r="CJ37" s="408"/>
      <c r="CK37" s="408"/>
      <c r="CL37" s="409">
        <f t="shared" si="17"/>
        <v>0</v>
      </c>
      <c r="CM37" s="409">
        <f t="shared" si="18"/>
        <v>0</v>
      </c>
      <c r="CN37" s="409">
        <f t="shared" si="19"/>
        <v>0</v>
      </c>
      <c r="CO37" s="409">
        <f t="shared" si="20"/>
        <v>0</v>
      </c>
      <c r="CP37" s="409">
        <f t="shared" si="21"/>
        <v>0</v>
      </c>
      <c r="CQ37" s="409">
        <f t="shared" si="22"/>
        <v>0</v>
      </c>
      <c r="CR37" s="409">
        <f t="shared" si="23"/>
        <v>0</v>
      </c>
      <c r="CS37" s="409">
        <f t="shared" si="24"/>
        <v>0</v>
      </c>
      <c r="CT37" s="410"/>
      <c r="CU37" s="410"/>
      <c r="CV37" s="413">
        <f t="shared" ref="CV37:CV57" si="78">Q37+AU37</f>
        <v>0</v>
      </c>
      <c r="CW37" s="413">
        <f t="shared" si="77"/>
        <v>0</v>
      </c>
    </row>
    <row r="38" spans="1:101" s="413" customFormat="1" ht="12" customHeight="1" x14ac:dyDescent="0.15">
      <c r="A38" s="398">
        <f t="shared" si="39"/>
        <v>33</v>
      </c>
      <c r="B38" s="398" t="str">
        <f>IF(D38='Напрямки конкурса'!$L$2,'Напрямки конкурса'!$B$2,IF(D38='Напрямки конкурса'!$L$3,'Напрямки конкурса'!$B$3,IF(D38='Напрямки конкурса'!$L$4,'Напрямки конкурса'!$B$4,IF(D38='Напрямки конкурса'!$L$5,'Напрямки конкурса'!$B$5,IF(D38='Напрямки конкурса'!$L$6,'Напрямки конкурса'!$B$6,IF(D38='Напрямки конкурса'!$L$7,'Напрямки конкурса'!$B$7,IF(D38='Напрямки конкурса'!$L$8,'Напрямки конкурса'!$B$8,IF(D38='Напрямки конкурса'!$L$9,'Напрямки конкурса'!$B$9,IF(D38='Напрямки конкурса'!$L$10,'Напрямки конкурса'!$B$10,IF(D38='Напрямки конкурса'!$L$11,'Напрямки конкурса'!$B$11,IF(D38='Напрямки конкурса'!$L$12,'Напрямки конкурса'!$B$12,IF(D38='Напрямки конкурса'!$L$13,'Напрямки конкурса'!$B$13,IF(D38='Напрямки конкурса'!$L$14,'Напрямки конкурса'!$B$14,IF(D38='Напрямки конкурса'!$L$15,'Напрямки конкурса'!$B$15,IF(D38='Напрямки конкурса'!$L$16,'Напрямки конкурса'!$B$16,IF(D38='Напрямки конкурса'!$L$17,'Напрямки конкурса'!$B$17,IF(D38='Напрямки конкурса'!$L$18,'Напрямки конкурса'!$B$18,IF(D38='Напрямки конкурса'!$L$19,'Напрямки конкурса'!$B$19,IF(D38='Напрямки конкурса'!$L$20,'Напрямки конкурса'!$B$20,IF(D38='Напрямки конкурса'!$L$21,'Напрямки конкурса'!$B$21,IF(D38='Напрямки конкурса'!$L$22,'Напрямки конкурса'!$B$22,IF(D38='Напрямки конкурса'!$L$23,'Напрямки конкурса'!$B$23,IF(D38='Напрямки конкурса'!$L$24,'Напрямки конкурса'!$B$24,IF(D38='Напрямки конкурса'!$L$25,'Напрямки конкурса'!$B$25,IF(D38='Напрямки конкурса'!$L$26,'Напрямки конкурса'!$B$26,IF(D38='Напрямки конкурса'!$L$27,'Напрямки конкурса'!$B$27,IF(D38='Напрямки конкурса'!$L$28,'Напрямки конкурса'!$B$28,"")))))))))))))))))))))))))))</f>
        <v/>
      </c>
      <c r="C38" s="58" t="str">
        <f>IF(D38='Напрямки конкурса'!$L$2,'Напрямки конкурса'!$K$2,IF(D38='Напрямки конкурса'!$L$3,'Напрямки конкурса'!$K$3,IF(D38='Напрямки конкурса'!$L$4,'Напрямки конкурса'!$K$4,IF(D38='Напрямки конкурса'!$L$5,'Напрямки конкурса'!$K$5,IF(D38='Напрямки конкурса'!$L$6,'Напрямки конкурса'!$K$6,IF(D38='Напрямки конкурса'!$L$7,'Напрямки конкурса'!$K$7,IF(D38='Напрямки конкурса'!$L$8,'Напрямки конкурса'!$K$8,IF(D38='Напрямки конкурса'!$L$9,'Напрямки конкурса'!$K$9,IF(D38='Напрямки конкурса'!$L$10,'Напрямки конкурса'!$K$10,IF(D38='Напрямки конкурса'!$L$11,'Напрямки конкурса'!$K$11,IF(D38='Напрямки конкурса'!$L$12,'Напрямки конкурса'!$K$12,IF(D38='Напрямки конкурса'!$L$13,'Напрямки конкурса'!$K$13,IF(D38='Напрямки конкурса'!$L$14,'Напрямки конкурса'!$K$14,IF(D38='Напрямки конкурса'!$L$15,'Напрямки конкурса'!$K$15,IF(D38='Напрямки конкурса'!$L$16,'Напрямки конкурса'!$K$16,IF(D38='Напрямки конкурса'!$L$17,'Напрямки конкурса'!$K$17,IF(D38='Напрямки конкурса'!$L$18,'Напрямки конкурса'!$K$18,IF(D38='Напрямки конкурса'!$L$19,'Напрямки конкурса'!$K$19,IF(D38='Напрямки конкурса'!$L$20,'Напрямки конкурса'!$K$20,IF(D38='Напрямки конкурса'!$L$21,'Напрямки конкурса'!$K$21,IF(D38='Напрямки конкурса'!$L$22,'Напрямки конкурса'!$K$22,IF(D38='Напрямки конкурса'!$L$23,'Напрямки конкурса'!$K$23,IF(D38='Напрямки конкурса'!$L$24,'Напрямки конкурса'!$K$24,IF(D38='Напрямки конкурса'!$L$25,'Напрямки конкурса'!$K$25,IF(D38='Напрямки конкурса'!$L$26,'Напрямки конкурса'!$K$26,IF(D38='Напрямки конкурса'!$L$27,'Напрямки конкурса'!$K$27,IF(D38='Напрямки конкурса'!$L$28,'Напрямки конкурса'!$K$28,"")))))))))))))))))))))))))))</f>
        <v/>
      </c>
      <c r="D38" s="399"/>
      <c r="E38" s="419"/>
      <c r="F38" s="414"/>
      <c r="G38" s="396"/>
      <c r="H38" s="402" t="str">
        <f>IF(I38='Категорія витрат'!$B$2,'Категорія витрат'!$A$2,IF(I38='Категорія витрат'!$B$3,'Категорія витрат'!$A$3,IF(I38='Категорія витрат'!$B$4,'Категорія витрат'!$A$4,IF(I38='Категорія витрат'!$B$5,'Категорія витрат'!$A$5,IF(I38='Категорія витрат'!$B$6,'Категорія витрат'!$A$6,IF(I38='Категорія витрат'!$B$7,'Категорія витрат'!$A$7,IF(I38='Категорія витрат'!$B$8,'Категорія витрат'!$A$8,IF(I38='Категорія витрат'!$B$9,'Категорія витрат'!$A$9,IF(I38='Категорія витрат'!$B$10,'Категорія витрат'!$A$10,IF(I38='Категорія витрат'!$B$11,'Категорія витрат'!$A$11,IF(I38='Категорія витрат'!$B$12,'Категорія витрат'!$A$12,IF(I38='Категорія витрат'!$B$13,'Категорія витрат'!$A$13,IF(I38='Категорія витрат'!$B$14,'Категорія витрат'!$A$14,IF(I38='Категорія витрат'!$B$15,'Категорія витрат'!$A$15,IF(I38='Категорія витрат'!$B$16,'Категорія витрат'!$A$16,IF(I38='Категорія витрат'!$B$17,'Категорія витрат'!$A$17,IF(I38='Категорія витрат'!$B$18,'Категорія витрат'!$A$18,IF(I38='Категорія витрат'!$B$19,'Категорія витрат'!$A$19,IF(I38='Категорія витрат'!$B$20,'Категорія витрат'!$A$20,IF(I38='Категорія витрат'!$B$21,'Категорія витрат'!$A$21,IF(I38='Категорія витрат'!$B$22,'Категорія витрат'!$A$22,IF(I38='Категорія витрат'!$B$23,'Категорія витрат'!$A$23,IF(I38='Категорія витрат'!$B$24,'Категорія витрат'!$A$24,IF(I38='Категорія витрат'!$B$25,'Категорія витрат'!$A$25,IF(I38='Категорія витрат'!$B$26,'Категорія витрат'!$A$26,IF(I38='Категорія витрат'!$B$27,'Категорія витрат'!$A$27,IF(I38='Категорія витрат'!$B$28,'Категорія витрат'!$A$28,IF(I38='Категорія витрат'!$B$29,'Категорія витрат'!$A$29,IF(I38='Категорія витрат'!$B$30,'Категорія витрат'!$A$30,"")))))))))))))))))))))))))))))</f>
        <v/>
      </c>
      <c r="I38" s="403"/>
      <c r="J38" s="404"/>
      <c r="K38" s="395"/>
      <c r="L38" s="405">
        <f t="shared" si="76"/>
        <v>0</v>
      </c>
      <c r="M38" s="415"/>
      <c r="N38" s="406"/>
      <c r="O38" s="396">
        <f t="shared" si="26"/>
        <v>0</v>
      </c>
      <c r="P38" s="407">
        <f>IF(J38='Категорія витрат'!$F$2,ROUND('Додаток 3._Бюджет детальний ПР'!O38*0.3676,2),IF(J38='Категорія витрат'!$F$3,ROUND('Додаток 3._Бюджет детальний ПР'!O38*0.347,2),IF(J38='Категорія витрат'!$F$4,ROUND('Додаток 3._Бюджет детальний ПР'!O38*0.347,2),IF(J38='Категорія витрат'!$F$7,ROUND('Додаток 3._Бюджет детальний ПР'!O38*0.0841,2),0))))</f>
        <v>0</v>
      </c>
      <c r="Q38" s="407">
        <f t="shared" si="27"/>
        <v>0</v>
      </c>
      <c r="R38" s="408"/>
      <c r="S38" s="408"/>
      <c r="T38" s="408"/>
      <c r="U38" s="408"/>
      <c r="V38" s="408"/>
      <c r="W38" s="408"/>
      <c r="X38" s="408"/>
      <c r="Y38" s="408"/>
      <c r="Z38" s="408"/>
      <c r="AA38" s="408"/>
      <c r="AB38" s="408"/>
      <c r="AC38" s="408"/>
      <c r="AD38" s="409">
        <f t="shared" si="0"/>
        <v>0</v>
      </c>
      <c r="AE38" s="409">
        <f t="shared" si="1"/>
        <v>0</v>
      </c>
      <c r="AF38" s="409">
        <f t="shared" si="2"/>
        <v>0</v>
      </c>
      <c r="AG38" s="409">
        <f t="shared" si="3"/>
        <v>0</v>
      </c>
      <c r="AH38" s="409">
        <f t="shared" si="4"/>
        <v>0</v>
      </c>
      <c r="AI38" s="409">
        <f t="shared" si="5"/>
        <v>0</v>
      </c>
      <c r="AJ38" s="409">
        <f t="shared" si="6"/>
        <v>0</v>
      </c>
      <c r="AK38" s="409">
        <f t="shared" si="7"/>
        <v>0</v>
      </c>
      <c r="AL38" s="410"/>
      <c r="AM38" s="410"/>
      <c r="AN38" s="411"/>
      <c r="AO38" s="396"/>
      <c r="AP38" s="405">
        <f t="shared" si="8"/>
        <v>0</v>
      </c>
      <c r="AQ38" s="395"/>
      <c r="AR38" s="406"/>
      <c r="AS38" s="396"/>
      <c r="AT38" s="407">
        <f>IF(J38='Категорія витрат'!$F$2,ROUND('Додаток 3._Бюджет детальний ПР'!AS38*0.22,2),IF(J38='Категорія витрат'!$F$3,ROUND('Додаток 3._Бюджет детальний ПР'!AS38*0.22,2),IF(J38='Категорія витрат'!$F$4,ROUND('Додаток 3._Бюджет детальний ПР'!AS38*0.22,2),IF(J38='Категорія витрат'!$F$7,ROUND('Додаток 3._Бюджет детальний ПР'!AS38*0.0841,2),0))))</f>
        <v>0</v>
      </c>
      <c r="AU38" s="407">
        <f t="shared" si="28"/>
        <v>0</v>
      </c>
      <c r="AV38" s="408"/>
      <c r="AW38" s="408"/>
      <c r="AX38" s="408"/>
      <c r="AY38" s="408"/>
      <c r="AZ38" s="408"/>
      <c r="BA38" s="408"/>
      <c r="BB38" s="408"/>
      <c r="BC38" s="408"/>
      <c r="BD38" s="408"/>
      <c r="BE38" s="408"/>
      <c r="BF38" s="408"/>
      <c r="BG38" s="408"/>
      <c r="BH38" s="409">
        <f t="shared" si="29"/>
        <v>0</v>
      </c>
      <c r="BI38" s="409">
        <f t="shared" si="30"/>
        <v>0</v>
      </c>
      <c r="BJ38" s="409">
        <f t="shared" si="31"/>
        <v>0</v>
      </c>
      <c r="BK38" s="409">
        <f t="shared" si="32"/>
        <v>0</v>
      </c>
      <c r="BL38" s="409">
        <f t="shared" si="33"/>
        <v>0</v>
      </c>
      <c r="BM38" s="409">
        <f t="shared" si="34"/>
        <v>0</v>
      </c>
      <c r="BN38" s="409">
        <f t="shared" si="35"/>
        <v>0</v>
      </c>
      <c r="BO38" s="409">
        <f t="shared" si="36"/>
        <v>0</v>
      </c>
      <c r="BP38" s="410"/>
      <c r="BQ38" s="410"/>
      <c r="BR38" s="412"/>
      <c r="BS38" s="396"/>
      <c r="BT38" s="405">
        <f t="shared" si="37"/>
        <v>0</v>
      </c>
      <c r="BU38" s="395"/>
      <c r="BV38" s="406"/>
      <c r="BW38" s="396"/>
      <c r="BX38" s="407">
        <f>IF(J38='Категорія витрат'!$F$2,ROUND('Додаток 3._Бюджет детальний ПР'!BW38*0.3676,2),IF(J38='Категорія витрат'!$F$3,ROUND('Додаток 3._Бюджет детальний ПР'!BW38*0.347,2),IF(J38='Категорія витрат'!$F$4,ROUND('Додаток 3._Бюджет детальний ПР'!BW38*0.347,2),IF(J38='Категорія витрат'!$F$7,ROUND('Додаток 3._Бюджет детальний ПР'!BW38*0.0841,2),0))))</f>
        <v>0</v>
      </c>
      <c r="BY38" s="407">
        <f t="shared" si="38"/>
        <v>0</v>
      </c>
      <c r="BZ38" s="408"/>
      <c r="CA38" s="408"/>
      <c r="CB38" s="408"/>
      <c r="CC38" s="408"/>
      <c r="CD38" s="408"/>
      <c r="CE38" s="408"/>
      <c r="CF38" s="408"/>
      <c r="CG38" s="408"/>
      <c r="CH38" s="408"/>
      <c r="CI38" s="408"/>
      <c r="CJ38" s="408"/>
      <c r="CK38" s="408"/>
      <c r="CL38" s="409">
        <f t="shared" si="17"/>
        <v>0</v>
      </c>
      <c r="CM38" s="409">
        <f t="shared" si="18"/>
        <v>0</v>
      </c>
      <c r="CN38" s="409">
        <f t="shared" si="19"/>
        <v>0</v>
      </c>
      <c r="CO38" s="409">
        <f t="shared" si="20"/>
        <v>0</v>
      </c>
      <c r="CP38" s="409">
        <f t="shared" si="21"/>
        <v>0</v>
      </c>
      <c r="CQ38" s="409">
        <f t="shared" si="22"/>
        <v>0</v>
      </c>
      <c r="CR38" s="409">
        <f t="shared" si="23"/>
        <v>0</v>
      </c>
      <c r="CS38" s="409">
        <f t="shared" si="24"/>
        <v>0</v>
      </c>
      <c r="CT38" s="410"/>
      <c r="CU38" s="410"/>
      <c r="CV38" s="413">
        <f t="shared" si="78"/>
        <v>0</v>
      </c>
      <c r="CW38" s="413">
        <f t="shared" si="77"/>
        <v>0</v>
      </c>
    </row>
    <row r="39" spans="1:101" s="413" customFormat="1" ht="12" customHeight="1" x14ac:dyDescent="0.15">
      <c r="A39" s="398">
        <f t="shared" si="39"/>
        <v>34</v>
      </c>
      <c r="B39" s="398" t="str">
        <f>IF(D39='Напрямки конкурса'!$L$2,'Напрямки конкурса'!$B$2,IF(D39='Напрямки конкурса'!$L$3,'Напрямки конкурса'!$B$3,IF(D39='Напрямки конкурса'!$L$4,'Напрямки конкурса'!$B$4,IF(D39='Напрямки конкурса'!$L$5,'Напрямки конкурса'!$B$5,IF(D39='Напрямки конкурса'!$L$6,'Напрямки конкурса'!$B$6,IF(D39='Напрямки конкурса'!$L$7,'Напрямки конкурса'!$B$7,IF(D39='Напрямки конкурса'!$L$8,'Напрямки конкурса'!$B$8,IF(D39='Напрямки конкурса'!$L$9,'Напрямки конкурса'!$B$9,IF(D39='Напрямки конкурса'!$L$10,'Напрямки конкурса'!$B$10,IF(D39='Напрямки конкурса'!$L$11,'Напрямки конкурса'!$B$11,IF(D39='Напрямки конкурса'!$L$12,'Напрямки конкурса'!$B$12,IF(D39='Напрямки конкурса'!$L$13,'Напрямки конкурса'!$B$13,IF(D39='Напрямки конкурса'!$L$14,'Напрямки конкурса'!$B$14,IF(D39='Напрямки конкурса'!$L$15,'Напрямки конкурса'!$B$15,IF(D39='Напрямки конкурса'!$L$16,'Напрямки конкурса'!$B$16,IF(D39='Напрямки конкурса'!$L$17,'Напрямки конкурса'!$B$17,IF(D39='Напрямки конкурса'!$L$18,'Напрямки конкурса'!$B$18,IF(D39='Напрямки конкурса'!$L$19,'Напрямки конкурса'!$B$19,IF(D39='Напрямки конкурса'!$L$20,'Напрямки конкурса'!$B$20,IF(D39='Напрямки конкурса'!$L$21,'Напрямки конкурса'!$B$21,IF(D39='Напрямки конкурса'!$L$22,'Напрямки конкурса'!$B$22,IF(D39='Напрямки конкурса'!$L$23,'Напрямки конкурса'!$B$23,IF(D39='Напрямки конкурса'!$L$24,'Напрямки конкурса'!$B$24,IF(D39='Напрямки конкурса'!$L$25,'Напрямки конкурса'!$B$25,IF(D39='Напрямки конкурса'!$L$26,'Напрямки конкурса'!$B$26,IF(D39='Напрямки конкурса'!$L$27,'Напрямки конкурса'!$B$27,IF(D39='Напрямки конкурса'!$L$28,'Напрямки конкурса'!$B$28,"")))))))))))))))))))))))))))</f>
        <v/>
      </c>
      <c r="C39" s="58" t="str">
        <f>IF(D39='Напрямки конкурса'!$L$2,'Напрямки конкурса'!$K$2,IF(D39='Напрямки конкурса'!$L$3,'Напрямки конкурса'!$K$3,IF(D39='Напрямки конкурса'!$L$4,'Напрямки конкурса'!$K$4,IF(D39='Напрямки конкурса'!$L$5,'Напрямки конкурса'!$K$5,IF(D39='Напрямки конкурса'!$L$6,'Напрямки конкурса'!$K$6,IF(D39='Напрямки конкурса'!$L$7,'Напрямки конкурса'!$K$7,IF(D39='Напрямки конкурса'!$L$8,'Напрямки конкурса'!$K$8,IF(D39='Напрямки конкурса'!$L$9,'Напрямки конкурса'!$K$9,IF(D39='Напрямки конкурса'!$L$10,'Напрямки конкурса'!$K$10,IF(D39='Напрямки конкурса'!$L$11,'Напрямки конкурса'!$K$11,IF(D39='Напрямки конкурса'!$L$12,'Напрямки конкурса'!$K$12,IF(D39='Напрямки конкурса'!$L$13,'Напрямки конкурса'!$K$13,IF(D39='Напрямки конкурса'!$L$14,'Напрямки конкурса'!$K$14,IF(D39='Напрямки конкурса'!$L$15,'Напрямки конкурса'!$K$15,IF(D39='Напрямки конкурса'!$L$16,'Напрямки конкурса'!$K$16,IF(D39='Напрямки конкурса'!$L$17,'Напрямки конкурса'!$K$17,IF(D39='Напрямки конкурса'!$L$18,'Напрямки конкурса'!$K$18,IF(D39='Напрямки конкурса'!$L$19,'Напрямки конкурса'!$K$19,IF(D39='Напрямки конкурса'!$L$20,'Напрямки конкурса'!$K$20,IF(D39='Напрямки конкурса'!$L$21,'Напрямки конкурса'!$K$21,IF(D39='Напрямки конкурса'!$L$22,'Напрямки конкурса'!$K$22,IF(D39='Напрямки конкурса'!$L$23,'Напрямки конкурса'!$K$23,IF(D39='Напрямки конкурса'!$L$24,'Напрямки конкурса'!$K$24,IF(D39='Напрямки конкурса'!$L$25,'Напрямки конкурса'!$K$25,IF(D39='Напрямки конкурса'!$L$26,'Напрямки конкурса'!$K$26,IF(D39='Напрямки конкурса'!$L$27,'Напрямки конкурса'!$K$27,IF(D39='Напрямки конкурса'!$L$28,'Напрямки конкурса'!$K$28,"")))))))))))))))))))))))))))</f>
        <v/>
      </c>
      <c r="D39" s="399"/>
      <c r="E39" s="419"/>
      <c r="F39" s="414"/>
      <c r="G39" s="396"/>
      <c r="H39" s="402" t="str">
        <f>IF(I39='Категорія витрат'!$B$2,'Категорія витрат'!$A$2,IF(I39='Категорія витрат'!$B$3,'Категорія витрат'!$A$3,IF(I39='Категорія витрат'!$B$4,'Категорія витрат'!$A$4,IF(I39='Категорія витрат'!$B$5,'Категорія витрат'!$A$5,IF(I39='Категорія витрат'!$B$6,'Категорія витрат'!$A$6,IF(I39='Категорія витрат'!$B$7,'Категорія витрат'!$A$7,IF(I39='Категорія витрат'!$B$8,'Категорія витрат'!$A$8,IF(I39='Категорія витрат'!$B$9,'Категорія витрат'!$A$9,IF(I39='Категорія витрат'!$B$10,'Категорія витрат'!$A$10,IF(I39='Категорія витрат'!$B$11,'Категорія витрат'!$A$11,IF(I39='Категорія витрат'!$B$12,'Категорія витрат'!$A$12,IF(I39='Категорія витрат'!$B$13,'Категорія витрат'!$A$13,IF(I39='Категорія витрат'!$B$14,'Категорія витрат'!$A$14,IF(I39='Категорія витрат'!$B$15,'Категорія витрат'!$A$15,IF(I39='Категорія витрат'!$B$16,'Категорія витрат'!$A$16,IF(I39='Категорія витрат'!$B$17,'Категорія витрат'!$A$17,IF(I39='Категорія витрат'!$B$18,'Категорія витрат'!$A$18,IF(I39='Категорія витрат'!$B$19,'Категорія витрат'!$A$19,IF(I39='Категорія витрат'!$B$20,'Категорія витрат'!$A$20,IF(I39='Категорія витрат'!$B$21,'Категорія витрат'!$A$21,IF(I39='Категорія витрат'!$B$22,'Категорія витрат'!$A$22,IF(I39='Категорія витрат'!$B$23,'Категорія витрат'!$A$23,IF(I39='Категорія витрат'!$B$24,'Категорія витрат'!$A$24,IF(I39='Категорія витрат'!$B$25,'Категорія витрат'!$A$25,IF(I39='Категорія витрат'!$B$26,'Категорія витрат'!$A$26,IF(I39='Категорія витрат'!$B$27,'Категорія витрат'!$A$27,IF(I39='Категорія витрат'!$B$28,'Категорія витрат'!$A$28,IF(I39='Категорія витрат'!$B$29,'Категорія витрат'!$A$29,IF(I39='Категорія витрат'!$B$30,'Категорія витрат'!$A$30,"")))))))))))))))))))))))))))))</f>
        <v/>
      </c>
      <c r="I39" s="403"/>
      <c r="J39" s="404"/>
      <c r="K39" s="395"/>
      <c r="L39" s="405">
        <f t="shared" si="76"/>
        <v>0</v>
      </c>
      <c r="M39" s="415"/>
      <c r="N39" s="406"/>
      <c r="O39" s="396">
        <f t="shared" si="26"/>
        <v>0</v>
      </c>
      <c r="P39" s="407">
        <f>IF(J39='Категорія витрат'!$F$2,ROUND('Додаток 3._Бюджет детальний ПР'!O39*0.3676,2),IF(J39='Категорія витрат'!$F$3,ROUND('Додаток 3._Бюджет детальний ПР'!O39*0.347,2),IF(J39='Категорія витрат'!$F$4,ROUND('Додаток 3._Бюджет детальний ПР'!O39*0.347,2),IF(J39='Категорія витрат'!$F$7,ROUND('Додаток 3._Бюджет детальний ПР'!O39*0.0841,2),0))))</f>
        <v>0</v>
      </c>
      <c r="Q39" s="407">
        <f t="shared" si="27"/>
        <v>0</v>
      </c>
      <c r="R39" s="408"/>
      <c r="S39" s="408"/>
      <c r="T39" s="408"/>
      <c r="U39" s="408"/>
      <c r="V39" s="408"/>
      <c r="W39" s="408"/>
      <c r="X39" s="408"/>
      <c r="Y39" s="408"/>
      <c r="Z39" s="408"/>
      <c r="AA39" s="408"/>
      <c r="AB39" s="408"/>
      <c r="AC39" s="408"/>
      <c r="AD39" s="409">
        <f t="shared" si="0"/>
        <v>0</v>
      </c>
      <c r="AE39" s="409">
        <f t="shared" si="1"/>
        <v>0</v>
      </c>
      <c r="AF39" s="409">
        <f t="shared" si="2"/>
        <v>0</v>
      </c>
      <c r="AG39" s="409">
        <f t="shared" si="3"/>
        <v>0</v>
      </c>
      <c r="AH39" s="409">
        <f t="shared" si="4"/>
        <v>0</v>
      </c>
      <c r="AI39" s="409">
        <f t="shared" si="5"/>
        <v>0</v>
      </c>
      <c r="AJ39" s="409">
        <f t="shared" si="6"/>
        <v>0</v>
      </c>
      <c r="AK39" s="409">
        <f t="shared" si="7"/>
        <v>0</v>
      </c>
      <c r="AL39" s="410"/>
      <c r="AM39" s="410"/>
      <c r="AN39" s="411"/>
      <c r="AO39" s="396"/>
      <c r="AP39" s="405">
        <f t="shared" si="8"/>
        <v>0</v>
      </c>
      <c r="AQ39" s="395"/>
      <c r="AR39" s="406"/>
      <c r="AS39" s="420"/>
      <c r="AT39" s="407">
        <f>IF(J39='Категорія витрат'!$F$2,ROUND('Додаток 3._Бюджет детальний ПР'!AS39*0.22,2),IF(J39='Категорія витрат'!$F$3,ROUND('Додаток 3._Бюджет детальний ПР'!AS39*0.22,2),IF(J39='Категорія витрат'!$F$4,ROUND('Додаток 3._Бюджет детальний ПР'!AS39*0.22,2),IF(J39='Категорія витрат'!$F$7,ROUND('Додаток 3._Бюджет детальний ПР'!AS39*0.0841,2),0))))</f>
        <v>0</v>
      </c>
      <c r="AU39" s="407">
        <f t="shared" si="28"/>
        <v>0</v>
      </c>
      <c r="AV39" s="408"/>
      <c r="AW39" s="408"/>
      <c r="AX39" s="408"/>
      <c r="AY39" s="408"/>
      <c r="AZ39" s="408"/>
      <c r="BA39" s="408"/>
      <c r="BB39" s="408"/>
      <c r="BC39" s="408"/>
      <c r="BD39" s="408"/>
      <c r="BE39" s="408"/>
      <c r="BF39" s="408"/>
      <c r="BG39" s="408"/>
      <c r="BH39" s="409">
        <f t="shared" si="29"/>
        <v>0</v>
      </c>
      <c r="BI39" s="409">
        <f t="shared" si="30"/>
        <v>0</v>
      </c>
      <c r="BJ39" s="409">
        <f t="shared" si="31"/>
        <v>0</v>
      </c>
      <c r="BK39" s="409">
        <f t="shared" si="32"/>
        <v>0</v>
      </c>
      <c r="BL39" s="409">
        <f t="shared" si="33"/>
        <v>0</v>
      </c>
      <c r="BM39" s="409">
        <f t="shared" si="34"/>
        <v>0</v>
      </c>
      <c r="BN39" s="409">
        <f t="shared" si="35"/>
        <v>0</v>
      </c>
      <c r="BO39" s="409">
        <f t="shared" si="36"/>
        <v>0</v>
      </c>
      <c r="BP39" s="410"/>
      <c r="BQ39" s="410"/>
      <c r="BR39" s="412"/>
      <c r="BS39" s="396"/>
      <c r="BT39" s="405">
        <f t="shared" si="37"/>
        <v>0</v>
      </c>
      <c r="BU39" s="395"/>
      <c r="BV39" s="406"/>
      <c r="BW39" s="396"/>
      <c r="BX39" s="407">
        <f>IF(J39='Категорія витрат'!$F$2,ROUND('Додаток 3._Бюджет детальний ПР'!BW39*0.3676,2),IF(J39='Категорія витрат'!$F$3,ROUND('Додаток 3._Бюджет детальний ПР'!BW39*0.347,2),IF(J39='Категорія витрат'!$F$4,ROUND('Додаток 3._Бюджет детальний ПР'!BW39*0.347,2),IF(J39='Категорія витрат'!$F$7,ROUND('Додаток 3._Бюджет детальний ПР'!BW39*0.0841,2),0))))</f>
        <v>0</v>
      </c>
      <c r="BY39" s="407">
        <f t="shared" si="38"/>
        <v>0</v>
      </c>
      <c r="BZ39" s="408"/>
      <c r="CA39" s="408"/>
      <c r="CB39" s="408"/>
      <c r="CC39" s="408"/>
      <c r="CD39" s="408"/>
      <c r="CE39" s="408"/>
      <c r="CF39" s="408"/>
      <c r="CG39" s="408"/>
      <c r="CH39" s="408"/>
      <c r="CI39" s="408"/>
      <c r="CJ39" s="408"/>
      <c r="CK39" s="408"/>
      <c r="CL39" s="409">
        <f t="shared" si="17"/>
        <v>0</v>
      </c>
      <c r="CM39" s="409">
        <f t="shared" si="18"/>
        <v>0</v>
      </c>
      <c r="CN39" s="409">
        <f t="shared" si="19"/>
        <v>0</v>
      </c>
      <c r="CO39" s="409">
        <f t="shared" si="20"/>
        <v>0</v>
      </c>
      <c r="CP39" s="409">
        <f t="shared" si="21"/>
        <v>0</v>
      </c>
      <c r="CQ39" s="409">
        <f t="shared" si="22"/>
        <v>0</v>
      </c>
      <c r="CR39" s="409">
        <f t="shared" si="23"/>
        <v>0</v>
      </c>
      <c r="CS39" s="409">
        <f t="shared" si="24"/>
        <v>0</v>
      </c>
      <c r="CT39" s="410"/>
      <c r="CU39" s="410"/>
      <c r="CV39" s="413">
        <f t="shared" si="78"/>
        <v>0</v>
      </c>
      <c r="CW39" s="413">
        <f t="shared" si="77"/>
        <v>0</v>
      </c>
    </row>
    <row r="40" spans="1:101" s="413" customFormat="1" ht="12" customHeight="1" x14ac:dyDescent="0.15">
      <c r="A40" s="398">
        <f t="shared" si="39"/>
        <v>35</v>
      </c>
      <c r="B40" s="398" t="str">
        <f>IF(D40='Напрямки конкурса'!$L$2,'Напрямки конкурса'!$B$2,IF(D40='Напрямки конкурса'!$L$3,'Напрямки конкурса'!$B$3,IF(D40='Напрямки конкурса'!$L$4,'Напрямки конкурса'!$B$4,IF(D40='Напрямки конкурса'!$L$5,'Напрямки конкурса'!$B$5,IF(D40='Напрямки конкурса'!$L$6,'Напрямки конкурса'!$B$6,IF(D40='Напрямки конкурса'!$L$7,'Напрямки конкурса'!$B$7,IF(D40='Напрямки конкурса'!$L$8,'Напрямки конкурса'!$B$8,IF(D40='Напрямки конкурса'!$L$9,'Напрямки конкурса'!$B$9,IF(D40='Напрямки конкурса'!$L$10,'Напрямки конкурса'!$B$10,IF(D40='Напрямки конкурса'!$L$11,'Напрямки конкурса'!$B$11,IF(D40='Напрямки конкурса'!$L$12,'Напрямки конкурса'!$B$12,IF(D40='Напрямки конкурса'!$L$13,'Напрямки конкурса'!$B$13,IF(D40='Напрямки конкурса'!$L$14,'Напрямки конкурса'!$B$14,IF(D40='Напрямки конкурса'!$L$15,'Напрямки конкурса'!$B$15,IF(D40='Напрямки конкурса'!$L$16,'Напрямки конкурса'!$B$16,IF(D40='Напрямки конкурса'!$L$17,'Напрямки конкурса'!$B$17,IF(D40='Напрямки конкурса'!$L$18,'Напрямки конкурса'!$B$18,IF(D40='Напрямки конкурса'!$L$19,'Напрямки конкурса'!$B$19,IF(D40='Напрямки конкурса'!$L$20,'Напрямки конкурса'!$B$20,IF(D40='Напрямки конкурса'!$L$21,'Напрямки конкурса'!$B$21,IF(D40='Напрямки конкурса'!$L$22,'Напрямки конкурса'!$B$22,IF(D40='Напрямки конкурса'!$L$23,'Напрямки конкурса'!$B$23,IF(D40='Напрямки конкурса'!$L$24,'Напрямки конкурса'!$B$24,IF(D40='Напрямки конкурса'!$L$25,'Напрямки конкурса'!$B$25,IF(D40='Напрямки конкурса'!$L$26,'Напрямки конкурса'!$B$26,IF(D40='Напрямки конкурса'!$L$27,'Напрямки конкурса'!$B$27,IF(D40='Напрямки конкурса'!$L$28,'Напрямки конкурса'!$B$28,"")))))))))))))))))))))))))))</f>
        <v/>
      </c>
      <c r="C40" s="58" t="str">
        <f>IF(D40='Напрямки конкурса'!$L$2,'Напрямки конкурса'!$K$2,IF(D40='Напрямки конкурса'!$L$3,'Напрямки конкурса'!$K$3,IF(D40='Напрямки конкурса'!$L$4,'Напрямки конкурса'!$K$4,IF(D40='Напрямки конкурса'!$L$5,'Напрямки конкурса'!$K$5,IF(D40='Напрямки конкурса'!$L$6,'Напрямки конкурса'!$K$6,IF(D40='Напрямки конкурса'!$L$7,'Напрямки конкурса'!$K$7,IF(D40='Напрямки конкурса'!$L$8,'Напрямки конкурса'!$K$8,IF(D40='Напрямки конкурса'!$L$9,'Напрямки конкурса'!$K$9,IF(D40='Напрямки конкурса'!$L$10,'Напрямки конкурса'!$K$10,IF(D40='Напрямки конкурса'!$L$11,'Напрямки конкурса'!$K$11,IF(D40='Напрямки конкурса'!$L$12,'Напрямки конкурса'!$K$12,IF(D40='Напрямки конкурса'!$L$13,'Напрямки конкурса'!$K$13,IF(D40='Напрямки конкурса'!$L$14,'Напрямки конкурса'!$K$14,IF(D40='Напрямки конкурса'!$L$15,'Напрямки конкурса'!$K$15,IF(D40='Напрямки конкурса'!$L$16,'Напрямки конкурса'!$K$16,IF(D40='Напрямки конкурса'!$L$17,'Напрямки конкурса'!$K$17,IF(D40='Напрямки конкурса'!$L$18,'Напрямки конкурса'!$K$18,IF(D40='Напрямки конкурса'!$L$19,'Напрямки конкурса'!$K$19,IF(D40='Напрямки конкурса'!$L$20,'Напрямки конкурса'!$K$20,IF(D40='Напрямки конкурса'!$L$21,'Напрямки конкурса'!$K$21,IF(D40='Напрямки конкурса'!$L$22,'Напрямки конкурса'!$K$22,IF(D40='Напрямки конкурса'!$L$23,'Напрямки конкурса'!$K$23,IF(D40='Напрямки конкурса'!$L$24,'Напрямки конкурса'!$K$24,IF(D40='Напрямки конкурса'!$L$25,'Напрямки конкурса'!$K$25,IF(D40='Напрямки конкурса'!$L$26,'Напрямки конкурса'!$K$26,IF(D40='Напрямки конкурса'!$L$27,'Напрямки конкурса'!$K$27,IF(D40='Напрямки конкурса'!$L$28,'Напрямки конкурса'!$K$28,"")))))))))))))))))))))))))))</f>
        <v/>
      </c>
      <c r="D40" s="399"/>
      <c r="E40" s="419"/>
      <c r="F40" s="414"/>
      <c r="G40" s="396"/>
      <c r="H40" s="402" t="str">
        <f>IF(I40='Категорія витрат'!$B$2,'Категорія витрат'!$A$2,IF(I40='Категорія витрат'!$B$3,'Категорія витрат'!$A$3,IF(I40='Категорія витрат'!$B$4,'Категорія витрат'!$A$4,IF(I40='Категорія витрат'!$B$5,'Категорія витрат'!$A$5,IF(I40='Категорія витрат'!$B$6,'Категорія витрат'!$A$6,IF(I40='Категорія витрат'!$B$7,'Категорія витрат'!$A$7,IF(I40='Категорія витрат'!$B$8,'Категорія витрат'!$A$8,IF(I40='Категорія витрат'!$B$9,'Категорія витрат'!$A$9,IF(I40='Категорія витрат'!$B$10,'Категорія витрат'!$A$10,IF(I40='Категорія витрат'!$B$11,'Категорія витрат'!$A$11,IF(I40='Категорія витрат'!$B$12,'Категорія витрат'!$A$12,IF(I40='Категорія витрат'!$B$13,'Категорія витрат'!$A$13,IF(I40='Категорія витрат'!$B$14,'Категорія витрат'!$A$14,IF(I40='Категорія витрат'!$B$15,'Категорія витрат'!$A$15,IF(I40='Категорія витрат'!$B$16,'Категорія витрат'!$A$16,IF(I40='Категорія витрат'!$B$17,'Категорія витрат'!$A$17,IF(I40='Категорія витрат'!$B$18,'Категорія витрат'!$A$18,IF(I40='Категорія витрат'!$B$19,'Категорія витрат'!$A$19,IF(I40='Категорія витрат'!$B$20,'Категорія витрат'!$A$20,IF(I40='Категорія витрат'!$B$21,'Категорія витрат'!$A$21,IF(I40='Категорія витрат'!$B$22,'Категорія витрат'!$A$22,IF(I40='Категорія витрат'!$B$23,'Категорія витрат'!$A$23,IF(I40='Категорія витрат'!$B$24,'Категорія витрат'!$A$24,IF(I40='Категорія витрат'!$B$25,'Категорія витрат'!$A$25,IF(I40='Категорія витрат'!$B$26,'Категорія витрат'!$A$26,IF(I40='Категорія витрат'!$B$27,'Категорія витрат'!$A$27,IF(I40='Категорія витрат'!$B$28,'Категорія витрат'!$A$28,IF(I40='Категорія витрат'!$B$29,'Категорія витрат'!$A$29,IF(I40='Категорія витрат'!$B$30,'Категорія витрат'!$A$30,"")))))))))))))))))))))))))))))</f>
        <v/>
      </c>
      <c r="I40" s="403"/>
      <c r="J40" s="404"/>
      <c r="K40" s="395"/>
      <c r="L40" s="405">
        <f t="shared" si="76"/>
        <v>0</v>
      </c>
      <c r="M40" s="415"/>
      <c r="N40" s="406"/>
      <c r="O40" s="396">
        <f t="shared" si="26"/>
        <v>0</v>
      </c>
      <c r="P40" s="407">
        <f>IF(J40='Категорія витрат'!$F$2,ROUND('Додаток 3._Бюджет детальний ПР'!O40*0.3676,2),IF(J40='Категорія витрат'!$F$3,ROUND('Додаток 3._Бюджет детальний ПР'!O40*0.347,2),IF(J40='Категорія витрат'!$F$4,ROUND('Додаток 3._Бюджет детальний ПР'!O40*0.347,2),IF(J40='Категорія витрат'!$F$7,ROUND('Додаток 3._Бюджет детальний ПР'!O40*0.0841,2),0))))</f>
        <v>0</v>
      </c>
      <c r="Q40" s="407">
        <f t="shared" si="27"/>
        <v>0</v>
      </c>
      <c r="R40" s="408"/>
      <c r="S40" s="408"/>
      <c r="T40" s="408"/>
      <c r="U40" s="408"/>
      <c r="V40" s="408"/>
      <c r="W40" s="408"/>
      <c r="X40" s="408"/>
      <c r="Y40" s="408"/>
      <c r="Z40" s="408"/>
      <c r="AA40" s="408"/>
      <c r="AB40" s="408"/>
      <c r="AC40" s="408"/>
      <c r="AD40" s="409">
        <f t="shared" si="0"/>
        <v>0</v>
      </c>
      <c r="AE40" s="409">
        <f t="shared" si="1"/>
        <v>0</v>
      </c>
      <c r="AF40" s="409">
        <f t="shared" si="2"/>
        <v>0</v>
      </c>
      <c r="AG40" s="409">
        <f t="shared" si="3"/>
        <v>0</v>
      </c>
      <c r="AH40" s="409">
        <f t="shared" si="4"/>
        <v>0</v>
      </c>
      <c r="AI40" s="409">
        <f t="shared" si="5"/>
        <v>0</v>
      </c>
      <c r="AJ40" s="409">
        <f t="shared" si="6"/>
        <v>0</v>
      </c>
      <c r="AK40" s="409">
        <f t="shared" si="7"/>
        <v>0</v>
      </c>
      <c r="AL40" s="410"/>
      <c r="AM40" s="410"/>
      <c r="AN40" s="411"/>
      <c r="AO40" s="396"/>
      <c r="AP40" s="405">
        <f t="shared" si="8"/>
        <v>0</v>
      </c>
      <c r="AQ40" s="396"/>
      <c r="AR40" s="406"/>
      <c r="AS40" s="396"/>
      <c r="AT40" s="407">
        <f>IF(J40='Категорія витрат'!$F$2,ROUND('Додаток 3._Бюджет детальний ПР'!AS40*0.22,2),IF(J40='Категорія витрат'!$F$3,ROUND('Додаток 3._Бюджет детальний ПР'!AS40*0.22,2),IF(J40='Категорія витрат'!$F$4,ROUND('Додаток 3._Бюджет детальний ПР'!AS40*0.22,2),IF(J40='Категорія витрат'!$F$7,ROUND('Додаток 3._Бюджет детальний ПР'!AS40*0.0841,2),0))))</f>
        <v>0</v>
      </c>
      <c r="AU40" s="407">
        <f t="shared" si="28"/>
        <v>0</v>
      </c>
      <c r="AV40" s="408"/>
      <c r="AW40" s="408"/>
      <c r="AX40" s="408"/>
      <c r="AY40" s="408"/>
      <c r="AZ40" s="408"/>
      <c r="BA40" s="408"/>
      <c r="BB40" s="408"/>
      <c r="BC40" s="408"/>
      <c r="BD40" s="408"/>
      <c r="BE40" s="408"/>
      <c r="BF40" s="408"/>
      <c r="BG40" s="408"/>
      <c r="BH40" s="409">
        <f t="shared" si="29"/>
        <v>0</v>
      </c>
      <c r="BI40" s="409">
        <f t="shared" si="30"/>
        <v>0</v>
      </c>
      <c r="BJ40" s="409">
        <f t="shared" si="31"/>
        <v>0</v>
      </c>
      <c r="BK40" s="409">
        <f t="shared" si="32"/>
        <v>0</v>
      </c>
      <c r="BL40" s="409">
        <f t="shared" si="33"/>
        <v>0</v>
      </c>
      <c r="BM40" s="409">
        <f t="shared" si="34"/>
        <v>0</v>
      </c>
      <c r="BN40" s="409">
        <f t="shared" si="35"/>
        <v>0</v>
      </c>
      <c r="BO40" s="409">
        <f t="shared" si="36"/>
        <v>0</v>
      </c>
      <c r="BP40" s="410"/>
      <c r="BQ40" s="410"/>
      <c r="BR40" s="412"/>
      <c r="BS40" s="396"/>
      <c r="BT40" s="405">
        <f t="shared" si="37"/>
        <v>0</v>
      </c>
      <c r="BU40" s="396"/>
      <c r="BV40" s="406"/>
      <c r="BW40" s="396"/>
      <c r="BX40" s="407">
        <f>IF(J40='Категорія витрат'!$F$2,ROUND('Додаток 3._Бюджет детальний ПР'!BW40*0.3676,2),IF(J40='Категорія витрат'!$F$3,ROUND('Додаток 3._Бюджет детальний ПР'!BW40*0.347,2),IF(J40='Категорія витрат'!$F$4,ROUND('Додаток 3._Бюджет детальний ПР'!BW40*0.347,2),IF(J40='Категорія витрат'!$F$7,ROUND('Додаток 3._Бюджет детальний ПР'!BW40*0.0841,2),0))))</f>
        <v>0</v>
      </c>
      <c r="BY40" s="407">
        <f t="shared" si="38"/>
        <v>0</v>
      </c>
      <c r="BZ40" s="408"/>
      <c r="CA40" s="408"/>
      <c r="CB40" s="408"/>
      <c r="CC40" s="408"/>
      <c r="CD40" s="408"/>
      <c r="CE40" s="408"/>
      <c r="CF40" s="408"/>
      <c r="CG40" s="408"/>
      <c r="CH40" s="408"/>
      <c r="CI40" s="408"/>
      <c r="CJ40" s="408"/>
      <c r="CK40" s="408"/>
      <c r="CL40" s="409">
        <f t="shared" si="17"/>
        <v>0</v>
      </c>
      <c r="CM40" s="409">
        <f t="shared" si="18"/>
        <v>0</v>
      </c>
      <c r="CN40" s="409">
        <f t="shared" si="19"/>
        <v>0</v>
      </c>
      <c r="CO40" s="409">
        <f t="shared" si="20"/>
        <v>0</v>
      </c>
      <c r="CP40" s="409">
        <f t="shared" si="21"/>
        <v>0</v>
      </c>
      <c r="CQ40" s="409">
        <f t="shared" si="22"/>
        <v>0</v>
      </c>
      <c r="CR40" s="409">
        <f t="shared" si="23"/>
        <v>0</v>
      </c>
      <c r="CS40" s="409">
        <f t="shared" si="24"/>
        <v>0</v>
      </c>
      <c r="CT40" s="410"/>
      <c r="CU40" s="410"/>
      <c r="CV40" s="413">
        <f t="shared" si="78"/>
        <v>0</v>
      </c>
      <c r="CW40" s="413">
        <f t="shared" si="77"/>
        <v>0</v>
      </c>
    </row>
    <row r="41" spans="1:101" s="413" customFormat="1" ht="12" customHeight="1" x14ac:dyDescent="0.15">
      <c r="A41" s="398">
        <f t="shared" si="39"/>
        <v>36</v>
      </c>
      <c r="B41" s="398" t="str">
        <f>IF(D41='Напрямки конкурса'!$L$2,'Напрямки конкурса'!$B$2,IF(D41='Напрямки конкурса'!$L$3,'Напрямки конкурса'!$B$3,IF(D41='Напрямки конкурса'!$L$4,'Напрямки конкурса'!$B$4,IF(D41='Напрямки конкурса'!$L$5,'Напрямки конкурса'!$B$5,IF(D41='Напрямки конкурса'!$L$6,'Напрямки конкурса'!$B$6,IF(D41='Напрямки конкурса'!$L$7,'Напрямки конкурса'!$B$7,IF(D41='Напрямки конкурса'!$L$8,'Напрямки конкурса'!$B$8,IF(D41='Напрямки конкурса'!$L$9,'Напрямки конкурса'!$B$9,IF(D41='Напрямки конкурса'!$L$10,'Напрямки конкурса'!$B$10,IF(D41='Напрямки конкурса'!$L$11,'Напрямки конкурса'!$B$11,IF(D41='Напрямки конкурса'!$L$12,'Напрямки конкурса'!$B$12,IF(D41='Напрямки конкурса'!$L$13,'Напрямки конкурса'!$B$13,IF(D41='Напрямки конкурса'!$L$14,'Напрямки конкурса'!$B$14,IF(D41='Напрямки конкурса'!$L$15,'Напрямки конкурса'!$B$15,IF(D41='Напрямки конкурса'!$L$16,'Напрямки конкурса'!$B$16,IF(D41='Напрямки конкурса'!$L$17,'Напрямки конкурса'!$B$17,IF(D41='Напрямки конкурса'!$L$18,'Напрямки конкурса'!$B$18,IF(D41='Напрямки конкурса'!$L$19,'Напрямки конкурса'!$B$19,IF(D41='Напрямки конкурса'!$L$20,'Напрямки конкурса'!$B$20,IF(D41='Напрямки конкурса'!$L$21,'Напрямки конкурса'!$B$21,IF(D41='Напрямки конкурса'!$L$22,'Напрямки конкурса'!$B$22,IF(D41='Напрямки конкурса'!$L$23,'Напрямки конкурса'!$B$23,IF(D41='Напрямки конкурса'!$L$24,'Напрямки конкурса'!$B$24,IF(D41='Напрямки конкурса'!$L$25,'Напрямки конкурса'!$B$25,IF(D41='Напрямки конкурса'!$L$26,'Напрямки конкурса'!$B$26,IF(D41='Напрямки конкурса'!$L$27,'Напрямки конкурса'!$B$27,IF(D41='Напрямки конкурса'!$L$28,'Напрямки конкурса'!$B$28,"")))))))))))))))))))))))))))</f>
        <v/>
      </c>
      <c r="C41" s="58" t="str">
        <f>IF(D41='Напрямки конкурса'!$L$2,'Напрямки конкурса'!$K$2,IF(D41='Напрямки конкурса'!$L$3,'Напрямки конкурса'!$K$3,IF(D41='Напрямки конкурса'!$L$4,'Напрямки конкурса'!$K$4,IF(D41='Напрямки конкурса'!$L$5,'Напрямки конкурса'!$K$5,IF(D41='Напрямки конкурса'!$L$6,'Напрямки конкурса'!$K$6,IF(D41='Напрямки конкурса'!$L$7,'Напрямки конкурса'!$K$7,IF(D41='Напрямки конкурса'!$L$8,'Напрямки конкурса'!$K$8,IF(D41='Напрямки конкурса'!$L$9,'Напрямки конкурса'!$K$9,IF(D41='Напрямки конкурса'!$L$10,'Напрямки конкурса'!$K$10,IF(D41='Напрямки конкурса'!$L$11,'Напрямки конкурса'!$K$11,IF(D41='Напрямки конкурса'!$L$12,'Напрямки конкурса'!$K$12,IF(D41='Напрямки конкурса'!$L$13,'Напрямки конкурса'!$K$13,IF(D41='Напрямки конкурса'!$L$14,'Напрямки конкурса'!$K$14,IF(D41='Напрямки конкурса'!$L$15,'Напрямки конкурса'!$K$15,IF(D41='Напрямки конкурса'!$L$16,'Напрямки конкурса'!$K$16,IF(D41='Напрямки конкурса'!$L$17,'Напрямки конкурса'!$K$17,IF(D41='Напрямки конкурса'!$L$18,'Напрямки конкурса'!$K$18,IF(D41='Напрямки конкурса'!$L$19,'Напрямки конкурса'!$K$19,IF(D41='Напрямки конкурса'!$L$20,'Напрямки конкурса'!$K$20,IF(D41='Напрямки конкурса'!$L$21,'Напрямки конкурса'!$K$21,IF(D41='Напрямки конкурса'!$L$22,'Напрямки конкурса'!$K$22,IF(D41='Напрямки конкурса'!$L$23,'Напрямки конкурса'!$K$23,IF(D41='Напрямки конкурса'!$L$24,'Напрямки конкурса'!$K$24,IF(D41='Напрямки конкурса'!$L$25,'Напрямки конкурса'!$K$25,IF(D41='Напрямки конкурса'!$L$26,'Напрямки конкурса'!$K$26,IF(D41='Напрямки конкурса'!$L$27,'Напрямки конкурса'!$K$27,IF(D41='Напрямки конкурса'!$L$28,'Напрямки конкурса'!$K$28,"")))))))))))))))))))))))))))</f>
        <v/>
      </c>
      <c r="D41" s="399"/>
      <c r="E41" s="419"/>
      <c r="F41" s="414"/>
      <c r="G41" s="396"/>
      <c r="H41" s="402" t="str">
        <f>IF(I41='Категорія витрат'!$B$2,'Категорія витрат'!$A$2,IF(I41='Категорія витрат'!$B$3,'Категорія витрат'!$A$3,IF(I41='Категорія витрат'!$B$4,'Категорія витрат'!$A$4,IF(I41='Категорія витрат'!$B$5,'Категорія витрат'!$A$5,IF(I41='Категорія витрат'!$B$6,'Категорія витрат'!$A$6,IF(I41='Категорія витрат'!$B$7,'Категорія витрат'!$A$7,IF(I41='Категорія витрат'!$B$8,'Категорія витрат'!$A$8,IF(I41='Категорія витрат'!$B$9,'Категорія витрат'!$A$9,IF(I41='Категорія витрат'!$B$10,'Категорія витрат'!$A$10,IF(I41='Категорія витрат'!$B$11,'Категорія витрат'!$A$11,IF(I41='Категорія витрат'!$B$12,'Категорія витрат'!$A$12,IF(I41='Категорія витрат'!$B$13,'Категорія витрат'!$A$13,IF(I41='Категорія витрат'!$B$14,'Категорія витрат'!$A$14,IF(I41='Категорія витрат'!$B$15,'Категорія витрат'!$A$15,IF(I41='Категорія витрат'!$B$16,'Категорія витрат'!$A$16,IF(I41='Категорія витрат'!$B$17,'Категорія витрат'!$A$17,IF(I41='Категорія витрат'!$B$18,'Категорія витрат'!$A$18,IF(I41='Категорія витрат'!$B$19,'Категорія витрат'!$A$19,IF(I41='Категорія витрат'!$B$20,'Категорія витрат'!$A$20,IF(I41='Категорія витрат'!$B$21,'Категорія витрат'!$A$21,IF(I41='Категорія витрат'!$B$22,'Категорія витрат'!$A$22,IF(I41='Категорія витрат'!$B$23,'Категорія витрат'!$A$23,IF(I41='Категорія витрат'!$B$24,'Категорія витрат'!$A$24,IF(I41='Категорія витрат'!$B$25,'Категорія витрат'!$A$25,IF(I41='Категорія витрат'!$B$26,'Категорія витрат'!$A$26,IF(I41='Категорія витрат'!$B$27,'Категорія витрат'!$A$27,IF(I41='Категорія витрат'!$B$28,'Категорія витрат'!$A$28,IF(I41='Категорія витрат'!$B$29,'Категорія витрат'!$A$29,IF(I41='Категорія витрат'!$B$30,'Категорія витрат'!$A$30,"")))))))))))))))))))))))))))))</f>
        <v/>
      </c>
      <c r="I41" s="403"/>
      <c r="J41" s="404"/>
      <c r="K41" s="395"/>
      <c r="L41" s="405">
        <f t="shared" si="76"/>
        <v>0</v>
      </c>
      <c r="M41" s="395"/>
      <c r="N41" s="406"/>
      <c r="O41" s="396">
        <f t="shared" si="26"/>
        <v>0</v>
      </c>
      <c r="P41" s="407">
        <f>IF(J41='Категорія витрат'!$F$2,ROUND('Додаток 3._Бюджет детальний ПР'!O41*0.3676,2),IF(J41='Категорія витрат'!$F$3,ROUND('Додаток 3._Бюджет детальний ПР'!O41*0.347,2),IF(J41='Категорія витрат'!$F$4,ROUND('Додаток 3._Бюджет детальний ПР'!O41*0.347,2),IF(J41='Категорія витрат'!$F$7,ROUND('Додаток 3._Бюджет детальний ПР'!O41*0.0841,2),0))))</f>
        <v>0</v>
      </c>
      <c r="Q41" s="407">
        <f t="shared" si="27"/>
        <v>0</v>
      </c>
      <c r="R41" s="408"/>
      <c r="S41" s="408"/>
      <c r="T41" s="408"/>
      <c r="U41" s="408"/>
      <c r="V41" s="408"/>
      <c r="W41" s="408"/>
      <c r="X41" s="408"/>
      <c r="Y41" s="408"/>
      <c r="Z41" s="408"/>
      <c r="AA41" s="408"/>
      <c r="AB41" s="408"/>
      <c r="AC41" s="408"/>
      <c r="AD41" s="409">
        <f t="shared" si="0"/>
        <v>0</v>
      </c>
      <c r="AE41" s="409">
        <f t="shared" si="1"/>
        <v>0</v>
      </c>
      <c r="AF41" s="409">
        <f t="shared" si="2"/>
        <v>0</v>
      </c>
      <c r="AG41" s="409">
        <f t="shared" si="3"/>
        <v>0</v>
      </c>
      <c r="AH41" s="409">
        <f t="shared" si="4"/>
        <v>0</v>
      </c>
      <c r="AI41" s="409">
        <f t="shared" si="5"/>
        <v>0</v>
      </c>
      <c r="AJ41" s="409">
        <f t="shared" si="6"/>
        <v>0</v>
      </c>
      <c r="AK41" s="409">
        <f t="shared" si="7"/>
        <v>0</v>
      </c>
      <c r="AL41" s="410"/>
      <c r="AM41" s="410"/>
      <c r="AN41" s="411"/>
      <c r="AO41" s="396"/>
      <c r="AP41" s="405">
        <f t="shared" si="8"/>
        <v>0</v>
      </c>
      <c r="AQ41" s="396"/>
      <c r="AR41" s="406"/>
      <c r="AS41" s="420"/>
      <c r="AT41" s="407">
        <f>IF(J41='Категорія витрат'!$F$2,ROUND('Додаток 3._Бюджет детальний ПР'!AS41*0.22,2),IF(J41='Категорія витрат'!$F$3,ROUND('Додаток 3._Бюджет детальний ПР'!AS41*0.22,2),IF(J41='Категорія витрат'!$F$4,ROUND('Додаток 3._Бюджет детальний ПР'!AS41*0.22,2),IF(J41='Категорія витрат'!$F$7,ROUND('Додаток 3._Бюджет детальний ПР'!AS41*0.0841,2),0))))</f>
        <v>0</v>
      </c>
      <c r="AU41" s="407">
        <f t="shared" si="28"/>
        <v>0</v>
      </c>
      <c r="AV41" s="408"/>
      <c r="AW41" s="408"/>
      <c r="AX41" s="408"/>
      <c r="AY41" s="408"/>
      <c r="AZ41" s="408"/>
      <c r="BA41" s="408"/>
      <c r="BB41" s="408"/>
      <c r="BC41" s="408"/>
      <c r="BD41" s="408"/>
      <c r="BE41" s="408"/>
      <c r="BF41" s="408"/>
      <c r="BG41" s="408"/>
      <c r="BH41" s="409">
        <f t="shared" si="29"/>
        <v>0</v>
      </c>
      <c r="BI41" s="409">
        <f t="shared" si="30"/>
        <v>0</v>
      </c>
      <c r="BJ41" s="409">
        <f t="shared" si="31"/>
        <v>0</v>
      </c>
      <c r="BK41" s="409">
        <f t="shared" si="32"/>
        <v>0</v>
      </c>
      <c r="BL41" s="409">
        <f t="shared" si="33"/>
        <v>0</v>
      </c>
      <c r="BM41" s="409">
        <f t="shared" si="34"/>
        <v>0</v>
      </c>
      <c r="BN41" s="409">
        <f t="shared" si="35"/>
        <v>0</v>
      </c>
      <c r="BO41" s="409">
        <f t="shared" si="36"/>
        <v>0</v>
      </c>
      <c r="BP41" s="410"/>
      <c r="BQ41" s="410"/>
      <c r="BR41" s="412"/>
      <c r="BS41" s="396"/>
      <c r="BT41" s="405">
        <f t="shared" si="37"/>
        <v>0</v>
      </c>
      <c r="BU41" s="396"/>
      <c r="BV41" s="406"/>
      <c r="BW41" s="396"/>
      <c r="BX41" s="407">
        <f>IF(J41='Категорія витрат'!$F$2,ROUND('Додаток 3._Бюджет детальний ПР'!BW41*0.3676,2),IF(J41='Категорія витрат'!$F$3,ROUND('Додаток 3._Бюджет детальний ПР'!BW41*0.347,2),IF(J41='Категорія витрат'!$F$4,ROUND('Додаток 3._Бюджет детальний ПР'!BW41*0.347,2),IF(J41='Категорія витрат'!$F$7,ROUND('Додаток 3._Бюджет детальний ПР'!BW41*0.0841,2),0))))</f>
        <v>0</v>
      </c>
      <c r="BY41" s="407">
        <f t="shared" si="38"/>
        <v>0</v>
      </c>
      <c r="BZ41" s="408"/>
      <c r="CA41" s="408"/>
      <c r="CB41" s="408"/>
      <c r="CC41" s="408"/>
      <c r="CD41" s="408"/>
      <c r="CE41" s="408"/>
      <c r="CF41" s="408"/>
      <c r="CG41" s="408"/>
      <c r="CH41" s="408"/>
      <c r="CI41" s="408"/>
      <c r="CJ41" s="408"/>
      <c r="CK41" s="408"/>
      <c r="CL41" s="409">
        <f t="shared" si="17"/>
        <v>0</v>
      </c>
      <c r="CM41" s="409">
        <f t="shared" si="18"/>
        <v>0</v>
      </c>
      <c r="CN41" s="409">
        <f t="shared" si="19"/>
        <v>0</v>
      </c>
      <c r="CO41" s="409">
        <f t="shared" si="20"/>
        <v>0</v>
      </c>
      <c r="CP41" s="409">
        <f t="shared" si="21"/>
        <v>0</v>
      </c>
      <c r="CQ41" s="409">
        <f t="shared" si="22"/>
        <v>0</v>
      </c>
      <c r="CR41" s="409">
        <f t="shared" si="23"/>
        <v>0</v>
      </c>
      <c r="CS41" s="409">
        <f t="shared" si="24"/>
        <v>0</v>
      </c>
      <c r="CT41" s="410"/>
      <c r="CU41" s="410"/>
      <c r="CV41" s="413">
        <f t="shared" si="78"/>
        <v>0</v>
      </c>
      <c r="CW41" s="413">
        <f t="shared" si="77"/>
        <v>0</v>
      </c>
    </row>
    <row r="42" spans="1:101" s="413" customFormat="1" ht="12" customHeight="1" x14ac:dyDescent="0.15">
      <c r="A42" s="398">
        <f t="shared" si="39"/>
        <v>37</v>
      </c>
      <c r="B42" s="398" t="str">
        <f>IF(D42='Напрямки конкурса'!$L$2,'Напрямки конкурса'!$B$2,IF(D42='Напрямки конкурса'!$L$3,'Напрямки конкурса'!$B$3,IF(D42='Напрямки конкурса'!$L$4,'Напрямки конкурса'!$B$4,IF(D42='Напрямки конкурса'!$L$5,'Напрямки конкурса'!$B$5,IF(D42='Напрямки конкурса'!$L$6,'Напрямки конкурса'!$B$6,IF(D42='Напрямки конкурса'!$L$7,'Напрямки конкурса'!$B$7,IF(D42='Напрямки конкурса'!$L$8,'Напрямки конкурса'!$B$8,IF(D42='Напрямки конкурса'!$L$9,'Напрямки конкурса'!$B$9,IF(D42='Напрямки конкурса'!$L$10,'Напрямки конкурса'!$B$10,IF(D42='Напрямки конкурса'!$L$11,'Напрямки конкурса'!$B$11,IF(D42='Напрямки конкурса'!$L$12,'Напрямки конкурса'!$B$12,IF(D42='Напрямки конкурса'!$L$13,'Напрямки конкурса'!$B$13,IF(D42='Напрямки конкурса'!$L$14,'Напрямки конкурса'!$B$14,IF(D42='Напрямки конкурса'!$L$15,'Напрямки конкурса'!$B$15,IF(D42='Напрямки конкурса'!$L$16,'Напрямки конкурса'!$B$16,IF(D42='Напрямки конкурса'!$L$17,'Напрямки конкурса'!$B$17,IF(D42='Напрямки конкурса'!$L$18,'Напрямки конкурса'!$B$18,IF(D42='Напрямки конкурса'!$L$19,'Напрямки конкурса'!$B$19,IF(D42='Напрямки конкурса'!$L$20,'Напрямки конкурса'!$B$20,IF(D42='Напрямки конкурса'!$L$21,'Напрямки конкурса'!$B$21,IF(D42='Напрямки конкурса'!$L$22,'Напрямки конкурса'!$B$22,IF(D42='Напрямки конкурса'!$L$23,'Напрямки конкурса'!$B$23,IF(D42='Напрямки конкурса'!$L$24,'Напрямки конкурса'!$B$24,IF(D42='Напрямки конкурса'!$L$25,'Напрямки конкурса'!$B$25,IF(D42='Напрямки конкурса'!$L$26,'Напрямки конкурса'!$B$26,IF(D42='Напрямки конкурса'!$L$27,'Напрямки конкурса'!$B$27,IF(D42='Напрямки конкурса'!$L$28,'Напрямки конкурса'!$B$28,"")))))))))))))))))))))))))))</f>
        <v/>
      </c>
      <c r="C42" s="58" t="str">
        <f>IF(D42='Напрямки конкурса'!$L$2,'Напрямки конкурса'!$K$2,IF(D42='Напрямки конкурса'!$L$3,'Напрямки конкурса'!$K$3,IF(D42='Напрямки конкурса'!$L$4,'Напрямки конкурса'!$K$4,IF(D42='Напрямки конкурса'!$L$5,'Напрямки конкурса'!$K$5,IF(D42='Напрямки конкурса'!$L$6,'Напрямки конкурса'!$K$6,IF(D42='Напрямки конкурса'!$L$7,'Напрямки конкурса'!$K$7,IF(D42='Напрямки конкурса'!$L$8,'Напрямки конкурса'!$K$8,IF(D42='Напрямки конкурса'!$L$9,'Напрямки конкурса'!$K$9,IF(D42='Напрямки конкурса'!$L$10,'Напрямки конкурса'!$K$10,IF(D42='Напрямки конкурса'!$L$11,'Напрямки конкурса'!$K$11,IF(D42='Напрямки конкурса'!$L$12,'Напрямки конкурса'!$K$12,IF(D42='Напрямки конкурса'!$L$13,'Напрямки конкурса'!$K$13,IF(D42='Напрямки конкурса'!$L$14,'Напрямки конкурса'!$K$14,IF(D42='Напрямки конкурса'!$L$15,'Напрямки конкурса'!$K$15,IF(D42='Напрямки конкурса'!$L$16,'Напрямки конкурса'!$K$16,IF(D42='Напрямки конкурса'!$L$17,'Напрямки конкурса'!$K$17,IF(D42='Напрямки конкурса'!$L$18,'Напрямки конкурса'!$K$18,IF(D42='Напрямки конкурса'!$L$19,'Напрямки конкурса'!$K$19,IF(D42='Напрямки конкурса'!$L$20,'Напрямки конкурса'!$K$20,IF(D42='Напрямки конкурса'!$L$21,'Напрямки конкурса'!$K$21,IF(D42='Напрямки конкурса'!$L$22,'Напрямки конкурса'!$K$22,IF(D42='Напрямки конкурса'!$L$23,'Напрямки конкурса'!$K$23,IF(D42='Напрямки конкурса'!$L$24,'Напрямки конкурса'!$K$24,IF(D42='Напрямки конкурса'!$L$25,'Напрямки конкурса'!$K$25,IF(D42='Напрямки конкурса'!$L$26,'Напрямки конкурса'!$K$26,IF(D42='Напрямки конкурса'!$L$27,'Напрямки конкурса'!$K$27,IF(D42='Напрямки конкурса'!$L$28,'Напрямки конкурса'!$K$28,"")))))))))))))))))))))))))))</f>
        <v/>
      </c>
      <c r="D42" s="399"/>
      <c r="E42" s="419"/>
      <c r="F42" s="396"/>
      <c r="G42" s="396"/>
      <c r="H42" s="402" t="str">
        <f>IF(I42='Категорія витрат'!$B$2,'Категорія витрат'!$A$2,IF(I42='Категорія витрат'!$B$3,'Категорія витрат'!$A$3,IF(I42='Категорія витрат'!$B$4,'Категорія витрат'!$A$4,IF(I42='Категорія витрат'!$B$5,'Категорія витрат'!$A$5,IF(I42='Категорія витрат'!$B$6,'Категорія витрат'!$A$6,IF(I42='Категорія витрат'!$B$7,'Категорія витрат'!$A$7,IF(I42='Категорія витрат'!$B$8,'Категорія витрат'!$A$8,IF(I42='Категорія витрат'!$B$9,'Категорія витрат'!$A$9,IF(I42='Категорія витрат'!$B$10,'Категорія витрат'!$A$10,IF(I42='Категорія витрат'!$B$11,'Категорія витрат'!$A$11,IF(I42='Категорія витрат'!$B$12,'Категорія витрат'!$A$12,IF(I42='Категорія витрат'!$B$13,'Категорія витрат'!$A$13,IF(I42='Категорія витрат'!$B$14,'Категорія витрат'!$A$14,IF(I42='Категорія витрат'!$B$15,'Категорія витрат'!$A$15,IF(I42='Категорія витрат'!$B$16,'Категорія витрат'!$A$16,IF(I42='Категорія витрат'!$B$17,'Категорія витрат'!$A$17,IF(I42='Категорія витрат'!$B$18,'Категорія витрат'!$A$18,IF(I42='Категорія витрат'!$B$19,'Категорія витрат'!$A$19,IF(I42='Категорія витрат'!$B$20,'Категорія витрат'!$A$20,IF(I42='Категорія витрат'!$B$21,'Категорія витрат'!$A$21,IF(I42='Категорія витрат'!$B$22,'Категорія витрат'!$A$22,IF(I42='Категорія витрат'!$B$23,'Категорія витрат'!$A$23,IF(I42='Категорія витрат'!$B$24,'Категорія витрат'!$A$24,IF(I42='Категорія витрат'!$B$25,'Категорія витрат'!$A$25,IF(I42='Категорія витрат'!$B$26,'Категорія витрат'!$A$26,IF(I42='Категорія витрат'!$B$27,'Категорія витрат'!$A$27,IF(I42='Категорія витрат'!$B$28,'Категорія витрат'!$A$28,IF(I42='Категорія витрат'!$B$29,'Категорія витрат'!$A$29,IF(I42='Категорія витрат'!$B$30,'Категорія витрат'!$A$30,"")))))))))))))))))))))))))))))</f>
        <v/>
      </c>
      <c r="I42" s="403"/>
      <c r="J42" s="404"/>
      <c r="K42" s="395"/>
      <c r="L42" s="405">
        <f t="shared" si="76"/>
        <v>0</v>
      </c>
      <c r="M42" s="395"/>
      <c r="N42" s="406"/>
      <c r="O42" s="396">
        <f t="shared" si="26"/>
        <v>0</v>
      </c>
      <c r="P42" s="407">
        <f>IF(J42='Категорія витрат'!$F$2,ROUND('Додаток 3._Бюджет детальний ПР'!O42*0.3676,2),IF(J42='Категорія витрат'!$F$3,ROUND('Додаток 3._Бюджет детальний ПР'!O42*0.347,2),IF(J42='Категорія витрат'!$F$4,ROUND('Додаток 3._Бюджет детальний ПР'!O42*0.347,2),IF(J42='Категорія витрат'!$F$7,ROUND('Додаток 3._Бюджет детальний ПР'!O42*0.0841,2),0))))</f>
        <v>0</v>
      </c>
      <c r="Q42" s="407">
        <f t="shared" si="27"/>
        <v>0</v>
      </c>
      <c r="R42" s="408"/>
      <c r="S42" s="408"/>
      <c r="T42" s="408"/>
      <c r="U42" s="408"/>
      <c r="V42" s="408"/>
      <c r="W42" s="408"/>
      <c r="X42" s="408"/>
      <c r="Y42" s="408"/>
      <c r="Z42" s="408"/>
      <c r="AA42" s="408"/>
      <c r="AB42" s="408"/>
      <c r="AC42" s="408"/>
      <c r="AD42" s="409">
        <f t="shared" si="0"/>
        <v>0</v>
      </c>
      <c r="AE42" s="409">
        <f t="shared" si="1"/>
        <v>0</v>
      </c>
      <c r="AF42" s="409">
        <f t="shared" si="2"/>
        <v>0</v>
      </c>
      <c r="AG42" s="409">
        <f t="shared" si="3"/>
        <v>0</v>
      </c>
      <c r="AH42" s="409">
        <f t="shared" si="4"/>
        <v>0</v>
      </c>
      <c r="AI42" s="409">
        <f t="shared" si="5"/>
        <v>0</v>
      </c>
      <c r="AJ42" s="409">
        <f t="shared" si="6"/>
        <v>0</v>
      </c>
      <c r="AK42" s="409">
        <f t="shared" si="7"/>
        <v>0</v>
      </c>
      <c r="AL42" s="410"/>
      <c r="AM42" s="410"/>
      <c r="AN42" s="411"/>
      <c r="AO42" s="396"/>
      <c r="AP42" s="405">
        <f t="shared" si="8"/>
        <v>0</v>
      </c>
      <c r="AQ42" s="396"/>
      <c r="AR42" s="406"/>
      <c r="AS42" s="420"/>
      <c r="AT42" s="407">
        <f>IF(J42='Категорія витрат'!$F$2,ROUND('Додаток 3._Бюджет детальний ПР'!AS42*0.22,2),IF(J42='Категорія витрат'!$F$3,ROUND('Додаток 3._Бюджет детальний ПР'!AS42*0.22,2),IF(J42='Категорія витрат'!$F$4,ROUND('Додаток 3._Бюджет детальний ПР'!AS42*0.22,2),IF(J42='Категорія витрат'!$F$7,ROUND('Додаток 3._Бюджет детальний ПР'!AS42*0.0841,2),0))))</f>
        <v>0</v>
      </c>
      <c r="AU42" s="407">
        <f t="shared" si="28"/>
        <v>0</v>
      </c>
      <c r="AV42" s="408"/>
      <c r="AW42" s="408"/>
      <c r="AX42" s="408"/>
      <c r="AY42" s="408"/>
      <c r="AZ42" s="408"/>
      <c r="BA42" s="408"/>
      <c r="BB42" s="408"/>
      <c r="BC42" s="408"/>
      <c r="BD42" s="408"/>
      <c r="BE42" s="408"/>
      <c r="BF42" s="408"/>
      <c r="BG42" s="408"/>
      <c r="BH42" s="409">
        <f t="shared" si="29"/>
        <v>0</v>
      </c>
      <c r="BI42" s="409">
        <f t="shared" si="30"/>
        <v>0</v>
      </c>
      <c r="BJ42" s="409">
        <f t="shared" si="31"/>
        <v>0</v>
      </c>
      <c r="BK42" s="409">
        <f t="shared" si="32"/>
        <v>0</v>
      </c>
      <c r="BL42" s="409">
        <f t="shared" si="33"/>
        <v>0</v>
      </c>
      <c r="BM42" s="409">
        <f t="shared" si="34"/>
        <v>0</v>
      </c>
      <c r="BN42" s="409">
        <f t="shared" si="35"/>
        <v>0</v>
      </c>
      <c r="BO42" s="409">
        <f t="shared" si="36"/>
        <v>0</v>
      </c>
      <c r="BP42" s="410"/>
      <c r="BQ42" s="410"/>
      <c r="BR42" s="412"/>
      <c r="BS42" s="396"/>
      <c r="BT42" s="405">
        <f t="shared" si="37"/>
        <v>0</v>
      </c>
      <c r="BU42" s="396"/>
      <c r="BV42" s="406"/>
      <c r="BW42" s="396"/>
      <c r="BX42" s="407">
        <f>IF(J42='Категорія витрат'!$F$2,ROUND('Додаток 3._Бюджет детальний ПР'!BW42*0.3676,2),IF(J42='Категорія витрат'!$F$3,ROUND('Додаток 3._Бюджет детальний ПР'!BW42*0.347,2),IF(J42='Категорія витрат'!$F$4,ROUND('Додаток 3._Бюджет детальний ПР'!BW42*0.347,2),IF(J42='Категорія витрат'!$F$7,ROUND('Додаток 3._Бюджет детальний ПР'!BW42*0.0841,2),0))))</f>
        <v>0</v>
      </c>
      <c r="BY42" s="407">
        <f t="shared" si="38"/>
        <v>0</v>
      </c>
      <c r="BZ42" s="408"/>
      <c r="CA42" s="408"/>
      <c r="CB42" s="408"/>
      <c r="CC42" s="408"/>
      <c r="CD42" s="408"/>
      <c r="CE42" s="408"/>
      <c r="CF42" s="408"/>
      <c r="CG42" s="408"/>
      <c r="CH42" s="408"/>
      <c r="CI42" s="408"/>
      <c r="CJ42" s="408"/>
      <c r="CK42" s="408"/>
      <c r="CL42" s="409">
        <f t="shared" si="17"/>
        <v>0</v>
      </c>
      <c r="CM42" s="409">
        <f t="shared" si="18"/>
        <v>0</v>
      </c>
      <c r="CN42" s="409">
        <f t="shared" si="19"/>
        <v>0</v>
      </c>
      <c r="CO42" s="409">
        <f t="shared" si="20"/>
        <v>0</v>
      </c>
      <c r="CP42" s="409">
        <f t="shared" si="21"/>
        <v>0</v>
      </c>
      <c r="CQ42" s="409">
        <f t="shared" si="22"/>
        <v>0</v>
      </c>
      <c r="CR42" s="409">
        <f t="shared" si="23"/>
        <v>0</v>
      </c>
      <c r="CS42" s="409">
        <f t="shared" si="24"/>
        <v>0</v>
      </c>
      <c r="CT42" s="410"/>
      <c r="CU42" s="410"/>
      <c r="CV42" s="413">
        <f t="shared" si="78"/>
        <v>0</v>
      </c>
      <c r="CW42" s="413">
        <f t="shared" si="77"/>
        <v>0</v>
      </c>
    </row>
    <row r="43" spans="1:101" s="413" customFormat="1" ht="12" customHeight="1" x14ac:dyDescent="0.15">
      <c r="A43" s="398">
        <f t="shared" si="39"/>
        <v>38</v>
      </c>
      <c r="B43" s="398" t="str">
        <f>IF(D43='Напрямки конкурса'!$L$2,'Напрямки конкурса'!$B$2,IF(D43='Напрямки конкурса'!$L$3,'Напрямки конкурса'!$B$3,IF(D43='Напрямки конкурса'!$L$4,'Напрямки конкурса'!$B$4,IF(D43='Напрямки конкурса'!$L$5,'Напрямки конкурса'!$B$5,IF(D43='Напрямки конкурса'!$L$6,'Напрямки конкурса'!$B$6,IF(D43='Напрямки конкурса'!$L$7,'Напрямки конкурса'!$B$7,IF(D43='Напрямки конкурса'!$L$8,'Напрямки конкурса'!$B$8,IF(D43='Напрямки конкурса'!$L$9,'Напрямки конкурса'!$B$9,IF(D43='Напрямки конкурса'!$L$10,'Напрямки конкурса'!$B$10,IF(D43='Напрямки конкурса'!$L$11,'Напрямки конкурса'!$B$11,IF(D43='Напрямки конкурса'!$L$12,'Напрямки конкурса'!$B$12,IF(D43='Напрямки конкурса'!$L$13,'Напрямки конкурса'!$B$13,IF(D43='Напрямки конкурса'!$L$14,'Напрямки конкурса'!$B$14,IF(D43='Напрямки конкурса'!$L$15,'Напрямки конкурса'!$B$15,IF(D43='Напрямки конкурса'!$L$16,'Напрямки конкурса'!$B$16,IF(D43='Напрямки конкурса'!$L$17,'Напрямки конкурса'!$B$17,IF(D43='Напрямки конкурса'!$L$18,'Напрямки конкурса'!$B$18,IF(D43='Напрямки конкурса'!$L$19,'Напрямки конкурса'!$B$19,IF(D43='Напрямки конкурса'!$L$20,'Напрямки конкурса'!$B$20,IF(D43='Напрямки конкурса'!$L$21,'Напрямки конкурса'!$B$21,IF(D43='Напрямки конкурса'!$L$22,'Напрямки конкурса'!$B$22,IF(D43='Напрямки конкурса'!$L$23,'Напрямки конкурса'!$B$23,IF(D43='Напрямки конкурса'!$L$24,'Напрямки конкурса'!$B$24,IF(D43='Напрямки конкурса'!$L$25,'Напрямки конкурса'!$B$25,IF(D43='Напрямки конкурса'!$L$26,'Напрямки конкурса'!$B$26,IF(D43='Напрямки конкурса'!$L$27,'Напрямки конкурса'!$B$27,IF(D43='Напрямки конкурса'!$L$28,'Напрямки конкурса'!$B$28,"")))))))))))))))))))))))))))</f>
        <v/>
      </c>
      <c r="C43" s="58" t="str">
        <f>IF(D43='Напрямки конкурса'!$L$2,'Напрямки конкурса'!$K$2,IF(D43='Напрямки конкурса'!$L$3,'Напрямки конкурса'!$K$3,IF(D43='Напрямки конкурса'!$L$4,'Напрямки конкурса'!$K$4,IF(D43='Напрямки конкурса'!$L$5,'Напрямки конкурса'!$K$5,IF(D43='Напрямки конкурса'!$L$6,'Напрямки конкурса'!$K$6,IF(D43='Напрямки конкурса'!$L$7,'Напрямки конкурса'!$K$7,IF(D43='Напрямки конкурса'!$L$8,'Напрямки конкурса'!$K$8,IF(D43='Напрямки конкурса'!$L$9,'Напрямки конкурса'!$K$9,IF(D43='Напрямки конкурса'!$L$10,'Напрямки конкурса'!$K$10,IF(D43='Напрямки конкурса'!$L$11,'Напрямки конкурса'!$K$11,IF(D43='Напрямки конкурса'!$L$12,'Напрямки конкурса'!$K$12,IF(D43='Напрямки конкурса'!$L$13,'Напрямки конкурса'!$K$13,IF(D43='Напрямки конкурса'!$L$14,'Напрямки конкурса'!$K$14,IF(D43='Напрямки конкурса'!$L$15,'Напрямки конкурса'!$K$15,IF(D43='Напрямки конкурса'!$L$16,'Напрямки конкурса'!$K$16,IF(D43='Напрямки конкурса'!$L$17,'Напрямки конкурса'!$K$17,IF(D43='Напрямки конкурса'!$L$18,'Напрямки конкурса'!$K$18,IF(D43='Напрямки конкурса'!$L$19,'Напрямки конкурса'!$K$19,IF(D43='Напрямки конкурса'!$L$20,'Напрямки конкурса'!$K$20,IF(D43='Напрямки конкурса'!$L$21,'Напрямки конкурса'!$K$21,IF(D43='Напрямки конкурса'!$L$22,'Напрямки конкурса'!$K$22,IF(D43='Напрямки конкурса'!$L$23,'Напрямки конкурса'!$K$23,IF(D43='Напрямки конкурса'!$L$24,'Напрямки конкурса'!$K$24,IF(D43='Напрямки конкурса'!$L$25,'Напрямки конкурса'!$K$25,IF(D43='Напрямки конкурса'!$L$26,'Напрямки конкурса'!$K$26,IF(D43='Напрямки конкурса'!$L$27,'Напрямки конкурса'!$K$27,IF(D43='Напрямки конкурса'!$L$28,'Напрямки конкурса'!$K$28,"")))))))))))))))))))))))))))</f>
        <v/>
      </c>
      <c r="D43" s="399"/>
      <c r="E43" s="419"/>
      <c r="F43" s="396"/>
      <c r="G43" s="396"/>
      <c r="H43" s="402" t="str">
        <f>IF(I43='Категорія витрат'!$B$2,'Категорія витрат'!$A$2,IF(I43='Категорія витрат'!$B$3,'Категорія витрат'!$A$3,IF(I43='Категорія витрат'!$B$4,'Категорія витрат'!$A$4,IF(I43='Категорія витрат'!$B$5,'Категорія витрат'!$A$5,IF(I43='Категорія витрат'!$B$6,'Категорія витрат'!$A$6,IF(I43='Категорія витрат'!$B$7,'Категорія витрат'!$A$7,IF(I43='Категорія витрат'!$B$8,'Категорія витрат'!$A$8,IF(I43='Категорія витрат'!$B$9,'Категорія витрат'!$A$9,IF(I43='Категорія витрат'!$B$10,'Категорія витрат'!$A$10,IF(I43='Категорія витрат'!$B$11,'Категорія витрат'!$A$11,IF(I43='Категорія витрат'!$B$12,'Категорія витрат'!$A$12,IF(I43='Категорія витрат'!$B$13,'Категорія витрат'!$A$13,IF(I43='Категорія витрат'!$B$14,'Категорія витрат'!$A$14,IF(I43='Категорія витрат'!$B$15,'Категорія витрат'!$A$15,IF(I43='Категорія витрат'!$B$16,'Категорія витрат'!$A$16,IF(I43='Категорія витрат'!$B$17,'Категорія витрат'!$A$17,IF(I43='Категорія витрат'!$B$18,'Категорія витрат'!$A$18,IF(I43='Категорія витрат'!$B$19,'Категорія витрат'!$A$19,IF(I43='Категорія витрат'!$B$20,'Категорія витрат'!$A$20,IF(I43='Категорія витрат'!$B$21,'Категорія витрат'!$A$21,IF(I43='Категорія витрат'!$B$22,'Категорія витрат'!$A$22,IF(I43='Категорія витрат'!$B$23,'Категорія витрат'!$A$23,IF(I43='Категорія витрат'!$B$24,'Категорія витрат'!$A$24,IF(I43='Категорія витрат'!$B$25,'Категорія витрат'!$A$25,IF(I43='Категорія витрат'!$B$26,'Категорія витрат'!$A$26,IF(I43='Категорія витрат'!$B$27,'Категорія витрат'!$A$27,IF(I43='Категорія витрат'!$B$28,'Категорія витрат'!$A$28,IF(I43='Категорія витрат'!$B$29,'Категорія витрат'!$A$29,IF(I43='Категорія витрат'!$B$30,'Категорія витрат'!$A$30,"")))))))))))))))))))))))))))))</f>
        <v/>
      </c>
      <c r="I43" s="403"/>
      <c r="J43" s="404"/>
      <c r="K43" s="395"/>
      <c r="L43" s="405">
        <f t="shared" si="76"/>
        <v>0</v>
      </c>
      <c r="M43" s="395"/>
      <c r="N43" s="406"/>
      <c r="O43" s="396">
        <f t="shared" si="26"/>
        <v>0</v>
      </c>
      <c r="P43" s="407">
        <f>IF(J43='Категорія витрат'!$F$2,ROUND('Додаток 3._Бюджет детальний ПР'!O43*0.3676,2),IF(J43='Категорія витрат'!$F$3,ROUND('Додаток 3._Бюджет детальний ПР'!O43*0.347,2),IF(J43='Категорія витрат'!$F$4,ROUND('Додаток 3._Бюджет детальний ПР'!O43*0.347,2),IF(J43='Категорія витрат'!$F$7,ROUND('Додаток 3._Бюджет детальний ПР'!O43*0.0841,2),0))))</f>
        <v>0</v>
      </c>
      <c r="Q43" s="407">
        <f t="shared" si="27"/>
        <v>0</v>
      </c>
      <c r="R43" s="408"/>
      <c r="S43" s="408"/>
      <c r="T43" s="408"/>
      <c r="U43" s="408"/>
      <c r="V43" s="408"/>
      <c r="W43" s="408"/>
      <c r="X43" s="408"/>
      <c r="Y43" s="408"/>
      <c r="Z43" s="408"/>
      <c r="AA43" s="408"/>
      <c r="AB43" s="408"/>
      <c r="AC43" s="408"/>
      <c r="AD43" s="409">
        <f t="shared" si="0"/>
        <v>0</v>
      </c>
      <c r="AE43" s="409">
        <f t="shared" si="1"/>
        <v>0</v>
      </c>
      <c r="AF43" s="409">
        <f t="shared" si="2"/>
        <v>0</v>
      </c>
      <c r="AG43" s="409">
        <f t="shared" si="3"/>
        <v>0</v>
      </c>
      <c r="AH43" s="409">
        <f t="shared" si="4"/>
        <v>0</v>
      </c>
      <c r="AI43" s="409">
        <f t="shared" si="5"/>
        <v>0</v>
      </c>
      <c r="AJ43" s="409">
        <f t="shared" si="6"/>
        <v>0</v>
      </c>
      <c r="AK43" s="409">
        <f t="shared" si="7"/>
        <v>0</v>
      </c>
      <c r="AL43" s="410"/>
      <c r="AM43" s="410"/>
      <c r="AN43" s="411"/>
      <c r="AO43" s="395"/>
      <c r="AP43" s="405">
        <f t="shared" si="8"/>
        <v>0</v>
      </c>
      <c r="AQ43" s="395"/>
      <c r="AR43" s="406"/>
      <c r="AS43" s="420"/>
      <c r="AT43" s="407">
        <f>IF(J43='Категорія витрат'!$F$2,ROUND('Додаток 3._Бюджет детальний ПР'!AS43*0.22,2),IF(J43='Категорія витрат'!$F$3,ROUND('Додаток 3._Бюджет детальний ПР'!AS43*0.22,2),IF(J43='Категорія витрат'!$F$4,ROUND('Додаток 3._Бюджет детальний ПР'!AS43*0.22,2),IF(J43='Категорія витрат'!$F$7,ROUND('Додаток 3._Бюджет детальний ПР'!AS43*0.0841,2),0))))</f>
        <v>0</v>
      </c>
      <c r="AU43" s="407">
        <f t="shared" si="28"/>
        <v>0</v>
      </c>
      <c r="AV43" s="408"/>
      <c r="AW43" s="408"/>
      <c r="AX43" s="408"/>
      <c r="AY43" s="408"/>
      <c r="AZ43" s="408"/>
      <c r="BA43" s="408"/>
      <c r="BB43" s="408"/>
      <c r="BC43" s="408"/>
      <c r="BD43" s="408"/>
      <c r="BE43" s="408"/>
      <c r="BF43" s="408"/>
      <c r="BG43" s="408"/>
      <c r="BH43" s="409">
        <f t="shared" si="29"/>
        <v>0</v>
      </c>
      <c r="BI43" s="409">
        <f t="shared" si="30"/>
        <v>0</v>
      </c>
      <c r="BJ43" s="409">
        <f t="shared" si="31"/>
        <v>0</v>
      </c>
      <c r="BK43" s="409">
        <f t="shared" si="32"/>
        <v>0</v>
      </c>
      <c r="BL43" s="409">
        <f t="shared" si="33"/>
        <v>0</v>
      </c>
      <c r="BM43" s="409">
        <f t="shared" si="34"/>
        <v>0</v>
      </c>
      <c r="BN43" s="409">
        <f t="shared" si="35"/>
        <v>0</v>
      </c>
      <c r="BO43" s="409">
        <f t="shared" si="36"/>
        <v>0</v>
      </c>
      <c r="BP43" s="410"/>
      <c r="BQ43" s="410"/>
      <c r="BR43" s="412"/>
      <c r="BS43" s="395"/>
      <c r="BT43" s="405">
        <f t="shared" si="37"/>
        <v>0</v>
      </c>
      <c r="BU43" s="395"/>
      <c r="BV43" s="406"/>
      <c r="BW43" s="396"/>
      <c r="BX43" s="407">
        <f>IF(J43='Категорія витрат'!$F$2,ROUND('Додаток 3._Бюджет детальний ПР'!BW43*0.3676,2),IF(J43='Категорія витрат'!$F$3,ROUND('Додаток 3._Бюджет детальний ПР'!BW43*0.347,2),IF(J43='Категорія витрат'!$F$4,ROUND('Додаток 3._Бюджет детальний ПР'!BW43*0.347,2),IF(J43='Категорія витрат'!$F$7,ROUND('Додаток 3._Бюджет детальний ПР'!BW43*0.0841,2),0))))</f>
        <v>0</v>
      </c>
      <c r="BY43" s="407">
        <f t="shared" si="38"/>
        <v>0</v>
      </c>
      <c r="BZ43" s="408"/>
      <c r="CA43" s="408"/>
      <c r="CB43" s="408"/>
      <c r="CC43" s="408"/>
      <c r="CD43" s="408"/>
      <c r="CE43" s="408"/>
      <c r="CF43" s="408"/>
      <c r="CG43" s="408"/>
      <c r="CH43" s="408"/>
      <c r="CI43" s="408"/>
      <c r="CJ43" s="408"/>
      <c r="CK43" s="408"/>
      <c r="CL43" s="409">
        <f t="shared" si="17"/>
        <v>0</v>
      </c>
      <c r="CM43" s="409">
        <f t="shared" si="18"/>
        <v>0</v>
      </c>
      <c r="CN43" s="409">
        <f t="shared" si="19"/>
        <v>0</v>
      </c>
      <c r="CO43" s="409">
        <f t="shared" si="20"/>
        <v>0</v>
      </c>
      <c r="CP43" s="409">
        <f t="shared" si="21"/>
        <v>0</v>
      </c>
      <c r="CQ43" s="409">
        <f t="shared" si="22"/>
        <v>0</v>
      </c>
      <c r="CR43" s="409">
        <f t="shared" si="23"/>
        <v>0</v>
      </c>
      <c r="CS43" s="409">
        <f t="shared" si="24"/>
        <v>0</v>
      </c>
      <c r="CT43" s="410"/>
      <c r="CU43" s="410"/>
      <c r="CV43" s="413">
        <f t="shared" si="78"/>
        <v>0</v>
      </c>
      <c r="CW43" s="413">
        <f t="shared" si="77"/>
        <v>0</v>
      </c>
    </row>
    <row r="44" spans="1:101" s="413" customFormat="1" ht="12" customHeight="1" x14ac:dyDescent="0.15">
      <c r="A44" s="398">
        <f t="shared" si="39"/>
        <v>39</v>
      </c>
      <c r="B44" s="398" t="str">
        <f>IF(D44='Напрямки конкурса'!$L$2,'Напрямки конкурса'!$B$2,IF(D44='Напрямки конкурса'!$L$3,'Напрямки конкурса'!$B$3,IF(D44='Напрямки конкурса'!$L$4,'Напрямки конкурса'!$B$4,IF(D44='Напрямки конкурса'!$L$5,'Напрямки конкурса'!$B$5,IF(D44='Напрямки конкурса'!$L$6,'Напрямки конкурса'!$B$6,IF(D44='Напрямки конкурса'!$L$7,'Напрямки конкурса'!$B$7,IF(D44='Напрямки конкурса'!$L$8,'Напрямки конкурса'!$B$8,IF(D44='Напрямки конкурса'!$L$9,'Напрямки конкурса'!$B$9,IF(D44='Напрямки конкурса'!$L$10,'Напрямки конкурса'!$B$10,IF(D44='Напрямки конкурса'!$L$11,'Напрямки конкурса'!$B$11,IF(D44='Напрямки конкурса'!$L$12,'Напрямки конкурса'!$B$12,IF(D44='Напрямки конкурса'!$L$13,'Напрямки конкурса'!$B$13,IF(D44='Напрямки конкурса'!$L$14,'Напрямки конкурса'!$B$14,IF(D44='Напрямки конкурса'!$L$15,'Напрямки конкурса'!$B$15,IF(D44='Напрямки конкурса'!$L$16,'Напрямки конкурса'!$B$16,IF(D44='Напрямки конкурса'!$L$17,'Напрямки конкурса'!$B$17,IF(D44='Напрямки конкурса'!$L$18,'Напрямки конкурса'!$B$18,IF(D44='Напрямки конкурса'!$L$19,'Напрямки конкурса'!$B$19,IF(D44='Напрямки конкурса'!$L$20,'Напрямки конкурса'!$B$20,IF(D44='Напрямки конкурса'!$L$21,'Напрямки конкурса'!$B$21,IF(D44='Напрямки конкурса'!$L$22,'Напрямки конкурса'!$B$22,IF(D44='Напрямки конкурса'!$L$23,'Напрямки конкурса'!$B$23,IF(D44='Напрямки конкурса'!$L$24,'Напрямки конкурса'!$B$24,IF(D44='Напрямки конкурса'!$L$25,'Напрямки конкурса'!$B$25,IF(D44='Напрямки конкурса'!$L$26,'Напрямки конкурса'!$B$26,IF(D44='Напрямки конкурса'!$L$27,'Напрямки конкурса'!$B$27,IF(D44='Напрямки конкурса'!$L$28,'Напрямки конкурса'!$B$28,"")))))))))))))))))))))))))))</f>
        <v/>
      </c>
      <c r="C44" s="58" t="str">
        <f>IF(D44='Напрямки конкурса'!$L$2,'Напрямки конкурса'!$K$2,IF(D44='Напрямки конкурса'!$L$3,'Напрямки конкурса'!$K$3,IF(D44='Напрямки конкурса'!$L$4,'Напрямки конкурса'!$K$4,IF(D44='Напрямки конкурса'!$L$5,'Напрямки конкурса'!$K$5,IF(D44='Напрямки конкурса'!$L$6,'Напрямки конкурса'!$K$6,IF(D44='Напрямки конкурса'!$L$7,'Напрямки конкурса'!$K$7,IF(D44='Напрямки конкурса'!$L$8,'Напрямки конкурса'!$K$8,IF(D44='Напрямки конкурса'!$L$9,'Напрямки конкурса'!$K$9,IF(D44='Напрямки конкурса'!$L$10,'Напрямки конкурса'!$K$10,IF(D44='Напрямки конкурса'!$L$11,'Напрямки конкурса'!$K$11,IF(D44='Напрямки конкурса'!$L$12,'Напрямки конкурса'!$K$12,IF(D44='Напрямки конкурса'!$L$13,'Напрямки конкурса'!$K$13,IF(D44='Напрямки конкурса'!$L$14,'Напрямки конкурса'!$K$14,IF(D44='Напрямки конкурса'!$L$15,'Напрямки конкурса'!$K$15,IF(D44='Напрямки конкурса'!$L$16,'Напрямки конкурса'!$K$16,IF(D44='Напрямки конкурса'!$L$17,'Напрямки конкурса'!$K$17,IF(D44='Напрямки конкурса'!$L$18,'Напрямки конкурса'!$K$18,IF(D44='Напрямки конкурса'!$L$19,'Напрямки конкурса'!$K$19,IF(D44='Напрямки конкурса'!$L$20,'Напрямки конкурса'!$K$20,IF(D44='Напрямки конкурса'!$L$21,'Напрямки конкурса'!$K$21,IF(D44='Напрямки конкурса'!$L$22,'Напрямки конкурса'!$K$22,IF(D44='Напрямки конкурса'!$L$23,'Напрямки конкурса'!$K$23,IF(D44='Напрямки конкурса'!$L$24,'Напрямки конкурса'!$K$24,IF(D44='Напрямки конкурса'!$L$25,'Напрямки конкурса'!$K$25,IF(D44='Напрямки конкурса'!$L$26,'Напрямки конкурса'!$K$26,IF(D44='Напрямки конкурса'!$L$27,'Напрямки конкурса'!$K$27,IF(D44='Напрямки конкурса'!$L$28,'Напрямки конкурса'!$K$28,"")))))))))))))))))))))))))))</f>
        <v/>
      </c>
      <c r="D44" s="399"/>
      <c r="E44" s="419"/>
      <c r="F44" s="396"/>
      <c r="G44" s="396"/>
      <c r="H44" s="402" t="str">
        <f>IF(I44='Категорія витрат'!$B$2,'Категорія витрат'!$A$2,IF(I44='Категорія витрат'!$B$3,'Категорія витрат'!$A$3,IF(I44='Категорія витрат'!$B$4,'Категорія витрат'!$A$4,IF(I44='Категорія витрат'!$B$5,'Категорія витрат'!$A$5,IF(I44='Категорія витрат'!$B$6,'Категорія витрат'!$A$6,IF(I44='Категорія витрат'!$B$7,'Категорія витрат'!$A$7,IF(I44='Категорія витрат'!$B$8,'Категорія витрат'!$A$8,IF(I44='Категорія витрат'!$B$9,'Категорія витрат'!$A$9,IF(I44='Категорія витрат'!$B$10,'Категорія витрат'!$A$10,IF(I44='Категорія витрат'!$B$11,'Категорія витрат'!$A$11,IF(I44='Категорія витрат'!$B$12,'Категорія витрат'!$A$12,IF(I44='Категорія витрат'!$B$13,'Категорія витрат'!$A$13,IF(I44='Категорія витрат'!$B$14,'Категорія витрат'!$A$14,IF(I44='Категорія витрат'!$B$15,'Категорія витрат'!$A$15,IF(I44='Категорія витрат'!$B$16,'Категорія витрат'!$A$16,IF(I44='Категорія витрат'!$B$17,'Категорія витрат'!$A$17,IF(I44='Категорія витрат'!$B$18,'Категорія витрат'!$A$18,IF(I44='Категорія витрат'!$B$19,'Категорія витрат'!$A$19,IF(I44='Категорія витрат'!$B$20,'Категорія витрат'!$A$20,IF(I44='Категорія витрат'!$B$21,'Категорія витрат'!$A$21,IF(I44='Категорія витрат'!$B$22,'Категорія витрат'!$A$22,IF(I44='Категорія витрат'!$B$23,'Категорія витрат'!$A$23,IF(I44='Категорія витрат'!$B$24,'Категорія витрат'!$A$24,IF(I44='Категорія витрат'!$B$25,'Категорія витрат'!$A$25,IF(I44='Категорія витрат'!$B$26,'Категорія витрат'!$A$26,IF(I44='Категорія витрат'!$B$27,'Категорія витрат'!$A$27,IF(I44='Категорія витрат'!$B$28,'Категорія витрат'!$A$28,IF(I44='Категорія витрат'!$B$29,'Категорія витрат'!$A$29,IF(I44='Категорія витрат'!$B$30,'Категорія витрат'!$A$30,"")))))))))))))))))))))))))))))</f>
        <v/>
      </c>
      <c r="I44" s="403"/>
      <c r="J44" s="404"/>
      <c r="K44" s="395"/>
      <c r="L44" s="405">
        <f t="shared" si="76"/>
        <v>0</v>
      </c>
      <c r="M44" s="395"/>
      <c r="N44" s="406"/>
      <c r="O44" s="396">
        <f t="shared" si="26"/>
        <v>0</v>
      </c>
      <c r="P44" s="407">
        <f>IF(J44='Категорія витрат'!$F$2,ROUND('Додаток 3._Бюджет детальний ПР'!O44*0.3676,2),IF(J44='Категорія витрат'!$F$3,ROUND('Додаток 3._Бюджет детальний ПР'!O44*0.347,2),IF(J44='Категорія витрат'!$F$4,ROUND('Додаток 3._Бюджет детальний ПР'!O44*0.347,2),IF(J44='Категорія витрат'!$F$7,ROUND('Додаток 3._Бюджет детальний ПР'!O44*0.0841,2),0))))</f>
        <v>0</v>
      </c>
      <c r="Q44" s="407">
        <f t="shared" si="27"/>
        <v>0</v>
      </c>
      <c r="R44" s="408"/>
      <c r="S44" s="408"/>
      <c r="T44" s="408"/>
      <c r="U44" s="408"/>
      <c r="V44" s="408"/>
      <c r="W44" s="408"/>
      <c r="X44" s="408"/>
      <c r="Y44" s="408"/>
      <c r="Z44" s="408"/>
      <c r="AA44" s="408"/>
      <c r="AB44" s="408"/>
      <c r="AC44" s="408"/>
      <c r="AD44" s="409">
        <f t="shared" si="0"/>
        <v>0</v>
      </c>
      <c r="AE44" s="409">
        <f t="shared" si="1"/>
        <v>0</v>
      </c>
      <c r="AF44" s="409">
        <f t="shared" si="2"/>
        <v>0</v>
      </c>
      <c r="AG44" s="409">
        <f t="shared" si="3"/>
        <v>0</v>
      </c>
      <c r="AH44" s="409">
        <f t="shared" si="4"/>
        <v>0</v>
      </c>
      <c r="AI44" s="409">
        <f t="shared" si="5"/>
        <v>0</v>
      </c>
      <c r="AJ44" s="409">
        <f t="shared" si="6"/>
        <v>0</v>
      </c>
      <c r="AK44" s="409">
        <f t="shared" si="7"/>
        <v>0</v>
      </c>
      <c r="AL44" s="410"/>
      <c r="AM44" s="410"/>
      <c r="AN44" s="411"/>
      <c r="AO44" s="395"/>
      <c r="AP44" s="405">
        <f t="shared" si="8"/>
        <v>0</v>
      </c>
      <c r="AQ44" s="395"/>
      <c r="AR44" s="406"/>
      <c r="AS44" s="420"/>
      <c r="AT44" s="407">
        <f>IF(J44='Категорія витрат'!$F$2,ROUND('Додаток 3._Бюджет детальний ПР'!AS44*0.22,2),IF(J44='Категорія витрат'!$F$3,ROUND('Додаток 3._Бюджет детальний ПР'!AS44*0.22,2),IF(J44='Категорія витрат'!$F$4,ROUND('Додаток 3._Бюджет детальний ПР'!AS44*0.22,2),IF(J44='Категорія витрат'!$F$7,ROUND('Додаток 3._Бюджет детальний ПР'!AS44*0.0841,2),0))))</f>
        <v>0</v>
      </c>
      <c r="AU44" s="407">
        <f t="shared" si="28"/>
        <v>0</v>
      </c>
      <c r="AV44" s="408"/>
      <c r="AW44" s="408"/>
      <c r="AX44" s="408"/>
      <c r="AY44" s="408"/>
      <c r="AZ44" s="408"/>
      <c r="BA44" s="408"/>
      <c r="BB44" s="408"/>
      <c r="BC44" s="408"/>
      <c r="BD44" s="408"/>
      <c r="BE44" s="408"/>
      <c r="BF44" s="408"/>
      <c r="BG44" s="408"/>
      <c r="BH44" s="409">
        <f t="shared" si="29"/>
        <v>0</v>
      </c>
      <c r="BI44" s="409">
        <f t="shared" si="30"/>
        <v>0</v>
      </c>
      <c r="BJ44" s="409">
        <f t="shared" si="31"/>
        <v>0</v>
      </c>
      <c r="BK44" s="409">
        <f t="shared" si="32"/>
        <v>0</v>
      </c>
      <c r="BL44" s="409">
        <f t="shared" si="33"/>
        <v>0</v>
      </c>
      <c r="BM44" s="409">
        <f t="shared" si="34"/>
        <v>0</v>
      </c>
      <c r="BN44" s="409">
        <f t="shared" si="35"/>
        <v>0</v>
      </c>
      <c r="BO44" s="409">
        <f t="shared" si="36"/>
        <v>0</v>
      </c>
      <c r="BP44" s="410"/>
      <c r="BQ44" s="410"/>
      <c r="BR44" s="412"/>
      <c r="BS44" s="395"/>
      <c r="BT44" s="405">
        <f t="shared" si="37"/>
        <v>0</v>
      </c>
      <c r="BU44" s="395"/>
      <c r="BV44" s="406"/>
      <c r="BW44" s="396"/>
      <c r="BX44" s="407">
        <f>IF(J44='Категорія витрат'!$F$2,ROUND('Додаток 3._Бюджет детальний ПР'!BW44*0.3676,2),IF(J44='Категорія витрат'!$F$3,ROUND('Додаток 3._Бюджет детальний ПР'!BW44*0.347,2),IF(J44='Категорія витрат'!$F$4,ROUND('Додаток 3._Бюджет детальний ПР'!BW44*0.347,2),IF(J44='Категорія витрат'!$F$7,ROUND('Додаток 3._Бюджет детальний ПР'!BW44*0.0841,2),0))))</f>
        <v>0</v>
      </c>
      <c r="BY44" s="407">
        <f t="shared" si="38"/>
        <v>0</v>
      </c>
      <c r="BZ44" s="408"/>
      <c r="CA44" s="408"/>
      <c r="CB44" s="408"/>
      <c r="CC44" s="408"/>
      <c r="CD44" s="408"/>
      <c r="CE44" s="408"/>
      <c r="CF44" s="408"/>
      <c r="CG44" s="408"/>
      <c r="CH44" s="408"/>
      <c r="CI44" s="408"/>
      <c r="CJ44" s="408"/>
      <c r="CK44" s="408"/>
      <c r="CL44" s="409">
        <f t="shared" si="17"/>
        <v>0</v>
      </c>
      <c r="CM44" s="409">
        <f t="shared" si="18"/>
        <v>0</v>
      </c>
      <c r="CN44" s="409">
        <f t="shared" si="19"/>
        <v>0</v>
      </c>
      <c r="CO44" s="409">
        <f t="shared" si="20"/>
        <v>0</v>
      </c>
      <c r="CP44" s="409">
        <f t="shared" si="21"/>
        <v>0</v>
      </c>
      <c r="CQ44" s="409">
        <f t="shared" si="22"/>
        <v>0</v>
      </c>
      <c r="CR44" s="409">
        <f t="shared" si="23"/>
        <v>0</v>
      </c>
      <c r="CS44" s="409">
        <f t="shared" si="24"/>
        <v>0</v>
      </c>
      <c r="CT44" s="410"/>
      <c r="CU44" s="410"/>
      <c r="CV44" s="413">
        <f t="shared" si="78"/>
        <v>0</v>
      </c>
      <c r="CW44" s="413">
        <f t="shared" si="77"/>
        <v>0</v>
      </c>
    </row>
    <row r="45" spans="1:101" s="413" customFormat="1" ht="12" customHeight="1" x14ac:dyDescent="0.15">
      <c r="A45" s="398">
        <f t="shared" si="39"/>
        <v>40</v>
      </c>
      <c r="B45" s="398" t="str">
        <f>IF(D45='Напрямки конкурса'!$L$2,'Напрямки конкурса'!$B$2,IF(D45='Напрямки конкурса'!$L$3,'Напрямки конкурса'!$B$3,IF(D45='Напрямки конкурса'!$L$4,'Напрямки конкурса'!$B$4,IF(D45='Напрямки конкурса'!$L$5,'Напрямки конкурса'!$B$5,IF(D45='Напрямки конкурса'!$L$6,'Напрямки конкурса'!$B$6,IF(D45='Напрямки конкурса'!$L$7,'Напрямки конкурса'!$B$7,IF(D45='Напрямки конкурса'!$L$8,'Напрямки конкурса'!$B$8,IF(D45='Напрямки конкурса'!$L$9,'Напрямки конкурса'!$B$9,IF(D45='Напрямки конкурса'!$L$10,'Напрямки конкурса'!$B$10,IF(D45='Напрямки конкурса'!$L$11,'Напрямки конкурса'!$B$11,IF(D45='Напрямки конкурса'!$L$12,'Напрямки конкурса'!$B$12,IF(D45='Напрямки конкурса'!$L$13,'Напрямки конкурса'!$B$13,IF(D45='Напрямки конкурса'!$L$14,'Напрямки конкурса'!$B$14,IF(D45='Напрямки конкурса'!$L$15,'Напрямки конкурса'!$B$15,IF(D45='Напрямки конкурса'!$L$16,'Напрямки конкурса'!$B$16,IF(D45='Напрямки конкурса'!$L$17,'Напрямки конкурса'!$B$17,IF(D45='Напрямки конкурса'!$L$18,'Напрямки конкурса'!$B$18,IF(D45='Напрямки конкурса'!$L$19,'Напрямки конкурса'!$B$19,IF(D45='Напрямки конкурса'!$L$20,'Напрямки конкурса'!$B$20,IF(D45='Напрямки конкурса'!$L$21,'Напрямки конкурса'!$B$21,IF(D45='Напрямки конкурса'!$L$22,'Напрямки конкурса'!$B$22,IF(D45='Напрямки конкурса'!$L$23,'Напрямки конкурса'!$B$23,IF(D45='Напрямки конкурса'!$L$24,'Напрямки конкурса'!$B$24,IF(D45='Напрямки конкурса'!$L$25,'Напрямки конкурса'!$B$25,IF(D45='Напрямки конкурса'!$L$26,'Напрямки конкурса'!$B$26,IF(D45='Напрямки конкурса'!$L$27,'Напрямки конкурса'!$B$27,IF(D45='Напрямки конкурса'!$L$28,'Напрямки конкурса'!$B$28,"")))))))))))))))))))))))))))</f>
        <v/>
      </c>
      <c r="C45" s="58" t="str">
        <f>IF(D45='Напрямки конкурса'!$L$2,'Напрямки конкурса'!$K$2,IF(D45='Напрямки конкурса'!$L$3,'Напрямки конкурса'!$K$3,IF(D45='Напрямки конкурса'!$L$4,'Напрямки конкурса'!$K$4,IF(D45='Напрямки конкурса'!$L$5,'Напрямки конкурса'!$K$5,IF(D45='Напрямки конкурса'!$L$6,'Напрямки конкурса'!$K$6,IF(D45='Напрямки конкурса'!$L$7,'Напрямки конкурса'!$K$7,IF(D45='Напрямки конкурса'!$L$8,'Напрямки конкурса'!$K$8,IF(D45='Напрямки конкурса'!$L$9,'Напрямки конкурса'!$K$9,IF(D45='Напрямки конкурса'!$L$10,'Напрямки конкурса'!$K$10,IF(D45='Напрямки конкурса'!$L$11,'Напрямки конкурса'!$K$11,IF(D45='Напрямки конкурса'!$L$12,'Напрямки конкурса'!$K$12,IF(D45='Напрямки конкурса'!$L$13,'Напрямки конкурса'!$K$13,IF(D45='Напрямки конкурса'!$L$14,'Напрямки конкурса'!$K$14,IF(D45='Напрямки конкурса'!$L$15,'Напрямки конкурса'!$K$15,IF(D45='Напрямки конкурса'!$L$16,'Напрямки конкурса'!$K$16,IF(D45='Напрямки конкурса'!$L$17,'Напрямки конкурса'!$K$17,IF(D45='Напрямки конкурса'!$L$18,'Напрямки конкурса'!$K$18,IF(D45='Напрямки конкурса'!$L$19,'Напрямки конкурса'!$K$19,IF(D45='Напрямки конкурса'!$L$20,'Напрямки конкурса'!$K$20,IF(D45='Напрямки конкурса'!$L$21,'Напрямки конкурса'!$K$21,IF(D45='Напрямки конкурса'!$L$22,'Напрямки конкурса'!$K$22,IF(D45='Напрямки конкурса'!$L$23,'Напрямки конкурса'!$K$23,IF(D45='Напрямки конкурса'!$L$24,'Напрямки конкурса'!$K$24,IF(D45='Напрямки конкурса'!$L$25,'Напрямки конкурса'!$K$25,IF(D45='Напрямки конкурса'!$L$26,'Напрямки конкурса'!$K$26,IF(D45='Напрямки конкурса'!$L$27,'Напрямки конкурса'!$K$27,IF(D45='Напрямки конкурса'!$L$28,'Напрямки конкурса'!$K$28,"")))))))))))))))))))))))))))</f>
        <v/>
      </c>
      <c r="D45" s="399"/>
      <c r="E45" s="419"/>
      <c r="F45" s="396"/>
      <c r="G45" s="396"/>
      <c r="H45" s="402" t="str">
        <f>IF(I45='Категорія витрат'!$B$2,'Категорія витрат'!$A$2,IF(I45='Категорія витрат'!$B$3,'Категорія витрат'!$A$3,IF(I45='Категорія витрат'!$B$4,'Категорія витрат'!$A$4,IF(I45='Категорія витрат'!$B$5,'Категорія витрат'!$A$5,IF(I45='Категорія витрат'!$B$6,'Категорія витрат'!$A$6,IF(I45='Категорія витрат'!$B$7,'Категорія витрат'!$A$7,IF(I45='Категорія витрат'!$B$8,'Категорія витрат'!$A$8,IF(I45='Категорія витрат'!$B$9,'Категорія витрат'!$A$9,IF(I45='Категорія витрат'!$B$10,'Категорія витрат'!$A$10,IF(I45='Категорія витрат'!$B$11,'Категорія витрат'!$A$11,IF(I45='Категорія витрат'!$B$12,'Категорія витрат'!$A$12,IF(I45='Категорія витрат'!$B$13,'Категорія витрат'!$A$13,IF(I45='Категорія витрат'!$B$14,'Категорія витрат'!$A$14,IF(I45='Категорія витрат'!$B$15,'Категорія витрат'!$A$15,IF(I45='Категорія витрат'!$B$16,'Категорія витрат'!$A$16,IF(I45='Категорія витрат'!$B$17,'Категорія витрат'!$A$17,IF(I45='Категорія витрат'!$B$18,'Категорія витрат'!$A$18,IF(I45='Категорія витрат'!$B$19,'Категорія витрат'!$A$19,IF(I45='Категорія витрат'!$B$20,'Категорія витрат'!$A$20,IF(I45='Категорія витрат'!$B$21,'Категорія витрат'!$A$21,IF(I45='Категорія витрат'!$B$22,'Категорія витрат'!$A$22,IF(I45='Категорія витрат'!$B$23,'Категорія витрат'!$A$23,IF(I45='Категорія витрат'!$B$24,'Категорія витрат'!$A$24,IF(I45='Категорія витрат'!$B$25,'Категорія витрат'!$A$25,IF(I45='Категорія витрат'!$B$26,'Категорія витрат'!$A$26,IF(I45='Категорія витрат'!$B$27,'Категорія витрат'!$A$27,IF(I45='Категорія витрат'!$B$28,'Категорія витрат'!$A$28,IF(I45='Категорія витрат'!$B$29,'Категорія витрат'!$A$29,IF(I45='Категорія витрат'!$B$30,'Категорія витрат'!$A$30,"")))))))))))))))))))))))))))))</f>
        <v/>
      </c>
      <c r="I45" s="403"/>
      <c r="J45" s="404"/>
      <c r="K45" s="395"/>
      <c r="L45" s="405">
        <f t="shared" si="76"/>
        <v>0</v>
      </c>
      <c r="M45" s="395"/>
      <c r="N45" s="406"/>
      <c r="O45" s="396">
        <f t="shared" si="26"/>
        <v>0</v>
      </c>
      <c r="P45" s="407">
        <f>IF(J45='Категорія витрат'!$F$2,ROUND('Додаток 3._Бюджет детальний ПР'!O45*0.3676,2),IF(J45='Категорія витрат'!$F$3,ROUND('Додаток 3._Бюджет детальний ПР'!O45*0.347,2),IF(J45='Категорія витрат'!$F$4,ROUND('Додаток 3._Бюджет детальний ПР'!O45*0.347,2),IF(J45='Категорія витрат'!$F$7,ROUND('Додаток 3._Бюджет детальний ПР'!O45*0.0841,2),0))))</f>
        <v>0</v>
      </c>
      <c r="Q45" s="407">
        <f t="shared" si="27"/>
        <v>0</v>
      </c>
      <c r="R45" s="408"/>
      <c r="S45" s="408"/>
      <c r="T45" s="408"/>
      <c r="U45" s="408"/>
      <c r="V45" s="408"/>
      <c r="W45" s="408"/>
      <c r="X45" s="408"/>
      <c r="Y45" s="408"/>
      <c r="Z45" s="408"/>
      <c r="AA45" s="408"/>
      <c r="AB45" s="408"/>
      <c r="AC45" s="408"/>
      <c r="AD45" s="409">
        <f t="shared" si="0"/>
        <v>0</v>
      </c>
      <c r="AE45" s="409">
        <f t="shared" si="1"/>
        <v>0</v>
      </c>
      <c r="AF45" s="409">
        <f t="shared" si="2"/>
        <v>0</v>
      </c>
      <c r="AG45" s="409">
        <f t="shared" si="3"/>
        <v>0</v>
      </c>
      <c r="AH45" s="409">
        <f t="shared" si="4"/>
        <v>0</v>
      </c>
      <c r="AI45" s="409">
        <f t="shared" si="5"/>
        <v>0</v>
      </c>
      <c r="AJ45" s="409">
        <f t="shared" si="6"/>
        <v>0</v>
      </c>
      <c r="AK45" s="409">
        <f t="shared" si="7"/>
        <v>0</v>
      </c>
      <c r="AL45" s="410"/>
      <c r="AM45" s="410"/>
      <c r="AN45" s="411"/>
      <c r="AO45" s="395"/>
      <c r="AP45" s="405">
        <f t="shared" si="8"/>
        <v>0</v>
      </c>
      <c r="AQ45" s="395"/>
      <c r="AR45" s="406"/>
      <c r="AS45" s="396"/>
      <c r="AT45" s="407">
        <f>IF(J45='Категорія витрат'!$F$2,ROUND('Додаток 3._Бюджет детальний ПР'!AS45*0.22,2),IF(J45='Категорія витрат'!$F$3,ROUND('Додаток 3._Бюджет детальний ПР'!AS45*0.22,2),IF(J45='Категорія витрат'!$F$4,ROUND('Додаток 3._Бюджет детальний ПР'!AS45*0.22,2),IF(J45='Категорія витрат'!$F$7,ROUND('Додаток 3._Бюджет детальний ПР'!AS45*0.0841,2),0))))</f>
        <v>0</v>
      </c>
      <c r="AU45" s="407">
        <f t="shared" si="28"/>
        <v>0</v>
      </c>
      <c r="AV45" s="408"/>
      <c r="AW45" s="408"/>
      <c r="AX45" s="408"/>
      <c r="AY45" s="408"/>
      <c r="AZ45" s="408"/>
      <c r="BA45" s="408"/>
      <c r="BB45" s="408"/>
      <c r="BC45" s="408"/>
      <c r="BD45" s="408"/>
      <c r="BE45" s="408"/>
      <c r="BF45" s="408"/>
      <c r="BG45" s="408"/>
      <c r="BH45" s="409">
        <f t="shared" si="29"/>
        <v>0</v>
      </c>
      <c r="BI45" s="409">
        <f t="shared" si="30"/>
        <v>0</v>
      </c>
      <c r="BJ45" s="409">
        <f t="shared" si="31"/>
        <v>0</v>
      </c>
      <c r="BK45" s="409">
        <f t="shared" si="32"/>
        <v>0</v>
      </c>
      <c r="BL45" s="409">
        <f t="shared" si="33"/>
        <v>0</v>
      </c>
      <c r="BM45" s="409">
        <f t="shared" si="34"/>
        <v>0</v>
      </c>
      <c r="BN45" s="409">
        <f t="shared" si="35"/>
        <v>0</v>
      </c>
      <c r="BO45" s="409">
        <f t="shared" si="36"/>
        <v>0</v>
      </c>
      <c r="BP45" s="410"/>
      <c r="BQ45" s="410"/>
      <c r="BR45" s="412"/>
      <c r="BS45" s="395"/>
      <c r="BT45" s="405">
        <f t="shared" si="37"/>
        <v>0</v>
      </c>
      <c r="BU45" s="395"/>
      <c r="BV45" s="406"/>
      <c r="BW45" s="396"/>
      <c r="BX45" s="407">
        <f>IF(J45='Категорія витрат'!$F$2,ROUND('Додаток 3._Бюджет детальний ПР'!BW45*0.3676,2),IF(J45='Категорія витрат'!$F$3,ROUND('Додаток 3._Бюджет детальний ПР'!BW45*0.347,2),IF(J45='Категорія витрат'!$F$4,ROUND('Додаток 3._Бюджет детальний ПР'!BW45*0.347,2),IF(J45='Категорія витрат'!$F$7,ROUND('Додаток 3._Бюджет детальний ПР'!BW45*0.0841,2),0))))</f>
        <v>0</v>
      </c>
      <c r="BY45" s="407">
        <f t="shared" si="38"/>
        <v>0</v>
      </c>
      <c r="BZ45" s="408"/>
      <c r="CA45" s="408"/>
      <c r="CB45" s="408"/>
      <c r="CC45" s="408"/>
      <c r="CD45" s="408"/>
      <c r="CE45" s="408"/>
      <c r="CF45" s="408"/>
      <c r="CG45" s="408"/>
      <c r="CH45" s="408"/>
      <c r="CI45" s="408"/>
      <c r="CJ45" s="408"/>
      <c r="CK45" s="408"/>
      <c r="CL45" s="409">
        <f t="shared" si="17"/>
        <v>0</v>
      </c>
      <c r="CM45" s="409">
        <f t="shared" si="18"/>
        <v>0</v>
      </c>
      <c r="CN45" s="409">
        <f t="shared" si="19"/>
        <v>0</v>
      </c>
      <c r="CO45" s="409">
        <f t="shared" si="20"/>
        <v>0</v>
      </c>
      <c r="CP45" s="409">
        <f t="shared" si="21"/>
        <v>0</v>
      </c>
      <c r="CQ45" s="409">
        <f t="shared" si="22"/>
        <v>0</v>
      </c>
      <c r="CR45" s="409">
        <f t="shared" si="23"/>
        <v>0</v>
      </c>
      <c r="CS45" s="409">
        <f t="shared" si="24"/>
        <v>0</v>
      </c>
      <c r="CT45" s="410"/>
      <c r="CU45" s="410"/>
      <c r="CV45" s="413">
        <f t="shared" si="78"/>
        <v>0</v>
      </c>
      <c r="CW45" s="413">
        <f t="shared" si="77"/>
        <v>0</v>
      </c>
    </row>
    <row r="46" spans="1:101" s="413" customFormat="1" ht="12" customHeight="1" x14ac:dyDescent="0.15">
      <c r="A46" s="398">
        <f t="shared" si="39"/>
        <v>41</v>
      </c>
      <c r="B46" s="398" t="str">
        <f>IF(D46='Напрямки конкурса'!$L$2,'Напрямки конкурса'!$B$2,IF(D46='Напрямки конкурса'!$L$3,'Напрямки конкурса'!$B$3,IF(D46='Напрямки конкурса'!$L$4,'Напрямки конкурса'!$B$4,IF(D46='Напрямки конкурса'!$L$5,'Напрямки конкурса'!$B$5,IF(D46='Напрямки конкурса'!$L$6,'Напрямки конкурса'!$B$6,IF(D46='Напрямки конкурса'!$L$7,'Напрямки конкурса'!$B$7,IF(D46='Напрямки конкурса'!$L$8,'Напрямки конкурса'!$B$8,IF(D46='Напрямки конкурса'!$L$9,'Напрямки конкурса'!$B$9,IF(D46='Напрямки конкурса'!$L$10,'Напрямки конкурса'!$B$10,IF(D46='Напрямки конкурса'!$L$11,'Напрямки конкурса'!$B$11,IF(D46='Напрямки конкурса'!$L$12,'Напрямки конкурса'!$B$12,IF(D46='Напрямки конкурса'!$L$13,'Напрямки конкурса'!$B$13,IF(D46='Напрямки конкурса'!$L$14,'Напрямки конкурса'!$B$14,IF(D46='Напрямки конкурса'!$L$15,'Напрямки конкурса'!$B$15,IF(D46='Напрямки конкурса'!$L$16,'Напрямки конкурса'!$B$16,IF(D46='Напрямки конкурса'!$L$17,'Напрямки конкурса'!$B$17,IF(D46='Напрямки конкурса'!$L$18,'Напрямки конкурса'!$B$18,IF(D46='Напрямки конкурса'!$L$19,'Напрямки конкурса'!$B$19,IF(D46='Напрямки конкурса'!$L$20,'Напрямки конкурса'!$B$20,IF(D46='Напрямки конкурса'!$L$21,'Напрямки конкурса'!$B$21,IF(D46='Напрямки конкурса'!$L$22,'Напрямки конкурса'!$B$22,IF(D46='Напрямки конкурса'!$L$23,'Напрямки конкурса'!$B$23,IF(D46='Напрямки конкурса'!$L$24,'Напрямки конкурса'!$B$24,IF(D46='Напрямки конкурса'!$L$25,'Напрямки конкурса'!$B$25,IF(D46='Напрямки конкурса'!$L$26,'Напрямки конкурса'!$B$26,IF(D46='Напрямки конкурса'!$L$27,'Напрямки конкурса'!$B$27,IF(D46='Напрямки конкурса'!$L$28,'Напрямки конкурса'!$B$28,"")))))))))))))))))))))))))))</f>
        <v/>
      </c>
      <c r="C46" s="58" t="str">
        <f>IF(D46='Напрямки конкурса'!$L$2,'Напрямки конкурса'!$K$2,IF(D46='Напрямки конкурса'!$L$3,'Напрямки конкурса'!$K$3,IF(D46='Напрямки конкурса'!$L$4,'Напрямки конкурса'!$K$4,IF(D46='Напрямки конкурса'!$L$5,'Напрямки конкурса'!$K$5,IF(D46='Напрямки конкурса'!$L$6,'Напрямки конкурса'!$K$6,IF(D46='Напрямки конкурса'!$L$7,'Напрямки конкурса'!$K$7,IF(D46='Напрямки конкурса'!$L$8,'Напрямки конкурса'!$K$8,IF(D46='Напрямки конкурса'!$L$9,'Напрямки конкурса'!$K$9,IF(D46='Напрямки конкурса'!$L$10,'Напрямки конкурса'!$K$10,IF(D46='Напрямки конкурса'!$L$11,'Напрямки конкурса'!$K$11,IF(D46='Напрямки конкурса'!$L$12,'Напрямки конкурса'!$K$12,IF(D46='Напрямки конкурса'!$L$13,'Напрямки конкурса'!$K$13,IF(D46='Напрямки конкурса'!$L$14,'Напрямки конкурса'!$K$14,IF(D46='Напрямки конкурса'!$L$15,'Напрямки конкурса'!$K$15,IF(D46='Напрямки конкурса'!$L$16,'Напрямки конкурса'!$K$16,IF(D46='Напрямки конкурса'!$L$17,'Напрямки конкурса'!$K$17,IF(D46='Напрямки конкурса'!$L$18,'Напрямки конкурса'!$K$18,IF(D46='Напрямки конкурса'!$L$19,'Напрямки конкурса'!$K$19,IF(D46='Напрямки конкурса'!$L$20,'Напрямки конкурса'!$K$20,IF(D46='Напрямки конкурса'!$L$21,'Напрямки конкурса'!$K$21,IF(D46='Напрямки конкурса'!$L$22,'Напрямки конкурса'!$K$22,IF(D46='Напрямки конкурса'!$L$23,'Напрямки конкурса'!$K$23,IF(D46='Напрямки конкурса'!$L$24,'Напрямки конкурса'!$K$24,IF(D46='Напрямки конкурса'!$L$25,'Напрямки конкурса'!$K$25,IF(D46='Напрямки конкурса'!$L$26,'Напрямки конкурса'!$K$26,IF(D46='Напрямки конкурса'!$L$27,'Напрямки конкурса'!$K$27,IF(D46='Напрямки конкурса'!$L$28,'Напрямки конкурса'!$K$28,"")))))))))))))))))))))))))))</f>
        <v/>
      </c>
      <c r="D46" s="399"/>
      <c r="E46" s="419"/>
      <c r="F46" s="396"/>
      <c r="G46" s="396"/>
      <c r="H46" s="402" t="str">
        <f>IF(I46='Категорія витрат'!$B$2,'Категорія витрат'!$A$2,IF(I46='Категорія витрат'!$B$3,'Категорія витрат'!$A$3,IF(I46='Категорія витрат'!$B$4,'Категорія витрат'!$A$4,IF(I46='Категорія витрат'!$B$5,'Категорія витрат'!$A$5,IF(I46='Категорія витрат'!$B$6,'Категорія витрат'!$A$6,IF(I46='Категорія витрат'!$B$7,'Категорія витрат'!$A$7,IF(I46='Категорія витрат'!$B$8,'Категорія витрат'!$A$8,IF(I46='Категорія витрат'!$B$9,'Категорія витрат'!$A$9,IF(I46='Категорія витрат'!$B$10,'Категорія витрат'!$A$10,IF(I46='Категорія витрат'!$B$11,'Категорія витрат'!$A$11,IF(I46='Категорія витрат'!$B$12,'Категорія витрат'!$A$12,IF(I46='Категорія витрат'!$B$13,'Категорія витрат'!$A$13,IF(I46='Категорія витрат'!$B$14,'Категорія витрат'!$A$14,IF(I46='Категорія витрат'!$B$15,'Категорія витрат'!$A$15,IF(I46='Категорія витрат'!$B$16,'Категорія витрат'!$A$16,IF(I46='Категорія витрат'!$B$17,'Категорія витрат'!$A$17,IF(I46='Категорія витрат'!$B$18,'Категорія витрат'!$A$18,IF(I46='Категорія витрат'!$B$19,'Категорія витрат'!$A$19,IF(I46='Категорія витрат'!$B$20,'Категорія витрат'!$A$20,IF(I46='Категорія витрат'!$B$21,'Категорія витрат'!$A$21,IF(I46='Категорія витрат'!$B$22,'Категорія витрат'!$A$22,IF(I46='Категорія витрат'!$B$23,'Категорія витрат'!$A$23,IF(I46='Категорія витрат'!$B$24,'Категорія витрат'!$A$24,IF(I46='Категорія витрат'!$B$25,'Категорія витрат'!$A$25,IF(I46='Категорія витрат'!$B$26,'Категорія витрат'!$A$26,IF(I46='Категорія витрат'!$B$27,'Категорія витрат'!$A$27,IF(I46='Категорія витрат'!$B$28,'Категорія витрат'!$A$28,IF(I46='Категорія витрат'!$B$29,'Категорія витрат'!$A$29,IF(I46='Категорія витрат'!$B$30,'Категорія витрат'!$A$30,"")))))))))))))))))))))))))))))</f>
        <v/>
      </c>
      <c r="I46" s="403"/>
      <c r="J46" s="404"/>
      <c r="K46" s="395"/>
      <c r="L46" s="405">
        <f t="shared" si="76"/>
        <v>0</v>
      </c>
      <c r="M46" s="396"/>
      <c r="N46" s="406"/>
      <c r="O46" s="396">
        <f t="shared" si="26"/>
        <v>0</v>
      </c>
      <c r="P46" s="407">
        <f>IF(J46='Категорія витрат'!$F$2,ROUND('Додаток 3._Бюджет детальний ПР'!O46*0.3676,2),IF(J46='Категорія витрат'!$F$3,ROUND('Додаток 3._Бюджет детальний ПР'!O46*0.347,2),IF(J46='Категорія витрат'!$F$4,ROUND('Додаток 3._Бюджет детальний ПР'!O46*0.347,2),IF(J46='Категорія витрат'!$F$7,ROUND('Додаток 3._Бюджет детальний ПР'!O46*0.0841,2),0))))</f>
        <v>0</v>
      </c>
      <c r="Q46" s="407">
        <f t="shared" si="27"/>
        <v>0</v>
      </c>
      <c r="R46" s="408"/>
      <c r="S46" s="408"/>
      <c r="T46" s="408"/>
      <c r="U46" s="408"/>
      <c r="V46" s="408"/>
      <c r="W46" s="408"/>
      <c r="X46" s="408"/>
      <c r="Y46" s="408"/>
      <c r="Z46" s="408"/>
      <c r="AA46" s="408"/>
      <c r="AB46" s="408"/>
      <c r="AC46" s="408"/>
      <c r="AD46" s="409">
        <f t="shared" si="0"/>
        <v>0</v>
      </c>
      <c r="AE46" s="409">
        <f t="shared" si="1"/>
        <v>0</v>
      </c>
      <c r="AF46" s="409">
        <f t="shared" si="2"/>
        <v>0</v>
      </c>
      <c r="AG46" s="409">
        <f t="shared" si="3"/>
        <v>0</v>
      </c>
      <c r="AH46" s="409">
        <f t="shared" si="4"/>
        <v>0</v>
      </c>
      <c r="AI46" s="409">
        <f t="shared" si="5"/>
        <v>0</v>
      </c>
      <c r="AJ46" s="409">
        <f t="shared" si="6"/>
        <v>0</v>
      </c>
      <c r="AK46" s="409">
        <f t="shared" si="7"/>
        <v>0</v>
      </c>
      <c r="AL46" s="410"/>
      <c r="AM46" s="410"/>
      <c r="AN46" s="411"/>
      <c r="AO46" s="395"/>
      <c r="AP46" s="405">
        <f t="shared" si="8"/>
        <v>0</v>
      </c>
      <c r="AQ46" s="396"/>
      <c r="AR46" s="406"/>
      <c r="AS46" s="396"/>
      <c r="AT46" s="407">
        <f>IF(J46='Категорія витрат'!$F$2,ROUND('Додаток 3._Бюджет детальний ПР'!AS46*0.22,2),IF(J46='Категорія витрат'!$F$3,ROUND('Додаток 3._Бюджет детальний ПР'!AS46*0.22,2),IF(J46='Категорія витрат'!$F$4,ROUND('Додаток 3._Бюджет детальний ПР'!AS46*0.22,2),IF(J46='Категорія витрат'!$F$7,ROUND('Додаток 3._Бюджет детальний ПР'!AS46*0.0841,2),0))))</f>
        <v>0</v>
      </c>
      <c r="AU46" s="407">
        <f t="shared" si="28"/>
        <v>0</v>
      </c>
      <c r="AV46" s="408"/>
      <c r="AW46" s="408"/>
      <c r="AX46" s="408"/>
      <c r="AY46" s="408"/>
      <c r="AZ46" s="408"/>
      <c r="BA46" s="408"/>
      <c r="BB46" s="408"/>
      <c r="BC46" s="408"/>
      <c r="BD46" s="408"/>
      <c r="BE46" s="408"/>
      <c r="BF46" s="408"/>
      <c r="BG46" s="408"/>
      <c r="BH46" s="409">
        <f t="shared" si="29"/>
        <v>0</v>
      </c>
      <c r="BI46" s="409">
        <f t="shared" si="30"/>
        <v>0</v>
      </c>
      <c r="BJ46" s="409">
        <f t="shared" si="31"/>
        <v>0</v>
      </c>
      <c r="BK46" s="409">
        <f t="shared" si="32"/>
        <v>0</v>
      </c>
      <c r="BL46" s="409">
        <f t="shared" si="33"/>
        <v>0</v>
      </c>
      <c r="BM46" s="409">
        <f t="shared" si="34"/>
        <v>0</v>
      </c>
      <c r="BN46" s="409">
        <f t="shared" si="35"/>
        <v>0</v>
      </c>
      <c r="BO46" s="409">
        <f t="shared" si="36"/>
        <v>0</v>
      </c>
      <c r="BP46" s="410"/>
      <c r="BQ46" s="410"/>
      <c r="BR46" s="412"/>
      <c r="BS46" s="395"/>
      <c r="BT46" s="405">
        <f t="shared" si="37"/>
        <v>0</v>
      </c>
      <c r="BU46" s="415"/>
      <c r="BV46" s="406"/>
      <c r="BW46" s="396"/>
      <c r="BX46" s="407">
        <f>IF(J46='Категорія витрат'!$F$2,ROUND('Додаток 3._Бюджет детальний ПР'!BW46*0.3676,2),IF(J46='Категорія витрат'!$F$3,ROUND('Додаток 3._Бюджет детальний ПР'!BW46*0.347,2),IF(J46='Категорія витрат'!$F$4,ROUND('Додаток 3._Бюджет детальний ПР'!BW46*0.347,2),IF(J46='Категорія витрат'!$F$7,ROUND('Додаток 3._Бюджет детальний ПР'!BW46*0.0841,2),0))))</f>
        <v>0</v>
      </c>
      <c r="BY46" s="407">
        <f t="shared" si="38"/>
        <v>0</v>
      </c>
      <c r="BZ46" s="408"/>
      <c r="CA46" s="408"/>
      <c r="CB46" s="408"/>
      <c r="CC46" s="408"/>
      <c r="CD46" s="408"/>
      <c r="CE46" s="408"/>
      <c r="CF46" s="408"/>
      <c r="CG46" s="408"/>
      <c r="CH46" s="408"/>
      <c r="CI46" s="408"/>
      <c r="CJ46" s="408"/>
      <c r="CK46" s="408"/>
      <c r="CL46" s="409">
        <f t="shared" si="17"/>
        <v>0</v>
      </c>
      <c r="CM46" s="409">
        <f t="shared" si="18"/>
        <v>0</v>
      </c>
      <c r="CN46" s="409">
        <f t="shared" si="19"/>
        <v>0</v>
      </c>
      <c r="CO46" s="409">
        <f t="shared" si="20"/>
        <v>0</v>
      </c>
      <c r="CP46" s="409">
        <f t="shared" si="21"/>
        <v>0</v>
      </c>
      <c r="CQ46" s="409">
        <f t="shared" si="22"/>
        <v>0</v>
      </c>
      <c r="CR46" s="409">
        <f t="shared" si="23"/>
        <v>0</v>
      </c>
      <c r="CS46" s="409">
        <f t="shared" si="24"/>
        <v>0</v>
      </c>
      <c r="CT46" s="410"/>
      <c r="CU46" s="410"/>
      <c r="CV46" s="413">
        <f t="shared" si="78"/>
        <v>0</v>
      </c>
      <c r="CW46" s="413">
        <f t="shared" si="77"/>
        <v>0</v>
      </c>
    </row>
    <row r="47" spans="1:101" s="413" customFormat="1" ht="12" customHeight="1" x14ac:dyDescent="0.15">
      <c r="A47" s="398">
        <f t="shared" si="39"/>
        <v>42</v>
      </c>
      <c r="B47" s="398" t="str">
        <f>IF(D47='Напрямки конкурса'!$L$2,'Напрямки конкурса'!$B$2,IF(D47='Напрямки конкурса'!$L$3,'Напрямки конкурса'!$B$3,IF(D47='Напрямки конкурса'!$L$4,'Напрямки конкурса'!$B$4,IF(D47='Напрямки конкурса'!$L$5,'Напрямки конкурса'!$B$5,IF(D47='Напрямки конкурса'!$L$6,'Напрямки конкурса'!$B$6,IF(D47='Напрямки конкурса'!$L$7,'Напрямки конкурса'!$B$7,IF(D47='Напрямки конкурса'!$L$8,'Напрямки конкурса'!$B$8,IF(D47='Напрямки конкурса'!$L$9,'Напрямки конкурса'!$B$9,IF(D47='Напрямки конкурса'!$L$10,'Напрямки конкурса'!$B$10,IF(D47='Напрямки конкурса'!$L$11,'Напрямки конкурса'!$B$11,IF(D47='Напрямки конкурса'!$L$12,'Напрямки конкурса'!$B$12,IF(D47='Напрямки конкурса'!$L$13,'Напрямки конкурса'!$B$13,IF(D47='Напрямки конкурса'!$L$14,'Напрямки конкурса'!$B$14,IF(D47='Напрямки конкурса'!$L$15,'Напрямки конкурса'!$B$15,IF(D47='Напрямки конкурса'!$L$16,'Напрямки конкурса'!$B$16,IF(D47='Напрямки конкурса'!$L$17,'Напрямки конкурса'!$B$17,IF(D47='Напрямки конкурса'!$L$18,'Напрямки конкурса'!$B$18,IF(D47='Напрямки конкурса'!$L$19,'Напрямки конкурса'!$B$19,IF(D47='Напрямки конкурса'!$L$20,'Напрямки конкурса'!$B$20,IF(D47='Напрямки конкурса'!$L$21,'Напрямки конкурса'!$B$21,IF(D47='Напрямки конкурса'!$L$22,'Напрямки конкурса'!$B$22,IF(D47='Напрямки конкурса'!$L$23,'Напрямки конкурса'!$B$23,IF(D47='Напрямки конкурса'!$L$24,'Напрямки конкурса'!$B$24,IF(D47='Напрямки конкурса'!$L$25,'Напрямки конкурса'!$B$25,IF(D47='Напрямки конкурса'!$L$26,'Напрямки конкурса'!$B$26,IF(D47='Напрямки конкурса'!$L$27,'Напрямки конкурса'!$B$27,IF(D47='Напрямки конкурса'!$L$28,'Напрямки конкурса'!$B$28,"")))))))))))))))))))))))))))</f>
        <v/>
      </c>
      <c r="C47" s="58" t="str">
        <f>IF(D47='Напрямки конкурса'!$L$2,'Напрямки конкурса'!$K$2,IF(D47='Напрямки конкурса'!$L$3,'Напрямки конкурса'!$K$3,IF(D47='Напрямки конкурса'!$L$4,'Напрямки конкурса'!$K$4,IF(D47='Напрямки конкурса'!$L$5,'Напрямки конкурса'!$K$5,IF(D47='Напрямки конкурса'!$L$6,'Напрямки конкурса'!$K$6,IF(D47='Напрямки конкурса'!$L$7,'Напрямки конкурса'!$K$7,IF(D47='Напрямки конкурса'!$L$8,'Напрямки конкурса'!$K$8,IF(D47='Напрямки конкурса'!$L$9,'Напрямки конкурса'!$K$9,IF(D47='Напрямки конкурса'!$L$10,'Напрямки конкурса'!$K$10,IF(D47='Напрямки конкурса'!$L$11,'Напрямки конкурса'!$K$11,IF(D47='Напрямки конкурса'!$L$12,'Напрямки конкурса'!$K$12,IF(D47='Напрямки конкурса'!$L$13,'Напрямки конкурса'!$K$13,IF(D47='Напрямки конкурса'!$L$14,'Напрямки конкурса'!$K$14,IF(D47='Напрямки конкурса'!$L$15,'Напрямки конкурса'!$K$15,IF(D47='Напрямки конкурса'!$L$16,'Напрямки конкурса'!$K$16,IF(D47='Напрямки конкурса'!$L$17,'Напрямки конкурса'!$K$17,IF(D47='Напрямки конкурса'!$L$18,'Напрямки конкурса'!$K$18,IF(D47='Напрямки конкурса'!$L$19,'Напрямки конкурса'!$K$19,IF(D47='Напрямки конкурса'!$L$20,'Напрямки конкурса'!$K$20,IF(D47='Напрямки конкурса'!$L$21,'Напрямки конкурса'!$K$21,IF(D47='Напрямки конкурса'!$L$22,'Напрямки конкурса'!$K$22,IF(D47='Напрямки конкурса'!$L$23,'Напрямки конкурса'!$K$23,IF(D47='Напрямки конкурса'!$L$24,'Напрямки конкурса'!$K$24,IF(D47='Напрямки конкурса'!$L$25,'Напрямки конкурса'!$K$25,IF(D47='Напрямки конкурса'!$L$26,'Напрямки конкурса'!$K$26,IF(D47='Напрямки конкурса'!$L$27,'Напрямки конкурса'!$K$27,IF(D47='Напрямки конкурса'!$L$28,'Напрямки конкурса'!$K$28,"")))))))))))))))))))))))))))</f>
        <v/>
      </c>
      <c r="D47" s="399"/>
      <c r="E47" s="419"/>
      <c r="F47" s="396"/>
      <c r="G47" s="396"/>
      <c r="H47" s="402" t="str">
        <f>IF(I47='Категорія витрат'!$B$2,'Категорія витрат'!$A$2,IF(I47='Категорія витрат'!$B$3,'Категорія витрат'!$A$3,IF(I47='Категорія витрат'!$B$4,'Категорія витрат'!$A$4,IF(I47='Категорія витрат'!$B$5,'Категорія витрат'!$A$5,IF(I47='Категорія витрат'!$B$6,'Категорія витрат'!$A$6,IF(I47='Категорія витрат'!$B$7,'Категорія витрат'!$A$7,IF(I47='Категорія витрат'!$B$8,'Категорія витрат'!$A$8,IF(I47='Категорія витрат'!$B$9,'Категорія витрат'!$A$9,IF(I47='Категорія витрат'!$B$10,'Категорія витрат'!$A$10,IF(I47='Категорія витрат'!$B$11,'Категорія витрат'!$A$11,IF(I47='Категорія витрат'!$B$12,'Категорія витрат'!$A$12,IF(I47='Категорія витрат'!$B$13,'Категорія витрат'!$A$13,IF(I47='Категорія витрат'!$B$14,'Категорія витрат'!$A$14,IF(I47='Категорія витрат'!$B$15,'Категорія витрат'!$A$15,IF(I47='Категорія витрат'!$B$16,'Категорія витрат'!$A$16,IF(I47='Категорія витрат'!$B$17,'Категорія витрат'!$A$17,IF(I47='Категорія витрат'!$B$18,'Категорія витрат'!$A$18,IF(I47='Категорія витрат'!$B$19,'Категорія витрат'!$A$19,IF(I47='Категорія витрат'!$B$20,'Категорія витрат'!$A$20,IF(I47='Категорія витрат'!$B$21,'Категорія витрат'!$A$21,IF(I47='Категорія витрат'!$B$22,'Категорія витрат'!$A$22,IF(I47='Категорія витрат'!$B$23,'Категорія витрат'!$A$23,IF(I47='Категорія витрат'!$B$24,'Категорія витрат'!$A$24,IF(I47='Категорія витрат'!$B$25,'Категорія витрат'!$A$25,IF(I47='Категорія витрат'!$B$26,'Категорія витрат'!$A$26,IF(I47='Категорія витрат'!$B$27,'Категорія витрат'!$A$27,IF(I47='Категорія витрат'!$B$28,'Категорія витрат'!$A$28,IF(I47='Категорія витрат'!$B$29,'Категорія витрат'!$A$29,IF(I47='Категорія витрат'!$B$30,'Категорія витрат'!$A$30,"")))))))))))))))))))))))))))))</f>
        <v/>
      </c>
      <c r="I47" s="403"/>
      <c r="J47" s="404"/>
      <c r="K47" s="395"/>
      <c r="L47" s="405">
        <f t="shared" si="76"/>
        <v>0</v>
      </c>
      <c r="M47" s="396"/>
      <c r="N47" s="406"/>
      <c r="O47" s="396">
        <f t="shared" si="26"/>
        <v>0</v>
      </c>
      <c r="P47" s="407">
        <f>IF(J47='Категорія витрат'!$F$2,ROUND('Додаток 3._Бюджет детальний ПР'!O47*0.3676,2),IF(J47='Категорія витрат'!$F$3,ROUND('Додаток 3._Бюджет детальний ПР'!O47*0.347,2),IF(J47='Категорія витрат'!$F$4,ROUND('Додаток 3._Бюджет детальний ПР'!O47*0.347,2),IF(J47='Категорія витрат'!$F$7,ROUND('Додаток 3._Бюджет детальний ПР'!O47*0.0841,2),0))))</f>
        <v>0</v>
      </c>
      <c r="Q47" s="407">
        <f t="shared" si="27"/>
        <v>0</v>
      </c>
      <c r="R47" s="408"/>
      <c r="S47" s="408"/>
      <c r="T47" s="408"/>
      <c r="U47" s="408"/>
      <c r="V47" s="408"/>
      <c r="W47" s="408"/>
      <c r="X47" s="408"/>
      <c r="Y47" s="408"/>
      <c r="Z47" s="408"/>
      <c r="AA47" s="408"/>
      <c r="AB47" s="408"/>
      <c r="AC47" s="408"/>
      <c r="AD47" s="409">
        <f t="shared" si="0"/>
        <v>0</v>
      </c>
      <c r="AE47" s="409">
        <f t="shared" si="1"/>
        <v>0</v>
      </c>
      <c r="AF47" s="409">
        <f t="shared" si="2"/>
        <v>0</v>
      </c>
      <c r="AG47" s="409">
        <f t="shared" si="3"/>
        <v>0</v>
      </c>
      <c r="AH47" s="409">
        <f t="shared" si="4"/>
        <v>0</v>
      </c>
      <c r="AI47" s="409">
        <f t="shared" si="5"/>
        <v>0</v>
      </c>
      <c r="AJ47" s="409">
        <f t="shared" si="6"/>
        <v>0</v>
      </c>
      <c r="AK47" s="409">
        <f t="shared" si="7"/>
        <v>0</v>
      </c>
      <c r="AL47" s="410"/>
      <c r="AM47" s="410"/>
      <c r="AN47" s="411"/>
      <c r="AO47" s="395"/>
      <c r="AP47" s="405">
        <f t="shared" si="8"/>
        <v>0</v>
      </c>
      <c r="AQ47" s="396"/>
      <c r="AR47" s="406"/>
      <c r="AS47" s="396"/>
      <c r="AT47" s="407">
        <f>IF(J47='Категорія витрат'!$F$2,ROUND('Додаток 3._Бюджет детальний ПР'!AS47*0.22,2),IF(J47='Категорія витрат'!$F$3,ROUND('Додаток 3._Бюджет детальний ПР'!AS47*0.22,2),IF(J47='Категорія витрат'!$F$4,ROUND('Додаток 3._Бюджет детальний ПР'!AS47*0.22,2),IF(J47='Категорія витрат'!$F$7,ROUND('Додаток 3._Бюджет детальний ПР'!AS47*0.0841,2),0))))</f>
        <v>0</v>
      </c>
      <c r="AU47" s="407">
        <f t="shared" si="28"/>
        <v>0</v>
      </c>
      <c r="AV47" s="408"/>
      <c r="AW47" s="408"/>
      <c r="AX47" s="408"/>
      <c r="AY47" s="408"/>
      <c r="AZ47" s="408"/>
      <c r="BA47" s="408"/>
      <c r="BB47" s="408"/>
      <c r="BC47" s="408"/>
      <c r="BD47" s="408"/>
      <c r="BE47" s="408"/>
      <c r="BF47" s="408"/>
      <c r="BG47" s="408"/>
      <c r="BH47" s="409">
        <f t="shared" si="29"/>
        <v>0</v>
      </c>
      <c r="BI47" s="409">
        <f t="shared" si="30"/>
        <v>0</v>
      </c>
      <c r="BJ47" s="409">
        <f t="shared" si="31"/>
        <v>0</v>
      </c>
      <c r="BK47" s="409">
        <f t="shared" si="32"/>
        <v>0</v>
      </c>
      <c r="BL47" s="409">
        <f t="shared" si="33"/>
        <v>0</v>
      </c>
      <c r="BM47" s="409">
        <f t="shared" si="34"/>
        <v>0</v>
      </c>
      <c r="BN47" s="409">
        <f t="shared" si="35"/>
        <v>0</v>
      </c>
      <c r="BO47" s="409">
        <f t="shared" si="36"/>
        <v>0</v>
      </c>
      <c r="BP47" s="410"/>
      <c r="BQ47" s="410"/>
      <c r="BR47" s="412"/>
      <c r="BS47" s="395"/>
      <c r="BT47" s="405">
        <f t="shared" si="37"/>
        <v>0</v>
      </c>
      <c r="BU47" s="415"/>
      <c r="BV47" s="406"/>
      <c r="BW47" s="396"/>
      <c r="BX47" s="407">
        <f>IF(J47='Категорія витрат'!$F$2,ROUND('Додаток 3._Бюджет детальний ПР'!BW47*0.3676,2),IF(J47='Категорія витрат'!$F$3,ROUND('Додаток 3._Бюджет детальний ПР'!BW47*0.347,2),IF(J47='Категорія витрат'!$F$4,ROUND('Додаток 3._Бюджет детальний ПР'!BW47*0.347,2),IF(J47='Категорія витрат'!$F$7,ROUND('Додаток 3._Бюджет детальний ПР'!BW47*0.0841,2),0))))</f>
        <v>0</v>
      </c>
      <c r="BY47" s="407">
        <f t="shared" si="38"/>
        <v>0</v>
      </c>
      <c r="BZ47" s="408"/>
      <c r="CA47" s="408"/>
      <c r="CB47" s="408"/>
      <c r="CC47" s="408"/>
      <c r="CD47" s="408"/>
      <c r="CE47" s="408"/>
      <c r="CF47" s="408"/>
      <c r="CG47" s="408"/>
      <c r="CH47" s="408"/>
      <c r="CI47" s="408"/>
      <c r="CJ47" s="408"/>
      <c r="CK47" s="408"/>
      <c r="CL47" s="409">
        <f t="shared" si="17"/>
        <v>0</v>
      </c>
      <c r="CM47" s="409">
        <f t="shared" si="18"/>
        <v>0</v>
      </c>
      <c r="CN47" s="409">
        <f t="shared" si="19"/>
        <v>0</v>
      </c>
      <c r="CO47" s="409">
        <f t="shared" si="20"/>
        <v>0</v>
      </c>
      <c r="CP47" s="409">
        <f t="shared" si="21"/>
        <v>0</v>
      </c>
      <c r="CQ47" s="409">
        <f t="shared" si="22"/>
        <v>0</v>
      </c>
      <c r="CR47" s="409">
        <f t="shared" si="23"/>
        <v>0</v>
      </c>
      <c r="CS47" s="409">
        <f t="shared" si="24"/>
        <v>0</v>
      </c>
      <c r="CT47" s="410"/>
      <c r="CU47" s="410"/>
      <c r="CV47" s="413">
        <f t="shared" si="78"/>
        <v>0</v>
      </c>
      <c r="CW47" s="413">
        <f t="shared" si="77"/>
        <v>0</v>
      </c>
    </row>
    <row r="48" spans="1:101" s="413" customFormat="1" ht="12" customHeight="1" x14ac:dyDescent="0.15">
      <c r="A48" s="398">
        <f t="shared" si="39"/>
        <v>43</v>
      </c>
      <c r="B48" s="398" t="str">
        <f>IF(D48='Напрямки конкурса'!$L$2,'Напрямки конкурса'!$B$2,IF(D48='Напрямки конкурса'!$L$3,'Напрямки конкурса'!$B$3,IF(D48='Напрямки конкурса'!$L$4,'Напрямки конкурса'!$B$4,IF(D48='Напрямки конкурса'!$L$5,'Напрямки конкурса'!$B$5,IF(D48='Напрямки конкурса'!$L$6,'Напрямки конкурса'!$B$6,IF(D48='Напрямки конкурса'!$L$7,'Напрямки конкурса'!$B$7,IF(D48='Напрямки конкурса'!$L$8,'Напрямки конкурса'!$B$8,IF(D48='Напрямки конкурса'!$L$9,'Напрямки конкурса'!$B$9,IF(D48='Напрямки конкурса'!$L$10,'Напрямки конкурса'!$B$10,IF(D48='Напрямки конкурса'!$L$11,'Напрямки конкурса'!$B$11,IF(D48='Напрямки конкурса'!$L$12,'Напрямки конкурса'!$B$12,IF(D48='Напрямки конкурса'!$L$13,'Напрямки конкурса'!$B$13,IF(D48='Напрямки конкурса'!$L$14,'Напрямки конкурса'!$B$14,IF(D48='Напрямки конкурса'!$L$15,'Напрямки конкурса'!$B$15,IF(D48='Напрямки конкурса'!$L$16,'Напрямки конкурса'!$B$16,IF(D48='Напрямки конкурса'!$L$17,'Напрямки конкурса'!$B$17,IF(D48='Напрямки конкурса'!$L$18,'Напрямки конкурса'!$B$18,IF(D48='Напрямки конкурса'!$L$19,'Напрямки конкурса'!$B$19,IF(D48='Напрямки конкурса'!$L$20,'Напрямки конкурса'!$B$20,IF(D48='Напрямки конкурса'!$L$21,'Напрямки конкурса'!$B$21,IF(D48='Напрямки конкурса'!$L$22,'Напрямки конкурса'!$B$22,IF(D48='Напрямки конкурса'!$L$23,'Напрямки конкурса'!$B$23,IF(D48='Напрямки конкурса'!$L$24,'Напрямки конкурса'!$B$24,IF(D48='Напрямки конкурса'!$L$25,'Напрямки конкурса'!$B$25,IF(D48='Напрямки конкурса'!$L$26,'Напрямки конкурса'!$B$26,IF(D48='Напрямки конкурса'!$L$27,'Напрямки конкурса'!$B$27,IF(D48='Напрямки конкурса'!$L$28,'Напрямки конкурса'!$B$28,"")))))))))))))))))))))))))))</f>
        <v/>
      </c>
      <c r="C48" s="58" t="str">
        <f>IF(D48='Напрямки конкурса'!$L$2,'Напрямки конкурса'!$K$2,IF(D48='Напрямки конкурса'!$L$3,'Напрямки конкурса'!$K$3,IF(D48='Напрямки конкурса'!$L$4,'Напрямки конкурса'!$K$4,IF(D48='Напрямки конкурса'!$L$5,'Напрямки конкурса'!$K$5,IF(D48='Напрямки конкурса'!$L$6,'Напрямки конкурса'!$K$6,IF(D48='Напрямки конкурса'!$L$7,'Напрямки конкурса'!$K$7,IF(D48='Напрямки конкурса'!$L$8,'Напрямки конкурса'!$K$8,IF(D48='Напрямки конкурса'!$L$9,'Напрямки конкурса'!$K$9,IF(D48='Напрямки конкурса'!$L$10,'Напрямки конкурса'!$K$10,IF(D48='Напрямки конкурса'!$L$11,'Напрямки конкурса'!$K$11,IF(D48='Напрямки конкурса'!$L$12,'Напрямки конкурса'!$K$12,IF(D48='Напрямки конкурса'!$L$13,'Напрямки конкурса'!$K$13,IF(D48='Напрямки конкурса'!$L$14,'Напрямки конкурса'!$K$14,IF(D48='Напрямки конкурса'!$L$15,'Напрямки конкурса'!$K$15,IF(D48='Напрямки конкурса'!$L$16,'Напрямки конкурса'!$K$16,IF(D48='Напрямки конкурса'!$L$17,'Напрямки конкурса'!$K$17,IF(D48='Напрямки конкурса'!$L$18,'Напрямки конкурса'!$K$18,IF(D48='Напрямки конкурса'!$L$19,'Напрямки конкурса'!$K$19,IF(D48='Напрямки конкурса'!$L$20,'Напрямки конкурса'!$K$20,IF(D48='Напрямки конкурса'!$L$21,'Напрямки конкурса'!$K$21,IF(D48='Напрямки конкурса'!$L$22,'Напрямки конкурса'!$K$22,IF(D48='Напрямки конкурса'!$L$23,'Напрямки конкурса'!$K$23,IF(D48='Напрямки конкурса'!$L$24,'Напрямки конкурса'!$K$24,IF(D48='Напрямки конкурса'!$L$25,'Напрямки конкурса'!$K$25,IF(D48='Напрямки конкурса'!$L$26,'Напрямки конкурса'!$K$26,IF(D48='Напрямки конкурса'!$L$27,'Напрямки конкурса'!$K$27,IF(D48='Напрямки конкурса'!$L$28,'Напрямки конкурса'!$K$28,"")))))))))))))))))))))))))))</f>
        <v/>
      </c>
      <c r="D48" s="399"/>
      <c r="E48" s="419"/>
      <c r="F48" s="396"/>
      <c r="G48" s="396"/>
      <c r="H48" s="402" t="str">
        <f>IF(I48='Категорія витрат'!$B$2,'Категорія витрат'!$A$2,IF(I48='Категорія витрат'!$B$3,'Категорія витрат'!$A$3,IF(I48='Категорія витрат'!$B$4,'Категорія витрат'!$A$4,IF(I48='Категорія витрат'!$B$5,'Категорія витрат'!$A$5,IF(I48='Категорія витрат'!$B$6,'Категорія витрат'!$A$6,IF(I48='Категорія витрат'!$B$7,'Категорія витрат'!$A$7,IF(I48='Категорія витрат'!$B$8,'Категорія витрат'!$A$8,IF(I48='Категорія витрат'!$B$9,'Категорія витрат'!$A$9,IF(I48='Категорія витрат'!$B$10,'Категорія витрат'!$A$10,IF(I48='Категорія витрат'!$B$11,'Категорія витрат'!$A$11,IF(I48='Категорія витрат'!$B$12,'Категорія витрат'!$A$12,IF(I48='Категорія витрат'!$B$13,'Категорія витрат'!$A$13,IF(I48='Категорія витрат'!$B$14,'Категорія витрат'!$A$14,IF(I48='Категорія витрат'!$B$15,'Категорія витрат'!$A$15,IF(I48='Категорія витрат'!$B$16,'Категорія витрат'!$A$16,IF(I48='Категорія витрат'!$B$17,'Категорія витрат'!$A$17,IF(I48='Категорія витрат'!$B$18,'Категорія витрат'!$A$18,IF(I48='Категорія витрат'!$B$19,'Категорія витрат'!$A$19,IF(I48='Категорія витрат'!$B$20,'Категорія витрат'!$A$20,IF(I48='Категорія витрат'!$B$21,'Категорія витрат'!$A$21,IF(I48='Категорія витрат'!$B$22,'Категорія витрат'!$A$22,IF(I48='Категорія витрат'!$B$23,'Категорія витрат'!$A$23,IF(I48='Категорія витрат'!$B$24,'Категорія витрат'!$A$24,IF(I48='Категорія витрат'!$B$25,'Категорія витрат'!$A$25,IF(I48='Категорія витрат'!$B$26,'Категорія витрат'!$A$26,IF(I48='Категорія витрат'!$B$27,'Категорія витрат'!$A$27,IF(I48='Категорія витрат'!$B$28,'Категорія витрат'!$A$28,IF(I48='Категорія витрат'!$B$29,'Категорія витрат'!$A$29,IF(I48='Категорія витрат'!$B$30,'Категорія витрат'!$A$30,"")))))))))))))))))))))))))))))</f>
        <v/>
      </c>
      <c r="I48" s="403"/>
      <c r="J48" s="404"/>
      <c r="K48" s="395"/>
      <c r="L48" s="405">
        <f t="shared" si="76"/>
        <v>0</v>
      </c>
      <c r="M48" s="396"/>
      <c r="N48" s="406"/>
      <c r="O48" s="396">
        <f t="shared" si="26"/>
        <v>0</v>
      </c>
      <c r="P48" s="407">
        <f>IF(J48='Категорія витрат'!$F$2,ROUND('Додаток 3._Бюджет детальний ПР'!O48*0.3676,2),IF(J48='Категорія витрат'!$F$3,ROUND('Додаток 3._Бюджет детальний ПР'!O48*0.347,2),IF(J48='Категорія витрат'!$F$4,ROUND('Додаток 3._Бюджет детальний ПР'!O48*0.347,2),IF(J48='Категорія витрат'!$F$7,ROUND('Додаток 3._Бюджет детальний ПР'!O48*0.0841,2),0))))</f>
        <v>0</v>
      </c>
      <c r="Q48" s="407">
        <f t="shared" si="27"/>
        <v>0</v>
      </c>
      <c r="R48" s="408"/>
      <c r="S48" s="408"/>
      <c r="T48" s="408"/>
      <c r="U48" s="408"/>
      <c r="V48" s="408"/>
      <c r="W48" s="408"/>
      <c r="X48" s="408"/>
      <c r="Y48" s="408"/>
      <c r="Z48" s="408"/>
      <c r="AA48" s="408"/>
      <c r="AB48" s="408"/>
      <c r="AC48" s="408"/>
      <c r="AD48" s="409">
        <f t="shared" si="0"/>
        <v>0</v>
      </c>
      <c r="AE48" s="409">
        <f t="shared" si="1"/>
        <v>0</v>
      </c>
      <c r="AF48" s="409">
        <f t="shared" si="2"/>
        <v>0</v>
      </c>
      <c r="AG48" s="409">
        <f t="shared" si="3"/>
        <v>0</v>
      </c>
      <c r="AH48" s="409">
        <f t="shared" si="4"/>
        <v>0</v>
      </c>
      <c r="AI48" s="409">
        <f t="shared" si="5"/>
        <v>0</v>
      </c>
      <c r="AJ48" s="409">
        <f t="shared" si="6"/>
        <v>0</v>
      </c>
      <c r="AK48" s="409">
        <f t="shared" si="7"/>
        <v>0</v>
      </c>
      <c r="AL48" s="410"/>
      <c r="AM48" s="410"/>
      <c r="AN48" s="411"/>
      <c r="AO48" s="395"/>
      <c r="AP48" s="405">
        <f t="shared" si="8"/>
        <v>0</v>
      </c>
      <c r="AQ48" s="396"/>
      <c r="AR48" s="406"/>
      <c r="AS48" s="420"/>
      <c r="AT48" s="407">
        <f>IF(J48='Категорія витрат'!$F$2,ROUND('Додаток 3._Бюджет детальний ПР'!AS48*0.22,2),IF(J48='Категорія витрат'!$F$3,ROUND('Додаток 3._Бюджет детальний ПР'!AS48*0.22,2),IF(J48='Категорія витрат'!$F$4,ROUND('Додаток 3._Бюджет детальний ПР'!AS48*0.22,2),IF(J48='Категорія витрат'!$F$7,ROUND('Додаток 3._Бюджет детальний ПР'!AS48*0.0841,2),0))))</f>
        <v>0</v>
      </c>
      <c r="AU48" s="407">
        <f t="shared" si="28"/>
        <v>0</v>
      </c>
      <c r="AV48" s="408"/>
      <c r="AW48" s="408"/>
      <c r="AX48" s="408"/>
      <c r="AY48" s="408"/>
      <c r="AZ48" s="408"/>
      <c r="BA48" s="408"/>
      <c r="BB48" s="408"/>
      <c r="BC48" s="408"/>
      <c r="BD48" s="408"/>
      <c r="BE48" s="408"/>
      <c r="BF48" s="408"/>
      <c r="BG48" s="408"/>
      <c r="BH48" s="409">
        <f t="shared" si="29"/>
        <v>0</v>
      </c>
      <c r="BI48" s="409">
        <f t="shared" si="30"/>
        <v>0</v>
      </c>
      <c r="BJ48" s="409">
        <f t="shared" si="31"/>
        <v>0</v>
      </c>
      <c r="BK48" s="409">
        <f t="shared" si="32"/>
        <v>0</v>
      </c>
      <c r="BL48" s="409">
        <f t="shared" si="33"/>
        <v>0</v>
      </c>
      <c r="BM48" s="409">
        <f t="shared" si="34"/>
        <v>0</v>
      </c>
      <c r="BN48" s="409">
        <f t="shared" si="35"/>
        <v>0</v>
      </c>
      <c r="BO48" s="409">
        <f t="shared" si="36"/>
        <v>0</v>
      </c>
      <c r="BP48" s="410"/>
      <c r="BQ48" s="410"/>
      <c r="BR48" s="412"/>
      <c r="BS48" s="395"/>
      <c r="BT48" s="405">
        <f t="shared" si="37"/>
        <v>0</v>
      </c>
      <c r="BU48" s="415"/>
      <c r="BV48" s="406"/>
      <c r="BW48" s="396"/>
      <c r="BX48" s="407">
        <f>IF(J48='Категорія витрат'!$F$2,ROUND('Додаток 3._Бюджет детальний ПР'!BW48*0.3676,2),IF(J48='Категорія витрат'!$F$3,ROUND('Додаток 3._Бюджет детальний ПР'!BW48*0.347,2),IF(J48='Категорія витрат'!$F$4,ROUND('Додаток 3._Бюджет детальний ПР'!BW48*0.347,2),IF(J48='Категорія витрат'!$F$7,ROUND('Додаток 3._Бюджет детальний ПР'!BW48*0.0841,2),0))))</f>
        <v>0</v>
      </c>
      <c r="BY48" s="407">
        <f t="shared" si="38"/>
        <v>0</v>
      </c>
      <c r="BZ48" s="408"/>
      <c r="CA48" s="408"/>
      <c r="CB48" s="408"/>
      <c r="CC48" s="408"/>
      <c r="CD48" s="408"/>
      <c r="CE48" s="408"/>
      <c r="CF48" s="408"/>
      <c r="CG48" s="408"/>
      <c r="CH48" s="408"/>
      <c r="CI48" s="408"/>
      <c r="CJ48" s="408"/>
      <c r="CK48" s="408"/>
      <c r="CL48" s="409">
        <f t="shared" si="17"/>
        <v>0</v>
      </c>
      <c r="CM48" s="409">
        <f t="shared" si="18"/>
        <v>0</v>
      </c>
      <c r="CN48" s="409">
        <f t="shared" si="19"/>
        <v>0</v>
      </c>
      <c r="CO48" s="409">
        <f t="shared" si="20"/>
        <v>0</v>
      </c>
      <c r="CP48" s="409">
        <f t="shared" si="21"/>
        <v>0</v>
      </c>
      <c r="CQ48" s="409">
        <f t="shared" si="22"/>
        <v>0</v>
      </c>
      <c r="CR48" s="409">
        <f t="shared" si="23"/>
        <v>0</v>
      </c>
      <c r="CS48" s="409">
        <f t="shared" si="24"/>
        <v>0</v>
      </c>
      <c r="CT48" s="410"/>
      <c r="CU48" s="410"/>
      <c r="CV48" s="413">
        <f t="shared" si="78"/>
        <v>0</v>
      </c>
      <c r="CW48" s="413">
        <f t="shared" si="77"/>
        <v>0</v>
      </c>
    </row>
    <row r="49" spans="1:101" s="413" customFormat="1" ht="12" customHeight="1" x14ac:dyDescent="0.15">
      <c r="A49" s="398">
        <f t="shared" si="39"/>
        <v>44</v>
      </c>
      <c r="B49" s="398" t="str">
        <f>IF(D49='Напрямки конкурса'!$L$2,'Напрямки конкурса'!$B$2,IF(D49='Напрямки конкурса'!$L$3,'Напрямки конкурса'!$B$3,IF(D49='Напрямки конкурса'!$L$4,'Напрямки конкурса'!$B$4,IF(D49='Напрямки конкурса'!$L$5,'Напрямки конкурса'!$B$5,IF(D49='Напрямки конкурса'!$L$6,'Напрямки конкурса'!$B$6,IF(D49='Напрямки конкурса'!$L$7,'Напрямки конкурса'!$B$7,IF(D49='Напрямки конкурса'!$L$8,'Напрямки конкурса'!$B$8,IF(D49='Напрямки конкурса'!$L$9,'Напрямки конкурса'!$B$9,IF(D49='Напрямки конкурса'!$L$10,'Напрямки конкурса'!$B$10,IF(D49='Напрямки конкурса'!$L$11,'Напрямки конкурса'!$B$11,IF(D49='Напрямки конкурса'!$L$12,'Напрямки конкурса'!$B$12,IF(D49='Напрямки конкурса'!$L$13,'Напрямки конкурса'!$B$13,IF(D49='Напрямки конкурса'!$L$14,'Напрямки конкурса'!$B$14,IF(D49='Напрямки конкурса'!$L$15,'Напрямки конкурса'!$B$15,IF(D49='Напрямки конкурса'!$L$16,'Напрямки конкурса'!$B$16,IF(D49='Напрямки конкурса'!$L$17,'Напрямки конкурса'!$B$17,IF(D49='Напрямки конкурса'!$L$18,'Напрямки конкурса'!$B$18,IF(D49='Напрямки конкурса'!$L$19,'Напрямки конкурса'!$B$19,IF(D49='Напрямки конкурса'!$L$20,'Напрямки конкурса'!$B$20,IF(D49='Напрямки конкурса'!$L$21,'Напрямки конкурса'!$B$21,IF(D49='Напрямки конкурса'!$L$22,'Напрямки конкурса'!$B$22,IF(D49='Напрямки конкурса'!$L$23,'Напрямки конкурса'!$B$23,IF(D49='Напрямки конкурса'!$L$24,'Напрямки конкурса'!$B$24,IF(D49='Напрямки конкурса'!$L$25,'Напрямки конкурса'!$B$25,IF(D49='Напрямки конкурса'!$L$26,'Напрямки конкурса'!$B$26,IF(D49='Напрямки конкурса'!$L$27,'Напрямки конкурса'!$B$27,IF(D49='Напрямки конкурса'!$L$28,'Напрямки конкурса'!$B$28,"")))))))))))))))))))))))))))</f>
        <v/>
      </c>
      <c r="C49" s="58" t="str">
        <f>IF(D49='Напрямки конкурса'!$L$2,'Напрямки конкурса'!$K$2,IF(D49='Напрямки конкурса'!$L$3,'Напрямки конкурса'!$K$3,IF(D49='Напрямки конкурса'!$L$4,'Напрямки конкурса'!$K$4,IF(D49='Напрямки конкурса'!$L$5,'Напрямки конкурса'!$K$5,IF(D49='Напрямки конкурса'!$L$6,'Напрямки конкурса'!$K$6,IF(D49='Напрямки конкурса'!$L$7,'Напрямки конкурса'!$K$7,IF(D49='Напрямки конкурса'!$L$8,'Напрямки конкурса'!$K$8,IF(D49='Напрямки конкурса'!$L$9,'Напрямки конкурса'!$K$9,IF(D49='Напрямки конкурса'!$L$10,'Напрямки конкурса'!$K$10,IF(D49='Напрямки конкурса'!$L$11,'Напрямки конкурса'!$K$11,IF(D49='Напрямки конкурса'!$L$12,'Напрямки конкурса'!$K$12,IF(D49='Напрямки конкурса'!$L$13,'Напрямки конкурса'!$K$13,IF(D49='Напрямки конкурса'!$L$14,'Напрямки конкурса'!$K$14,IF(D49='Напрямки конкурса'!$L$15,'Напрямки конкурса'!$K$15,IF(D49='Напрямки конкурса'!$L$16,'Напрямки конкурса'!$K$16,IF(D49='Напрямки конкурса'!$L$17,'Напрямки конкурса'!$K$17,IF(D49='Напрямки конкурса'!$L$18,'Напрямки конкурса'!$K$18,IF(D49='Напрямки конкурса'!$L$19,'Напрямки конкурса'!$K$19,IF(D49='Напрямки конкурса'!$L$20,'Напрямки конкурса'!$K$20,IF(D49='Напрямки конкурса'!$L$21,'Напрямки конкурса'!$K$21,IF(D49='Напрямки конкурса'!$L$22,'Напрямки конкурса'!$K$22,IF(D49='Напрямки конкурса'!$L$23,'Напрямки конкурса'!$K$23,IF(D49='Напрямки конкурса'!$L$24,'Напрямки конкурса'!$K$24,IF(D49='Напрямки конкурса'!$L$25,'Напрямки конкурса'!$K$25,IF(D49='Напрямки конкурса'!$L$26,'Напрямки конкурса'!$K$26,IF(D49='Напрямки конкурса'!$L$27,'Напрямки конкурса'!$K$27,IF(D49='Напрямки конкурса'!$L$28,'Напрямки конкурса'!$K$28,"")))))))))))))))))))))))))))</f>
        <v/>
      </c>
      <c r="D49" s="399"/>
      <c r="E49" s="419"/>
      <c r="F49" s="396"/>
      <c r="G49" s="396"/>
      <c r="H49" s="402" t="str">
        <f>IF(I49='Категорія витрат'!$B$2,'Категорія витрат'!$A$2,IF(I49='Категорія витрат'!$B$3,'Категорія витрат'!$A$3,IF(I49='Категорія витрат'!$B$4,'Категорія витрат'!$A$4,IF(I49='Категорія витрат'!$B$5,'Категорія витрат'!$A$5,IF(I49='Категорія витрат'!$B$6,'Категорія витрат'!$A$6,IF(I49='Категорія витрат'!$B$7,'Категорія витрат'!$A$7,IF(I49='Категорія витрат'!$B$8,'Категорія витрат'!$A$8,IF(I49='Категорія витрат'!$B$9,'Категорія витрат'!$A$9,IF(I49='Категорія витрат'!$B$10,'Категорія витрат'!$A$10,IF(I49='Категорія витрат'!$B$11,'Категорія витрат'!$A$11,IF(I49='Категорія витрат'!$B$12,'Категорія витрат'!$A$12,IF(I49='Категорія витрат'!$B$13,'Категорія витрат'!$A$13,IF(I49='Категорія витрат'!$B$14,'Категорія витрат'!$A$14,IF(I49='Категорія витрат'!$B$15,'Категорія витрат'!$A$15,IF(I49='Категорія витрат'!$B$16,'Категорія витрат'!$A$16,IF(I49='Категорія витрат'!$B$17,'Категорія витрат'!$A$17,IF(I49='Категорія витрат'!$B$18,'Категорія витрат'!$A$18,IF(I49='Категорія витрат'!$B$19,'Категорія витрат'!$A$19,IF(I49='Категорія витрат'!$B$20,'Категорія витрат'!$A$20,IF(I49='Категорія витрат'!$B$21,'Категорія витрат'!$A$21,IF(I49='Категорія витрат'!$B$22,'Категорія витрат'!$A$22,IF(I49='Категорія витрат'!$B$23,'Категорія витрат'!$A$23,IF(I49='Категорія витрат'!$B$24,'Категорія витрат'!$A$24,IF(I49='Категорія витрат'!$B$25,'Категорія витрат'!$A$25,IF(I49='Категорія витрат'!$B$26,'Категорія витрат'!$A$26,IF(I49='Категорія витрат'!$B$27,'Категорія витрат'!$A$27,IF(I49='Категорія витрат'!$B$28,'Категорія витрат'!$A$28,IF(I49='Категорія витрат'!$B$29,'Категорія витрат'!$A$29,IF(I49='Категорія витрат'!$B$30,'Категорія витрат'!$A$30,"")))))))))))))))))))))))))))))</f>
        <v/>
      </c>
      <c r="I49" s="403"/>
      <c r="J49" s="404"/>
      <c r="K49" s="395"/>
      <c r="L49" s="405">
        <f t="shared" si="76"/>
        <v>0</v>
      </c>
      <c r="M49" s="395"/>
      <c r="N49" s="406"/>
      <c r="O49" s="396">
        <f t="shared" si="26"/>
        <v>0</v>
      </c>
      <c r="P49" s="407">
        <f>IF(J49='Категорія витрат'!$F$2,ROUND('Додаток 3._Бюджет детальний ПР'!O49*0.3676,2),IF(J49='Категорія витрат'!$F$3,ROUND('Додаток 3._Бюджет детальний ПР'!O49*0.347,2),IF(J49='Категорія витрат'!$F$4,ROUND('Додаток 3._Бюджет детальний ПР'!O49*0.347,2),IF(J49='Категорія витрат'!$F$7,ROUND('Додаток 3._Бюджет детальний ПР'!O49*0.0841,2),0))))</f>
        <v>0</v>
      </c>
      <c r="Q49" s="407">
        <f t="shared" si="27"/>
        <v>0</v>
      </c>
      <c r="R49" s="408"/>
      <c r="S49" s="408"/>
      <c r="T49" s="408"/>
      <c r="U49" s="408"/>
      <c r="V49" s="408"/>
      <c r="W49" s="408"/>
      <c r="X49" s="408"/>
      <c r="Y49" s="408"/>
      <c r="Z49" s="408"/>
      <c r="AA49" s="408"/>
      <c r="AB49" s="408"/>
      <c r="AC49" s="408"/>
      <c r="AD49" s="409">
        <f t="shared" si="0"/>
        <v>0</v>
      </c>
      <c r="AE49" s="409">
        <f t="shared" si="1"/>
        <v>0</v>
      </c>
      <c r="AF49" s="409">
        <f t="shared" si="2"/>
        <v>0</v>
      </c>
      <c r="AG49" s="409">
        <f t="shared" si="3"/>
        <v>0</v>
      </c>
      <c r="AH49" s="409">
        <f t="shared" si="4"/>
        <v>0</v>
      </c>
      <c r="AI49" s="409">
        <f t="shared" si="5"/>
        <v>0</v>
      </c>
      <c r="AJ49" s="409">
        <f t="shared" si="6"/>
        <v>0</v>
      </c>
      <c r="AK49" s="409">
        <f t="shared" si="7"/>
        <v>0</v>
      </c>
      <c r="AL49" s="410"/>
      <c r="AM49" s="410"/>
      <c r="AN49" s="411"/>
      <c r="AO49" s="395"/>
      <c r="AP49" s="405">
        <f t="shared" si="8"/>
        <v>0</v>
      </c>
      <c r="AQ49" s="396"/>
      <c r="AR49" s="406"/>
      <c r="AS49" s="396"/>
      <c r="AT49" s="407">
        <f>IF(J49='Категорія витрат'!$F$2,ROUND('Додаток 3._Бюджет детальний ПР'!AS49*0.22,2),IF(J49='Категорія витрат'!$F$3,ROUND('Додаток 3._Бюджет детальний ПР'!AS49*0.22,2),IF(J49='Категорія витрат'!$F$4,ROUND('Додаток 3._Бюджет детальний ПР'!AS49*0.22,2),IF(J49='Категорія витрат'!$F$7,ROUND('Додаток 3._Бюджет детальний ПР'!AS49*0.0841,2),0))))</f>
        <v>0</v>
      </c>
      <c r="AU49" s="407">
        <f t="shared" si="28"/>
        <v>0</v>
      </c>
      <c r="AV49" s="408"/>
      <c r="AW49" s="408"/>
      <c r="AX49" s="408"/>
      <c r="AY49" s="408"/>
      <c r="AZ49" s="408"/>
      <c r="BA49" s="408"/>
      <c r="BB49" s="408"/>
      <c r="BC49" s="408"/>
      <c r="BD49" s="408"/>
      <c r="BE49" s="408"/>
      <c r="BF49" s="408"/>
      <c r="BG49" s="408"/>
      <c r="BH49" s="409">
        <f t="shared" si="29"/>
        <v>0</v>
      </c>
      <c r="BI49" s="409">
        <f t="shared" si="30"/>
        <v>0</v>
      </c>
      <c r="BJ49" s="409">
        <f t="shared" si="31"/>
        <v>0</v>
      </c>
      <c r="BK49" s="409">
        <f t="shared" si="32"/>
        <v>0</v>
      </c>
      <c r="BL49" s="409">
        <f t="shared" si="33"/>
        <v>0</v>
      </c>
      <c r="BM49" s="409">
        <f t="shared" si="34"/>
        <v>0</v>
      </c>
      <c r="BN49" s="409">
        <f t="shared" si="35"/>
        <v>0</v>
      </c>
      <c r="BO49" s="409">
        <f t="shared" si="36"/>
        <v>0</v>
      </c>
      <c r="BP49" s="410"/>
      <c r="BQ49" s="410"/>
      <c r="BR49" s="412"/>
      <c r="BS49" s="395"/>
      <c r="BT49" s="405">
        <f t="shared" si="37"/>
        <v>0</v>
      </c>
      <c r="BU49" s="415"/>
      <c r="BV49" s="406"/>
      <c r="BW49" s="396"/>
      <c r="BX49" s="407">
        <f>IF(J49='Категорія витрат'!$F$2,ROUND('Додаток 3._Бюджет детальний ПР'!BW49*0.3676,2),IF(J49='Категорія витрат'!$F$3,ROUND('Додаток 3._Бюджет детальний ПР'!BW49*0.347,2),IF(J49='Категорія витрат'!$F$4,ROUND('Додаток 3._Бюджет детальний ПР'!BW49*0.347,2),IF(J49='Категорія витрат'!$F$7,ROUND('Додаток 3._Бюджет детальний ПР'!BW49*0.0841,2),0))))</f>
        <v>0</v>
      </c>
      <c r="BY49" s="407">
        <f t="shared" si="38"/>
        <v>0</v>
      </c>
      <c r="BZ49" s="408"/>
      <c r="CA49" s="408"/>
      <c r="CB49" s="408"/>
      <c r="CC49" s="408"/>
      <c r="CD49" s="408"/>
      <c r="CE49" s="408"/>
      <c r="CF49" s="408"/>
      <c r="CG49" s="408"/>
      <c r="CH49" s="408"/>
      <c r="CI49" s="408"/>
      <c r="CJ49" s="408"/>
      <c r="CK49" s="408"/>
      <c r="CL49" s="409">
        <f t="shared" si="17"/>
        <v>0</v>
      </c>
      <c r="CM49" s="409">
        <f t="shared" si="18"/>
        <v>0</v>
      </c>
      <c r="CN49" s="409">
        <f t="shared" si="19"/>
        <v>0</v>
      </c>
      <c r="CO49" s="409">
        <f t="shared" si="20"/>
        <v>0</v>
      </c>
      <c r="CP49" s="409">
        <f t="shared" si="21"/>
        <v>0</v>
      </c>
      <c r="CQ49" s="409">
        <f t="shared" si="22"/>
        <v>0</v>
      </c>
      <c r="CR49" s="409">
        <f t="shared" si="23"/>
        <v>0</v>
      </c>
      <c r="CS49" s="409">
        <f t="shared" si="24"/>
        <v>0</v>
      </c>
      <c r="CT49" s="410"/>
      <c r="CU49" s="410"/>
      <c r="CV49" s="413">
        <f t="shared" si="78"/>
        <v>0</v>
      </c>
      <c r="CW49" s="413">
        <f t="shared" si="77"/>
        <v>0</v>
      </c>
    </row>
    <row r="50" spans="1:101" s="413" customFormat="1" ht="12" customHeight="1" x14ac:dyDescent="0.15">
      <c r="A50" s="398">
        <f t="shared" si="39"/>
        <v>45</v>
      </c>
      <c r="B50" s="398" t="str">
        <f>IF(D50='Напрямки конкурса'!$L$2,'Напрямки конкурса'!$B$2,IF(D50='Напрямки конкурса'!$L$3,'Напрямки конкурса'!$B$3,IF(D50='Напрямки конкурса'!$L$4,'Напрямки конкурса'!$B$4,IF(D50='Напрямки конкурса'!$L$5,'Напрямки конкурса'!$B$5,IF(D50='Напрямки конкурса'!$L$6,'Напрямки конкурса'!$B$6,IF(D50='Напрямки конкурса'!$L$7,'Напрямки конкурса'!$B$7,IF(D50='Напрямки конкурса'!$L$8,'Напрямки конкурса'!$B$8,IF(D50='Напрямки конкурса'!$L$9,'Напрямки конкурса'!$B$9,IF(D50='Напрямки конкурса'!$L$10,'Напрямки конкурса'!$B$10,IF(D50='Напрямки конкурса'!$L$11,'Напрямки конкурса'!$B$11,IF(D50='Напрямки конкурса'!$L$12,'Напрямки конкурса'!$B$12,IF(D50='Напрямки конкурса'!$L$13,'Напрямки конкурса'!$B$13,IF(D50='Напрямки конкурса'!$L$14,'Напрямки конкурса'!$B$14,IF(D50='Напрямки конкурса'!$L$15,'Напрямки конкурса'!$B$15,IF(D50='Напрямки конкурса'!$L$16,'Напрямки конкурса'!$B$16,IF(D50='Напрямки конкурса'!$L$17,'Напрямки конкурса'!$B$17,IF(D50='Напрямки конкурса'!$L$18,'Напрямки конкурса'!$B$18,IF(D50='Напрямки конкурса'!$L$19,'Напрямки конкурса'!$B$19,IF(D50='Напрямки конкурса'!$L$20,'Напрямки конкурса'!$B$20,IF(D50='Напрямки конкурса'!$L$21,'Напрямки конкурса'!$B$21,IF(D50='Напрямки конкурса'!$L$22,'Напрямки конкурса'!$B$22,IF(D50='Напрямки конкурса'!$L$23,'Напрямки конкурса'!$B$23,IF(D50='Напрямки конкурса'!$L$24,'Напрямки конкурса'!$B$24,IF(D50='Напрямки конкурса'!$L$25,'Напрямки конкурса'!$B$25,IF(D50='Напрямки конкурса'!$L$26,'Напрямки конкурса'!$B$26,IF(D50='Напрямки конкурса'!$L$27,'Напрямки конкурса'!$B$27,IF(D50='Напрямки конкурса'!$L$28,'Напрямки конкурса'!$B$28,"")))))))))))))))))))))))))))</f>
        <v/>
      </c>
      <c r="C50" s="58" t="str">
        <f>IF(D50='Напрямки конкурса'!$L$2,'Напрямки конкурса'!$K$2,IF(D50='Напрямки конкурса'!$L$3,'Напрямки конкурса'!$K$3,IF(D50='Напрямки конкурса'!$L$4,'Напрямки конкурса'!$K$4,IF(D50='Напрямки конкурса'!$L$5,'Напрямки конкурса'!$K$5,IF(D50='Напрямки конкурса'!$L$6,'Напрямки конкурса'!$K$6,IF(D50='Напрямки конкурса'!$L$7,'Напрямки конкурса'!$K$7,IF(D50='Напрямки конкурса'!$L$8,'Напрямки конкурса'!$K$8,IF(D50='Напрямки конкурса'!$L$9,'Напрямки конкурса'!$K$9,IF(D50='Напрямки конкурса'!$L$10,'Напрямки конкурса'!$K$10,IF(D50='Напрямки конкурса'!$L$11,'Напрямки конкурса'!$K$11,IF(D50='Напрямки конкурса'!$L$12,'Напрямки конкурса'!$K$12,IF(D50='Напрямки конкурса'!$L$13,'Напрямки конкурса'!$K$13,IF(D50='Напрямки конкурса'!$L$14,'Напрямки конкурса'!$K$14,IF(D50='Напрямки конкурса'!$L$15,'Напрямки конкурса'!$K$15,IF(D50='Напрямки конкурса'!$L$16,'Напрямки конкурса'!$K$16,IF(D50='Напрямки конкурса'!$L$17,'Напрямки конкурса'!$K$17,IF(D50='Напрямки конкурса'!$L$18,'Напрямки конкурса'!$K$18,IF(D50='Напрямки конкурса'!$L$19,'Напрямки конкурса'!$K$19,IF(D50='Напрямки конкурса'!$L$20,'Напрямки конкурса'!$K$20,IF(D50='Напрямки конкурса'!$L$21,'Напрямки конкурса'!$K$21,IF(D50='Напрямки конкурса'!$L$22,'Напрямки конкурса'!$K$22,IF(D50='Напрямки конкурса'!$L$23,'Напрямки конкурса'!$K$23,IF(D50='Напрямки конкурса'!$L$24,'Напрямки конкурса'!$K$24,IF(D50='Напрямки конкурса'!$L$25,'Напрямки конкурса'!$K$25,IF(D50='Напрямки конкурса'!$L$26,'Напрямки конкурса'!$K$26,IF(D50='Напрямки конкурса'!$L$27,'Напрямки конкурса'!$K$27,IF(D50='Напрямки конкурса'!$L$28,'Напрямки конкурса'!$K$28,"")))))))))))))))))))))))))))</f>
        <v/>
      </c>
      <c r="D50" s="399"/>
      <c r="E50" s="419"/>
      <c r="F50" s="396"/>
      <c r="G50" s="396"/>
      <c r="H50" s="402" t="str">
        <f>IF(I50='Категорія витрат'!$B$2,'Категорія витрат'!$A$2,IF(I50='Категорія витрат'!$B$3,'Категорія витрат'!$A$3,IF(I50='Категорія витрат'!$B$4,'Категорія витрат'!$A$4,IF(I50='Категорія витрат'!$B$5,'Категорія витрат'!$A$5,IF(I50='Категорія витрат'!$B$6,'Категорія витрат'!$A$6,IF(I50='Категорія витрат'!$B$7,'Категорія витрат'!$A$7,IF(I50='Категорія витрат'!$B$8,'Категорія витрат'!$A$8,IF(I50='Категорія витрат'!$B$9,'Категорія витрат'!$A$9,IF(I50='Категорія витрат'!$B$10,'Категорія витрат'!$A$10,IF(I50='Категорія витрат'!$B$11,'Категорія витрат'!$A$11,IF(I50='Категорія витрат'!$B$12,'Категорія витрат'!$A$12,IF(I50='Категорія витрат'!$B$13,'Категорія витрат'!$A$13,IF(I50='Категорія витрат'!$B$14,'Категорія витрат'!$A$14,IF(I50='Категорія витрат'!$B$15,'Категорія витрат'!$A$15,IF(I50='Категорія витрат'!$B$16,'Категорія витрат'!$A$16,IF(I50='Категорія витрат'!$B$17,'Категорія витрат'!$A$17,IF(I50='Категорія витрат'!$B$18,'Категорія витрат'!$A$18,IF(I50='Категорія витрат'!$B$19,'Категорія витрат'!$A$19,IF(I50='Категорія витрат'!$B$20,'Категорія витрат'!$A$20,IF(I50='Категорія витрат'!$B$21,'Категорія витрат'!$A$21,IF(I50='Категорія витрат'!$B$22,'Категорія витрат'!$A$22,IF(I50='Категорія витрат'!$B$23,'Категорія витрат'!$A$23,IF(I50='Категорія витрат'!$B$24,'Категорія витрат'!$A$24,IF(I50='Категорія витрат'!$B$25,'Категорія витрат'!$A$25,IF(I50='Категорія витрат'!$B$26,'Категорія витрат'!$A$26,IF(I50='Категорія витрат'!$B$27,'Категорія витрат'!$A$27,IF(I50='Категорія витрат'!$B$28,'Категорія витрат'!$A$28,IF(I50='Категорія витрат'!$B$29,'Категорія витрат'!$A$29,IF(I50='Категорія витрат'!$B$30,'Категорія витрат'!$A$30,"")))))))))))))))))))))))))))))</f>
        <v/>
      </c>
      <c r="I50" s="403"/>
      <c r="J50" s="404"/>
      <c r="K50" s="395"/>
      <c r="L50" s="405">
        <f t="shared" si="76"/>
        <v>0</v>
      </c>
      <c r="M50" s="395"/>
      <c r="N50" s="406"/>
      <c r="O50" s="396">
        <f t="shared" si="26"/>
        <v>0</v>
      </c>
      <c r="P50" s="407">
        <f>IF(J50='Категорія витрат'!$F$2,ROUND('Додаток 3._Бюджет детальний ПР'!O50*0.3676,2),IF(J50='Категорія витрат'!$F$3,ROUND('Додаток 3._Бюджет детальний ПР'!O50*0.347,2),IF(J50='Категорія витрат'!$F$4,ROUND('Додаток 3._Бюджет детальний ПР'!O50*0.347,2),IF(J50='Категорія витрат'!$F$7,ROUND('Додаток 3._Бюджет детальний ПР'!O50*0.0841,2),0))))</f>
        <v>0</v>
      </c>
      <c r="Q50" s="407">
        <f t="shared" si="27"/>
        <v>0</v>
      </c>
      <c r="R50" s="408"/>
      <c r="S50" s="408"/>
      <c r="T50" s="408"/>
      <c r="U50" s="408"/>
      <c r="V50" s="408"/>
      <c r="W50" s="408"/>
      <c r="X50" s="408"/>
      <c r="Y50" s="408"/>
      <c r="Z50" s="408"/>
      <c r="AA50" s="408"/>
      <c r="AB50" s="408"/>
      <c r="AC50" s="408"/>
      <c r="AD50" s="409">
        <f t="shared" si="0"/>
        <v>0</v>
      </c>
      <c r="AE50" s="409">
        <f t="shared" si="1"/>
        <v>0</v>
      </c>
      <c r="AF50" s="409">
        <f t="shared" si="2"/>
        <v>0</v>
      </c>
      <c r="AG50" s="409">
        <f t="shared" si="3"/>
        <v>0</v>
      </c>
      <c r="AH50" s="409">
        <f t="shared" si="4"/>
        <v>0</v>
      </c>
      <c r="AI50" s="409">
        <f t="shared" si="5"/>
        <v>0</v>
      </c>
      <c r="AJ50" s="409">
        <f t="shared" si="6"/>
        <v>0</v>
      </c>
      <c r="AK50" s="409">
        <f t="shared" si="7"/>
        <v>0</v>
      </c>
      <c r="AL50" s="410"/>
      <c r="AM50" s="410"/>
      <c r="AN50" s="411"/>
      <c r="AO50" s="395"/>
      <c r="AP50" s="405">
        <f t="shared" si="8"/>
        <v>0</v>
      </c>
      <c r="AQ50" s="396"/>
      <c r="AR50" s="406"/>
      <c r="AS50" s="420"/>
      <c r="AT50" s="407">
        <f>IF(J50='Категорія витрат'!$F$2,ROUND('Додаток 3._Бюджет детальний ПР'!AS50*0.22,2),IF(J50='Категорія витрат'!$F$3,ROUND('Додаток 3._Бюджет детальний ПР'!AS50*0.22,2),IF(J50='Категорія витрат'!$F$4,ROUND('Додаток 3._Бюджет детальний ПР'!AS50*0.22,2),IF(J50='Категорія витрат'!$F$7,ROUND('Додаток 3._Бюджет детальний ПР'!AS50*0.0841,2),0))))</f>
        <v>0</v>
      </c>
      <c r="AU50" s="407">
        <f t="shared" si="28"/>
        <v>0</v>
      </c>
      <c r="AV50" s="408"/>
      <c r="AW50" s="408"/>
      <c r="AX50" s="408"/>
      <c r="AY50" s="408"/>
      <c r="AZ50" s="408"/>
      <c r="BA50" s="408"/>
      <c r="BB50" s="408"/>
      <c r="BC50" s="408"/>
      <c r="BD50" s="408"/>
      <c r="BE50" s="408"/>
      <c r="BF50" s="408"/>
      <c r="BG50" s="408"/>
      <c r="BH50" s="409">
        <f t="shared" si="29"/>
        <v>0</v>
      </c>
      <c r="BI50" s="409">
        <f t="shared" si="30"/>
        <v>0</v>
      </c>
      <c r="BJ50" s="409">
        <f t="shared" si="31"/>
        <v>0</v>
      </c>
      <c r="BK50" s="409">
        <f t="shared" si="32"/>
        <v>0</v>
      </c>
      <c r="BL50" s="409">
        <f t="shared" si="33"/>
        <v>0</v>
      </c>
      <c r="BM50" s="409">
        <f t="shared" si="34"/>
        <v>0</v>
      </c>
      <c r="BN50" s="409">
        <f t="shared" si="35"/>
        <v>0</v>
      </c>
      <c r="BO50" s="409">
        <f t="shared" si="36"/>
        <v>0</v>
      </c>
      <c r="BP50" s="410"/>
      <c r="BQ50" s="410"/>
      <c r="BR50" s="412"/>
      <c r="BS50" s="395"/>
      <c r="BT50" s="405">
        <f t="shared" si="37"/>
        <v>0</v>
      </c>
      <c r="BU50" s="415"/>
      <c r="BV50" s="406"/>
      <c r="BW50" s="396"/>
      <c r="BX50" s="407">
        <f>IF(J50='Категорія витрат'!$F$2,ROUND('Додаток 3._Бюджет детальний ПР'!BW50*0.3676,2),IF(J50='Категорія витрат'!$F$3,ROUND('Додаток 3._Бюджет детальний ПР'!BW50*0.347,2),IF(J50='Категорія витрат'!$F$4,ROUND('Додаток 3._Бюджет детальний ПР'!BW50*0.347,2),IF(J50='Категорія витрат'!$F$7,ROUND('Додаток 3._Бюджет детальний ПР'!BW50*0.0841,2),0))))</f>
        <v>0</v>
      </c>
      <c r="BY50" s="407">
        <f t="shared" si="38"/>
        <v>0</v>
      </c>
      <c r="BZ50" s="408"/>
      <c r="CA50" s="408"/>
      <c r="CB50" s="408"/>
      <c r="CC50" s="408"/>
      <c r="CD50" s="408"/>
      <c r="CE50" s="408"/>
      <c r="CF50" s="408"/>
      <c r="CG50" s="408"/>
      <c r="CH50" s="408"/>
      <c r="CI50" s="408"/>
      <c r="CJ50" s="408"/>
      <c r="CK50" s="408"/>
      <c r="CL50" s="409">
        <f t="shared" si="17"/>
        <v>0</v>
      </c>
      <c r="CM50" s="409">
        <f t="shared" si="18"/>
        <v>0</v>
      </c>
      <c r="CN50" s="409">
        <f t="shared" si="19"/>
        <v>0</v>
      </c>
      <c r="CO50" s="409">
        <f t="shared" si="20"/>
        <v>0</v>
      </c>
      <c r="CP50" s="409">
        <f t="shared" si="21"/>
        <v>0</v>
      </c>
      <c r="CQ50" s="409">
        <f t="shared" si="22"/>
        <v>0</v>
      </c>
      <c r="CR50" s="409">
        <f t="shared" si="23"/>
        <v>0</v>
      </c>
      <c r="CS50" s="409">
        <f t="shared" si="24"/>
        <v>0</v>
      </c>
      <c r="CT50" s="410"/>
      <c r="CU50" s="410"/>
      <c r="CV50" s="413">
        <f t="shared" si="78"/>
        <v>0</v>
      </c>
      <c r="CW50" s="413">
        <f t="shared" si="77"/>
        <v>0</v>
      </c>
    </row>
    <row r="51" spans="1:101" s="413" customFormat="1" ht="12" customHeight="1" x14ac:dyDescent="0.15">
      <c r="A51" s="398">
        <f t="shared" si="39"/>
        <v>46</v>
      </c>
      <c r="B51" s="398" t="str">
        <f>IF(D51='Напрямки конкурса'!$L$2,'Напрямки конкурса'!$B$2,IF(D51='Напрямки конкурса'!$L$3,'Напрямки конкурса'!$B$3,IF(D51='Напрямки конкурса'!$L$4,'Напрямки конкурса'!$B$4,IF(D51='Напрямки конкурса'!$L$5,'Напрямки конкурса'!$B$5,IF(D51='Напрямки конкурса'!$L$6,'Напрямки конкурса'!$B$6,IF(D51='Напрямки конкурса'!$L$7,'Напрямки конкурса'!$B$7,IF(D51='Напрямки конкурса'!$L$8,'Напрямки конкурса'!$B$8,IF(D51='Напрямки конкурса'!$L$9,'Напрямки конкурса'!$B$9,IF(D51='Напрямки конкурса'!$L$10,'Напрямки конкурса'!$B$10,IF(D51='Напрямки конкурса'!$L$11,'Напрямки конкурса'!$B$11,IF(D51='Напрямки конкурса'!$L$12,'Напрямки конкурса'!$B$12,IF(D51='Напрямки конкурса'!$L$13,'Напрямки конкурса'!$B$13,IF(D51='Напрямки конкурса'!$L$14,'Напрямки конкурса'!$B$14,IF(D51='Напрямки конкурса'!$L$15,'Напрямки конкурса'!$B$15,IF(D51='Напрямки конкурса'!$L$16,'Напрямки конкурса'!$B$16,IF(D51='Напрямки конкурса'!$L$17,'Напрямки конкурса'!$B$17,IF(D51='Напрямки конкурса'!$L$18,'Напрямки конкурса'!$B$18,IF(D51='Напрямки конкурса'!$L$19,'Напрямки конкурса'!$B$19,IF(D51='Напрямки конкурса'!$L$20,'Напрямки конкурса'!$B$20,IF(D51='Напрямки конкурса'!$L$21,'Напрямки конкурса'!$B$21,IF(D51='Напрямки конкурса'!$L$22,'Напрямки конкурса'!$B$22,IF(D51='Напрямки конкурса'!$L$23,'Напрямки конкурса'!$B$23,IF(D51='Напрямки конкурса'!$L$24,'Напрямки конкурса'!$B$24,IF(D51='Напрямки конкурса'!$L$25,'Напрямки конкурса'!$B$25,IF(D51='Напрямки конкурса'!$L$26,'Напрямки конкурса'!$B$26,IF(D51='Напрямки конкурса'!$L$27,'Напрямки конкурса'!$B$27,IF(D51='Напрямки конкурса'!$L$28,'Напрямки конкурса'!$B$28,"")))))))))))))))))))))))))))</f>
        <v/>
      </c>
      <c r="C51" s="58" t="str">
        <f>IF(D51='Напрямки конкурса'!$L$2,'Напрямки конкурса'!$K$2,IF(D51='Напрямки конкурса'!$L$3,'Напрямки конкурса'!$K$3,IF(D51='Напрямки конкурса'!$L$4,'Напрямки конкурса'!$K$4,IF(D51='Напрямки конкурса'!$L$5,'Напрямки конкурса'!$K$5,IF(D51='Напрямки конкурса'!$L$6,'Напрямки конкурса'!$K$6,IF(D51='Напрямки конкурса'!$L$7,'Напрямки конкурса'!$K$7,IF(D51='Напрямки конкурса'!$L$8,'Напрямки конкурса'!$K$8,IF(D51='Напрямки конкурса'!$L$9,'Напрямки конкурса'!$K$9,IF(D51='Напрямки конкурса'!$L$10,'Напрямки конкурса'!$K$10,IF(D51='Напрямки конкурса'!$L$11,'Напрямки конкурса'!$K$11,IF(D51='Напрямки конкурса'!$L$12,'Напрямки конкурса'!$K$12,IF(D51='Напрямки конкурса'!$L$13,'Напрямки конкурса'!$K$13,IF(D51='Напрямки конкурса'!$L$14,'Напрямки конкурса'!$K$14,IF(D51='Напрямки конкурса'!$L$15,'Напрямки конкурса'!$K$15,IF(D51='Напрямки конкурса'!$L$16,'Напрямки конкурса'!$K$16,IF(D51='Напрямки конкурса'!$L$17,'Напрямки конкурса'!$K$17,IF(D51='Напрямки конкурса'!$L$18,'Напрямки конкурса'!$K$18,IF(D51='Напрямки конкурса'!$L$19,'Напрямки конкурса'!$K$19,IF(D51='Напрямки конкурса'!$L$20,'Напрямки конкурса'!$K$20,IF(D51='Напрямки конкурса'!$L$21,'Напрямки конкурса'!$K$21,IF(D51='Напрямки конкурса'!$L$22,'Напрямки конкурса'!$K$22,IF(D51='Напрямки конкурса'!$L$23,'Напрямки конкурса'!$K$23,IF(D51='Напрямки конкурса'!$L$24,'Напрямки конкурса'!$K$24,IF(D51='Напрямки конкурса'!$L$25,'Напрямки конкурса'!$K$25,IF(D51='Напрямки конкурса'!$L$26,'Напрямки конкурса'!$K$26,IF(D51='Напрямки конкурса'!$L$27,'Напрямки конкурса'!$K$27,IF(D51='Напрямки конкурса'!$L$28,'Напрямки конкурса'!$K$28,"")))))))))))))))))))))))))))</f>
        <v/>
      </c>
      <c r="D51" s="399"/>
      <c r="E51" s="419"/>
      <c r="F51" s="396"/>
      <c r="G51" s="396"/>
      <c r="H51" s="402" t="str">
        <f>IF(I51='Категорія витрат'!$B$2,'Категорія витрат'!$A$2,IF(I51='Категорія витрат'!$B$3,'Категорія витрат'!$A$3,IF(I51='Категорія витрат'!$B$4,'Категорія витрат'!$A$4,IF(I51='Категорія витрат'!$B$5,'Категорія витрат'!$A$5,IF(I51='Категорія витрат'!$B$6,'Категорія витрат'!$A$6,IF(I51='Категорія витрат'!$B$7,'Категорія витрат'!$A$7,IF(I51='Категорія витрат'!$B$8,'Категорія витрат'!$A$8,IF(I51='Категорія витрат'!$B$9,'Категорія витрат'!$A$9,IF(I51='Категорія витрат'!$B$10,'Категорія витрат'!$A$10,IF(I51='Категорія витрат'!$B$11,'Категорія витрат'!$A$11,IF(I51='Категорія витрат'!$B$12,'Категорія витрат'!$A$12,IF(I51='Категорія витрат'!$B$13,'Категорія витрат'!$A$13,IF(I51='Категорія витрат'!$B$14,'Категорія витрат'!$A$14,IF(I51='Категорія витрат'!$B$15,'Категорія витрат'!$A$15,IF(I51='Категорія витрат'!$B$16,'Категорія витрат'!$A$16,IF(I51='Категорія витрат'!$B$17,'Категорія витрат'!$A$17,IF(I51='Категорія витрат'!$B$18,'Категорія витрат'!$A$18,IF(I51='Категорія витрат'!$B$19,'Категорія витрат'!$A$19,IF(I51='Категорія витрат'!$B$20,'Категорія витрат'!$A$20,IF(I51='Категорія витрат'!$B$21,'Категорія витрат'!$A$21,IF(I51='Категорія витрат'!$B$22,'Категорія витрат'!$A$22,IF(I51='Категорія витрат'!$B$23,'Категорія витрат'!$A$23,IF(I51='Категорія витрат'!$B$24,'Категорія витрат'!$A$24,IF(I51='Категорія витрат'!$B$25,'Категорія витрат'!$A$25,IF(I51='Категорія витрат'!$B$26,'Категорія витрат'!$A$26,IF(I51='Категорія витрат'!$B$27,'Категорія витрат'!$A$27,IF(I51='Категорія витрат'!$B$28,'Категорія витрат'!$A$28,IF(I51='Категорія витрат'!$B$29,'Категорія витрат'!$A$29,IF(I51='Категорія витрат'!$B$30,'Категорія витрат'!$A$30,"")))))))))))))))))))))))))))))</f>
        <v/>
      </c>
      <c r="I51" s="403"/>
      <c r="J51" s="404"/>
      <c r="K51" s="395"/>
      <c r="L51" s="405">
        <f t="shared" si="76"/>
        <v>0</v>
      </c>
      <c r="M51" s="395"/>
      <c r="N51" s="406"/>
      <c r="O51" s="396">
        <f t="shared" si="26"/>
        <v>0</v>
      </c>
      <c r="P51" s="407">
        <f>IF(J51='Категорія витрат'!$F$2,ROUND('Додаток 3._Бюджет детальний ПР'!O51*0.3676,2),IF(J51='Категорія витрат'!$F$3,ROUND('Додаток 3._Бюджет детальний ПР'!O51*0.347,2),IF(J51='Категорія витрат'!$F$4,ROUND('Додаток 3._Бюджет детальний ПР'!O51*0.347,2),IF(J51='Категорія витрат'!$F$7,ROUND('Додаток 3._Бюджет детальний ПР'!O51*0.0841,2),0))))</f>
        <v>0</v>
      </c>
      <c r="Q51" s="407">
        <f t="shared" si="27"/>
        <v>0</v>
      </c>
      <c r="R51" s="408"/>
      <c r="S51" s="408"/>
      <c r="T51" s="408"/>
      <c r="U51" s="408"/>
      <c r="V51" s="408"/>
      <c r="W51" s="408"/>
      <c r="X51" s="408"/>
      <c r="Y51" s="408"/>
      <c r="Z51" s="408"/>
      <c r="AA51" s="408"/>
      <c r="AB51" s="408"/>
      <c r="AC51" s="408"/>
      <c r="AD51" s="409">
        <f t="shared" si="0"/>
        <v>0</v>
      </c>
      <c r="AE51" s="409">
        <f t="shared" si="1"/>
        <v>0</v>
      </c>
      <c r="AF51" s="409">
        <f t="shared" si="2"/>
        <v>0</v>
      </c>
      <c r="AG51" s="409">
        <f t="shared" si="3"/>
        <v>0</v>
      </c>
      <c r="AH51" s="409">
        <f t="shared" si="4"/>
        <v>0</v>
      </c>
      <c r="AI51" s="409">
        <f t="shared" si="5"/>
        <v>0</v>
      </c>
      <c r="AJ51" s="409">
        <f t="shared" si="6"/>
        <v>0</v>
      </c>
      <c r="AK51" s="409">
        <f t="shared" si="7"/>
        <v>0</v>
      </c>
      <c r="AL51" s="410"/>
      <c r="AM51" s="410"/>
      <c r="AN51" s="411"/>
      <c r="AO51" s="395"/>
      <c r="AP51" s="405">
        <f t="shared" si="8"/>
        <v>0</v>
      </c>
      <c r="AQ51" s="396"/>
      <c r="AR51" s="406"/>
      <c r="AS51" s="420"/>
      <c r="AT51" s="407">
        <f>IF(J51='Категорія витрат'!$F$2,ROUND('Додаток 3._Бюджет детальний ПР'!AS51*0.22,2),IF(J51='Категорія витрат'!$F$3,ROUND('Додаток 3._Бюджет детальний ПР'!AS51*0.22,2),IF(J51='Категорія витрат'!$F$4,ROUND('Додаток 3._Бюджет детальний ПР'!AS51*0.22,2),IF(J51='Категорія витрат'!$F$7,ROUND('Додаток 3._Бюджет детальний ПР'!AS51*0.0841,2),0))))</f>
        <v>0</v>
      </c>
      <c r="AU51" s="407">
        <f t="shared" si="28"/>
        <v>0</v>
      </c>
      <c r="AV51" s="408"/>
      <c r="AW51" s="408"/>
      <c r="AX51" s="408"/>
      <c r="AY51" s="408"/>
      <c r="AZ51" s="408"/>
      <c r="BA51" s="408"/>
      <c r="BB51" s="408"/>
      <c r="BC51" s="408"/>
      <c r="BD51" s="408"/>
      <c r="BE51" s="408"/>
      <c r="BF51" s="408"/>
      <c r="BG51" s="408"/>
      <c r="BH51" s="409">
        <f t="shared" si="29"/>
        <v>0</v>
      </c>
      <c r="BI51" s="409">
        <f t="shared" si="30"/>
        <v>0</v>
      </c>
      <c r="BJ51" s="409">
        <f t="shared" si="31"/>
        <v>0</v>
      </c>
      <c r="BK51" s="409">
        <f t="shared" si="32"/>
        <v>0</v>
      </c>
      <c r="BL51" s="409">
        <f t="shared" si="33"/>
        <v>0</v>
      </c>
      <c r="BM51" s="409">
        <f t="shared" si="34"/>
        <v>0</v>
      </c>
      <c r="BN51" s="409">
        <f t="shared" si="35"/>
        <v>0</v>
      </c>
      <c r="BO51" s="409">
        <f t="shared" si="36"/>
        <v>0</v>
      </c>
      <c r="BP51" s="410"/>
      <c r="BQ51" s="410"/>
      <c r="BR51" s="412"/>
      <c r="BS51" s="395"/>
      <c r="BT51" s="405">
        <f t="shared" si="37"/>
        <v>0</v>
      </c>
      <c r="BU51" s="415"/>
      <c r="BV51" s="406"/>
      <c r="BW51" s="396"/>
      <c r="BX51" s="407">
        <f>IF(J51='Категорія витрат'!$F$2,ROUND('Додаток 3._Бюджет детальний ПР'!BW51*0.3676,2),IF(J51='Категорія витрат'!$F$3,ROUND('Додаток 3._Бюджет детальний ПР'!BW51*0.347,2),IF(J51='Категорія витрат'!$F$4,ROUND('Додаток 3._Бюджет детальний ПР'!BW51*0.347,2),IF(J51='Категорія витрат'!$F$7,ROUND('Додаток 3._Бюджет детальний ПР'!BW51*0.0841,2),0))))</f>
        <v>0</v>
      </c>
      <c r="BY51" s="407">
        <f t="shared" si="38"/>
        <v>0</v>
      </c>
      <c r="BZ51" s="408"/>
      <c r="CA51" s="408"/>
      <c r="CB51" s="408"/>
      <c r="CC51" s="408"/>
      <c r="CD51" s="408"/>
      <c r="CE51" s="408"/>
      <c r="CF51" s="408"/>
      <c r="CG51" s="408"/>
      <c r="CH51" s="408"/>
      <c r="CI51" s="408"/>
      <c r="CJ51" s="408"/>
      <c r="CK51" s="408"/>
      <c r="CL51" s="409">
        <f t="shared" si="17"/>
        <v>0</v>
      </c>
      <c r="CM51" s="409">
        <f t="shared" si="18"/>
        <v>0</v>
      </c>
      <c r="CN51" s="409">
        <f t="shared" si="19"/>
        <v>0</v>
      </c>
      <c r="CO51" s="409">
        <f t="shared" si="20"/>
        <v>0</v>
      </c>
      <c r="CP51" s="409">
        <f t="shared" si="21"/>
        <v>0</v>
      </c>
      <c r="CQ51" s="409">
        <f t="shared" si="22"/>
        <v>0</v>
      </c>
      <c r="CR51" s="409">
        <f t="shared" si="23"/>
        <v>0</v>
      </c>
      <c r="CS51" s="409">
        <f t="shared" si="24"/>
        <v>0</v>
      </c>
      <c r="CT51" s="410"/>
      <c r="CU51" s="410"/>
      <c r="CV51" s="413">
        <f t="shared" si="78"/>
        <v>0</v>
      </c>
      <c r="CW51" s="413">
        <f t="shared" si="77"/>
        <v>0</v>
      </c>
    </row>
    <row r="52" spans="1:101" s="413" customFormat="1" ht="12" customHeight="1" x14ac:dyDescent="0.15">
      <c r="A52" s="398">
        <f t="shared" si="39"/>
        <v>47</v>
      </c>
      <c r="B52" s="398" t="str">
        <f>IF(D52='Напрямки конкурса'!$L$2,'Напрямки конкурса'!$B$2,IF(D52='Напрямки конкурса'!$L$3,'Напрямки конкурса'!$B$3,IF(D52='Напрямки конкурса'!$L$4,'Напрямки конкурса'!$B$4,IF(D52='Напрямки конкурса'!$L$5,'Напрямки конкурса'!$B$5,IF(D52='Напрямки конкурса'!$L$6,'Напрямки конкурса'!$B$6,IF(D52='Напрямки конкурса'!$L$7,'Напрямки конкурса'!$B$7,IF(D52='Напрямки конкурса'!$L$8,'Напрямки конкурса'!$B$8,IF(D52='Напрямки конкурса'!$L$9,'Напрямки конкурса'!$B$9,IF(D52='Напрямки конкурса'!$L$10,'Напрямки конкурса'!$B$10,IF(D52='Напрямки конкурса'!$L$11,'Напрямки конкурса'!$B$11,IF(D52='Напрямки конкурса'!$L$12,'Напрямки конкурса'!$B$12,IF(D52='Напрямки конкурса'!$L$13,'Напрямки конкурса'!$B$13,IF(D52='Напрямки конкурса'!$L$14,'Напрямки конкурса'!$B$14,IF(D52='Напрямки конкурса'!$L$15,'Напрямки конкурса'!$B$15,IF(D52='Напрямки конкурса'!$L$16,'Напрямки конкурса'!$B$16,IF(D52='Напрямки конкурса'!$L$17,'Напрямки конкурса'!$B$17,IF(D52='Напрямки конкурса'!$L$18,'Напрямки конкурса'!$B$18,IF(D52='Напрямки конкурса'!$L$19,'Напрямки конкурса'!$B$19,IF(D52='Напрямки конкурса'!$L$20,'Напрямки конкурса'!$B$20,IF(D52='Напрямки конкурса'!$L$21,'Напрямки конкурса'!$B$21,IF(D52='Напрямки конкурса'!$L$22,'Напрямки конкурса'!$B$22,IF(D52='Напрямки конкурса'!$L$23,'Напрямки конкурса'!$B$23,IF(D52='Напрямки конкурса'!$L$24,'Напрямки конкурса'!$B$24,IF(D52='Напрямки конкурса'!$L$25,'Напрямки конкурса'!$B$25,IF(D52='Напрямки конкурса'!$L$26,'Напрямки конкурса'!$B$26,IF(D52='Напрямки конкурса'!$L$27,'Напрямки конкурса'!$B$27,IF(D52='Напрямки конкурса'!$L$28,'Напрямки конкурса'!$B$28,"")))))))))))))))))))))))))))</f>
        <v/>
      </c>
      <c r="C52" s="58" t="str">
        <f>IF(D52='Напрямки конкурса'!$L$2,'Напрямки конкурса'!$K$2,IF(D52='Напрямки конкурса'!$L$3,'Напрямки конкурса'!$K$3,IF(D52='Напрямки конкурса'!$L$4,'Напрямки конкурса'!$K$4,IF(D52='Напрямки конкурса'!$L$5,'Напрямки конкурса'!$K$5,IF(D52='Напрямки конкурса'!$L$6,'Напрямки конкурса'!$K$6,IF(D52='Напрямки конкурса'!$L$7,'Напрямки конкурса'!$K$7,IF(D52='Напрямки конкурса'!$L$8,'Напрямки конкурса'!$K$8,IF(D52='Напрямки конкурса'!$L$9,'Напрямки конкурса'!$K$9,IF(D52='Напрямки конкурса'!$L$10,'Напрямки конкурса'!$K$10,IF(D52='Напрямки конкурса'!$L$11,'Напрямки конкурса'!$K$11,IF(D52='Напрямки конкурса'!$L$12,'Напрямки конкурса'!$K$12,IF(D52='Напрямки конкурса'!$L$13,'Напрямки конкурса'!$K$13,IF(D52='Напрямки конкурса'!$L$14,'Напрямки конкурса'!$K$14,IF(D52='Напрямки конкурса'!$L$15,'Напрямки конкурса'!$K$15,IF(D52='Напрямки конкурса'!$L$16,'Напрямки конкурса'!$K$16,IF(D52='Напрямки конкурса'!$L$17,'Напрямки конкурса'!$K$17,IF(D52='Напрямки конкурса'!$L$18,'Напрямки конкурса'!$K$18,IF(D52='Напрямки конкурса'!$L$19,'Напрямки конкурса'!$K$19,IF(D52='Напрямки конкурса'!$L$20,'Напрямки конкурса'!$K$20,IF(D52='Напрямки конкурса'!$L$21,'Напрямки конкурса'!$K$21,IF(D52='Напрямки конкурса'!$L$22,'Напрямки конкурса'!$K$22,IF(D52='Напрямки конкурса'!$L$23,'Напрямки конкурса'!$K$23,IF(D52='Напрямки конкурса'!$L$24,'Напрямки конкурса'!$K$24,IF(D52='Напрямки конкурса'!$L$25,'Напрямки конкурса'!$K$25,IF(D52='Напрямки конкурса'!$L$26,'Напрямки конкурса'!$K$26,IF(D52='Напрямки конкурса'!$L$27,'Напрямки конкурса'!$K$27,IF(D52='Напрямки конкурса'!$L$28,'Напрямки конкурса'!$K$28,"")))))))))))))))))))))))))))</f>
        <v/>
      </c>
      <c r="D52" s="399"/>
      <c r="E52" s="400"/>
      <c r="F52" s="401"/>
      <c r="G52" s="401"/>
      <c r="H52" s="402" t="str">
        <f>IF(I52='Категорія витрат'!$B$2,'Категорія витрат'!$A$2,IF(I52='Категорія витрат'!$B$3,'Категорія витрат'!$A$3,IF(I52='Категорія витрат'!$B$4,'Категорія витрат'!$A$4,IF(I52='Категорія витрат'!$B$5,'Категорія витрат'!$A$5,IF(I52='Категорія витрат'!$B$6,'Категорія витрат'!$A$6,IF(I52='Категорія витрат'!$B$7,'Категорія витрат'!$A$7,IF(I52='Категорія витрат'!$B$8,'Категорія витрат'!$A$8,IF(I52='Категорія витрат'!$B$9,'Категорія витрат'!$A$9,IF(I52='Категорія витрат'!$B$10,'Категорія витрат'!$A$10,IF(I52='Категорія витрат'!$B$11,'Категорія витрат'!$A$11,IF(I52='Категорія витрат'!$B$12,'Категорія витрат'!$A$12,IF(I52='Категорія витрат'!$B$13,'Категорія витрат'!$A$13,IF(I52='Категорія витрат'!$B$14,'Категорія витрат'!$A$14,IF(I52='Категорія витрат'!$B$15,'Категорія витрат'!$A$15,IF(I52='Категорія витрат'!$B$16,'Категорія витрат'!$A$16,IF(I52='Категорія витрат'!$B$17,'Категорія витрат'!$A$17,IF(I52='Категорія витрат'!$B$18,'Категорія витрат'!$A$18,IF(I52='Категорія витрат'!$B$19,'Категорія витрат'!$A$19,IF(I52='Категорія витрат'!$B$20,'Категорія витрат'!$A$20,IF(I52='Категорія витрат'!$B$21,'Категорія витрат'!$A$21,IF(I52='Категорія витрат'!$B$22,'Категорія витрат'!$A$22,IF(I52='Категорія витрат'!$B$23,'Категорія витрат'!$A$23,IF(I52='Категорія витрат'!$B$24,'Категорія витрат'!$A$24,IF(I52='Категорія витрат'!$B$25,'Категорія витрат'!$A$25,IF(I52='Категорія витрат'!$B$26,'Категорія витрат'!$A$26,IF(I52='Категорія витрат'!$B$27,'Категорія витрат'!$A$27,IF(I52='Категорія витрат'!$B$28,'Категорія витрат'!$A$28,IF(I52='Категорія витрат'!$B$29,'Категорія витрат'!$A$29,IF(I52='Категорія витрат'!$B$30,'Категорія витрат'!$A$30,"")))))))))))))))))))))))))))))</f>
        <v/>
      </c>
      <c r="I52" s="421"/>
      <c r="J52" s="404"/>
      <c r="K52" s="395"/>
      <c r="L52" s="442"/>
      <c r="M52" s="415"/>
      <c r="N52" s="406"/>
      <c r="O52" s="396">
        <f t="shared" si="26"/>
        <v>0</v>
      </c>
      <c r="P52" s="407">
        <f>IF(J52='Категорія витрат'!$F$2,ROUND('Додаток 3._Бюджет детальний ПР'!O52*0.3676,2),IF(J52='Категорія витрат'!$F$3,ROUND('Додаток 3._Бюджет детальний ПР'!O52*0.347,2),IF(J52='Категорія витрат'!$F$4,ROUND('Додаток 3._Бюджет детальний ПР'!O52*0.347,2),IF(J52='Категорія витрат'!$F$7,ROUND('Додаток 3._Бюджет детальний ПР'!O52*0.0841,2),0))))</f>
        <v>0</v>
      </c>
      <c r="Q52" s="407">
        <f t="shared" si="27"/>
        <v>0</v>
      </c>
      <c r="R52" s="408"/>
      <c r="S52" s="408"/>
      <c r="T52" s="408"/>
      <c r="U52" s="408"/>
      <c r="V52" s="408"/>
      <c r="W52" s="408"/>
      <c r="X52" s="408"/>
      <c r="Y52" s="408"/>
      <c r="Z52" s="408"/>
      <c r="AA52" s="408"/>
      <c r="AB52" s="408"/>
      <c r="AC52" s="408">
        <v>1</v>
      </c>
      <c r="AD52" s="409">
        <f t="shared" si="0"/>
        <v>0</v>
      </c>
      <c r="AE52" s="409">
        <f t="shared" si="1"/>
        <v>0</v>
      </c>
      <c r="AF52" s="409">
        <f t="shared" si="2"/>
        <v>0</v>
      </c>
      <c r="AG52" s="409">
        <f t="shared" si="3"/>
        <v>0</v>
      </c>
      <c r="AH52" s="409">
        <f t="shared" si="4"/>
        <v>0</v>
      </c>
      <c r="AI52" s="409">
        <f t="shared" si="5"/>
        <v>0</v>
      </c>
      <c r="AJ52" s="409">
        <f t="shared" si="6"/>
        <v>0</v>
      </c>
      <c r="AK52" s="409">
        <f t="shared" si="7"/>
        <v>1</v>
      </c>
      <c r="AL52" s="410"/>
      <c r="AM52" s="410"/>
      <c r="AN52" s="411"/>
      <c r="AO52" s="395"/>
      <c r="AP52" s="405">
        <f t="shared" si="8"/>
        <v>0</v>
      </c>
      <c r="AQ52" s="396"/>
      <c r="AR52" s="406"/>
      <c r="AS52" s="396"/>
      <c r="AT52" s="407">
        <f>IF(J52='Категорія витрат'!$F$2,ROUND('Додаток 3._Бюджет детальний ПР'!AS52*0.22,2),IF(J52='Категорія витрат'!$F$3,ROUND('Додаток 3._Бюджет детальний ПР'!AS52*0.22,2),IF(J52='Категорія витрат'!$F$4,ROUND('Додаток 3._Бюджет детальний ПР'!AS52*0.22,2),IF(J52='Категорія витрат'!$F$7,ROUND('Додаток 3._Бюджет детальний ПР'!AS52*0.0841,2),0))))</f>
        <v>0</v>
      </c>
      <c r="AU52" s="407">
        <f t="shared" si="28"/>
        <v>0</v>
      </c>
      <c r="AV52" s="408"/>
      <c r="AW52" s="408"/>
      <c r="AX52" s="408"/>
      <c r="AY52" s="408"/>
      <c r="AZ52" s="408"/>
      <c r="BA52" s="408"/>
      <c r="BB52" s="408"/>
      <c r="BC52" s="408"/>
      <c r="BD52" s="408"/>
      <c r="BE52" s="408"/>
      <c r="BF52" s="408"/>
      <c r="BG52" s="408"/>
      <c r="BH52" s="409">
        <f t="shared" si="29"/>
        <v>0</v>
      </c>
      <c r="BI52" s="409">
        <f t="shared" si="30"/>
        <v>0</v>
      </c>
      <c r="BJ52" s="409">
        <f t="shared" si="31"/>
        <v>0</v>
      </c>
      <c r="BK52" s="409">
        <f t="shared" si="32"/>
        <v>0</v>
      </c>
      <c r="BL52" s="409">
        <f t="shared" si="33"/>
        <v>0</v>
      </c>
      <c r="BM52" s="409">
        <f t="shared" si="34"/>
        <v>0</v>
      </c>
      <c r="BN52" s="409">
        <f t="shared" si="35"/>
        <v>0</v>
      </c>
      <c r="BO52" s="409">
        <f t="shared" si="36"/>
        <v>0</v>
      </c>
      <c r="BP52" s="410"/>
      <c r="BQ52" s="410"/>
      <c r="BR52" s="412"/>
      <c r="BS52" s="395"/>
      <c r="BT52" s="405">
        <f t="shared" si="37"/>
        <v>0</v>
      </c>
      <c r="BU52" s="415"/>
      <c r="BV52" s="406"/>
      <c r="BW52" s="396"/>
      <c r="BX52" s="407">
        <f>IF(J52='Категорія витрат'!$F$2,ROUND('Додаток 3._Бюджет детальний ПР'!BW52*0.3676,2),IF(J52='Категорія витрат'!$F$3,ROUND('Додаток 3._Бюджет детальний ПР'!BW52*0.347,2),IF(J52='Категорія витрат'!$F$4,ROUND('Додаток 3._Бюджет детальний ПР'!BW52*0.347,2),IF(J52='Категорія витрат'!$F$7,ROUND('Додаток 3._Бюджет детальний ПР'!BW52*0.0841,2),0))))</f>
        <v>0</v>
      </c>
      <c r="BY52" s="407">
        <f t="shared" si="38"/>
        <v>0</v>
      </c>
      <c r="BZ52" s="408"/>
      <c r="CA52" s="408"/>
      <c r="CB52" s="408"/>
      <c r="CC52" s="408"/>
      <c r="CD52" s="408"/>
      <c r="CE52" s="408"/>
      <c r="CF52" s="408"/>
      <c r="CG52" s="408"/>
      <c r="CH52" s="408"/>
      <c r="CI52" s="408"/>
      <c r="CJ52" s="408"/>
      <c r="CK52" s="408"/>
      <c r="CL52" s="409">
        <f t="shared" si="17"/>
        <v>0</v>
      </c>
      <c r="CM52" s="409">
        <f t="shared" si="18"/>
        <v>0</v>
      </c>
      <c r="CN52" s="409">
        <f t="shared" si="19"/>
        <v>0</v>
      </c>
      <c r="CO52" s="409">
        <f t="shared" si="20"/>
        <v>0</v>
      </c>
      <c r="CP52" s="409">
        <f t="shared" si="21"/>
        <v>0</v>
      </c>
      <c r="CQ52" s="409">
        <f t="shared" si="22"/>
        <v>0</v>
      </c>
      <c r="CR52" s="409">
        <f t="shared" si="23"/>
        <v>0</v>
      </c>
      <c r="CS52" s="409">
        <f t="shared" si="24"/>
        <v>0</v>
      </c>
      <c r="CT52" s="410"/>
      <c r="CU52" s="410"/>
      <c r="CV52" s="413">
        <f t="shared" si="78"/>
        <v>0</v>
      </c>
    </row>
    <row r="53" spans="1:101" s="413" customFormat="1" ht="12" customHeight="1" x14ac:dyDescent="0.15">
      <c r="A53" s="398">
        <f t="shared" si="39"/>
        <v>48</v>
      </c>
      <c r="B53" s="398" t="str">
        <f>IF(D53='Напрямки конкурса'!$L$2,'Напрямки конкурса'!$B$2,IF(D53='Напрямки конкурса'!$L$3,'Напрямки конкурса'!$B$3,IF(D53='Напрямки конкурса'!$L$4,'Напрямки конкурса'!$B$4,IF(D53='Напрямки конкурса'!$L$5,'Напрямки конкурса'!$B$5,IF(D53='Напрямки конкурса'!$L$6,'Напрямки конкурса'!$B$6,IF(D53='Напрямки конкурса'!$L$7,'Напрямки конкурса'!$B$7,IF(D53='Напрямки конкурса'!$L$8,'Напрямки конкурса'!$B$8,IF(D53='Напрямки конкурса'!$L$9,'Напрямки конкурса'!$B$9,IF(D53='Напрямки конкурса'!$L$10,'Напрямки конкурса'!$B$10,IF(D53='Напрямки конкурса'!$L$11,'Напрямки конкурса'!$B$11,IF(D53='Напрямки конкурса'!$L$12,'Напрямки конкурса'!$B$12,IF(D53='Напрямки конкурса'!$L$13,'Напрямки конкурса'!$B$13,IF(D53='Напрямки конкурса'!$L$14,'Напрямки конкурса'!$B$14,IF(D53='Напрямки конкурса'!$L$15,'Напрямки конкурса'!$B$15,IF(D53='Напрямки конкурса'!$L$16,'Напрямки конкурса'!$B$16,IF(D53='Напрямки конкурса'!$L$17,'Напрямки конкурса'!$B$17,IF(D53='Напрямки конкурса'!$L$18,'Напрямки конкурса'!$B$18,IF(D53='Напрямки конкурса'!$L$19,'Напрямки конкурса'!$B$19,IF(D53='Напрямки конкурса'!$L$20,'Напрямки конкурса'!$B$20,IF(D53='Напрямки конкурса'!$L$21,'Напрямки конкурса'!$B$21,IF(D53='Напрямки конкурса'!$L$22,'Напрямки конкурса'!$B$22,IF(D53='Напрямки конкурса'!$L$23,'Напрямки конкурса'!$B$23,IF(D53='Напрямки конкурса'!$L$24,'Напрямки конкурса'!$B$24,IF(D53='Напрямки конкурса'!$L$25,'Напрямки конкурса'!$B$25,IF(D53='Напрямки конкурса'!$L$26,'Напрямки конкурса'!$B$26,IF(D53='Напрямки конкурса'!$L$27,'Напрямки конкурса'!$B$27,IF(D53='Напрямки конкурса'!$L$28,'Напрямки конкурса'!$B$28,"")))))))))))))))))))))))))))</f>
        <v/>
      </c>
      <c r="C53" s="58" t="str">
        <f>IF(D53='Напрямки конкурса'!$L$2,'Напрямки конкурса'!$K$2,IF(D53='Напрямки конкурса'!$L$3,'Напрямки конкурса'!$K$3,IF(D53='Напрямки конкурса'!$L$4,'Напрямки конкурса'!$K$4,IF(D53='Напрямки конкурса'!$L$5,'Напрямки конкурса'!$K$5,IF(D53='Напрямки конкурса'!$L$6,'Напрямки конкурса'!$K$6,IF(D53='Напрямки конкурса'!$L$7,'Напрямки конкурса'!$K$7,IF(D53='Напрямки конкурса'!$L$8,'Напрямки конкурса'!$K$8,IF(D53='Напрямки конкурса'!$L$9,'Напрямки конкурса'!$K$9,IF(D53='Напрямки конкурса'!$L$10,'Напрямки конкурса'!$K$10,IF(D53='Напрямки конкурса'!$L$11,'Напрямки конкурса'!$K$11,IF(D53='Напрямки конкурса'!$L$12,'Напрямки конкурса'!$K$12,IF(D53='Напрямки конкурса'!$L$13,'Напрямки конкурса'!$K$13,IF(D53='Напрямки конкурса'!$L$14,'Напрямки конкурса'!$K$14,IF(D53='Напрямки конкурса'!$L$15,'Напрямки конкурса'!$K$15,IF(D53='Напрямки конкурса'!$L$16,'Напрямки конкурса'!$K$16,IF(D53='Напрямки конкурса'!$L$17,'Напрямки конкурса'!$K$17,IF(D53='Напрямки конкурса'!$L$18,'Напрямки конкурса'!$K$18,IF(D53='Напрямки конкурса'!$L$19,'Напрямки конкурса'!$K$19,IF(D53='Напрямки конкурса'!$L$20,'Напрямки конкурса'!$K$20,IF(D53='Напрямки конкурса'!$L$21,'Напрямки конкурса'!$K$21,IF(D53='Напрямки конкурса'!$L$22,'Напрямки конкурса'!$K$22,IF(D53='Напрямки конкурса'!$L$23,'Напрямки конкурса'!$K$23,IF(D53='Напрямки конкурса'!$L$24,'Напрямки конкурса'!$K$24,IF(D53='Напрямки конкурса'!$L$25,'Напрямки конкурса'!$K$25,IF(D53='Напрямки конкурса'!$L$26,'Напрямки конкурса'!$K$26,IF(D53='Напрямки конкурса'!$L$27,'Напрямки конкурса'!$K$27,IF(D53='Напрямки конкурса'!$L$28,'Напрямки конкурса'!$K$28,"")))))))))))))))))))))))))))</f>
        <v/>
      </c>
      <c r="D53" s="399"/>
      <c r="E53" s="400"/>
      <c r="F53" s="401"/>
      <c r="G53" s="401"/>
      <c r="H53" s="402" t="str">
        <f>IF(I53='Категорія витрат'!$B$2,'Категорія витрат'!$A$2,IF(I53='Категорія витрат'!$B$3,'Категорія витрат'!$A$3,IF(I53='Категорія витрат'!$B$4,'Категорія витрат'!$A$4,IF(I53='Категорія витрат'!$B$5,'Категорія витрат'!$A$5,IF(I53='Категорія витрат'!$B$6,'Категорія витрат'!$A$6,IF(I53='Категорія витрат'!$B$7,'Категорія витрат'!$A$7,IF(I53='Категорія витрат'!$B$8,'Категорія витрат'!$A$8,IF(I53='Категорія витрат'!$B$9,'Категорія витрат'!$A$9,IF(I53='Категорія витрат'!$B$10,'Категорія витрат'!$A$10,IF(I53='Категорія витрат'!$B$11,'Категорія витрат'!$A$11,IF(I53='Категорія витрат'!$B$12,'Категорія витрат'!$A$12,IF(I53='Категорія витрат'!$B$13,'Категорія витрат'!$A$13,IF(I53='Категорія витрат'!$B$14,'Категорія витрат'!$A$14,IF(I53='Категорія витрат'!$B$15,'Категорія витрат'!$A$15,IF(I53='Категорія витрат'!$B$16,'Категорія витрат'!$A$16,IF(I53='Категорія витрат'!$B$17,'Категорія витрат'!$A$17,IF(I53='Категорія витрат'!$B$18,'Категорія витрат'!$A$18,IF(I53='Категорія витрат'!$B$19,'Категорія витрат'!$A$19,IF(I53='Категорія витрат'!$B$20,'Категорія витрат'!$A$20,IF(I53='Категорія витрат'!$B$21,'Категорія витрат'!$A$21,IF(I53='Категорія витрат'!$B$22,'Категорія витрат'!$A$22,IF(I53='Категорія витрат'!$B$23,'Категорія витрат'!$A$23,IF(I53='Категорія витрат'!$B$24,'Категорія витрат'!$A$24,IF(I53='Категорія витрат'!$B$25,'Категорія витрат'!$A$25,IF(I53='Категорія витрат'!$B$26,'Категорія витрат'!$A$26,IF(I53='Категорія витрат'!$B$27,'Категорія витрат'!$A$27,IF(I53='Категорія витрат'!$B$28,'Категорія витрат'!$A$28,IF(I53='Категорія витрат'!$B$29,'Категорія витрат'!$A$29,IF(I53='Категорія витрат'!$B$30,'Категорія витрат'!$A$30,"")))))))))))))))))))))))))))))</f>
        <v/>
      </c>
      <c r="I53" s="421"/>
      <c r="J53" s="404"/>
      <c r="K53" s="395"/>
      <c r="L53" s="442"/>
      <c r="M53" s="415"/>
      <c r="N53" s="406"/>
      <c r="O53" s="396">
        <f t="shared" si="26"/>
        <v>0</v>
      </c>
      <c r="P53" s="407">
        <f>IF(J53='Категорія витрат'!$F$2,ROUND('Додаток 3._Бюджет детальний ПР'!O53*0.3676,2),IF(J53='Категорія витрат'!$F$3,ROUND('Додаток 3._Бюджет детальний ПР'!O53*0.347,2),IF(J53='Категорія витрат'!$F$4,ROUND('Додаток 3._Бюджет детальний ПР'!O53*0.347,2),IF(J53='Категорія витрат'!$F$7,ROUND('Додаток 3._Бюджет детальний ПР'!O53*0.0841,2),0))))</f>
        <v>0</v>
      </c>
      <c r="Q53" s="407">
        <f t="shared" si="27"/>
        <v>0</v>
      </c>
      <c r="R53" s="408"/>
      <c r="S53" s="408"/>
      <c r="T53" s="408"/>
      <c r="U53" s="408"/>
      <c r="V53" s="408"/>
      <c r="W53" s="408"/>
      <c r="X53" s="408"/>
      <c r="Y53" s="408"/>
      <c r="Z53" s="408"/>
      <c r="AA53" s="408"/>
      <c r="AB53" s="408"/>
      <c r="AC53" s="408">
        <v>1</v>
      </c>
      <c r="AD53" s="409">
        <f t="shared" si="0"/>
        <v>0</v>
      </c>
      <c r="AE53" s="409">
        <f t="shared" si="1"/>
        <v>0</v>
      </c>
      <c r="AF53" s="409">
        <f t="shared" si="2"/>
        <v>0</v>
      </c>
      <c r="AG53" s="409">
        <f t="shared" si="3"/>
        <v>0</v>
      </c>
      <c r="AH53" s="409">
        <f t="shared" si="4"/>
        <v>0</v>
      </c>
      <c r="AI53" s="409">
        <f t="shared" si="5"/>
        <v>0</v>
      </c>
      <c r="AJ53" s="409">
        <f t="shared" si="6"/>
        <v>0</v>
      </c>
      <c r="AK53" s="409">
        <f t="shared" si="7"/>
        <v>1</v>
      </c>
      <c r="AL53" s="410"/>
      <c r="AM53" s="410"/>
      <c r="AN53" s="411"/>
      <c r="AO53" s="396"/>
      <c r="AP53" s="405">
        <f t="shared" si="8"/>
        <v>0</v>
      </c>
      <c r="AQ53" s="395"/>
      <c r="AR53" s="406"/>
      <c r="AS53" s="396"/>
      <c r="AT53" s="407">
        <f>IF(J53='Категорія витрат'!$F$2,ROUND('Додаток 3._Бюджет детальний ПР'!AS53*0.22,2),IF(J53='Категорія витрат'!$F$3,ROUND('Додаток 3._Бюджет детальний ПР'!AS53*0.22,2),IF(J53='Категорія витрат'!$F$4,ROUND('Додаток 3._Бюджет детальний ПР'!AS53*0.22,2),IF(J53='Категорія витрат'!$F$7,ROUND('Додаток 3._Бюджет детальний ПР'!AS53*0.0841,2),0))))</f>
        <v>0</v>
      </c>
      <c r="AU53" s="407">
        <f t="shared" si="28"/>
        <v>0</v>
      </c>
      <c r="AV53" s="408"/>
      <c r="AW53" s="408"/>
      <c r="AX53" s="408"/>
      <c r="AY53" s="408"/>
      <c r="AZ53" s="408"/>
      <c r="BA53" s="408"/>
      <c r="BB53" s="408"/>
      <c r="BC53" s="408"/>
      <c r="BD53" s="408"/>
      <c r="BE53" s="408"/>
      <c r="BF53" s="408"/>
      <c r="BG53" s="408"/>
      <c r="BH53" s="409">
        <f t="shared" si="29"/>
        <v>0</v>
      </c>
      <c r="BI53" s="409">
        <f t="shared" si="30"/>
        <v>0</v>
      </c>
      <c r="BJ53" s="409">
        <f t="shared" si="31"/>
        <v>0</v>
      </c>
      <c r="BK53" s="409">
        <f t="shared" si="32"/>
        <v>0</v>
      </c>
      <c r="BL53" s="409">
        <f t="shared" si="33"/>
        <v>0</v>
      </c>
      <c r="BM53" s="409">
        <f t="shared" si="34"/>
        <v>0</v>
      </c>
      <c r="BN53" s="409">
        <f t="shared" si="35"/>
        <v>0</v>
      </c>
      <c r="BO53" s="409">
        <f t="shared" si="36"/>
        <v>0</v>
      </c>
      <c r="BP53" s="410"/>
      <c r="BQ53" s="410"/>
      <c r="BR53" s="412"/>
      <c r="BS53" s="396"/>
      <c r="BT53" s="405">
        <f t="shared" si="37"/>
        <v>0</v>
      </c>
      <c r="BU53" s="395"/>
      <c r="BV53" s="406"/>
      <c r="BW53" s="396"/>
      <c r="BX53" s="407">
        <f>IF(J53='Категорія витрат'!$F$2,ROUND('Додаток 3._Бюджет детальний ПР'!BW53*0.3676,2),IF(J53='Категорія витрат'!$F$3,ROUND('Додаток 3._Бюджет детальний ПР'!BW53*0.347,2),IF(J53='Категорія витрат'!$F$4,ROUND('Додаток 3._Бюджет детальний ПР'!BW53*0.347,2),IF(J53='Категорія витрат'!$F$7,ROUND('Додаток 3._Бюджет детальний ПР'!BW53*0.0841,2),0))))</f>
        <v>0</v>
      </c>
      <c r="BY53" s="407">
        <f t="shared" si="38"/>
        <v>0</v>
      </c>
      <c r="BZ53" s="408"/>
      <c r="CA53" s="408"/>
      <c r="CB53" s="408"/>
      <c r="CC53" s="408"/>
      <c r="CD53" s="408"/>
      <c r="CE53" s="408"/>
      <c r="CF53" s="408"/>
      <c r="CG53" s="408"/>
      <c r="CH53" s="408"/>
      <c r="CI53" s="408"/>
      <c r="CJ53" s="408"/>
      <c r="CK53" s="408"/>
      <c r="CL53" s="409">
        <f t="shared" si="17"/>
        <v>0</v>
      </c>
      <c r="CM53" s="409">
        <f t="shared" si="18"/>
        <v>0</v>
      </c>
      <c r="CN53" s="409">
        <f t="shared" si="19"/>
        <v>0</v>
      </c>
      <c r="CO53" s="409">
        <f t="shared" si="20"/>
        <v>0</v>
      </c>
      <c r="CP53" s="409">
        <f t="shared" si="21"/>
        <v>0</v>
      </c>
      <c r="CQ53" s="409">
        <f t="shared" si="22"/>
        <v>0</v>
      </c>
      <c r="CR53" s="409">
        <f t="shared" si="23"/>
        <v>0</v>
      </c>
      <c r="CS53" s="409">
        <f t="shared" si="24"/>
        <v>0</v>
      </c>
      <c r="CT53" s="410"/>
      <c r="CU53" s="410"/>
      <c r="CV53" s="413">
        <f t="shared" si="78"/>
        <v>0</v>
      </c>
    </row>
    <row r="54" spans="1:101" s="441" customFormat="1" ht="12" customHeight="1" x14ac:dyDescent="0.2">
      <c r="A54" s="424">
        <f t="shared" si="39"/>
        <v>49</v>
      </c>
      <c r="B54" s="398" t="str">
        <f>IF(D54='Напрямки конкурса'!$L$2,'Напрямки конкурса'!$B$2,IF(D54='Напрямки конкурса'!$L$3,'Напрямки конкурса'!$B$3,IF(D54='Напрямки конкурса'!$L$4,'Напрямки конкурса'!$B$4,IF(D54='Напрямки конкурса'!$L$5,'Напрямки конкурса'!$B$5,IF(D54='Напрямки конкурса'!$L$6,'Напрямки конкурса'!$B$6,IF(D54='Напрямки конкурса'!$L$7,'Напрямки конкурса'!$B$7,IF(D54='Напрямки конкурса'!$L$8,'Напрямки конкурса'!$B$8,IF(D54='Напрямки конкурса'!$L$9,'Напрямки конкурса'!$B$9,IF(D54='Напрямки конкурса'!$L$10,'Напрямки конкурса'!$B$10,IF(D54='Напрямки конкурса'!$L$11,'Напрямки конкурса'!$B$11,IF(D54='Напрямки конкурса'!$L$12,'Напрямки конкурса'!$B$12,IF(D54='Напрямки конкурса'!$L$13,'Напрямки конкурса'!$B$13,IF(D54='Напрямки конкурса'!$L$14,'Напрямки конкурса'!$B$14,IF(D54='Напрямки конкурса'!$L$15,'Напрямки конкурса'!$B$15,IF(D54='Напрямки конкурса'!$L$16,'Напрямки конкурса'!$B$16,IF(D54='Напрямки конкурса'!$L$17,'Напрямки конкурса'!$B$17,IF(D54='Напрямки конкурса'!$L$18,'Напрямки конкурса'!$B$18,IF(D54='Напрямки конкурса'!$L$19,'Напрямки конкурса'!$B$19,IF(D54='Напрямки конкурса'!$L$20,'Напрямки конкурса'!$B$20,IF(D54='Напрямки конкурса'!$L$21,'Напрямки конкурса'!$B$21,IF(D54='Напрямки конкурса'!$L$22,'Напрямки конкурса'!$B$22,IF(D54='Напрямки конкурса'!$L$23,'Напрямки конкурса'!$B$23,IF(D54='Напрямки конкурса'!$L$24,'Напрямки конкурса'!$B$24,IF(D54='Напрямки конкурса'!$L$25,'Напрямки конкурса'!$B$25,IF(D54='Напрямки конкурса'!$L$26,'Напрямки конкурса'!$B$26,IF(D54='Напрямки конкурса'!$L$27,'Напрямки конкурса'!$B$27,IF(D54='Напрямки конкурса'!$L$28,'Напрямки конкурса'!$B$28,"")))))))))))))))))))))))))))</f>
        <v/>
      </c>
      <c r="C54" s="58" t="str">
        <f>IF(D54='Напрямки конкурса'!$L$2,'Напрямки конкурса'!$K$2,IF(D54='Напрямки конкурса'!$L$3,'Напрямки конкурса'!$K$3,IF(D54='Напрямки конкурса'!$L$4,'Напрямки конкурса'!$K$4,IF(D54='Напрямки конкурса'!$L$5,'Напрямки конкурса'!$K$5,IF(D54='Напрямки конкурса'!$L$6,'Напрямки конкурса'!$K$6,IF(D54='Напрямки конкурса'!$L$7,'Напрямки конкурса'!$K$7,IF(D54='Напрямки конкурса'!$L$8,'Напрямки конкурса'!$K$8,IF(D54='Напрямки конкурса'!$L$9,'Напрямки конкурса'!$K$9,IF(D54='Напрямки конкурса'!$L$10,'Напрямки конкурса'!$K$10,IF(D54='Напрямки конкурса'!$L$11,'Напрямки конкурса'!$K$11,IF(D54='Напрямки конкурса'!$L$12,'Напрямки конкурса'!$K$12,IF(D54='Напрямки конкурса'!$L$13,'Напрямки конкурса'!$K$13,IF(D54='Напрямки конкурса'!$L$14,'Напрямки конкурса'!$K$14,IF(D54='Напрямки конкурса'!$L$15,'Напрямки конкурса'!$K$15,IF(D54='Напрямки конкурса'!$L$16,'Напрямки конкурса'!$K$16,IF(D54='Напрямки конкурса'!$L$17,'Напрямки конкурса'!$K$17,IF(D54='Напрямки конкурса'!$L$18,'Напрямки конкурса'!$K$18,IF(D54='Напрямки конкурса'!$L$19,'Напрямки конкурса'!$K$19,IF(D54='Напрямки конкурса'!$L$20,'Напрямки конкурса'!$K$20,IF(D54='Напрямки конкурса'!$L$21,'Напрямки конкурса'!$K$21,IF(D54='Напрямки конкурса'!$L$22,'Напрямки конкурса'!$K$22,IF(D54='Напрямки конкурса'!$L$23,'Напрямки конкурса'!$K$23,IF(D54='Напрямки конкурса'!$L$24,'Напрямки конкурса'!$K$24,IF(D54='Напрямки конкурса'!$L$25,'Напрямки конкурса'!$K$25,IF(D54='Напрямки конкурса'!$L$26,'Напрямки конкурса'!$K$26,IF(D54='Напрямки конкурса'!$L$27,'Напрямки конкурса'!$K$27,IF(D54='Напрямки конкурса'!$L$28,'Напрямки конкурса'!$K$28,"")))))))))))))))))))))))))))</f>
        <v/>
      </c>
      <c r="D54" s="425"/>
      <c r="E54" s="397"/>
      <c r="F54" s="426"/>
      <c r="G54" s="427"/>
      <c r="H54" s="402" t="str">
        <f>IF(I54='Категорія витрат'!$B$2,'Категорія витрат'!$A$2,IF(I54='Категорія витрат'!$B$3,'Категорія витрат'!$A$3,IF(I54='Категорія витрат'!$B$4,'Категорія витрат'!$A$4,IF(I54='Категорія витрат'!$B$5,'Категорія витрат'!$A$5,IF(I54='Категорія витрат'!$B$6,'Категорія витрат'!$A$6,IF(I54='Категорія витрат'!$B$7,'Категорія витрат'!$A$7,IF(I54='Категорія витрат'!$B$8,'Категорія витрат'!$A$8,IF(I54='Категорія витрат'!$B$9,'Категорія витрат'!$A$9,IF(I54='Категорія витрат'!$B$10,'Категорія витрат'!$A$10,IF(I54='Категорія витрат'!$B$11,'Категорія витрат'!$A$11,IF(I54='Категорія витрат'!$B$12,'Категорія витрат'!$A$12,IF(I54='Категорія витрат'!$B$13,'Категорія витрат'!$A$13,IF(I54='Категорія витрат'!$B$14,'Категорія витрат'!$A$14,IF(I54='Категорія витрат'!$B$15,'Категорія витрат'!$A$15,IF(I54='Категорія витрат'!$B$16,'Категорія витрат'!$A$16,IF(I54='Категорія витрат'!$B$17,'Категорія витрат'!$A$17,IF(I54='Категорія витрат'!$B$18,'Категорія витрат'!$A$18,IF(I54='Категорія витрат'!$B$19,'Категорія витрат'!$A$19,IF(I54='Категорія витрат'!$B$20,'Категорія витрат'!$A$20,IF(I54='Категорія витрат'!$B$21,'Категорія витрат'!$A$21,IF(I54='Категорія витрат'!$B$22,'Категорія витрат'!$A$22,IF(I54='Категорія витрат'!$B$23,'Категорія витрат'!$A$23,IF(I54='Категорія витрат'!$B$24,'Категорія витрат'!$A$24,IF(I54='Категорія витрат'!$B$25,'Категорія витрат'!$A$25,IF(I54='Категорія витрат'!$B$26,'Категорія витрат'!$A$26,IF(I54='Категорія витрат'!$B$27,'Категорія витрат'!$A$27,IF(I54='Категорія витрат'!$B$28,'Категорія витрат'!$A$28,IF(I54='Категорія витрат'!$B$29,'Категорія витрат'!$A$29,IF(I54='Категорія витрат'!$B$30,'Категорія витрат'!$A$30,"")))))))))))))))))))))))))))))</f>
        <v/>
      </c>
      <c r="I54" s="428"/>
      <c r="J54" s="429"/>
      <c r="K54" s="430"/>
      <c r="L54" s="431">
        <f t="shared" si="76"/>
        <v>0</v>
      </c>
      <c r="M54" s="432"/>
      <c r="N54" s="433"/>
      <c r="O54" s="396">
        <f t="shared" si="26"/>
        <v>0</v>
      </c>
      <c r="P54" s="435">
        <f>IF(J54='Категорія витрат'!$F$2,ROUND('Додаток 3._Бюджет детальний ПР'!O54*0.3676,2),IF(J54='Категорія витрат'!$F$3,ROUND('Додаток 3._Бюджет детальний ПР'!O54*0.347,2),IF(J54='Категорія витрат'!$F$4,ROUND('Додаток 3._Бюджет детальний ПР'!O54*0.347,2),IF(J54='Категорія витрат'!$F$7,ROUND('Додаток 3._Бюджет детальний ПР'!O54*0.0841,2),0))))</f>
        <v>0</v>
      </c>
      <c r="Q54" s="435">
        <f t="shared" si="27"/>
        <v>0</v>
      </c>
      <c r="R54" s="408"/>
      <c r="S54" s="408"/>
      <c r="T54" s="408"/>
      <c r="U54" s="408"/>
      <c r="V54" s="408"/>
      <c r="W54" s="408"/>
      <c r="X54" s="408"/>
      <c r="Y54" s="408"/>
      <c r="Z54" s="408"/>
      <c r="AA54" s="408"/>
      <c r="AB54" s="408"/>
      <c r="AC54" s="436"/>
      <c r="AD54" s="437">
        <f t="shared" si="0"/>
        <v>0</v>
      </c>
      <c r="AE54" s="437">
        <f t="shared" si="1"/>
        <v>0</v>
      </c>
      <c r="AF54" s="437">
        <f t="shared" si="2"/>
        <v>0</v>
      </c>
      <c r="AG54" s="437">
        <f t="shared" si="3"/>
        <v>0</v>
      </c>
      <c r="AH54" s="437">
        <f t="shared" si="4"/>
        <v>0</v>
      </c>
      <c r="AI54" s="437">
        <f t="shared" si="5"/>
        <v>0</v>
      </c>
      <c r="AJ54" s="437">
        <f t="shared" si="6"/>
        <v>0</v>
      </c>
      <c r="AK54" s="437">
        <f t="shared" si="7"/>
        <v>0</v>
      </c>
      <c r="AL54" s="438"/>
      <c r="AM54" s="438"/>
      <c r="AN54" s="439"/>
      <c r="AO54" s="434"/>
      <c r="AP54" s="405">
        <f t="shared" si="8"/>
        <v>0</v>
      </c>
      <c r="AQ54" s="430"/>
      <c r="AR54" s="433"/>
      <c r="AS54" s="434"/>
      <c r="AT54" s="407">
        <f>IF(J54='Категорія витрат'!$F$2,ROUND('Додаток 3._Бюджет детальний ПР'!AS54*0.22,2),IF(J54='Категорія витрат'!$F$3,ROUND('Додаток 3._Бюджет детальний ПР'!AS54*0.22,2),IF(J54='Категорія витрат'!$F$4,ROUND('Додаток 3._Бюджет детальний ПР'!AS54*0.22,2),IF(J54='Категорія витрат'!$F$7,ROUND('Додаток 3._Бюджет детальний ПР'!AS54*0.0841,2),0))))</f>
        <v>0</v>
      </c>
      <c r="AU54" s="435">
        <f t="shared" si="28"/>
        <v>0</v>
      </c>
      <c r="AV54" s="436"/>
      <c r="AW54" s="436"/>
      <c r="AX54" s="436"/>
      <c r="AY54" s="436"/>
      <c r="AZ54" s="436"/>
      <c r="BA54" s="436"/>
      <c r="BB54" s="408"/>
      <c r="BC54" s="408"/>
      <c r="BD54" s="408"/>
      <c r="BE54" s="408"/>
      <c r="BF54" s="408"/>
      <c r="BG54" s="408"/>
      <c r="BH54" s="409">
        <f t="shared" si="29"/>
        <v>0</v>
      </c>
      <c r="BI54" s="409">
        <f t="shared" si="30"/>
        <v>0</v>
      </c>
      <c r="BJ54" s="409">
        <f t="shared" si="31"/>
        <v>0</v>
      </c>
      <c r="BK54" s="409">
        <f t="shared" si="32"/>
        <v>0</v>
      </c>
      <c r="BL54" s="409">
        <f t="shared" si="33"/>
        <v>0</v>
      </c>
      <c r="BM54" s="409">
        <f t="shared" si="34"/>
        <v>0</v>
      </c>
      <c r="BN54" s="409">
        <f t="shared" si="35"/>
        <v>0</v>
      </c>
      <c r="BO54" s="409">
        <f t="shared" si="36"/>
        <v>0</v>
      </c>
      <c r="BP54" s="410"/>
      <c r="BQ54" s="410"/>
      <c r="BR54" s="440"/>
      <c r="BS54" s="396"/>
      <c r="BT54" s="405">
        <f t="shared" si="37"/>
        <v>0</v>
      </c>
      <c r="BU54" s="395"/>
      <c r="BV54" s="406"/>
      <c r="BW54" s="396"/>
      <c r="BX54" s="407">
        <f>IF(J54='Категорія витрат'!$F$2,ROUND('Додаток 3._Бюджет детальний ПР'!BW54*0.3676,2),IF(J54='Категорія витрат'!$F$3,ROUND('Додаток 3._Бюджет детальний ПР'!BW54*0.347,2),IF(J54='Категорія витрат'!$F$4,ROUND('Додаток 3._Бюджет детальний ПР'!BW54*0.347,2),IF(J54='Категорія витрат'!$F$7,ROUND('Додаток 3._Бюджет детальний ПР'!BW54*0.0841,2),0))))</f>
        <v>0</v>
      </c>
      <c r="BY54" s="407">
        <f t="shared" si="38"/>
        <v>0</v>
      </c>
      <c r="BZ54" s="408"/>
      <c r="CA54" s="408"/>
      <c r="CB54" s="408"/>
      <c r="CC54" s="408"/>
      <c r="CD54" s="408"/>
      <c r="CE54" s="408"/>
      <c r="CF54" s="408"/>
      <c r="CG54" s="408"/>
      <c r="CH54" s="408"/>
      <c r="CI54" s="408"/>
      <c r="CJ54" s="408"/>
      <c r="CK54" s="408"/>
      <c r="CL54" s="409">
        <f t="shared" si="17"/>
        <v>0</v>
      </c>
      <c r="CM54" s="409">
        <f t="shared" si="18"/>
        <v>0</v>
      </c>
      <c r="CN54" s="409">
        <f t="shared" si="19"/>
        <v>0</v>
      </c>
      <c r="CO54" s="409">
        <f t="shared" si="20"/>
        <v>0</v>
      </c>
      <c r="CP54" s="409">
        <f t="shared" si="21"/>
        <v>0</v>
      </c>
      <c r="CQ54" s="409">
        <f t="shared" si="22"/>
        <v>0</v>
      </c>
      <c r="CR54" s="409">
        <f t="shared" si="23"/>
        <v>0</v>
      </c>
      <c r="CS54" s="409">
        <f t="shared" si="24"/>
        <v>0</v>
      </c>
      <c r="CT54" s="410"/>
      <c r="CU54" s="410"/>
      <c r="CV54" s="413">
        <f t="shared" si="78"/>
        <v>0</v>
      </c>
    </row>
    <row r="55" spans="1:101" s="441" customFormat="1" ht="12" customHeight="1" x14ac:dyDescent="0.2">
      <c r="A55" s="424">
        <f t="shared" si="39"/>
        <v>50</v>
      </c>
      <c r="B55" s="398" t="str">
        <f>IF(D55='Напрямки конкурса'!$L$2,'Напрямки конкурса'!$B$2,IF(D55='Напрямки конкурса'!$L$3,'Напрямки конкурса'!$B$3,IF(D55='Напрямки конкурса'!$L$4,'Напрямки конкурса'!$B$4,IF(D55='Напрямки конкурса'!$L$5,'Напрямки конкурса'!$B$5,IF(D55='Напрямки конкурса'!$L$6,'Напрямки конкурса'!$B$6,IF(D55='Напрямки конкурса'!$L$7,'Напрямки конкурса'!$B$7,IF(D55='Напрямки конкурса'!$L$8,'Напрямки конкурса'!$B$8,IF(D55='Напрямки конкурса'!$L$9,'Напрямки конкурса'!$B$9,IF(D55='Напрямки конкурса'!$L$10,'Напрямки конкурса'!$B$10,IF(D55='Напрямки конкурса'!$L$11,'Напрямки конкурса'!$B$11,IF(D55='Напрямки конкурса'!$L$12,'Напрямки конкурса'!$B$12,IF(D55='Напрямки конкурса'!$L$13,'Напрямки конкурса'!$B$13,IF(D55='Напрямки конкурса'!$L$14,'Напрямки конкурса'!$B$14,IF(D55='Напрямки конкурса'!$L$15,'Напрямки конкурса'!$B$15,IF(D55='Напрямки конкурса'!$L$16,'Напрямки конкурса'!$B$16,IF(D55='Напрямки конкурса'!$L$17,'Напрямки конкурса'!$B$17,IF(D55='Напрямки конкурса'!$L$18,'Напрямки конкурса'!$B$18,IF(D55='Напрямки конкурса'!$L$19,'Напрямки конкурса'!$B$19,IF(D55='Напрямки конкурса'!$L$20,'Напрямки конкурса'!$B$20,IF(D55='Напрямки конкурса'!$L$21,'Напрямки конкурса'!$B$21,IF(D55='Напрямки конкурса'!$L$22,'Напрямки конкурса'!$B$22,IF(D55='Напрямки конкурса'!$L$23,'Напрямки конкурса'!$B$23,IF(D55='Напрямки конкурса'!$L$24,'Напрямки конкурса'!$B$24,IF(D55='Напрямки конкурса'!$L$25,'Напрямки конкурса'!$B$25,IF(D55='Напрямки конкурса'!$L$26,'Напрямки конкурса'!$B$26,IF(D55='Напрямки конкурса'!$L$27,'Напрямки конкурса'!$B$27,IF(D55='Напрямки конкурса'!$L$28,'Напрямки конкурса'!$B$28,"")))))))))))))))))))))))))))</f>
        <v/>
      </c>
      <c r="C55" s="58" t="str">
        <f>IF(D55='Напрямки конкурса'!$L$2,'Напрямки конкурса'!$K$2,IF(D55='Напрямки конкурса'!$L$3,'Напрямки конкурса'!$K$3,IF(D55='Напрямки конкурса'!$L$4,'Напрямки конкурса'!$K$4,IF(D55='Напрямки конкурса'!$L$5,'Напрямки конкурса'!$K$5,IF(D55='Напрямки конкурса'!$L$6,'Напрямки конкурса'!$K$6,IF(D55='Напрямки конкурса'!$L$7,'Напрямки конкурса'!$K$7,IF(D55='Напрямки конкурса'!$L$8,'Напрямки конкурса'!$K$8,IF(D55='Напрямки конкурса'!$L$9,'Напрямки конкурса'!$K$9,IF(D55='Напрямки конкурса'!$L$10,'Напрямки конкурса'!$K$10,IF(D55='Напрямки конкурса'!$L$11,'Напрямки конкурса'!$K$11,IF(D55='Напрямки конкурса'!$L$12,'Напрямки конкурса'!$K$12,IF(D55='Напрямки конкурса'!$L$13,'Напрямки конкурса'!$K$13,IF(D55='Напрямки конкурса'!$L$14,'Напрямки конкурса'!$K$14,IF(D55='Напрямки конкурса'!$L$15,'Напрямки конкурса'!$K$15,IF(D55='Напрямки конкурса'!$L$16,'Напрямки конкурса'!$K$16,IF(D55='Напрямки конкурса'!$L$17,'Напрямки конкурса'!$K$17,IF(D55='Напрямки конкурса'!$L$18,'Напрямки конкурса'!$K$18,IF(D55='Напрямки конкурса'!$L$19,'Напрямки конкурса'!$K$19,IF(D55='Напрямки конкурса'!$L$20,'Напрямки конкурса'!$K$20,IF(D55='Напрямки конкурса'!$L$21,'Напрямки конкурса'!$K$21,IF(D55='Напрямки конкурса'!$L$22,'Напрямки конкурса'!$K$22,IF(D55='Напрямки конкурса'!$L$23,'Напрямки конкурса'!$K$23,IF(D55='Напрямки конкурса'!$L$24,'Напрямки конкурса'!$K$24,IF(D55='Напрямки конкурса'!$L$25,'Напрямки конкурса'!$K$25,IF(D55='Напрямки конкурса'!$L$26,'Напрямки конкурса'!$K$26,IF(D55='Напрямки конкурса'!$L$27,'Напрямки конкурса'!$K$27,IF(D55='Напрямки конкурса'!$L$28,'Напрямки конкурса'!$K$28,"")))))))))))))))))))))))))))</f>
        <v/>
      </c>
      <c r="D55" s="425"/>
      <c r="E55" s="397"/>
      <c r="F55" s="426"/>
      <c r="G55" s="427"/>
      <c r="H55" s="402" t="str">
        <f>IF(I55='Категорія витрат'!$B$2,'Категорія витрат'!$A$2,IF(I55='Категорія витрат'!$B$3,'Категорія витрат'!$A$3,IF(I55='Категорія витрат'!$B$4,'Категорія витрат'!$A$4,IF(I55='Категорія витрат'!$B$5,'Категорія витрат'!$A$5,IF(I55='Категорія витрат'!$B$6,'Категорія витрат'!$A$6,IF(I55='Категорія витрат'!$B$7,'Категорія витрат'!$A$7,IF(I55='Категорія витрат'!$B$8,'Категорія витрат'!$A$8,IF(I55='Категорія витрат'!$B$9,'Категорія витрат'!$A$9,IF(I55='Категорія витрат'!$B$10,'Категорія витрат'!$A$10,IF(I55='Категорія витрат'!$B$11,'Категорія витрат'!$A$11,IF(I55='Категорія витрат'!$B$12,'Категорія витрат'!$A$12,IF(I55='Категорія витрат'!$B$13,'Категорія витрат'!$A$13,IF(I55='Категорія витрат'!$B$14,'Категорія витрат'!$A$14,IF(I55='Категорія витрат'!$B$15,'Категорія витрат'!$A$15,IF(I55='Категорія витрат'!$B$16,'Категорія витрат'!$A$16,IF(I55='Категорія витрат'!$B$17,'Категорія витрат'!$A$17,IF(I55='Категорія витрат'!$B$18,'Категорія витрат'!$A$18,IF(I55='Категорія витрат'!$B$19,'Категорія витрат'!$A$19,IF(I55='Категорія витрат'!$B$20,'Категорія витрат'!$A$20,IF(I55='Категорія витрат'!$B$21,'Категорія витрат'!$A$21,IF(I55='Категорія витрат'!$B$22,'Категорія витрат'!$A$22,IF(I55='Категорія витрат'!$B$23,'Категорія витрат'!$A$23,IF(I55='Категорія витрат'!$B$24,'Категорія витрат'!$A$24,IF(I55='Категорія витрат'!$B$25,'Категорія витрат'!$A$25,IF(I55='Категорія витрат'!$B$26,'Категорія витрат'!$A$26,IF(I55='Категорія витрат'!$B$27,'Категорія витрат'!$A$27,IF(I55='Категорія витрат'!$B$28,'Категорія витрат'!$A$28,IF(I55='Категорія витрат'!$B$29,'Категорія витрат'!$A$29,IF(I55='Категорія витрат'!$B$30,'Категорія витрат'!$A$30,"")))))))))))))))))))))))))))))</f>
        <v/>
      </c>
      <c r="I55" s="428"/>
      <c r="J55" s="429"/>
      <c r="K55" s="430"/>
      <c r="L55" s="431">
        <f t="shared" si="76"/>
        <v>0</v>
      </c>
      <c r="M55" s="432"/>
      <c r="N55" s="433"/>
      <c r="O55" s="396">
        <f t="shared" si="26"/>
        <v>0</v>
      </c>
      <c r="P55" s="435">
        <f>IF(J55='Категорія витрат'!$F$2,ROUND('Додаток 3._Бюджет детальний ПР'!O55*0.3676,2),IF(J55='Категорія витрат'!$F$3,ROUND('Додаток 3._Бюджет детальний ПР'!O55*0.347,2),IF(J55='Категорія витрат'!$F$4,ROUND('Додаток 3._Бюджет детальний ПР'!O55*0.347,2),IF(J55='Категорія витрат'!$F$7,ROUND('Додаток 3._Бюджет детальний ПР'!O55*0.0841,2),0))))</f>
        <v>0</v>
      </c>
      <c r="Q55" s="435">
        <f t="shared" si="27"/>
        <v>0</v>
      </c>
      <c r="R55" s="408"/>
      <c r="S55" s="408"/>
      <c r="T55" s="408"/>
      <c r="U55" s="408"/>
      <c r="V55" s="408"/>
      <c r="W55" s="408"/>
      <c r="X55" s="408"/>
      <c r="Y55" s="408"/>
      <c r="Z55" s="408"/>
      <c r="AA55" s="408"/>
      <c r="AB55" s="408"/>
      <c r="AC55" s="436"/>
      <c r="AD55" s="437">
        <f t="shared" si="0"/>
        <v>0</v>
      </c>
      <c r="AE55" s="437">
        <f t="shared" si="1"/>
        <v>0</v>
      </c>
      <c r="AF55" s="437">
        <f t="shared" si="2"/>
        <v>0</v>
      </c>
      <c r="AG55" s="437">
        <f t="shared" si="3"/>
        <v>0</v>
      </c>
      <c r="AH55" s="437">
        <f t="shared" si="4"/>
        <v>0</v>
      </c>
      <c r="AI55" s="437">
        <f t="shared" si="5"/>
        <v>0</v>
      </c>
      <c r="AJ55" s="437">
        <f t="shared" si="6"/>
        <v>0</v>
      </c>
      <c r="AK55" s="437">
        <f t="shared" si="7"/>
        <v>0</v>
      </c>
      <c r="AL55" s="438"/>
      <c r="AM55" s="438"/>
      <c r="AN55" s="439"/>
      <c r="AO55" s="434"/>
      <c r="AP55" s="405">
        <f t="shared" si="8"/>
        <v>0</v>
      </c>
      <c r="AQ55" s="430"/>
      <c r="AR55" s="433"/>
      <c r="AS55" s="434"/>
      <c r="AT55" s="407">
        <f>IF(J55='Категорія витрат'!$F$2,ROUND('Додаток 3._Бюджет детальний ПР'!AS55*0.22,2),IF(J55='Категорія витрат'!$F$3,ROUND('Додаток 3._Бюджет детальний ПР'!AS55*0.22,2),IF(J55='Категорія витрат'!$F$4,ROUND('Додаток 3._Бюджет детальний ПР'!AS55*0.22,2),IF(J55='Категорія витрат'!$F$7,ROUND('Додаток 3._Бюджет детальний ПР'!AS55*0.0841,2),0))))</f>
        <v>0</v>
      </c>
      <c r="AU55" s="435">
        <f t="shared" si="28"/>
        <v>0</v>
      </c>
      <c r="AV55" s="436"/>
      <c r="AW55" s="436"/>
      <c r="AX55" s="436"/>
      <c r="AY55" s="436"/>
      <c r="AZ55" s="436"/>
      <c r="BA55" s="436"/>
      <c r="BB55" s="408"/>
      <c r="BC55" s="408"/>
      <c r="BD55" s="408"/>
      <c r="BE55" s="408"/>
      <c r="BF55" s="408"/>
      <c r="BG55" s="408"/>
      <c r="BH55" s="409">
        <f t="shared" si="29"/>
        <v>0</v>
      </c>
      <c r="BI55" s="409">
        <f t="shared" si="30"/>
        <v>0</v>
      </c>
      <c r="BJ55" s="409">
        <f t="shared" si="31"/>
        <v>0</v>
      </c>
      <c r="BK55" s="409">
        <f t="shared" si="32"/>
        <v>0</v>
      </c>
      <c r="BL55" s="409">
        <f t="shared" si="33"/>
        <v>0</v>
      </c>
      <c r="BM55" s="409">
        <f t="shared" si="34"/>
        <v>0</v>
      </c>
      <c r="BN55" s="409">
        <f t="shared" si="35"/>
        <v>0</v>
      </c>
      <c r="BO55" s="409">
        <f t="shared" si="36"/>
        <v>0</v>
      </c>
      <c r="BP55" s="410"/>
      <c r="BQ55" s="410"/>
      <c r="BR55" s="440"/>
      <c r="BS55" s="396"/>
      <c r="BT55" s="405">
        <f t="shared" si="37"/>
        <v>0</v>
      </c>
      <c r="BU55" s="395"/>
      <c r="BV55" s="406"/>
      <c r="BW55" s="396"/>
      <c r="BX55" s="407">
        <f>IF(J55='Категорія витрат'!$F$2,ROUND('Додаток 3._Бюджет детальний ПР'!BW55*0.3676,2),IF(J55='Категорія витрат'!$F$3,ROUND('Додаток 3._Бюджет детальний ПР'!BW55*0.347,2),IF(J55='Категорія витрат'!$F$4,ROUND('Додаток 3._Бюджет детальний ПР'!BW55*0.347,2),IF(J55='Категорія витрат'!$F$7,ROUND('Додаток 3._Бюджет детальний ПР'!BW55*0.0841,2),0))))</f>
        <v>0</v>
      </c>
      <c r="BY55" s="407">
        <f t="shared" si="38"/>
        <v>0</v>
      </c>
      <c r="BZ55" s="408"/>
      <c r="CA55" s="408"/>
      <c r="CB55" s="408"/>
      <c r="CC55" s="408"/>
      <c r="CD55" s="408"/>
      <c r="CE55" s="408"/>
      <c r="CF55" s="408"/>
      <c r="CG55" s="408"/>
      <c r="CH55" s="408"/>
      <c r="CI55" s="408"/>
      <c r="CJ55" s="408"/>
      <c r="CK55" s="408"/>
      <c r="CL55" s="409">
        <f t="shared" si="17"/>
        <v>0</v>
      </c>
      <c r="CM55" s="409">
        <f t="shared" si="18"/>
        <v>0</v>
      </c>
      <c r="CN55" s="409">
        <f t="shared" si="19"/>
        <v>0</v>
      </c>
      <c r="CO55" s="409">
        <f t="shared" si="20"/>
        <v>0</v>
      </c>
      <c r="CP55" s="409">
        <f t="shared" si="21"/>
        <v>0</v>
      </c>
      <c r="CQ55" s="409">
        <f t="shared" si="22"/>
        <v>0</v>
      </c>
      <c r="CR55" s="409">
        <f t="shared" si="23"/>
        <v>0</v>
      </c>
      <c r="CS55" s="409">
        <f t="shared" si="24"/>
        <v>0</v>
      </c>
      <c r="CT55" s="410"/>
      <c r="CU55" s="410"/>
      <c r="CV55" s="413">
        <f t="shared" si="78"/>
        <v>0</v>
      </c>
    </row>
    <row r="56" spans="1:101" s="441" customFormat="1" ht="12" customHeight="1" x14ac:dyDescent="0.2">
      <c r="A56" s="424">
        <f t="shared" si="39"/>
        <v>51</v>
      </c>
      <c r="B56" s="398" t="str">
        <f>IF(D56='Напрямки конкурса'!$L$2,'Напрямки конкурса'!$B$2,IF(D56='Напрямки конкурса'!$L$3,'Напрямки конкурса'!$B$3,IF(D56='Напрямки конкурса'!$L$4,'Напрямки конкурса'!$B$4,IF(D56='Напрямки конкурса'!$L$5,'Напрямки конкурса'!$B$5,IF(D56='Напрямки конкурса'!$L$6,'Напрямки конкурса'!$B$6,IF(D56='Напрямки конкурса'!$L$7,'Напрямки конкурса'!$B$7,IF(D56='Напрямки конкурса'!$L$8,'Напрямки конкурса'!$B$8,IF(D56='Напрямки конкурса'!$L$9,'Напрямки конкурса'!$B$9,IF(D56='Напрямки конкурса'!$L$10,'Напрямки конкурса'!$B$10,IF(D56='Напрямки конкурса'!$L$11,'Напрямки конкурса'!$B$11,IF(D56='Напрямки конкурса'!$L$12,'Напрямки конкурса'!$B$12,IF(D56='Напрямки конкурса'!$L$13,'Напрямки конкурса'!$B$13,IF(D56='Напрямки конкурса'!$L$14,'Напрямки конкурса'!$B$14,IF(D56='Напрямки конкурса'!$L$15,'Напрямки конкурса'!$B$15,IF(D56='Напрямки конкурса'!$L$16,'Напрямки конкурса'!$B$16,IF(D56='Напрямки конкурса'!$L$17,'Напрямки конкурса'!$B$17,IF(D56='Напрямки конкурса'!$L$18,'Напрямки конкурса'!$B$18,IF(D56='Напрямки конкурса'!$L$19,'Напрямки конкурса'!$B$19,IF(D56='Напрямки конкурса'!$L$20,'Напрямки конкурса'!$B$20,IF(D56='Напрямки конкурса'!$L$21,'Напрямки конкурса'!$B$21,IF(D56='Напрямки конкурса'!$L$22,'Напрямки конкурса'!$B$22,IF(D56='Напрямки конкурса'!$L$23,'Напрямки конкурса'!$B$23,IF(D56='Напрямки конкурса'!$L$24,'Напрямки конкурса'!$B$24,IF(D56='Напрямки конкурса'!$L$25,'Напрямки конкурса'!$B$25,IF(D56='Напрямки конкурса'!$L$26,'Напрямки конкурса'!$B$26,IF(D56='Напрямки конкурса'!$L$27,'Напрямки конкурса'!$B$27,IF(D56='Напрямки конкурса'!$L$28,'Напрямки конкурса'!$B$28,"")))))))))))))))))))))))))))</f>
        <v/>
      </c>
      <c r="C56" s="58" t="str">
        <f>IF(D56='Напрямки конкурса'!$L$2,'Напрямки конкурса'!$K$2,IF(D56='Напрямки конкурса'!$L$3,'Напрямки конкурса'!$K$3,IF(D56='Напрямки конкурса'!$L$4,'Напрямки конкурса'!$K$4,IF(D56='Напрямки конкурса'!$L$5,'Напрямки конкурса'!$K$5,IF(D56='Напрямки конкурса'!$L$6,'Напрямки конкурса'!$K$6,IF(D56='Напрямки конкурса'!$L$7,'Напрямки конкурса'!$K$7,IF(D56='Напрямки конкурса'!$L$8,'Напрямки конкурса'!$K$8,IF(D56='Напрямки конкурса'!$L$9,'Напрямки конкурса'!$K$9,IF(D56='Напрямки конкурса'!$L$10,'Напрямки конкурса'!$K$10,IF(D56='Напрямки конкурса'!$L$11,'Напрямки конкурса'!$K$11,IF(D56='Напрямки конкурса'!$L$12,'Напрямки конкурса'!$K$12,IF(D56='Напрямки конкурса'!$L$13,'Напрямки конкурса'!$K$13,IF(D56='Напрямки конкурса'!$L$14,'Напрямки конкурса'!$K$14,IF(D56='Напрямки конкурса'!$L$15,'Напрямки конкурса'!$K$15,IF(D56='Напрямки конкурса'!$L$16,'Напрямки конкурса'!$K$16,IF(D56='Напрямки конкурса'!$L$17,'Напрямки конкурса'!$K$17,IF(D56='Напрямки конкурса'!$L$18,'Напрямки конкурса'!$K$18,IF(D56='Напрямки конкурса'!$L$19,'Напрямки конкурса'!$K$19,IF(D56='Напрямки конкурса'!$L$20,'Напрямки конкурса'!$K$20,IF(D56='Напрямки конкурса'!$L$21,'Напрямки конкурса'!$K$21,IF(D56='Напрямки конкурса'!$L$22,'Напрямки конкурса'!$K$22,IF(D56='Напрямки конкурса'!$L$23,'Напрямки конкурса'!$K$23,IF(D56='Напрямки конкурса'!$L$24,'Напрямки конкурса'!$K$24,IF(D56='Напрямки конкурса'!$L$25,'Напрямки конкурса'!$K$25,IF(D56='Напрямки конкурса'!$L$26,'Напрямки конкурса'!$K$26,IF(D56='Напрямки конкурса'!$L$27,'Напрямки конкурса'!$K$27,IF(D56='Напрямки конкурса'!$L$28,'Напрямки конкурса'!$K$28,"")))))))))))))))))))))))))))</f>
        <v/>
      </c>
      <c r="D56" s="425"/>
      <c r="E56" s="397"/>
      <c r="F56" s="426"/>
      <c r="G56" s="427"/>
      <c r="H56" s="402" t="str">
        <f>IF(I56='Категорія витрат'!$B$2,'Категорія витрат'!$A$2,IF(I56='Категорія витрат'!$B$3,'Категорія витрат'!$A$3,IF(I56='Категорія витрат'!$B$4,'Категорія витрат'!$A$4,IF(I56='Категорія витрат'!$B$5,'Категорія витрат'!$A$5,IF(I56='Категорія витрат'!$B$6,'Категорія витрат'!$A$6,IF(I56='Категорія витрат'!$B$7,'Категорія витрат'!$A$7,IF(I56='Категорія витрат'!$B$8,'Категорія витрат'!$A$8,IF(I56='Категорія витрат'!$B$9,'Категорія витрат'!$A$9,IF(I56='Категорія витрат'!$B$10,'Категорія витрат'!$A$10,IF(I56='Категорія витрат'!$B$11,'Категорія витрат'!$A$11,IF(I56='Категорія витрат'!$B$12,'Категорія витрат'!$A$12,IF(I56='Категорія витрат'!$B$13,'Категорія витрат'!$A$13,IF(I56='Категорія витрат'!$B$14,'Категорія витрат'!$A$14,IF(I56='Категорія витрат'!$B$15,'Категорія витрат'!$A$15,IF(I56='Категорія витрат'!$B$16,'Категорія витрат'!$A$16,IF(I56='Категорія витрат'!$B$17,'Категорія витрат'!$A$17,IF(I56='Категорія витрат'!$B$18,'Категорія витрат'!$A$18,IF(I56='Категорія витрат'!$B$19,'Категорія витрат'!$A$19,IF(I56='Категорія витрат'!$B$20,'Категорія витрат'!$A$20,IF(I56='Категорія витрат'!$B$21,'Категорія витрат'!$A$21,IF(I56='Категорія витрат'!$B$22,'Категорія витрат'!$A$22,IF(I56='Категорія витрат'!$B$23,'Категорія витрат'!$A$23,IF(I56='Категорія витрат'!$B$24,'Категорія витрат'!$A$24,IF(I56='Категорія витрат'!$B$25,'Категорія витрат'!$A$25,IF(I56='Категорія витрат'!$B$26,'Категорія витрат'!$A$26,IF(I56='Категорія витрат'!$B$27,'Категорія витрат'!$A$27,IF(I56='Категорія витрат'!$B$28,'Категорія витрат'!$A$28,IF(I56='Категорія витрат'!$B$29,'Категорія витрат'!$A$29,IF(I56='Категорія витрат'!$B$30,'Категорія витрат'!$A$30,"")))))))))))))))))))))))))))))</f>
        <v/>
      </c>
      <c r="I56" s="428"/>
      <c r="J56" s="429"/>
      <c r="K56" s="430"/>
      <c r="L56" s="431">
        <f t="shared" si="76"/>
        <v>0</v>
      </c>
      <c r="M56" s="430"/>
      <c r="N56" s="433"/>
      <c r="O56" s="396">
        <f t="shared" si="26"/>
        <v>0</v>
      </c>
      <c r="P56" s="435">
        <f>IF(J56='Категорія витрат'!$F$2,ROUND('Додаток 3._Бюджет детальний ПР'!O56*0.3676,2),IF(J56='Категорія витрат'!$F$3,ROUND('Додаток 3._Бюджет детальний ПР'!O56*0.347,2),IF(J56='Категорія витрат'!$F$4,ROUND('Додаток 3._Бюджет детальний ПР'!O56*0.347,2),IF(J56='Категорія витрат'!$F$7,ROUND('Додаток 3._Бюджет детальний ПР'!O56*0.0841,2),0))))</f>
        <v>0</v>
      </c>
      <c r="Q56" s="435">
        <f t="shared" si="27"/>
        <v>0</v>
      </c>
      <c r="R56" s="408"/>
      <c r="S56" s="408"/>
      <c r="T56" s="408"/>
      <c r="U56" s="408"/>
      <c r="V56" s="408"/>
      <c r="W56" s="408"/>
      <c r="X56" s="408"/>
      <c r="Y56" s="408"/>
      <c r="Z56" s="408"/>
      <c r="AA56" s="408"/>
      <c r="AB56" s="408"/>
      <c r="AC56" s="436"/>
      <c r="AD56" s="437">
        <f t="shared" si="0"/>
        <v>0</v>
      </c>
      <c r="AE56" s="437">
        <f t="shared" si="1"/>
        <v>0</v>
      </c>
      <c r="AF56" s="437">
        <f t="shared" si="2"/>
        <v>0</v>
      </c>
      <c r="AG56" s="437">
        <f t="shared" si="3"/>
        <v>0</v>
      </c>
      <c r="AH56" s="437">
        <f t="shared" si="4"/>
        <v>0</v>
      </c>
      <c r="AI56" s="437">
        <f t="shared" si="5"/>
        <v>0</v>
      </c>
      <c r="AJ56" s="437">
        <f t="shared" si="6"/>
        <v>0</v>
      </c>
      <c r="AK56" s="437">
        <f t="shared" si="7"/>
        <v>0</v>
      </c>
      <c r="AL56" s="438"/>
      <c r="AM56" s="438"/>
      <c r="AN56" s="439"/>
      <c r="AO56" s="430"/>
      <c r="AP56" s="405">
        <f t="shared" si="8"/>
        <v>0</v>
      </c>
      <c r="AQ56" s="430"/>
      <c r="AR56" s="433"/>
      <c r="AS56" s="434"/>
      <c r="AT56" s="407">
        <f>IF(J56='Категорія витрат'!$F$2,ROUND('Додаток 3._Бюджет детальний ПР'!AS56*0.22,2),IF(J56='Категорія витрат'!$F$3,ROUND('Додаток 3._Бюджет детальний ПР'!AS56*0.22,2),IF(J56='Категорія витрат'!$F$4,ROUND('Додаток 3._Бюджет детальний ПР'!AS56*0.22,2),IF(J56='Категорія витрат'!$F$7,ROUND('Додаток 3._Бюджет детальний ПР'!AS56*0.0841,2),0))))</f>
        <v>0</v>
      </c>
      <c r="AU56" s="435">
        <f t="shared" si="28"/>
        <v>0</v>
      </c>
      <c r="AV56" s="436"/>
      <c r="AW56" s="436"/>
      <c r="AX56" s="436"/>
      <c r="AY56" s="436"/>
      <c r="AZ56" s="436"/>
      <c r="BA56" s="436"/>
      <c r="BB56" s="408"/>
      <c r="BC56" s="408"/>
      <c r="BD56" s="408"/>
      <c r="BE56" s="408"/>
      <c r="BF56" s="408"/>
      <c r="BG56" s="408"/>
      <c r="BH56" s="409">
        <f t="shared" si="29"/>
        <v>0</v>
      </c>
      <c r="BI56" s="409">
        <f t="shared" si="30"/>
        <v>0</v>
      </c>
      <c r="BJ56" s="409">
        <f t="shared" si="31"/>
        <v>0</v>
      </c>
      <c r="BK56" s="409">
        <f t="shared" si="32"/>
        <v>0</v>
      </c>
      <c r="BL56" s="409">
        <f t="shared" si="33"/>
        <v>0</v>
      </c>
      <c r="BM56" s="409">
        <f t="shared" si="34"/>
        <v>0</v>
      </c>
      <c r="BN56" s="409">
        <f t="shared" si="35"/>
        <v>0</v>
      </c>
      <c r="BO56" s="409">
        <f t="shared" si="36"/>
        <v>0</v>
      </c>
      <c r="BP56" s="410"/>
      <c r="BQ56" s="410"/>
      <c r="BR56" s="440"/>
      <c r="BS56" s="395"/>
      <c r="BT56" s="405">
        <f t="shared" si="37"/>
        <v>0</v>
      </c>
      <c r="BU56" s="395"/>
      <c r="BV56" s="406"/>
      <c r="BW56" s="396"/>
      <c r="BX56" s="407">
        <f>IF(J56='Категорія витрат'!$F$2,ROUND('Додаток 3._Бюджет детальний ПР'!BW56*0.3676,2),IF(J56='Категорія витрат'!$F$3,ROUND('Додаток 3._Бюджет детальний ПР'!BW56*0.347,2),IF(J56='Категорія витрат'!$F$4,ROUND('Додаток 3._Бюджет детальний ПР'!BW56*0.347,2),IF(J56='Категорія витрат'!$F$7,ROUND('Додаток 3._Бюджет детальний ПР'!BW56*0.0841,2),0))))</f>
        <v>0</v>
      </c>
      <c r="BY56" s="407">
        <f t="shared" si="38"/>
        <v>0</v>
      </c>
      <c r="BZ56" s="408"/>
      <c r="CA56" s="408"/>
      <c r="CB56" s="408"/>
      <c r="CC56" s="408"/>
      <c r="CD56" s="408"/>
      <c r="CE56" s="408"/>
      <c r="CF56" s="408"/>
      <c r="CG56" s="408"/>
      <c r="CH56" s="408"/>
      <c r="CI56" s="408"/>
      <c r="CJ56" s="408"/>
      <c r="CK56" s="408"/>
      <c r="CL56" s="409">
        <f t="shared" si="17"/>
        <v>0</v>
      </c>
      <c r="CM56" s="409">
        <f t="shared" si="18"/>
        <v>0</v>
      </c>
      <c r="CN56" s="409">
        <f t="shared" si="19"/>
        <v>0</v>
      </c>
      <c r="CO56" s="409">
        <f t="shared" si="20"/>
        <v>0</v>
      </c>
      <c r="CP56" s="409">
        <f t="shared" si="21"/>
        <v>0</v>
      </c>
      <c r="CQ56" s="409">
        <f t="shared" si="22"/>
        <v>0</v>
      </c>
      <c r="CR56" s="409">
        <f t="shared" si="23"/>
        <v>0</v>
      </c>
      <c r="CS56" s="409">
        <f t="shared" si="24"/>
        <v>0</v>
      </c>
      <c r="CT56" s="410"/>
      <c r="CU56" s="410"/>
      <c r="CV56" s="413">
        <f t="shared" si="78"/>
        <v>0</v>
      </c>
    </row>
    <row r="57" spans="1:101" s="441" customFormat="1" ht="12" customHeight="1" x14ac:dyDescent="0.2">
      <c r="A57" s="424">
        <f t="shared" si="39"/>
        <v>52</v>
      </c>
      <c r="B57" s="398" t="str">
        <f>IF(D57='Напрямки конкурса'!$L$2,'Напрямки конкурса'!$B$2,IF(D57='Напрямки конкурса'!$L$3,'Напрямки конкурса'!$B$3,IF(D57='Напрямки конкурса'!$L$4,'Напрямки конкурса'!$B$4,IF(D57='Напрямки конкурса'!$L$5,'Напрямки конкурса'!$B$5,IF(D57='Напрямки конкурса'!$L$6,'Напрямки конкурса'!$B$6,IF(D57='Напрямки конкурса'!$L$7,'Напрямки конкурса'!$B$7,IF(D57='Напрямки конкурса'!$L$8,'Напрямки конкурса'!$B$8,IF(D57='Напрямки конкурса'!$L$9,'Напрямки конкурса'!$B$9,IF(D57='Напрямки конкурса'!$L$10,'Напрямки конкурса'!$B$10,IF(D57='Напрямки конкурса'!$L$11,'Напрямки конкурса'!$B$11,IF(D57='Напрямки конкурса'!$L$12,'Напрямки конкурса'!$B$12,IF(D57='Напрямки конкурса'!$L$13,'Напрямки конкурса'!$B$13,IF(D57='Напрямки конкурса'!$L$14,'Напрямки конкурса'!$B$14,IF(D57='Напрямки конкурса'!$L$15,'Напрямки конкурса'!$B$15,IF(D57='Напрямки конкурса'!$L$16,'Напрямки конкурса'!$B$16,IF(D57='Напрямки конкурса'!$L$17,'Напрямки конкурса'!$B$17,IF(D57='Напрямки конкурса'!$L$18,'Напрямки конкурса'!$B$18,IF(D57='Напрямки конкурса'!$L$19,'Напрямки конкурса'!$B$19,IF(D57='Напрямки конкурса'!$L$20,'Напрямки конкурса'!$B$20,IF(D57='Напрямки конкурса'!$L$21,'Напрямки конкурса'!$B$21,IF(D57='Напрямки конкурса'!$L$22,'Напрямки конкурса'!$B$22,IF(D57='Напрямки конкурса'!$L$23,'Напрямки конкурса'!$B$23,IF(D57='Напрямки конкурса'!$L$24,'Напрямки конкурса'!$B$24,IF(D57='Напрямки конкурса'!$L$25,'Напрямки конкурса'!$B$25,IF(D57='Напрямки конкурса'!$L$26,'Напрямки конкурса'!$B$26,IF(D57='Напрямки конкурса'!$L$27,'Напрямки конкурса'!$B$27,IF(D57='Напрямки конкурса'!$L$28,'Напрямки конкурса'!$B$28,"")))))))))))))))))))))))))))</f>
        <v/>
      </c>
      <c r="C57" s="58" t="str">
        <f>IF(D57='Напрямки конкурса'!$L$2,'Напрямки конкурса'!$K$2,IF(D57='Напрямки конкурса'!$L$3,'Напрямки конкурса'!$K$3,IF(D57='Напрямки конкурса'!$L$4,'Напрямки конкурса'!$K$4,IF(D57='Напрямки конкурса'!$L$5,'Напрямки конкурса'!$K$5,IF(D57='Напрямки конкурса'!$L$6,'Напрямки конкурса'!$K$6,IF(D57='Напрямки конкурса'!$L$7,'Напрямки конкурса'!$K$7,IF(D57='Напрямки конкурса'!$L$8,'Напрямки конкурса'!$K$8,IF(D57='Напрямки конкурса'!$L$9,'Напрямки конкурса'!$K$9,IF(D57='Напрямки конкурса'!$L$10,'Напрямки конкурса'!$K$10,IF(D57='Напрямки конкурса'!$L$11,'Напрямки конкурса'!$K$11,IF(D57='Напрямки конкурса'!$L$12,'Напрямки конкурса'!$K$12,IF(D57='Напрямки конкурса'!$L$13,'Напрямки конкурса'!$K$13,IF(D57='Напрямки конкурса'!$L$14,'Напрямки конкурса'!$K$14,IF(D57='Напрямки конкурса'!$L$15,'Напрямки конкурса'!$K$15,IF(D57='Напрямки конкурса'!$L$16,'Напрямки конкурса'!$K$16,IF(D57='Напрямки конкурса'!$L$17,'Напрямки конкурса'!$K$17,IF(D57='Напрямки конкурса'!$L$18,'Напрямки конкурса'!$K$18,IF(D57='Напрямки конкурса'!$L$19,'Напрямки конкурса'!$K$19,IF(D57='Напрямки конкурса'!$L$20,'Напрямки конкурса'!$K$20,IF(D57='Напрямки конкурса'!$L$21,'Напрямки конкурса'!$K$21,IF(D57='Напрямки конкурса'!$L$22,'Напрямки конкурса'!$K$22,IF(D57='Напрямки конкурса'!$L$23,'Напрямки конкурса'!$K$23,IF(D57='Напрямки конкурса'!$L$24,'Напрямки конкурса'!$K$24,IF(D57='Напрямки конкурса'!$L$25,'Напрямки конкурса'!$K$25,IF(D57='Напрямки конкурса'!$L$26,'Напрямки конкурса'!$K$26,IF(D57='Напрямки конкурса'!$L$27,'Напрямки конкурса'!$K$27,IF(D57='Напрямки конкурса'!$L$28,'Напрямки конкурса'!$K$28,"")))))))))))))))))))))))))))</f>
        <v/>
      </c>
      <c r="D57" s="425"/>
      <c r="E57" s="397"/>
      <c r="F57" s="426"/>
      <c r="G57" s="427"/>
      <c r="H57" s="402" t="str">
        <f>IF(I57='Категорія витрат'!$B$2,'Категорія витрат'!$A$2,IF(I57='Категорія витрат'!$B$3,'Категорія витрат'!$A$3,IF(I57='Категорія витрат'!$B$4,'Категорія витрат'!$A$4,IF(I57='Категорія витрат'!$B$5,'Категорія витрат'!$A$5,IF(I57='Категорія витрат'!$B$6,'Категорія витрат'!$A$6,IF(I57='Категорія витрат'!$B$7,'Категорія витрат'!$A$7,IF(I57='Категорія витрат'!$B$8,'Категорія витрат'!$A$8,IF(I57='Категорія витрат'!$B$9,'Категорія витрат'!$A$9,IF(I57='Категорія витрат'!$B$10,'Категорія витрат'!$A$10,IF(I57='Категорія витрат'!$B$11,'Категорія витрат'!$A$11,IF(I57='Категорія витрат'!$B$12,'Категорія витрат'!$A$12,IF(I57='Категорія витрат'!$B$13,'Категорія витрат'!$A$13,IF(I57='Категорія витрат'!$B$14,'Категорія витрат'!$A$14,IF(I57='Категорія витрат'!$B$15,'Категорія витрат'!$A$15,IF(I57='Категорія витрат'!$B$16,'Категорія витрат'!$A$16,IF(I57='Категорія витрат'!$B$17,'Категорія витрат'!$A$17,IF(I57='Категорія витрат'!$B$18,'Категорія витрат'!$A$18,IF(I57='Категорія витрат'!$B$19,'Категорія витрат'!$A$19,IF(I57='Категорія витрат'!$B$20,'Категорія витрат'!$A$20,IF(I57='Категорія витрат'!$B$21,'Категорія витрат'!$A$21,IF(I57='Категорія витрат'!$B$22,'Категорія витрат'!$A$22,IF(I57='Категорія витрат'!$B$23,'Категорія витрат'!$A$23,IF(I57='Категорія витрат'!$B$24,'Категорія витрат'!$A$24,IF(I57='Категорія витрат'!$B$25,'Категорія витрат'!$A$25,IF(I57='Категорія витрат'!$B$26,'Категорія витрат'!$A$26,IF(I57='Категорія витрат'!$B$27,'Категорія витрат'!$A$27,IF(I57='Категорія витрат'!$B$28,'Категорія витрат'!$A$28,IF(I57='Категорія витрат'!$B$29,'Категорія витрат'!$A$29,IF(I57='Категорія витрат'!$B$30,'Категорія витрат'!$A$30,"")))))))))))))))))))))))))))))</f>
        <v/>
      </c>
      <c r="I57" s="428"/>
      <c r="J57" s="429"/>
      <c r="K57" s="430"/>
      <c r="L57" s="431">
        <f t="shared" si="76"/>
        <v>0</v>
      </c>
      <c r="M57" s="432"/>
      <c r="N57" s="433"/>
      <c r="O57" s="396">
        <f t="shared" si="26"/>
        <v>0</v>
      </c>
      <c r="P57" s="435">
        <f>IF(J57='Категорія витрат'!$F$2,ROUND('Додаток 3._Бюджет детальний ПР'!O57*0.3676,2),IF(J57='Категорія витрат'!$F$3,ROUND('Додаток 3._Бюджет детальний ПР'!O57*0.347,2),IF(J57='Категорія витрат'!$F$4,ROUND('Додаток 3._Бюджет детальний ПР'!O57*0.347,2),IF(J57='Категорія витрат'!$F$7,ROUND('Додаток 3._Бюджет детальний ПР'!O57*0.0841,2),0))))</f>
        <v>0</v>
      </c>
      <c r="Q57" s="435">
        <f t="shared" si="27"/>
        <v>0</v>
      </c>
      <c r="R57" s="408"/>
      <c r="S57" s="408"/>
      <c r="T57" s="408"/>
      <c r="U57" s="408"/>
      <c r="V57" s="408"/>
      <c r="W57" s="408"/>
      <c r="X57" s="408"/>
      <c r="Y57" s="408"/>
      <c r="Z57" s="408"/>
      <c r="AA57" s="408"/>
      <c r="AB57" s="408"/>
      <c r="AC57" s="436"/>
      <c r="AD57" s="437">
        <f t="shared" si="0"/>
        <v>0</v>
      </c>
      <c r="AE57" s="437">
        <f t="shared" si="1"/>
        <v>0</v>
      </c>
      <c r="AF57" s="437">
        <f t="shared" si="2"/>
        <v>0</v>
      </c>
      <c r="AG57" s="437">
        <f t="shared" si="3"/>
        <v>0</v>
      </c>
      <c r="AH57" s="437">
        <f t="shared" si="4"/>
        <v>0</v>
      </c>
      <c r="AI57" s="437">
        <f t="shared" si="5"/>
        <v>0</v>
      </c>
      <c r="AJ57" s="437">
        <f t="shared" si="6"/>
        <v>0</v>
      </c>
      <c r="AK57" s="437">
        <f t="shared" si="7"/>
        <v>0</v>
      </c>
      <c r="AL57" s="438"/>
      <c r="AM57" s="438"/>
      <c r="AN57" s="439"/>
      <c r="AO57" s="430"/>
      <c r="AP57" s="405">
        <f t="shared" si="8"/>
        <v>0</v>
      </c>
      <c r="AQ57" s="434"/>
      <c r="AR57" s="433"/>
      <c r="AS57" s="434"/>
      <c r="AT57" s="407">
        <f>IF(J57='Категорія витрат'!$F$2,ROUND('Додаток 3._Бюджет детальний ПР'!AS57*0.22,2),IF(J57='Категорія витрат'!$F$3,ROUND('Додаток 3._Бюджет детальний ПР'!AS57*0.22,2),IF(J57='Категорія витрат'!$F$4,ROUND('Додаток 3._Бюджет детальний ПР'!AS57*0.22,2),IF(J57='Категорія витрат'!$F$7,ROUND('Додаток 3._Бюджет детальний ПР'!AS57*0.0841,2),0))))</f>
        <v>0</v>
      </c>
      <c r="AU57" s="435">
        <f t="shared" si="28"/>
        <v>0</v>
      </c>
      <c r="AV57" s="436"/>
      <c r="AW57" s="436"/>
      <c r="AX57" s="436"/>
      <c r="AY57" s="436"/>
      <c r="AZ57" s="436"/>
      <c r="BA57" s="436"/>
      <c r="BB57" s="408"/>
      <c r="BC57" s="408"/>
      <c r="BD57" s="408"/>
      <c r="BE57" s="408"/>
      <c r="BF57" s="408"/>
      <c r="BG57" s="408"/>
      <c r="BH57" s="409">
        <f t="shared" si="29"/>
        <v>0</v>
      </c>
      <c r="BI57" s="409">
        <f t="shared" si="30"/>
        <v>0</v>
      </c>
      <c r="BJ57" s="409">
        <f t="shared" si="31"/>
        <v>0</v>
      </c>
      <c r="BK57" s="409">
        <f t="shared" si="32"/>
        <v>0</v>
      </c>
      <c r="BL57" s="409">
        <f t="shared" si="33"/>
        <v>0</v>
      </c>
      <c r="BM57" s="409">
        <f t="shared" si="34"/>
        <v>0</v>
      </c>
      <c r="BN57" s="409">
        <f t="shared" si="35"/>
        <v>0</v>
      </c>
      <c r="BO57" s="409">
        <f t="shared" si="36"/>
        <v>0</v>
      </c>
      <c r="BP57" s="410"/>
      <c r="BQ57" s="410"/>
      <c r="BR57" s="440"/>
      <c r="BS57" s="395"/>
      <c r="BT57" s="405">
        <f t="shared" si="37"/>
        <v>0</v>
      </c>
      <c r="BU57" s="415"/>
      <c r="BV57" s="406"/>
      <c r="BW57" s="396"/>
      <c r="BX57" s="407">
        <f>IF(J57='Категорія витрат'!$F$2,ROUND('Додаток 3._Бюджет детальний ПР'!BW57*0.3676,2),IF(J57='Категорія витрат'!$F$3,ROUND('Додаток 3._Бюджет детальний ПР'!BW57*0.347,2),IF(J57='Категорія витрат'!$F$4,ROUND('Додаток 3._Бюджет детальний ПР'!BW57*0.347,2),IF(J57='Категорія витрат'!$F$7,ROUND('Додаток 3._Бюджет детальний ПР'!BW57*0.0841,2),0))))</f>
        <v>0</v>
      </c>
      <c r="BY57" s="407">
        <f t="shared" si="38"/>
        <v>0</v>
      </c>
      <c r="BZ57" s="408"/>
      <c r="CA57" s="408"/>
      <c r="CB57" s="408"/>
      <c r="CC57" s="408"/>
      <c r="CD57" s="408"/>
      <c r="CE57" s="408"/>
      <c r="CF57" s="408"/>
      <c r="CG57" s="408"/>
      <c r="CH57" s="408"/>
      <c r="CI57" s="408"/>
      <c r="CJ57" s="408"/>
      <c r="CK57" s="408"/>
      <c r="CL57" s="409">
        <f t="shared" si="17"/>
        <v>0</v>
      </c>
      <c r="CM57" s="409">
        <f t="shared" si="18"/>
        <v>0</v>
      </c>
      <c r="CN57" s="409">
        <f t="shared" si="19"/>
        <v>0</v>
      </c>
      <c r="CO57" s="409">
        <f t="shared" si="20"/>
        <v>0</v>
      </c>
      <c r="CP57" s="409">
        <f t="shared" si="21"/>
        <v>0</v>
      </c>
      <c r="CQ57" s="409">
        <f t="shared" si="22"/>
        <v>0</v>
      </c>
      <c r="CR57" s="409">
        <f t="shared" si="23"/>
        <v>0</v>
      </c>
      <c r="CS57" s="409">
        <f t="shared" si="24"/>
        <v>0</v>
      </c>
      <c r="CT57" s="410"/>
      <c r="CU57" s="410"/>
      <c r="CV57" s="413">
        <f t="shared" si="78"/>
        <v>0</v>
      </c>
    </row>
    <row r="58" spans="1:101" s="413" customFormat="1" ht="15" customHeight="1" x14ac:dyDescent="0.15">
      <c r="A58" s="398">
        <v>53</v>
      </c>
      <c r="B58" s="398" t="str">
        <f>IF(D58='Напрямки конкурса'!$L$2,'Напрямки конкурса'!$B$2,IF(D58='Напрямки конкурса'!$L$3,'Напрямки конкурса'!$B$3,IF(D58='Напрямки конкурса'!$L$4,'Напрямки конкурса'!$B$4,IF(D58='Напрямки конкурса'!$L$5,'Напрямки конкурса'!$B$5,IF(D58='Напрямки конкурса'!$L$6,'Напрямки конкурса'!$B$6,IF(D58='Напрямки конкурса'!$L$7,'Напрямки конкурса'!$B$7,IF(D58='Напрямки конкурса'!$L$8,'Напрямки конкурса'!$B$8,IF(D58='Напрямки конкурса'!$L$9,'Напрямки конкурса'!$B$9,IF(D58='Напрямки конкурса'!$L$10,'Напрямки конкурса'!$B$10,IF(D58='Напрямки конкурса'!$L$11,'Напрямки конкурса'!$B$11,IF(D58='Напрямки конкурса'!$L$12,'Напрямки конкурса'!$B$12,IF(D58='Напрямки конкурса'!$L$13,'Напрямки конкурса'!$B$13,IF(D58='Напрямки конкурса'!$L$14,'Напрямки конкурса'!$B$14,IF(D58='Напрямки конкурса'!$L$15,'Напрямки конкурса'!$B$15,IF(D58='Напрямки конкурса'!$L$16,'Напрямки конкурса'!$B$16,IF(D58='Напрямки конкурса'!$L$17,'Напрямки конкурса'!$B$17,IF(D58='Напрямки конкурса'!$L$18,'Напрямки конкурса'!$B$18,IF(D58='Напрямки конкурса'!$L$19,'Напрямки конкурса'!$B$19,IF(D58='Напрямки конкурса'!$L$20,'Напрямки конкурса'!$B$20,IF(D58='Напрямки конкурса'!$L$21,'Напрямки конкурса'!$B$21,IF(D58='Напрямки конкурса'!$L$22,'Напрямки конкурса'!$B$22,IF(D58='Напрямки конкурса'!$L$23,'Напрямки конкурса'!$B$23,IF(D58='Напрямки конкурса'!$L$24,'Напрямки конкурса'!$B$24,IF(D58='Напрямки конкурса'!$L$25,'Напрямки конкурса'!$B$25,IF(D58='Напрямки конкурса'!$L$26,'Напрямки конкурса'!$B$26,IF(D58='Напрямки конкурса'!$L$27,'Напрямки конкурса'!$B$27,IF(D58='Напрямки конкурса'!$L$28,'Напрямки конкурса'!$B$28,"")))))))))))))))))))))))))))</f>
        <v/>
      </c>
      <c r="C58" s="58" t="str">
        <f>IF(D58='Напрямки конкурса'!$L$2,'Напрямки конкурса'!$K$2,IF(D58='Напрямки конкурса'!$L$3,'Напрямки конкурса'!$K$3,IF(D58='Напрямки конкурса'!$L$4,'Напрямки конкурса'!$K$4,IF(D58='Напрямки конкурса'!$L$5,'Напрямки конкурса'!$K$5,IF(D58='Напрямки конкурса'!$L$6,'Напрямки конкурса'!$K$6,IF(D58='Напрямки конкурса'!$L$7,'Напрямки конкурса'!$K$7,IF(D58='Напрямки конкурса'!$L$8,'Напрямки конкурса'!$K$8,IF(D58='Напрямки конкурса'!$L$9,'Напрямки конкурса'!$K$9,IF(D58='Напрямки конкурса'!$L$10,'Напрямки конкурса'!$K$10,IF(D58='Напрямки конкурса'!$L$11,'Напрямки конкурса'!$K$11,IF(D58='Напрямки конкурса'!$L$12,'Напрямки конкурса'!$K$12,IF(D58='Напрямки конкурса'!$L$13,'Напрямки конкурса'!$K$13,IF(D58='Напрямки конкурса'!$L$14,'Напрямки конкурса'!$K$14,IF(D58='Напрямки конкурса'!$L$15,'Напрямки конкурса'!$K$15,IF(D58='Напрямки конкурса'!$L$16,'Напрямки конкурса'!$K$16,IF(D58='Напрямки конкурса'!$L$17,'Напрямки конкурса'!$K$17,IF(D58='Напрямки конкурса'!$L$18,'Напрямки конкурса'!$K$18,IF(D58='Напрямки конкурса'!$L$19,'Напрямки конкурса'!$K$19,IF(D58='Напрямки конкурса'!$L$20,'Напрямки конкурса'!$K$20,IF(D58='Напрямки конкурса'!$L$21,'Напрямки конкурса'!$K$21,IF(D58='Напрямки конкурса'!$L$22,'Напрямки конкурса'!$K$22,IF(D58='Напрямки конкурса'!$L$23,'Напрямки конкурса'!$K$23,IF(D58='Напрямки конкурса'!$L$24,'Напрямки конкурса'!$K$24,IF(D58='Напрямки конкурса'!$L$25,'Напрямки конкурса'!$K$25,IF(D58='Напрямки конкурса'!$L$26,'Напрямки конкурса'!$K$26,IF(D58='Напрямки конкурса'!$L$27,'Напрямки конкурса'!$K$27,IF(D58='Напрямки конкурса'!$L$28,'Напрямки конкурса'!$K$28,"")))))))))))))))))))))))))))</f>
        <v/>
      </c>
      <c r="D58" s="399"/>
      <c r="E58" s="396"/>
      <c r="F58" s="396"/>
      <c r="G58" s="396"/>
      <c r="H58" s="402" t="str">
        <f>IF(I58='Категорія витрат'!$B$2,'Категорія витрат'!$A$2,IF(I58='Категорія витрат'!$B$3,'Категорія витрат'!$A$3,IF(I58='Категорія витрат'!$B$4,'Категорія витрат'!$A$4,IF(I58='Категорія витрат'!$B$5,'Категорія витрат'!$A$5,IF(I58='Категорія витрат'!$B$6,'Категорія витрат'!$A$6,IF(I58='Категорія витрат'!$B$7,'Категорія витрат'!$A$7,IF(I58='Категорія витрат'!$B$8,'Категорія витрат'!$A$8,IF(I58='Категорія витрат'!$B$9,'Категорія витрат'!$A$9,IF(I58='Категорія витрат'!$B$10,'Категорія витрат'!$A$10,IF(I58='Категорія витрат'!$B$11,'Категорія витрат'!$A$11,IF(I58='Категорія витрат'!$B$12,'Категорія витрат'!$A$12,IF(I58='Категорія витрат'!$B$13,'Категорія витрат'!$A$13,IF(I58='Категорія витрат'!$B$14,'Категорія витрат'!$A$14,IF(I58='Категорія витрат'!$B$15,'Категорія витрат'!$A$15,IF(I58='Категорія витрат'!$B$16,'Категорія витрат'!$A$16,IF(I58='Категорія витрат'!$B$17,'Категорія витрат'!$A$17,IF(I58='Категорія витрат'!$B$18,'Категорія витрат'!$A$18,IF(I58='Категорія витрат'!$B$19,'Категорія витрат'!$A$19,IF(I58='Категорія витрат'!$B$20,'Категорія витрат'!$A$20,IF(I58='Категорія витрат'!$B$21,'Категорія витрат'!$A$21,IF(I58='Категорія витрат'!$B$22,'Категорія витрат'!$A$22,IF(I58='Категорія витрат'!$B$23,'Категорія витрат'!$A$23,IF(I58='Категорія витрат'!$B$24,'Категорія витрат'!$A$24,IF(I58='Категорія витрат'!$B$25,'Категорія витрат'!$A$25,IF(I58='Категорія витрат'!$B$26,'Категорія витрат'!$A$26,IF(I58='Категорія витрат'!$B$27,'Категорія витрат'!$A$27,IF(I58='Категорія витрат'!$B$28,'Категорія витрат'!$A$28,IF(I58='Категорія витрат'!$B$29,'Категорія витрат'!$A$29,IF(I58='Категорія витрат'!$B$30,'Категорія витрат'!$A$30,"")))))))))))))))))))))))))))))</f>
        <v/>
      </c>
      <c r="I58" s="403"/>
      <c r="J58" s="404"/>
      <c r="K58" s="395"/>
      <c r="L58" s="405">
        <f t="shared" si="76"/>
        <v>0</v>
      </c>
      <c r="M58" s="415"/>
      <c r="N58" s="406"/>
      <c r="O58" s="396">
        <f t="shared" si="26"/>
        <v>0</v>
      </c>
      <c r="P58" s="407">
        <f>IF(J58='Категорія витрат'!$F$2,ROUND('Додаток 3._Бюджет детальний ПР'!O58*0.3676,2),IF(J58='Категорія витрат'!$F$3,ROUND('Додаток 3._Бюджет детальний ПР'!O58*0.347,2),IF(J58='Категорія витрат'!$F$4,ROUND('Додаток 3._Бюджет детальний ПР'!O58*0.347,2),IF(J58='Категорія витрат'!$F$7,ROUND('Додаток 3._Бюджет детальний ПР'!O58*0.0841,2),0))))</f>
        <v>0</v>
      </c>
      <c r="Q58" s="407">
        <f t="shared" si="27"/>
        <v>0</v>
      </c>
      <c r="R58" s="408"/>
      <c r="S58" s="408"/>
      <c r="T58" s="408"/>
      <c r="U58" s="408"/>
      <c r="V58" s="408"/>
      <c r="W58" s="408"/>
      <c r="X58" s="408"/>
      <c r="Y58" s="408"/>
      <c r="Z58" s="408"/>
      <c r="AA58" s="408"/>
      <c r="AB58" s="408"/>
      <c r="AC58" s="408"/>
      <c r="AD58" s="409">
        <f t="shared" si="0"/>
        <v>0</v>
      </c>
      <c r="AE58" s="409">
        <f t="shared" si="1"/>
        <v>0</v>
      </c>
      <c r="AF58" s="409">
        <f t="shared" si="2"/>
        <v>0</v>
      </c>
      <c r="AG58" s="409">
        <f t="shared" si="3"/>
        <v>0</v>
      </c>
      <c r="AH58" s="409">
        <f t="shared" si="4"/>
        <v>0</v>
      </c>
      <c r="AI58" s="409">
        <f t="shared" si="5"/>
        <v>0</v>
      </c>
      <c r="AJ58" s="409">
        <f t="shared" si="6"/>
        <v>0</v>
      </c>
      <c r="AK58" s="409">
        <f t="shared" si="7"/>
        <v>0</v>
      </c>
      <c r="AL58" s="410"/>
      <c r="AM58" s="410"/>
      <c r="AN58" s="411"/>
      <c r="AO58" s="395"/>
      <c r="AP58" s="405">
        <f t="shared" si="8"/>
        <v>0</v>
      </c>
      <c r="AQ58" s="396"/>
      <c r="AR58" s="406"/>
      <c r="AS58" s="396"/>
      <c r="AT58" s="407">
        <f>IF(J58='Категорія витрат'!$F$2,ROUND('Додаток 3._Бюджет детальний ПР'!AS58*0.22,2),IF(J58='Категорія витрат'!$F$3,ROUND('Додаток 3._Бюджет детальний ПР'!AS58*0.22,2),IF(J58='Категорія витрат'!$F$4,ROUND('Додаток 3._Бюджет детальний ПР'!AS58*0.22,2),IF(J58='Категорія витрат'!$F$7,ROUND('Додаток 3._Бюджет детальний ПР'!AS58*0.0841,2),0))))</f>
        <v>0</v>
      </c>
      <c r="AU58" s="407">
        <f t="shared" si="28"/>
        <v>0</v>
      </c>
      <c r="AV58" s="408"/>
      <c r="AW58" s="408"/>
      <c r="AX58" s="408"/>
      <c r="AY58" s="408"/>
      <c r="AZ58" s="408"/>
      <c r="BA58" s="408"/>
      <c r="BB58" s="408"/>
      <c r="BC58" s="408"/>
      <c r="BD58" s="408"/>
      <c r="BE58" s="408"/>
      <c r="BF58" s="408"/>
      <c r="BG58" s="408"/>
      <c r="BH58" s="409">
        <f t="shared" si="9"/>
        <v>0</v>
      </c>
      <c r="BI58" s="409">
        <f t="shared" si="10"/>
        <v>0</v>
      </c>
      <c r="BJ58" s="409">
        <f t="shared" si="11"/>
        <v>0</v>
      </c>
      <c r="BK58" s="409">
        <f t="shared" si="12"/>
        <v>0</v>
      </c>
      <c r="BL58" s="409">
        <f t="shared" si="13"/>
        <v>0</v>
      </c>
      <c r="BM58" s="409">
        <f t="shared" si="14"/>
        <v>0</v>
      </c>
      <c r="BN58" s="409">
        <f t="shared" si="15"/>
        <v>0</v>
      </c>
      <c r="BO58" s="409">
        <f t="shared" si="16"/>
        <v>0</v>
      </c>
      <c r="BP58" s="410"/>
      <c r="BQ58" s="410"/>
      <c r="BR58" s="412"/>
      <c r="BS58" s="395"/>
      <c r="BT58" s="405">
        <f t="shared" si="37"/>
        <v>0</v>
      </c>
      <c r="BU58" s="415"/>
      <c r="BV58" s="406"/>
      <c r="BW58" s="396"/>
      <c r="BX58" s="407">
        <f>IF(J58='Категорія витрат'!$F$2,ROUND('Додаток 3._Бюджет детальний ПР'!BW58*0.3676,2),IF(J58='Категорія витрат'!$F$3,ROUND('Додаток 3._Бюджет детальний ПР'!BW58*0.347,2),IF(J58='Категорія витрат'!$F$4,ROUND('Додаток 3._Бюджет детальний ПР'!BW58*0.347,2),IF(J58='Категорія витрат'!$F$7,ROUND('Додаток 3._Бюджет детальний ПР'!BW58*0.0841,2),0))))</f>
        <v>0</v>
      </c>
      <c r="BY58" s="407">
        <f t="shared" si="38"/>
        <v>0</v>
      </c>
      <c r="BZ58" s="408"/>
      <c r="CA58" s="408"/>
      <c r="CB58" s="408"/>
      <c r="CC58" s="408"/>
      <c r="CD58" s="408"/>
      <c r="CE58" s="408"/>
      <c r="CF58" s="408"/>
      <c r="CG58" s="408"/>
      <c r="CH58" s="408"/>
      <c r="CI58" s="408"/>
      <c r="CJ58" s="408"/>
      <c r="CK58" s="408"/>
      <c r="CL58" s="409">
        <f t="shared" si="17"/>
        <v>0</v>
      </c>
      <c r="CM58" s="409">
        <f t="shared" si="18"/>
        <v>0</v>
      </c>
      <c r="CN58" s="409">
        <f t="shared" si="19"/>
        <v>0</v>
      </c>
      <c r="CO58" s="409">
        <f t="shared" si="20"/>
        <v>0</v>
      </c>
      <c r="CP58" s="409">
        <f t="shared" si="21"/>
        <v>0</v>
      </c>
      <c r="CQ58" s="409">
        <f t="shared" si="22"/>
        <v>0</v>
      </c>
      <c r="CR58" s="409">
        <f t="shared" si="23"/>
        <v>0</v>
      </c>
      <c r="CS58" s="409">
        <f t="shared" si="24"/>
        <v>0</v>
      </c>
      <c r="CT58" s="410"/>
      <c r="CU58" s="410"/>
    </row>
    <row r="59" spans="1:101" s="413" customFormat="1" ht="15" customHeight="1" x14ac:dyDescent="0.15">
      <c r="A59" s="398">
        <v>54</v>
      </c>
      <c r="B59" s="398" t="str">
        <f>IF(D59='Напрямки конкурса'!$L$2,'Напрямки конкурса'!$B$2,IF(D59='Напрямки конкурса'!$L$3,'Напрямки конкурса'!$B$3,IF(D59='Напрямки конкурса'!$L$4,'Напрямки конкурса'!$B$4,IF(D59='Напрямки конкурса'!$L$5,'Напрямки конкурса'!$B$5,IF(D59='Напрямки конкурса'!$L$6,'Напрямки конкурса'!$B$6,IF(D59='Напрямки конкурса'!$L$7,'Напрямки конкурса'!$B$7,IF(D59='Напрямки конкурса'!$L$8,'Напрямки конкурса'!$B$8,IF(D59='Напрямки конкурса'!$L$9,'Напрямки конкурса'!$B$9,IF(D59='Напрямки конкурса'!$L$10,'Напрямки конкурса'!$B$10,IF(D59='Напрямки конкурса'!$L$11,'Напрямки конкурса'!$B$11,IF(D59='Напрямки конкурса'!$L$12,'Напрямки конкурса'!$B$12,IF(D59='Напрямки конкурса'!$L$13,'Напрямки конкурса'!$B$13,IF(D59='Напрямки конкурса'!$L$14,'Напрямки конкурса'!$B$14,IF(D59='Напрямки конкурса'!$L$15,'Напрямки конкурса'!$B$15,IF(D59='Напрямки конкурса'!$L$16,'Напрямки конкурса'!$B$16,IF(D59='Напрямки конкурса'!$L$17,'Напрямки конкурса'!$B$17,IF(D59='Напрямки конкурса'!$L$18,'Напрямки конкурса'!$B$18,IF(D59='Напрямки конкурса'!$L$19,'Напрямки конкурса'!$B$19,IF(D59='Напрямки конкурса'!$L$20,'Напрямки конкурса'!$B$20,IF(D59='Напрямки конкурса'!$L$21,'Напрямки конкурса'!$B$21,IF(D59='Напрямки конкурса'!$L$22,'Напрямки конкурса'!$B$22,IF(D59='Напрямки конкурса'!$L$23,'Напрямки конкурса'!$B$23,IF(D59='Напрямки конкурса'!$L$24,'Напрямки конкурса'!$B$24,IF(D59='Напрямки конкурса'!$L$25,'Напрямки конкурса'!$B$25,IF(D59='Напрямки конкурса'!$L$26,'Напрямки конкурса'!$B$26,IF(D59='Напрямки конкурса'!$L$27,'Напрямки конкурса'!$B$27,IF(D59='Напрямки конкурса'!$L$28,'Напрямки конкурса'!$B$28,"")))))))))))))))))))))))))))</f>
        <v/>
      </c>
      <c r="C59" s="58" t="str">
        <f>IF(D59='Напрямки конкурса'!$L$2,'Напрямки конкурса'!$K$2,IF(D59='Напрямки конкурса'!$L$3,'Напрямки конкурса'!$K$3,IF(D59='Напрямки конкурса'!$L$4,'Напрямки конкурса'!$K$4,IF(D59='Напрямки конкурса'!$L$5,'Напрямки конкурса'!$K$5,IF(D59='Напрямки конкурса'!$L$6,'Напрямки конкурса'!$K$6,IF(D59='Напрямки конкурса'!$L$7,'Напрямки конкурса'!$K$7,IF(D59='Напрямки конкурса'!$L$8,'Напрямки конкурса'!$K$8,IF(D59='Напрямки конкурса'!$L$9,'Напрямки конкурса'!$K$9,IF(D59='Напрямки конкурса'!$L$10,'Напрямки конкурса'!$K$10,IF(D59='Напрямки конкурса'!$L$11,'Напрямки конкурса'!$K$11,IF(D59='Напрямки конкурса'!$L$12,'Напрямки конкурса'!$K$12,IF(D59='Напрямки конкурса'!$L$13,'Напрямки конкурса'!$K$13,IF(D59='Напрямки конкурса'!$L$14,'Напрямки конкурса'!$K$14,IF(D59='Напрямки конкурса'!$L$15,'Напрямки конкурса'!$K$15,IF(D59='Напрямки конкурса'!$L$16,'Напрямки конкурса'!$K$16,IF(D59='Напрямки конкурса'!$L$17,'Напрямки конкурса'!$K$17,IF(D59='Напрямки конкурса'!$L$18,'Напрямки конкурса'!$K$18,IF(D59='Напрямки конкурса'!$L$19,'Напрямки конкурса'!$K$19,IF(D59='Напрямки конкурса'!$L$20,'Напрямки конкурса'!$K$20,IF(D59='Напрямки конкурса'!$L$21,'Напрямки конкурса'!$K$21,IF(D59='Напрямки конкурса'!$L$22,'Напрямки конкурса'!$K$22,IF(D59='Напрямки конкурса'!$L$23,'Напрямки конкурса'!$K$23,IF(D59='Напрямки конкурса'!$L$24,'Напрямки конкурса'!$K$24,IF(D59='Напрямки конкурса'!$L$25,'Напрямки конкурса'!$K$25,IF(D59='Напрямки конкурса'!$L$26,'Напрямки конкурса'!$K$26,IF(D59='Напрямки конкурса'!$L$27,'Напрямки конкурса'!$K$27,IF(D59='Напрямки конкурса'!$L$28,'Напрямки конкурса'!$K$28,"")))))))))))))))))))))))))))</f>
        <v/>
      </c>
      <c r="D59" s="399"/>
      <c r="E59" s="396"/>
      <c r="F59" s="396"/>
      <c r="G59" s="396"/>
      <c r="H59" s="402" t="str">
        <f>IF(I59='Категорія витрат'!$B$2,'Категорія витрат'!$A$2,IF(I59='Категорія витрат'!$B$3,'Категорія витрат'!$A$3,IF(I59='Категорія витрат'!$B$4,'Категорія витрат'!$A$4,IF(I59='Категорія витрат'!$B$5,'Категорія витрат'!$A$5,IF(I59='Категорія витрат'!$B$6,'Категорія витрат'!$A$6,IF(I59='Категорія витрат'!$B$7,'Категорія витрат'!$A$7,IF(I59='Категорія витрат'!$B$8,'Категорія витрат'!$A$8,IF(I59='Категорія витрат'!$B$9,'Категорія витрат'!$A$9,IF(I59='Категорія витрат'!$B$10,'Категорія витрат'!$A$10,IF(I59='Категорія витрат'!$B$11,'Категорія витрат'!$A$11,IF(I59='Категорія витрат'!$B$12,'Категорія витрат'!$A$12,IF(I59='Категорія витрат'!$B$13,'Категорія витрат'!$A$13,IF(I59='Категорія витрат'!$B$14,'Категорія витрат'!$A$14,IF(I59='Категорія витрат'!$B$15,'Категорія витрат'!$A$15,IF(I59='Категорія витрат'!$B$16,'Категорія витрат'!$A$16,IF(I59='Категорія витрат'!$B$17,'Категорія витрат'!$A$17,IF(I59='Категорія витрат'!$B$18,'Категорія витрат'!$A$18,IF(I59='Категорія витрат'!$B$19,'Категорія витрат'!$A$19,IF(I59='Категорія витрат'!$B$20,'Категорія витрат'!$A$20,IF(I59='Категорія витрат'!$B$21,'Категорія витрат'!$A$21,IF(I59='Категорія витрат'!$B$22,'Категорія витрат'!$A$22,IF(I59='Категорія витрат'!$B$23,'Категорія витрат'!$A$23,IF(I59='Категорія витрат'!$B$24,'Категорія витрат'!$A$24,IF(I59='Категорія витрат'!$B$25,'Категорія витрат'!$A$25,IF(I59='Категорія витрат'!$B$26,'Категорія витрат'!$A$26,IF(I59='Категорія витрат'!$B$27,'Категорія витрат'!$A$27,IF(I59='Категорія витрат'!$B$28,'Категорія витрат'!$A$28,IF(I59='Категорія витрат'!$B$29,'Категорія витрат'!$A$29,IF(I59='Категорія витрат'!$B$30,'Категорія витрат'!$A$30,"")))))))))))))))))))))))))))))</f>
        <v/>
      </c>
      <c r="I59" s="403"/>
      <c r="J59" s="404"/>
      <c r="K59" s="395"/>
      <c r="L59" s="405">
        <f t="shared" si="76"/>
        <v>0</v>
      </c>
      <c r="M59" s="415"/>
      <c r="N59" s="406"/>
      <c r="O59" s="396">
        <f t="shared" si="26"/>
        <v>0</v>
      </c>
      <c r="P59" s="407">
        <f>IF(J59='Категорія витрат'!$F$2,ROUND('Додаток 3._Бюджет детальний ПР'!O59*0.3676,2),IF(J59='Категорія витрат'!$F$3,ROUND('Додаток 3._Бюджет детальний ПР'!O59*0.347,2),IF(J59='Категорія витрат'!$F$4,ROUND('Додаток 3._Бюджет детальний ПР'!O59*0.347,2),IF(J59='Категорія витрат'!$F$7,ROUND('Додаток 3._Бюджет детальний ПР'!O59*0.0841,2),0))))</f>
        <v>0</v>
      </c>
      <c r="Q59" s="407">
        <f t="shared" si="27"/>
        <v>0</v>
      </c>
      <c r="R59" s="408"/>
      <c r="S59" s="408"/>
      <c r="T59" s="408"/>
      <c r="U59" s="408"/>
      <c r="V59" s="408"/>
      <c r="W59" s="408"/>
      <c r="X59" s="408"/>
      <c r="Y59" s="408"/>
      <c r="Z59" s="408"/>
      <c r="AA59" s="408"/>
      <c r="AB59" s="408"/>
      <c r="AC59" s="408"/>
      <c r="AD59" s="409">
        <f t="shared" si="0"/>
        <v>0</v>
      </c>
      <c r="AE59" s="409">
        <f t="shared" si="1"/>
        <v>0</v>
      </c>
      <c r="AF59" s="409">
        <f t="shared" si="2"/>
        <v>0</v>
      </c>
      <c r="AG59" s="409">
        <f t="shared" si="3"/>
        <v>0</v>
      </c>
      <c r="AH59" s="409">
        <f t="shared" si="4"/>
        <v>0</v>
      </c>
      <c r="AI59" s="409">
        <f t="shared" si="5"/>
        <v>0</v>
      </c>
      <c r="AJ59" s="409">
        <f t="shared" si="6"/>
        <v>0</v>
      </c>
      <c r="AK59" s="409">
        <f t="shared" si="7"/>
        <v>0</v>
      </c>
      <c r="AL59" s="410"/>
      <c r="AM59" s="410"/>
      <c r="AN59" s="411"/>
      <c r="AO59" s="395"/>
      <c r="AP59" s="405">
        <f t="shared" si="8"/>
        <v>0</v>
      </c>
      <c r="AQ59" s="396"/>
      <c r="AR59" s="406"/>
      <c r="AS59" s="396"/>
      <c r="AT59" s="407">
        <f>IF(J59='Категорія витрат'!$F$2,ROUND('Додаток 3._Бюджет детальний ПР'!AS59*0.22,2),IF(J59='Категорія витрат'!$F$3,ROUND('Додаток 3._Бюджет детальний ПР'!AS59*0.22,2),IF(J59='Категорія витрат'!$F$4,ROUND('Додаток 3._Бюджет детальний ПР'!AS59*0.22,2),IF(J59='Категорія витрат'!$F$7,ROUND('Додаток 3._Бюджет детальний ПР'!AS59*0.0841,2),0))))</f>
        <v>0</v>
      </c>
      <c r="AU59" s="407">
        <f t="shared" si="28"/>
        <v>0</v>
      </c>
      <c r="AV59" s="408"/>
      <c r="AW59" s="408"/>
      <c r="AX59" s="408"/>
      <c r="AY59" s="408"/>
      <c r="AZ59" s="408"/>
      <c r="BA59" s="408"/>
      <c r="BB59" s="408"/>
      <c r="BC59" s="408"/>
      <c r="BD59" s="408"/>
      <c r="BE59" s="408"/>
      <c r="BF59" s="408"/>
      <c r="BG59" s="408"/>
      <c r="BH59" s="409">
        <f t="shared" si="9"/>
        <v>0</v>
      </c>
      <c r="BI59" s="409">
        <f t="shared" si="10"/>
        <v>0</v>
      </c>
      <c r="BJ59" s="409">
        <f t="shared" si="11"/>
        <v>0</v>
      </c>
      <c r="BK59" s="409">
        <f t="shared" si="12"/>
        <v>0</v>
      </c>
      <c r="BL59" s="409">
        <f t="shared" si="13"/>
        <v>0</v>
      </c>
      <c r="BM59" s="409">
        <f t="shared" si="14"/>
        <v>0</v>
      </c>
      <c r="BN59" s="409">
        <f t="shared" si="15"/>
        <v>0</v>
      </c>
      <c r="BO59" s="409">
        <f t="shared" si="16"/>
        <v>0</v>
      </c>
      <c r="BP59" s="410"/>
      <c r="BQ59" s="410"/>
      <c r="BR59" s="412"/>
      <c r="BS59" s="395"/>
      <c r="BT59" s="405">
        <f t="shared" si="37"/>
        <v>0</v>
      </c>
      <c r="BU59" s="415"/>
      <c r="BV59" s="406"/>
      <c r="BW59" s="396"/>
      <c r="BX59" s="407">
        <f>IF(J59='Категорія витрат'!$F$2,ROUND('Додаток 3._Бюджет детальний ПР'!BW59*0.3676,2),IF(J59='Категорія витрат'!$F$3,ROUND('Додаток 3._Бюджет детальний ПР'!BW59*0.347,2),IF(J59='Категорія витрат'!$F$4,ROUND('Додаток 3._Бюджет детальний ПР'!BW59*0.347,2),IF(J59='Категорія витрат'!$F$7,ROUND('Додаток 3._Бюджет детальний ПР'!BW59*0.0841,2),0))))</f>
        <v>0</v>
      </c>
      <c r="BY59" s="407">
        <f t="shared" si="38"/>
        <v>0</v>
      </c>
      <c r="BZ59" s="408"/>
      <c r="CA59" s="408"/>
      <c r="CB59" s="408"/>
      <c r="CC59" s="408"/>
      <c r="CD59" s="408"/>
      <c r="CE59" s="408"/>
      <c r="CF59" s="408"/>
      <c r="CG59" s="408"/>
      <c r="CH59" s="408"/>
      <c r="CI59" s="408"/>
      <c r="CJ59" s="408"/>
      <c r="CK59" s="408"/>
      <c r="CL59" s="409">
        <f t="shared" si="17"/>
        <v>0</v>
      </c>
      <c r="CM59" s="409">
        <f t="shared" si="18"/>
        <v>0</v>
      </c>
      <c r="CN59" s="409">
        <f t="shared" si="19"/>
        <v>0</v>
      </c>
      <c r="CO59" s="409">
        <f t="shared" si="20"/>
        <v>0</v>
      </c>
      <c r="CP59" s="409">
        <f t="shared" si="21"/>
        <v>0</v>
      </c>
      <c r="CQ59" s="409">
        <f t="shared" si="22"/>
        <v>0</v>
      </c>
      <c r="CR59" s="409">
        <f t="shared" si="23"/>
        <v>0</v>
      </c>
      <c r="CS59" s="409">
        <f t="shared" si="24"/>
        <v>0</v>
      </c>
      <c r="CT59" s="410"/>
      <c r="CU59" s="410"/>
    </row>
    <row r="60" spans="1:101" s="413" customFormat="1" ht="15" customHeight="1" x14ac:dyDescent="0.15">
      <c r="A60" s="398">
        <v>55</v>
      </c>
      <c r="B60" s="398" t="str">
        <f>IF(D60='Напрямки конкурса'!$L$2,'Напрямки конкурса'!$B$2,IF(D60='Напрямки конкурса'!$L$3,'Напрямки конкурса'!$B$3,IF(D60='Напрямки конкурса'!$L$4,'Напрямки конкурса'!$B$4,IF(D60='Напрямки конкурса'!$L$5,'Напрямки конкурса'!$B$5,IF(D60='Напрямки конкурса'!$L$6,'Напрямки конкурса'!$B$6,IF(D60='Напрямки конкурса'!$L$7,'Напрямки конкурса'!$B$7,IF(D60='Напрямки конкурса'!$L$8,'Напрямки конкурса'!$B$8,IF(D60='Напрямки конкурса'!$L$9,'Напрямки конкурса'!$B$9,IF(D60='Напрямки конкурса'!$L$10,'Напрямки конкурса'!$B$10,IF(D60='Напрямки конкурса'!$L$11,'Напрямки конкурса'!$B$11,IF(D60='Напрямки конкурса'!$L$12,'Напрямки конкурса'!$B$12,IF(D60='Напрямки конкурса'!$L$13,'Напрямки конкурса'!$B$13,IF(D60='Напрямки конкурса'!$L$14,'Напрямки конкурса'!$B$14,IF(D60='Напрямки конкурса'!$L$15,'Напрямки конкурса'!$B$15,IF(D60='Напрямки конкурса'!$L$16,'Напрямки конкурса'!$B$16,IF(D60='Напрямки конкурса'!$L$17,'Напрямки конкурса'!$B$17,IF(D60='Напрямки конкурса'!$L$18,'Напрямки конкурса'!$B$18,IF(D60='Напрямки конкурса'!$L$19,'Напрямки конкурса'!$B$19,IF(D60='Напрямки конкурса'!$L$20,'Напрямки конкурса'!$B$20,IF(D60='Напрямки конкурса'!$L$21,'Напрямки конкурса'!$B$21,IF(D60='Напрямки конкурса'!$L$22,'Напрямки конкурса'!$B$22,IF(D60='Напрямки конкурса'!$L$23,'Напрямки конкурса'!$B$23,IF(D60='Напрямки конкурса'!$L$24,'Напрямки конкурса'!$B$24,IF(D60='Напрямки конкурса'!$L$25,'Напрямки конкурса'!$B$25,IF(D60='Напрямки конкурса'!$L$26,'Напрямки конкурса'!$B$26,IF(D60='Напрямки конкурса'!$L$27,'Напрямки конкурса'!$B$27,IF(D60='Напрямки конкурса'!$L$28,'Напрямки конкурса'!$B$28,"")))))))))))))))))))))))))))</f>
        <v/>
      </c>
      <c r="C60" s="58" t="str">
        <f>IF(D60='Напрямки конкурса'!$L$2,'Напрямки конкурса'!$K$2,IF(D60='Напрямки конкурса'!$L$3,'Напрямки конкурса'!$K$3,IF(D60='Напрямки конкурса'!$L$4,'Напрямки конкурса'!$K$4,IF(D60='Напрямки конкурса'!$L$5,'Напрямки конкурса'!$K$5,IF(D60='Напрямки конкурса'!$L$6,'Напрямки конкурса'!$K$6,IF(D60='Напрямки конкурса'!$L$7,'Напрямки конкурса'!$K$7,IF(D60='Напрямки конкурса'!$L$8,'Напрямки конкурса'!$K$8,IF(D60='Напрямки конкурса'!$L$9,'Напрямки конкурса'!$K$9,IF(D60='Напрямки конкурса'!$L$10,'Напрямки конкурса'!$K$10,IF(D60='Напрямки конкурса'!$L$11,'Напрямки конкурса'!$K$11,IF(D60='Напрямки конкурса'!$L$12,'Напрямки конкурса'!$K$12,IF(D60='Напрямки конкурса'!$L$13,'Напрямки конкурса'!$K$13,IF(D60='Напрямки конкурса'!$L$14,'Напрямки конкурса'!$K$14,IF(D60='Напрямки конкурса'!$L$15,'Напрямки конкурса'!$K$15,IF(D60='Напрямки конкурса'!$L$16,'Напрямки конкурса'!$K$16,IF(D60='Напрямки конкурса'!$L$17,'Напрямки конкурса'!$K$17,IF(D60='Напрямки конкурса'!$L$18,'Напрямки конкурса'!$K$18,IF(D60='Напрямки конкурса'!$L$19,'Напрямки конкурса'!$K$19,IF(D60='Напрямки конкурса'!$L$20,'Напрямки конкурса'!$K$20,IF(D60='Напрямки конкурса'!$L$21,'Напрямки конкурса'!$K$21,IF(D60='Напрямки конкурса'!$L$22,'Напрямки конкурса'!$K$22,IF(D60='Напрямки конкурса'!$L$23,'Напрямки конкурса'!$K$23,IF(D60='Напрямки конкурса'!$L$24,'Напрямки конкурса'!$K$24,IF(D60='Напрямки конкурса'!$L$25,'Напрямки конкурса'!$K$25,IF(D60='Напрямки конкурса'!$L$26,'Напрямки конкурса'!$K$26,IF(D60='Напрямки конкурса'!$L$27,'Напрямки конкурса'!$K$27,IF(D60='Напрямки конкурса'!$L$28,'Напрямки конкурса'!$K$28,"")))))))))))))))))))))))))))</f>
        <v/>
      </c>
      <c r="D60" s="399"/>
      <c r="E60" s="396"/>
      <c r="F60" s="396"/>
      <c r="G60" s="396"/>
      <c r="H60" s="402" t="str">
        <f>IF(I60='Категорія витрат'!$B$2,'Категорія витрат'!$A$2,IF(I60='Категорія витрат'!$B$3,'Категорія витрат'!$A$3,IF(I60='Категорія витрат'!$B$4,'Категорія витрат'!$A$4,IF(I60='Категорія витрат'!$B$5,'Категорія витрат'!$A$5,IF(I60='Категорія витрат'!$B$6,'Категорія витрат'!$A$6,IF(I60='Категорія витрат'!$B$7,'Категорія витрат'!$A$7,IF(I60='Категорія витрат'!$B$8,'Категорія витрат'!$A$8,IF(I60='Категорія витрат'!$B$9,'Категорія витрат'!$A$9,IF(I60='Категорія витрат'!$B$10,'Категорія витрат'!$A$10,IF(I60='Категорія витрат'!$B$11,'Категорія витрат'!$A$11,IF(I60='Категорія витрат'!$B$12,'Категорія витрат'!$A$12,IF(I60='Категорія витрат'!$B$13,'Категорія витрат'!$A$13,IF(I60='Категорія витрат'!$B$14,'Категорія витрат'!$A$14,IF(I60='Категорія витрат'!$B$15,'Категорія витрат'!$A$15,IF(I60='Категорія витрат'!$B$16,'Категорія витрат'!$A$16,IF(I60='Категорія витрат'!$B$17,'Категорія витрат'!$A$17,IF(I60='Категорія витрат'!$B$18,'Категорія витрат'!$A$18,IF(I60='Категорія витрат'!$B$19,'Категорія витрат'!$A$19,IF(I60='Категорія витрат'!$B$20,'Категорія витрат'!$A$20,IF(I60='Категорія витрат'!$B$21,'Категорія витрат'!$A$21,IF(I60='Категорія витрат'!$B$22,'Категорія витрат'!$A$22,IF(I60='Категорія витрат'!$B$23,'Категорія витрат'!$A$23,IF(I60='Категорія витрат'!$B$24,'Категорія витрат'!$A$24,IF(I60='Категорія витрат'!$B$25,'Категорія витрат'!$A$25,IF(I60='Категорія витрат'!$B$26,'Категорія витрат'!$A$26,IF(I60='Категорія витрат'!$B$27,'Категорія витрат'!$A$27,IF(I60='Категорія витрат'!$B$28,'Категорія витрат'!$A$28,IF(I60='Категорія витрат'!$B$29,'Категорія витрат'!$A$29,IF(I60='Категорія витрат'!$B$30,'Категорія витрат'!$A$30,"")))))))))))))))))))))))))))))</f>
        <v/>
      </c>
      <c r="I60" s="403"/>
      <c r="J60" s="404"/>
      <c r="K60" s="395"/>
      <c r="L60" s="405">
        <f t="shared" si="76"/>
        <v>0</v>
      </c>
      <c r="M60" s="415"/>
      <c r="N60" s="406"/>
      <c r="O60" s="396">
        <f t="shared" si="26"/>
        <v>0</v>
      </c>
      <c r="P60" s="407">
        <f>IF(J60='Категорія витрат'!$F$2,ROUND('Додаток 3._Бюджет детальний ПР'!O60*0.3676,2),IF(J60='Категорія витрат'!$F$3,ROUND('Додаток 3._Бюджет детальний ПР'!O60*0.347,2),IF(J60='Категорія витрат'!$F$4,ROUND('Додаток 3._Бюджет детальний ПР'!O60*0.347,2),IF(J60='Категорія витрат'!$F$7,ROUND('Додаток 3._Бюджет детальний ПР'!O60*0.0841,2),0))))</f>
        <v>0</v>
      </c>
      <c r="Q60" s="407">
        <f t="shared" si="27"/>
        <v>0</v>
      </c>
      <c r="R60" s="408"/>
      <c r="S60" s="408"/>
      <c r="T60" s="408"/>
      <c r="U60" s="408"/>
      <c r="V60" s="408"/>
      <c r="W60" s="408"/>
      <c r="X60" s="408"/>
      <c r="Y60" s="408"/>
      <c r="Z60" s="408"/>
      <c r="AA60" s="408"/>
      <c r="AB60" s="408"/>
      <c r="AC60" s="408"/>
      <c r="AD60" s="409">
        <f t="shared" si="0"/>
        <v>0</v>
      </c>
      <c r="AE60" s="409">
        <f t="shared" si="1"/>
        <v>0</v>
      </c>
      <c r="AF60" s="409">
        <f t="shared" si="2"/>
        <v>0</v>
      </c>
      <c r="AG60" s="409">
        <f t="shared" si="3"/>
        <v>0</v>
      </c>
      <c r="AH60" s="409">
        <f t="shared" si="4"/>
        <v>0</v>
      </c>
      <c r="AI60" s="409">
        <f t="shared" si="5"/>
        <v>0</v>
      </c>
      <c r="AJ60" s="409">
        <f t="shared" si="6"/>
        <v>0</v>
      </c>
      <c r="AK60" s="409">
        <f t="shared" si="7"/>
        <v>0</v>
      </c>
      <c r="AL60" s="410"/>
      <c r="AM60" s="410"/>
      <c r="AN60" s="411"/>
      <c r="AO60" s="395"/>
      <c r="AP60" s="405">
        <f t="shared" si="8"/>
        <v>0</v>
      </c>
      <c r="AQ60" s="396"/>
      <c r="AR60" s="406"/>
      <c r="AS60" s="396"/>
      <c r="AT60" s="407">
        <f>IF(J60='Категорія витрат'!$F$2,ROUND('Додаток 3._Бюджет детальний ПР'!AS60*0.22,2),IF(J60='Категорія витрат'!$F$3,ROUND('Додаток 3._Бюджет детальний ПР'!AS60*0.22,2),IF(J60='Категорія витрат'!$F$4,ROUND('Додаток 3._Бюджет детальний ПР'!AS60*0.22,2),IF(J60='Категорія витрат'!$F$7,ROUND('Додаток 3._Бюджет детальний ПР'!AS60*0.0841,2),0))))</f>
        <v>0</v>
      </c>
      <c r="AU60" s="407">
        <f t="shared" si="28"/>
        <v>0</v>
      </c>
      <c r="AV60" s="408"/>
      <c r="AW60" s="408"/>
      <c r="AX60" s="408"/>
      <c r="AY60" s="408"/>
      <c r="AZ60" s="408"/>
      <c r="BA60" s="408"/>
      <c r="BB60" s="408"/>
      <c r="BC60" s="408"/>
      <c r="BD60" s="408"/>
      <c r="BE60" s="408"/>
      <c r="BF60" s="408"/>
      <c r="BG60" s="408"/>
      <c r="BH60" s="409">
        <f t="shared" si="9"/>
        <v>0</v>
      </c>
      <c r="BI60" s="409">
        <f t="shared" si="10"/>
        <v>0</v>
      </c>
      <c r="BJ60" s="409">
        <f t="shared" si="11"/>
        <v>0</v>
      </c>
      <c r="BK60" s="409">
        <f t="shared" si="12"/>
        <v>0</v>
      </c>
      <c r="BL60" s="409">
        <f t="shared" si="13"/>
        <v>0</v>
      </c>
      <c r="BM60" s="409">
        <f t="shared" si="14"/>
        <v>0</v>
      </c>
      <c r="BN60" s="409">
        <f t="shared" si="15"/>
        <v>0</v>
      </c>
      <c r="BO60" s="409">
        <f t="shared" si="16"/>
        <v>0</v>
      </c>
      <c r="BP60" s="410"/>
      <c r="BQ60" s="410"/>
      <c r="BR60" s="412"/>
      <c r="BS60" s="395"/>
      <c r="BT60" s="405">
        <f t="shared" si="37"/>
        <v>0</v>
      </c>
      <c r="BU60" s="415"/>
      <c r="BV60" s="406"/>
      <c r="BW60" s="396"/>
      <c r="BX60" s="407">
        <f>IF(J60='Категорія витрат'!$F$2,ROUND('Додаток 3._Бюджет детальний ПР'!BW60*0.3676,2),IF(J60='Категорія витрат'!$F$3,ROUND('Додаток 3._Бюджет детальний ПР'!BW60*0.347,2),IF(J60='Категорія витрат'!$F$4,ROUND('Додаток 3._Бюджет детальний ПР'!BW60*0.347,2),IF(J60='Категорія витрат'!$F$7,ROUND('Додаток 3._Бюджет детальний ПР'!BW60*0.0841,2),0))))</f>
        <v>0</v>
      </c>
      <c r="BY60" s="407">
        <f t="shared" si="38"/>
        <v>0</v>
      </c>
      <c r="BZ60" s="408"/>
      <c r="CA60" s="408"/>
      <c r="CB60" s="408"/>
      <c r="CC60" s="408"/>
      <c r="CD60" s="408"/>
      <c r="CE60" s="408"/>
      <c r="CF60" s="408"/>
      <c r="CG60" s="408"/>
      <c r="CH60" s="408"/>
      <c r="CI60" s="408"/>
      <c r="CJ60" s="408"/>
      <c r="CK60" s="408"/>
      <c r="CL60" s="409">
        <f t="shared" si="17"/>
        <v>0</v>
      </c>
      <c r="CM60" s="409">
        <f t="shared" si="18"/>
        <v>0</v>
      </c>
      <c r="CN60" s="409">
        <f t="shared" si="19"/>
        <v>0</v>
      </c>
      <c r="CO60" s="409">
        <f t="shared" si="20"/>
        <v>0</v>
      </c>
      <c r="CP60" s="409">
        <f t="shared" si="21"/>
        <v>0</v>
      </c>
      <c r="CQ60" s="409">
        <f t="shared" si="22"/>
        <v>0</v>
      </c>
      <c r="CR60" s="409">
        <f t="shared" si="23"/>
        <v>0</v>
      </c>
      <c r="CS60" s="409">
        <f t="shared" si="24"/>
        <v>0</v>
      </c>
      <c r="CT60" s="410"/>
      <c r="CU60" s="410"/>
    </row>
    <row r="61" spans="1:101" s="413" customFormat="1" ht="15" customHeight="1" x14ac:dyDescent="0.15">
      <c r="A61" s="398">
        <v>56</v>
      </c>
      <c r="B61" s="398" t="str">
        <f>IF(D61='Напрямки конкурса'!$L$2,'Напрямки конкурса'!$B$2,IF(D61='Напрямки конкурса'!$L$3,'Напрямки конкурса'!$B$3,IF(D61='Напрямки конкурса'!$L$4,'Напрямки конкурса'!$B$4,IF(D61='Напрямки конкурса'!$L$5,'Напрямки конкурса'!$B$5,IF(D61='Напрямки конкурса'!$L$6,'Напрямки конкурса'!$B$6,IF(D61='Напрямки конкурса'!$L$7,'Напрямки конкурса'!$B$7,IF(D61='Напрямки конкурса'!$L$8,'Напрямки конкурса'!$B$8,IF(D61='Напрямки конкурса'!$L$9,'Напрямки конкурса'!$B$9,IF(D61='Напрямки конкурса'!$L$10,'Напрямки конкурса'!$B$10,IF(D61='Напрямки конкурса'!$L$11,'Напрямки конкурса'!$B$11,IF(D61='Напрямки конкурса'!$L$12,'Напрямки конкурса'!$B$12,IF(D61='Напрямки конкурса'!$L$13,'Напрямки конкурса'!$B$13,IF(D61='Напрямки конкурса'!$L$14,'Напрямки конкурса'!$B$14,IF(D61='Напрямки конкурса'!$L$15,'Напрямки конкурса'!$B$15,IF(D61='Напрямки конкурса'!$L$16,'Напрямки конкурса'!$B$16,IF(D61='Напрямки конкурса'!$L$17,'Напрямки конкурса'!$B$17,IF(D61='Напрямки конкурса'!$L$18,'Напрямки конкурса'!$B$18,IF(D61='Напрямки конкурса'!$L$19,'Напрямки конкурса'!$B$19,IF(D61='Напрямки конкурса'!$L$20,'Напрямки конкурса'!$B$20,IF(D61='Напрямки конкурса'!$L$21,'Напрямки конкурса'!$B$21,IF(D61='Напрямки конкурса'!$L$22,'Напрямки конкурса'!$B$22,IF(D61='Напрямки конкурса'!$L$23,'Напрямки конкурса'!$B$23,IF(D61='Напрямки конкурса'!$L$24,'Напрямки конкурса'!$B$24,IF(D61='Напрямки конкурса'!$L$25,'Напрямки конкурса'!$B$25,IF(D61='Напрямки конкурса'!$L$26,'Напрямки конкурса'!$B$26,IF(D61='Напрямки конкурса'!$L$27,'Напрямки конкурса'!$B$27,IF(D61='Напрямки конкурса'!$L$28,'Напрямки конкурса'!$B$28,"")))))))))))))))))))))))))))</f>
        <v/>
      </c>
      <c r="C61" s="58" t="str">
        <f>IF(D61='Напрямки конкурса'!$L$2,'Напрямки конкурса'!$K$2,IF(D61='Напрямки конкурса'!$L$3,'Напрямки конкурса'!$K$3,IF(D61='Напрямки конкурса'!$L$4,'Напрямки конкурса'!$K$4,IF(D61='Напрямки конкурса'!$L$5,'Напрямки конкурса'!$K$5,IF(D61='Напрямки конкурса'!$L$6,'Напрямки конкурса'!$K$6,IF(D61='Напрямки конкурса'!$L$7,'Напрямки конкурса'!$K$7,IF(D61='Напрямки конкурса'!$L$8,'Напрямки конкурса'!$K$8,IF(D61='Напрямки конкурса'!$L$9,'Напрямки конкурса'!$K$9,IF(D61='Напрямки конкурса'!$L$10,'Напрямки конкурса'!$K$10,IF(D61='Напрямки конкурса'!$L$11,'Напрямки конкурса'!$K$11,IF(D61='Напрямки конкурса'!$L$12,'Напрямки конкурса'!$K$12,IF(D61='Напрямки конкурса'!$L$13,'Напрямки конкурса'!$K$13,IF(D61='Напрямки конкурса'!$L$14,'Напрямки конкурса'!$K$14,IF(D61='Напрямки конкурса'!$L$15,'Напрямки конкурса'!$K$15,IF(D61='Напрямки конкурса'!$L$16,'Напрямки конкурса'!$K$16,IF(D61='Напрямки конкурса'!$L$17,'Напрямки конкурса'!$K$17,IF(D61='Напрямки конкурса'!$L$18,'Напрямки конкурса'!$K$18,IF(D61='Напрямки конкурса'!$L$19,'Напрямки конкурса'!$K$19,IF(D61='Напрямки конкурса'!$L$20,'Напрямки конкурса'!$K$20,IF(D61='Напрямки конкурса'!$L$21,'Напрямки конкурса'!$K$21,IF(D61='Напрямки конкурса'!$L$22,'Напрямки конкурса'!$K$22,IF(D61='Напрямки конкурса'!$L$23,'Напрямки конкурса'!$K$23,IF(D61='Напрямки конкурса'!$L$24,'Напрямки конкурса'!$K$24,IF(D61='Напрямки конкурса'!$L$25,'Напрямки конкурса'!$K$25,IF(D61='Напрямки конкурса'!$L$26,'Напрямки конкурса'!$K$26,IF(D61='Напрямки конкурса'!$L$27,'Напрямки конкурса'!$K$27,IF(D61='Напрямки конкурса'!$L$28,'Напрямки конкурса'!$K$28,"")))))))))))))))))))))))))))</f>
        <v/>
      </c>
      <c r="D61" s="399"/>
      <c r="E61" s="396"/>
      <c r="F61" s="396"/>
      <c r="G61" s="396"/>
      <c r="H61" s="402" t="str">
        <f>IF(I61='Категорія витрат'!$B$2,'Категорія витрат'!$A$2,IF(I61='Категорія витрат'!$B$3,'Категорія витрат'!$A$3,IF(I61='Категорія витрат'!$B$4,'Категорія витрат'!$A$4,IF(I61='Категорія витрат'!$B$5,'Категорія витрат'!$A$5,IF(I61='Категорія витрат'!$B$6,'Категорія витрат'!$A$6,IF(I61='Категорія витрат'!$B$7,'Категорія витрат'!$A$7,IF(I61='Категорія витрат'!$B$8,'Категорія витрат'!$A$8,IF(I61='Категорія витрат'!$B$9,'Категорія витрат'!$A$9,IF(I61='Категорія витрат'!$B$10,'Категорія витрат'!$A$10,IF(I61='Категорія витрат'!$B$11,'Категорія витрат'!$A$11,IF(I61='Категорія витрат'!$B$12,'Категорія витрат'!$A$12,IF(I61='Категорія витрат'!$B$13,'Категорія витрат'!$A$13,IF(I61='Категорія витрат'!$B$14,'Категорія витрат'!$A$14,IF(I61='Категорія витрат'!$B$15,'Категорія витрат'!$A$15,IF(I61='Категорія витрат'!$B$16,'Категорія витрат'!$A$16,IF(I61='Категорія витрат'!$B$17,'Категорія витрат'!$A$17,IF(I61='Категорія витрат'!$B$18,'Категорія витрат'!$A$18,IF(I61='Категорія витрат'!$B$19,'Категорія витрат'!$A$19,IF(I61='Категорія витрат'!$B$20,'Категорія витрат'!$A$20,IF(I61='Категорія витрат'!$B$21,'Категорія витрат'!$A$21,IF(I61='Категорія витрат'!$B$22,'Категорія витрат'!$A$22,IF(I61='Категорія витрат'!$B$23,'Категорія витрат'!$A$23,IF(I61='Категорія витрат'!$B$24,'Категорія витрат'!$A$24,IF(I61='Категорія витрат'!$B$25,'Категорія витрат'!$A$25,IF(I61='Категорія витрат'!$B$26,'Категорія витрат'!$A$26,IF(I61='Категорія витрат'!$B$27,'Категорія витрат'!$A$27,IF(I61='Категорія витрат'!$B$28,'Категорія витрат'!$A$28,IF(I61='Категорія витрат'!$B$29,'Категорія витрат'!$A$29,IF(I61='Категорія витрат'!$B$30,'Категорія витрат'!$A$30,"")))))))))))))))))))))))))))))</f>
        <v/>
      </c>
      <c r="I61" s="403"/>
      <c r="J61" s="404"/>
      <c r="K61" s="395"/>
      <c r="L61" s="405">
        <f t="shared" si="76"/>
        <v>0</v>
      </c>
      <c r="M61" s="415"/>
      <c r="N61" s="406"/>
      <c r="O61" s="396">
        <f t="shared" si="26"/>
        <v>0</v>
      </c>
      <c r="P61" s="407">
        <f>IF(J61='Категорія витрат'!$F$2,ROUND('Додаток 3._Бюджет детальний ПР'!O61*0.3676,2),IF(J61='Категорія витрат'!$F$3,ROUND('Додаток 3._Бюджет детальний ПР'!O61*0.347,2),IF(J61='Категорія витрат'!$F$4,ROUND('Додаток 3._Бюджет детальний ПР'!O61*0.347,2),IF(J61='Категорія витрат'!$F$7,ROUND('Додаток 3._Бюджет детальний ПР'!O61*0.0841,2),0))))</f>
        <v>0</v>
      </c>
      <c r="Q61" s="407">
        <f t="shared" si="27"/>
        <v>0</v>
      </c>
      <c r="R61" s="408"/>
      <c r="S61" s="408"/>
      <c r="T61" s="408"/>
      <c r="U61" s="408"/>
      <c r="V61" s="408"/>
      <c r="W61" s="408"/>
      <c r="X61" s="408"/>
      <c r="Y61" s="408"/>
      <c r="Z61" s="408"/>
      <c r="AA61" s="408"/>
      <c r="AB61" s="408"/>
      <c r="AC61" s="408"/>
      <c r="AD61" s="409">
        <f t="shared" si="0"/>
        <v>0</v>
      </c>
      <c r="AE61" s="409">
        <f t="shared" si="1"/>
        <v>0</v>
      </c>
      <c r="AF61" s="409">
        <f t="shared" si="2"/>
        <v>0</v>
      </c>
      <c r="AG61" s="409">
        <f t="shared" si="3"/>
        <v>0</v>
      </c>
      <c r="AH61" s="409">
        <f t="shared" si="4"/>
        <v>0</v>
      </c>
      <c r="AI61" s="409">
        <f t="shared" si="5"/>
        <v>0</v>
      </c>
      <c r="AJ61" s="409">
        <f t="shared" si="6"/>
        <v>0</v>
      </c>
      <c r="AK61" s="409">
        <f t="shared" si="7"/>
        <v>0</v>
      </c>
      <c r="AL61" s="410"/>
      <c r="AM61" s="410"/>
      <c r="AN61" s="411"/>
      <c r="AO61" s="395"/>
      <c r="AP61" s="405">
        <f t="shared" si="8"/>
        <v>0</v>
      </c>
      <c r="AQ61" s="396"/>
      <c r="AR61" s="406"/>
      <c r="AS61" s="396"/>
      <c r="AT61" s="407">
        <f>IF(J61='Категорія витрат'!$F$2,ROUND('Додаток 3._Бюджет детальний ПР'!AS61*0.22,2),IF(J61='Категорія витрат'!$F$3,ROUND('Додаток 3._Бюджет детальний ПР'!AS61*0.22,2),IF(J61='Категорія витрат'!$F$4,ROUND('Додаток 3._Бюджет детальний ПР'!AS61*0.22,2),IF(J61='Категорія витрат'!$F$7,ROUND('Додаток 3._Бюджет детальний ПР'!AS61*0.0841,2),0))))</f>
        <v>0</v>
      </c>
      <c r="AU61" s="407">
        <f t="shared" si="28"/>
        <v>0</v>
      </c>
      <c r="AV61" s="408"/>
      <c r="AW61" s="408"/>
      <c r="AX61" s="408"/>
      <c r="AY61" s="408"/>
      <c r="AZ61" s="408"/>
      <c r="BA61" s="408"/>
      <c r="BB61" s="408"/>
      <c r="BC61" s="408"/>
      <c r="BD61" s="408"/>
      <c r="BE61" s="408"/>
      <c r="BF61" s="408"/>
      <c r="BG61" s="408"/>
      <c r="BH61" s="409">
        <f t="shared" si="9"/>
        <v>0</v>
      </c>
      <c r="BI61" s="409">
        <f t="shared" si="10"/>
        <v>0</v>
      </c>
      <c r="BJ61" s="409">
        <f t="shared" si="11"/>
        <v>0</v>
      </c>
      <c r="BK61" s="409">
        <f t="shared" si="12"/>
        <v>0</v>
      </c>
      <c r="BL61" s="409">
        <f t="shared" si="13"/>
        <v>0</v>
      </c>
      <c r="BM61" s="409">
        <f t="shared" si="14"/>
        <v>0</v>
      </c>
      <c r="BN61" s="409">
        <f t="shared" si="15"/>
        <v>0</v>
      </c>
      <c r="BO61" s="409">
        <f t="shared" si="16"/>
        <v>0</v>
      </c>
      <c r="BP61" s="410"/>
      <c r="BQ61" s="410"/>
      <c r="BR61" s="412"/>
      <c r="BS61" s="395"/>
      <c r="BT61" s="405">
        <f t="shared" si="37"/>
        <v>0</v>
      </c>
      <c r="BU61" s="415"/>
      <c r="BV61" s="406"/>
      <c r="BW61" s="396"/>
      <c r="BX61" s="407">
        <f>IF(J61='Категорія витрат'!$F$2,ROUND('Додаток 3._Бюджет детальний ПР'!BW61*0.3676,2),IF(J61='Категорія витрат'!$F$3,ROUND('Додаток 3._Бюджет детальний ПР'!BW61*0.347,2),IF(J61='Категорія витрат'!$F$4,ROUND('Додаток 3._Бюджет детальний ПР'!BW61*0.347,2),IF(J61='Категорія витрат'!$F$7,ROUND('Додаток 3._Бюджет детальний ПР'!BW61*0.0841,2),0))))</f>
        <v>0</v>
      </c>
      <c r="BY61" s="407">
        <f t="shared" si="38"/>
        <v>0</v>
      </c>
      <c r="BZ61" s="408"/>
      <c r="CA61" s="408"/>
      <c r="CB61" s="408"/>
      <c r="CC61" s="408"/>
      <c r="CD61" s="408"/>
      <c r="CE61" s="408"/>
      <c r="CF61" s="408"/>
      <c r="CG61" s="408"/>
      <c r="CH61" s="408"/>
      <c r="CI61" s="408"/>
      <c r="CJ61" s="408"/>
      <c r="CK61" s="408"/>
      <c r="CL61" s="409">
        <f t="shared" si="17"/>
        <v>0</v>
      </c>
      <c r="CM61" s="409">
        <f t="shared" si="18"/>
        <v>0</v>
      </c>
      <c r="CN61" s="409">
        <f t="shared" si="19"/>
        <v>0</v>
      </c>
      <c r="CO61" s="409">
        <f t="shared" si="20"/>
        <v>0</v>
      </c>
      <c r="CP61" s="409">
        <f t="shared" si="21"/>
        <v>0</v>
      </c>
      <c r="CQ61" s="409">
        <f t="shared" si="22"/>
        <v>0</v>
      </c>
      <c r="CR61" s="409">
        <f t="shared" si="23"/>
        <v>0</v>
      </c>
      <c r="CS61" s="409">
        <f t="shared" si="24"/>
        <v>0</v>
      </c>
      <c r="CT61" s="410"/>
      <c r="CU61" s="410"/>
    </row>
    <row r="62" spans="1:101" s="413" customFormat="1" ht="15" customHeight="1" x14ac:dyDescent="0.15">
      <c r="A62" s="398">
        <v>57</v>
      </c>
      <c r="B62" s="398" t="str">
        <f>IF(D62='Напрямки конкурса'!$L$2,'Напрямки конкурса'!$B$2,IF(D62='Напрямки конкурса'!$L$3,'Напрямки конкурса'!$B$3,IF(D62='Напрямки конкурса'!$L$4,'Напрямки конкурса'!$B$4,IF(D62='Напрямки конкурса'!$L$5,'Напрямки конкурса'!$B$5,IF(D62='Напрямки конкурса'!$L$6,'Напрямки конкурса'!$B$6,IF(D62='Напрямки конкурса'!$L$7,'Напрямки конкурса'!$B$7,IF(D62='Напрямки конкурса'!$L$8,'Напрямки конкурса'!$B$8,IF(D62='Напрямки конкурса'!$L$9,'Напрямки конкурса'!$B$9,IF(D62='Напрямки конкурса'!$L$10,'Напрямки конкурса'!$B$10,IF(D62='Напрямки конкурса'!$L$11,'Напрямки конкурса'!$B$11,IF(D62='Напрямки конкурса'!$L$12,'Напрямки конкурса'!$B$12,IF(D62='Напрямки конкурса'!$L$13,'Напрямки конкурса'!$B$13,IF(D62='Напрямки конкурса'!$L$14,'Напрямки конкурса'!$B$14,IF(D62='Напрямки конкурса'!$L$15,'Напрямки конкурса'!$B$15,IF(D62='Напрямки конкурса'!$L$16,'Напрямки конкурса'!$B$16,IF(D62='Напрямки конкурса'!$L$17,'Напрямки конкурса'!$B$17,IF(D62='Напрямки конкурса'!$L$18,'Напрямки конкурса'!$B$18,IF(D62='Напрямки конкурса'!$L$19,'Напрямки конкурса'!$B$19,IF(D62='Напрямки конкурса'!$L$20,'Напрямки конкурса'!$B$20,IF(D62='Напрямки конкурса'!$L$21,'Напрямки конкурса'!$B$21,IF(D62='Напрямки конкурса'!$L$22,'Напрямки конкурса'!$B$22,IF(D62='Напрямки конкурса'!$L$23,'Напрямки конкурса'!$B$23,IF(D62='Напрямки конкурса'!$L$24,'Напрямки конкурса'!$B$24,IF(D62='Напрямки конкурса'!$L$25,'Напрямки конкурса'!$B$25,IF(D62='Напрямки конкурса'!$L$26,'Напрямки конкурса'!$B$26,IF(D62='Напрямки конкурса'!$L$27,'Напрямки конкурса'!$B$27,IF(D62='Напрямки конкурса'!$L$28,'Напрямки конкурса'!$B$28,"")))))))))))))))))))))))))))</f>
        <v/>
      </c>
      <c r="C62" s="58" t="str">
        <f>IF(D62='Напрямки конкурса'!$L$2,'Напрямки конкурса'!$K$2,IF(D62='Напрямки конкурса'!$L$3,'Напрямки конкурса'!$K$3,IF(D62='Напрямки конкурса'!$L$4,'Напрямки конкурса'!$K$4,IF(D62='Напрямки конкурса'!$L$5,'Напрямки конкурса'!$K$5,IF(D62='Напрямки конкурса'!$L$6,'Напрямки конкурса'!$K$6,IF(D62='Напрямки конкурса'!$L$7,'Напрямки конкурса'!$K$7,IF(D62='Напрямки конкурса'!$L$8,'Напрямки конкурса'!$K$8,IF(D62='Напрямки конкурса'!$L$9,'Напрямки конкурса'!$K$9,IF(D62='Напрямки конкурса'!$L$10,'Напрямки конкурса'!$K$10,IF(D62='Напрямки конкурса'!$L$11,'Напрямки конкурса'!$K$11,IF(D62='Напрямки конкурса'!$L$12,'Напрямки конкурса'!$K$12,IF(D62='Напрямки конкурса'!$L$13,'Напрямки конкурса'!$K$13,IF(D62='Напрямки конкурса'!$L$14,'Напрямки конкурса'!$K$14,IF(D62='Напрямки конкурса'!$L$15,'Напрямки конкурса'!$K$15,IF(D62='Напрямки конкурса'!$L$16,'Напрямки конкурса'!$K$16,IF(D62='Напрямки конкурса'!$L$17,'Напрямки конкурса'!$K$17,IF(D62='Напрямки конкурса'!$L$18,'Напрямки конкурса'!$K$18,IF(D62='Напрямки конкурса'!$L$19,'Напрямки конкурса'!$K$19,IF(D62='Напрямки конкурса'!$L$20,'Напрямки конкурса'!$K$20,IF(D62='Напрямки конкурса'!$L$21,'Напрямки конкурса'!$K$21,IF(D62='Напрямки конкурса'!$L$22,'Напрямки конкурса'!$K$22,IF(D62='Напрямки конкурса'!$L$23,'Напрямки конкурса'!$K$23,IF(D62='Напрямки конкурса'!$L$24,'Напрямки конкурса'!$K$24,IF(D62='Напрямки конкурса'!$L$25,'Напрямки конкурса'!$K$25,IF(D62='Напрямки конкурса'!$L$26,'Напрямки конкурса'!$K$26,IF(D62='Напрямки конкурса'!$L$27,'Напрямки конкурса'!$K$27,IF(D62='Напрямки конкурса'!$L$28,'Напрямки конкурса'!$K$28,"")))))))))))))))))))))))))))</f>
        <v/>
      </c>
      <c r="D62" s="399"/>
      <c r="E62" s="396"/>
      <c r="F62" s="396"/>
      <c r="G62" s="396"/>
      <c r="H62" s="402" t="str">
        <f>IF(I62='Категорія витрат'!$B$2,'Категорія витрат'!$A$2,IF(I62='Категорія витрат'!$B$3,'Категорія витрат'!$A$3,IF(I62='Категорія витрат'!$B$4,'Категорія витрат'!$A$4,IF(I62='Категорія витрат'!$B$5,'Категорія витрат'!$A$5,IF(I62='Категорія витрат'!$B$6,'Категорія витрат'!$A$6,IF(I62='Категорія витрат'!$B$7,'Категорія витрат'!$A$7,IF(I62='Категорія витрат'!$B$8,'Категорія витрат'!$A$8,IF(I62='Категорія витрат'!$B$9,'Категорія витрат'!$A$9,IF(I62='Категорія витрат'!$B$10,'Категорія витрат'!$A$10,IF(I62='Категорія витрат'!$B$11,'Категорія витрат'!$A$11,IF(I62='Категорія витрат'!$B$12,'Категорія витрат'!$A$12,IF(I62='Категорія витрат'!$B$13,'Категорія витрат'!$A$13,IF(I62='Категорія витрат'!$B$14,'Категорія витрат'!$A$14,IF(I62='Категорія витрат'!$B$15,'Категорія витрат'!$A$15,IF(I62='Категорія витрат'!$B$16,'Категорія витрат'!$A$16,IF(I62='Категорія витрат'!$B$17,'Категорія витрат'!$A$17,IF(I62='Категорія витрат'!$B$18,'Категорія витрат'!$A$18,IF(I62='Категорія витрат'!$B$19,'Категорія витрат'!$A$19,IF(I62='Категорія витрат'!$B$20,'Категорія витрат'!$A$20,IF(I62='Категорія витрат'!$B$21,'Категорія витрат'!$A$21,IF(I62='Категорія витрат'!$B$22,'Категорія витрат'!$A$22,IF(I62='Категорія витрат'!$B$23,'Категорія витрат'!$A$23,IF(I62='Категорія витрат'!$B$24,'Категорія витрат'!$A$24,IF(I62='Категорія витрат'!$B$25,'Категорія витрат'!$A$25,IF(I62='Категорія витрат'!$B$26,'Категорія витрат'!$A$26,IF(I62='Категорія витрат'!$B$27,'Категорія витрат'!$A$27,IF(I62='Категорія витрат'!$B$28,'Категорія витрат'!$A$28,IF(I62='Категорія витрат'!$B$29,'Категорія витрат'!$A$29,IF(I62='Категорія витрат'!$B$30,'Категорія витрат'!$A$30,"")))))))))))))))))))))))))))))</f>
        <v/>
      </c>
      <c r="I62" s="403"/>
      <c r="J62" s="404"/>
      <c r="K62" s="395"/>
      <c r="L62" s="405">
        <f t="shared" si="76"/>
        <v>0</v>
      </c>
      <c r="M62" s="415"/>
      <c r="N62" s="406"/>
      <c r="O62" s="396">
        <f t="shared" si="26"/>
        <v>0</v>
      </c>
      <c r="P62" s="407">
        <f>IF(J62='Категорія витрат'!$F$2,ROUND('Додаток 3._Бюджет детальний ПР'!O62*0.3676,2),IF(J62='Категорія витрат'!$F$3,ROUND('Додаток 3._Бюджет детальний ПР'!O62*0.347,2),IF(J62='Категорія витрат'!$F$4,ROUND('Додаток 3._Бюджет детальний ПР'!O62*0.347,2),IF(J62='Категорія витрат'!$F$7,ROUND('Додаток 3._Бюджет детальний ПР'!O62*0.0841,2),0))))</f>
        <v>0</v>
      </c>
      <c r="Q62" s="407">
        <f t="shared" si="27"/>
        <v>0</v>
      </c>
      <c r="R62" s="408"/>
      <c r="S62" s="408"/>
      <c r="T62" s="408"/>
      <c r="U62" s="408"/>
      <c r="V62" s="408"/>
      <c r="W62" s="408"/>
      <c r="X62" s="408"/>
      <c r="Y62" s="408"/>
      <c r="Z62" s="408"/>
      <c r="AA62" s="408"/>
      <c r="AB62" s="408"/>
      <c r="AC62" s="408"/>
      <c r="AD62" s="409">
        <f t="shared" si="0"/>
        <v>0</v>
      </c>
      <c r="AE62" s="409">
        <f t="shared" si="1"/>
        <v>0</v>
      </c>
      <c r="AF62" s="409">
        <f t="shared" si="2"/>
        <v>0</v>
      </c>
      <c r="AG62" s="409">
        <f t="shared" si="3"/>
        <v>0</v>
      </c>
      <c r="AH62" s="409">
        <f t="shared" si="4"/>
        <v>0</v>
      </c>
      <c r="AI62" s="409">
        <f t="shared" si="5"/>
        <v>0</v>
      </c>
      <c r="AJ62" s="409">
        <f t="shared" si="6"/>
        <v>0</v>
      </c>
      <c r="AK62" s="409">
        <f t="shared" si="7"/>
        <v>0</v>
      </c>
      <c r="AL62" s="410"/>
      <c r="AM62" s="410"/>
      <c r="AN62" s="411"/>
      <c r="AO62" s="395"/>
      <c r="AP62" s="405">
        <f t="shared" si="8"/>
        <v>0</v>
      </c>
      <c r="AQ62" s="396"/>
      <c r="AR62" s="406"/>
      <c r="AS62" s="396"/>
      <c r="AT62" s="407">
        <f>IF(J62='Категорія витрат'!$F$2,ROUND('Додаток 3._Бюджет детальний ПР'!AS62*0.22,2),IF(J62='Категорія витрат'!$F$3,ROUND('Додаток 3._Бюджет детальний ПР'!AS62*0.22,2),IF(J62='Категорія витрат'!$F$4,ROUND('Додаток 3._Бюджет детальний ПР'!AS62*0.22,2),IF(J62='Категорія витрат'!$F$7,ROUND('Додаток 3._Бюджет детальний ПР'!AS62*0.0841,2),0))))</f>
        <v>0</v>
      </c>
      <c r="AU62" s="407">
        <f t="shared" si="28"/>
        <v>0</v>
      </c>
      <c r="AV62" s="408"/>
      <c r="AW62" s="408"/>
      <c r="AX62" s="408"/>
      <c r="AY62" s="408"/>
      <c r="AZ62" s="408"/>
      <c r="BA62" s="408"/>
      <c r="BB62" s="408"/>
      <c r="BC62" s="408"/>
      <c r="BD62" s="408"/>
      <c r="BE62" s="408"/>
      <c r="BF62" s="408"/>
      <c r="BG62" s="408"/>
      <c r="BH62" s="409">
        <f t="shared" si="9"/>
        <v>0</v>
      </c>
      <c r="BI62" s="409">
        <f t="shared" si="10"/>
        <v>0</v>
      </c>
      <c r="BJ62" s="409">
        <f t="shared" si="11"/>
        <v>0</v>
      </c>
      <c r="BK62" s="409">
        <f t="shared" si="12"/>
        <v>0</v>
      </c>
      <c r="BL62" s="409">
        <f t="shared" si="13"/>
        <v>0</v>
      </c>
      <c r="BM62" s="409">
        <f t="shared" si="14"/>
        <v>0</v>
      </c>
      <c r="BN62" s="409">
        <f t="shared" si="15"/>
        <v>0</v>
      </c>
      <c r="BO62" s="409">
        <f t="shared" si="16"/>
        <v>0</v>
      </c>
      <c r="BP62" s="410"/>
      <c r="BQ62" s="410"/>
      <c r="BR62" s="412"/>
      <c r="BS62" s="395"/>
      <c r="BT62" s="405">
        <f t="shared" si="37"/>
        <v>0</v>
      </c>
      <c r="BU62" s="415"/>
      <c r="BV62" s="406"/>
      <c r="BW62" s="396"/>
      <c r="BX62" s="407">
        <f>IF(J62='Категорія витрат'!$F$2,ROUND('Додаток 3._Бюджет детальний ПР'!BW62*0.3676,2),IF(J62='Категорія витрат'!$F$3,ROUND('Додаток 3._Бюджет детальний ПР'!BW62*0.347,2),IF(J62='Категорія витрат'!$F$4,ROUND('Додаток 3._Бюджет детальний ПР'!BW62*0.347,2),IF(J62='Категорія витрат'!$F$7,ROUND('Додаток 3._Бюджет детальний ПР'!BW62*0.0841,2),0))))</f>
        <v>0</v>
      </c>
      <c r="BY62" s="407">
        <f t="shared" si="38"/>
        <v>0</v>
      </c>
      <c r="BZ62" s="408"/>
      <c r="CA62" s="408"/>
      <c r="CB62" s="408"/>
      <c r="CC62" s="408"/>
      <c r="CD62" s="408"/>
      <c r="CE62" s="408"/>
      <c r="CF62" s="408"/>
      <c r="CG62" s="408"/>
      <c r="CH62" s="408"/>
      <c r="CI62" s="408"/>
      <c r="CJ62" s="408"/>
      <c r="CK62" s="408"/>
      <c r="CL62" s="409">
        <f t="shared" si="17"/>
        <v>0</v>
      </c>
      <c r="CM62" s="409">
        <f t="shared" si="18"/>
        <v>0</v>
      </c>
      <c r="CN62" s="409">
        <f t="shared" si="19"/>
        <v>0</v>
      </c>
      <c r="CO62" s="409">
        <f t="shared" si="20"/>
        <v>0</v>
      </c>
      <c r="CP62" s="409">
        <f t="shared" si="21"/>
        <v>0</v>
      </c>
      <c r="CQ62" s="409">
        <f t="shared" si="22"/>
        <v>0</v>
      </c>
      <c r="CR62" s="409">
        <f t="shared" si="23"/>
        <v>0</v>
      </c>
      <c r="CS62" s="409">
        <f t="shared" si="24"/>
        <v>0</v>
      </c>
      <c r="CT62" s="410"/>
      <c r="CU62" s="410"/>
    </row>
    <row r="63" spans="1:101" s="413" customFormat="1" ht="15" customHeight="1" x14ac:dyDescent="0.15">
      <c r="A63" s="398">
        <v>58</v>
      </c>
      <c r="B63" s="398" t="str">
        <f>IF(D63='Напрямки конкурса'!$L$2,'Напрямки конкурса'!$B$2,IF(D63='Напрямки конкурса'!$L$3,'Напрямки конкурса'!$B$3,IF(D63='Напрямки конкурса'!$L$4,'Напрямки конкурса'!$B$4,IF(D63='Напрямки конкурса'!$L$5,'Напрямки конкурса'!$B$5,IF(D63='Напрямки конкурса'!$L$6,'Напрямки конкурса'!$B$6,IF(D63='Напрямки конкурса'!$L$7,'Напрямки конкурса'!$B$7,IF(D63='Напрямки конкурса'!$L$8,'Напрямки конкурса'!$B$8,IF(D63='Напрямки конкурса'!$L$9,'Напрямки конкурса'!$B$9,IF(D63='Напрямки конкурса'!$L$10,'Напрямки конкурса'!$B$10,IF(D63='Напрямки конкурса'!$L$11,'Напрямки конкурса'!$B$11,IF(D63='Напрямки конкурса'!$L$12,'Напрямки конкурса'!$B$12,IF(D63='Напрямки конкурса'!$L$13,'Напрямки конкурса'!$B$13,IF(D63='Напрямки конкурса'!$L$14,'Напрямки конкурса'!$B$14,IF(D63='Напрямки конкурса'!$L$15,'Напрямки конкурса'!$B$15,IF(D63='Напрямки конкурса'!$L$16,'Напрямки конкурса'!$B$16,IF(D63='Напрямки конкурса'!$L$17,'Напрямки конкурса'!$B$17,IF(D63='Напрямки конкурса'!$L$18,'Напрямки конкурса'!$B$18,IF(D63='Напрямки конкурса'!$L$19,'Напрямки конкурса'!$B$19,IF(D63='Напрямки конкурса'!$L$20,'Напрямки конкурса'!$B$20,IF(D63='Напрямки конкурса'!$L$21,'Напрямки конкурса'!$B$21,IF(D63='Напрямки конкурса'!$L$22,'Напрямки конкурса'!$B$22,IF(D63='Напрямки конкурса'!$L$23,'Напрямки конкурса'!$B$23,IF(D63='Напрямки конкурса'!$L$24,'Напрямки конкурса'!$B$24,IF(D63='Напрямки конкурса'!$L$25,'Напрямки конкурса'!$B$25,IF(D63='Напрямки конкурса'!$L$26,'Напрямки конкурса'!$B$26,IF(D63='Напрямки конкурса'!$L$27,'Напрямки конкурса'!$B$27,IF(D63='Напрямки конкурса'!$L$28,'Напрямки конкурса'!$B$28,"")))))))))))))))))))))))))))</f>
        <v/>
      </c>
      <c r="C63" s="58" t="str">
        <f>IF(D63='Напрямки конкурса'!$L$2,'Напрямки конкурса'!$K$2,IF(D63='Напрямки конкурса'!$L$3,'Напрямки конкурса'!$K$3,IF(D63='Напрямки конкурса'!$L$4,'Напрямки конкурса'!$K$4,IF(D63='Напрямки конкурса'!$L$5,'Напрямки конкурса'!$K$5,IF(D63='Напрямки конкурса'!$L$6,'Напрямки конкурса'!$K$6,IF(D63='Напрямки конкурса'!$L$7,'Напрямки конкурса'!$K$7,IF(D63='Напрямки конкурса'!$L$8,'Напрямки конкурса'!$K$8,IF(D63='Напрямки конкурса'!$L$9,'Напрямки конкурса'!$K$9,IF(D63='Напрямки конкурса'!$L$10,'Напрямки конкурса'!$K$10,IF(D63='Напрямки конкурса'!$L$11,'Напрямки конкурса'!$K$11,IF(D63='Напрямки конкурса'!$L$12,'Напрямки конкурса'!$K$12,IF(D63='Напрямки конкурса'!$L$13,'Напрямки конкурса'!$K$13,IF(D63='Напрямки конкурса'!$L$14,'Напрямки конкурса'!$K$14,IF(D63='Напрямки конкурса'!$L$15,'Напрямки конкурса'!$K$15,IF(D63='Напрямки конкурса'!$L$16,'Напрямки конкурса'!$K$16,IF(D63='Напрямки конкурса'!$L$17,'Напрямки конкурса'!$K$17,IF(D63='Напрямки конкурса'!$L$18,'Напрямки конкурса'!$K$18,IF(D63='Напрямки конкурса'!$L$19,'Напрямки конкурса'!$K$19,IF(D63='Напрямки конкурса'!$L$20,'Напрямки конкурса'!$K$20,IF(D63='Напрямки конкурса'!$L$21,'Напрямки конкурса'!$K$21,IF(D63='Напрямки конкурса'!$L$22,'Напрямки конкурса'!$K$22,IF(D63='Напрямки конкурса'!$L$23,'Напрямки конкурса'!$K$23,IF(D63='Напрямки конкурса'!$L$24,'Напрямки конкурса'!$K$24,IF(D63='Напрямки конкурса'!$L$25,'Напрямки конкурса'!$K$25,IF(D63='Напрямки конкурса'!$L$26,'Напрямки конкурса'!$K$26,IF(D63='Напрямки конкурса'!$L$27,'Напрямки конкурса'!$K$27,IF(D63='Напрямки конкурса'!$L$28,'Напрямки конкурса'!$K$28,"")))))))))))))))))))))))))))</f>
        <v/>
      </c>
      <c r="D63" s="399"/>
      <c r="E63" s="396"/>
      <c r="F63" s="396"/>
      <c r="G63" s="396"/>
      <c r="H63" s="402" t="str">
        <f>IF(I63='Категорія витрат'!$B$2,'Категорія витрат'!$A$2,IF(I63='Категорія витрат'!$B$3,'Категорія витрат'!$A$3,IF(I63='Категорія витрат'!$B$4,'Категорія витрат'!$A$4,IF(I63='Категорія витрат'!$B$5,'Категорія витрат'!$A$5,IF(I63='Категорія витрат'!$B$6,'Категорія витрат'!$A$6,IF(I63='Категорія витрат'!$B$7,'Категорія витрат'!$A$7,IF(I63='Категорія витрат'!$B$8,'Категорія витрат'!$A$8,IF(I63='Категорія витрат'!$B$9,'Категорія витрат'!$A$9,IF(I63='Категорія витрат'!$B$10,'Категорія витрат'!$A$10,IF(I63='Категорія витрат'!$B$11,'Категорія витрат'!$A$11,IF(I63='Категорія витрат'!$B$12,'Категорія витрат'!$A$12,IF(I63='Категорія витрат'!$B$13,'Категорія витрат'!$A$13,IF(I63='Категорія витрат'!$B$14,'Категорія витрат'!$A$14,IF(I63='Категорія витрат'!$B$15,'Категорія витрат'!$A$15,IF(I63='Категорія витрат'!$B$16,'Категорія витрат'!$A$16,IF(I63='Категорія витрат'!$B$17,'Категорія витрат'!$A$17,IF(I63='Категорія витрат'!$B$18,'Категорія витрат'!$A$18,IF(I63='Категорія витрат'!$B$19,'Категорія витрат'!$A$19,IF(I63='Категорія витрат'!$B$20,'Категорія витрат'!$A$20,IF(I63='Категорія витрат'!$B$21,'Категорія витрат'!$A$21,IF(I63='Категорія витрат'!$B$22,'Категорія витрат'!$A$22,IF(I63='Категорія витрат'!$B$23,'Категорія витрат'!$A$23,IF(I63='Категорія витрат'!$B$24,'Категорія витрат'!$A$24,IF(I63='Категорія витрат'!$B$25,'Категорія витрат'!$A$25,IF(I63='Категорія витрат'!$B$26,'Категорія витрат'!$A$26,IF(I63='Категорія витрат'!$B$27,'Категорія витрат'!$A$27,IF(I63='Категорія витрат'!$B$28,'Категорія витрат'!$A$28,IF(I63='Категорія витрат'!$B$29,'Категорія витрат'!$A$29,IF(I63='Категорія витрат'!$B$30,'Категорія витрат'!$A$30,"")))))))))))))))))))))))))))))</f>
        <v/>
      </c>
      <c r="I63" s="403"/>
      <c r="J63" s="404"/>
      <c r="K63" s="395"/>
      <c r="L63" s="405">
        <f t="shared" si="76"/>
        <v>0</v>
      </c>
      <c r="M63" s="415"/>
      <c r="N63" s="406"/>
      <c r="O63" s="396">
        <f t="shared" si="26"/>
        <v>0</v>
      </c>
      <c r="P63" s="407">
        <f>IF(J63='Категорія витрат'!$F$2,ROUND('Додаток 3._Бюджет детальний ПР'!O63*0.3676,2),IF(J63='Категорія витрат'!$F$3,ROUND('Додаток 3._Бюджет детальний ПР'!O63*0.347,2),IF(J63='Категорія витрат'!$F$4,ROUND('Додаток 3._Бюджет детальний ПР'!O63*0.347,2),IF(J63='Категорія витрат'!$F$7,ROUND('Додаток 3._Бюджет детальний ПР'!O63*0.0841,2),0))))</f>
        <v>0</v>
      </c>
      <c r="Q63" s="407">
        <f t="shared" si="27"/>
        <v>0</v>
      </c>
      <c r="R63" s="408"/>
      <c r="S63" s="408"/>
      <c r="T63" s="408"/>
      <c r="U63" s="408"/>
      <c r="V63" s="408"/>
      <c r="W63" s="408"/>
      <c r="X63" s="408"/>
      <c r="Y63" s="408"/>
      <c r="Z63" s="408"/>
      <c r="AA63" s="408"/>
      <c r="AB63" s="408"/>
      <c r="AC63" s="408"/>
      <c r="AD63" s="409">
        <f t="shared" si="0"/>
        <v>0</v>
      </c>
      <c r="AE63" s="409">
        <f t="shared" si="1"/>
        <v>0</v>
      </c>
      <c r="AF63" s="409">
        <f t="shared" si="2"/>
        <v>0</v>
      </c>
      <c r="AG63" s="409">
        <f t="shared" si="3"/>
        <v>0</v>
      </c>
      <c r="AH63" s="409">
        <f t="shared" si="4"/>
        <v>0</v>
      </c>
      <c r="AI63" s="409">
        <f t="shared" si="5"/>
        <v>0</v>
      </c>
      <c r="AJ63" s="409">
        <f t="shared" si="6"/>
        <v>0</v>
      </c>
      <c r="AK63" s="409">
        <f t="shared" si="7"/>
        <v>0</v>
      </c>
      <c r="AL63" s="410"/>
      <c r="AM63" s="410"/>
      <c r="AN63" s="411"/>
      <c r="AO63" s="395"/>
      <c r="AP63" s="405">
        <f t="shared" si="8"/>
        <v>0</v>
      </c>
      <c r="AQ63" s="396"/>
      <c r="AR63" s="406"/>
      <c r="AS63" s="396"/>
      <c r="AT63" s="407">
        <f>IF(J63='Категорія витрат'!$F$2,ROUND('Додаток 3._Бюджет детальний ПР'!AS63*0.22,2),IF(J63='Категорія витрат'!$F$3,ROUND('Додаток 3._Бюджет детальний ПР'!AS63*0.22,2),IF(J63='Категорія витрат'!$F$4,ROUND('Додаток 3._Бюджет детальний ПР'!AS63*0.22,2),IF(J63='Категорія витрат'!$F$7,ROUND('Додаток 3._Бюджет детальний ПР'!AS63*0.0841,2),0))))</f>
        <v>0</v>
      </c>
      <c r="AU63" s="407">
        <f t="shared" si="28"/>
        <v>0</v>
      </c>
      <c r="AV63" s="408"/>
      <c r="AW63" s="408"/>
      <c r="AX63" s="408"/>
      <c r="AY63" s="408"/>
      <c r="AZ63" s="408"/>
      <c r="BA63" s="408"/>
      <c r="BB63" s="408"/>
      <c r="BC63" s="408"/>
      <c r="BD63" s="408"/>
      <c r="BE63" s="408"/>
      <c r="BF63" s="408"/>
      <c r="BG63" s="408"/>
      <c r="BH63" s="409">
        <f t="shared" si="9"/>
        <v>0</v>
      </c>
      <c r="BI63" s="409">
        <f t="shared" si="10"/>
        <v>0</v>
      </c>
      <c r="BJ63" s="409">
        <f t="shared" si="11"/>
        <v>0</v>
      </c>
      <c r="BK63" s="409">
        <f t="shared" si="12"/>
        <v>0</v>
      </c>
      <c r="BL63" s="409">
        <f t="shared" si="13"/>
        <v>0</v>
      </c>
      <c r="BM63" s="409">
        <f t="shared" si="14"/>
        <v>0</v>
      </c>
      <c r="BN63" s="409">
        <f t="shared" si="15"/>
        <v>0</v>
      </c>
      <c r="BO63" s="409">
        <f t="shared" si="16"/>
        <v>0</v>
      </c>
      <c r="BP63" s="410"/>
      <c r="BQ63" s="410"/>
      <c r="BR63" s="412"/>
      <c r="BS63" s="395"/>
      <c r="BT63" s="405">
        <f t="shared" si="37"/>
        <v>0</v>
      </c>
      <c r="BU63" s="415"/>
      <c r="BV63" s="406"/>
      <c r="BW63" s="396"/>
      <c r="BX63" s="407">
        <f>IF(J63='Категорія витрат'!$F$2,ROUND('Додаток 3._Бюджет детальний ПР'!BW63*0.3676,2),IF(J63='Категорія витрат'!$F$3,ROUND('Додаток 3._Бюджет детальний ПР'!BW63*0.347,2),IF(J63='Категорія витрат'!$F$4,ROUND('Додаток 3._Бюджет детальний ПР'!BW63*0.347,2),IF(J63='Категорія витрат'!$F$7,ROUND('Додаток 3._Бюджет детальний ПР'!BW63*0.0841,2),0))))</f>
        <v>0</v>
      </c>
      <c r="BY63" s="407">
        <f t="shared" si="38"/>
        <v>0</v>
      </c>
      <c r="BZ63" s="408"/>
      <c r="CA63" s="408"/>
      <c r="CB63" s="408"/>
      <c r="CC63" s="408"/>
      <c r="CD63" s="408"/>
      <c r="CE63" s="408"/>
      <c r="CF63" s="408"/>
      <c r="CG63" s="408"/>
      <c r="CH63" s="408"/>
      <c r="CI63" s="408"/>
      <c r="CJ63" s="408"/>
      <c r="CK63" s="408"/>
      <c r="CL63" s="409">
        <f t="shared" si="17"/>
        <v>0</v>
      </c>
      <c r="CM63" s="409">
        <f t="shared" si="18"/>
        <v>0</v>
      </c>
      <c r="CN63" s="409">
        <f t="shared" si="19"/>
        <v>0</v>
      </c>
      <c r="CO63" s="409">
        <f t="shared" si="20"/>
        <v>0</v>
      </c>
      <c r="CP63" s="409">
        <f t="shared" si="21"/>
        <v>0</v>
      </c>
      <c r="CQ63" s="409">
        <f t="shared" si="22"/>
        <v>0</v>
      </c>
      <c r="CR63" s="409">
        <f t="shared" si="23"/>
        <v>0</v>
      </c>
      <c r="CS63" s="409">
        <f t="shared" si="24"/>
        <v>0</v>
      </c>
      <c r="CT63" s="410"/>
      <c r="CU63" s="410"/>
    </row>
    <row r="64" spans="1:101" s="413" customFormat="1" ht="15" customHeight="1" x14ac:dyDescent="0.15">
      <c r="A64" s="398">
        <v>59</v>
      </c>
      <c r="B64" s="398" t="str">
        <f>IF(D64='Напрямки конкурса'!$L$2,'Напрямки конкурса'!$B$2,IF(D64='Напрямки конкурса'!$L$3,'Напрямки конкурса'!$B$3,IF(D64='Напрямки конкурса'!$L$4,'Напрямки конкурса'!$B$4,IF(D64='Напрямки конкурса'!$L$5,'Напрямки конкурса'!$B$5,IF(D64='Напрямки конкурса'!$L$6,'Напрямки конкурса'!$B$6,IF(D64='Напрямки конкурса'!$L$7,'Напрямки конкурса'!$B$7,IF(D64='Напрямки конкурса'!$L$8,'Напрямки конкурса'!$B$8,IF(D64='Напрямки конкурса'!$L$9,'Напрямки конкурса'!$B$9,IF(D64='Напрямки конкурса'!$L$10,'Напрямки конкурса'!$B$10,IF(D64='Напрямки конкурса'!$L$11,'Напрямки конкурса'!$B$11,IF(D64='Напрямки конкурса'!$L$12,'Напрямки конкурса'!$B$12,IF(D64='Напрямки конкурса'!$L$13,'Напрямки конкурса'!$B$13,IF(D64='Напрямки конкурса'!$L$14,'Напрямки конкурса'!$B$14,IF(D64='Напрямки конкурса'!$L$15,'Напрямки конкурса'!$B$15,IF(D64='Напрямки конкурса'!$L$16,'Напрямки конкурса'!$B$16,IF(D64='Напрямки конкурса'!$L$17,'Напрямки конкурса'!$B$17,IF(D64='Напрямки конкурса'!$L$18,'Напрямки конкурса'!$B$18,IF(D64='Напрямки конкурса'!$L$19,'Напрямки конкурса'!$B$19,IF(D64='Напрямки конкурса'!$L$20,'Напрямки конкурса'!$B$20,IF(D64='Напрямки конкурса'!$L$21,'Напрямки конкурса'!$B$21,IF(D64='Напрямки конкурса'!$L$22,'Напрямки конкурса'!$B$22,IF(D64='Напрямки конкурса'!$L$23,'Напрямки конкурса'!$B$23,IF(D64='Напрямки конкурса'!$L$24,'Напрямки конкурса'!$B$24,IF(D64='Напрямки конкурса'!$L$25,'Напрямки конкурса'!$B$25,IF(D64='Напрямки конкурса'!$L$26,'Напрямки конкурса'!$B$26,IF(D64='Напрямки конкурса'!$L$27,'Напрямки конкурса'!$B$27,IF(D64='Напрямки конкурса'!$L$28,'Напрямки конкурса'!$B$28,"")))))))))))))))))))))))))))</f>
        <v/>
      </c>
      <c r="C64" s="58" t="str">
        <f>IF(D64='Напрямки конкурса'!$L$2,'Напрямки конкурса'!$K$2,IF(D64='Напрямки конкурса'!$L$3,'Напрямки конкурса'!$K$3,IF(D64='Напрямки конкурса'!$L$4,'Напрямки конкурса'!$K$4,IF(D64='Напрямки конкурса'!$L$5,'Напрямки конкурса'!$K$5,IF(D64='Напрямки конкурса'!$L$6,'Напрямки конкурса'!$K$6,IF(D64='Напрямки конкурса'!$L$7,'Напрямки конкурса'!$K$7,IF(D64='Напрямки конкурса'!$L$8,'Напрямки конкурса'!$K$8,IF(D64='Напрямки конкурса'!$L$9,'Напрямки конкурса'!$K$9,IF(D64='Напрямки конкурса'!$L$10,'Напрямки конкурса'!$K$10,IF(D64='Напрямки конкурса'!$L$11,'Напрямки конкурса'!$K$11,IF(D64='Напрямки конкурса'!$L$12,'Напрямки конкурса'!$K$12,IF(D64='Напрямки конкурса'!$L$13,'Напрямки конкурса'!$K$13,IF(D64='Напрямки конкурса'!$L$14,'Напрямки конкурса'!$K$14,IF(D64='Напрямки конкурса'!$L$15,'Напрямки конкурса'!$K$15,IF(D64='Напрямки конкурса'!$L$16,'Напрямки конкурса'!$K$16,IF(D64='Напрямки конкурса'!$L$17,'Напрямки конкурса'!$K$17,IF(D64='Напрямки конкурса'!$L$18,'Напрямки конкурса'!$K$18,IF(D64='Напрямки конкурса'!$L$19,'Напрямки конкурса'!$K$19,IF(D64='Напрямки конкурса'!$L$20,'Напрямки конкурса'!$K$20,IF(D64='Напрямки конкурса'!$L$21,'Напрямки конкурса'!$K$21,IF(D64='Напрямки конкурса'!$L$22,'Напрямки конкурса'!$K$22,IF(D64='Напрямки конкурса'!$L$23,'Напрямки конкурса'!$K$23,IF(D64='Напрямки конкурса'!$L$24,'Напрямки конкурса'!$K$24,IF(D64='Напрямки конкурса'!$L$25,'Напрямки конкурса'!$K$25,IF(D64='Напрямки конкурса'!$L$26,'Напрямки конкурса'!$K$26,IF(D64='Напрямки конкурса'!$L$27,'Напрямки конкурса'!$K$27,IF(D64='Напрямки конкурса'!$L$28,'Напрямки конкурса'!$K$28,"")))))))))))))))))))))))))))</f>
        <v/>
      </c>
      <c r="D64" s="399"/>
      <c r="E64" s="396"/>
      <c r="F64" s="396"/>
      <c r="G64" s="396"/>
      <c r="H64" s="402" t="str">
        <f>IF(I64='Категорія витрат'!$B$2,'Категорія витрат'!$A$2,IF(I64='Категорія витрат'!$B$3,'Категорія витрат'!$A$3,IF(I64='Категорія витрат'!$B$4,'Категорія витрат'!$A$4,IF(I64='Категорія витрат'!$B$5,'Категорія витрат'!$A$5,IF(I64='Категорія витрат'!$B$6,'Категорія витрат'!$A$6,IF(I64='Категорія витрат'!$B$7,'Категорія витрат'!$A$7,IF(I64='Категорія витрат'!$B$8,'Категорія витрат'!$A$8,IF(I64='Категорія витрат'!$B$9,'Категорія витрат'!$A$9,IF(I64='Категорія витрат'!$B$10,'Категорія витрат'!$A$10,IF(I64='Категорія витрат'!$B$11,'Категорія витрат'!$A$11,IF(I64='Категорія витрат'!$B$12,'Категорія витрат'!$A$12,IF(I64='Категорія витрат'!$B$13,'Категорія витрат'!$A$13,IF(I64='Категорія витрат'!$B$14,'Категорія витрат'!$A$14,IF(I64='Категорія витрат'!$B$15,'Категорія витрат'!$A$15,IF(I64='Категорія витрат'!$B$16,'Категорія витрат'!$A$16,IF(I64='Категорія витрат'!$B$17,'Категорія витрат'!$A$17,IF(I64='Категорія витрат'!$B$18,'Категорія витрат'!$A$18,IF(I64='Категорія витрат'!$B$19,'Категорія витрат'!$A$19,IF(I64='Категорія витрат'!$B$20,'Категорія витрат'!$A$20,IF(I64='Категорія витрат'!$B$21,'Категорія витрат'!$A$21,IF(I64='Категорія витрат'!$B$22,'Категорія витрат'!$A$22,IF(I64='Категорія витрат'!$B$23,'Категорія витрат'!$A$23,IF(I64='Категорія витрат'!$B$24,'Категорія витрат'!$A$24,IF(I64='Категорія витрат'!$B$25,'Категорія витрат'!$A$25,IF(I64='Категорія витрат'!$B$26,'Категорія витрат'!$A$26,IF(I64='Категорія витрат'!$B$27,'Категорія витрат'!$A$27,IF(I64='Категорія витрат'!$B$28,'Категорія витрат'!$A$28,IF(I64='Категорія витрат'!$B$29,'Категорія витрат'!$A$29,IF(I64='Категорія витрат'!$B$30,'Категорія витрат'!$A$30,"")))))))))))))))))))))))))))))</f>
        <v/>
      </c>
      <c r="I64" s="403"/>
      <c r="J64" s="404"/>
      <c r="K64" s="395"/>
      <c r="L64" s="405">
        <f t="shared" si="76"/>
        <v>0</v>
      </c>
      <c r="M64" s="415"/>
      <c r="N64" s="406"/>
      <c r="O64" s="396">
        <f t="shared" si="26"/>
        <v>0</v>
      </c>
      <c r="P64" s="407">
        <f>IF(J64='Категорія витрат'!$F$2,ROUND('Додаток 3._Бюджет детальний ПР'!O64*0.3676,2),IF(J64='Категорія витрат'!$F$3,ROUND('Додаток 3._Бюджет детальний ПР'!O64*0.347,2),IF(J64='Категорія витрат'!$F$4,ROUND('Додаток 3._Бюджет детальний ПР'!O64*0.347,2),IF(J64='Категорія витрат'!$F$7,ROUND('Додаток 3._Бюджет детальний ПР'!O64*0.0841,2),0))))</f>
        <v>0</v>
      </c>
      <c r="Q64" s="407">
        <f t="shared" si="27"/>
        <v>0</v>
      </c>
      <c r="R64" s="408"/>
      <c r="S64" s="408"/>
      <c r="T64" s="408"/>
      <c r="U64" s="408"/>
      <c r="V64" s="408"/>
      <c r="W64" s="408"/>
      <c r="X64" s="408"/>
      <c r="Y64" s="408"/>
      <c r="Z64" s="408"/>
      <c r="AA64" s="408"/>
      <c r="AB64" s="408"/>
      <c r="AC64" s="408"/>
      <c r="AD64" s="409">
        <f t="shared" si="0"/>
        <v>0</v>
      </c>
      <c r="AE64" s="409">
        <f t="shared" si="1"/>
        <v>0</v>
      </c>
      <c r="AF64" s="409">
        <f t="shared" si="2"/>
        <v>0</v>
      </c>
      <c r="AG64" s="409">
        <f t="shared" si="3"/>
        <v>0</v>
      </c>
      <c r="AH64" s="409">
        <f t="shared" si="4"/>
        <v>0</v>
      </c>
      <c r="AI64" s="409">
        <f t="shared" si="5"/>
        <v>0</v>
      </c>
      <c r="AJ64" s="409">
        <f t="shared" si="6"/>
        <v>0</v>
      </c>
      <c r="AK64" s="409">
        <f t="shared" si="7"/>
        <v>0</v>
      </c>
      <c r="AL64" s="410"/>
      <c r="AM64" s="410"/>
      <c r="AN64" s="411"/>
      <c r="AO64" s="395"/>
      <c r="AP64" s="405">
        <f t="shared" si="8"/>
        <v>0</v>
      </c>
      <c r="AQ64" s="396"/>
      <c r="AR64" s="406"/>
      <c r="AS64" s="396"/>
      <c r="AT64" s="407">
        <f>IF(J64='Категорія витрат'!$F$2,ROUND('Додаток 3._Бюджет детальний ПР'!AS64*0.22,2),IF(J64='Категорія витрат'!$F$3,ROUND('Додаток 3._Бюджет детальний ПР'!AS64*0.22,2),IF(J64='Категорія витрат'!$F$4,ROUND('Додаток 3._Бюджет детальний ПР'!AS64*0.22,2),IF(J64='Категорія витрат'!$F$7,ROUND('Додаток 3._Бюджет детальний ПР'!AS64*0.0841,2),0))))</f>
        <v>0</v>
      </c>
      <c r="AU64" s="407">
        <f t="shared" si="28"/>
        <v>0</v>
      </c>
      <c r="AV64" s="408"/>
      <c r="AW64" s="408"/>
      <c r="AX64" s="408"/>
      <c r="AY64" s="408"/>
      <c r="AZ64" s="408"/>
      <c r="BA64" s="408"/>
      <c r="BB64" s="408"/>
      <c r="BC64" s="408"/>
      <c r="BD64" s="408"/>
      <c r="BE64" s="408"/>
      <c r="BF64" s="408"/>
      <c r="BG64" s="408"/>
      <c r="BH64" s="409">
        <f t="shared" si="9"/>
        <v>0</v>
      </c>
      <c r="BI64" s="409">
        <f t="shared" si="10"/>
        <v>0</v>
      </c>
      <c r="BJ64" s="409">
        <f t="shared" si="11"/>
        <v>0</v>
      </c>
      <c r="BK64" s="409">
        <f t="shared" si="12"/>
        <v>0</v>
      </c>
      <c r="BL64" s="409">
        <f t="shared" si="13"/>
        <v>0</v>
      </c>
      <c r="BM64" s="409">
        <f t="shared" si="14"/>
        <v>0</v>
      </c>
      <c r="BN64" s="409">
        <f t="shared" si="15"/>
        <v>0</v>
      </c>
      <c r="BO64" s="409">
        <f t="shared" si="16"/>
        <v>0</v>
      </c>
      <c r="BP64" s="410"/>
      <c r="BQ64" s="410"/>
      <c r="BR64" s="412"/>
      <c r="BS64" s="395"/>
      <c r="BT64" s="405">
        <f t="shared" si="37"/>
        <v>0</v>
      </c>
      <c r="BU64" s="415"/>
      <c r="BV64" s="406"/>
      <c r="BW64" s="396"/>
      <c r="BX64" s="407">
        <f>IF(J64='Категорія витрат'!$F$2,ROUND('Додаток 3._Бюджет детальний ПР'!BW64*0.3676,2),IF(J64='Категорія витрат'!$F$3,ROUND('Додаток 3._Бюджет детальний ПР'!BW64*0.347,2),IF(J64='Категорія витрат'!$F$4,ROUND('Додаток 3._Бюджет детальний ПР'!BW64*0.347,2),IF(J64='Категорія витрат'!$F$7,ROUND('Додаток 3._Бюджет детальний ПР'!BW64*0.0841,2),0))))</f>
        <v>0</v>
      </c>
      <c r="BY64" s="407">
        <f t="shared" si="38"/>
        <v>0</v>
      </c>
      <c r="BZ64" s="408"/>
      <c r="CA64" s="408"/>
      <c r="CB64" s="408"/>
      <c r="CC64" s="408"/>
      <c r="CD64" s="408"/>
      <c r="CE64" s="408"/>
      <c r="CF64" s="408"/>
      <c r="CG64" s="408"/>
      <c r="CH64" s="408"/>
      <c r="CI64" s="408"/>
      <c r="CJ64" s="408"/>
      <c r="CK64" s="408"/>
      <c r="CL64" s="409">
        <f t="shared" si="17"/>
        <v>0</v>
      </c>
      <c r="CM64" s="409">
        <f t="shared" si="18"/>
        <v>0</v>
      </c>
      <c r="CN64" s="409">
        <f t="shared" si="19"/>
        <v>0</v>
      </c>
      <c r="CO64" s="409">
        <f t="shared" si="20"/>
        <v>0</v>
      </c>
      <c r="CP64" s="409">
        <f t="shared" si="21"/>
        <v>0</v>
      </c>
      <c r="CQ64" s="409">
        <f t="shared" si="22"/>
        <v>0</v>
      </c>
      <c r="CR64" s="409">
        <f t="shared" si="23"/>
        <v>0</v>
      </c>
      <c r="CS64" s="409">
        <f t="shared" si="24"/>
        <v>0</v>
      </c>
      <c r="CT64" s="410"/>
      <c r="CU64" s="410"/>
    </row>
    <row r="65" spans="1:99" s="413" customFormat="1" ht="15" customHeight="1" x14ac:dyDescent="0.15">
      <c r="A65" s="398">
        <v>60</v>
      </c>
      <c r="B65" s="398" t="str">
        <f>IF(D65='Напрямки конкурса'!$L$2,'Напрямки конкурса'!$B$2,IF(D65='Напрямки конкурса'!$L$3,'Напрямки конкурса'!$B$3,IF(D65='Напрямки конкурса'!$L$4,'Напрямки конкурса'!$B$4,IF(D65='Напрямки конкурса'!$L$5,'Напрямки конкурса'!$B$5,IF(D65='Напрямки конкурса'!$L$6,'Напрямки конкурса'!$B$6,IF(D65='Напрямки конкурса'!$L$7,'Напрямки конкурса'!$B$7,IF(D65='Напрямки конкурса'!$L$8,'Напрямки конкурса'!$B$8,IF(D65='Напрямки конкурса'!$L$9,'Напрямки конкурса'!$B$9,IF(D65='Напрямки конкурса'!$L$10,'Напрямки конкурса'!$B$10,IF(D65='Напрямки конкурса'!$L$11,'Напрямки конкурса'!$B$11,IF(D65='Напрямки конкурса'!$L$12,'Напрямки конкурса'!$B$12,IF(D65='Напрямки конкурса'!$L$13,'Напрямки конкурса'!$B$13,IF(D65='Напрямки конкурса'!$L$14,'Напрямки конкурса'!$B$14,IF(D65='Напрямки конкурса'!$L$15,'Напрямки конкурса'!$B$15,IF(D65='Напрямки конкурса'!$L$16,'Напрямки конкурса'!$B$16,IF(D65='Напрямки конкурса'!$L$17,'Напрямки конкурса'!$B$17,IF(D65='Напрямки конкурса'!$L$18,'Напрямки конкурса'!$B$18,IF(D65='Напрямки конкурса'!$L$19,'Напрямки конкурса'!$B$19,IF(D65='Напрямки конкурса'!$L$20,'Напрямки конкурса'!$B$20,IF(D65='Напрямки конкурса'!$L$21,'Напрямки конкурса'!$B$21,IF(D65='Напрямки конкурса'!$L$22,'Напрямки конкурса'!$B$22,IF(D65='Напрямки конкурса'!$L$23,'Напрямки конкурса'!$B$23,IF(D65='Напрямки конкурса'!$L$24,'Напрямки конкурса'!$B$24,IF(D65='Напрямки конкурса'!$L$25,'Напрямки конкурса'!$B$25,IF(D65='Напрямки конкурса'!$L$26,'Напрямки конкурса'!$B$26,IF(D65='Напрямки конкурса'!$L$27,'Напрямки конкурса'!$B$27,IF(D65='Напрямки конкурса'!$L$28,'Напрямки конкурса'!$B$28,"")))))))))))))))))))))))))))</f>
        <v/>
      </c>
      <c r="C65" s="58" t="str">
        <f>IF(D65='Напрямки конкурса'!$L$2,'Напрямки конкурса'!$K$2,IF(D65='Напрямки конкурса'!$L$3,'Напрямки конкурса'!$K$3,IF(D65='Напрямки конкурса'!$L$4,'Напрямки конкурса'!$K$4,IF(D65='Напрямки конкурса'!$L$5,'Напрямки конкурса'!$K$5,IF(D65='Напрямки конкурса'!$L$6,'Напрямки конкурса'!$K$6,IF(D65='Напрямки конкурса'!$L$7,'Напрямки конкурса'!$K$7,IF(D65='Напрямки конкурса'!$L$8,'Напрямки конкурса'!$K$8,IF(D65='Напрямки конкурса'!$L$9,'Напрямки конкурса'!$K$9,IF(D65='Напрямки конкурса'!$L$10,'Напрямки конкурса'!$K$10,IF(D65='Напрямки конкурса'!$L$11,'Напрямки конкурса'!$K$11,IF(D65='Напрямки конкурса'!$L$12,'Напрямки конкурса'!$K$12,IF(D65='Напрямки конкурса'!$L$13,'Напрямки конкурса'!$K$13,IF(D65='Напрямки конкурса'!$L$14,'Напрямки конкурса'!$K$14,IF(D65='Напрямки конкурса'!$L$15,'Напрямки конкурса'!$K$15,IF(D65='Напрямки конкурса'!$L$16,'Напрямки конкурса'!$K$16,IF(D65='Напрямки конкурса'!$L$17,'Напрямки конкурса'!$K$17,IF(D65='Напрямки конкурса'!$L$18,'Напрямки конкурса'!$K$18,IF(D65='Напрямки конкурса'!$L$19,'Напрямки конкурса'!$K$19,IF(D65='Напрямки конкурса'!$L$20,'Напрямки конкурса'!$K$20,IF(D65='Напрямки конкурса'!$L$21,'Напрямки конкурса'!$K$21,IF(D65='Напрямки конкурса'!$L$22,'Напрямки конкурса'!$K$22,IF(D65='Напрямки конкурса'!$L$23,'Напрямки конкурса'!$K$23,IF(D65='Напрямки конкурса'!$L$24,'Напрямки конкурса'!$K$24,IF(D65='Напрямки конкурса'!$L$25,'Напрямки конкурса'!$K$25,IF(D65='Напрямки конкурса'!$L$26,'Напрямки конкурса'!$K$26,IF(D65='Напрямки конкурса'!$L$27,'Напрямки конкурса'!$K$27,IF(D65='Напрямки конкурса'!$L$28,'Напрямки конкурса'!$K$28,"")))))))))))))))))))))))))))</f>
        <v/>
      </c>
      <c r="D65" s="399"/>
      <c r="E65" s="396"/>
      <c r="F65" s="396"/>
      <c r="G65" s="396"/>
      <c r="H65" s="402" t="str">
        <f>IF(I65='Категорія витрат'!$B$2,'Категорія витрат'!$A$2,IF(I65='Категорія витрат'!$B$3,'Категорія витрат'!$A$3,IF(I65='Категорія витрат'!$B$4,'Категорія витрат'!$A$4,IF(I65='Категорія витрат'!$B$5,'Категорія витрат'!$A$5,IF(I65='Категорія витрат'!$B$6,'Категорія витрат'!$A$6,IF(I65='Категорія витрат'!$B$7,'Категорія витрат'!$A$7,IF(I65='Категорія витрат'!$B$8,'Категорія витрат'!$A$8,IF(I65='Категорія витрат'!$B$9,'Категорія витрат'!$A$9,IF(I65='Категорія витрат'!$B$10,'Категорія витрат'!$A$10,IF(I65='Категорія витрат'!$B$11,'Категорія витрат'!$A$11,IF(I65='Категорія витрат'!$B$12,'Категорія витрат'!$A$12,IF(I65='Категорія витрат'!$B$13,'Категорія витрат'!$A$13,IF(I65='Категорія витрат'!$B$14,'Категорія витрат'!$A$14,IF(I65='Категорія витрат'!$B$15,'Категорія витрат'!$A$15,IF(I65='Категорія витрат'!$B$16,'Категорія витрат'!$A$16,IF(I65='Категорія витрат'!$B$17,'Категорія витрат'!$A$17,IF(I65='Категорія витрат'!$B$18,'Категорія витрат'!$A$18,IF(I65='Категорія витрат'!$B$19,'Категорія витрат'!$A$19,IF(I65='Категорія витрат'!$B$20,'Категорія витрат'!$A$20,IF(I65='Категорія витрат'!$B$21,'Категорія витрат'!$A$21,IF(I65='Категорія витрат'!$B$22,'Категорія витрат'!$A$22,IF(I65='Категорія витрат'!$B$23,'Категорія витрат'!$A$23,IF(I65='Категорія витрат'!$B$24,'Категорія витрат'!$A$24,IF(I65='Категорія витрат'!$B$25,'Категорія витрат'!$A$25,IF(I65='Категорія витрат'!$B$26,'Категорія витрат'!$A$26,IF(I65='Категорія витрат'!$B$27,'Категорія витрат'!$A$27,IF(I65='Категорія витрат'!$B$28,'Категорія витрат'!$A$28,IF(I65='Категорія витрат'!$B$29,'Категорія витрат'!$A$29,IF(I65='Категорія витрат'!$B$30,'Категорія витрат'!$A$30,"")))))))))))))))))))))))))))))</f>
        <v/>
      </c>
      <c r="I65" s="403"/>
      <c r="J65" s="404"/>
      <c r="K65" s="395"/>
      <c r="L65" s="405">
        <f t="shared" si="76"/>
        <v>0</v>
      </c>
      <c r="M65" s="415"/>
      <c r="N65" s="406"/>
      <c r="O65" s="396">
        <f t="shared" si="26"/>
        <v>0</v>
      </c>
      <c r="P65" s="407">
        <f>IF(J65='Категорія витрат'!$F$2,ROUND('Додаток 3._Бюджет детальний ПР'!O65*0.3676,2),IF(J65='Категорія витрат'!$F$3,ROUND('Додаток 3._Бюджет детальний ПР'!O65*0.347,2),IF(J65='Категорія витрат'!$F$4,ROUND('Додаток 3._Бюджет детальний ПР'!O65*0.347,2),IF(J65='Категорія витрат'!$F$7,ROUND('Додаток 3._Бюджет детальний ПР'!O65*0.0841,2),0))))</f>
        <v>0</v>
      </c>
      <c r="Q65" s="407">
        <f t="shared" si="27"/>
        <v>0</v>
      </c>
      <c r="R65" s="408"/>
      <c r="S65" s="408"/>
      <c r="T65" s="408"/>
      <c r="U65" s="408"/>
      <c r="V65" s="408"/>
      <c r="W65" s="408"/>
      <c r="X65" s="408"/>
      <c r="Y65" s="408"/>
      <c r="Z65" s="408"/>
      <c r="AA65" s="408"/>
      <c r="AB65" s="408"/>
      <c r="AC65" s="408"/>
      <c r="AD65" s="409">
        <f t="shared" si="0"/>
        <v>0</v>
      </c>
      <c r="AE65" s="409">
        <f t="shared" si="1"/>
        <v>0</v>
      </c>
      <c r="AF65" s="409">
        <f t="shared" si="2"/>
        <v>0</v>
      </c>
      <c r="AG65" s="409">
        <f t="shared" si="3"/>
        <v>0</v>
      </c>
      <c r="AH65" s="409">
        <f t="shared" si="4"/>
        <v>0</v>
      </c>
      <c r="AI65" s="409">
        <f t="shared" si="5"/>
        <v>0</v>
      </c>
      <c r="AJ65" s="409">
        <f t="shared" si="6"/>
        <v>0</v>
      </c>
      <c r="AK65" s="409">
        <f t="shared" si="7"/>
        <v>0</v>
      </c>
      <c r="AL65" s="410"/>
      <c r="AM65" s="410"/>
      <c r="AN65" s="411"/>
      <c r="AO65" s="395"/>
      <c r="AP65" s="405">
        <f t="shared" si="8"/>
        <v>0</v>
      </c>
      <c r="AQ65" s="396"/>
      <c r="AR65" s="406"/>
      <c r="AS65" s="396"/>
      <c r="AT65" s="407">
        <f>IF(J65='Категорія витрат'!$F$2,ROUND('Додаток 3._Бюджет детальний ПР'!AS65*0.22,2),IF(J65='Категорія витрат'!$F$3,ROUND('Додаток 3._Бюджет детальний ПР'!AS65*0.22,2),IF(J65='Категорія витрат'!$F$4,ROUND('Додаток 3._Бюджет детальний ПР'!AS65*0.22,2),IF(J65='Категорія витрат'!$F$7,ROUND('Додаток 3._Бюджет детальний ПР'!AS65*0.0841,2),0))))</f>
        <v>0</v>
      </c>
      <c r="AU65" s="407">
        <f t="shared" si="28"/>
        <v>0</v>
      </c>
      <c r="AV65" s="408"/>
      <c r="AW65" s="408"/>
      <c r="AX65" s="408"/>
      <c r="AY65" s="408"/>
      <c r="AZ65" s="408"/>
      <c r="BA65" s="408"/>
      <c r="BB65" s="408"/>
      <c r="BC65" s="408"/>
      <c r="BD65" s="408"/>
      <c r="BE65" s="408"/>
      <c r="BF65" s="408"/>
      <c r="BG65" s="408"/>
      <c r="BH65" s="409">
        <f t="shared" si="9"/>
        <v>0</v>
      </c>
      <c r="BI65" s="409">
        <f t="shared" si="10"/>
        <v>0</v>
      </c>
      <c r="BJ65" s="409">
        <f t="shared" si="11"/>
        <v>0</v>
      </c>
      <c r="BK65" s="409">
        <f t="shared" si="12"/>
        <v>0</v>
      </c>
      <c r="BL65" s="409">
        <f t="shared" si="13"/>
        <v>0</v>
      </c>
      <c r="BM65" s="409">
        <f t="shared" si="14"/>
        <v>0</v>
      </c>
      <c r="BN65" s="409">
        <f t="shared" si="15"/>
        <v>0</v>
      </c>
      <c r="BO65" s="409">
        <f t="shared" si="16"/>
        <v>0</v>
      </c>
      <c r="BP65" s="410"/>
      <c r="BQ65" s="410"/>
      <c r="BR65" s="412"/>
      <c r="BS65" s="395"/>
      <c r="BT65" s="405">
        <f t="shared" si="37"/>
        <v>0</v>
      </c>
      <c r="BU65" s="415"/>
      <c r="BV65" s="406"/>
      <c r="BW65" s="396"/>
      <c r="BX65" s="407">
        <f>IF(J65='Категорія витрат'!$F$2,ROUND('Додаток 3._Бюджет детальний ПР'!BW65*0.3676,2),IF(J65='Категорія витрат'!$F$3,ROUND('Додаток 3._Бюджет детальний ПР'!BW65*0.347,2),IF(J65='Категорія витрат'!$F$4,ROUND('Додаток 3._Бюджет детальний ПР'!BW65*0.347,2),IF(J65='Категорія витрат'!$F$7,ROUND('Додаток 3._Бюджет детальний ПР'!BW65*0.0841,2),0))))</f>
        <v>0</v>
      </c>
      <c r="BY65" s="407">
        <f t="shared" si="38"/>
        <v>0</v>
      </c>
      <c r="BZ65" s="408"/>
      <c r="CA65" s="408"/>
      <c r="CB65" s="408"/>
      <c r="CC65" s="408"/>
      <c r="CD65" s="408"/>
      <c r="CE65" s="408"/>
      <c r="CF65" s="408"/>
      <c r="CG65" s="408"/>
      <c r="CH65" s="408"/>
      <c r="CI65" s="408"/>
      <c r="CJ65" s="408"/>
      <c r="CK65" s="408"/>
      <c r="CL65" s="409">
        <f t="shared" si="17"/>
        <v>0</v>
      </c>
      <c r="CM65" s="409">
        <f t="shared" si="18"/>
        <v>0</v>
      </c>
      <c r="CN65" s="409">
        <f t="shared" si="19"/>
        <v>0</v>
      </c>
      <c r="CO65" s="409">
        <f t="shared" si="20"/>
        <v>0</v>
      </c>
      <c r="CP65" s="409">
        <f t="shared" si="21"/>
        <v>0</v>
      </c>
      <c r="CQ65" s="409">
        <f t="shared" si="22"/>
        <v>0</v>
      </c>
      <c r="CR65" s="409">
        <f t="shared" si="23"/>
        <v>0</v>
      </c>
      <c r="CS65" s="409">
        <f t="shared" si="24"/>
        <v>0</v>
      </c>
      <c r="CT65" s="410"/>
      <c r="CU65" s="410"/>
    </row>
    <row r="66" spans="1:99" s="413" customFormat="1" ht="15" customHeight="1" x14ac:dyDescent="0.15">
      <c r="A66" s="398">
        <v>61</v>
      </c>
      <c r="B66" s="398" t="str">
        <f>IF(D66='Напрямки конкурса'!$L$2,'Напрямки конкурса'!$B$2,IF(D66='Напрямки конкурса'!$L$3,'Напрямки конкурса'!$B$3,IF(D66='Напрямки конкурса'!$L$4,'Напрямки конкурса'!$B$4,IF(D66='Напрямки конкурса'!$L$5,'Напрямки конкурса'!$B$5,IF(D66='Напрямки конкурса'!$L$6,'Напрямки конкурса'!$B$6,IF(D66='Напрямки конкурса'!$L$7,'Напрямки конкурса'!$B$7,IF(D66='Напрямки конкурса'!$L$8,'Напрямки конкурса'!$B$8,IF(D66='Напрямки конкурса'!$L$9,'Напрямки конкурса'!$B$9,IF(D66='Напрямки конкурса'!$L$10,'Напрямки конкурса'!$B$10,IF(D66='Напрямки конкурса'!$L$11,'Напрямки конкурса'!$B$11,IF(D66='Напрямки конкурса'!$L$12,'Напрямки конкурса'!$B$12,IF(D66='Напрямки конкурса'!$L$13,'Напрямки конкурса'!$B$13,IF(D66='Напрямки конкурса'!$L$14,'Напрямки конкурса'!$B$14,IF(D66='Напрямки конкурса'!$L$15,'Напрямки конкурса'!$B$15,IF(D66='Напрямки конкурса'!$L$16,'Напрямки конкурса'!$B$16,IF(D66='Напрямки конкурса'!$L$17,'Напрямки конкурса'!$B$17,IF(D66='Напрямки конкурса'!$L$18,'Напрямки конкурса'!$B$18,IF(D66='Напрямки конкурса'!$L$19,'Напрямки конкурса'!$B$19,IF(D66='Напрямки конкурса'!$L$20,'Напрямки конкурса'!$B$20,IF(D66='Напрямки конкурса'!$L$21,'Напрямки конкурса'!$B$21,IF(D66='Напрямки конкурса'!$L$22,'Напрямки конкурса'!$B$22,IF(D66='Напрямки конкурса'!$L$23,'Напрямки конкурса'!$B$23,IF(D66='Напрямки конкурса'!$L$24,'Напрямки конкурса'!$B$24,IF(D66='Напрямки конкурса'!$L$25,'Напрямки конкурса'!$B$25,IF(D66='Напрямки конкурса'!$L$26,'Напрямки конкурса'!$B$26,IF(D66='Напрямки конкурса'!$L$27,'Напрямки конкурса'!$B$27,IF(D66='Напрямки конкурса'!$L$28,'Напрямки конкурса'!$B$28,"")))))))))))))))))))))))))))</f>
        <v/>
      </c>
      <c r="C66" s="58" t="str">
        <f>IF(D66='Напрямки конкурса'!$L$2,'Напрямки конкурса'!$K$2,IF(D66='Напрямки конкурса'!$L$3,'Напрямки конкурса'!$K$3,IF(D66='Напрямки конкурса'!$L$4,'Напрямки конкурса'!$K$4,IF(D66='Напрямки конкурса'!$L$5,'Напрямки конкурса'!$K$5,IF(D66='Напрямки конкурса'!$L$6,'Напрямки конкурса'!$K$6,IF(D66='Напрямки конкурса'!$L$7,'Напрямки конкурса'!$K$7,IF(D66='Напрямки конкурса'!$L$8,'Напрямки конкурса'!$K$8,IF(D66='Напрямки конкурса'!$L$9,'Напрямки конкурса'!$K$9,IF(D66='Напрямки конкурса'!$L$10,'Напрямки конкурса'!$K$10,IF(D66='Напрямки конкурса'!$L$11,'Напрямки конкурса'!$K$11,IF(D66='Напрямки конкурса'!$L$12,'Напрямки конкурса'!$K$12,IF(D66='Напрямки конкурса'!$L$13,'Напрямки конкурса'!$K$13,IF(D66='Напрямки конкурса'!$L$14,'Напрямки конкурса'!$K$14,IF(D66='Напрямки конкурса'!$L$15,'Напрямки конкурса'!$K$15,IF(D66='Напрямки конкурса'!$L$16,'Напрямки конкурса'!$K$16,IF(D66='Напрямки конкурса'!$L$17,'Напрямки конкурса'!$K$17,IF(D66='Напрямки конкурса'!$L$18,'Напрямки конкурса'!$K$18,IF(D66='Напрямки конкурса'!$L$19,'Напрямки конкурса'!$K$19,IF(D66='Напрямки конкурса'!$L$20,'Напрямки конкурса'!$K$20,IF(D66='Напрямки конкурса'!$L$21,'Напрямки конкурса'!$K$21,IF(D66='Напрямки конкурса'!$L$22,'Напрямки конкурса'!$K$22,IF(D66='Напрямки конкурса'!$L$23,'Напрямки конкурса'!$K$23,IF(D66='Напрямки конкурса'!$L$24,'Напрямки конкурса'!$K$24,IF(D66='Напрямки конкурса'!$L$25,'Напрямки конкурса'!$K$25,IF(D66='Напрямки конкурса'!$L$26,'Напрямки конкурса'!$K$26,IF(D66='Напрямки конкурса'!$L$27,'Напрямки конкурса'!$K$27,IF(D66='Напрямки конкурса'!$L$28,'Напрямки конкурса'!$K$28,"")))))))))))))))))))))))))))</f>
        <v/>
      </c>
      <c r="D66" s="399"/>
      <c r="E66" s="396"/>
      <c r="F66" s="396"/>
      <c r="G66" s="396"/>
      <c r="H66" s="402" t="str">
        <f>IF(I66='Категорія витрат'!$B$2,'Категорія витрат'!$A$2,IF(I66='Категорія витрат'!$B$3,'Категорія витрат'!$A$3,IF(I66='Категорія витрат'!$B$4,'Категорія витрат'!$A$4,IF(I66='Категорія витрат'!$B$5,'Категорія витрат'!$A$5,IF(I66='Категорія витрат'!$B$6,'Категорія витрат'!$A$6,IF(I66='Категорія витрат'!$B$7,'Категорія витрат'!$A$7,IF(I66='Категорія витрат'!$B$8,'Категорія витрат'!$A$8,IF(I66='Категорія витрат'!$B$9,'Категорія витрат'!$A$9,IF(I66='Категорія витрат'!$B$10,'Категорія витрат'!$A$10,IF(I66='Категорія витрат'!$B$11,'Категорія витрат'!$A$11,IF(I66='Категорія витрат'!$B$12,'Категорія витрат'!$A$12,IF(I66='Категорія витрат'!$B$13,'Категорія витрат'!$A$13,IF(I66='Категорія витрат'!$B$14,'Категорія витрат'!$A$14,IF(I66='Категорія витрат'!$B$15,'Категорія витрат'!$A$15,IF(I66='Категорія витрат'!$B$16,'Категорія витрат'!$A$16,IF(I66='Категорія витрат'!$B$17,'Категорія витрат'!$A$17,IF(I66='Категорія витрат'!$B$18,'Категорія витрат'!$A$18,IF(I66='Категорія витрат'!$B$19,'Категорія витрат'!$A$19,IF(I66='Категорія витрат'!$B$20,'Категорія витрат'!$A$20,IF(I66='Категорія витрат'!$B$21,'Категорія витрат'!$A$21,IF(I66='Категорія витрат'!$B$22,'Категорія витрат'!$A$22,IF(I66='Категорія витрат'!$B$23,'Категорія витрат'!$A$23,IF(I66='Категорія витрат'!$B$24,'Категорія витрат'!$A$24,IF(I66='Категорія витрат'!$B$25,'Категорія витрат'!$A$25,IF(I66='Категорія витрат'!$B$26,'Категорія витрат'!$A$26,IF(I66='Категорія витрат'!$B$27,'Категорія витрат'!$A$27,IF(I66='Категорія витрат'!$B$28,'Категорія витрат'!$A$28,IF(I66='Категорія витрат'!$B$29,'Категорія витрат'!$A$29,IF(I66='Категорія витрат'!$B$30,'Категорія витрат'!$A$30,"")))))))))))))))))))))))))))))</f>
        <v/>
      </c>
      <c r="I66" s="403"/>
      <c r="J66" s="404"/>
      <c r="K66" s="395"/>
      <c r="L66" s="405">
        <f t="shared" si="76"/>
        <v>0</v>
      </c>
      <c r="M66" s="415"/>
      <c r="N66" s="406"/>
      <c r="O66" s="396">
        <f t="shared" si="26"/>
        <v>0</v>
      </c>
      <c r="P66" s="407">
        <f>IF(J66='Категорія витрат'!$F$2,ROUND('Додаток 3._Бюджет детальний ПР'!O66*0.3676,2),IF(J66='Категорія витрат'!$F$3,ROUND('Додаток 3._Бюджет детальний ПР'!O66*0.347,2),IF(J66='Категорія витрат'!$F$4,ROUND('Додаток 3._Бюджет детальний ПР'!O66*0.347,2),IF(J66='Категорія витрат'!$F$7,ROUND('Додаток 3._Бюджет детальний ПР'!O66*0.0841,2),0))))</f>
        <v>0</v>
      </c>
      <c r="Q66" s="407">
        <f t="shared" si="27"/>
        <v>0</v>
      </c>
      <c r="R66" s="408"/>
      <c r="S66" s="408"/>
      <c r="T66" s="408"/>
      <c r="U66" s="408"/>
      <c r="V66" s="408"/>
      <c r="W66" s="408"/>
      <c r="X66" s="408"/>
      <c r="Y66" s="408"/>
      <c r="Z66" s="408"/>
      <c r="AA66" s="408"/>
      <c r="AB66" s="408"/>
      <c r="AC66" s="408"/>
      <c r="AD66" s="409">
        <f t="shared" si="0"/>
        <v>0</v>
      </c>
      <c r="AE66" s="409">
        <f t="shared" si="1"/>
        <v>0</v>
      </c>
      <c r="AF66" s="409">
        <f t="shared" si="2"/>
        <v>0</v>
      </c>
      <c r="AG66" s="409">
        <f t="shared" si="3"/>
        <v>0</v>
      </c>
      <c r="AH66" s="409">
        <f t="shared" si="4"/>
        <v>0</v>
      </c>
      <c r="AI66" s="409">
        <f t="shared" si="5"/>
        <v>0</v>
      </c>
      <c r="AJ66" s="409">
        <f t="shared" si="6"/>
        <v>0</v>
      </c>
      <c r="AK66" s="409">
        <f t="shared" si="7"/>
        <v>0</v>
      </c>
      <c r="AL66" s="410"/>
      <c r="AM66" s="410"/>
      <c r="AN66" s="411"/>
      <c r="AO66" s="395"/>
      <c r="AP66" s="405">
        <f t="shared" si="8"/>
        <v>0</v>
      </c>
      <c r="AQ66" s="396"/>
      <c r="AR66" s="406"/>
      <c r="AS66" s="396"/>
      <c r="AT66" s="407">
        <f>IF(J66='Категорія витрат'!$F$2,ROUND('Додаток 3._Бюджет детальний ПР'!AS66*0.22,2),IF(J66='Категорія витрат'!$F$3,ROUND('Додаток 3._Бюджет детальний ПР'!AS66*0.22,2),IF(J66='Категорія витрат'!$F$4,ROUND('Додаток 3._Бюджет детальний ПР'!AS66*0.22,2),IF(J66='Категорія витрат'!$F$7,ROUND('Додаток 3._Бюджет детальний ПР'!AS66*0.0841,2),0))))</f>
        <v>0</v>
      </c>
      <c r="AU66" s="407">
        <f t="shared" si="28"/>
        <v>0</v>
      </c>
      <c r="AV66" s="408"/>
      <c r="AW66" s="408"/>
      <c r="AX66" s="408"/>
      <c r="AY66" s="408"/>
      <c r="AZ66" s="408"/>
      <c r="BA66" s="408"/>
      <c r="BB66" s="408"/>
      <c r="BC66" s="408"/>
      <c r="BD66" s="408"/>
      <c r="BE66" s="408"/>
      <c r="BF66" s="408"/>
      <c r="BG66" s="408"/>
      <c r="BH66" s="409">
        <f t="shared" si="9"/>
        <v>0</v>
      </c>
      <c r="BI66" s="409">
        <f t="shared" si="10"/>
        <v>0</v>
      </c>
      <c r="BJ66" s="409">
        <f t="shared" si="11"/>
        <v>0</v>
      </c>
      <c r="BK66" s="409">
        <f t="shared" si="12"/>
        <v>0</v>
      </c>
      <c r="BL66" s="409">
        <f t="shared" si="13"/>
        <v>0</v>
      </c>
      <c r="BM66" s="409">
        <f t="shared" si="14"/>
        <v>0</v>
      </c>
      <c r="BN66" s="409">
        <f t="shared" si="15"/>
        <v>0</v>
      </c>
      <c r="BO66" s="409">
        <f t="shared" si="16"/>
        <v>0</v>
      </c>
      <c r="BP66" s="410"/>
      <c r="BQ66" s="410"/>
      <c r="BR66" s="412"/>
      <c r="BS66" s="395"/>
      <c r="BT66" s="405">
        <f t="shared" si="37"/>
        <v>0</v>
      </c>
      <c r="BU66" s="415"/>
      <c r="BV66" s="406"/>
      <c r="BW66" s="396"/>
      <c r="BX66" s="407">
        <f>IF(J66='Категорія витрат'!$F$2,ROUND('Додаток 3._Бюджет детальний ПР'!BW66*0.3676,2),IF(J66='Категорія витрат'!$F$3,ROUND('Додаток 3._Бюджет детальний ПР'!BW66*0.347,2),IF(J66='Категорія витрат'!$F$4,ROUND('Додаток 3._Бюджет детальний ПР'!BW66*0.347,2),IF(J66='Категорія витрат'!$F$7,ROUND('Додаток 3._Бюджет детальний ПР'!BW66*0.0841,2),0))))</f>
        <v>0</v>
      </c>
      <c r="BY66" s="407">
        <f t="shared" si="38"/>
        <v>0</v>
      </c>
      <c r="BZ66" s="408"/>
      <c r="CA66" s="408"/>
      <c r="CB66" s="408"/>
      <c r="CC66" s="408"/>
      <c r="CD66" s="408"/>
      <c r="CE66" s="408"/>
      <c r="CF66" s="408"/>
      <c r="CG66" s="408"/>
      <c r="CH66" s="408"/>
      <c r="CI66" s="408"/>
      <c r="CJ66" s="408"/>
      <c r="CK66" s="408"/>
      <c r="CL66" s="409">
        <f t="shared" si="17"/>
        <v>0</v>
      </c>
      <c r="CM66" s="409">
        <f t="shared" si="18"/>
        <v>0</v>
      </c>
      <c r="CN66" s="409">
        <f t="shared" si="19"/>
        <v>0</v>
      </c>
      <c r="CO66" s="409">
        <f t="shared" si="20"/>
        <v>0</v>
      </c>
      <c r="CP66" s="409">
        <f t="shared" si="21"/>
        <v>0</v>
      </c>
      <c r="CQ66" s="409">
        <f t="shared" si="22"/>
        <v>0</v>
      </c>
      <c r="CR66" s="409">
        <f t="shared" si="23"/>
        <v>0</v>
      </c>
      <c r="CS66" s="409">
        <f t="shared" si="24"/>
        <v>0</v>
      </c>
      <c r="CT66" s="410"/>
      <c r="CU66" s="410"/>
    </row>
    <row r="67" spans="1:99" s="413" customFormat="1" ht="15" customHeight="1" x14ac:dyDescent="0.15">
      <c r="A67" s="398">
        <v>62</v>
      </c>
      <c r="B67" s="398" t="str">
        <f>IF(D67='Напрямки конкурса'!$L$2,'Напрямки конкурса'!$B$2,IF(D67='Напрямки конкурса'!$L$3,'Напрямки конкурса'!$B$3,IF(D67='Напрямки конкурса'!$L$4,'Напрямки конкурса'!$B$4,IF(D67='Напрямки конкурса'!$L$5,'Напрямки конкурса'!$B$5,IF(D67='Напрямки конкурса'!$L$6,'Напрямки конкурса'!$B$6,IF(D67='Напрямки конкурса'!$L$7,'Напрямки конкурса'!$B$7,IF(D67='Напрямки конкурса'!$L$8,'Напрямки конкурса'!$B$8,IF(D67='Напрямки конкурса'!$L$9,'Напрямки конкурса'!$B$9,IF(D67='Напрямки конкурса'!$L$10,'Напрямки конкурса'!$B$10,IF(D67='Напрямки конкурса'!$L$11,'Напрямки конкурса'!$B$11,IF(D67='Напрямки конкурса'!$L$12,'Напрямки конкурса'!$B$12,IF(D67='Напрямки конкурса'!$L$13,'Напрямки конкурса'!$B$13,IF(D67='Напрямки конкурса'!$L$14,'Напрямки конкурса'!$B$14,IF(D67='Напрямки конкурса'!$L$15,'Напрямки конкурса'!$B$15,IF(D67='Напрямки конкурса'!$L$16,'Напрямки конкурса'!$B$16,IF(D67='Напрямки конкурса'!$L$17,'Напрямки конкурса'!$B$17,IF(D67='Напрямки конкурса'!$L$18,'Напрямки конкурса'!$B$18,IF(D67='Напрямки конкурса'!$L$19,'Напрямки конкурса'!$B$19,IF(D67='Напрямки конкурса'!$L$20,'Напрямки конкурса'!$B$20,IF(D67='Напрямки конкурса'!$L$21,'Напрямки конкурса'!$B$21,IF(D67='Напрямки конкурса'!$L$22,'Напрямки конкурса'!$B$22,IF(D67='Напрямки конкурса'!$L$23,'Напрямки конкурса'!$B$23,IF(D67='Напрямки конкурса'!$L$24,'Напрямки конкурса'!$B$24,IF(D67='Напрямки конкурса'!$L$25,'Напрямки конкурса'!$B$25,IF(D67='Напрямки конкурса'!$L$26,'Напрямки конкурса'!$B$26,IF(D67='Напрямки конкурса'!$L$27,'Напрямки конкурса'!$B$27,IF(D67='Напрямки конкурса'!$L$28,'Напрямки конкурса'!$B$28,"")))))))))))))))))))))))))))</f>
        <v/>
      </c>
      <c r="C67" s="58" t="str">
        <f>IF(D67='Напрямки конкурса'!$L$2,'Напрямки конкурса'!$K$2,IF(D67='Напрямки конкурса'!$L$3,'Напрямки конкурса'!$K$3,IF(D67='Напрямки конкурса'!$L$4,'Напрямки конкурса'!$K$4,IF(D67='Напрямки конкурса'!$L$5,'Напрямки конкурса'!$K$5,IF(D67='Напрямки конкурса'!$L$6,'Напрямки конкурса'!$K$6,IF(D67='Напрямки конкурса'!$L$7,'Напрямки конкурса'!$K$7,IF(D67='Напрямки конкурса'!$L$8,'Напрямки конкурса'!$K$8,IF(D67='Напрямки конкурса'!$L$9,'Напрямки конкурса'!$K$9,IF(D67='Напрямки конкурса'!$L$10,'Напрямки конкурса'!$K$10,IF(D67='Напрямки конкурса'!$L$11,'Напрямки конкурса'!$K$11,IF(D67='Напрямки конкурса'!$L$12,'Напрямки конкурса'!$K$12,IF(D67='Напрямки конкурса'!$L$13,'Напрямки конкурса'!$K$13,IF(D67='Напрямки конкурса'!$L$14,'Напрямки конкурса'!$K$14,IF(D67='Напрямки конкурса'!$L$15,'Напрямки конкурса'!$K$15,IF(D67='Напрямки конкурса'!$L$16,'Напрямки конкурса'!$K$16,IF(D67='Напрямки конкурса'!$L$17,'Напрямки конкурса'!$K$17,IF(D67='Напрямки конкурса'!$L$18,'Напрямки конкурса'!$K$18,IF(D67='Напрямки конкурса'!$L$19,'Напрямки конкурса'!$K$19,IF(D67='Напрямки конкурса'!$L$20,'Напрямки конкурса'!$K$20,IF(D67='Напрямки конкурса'!$L$21,'Напрямки конкурса'!$K$21,IF(D67='Напрямки конкурса'!$L$22,'Напрямки конкурса'!$K$22,IF(D67='Напрямки конкурса'!$L$23,'Напрямки конкурса'!$K$23,IF(D67='Напрямки конкурса'!$L$24,'Напрямки конкурса'!$K$24,IF(D67='Напрямки конкурса'!$L$25,'Напрямки конкурса'!$K$25,IF(D67='Напрямки конкурса'!$L$26,'Напрямки конкурса'!$K$26,IF(D67='Напрямки конкурса'!$L$27,'Напрямки конкурса'!$K$27,IF(D67='Напрямки конкурса'!$L$28,'Напрямки конкурса'!$K$28,"")))))))))))))))))))))))))))</f>
        <v/>
      </c>
      <c r="D67" s="399"/>
      <c r="E67" s="396"/>
      <c r="F67" s="396"/>
      <c r="G67" s="396"/>
      <c r="H67" s="402" t="str">
        <f>IF(I67='Категорія витрат'!$B$2,'Категорія витрат'!$A$2,IF(I67='Категорія витрат'!$B$3,'Категорія витрат'!$A$3,IF(I67='Категорія витрат'!$B$4,'Категорія витрат'!$A$4,IF(I67='Категорія витрат'!$B$5,'Категорія витрат'!$A$5,IF(I67='Категорія витрат'!$B$6,'Категорія витрат'!$A$6,IF(I67='Категорія витрат'!$B$7,'Категорія витрат'!$A$7,IF(I67='Категорія витрат'!$B$8,'Категорія витрат'!$A$8,IF(I67='Категорія витрат'!$B$9,'Категорія витрат'!$A$9,IF(I67='Категорія витрат'!$B$10,'Категорія витрат'!$A$10,IF(I67='Категорія витрат'!$B$11,'Категорія витрат'!$A$11,IF(I67='Категорія витрат'!$B$12,'Категорія витрат'!$A$12,IF(I67='Категорія витрат'!$B$13,'Категорія витрат'!$A$13,IF(I67='Категорія витрат'!$B$14,'Категорія витрат'!$A$14,IF(I67='Категорія витрат'!$B$15,'Категорія витрат'!$A$15,IF(I67='Категорія витрат'!$B$16,'Категорія витрат'!$A$16,IF(I67='Категорія витрат'!$B$17,'Категорія витрат'!$A$17,IF(I67='Категорія витрат'!$B$18,'Категорія витрат'!$A$18,IF(I67='Категорія витрат'!$B$19,'Категорія витрат'!$A$19,IF(I67='Категорія витрат'!$B$20,'Категорія витрат'!$A$20,IF(I67='Категорія витрат'!$B$21,'Категорія витрат'!$A$21,IF(I67='Категорія витрат'!$B$22,'Категорія витрат'!$A$22,IF(I67='Категорія витрат'!$B$23,'Категорія витрат'!$A$23,IF(I67='Категорія витрат'!$B$24,'Категорія витрат'!$A$24,IF(I67='Категорія витрат'!$B$25,'Категорія витрат'!$A$25,IF(I67='Категорія витрат'!$B$26,'Категорія витрат'!$A$26,IF(I67='Категорія витрат'!$B$27,'Категорія витрат'!$A$27,IF(I67='Категорія витрат'!$B$28,'Категорія витрат'!$A$28,IF(I67='Категорія витрат'!$B$29,'Категорія витрат'!$A$29,IF(I67='Категорія витрат'!$B$30,'Категорія витрат'!$A$30,"")))))))))))))))))))))))))))))</f>
        <v/>
      </c>
      <c r="I67" s="403"/>
      <c r="J67" s="404"/>
      <c r="K67" s="395"/>
      <c r="L67" s="405">
        <f t="shared" si="76"/>
        <v>0</v>
      </c>
      <c r="M67" s="415"/>
      <c r="N67" s="406"/>
      <c r="O67" s="396">
        <f t="shared" si="26"/>
        <v>0</v>
      </c>
      <c r="P67" s="407">
        <f>IF(J67='Категорія витрат'!$F$2,ROUND('Додаток 3._Бюджет детальний ПР'!O67*0.3676,2),IF(J67='Категорія витрат'!$F$3,ROUND('Додаток 3._Бюджет детальний ПР'!O67*0.347,2),IF(J67='Категорія витрат'!$F$4,ROUND('Додаток 3._Бюджет детальний ПР'!O67*0.347,2),IF(J67='Категорія витрат'!$F$7,ROUND('Додаток 3._Бюджет детальний ПР'!O67*0.0841,2),0))))</f>
        <v>0</v>
      </c>
      <c r="Q67" s="407">
        <f t="shared" si="27"/>
        <v>0</v>
      </c>
      <c r="R67" s="408"/>
      <c r="S67" s="408"/>
      <c r="T67" s="408"/>
      <c r="U67" s="408"/>
      <c r="V67" s="408"/>
      <c r="W67" s="408"/>
      <c r="X67" s="408"/>
      <c r="Y67" s="408"/>
      <c r="Z67" s="408"/>
      <c r="AA67" s="408"/>
      <c r="AB67" s="408"/>
      <c r="AC67" s="408"/>
      <c r="AD67" s="409">
        <f t="shared" si="0"/>
        <v>0</v>
      </c>
      <c r="AE67" s="409">
        <f t="shared" si="1"/>
        <v>0</v>
      </c>
      <c r="AF67" s="409">
        <f t="shared" si="2"/>
        <v>0</v>
      </c>
      <c r="AG67" s="409">
        <f t="shared" si="3"/>
        <v>0</v>
      </c>
      <c r="AH67" s="409">
        <f t="shared" si="4"/>
        <v>0</v>
      </c>
      <c r="AI67" s="409">
        <f t="shared" si="5"/>
        <v>0</v>
      </c>
      <c r="AJ67" s="409">
        <f t="shared" si="6"/>
        <v>0</v>
      </c>
      <c r="AK67" s="409">
        <f t="shared" si="7"/>
        <v>0</v>
      </c>
      <c r="AL67" s="410"/>
      <c r="AM67" s="410"/>
      <c r="AN67" s="411"/>
      <c r="AO67" s="395"/>
      <c r="AP67" s="405">
        <f t="shared" si="8"/>
        <v>0</v>
      </c>
      <c r="AQ67" s="396"/>
      <c r="AR67" s="406"/>
      <c r="AS67" s="396"/>
      <c r="AT67" s="407">
        <f>IF(J67='Категорія витрат'!$F$2,ROUND('Додаток 3._Бюджет детальний ПР'!AS67*0.22,2),IF(J67='Категорія витрат'!$F$3,ROUND('Додаток 3._Бюджет детальний ПР'!AS67*0.22,2),IF(J67='Категорія витрат'!$F$4,ROUND('Додаток 3._Бюджет детальний ПР'!AS67*0.22,2),IF(J67='Категорія витрат'!$F$7,ROUND('Додаток 3._Бюджет детальний ПР'!AS67*0.0841,2),0))))</f>
        <v>0</v>
      </c>
      <c r="AU67" s="407">
        <f t="shared" si="28"/>
        <v>0</v>
      </c>
      <c r="AV67" s="408"/>
      <c r="AW67" s="408"/>
      <c r="AX67" s="408"/>
      <c r="AY67" s="408"/>
      <c r="AZ67" s="408"/>
      <c r="BA67" s="408"/>
      <c r="BB67" s="408"/>
      <c r="BC67" s="408"/>
      <c r="BD67" s="408"/>
      <c r="BE67" s="408"/>
      <c r="BF67" s="408"/>
      <c r="BG67" s="408"/>
      <c r="BH67" s="409">
        <f t="shared" si="9"/>
        <v>0</v>
      </c>
      <c r="BI67" s="409">
        <f t="shared" si="10"/>
        <v>0</v>
      </c>
      <c r="BJ67" s="409">
        <f t="shared" si="11"/>
        <v>0</v>
      </c>
      <c r="BK67" s="409">
        <f t="shared" si="12"/>
        <v>0</v>
      </c>
      <c r="BL67" s="409">
        <f t="shared" si="13"/>
        <v>0</v>
      </c>
      <c r="BM67" s="409">
        <f t="shared" si="14"/>
        <v>0</v>
      </c>
      <c r="BN67" s="409">
        <f t="shared" si="15"/>
        <v>0</v>
      </c>
      <c r="BO67" s="409">
        <f t="shared" si="16"/>
        <v>0</v>
      </c>
      <c r="BP67" s="410"/>
      <c r="BQ67" s="410"/>
      <c r="BR67" s="412"/>
      <c r="BS67" s="395"/>
      <c r="BT67" s="405">
        <f t="shared" si="37"/>
        <v>0</v>
      </c>
      <c r="BU67" s="415"/>
      <c r="BV67" s="406"/>
      <c r="BW67" s="396"/>
      <c r="BX67" s="407">
        <f>IF(J67='Категорія витрат'!$F$2,ROUND('Додаток 3._Бюджет детальний ПР'!BW67*0.3676,2),IF(J67='Категорія витрат'!$F$3,ROUND('Додаток 3._Бюджет детальний ПР'!BW67*0.347,2),IF(J67='Категорія витрат'!$F$4,ROUND('Додаток 3._Бюджет детальний ПР'!BW67*0.347,2),IF(J67='Категорія витрат'!$F$7,ROUND('Додаток 3._Бюджет детальний ПР'!BW67*0.0841,2),0))))</f>
        <v>0</v>
      </c>
      <c r="BY67" s="407">
        <f t="shared" si="38"/>
        <v>0</v>
      </c>
      <c r="BZ67" s="408"/>
      <c r="CA67" s="408"/>
      <c r="CB67" s="408"/>
      <c r="CC67" s="408"/>
      <c r="CD67" s="408"/>
      <c r="CE67" s="408"/>
      <c r="CF67" s="408"/>
      <c r="CG67" s="408"/>
      <c r="CH67" s="408"/>
      <c r="CI67" s="408"/>
      <c r="CJ67" s="408"/>
      <c r="CK67" s="408"/>
      <c r="CL67" s="409">
        <f t="shared" si="17"/>
        <v>0</v>
      </c>
      <c r="CM67" s="409">
        <f t="shared" si="18"/>
        <v>0</v>
      </c>
      <c r="CN67" s="409">
        <f t="shared" si="19"/>
        <v>0</v>
      </c>
      <c r="CO67" s="409">
        <f t="shared" si="20"/>
        <v>0</v>
      </c>
      <c r="CP67" s="409">
        <f t="shared" si="21"/>
        <v>0</v>
      </c>
      <c r="CQ67" s="409">
        <f t="shared" si="22"/>
        <v>0</v>
      </c>
      <c r="CR67" s="409">
        <f t="shared" si="23"/>
        <v>0</v>
      </c>
      <c r="CS67" s="409">
        <f t="shared" si="24"/>
        <v>0</v>
      </c>
      <c r="CT67" s="410"/>
      <c r="CU67" s="410"/>
    </row>
    <row r="68" spans="1:99" s="413" customFormat="1" ht="15" customHeight="1" x14ac:dyDescent="0.15">
      <c r="A68" s="398">
        <v>63</v>
      </c>
      <c r="B68" s="398" t="str">
        <f>IF(D68='Напрямки конкурса'!$L$2,'Напрямки конкурса'!$B$2,IF(D68='Напрямки конкурса'!$L$3,'Напрямки конкурса'!$B$3,IF(D68='Напрямки конкурса'!$L$4,'Напрямки конкурса'!$B$4,IF(D68='Напрямки конкурса'!$L$5,'Напрямки конкурса'!$B$5,IF(D68='Напрямки конкурса'!$L$6,'Напрямки конкурса'!$B$6,IF(D68='Напрямки конкурса'!$L$7,'Напрямки конкурса'!$B$7,IF(D68='Напрямки конкурса'!$L$8,'Напрямки конкурса'!$B$8,IF(D68='Напрямки конкурса'!$L$9,'Напрямки конкурса'!$B$9,IF(D68='Напрямки конкурса'!$L$10,'Напрямки конкурса'!$B$10,IF(D68='Напрямки конкурса'!$L$11,'Напрямки конкурса'!$B$11,IF(D68='Напрямки конкурса'!$L$12,'Напрямки конкурса'!$B$12,IF(D68='Напрямки конкурса'!$L$13,'Напрямки конкурса'!$B$13,IF(D68='Напрямки конкурса'!$L$14,'Напрямки конкурса'!$B$14,IF(D68='Напрямки конкурса'!$L$15,'Напрямки конкурса'!$B$15,IF(D68='Напрямки конкурса'!$L$16,'Напрямки конкурса'!$B$16,IF(D68='Напрямки конкурса'!$L$17,'Напрямки конкурса'!$B$17,IF(D68='Напрямки конкурса'!$L$18,'Напрямки конкурса'!$B$18,IF(D68='Напрямки конкурса'!$L$19,'Напрямки конкурса'!$B$19,IF(D68='Напрямки конкурса'!$L$20,'Напрямки конкурса'!$B$20,IF(D68='Напрямки конкурса'!$L$21,'Напрямки конкурса'!$B$21,IF(D68='Напрямки конкурса'!$L$22,'Напрямки конкурса'!$B$22,IF(D68='Напрямки конкурса'!$L$23,'Напрямки конкурса'!$B$23,IF(D68='Напрямки конкурса'!$L$24,'Напрямки конкурса'!$B$24,IF(D68='Напрямки конкурса'!$L$25,'Напрямки конкурса'!$B$25,IF(D68='Напрямки конкурса'!$L$26,'Напрямки конкурса'!$B$26,IF(D68='Напрямки конкурса'!$L$27,'Напрямки конкурса'!$B$27,IF(D68='Напрямки конкурса'!$L$28,'Напрямки конкурса'!$B$28,"")))))))))))))))))))))))))))</f>
        <v/>
      </c>
      <c r="C68" s="58" t="str">
        <f>IF(D68='Напрямки конкурса'!$L$2,'Напрямки конкурса'!$K$2,IF(D68='Напрямки конкурса'!$L$3,'Напрямки конкурса'!$K$3,IF(D68='Напрямки конкурса'!$L$4,'Напрямки конкурса'!$K$4,IF(D68='Напрямки конкурса'!$L$5,'Напрямки конкурса'!$K$5,IF(D68='Напрямки конкурса'!$L$6,'Напрямки конкурса'!$K$6,IF(D68='Напрямки конкурса'!$L$7,'Напрямки конкурса'!$K$7,IF(D68='Напрямки конкурса'!$L$8,'Напрямки конкурса'!$K$8,IF(D68='Напрямки конкурса'!$L$9,'Напрямки конкурса'!$K$9,IF(D68='Напрямки конкурса'!$L$10,'Напрямки конкурса'!$K$10,IF(D68='Напрямки конкурса'!$L$11,'Напрямки конкурса'!$K$11,IF(D68='Напрямки конкурса'!$L$12,'Напрямки конкурса'!$K$12,IF(D68='Напрямки конкурса'!$L$13,'Напрямки конкурса'!$K$13,IF(D68='Напрямки конкурса'!$L$14,'Напрямки конкурса'!$K$14,IF(D68='Напрямки конкурса'!$L$15,'Напрямки конкурса'!$K$15,IF(D68='Напрямки конкурса'!$L$16,'Напрямки конкурса'!$K$16,IF(D68='Напрямки конкурса'!$L$17,'Напрямки конкурса'!$K$17,IF(D68='Напрямки конкурса'!$L$18,'Напрямки конкурса'!$K$18,IF(D68='Напрямки конкурса'!$L$19,'Напрямки конкурса'!$K$19,IF(D68='Напрямки конкурса'!$L$20,'Напрямки конкурса'!$K$20,IF(D68='Напрямки конкурса'!$L$21,'Напрямки конкурса'!$K$21,IF(D68='Напрямки конкурса'!$L$22,'Напрямки конкурса'!$K$22,IF(D68='Напрямки конкурса'!$L$23,'Напрямки конкурса'!$K$23,IF(D68='Напрямки конкурса'!$L$24,'Напрямки конкурса'!$K$24,IF(D68='Напрямки конкурса'!$L$25,'Напрямки конкурса'!$K$25,IF(D68='Напрямки конкурса'!$L$26,'Напрямки конкурса'!$K$26,IF(D68='Напрямки конкурса'!$L$27,'Напрямки конкурса'!$K$27,IF(D68='Напрямки конкурса'!$L$28,'Напрямки конкурса'!$K$28,"")))))))))))))))))))))))))))</f>
        <v/>
      </c>
      <c r="D68" s="399"/>
      <c r="E68" s="396"/>
      <c r="F68" s="396"/>
      <c r="G68" s="396"/>
      <c r="H68" s="402" t="str">
        <f>IF(I68='Категорія витрат'!$B$2,'Категорія витрат'!$A$2,IF(I68='Категорія витрат'!$B$3,'Категорія витрат'!$A$3,IF(I68='Категорія витрат'!$B$4,'Категорія витрат'!$A$4,IF(I68='Категорія витрат'!$B$5,'Категорія витрат'!$A$5,IF(I68='Категорія витрат'!$B$6,'Категорія витрат'!$A$6,IF(I68='Категорія витрат'!$B$7,'Категорія витрат'!$A$7,IF(I68='Категорія витрат'!$B$8,'Категорія витрат'!$A$8,IF(I68='Категорія витрат'!$B$9,'Категорія витрат'!$A$9,IF(I68='Категорія витрат'!$B$10,'Категорія витрат'!$A$10,IF(I68='Категорія витрат'!$B$11,'Категорія витрат'!$A$11,IF(I68='Категорія витрат'!$B$12,'Категорія витрат'!$A$12,IF(I68='Категорія витрат'!$B$13,'Категорія витрат'!$A$13,IF(I68='Категорія витрат'!$B$14,'Категорія витрат'!$A$14,IF(I68='Категорія витрат'!$B$15,'Категорія витрат'!$A$15,IF(I68='Категорія витрат'!$B$16,'Категорія витрат'!$A$16,IF(I68='Категорія витрат'!$B$17,'Категорія витрат'!$A$17,IF(I68='Категорія витрат'!$B$18,'Категорія витрат'!$A$18,IF(I68='Категорія витрат'!$B$19,'Категорія витрат'!$A$19,IF(I68='Категорія витрат'!$B$20,'Категорія витрат'!$A$20,IF(I68='Категорія витрат'!$B$21,'Категорія витрат'!$A$21,IF(I68='Категорія витрат'!$B$22,'Категорія витрат'!$A$22,IF(I68='Категорія витрат'!$B$23,'Категорія витрат'!$A$23,IF(I68='Категорія витрат'!$B$24,'Категорія витрат'!$A$24,IF(I68='Категорія витрат'!$B$25,'Категорія витрат'!$A$25,IF(I68='Категорія витрат'!$B$26,'Категорія витрат'!$A$26,IF(I68='Категорія витрат'!$B$27,'Категорія витрат'!$A$27,IF(I68='Категорія витрат'!$B$28,'Категорія витрат'!$A$28,IF(I68='Категорія витрат'!$B$29,'Категорія витрат'!$A$29,IF(I68='Категорія витрат'!$B$30,'Категорія витрат'!$A$30,"")))))))))))))))))))))))))))))</f>
        <v/>
      </c>
      <c r="I68" s="403"/>
      <c r="J68" s="404"/>
      <c r="K68" s="395"/>
      <c r="L68" s="405">
        <f t="shared" si="76"/>
        <v>0</v>
      </c>
      <c r="M68" s="415"/>
      <c r="N68" s="406"/>
      <c r="O68" s="396">
        <f t="shared" si="26"/>
        <v>0</v>
      </c>
      <c r="P68" s="407">
        <f>IF(J68='Категорія витрат'!$F$2,ROUND('Додаток 3._Бюджет детальний ПР'!O68*0.3676,2),IF(J68='Категорія витрат'!$F$3,ROUND('Додаток 3._Бюджет детальний ПР'!O68*0.347,2),IF(J68='Категорія витрат'!$F$4,ROUND('Додаток 3._Бюджет детальний ПР'!O68*0.347,2),IF(J68='Категорія витрат'!$F$7,ROUND('Додаток 3._Бюджет детальний ПР'!O68*0.0841,2),0))))</f>
        <v>0</v>
      </c>
      <c r="Q68" s="407">
        <f t="shared" si="27"/>
        <v>0</v>
      </c>
      <c r="R68" s="408"/>
      <c r="S68" s="408"/>
      <c r="T68" s="408"/>
      <c r="U68" s="408"/>
      <c r="V68" s="408"/>
      <c r="W68" s="408"/>
      <c r="X68" s="408"/>
      <c r="Y68" s="408"/>
      <c r="Z68" s="408"/>
      <c r="AA68" s="408"/>
      <c r="AB68" s="408"/>
      <c r="AC68" s="408"/>
      <c r="AD68" s="409">
        <f t="shared" si="0"/>
        <v>0</v>
      </c>
      <c r="AE68" s="409">
        <f t="shared" si="1"/>
        <v>0</v>
      </c>
      <c r="AF68" s="409">
        <f t="shared" si="2"/>
        <v>0</v>
      </c>
      <c r="AG68" s="409">
        <f t="shared" si="3"/>
        <v>0</v>
      </c>
      <c r="AH68" s="409">
        <f t="shared" si="4"/>
        <v>0</v>
      </c>
      <c r="AI68" s="409">
        <f t="shared" si="5"/>
        <v>0</v>
      </c>
      <c r="AJ68" s="409">
        <f t="shared" si="6"/>
        <v>0</v>
      </c>
      <c r="AK68" s="409">
        <f t="shared" si="7"/>
        <v>0</v>
      </c>
      <c r="AL68" s="410"/>
      <c r="AM68" s="410"/>
      <c r="AN68" s="411"/>
      <c r="AO68" s="395"/>
      <c r="AP68" s="405">
        <f t="shared" si="8"/>
        <v>0</v>
      </c>
      <c r="AQ68" s="396"/>
      <c r="AR68" s="406"/>
      <c r="AS68" s="396"/>
      <c r="AT68" s="407">
        <f>IF(J68='Категорія витрат'!$F$2,ROUND('Додаток 3._Бюджет детальний ПР'!AS68*0.22,2),IF(J68='Категорія витрат'!$F$3,ROUND('Додаток 3._Бюджет детальний ПР'!AS68*0.22,2),IF(J68='Категорія витрат'!$F$4,ROUND('Додаток 3._Бюджет детальний ПР'!AS68*0.22,2),IF(J68='Категорія витрат'!$F$7,ROUND('Додаток 3._Бюджет детальний ПР'!AS68*0.0841,2),0))))</f>
        <v>0</v>
      </c>
      <c r="AU68" s="407">
        <f t="shared" si="28"/>
        <v>0</v>
      </c>
      <c r="AV68" s="408"/>
      <c r="AW68" s="408"/>
      <c r="AX68" s="408"/>
      <c r="AY68" s="408"/>
      <c r="AZ68" s="408"/>
      <c r="BA68" s="408"/>
      <c r="BB68" s="408"/>
      <c r="BC68" s="408"/>
      <c r="BD68" s="408"/>
      <c r="BE68" s="408"/>
      <c r="BF68" s="408"/>
      <c r="BG68" s="408"/>
      <c r="BH68" s="409">
        <f t="shared" si="9"/>
        <v>0</v>
      </c>
      <c r="BI68" s="409">
        <f t="shared" si="10"/>
        <v>0</v>
      </c>
      <c r="BJ68" s="409">
        <f t="shared" si="11"/>
        <v>0</v>
      </c>
      <c r="BK68" s="409">
        <f t="shared" si="12"/>
        <v>0</v>
      </c>
      <c r="BL68" s="409">
        <f t="shared" si="13"/>
        <v>0</v>
      </c>
      <c r="BM68" s="409">
        <f t="shared" si="14"/>
        <v>0</v>
      </c>
      <c r="BN68" s="409">
        <f t="shared" si="15"/>
        <v>0</v>
      </c>
      <c r="BO68" s="409">
        <f t="shared" si="16"/>
        <v>0</v>
      </c>
      <c r="BP68" s="410"/>
      <c r="BQ68" s="410"/>
      <c r="BR68" s="412"/>
      <c r="BS68" s="395"/>
      <c r="BT68" s="405">
        <f t="shared" si="37"/>
        <v>0</v>
      </c>
      <c r="BU68" s="415"/>
      <c r="BV68" s="406"/>
      <c r="BW68" s="396"/>
      <c r="BX68" s="407">
        <f>IF(J68='Категорія витрат'!$F$2,ROUND('Додаток 3._Бюджет детальний ПР'!BW68*0.3676,2),IF(J68='Категорія витрат'!$F$3,ROUND('Додаток 3._Бюджет детальний ПР'!BW68*0.347,2),IF(J68='Категорія витрат'!$F$4,ROUND('Додаток 3._Бюджет детальний ПР'!BW68*0.347,2),IF(J68='Категорія витрат'!$F$7,ROUND('Додаток 3._Бюджет детальний ПР'!BW68*0.0841,2),0))))</f>
        <v>0</v>
      </c>
      <c r="BY68" s="407">
        <f t="shared" si="38"/>
        <v>0</v>
      </c>
      <c r="BZ68" s="408"/>
      <c r="CA68" s="408"/>
      <c r="CB68" s="408"/>
      <c r="CC68" s="408"/>
      <c r="CD68" s="408"/>
      <c r="CE68" s="408"/>
      <c r="CF68" s="408"/>
      <c r="CG68" s="408"/>
      <c r="CH68" s="408"/>
      <c r="CI68" s="408"/>
      <c r="CJ68" s="408"/>
      <c r="CK68" s="408"/>
      <c r="CL68" s="409">
        <f t="shared" si="17"/>
        <v>0</v>
      </c>
      <c r="CM68" s="409">
        <f t="shared" si="18"/>
        <v>0</v>
      </c>
      <c r="CN68" s="409">
        <f t="shared" si="19"/>
        <v>0</v>
      </c>
      <c r="CO68" s="409">
        <f t="shared" si="20"/>
        <v>0</v>
      </c>
      <c r="CP68" s="409">
        <f t="shared" si="21"/>
        <v>0</v>
      </c>
      <c r="CQ68" s="409">
        <f t="shared" si="22"/>
        <v>0</v>
      </c>
      <c r="CR68" s="409">
        <f t="shared" si="23"/>
        <v>0</v>
      </c>
      <c r="CS68" s="409">
        <f t="shared" si="24"/>
        <v>0</v>
      </c>
      <c r="CT68" s="410"/>
      <c r="CU68" s="410"/>
    </row>
    <row r="69" spans="1:99" s="413" customFormat="1" ht="15" customHeight="1" x14ac:dyDescent="0.15">
      <c r="A69" s="398">
        <v>64</v>
      </c>
      <c r="B69" s="398" t="str">
        <f>IF(D69='Напрямки конкурса'!$L$2,'Напрямки конкурса'!$B$2,IF(D69='Напрямки конкурса'!$L$3,'Напрямки конкурса'!$B$3,IF(D69='Напрямки конкурса'!$L$4,'Напрямки конкурса'!$B$4,IF(D69='Напрямки конкурса'!$L$5,'Напрямки конкурса'!$B$5,IF(D69='Напрямки конкурса'!$L$6,'Напрямки конкурса'!$B$6,IF(D69='Напрямки конкурса'!$L$7,'Напрямки конкурса'!$B$7,IF(D69='Напрямки конкурса'!$L$8,'Напрямки конкурса'!$B$8,IF(D69='Напрямки конкурса'!$L$9,'Напрямки конкурса'!$B$9,IF(D69='Напрямки конкурса'!$L$10,'Напрямки конкурса'!$B$10,IF(D69='Напрямки конкурса'!$L$11,'Напрямки конкурса'!$B$11,IF(D69='Напрямки конкурса'!$L$12,'Напрямки конкурса'!$B$12,IF(D69='Напрямки конкурса'!$L$13,'Напрямки конкурса'!$B$13,IF(D69='Напрямки конкурса'!$L$14,'Напрямки конкурса'!$B$14,IF(D69='Напрямки конкурса'!$L$15,'Напрямки конкурса'!$B$15,IF(D69='Напрямки конкурса'!$L$16,'Напрямки конкурса'!$B$16,IF(D69='Напрямки конкурса'!$L$17,'Напрямки конкурса'!$B$17,IF(D69='Напрямки конкурса'!$L$18,'Напрямки конкурса'!$B$18,IF(D69='Напрямки конкурса'!$L$19,'Напрямки конкурса'!$B$19,IF(D69='Напрямки конкурса'!$L$20,'Напрямки конкурса'!$B$20,IF(D69='Напрямки конкурса'!$L$21,'Напрямки конкурса'!$B$21,IF(D69='Напрямки конкурса'!$L$22,'Напрямки конкурса'!$B$22,IF(D69='Напрямки конкурса'!$L$23,'Напрямки конкурса'!$B$23,IF(D69='Напрямки конкурса'!$L$24,'Напрямки конкурса'!$B$24,IF(D69='Напрямки конкурса'!$L$25,'Напрямки конкурса'!$B$25,IF(D69='Напрямки конкурса'!$L$26,'Напрямки конкурса'!$B$26,IF(D69='Напрямки конкурса'!$L$27,'Напрямки конкурса'!$B$27,IF(D69='Напрямки конкурса'!$L$28,'Напрямки конкурса'!$B$28,"")))))))))))))))))))))))))))</f>
        <v/>
      </c>
      <c r="C69" s="58" t="str">
        <f>IF(D69='Напрямки конкурса'!$L$2,'Напрямки конкурса'!$K$2,IF(D69='Напрямки конкурса'!$L$3,'Напрямки конкурса'!$K$3,IF(D69='Напрямки конкурса'!$L$4,'Напрямки конкурса'!$K$4,IF(D69='Напрямки конкурса'!$L$5,'Напрямки конкурса'!$K$5,IF(D69='Напрямки конкурса'!$L$6,'Напрямки конкурса'!$K$6,IF(D69='Напрямки конкурса'!$L$7,'Напрямки конкурса'!$K$7,IF(D69='Напрямки конкурса'!$L$8,'Напрямки конкурса'!$K$8,IF(D69='Напрямки конкурса'!$L$9,'Напрямки конкурса'!$K$9,IF(D69='Напрямки конкурса'!$L$10,'Напрямки конкурса'!$K$10,IF(D69='Напрямки конкурса'!$L$11,'Напрямки конкурса'!$K$11,IF(D69='Напрямки конкурса'!$L$12,'Напрямки конкурса'!$K$12,IF(D69='Напрямки конкурса'!$L$13,'Напрямки конкурса'!$K$13,IF(D69='Напрямки конкурса'!$L$14,'Напрямки конкурса'!$K$14,IF(D69='Напрямки конкурса'!$L$15,'Напрямки конкурса'!$K$15,IF(D69='Напрямки конкурса'!$L$16,'Напрямки конкурса'!$K$16,IF(D69='Напрямки конкурса'!$L$17,'Напрямки конкурса'!$K$17,IF(D69='Напрямки конкурса'!$L$18,'Напрямки конкурса'!$K$18,IF(D69='Напрямки конкурса'!$L$19,'Напрямки конкурса'!$K$19,IF(D69='Напрямки конкурса'!$L$20,'Напрямки конкурса'!$K$20,IF(D69='Напрямки конкурса'!$L$21,'Напрямки конкурса'!$K$21,IF(D69='Напрямки конкурса'!$L$22,'Напрямки конкурса'!$K$22,IF(D69='Напрямки конкурса'!$L$23,'Напрямки конкурса'!$K$23,IF(D69='Напрямки конкурса'!$L$24,'Напрямки конкурса'!$K$24,IF(D69='Напрямки конкурса'!$L$25,'Напрямки конкурса'!$K$25,IF(D69='Напрямки конкурса'!$L$26,'Напрямки конкурса'!$K$26,IF(D69='Напрямки конкурса'!$L$27,'Напрямки конкурса'!$K$27,IF(D69='Напрямки конкурса'!$L$28,'Напрямки конкурса'!$K$28,"")))))))))))))))))))))))))))</f>
        <v/>
      </c>
      <c r="D69" s="399"/>
      <c r="E69" s="396"/>
      <c r="F69" s="396"/>
      <c r="G69" s="396"/>
      <c r="H69" s="402" t="str">
        <f>IF(I69='Категорія витрат'!$B$2,'Категорія витрат'!$A$2,IF(I69='Категорія витрат'!$B$3,'Категорія витрат'!$A$3,IF(I69='Категорія витрат'!$B$4,'Категорія витрат'!$A$4,IF(I69='Категорія витрат'!$B$5,'Категорія витрат'!$A$5,IF(I69='Категорія витрат'!$B$6,'Категорія витрат'!$A$6,IF(I69='Категорія витрат'!$B$7,'Категорія витрат'!$A$7,IF(I69='Категорія витрат'!$B$8,'Категорія витрат'!$A$8,IF(I69='Категорія витрат'!$B$9,'Категорія витрат'!$A$9,IF(I69='Категорія витрат'!$B$10,'Категорія витрат'!$A$10,IF(I69='Категорія витрат'!$B$11,'Категорія витрат'!$A$11,IF(I69='Категорія витрат'!$B$12,'Категорія витрат'!$A$12,IF(I69='Категорія витрат'!$B$13,'Категорія витрат'!$A$13,IF(I69='Категорія витрат'!$B$14,'Категорія витрат'!$A$14,IF(I69='Категорія витрат'!$B$15,'Категорія витрат'!$A$15,IF(I69='Категорія витрат'!$B$16,'Категорія витрат'!$A$16,IF(I69='Категорія витрат'!$B$17,'Категорія витрат'!$A$17,IF(I69='Категорія витрат'!$B$18,'Категорія витрат'!$A$18,IF(I69='Категорія витрат'!$B$19,'Категорія витрат'!$A$19,IF(I69='Категорія витрат'!$B$20,'Категорія витрат'!$A$20,IF(I69='Категорія витрат'!$B$21,'Категорія витрат'!$A$21,IF(I69='Категорія витрат'!$B$22,'Категорія витрат'!$A$22,IF(I69='Категорія витрат'!$B$23,'Категорія витрат'!$A$23,IF(I69='Категорія витрат'!$B$24,'Категорія витрат'!$A$24,IF(I69='Категорія витрат'!$B$25,'Категорія витрат'!$A$25,IF(I69='Категорія витрат'!$B$26,'Категорія витрат'!$A$26,IF(I69='Категорія витрат'!$B$27,'Категорія витрат'!$A$27,IF(I69='Категорія витрат'!$B$28,'Категорія витрат'!$A$28,IF(I69='Категорія витрат'!$B$29,'Категорія витрат'!$A$29,IF(I69='Категорія витрат'!$B$30,'Категорія витрат'!$A$30,"")))))))))))))))))))))))))))))</f>
        <v/>
      </c>
      <c r="I69" s="403"/>
      <c r="J69" s="404"/>
      <c r="K69" s="395"/>
      <c r="L69" s="405">
        <f t="shared" si="76"/>
        <v>0</v>
      </c>
      <c r="M69" s="415"/>
      <c r="N69" s="406"/>
      <c r="O69" s="396">
        <f t="shared" si="26"/>
        <v>0</v>
      </c>
      <c r="P69" s="407">
        <f>IF(J69='Категорія витрат'!$F$2,ROUND('Додаток 3._Бюджет детальний ПР'!O69*0.3676,2),IF(J69='Категорія витрат'!$F$3,ROUND('Додаток 3._Бюджет детальний ПР'!O69*0.347,2),IF(J69='Категорія витрат'!$F$4,ROUND('Додаток 3._Бюджет детальний ПР'!O69*0.347,2),IF(J69='Категорія витрат'!$F$7,ROUND('Додаток 3._Бюджет детальний ПР'!O69*0.0841,2),0))))</f>
        <v>0</v>
      </c>
      <c r="Q69" s="407">
        <f t="shared" si="27"/>
        <v>0</v>
      </c>
      <c r="R69" s="408"/>
      <c r="S69" s="408"/>
      <c r="T69" s="408"/>
      <c r="U69" s="408"/>
      <c r="V69" s="408"/>
      <c r="W69" s="408"/>
      <c r="X69" s="408"/>
      <c r="Y69" s="408"/>
      <c r="Z69" s="408"/>
      <c r="AA69" s="408"/>
      <c r="AB69" s="408"/>
      <c r="AC69" s="408"/>
      <c r="AD69" s="409">
        <f t="shared" si="0"/>
        <v>0</v>
      </c>
      <c r="AE69" s="409">
        <f t="shared" si="1"/>
        <v>0</v>
      </c>
      <c r="AF69" s="409">
        <f t="shared" si="2"/>
        <v>0</v>
      </c>
      <c r="AG69" s="409">
        <f t="shared" si="3"/>
        <v>0</v>
      </c>
      <c r="AH69" s="409">
        <f t="shared" si="4"/>
        <v>0</v>
      </c>
      <c r="AI69" s="409">
        <f t="shared" si="5"/>
        <v>0</v>
      </c>
      <c r="AJ69" s="409">
        <f t="shared" si="6"/>
        <v>0</v>
      </c>
      <c r="AK69" s="409">
        <f t="shared" si="7"/>
        <v>0</v>
      </c>
      <c r="AL69" s="410"/>
      <c r="AM69" s="410"/>
      <c r="AN69" s="411"/>
      <c r="AO69" s="395"/>
      <c r="AP69" s="405">
        <f t="shared" si="8"/>
        <v>0</v>
      </c>
      <c r="AQ69" s="396"/>
      <c r="AR69" s="406"/>
      <c r="AS69" s="396"/>
      <c r="AT69" s="407">
        <f>IF(J69='Категорія витрат'!$F$2,ROUND('Додаток 3._Бюджет детальний ПР'!AS69*0.22,2),IF(J69='Категорія витрат'!$F$3,ROUND('Додаток 3._Бюджет детальний ПР'!AS69*0.22,2),IF(J69='Категорія витрат'!$F$4,ROUND('Додаток 3._Бюджет детальний ПР'!AS69*0.22,2),IF(J69='Категорія витрат'!$F$7,ROUND('Додаток 3._Бюджет детальний ПР'!AS69*0.0841,2),0))))</f>
        <v>0</v>
      </c>
      <c r="AU69" s="407">
        <f t="shared" ref="AU69:AU132" si="79">(AS69+AT69)*AP69</f>
        <v>0</v>
      </c>
      <c r="AV69" s="408"/>
      <c r="AW69" s="408"/>
      <c r="AX69" s="408"/>
      <c r="AY69" s="408"/>
      <c r="AZ69" s="408"/>
      <c r="BA69" s="408"/>
      <c r="BB69" s="408"/>
      <c r="BC69" s="408"/>
      <c r="BD69" s="408"/>
      <c r="BE69" s="408"/>
      <c r="BF69" s="408"/>
      <c r="BG69" s="408"/>
      <c r="BH69" s="409">
        <f t="shared" si="9"/>
        <v>0</v>
      </c>
      <c r="BI69" s="409">
        <f t="shared" si="10"/>
        <v>0</v>
      </c>
      <c r="BJ69" s="409">
        <f t="shared" si="11"/>
        <v>0</v>
      </c>
      <c r="BK69" s="409">
        <f t="shared" si="12"/>
        <v>0</v>
      </c>
      <c r="BL69" s="409">
        <f t="shared" si="13"/>
        <v>0</v>
      </c>
      <c r="BM69" s="409">
        <f t="shared" si="14"/>
        <v>0</v>
      </c>
      <c r="BN69" s="409">
        <f t="shared" si="15"/>
        <v>0</v>
      </c>
      <c r="BO69" s="409">
        <f t="shared" si="16"/>
        <v>0</v>
      </c>
      <c r="BP69" s="410"/>
      <c r="BQ69" s="410"/>
      <c r="BR69" s="412"/>
      <c r="BS69" s="395"/>
      <c r="BT69" s="405">
        <f t="shared" si="37"/>
        <v>0</v>
      </c>
      <c r="BU69" s="415"/>
      <c r="BV69" s="406"/>
      <c r="BW69" s="396"/>
      <c r="BX69" s="407">
        <f>IF(J69='Категорія витрат'!$F$2,ROUND('Додаток 3._Бюджет детальний ПР'!BW69*0.3676,2),IF(J69='Категорія витрат'!$F$3,ROUND('Додаток 3._Бюджет детальний ПР'!BW69*0.347,2),IF(J69='Категорія витрат'!$F$4,ROUND('Додаток 3._Бюджет детальний ПР'!BW69*0.347,2),IF(J69='Категорія витрат'!$F$7,ROUND('Додаток 3._Бюджет детальний ПР'!BW69*0.0841,2),0))))</f>
        <v>0</v>
      </c>
      <c r="BY69" s="407">
        <f t="shared" si="38"/>
        <v>0</v>
      </c>
      <c r="BZ69" s="408"/>
      <c r="CA69" s="408"/>
      <c r="CB69" s="408"/>
      <c r="CC69" s="408"/>
      <c r="CD69" s="408"/>
      <c r="CE69" s="408"/>
      <c r="CF69" s="408"/>
      <c r="CG69" s="408"/>
      <c r="CH69" s="408"/>
      <c r="CI69" s="408"/>
      <c r="CJ69" s="408"/>
      <c r="CK69" s="408"/>
      <c r="CL69" s="409">
        <f t="shared" si="17"/>
        <v>0</v>
      </c>
      <c r="CM69" s="409">
        <f t="shared" si="18"/>
        <v>0</v>
      </c>
      <c r="CN69" s="409">
        <f t="shared" si="19"/>
        <v>0</v>
      </c>
      <c r="CO69" s="409">
        <f t="shared" si="20"/>
        <v>0</v>
      </c>
      <c r="CP69" s="409">
        <f t="shared" si="21"/>
        <v>0</v>
      </c>
      <c r="CQ69" s="409">
        <f t="shared" si="22"/>
        <v>0</v>
      </c>
      <c r="CR69" s="409">
        <f t="shared" si="23"/>
        <v>0</v>
      </c>
      <c r="CS69" s="409">
        <f t="shared" si="24"/>
        <v>0</v>
      </c>
      <c r="CT69" s="410"/>
      <c r="CU69" s="410"/>
    </row>
    <row r="70" spans="1:99" s="413" customFormat="1" ht="15" customHeight="1" x14ac:dyDescent="0.15">
      <c r="A70" s="398">
        <v>65</v>
      </c>
      <c r="B70" s="398" t="str">
        <f>IF(D70='Напрямки конкурса'!$L$2,'Напрямки конкурса'!$B$2,IF(D70='Напрямки конкурса'!$L$3,'Напрямки конкурса'!$B$3,IF(D70='Напрямки конкурса'!$L$4,'Напрямки конкурса'!$B$4,IF(D70='Напрямки конкурса'!$L$5,'Напрямки конкурса'!$B$5,IF(D70='Напрямки конкурса'!$L$6,'Напрямки конкурса'!$B$6,IF(D70='Напрямки конкурса'!$L$7,'Напрямки конкурса'!$B$7,IF(D70='Напрямки конкурса'!$L$8,'Напрямки конкурса'!$B$8,IF(D70='Напрямки конкурса'!$L$9,'Напрямки конкурса'!$B$9,IF(D70='Напрямки конкурса'!$L$10,'Напрямки конкурса'!$B$10,IF(D70='Напрямки конкурса'!$L$11,'Напрямки конкурса'!$B$11,IF(D70='Напрямки конкурса'!$L$12,'Напрямки конкурса'!$B$12,IF(D70='Напрямки конкурса'!$L$13,'Напрямки конкурса'!$B$13,IF(D70='Напрямки конкурса'!$L$14,'Напрямки конкурса'!$B$14,IF(D70='Напрямки конкурса'!$L$15,'Напрямки конкурса'!$B$15,IF(D70='Напрямки конкурса'!$L$16,'Напрямки конкурса'!$B$16,IF(D70='Напрямки конкурса'!$L$17,'Напрямки конкурса'!$B$17,IF(D70='Напрямки конкурса'!$L$18,'Напрямки конкурса'!$B$18,IF(D70='Напрямки конкурса'!$L$19,'Напрямки конкурса'!$B$19,IF(D70='Напрямки конкурса'!$L$20,'Напрямки конкурса'!$B$20,IF(D70='Напрямки конкурса'!$L$21,'Напрямки конкурса'!$B$21,IF(D70='Напрямки конкурса'!$L$22,'Напрямки конкурса'!$B$22,IF(D70='Напрямки конкурса'!$L$23,'Напрямки конкурса'!$B$23,IF(D70='Напрямки конкурса'!$L$24,'Напрямки конкурса'!$B$24,IF(D70='Напрямки конкурса'!$L$25,'Напрямки конкурса'!$B$25,IF(D70='Напрямки конкурса'!$L$26,'Напрямки конкурса'!$B$26,IF(D70='Напрямки конкурса'!$L$27,'Напрямки конкурса'!$B$27,IF(D70='Напрямки конкурса'!$L$28,'Напрямки конкурса'!$B$28,"")))))))))))))))))))))))))))</f>
        <v/>
      </c>
      <c r="C70" s="58" t="str">
        <f>IF(D70='Напрямки конкурса'!$L$2,'Напрямки конкурса'!$K$2,IF(D70='Напрямки конкурса'!$L$3,'Напрямки конкурса'!$K$3,IF(D70='Напрямки конкурса'!$L$4,'Напрямки конкурса'!$K$4,IF(D70='Напрямки конкурса'!$L$5,'Напрямки конкурса'!$K$5,IF(D70='Напрямки конкурса'!$L$6,'Напрямки конкурса'!$K$6,IF(D70='Напрямки конкурса'!$L$7,'Напрямки конкурса'!$K$7,IF(D70='Напрямки конкурса'!$L$8,'Напрямки конкурса'!$K$8,IF(D70='Напрямки конкурса'!$L$9,'Напрямки конкурса'!$K$9,IF(D70='Напрямки конкурса'!$L$10,'Напрямки конкурса'!$K$10,IF(D70='Напрямки конкурса'!$L$11,'Напрямки конкурса'!$K$11,IF(D70='Напрямки конкурса'!$L$12,'Напрямки конкурса'!$K$12,IF(D70='Напрямки конкурса'!$L$13,'Напрямки конкурса'!$K$13,IF(D70='Напрямки конкурса'!$L$14,'Напрямки конкурса'!$K$14,IF(D70='Напрямки конкурса'!$L$15,'Напрямки конкурса'!$K$15,IF(D70='Напрямки конкурса'!$L$16,'Напрямки конкурса'!$K$16,IF(D70='Напрямки конкурса'!$L$17,'Напрямки конкурса'!$K$17,IF(D70='Напрямки конкурса'!$L$18,'Напрямки конкурса'!$K$18,IF(D70='Напрямки конкурса'!$L$19,'Напрямки конкурса'!$K$19,IF(D70='Напрямки конкурса'!$L$20,'Напрямки конкурса'!$K$20,IF(D70='Напрямки конкурса'!$L$21,'Напрямки конкурса'!$K$21,IF(D70='Напрямки конкурса'!$L$22,'Напрямки конкурса'!$K$22,IF(D70='Напрямки конкурса'!$L$23,'Напрямки конкурса'!$K$23,IF(D70='Напрямки конкурса'!$L$24,'Напрямки конкурса'!$K$24,IF(D70='Напрямки конкурса'!$L$25,'Напрямки конкурса'!$K$25,IF(D70='Напрямки конкурса'!$L$26,'Напрямки конкурса'!$K$26,IF(D70='Напрямки конкурса'!$L$27,'Напрямки конкурса'!$K$27,IF(D70='Напрямки конкурса'!$L$28,'Напрямки конкурса'!$K$28,"")))))))))))))))))))))))))))</f>
        <v/>
      </c>
      <c r="D70" s="399"/>
      <c r="E70" s="396"/>
      <c r="F70" s="396"/>
      <c r="G70" s="396"/>
      <c r="H70" s="402" t="str">
        <f>IF(I70='Категорія витрат'!$B$2,'Категорія витрат'!$A$2,IF(I70='Категорія витрат'!$B$3,'Категорія витрат'!$A$3,IF(I70='Категорія витрат'!$B$4,'Категорія витрат'!$A$4,IF(I70='Категорія витрат'!$B$5,'Категорія витрат'!$A$5,IF(I70='Категорія витрат'!$B$6,'Категорія витрат'!$A$6,IF(I70='Категорія витрат'!$B$7,'Категорія витрат'!$A$7,IF(I70='Категорія витрат'!$B$8,'Категорія витрат'!$A$8,IF(I70='Категорія витрат'!$B$9,'Категорія витрат'!$A$9,IF(I70='Категорія витрат'!$B$10,'Категорія витрат'!$A$10,IF(I70='Категорія витрат'!$B$11,'Категорія витрат'!$A$11,IF(I70='Категорія витрат'!$B$12,'Категорія витрат'!$A$12,IF(I70='Категорія витрат'!$B$13,'Категорія витрат'!$A$13,IF(I70='Категорія витрат'!$B$14,'Категорія витрат'!$A$14,IF(I70='Категорія витрат'!$B$15,'Категорія витрат'!$A$15,IF(I70='Категорія витрат'!$B$16,'Категорія витрат'!$A$16,IF(I70='Категорія витрат'!$B$17,'Категорія витрат'!$A$17,IF(I70='Категорія витрат'!$B$18,'Категорія витрат'!$A$18,IF(I70='Категорія витрат'!$B$19,'Категорія витрат'!$A$19,IF(I70='Категорія витрат'!$B$20,'Категорія витрат'!$A$20,IF(I70='Категорія витрат'!$B$21,'Категорія витрат'!$A$21,IF(I70='Категорія витрат'!$B$22,'Категорія витрат'!$A$22,IF(I70='Категорія витрат'!$B$23,'Категорія витрат'!$A$23,IF(I70='Категорія витрат'!$B$24,'Категорія витрат'!$A$24,IF(I70='Категорія витрат'!$B$25,'Категорія витрат'!$A$25,IF(I70='Категорія витрат'!$B$26,'Категорія витрат'!$A$26,IF(I70='Категорія витрат'!$B$27,'Категорія витрат'!$A$27,IF(I70='Категорія витрат'!$B$28,'Категорія витрат'!$A$28,IF(I70='Категорія витрат'!$B$29,'Категорія витрат'!$A$29,IF(I70='Категорія витрат'!$B$30,'Категорія витрат'!$A$30,"")))))))))))))))))))))))))))))</f>
        <v/>
      </c>
      <c r="I70" s="403"/>
      <c r="J70" s="404"/>
      <c r="K70" s="395"/>
      <c r="L70" s="405">
        <f t="shared" si="76"/>
        <v>0</v>
      </c>
      <c r="M70" s="415"/>
      <c r="N70" s="406"/>
      <c r="O70" s="396">
        <f t="shared" ref="O70:O133" si="80">M70*N70</f>
        <v>0</v>
      </c>
      <c r="P70" s="407">
        <f>IF(J70='Категорія витрат'!$F$2,ROUND('Додаток 3._Бюджет детальний ПР'!O70*0.3676,2),IF(J70='Категорія витрат'!$F$3,ROUND('Додаток 3._Бюджет детальний ПР'!O70*0.347,2),IF(J70='Категорія витрат'!$F$4,ROUND('Додаток 3._Бюджет детальний ПР'!O70*0.347,2),IF(J70='Категорія витрат'!$F$7,ROUND('Додаток 3._Бюджет детальний ПР'!O70*0.0841,2),0))))</f>
        <v>0</v>
      </c>
      <c r="Q70" s="407">
        <f t="shared" si="27"/>
        <v>0</v>
      </c>
      <c r="R70" s="408"/>
      <c r="S70" s="408"/>
      <c r="T70" s="408"/>
      <c r="U70" s="408"/>
      <c r="V70" s="408"/>
      <c r="W70" s="408"/>
      <c r="X70" s="408"/>
      <c r="Y70" s="408"/>
      <c r="Z70" s="408"/>
      <c r="AA70" s="408"/>
      <c r="AB70" s="408"/>
      <c r="AC70" s="408"/>
      <c r="AD70" s="409">
        <f t="shared" ref="AD70:AD133" si="81">(O70+P70)*AH70</f>
        <v>0</v>
      </c>
      <c r="AE70" s="409">
        <f t="shared" ref="AE70:AE133" si="82">(O70+P70)*AI70</f>
        <v>0</v>
      </c>
      <c r="AF70" s="409">
        <f t="shared" ref="AF70:AF133" si="83">(O70+P70)*AJ70</f>
        <v>0</v>
      </c>
      <c r="AG70" s="409">
        <f t="shared" ref="AG70:AG133" si="84">(O70+P70)*AK70</f>
        <v>0</v>
      </c>
      <c r="AH70" s="409">
        <f t="shared" ref="AH70:AH133" si="85">R70+S70+T70</f>
        <v>0</v>
      </c>
      <c r="AI70" s="409">
        <f t="shared" ref="AI70:AI133" si="86">U70+V70+W70</f>
        <v>0</v>
      </c>
      <c r="AJ70" s="409">
        <f t="shared" ref="AJ70:AJ133" si="87">X70+Y70+Z70</f>
        <v>0</v>
      </c>
      <c r="AK70" s="409">
        <f t="shared" ref="AK70:AK133" si="88">AA70+AB70+AC70</f>
        <v>0</v>
      </c>
      <c r="AL70" s="410"/>
      <c r="AM70" s="410"/>
      <c r="AN70" s="411"/>
      <c r="AO70" s="395"/>
      <c r="AP70" s="405">
        <f t="shared" si="8"/>
        <v>0</v>
      </c>
      <c r="AQ70" s="396"/>
      <c r="AR70" s="406"/>
      <c r="AS70" s="396"/>
      <c r="AT70" s="407">
        <f>IF(J70='Категорія витрат'!$F$2,ROUND('Додаток 3._Бюджет детальний ПР'!AS70*0.22,2),IF(J70='Категорія витрат'!$F$3,ROUND('Додаток 3._Бюджет детальний ПР'!AS70*0.22,2),IF(J70='Категорія витрат'!$F$4,ROUND('Додаток 3._Бюджет детальний ПР'!AS70*0.22,2),IF(J70='Категорія витрат'!$F$7,ROUND('Додаток 3._Бюджет детальний ПР'!AS70*0.0841,2),0))))</f>
        <v>0</v>
      </c>
      <c r="AU70" s="407">
        <f t="shared" si="79"/>
        <v>0</v>
      </c>
      <c r="AV70" s="408"/>
      <c r="AW70" s="408"/>
      <c r="AX70" s="408"/>
      <c r="AY70" s="408"/>
      <c r="AZ70" s="408"/>
      <c r="BA70" s="408"/>
      <c r="BB70" s="408"/>
      <c r="BC70" s="408"/>
      <c r="BD70" s="408"/>
      <c r="BE70" s="408"/>
      <c r="BF70" s="408"/>
      <c r="BG70" s="408"/>
      <c r="BH70" s="409">
        <f t="shared" ref="BH70:BH133" si="89">(AS70+AT70)*BL70</f>
        <v>0</v>
      </c>
      <c r="BI70" s="409">
        <f t="shared" ref="BI70:BI133" si="90">(AS70+AT70)*BM70</f>
        <v>0</v>
      </c>
      <c r="BJ70" s="409">
        <f t="shared" ref="BJ70:BJ133" si="91">(AS70+AT70)*BN70</f>
        <v>0</v>
      </c>
      <c r="BK70" s="409">
        <f t="shared" ref="BK70:BK133" si="92">(AS70+AT70)*BO70</f>
        <v>0</v>
      </c>
      <c r="BL70" s="409">
        <f t="shared" ref="BL70:BL133" si="93">AV70+AW70+AX70</f>
        <v>0</v>
      </c>
      <c r="BM70" s="409">
        <f t="shared" ref="BM70:BM133" si="94">AY70+AZ70+BA70</f>
        <v>0</v>
      </c>
      <c r="BN70" s="409">
        <f t="shared" ref="BN70:BN133" si="95">BB70+BC70+BD70</f>
        <v>0</v>
      </c>
      <c r="BO70" s="409">
        <f t="shared" ref="BO70:BO133" si="96">BE70+BF70+BG70</f>
        <v>0</v>
      </c>
      <c r="BP70" s="410"/>
      <c r="BQ70" s="410"/>
      <c r="BR70" s="412"/>
      <c r="BS70" s="395"/>
      <c r="BT70" s="405">
        <f t="shared" si="37"/>
        <v>0</v>
      </c>
      <c r="BU70" s="415"/>
      <c r="BV70" s="406"/>
      <c r="BW70" s="396"/>
      <c r="BX70" s="407">
        <f>IF(J70='Категорія витрат'!$F$2,ROUND('Додаток 3._Бюджет детальний ПР'!BW70*0.3676,2),IF(J70='Категорія витрат'!$F$3,ROUND('Додаток 3._Бюджет детальний ПР'!BW70*0.347,2),IF(J70='Категорія витрат'!$F$4,ROUND('Додаток 3._Бюджет детальний ПР'!BW70*0.347,2),IF(J70='Категорія витрат'!$F$7,ROUND('Додаток 3._Бюджет детальний ПР'!BW70*0.0841,2),0))))</f>
        <v>0</v>
      </c>
      <c r="BY70" s="407">
        <f t="shared" si="38"/>
        <v>0</v>
      </c>
      <c r="BZ70" s="408"/>
      <c r="CA70" s="408"/>
      <c r="CB70" s="408"/>
      <c r="CC70" s="408"/>
      <c r="CD70" s="408"/>
      <c r="CE70" s="408"/>
      <c r="CF70" s="408"/>
      <c r="CG70" s="408"/>
      <c r="CH70" s="408"/>
      <c r="CI70" s="408"/>
      <c r="CJ70" s="408"/>
      <c r="CK70" s="408"/>
      <c r="CL70" s="409">
        <f t="shared" ref="CL70:CL133" si="97">(BW70+BX70)*CP70</f>
        <v>0</v>
      </c>
      <c r="CM70" s="409">
        <f t="shared" ref="CM70:CM133" si="98">(BW70+BX70)*CQ70</f>
        <v>0</v>
      </c>
      <c r="CN70" s="409">
        <f t="shared" ref="CN70:CN133" si="99">(BW70+BX70)*CR70</f>
        <v>0</v>
      </c>
      <c r="CO70" s="409">
        <f t="shared" ref="CO70:CO133" si="100">(BW70+BX70)*CS70</f>
        <v>0</v>
      </c>
      <c r="CP70" s="409">
        <f t="shared" ref="CP70:CP133" si="101">BZ70+CA70+CB70</f>
        <v>0</v>
      </c>
      <c r="CQ70" s="409">
        <f t="shared" ref="CQ70:CQ133" si="102">CC70+CD70+CE70</f>
        <v>0</v>
      </c>
      <c r="CR70" s="409">
        <f t="shared" ref="CR70:CR133" si="103">CF70+CG70+CH70</f>
        <v>0</v>
      </c>
      <c r="CS70" s="409">
        <f t="shared" ref="CS70:CS133" si="104">CI70+CJ70+CK70</f>
        <v>0</v>
      </c>
      <c r="CT70" s="410"/>
      <c r="CU70" s="410"/>
    </row>
    <row r="71" spans="1:99" s="413" customFormat="1" ht="15" customHeight="1" x14ac:dyDescent="0.15">
      <c r="A71" s="398">
        <v>66</v>
      </c>
      <c r="B71" s="398" t="str">
        <f>IF(D71='Напрямки конкурса'!$L$2,'Напрямки конкурса'!$B$2,IF(D71='Напрямки конкурса'!$L$3,'Напрямки конкурса'!$B$3,IF(D71='Напрямки конкурса'!$L$4,'Напрямки конкурса'!$B$4,IF(D71='Напрямки конкурса'!$L$5,'Напрямки конкурса'!$B$5,IF(D71='Напрямки конкурса'!$L$6,'Напрямки конкурса'!$B$6,IF(D71='Напрямки конкурса'!$L$7,'Напрямки конкурса'!$B$7,IF(D71='Напрямки конкурса'!$L$8,'Напрямки конкурса'!$B$8,IF(D71='Напрямки конкурса'!$L$9,'Напрямки конкурса'!$B$9,IF(D71='Напрямки конкурса'!$L$10,'Напрямки конкурса'!$B$10,IF(D71='Напрямки конкурса'!$L$11,'Напрямки конкурса'!$B$11,IF(D71='Напрямки конкурса'!$L$12,'Напрямки конкурса'!$B$12,IF(D71='Напрямки конкурса'!$L$13,'Напрямки конкурса'!$B$13,IF(D71='Напрямки конкурса'!$L$14,'Напрямки конкурса'!$B$14,IF(D71='Напрямки конкурса'!$L$15,'Напрямки конкурса'!$B$15,IF(D71='Напрямки конкурса'!$L$16,'Напрямки конкурса'!$B$16,IF(D71='Напрямки конкурса'!$L$17,'Напрямки конкурса'!$B$17,IF(D71='Напрямки конкурса'!$L$18,'Напрямки конкурса'!$B$18,IF(D71='Напрямки конкурса'!$L$19,'Напрямки конкурса'!$B$19,IF(D71='Напрямки конкурса'!$L$20,'Напрямки конкурса'!$B$20,IF(D71='Напрямки конкурса'!$L$21,'Напрямки конкурса'!$B$21,IF(D71='Напрямки конкурса'!$L$22,'Напрямки конкурса'!$B$22,IF(D71='Напрямки конкурса'!$L$23,'Напрямки конкурса'!$B$23,IF(D71='Напрямки конкурса'!$L$24,'Напрямки конкурса'!$B$24,IF(D71='Напрямки конкурса'!$L$25,'Напрямки конкурса'!$B$25,IF(D71='Напрямки конкурса'!$L$26,'Напрямки конкурса'!$B$26,IF(D71='Напрямки конкурса'!$L$27,'Напрямки конкурса'!$B$27,IF(D71='Напрямки конкурса'!$L$28,'Напрямки конкурса'!$B$28,"")))))))))))))))))))))))))))</f>
        <v/>
      </c>
      <c r="C71" s="58" t="str">
        <f>IF(D71='Напрямки конкурса'!$L$2,'Напрямки конкурса'!$K$2,IF(D71='Напрямки конкурса'!$L$3,'Напрямки конкурса'!$K$3,IF(D71='Напрямки конкурса'!$L$4,'Напрямки конкурса'!$K$4,IF(D71='Напрямки конкурса'!$L$5,'Напрямки конкурса'!$K$5,IF(D71='Напрямки конкурса'!$L$6,'Напрямки конкурса'!$K$6,IF(D71='Напрямки конкурса'!$L$7,'Напрямки конкурса'!$K$7,IF(D71='Напрямки конкурса'!$L$8,'Напрямки конкурса'!$K$8,IF(D71='Напрямки конкурса'!$L$9,'Напрямки конкурса'!$K$9,IF(D71='Напрямки конкурса'!$L$10,'Напрямки конкурса'!$K$10,IF(D71='Напрямки конкурса'!$L$11,'Напрямки конкурса'!$K$11,IF(D71='Напрямки конкурса'!$L$12,'Напрямки конкурса'!$K$12,IF(D71='Напрямки конкурса'!$L$13,'Напрямки конкурса'!$K$13,IF(D71='Напрямки конкурса'!$L$14,'Напрямки конкурса'!$K$14,IF(D71='Напрямки конкурса'!$L$15,'Напрямки конкурса'!$K$15,IF(D71='Напрямки конкурса'!$L$16,'Напрямки конкурса'!$K$16,IF(D71='Напрямки конкурса'!$L$17,'Напрямки конкурса'!$K$17,IF(D71='Напрямки конкурса'!$L$18,'Напрямки конкурса'!$K$18,IF(D71='Напрямки конкурса'!$L$19,'Напрямки конкурса'!$K$19,IF(D71='Напрямки конкурса'!$L$20,'Напрямки конкурса'!$K$20,IF(D71='Напрямки конкурса'!$L$21,'Напрямки конкурса'!$K$21,IF(D71='Напрямки конкурса'!$L$22,'Напрямки конкурса'!$K$22,IF(D71='Напрямки конкурса'!$L$23,'Напрямки конкурса'!$K$23,IF(D71='Напрямки конкурса'!$L$24,'Напрямки конкурса'!$K$24,IF(D71='Напрямки конкурса'!$L$25,'Напрямки конкурса'!$K$25,IF(D71='Напрямки конкурса'!$L$26,'Напрямки конкурса'!$K$26,IF(D71='Напрямки конкурса'!$L$27,'Напрямки конкурса'!$K$27,IF(D71='Напрямки конкурса'!$L$28,'Напрямки конкурса'!$K$28,"")))))))))))))))))))))))))))</f>
        <v/>
      </c>
      <c r="D71" s="399"/>
      <c r="E71" s="396"/>
      <c r="F71" s="396"/>
      <c r="G71" s="396"/>
      <c r="H71" s="402" t="str">
        <f>IF(I71='Категорія витрат'!$B$2,'Категорія витрат'!$A$2,IF(I71='Категорія витрат'!$B$3,'Категорія витрат'!$A$3,IF(I71='Категорія витрат'!$B$4,'Категорія витрат'!$A$4,IF(I71='Категорія витрат'!$B$5,'Категорія витрат'!$A$5,IF(I71='Категорія витрат'!$B$6,'Категорія витрат'!$A$6,IF(I71='Категорія витрат'!$B$7,'Категорія витрат'!$A$7,IF(I71='Категорія витрат'!$B$8,'Категорія витрат'!$A$8,IF(I71='Категорія витрат'!$B$9,'Категорія витрат'!$A$9,IF(I71='Категорія витрат'!$B$10,'Категорія витрат'!$A$10,IF(I71='Категорія витрат'!$B$11,'Категорія витрат'!$A$11,IF(I71='Категорія витрат'!$B$12,'Категорія витрат'!$A$12,IF(I71='Категорія витрат'!$B$13,'Категорія витрат'!$A$13,IF(I71='Категорія витрат'!$B$14,'Категорія витрат'!$A$14,IF(I71='Категорія витрат'!$B$15,'Категорія витрат'!$A$15,IF(I71='Категорія витрат'!$B$16,'Категорія витрат'!$A$16,IF(I71='Категорія витрат'!$B$17,'Категорія витрат'!$A$17,IF(I71='Категорія витрат'!$B$18,'Категорія витрат'!$A$18,IF(I71='Категорія витрат'!$B$19,'Категорія витрат'!$A$19,IF(I71='Категорія витрат'!$B$20,'Категорія витрат'!$A$20,IF(I71='Категорія витрат'!$B$21,'Категорія витрат'!$A$21,IF(I71='Категорія витрат'!$B$22,'Категорія витрат'!$A$22,IF(I71='Категорія витрат'!$B$23,'Категорія витрат'!$A$23,IF(I71='Категорія витрат'!$B$24,'Категорія витрат'!$A$24,IF(I71='Категорія витрат'!$B$25,'Категорія витрат'!$A$25,IF(I71='Категорія витрат'!$B$26,'Категорія витрат'!$A$26,IF(I71='Категорія витрат'!$B$27,'Категорія витрат'!$A$27,IF(I71='Категорія витрат'!$B$28,'Категорія витрат'!$A$28,IF(I71='Категорія витрат'!$B$29,'Категорія витрат'!$A$29,IF(I71='Категорія витрат'!$B$30,'Категорія витрат'!$A$30,"")))))))))))))))))))))))))))))</f>
        <v/>
      </c>
      <c r="I71" s="403"/>
      <c r="J71" s="404"/>
      <c r="K71" s="395"/>
      <c r="L71" s="405">
        <f t="shared" ref="L71:L134" si="105">SUM(R71:AC71)</f>
        <v>0</v>
      </c>
      <c r="M71" s="415"/>
      <c r="N71" s="406"/>
      <c r="O71" s="396">
        <f t="shared" si="80"/>
        <v>0</v>
      </c>
      <c r="P71" s="407">
        <f>IF(J71='Категорія витрат'!$F$2,ROUND('Додаток 3._Бюджет детальний ПР'!O71*0.3676,2),IF(J71='Категорія витрат'!$F$3,ROUND('Додаток 3._Бюджет детальний ПР'!O71*0.347,2),IF(J71='Категорія витрат'!$F$4,ROUND('Додаток 3._Бюджет детальний ПР'!O71*0.347,2),IF(J71='Категорія витрат'!$F$7,ROUND('Додаток 3._Бюджет детальний ПР'!O71*0.0841,2),0))))</f>
        <v>0</v>
      </c>
      <c r="Q71" s="407">
        <f t="shared" ref="Q71:Q134" si="106">(O71+P71)*L71</f>
        <v>0</v>
      </c>
      <c r="R71" s="408"/>
      <c r="S71" s="408"/>
      <c r="T71" s="408"/>
      <c r="U71" s="408"/>
      <c r="V71" s="408"/>
      <c r="W71" s="408"/>
      <c r="X71" s="408"/>
      <c r="Y71" s="408"/>
      <c r="Z71" s="408"/>
      <c r="AA71" s="408"/>
      <c r="AB71" s="408"/>
      <c r="AC71" s="408"/>
      <c r="AD71" s="409">
        <f t="shared" si="81"/>
        <v>0</v>
      </c>
      <c r="AE71" s="409">
        <f t="shared" si="82"/>
        <v>0</v>
      </c>
      <c r="AF71" s="409">
        <f t="shared" si="83"/>
        <v>0</v>
      </c>
      <c r="AG71" s="409">
        <f t="shared" si="84"/>
        <v>0</v>
      </c>
      <c r="AH71" s="409">
        <f t="shared" si="85"/>
        <v>0</v>
      </c>
      <c r="AI71" s="409">
        <f t="shared" si="86"/>
        <v>0</v>
      </c>
      <c r="AJ71" s="409">
        <f t="shared" si="87"/>
        <v>0</v>
      </c>
      <c r="AK71" s="409">
        <f t="shared" si="88"/>
        <v>0</v>
      </c>
      <c r="AL71" s="410"/>
      <c r="AM71" s="410"/>
      <c r="AN71" s="411"/>
      <c r="AO71" s="395"/>
      <c r="AP71" s="405">
        <f t="shared" ref="AP71:AP134" si="107">SUM(AV71:BG71)</f>
        <v>0</v>
      </c>
      <c r="AQ71" s="396"/>
      <c r="AR71" s="406"/>
      <c r="AS71" s="396"/>
      <c r="AT71" s="407">
        <f>IF(J71='Категорія витрат'!$F$2,ROUND('Додаток 3._Бюджет детальний ПР'!AS71*0.22,2),IF(J71='Категорія витрат'!$F$3,ROUND('Додаток 3._Бюджет детальний ПР'!AS71*0.22,2),IF(J71='Категорія витрат'!$F$4,ROUND('Додаток 3._Бюджет детальний ПР'!AS71*0.22,2),IF(J71='Категорія витрат'!$F$7,ROUND('Додаток 3._Бюджет детальний ПР'!AS71*0.0841,2),0))))</f>
        <v>0</v>
      </c>
      <c r="AU71" s="407">
        <f t="shared" si="79"/>
        <v>0</v>
      </c>
      <c r="AV71" s="408"/>
      <c r="AW71" s="408"/>
      <c r="AX71" s="408"/>
      <c r="AY71" s="408"/>
      <c r="AZ71" s="408"/>
      <c r="BA71" s="408"/>
      <c r="BB71" s="408"/>
      <c r="BC71" s="408"/>
      <c r="BD71" s="408"/>
      <c r="BE71" s="408"/>
      <c r="BF71" s="408"/>
      <c r="BG71" s="408"/>
      <c r="BH71" s="409">
        <f t="shared" si="89"/>
        <v>0</v>
      </c>
      <c r="BI71" s="409">
        <f t="shared" si="90"/>
        <v>0</v>
      </c>
      <c r="BJ71" s="409">
        <f t="shared" si="91"/>
        <v>0</v>
      </c>
      <c r="BK71" s="409">
        <f t="shared" si="92"/>
        <v>0</v>
      </c>
      <c r="BL71" s="409">
        <f t="shared" si="93"/>
        <v>0</v>
      </c>
      <c r="BM71" s="409">
        <f t="shared" si="94"/>
        <v>0</v>
      </c>
      <c r="BN71" s="409">
        <f t="shared" si="95"/>
        <v>0</v>
      </c>
      <c r="BO71" s="409">
        <f t="shared" si="96"/>
        <v>0</v>
      </c>
      <c r="BP71" s="410"/>
      <c r="BQ71" s="410"/>
      <c r="BR71" s="412"/>
      <c r="BS71" s="395"/>
      <c r="BT71" s="405">
        <f t="shared" ref="BT71:BT134" si="108">SUM(BZ71:CK71)</f>
        <v>0</v>
      </c>
      <c r="BU71" s="415"/>
      <c r="BV71" s="406"/>
      <c r="BW71" s="396"/>
      <c r="BX71" s="407">
        <f>IF(J71='Категорія витрат'!$F$2,ROUND('Додаток 3._Бюджет детальний ПР'!BW71*0.3676,2),IF(J71='Категорія витрат'!$F$3,ROUND('Додаток 3._Бюджет детальний ПР'!BW71*0.347,2),IF(J71='Категорія витрат'!$F$4,ROUND('Додаток 3._Бюджет детальний ПР'!BW71*0.347,2),IF(J71='Категорія витрат'!$F$7,ROUND('Додаток 3._Бюджет детальний ПР'!BW71*0.0841,2),0))))</f>
        <v>0</v>
      </c>
      <c r="BY71" s="407">
        <f t="shared" ref="BY71:BY134" si="109">(BW71+BX71)*BT71</f>
        <v>0</v>
      </c>
      <c r="BZ71" s="408"/>
      <c r="CA71" s="408"/>
      <c r="CB71" s="408"/>
      <c r="CC71" s="408"/>
      <c r="CD71" s="408"/>
      <c r="CE71" s="408"/>
      <c r="CF71" s="408"/>
      <c r="CG71" s="408"/>
      <c r="CH71" s="408"/>
      <c r="CI71" s="408"/>
      <c r="CJ71" s="408"/>
      <c r="CK71" s="408"/>
      <c r="CL71" s="409">
        <f t="shared" si="97"/>
        <v>0</v>
      </c>
      <c r="CM71" s="409">
        <f t="shared" si="98"/>
        <v>0</v>
      </c>
      <c r="CN71" s="409">
        <f t="shared" si="99"/>
        <v>0</v>
      </c>
      <c r="CO71" s="409">
        <f t="shared" si="100"/>
        <v>0</v>
      </c>
      <c r="CP71" s="409">
        <f t="shared" si="101"/>
        <v>0</v>
      </c>
      <c r="CQ71" s="409">
        <f t="shared" si="102"/>
        <v>0</v>
      </c>
      <c r="CR71" s="409">
        <f t="shared" si="103"/>
        <v>0</v>
      </c>
      <c r="CS71" s="409">
        <f t="shared" si="104"/>
        <v>0</v>
      </c>
      <c r="CT71" s="410"/>
      <c r="CU71" s="410"/>
    </row>
    <row r="72" spans="1:99" s="413" customFormat="1" ht="15" customHeight="1" x14ac:dyDescent="0.15">
      <c r="A72" s="398">
        <v>67</v>
      </c>
      <c r="B72" s="398" t="str">
        <f>IF(D72='Напрямки конкурса'!$L$2,'Напрямки конкурса'!$B$2,IF(D72='Напрямки конкурса'!$L$3,'Напрямки конкурса'!$B$3,IF(D72='Напрямки конкурса'!$L$4,'Напрямки конкурса'!$B$4,IF(D72='Напрямки конкурса'!$L$5,'Напрямки конкурса'!$B$5,IF(D72='Напрямки конкурса'!$L$6,'Напрямки конкурса'!$B$6,IF(D72='Напрямки конкурса'!$L$7,'Напрямки конкурса'!$B$7,IF(D72='Напрямки конкурса'!$L$8,'Напрямки конкурса'!$B$8,IF(D72='Напрямки конкурса'!$L$9,'Напрямки конкурса'!$B$9,IF(D72='Напрямки конкурса'!$L$10,'Напрямки конкурса'!$B$10,IF(D72='Напрямки конкурса'!$L$11,'Напрямки конкурса'!$B$11,IF(D72='Напрямки конкурса'!$L$12,'Напрямки конкурса'!$B$12,IF(D72='Напрямки конкурса'!$L$13,'Напрямки конкурса'!$B$13,IF(D72='Напрямки конкурса'!$L$14,'Напрямки конкурса'!$B$14,IF(D72='Напрямки конкурса'!$L$15,'Напрямки конкурса'!$B$15,IF(D72='Напрямки конкурса'!$L$16,'Напрямки конкурса'!$B$16,IF(D72='Напрямки конкурса'!$L$17,'Напрямки конкурса'!$B$17,IF(D72='Напрямки конкурса'!$L$18,'Напрямки конкурса'!$B$18,IF(D72='Напрямки конкурса'!$L$19,'Напрямки конкурса'!$B$19,IF(D72='Напрямки конкурса'!$L$20,'Напрямки конкурса'!$B$20,IF(D72='Напрямки конкурса'!$L$21,'Напрямки конкурса'!$B$21,IF(D72='Напрямки конкурса'!$L$22,'Напрямки конкурса'!$B$22,IF(D72='Напрямки конкурса'!$L$23,'Напрямки конкурса'!$B$23,IF(D72='Напрямки конкурса'!$L$24,'Напрямки конкурса'!$B$24,IF(D72='Напрямки конкурса'!$L$25,'Напрямки конкурса'!$B$25,IF(D72='Напрямки конкурса'!$L$26,'Напрямки конкурса'!$B$26,IF(D72='Напрямки конкурса'!$L$27,'Напрямки конкурса'!$B$27,IF(D72='Напрямки конкурса'!$L$28,'Напрямки конкурса'!$B$28,"")))))))))))))))))))))))))))</f>
        <v/>
      </c>
      <c r="C72" s="58" t="str">
        <f>IF(D72='Напрямки конкурса'!$L$2,'Напрямки конкурса'!$K$2,IF(D72='Напрямки конкурса'!$L$3,'Напрямки конкурса'!$K$3,IF(D72='Напрямки конкурса'!$L$4,'Напрямки конкурса'!$K$4,IF(D72='Напрямки конкурса'!$L$5,'Напрямки конкурса'!$K$5,IF(D72='Напрямки конкурса'!$L$6,'Напрямки конкурса'!$K$6,IF(D72='Напрямки конкурса'!$L$7,'Напрямки конкурса'!$K$7,IF(D72='Напрямки конкурса'!$L$8,'Напрямки конкурса'!$K$8,IF(D72='Напрямки конкурса'!$L$9,'Напрямки конкурса'!$K$9,IF(D72='Напрямки конкурса'!$L$10,'Напрямки конкурса'!$K$10,IF(D72='Напрямки конкурса'!$L$11,'Напрямки конкурса'!$K$11,IF(D72='Напрямки конкурса'!$L$12,'Напрямки конкурса'!$K$12,IF(D72='Напрямки конкурса'!$L$13,'Напрямки конкурса'!$K$13,IF(D72='Напрямки конкурса'!$L$14,'Напрямки конкурса'!$K$14,IF(D72='Напрямки конкурса'!$L$15,'Напрямки конкурса'!$K$15,IF(D72='Напрямки конкурса'!$L$16,'Напрямки конкурса'!$K$16,IF(D72='Напрямки конкурса'!$L$17,'Напрямки конкурса'!$K$17,IF(D72='Напрямки конкурса'!$L$18,'Напрямки конкурса'!$K$18,IF(D72='Напрямки конкурса'!$L$19,'Напрямки конкурса'!$K$19,IF(D72='Напрямки конкурса'!$L$20,'Напрямки конкурса'!$K$20,IF(D72='Напрямки конкурса'!$L$21,'Напрямки конкурса'!$K$21,IF(D72='Напрямки конкурса'!$L$22,'Напрямки конкурса'!$K$22,IF(D72='Напрямки конкурса'!$L$23,'Напрямки конкурса'!$K$23,IF(D72='Напрямки конкурса'!$L$24,'Напрямки конкурса'!$K$24,IF(D72='Напрямки конкурса'!$L$25,'Напрямки конкурса'!$K$25,IF(D72='Напрямки конкурса'!$L$26,'Напрямки конкурса'!$K$26,IF(D72='Напрямки конкурса'!$L$27,'Напрямки конкурса'!$K$27,IF(D72='Напрямки конкурса'!$L$28,'Напрямки конкурса'!$K$28,"")))))))))))))))))))))))))))</f>
        <v/>
      </c>
      <c r="D72" s="399"/>
      <c r="E72" s="396"/>
      <c r="F72" s="396"/>
      <c r="G72" s="396"/>
      <c r="H72" s="402" t="str">
        <f>IF(I72='Категорія витрат'!$B$2,'Категорія витрат'!$A$2,IF(I72='Категорія витрат'!$B$3,'Категорія витрат'!$A$3,IF(I72='Категорія витрат'!$B$4,'Категорія витрат'!$A$4,IF(I72='Категорія витрат'!$B$5,'Категорія витрат'!$A$5,IF(I72='Категорія витрат'!$B$6,'Категорія витрат'!$A$6,IF(I72='Категорія витрат'!$B$7,'Категорія витрат'!$A$7,IF(I72='Категорія витрат'!$B$8,'Категорія витрат'!$A$8,IF(I72='Категорія витрат'!$B$9,'Категорія витрат'!$A$9,IF(I72='Категорія витрат'!$B$10,'Категорія витрат'!$A$10,IF(I72='Категорія витрат'!$B$11,'Категорія витрат'!$A$11,IF(I72='Категорія витрат'!$B$12,'Категорія витрат'!$A$12,IF(I72='Категорія витрат'!$B$13,'Категорія витрат'!$A$13,IF(I72='Категорія витрат'!$B$14,'Категорія витрат'!$A$14,IF(I72='Категорія витрат'!$B$15,'Категорія витрат'!$A$15,IF(I72='Категорія витрат'!$B$16,'Категорія витрат'!$A$16,IF(I72='Категорія витрат'!$B$17,'Категорія витрат'!$A$17,IF(I72='Категорія витрат'!$B$18,'Категорія витрат'!$A$18,IF(I72='Категорія витрат'!$B$19,'Категорія витрат'!$A$19,IF(I72='Категорія витрат'!$B$20,'Категорія витрат'!$A$20,IF(I72='Категорія витрат'!$B$21,'Категорія витрат'!$A$21,IF(I72='Категорія витрат'!$B$22,'Категорія витрат'!$A$22,IF(I72='Категорія витрат'!$B$23,'Категорія витрат'!$A$23,IF(I72='Категорія витрат'!$B$24,'Категорія витрат'!$A$24,IF(I72='Категорія витрат'!$B$25,'Категорія витрат'!$A$25,IF(I72='Категорія витрат'!$B$26,'Категорія витрат'!$A$26,IF(I72='Категорія витрат'!$B$27,'Категорія витрат'!$A$27,IF(I72='Категорія витрат'!$B$28,'Категорія витрат'!$A$28,IF(I72='Категорія витрат'!$B$29,'Категорія витрат'!$A$29,IF(I72='Категорія витрат'!$B$30,'Категорія витрат'!$A$30,"")))))))))))))))))))))))))))))</f>
        <v/>
      </c>
      <c r="I72" s="403"/>
      <c r="J72" s="404"/>
      <c r="K72" s="395"/>
      <c r="L72" s="405">
        <f t="shared" si="105"/>
        <v>0</v>
      </c>
      <c r="M72" s="415"/>
      <c r="N72" s="406"/>
      <c r="O72" s="396">
        <f t="shared" si="80"/>
        <v>0</v>
      </c>
      <c r="P72" s="407">
        <f>IF(J72='Категорія витрат'!$F$2,ROUND('Додаток 3._Бюджет детальний ПР'!O72*0.3676,2),IF(J72='Категорія витрат'!$F$3,ROUND('Додаток 3._Бюджет детальний ПР'!O72*0.347,2),IF(J72='Категорія витрат'!$F$4,ROUND('Додаток 3._Бюджет детальний ПР'!O72*0.347,2),IF(J72='Категорія витрат'!$F$7,ROUND('Додаток 3._Бюджет детальний ПР'!O72*0.0841,2),0))))</f>
        <v>0</v>
      </c>
      <c r="Q72" s="407">
        <f t="shared" si="106"/>
        <v>0</v>
      </c>
      <c r="R72" s="408"/>
      <c r="S72" s="408"/>
      <c r="T72" s="408"/>
      <c r="U72" s="408"/>
      <c r="V72" s="408"/>
      <c r="W72" s="408"/>
      <c r="X72" s="408"/>
      <c r="Y72" s="408"/>
      <c r="Z72" s="408"/>
      <c r="AA72" s="408"/>
      <c r="AB72" s="408"/>
      <c r="AC72" s="408"/>
      <c r="AD72" s="409">
        <f t="shared" si="81"/>
        <v>0</v>
      </c>
      <c r="AE72" s="409">
        <f t="shared" si="82"/>
        <v>0</v>
      </c>
      <c r="AF72" s="409">
        <f t="shared" si="83"/>
        <v>0</v>
      </c>
      <c r="AG72" s="409">
        <f t="shared" si="84"/>
        <v>0</v>
      </c>
      <c r="AH72" s="409">
        <f t="shared" si="85"/>
        <v>0</v>
      </c>
      <c r="AI72" s="409">
        <f t="shared" si="86"/>
        <v>0</v>
      </c>
      <c r="AJ72" s="409">
        <f t="shared" si="87"/>
        <v>0</v>
      </c>
      <c r="AK72" s="409">
        <f t="shared" si="88"/>
        <v>0</v>
      </c>
      <c r="AL72" s="410"/>
      <c r="AM72" s="410"/>
      <c r="AN72" s="411"/>
      <c r="AO72" s="395"/>
      <c r="AP72" s="405">
        <f t="shared" si="107"/>
        <v>0</v>
      </c>
      <c r="AQ72" s="396"/>
      <c r="AR72" s="406"/>
      <c r="AS72" s="396"/>
      <c r="AT72" s="407">
        <f>IF(J72='Категорія витрат'!$F$2,ROUND('Додаток 3._Бюджет детальний ПР'!AS72*0.22,2),IF(J72='Категорія витрат'!$F$3,ROUND('Додаток 3._Бюджет детальний ПР'!AS72*0.22,2),IF(J72='Категорія витрат'!$F$4,ROUND('Додаток 3._Бюджет детальний ПР'!AS72*0.22,2),IF(J72='Категорія витрат'!$F$7,ROUND('Додаток 3._Бюджет детальний ПР'!AS72*0.0841,2),0))))</f>
        <v>0</v>
      </c>
      <c r="AU72" s="407">
        <f t="shared" si="79"/>
        <v>0</v>
      </c>
      <c r="AV72" s="408"/>
      <c r="AW72" s="408"/>
      <c r="AX72" s="408"/>
      <c r="AY72" s="408"/>
      <c r="AZ72" s="408"/>
      <c r="BA72" s="408"/>
      <c r="BB72" s="408"/>
      <c r="BC72" s="408"/>
      <c r="BD72" s="408"/>
      <c r="BE72" s="408"/>
      <c r="BF72" s="408"/>
      <c r="BG72" s="408"/>
      <c r="BH72" s="409">
        <f t="shared" si="89"/>
        <v>0</v>
      </c>
      <c r="BI72" s="409">
        <f t="shared" si="90"/>
        <v>0</v>
      </c>
      <c r="BJ72" s="409">
        <f t="shared" si="91"/>
        <v>0</v>
      </c>
      <c r="BK72" s="409">
        <f t="shared" si="92"/>
        <v>0</v>
      </c>
      <c r="BL72" s="409">
        <f t="shared" si="93"/>
        <v>0</v>
      </c>
      <c r="BM72" s="409">
        <f t="shared" si="94"/>
        <v>0</v>
      </c>
      <c r="BN72" s="409">
        <f t="shared" si="95"/>
        <v>0</v>
      </c>
      <c r="BO72" s="409">
        <f t="shared" si="96"/>
        <v>0</v>
      </c>
      <c r="BP72" s="410"/>
      <c r="BQ72" s="410"/>
      <c r="BR72" s="412"/>
      <c r="BS72" s="395"/>
      <c r="BT72" s="405">
        <f t="shared" si="108"/>
        <v>0</v>
      </c>
      <c r="BU72" s="415"/>
      <c r="BV72" s="406"/>
      <c r="BW72" s="396"/>
      <c r="BX72" s="407">
        <f>IF(J72='Категорія витрат'!$F$2,ROUND('Додаток 3._Бюджет детальний ПР'!BW72*0.3676,2),IF(J72='Категорія витрат'!$F$3,ROUND('Додаток 3._Бюджет детальний ПР'!BW72*0.347,2),IF(J72='Категорія витрат'!$F$4,ROUND('Додаток 3._Бюджет детальний ПР'!BW72*0.347,2),IF(J72='Категорія витрат'!$F$7,ROUND('Додаток 3._Бюджет детальний ПР'!BW72*0.0841,2),0))))</f>
        <v>0</v>
      </c>
      <c r="BY72" s="407">
        <f t="shared" si="109"/>
        <v>0</v>
      </c>
      <c r="BZ72" s="408"/>
      <c r="CA72" s="408"/>
      <c r="CB72" s="408"/>
      <c r="CC72" s="408"/>
      <c r="CD72" s="408"/>
      <c r="CE72" s="408"/>
      <c r="CF72" s="408"/>
      <c r="CG72" s="408"/>
      <c r="CH72" s="408"/>
      <c r="CI72" s="408"/>
      <c r="CJ72" s="408"/>
      <c r="CK72" s="408"/>
      <c r="CL72" s="409">
        <f t="shared" si="97"/>
        <v>0</v>
      </c>
      <c r="CM72" s="409">
        <f t="shared" si="98"/>
        <v>0</v>
      </c>
      <c r="CN72" s="409">
        <f t="shared" si="99"/>
        <v>0</v>
      </c>
      <c r="CO72" s="409">
        <f t="shared" si="100"/>
        <v>0</v>
      </c>
      <c r="CP72" s="409">
        <f t="shared" si="101"/>
        <v>0</v>
      </c>
      <c r="CQ72" s="409">
        <f t="shared" si="102"/>
        <v>0</v>
      </c>
      <c r="CR72" s="409">
        <f t="shared" si="103"/>
        <v>0</v>
      </c>
      <c r="CS72" s="409">
        <f t="shared" si="104"/>
        <v>0</v>
      </c>
      <c r="CT72" s="410"/>
      <c r="CU72" s="410"/>
    </row>
    <row r="73" spans="1:99" s="413" customFormat="1" ht="15" customHeight="1" x14ac:dyDescent="0.15">
      <c r="A73" s="398">
        <v>68</v>
      </c>
      <c r="B73" s="398" t="str">
        <f>IF(D73='Напрямки конкурса'!$L$2,'Напрямки конкурса'!$B$2,IF(D73='Напрямки конкурса'!$L$3,'Напрямки конкурса'!$B$3,IF(D73='Напрямки конкурса'!$L$4,'Напрямки конкурса'!$B$4,IF(D73='Напрямки конкурса'!$L$5,'Напрямки конкурса'!$B$5,IF(D73='Напрямки конкурса'!$L$6,'Напрямки конкурса'!$B$6,IF(D73='Напрямки конкурса'!$L$7,'Напрямки конкурса'!$B$7,IF(D73='Напрямки конкурса'!$L$8,'Напрямки конкурса'!$B$8,IF(D73='Напрямки конкурса'!$L$9,'Напрямки конкурса'!$B$9,IF(D73='Напрямки конкурса'!$L$10,'Напрямки конкурса'!$B$10,IF(D73='Напрямки конкурса'!$L$11,'Напрямки конкурса'!$B$11,IF(D73='Напрямки конкурса'!$L$12,'Напрямки конкурса'!$B$12,IF(D73='Напрямки конкурса'!$L$13,'Напрямки конкурса'!$B$13,IF(D73='Напрямки конкурса'!$L$14,'Напрямки конкурса'!$B$14,IF(D73='Напрямки конкурса'!$L$15,'Напрямки конкурса'!$B$15,IF(D73='Напрямки конкурса'!$L$16,'Напрямки конкурса'!$B$16,IF(D73='Напрямки конкурса'!$L$17,'Напрямки конкурса'!$B$17,IF(D73='Напрямки конкурса'!$L$18,'Напрямки конкурса'!$B$18,IF(D73='Напрямки конкурса'!$L$19,'Напрямки конкурса'!$B$19,IF(D73='Напрямки конкурса'!$L$20,'Напрямки конкурса'!$B$20,IF(D73='Напрямки конкурса'!$L$21,'Напрямки конкурса'!$B$21,IF(D73='Напрямки конкурса'!$L$22,'Напрямки конкурса'!$B$22,IF(D73='Напрямки конкурса'!$L$23,'Напрямки конкурса'!$B$23,IF(D73='Напрямки конкурса'!$L$24,'Напрямки конкурса'!$B$24,IF(D73='Напрямки конкурса'!$L$25,'Напрямки конкурса'!$B$25,IF(D73='Напрямки конкурса'!$L$26,'Напрямки конкурса'!$B$26,IF(D73='Напрямки конкурса'!$L$27,'Напрямки конкурса'!$B$27,IF(D73='Напрямки конкурса'!$L$28,'Напрямки конкурса'!$B$28,"")))))))))))))))))))))))))))</f>
        <v/>
      </c>
      <c r="C73" s="58" t="str">
        <f>IF(D73='Напрямки конкурса'!$L$2,'Напрямки конкурса'!$K$2,IF(D73='Напрямки конкурса'!$L$3,'Напрямки конкурса'!$K$3,IF(D73='Напрямки конкурса'!$L$4,'Напрямки конкурса'!$K$4,IF(D73='Напрямки конкурса'!$L$5,'Напрямки конкурса'!$K$5,IF(D73='Напрямки конкурса'!$L$6,'Напрямки конкурса'!$K$6,IF(D73='Напрямки конкурса'!$L$7,'Напрямки конкурса'!$K$7,IF(D73='Напрямки конкурса'!$L$8,'Напрямки конкурса'!$K$8,IF(D73='Напрямки конкурса'!$L$9,'Напрямки конкурса'!$K$9,IF(D73='Напрямки конкурса'!$L$10,'Напрямки конкурса'!$K$10,IF(D73='Напрямки конкурса'!$L$11,'Напрямки конкурса'!$K$11,IF(D73='Напрямки конкурса'!$L$12,'Напрямки конкурса'!$K$12,IF(D73='Напрямки конкурса'!$L$13,'Напрямки конкурса'!$K$13,IF(D73='Напрямки конкурса'!$L$14,'Напрямки конкурса'!$K$14,IF(D73='Напрямки конкурса'!$L$15,'Напрямки конкурса'!$K$15,IF(D73='Напрямки конкурса'!$L$16,'Напрямки конкурса'!$K$16,IF(D73='Напрямки конкурса'!$L$17,'Напрямки конкурса'!$K$17,IF(D73='Напрямки конкурса'!$L$18,'Напрямки конкурса'!$K$18,IF(D73='Напрямки конкурса'!$L$19,'Напрямки конкурса'!$K$19,IF(D73='Напрямки конкурса'!$L$20,'Напрямки конкурса'!$K$20,IF(D73='Напрямки конкурса'!$L$21,'Напрямки конкурса'!$K$21,IF(D73='Напрямки конкурса'!$L$22,'Напрямки конкурса'!$K$22,IF(D73='Напрямки конкурса'!$L$23,'Напрямки конкурса'!$K$23,IF(D73='Напрямки конкурса'!$L$24,'Напрямки конкурса'!$K$24,IF(D73='Напрямки конкурса'!$L$25,'Напрямки конкурса'!$K$25,IF(D73='Напрямки конкурса'!$L$26,'Напрямки конкурса'!$K$26,IF(D73='Напрямки конкурса'!$L$27,'Напрямки конкурса'!$K$27,IF(D73='Напрямки конкурса'!$L$28,'Напрямки конкурса'!$K$28,"")))))))))))))))))))))))))))</f>
        <v/>
      </c>
      <c r="D73" s="399"/>
      <c r="E73" s="396"/>
      <c r="F73" s="396"/>
      <c r="G73" s="396"/>
      <c r="H73" s="402" t="str">
        <f>IF(I73='Категорія витрат'!$B$2,'Категорія витрат'!$A$2,IF(I73='Категорія витрат'!$B$3,'Категорія витрат'!$A$3,IF(I73='Категорія витрат'!$B$4,'Категорія витрат'!$A$4,IF(I73='Категорія витрат'!$B$5,'Категорія витрат'!$A$5,IF(I73='Категорія витрат'!$B$6,'Категорія витрат'!$A$6,IF(I73='Категорія витрат'!$B$7,'Категорія витрат'!$A$7,IF(I73='Категорія витрат'!$B$8,'Категорія витрат'!$A$8,IF(I73='Категорія витрат'!$B$9,'Категорія витрат'!$A$9,IF(I73='Категорія витрат'!$B$10,'Категорія витрат'!$A$10,IF(I73='Категорія витрат'!$B$11,'Категорія витрат'!$A$11,IF(I73='Категорія витрат'!$B$12,'Категорія витрат'!$A$12,IF(I73='Категорія витрат'!$B$13,'Категорія витрат'!$A$13,IF(I73='Категорія витрат'!$B$14,'Категорія витрат'!$A$14,IF(I73='Категорія витрат'!$B$15,'Категорія витрат'!$A$15,IF(I73='Категорія витрат'!$B$16,'Категорія витрат'!$A$16,IF(I73='Категорія витрат'!$B$17,'Категорія витрат'!$A$17,IF(I73='Категорія витрат'!$B$18,'Категорія витрат'!$A$18,IF(I73='Категорія витрат'!$B$19,'Категорія витрат'!$A$19,IF(I73='Категорія витрат'!$B$20,'Категорія витрат'!$A$20,IF(I73='Категорія витрат'!$B$21,'Категорія витрат'!$A$21,IF(I73='Категорія витрат'!$B$22,'Категорія витрат'!$A$22,IF(I73='Категорія витрат'!$B$23,'Категорія витрат'!$A$23,IF(I73='Категорія витрат'!$B$24,'Категорія витрат'!$A$24,IF(I73='Категорія витрат'!$B$25,'Категорія витрат'!$A$25,IF(I73='Категорія витрат'!$B$26,'Категорія витрат'!$A$26,IF(I73='Категорія витрат'!$B$27,'Категорія витрат'!$A$27,IF(I73='Категорія витрат'!$B$28,'Категорія витрат'!$A$28,IF(I73='Категорія витрат'!$B$29,'Категорія витрат'!$A$29,IF(I73='Категорія витрат'!$B$30,'Категорія витрат'!$A$30,"")))))))))))))))))))))))))))))</f>
        <v/>
      </c>
      <c r="I73" s="403"/>
      <c r="J73" s="404"/>
      <c r="K73" s="395"/>
      <c r="L73" s="405">
        <f t="shared" si="105"/>
        <v>0</v>
      </c>
      <c r="M73" s="415"/>
      <c r="N73" s="406"/>
      <c r="O73" s="396">
        <f t="shared" si="80"/>
        <v>0</v>
      </c>
      <c r="P73" s="407">
        <f>IF(J73='Категорія витрат'!$F$2,ROUND('Додаток 3._Бюджет детальний ПР'!O73*0.3676,2),IF(J73='Категорія витрат'!$F$3,ROUND('Додаток 3._Бюджет детальний ПР'!O73*0.347,2),IF(J73='Категорія витрат'!$F$4,ROUND('Додаток 3._Бюджет детальний ПР'!O73*0.347,2),IF(J73='Категорія витрат'!$F$7,ROUND('Додаток 3._Бюджет детальний ПР'!O73*0.0841,2),0))))</f>
        <v>0</v>
      </c>
      <c r="Q73" s="407">
        <f t="shared" si="106"/>
        <v>0</v>
      </c>
      <c r="R73" s="408"/>
      <c r="S73" s="408"/>
      <c r="T73" s="408"/>
      <c r="U73" s="408"/>
      <c r="V73" s="408"/>
      <c r="W73" s="408"/>
      <c r="X73" s="408"/>
      <c r="Y73" s="408"/>
      <c r="Z73" s="408"/>
      <c r="AA73" s="408"/>
      <c r="AB73" s="408"/>
      <c r="AC73" s="408"/>
      <c r="AD73" s="409">
        <f t="shared" si="81"/>
        <v>0</v>
      </c>
      <c r="AE73" s="409">
        <f t="shared" si="82"/>
        <v>0</v>
      </c>
      <c r="AF73" s="409">
        <f t="shared" si="83"/>
        <v>0</v>
      </c>
      <c r="AG73" s="409">
        <f t="shared" si="84"/>
        <v>0</v>
      </c>
      <c r="AH73" s="409">
        <f t="shared" si="85"/>
        <v>0</v>
      </c>
      <c r="AI73" s="409">
        <f t="shared" si="86"/>
        <v>0</v>
      </c>
      <c r="AJ73" s="409">
        <f t="shared" si="87"/>
        <v>0</v>
      </c>
      <c r="AK73" s="409">
        <f t="shared" si="88"/>
        <v>0</v>
      </c>
      <c r="AL73" s="410"/>
      <c r="AM73" s="410"/>
      <c r="AN73" s="411"/>
      <c r="AO73" s="395"/>
      <c r="AP73" s="405">
        <f t="shared" si="107"/>
        <v>0</v>
      </c>
      <c r="AQ73" s="396"/>
      <c r="AR73" s="406"/>
      <c r="AS73" s="396"/>
      <c r="AT73" s="407">
        <f>IF(J73='Категорія витрат'!$F$2,ROUND('Додаток 3._Бюджет детальний ПР'!AS73*0.22,2),IF(J73='Категорія витрат'!$F$3,ROUND('Додаток 3._Бюджет детальний ПР'!AS73*0.22,2),IF(J73='Категорія витрат'!$F$4,ROUND('Додаток 3._Бюджет детальний ПР'!AS73*0.22,2),IF(J73='Категорія витрат'!$F$7,ROUND('Додаток 3._Бюджет детальний ПР'!AS73*0.0841,2),0))))</f>
        <v>0</v>
      </c>
      <c r="AU73" s="407">
        <f t="shared" si="79"/>
        <v>0</v>
      </c>
      <c r="AV73" s="408"/>
      <c r="AW73" s="408"/>
      <c r="AX73" s="408"/>
      <c r="AY73" s="408"/>
      <c r="AZ73" s="408"/>
      <c r="BA73" s="408"/>
      <c r="BB73" s="408"/>
      <c r="BC73" s="408"/>
      <c r="BD73" s="408"/>
      <c r="BE73" s="408"/>
      <c r="BF73" s="408"/>
      <c r="BG73" s="408"/>
      <c r="BH73" s="409">
        <f t="shared" si="89"/>
        <v>0</v>
      </c>
      <c r="BI73" s="409">
        <f t="shared" si="90"/>
        <v>0</v>
      </c>
      <c r="BJ73" s="409">
        <f t="shared" si="91"/>
        <v>0</v>
      </c>
      <c r="BK73" s="409">
        <f t="shared" si="92"/>
        <v>0</v>
      </c>
      <c r="BL73" s="409">
        <f t="shared" si="93"/>
        <v>0</v>
      </c>
      <c r="BM73" s="409">
        <f t="shared" si="94"/>
        <v>0</v>
      </c>
      <c r="BN73" s="409">
        <f t="shared" si="95"/>
        <v>0</v>
      </c>
      <c r="BO73" s="409">
        <f t="shared" si="96"/>
        <v>0</v>
      </c>
      <c r="BP73" s="410"/>
      <c r="BQ73" s="410"/>
      <c r="BR73" s="412"/>
      <c r="BS73" s="395"/>
      <c r="BT73" s="405">
        <f t="shared" si="108"/>
        <v>0</v>
      </c>
      <c r="BU73" s="415"/>
      <c r="BV73" s="406"/>
      <c r="BW73" s="396"/>
      <c r="BX73" s="407">
        <f>IF(J73='Категорія витрат'!$F$2,ROUND('Додаток 3._Бюджет детальний ПР'!BW73*0.3676,2),IF(J73='Категорія витрат'!$F$3,ROUND('Додаток 3._Бюджет детальний ПР'!BW73*0.347,2),IF(J73='Категорія витрат'!$F$4,ROUND('Додаток 3._Бюджет детальний ПР'!BW73*0.347,2),IF(J73='Категорія витрат'!$F$7,ROUND('Додаток 3._Бюджет детальний ПР'!BW73*0.0841,2),0))))</f>
        <v>0</v>
      </c>
      <c r="BY73" s="407">
        <f t="shared" si="109"/>
        <v>0</v>
      </c>
      <c r="BZ73" s="408"/>
      <c r="CA73" s="408"/>
      <c r="CB73" s="408"/>
      <c r="CC73" s="408"/>
      <c r="CD73" s="408"/>
      <c r="CE73" s="408"/>
      <c r="CF73" s="408"/>
      <c r="CG73" s="408"/>
      <c r="CH73" s="408"/>
      <c r="CI73" s="408"/>
      <c r="CJ73" s="408"/>
      <c r="CK73" s="408"/>
      <c r="CL73" s="409">
        <f t="shared" si="97"/>
        <v>0</v>
      </c>
      <c r="CM73" s="409">
        <f t="shared" si="98"/>
        <v>0</v>
      </c>
      <c r="CN73" s="409">
        <f t="shared" si="99"/>
        <v>0</v>
      </c>
      <c r="CO73" s="409">
        <f t="shared" si="100"/>
        <v>0</v>
      </c>
      <c r="CP73" s="409">
        <f t="shared" si="101"/>
        <v>0</v>
      </c>
      <c r="CQ73" s="409">
        <f t="shared" si="102"/>
        <v>0</v>
      </c>
      <c r="CR73" s="409">
        <f t="shared" si="103"/>
        <v>0</v>
      </c>
      <c r="CS73" s="409">
        <f t="shared" si="104"/>
        <v>0</v>
      </c>
      <c r="CT73" s="410"/>
      <c r="CU73" s="410"/>
    </row>
    <row r="74" spans="1:99" s="413" customFormat="1" ht="15" customHeight="1" x14ac:dyDescent="0.15">
      <c r="A74" s="398">
        <v>69</v>
      </c>
      <c r="B74" s="398" t="str">
        <f>IF(D74='Напрямки конкурса'!$L$2,'Напрямки конкурса'!$B$2,IF(D74='Напрямки конкурса'!$L$3,'Напрямки конкурса'!$B$3,IF(D74='Напрямки конкурса'!$L$4,'Напрямки конкурса'!$B$4,IF(D74='Напрямки конкурса'!$L$5,'Напрямки конкурса'!$B$5,IF(D74='Напрямки конкурса'!$L$6,'Напрямки конкурса'!$B$6,IF(D74='Напрямки конкурса'!$L$7,'Напрямки конкурса'!$B$7,IF(D74='Напрямки конкурса'!$L$8,'Напрямки конкурса'!$B$8,IF(D74='Напрямки конкурса'!$L$9,'Напрямки конкурса'!$B$9,IF(D74='Напрямки конкурса'!$L$10,'Напрямки конкурса'!$B$10,IF(D74='Напрямки конкурса'!$L$11,'Напрямки конкурса'!$B$11,IF(D74='Напрямки конкурса'!$L$12,'Напрямки конкурса'!$B$12,IF(D74='Напрямки конкурса'!$L$13,'Напрямки конкурса'!$B$13,IF(D74='Напрямки конкурса'!$L$14,'Напрямки конкурса'!$B$14,IF(D74='Напрямки конкурса'!$L$15,'Напрямки конкурса'!$B$15,IF(D74='Напрямки конкурса'!$L$16,'Напрямки конкурса'!$B$16,IF(D74='Напрямки конкурса'!$L$17,'Напрямки конкурса'!$B$17,IF(D74='Напрямки конкурса'!$L$18,'Напрямки конкурса'!$B$18,IF(D74='Напрямки конкурса'!$L$19,'Напрямки конкурса'!$B$19,IF(D74='Напрямки конкурса'!$L$20,'Напрямки конкурса'!$B$20,IF(D74='Напрямки конкурса'!$L$21,'Напрямки конкурса'!$B$21,IF(D74='Напрямки конкурса'!$L$22,'Напрямки конкурса'!$B$22,IF(D74='Напрямки конкурса'!$L$23,'Напрямки конкурса'!$B$23,IF(D74='Напрямки конкурса'!$L$24,'Напрямки конкурса'!$B$24,IF(D74='Напрямки конкурса'!$L$25,'Напрямки конкурса'!$B$25,IF(D74='Напрямки конкурса'!$L$26,'Напрямки конкурса'!$B$26,IF(D74='Напрямки конкурса'!$L$27,'Напрямки конкурса'!$B$27,IF(D74='Напрямки конкурса'!$L$28,'Напрямки конкурса'!$B$28,"")))))))))))))))))))))))))))</f>
        <v/>
      </c>
      <c r="C74" s="58" t="str">
        <f>IF(D74='Напрямки конкурса'!$L$2,'Напрямки конкурса'!$K$2,IF(D74='Напрямки конкурса'!$L$3,'Напрямки конкурса'!$K$3,IF(D74='Напрямки конкурса'!$L$4,'Напрямки конкурса'!$K$4,IF(D74='Напрямки конкурса'!$L$5,'Напрямки конкурса'!$K$5,IF(D74='Напрямки конкурса'!$L$6,'Напрямки конкурса'!$K$6,IF(D74='Напрямки конкурса'!$L$7,'Напрямки конкурса'!$K$7,IF(D74='Напрямки конкурса'!$L$8,'Напрямки конкурса'!$K$8,IF(D74='Напрямки конкурса'!$L$9,'Напрямки конкурса'!$K$9,IF(D74='Напрямки конкурса'!$L$10,'Напрямки конкурса'!$K$10,IF(D74='Напрямки конкурса'!$L$11,'Напрямки конкурса'!$K$11,IF(D74='Напрямки конкурса'!$L$12,'Напрямки конкурса'!$K$12,IF(D74='Напрямки конкурса'!$L$13,'Напрямки конкурса'!$K$13,IF(D74='Напрямки конкурса'!$L$14,'Напрямки конкурса'!$K$14,IF(D74='Напрямки конкурса'!$L$15,'Напрямки конкурса'!$K$15,IF(D74='Напрямки конкурса'!$L$16,'Напрямки конкурса'!$K$16,IF(D74='Напрямки конкурса'!$L$17,'Напрямки конкурса'!$K$17,IF(D74='Напрямки конкурса'!$L$18,'Напрямки конкурса'!$K$18,IF(D74='Напрямки конкурса'!$L$19,'Напрямки конкурса'!$K$19,IF(D74='Напрямки конкурса'!$L$20,'Напрямки конкурса'!$K$20,IF(D74='Напрямки конкурса'!$L$21,'Напрямки конкурса'!$K$21,IF(D74='Напрямки конкурса'!$L$22,'Напрямки конкурса'!$K$22,IF(D74='Напрямки конкурса'!$L$23,'Напрямки конкурса'!$K$23,IF(D74='Напрямки конкурса'!$L$24,'Напрямки конкурса'!$K$24,IF(D74='Напрямки конкурса'!$L$25,'Напрямки конкурса'!$K$25,IF(D74='Напрямки конкурса'!$L$26,'Напрямки конкурса'!$K$26,IF(D74='Напрямки конкурса'!$L$27,'Напрямки конкурса'!$K$27,IF(D74='Напрямки конкурса'!$L$28,'Напрямки конкурса'!$K$28,"")))))))))))))))))))))))))))</f>
        <v/>
      </c>
      <c r="D74" s="399"/>
      <c r="E74" s="396"/>
      <c r="F74" s="396"/>
      <c r="G74" s="396"/>
      <c r="H74" s="402" t="str">
        <f>IF(I74='Категорія витрат'!$B$2,'Категорія витрат'!$A$2,IF(I74='Категорія витрат'!$B$3,'Категорія витрат'!$A$3,IF(I74='Категорія витрат'!$B$4,'Категорія витрат'!$A$4,IF(I74='Категорія витрат'!$B$5,'Категорія витрат'!$A$5,IF(I74='Категорія витрат'!$B$6,'Категорія витрат'!$A$6,IF(I74='Категорія витрат'!$B$7,'Категорія витрат'!$A$7,IF(I74='Категорія витрат'!$B$8,'Категорія витрат'!$A$8,IF(I74='Категорія витрат'!$B$9,'Категорія витрат'!$A$9,IF(I74='Категорія витрат'!$B$10,'Категорія витрат'!$A$10,IF(I74='Категорія витрат'!$B$11,'Категорія витрат'!$A$11,IF(I74='Категорія витрат'!$B$12,'Категорія витрат'!$A$12,IF(I74='Категорія витрат'!$B$13,'Категорія витрат'!$A$13,IF(I74='Категорія витрат'!$B$14,'Категорія витрат'!$A$14,IF(I74='Категорія витрат'!$B$15,'Категорія витрат'!$A$15,IF(I74='Категорія витрат'!$B$16,'Категорія витрат'!$A$16,IF(I74='Категорія витрат'!$B$17,'Категорія витрат'!$A$17,IF(I74='Категорія витрат'!$B$18,'Категорія витрат'!$A$18,IF(I74='Категорія витрат'!$B$19,'Категорія витрат'!$A$19,IF(I74='Категорія витрат'!$B$20,'Категорія витрат'!$A$20,IF(I74='Категорія витрат'!$B$21,'Категорія витрат'!$A$21,IF(I74='Категорія витрат'!$B$22,'Категорія витрат'!$A$22,IF(I74='Категорія витрат'!$B$23,'Категорія витрат'!$A$23,IF(I74='Категорія витрат'!$B$24,'Категорія витрат'!$A$24,IF(I74='Категорія витрат'!$B$25,'Категорія витрат'!$A$25,IF(I74='Категорія витрат'!$B$26,'Категорія витрат'!$A$26,IF(I74='Категорія витрат'!$B$27,'Категорія витрат'!$A$27,IF(I74='Категорія витрат'!$B$28,'Категорія витрат'!$A$28,IF(I74='Категорія витрат'!$B$29,'Категорія витрат'!$A$29,IF(I74='Категорія витрат'!$B$30,'Категорія витрат'!$A$30,"")))))))))))))))))))))))))))))</f>
        <v/>
      </c>
      <c r="I74" s="403"/>
      <c r="J74" s="404"/>
      <c r="K74" s="395"/>
      <c r="L74" s="405">
        <f t="shared" si="105"/>
        <v>0</v>
      </c>
      <c r="M74" s="395"/>
      <c r="N74" s="406"/>
      <c r="O74" s="396">
        <f t="shared" si="80"/>
        <v>0</v>
      </c>
      <c r="P74" s="407">
        <f>IF(J74='Категорія витрат'!$F$2,ROUND('Додаток 3._Бюджет детальний ПР'!O74*0.3676,2),IF(J74='Категорія витрат'!$F$3,ROUND('Додаток 3._Бюджет детальний ПР'!O74*0.347,2),IF(J74='Категорія витрат'!$F$4,ROUND('Додаток 3._Бюджет детальний ПР'!O74*0.347,2),IF(J74='Категорія витрат'!$F$7,ROUND('Додаток 3._Бюджет детальний ПР'!O74*0.0841,2),0))))</f>
        <v>0</v>
      </c>
      <c r="Q74" s="407">
        <f t="shared" si="106"/>
        <v>0</v>
      </c>
      <c r="R74" s="408"/>
      <c r="S74" s="408"/>
      <c r="T74" s="408"/>
      <c r="U74" s="408"/>
      <c r="V74" s="408"/>
      <c r="W74" s="408"/>
      <c r="X74" s="408"/>
      <c r="Y74" s="408"/>
      <c r="Z74" s="408"/>
      <c r="AA74" s="408"/>
      <c r="AB74" s="408"/>
      <c r="AC74" s="408"/>
      <c r="AD74" s="409">
        <f t="shared" si="81"/>
        <v>0</v>
      </c>
      <c r="AE74" s="409">
        <f t="shared" si="82"/>
        <v>0</v>
      </c>
      <c r="AF74" s="409">
        <f t="shared" si="83"/>
        <v>0</v>
      </c>
      <c r="AG74" s="409">
        <f t="shared" si="84"/>
        <v>0</v>
      </c>
      <c r="AH74" s="409">
        <f t="shared" si="85"/>
        <v>0</v>
      </c>
      <c r="AI74" s="409">
        <f t="shared" si="86"/>
        <v>0</v>
      </c>
      <c r="AJ74" s="409">
        <f t="shared" si="87"/>
        <v>0</v>
      </c>
      <c r="AK74" s="409">
        <f t="shared" si="88"/>
        <v>0</v>
      </c>
      <c r="AL74" s="410"/>
      <c r="AM74" s="410"/>
      <c r="AN74" s="411"/>
      <c r="AO74" s="395"/>
      <c r="AP74" s="405">
        <f t="shared" si="107"/>
        <v>0</v>
      </c>
      <c r="AQ74" s="395"/>
      <c r="AR74" s="406"/>
      <c r="AS74" s="396"/>
      <c r="AT74" s="407">
        <f>IF(J74='Категорія витрат'!$F$2,ROUND('Додаток 3._Бюджет детальний ПР'!AS74*0.22,2),IF(J74='Категорія витрат'!$F$3,ROUND('Додаток 3._Бюджет детальний ПР'!AS74*0.22,2),IF(J74='Категорія витрат'!$F$4,ROUND('Додаток 3._Бюджет детальний ПР'!AS74*0.22,2),IF(J74='Категорія витрат'!$F$7,ROUND('Додаток 3._Бюджет детальний ПР'!AS74*0.0841,2),0))))</f>
        <v>0</v>
      </c>
      <c r="AU74" s="407">
        <f t="shared" si="79"/>
        <v>0</v>
      </c>
      <c r="AV74" s="408"/>
      <c r="AW74" s="408"/>
      <c r="AX74" s="408"/>
      <c r="AY74" s="408"/>
      <c r="AZ74" s="408"/>
      <c r="BA74" s="408"/>
      <c r="BB74" s="408"/>
      <c r="BC74" s="408"/>
      <c r="BD74" s="408"/>
      <c r="BE74" s="408"/>
      <c r="BF74" s="408"/>
      <c r="BG74" s="408"/>
      <c r="BH74" s="409">
        <f t="shared" si="89"/>
        <v>0</v>
      </c>
      <c r="BI74" s="409">
        <f t="shared" si="90"/>
        <v>0</v>
      </c>
      <c r="BJ74" s="409">
        <f t="shared" si="91"/>
        <v>0</v>
      </c>
      <c r="BK74" s="409">
        <f t="shared" si="92"/>
        <v>0</v>
      </c>
      <c r="BL74" s="409">
        <f t="shared" si="93"/>
        <v>0</v>
      </c>
      <c r="BM74" s="409">
        <f t="shared" si="94"/>
        <v>0</v>
      </c>
      <c r="BN74" s="409">
        <f t="shared" si="95"/>
        <v>0</v>
      </c>
      <c r="BO74" s="409">
        <f t="shared" si="96"/>
        <v>0</v>
      </c>
      <c r="BP74" s="410"/>
      <c r="BQ74" s="410"/>
      <c r="BR74" s="412"/>
      <c r="BS74" s="395"/>
      <c r="BT74" s="405">
        <f t="shared" si="108"/>
        <v>0</v>
      </c>
      <c r="BU74" s="395"/>
      <c r="BV74" s="406"/>
      <c r="BW74" s="396"/>
      <c r="BX74" s="407">
        <f>IF(J74='Категорія витрат'!$F$2,ROUND('Додаток 3._Бюджет детальний ПР'!BW74*0.3676,2),IF(J74='Категорія витрат'!$F$3,ROUND('Додаток 3._Бюджет детальний ПР'!BW74*0.347,2),IF(J74='Категорія витрат'!$F$4,ROUND('Додаток 3._Бюджет детальний ПР'!BW74*0.347,2),IF(J74='Категорія витрат'!$F$7,ROUND('Додаток 3._Бюджет детальний ПР'!BW74*0.0841,2),0))))</f>
        <v>0</v>
      </c>
      <c r="BY74" s="407">
        <f t="shared" si="109"/>
        <v>0</v>
      </c>
      <c r="BZ74" s="408"/>
      <c r="CA74" s="408"/>
      <c r="CB74" s="408"/>
      <c r="CC74" s="408"/>
      <c r="CD74" s="408"/>
      <c r="CE74" s="408"/>
      <c r="CF74" s="408"/>
      <c r="CG74" s="408"/>
      <c r="CH74" s="408"/>
      <c r="CI74" s="408"/>
      <c r="CJ74" s="408"/>
      <c r="CK74" s="408"/>
      <c r="CL74" s="409">
        <f t="shared" si="97"/>
        <v>0</v>
      </c>
      <c r="CM74" s="409">
        <f t="shared" si="98"/>
        <v>0</v>
      </c>
      <c r="CN74" s="409">
        <f t="shared" si="99"/>
        <v>0</v>
      </c>
      <c r="CO74" s="409">
        <f t="shared" si="100"/>
        <v>0</v>
      </c>
      <c r="CP74" s="409">
        <f t="shared" si="101"/>
        <v>0</v>
      </c>
      <c r="CQ74" s="409">
        <f t="shared" si="102"/>
        <v>0</v>
      </c>
      <c r="CR74" s="409">
        <f t="shared" si="103"/>
        <v>0</v>
      </c>
      <c r="CS74" s="409">
        <f t="shared" si="104"/>
        <v>0</v>
      </c>
      <c r="CT74" s="410"/>
      <c r="CU74" s="410"/>
    </row>
    <row r="75" spans="1:99" s="413" customFormat="1" ht="15" customHeight="1" x14ac:dyDescent="0.15">
      <c r="A75" s="398">
        <v>70</v>
      </c>
      <c r="B75" s="398" t="str">
        <f>IF(D75='Напрямки конкурса'!$L$2,'Напрямки конкурса'!$B$2,IF(D75='Напрямки конкурса'!$L$3,'Напрямки конкурса'!$B$3,IF(D75='Напрямки конкурса'!$L$4,'Напрямки конкурса'!$B$4,IF(D75='Напрямки конкурса'!$L$5,'Напрямки конкурса'!$B$5,IF(D75='Напрямки конкурса'!$L$6,'Напрямки конкурса'!$B$6,IF(D75='Напрямки конкурса'!$L$7,'Напрямки конкурса'!$B$7,IF(D75='Напрямки конкурса'!$L$8,'Напрямки конкурса'!$B$8,IF(D75='Напрямки конкурса'!$L$9,'Напрямки конкурса'!$B$9,IF(D75='Напрямки конкурса'!$L$10,'Напрямки конкурса'!$B$10,IF(D75='Напрямки конкурса'!$L$11,'Напрямки конкурса'!$B$11,IF(D75='Напрямки конкурса'!$L$12,'Напрямки конкурса'!$B$12,IF(D75='Напрямки конкурса'!$L$13,'Напрямки конкурса'!$B$13,IF(D75='Напрямки конкурса'!$L$14,'Напрямки конкурса'!$B$14,IF(D75='Напрямки конкурса'!$L$15,'Напрямки конкурса'!$B$15,IF(D75='Напрямки конкурса'!$L$16,'Напрямки конкурса'!$B$16,IF(D75='Напрямки конкурса'!$L$17,'Напрямки конкурса'!$B$17,IF(D75='Напрямки конкурса'!$L$18,'Напрямки конкурса'!$B$18,IF(D75='Напрямки конкурса'!$L$19,'Напрямки конкурса'!$B$19,IF(D75='Напрямки конкурса'!$L$20,'Напрямки конкурса'!$B$20,IF(D75='Напрямки конкурса'!$L$21,'Напрямки конкурса'!$B$21,IF(D75='Напрямки конкурса'!$L$22,'Напрямки конкурса'!$B$22,IF(D75='Напрямки конкурса'!$L$23,'Напрямки конкурса'!$B$23,IF(D75='Напрямки конкурса'!$L$24,'Напрямки конкурса'!$B$24,IF(D75='Напрямки конкурса'!$L$25,'Напрямки конкурса'!$B$25,IF(D75='Напрямки конкурса'!$L$26,'Напрямки конкурса'!$B$26,IF(D75='Напрямки конкурса'!$L$27,'Напрямки конкурса'!$B$27,IF(D75='Напрямки конкурса'!$L$28,'Напрямки конкурса'!$B$28,"")))))))))))))))))))))))))))</f>
        <v/>
      </c>
      <c r="C75" s="58" t="str">
        <f>IF(D75='Напрямки конкурса'!$L$2,'Напрямки конкурса'!$K$2,IF(D75='Напрямки конкурса'!$L$3,'Напрямки конкурса'!$K$3,IF(D75='Напрямки конкурса'!$L$4,'Напрямки конкурса'!$K$4,IF(D75='Напрямки конкурса'!$L$5,'Напрямки конкурса'!$K$5,IF(D75='Напрямки конкурса'!$L$6,'Напрямки конкурса'!$K$6,IF(D75='Напрямки конкурса'!$L$7,'Напрямки конкурса'!$K$7,IF(D75='Напрямки конкурса'!$L$8,'Напрямки конкурса'!$K$8,IF(D75='Напрямки конкурса'!$L$9,'Напрямки конкурса'!$K$9,IF(D75='Напрямки конкурса'!$L$10,'Напрямки конкурса'!$K$10,IF(D75='Напрямки конкурса'!$L$11,'Напрямки конкурса'!$K$11,IF(D75='Напрямки конкурса'!$L$12,'Напрямки конкурса'!$K$12,IF(D75='Напрямки конкурса'!$L$13,'Напрямки конкурса'!$K$13,IF(D75='Напрямки конкурса'!$L$14,'Напрямки конкурса'!$K$14,IF(D75='Напрямки конкурса'!$L$15,'Напрямки конкурса'!$K$15,IF(D75='Напрямки конкурса'!$L$16,'Напрямки конкурса'!$K$16,IF(D75='Напрямки конкурса'!$L$17,'Напрямки конкурса'!$K$17,IF(D75='Напрямки конкурса'!$L$18,'Напрямки конкурса'!$K$18,IF(D75='Напрямки конкурса'!$L$19,'Напрямки конкурса'!$K$19,IF(D75='Напрямки конкурса'!$L$20,'Напрямки конкурса'!$K$20,IF(D75='Напрямки конкурса'!$L$21,'Напрямки конкурса'!$K$21,IF(D75='Напрямки конкурса'!$L$22,'Напрямки конкурса'!$K$22,IF(D75='Напрямки конкурса'!$L$23,'Напрямки конкурса'!$K$23,IF(D75='Напрямки конкурса'!$L$24,'Напрямки конкурса'!$K$24,IF(D75='Напрямки конкурса'!$L$25,'Напрямки конкурса'!$K$25,IF(D75='Напрямки конкурса'!$L$26,'Напрямки конкурса'!$K$26,IF(D75='Напрямки конкурса'!$L$27,'Напрямки конкурса'!$K$27,IF(D75='Напрямки конкурса'!$L$28,'Напрямки конкурса'!$K$28,"")))))))))))))))))))))))))))</f>
        <v/>
      </c>
      <c r="D75" s="399"/>
      <c r="E75" s="396"/>
      <c r="F75" s="396"/>
      <c r="G75" s="396"/>
      <c r="H75" s="402" t="str">
        <f>IF(I75='Категорія витрат'!$B$2,'Категорія витрат'!$A$2,IF(I75='Категорія витрат'!$B$3,'Категорія витрат'!$A$3,IF(I75='Категорія витрат'!$B$4,'Категорія витрат'!$A$4,IF(I75='Категорія витрат'!$B$5,'Категорія витрат'!$A$5,IF(I75='Категорія витрат'!$B$6,'Категорія витрат'!$A$6,IF(I75='Категорія витрат'!$B$7,'Категорія витрат'!$A$7,IF(I75='Категорія витрат'!$B$8,'Категорія витрат'!$A$8,IF(I75='Категорія витрат'!$B$9,'Категорія витрат'!$A$9,IF(I75='Категорія витрат'!$B$10,'Категорія витрат'!$A$10,IF(I75='Категорія витрат'!$B$11,'Категорія витрат'!$A$11,IF(I75='Категорія витрат'!$B$12,'Категорія витрат'!$A$12,IF(I75='Категорія витрат'!$B$13,'Категорія витрат'!$A$13,IF(I75='Категорія витрат'!$B$14,'Категорія витрат'!$A$14,IF(I75='Категорія витрат'!$B$15,'Категорія витрат'!$A$15,IF(I75='Категорія витрат'!$B$16,'Категорія витрат'!$A$16,IF(I75='Категорія витрат'!$B$17,'Категорія витрат'!$A$17,IF(I75='Категорія витрат'!$B$18,'Категорія витрат'!$A$18,IF(I75='Категорія витрат'!$B$19,'Категорія витрат'!$A$19,IF(I75='Категорія витрат'!$B$20,'Категорія витрат'!$A$20,IF(I75='Категорія витрат'!$B$21,'Категорія витрат'!$A$21,IF(I75='Категорія витрат'!$B$22,'Категорія витрат'!$A$22,IF(I75='Категорія витрат'!$B$23,'Категорія витрат'!$A$23,IF(I75='Категорія витрат'!$B$24,'Категорія витрат'!$A$24,IF(I75='Категорія витрат'!$B$25,'Категорія витрат'!$A$25,IF(I75='Категорія витрат'!$B$26,'Категорія витрат'!$A$26,IF(I75='Категорія витрат'!$B$27,'Категорія витрат'!$A$27,IF(I75='Категорія витрат'!$B$28,'Категорія витрат'!$A$28,IF(I75='Категорія витрат'!$B$29,'Категорія витрат'!$A$29,IF(I75='Категорія витрат'!$B$30,'Категорія витрат'!$A$30,"")))))))))))))))))))))))))))))</f>
        <v/>
      </c>
      <c r="I75" s="403"/>
      <c r="J75" s="404"/>
      <c r="K75" s="395"/>
      <c r="L75" s="405">
        <f t="shared" si="105"/>
        <v>0</v>
      </c>
      <c r="M75" s="415"/>
      <c r="N75" s="406"/>
      <c r="O75" s="396">
        <f t="shared" si="80"/>
        <v>0</v>
      </c>
      <c r="P75" s="407">
        <f>IF(J75='Категорія витрат'!$F$2,ROUND('Додаток 3._Бюджет детальний ПР'!O75*0.3676,2),IF(J75='Категорія витрат'!$F$3,ROUND('Додаток 3._Бюджет детальний ПР'!O75*0.347,2),IF(J75='Категорія витрат'!$F$4,ROUND('Додаток 3._Бюджет детальний ПР'!O75*0.347,2),IF(J75='Категорія витрат'!$F$7,ROUND('Додаток 3._Бюджет детальний ПР'!O75*0.0841,2),0))))</f>
        <v>0</v>
      </c>
      <c r="Q75" s="407">
        <f t="shared" si="106"/>
        <v>0</v>
      </c>
      <c r="R75" s="408"/>
      <c r="S75" s="408"/>
      <c r="T75" s="408"/>
      <c r="U75" s="408"/>
      <c r="V75" s="408"/>
      <c r="W75" s="408"/>
      <c r="X75" s="408"/>
      <c r="Y75" s="408"/>
      <c r="Z75" s="408"/>
      <c r="AA75" s="408"/>
      <c r="AB75" s="408"/>
      <c r="AC75" s="408"/>
      <c r="AD75" s="409">
        <f t="shared" si="81"/>
        <v>0</v>
      </c>
      <c r="AE75" s="409">
        <f t="shared" si="82"/>
        <v>0</v>
      </c>
      <c r="AF75" s="409">
        <f t="shared" si="83"/>
        <v>0</v>
      </c>
      <c r="AG75" s="409">
        <f t="shared" si="84"/>
        <v>0</v>
      </c>
      <c r="AH75" s="409">
        <f t="shared" si="85"/>
        <v>0</v>
      </c>
      <c r="AI75" s="409">
        <f t="shared" si="86"/>
        <v>0</v>
      </c>
      <c r="AJ75" s="409">
        <f t="shared" si="87"/>
        <v>0</v>
      </c>
      <c r="AK75" s="409">
        <f t="shared" si="88"/>
        <v>0</v>
      </c>
      <c r="AL75" s="410"/>
      <c r="AM75" s="410"/>
      <c r="AN75" s="411"/>
      <c r="AO75" s="395"/>
      <c r="AP75" s="405">
        <f t="shared" si="107"/>
        <v>0</v>
      </c>
      <c r="AQ75" s="396"/>
      <c r="AR75" s="406"/>
      <c r="AS75" s="396"/>
      <c r="AT75" s="407">
        <f>IF(J75='Категорія витрат'!$F$2,ROUND('Додаток 3._Бюджет детальний ПР'!AS75*0.22,2),IF(J75='Категорія витрат'!$F$3,ROUND('Додаток 3._Бюджет детальний ПР'!AS75*0.22,2),IF(J75='Категорія витрат'!$F$4,ROUND('Додаток 3._Бюджет детальний ПР'!AS75*0.22,2),IF(J75='Категорія витрат'!$F$7,ROUND('Додаток 3._Бюджет детальний ПР'!AS75*0.0841,2),0))))</f>
        <v>0</v>
      </c>
      <c r="AU75" s="407">
        <f t="shared" si="79"/>
        <v>0</v>
      </c>
      <c r="AV75" s="408"/>
      <c r="AW75" s="408"/>
      <c r="AX75" s="408"/>
      <c r="AY75" s="408"/>
      <c r="AZ75" s="408"/>
      <c r="BA75" s="408"/>
      <c r="BB75" s="408"/>
      <c r="BC75" s="408"/>
      <c r="BD75" s="408"/>
      <c r="BE75" s="408"/>
      <c r="BF75" s="408"/>
      <c r="BG75" s="408"/>
      <c r="BH75" s="409">
        <f t="shared" si="89"/>
        <v>0</v>
      </c>
      <c r="BI75" s="409">
        <f t="shared" si="90"/>
        <v>0</v>
      </c>
      <c r="BJ75" s="409">
        <f t="shared" si="91"/>
        <v>0</v>
      </c>
      <c r="BK75" s="409">
        <f t="shared" si="92"/>
        <v>0</v>
      </c>
      <c r="BL75" s="409">
        <f t="shared" si="93"/>
        <v>0</v>
      </c>
      <c r="BM75" s="409">
        <f t="shared" si="94"/>
        <v>0</v>
      </c>
      <c r="BN75" s="409">
        <f t="shared" si="95"/>
        <v>0</v>
      </c>
      <c r="BO75" s="409">
        <f t="shared" si="96"/>
        <v>0</v>
      </c>
      <c r="BP75" s="410"/>
      <c r="BQ75" s="410"/>
      <c r="BR75" s="412"/>
      <c r="BS75" s="395"/>
      <c r="BT75" s="405">
        <f t="shared" si="108"/>
        <v>0</v>
      </c>
      <c r="BU75" s="415"/>
      <c r="BV75" s="406"/>
      <c r="BW75" s="396"/>
      <c r="BX75" s="407">
        <f>IF(J75='Категорія витрат'!$F$2,ROUND('Додаток 3._Бюджет детальний ПР'!BW75*0.3676,2),IF(J75='Категорія витрат'!$F$3,ROUND('Додаток 3._Бюджет детальний ПР'!BW75*0.347,2),IF(J75='Категорія витрат'!$F$4,ROUND('Додаток 3._Бюджет детальний ПР'!BW75*0.347,2),IF(J75='Категорія витрат'!$F$7,ROUND('Додаток 3._Бюджет детальний ПР'!BW75*0.0841,2),0))))</f>
        <v>0</v>
      </c>
      <c r="BY75" s="407">
        <f t="shared" si="109"/>
        <v>0</v>
      </c>
      <c r="BZ75" s="408"/>
      <c r="CA75" s="408"/>
      <c r="CB75" s="408"/>
      <c r="CC75" s="408"/>
      <c r="CD75" s="408"/>
      <c r="CE75" s="408"/>
      <c r="CF75" s="408"/>
      <c r="CG75" s="408"/>
      <c r="CH75" s="408"/>
      <c r="CI75" s="408"/>
      <c r="CJ75" s="408"/>
      <c r="CK75" s="408"/>
      <c r="CL75" s="409">
        <f t="shared" si="97"/>
        <v>0</v>
      </c>
      <c r="CM75" s="409">
        <f t="shared" si="98"/>
        <v>0</v>
      </c>
      <c r="CN75" s="409">
        <f t="shared" si="99"/>
        <v>0</v>
      </c>
      <c r="CO75" s="409">
        <f t="shared" si="100"/>
        <v>0</v>
      </c>
      <c r="CP75" s="409">
        <f t="shared" si="101"/>
        <v>0</v>
      </c>
      <c r="CQ75" s="409">
        <f t="shared" si="102"/>
        <v>0</v>
      </c>
      <c r="CR75" s="409">
        <f t="shared" si="103"/>
        <v>0</v>
      </c>
      <c r="CS75" s="409">
        <f t="shared" si="104"/>
        <v>0</v>
      </c>
      <c r="CT75" s="410"/>
      <c r="CU75" s="410"/>
    </row>
    <row r="76" spans="1:99" s="413" customFormat="1" ht="15" customHeight="1" x14ac:dyDescent="0.15">
      <c r="A76" s="398">
        <v>71</v>
      </c>
      <c r="B76" s="398" t="str">
        <f>IF(D76='Напрямки конкурса'!$L$2,'Напрямки конкурса'!$B$2,IF(D76='Напрямки конкурса'!$L$3,'Напрямки конкурса'!$B$3,IF(D76='Напрямки конкурса'!$L$4,'Напрямки конкурса'!$B$4,IF(D76='Напрямки конкурса'!$L$5,'Напрямки конкурса'!$B$5,IF(D76='Напрямки конкурса'!$L$6,'Напрямки конкурса'!$B$6,IF(D76='Напрямки конкурса'!$L$7,'Напрямки конкурса'!$B$7,IF(D76='Напрямки конкурса'!$L$8,'Напрямки конкурса'!$B$8,IF(D76='Напрямки конкурса'!$L$9,'Напрямки конкурса'!$B$9,IF(D76='Напрямки конкурса'!$L$10,'Напрямки конкурса'!$B$10,IF(D76='Напрямки конкурса'!$L$11,'Напрямки конкурса'!$B$11,IF(D76='Напрямки конкурса'!$L$12,'Напрямки конкурса'!$B$12,IF(D76='Напрямки конкурса'!$L$13,'Напрямки конкурса'!$B$13,IF(D76='Напрямки конкурса'!$L$14,'Напрямки конкурса'!$B$14,IF(D76='Напрямки конкурса'!$L$15,'Напрямки конкурса'!$B$15,IF(D76='Напрямки конкурса'!$L$16,'Напрямки конкурса'!$B$16,IF(D76='Напрямки конкурса'!$L$17,'Напрямки конкурса'!$B$17,IF(D76='Напрямки конкурса'!$L$18,'Напрямки конкурса'!$B$18,IF(D76='Напрямки конкурса'!$L$19,'Напрямки конкурса'!$B$19,IF(D76='Напрямки конкурса'!$L$20,'Напрямки конкурса'!$B$20,IF(D76='Напрямки конкурса'!$L$21,'Напрямки конкурса'!$B$21,IF(D76='Напрямки конкурса'!$L$22,'Напрямки конкурса'!$B$22,IF(D76='Напрямки конкурса'!$L$23,'Напрямки конкурса'!$B$23,IF(D76='Напрямки конкурса'!$L$24,'Напрямки конкурса'!$B$24,IF(D76='Напрямки конкурса'!$L$25,'Напрямки конкурса'!$B$25,IF(D76='Напрямки конкурса'!$L$26,'Напрямки конкурса'!$B$26,IF(D76='Напрямки конкурса'!$L$27,'Напрямки конкурса'!$B$27,IF(D76='Напрямки конкурса'!$L$28,'Напрямки конкурса'!$B$28,"")))))))))))))))))))))))))))</f>
        <v/>
      </c>
      <c r="C76" s="58" t="str">
        <f>IF(D76='Напрямки конкурса'!$L$2,'Напрямки конкурса'!$K$2,IF(D76='Напрямки конкурса'!$L$3,'Напрямки конкурса'!$K$3,IF(D76='Напрямки конкурса'!$L$4,'Напрямки конкурса'!$K$4,IF(D76='Напрямки конкурса'!$L$5,'Напрямки конкурса'!$K$5,IF(D76='Напрямки конкурса'!$L$6,'Напрямки конкурса'!$K$6,IF(D76='Напрямки конкурса'!$L$7,'Напрямки конкурса'!$K$7,IF(D76='Напрямки конкурса'!$L$8,'Напрямки конкурса'!$K$8,IF(D76='Напрямки конкурса'!$L$9,'Напрямки конкурса'!$K$9,IF(D76='Напрямки конкурса'!$L$10,'Напрямки конкурса'!$K$10,IF(D76='Напрямки конкурса'!$L$11,'Напрямки конкурса'!$K$11,IF(D76='Напрямки конкурса'!$L$12,'Напрямки конкурса'!$K$12,IF(D76='Напрямки конкурса'!$L$13,'Напрямки конкурса'!$K$13,IF(D76='Напрямки конкурса'!$L$14,'Напрямки конкурса'!$K$14,IF(D76='Напрямки конкурса'!$L$15,'Напрямки конкурса'!$K$15,IF(D76='Напрямки конкурса'!$L$16,'Напрямки конкурса'!$K$16,IF(D76='Напрямки конкурса'!$L$17,'Напрямки конкурса'!$K$17,IF(D76='Напрямки конкурса'!$L$18,'Напрямки конкурса'!$K$18,IF(D76='Напрямки конкурса'!$L$19,'Напрямки конкурса'!$K$19,IF(D76='Напрямки конкурса'!$L$20,'Напрямки конкурса'!$K$20,IF(D76='Напрямки конкурса'!$L$21,'Напрямки конкурса'!$K$21,IF(D76='Напрямки конкурса'!$L$22,'Напрямки конкурса'!$K$22,IF(D76='Напрямки конкурса'!$L$23,'Напрямки конкурса'!$K$23,IF(D76='Напрямки конкурса'!$L$24,'Напрямки конкурса'!$K$24,IF(D76='Напрямки конкурса'!$L$25,'Напрямки конкурса'!$K$25,IF(D76='Напрямки конкурса'!$L$26,'Напрямки конкурса'!$K$26,IF(D76='Напрямки конкурса'!$L$27,'Напрямки конкурса'!$K$27,IF(D76='Напрямки конкурса'!$L$28,'Напрямки конкурса'!$K$28,"")))))))))))))))))))))))))))</f>
        <v/>
      </c>
      <c r="D76" s="399"/>
      <c r="E76" s="396"/>
      <c r="F76" s="396"/>
      <c r="G76" s="396"/>
      <c r="H76" s="402" t="str">
        <f>IF(I76='Категорія витрат'!$B$2,'Категорія витрат'!$A$2,IF(I76='Категорія витрат'!$B$3,'Категорія витрат'!$A$3,IF(I76='Категорія витрат'!$B$4,'Категорія витрат'!$A$4,IF(I76='Категорія витрат'!$B$5,'Категорія витрат'!$A$5,IF(I76='Категорія витрат'!$B$6,'Категорія витрат'!$A$6,IF(I76='Категорія витрат'!$B$7,'Категорія витрат'!$A$7,IF(I76='Категорія витрат'!$B$8,'Категорія витрат'!$A$8,IF(I76='Категорія витрат'!$B$9,'Категорія витрат'!$A$9,IF(I76='Категорія витрат'!$B$10,'Категорія витрат'!$A$10,IF(I76='Категорія витрат'!$B$11,'Категорія витрат'!$A$11,IF(I76='Категорія витрат'!$B$12,'Категорія витрат'!$A$12,IF(I76='Категорія витрат'!$B$13,'Категорія витрат'!$A$13,IF(I76='Категорія витрат'!$B$14,'Категорія витрат'!$A$14,IF(I76='Категорія витрат'!$B$15,'Категорія витрат'!$A$15,IF(I76='Категорія витрат'!$B$16,'Категорія витрат'!$A$16,IF(I76='Категорія витрат'!$B$17,'Категорія витрат'!$A$17,IF(I76='Категорія витрат'!$B$18,'Категорія витрат'!$A$18,IF(I76='Категорія витрат'!$B$19,'Категорія витрат'!$A$19,IF(I76='Категорія витрат'!$B$20,'Категорія витрат'!$A$20,IF(I76='Категорія витрат'!$B$21,'Категорія витрат'!$A$21,IF(I76='Категорія витрат'!$B$22,'Категорія витрат'!$A$22,IF(I76='Категорія витрат'!$B$23,'Категорія витрат'!$A$23,IF(I76='Категорія витрат'!$B$24,'Категорія витрат'!$A$24,IF(I76='Категорія витрат'!$B$25,'Категорія витрат'!$A$25,IF(I76='Категорія витрат'!$B$26,'Категорія витрат'!$A$26,IF(I76='Категорія витрат'!$B$27,'Категорія витрат'!$A$27,IF(I76='Категорія витрат'!$B$28,'Категорія витрат'!$A$28,IF(I76='Категорія витрат'!$B$29,'Категорія витрат'!$A$29,IF(I76='Категорія витрат'!$B$30,'Категорія витрат'!$A$30,"")))))))))))))))))))))))))))))</f>
        <v/>
      </c>
      <c r="I76" s="403"/>
      <c r="J76" s="404"/>
      <c r="K76" s="395"/>
      <c r="L76" s="405">
        <f t="shared" si="105"/>
        <v>0</v>
      </c>
      <c r="M76" s="415"/>
      <c r="N76" s="406"/>
      <c r="O76" s="396">
        <f t="shared" si="80"/>
        <v>0</v>
      </c>
      <c r="P76" s="407">
        <f>IF(J76='Категорія витрат'!$F$2,ROUND('Додаток 3._Бюджет детальний ПР'!O76*0.3676,2),IF(J76='Категорія витрат'!$F$3,ROUND('Додаток 3._Бюджет детальний ПР'!O76*0.347,2),IF(J76='Категорія витрат'!$F$4,ROUND('Додаток 3._Бюджет детальний ПР'!O76*0.347,2),IF(J76='Категорія витрат'!$F$7,ROUND('Додаток 3._Бюджет детальний ПР'!O76*0.0841,2),0))))</f>
        <v>0</v>
      </c>
      <c r="Q76" s="407">
        <f t="shared" si="106"/>
        <v>0</v>
      </c>
      <c r="R76" s="408"/>
      <c r="S76" s="408"/>
      <c r="T76" s="408"/>
      <c r="U76" s="408"/>
      <c r="V76" s="408"/>
      <c r="W76" s="408"/>
      <c r="X76" s="408"/>
      <c r="Y76" s="408"/>
      <c r="Z76" s="408"/>
      <c r="AA76" s="408"/>
      <c r="AB76" s="408"/>
      <c r="AC76" s="408"/>
      <c r="AD76" s="409">
        <f t="shared" si="81"/>
        <v>0</v>
      </c>
      <c r="AE76" s="409">
        <f t="shared" si="82"/>
        <v>0</v>
      </c>
      <c r="AF76" s="409">
        <f t="shared" si="83"/>
        <v>0</v>
      </c>
      <c r="AG76" s="409">
        <f t="shared" si="84"/>
        <v>0</v>
      </c>
      <c r="AH76" s="409">
        <f t="shared" si="85"/>
        <v>0</v>
      </c>
      <c r="AI76" s="409">
        <f t="shared" si="86"/>
        <v>0</v>
      </c>
      <c r="AJ76" s="409">
        <f t="shared" si="87"/>
        <v>0</v>
      </c>
      <c r="AK76" s="409">
        <f t="shared" si="88"/>
        <v>0</v>
      </c>
      <c r="AL76" s="410"/>
      <c r="AM76" s="410"/>
      <c r="AN76" s="411"/>
      <c r="AO76" s="395"/>
      <c r="AP76" s="405">
        <f t="shared" si="107"/>
        <v>0</v>
      </c>
      <c r="AQ76" s="396"/>
      <c r="AR76" s="406"/>
      <c r="AS76" s="396"/>
      <c r="AT76" s="407">
        <f>IF(J76='Категорія витрат'!$F$2,ROUND('Додаток 3._Бюджет детальний ПР'!AS76*0.22,2),IF(J76='Категорія витрат'!$F$3,ROUND('Додаток 3._Бюджет детальний ПР'!AS76*0.22,2),IF(J76='Категорія витрат'!$F$4,ROUND('Додаток 3._Бюджет детальний ПР'!AS76*0.22,2),IF(J76='Категорія витрат'!$F$7,ROUND('Додаток 3._Бюджет детальний ПР'!AS76*0.0841,2),0))))</f>
        <v>0</v>
      </c>
      <c r="AU76" s="407">
        <f t="shared" si="79"/>
        <v>0</v>
      </c>
      <c r="AV76" s="408"/>
      <c r="AW76" s="408"/>
      <c r="AX76" s="408"/>
      <c r="AY76" s="408"/>
      <c r="AZ76" s="408"/>
      <c r="BA76" s="408"/>
      <c r="BB76" s="408"/>
      <c r="BC76" s="408"/>
      <c r="BD76" s="408"/>
      <c r="BE76" s="408"/>
      <c r="BF76" s="408"/>
      <c r="BG76" s="408"/>
      <c r="BH76" s="409">
        <f t="shared" si="89"/>
        <v>0</v>
      </c>
      <c r="BI76" s="409">
        <f t="shared" si="90"/>
        <v>0</v>
      </c>
      <c r="BJ76" s="409">
        <f t="shared" si="91"/>
        <v>0</v>
      </c>
      <c r="BK76" s="409">
        <f t="shared" si="92"/>
        <v>0</v>
      </c>
      <c r="BL76" s="409">
        <f t="shared" si="93"/>
        <v>0</v>
      </c>
      <c r="BM76" s="409">
        <f t="shared" si="94"/>
        <v>0</v>
      </c>
      <c r="BN76" s="409">
        <f t="shared" si="95"/>
        <v>0</v>
      </c>
      <c r="BO76" s="409">
        <f t="shared" si="96"/>
        <v>0</v>
      </c>
      <c r="BP76" s="410"/>
      <c r="BQ76" s="410"/>
      <c r="BR76" s="412"/>
      <c r="BS76" s="395"/>
      <c r="BT76" s="405">
        <f t="shared" si="108"/>
        <v>0</v>
      </c>
      <c r="BU76" s="415"/>
      <c r="BV76" s="406"/>
      <c r="BW76" s="396"/>
      <c r="BX76" s="407">
        <f>IF(J76='Категорія витрат'!$F$2,ROUND('Додаток 3._Бюджет детальний ПР'!BW76*0.3676,2),IF(J76='Категорія витрат'!$F$3,ROUND('Додаток 3._Бюджет детальний ПР'!BW76*0.347,2),IF(J76='Категорія витрат'!$F$4,ROUND('Додаток 3._Бюджет детальний ПР'!BW76*0.347,2),IF(J76='Категорія витрат'!$F$7,ROUND('Додаток 3._Бюджет детальний ПР'!BW76*0.0841,2),0))))</f>
        <v>0</v>
      </c>
      <c r="BY76" s="407">
        <f t="shared" si="109"/>
        <v>0</v>
      </c>
      <c r="BZ76" s="408"/>
      <c r="CA76" s="408"/>
      <c r="CB76" s="408"/>
      <c r="CC76" s="408"/>
      <c r="CD76" s="408"/>
      <c r="CE76" s="408"/>
      <c r="CF76" s="408"/>
      <c r="CG76" s="408"/>
      <c r="CH76" s="408"/>
      <c r="CI76" s="408"/>
      <c r="CJ76" s="408"/>
      <c r="CK76" s="408"/>
      <c r="CL76" s="409">
        <f t="shared" si="97"/>
        <v>0</v>
      </c>
      <c r="CM76" s="409">
        <f t="shared" si="98"/>
        <v>0</v>
      </c>
      <c r="CN76" s="409">
        <f t="shared" si="99"/>
        <v>0</v>
      </c>
      <c r="CO76" s="409">
        <f t="shared" si="100"/>
        <v>0</v>
      </c>
      <c r="CP76" s="409">
        <f t="shared" si="101"/>
        <v>0</v>
      </c>
      <c r="CQ76" s="409">
        <f t="shared" si="102"/>
        <v>0</v>
      </c>
      <c r="CR76" s="409">
        <f t="shared" si="103"/>
        <v>0</v>
      </c>
      <c r="CS76" s="409">
        <f t="shared" si="104"/>
        <v>0</v>
      </c>
      <c r="CT76" s="410"/>
      <c r="CU76" s="410"/>
    </row>
    <row r="77" spans="1:99" s="413" customFormat="1" ht="15" customHeight="1" x14ac:dyDescent="0.15">
      <c r="A77" s="398">
        <v>72</v>
      </c>
      <c r="B77" s="398" t="str">
        <f>IF(D77='Напрямки конкурса'!$L$2,'Напрямки конкурса'!$B$2,IF(D77='Напрямки конкурса'!$L$3,'Напрямки конкурса'!$B$3,IF(D77='Напрямки конкурса'!$L$4,'Напрямки конкурса'!$B$4,IF(D77='Напрямки конкурса'!$L$5,'Напрямки конкурса'!$B$5,IF(D77='Напрямки конкурса'!$L$6,'Напрямки конкурса'!$B$6,IF(D77='Напрямки конкурса'!$L$7,'Напрямки конкурса'!$B$7,IF(D77='Напрямки конкурса'!$L$8,'Напрямки конкурса'!$B$8,IF(D77='Напрямки конкурса'!$L$9,'Напрямки конкурса'!$B$9,IF(D77='Напрямки конкурса'!$L$10,'Напрямки конкурса'!$B$10,IF(D77='Напрямки конкурса'!$L$11,'Напрямки конкурса'!$B$11,IF(D77='Напрямки конкурса'!$L$12,'Напрямки конкурса'!$B$12,IF(D77='Напрямки конкурса'!$L$13,'Напрямки конкурса'!$B$13,IF(D77='Напрямки конкурса'!$L$14,'Напрямки конкурса'!$B$14,IF(D77='Напрямки конкурса'!$L$15,'Напрямки конкурса'!$B$15,IF(D77='Напрямки конкурса'!$L$16,'Напрямки конкурса'!$B$16,IF(D77='Напрямки конкурса'!$L$17,'Напрямки конкурса'!$B$17,IF(D77='Напрямки конкурса'!$L$18,'Напрямки конкурса'!$B$18,IF(D77='Напрямки конкурса'!$L$19,'Напрямки конкурса'!$B$19,IF(D77='Напрямки конкурса'!$L$20,'Напрямки конкурса'!$B$20,IF(D77='Напрямки конкурса'!$L$21,'Напрямки конкурса'!$B$21,IF(D77='Напрямки конкурса'!$L$22,'Напрямки конкурса'!$B$22,IF(D77='Напрямки конкурса'!$L$23,'Напрямки конкурса'!$B$23,IF(D77='Напрямки конкурса'!$L$24,'Напрямки конкурса'!$B$24,IF(D77='Напрямки конкурса'!$L$25,'Напрямки конкурса'!$B$25,IF(D77='Напрямки конкурса'!$L$26,'Напрямки конкурса'!$B$26,IF(D77='Напрямки конкурса'!$L$27,'Напрямки конкурса'!$B$27,IF(D77='Напрямки конкурса'!$L$28,'Напрямки конкурса'!$B$28,"")))))))))))))))))))))))))))</f>
        <v/>
      </c>
      <c r="C77" s="58" t="str">
        <f>IF(D77='Напрямки конкурса'!$L$2,'Напрямки конкурса'!$K$2,IF(D77='Напрямки конкурса'!$L$3,'Напрямки конкурса'!$K$3,IF(D77='Напрямки конкурса'!$L$4,'Напрямки конкурса'!$K$4,IF(D77='Напрямки конкурса'!$L$5,'Напрямки конкурса'!$K$5,IF(D77='Напрямки конкурса'!$L$6,'Напрямки конкурса'!$K$6,IF(D77='Напрямки конкурса'!$L$7,'Напрямки конкурса'!$K$7,IF(D77='Напрямки конкурса'!$L$8,'Напрямки конкурса'!$K$8,IF(D77='Напрямки конкурса'!$L$9,'Напрямки конкурса'!$K$9,IF(D77='Напрямки конкурса'!$L$10,'Напрямки конкурса'!$K$10,IF(D77='Напрямки конкурса'!$L$11,'Напрямки конкурса'!$K$11,IF(D77='Напрямки конкурса'!$L$12,'Напрямки конкурса'!$K$12,IF(D77='Напрямки конкурса'!$L$13,'Напрямки конкурса'!$K$13,IF(D77='Напрямки конкурса'!$L$14,'Напрямки конкурса'!$K$14,IF(D77='Напрямки конкурса'!$L$15,'Напрямки конкурса'!$K$15,IF(D77='Напрямки конкурса'!$L$16,'Напрямки конкурса'!$K$16,IF(D77='Напрямки конкурса'!$L$17,'Напрямки конкурса'!$K$17,IF(D77='Напрямки конкурса'!$L$18,'Напрямки конкурса'!$K$18,IF(D77='Напрямки конкурса'!$L$19,'Напрямки конкурса'!$K$19,IF(D77='Напрямки конкурса'!$L$20,'Напрямки конкурса'!$K$20,IF(D77='Напрямки конкурса'!$L$21,'Напрямки конкурса'!$K$21,IF(D77='Напрямки конкурса'!$L$22,'Напрямки конкурса'!$K$22,IF(D77='Напрямки конкурса'!$L$23,'Напрямки конкурса'!$K$23,IF(D77='Напрямки конкурса'!$L$24,'Напрямки конкурса'!$K$24,IF(D77='Напрямки конкурса'!$L$25,'Напрямки конкурса'!$K$25,IF(D77='Напрямки конкурса'!$L$26,'Напрямки конкурса'!$K$26,IF(D77='Напрямки конкурса'!$L$27,'Напрямки конкурса'!$K$27,IF(D77='Напрямки конкурса'!$L$28,'Напрямки конкурса'!$K$28,"")))))))))))))))))))))))))))</f>
        <v/>
      </c>
      <c r="D77" s="399"/>
      <c r="E77" s="396"/>
      <c r="F77" s="396"/>
      <c r="G77" s="396"/>
      <c r="H77" s="402" t="str">
        <f>IF(I77='Категорія витрат'!$B$2,'Категорія витрат'!$A$2,IF(I77='Категорія витрат'!$B$3,'Категорія витрат'!$A$3,IF(I77='Категорія витрат'!$B$4,'Категорія витрат'!$A$4,IF(I77='Категорія витрат'!$B$5,'Категорія витрат'!$A$5,IF(I77='Категорія витрат'!$B$6,'Категорія витрат'!$A$6,IF(I77='Категорія витрат'!$B$7,'Категорія витрат'!$A$7,IF(I77='Категорія витрат'!$B$8,'Категорія витрат'!$A$8,IF(I77='Категорія витрат'!$B$9,'Категорія витрат'!$A$9,IF(I77='Категорія витрат'!$B$10,'Категорія витрат'!$A$10,IF(I77='Категорія витрат'!$B$11,'Категорія витрат'!$A$11,IF(I77='Категорія витрат'!$B$12,'Категорія витрат'!$A$12,IF(I77='Категорія витрат'!$B$13,'Категорія витрат'!$A$13,IF(I77='Категорія витрат'!$B$14,'Категорія витрат'!$A$14,IF(I77='Категорія витрат'!$B$15,'Категорія витрат'!$A$15,IF(I77='Категорія витрат'!$B$16,'Категорія витрат'!$A$16,IF(I77='Категорія витрат'!$B$17,'Категорія витрат'!$A$17,IF(I77='Категорія витрат'!$B$18,'Категорія витрат'!$A$18,IF(I77='Категорія витрат'!$B$19,'Категорія витрат'!$A$19,IF(I77='Категорія витрат'!$B$20,'Категорія витрат'!$A$20,IF(I77='Категорія витрат'!$B$21,'Категорія витрат'!$A$21,IF(I77='Категорія витрат'!$B$22,'Категорія витрат'!$A$22,IF(I77='Категорія витрат'!$B$23,'Категорія витрат'!$A$23,IF(I77='Категорія витрат'!$B$24,'Категорія витрат'!$A$24,IF(I77='Категорія витрат'!$B$25,'Категорія витрат'!$A$25,IF(I77='Категорія витрат'!$B$26,'Категорія витрат'!$A$26,IF(I77='Категорія витрат'!$B$27,'Категорія витрат'!$A$27,IF(I77='Категорія витрат'!$B$28,'Категорія витрат'!$A$28,IF(I77='Категорія витрат'!$B$29,'Категорія витрат'!$A$29,IF(I77='Категорія витрат'!$B$30,'Категорія витрат'!$A$30,"")))))))))))))))))))))))))))))</f>
        <v/>
      </c>
      <c r="I77" s="403"/>
      <c r="J77" s="404"/>
      <c r="K77" s="395"/>
      <c r="L77" s="405">
        <f t="shared" si="105"/>
        <v>0</v>
      </c>
      <c r="M77" s="415"/>
      <c r="N77" s="406"/>
      <c r="O77" s="396">
        <f t="shared" si="80"/>
        <v>0</v>
      </c>
      <c r="P77" s="407">
        <f>IF(J77='Категорія витрат'!$F$2,ROUND('Додаток 3._Бюджет детальний ПР'!O77*0.3676,2),IF(J77='Категорія витрат'!$F$3,ROUND('Додаток 3._Бюджет детальний ПР'!O77*0.347,2),IF(J77='Категорія витрат'!$F$4,ROUND('Додаток 3._Бюджет детальний ПР'!O77*0.347,2),IF(J77='Категорія витрат'!$F$7,ROUND('Додаток 3._Бюджет детальний ПР'!O77*0.0841,2),0))))</f>
        <v>0</v>
      </c>
      <c r="Q77" s="407">
        <f t="shared" si="106"/>
        <v>0</v>
      </c>
      <c r="R77" s="408"/>
      <c r="S77" s="408"/>
      <c r="T77" s="408"/>
      <c r="U77" s="408"/>
      <c r="V77" s="408"/>
      <c r="W77" s="408"/>
      <c r="X77" s="408"/>
      <c r="Y77" s="408"/>
      <c r="Z77" s="408"/>
      <c r="AA77" s="408"/>
      <c r="AB77" s="408"/>
      <c r="AC77" s="408"/>
      <c r="AD77" s="409">
        <f t="shared" si="81"/>
        <v>0</v>
      </c>
      <c r="AE77" s="409">
        <f t="shared" si="82"/>
        <v>0</v>
      </c>
      <c r="AF77" s="409">
        <f t="shared" si="83"/>
        <v>0</v>
      </c>
      <c r="AG77" s="409">
        <f t="shared" si="84"/>
        <v>0</v>
      </c>
      <c r="AH77" s="409">
        <f t="shared" si="85"/>
        <v>0</v>
      </c>
      <c r="AI77" s="409">
        <f t="shared" si="86"/>
        <v>0</v>
      </c>
      <c r="AJ77" s="409">
        <f t="shared" si="87"/>
        <v>0</v>
      </c>
      <c r="AK77" s="409">
        <f t="shared" si="88"/>
        <v>0</v>
      </c>
      <c r="AL77" s="410"/>
      <c r="AM77" s="410"/>
      <c r="AN77" s="411"/>
      <c r="AO77" s="395"/>
      <c r="AP77" s="405">
        <f t="shared" si="107"/>
        <v>0</v>
      </c>
      <c r="AQ77" s="396"/>
      <c r="AR77" s="406"/>
      <c r="AS77" s="396"/>
      <c r="AT77" s="407">
        <f>IF(J77='Категорія витрат'!$F$2,ROUND('Додаток 3._Бюджет детальний ПР'!AS77*0.22,2),IF(J77='Категорія витрат'!$F$3,ROUND('Додаток 3._Бюджет детальний ПР'!AS77*0.22,2),IF(J77='Категорія витрат'!$F$4,ROUND('Додаток 3._Бюджет детальний ПР'!AS77*0.22,2),IF(J77='Категорія витрат'!$F$7,ROUND('Додаток 3._Бюджет детальний ПР'!AS77*0.0841,2),0))))</f>
        <v>0</v>
      </c>
      <c r="AU77" s="407">
        <f t="shared" si="79"/>
        <v>0</v>
      </c>
      <c r="AV77" s="408"/>
      <c r="AW77" s="408"/>
      <c r="AX77" s="408"/>
      <c r="AY77" s="408"/>
      <c r="AZ77" s="408"/>
      <c r="BA77" s="408"/>
      <c r="BB77" s="408"/>
      <c r="BC77" s="408"/>
      <c r="BD77" s="408"/>
      <c r="BE77" s="408"/>
      <c r="BF77" s="408"/>
      <c r="BG77" s="408"/>
      <c r="BH77" s="409">
        <f t="shared" si="89"/>
        <v>0</v>
      </c>
      <c r="BI77" s="409">
        <f t="shared" si="90"/>
        <v>0</v>
      </c>
      <c r="BJ77" s="409">
        <f t="shared" si="91"/>
        <v>0</v>
      </c>
      <c r="BK77" s="409">
        <f t="shared" si="92"/>
        <v>0</v>
      </c>
      <c r="BL77" s="409">
        <f t="shared" si="93"/>
        <v>0</v>
      </c>
      <c r="BM77" s="409">
        <f t="shared" si="94"/>
        <v>0</v>
      </c>
      <c r="BN77" s="409">
        <f t="shared" si="95"/>
        <v>0</v>
      </c>
      <c r="BO77" s="409">
        <f t="shared" si="96"/>
        <v>0</v>
      </c>
      <c r="BP77" s="410"/>
      <c r="BQ77" s="410"/>
      <c r="BR77" s="412"/>
      <c r="BS77" s="395"/>
      <c r="BT77" s="405">
        <f t="shared" si="108"/>
        <v>0</v>
      </c>
      <c r="BU77" s="415"/>
      <c r="BV77" s="406"/>
      <c r="BW77" s="396"/>
      <c r="BX77" s="407">
        <f>IF(J77='Категорія витрат'!$F$2,ROUND('Додаток 3._Бюджет детальний ПР'!BW77*0.3676,2),IF(J77='Категорія витрат'!$F$3,ROUND('Додаток 3._Бюджет детальний ПР'!BW77*0.347,2),IF(J77='Категорія витрат'!$F$4,ROUND('Додаток 3._Бюджет детальний ПР'!BW77*0.347,2),IF(J77='Категорія витрат'!$F$7,ROUND('Додаток 3._Бюджет детальний ПР'!BW77*0.0841,2),0))))</f>
        <v>0</v>
      </c>
      <c r="BY77" s="407">
        <f t="shared" si="109"/>
        <v>0</v>
      </c>
      <c r="BZ77" s="408"/>
      <c r="CA77" s="408"/>
      <c r="CB77" s="408"/>
      <c r="CC77" s="408"/>
      <c r="CD77" s="408"/>
      <c r="CE77" s="408"/>
      <c r="CF77" s="408"/>
      <c r="CG77" s="408"/>
      <c r="CH77" s="408"/>
      <c r="CI77" s="408"/>
      <c r="CJ77" s="408"/>
      <c r="CK77" s="408"/>
      <c r="CL77" s="409">
        <f t="shared" si="97"/>
        <v>0</v>
      </c>
      <c r="CM77" s="409">
        <f t="shared" si="98"/>
        <v>0</v>
      </c>
      <c r="CN77" s="409">
        <f t="shared" si="99"/>
        <v>0</v>
      </c>
      <c r="CO77" s="409">
        <f t="shared" si="100"/>
        <v>0</v>
      </c>
      <c r="CP77" s="409">
        <f t="shared" si="101"/>
        <v>0</v>
      </c>
      <c r="CQ77" s="409">
        <f t="shared" si="102"/>
        <v>0</v>
      </c>
      <c r="CR77" s="409">
        <f t="shared" si="103"/>
        <v>0</v>
      </c>
      <c r="CS77" s="409">
        <f t="shared" si="104"/>
        <v>0</v>
      </c>
      <c r="CT77" s="410"/>
      <c r="CU77" s="410"/>
    </row>
    <row r="78" spans="1:99" s="413" customFormat="1" ht="15" customHeight="1" x14ac:dyDescent="0.15">
      <c r="A78" s="398">
        <v>73</v>
      </c>
      <c r="B78" s="398" t="str">
        <f>IF(D78='Напрямки конкурса'!$L$2,'Напрямки конкурса'!$B$2,IF(D78='Напрямки конкурса'!$L$3,'Напрямки конкурса'!$B$3,IF(D78='Напрямки конкурса'!$L$4,'Напрямки конкурса'!$B$4,IF(D78='Напрямки конкурса'!$L$5,'Напрямки конкурса'!$B$5,IF(D78='Напрямки конкурса'!$L$6,'Напрямки конкурса'!$B$6,IF(D78='Напрямки конкурса'!$L$7,'Напрямки конкурса'!$B$7,IF(D78='Напрямки конкурса'!$L$8,'Напрямки конкурса'!$B$8,IF(D78='Напрямки конкурса'!$L$9,'Напрямки конкурса'!$B$9,IF(D78='Напрямки конкурса'!$L$10,'Напрямки конкурса'!$B$10,IF(D78='Напрямки конкурса'!$L$11,'Напрямки конкурса'!$B$11,IF(D78='Напрямки конкурса'!$L$12,'Напрямки конкурса'!$B$12,IF(D78='Напрямки конкурса'!$L$13,'Напрямки конкурса'!$B$13,IF(D78='Напрямки конкурса'!$L$14,'Напрямки конкурса'!$B$14,IF(D78='Напрямки конкурса'!$L$15,'Напрямки конкурса'!$B$15,IF(D78='Напрямки конкурса'!$L$16,'Напрямки конкурса'!$B$16,IF(D78='Напрямки конкурса'!$L$17,'Напрямки конкурса'!$B$17,IF(D78='Напрямки конкурса'!$L$18,'Напрямки конкурса'!$B$18,IF(D78='Напрямки конкурса'!$L$19,'Напрямки конкурса'!$B$19,IF(D78='Напрямки конкурса'!$L$20,'Напрямки конкурса'!$B$20,IF(D78='Напрямки конкурса'!$L$21,'Напрямки конкурса'!$B$21,IF(D78='Напрямки конкурса'!$L$22,'Напрямки конкурса'!$B$22,IF(D78='Напрямки конкурса'!$L$23,'Напрямки конкурса'!$B$23,IF(D78='Напрямки конкурса'!$L$24,'Напрямки конкурса'!$B$24,IF(D78='Напрямки конкурса'!$L$25,'Напрямки конкурса'!$B$25,IF(D78='Напрямки конкурса'!$L$26,'Напрямки конкурса'!$B$26,IF(D78='Напрямки конкурса'!$L$27,'Напрямки конкурса'!$B$27,IF(D78='Напрямки конкурса'!$L$28,'Напрямки конкурса'!$B$28,"")))))))))))))))))))))))))))</f>
        <v/>
      </c>
      <c r="C78" s="58" t="str">
        <f>IF(D78='Напрямки конкурса'!$L$2,'Напрямки конкурса'!$K$2,IF(D78='Напрямки конкурса'!$L$3,'Напрямки конкурса'!$K$3,IF(D78='Напрямки конкурса'!$L$4,'Напрямки конкурса'!$K$4,IF(D78='Напрямки конкурса'!$L$5,'Напрямки конкурса'!$K$5,IF(D78='Напрямки конкурса'!$L$6,'Напрямки конкурса'!$K$6,IF(D78='Напрямки конкурса'!$L$7,'Напрямки конкурса'!$K$7,IF(D78='Напрямки конкурса'!$L$8,'Напрямки конкурса'!$K$8,IF(D78='Напрямки конкурса'!$L$9,'Напрямки конкурса'!$K$9,IF(D78='Напрямки конкурса'!$L$10,'Напрямки конкурса'!$K$10,IF(D78='Напрямки конкурса'!$L$11,'Напрямки конкурса'!$K$11,IF(D78='Напрямки конкурса'!$L$12,'Напрямки конкурса'!$K$12,IF(D78='Напрямки конкурса'!$L$13,'Напрямки конкурса'!$K$13,IF(D78='Напрямки конкурса'!$L$14,'Напрямки конкурса'!$K$14,IF(D78='Напрямки конкурса'!$L$15,'Напрямки конкурса'!$K$15,IF(D78='Напрямки конкурса'!$L$16,'Напрямки конкурса'!$K$16,IF(D78='Напрямки конкурса'!$L$17,'Напрямки конкурса'!$K$17,IF(D78='Напрямки конкурса'!$L$18,'Напрямки конкурса'!$K$18,IF(D78='Напрямки конкурса'!$L$19,'Напрямки конкурса'!$K$19,IF(D78='Напрямки конкурса'!$L$20,'Напрямки конкурса'!$K$20,IF(D78='Напрямки конкурса'!$L$21,'Напрямки конкурса'!$K$21,IF(D78='Напрямки конкурса'!$L$22,'Напрямки конкурса'!$K$22,IF(D78='Напрямки конкурса'!$L$23,'Напрямки конкурса'!$K$23,IF(D78='Напрямки конкурса'!$L$24,'Напрямки конкурса'!$K$24,IF(D78='Напрямки конкурса'!$L$25,'Напрямки конкурса'!$K$25,IF(D78='Напрямки конкурса'!$L$26,'Напрямки конкурса'!$K$26,IF(D78='Напрямки конкурса'!$L$27,'Напрямки конкурса'!$K$27,IF(D78='Напрямки конкурса'!$L$28,'Напрямки конкурса'!$K$28,"")))))))))))))))))))))))))))</f>
        <v/>
      </c>
      <c r="D78" s="399"/>
      <c r="E78" s="396"/>
      <c r="F78" s="396"/>
      <c r="G78" s="396"/>
      <c r="H78" s="402" t="str">
        <f>IF(I78='Категорія витрат'!$B$2,'Категорія витрат'!$A$2,IF(I78='Категорія витрат'!$B$3,'Категорія витрат'!$A$3,IF(I78='Категорія витрат'!$B$4,'Категорія витрат'!$A$4,IF(I78='Категорія витрат'!$B$5,'Категорія витрат'!$A$5,IF(I78='Категорія витрат'!$B$6,'Категорія витрат'!$A$6,IF(I78='Категорія витрат'!$B$7,'Категорія витрат'!$A$7,IF(I78='Категорія витрат'!$B$8,'Категорія витрат'!$A$8,IF(I78='Категорія витрат'!$B$9,'Категорія витрат'!$A$9,IF(I78='Категорія витрат'!$B$10,'Категорія витрат'!$A$10,IF(I78='Категорія витрат'!$B$11,'Категорія витрат'!$A$11,IF(I78='Категорія витрат'!$B$12,'Категорія витрат'!$A$12,IF(I78='Категорія витрат'!$B$13,'Категорія витрат'!$A$13,IF(I78='Категорія витрат'!$B$14,'Категорія витрат'!$A$14,IF(I78='Категорія витрат'!$B$15,'Категорія витрат'!$A$15,IF(I78='Категорія витрат'!$B$16,'Категорія витрат'!$A$16,IF(I78='Категорія витрат'!$B$17,'Категорія витрат'!$A$17,IF(I78='Категорія витрат'!$B$18,'Категорія витрат'!$A$18,IF(I78='Категорія витрат'!$B$19,'Категорія витрат'!$A$19,IF(I78='Категорія витрат'!$B$20,'Категорія витрат'!$A$20,IF(I78='Категорія витрат'!$B$21,'Категорія витрат'!$A$21,IF(I78='Категорія витрат'!$B$22,'Категорія витрат'!$A$22,IF(I78='Категорія витрат'!$B$23,'Категорія витрат'!$A$23,IF(I78='Категорія витрат'!$B$24,'Категорія витрат'!$A$24,IF(I78='Категорія витрат'!$B$25,'Категорія витрат'!$A$25,IF(I78='Категорія витрат'!$B$26,'Категорія витрат'!$A$26,IF(I78='Категорія витрат'!$B$27,'Категорія витрат'!$A$27,IF(I78='Категорія витрат'!$B$28,'Категорія витрат'!$A$28,IF(I78='Категорія витрат'!$B$29,'Категорія витрат'!$A$29,IF(I78='Категорія витрат'!$B$30,'Категорія витрат'!$A$30,"")))))))))))))))))))))))))))))</f>
        <v/>
      </c>
      <c r="I78" s="403"/>
      <c r="J78" s="404"/>
      <c r="K78" s="395"/>
      <c r="L78" s="405">
        <f t="shared" si="105"/>
        <v>0</v>
      </c>
      <c r="M78" s="415"/>
      <c r="N78" s="406"/>
      <c r="O78" s="396">
        <f t="shared" si="80"/>
        <v>0</v>
      </c>
      <c r="P78" s="407">
        <f>IF(J78='Категорія витрат'!$F$2,ROUND('Додаток 3._Бюджет детальний ПР'!O78*0.3676,2),IF(J78='Категорія витрат'!$F$3,ROUND('Додаток 3._Бюджет детальний ПР'!O78*0.347,2),IF(J78='Категорія витрат'!$F$4,ROUND('Додаток 3._Бюджет детальний ПР'!O78*0.347,2),IF(J78='Категорія витрат'!$F$7,ROUND('Додаток 3._Бюджет детальний ПР'!O78*0.0841,2),0))))</f>
        <v>0</v>
      </c>
      <c r="Q78" s="407">
        <f t="shared" si="106"/>
        <v>0</v>
      </c>
      <c r="R78" s="408"/>
      <c r="S78" s="408"/>
      <c r="T78" s="408"/>
      <c r="U78" s="408"/>
      <c r="V78" s="408"/>
      <c r="W78" s="408"/>
      <c r="X78" s="408"/>
      <c r="Y78" s="408"/>
      <c r="Z78" s="408"/>
      <c r="AA78" s="408"/>
      <c r="AB78" s="408"/>
      <c r="AC78" s="408"/>
      <c r="AD78" s="409">
        <f t="shared" si="81"/>
        <v>0</v>
      </c>
      <c r="AE78" s="409">
        <f t="shared" si="82"/>
        <v>0</v>
      </c>
      <c r="AF78" s="409">
        <f t="shared" si="83"/>
        <v>0</v>
      </c>
      <c r="AG78" s="409">
        <f t="shared" si="84"/>
        <v>0</v>
      </c>
      <c r="AH78" s="409">
        <f t="shared" si="85"/>
        <v>0</v>
      </c>
      <c r="AI78" s="409">
        <f t="shared" si="86"/>
        <v>0</v>
      </c>
      <c r="AJ78" s="409">
        <f t="shared" si="87"/>
        <v>0</v>
      </c>
      <c r="AK78" s="409">
        <f t="shared" si="88"/>
        <v>0</v>
      </c>
      <c r="AL78" s="410"/>
      <c r="AM78" s="410"/>
      <c r="AN78" s="411"/>
      <c r="AO78" s="395"/>
      <c r="AP78" s="405">
        <f t="shared" si="107"/>
        <v>0</v>
      </c>
      <c r="AQ78" s="396"/>
      <c r="AR78" s="406"/>
      <c r="AS78" s="396"/>
      <c r="AT78" s="407">
        <f>IF(J78='Категорія витрат'!$F$2,ROUND('Додаток 3._Бюджет детальний ПР'!AS78*0.22,2),IF(J78='Категорія витрат'!$F$3,ROUND('Додаток 3._Бюджет детальний ПР'!AS78*0.22,2),IF(J78='Категорія витрат'!$F$4,ROUND('Додаток 3._Бюджет детальний ПР'!AS78*0.22,2),IF(J78='Категорія витрат'!$F$7,ROUND('Додаток 3._Бюджет детальний ПР'!AS78*0.0841,2),0))))</f>
        <v>0</v>
      </c>
      <c r="AU78" s="407">
        <f t="shared" si="79"/>
        <v>0</v>
      </c>
      <c r="AV78" s="408"/>
      <c r="AW78" s="408"/>
      <c r="AX78" s="408"/>
      <c r="AY78" s="408"/>
      <c r="AZ78" s="408"/>
      <c r="BA78" s="408"/>
      <c r="BB78" s="408"/>
      <c r="BC78" s="408"/>
      <c r="BD78" s="408"/>
      <c r="BE78" s="408"/>
      <c r="BF78" s="408"/>
      <c r="BG78" s="408"/>
      <c r="BH78" s="409">
        <f t="shared" si="89"/>
        <v>0</v>
      </c>
      <c r="BI78" s="409">
        <f t="shared" si="90"/>
        <v>0</v>
      </c>
      <c r="BJ78" s="409">
        <f t="shared" si="91"/>
        <v>0</v>
      </c>
      <c r="BK78" s="409">
        <f t="shared" si="92"/>
        <v>0</v>
      </c>
      <c r="BL78" s="409">
        <f t="shared" si="93"/>
        <v>0</v>
      </c>
      <c r="BM78" s="409">
        <f t="shared" si="94"/>
        <v>0</v>
      </c>
      <c r="BN78" s="409">
        <f t="shared" si="95"/>
        <v>0</v>
      </c>
      <c r="BO78" s="409">
        <f t="shared" si="96"/>
        <v>0</v>
      </c>
      <c r="BP78" s="410"/>
      <c r="BQ78" s="410"/>
      <c r="BR78" s="412"/>
      <c r="BS78" s="395"/>
      <c r="BT78" s="405">
        <f t="shared" si="108"/>
        <v>0</v>
      </c>
      <c r="BU78" s="415"/>
      <c r="BV78" s="406"/>
      <c r="BW78" s="396"/>
      <c r="BX78" s="407">
        <f>IF(J78='Категорія витрат'!$F$2,ROUND('Додаток 3._Бюджет детальний ПР'!BW78*0.3676,2),IF(J78='Категорія витрат'!$F$3,ROUND('Додаток 3._Бюджет детальний ПР'!BW78*0.347,2),IF(J78='Категорія витрат'!$F$4,ROUND('Додаток 3._Бюджет детальний ПР'!BW78*0.347,2),IF(J78='Категорія витрат'!$F$7,ROUND('Додаток 3._Бюджет детальний ПР'!BW78*0.0841,2),0))))</f>
        <v>0</v>
      </c>
      <c r="BY78" s="407">
        <f t="shared" si="109"/>
        <v>0</v>
      </c>
      <c r="BZ78" s="408"/>
      <c r="CA78" s="408"/>
      <c r="CB78" s="408"/>
      <c r="CC78" s="408"/>
      <c r="CD78" s="408"/>
      <c r="CE78" s="408"/>
      <c r="CF78" s="408"/>
      <c r="CG78" s="408"/>
      <c r="CH78" s="408"/>
      <c r="CI78" s="408"/>
      <c r="CJ78" s="408"/>
      <c r="CK78" s="408"/>
      <c r="CL78" s="409">
        <f t="shared" si="97"/>
        <v>0</v>
      </c>
      <c r="CM78" s="409">
        <f t="shared" si="98"/>
        <v>0</v>
      </c>
      <c r="CN78" s="409">
        <f t="shared" si="99"/>
        <v>0</v>
      </c>
      <c r="CO78" s="409">
        <f t="shared" si="100"/>
        <v>0</v>
      </c>
      <c r="CP78" s="409">
        <f t="shared" si="101"/>
        <v>0</v>
      </c>
      <c r="CQ78" s="409">
        <f t="shared" si="102"/>
        <v>0</v>
      </c>
      <c r="CR78" s="409">
        <f t="shared" si="103"/>
        <v>0</v>
      </c>
      <c r="CS78" s="409">
        <f t="shared" si="104"/>
        <v>0</v>
      </c>
      <c r="CT78" s="410"/>
      <c r="CU78" s="410"/>
    </row>
    <row r="79" spans="1:99" s="413" customFormat="1" ht="15" customHeight="1" x14ac:dyDescent="0.15">
      <c r="A79" s="398">
        <v>74</v>
      </c>
      <c r="B79" s="398" t="str">
        <f>IF(D79='Напрямки конкурса'!$L$2,'Напрямки конкурса'!$B$2,IF(D79='Напрямки конкурса'!$L$3,'Напрямки конкурса'!$B$3,IF(D79='Напрямки конкурса'!$L$4,'Напрямки конкурса'!$B$4,IF(D79='Напрямки конкурса'!$L$5,'Напрямки конкурса'!$B$5,IF(D79='Напрямки конкурса'!$L$6,'Напрямки конкурса'!$B$6,IF(D79='Напрямки конкурса'!$L$7,'Напрямки конкурса'!$B$7,IF(D79='Напрямки конкурса'!$L$8,'Напрямки конкурса'!$B$8,IF(D79='Напрямки конкурса'!$L$9,'Напрямки конкурса'!$B$9,IF(D79='Напрямки конкурса'!$L$10,'Напрямки конкурса'!$B$10,IF(D79='Напрямки конкурса'!$L$11,'Напрямки конкурса'!$B$11,IF(D79='Напрямки конкурса'!$L$12,'Напрямки конкурса'!$B$12,IF(D79='Напрямки конкурса'!$L$13,'Напрямки конкурса'!$B$13,IF(D79='Напрямки конкурса'!$L$14,'Напрямки конкурса'!$B$14,IF(D79='Напрямки конкурса'!$L$15,'Напрямки конкурса'!$B$15,IF(D79='Напрямки конкурса'!$L$16,'Напрямки конкурса'!$B$16,IF(D79='Напрямки конкурса'!$L$17,'Напрямки конкурса'!$B$17,IF(D79='Напрямки конкурса'!$L$18,'Напрямки конкурса'!$B$18,IF(D79='Напрямки конкурса'!$L$19,'Напрямки конкурса'!$B$19,IF(D79='Напрямки конкурса'!$L$20,'Напрямки конкурса'!$B$20,IF(D79='Напрямки конкурса'!$L$21,'Напрямки конкурса'!$B$21,IF(D79='Напрямки конкурса'!$L$22,'Напрямки конкурса'!$B$22,IF(D79='Напрямки конкурса'!$L$23,'Напрямки конкурса'!$B$23,IF(D79='Напрямки конкурса'!$L$24,'Напрямки конкурса'!$B$24,IF(D79='Напрямки конкурса'!$L$25,'Напрямки конкурса'!$B$25,IF(D79='Напрямки конкурса'!$L$26,'Напрямки конкурса'!$B$26,IF(D79='Напрямки конкурса'!$L$27,'Напрямки конкурса'!$B$27,IF(D79='Напрямки конкурса'!$L$28,'Напрямки конкурса'!$B$28,"")))))))))))))))))))))))))))</f>
        <v/>
      </c>
      <c r="C79" s="58" t="str">
        <f>IF(D79='Напрямки конкурса'!$L$2,'Напрямки конкурса'!$K$2,IF(D79='Напрямки конкурса'!$L$3,'Напрямки конкурса'!$K$3,IF(D79='Напрямки конкурса'!$L$4,'Напрямки конкурса'!$K$4,IF(D79='Напрямки конкурса'!$L$5,'Напрямки конкурса'!$K$5,IF(D79='Напрямки конкурса'!$L$6,'Напрямки конкурса'!$K$6,IF(D79='Напрямки конкурса'!$L$7,'Напрямки конкурса'!$K$7,IF(D79='Напрямки конкурса'!$L$8,'Напрямки конкурса'!$K$8,IF(D79='Напрямки конкурса'!$L$9,'Напрямки конкурса'!$K$9,IF(D79='Напрямки конкурса'!$L$10,'Напрямки конкурса'!$K$10,IF(D79='Напрямки конкурса'!$L$11,'Напрямки конкурса'!$K$11,IF(D79='Напрямки конкурса'!$L$12,'Напрямки конкурса'!$K$12,IF(D79='Напрямки конкурса'!$L$13,'Напрямки конкурса'!$K$13,IF(D79='Напрямки конкурса'!$L$14,'Напрямки конкурса'!$K$14,IF(D79='Напрямки конкурса'!$L$15,'Напрямки конкурса'!$K$15,IF(D79='Напрямки конкурса'!$L$16,'Напрямки конкурса'!$K$16,IF(D79='Напрямки конкурса'!$L$17,'Напрямки конкурса'!$K$17,IF(D79='Напрямки конкурса'!$L$18,'Напрямки конкурса'!$K$18,IF(D79='Напрямки конкурса'!$L$19,'Напрямки конкурса'!$K$19,IF(D79='Напрямки конкурса'!$L$20,'Напрямки конкурса'!$K$20,IF(D79='Напрямки конкурса'!$L$21,'Напрямки конкурса'!$K$21,IF(D79='Напрямки конкурса'!$L$22,'Напрямки конкурса'!$K$22,IF(D79='Напрямки конкурса'!$L$23,'Напрямки конкурса'!$K$23,IF(D79='Напрямки конкурса'!$L$24,'Напрямки конкурса'!$K$24,IF(D79='Напрямки конкурса'!$L$25,'Напрямки конкурса'!$K$25,IF(D79='Напрямки конкурса'!$L$26,'Напрямки конкурса'!$K$26,IF(D79='Напрямки конкурса'!$L$27,'Напрямки конкурса'!$K$27,IF(D79='Напрямки конкурса'!$L$28,'Напрямки конкурса'!$K$28,"")))))))))))))))))))))))))))</f>
        <v/>
      </c>
      <c r="D79" s="399"/>
      <c r="E79" s="396"/>
      <c r="F79" s="396"/>
      <c r="G79" s="396"/>
      <c r="H79" s="402" t="str">
        <f>IF(I79='Категорія витрат'!$B$2,'Категорія витрат'!$A$2,IF(I79='Категорія витрат'!$B$3,'Категорія витрат'!$A$3,IF(I79='Категорія витрат'!$B$4,'Категорія витрат'!$A$4,IF(I79='Категорія витрат'!$B$5,'Категорія витрат'!$A$5,IF(I79='Категорія витрат'!$B$6,'Категорія витрат'!$A$6,IF(I79='Категорія витрат'!$B$7,'Категорія витрат'!$A$7,IF(I79='Категорія витрат'!$B$8,'Категорія витрат'!$A$8,IF(I79='Категорія витрат'!$B$9,'Категорія витрат'!$A$9,IF(I79='Категорія витрат'!$B$10,'Категорія витрат'!$A$10,IF(I79='Категорія витрат'!$B$11,'Категорія витрат'!$A$11,IF(I79='Категорія витрат'!$B$12,'Категорія витрат'!$A$12,IF(I79='Категорія витрат'!$B$13,'Категорія витрат'!$A$13,IF(I79='Категорія витрат'!$B$14,'Категорія витрат'!$A$14,IF(I79='Категорія витрат'!$B$15,'Категорія витрат'!$A$15,IF(I79='Категорія витрат'!$B$16,'Категорія витрат'!$A$16,IF(I79='Категорія витрат'!$B$17,'Категорія витрат'!$A$17,IF(I79='Категорія витрат'!$B$18,'Категорія витрат'!$A$18,IF(I79='Категорія витрат'!$B$19,'Категорія витрат'!$A$19,IF(I79='Категорія витрат'!$B$20,'Категорія витрат'!$A$20,IF(I79='Категорія витрат'!$B$21,'Категорія витрат'!$A$21,IF(I79='Категорія витрат'!$B$22,'Категорія витрат'!$A$22,IF(I79='Категорія витрат'!$B$23,'Категорія витрат'!$A$23,IF(I79='Категорія витрат'!$B$24,'Категорія витрат'!$A$24,IF(I79='Категорія витрат'!$B$25,'Категорія витрат'!$A$25,IF(I79='Категорія витрат'!$B$26,'Категорія витрат'!$A$26,IF(I79='Категорія витрат'!$B$27,'Категорія витрат'!$A$27,IF(I79='Категорія витрат'!$B$28,'Категорія витрат'!$A$28,IF(I79='Категорія витрат'!$B$29,'Категорія витрат'!$A$29,IF(I79='Категорія витрат'!$B$30,'Категорія витрат'!$A$30,"")))))))))))))))))))))))))))))</f>
        <v/>
      </c>
      <c r="I79" s="403"/>
      <c r="J79" s="404"/>
      <c r="K79" s="395"/>
      <c r="L79" s="405">
        <f t="shared" si="105"/>
        <v>0</v>
      </c>
      <c r="M79" s="415"/>
      <c r="N79" s="406"/>
      <c r="O79" s="396">
        <f t="shared" si="80"/>
        <v>0</v>
      </c>
      <c r="P79" s="407">
        <f>IF(J79='Категорія витрат'!$F$2,ROUND('Додаток 3._Бюджет детальний ПР'!O79*0.3676,2),IF(J79='Категорія витрат'!$F$3,ROUND('Додаток 3._Бюджет детальний ПР'!O79*0.347,2),IF(J79='Категорія витрат'!$F$4,ROUND('Додаток 3._Бюджет детальний ПР'!O79*0.347,2),IF(J79='Категорія витрат'!$F$7,ROUND('Додаток 3._Бюджет детальний ПР'!O79*0.0841,2),0))))</f>
        <v>0</v>
      </c>
      <c r="Q79" s="407">
        <f t="shared" si="106"/>
        <v>0</v>
      </c>
      <c r="R79" s="408"/>
      <c r="S79" s="408"/>
      <c r="T79" s="408"/>
      <c r="U79" s="408"/>
      <c r="V79" s="408"/>
      <c r="W79" s="408"/>
      <c r="X79" s="408"/>
      <c r="Y79" s="408"/>
      <c r="Z79" s="408"/>
      <c r="AA79" s="408"/>
      <c r="AB79" s="408"/>
      <c r="AC79" s="408"/>
      <c r="AD79" s="409">
        <f t="shared" si="81"/>
        <v>0</v>
      </c>
      <c r="AE79" s="409">
        <f t="shared" si="82"/>
        <v>0</v>
      </c>
      <c r="AF79" s="409">
        <f t="shared" si="83"/>
        <v>0</v>
      </c>
      <c r="AG79" s="409">
        <f t="shared" si="84"/>
        <v>0</v>
      </c>
      <c r="AH79" s="409">
        <f t="shared" si="85"/>
        <v>0</v>
      </c>
      <c r="AI79" s="409">
        <f t="shared" si="86"/>
        <v>0</v>
      </c>
      <c r="AJ79" s="409">
        <f t="shared" si="87"/>
        <v>0</v>
      </c>
      <c r="AK79" s="409">
        <f t="shared" si="88"/>
        <v>0</v>
      </c>
      <c r="AL79" s="410"/>
      <c r="AM79" s="410"/>
      <c r="AN79" s="411"/>
      <c r="AO79" s="395"/>
      <c r="AP79" s="405">
        <f t="shared" si="107"/>
        <v>0</v>
      </c>
      <c r="AQ79" s="396"/>
      <c r="AR79" s="406"/>
      <c r="AS79" s="396"/>
      <c r="AT79" s="407">
        <f>IF(J79='Категорія витрат'!$F$2,ROUND('Додаток 3._Бюджет детальний ПР'!AS79*0.22,2),IF(J79='Категорія витрат'!$F$3,ROUND('Додаток 3._Бюджет детальний ПР'!AS79*0.22,2),IF(J79='Категорія витрат'!$F$4,ROUND('Додаток 3._Бюджет детальний ПР'!AS79*0.22,2),IF(J79='Категорія витрат'!$F$7,ROUND('Додаток 3._Бюджет детальний ПР'!AS79*0.0841,2),0))))</f>
        <v>0</v>
      </c>
      <c r="AU79" s="407">
        <f t="shared" si="79"/>
        <v>0</v>
      </c>
      <c r="AV79" s="408"/>
      <c r="AW79" s="408"/>
      <c r="AX79" s="408"/>
      <c r="AY79" s="408"/>
      <c r="AZ79" s="408"/>
      <c r="BA79" s="408"/>
      <c r="BB79" s="408"/>
      <c r="BC79" s="408"/>
      <c r="BD79" s="408"/>
      <c r="BE79" s="408"/>
      <c r="BF79" s="408"/>
      <c r="BG79" s="408"/>
      <c r="BH79" s="409">
        <f t="shared" si="89"/>
        <v>0</v>
      </c>
      <c r="BI79" s="409">
        <f t="shared" si="90"/>
        <v>0</v>
      </c>
      <c r="BJ79" s="409">
        <f t="shared" si="91"/>
        <v>0</v>
      </c>
      <c r="BK79" s="409">
        <f t="shared" si="92"/>
        <v>0</v>
      </c>
      <c r="BL79" s="409">
        <f t="shared" si="93"/>
        <v>0</v>
      </c>
      <c r="BM79" s="409">
        <f t="shared" si="94"/>
        <v>0</v>
      </c>
      <c r="BN79" s="409">
        <f t="shared" si="95"/>
        <v>0</v>
      </c>
      <c r="BO79" s="409">
        <f t="shared" si="96"/>
        <v>0</v>
      </c>
      <c r="BP79" s="410"/>
      <c r="BQ79" s="410"/>
      <c r="BR79" s="412"/>
      <c r="BS79" s="395"/>
      <c r="BT79" s="405">
        <f t="shared" si="108"/>
        <v>0</v>
      </c>
      <c r="BU79" s="415"/>
      <c r="BV79" s="406"/>
      <c r="BW79" s="396"/>
      <c r="BX79" s="407">
        <f>IF(J79='Категорія витрат'!$F$2,ROUND('Додаток 3._Бюджет детальний ПР'!BW79*0.3676,2),IF(J79='Категорія витрат'!$F$3,ROUND('Додаток 3._Бюджет детальний ПР'!BW79*0.347,2),IF(J79='Категорія витрат'!$F$4,ROUND('Додаток 3._Бюджет детальний ПР'!BW79*0.347,2),IF(J79='Категорія витрат'!$F$7,ROUND('Додаток 3._Бюджет детальний ПР'!BW79*0.0841,2),0))))</f>
        <v>0</v>
      </c>
      <c r="BY79" s="407">
        <f t="shared" si="109"/>
        <v>0</v>
      </c>
      <c r="BZ79" s="408"/>
      <c r="CA79" s="408"/>
      <c r="CB79" s="408"/>
      <c r="CC79" s="408"/>
      <c r="CD79" s="408"/>
      <c r="CE79" s="408"/>
      <c r="CF79" s="408"/>
      <c r="CG79" s="408"/>
      <c r="CH79" s="408"/>
      <c r="CI79" s="408"/>
      <c r="CJ79" s="408"/>
      <c r="CK79" s="408"/>
      <c r="CL79" s="409">
        <f t="shared" si="97"/>
        <v>0</v>
      </c>
      <c r="CM79" s="409">
        <f t="shared" si="98"/>
        <v>0</v>
      </c>
      <c r="CN79" s="409">
        <f t="shared" si="99"/>
        <v>0</v>
      </c>
      <c r="CO79" s="409">
        <f t="shared" si="100"/>
        <v>0</v>
      </c>
      <c r="CP79" s="409">
        <f t="shared" si="101"/>
        <v>0</v>
      </c>
      <c r="CQ79" s="409">
        <f t="shared" si="102"/>
        <v>0</v>
      </c>
      <c r="CR79" s="409">
        <f t="shared" si="103"/>
        <v>0</v>
      </c>
      <c r="CS79" s="409">
        <f t="shared" si="104"/>
        <v>0</v>
      </c>
      <c r="CT79" s="410"/>
      <c r="CU79" s="410"/>
    </row>
    <row r="80" spans="1:99" s="413" customFormat="1" ht="15" customHeight="1" x14ac:dyDescent="0.15">
      <c r="A80" s="398">
        <v>75</v>
      </c>
      <c r="B80" s="398" t="str">
        <f>IF(D80='Напрямки конкурса'!$L$2,'Напрямки конкурса'!$B$2,IF(D80='Напрямки конкурса'!$L$3,'Напрямки конкурса'!$B$3,IF(D80='Напрямки конкурса'!$L$4,'Напрямки конкурса'!$B$4,IF(D80='Напрямки конкурса'!$L$5,'Напрямки конкурса'!$B$5,IF(D80='Напрямки конкурса'!$L$6,'Напрямки конкурса'!$B$6,IF(D80='Напрямки конкурса'!$L$7,'Напрямки конкурса'!$B$7,IF(D80='Напрямки конкурса'!$L$8,'Напрямки конкурса'!$B$8,IF(D80='Напрямки конкурса'!$L$9,'Напрямки конкурса'!$B$9,IF(D80='Напрямки конкурса'!$L$10,'Напрямки конкурса'!$B$10,IF(D80='Напрямки конкурса'!$L$11,'Напрямки конкурса'!$B$11,IF(D80='Напрямки конкурса'!$L$12,'Напрямки конкурса'!$B$12,IF(D80='Напрямки конкурса'!$L$13,'Напрямки конкурса'!$B$13,IF(D80='Напрямки конкурса'!$L$14,'Напрямки конкурса'!$B$14,IF(D80='Напрямки конкурса'!$L$15,'Напрямки конкурса'!$B$15,IF(D80='Напрямки конкурса'!$L$16,'Напрямки конкурса'!$B$16,IF(D80='Напрямки конкурса'!$L$17,'Напрямки конкурса'!$B$17,IF(D80='Напрямки конкурса'!$L$18,'Напрямки конкурса'!$B$18,IF(D80='Напрямки конкурса'!$L$19,'Напрямки конкурса'!$B$19,IF(D80='Напрямки конкурса'!$L$20,'Напрямки конкурса'!$B$20,IF(D80='Напрямки конкурса'!$L$21,'Напрямки конкурса'!$B$21,IF(D80='Напрямки конкурса'!$L$22,'Напрямки конкурса'!$B$22,IF(D80='Напрямки конкурса'!$L$23,'Напрямки конкурса'!$B$23,IF(D80='Напрямки конкурса'!$L$24,'Напрямки конкурса'!$B$24,IF(D80='Напрямки конкурса'!$L$25,'Напрямки конкурса'!$B$25,IF(D80='Напрямки конкурса'!$L$26,'Напрямки конкурса'!$B$26,IF(D80='Напрямки конкурса'!$L$27,'Напрямки конкурса'!$B$27,IF(D80='Напрямки конкурса'!$L$28,'Напрямки конкурса'!$B$28,"")))))))))))))))))))))))))))</f>
        <v/>
      </c>
      <c r="C80" s="58" t="str">
        <f>IF(D80='Напрямки конкурса'!$L$2,'Напрямки конкурса'!$K$2,IF(D80='Напрямки конкурса'!$L$3,'Напрямки конкурса'!$K$3,IF(D80='Напрямки конкурса'!$L$4,'Напрямки конкурса'!$K$4,IF(D80='Напрямки конкурса'!$L$5,'Напрямки конкурса'!$K$5,IF(D80='Напрямки конкурса'!$L$6,'Напрямки конкурса'!$K$6,IF(D80='Напрямки конкурса'!$L$7,'Напрямки конкурса'!$K$7,IF(D80='Напрямки конкурса'!$L$8,'Напрямки конкурса'!$K$8,IF(D80='Напрямки конкурса'!$L$9,'Напрямки конкурса'!$K$9,IF(D80='Напрямки конкурса'!$L$10,'Напрямки конкурса'!$K$10,IF(D80='Напрямки конкурса'!$L$11,'Напрямки конкурса'!$K$11,IF(D80='Напрямки конкурса'!$L$12,'Напрямки конкурса'!$K$12,IF(D80='Напрямки конкурса'!$L$13,'Напрямки конкурса'!$K$13,IF(D80='Напрямки конкурса'!$L$14,'Напрямки конкурса'!$K$14,IF(D80='Напрямки конкурса'!$L$15,'Напрямки конкурса'!$K$15,IF(D80='Напрямки конкурса'!$L$16,'Напрямки конкурса'!$K$16,IF(D80='Напрямки конкурса'!$L$17,'Напрямки конкурса'!$K$17,IF(D80='Напрямки конкурса'!$L$18,'Напрямки конкурса'!$K$18,IF(D80='Напрямки конкурса'!$L$19,'Напрямки конкурса'!$K$19,IF(D80='Напрямки конкурса'!$L$20,'Напрямки конкурса'!$K$20,IF(D80='Напрямки конкурса'!$L$21,'Напрямки конкурса'!$K$21,IF(D80='Напрямки конкурса'!$L$22,'Напрямки конкурса'!$K$22,IF(D80='Напрямки конкурса'!$L$23,'Напрямки конкурса'!$K$23,IF(D80='Напрямки конкурса'!$L$24,'Напрямки конкурса'!$K$24,IF(D80='Напрямки конкурса'!$L$25,'Напрямки конкурса'!$K$25,IF(D80='Напрямки конкурса'!$L$26,'Напрямки конкурса'!$K$26,IF(D80='Напрямки конкурса'!$L$27,'Напрямки конкурса'!$K$27,IF(D80='Напрямки конкурса'!$L$28,'Напрямки конкурса'!$K$28,"")))))))))))))))))))))))))))</f>
        <v/>
      </c>
      <c r="D80" s="399"/>
      <c r="E80" s="396"/>
      <c r="F80" s="396"/>
      <c r="G80" s="396"/>
      <c r="H80" s="402" t="str">
        <f>IF(I80='Категорія витрат'!$B$2,'Категорія витрат'!$A$2,IF(I80='Категорія витрат'!$B$3,'Категорія витрат'!$A$3,IF(I80='Категорія витрат'!$B$4,'Категорія витрат'!$A$4,IF(I80='Категорія витрат'!$B$5,'Категорія витрат'!$A$5,IF(I80='Категорія витрат'!$B$6,'Категорія витрат'!$A$6,IF(I80='Категорія витрат'!$B$7,'Категорія витрат'!$A$7,IF(I80='Категорія витрат'!$B$8,'Категорія витрат'!$A$8,IF(I80='Категорія витрат'!$B$9,'Категорія витрат'!$A$9,IF(I80='Категорія витрат'!$B$10,'Категорія витрат'!$A$10,IF(I80='Категорія витрат'!$B$11,'Категорія витрат'!$A$11,IF(I80='Категорія витрат'!$B$12,'Категорія витрат'!$A$12,IF(I80='Категорія витрат'!$B$13,'Категорія витрат'!$A$13,IF(I80='Категорія витрат'!$B$14,'Категорія витрат'!$A$14,IF(I80='Категорія витрат'!$B$15,'Категорія витрат'!$A$15,IF(I80='Категорія витрат'!$B$16,'Категорія витрат'!$A$16,IF(I80='Категорія витрат'!$B$17,'Категорія витрат'!$A$17,IF(I80='Категорія витрат'!$B$18,'Категорія витрат'!$A$18,IF(I80='Категорія витрат'!$B$19,'Категорія витрат'!$A$19,IF(I80='Категорія витрат'!$B$20,'Категорія витрат'!$A$20,IF(I80='Категорія витрат'!$B$21,'Категорія витрат'!$A$21,IF(I80='Категорія витрат'!$B$22,'Категорія витрат'!$A$22,IF(I80='Категорія витрат'!$B$23,'Категорія витрат'!$A$23,IF(I80='Категорія витрат'!$B$24,'Категорія витрат'!$A$24,IF(I80='Категорія витрат'!$B$25,'Категорія витрат'!$A$25,IF(I80='Категорія витрат'!$B$26,'Категорія витрат'!$A$26,IF(I80='Категорія витрат'!$B$27,'Категорія витрат'!$A$27,IF(I80='Категорія витрат'!$B$28,'Категорія витрат'!$A$28,IF(I80='Категорія витрат'!$B$29,'Категорія витрат'!$A$29,IF(I80='Категорія витрат'!$B$30,'Категорія витрат'!$A$30,"")))))))))))))))))))))))))))))</f>
        <v/>
      </c>
      <c r="I80" s="403"/>
      <c r="J80" s="404"/>
      <c r="K80" s="395"/>
      <c r="L80" s="405">
        <f t="shared" si="105"/>
        <v>0</v>
      </c>
      <c r="M80" s="415"/>
      <c r="N80" s="406"/>
      <c r="O80" s="396">
        <f t="shared" si="80"/>
        <v>0</v>
      </c>
      <c r="P80" s="407">
        <f>IF(J80='Категорія витрат'!$F$2,ROUND('Додаток 3._Бюджет детальний ПР'!O80*0.3676,2),IF(J80='Категорія витрат'!$F$3,ROUND('Додаток 3._Бюджет детальний ПР'!O80*0.347,2),IF(J80='Категорія витрат'!$F$4,ROUND('Додаток 3._Бюджет детальний ПР'!O80*0.347,2),IF(J80='Категорія витрат'!$F$7,ROUND('Додаток 3._Бюджет детальний ПР'!O80*0.0841,2),0))))</f>
        <v>0</v>
      </c>
      <c r="Q80" s="407">
        <f t="shared" si="106"/>
        <v>0</v>
      </c>
      <c r="R80" s="408"/>
      <c r="S80" s="408"/>
      <c r="T80" s="408"/>
      <c r="U80" s="408"/>
      <c r="V80" s="408"/>
      <c r="W80" s="408"/>
      <c r="X80" s="408"/>
      <c r="Y80" s="408"/>
      <c r="Z80" s="408"/>
      <c r="AA80" s="408"/>
      <c r="AB80" s="408"/>
      <c r="AC80" s="408"/>
      <c r="AD80" s="409">
        <f t="shared" si="81"/>
        <v>0</v>
      </c>
      <c r="AE80" s="409">
        <f t="shared" si="82"/>
        <v>0</v>
      </c>
      <c r="AF80" s="409">
        <f t="shared" si="83"/>
        <v>0</v>
      </c>
      <c r="AG80" s="409">
        <f t="shared" si="84"/>
        <v>0</v>
      </c>
      <c r="AH80" s="409">
        <f t="shared" si="85"/>
        <v>0</v>
      </c>
      <c r="AI80" s="409">
        <f t="shared" si="86"/>
        <v>0</v>
      </c>
      <c r="AJ80" s="409">
        <f t="shared" si="87"/>
        <v>0</v>
      </c>
      <c r="AK80" s="409">
        <f t="shared" si="88"/>
        <v>0</v>
      </c>
      <c r="AL80" s="410"/>
      <c r="AM80" s="410"/>
      <c r="AN80" s="411"/>
      <c r="AO80" s="395"/>
      <c r="AP80" s="405">
        <f t="shared" si="107"/>
        <v>0</v>
      </c>
      <c r="AQ80" s="396"/>
      <c r="AR80" s="406"/>
      <c r="AS80" s="396"/>
      <c r="AT80" s="407">
        <f>IF(J80='Категорія витрат'!$F$2,ROUND('Додаток 3._Бюджет детальний ПР'!AS80*0.22,2),IF(J80='Категорія витрат'!$F$3,ROUND('Додаток 3._Бюджет детальний ПР'!AS80*0.22,2),IF(J80='Категорія витрат'!$F$4,ROUND('Додаток 3._Бюджет детальний ПР'!AS80*0.22,2),IF(J80='Категорія витрат'!$F$7,ROUND('Додаток 3._Бюджет детальний ПР'!AS80*0.0841,2),0))))</f>
        <v>0</v>
      </c>
      <c r="AU80" s="407">
        <f t="shared" si="79"/>
        <v>0</v>
      </c>
      <c r="AV80" s="408"/>
      <c r="AW80" s="408"/>
      <c r="AX80" s="408"/>
      <c r="AY80" s="408"/>
      <c r="AZ80" s="408"/>
      <c r="BA80" s="408"/>
      <c r="BB80" s="408"/>
      <c r="BC80" s="408"/>
      <c r="BD80" s="408"/>
      <c r="BE80" s="408"/>
      <c r="BF80" s="408"/>
      <c r="BG80" s="408"/>
      <c r="BH80" s="409">
        <f t="shared" si="89"/>
        <v>0</v>
      </c>
      <c r="BI80" s="409">
        <f t="shared" si="90"/>
        <v>0</v>
      </c>
      <c r="BJ80" s="409">
        <f t="shared" si="91"/>
        <v>0</v>
      </c>
      <c r="BK80" s="409">
        <f t="shared" si="92"/>
        <v>0</v>
      </c>
      <c r="BL80" s="409">
        <f t="shared" si="93"/>
        <v>0</v>
      </c>
      <c r="BM80" s="409">
        <f t="shared" si="94"/>
        <v>0</v>
      </c>
      <c r="BN80" s="409">
        <f t="shared" si="95"/>
        <v>0</v>
      </c>
      <c r="BO80" s="409">
        <f t="shared" si="96"/>
        <v>0</v>
      </c>
      <c r="BP80" s="410"/>
      <c r="BQ80" s="410"/>
      <c r="BR80" s="412"/>
      <c r="BS80" s="395"/>
      <c r="BT80" s="405">
        <f t="shared" si="108"/>
        <v>0</v>
      </c>
      <c r="BU80" s="415"/>
      <c r="BV80" s="406"/>
      <c r="BW80" s="396"/>
      <c r="BX80" s="407">
        <f>IF(J80='Категорія витрат'!$F$2,ROUND('Додаток 3._Бюджет детальний ПР'!BW80*0.3676,2),IF(J80='Категорія витрат'!$F$3,ROUND('Додаток 3._Бюджет детальний ПР'!BW80*0.347,2),IF(J80='Категорія витрат'!$F$4,ROUND('Додаток 3._Бюджет детальний ПР'!BW80*0.347,2),IF(J80='Категорія витрат'!$F$7,ROUND('Додаток 3._Бюджет детальний ПР'!BW80*0.0841,2),0))))</f>
        <v>0</v>
      </c>
      <c r="BY80" s="407">
        <f t="shared" si="109"/>
        <v>0</v>
      </c>
      <c r="BZ80" s="408"/>
      <c r="CA80" s="408"/>
      <c r="CB80" s="408"/>
      <c r="CC80" s="408"/>
      <c r="CD80" s="408"/>
      <c r="CE80" s="408"/>
      <c r="CF80" s="408"/>
      <c r="CG80" s="408"/>
      <c r="CH80" s="408"/>
      <c r="CI80" s="408"/>
      <c r="CJ80" s="408"/>
      <c r="CK80" s="408"/>
      <c r="CL80" s="409">
        <f t="shared" si="97"/>
        <v>0</v>
      </c>
      <c r="CM80" s="409">
        <f t="shared" si="98"/>
        <v>0</v>
      </c>
      <c r="CN80" s="409">
        <f t="shared" si="99"/>
        <v>0</v>
      </c>
      <c r="CO80" s="409">
        <f t="shared" si="100"/>
        <v>0</v>
      </c>
      <c r="CP80" s="409">
        <f t="shared" si="101"/>
        <v>0</v>
      </c>
      <c r="CQ80" s="409">
        <f t="shared" si="102"/>
        <v>0</v>
      </c>
      <c r="CR80" s="409">
        <f t="shared" si="103"/>
        <v>0</v>
      </c>
      <c r="CS80" s="409">
        <f t="shared" si="104"/>
        <v>0</v>
      </c>
      <c r="CT80" s="410"/>
      <c r="CU80" s="410"/>
    </row>
    <row r="81" spans="1:99" s="413" customFormat="1" ht="15" customHeight="1" x14ac:dyDescent="0.15">
      <c r="A81" s="398">
        <v>76</v>
      </c>
      <c r="B81" s="398" t="str">
        <f>IF(D81='Напрямки конкурса'!$L$2,'Напрямки конкурса'!$B$2,IF(D81='Напрямки конкурса'!$L$3,'Напрямки конкурса'!$B$3,IF(D81='Напрямки конкурса'!$L$4,'Напрямки конкурса'!$B$4,IF(D81='Напрямки конкурса'!$L$5,'Напрямки конкурса'!$B$5,IF(D81='Напрямки конкурса'!$L$6,'Напрямки конкурса'!$B$6,IF(D81='Напрямки конкурса'!$L$7,'Напрямки конкурса'!$B$7,IF(D81='Напрямки конкурса'!$L$8,'Напрямки конкурса'!$B$8,IF(D81='Напрямки конкурса'!$L$9,'Напрямки конкурса'!$B$9,IF(D81='Напрямки конкурса'!$L$10,'Напрямки конкурса'!$B$10,IF(D81='Напрямки конкурса'!$L$11,'Напрямки конкурса'!$B$11,IF(D81='Напрямки конкурса'!$L$12,'Напрямки конкурса'!$B$12,IF(D81='Напрямки конкурса'!$L$13,'Напрямки конкурса'!$B$13,IF(D81='Напрямки конкурса'!$L$14,'Напрямки конкурса'!$B$14,IF(D81='Напрямки конкурса'!$L$15,'Напрямки конкурса'!$B$15,IF(D81='Напрямки конкурса'!$L$16,'Напрямки конкурса'!$B$16,IF(D81='Напрямки конкурса'!$L$17,'Напрямки конкурса'!$B$17,IF(D81='Напрямки конкурса'!$L$18,'Напрямки конкурса'!$B$18,IF(D81='Напрямки конкурса'!$L$19,'Напрямки конкурса'!$B$19,IF(D81='Напрямки конкурса'!$L$20,'Напрямки конкурса'!$B$20,IF(D81='Напрямки конкурса'!$L$21,'Напрямки конкурса'!$B$21,IF(D81='Напрямки конкурса'!$L$22,'Напрямки конкурса'!$B$22,IF(D81='Напрямки конкурса'!$L$23,'Напрямки конкурса'!$B$23,IF(D81='Напрямки конкурса'!$L$24,'Напрямки конкурса'!$B$24,IF(D81='Напрямки конкурса'!$L$25,'Напрямки конкурса'!$B$25,IF(D81='Напрямки конкурса'!$L$26,'Напрямки конкурса'!$B$26,IF(D81='Напрямки конкурса'!$L$27,'Напрямки конкурса'!$B$27,IF(D81='Напрямки конкурса'!$L$28,'Напрямки конкурса'!$B$28,"")))))))))))))))))))))))))))</f>
        <v/>
      </c>
      <c r="C81" s="58" t="str">
        <f>IF(D81='Напрямки конкурса'!$L$2,'Напрямки конкурса'!$K$2,IF(D81='Напрямки конкурса'!$L$3,'Напрямки конкурса'!$K$3,IF(D81='Напрямки конкурса'!$L$4,'Напрямки конкурса'!$K$4,IF(D81='Напрямки конкурса'!$L$5,'Напрямки конкурса'!$K$5,IF(D81='Напрямки конкурса'!$L$6,'Напрямки конкурса'!$K$6,IF(D81='Напрямки конкурса'!$L$7,'Напрямки конкурса'!$K$7,IF(D81='Напрямки конкурса'!$L$8,'Напрямки конкурса'!$K$8,IF(D81='Напрямки конкурса'!$L$9,'Напрямки конкурса'!$K$9,IF(D81='Напрямки конкурса'!$L$10,'Напрямки конкурса'!$K$10,IF(D81='Напрямки конкурса'!$L$11,'Напрямки конкурса'!$K$11,IF(D81='Напрямки конкурса'!$L$12,'Напрямки конкурса'!$K$12,IF(D81='Напрямки конкурса'!$L$13,'Напрямки конкурса'!$K$13,IF(D81='Напрямки конкурса'!$L$14,'Напрямки конкурса'!$K$14,IF(D81='Напрямки конкурса'!$L$15,'Напрямки конкурса'!$K$15,IF(D81='Напрямки конкурса'!$L$16,'Напрямки конкурса'!$K$16,IF(D81='Напрямки конкурса'!$L$17,'Напрямки конкурса'!$K$17,IF(D81='Напрямки конкурса'!$L$18,'Напрямки конкурса'!$K$18,IF(D81='Напрямки конкурса'!$L$19,'Напрямки конкурса'!$K$19,IF(D81='Напрямки конкурса'!$L$20,'Напрямки конкурса'!$K$20,IF(D81='Напрямки конкурса'!$L$21,'Напрямки конкурса'!$K$21,IF(D81='Напрямки конкурса'!$L$22,'Напрямки конкурса'!$K$22,IF(D81='Напрямки конкурса'!$L$23,'Напрямки конкурса'!$K$23,IF(D81='Напрямки конкурса'!$L$24,'Напрямки конкурса'!$K$24,IF(D81='Напрямки конкурса'!$L$25,'Напрямки конкурса'!$K$25,IF(D81='Напрямки конкурса'!$L$26,'Напрямки конкурса'!$K$26,IF(D81='Напрямки конкурса'!$L$27,'Напрямки конкурса'!$K$27,IF(D81='Напрямки конкурса'!$L$28,'Напрямки конкурса'!$K$28,"")))))))))))))))))))))))))))</f>
        <v/>
      </c>
      <c r="D81" s="399"/>
      <c r="E81" s="396"/>
      <c r="F81" s="396"/>
      <c r="G81" s="396"/>
      <c r="H81" s="402" t="str">
        <f>IF(I81='Категорія витрат'!$B$2,'Категорія витрат'!$A$2,IF(I81='Категорія витрат'!$B$3,'Категорія витрат'!$A$3,IF(I81='Категорія витрат'!$B$4,'Категорія витрат'!$A$4,IF(I81='Категорія витрат'!$B$5,'Категорія витрат'!$A$5,IF(I81='Категорія витрат'!$B$6,'Категорія витрат'!$A$6,IF(I81='Категорія витрат'!$B$7,'Категорія витрат'!$A$7,IF(I81='Категорія витрат'!$B$8,'Категорія витрат'!$A$8,IF(I81='Категорія витрат'!$B$9,'Категорія витрат'!$A$9,IF(I81='Категорія витрат'!$B$10,'Категорія витрат'!$A$10,IF(I81='Категорія витрат'!$B$11,'Категорія витрат'!$A$11,IF(I81='Категорія витрат'!$B$12,'Категорія витрат'!$A$12,IF(I81='Категорія витрат'!$B$13,'Категорія витрат'!$A$13,IF(I81='Категорія витрат'!$B$14,'Категорія витрат'!$A$14,IF(I81='Категорія витрат'!$B$15,'Категорія витрат'!$A$15,IF(I81='Категорія витрат'!$B$16,'Категорія витрат'!$A$16,IF(I81='Категорія витрат'!$B$17,'Категорія витрат'!$A$17,IF(I81='Категорія витрат'!$B$18,'Категорія витрат'!$A$18,IF(I81='Категорія витрат'!$B$19,'Категорія витрат'!$A$19,IF(I81='Категорія витрат'!$B$20,'Категорія витрат'!$A$20,IF(I81='Категорія витрат'!$B$21,'Категорія витрат'!$A$21,IF(I81='Категорія витрат'!$B$22,'Категорія витрат'!$A$22,IF(I81='Категорія витрат'!$B$23,'Категорія витрат'!$A$23,IF(I81='Категорія витрат'!$B$24,'Категорія витрат'!$A$24,IF(I81='Категорія витрат'!$B$25,'Категорія витрат'!$A$25,IF(I81='Категорія витрат'!$B$26,'Категорія витрат'!$A$26,IF(I81='Категорія витрат'!$B$27,'Категорія витрат'!$A$27,IF(I81='Категорія витрат'!$B$28,'Категорія витрат'!$A$28,IF(I81='Категорія витрат'!$B$29,'Категорія витрат'!$A$29,IF(I81='Категорія витрат'!$B$30,'Категорія витрат'!$A$30,"")))))))))))))))))))))))))))))</f>
        <v/>
      </c>
      <c r="I81" s="403"/>
      <c r="J81" s="404"/>
      <c r="K81" s="395"/>
      <c r="L81" s="405">
        <f t="shared" si="105"/>
        <v>0</v>
      </c>
      <c r="M81" s="415"/>
      <c r="N81" s="406"/>
      <c r="O81" s="396">
        <f t="shared" si="80"/>
        <v>0</v>
      </c>
      <c r="P81" s="407">
        <f>IF(J81='Категорія витрат'!$F$2,ROUND('Додаток 3._Бюджет детальний ПР'!O81*0.3676,2),IF(J81='Категорія витрат'!$F$3,ROUND('Додаток 3._Бюджет детальний ПР'!O81*0.347,2),IF(J81='Категорія витрат'!$F$4,ROUND('Додаток 3._Бюджет детальний ПР'!O81*0.347,2),IF(J81='Категорія витрат'!$F$7,ROUND('Додаток 3._Бюджет детальний ПР'!O81*0.0841,2),0))))</f>
        <v>0</v>
      </c>
      <c r="Q81" s="407">
        <f t="shared" si="106"/>
        <v>0</v>
      </c>
      <c r="R81" s="408"/>
      <c r="S81" s="408"/>
      <c r="T81" s="408"/>
      <c r="U81" s="408"/>
      <c r="V81" s="408"/>
      <c r="W81" s="408"/>
      <c r="X81" s="408"/>
      <c r="Y81" s="408"/>
      <c r="Z81" s="408"/>
      <c r="AA81" s="408"/>
      <c r="AB81" s="408"/>
      <c r="AC81" s="408"/>
      <c r="AD81" s="409">
        <f t="shared" si="81"/>
        <v>0</v>
      </c>
      <c r="AE81" s="409">
        <f t="shared" si="82"/>
        <v>0</v>
      </c>
      <c r="AF81" s="409">
        <f t="shared" si="83"/>
        <v>0</v>
      </c>
      <c r="AG81" s="409">
        <f t="shared" si="84"/>
        <v>0</v>
      </c>
      <c r="AH81" s="409">
        <f t="shared" si="85"/>
        <v>0</v>
      </c>
      <c r="AI81" s="409">
        <f t="shared" si="86"/>
        <v>0</v>
      </c>
      <c r="AJ81" s="409">
        <f t="shared" si="87"/>
        <v>0</v>
      </c>
      <c r="AK81" s="409">
        <f t="shared" si="88"/>
        <v>0</v>
      </c>
      <c r="AL81" s="410"/>
      <c r="AM81" s="410"/>
      <c r="AN81" s="411"/>
      <c r="AO81" s="395"/>
      <c r="AP81" s="405">
        <f t="shared" si="107"/>
        <v>0</v>
      </c>
      <c r="AQ81" s="396"/>
      <c r="AR81" s="406"/>
      <c r="AS81" s="396"/>
      <c r="AT81" s="407">
        <f>IF(J81='Категорія витрат'!$F$2,ROUND('Додаток 3._Бюджет детальний ПР'!AS81*0.22,2),IF(J81='Категорія витрат'!$F$3,ROUND('Додаток 3._Бюджет детальний ПР'!AS81*0.22,2),IF(J81='Категорія витрат'!$F$4,ROUND('Додаток 3._Бюджет детальний ПР'!AS81*0.22,2),IF(J81='Категорія витрат'!$F$7,ROUND('Додаток 3._Бюджет детальний ПР'!AS81*0.0841,2),0))))</f>
        <v>0</v>
      </c>
      <c r="AU81" s="407">
        <f t="shared" si="79"/>
        <v>0</v>
      </c>
      <c r="AV81" s="408"/>
      <c r="AW81" s="408"/>
      <c r="AX81" s="408"/>
      <c r="AY81" s="408"/>
      <c r="AZ81" s="408"/>
      <c r="BA81" s="408"/>
      <c r="BB81" s="408"/>
      <c r="BC81" s="408"/>
      <c r="BD81" s="408"/>
      <c r="BE81" s="408"/>
      <c r="BF81" s="408"/>
      <c r="BG81" s="408"/>
      <c r="BH81" s="409">
        <f t="shared" si="89"/>
        <v>0</v>
      </c>
      <c r="BI81" s="409">
        <f t="shared" si="90"/>
        <v>0</v>
      </c>
      <c r="BJ81" s="409">
        <f t="shared" si="91"/>
        <v>0</v>
      </c>
      <c r="BK81" s="409">
        <f t="shared" si="92"/>
        <v>0</v>
      </c>
      <c r="BL81" s="409">
        <f t="shared" si="93"/>
        <v>0</v>
      </c>
      <c r="BM81" s="409">
        <f t="shared" si="94"/>
        <v>0</v>
      </c>
      <c r="BN81" s="409">
        <f t="shared" si="95"/>
        <v>0</v>
      </c>
      <c r="BO81" s="409">
        <f t="shared" si="96"/>
        <v>0</v>
      </c>
      <c r="BP81" s="410"/>
      <c r="BQ81" s="410"/>
      <c r="BR81" s="412"/>
      <c r="BS81" s="395"/>
      <c r="BT81" s="405">
        <f t="shared" si="108"/>
        <v>0</v>
      </c>
      <c r="BU81" s="415"/>
      <c r="BV81" s="406"/>
      <c r="BW81" s="396"/>
      <c r="BX81" s="407">
        <f>IF(J81='Категорія витрат'!$F$2,ROUND('Додаток 3._Бюджет детальний ПР'!BW81*0.3676,2),IF(J81='Категорія витрат'!$F$3,ROUND('Додаток 3._Бюджет детальний ПР'!BW81*0.347,2),IF(J81='Категорія витрат'!$F$4,ROUND('Додаток 3._Бюджет детальний ПР'!BW81*0.347,2),IF(J81='Категорія витрат'!$F$7,ROUND('Додаток 3._Бюджет детальний ПР'!BW81*0.0841,2),0))))</f>
        <v>0</v>
      </c>
      <c r="BY81" s="407">
        <f t="shared" si="109"/>
        <v>0</v>
      </c>
      <c r="BZ81" s="408"/>
      <c r="CA81" s="408"/>
      <c r="CB81" s="408"/>
      <c r="CC81" s="408"/>
      <c r="CD81" s="408"/>
      <c r="CE81" s="408"/>
      <c r="CF81" s="408"/>
      <c r="CG81" s="408"/>
      <c r="CH81" s="408"/>
      <c r="CI81" s="408"/>
      <c r="CJ81" s="408"/>
      <c r="CK81" s="408"/>
      <c r="CL81" s="409">
        <f t="shared" si="97"/>
        <v>0</v>
      </c>
      <c r="CM81" s="409">
        <f t="shared" si="98"/>
        <v>0</v>
      </c>
      <c r="CN81" s="409">
        <f t="shared" si="99"/>
        <v>0</v>
      </c>
      <c r="CO81" s="409">
        <f t="shared" si="100"/>
        <v>0</v>
      </c>
      <c r="CP81" s="409">
        <f t="shared" si="101"/>
        <v>0</v>
      </c>
      <c r="CQ81" s="409">
        <f t="shared" si="102"/>
        <v>0</v>
      </c>
      <c r="CR81" s="409">
        <f t="shared" si="103"/>
        <v>0</v>
      </c>
      <c r="CS81" s="409">
        <f t="shared" si="104"/>
        <v>0</v>
      </c>
      <c r="CT81" s="410"/>
      <c r="CU81" s="410"/>
    </row>
    <row r="82" spans="1:99" s="413" customFormat="1" ht="15" customHeight="1" x14ac:dyDescent="0.15">
      <c r="A82" s="398">
        <v>77</v>
      </c>
      <c r="B82" s="398" t="str">
        <f>IF(D82='Напрямки конкурса'!$L$2,'Напрямки конкурса'!$B$2,IF(D82='Напрямки конкурса'!$L$3,'Напрямки конкурса'!$B$3,IF(D82='Напрямки конкурса'!$L$4,'Напрямки конкурса'!$B$4,IF(D82='Напрямки конкурса'!$L$5,'Напрямки конкурса'!$B$5,IF(D82='Напрямки конкурса'!$L$6,'Напрямки конкурса'!$B$6,IF(D82='Напрямки конкурса'!$L$7,'Напрямки конкурса'!$B$7,IF(D82='Напрямки конкурса'!$L$8,'Напрямки конкурса'!$B$8,IF(D82='Напрямки конкурса'!$L$9,'Напрямки конкурса'!$B$9,IF(D82='Напрямки конкурса'!$L$10,'Напрямки конкурса'!$B$10,IF(D82='Напрямки конкурса'!$L$11,'Напрямки конкурса'!$B$11,IF(D82='Напрямки конкурса'!$L$12,'Напрямки конкурса'!$B$12,IF(D82='Напрямки конкурса'!$L$13,'Напрямки конкурса'!$B$13,IF(D82='Напрямки конкурса'!$L$14,'Напрямки конкурса'!$B$14,IF(D82='Напрямки конкурса'!$L$15,'Напрямки конкурса'!$B$15,IF(D82='Напрямки конкурса'!$L$16,'Напрямки конкурса'!$B$16,IF(D82='Напрямки конкурса'!$L$17,'Напрямки конкурса'!$B$17,IF(D82='Напрямки конкурса'!$L$18,'Напрямки конкурса'!$B$18,IF(D82='Напрямки конкурса'!$L$19,'Напрямки конкурса'!$B$19,IF(D82='Напрямки конкурса'!$L$20,'Напрямки конкурса'!$B$20,IF(D82='Напрямки конкурса'!$L$21,'Напрямки конкурса'!$B$21,IF(D82='Напрямки конкурса'!$L$22,'Напрямки конкурса'!$B$22,IF(D82='Напрямки конкурса'!$L$23,'Напрямки конкурса'!$B$23,IF(D82='Напрямки конкурса'!$L$24,'Напрямки конкурса'!$B$24,IF(D82='Напрямки конкурса'!$L$25,'Напрямки конкурса'!$B$25,IF(D82='Напрямки конкурса'!$L$26,'Напрямки конкурса'!$B$26,IF(D82='Напрямки конкурса'!$L$27,'Напрямки конкурса'!$B$27,IF(D82='Напрямки конкурса'!$L$28,'Напрямки конкурса'!$B$28,"")))))))))))))))))))))))))))</f>
        <v/>
      </c>
      <c r="C82" s="58" t="str">
        <f>IF(D82='Напрямки конкурса'!$L$2,'Напрямки конкурса'!$K$2,IF(D82='Напрямки конкурса'!$L$3,'Напрямки конкурса'!$K$3,IF(D82='Напрямки конкурса'!$L$4,'Напрямки конкурса'!$K$4,IF(D82='Напрямки конкурса'!$L$5,'Напрямки конкурса'!$K$5,IF(D82='Напрямки конкурса'!$L$6,'Напрямки конкурса'!$K$6,IF(D82='Напрямки конкурса'!$L$7,'Напрямки конкурса'!$K$7,IF(D82='Напрямки конкурса'!$L$8,'Напрямки конкурса'!$K$8,IF(D82='Напрямки конкурса'!$L$9,'Напрямки конкурса'!$K$9,IF(D82='Напрямки конкурса'!$L$10,'Напрямки конкурса'!$K$10,IF(D82='Напрямки конкурса'!$L$11,'Напрямки конкурса'!$K$11,IF(D82='Напрямки конкурса'!$L$12,'Напрямки конкурса'!$K$12,IF(D82='Напрямки конкурса'!$L$13,'Напрямки конкурса'!$K$13,IF(D82='Напрямки конкурса'!$L$14,'Напрямки конкурса'!$K$14,IF(D82='Напрямки конкурса'!$L$15,'Напрямки конкурса'!$K$15,IF(D82='Напрямки конкурса'!$L$16,'Напрямки конкурса'!$K$16,IF(D82='Напрямки конкурса'!$L$17,'Напрямки конкурса'!$K$17,IF(D82='Напрямки конкурса'!$L$18,'Напрямки конкурса'!$K$18,IF(D82='Напрямки конкурса'!$L$19,'Напрямки конкурса'!$K$19,IF(D82='Напрямки конкурса'!$L$20,'Напрямки конкурса'!$K$20,IF(D82='Напрямки конкурса'!$L$21,'Напрямки конкурса'!$K$21,IF(D82='Напрямки конкурса'!$L$22,'Напрямки конкурса'!$K$22,IF(D82='Напрямки конкурса'!$L$23,'Напрямки конкурса'!$K$23,IF(D82='Напрямки конкурса'!$L$24,'Напрямки конкурса'!$K$24,IF(D82='Напрямки конкурса'!$L$25,'Напрямки конкурса'!$K$25,IF(D82='Напрямки конкурса'!$L$26,'Напрямки конкурса'!$K$26,IF(D82='Напрямки конкурса'!$L$27,'Напрямки конкурса'!$K$27,IF(D82='Напрямки конкурса'!$L$28,'Напрямки конкурса'!$K$28,"")))))))))))))))))))))))))))</f>
        <v/>
      </c>
      <c r="D82" s="399"/>
      <c r="E82" s="396"/>
      <c r="F82" s="396"/>
      <c r="G82" s="396"/>
      <c r="H82" s="402" t="str">
        <f>IF(I82='Категорія витрат'!$B$2,'Категорія витрат'!$A$2,IF(I82='Категорія витрат'!$B$3,'Категорія витрат'!$A$3,IF(I82='Категорія витрат'!$B$4,'Категорія витрат'!$A$4,IF(I82='Категорія витрат'!$B$5,'Категорія витрат'!$A$5,IF(I82='Категорія витрат'!$B$6,'Категорія витрат'!$A$6,IF(I82='Категорія витрат'!$B$7,'Категорія витрат'!$A$7,IF(I82='Категорія витрат'!$B$8,'Категорія витрат'!$A$8,IF(I82='Категорія витрат'!$B$9,'Категорія витрат'!$A$9,IF(I82='Категорія витрат'!$B$10,'Категорія витрат'!$A$10,IF(I82='Категорія витрат'!$B$11,'Категорія витрат'!$A$11,IF(I82='Категорія витрат'!$B$12,'Категорія витрат'!$A$12,IF(I82='Категорія витрат'!$B$13,'Категорія витрат'!$A$13,IF(I82='Категорія витрат'!$B$14,'Категорія витрат'!$A$14,IF(I82='Категорія витрат'!$B$15,'Категорія витрат'!$A$15,IF(I82='Категорія витрат'!$B$16,'Категорія витрат'!$A$16,IF(I82='Категорія витрат'!$B$17,'Категорія витрат'!$A$17,IF(I82='Категорія витрат'!$B$18,'Категорія витрат'!$A$18,IF(I82='Категорія витрат'!$B$19,'Категорія витрат'!$A$19,IF(I82='Категорія витрат'!$B$20,'Категорія витрат'!$A$20,IF(I82='Категорія витрат'!$B$21,'Категорія витрат'!$A$21,IF(I82='Категорія витрат'!$B$22,'Категорія витрат'!$A$22,IF(I82='Категорія витрат'!$B$23,'Категорія витрат'!$A$23,IF(I82='Категорія витрат'!$B$24,'Категорія витрат'!$A$24,IF(I82='Категорія витрат'!$B$25,'Категорія витрат'!$A$25,IF(I82='Категорія витрат'!$B$26,'Категорія витрат'!$A$26,IF(I82='Категорія витрат'!$B$27,'Категорія витрат'!$A$27,IF(I82='Категорія витрат'!$B$28,'Категорія витрат'!$A$28,IF(I82='Категорія витрат'!$B$29,'Категорія витрат'!$A$29,IF(I82='Категорія витрат'!$B$30,'Категорія витрат'!$A$30,"")))))))))))))))))))))))))))))</f>
        <v/>
      </c>
      <c r="I82" s="403"/>
      <c r="J82" s="404"/>
      <c r="K82" s="395"/>
      <c r="L82" s="405">
        <f t="shared" si="105"/>
        <v>0</v>
      </c>
      <c r="M82" s="415"/>
      <c r="N82" s="406"/>
      <c r="O82" s="396">
        <f t="shared" si="80"/>
        <v>0</v>
      </c>
      <c r="P82" s="407">
        <f>IF(J82='Категорія витрат'!$F$2,ROUND('Додаток 3._Бюджет детальний ПР'!O82*0.3676,2),IF(J82='Категорія витрат'!$F$3,ROUND('Додаток 3._Бюджет детальний ПР'!O82*0.347,2),IF(J82='Категорія витрат'!$F$4,ROUND('Додаток 3._Бюджет детальний ПР'!O82*0.347,2),IF(J82='Категорія витрат'!$F$7,ROUND('Додаток 3._Бюджет детальний ПР'!O82*0.0841,2),0))))</f>
        <v>0</v>
      </c>
      <c r="Q82" s="407">
        <f t="shared" si="106"/>
        <v>0</v>
      </c>
      <c r="R82" s="408"/>
      <c r="S82" s="408"/>
      <c r="T82" s="408"/>
      <c r="U82" s="408"/>
      <c r="V82" s="408"/>
      <c r="W82" s="408"/>
      <c r="X82" s="408"/>
      <c r="Y82" s="408"/>
      <c r="Z82" s="408"/>
      <c r="AA82" s="408"/>
      <c r="AB82" s="408"/>
      <c r="AC82" s="408"/>
      <c r="AD82" s="409">
        <f t="shared" si="81"/>
        <v>0</v>
      </c>
      <c r="AE82" s="409">
        <f t="shared" si="82"/>
        <v>0</v>
      </c>
      <c r="AF82" s="409">
        <f t="shared" si="83"/>
        <v>0</v>
      </c>
      <c r="AG82" s="409">
        <f t="shared" si="84"/>
        <v>0</v>
      </c>
      <c r="AH82" s="409">
        <f t="shared" si="85"/>
        <v>0</v>
      </c>
      <c r="AI82" s="409">
        <f t="shared" si="86"/>
        <v>0</v>
      </c>
      <c r="AJ82" s="409">
        <f t="shared" si="87"/>
        <v>0</v>
      </c>
      <c r="AK82" s="409">
        <f t="shared" si="88"/>
        <v>0</v>
      </c>
      <c r="AL82" s="410"/>
      <c r="AM82" s="410"/>
      <c r="AN82" s="411"/>
      <c r="AO82" s="395"/>
      <c r="AP82" s="405">
        <f t="shared" si="107"/>
        <v>0</v>
      </c>
      <c r="AQ82" s="396"/>
      <c r="AR82" s="406"/>
      <c r="AS82" s="396"/>
      <c r="AT82" s="407">
        <f>IF(J82='Категорія витрат'!$F$2,ROUND('Додаток 3._Бюджет детальний ПР'!AS82*0.22,2),IF(J82='Категорія витрат'!$F$3,ROUND('Додаток 3._Бюджет детальний ПР'!AS82*0.22,2),IF(J82='Категорія витрат'!$F$4,ROUND('Додаток 3._Бюджет детальний ПР'!AS82*0.22,2),IF(J82='Категорія витрат'!$F$7,ROUND('Додаток 3._Бюджет детальний ПР'!AS82*0.0841,2),0))))</f>
        <v>0</v>
      </c>
      <c r="AU82" s="407">
        <f t="shared" si="79"/>
        <v>0</v>
      </c>
      <c r="AV82" s="408"/>
      <c r="AW82" s="408"/>
      <c r="AX82" s="408"/>
      <c r="AY82" s="408"/>
      <c r="AZ82" s="408"/>
      <c r="BA82" s="408"/>
      <c r="BB82" s="408"/>
      <c r="BC82" s="408"/>
      <c r="BD82" s="408"/>
      <c r="BE82" s="408"/>
      <c r="BF82" s="408"/>
      <c r="BG82" s="408"/>
      <c r="BH82" s="409">
        <f t="shared" si="89"/>
        <v>0</v>
      </c>
      <c r="BI82" s="409">
        <f t="shared" si="90"/>
        <v>0</v>
      </c>
      <c r="BJ82" s="409">
        <f t="shared" si="91"/>
        <v>0</v>
      </c>
      <c r="BK82" s="409">
        <f t="shared" si="92"/>
        <v>0</v>
      </c>
      <c r="BL82" s="409">
        <f t="shared" si="93"/>
        <v>0</v>
      </c>
      <c r="BM82" s="409">
        <f t="shared" si="94"/>
        <v>0</v>
      </c>
      <c r="BN82" s="409">
        <f t="shared" si="95"/>
        <v>0</v>
      </c>
      <c r="BO82" s="409">
        <f t="shared" si="96"/>
        <v>0</v>
      </c>
      <c r="BP82" s="410"/>
      <c r="BQ82" s="410"/>
      <c r="BR82" s="412"/>
      <c r="BS82" s="395"/>
      <c r="BT82" s="405">
        <f t="shared" si="108"/>
        <v>0</v>
      </c>
      <c r="BU82" s="415"/>
      <c r="BV82" s="406"/>
      <c r="BW82" s="396"/>
      <c r="BX82" s="407">
        <f>IF(J82='Категорія витрат'!$F$2,ROUND('Додаток 3._Бюджет детальний ПР'!BW82*0.3676,2),IF(J82='Категорія витрат'!$F$3,ROUND('Додаток 3._Бюджет детальний ПР'!BW82*0.347,2),IF(J82='Категорія витрат'!$F$4,ROUND('Додаток 3._Бюджет детальний ПР'!BW82*0.347,2),IF(J82='Категорія витрат'!$F$7,ROUND('Додаток 3._Бюджет детальний ПР'!BW82*0.0841,2),0))))</f>
        <v>0</v>
      </c>
      <c r="BY82" s="407">
        <f t="shared" si="109"/>
        <v>0</v>
      </c>
      <c r="BZ82" s="408"/>
      <c r="CA82" s="408"/>
      <c r="CB82" s="408"/>
      <c r="CC82" s="408"/>
      <c r="CD82" s="408"/>
      <c r="CE82" s="408"/>
      <c r="CF82" s="408"/>
      <c r="CG82" s="408"/>
      <c r="CH82" s="408"/>
      <c r="CI82" s="408"/>
      <c r="CJ82" s="408"/>
      <c r="CK82" s="408"/>
      <c r="CL82" s="409">
        <f t="shared" si="97"/>
        <v>0</v>
      </c>
      <c r="CM82" s="409">
        <f t="shared" si="98"/>
        <v>0</v>
      </c>
      <c r="CN82" s="409">
        <f t="shared" si="99"/>
        <v>0</v>
      </c>
      <c r="CO82" s="409">
        <f t="shared" si="100"/>
        <v>0</v>
      </c>
      <c r="CP82" s="409">
        <f t="shared" si="101"/>
        <v>0</v>
      </c>
      <c r="CQ82" s="409">
        <f t="shared" si="102"/>
        <v>0</v>
      </c>
      <c r="CR82" s="409">
        <f t="shared" si="103"/>
        <v>0</v>
      </c>
      <c r="CS82" s="409">
        <f t="shared" si="104"/>
        <v>0</v>
      </c>
      <c r="CT82" s="410"/>
      <c r="CU82" s="410"/>
    </row>
    <row r="83" spans="1:99" ht="46.5" customHeight="1" x14ac:dyDescent="0.15">
      <c r="A83" s="57">
        <v>78</v>
      </c>
      <c r="B83" s="398" t="str">
        <f>IF(D83='Напрямки конкурса'!$L$2,'Напрямки конкурса'!$B$2,IF(D83='Напрямки конкурса'!$L$3,'Напрямки конкурса'!$B$3,IF(D83='Напрямки конкурса'!$L$4,'Напрямки конкурса'!$B$4,IF(D83='Напрямки конкурса'!$L$5,'Напрямки конкурса'!$B$5,IF(D83='Напрямки конкурса'!$L$6,'Напрямки конкурса'!$B$6,IF(D83='Напрямки конкурса'!$L$7,'Напрямки конкурса'!$B$7,IF(D83='Напрямки конкурса'!$L$8,'Напрямки конкурса'!$B$8,IF(D83='Напрямки конкурса'!$L$9,'Напрямки конкурса'!$B$9,IF(D83='Напрямки конкурса'!$L$10,'Напрямки конкурса'!$B$10,IF(D83='Напрямки конкурса'!$L$11,'Напрямки конкурса'!$B$11,IF(D83='Напрямки конкурса'!$L$12,'Напрямки конкурса'!$B$12,IF(D83='Напрямки конкурса'!$L$13,'Напрямки конкурса'!$B$13,IF(D83='Напрямки конкурса'!$L$14,'Напрямки конкурса'!$B$14,IF(D83='Напрямки конкурса'!$L$15,'Напрямки конкурса'!$B$15,IF(D83='Напрямки конкурса'!$L$16,'Напрямки конкурса'!$B$16,IF(D83='Напрямки конкурса'!$L$17,'Напрямки конкурса'!$B$17,IF(D83='Напрямки конкурса'!$L$18,'Напрямки конкурса'!$B$18,IF(D83='Напрямки конкурса'!$L$19,'Напрямки конкурса'!$B$19,IF(D83='Напрямки конкурса'!$L$20,'Напрямки конкурса'!$B$20,IF(D83='Напрямки конкурса'!$L$21,'Напрямки конкурса'!$B$21,IF(D83='Напрямки конкурса'!$L$22,'Напрямки конкурса'!$B$22,IF(D83='Напрямки конкурса'!$L$23,'Напрямки конкурса'!$B$23,IF(D83='Напрямки конкурса'!$L$24,'Напрямки конкурса'!$B$24,IF(D83='Напрямки конкурса'!$L$25,'Напрямки конкурса'!$B$25,IF(D83='Напрямки конкурса'!$L$26,'Напрямки конкурса'!$B$26,IF(D83='Напрямки конкурса'!$L$27,'Напрямки конкурса'!$B$27,IF(D83='Напрямки конкурса'!$L$28,'Напрямки конкурса'!$B$28,"")))))))))))))))))))))))))))</f>
        <v/>
      </c>
      <c r="C83" s="58" t="str">
        <f>IF(D83='Напрямки конкурса'!$L$2,'Напрямки конкурса'!$K$2,IF(D83='Напрямки конкурса'!$L$3,'Напрямки конкурса'!$K$3,IF(D83='Напрямки конкурса'!$L$4,'Напрямки конкурса'!$K$4,IF(D83='Напрямки конкурса'!$L$5,'Напрямки конкурса'!$K$5,IF(D83='Напрямки конкурса'!$L$6,'Напрямки конкурса'!$K$6,IF(D83='Напрямки конкурса'!$L$7,'Напрямки конкурса'!$K$7,IF(D83='Напрямки конкурса'!$L$8,'Напрямки конкурса'!$K$8,IF(D83='Напрямки конкурса'!$L$9,'Напрямки конкурса'!$K$9,IF(D83='Напрямки конкурса'!$L$10,'Напрямки конкурса'!$K$10,IF(D83='Напрямки конкурса'!$L$11,'Напрямки конкурса'!$K$11,IF(D83='Напрямки конкурса'!$L$12,'Напрямки конкурса'!$K$12,IF(D83='Напрямки конкурса'!$L$13,'Напрямки конкурса'!$K$13,IF(D83='Напрямки конкурса'!$L$14,'Напрямки конкурса'!$K$14,IF(D83='Напрямки конкурса'!$L$15,'Напрямки конкурса'!$K$15,IF(D83='Напрямки конкурса'!$L$16,'Напрямки конкурса'!$K$16,IF(D83='Напрямки конкурса'!$L$17,'Напрямки конкурса'!$K$17,IF(D83='Напрямки конкурса'!$L$18,'Напрямки конкурса'!$K$18,IF(D83='Напрямки конкурса'!$L$19,'Напрямки конкурса'!$K$19,IF(D83='Напрямки конкурса'!$L$20,'Напрямки конкурса'!$K$20,IF(D83='Напрямки конкурса'!$L$21,'Напрямки конкурса'!$K$21,IF(D83='Напрямки конкурса'!$L$22,'Напрямки конкурса'!$K$22,IF(D83='Напрямки конкурса'!$L$23,'Напрямки конкурса'!$K$23,IF(D83='Напрямки конкурса'!$L$24,'Напрямки конкурса'!$K$24,IF(D83='Напрямки конкурса'!$L$25,'Напрямки конкурса'!$K$25,IF(D83='Напрямки конкурса'!$L$26,'Напрямки конкурса'!$K$26,IF(D83='Напрямки конкурса'!$L$27,'Напрямки конкурса'!$K$27,IF(D83='Напрямки конкурса'!$L$28,'Напрямки конкурса'!$K$28,"")))))))))))))))))))))))))))</f>
        <v/>
      </c>
      <c r="D83" s="554"/>
      <c r="E83" s="324"/>
      <c r="F83" s="324"/>
      <c r="G83" s="324"/>
      <c r="H83" s="402" t="str">
        <f>IF(I83='Категорія витрат'!$B$2,'Категорія витрат'!$A$2,IF(I83='Категорія витрат'!$B$3,'Категорія витрат'!$A$3,IF(I83='Категорія витрат'!$B$4,'Категорія витрат'!$A$4,IF(I83='Категорія витрат'!$B$5,'Категорія витрат'!$A$5,IF(I83='Категорія витрат'!$B$6,'Категорія витрат'!$A$6,IF(I83='Категорія витрат'!$B$7,'Категорія витрат'!$A$7,IF(I83='Категорія витрат'!$B$8,'Категорія витрат'!$A$8,IF(I83='Категорія витрат'!$B$9,'Категорія витрат'!$A$9,IF(I83='Категорія витрат'!$B$10,'Категорія витрат'!$A$10,IF(I83='Категорія витрат'!$B$11,'Категорія витрат'!$A$11,IF(I83='Категорія витрат'!$B$12,'Категорія витрат'!$A$12,IF(I83='Категорія витрат'!$B$13,'Категорія витрат'!$A$13,IF(I83='Категорія витрат'!$B$14,'Категорія витрат'!$A$14,IF(I83='Категорія витрат'!$B$15,'Категорія витрат'!$A$15,IF(I83='Категорія витрат'!$B$16,'Категорія витрат'!$A$16,IF(I83='Категорія витрат'!$B$17,'Категорія витрат'!$A$17,IF(I83='Категорія витрат'!$B$18,'Категорія витрат'!$A$18,IF(I83='Категорія витрат'!$B$19,'Категорія витрат'!$A$19,IF(I83='Категорія витрат'!$B$20,'Категорія витрат'!$A$20,IF(I83='Категорія витрат'!$B$21,'Категорія витрат'!$A$21,IF(I83='Категорія витрат'!$B$22,'Категорія витрат'!$A$22,IF(I83='Категорія витрат'!$B$23,'Категорія витрат'!$A$23,IF(I83='Категорія витрат'!$B$24,'Категорія витрат'!$A$24,IF(I83='Категорія витрат'!$B$25,'Категорія витрат'!$A$25,IF(I83='Категорія витрат'!$B$26,'Категорія витрат'!$A$26,IF(I83='Категорія витрат'!$B$27,'Категорія витрат'!$A$27,IF(I83='Категорія витрат'!$B$28,'Категорія витрат'!$A$28,IF(I83='Категорія витрат'!$B$29,'Категорія витрат'!$A$29,IF(I83='Категорія витрат'!$B$30,'Категорія витрат'!$A$30,"")))))))))))))))))))))))))))))</f>
        <v/>
      </c>
      <c r="I83" s="314"/>
      <c r="J83" s="315"/>
      <c r="K83" s="331"/>
      <c r="L83" s="86">
        <f t="shared" si="105"/>
        <v>0</v>
      </c>
      <c r="M83" s="323"/>
      <c r="N83" s="325"/>
      <c r="O83" s="396">
        <f t="shared" si="80"/>
        <v>0</v>
      </c>
      <c r="P83" s="157">
        <f>IF(J83='Категорія витрат'!$F$2,ROUND('Додаток 3._Бюджет детальний ПР'!O83*0.3676,2),IF(J83='Категорія витрат'!$F$3,ROUND('Додаток 3._Бюджет детальний ПР'!O83*0.347,2),IF(J83='Категорія витрат'!$F$4,ROUND('Додаток 3._Бюджет детальний ПР'!O83*0.347,2),IF(J83='Категорія витрат'!$F$7,ROUND('Додаток 3._Бюджет детальний ПР'!O83*0.0841,2),0))))</f>
        <v>0</v>
      </c>
      <c r="Q83" s="151">
        <f t="shared" si="106"/>
        <v>0</v>
      </c>
      <c r="R83" s="326"/>
      <c r="S83" s="326"/>
      <c r="T83" s="326"/>
      <c r="U83" s="326"/>
      <c r="V83" s="326"/>
      <c r="W83" s="326"/>
      <c r="X83" s="326"/>
      <c r="Y83" s="326"/>
      <c r="Z83" s="326"/>
      <c r="AA83" s="326"/>
      <c r="AB83" s="326"/>
      <c r="AC83" s="326"/>
      <c r="AD83" s="48">
        <f t="shared" si="81"/>
        <v>0</v>
      </c>
      <c r="AE83" s="48">
        <f t="shared" si="82"/>
        <v>0</v>
      </c>
      <c r="AF83" s="48">
        <f t="shared" si="83"/>
        <v>0</v>
      </c>
      <c r="AG83" s="48">
        <f t="shared" si="84"/>
        <v>0</v>
      </c>
      <c r="AH83" s="48">
        <f t="shared" si="85"/>
        <v>0</v>
      </c>
      <c r="AI83" s="48">
        <f t="shared" si="86"/>
        <v>0</v>
      </c>
      <c r="AJ83" s="48">
        <f t="shared" si="87"/>
        <v>0</v>
      </c>
      <c r="AK83" s="48">
        <f t="shared" si="88"/>
        <v>0</v>
      </c>
      <c r="AL83" s="179"/>
      <c r="AM83" s="179"/>
      <c r="AN83" s="76"/>
      <c r="AO83" s="331"/>
      <c r="AP83" s="405">
        <f t="shared" si="107"/>
        <v>0</v>
      </c>
      <c r="AQ83" s="324"/>
      <c r="AR83" s="325"/>
      <c r="AS83" s="324"/>
      <c r="AT83" s="407">
        <f>IF(J83='Категорія витрат'!$F$2,ROUND('Додаток 3._Бюджет детальний ПР'!AS83*0.22,2),IF(J83='Категорія витрат'!$F$3,ROUND('Додаток 3._Бюджет детальний ПР'!AS83*0.22,2),IF(J83='Категорія витрат'!$F$4,ROUND('Додаток 3._Бюджет детальний ПР'!AS83*0.22,2),IF(J83='Категорія витрат'!$F$7,ROUND('Додаток 3._Бюджет детальний ПР'!AS83*0.0841,2),0))))</f>
        <v>0</v>
      </c>
      <c r="AU83" s="151">
        <f t="shared" si="79"/>
        <v>0</v>
      </c>
      <c r="AV83" s="326"/>
      <c r="AW83" s="326"/>
      <c r="AX83" s="326"/>
      <c r="AY83" s="326"/>
      <c r="AZ83" s="326"/>
      <c r="BA83" s="326"/>
      <c r="BB83" s="326"/>
      <c r="BC83" s="326"/>
      <c r="BD83" s="326"/>
      <c r="BE83" s="326"/>
      <c r="BF83" s="326"/>
      <c r="BG83" s="326"/>
      <c r="BH83" s="48">
        <f t="shared" si="89"/>
        <v>0</v>
      </c>
      <c r="BI83" s="48">
        <f t="shared" si="90"/>
        <v>0</v>
      </c>
      <c r="BJ83" s="48">
        <f t="shared" si="91"/>
        <v>0</v>
      </c>
      <c r="BK83" s="48">
        <f t="shared" si="92"/>
        <v>0</v>
      </c>
      <c r="BL83" s="48">
        <f t="shared" si="93"/>
        <v>0</v>
      </c>
      <c r="BM83" s="48">
        <f t="shared" si="94"/>
        <v>0</v>
      </c>
      <c r="BN83" s="48">
        <f t="shared" si="95"/>
        <v>0</v>
      </c>
      <c r="BO83" s="48">
        <f t="shared" si="96"/>
        <v>0</v>
      </c>
      <c r="BP83" s="179"/>
      <c r="BQ83" s="179"/>
      <c r="BR83" s="189"/>
      <c r="BS83" s="331"/>
      <c r="BT83" s="86">
        <f t="shared" si="108"/>
        <v>0</v>
      </c>
      <c r="BU83" s="323"/>
      <c r="BV83" s="325"/>
      <c r="BW83" s="324"/>
      <c r="BX83" s="157">
        <f>IF(J83='Категорія витрат'!$F$2,ROUND('Додаток 3._Бюджет детальний ПР'!BW83*0.3676,2),IF(J83='Категорія витрат'!$F$3,ROUND('Додаток 3._Бюджет детальний ПР'!BW83*0.347,2),IF(J83='Категорія витрат'!$F$4,ROUND('Додаток 3._Бюджет детальний ПР'!BW83*0.347,2),IF(J83='Категорія витрат'!$F$7,ROUND('Додаток 3._Бюджет детальний ПР'!BW83*0.0841,2),0))))</f>
        <v>0</v>
      </c>
      <c r="BY83" s="151">
        <f t="shared" si="109"/>
        <v>0</v>
      </c>
      <c r="BZ83" s="326"/>
      <c r="CA83" s="326"/>
      <c r="CB83" s="326"/>
      <c r="CC83" s="326"/>
      <c r="CD83" s="326"/>
      <c r="CE83" s="326"/>
      <c r="CF83" s="326"/>
      <c r="CG83" s="326"/>
      <c r="CH83" s="326"/>
      <c r="CI83" s="326"/>
      <c r="CJ83" s="326"/>
      <c r="CK83" s="326"/>
      <c r="CL83" s="48">
        <f t="shared" si="97"/>
        <v>0</v>
      </c>
      <c r="CM83" s="48">
        <f t="shared" si="98"/>
        <v>0</v>
      </c>
      <c r="CN83" s="48">
        <f t="shared" si="99"/>
        <v>0</v>
      </c>
      <c r="CO83" s="48">
        <f t="shared" si="100"/>
        <v>0</v>
      </c>
      <c r="CP83" s="48">
        <f t="shared" si="101"/>
        <v>0</v>
      </c>
      <c r="CQ83" s="48">
        <f t="shared" si="102"/>
        <v>0</v>
      </c>
      <c r="CR83" s="48">
        <f t="shared" si="103"/>
        <v>0</v>
      </c>
      <c r="CS83" s="48">
        <f t="shared" si="104"/>
        <v>0</v>
      </c>
      <c r="CT83" s="179"/>
      <c r="CU83" s="179"/>
    </row>
    <row r="84" spans="1:99" ht="15" customHeight="1" x14ac:dyDescent="0.15">
      <c r="A84" s="57">
        <v>79</v>
      </c>
      <c r="B84" s="398" t="str">
        <f>IF(D84='Напрямки конкурса'!$L$2,'Напрямки конкурса'!$B$2,IF(D84='Напрямки конкурса'!$L$3,'Напрямки конкурса'!$B$3,IF(D84='Напрямки конкурса'!$L$4,'Напрямки конкурса'!$B$4,IF(D84='Напрямки конкурса'!$L$5,'Напрямки конкурса'!$B$5,IF(D84='Напрямки конкурса'!$L$6,'Напрямки конкурса'!$B$6,IF(D84='Напрямки конкурса'!$L$7,'Напрямки конкурса'!$B$7,IF(D84='Напрямки конкурса'!$L$8,'Напрямки конкурса'!$B$8,IF(D84='Напрямки конкурса'!$L$9,'Напрямки конкурса'!$B$9,IF(D84='Напрямки конкурса'!$L$10,'Напрямки конкурса'!$B$10,IF(D84='Напрямки конкурса'!$L$11,'Напрямки конкурса'!$B$11,IF(D84='Напрямки конкурса'!$L$12,'Напрямки конкурса'!$B$12,IF(D84='Напрямки конкурса'!$L$13,'Напрямки конкурса'!$B$13,IF(D84='Напрямки конкурса'!$L$14,'Напрямки конкурса'!$B$14,IF(D84='Напрямки конкурса'!$L$15,'Напрямки конкурса'!$B$15,IF(D84='Напрямки конкурса'!$L$16,'Напрямки конкурса'!$B$16,IF(D84='Напрямки конкурса'!$L$17,'Напрямки конкурса'!$B$17,IF(D84='Напрямки конкурса'!$L$18,'Напрямки конкурса'!$B$18,IF(D84='Напрямки конкурса'!$L$19,'Напрямки конкурса'!$B$19,IF(D84='Напрямки конкурса'!$L$20,'Напрямки конкурса'!$B$20,IF(D84='Напрямки конкурса'!$L$21,'Напрямки конкурса'!$B$21,IF(D84='Напрямки конкурса'!$L$22,'Напрямки конкурса'!$B$22,IF(D84='Напрямки конкурса'!$L$23,'Напрямки конкурса'!$B$23,IF(D84='Напрямки конкурса'!$L$24,'Напрямки конкурса'!$B$24,IF(D84='Напрямки конкурса'!$L$25,'Напрямки конкурса'!$B$25,IF(D84='Напрямки конкурса'!$L$26,'Напрямки конкурса'!$B$26,IF(D84='Напрямки конкурса'!$L$27,'Напрямки конкурса'!$B$27,IF(D84='Напрямки конкурса'!$L$28,'Напрямки конкурса'!$B$28,"")))))))))))))))))))))))))))</f>
        <v/>
      </c>
      <c r="C84" s="58" t="str">
        <f>IF(D84='Напрямки конкурса'!$L$2,'Напрямки конкурса'!$K$2,IF(D84='Напрямки конкурса'!$L$3,'Напрямки конкурса'!$K$3,IF(D84='Напрямки конкурса'!$L$4,'Напрямки конкурса'!$K$4,IF(D84='Напрямки конкурса'!$L$5,'Напрямки конкурса'!$K$5,IF(D84='Напрямки конкурса'!$L$6,'Напрямки конкурса'!$K$6,IF(D84='Напрямки конкурса'!$L$7,'Напрямки конкурса'!$K$7,IF(D84='Напрямки конкурса'!$L$8,'Напрямки конкурса'!$K$8,IF(D84='Напрямки конкурса'!$L$9,'Напрямки конкурса'!$K$9,IF(D84='Напрямки конкурса'!$L$10,'Напрямки конкурса'!$K$10,IF(D84='Напрямки конкурса'!$L$11,'Напрямки конкурса'!$K$11,IF(D84='Напрямки конкурса'!$L$12,'Напрямки конкурса'!$K$12,IF(D84='Напрямки конкурса'!$L$13,'Напрямки конкурса'!$K$13,IF(D84='Напрямки конкурса'!$L$14,'Напрямки конкурса'!$K$14,IF(D84='Напрямки конкурса'!$L$15,'Напрямки конкурса'!$K$15,IF(D84='Напрямки конкурса'!$L$16,'Напрямки конкурса'!$K$16,IF(D84='Напрямки конкурса'!$L$17,'Напрямки конкурса'!$K$17,IF(D84='Напрямки конкурса'!$L$18,'Напрямки конкурса'!$K$18,IF(D84='Напрямки конкурса'!$L$19,'Напрямки конкурса'!$K$19,IF(D84='Напрямки конкурса'!$L$20,'Напрямки конкурса'!$K$20,IF(D84='Напрямки конкурса'!$L$21,'Напрямки конкурса'!$K$21,IF(D84='Напрямки конкурса'!$L$22,'Напрямки конкурса'!$K$22,IF(D84='Напрямки конкурса'!$L$23,'Напрямки конкурса'!$K$23,IF(D84='Напрямки конкурса'!$L$24,'Напрямки конкурса'!$K$24,IF(D84='Напрямки конкурса'!$L$25,'Напрямки конкурса'!$K$25,IF(D84='Напрямки конкурса'!$L$26,'Напрямки конкурса'!$K$26,IF(D84='Напрямки конкурса'!$L$27,'Напрямки конкурса'!$K$27,IF(D84='Напрямки конкурса'!$L$28,'Напрямки конкурса'!$K$28,"")))))))))))))))))))))))))))</f>
        <v/>
      </c>
      <c r="D84" s="554"/>
      <c r="E84" s="324"/>
      <c r="F84" s="324"/>
      <c r="G84" s="324"/>
      <c r="H84" s="402" t="str">
        <f>IF(I84='Категорія витрат'!$B$2,'Категорія витрат'!$A$2,IF(I84='Категорія витрат'!$B$3,'Категорія витрат'!$A$3,IF(I84='Категорія витрат'!$B$4,'Категорія витрат'!$A$4,IF(I84='Категорія витрат'!$B$5,'Категорія витрат'!$A$5,IF(I84='Категорія витрат'!$B$6,'Категорія витрат'!$A$6,IF(I84='Категорія витрат'!$B$7,'Категорія витрат'!$A$7,IF(I84='Категорія витрат'!$B$8,'Категорія витрат'!$A$8,IF(I84='Категорія витрат'!$B$9,'Категорія витрат'!$A$9,IF(I84='Категорія витрат'!$B$10,'Категорія витрат'!$A$10,IF(I84='Категорія витрат'!$B$11,'Категорія витрат'!$A$11,IF(I84='Категорія витрат'!$B$12,'Категорія витрат'!$A$12,IF(I84='Категорія витрат'!$B$13,'Категорія витрат'!$A$13,IF(I84='Категорія витрат'!$B$14,'Категорія витрат'!$A$14,IF(I84='Категорія витрат'!$B$15,'Категорія витрат'!$A$15,IF(I84='Категорія витрат'!$B$16,'Категорія витрат'!$A$16,IF(I84='Категорія витрат'!$B$17,'Категорія витрат'!$A$17,IF(I84='Категорія витрат'!$B$18,'Категорія витрат'!$A$18,IF(I84='Категорія витрат'!$B$19,'Категорія витрат'!$A$19,IF(I84='Категорія витрат'!$B$20,'Категорія витрат'!$A$20,IF(I84='Категорія витрат'!$B$21,'Категорія витрат'!$A$21,IF(I84='Категорія витрат'!$B$22,'Категорія витрат'!$A$22,IF(I84='Категорія витрат'!$B$23,'Категорія витрат'!$A$23,IF(I84='Категорія витрат'!$B$24,'Категорія витрат'!$A$24,IF(I84='Категорія витрат'!$B$25,'Категорія витрат'!$A$25,IF(I84='Категорія витрат'!$B$26,'Категорія витрат'!$A$26,IF(I84='Категорія витрат'!$B$27,'Категорія витрат'!$A$27,IF(I84='Категорія витрат'!$B$28,'Категорія витрат'!$A$28,IF(I84='Категорія витрат'!$B$29,'Категорія витрат'!$A$29,IF(I84='Категорія витрат'!$B$30,'Категорія витрат'!$A$30,"")))))))))))))))))))))))))))))</f>
        <v/>
      </c>
      <c r="I84" s="314"/>
      <c r="J84" s="315"/>
      <c r="K84" s="331"/>
      <c r="L84" s="86">
        <f t="shared" si="105"/>
        <v>0</v>
      </c>
      <c r="M84" s="316"/>
      <c r="N84" s="325"/>
      <c r="O84" s="396">
        <f t="shared" si="80"/>
        <v>0</v>
      </c>
      <c r="P84" s="157">
        <f>IF(J84='Категорія витрат'!$F$2,ROUND('Додаток 3._Бюджет детальний ПР'!O84*0.3676,2),IF(J84='Категорія витрат'!$F$3,ROUND('Додаток 3._Бюджет детальний ПР'!O84*0.347,2),IF(J84='Категорія витрат'!$F$4,ROUND('Додаток 3._Бюджет детальний ПР'!O84*0.347,2),IF(J84='Категорія витрат'!$F$7,ROUND('Додаток 3._Бюджет детальний ПР'!O84*0.0841,2),0))))</f>
        <v>0</v>
      </c>
      <c r="Q84" s="151">
        <f t="shared" si="106"/>
        <v>0</v>
      </c>
      <c r="R84" s="326"/>
      <c r="S84" s="326"/>
      <c r="T84" s="326"/>
      <c r="U84" s="326"/>
      <c r="V84" s="326"/>
      <c r="W84" s="326"/>
      <c r="X84" s="326"/>
      <c r="Y84" s="326"/>
      <c r="Z84" s="326"/>
      <c r="AA84" s="326"/>
      <c r="AB84" s="326"/>
      <c r="AC84" s="326"/>
      <c r="AD84" s="48">
        <f t="shared" si="81"/>
        <v>0</v>
      </c>
      <c r="AE84" s="48">
        <f t="shared" si="82"/>
        <v>0</v>
      </c>
      <c r="AF84" s="48">
        <f t="shared" si="83"/>
        <v>0</v>
      </c>
      <c r="AG84" s="48">
        <f t="shared" si="84"/>
        <v>0</v>
      </c>
      <c r="AH84" s="48">
        <f t="shared" si="85"/>
        <v>0</v>
      </c>
      <c r="AI84" s="48">
        <f t="shared" si="86"/>
        <v>0</v>
      </c>
      <c r="AJ84" s="48">
        <f t="shared" si="87"/>
        <v>0</v>
      </c>
      <c r="AK84" s="48">
        <f t="shared" si="88"/>
        <v>0</v>
      </c>
      <c r="AL84" s="179"/>
      <c r="AM84" s="179"/>
      <c r="AN84" s="76"/>
      <c r="AO84" s="331"/>
      <c r="AP84" s="405">
        <f t="shared" si="107"/>
        <v>0</v>
      </c>
      <c r="AQ84" s="316"/>
      <c r="AR84" s="325"/>
      <c r="AS84" s="324"/>
      <c r="AT84" s="407">
        <f>IF(J84='Категорія витрат'!$F$2,ROUND('Додаток 3._Бюджет детальний ПР'!AS84*0.22,2),IF(J84='Категорія витрат'!$F$3,ROUND('Додаток 3._Бюджет детальний ПР'!AS84*0.22,2),IF(J84='Категорія витрат'!$F$4,ROUND('Додаток 3._Бюджет детальний ПР'!AS84*0.22,2),IF(J84='Категорія витрат'!$F$7,ROUND('Додаток 3._Бюджет детальний ПР'!AS84*0.0841,2),0))))</f>
        <v>0</v>
      </c>
      <c r="AU84" s="151">
        <f t="shared" si="79"/>
        <v>0</v>
      </c>
      <c r="AV84" s="326"/>
      <c r="AW84" s="326"/>
      <c r="AX84" s="326"/>
      <c r="AY84" s="326"/>
      <c r="AZ84" s="326"/>
      <c r="BA84" s="326"/>
      <c r="BB84" s="326"/>
      <c r="BC84" s="326"/>
      <c r="BD84" s="326"/>
      <c r="BE84" s="326"/>
      <c r="BF84" s="326"/>
      <c r="BG84" s="326"/>
      <c r="BH84" s="48">
        <f t="shared" si="89"/>
        <v>0</v>
      </c>
      <c r="BI84" s="48">
        <f t="shared" si="90"/>
        <v>0</v>
      </c>
      <c r="BJ84" s="48">
        <f t="shared" si="91"/>
        <v>0</v>
      </c>
      <c r="BK84" s="48">
        <f t="shared" si="92"/>
        <v>0</v>
      </c>
      <c r="BL84" s="48">
        <f t="shared" si="93"/>
        <v>0</v>
      </c>
      <c r="BM84" s="48">
        <f t="shared" si="94"/>
        <v>0</v>
      </c>
      <c r="BN84" s="48">
        <f t="shared" si="95"/>
        <v>0</v>
      </c>
      <c r="BO84" s="48">
        <f t="shared" si="96"/>
        <v>0</v>
      </c>
      <c r="BP84" s="179"/>
      <c r="BQ84" s="179"/>
      <c r="BR84" s="189"/>
      <c r="BS84" s="331"/>
      <c r="BT84" s="86">
        <f t="shared" si="108"/>
        <v>0</v>
      </c>
      <c r="BU84" s="316"/>
      <c r="BV84" s="325"/>
      <c r="BW84" s="324"/>
      <c r="BX84" s="157">
        <f>IF(J84='Категорія витрат'!$F$2,ROUND('Додаток 3._Бюджет детальний ПР'!BW84*0.3676,2),IF(J84='Категорія витрат'!$F$3,ROUND('Додаток 3._Бюджет детальний ПР'!BW84*0.347,2),IF(J84='Категорія витрат'!$F$4,ROUND('Додаток 3._Бюджет детальний ПР'!BW84*0.347,2),IF(J84='Категорія витрат'!$F$7,ROUND('Додаток 3._Бюджет детальний ПР'!BW84*0.0841,2),0))))</f>
        <v>0</v>
      </c>
      <c r="BY84" s="151">
        <f t="shared" si="109"/>
        <v>0</v>
      </c>
      <c r="BZ84" s="326"/>
      <c r="CA84" s="326"/>
      <c r="CB84" s="326"/>
      <c r="CC84" s="326"/>
      <c r="CD84" s="326"/>
      <c r="CE84" s="326"/>
      <c r="CF84" s="326"/>
      <c r="CG84" s="326"/>
      <c r="CH84" s="326"/>
      <c r="CI84" s="326"/>
      <c r="CJ84" s="326"/>
      <c r="CK84" s="326"/>
      <c r="CL84" s="48">
        <f t="shared" si="97"/>
        <v>0</v>
      </c>
      <c r="CM84" s="48">
        <f t="shared" si="98"/>
        <v>0</v>
      </c>
      <c r="CN84" s="48">
        <f t="shared" si="99"/>
        <v>0</v>
      </c>
      <c r="CO84" s="48">
        <f t="shared" si="100"/>
        <v>0</v>
      </c>
      <c r="CP84" s="48">
        <f t="shared" si="101"/>
        <v>0</v>
      </c>
      <c r="CQ84" s="48">
        <f t="shared" si="102"/>
        <v>0</v>
      </c>
      <c r="CR84" s="48">
        <f t="shared" si="103"/>
        <v>0</v>
      </c>
      <c r="CS84" s="48">
        <f t="shared" si="104"/>
        <v>0</v>
      </c>
      <c r="CT84" s="179"/>
      <c r="CU84" s="179"/>
    </row>
    <row r="85" spans="1:99" ht="15" customHeight="1" x14ac:dyDescent="0.15">
      <c r="A85" s="57">
        <v>80</v>
      </c>
      <c r="B85" s="398" t="str">
        <f>IF(D85='Напрямки конкурса'!$L$2,'Напрямки конкурса'!$B$2,IF(D85='Напрямки конкурса'!$L$3,'Напрямки конкурса'!$B$3,IF(D85='Напрямки конкурса'!$L$4,'Напрямки конкурса'!$B$4,IF(D85='Напрямки конкурса'!$L$5,'Напрямки конкурса'!$B$5,IF(D85='Напрямки конкурса'!$L$6,'Напрямки конкурса'!$B$6,IF(D85='Напрямки конкурса'!$L$7,'Напрямки конкурса'!$B$7,IF(D85='Напрямки конкурса'!$L$8,'Напрямки конкурса'!$B$8,IF(D85='Напрямки конкурса'!$L$9,'Напрямки конкурса'!$B$9,IF(D85='Напрямки конкурса'!$L$10,'Напрямки конкурса'!$B$10,IF(D85='Напрямки конкурса'!$L$11,'Напрямки конкурса'!$B$11,IF(D85='Напрямки конкурса'!$L$12,'Напрямки конкурса'!$B$12,IF(D85='Напрямки конкурса'!$L$13,'Напрямки конкурса'!$B$13,IF(D85='Напрямки конкурса'!$L$14,'Напрямки конкурса'!$B$14,IF(D85='Напрямки конкурса'!$L$15,'Напрямки конкурса'!$B$15,IF(D85='Напрямки конкурса'!$L$16,'Напрямки конкурса'!$B$16,IF(D85='Напрямки конкурса'!$L$17,'Напрямки конкурса'!$B$17,IF(D85='Напрямки конкурса'!$L$18,'Напрямки конкурса'!$B$18,IF(D85='Напрямки конкурса'!$L$19,'Напрямки конкурса'!$B$19,IF(D85='Напрямки конкурса'!$L$20,'Напрямки конкурса'!$B$20,IF(D85='Напрямки конкурса'!$L$21,'Напрямки конкурса'!$B$21,IF(D85='Напрямки конкурса'!$L$22,'Напрямки конкурса'!$B$22,IF(D85='Напрямки конкурса'!$L$23,'Напрямки конкурса'!$B$23,IF(D85='Напрямки конкурса'!$L$24,'Напрямки конкурса'!$B$24,IF(D85='Напрямки конкурса'!$L$25,'Напрямки конкурса'!$B$25,IF(D85='Напрямки конкурса'!$L$26,'Напрямки конкурса'!$B$26,IF(D85='Напрямки конкурса'!$L$27,'Напрямки конкурса'!$B$27,IF(D85='Напрямки конкурса'!$L$28,'Напрямки конкурса'!$B$28,"")))))))))))))))))))))))))))</f>
        <v/>
      </c>
      <c r="C85" s="58" t="str">
        <f>IF(D85='Напрямки конкурса'!$L$2,'Напрямки конкурса'!$K$2,IF(D85='Напрямки конкурса'!$L$3,'Напрямки конкурса'!$K$3,IF(D85='Напрямки конкурса'!$L$4,'Напрямки конкурса'!$K$4,IF(D85='Напрямки конкурса'!$L$5,'Напрямки конкурса'!$K$5,IF(D85='Напрямки конкурса'!$L$6,'Напрямки конкурса'!$K$6,IF(D85='Напрямки конкурса'!$L$7,'Напрямки конкурса'!$K$7,IF(D85='Напрямки конкурса'!$L$8,'Напрямки конкурса'!$K$8,IF(D85='Напрямки конкурса'!$L$9,'Напрямки конкурса'!$K$9,IF(D85='Напрямки конкурса'!$L$10,'Напрямки конкурса'!$K$10,IF(D85='Напрямки конкурса'!$L$11,'Напрямки конкурса'!$K$11,IF(D85='Напрямки конкурса'!$L$12,'Напрямки конкурса'!$K$12,IF(D85='Напрямки конкурса'!$L$13,'Напрямки конкурса'!$K$13,IF(D85='Напрямки конкурса'!$L$14,'Напрямки конкурса'!$K$14,IF(D85='Напрямки конкурса'!$L$15,'Напрямки конкурса'!$K$15,IF(D85='Напрямки конкурса'!$L$16,'Напрямки конкурса'!$K$16,IF(D85='Напрямки конкурса'!$L$17,'Напрямки конкурса'!$K$17,IF(D85='Напрямки конкурса'!$L$18,'Напрямки конкурса'!$K$18,IF(D85='Напрямки конкурса'!$L$19,'Напрямки конкурса'!$K$19,IF(D85='Напрямки конкурса'!$L$20,'Напрямки конкурса'!$K$20,IF(D85='Напрямки конкурса'!$L$21,'Напрямки конкурса'!$K$21,IF(D85='Напрямки конкурса'!$L$22,'Напрямки конкурса'!$K$22,IF(D85='Напрямки конкурса'!$L$23,'Напрямки конкурса'!$K$23,IF(D85='Напрямки конкурса'!$L$24,'Напрямки конкурса'!$K$24,IF(D85='Напрямки конкурса'!$L$25,'Напрямки конкурса'!$K$25,IF(D85='Напрямки конкурса'!$L$26,'Напрямки конкурса'!$K$26,IF(D85='Напрямки конкурса'!$L$27,'Напрямки конкурса'!$K$27,IF(D85='Напрямки конкурса'!$L$28,'Напрямки конкурса'!$K$28,"")))))))))))))))))))))))))))</f>
        <v/>
      </c>
      <c r="D85" s="554"/>
      <c r="E85" s="324"/>
      <c r="F85" s="324"/>
      <c r="G85" s="324"/>
      <c r="H85" s="402" t="str">
        <f>IF(I85='Категорія витрат'!$B$2,'Категорія витрат'!$A$2,IF(I85='Категорія витрат'!$B$3,'Категорія витрат'!$A$3,IF(I85='Категорія витрат'!$B$4,'Категорія витрат'!$A$4,IF(I85='Категорія витрат'!$B$5,'Категорія витрат'!$A$5,IF(I85='Категорія витрат'!$B$6,'Категорія витрат'!$A$6,IF(I85='Категорія витрат'!$B$7,'Категорія витрат'!$A$7,IF(I85='Категорія витрат'!$B$8,'Категорія витрат'!$A$8,IF(I85='Категорія витрат'!$B$9,'Категорія витрат'!$A$9,IF(I85='Категорія витрат'!$B$10,'Категорія витрат'!$A$10,IF(I85='Категорія витрат'!$B$11,'Категорія витрат'!$A$11,IF(I85='Категорія витрат'!$B$12,'Категорія витрат'!$A$12,IF(I85='Категорія витрат'!$B$13,'Категорія витрат'!$A$13,IF(I85='Категорія витрат'!$B$14,'Категорія витрат'!$A$14,IF(I85='Категорія витрат'!$B$15,'Категорія витрат'!$A$15,IF(I85='Категорія витрат'!$B$16,'Категорія витрат'!$A$16,IF(I85='Категорія витрат'!$B$17,'Категорія витрат'!$A$17,IF(I85='Категорія витрат'!$B$18,'Категорія витрат'!$A$18,IF(I85='Категорія витрат'!$B$19,'Категорія витрат'!$A$19,IF(I85='Категорія витрат'!$B$20,'Категорія витрат'!$A$20,IF(I85='Категорія витрат'!$B$21,'Категорія витрат'!$A$21,IF(I85='Категорія витрат'!$B$22,'Категорія витрат'!$A$22,IF(I85='Категорія витрат'!$B$23,'Категорія витрат'!$A$23,IF(I85='Категорія витрат'!$B$24,'Категорія витрат'!$A$24,IF(I85='Категорія витрат'!$B$25,'Категорія витрат'!$A$25,IF(I85='Категорія витрат'!$B$26,'Категорія витрат'!$A$26,IF(I85='Категорія витрат'!$B$27,'Категорія витрат'!$A$27,IF(I85='Категорія витрат'!$B$28,'Категорія витрат'!$A$28,IF(I85='Категорія витрат'!$B$29,'Категорія витрат'!$A$29,IF(I85='Категорія витрат'!$B$30,'Категорія витрат'!$A$30,"")))))))))))))))))))))))))))))</f>
        <v/>
      </c>
      <c r="I85" s="314"/>
      <c r="J85" s="315"/>
      <c r="K85" s="331"/>
      <c r="L85" s="86">
        <f t="shared" si="105"/>
        <v>0</v>
      </c>
      <c r="M85" s="323"/>
      <c r="N85" s="325"/>
      <c r="O85" s="396">
        <f t="shared" si="80"/>
        <v>0</v>
      </c>
      <c r="P85" s="157">
        <f>IF(J85='Категорія витрат'!$F$2,ROUND('Додаток 3._Бюджет детальний ПР'!O85*0.3676,2),IF(J85='Категорія витрат'!$F$3,ROUND('Додаток 3._Бюджет детальний ПР'!O85*0.347,2),IF(J85='Категорія витрат'!$F$4,ROUND('Додаток 3._Бюджет детальний ПР'!O85*0.347,2),IF(J85='Категорія витрат'!$F$7,ROUND('Додаток 3._Бюджет детальний ПР'!O85*0.0841,2),0))))</f>
        <v>0</v>
      </c>
      <c r="Q85" s="151">
        <f t="shared" si="106"/>
        <v>0</v>
      </c>
      <c r="R85" s="326"/>
      <c r="S85" s="326"/>
      <c r="T85" s="326"/>
      <c r="U85" s="326"/>
      <c r="V85" s="326"/>
      <c r="W85" s="326"/>
      <c r="X85" s="326"/>
      <c r="Y85" s="326"/>
      <c r="Z85" s="326"/>
      <c r="AA85" s="326"/>
      <c r="AB85" s="326"/>
      <c r="AC85" s="326"/>
      <c r="AD85" s="48">
        <f t="shared" si="81"/>
        <v>0</v>
      </c>
      <c r="AE85" s="48">
        <f t="shared" si="82"/>
        <v>0</v>
      </c>
      <c r="AF85" s="48">
        <f t="shared" si="83"/>
        <v>0</v>
      </c>
      <c r="AG85" s="48">
        <f t="shared" si="84"/>
        <v>0</v>
      </c>
      <c r="AH85" s="48">
        <f t="shared" si="85"/>
        <v>0</v>
      </c>
      <c r="AI85" s="48">
        <f t="shared" si="86"/>
        <v>0</v>
      </c>
      <c r="AJ85" s="48">
        <f t="shared" si="87"/>
        <v>0</v>
      </c>
      <c r="AK85" s="48">
        <f t="shared" si="88"/>
        <v>0</v>
      </c>
      <c r="AL85" s="179"/>
      <c r="AM85" s="179"/>
      <c r="AN85" s="76"/>
      <c r="AO85" s="331"/>
      <c r="AP85" s="405">
        <f t="shared" si="107"/>
        <v>0</v>
      </c>
      <c r="AQ85" s="324"/>
      <c r="AR85" s="325"/>
      <c r="AS85" s="324"/>
      <c r="AT85" s="407">
        <f>IF(J85='Категорія витрат'!$F$2,ROUND('Додаток 3._Бюджет детальний ПР'!AS85*0.22,2),IF(J85='Категорія витрат'!$F$3,ROUND('Додаток 3._Бюджет детальний ПР'!AS85*0.22,2),IF(J85='Категорія витрат'!$F$4,ROUND('Додаток 3._Бюджет детальний ПР'!AS85*0.22,2),IF(J85='Категорія витрат'!$F$7,ROUND('Додаток 3._Бюджет детальний ПР'!AS85*0.0841,2),0))))</f>
        <v>0</v>
      </c>
      <c r="AU85" s="151">
        <f t="shared" si="79"/>
        <v>0</v>
      </c>
      <c r="AV85" s="326"/>
      <c r="AW85" s="326"/>
      <c r="AX85" s="326"/>
      <c r="AY85" s="326"/>
      <c r="AZ85" s="326"/>
      <c r="BA85" s="326"/>
      <c r="BB85" s="326"/>
      <c r="BC85" s="326"/>
      <c r="BD85" s="326"/>
      <c r="BE85" s="326"/>
      <c r="BF85" s="326"/>
      <c r="BG85" s="326"/>
      <c r="BH85" s="48">
        <f t="shared" si="89"/>
        <v>0</v>
      </c>
      <c r="BI85" s="48">
        <f t="shared" si="90"/>
        <v>0</v>
      </c>
      <c r="BJ85" s="48">
        <f t="shared" si="91"/>
        <v>0</v>
      </c>
      <c r="BK85" s="48">
        <f t="shared" si="92"/>
        <v>0</v>
      </c>
      <c r="BL85" s="48">
        <f t="shared" si="93"/>
        <v>0</v>
      </c>
      <c r="BM85" s="48">
        <f t="shared" si="94"/>
        <v>0</v>
      </c>
      <c r="BN85" s="48">
        <f t="shared" si="95"/>
        <v>0</v>
      </c>
      <c r="BO85" s="48">
        <f t="shared" si="96"/>
        <v>0</v>
      </c>
      <c r="BP85" s="179"/>
      <c r="BQ85" s="179"/>
      <c r="BR85" s="189"/>
      <c r="BS85" s="331"/>
      <c r="BT85" s="86">
        <f t="shared" si="108"/>
        <v>0</v>
      </c>
      <c r="BU85" s="323"/>
      <c r="BV85" s="325"/>
      <c r="BW85" s="324"/>
      <c r="BX85" s="157">
        <f>IF(J85='Категорія витрат'!$F$2,ROUND('Додаток 3._Бюджет детальний ПР'!BW85*0.3676,2),IF(J85='Категорія витрат'!$F$3,ROUND('Додаток 3._Бюджет детальний ПР'!BW85*0.347,2),IF(J85='Категорія витрат'!$F$4,ROUND('Додаток 3._Бюджет детальний ПР'!BW85*0.347,2),IF(J85='Категорія витрат'!$F$7,ROUND('Додаток 3._Бюджет детальний ПР'!BW85*0.0841,2),0))))</f>
        <v>0</v>
      </c>
      <c r="BY85" s="151">
        <f t="shared" si="109"/>
        <v>0</v>
      </c>
      <c r="BZ85" s="326"/>
      <c r="CA85" s="326"/>
      <c r="CB85" s="326"/>
      <c r="CC85" s="326"/>
      <c r="CD85" s="326"/>
      <c r="CE85" s="326"/>
      <c r="CF85" s="326"/>
      <c r="CG85" s="326"/>
      <c r="CH85" s="326"/>
      <c r="CI85" s="326"/>
      <c r="CJ85" s="326"/>
      <c r="CK85" s="326"/>
      <c r="CL85" s="48">
        <f t="shared" si="97"/>
        <v>0</v>
      </c>
      <c r="CM85" s="48">
        <f t="shared" si="98"/>
        <v>0</v>
      </c>
      <c r="CN85" s="48">
        <f t="shared" si="99"/>
        <v>0</v>
      </c>
      <c r="CO85" s="48">
        <f t="shared" si="100"/>
        <v>0</v>
      </c>
      <c r="CP85" s="48">
        <f t="shared" si="101"/>
        <v>0</v>
      </c>
      <c r="CQ85" s="48">
        <f t="shared" si="102"/>
        <v>0</v>
      </c>
      <c r="CR85" s="48">
        <f t="shared" si="103"/>
        <v>0</v>
      </c>
      <c r="CS85" s="48">
        <f t="shared" si="104"/>
        <v>0</v>
      </c>
      <c r="CT85" s="179"/>
      <c r="CU85" s="179"/>
    </row>
    <row r="86" spans="1:99" ht="15" customHeight="1" x14ac:dyDescent="0.15">
      <c r="A86" s="57">
        <v>81</v>
      </c>
      <c r="B86" s="398" t="str">
        <f>IF(D86='Напрямки конкурса'!$L$2,'Напрямки конкурса'!$B$2,IF(D86='Напрямки конкурса'!$L$3,'Напрямки конкурса'!$B$3,IF(D86='Напрямки конкурса'!$L$4,'Напрямки конкурса'!$B$4,IF(D86='Напрямки конкурса'!$L$5,'Напрямки конкурса'!$B$5,IF(D86='Напрямки конкурса'!$L$6,'Напрямки конкурса'!$B$6,IF(D86='Напрямки конкурса'!$L$7,'Напрямки конкурса'!$B$7,IF(D86='Напрямки конкурса'!$L$8,'Напрямки конкурса'!$B$8,IF(D86='Напрямки конкурса'!$L$9,'Напрямки конкурса'!$B$9,IF(D86='Напрямки конкурса'!$L$10,'Напрямки конкурса'!$B$10,IF(D86='Напрямки конкурса'!$L$11,'Напрямки конкурса'!$B$11,IF(D86='Напрямки конкурса'!$L$12,'Напрямки конкурса'!$B$12,IF(D86='Напрямки конкурса'!$L$13,'Напрямки конкурса'!$B$13,IF(D86='Напрямки конкурса'!$L$14,'Напрямки конкурса'!$B$14,IF(D86='Напрямки конкурса'!$L$15,'Напрямки конкурса'!$B$15,IF(D86='Напрямки конкурса'!$L$16,'Напрямки конкурса'!$B$16,IF(D86='Напрямки конкурса'!$L$17,'Напрямки конкурса'!$B$17,IF(D86='Напрямки конкурса'!$L$18,'Напрямки конкурса'!$B$18,IF(D86='Напрямки конкурса'!$L$19,'Напрямки конкурса'!$B$19,IF(D86='Напрямки конкурса'!$L$20,'Напрямки конкурса'!$B$20,IF(D86='Напрямки конкурса'!$L$21,'Напрямки конкурса'!$B$21,IF(D86='Напрямки конкурса'!$L$22,'Напрямки конкурса'!$B$22,IF(D86='Напрямки конкурса'!$L$23,'Напрямки конкурса'!$B$23,IF(D86='Напрямки конкурса'!$L$24,'Напрямки конкурса'!$B$24,IF(D86='Напрямки конкурса'!$L$25,'Напрямки конкурса'!$B$25,IF(D86='Напрямки конкурса'!$L$26,'Напрямки конкурса'!$B$26,IF(D86='Напрямки конкурса'!$L$27,'Напрямки конкурса'!$B$27,IF(D86='Напрямки конкурса'!$L$28,'Напрямки конкурса'!$B$28,"")))))))))))))))))))))))))))</f>
        <v/>
      </c>
      <c r="C86" s="58" t="str">
        <f>IF(D86='Напрямки конкурса'!$L$2,'Напрямки конкурса'!$K$2,IF(D86='Напрямки конкурса'!$L$3,'Напрямки конкурса'!$K$3,IF(D86='Напрямки конкурса'!$L$4,'Напрямки конкурса'!$K$4,IF(D86='Напрямки конкурса'!$L$5,'Напрямки конкурса'!$K$5,IF(D86='Напрямки конкурса'!$L$6,'Напрямки конкурса'!$K$6,IF(D86='Напрямки конкурса'!$L$7,'Напрямки конкурса'!$K$7,IF(D86='Напрямки конкурса'!$L$8,'Напрямки конкурса'!$K$8,IF(D86='Напрямки конкурса'!$L$9,'Напрямки конкурса'!$K$9,IF(D86='Напрямки конкурса'!$L$10,'Напрямки конкурса'!$K$10,IF(D86='Напрямки конкурса'!$L$11,'Напрямки конкурса'!$K$11,IF(D86='Напрямки конкурса'!$L$12,'Напрямки конкурса'!$K$12,IF(D86='Напрямки конкурса'!$L$13,'Напрямки конкурса'!$K$13,IF(D86='Напрямки конкурса'!$L$14,'Напрямки конкурса'!$K$14,IF(D86='Напрямки конкурса'!$L$15,'Напрямки конкурса'!$K$15,IF(D86='Напрямки конкурса'!$L$16,'Напрямки конкурса'!$K$16,IF(D86='Напрямки конкурса'!$L$17,'Напрямки конкурса'!$K$17,IF(D86='Напрямки конкурса'!$L$18,'Напрямки конкурса'!$K$18,IF(D86='Напрямки конкурса'!$L$19,'Напрямки конкурса'!$K$19,IF(D86='Напрямки конкурса'!$L$20,'Напрямки конкурса'!$K$20,IF(D86='Напрямки конкурса'!$L$21,'Напрямки конкурса'!$K$21,IF(D86='Напрямки конкурса'!$L$22,'Напрямки конкурса'!$K$22,IF(D86='Напрямки конкурса'!$L$23,'Напрямки конкурса'!$K$23,IF(D86='Напрямки конкурса'!$L$24,'Напрямки конкурса'!$K$24,IF(D86='Напрямки конкурса'!$L$25,'Напрямки конкурса'!$K$25,IF(D86='Напрямки конкурса'!$L$26,'Напрямки конкурса'!$K$26,IF(D86='Напрямки конкурса'!$L$27,'Напрямки конкурса'!$K$27,IF(D86='Напрямки конкурса'!$L$28,'Напрямки конкурса'!$K$28,"")))))))))))))))))))))))))))</f>
        <v/>
      </c>
      <c r="D86" s="554"/>
      <c r="E86" s="324"/>
      <c r="F86" s="324"/>
      <c r="G86" s="324"/>
      <c r="H86" s="402" t="str">
        <f>IF(I86='Категорія витрат'!$B$2,'Категорія витрат'!$A$2,IF(I86='Категорія витрат'!$B$3,'Категорія витрат'!$A$3,IF(I86='Категорія витрат'!$B$4,'Категорія витрат'!$A$4,IF(I86='Категорія витрат'!$B$5,'Категорія витрат'!$A$5,IF(I86='Категорія витрат'!$B$6,'Категорія витрат'!$A$6,IF(I86='Категорія витрат'!$B$7,'Категорія витрат'!$A$7,IF(I86='Категорія витрат'!$B$8,'Категорія витрат'!$A$8,IF(I86='Категорія витрат'!$B$9,'Категорія витрат'!$A$9,IF(I86='Категорія витрат'!$B$10,'Категорія витрат'!$A$10,IF(I86='Категорія витрат'!$B$11,'Категорія витрат'!$A$11,IF(I86='Категорія витрат'!$B$12,'Категорія витрат'!$A$12,IF(I86='Категорія витрат'!$B$13,'Категорія витрат'!$A$13,IF(I86='Категорія витрат'!$B$14,'Категорія витрат'!$A$14,IF(I86='Категорія витрат'!$B$15,'Категорія витрат'!$A$15,IF(I86='Категорія витрат'!$B$16,'Категорія витрат'!$A$16,IF(I86='Категорія витрат'!$B$17,'Категорія витрат'!$A$17,IF(I86='Категорія витрат'!$B$18,'Категорія витрат'!$A$18,IF(I86='Категорія витрат'!$B$19,'Категорія витрат'!$A$19,IF(I86='Категорія витрат'!$B$20,'Категорія витрат'!$A$20,IF(I86='Категорія витрат'!$B$21,'Категорія витрат'!$A$21,IF(I86='Категорія витрат'!$B$22,'Категорія витрат'!$A$22,IF(I86='Категорія витрат'!$B$23,'Категорія витрат'!$A$23,IF(I86='Категорія витрат'!$B$24,'Категорія витрат'!$A$24,IF(I86='Категорія витрат'!$B$25,'Категорія витрат'!$A$25,IF(I86='Категорія витрат'!$B$26,'Категорія витрат'!$A$26,IF(I86='Категорія витрат'!$B$27,'Категорія витрат'!$A$27,IF(I86='Категорія витрат'!$B$28,'Категорія витрат'!$A$28,IF(I86='Категорія витрат'!$B$29,'Категорія витрат'!$A$29,IF(I86='Категорія витрат'!$B$30,'Категорія витрат'!$A$30,"")))))))))))))))))))))))))))))</f>
        <v/>
      </c>
      <c r="I86" s="314"/>
      <c r="J86" s="315"/>
      <c r="K86" s="331"/>
      <c r="L86" s="86">
        <f t="shared" si="105"/>
        <v>0</v>
      </c>
      <c r="M86" s="323"/>
      <c r="N86" s="325"/>
      <c r="O86" s="396">
        <f t="shared" si="80"/>
        <v>0</v>
      </c>
      <c r="P86" s="157">
        <f>IF(J86='Категорія витрат'!$F$2,ROUND('Додаток 3._Бюджет детальний ПР'!O86*0.3676,2),IF(J86='Категорія витрат'!$F$3,ROUND('Додаток 3._Бюджет детальний ПР'!O86*0.347,2),IF(J86='Категорія витрат'!$F$4,ROUND('Додаток 3._Бюджет детальний ПР'!O86*0.347,2),IF(J86='Категорія витрат'!$F$7,ROUND('Додаток 3._Бюджет детальний ПР'!O86*0.0841,2),0))))</f>
        <v>0</v>
      </c>
      <c r="Q86" s="151">
        <f t="shared" si="106"/>
        <v>0</v>
      </c>
      <c r="R86" s="326"/>
      <c r="S86" s="326"/>
      <c r="T86" s="326"/>
      <c r="U86" s="326"/>
      <c r="V86" s="326"/>
      <c r="W86" s="326"/>
      <c r="X86" s="326"/>
      <c r="Y86" s="326"/>
      <c r="Z86" s="326"/>
      <c r="AA86" s="326"/>
      <c r="AB86" s="326"/>
      <c r="AC86" s="326"/>
      <c r="AD86" s="48">
        <f t="shared" si="81"/>
        <v>0</v>
      </c>
      <c r="AE86" s="48">
        <f t="shared" si="82"/>
        <v>0</v>
      </c>
      <c r="AF86" s="48">
        <f t="shared" si="83"/>
        <v>0</v>
      </c>
      <c r="AG86" s="48">
        <f t="shared" si="84"/>
        <v>0</v>
      </c>
      <c r="AH86" s="48">
        <f t="shared" si="85"/>
        <v>0</v>
      </c>
      <c r="AI86" s="48">
        <f t="shared" si="86"/>
        <v>0</v>
      </c>
      <c r="AJ86" s="48">
        <f t="shared" si="87"/>
        <v>0</v>
      </c>
      <c r="AK86" s="48">
        <f t="shared" si="88"/>
        <v>0</v>
      </c>
      <c r="AL86" s="179"/>
      <c r="AM86" s="179"/>
      <c r="AN86" s="76"/>
      <c r="AO86" s="331"/>
      <c r="AP86" s="405">
        <f t="shared" si="107"/>
        <v>0</v>
      </c>
      <c r="AQ86" s="324"/>
      <c r="AR86" s="325"/>
      <c r="AS86" s="324"/>
      <c r="AT86" s="407">
        <f>IF(J86='Категорія витрат'!$F$2,ROUND('Додаток 3._Бюджет детальний ПР'!AS86*0.22,2),IF(J86='Категорія витрат'!$F$3,ROUND('Додаток 3._Бюджет детальний ПР'!AS86*0.22,2),IF(J86='Категорія витрат'!$F$4,ROUND('Додаток 3._Бюджет детальний ПР'!AS86*0.22,2),IF(J86='Категорія витрат'!$F$7,ROUND('Додаток 3._Бюджет детальний ПР'!AS86*0.0841,2),0))))</f>
        <v>0</v>
      </c>
      <c r="AU86" s="151">
        <f t="shared" si="79"/>
        <v>0</v>
      </c>
      <c r="AV86" s="326"/>
      <c r="AW86" s="326"/>
      <c r="AX86" s="326"/>
      <c r="AY86" s="326"/>
      <c r="AZ86" s="326"/>
      <c r="BA86" s="326"/>
      <c r="BB86" s="326"/>
      <c r="BC86" s="326"/>
      <c r="BD86" s="326"/>
      <c r="BE86" s="326"/>
      <c r="BF86" s="326"/>
      <c r="BG86" s="326"/>
      <c r="BH86" s="48">
        <f t="shared" si="89"/>
        <v>0</v>
      </c>
      <c r="BI86" s="48">
        <f t="shared" si="90"/>
        <v>0</v>
      </c>
      <c r="BJ86" s="48">
        <f t="shared" si="91"/>
        <v>0</v>
      </c>
      <c r="BK86" s="48">
        <f t="shared" si="92"/>
        <v>0</v>
      </c>
      <c r="BL86" s="48">
        <f t="shared" si="93"/>
        <v>0</v>
      </c>
      <c r="BM86" s="48">
        <f t="shared" si="94"/>
        <v>0</v>
      </c>
      <c r="BN86" s="48">
        <f t="shared" si="95"/>
        <v>0</v>
      </c>
      <c r="BO86" s="48">
        <f t="shared" si="96"/>
        <v>0</v>
      </c>
      <c r="BP86" s="179"/>
      <c r="BQ86" s="179"/>
      <c r="BR86" s="189"/>
      <c r="BS86" s="331"/>
      <c r="BT86" s="86">
        <f t="shared" si="108"/>
        <v>0</v>
      </c>
      <c r="BU86" s="323"/>
      <c r="BV86" s="325"/>
      <c r="BW86" s="324"/>
      <c r="BX86" s="157">
        <f>IF(J86='Категорія витрат'!$F$2,ROUND('Додаток 3._Бюджет детальний ПР'!BW86*0.3676,2),IF(J86='Категорія витрат'!$F$3,ROUND('Додаток 3._Бюджет детальний ПР'!BW86*0.347,2),IF(J86='Категорія витрат'!$F$4,ROUND('Додаток 3._Бюджет детальний ПР'!BW86*0.347,2),IF(J86='Категорія витрат'!$F$7,ROUND('Додаток 3._Бюджет детальний ПР'!BW86*0.0841,2),0))))</f>
        <v>0</v>
      </c>
      <c r="BY86" s="151">
        <f t="shared" si="109"/>
        <v>0</v>
      </c>
      <c r="BZ86" s="326"/>
      <c r="CA86" s="326"/>
      <c r="CB86" s="326"/>
      <c r="CC86" s="326"/>
      <c r="CD86" s="326"/>
      <c r="CE86" s="326"/>
      <c r="CF86" s="326"/>
      <c r="CG86" s="326"/>
      <c r="CH86" s="326"/>
      <c r="CI86" s="326"/>
      <c r="CJ86" s="326"/>
      <c r="CK86" s="326"/>
      <c r="CL86" s="48">
        <f t="shared" si="97"/>
        <v>0</v>
      </c>
      <c r="CM86" s="48">
        <f t="shared" si="98"/>
        <v>0</v>
      </c>
      <c r="CN86" s="48">
        <f t="shared" si="99"/>
        <v>0</v>
      </c>
      <c r="CO86" s="48">
        <f t="shared" si="100"/>
        <v>0</v>
      </c>
      <c r="CP86" s="48">
        <f t="shared" si="101"/>
        <v>0</v>
      </c>
      <c r="CQ86" s="48">
        <f t="shared" si="102"/>
        <v>0</v>
      </c>
      <c r="CR86" s="48">
        <f t="shared" si="103"/>
        <v>0</v>
      </c>
      <c r="CS86" s="48">
        <f t="shared" si="104"/>
        <v>0</v>
      </c>
      <c r="CT86" s="179"/>
      <c r="CU86" s="179"/>
    </row>
    <row r="87" spans="1:99" ht="15" customHeight="1" x14ac:dyDescent="0.15">
      <c r="A87" s="57">
        <v>82</v>
      </c>
      <c r="B87" s="398" t="str">
        <f>IF(D87='Напрямки конкурса'!$L$2,'Напрямки конкурса'!$B$2,IF(D87='Напрямки конкурса'!$L$3,'Напрямки конкурса'!$B$3,IF(D87='Напрямки конкурса'!$L$4,'Напрямки конкурса'!$B$4,IF(D87='Напрямки конкурса'!$L$5,'Напрямки конкурса'!$B$5,IF(D87='Напрямки конкурса'!$L$6,'Напрямки конкурса'!$B$6,IF(D87='Напрямки конкурса'!$L$7,'Напрямки конкурса'!$B$7,IF(D87='Напрямки конкурса'!$L$8,'Напрямки конкурса'!$B$8,IF(D87='Напрямки конкурса'!$L$9,'Напрямки конкурса'!$B$9,IF(D87='Напрямки конкурса'!$L$10,'Напрямки конкурса'!$B$10,IF(D87='Напрямки конкурса'!$L$11,'Напрямки конкурса'!$B$11,IF(D87='Напрямки конкурса'!$L$12,'Напрямки конкурса'!$B$12,IF(D87='Напрямки конкурса'!$L$13,'Напрямки конкурса'!$B$13,IF(D87='Напрямки конкурса'!$L$14,'Напрямки конкурса'!$B$14,IF(D87='Напрямки конкурса'!$L$15,'Напрямки конкурса'!$B$15,IF(D87='Напрямки конкурса'!$L$16,'Напрямки конкурса'!$B$16,IF(D87='Напрямки конкурса'!$L$17,'Напрямки конкурса'!$B$17,IF(D87='Напрямки конкурса'!$L$18,'Напрямки конкурса'!$B$18,IF(D87='Напрямки конкурса'!$L$19,'Напрямки конкурса'!$B$19,IF(D87='Напрямки конкурса'!$L$20,'Напрямки конкурса'!$B$20,IF(D87='Напрямки конкурса'!$L$21,'Напрямки конкурса'!$B$21,IF(D87='Напрямки конкурса'!$L$22,'Напрямки конкурса'!$B$22,IF(D87='Напрямки конкурса'!$L$23,'Напрямки конкурса'!$B$23,IF(D87='Напрямки конкурса'!$L$24,'Напрямки конкурса'!$B$24,IF(D87='Напрямки конкурса'!$L$25,'Напрямки конкурса'!$B$25,IF(D87='Напрямки конкурса'!$L$26,'Напрямки конкурса'!$B$26,IF(D87='Напрямки конкурса'!$L$27,'Напрямки конкурса'!$B$27,IF(D87='Напрямки конкурса'!$L$28,'Напрямки конкурса'!$B$28,"")))))))))))))))))))))))))))</f>
        <v/>
      </c>
      <c r="C87" s="58" t="str">
        <f>IF(D87='Напрямки конкурса'!$L$2,'Напрямки конкурса'!$K$2,IF(D87='Напрямки конкурса'!$L$3,'Напрямки конкурса'!$K$3,IF(D87='Напрямки конкурса'!$L$4,'Напрямки конкурса'!$K$4,IF(D87='Напрямки конкурса'!$L$5,'Напрямки конкурса'!$K$5,IF(D87='Напрямки конкурса'!$L$6,'Напрямки конкурса'!$K$6,IF(D87='Напрямки конкурса'!$L$7,'Напрямки конкурса'!$K$7,IF(D87='Напрямки конкурса'!$L$8,'Напрямки конкурса'!$K$8,IF(D87='Напрямки конкурса'!$L$9,'Напрямки конкурса'!$K$9,IF(D87='Напрямки конкурса'!$L$10,'Напрямки конкурса'!$K$10,IF(D87='Напрямки конкурса'!$L$11,'Напрямки конкурса'!$K$11,IF(D87='Напрямки конкурса'!$L$12,'Напрямки конкурса'!$K$12,IF(D87='Напрямки конкурса'!$L$13,'Напрямки конкурса'!$K$13,IF(D87='Напрямки конкурса'!$L$14,'Напрямки конкурса'!$K$14,IF(D87='Напрямки конкурса'!$L$15,'Напрямки конкурса'!$K$15,IF(D87='Напрямки конкурса'!$L$16,'Напрямки конкурса'!$K$16,IF(D87='Напрямки конкурса'!$L$17,'Напрямки конкурса'!$K$17,IF(D87='Напрямки конкурса'!$L$18,'Напрямки конкурса'!$K$18,IF(D87='Напрямки конкурса'!$L$19,'Напрямки конкурса'!$K$19,IF(D87='Напрямки конкурса'!$L$20,'Напрямки конкурса'!$K$20,IF(D87='Напрямки конкурса'!$L$21,'Напрямки конкурса'!$K$21,IF(D87='Напрямки конкурса'!$L$22,'Напрямки конкурса'!$K$22,IF(D87='Напрямки конкурса'!$L$23,'Напрямки конкурса'!$K$23,IF(D87='Напрямки конкурса'!$L$24,'Напрямки конкурса'!$K$24,IF(D87='Напрямки конкурса'!$L$25,'Напрямки конкурса'!$K$25,IF(D87='Напрямки конкурса'!$L$26,'Напрямки конкурса'!$K$26,IF(D87='Напрямки конкурса'!$L$27,'Напрямки конкурса'!$K$27,IF(D87='Напрямки конкурса'!$L$28,'Напрямки конкурса'!$K$28,"")))))))))))))))))))))))))))</f>
        <v/>
      </c>
      <c r="D87" s="554"/>
      <c r="E87" s="324"/>
      <c r="F87" s="324"/>
      <c r="G87" s="324"/>
      <c r="H87" s="402" t="str">
        <f>IF(I87='Категорія витрат'!$B$2,'Категорія витрат'!$A$2,IF(I87='Категорія витрат'!$B$3,'Категорія витрат'!$A$3,IF(I87='Категорія витрат'!$B$4,'Категорія витрат'!$A$4,IF(I87='Категорія витрат'!$B$5,'Категорія витрат'!$A$5,IF(I87='Категорія витрат'!$B$6,'Категорія витрат'!$A$6,IF(I87='Категорія витрат'!$B$7,'Категорія витрат'!$A$7,IF(I87='Категорія витрат'!$B$8,'Категорія витрат'!$A$8,IF(I87='Категорія витрат'!$B$9,'Категорія витрат'!$A$9,IF(I87='Категорія витрат'!$B$10,'Категорія витрат'!$A$10,IF(I87='Категорія витрат'!$B$11,'Категорія витрат'!$A$11,IF(I87='Категорія витрат'!$B$12,'Категорія витрат'!$A$12,IF(I87='Категорія витрат'!$B$13,'Категорія витрат'!$A$13,IF(I87='Категорія витрат'!$B$14,'Категорія витрат'!$A$14,IF(I87='Категорія витрат'!$B$15,'Категорія витрат'!$A$15,IF(I87='Категорія витрат'!$B$16,'Категорія витрат'!$A$16,IF(I87='Категорія витрат'!$B$17,'Категорія витрат'!$A$17,IF(I87='Категорія витрат'!$B$18,'Категорія витрат'!$A$18,IF(I87='Категорія витрат'!$B$19,'Категорія витрат'!$A$19,IF(I87='Категорія витрат'!$B$20,'Категорія витрат'!$A$20,IF(I87='Категорія витрат'!$B$21,'Категорія витрат'!$A$21,IF(I87='Категорія витрат'!$B$22,'Категорія витрат'!$A$22,IF(I87='Категорія витрат'!$B$23,'Категорія витрат'!$A$23,IF(I87='Категорія витрат'!$B$24,'Категорія витрат'!$A$24,IF(I87='Категорія витрат'!$B$25,'Категорія витрат'!$A$25,IF(I87='Категорія витрат'!$B$26,'Категорія витрат'!$A$26,IF(I87='Категорія витрат'!$B$27,'Категорія витрат'!$A$27,IF(I87='Категорія витрат'!$B$28,'Категорія витрат'!$A$28,IF(I87='Категорія витрат'!$B$29,'Категорія витрат'!$A$29,IF(I87='Категорія витрат'!$B$30,'Категорія витрат'!$A$30,"")))))))))))))))))))))))))))))</f>
        <v/>
      </c>
      <c r="I87" s="314"/>
      <c r="J87" s="315"/>
      <c r="K87" s="331"/>
      <c r="L87" s="86">
        <f t="shared" si="105"/>
        <v>0</v>
      </c>
      <c r="M87" s="323"/>
      <c r="N87" s="325"/>
      <c r="O87" s="396">
        <f t="shared" si="80"/>
        <v>0</v>
      </c>
      <c r="P87" s="157">
        <f>IF(J87='Категорія витрат'!$F$2,ROUND('Додаток 3._Бюджет детальний ПР'!O87*0.3676,2),IF(J87='Категорія витрат'!$F$3,ROUND('Додаток 3._Бюджет детальний ПР'!O87*0.347,2),IF(J87='Категорія витрат'!$F$4,ROUND('Додаток 3._Бюджет детальний ПР'!O87*0.347,2),IF(J87='Категорія витрат'!$F$7,ROUND('Додаток 3._Бюджет детальний ПР'!O87*0.0841,2),0))))</f>
        <v>0</v>
      </c>
      <c r="Q87" s="151">
        <f t="shared" si="106"/>
        <v>0</v>
      </c>
      <c r="R87" s="326"/>
      <c r="S87" s="326"/>
      <c r="T87" s="326"/>
      <c r="U87" s="326"/>
      <c r="V87" s="326"/>
      <c r="W87" s="326"/>
      <c r="X87" s="326"/>
      <c r="Y87" s="326"/>
      <c r="Z87" s="326"/>
      <c r="AA87" s="326"/>
      <c r="AB87" s="326"/>
      <c r="AC87" s="326"/>
      <c r="AD87" s="48">
        <f t="shared" si="81"/>
        <v>0</v>
      </c>
      <c r="AE87" s="48">
        <f t="shared" si="82"/>
        <v>0</v>
      </c>
      <c r="AF87" s="48">
        <f t="shared" si="83"/>
        <v>0</v>
      </c>
      <c r="AG87" s="48">
        <f t="shared" si="84"/>
        <v>0</v>
      </c>
      <c r="AH87" s="48">
        <f t="shared" si="85"/>
        <v>0</v>
      </c>
      <c r="AI87" s="48">
        <f t="shared" si="86"/>
        <v>0</v>
      </c>
      <c r="AJ87" s="48">
        <f t="shared" si="87"/>
        <v>0</v>
      </c>
      <c r="AK87" s="48">
        <f t="shared" si="88"/>
        <v>0</v>
      </c>
      <c r="AL87" s="179"/>
      <c r="AM87" s="179"/>
      <c r="AN87" s="76"/>
      <c r="AO87" s="331"/>
      <c r="AP87" s="405">
        <f t="shared" si="107"/>
        <v>0</v>
      </c>
      <c r="AQ87" s="324"/>
      <c r="AR87" s="325"/>
      <c r="AS87" s="324"/>
      <c r="AT87" s="407">
        <f>IF(J87='Категорія витрат'!$F$2,ROUND('Додаток 3._Бюджет детальний ПР'!AS87*0.22,2),IF(J87='Категорія витрат'!$F$3,ROUND('Додаток 3._Бюджет детальний ПР'!AS87*0.22,2),IF(J87='Категорія витрат'!$F$4,ROUND('Додаток 3._Бюджет детальний ПР'!AS87*0.22,2),IF(J87='Категорія витрат'!$F$7,ROUND('Додаток 3._Бюджет детальний ПР'!AS87*0.0841,2),0))))</f>
        <v>0</v>
      </c>
      <c r="AU87" s="151">
        <f t="shared" si="79"/>
        <v>0</v>
      </c>
      <c r="AV87" s="326"/>
      <c r="AW87" s="326"/>
      <c r="AX87" s="326"/>
      <c r="AY87" s="326"/>
      <c r="AZ87" s="326"/>
      <c r="BA87" s="326"/>
      <c r="BB87" s="326"/>
      <c r="BC87" s="326"/>
      <c r="BD87" s="326"/>
      <c r="BE87" s="326"/>
      <c r="BF87" s="326"/>
      <c r="BG87" s="326"/>
      <c r="BH87" s="48">
        <f t="shared" si="89"/>
        <v>0</v>
      </c>
      <c r="BI87" s="48">
        <f t="shared" si="90"/>
        <v>0</v>
      </c>
      <c r="BJ87" s="48">
        <f t="shared" si="91"/>
        <v>0</v>
      </c>
      <c r="BK87" s="48">
        <f t="shared" si="92"/>
        <v>0</v>
      </c>
      <c r="BL87" s="48">
        <f t="shared" si="93"/>
        <v>0</v>
      </c>
      <c r="BM87" s="48">
        <f t="shared" si="94"/>
        <v>0</v>
      </c>
      <c r="BN87" s="48">
        <f t="shared" si="95"/>
        <v>0</v>
      </c>
      <c r="BO87" s="48">
        <f t="shared" si="96"/>
        <v>0</v>
      </c>
      <c r="BP87" s="179"/>
      <c r="BQ87" s="179"/>
      <c r="BR87" s="189"/>
      <c r="BS87" s="331"/>
      <c r="BT87" s="86">
        <f t="shared" si="108"/>
        <v>0</v>
      </c>
      <c r="BU87" s="323"/>
      <c r="BV87" s="325"/>
      <c r="BW87" s="324"/>
      <c r="BX87" s="157">
        <f>IF(J87='Категорія витрат'!$F$2,ROUND('Додаток 3._Бюджет детальний ПР'!BW87*0.3676,2),IF(J87='Категорія витрат'!$F$3,ROUND('Додаток 3._Бюджет детальний ПР'!BW87*0.347,2),IF(J87='Категорія витрат'!$F$4,ROUND('Додаток 3._Бюджет детальний ПР'!BW87*0.347,2),IF(J87='Категорія витрат'!$F$7,ROUND('Додаток 3._Бюджет детальний ПР'!BW87*0.0841,2),0))))</f>
        <v>0</v>
      </c>
      <c r="BY87" s="151">
        <f t="shared" si="109"/>
        <v>0</v>
      </c>
      <c r="BZ87" s="326"/>
      <c r="CA87" s="326"/>
      <c r="CB87" s="326"/>
      <c r="CC87" s="326"/>
      <c r="CD87" s="326"/>
      <c r="CE87" s="326"/>
      <c r="CF87" s="326"/>
      <c r="CG87" s="326"/>
      <c r="CH87" s="326"/>
      <c r="CI87" s="326"/>
      <c r="CJ87" s="326"/>
      <c r="CK87" s="326"/>
      <c r="CL87" s="48">
        <f t="shared" si="97"/>
        <v>0</v>
      </c>
      <c r="CM87" s="48">
        <f t="shared" si="98"/>
        <v>0</v>
      </c>
      <c r="CN87" s="48">
        <f t="shared" si="99"/>
        <v>0</v>
      </c>
      <c r="CO87" s="48">
        <f t="shared" si="100"/>
        <v>0</v>
      </c>
      <c r="CP87" s="48">
        <f t="shared" si="101"/>
        <v>0</v>
      </c>
      <c r="CQ87" s="48">
        <f t="shared" si="102"/>
        <v>0</v>
      </c>
      <c r="CR87" s="48">
        <f t="shared" si="103"/>
        <v>0</v>
      </c>
      <c r="CS87" s="48">
        <f t="shared" si="104"/>
        <v>0</v>
      </c>
      <c r="CT87" s="179"/>
      <c r="CU87" s="179"/>
    </row>
    <row r="88" spans="1:99" ht="15" customHeight="1" x14ac:dyDescent="0.15">
      <c r="A88" s="57">
        <v>83</v>
      </c>
      <c r="B88" s="398" t="str">
        <f>IF(D88='Напрямки конкурса'!$L$2,'Напрямки конкурса'!$B$2,IF(D88='Напрямки конкурса'!$L$3,'Напрямки конкурса'!$B$3,IF(D88='Напрямки конкурса'!$L$4,'Напрямки конкурса'!$B$4,IF(D88='Напрямки конкурса'!$L$5,'Напрямки конкурса'!$B$5,IF(D88='Напрямки конкурса'!$L$6,'Напрямки конкурса'!$B$6,IF(D88='Напрямки конкурса'!$L$7,'Напрямки конкурса'!$B$7,IF(D88='Напрямки конкурса'!$L$8,'Напрямки конкурса'!$B$8,IF(D88='Напрямки конкурса'!$L$9,'Напрямки конкурса'!$B$9,IF(D88='Напрямки конкурса'!$L$10,'Напрямки конкурса'!$B$10,IF(D88='Напрямки конкурса'!$L$11,'Напрямки конкурса'!$B$11,IF(D88='Напрямки конкурса'!$L$12,'Напрямки конкурса'!$B$12,IF(D88='Напрямки конкурса'!$L$13,'Напрямки конкурса'!$B$13,IF(D88='Напрямки конкурса'!$L$14,'Напрямки конкурса'!$B$14,IF(D88='Напрямки конкурса'!$L$15,'Напрямки конкурса'!$B$15,IF(D88='Напрямки конкурса'!$L$16,'Напрямки конкурса'!$B$16,IF(D88='Напрямки конкурса'!$L$17,'Напрямки конкурса'!$B$17,IF(D88='Напрямки конкурса'!$L$18,'Напрямки конкурса'!$B$18,IF(D88='Напрямки конкурса'!$L$19,'Напрямки конкурса'!$B$19,IF(D88='Напрямки конкурса'!$L$20,'Напрямки конкурса'!$B$20,IF(D88='Напрямки конкурса'!$L$21,'Напрямки конкурса'!$B$21,IF(D88='Напрямки конкурса'!$L$22,'Напрямки конкурса'!$B$22,IF(D88='Напрямки конкурса'!$L$23,'Напрямки конкурса'!$B$23,IF(D88='Напрямки конкурса'!$L$24,'Напрямки конкурса'!$B$24,IF(D88='Напрямки конкурса'!$L$25,'Напрямки конкурса'!$B$25,IF(D88='Напрямки конкурса'!$L$26,'Напрямки конкурса'!$B$26,IF(D88='Напрямки конкурса'!$L$27,'Напрямки конкурса'!$B$27,IF(D88='Напрямки конкурса'!$L$28,'Напрямки конкурса'!$B$28,"")))))))))))))))))))))))))))</f>
        <v/>
      </c>
      <c r="C88" s="58" t="str">
        <f>IF(D88='Напрямки конкурса'!$L$2,'Напрямки конкурса'!$K$2,IF(D88='Напрямки конкурса'!$L$3,'Напрямки конкурса'!$K$3,IF(D88='Напрямки конкурса'!$L$4,'Напрямки конкурса'!$K$4,IF(D88='Напрямки конкурса'!$L$5,'Напрямки конкурса'!$K$5,IF(D88='Напрямки конкурса'!$L$6,'Напрямки конкурса'!$K$6,IF(D88='Напрямки конкурса'!$L$7,'Напрямки конкурса'!$K$7,IF(D88='Напрямки конкурса'!$L$8,'Напрямки конкурса'!$K$8,IF(D88='Напрямки конкурса'!$L$9,'Напрямки конкурса'!$K$9,IF(D88='Напрямки конкурса'!$L$10,'Напрямки конкурса'!$K$10,IF(D88='Напрямки конкурса'!$L$11,'Напрямки конкурса'!$K$11,IF(D88='Напрямки конкурса'!$L$12,'Напрямки конкурса'!$K$12,IF(D88='Напрямки конкурса'!$L$13,'Напрямки конкурса'!$K$13,IF(D88='Напрямки конкурса'!$L$14,'Напрямки конкурса'!$K$14,IF(D88='Напрямки конкурса'!$L$15,'Напрямки конкурса'!$K$15,IF(D88='Напрямки конкурса'!$L$16,'Напрямки конкурса'!$K$16,IF(D88='Напрямки конкурса'!$L$17,'Напрямки конкурса'!$K$17,IF(D88='Напрямки конкурса'!$L$18,'Напрямки конкурса'!$K$18,IF(D88='Напрямки конкурса'!$L$19,'Напрямки конкурса'!$K$19,IF(D88='Напрямки конкурса'!$L$20,'Напрямки конкурса'!$K$20,IF(D88='Напрямки конкурса'!$L$21,'Напрямки конкурса'!$K$21,IF(D88='Напрямки конкурса'!$L$22,'Напрямки конкурса'!$K$22,IF(D88='Напрямки конкурса'!$L$23,'Напрямки конкурса'!$K$23,IF(D88='Напрямки конкурса'!$L$24,'Напрямки конкурса'!$K$24,IF(D88='Напрямки конкурса'!$L$25,'Напрямки конкурса'!$K$25,IF(D88='Напрямки конкурса'!$L$26,'Напрямки конкурса'!$K$26,IF(D88='Напрямки конкурса'!$L$27,'Напрямки конкурса'!$K$27,IF(D88='Напрямки конкурса'!$L$28,'Напрямки конкурса'!$K$28,"")))))))))))))))))))))))))))</f>
        <v/>
      </c>
      <c r="D88" s="554"/>
      <c r="E88" s="324"/>
      <c r="F88" s="324"/>
      <c r="G88" s="324"/>
      <c r="H88" s="402" t="str">
        <f>IF(I88='Категорія витрат'!$B$2,'Категорія витрат'!$A$2,IF(I88='Категорія витрат'!$B$3,'Категорія витрат'!$A$3,IF(I88='Категорія витрат'!$B$4,'Категорія витрат'!$A$4,IF(I88='Категорія витрат'!$B$5,'Категорія витрат'!$A$5,IF(I88='Категорія витрат'!$B$6,'Категорія витрат'!$A$6,IF(I88='Категорія витрат'!$B$7,'Категорія витрат'!$A$7,IF(I88='Категорія витрат'!$B$8,'Категорія витрат'!$A$8,IF(I88='Категорія витрат'!$B$9,'Категорія витрат'!$A$9,IF(I88='Категорія витрат'!$B$10,'Категорія витрат'!$A$10,IF(I88='Категорія витрат'!$B$11,'Категорія витрат'!$A$11,IF(I88='Категорія витрат'!$B$12,'Категорія витрат'!$A$12,IF(I88='Категорія витрат'!$B$13,'Категорія витрат'!$A$13,IF(I88='Категорія витрат'!$B$14,'Категорія витрат'!$A$14,IF(I88='Категорія витрат'!$B$15,'Категорія витрат'!$A$15,IF(I88='Категорія витрат'!$B$16,'Категорія витрат'!$A$16,IF(I88='Категорія витрат'!$B$17,'Категорія витрат'!$A$17,IF(I88='Категорія витрат'!$B$18,'Категорія витрат'!$A$18,IF(I88='Категорія витрат'!$B$19,'Категорія витрат'!$A$19,IF(I88='Категорія витрат'!$B$20,'Категорія витрат'!$A$20,IF(I88='Категорія витрат'!$B$21,'Категорія витрат'!$A$21,IF(I88='Категорія витрат'!$B$22,'Категорія витрат'!$A$22,IF(I88='Категорія витрат'!$B$23,'Категорія витрат'!$A$23,IF(I88='Категорія витрат'!$B$24,'Категорія витрат'!$A$24,IF(I88='Категорія витрат'!$B$25,'Категорія витрат'!$A$25,IF(I88='Категорія витрат'!$B$26,'Категорія витрат'!$A$26,IF(I88='Категорія витрат'!$B$27,'Категорія витрат'!$A$27,IF(I88='Категорія витрат'!$B$28,'Категорія витрат'!$A$28,IF(I88='Категорія витрат'!$B$29,'Категорія витрат'!$A$29,IF(I88='Категорія витрат'!$B$30,'Категорія витрат'!$A$30,"")))))))))))))))))))))))))))))</f>
        <v/>
      </c>
      <c r="I88" s="314"/>
      <c r="J88" s="315"/>
      <c r="K88" s="331"/>
      <c r="L88" s="86">
        <f t="shared" si="105"/>
        <v>0</v>
      </c>
      <c r="M88" s="323"/>
      <c r="N88" s="325"/>
      <c r="O88" s="396">
        <f t="shared" si="80"/>
        <v>0</v>
      </c>
      <c r="P88" s="157">
        <f>IF(J88='Категорія витрат'!$F$2,ROUND('Додаток 3._Бюджет детальний ПР'!O88*0.3676,2),IF(J88='Категорія витрат'!$F$3,ROUND('Додаток 3._Бюджет детальний ПР'!O88*0.347,2),IF(J88='Категорія витрат'!$F$4,ROUND('Додаток 3._Бюджет детальний ПР'!O88*0.347,2),IF(J88='Категорія витрат'!$F$7,ROUND('Додаток 3._Бюджет детальний ПР'!O88*0.0841,2),0))))</f>
        <v>0</v>
      </c>
      <c r="Q88" s="151">
        <f t="shared" si="106"/>
        <v>0</v>
      </c>
      <c r="R88" s="326"/>
      <c r="S88" s="326"/>
      <c r="T88" s="326"/>
      <c r="U88" s="326"/>
      <c r="V88" s="326"/>
      <c r="W88" s="326"/>
      <c r="X88" s="326"/>
      <c r="Y88" s="326"/>
      <c r="Z88" s="326"/>
      <c r="AA88" s="326"/>
      <c r="AB88" s="326"/>
      <c r="AC88" s="326"/>
      <c r="AD88" s="48">
        <f t="shared" si="81"/>
        <v>0</v>
      </c>
      <c r="AE88" s="48">
        <f t="shared" si="82"/>
        <v>0</v>
      </c>
      <c r="AF88" s="48">
        <f t="shared" si="83"/>
        <v>0</v>
      </c>
      <c r="AG88" s="48">
        <f t="shared" si="84"/>
        <v>0</v>
      </c>
      <c r="AH88" s="48">
        <f t="shared" si="85"/>
        <v>0</v>
      </c>
      <c r="AI88" s="48">
        <f t="shared" si="86"/>
        <v>0</v>
      </c>
      <c r="AJ88" s="48">
        <f t="shared" si="87"/>
        <v>0</v>
      </c>
      <c r="AK88" s="48">
        <f t="shared" si="88"/>
        <v>0</v>
      </c>
      <c r="AL88" s="179"/>
      <c r="AM88" s="179"/>
      <c r="AN88" s="76"/>
      <c r="AO88" s="331"/>
      <c r="AP88" s="405">
        <f t="shared" si="107"/>
        <v>0</v>
      </c>
      <c r="AQ88" s="324"/>
      <c r="AR88" s="325"/>
      <c r="AS88" s="324"/>
      <c r="AT88" s="407">
        <f>IF(J88='Категорія витрат'!$F$2,ROUND('Додаток 3._Бюджет детальний ПР'!AS88*0.22,2),IF(J88='Категорія витрат'!$F$3,ROUND('Додаток 3._Бюджет детальний ПР'!AS88*0.22,2),IF(J88='Категорія витрат'!$F$4,ROUND('Додаток 3._Бюджет детальний ПР'!AS88*0.22,2),IF(J88='Категорія витрат'!$F$7,ROUND('Додаток 3._Бюджет детальний ПР'!AS88*0.0841,2),0))))</f>
        <v>0</v>
      </c>
      <c r="AU88" s="151">
        <f t="shared" si="79"/>
        <v>0</v>
      </c>
      <c r="AV88" s="326"/>
      <c r="AW88" s="326"/>
      <c r="AX88" s="326"/>
      <c r="AY88" s="326"/>
      <c r="AZ88" s="326"/>
      <c r="BA88" s="326"/>
      <c r="BB88" s="326"/>
      <c r="BC88" s="326"/>
      <c r="BD88" s="326"/>
      <c r="BE88" s="326"/>
      <c r="BF88" s="326"/>
      <c r="BG88" s="326"/>
      <c r="BH88" s="48">
        <f t="shared" si="89"/>
        <v>0</v>
      </c>
      <c r="BI88" s="48">
        <f t="shared" si="90"/>
        <v>0</v>
      </c>
      <c r="BJ88" s="48">
        <f t="shared" si="91"/>
        <v>0</v>
      </c>
      <c r="BK88" s="48">
        <f t="shared" si="92"/>
        <v>0</v>
      </c>
      <c r="BL88" s="48">
        <f t="shared" si="93"/>
        <v>0</v>
      </c>
      <c r="BM88" s="48">
        <f t="shared" si="94"/>
        <v>0</v>
      </c>
      <c r="BN88" s="48">
        <f t="shared" si="95"/>
        <v>0</v>
      </c>
      <c r="BO88" s="48">
        <f t="shared" si="96"/>
        <v>0</v>
      </c>
      <c r="BP88" s="179"/>
      <c r="BQ88" s="179"/>
      <c r="BR88" s="189"/>
      <c r="BS88" s="331"/>
      <c r="BT88" s="86">
        <f t="shared" si="108"/>
        <v>0</v>
      </c>
      <c r="BU88" s="323"/>
      <c r="BV88" s="325"/>
      <c r="BW88" s="324"/>
      <c r="BX88" s="157">
        <f>IF(J88='Категорія витрат'!$F$2,ROUND('Додаток 3._Бюджет детальний ПР'!BW88*0.3676,2),IF(J88='Категорія витрат'!$F$3,ROUND('Додаток 3._Бюджет детальний ПР'!BW88*0.347,2),IF(J88='Категорія витрат'!$F$4,ROUND('Додаток 3._Бюджет детальний ПР'!BW88*0.347,2),IF(J88='Категорія витрат'!$F$7,ROUND('Додаток 3._Бюджет детальний ПР'!BW88*0.0841,2),0))))</f>
        <v>0</v>
      </c>
      <c r="BY88" s="151">
        <f t="shared" si="109"/>
        <v>0</v>
      </c>
      <c r="BZ88" s="326"/>
      <c r="CA88" s="326"/>
      <c r="CB88" s="326"/>
      <c r="CC88" s="326"/>
      <c r="CD88" s="326"/>
      <c r="CE88" s="326"/>
      <c r="CF88" s="326"/>
      <c r="CG88" s="326"/>
      <c r="CH88" s="326"/>
      <c r="CI88" s="326"/>
      <c r="CJ88" s="326"/>
      <c r="CK88" s="326"/>
      <c r="CL88" s="48">
        <f t="shared" si="97"/>
        <v>0</v>
      </c>
      <c r="CM88" s="48">
        <f t="shared" si="98"/>
        <v>0</v>
      </c>
      <c r="CN88" s="48">
        <f t="shared" si="99"/>
        <v>0</v>
      </c>
      <c r="CO88" s="48">
        <f t="shared" si="100"/>
        <v>0</v>
      </c>
      <c r="CP88" s="48">
        <f t="shared" si="101"/>
        <v>0</v>
      </c>
      <c r="CQ88" s="48">
        <f t="shared" si="102"/>
        <v>0</v>
      </c>
      <c r="CR88" s="48">
        <f t="shared" si="103"/>
        <v>0</v>
      </c>
      <c r="CS88" s="48">
        <f t="shared" si="104"/>
        <v>0</v>
      </c>
      <c r="CT88" s="179"/>
      <c r="CU88" s="179"/>
    </row>
    <row r="89" spans="1:99" ht="15" customHeight="1" x14ac:dyDescent="0.15">
      <c r="A89" s="57">
        <v>84</v>
      </c>
      <c r="B89" s="398" t="str">
        <f>IF(D89='Напрямки конкурса'!$L$2,'Напрямки конкурса'!$B$2,IF(D89='Напрямки конкурса'!$L$3,'Напрямки конкурса'!$B$3,IF(D89='Напрямки конкурса'!$L$4,'Напрямки конкурса'!$B$4,IF(D89='Напрямки конкурса'!$L$5,'Напрямки конкурса'!$B$5,IF(D89='Напрямки конкурса'!$L$6,'Напрямки конкурса'!$B$6,IF(D89='Напрямки конкурса'!$L$7,'Напрямки конкурса'!$B$7,IF(D89='Напрямки конкурса'!$L$8,'Напрямки конкурса'!$B$8,IF(D89='Напрямки конкурса'!$L$9,'Напрямки конкурса'!$B$9,IF(D89='Напрямки конкурса'!$L$10,'Напрямки конкурса'!$B$10,IF(D89='Напрямки конкурса'!$L$11,'Напрямки конкурса'!$B$11,IF(D89='Напрямки конкурса'!$L$12,'Напрямки конкурса'!$B$12,IF(D89='Напрямки конкурса'!$L$13,'Напрямки конкурса'!$B$13,IF(D89='Напрямки конкурса'!$L$14,'Напрямки конкурса'!$B$14,IF(D89='Напрямки конкурса'!$L$15,'Напрямки конкурса'!$B$15,IF(D89='Напрямки конкурса'!$L$16,'Напрямки конкурса'!$B$16,IF(D89='Напрямки конкурса'!$L$17,'Напрямки конкурса'!$B$17,IF(D89='Напрямки конкурса'!$L$18,'Напрямки конкурса'!$B$18,IF(D89='Напрямки конкурса'!$L$19,'Напрямки конкурса'!$B$19,IF(D89='Напрямки конкурса'!$L$20,'Напрямки конкурса'!$B$20,IF(D89='Напрямки конкурса'!$L$21,'Напрямки конкурса'!$B$21,IF(D89='Напрямки конкурса'!$L$22,'Напрямки конкурса'!$B$22,IF(D89='Напрямки конкурса'!$L$23,'Напрямки конкурса'!$B$23,IF(D89='Напрямки конкурса'!$L$24,'Напрямки конкурса'!$B$24,IF(D89='Напрямки конкурса'!$L$25,'Напрямки конкурса'!$B$25,IF(D89='Напрямки конкурса'!$L$26,'Напрямки конкурса'!$B$26,IF(D89='Напрямки конкурса'!$L$27,'Напрямки конкурса'!$B$27,IF(D89='Напрямки конкурса'!$L$28,'Напрямки конкурса'!$B$28,"")))))))))))))))))))))))))))</f>
        <v/>
      </c>
      <c r="C89" s="58" t="str">
        <f>IF(D89='Напрямки конкурса'!$L$2,'Напрямки конкурса'!$K$2,IF(D89='Напрямки конкурса'!$L$3,'Напрямки конкурса'!$K$3,IF(D89='Напрямки конкурса'!$L$4,'Напрямки конкурса'!$K$4,IF(D89='Напрямки конкурса'!$L$5,'Напрямки конкурса'!$K$5,IF(D89='Напрямки конкурса'!$L$6,'Напрямки конкурса'!$K$6,IF(D89='Напрямки конкурса'!$L$7,'Напрямки конкурса'!$K$7,IF(D89='Напрямки конкурса'!$L$8,'Напрямки конкурса'!$K$8,IF(D89='Напрямки конкурса'!$L$9,'Напрямки конкурса'!$K$9,IF(D89='Напрямки конкурса'!$L$10,'Напрямки конкурса'!$K$10,IF(D89='Напрямки конкурса'!$L$11,'Напрямки конкурса'!$K$11,IF(D89='Напрямки конкурса'!$L$12,'Напрямки конкурса'!$K$12,IF(D89='Напрямки конкурса'!$L$13,'Напрямки конкурса'!$K$13,IF(D89='Напрямки конкурса'!$L$14,'Напрямки конкурса'!$K$14,IF(D89='Напрямки конкурса'!$L$15,'Напрямки конкурса'!$K$15,IF(D89='Напрямки конкурса'!$L$16,'Напрямки конкурса'!$K$16,IF(D89='Напрямки конкурса'!$L$17,'Напрямки конкурса'!$K$17,IF(D89='Напрямки конкурса'!$L$18,'Напрямки конкурса'!$K$18,IF(D89='Напрямки конкурса'!$L$19,'Напрямки конкурса'!$K$19,IF(D89='Напрямки конкурса'!$L$20,'Напрямки конкурса'!$K$20,IF(D89='Напрямки конкурса'!$L$21,'Напрямки конкурса'!$K$21,IF(D89='Напрямки конкурса'!$L$22,'Напрямки конкурса'!$K$22,IF(D89='Напрямки конкурса'!$L$23,'Напрямки конкурса'!$K$23,IF(D89='Напрямки конкурса'!$L$24,'Напрямки конкурса'!$K$24,IF(D89='Напрямки конкурса'!$L$25,'Напрямки конкурса'!$K$25,IF(D89='Напрямки конкурса'!$L$26,'Напрямки конкурса'!$K$26,IF(D89='Напрямки конкурса'!$L$27,'Напрямки конкурса'!$K$27,IF(D89='Напрямки конкурса'!$L$28,'Напрямки конкурса'!$K$28,"")))))))))))))))))))))))))))</f>
        <v/>
      </c>
      <c r="D89" s="554"/>
      <c r="E89" s="324"/>
      <c r="F89" s="324"/>
      <c r="G89" s="324"/>
      <c r="H89" s="402" t="str">
        <f>IF(I89='Категорія витрат'!$B$2,'Категорія витрат'!$A$2,IF(I89='Категорія витрат'!$B$3,'Категорія витрат'!$A$3,IF(I89='Категорія витрат'!$B$4,'Категорія витрат'!$A$4,IF(I89='Категорія витрат'!$B$5,'Категорія витрат'!$A$5,IF(I89='Категорія витрат'!$B$6,'Категорія витрат'!$A$6,IF(I89='Категорія витрат'!$B$7,'Категорія витрат'!$A$7,IF(I89='Категорія витрат'!$B$8,'Категорія витрат'!$A$8,IF(I89='Категорія витрат'!$B$9,'Категорія витрат'!$A$9,IF(I89='Категорія витрат'!$B$10,'Категорія витрат'!$A$10,IF(I89='Категорія витрат'!$B$11,'Категорія витрат'!$A$11,IF(I89='Категорія витрат'!$B$12,'Категорія витрат'!$A$12,IF(I89='Категорія витрат'!$B$13,'Категорія витрат'!$A$13,IF(I89='Категорія витрат'!$B$14,'Категорія витрат'!$A$14,IF(I89='Категорія витрат'!$B$15,'Категорія витрат'!$A$15,IF(I89='Категорія витрат'!$B$16,'Категорія витрат'!$A$16,IF(I89='Категорія витрат'!$B$17,'Категорія витрат'!$A$17,IF(I89='Категорія витрат'!$B$18,'Категорія витрат'!$A$18,IF(I89='Категорія витрат'!$B$19,'Категорія витрат'!$A$19,IF(I89='Категорія витрат'!$B$20,'Категорія витрат'!$A$20,IF(I89='Категорія витрат'!$B$21,'Категорія витрат'!$A$21,IF(I89='Категорія витрат'!$B$22,'Категорія витрат'!$A$22,IF(I89='Категорія витрат'!$B$23,'Категорія витрат'!$A$23,IF(I89='Категорія витрат'!$B$24,'Категорія витрат'!$A$24,IF(I89='Категорія витрат'!$B$25,'Категорія витрат'!$A$25,IF(I89='Категорія витрат'!$B$26,'Категорія витрат'!$A$26,IF(I89='Категорія витрат'!$B$27,'Категорія витрат'!$A$27,IF(I89='Категорія витрат'!$B$28,'Категорія витрат'!$A$28,IF(I89='Категорія витрат'!$B$29,'Категорія витрат'!$A$29,IF(I89='Категорія витрат'!$B$30,'Категорія витрат'!$A$30,"")))))))))))))))))))))))))))))</f>
        <v/>
      </c>
      <c r="I89" s="314"/>
      <c r="J89" s="315"/>
      <c r="K89" s="331"/>
      <c r="L89" s="86">
        <f t="shared" si="105"/>
        <v>0</v>
      </c>
      <c r="M89" s="323"/>
      <c r="N89" s="325"/>
      <c r="O89" s="396">
        <f t="shared" si="80"/>
        <v>0</v>
      </c>
      <c r="P89" s="157">
        <f>IF(J89='Категорія витрат'!$F$2,ROUND('Додаток 3._Бюджет детальний ПР'!O89*0.3676,2),IF(J89='Категорія витрат'!$F$3,ROUND('Додаток 3._Бюджет детальний ПР'!O89*0.347,2),IF(J89='Категорія витрат'!$F$4,ROUND('Додаток 3._Бюджет детальний ПР'!O89*0.347,2),IF(J89='Категорія витрат'!$F$7,ROUND('Додаток 3._Бюджет детальний ПР'!O89*0.0841,2),0))))</f>
        <v>0</v>
      </c>
      <c r="Q89" s="151">
        <f t="shared" si="106"/>
        <v>0</v>
      </c>
      <c r="R89" s="326"/>
      <c r="S89" s="326"/>
      <c r="T89" s="326"/>
      <c r="U89" s="326"/>
      <c r="V89" s="326"/>
      <c r="W89" s="326"/>
      <c r="X89" s="326"/>
      <c r="Y89" s="326"/>
      <c r="Z89" s="326"/>
      <c r="AA89" s="326"/>
      <c r="AB89" s="326"/>
      <c r="AC89" s="326"/>
      <c r="AD89" s="48">
        <f t="shared" si="81"/>
        <v>0</v>
      </c>
      <c r="AE89" s="48">
        <f t="shared" si="82"/>
        <v>0</v>
      </c>
      <c r="AF89" s="48">
        <f t="shared" si="83"/>
        <v>0</v>
      </c>
      <c r="AG89" s="48">
        <f t="shared" si="84"/>
        <v>0</v>
      </c>
      <c r="AH89" s="48">
        <f t="shared" si="85"/>
        <v>0</v>
      </c>
      <c r="AI89" s="48">
        <f t="shared" si="86"/>
        <v>0</v>
      </c>
      <c r="AJ89" s="48">
        <f t="shared" si="87"/>
        <v>0</v>
      </c>
      <c r="AK89" s="48">
        <f t="shared" si="88"/>
        <v>0</v>
      </c>
      <c r="AL89" s="179"/>
      <c r="AM89" s="179"/>
      <c r="AN89" s="76"/>
      <c r="AO89" s="331"/>
      <c r="AP89" s="405">
        <f t="shared" si="107"/>
        <v>0</v>
      </c>
      <c r="AQ89" s="324"/>
      <c r="AR89" s="325"/>
      <c r="AS89" s="324"/>
      <c r="AT89" s="407">
        <f>IF(J89='Категорія витрат'!$F$2,ROUND('Додаток 3._Бюджет детальний ПР'!AS89*0.22,2),IF(J89='Категорія витрат'!$F$3,ROUND('Додаток 3._Бюджет детальний ПР'!AS89*0.22,2),IF(J89='Категорія витрат'!$F$4,ROUND('Додаток 3._Бюджет детальний ПР'!AS89*0.22,2),IF(J89='Категорія витрат'!$F$7,ROUND('Додаток 3._Бюджет детальний ПР'!AS89*0.0841,2),0))))</f>
        <v>0</v>
      </c>
      <c r="AU89" s="151">
        <f t="shared" si="79"/>
        <v>0</v>
      </c>
      <c r="AV89" s="326"/>
      <c r="AW89" s="326"/>
      <c r="AX89" s="326"/>
      <c r="AY89" s="326"/>
      <c r="AZ89" s="326"/>
      <c r="BA89" s="326"/>
      <c r="BB89" s="326"/>
      <c r="BC89" s="326"/>
      <c r="BD89" s="326"/>
      <c r="BE89" s="326"/>
      <c r="BF89" s="326"/>
      <c r="BG89" s="326"/>
      <c r="BH89" s="48">
        <f t="shared" si="89"/>
        <v>0</v>
      </c>
      <c r="BI89" s="48">
        <f t="shared" si="90"/>
        <v>0</v>
      </c>
      <c r="BJ89" s="48">
        <f t="shared" si="91"/>
        <v>0</v>
      </c>
      <c r="BK89" s="48">
        <f t="shared" si="92"/>
        <v>0</v>
      </c>
      <c r="BL89" s="48">
        <f t="shared" si="93"/>
        <v>0</v>
      </c>
      <c r="BM89" s="48">
        <f t="shared" si="94"/>
        <v>0</v>
      </c>
      <c r="BN89" s="48">
        <f t="shared" si="95"/>
        <v>0</v>
      </c>
      <c r="BO89" s="48">
        <f t="shared" si="96"/>
        <v>0</v>
      </c>
      <c r="BP89" s="179"/>
      <c r="BQ89" s="179"/>
      <c r="BR89" s="189"/>
      <c r="BS89" s="331"/>
      <c r="BT89" s="86">
        <f t="shared" si="108"/>
        <v>0</v>
      </c>
      <c r="BU89" s="323"/>
      <c r="BV89" s="325"/>
      <c r="BW89" s="324"/>
      <c r="BX89" s="157">
        <f>IF(J89='Категорія витрат'!$F$2,ROUND('Додаток 3._Бюджет детальний ПР'!BW89*0.3676,2),IF(J89='Категорія витрат'!$F$3,ROUND('Додаток 3._Бюджет детальний ПР'!BW89*0.347,2),IF(J89='Категорія витрат'!$F$4,ROUND('Додаток 3._Бюджет детальний ПР'!BW89*0.347,2),IF(J89='Категорія витрат'!$F$7,ROUND('Додаток 3._Бюджет детальний ПР'!BW89*0.0841,2),0))))</f>
        <v>0</v>
      </c>
      <c r="BY89" s="151">
        <f t="shared" si="109"/>
        <v>0</v>
      </c>
      <c r="BZ89" s="326"/>
      <c r="CA89" s="326"/>
      <c r="CB89" s="326"/>
      <c r="CC89" s="326"/>
      <c r="CD89" s="326"/>
      <c r="CE89" s="326"/>
      <c r="CF89" s="326"/>
      <c r="CG89" s="326"/>
      <c r="CH89" s="326"/>
      <c r="CI89" s="326"/>
      <c r="CJ89" s="326"/>
      <c r="CK89" s="326"/>
      <c r="CL89" s="48">
        <f t="shared" si="97"/>
        <v>0</v>
      </c>
      <c r="CM89" s="48">
        <f t="shared" si="98"/>
        <v>0</v>
      </c>
      <c r="CN89" s="48">
        <f t="shared" si="99"/>
        <v>0</v>
      </c>
      <c r="CO89" s="48">
        <f t="shared" si="100"/>
        <v>0</v>
      </c>
      <c r="CP89" s="48">
        <f t="shared" si="101"/>
        <v>0</v>
      </c>
      <c r="CQ89" s="48">
        <f t="shared" si="102"/>
        <v>0</v>
      </c>
      <c r="CR89" s="48">
        <f t="shared" si="103"/>
        <v>0</v>
      </c>
      <c r="CS89" s="48">
        <f t="shared" si="104"/>
        <v>0</v>
      </c>
      <c r="CT89" s="179"/>
      <c r="CU89" s="179"/>
    </row>
    <row r="90" spans="1:99" ht="15" customHeight="1" x14ac:dyDescent="0.15">
      <c r="A90" s="57">
        <v>85</v>
      </c>
      <c r="B90" s="398" t="str">
        <f>IF(D90='Напрямки конкурса'!$L$2,'Напрямки конкурса'!$B$2,IF(D90='Напрямки конкурса'!$L$3,'Напрямки конкурса'!$B$3,IF(D90='Напрямки конкурса'!$L$4,'Напрямки конкурса'!$B$4,IF(D90='Напрямки конкурса'!$L$5,'Напрямки конкурса'!$B$5,IF(D90='Напрямки конкурса'!$L$6,'Напрямки конкурса'!$B$6,IF(D90='Напрямки конкурса'!$L$7,'Напрямки конкурса'!$B$7,IF(D90='Напрямки конкурса'!$L$8,'Напрямки конкурса'!$B$8,IF(D90='Напрямки конкурса'!$L$9,'Напрямки конкурса'!$B$9,IF(D90='Напрямки конкурса'!$L$10,'Напрямки конкурса'!$B$10,IF(D90='Напрямки конкурса'!$L$11,'Напрямки конкурса'!$B$11,IF(D90='Напрямки конкурса'!$L$12,'Напрямки конкурса'!$B$12,IF(D90='Напрямки конкурса'!$L$13,'Напрямки конкурса'!$B$13,IF(D90='Напрямки конкурса'!$L$14,'Напрямки конкурса'!$B$14,IF(D90='Напрямки конкурса'!$L$15,'Напрямки конкурса'!$B$15,IF(D90='Напрямки конкурса'!$L$16,'Напрямки конкурса'!$B$16,IF(D90='Напрямки конкурса'!$L$17,'Напрямки конкурса'!$B$17,IF(D90='Напрямки конкурса'!$L$18,'Напрямки конкурса'!$B$18,IF(D90='Напрямки конкурса'!$L$19,'Напрямки конкурса'!$B$19,IF(D90='Напрямки конкурса'!$L$20,'Напрямки конкурса'!$B$20,IF(D90='Напрямки конкурса'!$L$21,'Напрямки конкурса'!$B$21,IF(D90='Напрямки конкурса'!$L$22,'Напрямки конкурса'!$B$22,IF(D90='Напрямки конкурса'!$L$23,'Напрямки конкурса'!$B$23,IF(D90='Напрямки конкурса'!$L$24,'Напрямки конкурса'!$B$24,IF(D90='Напрямки конкурса'!$L$25,'Напрямки конкурса'!$B$25,IF(D90='Напрямки конкурса'!$L$26,'Напрямки конкурса'!$B$26,IF(D90='Напрямки конкурса'!$L$27,'Напрямки конкурса'!$B$27,IF(D90='Напрямки конкурса'!$L$28,'Напрямки конкурса'!$B$28,"")))))))))))))))))))))))))))</f>
        <v/>
      </c>
      <c r="C90" s="58" t="str">
        <f>IF(D90='Напрямки конкурса'!$L$2,'Напрямки конкурса'!$K$2,IF(D90='Напрямки конкурса'!$L$3,'Напрямки конкурса'!$K$3,IF(D90='Напрямки конкурса'!$L$4,'Напрямки конкурса'!$K$4,IF(D90='Напрямки конкурса'!$L$5,'Напрямки конкурса'!$K$5,IF(D90='Напрямки конкурса'!$L$6,'Напрямки конкурса'!$K$6,IF(D90='Напрямки конкурса'!$L$7,'Напрямки конкурса'!$K$7,IF(D90='Напрямки конкурса'!$L$8,'Напрямки конкурса'!$K$8,IF(D90='Напрямки конкурса'!$L$9,'Напрямки конкурса'!$K$9,IF(D90='Напрямки конкурса'!$L$10,'Напрямки конкурса'!$K$10,IF(D90='Напрямки конкурса'!$L$11,'Напрямки конкурса'!$K$11,IF(D90='Напрямки конкурса'!$L$12,'Напрямки конкурса'!$K$12,IF(D90='Напрямки конкурса'!$L$13,'Напрямки конкурса'!$K$13,IF(D90='Напрямки конкурса'!$L$14,'Напрямки конкурса'!$K$14,IF(D90='Напрямки конкурса'!$L$15,'Напрямки конкурса'!$K$15,IF(D90='Напрямки конкурса'!$L$16,'Напрямки конкурса'!$K$16,IF(D90='Напрямки конкурса'!$L$17,'Напрямки конкурса'!$K$17,IF(D90='Напрямки конкурса'!$L$18,'Напрямки конкурса'!$K$18,IF(D90='Напрямки конкурса'!$L$19,'Напрямки конкурса'!$K$19,IF(D90='Напрямки конкурса'!$L$20,'Напрямки конкурса'!$K$20,IF(D90='Напрямки конкурса'!$L$21,'Напрямки конкурса'!$K$21,IF(D90='Напрямки конкурса'!$L$22,'Напрямки конкурса'!$K$22,IF(D90='Напрямки конкурса'!$L$23,'Напрямки конкурса'!$K$23,IF(D90='Напрямки конкурса'!$L$24,'Напрямки конкурса'!$K$24,IF(D90='Напрямки конкурса'!$L$25,'Напрямки конкурса'!$K$25,IF(D90='Напрямки конкурса'!$L$26,'Напрямки конкурса'!$K$26,IF(D90='Напрямки конкурса'!$L$27,'Напрямки конкурса'!$K$27,IF(D90='Напрямки конкурса'!$L$28,'Напрямки конкурса'!$K$28,"")))))))))))))))))))))))))))</f>
        <v/>
      </c>
      <c r="D90" s="554"/>
      <c r="E90" s="324"/>
      <c r="F90" s="324"/>
      <c r="G90" s="324"/>
      <c r="H90" s="402" t="str">
        <f>IF(I90='Категорія витрат'!$B$2,'Категорія витрат'!$A$2,IF(I90='Категорія витрат'!$B$3,'Категорія витрат'!$A$3,IF(I90='Категорія витрат'!$B$4,'Категорія витрат'!$A$4,IF(I90='Категорія витрат'!$B$5,'Категорія витрат'!$A$5,IF(I90='Категорія витрат'!$B$6,'Категорія витрат'!$A$6,IF(I90='Категорія витрат'!$B$7,'Категорія витрат'!$A$7,IF(I90='Категорія витрат'!$B$8,'Категорія витрат'!$A$8,IF(I90='Категорія витрат'!$B$9,'Категорія витрат'!$A$9,IF(I90='Категорія витрат'!$B$10,'Категорія витрат'!$A$10,IF(I90='Категорія витрат'!$B$11,'Категорія витрат'!$A$11,IF(I90='Категорія витрат'!$B$12,'Категорія витрат'!$A$12,IF(I90='Категорія витрат'!$B$13,'Категорія витрат'!$A$13,IF(I90='Категорія витрат'!$B$14,'Категорія витрат'!$A$14,IF(I90='Категорія витрат'!$B$15,'Категорія витрат'!$A$15,IF(I90='Категорія витрат'!$B$16,'Категорія витрат'!$A$16,IF(I90='Категорія витрат'!$B$17,'Категорія витрат'!$A$17,IF(I90='Категорія витрат'!$B$18,'Категорія витрат'!$A$18,IF(I90='Категорія витрат'!$B$19,'Категорія витрат'!$A$19,IF(I90='Категорія витрат'!$B$20,'Категорія витрат'!$A$20,IF(I90='Категорія витрат'!$B$21,'Категорія витрат'!$A$21,IF(I90='Категорія витрат'!$B$22,'Категорія витрат'!$A$22,IF(I90='Категорія витрат'!$B$23,'Категорія витрат'!$A$23,IF(I90='Категорія витрат'!$B$24,'Категорія витрат'!$A$24,IF(I90='Категорія витрат'!$B$25,'Категорія витрат'!$A$25,IF(I90='Категорія витрат'!$B$26,'Категорія витрат'!$A$26,IF(I90='Категорія витрат'!$B$27,'Категорія витрат'!$A$27,IF(I90='Категорія витрат'!$B$28,'Категорія витрат'!$A$28,IF(I90='Категорія витрат'!$B$29,'Категорія витрат'!$A$29,IF(I90='Категорія витрат'!$B$30,'Категорія витрат'!$A$30,"")))))))))))))))))))))))))))))</f>
        <v/>
      </c>
      <c r="I90" s="314"/>
      <c r="J90" s="315"/>
      <c r="K90" s="331"/>
      <c r="L90" s="86">
        <f t="shared" si="105"/>
        <v>0</v>
      </c>
      <c r="M90" s="323"/>
      <c r="N90" s="325"/>
      <c r="O90" s="396">
        <f t="shared" si="80"/>
        <v>0</v>
      </c>
      <c r="P90" s="157">
        <f>IF(J90='Категорія витрат'!$F$2,ROUND('Додаток 3._Бюджет детальний ПР'!O90*0.3676,2),IF(J90='Категорія витрат'!$F$3,ROUND('Додаток 3._Бюджет детальний ПР'!O90*0.347,2),IF(J90='Категорія витрат'!$F$4,ROUND('Додаток 3._Бюджет детальний ПР'!O90*0.347,2),IF(J90='Категорія витрат'!$F$7,ROUND('Додаток 3._Бюджет детальний ПР'!O90*0.0841,2),0))))</f>
        <v>0</v>
      </c>
      <c r="Q90" s="151">
        <f t="shared" si="106"/>
        <v>0</v>
      </c>
      <c r="R90" s="326"/>
      <c r="S90" s="326"/>
      <c r="T90" s="326"/>
      <c r="U90" s="326"/>
      <c r="V90" s="326"/>
      <c r="W90" s="326"/>
      <c r="X90" s="326"/>
      <c r="Y90" s="326"/>
      <c r="Z90" s="326"/>
      <c r="AA90" s="326"/>
      <c r="AB90" s="326"/>
      <c r="AC90" s="326"/>
      <c r="AD90" s="48">
        <f t="shared" si="81"/>
        <v>0</v>
      </c>
      <c r="AE90" s="48">
        <f t="shared" si="82"/>
        <v>0</v>
      </c>
      <c r="AF90" s="48">
        <f t="shared" si="83"/>
        <v>0</v>
      </c>
      <c r="AG90" s="48">
        <f t="shared" si="84"/>
        <v>0</v>
      </c>
      <c r="AH90" s="48">
        <f t="shared" si="85"/>
        <v>0</v>
      </c>
      <c r="AI90" s="48">
        <f t="shared" si="86"/>
        <v>0</v>
      </c>
      <c r="AJ90" s="48">
        <f t="shared" si="87"/>
        <v>0</v>
      </c>
      <c r="AK90" s="48">
        <f t="shared" si="88"/>
        <v>0</v>
      </c>
      <c r="AL90" s="179"/>
      <c r="AM90" s="179"/>
      <c r="AN90" s="76"/>
      <c r="AO90" s="331"/>
      <c r="AP90" s="405">
        <f t="shared" si="107"/>
        <v>0</v>
      </c>
      <c r="AQ90" s="324"/>
      <c r="AR90" s="325"/>
      <c r="AS90" s="324"/>
      <c r="AT90" s="407">
        <f>IF(J90='Категорія витрат'!$F$2,ROUND('Додаток 3._Бюджет детальний ПР'!AS90*0.22,2),IF(J90='Категорія витрат'!$F$3,ROUND('Додаток 3._Бюджет детальний ПР'!AS90*0.22,2),IF(J90='Категорія витрат'!$F$4,ROUND('Додаток 3._Бюджет детальний ПР'!AS90*0.22,2),IF(J90='Категорія витрат'!$F$7,ROUND('Додаток 3._Бюджет детальний ПР'!AS90*0.0841,2),0))))</f>
        <v>0</v>
      </c>
      <c r="AU90" s="151">
        <f t="shared" si="79"/>
        <v>0</v>
      </c>
      <c r="AV90" s="326"/>
      <c r="AW90" s="326"/>
      <c r="AX90" s="326"/>
      <c r="AY90" s="326"/>
      <c r="AZ90" s="326"/>
      <c r="BA90" s="326"/>
      <c r="BB90" s="326"/>
      <c r="BC90" s="326"/>
      <c r="BD90" s="326"/>
      <c r="BE90" s="326"/>
      <c r="BF90" s="326"/>
      <c r="BG90" s="326"/>
      <c r="BH90" s="48">
        <f t="shared" si="89"/>
        <v>0</v>
      </c>
      <c r="BI90" s="48">
        <f t="shared" si="90"/>
        <v>0</v>
      </c>
      <c r="BJ90" s="48">
        <f t="shared" si="91"/>
        <v>0</v>
      </c>
      <c r="BK90" s="48">
        <f t="shared" si="92"/>
        <v>0</v>
      </c>
      <c r="BL90" s="48">
        <f t="shared" si="93"/>
        <v>0</v>
      </c>
      <c r="BM90" s="48">
        <f t="shared" si="94"/>
        <v>0</v>
      </c>
      <c r="BN90" s="48">
        <f t="shared" si="95"/>
        <v>0</v>
      </c>
      <c r="BO90" s="48">
        <f t="shared" si="96"/>
        <v>0</v>
      </c>
      <c r="BP90" s="179"/>
      <c r="BQ90" s="179"/>
      <c r="BR90" s="189"/>
      <c r="BS90" s="331"/>
      <c r="BT90" s="86">
        <f t="shared" si="108"/>
        <v>0</v>
      </c>
      <c r="BU90" s="323"/>
      <c r="BV90" s="325"/>
      <c r="BW90" s="324"/>
      <c r="BX90" s="157">
        <f>IF(J90='Категорія витрат'!$F$2,ROUND('Додаток 3._Бюджет детальний ПР'!BW90*0.3676,2),IF(J90='Категорія витрат'!$F$3,ROUND('Додаток 3._Бюджет детальний ПР'!BW90*0.347,2),IF(J90='Категорія витрат'!$F$4,ROUND('Додаток 3._Бюджет детальний ПР'!BW90*0.347,2),IF(J90='Категорія витрат'!$F$7,ROUND('Додаток 3._Бюджет детальний ПР'!BW90*0.0841,2),0))))</f>
        <v>0</v>
      </c>
      <c r="BY90" s="151">
        <f t="shared" si="109"/>
        <v>0</v>
      </c>
      <c r="BZ90" s="326"/>
      <c r="CA90" s="326"/>
      <c r="CB90" s="326"/>
      <c r="CC90" s="326"/>
      <c r="CD90" s="326"/>
      <c r="CE90" s="326"/>
      <c r="CF90" s="326"/>
      <c r="CG90" s="326"/>
      <c r="CH90" s="326"/>
      <c r="CI90" s="326"/>
      <c r="CJ90" s="326"/>
      <c r="CK90" s="326"/>
      <c r="CL90" s="48">
        <f t="shared" si="97"/>
        <v>0</v>
      </c>
      <c r="CM90" s="48">
        <f t="shared" si="98"/>
        <v>0</v>
      </c>
      <c r="CN90" s="48">
        <f t="shared" si="99"/>
        <v>0</v>
      </c>
      <c r="CO90" s="48">
        <f t="shared" si="100"/>
        <v>0</v>
      </c>
      <c r="CP90" s="48">
        <f t="shared" si="101"/>
        <v>0</v>
      </c>
      <c r="CQ90" s="48">
        <f t="shared" si="102"/>
        <v>0</v>
      </c>
      <c r="CR90" s="48">
        <f t="shared" si="103"/>
        <v>0</v>
      </c>
      <c r="CS90" s="48">
        <f t="shared" si="104"/>
        <v>0</v>
      </c>
      <c r="CT90" s="179"/>
      <c r="CU90" s="179"/>
    </row>
    <row r="91" spans="1:99" ht="15" customHeight="1" x14ac:dyDescent="0.15">
      <c r="A91" s="57">
        <v>86</v>
      </c>
      <c r="B91" s="398" t="str">
        <f>IF(D91='Напрямки конкурса'!$L$2,'Напрямки конкурса'!$B$2,IF(D91='Напрямки конкурса'!$L$3,'Напрямки конкурса'!$B$3,IF(D91='Напрямки конкурса'!$L$4,'Напрямки конкурса'!$B$4,IF(D91='Напрямки конкурса'!$L$5,'Напрямки конкурса'!$B$5,IF(D91='Напрямки конкурса'!$L$6,'Напрямки конкурса'!$B$6,IF(D91='Напрямки конкурса'!$L$7,'Напрямки конкурса'!$B$7,IF(D91='Напрямки конкурса'!$L$8,'Напрямки конкурса'!$B$8,IF(D91='Напрямки конкурса'!$L$9,'Напрямки конкурса'!$B$9,IF(D91='Напрямки конкурса'!$L$10,'Напрямки конкурса'!$B$10,IF(D91='Напрямки конкурса'!$L$11,'Напрямки конкурса'!$B$11,IF(D91='Напрямки конкурса'!$L$12,'Напрямки конкурса'!$B$12,IF(D91='Напрямки конкурса'!$L$13,'Напрямки конкурса'!$B$13,IF(D91='Напрямки конкурса'!$L$14,'Напрямки конкурса'!$B$14,IF(D91='Напрямки конкурса'!$L$15,'Напрямки конкурса'!$B$15,IF(D91='Напрямки конкурса'!$L$16,'Напрямки конкурса'!$B$16,IF(D91='Напрямки конкурса'!$L$17,'Напрямки конкурса'!$B$17,IF(D91='Напрямки конкурса'!$L$18,'Напрямки конкурса'!$B$18,IF(D91='Напрямки конкурса'!$L$19,'Напрямки конкурса'!$B$19,IF(D91='Напрямки конкурса'!$L$20,'Напрямки конкурса'!$B$20,IF(D91='Напрямки конкурса'!$L$21,'Напрямки конкурса'!$B$21,IF(D91='Напрямки конкурса'!$L$22,'Напрямки конкурса'!$B$22,IF(D91='Напрямки конкурса'!$L$23,'Напрямки конкурса'!$B$23,IF(D91='Напрямки конкурса'!$L$24,'Напрямки конкурса'!$B$24,IF(D91='Напрямки конкурса'!$L$25,'Напрямки конкурса'!$B$25,IF(D91='Напрямки конкурса'!$L$26,'Напрямки конкурса'!$B$26,IF(D91='Напрямки конкурса'!$L$27,'Напрямки конкурса'!$B$27,IF(D91='Напрямки конкурса'!$L$28,'Напрямки конкурса'!$B$28,"")))))))))))))))))))))))))))</f>
        <v/>
      </c>
      <c r="C91" s="58" t="str">
        <f>IF(D91='Напрямки конкурса'!$L$2,'Напрямки конкурса'!$K$2,IF(D91='Напрямки конкурса'!$L$3,'Напрямки конкурса'!$K$3,IF(D91='Напрямки конкурса'!$L$4,'Напрямки конкурса'!$K$4,IF(D91='Напрямки конкурса'!$L$5,'Напрямки конкурса'!$K$5,IF(D91='Напрямки конкурса'!$L$6,'Напрямки конкурса'!$K$6,IF(D91='Напрямки конкурса'!$L$7,'Напрямки конкурса'!$K$7,IF(D91='Напрямки конкурса'!$L$8,'Напрямки конкурса'!$K$8,IF(D91='Напрямки конкурса'!$L$9,'Напрямки конкурса'!$K$9,IF(D91='Напрямки конкурса'!$L$10,'Напрямки конкурса'!$K$10,IF(D91='Напрямки конкурса'!$L$11,'Напрямки конкурса'!$K$11,IF(D91='Напрямки конкурса'!$L$12,'Напрямки конкурса'!$K$12,IF(D91='Напрямки конкурса'!$L$13,'Напрямки конкурса'!$K$13,IF(D91='Напрямки конкурса'!$L$14,'Напрямки конкурса'!$K$14,IF(D91='Напрямки конкурса'!$L$15,'Напрямки конкурса'!$K$15,IF(D91='Напрямки конкурса'!$L$16,'Напрямки конкурса'!$K$16,IF(D91='Напрямки конкурса'!$L$17,'Напрямки конкурса'!$K$17,IF(D91='Напрямки конкурса'!$L$18,'Напрямки конкурса'!$K$18,IF(D91='Напрямки конкурса'!$L$19,'Напрямки конкурса'!$K$19,IF(D91='Напрямки конкурса'!$L$20,'Напрямки конкурса'!$K$20,IF(D91='Напрямки конкурса'!$L$21,'Напрямки конкурса'!$K$21,IF(D91='Напрямки конкурса'!$L$22,'Напрямки конкурса'!$K$22,IF(D91='Напрямки конкурса'!$L$23,'Напрямки конкурса'!$K$23,IF(D91='Напрямки конкурса'!$L$24,'Напрямки конкурса'!$K$24,IF(D91='Напрямки конкурса'!$L$25,'Напрямки конкурса'!$K$25,IF(D91='Напрямки конкурса'!$L$26,'Напрямки конкурса'!$K$26,IF(D91='Напрямки конкурса'!$L$27,'Напрямки конкурса'!$K$27,IF(D91='Напрямки конкурса'!$L$28,'Напрямки конкурса'!$K$28,"")))))))))))))))))))))))))))</f>
        <v/>
      </c>
      <c r="D91" s="554"/>
      <c r="E91" s="324"/>
      <c r="F91" s="324"/>
      <c r="G91" s="324"/>
      <c r="H91" s="402" t="str">
        <f>IF(I91='Категорія витрат'!$B$2,'Категорія витрат'!$A$2,IF(I91='Категорія витрат'!$B$3,'Категорія витрат'!$A$3,IF(I91='Категорія витрат'!$B$4,'Категорія витрат'!$A$4,IF(I91='Категорія витрат'!$B$5,'Категорія витрат'!$A$5,IF(I91='Категорія витрат'!$B$6,'Категорія витрат'!$A$6,IF(I91='Категорія витрат'!$B$7,'Категорія витрат'!$A$7,IF(I91='Категорія витрат'!$B$8,'Категорія витрат'!$A$8,IF(I91='Категорія витрат'!$B$9,'Категорія витрат'!$A$9,IF(I91='Категорія витрат'!$B$10,'Категорія витрат'!$A$10,IF(I91='Категорія витрат'!$B$11,'Категорія витрат'!$A$11,IF(I91='Категорія витрат'!$B$12,'Категорія витрат'!$A$12,IF(I91='Категорія витрат'!$B$13,'Категорія витрат'!$A$13,IF(I91='Категорія витрат'!$B$14,'Категорія витрат'!$A$14,IF(I91='Категорія витрат'!$B$15,'Категорія витрат'!$A$15,IF(I91='Категорія витрат'!$B$16,'Категорія витрат'!$A$16,IF(I91='Категорія витрат'!$B$17,'Категорія витрат'!$A$17,IF(I91='Категорія витрат'!$B$18,'Категорія витрат'!$A$18,IF(I91='Категорія витрат'!$B$19,'Категорія витрат'!$A$19,IF(I91='Категорія витрат'!$B$20,'Категорія витрат'!$A$20,IF(I91='Категорія витрат'!$B$21,'Категорія витрат'!$A$21,IF(I91='Категорія витрат'!$B$22,'Категорія витрат'!$A$22,IF(I91='Категорія витрат'!$B$23,'Категорія витрат'!$A$23,IF(I91='Категорія витрат'!$B$24,'Категорія витрат'!$A$24,IF(I91='Категорія витрат'!$B$25,'Категорія витрат'!$A$25,IF(I91='Категорія витрат'!$B$26,'Категорія витрат'!$A$26,IF(I91='Категорія витрат'!$B$27,'Категорія витрат'!$A$27,IF(I91='Категорія витрат'!$B$28,'Категорія витрат'!$A$28,IF(I91='Категорія витрат'!$B$29,'Категорія витрат'!$A$29,IF(I91='Категорія витрат'!$B$30,'Категорія витрат'!$A$30,"")))))))))))))))))))))))))))))</f>
        <v/>
      </c>
      <c r="I91" s="314"/>
      <c r="J91" s="315"/>
      <c r="K91" s="331"/>
      <c r="L91" s="86">
        <f t="shared" si="105"/>
        <v>0</v>
      </c>
      <c r="M91" s="323"/>
      <c r="N91" s="325"/>
      <c r="O91" s="396">
        <f t="shared" si="80"/>
        <v>0</v>
      </c>
      <c r="P91" s="157">
        <f>IF(J91='Категорія витрат'!$F$2,ROUND('Додаток 3._Бюджет детальний ПР'!O91*0.3676,2),IF(J91='Категорія витрат'!$F$3,ROUND('Додаток 3._Бюджет детальний ПР'!O91*0.347,2),IF(J91='Категорія витрат'!$F$4,ROUND('Додаток 3._Бюджет детальний ПР'!O91*0.347,2),IF(J91='Категорія витрат'!$F$7,ROUND('Додаток 3._Бюджет детальний ПР'!O91*0.0841,2),0))))</f>
        <v>0</v>
      </c>
      <c r="Q91" s="151">
        <f t="shared" si="106"/>
        <v>0</v>
      </c>
      <c r="R91" s="326"/>
      <c r="S91" s="326"/>
      <c r="T91" s="326"/>
      <c r="U91" s="326"/>
      <c r="V91" s="326"/>
      <c r="W91" s="326"/>
      <c r="X91" s="326"/>
      <c r="Y91" s="326"/>
      <c r="Z91" s="326"/>
      <c r="AA91" s="326"/>
      <c r="AB91" s="326"/>
      <c r="AC91" s="326"/>
      <c r="AD91" s="48">
        <f t="shared" si="81"/>
        <v>0</v>
      </c>
      <c r="AE91" s="48">
        <f t="shared" si="82"/>
        <v>0</v>
      </c>
      <c r="AF91" s="48">
        <f t="shared" si="83"/>
        <v>0</v>
      </c>
      <c r="AG91" s="48">
        <f t="shared" si="84"/>
        <v>0</v>
      </c>
      <c r="AH91" s="48">
        <f t="shared" si="85"/>
        <v>0</v>
      </c>
      <c r="AI91" s="48">
        <f t="shared" si="86"/>
        <v>0</v>
      </c>
      <c r="AJ91" s="48">
        <f t="shared" si="87"/>
        <v>0</v>
      </c>
      <c r="AK91" s="48">
        <f t="shared" si="88"/>
        <v>0</v>
      </c>
      <c r="AL91" s="179"/>
      <c r="AM91" s="179"/>
      <c r="AN91" s="76"/>
      <c r="AO91" s="331"/>
      <c r="AP91" s="405">
        <f t="shared" si="107"/>
        <v>0</v>
      </c>
      <c r="AQ91" s="324"/>
      <c r="AR91" s="325"/>
      <c r="AS91" s="324"/>
      <c r="AT91" s="407">
        <f>IF(J91='Категорія витрат'!$F$2,ROUND('Додаток 3._Бюджет детальний ПР'!AS91*0.22,2),IF(J91='Категорія витрат'!$F$3,ROUND('Додаток 3._Бюджет детальний ПР'!AS91*0.22,2),IF(J91='Категорія витрат'!$F$4,ROUND('Додаток 3._Бюджет детальний ПР'!AS91*0.22,2),IF(J91='Категорія витрат'!$F$7,ROUND('Додаток 3._Бюджет детальний ПР'!AS91*0.0841,2),0))))</f>
        <v>0</v>
      </c>
      <c r="AU91" s="151">
        <f t="shared" si="79"/>
        <v>0</v>
      </c>
      <c r="AV91" s="326"/>
      <c r="AW91" s="326"/>
      <c r="AX91" s="326"/>
      <c r="AY91" s="326"/>
      <c r="AZ91" s="326"/>
      <c r="BA91" s="326"/>
      <c r="BB91" s="326"/>
      <c r="BC91" s="326"/>
      <c r="BD91" s="326"/>
      <c r="BE91" s="326"/>
      <c r="BF91" s="326"/>
      <c r="BG91" s="326"/>
      <c r="BH91" s="48">
        <f t="shared" si="89"/>
        <v>0</v>
      </c>
      <c r="BI91" s="48">
        <f t="shared" si="90"/>
        <v>0</v>
      </c>
      <c r="BJ91" s="48">
        <f t="shared" si="91"/>
        <v>0</v>
      </c>
      <c r="BK91" s="48">
        <f t="shared" si="92"/>
        <v>0</v>
      </c>
      <c r="BL91" s="48">
        <f t="shared" si="93"/>
        <v>0</v>
      </c>
      <c r="BM91" s="48">
        <f t="shared" si="94"/>
        <v>0</v>
      </c>
      <c r="BN91" s="48">
        <f t="shared" si="95"/>
        <v>0</v>
      </c>
      <c r="BO91" s="48">
        <f t="shared" si="96"/>
        <v>0</v>
      </c>
      <c r="BP91" s="179"/>
      <c r="BQ91" s="179"/>
      <c r="BR91" s="189"/>
      <c r="BS91" s="331"/>
      <c r="BT91" s="86">
        <f t="shared" si="108"/>
        <v>0</v>
      </c>
      <c r="BU91" s="323"/>
      <c r="BV91" s="325"/>
      <c r="BW91" s="324"/>
      <c r="BX91" s="157">
        <f>IF(J91='Категорія витрат'!$F$2,ROUND('Додаток 3._Бюджет детальний ПР'!BW91*0.3676,2),IF(J91='Категорія витрат'!$F$3,ROUND('Додаток 3._Бюджет детальний ПР'!BW91*0.347,2),IF(J91='Категорія витрат'!$F$4,ROUND('Додаток 3._Бюджет детальний ПР'!BW91*0.347,2),IF(J91='Категорія витрат'!$F$7,ROUND('Додаток 3._Бюджет детальний ПР'!BW91*0.0841,2),0))))</f>
        <v>0</v>
      </c>
      <c r="BY91" s="151">
        <f t="shared" si="109"/>
        <v>0</v>
      </c>
      <c r="BZ91" s="326"/>
      <c r="CA91" s="326"/>
      <c r="CB91" s="326"/>
      <c r="CC91" s="326"/>
      <c r="CD91" s="326"/>
      <c r="CE91" s="326"/>
      <c r="CF91" s="326"/>
      <c r="CG91" s="326"/>
      <c r="CH91" s="326"/>
      <c r="CI91" s="326"/>
      <c r="CJ91" s="326"/>
      <c r="CK91" s="326"/>
      <c r="CL91" s="48">
        <f t="shared" si="97"/>
        <v>0</v>
      </c>
      <c r="CM91" s="48">
        <f t="shared" si="98"/>
        <v>0</v>
      </c>
      <c r="CN91" s="48">
        <f t="shared" si="99"/>
        <v>0</v>
      </c>
      <c r="CO91" s="48">
        <f t="shared" si="100"/>
        <v>0</v>
      </c>
      <c r="CP91" s="48">
        <f t="shared" si="101"/>
        <v>0</v>
      </c>
      <c r="CQ91" s="48">
        <f t="shared" si="102"/>
        <v>0</v>
      </c>
      <c r="CR91" s="48">
        <f t="shared" si="103"/>
        <v>0</v>
      </c>
      <c r="CS91" s="48">
        <f t="shared" si="104"/>
        <v>0</v>
      </c>
      <c r="CT91" s="179"/>
      <c r="CU91" s="179"/>
    </row>
    <row r="92" spans="1:99" ht="15" customHeight="1" x14ac:dyDescent="0.15">
      <c r="A92" s="57">
        <v>87</v>
      </c>
      <c r="B92" s="398" t="str">
        <f>IF(D92='Напрямки конкурса'!$L$2,'Напрямки конкурса'!$B$2,IF(D92='Напрямки конкурса'!$L$3,'Напрямки конкурса'!$B$3,IF(D92='Напрямки конкурса'!$L$4,'Напрямки конкурса'!$B$4,IF(D92='Напрямки конкурса'!$L$5,'Напрямки конкурса'!$B$5,IF(D92='Напрямки конкурса'!$L$6,'Напрямки конкурса'!$B$6,IF(D92='Напрямки конкурса'!$L$7,'Напрямки конкурса'!$B$7,IF(D92='Напрямки конкурса'!$L$8,'Напрямки конкурса'!$B$8,IF(D92='Напрямки конкурса'!$L$9,'Напрямки конкурса'!$B$9,IF(D92='Напрямки конкурса'!$L$10,'Напрямки конкурса'!$B$10,IF(D92='Напрямки конкурса'!$L$11,'Напрямки конкурса'!$B$11,IF(D92='Напрямки конкурса'!$L$12,'Напрямки конкурса'!$B$12,IF(D92='Напрямки конкурса'!$L$13,'Напрямки конкурса'!$B$13,IF(D92='Напрямки конкурса'!$L$14,'Напрямки конкурса'!$B$14,IF(D92='Напрямки конкурса'!$L$15,'Напрямки конкурса'!$B$15,IF(D92='Напрямки конкурса'!$L$16,'Напрямки конкурса'!$B$16,IF(D92='Напрямки конкурса'!$L$17,'Напрямки конкурса'!$B$17,IF(D92='Напрямки конкурса'!$L$18,'Напрямки конкурса'!$B$18,IF(D92='Напрямки конкурса'!$L$19,'Напрямки конкурса'!$B$19,IF(D92='Напрямки конкурса'!$L$20,'Напрямки конкурса'!$B$20,IF(D92='Напрямки конкурса'!$L$21,'Напрямки конкурса'!$B$21,IF(D92='Напрямки конкурса'!$L$22,'Напрямки конкурса'!$B$22,IF(D92='Напрямки конкурса'!$L$23,'Напрямки конкурса'!$B$23,IF(D92='Напрямки конкурса'!$L$24,'Напрямки конкурса'!$B$24,IF(D92='Напрямки конкурса'!$L$25,'Напрямки конкурса'!$B$25,IF(D92='Напрямки конкурса'!$L$26,'Напрямки конкурса'!$B$26,IF(D92='Напрямки конкурса'!$L$27,'Напрямки конкурса'!$B$27,IF(D92='Напрямки конкурса'!$L$28,'Напрямки конкурса'!$B$28,"")))))))))))))))))))))))))))</f>
        <v/>
      </c>
      <c r="C92" s="58" t="str">
        <f>IF(D92='Напрямки конкурса'!$L$2,'Напрямки конкурса'!$K$2,IF(D92='Напрямки конкурса'!$L$3,'Напрямки конкурса'!$K$3,IF(D92='Напрямки конкурса'!$L$4,'Напрямки конкурса'!$K$4,IF(D92='Напрямки конкурса'!$L$5,'Напрямки конкурса'!$K$5,IF(D92='Напрямки конкурса'!$L$6,'Напрямки конкурса'!$K$6,IF(D92='Напрямки конкурса'!$L$7,'Напрямки конкурса'!$K$7,IF(D92='Напрямки конкурса'!$L$8,'Напрямки конкурса'!$K$8,IF(D92='Напрямки конкурса'!$L$9,'Напрямки конкурса'!$K$9,IF(D92='Напрямки конкурса'!$L$10,'Напрямки конкурса'!$K$10,IF(D92='Напрямки конкурса'!$L$11,'Напрямки конкурса'!$K$11,IF(D92='Напрямки конкурса'!$L$12,'Напрямки конкурса'!$K$12,IF(D92='Напрямки конкурса'!$L$13,'Напрямки конкурса'!$K$13,IF(D92='Напрямки конкурса'!$L$14,'Напрямки конкурса'!$K$14,IF(D92='Напрямки конкурса'!$L$15,'Напрямки конкурса'!$K$15,IF(D92='Напрямки конкурса'!$L$16,'Напрямки конкурса'!$K$16,IF(D92='Напрямки конкурса'!$L$17,'Напрямки конкурса'!$K$17,IF(D92='Напрямки конкурса'!$L$18,'Напрямки конкурса'!$K$18,IF(D92='Напрямки конкурса'!$L$19,'Напрямки конкурса'!$K$19,IF(D92='Напрямки конкурса'!$L$20,'Напрямки конкурса'!$K$20,IF(D92='Напрямки конкурса'!$L$21,'Напрямки конкурса'!$K$21,IF(D92='Напрямки конкурса'!$L$22,'Напрямки конкурса'!$K$22,IF(D92='Напрямки конкурса'!$L$23,'Напрямки конкурса'!$K$23,IF(D92='Напрямки конкурса'!$L$24,'Напрямки конкурса'!$K$24,IF(D92='Напрямки конкурса'!$L$25,'Напрямки конкурса'!$K$25,IF(D92='Напрямки конкурса'!$L$26,'Напрямки конкурса'!$K$26,IF(D92='Напрямки конкурса'!$L$27,'Напрямки конкурса'!$K$27,IF(D92='Напрямки конкурса'!$L$28,'Напрямки конкурса'!$K$28,"")))))))))))))))))))))))))))</f>
        <v/>
      </c>
      <c r="D92" s="554"/>
      <c r="E92" s="324"/>
      <c r="F92" s="324"/>
      <c r="G92" s="324"/>
      <c r="H92" s="402" t="str">
        <f>IF(I92='Категорія витрат'!$B$2,'Категорія витрат'!$A$2,IF(I92='Категорія витрат'!$B$3,'Категорія витрат'!$A$3,IF(I92='Категорія витрат'!$B$4,'Категорія витрат'!$A$4,IF(I92='Категорія витрат'!$B$5,'Категорія витрат'!$A$5,IF(I92='Категорія витрат'!$B$6,'Категорія витрат'!$A$6,IF(I92='Категорія витрат'!$B$7,'Категорія витрат'!$A$7,IF(I92='Категорія витрат'!$B$8,'Категорія витрат'!$A$8,IF(I92='Категорія витрат'!$B$9,'Категорія витрат'!$A$9,IF(I92='Категорія витрат'!$B$10,'Категорія витрат'!$A$10,IF(I92='Категорія витрат'!$B$11,'Категорія витрат'!$A$11,IF(I92='Категорія витрат'!$B$12,'Категорія витрат'!$A$12,IF(I92='Категорія витрат'!$B$13,'Категорія витрат'!$A$13,IF(I92='Категорія витрат'!$B$14,'Категорія витрат'!$A$14,IF(I92='Категорія витрат'!$B$15,'Категорія витрат'!$A$15,IF(I92='Категорія витрат'!$B$16,'Категорія витрат'!$A$16,IF(I92='Категорія витрат'!$B$17,'Категорія витрат'!$A$17,IF(I92='Категорія витрат'!$B$18,'Категорія витрат'!$A$18,IF(I92='Категорія витрат'!$B$19,'Категорія витрат'!$A$19,IF(I92='Категорія витрат'!$B$20,'Категорія витрат'!$A$20,IF(I92='Категорія витрат'!$B$21,'Категорія витрат'!$A$21,IF(I92='Категорія витрат'!$B$22,'Категорія витрат'!$A$22,IF(I92='Категорія витрат'!$B$23,'Категорія витрат'!$A$23,IF(I92='Категорія витрат'!$B$24,'Категорія витрат'!$A$24,IF(I92='Категорія витрат'!$B$25,'Категорія витрат'!$A$25,IF(I92='Категорія витрат'!$B$26,'Категорія витрат'!$A$26,IF(I92='Категорія витрат'!$B$27,'Категорія витрат'!$A$27,IF(I92='Категорія витрат'!$B$28,'Категорія витрат'!$A$28,IF(I92='Категорія витрат'!$B$29,'Категорія витрат'!$A$29,IF(I92='Категорія витрат'!$B$30,'Категорія витрат'!$A$30,"")))))))))))))))))))))))))))))</f>
        <v/>
      </c>
      <c r="I92" s="314"/>
      <c r="J92" s="315"/>
      <c r="K92" s="331"/>
      <c r="L92" s="86">
        <f t="shared" si="105"/>
        <v>0</v>
      </c>
      <c r="M92" s="323"/>
      <c r="N92" s="325"/>
      <c r="O92" s="396">
        <f t="shared" si="80"/>
        <v>0</v>
      </c>
      <c r="P92" s="157">
        <f>IF(J92='Категорія витрат'!$F$2,ROUND('Додаток 3._Бюджет детальний ПР'!O92*0.3676,2),IF(J92='Категорія витрат'!$F$3,ROUND('Додаток 3._Бюджет детальний ПР'!O92*0.347,2),IF(J92='Категорія витрат'!$F$4,ROUND('Додаток 3._Бюджет детальний ПР'!O92*0.347,2),IF(J92='Категорія витрат'!$F$7,ROUND('Додаток 3._Бюджет детальний ПР'!O92*0.0841,2),0))))</f>
        <v>0</v>
      </c>
      <c r="Q92" s="151">
        <f t="shared" si="106"/>
        <v>0</v>
      </c>
      <c r="R92" s="326"/>
      <c r="S92" s="326"/>
      <c r="T92" s="326"/>
      <c r="U92" s="326"/>
      <c r="V92" s="326"/>
      <c r="W92" s="326"/>
      <c r="X92" s="326"/>
      <c r="Y92" s="326"/>
      <c r="Z92" s="326"/>
      <c r="AA92" s="326"/>
      <c r="AB92" s="326"/>
      <c r="AC92" s="326"/>
      <c r="AD92" s="48">
        <f t="shared" si="81"/>
        <v>0</v>
      </c>
      <c r="AE92" s="48">
        <f t="shared" si="82"/>
        <v>0</v>
      </c>
      <c r="AF92" s="48">
        <f t="shared" si="83"/>
        <v>0</v>
      </c>
      <c r="AG92" s="48">
        <f t="shared" si="84"/>
        <v>0</v>
      </c>
      <c r="AH92" s="48">
        <f t="shared" si="85"/>
        <v>0</v>
      </c>
      <c r="AI92" s="48">
        <f t="shared" si="86"/>
        <v>0</v>
      </c>
      <c r="AJ92" s="48">
        <f t="shared" si="87"/>
        <v>0</v>
      </c>
      <c r="AK92" s="48">
        <f t="shared" si="88"/>
        <v>0</v>
      </c>
      <c r="AL92" s="179"/>
      <c r="AM92" s="179"/>
      <c r="AN92" s="76"/>
      <c r="AO92" s="331"/>
      <c r="AP92" s="405">
        <f t="shared" si="107"/>
        <v>0</v>
      </c>
      <c r="AQ92" s="324"/>
      <c r="AR92" s="325"/>
      <c r="AS92" s="324"/>
      <c r="AT92" s="407">
        <f>IF(J92='Категорія витрат'!$F$2,ROUND('Додаток 3._Бюджет детальний ПР'!AS92*0.22,2),IF(J92='Категорія витрат'!$F$3,ROUND('Додаток 3._Бюджет детальний ПР'!AS92*0.22,2),IF(J92='Категорія витрат'!$F$4,ROUND('Додаток 3._Бюджет детальний ПР'!AS92*0.22,2),IF(J92='Категорія витрат'!$F$7,ROUND('Додаток 3._Бюджет детальний ПР'!AS92*0.0841,2),0))))</f>
        <v>0</v>
      </c>
      <c r="AU92" s="151">
        <f t="shared" si="79"/>
        <v>0</v>
      </c>
      <c r="AV92" s="326"/>
      <c r="AW92" s="326"/>
      <c r="AX92" s="326"/>
      <c r="AY92" s="326"/>
      <c r="AZ92" s="326"/>
      <c r="BA92" s="326"/>
      <c r="BB92" s="326"/>
      <c r="BC92" s="326"/>
      <c r="BD92" s="326"/>
      <c r="BE92" s="326"/>
      <c r="BF92" s="326"/>
      <c r="BG92" s="326"/>
      <c r="BH92" s="48">
        <f t="shared" si="89"/>
        <v>0</v>
      </c>
      <c r="BI92" s="48">
        <f t="shared" si="90"/>
        <v>0</v>
      </c>
      <c r="BJ92" s="48">
        <f t="shared" si="91"/>
        <v>0</v>
      </c>
      <c r="BK92" s="48">
        <f t="shared" si="92"/>
        <v>0</v>
      </c>
      <c r="BL92" s="48">
        <f t="shared" si="93"/>
        <v>0</v>
      </c>
      <c r="BM92" s="48">
        <f t="shared" si="94"/>
        <v>0</v>
      </c>
      <c r="BN92" s="48">
        <f t="shared" si="95"/>
        <v>0</v>
      </c>
      <c r="BO92" s="48">
        <f t="shared" si="96"/>
        <v>0</v>
      </c>
      <c r="BP92" s="179"/>
      <c r="BQ92" s="179"/>
      <c r="BR92" s="189"/>
      <c r="BS92" s="331"/>
      <c r="BT92" s="86">
        <f t="shared" si="108"/>
        <v>0</v>
      </c>
      <c r="BU92" s="323"/>
      <c r="BV92" s="325"/>
      <c r="BW92" s="324"/>
      <c r="BX92" s="157">
        <f>IF(J92='Категорія витрат'!$F$2,ROUND('Додаток 3._Бюджет детальний ПР'!BW92*0.3676,2),IF(J92='Категорія витрат'!$F$3,ROUND('Додаток 3._Бюджет детальний ПР'!BW92*0.347,2),IF(J92='Категорія витрат'!$F$4,ROUND('Додаток 3._Бюджет детальний ПР'!BW92*0.347,2),IF(J92='Категорія витрат'!$F$7,ROUND('Додаток 3._Бюджет детальний ПР'!BW92*0.0841,2),0))))</f>
        <v>0</v>
      </c>
      <c r="BY92" s="151">
        <f t="shared" si="109"/>
        <v>0</v>
      </c>
      <c r="BZ92" s="326"/>
      <c r="CA92" s="326"/>
      <c r="CB92" s="326"/>
      <c r="CC92" s="326"/>
      <c r="CD92" s="326"/>
      <c r="CE92" s="326"/>
      <c r="CF92" s="326"/>
      <c r="CG92" s="326"/>
      <c r="CH92" s="326"/>
      <c r="CI92" s="326"/>
      <c r="CJ92" s="326"/>
      <c r="CK92" s="326"/>
      <c r="CL92" s="48">
        <f t="shared" si="97"/>
        <v>0</v>
      </c>
      <c r="CM92" s="48">
        <f t="shared" si="98"/>
        <v>0</v>
      </c>
      <c r="CN92" s="48">
        <f t="shared" si="99"/>
        <v>0</v>
      </c>
      <c r="CO92" s="48">
        <f t="shared" si="100"/>
        <v>0</v>
      </c>
      <c r="CP92" s="48">
        <f t="shared" si="101"/>
        <v>0</v>
      </c>
      <c r="CQ92" s="48">
        <f t="shared" si="102"/>
        <v>0</v>
      </c>
      <c r="CR92" s="48">
        <f t="shared" si="103"/>
        <v>0</v>
      </c>
      <c r="CS92" s="48">
        <f t="shared" si="104"/>
        <v>0</v>
      </c>
      <c r="CT92" s="179"/>
      <c r="CU92" s="179"/>
    </row>
    <row r="93" spans="1:99" ht="17.25" customHeight="1" x14ac:dyDescent="0.15">
      <c r="A93" s="57">
        <v>88</v>
      </c>
      <c r="B93" s="398" t="str">
        <f>IF(D93='Напрямки конкурса'!$L$2,'Напрямки конкурса'!$B$2,IF(D93='Напрямки конкурса'!$L$3,'Напрямки конкурса'!$B$3,IF(D93='Напрямки конкурса'!$L$4,'Напрямки конкурса'!$B$4,IF(D93='Напрямки конкурса'!$L$5,'Напрямки конкурса'!$B$5,IF(D93='Напрямки конкурса'!$L$6,'Напрямки конкурса'!$B$6,IF(D93='Напрямки конкурса'!$L$7,'Напрямки конкурса'!$B$7,IF(D93='Напрямки конкурса'!$L$8,'Напрямки конкурса'!$B$8,IF(D93='Напрямки конкурса'!$L$9,'Напрямки конкурса'!$B$9,IF(D93='Напрямки конкурса'!$L$10,'Напрямки конкурса'!$B$10,IF(D93='Напрямки конкурса'!$L$11,'Напрямки конкурса'!$B$11,IF(D93='Напрямки конкурса'!$L$12,'Напрямки конкурса'!$B$12,IF(D93='Напрямки конкурса'!$L$13,'Напрямки конкурса'!$B$13,IF(D93='Напрямки конкурса'!$L$14,'Напрямки конкурса'!$B$14,IF(D93='Напрямки конкурса'!$L$15,'Напрямки конкурса'!$B$15,IF(D93='Напрямки конкурса'!$L$16,'Напрямки конкурса'!$B$16,IF(D93='Напрямки конкурса'!$L$17,'Напрямки конкурса'!$B$17,IF(D93='Напрямки конкурса'!$L$18,'Напрямки конкурса'!$B$18,IF(D93='Напрямки конкурса'!$L$19,'Напрямки конкурса'!$B$19,IF(D93='Напрямки конкурса'!$L$20,'Напрямки конкурса'!$B$20,IF(D93='Напрямки конкурса'!$L$21,'Напрямки конкурса'!$B$21,IF(D93='Напрямки конкурса'!$L$22,'Напрямки конкурса'!$B$22,IF(D93='Напрямки конкурса'!$L$23,'Напрямки конкурса'!$B$23,IF(D93='Напрямки конкурса'!$L$24,'Напрямки конкурса'!$B$24,IF(D93='Напрямки конкурса'!$L$25,'Напрямки конкурса'!$B$25,IF(D93='Напрямки конкурса'!$L$26,'Напрямки конкурса'!$B$26,IF(D93='Напрямки конкурса'!$L$27,'Напрямки конкурса'!$B$27,IF(D93='Напрямки конкурса'!$L$28,'Напрямки конкурса'!$B$28,"")))))))))))))))))))))))))))</f>
        <v/>
      </c>
      <c r="C93" s="58" t="str">
        <f>IF(D93='Напрямки конкурса'!$L$2,'Напрямки конкурса'!$K$2,IF(D93='Напрямки конкурса'!$L$3,'Напрямки конкурса'!$K$3,IF(D93='Напрямки конкурса'!$L$4,'Напрямки конкурса'!$K$4,IF(D93='Напрямки конкурса'!$L$5,'Напрямки конкурса'!$K$5,IF(D93='Напрямки конкурса'!$L$6,'Напрямки конкурса'!$K$6,IF(D93='Напрямки конкурса'!$L$7,'Напрямки конкурса'!$K$7,IF(D93='Напрямки конкурса'!$L$8,'Напрямки конкурса'!$K$8,IF(D93='Напрямки конкурса'!$L$9,'Напрямки конкурса'!$K$9,IF(D93='Напрямки конкурса'!$L$10,'Напрямки конкурса'!$K$10,IF(D93='Напрямки конкурса'!$L$11,'Напрямки конкурса'!$K$11,IF(D93='Напрямки конкурса'!$L$12,'Напрямки конкурса'!$K$12,IF(D93='Напрямки конкурса'!$L$13,'Напрямки конкурса'!$K$13,IF(D93='Напрямки конкурса'!$L$14,'Напрямки конкурса'!$K$14,IF(D93='Напрямки конкурса'!$L$15,'Напрямки конкурса'!$K$15,IF(D93='Напрямки конкурса'!$L$16,'Напрямки конкурса'!$K$16,IF(D93='Напрямки конкурса'!$L$17,'Напрямки конкурса'!$K$17,IF(D93='Напрямки конкурса'!$L$18,'Напрямки конкурса'!$K$18,IF(D93='Напрямки конкурса'!$L$19,'Напрямки конкурса'!$K$19,IF(D93='Напрямки конкурса'!$L$20,'Напрямки конкурса'!$K$20,IF(D93='Напрямки конкурса'!$L$21,'Напрямки конкурса'!$K$21,IF(D93='Напрямки конкурса'!$L$22,'Напрямки конкурса'!$K$22,IF(D93='Напрямки конкурса'!$L$23,'Напрямки конкурса'!$K$23,IF(D93='Напрямки конкурса'!$L$24,'Напрямки конкурса'!$K$24,IF(D93='Напрямки конкурса'!$L$25,'Напрямки конкурса'!$K$25,IF(D93='Напрямки конкурса'!$L$26,'Напрямки конкурса'!$K$26,IF(D93='Напрямки конкурса'!$L$27,'Напрямки конкурса'!$K$27,IF(D93='Напрямки конкурса'!$L$28,'Напрямки конкурса'!$K$28,"")))))))))))))))))))))))))))</f>
        <v/>
      </c>
      <c r="D93" s="554"/>
      <c r="E93" s="324"/>
      <c r="F93" s="324"/>
      <c r="G93" s="324"/>
      <c r="H93" s="402" t="str">
        <f>IF(I93='Категорія витрат'!$B$2,'Категорія витрат'!$A$2,IF(I93='Категорія витрат'!$B$3,'Категорія витрат'!$A$3,IF(I93='Категорія витрат'!$B$4,'Категорія витрат'!$A$4,IF(I93='Категорія витрат'!$B$5,'Категорія витрат'!$A$5,IF(I93='Категорія витрат'!$B$6,'Категорія витрат'!$A$6,IF(I93='Категорія витрат'!$B$7,'Категорія витрат'!$A$7,IF(I93='Категорія витрат'!$B$8,'Категорія витрат'!$A$8,IF(I93='Категорія витрат'!$B$9,'Категорія витрат'!$A$9,IF(I93='Категорія витрат'!$B$10,'Категорія витрат'!$A$10,IF(I93='Категорія витрат'!$B$11,'Категорія витрат'!$A$11,IF(I93='Категорія витрат'!$B$12,'Категорія витрат'!$A$12,IF(I93='Категорія витрат'!$B$13,'Категорія витрат'!$A$13,IF(I93='Категорія витрат'!$B$14,'Категорія витрат'!$A$14,IF(I93='Категорія витрат'!$B$15,'Категорія витрат'!$A$15,IF(I93='Категорія витрат'!$B$16,'Категорія витрат'!$A$16,IF(I93='Категорія витрат'!$B$17,'Категорія витрат'!$A$17,IF(I93='Категорія витрат'!$B$18,'Категорія витрат'!$A$18,IF(I93='Категорія витрат'!$B$19,'Категорія витрат'!$A$19,IF(I93='Категорія витрат'!$B$20,'Категорія витрат'!$A$20,IF(I93='Категорія витрат'!$B$21,'Категорія витрат'!$A$21,IF(I93='Категорія витрат'!$B$22,'Категорія витрат'!$A$22,IF(I93='Категорія витрат'!$B$23,'Категорія витрат'!$A$23,IF(I93='Категорія витрат'!$B$24,'Категорія витрат'!$A$24,IF(I93='Категорія витрат'!$B$25,'Категорія витрат'!$A$25,IF(I93='Категорія витрат'!$B$26,'Категорія витрат'!$A$26,IF(I93='Категорія витрат'!$B$27,'Категорія витрат'!$A$27,IF(I93='Категорія витрат'!$B$28,'Категорія витрат'!$A$28,IF(I93='Категорія витрат'!$B$29,'Категорія витрат'!$A$29,IF(I93='Категорія витрат'!$B$30,'Категорія витрат'!$A$30,"")))))))))))))))))))))))))))))</f>
        <v/>
      </c>
      <c r="I93" s="314"/>
      <c r="J93" s="315"/>
      <c r="K93" s="331"/>
      <c r="L93" s="86">
        <f t="shared" si="105"/>
        <v>0</v>
      </c>
      <c r="M93" s="323"/>
      <c r="N93" s="325"/>
      <c r="O93" s="396">
        <f t="shared" si="80"/>
        <v>0</v>
      </c>
      <c r="P93" s="157">
        <f>IF(J93='Категорія витрат'!$F$2,ROUND('Додаток 3._Бюджет детальний ПР'!O93*0.3676,2),IF(J93='Категорія витрат'!$F$3,ROUND('Додаток 3._Бюджет детальний ПР'!O93*0.347,2),IF(J93='Категорія витрат'!$F$4,ROUND('Додаток 3._Бюджет детальний ПР'!O93*0.347,2),IF(J93='Категорія витрат'!$F$7,ROUND('Додаток 3._Бюджет детальний ПР'!O93*0.0841,2),0))))</f>
        <v>0</v>
      </c>
      <c r="Q93" s="151">
        <f t="shared" si="106"/>
        <v>0</v>
      </c>
      <c r="R93" s="326"/>
      <c r="S93" s="326"/>
      <c r="T93" s="326"/>
      <c r="U93" s="326"/>
      <c r="V93" s="326"/>
      <c r="W93" s="326"/>
      <c r="X93" s="326"/>
      <c r="Y93" s="326"/>
      <c r="Z93" s="326"/>
      <c r="AA93" s="326"/>
      <c r="AB93" s="326"/>
      <c r="AC93" s="326"/>
      <c r="AD93" s="48">
        <f t="shared" si="81"/>
        <v>0</v>
      </c>
      <c r="AE93" s="48">
        <f t="shared" si="82"/>
        <v>0</v>
      </c>
      <c r="AF93" s="48">
        <f t="shared" si="83"/>
        <v>0</v>
      </c>
      <c r="AG93" s="48">
        <f t="shared" si="84"/>
        <v>0</v>
      </c>
      <c r="AH93" s="48">
        <f t="shared" si="85"/>
        <v>0</v>
      </c>
      <c r="AI93" s="48">
        <f t="shared" si="86"/>
        <v>0</v>
      </c>
      <c r="AJ93" s="48">
        <f t="shared" si="87"/>
        <v>0</v>
      </c>
      <c r="AK93" s="48">
        <f t="shared" si="88"/>
        <v>0</v>
      </c>
      <c r="AL93" s="179"/>
      <c r="AM93" s="179"/>
      <c r="AN93" s="76"/>
      <c r="AO93" s="331"/>
      <c r="AP93" s="405">
        <f t="shared" si="107"/>
        <v>0</v>
      </c>
      <c r="AQ93" s="324"/>
      <c r="AR93" s="325"/>
      <c r="AS93" s="324"/>
      <c r="AT93" s="407">
        <f>IF(J93='Категорія витрат'!$F$2,ROUND('Додаток 3._Бюджет детальний ПР'!AS93*0.22,2),IF(J93='Категорія витрат'!$F$3,ROUND('Додаток 3._Бюджет детальний ПР'!AS93*0.22,2),IF(J93='Категорія витрат'!$F$4,ROUND('Додаток 3._Бюджет детальний ПР'!AS93*0.22,2),IF(J93='Категорія витрат'!$F$7,ROUND('Додаток 3._Бюджет детальний ПР'!AS93*0.0841,2),0))))</f>
        <v>0</v>
      </c>
      <c r="AU93" s="151">
        <f t="shared" si="79"/>
        <v>0</v>
      </c>
      <c r="AV93" s="326"/>
      <c r="AW93" s="326"/>
      <c r="AX93" s="326"/>
      <c r="AY93" s="326"/>
      <c r="AZ93" s="326"/>
      <c r="BA93" s="326"/>
      <c r="BB93" s="326"/>
      <c r="BC93" s="326"/>
      <c r="BD93" s="326"/>
      <c r="BE93" s="326"/>
      <c r="BF93" s="326"/>
      <c r="BG93" s="326"/>
      <c r="BH93" s="48">
        <f t="shared" si="89"/>
        <v>0</v>
      </c>
      <c r="BI93" s="48">
        <f t="shared" si="90"/>
        <v>0</v>
      </c>
      <c r="BJ93" s="48">
        <f t="shared" si="91"/>
        <v>0</v>
      </c>
      <c r="BK93" s="48">
        <f t="shared" si="92"/>
        <v>0</v>
      </c>
      <c r="BL93" s="48">
        <f t="shared" si="93"/>
        <v>0</v>
      </c>
      <c r="BM93" s="48">
        <f t="shared" si="94"/>
        <v>0</v>
      </c>
      <c r="BN93" s="48">
        <f t="shared" si="95"/>
        <v>0</v>
      </c>
      <c r="BO93" s="48">
        <f t="shared" si="96"/>
        <v>0</v>
      </c>
      <c r="BP93" s="179"/>
      <c r="BQ93" s="179"/>
      <c r="BR93" s="189"/>
      <c r="BS93" s="331"/>
      <c r="BT93" s="86">
        <f t="shared" si="108"/>
        <v>0</v>
      </c>
      <c r="BU93" s="323"/>
      <c r="BV93" s="325"/>
      <c r="BW93" s="324"/>
      <c r="BX93" s="157">
        <f>IF(J93='Категорія витрат'!$F$2,ROUND('Додаток 3._Бюджет детальний ПР'!BW93*0.3676,2),IF(J93='Категорія витрат'!$F$3,ROUND('Додаток 3._Бюджет детальний ПР'!BW93*0.347,2),IF(J93='Категорія витрат'!$F$4,ROUND('Додаток 3._Бюджет детальний ПР'!BW93*0.347,2),IF(J93='Категорія витрат'!$F$7,ROUND('Додаток 3._Бюджет детальний ПР'!BW93*0.0841,2),0))))</f>
        <v>0</v>
      </c>
      <c r="BY93" s="151">
        <f t="shared" si="109"/>
        <v>0</v>
      </c>
      <c r="BZ93" s="326"/>
      <c r="CA93" s="326"/>
      <c r="CB93" s="326"/>
      <c r="CC93" s="326"/>
      <c r="CD93" s="326"/>
      <c r="CE93" s="326"/>
      <c r="CF93" s="326"/>
      <c r="CG93" s="326"/>
      <c r="CH93" s="326"/>
      <c r="CI93" s="326"/>
      <c r="CJ93" s="326"/>
      <c r="CK93" s="326"/>
      <c r="CL93" s="48">
        <f t="shared" si="97"/>
        <v>0</v>
      </c>
      <c r="CM93" s="48">
        <f t="shared" si="98"/>
        <v>0</v>
      </c>
      <c r="CN93" s="48">
        <f t="shared" si="99"/>
        <v>0</v>
      </c>
      <c r="CO93" s="48">
        <f t="shared" si="100"/>
        <v>0</v>
      </c>
      <c r="CP93" s="48">
        <f t="shared" si="101"/>
        <v>0</v>
      </c>
      <c r="CQ93" s="48">
        <f t="shared" si="102"/>
        <v>0</v>
      </c>
      <c r="CR93" s="48">
        <f t="shared" si="103"/>
        <v>0</v>
      </c>
      <c r="CS93" s="48">
        <f t="shared" si="104"/>
        <v>0</v>
      </c>
      <c r="CT93" s="179"/>
      <c r="CU93" s="179"/>
    </row>
    <row r="94" spans="1:99" ht="15" customHeight="1" x14ac:dyDescent="0.15">
      <c r="A94" s="57">
        <v>89</v>
      </c>
      <c r="B94" s="398" t="str">
        <f>IF(D94='Напрямки конкурса'!$L$2,'Напрямки конкурса'!$B$2,IF(D94='Напрямки конкурса'!$L$3,'Напрямки конкурса'!$B$3,IF(D94='Напрямки конкурса'!$L$4,'Напрямки конкурса'!$B$4,IF(D94='Напрямки конкурса'!$L$5,'Напрямки конкурса'!$B$5,IF(D94='Напрямки конкурса'!$L$6,'Напрямки конкурса'!$B$6,IF(D94='Напрямки конкурса'!$L$7,'Напрямки конкурса'!$B$7,IF(D94='Напрямки конкурса'!$L$8,'Напрямки конкурса'!$B$8,IF(D94='Напрямки конкурса'!$L$9,'Напрямки конкурса'!$B$9,IF(D94='Напрямки конкурса'!$L$10,'Напрямки конкурса'!$B$10,IF(D94='Напрямки конкурса'!$L$11,'Напрямки конкурса'!$B$11,IF(D94='Напрямки конкурса'!$L$12,'Напрямки конкурса'!$B$12,IF(D94='Напрямки конкурса'!$L$13,'Напрямки конкурса'!$B$13,IF(D94='Напрямки конкурса'!$L$14,'Напрямки конкурса'!$B$14,IF(D94='Напрямки конкурса'!$L$15,'Напрямки конкурса'!$B$15,IF(D94='Напрямки конкурса'!$L$16,'Напрямки конкурса'!$B$16,IF(D94='Напрямки конкурса'!$L$17,'Напрямки конкурса'!$B$17,IF(D94='Напрямки конкурса'!$L$18,'Напрямки конкурса'!$B$18,IF(D94='Напрямки конкурса'!$L$19,'Напрямки конкурса'!$B$19,IF(D94='Напрямки конкурса'!$L$20,'Напрямки конкурса'!$B$20,IF(D94='Напрямки конкурса'!$L$21,'Напрямки конкурса'!$B$21,IF(D94='Напрямки конкурса'!$L$22,'Напрямки конкурса'!$B$22,IF(D94='Напрямки конкурса'!$L$23,'Напрямки конкурса'!$B$23,IF(D94='Напрямки конкурса'!$L$24,'Напрямки конкурса'!$B$24,IF(D94='Напрямки конкурса'!$L$25,'Напрямки конкурса'!$B$25,IF(D94='Напрямки конкурса'!$L$26,'Напрямки конкурса'!$B$26,IF(D94='Напрямки конкурса'!$L$27,'Напрямки конкурса'!$B$27,IF(D94='Напрямки конкурса'!$L$28,'Напрямки конкурса'!$B$28,"")))))))))))))))))))))))))))</f>
        <v/>
      </c>
      <c r="C94" s="58" t="str">
        <f>IF(D94='Напрямки конкурса'!$L$2,'Напрямки конкурса'!$K$2,IF(D94='Напрямки конкурса'!$L$3,'Напрямки конкурса'!$K$3,IF(D94='Напрямки конкурса'!$L$4,'Напрямки конкурса'!$K$4,IF(D94='Напрямки конкурса'!$L$5,'Напрямки конкурса'!$K$5,IF(D94='Напрямки конкурса'!$L$6,'Напрямки конкурса'!$K$6,IF(D94='Напрямки конкурса'!$L$7,'Напрямки конкурса'!$K$7,IF(D94='Напрямки конкурса'!$L$8,'Напрямки конкурса'!$K$8,IF(D94='Напрямки конкурса'!$L$9,'Напрямки конкурса'!$K$9,IF(D94='Напрямки конкурса'!$L$10,'Напрямки конкурса'!$K$10,IF(D94='Напрямки конкурса'!$L$11,'Напрямки конкурса'!$K$11,IF(D94='Напрямки конкурса'!$L$12,'Напрямки конкурса'!$K$12,IF(D94='Напрямки конкурса'!$L$13,'Напрямки конкурса'!$K$13,IF(D94='Напрямки конкурса'!$L$14,'Напрямки конкурса'!$K$14,IF(D94='Напрямки конкурса'!$L$15,'Напрямки конкурса'!$K$15,IF(D94='Напрямки конкурса'!$L$16,'Напрямки конкурса'!$K$16,IF(D94='Напрямки конкурса'!$L$17,'Напрямки конкурса'!$K$17,IF(D94='Напрямки конкурса'!$L$18,'Напрямки конкурса'!$K$18,IF(D94='Напрямки конкурса'!$L$19,'Напрямки конкурса'!$K$19,IF(D94='Напрямки конкурса'!$L$20,'Напрямки конкурса'!$K$20,IF(D94='Напрямки конкурса'!$L$21,'Напрямки конкурса'!$K$21,IF(D94='Напрямки конкурса'!$L$22,'Напрямки конкурса'!$K$22,IF(D94='Напрямки конкурса'!$L$23,'Напрямки конкурса'!$K$23,IF(D94='Напрямки конкурса'!$L$24,'Напрямки конкурса'!$K$24,IF(D94='Напрямки конкурса'!$L$25,'Напрямки конкурса'!$K$25,IF(D94='Напрямки конкурса'!$L$26,'Напрямки конкурса'!$K$26,IF(D94='Напрямки конкурса'!$L$27,'Напрямки конкурса'!$K$27,IF(D94='Напрямки конкурса'!$L$28,'Напрямки конкурса'!$K$28,"")))))))))))))))))))))))))))</f>
        <v/>
      </c>
      <c r="D94" s="554"/>
      <c r="E94" s="324"/>
      <c r="F94" s="324"/>
      <c r="G94" s="324"/>
      <c r="H94" s="402" t="str">
        <f>IF(I94='Категорія витрат'!$B$2,'Категорія витрат'!$A$2,IF(I94='Категорія витрат'!$B$3,'Категорія витрат'!$A$3,IF(I94='Категорія витрат'!$B$4,'Категорія витрат'!$A$4,IF(I94='Категорія витрат'!$B$5,'Категорія витрат'!$A$5,IF(I94='Категорія витрат'!$B$6,'Категорія витрат'!$A$6,IF(I94='Категорія витрат'!$B$7,'Категорія витрат'!$A$7,IF(I94='Категорія витрат'!$B$8,'Категорія витрат'!$A$8,IF(I94='Категорія витрат'!$B$9,'Категорія витрат'!$A$9,IF(I94='Категорія витрат'!$B$10,'Категорія витрат'!$A$10,IF(I94='Категорія витрат'!$B$11,'Категорія витрат'!$A$11,IF(I94='Категорія витрат'!$B$12,'Категорія витрат'!$A$12,IF(I94='Категорія витрат'!$B$13,'Категорія витрат'!$A$13,IF(I94='Категорія витрат'!$B$14,'Категорія витрат'!$A$14,IF(I94='Категорія витрат'!$B$15,'Категорія витрат'!$A$15,IF(I94='Категорія витрат'!$B$16,'Категорія витрат'!$A$16,IF(I94='Категорія витрат'!$B$17,'Категорія витрат'!$A$17,IF(I94='Категорія витрат'!$B$18,'Категорія витрат'!$A$18,IF(I94='Категорія витрат'!$B$19,'Категорія витрат'!$A$19,IF(I94='Категорія витрат'!$B$20,'Категорія витрат'!$A$20,IF(I94='Категорія витрат'!$B$21,'Категорія витрат'!$A$21,IF(I94='Категорія витрат'!$B$22,'Категорія витрат'!$A$22,IF(I94='Категорія витрат'!$B$23,'Категорія витрат'!$A$23,IF(I94='Категорія витрат'!$B$24,'Категорія витрат'!$A$24,IF(I94='Категорія витрат'!$B$25,'Категорія витрат'!$A$25,IF(I94='Категорія витрат'!$B$26,'Категорія витрат'!$A$26,IF(I94='Категорія витрат'!$B$27,'Категорія витрат'!$A$27,IF(I94='Категорія витрат'!$B$28,'Категорія витрат'!$A$28,IF(I94='Категорія витрат'!$B$29,'Категорія витрат'!$A$29,IF(I94='Категорія витрат'!$B$30,'Категорія витрат'!$A$30,"")))))))))))))))))))))))))))))</f>
        <v/>
      </c>
      <c r="I94" s="314"/>
      <c r="J94" s="315"/>
      <c r="K94" s="331"/>
      <c r="L94" s="86">
        <f t="shared" si="105"/>
        <v>0</v>
      </c>
      <c r="M94" s="323"/>
      <c r="N94" s="325"/>
      <c r="O94" s="396">
        <f t="shared" si="80"/>
        <v>0</v>
      </c>
      <c r="P94" s="157">
        <f>IF(J94='Категорія витрат'!$F$2,ROUND('Додаток 3._Бюджет детальний ПР'!O94*0.3676,2),IF(J94='Категорія витрат'!$F$3,ROUND('Додаток 3._Бюджет детальний ПР'!O94*0.347,2),IF(J94='Категорія витрат'!$F$4,ROUND('Додаток 3._Бюджет детальний ПР'!O94*0.347,2),IF(J94='Категорія витрат'!$F$7,ROUND('Додаток 3._Бюджет детальний ПР'!O94*0.0841,2),0))))</f>
        <v>0</v>
      </c>
      <c r="Q94" s="151">
        <f t="shared" si="106"/>
        <v>0</v>
      </c>
      <c r="R94" s="326"/>
      <c r="S94" s="326"/>
      <c r="T94" s="326"/>
      <c r="U94" s="326"/>
      <c r="V94" s="326"/>
      <c r="W94" s="326"/>
      <c r="X94" s="326"/>
      <c r="Y94" s="326"/>
      <c r="Z94" s="326"/>
      <c r="AA94" s="326"/>
      <c r="AB94" s="326"/>
      <c r="AC94" s="326"/>
      <c r="AD94" s="48">
        <f t="shared" si="81"/>
        <v>0</v>
      </c>
      <c r="AE94" s="48">
        <f t="shared" si="82"/>
        <v>0</v>
      </c>
      <c r="AF94" s="48">
        <f t="shared" si="83"/>
        <v>0</v>
      </c>
      <c r="AG94" s="48">
        <f t="shared" si="84"/>
        <v>0</v>
      </c>
      <c r="AH94" s="48">
        <f t="shared" si="85"/>
        <v>0</v>
      </c>
      <c r="AI94" s="48">
        <f t="shared" si="86"/>
        <v>0</v>
      </c>
      <c r="AJ94" s="48">
        <f t="shared" si="87"/>
        <v>0</v>
      </c>
      <c r="AK94" s="48">
        <f t="shared" si="88"/>
        <v>0</v>
      </c>
      <c r="AL94" s="179"/>
      <c r="AM94" s="179"/>
      <c r="AN94" s="76"/>
      <c r="AO94" s="331"/>
      <c r="AP94" s="405">
        <f t="shared" si="107"/>
        <v>0</v>
      </c>
      <c r="AQ94" s="324"/>
      <c r="AR94" s="325"/>
      <c r="AS94" s="324"/>
      <c r="AT94" s="407">
        <f>IF(J94='Категорія витрат'!$F$2,ROUND('Додаток 3._Бюджет детальний ПР'!AS94*0.22,2),IF(J94='Категорія витрат'!$F$3,ROUND('Додаток 3._Бюджет детальний ПР'!AS94*0.22,2),IF(J94='Категорія витрат'!$F$4,ROUND('Додаток 3._Бюджет детальний ПР'!AS94*0.22,2),IF(J94='Категорія витрат'!$F$7,ROUND('Додаток 3._Бюджет детальний ПР'!AS94*0.0841,2),0))))</f>
        <v>0</v>
      </c>
      <c r="AU94" s="151">
        <f t="shared" si="79"/>
        <v>0</v>
      </c>
      <c r="AV94" s="326"/>
      <c r="AW94" s="326"/>
      <c r="AX94" s="326"/>
      <c r="AY94" s="326"/>
      <c r="AZ94" s="326"/>
      <c r="BA94" s="326"/>
      <c r="BB94" s="326"/>
      <c r="BC94" s="326"/>
      <c r="BD94" s="326"/>
      <c r="BE94" s="326"/>
      <c r="BF94" s="326"/>
      <c r="BG94" s="326"/>
      <c r="BH94" s="48">
        <f t="shared" si="89"/>
        <v>0</v>
      </c>
      <c r="BI94" s="48">
        <f t="shared" si="90"/>
        <v>0</v>
      </c>
      <c r="BJ94" s="48">
        <f t="shared" si="91"/>
        <v>0</v>
      </c>
      <c r="BK94" s="48">
        <f t="shared" si="92"/>
        <v>0</v>
      </c>
      <c r="BL94" s="48">
        <f t="shared" si="93"/>
        <v>0</v>
      </c>
      <c r="BM94" s="48">
        <f t="shared" si="94"/>
        <v>0</v>
      </c>
      <c r="BN94" s="48">
        <f t="shared" si="95"/>
        <v>0</v>
      </c>
      <c r="BO94" s="48">
        <f t="shared" si="96"/>
        <v>0</v>
      </c>
      <c r="BP94" s="179"/>
      <c r="BQ94" s="179"/>
      <c r="BR94" s="189"/>
      <c r="BS94" s="331"/>
      <c r="BT94" s="86">
        <f t="shared" si="108"/>
        <v>0</v>
      </c>
      <c r="BU94" s="323"/>
      <c r="BV94" s="325"/>
      <c r="BW94" s="324"/>
      <c r="BX94" s="157">
        <f>IF(J94='Категорія витрат'!$F$2,ROUND('Додаток 3._Бюджет детальний ПР'!BW94*0.3676,2),IF(J94='Категорія витрат'!$F$3,ROUND('Додаток 3._Бюджет детальний ПР'!BW94*0.347,2),IF(J94='Категорія витрат'!$F$4,ROUND('Додаток 3._Бюджет детальний ПР'!BW94*0.347,2),IF(J94='Категорія витрат'!$F$7,ROUND('Додаток 3._Бюджет детальний ПР'!BW94*0.0841,2),0))))</f>
        <v>0</v>
      </c>
      <c r="BY94" s="151">
        <f t="shared" si="109"/>
        <v>0</v>
      </c>
      <c r="BZ94" s="326"/>
      <c r="CA94" s="326"/>
      <c r="CB94" s="326"/>
      <c r="CC94" s="326"/>
      <c r="CD94" s="326"/>
      <c r="CE94" s="326"/>
      <c r="CF94" s="326"/>
      <c r="CG94" s="326"/>
      <c r="CH94" s="326"/>
      <c r="CI94" s="326"/>
      <c r="CJ94" s="326"/>
      <c r="CK94" s="326"/>
      <c r="CL94" s="48">
        <f t="shared" si="97"/>
        <v>0</v>
      </c>
      <c r="CM94" s="48">
        <f t="shared" si="98"/>
        <v>0</v>
      </c>
      <c r="CN94" s="48">
        <f t="shared" si="99"/>
        <v>0</v>
      </c>
      <c r="CO94" s="48">
        <f t="shared" si="100"/>
        <v>0</v>
      </c>
      <c r="CP94" s="48">
        <f t="shared" si="101"/>
        <v>0</v>
      </c>
      <c r="CQ94" s="48">
        <f t="shared" si="102"/>
        <v>0</v>
      </c>
      <c r="CR94" s="48">
        <f t="shared" si="103"/>
        <v>0</v>
      </c>
      <c r="CS94" s="48">
        <f t="shared" si="104"/>
        <v>0</v>
      </c>
      <c r="CT94" s="179"/>
      <c r="CU94" s="179"/>
    </row>
    <row r="95" spans="1:99" ht="15" customHeight="1" x14ac:dyDescent="0.15">
      <c r="A95" s="57">
        <v>90</v>
      </c>
      <c r="B95" s="398" t="str">
        <f>IF(D95='Напрямки конкурса'!$L$2,'Напрямки конкурса'!$B$2,IF(D95='Напрямки конкурса'!$L$3,'Напрямки конкурса'!$B$3,IF(D95='Напрямки конкурса'!$L$4,'Напрямки конкурса'!$B$4,IF(D95='Напрямки конкурса'!$L$5,'Напрямки конкурса'!$B$5,IF(D95='Напрямки конкурса'!$L$6,'Напрямки конкурса'!$B$6,IF(D95='Напрямки конкурса'!$L$7,'Напрямки конкурса'!$B$7,IF(D95='Напрямки конкурса'!$L$8,'Напрямки конкурса'!$B$8,IF(D95='Напрямки конкурса'!$L$9,'Напрямки конкурса'!$B$9,IF(D95='Напрямки конкурса'!$L$10,'Напрямки конкурса'!$B$10,IF(D95='Напрямки конкурса'!$L$11,'Напрямки конкурса'!$B$11,IF(D95='Напрямки конкурса'!$L$12,'Напрямки конкурса'!$B$12,IF(D95='Напрямки конкурса'!$L$13,'Напрямки конкурса'!$B$13,IF(D95='Напрямки конкурса'!$L$14,'Напрямки конкурса'!$B$14,IF(D95='Напрямки конкурса'!$L$15,'Напрямки конкурса'!$B$15,IF(D95='Напрямки конкурса'!$L$16,'Напрямки конкурса'!$B$16,IF(D95='Напрямки конкурса'!$L$17,'Напрямки конкурса'!$B$17,IF(D95='Напрямки конкурса'!$L$18,'Напрямки конкурса'!$B$18,IF(D95='Напрямки конкурса'!$L$19,'Напрямки конкурса'!$B$19,IF(D95='Напрямки конкурса'!$L$20,'Напрямки конкурса'!$B$20,IF(D95='Напрямки конкурса'!$L$21,'Напрямки конкурса'!$B$21,IF(D95='Напрямки конкурса'!$L$22,'Напрямки конкурса'!$B$22,IF(D95='Напрямки конкурса'!$L$23,'Напрямки конкурса'!$B$23,IF(D95='Напрямки конкурса'!$L$24,'Напрямки конкурса'!$B$24,IF(D95='Напрямки конкурса'!$L$25,'Напрямки конкурса'!$B$25,IF(D95='Напрямки конкурса'!$L$26,'Напрямки конкурса'!$B$26,IF(D95='Напрямки конкурса'!$L$27,'Напрямки конкурса'!$B$27,IF(D95='Напрямки конкурса'!$L$28,'Напрямки конкурса'!$B$28,"")))))))))))))))))))))))))))</f>
        <v/>
      </c>
      <c r="C95" s="58" t="str">
        <f>IF(D95='Напрямки конкурса'!$L$2,'Напрямки конкурса'!$K$2,IF(D95='Напрямки конкурса'!$L$3,'Напрямки конкурса'!$K$3,IF(D95='Напрямки конкурса'!$L$4,'Напрямки конкурса'!$K$4,IF(D95='Напрямки конкурса'!$L$5,'Напрямки конкурса'!$K$5,IF(D95='Напрямки конкурса'!$L$6,'Напрямки конкурса'!$K$6,IF(D95='Напрямки конкурса'!$L$7,'Напрямки конкурса'!$K$7,IF(D95='Напрямки конкурса'!$L$8,'Напрямки конкурса'!$K$8,IF(D95='Напрямки конкурса'!$L$9,'Напрямки конкурса'!$K$9,IF(D95='Напрямки конкурса'!$L$10,'Напрямки конкурса'!$K$10,IF(D95='Напрямки конкурса'!$L$11,'Напрямки конкурса'!$K$11,IF(D95='Напрямки конкурса'!$L$12,'Напрямки конкурса'!$K$12,IF(D95='Напрямки конкурса'!$L$13,'Напрямки конкурса'!$K$13,IF(D95='Напрямки конкурса'!$L$14,'Напрямки конкурса'!$K$14,IF(D95='Напрямки конкурса'!$L$15,'Напрямки конкурса'!$K$15,IF(D95='Напрямки конкурса'!$L$16,'Напрямки конкурса'!$K$16,IF(D95='Напрямки конкурса'!$L$17,'Напрямки конкурса'!$K$17,IF(D95='Напрямки конкурса'!$L$18,'Напрямки конкурса'!$K$18,IF(D95='Напрямки конкурса'!$L$19,'Напрямки конкурса'!$K$19,IF(D95='Напрямки конкурса'!$L$20,'Напрямки конкурса'!$K$20,IF(D95='Напрямки конкурса'!$L$21,'Напрямки конкурса'!$K$21,IF(D95='Напрямки конкурса'!$L$22,'Напрямки конкурса'!$K$22,IF(D95='Напрямки конкурса'!$L$23,'Напрямки конкурса'!$K$23,IF(D95='Напрямки конкурса'!$L$24,'Напрямки конкурса'!$K$24,IF(D95='Напрямки конкурса'!$L$25,'Напрямки конкурса'!$K$25,IF(D95='Напрямки конкурса'!$L$26,'Напрямки конкурса'!$K$26,IF(D95='Напрямки конкурса'!$L$27,'Напрямки конкурса'!$K$27,IF(D95='Напрямки конкурса'!$L$28,'Напрямки конкурса'!$K$28,"")))))))))))))))))))))))))))</f>
        <v/>
      </c>
      <c r="D95" s="554"/>
      <c r="E95" s="324"/>
      <c r="F95" s="324"/>
      <c r="G95" s="324"/>
      <c r="H95" s="402" t="str">
        <f>IF(I95='Категорія витрат'!$B$2,'Категорія витрат'!$A$2,IF(I95='Категорія витрат'!$B$3,'Категорія витрат'!$A$3,IF(I95='Категорія витрат'!$B$4,'Категорія витрат'!$A$4,IF(I95='Категорія витрат'!$B$5,'Категорія витрат'!$A$5,IF(I95='Категорія витрат'!$B$6,'Категорія витрат'!$A$6,IF(I95='Категорія витрат'!$B$7,'Категорія витрат'!$A$7,IF(I95='Категорія витрат'!$B$8,'Категорія витрат'!$A$8,IF(I95='Категорія витрат'!$B$9,'Категорія витрат'!$A$9,IF(I95='Категорія витрат'!$B$10,'Категорія витрат'!$A$10,IF(I95='Категорія витрат'!$B$11,'Категорія витрат'!$A$11,IF(I95='Категорія витрат'!$B$12,'Категорія витрат'!$A$12,IF(I95='Категорія витрат'!$B$13,'Категорія витрат'!$A$13,IF(I95='Категорія витрат'!$B$14,'Категорія витрат'!$A$14,IF(I95='Категорія витрат'!$B$15,'Категорія витрат'!$A$15,IF(I95='Категорія витрат'!$B$16,'Категорія витрат'!$A$16,IF(I95='Категорія витрат'!$B$17,'Категорія витрат'!$A$17,IF(I95='Категорія витрат'!$B$18,'Категорія витрат'!$A$18,IF(I95='Категорія витрат'!$B$19,'Категорія витрат'!$A$19,IF(I95='Категорія витрат'!$B$20,'Категорія витрат'!$A$20,IF(I95='Категорія витрат'!$B$21,'Категорія витрат'!$A$21,IF(I95='Категорія витрат'!$B$22,'Категорія витрат'!$A$22,IF(I95='Категорія витрат'!$B$23,'Категорія витрат'!$A$23,IF(I95='Категорія витрат'!$B$24,'Категорія витрат'!$A$24,IF(I95='Категорія витрат'!$B$25,'Категорія витрат'!$A$25,IF(I95='Категорія витрат'!$B$26,'Категорія витрат'!$A$26,IF(I95='Категорія витрат'!$B$27,'Категорія витрат'!$A$27,IF(I95='Категорія витрат'!$B$28,'Категорія витрат'!$A$28,IF(I95='Категорія витрат'!$B$29,'Категорія витрат'!$A$29,IF(I95='Категорія витрат'!$B$30,'Категорія витрат'!$A$30,"")))))))))))))))))))))))))))))</f>
        <v/>
      </c>
      <c r="I95" s="314"/>
      <c r="J95" s="315"/>
      <c r="K95" s="331"/>
      <c r="L95" s="86">
        <f t="shared" si="105"/>
        <v>0</v>
      </c>
      <c r="M95" s="323"/>
      <c r="N95" s="325"/>
      <c r="O95" s="396">
        <f t="shared" si="80"/>
        <v>0</v>
      </c>
      <c r="P95" s="157">
        <f>IF(J95='Категорія витрат'!$F$2,ROUND('Додаток 3._Бюджет детальний ПР'!O95*0.3676,2),IF(J95='Категорія витрат'!$F$3,ROUND('Додаток 3._Бюджет детальний ПР'!O95*0.347,2),IF(J95='Категорія витрат'!$F$4,ROUND('Додаток 3._Бюджет детальний ПР'!O95*0.347,2),IF(J95='Категорія витрат'!$F$7,ROUND('Додаток 3._Бюджет детальний ПР'!O95*0.0841,2),0))))</f>
        <v>0</v>
      </c>
      <c r="Q95" s="151">
        <f t="shared" si="106"/>
        <v>0</v>
      </c>
      <c r="R95" s="326"/>
      <c r="S95" s="326"/>
      <c r="T95" s="326"/>
      <c r="U95" s="326"/>
      <c r="V95" s="326"/>
      <c r="W95" s="326"/>
      <c r="X95" s="326"/>
      <c r="Y95" s="326"/>
      <c r="Z95" s="326"/>
      <c r="AA95" s="326"/>
      <c r="AB95" s="326"/>
      <c r="AC95" s="326"/>
      <c r="AD95" s="48">
        <f t="shared" si="81"/>
        <v>0</v>
      </c>
      <c r="AE95" s="48">
        <f t="shared" si="82"/>
        <v>0</v>
      </c>
      <c r="AF95" s="48">
        <f t="shared" si="83"/>
        <v>0</v>
      </c>
      <c r="AG95" s="48">
        <f t="shared" si="84"/>
        <v>0</v>
      </c>
      <c r="AH95" s="48">
        <f t="shared" si="85"/>
        <v>0</v>
      </c>
      <c r="AI95" s="48">
        <f t="shared" si="86"/>
        <v>0</v>
      </c>
      <c r="AJ95" s="48">
        <f t="shared" si="87"/>
        <v>0</v>
      </c>
      <c r="AK95" s="48">
        <f t="shared" si="88"/>
        <v>0</v>
      </c>
      <c r="AL95" s="179"/>
      <c r="AM95" s="179"/>
      <c r="AN95" s="76"/>
      <c r="AO95" s="331"/>
      <c r="AP95" s="405">
        <f t="shared" si="107"/>
        <v>0</v>
      </c>
      <c r="AQ95" s="324"/>
      <c r="AR95" s="325"/>
      <c r="AS95" s="324"/>
      <c r="AT95" s="407">
        <f>IF(J95='Категорія витрат'!$F$2,ROUND('Додаток 3._Бюджет детальний ПР'!AS95*0.22,2),IF(J95='Категорія витрат'!$F$3,ROUND('Додаток 3._Бюджет детальний ПР'!AS95*0.22,2),IF(J95='Категорія витрат'!$F$4,ROUND('Додаток 3._Бюджет детальний ПР'!AS95*0.22,2),IF(J95='Категорія витрат'!$F$7,ROUND('Додаток 3._Бюджет детальний ПР'!AS95*0.0841,2),0))))</f>
        <v>0</v>
      </c>
      <c r="AU95" s="151">
        <f t="shared" si="79"/>
        <v>0</v>
      </c>
      <c r="AV95" s="326"/>
      <c r="AW95" s="326"/>
      <c r="AX95" s="326"/>
      <c r="AY95" s="326"/>
      <c r="AZ95" s="326"/>
      <c r="BA95" s="326"/>
      <c r="BB95" s="326"/>
      <c r="BC95" s="326"/>
      <c r="BD95" s="326"/>
      <c r="BE95" s="326"/>
      <c r="BF95" s="326"/>
      <c r="BG95" s="326"/>
      <c r="BH95" s="48">
        <f t="shared" si="89"/>
        <v>0</v>
      </c>
      <c r="BI95" s="48">
        <f t="shared" si="90"/>
        <v>0</v>
      </c>
      <c r="BJ95" s="48">
        <f t="shared" si="91"/>
        <v>0</v>
      </c>
      <c r="BK95" s="48">
        <f t="shared" si="92"/>
        <v>0</v>
      </c>
      <c r="BL95" s="48">
        <f t="shared" si="93"/>
        <v>0</v>
      </c>
      <c r="BM95" s="48">
        <f t="shared" si="94"/>
        <v>0</v>
      </c>
      <c r="BN95" s="48">
        <f t="shared" si="95"/>
        <v>0</v>
      </c>
      <c r="BO95" s="48">
        <f t="shared" si="96"/>
        <v>0</v>
      </c>
      <c r="BP95" s="179"/>
      <c r="BQ95" s="179"/>
      <c r="BR95" s="189"/>
      <c r="BS95" s="331"/>
      <c r="BT95" s="86">
        <f t="shared" si="108"/>
        <v>0</v>
      </c>
      <c r="BU95" s="323"/>
      <c r="BV95" s="325"/>
      <c r="BW95" s="324"/>
      <c r="BX95" s="157">
        <f>IF(J95='Категорія витрат'!$F$2,ROUND('Додаток 3._Бюджет детальний ПР'!BW95*0.3676,2),IF(J95='Категорія витрат'!$F$3,ROUND('Додаток 3._Бюджет детальний ПР'!BW95*0.347,2),IF(J95='Категорія витрат'!$F$4,ROUND('Додаток 3._Бюджет детальний ПР'!BW95*0.347,2),IF(J95='Категорія витрат'!$F$7,ROUND('Додаток 3._Бюджет детальний ПР'!BW95*0.0841,2),0))))</f>
        <v>0</v>
      </c>
      <c r="BY95" s="151">
        <f t="shared" si="109"/>
        <v>0</v>
      </c>
      <c r="BZ95" s="326"/>
      <c r="CA95" s="326"/>
      <c r="CB95" s="326"/>
      <c r="CC95" s="326"/>
      <c r="CD95" s="326"/>
      <c r="CE95" s="326"/>
      <c r="CF95" s="326"/>
      <c r="CG95" s="326"/>
      <c r="CH95" s="326"/>
      <c r="CI95" s="326"/>
      <c r="CJ95" s="326"/>
      <c r="CK95" s="326"/>
      <c r="CL95" s="48">
        <f t="shared" si="97"/>
        <v>0</v>
      </c>
      <c r="CM95" s="48">
        <f t="shared" si="98"/>
        <v>0</v>
      </c>
      <c r="CN95" s="48">
        <f t="shared" si="99"/>
        <v>0</v>
      </c>
      <c r="CO95" s="48">
        <f t="shared" si="100"/>
        <v>0</v>
      </c>
      <c r="CP95" s="48">
        <f t="shared" si="101"/>
        <v>0</v>
      </c>
      <c r="CQ95" s="48">
        <f t="shared" si="102"/>
        <v>0</v>
      </c>
      <c r="CR95" s="48">
        <f t="shared" si="103"/>
        <v>0</v>
      </c>
      <c r="CS95" s="48">
        <f t="shared" si="104"/>
        <v>0</v>
      </c>
      <c r="CT95" s="179"/>
      <c r="CU95" s="179"/>
    </row>
    <row r="96" spans="1:99" ht="15" customHeight="1" x14ac:dyDescent="0.15">
      <c r="A96" s="57">
        <v>91</v>
      </c>
      <c r="B96" s="398" t="str">
        <f>IF(D96='Напрямки конкурса'!$L$2,'Напрямки конкурса'!$B$2,IF(D96='Напрямки конкурса'!$L$3,'Напрямки конкурса'!$B$3,IF(D96='Напрямки конкурса'!$L$4,'Напрямки конкурса'!$B$4,IF(D96='Напрямки конкурса'!$L$5,'Напрямки конкурса'!$B$5,IF(D96='Напрямки конкурса'!$L$6,'Напрямки конкурса'!$B$6,IF(D96='Напрямки конкурса'!$L$7,'Напрямки конкурса'!$B$7,IF(D96='Напрямки конкурса'!$L$8,'Напрямки конкурса'!$B$8,IF(D96='Напрямки конкурса'!$L$9,'Напрямки конкурса'!$B$9,IF(D96='Напрямки конкурса'!$L$10,'Напрямки конкурса'!$B$10,IF(D96='Напрямки конкурса'!$L$11,'Напрямки конкурса'!$B$11,IF(D96='Напрямки конкурса'!$L$12,'Напрямки конкурса'!$B$12,IF(D96='Напрямки конкурса'!$L$13,'Напрямки конкурса'!$B$13,IF(D96='Напрямки конкурса'!$L$14,'Напрямки конкурса'!$B$14,IF(D96='Напрямки конкурса'!$L$15,'Напрямки конкурса'!$B$15,IF(D96='Напрямки конкурса'!$L$16,'Напрямки конкурса'!$B$16,IF(D96='Напрямки конкурса'!$L$17,'Напрямки конкурса'!$B$17,IF(D96='Напрямки конкурса'!$L$18,'Напрямки конкурса'!$B$18,IF(D96='Напрямки конкурса'!$L$19,'Напрямки конкурса'!$B$19,IF(D96='Напрямки конкурса'!$L$20,'Напрямки конкурса'!$B$20,IF(D96='Напрямки конкурса'!$L$21,'Напрямки конкурса'!$B$21,IF(D96='Напрямки конкурса'!$L$22,'Напрямки конкурса'!$B$22,IF(D96='Напрямки конкурса'!$L$23,'Напрямки конкурса'!$B$23,IF(D96='Напрямки конкурса'!$L$24,'Напрямки конкурса'!$B$24,IF(D96='Напрямки конкурса'!$L$25,'Напрямки конкурса'!$B$25,IF(D96='Напрямки конкурса'!$L$26,'Напрямки конкурса'!$B$26,IF(D96='Напрямки конкурса'!$L$27,'Напрямки конкурса'!$B$27,IF(D96='Напрямки конкурса'!$L$28,'Напрямки конкурса'!$B$28,"")))))))))))))))))))))))))))</f>
        <v/>
      </c>
      <c r="C96" s="58" t="str">
        <f>IF(D96='Напрямки конкурса'!$L$2,'Напрямки конкурса'!$K$2,IF(D96='Напрямки конкурса'!$L$3,'Напрямки конкурса'!$K$3,IF(D96='Напрямки конкурса'!$L$4,'Напрямки конкурса'!$K$4,IF(D96='Напрямки конкурса'!$L$5,'Напрямки конкурса'!$K$5,IF(D96='Напрямки конкурса'!$L$6,'Напрямки конкурса'!$K$6,IF(D96='Напрямки конкурса'!$L$7,'Напрямки конкурса'!$K$7,IF(D96='Напрямки конкурса'!$L$8,'Напрямки конкурса'!$K$8,IF(D96='Напрямки конкурса'!$L$9,'Напрямки конкурса'!$K$9,IF(D96='Напрямки конкурса'!$L$10,'Напрямки конкурса'!$K$10,IF(D96='Напрямки конкурса'!$L$11,'Напрямки конкурса'!$K$11,IF(D96='Напрямки конкурса'!$L$12,'Напрямки конкурса'!$K$12,IF(D96='Напрямки конкурса'!$L$13,'Напрямки конкурса'!$K$13,IF(D96='Напрямки конкурса'!$L$14,'Напрямки конкурса'!$K$14,IF(D96='Напрямки конкурса'!$L$15,'Напрямки конкурса'!$K$15,IF(D96='Напрямки конкурса'!$L$16,'Напрямки конкурса'!$K$16,IF(D96='Напрямки конкурса'!$L$17,'Напрямки конкурса'!$K$17,IF(D96='Напрямки конкурса'!$L$18,'Напрямки конкурса'!$K$18,IF(D96='Напрямки конкурса'!$L$19,'Напрямки конкурса'!$K$19,IF(D96='Напрямки конкурса'!$L$20,'Напрямки конкурса'!$K$20,IF(D96='Напрямки конкурса'!$L$21,'Напрямки конкурса'!$K$21,IF(D96='Напрямки конкурса'!$L$22,'Напрямки конкурса'!$K$22,IF(D96='Напрямки конкурса'!$L$23,'Напрямки конкурса'!$K$23,IF(D96='Напрямки конкурса'!$L$24,'Напрямки конкурса'!$K$24,IF(D96='Напрямки конкурса'!$L$25,'Напрямки конкурса'!$K$25,IF(D96='Напрямки конкурса'!$L$26,'Напрямки конкурса'!$K$26,IF(D96='Напрямки конкурса'!$L$27,'Напрямки конкурса'!$K$27,IF(D96='Напрямки конкурса'!$L$28,'Напрямки конкурса'!$K$28,"")))))))))))))))))))))))))))</f>
        <v/>
      </c>
      <c r="D96" s="554"/>
      <c r="E96" s="324"/>
      <c r="F96" s="324"/>
      <c r="G96" s="324"/>
      <c r="H96" s="402" t="str">
        <f>IF(I96='Категорія витрат'!$B$2,'Категорія витрат'!$A$2,IF(I96='Категорія витрат'!$B$3,'Категорія витрат'!$A$3,IF(I96='Категорія витрат'!$B$4,'Категорія витрат'!$A$4,IF(I96='Категорія витрат'!$B$5,'Категорія витрат'!$A$5,IF(I96='Категорія витрат'!$B$6,'Категорія витрат'!$A$6,IF(I96='Категорія витрат'!$B$7,'Категорія витрат'!$A$7,IF(I96='Категорія витрат'!$B$8,'Категорія витрат'!$A$8,IF(I96='Категорія витрат'!$B$9,'Категорія витрат'!$A$9,IF(I96='Категорія витрат'!$B$10,'Категорія витрат'!$A$10,IF(I96='Категорія витрат'!$B$11,'Категорія витрат'!$A$11,IF(I96='Категорія витрат'!$B$12,'Категорія витрат'!$A$12,IF(I96='Категорія витрат'!$B$13,'Категорія витрат'!$A$13,IF(I96='Категорія витрат'!$B$14,'Категорія витрат'!$A$14,IF(I96='Категорія витрат'!$B$15,'Категорія витрат'!$A$15,IF(I96='Категорія витрат'!$B$16,'Категорія витрат'!$A$16,IF(I96='Категорія витрат'!$B$17,'Категорія витрат'!$A$17,IF(I96='Категорія витрат'!$B$18,'Категорія витрат'!$A$18,IF(I96='Категорія витрат'!$B$19,'Категорія витрат'!$A$19,IF(I96='Категорія витрат'!$B$20,'Категорія витрат'!$A$20,IF(I96='Категорія витрат'!$B$21,'Категорія витрат'!$A$21,IF(I96='Категорія витрат'!$B$22,'Категорія витрат'!$A$22,IF(I96='Категорія витрат'!$B$23,'Категорія витрат'!$A$23,IF(I96='Категорія витрат'!$B$24,'Категорія витрат'!$A$24,IF(I96='Категорія витрат'!$B$25,'Категорія витрат'!$A$25,IF(I96='Категорія витрат'!$B$26,'Категорія витрат'!$A$26,IF(I96='Категорія витрат'!$B$27,'Категорія витрат'!$A$27,IF(I96='Категорія витрат'!$B$28,'Категорія витрат'!$A$28,IF(I96='Категорія витрат'!$B$29,'Категорія витрат'!$A$29,IF(I96='Категорія витрат'!$B$30,'Категорія витрат'!$A$30,"")))))))))))))))))))))))))))))</f>
        <v/>
      </c>
      <c r="I96" s="314"/>
      <c r="J96" s="315"/>
      <c r="K96" s="331"/>
      <c r="L96" s="86">
        <f t="shared" si="105"/>
        <v>0</v>
      </c>
      <c r="M96" s="323"/>
      <c r="N96" s="325"/>
      <c r="O96" s="396">
        <f t="shared" si="80"/>
        <v>0</v>
      </c>
      <c r="P96" s="157">
        <f>IF(J96='Категорія витрат'!$F$2,ROUND('Додаток 3._Бюджет детальний ПР'!O96*0.3676,2),IF(J96='Категорія витрат'!$F$3,ROUND('Додаток 3._Бюджет детальний ПР'!O96*0.347,2),IF(J96='Категорія витрат'!$F$4,ROUND('Додаток 3._Бюджет детальний ПР'!O96*0.347,2),IF(J96='Категорія витрат'!$F$7,ROUND('Додаток 3._Бюджет детальний ПР'!O96*0.0841,2),0))))</f>
        <v>0</v>
      </c>
      <c r="Q96" s="151">
        <f t="shared" si="106"/>
        <v>0</v>
      </c>
      <c r="R96" s="326"/>
      <c r="S96" s="326"/>
      <c r="T96" s="326"/>
      <c r="U96" s="326"/>
      <c r="V96" s="326"/>
      <c r="W96" s="326"/>
      <c r="X96" s="326"/>
      <c r="Y96" s="326"/>
      <c r="Z96" s="326"/>
      <c r="AA96" s="326"/>
      <c r="AB96" s="326"/>
      <c r="AC96" s="326"/>
      <c r="AD96" s="48">
        <f t="shared" si="81"/>
        <v>0</v>
      </c>
      <c r="AE96" s="48">
        <f t="shared" si="82"/>
        <v>0</v>
      </c>
      <c r="AF96" s="48">
        <f t="shared" si="83"/>
        <v>0</v>
      </c>
      <c r="AG96" s="48">
        <f t="shared" si="84"/>
        <v>0</v>
      </c>
      <c r="AH96" s="48">
        <f t="shared" si="85"/>
        <v>0</v>
      </c>
      <c r="AI96" s="48">
        <f t="shared" si="86"/>
        <v>0</v>
      </c>
      <c r="AJ96" s="48">
        <f t="shared" si="87"/>
        <v>0</v>
      </c>
      <c r="AK96" s="48">
        <f t="shared" si="88"/>
        <v>0</v>
      </c>
      <c r="AL96" s="179"/>
      <c r="AM96" s="179"/>
      <c r="AN96" s="76"/>
      <c r="AO96" s="331"/>
      <c r="AP96" s="405">
        <f t="shared" si="107"/>
        <v>0</v>
      </c>
      <c r="AQ96" s="324"/>
      <c r="AR96" s="325"/>
      <c r="AS96" s="324"/>
      <c r="AT96" s="407">
        <f>IF(J96='Категорія витрат'!$F$2,ROUND('Додаток 3._Бюджет детальний ПР'!AS96*0.22,2),IF(J96='Категорія витрат'!$F$3,ROUND('Додаток 3._Бюджет детальний ПР'!AS96*0.22,2),IF(J96='Категорія витрат'!$F$4,ROUND('Додаток 3._Бюджет детальний ПР'!AS96*0.22,2),IF(J96='Категорія витрат'!$F$7,ROUND('Додаток 3._Бюджет детальний ПР'!AS96*0.0841,2),0))))</f>
        <v>0</v>
      </c>
      <c r="AU96" s="151">
        <f t="shared" si="79"/>
        <v>0</v>
      </c>
      <c r="AV96" s="326"/>
      <c r="AW96" s="326"/>
      <c r="AX96" s="326"/>
      <c r="AY96" s="326"/>
      <c r="AZ96" s="326"/>
      <c r="BA96" s="326"/>
      <c r="BB96" s="326"/>
      <c r="BC96" s="326"/>
      <c r="BD96" s="326"/>
      <c r="BE96" s="326"/>
      <c r="BF96" s="326"/>
      <c r="BG96" s="326"/>
      <c r="BH96" s="48">
        <f t="shared" si="89"/>
        <v>0</v>
      </c>
      <c r="BI96" s="48">
        <f t="shared" si="90"/>
        <v>0</v>
      </c>
      <c r="BJ96" s="48">
        <f t="shared" si="91"/>
        <v>0</v>
      </c>
      <c r="BK96" s="48">
        <f t="shared" si="92"/>
        <v>0</v>
      </c>
      <c r="BL96" s="48">
        <f t="shared" si="93"/>
        <v>0</v>
      </c>
      <c r="BM96" s="48">
        <f t="shared" si="94"/>
        <v>0</v>
      </c>
      <c r="BN96" s="48">
        <f t="shared" si="95"/>
        <v>0</v>
      </c>
      <c r="BO96" s="48">
        <f t="shared" si="96"/>
        <v>0</v>
      </c>
      <c r="BP96" s="179"/>
      <c r="BQ96" s="179"/>
      <c r="BR96" s="189"/>
      <c r="BS96" s="331"/>
      <c r="BT96" s="86">
        <f t="shared" si="108"/>
        <v>0</v>
      </c>
      <c r="BU96" s="323"/>
      <c r="BV96" s="325"/>
      <c r="BW96" s="324"/>
      <c r="BX96" s="157">
        <f>IF(J96='Категорія витрат'!$F$2,ROUND('Додаток 3._Бюджет детальний ПР'!BW96*0.3676,2),IF(J96='Категорія витрат'!$F$3,ROUND('Додаток 3._Бюджет детальний ПР'!BW96*0.347,2),IF(J96='Категорія витрат'!$F$4,ROUND('Додаток 3._Бюджет детальний ПР'!BW96*0.347,2),IF(J96='Категорія витрат'!$F$7,ROUND('Додаток 3._Бюджет детальний ПР'!BW96*0.0841,2),0))))</f>
        <v>0</v>
      </c>
      <c r="BY96" s="151">
        <f t="shared" si="109"/>
        <v>0</v>
      </c>
      <c r="BZ96" s="326"/>
      <c r="CA96" s="326"/>
      <c r="CB96" s="326"/>
      <c r="CC96" s="326"/>
      <c r="CD96" s="326"/>
      <c r="CE96" s="326"/>
      <c r="CF96" s="326"/>
      <c r="CG96" s="326"/>
      <c r="CH96" s="326"/>
      <c r="CI96" s="326"/>
      <c r="CJ96" s="326"/>
      <c r="CK96" s="326"/>
      <c r="CL96" s="48">
        <f t="shared" si="97"/>
        <v>0</v>
      </c>
      <c r="CM96" s="48">
        <f t="shared" si="98"/>
        <v>0</v>
      </c>
      <c r="CN96" s="48">
        <f t="shared" si="99"/>
        <v>0</v>
      </c>
      <c r="CO96" s="48">
        <f t="shared" si="100"/>
        <v>0</v>
      </c>
      <c r="CP96" s="48">
        <f t="shared" si="101"/>
        <v>0</v>
      </c>
      <c r="CQ96" s="48">
        <f t="shared" si="102"/>
        <v>0</v>
      </c>
      <c r="CR96" s="48">
        <f t="shared" si="103"/>
        <v>0</v>
      </c>
      <c r="CS96" s="48">
        <f t="shared" si="104"/>
        <v>0</v>
      </c>
      <c r="CT96" s="179"/>
      <c r="CU96" s="179"/>
    </row>
    <row r="97" spans="1:99" ht="15" customHeight="1" x14ac:dyDescent="0.15">
      <c r="A97" s="57">
        <v>92</v>
      </c>
      <c r="B97" s="398" t="str">
        <f>IF(D97='Напрямки конкурса'!$L$2,'Напрямки конкурса'!$B$2,IF(D97='Напрямки конкурса'!$L$3,'Напрямки конкурса'!$B$3,IF(D97='Напрямки конкурса'!$L$4,'Напрямки конкурса'!$B$4,IF(D97='Напрямки конкурса'!$L$5,'Напрямки конкурса'!$B$5,IF(D97='Напрямки конкурса'!$L$6,'Напрямки конкурса'!$B$6,IF(D97='Напрямки конкурса'!$L$7,'Напрямки конкурса'!$B$7,IF(D97='Напрямки конкурса'!$L$8,'Напрямки конкурса'!$B$8,IF(D97='Напрямки конкурса'!$L$9,'Напрямки конкурса'!$B$9,IF(D97='Напрямки конкурса'!$L$10,'Напрямки конкурса'!$B$10,IF(D97='Напрямки конкурса'!$L$11,'Напрямки конкурса'!$B$11,IF(D97='Напрямки конкурса'!$L$12,'Напрямки конкурса'!$B$12,IF(D97='Напрямки конкурса'!$L$13,'Напрямки конкурса'!$B$13,IF(D97='Напрямки конкурса'!$L$14,'Напрямки конкурса'!$B$14,IF(D97='Напрямки конкурса'!$L$15,'Напрямки конкурса'!$B$15,IF(D97='Напрямки конкурса'!$L$16,'Напрямки конкурса'!$B$16,IF(D97='Напрямки конкурса'!$L$17,'Напрямки конкурса'!$B$17,IF(D97='Напрямки конкурса'!$L$18,'Напрямки конкурса'!$B$18,IF(D97='Напрямки конкурса'!$L$19,'Напрямки конкурса'!$B$19,IF(D97='Напрямки конкурса'!$L$20,'Напрямки конкурса'!$B$20,IF(D97='Напрямки конкурса'!$L$21,'Напрямки конкурса'!$B$21,IF(D97='Напрямки конкурса'!$L$22,'Напрямки конкурса'!$B$22,IF(D97='Напрямки конкурса'!$L$23,'Напрямки конкурса'!$B$23,IF(D97='Напрямки конкурса'!$L$24,'Напрямки конкурса'!$B$24,IF(D97='Напрямки конкурса'!$L$25,'Напрямки конкурса'!$B$25,IF(D97='Напрямки конкурса'!$L$26,'Напрямки конкурса'!$B$26,IF(D97='Напрямки конкурса'!$L$27,'Напрямки конкурса'!$B$27,IF(D97='Напрямки конкурса'!$L$28,'Напрямки конкурса'!$B$28,"")))))))))))))))))))))))))))</f>
        <v/>
      </c>
      <c r="C97" s="58" t="str">
        <f>IF(D97='Напрямки конкурса'!$L$2,'Напрямки конкурса'!$K$2,IF(D97='Напрямки конкурса'!$L$3,'Напрямки конкурса'!$K$3,IF(D97='Напрямки конкурса'!$L$4,'Напрямки конкурса'!$K$4,IF(D97='Напрямки конкурса'!$L$5,'Напрямки конкурса'!$K$5,IF(D97='Напрямки конкурса'!$L$6,'Напрямки конкурса'!$K$6,IF(D97='Напрямки конкурса'!$L$7,'Напрямки конкурса'!$K$7,IF(D97='Напрямки конкурса'!$L$8,'Напрямки конкурса'!$K$8,IF(D97='Напрямки конкурса'!$L$9,'Напрямки конкурса'!$K$9,IF(D97='Напрямки конкурса'!$L$10,'Напрямки конкурса'!$K$10,IF(D97='Напрямки конкурса'!$L$11,'Напрямки конкурса'!$K$11,IF(D97='Напрямки конкурса'!$L$12,'Напрямки конкурса'!$K$12,IF(D97='Напрямки конкурса'!$L$13,'Напрямки конкурса'!$K$13,IF(D97='Напрямки конкурса'!$L$14,'Напрямки конкурса'!$K$14,IF(D97='Напрямки конкурса'!$L$15,'Напрямки конкурса'!$K$15,IF(D97='Напрямки конкурса'!$L$16,'Напрямки конкурса'!$K$16,IF(D97='Напрямки конкурса'!$L$17,'Напрямки конкурса'!$K$17,IF(D97='Напрямки конкурса'!$L$18,'Напрямки конкурса'!$K$18,IF(D97='Напрямки конкурса'!$L$19,'Напрямки конкурса'!$K$19,IF(D97='Напрямки конкурса'!$L$20,'Напрямки конкурса'!$K$20,IF(D97='Напрямки конкурса'!$L$21,'Напрямки конкурса'!$K$21,IF(D97='Напрямки конкурса'!$L$22,'Напрямки конкурса'!$K$22,IF(D97='Напрямки конкурса'!$L$23,'Напрямки конкурса'!$K$23,IF(D97='Напрямки конкурса'!$L$24,'Напрямки конкурса'!$K$24,IF(D97='Напрямки конкурса'!$L$25,'Напрямки конкурса'!$K$25,IF(D97='Напрямки конкурса'!$L$26,'Напрямки конкурса'!$K$26,IF(D97='Напрямки конкурса'!$L$27,'Напрямки конкурса'!$K$27,IF(D97='Напрямки конкурса'!$L$28,'Напрямки конкурса'!$K$28,"")))))))))))))))))))))))))))</f>
        <v/>
      </c>
      <c r="D97" s="554"/>
      <c r="E97" s="324"/>
      <c r="F97" s="324"/>
      <c r="G97" s="324"/>
      <c r="H97" s="402" t="str">
        <f>IF(I97='Категорія витрат'!$B$2,'Категорія витрат'!$A$2,IF(I97='Категорія витрат'!$B$3,'Категорія витрат'!$A$3,IF(I97='Категорія витрат'!$B$4,'Категорія витрат'!$A$4,IF(I97='Категорія витрат'!$B$5,'Категорія витрат'!$A$5,IF(I97='Категорія витрат'!$B$6,'Категорія витрат'!$A$6,IF(I97='Категорія витрат'!$B$7,'Категорія витрат'!$A$7,IF(I97='Категорія витрат'!$B$8,'Категорія витрат'!$A$8,IF(I97='Категорія витрат'!$B$9,'Категорія витрат'!$A$9,IF(I97='Категорія витрат'!$B$10,'Категорія витрат'!$A$10,IF(I97='Категорія витрат'!$B$11,'Категорія витрат'!$A$11,IF(I97='Категорія витрат'!$B$12,'Категорія витрат'!$A$12,IF(I97='Категорія витрат'!$B$13,'Категорія витрат'!$A$13,IF(I97='Категорія витрат'!$B$14,'Категорія витрат'!$A$14,IF(I97='Категорія витрат'!$B$15,'Категорія витрат'!$A$15,IF(I97='Категорія витрат'!$B$16,'Категорія витрат'!$A$16,IF(I97='Категорія витрат'!$B$17,'Категорія витрат'!$A$17,IF(I97='Категорія витрат'!$B$18,'Категорія витрат'!$A$18,IF(I97='Категорія витрат'!$B$19,'Категорія витрат'!$A$19,IF(I97='Категорія витрат'!$B$20,'Категорія витрат'!$A$20,IF(I97='Категорія витрат'!$B$21,'Категорія витрат'!$A$21,IF(I97='Категорія витрат'!$B$22,'Категорія витрат'!$A$22,IF(I97='Категорія витрат'!$B$23,'Категорія витрат'!$A$23,IF(I97='Категорія витрат'!$B$24,'Категорія витрат'!$A$24,IF(I97='Категорія витрат'!$B$25,'Категорія витрат'!$A$25,IF(I97='Категорія витрат'!$B$26,'Категорія витрат'!$A$26,IF(I97='Категорія витрат'!$B$27,'Категорія витрат'!$A$27,IF(I97='Категорія витрат'!$B$28,'Категорія витрат'!$A$28,IF(I97='Категорія витрат'!$B$29,'Категорія витрат'!$A$29,IF(I97='Категорія витрат'!$B$30,'Категорія витрат'!$A$30,"")))))))))))))))))))))))))))))</f>
        <v/>
      </c>
      <c r="I97" s="314"/>
      <c r="J97" s="315"/>
      <c r="K97" s="331"/>
      <c r="L97" s="86">
        <f t="shared" si="105"/>
        <v>0</v>
      </c>
      <c r="M97" s="323"/>
      <c r="N97" s="325"/>
      <c r="O97" s="396">
        <f t="shared" si="80"/>
        <v>0</v>
      </c>
      <c r="P97" s="157">
        <f>IF(J97='Категорія витрат'!$F$2,ROUND('Додаток 3._Бюджет детальний ПР'!O97*0.3676,2),IF(J97='Категорія витрат'!$F$3,ROUND('Додаток 3._Бюджет детальний ПР'!O97*0.347,2),IF(J97='Категорія витрат'!$F$4,ROUND('Додаток 3._Бюджет детальний ПР'!O97*0.347,2),IF(J97='Категорія витрат'!$F$7,ROUND('Додаток 3._Бюджет детальний ПР'!O97*0.0841,2),0))))</f>
        <v>0</v>
      </c>
      <c r="Q97" s="151">
        <f t="shared" si="106"/>
        <v>0</v>
      </c>
      <c r="R97" s="326"/>
      <c r="S97" s="326"/>
      <c r="T97" s="326"/>
      <c r="U97" s="326"/>
      <c r="V97" s="326"/>
      <c r="W97" s="326"/>
      <c r="X97" s="326"/>
      <c r="Y97" s="326"/>
      <c r="Z97" s="326"/>
      <c r="AA97" s="326"/>
      <c r="AB97" s="326"/>
      <c r="AC97" s="326"/>
      <c r="AD97" s="48">
        <f t="shared" si="81"/>
        <v>0</v>
      </c>
      <c r="AE97" s="48">
        <f t="shared" si="82"/>
        <v>0</v>
      </c>
      <c r="AF97" s="48">
        <f t="shared" si="83"/>
        <v>0</v>
      </c>
      <c r="AG97" s="48">
        <f t="shared" si="84"/>
        <v>0</v>
      </c>
      <c r="AH97" s="48">
        <f t="shared" si="85"/>
        <v>0</v>
      </c>
      <c r="AI97" s="48">
        <f t="shared" si="86"/>
        <v>0</v>
      </c>
      <c r="AJ97" s="48">
        <f t="shared" si="87"/>
        <v>0</v>
      </c>
      <c r="AK97" s="48">
        <f t="shared" si="88"/>
        <v>0</v>
      </c>
      <c r="AL97" s="179"/>
      <c r="AM97" s="179"/>
      <c r="AN97" s="76"/>
      <c r="AO97" s="331"/>
      <c r="AP97" s="405">
        <f t="shared" si="107"/>
        <v>0</v>
      </c>
      <c r="AQ97" s="324"/>
      <c r="AR97" s="325"/>
      <c r="AS97" s="324"/>
      <c r="AT97" s="407">
        <f>IF(J97='Категорія витрат'!$F$2,ROUND('Додаток 3._Бюджет детальний ПР'!AS97*0.22,2),IF(J97='Категорія витрат'!$F$3,ROUND('Додаток 3._Бюджет детальний ПР'!AS97*0.22,2),IF(J97='Категорія витрат'!$F$4,ROUND('Додаток 3._Бюджет детальний ПР'!AS97*0.22,2),IF(J97='Категорія витрат'!$F$7,ROUND('Додаток 3._Бюджет детальний ПР'!AS97*0.0841,2),0))))</f>
        <v>0</v>
      </c>
      <c r="AU97" s="151">
        <f t="shared" si="79"/>
        <v>0</v>
      </c>
      <c r="AV97" s="326"/>
      <c r="AW97" s="326"/>
      <c r="AX97" s="326"/>
      <c r="AY97" s="326"/>
      <c r="AZ97" s="326"/>
      <c r="BA97" s="326"/>
      <c r="BB97" s="326"/>
      <c r="BC97" s="326"/>
      <c r="BD97" s="326"/>
      <c r="BE97" s="326"/>
      <c r="BF97" s="326"/>
      <c r="BG97" s="326"/>
      <c r="BH97" s="48">
        <f t="shared" si="89"/>
        <v>0</v>
      </c>
      <c r="BI97" s="48">
        <f t="shared" si="90"/>
        <v>0</v>
      </c>
      <c r="BJ97" s="48">
        <f t="shared" si="91"/>
        <v>0</v>
      </c>
      <c r="BK97" s="48">
        <f t="shared" si="92"/>
        <v>0</v>
      </c>
      <c r="BL97" s="48">
        <f t="shared" si="93"/>
        <v>0</v>
      </c>
      <c r="BM97" s="48">
        <f t="shared" si="94"/>
        <v>0</v>
      </c>
      <c r="BN97" s="48">
        <f t="shared" si="95"/>
        <v>0</v>
      </c>
      <c r="BO97" s="48">
        <f t="shared" si="96"/>
        <v>0</v>
      </c>
      <c r="BP97" s="179"/>
      <c r="BQ97" s="179"/>
      <c r="BR97" s="189"/>
      <c r="BS97" s="331"/>
      <c r="BT97" s="86">
        <f t="shared" si="108"/>
        <v>0</v>
      </c>
      <c r="BU97" s="323"/>
      <c r="BV97" s="325"/>
      <c r="BW97" s="324"/>
      <c r="BX97" s="157">
        <f>IF(J97='Категорія витрат'!$F$2,ROUND('Додаток 3._Бюджет детальний ПР'!BW97*0.3676,2),IF(J97='Категорія витрат'!$F$3,ROUND('Додаток 3._Бюджет детальний ПР'!BW97*0.347,2),IF(J97='Категорія витрат'!$F$4,ROUND('Додаток 3._Бюджет детальний ПР'!BW97*0.347,2),IF(J97='Категорія витрат'!$F$7,ROUND('Додаток 3._Бюджет детальний ПР'!BW97*0.0841,2),0))))</f>
        <v>0</v>
      </c>
      <c r="BY97" s="151">
        <f t="shared" si="109"/>
        <v>0</v>
      </c>
      <c r="BZ97" s="326"/>
      <c r="CA97" s="326"/>
      <c r="CB97" s="326"/>
      <c r="CC97" s="326"/>
      <c r="CD97" s="326"/>
      <c r="CE97" s="326"/>
      <c r="CF97" s="326"/>
      <c r="CG97" s="326"/>
      <c r="CH97" s="326"/>
      <c r="CI97" s="326"/>
      <c r="CJ97" s="326"/>
      <c r="CK97" s="326"/>
      <c r="CL97" s="48">
        <f t="shared" si="97"/>
        <v>0</v>
      </c>
      <c r="CM97" s="48">
        <f t="shared" si="98"/>
        <v>0</v>
      </c>
      <c r="CN97" s="48">
        <f t="shared" si="99"/>
        <v>0</v>
      </c>
      <c r="CO97" s="48">
        <f t="shared" si="100"/>
        <v>0</v>
      </c>
      <c r="CP97" s="48">
        <f t="shared" si="101"/>
        <v>0</v>
      </c>
      <c r="CQ97" s="48">
        <f t="shared" si="102"/>
        <v>0</v>
      </c>
      <c r="CR97" s="48">
        <f t="shared" si="103"/>
        <v>0</v>
      </c>
      <c r="CS97" s="48">
        <f t="shared" si="104"/>
        <v>0</v>
      </c>
      <c r="CT97" s="179"/>
      <c r="CU97" s="179"/>
    </row>
    <row r="98" spans="1:99" ht="15" customHeight="1" x14ac:dyDescent="0.15">
      <c r="A98" s="57">
        <v>93</v>
      </c>
      <c r="B98" s="398" t="str">
        <f>IF(D98='Напрямки конкурса'!$L$2,'Напрямки конкурса'!$B$2,IF(D98='Напрямки конкурса'!$L$3,'Напрямки конкурса'!$B$3,IF(D98='Напрямки конкурса'!$L$4,'Напрямки конкурса'!$B$4,IF(D98='Напрямки конкурса'!$L$5,'Напрямки конкурса'!$B$5,IF(D98='Напрямки конкурса'!$L$6,'Напрямки конкурса'!$B$6,IF(D98='Напрямки конкурса'!$L$7,'Напрямки конкурса'!$B$7,IF(D98='Напрямки конкурса'!$L$8,'Напрямки конкурса'!$B$8,IF(D98='Напрямки конкурса'!$L$9,'Напрямки конкурса'!$B$9,IF(D98='Напрямки конкурса'!$L$10,'Напрямки конкурса'!$B$10,IF(D98='Напрямки конкурса'!$L$11,'Напрямки конкурса'!$B$11,IF(D98='Напрямки конкурса'!$L$12,'Напрямки конкурса'!$B$12,IF(D98='Напрямки конкурса'!$L$13,'Напрямки конкурса'!$B$13,IF(D98='Напрямки конкурса'!$L$14,'Напрямки конкурса'!$B$14,IF(D98='Напрямки конкурса'!$L$15,'Напрямки конкурса'!$B$15,IF(D98='Напрямки конкурса'!$L$16,'Напрямки конкурса'!$B$16,IF(D98='Напрямки конкурса'!$L$17,'Напрямки конкурса'!$B$17,IF(D98='Напрямки конкурса'!$L$18,'Напрямки конкурса'!$B$18,IF(D98='Напрямки конкурса'!$L$19,'Напрямки конкурса'!$B$19,IF(D98='Напрямки конкурса'!$L$20,'Напрямки конкурса'!$B$20,IF(D98='Напрямки конкурса'!$L$21,'Напрямки конкурса'!$B$21,IF(D98='Напрямки конкурса'!$L$22,'Напрямки конкурса'!$B$22,IF(D98='Напрямки конкурса'!$L$23,'Напрямки конкурса'!$B$23,IF(D98='Напрямки конкурса'!$L$24,'Напрямки конкурса'!$B$24,IF(D98='Напрямки конкурса'!$L$25,'Напрямки конкурса'!$B$25,IF(D98='Напрямки конкурса'!$L$26,'Напрямки конкурса'!$B$26,IF(D98='Напрямки конкурса'!$L$27,'Напрямки конкурса'!$B$27,IF(D98='Напрямки конкурса'!$L$28,'Напрямки конкурса'!$B$28,"")))))))))))))))))))))))))))</f>
        <v/>
      </c>
      <c r="C98" s="58" t="str">
        <f>IF(D98='Напрямки конкурса'!$L$2,'Напрямки конкурса'!$K$2,IF(D98='Напрямки конкурса'!$L$3,'Напрямки конкурса'!$K$3,IF(D98='Напрямки конкурса'!$L$4,'Напрямки конкурса'!$K$4,IF(D98='Напрямки конкурса'!$L$5,'Напрямки конкурса'!$K$5,IF(D98='Напрямки конкурса'!$L$6,'Напрямки конкурса'!$K$6,IF(D98='Напрямки конкурса'!$L$7,'Напрямки конкурса'!$K$7,IF(D98='Напрямки конкурса'!$L$8,'Напрямки конкурса'!$K$8,IF(D98='Напрямки конкурса'!$L$9,'Напрямки конкурса'!$K$9,IF(D98='Напрямки конкурса'!$L$10,'Напрямки конкурса'!$K$10,IF(D98='Напрямки конкурса'!$L$11,'Напрямки конкурса'!$K$11,IF(D98='Напрямки конкурса'!$L$12,'Напрямки конкурса'!$K$12,IF(D98='Напрямки конкурса'!$L$13,'Напрямки конкурса'!$K$13,IF(D98='Напрямки конкурса'!$L$14,'Напрямки конкурса'!$K$14,IF(D98='Напрямки конкурса'!$L$15,'Напрямки конкурса'!$K$15,IF(D98='Напрямки конкурса'!$L$16,'Напрямки конкурса'!$K$16,IF(D98='Напрямки конкурса'!$L$17,'Напрямки конкурса'!$K$17,IF(D98='Напрямки конкурса'!$L$18,'Напрямки конкурса'!$K$18,IF(D98='Напрямки конкурса'!$L$19,'Напрямки конкурса'!$K$19,IF(D98='Напрямки конкурса'!$L$20,'Напрямки конкурса'!$K$20,IF(D98='Напрямки конкурса'!$L$21,'Напрямки конкурса'!$K$21,IF(D98='Напрямки конкурса'!$L$22,'Напрямки конкурса'!$K$22,IF(D98='Напрямки конкурса'!$L$23,'Напрямки конкурса'!$K$23,IF(D98='Напрямки конкурса'!$L$24,'Напрямки конкурса'!$K$24,IF(D98='Напрямки конкурса'!$L$25,'Напрямки конкурса'!$K$25,IF(D98='Напрямки конкурса'!$L$26,'Напрямки конкурса'!$K$26,IF(D98='Напрямки конкурса'!$L$27,'Напрямки конкурса'!$K$27,IF(D98='Напрямки конкурса'!$L$28,'Напрямки конкурса'!$K$28,"")))))))))))))))))))))))))))</f>
        <v/>
      </c>
      <c r="D98" s="554"/>
      <c r="E98" s="324"/>
      <c r="F98" s="324"/>
      <c r="G98" s="324"/>
      <c r="H98" s="402" t="str">
        <f>IF(I98='Категорія витрат'!$B$2,'Категорія витрат'!$A$2,IF(I98='Категорія витрат'!$B$3,'Категорія витрат'!$A$3,IF(I98='Категорія витрат'!$B$4,'Категорія витрат'!$A$4,IF(I98='Категорія витрат'!$B$5,'Категорія витрат'!$A$5,IF(I98='Категорія витрат'!$B$6,'Категорія витрат'!$A$6,IF(I98='Категорія витрат'!$B$7,'Категорія витрат'!$A$7,IF(I98='Категорія витрат'!$B$8,'Категорія витрат'!$A$8,IF(I98='Категорія витрат'!$B$9,'Категорія витрат'!$A$9,IF(I98='Категорія витрат'!$B$10,'Категорія витрат'!$A$10,IF(I98='Категорія витрат'!$B$11,'Категорія витрат'!$A$11,IF(I98='Категорія витрат'!$B$12,'Категорія витрат'!$A$12,IF(I98='Категорія витрат'!$B$13,'Категорія витрат'!$A$13,IF(I98='Категорія витрат'!$B$14,'Категорія витрат'!$A$14,IF(I98='Категорія витрат'!$B$15,'Категорія витрат'!$A$15,IF(I98='Категорія витрат'!$B$16,'Категорія витрат'!$A$16,IF(I98='Категорія витрат'!$B$17,'Категорія витрат'!$A$17,IF(I98='Категорія витрат'!$B$18,'Категорія витрат'!$A$18,IF(I98='Категорія витрат'!$B$19,'Категорія витрат'!$A$19,IF(I98='Категорія витрат'!$B$20,'Категорія витрат'!$A$20,IF(I98='Категорія витрат'!$B$21,'Категорія витрат'!$A$21,IF(I98='Категорія витрат'!$B$22,'Категорія витрат'!$A$22,IF(I98='Категорія витрат'!$B$23,'Категорія витрат'!$A$23,IF(I98='Категорія витрат'!$B$24,'Категорія витрат'!$A$24,IF(I98='Категорія витрат'!$B$25,'Категорія витрат'!$A$25,IF(I98='Категорія витрат'!$B$26,'Категорія витрат'!$A$26,IF(I98='Категорія витрат'!$B$27,'Категорія витрат'!$A$27,IF(I98='Категорія витрат'!$B$28,'Категорія витрат'!$A$28,IF(I98='Категорія витрат'!$B$29,'Категорія витрат'!$A$29,IF(I98='Категорія витрат'!$B$30,'Категорія витрат'!$A$30,"")))))))))))))))))))))))))))))</f>
        <v/>
      </c>
      <c r="I98" s="314"/>
      <c r="J98" s="315"/>
      <c r="K98" s="331"/>
      <c r="L98" s="86">
        <f t="shared" si="105"/>
        <v>0</v>
      </c>
      <c r="M98" s="323"/>
      <c r="N98" s="325"/>
      <c r="O98" s="396">
        <f t="shared" si="80"/>
        <v>0</v>
      </c>
      <c r="P98" s="157">
        <f>IF(J98='Категорія витрат'!$F$2,ROUND('Додаток 3._Бюджет детальний ПР'!O98*0.3676,2),IF(J98='Категорія витрат'!$F$3,ROUND('Додаток 3._Бюджет детальний ПР'!O98*0.347,2),IF(J98='Категорія витрат'!$F$4,ROUND('Додаток 3._Бюджет детальний ПР'!O98*0.347,2),IF(J98='Категорія витрат'!$F$7,ROUND('Додаток 3._Бюджет детальний ПР'!O98*0.0841,2),0))))</f>
        <v>0</v>
      </c>
      <c r="Q98" s="151">
        <f t="shared" si="106"/>
        <v>0</v>
      </c>
      <c r="R98" s="326"/>
      <c r="S98" s="326"/>
      <c r="T98" s="326"/>
      <c r="U98" s="326"/>
      <c r="V98" s="326"/>
      <c r="W98" s="326"/>
      <c r="X98" s="326"/>
      <c r="Y98" s="326"/>
      <c r="Z98" s="326"/>
      <c r="AA98" s="326"/>
      <c r="AB98" s="326"/>
      <c r="AC98" s="326"/>
      <c r="AD98" s="48">
        <f t="shared" si="81"/>
        <v>0</v>
      </c>
      <c r="AE98" s="48">
        <f t="shared" si="82"/>
        <v>0</v>
      </c>
      <c r="AF98" s="48">
        <f t="shared" si="83"/>
        <v>0</v>
      </c>
      <c r="AG98" s="48">
        <f t="shared" si="84"/>
        <v>0</v>
      </c>
      <c r="AH98" s="48">
        <f t="shared" si="85"/>
        <v>0</v>
      </c>
      <c r="AI98" s="48">
        <f t="shared" si="86"/>
        <v>0</v>
      </c>
      <c r="AJ98" s="48">
        <f t="shared" si="87"/>
        <v>0</v>
      </c>
      <c r="AK98" s="48">
        <f t="shared" si="88"/>
        <v>0</v>
      </c>
      <c r="AL98" s="179"/>
      <c r="AM98" s="179"/>
      <c r="AN98" s="76"/>
      <c r="AO98" s="331"/>
      <c r="AP98" s="405">
        <f t="shared" si="107"/>
        <v>0</v>
      </c>
      <c r="AQ98" s="324"/>
      <c r="AR98" s="325"/>
      <c r="AS98" s="324"/>
      <c r="AT98" s="407">
        <f>IF(J98='Категорія витрат'!$F$2,ROUND('Додаток 3._Бюджет детальний ПР'!AS98*0.22,2),IF(J98='Категорія витрат'!$F$3,ROUND('Додаток 3._Бюджет детальний ПР'!AS98*0.22,2),IF(J98='Категорія витрат'!$F$4,ROUND('Додаток 3._Бюджет детальний ПР'!AS98*0.22,2),IF(J98='Категорія витрат'!$F$7,ROUND('Додаток 3._Бюджет детальний ПР'!AS98*0.0841,2),0))))</f>
        <v>0</v>
      </c>
      <c r="AU98" s="151">
        <f t="shared" si="79"/>
        <v>0</v>
      </c>
      <c r="AV98" s="326"/>
      <c r="AW98" s="326"/>
      <c r="AX98" s="326"/>
      <c r="AY98" s="326"/>
      <c r="AZ98" s="326"/>
      <c r="BA98" s="326"/>
      <c r="BB98" s="326"/>
      <c r="BC98" s="326"/>
      <c r="BD98" s="326"/>
      <c r="BE98" s="326"/>
      <c r="BF98" s="326"/>
      <c r="BG98" s="326"/>
      <c r="BH98" s="48">
        <f t="shared" si="89"/>
        <v>0</v>
      </c>
      <c r="BI98" s="48">
        <f t="shared" si="90"/>
        <v>0</v>
      </c>
      <c r="BJ98" s="48">
        <f t="shared" si="91"/>
        <v>0</v>
      </c>
      <c r="BK98" s="48">
        <f t="shared" si="92"/>
        <v>0</v>
      </c>
      <c r="BL98" s="48">
        <f t="shared" si="93"/>
        <v>0</v>
      </c>
      <c r="BM98" s="48">
        <f t="shared" si="94"/>
        <v>0</v>
      </c>
      <c r="BN98" s="48">
        <f t="shared" si="95"/>
        <v>0</v>
      </c>
      <c r="BO98" s="48">
        <f t="shared" si="96"/>
        <v>0</v>
      </c>
      <c r="BP98" s="179"/>
      <c r="BQ98" s="179"/>
      <c r="BR98" s="189"/>
      <c r="BS98" s="331"/>
      <c r="BT98" s="86">
        <f t="shared" si="108"/>
        <v>0</v>
      </c>
      <c r="BU98" s="323"/>
      <c r="BV98" s="325"/>
      <c r="BW98" s="324"/>
      <c r="BX98" s="157">
        <f>IF(J98='Категорія витрат'!$F$2,ROUND('Додаток 3._Бюджет детальний ПР'!BW98*0.3676,2),IF(J98='Категорія витрат'!$F$3,ROUND('Додаток 3._Бюджет детальний ПР'!BW98*0.347,2),IF(J98='Категорія витрат'!$F$4,ROUND('Додаток 3._Бюджет детальний ПР'!BW98*0.347,2),IF(J98='Категорія витрат'!$F$7,ROUND('Додаток 3._Бюджет детальний ПР'!BW98*0.0841,2),0))))</f>
        <v>0</v>
      </c>
      <c r="BY98" s="151">
        <f t="shared" si="109"/>
        <v>0</v>
      </c>
      <c r="BZ98" s="326"/>
      <c r="CA98" s="326"/>
      <c r="CB98" s="326"/>
      <c r="CC98" s="326"/>
      <c r="CD98" s="326"/>
      <c r="CE98" s="326"/>
      <c r="CF98" s="326"/>
      <c r="CG98" s="326"/>
      <c r="CH98" s="326"/>
      <c r="CI98" s="326"/>
      <c r="CJ98" s="326"/>
      <c r="CK98" s="326"/>
      <c r="CL98" s="48">
        <f t="shared" si="97"/>
        <v>0</v>
      </c>
      <c r="CM98" s="48">
        <f t="shared" si="98"/>
        <v>0</v>
      </c>
      <c r="CN98" s="48">
        <f t="shared" si="99"/>
        <v>0</v>
      </c>
      <c r="CO98" s="48">
        <f t="shared" si="100"/>
        <v>0</v>
      </c>
      <c r="CP98" s="48">
        <f t="shared" si="101"/>
        <v>0</v>
      </c>
      <c r="CQ98" s="48">
        <f t="shared" si="102"/>
        <v>0</v>
      </c>
      <c r="CR98" s="48">
        <f t="shared" si="103"/>
        <v>0</v>
      </c>
      <c r="CS98" s="48">
        <f t="shared" si="104"/>
        <v>0</v>
      </c>
      <c r="CT98" s="179"/>
      <c r="CU98" s="179"/>
    </row>
    <row r="99" spans="1:99" ht="15" customHeight="1" x14ac:dyDescent="0.15">
      <c r="A99" s="57">
        <v>94</v>
      </c>
      <c r="B99" s="398" t="str">
        <f>IF(D99='Напрямки конкурса'!$L$2,'Напрямки конкурса'!$B$2,IF(D99='Напрямки конкурса'!$L$3,'Напрямки конкурса'!$B$3,IF(D99='Напрямки конкурса'!$L$4,'Напрямки конкурса'!$B$4,IF(D99='Напрямки конкурса'!$L$5,'Напрямки конкурса'!$B$5,IF(D99='Напрямки конкурса'!$L$6,'Напрямки конкурса'!$B$6,IF(D99='Напрямки конкурса'!$L$7,'Напрямки конкурса'!$B$7,IF(D99='Напрямки конкурса'!$L$8,'Напрямки конкурса'!$B$8,IF(D99='Напрямки конкурса'!$L$9,'Напрямки конкурса'!$B$9,IF(D99='Напрямки конкурса'!$L$10,'Напрямки конкурса'!$B$10,IF(D99='Напрямки конкурса'!$L$11,'Напрямки конкурса'!$B$11,IF(D99='Напрямки конкурса'!$L$12,'Напрямки конкурса'!$B$12,IF(D99='Напрямки конкурса'!$L$13,'Напрямки конкурса'!$B$13,IF(D99='Напрямки конкурса'!$L$14,'Напрямки конкурса'!$B$14,IF(D99='Напрямки конкурса'!$L$15,'Напрямки конкурса'!$B$15,IF(D99='Напрямки конкурса'!$L$16,'Напрямки конкурса'!$B$16,IF(D99='Напрямки конкурса'!$L$17,'Напрямки конкурса'!$B$17,IF(D99='Напрямки конкурса'!$L$18,'Напрямки конкурса'!$B$18,IF(D99='Напрямки конкурса'!$L$19,'Напрямки конкурса'!$B$19,IF(D99='Напрямки конкурса'!$L$20,'Напрямки конкурса'!$B$20,IF(D99='Напрямки конкурса'!$L$21,'Напрямки конкурса'!$B$21,IF(D99='Напрямки конкурса'!$L$22,'Напрямки конкурса'!$B$22,IF(D99='Напрямки конкурса'!$L$23,'Напрямки конкурса'!$B$23,IF(D99='Напрямки конкурса'!$L$24,'Напрямки конкурса'!$B$24,IF(D99='Напрямки конкурса'!$L$25,'Напрямки конкурса'!$B$25,IF(D99='Напрямки конкурса'!$L$26,'Напрямки конкурса'!$B$26,IF(D99='Напрямки конкурса'!$L$27,'Напрямки конкурса'!$B$27,IF(D99='Напрямки конкурса'!$L$28,'Напрямки конкурса'!$B$28,"")))))))))))))))))))))))))))</f>
        <v/>
      </c>
      <c r="C99" s="58" t="str">
        <f>IF(D99='Напрямки конкурса'!$L$2,'Напрямки конкурса'!$K$2,IF(D99='Напрямки конкурса'!$L$3,'Напрямки конкурса'!$K$3,IF(D99='Напрямки конкурса'!$L$4,'Напрямки конкурса'!$K$4,IF(D99='Напрямки конкурса'!$L$5,'Напрямки конкурса'!$K$5,IF(D99='Напрямки конкурса'!$L$6,'Напрямки конкурса'!$K$6,IF(D99='Напрямки конкурса'!$L$7,'Напрямки конкурса'!$K$7,IF(D99='Напрямки конкурса'!$L$8,'Напрямки конкурса'!$K$8,IF(D99='Напрямки конкурса'!$L$9,'Напрямки конкурса'!$K$9,IF(D99='Напрямки конкурса'!$L$10,'Напрямки конкурса'!$K$10,IF(D99='Напрямки конкурса'!$L$11,'Напрямки конкурса'!$K$11,IF(D99='Напрямки конкурса'!$L$12,'Напрямки конкурса'!$K$12,IF(D99='Напрямки конкурса'!$L$13,'Напрямки конкурса'!$K$13,IF(D99='Напрямки конкурса'!$L$14,'Напрямки конкурса'!$K$14,IF(D99='Напрямки конкурса'!$L$15,'Напрямки конкурса'!$K$15,IF(D99='Напрямки конкурса'!$L$16,'Напрямки конкурса'!$K$16,IF(D99='Напрямки конкурса'!$L$17,'Напрямки конкурса'!$K$17,IF(D99='Напрямки конкурса'!$L$18,'Напрямки конкурса'!$K$18,IF(D99='Напрямки конкурса'!$L$19,'Напрямки конкурса'!$K$19,IF(D99='Напрямки конкурса'!$L$20,'Напрямки конкурса'!$K$20,IF(D99='Напрямки конкурса'!$L$21,'Напрямки конкурса'!$K$21,IF(D99='Напрямки конкурса'!$L$22,'Напрямки конкурса'!$K$22,IF(D99='Напрямки конкурса'!$L$23,'Напрямки конкурса'!$K$23,IF(D99='Напрямки конкурса'!$L$24,'Напрямки конкурса'!$K$24,IF(D99='Напрямки конкурса'!$L$25,'Напрямки конкурса'!$K$25,IF(D99='Напрямки конкурса'!$L$26,'Напрямки конкурса'!$K$26,IF(D99='Напрямки конкурса'!$L$27,'Напрямки конкурса'!$K$27,IF(D99='Напрямки конкурса'!$L$28,'Напрямки конкурса'!$K$28,"")))))))))))))))))))))))))))</f>
        <v/>
      </c>
      <c r="D99" s="554"/>
      <c r="E99" s="324"/>
      <c r="F99" s="324"/>
      <c r="G99" s="324"/>
      <c r="H99" s="402" t="str">
        <f>IF(I99='Категорія витрат'!$B$2,'Категорія витрат'!$A$2,IF(I99='Категорія витрат'!$B$3,'Категорія витрат'!$A$3,IF(I99='Категорія витрат'!$B$4,'Категорія витрат'!$A$4,IF(I99='Категорія витрат'!$B$5,'Категорія витрат'!$A$5,IF(I99='Категорія витрат'!$B$6,'Категорія витрат'!$A$6,IF(I99='Категорія витрат'!$B$7,'Категорія витрат'!$A$7,IF(I99='Категорія витрат'!$B$8,'Категорія витрат'!$A$8,IF(I99='Категорія витрат'!$B$9,'Категорія витрат'!$A$9,IF(I99='Категорія витрат'!$B$10,'Категорія витрат'!$A$10,IF(I99='Категорія витрат'!$B$11,'Категорія витрат'!$A$11,IF(I99='Категорія витрат'!$B$12,'Категорія витрат'!$A$12,IF(I99='Категорія витрат'!$B$13,'Категорія витрат'!$A$13,IF(I99='Категорія витрат'!$B$14,'Категорія витрат'!$A$14,IF(I99='Категорія витрат'!$B$15,'Категорія витрат'!$A$15,IF(I99='Категорія витрат'!$B$16,'Категорія витрат'!$A$16,IF(I99='Категорія витрат'!$B$17,'Категорія витрат'!$A$17,IF(I99='Категорія витрат'!$B$18,'Категорія витрат'!$A$18,IF(I99='Категорія витрат'!$B$19,'Категорія витрат'!$A$19,IF(I99='Категорія витрат'!$B$20,'Категорія витрат'!$A$20,IF(I99='Категорія витрат'!$B$21,'Категорія витрат'!$A$21,IF(I99='Категорія витрат'!$B$22,'Категорія витрат'!$A$22,IF(I99='Категорія витрат'!$B$23,'Категорія витрат'!$A$23,IF(I99='Категорія витрат'!$B$24,'Категорія витрат'!$A$24,IF(I99='Категорія витрат'!$B$25,'Категорія витрат'!$A$25,IF(I99='Категорія витрат'!$B$26,'Категорія витрат'!$A$26,IF(I99='Категорія витрат'!$B$27,'Категорія витрат'!$A$27,IF(I99='Категорія витрат'!$B$28,'Категорія витрат'!$A$28,IF(I99='Категорія витрат'!$B$29,'Категорія витрат'!$A$29,IF(I99='Категорія витрат'!$B$30,'Категорія витрат'!$A$30,"")))))))))))))))))))))))))))))</f>
        <v/>
      </c>
      <c r="I99" s="314"/>
      <c r="J99" s="315"/>
      <c r="K99" s="331"/>
      <c r="L99" s="86">
        <f t="shared" si="105"/>
        <v>0</v>
      </c>
      <c r="M99" s="323"/>
      <c r="N99" s="325"/>
      <c r="O99" s="396">
        <f t="shared" si="80"/>
        <v>0</v>
      </c>
      <c r="P99" s="157">
        <f>IF(J99='Категорія витрат'!$F$2,ROUND('Додаток 3._Бюджет детальний ПР'!O99*0.3676,2),IF(J99='Категорія витрат'!$F$3,ROUND('Додаток 3._Бюджет детальний ПР'!O99*0.347,2),IF(J99='Категорія витрат'!$F$4,ROUND('Додаток 3._Бюджет детальний ПР'!O99*0.347,2),IF(J99='Категорія витрат'!$F$7,ROUND('Додаток 3._Бюджет детальний ПР'!O99*0.0841,2),0))))</f>
        <v>0</v>
      </c>
      <c r="Q99" s="151">
        <f t="shared" si="106"/>
        <v>0</v>
      </c>
      <c r="R99" s="326"/>
      <c r="S99" s="326"/>
      <c r="T99" s="326"/>
      <c r="U99" s="326"/>
      <c r="V99" s="326"/>
      <c r="W99" s="326"/>
      <c r="X99" s="326"/>
      <c r="Y99" s="326"/>
      <c r="Z99" s="326"/>
      <c r="AA99" s="326"/>
      <c r="AB99" s="326"/>
      <c r="AC99" s="326"/>
      <c r="AD99" s="48">
        <f t="shared" si="81"/>
        <v>0</v>
      </c>
      <c r="AE99" s="48">
        <f t="shared" si="82"/>
        <v>0</v>
      </c>
      <c r="AF99" s="48">
        <f t="shared" si="83"/>
        <v>0</v>
      </c>
      <c r="AG99" s="48">
        <f t="shared" si="84"/>
        <v>0</v>
      </c>
      <c r="AH99" s="48">
        <f t="shared" si="85"/>
        <v>0</v>
      </c>
      <c r="AI99" s="48">
        <f t="shared" si="86"/>
        <v>0</v>
      </c>
      <c r="AJ99" s="48">
        <f t="shared" si="87"/>
        <v>0</v>
      </c>
      <c r="AK99" s="48">
        <f t="shared" si="88"/>
        <v>0</v>
      </c>
      <c r="AL99" s="179"/>
      <c r="AM99" s="179"/>
      <c r="AN99" s="76"/>
      <c r="AO99" s="331"/>
      <c r="AP99" s="405">
        <f t="shared" si="107"/>
        <v>0</v>
      </c>
      <c r="AQ99" s="324"/>
      <c r="AR99" s="325"/>
      <c r="AS99" s="324"/>
      <c r="AT99" s="407">
        <f>IF(J99='Категорія витрат'!$F$2,ROUND('Додаток 3._Бюджет детальний ПР'!AS99*0.22,2),IF(J99='Категорія витрат'!$F$3,ROUND('Додаток 3._Бюджет детальний ПР'!AS99*0.22,2),IF(J99='Категорія витрат'!$F$4,ROUND('Додаток 3._Бюджет детальний ПР'!AS99*0.22,2),IF(J99='Категорія витрат'!$F$7,ROUND('Додаток 3._Бюджет детальний ПР'!AS99*0.0841,2),0))))</f>
        <v>0</v>
      </c>
      <c r="AU99" s="151">
        <f t="shared" si="79"/>
        <v>0</v>
      </c>
      <c r="AV99" s="326"/>
      <c r="AW99" s="326"/>
      <c r="AX99" s="326"/>
      <c r="AY99" s="326"/>
      <c r="AZ99" s="326"/>
      <c r="BA99" s="326"/>
      <c r="BB99" s="326"/>
      <c r="BC99" s="326"/>
      <c r="BD99" s="326"/>
      <c r="BE99" s="326"/>
      <c r="BF99" s="326"/>
      <c r="BG99" s="326"/>
      <c r="BH99" s="48">
        <f t="shared" si="89"/>
        <v>0</v>
      </c>
      <c r="BI99" s="48">
        <f t="shared" si="90"/>
        <v>0</v>
      </c>
      <c r="BJ99" s="48">
        <f t="shared" si="91"/>
        <v>0</v>
      </c>
      <c r="BK99" s="48">
        <f t="shared" si="92"/>
        <v>0</v>
      </c>
      <c r="BL99" s="48">
        <f t="shared" si="93"/>
        <v>0</v>
      </c>
      <c r="BM99" s="48">
        <f t="shared" si="94"/>
        <v>0</v>
      </c>
      <c r="BN99" s="48">
        <f t="shared" si="95"/>
        <v>0</v>
      </c>
      <c r="BO99" s="48">
        <f t="shared" si="96"/>
        <v>0</v>
      </c>
      <c r="BP99" s="179"/>
      <c r="BQ99" s="179"/>
      <c r="BR99" s="189"/>
      <c r="BS99" s="331"/>
      <c r="BT99" s="86">
        <f t="shared" si="108"/>
        <v>0</v>
      </c>
      <c r="BU99" s="323"/>
      <c r="BV99" s="325"/>
      <c r="BW99" s="324"/>
      <c r="BX99" s="157">
        <f>IF(J99='Категорія витрат'!$F$2,ROUND('Додаток 3._Бюджет детальний ПР'!BW99*0.3676,2),IF(J99='Категорія витрат'!$F$3,ROUND('Додаток 3._Бюджет детальний ПР'!BW99*0.347,2),IF(J99='Категорія витрат'!$F$4,ROUND('Додаток 3._Бюджет детальний ПР'!BW99*0.347,2),IF(J99='Категорія витрат'!$F$7,ROUND('Додаток 3._Бюджет детальний ПР'!BW99*0.0841,2),0))))</f>
        <v>0</v>
      </c>
      <c r="BY99" s="151">
        <f t="shared" si="109"/>
        <v>0</v>
      </c>
      <c r="BZ99" s="326"/>
      <c r="CA99" s="326"/>
      <c r="CB99" s="326"/>
      <c r="CC99" s="326"/>
      <c r="CD99" s="326"/>
      <c r="CE99" s="326"/>
      <c r="CF99" s="326"/>
      <c r="CG99" s="326"/>
      <c r="CH99" s="326"/>
      <c r="CI99" s="326"/>
      <c r="CJ99" s="326"/>
      <c r="CK99" s="326"/>
      <c r="CL99" s="48">
        <f t="shared" si="97"/>
        <v>0</v>
      </c>
      <c r="CM99" s="48">
        <f t="shared" si="98"/>
        <v>0</v>
      </c>
      <c r="CN99" s="48">
        <f t="shared" si="99"/>
        <v>0</v>
      </c>
      <c r="CO99" s="48">
        <f t="shared" si="100"/>
        <v>0</v>
      </c>
      <c r="CP99" s="48">
        <f t="shared" si="101"/>
        <v>0</v>
      </c>
      <c r="CQ99" s="48">
        <f t="shared" si="102"/>
        <v>0</v>
      </c>
      <c r="CR99" s="48">
        <f t="shared" si="103"/>
        <v>0</v>
      </c>
      <c r="CS99" s="48">
        <f t="shared" si="104"/>
        <v>0</v>
      </c>
      <c r="CT99" s="179"/>
      <c r="CU99" s="179"/>
    </row>
    <row r="100" spans="1:99" ht="15" customHeight="1" x14ac:dyDescent="0.15">
      <c r="A100" s="57">
        <v>95</v>
      </c>
      <c r="B100" s="398" t="str">
        <f>IF(D100='Напрямки конкурса'!$L$2,'Напрямки конкурса'!$B$2,IF(D100='Напрямки конкурса'!$L$3,'Напрямки конкурса'!$B$3,IF(D100='Напрямки конкурса'!$L$4,'Напрямки конкурса'!$B$4,IF(D100='Напрямки конкурса'!$L$5,'Напрямки конкурса'!$B$5,IF(D100='Напрямки конкурса'!$L$6,'Напрямки конкурса'!$B$6,IF(D100='Напрямки конкурса'!$L$7,'Напрямки конкурса'!$B$7,IF(D100='Напрямки конкурса'!$L$8,'Напрямки конкурса'!$B$8,IF(D100='Напрямки конкурса'!$L$9,'Напрямки конкурса'!$B$9,IF(D100='Напрямки конкурса'!$L$10,'Напрямки конкурса'!$B$10,IF(D100='Напрямки конкурса'!$L$11,'Напрямки конкурса'!$B$11,IF(D100='Напрямки конкурса'!$L$12,'Напрямки конкурса'!$B$12,IF(D100='Напрямки конкурса'!$L$13,'Напрямки конкурса'!$B$13,IF(D100='Напрямки конкурса'!$L$14,'Напрямки конкурса'!$B$14,IF(D100='Напрямки конкурса'!$L$15,'Напрямки конкурса'!$B$15,IF(D100='Напрямки конкурса'!$L$16,'Напрямки конкурса'!$B$16,IF(D100='Напрямки конкурса'!$L$17,'Напрямки конкурса'!$B$17,IF(D100='Напрямки конкурса'!$L$18,'Напрямки конкурса'!$B$18,IF(D100='Напрямки конкурса'!$L$19,'Напрямки конкурса'!$B$19,IF(D100='Напрямки конкурса'!$L$20,'Напрямки конкурса'!$B$20,IF(D100='Напрямки конкурса'!$L$21,'Напрямки конкурса'!$B$21,IF(D100='Напрямки конкурса'!$L$22,'Напрямки конкурса'!$B$22,IF(D100='Напрямки конкурса'!$L$23,'Напрямки конкурса'!$B$23,IF(D100='Напрямки конкурса'!$L$24,'Напрямки конкурса'!$B$24,IF(D100='Напрямки конкурса'!$L$25,'Напрямки конкурса'!$B$25,IF(D100='Напрямки конкурса'!$L$26,'Напрямки конкурса'!$B$26,IF(D100='Напрямки конкурса'!$L$27,'Напрямки конкурса'!$B$27,IF(D100='Напрямки конкурса'!$L$28,'Напрямки конкурса'!$B$28,"")))))))))))))))))))))))))))</f>
        <v/>
      </c>
      <c r="C100" s="58" t="str">
        <f>IF(D100='Напрямки конкурса'!$L$2,'Напрямки конкурса'!$K$2,IF(D100='Напрямки конкурса'!$L$3,'Напрямки конкурса'!$K$3,IF(D100='Напрямки конкурса'!$L$4,'Напрямки конкурса'!$K$4,IF(D100='Напрямки конкурса'!$L$5,'Напрямки конкурса'!$K$5,IF(D100='Напрямки конкурса'!$L$6,'Напрямки конкурса'!$K$6,IF(D100='Напрямки конкурса'!$L$7,'Напрямки конкурса'!$K$7,IF(D100='Напрямки конкурса'!$L$8,'Напрямки конкурса'!$K$8,IF(D100='Напрямки конкурса'!$L$9,'Напрямки конкурса'!$K$9,IF(D100='Напрямки конкурса'!$L$10,'Напрямки конкурса'!$K$10,IF(D100='Напрямки конкурса'!$L$11,'Напрямки конкурса'!$K$11,IF(D100='Напрямки конкурса'!$L$12,'Напрямки конкурса'!$K$12,IF(D100='Напрямки конкурса'!$L$13,'Напрямки конкурса'!$K$13,IF(D100='Напрямки конкурса'!$L$14,'Напрямки конкурса'!$K$14,IF(D100='Напрямки конкурса'!$L$15,'Напрямки конкурса'!$K$15,IF(D100='Напрямки конкурса'!$L$16,'Напрямки конкурса'!$K$16,IF(D100='Напрямки конкурса'!$L$17,'Напрямки конкурса'!$K$17,IF(D100='Напрямки конкурса'!$L$18,'Напрямки конкурса'!$K$18,IF(D100='Напрямки конкурса'!$L$19,'Напрямки конкурса'!$K$19,IF(D100='Напрямки конкурса'!$L$20,'Напрямки конкурса'!$K$20,IF(D100='Напрямки конкурса'!$L$21,'Напрямки конкурса'!$K$21,IF(D100='Напрямки конкурса'!$L$22,'Напрямки конкурса'!$K$22,IF(D100='Напрямки конкурса'!$L$23,'Напрямки конкурса'!$K$23,IF(D100='Напрямки конкурса'!$L$24,'Напрямки конкурса'!$K$24,IF(D100='Напрямки конкурса'!$L$25,'Напрямки конкурса'!$K$25,IF(D100='Напрямки конкурса'!$L$26,'Напрямки конкурса'!$K$26,IF(D100='Напрямки конкурса'!$L$27,'Напрямки конкурса'!$K$27,IF(D100='Напрямки конкурса'!$L$28,'Напрямки конкурса'!$K$28,"")))))))))))))))))))))))))))</f>
        <v/>
      </c>
      <c r="D100" s="554"/>
      <c r="E100" s="324"/>
      <c r="F100" s="324"/>
      <c r="G100" s="324"/>
      <c r="H100" s="402" t="str">
        <f>IF(I100='Категорія витрат'!$B$2,'Категорія витрат'!$A$2,IF(I100='Категорія витрат'!$B$3,'Категорія витрат'!$A$3,IF(I100='Категорія витрат'!$B$4,'Категорія витрат'!$A$4,IF(I100='Категорія витрат'!$B$5,'Категорія витрат'!$A$5,IF(I100='Категорія витрат'!$B$6,'Категорія витрат'!$A$6,IF(I100='Категорія витрат'!$B$7,'Категорія витрат'!$A$7,IF(I100='Категорія витрат'!$B$8,'Категорія витрат'!$A$8,IF(I100='Категорія витрат'!$B$9,'Категорія витрат'!$A$9,IF(I100='Категорія витрат'!$B$10,'Категорія витрат'!$A$10,IF(I100='Категорія витрат'!$B$11,'Категорія витрат'!$A$11,IF(I100='Категорія витрат'!$B$12,'Категорія витрат'!$A$12,IF(I100='Категорія витрат'!$B$13,'Категорія витрат'!$A$13,IF(I100='Категорія витрат'!$B$14,'Категорія витрат'!$A$14,IF(I100='Категорія витрат'!$B$15,'Категорія витрат'!$A$15,IF(I100='Категорія витрат'!$B$16,'Категорія витрат'!$A$16,IF(I100='Категорія витрат'!$B$17,'Категорія витрат'!$A$17,IF(I100='Категорія витрат'!$B$18,'Категорія витрат'!$A$18,IF(I100='Категорія витрат'!$B$19,'Категорія витрат'!$A$19,IF(I100='Категорія витрат'!$B$20,'Категорія витрат'!$A$20,IF(I100='Категорія витрат'!$B$21,'Категорія витрат'!$A$21,IF(I100='Категорія витрат'!$B$22,'Категорія витрат'!$A$22,IF(I100='Категорія витрат'!$B$23,'Категорія витрат'!$A$23,IF(I100='Категорія витрат'!$B$24,'Категорія витрат'!$A$24,IF(I100='Категорія витрат'!$B$25,'Категорія витрат'!$A$25,IF(I100='Категорія витрат'!$B$26,'Категорія витрат'!$A$26,IF(I100='Категорія витрат'!$B$27,'Категорія витрат'!$A$27,IF(I100='Категорія витрат'!$B$28,'Категорія витрат'!$A$28,IF(I100='Категорія витрат'!$B$29,'Категорія витрат'!$A$29,IF(I100='Категорія витрат'!$B$30,'Категорія витрат'!$A$30,"")))))))))))))))))))))))))))))</f>
        <v/>
      </c>
      <c r="I100" s="314"/>
      <c r="J100" s="315"/>
      <c r="K100" s="331"/>
      <c r="L100" s="86">
        <f t="shared" si="105"/>
        <v>0</v>
      </c>
      <c r="M100" s="323"/>
      <c r="N100" s="325"/>
      <c r="O100" s="396">
        <f t="shared" si="80"/>
        <v>0</v>
      </c>
      <c r="P100" s="157">
        <f>IF(J100='Категорія витрат'!$F$2,ROUND('Додаток 3._Бюджет детальний ПР'!O100*0.3676,2),IF(J100='Категорія витрат'!$F$3,ROUND('Додаток 3._Бюджет детальний ПР'!O100*0.347,2),IF(J100='Категорія витрат'!$F$4,ROUND('Додаток 3._Бюджет детальний ПР'!O100*0.347,2),IF(J100='Категорія витрат'!$F$7,ROUND('Додаток 3._Бюджет детальний ПР'!O100*0.0841,2),0))))</f>
        <v>0</v>
      </c>
      <c r="Q100" s="151">
        <f t="shared" si="106"/>
        <v>0</v>
      </c>
      <c r="R100" s="326"/>
      <c r="S100" s="326"/>
      <c r="T100" s="326"/>
      <c r="U100" s="326"/>
      <c r="V100" s="326"/>
      <c r="W100" s="326"/>
      <c r="X100" s="326"/>
      <c r="Y100" s="326"/>
      <c r="Z100" s="326"/>
      <c r="AA100" s="326"/>
      <c r="AB100" s="326"/>
      <c r="AC100" s="326"/>
      <c r="AD100" s="48">
        <f t="shared" si="81"/>
        <v>0</v>
      </c>
      <c r="AE100" s="48">
        <f t="shared" si="82"/>
        <v>0</v>
      </c>
      <c r="AF100" s="48">
        <f t="shared" si="83"/>
        <v>0</v>
      </c>
      <c r="AG100" s="48">
        <f t="shared" si="84"/>
        <v>0</v>
      </c>
      <c r="AH100" s="48">
        <f t="shared" si="85"/>
        <v>0</v>
      </c>
      <c r="AI100" s="48">
        <f t="shared" si="86"/>
        <v>0</v>
      </c>
      <c r="AJ100" s="48">
        <f t="shared" si="87"/>
        <v>0</v>
      </c>
      <c r="AK100" s="48">
        <f t="shared" si="88"/>
        <v>0</v>
      </c>
      <c r="AL100" s="179"/>
      <c r="AM100" s="179"/>
      <c r="AN100" s="76"/>
      <c r="AO100" s="331"/>
      <c r="AP100" s="405">
        <f t="shared" si="107"/>
        <v>0</v>
      </c>
      <c r="AQ100" s="324"/>
      <c r="AR100" s="325"/>
      <c r="AS100" s="324"/>
      <c r="AT100" s="407">
        <f>IF(J100='Категорія витрат'!$F$2,ROUND('Додаток 3._Бюджет детальний ПР'!AS100*0.22,2),IF(J100='Категорія витрат'!$F$3,ROUND('Додаток 3._Бюджет детальний ПР'!AS100*0.22,2),IF(J100='Категорія витрат'!$F$4,ROUND('Додаток 3._Бюджет детальний ПР'!AS100*0.22,2),IF(J100='Категорія витрат'!$F$7,ROUND('Додаток 3._Бюджет детальний ПР'!AS100*0.0841,2),0))))</f>
        <v>0</v>
      </c>
      <c r="AU100" s="151">
        <f t="shared" si="79"/>
        <v>0</v>
      </c>
      <c r="AV100" s="326"/>
      <c r="AW100" s="326"/>
      <c r="AX100" s="326"/>
      <c r="AY100" s="326"/>
      <c r="AZ100" s="326"/>
      <c r="BA100" s="326"/>
      <c r="BB100" s="326"/>
      <c r="BC100" s="326"/>
      <c r="BD100" s="326"/>
      <c r="BE100" s="326"/>
      <c r="BF100" s="326"/>
      <c r="BG100" s="326"/>
      <c r="BH100" s="48">
        <f t="shared" si="89"/>
        <v>0</v>
      </c>
      <c r="BI100" s="48">
        <f t="shared" si="90"/>
        <v>0</v>
      </c>
      <c r="BJ100" s="48">
        <f t="shared" si="91"/>
        <v>0</v>
      </c>
      <c r="BK100" s="48">
        <f t="shared" si="92"/>
        <v>0</v>
      </c>
      <c r="BL100" s="48">
        <f t="shared" si="93"/>
        <v>0</v>
      </c>
      <c r="BM100" s="48">
        <f t="shared" si="94"/>
        <v>0</v>
      </c>
      <c r="BN100" s="48">
        <f t="shared" si="95"/>
        <v>0</v>
      </c>
      <c r="BO100" s="48">
        <f t="shared" si="96"/>
        <v>0</v>
      </c>
      <c r="BP100" s="179"/>
      <c r="BQ100" s="179"/>
      <c r="BR100" s="189"/>
      <c r="BS100" s="331"/>
      <c r="BT100" s="86">
        <f t="shared" si="108"/>
        <v>0</v>
      </c>
      <c r="BU100" s="323"/>
      <c r="BV100" s="325"/>
      <c r="BW100" s="324"/>
      <c r="BX100" s="157">
        <f>IF(J100='Категорія витрат'!$F$2,ROUND('Додаток 3._Бюджет детальний ПР'!BW100*0.3676,2),IF(J100='Категорія витрат'!$F$3,ROUND('Додаток 3._Бюджет детальний ПР'!BW100*0.347,2),IF(J100='Категорія витрат'!$F$4,ROUND('Додаток 3._Бюджет детальний ПР'!BW100*0.347,2),IF(J100='Категорія витрат'!$F$7,ROUND('Додаток 3._Бюджет детальний ПР'!BW100*0.0841,2),0))))</f>
        <v>0</v>
      </c>
      <c r="BY100" s="151">
        <f t="shared" si="109"/>
        <v>0</v>
      </c>
      <c r="BZ100" s="326"/>
      <c r="CA100" s="326"/>
      <c r="CB100" s="326"/>
      <c r="CC100" s="326"/>
      <c r="CD100" s="326"/>
      <c r="CE100" s="326"/>
      <c r="CF100" s="326"/>
      <c r="CG100" s="326"/>
      <c r="CH100" s="326"/>
      <c r="CI100" s="326"/>
      <c r="CJ100" s="326"/>
      <c r="CK100" s="326"/>
      <c r="CL100" s="48">
        <f t="shared" si="97"/>
        <v>0</v>
      </c>
      <c r="CM100" s="48">
        <f t="shared" si="98"/>
        <v>0</v>
      </c>
      <c r="CN100" s="48">
        <f t="shared" si="99"/>
        <v>0</v>
      </c>
      <c r="CO100" s="48">
        <f t="shared" si="100"/>
        <v>0</v>
      </c>
      <c r="CP100" s="48">
        <f t="shared" si="101"/>
        <v>0</v>
      </c>
      <c r="CQ100" s="48">
        <f t="shared" si="102"/>
        <v>0</v>
      </c>
      <c r="CR100" s="48">
        <f t="shared" si="103"/>
        <v>0</v>
      </c>
      <c r="CS100" s="48">
        <f t="shared" si="104"/>
        <v>0</v>
      </c>
      <c r="CT100" s="179"/>
      <c r="CU100" s="179"/>
    </row>
    <row r="101" spans="1:99" ht="15" customHeight="1" x14ac:dyDescent="0.15">
      <c r="A101" s="57">
        <v>96</v>
      </c>
      <c r="B101" s="398" t="str">
        <f>IF(D101='Напрямки конкурса'!$L$2,'Напрямки конкурса'!$B$2,IF(D101='Напрямки конкурса'!$L$3,'Напрямки конкурса'!$B$3,IF(D101='Напрямки конкурса'!$L$4,'Напрямки конкурса'!$B$4,IF(D101='Напрямки конкурса'!$L$5,'Напрямки конкурса'!$B$5,IF(D101='Напрямки конкурса'!$L$6,'Напрямки конкурса'!$B$6,IF(D101='Напрямки конкурса'!$L$7,'Напрямки конкурса'!$B$7,IF(D101='Напрямки конкурса'!$L$8,'Напрямки конкурса'!$B$8,IF(D101='Напрямки конкурса'!$L$9,'Напрямки конкурса'!$B$9,IF(D101='Напрямки конкурса'!$L$10,'Напрямки конкурса'!$B$10,IF(D101='Напрямки конкурса'!$L$11,'Напрямки конкурса'!$B$11,IF(D101='Напрямки конкурса'!$L$12,'Напрямки конкурса'!$B$12,IF(D101='Напрямки конкурса'!$L$13,'Напрямки конкурса'!$B$13,IF(D101='Напрямки конкурса'!$L$14,'Напрямки конкурса'!$B$14,IF(D101='Напрямки конкурса'!$L$15,'Напрямки конкурса'!$B$15,IF(D101='Напрямки конкурса'!$L$16,'Напрямки конкурса'!$B$16,IF(D101='Напрямки конкурса'!$L$17,'Напрямки конкурса'!$B$17,IF(D101='Напрямки конкурса'!$L$18,'Напрямки конкурса'!$B$18,IF(D101='Напрямки конкурса'!$L$19,'Напрямки конкурса'!$B$19,IF(D101='Напрямки конкурса'!$L$20,'Напрямки конкурса'!$B$20,IF(D101='Напрямки конкурса'!$L$21,'Напрямки конкурса'!$B$21,IF(D101='Напрямки конкурса'!$L$22,'Напрямки конкурса'!$B$22,IF(D101='Напрямки конкурса'!$L$23,'Напрямки конкурса'!$B$23,IF(D101='Напрямки конкурса'!$L$24,'Напрямки конкурса'!$B$24,IF(D101='Напрямки конкурса'!$L$25,'Напрямки конкурса'!$B$25,IF(D101='Напрямки конкурса'!$L$26,'Напрямки конкурса'!$B$26,IF(D101='Напрямки конкурса'!$L$27,'Напрямки конкурса'!$B$27,IF(D101='Напрямки конкурса'!$L$28,'Напрямки конкурса'!$B$28,"")))))))))))))))))))))))))))</f>
        <v/>
      </c>
      <c r="C101" s="58" t="str">
        <f>IF(D101='Напрямки конкурса'!$L$2,'Напрямки конкурса'!$K$2,IF(D101='Напрямки конкурса'!$L$3,'Напрямки конкурса'!$K$3,IF(D101='Напрямки конкурса'!$L$4,'Напрямки конкурса'!$K$4,IF(D101='Напрямки конкурса'!$L$5,'Напрямки конкурса'!$K$5,IF(D101='Напрямки конкурса'!$L$6,'Напрямки конкурса'!$K$6,IF(D101='Напрямки конкурса'!$L$7,'Напрямки конкурса'!$K$7,IF(D101='Напрямки конкурса'!$L$8,'Напрямки конкурса'!$K$8,IF(D101='Напрямки конкурса'!$L$9,'Напрямки конкурса'!$K$9,IF(D101='Напрямки конкурса'!$L$10,'Напрямки конкурса'!$K$10,IF(D101='Напрямки конкурса'!$L$11,'Напрямки конкурса'!$K$11,IF(D101='Напрямки конкурса'!$L$12,'Напрямки конкурса'!$K$12,IF(D101='Напрямки конкурса'!$L$13,'Напрямки конкурса'!$K$13,IF(D101='Напрямки конкурса'!$L$14,'Напрямки конкурса'!$K$14,IF(D101='Напрямки конкурса'!$L$15,'Напрямки конкурса'!$K$15,IF(D101='Напрямки конкурса'!$L$16,'Напрямки конкурса'!$K$16,IF(D101='Напрямки конкурса'!$L$17,'Напрямки конкурса'!$K$17,IF(D101='Напрямки конкурса'!$L$18,'Напрямки конкурса'!$K$18,IF(D101='Напрямки конкурса'!$L$19,'Напрямки конкурса'!$K$19,IF(D101='Напрямки конкурса'!$L$20,'Напрямки конкурса'!$K$20,IF(D101='Напрямки конкурса'!$L$21,'Напрямки конкурса'!$K$21,IF(D101='Напрямки конкурса'!$L$22,'Напрямки конкурса'!$K$22,IF(D101='Напрямки конкурса'!$L$23,'Напрямки конкурса'!$K$23,IF(D101='Напрямки конкурса'!$L$24,'Напрямки конкурса'!$K$24,IF(D101='Напрямки конкурса'!$L$25,'Напрямки конкурса'!$K$25,IF(D101='Напрямки конкурса'!$L$26,'Напрямки конкурса'!$K$26,IF(D101='Напрямки конкурса'!$L$27,'Напрямки конкурса'!$K$27,IF(D101='Напрямки конкурса'!$L$28,'Напрямки конкурса'!$K$28,"")))))))))))))))))))))))))))</f>
        <v/>
      </c>
      <c r="D101" s="554"/>
      <c r="E101" s="324"/>
      <c r="F101" s="324"/>
      <c r="G101" s="324"/>
      <c r="H101" s="402" t="str">
        <f>IF(I101='Категорія витрат'!$B$2,'Категорія витрат'!$A$2,IF(I101='Категорія витрат'!$B$3,'Категорія витрат'!$A$3,IF(I101='Категорія витрат'!$B$4,'Категорія витрат'!$A$4,IF(I101='Категорія витрат'!$B$5,'Категорія витрат'!$A$5,IF(I101='Категорія витрат'!$B$6,'Категорія витрат'!$A$6,IF(I101='Категорія витрат'!$B$7,'Категорія витрат'!$A$7,IF(I101='Категорія витрат'!$B$8,'Категорія витрат'!$A$8,IF(I101='Категорія витрат'!$B$9,'Категорія витрат'!$A$9,IF(I101='Категорія витрат'!$B$10,'Категорія витрат'!$A$10,IF(I101='Категорія витрат'!$B$11,'Категорія витрат'!$A$11,IF(I101='Категорія витрат'!$B$12,'Категорія витрат'!$A$12,IF(I101='Категорія витрат'!$B$13,'Категорія витрат'!$A$13,IF(I101='Категорія витрат'!$B$14,'Категорія витрат'!$A$14,IF(I101='Категорія витрат'!$B$15,'Категорія витрат'!$A$15,IF(I101='Категорія витрат'!$B$16,'Категорія витрат'!$A$16,IF(I101='Категорія витрат'!$B$17,'Категорія витрат'!$A$17,IF(I101='Категорія витрат'!$B$18,'Категорія витрат'!$A$18,IF(I101='Категорія витрат'!$B$19,'Категорія витрат'!$A$19,IF(I101='Категорія витрат'!$B$20,'Категорія витрат'!$A$20,IF(I101='Категорія витрат'!$B$21,'Категорія витрат'!$A$21,IF(I101='Категорія витрат'!$B$22,'Категорія витрат'!$A$22,IF(I101='Категорія витрат'!$B$23,'Категорія витрат'!$A$23,IF(I101='Категорія витрат'!$B$24,'Категорія витрат'!$A$24,IF(I101='Категорія витрат'!$B$25,'Категорія витрат'!$A$25,IF(I101='Категорія витрат'!$B$26,'Категорія витрат'!$A$26,IF(I101='Категорія витрат'!$B$27,'Категорія витрат'!$A$27,IF(I101='Категорія витрат'!$B$28,'Категорія витрат'!$A$28,IF(I101='Категорія витрат'!$B$29,'Категорія витрат'!$A$29,IF(I101='Категорія витрат'!$B$30,'Категорія витрат'!$A$30,"")))))))))))))))))))))))))))))</f>
        <v/>
      </c>
      <c r="I101" s="314"/>
      <c r="J101" s="315"/>
      <c r="K101" s="331"/>
      <c r="L101" s="86">
        <f t="shared" si="105"/>
        <v>0</v>
      </c>
      <c r="M101" s="323"/>
      <c r="N101" s="325"/>
      <c r="O101" s="396">
        <f t="shared" si="80"/>
        <v>0</v>
      </c>
      <c r="P101" s="157">
        <f>IF(J101='Категорія витрат'!$F$2,ROUND('Додаток 3._Бюджет детальний ПР'!O101*0.3676,2),IF(J101='Категорія витрат'!$F$3,ROUND('Додаток 3._Бюджет детальний ПР'!O101*0.347,2),IF(J101='Категорія витрат'!$F$4,ROUND('Додаток 3._Бюджет детальний ПР'!O101*0.347,2),IF(J101='Категорія витрат'!$F$7,ROUND('Додаток 3._Бюджет детальний ПР'!O101*0.0841,2),0))))</f>
        <v>0</v>
      </c>
      <c r="Q101" s="151">
        <f t="shared" si="106"/>
        <v>0</v>
      </c>
      <c r="R101" s="326"/>
      <c r="S101" s="326"/>
      <c r="T101" s="326"/>
      <c r="U101" s="326"/>
      <c r="V101" s="326"/>
      <c r="W101" s="326"/>
      <c r="X101" s="326"/>
      <c r="Y101" s="326"/>
      <c r="Z101" s="326"/>
      <c r="AA101" s="326"/>
      <c r="AB101" s="326"/>
      <c r="AC101" s="326"/>
      <c r="AD101" s="48">
        <f t="shared" si="81"/>
        <v>0</v>
      </c>
      <c r="AE101" s="48">
        <f t="shared" si="82"/>
        <v>0</v>
      </c>
      <c r="AF101" s="48">
        <f t="shared" si="83"/>
        <v>0</v>
      </c>
      <c r="AG101" s="48">
        <f t="shared" si="84"/>
        <v>0</v>
      </c>
      <c r="AH101" s="48">
        <f t="shared" si="85"/>
        <v>0</v>
      </c>
      <c r="AI101" s="48">
        <f t="shared" si="86"/>
        <v>0</v>
      </c>
      <c r="AJ101" s="48">
        <f t="shared" si="87"/>
        <v>0</v>
      </c>
      <c r="AK101" s="48">
        <f t="shared" si="88"/>
        <v>0</v>
      </c>
      <c r="AL101" s="179"/>
      <c r="AM101" s="179"/>
      <c r="AN101" s="76"/>
      <c r="AO101" s="331"/>
      <c r="AP101" s="405">
        <f t="shared" si="107"/>
        <v>0</v>
      </c>
      <c r="AQ101" s="324"/>
      <c r="AR101" s="325"/>
      <c r="AS101" s="324"/>
      <c r="AT101" s="407">
        <f>IF(J101='Категорія витрат'!$F$2,ROUND('Додаток 3._Бюджет детальний ПР'!AS101*0.22,2),IF(J101='Категорія витрат'!$F$3,ROUND('Додаток 3._Бюджет детальний ПР'!AS101*0.22,2),IF(J101='Категорія витрат'!$F$4,ROUND('Додаток 3._Бюджет детальний ПР'!AS101*0.22,2),IF(J101='Категорія витрат'!$F$7,ROUND('Додаток 3._Бюджет детальний ПР'!AS101*0.0841,2),0))))</f>
        <v>0</v>
      </c>
      <c r="AU101" s="151">
        <f t="shared" si="79"/>
        <v>0</v>
      </c>
      <c r="AV101" s="326"/>
      <c r="AW101" s="326"/>
      <c r="AX101" s="326"/>
      <c r="AY101" s="326"/>
      <c r="AZ101" s="326"/>
      <c r="BA101" s="326"/>
      <c r="BB101" s="326"/>
      <c r="BC101" s="326"/>
      <c r="BD101" s="326"/>
      <c r="BE101" s="326"/>
      <c r="BF101" s="326"/>
      <c r="BG101" s="326"/>
      <c r="BH101" s="48">
        <f t="shared" si="89"/>
        <v>0</v>
      </c>
      <c r="BI101" s="48">
        <f t="shared" si="90"/>
        <v>0</v>
      </c>
      <c r="BJ101" s="48">
        <f t="shared" si="91"/>
        <v>0</v>
      </c>
      <c r="BK101" s="48">
        <f t="shared" si="92"/>
        <v>0</v>
      </c>
      <c r="BL101" s="48">
        <f t="shared" si="93"/>
        <v>0</v>
      </c>
      <c r="BM101" s="48">
        <f t="shared" si="94"/>
        <v>0</v>
      </c>
      <c r="BN101" s="48">
        <f t="shared" si="95"/>
        <v>0</v>
      </c>
      <c r="BO101" s="48">
        <f t="shared" si="96"/>
        <v>0</v>
      </c>
      <c r="BP101" s="179"/>
      <c r="BQ101" s="179"/>
      <c r="BR101" s="189"/>
      <c r="BS101" s="331"/>
      <c r="BT101" s="86">
        <f t="shared" si="108"/>
        <v>0</v>
      </c>
      <c r="BU101" s="323"/>
      <c r="BV101" s="325"/>
      <c r="BW101" s="324"/>
      <c r="BX101" s="157">
        <f>IF(J101='Категорія витрат'!$F$2,ROUND('Додаток 3._Бюджет детальний ПР'!BW101*0.3676,2),IF(J101='Категорія витрат'!$F$3,ROUND('Додаток 3._Бюджет детальний ПР'!BW101*0.347,2),IF(J101='Категорія витрат'!$F$4,ROUND('Додаток 3._Бюджет детальний ПР'!BW101*0.347,2),IF(J101='Категорія витрат'!$F$7,ROUND('Додаток 3._Бюджет детальний ПР'!BW101*0.0841,2),0))))</f>
        <v>0</v>
      </c>
      <c r="BY101" s="151">
        <f t="shared" si="109"/>
        <v>0</v>
      </c>
      <c r="BZ101" s="326"/>
      <c r="CA101" s="326"/>
      <c r="CB101" s="326"/>
      <c r="CC101" s="326"/>
      <c r="CD101" s="326"/>
      <c r="CE101" s="326"/>
      <c r="CF101" s="326"/>
      <c r="CG101" s="326"/>
      <c r="CH101" s="326"/>
      <c r="CI101" s="326"/>
      <c r="CJ101" s="326"/>
      <c r="CK101" s="326"/>
      <c r="CL101" s="48">
        <f t="shared" si="97"/>
        <v>0</v>
      </c>
      <c r="CM101" s="48">
        <f t="shared" si="98"/>
        <v>0</v>
      </c>
      <c r="CN101" s="48">
        <f t="shared" si="99"/>
        <v>0</v>
      </c>
      <c r="CO101" s="48">
        <f t="shared" si="100"/>
        <v>0</v>
      </c>
      <c r="CP101" s="48">
        <f t="shared" si="101"/>
        <v>0</v>
      </c>
      <c r="CQ101" s="48">
        <f t="shared" si="102"/>
        <v>0</v>
      </c>
      <c r="CR101" s="48">
        <f t="shared" si="103"/>
        <v>0</v>
      </c>
      <c r="CS101" s="48">
        <f t="shared" si="104"/>
        <v>0</v>
      </c>
      <c r="CT101" s="179"/>
      <c r="CU101" s="179"/>
    </row>
    <row r="102" spans="1:99" ht="15" customHeight="1" x14ac:dyDescent="0.15">
      <c r="A102" s="57">
        <v>97</v>
      </c>
      <c r="B102" s="398" t="str">
        <f>IF(D102='Напрямки конкурса'!$L$2,'Напрямки конкурса'!$B$2,IF(D102='Напрямки конкурса'!$L$3,'Напрямки конкурса'!$B$3,IF(D102='Напрямки конкурса'!$L$4,'Напрямки конкурса'!$B$4,IF(D102='Напрямки конкурса'!$L$5,'Напрямки конкурса'!$B$5,IF(D102='Напрямки конкурса'!$L$6,'Напрямки конкурса'!$B$6,IF(D102='Напрямки конкурса'!$L$7,'Напрямки конкурса'!$B$7,IF(D102='Напрямки конкурса'!$L$8,'Напрямки конкурса'!$B$8,IF(D102='Напрямки конкурса'!$L$9,'Напрямки конкурса'!$B$9,IF(D102='Напрямки конкурса'!$L$10,'Напрямки конкурса'!$B$10,IF(D102='Напрямки конкурса'!$L$11,'Напрямки конкурса'!$B$11,IF(D102='Напрямки конкурса'!$L$12,'Напрямки конкурса'!$B$12,IF(D102='Напрямки конкурса'!$L$13,'Напрямки конкурса'!$B$13,IF(D102='Напрямки конкурса'!$L$14,'Напрямки конкурса'!$B$14,IF(D102='Напрямки конкурса'!$L$15,'Напрямки конкурса'!$B$15,IF(D102='Напрямки конкурса'!$L$16,'Напрямки конкурса'!$B$16,IF(D102='Напрямки конкурса'!$L$17,'Напрямки конкурса'!$B$17,IF(D102='Напрямки конкурса'!$L$18,'Напрямки конкурса'!$B$18,IF(D102='Напрямки конкурса'!$L$19,'Напрямки конкурса'!$B$19,IF(D102='Напрямки конкурса'!$L$20,'Напрямки конкурса'!$B$20,IF(D102='Напрямки конкурса'!$L$21,'Напрямки конкурса'!$B$21,IF(D102='Напрямки конкурса'!$L$22,'Напрямки конкурса'!$B$22,IF(D102='Напрямки конкурса'!$L$23,'Напрямки конкурса'!$B$23,IF(D102='Напрямки конкурса'!$L$24,'Напрямки конкурса'!$B$24,IF(D102='Напрямки конкурса'!$L$25,'Напрямки конкурса'!$B$25,IF(D102='Напрямки конкурса'!$L$26,'Напрямки конкурса'!$B$26,IF(D102='Напрямки конкурса'!$L$27,'Напрямки конкурса'!$B$27,IF(D102='Напрямки конкурса'!$L$28,'Напрямки конкурса'!$B$28,"")))))))))))))))))))))))))))</f>
        <v/>
      </c>
      <c r="C102" s="58" t="str">
        <f>IF(D102='Напрямки конкурса'!$L$2,'Напрямки конкурса'!$K$2,IF(D102='Напрямки конкурса'!$L$3,'Напрямки конкурса'!$K$3,IF(D102='Напрямки конкурса'!$L$4,'Напрямки конкурса'!$K$4,IF(D102='Напрямки конкурса'!$L$5,'Напрямки конкурса'!$K$5,IF(D102='Напрямки конкурса'!$L$6,'Напрямки конкурса'!$K$6,IF(D102='Напрямки конкурса'!$L$7,'Напрямки конкурса'!$K$7,IF(D102='Напрямки конкурса'!$L$8,'Напрямки конкурса'!$K$8,IF(D102='Напрямки конкурса'!$L$9,'Напрямки конкурса'!$K$9,IF(D102='Напрямки конкурса'!$L$10,'Напрямки конкурса'!$K$10,IF(D102='Напрямки конкурса'!$L$11,'Напрямки конкурса'!$K$11,IF(D102='Напрямки конкурса'!$L$12,'Напрямки конкурса'!$K$12,IF(D102='Напрямки конкурса'!$L$13,'Напрямки конкурса'!$K$13,IF(D102='Напрямки конкурса'!$L$14,'Напрямки конкурса'!$K$14,IF(D102='Напрямки конкурса'!$L$15,'Напрямки конкурса'!$K$15,IF(D102='Напрямки конкурса'!$L$16,'Напрямки конкурса'!$K$16,IF(D102='Напрямки конкурса'!$L$17,'Напрямки конкурса'!$K$17,IF(D102='Напрямки конкурса'!$L$18,'Напрямки конкурса'!$K$18,IF(D102='Напрямки конкурса'!$L$19,'Напрямки конкурса'!$K$19,IF(D102='Напрямки конкурса'!$L$20,'Напрямки конкурса'!$K$20,IF(D102='Напрямки конкурса'!$L$21,'Напрямки конкурса'!$K$21,IF(D102='Напрямки конкурса'!$L$22,'Напрямки конкурса'!$K$22,IF(D102='Напрямки конкурса'!$L$23,'Напрямки конкурса'!$K$23,IF(D102='Напрямки конкурса'!$L$24,'Напрямки конкурса'!$K$24,IF(D102='Напрямки конкурса'!$L$25,'Напрямки конкурса'!$K$25,IF(D102='Напрямки конкурса'!$L$26,'Напрямки конкурса'!$K$26,IF(D102='Напрямки конкурса'!$L$27,'Напрямки конкурса'!$K$27,IF(D102='Напрямки конкурса'!$L$28,'Напрямки конкурса'!$K$28,"")))))))))))))))))))))))))))</f>
        <v/>
      </c>
      <c r="D102" s="554"/>
      <c r="E102" s="324"/>
      <c r="F102" s="324"/>
      <c r="G102" s="324"/>
      <c r="H102" s="402" t="str">
        <f>IF(I102='Категорія витрат'!$B$2,'Категорія витрат'!$A$2,IF(I102='Категорія витрат'!$B$3,'Категорія витрат'!$A$3,IF(I102='Категорія витрат'!$B$4,'Категорія витрат'!$A$4,IF(I102='Категорія витрат'!$B$5,'Категорія витрат'!$A$5,IF(I102='Категорія витрат'!$B$6,'Категорія витрат'!$A$6,IF(I102='Категорія витрат'!$B$7,'Категорія витрат'!$A$7,IF(I102='Категорія витрат'!$B$8,'Категорія витрат'!$A$8,IF(I102='Категорія витрат'!$B$9,'Категорія витрат'!$A$9,IF(I102='Категорія витрат'!$B$10,'Категорія витрат'!$A$10,IF(I102='Категорія витрат'!$B$11,'Категорія витрат'!$A$11,IF(I102='Категорія витрат'!$B$12,'Категорія витрат'!$A$12,IF(I102='Категорія витрат'!$B$13,'Категорія витрат'!$A$13,IF(I102='Категорія витрат'!$B$14,'Категорія витрат'!$A$14,IF(I102='Категорія витрат'!$B$15,'Категорія витрат'!$A$15,IF(I102='Категорія витрат'!$B$16,'Категорія витрат'!$A$16,IF(I102='Категорія витрат'!$B$17,'Категорія витрат'!$A$17,IF(I102='Категорія витрат'!$B$18,'Категорія витрат'!$A$18,IF(I102='Категорія витрат'!$B$19,'Категорія витрат'!$A$19,IF(I102='Категорія витрат'!$B$20,'Категорія витрат'!$A$20,IF(I102='Категорія витрат'!$B$21,'Категорія витрат'!$A$21,IF(I102='Категорія витрат'!$B$22,'Категорія витрат'!$A$22,IF(I102='Категорія витрат'!$B$23,'Категорія витрат'!$A$23,IF(I102='Категорія витрат'!$B$24,'Категорія витрат'!$A$24,IF(I102='Категорія витрат'!$B$25,'Категорія витрат'!$A$25,IF(I102='Категорія витрат'!$B$26,'Категорія витрат'!$A$26,IF(I102='Категорія витрат'!$B$27,'Категорія витрат'!$A$27,IF(I102='Категорія витрат'!$B$28,'Категорія витрат'!$A$28,IF(I102='Категорія витрат'!$B$29,'Категорія витрат'!$A$29,IF(I102='Категорія витрат'!$B$30,'Категорія витрат'!$A$30,"")))))))))))))))))))))))))))))</f>
        <v/>
      </c>
      <c r="I102" s="314"/>
      <c r="J102" s="315"/>
      <c r="K102" s="331"/>
      <c r="L102" s="86">
        <f t="shared" si="105"/>
        <v>0</v>
      </c>
      <c r="M102" s="323"/>
      <c r="N102" s="325"/>
      <c r="O102" s="396">
        <f t="shared" si="80"/>
        <v>0</v>
      </c>
      <c r="P102" s="157">
        <f>IF(J102='Категорія витрат'!$F$2,ROUND('Додаток 3._Бюджет детальний ПР'!O102*0.3676,2),IF(J102='Категорія витрат'!$F$3,ROUND('Додаток 3._Бюджет детальний ПР'!O102*0.347,2),IF(J102='Категорія витрат'!$F$4,ROUND('Додаток 3._Бюджет детальний ПР'!O102*0.347,2),IF(J102='Категорія витрат'!$F$7,ROUND('Додаток 3._Бюджет детальний ПР'!O102*0.0841,2),0))))</f>
        <v>0</v>
      </c>
      <c r="Q102" s="151">
        <f t="shared" si="106"/>
        <v>0</v>
      </c>
      <c r="R102" s="326"/>
      <c r="S102" s="326"/>
      <c r="T102" s="326"/>
      <c r="U102" s="326"/>
      <c r="V102" s="326"/>
      <c r="W102" s="326"/>
      <c r="X102" s="326"/>
      <c r="Y102" s="326"/>
      <c r="Z102" s="326"/>
      <c r="AA102" s="326"/>
      <c r="AB102" s="326"/>
      <c r="AC102" s="326"/>
      <c r="AD102" s="48">
        <f t="shared" si="81"/>
        <v>0</v>
      </c>
      <c r="AE102" s="48">
        <f t="shared" si="82"/>
        <v>0</v>
      </c>
      <c r="AF102" s="48">
        <f t="shared" si="83"/>
        <v>0</v>
      </c>
      <c r="AG102" s="48">
        <f t="shared" si="84"/>
        <v>0</v>
      </c>
      <c r="AH102" s="48">
        <f t="shared" si="85"/>
        <v>0</v>
      </c>
      <c r="AI102" s="48">
        <f t="shared" si="86"/>
        <v>0</v>
      </c>
      <c r="AJ102" s="48">
        <f t="shared" si="87"/>
        <v>0</v>
      </c>
      <c r="AK102" s="48">
        <f t="shared" si="88"/>
        <v>0</v>
      </c>
      <c r="AL102" s="179"/>
      <c r="AM102" s="179"/>
      <c r="AN102" s="76"/>
      <c r="AO102" s="331"/>
      <c r="AP102" s="405">
        <f t="shared" si="107"/>
        <v>0</v>
      </c>
      <c r="AQ102" s="324"/>
      <c r="AR102" s="325"/>
      <c r="AS102" s="324"/>
      <c r="AT102" s="407">
        <f>IF(J102='Категорія витрат'!$F$2,ROUND('Додаток 3._Бюджет детальний ПР'!AS102*0.22,2),IF(J102='Категорія витрат'!$F$3,ROUND('Додаток 3._Бюджет детальний ПР'!AS102*0.22,2),IF(J102='Категорія витрат'!$F$4,ROUND('Додаток 3._Бюджет детальний ПР'!AS102*0.22,2),IF(J102='Категорія витрат'!$F$7,ROUND('Додаток 3._Бюджет детальний ПР'!AS102*0.0841,2),0))))</f>
        <v>0</v>
      </c>
      <c r="AU102" s="151">
        <f t="shared" si="79"/>
        <v>0</v>
      </c>
      <c r="AV102" s="326"/>
      <c r="AW102" s="326"/>
      <c r="AX102" s="326"/>
      <c r="AY102" s="326"/>
      <c r="AZ102" s="326"/>
      <c r="BA102" s="326"/>
      <c r="BB102" s="326"/>
      <c r="BC102" s="326"/>
      <c r="BD102" s="326"/>
      <c r="BE102" s="326"/>
      <c r="BF102" s="326"/>
      <c r="BG102" s="326"/>
      <c r="BH102" s="48">
        <f t="shared" si="89"/>
        <v>0</v>
      </c>
      <c r="BI102" s="48">
        <f t="shared" si="90"/>
        <v>0</v>
      </c>
      <c r="BJ102" s="48">
        <f t="shared" si="91"/>
        <v>0</v>
      </c>
      <c r="BK102" s="48">
        <f t="shared" si="92"/>
        <v>0</v>
      </c>
      <c r="BL102" s="48">
        <f t="shared" si="93"/>
        <v>0</v>
      </c>
      <c r="BM102" s="48">
        <f t="shared" si="94"/>
        <v>0</v>
      </c>
      <c r="BN102" s="48">
        <f t="shared" si="95"/>
        <v>0</v>
      </c>
      <c r="BO102" s="48">
        <f t="shared" si="96"/>
        <v>0</v>
      </c>
      <c r="BP102" s="179"/>
      <c r="BQ102" s="179"/>
      <c r="BR102" s="189"/>
      <c r="BS102" s="331"/>
      <c r="BT102" s="86">
        <f t="shared" si="108"/>
        <v>0</v>
      </c>
      <c r="BU102" s="323"/>
      <c r="BV102" s="325"/>
      <c r="BW102" s="324"/>
      <c r="BX102" s="157">
        <f>IF(J102='Категорія витрат'!$F$2,ROUND('Додаток 3._Бюджет детальний ПР'!BW102*0.3676,2),IF(J102='Категорія витрат'!$F$3,ROUND('Додаток 3._Бюджет детальний ПР'!BW102*0.347,2),IF(J102='Категорія витрат'!$F$4,ROUND('Додаток 3._Бюджет детальний ПР'!BW102*0.347,2),IF(J102='Категорія витрат'!$F$7,ROUND('Додаток 3._Бюджет детальний ПР'!BW102*0.0841,2),0))))</f>
        <v>0</v>
      </c>
      <c r="BY102" s="151">
        <f t="shared" si="109"/>
        <v>0</v>
      </c>
      <c r="BZ102" s="326"/>
      <c r="CA102" s="326"/>
      <c r="CB102" s="326"/>
      <c r="CC102" s="326"/>
      <c r="CD102" s="326"/>
      <c r="CE102" s="326"/>
      <c r="CF102" s="326"/>
      <c r="CG102" s="326"/>
      <c r="CH102" s="326"/>
      <c r="CI102" s="326"/>
      <c r="CJ102" s="326"/>
      <c r="CK102" s="326"/>
      <c r="CL102" s="48">
        <f t="shared" si="97"/>
        <v>0</v>
      </c>
      <c r="CM102" s="48">
        <f t="shared" si="98"/>
        <v>0</v>
      </c>
      <c r="CN102" s="48">
        <f t="shared" si="99"/>
        <v>0</v>
      </c>
      <c r="CO102" s="48">
        <f t="shared" si="100"/>
        <v>0</v>
      </c>
      <c r="CP102" s="48">
        <f t="shared" si="101"/>
        <v>0</v>
      </c>
      <c r="CQ102" s="48">
        <f t="shared" si="102"/>
        <v>0</v>
      </c>
      <c r="CR102" s="48">
        <f t="shared" si="103"/>
        <v>0</v>
      </c>
      <c r="CS102" s="48">
        <f t="shared" si="104"/>
        <v>0</v>
      </c>
      <c r="CT102" s="179"/>
      <c r="CU102" s="179"/>
    </row>
    <row r="103" spans="1:99" ht="15" customHeight="1" x14ac:dyDescent="0.15">
      <c r="A103" s="57">
        <v>98</v>
      </c>
      <c r="B103" s="398" t="str">
        <f>IF(D103='Напрямки конкурса'!$L$2,'Напрямки конкурса'!$B$2,IF(D103='Напрямки конкурса'!$L$3,'Напрямки конкурса'!$B$3,IF(D103='Напрямки конкурса'!$L$4,'Напрямки конкурса'!$B$4,IF(D103='Напрямки конкурса'!$L$5,'Напрямки конкурса'!$B$5,IF(D103='Напрямки конкурса'!$L$6,'Напрямки конкурса'!$B$6,IF(D103='Напрямки конкурса'!$L$7,'Напрямки конкурса'!$B$7,IF(D103='Напрямки конкурса'!$L$8,'Напрямки конкурса'!$B$8,IF(D103='Напрямки конкурса'!$L$9,'Напрямки конкурса'!$B$9,IF(D103='Напрямки конкурса'!$L$10,'Напрямки конкурса'!$B$10,IF(D103='Напрямки конкурса'!$L$11,'Напрямки конкурса'!$B$11,IF(D103='Напрямки конкурса'!$L$12,'Напрямки конкурса'!$B$12,IF(D103='Напрямки конкурса'!$L$13,'Напрямки конкурса'!$B$13,IF(D103='Напрямки конкурса'!$L$14,'Напрямки конкурса'!$B$14,IF(D103='Напрямки конкурса'!$L$15,'Напрямки конкурса'!$B$15,IF(D103='Напрямки конкурса'!$L$16,'Напрямки конкурса'!$B$16,IF(D103='Напрямки конкурса'!$L$17,'Напрямки конкурса'!$B$17,IF(D103='Напрямки конкурса'!$L$18,'Напрямки конкурса'!$B$18,IF(D103='Напрямки конкурса'!$L$19,'Напрямки конкурса'!$B$19,IF(D103='Напрямки конкурса'!$L$20,'Напрямки конкурса'!$B$20,IF(D103='Напрямки конкурса'!$L$21,'Напрямки конкурса'!$B$21,IF(D103='Напрямки конкурса'!$L$22,'Напрямки конкурса'!$B$22,IF(D103='Напрямки конкурса'!$L$23,'Напрямки конкурса'!$B$23,IF(D103='Напрямки конкурса'!$L$24,'Напрямки конкурса'!$B$24,IF(D103='Напрямки конкурса'!$L$25,'Напрямки конкурса'!$B$25,IF(D103='Напрямки конкурса'!$L$26,'Напрямки конкурса'!$B$26,IF(D103='Напрямки конкурса'!$L$27,'Напрямки конкурса'!$B$27,IF(D103='Напрямки конкурса'!$L$28,'Напрямки конкурса'!$B$28,"")))))))))))))))))))))))))))</f>
        <v/>
      </c>
      <c r="C103" s="58" t="str">
        <f>IF(D103='Напрямки конкурса'!$L$2,'Напрямки конкурса'!$K$2,IF(D103='Напрямки конкурса'!$L$3,'Напрямки конкурса'!$K$3,IF(D103='Напрямки конкурса'!$L$4,'Напрямки конкурса'!$K$4,IF(D103='Напрямки конкурса'!$L$5,'Напрямки конкурса'!$K$5,IF(D103='Напрямки конкурса'!$L$6,'Напрямки конкурса'!$K$6,IF(D103='Напрямки конкурса'!$L$7,'Напрямки конкурса'!$K$7,IF(D103='Напрямки конкурса'!$L$8,'Напрямки конкурса'!$K$8,IF(D103='Напрямки конкурса'!$L$9,'Напрямки конкурса'!$K$9,IF(D103='Напрямки конкурса'!$L$10,'Напрямки конкурса'!$K$10,IF(D103='Напрямки конкурса'!$L$11,'Напрямки конкурса'!$K$11,IF(D103='Напрямки конкурса'!$L$12,'Напрямки конкурса'!$K$12,IF(D103='Напрямки конкурса'!$L$13,'Напрямки конкурса'!$K$13,IF(D103='Напрямки конкурса'!$L$14,'Напрямки конкурса'!$K$14,IF(D103='Напрямки конкурса'!$L$15,'Напрямки конкурса'!$K$15,IF(D103='Напрямки конкурса'!$L$16,'Напрямки конкурса'!$K$16,IF(D103='Напрямки конкурса'!$L$17,'Напрямки конкурса'!$K$17,IF(D103='Напрямки конкурса'!$L$18,'Напрямки конкурса'!$K$18,IF(D103='Напрямки конкурса'!$L$19,'Напрямки конкурса'!$K$19,IF(D103='Напрямки конкурса'!$L$20,'Напрямки конкурса'!$K$20,IF(D103='Напрямки конкурса'!$L$21,'Напрямки конкурса'!$K$21,IF(D103='Напрямки конкурса'!$L$22,'Напрямки конкурса'!$K$22,IF(D103='Напрямки конкурса'!$L$23,'Напрямки конкурса'!$K$23,IF(D103='Напрямки конкурса'!$L$24,'Напрямки конкурса'!$K$24,IF(D103='Напрямки конкурса'!$L$25,'Напрямки конкурса'!$K$25,IF(D103='Напрямки конкурса'!$L$26,'Напрямки конкурса'!$K$26,IF(D103='Напрямки конкурса'!$L$27,'Напрямки конкурса'!$K$27,IF(D103='Напрямки конкурса'!$L$28,'Напрямки конкурса'!$K$28,"")))))))))))))))))))))))))))</f>
        <v/>
      </c>
      <c r="D103" s="554"/>
      <c r="E103" s="316"/>
      <c r="F103" s="333"/>
      <c r="G103" s="324"/>
      <c r="H103" s="402" t="str">
        <f>IF(I103='Категорія витрат'!$B$2,'Категорія витрат'!$A$2,IF(I103='Категорія витрат'!$B$3,'Категорія витрат'!$A$3,IF(I103='Категорія витрат'!$B$4,'Категорія витрат'!$A$4,IF(I103='Категорія витрат'!$B$5,'Категорія витрат'!$A$5,IF(I103='Категорія витрат'!$B$6,'Категорія витрат'!$A$6,IF(I103='Категорія витрат'!$B$7,'Категорія витрат'!$A$7,IF(I103='Категорія витрат'!$B$8,'Категорія витрат'!$A$8,IF(I103='Категорія витрат'!$B$9,'Категорія витрат'!$A$9,IF(I103='Категорія витрат'!$B$10,'Категорія витрат'!$A$10,IF(I103='Категорія витрат'!$B$11,'Категорія витрат'!$A$11,IF(I103='Категорія витрат'!$B$12,'Категорія витрат'!$A$12,IF(I103='Категорія витрат'!$B$13,'Категорія витрат'!$A$13,IF(I103='Категорія витрат'!$B$14,'Категорія витрат'!$A$14,IF(I103='Категорія витрат'!$B$15,'Категорія витрат'!$A$15,IF(I103='Категорія витрат'!$B$16,'Категорія витрат'!$A$16,IF(I103='Категорія витрат'!$B$17,'Категорія витрат'!$A$17,IF(I103='Категорія витрат'!$B$18,'Категорія витрат'!$A$18,IF(I103='Категорія витрат'!$B$19,'Категорія витрат'!$A$19,IF(I103='Категорія витрат'!$B$20,'Категорія витрат'!$A$20,IF(I103='Категорія витрат'!$B$21,'Категорія витрат'!$A$21,IF(I103='Категорія витрат'!$B$22,'Категорія витрат'!$A$22,IF(I103='Категорія витрат'!$B$23,'Категорія витрат'!$A$23,IF(I103='Категорія витрат'!$B$24,'Категорія витрат'!$A$24,IF(I103='Категорія витрат'!$B$25,'Категорія витрат'!$A$25,IF(I103='Категорія витрат'!$B$26,'Категорія витрат'!$A$26,IF(I103='Категорія витрат'!$B$27,'Категорія витрат'!$A$27,IF(I103='Категорія витрат'!$B$28,'Категорія витрат'!$A$28,IF(I103='Категорія витрат'!$B$29,'Категорія витрат'!$A$29,IF(I103='Категорія витрат'!$B$30,'Категорія витрат'!$A$30,"")))))))))))))))))))))))))))))</f>
        <v/>
      </c>
      <c r="I103" s="314"/>
      <c r="J103" s="315"/>
      <c r="K103" s="331"/>
      <c r="L103" s="86">
        <f t="shared" si="105"/>
        <v>0</v>
      </c>
      <c r="M103" s="316"/>
      <c r="N103" s="325"/>
      <c r="O103" s="396">
        <f t="shared" si="80"/>
        <v>0</v>
      </c>
      <c r="P103" s="157">
        <f>IF(J103='Категорія витрат'!$F$2,ROUND('Додаток 3._Бюджет детальний ПР'!O103*0.3676,2),IF(J103='Категорія витрат'!$F$3,ROUND('Додаток 3._Бюджет детальний ПР'!O103*0.347,2),IF(J103='Категорія витрат'!$F$4,ROUND('Додаток 3._Бюджет детальний ПР'!O103*0.347,2),IF(J103='Категорія витрат'!$F$7,ROUND('Додаток 3._Бюджет детальний ПР'!O103*0.0841,2),0))))</f>
        <v>0</v>
      </c>
      <c r="Q103" s="151">
        <f t="shared" si="106"/>
        <v>0</v>
      </c>
      <c r="R103" s="326"/>
      <c r="S103" s="326"/>
      <c r="T103" s="326"/>
      <c r="U103" s="326"/>
      <c r="V103" s="326"/>
      <c r="W103" s="326"/>
      <c r="X103" s="326"/>
      <c r="Y103" s="326"/>
      <c r="Z103" s="326"/>
      <c r="AA103" s="326"/>
      <c r="AB103" s="326"/>
      <c r="AC103" s="326"/>
      <c r="AD103" s="48">
        <f t="shared" si="81"/>
        <v>0</v>
      </c>
      <c r="AE103" s="48">
        <f t="shared" si="82"/>
        <v>0</v>
      </c>
      <c r="AF103" s="48">
        <f t="shared" si="83"/>
        <v>0</v>
      </c>
      <c r="AG103" s="48">
        <f t="shared" si="84"/>
        <v>0</v>
      </c>
      <c r="AH103" s="48">
        <f t="shared" si="85"/>
        <v>0</v>
      </c>
      <c r="AI103" s="48">
        <f t="shared" si="86"/>
        <v>0</v>
      </c>
      <c r="AJ103" s="48">
        <f t="shared" si="87"/>
        <v>0</v>
      </c>
      <c r="AK103" s="48">
        <f t="shared" si="88"/>
        <v>0</v>
      </c>
      <c r="AL103" s="179"/>
      <c r="AM103" s="179"/>
      <c r="AN103" s="76"/>
      <c r="AO103" s="331"/>
      <c r="AP103" s="405">
        <f t="shared" si="107"/>
        <v>0</v>
      </c>
      <c r="AQ103" s="316"/>
      <c r="AR103" s="325"/>
      <c r="AS103" s="324"/>
      <c r="AT103" s="407">
        <f>IF(J103='Категорія витрат'!$F$2,ROUND('Додаток 3._Бюджет детальний ПР'!AS103*0.22,2),IF(J103='Категорія витрат'!$F$3,ROUND('Додаток 3._Бюджет детальний ПР'!AS103*0.22,2),IF(J103='Категорія витрат'!$F$4,ROUND('Додаток 3._Бюджет детальний ПР'!AS103*0.22,2),IF(J103='Категорія витрат'!$F$7,ROUND('Додаток 3._Бюджет детальний ПР'!AS103*0.0841,2),0))))</f>
        <v>0</v>
      </c>
      <c r="AU103" s="151">
        <f t="shared" si="79"/>
        <v>0</v>
      </c>
      <c r="AV103" s="326"/>
      <c r="AW103" s="326"/>
      <c r="AX103" s="326"/>
      <c r="AY103" s="326"/>
      <c r="AZ103" s="326"/>
      <c r="BA103" s="326"/>
      <c r="BB103" s="326"/>
      <c r="BC103" s="326"/>
      <c r="BD103" s="326"/>
      <c r="BE103" s="326"/>
      <c r="BF103" s="326"/>
      <c r="BG103" s="326"/>
      <c r="BH103" s="48">
        <f t="shared" si="89"/>
        <v>0</v>
      </c>
      <c r="BI103" s="48">
        <f t="shared" si="90"/>
        <v>0</v>
      </c>
      <c r="BJ103" s="48">
        <f t="shared" si="91"/>
        <v>0</v>
      </c>
      <c r="BK103" s="48">
        <f t="shared" si="92"/>
        <v>0</v>
      </c>
      <c r="BL103" s="48">
        <f t="shared" si="93"/>
        <v>0</v>
      </c>
      <c r="BM103" s="48">
        <f t="shared" si="94"/>
        <v>0</v>
      </c>
      <c r="BN103" s="48">
        <f t="shared" si="95"/>
        <v>0</v>
      </c>
      <c r="BO103" s="48">
        <f t="shared" si="96"/>
        <v>0</v>
      </c>
      <c r="BP103" s="179"/>
      <c r="BQ103" s="179"/>
      <c r="BR103" s="189"/>
      <c r="BS103" s="331"/>
      <c r="BT103" s="86">
        <f t="shared" si="108"/>
        <v>0</v>
      </c>
      <c r="BU103" s="316"/>
      <c r="BV103" s="325"/>
      <c r="BW103" s="324"/>
      <c r="BX103" s="157">
        <f>IF(J103='Категорія витрат'!$F$2,ROUND('Додаток 3._Бюджет детальний ПР'!BW103*0.3676,2),IF(J103='Категорія витрат'!$F$3,ROUND('Додаток 3._Бюджет детальний ПР'!BW103*0.347,2),IF(J103='Категорія витрат'!$F$4,ROUND('Додаток 3._Бюджет детальний ПР'!BW103*0.347,2),IF(J103='Категорія витрат'!$F$7,ROUND('Додаток 3._Бюджет детальний ПР'!BW103*0.0841,2),0))))</f>
        <v>0</v>
      </c>
      <c r="BY103" s="151">
        <f t="shared" si="109"/>
        <v>0</v>
      </c>
      <c r="BZ103" s="326"/>
      <c r="CA103" s="326"/>
      <c r="CB103" s="326"/>
      <c r="CC103" s="326"/>
      <c r="CD103" s="326"/>
      <c r="CE103" s="326"/>
      <c r="CF103" s="326"/>
      <c r="CG103" s="326"/>
      <c r="CH103" s="326"/>
      <c r="CI103" s="326"/>
      <c r="CJ103" s="326"/>
      <c r="CK103" s="326"/>
      <c r="CL103" s="48">
        <f t="shared" si="97"/>
        <v>0</v>
      </c>
      <c r="CM103" s="48">
        <f t="shared" si="98"/>
        <v>0</v>
      </c>
      <c r="CN103" s="48">
        <f t="shared" si="99"/>
        <v>0</v>
      </c>
      <c r="CO103" s="48">
        <f t="shared" si="100"/>
        <v>0</v>
      </c>
      <c r="CP103" s="48">
        <f t="shared" si="101"/>
        <v>0</v>
      </c>
      <c r="CQ103" s="48">
        <f t="shared" si="102"/>
        <v>0</v>
      </c>
      <c r="CR103" s="48">
        <f t="shared" si="103"/>
        <v>0</v>
      </c>
      <c r="CS103" s="48">
        <f t="shared" si="104"/>
        <v>0</v>
      </c>
      <c r="CT103" s="179"/>
      <c r="CU103" s="179"/>
    </row>
    <row r="104" spans="1:99" ht="15" customHeight="1" x14ac:dyDescent="0.15">
      <c r="A104" s="57">
        <v>99</v>
      </c>
      <c r="B104" s="398" t="str">
        <f>IF(D104='Напрямки конкурса'!$L$2,'Напрямки конкурса'!$B$2,IF(D104='Напрямки конкурса'!$L$3,'Напрямки конкурса'!$B$3,IF(D104='Напрямки конкурса'!$L$4,'Напрямки конкурса'!$B$4,IF(D104='Напрямки конкурса'!$L$5,'Напрямки конкурса'!$B$5,IF(D104='Напрямки конкурса'!$L$6,'Напрямки конкурса'!$B$6,IF(D104='Напрямки конкурса'!$L$7,'Напрямки конкурса'!$B$7,IF(D104='Напрямки конкурса'!$L$8,'Напрямки конкурса'!$B$8,IF(D104='Напрямки конкурса'!$L$9,'Напрямки конкурса'!$B$9,IF(D104='Напрямки конкурса'!$L$10,'Напрямки конкурса'!$B$10,IF(D104='Напрямки конкурса'!$L$11,'Напрямки конкурса'!$B$11,IF(D104='Напрямки конкурса'!$L$12,'Напрямки конкурса'!$B$12,IF(D104='Напрямки конкурса'!$L$13,'Напрямки конкурса'!$B$13,IF(D104='Напрямки конкурса'!$L$14,'Напрямки конкурса'!$B$14,IF(D104='Напрямки конкурса'!$L$15,'Напрямки конкурса'!$B$15,IF(D104='Напрямки конкурса'!$L$16,'Напрямки конкурса'!$B$16,IF(D104='Напрямки конкурса'!$L$17,'Напрямки конкурса'!$B$17,IF(D104='Напрямки конкурса'!$L$18,'Напрямки конкурса'!$B$18,IF(D104='Напрямки конкурса'!$L$19,'Напрямки конкурса'!$B$19,IF(D104='Напрямки конкурса'!$L$20,'Напрямки конкурса'!$B$20,IF(D104='Напрямки конкурса'!$L$21,'Напрямки конкурса'!$B$21,IF(D104='Напрямки конкурса'!$L$22,'Напрямки конкурса'!$B$22,IF(D104='Напрямки конкурса'!$L$23,'Напрямки конкурса'!$B$23,IF(D104='Напрямки конкурса'!$L$24,'Напрямки конкурса'!$B$24,IF(D104='Напрямки конкурса'!$L$25,'Напрямки конкурса'!$B$25,IF(D104='Напрямки конкурса'!$L$26,'Напрямки конкурса'!$B$26,IF(D104='Напрямки конкурса'!$L$27,'Напрямки конкурса'!$B$27,IF(D104='Напрямки конкурса'!$L$28,'Напрямки конкурса'!$B$28,"")))))))))))))))))))))))))))</f>
        <v/>
      </c>
      <c r="C104" s="58" t="str">
        <f>IF(D104='Напрямки конкурса'!$L$2,'Напрямки конкурса'!$K$2,IF(D104='Напрямки конкурса'!$L$3,'Напрямки конкурса'!$K$3,IF(D104='Напрямки конкурса'!$L$4,'Напрямки конкурса'!$K$4,IF(D104='Напрямки конкурса'!$L$5,'Напрямки конкурса'!$K$5,IF(D104='Напрямки конкурса'!$L$6,'Напрямки конкурса'!$K$6,IF(D104='Напрямки конкурса'!$L$7,'Напрямки конкурса'!$K$7,IF(D104='Напрямки конкурса'!$L$8,'Напрямки конкурса'!$K$8,IF(D104='Напрямки конкурса'!$L$9,'Напрямки конкурса'!$K$9,IF(D104='Напрямки конкурса'!$L$10,'Напрямки конкурса'!$K$10,IF(D104='Напрямки конкурса'!$L$11,'Напрямки конкурса'!$K$11,IF(D104='Напрямки конкурса'!$L$12,'Напрямки конкурса'!$K$12,IF(D104='Напрямки конкурса'!$L$13,'Напрямки конкурса'!$K$13,IF(D104='Напрямки конкурса'!$L$14,'Напрямки конкурса'!$K$14,IF(D104='Напрямки конкурса'!$L$15,'Напрямки конкурса'!$K$15,IF(D104='Напрямки конкурса'!$L$16,'Напрямки конкурса'!$K$16,IF(D104='Напрямки конкурса'!$L$17,'Напрямки конкурса'!$K$17,IF(D104='Напрямки конкурса'!$L$18,'Напрямки конкурса'!$K$18,IF(D104='Напрямки конкурса'!$L$19,'Напрямки конкурса'!$K$19,IF(D104='Напрямки конкурса'!$L$20,'Напрямки конкурса'!$K$20,IF(D104='Напрямки конкурса'!$L$21,'Напрямки конкурса'!$K$21,IF(D104='Напрямки конкурса'!$L$22,'Напрямки конкурса'!$K$22,IF(D104='Напрямки конкурса'!$L$23,'Напрямки конкурса'!$K$23,IF(D104='Напрямки конкурса'!$L$24,'Напрямки конкурса'!$K$24,IF(D104='Напрямки конкурса'!$L$25,'Напрямки конкурса'!$K$25,IF(D104='Напрямки конкурса'!$L$26,'Напрямки конкурса'!$K$26,IF(D104='Напрямки конкурса'!$L$27,'Напрямки конкурса'!$K$27,IF(D104='Напрямки конкурса'!$L$28,'Напрямки конкурса'!$K$28,"")))))))))))))))))))))))))))</f>
        <v/>
      </c>
      <c r="D104" s="554"/>
      <c r="E104" s="316"/>
      <c r="F104" s="324"/>
      <c r="G104" s="324"/>
      <c r="H104" s="402" t="str">
        <f>IF(I104='Категорія витрат'!$B$2,'Категорія витрат'!$A$2,IF(I104='Категорія витрат'!$B$3,'Категорія витрат'!$A$3,IF(I104='Категорія витрат'!$B$4,'Категорія витрат'!$A$4,IF(I104='Категорія витрат'!$B$5,'Категорія витрат'!$A$5,IF(I104='Категорія витрат'!$B$6,'Категорія витрат'!$A$6,IF(I104='Категорія витрат'!$B$7,'Категорія витрат'!$A$7,IF(I104='Категорія витрат'!$B$8,'Категорія витрат'!$A$8,IF(I104='Категорія витрат'!$B$9,'Категорія витрат'!$A$9,IF(I104='Категорія витрат'!$B$10,'Категорія витрат'!$A$10,IF(I104='Категорія витрат'!$B$11,'Категорія витрат'!$A$11,IF(I104='Категорія витрат'!$B$12,'Категорія витрат'!$A$12,IF(I104='Категорія витрат'!$B$13,'Категорія витрат'!$A$13,IF(I104='Категорія витрат'!$B$14,'Категорія витрат'!$A$14,IF(I104='Категорія витрат'!$B$15,'Категорія витрат'!$A$15,IF(I104='Категорія витрат'!$B$16,'Категорія витрат'!$A$16,IF(I104='Категорія витрат'!$B$17,'Категорія витрат'!$A$17,IF(I104='Категорія витрат'!$B$18,'Категорія витрат'!$A$18,IF(I104='Категорія витрат'!$B$19,'Категорія витрат'!$A$19,IF(I104='Категорія витрат'!$B$20,'Категорія витрат'!$A$20,IF(I104='Категорія витрат'!$B$21,'Категорія витрат'!$A$21,IF(I104='Категорія витрат'!$B$22,'Категорія витрат'!$A$22,IF(I104='Категорія витрат'!$B$23,'Категорія витрат'!$A$23,IF(I104='Категорія витрат'!$B$24,'Категорія витрат'!$A$24,IF(I104='Категорія витрат'!$B$25,'Категорія витрат'!$A$25,IF(I104='Категорія витрат'!$B$26,'Категорія витрат'!$A$26,IF(I104='Категорія витрат'!$B$27,'Категорія витрат'!$A$27,IF(I104='Категорія витрат'!$B$28,'Категорія витрат'!$A$28,IF(I104='Категорія витрат'!$B$29,'Категорія витрат'!$A$29,IF(I104='Категорія витрат'!$B$30,'Категорія витрат'!$A$30,"")))))))))))))))))))))))))))))</f>
        <v/>
      </c>
      <c r="I104" s="314"/>
      <c r="J104" s="315"/>
      <c r="K104" s="331"/>
      <c r="L104" s="86">
        <f t="shared" si="105"/>
        <v>0</v>
      </c>
      <c r="M104" s="316"/>
      <c r="N104" s="325"/>
      <c r="O104" s="396">
        <f t="shared" si="80"/>
        <v>0</v>
      </c>
      <c r="P104" s="157">
        <f>IF(J104='Категорія витрат'!$F$2,ROUND('Додаток 3._Бюджет детальний ПР'!O104*0.3676,2),IF(J104='Категорія витрат'!$F$3,ROUND('Додаток 3._Бюджет детальний ПР'!O104*0.347,2),IF(J104='Категорія витрат'!$F$4,ROUND('Додаток 3._Бюджет детальний ПР'!O104*0.347,2),IF(J104='Категорія витрат'!$F$7,ROUND('Додаток 3._Бюджет детальний ПР'!O104*0.0841,2),0))))</f>
        <v>0</v>
      </c>
      <c r="Q104" s="151">
        <f t="shared" si="106"/>
        <v>0</v>
      </c>
      <c r="R104" s="326"/>
      <c r="S104" s="326"/>
      <c r="T104" s="326"/>
      <c r="U104" s="326"/>
      <c r="V104" s="326"/>
      <c r="W104" s="326"/>
      <c r="X104" s="326"/>
      <c r="Y104" s="326"/>
      <c r="Z104" s="326"/>
      <c r="AA104" s="326"/>
      <c r="AB104" s="326"/>
      <c r="AC104" s="326"/>
      <c r="AD104" s="48">
        <f t="shared" si="81"/>
        <v>0</v>
      </c>
      <c r="AE104" s="48">
        <f t="shared" si="82"/>
        <v>0</v>
      </c>
      <c r="AF104" s="48">
        <f t="shared" si="83"/>
        <v>0</v>
      </c>
      <c r="AG104" s="48">
        <f t="shared" si="84"/>
        <v>0</v>
      </c>
      <c r="AH104" s="48">
        <f t="shared" si="85"/>
        <v>0</v>
      </c>
      <c r="AI104" s="48">
        <f t="shared" si="86"/>
        <v>0</v>
      </c>
      <c r="AJ104" s="48">
        <f t="shared" si="87"/>
        <v>0</v>
      </c>
      <c r="AK104" s="48">
        <f t="shared" si="88"/>
        <v>0</v>
      </c>
      <c r="AL104" s="179"/>
      <c r="AM104" s="179"/>
      <c r="AN104" s="76"/>
      <c r="AO104" s="331"/>
      <c r="AP104" s="405">
        <f t="shared" si="107"/>
        <v>0</v>
      </c>
      <c r="AQ104" s="316"/>
      <c r="AR104" s="325"/>
      <c r="AS104" s="324"/>
      <c r="AT104" s="407">
        <f>IF(J104='Категорія витрат'!$F$2,ROUND('Додаток 3._Бюджет детальний ПР'!AS104*0.22,2),IF(J104='Категорія витрат'!$F$3,ROUND('Додаток 3._Бюджет детальний ПР'!AS104*0.22,2),IF(J104='Категорія витрат'!$F$4,ROUND('Додаток 3._Бюджет детальний ПР'!AS104*0.22,2),IF(J104='Категорія витрат'!$F$7,ROUND('Додаток 3._Бюджет детальний ПР'!AS104*0.0841,2),0))))</f>
        <v>0</v>
      </c>
      <c r="AU104" s="151">
        <f t="shared" si="79"/>
        <v>0</v>
      </c>
      <c r="AV104" s="326"/>
      <c r="AW104" s="326"/>
      <c r="AX104" s="326"/>
      <c r="AY104" s="326"/>
      <c r="AZ104" s="326"/>
      <c r="BA104" s="326"/>
      <c r="BB104" s="326"/>
      <c r="BC104" s="326"/>
      <c r="BD104" s="326"/>
      <c r="BE104" s="326"/>
      <c r="BF104" s="326"/>
      <c r="BG104" s="326"/>
      <c r="BH104" s="48">
        <f t="shared" si="89"/>
        <v>0</v>
      </c>
      <c r="BI104" s="48">
        <f t="shared" si="90"/>
        <v>0</v>
      </c>
      <c r="BJ104" s="48">
        <f t="shared" si="91"/>
        <v>0</v>
      </c>
      <c r="BK104" s="48">
        <f t="shared" si="92"/>
        <v>0</v>
      </c>
      <c r="BL104" s="48">
        <f t="shared" si="93"/>
        <v>0</v>
      </c>
      <c r="BM104" s="48">
        <f t="shared" si="94"/>
        <v>0</v>
      </c>
      <c r="BN104" s="48">
        <f t="shared" si="95"/>
        <v>0</v>
      </c>
      <c r="BO104" s="48">
        <f t="shared" si="96"/>
        <v>0</v>
      </c>
      <c r="BP104" s="179"/>
      <c r="BQ104" s="179"/>
      <c r="BR104" s="189"/>
      <c r="BS104" s="331"/>
      <c r="BT104" s="86">
        <f t="shared" si="108"/>
        <v>0</v>
      </c>
      <c r="BU104" s="316"/>
      <c r="BV104" s="325"/>
      <c r="BW104" s="324"/>
      <c r="BX104" s="157">
        <f>IF(J104='Категорія витрат'!$F$2,ROUND('Додаток 3._Бюджет детальний ПР'!BW104*0.3676,2),IF(J104='Категорія витрат'!$F$3,ROUND('Додаток 3._Бюджет детальний ПР'!BW104*0.347,2),IF(J104='Категорія витрат'!$F$4,ROUND('Додаток 3._Бюджет детальний ПР'!BW104*0.347,2),IF(J104='Категорія витрат'!$F$7,ROUND('Додаток 3._Бюджет детальний ПР'!BW104*0.0841,2),0))))</f>
        <v>0</v>
      </c>
      <c r="BY104" s="151">
        <f t="shared" si="109"/>
        <v>0</v>
      </c>
      <c r="BZ104" s="326"/>
      <c r="CA104" s="326"/>
      <c r="CB104" s="326"/>
      <c r="CC104" s="326"/>
      <c r="CD104" s="326"/>
      <c r="CE104" s="326"/>
      <c r="CF104" s="326"/>
      <c r="CG104" s="326"/>
      <c r="CH104" s="326"/>
      <c r="CI104" s="326"/>
      <c r="CJ104" s="326"/>
      <c r="CK104" s="326"/>
      <c r="CL104" s="48">
        <f t="shared" si="97"/>
        <v>0</v>
      </c>
      <c r="CM104" s="48">
        <f t="shared" si="98"/>
        <v>0</v>
      </c>
      <c r="CN104" s="48">
        <f t="shared" si="99"/>
        <v>0</v>
      </c>
      <c r="CO104" s="48">
        <f t="shared" si="100"/>
        <v>0</v>
      </c>
      <c r="CP104" s="48">
        <f t="shared" si="101"/>
        <v>0</v>
      </c>
      <c r="CQ104" s="48">
        <f t="shared" si="102"/>
        <v>0</v>
      </c>
      <c r="CR104" s="48">
        <f t="shared" si="103"/>
        <v>0</v>
      </c>
      <c r="CS104" s="48">
        <f t="shared" si="104"/>
        <v>0</v>
      </c>
      <c r="CT104" s="179"/>
      <c r="CU104" s="179"/>
    </row>
    <row r="105" spans="1:99" ht="15" customHeight="1" x14ac:dyDescent="0.15">
      <c r="A105" s="57">
        <v>100</v>
      </c>
      <c r="B105" s="398" t="str">
        <f>IF(D105='Напрямки конкурса'!$L$2,'Напрямки конкурса'!$B$2,IF(D105='Напрямки конкурса'!$L$3,'Напрямки конкурса'!$B$3,IF(D105='Напрямки конкурса'!$L$4,'Напрямки конкурса'!$B$4,IF(D105='Напрямки конкурса'!$L$5,'Напрямки конкурса'!$B$5,IF(D105='Напрямки конкурса'!$L$6,'Напрямки конкурса'!$B$6,IF(D105='Напрямки конкурса'!$L$7,'Напрямки конкурса'!$B$7,IF(D105='Напрямки конкурса'!$L$8,'Напрямки конкурса'!$B$8,IF(D105='Напрямки конкурса'!$L$9,'Напрямки конкурса'!$B$9,IF(D105='Напрямки конкурса'!$L$10,'Напрямки конкурса'!$B$10,IF(D105='Напрямки конкурса'!$L$11,'Напрямки конкурса'!$B$11,IF(D105='Напрямки конкурса'!$L$12,'Напрямки конкурса'!$B$12,IF(D105='Напрямки конкурса'!$L$13,'Напрямки конкурса'!$B$13,IF(D105='Напрямки конкурса'!$L$14,'Напрямки конкурса'!$B$14,IF(D105='Напрямки конкурса'!$L$15,'Напрямки конкурса'!$B$15,IF(D105='Напрямки конкурса'!$L$16,'Напрямки конкурса'!$B$16,IF(D105='Напрямки конкурса'!$L$17,'Напрямки конкурса'!$B$17,IF(D105='Напрямки конкурса'!$L$18,'Напрямки конкурса'!$B$18,IF(D105='Напрямки конкурса'!$L$19,'Напрямки конкурса'!$B$19,IF(D105='Напрямки конкурса'!$L$20,'Напрямки конкурса'!$B$20,IF(D105='Напрямки конкурса'!$L$21,'Напрямки конкурса'!$B$21,IF(D105='Напрямки конкурса'!$L$22,'Напрямки конкурса'!$B$22,IF(D105='Напрямки конкурса'!$L$23,'Напрямки конкурса'!$B$23,IF(D105='Напрямки конкурса'!$L$24,'Напрямки конкурса'!$B$24,IF(D105='Напрямки конкурса'!$L$25,'Напрямки конкурса'!$B$25,IF(D105='Напрямки конкурса'!$L$26,'Напрямки конкурса'!$B$26,IF(D105='Напрямки конкурса'!$L$27,'Напрямки конкурса'!$B$27,IF(D105='Напрямки конкурса'!$L$28,'Напрямки конкурса'!$B$28,"")))))))))))))))))))))))))))</f>
        <v/>
      </c>
      <c r="C105" s="58" t="str">
        <f>IF(D105='Напрямки конкурса'!$L$2,'Напрямки конкурса'!$K$2,IF(D105='Напрямки конкурса'!$L$3,'Напрямки конкурса'!$K$3,IF(D105='Напрямки конкурса'!$L$4,'Напрямки конкурса'!$K$4,IF(D105='Напрямки конкурса'!$L$5,'Напрямки конкурса'!$K$5,IF(D105='Напрямки конкурса'!$L$6,'Напрямки конкурса'!$K$6,IF(D105='Напрямки конкурса'!$L$7,'Напрямки конкурса'!$K$7,IF(D105='Напрямки конкурса'!$L$8,'Напрямки конкурса'!$K$8,IF(D105='Напрямки конкурса'!$L$9,'Напрямки конкурса'!$K$9,IF(D105='Напрямки конкурса'!$L$10,'Напрямки конкурса'!$K$10,IF(D105='Напрямки конкурса'!$L$11,'Напрямки конкурса'!$K$11,IF(D105='Напрямки конкурса'!$L$12,'Напрямки конкурса'!$K$12,IF(D105='Напрямки конкурса'!$L$13,'Напрямки конкурса'!$K$13,IF(D105='Напрямки конкурса'!$L$14,'Напрямки конкурса'!$K$14,IF(D105='Напрямки конкурса'!$L$15,'Напрямки конкурса'!$K$15,IF(D105='Напрямки конкурса'!$L$16,'Напрямки конкурса'!$K$16,IF(D105='Напрямки конкурса'!$L$17,'Напрямки конкурса'!$K$17,IF(D105='Напрямки конкурса'!$L$18,'Напрямки конкурса'!$K$18,IF(D105='Напрямки конкурса'!$L$19,'Напрямки конкурса'!$K$19,IF(D105='Напрямки конкурса'!$L$20,'Напрямки конкурса'!$K$20,IF(D105='Напрямки конкурса'!$L$21,'Напрямки конкурса'!$K$21,IF(D105='Напрямки конкурса'!$L$22,'Напрямки конкурса'!$K$22,IF(D105='Напрямки конкурса'!$L$23,'Напрямки конкурса'!$K$23,IF(D105='Напрямки конкурса'!$L$24,'Напрямки конкурса'!$K$24,IF(D105='Напрямки конкурса'!$L$25,'Напрямки конкурса'!$K$25,IF(D105='Напрямки конкурса'!$L$26,'Напрямки конкурса'!$K$26,IF(D105='Напрямки конкурса'!$L$27,'Напрямки конкурса'!$K$27,IF(D105='Напрямки конкурса'!$L$28,'Напрямки конкурса'!$K$28,"")))))))))))))))))))))))))))</f>
        <v/>
      </c>
      <c r="D105" s="554"/>
      <c r="E105" s="316"/>
      <c r="F105" s="333"/>
      <c r="G105" s="324"/>
      <c r="H105" s="402" t="str">
        <f>IF(I105='Категорія витрат'!$B$2,'Категорія витрат'!$A$2,IF(I105='Категорія витрат'!$B$3,'Категорія витрат'!$A$3,IF(I105='Категорія витрат'!$B$4,'Категорія витрат'!$A$4,IF(I105='Категорія витрат'!$B$5,'Категорія витрат'!$A$5,IF(I105='Категорія витрат'!$B$6,'Категорія витрат'!$A$6,IF(I105='Категорія витрат'!$B$7,'Категорія витрат'!$A$7,IF(I105='Категорія витрат'!$B$8,'Категорія витрат'!$A$8,IF(I105='Категорія витрат'!$B$9,'Категорія витрат'!$A$9,IF(I105='Категорія витрат'!$B$10,'Категорія витрат'!$A$10,IF(I105='Категорія витрат'!$B$11,'Категорія витрат'!$A$11,IF(I105='Категорія витрат'!$B$12,'Категорія витрат'!$A$12,IF(I105='Категорія витрат'!$B$13,'Категорія витрат'!$A$13,IF(I105='Категорія витрат'!$B$14,'Категорія витрат'!$A$14,IF(I105='Категорія витрат'!$B$15,'Категорія витрат'!$A$15,IF(I105='Категорія витрат'!$B$16,'Категорія витрат'!$A$16,IF(I105='Категорія витрат'!$B$17,'Категорія витрат'!$A$17,IF(I105='Категорія витрат'!$B$18,'Категорія витрат'!$A$18,IF(I105='Категорія витрат'!$B$19,'Категорія витрат'!$A$19,IF(I105='Категорія витрат'!$B$20,'Категорія витрат'!$A$20,IF(I105='Категорія витрат'!$B$21,'Категорія витрат'!$A$21,IF(I105='Категорія витрат'!$B$22,'Категорія витрат'!$A$22,IF(I105='Категорія витрат'!$B$23,'Категорія витрат'!$A$23,IF(I105='Категорія витрат'!$B$24,'Категорія витрат'!$A$24,IF(I105='Категорія витрат'!$B$25,'Категорія витрат'!$A$25,IF(I105='Категорія витрат'!$B$26,'Категорія витрат'!$A$26,IF(I105='Категорія витрат'!$B$27,'Категорія витрат'!$A$27,IF(I105='Категорія витрат'!$B$28,'Категорія витрат'!$A$28,IF(I105='Категорія витрат'!$B$29,'Категорія витрат'!$A$29,IF(I105='Категорія витрат'!$B$30,'Категорія витрат'!$A$30,"")))))))))))))))))))))))))))))</f>
        <v/>
      </c>
      <c r="I105" s="314"/>
      <c r="J105" s="315"/>
      <c r="K105" s="331"/>
      <c r="L105" s="86">
        <f t="shared" si="105"/>
        <v>0</v>
      </c>
      <c r="M105" s="316"/>
      <c r="N105" s="325"/>
      <c r="O105" s="396">
        <f t="shared" si="80"/>
        <v>0</v>
      </c>
      <c r="P105" s="157">
        <f>IF(J105='Категорія витрат'!$F$2,ROUND('Додаток 3._Бюджет детальний ПР'!O105*0.3676,2),IF(J105='Категорія витрат'!$F$3,ROUND('Додаток 3._Бюджет детальний ПР'!O105*0.347,2),IF(J105='Категорія витрат'!$F$4,ROUND('Додаток 3._Бюджет детальний ПР'!O105*0.347,2),IF(J105='Категорія витрат'!$F$7,ROUND('Додаток 3._Бюджет детальний ПР'!O105*0.0841,2),0))))</f>
        <v>0</v>
      </c>
      <c r="Q105" s="151">
        <f t="shared" si="106"/>
        <v>0</v>
      </c>
      <c r="R105" s="326"/>
      <c r="S105" s="326"/>
      <c r="T105" s="326"/>
      <c r="U105" s="326"/>
      <c r="V105" s="326"/>
      <c r="W105" s="326"/>
      <c r="X105" s="326"/>
      <c r="Y105" s="326"/>
      <c r="Z105" s="326"/>
      <c r="AA105" s="326"/>
      <c r="AB105" s="326"/>
      <c r="AC105" s="326"/>
      <c r="AD105" s="48">
        <f t="shared" si="81"/>
        <v>0</v>
      </c>
      <c r="AE105" s="48">
        <f t="shared" si="82"/>
        <v>0</v>
      </c>
      <c r="AF105" s="48">
        <f t="shared" si="83"/>
        <v>0</v>
      </c>
      <c r="AG105" s="48">
        <f t="shared" si="84"/>
        <v>0</v>
      </c>
      <c r="AH105" s="48">
        <f t="shared" si="85"/>
        <v>0</v>
      </c>
      <c r="AI105" s="48">
        <f t="shared" si="86"/>
        <v>0</v>
      </c>
      <c r="AJ105" s="48">
        <f t="shared" si="87"/>
        <v>0</v>
      </c>
      <c r="AK105" s="48">
        <f t="shared" si="88"/>
        <v>0</v>
      </c>
      <c r="AL105" s="179"/>
      <c r="AM105" s="179"/>
      <c r="AN105" s="76"/>
      <c r="AO105" s="331"/>
      <c r="AP105" s="405">
        <f t="shared" si="107"/>
        <v>0</v>
      </c>
      <c r="AQ105" s="316"/>
      <c r="AR105" s="325"/>
      <c r="AS105" s="324"/>
      <c r="AT105" s="407">
        <f>IF(J105='Категорія витрат'!$F$2,ROUND('Додаток 3._Бюджет детальний ПР'!AS105*0.22,2),IF(J105='Категорія витрат'!$F$3,ROUND('Додаток 3._Бюджет детальний ПР'!AS105*0.22,2),IF(J105='Категорія витрат'!$F$4,ROUND('Додаток 3._Бюджет детальний ПР'!AS105*0.22,2),IF(J105='Категорія витрат'!$F$7,ROUND('Додаток 3._Бюджет детальний ПР'!AS105*0.0841,2),0))))</f>
        <v>0</v>
      </c>
      <c r="AU105" s="151">
        <f t="shared" si="79"/>
        <v>0</v>
      </c>
      <c r="AV105" s="326"/>
      <c r="AW105" s="326"/>
      <c r="AX105" s="326"/>
      <c r="AY105" s="326"/>
      <c r="AZ105" s="326"/>
      <c r="BA105" s="326"/>
      <c r="BB105" s="326"/>
      <c r="BC105" s="326"/>
      <c r="BD105" s="326"/>
      <c r="BE105" s="326"/>
      <c r="BF105" s="326"/>
      <c r="BG105" s="326"/>
      <c r="BH105" s="48">
        <f t="shared" si="89"/>
        <v>0</v>
      </c>
      <c r="BI105" s="48">
        <f t="shared" si="90"/>
        <v>0</v>
      </c>
      <c r="BJ105" s="48">
        <f t="shared" si="91"/>
        <v>0</v>
      </c>
      <c r="BK105" s="48">
        <f t="shared" si="92"/>
        <v>0</v>
      </c>
      <c r="BL105" s="48">
        <f t="shared" si="93"/>
        <v>0</v>
      </c>
      <c r="BM105" s="48">
        <f t="shared" si="94"/>
        <v>0</v>
      </c>
      <c r="BN105" s="48">
        <f t="shared" si="95"/>
        <v>0</v>
      </c>
      <c r="BO105" s="48">
        <f t="shared" si="96"/>
        <v>0</v>
      </c>
      <c r="BP105" s="179"/>
      <c r="BQ105" s="179"/>
      <c r="BR105" s="189"/>
      <c r="BS105" s="331"/>
      <c r="BT105" s="86">
        <f t="shared" si="108"/>
        <v>0</v>
      </c>
      <c r="BU105" s="316"/>
      <c r="BV105" s="325"/>
      <c r="BW105" s="324"/>
      <c r="BX105" s="157">
        <f>IF(J105='Категорія витрат'!$F$2,ROUND('Додаток 3._Бюджет детальний ПР'!BW105*0.3676,2),IF(J105='Категорія витрат'!$F$3,ROUND('Додаток 3._Бюджет детальний ПР'!BW105*0.347,2),IF(J105='Категорія витрат'!$F$4,ROUND('Додаток 3._Бюджет детальний ПР'!BW105*0.347,2),IF(J105='Категорія витрат'!$F$7,ROUND('Додаток 3._Бюджет детальний ПР'!BW105*0.0841,2),0))))</f>
        <v>0</v>
      </c>
      <c r="BY105" s="151">
        <f t="shared" si="109"/>
        <v>0</v>
      </c>
      <c r="BZ105" s="326"/>
      <c r="CA105" s="326"/>
      <c r="CB105" s="326"/>
      <c r="CC105" s="326"/>
      <c r="CD105" s="326"/>
      <c r="CE105" s="326"/>
      <c r="CF105" s="326"/>
      <c r="CG105" s="326"/>
      <c r="CH105" s="326"/>
      <c r="CI105" s="326"/>
      <c r="CJ105" s="326"/>
      <c r="CK105" s="326"/>
      <c r="CL105" s="48">
        <f t="shared" si="97"/>
        <v>0</v>
      </c>
      <c r="CM105" s="48">
        <f t="shared" si="98"/>
        <v>0</v>
      </c>
      <c r="CN105" s="48">
        <f t="shared" si="99"/>
        <v>0</v>
      </c>
      <c r="CO105" s="48">
        <f t="shared" si="100"/>
        <v>0</v>
      </c>
      <c r="CP105" s="48">
        <f t="shared" si="101"/>
        <v>0</v>
      </c>
      <c r="CQ105" s="48">
        <f t="shared" si="102"/>
        <v>0</v>
      </c>
      <c r="CR105" s="48">
        <f t="shared" si="103"/>
        <v>0</v>
      </c>
      <c r="CS105" s="48">
        <f t="shared" si="104"/>
        <v>0</v>
      </c>
      <c r="CT105" s="179"/>
      <c r="CU105" s="179"/>
    </row>
    <row r="106" spans="1:99" ht="15" customHeight="1" x14ac:dyDescent="0.15">
      <c r="A106" s="57">
        <v>101</v>
      </c>
      <c r="B106" s="398" t="str">
        <f>IF(D106='Напрямки конкурса'!$L$2,'Напрямки конкурса'!$B$2,IF(D106='Напрямки конкурса'!$L$3,'Напрямки конкурса'!$B$3,IF(D106='Напрямки конкурса'!$L$4,'Напрямки конкурса'!$B$4,IF(D106='Напрямки конкурса'!$L$5,'Напрямки конкурса'!$B$5,IF(D106='Напрямки конкурса'!$L$6,'Напрямки конкурса'!$B$6,IF(D106='Напрямки конкурса'!$L$7,'Напрямки конкурса'!$B$7,IF(D106='Напрямки конкурса'!$L$8,'Напрямки конкурса'!$B$8,IF(D106='Напрямки конкурса'!$L$9,'Напрямки конкурса'!$B$9,IF(D106='Напрямки конкурса'!$L$10,'Напрямки конкурса'!$B$10,IF(D106='Напрямки конкурса'!$L$11,'Напрямки конкурса'!$B$11,IF(D106='Напрямки конкурса'!$L$12,'Напрямки конкурса'!$B$12,IF(D106='Напрямки конкурса'!$L$13,'Напрямки конкурса'!$B$13,IF(D106='Напрямки конкурса'!$L$14,'Напрямки конкурса'!$B$14,IF(D106='Напрямки конкурса'!$L$15,'Напрямки конкурса'!$B$15,IF(D106='Напрямки конкурса'!$L$16,'Напрямки конкурса'!$B$16,IF(D106='Напрямки конкурса'!$L$17,'Напрямки конкурса'!$B$17,IF(D106='Напрямки конкурса'!$L$18,'Напрямки конкурса'!$B$18,IF(D106='Напрямки конкурса'!$L$19,'Напрямки конкурса'!$B$19,IF(D106='Напрямки конкурса'!$L$20,'Напрямки конкурса'!$B$20,IF(D106='Напрямки конкурса'!$L$21,'Напрямки конкурса'!$B$21,IF(D106='Напрямки конкурса'!$L$22,'Напрямки конкурса'!$B$22,IF(D106='Напрямки конкурса'!$L$23,'Напрямки конкурса'!$B$23,IF(D106='Напрямки конкурса'!$L$24,'Напрямки конкурса'!$B$24,IF(D106='Напрямки конкурса'!$L$25,'Напрямки конкурса'!$B$25,IF(D106='Напрямки конкурса'!$L$26,'Напрямки конкурса'!$B$26,IF(D106='Напрямки конкурса'!$L$27,'Напрямки конкурса'!$B$27,IF(D106='Напрямки конкурса'!$L$28,'Напрямки конкурса'!$B$28,"")))))))))))))))))))))))))))</f>
        <v/>
      </c>
      <c r="C106" s="58" t="str">
        <f>IF(D106='Напрямки конкурса'!$L$2,'Напрямки конкурса'!$K$2,IF(D106='Напрямки конкурса'!$L$3,'Напрямки конкурса'!$K$3,IF(D106='Напрямки конкурса'!$L$4,'Напрямки конкурса'!$K$4,IF(D106='Напрямки конкурса'!$L$5,'Напрямки конкурса'!$K$5,IF(D106='Напрямки конкурса'!$L$6,'Напрямки конкурса'!$K$6,IF(D106='Напрямки конкурса'!$L$7,'Напрямки конкурса'!$K$7,IF(D106='Напрямки конкурса'!$L$8,'Напрямки конкурса'!$K$8,IF(D106='Напрямки конкурса'!$L$9,'Напрямки конкурса'!$K$9,IF(D106='Напрямки конкурса'!$L$10,'Напрямки конкурса'!$K$10,IF(D106='Напрямки конкурса'!$L$11,'Напрямки конкурса'!$K$11,IF(D106='Напрямки конкурса'!$L$12,'Напрямки конкурса'!$K$12,IF(D106='Напрямки конкурса'!$L$13,'Напрямки конкурса'!$K$13,IF(D106='Напрямки конкурса'!$L$14,'Напрямки конкурса'!$K$14,IF(D106='Напрямки конкурса'!$L$15,'Напрямки конкурса'!$K$15,IF(D106='Напрямки конкурса'!$L$16,'Напрямки конкурса'!$K$16,IF(D106='Напрямки конкурса'!$L$17,'Напрямки конкурса'!$K$17,IF(D106='Напрямки конкурса'!$L$18,'Напрямки конкурса'!$K$18,IF(D106='Напрямки конкурса'!$L$19,'Напрямки конкурса'!$K$19,IF(D106='Напрямки конкурса'!$L$20,'Напрямки конкурса'!$K$20,IF(D106='Напрямки конкурса'!$L$21,'Напрямки конкурса'!$K$21,IF(D106='Напрямки конкурса'!$L$22,'Напрямки конкурса'!$K$22,IF(D106='Напрямки конкурса'!$L$23,'Напрямки конкурса'!$K$23,IF(D106='Напрямки конкурса'!$L$24,'Напрямки конкурса'!$K$24,IF(D106='Напрямки конкурса'!$L$25,'Напрямки конкурса'!$K$25,IF(D106='Напрямки конкурса'!$L$26,'Напрямки конкурса'!$K$26,IF(D106='Напрямки конкурса'!$L$27,'Напрямки конкурса'!$K$27,IF(D106='Напрямки конкурса'!$L$28,'Напрямки конкурса'!$K$28,"")))))))))))))))))))))))))))</f>
        <v/>
      </c>
      <c r="D106" s="554"/>
      <c r="E106" s="316"/>
      <c r="F106" s="333"/>
      <c r="G106" s="324"/>
      <c r="H106" s="402" t="str">
        <f>IF(I106='Категорія витрат'!$B$2,'Категорія витрат'!$A$2,IF(I106='Категорія витрат'!$B$3,'Категорія витрат'!$A$3,IF(I106='Категорія витрат'!$B$4,'Категорія витрат'!$A$4,IF(I106='Категорія витрат'!$B$5,'Категорія витрат'!$A$5,IF(I106='Категорія витрат'!$B$6,'Категорія витрат'!$A$6,IF(I106='Категорія витрат'!$B$7,'Категорія витрат'!$A$7,IF(I106='Категорія витрат'!$B$8,'Категорія витрат'!$A$8,IF(I106='Категорія витрат'!$B$9,'Категорія витрат'!$A$9,IF(I106='Категорія витрат'!$B$10,'Категорія витрат'!$A$10,IF(I106='Категорія витрат'!$B$11,'Категорія витрат'!$A$11,IF(I106='Категорія витрат'!$B$12,'Категорія витрат'!$A$12,IF(I106='Категорія витрат'!$B$13,'Категорія витрат'!$A$13,IF(I106='Категорія витрат'!$B$14,'Категорія витрат'!$A$14,IF(I106='Категорія витрат'!$B$15,'Категорія витрат'!$A$15,IF(I106='Категорія витрат'!$B$16,'Категорія витрат'!$A$16,IF(I106='Категорія витрат'!$B$17,'Категорія витрат'!$A$17,IF(I106='Категорія витрат'!$B$18,'Категорія витрат'!$A$18,IF(I106='Категорія витрат'!$B$19,'Категорія витрат'!$A$19,IF(I106='Категорія витрат'!$B$20,'Категорія витрат'!$A$20,IF(I106='Категорія витрат'!$B$21,'Категорія витрат'!$A$21,IF(I106='Категорія витрат'!$B$22,'Категорія витрат'!$A$22,IF(I106='Категорія витрат'!$B$23,'Категорія витрат'!$A$23,IF(I106='Категорія витрат'!$B$24,'Категорія витрат'!$A$24,IF(I106='Категорія витрат'!$B$25,'Категорія витрат'!$A$25,IF(I106='Категорія витрат'!$B$26,'Категорія витрат'!$A$26,IF(I106='Категорія витрат'!$B$27,'Категорія витрат'!$A$27,IF(I106='Категорія витрат'!$B$28,'Категорія витрат'!$A$28,IF(I106='Категорія витрат'!$B$29,'Категорія витрат'!$A$29,IF(I106='Категорія витрат'!$B$30,'Категорія витрат'!$A$30,"")))))))))))))))))))))))))))))</f>
        <v/>
      </c>
      <c r="I106" s="314"/>
      <c r="J106" s="315"/>
      <c r="K106" s="331"/>
      <c r="L106" s="86">
        <f t="shared" si="105"/>
        <v>0</v>
      </c>
      <c r="M106" s="316"/>
      <c r="N106" s="325"/>
      <c r="O106" s="396">
        <f t="shared" si="80"/>
        <v>0</v>
      </c>
      <c r="P106" s="157">
        <f>IF(J106='Категорія витрат'!$F$2,ROUND('Додаток 3._Бюджет детальний ПР'!O106*0.3676,2),IF(J106='Категорія витрат'!$F$3,ROUND('Додаток 3._Бюджет детальний ПР'!O106*0.347,2),IF(J106='Категорія витрат'!$F$4,ROUND('Додаток 3._Бюджет детальний ПР'!O106*0.347,2),IF(J106='Категорія витрат'!$F$7,ROUND('Додаток 3._Бюджет детальний ПР'!O106*0.0841,2),0))))</f>
        <v>0</v>
      </c>
      <c r="Q106" s="151">
        <f t="shared" si="106"/>
        <v>0</v>
      </c>
      <c r="R106" s="326"/>
      <c r="S106" s="326"/>
      <c r="T106" s="326"/>
      <c r="U106" s="326"/>
      <c r="V106" s="326"/>
      <c r="W106" s="326"/>
      <c r="X106" s="326"/>
      <c r="Y106" s="326"/>
      <c r="Z106" s="326"/>
      <c r="AA106" s="326"/>
      <c r="AB106" s="326"/>
      <c r="AC106" s="326"/>
      <c r="AD106" s="48">
        <f t="shared" si="81"/>
        <v>0</v>
      </c>
      <c r="AE106" s="48">
        <f t="shared" si="82"/>
        <v>0</v>
      </c>
      <c r="AF106" s="48">
        <f t="shared" si="83"/>
        <v>0</v>
      </c>
      <c r="AG106" s="48">
        <f t="shared" si="84"/>
        <v>0</v>
      </c>
      <c r="AH106" s="48">
        <f t="shared" si="85"/>
        <v>0</v>
      </c>
      <c r="AI106" s="48">
        <f t="shared" si="86"/>
        <v>0</v>
      </c>
      <c r="AJ106" s="48">
        <f t="shared" si="87"/>
        <v>0</v>
      </c>
      <c r="AK106" s="48">
        <f t="shared" si="88"/>
        <v>0</v>
      </c>
      <c r="AL106" s="179"/>
      <c r="AM106" s="179"/>
      <c r="AN106" s="76"/>
      <c r="AO106" s="331"/>
      <c r="AP106" s="405">
        <f t="shared" si="107"/>
        <v>0</v>
      </c>
      <c r="AQ106" s="316"/>
      <c r="AR106" s="325"/>
      <c r="AS106" s="324"/>
      <c r="AT106" s="407">
        <f>IF(J106='Категорія витрат'!$F$2,ROUND('Додаток 3._Бюджет детальний ПР'!AS106*0.22,2),IF(J106='Категорія витрат'!$F$3,ROUND('Додаток 3._Бюджет детальний ПР'!AS106*0.22,2),IF(J106='Категорія витрат'!$F$4,ROUND('Додаток 3._Бюджет детальний ПР'!AS106*0.22,2),IF(J106='Категорія витрат'!$F$7,ROUND('Додаток 3._Бюджет детальний ПР'!AS106*0.0841,2),0))))</f>
        <v>0</v>
      </c>
      <c r="AU106" s="151">
        <f t="shared" si="79"/>
        <v>0</v>
      </c>
      <c r="AV106" s="326"/>
      <c r="AW106" s="326"/>
      <c r="AX106" s="326"/>
      <c r="AY106" s="326"/>
      <c r="AZ106" s="326"/>
      <c r="BA106" s="326"/>
      <c r="BB106" s="326"/>
      <c r="BC106" s="326"/>
      <c r="BD106" s="326"/>
      <c r="BE106" s="326"/>
      <c r="BF106" s="326"/>
      <c r="BG106" s="326"/>
      <c r="BH106" s="48">
        <f t="shared" si="89"/>
        <v>0</v>
      </c>
      <c r="BI106" s="48">
        <f t="shared" si="90"/>
        <v>0</v>
      </c>
      <c r="BJ106" s="48">
        <f t="shared" si="91"/>
        <v>0</v>
      </c>
      <c r="BK106" s="48">
        <f t="shared" si="92"/>
        <v>0</v>
      </c>
      <c r="BL106" s="48">
        <f t="shared" si="93"/>
        <v>0</v>
      </c>
      <c r="BM106" s="48">
        <f t="shared" si="94"/>
        <v>0</v>
      </c>
      <c r="BN106" s="48">
        <f t="shared" si="95"/>
        <v>0</v>
      </c>
      <c r="BO106" s="48">
        <f t="shared" si="96"/>
        <v>0</v>
      </c>
      <c r="BP106" s="179"/>
      <c r="BQ106" s="179"/>
      <c r="BR106" s="189"/>
      <c r="BS106" s="331"/>
      <c r="BT106" s="86">
        <f t="shared" si="108"/>
        <v>0</v>
      </c>
      <c r="BU106" s="316"/>
      <c r="BV106" s="325"/>
      <c r="BW106" s="324"/>
      <c r="BX106" s="157">
        <f>IF(J106='Категорія витрат'!$F$2,ROUND('Додаток 3._Бюджет детальний ПР'!BW106*0.3676,2),IF(J106='Категорія витрат'!$F$3,ROUND('Додаток 3._Бюджет детальний ПР'!BW106*0.347,2),IF(J106='Категорія витрат'!$F$4,ROUND('Додаток 3._Бюджет детальний ПР'!BW106*0.347,2),IF(J106='Категорія витрат'!$F$7,ROUND('Додаток 3._Бюджет детальний ПР'!BW106*0.0841,2),0))))</f>
        <v>0</v>
      </c>
      <c r="BY106" s="151">
        <f t="shared" si="109"/>
        <v>0</v>
      </c>
      <c r="BZ106" s="326"/>
      <c r="CA106" s="326"/>
      <c r="CB106" s="326"/>
      <c r="CC106" s="326"/>
      <c r="CD106" s="326"/>
      <c r="CE106" s="326"/>
      <c r="CF106" s="326"/>
      <c r="CG106" s="326"/>
      <c r="CH106" s="326"/>
      <c r="CI106" s="326"/>
      <c r="CJ106" s="326"/>
      <c r="CK106" s="326"/>
      <c r="CL106" s="48">
        <f t="shared" si="97"/>
        <v>0</v>
      </c>
      <c r="CM106" s="48">
        <f t="shared" si="98"/>
        <v>0</v>
      </c>
      <c r="CN106" s="48">
        <f t="shared" si="99"/>
        <v>0</v>
      </c>
      <c r="CO106" s="48">
        <f t="shared" si="100"/>
        <v>0</v>
      </c>
      <c r="CP106" s="48">
        <f t="shared" si="101"/>
        <v>0</v>
      </c>
      <c r="CQ106" s="48">
        <f t="shared" si="102"/>
        <v>0</v>
      </c>
      <c r="CR106" s="48">
        <f t="shared" si="103"/>
        <v>0</v>
      </c>
      <c r="CS106" s="48">
        <f t="shared" si="104"/>
        <v>0</v>
      </c>
      <c r="CT106" s="179"/>
      <c r="CU106" s="179"/>
    </row>
    <row r="107" spans="1:99" ht="15" customHeight="1" x14ac:dyDescent="0.15">
      <c r="A107" s="57">
        <v>102</v>
      </c>
      <c r="B107" s="398" t="str">
        <f>IF(D107='Напрямки конкурса'!$L$2,'Напрямки конкурса'!$B$2,IF(D107='Напрямки конкурса'!$L$3,'Напрямки конкурса'!$B$3,IF(D107='Напрямки конкурса'!$L$4,'Напрямки конкурса'!$B$4,IF(D107='Напрямки конкурса'!$L$5,'Напрямки конкурса'!$B$5,IF(D107='Напрямки конкурса'!$L$6,'Напрямки конкурса'!$B$6,IF(D107='Напрямки конкурса'!$L$7,'Напрямки конкурса'!$B$7,IF(D107='Напрямки конкурса'!$L$8,'Напрямки конкурса'!$B$8,IF(D107='Напрямки конкурса'!$L$9,'Напрямки конкурса'!$B$9,IF(D107='Напрямки конкурса'!$L$10,'Напрямки конкурса'!$B$10,IF(D107='Напрямки конкурса'!$L$11,'Напрямки конкурса'!$B$11,IF(D107='Напрямки конкурса'!$L$12,'Напрямки конкурса'!$B$12,IF(D107='Напрямки конкурса'!$L$13,'Напрямки конкурса'!$B$13,IF(D107='Напрямки конкурса'!$L$14,'Напрямки конкурса'!$B$14,IF(D107='Напрямки конкурса'!$L$15,'Напрямки конкурса'!$B$15,IF(D107='Напрямки конкурса'!$L$16,'Напрямки конкурса'!$B$16,IF(D107='Напрямки конкурса'!$L$17,'Напрямки конкурса'!$B$17,IF(D107='Напрямки конкурса'!$L$18,'Напрямки конкурса'!$B$18,IF(D107='Напрямки конкурса'!$L$19,'Напрямки конкурса'!$B$19,IF(D107='Напрямки конкурса'!$L$20,'Напрямки конкурса'!$B$20,IF(D107='Напрямки конкурса'!$L$21,'Напрямки конкурса'!$B$21,IF(D107='Напрямки конкурса'!$L$22,'Напрямки конкурса'!$B$22,IF(D107='Напрямки конкурса'!$L$23,'Напрямки конкурса'!$B$23,IF(D107='Напрямки конкурса'!$L$24,'Напрямки конкурса'!$B$24,IF(D107='Напрямки конкурса'!$L$25,'Напрямки конкурса'!$B$25,IF(D107='Напрямки конкурса'!$L$26,'Напрямки конкурса'!$B$26,IF(D107='Напрямки конкурса'!$L$27,'Напрямки конкурса'!$B$27,IF(D107='Напрямки конкурса'!$L$28,'Напрямки конкурса'!$B$28,"")))))))))))))))))))))))))))</f>
        <v/>
      </c>
      <c r="C107" s="58" t="str">
        <f>IF(D107='Напрямки конкурса'!$L$2,'Напрямки конкурса'!$K$2,IF(D107='Напрямки конкурса'!$L$3,'Напрямки конкурса'!$K$3,IF(D107='Напрямки конкурса'!$L$4,'Напрямки конкурса'!$K$4,IF(D107='Напрямки конкурса'!$L$5,'Напрямки конкурса'!$K$5,IF(D107='Напрямки конкурса'!$L$6,'Напрямки конкурса'!$K$6,IF(D107='Напрямки конкурса'!$L$7,'Напрямки конкурса'!$K$7,IF(D107='Напрямки конкурса'!$L$8,'Напрямки конкурса'!$K$8,IF(D107='Напрямки конкурса'!$L$9,'Напрямки конкурса'!$K$9,IF(D107='Напрямки конкурса'!$L$10,'Напрямки конкурса'!$K$10,IF(D107='Напрямки конкурса'!$L$11,'Напрямки конкурса'!$K$11,IF(D107='Напрямки конкурса'!$L$12,'Напрямки конкурса'!$K$12,IF(D107='Напрямки конкурса'!$L$13,'Напрямки конкурса'!$K$13,IF(D107='Напрямки конкурса'!$L$14,'Напрямки конкурса'!$K$14,IF(D107='Напрямки конкурса'!$L$15,'Напрямки конкурса'!$K$15,IF(D107='Напрямки конкурса'!$L$16,'Напрямки конкурса'!$K$16,IF(D107='Напрямки конкурса'!$L$17,'Напрямки конкурса'!$K$17,IF(D107='Напрямки конкурса'!$L$18,'Напрямки конкурса'!$K$18,IF(D107='Напрямки конкурса'!$L$19,'Напрямки конкурса'!$K$19,IF(D107='Напрямки конкурса'!$L$20,'Напрямки конкурса'!$K$20,IF(D107='Напрямки конкурса'!$L$21,'Напрямки конкурса'!$K$21,IF(D107='Напрямки конкурса'!$L$22,'Напрямки конкурса'!$K$22,IF(D107='Напрямки конкурса'!$L$23,'Напрямки конкурса'!$K$23,IF(D107='Напрямки конкурса'!$L$24,'Напрямки конкурса'!$K$24,IF(D107='Напрямки конкурса'!$L$25,'Напрямки конкурса'!$K$25,IF(D107='Напрямки конкурса'!$L$26,'Напрямки конкурса'!$K$26,IF(D107='Напрямки конкурса'!$L$27,'Напрямки конкурса'!$K$27,IF(D107='Напрямки конкурса'!$L$28,'Напрямки конкурса'!$K$28,"")))))))))))))))))))))))))))</f>
        <v/>
      </c>
      <c r="D107" s="554"/>
      <c r="E107" s="316"/>
      <c r="F107" s="333"/>
      <c r="G107" s="324"/>
      <c r="H107" s="402" t="str">
        <f>IF(I107='Категорія витрат'!$B$2,'Категорія витрат'!$A$2,IF(I107='Категорія витрат'!$B$3,'Категорія витрат'!$A$3,IF(I107='Категорія витрат'!$B$4,'Категорія витрат'!$A$4,IF(I107='Категорія витрат'!$B$5,'Категорія витрат'!$A$5,IF(I107='Категорія витрат'!$B$6,'Категорія витрат'!$A$6,IF(I107='Категорія витрат'!$B$7,'Категорія витрат'!$A$7,IF(I107='Категорія витрат'!$B$8,'Категорія витрат'!$A$8,IF(I107='Категорія витрат'!$B$9,'Категорія витрат'!$A$9,IF(I107='Категорія витрат'!$B$10,'Категорія витрат'!$A$10,IF(I107='Категорія витрат'!$B$11,'Категорія витрат'!$A$11,IF(I107='Категорія витрат'!$B$12,'Категорія витрат'!$A$12,IF(I107='Категорія витрат'!$B$13,'Категорія витрат'!$A$13,IF(I107='Категорія витрат'!$B$14,'Категорія витрат'!$A$14,IF(I107='Категорія витрат'!$B$15,'Категорія витрат'!$A$15,IF(I107='Категорія витрат'!$B$16,'Категорія витрат'!$A$16,IF(I107='Категорія витрат'!$B$17,'Категорія витрат'!$A$17,IF(I107='Категорія витрат'!$B$18,'Категорія витрат'!$A$18,IF(I107='Категорія витрат'!$B$19,'Категорія витрат'!$A$19,IF(I107='Категорія витрат'!$B$20,'Категорія витрат'!$A$20,IF(I107='Категорія витрат'!$B$21,'Категорія витрат'!$A$21,IF(I107='Категорія витрат'!$B$22,'Категорія витрат'!$A$22,IF(I107='Категорія витрат'!$B$23,'Категорія витрат'!$A$23,IF(I107='Категорія витрат'!$B$24,'Категорія витрат'!$A$24,IF(I107='Категорія витрат'!$B$25,'Категорія витрат'!$A$25,IF(I107='Категорія витрат'!$B$26,'Категорія витрат'!$A$26,IF(I107='Категорія витрат'!$B$27,'Категорія витрат'!$A$27,IF(I107='Категорія витрат'!$B$28,'Категорія витрат'!$A$28,IF(I107='Категорія витрат'!$B$29,'Категорія витрат'!$A$29,IF(I107='Категорія витрат'!$B$30,'Категорія витрат'!$A$30,"")))))))))))))))))))))))))))))</f>
        <v/>
      </c>
      <c r="I107" s="314"/>
      <c r="J107" s="315"/>
      <c r="K107" s="331"/>
      <c r="L107" s="86">
        <f t="shared" si="105"/>
        <v>0</v>
      </c>
      <c r="M107" s="316"/>
      <c r="N107" s="325"/>
      <c r="O107" s="396">
        <f t="shared" si="80"/>
        <v>0</v>
      </c>
      <c r="P107" s="157">
        <f>IF(J107='Категорія витрат'!$F$2,ROUND('Додаток 3._Бюджет детальний ПР'!O107*0.3676,2),IF(J107='Категорія витрат'!$F$3,ROUND('Додаток 3._Бюджет детальний ПР'!O107*0.347,2),IF(J107='Категорія витрат'!$F$4,ROUND('Додаток 3._Бюджет детальний ПР'!O107*0.347,2),IF(J107='Категорія витрат'!$F$7,ROUND('Додаток 3._Бюджет детальний ПР'!O107*0.0841,2),0))))</f>
        <v>0</v>
      </c>
      <c r="Q107" s="151">
        <f t="shared" si="106"/>
        <v>0</v>
      </c>
      <c r="R107" s="326"/>
      <c r="S107" s="326"/>
      <c r="T107" s="326"/>
      <c r="U107" s="326"/>
      <c r="V107" s="326"/>
      <c r="W107" s="326"/>
      <c r="X107" s="326"/>
      <c r="Y107" s="326"/>
      <c r="Z107" s="326"/>
      <c r="AA107" s="326"/>
      <c r="AB107" s="326"/>
      <c r="AC107" s="326"/>
      <c r="AD107" s="48">
        <f t="shared" si="81"/>
        <v>0</v>
      </c>
      <c r="AE107" s="48">
        <f t="shared" si="82"/>
        <v>0</v>
      </c>
      <c r="AF107" s="48">
        <f t="shared" si="83"/>
        <v>0</v>
      </c>
      <c r="AG107" s="48">
        <f t="shared" si="84"/>
        <v>0</v>
      </c>
      <c r="AH107" s="48">
        <f t="shared" si="85"/>
        <v>0</v>
      </c>
      <c r="AI107" s="48">
        <f t="shared" si="86"/>
        <v>0</v>
      </c>
      <c r="AJ107" s="48">
        <f t="shared" si="87"/>
        <v>0</v>
      </c>
      <c r="AK107" s="48">
        <f t="shared" si="88"/>
        <v>0</v>
      </c>
      <c r="AL107" s="179"/>
      <c r="AM107" s="179"/>
      <c r="AN107" s="76"/>
      <c r="AO107" s="331"/>
      <c r="AP107" s="405">
        <f t="shared" si="107"/>
        <v>0</v>
      </c>
      <c r="AQ107" s="316"/>
      <c r="AR107" s="325"/>
      <c r="AS107" s="324"/>
      <c r="AT107" s="407">
        <f>IF(J107='Категорія витрат'!$F$2,ROUND('Додаток 3._Бюджет детальний ПР'!AS107*0.22,2),IF(J107='Категорія витрат'!$F$3,ROUND('Додаток 3._Бюджет детальний ПР'!AS107*0.22,2),IF(J107='Категорія витрат'!$F$4,ROUND('Додаток 3._Бюджет детальний ПР'!AS107*0.22,2),IF(J107='Категорія витрат'!$F$7,ROUND('Додаток 3._Бюджет детальний ПР'!AS107*0.0841,2),0))))</f>
        <v>0</v>
      </c>
      <c r="AU107" s="151">
        <f t="shared" si="79"/>
        <v>0</v>
      </c>
      <c r="AV107" s="326"/>
      <c r="AW107" s="326"/>
      <c r="AX107" s="326"/>
      <c r="AY107" s="326"/>
      <c r="AZ107" s="326"/>
      <c r="BA107" s="326"/>
      <c r="BB107" s="326"/>
      <c r="BC107" s="326"/>
      <c r="BD107" s="326"/>
      <c r="BE107" s="326"/>
      <c r="BF107" s="326"/>
      <c r="BG107" s="326"/>
      <c r="BH107" s="48">
        <f t="shared" si="89"/>
        <v>0</v>
      </c>
      <c r="BI107" s="48">
        <f t="shared" si="90"/>
        <v>0</v>
      </c>
      <c r="BJ107" s="48">
        <f t="shared" si="91"/>
        <v>0</v>
      </c>
      <c r="BK107" s="48">
        <f t="shared" si="92"/>
        <v>0</v>
      </c>
      <c r="BL107" s="48">
        <f t="shared" si="93"/>
        <v>0</v>
      </c>
      <c r="BM107" s="48">
        <f t="shared" si="94"/>
        <v>0</v>
      </c>
      <c r="BN107" s="48">
        <f t="shared" si="95"/>
        <v>0</v>
      </c>
      <c r="BO107" s="48">
        <f t="shared" si="96"/>
        <v>0</v>
      </c>
      <c r="BP107" s="179"/>
      <c r="BQ107" s="179"/>
      <c r="BR107" s="189"/>
      <c r="BS107" s="331"/>
      <c r="BT107" s="86">
        <f t="shared" si="108"/>
        <v>0</v>
      </c>
      <c r="BU107" s="316"/>
      <c r="BV107" s="325"/>
      <c r="BW107" s="324"/>
      <c r="BX107" s="157">
        <f>IF(J107='Категорія витрат'!$F$2,ROUND('Додаток 3._Бюджет детальний ПР'!BW107*0.3676,2),IF(J107='Категорія витрат'!$F$3,ROUND('Додаток 3._Бюджет детальний ПР'!BW107*0.347,2),IF(J107='Категорія витрат'!$F$4,ROUND('Додаток 3._Бюджет детальний ПР'!BW107*0.347,2),IF(J107='Категорія витрат'!$F$7,ROUND('Додаток 3._Бюджет детальний ПР'!BW107*0.0841,2),0))))</f>
        <v>0</v>
      </c>
      <c r="BY107" s="151">
        <f t="shared" si="109"/>
        <v>0</v>
      </c>
      <c r="BZ107" s="326"/>
      <c r="CA107" s="326"/>
      <c r="CB107" s="326"/>
      <c r="CC107" s="326"/>
      <c r="CD107" s="326"/>
      <c r="CE107" s="326"/>
      <c r="CF107" s="326"/>
      <c r="CG107" s="326"/>
      <c r="CH107" s="326"/>
      <c r="CI107" s="326"/>
      <c r="CJ107" s="326"/>
      <c r="CK107" s="326"/>
      <c r="CL107" s="48">
        <f t="shared" si="97"/>
        <v>0</v>
      </c>
      <c r="CM107" s="48">
        <f t="shared" si="98"/>
        <v>0</v>
      </c>
      <c r="CN107" s="48">
        <f t="shared" si="99"/>
        <v>0</v>
      </c>
      <c r="CO107" s="48">
        <f t="shared" si="100"/>
        <v>0</v>
      </c>
      <c r="CP107" s="48">
        <f t="shared" si="101"/>
        <v>0</v>
      </c>
      <c r="CQ107" s="48">
        <f t="shared" si="102"/>
        <v>0</v>
      </c>
      <c r="CR107" s="48">
        <f t="shared" si="103"/>
        <v>0</v>
      </c>
      <c r="CS107" s="48">
        <f t="shared" si="104"/>
        <v>0</v>
      </c>
      <c r="CT107" s="179"/>
      <c r="CU107" s="179"/>
    </row>
    <row r="108" spans="1:99" ht="15" customHeight="1" x14ac:dyDescent="0.15">
      <c r="A108" s="57">
        <v>103</v>
      </c>
      <c r="B108" s="398" t="str">
        <f>IF(D108='Напрямки конкурса'!$L$2,'Напрямки конкурса'!$B$2,IF(D108='Напрямки конкурса'!$L$3,'Напрямки конкурса'!$B$3,IF(D108='Напрямки конкурса'!$L$4,'Напрямки конкурса'!$B$4,IF(D108='Напрямки конкурса'!$L$5,'Напрямки конкурса'!$B$5,IF(D108='Напрямки конкурса'!$L$6,'Напрямки конкурса'!$B$6,IF(D108='Напрямки конкурса'!$L$7,'Напрямки конкурса'!$B$7,IF(D108='Напрямки конкурса'!$L$8,'Напрямки конкурса'!$B$8,IF(D108='Напрямки конкурса'!$L$9,'Напрямки конкурса'!$B$9,IF(D108='Напрямки конкурса'!$L$10,'Напрямки конкурса'!$B$10,IF(D108='Напрямки конкурса'!$L$11,'Напрямки конкурса'!$B$11,IF(D108='Напрямки конкурса'!$L$12,'Напрямки конкурса'!$B$12,IF(D108='Напрямки конкурса'!$L$13,'Напрямки конкурса'!$B$13,IF(D108='Напрямки конкурса'!$L$14,'Напрямки конкурса'!$B$14,IF(D108='Напрямки конкурса'!$L$15,'Напрямки конкурса'!$B$15,IF(D108='Напрямки конкурса'!$L$16,'Напрямки конкурса'!$B$16,IF(D108='Напрямки конкурса'!$L$17,'Напрямки конкурса'!$B$17,IF(D108='Напрямки конкурса'!$L$18,'Напрямки конкурса'!$B$18,IF(D108='Напрямки конкурса'!$L$19,'Напрямки конкурса'!$B$19,IF(D108='Напрямки конкурса'!$L$20,'Напрямки конкурса'!$B$20,IF(D108='Напрямки конкурса'!$L$21,'Напрямки конкурса'!$B$21,IF(D108='Напрямки конкурса'!$L$22,'Напрямки конкурса'!$B$22,IF(D108='Напрямки конкурса'!$L$23,'Напрямки конкурса'!$B$23,IF(D108='Напрямки конкурса'!$L$24,'Напрямки конкурса'!$B$24,IF(D108='Напрямки конкурса'!$L$25,'Напрямки конкурса'!$B$25,IF(D108='Напрямки конкурса'!$L$26,'Напрямки конкурса'!$B$26,IF(D108='Напрямки конкурса'!$L$27,'Напрямки конкурса'!$B$27,IF(D108='Напрямки конкурса'!$L$28,'Напрямки конкурса'!$B$28,"")))))))))))))))))))))))))))</f>
        <v/>
      </c>
      <c r="C108" s="58" t="str">
        <f>IF(D108='Напрямки конкурса'!$L$2,'Напрямки конкурса'!$K$2,IF(D108='Напрямки конкурса'!$L$3,'Напрямки конкурса'!$K$3,IF(D108='Напрямки конкурса'!$L$4,'Напрямки конкурса'!$K$4,IF(D108='Напрямки конкурса'!$L$5,'Напрямки конкурса'!$K$5,IF(D108='Напрямки конкурса'!$L$6,'Напрямки конкурса'!$K$6,IF(D108='Напрямки конкурса'!$L$7,'Напрямки конкурса'!$K$7,IF(D108='Напрямки конкурса'!$L$8,'Напрямки конкурса'!$K$8,IF(D108='Напрямки конкурса'!$L$9,'Напрямки конкурса'!$K$9,IF(D108='Напрямки конкурса'!$L$10,'Напрямки конкурса'!$K$10,IF(D108='Напрямки конкурса'!$L$11,'Напрямки конкурса'!$K$11,IF(D108='Напрямки конкурса'!$L$12,'Напрямки конкурса'!$K$12,IF(D108='Напрямки конкурса'!$L$13,'Напрямки конкурса'!$K$13,IF(D108='Напрямки конкурса'!$L$14,'Напрямки конкурса'!$K$14,IF(D108='Напрямки конкурса'!$L$15,'Напрямки конкурса'!$K$15,IF(D108='Напрямки конкурса'!$L$16,'Напрямки конкурса'!$K$16,IF(D108='Напрямки конкурса'!$L$17,'Напрямки конкурса'!$K$17,IF(D108='Напрямки конкурса'!$L$18,'Напрямки конкурса'!$K$18,IF(D108='Напрямки конкурса'!$L$19,'Напрямки конкурса'!$K$19,IF(D108='Напрямки конкурса'!$L$20,'Напрямки конкурса'!$K$20,IF(D108='Напрямки конкурса'!$L$21,'Напрямки конкурса'!$K$21,IF(D108='Напрямки конкурса'!$L$22,'Напрямки конкурса'!$K$22,IF(D108='Напрямки конкурса'!$L$23,'Напрямки конкурса'!$K$23,IF(D108='Напрямки конкурса'!$L$24,'Напрямки конкурса'!$K$24,IF(D108='Напрямки конкурса'!$L$25,'Напрямки конкурса'!$K$25,IF(D108='Напрямки конкурса'!$L$26,'Напрямки конкурса'!$K$26,IF(D108='Напрямки конкурса'!$L$27,'Напрямки конкурса'!$K$27,IF(D108='Напрямки конкурса'!$L$28,'Напрямки конкурса'!$K$28,"")))))))))))))))))))))))))))</f>
        <v/>
      </c>
      <c r="D108" s="554"/>
      <c r="E108" s="316"/>
      <c r="F108" s="333"/>
      <c r="G108" s="324"/>
      <c r="H108" s="402" t="str">
        <f>IF(I108='Категорія витрат'!$B$2,'Категорія витрат'!$A$2,IF(I108='Категорія витрат'!$B$3,'Категорія витрат'!$A$3,IF(I108='Категорія витрат'!$B$4,'Категорія витрат'!$A$4,IF(I108='Категорія витрат'!$B$5,'Категорія витрат'!$A$5,IF(I108='Категорія витрат'!$B$6,'Категорія витрат'!$A$6,IF(I108='Категорія витрат'!$B$7,'Категорія витрат'!$A$7,IF(I108='Категорія витрат'!$B$8,'Категорія витрат'!$A$8,IF(I108='Категорія витрат'!$B$9,'Категорія витрат'!$A$9,IF(I108='Категорія витрат'!$B$10,'Категорія витрат'!$A$10,IF(I108='Категорія витрат'!$B$11,'Категорія витрат'!$A$11,IF(I108='Категорія витрат'!$B$12,'Категорія витрат'!$A$12,IF(I108='Категорія витрат'!$B$13,'Категорія витрат'!$A$13,IF(I108='Категорія витрат'!$B$14,'Категорія витрат'!$A$14,IF(I108='Категорія витрат'!$B$15,'Категорія витрат'!$A$15,IF(I108='Категорія витрат'!$B$16,'Категорія витрат'!$A$16,IF(I108='Категорія витрат'!$B$17,'Категорія витрат'!$A$17,IF(I108='Категорія витрат'!$B$18,'Категорія витрат'!$A$18,IF(I108='Категорія витрат'!$B$19,'Категорія витрат'!$A$19,IF(I108='Категорія витрат'!$B$20,'Категорія витрат'!$A$20,IF(I108='Категорія витрат'!$B$21,'Категорія витрат'!$A$21,IF(I108='Категорія витрат'!$B$22,'Категорія витрат'!$A$22,IF(I108='Категорія витрат'!$B$23,'Категорія витрат'!$A$23,IF(I108='Категорія витрат'!$B$24,'Категорія витрат'!$A$24,IF(I108='Категорія витрат'!$B$25,'Категорія витрат'!$A$25,IF(I108='Категорія витрат'!$B$26,'Категорія витрат'!$A$26,IF(I108='Категорія витрат'!$B$27,'Категорія витрат'!$A$27,IF(I108='Категорія витрат'!$B$28,'Категорія витрат'!$A$28,IF(I108='Категорія витрат'!$B$29,'Категорія витрат'!$A$29,IF(I108='Категорія витрат'!$B$30,'Категорія витрат'!$A$30,"")))))))))))))))))))))))))))))</f>
        <v/>
      </c>
      <c r="I108" s="314"/>
      <c r="J108" s="315"/>
      <c r="K108" s="331"/>
      <c r="L108" s="86">
        <f t="shared" si="105"/>
        <v>0</v>
      </c>
      <c r="M108" s="316"/>
      <c r="N108" s="325"/>
      <c r="O108" s="396">
        <f t="shared" si="80"/>
        <v>0</v>
      </c>
      <c r="P108" s="157">
        <f>IF(J108='Категорія витрат'!$F$2,ROUND('Додаток 3._Бюджет детальний ПР'!O108*0.3676,2),IF(J108='Категорія витрат'!$F$3,ROUND('Додаток 3._Бюджет детальний ПР'!O108*0.347,2),IF(J108='Категорія витрат'!$F$4,ROUND('Додаток 3._Бюджет детальний ПР'!O108*0.347,2),IF(J108='Категорія витрат'!$F$7,ROUND('Додаток 3._Бюджет детальний ПР'!O108*0.0841,2),0))))</f>
        <v>0</v>
      </c>
      <c r="Q108" s="151">
        <f t="shared" si="106"/>
        <v>0</v>
      </c>
      <c r="R108" s="326"/>
      <c r="S108" s="326"/>
      <c r="T108" s="326"/>
      <c r="U108" s="326"/>
      <c r="V108" s="326"/>
      <c r="W108" s="326"/>
      <c r="X108" s="326"/>
      <c r="Y108" s="326"/>
      <c r="Z108" s="326"/>
      <c r="AA108" s="326"/>
      <c r="AB108" s="326"/>
      <c r="AC108" s="326"/>
      <c r="AD108" s="48">
        <f t="shared" si="81"/>
        <v>0</v>
      </c>
      <c r="AE108" s="48">
        <f t="shared" si="82"/>
        <v>0</v>
      </c>
      <c r="AF108" s="48">
        <f t="shared" si="83"/>
        <v>0</v>
      </c>
      <c r="AG108" s="48">
        <f t="shared" si="84"/>
        <v>0</v>
      </c>
      <c r="AH108" s="48">
        <f t="shared" si="85"/>
        <v>0</v>
      </c>
      <c r="AI108" s="48">
        <f t="shared" si="86"/>
        <v>0</v>
      </c>
      <c r="AJ108" s="48">
        <f t="shared" si="87"/>
        <v>0</v>
      </c>
      <c r="AK108" s="48">
        <f t="shared" si="88"/>
        <v>0</v>
      </c>
      <c r="AL108" s="179"/>
      <c r="AM108" s="179"/>
      <c r="AN108" s="76"/>
      <c r="AO108" s="331"/>
      <c r="AP108" s="405">
        <f t="shared" si="107"/>
        <v>0</v>
      </c>
      <c r="AQ108" s="316"/>
      <c r="AR108" s="325"/>
      <c r="AS108" s="324"/>
      <c r="AT108" s="407">
        <f>IF(J108='Категорія витрат'!$F$2,ROUND('Додаток 3._Бюджет детальний ПР'!AS108*0.22,2),IF(J108='Категорія витрат'!$F$3,ROUND('Додаток 3._Бюджет детальний ПР'!AS108*0.22,2),IF(J108='Категорія витрат'!$F$4,ROUND('Додаток 3._Бюджет детальний ПР'!AS108*0.22,2),IF(J108='Категорія витрат'!$F$7,ROUND('Додаток 3._Бюджет детальний ПР'!AS108*0.0841,2),0))))</f>
        <v>0</v>
      </c>
      <c r="AU108" s="151">
        <f t="shared" si="79"/>
        <v>0</v>
      </c>
      <c r="AV108" s="326"/>
      <c r="AW108" s="326"/>
      <c r="AX108" s="326"/>
      <c r="AY108" s="326"/>
      <c r="AZ108" s="326"/>
      <c r="BA108" s="326"/>
      <c r="BB108" s="326"/>
      <c r="BC108" s="326"/>
      <c r="BD108" s="326"/>
      <c r="BE108" s="326"/>
      <c r="BF108" s="326"/>
      <c r="BG108" s="326"/>
      <c r="BH108" s="48">
        <f t="shared" si="89"/>
        <v>0</v>
      </c>
      <c r="BI108" s="48">
        <f t="shared" si="90"/>
        <v>0</v>
      </c>
      <c r="BJ108" s="48">
        <f t="shared" si="91"/>
        <v>0</v>
      </c>
      <c r="BK108" s="48">
        <f t="shared" si="92"/>
        <v>0</v>
      </c>
      <c r="BL108" s="48">
        <f t="shared" si="93"/>
        <v>0</v>
      </c>
      <c r="BM108" s="48">
        <f t="shared" si="94"/>
        <v>0</v>
      </c>
      <c r="BN108" s="48">
        <f t="shared" si="95"/>
        <v>0</v>
      </c>
      <c r="BO108" s="48">
        <f t="shared" si="96"/>
        <v>0</v>
      </c>
      <c r="BP108" s="179"/>
      <c r="BQ108" s="179"/>
      <c r="BR108" s="189"/>
      <c r="BS108" s="331"/>
      <c r="BT108" s="86">
        <f t="shared" si="108"/>
        <v>0</v>
      </c>
      <c r="BU108" s="316"/>
      <c r="BV108" s="325"/>
      <c r="BW108" s="324"/>
      <c r="BX108" s="157">
        <f>IF(J108='Категорія витрат'!$F$2,ROUND('Додаток 3._Бюджет детальний ПР'!BW108*0.3676,2),IF(J108='Категорія витрат'!$F$3,ROUND('Додаток 3._Бюджет детальний ПР'!BW108*0.347,2),IF(J108='Категорія витрат'!$F$4,ROUND('Додаток 3._Бюджет детальний ПР'!BW108*0.347,2),IF(J108='Категорія витрат'!$F$7,ROUND('Додаток 3._Бюджет детальний ПР'!BW108*0.0841,2),0))))</f>
        <v>0</v>
      </c>
      <c r="BY108" s="151">
        <f t="shared" si="109"/>
        <v>0</v>
      </c>
      <c r="BZ108" s="326"/>
      <c r="CA108" s="326"/>
      <c r="CB108" s="326"/>
      <c r="CC108" s="326"/>
      <c r="CD108" s="326"/>
      <c r="CE108" s="326"/>
      <c r="CF108" s="326"/>
      <c r="CG108" s="326"/>
      <c r="CH108" s="326"/>
      <c r="CI108" s="326"/>
      <c r="CJ108" s="326"/>
      <c r="CK108" s="326"/>
      <c r="CL108" s="48">
        <f t="shared" si="97"/>
        <v>0</v>
      </c>
      <c r="CM108" s="48">
        <f t="shared" si="98"/>
        <v>0</v>
      </c>
      <c r="CN108" s="48">
        <f t="shared" si="99"/>
        <v>0</v>
      </c>
      <c r="CO108" s="48">
        <f t="shared" si="100"/>
        <v>0</v>
      </c>
      <c r="CP108" s="48">
        <f t="shared" si="101"/>
        <v>0</v>
      </c>
      <c r="CQ108" s="48">
        <f t="shared" si="102"/>
        <v>0</v>
      </c>
      <c r="CR108" s="48">
        <f t="shared" si="103"/>
        <v>0</v>
      </c>
      <c r="CS108" s="48">
        <f t="shared" si="104"/>
        <v>0</v>
      </c>
      <c r="CT108" s="179"/>
      <c r="CU108" s="179"/>
    </row>
    <row r="109" spans="1:99" ht="15" customHeight="1" x14ac:dyDescent="0.15">
      <c r="A109" s="57">
        <v>104</v>
      </c>
      <c r="B109" s="398" t="str">
        <f>IF(D109='Напрямки конкурса'!$L$2,'Напрямки конкурса'!$B$2,IF(D109='Напрямки конкурса'!$L$3,'Напрямки конкурса'!$B$3,IF(D109='Напрямки конкурса'!$L$4,'Напрямки конкурса'!$B$4,IF(D109='Напрямки конкурса'!$L$5,'Напрямки конкурса'!$B$5,IF(D109='Напрямки конкурса'!$L$6,'Напрямки конкурса'!$B$6,IF(D109='Напрямки конкурса'!$L$7,'Напрямки конкурса'!$B$7,IF(D109='Напрямки конкурса'!$L$8,'Напрямки конкурса'!$B$8,IF(D109='Напрямки конкурса'!$L$9,'Напрямки конкурса'!$B$9,IF(D109='Напрямки конкурса'!$L$10,'Напрямки конкурса'!$B$10,IF(D109='Напрямки конкурса'!$L$11,'Напрямки конкурса'!$B$11,IF(D109='Напрямки конкурса'!$L$12,'Напрямки конкурса'!$B$12,IF(D109='Напрямки конкурса'!$L$13,'Напрямки конкурса'!$B$13,IF(D109='Напрямки конкурса'!$L$14,'Напрямки конкурса'!$B$14,IF(D109='Напрямки конкурса'!$L$15,'Напрямки конкурса'!$B$15,IF(D109='Напрямки конкурса'!$L$16,'Напрямки конкурса'!$B$16,IF(D109='Напрямки конкурса'!$L$17,'Напрямки конкурса'!$B$17,IF(D109='Напрямки конкурса'!$L$18,'Напрямки конкурса'!$B$18,IF(D109='Напрямки конкурса'!$L$19,'Напрямки конкурса'!$B$19,IF(D109='Напрямки конкурса'!$L$20,'Напрямки конкурса'!$B$20,IF(D109='Напрямки конкурса'!$L$21,'Напрямки конкурса'!$B$21,IF(D109='Напрямки конкурса'!$L$22,'Напрямки конкурса'!$B$22,IF(D109='Напрямки конкурса'!$L$23,'Напрямки конкурса'!$B$23,IF(D109='Напрямки конкурса'!$L$24,'Напрямки конкурса'!$B$24,IF(D109='Напрямки конкурса'!$L$25,'Напрямки конкурса'!$B$25,IF(D109='Напрямки конкурса'!$L$26,'Напрямки конкурса'!$B$26,IF(D109='Напрямки конкурса'!$L$27,'Напрямки конкурса'!$B$27,IF(D109='Напрямки конкурса'!$L$28,'Напрямки конкурса'!$B$28,"")))))))))))))))))))))))))))</f>
        <v/>
      </c>
      <c r="C109" s="58" t="str">
        <f>IF(D109='Напрямки конкурса'!$L$2,'Напрямки конкурса'!$K$2,IF(D109='Напрямки конкурса'!$L$3,'Напрямки конкурса'!$K$3,IF(D109='Напрямки конкурса'!$L$4,'Напрямки конкурса'!$K$4,IF(D109='Напрямки конкурса'!$L$5,'Напрямки конкурса'!$K$5,IF(D109='Напрямки конкурса'!$L$6,'Напрямки конкурса'!$K$6,IF(D109='Напрямки конкурса'!$L$7,'Напрямки конкурса'!$K$7,IF(D109='Напрямки конкурса'!$L$8,'Напрямки конкурса'!$K$8,IF(D109='Напрямки конкурса'!$L$9,'Напрямки конкурса'!$K$9,IF(D109='Напрямки конкурса'!$L$10,'Напрямки конкурса'!$K$10,IF(D109='Напрямки конкурса'!$L$11,'Напрямки конкурса'!$K$11,IF(D109='Напрямки конкурса'!$L$12,'Напрямки конкурса'!$K$12,IF(D109='Напрямки конкурса'!$L$13,'Напрямки конкурса'!$K$13,IF(D109='Напрямки конкурса'!$L$14,'Напрямки конкурса'!$K$14,IF(D109='Напрямки конкурса'!$L$15,'Напрямки конкурса'!$K$15,IF(D109='Напрямки конкурса'!$L$16,'Напрямки конкурса'!$K$16,IF(D109='Напрямки конкурса'!$L$17,'Напрямки конкурса'!$K$17,IF(D109='Напрямки конкурса'!$L$18,'Напрямки конкурса'!$K$18,IF(D109='Напрямки конкурса'!$L$19,'Напрямки конкурса'!$K$19,IF(D109='Напрямки конкурса'!$L$20,'Напрямки конкурса'!$K$20,IF(D109='Напрямки конкурса'!$L$21,'Напрямки конкурса'!$K$21,IF(D109='Напрямки конкурса'!$L$22,'Напрямки конкурса'!$K$22,IF(D109='Напрямки конкурса'!$L$23,'Напрямки конкурса'!$K$23,IF(D109='Напрямки конкурса'!$L$24,'Напрямки конкурса'!$K$24,IF(D109='Напрямки конкурса'!$L$25,'Напрямки конкурса'!$K$25,IF(D109='Напрямки конкурса'!$L$26,'Напрямки конкурса'!$K$26,IF(D109='Напрямки конкурса'!$L$27,'Напрямки конкурса'!$K$27,IF(D109='Напрямки конкурса'!$L$28,'Напрямки конкурса'!$K$28,"")))))))))))))))))))))))))))</f>
        <v/>
      </c>
      <c r="D109" s="554"/>
      <c r="E109" s="316"/>
      <c r="F109" s="333"/>
      <c r="G109" s="324"/>
      <c r="H109" s="402" t="str">
        <f>IF(I109='Категорія витрат'!$B$2,'Категорія витрат'!$A$2,IF(I109='Категорія витрат'!$B$3,'Категорія витрат'!$A$3,IF(I109='Категорія витрат'!$B$4,'Категорія витрат'!$A$4,IF(I109='Категорія витрат'!$B$5,'Категорія витрат'!$A$5,IF(I109='Категорія витрат'!$B$6,'Категорія витрат'!$A$6,IF(I109='Категорія витрат'!$B$7,'Категорія витрат'!$A$7,IF(I109='Категорія витрат'!$B$8,'Категорія витрат'!$A$8,IF(I109='Категорія витрат'!$B$9,'Категорія витрат'!$A$9,IF(I109='Категорія витрат'!$B$10,'Категорія витрат'!$A$10,IF(I109='Категорія витрат'!$B$11,'Категорія витрат'!$A$11,IF(I109='Категорія витрат'!$B$12,'Категорія витрат'!$A$12,IF(I109='Категорія витрат'!$B$13,'Категорія витрат'!$A$13,IF(I109='Категорія витрат'!$B$14,'Категорія витрат'!$A$14,IF(I109='Категорія витрат'!$B$15,'Категорія витрат'!$A$15,IF(I109='Категорія витрат'!$B$16,'Категорія витрат'!$A$16,IF(I109='Категорія витрат'!$B$17,'Категорія витрат'!$A$17,IF(I109='Категорія витрат'!$B$18,'Категорія витрат'!$A$18,IF(I109='Категорія витрат'!$B$19,'Категорія витрат'!$A$19,IF(I109='Категорія витрат'!$B$20,'Категорія витрат'!$A$20,IF(I109='Категорія витрат'!$B$21,'Категорія витрат'!$A$21,IF(I109='Категорія витрат'!$B$22,'Категорія витрат'!$A$22,IF(I109='Категорія витрат'!$B$23,'Категорія витрат'!$A$23,IF(I109='Категорія витрат'!$B$24,'Категорія витрат'!$A$24,IF(I109='Категорія витрат'!$B$25,'Категорія витрат'!$A$25,IF(I109='Категорія витрат'!$B$26,'Категорія витрат'!$A$26,IF(I109='Категорія витрат'!$B$27,'Категорія витрат'!$A$27,IF(I109='Категорія витрат'!$B$28,'Категорія витрат'!$A$28,IF(I109='Категорія витрат'!$B$29,'Категорія витрат'!$A$29,IF(I109='Категорія витрат'!$B$30,'Категорія витрат'!$A$30,"")))))))))))))))))))))))))))))</f>
        <v/>
      </c>
      <c r="I109" s="314"/>
      <c r="J109" s="315"/>
      <c r="K109" s="331"/>
      <c r="L109" s="86">
        <f t="shared" si="105"/>
        <v>0</v>
      </c>
      <c r="M109" s="316"/>
      <c r="N109" s="325"/>
      <c r="O109" s="396">
        <f t="shared" si="80"/>
        <v>0</v>
      </c>
      <c r="P109" s="157">
        <f>IF(J109='Категорія витрат'!$F$2,ROUND('Додаток 3._Бюджет детальний ПР'!O109*0.3676,2),IF(J109='Категорія витрат'!$F$3,ROUND('Додаток 3._Бюджет детальний ПР'!O109*0.347,2),IF(J109='Категорія витрат'!$F$4,ROUND('Додаток 3._Бюджет детальний ПР'!O109*0.347,2),IF(J109='Категорія витрат'!$F$7,ROUND('Додаток 3._Бюджет детальний ПР'!O109*0.0841,2),0))))</f>
        <v>0</v>
      </c>
      <c r="Q109" s="151">
        <f t="shared" si="106"/>
        <v>0</v>
      </c>
      <c r="R109" s="326"/>
      <c r="S109" s="326"/>
      <c r="T109" s="326"/>
      <c r="U109" s="326"/>
      <c r="V109" s="326"/>
      <c r="W109" s="326"/>
      <c r="X109" s="326"/>
      <c r="Y109" s="326"/>
      <c r="Z109" s="326"/>
      <c r="AA109" s="326"/>
      <c r="AB109" s="326"/>
      <c r="AC109" s="326"/>
      <c r="AD109" s="48">
        <f t="shared" si="81"/>
        <v>0</v>
      </c>
      <c r="AE109" s="48">
        <f t="shared" si="82"/>
        <v>0</v>
      </c>
      <c r="AF109" s="48">
        <f t="shared" si="83"/>
        <v>0</v>
      </c>
      <c r="AG109" s="48">
        <f t="shared" si="84"/>
        <v>0</v>
      </c>
      <c r="AH109" s="48">
        <f t="shared" si="85"/>
        <v>0</v>
      </c>
      <c r="AI109" s="48">
        <f t="shared" si="86"/>
        <v>0</v>
      </c>
      <c r="AJ109" s="48">
        <f t="shared" si="87"/>
        <v>0</v>
      </c>
      <c r="AK109" s="48">
        <f t="shared" si="88"/>
        <v>0</v>
      </c>
      <c r="AL109" s="179"/>
      <c r="AM109" s="179"/>
      <c r="AN109" s="76"/>
      <c r="AO109" s="331"/>
      <c r="AP109" s="405">
        <f t="shared" si="107"/>
        <v>0</v>
      </c>
      <c r="AQ109" s="316"/>
      <c r="AR109" s="325"/>
      <c r="AS109" s="324"/>
      <c r="AT109" s="407">
        <f>IF(J109='Категорія витрат'!$F$2,ROUND('Додаток 3._Бюджет детальний ПР'!AS109*0.22,2),IF(J109='Категорія витрат'!$F$3,ROUND('Додаток 3._Бюджет детальний ПР'!AS109*0.22,2),IF(J109='Категорія витрат'!$F$4,ROUND('Додаток 3._Бюджет детальний ПР'!AS109*0.22,2),IF(J109='Категорія витрат'!$F$7,ROUND('Додаток 3._Бюджет детальний ПР'!AS109*0.0841,2),0))))</f>
        <v>0</v>
      </c>
      <c r="AU109" s="151">
        <f t="shared" si="79"/>
        <v>0</v>
      </c>
      <c r="AV109" s="326"/>
      <c r="AW109" s="326"/>
      <c r="AX109" s="326"/>
      <c r="AY109" s="326"/>
      <c r="AZ109" s="326"/>
      <c r="BA109" s="326"/>
      <c r="BB109" s="326"/>
      <c r="BC109" s="326"/>
      <c r="BD109" s="326"/>
      <c r="BE109" s="326"/>
      <c r="BF109" s="326"/>
      <c r="BG109" s="326"/>
      <c r="BH109" s="48">
        <f t="shared" si="89"/>
        <v>0</v>
      </c>
      <c r="BI109" s="48">
        <f t="shared" si="90"/>
        <v>0</v>
      </c>
      <c r="BJ109" s="48">
        <f t="shared" si="91"/>
        <v>0</v>
      </c>
      <c r="BK109" s="48">
        <f t="shared" si="92"/>
        <v>0</v>
      </c>
      <c r="BL109" s="48">
        <f t="shared" si="93"/>
        <v>0</v>
      </c>
      <c r="BM109" s="48">
        <f t="shared" si="94"/>
        <v>0</v>
      </c>
      <c r="BN109" s="48">
        <f t="shared" si="95"/>
        <v>0</v>
      </c>
      <c r="BO109" s="48">
        <f t="shared" si="96"/>
        <v>0</v>
      </c>
      <c r="BP109" s="179"/>
      <c r="BQ109" s="179"/>
      <c r="BR109" s="189"/>
      <c r="BS109" s="331"/>
      <c r="BT109" s="86">
        <f t="shared" si="108"/>
        <v>0</v>
      </c>
      <c r="BU109" s="316"/>
      <c r="BV109" s="325"/>
      <c r="BW109" s="324"/>
      <c r="BX109" s="157">
        <f>IF(J109='Категорія витрат'!$F$2,ROUND('Додаток 3._Бюджет детальний ПР'!BW109*0.3676,2),IF(J109='Категорія витрат'!$F$3,ROUND('Додаток 3._Бюджет детальний ПР'!BW109*0.347,2),IF(J109='Категорія витрат'!$F$4,ROUND('Додаток 3._Бюджет детальний ПР'!BW109*0.347,2),IF(J109='Категорія витрат'!$F$7,ROUND('Додаток 3._Бюджет детальний ПР'!BW109*0.0841,2),0))))</f>
        <v>0</v>
      </c>
      <c r="BY109" s="151">
        <f t="shared" si="109"/>
        <v>0</v>
      </c>
      <c r="BZ109" s="326"/>
      <c r="CA109" s="326"/>
      <c r="CB109" s="326"/>
      <c r="CC109" s="326"/>
      <c r="CD109" s="326"/>
      <c r="CE109" s="326"/>
      <c r="CF109" s="326"/>
      <c r="CG109" s="326"/>
      <c r="CH109" s="326"/>
      <c r="CI109" s="326"/>
      <c r="CJ109" s="326"/>
      <c r="CK109" s="326"/>
      <c r="CL109" s="48">
        <f t="shared" si="97"/>
        <v>0</v>
      </c>
      <c r="CM109" s="48">
        <f t="shared" si="98"/>
        <v>0</v>
      </c>
      <c r="CN109" s="48">
        <f t="shared" si="99"/>
        <v>0</v>
      </c>
      <c r="CO109" s="48">
        <f t="shared" si="100"/>
        <v>0</v>
      </c>
      <c r="CP109" s="48">
        <f t="shared" si="101"/>
        <v>0</v>
      </c>
      <c r="CQ109" s="48">
        <f t="shared" si="102"/>
        <v>0</v>
      </c>
      <c r="CR109" s="48">
        <f t="shared" si="103"/>
        <v>0</v>
      </c>
      <c r="CS109" s="48">
        <f t="shared" si="104"/>
        <v>0</v>
      </c>
      <c r="CT109" s="179"/>
      <c r="CU109" s="179"/>
    </row>
    <row r="110" spans="1:99" ht="15" customHeight="1" x14ac:dyDescent="0.15">
      <c r="A110" s="57">
        <v>105</v>
      </c>
      <c r="B110" s="398" t="str">
        <f>IF(D110='Напрямки конкурса'!$L$2,'Напрямки конкурса'!$B$2,IF(D110='Напрямки конкурса'!$L$3,'Напрямки конкурса'!$B$3,IF(D110='Напрямки конкурса'!$L$4,'Напрямки конкурса'!$B$4,IF(D110='Напрямки конкурса'!$L$5,'Напрямки конкурса'!$B$5,IF(D110='Напрямки конкурса'!$L$6,'Напрямки конкурса'!$B$6,IF(D110='Напрямки конкурса'!$L$7,'Напрямки конкурса'!$B$7,IF(D110='Напрямки конкурса'!$L$8,'Напрямки конкурса'!$B$8,IF(D110='Напрямки конкурса'!$L$9,'Напрямки конкурса'!$B$9,IF(D110='Напрямки конкурса'!$L$10,'Напрямки конкурса'!$B$10,IF(D110='Напрямки конкурса'!$L$11,'Напрямки конкурса'!$B$11,IF(D110='Напрямки конкурса'!$L$12,'Напрямки конкурса'!$B$12,IF(D110='Напрямки конкурса'!$L$13,'Напрямки конкурса'!$B$13,IF(D110='Напрямки конкурса'!$L$14,'Напрямки конкурса'!$B$14,IF(D110='Напрямки конкурса'!$L$15,'Напрямки конкурса'!$B$15,IF(D110='Напрямки конкурса'!$L$16,'Напрямки конкурса'!$B$16,IF(D110='Напрямки конкурса'!$L$17,'Напрямки конкурса'!$B$17,IF(D110='Напрямки конкурса'!$L$18,'Напрямки конкурса'!$B$18,IF(D110='Напрямки конкурса'!$L$19,'Напрямки конкурса'!$B$19,IF(D110='Напрямки конкурса'!$L$20,'Напрямки конкурса'!$B$20,IF(D110='Напрямки конкурса'!$L$21,'Напрямки конкурса'!$B$21,IF(D110='Напрямки конкурса'!$L$22,'Напрямки конкурса'!$B$22,IF(D110='Напрямки конкурса'!$L$23,'Напрямки конкурса'!$B$23,IF(D110='Напрямки конкурса'!$L$24,'Напрямки конкурса'!$B$24,IF(D110='Напрямки конкурса'!$L$25,'Напрямки конкурса'!$B$25,IF(D110='Напрямки конкурса'!$L$26,'Напрямки конкурса'!$B$26,IF(D110='Напрямки конкурса'!$L$27,'Напрямки конкурса'!$B$27,IF(D110='Напрямки конкурса'!$L$28,'Напрямки конкурса'!$B$28,"")))))))))))))))))))))))))))</f>
        <v/>
      </c>
      <c r="C110" s="58" t="str">
        <f>IF(D110='Напрямки конкурса'!$L$2,'Напрямки конкурса'!$K$2,IF(D110='Напрямки конкурса'!$L$3,'Напрямки конкурса'!$K$3,IF(D110='Напрямки конкурса'!$L$4,'Напрямки конкурса'!$K$4,IF(D110='Напрямки конкурса'!$L$5,'Напрямки конкурса'!$K$5,IF(D110='Напрямки конкурса'!$L$6,'Напрямки конкурса'!$K$6,IF(D110='Напрямки конкурса'!$L$7,'Напрямки конкурса'!$K$7,IF(D110='Напрямки конкурса'!$L$8,'Напрямки конкурса'!$K$8,IF(D110='Напрямки конкурса'!$L$9,'Напрямки конкурса'!$K$9,IF(D110='Напрямки конкурса'!$L$10,'Напрямки конкурса'!$K$10,IF(D110='Напрямки конкурса'!$L$11,'Напрямки конкурса'!$K$11,IF(D110='Напрямки конкурса'!$L$12,'Напрямки конкурса'!$K$12,IF(D110='Напрямки конкурса'!$L$13,'Напрямки конкурса'!$K$13,IF(D110='Напрямки конкурса'!$L$14,'Напрямки конкурса'!$K$14,IF(D110='Напрямки конкурса'!$L$15,'Напрямки конкурса'!$K$15,IF(D110='Напрямки конкурса'!$L$16,'Напрямки конкурса'!$K$16,IF(D110='Напрямки конкурса'!$L$17,'Напрямки конкурса'!$K$17,IF(D110='Напрямки конкурса'!$L$18,'Напрямки конкурса'!$K$18,IF(D110='Напрямки конкурса'!$L$19,'Напрямки конкурса'!$K$19,IF(D110='Напрямки конкурса'!$L$20,'Напрямки конкурса'!$K$20,IF(D110='Напрямки конкурса'!$L$21,'Напрямки конкурса'!$K$21,IF(D110='Напрямки конкурса'!$L$22,'Напрямки конкурса'!$K$22,IF(D110='Напрямки конкурса'!$L$23,'Напрямки конкурса'!$K$23,IF(D110='Напрямки конкурса'!$L$24,'Напрямки конкурса'!$K$24,IF(D110='Напрямки конкурса'!$L$25,'Напрямки конкурса'!$K$25,IF(D110='Напрямки конкурса'!$L$26,'Напрямки конкурса'!$K$26,IF(D110='Напрямки конкурса'!$L$27,'Напрямки конкурса'!$K$27,IF(D110='Напрямки конкурса'!$L$28,'Напрямки конкурса'!$K$28,"")))))))))))))))))))))))))))</f>
        <v/>
      </c>
      <c r="D110" s="554"/>
      <c r="E110" s="316"/>
      <c r="F110" s="333"/>
      <c r="G110" s="324"/>
      <c r="H110" s="402" t="str">
        <f>IF(I110='Категорія витрат'!$B$2,'Категорія витрат'!$A$2,IF(I110='Категорія витрат'!$B$3,'Категорія витрат'!$A$3,IF(I110='Категорія витрат'!$B$4,'Категорія витрат'!$A$4,IF(I110='Категорія витрат'!$B$5,'Категорія витрат'!$A$5,IF(I110='Категорія витрат'!$B$6,'Категорія витрат'!$A$6,IF(I110='Категорія витрат'!$B$7,'Категорія витрат'!$A$7,IF(I110='Категорія витрат'!$B$8,'Категорія витрат'!$A$8,IF(I110='Категорія витрат'!$B$9,'Категорія витрат'!$A$9,IF(I110='Категорія витрат'!$B$10,'Категорія витрат'!$A$10,IF(I110='Категорія витрат'!$B$11,'Категорія витрат'!$A$11,IF(I110='Категорія витрат'!$B$12,'Категорія витрат'!$A$12,IF(I110='Категорія витрат'!$B$13,'Категорія витрат'!$A$13,IF(I110='Категорія витрат'!$B$14,'Категорія витрат'!$A$14,IF(I110='Категорія витрат'!$B$15,'Категорія витрат'!$A$15,IF(I110='Категорія витрат'!$B$16,'Категорія витрат'!$A$16,IF(I110='Категорія витрат'!$B$17,'Категорія витрат'!$A$17,IF(I110='Категорія витрат'!$B$18,'Категорія витрат'!$A$18,IF(I110='Категорія витрат'!$B$19,'Категорія витрат'!$A$19,IF(I110='Категорія витрат'!$B$20,'Категорія витрат'!$A$20,IF(I110='Категорія витрат'!$B$21,'Категорія витрат'!$A$21,IF(I110='Категорія витрат'!$B$22,'Категорія витрат'!$A$22,IF(I110='Категорія витрат'!$B$23,'Категорія витрат'!$A$23,IF(I110='Категорія витрат'!$B$24,'Категорія витрат'!$A$24,IF(I110='Категорія витрат'!$B$25,'Категорія витрат'!$A$25,IF(I110='Категорія витрат'!$B$26,'Категорія витрат'!$A$26,IF(I110='Категорія витрат'!$B$27,'Категорія витрат'!$A$27,IF(I110='Категорія витрат'!$B$28,'Категорія витрат'!$A$28,IF(I110='Категорія витрат'!$B$29,'Категорія витрат'!$A$29,IF(I110='Категорія витрат'!$B$30,'Категорія витрат'!$A$30,"")))))))))))))))))))))))))))))</f>
        <v/>
      </c>
      <c r="I110" s="314"/>
      <c r="J110" s="315"/>
      <c r="K110" s="331"/>
      <c r="L110" s="86">
        <f t="shared" si="105"/>
        <v>0</v>
      </c>
      <c r="M110" s="316"/>
      <c r="N110" s="325"/>
      <c r="O110" s="396">
        <f t="shared" si="80"/>
        <v>0</v>
      </c>
      <c r="P110" s="157">
        <f>IF(J110='Категорія витрат'!$F$2,ROUND('Додаток 3._Бюджет детальний ПР'!O110*0.3676,2),IF(J110='Категорія витрат'!$F$3,ROUND('Додаток 3._Бюджет детальний ПР'!O110*0.347,2),IF(J110='Категорія витрат'!$F$4,ROUND('Додаток 3._Бюджет детальний ПР'!O110*0.347,2),IF(J110='Категорія витрат'!$F$7,ROUND('Додаток 3._Бюджет детальний ПР'!O110*0.0841,2),0))))</f>
        <v>0</v>
      </c>
      <c r="Q110" s="151">
        <f t="shared" si="106"/>
        <v>0</v>
      </c>
      <c r="R110" s="326"/>
      <c r="S110" s="326"/>
      <c r="T110" s="326"/>
      <c r="U110" s="326"/>
      <c r="V110" s="326"/>
      <c r="W110" s="326"/>
      <c r="X110" s="326"/>
      <c r="Y110" s="326"/>
      <c r="Z110" s="326"/>
      <c r="AA110" s="326"/>
      <c r="AB110" s="326"/>
      <c r="AC110" s="326"/>
      <c r="AD110" s="48">
        <f t="shared" si="81"/>
        <v>0</v>
      </c>
      <c r="AE110" s="48">
        <f t="shared" si="82"/>
        <v>0</v>
      </c>
      <c r="AF110" s="48">
        <f t="shared" si="83"/>
        <v>0</v>
      </c>
      <c r="AG110" s="48">
        <f t="shared" si="84"/>
        <v>0</v>
      </c>
      <c r="AH110" s="48">
        <f t="shared" si="85"/>
        <v>0</v>
      </c>
      <c r="AI110" s="48">
        <f t="shared" si="86"/>
        <v>0</v>
      </c>
      <c r="AJ110" s="48">
        <f t="shared" si="87"/>
        <v>0</v>
      </c>
      <c r="AK110" s="48">
        <f t="shared" si="88"/>
        <v>0</v>
      </c>
      <c r="AL110" s="179"/>
      <c r="AM110" s="179"/>
      <c r="AN110" s="76"/>
      <c r="AO110" s="331"/>
      <c r="AP110" s="405">
        <f t="shared" si="107"/>
        <v>0</v>
      </c>
      <c r="AQ110" s="316"/>
      <c r="AR110" s="325"/>
      <c r="AS110" s="324"/>
      <c r="AT110" s="407">
        <f>IF(J110='Категорія витрат'!$F$2,ROUND('Додаток 3._Бюджет детальний ПР'!AS110*0.22,2),IF(J110='Категорія витрат'!$F$3,ROUND('Додаток 3._Бюджет детальний ПР'!AS110*0.22,2),IF(J110='Категорія витрат'!$F$4,ROUND('Додаток 3._Бюджет детальний ПР'!AS110*0.22,2),IF(J110='Категорія витрат'!$F$7,ROUND('Додаток 3._Бюджет детальний ПР'!AS110*0.0841,2),0))))</f>
        <v>0</v>
      </c>
      <c r="AU110" s="151">
        <f t="shared" si="79"/>
        <v>0</v>
      </c>
      <c r="AV110" s="326"/>
      <c r="AW110" s="326"/>
      <c r="AX110" s="326"/>
      <c r="AY110" s="326"/>
      <c r="AZ110" s="326"/>
      <c r="BA110" s="326"/>
      <c r="BB110" s="326"/>
      <c r="BC110" s="326"/>
      <c r="BD110" s="326"/>
      <c r="BE110" s="326"/>
      <c r="BF110" s="326"/>
      <c r="BG110" s="326"/>
      <c r="BH110" s="48">
        <f t="shared" si="89"/>
        <v>0</v>
      </c>
      <c r="BI110" s="48">
        <f t="shared" si="90"/>
        <v>0</v>
      </c>
      <c r="BJ110" s="48">
        <f t="shared" si="91"/>
        <v>0</v>
      </c>
      <c r="BK110" s="48">
        <f t="shared" si="92"/>
        <v>0</v>
      </c>
      <c r="BL110" s="48">
        <f t="shared" si="93"/>
        <v>0</v>
      </c>
      <c r="BM110" s="48">
        <f t="shared" si="94"/>
        <v>0</v>
      </c>
      <c r="BN110" s="48">
        <f t="shared" si="95"/>
        <v>0</v>
      </c>
      <c r="BO110" s="48">
        <f t="shared" si="96"/>
        <v>0</v>
      </c>
      <c r="BP110" s="179"/>
      <c r="BQ110" s="179"/>
      <c r="BR110" s="189"/>
      <c r="BS110" s="331"/>
      <c r="BT110" s="86">
        <f t="shared" si="108"/>
        <v>0</v>
      </c>
      <c r="BU110" s="316"/>
      <c r="BV110" s="325"/>
      <c r="BW110" s="324"/>
      <c r="BX110" s="157">
        <f>IF(J110='Категорія витрат'!$F$2,ROUND('Додаток 3._Бюджет детальний ПР'!BW110*0.3676,2),IF(J110='Категорія витрат'!$F$3,ROUND('Додаток 3._Бюджет детальний ПР'!BW110*0.347,2),IF(J110='Категорія витрат'!$F$4,ROUND('Додаток 3._Бюджет детальний ПР'!BW110*0.347,2),IF(J110='Категорія витрат'!$F$7,ROUND('Додаток 3._Бюджет детальний ПР'!BW110*0.0841,2),0))))</f>
        <v>0</v>
      </c>
      <c r="BY110" s="151">
        <f t="shared" si="109"/>
        <v>0</v>
      </c>
      <c r="BZ110" s="326"/>
      <c r="CA110" s="326"/>
      <c r="CB110" s="326"/>
      <c r="CC110" s="326"/>
      <c r="CD110" s="326"/>
      <c r="CE110" s="326"/>
      <c r="CF110" s="326"/>
      <c r="CG110" s="326"/>
      <c r="CH110" s="326"/>
      <c r="CI110" s="326"/>
      <c r="CJ110" s="326"/>
      <c r="CK110" s="326"/>
      <c r="CL110" s="48">
        <f t="shared" si="97"/>
        <v>0</v>
      </c>
      <c r="CM110" s="48">
        <f t="shared" si="98"/>
        <v>0</v>
      </c>
      <c r="CN110" s="48">
        <f t="shared" si="99"/>
        <v>0</v>
      </c>
      <c r="CO110" s="48">
        <f t="shared" si="100"/>
        <v>0</v>
      </c>
      <c r="CP110" s="48">
        <f t="shared" si="101"/>
        <v>0</v>
      </c>
      <c r="CQ110" s="48">
        <f t="shared" si="102"/>
        <v>0</v>
      </c>
      <c r="CR110" s="48">
        <f t="shared" si="103"/>
        <v>0</v>
      </c>
      <c r="CS110" s="48">
        <f t="shared" si="104"/>
        <v>0</v>
      </c>
      <c r="CT110" s="179"/>
      <c r="CU110" s="179"/>
    </row>
    <row r="111" spans="1:99" ht="15" customHeight="1" x14ac:dyDescent="0.15">
      <c r="A111" s="57">
        <v>106</v>
      </c>
      <c r="B111" s="398" t="str">
        <f>IF(D111='Напрямки конкурса'!$L$2,'Напрямки конкурса'!$B$2,IF(D111='Напрямки конкурса'!$L$3,'Напрямки конкурса'!$B$3,IF(D111='Напрямки конкурса'!$L$4,'Напрямки конкурса'!$B$4,IF(D111='Напрямки конкурса'!$L$5,'Напрямки конкурса'!$B$5,IF(D111='Напрямки конкурса'!$L$6,'Напрямки конкурса'!$B$6,IF(D111='Напрямки конкурса'!$L$7,'Напрямки конкурса'!$B$7,IF(D111='Напрямки конкурса'!$L$8,'Напрямки конкурса'!$B$8,IF(D111='Напрямки конкурса'!$L$9,'Напрямки конкурса'!$B$9,IF(D111='Напрямки конкурса'!$L$10,'Напрямки конкурса'!$B$10,IF(D111='Напрямки конкурса'!$L$11,'Напрямки конкурса'!$B$11,IF(D111='Напрямки конкурса'!$L$12,'Напрямки конкурса'!$B$12,IF(D111='Напрямки конкурса'!$L$13,'Напрямки конкурса'!$B$13,IF(D111='Напрямки конкурса'!$L$14,'Напрямки конкурса'!$B$14,IF(D111='Напрямки конкурса'!$L$15,'Напрямки конкурса'!$B$15,IF(D111='Напрямки конкурса'!$L$16,'Напрямки конкурса'!$B$16,IF(D111='Напрямки конкурса'!$L$17,'Напрямки конкурса'!$B$17,IF(D111='Напрямки конкурса'!$L$18,'Напрямки конкурса'!$B$18,IF(D111='Напрямки конкурса'!$L$19,'Напрямки конкурса'!$B$19,IF(D111='Напрямки конкурса'!$L$20,'Напрямки конкурса'!$B$20,IF(D111='Напрямки конкурса'!$L$21,'Напрямки конкурса'!$B$21,IF(D111='Напрямки конкурса'!$L$22,'Напрямки конкурса'!$B$22,IF(D111='Напрямки конкурса'!$L$23,'Напрямки конкурса'!$B$23,IF(D111='Напрямки конкурса'!$L$24,'Напрямки конкурса'!$B$24,IF(D111='Напрямки конкурса'!$L$25,'Напрямки конкурса'!$B$25,IF(D111='Напрямки конкурса'!$L$26,'Напрямки конкурса'!$B$26,IF(D111='Напрямки конкурса'!$L$27,'Напрямки конкурса'!$B$27,IF(D111='Напрямки конкурса'!$L$28,'Напрямки конкурса'!$B$28,"")))))))))))))))))))))))))))</f>
        <v/>
      </c>
      <c r="C111" s="58" t="str">
        <f>IF(D111='Напрямки конкурса'!$L$2,'Напрямки конкурса'!$K$2,IF(D111='Напрямки конкурса'!$L$3,'Напрямки конкурса'!$K$3,IF(D111='Напрямки конкурса'!$L$4,'Напрямки конкурса'!$K$4,IF(D111='Напрямки конкурса'!$L$5,'Напрямки конкурса'!$K$5,IF(D111='Напрямки конкурса'!$L$6,'Напрямки конкурса'!$K$6,IF(D111='Напрямки конкурса'!$L$7,'Напрямки конкурса'!$K$7,IF(D111='Напрямки конкурса'!$L$8,'Напрямки конкурса'!$K$8,IF(D111='Напрямки конкурса'!$L$9,'Напрямки конкурса'!$K$9,IF(D111='Напрямки конкурса'!$L$10,'Напрямки конкурса'!$K$10,IF(D111='Напрямки конкурса'!$L$11,'Напрямки конкурса'!$K$11,IF(D111='Напрямки конкурса'!$L$12,'Напрямки конкурса'!$K$12,IF(D111='Напрямки конкурса'!$L$13,'Напрямки конкурса'!$K$13,IF(D111='Напрямки конкурса'!$L$14,'Напрямки конкурса'!$K$14,IF(D111='Напрямки конкурса'!$L$15,'Напрямки конкурса'!$K$15,IF(D111='Напрямки конкурса'!$L$16,'Напрямки конкурса'!$K$16,IF(D111='Напрямки конкурса'!$L$17,'Напрямки конкурса'!$K$17,IF(D111='Напрямки конкурса'!$L$18,'Напрямки конкурса'!$K$18,IF(D111='Напрямки конкурса'!$L$19,'Напрямки конкурса'!$K$19,IF(D111='Напрямки конкурса'!$L$20,'Напрямки конкурса'!$K$20,IF(D111='Напрямки конкурса'!$L$21,'Напрямки конкурса'!$K$21,IF(D111='Напрямки конкурса'!$L$22,'Напрямки конкурса'!$K$22,IF(D111='Напрямки конкурса'!$L$23,'Напрямки конкурса'!$K$23,IF(D111='Напрямки конкурса'!$L$24,'Напрямки конкурса'!$K$24,IF(D111='Напрямки конкурса'!$L$25,'Напрямки конкурса'!$K$25,IF(D111='Напрямки конкурса'!$L$26,'Напрямки конкурса'!$K$26,IF(D111='Напрямки конкурса'!$L$27,'Напрямки конкурса'!$K$27,IF(D111='Напрямки конкурса'!$L$28,'Напрямки конкурса'!$K$28,"")))))))))))))))))))))))))))</f>
        <v/>
      </c>
      <c r="D111" s="554"/>
      <c r="E111" s="316"/>
      <c r="F111" s="333"/>
      <c r="G111" s="324"/>
      <c r="H111" s="402" t="str">
        <f>IF(I111='Категорія витрат'!$B$2,'Категорія витрат'!$A$2,IF(I111='Категорія витрат'!$B$3,'Категорія витрат'!$A$3,IF(I111='Категорія витрат'!$B$4,'Категорія витрат'!$A$4,IF(I111='Категорія витрат'!$B$5,'Категорія витрат'!$A$5,IF(I111='Категорія витрат'!$B$6,'Категорія витрат'!$A$6,IF(I111='Категорія витрат'!$B$7,'Категорія витрат'!$A$7,IF(I111='Категорія витрат'!$B$8,'Категорія витрат'!$A$8,IF(I111='Категорія витрат'!$B$9,'Категорія витрат'!$A$9,IF(I111='Категорія витрат'!$B$10,'Категорія витрат'!$A$10,IF(I111='Категорія витрат'!$B$11,'Категорія витрат'!$A$11,IF(I111='Категорія витрат'!$B$12,'Категорія витрат'!$A$12,IF(I111='Категорія витрат'!$B$13,'Категорія витрат'!$A$13,IF(I111='Категорія витрат'!$B$14,'Категорія витрат'!$A$14,IF(I111='Категорія витрат'!$B$15,'Категорія витрат'!$A$15,IF(I111='Категорія витрат'!$B$16,'Категорія витрат'!$A$16,IF(I111='Категорія витрат'!$B$17,'Категорія витрат'!$A$17,IF(I111='Категорія витрат'!$B$18,'Категорія витрат'!$A$18,IF(I111='Категорія витрат'!$B$19,'Категорія витрат'!$A$19,IF(I111='Категорія витрат'!$B$20,'Категорія витрат'!$A$20,IF(I111='Категорія витрат'!$B$21,'Категорія витрат'!$A$21,IF(I111='Категорія витрат'!$B$22,'Категорія витрат'!$A$22,IF(I111='Категорія витрат'!$B$23,'Категорія витрат'!$A$23,IF(I111='Категорія витрат'!$B$24,'Категорія витрат'!$A$24,IF(I111='Категорія витрат'!$B$25,'Категорія витрат'!$A$25,IF(I111='Категорія витрат'!$B$26,'Категорія витрат'!$A$26,IF(I111='Категорія витрат'!$B$27,'Категорія витрат'!$A$27,IF(I111='Категорія витрат'!$B$28,'Категорія витрат'!$A$28,IF(I111='Категорія витрат'!$B$29,'Категорія витрат'!$A$29,IF(I111='Категорія витрат'!$B$30,'Категорія витрат'!$A$30,"")))))))))))))))))))))))))))))</f>
        <v/>
      </c>
      <c r="I111" s="314"/>
      <c r="J111" s="315"/>
      <c r="K111" s="331"/>
      <c r="L111" s="86">
        <f t="shared" si="105"/>
        <v>0</v>
      </c>
      <c r="M111" s="316"/>
      <c r="N111" s="325"/>
      <c r="O111" s="396">
        <f t="shared" si="80"/>
        <v>0</v>
      </c>
      <c r="P111" s="157">
        <f>IF(J111='Категорія витрат'!$F$2,ROUND('Додаток 3._Бюджет детальний ПР'!O111*0.3676,2),IF(J111='Категорія витрат'!$F$3,ROUND('Додаток 3._Бюджет детальний ПР'!O111*0.347,2),IF(J111='Категорія витрат'!$F$4,ROUND('Додаток 3._Бюджет детальний ПР'!O111*0.347,2),IF(J111='Категорія витрат'!$F$7,ROUND('Додаток 3._Бюджет детальний ПР'!O111*0.0841,2),0))))</f>
        <v>0</v>
      </c>
      <c r="Q111" s="151">
        <f t="shared" si="106"/>
        <v>0</v>
      </c>
      <c r="R111" s="326"/>
      <c r="S111" s="326"/>
      <c r="T111" s="326"/>
      <c r="U111" s="326"/>
      <c r="V111" s="326"/>
      <c r="W111" s="326"/>
      <c r="X111" s="326"/>
      <c r="Y111" s="326"/>
      <c r="Z111" s="326"/>
      <c r="AA111" s="326"/>
      <c r="AB111" s="326"/>
      <c r="AC111" s="326"/>
      <c r="AD111" s="48">
        <f t="shared" si="81"/>
        <v>0</v>
      </c>
      <c r="AE111" s="48">
        <f t="shared" si="82"/>
        <v>0</v>
      </c>
      <c r="AF111" s="48">
        <f t="shared" si="83"/>
        <v>0</v>
      </c>
      <c r="AG111" s="48">
        <f t="shared" si="84"/>
        <v>0</v>
      </c>
      <c r="AH111" s="48">
        <f t="shared" si="85"/>
        <v>0</v>
      </c>
      <c r="AI111" s="48">
        <f t="shared" si="86"/>
        <v>0</v>
      </c>
      <c r="AJ111" s="48">
        <f t="shared" si="87"/>
        <v>0</v>
      </c>
      <c r="AK111" s="48">
        <f t="shared" si="88"/>
        <v>0</v>
      </c>
      <c r="AL111" s="179"/>
      <c r="AM111" s="179"/>
      <c r="AN111" s="76"/>
      <c r="AO111" s="331"/>
      <c r="AP111" s="405">
        <f t="shared" si="107"/>
        <v>0</v>
      </c>
      <c r="AQ111" s="316"/>
      <c r="AR111" s="325"/>
      <c r="AS111" s="324"/>
      <c r="AT111" s="407">
        <f>IF(J111='Категорія витрат'!$F$2,ROUND('Додаток 3._Бюджет детальний ПР'!AS111*0.22,2),IF(J111='Категорія витрат'!$F$3,ROUND('Додаток 3._Бюджет детальний ПР'!AS111*0.22,2),IF(J111='Категорія витрат'!$F$4,ROUND('Додаток 3._Бюджет детальний ПР'!AS111*0.22,2),IF(J111='Категорія витрат'!$F$7,ROUND('Додаток 3._Бюджет детальний ПР'!AS111*0.0841,2),0))))</f>
        <v>0</v>
      </c>
      <c r="AU111" s="151">
        <f t="shared" si="79"/>
        <v>0</v>
      </c>
      <c r="AV111" s="326"/>
      <c r="AW111" s="326"/>
      <c r="AX111" s="326"/>
      <c r="AY111" s="326"/>
      <c r="AZ111" s="326"/>
      <c r="BA111" s="326"/>
      <c r="BB111" s="326"/>
      <c r="BC111" s="326"/>
      <c r="BD111" s="326"/>
      <c r="BE111" s="326"/>
      <c r="BF111" s="326"/>
      <c r="BG111" s="326"/>
      <c r="BH111" s="48">
        <f t="shared" si="89"/>
        <v>0</v>
      </c>
      <c r="BI111" s="48">
        <f t="shared" si="90"/>
        <v>0</v>
      </c>
      <c r="BJ111" s="48">
        <f t="shared" si="91"/>
        <v>0</v>
      </c>
      <c r="BK111" s="48">
        <f t="shared" si="92"/>
        <v>0</v>
      </c>
      <c r="BL111" s="48">
        <f t="shared" si="93"/>
        <v>0</v>
      </c>
      <c r="BM111" s="48">
        <f t="shared" si="94"/>
        <v>0</v>
      </c>
      <c r="BN111" s="48">
        <f t="shared" si="95"/>
        <v>0</v>
      </c>
      <c r="BO111" s="48">
        <f t="shared" si="96"/>
        <v>0</v>
      </c>
      <c r="BP111" s="179"/>
      <c r="BQ111" s="179"/>
      <c r="BR111" s="189"/>
      <c r="BS111" s="331"/>
      <c r="BT111" s="86">
        <f t="shared" si="108"/>
        <v>0</v>
      </c>
      <c r="BU111" s="316"/>
      <c r="BV111" s="325"/>
      <c r="BW111" s="324"/>
      <c r="BX111" s="157">
        <f>IF(J111='Категорія витрат'!$F$2,ROUND('Додаток 3._Бюджет детальний ПР'!BW111*0.3676,2),IF(J111='Категорія витрат'!$F$3,ROUND('Додаток 3._Бюджет детальний ПР'!BW111*0.347,2),IF(J111='Категорія витрат'!$F$4,ROUND('Додаток 3._Бюджет детальний ПР'!BW111*0.347,2),IF(J111='Категорія витрат'!$F$7,ROUND('Додаток 3._Бюджет детальний ПР'!BW111*0.0841,2),0))))</f>
        <v>0</v>
      </c>
      <c r="BY111" s="151">
        <f t="shared" si="109"/>
        <v>0</v>
      </c>
      <c r="BZ111" s="326"/>
      <c r="CA111" s="326"/>
      <c r="CB111" s="326"/>
      <c r="CC111" s="326"/>
      <c r="CD111" s="326"/>
      <c r="CE111" s="326"/>
      <c r="CF111" s="326"/>
      <c r="CG111" s="326"/>
      <c r="CH111" s="326"/>
      <c r="CI111" s="326"/>
      <c r="CJ111" s="326"/>
      <c r="CK111" s="326"/>
      <c r="CL111" s="48">
        <f t="shared" si="97"/>
        <v>0</v>
      </c>
      <c r="CM111" s="48">
        <f t="shared" si="98"/>
        <v>0</v>
      </c>
      <c r="CN111" s="48">
        <f t="shared" si="99"/>
        <v>0</v>
      </c>
      <c r="CO111" s="48">
        <f t="shared" si="100"/>
        <v>0</v>
      </c>
      <c r="CP111" s="48">
        <f t="shared" si="101"/>
        <v>0</v>
      </c>
      <c r="CQ111" s="48">
        <f t="shared" si="102"/>
        <v>0</v>
      </c>
      <c r="CR111" s="48">
        <f t="shared" si="103"/>
        <v>0</v>
      </c>
      <c r="CS111" s="48">
        <f t="shared" si="104"/>
        <v>0</v>
      </c>
      <c r="CT111" s="179"/>
      <c r="CU111" s="179"/>
    </row>
    <row r="112" spans="1:99" ht="20.100000000000001" customHeight="1" x14ac:dyDescent="0.15">
      <c r="A112" s="57">
        <v>107</v>
      </c>
      <c r="B112" s="398" t="str">
        <f>IF(D112='Напрямки конкурса'!$L$2,'Напрямки конкурса'!$B$2,IF(D112='Напрямки конкурса'!$L$3,'Напрямки конкурса'!$B$3,IF(D112='Напрямки конкурса'!$L$4,'Напрямки конкурса'!$B$4,IF(D112='Напрямки конкурса'!$L$5,'Напрямки конкурса'!$B$5,IF(D112='Напрямки конкурса'!$L$6,'Напрямки конкурса'!$B$6,IF(D112='Напрямки конкурса'!$L$7,'Напрямки конкурса'!$B$7,IF(D112='Напрямки конкурса'!$L$8,'Напрямки конкурса'!$B$8,IF(D112='Напрямки конкурса'!$L$9,'Напрямки конкурса'!$B$9,IF(D112='Напрямки конкурса'!$L$10,'Напрямки конкурса'!$B$10,IF(D112='Напрямки конкурса'!$L$11,'Напрямки конкурса'!$B$11,IF(D112='Напрямки конкурса'!$L$12,'Напрямки конкурса'!$B$12,IF(D112='Напрямки конкурса'!$L$13,'Напрямки конкурса'!$B$13,IF(D112='Напрямки конкурса'!$L$14,'Напрямки конкурса'!$B$14,IF(D112='Напрямки конкурса'!$L$15,'Напрямки конкурса'!$B$15,IF(D112='Напрямки конкурса'!$L$16,'Напрямки конкурса'!$B$16,IF(D112='Напрямки конкурса'!$L$17,'Напрямки конкурса'!$B$17,IF(D112='Напрямки конкурса'!$L$18,'Напрямки конкурса'!$B$18,IF(D112='Напрямки конкурса'!$L$19,'Напрямки конкурса'!$B$19,IF(D112='Напрямки конкурса'!$L$20,'Напрямки конкурса'!$B$20,IF(D112='Напрямки конкурса'!$L$21,'Напрямки конкурса'!$B$21,IF(D112='Напрямки конкурса'!$L$22,'Напрямки конкурса'!$B$22,IF(D112='Напрямки конкурса'!$L$23,'Напрямки конкурса'!$B$23,IF(D112='Напрямки конкурса'!$L$24,'Напрямки конкурса'!$B$24,IF(D112='Напрямки конкурса'!$L$25,'Напрямки конкурса'!$B$25,IF(D112='Напрямки конкурса'!$L$26,'Напрямки конкурса'!$B$26,IF(D112='Напрямки конкурса'!$L$27,'Напрямки конкурса'!$B$27,IF(D112='Напрямки конкурса'!$L$28,'Напрямки конкурса'!$B$28,"")))))))))))))))))))))))))))</f>
        <v/>
      </c>
      <c r="C112" s="58" t="str">
        <f>IF(D112='Напрямки конкурса'!$L$2,'Напрямки конкурса'!$K$2,IF(D112='Напрямки конкурса'!$L$3,'Напрямки конкурса'!$K$3,IF(D112='Напрямки конкурса'!$L$4,'Напрямки конкурса'!$K$4,IF(D112='Напрямки конкурса'!$L$5,'Напрямки конкурса'!$K$5,IF(D112='Напрямки конкурса'!$L$6,'Напрямки конкурса'!$K$6,IF(D112='Напрямки конкурса'!$L$7,'Напрямки конкурса'!$K$7,IF(D112='Напрямки конкурса'!$L$8,'Напрямки конкурса'!$K$8,IF(D112='Напрямки конкурса'!$L$9,'Напрямки конкурса'!$K$9,IF(D112='Напрямки конкурса'!$L$10,'Напрямки конкурса'!$K$10,IF(D112='Напрямки конкурса'!$L$11,'Напрямки конкурса'!$K$11,IF(D112='Напрямки конкурса'!$L$12,'Напрямки конкурса'!$K$12,IF(D112='Напрямки конкурса'!$L$13,'Напрямки конкурса'!$K$13,IF(D112='Напрямки конкурса'!$L$14,'Напрямки конкурса'!$K$14,IF(D112='Напрямки конкурса'!$L$15,'Напрямки конкурса'!$K$15,IF(D112='Напрямки конкурса'!$L$16,'Напрямки конкурса'!$K$16,IF(D112='Напрямки конкурса'!$L$17,'Напрямки конкурса'!$K$17,IF(D112='Напрямки конкурса'!$L$18,'Напрямки конкурса'!$K$18,IF(D112='Напрямки конкурса'!$L$19,'Напрямки конкурса'!$K$19,IF(D112='Напрямки конкурса'!$L$20,'Напрямки конкурса'!$K$20,IF(D112='Напрямки конкурса'!$L$21,'Напрямки конкурса'!$K$21,IF(D112='Напрямки конкурса'!$L$22,'Напрямки конкурса'!$K$22,IF(D112='Напрямки конкурса'!$L$23,'Напрямки конкурса'!$K$23,IF(D112='Напрямки конкурса'!$L$24,'Напрямки конкурса'!$K$24,IF(D112='Напрямки конкурса'!$L$25,'Напрямки конкурса'!$K$25,IF(D112='Напрямки конкурса'!$L$26,'Напрямки конкурса'!$K$26,IF(D112='Напрямки конкурса'!$L$27,'Напрямки конкурса'!$K$27,IF(D112='Напрямки конкурса'!$L$28,'Напрямки конкурса'!$K$28,"")))))))))))))))))))))))))))</f>
        <v/>
      </c>
      <c r="D112" s="554"/>
      <c r="E112" s="316"/>
      <c r="F112" s="333"/>
      <c r="G112" s="324"/>
      <c r="H112" s="402" t="str">
        <f>IF(I112='Категорія витрат'!$B$2,'Категорія витрат'!$A$2,IF(I112='Категорія витрат'!$B$3,'Категорія витрат'!$A$3,IF(I112='Категорія витрат'!$B$4,'Категорія витрат'!$A$4,IF(I112='Категорія витрат'!$B$5,'Категорія витрат'!$A$5,IF(I112='Категорія витрат'!$B$6,'Категорія витрат'!$A$6,IF(I112='Категорія витрат'!$B$7,'Категорія витрат'!$A$7,IF(I112='Категорія витрат'!$B$8,'Категорія витрат'!$A$8,IF(I112='Категорія витрат'!$B$9,'Категорія витрат'!$A$9,IF(I112='Категорія витрат'!$B$10,'Категорія витрат'!$A$10,IF(I112='Категорія витрат'!$B$11,'Категорія витрат'!$A$11,IF(I112='Категорія витрат'!$B$12,'Категорія витрат'!$A$12,IF(I112='Категорія витрат'!$B$13,'Категорія витрат'!$A$13,IF(I112='Категорія витрат'!$B$14,'Категорія витрат'!$A$14,IF(I112='Категорія витрат'!$B$15,'Категорія витрат'!$A$15,IF(I112='Категорія витрат'!$B$16,'Категорія витрат'!$A$16,IF(I112='Категорія витрат'!$B$17,'Категорія витрат'!$A$17,IF(I112='Категорія витрат'!$B$18,'Категорія витрат'!$A$18,IF(I112='Категорія витрат'!$B$19,'Категорія витрат'!$A$19,IF(I112='Категорія витрат'!$B$20,'Категорія витрат'!$A$20,IF(I112='Категорія витрат'!$B$21,'Категорія витрат'!$A$21,IF(I112='Категорія витрат'!$B$22,'Категорія витрат'!$A$22,IF(I112='Категорія витрат'!$B$23,'Категорія витрат'!$A$23,IF(I112='Категорія витрат'!$B$24,'Категорія витрат'!$A$24,IF(I112='Категорія витрат'!$B$25,'Категорія витрат'!$A$25,IF(I112='Категорія витрат'!$B$26,'Категорія витрат'!$A$26,IF(I112='Категорія витрат'!$B$27,'Категорія витрат'!$A$27,IF(I112='Категорія витрат'!$B$28,'Категорія витрат'!$A$28,IF(I112='Категорія витрат'!$B$29,'Категорія витрат'!$A$29,IF(I112='Категорія витрат'!$B$30,'Категорія витрат'!$A$30,"")))))))))))))))))))))))))))))</f>
        <v/>
      </c>
      <c r="I112" s="314"/>
      <c r="J112" s="315"/>
      <c r="K112" s="331"/>
      <c r="L112" s="86">
        <f t="shared" si="105"/>
        <v>0</v>
      </c>
      <c r="M112" s="323"/>
      <c r="N112" s="325"/>
      <c r="O112" s="396">
        <f t="shared" si="80"/>
        <v>0</v>
      </c>
      <c r="P112" s="157">
        <f>IF(J112='Категорія витрат'!$F$2,ROUND('Додаток 3._Бюджет детальний ПР'!O112*0.3676,2),IF(J112='Категорія витрат'!$F$3,ROUND('Додаток 3._Бюджет детальний ПР'!O112*0.347,2),IF(J112='Категорія витрат'!$F$4,ROUND('Додаток 3._Бюджет детальний ПР'!O112*0.347,2),IF(J112='Категорія витрат'!$F$7,ROUND('Додаток 3._Бюджет детальний ПР'!O112*0.0841,2),0))))</f>
        <v>0</v>
      </c>
      <c r="Q112" s="151">
        <f t="shared" si="106"/>
        <v>0</v>
      </c>
      <c r="R112" s="326"/>
      <c r="S112" s="326"/>
      <c r="T112" s="326"/>
      <c r="U112" s="326"/>
      <c r="V112" s="326"/>
      <c r="W112" s="326"/>
      <c r="X112" s="326"/>
      <c r="Y112" s="326"/>
      <c r="Z112" s="326"/>
      <c r="AA112" s="326"/>
      <c r="AB112" s="326"/>
      <c r="AC112" s="326"/>
      <c r="AD112" s="48">
        <f t="shared" si="81"/>
        <v>0</v>
      </c>
      <c r="AE112" s="48">
        <f t="shared" si="82"/>
        <v>0</v>
      </c>
      <c r="AF112" s="48">
        <f t="shared" si="83"/>
        <v>0</v>
      </c>
      <c r="AG112" s="48">
        <f t="shared" si="84"/>
        <v>0</v>
      </c>
      <c r="AH112" s="48">
        <f t="shared" si="85"/>
        <v>0</v>
      </c>
      <c r="AI112" s="48">
        <f t="shared" si="86"/>
        <v>0</v>
      </c>
      <c r="AJ112" s="48">
        <f t="shared" si="87"/>
        <v>0</v>
      </c>
      <c r="AK112" s="48">
        <f t="shared" si="88"/>
        <v>0</v>
      </c>
      <c r="AL112" s="179"/>
      <c r="AM112" s="179"/>
      <c r="AN112" s="76"/>
      <c r="AO112" s="331"/>
      <c r="AP112" s="405">
        <f t="shared" si="107"/>
        <v>0</v>
      </c>
      <c r="AQ112" s="324"/>
      <c r="AR112" s="325"/>
      <c r="AS112" s="324"/>
      <c r="AT112" s="407">
        <f>IF(J112='Категорія витрат'!$F$2,ROUND('Додаток 3._Бюджет детальний ПР'!AS112*0.22,2),IF(J112='Категорія витрат'!$F$3,ROUND('Додаток 3._Бюджет детальний ПР'!AS112*0.22,2),IF(J112='Категорія витрат'!$F$4,ROUND('Додаток 3._Бюджет детальний ПР'!AS112*0.22,2),IF(J112='Категорія витрат'!$F$7,ROUND('Додаток 3._Бюджет детальний ПР'!AS112*0.0841,2),0))))</f>
        <v>0</v>
      </c>
      <c r="AU112" s="151">
        <f t="shared" si="79"/>
        <v>0</v>
      </c>
      <c r="AV112" s="326"/>
      <c r="AW112" s="326"/>
      <c r="AX112" s="326"/>
      <c r="AY112" s="326"/>
      <c r="AZ112" s="326"/>
      <c r="BA112" s="326"/>
      <c r="BB112" s="326"/>
      <c r="BC112" s="326"/>
      <c r="BD112" s="326"/>
      <c r="BE112" s="326"/>
      <c r="BF112" s="326"/>
      <c r="BG112" s="326"/>
      <c r="BH112" s="48">
        <f t="shared" si="89"/>
        <v>0</v>
      </c>
      <c r="BI112" s="48">
        <f t="shared" si="90"/>
        <v>0</v>
      </c>
      <c r="BJ112" s="48">
        <f t="shared" si="91"/>
        <v>0</v>
      </c>
      <c r="BK112" s="48">
        <f t="shared" si="92"/>
        <v>0</v>
      </c>
      <c r="BL112" s="48">
        <f t="shared" si="93"/>
        <v>0</v>
      </c>
      <c r="BM112" s="48">
        <f t="shared" si="94"/>
        <v>0</v>
      </c>
      <c r="BN112" s="48">
        <f t="shared" si="95"/>
        <v>0</v>
      </c>
      <c r="BO112" s="48">
        <f t="shared" si="96"/>
        <v>0</v>
      </c>
      <c r="BP112" s="179"/>
      <c r="BQ112" s="179"/>
      <c r="BR112" s="189"/>
      <c r="BS112" s="331"/>
      <c r="BT112" s="86">
        <f t="shared" si="108"/>
        <v>0</v>
      </c>
      <c r="BU112" s="323"/>
      <c r="BV112" s="325"/>
      <c r="BW112" s="324"/>
      <c r="BX112" s="157">
        <f>IF(J112='Категорія витрат'!$F$2,ROUND('Додаток 3._Бюджет детальний ПР'!BW112*0.3676,2),IF(J112='Категорія витрат'!$F$3,ROUND('Додаток 3._Бюджет детальний ПР'!BW112*0.347,2),IF(J112='Категорія витрат'!$F$4,ROUND('Додаток 3._Бюджет детальний ПР'!BW112*0.347,2),IF(J112='Категорія витрат'!$F$7,ROUND('Додаток 3._Бюджет детальний ПР'!BW112*0.0841,2),0))))</f>
        <v>0</v>
      </c>
      <c r="BY112" s="151">
        <f t="shared" si="109"/>
        <v>0</v>
      </c>
      <c r="BZ112" s="326"/>
      <c r="CA112" s="326"/>
      <c r="CB112" s="326"/>
      <c r="CC112" s="326"/>
      <c r="CD112" s="326"/>
      <c r="CE112" s="326"/>
      <c r="CF112" s="326"/>
      <c r="CG112" s="326"/>
      <c r="CH112" s="326"/>
      <c r="CI112" s="326"/>
      <c r="CJ112" s="326"/>
      <c r="CK112" s="326"/>
      <c r="CL112" s="48">
        <f t="shared" si="97"/>
        <v>0</v>
      </c>
      <c r="CM112" s="48">
        <f t="shared" si="98"/>
        <v>0</v>
      </c>
      <c r="CN112" s="48">
        <f t="shared" si="99"/>
        <v>0</v>
      </c>
      <c r="CO112" s="48">
        <f t="shared" si="100"/>
        <v>0</v>
      </c>
      <c r="CP112" s="48">
        <f t="shared" si="101"/>
        <v>0</v>
      </c>
      <c r="CQ112" s="48">
        <f t="shared" si="102"/>
        <v>0</v>
      </c>
      <c r="CR112" s="48">
        <f t="shared" si="103"/>
        <v>0</v>
      </c>
      <c r="CS112" s="48">
        <f t="shared" si="104"/>
        <v>0</v>
      </c>
      <c r="CT112" s="179"/>
      <c r="CU112" s="179"/>
    </row>
    <row r="113" spans="1:99" ht="20.100000000000001" customHeight="1" x14ac:dyDescent="0.15">
      <c r="A113" s="57">
        <v>108</v>
      </c>
      <c r="B113" s="398" t="str">
        <f>IF(D113='Напрямки конкурса'!$L$2,'Напрямки конкурса'!$B$2,IF(D113='Напрямки конкурса'!$L$3,'Напрямки конкурса'!$B$3,IF(D113='Напрямки конкурса'!$L$4,'Напрямки конкурса'!$B$4,IF(D113='Напрямки конкурса'!$L$5,'Напрямки конкурса'!$B$5,IF(D113='Напрямки конкурса'!$L$6,'Напрямки конкурса'!$B$6,IF(D113='Напрямки конкурса'!$L$7,'Напрямки конкурса'!$B$7,IF(D113='Напрямки конкурса'!$L$8,'Напрямки конкурса'!$B$8,IF(D113='Напрямки конкурса'!$L$9,'Напрямки конкурса'!$B$9,IF(D113='Напрямки конкурса'!$L$10,'Напрямки конкурса'!$B$10,IF(D113='Напрямки конкурса'!$L$11,'Напрямки конкурса'!$B$11,IF(D113='Напрямки конкурса'!$L$12,'Напрямки конкурса'!$B$12,IF(D113='Напрямки конкурса'!$L$13,'Напрямки конкурса'!$B$13,IF(D113='Напрямки конкурса'!$L$14,'Напрямки конкурса'!$B$14,IF(D113='Напрямки конкурса'!$L$15,'Напрямки конкурса'!$B$15,IF(D113='Напрямки конкурса'!$L$16,'Напрямки конкурса'!$B$16,IF(D113='Напрямки конкурса'!$L$17,'Напрямки конкурса'!$B$17,IF(D113='Напрямки конкурса'!$L$18,'Напрямки конкурса'!$B$18,IF(D113='Напрямки конкурса'!$L$19,'Напрямки конкурса'!$B$19,IF(D113='Напрямки конкурса'!$L$20,'Напрямки конкурса'!$B$20,IF(D113='Напрямки конкурса'!$L$21,'Напрямки конкурса'!$B$21,IF(D113='Напрямки конкурса'!$L$22,'Напрямки конкурса'!$B$22,IF(D113='Напрямки конкурса'!$L$23,'Напрямки конкурса'!$B$23,IF(D113='Напрямки конкурса'!$L$24,'Напрямки конкурса'!$B$24,IF(D113='Напрямки конкурса'!$L$25,'Напрямки конкурса'!$B$25,IF(D113='Напрямки конкурса'!$L$26,'Напрямки конкурса'!$B$26,IF(D113='Напрямки конкурса'!$L$27,'Напрямки конкурса'!$B$27,IF(D113='Напрямки конкурса'!$L$28,'Напрямки конкурса'!$B$28,"")))))))))))))))))))))))))))</f>
        <v/>
      </c>
      <c r="C113" s="58" t="str">
        <f>IF(D113='Напрямки конкурса'!$L$2,'Напрямки конкурса'!$K$2,IF(D113='Напрямки конкурса'!$L$3,'Напрямки конкурса'!$K$3,IF(D113='Напрямки конкурса'!$L$4,'Напрямки конкурса'!$K$4,IF(D113='Напрямки конкурса'!$L$5,'Напрямки конкурса'!$K$5,IF(D113='Напрямки конкурса'!$L$6,'Напрямки конкурса'!$K$6,IF(D113='Напрямки конкурса'!$L$7,'Напрямки конкурса'!$K$7,IF(D113='Напрямки конкурса'!$L$8,'Напрямки конкурса'!$K$8,IF(D113='Напрямки конкурса'!$L$9,'Напрямки конкурса'!$K$9,IF(D113='Напрямки конкурса'!$L$10,'Напрямки конкурса'!$K$10,IF(D113='Напрямки конкурса'!$L$11,'Напрямки конкурса'!$K$11,IF(D113='Напрямки конкурса'!$L$12,'Напрямки конкурса'!$K$12,IF(D113='Напрямки конкурса'!$L$13,'Напрямки конкурса'!$K$13,IF(D113='Напрямки конкурса'!$L$14,'Напрямки конкурса'!$K$14,IF(D113='Напрямки конкурса'!$L$15,'Напрямки конкурса'!$K$15,IF(D113='Напрямки конкурса'!$L$16,'Напрямки конкурса'!$K$16,IF(D113='Напрямки конкурса'!$L$17,'Напрямки конкурса'!$K$17,IF(D113='Напрямки конкурса'!$L$18,'Напрямки конкурса'!$K$18,IF(D113='Напрямки конкурса'!$L$19,'Напрямки конкурса'!$K$19,IF(D113='Напрямки конкурса'!$L$20,'Напрямки конкурса'!$K$20,IF(D113='Напрямки конкурса'!$L$21,'Напрямки конкурса'!$K$21,IF(D113='Напрямки конкурса'!$L$22,'Напрямки конкурса'!$K$22,IF(D113='Напрямки конкурса'!$L$23,'Напрямки конкурса'!$K$23,IF(D113='Напрямки конкурса'!$L$24,'Напрямки конкурса'!$K$24,IF(D113='Напрямки конкурса'!$L$25,'Напрямки конкурса'!$K$25,IF(D113='Напрямки конкурса'!$L$26,'Напрямки конкурса'!$K$26,IF(D113='Напрямки конкурса'!$L$27,'Напрямки конкурса'!$K$27,IF(D113='Напрямки конкурса'!$L$28,'Напрямки конкурса'!$K$28,"")))))))))))))))))))))))))))</f>
        <v/>
      </c>
      <c r="D113" s="554"/>
      <c r="E113" s="316"/>
      <c r="F113" s="333"/>
      <c r="G113" s="324"/>
      <c r="H113" s="402" t="str">
        <f>IF(I113='Категорія витрат'!$B$2,'Категорія витрат'!$A$2,IF(I113='Категорія витрат'!$B$3,'Категорія витрат'!$A$3,IF(I113='Категорія витрат'!$B$4,'Категорія витрат'!$A$4,IF(I113='Категорія витрат'!$B$5,'Категорія витрат'!$A$5,IF(I113='Категорія витрат'!$B$6,'Категорія витрат'!$A$6,IF(I113='Категорія витрат'!$B$7,'Категорія витрат'!$A$7,IF(I113='Категорія витрат'!$B$8,'Категорія витрат'!$A$8,IF(I113='Категорія витрат'!$B$9,'Категорія витрат'!$A$9,IF(I113='Категорія витрат'!$B$10,'Категорія витрат'!$A$10,IF(I113='Категорія витрат'!$B$11,'Категорія витрат'!$A$11,IF(I113='Категорія витрат'!$B$12,'Категорія витрат'!$A$12,IF(I113='Категорія витрат'!$B$13,'Категорія витрат'!$A$13,IF(I113='Категорія витрат'!$B$14,'Категорія витрат'!$A$14,IF(I113='Категорія витрат'!$B$15,'Категорія витрат'!$A$15,IF(I113='Категорія витрат'!$B$16,'Категорія витрат'!$A$16,IF(I113='Категорія витрат'!$B$17,'Категорія витрат'!$A$17,IF(I113='Категорія витрат'!$B$18,'Категорія витрат'!$A$18,IF(I113='Категорія витрат'!$B$19,'Категорія витрат'!$A$19,IF(I113='Категорія витрат'!$B$20,'Категорія витрат'!$A$20,IF(I113='Категорія витрат'!$B$21,'Категорія витрат'!$A$21,IF(I113='Категорія витрат'!$B$22,'Категорія витрат'!$A$22,IF(I113='Категорія витрат'!$B$23,'Категорія витрат'!$A$23,IF(I113='Категорія витрат'!$B$24,'Категорія витрат'!$A$24,IF(I113='Категорія витрат'!$B$25,'Категорія витрат'!$A$25,IF(I113='Категорія витрат'!$B$26,'Категорія витрат'!$A$26,IF(I113='Категорія витрат'!$B$27,'Категорія витрат'!$A$27,IF(I113='Категорія витрат'!$B$28,'Категорія витрат'!$A$28,IF(I113='Категорія витрат'!$B$29,'Категорія витрат'!$A$29,IF(I113='Категорія витрат'!$B$30,'Категорія витрат'!$A$30,"")))))))))))))))))))))))))))))</f>
        <v/>
      </c>
      <c r="I113" s="314"/>
      <c r="J113" s="315"/>
      <c r="K113" s="331"/>
      <c r="L113" s="86">
        <f t="shared" si="105"/>
        <v>0</v>
      </c>
      <c r="M113" s="323"/>
      <c r="N113" s="325"/>
      <c r="O113" s="396">
        <f t="shared" si="80"/>
        <v>0</v>
      </c>
      <c r="P113" s="157">
        <f>IF(J113='Категорія витрат'!$F$2,ROUND('Додаток 3._Бюджет детальний ПР'!O113*0.3676,2),IF(J113='Категорія витрат'!$F$3,ROUND('Додаток 3._Бюджет детальний ПР'!O113*0.347,2),IF(J113='Категорія витрат'!$F$4,ROUND('Додаток 3._Бюджет детальний ПР'!O113*0.347,2),IF(J113='Категорія витрат'!$F$7,ROUND('Додаток 3._Бюджет детальний ПР'!O113*0.0841,2),0))))</f>
        <v>0</v>
      </c>
      <c r="Q113" s="151">
        <f t="shared" si="106"/>
        <v>0</v>
      </c>
      <c r="R113" s="326"/>
      <c r="S113" s="326"/>
      <c r="T113" s="326"/>
      <c r="U113" s="326"/>
      <c r="V113" s="326"/>
      <c r="W113" s="326"/>
      <c r="X113" s="326"/>
      <c r="Y113" s="326"/>
      <c r="Z113" s="326"/>
      <c r="AA113" s="326"/>
      <c r="AB113" s="326"/>
      <c r="AC113" s="326"/>
      <c r="AD113" s="48">
        <f t="shared" si="81"/>
        <v>0</v>
      </c>
      <c r="AE113" s="48">
        <f t="shared" si="82"/>
        <v>0</v>
      </c>
      <c r="AF113" s="48">
        <f t="shared" si="83"/>
        <v>0</v>
      </c>
      <c r="AG113" s="48">
        <f t="shared" si="84"/>
        <v>0</v>
      </c>
      <c r="AH113" s="48">
        <f t="shared" si="85"/>
        <v>0</v>
      </c>
      <c r="AI113" s="48">
        <f t="shared" si="86"/>
        <v>0</v>
      </c>
      <c r="AJ113" s="48">
        <f t="shared" si="87"/>
        <v>0</v>
      </c>
      <c r="AK113" s="48">
        <f t="shared" si="88"/>
        <v>0</v>
      </c>
      <c r="AL113" s="179"/>
      <c r="AM113" s="179"/>
      <c r="AN113" s="76"/>
      <c r="AO113" s="331"/>
      <c r="AP113" s="405">
        <f t="shared" si="107"/>
        <v>0</v>
      </c>
      <c r="AQ113" s="324"/>
      <c r="AR113" s="325"/>
      <c r="AS113" s="324"/>
      <c r="AT113" s="407">
        <f>IF(J113='Категорія витрат'!$F$2,ROUND('Додаток 3._Бюджет детальний ПР'!AS113*0.22,2),IF(J113='Категорія витрат'!$F$3,ROUND('Додаток 3._Бюджет детальний ПР'!AS113*0.22,2),IF(J113='Категорія витрат'!$F$4,ROUND('Додаток 3._Бюджет детальний ПР'!AS113*0.22,2),IF(J113='Категорія витрат'!$F$7,ROUND('Додаток 3._Бюджет детальний ПР'!AS113*0.0841,2),0))))</f>
        <v>0</v>
      </c>
      <c r="AU113" s="151">
        <f t="shared" si="79"/>
        <v>0</v>
      </c>
      <c r="AV113" s="326"/>
      <c r="AW113" s="326"/>
      <c r="AX113" s="326"/>
      <c r="AY113" s="326"/>
      <c r="AZ113" s="326"/>
      <c r="BA113" s="326"/>
      <c r="BB113" s="326"/>
      <c r="BC113" s="326"/>
      <c r="BD113" s="326"/>
      <c r="BE113" s="326"/>
      <c r="BF113" s="326"/>
      <c r="BG113" s="326"/>
      <c r="BH113" s="48">
        <f t="shared" si="89"/>
        <v>0</v>
      </c>
      <c r="BI113" s="48">
        <f t="shared" si="90"/>
        <v>0</v>
      </c>
      <c r="BJ113" s="48">
        <f t="shared" si="91"/>
        <v>0</v>
      </c>
      <c r="BK113" s="48">
        <f t="shared" si="92"/>
        <v>0</v>
      </c>
      <c r="BL113" s="48">
        <f t="shared" si="93"/>
        <v>0</v>
      </c>
      <c r="BM113" s="48">
        <f t="shared" si="94"/>
        <v>0</v>
      </c>
      <c r="BN113" s="48">
        <f t="shared" si="95"/>
        <v>0</v>
      </c>
      <c r="BO113" s="48">
        <f t="shared" si="96"/>
        <v>0</v>
      </c>
      <c r="BP113" s="179"/>
      <c r="BQ113" s="179"/>
      <c r="BR113" s="189"/>
      <c r="BS113" s="331"/>
      <c r="BT113" s="86">
        <f t="shared" si="108"/>
        <v>0</v>
      </c>
      <c r="BU113" s="323"/>
      <c r="BV113" s="325"/>
      <c r="BW113" s="324"/>
      <c r="BX113" s="157">
        <f>IF(J113='Категорія витрат'!$F$2,ROUND('Додаток 3._Бюджет детальний ПР'!BW113*0.3676,2),IF(J113='Категорія витрат'!$F$3,ROUND('Додаток 3._Бюджет детальний ПР'!BW113*0.347,2),IF(J113='Категорія витрат'!$F$4,ROUND('Додаток 3._Бюджет детальний ПР'!BW113*0.347,2),IF(J113='Категорія витрат'!$F$7,ROUND('Додаток 3._Бюджет детальний ПР'!BW113*0.0841,2),0))))</f>
        <v>0</v>
      </c>
      <c r="BY113" s="151">
        <f t="shared" si="109"/>
        <v>0</v>
      </c>
      <c r="BZ113" s="326"/>
      <c r="CA113" s="326"/>
      <c r="CB113" s="326"/>
      <c r="CC113" s="326"/>
      <c r="CD113" s="326"/>
      <c r="CE113" s="326"/>
      <c r="CF113" s="326"/>
      <c r="CG113" s="326"/>
      <c r="CH113" s="326"/>
      <c r="CI113" s="326"/>
      <c r="CJ113" s="326"/>
      <c r="CK113" s="326"/>
      <c r="CL113" s="48">
        <f t="shared" si="97"/>
        <v>0</v>
      </c>
      <c r="CM113" s="48">
        <f t="shared" si="98"/>
        <v>0</v>
      </c>
      <c r="CN113" s="48">
        <f t="shared" si="99"/>
        <v>0</v>
      </c>
      <c r="CO113" s="48">
        <f t="shared" si="100"/>
        <v>0</v>
      </c>
      <c r="CP113" s="48">
        <f t="shared" si="101"/>
        <v>0</v>
      </c>
      <c r="CQ113" s="48">
        <f t="shared" si="102"/>
        <v>0</v>
      </c>
      <c r="CR113" s="48">
        <f t="shared" si="103"/>
        <v>0</v>
      </c>
      <c r="CS113" s="48">
        <f t="shared" si="104"/>
        <v>0</v>
      </c>
      <c r="CT113" s="179"/>
      <c r="CU113" s="179"/>
    </row>
    <row r="114" spans="1:99" ht="20.100000000000001" customHeight="1" x14ac:dyDescent="0.15">
      <c r="A114" s="57">
        <v>109</v>
      </c>
      <c r="B114" s="398" t="str">
        <f>IF(D114='Напрямки конкурса'!$L$2,'Напрямки конкурса'!$B$2,IF(D114='Напрямки конкурса'!$L$3,'Напрямки конкурса'!$B$3,IF(D114='Напрямки конкурса'!$L$4,'Напрямки конкурса'!$B$4,IF(D114='Напрямки конкурса'!$L$5,'Напрямки конкурса'!$B$5,IF(D114='Напрямки конкурса'!$L$6,'Напрямки конкурса'!$B$6,IF(D114='Напрямки конкурса'!$L$7,'Напрямки конкурса'!$B$7,IF(D114='Напрямки конкурса'!$L$8,'Напрямки конкурса'!$B$8,IF(D114='Напрямки конкурса'!$L$9,'Напрямки конкурса'!$B$9,IF(D114='Напрямки конкурса'!$L$10,'Напрямки конкурса'!$B$10,IF(D114='Напрямки конкурса'!$L$11,'Напрямки конкурса'!$B$11,IF(D114='Напрямки конкурса'!$L$12,'Напрямки конкурса'!$B$12,IF(D114='Напрямки конкурса'!$L$13,'Напрямки конкурса'!$B$13,IF(D114='Напрямки конкурса'!$L$14,'Напрямки конкурса'!$B$14,IF(D114='Напрямки конкурса'!$L$15,'Напрямки конкурса'!$B$15,IF(D114='Напрямки конкурса'!$L$16,'Напрямки конкурса'!$B$16,IF(D114='Напрямки конкурса'!$L$17,'Напрямки конкурса'!$B$17,IF(D114='Напрямки конкурса'!$L$18,'Напрямки конкурса'!$B$18,IF(D114='Напрямки конкурса'!$L$19,'Напрямки конкурса'!$B$19,IF(D114='Напрямки конкурса'!$L$20,'Напрямки конкурса'!$B$20,IF(D114='Напрямки конкурса'!$L$21,'Напрямки конкурса'!$B$21,IF(D114='Напрямки конкурса'!$L$22,'Напрямки конкурса'!$B$22,IF(D114='Напрямки конкурса'!$L$23,'Напрямки конкурса'!$B$23,IF(D114='Напрямки конкурса'!$L$24,'Напрямки конкурса'!$B$24,IF(D114='Напрямки конкурса'!$L$25,'Напрямки конкурса'!$B$25,IF(D114='Напрямки конкурса'!$L$26,'Напрямки конкурса'!$B$26,IF(D114='Напрямки конкурса'!$L$27,'Напрямки конкурса'!$B$27,IF(D114='Напрямки конкурса'!$L$28,'Напрямки конкурса'!$B$28,"")))))))))))))))))))))))))))</f>
        <v/>
      </c>
      <c r="C114" s="58" t="str">
        <f>IF(D114='Напрямки конкурса'!$L$2,'Напрямки конкурса'!$K$2,IF(D114='Напрямки конкурса'!$L$3,'Напрямки конкурса'!$K$3,IF(D114='Напрямки конкурса'!$L$4,'Напрямки конкурса'!$K$4,IF(D114='Напрямки конкурса'!$L$5,'Напрямки конкурса'!$K$5,IF(D114='Напрямки конкурса'!$L$6,'Напрямки конкурса'!$K$6,IF(D114='Напрямки конкурса'!$L$7,'Напрямки конкурса'!$K$7,IF(D114='Напрямки конкурса'!$L$8,'Напрямки конкурса'!$K$8,IF(D114='Напрямки конкурса'!$L$9,'Напрямки конкурса'!$K$9,IF(D114='Напрямки конкурса'!$L$10,'Напрямки конкурса'!$K$10,IF(D114='Напрямки конкурса'!$L$11,'Напрямки конкурса'!$K$11,IF(D114='Напрямки конкурса'!$L$12,'Напрямки конкурса'!$K$12,IF(D114='Напрямки конкурса'!$L$13,'Напрямки конкурса'!$K$13,IF(D114='Напрямки конкурса'!$L$14,'Напрямки конкурса'!$K$14,IF(D114='Напрямки конкурса'!$L$15,'Напрямки конкурса'!$K$15,IF(D114='Напрямки конкурса'!$L$16,'Напрямки конкурса'!$K$16,IF(D114='Напрямки конкурса'!$L$17,'Напрямки конкурса'!$K$17,IF(D114='Напрямки конкурса'!$L$18,'Напрямки конкурса'!$K$18,IF(D114='Напрямки конкурса'!$L$19,'Напрямки конкурса'!$K$19,IF(D114='Напрямки конкурса'!$L$20,'Напрямки конкурса'!$K$20,IF(D114='Напрямки конкурса'!$L$21,'Напрямки конкурса'!$K$21,IF(D114='Напрямки конкурса'!$L$22,'Напрямки конкурса'!$K$22,IF(D114='Напрямки конкурса'!$L$23,'Напрямки конкурса'!$K$23,IF(D114='Напрямки конкурса'!$L$24,'Напрямки конкурса'!$K$24,IF(D114='Напрямки конкурса'!$L$25,'Напрямки конкурса'!$K$25,IF(D114='Напрямки конкурса'!$L$26,'Напрямки конкурса'!$K$26,IF(D114='Напрямки конкурса'!$L$27,'Напрямки конкурса'!$K$27,IF(D114='Напрямки конкурса'!$L$28,'Напрямки конкурса'!$K$28,"")))))))))))))))))))))))))))</f>
        <v/>
      </c>
      <c r="D114" s="554"/>
      <c r="E114" s="316"/>
      <c r="F114" s="324"/>
      <c r="G114" s="324"/>
      <c r="H114" s="148" t="str">
        <f>IF(I114='Категорія витрат'!$B$2,'Категорія витрат'!$A$2,IF(I114='Категорія витрат'!$B$3,'Категорія витрат'!$A$3,IF(I114='Категорія витрат'!$B$4,'Категорія витрат'!$A$4,IF(I114='Категорія витрат'!$B$5,'Категорія витрат'!$A$5,IF(I114='Категорія витрат'!$B$6,'Категорія витрат'!$A$6,IF(I114='Категорія витрат'!$B$7,'Категорія витрат'!$A$7,IF(I114='Категорія витрат'!$B$8,'Категорія витрат'!$A$8,IF(I114='Категорія витрат'!$B$9,'Категорія витрат'!$A$9,IF(I114='Категорія витрат'!$B$10,'Категорія витрат'!$A$10,IF(I114='Категорія витрат'!$B$11,'Категорія витрат'!$A$11,IF(I114='Категорія витрат'!$B$12,'Категорія витрат'!$A$12,IF(I114='Категорія витрат'!$B$13,'Категорія витрат'!$A$13,IF(I114='Категорія витрат'!$B$14,'Категорія витрат'!$A$14,IF(I114='Категорія витрат'!$B$15,'Категорія витрат'!$A$15,IF(I114='Категорія витрат'!$B$16,'Категорія витрат'!$A$16,IF(I114='Категорія витрат'!$B$17,'Категорія витрат'!$A$17,IF(I114='Категорія витрат'!$B$18,'Категорія витрат'!$A$18,IF(I114='Категорія витрат'!$B$19,'Категорія витрат'!$A$19,IF(I114='Категорія витрат'!$B$20,'Категорія витрат'!$A$20,IF(I114='Категорія витрат'!$B$21,'Категорія витрат'!$A$21,IF(I114='Категорія витрат'!$B$22,'Категорія витрат'!$A$22,IF(I114='Категорія витрат'!$B$23,'Категорія витрат'!$A$23,IF(I114='Категорія витрат'!$B$24,'Категорія витрат'!$A$24,IF(I114='Категорія витрат'!$B$25,'Категорія витрат'!$A$25,IF(I114='Категорія витрат'!$B$26,'Категорія витрат'!$A$26,IF(I114='Категорія витрат'!$B$27,'Категорія витрат'!$A$27,IF(I114='Категорія витрат'!$B$28,'Категорія витрат'!$A$28,IF(I114='Категорія витрат'!$B$29,'Категорія витрат'!$A$29,IF(I114='Категорія витрат'!$B$30,'Категорія витрат'!$A$30,"")))))))))))))))))))))))))))))</f>
        <v/>
      </c>
      <c r="I114" s="314"/>
      <c r="J114" s="315"/>
      <c r="K114" s="331"/>
      <c r="L114" s="86">
        <f t="shared" si="105"/>
        <v>0</v>
      </c>
      <c r="M114" s="323"/>
      <c r="N114" s="325"/>
      <c r="O114" s="396">
        <f t="shared" si="80"/>
        <v>0</v>
      </c>
      <c r="P114" s="157">
        <f>IF(J114='Категорія витрат'!$F$2,ROUND('Додаток 3._Бюджет детальний ПР'!O114*0.3676,2),IF(J114='Категорія витрат'!$F$3,ROUND('Додаток 3._Бюджет детальний ПР'!O114*0.347,2),IF(J114='Категорія витрат'!$F$4,ROUND('Додаток 3._Бюджет детальний ПР'!O114*0.347,2),IF(J114='Категорія витрат'!$F$7,ROUND('Додаток 3._Бюджет детальний ПР'!O114*0.0841,2),0))))</f>
        <v>0</v>
      </c>
      <c r="Q114" s="151">
        <f t="shared" si="106"/>
        <v>0</v>
      </c>
      <c r="R114" s="326"/>
      <c r="S114" s="326"/>
      <c r="T114" s="326"/>
      <c r="U114" s="326"/>
      <c r="V114" s="326"/>
      <c r="W114" s="326"/>
      <c r="X114" s="326"/>
      <c r="Y114" s="326"/>
      <c r="Z114" s="326"/>
      <c r="AA114" s="326"/>
      <c r="AB114" s="326"/>
      <c r="AC114" s="326"/>
      <c r="AD114" s="48">
        <f t="shared" si="81"/>
        <v>0</v>
      </c>
      <c r="AE114" s="48">
        <f t="shared" si="82"/>
        <v>0</v>
      </c>
      <c r="AF114" s="48">
        <f t="shared" si="83"/>
        <v>0</v>
      </c>
      <c r="AG114" s="48">
        <f t="shared" si="84"/>
        <v>0</v>
      </c>
      <c r="AH114" s="48">
        <f t="shared" si="85"/>
        <v>0</v>
      </c>
      <c r="AI114" s="48">
        <f t="shared" si="86"/>
        <v>0</v>
      </c>
      <c r="AJ114" s="48">
        <f t="shared" si="87"/>
        <v>0</v>
      </c>
      <c r="AK114" s="48">
        <f t="shared" si="88"/>
        <v>0</v>
      </c>
      <c r="AL114" s="179"/>
      <c r="AM114" s="179"/>
      <c r="AN114" s="76"/>
      <c r="AO114" s="331"/>
      <c r="AP114" s="405">
        <f t="shared" si="107"/>
        <v>0</v>
      </c>
      <c r="AQ114" s="324"/>
      <c r="AR114" s="325"/>
      <c r="AS114" s="324"/>
      <c r="AT114" s="407">
        <f>IF(J114='Категорія витрат'!$F$2,ROUND('Додаток 3._Бюджет детальний ПР'!AS114*0.22,2),IF(J114='Категорія витрат'!$F$3,ROUND('Додаток 3._Бюджет детальний ПР'!AS114*0.22,2),IF(J114='Категорія витрат'!$F$4,ROUND('Додаток 3._Бюджет детальний ПР'!AS114*0.22,2),IF(J114='Категорія витрат'!$F$7,ROUND('Додаток 3._Бюджет детальний ПР'!AS114*0.0841,2),0))))</f>
        <v>0</v>
      </c>
      <c r="AU114" s="151">
        <f t="shared" si="79"/>
        <v>0</v>
      </c>
      <c r="AV114" s="326"/>
      <c r="AW114" s="326"/>
      <c r="AX114" s="326"/>
      <c r="AY114" s="326"/>
      <c r="AZ114" s="326"/>
      <c r="BA114" s="326"/>
      <c r="BB114" s="326"/>
      <c r="BC114" s="326"/>
      <c r="BD114" s="326"/>
      <c r="BE114" s="326"/>
      <c r="BF114" s="326"/>
      <c r="BG114" s="326"/>
      <c r="BH114" s="48">
        <f t="shared" si="89"/>
        <v>0</v>
      </c>
      <c r="BI114" s="48">
        <f t="shared" si="90"/>
        <v>0</v>
      </c>
      <c r="BJ114" s="48">
        <f t="shared" si="91"/>
        <v>0</v>
      </c>
      <c r="BK114" s="48">
        <f t="shared" si="92"/>
        <v>0</v>
      </c>
      <c r="BL114" s="48">
        <f t="shared" si="93"/>
        <v>0</v>
      </c>
      <c r="BM114" s="48">
        <f t="shared" si="94"/>
        <v>0</v>
      </c>
      <c r="BN114" s="48">
        <f t="shared" si="95"/>
        <v>0</v>
      </c>
      <c r="BO114" s="48">
        <f t="shared" si="96"/>
        <v>0</v>
      </c>
      <c r="BP114" s="179"/>
      <c r="BQ114" s="179"/>
      <c r="BR114" s="189"/>
      <c r="BS114" s="331"/>
      <c r="BT114" s="86">
        <f t="shared" si="108"/>
        <v>0</v>
      </c>
      <c r="BU114" s="323"/>
      <c r="BV114" s="325"/>
      <c r="BW114" s="324"/>
      <c r="BX114" s="157">
        <f>IF(J114='Категорія витрат'!$F$2,ROUND('Додаток 3._Бюджет детальний ПР'!BW114*0.3676,2),IF(J114='Категорія витрат'!$F$3,ROUND('Додаток 3._Бюджет детальний ПР'!BW114*0.347,2),IF(J114='Категорія витрат'!$F$4,ROUND('Додаток 3._Бюджет детальний ПР'!BW114*0.347,2),IF(J114='Категорія витрат'!$F$7,ROUND('Додаток 3._Бюджет детальний ПР'!BW114*0.0841,2),0))))</f>
        <v>0</v>
      </c>
      <c r="BY114" s="151">
        <f t="shared" si="109"/>
        <v>0</v>
      </c>
      <c r="BZ114" s="326"/>
      <c r="CA114" s="326"/>
      <c r="CB114" s="326"/>
      <c r="CC114" s="326"/>
      <c r="CD114" s="326"/>
      <c r="CE114" s="326"/>
      <c r="CF114" s="326"/>
      <c r="CG114" s="326"/>
      <c r="CH114" s="326"/>
      <c r="CI114" s="326"/>
      <c r="CJ114" s="326"/>
      <c r="CK114" s="326"/>
      <c r="CL114" s="48">
        <f t="shared" si="97"/>
        <v>0</v>
      </c>
      <c r="CM114" s="48">
        <f t="shared" si="98"/>
        <v>0</v>
      </c>
      <c r="CN114" s="48">
        <f t="shared" si="99"/>
        <v>0</v>
      </c>
      <c r="CO114" s="48">
        <f t="shared" si="100"/>
        <v>0</v>
      </c>
      <c r="CP114" s="48">
        <f t="shared" si="101"/>
        <v>0</v>
      </c>
      <c r="CQ114" s="48">
        <f t="shared" si="102"/>
        <v>0</v>
      </c>
      <c r="CR114" s="48">
        <f t="shared" si="103"/>
        <v>0</v>
      </c>
      <c r="CS114" s="48">
        <f t="shared" si="104"/>
        <v>0</v>
      </c>
      <c r="CT114" s="179"/>
      <c r="CU114" s="179"/>
    </row>
    <row r="115" spans="1:99" ht="39" customHeight="1" x14ac:dyDescent="0.15">
      <c r="A115" s="57">
        <v>110</v>
      </c>
      <c r="B115" s="398" t="str">
        <f>IF(D115='Напрямки конкурса'!$L$2,'Напрямки конкурса'!$B$2,IF(D115='Напрямки конкурса'!$L$3,'Напрямки конкурса'!$B$3,IF(D115='Напрямки конкурса'!$L$4,'Напрямки конкурса'!$B$4,IF(D115='Напрямки конкурса'!$L$5,'Напрямки конкурса'!$B$5,IF(D115='Напрямки конкурса'!$L$6,'Напрямки конкурса'!$B$6,IF(D115='Напрямки конкурса'!$L$7,'Напрямки конкурса'!$B$7,IF(D115='Напрямки конкурса'!$L$8,'Напрямки конкурса'!$B$8,IF(D115='Напрямки конкурса'!$L$9,'Напрямки конкурса'!$B$9,IF(D115='Напрямки конкурса'!$L$10,'Напрямки конкурса'!$B$10,IF(D115='Напрямки конкурса'!$L$11,'Напрямки конкурса'!$B$11,IF(D115='Напрямки конкурса'!$L$12,'Напрямки конкурса'!$B$12,IF(D115='Напрямки конкурса'!$L$13,'Напрямки конкурса'!$B$13,IF(D115='Напрямки конкурса'!$L$14,'Напрямки конкурса'!$B$14,IF(D115='Напрямки конкурса'!$L$15,'Напрямки конкурса'!$B$15,IF(D115='Напрямки конкурса'!$L$16,'Напрямки конкурса'!$B$16,IF(D115='Напрямки конкурса'!$L$17,'Напрямки конкурса'!$B$17,IF(D115='Напрямки конкурса'!$L$18,'Напрямки конкурса'!$B$18,IF(D115='Напрямки конкурса'!$L$19,'Напрямки конкурса'!$B$19,IF(D115='Напрямки конкурса'!$L$20,'Напрямки конкурса'!$B$20,IF(D115='Напрямки конкурса'!$L$21,'Напрямки конкурса'!$B$21,IF(D115='Напрямки конкурса'!$L$22,'Напрямки конкурса'!$B$22,IF(D115='Напрямки конкурса'!$L$23,'Напрямки конкурса'!$B$23,IF(D115='Напрямки конкурса'!$L$24,'Напрямки конкурса'!$B$24,IF(D115='Напрямки конкурса'!$L$25,'Напрямки конкурса'!$B$25,IF(D115='Напрямки конкурса'!$L$26,'Напрямки конкурса'!$B$26,IF(D115='Напрямки конкурса'!$L$27,'Напрямки конкурса'!$B$27,IF(D115='Напрямки конкурса'!$L$28,'Напрямки конкурса'!$B$28,"")))))))))))))))))))))))))))</f>
        <v/>
      </c>
      <c r="C115" s="58" t="str">
        <f>IF(D115='Напрямки конкурса'!$L$2,'Напрямки конкурса'!$K$2,IF(D115='Напрямки конкурса'!$L$3,'Напрямки конкурса'!$K$3,IF(D115='Напрямки конкурса'!$L$4,'Напрямки конкурса'!$K$4,IF(D115='Напрямки конкурса'!$L$5,'Напрямки конкурса'!$K$5,IF(D115='Напрямки конкурса'!$L$6,'Напрямки конкурса'!$K$6,IF(D115='Напрямки конкурса'!$L$7,'Напрямки конкурса'!$K$7,IF(D115='Напрямки конкурса'!$L$8,'Напрямки конкурса'!$K$8,IF(D115='Напрямки конкурса'!$L$9,'Напрямки конкурса'!$K$9,IF(D115='Напрямки конкурса'!$L$10,'Напрямки конкурса'!$K$10,IF(D115='Напрямки конкурса'!$L$11,'Напрямки конкурса'!$K$11,IF(D115='Напрямки конкурса'!$L$12,'Напрямки конкурса'!$K$12,IF(D115='Напрямки конкурса'!$L$13,'Напрямки конкурса'!$K$13,IF(D115='Напрямки конкурса'!$L$14,'Напрямки конкурса'!$K$14,IF(D115='Напрямки конкурса'!$L$15,'Напрямки конкурса'!$K$15,IF(D115='Напрямки конкурса'!$L$16,'Напрямки конкурса'!$K$16,IF(D115='Напрямки конкурса'!$L$17,'Напрямки конкурса'!$K$17,IF(D115='Напрямки конкурса'!$L$18,'Напрямки конкурса'!$K$18,IF(D115='Напрямки конкурса'!$L$19,'Напрямки конкурса'!$K$19,IF(D115='Напрямки конкурса'!$L$20,'Напрямки конкурса'!$K$20,IF(D115='Напрямки конкурса'!$L$21,'Напрямки конкурса'!$K$21,IF(D115='Напрямки конкурса'!$L$22,'Напрямки конкурса'!$K$22,IF(D115='Напрямки конкурса'!$L$23,'Напрямки конкурса'!$K$23,IF(D115='Напрямки конкурса'!$L$24,'Напрямки конкурса'!$K$24,IF(D115='Напрямки конкурса'!$L$25,'Напрямки конкурса'!$K$25,IF(D115='Напрямки конкурса'!$L$26,'Напрямки конкурса'!$K$26,IF(D115='Напрямки конкурса'!$L$27,'Напрямки конкурса'!$K$27,IF(D115='Напрямки конкурса'!$L$28,'Напрямки конкурса'!$K$28,"")))))))))))))))))))))))))))</f>
        <v/>
      </c>
      <c r="D115" s="554"/>
      <c r="E115" s="316"/>
      <c r="F115" s="324"/>
      <c r="G115" s="324"/>
      <c r="H115" s="148" t="str">
        <f>IF(I115='Категорія витрат'!$B$2,'Категорія витрат'!$A$2,IF(I115='Категорія витрат'!$B$3,'Категорія витрат'!$A$3,IF(I115='Категорія витрат'!$B$4,'Категорія витрат'!$A$4,IF(I115='Категорія витрат'!$B$5,'Категорія витрат'!$A$5,IF(I115='Категорія витрат'!$B$6,'Категорія витрат'!$A$6,IF(I115='Категорія витрат'!$B$7,'Категорія витрат'!$A$7,IF(I115='Категорія витрат'!$B$8,'Категорія витрат'!$A$8,IF(I115='Категорія витрат'!$B$9,'Категорія витрат'!$A$9,IF(I115='Категорія витрат'!$B$10,'Категорія витрат'!$A$10,IF(I115='Категорія витрат'!$B$11,'Категорія витрат'!$A$11,IF(I115='Категорія витрат'!$B$12,'Категорія витрат'!$A$12,IF(I115='Категорія витрат'!$B$13,'Категорія витрат'!$A$13,IF(I115='Категорія витрат'!$B$14,'Категорія витрат'!$A$14,IF(I115='Категорія витрат'!$B$15,'Категорія витрат'!$A$15,IF(I115='Категорія витрат'!$B$16,'Категорія витрат'!$A$16,IF(I115='Категорія витрат'!$B$17,'Категорія витрат'!$A$17,IF(I115='Категорія витрат'!$B$18,'Категорія витрат'!$A$18,IF(I115='Категорія витрат'!$B$19,'Категорія витрат'!$A$19,IF(I115='Категорія витрат'!$B$20,'Категорія витрат'!$A$20,IF(I115='Категорія витрат'!$B$21,'Категорія витрат'!$A$21,IF(I115='Категорія витрат'!$B$22,'Категорія витрат'!$A$22,IF(I115='Категорія витрат'!$B$23,'Категорія витрат'!$A$23,IF(I115='Категорія витрат'!$B$24,'Категорія витрат'!$A$24,IF(I115='Категорія витрат'!$B$25,'Категорія витрат'!$A$25,IF(I115='Категорія витрат'!$B$26,'Категорія витрат'!$A$26,IF(I115='Категорія витрат'!$B$27,'Категорія витрат'!$A$27,IF(I115='Категорія витрат'!$B$28,'Категорія витрат'!$A$28,IF(I115='Категорія витрат'!$B$29,'Категорія витрат'!$A$29,IF(I115='Категорія витрат'!$B$30,'Категорія витрат'!$A$30,"")))))))))))))))))))))))))))))</f>
        <v/>
      </c>
      <c r="I115" s="314"/>
      <c r="J115" s="315"/>
      <c r="K115" s="331"/>
      <c r="L115" s="86">
        <f t="shared" si="105"/>
        <v>0</v>
      </c>
      <c r="M115" s="323"/>
      <c r="N115" s="325"/>
      <c r="O115" s="396">
        <f t="shared" si="80"/>
        <v>0</v>
      </c>
      <c r="P115" s="157">
        <f>IF(J115='Категорія витрат'!$F$2,ROUND('Додаток 3._Бюджет детальний ПР'!O115*0.3676,2),IF(J115='Категорія витрат'!$F$3,ROUND('Додаток 3._Бюджет детальний ПР'!O115*0.347,2),IF(J115='Категорія витрат'!$F$4,ROUND('Додаток 3._Бюджет детальний ПР'!O115*0.347,2),IF(J115='Категорія витрат'!$F$7,ROUND('Додаток 3._Бюджет детальний ПР'!O115*0.0841,2),0))))</f>
        <v>0</v>
      </c>
      <c r="Q115" s="151">
        <f t="shared" si="106"/>
        <v>0</v>
      </c>
      <c r="R115" s="326"/>
      <c r="S115" s="326"/>
      <c r="T115" s="326"/>
      <c r="U115" s="326"/>
      <c r="V115" s="326"/>
      <c r="W115" s="326"/>
      <c r="X115" s="326"/>
      <c r="Y115" s="326"/>
      <c r="Z115" s="326"/>
      <c r="AA115" s="326"/>
      <c r="AB115" s="326"/>
      <c r="AC115" s="326"/>
      <c r="AD115" s="48">
        <f t="shared" si="81"/>
        <v>0</v>
      </c>
      <c r="AE115" s="48">
        <f t="shared" si="82"/>
        <v>0</v>
      </c>
      <c r="AF115" s="48">
        <f t="shared" si="83"/>
        <v>0</v>
      </c>
      <c r="AG115" s="48">
        <f t="shared" si="84"/>
        <v>0</v>
      </c>
      <c r="AH115" s="48">
        <f t="shared" si="85"/>
        <v>0</v>
      </c>
      <c r="AI115" s="48">
        <f t="shared" si="86"/>
        <v>0</v>
      </c>
      <c r="AJ115" s="48">
        <f t="shared" si="87"/>
        <v>0</v>
      </c>
      <c r="AK115" s="48">
        <f t="shared" si="88"/>
        <v>0</v>
      </c>
      <c r="AL115" s="179"/>
      <c r="AM115" s="179"/>
      <c r="AN115" s="76"/>
      <c r="AO115" s="331"/>
      <c r="AP115" s="405">
        <f t="shared" si="107"/>
        <v>0</v>
      </c>
      <c r="AQ115" s="324"/>
      <c r="AR115" s="325"/>
      <c r="AS115" s="324"/>
      <c r="AT115" s="407">
        <f>IF(J115='Категорія витрат'!$F$2,ROUND('Додаток 3._Бюджет детальний ПР'!AS115*0.22,2),IF(J115='Категорія витрат'!$F$3,ROUND('Додаток 3._Бюджет детальний ПР'!AS115*0.22,2),IF(J115='Категорія витрат'!$F$4,ROUND('Додаток 3._Бюджет детальний ПР'!AS115*0.22,2),IF(J115='Категорія витрат'!$F$7,ROUND('Додаток 3._Бюджет детальний ПР'!AS115*0.0841,2),0))))</f>
        <v>0</v>
      </c>
      <c r="AU115" s="151">
        <f t="shared" si="79"/>
        <v>0</v>
      </c>
      <c r="AV115" s="326"/>
      <c r="AW115" s="326"/>
      <c r="AX115" s="326"/>
      <c r="AY115" s="326"/>
      <c r="AZ115" s="326"/>
      <c r="BA115" s="326"/>
      <c r="BB115" s="326"/>
      <c r="BC115" s="326"/>
      <c r="BD115" s="326"/>
      <c r="BE115" s="326"/>
      <c r="BF115" s="326"/>
      <c r="BG115" s="326"/>
      <c r="BH115" s="48">
        <f t="shared" si="89"/>
        <v>0</v>
      </c>
      <c r="BI115" s="48">
        <f t="shared" si="90"/>
        <v>0</v>
      </c>
      <c r="BJ115" s="48">
        <f t="shared" si="91"/>
        <v>0</v>
      </c>
      <c r="BK115" s="48">
        <f t="shared" si="92"/>
        <v>0</v>
      </c>
      <c r="BL115" s="48">
        <f t="shared" si="93"/>
        <v>0</v>
      </c>
      <c r="BM115" s="48">
        <f t="shared" si="94"/>
        <v>0</v>
      </c>
      <c r="BN115" s="48">
        <f t="shared" si="95"/>
        <v>0</v>
      </c>
      <c r="BO115" s="48">
        <f t="shared" si="96"/>
        <v>0</v>
      </c>
      <c r="BP115" s="179"/>
      <c r="BQ115" s="179"/>
      <c r="BR115" s="189"/>
      <c r="BS115" s="331"/>
      <c r="BT115" s="86">
        <f t="shared" si="108"/>
        <v>0</v>
      </c>
      <c r="BU115" s="323"/>
      <c r="BV115" s="325"/>
      <c r="BW115" s="324"/>
      <c r="BX115" s="157">
        <f>IF(J115='Категорія витрат'!$F$2,ROUND('Додаток 3._Бюджет детальний ПР'!BW115*0.3676,2),IF(J115='Категорія витрат'!$F$3,ROUND('Додаток 3._Бюджет детальний ПР'!BW115*0.347,2),IF(J115='Категорія витрат'!$F$4,ROUND('Додаток 3._Бюджет детальний ПР'!BW115*0.347,2),IF(J115='Категорія витрат'!$F$7,ROUND('Додаток 3._Бюджет детальний ПР'!BW115*0.0841,2),0))))</f>
        <v>0</v>
      </c>
      <c r="BY115" s="151">
        <f t="shared" si="109"/>
        <v>0</v>
      </c>
      <c r="BZ115" s="326"/>
      <c r="CA115" s="326"/>
      <c r="CB115" s="326"/>
      <c r="CC115" s="326"/>
      <c r="CD115" s="326"/>
      <c r="CE115" s="326"/>
      <c r="CF115" s="326"/>
      <c r="CG115" s="326"/>
      <c r="CH115" s="326"/>
      <c r="CI115" s="326"/>
      <c r="CJ115" s="326"/>
      <c r="CK115" s="326"/>
      <c r="CL115" s="48">
        <f t="shared" si="97"/>
        <v>0</v>
      </c>
      <c r="CM115" s="48">
        <f t="shared" si="98"/>
        <v>0</v>
      </c>
      <c r="CN115" s="48">
        <f t="shared" si="99"/>
        <v>0</v>
      </c>
      <c r="CO115" s="48">
        <f t="shared" si="100"/>
        <v>0</v>
      </c>
      <c r="CP115" s="48">
        <f t="shared" si="101"/>
        <v>0</v>
      </c>
      <c r="CQ115" s="48">
        <f t="shared" si="102"/>
        <v>0</v>
      </c>
      <c r="CR115" s="48">
        <f t="shared" si="103"/>
        <v>0</v>
      </c>
      <c r="CS115" s="48">
        <f t="shared" si="104"/>
        <v>0</v>
      </c>
      <c r="CT115" s="179"/>
      <c r="CU115" s="179"/>
    </row>
    <row r="116" spans="1:99" ht="15" customHeight="1" x14ac:dyDescent="0.15">
      <c r="A116" s="57">
        <v>111</v>
      </c>
      <c r="B116" s="398" t="str">
        <f>IF(D116='Напрямки конкурса'!$L$2,'Напрямки конкурса'!$B$2,IF(D116='Напрямки конкурса'!$L$3,'Напрямки конкурса'!$B$3,IF(D116='Напрямки конкурса'!$L$4,'Напрямки конкурса'!$B$4,IF(D116='Напрямки конкурса'!$L$5,'Напрямки конкурса'!$B$5,IF(D116='Напрямки конкурса'!$L$6,'Напрямки конкурса'!$B$6,IF(D116='Напрямки конкурса'!$L$7,'Напрямки конкурса'!$B$7,IF(D116='Напрямки конкурса'!$L$8,'Напрямки конкурса'!$B$8,IF(D116='Напрямки конкурса'!$L$9,'Напрямки конкурса'!$B$9,IF(D116='Напрямки конкурса'!$L$10,'Напрямки конкурса'!$B$10,IF(D116='Напрямки конкурса'!$L$11,'Напрямки конкурса'!$B$11,IF(D116='Напрямки конкурса'!$L$12,'Напрямки конкурса'!$B$12,IF(D116='Напрямки конкурса'!$L$13,'Напрямки конкурса'!$B$13,IF(D116='Напрямки конкурса'!$L$14,'Напрямки конкурса'!$B$14,IF(D116='Напрямки конкурса'!$L$15,'Напрямки конкурса'!$B$15,IF(D116='Напрямки конкурса'!$L$16,'Напрямки конкурса'!$B$16,IF(D116='Напрямки конкурса'!$L$17,'Напрямки конкурса'!$B$17,IF(D116='Напрямки конкурса'!$L$18,'Напрямки конкурса'!$B$18,IF(D116='Напрямки конкурса'!$L$19,'Напрямки конкурса'!$B$19,IF(D116='Напрямки конкурса'!$L$20,'Напрямки конкурса'!$B$20,IF(D116='Напрямки конкурса'!$L$21,'Напрямки конкурса'!$B$21,IF(D116='Напрямки конкурса'!$L$22,'Напрямки конкурса'!$B$22,IF(D116='Напрямки конкурса'!$L$23,'Напрямки конкурса'!$B$23,IF(D116='Напрямки конкурса'!$L$24,'Напрямки конкурса'!$B$24,IF(D116='Напрямки конкурса'!$L$25,'Напрямки конкурса'!$B$25,IF(D116='Напрямки конкурса'!$L$26,'Напрямки конкурса'!$B$26,IF(D116='Напрямки конкурса'!$L$27,'Напрямки конкурса'!$B$27,IF(D116='Напрямки конкурса'!$L$28,'Напрямки конкурса'!$B$28,"")))))))))))))))))))))))))))</f>
        <v/>
      </c>
      <c r="C116" s="58" t="str">
        <f>IF(D116='Напрямки конкурса'!$L$2,'Напрямки конкурса'!$K$2,IF(D116='Напрямки конкурса'!$L$3,'Напрямки конкурса'!$K$3,IF(D116='Напрямки конкурса'!$L$4,'Напрямки конкурса'!$K$4,IF(D116='Напрямки конкурса'!$L$5,'Напрямки конкурса'!$K$5,IF(D116='Напрямки конкурса'!$L$6,'Напрямки конкурса'!$K$6,IF(D116='Напрямки конкурса'!$L$7,'Напрямки конкурса'!$K$7,IF(D116='Напрямки конкурса'!$L$8,'Напрямки конкурса'!$K$8,IF(D116='Напрямки конкурса'!$L$9,'Напрямки конкурса'!$K$9,IF(D116='Напрямки конкурса'!$L$10,'Напрямки конкурса'!$K$10,IF(D116='Напрямки конкурса'!$L$11,'Напрямки конкурса'!$K$11,IF(D116='Напрямки конкурса'!$L$12,'Напрямки конкурса'!$K$12,IF(D116='Напрямки конкурса'!$L$13,'Напрямки конкурса'!$K$13,IF(D116='Напрямки конкурса'!$L$14,'Напрямки конкурса'!$K$14,IF(D116='Напрямки конкурса'!$L$15,'Напрямки конкурса'!$K$15,IF(D116='Напрямки конкурса'!$L$16,'Напрямки конкурса'!$K$16,IF(D116='Напрямки конкурса'!$L$17,'Напрямки конкурса'!$K$17,IF(D116='Напрямки конкурса'!$L$18,'Напрямки конкурса'!$K$18,IF(D116='Напрямки конкурса'!$L$19,'Напрямки конкурса'!$K$19,IF(D116='Напрямки конкурса'!$L$20,'Напрямки конкурса'!$K$20,IF(D116='Напрямки конкурса'!$L$21,'Напрямки конкурса'!$K$21,IF(D116='Напрямки конкурса'!$L$22,'Напрямки конкурса'!$K$22,IF(D116='Напрямки конкурса'!$L$23,'Напрямки конкурса'!$K$23,IF(D116='Напрямки конкурса'!$L$24,'Напрямки конкурса'!$K$24,IF(D116='Напрямки конкурса'!$L$25,'Напрямки конкурса'!$K$25,IF(D116='Напрямки конкурса'!$L$26,'Напрямки конкурса'!$K$26,IF(D116='Напрямки конкурса'!$L$27,'Напрямки конкурса'!$K$27,IF(D116='Напрямки конкурса'!$L$28,'Напрямки конкурса'!$K$28,"")))))))))))))))))))))))))))</f>
        <v/>
      </c>
      <c r="D116" s="554"/>
      <c r="E116" s="316"/>
      <c r="F116" s="324"/>
      <c r="G116" s="324"/>
      <c r="H116" s="148" t="str">
        <f>IF(I116='Категорія витрат'!$B$2,'Категорія витрат'!$A$2,IF(I116='Категорія витрат'!$B$3,'Категорія витрат'!$A$3,IF(I116='Категорія витрат'!$B$4,'Категорія витрат'!$A$4,IF(I116='Категорія витрат'!$B$5,'Категорія витрат'!$A$5,IF(I116='Категорія витрат'!$B$6,'Категорія витрат'!$A$6,IF(I116='Категорія витрат'!$B$7,'Категорія витрат'!$A$7,IF(I116='Категорія витрат'!$B$8,'Категорія витрат'!$A$8,IF(I116='Категорія витрат'!$B$9,'Категорія витрат'!$A$9,IF(I116='Категорія витрат'!$B$10,'Категорія витрат'!$A$10,IF(I116='Категорія витрат'!$B$11,'Категорія витрат'!$A$11,IF(I116='Категорія витрат'!$B$12,'Категорія витрат'!$A$12,IF(I116='Категорія витрат'!$B$13,'Категорія витрат'!$A$13,IF(I116='Категорія витрат'!$B$14,'Категорія витрат'!$A$14,IF(I116='Категорія витрат'!$B$15,'Категорія витрат'!$A$15,IF(I116='Категорія витрат'!$B$16,'Категорія витрат'!$A$16,IF(I116='Категорія витрат'!$B$17,'Категорія витрат'!$A$17,IF(I116='Категорія витрат'!$B$18,'Категорія витрат'!$A$18,IF(I116='Категорія витрат'!$B$19,'Категорія витрат'!$A$19,IF(I116='Категорія витрат'!$B$20,'Категорія витрат'!$A$20,IF(I116='Категорія витрат'!$B$21,'Категорія витрат'!$A$21,IF(I116='Категорія витрат'!$B$22,'Категорія витрат'!$A$22,IF(I116='Категорія витрат'!$B$23,'Категорія витрат'!$A$23,IF(I116='Категорія витрат'!$B$24,'Категорія витрат'!$A$24,IF(I116='Категорія витрат'!$B$25,'Категорія витрат'!$A$25,IF(I116='Категорія витрат'!$B$26,'Категорія витрат'!$A$26,IF(I116='Категорія витрат'!$B$27,'Категорія витрат'!$A$27,IF(I116='Категорія витрат'!$B$28,'Категорія витрат'!$A$28,IF(I116='Категорія витрат'!$B$29,'Категорія витрат'!$A$29,IF(I116='Категорія витрат'!$B$30,'Категорія витрат'!$A$30,"")))))))))))))))))))))))))))))</f>
        <v/>
      </c>
      <c r="I116" s="314"/>
      <c r="J116" s="315"/>
      <c r="K116" s="332"/>
      <c r="L116" s="86">
        <f t="shared" si="105"/>
        <v>0</v>
      </c>
      <c r="M116" s="316"/>
      <c r="N116" s="325"/>
      <c r="O116" s="396">
        <f t="shared" si="80"/>
        <v>0</v>
      </c>
      <c r="P116" s="157">
        <f>IF(J116='Категорія витрат'!$F$2,ROUND('Додаток 3._Бюджет детальний ПР'!O116*0.3676,2),IF(J116='Категорія витрат'!$F$3,ROUND('Додаток 3._Бюджет детальний ПР'!O116*0.347,2),IF(J116='Категорія витрат'!$F$4,ROUND('Додаток 3._Бюджет детальний ПР'!O116*0.347,2),IF(J116='Категорія витрат'!$F$7,ROUND('Додаток 3._Бюджет детальний ПР'!O116*0.0841,2),0))))</f>
        <v>0</v>
      </c>
      <c r="Q116" s="151">
        <f t="shared" si="106"/>
        <v>0</v>
      </c>
      <c r="R116" s="326"/>
      <c r="S116" s="326"/>
      <c r="T116" s="326"/>
      <c r="U116" s="326"/>
      <c r="V116" s="326"/>
      <c r="W116" s="326"/>
      <c r="X116" s="326"/>
      <c r="Y116" s="326"/>
      <c r="Z116" s="326"/>
      <c r="AA116" s="326"/>
      <c r="AB116" s="326"/>
      <c r="AC116" s="326"/>
      <c r="AD116" s="48">
        <f t="shared" si="81"/>
        <v>0</v>
      </c>
      <c r="AE116" s="48">
        <f t="shared" si="82"/>
        <v>0</v>
      </c>
      <c r="AF116" s="48">
        <f t="shared" si="83"/>
        <v>0</v>
      </c>
      <c r="AG116" s="48">
        <f t="shared" si="84"/>
        <v>0</v>
      </c>
      <c r="AH116" s="48">
        <f t="shared" si="85"/>
        <v>0</v>
      </c>
      <c r="AI116" s="48">
        <f t="shared" si="86"/>
        <v>0</v>
      </c>
      <c r="AJ116" s="48">
        <f t="shared" si="87"/>
        <v>0</v>
      </c>
      <c r="AK116" s="48">
        <f t="shared" si="88"/>
        <v>0</v>
      </c>
      <c r="AL116" s="179"/>
      <c r="AM116" s="179"/>
      <c r="AN116" s="76"/>
      <c r="AO116" s="332"/>
      <c r="AP116" s="405">
        <f t="shared" si="107"/>
        <v>0</v>
      </c>
      <c r="AQ116" s="316"/>
      <c r="AR116" s="325"/>
      <c r="AS116" s="324"/>
      <c r="AT116" s="407">
        <f>IF(J116='Категорія витрат'!$F$2,ROUND('Додаток 3._Бюджет детальний ПР'!AS116*0.22,2),IF(J116='Категорія витрат'!$F$3,ROUND('Додаток 3._Бюджет детальний ПР'!AS116*0.22,2),IF(J116='Категорія витрат'!$F$4,ROUND('Додаток 3._Бюджет детальний ПР'!AS116*0.22,2),IF(J116='Категорія витрат'!$F$7,ROUND('Додаток 3._Бюджет детальний ПР'!AS116*0.0841,2),0))))</f>
        <v>0</v>
      </c>
      <c r="AU116" s="151">
        <f t="shared" si="79"/>
        <v>0</v>
      </c>
      <c r="AV116" s="326"/>
      <c r="AW116" s="326"/>
      <c r="AX116" s="326"/>
      <c r="AY116" s="326"/>
      <c r="AZ116" s="326"/>
      <c r="BA116" s="326"/>
      <c r="BB116" s="326"/>
      <c r="BC116" s="326"/>
      <c r="BD116" s="326"/>
      <c r="BE116" s="326"/>
      <c r="BF116" s="326"/>
      <c r="BG116" s="326"/>
      <c r="BH116" s="48">
        <f t="shared" si="89"/>
        <v>0</v>
      </c>
      <c r="BI116" s="48">
        <f t="shared" si="90"/>
        <v>0</v>
      </c>
      <c r="BJ116" s="48">
        <f t="shared" si="91"/>
        <v>0</v>
      </c>
      <c r="BK116" s="48">
        <f t="shared" si="92"/>
        <v>0</v>
      </c>
      <c r="BL116" s="48">
        <f t="shared" si="93"/>
        <v>0</v>
      </c>
      <c r="BM116" s="48">
        <f t="shared" si="94"/>
        <v>0</v>
      </c>
      <c r="BN116" s="48">
        <f t="shared" si="95"/>
        <v>0</v>
      </c>
      <c r="BO116" s="48">
        <f t="shared" si="96"/>
        <v>0</v>
      </c>
      <c r="BP116" s="179"/>
      <c r="BQ116" s="179"/>
      <c r="BR116" s="189"/>
      <c r="BS116" s="332"/>
      <c r="BT116" s="86">
        <f t="shared" si="108"/>
        <v>0</v>
      </c>
      <c r="BU116" s="316"/>
      <c r="BV116" s="325"/>
      <c r="BW116" s="324"/>
      <c r="BX116" s="157">
        <f>IF(J116='Категорія витрат'!$F$2,ROUND('Додаток 3._Бюджет детальний ПР'!BW116*0.3676,2),IF(J116='Категорія витрат'!$F$3,ROUND('Додаток 3._Бюджет детальний ПР'!BW116*0.347,2),IF(J116='Категорія витрат'!$F$4,ROUND('Додаток 3._Бюджет детальний ПР'!BW116*0.347,2),IF(J116='Категорія витрат'!$F$7,ROUND('Додаток 3._Бюджет детальний ПР'!BW116*0.0841,2),0))))</f>
        <v>0</v>
      </c>
      <c r="BY116" s="151">
        <f t="shared" si="109"/>
        <v>0</v>
      </c>
      <c r="BZ116" s="326"/>
      <c r="CA116" s="326"/>
      <c r="CB116" s="326"/>
      <c r="CC116" s="326"/>
      <c r="CD116" s="326"/>
      <c r="CE116" s="326"/>
      <c r="CF116" s="326"/>
      <c r="CG116" s="326"/>
      <c r="CH116" s="326"/>
      <c r="CI116" s="326"/>
      <c r="CJ116" s="326"/>
      <c r="CK116" s="326"/>
      <c r="CL116" s="48">
        <f t="shared" si="97"/>
        <v>0</v>
      </c>
      <c r="CM116" s="48">
        <f t="shared" si="98"/>
        <v>0</v>
      </c>
      <c r="CN116" s="48">
        <f t="shared" si="99"/>
        <v>0</v>
      </c>
      <c r="CO116" s="48">
        <f t="shared" si="100"/>
        <v>0</v>
      </c>
      <c r="CP116" s="48">
        <f t="shared" si="101"/>
        <v>0</v>
      </c>
      <c r="CQ116" s="48">
        <f t="shared" si="102"/>
        <v>0</v>
      </c>
      <c r="CR116" s="48">
        <f t="shared" si="103"/>
        <v>0</v>
      </c>
      <c r="CS116" s="48">
        <f t="shared" si="104"/>
        <v>0</v>
      </c>
      <c r="CT116" s="179"/>
      <c r="CU116" s="179"/>
    </row>
    <row r="117" spans="1:99" ht="20.100000000000001" customHeight="1" x14ac:dyDescent="0.15">
      <c r="A117" s="57">
        <v>112</v>
      </c>
      <c r="B117" s="398" t="str">
        <f>IF(D117='Напрямки конкурса'!$L$2,'Напрямки конкурса'!$B$2,IF(D117='Напрямки конкурса'!$L$3,'Напрямки конкурса'!$B$3,IF(D117='Напрямки конкурса'!$L$4,'Напрямки конкурса'!$B$4,IF(D117='Напрямки конкурса'!$L$5,'Напрямки конкурса'!$B$5,IF(D117='Напрямки конкурса'!$L$6,'Напрямки конкурса'!$B$6,IF(D117='Напрямки конкурса'!$L$7,'Напрямки конкурса'!$B$7,IF(D117='Напрямки конкурса'!$L$8,'Напрямки конкурса'!$B$8,IF(D117='Напрямки конкурса'!$L$9,'Напрямки конкурса'!$B$9,IF(D117='Напрямки конкурса'!$L$10,'Напрямки конкурса'!$B$10,IF(D117='Напрямки конкурса'!$L$11,'Напрямки конкурса'!$B$11,IF(D117='Напрямки конкурса'!$L$12,'Напрямки конкурса'!$B$12,IF(D117='Напрямки конкурса'!$L$13,'Напрямки конкурса'!$B$13,IF(D117='Напрямки конкурса'!$L$14,'Напрямки конкурса'!$B$14,IF(D117='Напрямки конкурса'!$L$15,'Напрямки конкурса'!$B$15,IF(D117='Напрямки конкурса'!$L$16,'Напрямки конкурса'!$B$16,IF(D117='Напрямки конкурса'!$L$17,'Напрямки конкурса'!$B$17,IF(D117='Напрямки конкурса'!$L$18,'Напрямки конкурса'!$B$18,IF(D117='Напрямки конкурса'!$L$19,'Напрямки конкурса'!$B$19,IF(D117='Напрямки конкурса'!$L$20,'Напрямки конкурса'!$B$20,IF(D117='Напрямки конкурса'!$L$21,'Напрямки конкурса'!$B$21,IF(D117='Напрямки конкурса'!$L$22,'Напрямки конкурса'!$B$22,IF(D117='Напрямки конкурса'!$L$23,'Напрямки конкурса'!$B$23,IF(D117='Напрямки конкурса'!$L$24,'Напрямки конкурса'!$B$24,IF(D117='Напрямки конкурса'!$L$25,'Напрямки конкурса'!$B$25,IF(D117='Напрямки конкурса'!$L$26,'Напрямки конкурса'!$B$26,IF(D117='Напрямки конкурса'!$L$27,'Напрямки конкурса'!$B$27,IF(D117='Напрямки конкурса'!$L$28,'Напрямки конкурса'!$B$28,"")))))))))))))))))))))))))))</f>
        <v/>
      </c>
      <c r="C117" s="58" t="str">
        <f>IF(D117='Напрямки конкурса'!$L$2,'Напрямки конкурса'!$K$2,IF(D117='Напрямки конкурса'!$L$3,'Напрямки конкурса'!$K$3,IF(D117='Напрямки конкурса'!$L$4,'Напрямки конкурса'!$K$4,IF(D117='Напрямки конкурса'!$L$5,'Напрямки конкурса'!$K$5,IF(D117='Напрямки конкурса'!$L$6,'Напрямки конкурса'!$K$6,IF(D117='Напрямки конкурса'!$L$7,'Напрямки конкурса'!$K$7,IF(D117='Напрямки конкурса'!$L$8,'Напрямки конкурса'!$K$8,IF(D117='Напрямки конкурса'!$L$9,'Напрямки конкурса'!$K$9,IF(D117='Напрямки конкурса'!$L$10,'Напрямки конкурса'!$K$10,IF(D117='Напрямки конкурса'!$L$11,'Напрямки конкурса'!$K$11,IF(D117='Напрямки конкурса'!$L$12,'Напрямки конкурса'!$K$12,IF(D117='Напрямки конкурса'!$L$13,'Напрямки конкурса'!$K$13,IF(D117='Напрямки конкурса'!$L$14,'Напрямки конкурса'!$K$14,IF(D117='Напрямки конкурса'!$L$15,'Напрямки конкурса'!$K$15,IF(D117='Напрямки конкурса'!$L$16,'Напрямки конкурса'!$K$16,IF(D117='Напрямки конкурса'!$L$17,'Напрямки конкурса'!$K$17,IF(D117='Напрямки конкурса'!$L$18,'Напрямки конкурса'!$K$18,IF(D117='Напрямки конкурса'!$L$19,'Напрямки конкурса'!$K$19,IF(D117='Напрямки конкурса'!$L$20,'Напрямки конкурса'!$K$20,IF(D117='Напрямки конкурса'!$L$21,'Напрямки конкурса'!$K$21,IF(D117='Напрямки конкурса'!$L$22,'Напрямки конкурса'!$K$22,IF(D117='Напрямки конкурса'!$L$23,'Напрямки конкурса'!$K$23,IF(D117='Напрямки конкурса'!$L$24,'Напрямки конкурса'!$K$24,IF(D117='Напрямки конкурса'!$L$25,'Напрямки конкурса'!$K$25,IF(D117='Напрямки конкурса'!$L$26,'Напрямки конкурса'!$K$26,IF(D117='Напрямки конкурса'!$L$27,'Напрямки конкурса'!$K$27,IF(D117='Напрямки конкурса'!$L$28,'Напрямки конкурса'!$K$28,"")))))))))))))))))))))))))))</f>
        <v/>
      </c>
      <c r="D117" s="554"/>
      <c r="E117" s="316"/>
      <c r="F117" s="333"/>
      <c r="G117" s="324"/>
      <c r="H117" s="148" t="str">
        <f>IF(I117='Категорія витрат'!$B$2,'Категорія витрат'!$A$2,IF(I117='Категорія витрат'!$B$3,'Категорія витрат'!$A$3,IF(I117='Категорія витрат'!$B$4,'Категорія витрат'!$A$4,IF(I117='Категорія витрат'!$B$5,'Категорія витрат'!$A$5,IF(I117='Категорія витрат'!$B$6,'Категорія витрат'!$A$6,IF(I117='Категорія витрат'!$B$7,'Категорія витрат'!$A$7,IF(I117='Категорія витрат'!$B$8,'Категорія витрат'!$A$8,IF(I117='Категорія витрат'!$B$9,'Категорія витрат'!$A$9,IF(I117='Категорія витрат'!$B$10,'Категорія витрат'!$A$10,IF(I117='Категорія витрат'!$B$11,'Категорія витрат'!$A$11,IF(I117='Категорія витрат'!$B$12,'Категорія витрат'!$A$12,IF(I117='Категорія витрат'!$B$13,'Категорія витрат'!$A$13,IF(I117='Категорія витрат'!$B$14,'Категорія витрат'!$A$14,IF(I117='Категорія витрат'!$B$15,'Категорія витрат'!$A$15,IF(I117='Категорія витрат'!$B$16,'Категорія витрат'!$A$16,IF(I117='Категорія витрат'!$B$17,'Категорія витрат'!$A$17,IF(I117='Категорія витрат'!$B$18,'Категорія витрат'!$A$18,IF(I117='Категорія витрат'!$B$19,'Категорія витрат'!$A$19,IF(I117='Категорія витрат'!$B$20,'Категорія витрат'!$A$20,IF(I117='Категорія витрат'!$B$21,'Категорія витрат'!$A$21,IF(I117='Категорія витрат'!$B$22,'Категорія витрат'!$A$22,IF(I117='Категорія витрат'!$B$23,'Категорія витрат'!$A$23,IF(I117='Категорія витрат'!$B$24,'Категорія витрат'!$A$24,IF(I117='Категорія витрат'!$B$25,'Категорія витрат'!$A$25,IF(I117='Категорія витрат'!$B$26,'Категорія витрат'!$A$26,IF(I117='Категорія витрат'!$B$27,'Категорія витрат'!$A$27,IF(I117='Категорія витрат'!$B$28,'Категорія витрат'!$A$28,IF(I117='Категорія витрат'!$B$29,'Категорія витрат'!$A$29,IF(I117='Категорія витрат'!$B$30,'Категорія витрат'!$A$30,"")))))))))))))))))))))))))))))</f>
        <v/>
      </c>
      <c r="I117" s="314"/>
      <c r="J117" s="315"/>
      <c r="K117" s="332"/>
      <c r="L117" s="86">
        <f t="shared" si="105"/>
        <v>0</v>
      </c>
      <c r="M117" s="316"/>
      <c r="N117" s="325"/>
      <c r="O117" s="396">
        <f t="shared" si="80"/>
        <v>0</v>
      </c>
      <c r="P117" s="157">
        <f>IF(J117='Категорія витрат'!$F$2,ROUND('Додаток 3._Бюджет детальний ПР'!O117*0.3676,2),IF(J117='Категорія витрат'!$F$3,ROUND('Додаток 3._Бюджет детальний ПР'!O117*0.347,2),IF(J117='Категорія витрат'!$F$4,ROUND('Додаток 3._Бюджет детальний ПР'!O117*0.347,2),IF(J117='Категорія витрат'!$F$7,ROUND('Додаток 3._Бюджет детальний ПР'!O117*0.0841,2),0))))</f>
        <v>0</v>
      </c>
      <c r="Q117" s="151">
        <f t="shared" si="106"/>
        <v>0</v>
      </c>
      <c r="R117" s="326"/>
      <c r="S117" s="326"/>
      <c r="T117" s="326"/>
      <c r="U117" s="326"/>
      <c r="V117" s="326"/>
      <c r="W117" s="326"/>
      <c r="X117" s="326"/>
      <c r="Y117" s="326"/>
      <c r="Z117" s="326"/>
      <c r="AA117" s="326"/>
      <c r="AB117" s="326"/>
      <c r="AC117" s="326"/>
      <c r="AD117" s="48">
        <f t="shared" si="81"/>
        <v>0</v>
      </c>
      <c r="AE117" s="48">
        <f t="shared" si="82"/>
        <v>0</v>
      </c>
      <c r="AF117" s="48">
        <f t="shared" si="83"/>
        <v>0</v>
      </c>
      <c r="AG117" s="48">
        <f t="shared" si="84"/>
        <v>0</v>
      </c>
      <c r="AH117" s="48">
        <f t="shared" si="85"/>
        <v>0</v>
      </c>
      <c r="AI117" s="48">
        <f t="shared" si="86"/>
        <v>0</v>
      </c>
      <c r="AJ117" s="48">
        <f t="shared" si="87"/>
        <v>0</v>
      </c>
      <c r="AK117" s="48">
        <f t="shared" si="88"/>
        <v>0</v>
      </c>
      <c r="AL117" s="179"/>
      <c r="AM117" s="179"/>
      <c r="AN117" s="76"/>
      <c r="AO117" s="332"/>
      <c r="AP117" s="405">
        <f t="shared" si="107"/>
        <v>0</v>
      </c>
      <c r="AQ117" s="316"/>
      <c r="AR117" s="325"/>
      <c r="AS117" s="324"/>
      <c r="AT117" s="407">
        <f>IF(J117='Категорія витрат'!$F$2,ROUND('Додаток 3._Бюджет детальний ПР'!AS117*0.22,2),IF(J117='Категорія витрат'!$F$3,ROUND('Додаток 3._Бюджет детальний ПР'!AS117*0.22,2),IF(J117='Категорія витрат'!$F$4,ROUND('Додаток 3._Бюджет детальний ПР'!AS117*0.22,2),IF(J117='Категорія витрат'!$F$7,ROUND('Додаток 3._Бюджет детальний ПР'!AS117*0.0841,2),0))))</f>
        <v>0</v>
      </c>
      <c r="AU117" s="151">
        <f t="shared" si="79"/>
        <v>0</v>
      </c>
      <c r="AV117" s="326"/>
      <c r="AW117" s="326"/>
      <c r="AX117" s="326"/>
      <c r="AY117" s="326"/>
      <c r="AZ117" s="326"/>
      <c r="BA117" s="326"/>
      <c r="BB117" s="326"/>
      <c r="BC117" s="326"/>
      <c r="BD117" s="326"/>
      <c r="BE117" s="326"/>
      <c r="BF117" s="326"/>
      <c r="BG117" s="326"/>
      <c r="BH117" s="48">
        <f t="shared" si="89"/>
        <v>0</v>
      </c>
      <c r="BI117" s="48">
        <f t="shared" si="90"/>
        <v>0</v>
      </c>
      <c r="BJ117" s="48">
        <f t="shared" si="91"/>
        <v>0</v>
      </c>
      <c r="BK117" s="48">
        <f t="shared" si="92"/>
        <v>0</v>
      </c>
      <c r="BL117" s="48">
        <f t="shared" si="93"/>
        <v>0</v>
      </c>
      <c r="BM117" s="48">
        <f t="shared" si="94"/>
        <v>0</v>
      </c>
      <c r="BN117" s="48">
        <f t="shared" si="95"/>
        <v>0</v>
      </c>
      <c r="BO117" s="48">
        <f t="shared" si="96"/>
        <v>0</v>
      </c>
      <c r="BP117" s="179"/>
      <c r="BQ117" s="179"/>
      <c r="BR117" s="189"/>
      <c r="BS117" s="332"/>
      <c r="BT117" s="86">
        <f t="shared" si="108"/>
        <v>0</v>
      </c>
      <c r="BU117" s="316"/>
      <c r="BV117" s="325"/>
      <c r="BW117" s="324"/>
      <c r="BX117" s="157">
        <f>IF(J117='Категорія витрат'!$F$2,ROUND('Додаток 3._Бюджет детальний ПР'!BW117*0.3676,2),IF(J117='Категорія витрат'!$F$3,ROUND('Додаток 3._Бюджет детальний ПР'!BW117*0.347,2),IF(J117='Категорія витрат'!$F$4,ROUND('Додаток 3._Бюджет детальний ПР'!BW117*0.347,2),IF(J117='Категорія витрат'!$F$7,ROUND('Додаток 3._Бюджет детальний ПР'!BW117*0.0841,2),0))))</f>
        <v>0</v>
      </c>
      <c r="BY117" s="151">
        <f t="shared" si="109"/>
        <v>0</v>
      </c>
      <c r="BZ117" s="326"/>
      <c r="CA117" s="326"/>
      <c r="CB117" s="326"/>
      <c r="CC117" s="326"/>
      <c r="CD117" s="326"/>
      <c r="CE117" s="326"/>
      <c r="CF117" s="326"/>
      <c r="CG117" s="326"/>
      <c r="CH117" s="326"/>
      <c r="CI117" s="326"/>
      <c r="CJ117" s="326"/>
      <c r="CK117" s="326"/>
      <c r="CL117" s="48">
        <f t="shared" si="97"/>
        <v>0</v>
      </c>
      <c r="CM117" s="48">
        <f t="shared" si="98"/>
        <v>0</v>
      </c>
      <c r="CN117" s="48">
        <f t="shared" si="99"/>
        <v>0</v>
      </c>
      <c r="CO117" s="48">
        <f t="shared" si="100"/>
        <v>0</v>
      </c>
      <c r="CP117" s="48">
        <f t="shared" si="101"/>
        <v>0</v>
      </c>
      <c r="CQ117" s="48">
        <f t="shared" si="102"/>
        <v>0</v>
      </c>
      <c r="CR117" s="48">
        <f t="shared" si="103"/>
        <v>0</v>
      </c>
      <c r="CS117" s="48">
        <f t="shared" si="104"/>
        <v>0</v>
      </c>
      <c r="CT117" s="179"/>
      <c r="CU117" s="179"/>
    </row>
    <row r="118" spans="1:99" ht="15" customHeight="1" x14ac:dyDescent="0.15">
      <c r="A118" s="57">
        <v>113</v>
      </c>
      <c r="B118" s="398" t="str">
        <f>IF(D118='Напрямки конкурса'!$L$2,'Напрямки конкурса'!$B$2,IF(D118='Напрямки конкурса'!$L$3,'Напрямки конкурса'!$B$3,IF(D118='Напрямки конкурса'!$L$4,'Напрямки конкурса'!$B$4,IF(D118='Напрямки конкурса'!$L$5,'Напрямки конкурса'!$B$5,IF(D118='Напрямки конкурса'!$L$6,'Напрямки конкурса'!$B$6,IF(D118='Напрямки конкурса'!$L$7,'Напрямки конкурса'!$B$7,IF(D118='Напрямки конкурса'!$L$8,'Напрямки конкурса'!$B$8,IF(D118='Напрямки конкурса'!$L$9,'Напрямки конкурса'!$B$9,IF(D118='Напрямки конкурса'!$L$10,'Напрямки конкурса'!$B$10,IF(D118='Напрямки конкурса'!$L$11,'Напрямки конкурса'!$B$11,IF(D118='Напрямки конкурса'!$L$12,'Напрямки конкурса'!$B$12,IF(D118='Напрямки конкурса'!$L$13,'Напрямки конкурса'!$B$13,IF(D118='Напрямки конкурса'!$L$14,'Напрямки конкурса'!$B$14,IF(D118='Напрямки конкурса'!$L$15,'Напрямки конкурса'!$B$15,IF(D118='Напрямки конкурса'!$L$16,'Напрямки конкурса'!$B$16,IF(D118='Напрямки конкурса'!$L$17,'Напрямки конкурса'!$B$17,IF(D118='Напрямки конкурса'!$L$18,'Напрямки конкурса'!$B$18,IF(D118='Напрямки конкурса'!$L$19,'Напрямки конкурса'!$B$19,IF(D118='Напрямки конкурса'!$L$20,'Напрямки конкурса'!$B$20,IF(D118='Напрямки конкурса'!$L$21,'Напрямки конкурса'!$B$21,IF(D118='Напрямки конкурса'!$L$22,'Напрямки конкурса'!$B$22,IF(D118='Напрямки конкурса'!$L$23,'Напрямки конкурса'!$B$23,IF(D118='Напрямки конкурса'!$L$24,'Напрямки конкурса'!$B$24,IF(D118='Напрямки конкурса'!$L$25,'Напрямки конкурса'!$B$25,IF(D118='Напрямки конкурса'!$L$26,'Напрямки конкурса'!$B$26,IF(D118='Напрямки конкурса'!$L$27,'Напрямки конкурса'!$B$27,IF(D118='Напрямки конкурса'!$L$28,'Напрямки конкурса'!$B$28,"")))))))))))))))))))))))))))</f>
        <v/>
      </c>
      <c r="C118" s="58" t="str">
        <f>IF(D118='Напрямки конкурса'!$L$2,'Напрямки конкурса'!$K$2,IF(D118='Напрямки конкурса'!$L$3,'Напрямки конкурса'!$K$3,IF(D118='Напрямки конкурса'!$L$4,'Напрямки конкурса'!$K$4,IF(D118='Напрямки конкурса'!$L$5,'Напрямки конкурса'!$K$5,IF(D118='Напрямки конкурса'!$L$6,'Напрямки конкурса'!$K$6,IF(D118='Напрямки конкурса'!$L$7,'Напрямки конкурса'!$K$7,IF(D118='Напрямки конкурса'!$L$8,'Напрямки конкурса'!$K$8,IF(D118='Напрямки конкурса'!$L$9,'Напрямки конкурса'!$K$9,IF(D118='Напрямки конкурса'!$L$10,'Напрямки конкурса'!$K$10,IF(D118='Напрямки конкурса'!$L$11,'Напрямки конкурса'!$K$11,IF(D118='Напрямки конкурса'!$L$12,'Напрямки конкурса'!$K$12,IF(D118='Напрямки конкурса'!$L$13,'Напрямки конкурса'!$K$13,IF(D118='Напрямки конкурса'!$L$14,'Напрямки конкурса'!$K$14,IF(D118='Напрямки конкурса'!$L$15,'Напрямки конкурса'!$K$15,IF(D118='Напрямки конкурса'!$L$16,'Напрямки конкурса'!$K$16,IF(D118='Напрямки конкурса'!$L$17,'Напрямки конкурса'!$K$17,IF(D118='Напрямки конкурса'!$L$18,'Напрямки конкурса'!$K$18,IF(D118='Напрямки конкурса'!$L$19,'Напрямки конкурса'!$K$19,IF(D118='Напрямки конкурса'!$L$20,'Напрямки конкурса'!$K$20,IF(D118='Напрямки конкурса'!$L$21,'Напрямки конкурса'!$K$21,IF(D118='Напрямки конкурса'!$L$22,'Напрямки конкурса'!$K$22,IF(D118='Напрямки конкурса'!$L$23,'Напрямки конкурса'!$K$23,IF(D118='Напрямки конкурса'!$L$24,'Напрямки конкурса'!$K$24,IF(D118='Напрямки конкурса'!$L$25,'Напрямки конкурса'!$K$25,IF(D118='Напрямки конкурса'!$L$26,'Напрямки конкурса'!$K$26,IF(D118='Напрямки конкурса'!$L$27,'Напрямки конкурса'!$K$27,IF(D118='Напрямки конкурса'!$L$28,'Напрямки конкурса'!$K$28,"")))))))))))))))))))))))))))</f>
        <v/>
      </c>
      <c r="D118" s="554"/>
      <c r="E118" s="316"/>
      <c r="F118" s="324"/>
      <c r="G118" s="324"/>
      <c r="H118" s="148" t="str">
        <f>IF(I118='Категорія витрат'!$B$2,'Категорія витрат'!$A$2,IF(I118='Категорія витрат'!$B$3,'Категорія витрат'!$A$3,IF(I118='Категорія витрат'!$B$4,'Категорія витрат'!$A$4,IF(I118='Категорія витрат'!$B$5,'Категорія витрат'!$A$5,IF(I118='Категорія витрат'!$B$6,'Категорія витрат'!$A$6,IF(I118='Категорія витрат'!$B$7,'Категорія витрат'!$A$7,IF(I118='Категорія витрат'!$B$8,'Категорія витрат'!$A$8,IF(I118='Категорія витрат'!$B$9,'Категорія витрат'!$A$9,IF(I118='Категорія витрат'!$B$10,'Категорія витрат'!$A$10,IF(I118='Категорія витрат'!$B$11,'Категорія витрат'!$A$11,IF(I118='Категорія витрат'!$B$12,'Категорія витрат'!$A$12,IF(I118='Категорія витрат'!$B$13,'Категорія витрат'!$A$13,IF(I118='Категорія витрат'!$B$14,'Категорія витрат'!$A$14,IF(I118='Категорія витрат'!$B$15,'Категорія витрат'!$A$15,IF(I118='Категорія витрат'!$B$16,'Категорія витрат'!$A$16,IF(I118='Категорія витрат'!$B$17,'Категорія витрат'!$A$17,IF(I118='Категорія витрат'!$B$18,'Категорія витрат'!$A$18,IF(I118='Категорія витрат'!$B$19,'Категорія витрат'!$A$19,IF(I118='Категорія витрат'!$B$20,'Категорія витрат'!$A$20,IF(I118='Категорія витрат'!$B$21,'Категорія витрат'!$A$21,IF(I118='Категорія витрат'!$B$22,'Категорія витрат'!$A$22,IF(I118='Категорія витрат'!$B$23,'Категорія витрат'!$A$23,IF(I118='Категорія витрат'!$B$24,'Категорія витрат'!$A$24,IF(I118='Категорія витрат'!$B$25,'Категорія витрат'!$A$25,IF(I118='Категорія витрат'!$B$26,'Категорія витрат'!$A$26,IF(I118='Категорія витрат'!$B$27,'Категорія витрат'!$A$27,IF(I118='Категорія витрат'!$B$28,'Категорія витрат'!$A$28,IF(I118='Категорія витрат'!$B$29,'Категорія витрат'!$A$29,IF(I118='Категорія витрат'!$B$30,'Категорія витрат'!$A$30,"")))))))))))))))))))))))))))))</f>
        <v/>
      </c>
      <c r="I118" s="314"/>
      <c r="J118" s="315"/>
      <c r="K118" s="332"/>
      <c r="L118" s="86">
        <f t="shared" si="105"/>
        <v>0</v>
      </c>
      <c r="M118" s="316"/>
      <c r="N118" s="325"/>
      <c r="O118" s="396">
        <f t="shared" si="80"/>
        <v>0</v>
      </c>
      <c r="P118" s="157">
        <f>IF(J118='Категорія витрат'!$F$2,ROUND('Додаток 3._Бюджет детальний ПР'!O118*0.3676,2),IF(J118='Категорія витрат'!$F$3,ROUND('Додаток 3._Бюджет детальний ПР'!O118*0.347,2),IF(J118='Категорія витрат'!$F$4,ROUND('Додаток 3._Бюджет детальний ПР'!O118*0.347,2),IF(J118='Категорія витрат'!$F$7,ROUND('Додаток 3._Бюджет детальний ПР'!O118*0.0841,2),0))))</f>
        <v>0</v>
      </c>
      <c r="Q118" s="151">
        <f t="shared" si="106"/>
        <v>0</v>
      </c>
      <c r="R118" s="326"/>
      <c r="S118" s="326"/>
      <c r="T118" s="326"/>
      <c r="U118" s="326"/>
      <c r="V118" s="326"/>
      <c r="W118" s="326"/>
      <c r="X118" s="326"/>
      <c r="Y118" s="326"/>
      <c r="Z118" s="326"/>
      <c r="AA118" s="326"/>
      <c r="AB118" s="326"/>
      <c r="AC118" s="326"/>
      <c r="AD118" s="48">
        <f t="shared" si="81"/>
        <v>0</v>
      </c>
      <c r="AE118" s="48">
        <f t="shared" si="82"/>
        <v>0</v>
      </c>
      <c r="AF118" s="48">
        <f t="shared" si="83"/>
        <v>0</v>
      </c>
      <c r="AG118" s="48">
        <f t="shared" si="84"/>
        <v>0</v>
      </c>
      <c r="AH118" s="48">
        <f t="shared" si="85"/>
        <v>0</v>
      </c>
      <c r="AI118" s="48">
        <f t="shared" si="86"/>
        <v>0</v>
      </c>
      <c r="AJ118" s="48">
        <f t="shared" si="87"/>
        <v>0</v>
      </c>
      <c r="AK118" s="48">
        <f t="shared" si="88"/>
        <v>0</v>
      </c>
      <c r="AL118" s="179"/>
      <c r="AM118" s="179"/>
      <c r="AN118" s="76"/>
      <c r="AO118" s="332"/>
      <c r="AP118" s="405">
        <f t="shared" si="107"/>
        <v>0</v>
      </c>
      <c r="AQ118" s="316"/>
      <c r="AR118" s="325"/>
      <c r="AS118" s="324"/>
      <c r="AT118" s="407">
        <f>IF(J118='Категорія витрат'!$F$2,ROUND('Додаток 3._Бюджет детальний ПР'!AS118*0.22,2),IF(J118='Категорія витрат'!$F$3,ROUND('Додаток 3._Бюджет детальний ПР'!AS118*0.22,2),IF(J118='Категорія витрат'!$F$4,ROUND('Додаток 3._Бюджет детальний ПР'!AS118*0.22,2),IF(J118='Категорія витрат'!$F$7,ROUND('Додаток 3._Бюджет детальний ПР'!AS118*0.0841,2),0))))</f>
        <v>0</v>
      </c>
      <c r="AU118" s="151">
        <f t="shared" si="79"/>
        <v>0</v>
      </c>
      <c r="AV118" s="326"/>
      <c r="AW118" s="326"/>
      <c r="AX118" s="326"/>
      <c r="AY118" s="326"/>
      <c r="AZ118" s="326"/>
      <c r="BA118" s="326"/>
      <c r="BB118" s="326"/>
      <c r="BC118" s="326"/>
      <c r="BD118" s="326"/>
      <c r="BE118" s="326"/>
      <c r="BF118" s="326"/>
      <c r="BG118" s="326"/>
      <c r="BH118" s="48">
        <f t="shared" si="89"/>
        <v>0</v>
      </c>
      <c r="BI118" s="48">
        <f t="shared" si="90"/>
        <v>0</v>
      </c>
      <c r="BJ118" s="48">
        <f t="shared" si="91"/>
        <v>0</v>
      </c>
      <c r="BK118" s="48">
        <f t="shared" si="92"/>
        <v>0</v>
      </c>
      <c r="BL118" s="48">
        <f t="shared" si="93"/>
        <v>0</v>
      </c>
      <c r="BM118" s="48">
        <f t="shared" si="94"/>
        <v>0</v>
      </c>
      <c r="BN118" s="48">
        <f t="shared" si="95"/>
        <v>0</v>
      </c>
      <c r="BO118" s="48">
        <f t="shared" si="96"/>
        <v>0</v>
      </c>
      <c r="BP118" s="179"/>
      <c r="BQ118" s="179"/>
      <c r="BR118" s="189"/>
      <c r="BS118" s="332"/>
      <c r="BT118" s="86">
        <f t="shared" si="108"/>
        <v>0</v>
      </c>
      <c r="BU118" s="316"/>
      <c r="BV118" s="325"/>
      <c r="BW118" s="324"/>
      <c r="BX118" s="157">
        <f>IF(J118='Категорія витрат'!$F$2,ROUND('Додаток 3._Бюджет детальний ПР'!BW118*0.3676,2),IF(J118='Категорія витрат'!$F$3,ROUND('Додаток 3._Бюджет детальний ПР'!BW118*0.347,2),IF(J118='Категорія витрат'!$F$4,ROUND('Додаток 3._Бюджет детальний ПР'!BW118*0.347,2),IF(J118='Категорія витрат'!$F$7,ROUND('Додаток 3._Бюджет детальний ПР'!BW118*0.0841,2),0))))</f>
        <v>0</v>
      </c>
      <c r="BY118" s="151">
        <f t="shared" si="109"/>
        <v>0</v>
      </c>
      <c r="BZ118" s="326"/>
      <c r="CA118" s="326"/>
      <c r="CB118" s="326"/>
      <c r="CC118" s="326"/>
      <c r="CD118" s="326"/>
      <c r="CE118" s="326"/>
      <c r="CF118" s="326"/>
      <c r="CG118" s="326"/>
      <c r="CH118" s="326"/>
      <c r="CI118" s="326"/>
      <c r="CJ118" s="326"/>
      <c r="CK118" s="326"/>
      <c r="CL118" s="48">
        <f t="shared" si="97"/>
        <v>0</v>
      </c>
      <c r="CM118" s="48">
        <f t="shared" si="98"/>
        <v>0</v>
      </c>
      <c r="CN118" s="48">
        <f t="shared" si="99"/>
        <v>0</v>
      </c>
      <c r="CO118" s="48">
        <f t="shared" si="100"/>
        <v>0</v>
      </c>
      <c r="CP118" s="48">
        <f t="shared" si="101"/>
        <v>0</v>
      </c>
      <c r="CQ118" s="48">
        <f t="shared" si="102"/>
        <v>0</v>
      </c>
      <c r="CR118" s="48">
        <f t="shared" si="103"/>
        <v>0</v>
      </c>
      <c r="CS118" s="48">
        <f t="shared" si="104"/>
        <v>0</v>
      </c>
      <c r="CT118" s="179"/>
      <c r="CU118" s="179"/>
    </row>
    <row r="119" spans="1:99" ht="15" customHeight="1" x14ac:dyDescent="0.15">
      <c r="A119" s="57">
        <v>114</v>
      </c>
      <c r="B119" s="398" t="str">
        <f>IF(D119='Напрямки конкурса'!$L$2,'Напрямки конкурса'!$B$2,IF(D119='Напрямки конкурса'!$L$3,'Напрямки конкурса'!$B$3,IF(D119='Напрямки конкурса'!$L$4,'Напрямки конкурса'!$B$4,IF(D119='Напрямки конкурса'!$L$5,'Напрямки конкурса'!$B$5,IF(D119='Напрямки конкурса'!$L$6,'Напрямки конкурса'!$B$6,IF(D119='Напрямки конкурса'!$L$7,'Напрямки конкурса'!$B$7,IF(D119='Напрямки конкурса'!$L$8,'Напрямки конкурса'!$B$8,IF(D119='Напрямки конкурса'!$L$9,'Напрямки конкурса'!$B$9,IF(D119='Напрямки конкурса'!$L$10,'Напрямки конкурса'!$B$10,IF(D119='Напрямки конкурса'!$L$11,'Напрямки конкурса'!$B$11,IF(D119='Напрямки конкурса'!$L$12,'Напрямки конкурса'!$B$12,IF(D119='Напрямки конкурса'!$L$13,'Напрямки конкурса'!$B$13,IF(D119='Напрямки конкурса'!$L$14,'Напрямки конкурса'!$B$14,IF(D119='Напрямки конкурса'!$L$15,'Напрямки конкурса'!$B$15,IF(D119='Напрямки конкурса'!$L$16,'Напрямки конкурса'!$B$16,IF(D119='Напрямки конкурса'!$L$17,'Напрямки конкурса'!$B$17,IF(D119='Напрямки конкурса'!$L$18,'Напрямки конкурса'!$B$18,IF(D119='Напрямки конкурса'!$L$19,'Напрямки конкурса'!$B$19,IF(D119='Напрямки конкурса'!$L$20,'Напрямки конкурса'!$B$20,IF(D119='Напрямки конкурса'!$L$21,'Напрямки конкурса'!$B$21,IF(D119='Напрямки конкурса'!$L$22,'Напрямки конкурса'!$B$22,IF(D119='Напрямки конкурса'!$L$23,'Напрямки конкурса'!$B$23,IF(D119='Напрямки конкурса'!$L$24,'Напрямки конкурса'!$B$24,IF(D119='Напрямки конкурса'!$L$25,'Напрямки конкурса'!$B$25,IF(D119='Напрямки конкурса'!$L$26,'Напрямки конкурса'!$B$26,IF(D119='Напрямки конкурса'!$L$27,'Напрямки конкурса'!$B$27,IF(D119='Напрямки конкурса'!$L$28,'Напрямки конкурса'!$B$28,"")))))))))))))))))))))))))))</f>
        <v/>
      </c>
      <c r="C119" s="58" t="str">
        <f>IF(D119='Напрямки конкурса'!$L$2,'Напрямки конкурса'!$K$2,IF(D119='Напрямки конкурса'!$L$3,'Напрямки конкурса'!$K$3,IF(D119='Напрямки конкурса'!$L$4,'Напрямки конкурса'!$K$4,IF(D119='Напрямки конкурса'!$L$5,'Напрямки конкурса'!$K$5,IF(D119='Напрямки конкурса'!$L$6,'Напрямки конкурса'!$K$6,IF(D119='Напрямки конкурса'!$L$7,'Напрямки конкурса'!$K$7,IF(D119='Напрямки конкурса'!$L$8,'Напрямки конкурса'!$K$8,IF(D119='Напрямки конкурса'!$L$9,'Напрямки конкурса'!$K$9,IF(D119='Напрямки конкурса'!$L$10,'Напрямки конкурса'!$K$10,IF(D119='Напрямки конкурса'!$L$11,'Напрямки конкурса'!$K$11,IF(D119='Напрямки конкурса'!$L$12,'Напрямки конкурса'!$K$12,IF(D119='Напрямки конкурса'!$L$13,'Напрямки конкурса'!$K$13,IF(D119='Напрямки конкурса'!$L$14,'Напрямки конкурса'!$K$14,IF(D119='Напрямки конкурса'!$L$15,'Напрямки конкурса'!$K$15,IF(D119='Напрямки конкурса'!$L$16,'Напрямки конкурса'!$K$16,IF(D119='Напрямки конкурса'!$L$17,'Напрямки конкурса'!$K$17,IF(D119='Напрямки конкурса'!$L$18,'Напрямки конкурса'!$K$18,IF(D119='Напрямки конкурса'!$L$19,'Напрямки конкурса'!$K$19,IF(D119='Напрямки конкурса'!$L$20,'Напрямки конкурса'!$K$20,IF(D119='Напрямки конкурса'!$L$21,'Напрямки конкурса'!$K$21,IF(D119='Напрямки конкурса'!$L$22,'Напрямки конкурса'!$K$22,IF(D119='Напрямки конкурса'!$L$23,'Напрямки конкурса'!$K$23,IF(D119='Напрямки конкурса'!$L$24,'Напрямки конкурса'!$K$24,IF(D119='Напрямки конкурса'!$L$25,'Напрямки конкурса'!$K$25,IF(D119='Напрямки конкурса'!$L$26,'Напрямки конкурса'!$K$26,IF(D119='Напрямки конкурса'!$L$27,'Напрямки конкурса'!$K$27,IF(D119='Напрямки конкурса'!$L$28,'Напрямки конкурса'!$K$28,"")))))))))))))))))))))))))))</f>
        <v/>
      </c>
      <c r="D119" s="554"/>
      <c r="E119" s="316"/>
      <c r="F119" s="324"/>
      <c r="G119" s="324"/>
      <c r="H119" s="148" t="str">
        <f>IF(I119='Категорія витрат'!$B$2,'Категорія витрат'!$A$2,IF(I119='Категорія витрат'!$B$3,'Категорія витрат'!$A$3,IF(I119='Категорія витрат'!$B$4,'Категорія витрат'!$A$4,IF(I119='Категорія витрат'!$B$5,'Категорія витрат'!$A$5,IF(I119='Категорія витрат'!$B$6,'Категорія витрат'!$A$6,IF(I119='Категорія витрат'!$B$7,'Категорія витрат'!$A$7,IF(I119='Категорія витрат'!$B$8,'Категорія витрат'!$A$8,IF(I119='Категорія витрат'!$B$9,'Категорія витрат'!$A$9,IF(I119='Категорія витрат'!$B$10,'Категорія витрат'!$A$10,IF(I119='Категорія витрат'!$B$11,'Категорія витрат'!$A$11,IF(I119='Категорія витрат'!$B$12,'Категорія витрат'!$A$12,IF(I119='Категорія витрат'!$B$13,'Категорія витрат'!$A$13,IF(I119='Категорія витрат'!$B$14,'Категорія витрат'!$A$14,IF(I119='Категорія витрат'!$B$15,'Категорія витрат'!$A$15,IF(I119='Категорія витрат'!$B$16,'Категорія витрат'!$A$16,IF(I119='Категорія витрат'!$B$17,'Категорія витрат'!$A$17,IF(I119='Категорія витрат'!$B$18,'Категорія витрат'!$A$18,IF(I119='Категорія витрат'!$B$19,'Категорія витрат'!$A$19,IF(I119='Категорія витрат'!$B$20,'Категорія витрат'!$A$20,IF(I119='Категорія витрат'!$B$21,'Категорія витрат'!$A$21,IF(I119='Категорія витрат'!$B$22,'Категорія витрат'!$A$22,IF(I119='Категорія витрат'!$B$23,'Категорія витрат'!$A$23,IF(I119='Категорія витрат'!$B$24,'Категорія витрат'!$A$24,IF(I119='Категорія витрат'!$B$25,'Категорія витрат'!$A$25,IF(I119='Категорія витрат'!$B$26,'Категорія витрат'!$A$26,IF(I119='Категорія витрат'!$B$27,'Категорія витрат'!$A$27,IF(I119='Категорія витрат'!$B$28,'Категорія витрат'!$A$28,IF(I119='Категорія витрат'!$B$29,'Категорія витрат'!$A$29,IF(I119='Категорія витрат'!$B$30,'Категорія витрат'!$A$30,"")))))))))))))))))))))))))))))</f>
        <v/>
      </c>
      <c r="I119" s="314"/>
      <c r="J119" s="315"/>
      <c r="K119" s="332"/>
      <c r="L119" s="86">
        <f t="shared" si="105"/>
        <v>0</v>
      </c>
      <c r="M119" s="316"/>
      <c r="N119" s="325"/>
      <c r="O119" s="396">
        <f t="shared" si="80"/>
        <v>0</v>
      </c>
      <c r="P119" s="157">
        <f>IF(J119='Категорія витрат'!$F$2,ROUND('Додаток 3._Бюджет детальний ПР'!O119*0.3676,2),IF(J119='Категорія витрат'!$F$3,ROUND('Додаток 3._Бюджет детальний ПР'!O119*0.347,2),IF(J119='Категорія витрат'!$F$4,ROUND('Додаток 3._Бюджет детальний ПР'!O119*0.347,2),IF(J119='Категорія витрат'!$F$7,ROUND('Додаток 3._Бюджет детальний ПР'!O119*0.0841,2),0))))</f>
        <v>0</v>
      </c>
      <c r="Q119" s="151">
        <f t="shared" si="106"/>
        <v>0</v>
      </c>
      <c r="R119" s="326"/>
      <c r="S119" s="326"/>
      <c r="T119" s="326"/>
      <c r="U119" s="326"/>
      <c r="V119" s="326"/>
      <c r="W119" s="326"/>
      <c r="X119" s="326"/>
      <c r="Y119" s="326"/>
      <c r="Z119" s="326"/>
      <c r="AA119" s="326"/>
      <c r="AB119" s="326"/>
      <c r="AC119" s="326"/>
      <c r="AD119" s="48">
        <f t="shared" si="81"/>
        <v>0</v>
      </c>
      <c r="AE119" s="48">
        <f t="shared" si="82"/>
        <v>0</v>
      </c>
      <c r="AF119" s="48">
        <f t="shared" si="83"/>
        <v>0</v>
      </c>
      <c r="AG119" s="48">
        <f t="shared" si="84"/>
        <v>0</v>
      </c>
      <c r="AH119" s="48">
        <f t="shared" si="85"/>
        <v>0</v>
      </c>
      <c r="AI119" s="48">
        <f t="shared" si="86"/>
        <v>0</v>
      </c>
      <c r="AJ119" s="48">
        <f t="shared" si="87"/>
        <v>0</v>
      </c>
      <c r="AK119" s="48">
        <f t="shared" si="88"/>
        <v>0</v>
      </c>
      <c r="AL119" s="179"/>
      <c r="AM119" s="179"/>
      <c r="AN119" s="76"/>
      <c r="AO119" s="332"/>
      <c r="AP119" s="405">
        <f t="shared" si="107"/>
        <v>0</v>
      </c>
      <c r="AQ119" s="316"/>
      <c r="AR119" s="325"/>
      <c r="AS119" s="324"/>
      <c r="AT119" s="407">
        <f>IF(J119='Категорія витрат'!$F$2,ROUND('Додаток 3._Бюджет детальний ПР'!AS119*0.22,2),IF(J119='Категорія витрат'!$F$3,ROUND('Додаток 3._Бюджет детальний ПР'!AS119*0.22,2),IF(J119='Категорія витрат'!$F$4,ROUND('Додаток 3._Бюджет детальний ПР'!AS119*0.22,2),IF(J119='Категорія витрат'!$F$7,ROUND('Додаток 3._Бюджет детальний ПР'!AS119*0.0841,2),0))))</f>
        <v>0</v>
      </c>
      <c r="AU119" s="151">
        <f t="shared" si="79"/>
        <v>0</v>
      </c>
      <c r="AV119" s="326"/>
      <c r="AW119" s="326"/>
      <c r="AX119" s="326"/>
      <c r="AY119" s="326"/>
      <c r="AZ119" s="326"/>
      <c r="BA119" s="326"/>
      <c r="BB119" s="326"/>
      <c r="BC119" s="326"/>
      <c r="BD119" s="326"/>
      <c r="BE119" s="326"/>
      <c r="BF119" s="326"/>
      <c r="BG119" s="326"/>
      <c r="BH119" s="48">
        <f t="shared" si="89"/>
        <v>0</v>
      </c>
      <c r="BI119" s="48">
        <f t="shared" si="90"/>
        <v>0</v>
      </c>
      <c r="BJ119" s="48">
        <f t="shared" si="91"/>
        <v>0</v>
      </c>
      <c r="BK119" s="48">
        <f t="shared" si="92"/>
        <v>0</v>
      </c>
      <c r="BL119" s="48">
        <f t="shared" si="93"/>
        <v>0</v>
      </c>
      <c r="BM119" s="48">
        <f t="shared" si="94"/>
        <v>0</v>
      </c>
      <c r="BN119" s="48">
        <f t="shared" si="95"/>
        <v>0</v>
      </c>
      <c r="BO119" s="48">
        <f t="shared" si="96"/>
        <v>0</v>
      </c>
      <c r="BP119" s="179"/>
      <c r="BQ119" s="179"/>
      <c r="BR119" s="189"/>
      <c r="BS119" s="332"/>
      <c r="BT119" s="86">
        <f t="shared" si="108"/>
        <v>0</v>
      </c>
      <c r="BU119" s="316"/>
      <c r="BV119" s="325"/>
      <c r="BW119" s="324"/>
      <c r="BX119" s="157">
        <f>IF(J119='Категорія витрат'!$F$2,ROUND('Додаток 3._Бюджет детальний ПР'!BW119*0.3676,2),IF(J119='Категорія витрат'!$F$3,ROUND('Додаток 3._Бюджет детальний ПР'!BW119*0.347,2),IF(J119='Категорія витрат'!$F$4,ROUND('Додаток 3._Бюджет детальний ПР'!BW119*0.347,2),IF(J119='Категорія витрат'!$F$7,ROUND('Додаток 3._Бюджет детальний ПР'!BW119*0.0841,2),0))))</f>
        <v>0</v>
      </c>
      <c r="BY119" s="151">
        <f t="shared" si="109"/>
        <v>0</v>
      </c>
      <c r="BZ119" s="326"/>
      <c r="CA119" s="326"/>
      <c r="CB119" s="326"/>
      <c r="CC119" s="326"/>
      <c r="CD119" s="326"/>
      <c r="CE119" s="326"/>
      <c r="CF119" s="326"/>
      <c r="CG119" s="326"/>
      <c r="CH119" s="326"/>
      <c r="CI119" s="326"/>
      <c r="CJ119" s="326"/>
      <c r="CK119" s="326"/>
      <c r="CL119" s="48">
        <f t="shared" si="97"/>
        <v>0</v>
      </c>
      <c r="CM119" s="48">
        <f t="shared" si="98"/>
        <v>0</v>
      </c>
      <c r="CN119" s="48">
        <f t="shared" si="99"/>
        <v>0</v>
      </c>
      <c r="CO119" s="48">
        <f t="shared" si="100"/>
        <v>0</v>
      </c>
      <c r="CP119" s="48">
        <f t="shared" si="101"/>
        <v>0</v>
      </c>
      <c r="CQ119" s="48">
        <f t="shared" si="102"/>
        <v>0</v>
      </c>
      <c r="CR119" s="48">
        <f t="shared" si="103"/>
        <v>0</v>
      </c>
      <c r="CS119" s="48">
        <f t="shared" si="104"/>
        <v>0</v>
      </c>
      <c r="CT119" s="179"/>
      <c r="CU119" s="179"/>
    </row>
    <row r="120" spans="1:99" ht="20.100000000000001" customHeight="1" x14ac:dyDescent="0.15">
      <c r="A120" s="57">
        <v>115</v>
      </c>
      <c r="B120" s="398" t="str">
        <f>IF(D120='Напрямки конкурса'!$L$2,'Напрямки конкурса'!$B$2,IF(D120='Напрямки конкурса'!$L$3,'Напрямки конкурса'!$B$3,IF(D120='Напрямки конкурса'!$L$4,'Напрямки конкурса'!$B$4,IF(D120='Напрямки конкурса'!$L$5,'Напрямки конкурса'!$B$5,IF(D120='Напрямки конкурса'!$L$6,'Напрямки конкурса'!$B$6,IF(D120='Напрямки конкурса'!$L$7,'Напрямки конкурса'!$B$7,IF(D120='Напрямки конкурса'!$L$8,'Напрямки конкурса'!$B$8,IF(D120='Напрямки конкурса'!$L$9,'Напрямки конкурса'!$B$9,IF(D120='Напрямки конкурса'!$L$10,'Напрямки конкурса'!$B$10,IF(D120='Напрямки конкурса'!$L$11,'Напрямки конкурса'!$B$11,IF(D120='Напрямки конкурса'!$L$12,'Напрямки конкурса'!$B$12,IF(D120='Напрямки конкурса'!$L$13,'Напрямки конкурса'!$B$13,IF(D120='Напрямки конкурса'!$L$14,'Напрямки конкурса'!$B$14,IF(D120='Напрямки конкурса'!$L$15,'Напрямки конкурса'!$B$15,IF(D120='Напрямки конкурса'!$L$16,'Напрямки конкурса'!$B$16,IF(D120='Напрямки конкурса'!$L$17,'Напрямки конкурса'!$B$17,IF(D120='Напрямки конкурса'!$L$18,'Напрямки конкурса'!$B$18,IF(D120='Напрямки конкурса'!$L$19,'Напрямки конкурса'!$B$19,IF(D120='Напрямки конкурса'!$L$20,'Напрямки конкурса'!$B$20,IF(D120='Напрямки конкурса'!$L$21,'Напрямки конкурса'!$B$21,IF(D120='Напрямки конкурса'!$L$22,'Напрямки конкурса'!$B$22,IF(D120='Напрямки конкурса'!$L$23,'Напрямки конкурса'!$B$23,IF(D120='Напрямки конкурса'!$L$24,'Напрямки конкурса'!$B$24,IF(D120='Напрямки конкурса'!$L$25,'Напрямки конкурса'!$B$25,IF(D120='Напрямки конкурса'!$L$26,'Напрямки конкурса'!$B$26,IF(D120='Напрямки конкурса'!$L$27,'Напрямки конкурса'!$B$27,IF(D120='Напрямки конкурса'!$L$28,'Напрямки конкурса'!$B$28,"")))))))))))))))))))))))))))</f>
        <v/>
      </c>
      <c r="C120" s="58" t="str">
        <f>IF(D120='Напрямки конкурса'!$L$2,'Напрямки конкурса'!$K$2,IF(D120='Напрямки конкурса'!$L$3,'Напрямки конкурса'!$K$3,IF(D120='Напрямки конкурса'!$L$4,'Напрямки конкурса'!$K$4,IF(D120='Напрямки конкурса'!$L$5,'Напрямки конкурса'!$K$5,IF(D120='Напрямки конкурса'!$L$6,'Напрямки конкурса'!$K$6,IF(D120='Напрямки конкурса'!$L$7,'Напрямки конкурса'!$K$7,IF(D120='Напрямки конкурса'!$L$8,'Напрямки конкурса'!$K$8,IF(D120='Напрямки конкурса'!$L$9,'Напрямки конкурса'!$K$9,IF(D120='Напрямки конкурса'!$L$10,'Напрямки конкурса'!$K$10,IF(D120='Напрямки конкурса'!$L$11,'Напрямки конкурса'!$K$11,IF(D120='Напрямки конкурса'!$L$12,'Напрямки конкурса'!$K$12,IF(D120='Напрямки конкурса'!$L$13,'Напрямки конкурса'!$K$13,IF(D120='Напрямки конкурса'!$L$14,'Напрямки конкурса'!$K$14,IF(D120='Напрямки конкурса'!$L$15,'Напрямки конкурса'!$K$15,IF(D120='Напрямки конкурса'!$L$16,'Напрямки конкурса'!$K$16,IF(D120='Напрямки конкурса'!$L$17,'Напрямки конкурса'!$K$17,IF(D120='Напрямки конкурса'!$L$18,'Напрямки конкурса'!$K$18,IF(D120='Напрямки конкурса'!$L$19,'Напрямки конкурса'!$K$19,IF(D120='Напрямки конкурса'!$L$20,'Напрямки конкурса'!$K$20,IF(D120='Напрямки конкурса'!$L$21,'Напрямки конкурса'!$K$21,IF(D120='Напрямки конкурса'!$L$22,'Напрямки конкурса'!$K$22,IF(D120='Напрямки конкурса'!$L$23,'Напрямки конкурса'!$K$23,IF(D120='Напрямки конкурса'!$L$24,'Напрямки конкурса'!$K$24,IF(D120='Напрямки конкурса'!$L$25,'Напрямки конкурса'!$K$25,IF(D120='Напрямки конкурса'!$L$26,'Напрямки конкурса'!$K$26,IF(D120='Напрямки конкурса'!$L$27,'Напрямки конкурса'!$K$27,IF(D120='Напрямки конкурса'!$L$28,'Напрямки конкурса'!$K$28,"")))))))))))))))))))))))))))</f>
        <v/>
      </c>
      <c r="D120" s="554"/>
      <c r="E120" s="324"/>
      <c r="F120" s="308"/>
      <c r="G120" s="324"/>
      <c r="H120" s="148" t="str">
        <f>IF(I120='Категорія витрат'!$B$2,'Категорія витрат'!$A$2,IF(I120='Категорія витрат'!$B$3,'Категорія витрат'!$A$3,IF(I120='Категорія витрат'!$B$4,'Категорія витрат'!$A$4,IF(I120='Категорія витрат'!$B$5,'Категорія витрат'!$A$5,IF(I120='Категорія витрат'!$B$6,'Категорія витрат'!$A$6,IF(I120='Категорія витрат'!$B$7,'Категорія витрат'!$A$7,IF(I120='Категорія витрат'!$B$8,'Категорія витрат'!$A$8,IF(I120='Категорія витрат'!$B$9,'Категорія витрат'!$A$9,IF(I120='Категорія витрат'!$B$10,'Категорія витрат'!$A$10,IF(I120='Категорія витрат'!$B$11,'Категорія витрат'!$A$11,IF(I120='Категорія витрат'!$B$12,'Категорія витрат'!$A$12,IF(I120='Категорія витрат'!$B$13,'Категорія витрат'!$A$13,IF(I120='Категорія витрат'!$B$14,'Категорія витрат'!$A$14,IF(I120='Категорія витрат'!$B$15,'Категорія витрат'!$A$15,IF(I120='Категорія витрат'!$B$16,'Категорія витрат'!$A$16,IF(I120='Категорія витрат'!$B$17,'Категорія витрат'!$A$17,IF(I120='Категорія витрат'!$B$18,'Категорія витрат'!$A$18,IF(I120='Категорія витрат'!$B$19,'Категорія витрат'!$A$19,IF(I120='Категорія витрат'!$B$20,'Категорія витрат'!$A$20,IF(I120='Категорія витрат'!$B$21,'Категорія витрат'!$A$21,IF(I120='Категорія витрат'!$B$22,'Категорія витрат'!$A$22,IF(I120='Категорія витрат'!$B$23,'Категорія витрат'!$A$23,IF(I120='Категорія витрат'!$B$24,'Категорія витрат'!$A$24,IF(I120='Категорія витрат'!$B$25,'Категорія витрат'!$A$25,IF(I120='Категорія витрат'!$B$26,'Категорія витрат'!$A$26,IF(I120='Категорія витрат'!$B$27,'Категорія витрат'!$A$27,IF(I120='Категорія витрат'!$B$28,'Категорія витрат'!$A$28,IF(I120='Категорія витрат'!$B$29,'Категорія витрат'!$A$29,IF(I120='Категорія витрат'!$B$30,'Категорія витрат'!$A$30,"")))))))))))))))))))))))))))))</f>
        <v/>
      </c>
      <c r="I120" s="314"/>
      <c r="J120" s="315"/>
      <c r="K120" s="332"/>
      <c r="L120" s="86">
        <f t="shared" si="105"/>
        <v>0</v>
      </c>
      <c r="M120" s="316"/>
      <c r="N120" s="325"/>
      <c r="O120" s="396">
        <f t="shared" si="80"/>
        <v>0</v>
      </c>
      <c r="P120" s="157">
        <f>IF(J120='Категорія витрат'!$F$2,ROUND('Додаток 3._Бюджет детальний ПР'!O120*0.3676,2),IF(J120='Категорія витрат'!$F$3,ROUND('Додаток 3._Бюджет детальний ПР'!O120*0.347,2),IF(J120='Категорія витрат'!$F$4,ROUND('Додаток 3._Бюджет детальний ПР'!O120*0.347,2),IF(J120='Категорія витрат'!$F$7,ROUND('Додаток 3._Бюджет детальний ПР'!O120*0.0841,2),0))))</f>
        <v>0</v>
      </c>
      <c r="Q120" s="151">
        <f t="shared" si="106"/>
        <v>0</v>
      </c>
      <c r="R120" s="326"/>
      <c r="S120" s="326"/>
      <c r="T120" s="326"/>
      <c r="U120" s="326"/>
      <c r="V120" s="326"/>
      <c r="W120" s="326"/>
      <c r="X120" s="326"/>
      <c r="Y120" s="326"/>
      <c r="Z120" s="326"/>
      <c r="AA120" s="326"/>
      <c r="AB120" s="326"/>
      <c r="AC120" s="326"/>
      <c r="AD120" s="48">
        <f t="shared" si="81"/>
        <v>0</v>
      </c>
      <c r="AE120" s="48">
        <f t="shared" si="82"/>
        <v>0</v>
      </c>
      <c r="AF120" s="48">
        <f t="shared" si="83"/>
        <v>0</v>
      </c>
      <c r="AG120" s="48">
        <f t="shared" si="84"/>
        <v>0</v>
      </c>
      <c r="AH120" s="48">
        <f t="shared" si="85"/>
        <v>0</v>
      </c>
      <c r="AI120" s="48">
        <f t="shared" si="86"/>
        <v>0</v>
      </c>
      <c r="AJ120" s="48">
        <f t="shared" si="87"/>
        <v>0</v>
      </c>
      <c r="AK120" s="48">
        <f t="shared" si="88"/>
        <v>0</v>
      </c>
      <c r="AL120" s="179"/>
      <c r="AM120" s="179"/>
      <c r="AN120" s="76"/>
      <c r="AO120" s="332"/>
      <c r="AP120" s="405">
        <f t="shared" si="107"/>
        <v>0</v>
      </c>
      <c r="AQ120" s="316"/>
      <c r="AR120" s="325"/>
      <c r="AS120" s="324"/>
      <c r="AT120" s="407">
        <f>IF(J120='Категорія витрат'!$F$2,ROUND('Додаток 3._Бюджет детальний ПР'!AS120*0.22,2),IF(J120='Категорія витрат'!$F$3,ROUND('Додаток 3._Бюджет детальний ПР'!AS120*0.22,2),IF(J120='Категорія витрат'!$F$4,ROUND('Додаток 3._Бюджет детальний ПР'!AS120*0.22,2),IF(J120='Категорія витрат'!$F$7,ROUND('Додаток 3._Бюджет детальний ПР'!AS120*0.0841,2),0))))</f>
        <v>0</v>
      </c>
      <c r="AU120" s="151">
        <f t="shared" si="79"/>
        <v>0</v>
      </c>
      <c r="AV120" s="326"/>
      <c r="AW120" s="326"/>
      <c r="AX120" s="326"/>
      <c r="AY120" s="326"/>
      <c r="AZ120" s="326"/>
      <c r="BA120" s="326"/>
      <c r="BB120" s="326"/>
      <c r="BC120" s="326"/>
      <c r="BD120" s="326"/>
      <c r="BE120" s="326"/>
      <c r="BF120" s="326"/>
      <c r="BG120" s="326"/>
      <c r="BH120" s="48">
        <f t="shared" si="89"/>
        <v>0</v>
      </c>
      <c r="BI120" s="48">
        <f t="shared" si="90"/>
        <v>0</v>
      </c>
      <c r="BJ120" s="48">
        <f t="shared" si="91"/>
        <v>0</v>
      </c>
      <c r="BK120" s="48">
        <f t="shared" si="92"/>
        <v>0</v>
      </c>
      <c r="BL120" s="48">
        <f t="shared" si="93"/>
        <v>0</v>
      </c>
      <c r="BM120" s="48">
        <f t="shared" si="94"/>
        <v>0</v>
      </c>
      <c r="BN120" s="48">
        <f t="shared" si="95"/>
        <v>0</v>
      </c>
      <c r="BO120" s="48">
        <f t="shared" si="96"/>
        <v>0</v>
      </c>
      <c r="BP120" s="179"/>
      <c r="BQ120" s="179"/>
      <c r="BR120" s="189"/>
      <c r="BS120" s="332"/>
      <c r="BT120" s="86">
        <f t="shared" si="108"/>
        <v>0</v>
      </c>
      <c r="BU120" s="316"/>
      <c r="BV120" s="325"/>
      <c r="BW120" s="324"/>
      <c r="BX120" s="157">
        <f>IF(J120='Категорія витрат'!$F$2,ROUND('Додаток 3._Бюджет детальний ПР'!BW120*0.3676,2),IF(J120='Категорія витрат'!$F$3,ROUND('Додаток 3._Бюджет детальний ПР'!BW120*0.347,2),IF(J120='Категорія витрат'!$F$4,ROUND('Додаток 3._Бюджет детальний ПР'!BW120*0.347,2),IF(J120='Категорія витрат'!$F$7,ROUND('Додаток 3._Бюджет детальний ПР'!BW120*0.0841,2),0))))</f>
        <v>0</v>
      </c>
      <c r="BY120" s="151">
        <f t="shared" si="109"/>
        <v>0</v>
      </c>
      <c r="BZ120" s="326"/>
      <c r="CA120" s="326"/>
      <c r="CB120" s="326"/>
      <c r="CC120" s="326"/>
      <c r="CD120" s="326"/>
      <c r="CE120" s="326"/>
      <c r="CF120" s="326"/>
      <c r="CG120" s="326"/>
      <c r="CH120" s="326"/>
      <c r="CI120" s="326"/>
      <c r="CJ120" s="326"/>
      <c r="CK120" s="326"/>
      <c r="CL120" s="48">
        <f t="shared" si="97"/>
        <v>0</v>
      </c>
      <c r="CM120" s="48">
        <f t="shared" si="98"/>
        <v>0</v>
      </c>
      <c r="CN120" s="48">
        <f t="shared" si="99"/>
        <v>0</v>
      </c>
      <c r="CO120" s="48">
        <f t="shared" si="100"/>
        <v>0</v>
      </c>
      <c r="CP120" s="48">
        <f t="shared" si="101"/>
        <v>0</v>
      </c>
      <c r="CQ120" s="48">
        <f t="shared" si="102"/>
        <v>0</v>
      </c>
      <c r="CR120" s="48">
        <f t="shared" si="103"/>
        <v>0</v>
      </c>
      <c r="CS120" s="48">
        <f t="shared" si="104"/>
        <v>0</v>
      </c>
      <c r="CT120" s="179"/>
      <c r="CU120" s="179"/>
    </row>
    <row r="121" spans="1:99" ht="35.25" customHeight="1" x14ac:dyDescent="0.15">
      <c r="A121" s="57">
        <v>116</v>
      </c>
      <c r="B121" s="398" t="str">
        <f>IF(D121='Напрямки конкурса'!$L$2,'Напрямки конкурса'!$B$2,IF(D121='Напрямки конкурса'!$L$3,'Напрямки конкурса'!$B$3,IF(D121='Напрямки конкурса'!$L$4,'Напрямки конкурса'!$B$4,IF(D121='Напрямки конкурса'!$L$5,'Напрямки конкурса'!$B$5,IF(D121='Напрямки конкурса'!$L$6,'Напрямки конкурса'!$B$6,IF(D121='Напрямки конкурса'!$L$7,'Напрямки конкурса'!$B$7,IF(D121='Напрямки конкурса'!$L$8,'Напрямки конкурса'!$B$8,IF(D121='Напрямки конкурса'!$L$9,'Напрямки конкурса'!$B$9,IF(D121='Напрямки конкурса'!$L$10,'Напрямки конкурса'!$B$10,IF(D121='Напрямки конкурса'!$L$11,'Напрямки конкурса'!$B$11,IF(D121='Напрямки конкурса'!$L$12,'Напрямки конкурса'!$B$12,IF(D121='Напрямки конкурса'!$L$13,'Напрямки конкурса'!$B$13,IF(D121='Напрямки конкурса'!$L$14,'Напрямки конкурса'!$B$14,IF(D121='Напрямки конкурса'!$L$15,'Напрямки конкурса'!$B$15,IF(D121='Напрямки конкурса'!$L$16,'Напрямки конкурса'!$B$16,IF(D121='Напрямки конкурса'!$L$17,'Напрямки конкурса'!$B$17,IF(D121='Напрямки конкурса'!$L$18,'Напрямки конкурса'!$B$18,IF(D121='Напрямки конкурса'!$L$19,'Напрямки конкурса'!$B$19,IF(D121='Напрямки конкурса'!$L$20,'Напрямки конкурса'!$B$20,IF(D121='Напрямки конкурса'!$L$21,'Напрямки конкурса'!$B$21,IF(D121='Напрямки конкурса'!$L$22,'Напрямки конкурса'!$B$22,IF(D121='Напрямки конкурса'!$L$23,'Напрямки конкурса'!$B$23,IF(D121='Напрямки конкурса'!$L$24,'Напрямки конкурса'!$B$24,IF(D121='Напрямки конкурса'!$L$25,'Напрямки конкурса'!$B$25,IF(D121='Напрямки конкурса'!$L$26,'Напрямки конкурса'!$B$26,IF(D121='Напрямки конкурса'!$L$27,'Напрямки конкурса'!$B$27,IF(D121='Напрямки конкурса'!$L$28,'Напрямки конкурса'!$B$28,"")))))))))))))))))))))))))))</f>
        <v/>
      </c>
      <c r="C121" s="58" t="str">
        <f>IF(D121='Напрямки конкурса'!$L$2,'Напрямки конкурса'!$K$2,IF(D121='Напрямки конкурса'!$L$3,'Напрямки конкурса'!$K$3,IF(D121='Напрямки конкурса'!$L$4,'Напрямки конкурса'!$K$4,IF(D121='Напрямки конкурса'!$L$5,'Напрямки конкурса'!$K$5,IF(D121='Напрямки конкурса'!$L$6,'Напрямки конкурса'!$K$6,IF(D121='Напрямки конкурса'!$L$7,'Напрямки конкурса'!$K$7,IF(D121='Напрямки конкурса'!$L$8,'Напрямки конкурса'!$K$8,IF(D121='Напрямки конкурса'!$L$9,'Напрямки конкурса'!$K$9,IF(D121='Напрямки конкурса'!$L$10,'Напрямки конкурса'!$K$10,IF(D121='Напрямки конкурса'!$L$11,'Напрямки конкурса'!$K$11,IF(D121='Напрямки конкурса'!$L$12,'Напрямки конкурса'!$K$12,IF(D121='Напрямки конкурса'!$L$13,'Напрямки конкурса'!$K$13,IF(D121='Напрямки конкурса'!$L$14,'Напрямки конкурса'!$K$14,IF(D121='Напрямки конкурса'!$L$15,'Напрямки конкурса'!$K$15,IF(D121='Напрямки конкурса'!$L$16,'Напрямки конкурса'!$K$16,IF(D121='Напрямки конкурса'!$L$17,'Напрямки конкурса'!$K$17,IF(D121='Напрямки конкурса'!$L$18,'Напрямки конкурса'!$K$18,IF(D121='Напрямки конкурса'!$L$19,'Напрямки конкурса'!$K$19,IF(D121='Напрямки конкурса'!$L$20,'Напрямки конкурса'!$K$20,IF(D121='Напрямки конкурса'!$L$21,'Напрямки конкурса'!$K$21,IF(D121='Напрямки конкурса'!$L$22,'Напрямки конкурса'!$K$22,IF(D121='Напрямки конкурса'!$L$23,'Напрямки конкурса'!$K$23,IF(D121='Напрямки конкурса'!$L$24,'Напрямки конкурса'!$K$24,IF(D121='Напрямки конкурса'!$L$25,'Напрямки конкурса'!$K$25,IF(D121='Напрямки конкурса'!$L$26,'Напрямки конкурса'!$K$26,IF(D121='Напрямки конкурса'!$L$27,'Напрямки конкурса'!$K$27,IF(D121='Напрямки конкурса'!$L$28,'Напрямки конкурса'!$K$28,"")))))))))))))))))))))))))))</f>
        <v/>
      </c>
      <c r="D121" s="554"/>
      <c r="E121" s="324"/>
      <c r="F121" s="308"/>
      <c r="G121" s="324"/>
      <c r="H121" s="148" t="str">
        <f>IF(I121='Категорія витрат'!$B$2,'Категорія витрат'!$A$2,IF(I121='Категорія витрат'!$B$3,'Категорія витрат'!$A$3,IF(I121='Категорія витрат'!$B$4,'Категорія витрат'!$A$4,IF(I121='Категорія витрат'!$B$5,'Категорія витрат'!$A$5,IF(I121='Категорія витрат'!$B$6,'Категорія витрат'!$A$6,IF(I121='Категорія витрат'!$B$7,'Категорія витрат'!$A$7,IF(I121='Категорія витрат'!$B$8,'Категорія витрат'!$A$8,IF(I121='Категорія витрат'!$B$9,'Категорія витрат'!$A$9,IF(I121='Категорія витрат'!$B$10,'Категорія витрат'!$A$10,IF(I121='Категорія витрат'!$B$11,'Категорія витрат'!$A$11,IF(I121='Категорія витрат'!$B$12,'Категорія витрат'!$A$12,IF(I121='Категорія витрат'!$B$13,'Категорія витрат'!$A$13,IF(I121='Категорія витрат'!$B$14,'Категорія витрат'!$A$14,IF(I121='Категорія витрат'!$B$15,'Категорія витрат'!$A$15,IF(I121='Категорія витрат'!$B$16,'Категорія витрат'!$A$16,IF(I121='Категорія витрат'!$B$17,'Категорія витрат'!$A$17,IF(I121='Категорія витрат'!$B$18,'Категорія витрат'!$A$18,IF(I121='Категорія витрат'!$B$19,'Категорія витрат'!$A$19,IF(I121='Категорія витрат'!$B$20,'Категорія витрат'!$A$20,IF(I121='Категорія витрат'!$B$21,'Категорія витрат'!$A$21,IF(I121='Категорія витрат'!$B$22,'Категорія витрат'!$A$22,IF(I121='Категорія витрат'!$B$23,'Категорія витрат'!$A$23,IF(I121='Категорія витрат'!$B$24,'Категорія витрат'!$A$24,IF(I121='Категорія витрат'!$B$25,'Категорія витрат'!$A$25,IF(I121='Категорія витрат'!$B$26,'Категорія витрат'!$A$26,IF(I121='Категорія витрат'!$B$27,'Категорія витрат'!$A$27,IF(I121='Категорія витрат'!$B$28,'Категорія витрат'!$A$28,IF(I121='Категорія витрат'!$B$29,'Категорія витрат'!$A$29,IF(I121='Категорія витрат'!$B$30,'Категорія витрат'!$A$30,"")))))))))))))))))))))))))))))</f>
        <v/>
      </c>
      <c r="I121" s="314"/>
      <c r="J121" s="315"/>
      <c r="K121" s="324"/>
      <c r="L121" s="86">
        <f t="shared" si="105"/>
        <v>0</v>
      </c>
      <c r="M121" s="316"/>
      <c r="N121" s="325"/>
      <c r="O121" s="396">
        <f t="shared" si="80"/>
        <v>0</v>
      </c>
      <c r="P121" s="157">
        <f>IF(J121='Категорія витрат'!$F$2,ROUND('Додаток 3._Бюджет детальний ПР'!O121*0.3676,2),IF(J121='Категорія витрат'!$F$3,ROUND('Додаток 3._Бюджет детальний ПР'!O121*0.347,2),IF(J121='Категорія витрат'!$F$4,ROUND('Додаток 3._Бюджет детальний ПР'!O121*0.347,2),IF(J121='Категорія витрат'!$F$7,ROUND('Додаток 3._Бюджет детальний ПР'!O121*0.0841,2),0))))</f>
        <v>0</v>
      </c>
      <c r="Q121" s="151">
        <f t="shared" si="106"/>
        <v>0</v>
      </c>
      <c r="R121" s="326"/>
      <c r="S121" s="326"/>
      <c r="T121" s="326"/>
      <c r="U121" s="326"/>
      <c r="V121" s="326"/>
      <c r="W121" s="326"/>
      <c r="X121" s="326"/>
      <c r="Y121" s="326"/>
      <c r="Z121" s="326"/>
      <c r="AA121" s="326"/>
      <c r="AB121" s="326"/>
      <c r="AC121" s="326"/>
      <c r="AD121" s="48">
        <f t="shared" si="81"/>
        <v>0</v>
      </c>
      <c r="AE121" s="48">
        <f t="shared" si="82"/>
        <v>0</v>
      </c>
      <c r="AF121" s="48">
        <f t="shared" si="83"/>
        <v>0</v>
      </c>
      <c r="AG121" s="48">
        <f t="shared" si="84"/>
        <v>0</v>
      </c>
      <c r="AH121" s="48">
        <f t="shared" si="85"/>
        <v>0</v>
      </c>
      <c r="AI121" s="48">
        <f t="shared" si="86"/>
        <v>0</v>
      </c>
      <c r="AJ121" s="48">
        <f t="shared" si="87"/>
        <v>0</v>
      </c>
      <c r="AK121" s="48">
        <f t="shared" si="88"/>
        <v>0</v>
      </c>
      <c r="AL121" s="179"/>
      <c r="AM121" s="179"/>
      <c r="AN121" s="76"/>
      <c r="AO121" s="324"/>
      <c r="AP121" s="405">
        <f t="shared" si="107"/>
        <v>0</v>
      </c>
      <c r="AQ121" s="316"/>
      <c r="AR121" s="325"/>
      <c r="AS121" s="324"/>
      <c r="AT121" s="407">
        <f>IF(J121='Категорія витрат'!$F$2,ROUND('Додаток 3._Бюджет детальний ПР'!AS121*0.22,2),IF(J121='Категорія витрат'!$F$3,ROUND('Додаток 3._Бюджет детальний ПР'!AS121*0.22,2),IF(J121='Категорія витрат'!$F$4,ROUND('Додаток 3._Бюджет детальний ПР'!AS121*0.22,2),IF(J121='Категорія витрат'!$F$7,ROUND('Додаток 3._Бюджет детальний ПР'!AS121*0.0841,2),0))))</f>
        <v>0</v>
      </c>
      <c r="AU121" s="151">
        <f t="shared" si="79"/>
        <v>0</v>
      </c>
      <c r="AV121" s="326"/>
      <c r="AW121" s="326"/>
      <c r="AX121" s="326"/>
      <c r="AY121" s="326"/>
      <c r="AZ121" s="326"/>
      <c r="BA121" s="326"/>
      <c r="BB121" s="326"/>
      <c r="BC121" s="326"/>
      <c r="BD121" s="326"/>
      <c r="BE121" s="326"/>
      <c r="BF121" s="326"/>
      <c r="BG121" s="326"/>
      <c r="BH121" s="48">
        <f t="shared" si="89"/>
        <v>0</v>
      </c>
      <c r="BI121" s="48">
        <f t="shared" si="90"/>
        <v>0</v>
      </c>
      <c r="BJ121" s="48">
        <f t="shared" si="91"/>
        <v>0</v>
      </c>
      <c r="BK121" s="48">
        <f t="shared" si="92"/>
        <v>0</v>
      </c>
      <c r="BL121" s="48">
        <f t="shared" si="93"/>
        <v>0</v>
      </c>
      <c r="BM121" s="48">
        <f t="shared" si="94"/>
        <v>0</v>
      </c>
      <c r="BN121" s="48">
        <f t="shared" si="95"/>
        <v>0</v>
      </c>
      <c r="BO121" s="48">
        <f t="shared" si="96"/>
        <v>0</v>
      </c>
      <c r="BP121" s="179"/>
      <c r="BQ121" s="179"/>
      <c r="BR121" s="189"/>
      <c r="BS121" s="324"/>
      <c r="BT121" s="86">
        <f t="shared" si="108"/>
        <v>0</v>
      </c>
      <c r="BU121" s="316"/>
      <c r="BV121" s="325"/>
      <c r="BW121" s="324"/>
      <c r="BX121" s="157">
        <f>IF(J121='Категорія витрат'!$F$2,ROUND('Додаток 3._Бюджет детальний ПР'!BW121*0.3676,2),IF(J121='Категорія витрат'!$F$3,ROUND('Додаток 3._Бюджет детальний ПР'!BW121*0.347,2),IF(J121='Категорія витрат'!$F$4,ROUND('Додаток 3._Бюджет детальний ПР'!BW121*0.347,2),IF(J121='Категорія витрат'!$F$7,ROUND('Додаток 3._Бюджет детальний ПР'!BW121*0.0841,2),0))))</f>
        <v>0</v>
      </c>
      <c r="BY121" s="151">
        <f t="shared" si="109"/>
        <v>0</v>
      </c>
      <c r="BZ121" s="326"/>
      <c r="CA121" s="326"/>
      <c r="CB121" s="326"/>
      <c r="CC121" s="326"/>
      <c r="CD121" s="326"/>
      <c r="CE121" s="326"/>
      <c r="CF121" s="326"/>
      <c r="CG121" s="326"/>
      <c r="CH121" s="326"/>
      <c r="CI121" s="326"/>
      <c r="CJ121" s="326"/>
      <c r="CK121" s="326"/>
      <c r="CL121" s="48">
        <f t="shared" si="97"/>
        <v>0</v>
      </c>
      <c r="CM121" s="48">
        <f t="shared" si="98"/>
        <v>0</v>
      </c>
      <c r="CN121" s="48">
        <f t="shared" si="99"/>
        <v>0</v>
      </c>
      <c r="CO121" s="48">
        <f t="shared" si="100"/>
        <v>0</v>
      </c>
      <c r="CP121" s="48">
        <f t="shared" si="101"/>
        <v>0</v>
      </c>
      <c r="CQ121" s="48">
        <f t="shared" si="102"/>
        <v>0</v>
      </c>
      <c r="CR121" s="48">
        <f t="shared" si="103"/>
        <v>0</v>
      </c>
      <c r="CS121" s="48">
        <f t="shared" si="104"/>
        <v>0</v>
      </c>
      <c r="CT121" s="179"/>
      <c r="CU121" s="179"/>
    </row>
    <row r="122" spans="1:99" ht="120.75" customHeight="1" x14ac:dyDescent="0.15">
      <c r="A122" s="57">
        <v>117</v>
      </c>
      <c r="B122" s="398" t="str">
        <f>IF(D122='Напрямки конкурса'!$L$2,'Напрямки конкурса'!$B$2,IF(D122='Напрямки конкурса'!$L$3,'Напрямки конкурса'!$B$3,IF(D122='Напрямки конкурса'!$L$4,'Напрямки конкурса'!$B$4,IF(D122='Напрямки конкурса'!$L$5,'Напрямки конкурса'!$B$5,IF(D122='Напрямки конкурса'!$L$6,'Напрямки конкурса'!$B$6,IF(D122='Напрямки конкурса'!$L$7,'Напрямки конкурса'!$B$7,IF(D122='Напрямки конкурса'!$L$8,'Напрямки конкурса'!$B$8,IF(D122='Напрямки конкурса'!$L$9,'Напрямки конкурса'!$B$9,IF(D122='Напрямки конкурса'!$L$10,'Напрямки конкурса'!$B$10,IF(D122='Напрямки конкурса'!$L$11,'Напрямки конкурса'!$B$11,IF(D122='Напрямки конкурса'!$L$12,'Напрямки конкурса'!$B$12,IF(D122='Напрямки конкурса'!$L$13,'Напрямки конкурса'!$B$13,IF(D122='Напрямки конкурса'!$L$14,'Напрямки конкурса'!$B$14,IF(D122='Напрямки конкурса'!$L$15,'Напрямки конкурса'!$B$15,IF(D122='Напрямки конкурса'!$L$16,'Напрямки конкурса'!$B$16,IF(D122='Напрямки конкурса'!$L$17,'Напрямки конкурса'!$B$17,IF(D122='Напрямки конкурса'!$L$18,'Напрямки конкурса'!$B$18,IF(D122='Напрямки конкурса'!$L$19,'Напрямки конкурса'!$B$19,IF(D122='Напрямки конкурса'!$L$20,'Напрямки конкурса'!$B$20,IF(D122='Напрямки конкурса'!$L$21,'Напрямки конкурса'!$B$21,IF(D122='Напрямки конкурса'!$L$22,'Напрямки конкурса'!$B$22,IF(D122='Напрямки конкурса'!$L$23,'Напрямки конкурса'!$B$23,IF(D122='Напрямки конкурса'!$L$24,'Напрямки конкурса'!$B$24,IF(D122='Напрямки конкурса'!$L$25,'Напрямки конкурса'!$B$25,IF(D122='Напрямки конкурса'!$L$26,'Напрямки конкурса'!$B$26,IF(D122='Напрямки конкурса'!$L$27,'Напрямки конкурса'!$B$27,IF(D122='Напрямки конкурса'!$L$28,'Напрямки конкурса'!$B$28,"")))))))))))))))))))))))))))</f>
        <v/>
      </c>
      <c r="C122" s="58" t="str">
        <f>IF(D122='Напрямки конкурса'!$L$2,'Напрямки конкурса'!$K$2,IF(D122='Напрямки конкурса'!$L$3,'Напрямки конкурса'!$K$3,IF(D122='Напрямки конкурса'!$L$4,'Напрямки конкурса'!$K$4,IF(D122='Напрямки конкурса'!$L$5,'Напрямки конкурса'!$K$5,IF(D122='Напрямки конкурса'!$L$6,'Напрямки конкурса'!$K$6,IF(D122='Напрямки конкурса'!$L$7,'Напрямки конкурса'!$K$7,IF(D122='Напрямки конкурса'!$L$8,'Напрямки конкурса'!$K$8,IF(D122='Напрямки конкурса'!$L$9,'Напрямки конкурса'!$K$9,IF(D122='Напрямки конкурса'!$L$10,'Напрямки конкурса'!$K$10,IF(D122='Напрямки конкурса'!$L$11,'Напрямки конкурса'!$K$11,IF(D122='Напрямки конкурса'!$L$12,'Напрямки конкурса'!$K$12,IF(D122='Напрямки конкурса'!$L$13,'Напрямки конкурса'!$K$13,IF(D122='Напрямки конкурса'!$L$14,'Напрямки конкурса'!$K$14,IF(D122='Напрямки конкурса'!$L$15,'Напрямки конкурса'!$K$15,IF(D122='Напрямки конкурса'!$L$16,'Напрямки конкурса'!$K$16,IF(D122='Напрямки конкурса'!$L$17,'Напрямки конкурса'!$K$17,IF(D122='Напрямки конкурса'!$L$18,'Напрямки конкурса'!$K$18,IF(D122='Напрямки конкурса'!$L$19,'Напрямки конкурса'!$K$19,IF(D122='Напрямки конкурса'!$L$20,'Напрямки конкурса'!$K$20,IF(D122='Напрямки конкурса'!$L$21,'Напрямки конкурса'!$K$21,IF(D122='Напрямки конкурса'!$L$22,'Напрямки конкурса'!$K$22,IF(D122='Напрямки конкурса'!$L$23,'Напрямки конкурса'!$K$23,IF(D122='Напрямки конкурса'!$L$24,'Напрямки конкурса'!$K$24,IF(D122='Напрямки конкурса'!$L$25,'Напрямки конкурса'!$K$25,IF(D122='Напрямки конкурса'!$L$26,'Напрямки конкурса'!$K$26,IF(D122='Напрямки конкурса'!$L$27,'Напрямки конкурса'!$K$27,IF(D122='Напрямки конкурса'!$L$28,'Напрямки конкурса'!$K$28,"")))))))))))))))))))))))))))</f>
        <v/>
      </c>
      <c r="D122" s="554"/>
      <c r="E122" s="324"/>
      <c r="F122" s="308"/>
      <c r="G122" s="309"/>
      <c r="H122" s="148" t="str">
        <f>IF(I122='Категорія витрат'!$B$2,'Категорія витрат'!$A$2,IF(I122='Категорія витрат'!$B$3,'Категорія витрат'!$A$3,IF(I122='Категорія витрат'!$B$4,'Категорія витрат'!$A$4,IF(I122='Категорія витрат'!$B$5,'Категорія витрат'!$A$5,IF(I122='Категорія витрат'!$B$6,'Категорія витрат'!$A$6,IF(I122='Категорія витрат'!$B$7,'Категорія витрат'!$A$7,IF(I122='Категорія витрат'!$B$8,'Категорія витрат'!$A$8,IF(I122='Категорія витрат'!$B$9,'Категорія витрат'!$A$9,IF(I122='Категорія витрат'!$B$10,'Категорія витрат'!$A$10,IF(I122='Категорія витрат'!$B$11,'Категорія витрат'!$A$11,IF(I122='Категорія витрат'!$B$12,'Категорія витрат'!$A$12,IF(I122='Категорія витрат'!$B$13,'Категорія витрат'!$A$13,IF(I122='Категорія витрат'!$B$14,'Категорія витрат'!$A$14,IF(I122='Категорія витрат'!$B$15,'Категорія витрат'!$A$15,IF(I122='Категорія витрат'!$B$16,'Категорія витрат'!$A$16,IF(I122='Категорія витрат'!$B$17,'Категорія витрат'!$A$17,IF(I122='Категорія витрат'!$B$18,'Категорія витрат'!$A$18,IF(I122='Категорія витрат'!$B$19,'Категорія витрат'!$A$19,IF(I122='Категорія витрат'!$B$20,'Категорія витрат'!$A$20,IF(I122='Категорія витрат'!$B$21,'Категорія витрат'!$A$21,IF(I122='Категорія витрат'!$B$22,'Категорія витрат'!$A$22,IF(I122='Категорія витрат'!$B$23,'Категорія витрат'!$A$23,IF(I122='Категорія витрат'!$B$24,'Категорія витрат'!$A$24,IF(I122='Категорія витрат'!$B$25,'Категорія витрат'!$A$25,IF(I122='Категорія витрат'!$B$26,'Категорія витрат'!$A$26,IF(I122='Категорія витрат'!$B$27,'Категорія витрат'!$A$27,IF(I122='Категорія витрат'!$B$28,'Категорія витрат'!$A$28,IF(I122='Категорія витрат'!$B$29,'Категорія витрат'!$A$29,IF(I122='Категорія витрат'!$B$30,'Категорія витрат'!$A$30,"")))))))))))))))))))))))))))))</f>
        <v/>
      </c>
      <c r="I122" s="314"/>
      <c r="J122" s="315"/>
      <c r="K122" s="331"/>
      <c r="L122" s="86">
        <f t="shared" si="105"/>
        <v>0</v>
      </c>
      <c r="M122" s="316"/>
      <c r="N122" s="325"/>
      <c r="O122" s="396">
        <f t="shared" si="80"/>
        <v>0</v>
      </c>
      <c r="P122" s="157">
        <f>IF(J122='Категорія витрат'!$F$2,ROUND('Додаток 3._Бюджет детальний ПР'!O122*0.3676,2),IF(J122='Категорія витрат'!$F$3,ROUND('Додаток 3._Бюджет детальний ПР'!O122*0.347,2),IF(J122='Категорія витрат'!$F$4,ROUND('Додаток 3._Бюджет детальний ПР'!O122*0.347,2),IF(J122='Категорія витрат'!$F$7,ROUND('Додаток 3._Бюджет детальний ПР'!O122*0.0841,2),0))))</f>
        <v>0</v>
      </c>
      <c r="Q122" s="151">
        <f t="shared" si="106"/>
        <v>0</v>
      </c>
      <c r="R122" s="326"/>
      <c r="S122" s="326"/>
      <c r="T122" s="326"/>
      <c r="U122" s="326"/>
      <c r="V122" s="326"/>
      <c r="W122" s="326"/>
      <c r="X122" s="326"/>
      <c r="Y122" s="326"/>
      <c r="Z122" s="326"/>
      <c r="AA122" s="326"/>
      <c r="AB122" s="326"/>
      <c r="AC122" s="326"/>
      <c r="AD122" s="48">
        <f t="shared" si="81"/>
        <v>0</v>
      </c>
      <c r="AE122" s="48">
        <f t="shared" si="82"/>
        <v>0</v>
      </c>
      <c r="AF122" s="48">
        <f t="shared" si="83"/>
        <v>0</v>
      </c>
      <c r="AG122" s="48">
        <f t="shared" si="84"/>
        <v>0</v>
      </c>
      <c r="AH122" s="48">
        <f t="shared" si="85"/>
        <v>0</v>
      </c>
      <c r="AI122" s="48">
        <f t="shared" si="86"/>
        <v>0</v>
      </c>
      <c r="AJ122" s="48">
        <f t="shared" si="87"/>
        <v>0</v>
      </c>
      <c r="AK122" s="48">
        <f t="shared" si="88"/>
        <v>0</v>
      </c>
      <c r="AL122" s="179"/>
      <c r="AM122" s="179"/>
      <c r="AN122" s="76"/>
      <c r="AO122" s="331"/>
      <c r="AP122" s="405">
        <f t="shared" si="107"/>
        <v>0</v>
      </c>
      <c r="AQ122" s="316"/>
      <c r="AR122" s="325"/>
      <c r="AS122" s="324"/>
      <c r="AT122" s="407">
        <f>IF(J122='Категорія витрат'!$F$2,ROUND('Додаток 3._Бюджет детальний ПР'!AS122*0.22,2),IF(J122='Категорія витрат'!$F$3,ROUND('Додаток 3._Бюджет детальний ПР'!AS122*0.22,2),IF(J122='Категорія витрат'!$F$4,ROUND('Додаток 3._Бюджет детальний ПР'!AS122*0.22,2),IF(J122='Категорія витрат'!$F$7,ROUND('Додаток 3._Бюджет детальний ПР'!AS122*0.0841,2),0))))</f>
        <v>0</v>
      </c>
      <c r="AU122" s="151">
        <f t="shared" si="79"/>
        <v>0</v>
      </c>
      <c r="AV122" s="326"/>
      <c r="AW122" s="326"/>
      <c r="AX122" s="326"/>
      <c r="AY122" s="326"/>
      <c r="AZ122" s="326"/>
      <c r="BA122" s="326"/>
      <c r="BB122" s="326"/>
      <c r="BC122" s="326"/>
      <c r="BD122" s="326"/>
      <c r="BE122" s="326"/>
      <c r="BF122" s="326"/>
      <c r="BG122" s="326"/>
      <c r="BH122" s="48">
        <f t="shared" si="89"/>
        <v>0</v>
      </c>
      <c r="BI122" s="48">
        <f t="shared" si="90"/>
        <v>0</v>
      </c>
      <c r="BJ122" s="48">
        <f t="shared" si="91"/>
        <v>0</v>
      </c>
      <c r="BK122" s="48">
        <f t="shared" si="92"/>
        <v>0</v>
      </c>
      <c r="BL122" s="48">
        <f t="shared" si="93"/>
        <v>0</v>
      </c>
      <c r="BM122" s="48">
        <f t="shared" si="94"/>
        <v>0</v>
      </c>
      <c r="BN122" s="48">
        <f t="shared" si="95"/>
        <v>0</v>
      </c>
      <c r="BO122" s="48">
        <f t="shared" si="96"/>
        <v>0</v>
      </c>
      <c r="BP122" s="179"/>
      <c r="BQ122" s="179"/>
      <c r="BR122" s="189"/>
      <c r="BS122" s="331"/>
      <c r="BT122" s="86">
        <f t="shared" si="108"/>
        <v>0</v>
      </c>
      <c r="BU122" s="316"/>
      <c r="BV122" s="325"/>
      <c r="BW122" s="324"/>
      <c r="BX122" s="157">
        <f>IF(J122='Категорія витрат'!$F$2,ROUND('Додаток 3._Бюджет детальний ПР'!BW122*0.3676,2),IF(J122='Категорія витрат'!$F$3,ROUND('Додаток 3._Бюджет детальний ПР'!BW122*0.347,2),IF(J122='Категорія витрат'!$F$4,ROUND('Додаток 3._Бюджет детальний ПР'!BW122*0.347,2),IF(J122='Категорія витрат'!$F$7,ROUND('Додаток 3._Бюджет детальний ПР'!BW122*0.0841,2),0))))</f>
        <v>0</v>
      </c>
      <c r="BY122" s="151">
        <f t="shared" si="109"/>
        <v>0</v>
      </c>
      <c r="BZ122" s="326"/>
      <c r="CA122" s="326"/>
      <c r="CB122" s="326"/>
      <c r="CC122" s="326"/>
      <c r="CD122" s="326"/>
      <c r="CE122" s="326"/>
      <c r="CF122" s="326"/>
      <c r="CG122" s="326"/>
      <c r="CH122" s="326"/>
      <c r="CI122" s="326"/>
      <c r="CJ122" s="326"/>
      <c r="CK122" s="326"/>
      <c r="CL122" s="48">
        <f t="shared" si="97"/>
        <v>0</v>
      </c>
      <c r="CM122" s="48">
        <f t="shared" si="98"/>
        <v>0</v>
      </c>
      <c r="CN122" s="48">
        <f t="shared" si="99"/>
        <v>0</v>
      </c>
      <c r="CO122" s="48">
        <f t="shared" si="100"/>
        <v>0</v>
      </c>
      <c r="CP122" s="48">
        <f t="shared" si="101"/>
        <v>0</v>
      </c>
      <c r="CQ122" s="48">
        <f t="shared" si="102"/>
        <v>0</v>
      </c>
      <c r="CR122" s="48">
        <f t="shared" si="103"/>
        <v>0</v>
      </c>
      <c r="CS122" s="48">
        <f t="shared" si="104"/>
        <v>0</v>
      </c>
      <c r="CT122" s="179"/>
      <c r="CU122" s="179"/>
    </row>
    <row r="123" spans="1:99" ht="56.25" customHeight="1" x14ac:dyDescent="0.15">
      <c r="A123" s="57">
        <v>118</v>
      </c>
      <c r="B123" s="398" t="str">
        <f>IF(D123='Напрямки конкурса'!$L$2,'Напрямки конкурса'!$B$2,IF(D123='Напрямки конкурса'!$L$3,'Напрямки конкурса'!$B$3,IF(D123='Напрямки конкурса'!$L$4,'Напрямки конкурса'!$B$4,IF(D123='Напрямки конкурса'!$L$5,'Напрямки конкурса'!$B$5,IF(D123='Напрямки конкурса'!$L$6,'Напрямки конкурса'!$B$6,IF(D123='Напрямки конкурса'!$L$7,'Напрямки конкурса'!$B$7,IF(D123='Напрямки конкурса'!$L$8,'Напрямки конкурса'!$B$8,IF(D123='Напрямки конкурса'!$L$9,'Напрямки конкурса'!$B$9,IF(D123='Напрямки конкурса'!$L$10,'Напрямки конкурса'!$B$10,IF(D123='Напрямки конкурса'!$L$11,'Напрямки конкурса'!$B$11,IF(D123='Напрямки конкурса'!$L$12,'Напрямки конкурса'!$B$12,IF(D123='Напрямки конкурса'!$L$13,'Напрямки конкурса'!$B$13,IF(D123='Напрямки конкурса'!$L$14,'Напрямки конкурса'!$B$14,IF(D123='Напрямки конкурса'!$L$15,'Напрямки конкурса'!$B$15,IF(D123='Напрямки конкурса'!$L$16,'Напрямки конкурса'!$B$16,IF(D123='Напрямки конкурса'!$L$17,'Напрямки конкурса'!$B$17,IF(D123='Напрямки конкурса'!$L$18,'Напрямки конкурса'!$B$18,IF(D123='Напрямки конкурса'!$L$19,'Напрямки конкурса'!$B$19,IF(D123='Напрямки конкурса'!$L$20,'Напрямки конкурса'!$B$20,IF(D123='Напрямки конкурса'!$L$21,'Напрямки конкурса'!$B$21,IF(D123='Напрямки конкурса'!$L$22,'Напрямки конкурса'!$B$22,IF(D123='Напрямки конкурса'!$L$23,'Напрямки конкурса'!$B$23,IF(D123='Напрямки конкурса'!$L$24,'Напрямки конкурса'!$B$24,IF(D123='Напрямки конкурса'!$L$25,'Напрямки конкурса'!$B$25,IF(D123='Напрямки конкурса'!$L$26,'Напрямки конкурса'!$B$26,IF(D123='Напрямки конкурса'!$L$27,'Напрямки конкурса'!$B$27,IF(D123='Напрямки конкурса'!$L$28,'Напрямки конкурса'!$B$28,"")))))))))))))))))))))))))))</f>
        <v/>
      </c>
      <c r="C123" s="58" t="str">
        <f>IF(D123='Напрямки конкурса'!$L$2,'Напрямки конкурса'!$K$2,IF(D123='Напрямки конкурса'!$L$3,'Напрямки конкурса'!$K$3,IF(D123='Напрямки конкурса'!$L$4,'Напрямки конкурса'!$K$4,IF(D123='Напрямки конкурса'!$L$5,'Напрямки конкурса'!$K$5,IF(D123='Напрямки конкурса'!$L$6,'Напрямки конкурса'!$K$6,IF(D123='Напрямки конкурса'!$L$7,'Напрямки конкурса'!$K$7,IF(D123='Напрямки конкурса'!$L$8,'Напрямки конкурса'!$K$8,IF(D123='Напрямки конкурса'!$L$9,'Напрямки конкурса'!$K$9,IF(D123='Напрямки конкурса'!$L$10,'Напрямки конкурса'!$K$10,IF(D123='Напрямки конкурса'!$L$11,'Напрямки конкурса'!$K$11,IF(D123='Напрямки конкурса'!$L$12,'Напрямки конкурса'!$K$12,IF(D123='Напрямки конкурса'!$L$13,'Напрямки конкурса'!$K$13,IF(D123='Напрямки конкурса'!$L$14,'Напрямки конкурса'!$K$14,IF(D123='Напрямки конкурса'!$L$15,'Напрямки конкурса'!$K$15,IF(D123='Напрямки конкурса'!$L$16,'Напрямки конкурса'!$K$16,IF(D123='Напрямки конкурса'!$L$17,'Напрямки конкурса'!$K$17,IF(D123='Напрямки конкурса'!$L$18,'Напрямки конкурса'!$K$18,IF(D123='Напрямки конкурса'!$L$19,'Напрямки конкурса'!$K$19,IF(D123='Напрямки конкурса'!$L$20,'Напрямки конкурса'!$K$20,IF(D123='Напрямки конкурса'!$L$21,'Напрямки конкурса'!$K$21,IF(D123='Напрямки конкурса'!$L$22,'Напрямки конкурса'!$K$22,IF(D123='Напрямки конкурса'!$L$23,'Напрямки конкурса'!$K$23,IF(D123='Напрямки конкурса'!$L$24,'Напрямки конкурса'!$K$24,IF(D123='Напрямки конкурса'!$L$25,'Напрямки конкурса'!$K$25,IF(D123='Напрямки конкурса'!$L$26,'Напрямки конкурса'!$K$26,IF(D123='Напрямки конкурса'!$L$27,'Напрямки конкурса'!$K$27,IF(D123='Напрямки конкурса'!$L$28,'Напрямки конкурса'!$K$28,"")))))))))))))))))))))))))))</f>
        <v/>
      </c>
      <c r="D123" s="554"/>
      <c r="E123" s="316"/>
      <c r="F123" s="308"/>
      <c r="G123" s="373"/>
      <c r="H123" s="148" t="str">
        <f>IF(I123='Категорія витрат'!$B$2,'Категорія витрат'!$A$2,IF(I123='Категорія витрат'!$B$3,'Категорія витрат'!$A$3,IF(I123='Категорія витрат'!$B$4,'Категорія витрат'!$A$4,IF(I123='Категорія витрат'!$B$5,'Категорія витрат'!$A$5,IF(I123='Категорія витрат'!$B$6,'Категорія витрат'!$A$6,IF(I123='Категорія витрат'!$B$7,'Категорія витрат'!$A$7,IF(I123='Категорія витрат'!$B$8,'Категорія витрат'!$A$8,IF(I123='Категорія витрат'!$B$9,'Категорія витрат'!$A$9,IF(I123='Категорія витрат'!$B$10,'Категорія витрат'!$A$10,IF(I123='Категорія витрат'!$B$11,'Категорія витрат'!$A$11,IF(I123='Категорія витрат'!$B$12,'Категорія витрат'!$A$12,IF(I123='Категорія витрат'!$B$13,'Категорія витрат'!$A$13,IF(I123='Категорія витрат'!$B$14,'Категорія витрат'!$A$14,IF(I123='Категорія витрат'!$B$15,'Категорія витрат'!$A$15,IF(I123='Категорія витрат'!$B$16,'Категорія витрат'!$A$16,IF(I123='Категорія витрат'!$B$17,'Категорія витрат'!$A$17,IF(I123='Категорія витрат'!$B$18,'Категорія витрат'!$A$18,IF(I123='Категорія витрат'!$B$19,'Категорія витрат'!$A$19,IF(I123='Категорія витрат'!$B$20,'Категорія витрат'!$A$20,IF(I123='Категорія витрат'!$B$21,'Категорія витрат'!$A$21,IF(I123='Категорія витрат'!$B$22,'Категорія витрат'!$A$22,IF(I123='Категорія витрат'!$B$23,'Категорія витрат'!$A$23,IF(I123='Категорія витрат'!$B$24,'Категорія витрат'!$A$24,IF(I123='Категорія витрат'!$B$25,'Категорія витрат'!$A$25,IF(I123='Категорія витрат'!$B$26,'Категорія витрат'!$A$26,IF(I123='Категорія витрат'!$B$27,'Категорія витрат'!$A$27,IF(I123='Категорія витрат'!$B$28,'Категорія витрат'!$A$28,IF(I123='Категорія витрат'!$B$29,'Категорія витрат'!$A$29,IF(I123='Категорія витрат'!$B$30,'Категорія витрат'!$A$30,"")))))))))))))))))))))))))))))</f>
        <v/>
      </c>
      <c r="I123" s="314"/>
      <c r="J123" s="315"/>
      <c r="K123" s="331"/>
      <c r="L123" s="86">
        <f t="shared" si="105"/>
        <v>0</v>
      </c>
      <c r="M123" s="316"/>
      <c r="N123" s="325"/>
      <c r="O123" s="396">
        <f t="shared" si="80"/>
        <v>0</v>
      </c>
      <c r="P123" s="157">
        <f>IF(J123='Категорія витрат'!$F$2,ROUND('Додаток 3._Бюджет детальний ПР'!O123*0.3676,2),IF(J123='Категорія витрат'!$F$3,ROUND('Додаток 3._Бюджет детальний ПР'!O123*0.347,2),IF(J123='Категорія витрат'!$F$4,ROUND('Додаток 3._Бюджет детальний ПР'!O123*0.347,2),IF(J123='Категорія витрат'!$F$7,ROUND('Додаток 3._Бюджет детальний ПР'!O123*0.0841,2),0))))</f>
        <v>0</v>
      </c>
      <c r="Q123" s="151">
        <f t="shared" si="106"/>
        <v>0</v>
      </c>
      <c r="R123" s="326"/>
      <c r="S123" s="326"/>
      <c r="T123" s="326"/>
      <c r="U123" s="326"/>
      <c r="V123" s="326"/>
      <c r="W123" s="326"/>
      <c r="X123" s="326"/>
      <c r="Y123" s="326"/>
      <c r="Z123" s="326"/>
      <c r="AA123" s="326"/>
      <c r="AB123" s="326"/>
      <c r="AC123" s="326"/>
      <c r="AD123" s="48">
        <f t="shared" si="81"/>
        <v>0</v>
      </c>
      <c r="AE123" s="48">
        <f t="shared" si="82"/>
        <v>0</v>
      </c>
      <c r="AF123" s="48">
        <f t="shared" si="83"/>
        <v>0</v>
      </c>
      <c r="AG123" s="48">
        <f t="shared" si="84"/>
        <v>0</v>
      </c>
      <c r="AH123" s="48">
        <f t="shared" si="85"/>
        <v>0</v>
      </c>
      <c r="AI123" s="48">
        <f t="shared" si="86"/>
        <v>0</v>
      </c>
      <c r="AJ123" s="48">
        <f t="shared" si="87"/>
        <v>0</v>
      </c>
      <c r="AK123" s="48">
        <f t="shared" si="88"/>
        <v>0</v>
      </c>
      <c r="AL123" s="179"/>
      <c r="AM123" s="179"/>
      <c r="AN123" s="76"/>
      <c r="AO123" s="331"/>
      <c r="AP123" s="405">
        <f t="shared" si="107"/>
        <v>0</v>
      </c>
      <c r="AQ123" s="316"/>
      <c r="AR123" s="325"/>
      <c r="AS123" s="324"/>
      <c r="AT123" s="407">
        <f>IF(J123='Категорія витрат'!$F$2,ROUND('Додаток 3._Бюджет детальний ПР'!AS123*0.22,2),IF(J123='Категорія витрат'!$F$3,ROUND('Додаток 3._Бюджет детальний ПР'!AS123*0.22,2),IF(J123='Категорія витрат'!$F$4,ROUND('Додаток 3._Бюджет детальний ПР'!AS123*0.22,2),IF(J123='Категорія витрат'!$F$7,ROUND('Додаток 3._Бюджет детальний ПР'!AS123*0.0841,2),0))))</f>
        <v>0</v>
      </c>
      <c r="AU123" s="151">
        <f t="shared" si="79"/>
        <v>0</v>
      </c>
      <c r="AV123" s="326"/>
      <c r="AW123" s="326"/>
      <c r="AX123" s="326"/>
      <c r="AY123" s="326"/>
      <c r="AZ123" s="326"/>
      <c r="BA123" s="326"/>
      <c r="BB123" s="326"/>
      <c r="BC123" s="326"/>
      <c r="BD123" s="326"/>
      <c r="BE123" s="326"/>
      <c r="BF123" s="326"/>
      <c r="BG123" s="326"/>
      <c r="BH123" s="48">
        <f t="shared" si="89"/>
        <v>0</v>
      </c>
      <c r="BI123" s="48">
        <f t="shared" si="90"/>
        <v>0</v>
      </c>
      <c r="BJ123" s="48">
        <f t="shared" si="91"/>
        <v>0</v>
      </c>
      <c r="BK123" s="48">
        <f t="shared" si="92"/>
        <v>0</v>
      </c>
      <c r="BL123" s="48">
        <f t="shared" si="93"/>
        <v>0</v>
      </c>
      <c r="BM123" s="48">
        <f t="shared" si="94"/>
        <v>0</v>
      </c>
      <c r="BN123" s="48">
        <f t="shared" si="95"/>
        <v>0</v>
      </c>
      <c r="BO123" s="48">
        <f t="shared" si="96"/>
        <v>0</v>
      </c>
      <c r="BP123" s="179"/>
      <c r="BQ123" s="179"/>
      <c r="BR123" s="189"/>
      <c r="BS123" s="331"/>
      <c r="BT123" s="86">
        <f t="shared" si="108"/>
        <v>0</v>
      </c>
      <c r="BU123" s="316"/>
      <c r="BV123" s="325"/>
      <c r="BW123" s="324"/>
      <c r="BX123" s="157">
        <f>IF(J123='Категорія витрат'!$F$2,ROUND('Додаток 3._Бюджет детальний ПР'!BW123*0.3676,2),IF(J123='Категорія витрат'!$F$3,ROUND('Додаток 3._Бюджет детальний ПР'!BW123*0.347,2),IF(J123='Категорія витрат'!$F$4,ROUND('Додаток 3._Бюджет детальний ПР'!BW123*0.347,2),IF(J123='Категорія витрат'!$F$7,ROUND('Додаток 3._Бюджет детальний ПР'!BW123*0.0841,2),0))))</f>
        <v>0</v>
      </c>
      <c r="BY123" s="151">
        <f t="shared" si="109"/>
        <v>0</v>
      </c>
      <c r="BZ123" s="326"/>
      <c r="CA123" s="326"/>
      <c r="CB123" s="326"/>
      <c r="CC123" s="326"/>
      <c r="CD123" s="326"/>
      <c r="CE123" s="326"/>
      <c r="CF123" s="326"/>
      <c r="CG123" s="326"/>
      <c r="CH123" s="326"/>
      <c r="CI123" s="326"/>
      <c r="CJ123" s="326"/>
      <c r="CK123" s="326"/>
      <c r="CL123" s="48">
        <f t="shared" si="97"/>
        <v>0</v>
      </c>
      <c r="CM123" s="48">
        <f t="shared" si="98"/>
        <v>0</v>
      </c>
      <c r="CN123" s="48">
        <f t="shared" si="99"/>
        <v>0</v>
      </c>
      <c r="CO123" s="48">
        <f t="shared" si="100"/>
        <v>0</v>
      </c>
      <c r="CP123" s="48">
        <f t="shared" si="101"/>
        <v>0</v>
      </c>
      <c r="CQ123" s="48">
        <f t="shared" si="102"/>
        <v>0</v>
      </c>
      <c r="CR123" s="48">
        <f t="shared" si="103"/>
        <v>0</v>
      </c>
      <c r="CS123" s="48">
        <f t="shared" si="104"/>
        <v>0</v>
      </c>
      <c r="CT123" s="179"/>
      <c r="CU123" s="179"/>
    </row>
    <row r="124" spans="1:99" ht="75.75" customHeight="1" x14ac:dyDescent="0.15">
      <c r="A124" s="57">
        <v>119</v>
      </c>
      <c r="B124" s="398" t="str">
        <f>IF(D124='Напрямки конкурса'!$L$2,'Напрямки конкурса'!$B$2,IF(D124='Напрямки конкурса'!$L$3,'Напрямки конкурса'!$B$3,IF(D124='Напрямки конкурса'!$L$4,'Напрямки конкурса'!$B$4,IF(D124='Напрямки конкурса'!$L$5,'Напрямки конкурса'!$B$5,IF(D124='Напрямки конкурса'!$L$6,'Напрямки конкурса'!$B$6,IF(D124='Напрямки конкурса'!$L$7,'Напрямки конкурса'!$B$7,IF(D124='Напрямки конкурса'!$L$8,'Напрямки конкурса'!$B$8,IF(D124='Напрямки конкурса'!$L$9,'Напрямки конкурса'!$B$9,IF(D124='Напрямки конкурса'!$L$10,'Напрямки конкурса'!$B$10,IF(D124='Напрямки конкурса'!$L$11,'Напрямки конкурса'!$B$11,IF(D124='Напрямки конкурса'!$L$12,'Напрямки конкурса'!$B$12,IF(D124='Напрямки конкурса'!$L$13,'Напрямки конкурса'!$B$13,IF(D124='Напрямки конкурса'!$L$14,'Напрямки конкурса'!$B$14,IF(D124='Напрямки конкурса'!$L$15,'Напрямки конкурса'!$B$15,IF(D124='Напрямки конкурса'!$L$16,'Напрямки конкурса'!$B$16,IF(D124='Напрямки конкурса'!$L$17,'Напрямки конкурса'!$B$17,IF(D124='Напрямки конкурса'!$L$18,'Напрямки конкурса'!$B$18,IF(D124='Напрямки конкурса'!$L$19,'Напрямки конкурса'!$B$19,IF(D124='Напрямки конкурса'!$L$20,'Напрямки конкурса'!$B$20,IF(D124='Напрямки конкурса'!$L$21,'Напрямки конкурса'!$B$21,IF(D124='Напрямки конкурса'!$L$22,'Напрямки конкурса'!$B$22,IF(D124='Напрямки конкурса'!$L$23,'Напрямки конкурса'!$B$23,IF(D124='Напрямки конкурса'!$L$24,'Напрямки конкурса'!$B$24,IF(D124='Напрямки конкурса'!$L$25,'Напрямки конкурса'!$B$25,IF(D124='Напрямки конкурса'!$L$26,'Напрямки конкурса'!$B$26,IF(D124='Напрямки конкурса'!$L$27,'Напрямки конкурса'!$B$27,IF(D124='Напрямки конкурса'!$L$28,'Напрямки конкурса'!$B$28,"")))))))))))))))))))))))))))</f>
        <v/>
      </c>
      <c r="C124" s="58" t="str">
        <f>IF(D124='Напрямки конкурса'!$L$2,'Напрямки конкурса'!$K$2,IF(D124='Напрямки конкурса'!$L$3,'Напрямки конкурса'!$K$3,IF(D124='Напрямки конкурса'!$L$4,'Напрямки конкурса'!$K$4,IF(D124='Напрямки конкурса'!$L$5,'Напрямки конкурса'!$K$5,IF(D124='Напрямки конкурса'!$L$6,'Напрямки конкурса'!$K$6,IF(D124='Напрямки конкурса'!$L$7,'Напрямки конкурса'!$K$7,IF(D124='Напрямки конкурса'!$L$8,'Напрямки конкурса'!$K$8,IF(D124='Напрямки конкурса'!$L$9,'Напрямки конкурса'!$K$9,IF(D124='Напрямки конкурса'!$L$10,'Напрямки конкурса'!$K$10,IF(D124='Напрямки конкурса'!$L$11,'Напрямки конкурса'!$K$11,IF(D124='Напрямки конкурса'!$L$12,'Напрямки конкурса'!$K$12,IF(D124='Напрямки конкурса'!$L$13,'Напрямки конкурса'!$K$13,IF(D124='Напрямки конкурса'!$L$14,'Напрямки конкурса'!$K$14,IF(D124='Напрямки конкурса'!$L$15,'Напрямки конкурса'!$K$15,IF(D124='Напрямки конкурса'!$L$16,'Напрямки конкурса'!$K$16,IF(D124='Напрямки конкурса'!$L$17,'Напрямки конкурса'!$K$17,IF(D124='Напрямки конкурса'!$L$18,'Напрямки конкурса'!$K$18,IF(D124='Напрямки конкурса'!$L$19,'Напрямки конкурса'!$K$19,IF(D124='Напрямки конкурса'!$L$20,'Напрямки конкурса'!$K$20,IF(D124='Напрямки конкурса'!$L$21,'Напрямки конкурса'!$K$21,IF(D124='Напрямки конкурса'!$L$22,'Напрямки конкурса'!$K$22,IF(D124='Напрямки конкурса'!$L$23,'Напрямки конкурса'!$K$23,IF(D124='Напрямки конкурса'!$L$24,'Напрямки конкурса'!$K$24,IF(D124='Напрямки конкурса'!$L$25,'Напрямки конкурса'!$K$25,IF(D124='Напрямки конкурса'!$L$26,'Напрямки конкурса'!$K$26,IF(D124='Напрямки конкурса'!$L$27,'Напрямки конкурса'!$K$27,IF(D124='Напрямки конкурса'!$L$28,'Напрямки конкурса'!$K$28,"")))))))))))))))))))))))))))</f>
        <v/>
      </c>
      <c r="D124" s="554"/>
      <c r="E124" s="316"/>
      <c r="F124" s="308"/>
      <c r="G124" s="373"/>
      <c r="H124" s="148" t="str">
        <f>IF(I124='Категорія витрат'!$B$2,'Категорія витрат'!$A$2,IF(I124='Категорія витрат'!$B$3,'Категорія витрат'!$A$3,IF(I124='Категорія витрат'!$B$4,'Категорія витрат'!$A$4,IF(I124='Категорія витрат'!$B$5,'Категорія витрат'!$A$5,IF(I124='Категорія витрат'!$B$6,'Категорія витрат'!$A$6,IF(I124='Категорія витрат'!$B$7,'Категорія витрат'!$A$7,IF(I124='Категорія витрат'!$B$8,'Категорія витрат'!$A$8,IF(I124='Категорія витрат'!$B$9,'Категорія витрат'!$A$9,IF(I124='Категорія витрат'!$B$10,'Категорія витрат'!$A$10,IF(I124='Категорія витрат'!$B$11,'Категорія витрат'!$A$11,IF(I124='Категорія витрат'!$B$12,'Категорія витрат'!$A$12,IF(I124='Категорія витрат'!$B$13,'Категорія витрат'!$A$13,IF(I124='Категорія витрат'!$B$14,'Категорія витрат'!$A$14,IF(I124='Категорія витрат'!$B$15,'Категорія витрат'!$A$15,IF(I124='Категорія витрат'!$B$16,'Категорія витрат'!$A$16,IF(I124='Категорія витрат'!$B$17,'Категорія витрат'!$A$17,IF(I124='Категорія витрат'!$B$18,'Категорія витрат'!$A$18,IF(I124='Категорія витрат'!$B$19,'Категорія витрат'!$A$19,IF(I124='Категорія витрат'!$B$20,'Категорія витрат'!$A$20,IF(I124='Категорія витрат'!$B$21,'Категорія витрат'!$A$21,IF(I124='Категорія витрат'!$B$22,'Категорія витрат'!$A$22,IF(I124='Категорія витрат'!$B$23,'Категорія витрат'!$A$23,IF(I124='Категорія витрат'!$B$24,'Категорія витрат'!$A$24,IF(I124='Категорія витрат'!$B$25,'Категорія витрат'!$A$25,IF(I124='Категорія витрат'!$B$26,'Категорія витрат'!$A$26,IF(I124='Категорія витрат'!$B$27,'Категорія витрат'!$A$27,IF(I124='Категорія витрат'!$B$28,'Категорія витрат'!$A$28,IF(I124='Категорія витрат'!$B$29,'Категорія витрат'!$A$29,IF(I124='Категорія витрат'!$B$30,'Категорія витрат'!$A$30,"")))))))))))))))))))))))))))))</f>
        <v/>
      </c>
      <c r="I124" s="314"/>
      <c r="J124" s="315"/>
      <c r="K124" s="331"/>
      <c r="L124" s="86">
        <f t="shared" si="105"/>
        <v>0</v>
      </c>
      <c r="M124" s="316"/>
      <c r="N124" s="325"/>
      <c r="O124" s="396">
        <f t="shared" si="80"/>
        <v>0</v>
      </c>
      <c r="P124" s="157">
        <f>IF(J124='Категорія витрат'!$F$2,ROUND('Додаток 3._Бюджет детальний ПР'!O124*0.3676,2),IF(J124='Категорія витрат'!$F$3,ROUND('Додаток 3._Бюджет детальний ПР'!O124*0.347,2),IF(J124='Категорія витрат'!$F$4,ROUND('Додаток 3._Бюджет детальний ПР'!O124*0.347,2),IF(J124='Категорія витрат'!$F$7,ROUND('Додаток 3._Бюджет детальний ПР'!O124*0.0841,2),0))))</f>
        <v>0</v>
      </c>
      <c r="Q124" s="151">
        <f t="shared" si="106"/>
        <v>0</v>
      </c>
      <c r="R124" s="326"/>
      <c r="S124" s="326"/>
      <c r="T124" s="326"/>
      <c r="U124" s="326"/>
      <c r="V124" s="326"/>
      <c r="W124" s="326"/>
      <c r="X124" s="326"/>
      <c r="Y124" s="326"/>
      <c r="Z124" s="326"/>
      <c r="AA124" s="326"/>
      <c r="AB124" s="326"/>
      <c r="AC124" s="326"/>
      <c r="AD124" s="48">
        <f t="shared" si="81"/>
        <v>0</v>
      </c>
      <c r="AE124" s="48">
        <f t="shared" si="82"/>
        <v>0</v>
      </c>
      <c r="AF124" s="48">
        <f t="shared" si="83"/>
        <v>0</v>
      </c>
      <c r="AG124" s="48">
        <f t="shared" si="84"/>
        <v>0</v>
      </c>
      <c r="AH124" s="48">
        <f t="shared" si="85"/>
        <v>0</v>
      </c>
      <c r="AI124" s="48">
        <f t="shared" si="86"/>
        <v>0</v>
      </c>
      <c r="AJ124" s="48">
        <f t="shared" si="87"/>
        <v>0</v>
      </c>
      <c r="AK124" s="48">
        <f t="shared" si="88"/>
        <v>0</v>
      </c>
      <c r="AL124" s="179"/>
      <c r="AM124" s="179"/>
      <c r="AN124" s="76"/>
      <c r="AO124" s="331"/>
      <c r="AP124" s="405">
        <f t="shared" si="107"/>
        <v>0</v>
      </c>
      <c r="AQ124" s="316"/>
      <c r="AR124" s="325"/>
      <c r="AS124" s="324"/>
      <c r="AT124" s="407">
        <f>IF(J124='Категорія витрат'!$F$2,ROUND('Додаток 3._Бюджет детальний ПР'!AS124*0.22,2),IF(J124='Категорія витрат'!$F$3,ROUND('Додаток 3._Бюджет детальний ПР'!AS124*0.22,2),IF(J124='Категорія витрат'!$F$4,ROUND('Додаток 3._Бюджет детальний ПР'!AS124*0.22,2),IF(J124='Категорія витрат'!$F$7,ROUND('Додаток 3._Бюджет детальний ПР'!AS124*0.0841,2),0))))</f>
        <v>0</v>
      </c>
      <c r="AU124" s="151">
        <f t="shared" si="79"/>
        <v>0</v>
      </c>
      <c r="AV124" s="326"/>
      <c r="AW124" s="326"/>
      <c r="AX124" s="326"/>
      <c r="AY124" s="326"/>
      <c r="AZ124" s="326"/>
      <c r="BA124" s="326"/>
      <c r="BB124" s="326"/>
      <c r="BC124" s="326"/>
      <c r="BD124" s="326"/>
      <c r="BE124" s="326"/>
      <c r="BF124" s="326"/>
      <c r="BG124" s="326"/>
      <c r="BH124" s="48">
        <f t="shared" si="89"/>
        <v>0</v>
      </c>
      <c r="BI124" s="48">
        <f t="shared" si="90"/>
        <v>0</v>
      </c>
      <c r="BJ124" s="48">
        <f t="shared" si="91"/>
        <v>0</v>
      </c>
      <c r="BK124" s="48">
        <f t="shared" si="92"/>
        <v>0</v>
      </c>
      <c r="BL124" s="48">
        <f t="shared" si="93"/>
        <v>0</v>
      </c>
      <c r="BM124" s="48">
        <f t="shared" si="94"/>
        <v>0</v>
      </c>
      <c r="BN124" s="48">
        <f t="shared" si="95"/>
        <v>0</v>
      </c>
      <c r="BO124" s="48">
        <f t="shared" si="96"/>
        <v>0</v>
      </c>
      <c r="BP124" s="179"/>
      <c r="BQ124" s="179"/>
      <c r="BR124" s="189"/>
      <c r="BS124" s="331"/>
      <c r="BT124" s="86">
        <f t="shared" si="108"/>
        <v>0</v>
      </c>
      <c r="BU124" s="316"/>
      <c r="BV124" s="325"/>
      <c r="BW124" s="324"/>
      <c r="BX124" s="157">
        <f>IF(J124='Категорія витрат'!$F$2,ROUND('Додаток 3._Бюджет детальний ПР'!BW124*0.3676,2),IF(J124='Категорія витрат'!$F$3,ROUND('Додаток 3._Бюджет детальний ПР'!BW124*0.347,2),IF(J124='Категорія витрат'!$F$4,ROUND('Додаток 3._Бюджет детальний ПР'!BW124*0.347,2),IF(J124='Категорія витрат'!$F$7,ROUND('Додаток 3._Бюджет детальний ПР'!BW124*0.0841,2),0))))</f>
        <v>0</v>
      </c>
      <c r="BY124" s="151">
        <f t="shared" si="109"/>
        <v>0</v>
      </c>
      <c r="BZ124" s="326"/>
      <c r="CA124" s="326"/>
      <c r="CB124" s="326"/>
      <c r="CC124" s="326"/>
      <c r="CD124" s="326"/>
      <c r="CE124" s="326"/>
      <c r="CF124" s="326"/>
      <c r="CG124" s="326"/>
      <c r="CH124" s="326"/>
      <c r="CI124" s="326"/>
      <c r="CJ124" s="326"/>
      <c r="CK124" s="326"/>
      <c r="CL124" s="48">
        <f t="shared" si="97"/>
        <v>0</v>
      </c>
      <c r="CM124" s="48">
        <f t="shared" si="98"/>
        <v>0</v>
      </c>
      <c r="CN124" s="48">
        <f t="shared" si="99"/>
        <v>0</v>
      </c>
      <c r="CO124" s="48">
        <f t="shared" si="100"/>
        <v>0</v>
      </c>
      <c r="CP124" s="48">
        <f t="shared" si="101"/>
        <v>0</v>
      </c>
      <c r="CQ124" s="48">
        <f t="shared" si="102"/>
        <v>0</v>
      </c>
      <c r="CR124" s="48">
        <f t="shared" si="103"/>
        <v>0</v>
      </c>
      <c r="CS124" s="48">
        <f t="shared" si="104"/>
        <v>0</v>
      </c>
      <c r="CT124" s="179"/>
      <c r="CU124" s="179"/>
    </row>
    <row r="125" spans="1:99" ht="33" customHeight="1" x14ac:dyDescent="0.15">
      <c r="A125" s="57">
        <v>120</v>
      </c>
      <c r="B125" s="398" t="str">
        <f>IF(D125='Напрямки конкурса'!$L$2,'Напрямки конкурса'!$B$2,IF(D125='Напрямки конкурса'!$L$3,'Напрямки конкурса'!$B$3,IF(D125='Напрямки конкурса'!$L$4,'Напрямки конкурса'!$B$4,IF(D125='Напрямки конкурса'!$L$5,'Напрямки конкурса'!$B$5,IF(D125='Напрямки конкурса'!$L$6,'Напрямки конкурса'!$B$6,IF(D125='Напрямки конкурса'!$L$7,'Напрямки конкурса'!$B$7,IF(D125='Напрямки конкурса'!$L$8,'Напрямки конкурса'!$B$8,IF(D125='Напрямки конкурса'!$L$9,'Напрямки конкурса'!$B$9,IF(D125='Напрямки конкурса'!$L$10,'Напрямки конкурса'!$B$10,IF(D125='Напрямки конкурса'!$L$11,'Напрямки конкурса'!$B$11,IF(D125='Напрямки конкурса'!$L$12,'Напрямки конкурса'!$B$12,IF(D125='Напрямки конкурса'!$L$13,'Напрямки конкурса'!$B$13,IF(D125='Напрямки конкурса'!$L$14,'Напрямки конкурса'!$B$14,IF(D125='Напрямки конкурса'!$L$15,'Напрямки конкурса'!$B$15,IF(D125='Напрямки конкурса'!$L$16,'Напрямки конкурса'!$B$16,IF(D125='Напрямки конкурса'!$L$17,'Напрямки конкурса'!$B$17,IF(D125='Напрямки конкурса'!$L$18,'Напрямки конкурса'!$B$18,IF(D125='Напрямки конкурса'!$L$19,'Напрямки конкурса'!$B$19,IF(D125='Напрямки конкурса'!$L$20,'Напрямки конкурса'!$B$20,IF(D125='Напрямки конкурса'!$L$21,'Напрямки конкурса'!$B$21,IF(D125='Напрямки конкурса'!$L$22,'Напрямки конкурса'!$B$22,IF(D125='Напрямки конкурса'!$L$23,'Напрямки конкурса'!$B$23,IF(D125='Напрямки конкурса'!$L$24,'Напрямки конкурса'!$B$24,IF(D125='Напрямки конкурса'!$L$25,'Напрямки конкурса'!$B$25,IF(D125='Напрямки конкурса'!$L$26,'Напрямки конкурса'!$B$26,IF(D125='Напрямки конкурса'!$L$27,'Напрямки конкурса'!$B$27,IF(D125='Напрямки конкурса'!$L$28,'Напрямки конкурса'!$B$28,"")))))))))))))))))))))))))))</f>
        <v/>
      </c>
      <c r="C125" s="58" t="str">
        <f>IF(D125='Напрямки конкурса'!$L$2,'Напрямки конкурса'!$K$2,IF(D125='Напрямки конкурса'!$L$3,'Напрямки конкурса'!$K$3,IF(D125='Напрямки конкурса'!$L$4,'Напрямки конкурса'!$K$4,IF(D125='Напрямки конкурса'!$L$5,'Напрямки конкурса'!$K$5,IF(D125='Напрямки конкурса'!$L$6,'Напрямки конкурса'!$K$6,IF(D125='Напрямки конкурса'!$L$7,'Напрямки конкурса'!$K$7,IF(D125='Напрямки конкурса'!$L$8,'Напрямки конкурса'!$K$8,IF(D125='Напрямки конкурса'!$L$9,'Напрямки конкурса'!$K$9,IF(D125='Напрямки конкурса'!$L$10,'Напрямки конкурса'!$K$10,IF(D125='Напрямки конкурса'!$L$11,'Напрямки конкурса'!$K$11,IF(D125='Напрямки конкурса'!$L$12,'Напрямки конкурса'!$K$12,IF(D125='Напрямки конкурса'!$L$13,'Напрямки конкурса'!$K$13,IF(D125='Напрямки конкурса'!$L$14,'Напрямки конкурса'!$K$14,IF(D125='Напрямки конкурса'!$L$15,'Напрямки конкурса'!$K$15,IF(D125='Напрямки конкурса'!$L$16,'Напрямки конкурса'!$K$16,IF(D125='Напрямки конкурса'!$L$17,'Напрямки конкурса'!$K$17,IF(D125='Напрямки конкурса'!$L$18,'Напрямки конкурса'!$K$18,IF(D125='Напрямки конкурса'!$L$19,'Напрямки конкурса'!$K$19,IF(D125='Напрямки конкурса'!$L$20,'Напрямки конкурса'!$K$20,IF(D125='Напрямки конкурса'!$L$21,'Напрямки конкурса'!$K$21,IF(D125='Напрямки конкурса'!$L$22,'Напрямки конкурса'!$K$22,IF(D125='Напрямки конкурса'!$L$23,'Напрямки конкурса'!$K$23,IF(D125='Напрямки конкурса'!$L$24,'Напрямки конкурса'!$K$24,IF(D125='Напрямки конкурса'!$L$25,'Напрямки конкурса'!$K$25,IF(D125='Напрямки конкурса'!$L$26,'Напрямки конкурса'!$K$26,IF(D125='Напрямки конкурса'!$L$27,'Напрямки конкурса'!$K$27,IF(D125='Напрямки конкурса'!$L$28,'Напрямки конкурса'!$K$28,"")))))))))))))))))))))))))))</f>
        <v/>
      </c>
      <c r="D125" s="554"/>
      <c r="E125" s="316"/>
      <c r="F125" s="308"/>
      <c r="G125" s="373"/>
      <c r="H125" s="148" t="str">
        <f>IF(I125='Категорія витрат'!$B$2,'Категорія витрат'!$A$2,IF(I125='Категорія витрат'!$B$3,'Категорія витрат'!$A$3,IF(I125='Категорія витрат'!$B$4,'Категорія витрат'!$A$4,IF(I125='Категорія витрат'!$B$5,'Категорія витрат'!$A$5,IF(I125='Категорія витрат'!$B$6,'Категорія витрат'!$A$6,IF(I125='Категорія витрат'!$B$7,'Категорія витрат'!$A$7,IF(I125='Категорія витрат'!$B$8,'Категорія витрат'!$A$8,IF(I125='Категорія витрат'!$B$9,'Категорія витрат'!$A$9,IF(I125='Категорія витрат'!$B$10,'Категорія витрат'!$A$10,IF(I125='Категорія витрат'!$B$11,'Категорія витрат'!$A$11,IF(I125='Категорія витрат'!$B$12,'Категорія витрат'!$A$12,IF(I125='Категорія витрат'!$B$13,'Категорія витрат'!$A$13,IF(I125='Категорія витрат'!$B$14,'Категорія витрат'!$A$14,IF(I125='Категорія витрат'!$B$15,'Категорія витрат'!$A$15,IF(I125='Категорія витрат'!$B$16,'Категорія витрат'!$A$16,IF(I125='Категорія витрат'!$B$17,'Категорія витрат'!$A$17,IF(I125='Категорія витрат'!$B$18,'Категорія витрат'!$A$18,IF(I125='Категорія витрат'!$B$19,'Категорія витрат'!$A$19,IF(I125='Категорія витрат'!$B$20,'Категорія витрат'!$A$20,IF(I125='Категорія витрат'!$B$21,'Категорія витрат'!$A$21,IF(I125='Категорія витрат'!$B$22,'Категорія витрат'!$A$22,IF(I125='Категорія витрат'!$B$23,'Категорія витрат'!$A$23,IF(I125='Категорія витрат'!$B$24,'Категорія витрат'!$A$24,IF(I125='Категорія витрат'!$B$25,'Категорія витрат'!$A$25,IF(I125='Категорія витрат'!$B$26,'Категорія витрат'!$A$26,IF(I125='Категорія витрат'!$B$27,'Категорія витрат'!$A$27,IF(I125='Категорія витрат'!$B$28,'Категорія витрат'!$A$28,IF(I125='Категорія витрат'!$B$29,'Категорія витрат'!$A$29,IF(I125='Категорія витрат'!$B$30,'Категорія витрат'!$A$30,"")))))))))))))))))))))))))))))</f>
        <v/>
      </c>
      <c r="I125" s="314"/>
      <c r="J125" s="315"/>
      <c r="K125" s="331"/>
      <c r="L125" s="86">
        <f t="shared" si="105"/>
        <v>0</v>
      </c>
      <c r="M125" s="316"/>
      <c r="N125" s="325"/>
      <c r="O125" s="396">
        <f t="shared" si="80"/>
        <v>0</v>
      </c>
      <c r="P125" s="157">
        <f>IF(J125='Категорія витрат'!$F$2,ROUND('Додаток 3._Бюджет детальний ПР'!O125*0.3676,2),IF(J125='Категорія витрат'!$F$3,ROUND('Додаток 3._Бюджет детальний ПР'!O125*0.347,2),IF(J125='Категорія витрат'!$F$4,ROUND('Додаток 3._Бюджет детальний ПР'!O125*0.347,2),IF(J125='Категорія витрат'!$F$7,ROUND('Додаток 3._Бюджет детальний ПР'!O125*0.0841,2),0))))</f>
        <v>0</v>
      </c>
      <c r="Q125" s="151">
        <f t="shared" si="106"/>
        <v>0</v>
      </c>
      <c r="R125" s="326"/>
      <c r="S125" s="326"/>
      <c r="T125" s="326"/>
      <c r="U125" s="326"/>
      <c r="V125" s="326"/>
      <c r="W125" s="326"/>
      <c r="X125" s="326"/>
      <c r="Y125" s="326"/>
      <c r="Z125" s="326"/>
      <c r="AA125" s="326"/>
      <c r="AB125" s="326"/>
      <c r="AC125" s="326"/>
      <c r="AD125" s="48">
        <f t="shared" si="81"/>
        <v>0</v>
      </c>
      <c r="AE125" s="48">
        <f t="shared" si="82"/>
        <v>0</v>
      </c>
      <c r="AF125" s="48">
        <f t="shared" si="83"/>
        <v>0</v>
      </c>
      <c r="AG125" s="48">
        <f t="shared" si="84"/>
        <v>0</v>
      </c>
      <c r="AH125" s="48">
        <f t="shared" si="85"/>
        <v>0</v>
      </c>
      <c r="AI125" s="48">
        <f t="shared" si="86"/>
        <v>0</v>
      </c>
      <c r="AJ125" s="48">
        <f t="shared" si="87"/>
        <v>0</v>
      </c>
      <c r="AK125" s="48">
        <f t="shared" si="88"/>
        <v>0</v>
      </c>
      <c r="AL125" s="179"/>
      <c r="AM125" s="179"/>
      <c r="AN125" s="76"/>
      <c r="AO125" s="331"/>
      <c r="AP125" s="405">
        <f t="shared" si="107"/>
        <v>0</v>
      </c>
      <c r="AQ125" s="316"/>
      <c r="AR125" s="325"/>
      <c r="AS125" s="324"/>
      <c r="AT125" s="407">
        <f>IF(J125='Категорія витрат'!$F$2,ROUND('Додаток 3._Бюджет детальний ПР'!AS125*0.22,2),IF(J125='Категорія витрат'!$F$3,ROUND('Додаток 3._Бюджет детальний ПР'!AS125*0.22,2),IF(J125='Категорія витрат'!$F$4,ROUND('Додаток 3._Бюджет детальний ПР'!AS125*0.22,2),IF(J125='Категорія витрат'!$F$7,ROUND('Додаток 3._Бюджет детальний ПР'!AS125*0.0841,2),0))))</f>
        <v>0</v>
      </c>
      <c r="AU125" s="151">
        <f t="shared" si="79"/>
        <v>0</v>
      </c>
      <c r="AV125" s="326"/>
      <c r="AW125" s="326"/>
      <c r="AX125" s="326"/>
      <c r="AY125" s="326"/>
      <c r="AZ125" s="326"/>
      <c r="BA125" s="326"/>
      <c r="BB125" s="326"/>
      <c r="BC125" s="326"/>
      <c r="BD125" s="326"/>
      <c r="BE125" s="326"/>
      <c r="BF125" s="326"/>
      <c r="BG125" s="326"/>
      <c r="BH125" s="48">
        <f t="shared" si="89"/>
        <v>0</v>
      </c>
      <c r="BI125" s="48">
        <f t="shared" si="90"/>
        <v>0</v>
      </c>
      <c r="BJ125" s="48">
        <f t="shared" si="91"/>
        <v>0</v>
      </c>
      <c r="BK125" s="48">
        <f t="shared" si="92"/>
        <v>0</v>
      </c>
      <c r="BL125" s="48">
        <f t="shared" si="93"/>
        <v>0</v>
      </c>
      <c r="BM125" s="48">
        <f t="shared" si="94"/>
        <v>0</v>
      </c>
      <c r="BN125" s="48">
        <f t="shared" si="95"/>
        <v>0</v>
      </c>
      <c r="BO125" s="48">
        <f t="shared" si="96"/>
        <v>0</v>
      </c>
      <c r="BP125" s="179"/>
      <c r="BQ125" s="179"/>
      <c r="BR125" s="189"/>
      <c r="BS125" s="331"/>
      <c r="BT125" s="86">
        <f t="shared" si="108"/>
        <v>0</v>
      </c>
      <c r="BU125" s="316"/>
      <c r="BV125" s="325"/>
      <c r="BW125" s="324"/>
      <c r="BX125" s="157">
        <f>IF(J125='Категорія витрат'!$F$2,ROUND('Додаток 3._Бюджет детальний ПР'!BW125*0.3676,2),IF(J125='Категорія витрат'!$F$3,ROUND('Додаток 3._Бюджет детальний ПР'!BW125*0.347,2),IF(J125='Категорія витрат'!$F$4,ROUND('Додаток 3._Бюджет детальний ПР'!BW125*0.347,2),IF(J125='Категорія витрат'!$F$7,ROUND('Додаток 3._Бюджет детальний ПР'!BW125*0.0841,2),0))))</f>
        <v>0</v>
      </c>
      <c r="BY125" s="151">
        <f t="shared" si="109"/>
        <v>0</v>
      </c>
      <c r="BZ125" s="326"/>
      <c r="CA125" s="326"/>
      <c r="CB125" s="326"/>
      <c r="CC125" s="326"/>
      <c r="CD125" s="326"/>
      <c r="CE125" s="326"/>
      <c r="CF125" s="326"/>
      <c r="CG125" s="326"/>
      <c r="CH125" s="326"/>
      <c r="CI125" s="326"/>
      <c r="CJ125" s="326"/>
      <c r="CK125" s="326"/>
      <c r="CL125" s="48">
        <f t="shared" si="97"/>
        <v>0</v>
      </c>
      <c r="CM125" s="48">
        <f t="shared" si="98"/>
        <v>0</v>
      </c>
      <c r="CN125" s="48">
        <f t="shared" si="99"/>
        <v>0</v>
      </c>
      <c r="CO125" s="48">
        <f t="shared" si="100"/>
        <v>0</v>
      </c>
      <c r="CP125" s="48">
        <f t="shared" si="101"/>
        <v>0</v>
      </c>
      <c r="CQ125" s="48">
        <f t="shared" si="102"/>
        <v>0</v>
      </c>
      <c r="CR125" s="48">
        <f t="shared" si="103"/>
        <v>0</v>
      </c>
      <c r="CS125" s="48">
        <f t="shared" si="104"/>
        <v>0</v>
      </c>
      <c r="CT125" s="179"/>
      <c r="CU125" s="179"/>
    </row>
    <row r="126" spans="1:99" ht="15" customHeight="1" x14ac:dyDescent="0.15">
      <c r="A126" s="57">
        <v>121</v>
      </c>
      <c r="B126" s="398" t="str">
        <f>IF(D126='Напрямки конкурса'!$L$2,'Напрямки конкурса'!$B$2,IF(D126='Напрямки конкурса'!$L$3,'Напрямки конкурса'!$B$3,IF(D126='Напрямки конкурса'!$L$4,'Напрямки конкурса'!$B$4,IF(D126='Напрямки конкурса'!$L$5,'Напрямки конкурса'!$B$5,IF(D126='Напрямки конкурса'!$L$6,'Напрямки конкурса'!$B$6,IF(D126='Напрямки конкурса'!$L$7,'Напрямки конкурса'!$B$7,IF(D126='Напрямки конкурса'!$L$8,'Напрямки конкурса'!$B$8,IF(D126='Напрямки конкурса'!$L$9,'Напрямки конкурса'!$B$9,IF(D126='Напрямки конкурса'!$L$10,'Напрямки конкурса'!$B$10,IF(D126='Напрямки конкурса'!$L$11,'Напрямки конкурса'!$B$11,IF(D126='Напрямки конкурса'!$L$12,'Напрямки конкурса'!$B$12,IF(D126='Напрямки конкурса'!$L$13,'Напрямки конкурса'!$B$13,IF(D126='Напрямки конкурса'!$L$14,'Напрямки конкурса'!$B$14,IF(D126='Напрямки конкурса'!$L$15,'Напрямки конкурса'!$B$15,IF(D126='Напрямки конкурса'!$L$16,'Напрямки конкурса'!$B$16,IF(D126='Напрямки конкурса'!$L$17,'Напрямки конкурса'!$B$17,IF(D126='Напрямки конкурса'!$L$18,'Напрямки конкурса'!$B$18,IF(D126='Напрямки конкурса'!$L$19,'Напрямки конкурса'!$B$19,IF(D126='Напрямки конкурса'!$L$20,'Напрямки конкурса'!$B$20,IF(D126='Напрямки конкурса'!$L$21,'Напрямки конкурса'!$B$21,IF(D126='Напрямки конкурса'!$L$22,'Напрямки конкурса'!$B$22,IF(D126='Напрямки конкурса'!$L$23,'Напрямки конкурса'!$B$23,IF(D126='Напрямки конкурса'!$L$24,'Напрямки конкурса'!$B$24,IF(D126='Напрямки конкурса'!$L$25,'Напрямки конкурса'!$B$25,IF(D126='Напрямки конкурса'!$L$26,'Напрямки конкурса'!$B$26,IF(D126='Напрямки конкурса'!$L$27,'Напрямки конкурса'!$B$27,IF(D126='Напрямки конкурса'!$L$28,'Напрямки конкурса'!$B$28,"")))))))))))))))))))))))))))</f>
        <v/>
      </c>
      <c r="C126" s="58" t="str">
        <f>IF(D126='Напрямки конкурса'!$L$2,'Напрямки конкурса'!$K$2,IF(D126='Напрямки конкурса'!$L$3,'Напрямки конкурса'!$K$3,IF(D126='Напрямки конкурса'!$L$4,'Напрямки конкурса'!$K$4,IF(D126='Напрямки конкурса'!$L$5,'Напрямки конкурса'!$K$5,IF(D126='Напрямки конкурса'!$L$6,'Напрямки конкурса'!$K$6,IF(D126='Напрямки конкурса'!$L$7,'Напрямки конкурса'!$K$7,IF(D126='Напрямки конкурса'!$L$8,'Напрямки конкурса'!$K$8,IF(D126='Напрямки конкурса'!$L$9,'Напрямки конкурса'!$K$9,IF(D126='Напрямки конкурса'!$L$10,'Напрямки конкурса'!$K$10,IF(D126='Напрямки конкурса'!$L$11,'Напрямки конкурса'!$K$11,IF(D126='Напрямки конкурса'!$L$12,'Напрямки конкурса'!$K$12,IF(D126='Напрямки конкурса'!$L$13,'Напрямки конкурса'!$K$13,IF(D126='Напрямки конкурса'!$L$14,'Напрямки конкурса'!$K$14,IF(D126='Напрямки конкурса'!$L$15,'Напрямки конкурса'!$K$15,IF(D126='Напрямки конкурса'!$L$16,'Напрямки конкурса'!$K$16,IF(D126='Напрямки конкурса'!$L$17,'Напрямки конкурса'!$K$17,IF(D126='Напрямки конкурса'!$L$18,'Напрямки конкурса'!$K$18,IF(D126='Напрямки конкурса'!$L$19,'Напрямки конкурса'!$K$19,IF(D126='Напрямки конкурса'!$L$20,'Напрямки конкурса'!$K$20,IF(D126='Напрямки конкурса'!$L$21,'Напрямки конкурса'!$K$21,IF(D126='Напрямки конкурса'!$L$22,'Напрямки конкурса'!$K$22,IF(D126='Напрямки конкурса'!$L$23,'Напрямки конкурса'!$K$23,IF(D126='Напрямки конкурса'!$L$24,'Напрямки конкурса'!$K$24,IF(D126='Напрямки конкурса'!$L$25,'Напрямки конкурса'!$K$25,IF(D126='Напрямки конкурса'!$L$26,'Напрямки конкурса'!$K$26,IF(D126='Напрямки конкурса'!$L$27,'Напрямки конкурса'!$K$27,IF(D126='Напрямки конкурса'!$L$28,'Напрямки конкурса'!$K$28,"")))))))))))))))))))))))))))</f>
        <v/>
      </c>
      <c r="D126" s="554"/>
      <c r="E126" s="373"/>
      <c r="F126" s="308"/>
      <c r="G126" s="373"/>
      <c r="H126" s="148" t="str">
        <f>IF(I126='Категорія витрат'!$B$2,'Категорія витрат'!$A$2,IF(I126='Категорія витрат'!$B$3,'Категорія витрат'!$A$3,IF(I126='Категорія витрат'!$B$4,'Категорія витрат'!$A$4,IF(I126='Категорія витрат'!$B$5,'Категорія витрат'!$A$5,IF(I126='Категорія витрат'!$B$6,'Категорія витрат'!$A$6,IF(I126='Категорія витрат'!$B$7,'Категорія витрат'!$A$7,IF(I126='Категорія витрат'!$B$8,'Категорія витрат'!$A$8,IF(I126='Категорія витрат'!$B$9,'Категорія витрат'!$A$9,IF(I126='Категорія витрат'!$B$10,'Категорія витрат'!$A$10,IF(I126='Категорія витрат'!$B$11,'Категорія витрат'!$A$11,IF(I126='Категорія витрат'!$B$12,'Категорія витрат'!$A$12,IF(I126='Категорія витрат'!$B$13,'Категорія витрат'!$A$13,IF(I126='Категорія витрат'!$B$14,'Категорія витрат'!$A$14,IF(I126='Категорія витрат'!$B$15,'Категорія витрат'!$A$15,IF(I126='Категорія витрат'!$B$16,'Категорія витрат'!$A$16,IF(I126='Категорія витрат'!$B$17,'Категорія витрат'!$A$17,IF(I126='Категорія витрат'!$B$18,'Категорія витрат'!$A$18,IF(I126='Категорія витрат'!$B$19,'Категорія витрат'!$A$19,IF(I126='Категорія витрат'!$B$20,'Категорія витрат'!$A$20,IF(I126='Категорія витрат'!$B$21,'Категорія витрат'!$A$21,IF(I126='Категорія витрат'!$B$22,'Категорія витрат'!$A$22,IF(I126='Категорія витрат'!$B$23,'Категорія витрат'!$A$23,IF(I126='Категорія витрат'!$B$24,'Категорія витрат'!$A$24,IF(I126='Категорія витрат'!$B$25,'Категорія витрат'!$A$25,IF(I126='Категорія витрат'!$B$26,'Категорія витрат'!$A$26,IF(I126='Категорія витрат'!$B$27,'Категорія витрат'!$A$27,IF(I126='Категорія витрат'!$B$28,'Категорія витрат'!$A$28,IF(I126='Категорія витрат'!$B$29,'Категорія витрат'!$A$29,IF(I126='Категорія витрат'!$B$30,'Категорія витрат'!$A$30,"")))))))))))))))))))))))))))))</f>
        <v/>
      </c>
      <c r="I126" s="314"/>
      <c r="J126" s="315"/>
      <c r="K126" s="331"/>
      <c r="L126" s="86">
        <f t="shared" si="105"/>
        <v>0</v>
      </c>
      <c r="M126" s="316"/>
      <c r="N126" s="325"/>
      <c r="O126" s="396">
        <f t="shared" si="80"/>
        <v>0</v>
      </c>
      <c r="P126" s="157">
        <f>IF(J126='Категорія витрат'!$F$2,ROUND('Додаток 3._Бюджет детальний ПР'!O126*0.3676,2),IF(J126='Категорія витрат'!$F$3,ROUND('Додаток 3._Бюджет детальний ПР'!O126*0.347,2),IF(J126='Категорія витрат'!$F$4,ROUND('Додаток 3._Бюджет детальний ПР'!O126*0.347,2),IF(J126='Категорія витрат'!$F$7,ROUND('Додаток 3._Бюджет детальний ПР'!O126*0.0841,2),0))))</f>
        <v>0</v>
      </c>
      <c r="Q126" s="151">
        <f t="shared" si="106"/>
        <v>0</v>
      </c>
      <c r="R126" s="326"/>
      <c r="S126" s="326"/>
      <c r="T126" s="326"/>
      <c r="U126" s="326"/>
      <c r="V126" s="326"/>
      <c r="W126" s="326"/>
      <c r="X126" s="326"/>
      <c r="Y126" s="326"/>
      <c r="Z126" s="326"/>
      <c r="AA126" s="326"/>
      <c r="AB126" s="326"/>
      <c r="AC126" s="326"/>
      <c r="AD126" s="48">
        <f t="shared" si="81"/>
        <v>0</v>
      </c>
      <c r="AE126" s="48">
        <f t="shared" si="82"/>
        <v>0</v>
      </c>
      <c r="AF126" s="48">
        <f t="shared" si="83"/>
        <v>0</v>
      </c>
      <c r="AG126" s="48">
        <f t="shared" si="84"/>
        <v>0</v>
      </c>
      <c r="AH126" s="48">
        <f t="shared" si="85"/>
        <v>0</v>
      </c>
      <c r="AI126" s="48">
        <f t="shared" si="86"/>
        <v>0</v>
      </c>
      <c r="AJ126" s="48">
        <f t="shared" si="87"/>
        <v>0</v>
      </c>
      <c r="AK126" s="48">
        <f t="shared" si="88"/>
        <v>0</v>
      </c>
      <c r="AL126" s="179"/>
      <c r="AM126" s="179"/>
      <c r="AN126" s="76"/>
      <c r="AO126" s="331"/>
      <c r="AP126" s="405">
        <f t="shared" si="107"/>
        <v>0</v>
      </c>
      <c r="AQ126" s="316"/>
      <c r="AR126" s="325"/>
      <c r="AS126" s="324"/>
      <c r="AT126" s="407">
        <f>IF(J126='Категорія витрат'!$F$2,ROUND('Додаток 3._Бюджет детальний ПР'!AS126*0.22,2),IF(J126='Категорія витрат'!$F$3,ROUND('Додаток 3._Бюджет детальний ПР'!AS126*0.22,2),IF(J126='Категорія витрат'!$F$4,ROUND('Додаток 3._Бюджет детальний ПР'!AS126*0.22,2),IF(J126='Категорія витрат'!$F$7,ROUND('Додаток 3._Бюджет детальний ПР'!AS126*0.0841,2),0))))</f>
        <v>0</v>
      </c>
      <c r="AU126" s="151">
        <f t="shared" si="79"/>
        <v>0</v>
      </c>
      <c r="AV126" s="326"/>
      <c r="AW126" s="326"/>
      <c r="AX126" s="326"/>
      <c r="AY126" s="326"/>
      <c r="AZ126" s="326"/>
      <c r="BA126" s="326"/>
      <c r="BB126" s="326"/>
      <c r="BC126" s="326"/>
      <c r="BD126" s="326"/>
      <c r="BE126" s="326"/>
      <c r="BF126" s="326"/>
      <c r="BG126" s="326"/>
      <c r="BH126" s="48">
        <f t="shared" si="89"/>
        <v>0</v>
      </c>
      <c r="BI126" s="48">
        <f t="shared" si="90"/>
        <v>0</v>
      </c>
      <c r="BJ126" s="48">
        <f t="shared" si="91"/>
        <v>0</v>
      </c>
      <c r="BK126" s="48">
        <f t="shared" si="92"/>
        <v>0</v>
      </c>
      <c r="BL126" s="48">
        <f t="shared" si="93"/>
        <v>0</v>
      </c>
      <c r="BM126" s="48">
        <f t="shared" si="94"/>
        <v>0</v>
      </c>
      <c r="BN126" s="48">
        <f t="shared" si="95"/>
        <v>0</v>
      </c>
      <c r="BO126" s="48">
        <f t="shared" si="96"/>
        <v>0</v>
      </c>
      <c r="BP126" s="179"/>
      <c r="BQ126" s="179"/>
      <c r="BR126" s="189"/>
      <c r="BS126" s="331"/>
      <c r="BT126" s="86">
        <f t="shared" si="108"/>
        <v>0</v>
      </c>
      <c r="BU126" s="316"/>
      <c r="BV126" s="325"/>
      <c r="BW126" s="324"/>
      <c r="BX126" s="157">
        <f>IF(J126='Категорія витрат'!$F$2,ROUND('Додаток 3._Бюджет детальний ПР'!BW126*0.3676,2),IF(J126='Категорія витрат'!$F$3,ROUND('Додаток 3._Бюджет детальний ПР'!BW126*0.347,2),IF(J126='Категорія витрат'!$F$4,ROUND('Додаток 3._Бюджет детальний ПР'!BW126*0.347,2),IF(J126='Категорія витрат'!$F$7,ROUND('Додаток 3._Бюджет детальний ПР'!BW126*0.0841,2),0))))</f>
        <v>0</v>
      </c>
      <c r="BY126" s="151">
        <f t="shared" si="109"/>
        <v>0</v>
      </c>
      <c r="BZ126" s="326"/>
      <c r="CA126" s="326"/>
      <c r="CB126" s="326"/>
      <c r="CC126" s="326"/>
      <c r="CD126" s="326"/>
      <c r="CE126" s="326"/>
      <c r="CF126" s="326"/>
      <c r="CG126" s="326"/>
      <c r="CH126" s="326"/>
      <c r="CI126" s="326"/>
      <c r="CJ126" s="326"/>
      <c r="CK126" s="326"/>
      <c r="CL126" s="48">
        <f t="shared" si="97"/>
        <v>0</v>
      </c>
      <c r="CM126" s="48">
        <f t="shared" si="98"/>
        <v>0</v>
      </c>
      <c r="CN126" s="48">
        <f t="shared" si="99"/>
        <v>0</v>
      </c>
      <c r="CO126" s="48">
        <f t="shared" si="100"/>
        <v>0</v>
      </c>
      <c r="CP126" s="48">
        <f t="shared" si="101"/>
        <v>0</v>
      </c>
      <c r="CQ126" s="48">
        <f t="shared" si="102"/>
        <v>0</v>
      </c>
      <c r="CR126" s="48">
        <f t="shared" si="103"/>
        <v>0</v>
      </c>
      <c r="CS126" s="48">
        <f t="shared" si="104"/>
        <v>0</v>
      </c>
      <c r="CT126" s="179"/>
      <c r="CU126" s="179"/>
    </row>
    <row r="127" spans="1:99" ht="15" customHeight="1" x14ac:dyDescent="0.15">
      <c r="A127" s="57">
        <v>122</v>
      </c>
      <c r="B127" s="398" t="str">
        <f>IF(D127='Напрямки конкурса'!$L$2,'Напрямки конкурса'!$B$2,IF(D127='Напрямки конкурса'!$L$3,'Напрямки конкурса'!$B$3,IF(D127='Напрямки конкурса'!$L$4,'Напрямки конкурса'!$B$4,IF(D127='Напрямки конкурса'!$L$5,'Напрямки конкурса'!$B$5,IF(D127='Напрямки конкурса'!$L$6,'Напрямки конкурса'!$B$6,IF(D127='Напрямки конкурса'!$L$7,'Напрямки конкурса'!$B$7,IF(D127='Напрямки конкурса'!$L$8,'Напрямки конкурса'!$B$8,IF(D127='Напрямки конкурса'!$L$9,'Напрямки конкурса'!$B$9,IF(D127='Напрямки конкурса'!$L$10,'Напрямки конкурса'!$B$10,IF(D127='Напрямки конкурса'!$L$11,'Напрямки конкурса'!$B$11,IF(D127='Напрямки конкурса'!$L$12,'Напрямки конкурса'!$B$12,IF(D127='Напрямки конкурса'!$L$13,'Напрямки конкурса'!$B$13,IF(D127='Напрямки конкурса'!$L$14,'Напрямки конкурса'!$B$14,IF(D127='Напрямки конкурса'!$L$15,'Напрямки конкурса'!$B$15,IF(D127='Напрямки конкурса'!$L$16,'Напрямки конкурса'!$B$16,IF(D127='Напрямки конкурса'!$L$17,'Напрямки конкурса'!$B$17,IF(D127='Напрямки конкурса'!$L$18,'Напрямки конкурса'!$B$18,IF(D127='Напрямки конкурса'!$L$19,'Напрямки конкурса'!$B$19,IF(D127='Напрямки конкурса'!$L$20,'Напрямки конкурса'!$B$20,IF(D127='Напрямки конкурса'!$L$21,'Напрямки конкурса'!$B$21,IF(D127='Напрямки конкурса'!$L$22,'Напрямки конкурса'!$B$22,IF(D127='Напрямки конкурса'!$L$23,'Напрямки конкурса'!$B$23,IF(D127='Напрямки конкурса'!$L$24,'Напрямки конкурса'!$B$24,IF(D127='Напрямки конкурса'!$L$25,'Напрямки конкурса'!$B$25,IF(D127='Напрямки конкурса'!$L$26,'Напрямки конкурса'!$B$26,IF(D127='Напрямки конкурса'!$L$27,'Напрямки конкурса'!$B$27,IF(D127='Напрямки конкурса'!$L$28,'Напрямки конкурса'!$B$28,"")))))))))))))))))))))))))))</f>
        <v/>
      </c>
      <c r="C127" s="58" t="str">
        <f>IF(D127='Напрямки конкурса'!$L$2,'Напрямки конкурса'!$K$2,IF(D127='Напрямки конкурса'!$L$3,'Напрямки конкурса'!$K$3,IF(D127='Напрямки конкурса'!$L$4,'Напрямки конкурса'!$K$4,IF(D127='Напрямки конкурса'!$L$5,'Напрямки конкурса'!$K$5,IF(D127='Напрямки конкурса'!$L$6,'Напрямки конкурса'!$K$6,IF(D127='Напрямки конкурса'!$L$7,'Напрямки конкурса'!$K$7,IF(D127='Напрямки конкурса'!$L$8,'Напрямки конкурса'!$K$8,IF(D127='Напрямки конкурса'!$L$9,'Напрямки конкурса'!$K$9,IF(D127='Напрямки конкурса'!$L$10,'Напрямки конкурса'!$K$10,IF(D127='Напрямки конкурса'!$L$11,'Напрямки конкурса'!$K$11,IF(D127='Напрямки конкурса'!$L$12,'Напрямки конкурса'!$K$12,IF(D127='Напрямки конкурса'!$L$13,'Напрямки конкурса'!$K$13,IF(D127='Напрямки конкурса'!$L$14,'Напрямки конкурса'!$K$14,IF(D127='Напрямки конкурса'!$L$15,'Напрямки конкурса'!$K$15,IF(D127='Напрямки конкурса'!$L$16,'Напрямки конкурса'!$K$16,IF(D127='Напрямки конкурса'!$L$17,'Напрямки конкурса'!$K$17,IF(D127='Напрямки конкурса'!$L$18,'Напрямки конкурса'!$K$18,IF(D127='Напрямки конкурса'!$L$19,'Напрямки конкурса'!$K$19,IF(D127='Напрямки конкурса'!$L$20,'Напрямки конкурса'!$K$20,IF(D127='Напрямки конкурса'!$L$21,'Напрямки конкурса'!$K$21,IF(D127='Напрямки конкурса'!$L$22,'Напрямки конкурса'!$K$22,IF(D127='Напрямки конкурса'!$L$23,'Напрямки конкурса'!$K$23,IF(D127='Напрямки конкурса'!$L$24,'Напрямки конкурса'!$K$24,IF(D127='Напрямки конкурса'!$L$25,'Напрямки конкурса'!$K$25,IF(D127='Напрямки конкурса'!$L$26,'Напрямки конкурса'!$K$26,IF(D127='Напрямки конкурса'!$L$27,'Напрямки конкурса'!$K$27,IF(D127='Напрямки конкурса'!$L$28,'Напрямки конкурса'!$K$28,"")))))))))))))))))))))))))))</f>
        <v/>
      </c>
      <c r="D127" s="554"/>
      <c r="E127" s="374"/>
      <c r="F127" s="308"/>
      <c r="G127" s="373"/>
      <c r="H127" s="148" t="str">
        <f>IF(I127='Категорія витрат'!$B$2,'Категорія витрат'!$A$2,IF(I127='Категорія витрат'!$B$3,'Категорія витрат'!$A$3,IF(I127='Категорія витрат'!$B$4,'Категорія витрат'!$A$4,IF(I127='Категорія витрат'!$B$5,'Категорія витрат'!$A$5,IF(I127='Категорія витрат'!$B$6,'Категорія витрат'!$A$6,IF(I127='Категорія витрат'!$B$7,'Категорія витрат'!$A$7,IF(I127='Категорія витрат'!$B$8,'Категорія витрат'!$A$8,IF(I127='Категорія витрат'!$B$9,'Категорія витрат'!$A$9,IF(I127='Категорія витрат'!$B$10,'Категорія витрат'!$A$10,IF(I127='Категорія витрат'!$B$11,'Категорія витрат'!$A$11,IF(I127='Категорія витрат'!$B$12,'Категорія витрат'!$A$12,IF(I127='Категорія витрат'!$B$13,'Категорія витрат'!$A$13,IF(I127='Категорія витрат'!$B$14,'Категорія витрат'!$A$14,IF(I127='Категорія витрат'!$B$15,'Категорія витрат'!$A$15,IF(I127='Категорія витрат'!$B$16,'Категорія витрат'!$A$16,IF(I127='Категорія витрат'!$B$17,'Категорія витрат'!$A$17,IF(I127='Категорія витрат'!$B$18,'Категорія витрат'!$A$18,IF(I127='Категорія витрат'!$B$19,'Категорія витрат'!$A$19,IF(I127='Категорія витрат'!$B$20,'Категорія витрат'!$A$20,IF(I127='Категорія витрат'!$B$21,'Категорія витрат'!$A$21,IF(I127='Категорія витрат'!$B$22,'Категорія витрат'!$A$22,IF(I127='Категорія витрат'!$B$23,'Категорія витрат'!$A$23,IF(I127='Категорія витрат'!$B$24,'Категорія витрат'!$A$24,IF(I127='Категорія витрат'!$B$25,'Категорія витрат'!$A$25,IF(I127='Категорія витрат'!$B$26,'Категорія витрат'!$A$26,IF(I127='Категорія витрат'!$B$27,'Категорія витрат'!$A$27,IF(I127='Категорія витрат'!$B$28,'Категорія витрат'!$A$28,IF(I127='Категорія витрат'!$B$29,'Категорія витрат'!$A$29,IF(I127='Категорія витрат'!$B$30,'Категорія витрат'!$A$30,"")))))))))))))))))))))))))))))</f>
        <v/>
      </c>
      <c r="I127" s="314"/>
      <c r="J127" s="315"/>
      <c r="K127" s="331"/>
      <c r="L127" s="86">
        <f t="shared" si="105"/>
        <v>0</v>
      </c>
      <c r="M127" s="316"/>
      <c r="N127" s="325"/>
      <c r="O127" s="396">
        <f t="shared" si="80"/>
        <v>0</v>
      </c>
      <c r="P127" s="157">
        <f>IF(J127='Категорія витрат'!$F$2,ROUND('Додаток 3._Бюджет детальний ПР'!O127*0.3676,2),IF(J127='Категорія витрат'!$F$3,ROUND('Додаток 3._Бюджет детальний ПР'!O127*0.347,2),IF(J127='Категорія витрат'!$F$4,ROUND('Додаток 3._Бюджет детальний ПР'!O127*0.347,2),IF(J127='Категорія витрат'!$F$7,ROUND('Додаток 3._Бюджет детальний ПР'!O127*0.0841,2),0))))</f>
        <v>0</v>
      </c>
      <c r="Q127" s="151">
        <f t="shared" si="106"/>
        <v>0</v>
      </c>
      <c r="R127" s="326"/>
      <c r="S127" s="326"/>
      <c r="T127" s="326"/>
      <c r="U127" s="326"/>
      <c r="V127" s="326"/>
      <c r="W127" s="326"/>
      <c r="X127" s="326"/>
      <c r="Y127" s="326"/>
      <c r="Z127" s="326"/>
      <c r="AA127" s="326"/>
      <c r="AB127" s="326"/>
      <c r="AC127" s="326"/>
      <c r="AD127" s="48">
        <f t="shared" si="81"/>
        <v>0</v>
      </c>
      <c r="AE127" s="48">
        <f t="shared" si="82"/>
        <v>0</v>
      </c>
      <c r="AF127" s="48">
        <f t="shared" si="83"/>
        <v>0</v>
      </c>
      <c r="AG127" s="48">
        <f t="shared" si="84"/>
        <v>0</v>
      </c>
      <c r="AH127" s="48">
        <f t="shared" si="85"/>
        <v>0</v>
      </c>
      <c r="AI127" s="48">
        <f t="shared" si="86"/>
        <v>0</v>
      </c>
      <c r="AJ127" s="48">
        <f t="shared" si="87"/>
        <v>0</v>
      </c>
      <c r="AK127" s="48">
        <f t="shared" si="88"/>
        <v>0</v>
      </c>
      <c r="AL127" s="179"/>
      <c r="AM127" s="179"/>
      <c r="AN127" s="76"/>
      <c r="AO127" s="331"/>
      <c r="AP127" s="405">
        <f t="shared" si="107"/>
        <v>0</v>
      </c>
      <c r="AQ127" s="316"/>
      <c r="AR127" s="325"/>
      <c r="AS127" s="324"/>
      <c r="AT127" s="407">
        <f>IF(J127='Категорія витрат'!$F$2,ROUND('Додаток 3._Бюджет детальний ПР'!AS127*0.22,2),IF(J127='Категорія витрат'!$F$3,ROUND('Додаток 3._Бюджет детальний ПР'!AS127*0.22,2),IF(J127='Категорія витрат'!$F$4,ROUND('Додаток 3._Бюджет детальний ПР'!AS127*0.22,2),IF(J127='Категорія витрат'!$F$7,ROUND('Додаток 3._Бюджет детальний ПР'!AS127*0.0841,2),0))))</f>
        <v>0</v>
      </c>
      <c r="AU127" s="151">
        <f t="shared" si="79"/>
        <v>0</v>
      </c>
      <c r="AV127" s="326"/>
      <c r="AW127" s="326"/>
      <c r="AX127" s="326"/>
      <c r="AY127" s="326"/>
      <c r="AZ127" s="326"/>
      <c r="BA127" s="326"/>
      <c r="BB127" s="326"/>
      <c r="BC127" s="326"/>
      <c r="BD127" s="326"/>
      <c r="BE127" s="326"/>
      <c r="BF127" s="326"/>
      <c r="BG127" s="326"/>
      <c r="BH127" s="48">
        <f t="shared" si="89"/>
        <v>0</v>
      </c>
      <c r="BI127" s="48">
        <f t="shared" si="90"/>
        <v>0</v>
      </c>
      <c r="BJ127" s="48">
        <f t="shared" si="91"/>
        <v>0</v>
      </c>
      <c r="BK127" s="48">
        <f t="shared" si="92"/>
        <v>0</v>
      </c>
      <c r="BL127" s="48">
        <f t="shared" si="93"/>
        <v>0</v>
      </c>
      <c r="BM127" s="48">
        <f t="shared" si="94"/>
        <v>0</v>
      </c>
      <c r="BN127" s="48">
        <f t="shared" si="95"/>
        <v>0</v>
      </c>
      <c r="BO127" s="48">
        <f t="shared" si="96"/>
        <v>0</v>
      </c>
      <c r="BP127" s="179"/>
      <c r="BQ127" s="179"/>
      <c r="BR127" s="189"/>
      <c r="BS127" s="331"/>
      <c r="BT127" s="86">
        <f t="shared" si="108"/>
        <v>0</v>
      </c>
      <c r="BU127" s="316"/>
      <c r="BV127" s="325"/>
      <c r="BW127" s="324"/>
      <c r="BX127" s="157">
        <f>IF(J127='Категорія витрат'!$F$2,ROUND('Додаток 3._Бюджет детальний ПР'!BW127*0.3676,2),IF(J127='Категорія витрат'!$F$3,ROUND('Додаток 3._Бюджет детальний ПР'!BW127*0.347,2),IF(J127='Категорія витрат'!$F$4,ROUND('Додаток 3._Бюджет детальний ПР'!BW127*0.347,2),IF(J127='Категорія витрат'!$F$7,ROUND('Додаток 3._Бюджет детальний ПР'!BW127*0.0841,2),0))))</f>
        <v>0</v>
      </c>
      <c r="BY127" s="151">
        <f t="shared" si="109"/>
        <v>0</v>
      </c>
      <c r="BZ127" s="326"/>
      <c r="CA127" s="326"/>
      <c r="CB127" s="326"/>
      <c r="CC127" s="326"/>
      <c r="CD127" s="326"/>
      <c r="CE127" s="326"/>
      <c r="CF127" s="326"/>
      <c r="CG127" s="326"/>
      <c r="CH127" s="326"/>
      <c r="CI127" s="326"/>
      <c r="CJ127" s="326"/>
      <c r="CK127" s="326"/>
      <c r="CL127" s="48">
        <f t="shared" si="97"/>
        <v>0</v>
      </c>
      <c r="CM127" s="48">
        <f t="shared" si="98"/>
        <v>0</v>
      </c>
      <c r="CN127" s="48">
        <f t="shared" si="99"/>
        <v>0</v>
      </c>
      <c r="CO127" s="48">
        <f t="shared" si="100"/>
        <v>0</v>
      </c>
      <c r="CP127" s="48">
        <f t="shared" si="101"/>
        <v>0</v>
      </c>
      <c r="CQ127" s="48">
        <f t="shared" si="102"/>
        <v>0</v>
      </c>
      <c r="CR127" s="48">
        <f t="shared" si="103"/>
        <v>0</v>
      </c>
      <c r="CS127" s="48">
        <f t="shared" si="104"/>
        <v>0</v>
      </c>
      <c r="CT127" s="179"/>
      <c r="CU127" s="179"/>
    </row>
    <row r="128" spans="1:99" ht="15" customHeight="1" x14ac:dyDescent="0.15">
      <c r="A128" s="57">
        <v>123</v>
      </c>
      <c r="B128" s="398" t="str">
        <f>IF(D128='Напрямки конкурса'!$L$2,'Напрямки конкурса'!$B$2,IF(D128='Напрямки конкурса'!$L$3,'Напрямки конкурса'!$B$3,IF(D128='Напрямки конкурса'!$L$4,'Напрямки конкурса'!$B$4,IF(D128='Напрямки конкурса'!$L$5,'Напрямки конкурса'!$B$5,IF(D128='Напрямки конкурса'!$L$6,'Напрямки конкурса'!$B$6,IF(D128='Напрямки конкурса'!$L$7,'Напрямки конкурса'!$B$7,IF(D128='Напрямки конкурса'!$L$8,'Напрямки конкурса'!$B$8,IF(D128='Напрямки конкурса'!$L$9,'Напрямки конкурса'!$B$9,IF(D128='Напрямки конкурса'!$L$10,'Напрямки конкурса'!$B$10,IF(D128='Напрямки конкурса'!$L$11,'Напрямки конкурса'!$B$11,IF(D128='Напрямки конкурса'!$L$12,'Напрямки конкурса'!$B$12,IF(D128='Напрямки конкурса'!$L$13,'Напрямки конкурса'!$B$13,IF(D128='Напрямки конкурса'!$L$14,'Напрямки конкурса'!$B$14,IF(D128='Напрямки конкурса'!$L$15,'Напрямки конкурса'!$B$15,IF(D128='Напрямки конкурса'!$L$16,'Напрямки конкурса'!$B$16,IF(D128='Напрямки конкурса'!$L$17,'Напрямки конкурса'!$B$17,IF(D128='Напрямки конкурса'!$L$18,'Напрямки конкурса'!$B$18,IF(D128='Напрямки конкурса'!$L$19,'Напрямки конкурса'!$B$19,IF(D128='Напрямки конкурса'!$L$20,'Напрямки конкурса'!$B$20,IF(D128='Напрямки конкурса'!$L$21,'Напрямки конкурса'!$B$21,IF(D128='Напрямки конкурса'!$L$22,'Напрямки конкурса'!$B$22,IF(D128='Напрямки конкурса'!$L$23,'Напрямки конкурса'!$B$23,IF(D128='Напрямки конкурса'!$L$24,'Напрямки конкурса'!$B$24,IF(D128='Напрямки конкурса'!$L$25,'Напрямки конкурса'!$B$25,IF(D128='Напрямки конкурса'!$L$26,'Напрямки конкурса'!$B$26,IF(D128='Напрямки конкурса'!$L$27,'Напрямки конкурса'!$B$27,IF(D128='Напрямки конкурса'!$L$28,'Напрямки конкурса'!$B$28,"")))))))))))))))))))))))))))</f>
        <v/>
      </c>
      <c r="C128" s="58" t="str">
        <f>IF(D128='Напрямки конкурса'!$L$2,'Напрямки конкурса'!$K$2,IF(D128='Напрямки конкурса'!$L$3,'Напрямки конкурса'!$K$3,IF(D128='Напрямки конкурса'!$L$4,'Напрямки конкурса'!$K$4,IF(D128='Напрямки конкурса'!$L$5,'Напрямки конкурса'!$K$5,IF(D128='Напрямки конкурса'!$L$6,'Напрямки конкурса'!$K$6,IF(D128='Напрямки конкурса'!$L$7,'Напрямки конкурса'!$K$7,IF(D128='Напрямки конкурса'!$L$8,'Напрямки конкурса'!$K$8,IF(D128='Напрямки конкурса'!$L$9,'Напрямки конкурса'!$K$9,IF(D128='Напрямки конкурса'!$L$10,'Напрямки конкурса'!$K$10,IF(D128='Напрямки конкурса'!$L$11,'Напрямки конкурса'!$K$11,IF(D128='Напрямки конкурса'!$L$12,'Напрямки конкурса'!$K$12,IF(D128='Напрямки конкурса'!$L$13,'Напрямки конкурса'!$K$13,IF(D128='Напрямки конкурса'!$L$14,'Напрямки конкурса'!$K$14,IF(D128='Напрямки конкурса'!$L$15,'Напрямки конкурса'!$K$15,IF(D128='Напрямки конкурса'!$L$16,'Напрямки конкурса'!$K$16,IF(D128='Напрямки конкурса'!$L$17,'Напрямки конкурса'!$K$17,IF(D128='Напрямки конкурса'!$L$18,'Напрямки конкурса'!$K$18,IF(D128='Напрямки конкурса'!$L$19,'Напрямки конкурса'!$K$19,IF(D128='Напрямки конкурса'!$L$20,'Напрямки конкурса'!$K$20,IF(D128='Напрямки конкурса'!$L$21,'Напрямки конкурса'!$K$21,IF(D128='Напрямки конкурса'!$L$22,'Напрямки конкурса'!$K$22,IF(D128='Напрямки конкурса'!$L$23,'Напрямки конкурса'!$K$23,IF(D128='Напрямки конкурса'!$L$24,'Напрямки конкурса'!$K$24,IF(D128='Напрямки конкурса'!$L$25,'Напрямки конкурса'!$K$25,IF(D128='Напрямки конкурса'!$L$26,'Напрямки конкурса'!$K$26,IF(D128='Напрямки конкурса'!$L$27,'Напрямки конкурса'!$K$27,IF(D128='Напрямки конкурса'!$L$28,'Напрямки конкурса'!$K$28,"")))))))))))))))))))))))))))</f>
        <v/>
      </c>
      <c r="D128" s="554"/>
      <c r="E128" s="373"/>
      <c r="F128" s="308"/>
      <c r="G128" s="373"/>
      <c r="H128" s="148" t="str">
        <f>IF(I128='Категорія витрат'!$B$2,'Категорія витрат'!$A$2,IF(I128='Категорія витрат'!$B$3,'Категорія витрат'!$A$3,IF(I128='Категорія витрат'!$B$4,'Категорія витрат'!$A$4,IF(I128='Категорія витрат'!$B$5,'Категорія витрат'!$A$5,IF(I128='Категорія витрат'!$B$6,'Категорія витрат'!$A$6,IF(I128='Категорія витрат'!$B$7,'Категорія витрат'!$A$7,IF(I128='Категорія витрат'!$B$8,'Категорія витрат'!$A$8,IF(I128='Категорія витрат'!$B$9,'Категорія витрат'!$A$9,IF(I128='Категорія витрат'!$B$10,'Категорія витрат'!$A$10,IF(I128='Категорія витрат'!$B$11,'Категорія витрат'!$A$11,IF(I128='Категорія витрат'!$B$12,'Категорія витрат'!$A$12,IF(I128='Категорія витрат'!$B$13,'Категорія витрат'!$A$13,IF(I128='Категорія витрат'!$B$14,'Категорія витрат'!$A$14,IF(I128='Категорія витрат'!$B$15,'Категорія витрат'!$A$15,IF(I128='Категорія витрат'!$B$16,'Категорія витрат'!$A$16,IF(I128='Категорія витрат'!$B$17,'Категорія витрат'!$A$17,IF(I128='Категорія витрат'!$B$18,'Категорія витрат'!$A$18,IF(I128='Категорія витрат'!$B$19,'Категорія витрат'!$A$19,IF(I128='Категорія витрат'!$B$20,'Категорія витрат'!$A$20,IF(I128='Категорія витрат'!$B$21,'Категорія витрат'!$A$21,IF(I128='Категорія витрат'!$B$22,'Категорія витрат'!$A$22,IF(I128='Категорія витрат'!$B$23,'Категорія витрат'!$A$23,IF(I128='Категорія витрат'!$B$24,'Категорія витрат'!$A$24,IF(I128='Категорія витрат'!$B$25,'Категорія витрат'!$A$25,IF(I128='Категорія витрат'!$B$26,'Категорія витрат'!$A$26,IF(I128='Категорія витрат'!$B$27,'Категорія витрат'!$A$27,IF(I128='Категорія витрат'!$B$28,'Категорія витрат'!$A$28,IF(I128='Категорія витрат'!$B$29,'Категорія витрат'!$A$29,IF(I128='Категорія витрат'!$B$30,'Категорія витрат'!$A$30,"")))))))))))))))))))))))))))))</f>
        <v/>
      </c>
      <c r="I128" s="314"/>
      <c r="J128" s="315"/>
      <c r="K128" s="331"/>
      <c r="L128" s="86">
        <f t="shared" si="105"/>
        <v>0</v>
      </c>
      <c r="M128" s="316"/>
      <c r="N128" s="325"/>
      <c r="O128" s="396">
        <f t="shared" si="80"/>
        <v>0</v>
      </c>
      <c r="P128" s="157">
        <f>IF(J128='Категорія витрат'!$F$2,ROUND('Додаток 3._Бюджет детальний ПР'!O128*0.3676,2),IF(J128='Категорія витрат'!$F$3,ROUND('Додаток 3._Бюджет детальний ПР'!O128*0.347,2),IF(J128='Категорія витрат'!$F$4,ROUND('Додаток 3._Бюджет детальний ПР'!O128*0.347,2),IF(J128='Категорія витрат'!$F$7,ROUND('Додаток 3._Бюджет детальний ПР'!O128*0.0841,2),0))))</f>
        <v>0</v>
      </c>
      <c r="Q128" s="151">
        <f t="shared" si="106"/>
        <v>0</v>
      </c>
      <c r="R128" s="326"/>
      <c r="S128" s="326"/>
      <c r="T128" s="326"/>
      <c r="U128" s="326"/>
      <c r="V128" s="326"/>
      <c r="W128" s="326"/>
      <c r="X128" s="326"/>
      <c r="Y128" s="326"/>
      <c r="Z128" s="326"/>
      <c r="AA128" s="326"/>
      <c r="AB128" s="326"/>
      <c r="AC128" s="326"/>
      <c r="AD128" s="48">
        <f t="shared" si="81"/>
        <v>0</v>
      </c>
      <c r="AE128" s="48">
        <f t="shared" si="82"/>
        <v>0</v>
      </c>
      <c r="AF128" s="48">
        <f t="shared" si="83"/>
        <v>0</v>
      </c>
      <c r="AG128" s="48">
        <f t="shared" si="84"/>
        <v>0</v>
      </c>
      <c r="AH128" s="48">
        <f t="shared" si="85"/>
        <v>0</v>
      </c>
      <c r="AI128" s="48">
        <f t="shared" si="86"/>
        <v>0</v>
      </c>
      <c r="AJ128" s="48">
        <f t="shared" si="87"/>
        <v>0</v>
      </c>
      <c r="AK128" s="48">
        <f t="shared" si="88"/>
        <v>0</v>
      </c>
      <c r="AL128" s="179"/>
      <c r="AM128" s="179"/>
      <c r="AN128" s="76"/>
      <c r="AO128" s="331"/>
      <c r="AP128" s="405">
        <f t="shared" si="107"/>
        <v>0</v>
      </c>
      <c r="AQ128" s="316"/>
      <c r="AR128" s="325"/>
      <c r="AS128" s="324"/>
      <c r="AT128" s="407">
        <f>IF(J128='Категорія витрат'!$F$2,ROUND('Додаток 3._Бюджет детальний ПР'!AS128*0.22,2),IF(J128='Категорія витрат'!$F$3,ROUND('Додаток 3._Бюджет детальний ПР'!AS128*0.22,2),IF(J128='Категорія витрат'!$F$4,ROUND('Додаток 3._Бюджет детальний ПР'!AS128*0.22,2),IF(J128='Категорія витрат'!$F$7,ROUND('Додаток 3._Бюджет детальний ПР'!AS128*0.0841,2),0))))</f>
        <v>0</v>
      </c>
      <c r="AU128" s="151">
        <f t="shared" si="79"/>
        <v>0</v>
      </c>
      <c r="AV128" s="326"/>
      <c r="AW128" s="326"/>
      <c r="AX128" s="326"/>
      <c r="AY128" s="326"/>
      <c r="AZ128" s="326"/>
      <c r="BA128" s="326"/>
      <c r="BB128" s="326"/>
      <c r="BC128" s="326"/>
      <c r="BD128" s="326"/>
      <c r="BE128" s="326"/>
      <c r="BF128" s="326"/>
      <c r="BG128" s="326"/>
      <c r="BH128" s="48">
        <f t="shared" si="89"/>
        <v>0</v>
      </c>
      <c r="BI128" s="48">
        <f t="shared" si="90"/>
        <v>0</v>
      </c>
      <c r="BJ128" s="48">
        <f t="shared" si="91"/>
        <v>0</v>
      </c>
      <c r="BK128" s="48">
        <f t="shared" si="92"/>
        <v>0</v>
      </c>
      <c r="BL128" s="48">
        <f t="shared" si="93"/>
        <v>0</v>
      </c>
      <c r="BM128" s="48">
        <f t="shared" si="94"/>
        <v>0</v>
      </c>
      <c r="BN128" s="48">
        <f t="shared" si="95"/>
        <v>0</v>
      </c>
      <c r="BO128" s="48">
        <f t="shared" si="96"/>
        <v>0</v>
      </c>
      <c r="BP128" s="179"/>
      <c r="BQ128" s="179"/>
      <c r="BR128" s="189"/>
      <c r="BS128" s="331"/>
      <c r="BT128" s="86">
        <f t="shared" si="108"/>
        <v>0</v>
      </c>
      <c r="BU128" s="316"/>
      <c r="BV128" s="325"/>
      <c r="BW128" s="324"/>
      <c r="BX128" s="157">
        <f>IF(J128='Категорія витрат'!$F$2,ROUND('Додаток 3._Бюджет детальний ПР'!BW128*0.3676,2),IF(J128='Категорія витрат'!$F$3,ROUND('Додаток 3._Бюджет детальний ПР'!BW128*0.347,2),IF(J128='Категорія витрат'!$F$4,ROUND('Додаток 3._Бюджет детальний ПР'!BW128*0.347,2),IF(J128='Категорія витрат'!$F$7,ROUND('Додаток 3._Бюджет детальний ПР'!BW128*0.0841,2),0))))</f>
        <v>0</v>
      </c>
      <c r="BY128" s="151">
        <f t="shared" si="109"/>
        <v>0</v>
      </c>
      <c r="BZ128" s="326"/>
      <c r="CA128" s="326"/>
      <c r="CB128" s="326"/>
      <c r="CC128" s="326"/>
      <c r="CD128" s="326"/>
      <c r="CE128" s="326"/>
      <c r="CF128" s="326"/>
      <c r="CG128" s="326"/>
      <c r="CH128" s="326"/>
      <c r="CI128" s="326"/>
      <c r="CJ128" s="326"/>
      <c r="CK128" s="326"/>
      <c r="CL128" s="48">
        <f t="shared" si="97"/>
        <v>0</v>
      </c>
      <c r="CM128" s="48">
        <f t="shared" si="98"/>
        <v>0</v>
      </c>
      <c r="CN128" s="48">
        <f t="shared" si="99"/>
        <v>0</v>
      </c>
      <c r="CO128" s="48">
        <f t="shared" si="100"/>
        <v>0</v>
      </c>
      <c r="CP128" s="48">
        <f t="shared" si="101"/>
        <v>0</v>
      </c>
      <c r="CQ128" s="48">
        <f t="shared" si="102"/>
        <v>0</v>
      </c>
      <c r="CR128" s="48">
        <f t="shared" si="103"/>
        <v>0</v>
      </c>
      <c r="CS128" s="48">
        <f t="shared" si="104"/>
        <v>0</v>
      </c>
      <c r="CT128" s="179"/>
      <c r="CU128" s="179"/>
    </row>
    <row r="129" spans="1:99" ht="15" customHeight="1" x14ac:dyDescent="0.15">
      <c r="A129" s="57">
        <v>124</v>
      </c>
      <c r="B129" s="398" t="str">
        <f>IF(D129='Напрямки конкурса'!$L$2,'Напрямки конкурса'!$B$2,IF(D129='Напрямки конкурса'!$L$3,'Напрямки конкурса'!$B$3,IF(D129='Напрямки конкурса'!$L$4,'Напрямки конкурса'!$B$4,IF(D129='Напрямки конкурса'!$L$5,'Напрямки конкурса'!$B$5,IF(D129='Напрямки конкурса'!$L$6,'Напрямки конкурса'!$B$6,IF(D129='Напрямки конкурса'!$L$7,'Напрямки конкурса'!$B$7,IF(D129='Напрямки конкурса'!$L$8,'Напрямки конкурса'!$B$8,IF(D129='Напрямки конкурса'!$L$9,'Напрямки конкурса'!$B$9,IF(D129='Напрямки конкурса'!$L$10,'Напрямки конкурса'!$B$10,IF(D129='Напрямки конкурса'!$L$11,'Напрямки конкурса'!$B$11,IF(D129='Напрямки конкурса'!$L$12,'Напрямки конкурса'!$B$12,IF(D129='Напрямки конкурса'!$L$13,'Напрямки конкурса'!$B$13,IF(D129='Напрямки конкурса'!$L$14,'Напрямки конкурса'!$B$14,IF(D129='Напрямки конкурса'!$L$15,'Напрямки конкурса'!$B$15,IF(D129='Напрямки конкурса'!$L$16,'Напрямки конкурса'!$B$16,IF(D129='Напрямки конкурса'!$L$17,'Напрямки конкурса'!$B$17,IF(D129='Напрямки конкурса'!$L$18,'Напрямки конкурса'!$B$18,IF(D129='Напрямки конкурса'!$L$19,'Напрямки конкурса'!$B$19,IF(D129='Напрямки конкурса'!$L$20,'Напрямки конкурса'!$B$20,IF(D129='Напрямки конкурса'!$L$21,'Напрямки конкурса'!$B$21,IF(D129='Напрямки конкурса'!$L$22,'Напрямки конкурса'!$B$22,IF(D129='Напрямки конкурса'!$L$23,'Напрямки конкурса'!$B$23,IF(D129='Напрямки конкурса'!$L$24,'Напрямки конкурса'!$B$24,IF(D129='Напрямки конкурса'!$L$25,'Напрямки конкурса'!$B$25,IF(D129='Напрямки конкурса'!$L$26,'Напрямки конкурса'!$B$26,IF(D129='Напрямки конкурса'!$L$27,'Напрямки конкурса'!$B$27,IF(D129='Напрямки конкурса'!$L$28,'Напрямки конкурса'!$B$28,"")))))))))))))))))))))))))))</f>
        <v/>
      </c>
      <c r="C129" s="58" t="str">
        <f>IF(D129='Напрямки конкурса'!$L$2,'Напрямки конкурса'!$K$2,IF(D129='Напрямки конкурса'!$L$3,'Напрямки конкурса'!$K$3,IF(D129='Напрямки конкурса'!$L$4,'Напрямки конкурса'!$K$4,IF(D129='Напрямки конкурса'!$L$5,'Напрямки конкурса'!$K$5,IF(D129='Напрямки конкурса'!$L$6,'Напрямки конкурса'!$K$6,IF(D129='Напрямки конкурса'!$L$7,'Напрямки конкурса'!$K$7,IF(D129='Напрямки конкурса'!$L$8,'Напрямки конкурса'!$K$8,IF(D129='Напрямки конкурса'!$L$9,'Напрямки конкурса'!$K$9,IF(D129='Напрямки конкурса'!$L$10,'Напрямки конкурса'!$K$10,IF(D129='Напрямки конкурса'!$L$11,'Напрямки конкурса'!$K$11,IF(D129='Напрямки конкурса'!$L$12,'Напрямки конкурса'!$K$12,IF(D129='Напрямки конкурса'!$L$13,'Напрямки конкурса'!$K$13,IF(D129='Напрямки конкурса'!$L$14,'Напрямки конкурса'!$K$14,IF(D129='Напрямки конкурса'!$L$15,'Напрямки конкурса'!$K$15,IF(D129='Напрямки конкурса'!$L$16,'Напрямки конкурса'!$K$16,IF(D129='Напрямки конкурса'!$L$17,'Напрямки конкурса'!$K$17,IF(D129='Напрямки конкурса'!$L$18,'Напрямки конкурса'!$K$18,IF(D129='Напрямки конкурса'!$L$19,'Напрямки конкурса'!$K$19,IF(D129='Напрямки конкурса'!$L$20,'Напрямки конкурса'!$K$20,IF(D129='Напрямки конкурса'!$L$21,'Напрямки конкурса'!$K$21,IF(D129='Напрямки конкурса'!$L$22,'Напрямки конкурса'!$K$22,IF(D129='Напрямки конкурса'!$L$23,'Напрямки конкурса'!$K$23,IF(D129='Напрямки конкурса'!$L$24,'Напрямки конкурса'!$K$24,IF(D129='Напрямки конкурса'!$L$25,'Напрямки конкурса'!$K$25,IF(D129='Напрямки конкурса'!$L$26,'Напрямки конкурса'!$K$26,IF(D129='Напрямки конкурса'!$L$27,'Напрямки конкурса'!$K$27,IF(D129='Напрямки конкурса'!$L$28,'Напрямки конкурса'!$K$28,"")))))))))))))))))))))))))))</f>
        <v/>
      </c>
      <c r="D129" s="554"/>
      <c r="E129" s="373"/>
      <c r="F129" s="308"/>
      <c r="G129" s="373"/>
      <c r="H129" s="148" t="str">
        <f>IF(I129='Категорія витрат'!$B$2,'Категорія витрат'!$A$2,IF(I129='Категорія витрат'!$B$3,'Категорія витрат'!$A$3,IF(I129='Категорія витрат'!$B$4,'Категорія витрат'!$A$4,IF(I129='Категорія витрат'!$B$5,'Категорія витрат'!$A$5,IF(I129='Категорія витрат'!$B$6,'Категорія витрат'!$A$6,IF(I129='Категорія витрат'!$B$7,'Категорія витрат'!$A$7,IF(I129='Категорія витрат'!$B$8,'Категорія витрат'!$A$8,IF(I129='Категорія витрат'!$B$9,'Категорія витрат'!$A$9,IF(I129='Категорія витрат'!$B$10,'Категорія витрат'!$A$10,IF(I129='Категорія витрат'!$B$11,'Категорія витрат'!$A$11,IF(I129='Категорія витрат'!$B$12,'Категорія витрат'!$A$12,IF(I129='Категорія витрат'!$B$13,'Категорія витрат'!$A$13,IF(I129='Категорія витрат'!$B$14,'Категорія витрат'!$A$14,IF(I129='Категорія витрат'!$B$15,'Категорія витрат'!$A$15,IF(I129='Категорія витрат'!$B$16,'Категорія витрат'!$A$16,IF(I129='Категорія витрат'!$B$17,'Категорія витрат'!$A$17,IF(I129='Категорія витрат'!$B$18,'Категорія витрат'!$A$18,IF(I129='Категорія витрат'!$B$19,'Категорія витрат'!$A$19,IF(I129='Категорія витрат'!$B$20,'Категорія витрат'!$A$20,IF(I129='Категорія витрат'!$B$21,'Категорія витрат'!$A$21,IF(I129='Категорія витрат'!$B$22,'Категорія витрат'!$A$22,IF(I129='Категорія витрат'!$B$23,'Категорія витрат'!$A$23,IF(I129='Категорія витрат'!$B$24,'Категорія витрат'!$A$24,IF(I129='Категорія витрат'!$B$25,'Категорія витрат'!$A$25,IF(I129='Категорія витрат'!$B$26,'Категорія витрат'!$A$26,IF(I129='Категорія витрат'!$B$27,'Категорія витрат'!$A$27,IF(I129='Категорія витрат'!$B$28,'Категорія витрат'!$A$28,IF(I129='Категорія витрат'!$B$29,'Категорія витрат'!$A$29,IF(I129='Категорія витрат'!$B$30,'Категорія витрат'!$A$30,"")))))))))))))))))))))))))))))</f>
        <v/>
      </c>
      <c r="I129" s="314"/>
      <c r="J129" s="315"/>
      <c r="K129" s="331"/>
      <c r="L129" s="86">
        <f t="shared" si="105"/>
        <v>0</v>
      </c>
      <c r="M129" s="316"/>
      <c r="N129" s="325"/>
      <c r="O129" s="396">
        <f t="shared" si="80"/>
        <v>0</v>
      </c>
      <c r="P129" s="157">
        <f>IF(J129='Категорія витрат'!$F$2,ROUND('Додаток 3._Бюджет детальний ПР'!O129*0.3676,2),IF(J129='Категорія витрат'!$F$3,ROUND('Додаток 3._Бюджет детальний ПР'!O129*0.347,2),IF(J129='Категорія витрат'!$F$4,ROUND('Додаток 3._Бюджет детальний ПР'!O129*0.347,2),IF(J129='Категорія витрат'!$F$7,ROUND('Додаток 3._Бюджет детальний ПР'!O129*0.0841,2),0))))</f>
        <v>0</v>
      </c>
      <c r="Q129" s="151">
        <f t="shared" si="106"/>
        <v>0</v>
      </c>
      <c r="R129" s="326"/>
      <c r="S129" s="326"/>
      <c r="T129" s="326"/>
      <c r="U129" s="326"/>
      <c r="V129" s="326"/>
      <c r="W129" s="326"/>
      <c r="X129" s="326"/>
      <c r="Y129" s="326"/>
      <c r="Z129" s="326"/>
      <c r="AA129" s="326"/>
      <c r="AB129" s="326"/>
      <c r="AC129" s="326"/>
      <c r="AD129" s="48">
        <f t="shared" si="81"/>
        <v>0</v>
      </c>
      <c r="AE129" s="48">
        <f t="shared" si="82"/>
        <v>0</v>
      </c>
      <c r="AF129" s="48">
        <f t="shared" si="83"/>
        <v>0</v>
      </c>
      <c r="AG129" s="48">
        <f t="shared" si="84"/>
        <v>0</v>
      </c>
      <c r="AH129" s="48">
        <f t="shared" si="85"/>
        <v>0</v>
      </c>
      <c r="AI129" s="48">
        <f t="shared" si="86"/>
        <v>0</v>
      </c>
      <c r="AJ129" s="48">
        <f t="shared" si="87"/>
        <v>0</v>
      </c>
      <c r="AK129" s="48">
        <f t="shared" si="88"/>
        <v>0</v>
      </c>
      <c r="AL129" s="179"/>
      <c r="AM129" s="179"/>
      <c r="AN129" s="76"/>
      <c r="AO129" s="331"/>
      <c r="AP129" s="405">
        <f t="shared" si="107"/>
        <v>0</v>
      </c>
      <c r="AQ129" s="316"/>
      <c r="AR129" s="325"/>
      <c r="AS129" s="324"/>
      <c r="AT129" s="407">
        <f>IF(J129='Категорія витрат'!$F$2,ROUND('Додаток 3._Бюджет детальний ПР'!AS129*0.22,2),IF(J129='Категорія витрат'!$F$3,ROUND('Додаток 3._Бюджет детальний ПР'!AS129*0.22,2),IF(J129='Категорія витрат'!$F$4,ROUND('Додаток 3._Бюджет детальний ПР'!AS129*0.22,2),IF(J129='Категорія витрат'!$F$7,ROUND('Додаток 3._Бюджет детальний ПР'!AS129*0.0841,2),0))))</f>
        <v>0</v>
      </c>
      <c r="AU129" s="151">
        <f t="shared" si="79"/>
        <v>0</v>
      </c>
      <c r="AV129" s="326"/>
      <c r="AW129" s="326"/>
      <c r="AX129" s="326"/>
      <c r="AY129" s="326"/>
      <c r="AZ129" s="326"/>
      <c r="BA129" s="326"/>
      <c r="BB129" s="326"/>
      <c r="BC129" s="326"/>
      <c r="BD129" s="326"/>
      <c r="BE129" s="326"/>
      <c r="BF129" s="326"/>
      <c r="BG129" s="326"/>
      <c r="BH129" s="48">
        <f t="shared" si="89"/>
        <v>0</v>
      </c>
      <c r="BI129" s="48">
        <f t="shared" si="90"/>
        <v>0</v>
      </c>
      <c r="BJ129" s="48">
        <f t="shared" si="91"/>
        <v>0</v>
      </c>
      <c r="BK129" s="48">
        <f t="shared" si="92"/>
        <v>0</v>
      </c>
      <c r="BL129" s="48">
        <f t="shared" si="93"/>
        <v>0</v>
      </c>
      <c r="BM129" s="48">
        <f t="shared" si="94"/>
        <v>0</v>
      </c>
      <c r="BN129" s="48">
        <f t="shared" si="95"/>
        <v>0</v>
      </c>
      <c r="BO129" s="48">
        <f t="shared" si="96"/>
        <v>0</v>
      </c>
      <c r="BP129" s="179"/>
      <c r="BQ129" s="179"/>
      <c r="BR129" s="189"/>
      <c r="BS129" s="331"/>
      <c r="BT129" s="86">
        <f t="shared" si="108"/>
        <v>0</v>
      </c>
      <c r="BU129" s="316"/>
      <c r="BV129" s="325"/>
      <c r="BW129" s="324"/>
      <c r="BX129" s="157">
        <f>IF(J129='Категорія витрат'!$F$2,ROUND('Додаток 3._Бюджет детальний ПР'!BW129*0.3676,2),IF(J129='Категорія витрат'!$F$3,ROUND('Додаток 3._Бюджет детальний ПР'!BW129*0.347,2),IF(J129='Категорія витрат'!$F$4,ROUND('Додаток 3._Бюджет детальний ПР'!BW129*0.347,2),IF(J129='Категорія витрат'!$F$7,ROUND('Додаток 3._Бюджет детальний ПР'!BW129*0.0841,2),0))))</f>
        <v>0</v>
      </c>
      <c r="BY129" s="151">
        <f t="shared" si="109"/>
        <v>0</v>
      </c>
      <c r="BZ129" s="326"/>
      <c r="CA129" s="326"/>
      <c r="CB129" s="326"/>
      <c r="CC129" s="326"/>
      <c r="CD129" s="326"/>
      <c r="CE129" s="326"/>
      <c r="CF129" s="326"/>
      <c r="CG129" s="326"/>
      <c r="CH129" s="326"/>
      <c r="CI129" s="326"/>
      <c r="CJ129" s="326"/>
      <c r="CK129" s="326"/>
      <c r="CL129" s="48">
        <f t="shared" si="97"/>
        <v>0</v>
      </c>
      <c r="CM129" s="48">
        <f t="shared" si="98"/>
        <v>0</v>
      </c>
      <c r="CN129" s="48">
        <f t="shared" si="99"/>
        <v>0</v>
      </c>
      <c r="CO129" s="48">
        <f t="shared" si="100"/>
        <v>0</v>
      </c>
      <c r="CP129" s="48">
        <f t="shared" si="101"/>
        <v>0</v>
      </c>
      <c r="CQ129" s="48">
        <f t="shared" si="102"/>
        <v>0</v>
      </c>
      <c r="CR129" s="48">
        <f t="shared" si="103"/>
        <v>0</v>
      </c>
      <c r="CS129" s="48">
        <f t="shared" si="104"/>
        <v>0</v>
      </c>
      <c r="CT129" s="179"/>
      <c r="CU129" s="179"/>
    </row>
    <row r="130" spans="1:99" ht="15" customHeight="1" x14ac:dyDescent="0.15">
      <c r="A130" s="57">
        <v>125</v>
      </c>
      <c r="B130" s="398" t="str">
        <f>IF(D130='Напрямки конкурса'!$L$2,'Напрямки конкурса'!$B$2,IF(D130='Напрямки конкурса'!$L$3,'Напрямки конкурса'!$B$3,IF(D130='Напрямки конкурса'!$L$4,'Напрямки конкурса'!$B$4,IF(D130='Напрямки конкурса'!$L$5,'Напрямки конкурса'!$B$5,IF(D130='Напрямки конкурса'!$L$6,'Напрямки конкурса'!$B$6,IF(D130='Напрямки конкурса'!$L$7,'Напрямки конкурса'!$B$7,IF(D130='Напрямки конкурса'!$L$8,'Напрямки конкурса'!$B$8,IF(D130='Напрямки конкурса'!$L$9,'Напрямки конкурса'!$B$9,IF(D130='Напрямки конкурса'!$L$10,'Напрямки конкурса'!$B$10,IF(D130='Напрямки конкурса'!$L$11,'Напрямки конкурса'!$B$11,IF(D130='Напрямки конкурса'!$L$12,'Напрямки конкурса'!$B$12,IF(D130='Напрямки конкурса'!$L$13,'Напрямки конкурса'!$B$13,IF(D130='Напрямки конкурса'!$L$14,'Напрямки конкурса'!$B$14,IF(D130='Напрямки конкурса'!$L$15,'Напрямки конкурса'!$B$15,IF(D130='Напрямки конкурса'!$L$16,'Напрямки конкурса'!$B$16,IF(D130='Напрямки конкурса'!$L$17,'Напрямки конкурса'!$B$17,IF(D130='Напрямки конкурса'!$L$18,'Напрямки конкурса'!$B$18,IF(D130='Напрямки конкурса'!$L$19,'Напрямки конкурса'!$B$19,IF(D130='Напрямки конкурса'!$L$20,'Напрямки конкурса'!$B$20,IF(D130='Напрямки конкурса'!$L$21,'Напрямки конкурса'!$B$21,IF(D130='Напрямки конкурса'!$L$22,'Напрямки конкурса'!$B$22,IF(D130='Напрямки конкурса'!$L$23,'Напрямки конкурса'!$B$23,IF(D130='Напрямки конкурса'!$L$24,'Напрямки конкурса'!$B$24,IF(D130='Напрямки конкурса'!$L$25,'Напрямки конкурса'!$B$25,IF(D130='Напрямки конкурса'!$L$26,'Напрямки конкурса'!$B$26,IF(D130='Напрямки конкурса'!$L$27,'Напрямки конкурса'!$B$27,IF(D130='Напрямки конкурса'!$L$28,'Напрямки конкурса'!$B$28,"")))))))))))))))))))))))))))</f>
        <v/>
      </c>
      <c r="C130" s="58" t="str">
        <f>IF(D130='Напрямки конкурса'!$L$2,'Напрямки конкурса'!$K$2,IF(D130='Напрямки конкурса'!$L$3,'Напрямки конкурса'!$K$3,IF(D130='Напрямки конкурса'!$L$4,'Напрямки конкурса'!$K$4,IF(D130='Напрямки конкурса'!$L$5,'Напрямки конкурса'!$K$5,IF(D130='Напрямки конкурса'!$L$6,'Напрямки конкурса'!$K$6,IF(D130='Напрямки конкурса'!$L$7,'Напрямки конкурса'!$K$7,IF(D130='Напрямки конкурса'!$L$8,'Напрямки конкурса'!$K$8,IF(D130='Напрямки конкурса'!$L$9,'Напрямки конкурса'!$K$9,IF(D130='Напрямки конкурса'!$L$10,'Напрямки конкурса'!$K$10,IF(D130='Напрямки конкурса'!$L$11,'Напрямки конкурса'!$K$11,IF(D130='Напрямки конкурса'!$L$12,'Напрямки конкурса'!$K$12,IF(D130='Напрямки конкурса'!$L$13,'Напрямки конкурса'!$K$13,IF(D130='Напрямки конкурса'!$L$14,'Напрямки конкурса'!$K$14,IF(D130='Напрямки конкурса'!$L$15,'Напрямки конкурса'!$K$15,IF(D130='Напрямки конкурса'!$L$16,'Напрямки конкурса'!$K$16,IF(D130='Напрямки конкурса'!$L$17,'Напрямки конкурса'!$K$17,IF(D130='Напрямки конкурса'!$L$18,'Напрямки конкурса'!$K$18,IF(D130='Напрямки конкурса'!$L$19,'Напрямки конкурса'!$K$19,IF(D130='Напрямки конкурса'!$L$20,'Напрямки конкурса'!$K$20,IF(D130='Напрямки конкурса'!$L$21,'Напрямки конкурса'!$K$21,IF(D130='Напрямки конкурса'!$L$22,'Напрямки конкурса'!$K$22,IF(D130='Напрямки конкурса'!$L$23,'Напрямки конкурса'!$K$23,IF(D130='Напрямки конкурса'!$L$24,'Напрямки конкурса'!$K$24,IF(D130='Напрямки конкурса'!$L$25,'Напрямки конкурса'!$K$25,IF(D130='Напрямки конкурса'!$L$26,'Напрямки конкурса'!$K$26,IF(D130='Напрямки конкурса'!$L$27,'Напрямки конкурса'!$K$27,IF(D130='Напрямки конкурса'!$L$28,'Напрямки конкурса'!$K$28,"")))))))))))))))))))))))))))</f>
        <v/>
      </c>
      <c r="D130" s="554"/>
      <c r="E130" s="373"/>
      <c r="F130" s="308"/>
      <c r="G130" s="373"/>
      <c r="H130" s="148" t="str">
        <f>IF(I130='Категорія витрат'!$B$2,'Категорія витрат'!$A$2,IF(I130='Категорія витрат'!$B$3,'Категорія витрат'!$A$3,IF(I130='Категорія витрат'!$B$4,'Категорія витрат'!$A$4,IF(I130='Категорія витрат'!$B$5,'Категорія витрат'!$A$5,IF(I130='Категорія витрат'!$B$6,'Категорія витрат'!$A$6,IF(I130='Категорія витрат'!$B$7,'Категорія витрат'!$A$7,IF(I130='Категорія витрат'!$B$8,'Категорія витрат'!$A$8,IF(I130='Категорія витрат'!$B$9,'Категорія витрат'!$A$9,IF(I130='Категорія витрат'!$B$10,'Категорія витрат'!$A$10,IF(I130='Категорія витрат'!$B$11,'Категорія витрат'!$A$11,IF(I130='Категорія витрат'!$B$12,'Категорія витрат'!$A$12,IF(I130='Категорія витрат'!$B$13,'Категорія витрат'!$A$13,IF(I130='Категорія витрат'!$B$14,'Категорія витрат'!$A$14,IF(I130='Категорія витрат'!$B$15,'Категорія витрат'!$A$15,IF(I130='Категорія витрат'!$B$16,'Категорія витрат'!$A$16,IF(I130='Категорія витрат'!$B$17,'Категорія витрат'!$A$17,IF(I130='Категорія витрат'!$B$18,'Категорія витрат'!$A$18,IF(I130='Категорія витрат'!$B$19,'Категорія витрат'!$A$19,IF(I130='Категорія витрат'!$B$20,'Категорія витрат'!$A$20,IF(I130='Категорія витрат'!$B$21,'Категорія витрат'!$A$21,IF(I130='Категорія витрат'!$B$22,'Категорія витрат'!$A$22,IF(I130='Категорія витрат'!$B$23,'Категорія витрат'!$A$23,IF(I130='Категорія витрат'!$B$24,'Категорія витрат'!$A$24,IF(I130='Категорія витрат'!$B$25,'Категорія витрат'!$A$25,IF(I130='Категорія витрат'!$B$26,'Категорія витрат'!$A$26,IF(I130='Категорія витрат'!$B$27,'Категорія витрат'!$A$27,IF(I130='Категорія витрат'!$B$28,'Категорія витрат'!$A$28,IF(I130='Категорія витрат'!$B$29,'Категорія витрат'!$A$29,IF(I130='Категорія витрат'!$B$30,'Категорія витрат'!$A$30,"")))))))))))))))))))))))))))))</f>
        <v/>
      </c>
      <c r="I130" s="314"/>
      <c r="J130" s="315"/>
      <c r="K130" s="331"/>
      <c r="L130" s="86">
        <f t="shared" si="105"/>
        <v>0</v>
      </c>
      <c r="M130" s="316"/>
      <c r="N130" s="325"/>
      <c r="O130" s="396">
        <f t="shared" si="80"/>
        <v>0</v>
      </c>
      <c r="P130" s="157">
        <f>IF(J130='Категорія витрат'!$F$2,ROUND('Додаток 3._Бюджет детальний ПР'!O130*0.3676,2),IF(J130='Категорія витрат'!$F$3,ROUND('Додаток 3._Бюджет детальний ПР'!O130*0.347,2),IF(J130='Категорія витрат'!$F$4,ROUND('Додаток 3._Бюджет детальний ПР'!O130*0.347,2),IF(J130='Категорія витрат'!$F$7,ROUND('Додаток 3._Бюджет детальний ПР'!O130*0.0841,2),0))))</f>
        <v>0</v>
      </c>
      <c r="Q130" s="151">
        <f t="shared" si="106"/>
        <v>0</v>
      </c>
      <c r="R130" s="326"/>
      <c r="S130" s="326"/>
      <c r="T130" s="326"/>
      <c r="U130" s="326"/>
      <c r="V130" s="326"/>
      <c r="W130" s="326"/>
      <c r="X130" s="326"/>
      <c r="Y130" s="326"/>
      <c r="Z130" s="326"/>
      <c r="AA130" s="326"/>
      <c r="AB130" s="326"/>
      <c r="AC130" s="326"/>
      <c r="AD130" s="48">
        <f t="shared" si="81"/>
        <v>0</v>
      </c>
      <c r="AE130" s="48">
        <f t="shared" si="82"/>
        <v>0</v>
      </c>
      <c r="AF130" s="48">
        <f t="shared" si="83"/>
        <v>0</v>
      </c>
      <c r="AG130" s="48">
        <f t="shared" si="84"/>
        <v>0</v>
      </c>
      <c r="AH130" s="48">
        <f t="shared" si="85"/>
        <v>0</v>
      </c>
      <c r="AI130" s="48">
        <f t="shared" si="86"/>
        <v>0</v>
      </c>
      <c r="AJ130" s="48">
        <f t="shared" si="87"/>
        <v>0</v>
      </c>
      <c r="AK130" s="48">
        <f t="shared" si="88"/>
        <v>0</v>
      </c>
      <c r="AL130" s="179"/>
      <c r="AM130" s="179"/>
      <c r="AN130" s="76"/>
      <c r="AO130" s="331"/>
      <c r="AP130" s="405">
        <f t="shared" si="107"/>
        <v>0</v>
      </c>
      <c r="AQ130" s="316"/>
      <c r="AR130" s="325"/>
      <c r="AS130" s="324"/>
      <c r="AT130" s="407">
        <f>IF(J130='Категорія витрат'!$F$2,ROUND('Додаток 3._Бюджет детальний ПР'!AS130*0.22,2),IF(J130='Категорія витрат'!$F$3,ROUND('Додаток 3._Бюджет детальний ПР'!AS130*0.22,2),IF(J130='Категорія витрат'!$F$4,ROUND('Додаток 3._Бюджет детальний ПР'!AS130*0.22,2),IF(J130='Категорія витрат'!$F$7,ROUND('Додаток 3._Бюджет детальний ПР'!AS130*0.0841,2),0))))</f>
        <v>0</v>
      </c>
      <c r="AU130" s="151">
        <f t="shared" si="79"/>
        <v>0</v>
      </c>
      <c r="AV130" s="326"/>
      <c r="AW130" s="326"/>
      <c r="AX130" s="326"/>
      <c r="AY130" s="326"/>
      <c r="AZ130" s="326"/>
      <c r="BA130" s="326"/>
      <c r="BB130" s="326"/>
      <c r="BC130" s="326"/>
      <c r="BD130" s="326"/>
      <c r="BE130" s="326"/>
      <c r="BF130" s="326"/>
      <c r="BG130" s="326"/>
      <c r="BH130" s="48">
        <f t="shared" si="89"/>
        <v>0</v>
      </c>
      <c r="BI130" s="48">
        <f t="shared" si="90"/>
        <v>0</v>
      </c>
      <c r="BJ130" s="48">
        <f t="shared" si="91"/>
        <v>0</v>
      </c>
      <c r="BK130" s="48">
        <f t="shared" si="92"/>
        <v>0</v>
      </c>
      <c r="BL130" s="48">
        <f t="shared" si="93"/>
        <v>0</v>
      </c>
      <c r="BM130" s="48">
        <f t="shared" si="94"/>
        <v>0</v>
      </c>
      <c r="BN130" s="48">
        <f t="shared" si="95"/>
        <v>0</v>
      </c>
      <c r="BO130" s="48">
        <f t="shared" si="96"/>
        <v>0</v>
      </c>
      <c r="BP130" s="179"/>
      <c r="BQ130" s="179"/>
      <c r="BR130" s="189"/>
      <c r="BS130" s="331"/>
      <c r="BT130" s="86">
        <f t="shared" si="108"/>
        <v>0</v>
      </c>
      <c r="BU130" s="316"/>
      <c r="BV130" s="325"/>
      <c r="BW130" s="324"/>
      <c r="BX130" s="157">
        <f>IF(J130='Категорія витрат'!$F$2,ROUND('Додаток 3._Бюджет детальний ПР'!BW130*0.3676,2),IF(J130='Категорія витрат'!$F$3,ROUND('Додаток 3._Бюджет детальний ПР'!BW130*0.347,2),IF(J130='Категорія витрат'!$F$4,ROUND('Додаток 3._Бюджет детальний ПР'!BW130*0.347,2),IF(J130='Категорія витрат'!$F$7,ROUND('Додаток 3._Бюджет детальний ПР'!BW130*0.0841,2),0))))</f>
        <v>0</v>
      </c>
      <c r="BY130" s="151">
        <f t="shared" si="109"/>
        <v>0</v>
      </c>
      <c r="BZ130" s="326"/>
      <c r="CA130" s="326"/>
      <c r="CB130" s="326"/>
      <c r="CC130" s="326"/>
      <c r="CD130" s="326"/>
      <c r="CE130" s="326"/>
      <c r="CF130" s="326"/>
      <c r="CG130" s="326"/>
      <c r="CH130" s="326"/>
      <c r="CI130" s="326"/>
      <c r="CJ130" s="326"/>
      <c r="CK130" s="326"/>
      <c r="CL130" s="48">
        <f t="shared" si="97"/>
        <v>0</v>
      </c>
      <c r="CM130" s="48">
        <f t="shared" si="98"/>
        <v>0</v>
      </c>
      <c r="CN130" s="48">
        <f t="shared" si="99"/>
        <v>0</v>
      </c>
      <c r="CO130" s="48">
        <f t="shared" si="100"/>
        <v>0</v>
      </c>
      <c r="CP130" s="48">
        <f t="shared" si="101"/>
        <v>0</v>
      </c>
      <c r="CQ130" s="48">
        <f t="shared" si="102"/>
        <v>0</v>
      </c>
      <c r="CR130" s="48">
        <f t="shared" si="103"/>
        <v>0</v>
      </c>
      <c r="CS130" s="48">
        <f t="shared" si="104"/>
        <v>0</v>
      </c>
      <c r="CT130" s="179"/>
      <c r="CU130" s="179"/>
    </row>
    <row r="131" spans="1:99" ht="20.100000000000001" customHeight="1" x14ac:dyDescent="0.15">
      <c r="A131" s="57">
        <v>126</v>
      </c>
      <c r="B131" s="398" t="str">
        <f>IF(D131='Напрямки конкурса'!$L$2,'Напрямки конкурса'!$B$2,IF(D131='Напрямки конкурса'!$L$3,'Напрямки конкурса'!$B$3,IF(D131='Напрямки конкурса'!$L$4,'Напрямки конкурса'!$B$4,IF(D131='Напрямки конкурса'!$L$5,'Напрямки конкурса'!$B$5,IF(D131='Напрямки конкурса'!$L$6,'Напрямки конкурса'!$B$6,IF(D131='Напрямки конкурса'!$L$7,'Напрямки конкурса'!$B$7,IF(D131='Напрямки конкурса'!$L$8,'Напрямки конкурса'!$B$8,IF(D131='Напрямки конкурса'!$L$9,'Напрямки конкурса'!$B$9,IF(D131='Напрямки конкурса'!$L$10,'Напрямки конкурса'!$B$10,IF(D131='Напрямки конкурса'!$L$11,'Напрямки конкурса'!$B$11,IF(D131='Напрямки конкурса'!$L$12,'Напрямки конкурса'!$B$12,IF(D131='Напрямки конкурса'!$L$13,'Напрямки конкурса'!$B$13,IF(D131='Напрямки конкурса'!$L$14,'Напрямки конкурса'!$B$14,IF(D131='Напрямки конкурса'!$L$15,'Напрямки конкурса'!$B$15,IF(D131='Напрямки конкурса'!$L$16,'Напрямки конкурса'!$B$16,IF(D131='Напрямки конкурса'!$L$17,'Напрямки конкурса'!$B$17,IF(D131='Напрямки конкурса'!$L$18,'Напрямки конкурса'!$B$18,IF(D131='Напрямки конкурса'!$L$19,'Напрямки конкурса'!$B$19,IF(D131='Напрямки конкурса'!$L$20,'Напрямки конкурса'!$B$20,IF(D131='Напрямки конкурса'!$L$21,'Напрямки конкурса'!$B$21,IF(D131='Напрямки конкурса'!$L$22,'Напрямки конкурса'!$B$22,IF(D131='Напрямки конкурса'!$L$23,'Напрямки конкурса'!$B$23,IF(D131='Напрямки конкурса'!$L$24,'Напрямки конкурса'!$B$24,IF(D131='Напрямки конкурса'!$L$25,'Напрямки конкурса'!$B$25,IF(D131='Напрямки конкурса'!$L$26,'Напрямки конкурса'!$B$26,IF(D131='Напрямки конкурса'!$L$27,'Напрямки конкурса'!$B$27,IF(D131='Напрямки конкурса'!$L$28,'Напрямки конкурса'!$B$28,"")))))))))))))))))))))))))))</f>
        <v/>
      </c>
      <c r="C131" s="58" t="str">
        <f>IF(D131='Напрямки конкурса'!$L$2,'Напрямки конкурса'!$K$2,IF(D131='Напрямки конкурса'!$L$3,'Напрямки конкурса'!$K$3,IF(D131='Напрямки конкурса'!$L$4,'Напрямки конкурса'!$K$4,IF(D131='Напрямки конкурса'!$L$5,'Напрямки конкурса'!$K$5,IF(D131='Напрямки конкурса'!$L$6,'Напрямки конкурса'!$K$6,IF(D131='Напрямки конкурса'!$L$7,'Напрямки конкурса'!$K$7,IF(D131='Напрямки конкурса'!$L$8,'Напрямки конкурса'!$K$8,IF(D131='Напрямки конкурса'!$L$9,'Напрямки конкурса'!$K$9,IF(D131='Напрямки конкурса'!$L$10,'Напрямки конкурса'!$K$10,IF(D131='Напрямки конкурса'!$L$11,'Напрямки конкурса'!$K$11,IF(D131='Напрямки конкурса'!$L$12,'Напрямки конкурса'!$K$12,IF(D131='Напрямки конкурса'!$L$13,'Напрямки конкурса'!$K$13,IF(D131='Напрямки конкурса'!$L$14,'Напрямки конкурса'!$K$14,IF(D131='Напрямки конкурса'!$L$15,'Напрямки конкурса'!$K$15,IF(D131='Напрямки конкурса'!$L$16,'Напрямки конкурса'!$K$16,IF(D131='Напрямки конкурса'!$L$17,'Напрямки конкурса'!$K$17,IF(D131='Напрямки конкурса'!$L$18,'Напрямки конкурса'!$K$18,IF(D131='Напрямки конкурса'!$L$19,'Напрямки конкурса'!$K$19,IF(D131='Напрямки конкурса'!$L$20,'Напрямки конкурса'!$K$20,IF(D131='Напрямки конкурса'!$L$21,'Напрямки конкурса'!$K$21,IF(D131='Напрямки конкурса'!$L$22,'Напрямки конкурса'!$K$22,IF(D131='Напрямки конкурса'!$L$23,'Напрямки конкурса'!$K$23,IF(D131='Напрямки конкурса'!$L$24,'Напрямки конкурса'!$K$24,IF(D131='Напрямки конкурса'!$L$25,'Напрямки конкурса'!$K$25,IF(D131='Напрямки конкурса'!$L$26,'Напрямки конкурса'!$K$26,IF(D131='Напрямки конкурса'!$L$27,'Напрямки конкурса'!$K$27,IF(D131='Напрямки конкурса'!$L$28,'Напрямки конкурса'!$K$28,"")))))))))))))))))))))))))))</f>
        <v/>
      </c>
      <c r="D131" s="554"/>
      <c r="E131" s="373"/>
      <c r="F131" s="333"/>
      <c r="G131" s="373"/>
      <c r="H131" s="148" t="str">
        <f>IF(I131='Категорія витрат'!$B$2,'Категорія витрат'!$A$2,IF(I131='Категорія витрат'!$B$3,'Категорія витрат'!$A$3,IF(I131='Категорія витрат'!$B$4,'Категорія витрат'!$A$4,IF(I131='Категорія витрат'!$B$5,'Категорія витрат'!$A$5,IF(I131='Категорія витрат'!$B$6,'Категорія витрат'!$A$6,IF(I131='Категорія витрат'!$B$7,'Категорія витрат'!$A$7,IF(I131='Категорія витрат'!$B$8,'Категорія витрат'!$A$8,IF(I131='Категорія витрат'!$B$9,'Категорія витрат'!$A$9,IF(I131='Категорія витрат'!$B$10,'Категорія витрат'!$A$10,IF(I131='Категорія витрат'!$B$11,'Категорія витрат'!$A$11,IF(I131='Категорія витрат'!$B$12,'Категорія витрат'!$A$12,IF(I131='Категорія витрат'!$B$13,'Категорія витрат'!$A$13,IF(I131='Категорія витрат'!$B$14,'Категорія витрат'!$A$14,IF(I131='Категорія витрат'!$B$15,'Категорія витрат'!$A$15,IF(I131='Категорія витрат'!$B$16,'Категорія витрат'!$A$16,IF(I131='Категорія витрат'!$B$17,'Категорія витрат'!$A$17,IF(I131='Категорія витрат'!$B$18,'Категорія витрат'!$A$18,IF(I131='Категорія витрат'!$B$19,'Категорія витрат'!$A$19,IF(I131='Категорія витрат'!$B$20,'Категорія витрат'!$A$20,IF(I131='Категорія витрат'!$B$21,'Категорія витрат'!$A$21,IF(I131='Категорія витрат'!$B$22,'Категорія витрат'!$A$22,IF(I131='Категорія витрат'!$B$23,'Категорія витрат'!$A$23,IF(I131='Категорія витрат'!$B$24,'Категорія витрат'!$A$24,IF(I131='Категорія витрат'!$B$25,'Категорія витрат'!$A$25,IF(I131='Категорія витрат'!$B$26,'Категорія витрат'!$A$26,IF(I131='Категорія витрат'!$B$27,'Категорія витрат'!$A$27,IF(I131='Категорія витрат'!$B$28,'Категорія витрат'!$A$28,IF(I131='Категорія витрат'!$B$29,'Категорія витрат'!$A$29,IF(I131='Категорія витрат'!$B$30,'Категорія витрат'!$A$30,"")))))))))))))))))))))))))))))</f>
        <v/>
      </c>
      <c r="I131" s="314"/>
      <c r="J131" s="315"/>
      <c r="K131" s="331"/>
      <c r="L131" s="86">
        <f t="shared" si="105"/>
        <v>0</v>
      </c>
      <c r="M131" s="323"/>
      <c r="N131" s="325"/>
      <c r="O131" s="396">
        <f t="shared" si="80"/>
        <v>0</v>
      </c>
      <c r="P131" s="157">
        <f>IF(J131='Категорія витрат'!$F$2,ROUND('Додаток 3._Бюджет детальний ПР'!O131*0.3676,2),IF(J131='Категорія витрат'!$F$3,ROUND('Додаток 3._Бюджет детальний ПР'!O131*0.347,2),IF(J131='Категорія витрат'!$F$4,ROUND('Додаток 3._Бюджет детальний ПР'!O131*0.347,2),IF(J131='Категорія витрат'!$F$7,ROUND('Додаток 3._Бюджет детальний ПР'!O131*0.0841,2),0))))</f>
        <v>0</v>
      </c>
      <c r="Q131" s="151">
        <f t="shared" si="106"/>
        <v>0</v>
      </c>
      <c r="R131" s="326"/>
      <c r="S131" s="326"/>
      <c r="T131" s="326"/>
      <c r="U131" s="326"/>
      <c r="V131" s="326"/>
      <c r="W131" s="326"/>
      <c r="X131" s="326"/>
      <c r="Y131" s="326"/>
      <c r="Z131" s="326"/>
      <c r="AA131" s="326"/>
      <c r="AB131" s="326"/>
      <c r="AC131" s="326"/>
      <c r="AD131" s="48">
        <f t="shared" si="81"/>
        <v>0</v>
      </c>
      <c r="AE131" s="48">
        <f t="shared" si="82"/>
        <v>0</v>
      </c>
      <c r="AF131" s="48">
        <f t="shared" si="83"/>
        <v>0</v>
      </c>
      <c r="AG131" s="48">
        <f t="shared" si="84"/>
        <v>0</v>
      </c>
      <c r="AH131" s="48">
        <f t="shared" si="85"/>
        <v>0</v>
      </c>
      <c r="AI131" s="48">
        <f t="shared" si="86"/>
        <v>0</v>
      </c>
      <c r="AJ131" s="48">
        <f t="shared" si="87"/>
        <v>0</v>
      </c>
      <c r="AK131" s="48">
        <f t="shared" si="88"/>
        <v>0</v>
      </c>
      <c r="AL131" s="179"/>
      <c r="AM131" s="179"/>
      <c r="AN131" s="76"/>
      <c r="AO131" s="331"/>
      <c r="AP131" s="405">
        <f t="shared" si="107"/>
        <v>0</v>
      </c>
      <c r="AQ131" s="324"/>
      <c r="AR131" s="325"/>
      <c r="AS131" s="324"/>
      <c r="AT131" s="407">
        <f>IF(J131='Категорія витрат'!$F$2,ROUND('Додаток 3._Бюджет детальний ПР'!AS131*0.22,2),IF(J131='Категорія витрат'!$F$3,ROUND('Додаток 3._Бюджет детальний ПР'!AS131*0.22,2),IF(J131='Категорія витрат'!$F$4,ROUND('Додаток 3._Бюджет детальний ПР'!AS131*0.22,2),IF(J131='Категорія витрат'!$F$7,ROUND('Додаток 3._Бюджет детальний ПР'!AS131*0.0841,2),0))))</f>
        <v>0</v>
      </c>
      <c r="AU131" s="151">
        <f t="shared" si="79"/>
        <v>0</v>
      </c>
      <c r="AV131" s="326"/>
      <c r="AW131" s="326"/>
      <c r="AX131" s="326"/>
      <c r="AY131" s="326"/>
      <c r="AZ131" s="326"/>
      <c r="BA131" s="326"/>
      <c r="BB131" s="326"/>
      <c r="BC131" s="326"/>
      <c r="BD131" s="326"/>
      <c r="BE131" s="326"/>
      <c r="BF131" s="326"/>
      <c r="BG131" s="326"/>
      <c r="BH131" s="48">
        <f t="shared" si="89"/>
        <v>0</v>
      </c>
      <c r="BI131" s="48">
        <f t="shared" si="90"/>
        <v>0</v>
      </c>
      <c r="BJ131" s="48">
        <f t="shared" si="91"/>
        <v>0</v>
      </c>
      <c r="BK131" s="48">
        <f t="shared" si="92"/>
        <v>0</v>
      </c>
      <c r="BL131" s="48">
        <f t="shared" si="93"/>
        <v>0</v>
      </c>
      <c r="BM131" s="48">
        <f t="shared" si="94"/>
        <v>0</v>
      </c>
      <c r="BN131" s="48">
        <f t="shared" si="95"/>
        <v>0</v>
      </c>
      <c r="BO131" s="48">
        <f t="shared" si="96"/>
        <v>0</v>
      </c>
      <c r="BP131" s="179"/>
      <c r="BQ131" s="179"/>
      <c r="BR131" s="189"/>
      <c r="BS131" s="331"/>
      <c r="BT131" s="86">
        <f t="shared" si="108"/>
        <v>0</v>
      </c>
      <c r="BU131" s="323"/>
      <c r="BV131" s="325"/>
      <c r="BW131" s="324"/>
      <c r="BX131" s="157">
        <f>IF(J131='Категорія витрат'!$F$2,ROUND('Додаток 3._Бюджет детальний ПР'!BW131*0.3676,2),IF(J131='Категорія витрат'!$F$3,ROUND('Додаток 3._Бюджет детальний ПР'!BW131*0.347,2),IF(J131='Категорія витрат'!$F$4,ROUND('Додаток 3._Бюджет детальний ПР'!BW131*0.347,2),IF(J131='Категорія витрат'!$F$7,ROUND('Додаток 3._Бюджет детальний ПР'!BW131*0.0841,2),0))))</f>
        <v>0</v>
      </c>
      <c r="BY131" s="151">
        <f t="shared" si="109"/>
        <v>0</v>
      </c>
      <c r="BZ131" s="326"/>
      <c r="CA131" s="326"/>
      <c r="CB131" s="326"/>
      <c r="CC131" s="326"/>
      <c r="CD131" s="326"/>
      <c r="CE131" s="326"/>
      <c r="CF131" s="326"/>
      <c r="CG131" s="326"/>
      <c r="CH131" s="326"/>
      <c r="CI131" s="326"/>
      <c r="CJ131" s="326"/>
      <c r="CK131" s="326"/>
      <c r="CL131" s="48">
        <f t="shared" si="97"/>
        <v>0</v>
      </c>
      <c r="CM131" s="48">
        <f t="shared" si="98"/>
        <v>0</v>
      </c>
      <c r="CN131" s="48">
        <f t="shared" si="99"/>
        <v>0</v>
      </c>
      <c r="CO131" s="48">
        <f t="shared" si="100"/>
        <v>0</v>
      </c>
      <c r="CP131" s="48">
        <f t="shared" si="101"/>
        <v>0</v>
      </c>
      <c r="CQ131" s="48">
        <f t="shared" si="102"/>
        <v>0</v>
      </c>
      <c r="CR131" s="48">
        <f t="shared" si="103"/>
        <v>0</v>
      </c>
      <c r="CS131" s="48">
        <f t="shared" si="104"/>
        <v>0</v>
      </c>
      <c r="CT131" s="179"/>
      <c r="CU131" s="179"/>
    </row>
    <row r="132" spans="1:99" ht="15" customHeight="1" x14ac:dyDescent="0.15">
      <c r="A132" s="57">
        <v>127</v>
      </c>
      <c r="B132" s="398" t="str">
        <f>IF(D132='Напрямки конкурса'!$L$2,'Напрямки конкурса'!$B$2,IF(D132='Напрямки конкурса'!$L$3,'Напрямки конкурса'!$B$3,IF(D132='Напрямки конкурса'!$L$4,'Напрямки конкурса'!$B$4,IF(D132='Напрямки конкурса'!$L$5,'Напрямки конкурса'!$B$5,IF(D132='Напрямки конкурса'!$L$6,'Напрямки конкурса'!$B$6,IF(D132='Напрямки конкурса'!$L$7,'Напрямки конкурса'!$B$7,IF(D132='Напрямки конкурса'!$L$8,'Напрямки конкурса'!$B$8,IF(D132='Напрямки конкурса'!$L$9,'Напрямки конкурса'!$B$9,IF(D132='Напрямки конкурса'!$L$10,'Напрямки конкурса'!$B$10,IF(D132='Напрямки конкурса'!$L$11,'Напрямки конкурса'!$B$11,IF(D132='Напрямки конкурса'!$L$12,'Напрямки конкурса'!$B$12,IF(D132='Напрямки конкурса'!$L$13,'Напрямки конкурса'!$B$13,IF(D132='Напрямки конкурса'!$L$14,'Напрямки конкурса'!$B$14,IF(D132='Напрямки конкурса'!$L$15,'Напрямки конкурса'!$B$15,IF(D132='Напрямки конкурса'!$L$16,'Напрямки конкурса'!$B$16,IF(D132='Напрямки конкурса'!$L$17,'Напрямки конкурса'!$B$17,IF(D132='Напрямки конкурса'!$L$18,'Напрямки конкурса'!$B$18,IF(D132='Напрямки конкурса'!$L$19,'Напрямки конкурса'!$B$19,IF(D132='Напрямки конкурса'!$L$20,'Напрямки конкурса'!$B$20,IF(D132='Напрямки конкурса'!$L$21,'Напрямки конкурса'!$B$21,IF(D132='Напрямки конкурса'!$L$22,'Напрямки конкурса'!$B$22,IF(D132='Напрямки конкурса'!$L$23,'Напрямки конкурса'!$B$23,IF(D132='Напрямки конкурса'!$L$24,'Напрямки конкурса'!$B$24,IF(D132='Напрямки конкурса'!$L$25,'Напрямки конкурса'!$B$25,IF(D132='Напрямки конкурса'!$L$26,'Напрямки конкурса'!$B$26,IF(D132='Напрямки конкурса'!$L$27,'Напрямки конкурса'!$B$27,IF(D132='Напрямки конкурса'!$L$28,'Напрямки конкурса'!$B$28,"")))))))))))))))))))))))))))</f>
        <v/>
      </c>
      <c r="C132" s="58" t="str">
        <f>IF(D132='Напрямки конкурса'!$L$2,'Напрямки конкурса'!$K$2,IF(D132='Напрямки конкурса'!$L$3,'Напрямки конкурса'!$K$3,IF(D132='Напрямки конкурса'!$L$4,'Напрямки конкурса'!$K$4,IF(D132='Напрямки конкурса'!$L$5,'Напрямки конкурса'!$K$5,IF(D132='Напрямки конкурса'!$L$6,'Напрямки конкурса'!$K$6,IF(D132='Напрямки конкурса'!$L$7,'Напрямки конкурса'!$K$7,IF(D132='Напрямки конкурса'!$L$8,'Напрямки конкурса'!$K$8,IF(D132='Напрямки конкурса'!$L$9,'Напрямки конкурса'!$K$9,IF(D132='Напрямки конкурса'!$L$10,'Напрямки конкурса'!$K$10,IF(D132='Напрямки конкурса'!$L$11,'Напрямки конкурса'!$K$11,IF(D132='Напрямки конкурса'!$L$12,'Напрямки конкурса'!$K$12,IF(D132='Напрямки конкурса'!$L$13,'Напрямки конкурса'!$K$13,IF(D132='Напрямки конкурса'!$L$14,'Напрямки конкурса'!$K$14,IF(D132='Напрямки конкурса'!$L$15,'Напрямки конкурса'!$K$15,IF(D132='Напрямки конкурса'!$L$16,'Напрямки конкурса'!$K$16,IF(D132='Напрямки конкурса'!$L$17,'Напрямки конкурса'!$K$17,IF(D132='Напрямки конкурса'!$L$18,'Напрямки конкурса'!$K$18,IF(D132='Напрямки конкурса'!$L$19,'Напрямки конкурса'!$K$19,IF(D132='Напрямки конкурса'!$L$20,'Напрямки конкурса'!$K$20,IF(D132='Напрямки конкурса'!$L$21,'Напрямки конкурса'!$K$21,IF(D132='Напрямки конкурса'!$L$22,'Напрямки конкурса'!$K$22,IF(D132='Напрямки конкурса'!$L$23,'Напрямки конкурса'!$K$23,IF(D132='Напрямки конкурса'!$L$24,'Напрямки конкурса'!$K$24,IF(D132='Напрямки конкурса'!$L$25,'Напрямки конкурса'!$K$25,IF(D132='Напрямки конкурса'!$L$26,'Напрямки конкурса'!$K$26,IF(D132='Напрямки конкурса'!$L$27,'Напрямки конкурса'!$K$27,IF(D132='Напрямки конкурса'!$L$28,'Напрямки конкурса'!$K$28,"")))))))))))))))))))))))))))</f>
        <v/>
      </c>
      <c r="D132" s="554"/>
      <c r="E132" s="374"/>
      <c r="F132" s="373"/>
      <c r="G132" s="373"/>
      <c r="H132" s="148" t="str">
        <f>IF(I132='Категорія витрат'!$B$2,'Категорія витрат'!$A$2,IF(I132='Категорія витрат'!$B$3,'Категорія витрат'!$A$3,IF(I132='Категорія витрат'!$B$4,'Категорія витрат'!$A$4,IF(I132='Категорія витрат'!$B$5,'Категорія витрат'!$A$5,IF(I132='Категорія витрат'!$B$6,'Категорія витрат'!$A$6,IF(I132='Категорія витрат'!$B$7,'Категорія витрат'!$A$7,IF(I132='Категорія витрат'!$B$8,'Категорія витрат'!$A$8,IF(I132='Категорія витрат'!$B$9,'Категорія витрат'!$A$9,IF(I132='Категорія витрат'!$B$10,'Категорія витрат'!$A$10,IF(I132='Категорія витрат'!$B$11,'Категорія витрат'!$A$11,IF(I132='Категорія витрат'!$B$12,'Категорія витрат'!$A$12,IF(I132='Категорія витрат'!$B$13,'Категорія витрат'!$A$13,IF(I132='Категорія витрат'!$B$14,'Категорія витрат'!$A$14,IF(I132='Категорія витрат'!$B$15,'Категорія витрат'!$A$15,IF(I132='Категорія витрат'!$B$16,'Категорія витрат'!$A$16,IF(I132='Категорія витрат'!$B$17,'Категорія витрат'!$A$17,IF(I132='Категорія витрат'!$B$18,'Категорія витрат'!$A$18,IF(I132='Категорія витрат'!$B$19,'Категорія витрат'!$A$19,IF(I132='Категорія витрат'!$B$20,'Категорія витрат'!$A$20,IF(I132='Категорія витрат'!$B$21,'Категорія витрат'!$A$21,IF(I132='Категорія витрат'!$B$22,'Категорія витрат'!$A$22,IF(I132='Категорія витрат'!$B$23,'Категорія витрат'!$A$23,IF(I132='Категорія витрат'!$B$24,'Категорія витрат'!$A$24,IF(I132='Категорія витрат'!$B$25,'Категорія витрат'!$A$25,IF(I132='Категорія витрат'!$B$26,'Категорія витрат'!$A$26,IF(I132='Категорія витрат'!$B$27,'Категорія витрат'!$A$27,IF(I132='Категорія витрат'!$B$28,'Категорія витрат'!$A$28,IF(I132='Категорія витрат'!$B$29,'Категорія витрат'!$A$29,IF(I132='Категорія витрат'!$B$30,'Категорія витрат'!$A$30,"")))))))))))))))))))))))))))))</f>
        <v/>
      </c>
      <c r="I132" s="314"/>
      <c r="J132" s="315"/>
      <c r="K132" s="331"/>
      <c r="L132" s="86">
        <f t="shared" si="105"/>
        <v>0</v>
      </c>
      <c r="M132" s="323"/>
      <c r="N132" s="325"/>
      <c r="O132" s="396">
        <f t="shared" si="80"/>
        <v>0</v>
      </c>
      <c r="P132" s="157">
        <f>IF(J132='Категорія витрат'!$F$2,ROUND('Додаток 3._Бюджет детальний ПР'!O132*0.3676,2),IF(J132='Категорія витрат'!$F$3,ROUND('Додаток 3._Бюджет детальний ПР'!O132*0.347,2),IF(J132='Категорія витрат'!$F$4,ROUND('Додаток 3._Бюджет детальний ПР'!O132*0.347,2),IF(J132='Категорія витрат'!$F$7,ROUND('Додаток 3._Бюджет детальний ПР'!O132*0.0841,2),0))))</f>
        <v>0</v>
      </c>
      <c r="Q132" s="151">
        <f t="shared" si="106"/>
        <v>0</v>
      </c>
      <c r="R132" s="326"/>
      <c r="S132" s="326"/>
      <c r="T132" s="326"/>
      <c r="U132" s="326"/>
      <c r="V132" s="326"/>
      <c r="W132" s="326"/>
      <c r="X132" s="326"/>
      <c r="Y132" s="326"/>
      <c r="Z132" s="326"/>
      <c r="AA132" s="326"/>
      <c r="AB132" s="326"/>
      <c r="AC132" s="326"/>
      <c r="AD132" s="48">
        <f t="shared" si="81"/>
        <v>0</v>
      </c>
      <c r="AE132" s="48">
        <f t="shared" si="82"/>
        <v>0</v>
      </c>
      <c r="AF132" s="48">
        <f t="shared" si="83"/>
        <v>0</v>
      </c>
      <c r="AG132" s="48">
        <f t="shared" si="84"/>
        <v>0</v>
      </c>
      <c r="AH132" s="48">
        <f t="shared" si="85"/>
        <v>0</v>
      </c>
      <c r="AI132" s="48">
        <f t="shared" si="86"/>
        <v>0</v>
      </c>
      <c r="AJ132" s="48">
        <f t="shared" si="87"/>
        <v>0</v>
      </c>
      <c r="AK132" s="48">
        <f t="shared" si="88"/>
        <v>0</v>
      </c>
      <c r="AL132" s="179"/>
      <c r="AM132" s="179"/>
      <c r="AN132" s="76"/>
      <c r="AO132" s="331"/>
      <c r="AP132" s="405">
        <f t="shared" si="107"/>
        <v>0</v>
      </c>
      <c r="AQ132" s="324"/>
      <c r="AR132" s="325"/>
      <c r="AS132" s="324"/>
      <c r="AT132" s="407">
        <f>IF(J132='Категорія витрат'!$F$2,ROUND('Додаток 3._Бюджет детальний ПР'!AS132*0.22,2),IF(J132='Категорія витрат'!$F$3,ROUND('Додаток 3._Бюджет детальний ПР'!AS132*0.22,2),IF(J132='Категорія витрат'!$F$4,ROUND('Додаток 3._Бюджет детальний ПР'!AS132*0.22,2),IF(J132='Категорія витрат'!$F$7,ROUND('Додаток 3._Бюджет детальний ПР'!AS132*0.0841,2),0))))</f>
        <v>0</v>
      </c>
      <c r="AU132" s="151">
        <f t="shared" si="79"/>
        <v>0</v>
      </c>
      <c r="AV132" s="326"/>
      <c r="AW132" s="326"/>
      <c r="AX132" s="326"/>
      <c r="AY132" s="326"/>
      <c r="AZ132" s="326"/>
      <c r="BA132" s="326"/>
      <c r="BB132" s="326"/>
      <c r="BC132" s="326"/>
      <c r="BD132" s="326"/>
      <c r="BE132" s="326"/>
      <c r="BF132" s="326"/>
      <c r="BG132" s="326"/>
      <c r="BH132" s="48">
        <f t="shared" si="89"/>
        <v>0</v>
      </c>
      <c r="BI132" s="48">
        <f t="shared" si="90"/>
        <v>0</v>
      </c>
      <c r="BJ132" s="48">
        <f t="shared" si="91"/>
        <v>0</v>
      </c>
      <c r="BK132" s="48">
        <f t="shared" si="92"/>
        <v>0</v>
      </c>
      <c r="BL132" s="48">
        <f t="shared" si="93"/>
        <v>0</v>
      </c>
      <c r="BM132" s="48">
        <f t="shared" si="94"/>
        <v>0</v>
      </c>
      <c r="BN132" s="48">
        <f t="shared" si="95"/>
        <v>0</v>
      </c>
      <c r="BO132" s="48">
        <f t="shared" si="96"/>
        <v>0</v>
      </c>
      <c r="BP132" s="179"/>
      <c r="BQ132" s="179"/>
      <c r="BR132" s="189"/>
      <c r="BS132" s="331"/>
      <c r="BT132" s="86">
        <f t="shared" si="108"/>
        <v>0</v>
      </c>
      <c r="BU132" s="323"/>
      <c r="BV132" s="325"/>
      <c r="BW132" s="324"/>
      <c r="BX132" s="157">
        <f>IF(J132='Категорія витрат'!$F$2,ROUND('Додаток 3._Бюджет детальний ПР'!BW132*0.3676,2),IF(J132='Категорія витрат'!$F$3,ROUND('Додаток 3._Бюджет детальний ПР'!BW132*0.347,2),IF(J132='Категорія витрат'!$F$4,ROUND('Додаток 3._Бюджет детальний ПР'!BW132*0.347,2),IF(J132='Категорія витрат'!$F$7,ROUND('Додаток 3._Бюджет детальний ПР'!BW132*0.0841,2),0))))</f>
        <v>0</v>
      </c>
      <c r="BY132" s="151">
        <f t="shared" si="109"/>
        <v>0</v>
      </c>
      <c r="BZ132" s="326"/>
      <c r="CA132" s="326"/>
      <c r="CB132" s="326"/>
      <c r="CC132" s="326"/>
      <c r="CD132" s="326"/>
      <c r="CE132" s="326"/>
      <c r="CF132" s="326"/>
      <c r="CG132" s="326"/>
      <c r="CH132" s="326"/>
      <c r="CI132" s="326"/>
      <c r="CJ132" s="326"/>
      <c r="CK132" s="326"/>
      <c r="CL132" s="48">
        <f t="shared" si="97"/>
        <v>0</v>
      </c>
      <c r="CM132" s="48">
        <f t="shared" si="98"/>
        <v>0</v>
      </c>
      <c r="CN132" s="48">
        <f t="shared" si="99"/>
        <v>0</v>
      </c>
      <c r="CO132" s="48">
        <f t="shared" si="100"/>
        <v>0</v>
      </c>
      <c r="CP132" s="48">
        <f t="shared" si="101"/>
        <v>0</v>
      </c>
      <c r="CQ132" s="48">
        <f t="shared" si="102"/>
        <v>0</v>
      </c>
      <c r="CR132" s="48">
        <f t="shared" si="103"/>
        <v>0</v>
      </c>
      <c r="CS132" s="48">
        <f t="shared" si="104"/>
        <v>0</v>
      </c>
      <c r="CT132" s="179"/>
      <c r="CU132" s="179"/>
    </row>
    <row r="133" spans="1:99" ht="20.100000000000001" customHeight="1" x14ac:dyDescent="0.15">
      <c r="A133" s="57">
        <v>128</v>
      </c>
      <c r="B133" s="398" t="str">
        <f>IF(D133='Напрямки конкурса'!$L$2,'Напрямки конкурса'!$B$2,IF(D133='Напрямки конкурса'!$L$3,'Напрямки конкурса'!$B$3,IF(D133='Напрямки конкурса'!$L$4,'Напрямки конкурса'!$B$4,IF(D133='Напрямки конкурса'!$L$5,'Напрямки конкурса'!$B$5,IF(D133='Напрямки конкурса'!$L$6,'Напрямки конкурса'!$B$6,IF(D133='Напрямки конкурса'!$L$7,'Напрямки конкурса'!$B$7,IF(D133='Напрямки конкурса'!$L$8,'Напрямки конкурса'!$B$8,IF(D133='Напрямки конкурса'!$L$9,'Напрямки конкурса'!$B$9,IF(D133='Напрямки конкурса'!$L$10,'Напрямки конкурса'!$B$10,IF(D133='Напрямки конкурса'!$L$11,'Напрямки конкурса'!$B$11,IF(D133='Напрямки конкурса'!$L$12,'Напрямки конкурса'!$B$12,IF(D133='Напрямки конкурса'!$L$13,'Напрямки конкурса'!$B$13,IF(D133='Напрямки конкурса'!$L$14,'Напрямки конкурса'!$B$14,IF(D133='Напрямки конкурса'!$L$15,'Напрямки конкурса'!$B$15,IF(D133='Напрямки конкурса'!$L$16,'Напрямки конкурса'!$B$16,IF(D133='Напрямки конкурса'!$L$17,'Напрямки конкурса'!$B$17,IF(D133='Напрямки конкурса'!$L$18,'Напрямки конкурса'!$B$18,IF(D133='Напрямки конкурса'!$L$19,'Напрямки конкурса'!$B$19,IF(D133='Напрямки конкурса'!$L$20,'Напрямки конкурса'!$B$20,IF(D133='Напрямки конкурса'!$L$21,'Напрямки конкурса'!$B$21,IF(D133='Напрямки конкурса'!$L$22,'Напрямки конкурса'!$B$22,IF(D133='Напрямки конкурса'!$L$23,'Напрямки конкурса'!$B$23,IF(D133='Напрямки конкурса'!$L$24,'Напрямки конкурса'!$B$24,IF(D133='Напрямки конкурса'!$L$25,'Напрямки конкурса'!$B$25,IF(D133='Напрямки конкурса'!$L$26,'Напрямки конкурса'!$B$26,IF(D133='Напрямки конкурса'!$L$27,'Напрямки конкурса'!$B$27,IF(D133='Напрямки конкурса'!$L$28,'Напрямки конкурса'!$B$28,"")))))))))))))))))))))))))))</f>
        <v/>
      </c>
      <c r="C133" s="58" t="str">
        <f>IF(D133='Напрямки конкурса'!$L$2,'Напрямки конкурса'!$K$2,IF(D133='Напрямки конкурса'!$L$3,'Напрямки конкурса'!$K$3,IF(D133='Напрямки конкурса'!$L$4,'Напрямки конкурса'!$K$4,IF(D133='Напрямки конкурса'!$L$5,'Напрямки конкурса'!$K$5,IF(D133='Напрямки конкурса'!$L$6,'Напрямки конкурса'!$K$6,IF(D133='Напрямки конкурса'!$L$7,'Напрямки конкурса'!$K$7,IF(D133='Напрямки конкурса'!$L$8,'Напрямки конкурса'!$K$8,IF(D133='Напрямки конкурса'!$L$9,'Напрямки конкурса'!$K$9,IF(D133='Напрямки конкурса'!$L$10,'Напрямки конкурса'!$K$10,IF(D133='Напрямки конкурса'!$L$11,'Напрямки конкурса'!$K$11,IF(D133='Напрямки конкурса'!$L$12,'Напрямки конкурса'!$K$12,IF(D133='Напрямки конкурса'!$L$13,'Напрямки конкурса'!$K$13,IF(D133='Напрямки конкурса'!$L$14,'Напрямки конкурса'!$K$14,IF(D133='Напрямки конкурса'!$L$15,'Напрямки конкурса'!$K$15,IF(D133='Напрямки конкурса'!$L$16,'Напрямки конкурса'!$K$16,IF(D133='Напрямки конкурса'!$L$17,'Напрямки конкурса'!$K$17,IF(D133='Напрямки конкурса'!$L$18,'Напрямки конкурса'!$K$18,IF(D133='Напрямки конкурса'!$L$19,'Напрямки конкурса'!$K$19,IF(D133='Напрямки конкурса'!$L$20,'Напрямки конкурса'!$K$20,IF(D133='Напрямки конкурса'!$L$21,'Напрямки конкурса'!$K$21,IF(D133='Напрямки конкурса'!$L$22,'Напрямки конкурса'!$K$22,IF(D133='Напрямки конкурса'!$L$23,'Напрямки конкурса'!$K$23,IF(D133='Напрямки конкурса'!$L$24,'Напрямки конкурса'!$K$24,IF(D133='Напрямки конкурса'!$L$25,'Напрямки конкурса'!$K$25,IF(D133='Напрямки конкурса'!$L$26,'Напрямки конкурса'!$K$26,IF(D133='Напрямки конкурса'!$L$27,'Напрямки конкурса'!$K$27,IF(D133='Напрямки конкурса'!$L$28,'Напрямки конкурса'!$K$28,"")))))))))))))))))))))))))))</f>
        <v/>
      </c>
      <c r="D133" s="554"/>
      <c r="E133" s="374"/>
      <c r="F133" s="373"/>
      <c r="G133" s="373"/>
      <c r="H133" s="148" t="str">
        <f>IF(I133='Категорія витрат'!$B$2,'Категорія витрат'!$A$2,IF(I133='Категорія витрат'!$B$3,'Категорія витрат'!$A$3,IF(I133='Категорія витрат'!$B$4,'Категорія витрат'!$A$4,IF(I133='Категорія витрат'!$B$5,'Категорія витрат'!$A$5,IF(I133='Категорія витрат'!$B$6,'Категорія витрат'!$A$6,IF(I133='Категорія витрат'!$B$7,'Категорія витрат'!$A$7,IF(I133='Категорія витрат'!$B$8,'Категорія витрат'!$A$8,IF(I133='Категорія витрат'!$B$9,'Категорія витрат'!$A$9,IF(I133='Категорія витрат'!$B$10,'Категорія витрат'!$A$10,IF(I133='Категорія витрат'!$B$11,'Категорія витрат'!$A$11,IF(I133='Категорія витрат'!$B$12,'Категорія витрат'!$A$12,IF(I133='Категорія витрат'!$B$13,'Категорія витрат'!$A$13,IF(I133='Категорія витрат'!$B$14,'Категорія витрат'!$A$14,IF(I133='Категорія витрат'!$B$15,'Категорія витрат'!$A$15,IF(I133='Категорія витрат'!$B$16,'Категорія витрат'!$A$16,IF(I133='Категорія витрат'!$B$17,'Категорія витрат'!$A$17,IF(I133='Категорія витрат'!$B$18,'Категорія витрат'!$A$18,IF(I133='Категорія витрат'!$B$19,'Категорія витрат'!$A$19,IF(I133='Категорія витрат'!$B$20,'Категорія витрат'!$A$20,IF(I133='Категорія витрат'!$B$21,'Категорія витрат'!$A$21,IF(I133='Категорія витрат'!$B$22,'Категорія витрат'!$A$22,IF(I133='Категорія витрат'!$B$23,'Категорія витрат'!$A$23,IF(I133='Категорія витрат'!$B$24,'Категорія витрат'!$A$24,IF(I133='Категорія витрат'!$B$25,'Категорія витрат'!$A$25,IF(I133='Категорія витрат'!$B$26,'Категорія витрат'!$A$26,IF(I133='Категорія витрат'!$B$27,'Категорія витрат'!$A$27,IF(I133='Категорія витрат'!$B$28,'Категорія витрат'!$A$28,IF(I133='Категорія витрат'!$B$29,'Категорія витрат'!$A$29,IF(I133='Категорія витрат'!$B$30,'Категорія витрат'!$A$30,"")))))))))))))))))))))))))))))</f>
        <v/>
      </c>
      <c r="I133" s="314"/>
      <c r="J133" s="315"/>
      <c r="K133" s="331"/>
      <c r="L133" s="86">
        <f t="shared" si="105"/>
        <v>0</v>
      </c>
      <c r="M133" s="323"/>
      <c r="N133" s="325"/>
      <c r="O133" s="396">
        <f t="shared" si="80"/>
        <v>0</v>
      </c>
      <c r="P133" s="157">
        <f>IF(J133='Категорія витрат'!$F$2,ROUND('Додаток 3._Бюджет детальний ПР'!O133*0.3676,2),IF(J133='Категорія витрат'!$F$3,ROUND('Додаток 3._Бюджет детальний ПР'!O133*0.347,2),IF(J133='Категорія витрат'!$F$4,ROUND('Додаток 3._Бюджет детальний ПР'!O133*0.347,2),IF(J133='Категорія витрат'!$F$7,ROUND('Додаток 3._Бюджет детальний ПР'!O133*0.0841,2),0))))</f>
        <v>0</v>
      </c>
      <c r="Q133" s="151">
        <f t="shared" si="106"/>
        <v>0</v>
      </c>
      <c r="R133" s="326"/>
      <c r="S133" s="326"/>
      <c r="T133" s="326"/>
      <c r="U133" s="326"/>
      <c r="V133" s="326"/>
      <c r="W133" s="326"/>
      <c r="X133" s="326"/>
      <c r="Y133" s="326"/>
      <c r="Z133" s="326"/>
      <c r="AA133" s="326"/>
      <c r="AB133" s="326"/>
      <c r="AC133" s="326"/>
      <c r="AD133" s="48">
        <f t="shared" si="81"/>
        <v>0</v>
      </c>
      <c r="AE133" s="48">
        <f t="shared" si="82"/>
        <v>0</v>
      </c>
      <c r="AF133" s="48">
        <f t="shared" si="83"/>
        <v>0</v>
      </c>
      <c r="AG133" s="48">
        <f t="shared" si="84"/>
        <v>0</v>
      </c>
      <c r="AH133" s="48">
        <f t="shared" si="85"/>
        <v>0</v>
      </c>
      <c r="AI133" s="48">
        <f t="shared" si="86"/>
        <v>0</v>
      </c>
      <c r="AJ133" s="48">
        <f t="shared" si="87"/>
        <v>0</v>
      </c>
      <c r="AK133" s="48">
        <f t="shared" si="88"/>
        <v>0</v>
      </c>
      <c r="AL133" s="179"/>
      <c r="AM133" s="179"/>
      <c r="AN133" s="76"/>
      <c r="AO133" s="331"/>
      <c r="AP133" s="405">
        <f t="shared" si="107"/>
        <v>0</v>
      </c>
      <c r="AQ133" s="324"/>
      <c r="AR133" s="325"/>
      <c r="AS133" s="324"/>
      <c r="AT133" s="407">
        <f>IF(J133='Категорія витрат'!$F$2,ROUND('Додаток 3._Бюджет детальний ПР'!AS133*0.22,2),IF(J133='Категорія витрат'!$F$3,ROUND('Додаток 3._Бюджет детальний ПР'!AS133*0.22,2),IF(J133='Категорія витрат'!$F$4,ROUND('Додаток 3._Бюджет детальний ПР'!AS133*0.22,2),IF(J133='Категорія витрат'!$F$7,ROUND('Додаток 3._Бюджет детальний ПР'!AS133*0.0841,2),0))))</f>
        <v>0</v>
      </c>
      <c r="AU133" s="151">
        <f t="shared" ref="AU133:AU196" si="110">(AS133+AT133)*AP133</f>
        <v>0</v>
      </c>
      <c r="AV133" s="326"/>
      <c r="AW133" s="326"/>
      <c r="AX133" s="326"/>
      <c r="AY133" s="326"/>
      <c r="AZ133" s="326"/>
      <c r="BA133" s="326"/>
      <c r="BB133" s="326"/>
      <c r="BC133" s="326"/>
      <c r="BD133" s="326"/>
      <c r="BE133" s="326"/>
      <c r="BF133" s="326"/>
      <c r="BG133" s="326"/>
      <c r="BH133" s="48">
        <f t="shared" si="89"/>
        <v>0</v>
      </c>
      <c r="BI133" s="48">
        <f t="shared" si="90"/>
        <v>0</v>
      </c>
      <c r="BJ133" s="48">
        <f t="shared" si="91"/>
        <v>0</v>
      </c>
      <c r="BK133" s="48">
        <f t="shared" si="92"/>
        <v>0</v>
      </c>
      <c r="BL133" s="48">
        <f t="shared" si="93"/>
        <v>0</v>
      </c>
      <c r="BM133" s="48">
        <f t="shared" si="94"/>
        <v>0</v>
      </c>
      <c r="BN133" s="48">
        <f t="shared" si="95"/>
        <v>0</v>
      </c>
      <c r="BO133" s="48">
        <f t="shared" si="96"/>
        <v>0</v>
      </c>
      <c r="BP133" s="179"/>
      <c r="BQ133" s="179"/>
      <c r="BR133" s="189"/>
      <c r="BS133" s="331"/>
      <c r="BT133" s="86">
        <f t="shared" si="108"/>
        <v>0</v>
      </c>
      <c r="BU133" s="323"/>
      <c r="BV133" s="325"/>
      <c r="BW133" s="324"/>
      <c r="BX133" s="157">
        <f>IF(J133='Категорія витрат'!$F$2,ROUND('Додаток 3._Бюджет детальний ПР'!BW133*0.3676,2),IF(J133='Категорія витрат'!$F$3,ROUND('Додаток 3._Бюджет детальний ПР'!BW133*0.347,2),IF(J133='Категорія витрат'!$F$4,ROUND('Додаток 3._Бюджет детальний ПР'!BW133*0.347,2),IF(J133='Категорія витрат'!$F$7,ROUND('Додаток 3._Бюджет детальний ПР'!BW133*0.0841,2),0))))</f>
        <v>0</v>
      </c>
      <c r="BY133" s="151">
        <f t="shared" si="109"/>
        <v>0</v>
      </c>
      <c r="BZ133" s="326"/>
      <c r="CA133" s="326"/>
      <c r="CB133" s="326"/>
      <c r="CC133" s="326"/>
      <c r="CD133" s="326"/>
      <c r="CE133" s="326"/>
      <c r="CF133" s="326"/>
      <c r="CG133" s="326"/>
      <c r="CH133" s="326"/>
      <c r="CI133" s="326"/>
      <c r="CJ133" s="326"/>
      <c r="CK133" s="326"/>
      <c r="CL133" s="48">
        <f t="shared" si="97"/>
        <v>0</v>
      </c>
      <c r="CM133" s="48">
        <f t="shared" si="98"/>
        <v>0</v>
      </c>
      <c r="CN133" s="48">
        <f t="shared" si="99"/>
        <v>0</v>
      </c>
      <c r="CO133" s="48">
        <f t="shared" si="100"/>
        <v>0</v>
      </c>
      <c r="CP133" s="48">
        <f t="shared" si="101"/>
        <v>0</v>
      </c>
      <c r="CQ133" s="48">
        <f t="shared" si="102"/>
        <v>0</v>
      </c>
      <c r="CR133" s="48">
        <f t="shared" si="103"/>
        <v>0</v>
      </c>
      <c r="CS133" s="48">
        <f t="shared" si="104"/>
        <v>0</v>
      </c>
      <c r="CT133" s="179"/>
      <c r="CU133" s="179"/>
    </row>
    <row r="134" spans="1:99" ht="15" customHeight="1" x14ac:dyDescent="0.15">
      <c r="A134" s="57">
        <v>129</v>
      </c>
      <c r="B134" s="398" t="str">
        <f>IF(D134='Напрямки конкурса'!$L$2,'Напрямки конкурса'!$B$2,IF(D134='Напрямки конкурса'!$L$3,'Напрямки конкурса'!$B$3,IF(D134='Напрямки конкурса'!$L$4,'Напрямки конкурса'!$B$4,IF(D134='Напрямки конкурса'!$L$5,'Напрямки конкурса'!$B$5,IF(D134='Напрямки конкурса'!$L$6,'Напрямки конкурса'!$B$6,IF(D134='Напрямки конкурса'!$L$7,'Напрямки конкурса'!$B$7,IF(D134='Напрямки конкурса'!$L$8,'Напрямки конкурса'!$B$8,IF(D134='Напрямки конкурса'!$L$9,'Напрямки конкурса'!$B$9,IF(D134='Напрямки конкурса'!$L$10,'Напрямки конкурса'!$B$10,IF(D134='Напрямки конкурса'!$L$11,'Напрямки конкурса'!$B$11,IF(D134='Напрямки конкурса'!$L$12,'Напрямки конкурса'!$B$12,IF(D134='Напрямки конкурса'!$L$13,'Напрямки конкурса'!$B$13,IF(D134='Напрямки конкурса'!$L$14,'Напрямки конкурса'!$B$14,IF(D134='Напрямки конкурса'!$L$15,'Напрямки конкурса'!$B$15,IF(D134='Напрямки конкурса'!$L$16,'Напрямки конкурса'!$B$16,IF(D134='Напрямки конкурса'!$L$17,'Напрямки конкурса'!$B$17,IF(D134='Напрямки конкурса'!$L$18,'Напрямки конкурса'!$B$18,IF(D134='Напрямки конкурса'!$L$19,'Напрямки конкурса'!$B$19,IF(D134='Напрямки конкурса'!$L$20,'Напрямки конкурса'!$B$20,IF(D134='Напрямки конкурса'!$L$21,'Напрямки конкурса'!$B$21,IF(D134='Напрямки конкурса'!$L$22,'Напрямки конкурса'!$B$22,IF(D134='Напрямки конкурса'!$L$23,'Напрямки конкурса'!$B$23,IF(D134='Напрямки конкурса'!$L$24,'Напрямки конкурса'!$B$24,IF(D134='Напрямки конкурса'!$L$25,'Напрямки конкурса'!$B$25,IF(D134='Напрямки конкурса'!$L$26,'Напрямки конкурса'!$B$26,IF(D134='Напрямки конкурса'!$L$27,'Напрямки конкурса'!$B$27,IF(D134='Напрямки конкурса'!$L$28,'Напрямки конкурса'!$B$28,"")))))))))))))))))))))))))))</f>
        <v/>
      </c>
      <c r="C134" s="58" t="str">
        <f>IF(D134='Напрямки конкурса'!$L$2,'Напрямки конкурса'!$K$2,IF(D134='Напрямки конкурса'!$L$3,'Напрямки конкурса'!$K$3,IF(D134='Напрямки конкурса'!$L$4,'Напрямки конкурса'!$K$4,IF(D134='Напрямки конкурса'!$L$5,'Напрямки конкурса'!$K$5,IF(D134='Напрямки конкурса'!$L$6,'Напрямки конкурса'!$K$6,IF(D134='Напрямки конкурса'!$L$7,'Напрямки конкурса'!$K$7,IF(D134='Напрямки конкурса'!$L$8,'Напрямки конкурса'!$K$8,IF(D134='Напрямки конкурса'!$L$9,'Напрямки конкурса'!$K$9,IF(D134='Напрямки конкурса'!$L$10,'Напрямки конкурса'!$K$10,IF(D134='Напрямки конкурса'!$L$11,'Напрямки конкурса'!$K$11,IF(D134='Напрямки конкурса'!$L$12,'Напрямки конкурса'!$K$12,IF(D134='Напрямки конкурса'!$L$13,'Напрямки конкурса'!$K$13,IF(D134='Напрямки конкурса'!$L$14,'Напрямки конкурса'!$K$14,IF(D134='Напрямки конкурса'!$L$15,'Напрямки конкурса'!$K$15,IF(D134='Напрямки конкурса'!$L$16,'Напрямки конкурса'!$K$16,IF(D134='Напрямки конкурса'!$L$17,'Напрямки конкурса'!$K$17,IF(D134='Напрямки конкурса'!$L$18,'Напрямки конкурса'!$K$18,IF(D134='Напрямки конкурса'!$L$19,'Напрямки конкурса'!$K$19,IF(D134='Напрямки конкурса'!$L$20,'Напрямки конкурса'!$K$20,IF(D134='Напрямки конкурса'!$L$21,'Напрямки конкурса'!$K$21,IF(D134='Напрямки конкурса'!$L$22,'Напрямки конкурса'!$K$22,IF(D134='Напрямки конкурса'!$L$23,'Напрямки конкурса'!$K$23,IF(D134='Напрямки конкурса'!$L$24,'Напрямки конкурса'!$K$24,IF(D134='Напрямки конкурса'!$L$25,'Напрямки конкурса'!$K$25,IF(D134='Напрямки конкурса'!$L$26,'Напрямки конкурса'!$K$26,IF(D134='Напрямки конкурса'!$L$27,'Напрямки конкурса'!$K$27,IF(D134='Напрямки конкурса'!$L$28,'Напрямки конкурса'!$K$28,"")))))))))))))))))))))))))))</f>
        <v/>
      </c>
      <c r="D134" s="554"/>
      <c r="E134" s="374"/>
      <c r="F134" s="373"/>
      <c r="G134" s="373"/>
      <c r="H134" s="148" t="str">
        <f>IF(I134='Категорія витрат'!$B$2,'Категорія витрат'!$A$2,IF(I134='Категорія витрат'!$B$3,'Категорія витрат'!$A$3,IF(I134='Категорія витрат'!$B$4,'Категорія витрат'!$A$4,IF(I134='Категорія витрат'!$B$5,'Категорія витрат'!$A$5,IF(I134='Категорія витрат'!$B$6,'Категорія витрат'!$A$6,IF(I134='Категорія витрат'!$B$7,'Категорія витрат'!$A$7,IF(I134='Категорія витрат'!$B$8,'Категорія витрат'!$A$8,IF(I134='Категорія витрат'!$B$9,'Категорія витрат'!$A$9,IF(I134='Категорія витрат'!$B$10,'Категорія витрат'!$A$10,IF(I134='Категорія витрат'!$B$11,'Категорія витрат'!$A$11,IF(I134='Категорія витрат'!$B$12,'Категорія витрат'!$A$12,IF(I134='Категорія витрат'!$B$13,'Категорія витрат'!$A$13,IF(I134='Категорія витрат'!$B$14,'Категорія витрат'!$A$14,IF(I134='Категорія витрат'!$B$15,'Категорія витрат'!$A$15,IF(I134='Категорія витрат'!$B$16,'Категорія витрат'!$A$16,IF(I134='Категорія витрат'!$B$17,'Категорія витрат'!$A$17,IF(I134='Категорія витрат'!$B$18,'Категорія витрат'!$A$18,IF(I134='Категорія витрат'!$B$19,'Категорія витрат'!$A$19,IF(I134='Категорія витрат'!$B$20,'Категорія витрат'!$A$20,IF(I134='Категорія витрат'!$B$21,'Категорія витрат'!$A$21,IF(I134='Категорія витрат'!$B$22,'Категорія витрат'!$A$22,IF(I134='Категорія витрат'!$B$23,'Категорія витрат'!$A$23,IF(I134='Категорія витрат'!$B$24,'Категорія витрат'!$A$24,IF(I134='Категорія витрат'!$B$25,'Категорія витрат'!$A$25,IF(I134='Категорія витрат'!$B$26,'Категорія витрат'!$A$26,IF(I134='Категорія витрат'!$B$27,'Категорія витрат'!$A$27,IF(I134='Категорія витрат'!$B$28,'Категорія витрат'!$A$28,IF(I134='Категорія витрат'!$B$29,'Категорія витрат'!$A$29,IF(I134='Категорія витрат'!$B$30,'Категорія витрат'!$A$30,"")))))))))))))))))))))))))))))</f>
        <v/>
      </c>
      <c r="I134" s="314"/>
      <c r="J134" s="315"/>
      <c r="K134" s="331"/>
      <c r="L134" s="86">
        <f t="shared" si="105"/>
        <v>0</v>
      </c>
      <c r="M134" s="323"/>
      <c r="N134" s="325"/>
      <c r="O134" s="396">
        <f t="shared" ref="O134:O197" si="111">M134*N134</f>
        <v>0</v>
      </c>
      <c r="P134" s="157">
        <f>IF(J134='Категорія витрат'!$F$2,ROUND('Додаток 3._Бюджет детальний ПР'!O134*0.3676,2),IF(J134='Категорія витрат'!$F$3,ROUND('Додаток 3._Бюджет детальний ПР'!O134*0.347,2),IF(J134='Категорія витрат'!$F$4,ROUND('Додаток 3._Бюджет детальний ПР'!O134*0.347,2),IF(J134='Категорія витрат'!$F$7,ROUND('Додаток 3._Бюджет детальний ПР'!O134*0.0841,2),0))))</f>
        <v>0</v>
      </c>
      <c r="Q134" s="151">
        <f t="shared" si="106"/>
        <v>0</v>
      </c>
      <c r="R134" s="326"/>
      <c r="S134" s="326"/>
      <c r="T134" s="326"/>
      <c r="U134" s="326"/>
      <c r="V134" s="326"/>
      <c r="W134" s="326"/>
      <c r="X134" s="326"/>
      <c r="Y134" s="326"/>
      <c r="Z134" s="326"/>
      <c r="AA134" s="326"/>
      <c r="AB134" s="326"/>
      <c r="AC134" s="326"/>
      <c r="AD134" s="48">
        <f t="shared" ref="AD134:AD197" si="112">(O134+P134)*AH134</f>
        <v>0</v>
      </c>
      <c r="AE134" s="48">
        <f t="shared" ref="AE134:AE197" si="113">(O134+P134)*AI134</f>
        <v>0</v>
      </c>
      <c r="AF134" s="48">
        <f t="shared" ref="AF134:AF197" si="114">(O134+P134)*AJ134</f>
        <v>0</v>
      </c>
      <c r="AG134" s="48">
        <f t="shared" ref="AG134:AG197" si="115">(O134+P134)*AK134</f>
        <v>0</v>
      </c>
      <c r="AH134" s="48">
        <f t="shared" ref="AH134:AH197" si="116">R134+S134+T134</f>
        <v>0</v>
      </c>
      <c r="AI134" s="48">
        <f t="shared" ref="AI134:AI197" si="117">U134+V134+W134</f>
        <v>0</v>
      </c>
      <c r="AJ134" s="48">
        <f t="shared" ref="AJ134:AJ197" si="118">X134+Y134+Z134</f>
        <v>0</v>
      </c>
      <c r="AK134" s="48">
        <f t="shared" ref="AK134:AK197" si="119">AA134+AB134+AC134</f>
        <v>0</v>
      </c>
      <c r="AL134" s="179"/>
      <c r="AM134" s="179"/>
      <c r="AN134" s="76"/>
      <c r="AO134" s="173"/>
      <c r="AP134" s="405">
        <f t="shared" si="107"/>
        <v>0</v>
      </c>
      <c r="AQ134" s="324"/>
      <c r="AR134" s="325"/>
      <c r="AS134" s="324"/>
      <c r="AT134" s="407">
        <f>IF(J134='Категорія витрат'!$F$2,ROUND('Додаток 3._Бюджет детальний ПР'!AS134*0.22,2),IF(J134='Категорія витрат'!$F$3,ROUND('Додаток 3._Бюджет детальний ПР'!AS134*0.22,2),IF(J134='Категорія витрат'!$F$4,ROUND('Додаток 3._Бюджет детальний ПР'!AS134*0.22,2),IF(J134='Категорія витрат'!$F$7,ROUND('Додаток 3._Бюджет детальний ПР'!AS134*0.0841,2),0))))</f>
        <v>0</v>
      </c>
      <c r="AU134" s="151">
        <f t="shared" si="110"/>
        <v>0</v>
      </c>
      <c r="AV134" s="326"/>
      <c r="AW134" s="326"/>
      <c r="AX134" s="326"/>
      <c r="AY134" s="326"/>
      <c r="AZ134" s="326"/>
      <c r="BA134" s="326"/>
      <c r="BB134" s="326"/>
      <c r="BC134" s="326"/>
      <c r="BD134" s="326"/>
      <c r="BE134" s="326"/>
      <c r="BF134" s="326"/>
      <c r="BG134" s="326"/>
      <c r="BH134" s="48">
        <f t="shared" ref="BH134:BH197" si="120">(AS134+AT134)*BL134</f>
        <v>0</v>
      </c>
      <c r="BI134" s="48">
        <f t="shared" ref="BI134:BI197" si="121">(AS134+AT134)*BM134</f>
        <v>0</v>
      </c>
      <c r="BJ134" s="48">
        <f t="shared" ref="BJ134:BJ197" si="122">(AS134+AT134)*BN134</f>
        <v>0</v>
      </c>
      <c r="BK134" s="48">
        <f t="shared" ref="BK134:BK197" si="123">(AS134+AT134)*BO134</f>
        <v>0</v>
      </c>
      <c r="BL134" s="48">
        <f t="shared" ref="BL134:BL197" si="124">AV134+AW134+AX134</f>
        <v>0</v>
      </c>
      <c r="BM134" s="48">
        <f t="shared" ref="BM134:BM197" si="125">AY134+AZ134+BA134</f>
        <v>0</v>
      </c>
      <c r="BN134" s="48">
        <f t="shared" ref="BN134:BN197" si="126">BB134+BC134+BD134</f>
        <v>0</v>
      </c>
      <c r="BO134" s="48">
        <f t="shared" ref="BO134:BO197" si="127">BE134+BF134+BG134</f>
        <v>0</v>
      </c>
      <c r="BP134" s="179"/>
      <c r="BQ134" s="179"/>
      <c r="BR134" s="189"/>
      <c r="BS134" s="173"/>
      <c r="BT134" s="86">
        <f t="shared" si="108"/>
        <v>0</v>
      </c>
      <c r="BU134" s="323"/>
      <c r="BV134" s="325"/>
      <c r="BW134" s="324"/>
      <c r="BX134" s="157">
        <f>IF(J134='Категорія витрат'!$F$2,ROUND('Додаток 3._Бюджет детальний ПР'!BW134*0.3676,2),IF(J134='Категорія витрат'!$F$3,ROUND('Додаток 3._Бюджет детальний ПР'!BW134*0.347,2),IF(J134='Категорія витрат'!$F$4,ROUND('Додаток 3._Бюджет детальний ПР'!BW134*0.347,2),IF(J134='Категорія витрат'!$F$7,ROUND('Додаток 3._Бюджет детальний ПР'!BW134*0.0841,2),0))))</f>
        <v>0</v>
      </c>
      <c r="BY134" s="151">
        <f t="shared" si="109"/>
        <v>0</v>
      </c>
      <c r="BZ134" s="326"/>
      <c r="CA134" s="326"/>
      <c r="CB134" s="326"/>
      <c r="CC134" s="326"/>
      <c r="CD134" s="326"/>
      <c r="CE134" s="326"/>
      <c r="CF134" s="326"/>
      <c r="CG134" s="326"/>
      <c r="CH134" s="326"/>
      <c r="CI134" s="326"/>
      <c r="CJ134" s="326"/>
      <c r="CK134" s="326"/>
      <c r="CL134" s="48">
        <f t="shared" ref="CL134:CL197" si="128">(BW134+BX134)*CP134</f>
        <v>0</v>
      </c>
      <c r="CM134" s="48">
        <f t="shared" ref="CM134:CM197" si="129">(BW134+BX134)*CQ134</f>
        <v>0</v>
      </c>
      <c r="CN134" s="48">
        <f t="shared" ref="CN134:CN197" si="130">(BW134+BX134)*CR134</f>
        <v>0</v>
      </c>
      <c r="CO134" s="48">
        <f t="shared" ref="CO134:CO197" si="131">(BW134+BX134)*CS134</f>
        <v>0</v>
      </c>
      <c r="CP134" s="48">
        <f t="shared" ref="CP134:CP197" si="132">BZ134+CA134+CB134</f>
        <v>0</v>
      </c>
      <c r="CQ134" s="48">
        <f t="shared" ref="CQ134:CQ197" si="133">CC134+CD134+CE134</f>
        <v>0</v>
      </c>
      <c r="CR134" s="48">
        <f t="shared" ref="CR134:CR197" si="134">CF134+CG134+CH134</f>
        <v>0</v>
      </c>
      <c r="CS134" s="48">
        <f t="shared" ref="CS134:CS197" si="135">CI134+CJ134+CK134</f>
        <v>0</v>
      </c>
      <c r="CT134" s="179"/>
      <c r="CU134" s="179"/>
    </row>
    <row r="135" spans="1:99" ht="20.100000000000001" customHeight="1" x14ac:dyDescent="0.15">
      <c r="A135" s="57">
        <v>130</v>
      </c>
      <c r="B135" s="398" t="str">
        <f>IF(D135='Напрямки конкурса'!$L$2,'Напрямки конкурса'!$B$2,IF(D135='Напрямки конкурса'!$L$3,'Напрямки конкурса'!$B$3,IF(D135='Напрямки конкурса'!$L$4,'Напрямки конкурса'!$B$4,IF(D135='Напрямки конкурса'!$L$5,'Напрямки конкурса'!$B$5,IF(D135='Напрямки конкурса'!$L$6,'Напрямки конкурса'!$B$6,IF(D135='Напрямки конкурса'!$L$7,'Напрямки конкурса'!$B$7,IF(D135='Напрямки конкурса'!$L$8,'Напрямки конкурса'!$B$8,IF(D135='Напрямки конкурса'!$L$9,'Напрямки конкурса'!$B$9,IF(D135='Напрямки конкурса'!$L$10,'Напрямки конкурса'!$B$10,IF(D135='Напрямки конкурса'!$L$11,'Напрямки конкурса'!$B$11,IF(D135='Напрямки конкурса'!$L$12,'Напрямки конкурса'!$B$12,IF(D135='Напрямки конкурса'!$L$13,'Напрямки конкурса'!$B$13,IF(D135='Напрямки конкурса'!$L$14,'Напрямки конкурса'!$B$14,IF(D135='Напрямки конкурса'!$L$15,'Напрямки конкурса'!$B$15,IF(D135='Напрямки конкурса'!$L$16,'Напрямки конкурса'!$B$16,IF(D135='Напрямки конкурса'!$L$17,'Напрямки конкурса'!$B$17,IF(D135='Напрямки конкурса'!$L$18,'Напрямки конкурса'!$B$18,IF(D135='Напрямки конкурса'!$L$19,'Напрямки конкурса'!$B$19,IF(D135='Напрямки конкурса'!$L$20,'Напрямки конкурса'!$B$20,IF(D135='Напрямки конкурса'!$L$21,'Напрямки конкурса'!$B$21,IF(D135='Напрямки конкурса'!$L$22,'Напрямки конкурса'!$B$22,IF(D135='Напрямки конкурса'!$L$23,'Напрямки конкурса'!$B$23,IF(D135='Напрямки конкурса'!$L$24,'Напрямки конкурса'!$B$24,IF(D135='Напрямки конкурса'!$L$25,'Напрямки конкурса'!$B$25,IF(D135='Напрямки конкурса'!$L$26,'Напрямки конкурса'!$B$26,IF(D135='Напрямки конкурса'!$L$27,'Напрямки конкурса'!$B$27,IF(D135='Напрямки конкурса'!$L$28,'Напрямки конкурса'!$B$28,"")))))))))))))))))))))))))))</f>
        <v/>
      </c>
      <c r="C135" s="58" t="str">
        <f>IF(D135='Напрямки конкурса'!$L$2,'Напрямки конкурса'!$K$2,IF(D135='Напрямки конкурса'!$L$3,'Напрямки конкурса'!$K$3,IF(D135='Напрямки конкурса'!$L$4,'Напрямки конкурса'!$K$4,IF(D135='Напрямки конкурса'!$L$5,'Напрямки конкурса'!$K$5,IF(D135='Напрямки конкурса'!$L$6,'Напрямки конкурса'!$K$6,IF(D135='Напрямки конкурса'!$L$7,'Напрямки конкурса'!$K$7,IF(D135='Напрямки конкурса'!$L$8,'Напрямки конкурса'!$K$8,IF(D135='Напрямки конкурса'!$L$9,'Напрямки конкурса'!$K$9,IF(D135='Напрямки конкурса'!$L$10,'Напрямки конкурса'!$K$10,IF(D135='Напрямки конкурса'!$L$11,'Напрямки конкурса'!$K$11,IF(D135='Напрямки конкурса'!$L$12,'Напрямки конкурса'!$K$12,IF(D135='Напрямки конкурса'!$L$13,'Напрямки конкурса'!$K$13,IF(D135='Напрямки конкурса'!$L$14,'Напрямки конкурса'!$K$14,IF(D135='Напрямки конкурса'!$L$15,'Напрямки конкурса'!$K$15,IF(D135='Напрямки конкурса'!$L$16,'Напрямки конкурса'!$K$16,IF(D135='Напрямки конкурса'!$L$17,'Напрямки конкурса'!$K$17,IF(D135='Напрямки конкурса'!$L$18,'Напрямки конкурса'!$K$18,IF(D135='Напрямки конкурса'!$L$19,'Напрямки конкурса'!$K$19,IF(D135='Напрямки конкурса'!$L$20,'Напрямки конкурса'!$K$20,IF(D135='Напрямки конкурса'!$L$21,'Напрямки конкурса'!$K$21,IF(D135='Напрямки конкурса'!$L$22,'Напрямки конкурса'!$K$22,IF(D135='Напрямки конкурса'!$L$23,'Напрямки конкурса'!$K$23,IF(D135='Напрямки конкурса'!$L$24,'Напрямки конкурса'!$K$24,IF(D135='Напрямки конкурса'!$L$25,'Напрямки конкурса'!$K$25,IF(D135='Напрямки конкурса'!$L$26,'Напрямки конкурса'!$K$26,IF(D135='Напрямки конкурса'!$L$27,'Напрямки конкурса'!$K$27,IF(D135='Напрямки конкурса'!$L$28,'Напрямки конкурса'!$K$28,"")))))))))))))))))))))))))))</f>
        <v/>
      </c>
      <c r="D135" s="554"/>
      <c r="E135" s="374"/>
      <c r="F135" s="373"/>
      <c r="G135" s="373"/>
      <c r="H135" s="148" t="str">
        <f>IF(I135='Категорія витрат'!$B$2,'Категорія витрат'!$A$2,IF(I135='Категорія витрат'!$B$3,'Категорія витрат'!$A$3,IF(I135='Категорія витрат'!$B$4,'Категорія витрат'!$A$4,IF(I135='Категорія витрат'!$B$5,'Категорія витрат'!$A$5,IF(I135='Категорія витрат'!$B$6,'Категорія витрат'!$A$6,IF(I135='Категорія витрат'!$B$7,'Категорія витрат'!$A$7,IF(I135='Категорія витрат'!$B$8,'Категорія витрат'!$A$8,IF(I135='Категорія витрат'!$B$9,'Категорія витрат'!$A$9,IF(I135='Категорія витрат'!$B$10,'Категорія витрат'!$A$10,IF(I135='Категорія витрат'!$B$11,'Категорія витрат'!$A$11,IF(I135='Категорія витрат'!$B$12,'Категорія витрат'!$A$12,IF(I135='Категорія витрат'!$B$13,'Категорія витрат'!$A$13,IF(I135='Категорія витрат'!$B$14,'Категорія витрат'!$A$14,IF(I135='Категорія витрат'!$B$15,'Категорія витрат'!$A$15,IF(I135='Категорія витрат'!$B$16,'Категорія витрат'!$A$16,IF(I135='Категорія витрат'!$B$17,'Категорія витрат'!$A$17,IF(I135='Категорія витрат'!$B$18,'Категорія витрат'!$A$18,IF(I135='Категорія витрат'!$B$19,'Категорія витрат'!$A$19,IF(I135='Категорія витрат'!$B$20,'Категорія витрат'!$A$20,IF(I135='Категорія витрат'!$B$21,'Категорія витрат'!$A$21,IF(I135='Категорія витрат'!$B$22,'Категорія витрат'!$A$22,IF(I135='Категорія витрат'!$B$23,'Категорія витрат'!$A$23,IF(I135='Категорія витрат'!$B$24,'Категорія витрат'!$A$24,IF(I135='Категорія витрат'!$B$25,'Категорія витрат'!$A$25,IF(I135='Категорія витрат'!$B$26,'Категорія витрат'!$A$26,IF(I135='Категорія витрат'!$B$27,'Категорія витрат'!$A$27,IF(I135='Категорія витрат'!$B$28,'Категорія витрат'!$A$28,IF(I135='Категорія витрат'!$B$29,'Категорія витрат'!$A$29,IF(I135='Категорія витрат'!$B$30,'Категорія витрат'!$A$30,"")))))))))))))))))))))))))))))</f>
        <v/>
      </c>
      <c r="I135" s="314"/>
      <c r="J135" s="315"/>
      <c r="K135" s="331"/>
      <c r="L135" s="86">
        <f t="shared" ref="L135:L198" si="136">SUM(R135:AC135)</f>
        <v>0</v>
      </c>
      <c r="M135" s="316"/>
      <c r="N135" s="325"/>
      <c r="O135" s="396">
        <f t="shared" si="111"/>
        <v>0</v>
      </c>
      <c r="P135" s="157">
        <f>IF(J135='Категорія витрат'!$F$2,ROUND('Додаток 3._Бюджет детальний ПР'!O135*0.3676,2),IF(J135='Категорія витрат'!$F$3,ROUND('Додаток 3._Бюджет детальний ПР'!O135*0.347,2),IF(J135='Категорія витрат'!$F$4,ROUND('Додаток 3._Бюджет детальний ПР'!O135*0.347,2),IF(J135='Категорія витрат'!$F$7,ROUND('Додаток 3._Бюджет детальний ПР'!O135*0.0841,2),0))))</f>
        <v>0</v>
      </c>
      <c r="Q135" s="151">
        <f t="shared" ref="Q135:Q198" si="137">(O135+P135)*L135</f>
        <v>0</v>
      </c>
      <c r="R135" s="326"/>
      <c r="S135" s="326"/>
      <c r="T135" s="326"/>
      <c r="U135" s="326"/>
      <c r="V135" s="326"/>
      <c r="W135" s="326"/>
      <c r="X135" s="326"/>
      <c r="Y135" s="326"/>
      <c r="Z135" s="326"/>
      <c r="AA135" s="326"/>
      <c r="AB135" s="326"/>
      <c r="AC135" s="326"/>
      <c r="AD135" s="48">
        <f t="shared" si="112"/>
        <v>0</v>
      </c>
      <c r="AE135" s="48">
        <f t="shared" si="113"/>
        <v>0</v>
      </c>
      <c r="AF135" s="48">
        <f t="shared" si="114"/>
        <v>0</v>
      </c>
      <c r="AG135" s="48">
        <f t="shared" si="115"/>
        <v>0</v>
      </c>
      <c r="AH135" s="48">
        <f t="shared" si="116"/>
        <v>0</v>
      </c>
      <c r="AI135" s="48">
        <f t="shared" si="117"/>
        <v>0</v>
      </c>
      <c r="AJ135" s="48">
        <f t="shared" si="118"/>
        <v>0</v>
      </c>
      <c r="AK135" s="48">
        <f t="shared" si="119"/>
        <v>0</v>
      </c>
      <c r="AL135" s="179"/>
      <c r="AM135" s="179"/>
      <c r="AN135" s="76"/>
      <c r="AO135" s="331"/>
      <c r="AP135" s="405">
        <f t="shared" ref="AP135:AP198" si="138">SUM(AV135:BG135)</f>
        <v>0</v>
      </c>
      <c r="AQ135" s="316"/>
      <c r="AR135" s="325"/>
      <c r="AS135" s="324"/>
      <c r="AT135" s="407">
        <f>IF(J135='Категорія витрат'!$F$2,ROUND('Додаток 3._Бюджет детальний ПР'!AS135*0.22,2),IF(J135='Категорія витрат'!$F$3,ROUND('Додаток 3._Бюджет детальний ПР'!AS135*0.22,2),IF(J135='Категорія витрат'!$F$4,ROUND('Додаток 3._Бюджет детальний ПР'!AS135*0.22,2),IF(J135='Категорія витрат'!$F$7,ROUND('Додаток 3._Бюджет детальний ПР'!AS135*0.0841,2),0))))</f>
        <v>0</v>
      </c>
      <c r="AU135" s="151">
        <f t="shared" si="110"/>
        <v>0</v>
      </c>
      <c r="AV135" s="326"/>
      <c r="AW135" s="326"/>
      <c r="AX135" s="326"/>
      <c r="AY135" s="326"/>
      <c r="AZ135" s="326"/>
      <c r="BA135" s="326"/>
      <c r="BB135" s="326"/>
      <c r="BC135" s="326"/>
      <c r="BD135" s="326"/>
      <c r="BE135" s="326"/>
      <c r="BF135" s="326"/>
      <c r="BG135" s="326"/>
      <c r="BH135" s="48">
        <f t="shared" si="120"/>
        <v>0</v>
      </c>
      <c r="BI135" s="48">
        <f t="shared" si="121"/>
        <v>0</v>
      </c>
      <c r="BJ135" s="48">
        <f t="shared" si="122"/>
        <v>0</v>
      </c>
      <c r="BK135" s="48">
        <f t="shared" si="123"/>
        <v>0</v>
      </c>
      <c r="BL135" s="48">
        <f t="shared" si="124"/>
        <v>0</v>
      </c>
      <c r="BM135" s="48">
        <f t="shared" si="125"/>
        <v>0</v>
      </c>
      <c r="BN135" s="48">
        <f t="shared" si="126"/>
        <v>0</v>
      </c>
      <c r="BO135" s="48">
        <f t="shared" si="127"/>
        <v>0</v>
      </c>
      <c r="BP135" s="179"/>
      <c r="BQ135" s="179"/>
      <c r="BR135" s="189"/>
      <c r="BS135" s="331"/>
      <c r="BT135" s="86">
        <f t="shared" ref="BT135:BT198" si="139">SUM(BZ135:CK135)</f>
        <v>0</v>
      </c>
      <c r="BU135" s="316"/>
      <c r="BV135" s="325"/>
      <c r="BW135" s="324"/>
      <c r="BX135" s="157">
        <f>IF(J135='Категорія витрат'!$F$2,ROUND('Додаток 3._Бюджет детальний ПР'!BW135*0.3676,2),IF(J135='Категорія витрат'!$F$3,ROUND('Додаток 3._Бюджет детальний ПР'!BW135*0.347,2),IF(J135='Категорія витрат'!$F$4,ROUND('Додаток 3._Бюджет детальний ПР'!BW135*0.347,2),IF(J135='Категорія витрат'!$F$7,ROUND('Додаток 3._Бюджет детальний ПР'!BW135*0.0841,2),0))))</f>
        <v>0</v>
      </c>
      <c r="BY135" s="151">
        <f t="shared" ref="BY135:BY198" si="140">(BW135+BX135)*BT135</f>
        <v>0</v>
      </c>
      <c r="BZ135" s="326"/>
      <c r="CA135" s="326"/>
      <c r="CB135" s="326"/>
      <c r="CC135" s="326"/>
      <c r="CD135" s="326"/>
      <c r="CE135" s="326"/>
      <c r="CF135" s="326"/>
      <c r="CG135" s="326"/>
      <c r="CH135" s="326"/>
      <c r="CI135" s="326"/>
      <c r="CJ135" s="326"/>
      <c r="CK135" s="326"/>
      <c r="CL135" s="48">
        <f t="shared" si="128"/>
        <v>0</v>
      </c>
      <c r="CM135" s="48">
        <f t="shared" si="129"/>
        <v>0</v>
      </c>
      <c r="CN135" s="48">
        <f t="shared" si="130"/>
        <v>0</v>
      </c>
      <c r="CO135" s="48">
        <f t="shared" si="131"/>
        <v>0</v>
      </c>
      <c r="CP135" s="48">
        <f t="shared" si="132"/>
        <v>0</v>
      </c>
      <c r="CQ135" s="48">
        <f t="shared" si="133"/>
        <v>0</v>
      </c>
      <c r="CR135" s="48">
        <f t="shared" si="134"/>
        <v>0</v>
      </c>
      <c r="CS135" s="48">
        <f t="shared" si="135"/>
        <v>0</v>
      </c>
      <c r="CT135" s="179"/>
      <c r="CU135" s="179"/>
    </row>
    <row r="136" spans="1:99" ht="27.75" customHeight="1" x14ac:dyDescent="0.15">
      <c r="A136" s="57">
        <v>131</v>
      </c>
      <c r="B136" s="398" t="str">
        <f>IF(D136='Напрямки конкурса'!$L$2,'Напрямки конкурса'!$B$2,IF(D136='Напрямки конкурса'!$L$3,'Напрямки конкурса'!$B$3,IF(D136='Напрямки конкурса'!$L$4,'Напрямки конкурса'!$B$4,IF(D136='Напрямки конкурса'!$L$5,'Напрямки конкурса'!$B$5,IF(D136='Напрямки конкурса'!$L$6,'Напрямки конкурса'!$B$6,IF(D136='Напрямки конкурса'!$L$7,'Напрямки конкурса'!$B$7,IF(D136='Напрямки конкурса'!$L$8,'Напрямки конкурса'!$B$8,IF(D136='Напрямки конкурса'!$L$9,'Напрямки конкурса'!$B$9,IF(D136='Напрямки конкурса'!$L$10,'Напрямки конкурса'!$B$10,IF(D136='Напрямки конкурса'!$L$11,'Напрямки конкурса'!$B$11,IF(D136='Напрямки конкурса'!$L$12,'Напрямки конкурса'!$B$12,IF(D136='Напрямки конкурса'!$L$13,'Напрямки конкурса'!$B$13,IF(D136='Напрямки конкурса'!$L$14,'Напрямки конкурса'!$B$14,IF(D136='Напрямки конкурса'!$L$15,'Напрямки конкурса'!$B$15,IF(D136='Напрямки конкурса'!$L$16,'Напрямки конкурса'!$B$16,IF(D136='Напрямки конкурса'!$L$17,'Напрямки конкурса'!$B$17,IF(D136='Напрямки конкурса'!$L$18,'Напрямки конкурса'!$B$18,IF(D136='Напрямки конкурса'!$L$19,'Напрямки конкурса'!$B$19,IF(D136='Напрямки конкурса'!$L$20,'Напрямки конкурса'!$B$20,IF(D136='Напрямки конкурса'!$L$21,'Напрямки конкурса'!$B$21,IF(D136='Напрямки конкурса'!$L$22,'Напрямки конкурса'!$B$22,IF(D136='Напрямки конкурса'!$L$23,'Напрямки конкурса'!$B$23,IF(D136='Напрямки конкурса'!$L$24,'Напрямки конкурса'!$B$24,IF(D136='Напрямки конкурса'!$L$25,'Напрямки конкурса'!$B$25,IF(D136='Напрямки конкурса'!$L$26,'Напрямки конкурса'!$B$26,IF(D136='Напрямки конкурса'!$L$27,'Напрямки конкурса'!$B$27,IF(D136='Напрямки конкурса'!$L$28,'Напрямки конкурса'!$B$28,"")))))))))))))))))))))))))))</f>
        <v/>
      </c>
      <c r="C136" s="58" t="str">
        <f>IF(D136='Напрямки конкурса'!$L$2,'Напрямки конкурса'!$K$2,IF(D136='Напрямки конкурса'!$L$3,'Напрямки конкурса'!$K$3,IF(D136='Напрямки конкурса'!$L$4,'Напрямки конкурса'!$K$4,IF(D136='Напрямки конкурса'!$L$5,'Напрямки конкурса'!$K$5,IF(D136='Напрямки конкурса'!$L$6,'Напрямки конкурса'!$K$6,IF(D136='Напрямки конкурса'!$L$7,'Напрямки конкурса'!$K$7,IF(D136='Напрямки конкурса'!$L$8,'Напрямки конкурса'!$K$8,IF(D136='Напрямки конкурса'!$L$9,'Напрямки конкурса'!$K$9,IF(D136='Напрямки конкурса'!$L$10,'Напрямки конкурса'!$K$10,IF(D136='Напрямки конкурса'!$L$11,'Напрямки конкурса'!$K$11,IF(D136='Напрямки конкурса'!$L$12,'Напрямки конкурса'!$K$12,IF(D136='Напрямки конкурса'!$L$13,'Напрямки конкурса'!$K$13,IF(D136='Напрямки конкурса'!$L$14,'Напрямки конкурса'!$K$14,IF(D136='Напрямки конкурса'!$L$15,'Напрямки конкурса'!$K$15,IF(D136='Напрямки конкурса'!$L$16,'Напрямки конкурса'!$K$16,IF(D136='Напрямки конкурса'!$L$17,'Напрямки конкурса'!$K$17,IF(D136='Напрямки конкурса'!$L$18,'Напрямки конкурса'!$K$18,IF(D136='Напрямки конкурса'!$L$19,'Напрямки конкурса'!$K$19,IF(D136='Напрямки конкурса'!$L$20,'Напрямки конкурса'!$K$20,IF(D136='Напрямки конкурса'!$L$21,'Напрямки конкурса'!$K$21,IF(D136='Напрямки конкурса'!$L$22,'Напрямки конкурса'!$K$22,IF(D136='Напрямки конкурса'!$L$23,'Напрямки конкурса'!$K$23,IF(D136='Напрямки конкурса'!$L$24,'Напрямки конкурса'!$K$24,IF(D136='Напрямки конкурса'!$L$25,'Напрямки конкурса'!$K$25,IF(D136='Напрямки конкурса'!$L$26,'Напрямки конкурса'!$K$26,IF(D136='Напрямки конкурса'!$L$27,'Напрямки конкурса'!$K$27,IF(D136='Напрямки конкурса'!$L$28,'Напрямки конкурса'!$K$28,"")))))))))))))))))))))))))))</f>
        <v/>
      </c>
      <c r="D136" s="554"/>
      <c r="E136" s="324"/>
      <c r="F136" s="324"/>
      <c r="G136" s="324"/>
      <c r="H136" s="148" t="str">
        <f>IF(I136='Категорія витрат'!$B$2,'Категорія витрат'!$A$2,IF(I136='Категорія витрат'!$B$3,'Категорія витрат'!$A$3,IF(I136='Категорія витрат'!$B$4,'Категорія витрат'!$A$4,IF(I136='Категорія витрат'!$B$5,'Категорія витрат'!$A$5,IF(I136='Категорія витрат'!$B$6,'Категорія витрат'!$A$6,IF(I136='Категорія витрат'!$B$7,'Категорія витрат'!$A$7,IF(I136='Категорія витрат'!$B$8,'Категорія витрат'!$A$8,IF(I136='Категорія витрат'!$B$9,'Категорія витрат'!$A$9,IF(I136='Категорія витрат'!$B$10,'Категорія витрат'!$A$10,IF(I136='Категорія витрат'!$B$11,'Категорія витрат'!$A$11,IF(I136='Категорія витрат'!$B$12,'Категорія витрат'!$A$12,IF(I136='Категорія витрат'!$B$13,'Категорія витрат'!$A$13,IF(I136='Категорія витрат'!$B$14,'Категорія витрат'!$A$14,IF(I136='Категорія витрат'!$B$15,'Категорія витрат'!$A$15,IF(I136='Категорія витрат'!$B$16,'Категорія витрат'!$A$16,IF(I136='Категорія витрат'!$B$17,'Категорія витрат'!$A$17,IF(I136='Категорія витрат'!$B$18,'Категорія витрат'!$A$18,IF(I136='Категорія витрат'!$B$19,'Категорія витрат'!$A$19,IF(I136='Категорія витрат'!$B$20,'Категорія витрат'!$A$20,IF(I136='Категорія витрат'!$B$21,'Категорія витрат'!$A$21,IF(I136='Категорія витрат'!$B$22,'Категорія витрат'!$A$22,IF(I136='Категорія витрат'!$B$23,'Категорія витрат'!$A$23,IF(I136='Категорія витрат'!$B$24,'Категорія витрат'!$A$24,IF(I136='Категорія витрат'!$B$25,'Категорія витрат'!$A$25,IF(I136='Категорія витрат'!$B$26,'Категорія витрат'!$A$26,IF(I136='Категорія витрат'!$B$27,'Категорія витрат'!$A$27,IF(I136='Категорія витрат'!$B$28,'Категорія витрат'!$A$28,IF(I136='Категорія витрат'!$B$29,'Категорія витрат'!$A$29,IF(I136='Категорія витрат'!$B$30,'Категорія витрат'!$A$30,"")))))))))))))))))))))))))))))</f>
        <v/>
      </c>
      <c r="I136" s="314"/>
      <c r="J136" s="315"/>
      <c r="K136" s="332"/>
      <c r="L136" s="86">
        <f t="shared" si="136"/>
        <v>0</v>
      </c>
      <c r="M136" s="316"/>
      <c r="N136" s="325"/>
      <c r="O136" s="396">
        <f t="shared" si="111"/>
        <v>0</v>
      </c>
      <c r="P136" s="157">
        <f>IF(J136='Категорія витрат'!$F$2,ROUND('Додаток 3._Бюджет детальний ПР'!O136*0.3676,2),IF(J136='Категорія витрат'!$F$3,ROUND('Додаток 3._Бюджет детальний ПР'!O136*0.347,2),IF(J136='Категорія витрат'!$F$4,ROUND('Додаток 3._Бюджет детальний ПР'!O136*0.347,2),IF(J136='Категорія витрат'!$F$7,ROUND('Додаток 3._Бюджет детальний ПР'!O136*0.0841,2),0))))</f>
        <v>0</v>
      </c>
      <c r="Q136" s="151">
        <f t="shared" si="137"/>
        <v>0</v>
      </c>
      <c r="R136" s="326"/>
      <c r="S136" s="326"/>
      <c r="T136" s="326"/>
      <c r="U136" s="326"/>
      <c r="V136" s="326"/>
      <c r="W136" s="326"/>
      <c r="X136" s="326"/>
      <c r="Y136" s="326"/>
      <c r="Z136" s="326"/>
      <c r="AA136" s="326"/>
      <c r="AB136" s="326"/>
      <c r="AC136" s="326"/>
      <c r="AD136" s="48">
        <f t="shared" si="112"/>
        <v>0</v>
      </c>
      <c r="AE136" s="48">
        <f t="shared" si="113"/>
        <v>0</v>
      </c>
      <c r="AF136" s="48">
        <f t="shared" si="114"/>
        <v>0</v>
      </c>
      <c r="AG136" s="48">
        <f t="shared" si="115"/>
        <v>0</v>
      </c>
      <c r="AH136" s="48">
        <f t="shared" si="116"/>
        <v>0</v>
      </c>
      <c r="AI136" s="48">
        <f t="shared" si="117"/>
        <v>0</v>
      </c>
      <c r="AJ136" s="48">
        <f t="shared" si="118"/>
        <v>0</v>
      </c>
      <c r="AK136" s="48">
        <f t="shared" si="119"/>
        <v>0</v>
      </c>
      <c r="AL136" s="179"/>
      <c r="AM136" s="179"/>
      <c r="AN136" s="76"/>
      <c r="AO136" s="332"/>
      <c r="AP136" s="405">
        <f t="shared" si="138"/>
        <v>0</v>
      </c>
      <c r="AQ136" s="316"/>
      <c r="AR136" s="325"/>
      <c r="AS136" s="324"/>
      <c r="AT136" s="407">
        <f>IF(J136='Категорія витрат'!$F$2,ROUND('Додаток 3._Бюджет детальний ПР'!AS136*0.22,2),IF(J136='Категорія витрат'!$F$3,ROUND('Додаток 3._Бюджет детальний ПР'!AS136*0.22,2),IF(J136='Категорія витрат'!$F$4,ROUND('Додаток 3._Бюджет детальний ПР'!AS136*0.22,2),IF(J136='Категорія витрат'!$F$7,ROUND('Додаток 3._Бюджет детальний ПР'!AS136*0.0841,2),0))))</f>
        <v>0</v>
      </c>
      <c r="AU136" s="151">
        <f t="shared" si="110"/>
        <v>0</v>
      </c>
      <c r="AV136" s="326"/>
      <c r="AW136" s="326"/>
      <c r="AX136" s="326"/>
      <c r="AY136" s="326"/>
      <c r="AZ136" s="326"/>
      <c r="BA136" s="326"/>
      <c r="BB136" s="326"/>
      <c r="BC136" s="326"/>
      <c r="BD136" s="326"/>
      <c r="BE136" s="326"/>
      <c r="BF136" s="326"/>
      <c r="BG136" s="326"/>
      <c r="BH136" s="48">
        <f t="shared" si="120"/>
        <v>0</v>
      </c>
      <c r="BI136" s="48">
        <f t="shared" si="121"/>
        <v>0</v>
      </c>
      <c r="BJ136" s="48">
        <f t="shared" si="122"/>
        <v>0</v>
      </c>
      <c r="BK136" s="48">
        <f t="shared" si="123"/>
        <v>0</v>
      </c>
      <c r="BL136" s="48">
        <f t="shared" si="124"/>
        <v>0</v>
      </c>
      <c r="BM136" s="48">
        <f t="shared" si="125"/>
        <v>0</v>
      </c>
      <c r="BN136" s="48">
        <f t="shared" si="126"/>
        <v>0</v>
      </c>
      <c r="BO136" s="48">
        <f t="shared" si="127"/>
        <v>0</v>
      </c>
      <c r="BP136" s="179"/>
      <c r="BQ136" s="179"/>
      <c r="BR136" s="189"/>
      <c r="BS136" s="332"/>
      <c r="BT136" s="86">
        <f t="shared" si="139"/>
        <v>0</v>
      </c>
      <c r="BU136" s="316"/>
      <c r="BV136" s="325"/>
      <c r="BW136" s="324"/>
      <c r="BX136" s="157">
        <f>IF(J136='Категорія витрат'!$F$2,ROUND('Додаток 3._Бюджет детальний ПР'!BW136*0.3676,2),IF(J136='Категорія витрат'!$F$3,ROUND('Додаток 3._Бюджет детальний ПР'!BW136*0.347,2),IF(J136='Категорія витрат'!$F$4,ROUND('Додаток 3._Бюджет детальний ПР'!BW136*0.347,2),IF(J136='Категорія витрат'!$F$7,ROUND('Додаток 3._Бюджет детальний ПР'!BW136*0.0841,2),0))))</f>
        <v>0</v>
      </c>
      <c r="BY136" s="151">
        <f t="shared" si="140"/>
        <v>0</v>
      </c>
      <c r="BZ136" s="326"/>
      <c r="CA136" s="326"/>
      <c r="CB136" s="326"/>
      <c r="CC136" s="326"/>
      <c r="CD136" s="326"/>
      <c r="CE136" s="326"/>
      <c r="CF136" s="326"/>
      <c r="CG136" s="326"/>
      <c r="CH136" s="326"/>
      <c r="CI136" s="326"/>
      <c r="CJ136" s="326"/>
      <c r="CK136" s="326"/>
      <c r="CL136" s="48">
        <f t="shared" si="128"/>
        <v>0</v>
      </c>
      <c r="CM136" s="48">
        <f t="shared" si="129"/>
        <v>0</v>
      </c>
      <c r="CN136" s="48">
        <f t="shared" si="130"/>
        <v>0</v>
      </c>
      <c r="CO136" s="48">
        <f t="shared" si="131"/>
        <v>0</v>
      </c>
      <c r="CP136" s="48">
        <f t="shared" si="132"/>
        <v>0</v>
      </c>
      <c r="CQ136" s="48">
        <f t="shared" si="133"/>
        <v>0</v>
      </c>
      <c r="CR136" s="48">
        <f t="shared" si="134"/>
        <v>0</v>
      </c>
      <c r="CS136" s="48">
        <f t="shared" si="135"/>
        <v>0</v>
      </c>
      <c r="CT136" s="179"/>
      <c r="CU136" s="179"/>
    </row>
    <row r="137" spans="1:99" ht="36" customHeight="1" x14ac:dyDescent="0.15">
      <c r="A137" s="57">
        <v>132</v>
      </c>
      <c r="B137" s="398" t="str">
        <f>IF(D137='Напрямки конкурса'!$L$2,'Напрямки конкурса'!$B$2,IF(D137='Напрямки конкурса'!$L$3,'Напрямки конкурса'!$B$3,IF(D137='Напрямки конкурса'!$L$4,'Напрямки конкурса'!$B$4,IF(D137='Напрямки конкурса'!$L$5,'Напрямки конкурса'!$B$5,IF(D137='Напрямки конкурса'!$L$6,'Напрямки конкурса'!$B$6,IF(D137='Напрямки конкурса'!$L$7,'Напрямки конкурса'!$B$7,IF(D137='Напрямки конкурса'!$L$8,'Напрямки конкурса'!$B$8,IF(D137='Напрямки конкурса'!$L$9,'Напрямки конкурса'!$B$9,IF(D137='Напрямки конкурса'!$L$10,'Напрямки конкурса'!$B$10,IF(D137='Напрямки конкурса'!$L$11,'Напрямки конкурса'!$B$11,IF(D137='Напрямки конкурса'!$L$12,'Напрямки конкурса'!$B$12,IF(D137='Напрямки конкурса'!$L$13,'Напрямки конкурса'!$B$13,IF(D137='Напрямки конкурса'!$L$14,'Напрямки конкурса'!$B$14,IF(D137='Напрямки конкурса'!$L$15,'Напрямки конкурса'!$B$15,IF(D137='Напрямки конкурса'!$L$16,'Напрямки конкурса'!$B$16,IF(D137='Напрямки конкурса'!$L$17,'Напрямки конкурса'!$B$17,IF(D137='Напрямки конкурса'!$L$18,'Напрямки конкурса'!$B$18,IF(D137='Напрямки конкурса'!$L$19,'Напрямки конкурса'!$B$19,IF(D137='Напрямки конкурса'!$L$20,'Напрямки конкурса'!$B$20,IF(D137='Напрямки конкурса'!$L$21,'Напрямки конкурса'!$B$21,IF(D137='Напрямки конкурса'!$L$22,'Напрямки конкурса'!$B$22,IF(D137='Напрямки конкурса'!$L$23,'Напрямки конкурса'!$B$23,IF(D137='Напрямки конкурса'!$L$24,'Напрямки конкурса'!$B$24,IF(D137='Напрямки конкурса'!$L$25,'Напрямки конкурса'!$B$25,IF(D137='Напрямки конкурса'!$L$26,'Напрямки конкурса'!$B$26,IF(D137='Напрямки конкурса'!$L$27,'Напрямки конкурса'!$B$27,IF(D137='Напрямки конкурса'!$L$28,'Напрямки конкурса'!$B$28,"")))))))))))))))))))))))))))</f>
        <v/>
      </c>
      <c r="C137" s="58" t="str">
        <f>IF(D137='Напрямки конкурса'!$L$2,'Напрямки конкурса'!$K$2,IF(D137='Напрямки конкурса'!$L$3,'Напрямки конкурса'!$K$3,IF(D137='Напрямки конкурса'!$L$4,'Напрямки конкурса'!$K$4,IF(D137='Напрямки конкурса'!$L$5,'Напрямки конкурса'!$K$5,IF(D137='Напрямки конкурса'!$L$6,'Напрямки конкурса'!$K$6,IF(D137='Напрямки конкурса'!$L$7,'Напрямки конкурса'!$K$7,IF(D137='Напрямки конкурса'!$L$8,'Напрямки конкурса'!$K$8,IF(D137='Напрямки конкурса'!$L$9,'Напрямки конкурса'!$K$9,IF(D137='Напрямки конкурса'!$L$10,'Напрямки конкурса'!$K$10,IF(D137='Напрямки конкурса'!$L$11,'Напрямки конкурса'!$K$11,IF(D137='Напрямки конкурса'!$L$12,'Напрямки конкурса'!$K$12,IF(D137='Напрямки конкурса'!$L$13,'Напрямки конкурса'!$K$13,IF(D137='Напрямки конкурса'!$L$14,'Напрямки конкурса'!$K$14,IF(D137='Напрямки конкурса'!$L$15,'Напрямки конкурса'!$K$15,IF(D137='Напрямки конкурса'!$L$16,'Напрямки конкурса'!$K$16,IF(D137='Напрямки конкурса'!$L$17,'Напрямки конкурса'!$K$17,IF(D137='Напрямки конкурса'!$L$18,'Напрямки конкурса'!$K$18,IF(D137='Напрямки конкурса'!$L$19,'Напрямки конкурса'!$K$19,IF(D137='Напрямки конкурса'!$L$20,'Напрямки конкурса'!$K$20,IF(D137='Напрямки конкурса'!$L$21,'Напрямки конкурса'!$K$21,IF(D137='Напрямки конкурса'!$L$22,'Напрямки конкурса'!$K$22,IF(D137='Напрямки конкурса'!$L$23,'Напрямки конкурса'!$K$23,IF(D137='Напрямки конкурса'!$L$24,'Напрямки конкурса'!$K$24,IF(D137='Напрямки конкурса'!$L$25,'Напрямки конкурса'!$K$25,IF(D137='Напрямки конкурса'!$L$26,'Напрямки конкурса'!$K$26,IF(D137='Напрямки конкурса'!$L$27,'Напрямки конкурса'!$K$27,IF(D137='Напрямки конкурса'!$L$28,'Напрямки конкурса'!$K$28,"")))))))))))))))))))))))))))</f>
        <v/>
      </c>
      <c r="D137" s="554"/>
      <c r="E137" s="324"/>
      <c r="F137" s="308"/>
      <c r="G137" s="324"/>
      <c r="H137" s="148" t="str">
        <f>IF(I137='Категорія витрат'!$B$2,'Категорія витрат'!$A$2,IF(I137='Категорія витрат'!$B$3,'Категорія витрат'!$A$3,IF(I137='Категорія витрат'!$B$4,'Категорія витрат'!$A$4,IF(I137='Категорія витрат'!$B$5,'Категорія витрат'!$A$5,IF(I137='Категорія витрат'!$B$6,'Категорія витрат'!$A$6,IF(I137='Категорія витрат'!$B$7,'Категорія витрат'!$A$7,IF(I137='Категорія витрат'!$B$8,'Категорія витрат'!$A$8,IF(I137='Категорія витрат'!$B$9,'Категорія витрат'!$A$9,IF(I137='Категорія витрат'!$B$10,'Категорія витрат'!$A$10,IF(I137='Категорія витрат'!$B$11,'Категорія витрат'!$A$11,IF(I137='Категорія витрат'!$B$12,'Категорія витрат'!$A$12,IF(I137='Категорія витрат'!$B$13,'Категорія витрат'!$A$13,IF(I137='Категорія витрат'!$B$14,'Категорія витрат'!$A$14,IF(I137='Категорія витрат'!$B$15,'Категорія витрат'!$A$15,IF(I137='Категорія витрат'!$B$16,'Категорія витрат'!$A$16,IF(I137='Категорія витрат'!$B$17,'Категорія витрат'!$A$17,IF(I137='Категорія витрат'!$B$18,'Категорія витрат'!$A$18,IF(I137='Категорія витрат'!$B$19,'Категорія витрат'!$A$19,IF(I137='Категорія витрат'!$B$20,'Категорія витрат'!$A$20,IF(I137='Категорія витрат'!$B$21,'Категорія витрат'!$A$21,IF(I137='Категорія витрат'!$B$22,'Категорія витрат'!$A$22,IF(I137='Категорія витрат'!$B$23,'Категорія витрат'!$A$23,IF(I137='Категорія витрат'!$B$24,'Категорія витрат'!$A$24,IF(I137='Категорія витрат'!$B$25,'Категорія витрат'!$A$25,IF(I137='Категорія витрат'!$B$26,'Категорія витрат'!$A$26,IF(I137='Категорія витрат'!$B$27,'Категорія витрат'!$A$27,IF(I137='Категорія витрат'!$B$28,'Категорія витрат'!$A$28,IF(I137='Категорія витрат'!$B$29,'Категорія витрат'!$A$29,IF(I137='Категорія витрат'!$B$30,'Категорія витрат'!$A$30,"")))))))))))))))))))))))))))))</f>
        <v/>
      </c>
      <c r="I137" s="314"/>
      <c r="J137" s="315"/>
      <c r="K137" s="332"/>
      <c r="L137" s="86">
        <f t="shared" si="136"/>
        <v>0</v>
      </c>
      <c r="M137" s="316"/>
      <c r="N137" s="325"/>
      <c r="O137" s="396">
        <f t="shared" si="111"/>
        <v>0</v>
      </c>
      <c r="P137" s="157">
        <f>IF(J137='Категорія витрат'!$F$2,ROUND('Додаток 3._Бюджет детальний ПР'!O137*0.3676,2),IF(J137='Категорія витрат'!$F$3,ROUND('Додаток 3._Бюджет детальний ПР'!O137*0.347,2),IF(J137='Категорія витрат'!$F$4,ROUND('Додаток 3._Бюджет детальний ПР'!O137*0.347,2),IF(J137='Категорія витрат'!$F$7,ROUND('Додаток 3._Бюджет детальний ПР'!O137*0.0841,2),0))))</f>
        <v>0</v>
      </c>
      <c r="Q137" s="151">
        <f t="shared" si="137"/>
        <v>0</v>
      </c>
      <c r="R137" s="326"/>
      <c r="S137" s="326"/>
      <c r="T137" s="326"/>
      <c r="U137" s="326"/>
      <c r="V137" s="326"/>
      <c r="W137" s="326"/>
      <c r="X137" s="326"/>
      <c r="Y137" s="326"/>
      <c r="Z137" s="326"/>
      <c r="AA137" s="326"/>
      <c r="AB137" s="326"/>
      <c r="AC137" s="326"/>
      <c r="AD137" s="48">
        <f t="shared" si="112"/>
        <v>0</v>
      </c>
      <c r="AE137" s="48">
        <f t="shared" si="113"/>
        <v>0</v>
      </c>
      <c r="AF137" s="48">
        <f t="shared" si="114"/>
        <v>0</v>
      </c>
      <c r="AG137" s="48">
        <f t="shared" si="115"/>
        <v>0</v>
      </c>
      <c r="AH137" s="48">
        <f t="shared" si="116"/>
        <v>0</v>
      </c>
      <c r="AI137" s="48">
        <f t="shared" si="117"/>
        <v>0</v>
      </c>
      <c r="AJ137" s="48">
        <f t="shared" si="118"/>
        <v>0</v>
      </c>
      <c r="AK137" s="48">
        <f t="shared" si="119"/>
        <v>0</v>
      </c>
      <c r="AL137" s="179"/>
      <c r="AM137" s="179"/>
      <c r="AN137" s="76"/>
      <c r="AO137" s="332"/>
      <c r="AP137" s="405">
        <f t="shared" si="138"/>
        <v>0</v>
      </c>
      <c r="AQ137" s="316"/>
      <c r="AR137" s="325"/>
      <c r="AS137" s="324"/>
      <c r="AT137" s="407">
        <f>IF(J137='Категорія витрат'!$F$2,ROUND('Додаток 3._Бюджет детальний ПР'!AS137*0.22,2),IF(J137='Категорія витрат'!$F$3,ROUND('Додаток 3._Бюджет детальний ПР'!AS137*0.22,2),IF(J137='Категорія витрат'!$F$4,ROUND('Додаток 3._Бюджет детальний ПР'!AS137*0.22,2),IF(J137='Категорія витрат'!$F$7,ROUND('Додаток 3._Бюджет детальний ПР'!AS137*0.0841,2),0))))</f>
        <v>0</v>
      </c>
      <c r="AU137" s="151">
        <f t="shared" si="110"/>
        <v>0</v>
      </c>
      <c r="AV137" s="326"/>
      <c r="AW137" s="326"/>
      <c r="AX137" s="326"/>
      <c r="AY137" s="326"/>
      <c r="AZ137" s="326"/>
      <c r="BA137" s="326"/>
      <c r="BB137" s="326"/>
      <c r="BC137" s="326"/>
      <c r="BD137" s="326"/>
      <c r="BE137" s="326"/>
      <c r="BF137" s="326"/>
      <c r="BG137" s="326"/>
      <c r="BH137" s="48">
        <f t="shared" si="120"/>
        <v>0</v>
      </c>
      <c r="BI137" s="48">
        <f t="shared" si="121"/>
        <v>0</v>
      </c>
      <c r="BJ137" s="48">
        <f t="shared" si="122"/>
        <v>0</v>
      </c>
      <c r="BK137" s="48">
        <f t="shared" si="123"/>
        <v>0</v>
      </c>
      <c r="BL137" s="48">
        <f t="shared" si="124"/>
        <v>0</v>
      </c>
      <c r="BM137" s="48">
        <f t="shared" si="125"/>
        <v>0</v>
      </c>
      <c r="BN137" s="48">
        <f t="shared" si="126"/>
        <v>0</v>
      </c>
      <c r="BO137" s="48">
        <f t="shared" si="127"/>
        <v>0</v>
      </c>
      <c r="BP137" s="179"/>
      <c r="BQ137" s="179"/>
      <c r="BR137" s="189"/>
      <c r="BS137" s="332"/>
      <c r="BT137" s="86">
        <f t="shared" si="139"/>
        <v>0</v>
      </c>
      <c r="BU137" s="316"/>
      <c r="BV137" s="325"/>
      <c r="BW137" s="324"/>
      <c r="BX137" s="157">
        <f>IF(J137='Категорія витрат'!$F$2,ROUND('Додаток 3._Бюджет детальний ПР'!BW137*0.3676,2),IF(J137='Категорія витрат'!$F$3,ROUND('Додаток 3._Бюджет детальний ПР'!BW137*0.347,2),IF(J137='Категорія витрат'!$F$4,ROUND('Додаток 3._Бюджет детальний ПР'!BW137*0.347,2),IF(J137='Категорія витрат'!$F$7,ROUND('Додаток 3._Бюджет детальний ПР'!BW137*0.0841,2),0))))</f>
        <v>0</v>
      </c>
      <c r="BY137" s="151">
        <f t="shared" si="140"/>
        <v>0</v>
      </c>
      <c r="BZ137" s="326"/>
      <c r="CA137" s="326"/>
      <c r="CB137" s="326"/>
      <c r="CC137" s="326"/>
      <c r="CD137" s="326"/>
      <c r="CE137" s="326"/>
      <c r="CF137" s="326"/>
      <c r="CG137" s="326"/>
      <c r="CH137" s="326"/>
      <c r="CI137" s="326"/>
      <c r="CJ137" s="326"/>
      <c r="CK137" s="326"/>
      <c r="CL137" s="48">
        <f t="shared" si="128"/>
        <v>0</v>
      </c>
      <c r="CM137" s="48">
        <f t="shared" si="129"/>
        <v>0</v>
      </c>
      <c r="CN137" s="48">
        <f t="shared" si="130"/>
        <v>0</v>
      </c>
      <c r="CO137" s="48">
        <f t="shared" si="131"/>
        <v>0</v>
      </c>
      <c r="CP137" s="48">
        <f t="shared" si="132"/>
        <v>0</v>
      </c>
      <c r="CQ137" s="48">
        <f t="shared" si="133"/>
        <v>0</v>
      </c>
      <c r="CR137" s="48">
        <f t="shared" si="134"/>
        <v>0</v>
      </c>
      <c r="CS137" s="48">
        <f t="shared" si="135"/>
        <v>0</v>
      </c>
      <c r="CT137" s="179"/>
      <c r="CU137" s="179"/>
    </row>
    <row r="138" spans="1:99" ht="15" customHeight="1" x14ac:dyDescent="0.15">
      <c r="A138" s="57">
        <v>133</v>
      </c>
      <c r="B138" s="398" t="str">
        <f>IF(D138='Напрямки конкурса'!$L$2,'Напрямки конкурса'!$B$2,IF(D138='Напрямки конкурса'!$L$3,'Напрямки конкурса'!$B$3,IF(D138='Напрямки конкурса'!$L$4,'Напрямки конкурса'!$B$4,IF(D138='Напрямки конкурса'!$L$5,'Напрямки конкурса'!$B$5,IF(D138='Напрямки конкурса'!$L$6,'Напрямки конкурса'!$B$6,IF(D138='Напрямки конкурса'!$L$7,'Напрямки конкурса'!$B$7,IF(D138='Напрямки конкурса'!$L$8,'Напрямки конкурса'!$B$8,IF(D138='Напрямки конкурса'!$L$9,'Напрямки конкурса'!$B$9,IF(D138='Напрямки конкурса'!$L$10,'Напрямки конкурса'!$B$10,IF(D138='Напрямки конкурса'!$L$11,'Напрямки конкурса'!$B$11,IF(D138='Напрямки конкурса'!$L$12,'Напрямки конкурса'!$B$12,IF(D138='Напрямки конкурса'!$L$13,'Напрямки конкурса'!$B$13,IF(D138='Напрямки конкурса'!$L$14,'Напрямки конкурса'!$B$14,IF(D138='Напрямки конкурса'!$L$15,'Напрямки конкурса'!$B$15,IF(D138='Напрямки конкурса'!$L$16,'Напрямки конкурса'!$B$16,IF(D138='Напрямки конкурса'!$L$17,'Напрямки конкурса'!$B$17,IF(D138='Напрямки конкурса'!$L$18,'Напрямки конкурса'!$B$18,IF(D138='Напрямки конкурса'!$L$19,'Напрямки конкурса'!$B$19,IF(D138='Напрямки конкурса'!$L$20,'Напрямки конкурса'!$B$20,IF(D138='Напрямки конкурса'!$L$21,'Напрямки конкурса'!$B$21,IF(D138='Напрямки конкурса'!$L$22,'Напрямки конкурса'!$B$22,IF(D138='Напрямки конкурса'!$L$23,'Напрямки конкурса'!$B$23,IF(D138='Напрямки конкурса'!$L$24,'Напрямки конкурса'!$B$24,IF(D138='Напрямки конкурса'!$L$25,'Напрямки конкурса'!$B$25,IF(D138='Напрямки конкурса'!$L$26,'Напрямки конкурса'!$B$26,IF(D138='Напрямки конкурса'!$L$27,'Напрямки конкурса'!$B$27,IF(D138='Напрямки конкурса'!$L$28,'Напрямки конкурса'!$B$28,"")))))))))))))))))))))))))))</f>
        <v/>
      </c>
      <c r="C138" s="58" t="str">
        <f>IF(D138='Напрямки конкурса'!$L$2,'Напрямки конкурса'!$K$2,IF(D138='Напрямки конкурса'!$L$3,'Напрямки конкурса'!$K$3,IF(D138='Напрямки конкурса'!$L$4,'Напрямки конкурса'!$K$4,IF(D138='Напрямки конкурса'!$L$5,'Напрямки конкурса'!$K$5,IF(D138='Напрямки конкурса'!$L$6,'Напрямки конкурса'!$K$6,IF(D138='Напрямки конкурса'!$L$7,'Напрямки конкурса'!$K$7,IF(D138='Напрямки конкурса'!$L$8,'Напрямки конкурса'!$K$8,IF(D138='Напрямки конкурса'!$L$9,'Напрямки конкурса'!$K$9,IF(D138='Напрямки конкурса'!$L$10,'Напрямки конкурса'!$K$10,IF(D138='Напрямки конкурса'!$L$11,'Напрямки конкурса'!$K$11,IF(D138='Напрямки конкурса'!$L$12,'Напрямки конкурса'!$K$12,IF(D138='Напрямки конкурса'!$L$13,'Напрямки конкурса'!$K$13,IF(D138='Напрямки конкурса'!$L$14,'Напрямки конкурса'!$K$14,IF(D138='Напрямки конкурса'!$L$15,'Напрямки конкурса'!$K$15,IF(D138='Напрямки конкурса'!$L$16,'Напрямки конкурса'!$K$16,IF(D138='Напрямки конкурса'!$L$17,'Напрямки конкурса'!$K$17,IF(D138='Напрямки конкурса'!$L$18,'Напрямки конкурса'!$K$18,IF(D138='Напрямки конкурса'!$L$19,'Напрямки конкурса'!$K$19,IF(D138='Напрямки конкурса'!$L$20,'Напрямки конкурса'!$K$20,IF(D138='Напрямки конкурса'!$L$21,'Напрямки конкурса'!$K$21,IF(D138='Напрямки конкурса'!$L$22,'Напрямки конкурса'!$K$22,IF(D138='Напрямки конкурса'!$L$23,'Напрямки конкурса'!$K$23,IF(D138='Напрямки конкурса'!$L$24,'Напрямки конкурса'!$K$24,IF(D138='Напрямки конкурса'!$L$25,'Напрямки конкурса'!$K$25,IF(D138='Напрямки конкурса'!$L$26,'Напрямки конкурса'!$K$26,IF(D138='Напрямки конкурса'!$L$27,'Напрямки конкурса'!$K$27,IF(D138='Напрямки конкурса'!$L$28,'Напрямки конкурса'!$K$28,"")))))))))))))))))))))))))))</f>
        <v/>
      </c>
      <c r="D138" s="554"/>
      <c r="E138" s="316"/>
      <c r="F138" s="324"/>
      <c r="G138" s="324"/>
      <c r="H138" s="148" t="str">
        <f>IF(I138='Категорія витрат'!$B$2,'Категорія витрат'!$A$2,IF(I138='Категорія витрат'!$B$3,'Категорія витрат'!$A$3,IF(I138='Категорія витрат'!$B$4,'Категорія витрат'!$A$4,IF(I138='Категорія витрат'!$B$5,'Категорія витрат'!$A$5,IF(I138='Категорія витрат'!$B$6,'Категорія витрат'!$A$6,IF(I138='Категорія витрат'!$B$7,'Категорія витрат'!$A$7,IF(I138='Категорія витрат'!$B$8,'Категорія витрат'!$A$8,IF(I138='Категорія витрат'!$B$9,'Категорія витрат'!$A$9,IF(I138='Категорія витрат'!$B$10,'Категорія витрат'!$A$10,IF(I138='Категорія витрат'!$B$11,'Категорія витрат'!$A$11,IF(I138='Категорія витрат'!$B$12,'Категорія витрат'!$A$12,IF(I138='Категорія витрат'!$B$13,'Категорія витрат'!$A$13,IF(I138='Категорія витрат'!$B$14,'Категорія витрат'!$A$14,IF(I138='Категорія витрат'!$B$15,'Категорія витрат'!$A$15,IF(I138='Категорія витрат'!$B$16,'Категорія витрат'!$A$16,IF(I138='Категорія витрат'!$B$17,'Категорія витрат'!$A$17,IF(I138='Категорія витрат'!$B$18,'Категорія витрат'!$A$18,IF(I138='Категорія витрат'!$B$19,'Категорія витрат'!$A$19,IF(I138='Категорія витрат'!$B$20,'Категорія витрат'!$A$20,IF(I138='Категорія витрат'!$B$21,'Категорія витрат'!$A$21,IF(I138='Категорія витрат'!$B$22,'Категорія витрат'!$A$22,IF(I138='Категорія витрат'!$B$23,'Категорія витрат'!$A$23,IF(I138='Категорія витрат'!$B$24,'Категорія витрат'!$A$24,IF(I138='Категорія витрат'!$B$25,'Категорія витрат'!$A$25,IF(I138='Категорія витрат'!$B$26,'Категорія витрат'!$A$26,IF(I138='Категорія витрат'!$B$27,'Категорія витрат'!$A$27,IF(I138='Категорія витрат'!$B$28,'Категорія витрат'!$A$28,IF(I138='Категорія витрат'!$B$29,'Категорія витрат'!$A$29,IF(I138='Категорія витрат'!$B$30,'Категорія витрат'!$A$30,"")))))))))))))))))))))))))))))</f>
        <v/>
      </c>
      <c r="I138" s="314"/>
      <c r="J138" s="315"/>
      <c r="K138" s="332"/>
      <c r="L138" s="86">
        <f t="shared" si="136"/>
        <v>0</v>
      </c>
      <c r="M138" s="316"/>
      <c r="N138" s="325"/>
      <c r="O138" s="396">
        <f t="shared" si="111"/>
        <v>0</v>
      </c>
      <c r="P138" s="157">
        <f>IF(J138='Категорія витрат'!$F$2,ROUND('Додаток 3._Бюджет детальний ПР'!O138*0.3676,2),IF(J138='Категорія витрат'!$F$3,ROUND('Додаток 3._Бюджет детальний ПР'!O138*0.347,2),IF(J138='Категорія витрат'!$F$4,ROUND('Додаток 3._Бюджет детальний ПР'!O138*0.347,2),IF(J138='Категорія витрат'!$F$7,ROUND('Додаток 3._Бюджет детальний ПР'!O138*0.0841,2),0))))</f>
        <v>0</v>
      </c>
      <c r="Q138" s="151">
        <f t="shared" si="137"/>
        <v>0</v>
      </c>
      <c r="R138" s="326"/>
      <c r="S138" s="326"/>
      <c r="T138" s="326"/>
      <c r="U138" s="326"/>
      <c r="V138" s="326"/>
      <c r="W138" s="326"/>
      <c r="X138" s="326"/>
      <c r="Y138" s="326"/>
      <c r="Z138" s="326"/>
      <c r="AA138" s="326"/>
      <c r="AB138" s="326"/>
      <c r="AC138" s="326"/>
      <c r="AD138" s="48">
        <f t="shared" si="112"/>
        <v>0</v>
      </c>
      <c r="AE138" s="48">
        <f t="shared" si="113"/>
        <v>0</v>
      </c>
      <c r="AF138" s="48">
        <f t="shared" si="114"/>
        <v>0</v>
      </c>
      <c r="AG138" s="48">
        <f t="shared" si="115"/>
        <v>0</v>
      </c>
      <c r="AH138" s="48">
        <f t="shared" si="116"/>
        <v>0</v>
      </c>
      <c r="AI138" s="48">
        <f t="shared" si="117"/>
        <v>0</v>
      </c>
      <c r="AJ138" s="48">
        <f t="shared" si="118"/>
        <v>0</v>
      </c>
      <c r="AK138" s="48">
        <f t="shared" si="119"/>
        <v>0</v>
      </c>
      <c r="AL138" s="179"/>
      <c r="AM138" s="179"/>
      <c r="AN138" s="76"/>
      <c r="AO138" s="332"/>
      <c r="AP138" s="405">
        <f t="shared" si="138"/>
        <v>0</v>
      </c>
      <c r="AQ138" s="316"/>
      <c r="AR138" s="325"/>
      <c r="AS138" s="324"/>
      <c r="AT138" s="407">
        <f>IF(J138='Категорія витрат'!$F$2,ROUND('Додаток 3._Бюджет детальний ПР'!AS138*0.22,2),IF(J138='Категорія витрат'!$F$3,ROUND('Додаток 3._Бюджет детальний ПР'!AS138*0.22,2),IF(J138='Категорія витрат'!$F$4,ROUND('Додаток 3._Бюджет детальний ПР'!AS138*0.22,2),IF(J138='Категорія витрат'!$F$7,ROUND('Додаток 3._Бюджет детальний ПР'!AS138*0.0841,2),0))))</f>
        <v>0</v>
      </c>
      <c r="AU138" s="151">
        <f t="shared" si="110"/>
        <v>0</v>
      </c>
      <c r="AV138" s="326"/>
      <c r="AW138" s="326"/>
      <c r="AX138" s="326"/>
      <c r="AY138" s="326"/>
      <c r="AZ138" s="326"/>
      <c r="BA138" s="326"/>
      <c r="BB138" s="326"/>
      <c r="BC138" s="326"/>
      <c r="BD138" s="326"/>
      <c r="BE138" s="326"/>
      <c r="BF138" s="326"/>
      <c r="BG138" s="326"/>
      <c r="BH138" s="48">
        <f t="shared" si="120"/>
        <v>0</v>
      </c>
      <c r="BI138" s="48">
        <f t="shared" si="121"/>
        <v>0</v>
      </c>
      <c r="BJ138" s="48">
        <f t="shared" si="122"/>
        <v>0</v>
      </c>
      <c r="BK138" s="48">
        <f t="shared" si="123"/>
        <v>0</v>
      </c>
      <c r="BL138" s="48">
        <f t="shared" si="124"/>
        <v>0</v>
      </c>
      <c r="BM138" s="48">
        <f t="shared" si="125"/>
        <v>0</v>
      </c>
      <c r="BN138" s="48">
        <f t="shared" si="126"/>
        <v>0</v>
      </c>
      <c r="BO138" s="48">
        <f t="shared" si="127"/>
        <v>0</v>
      </c>
      <c r="BP138" s="179"/>
      <c r="BQ138" s="179"/>
      <c r="BR138" s="189"/>
      <c r="BS138" s="332"/>
      <c r="BT138" s="86">
        <f t="shared" si="139"/>
        <v>0</v>
      </c>
      <c r="BU138" s="316"/>
      <c r="BV138" s="325"/>
      <c r="BW138" s="324"/>
      <c r="BX138" s="157">
        <f>IF(J138='Категорія витрат'!$F$2,ROUND('Додаток 3._Бюджет детальний ПР'!BW138*0.3676,2),IF(J138='Категорія витрат'!$F$3,ROUND('Додаток 3._Бюджет детальний ПР'!BW138*0.347,2),IF(J138='Категорія витрат'!$F$4,ROUND('Додаток 3._Бюджет детальний ПР'!BW138*0.347,2),IF(J138='Категорія витрат'!$F$7,ROUND('Додаток 3._Бюджет детальний ПР'!BW138*0.0841,2),0))))</f>
        <v>0</v>
      </c>
      <c r="BY138" s="151">
        <f t="shared" si="140"/>
        <v>0</v>
      </c>
      <c r="BZ138" s="326"/>
      <c r="CA138" s="326"/>
      <c r="CB138" s="326"/>
      <c r="CC138" s="326"/>
      <c r="CD138" s="326"/>
      <c r="CE138" s="326"/>
      <c r="CF138" s="326"/>
      <c r="CG138" s="326"/>
      <c r="CH138" s="326"/>
      <c r="CI138" s="326"/>
      <c r="CJ138" s="326"/>
      <c r="CK138" s="326"/>
      <c r="CL138" s="48">
        <f t="shared" si="128"/>
        <v>0</v>
      </c>
      <c r="CM138" s="48">
        <f t="shared" si="129"/>
        <v>0</v>
      </c>
      <c r="CN138" s="48">
        <f t="shared" si="130"/>
        <v>0</v>
      </c>
      <c r="CO138" s="48">
        <f t="shared" si="131"/>
        <v>0</v>
      </c>
      <c r="CP138" s="48">
        <f t="shared" si="132"/>
        <v>0</v>
      </c>
      <c r="CQ138" s="48">
        <f t="shared" si="133"/>
        <v>0</v>
      </c>
      <c r="CR138" s="48">
        <f t="shared" si="134"/>
        <v>0</v>
      </c>
      <c r="CS138" s="48">
        <f t="shared" si="135"/>
        <v>0</v>
      </c>
      <c r="CT138" s="179"/>
      <c r="CU138" s="179"/>
    </row>
    <row r="139" spans="1:99" ht="20.100000000000001" customHeight="1" x14ac:dyDescent="0.15">
      <c r="A139" s="57">
        <v>134</v>
      </c>
      <c r="B139" s="398" t="str">
        <f>IF(D139='Напрямки конкурса'!$L$2,'Напрямки конкурса'!$B$2,IF(D139='Напрямки конкурса'!$L$3,'Напрямки конкурса'!$B$3,IF(D139='Напрямки конкурса'!$L$4,'Напрямки конкурса'!$B$4,IF(D139='Напрямки конкурса'!$L$5,'Напрямки конкурса'!$B$5,IF(D139='Напрямки конкурса'!$L$6,'Напрямки конкурса'!$B$6,IF(D139='Напрямки конкурса'!$L$7,'Напрямки конкурса'!$B$7,IF(D139='Напрямки конкурса'!$L$8,'Напрямки конкурса'!$B$8,IF(D139='Напрямки конкурса'!$L$9,'Напрямки конкурса'!$B$9,IF(D139='Напрямки конкурса'!$L$10,'Напрямки конкурса'!$B$10,IF(D139='Напрямки конкурса'!$L$11,'Напрямки конкурса'!$B$11,IF(D139='Напрямки конкурса'!$L$12,'Напрямки конкурса'!$B$12,IF(D139='Напрямки конкурса'!$L$13,'Напрямки конкурса'!$B$13,IF(D139='Напрямки конкурса'!$L$14,'Напрямки конкурса'!$B$14,IF(D139='Напрямки конкурса'!$L$15,'Напрямки конкурса'!$B$15,IF(D139='Напрямки конкурса'!$L$16,'Напрямки конкурса'!$B$16,IF(D139='Напрямки конкурса'!$L$17,'Напрямки конкурса'!$B$17,IF(D139='Напрямки конкурса'!$L$18,'Напрямки конкурса'!$B$18,IF(D139='Напрямки конкурса'!$L$19,'Напрямки конкурса'!$B$19,IF(D139='Напрямки конкурса'!$L$20,'Напрямки конкурса'!$B$20,IF(D139='Напрямки конкурса'!$L$21,'Напрямки конкурса'!$B$21,IF(D139='Напрямки конкурса'!$L$22,'Напрямки конкурса'!$B$22,IF(D139='Напрямки конкурса'!$L$23,'Напрямки конкурса'!$B$23,IF(D139='Напрямки конкурса'!$L$24,'Напрямки конкурса'!$B$24,IF(D139='Напрямки конкурса'!$L$25,'Напрямки конкурса'!$B$25,IF(D139='Напрямки конкурса'!$L$26,'Напрямки конкурса'!$B$26,IF(D139='Напрямки конкурса'!$L$27,'Напрямки конкурса'!$B$27,IF(D139='Напрямки конкурса'!$L$28,'Напрямки конкурса'!$B$28,"")))))))))))))))))))))))))))</f>
        <v/>
      </c>
      <c r="C139" s="58" t="str">
        <f>IF(D139='Напрямки конкурса'!$L$2,'Напрямки конкурса'!$K$2,IF(D139='Напрямки конкурса'!$L$3,'Напрямки конкурса'!$K$3,IF(D139='Напрямки конкурса'!$L$4,'Напрямки конкурса'!$K$4,IF(D139='Напрямки конкурса'!$L$5,'Напрямки конкурса'!$K$5,IF(D139='Напрямки конкурса'!$L$6,'Напрямки конкурса'!$K$6,IF(D139='Напрямки конкурса'!$L$7,'Напрямки конкурса'!$K$7,IF(D139='Напрямки конкурса'!$L$8,'Напрямки конкурса'!$K$8,IF(D139='Напрямки конкурса'!$L$9,'Напрямки конкурса'!$K$9,IF(D139='Напрямки конкурса'!$L$10,'Напрямки конкурса'!$K$10,IF(D139='Напрямки конкурса'!$L$11,'Напрямки конкурса'!$K$11,IF(D139='Напрямки конкурса'!$L$12,'Напрямки конкурса'!$K$12,IF(D139='Напрямки конкурса'!$L$13,'Напрямки конкурса'!$K$13,IF(D139='Напрямки конкурса'!$L$14,'Напрямки конкурса'!$K$14,IF(D139='Напрямки конкурса'!$L$15,'Напрямки конкурса'!$K$15,IF(D139='Напрямки конкурса'!$L$16,'Напрямки конкурса'!$K$16,IF(D139='Напрямки конкурса'!$L$17,'Напрямки конкурса'!$K$17,IF(D139='Напрямки конкурса'!$L$18,'Напрямки конкурса'!$K$18,IF(D139='Напрямки конкурса'!$L$19,'Напрямки конкурса'!$K$19,IF(D139='Напрямки конкурса'!$L$20,'Напрямки конкурса'!$K$20,IF(D139='Напрямки конкурса'!$L$21,'Напрямки конкурса'!$K$21,IF(D139='Напрямки конкурса'!$L$22,'Напрямки конкурса'!$K$22,IF(D139='Напрямки конкурса'!$L$23,'Напрямки конкурса'!$K$23,IF(D139='Напрямки конкурса'!$L$24,'Напрямки конкурса'!$K$24,IF(D139='Напрямки конкурса'!$L$25,'Напрямки конкурса'!$K$25,IF(D139='Напрямки конкурса'!$L$26,'Напрямки конкурса'!$K$26,IF(D139='Напрямки конкурса'!$L$27,'Напрямки конкурса'!$K$27,IF(D139='Напрямки конкурса'!$L$28,'Напрямки конкурса'!$K$28,"")))))))))))))))))))))))))))</f>
        <v/>
      </c>
      <c r="D139" s="554"/>
      <c r="E139" s="324"/>
      <c r="F139" s="333"/>
      <c r="G139" s="324"/>
      <c r="H139" s="148" t="str">
        <f>IF(I139='Категорія витрат'!$B$2,'Категорія витрат'!$A$2,IF(I139='Категорія витрат'!$B$3,'Категорія витрат'!$A$3,IF(I139='Категорія витрат'!$B$4,'Категорія витрат'!$A$4,IF(I139='Категорія витрат'!$B$5,'Категорія витрат'!$A$5,IF(I139='Категорія витрат'!$B$6,'Категорія витрат'!$A$6,IF(I139='Категорія витрат'!$B$7,'Категорія витрат'!$A$7,IF(I139='Категорія витрат'!$B$8,'Категорія витрат'!$A$8,IF(I139='Категорія витрат'!$B$9,'Категорія витрат'!$A$9,IF(I139='Категорія витрат'!$B$10,'Категорія витрат'!$A$10,IF(I139='Категорія витрат'!$B$11,'Категорія витрат'!$A$11,IF(I139='Категорія витрат'!$B$12,'Категорія витрат'!$A$12,IF(I139='Категорія витрат'!$B$13,'Категорія витрат'!$A$13,IF(I139='Категорія витрат'!$B$14,'Категорія витрат'!$A$14,IF(I139='Категорія витрат'!$B$15,'Категорія витрат'!$A$15,IF(I139='Категорія витрат'!$B$16,'Категорія витрат'!$A$16,IF(I139='Категорія витрат'!$B$17,'Категорія витрат'!$A$17,IF(I139='Категорія витрат'!$B$18,'Категорія витрат'!$A$18,IF(I139='Категорія витрат'!$B$19,'Категорія витрат'!$A$19,IF(I139='Категорія витрат'!$B$20,'Категорія витрат'!$A$20,IF(I139='Категорія витрат'!$B$21,'Категорія витрат'!$A$21,IF(I139='Категорія витрат'!$B$22,'Категорія витрат'!$A$22,IF(I139='Категорія витрат'!$B$23,'Категорія витрат'!$A$23,IF(I139='Категорія витрат'!$B$24,'Категорія витрат'!$A$24,IF(I139='Категорія витрат'!$B$25,'Категорія витрат'!$A$25,IF(I139='Категорія витрат'!$B$26,'Категорія витрат'!$A$26,IF(I139='Категорія витрат'!$B$27,'Категорія витрат'!$A$27,IF(I139='Категорія витрат'!$B$28,'Категорія витрат'!$A$28,IF(I139='Категорія витрат'!$B$29,'Категорія витрат'!$A$29,IF(I139='Категорія витрат'!$B$30,'Категорія витрат'!$A$30,"")))))))))))))))))))))))))))))</f>
        <v/>
      </c>
      <c r="I139" s="314"/>
      <c r="J139" s="315"/>
      <c r="K139" s="332"/>
      <c r="L139" s="86">
        <f t="shared" si="136"/>
        <v>0</v>
      </c>
      <c r="M139" s="316"/>
      <c r="N139" s="325"/>
      <c r="O139" s="396">
        <f t="shared" si="111"/>
        <v>0</v>
      </c>
      <c r="P139" s="157">
        <f>IF(J139='Категорія витрат'!$F$2,ROUND('Додаток 3._Бюджет детальний ПР'!O139*0.3676,2),IF(J139='Категорія витрат'!$F$3,ROUND('Додаток 3._Бюджет детальний ПР'!O139*0.347,2),IF(J139='Категорія витрат'!$F$4,ROUND('Додаток 3._Бюджет детальний ПР'!O139*0.347,2),IF(J139='Категорія витрат'!$F$7,ROUND('Додаток 3._Бюджет детальний ПР'!O139*0.0841,2),0))))</f>
        <v>0</v>
      </c>
      <c r="Q139" s="151">
        <f t="shared" si="137"/>
        <v>0</v>
      </c>
      <c r="R139" s="326"/>
      <c r="S139" s="326"/>
      <c r="T139" s="326"/>
      <c r="U139" s="326"/>
      <c r="V139" s="326"/>
      <c r="W139" s="326"/>
      <c r="X139" s="326"/>
      <c r="Y139" s="326"/>
      <c r="Z139" s="326"/>
      <c r="AA139" s="326"/>
      <c r="AB139" s="326"/>
      <c r="AC139" s="326"/>
      <c r="AD139" s="48">
        <f t="shared" si="112"/>
        <v>0</v>
      </c>
      <c r="AE139" s="48">
        <f t="shared" si="113"/>
        <v>0</v>
      </c>
      <c r="AF139" s="48">
        <f t="shared" si="114"/>
        <v>0</v>
      </c>
      <c r="AG139" s="48">
        <f t="shared" si="115"/>
        <v>0</v>
      </c>
      <c r="AH139" s="48">
        <f t="shared" si="116"/>
        <v>0</v>
      </c>
      <c r="AI139" s="48">
        <f t="shared" si="117"/>
        <v>0</v>
      </c>
      <c r="AJ139" s="48">
        <f t="shared" si="118"/>
        <v>0</v>
      </c>
      <c r="AK139" s="48">
        <f t="shared" si="119"/>
        <v>0</v>
      </c>
      <c r="AL139" s="179"/>
      <c r="AM139" s="179"/>
      <c r="AN139" s="76"/>
      <c r="AO139" s="332"/>
      <c r="AP139" s="405">
        <f t="shared" si="138"/>
        <v>0</v>
      </c>
      <c r="AQ139" s="316"/>
      <c r="AR139" s="325"/>
      <c r="AS139" s="324"/>
      <c r="AT139" s="407">
        <f>IF(J139='Категорія витрат'!$F$2,ROUND('Додаток 3._Бюджет детальний ПР'!AS139*0.22,2),IF(J139='Категорія витрат'!$F$3,ROUND('Додаток 3._Бюджет детальний ПР'!AS139*0.22,2),IF(J139='Категорія витрат'!$F$4,ROUND('Додаток 3._Бюджет детальний ПР'!AS139*0.22,2),IF(J139='Категорія витрат'!$F$7,ROUND('Додаток 3._Бюджет детальний ПР'!AS139*0.0841,2),0))))</f>
        <v>0</v>
      </c>
      <c r="AU139" s="151">
        <f t="shared" si="110"/>
        <v>0</v>
      </c>
      <c r="AV139" s="326"/>
      <c r="AW139" s="326"/>
      <c r="AX139" s="326"/>
      <c r="AY139" s="326"/>
      <c r="AZ139" s="326"/>
      <c r="BA139" s="326"/>
      <c r="BB139" s="326"/>
      <c r="BC139" s="326"/>
      <c r="BD139" s="326"/>
      <c r="BE139" s="326"/>
      <c r="BF139" s="326"/>
      <c r="BG139" s="326"/>
      <c r="BH139" s="48">
        <f t="shared" si="120"/>
        <v>0</v>
      </c>
      <c r="BI139" s="48">
        <f t="shared" si="121"/>
        <v>0</v>
      </c>
      <c r="BJ139" s="48">
        <f t="shared" si="122"/>
        <v>0</v>
      </c>
      <c r="BK139" s="48">
        <f t="shared" si="123"/>
        <v>0</v>
      </c>
      <c r="BL139" s="48">
        <f t="shared" si="124"/>
        <v>0</v>
      </c>
      <c r="BM139" s="48">
        <f t="shared" si="125"/>
        <v>0</v>
      </c>
      <c r="BN139" s="48">
        <f t="shared" si="126"/>
        <v>0</v>
      </c>
      <c r="BO139" s="48">
        <f t="shared" si="127"/>
        <v>0</v>
      </c>
      <c r="BP139" s="179"/>
      <c r="BQ139" s="179"/>
      <c r="BR139" s="189"/>
      <c r="BS139" s="332"/>
      <c r="BT139" s="86">
        <f t="shared" si="139"/>
        <v>0</v>
      </c>
      <c r="BU139" s="316"/>
      <c r="BV139" s="325"/>
      <c r="BW139" s="324"/>
      <c r="BX139" s="157">
        <f>IF(J139='Категорія витрат'!$F$2,ROUND('Додаток 3._Бюджет детальний ПР'!BW139*0.3676,2),IF(J139='Категорія витрат'!$F$3,ROUND('Додаток 3._Бюджет детальний ПР'!BW139*0.347,2),IF(J139='Категорія витрат'!$F$4,ROUND('Додаток 3._Бюджет детальний ПР'!BW139*0.347,2),IF(J139='Категорія витрат'!$F$7,ROUND('Додаток 3._Бюджет детальний ПР'!BW139*0.0841,2),0))))</f>
        <v>0</v>
      </c>
      <c r="BY139" s="151">
        <f t="shared" si="140"/>
        <v>0</v>
      </c>
      <c r="BZ139" s="326"/>
      <c r="CA139" s="326"/>
      <c r="CB139" s="326"/>
      <c r="CC139" s="326"/>
      <c r="CD139" s="326"/>
      <c r="CE139" s="326"/>
      <c r="CF139" s="326"/>
      <c r="CG139" s="326"/>
      <c r="CH139" s="326"/>
      <c r="CI139" s="326"/>
      <c r="CJ139" s="326"/>
      <c r="CK139" s="326"/>
      <c r="CL139" s="48">
        <f t="shared" si="128"/>
        <v>0</v>
      </c>
      <c r="CM139" s="48">
        <f t="shared" si="129"/>
        <v>0</v>
      </c>
      <c r="CN139" s="48">
        <f t="shared" si="130"/>
        <v>0</v>
      </c>
      <c r="CO139" s="48">
        <f t="shared" si="131"/>
        <v>0</v>
      </c>
      <c r="CP139" s="48">
        <f t="shared" si="132"/>
        <v>0</v>
      </c>
      <c r="CQ139" s="48">
        <f t="shared" si="133"/>
        <v>0</v>
      </c>
      <c r="CR139" s="48">
        <f t="shared" si="134"/>
        <v>0</v>
      </c>
      <c r="CS139" s="48">
        <f t="shared" si="135"/>
        <v>0</v>
      </c>
      <c r="CT139" s="179"/>
      <c r="CU139" s="179"/>
    </row>
    <row r="140" spans="1:99" ht="24" customHeight="1" x14ac:dyDescent="0.15">
      <c r="A140" s="57">
        <v>135</v>
      </c>
      <c r="B140" s="398" t="str">
        <f>IF(D140='Напрямки конкурса'!$L$2,'Напрямки конкурса'!$B$2,IF(D140='Напрямки конкурса'!$L$3,'Напрямки конкурса'!$B$3,IF(D140='Напрямки конкурса'!$L$4,'Напрямки конкурса'!$B$4,IF(D140='Напрямки конкурса'!$L$5,'Напрямки конкурса'!$B$5,IF(D140='Напрямки конкурса'!$L$6,'Напрямки конкурса'!$B$6,IF(D140='Напрямки конкурса'!$L$7,'Напрямки конкурса'!$B$7,IF(D140='Напрямки конкурса'!$L$8,'Напрямки конкурса'!$B$8,IF(D140='Напрямки конкурса'!$L$9,'Напрямки конкурса'!$B$9,IF(D140='Напрямки конкурса'!$L$10,'Напрямки конкурса'!$B$10,IF(D140='Напрямки конкурса'!$L$11,'Напрямки конкурса'!$B$11,IF(D140='Напрямки конкурса'!$L$12,'Напрямки конкурса'!$B$12,IF(D140='Напрямки конкурса'!$L$13,'Напрямки конкурса'!$B$13,IF(D140='Напрямки конкурса'!$L$14,'Напрямки конкурса'!$B$14,IF(D140='Напрямки конкурса'!$L$15,'Напрямки конкурса'!$B$15,IF(D140='Напрямки конкурса'!$L$16,'Напрямки конкурса'!$B$16,IF(D140='Напрямки конкурса'!$L$17,'Напрямки конкурса'!$B$17,IF(D140='Напрямки конкурса'!$L$18,'Напрямки конкурса'!$B$18,IF(D140='Напрямки конкурса'!$L$19,'Напрямки конкурса'!$B$19,IF(D140='Напрямки конкурса'!$L$20,'Напрямки конкурса'!$B$20,IF(D140='Напрямки конкурса'!$L$21,'Напрямки конкурса'!$B$21,IF(D140='Напрямки конкурса'!$L$22,'Напрямки конкурса'!$B$22,IF(D140='Напрямки конкурса'!$L$23,'Напрямки конкурса'!$B$23,IF(D140='Напрямки конкурса'!$L$24,'Напрямки конкурса'!$B$24,IF(D140='Напрямки конкурса'!$L$25,'Напрямки конкурса'!$B$25,IF(D140='Напрямки конкурса'!$L$26,'Напрямки конкурса'!$B$26,IF(D140='Напрямки конкурса'!$L$27,'Напрямки конкурса'!$B$27,IF(D140='Напрямки конкурса'!$L$28,'Напрямки конкурса'!$B$28,"")))))))))))))))))))))))))))</f>
        <v/>
      </c>
      <c r="C140" s="58" t="str">
        <f>IF(D140='Напрямки конкурса'!$L$2,'Напрямки конкурса'!$K$2,IF(D140='Напрямки конкурса'!$L$3,'Напрямки конкурса'!$K$3,IF(D140='Напрямки конкурса'!$L$4,'Напрямки конкурса'!$K$4,IF(D140='Напрямки конкурса'!$L$5,'Напрямки конкурса'!$K$5,IF(D140='Напрямки конкурса'!$L$6,'Напрямки конкурса'!$K$6,IF(D140='Напрямки конкурса'!$L$7,'Напрямки конкурса'!$K$7,IF(D140='Напрямки конкурса'!$L$8,'Напрямки конкурса'!$K$8,IF(D140='Напрямки конкурса'!$L$9,'Напрямки конкурса'!$K$9,IF(D140='Напрямки конкурса'!$L$10,'Напрямки конкурса'!$K$10,IF(D140='Напрямки конкурса'!$L$11,'Напрямки конкурса'!$K$11,IF(D140='Напрямки конкурса'!$L$12,'Напрямки конкурса'!$K$12,IF(D140='Напрямки конкурса'!$L$13,'Напрямки конкурса'!$K$13,IF(D140='Напрямки конкурса'!$L$14,'Напрямки конкурса'!$K$14,IF(D140='Напрямки конкурса'!$L$15,'Напрямки конкурса'!$K$15,IF(D140='Напрямки конкурса'!$L$16,'Напрямки конкурса'!$K$16,IF(D140='Напрямки конкурса'!$L$17,'Напрямки конкурса'!$K$17,IF(D140='Напрямки конкурса'!$L$18,'Напрямки конкурса'!$K$18,IF(D140='Напрямки конкурса'!$L$19,'Напрямки конкурса'!$K$19,IF(D140='Напрямки конкурса'!$L$20,'Напрямки конкурса'!$K$20,IF(D140='Напрямки конкурса'!$L$21,'Напрямки конкурса'!$K$21,IF(D140='Напрямки конкурса'!$L$22,'Напрямки конкурса'!$K$22,IF(D140='Напрямки конкурса'!$L$23,'Напрямки конкурса'!$K$23,IF(D140='Напрямки конкурса'!$L$24,'Напрямки конкурса'!$K$24,IF(D140='Напрямки конкурса'!$L$25,'Напрямки конкурса'!$K$25,IF(D140='Напрямки конкурса'!$L$26,'Напрямки конкурса'!$K$26,IF(D140='Напрямки конкурса'!$L$27,'Напрямки конкурса'!$K$27,IF(D140='Напрямки конкурса'!$L$28,'Напрямки конкурса'!$K$28,"")))))))))))))))))))))))))))</f>
        <v/>
      </c>
      <c r="D140" s="554"/>
      <c r="E140" s="324"/>
      <c r="F140" s="324"/>
      <c r="G140" s="324"/>
      <c r="H140" s="148" t="str">
        <f>IF(I140='Категорія витрат'!$B$2,'Категорія витрат'!$A$2,IF(I140='Категорія витрат'!$B$3,'Категорія витрат'!$A$3,IF(I140='Категорія витрат'!$B$4,'Категорія витрат'!$A$4,IF(I140='Категорія витрат'!$B$5,'Категорія витрат'!$A$5,IF(I140='Категорія витрат'!$B$6,'Категорія витрат'!$A$6,IF(I140='Категорія витрат'!$B$7,'Категорія витрат'!$A$7,IF(I140='Категорія витрат'!$B$8,'Категорія витрат'!$A$8,IF(I140='Категорія витрат'!$B$9,'Категорія витрат'!$A$9,IF(I140='Категорія витрат'!$B$10,'Категорія витрат'!$A$10,IF(I140='Категорія витрат'!$B$11,'Категорія витрат'!$A$11,IF(I140='Категорія витрат'!$B$12,'Категорія витрат'!$A$12,IF(I140='Категорія витрат'!$B$13,'Категорія витрат'!$A$13,IF(I140='Категорія витрат'!$B$14,'Категорія витрат'!$A$14,IF(I140='Категорія витрат'!$B$15,'Категорія витрат'!$A$15,IF(I140='Категорія витрат'!$B$16,'Категорія витрат'!$A$16,IF(I140='Категорія витрат'!$B$17,'Категорія витрат'!$A$17,IF(I140='Категорія витрат'!$B$18,'Категорія витрат'!$A$18,IF(I140='Категорія витрат'!$B$19,'Категорія витрат'!$A$19,IF(I140='Категорія витрат'!$B$20,'Категорія витрат'!$A$20,IF(I140='Категорія витрат'!$B$21,'Категорія витрат'!$A$21,IF(I140='Категорія витрат'!$B$22,'Категорія витрат'!$A$22,IF(I140='Категорія витрат'!$B$23,'Категорія витрат'!$A$23,IF(I140='Категорія витрат'!$B$24,'Категорія витрат'!$A$24,IF(I140='Категорія витрат'!$B$25,'Категорія витрат'!$A$25,IF(I140='Категорія витрат'!$B$26,'Категорія витрат'!$A$26,IF(I140='Категорія витрат'!$B$27,'Категорія витрат'!$A$27,IF(I140='Категорія витрат'!$B$28,'Категорія витрат'!$A$28,IF(I140='Категорія витрат'!$B$29,'Категорія витрат'!$A$29,IF(I140='Категорія витрат'!$B$30,'Категорія витрат'!$A$30,"")))))))))))))))))))))))))))))</f>
        <v/>
      </c>
      <c r="I140" s="314"/>
      <c r="J140" s="315"/>
      <c r="K140" s="332"/>
      <c r="L140" s="86">
        <f t="shared" si="136"/>
        <v>0</v>
      </c>
      <c r="M140" s="316"/>
      <c r="N140" s="325"/>
      <c r="O140" s="396">
        <f t="shared" si="111"/>
        <v>0</v>
      </c>
      <c r="P140" s="157">
        <f>IF(J140='Категорія витрат'!$F$2,ROUND('Додаток 3._Бюджет детальний ПР'!O140*0.3676,2),IF(J140='Категорія витрат'!$F$3,ROUND('Додаток 3._Бюджет детальний ПР'!O140*0.347,2),IF(J140='Категорія витрат'!$F$4,ROUND('Додаток 3._Бюджет детальний ПР'!O140*0.347,2),IF(J140='Категорія витрат'!$F$7,ROUND('Додаток 3._Бюджет детальний ПР'!O140*0.0841,2),0))))</f>
        <v>0</v>
      </c>
      <c r="Q140" s="151">
        <f t="shared" si="137"/>
        <v>0</v>
      </c>
      <c r="R140" s="326"/>
      <c r="S140" s="326"/>
      <c r="T140" s="326"/>
      <c r="U140" s="326"/>
      <c r="V140" s="326"/>
      <c r="W140" s="326"/>
      <c r="X140" s="326"/>
      <c r="Y140" s="326"/>
      <c r="Z140" s="326"/>
      <c r="AA140" s="326"/>
      <c r="AB140" s="326"/>
      <c r="AC140" s="326"/>
      <c r="AD140" s="48">
        <f t="shared" si="112"/>
        <v>0</v>
      </c>
      <c r="AE140" s="48">
        <f t="shared" si="113"/>
        <v>0</v>
      </c>
      <c r="AF140" s="48">
        <f t="shared" si="114"/>
        <v>0</v>
      </c>
      <c r="AG140" s="48">
        <f t="shared" si="115"/>
        <v>0</v>
      </c>
      <c r="AH140" s="48">
        <f t="shared" si="116"/>
        <v>0</v>
      </c>
      <c r="AI140" s="48">
        <f t="shared" si="117"/>
        <v>0</v>
      </c>
      <c r="AJ140" s="48">
        <f t="shared" si="118"/>
        <v>0</v>
      </c>
      <c r="AK140" s="48">
        <f t="shared" si="119"/>
        <v>0</v>
      </c>
      <c r="AL140" s="179"/>
      <c r="AM140" s="179"/>
      <c r="AN140" s="76"/>
      <c r="AO140" s="332"/>
      <c r="AP140" s="405">
        <f t="shared" si="138"/>
        <v>0</v>
      </c>
      <c r="AQ140" s="316"/>
      <c r="AR140" s="325"/>
      <c r="AS140" s="324"/>
      <c r="AT140" s="407">
        <f>IF(J140='Категорія витрат'!$F$2,ROUND('Додаток 3._Бюджет детальний ПР'!AS140*0.22,2),IF(J140='Категорія витрат'!$F$3,ROUND('Додаток 3._Бюджет детальний ПР'!AS140*0.22,2),IF(J140='Категорія витрат'!$F$4,ROUND('Додаток 3._Бюджет детальний ПР'!AS140*0.22,2),IF(J140='Категорія витрат'!$F$7,ROUND('Додаток 3._Бюджет детальний ПР'!AS140*0.0841,2),0))))</f>
        <v>0</v>
      </c>
      <c r="AU140" s="151">
        <f t="shared" si="110"/>
        <v>0</v>
      </c>
      <c r="AV140" s="326"/>
      <c r="AW140" s="326"/>
      <c r="AX140" s="326"/>
      <c r="AY140" s="326"/>
      <c r="AZ140" s="326"/>
      <c r="BA140" s="326"/>
      <c r="BB140" s="326"/>
      <c r="BC140" s="326"/>
      <c r="BD140" s="326"/>
      <c r="BE140" s="326"/>
      <c r="BF140" s="326"/>
      <c r="BG140" s="326"/>
      <c r="BH140" s="48">
        <f t="shared" si="120"/>
        <v>0</v>
      </c>
      <c r="BI140" s="48">
        <f t="shared" si="121"/>
        <v>0</v>
      </c>
      <c r="BJ140" s="48">
        <f t="shared" si="122"/>
        <v>0</v>
      </c>
      <c r="BK140" s="48">
        <f t="shared" si="123"/>
        <v>0</v>
      </c>
      <c r="BL140" s="48">
        <f t="shared" si="124"/>
        <v>0</v>
      </c>
      <c r="BM140" s="48">
        <f t="shared" si="125"/>
        <v>0</v>
      </c>
      <c r="BN140" s="48">
        <f t="shared" si="126"/>
        <v>0</v>
      </c>
      <c r="BO140" s="48">
        <f t="shared" si="127"/>
        <v>0</v>
      </c>
      <c r="BP140" s="179"/>
      <c r="BQ140" s="179"/>
      <c r="BR140" s="189"/>
      <c r="BS140" s="332"/>
      <c r="BT140" s="86">
        <f t="shared" si="139"/>
        <v>0</v>
      </c>
      <c r="BU140" s="316"/>
      <c r="BV140" s="325"/>
      <c r="BW140" s="324"/>
      <c r="BX140" s="157">
        <f>IF(J140='Категорія витрат'!$F$2,ROUND('Додаток 3._Бюджет детальний ПР'!BW140*0.3676,2),IF(J140='Категорія витрат'!$F$3,ROUND('Додаток 3._Бюджет детальний ПР'!BW140*0.347,2),IF(J140='Категорія витрат'!$F$4,ROUND('Додаток 3._Бюджет детальний ПР'!BW140*0.347,2),IF(J140='Категорія витрат'!$F$7,ROUND('Додаток 3._Бюджет детальний ПР'!BW140*0.0841,2),0))))</f>
        <v>0</v>
      </c>
      <c r="BY140" s="151">
        <f t="shared" si="140"/>
        <v>0</v>
      </c>
      <c r="BZ140" s="326"/>
      <c r="CA140" s="326"/>
      <c r="CB140" s="326"/>
      <c r="CC140" s="326"/>
      <c r="CD140" s="326"/>
      <c r="CE140" s="326"/>
      <c r="CF140" s="326"/>
      <c r="CG140" s="326"/>
      <c r="CH140" s="326"/>
      <c r="CI140" s="326"/>
      <c r="CJ140" s="326"/>
      <c r="CK140" s="326"/>
      <c r="CL140" s="48">
        <f t="shared" si="128"/>
        <v>0</v>
      </c>
      <c r="CM140" s="48">
        <f t="shared" si="129"/>
        <v>0</v>
      </c>
      <c r="CN140" s="48">
        <f t="shared" si="130"/>
        <v>0</v>
      </c>
      <c r="CO140" s="48">
        <f t="shared" si="131"/>
        <v>0</v>
      </c>
      <c r="CP140" s="48">
        <f t="shared" si="132"/>
        <v>0</v>
      </c>
      <c r="CQ140" s="48">
        <f t="shared" si="133"/>
        <v>0</v>
      </c>
      <c r="CR140" s="48">
        <f t="shared" si="134"/>
        <v>0</v>
      </c>
      <c r="CS140" s="48">
        <f t="shared" si="135"/>
        <v>0</v>
      </c>
      <c r="CT140" s="179"/>
      <c r="CU140" s="179"/>
    </row>
    <row r="141" spans="1:99" ht="25.5" customHeight="1" x14ac:dyDescent="0.15">
      <c r="A141" s="57">
        <v>136</v>
      </c>
      <c r="B141" s="398" t="str">
        <f>IF(D141='Напрямки конкурса'!$L$2,'Напрямки конкурса'!$B$2,IF(D141='Напрямки конкурса'!$L$3,'Напрямки конкурса'!$B$3,IF(D141='Напрямки конкурса'!$L$4,'Напрямки конкурса'!$B$4,IF(D141='Напрямки конкурса'!$L$5,'Напрямки конкурса'!$B$5,IF(D141='Напрямки конкурса'!$L$6,'Напрямки конкурса'!$B$6,IF(D141='Напрямки конкурса'!$L$7,'Напрямки конкурса'!$B$7,IF(D141='Напрямки конкурса'!$L$8,'Напрямки конкурса'!$B$8,IF(D141='Напрямки конкурса'!$L$9,'Напрямки конкурса'!$B$9,IF(D141='Напрямки конкурса'!$L$10,'Напрямки конкурса'!$B$10,IF(D141='Напрямки конкурса'!$L$11,'Напрямки конкурса'!$B$11,IF(D141='Напрямки конкурса'!$L$12,'Напрямки конкурса'!$B$12,IF(D141='Напрямки конкурса'!$L$13,'Напрямки конкурса'!$B$13,IF(D141='Напрямки конкурса'!$L$14,'Напрямки конкурса'!$B$14,IF(D141='Напрямки конкурса'!$L$15,'Напрямки конкурса'!$B$15,IF(D141='Напрямки конкурса'!$L$16,'Напрямки конкурса'!$B$16,IF(D141='Напрямки конкурса'!$L$17,'Напрямки конкурса'!$B$17,IF(D141='Напрямки конкурса'!$L$18,'Напрямки конкурса'!$B$18,IF(D141='Напрямки конкурса'!$L$19,'Напрямки конкурса'!$B$19,IF(D141='Напрямки конкурса'!$L$20,'Напрямки конкурса'!$B$20,IF(D141='Напрямки конкурса'!$L$21,'Напрямки конкурса'!$B$21,IF(D141='Напрямки конкурса'!$L$22,'Напрямки конкурса'!$B$22,IF(D141='Напрямки конкурса'!$L$23,'Напрямки конкурса'!$B$23,IF(D141='Напрямки конкурса'!$L$24,'Напрямки конкурса'!$B$24,IF(D141='Напрямки конкурса'!$L$25,'Напрямки конкурса'!$B$25,IF(D141='Напрямки конкурса'!$L$26,'Напрямки конкурса'!$B$26,IF(D141='Напрямки конкурса'!$L$27,'Напрямки конкурса'!$B$27,IF(D141='Напрямки конкурса'!$L$28,'Напрямки конкурса'!$B$28,"")))))))))))))))))))))))))))</f>
        <v/>
      </c>
      <c r="C141" s="58" t="str">
        <f>IF(D141='Напрямки конкурса'!$L$2,'Напрямки конкурса'!$K$2,IF(D141='Напрямки конкурса'!$L$3,'Напрямки конкурса'!$K$3,IF(D141='Напрямки конкурса'!$L$4,'Напрямки конкурса'!$K$4,IF(D141='Напрямки конкурса'!$L$5,'Напрямки конкурса'!$K$5,IF(D141='Напрямки конкурса'!$L$6,'Напрямки конкурса'!$K$6,IF(D141='Напрямки конкурса'!$L$7,'Напрямки конкурса'!$K$7,IF(D141='Напрямки конкурса'!$L$8,'Напрямки конкурса'!$K$8,IF(D141='Напрямки конкурса'!$L$9,'Напрямки конкурса'!$K$9,IF(D141='Напрямки конкурса'!$L$10,'Напрямки конкурса'!$K$10,IF(D141='Напрямки конкурса'!$L$11,'Напрямки конкурса'!$K$11,IF(D141='Напрямки конкурса'!$L$12,'Напрямки конкурса'!$K$12,IF(D141='Напрямки конкурса'!$L$13,'Напрямки конкурса'!$K$13,IF(D141='Напрямки конкурса'!$L$14,'Напрямки конкурса'!$K$14,IF(D141='Напрямки конкурса'!$L$15,'Напрямки конкурса'!$K$15,IF(D141='Напрямки конкурса'!$L$16,'Напрямки конкурса'!$K$16,IF(D141='Напрямки конкурса'!$L$17,'Напрямки конкурса'!$K$17,IF(D141='Напрямки конкурса'!$L$18,'Напрямки конкурса'!$K$18,IF(D141='Напрямки конкурса'!$L$19,'Напрямки конкурса'!$K$19,IF(D141='Напрямки конкурса'!$L$20,'Напрямки конкурса'!$K$20,IF(D141='Напрямки конкурса'!$L$21,'Напрямки конкурса'!$K$21,IF(D141='Напрямки конкурса'!$L$22,'Напрямки конкурса'!$K$22,IF(D141='Напрямки конкурса'!$L$23,'Напрямки конкурса'!$K$23,IF(D141='Напрямки конкурса'!$L$24,'Напрямки конкурса'!$K$24,IF(D141='Напрямки конкурса'!$L$25,'Напрямки конкурса'!$K$25,IF(D141='Напрямки конкурса'!$L$26,'Напрямки конкурса'!$K$26,IF(D141='Напрямки конкурса'!$L$27,'Напрямки конкурса'!$K$27,IF(D141='Напрямки конкурса'!$L$28,'Напрямки конкурса'!$K$28,"")))))))))))))))))))))))))))</f>
        <v/>
      </c>
      <c r="D141" s="554"/>
      <c r="E141" s="313"/>
      <c r="F141" s="308"/>
      <c r="G141" s="309"/>
      <c r="H141" s="148" t="str">
        <f>IF(I141='Категорія витрат'!$B$2,'Категорія витрат'!$A$2,IF(I141='Категорія витрат'!$B$3,'Категорія витрат'!$A$3,IF(I141='Категорія витрат'!$B$4,'Категорія витрат'!$A$4,IF(I141='Категорія витрат'!$B$5,'Категорія витрат'!$A$5,IF(I141='Категорія витрат'!$B$6,'Категорія витрат'!$A$6,IF(I141='Категорія витрат'!$B$7,'Категорія витрат'!$A$7,IF(I141='Категорія витрат'!$B$8,'Категорія витрат'!$A$8,IF(I141='Категорія витрат'!$B$9,'Категорія витрат'!$A$9,IF(I141='Категорія витрат'!$B$10,'Категорія витрат'!$A$10,IF(I141='Категорія витрат'!$B$11,'Категорія витрат'!$A$11,IF(I141='Категорія витрат'!$B$12,'Категорія витрат'!$A$12,IF(I141='Категорія витрат'!$B$13,'Категорія витрат'!$A$13,IF(I141='Категорія витрат'!$B$14,'Категорія витрат'!$A$14,IF(I141='Категорія витрат'!$B$15,'Категорія витрат'!$A$15,IF(I141='Категорія витрат'!$B$16,'Категорія витрат'!$A$16,IF(I141='Категорія витрат'!$B$17,'Категорія витрат'!$A$17,IF(I141='Категорія витрат'!$B$18,'Категорія витрат'!$A$18,IF(I141='Категорія витрат'!$B$19,'Категорія витрат'!$A$19,IF(I141='Категорія витрат'!$B$20,'Категорія витрат'!$A$20,IF(I141='Категорія витрат'!$B$21,'Категорія витрат'!$A$21,IF(I141='Категорія витрат'!$B$22,'Категорія витрат'!$A$22,IF(I141='Категорія витрат'!$B$23,'Категорія витрат'!$A$23,IF(I141='Категорія витрат'!$B$24,'Категорія витрат'!$A$24,IF(I141='Категорія витрат'!$B$25,'Категорія витрат'!$A$25,IF(I141='Категорія витрат'!$B$26,'Категорія витрат'!$A$26,IF(I141='Категорія витрат'!$B$27,'Категорія витрат'!$A$27,IF(I141='Категорія витрат'!$B$28,'Категорія витрат'!$A$28,IF(I141='Категорія витрат'!$B$29,'Категорія витрат'!$A$29,IF(I141='Категорія витрат'!$B$30,'Категорія витрат'!$A$30,"")))))))))))))))))))))))))))))</f>
        <v/>
      </c>
      <c r="I141" s="314"/>
      <c r="J141" s="315"/>
      <c r="K141" s="331"/>
      <c r="L141" s="86">
        <f t="shared" si="136"/>
        <v>0</v>
      </c>
      <c r="M141" s="323"/>
      <c r="N141" s="325"/>
      <c r="O141" s="396">
        <f t="shared" si="111"/>
        <v>0</v>
      </c>
      <c r="P141" s="157">
        <f>IF(J141='Категорія витрат'!$F$2,ROUND('Додаток 3._Бюджет детальний ПР'!O141*0.3676,2),IF(J141='Категорія витрат'!$F$3,ROUND('Додаток 3._Бюджет детальний ПР'!O141*0.347,2),IF(J141='Категорія витрат'!$F$4,ROUND('Додаток 3._Бюджет детальний ПР'!O141*0.347,2),IF(J141='Категорія витрат'!$F$7,ROUND('Додаток 3._Бюджет детальний ПР'!O141*0.0841,2),0))))</f>
        <v>0</v>
      </c>
      <c r="Q141" s="151">
        <f t="shared" si="137"/>
        <v>0</v>
      </c>
      <c r="R141" s="326"/>
      <c r="S141" s="326"/>
      <c r="T141" s="326"/>
      <c r="U141" s="326"/>
      <c r="V141" s="326"/>
      <c r="W141" s="326"/>
      <c r="X141" s="326"/>
      <c r="Y141" s="326"/>
      <c r="Z141" s="326"/>
      <c r="AA141" s="326"/>
      <c r="AB141" s="326"/>
      <c r="AC141" s="326"/>
      <c r="AD141" s="48">
        <f t="shared" si="112"/>
        <v>0</v>
      </c>
      <c r="AE141" s="48">
        <f t="shared" si="113"/>
        <v>0</v>
      </c>
      <c r="AF141" s="48">
        <f t="shared" si="114"/>
        <v>0</v>
      </c>
      <c r="AG141" s="48">
        <f t="shared" si="115"/>
        <v>0</v>
      </c>
      <c r="AH141" s="48">
        <f t="shared" si="116"/>
        <v>0</v>
      </c>
      <c r="AI141" s="48">
        <f t="shared" si="117"/>
        <v>0</v>
      </c>
      <c r="AJ141" s="48">
        <f t="shared" si="118"/>
        <v>0</v>
      </c>
      <c r="AK141" s="48">
        <f t="shared" si="119"/>
        <v>0</v>
      </c>
      <c r="AL141" s="179"/>
      <c r="AM141" s="179"/>
      <c r="AN141" s="76"/>
      <c r="AO141" s="331"/>
      <c r="AP141" s="405">
        <f t="shared" si="138"/>
        <v>0</v>
      </c>
      <c r="AQ141" s="324"/>
      <c r="AR141" s="325"/>
      <c r="AS141" s="324"/>
      <c r="AT141" s="407">
        <f>IF(J141='Категорія витрат'!$F$2,ROUND('Додаток 3._Бюджет детальний ПР'!AS141*0.22,2),IF(J141='Категорія витрат'!$F$3,ROUND('Додаток 3._Бюджет детальний ПР'!AS141*0.22,2),IF(J141='Категорія витрат'!$F$4,ROUND('Додаток 3._Бюджет детальний ПР'!AS141*0.22,2),IF(J141='Категорія витрат'!$F$7,ROUND('Додаток 3._Бюджет детальний ПР'!AS141*0.0841,2),0))))</f>
        <v>0</v>
      </c>
      <c r="AU141" s="151">
        <f t="shared" si="110"/>
        <v>0</v>
      </c>
      <c r="AV141" s="326"/>
      <c r="AW141" s="326"/>
      <c r="AX141" s="326"/>
      <c r="AY141" s="326"/>
      <c r="AZ141" s="326"/>
      <c r="BA141" s="326"/>
      <c r="BB141" s="326"/>
      <c r="BC141" s="326"/>
      <c r="BD141" s="326"/>
      <c r="BE141" s="326"/>
      <c r="BF141" s="326"/>
      <c r="BG141" s="326"/>
      <c r="BH141" s="48">
        <f t="shared" si="120"/>
        <v>0</v>
      </c>
      <c r="BI141" s="48">
        <f t="shared" si="121"/>
        <v>0</v>
      </c>
      <c r="BJ141" s="48">
        <f t="shared" si="122"/>
        <v>0</v>
      </c>
      <c r="BK141" s="48">
        <f t="shared" si="123"/>
        <v>0</v>
      </c>
      <c r="BL141" s="48">
        <f t="shared" si="124"/>
        <v>0</v>
      </c>
      <c r="BM141" s="48">
        <f t="shared" si="125"/>
        <v>0</v>
      </c>
      <c r="BN141" s="48">
        <f t="shared" si="126"/>
        <v>0</v>
      </c>
      <c r="BO141" s="48">
        <f t="shared" si="127"/>
        <v>0</v>
      </c>
      <c r="BP141" s="179"/>
      <c r="BQ141" s="179"/>
      <c r="BR141" s="189"/>
      <c r="BS141" s="331"/>
      <c r="BT141" s="86">
        <f t="shared" si="139"/>
        <v>0</v>
      </c>
      <c r="BU141" s="323"/>
      <c r="BV141" s="325"/>
      <c r="BW141" s="324"/>
      <c r="BX141" s="157">
        <f>IF(J141='Категорія витрат'!$F$2,ROUND('Додаток 3._Бюджет детальний ПР'!BW141*0.3676,2),IF(J141='Категорія витрат'!$F$3,ROUND('Додаток 3._Бюджет детальний ПР'!BW141*0.347,2),IF(J141='Категорія витрат'!$F$4,ROUND('Додаток 3._Бюджет детальний ПР'!BW141*0.347,2),IF(J141='Категорія витрат'!$F$7,ROUND('Додаток 3._Бюджет детальний ПР'!BW141*0.0841,2),0))))</f>
        <v>0</v>
      </c>
      <c r="BY141" s="151">
        <f t="shared" si="140"/>
        <v>0</v>
      </c>
      <c r="BZ141" s="326"/>
      <c r="CA141" s="326"/>
      <c r="CB141" s="326"/>
      <c r="CC141" s="326"/>
      <c r="CD141" s="326"/>
      <c r="CE141" s="326"/>
      <c r="CF141" s="326"/>
      <c r="CG141" s="326"/>
      <c r="CH141" s="326"/>
      <c r="CI141" s="326"/>
      <c r="CJ141" s="326"/>
      <c r="CK141" s="326"/>
      <c r="CL141" s="48">
        <f t="shared" si="128"/>
        <v>0</v>
      </c>
      <c r="CM141" s="48">
        <f t="shared" si="129"/>
        <v>0</v>
      </c>
      <c r="CN141" s="48">
        <f t="shared" si="130"/>
        <v>0</v>
      </c>
      <c r="CO141" s="48">
        <f t="shared" si="131"/>
        <v>0</v>
      </c>
      <c r="CP141" s="48">
        <f t="shared" si="132"/>
        <v>0</v>
      </c>
      <c r="CQ141" s="48">
        <f t="shared" si="133"/>
        <v>0</v>
      </c>
      <c r="CR141" s="48">
        <f t="shared" si="134"/>
        <v>0</v>
      </c>
      <c r="CS141" s="48">
        <f t="shared" si="135"/>
        <v>0</v>
      </c>
      <c r="CT141" s="179"/>
      <c r="CU141" s="179"/>
    </row>
    <row r="142" spans="1:99" ht="25.5" customHeight="1" x14ac:dyDescent="0.15">
      <c r="A142" s="57">
        <v>137</v>
      </c>
      <c r="B142" s="398" t="str">
        <f>IF(D142='Напрямки конкурса'!$L$2,'Напрямки конкурса'!$B$2,IF(D142='Напрямки конкурса'!$L$3,'Напрямки конкурса'!$B$3,IF(D142='Напрямки конкурса'!$L$4,'Напрямки конкурса'!$B$4,IF(D142='Напрямки конкурса'!$L$5,'Напрямки конкурса'!$B$5,IF(D142='Напрямки конкурса'!$L$6,'Напрямки конкурса'!$B$6,IF(D142='Напрямки конкурса'!$L$7,'Напрямки конкурса'!$B$7,IF(D142='Напрямки конкурса'!$L$8,'Напрямки конкурса'!$B$8,IF(D142='Напрямки конкурса'!$L$9,'Напрямки конкурса'!$B$9,IF(D142='Напрямки конкурса'!$L$10,'Напрямки конкурса'!$B$10,IF(D142='Напрямки конкурса'!$L$11,'Напрямки конкурса'!$B$11,IF(D142='Напрямки конкурса'!$L$12,'Напрямки конкурса'!$B$12,IF(D142='Напрямки конкурса'!$L$13,'Напрямки конкурса'!$B$13,IF(D142='Напрямки конкурса'!$L$14,'Напрямки конкурса'!$B$14,IF(D142='Напрямки конкурса'!$L$15,'Напрямки конкурса'!$B$15,IF(D142='Напрямки конкурса'!$L$16,'Напрямки конкурса'!$B$16,IF(D142='Напрямки конкурса'!$L$17,'Напрямки конкурса'!$B$17,IF(D142='Напрямки конкурса'!$L$18,'Напрямки конкурса'!$B$18,IF(D142='Напрямки конкурса'!$L$19,'Напрямки конкурса'!$B$19,IF(D142='Напрямки конкурса'!$L$20,'Напрямки конкурса'!$B$20,IF(D142='Напрямки конкурса'!$L$21,'Напрямки конкурса'!$B$21,IF(D142='Напрямки конкурса'!$L$22,'Напрямки конкурса'!$B$22,IF(D142='Напрямки конкурса'!$L$23,'Напрямки конкурса'!$B$23,IF(D142='Напрямки конкурса'!$L$24,'Напрямки конкурса'!$B$24,IF(D142='Напрямки конкурса'!$L$25,'Напрямки конкурса'!$B$25,IF(D142='Напрямки конкурса'!$L$26,'Напрямки конкурса'!$B$26,IF(D142='Напрямки конкурса'!$L$27,'Напрямки конкурса'!$B$27,IF(D142='Напрямки конкурса'!$L$28,'Напрямки конкурса'!$B$28,"")))))))))))))))))))))))))))</f>
        <v/>
      </c>
      <c r="C142" s="58" t="str">
        <f>IF(D142='Напрямки конкурса'!$L$2,'Напрямки конкурса'!$K$2,IF(D142='Напрямки конкурса'!$L$3,'Напрямки конкурса'!$K$3,IF(D142='Напрямки конкурса'!$L$4,'Напрямки конкурса'!$K$4,IF(D142='Напрямки конкурса'!$L$5,'Напрямки конкурса'!$K$5,IF(D142='Напрямки конкурса'!$L$6,'Напрямки конкурса'!$K$6,IF(D142='Напрямки конкурса'!$L$7,'Напрямки конкурса'!$K$7,IF(D142='Напрямки конкурса'!$L$8,'Напрямки конкурса'!$K$8,IF(D142='Напрямки конкурса'!$L$9,'Напрямки конкурса'!$K$9,IF(D142='Напрямки конкурса'!$L$10,'Напрямки конкурса'!$K$10,IF(D142='Напрямки конкурса'!$L$11,'Напрямки конкурса'!$K$11,IF(D142='Напрямки конкурса'!$L$12,'Напрямки конкурса'!$K$12,IF(D142='Напрямки конкурса'!$L$13,'Напрямки конкурса'!$K$13,IF(D142='Напрямки конкурса'!$L$14,'Напрямки конкурса'!$K$14,IF(D142='Напрямки конкурса'!$L$15,'Напрямки конкурса'!$K$15,IF(D142='Напрямки конкурса'!$L$16,'Напрямки конкурса'!$K$16,IF(D142='Напрямки конкурса'!$L$17,'Напрямки конкурса'!$K$17,IF(D142='Напрямки конкурса'!$L$18,'Напрямки конкурса'!$K$18,IF(D142='Напрямки конкурса'!$L$19,'Напрямки конкурса'!$K$19,IF(D142='Напрямки конкурса'!$L$20,'Напрямки конкурса'!$K$20,IF(D142='Напрямки конкурса'!$L$21,'Напрямки конкурса'!$K$21,IF(D142='Напрямки конкурса'!$L$22,'Напрямки конкурса'!$K$22,IF(D142='Напрямки конкурса'!$L$23,'Напрямки конкурса'!$K$23,IF(D142='Напрямки конкурса'!$L$24,'Напрямки конкурса'!$K$24,IF(D142='Напрямки конкурса'!$L$25,'Напрямки конкурса'!$K$25,IF(D142='Напрямки конкурса'!$L$26,'Напрямки конкурса'!$K$26,IF(D142='Напрямки конкурса'!$L$27,'Напрямки конкурса'!$K$27,IF(D142='Напрямки конкурса'!$L$28,'Напрямки конкурса'!$K$28,"")))))))))))))))))))))))))))</f>
        <v/>
      </c>
      <c r="D142" s="554"/>
      <c r="E142" s="313"/>
      <c r="F142" s="308"/>
      <c r="G142" s="324"/>
      <c r="H142" s="148" t="str">
        <f>IF(I142='Категорія витрат'!$B$2,'Категорія витрат'!$A$2,IF(I142='Категорія витрат'!$B$3,'Категорія витрат'!$A$3,IF(I142='Категорія витрат'!$B$4,'Категорія витрат'!$A$4,IF(I142='Категорія витрат'!$B$5,'Категорія витрат'!$A$5,IF(I142='Категорія витрат'!$B$6,'Категорія витрат'!$A$6,IF(I142='Категорія витрат'!$B$7,'Категорія витрат'!$A$7,IF(I142='Категорія витрат'!$B$8,'Категорія витрат'!$A$8,IF(I142='Категорія витрат'!$B$9,'Категорія витрат'!$A$9,IF(I142='Категорія витрат'!$B$10,'Категорія витрат'!$A$10,IF(I142='Категорія витрат'!$B$11,'Категорія витрат'!$A$11,IF(I142='Категорія витрат'!$B$12,'Категорія витрат'!$A$12,IF(I142='Категорія витрат'!$B$13,'Категорія витрат'!$A$13,IF(I142='Категорія витрат'!$B$14,'Категорія витрат'!$A$14,IF(I142='Категорія витрат'!$B$15,'Категорія витрат'!$A$15,IF(I142='Категорія витрат'!$B$16,'Категорія витрат'!$A$16,IF(I142='Категорія витрат'!$B$17,'Категорія витрат'!$A$17,IF(I142='Категорія витрат'!$B$18,'Категорія витрат'!$A$18,IF(I142='Категорія витрат'!$B$19,'Категорія витрат'!$A$19,IF(I142='Категорія витрат'!$B$20,'Категорія витрат'!$A$20,IF(I142='Категорія витрат'!$B$21,'Категорія витрат'!$A$21,IF(I142='Категорія витрат'!$B$22,'Категорія витрат'!$A$22,IF(I142='Категорія витрат'!$B$23,'Категорія витрат'!$A$23,IF(I142='Категорія витрат'!$B$24,'Категорія витрат'!$A$24,IF(I142='Категорія витрат'!$B$25,'Категорія витрат'!$A$25,IF(I142='Категорія витрат'!$B$26,'Категорія витрат'!$A$26,IF(I142='Категорія витрат'!$B$27,'Категорія витрат'!$A$27,IF(I142='Категорія витрат'!$B$28,'Категорія витрат'!$A$28,IF(I142='Категорія витрат'!$B$29,'Категорія витрат'!$A$29,IF(I142='Категорія витрат'!$B$30,'Категорія витрат'!$A$30,"")))))))))))))))))))))))))))))</f>
        <v/>
      </c>
      <c r="I142" s="314"/>
      <c r="J142" s="315"/>
      <c r="K142" s="331"/>
      <c r="L142" s="86">
        <f t="shared" si="136"/>
        <v>0</v>
      </c>
      <c r="M142" s="316"/>
      <c r="N142" s="325"/>
      <c r="O142" s="396">
        <f t="shared" si="111"/>
        <v>0</v>
      </c>
      <c r="P142" s="157">
        <f>IF(J142='Категорія витрат'!$F$2,ROUND('Додаток 3._Бюджет детальний ПР'!O142*0.3676,2),IF(J142='Категорія витрат'!$F$3,ROUND('Додаток 3._Бюджет детальний ПР'!O142*0.347,2),IF(J142='Категорія витрат'!$F$4,ROUND('Додаток 3._Бюджет детальний ПР'!O142*0.347,2),IF(J142='Категорія витрат'!$F$7,ROUND('Додаток 3._Бюджет детальний ПР'!O142*0.0841,2),0))))</f>
        <v>0</v>
      </c>
      <c r="Q142" s="151">
        <f t="shared" si="137"/>
        <v>0</v>
      </c>
      <c r="R142" s="326"/>
      <c r="S142" s="326"/>
      <c r="T142" s="326"/>
      <c r="U142" s="326"/>
      <c r="V142" s="326"/>
      <c r="W142" s="326"/>
      <c r="X142" s="326"/>
      <c r="Y142" s="326"/>
      <c r="Z142" s="326"/>
      <c r="AA142" s="326"/>
      <c r="AB142" s="326"/>
      <c r="AC142" s="326"/>
      <c r="AD142" s="48">
        <f t="shared" si="112"/>
        <v>0</v>
      </c>
      <c r="AE142" s="48">
        <f t="shared" si="113"/>
        <v>0</v>
      </c>
      <c r="AF142" s="48">
        <f t="shared" si="114"/>
        <v>0</v>
      </c>
      <c r="AG142" s="48">
        <f t="shared" si="115"/>
        <v>0</v>
      </c>
      <c r="AH142" s="48">
        <f t="shared" si="116"/>
        <v>0</v>
      </c>
      <c r="AI142" s="48">
        <f t="shared" si="117"/>
        <v>0</v>
      </c>
      <c r="AJ142" s="48">
        <f t="shared" si="118"/>
        <v>0</v>
      </c>
      <c r="AK142" s="48">
        <f t="shared" si="119"/>
        <v>0</v>
      </c>
      <c r="AL142" s="179"/>
      <c r="AM142" s="179"/>
      <c r="AN142" s="76"/>
      <c r="AO142" s="331"/>
      <c r="AP142" s="405">
        <f t="shared" si="138"/>
        <v>0</v>
      </c>
      <c r="AQ142" s="316"/>
      <c r="AR142" s="325"/>
      <c r="AS142" s="324"/>
      <c r="AT142" s="407">
        <f>IF(J142='Категорія витрат'!$F$2,ROUND('Додаток 3._Бюджет детальний ПР'!AS142*0.22,2),IF(J142='Категорія витрат'!$F$3,ROUND('Додаток 3._Бюджет детальний ПР'!AS142*0.22,2),IF(J142='Категорія витрат'!$F$4,ROUND('Додаток 3._Бюджет детальний ПР'!AS142*0.22,2),IF(J142='Категорія витрат'!$F$7,ROUND('Додаток 3._Бюджет детальний ПР'!AS142*0.0841,2),0))))</f>
        <v>0</v>
      </c>
      <c r="AU142" s="151">
        <f t="shared" si="110"/>
        <v>0</v>
      </c>
      <c r="AV142" s="326"/>
      <c r="AW142" s="326"/>
      <c r="AX142" s="326"/>
      <c r="AY142" s="326"/>
      <c r="AZ142" s="326"/>
      <c r="BA142" s="326"/>
      <c r="BB142" s="326"/>
      <c r="BC142" s="326"/>
      <c r="BD142" s="326"/>
      <c r="BE142" s="326"/>
      <c r="BF142" s="326"/>
      <c r="BG142" s="326"/>
      <c r="BH142" s="48">
        <f t="shared" si="120"/>
        <v>0</v>
      </c>
      <c r="BI142" s="48">
        <f t="shared" si="121"/>
        <v>0</v>
      </c>
      <c r="BJ142" s="48">
        <f t="shared" si="122"/>
        <v>0</v>
      </c>
      <c r="BK142" s="48">
        <f t="shared" si="123"/>
        <v>0</v>
      </c>
      <c r="BL142" s="48">
        <f t="shared" si="124"/>
        <v>0</v>
      </c>
      <c r="BM142" s="48">
        <f t="shared" si="125"/>
        <v>0</v>
      </c>
      <c r="BN142" s="48">
        <f t="shared" si="126"/>
        <v>0</v>
      </c>
      <c r="BO142" s="48">
        <f t="shared" si="127"/>
        <v>0</v>
      </c>
      <c r="BP142" s="179"/>
      <c r="BQ142" s="179"/>
      <c r="BR142" s="189"/>
      <c r="BS142" s="331"/>
      <c r="BT142" s="86">
        <f t="shared" si="139"/>
        <v>0</v>
      </c>
      <c r="BU142" s="316"/>
      <c r="BV142" s="325"/>
      <c r="BW142" s="324"/>
      <c r="BX142" s="157">
        <f>IF(J142='Категорія витрат'!$F$2,ROUND('Додаток 3._Бюджет детальний ПР'!BW142*0.3676,2),IF(J142='Категорія витрат'!$F$3,ROUND('Додаток 3._Бюджет детальний ПР'!BW142*0.347,2),IF(J142='Категорія витрат'!$F$4,ROUND('Додаток 3._Бюджет детальний ПР'!BW142*0.347,2),IF(J142='Категорія витрат'!$F$7,ROUND('Додаток 3._Бюджет детальний ПР'!BW142*0.0841,2),0))))</f>
        <v>0</v>
      </c>
      <c r="BY142" s="151">
        <f t="shared" si="140"/>
        <v>0</v>
      </c>
      <c r="BZ142" s="326"/>
      <c r="CA142" s="326"/>
      <c r="CB142" s="326"/>
      <c r="CC142" s="326"/>
      <c r="CD142" s="326"/>
      <c r="CE142" s="326"/>
      <c r="CF142" s="326"/>
      <c r="CG142" s="326"/>
      <c r="CH142" s="326"/>
      <c r="CI142" s="326"/>
      <c r="CJ142" s="326"/>
      <c r="CK142" s="326"/>
      <c r="CL142" s="48">
        <f t="shared" si="128"/>
        <v>0</v>
      </c>
      <c r="CM142" s="48">
        <f t="shared" si="129"/>
        <v>0</v>
      </c>
      <c r="CN142" s="48">
        <f t="shared" si="130"/>
        <v>0</v>
      </c>
      <c r="CO142" s="48">
        <f t="shared" si="131"/>
        <v>0</v>
      </c>
      <c r="CP142" s="48">
        <f t="shared" si="132"/>
        <v>0</v>
      </c>
      <c r="CQ142" s="48">
        <f t="shared" si="133"/>
        <v>0</v>
      </c>
      <c r="CR142" s="48">
        <f t="shared" si="134"/>
        <v>0</v>
      </c>
      <c r="CS142" s="48">
        <f t="shared" si="135"/>
        <v>0</v>
      </c>
      <c r="CT142" s="179"/>
      <c r="CU142" s="179"/>
    </row>
    <row r="143" spans="1:99" ht="30.75" customHeight="1" x14ac:dyDescent="0.15">
      <c r="A143" s="57">
        <v>138</v>
      </c>
      <c r="B143" s="398" t="str">
        <f>IF(D143='Напрямки конкурса'!$L$2,'Напрямки конкурса'!$B$2,IF(D143='Напрямки конкурса'!$L$3,'Напрямки конкурса'!$B$3,IF(D143='Напрямки конкурса'!$L$4,'Напрямки конкурса'!$B$4,IF(D143='Напрямки конкурса'!$L$5,'Напрямки конкурса'!$B$5,IF(D143='Напрямки конкурса'!$L$6,'Напрямки конкурса'!$B$6,IF(D143='Напрямки конкурса'!$L$7,'Напрямки конкурса'!$B$7,IF(D143='Напрямки конкурса'!$L$8,'Напрямки конкурса'!$B$8,IF(D143='Напрямки конкурса'!$L$9,'Напрямки конкурса'!$B$9,IF(D143='Напрямки конкурса'!$L$10,'Напрямки конкурса'!$B$10,IF(D143='Напрямки конкурса'!$L$11,'Напрямки конкурса'!$B$11,IF(D143='Напрямки конкурса'!$L$12,'Напрямки конкурса'!$B$12,IF(D143='Напрямки конкурса'!$L$13,'Напрямки конкурса'!$B$13,IF(D143='Напрямки конкурса'!$L$14,'Напрямки конкурса'!$B$14,IF(D143='Напрямки конкурса'!$L$15,'Напрямки конкурса'!$B$15,IF(D143='Напрямки конкурса'!$L$16,'Напрямки конкурса'!$B$16,IF(D143='Напрямки конкурса'!$L$17,'Напрямки конкурса'!$B$17,IF(D143='Напрямки конкурса'!$L$18,'Напрямки конкурса'!$B$18,IF(D143='Напрямки конкурса'!$L$19,'Напрямки конкурса'!$B$19,IF(D143='Напрямки конкурса'!$L$20,'Напрямки конкурса'!$B$20,IF(D143='Напрямки конкурса'!$L$21,'Напрямки конкурса'!$B$21,IF(D143='Напрямки конкурса'!$L$22,'Напрямки конкурса'!$B$22,IF(D143='Напрямки конкурса'!$L$23,'Напрямки конкурса'!$B$23,IF(D143='Напрямки конкурса'!$L$24,'Напрямки конкурса'!$B$24,IF(D143='Напрямки конкурса'!$L$25,'Напрямки конкурса'!$B$25,IF(D143='Напрямки конкурса'!$L$26,'Напрямки конкурса'!$B$26,IF(D143='Напрямки конкурса'!$L$27,'Напрямки конкурса'!$B$27,IF(D143='Напрямки конкурса'!$L$28,'Напрямки конкурса'!$B$28,"")))))))))))))))))))))))))))</f>
        <v>Мережа</v>
      </c>
      <c r="C143" s="58" t="str">
        <f>IF(D143='Напрямки конкурса'!$L$2,'Напрямки конкурса'!$K$2,IF(D143='Напрямки конкурса'!$L$3,'Напрямки конкурса'!$K$3,IF(D143='Напрямки конкурса'!$L$4,'Напрямки конкурса'!$K$4,IF(D143='Напрямки конкурса'!$L$5,'Напрямки конкурса'!$K$5,IF(D143='Напрямки конкурса'!$L$6,'Напрямки конкурса'!$K$6,IF(D143='Напрямки конкурса'!$L$7,'Напрямки конкурса'!$K$7,IF(D143='Напрямки конкурса'!$L$8,'Напрямки конкурса'!$K$8,IF(D143='Напрямки конкурса'!$L$9,'Напрямки конкурса'!$K$9,IF(D143='Напрямки конкурса'!$L$10,'Напрямки конкурса'!$K$10,IF(D143='Напрямки конкурса'!$L$11,'Напрямки конкурса'!$K$11,IF(D143='Напрямки конкурса'!$L$12,'Напрямки конкурса'!$K$12,IF(D143='Напрямки конкурса'!$L$13,'Напрямки конкурса'!$K$13,IF(D143='Напрямки конкурса'!$L$14,'Напрямки конкурса'!$K$14,IF(D143='Напрямки конкурса'!$L$15,'Напрямки конкурса'!$K$15,IF(D143='Напрямки конкурса'!$L$16,'Напрямки конкурса'!$K$16,IF(D143='Напрямки конкурса'!$L$17,'Напрямки конкурса'!$K$17,IF(D143='Напрямки конкурса'!$L$18,'Напрямки конкурса'!$K$18,IF(D143='Напрямки конкурса'!$L$19,'Напрямки конкурса'!$K$19,IF(D143='Напрямки конкурса'!$L$20,'Напрямки конкурса'!$K$20,IF(D143='Напрямки конкурса'!$L$21,'Напрямки конкурса'!$K$21,IF(D143='Напрямки конкурса'!$L$22,'Напрямки конкурса'!$K$22,IF(D143='Напрямки конкурса'!$L$23,'Напрямки конкурса'!$K$23,IF(D143='Напрямки конкурса'!$L$24,'Напрямки конкурса'!$K$24,IF(D143='Напрямки конкурса'!$L$25,'Напрямки конкурса'!$K$25,IF(D143='Напрямки конкурса'!$L$26,'Напрямки конкурса'!$K$26,IF(D143='Напрямки конкурса'!$L$27,'Напрямки конкурса'!$K$27,IF(D143='Напрямки конкурса'!$L$28,'Напрямки конкурса'!$K$28,"")))))))))))))))))))))))))))</f>
        <v>04М. Профілактика ВІЛ у виправних закладах</v>
      </c>
      <c r="D143" s="554" t="s">
        <v>156</v>
      </c>
      <c r="E143" s="313"/>
      <c r="F143" s="324"/>
      <c r="G143" s="324"/>
      <c r="H143" s="148" t="str">
        <f>IF(I143='Категорія витрат'!$B$2,'Категорія витрат'!$A$2,IF(I143='Категорія витрат'!$B$3,'Категорія витрат'!$A$3,IF(I143='Категорія витрат'!$B$4,'Категорія витрат'!$A$4,IF(I143='Категорія витрат'!$B$5,'Категорія витрат'!$A$5,IF(I143='Категорія витрат'!$B$6,'Категорія витрат'!$A$6,IF(I143='Категорія витрат'!$B$7,'Категорія витрат'!$A$7,IF(I143='Категорія витрат'!$B$8,'Категорія витрат'!$A$8,IF(I143='Категорія витрат'!$B$9,'Категорія витрат'!$A$9,IF(I143='Категорія витрат'!$B$10,'Категорія витрат'!$A$10,IF(I143='Категорія витрат'!$B$11,'Категорія витрат'!$A$11,IF(I143='Категорія витрат'!$B$12,'Категорія витрат'!$A$12,IF(I143='Категорія витрат'!$B$13,'Категорія витрат'!$A$13,IF(I143='Категорія витрат'!$B$14,'Категорія витрат'!$A$14,IF(I143='Категорія витрат'!$B$15,'Категорія витрат'!$A$15,IF(I143='Категорія витрат'!$B$16,'Категорія витрат'!$A$16,IF(I143='Категорія витрат'!$B$17,'Категорія витрат'!$A$17,IF(I143='Категорія витрат'!$B$18,'Категорія витрат'!$A$18,IF(I143='Категорія витрат'!$B$19,'Категорія витрат'!$A$19,IF(I143='Категорія витрат'!$B$20,'Категорія витрат'!$A$20,IF(I143='Категорія витрат'!$B$21,'Категорія витрат'!$A$21,IF(I143='Категорія витрат'!$B$22,'Категорія витрат'!$A$22,IF(I143='Категорія витрат'!$B$23,'Категорія витрат'!$A$23,IF(I143='Категорія витрат'!$B$24,'Категорія витрат'!$A$24,IF(I143='Категорія витрат'!$B$25,'Категорія витрат'!$A$25,IF(I143='Категорія витрат'!$B$26,'Категорія витрат'!$A$26,IF(I143='Категорія витрат'!$B$27,'Категорія витрат'!$A$27,IF(I143='Категорія витрат'!$B$28,'Категорія витрат'!$A$28,IF(I143='Категорія витрат'!$B$29,'Категорія витрат'!$A$29,IF(I143='Категорія витрат'!$B$30,'Категорія витрат'!$A$30,"")))))))))))))))))))))))))))))</f>
        <v/>
      </c>
      <c r="I143" s="314"/>
      <c r="J143" s="315"/>
      <c r="K143" s="331"/>
      <c r="L143" s="86">
        <f t="shared" si="136"/>
        <v>0</v>
      </c>
      <c r="M143" s="316"/>
      <c r="N143" s="325"/>
      <c r="O143" s="396">
        <f t="shared" si="111"/>
        <v>0</v>
      </c>
      <c r="P143" s="157">
        <f>IF(J143='Категорія витрат'!$F$2,ROUND('Додаток 3._Бюджет детальний ПР'!O143*0.3676,2),IF(J143='Категорія витрат'!$F$3,ROUND('Додаток 3._Бюджет детальний ПР'!O143*0.347,2),IF(J143='Категорія витрат'!$F$4,ROUND('Додаток 3._Бюджет детальний ПР'!O143*0.347,2),IF(J143='Категорія витрат'!$F$7,ROUND('Додаток 3._Бюджет детальний ПР'!O143*0.0841,2),0))))</f>
        <v>0</v>
      </c>
      <c r="Q143" s="151">
        <f t="shared" si="137"/>
        <v>0</v>
      </c>
      <c r="R143" s="326"/>
      <c r="S143" s="326"/>
      <c r="T143" s="326"/>
      <c r="U143" s="326"/>
      <c r="V143" s="326"/>
      <c r="W143" s="326"/>
      <c r="X143" s="326"/>
      <c r="Y143" s="326"/>
      <c r="Z143" s="326"/>
      <c r="AA143" s="326"/>
      <c r="AB143" s="326"/>
      <c r="AC143" s="326"/>
      <c r="AD143" s="48">
        <f t="shared" si="112"/>
        <v>0</v>
      </c>
      <c r="AE143" s="48">
        <f t="shared" si="113"/>
        <v>0</v>
      </c>
      <c r="AF143" s="48">
        <f t="shared" si="114"/>
        <v>0</v>
      </c>
      <c r="AG143" s="48">
        <f t="shared" si="115"/>
        <v>0</v>
      </c>
      <c r="AH143" s="48">
        <f t="shared" si="116"/>
        <v>0</v>
      </c>
      <c r="AI143" s="48">
        <f t="shared" si="117"/>
        <v>0</v>
      </c>
      <c r="AJ143" s="48">
        <f t="shared" si="118"/>
        <v>0</v>
      </c>
      <c r="AK143" s="48">
        <f t="shared" si="119"/>
        <v>0</v>
      </c>
      <c r="AL143" s="179"/>
      <c r="AM143" s="179"/>
      <c r="AN143" s="76"/>
      <c r="AO143" s="331"/>
      <c r="AP143" s="405">
        <f t="shared" si="138"/>
        <v>0</v>
      </c>
      <c r="AQ143" s="316"/>
      <c r="AR143" s="325"/>
      <c r="AS143" s="324"/>
      <c r="AT143" s="407">
        <f>IF(J143='Категорія витрат'!$F$2,ROUND('Додаток 3._Бюджет детальний ПР'!AS143*0.22,2),IF(J143='Категорія витрат'!$F$3,ROUND('Додаток 3._Бюджет детальний ПР'!AS143*0.22,2),IF(J143='Категорія витрат'!$F$4,ROUND('Додаток 3._Бюджет детальний ПР'!AS143*0.22,2),IF(J143='Категорія витрат'!$F$7,ROUND('Додаток 3._Бюджет детальний ПР'!AS143*0.0841,2),0))))</f>
        <v>0</v>
      </c>
      <c r="AU143" s="151">
        <f t="shared" si="110"/>
        <v>0</v>
      </c>
      <c r="AV143" s="326"/>
      <c r="AW143" s="326"/>
      <c r="AX143" s="326"/>
      <c r="AY143" s="326"/>
      <c r="AZ143" s="326"/>
      <c r="BA143" s="326"/>
      <c r="BB143" s="326"/>
      <c r="BC143" s="326"/>
      <c r="BD143" s="326"/>
      <c r="BE143" s="326"/>
      <c r="BF143" s="326"/>
      <c r="BG143" s="326"/>
      <c r="BH143" s="48">
        <f t="shared" si="120"/>
        <v>0</v>
      </c>
      <c r="BI143" s="48">
        <f t="shared" si="121"/>
        <v>0</v>
      </c>
      <c r="BJ143" s="48">
        <f t="shared" si="122"/>
        <v>0</v>
      </c>
      <c r="BK143" s="48">
        <f t="shared" si="123"/>
        <v>0</v>
      </c>
      <c r="BL143" s="48">
        <f t="shared" si="124"/>
        <v>0</v>
      </c>
      <c r="BM143" s="48">
        <f t="shared" si="125"/>
        <v>0</v>
      </c>
      <c r="BN143" s="48">
        <f t="shared" si="126"/>
        <v>0</v>
      </c>
      <c r="BO143" s="48">
        <f t="shared" si="127"/>
        <v>0</v>
      </c>
      <c r="BP143" s="179"/>
      <c r="BQ143" s="179"/>
      <c r="BR143" s="189"/>
      <c r="BS143" s="331"/>
      <c r="BT143" s="86">
        <f t="shared" si="139"/>
        <v>0</v>
      </c>
      <c r="BU143" s="316"/>
      <c r="BV143" s="325"/>
      <c r="BW143" s="324"/>
      <c r="BX143" s="157">
        <f>IF(J143='Категорія витрат'!$F$2,ROUND('Додаток 3._Бюджет детальний ПР'!BW143*0.3676,2),IF(J143='Категорія витрат'!$F$3,ROUND('Додаток 3._Бюджет детальний ПР'!BW143*0.347,2),IF(J143='Категорія витрат'!$F$4,ROUND('Додаток 3._Бюджет детальний ПР'!BW143*0.347,2),IF(J143='Категорія витрат'!$F$7,ROUND('Додаток 3._Бюджет детальний ПР'!BW143*0.0841,2),0))))</f>
        <v>0</v>
      </c>
      <c r="BY143" s="151">
        <f t="shared" si="140"/>
        <v>0</v>
      </c>
      <c r="BZ143" s="326"/>
      <c r="CA143" s="326"/>
      <c r="CB143" s="326"/>
      <c r="CC143" s="326"/>
      <c r="CD143" s="326"/>
      <c r="CE143" s="326"/>
      <c r="CF143" s="326"/>
      <c r="CG143" s="326"/>
      <c r="CH143" s="326"/>
      <c r="CI143" s="326"/>
      <c r="CJ143" s="326"/>
      <c r="CK143" s="326"/>
      <c r="CL143" s="48">
        <f t="shared" si="128"/>
        <v>0</v>
      </c>
      <c r="CM143" s="48">
        <f t="shared" si="129"/>
        <v>0</v>
      </c>
      <c r="CN143" s="48">
        <f t="shared" si="130"/>
        <v>0</v>
      </c>
      <c r="CO143" s="48">
        <f t="shared" si="131"/>
        <v>0</v>
      </c>
      <c r="CP143" s="48">
        <f t="shared" si="132"/>
        <v>0</v>
      </c>
      <c r="CQ143" s="48">
        <f t="shared" si="133"/>
        <v>0</v>
      </c>
      <c r="CR143" s="48">
        <f t="shared" si="134"/>
        <v>0</v>
      </c>
      <c r="CS143" s="48">
        <f t="shared" si="135"/>
        <v>0</v>
      </c>
      <c r="CT143" s="179"/>
      <c r="CU143" s="179"/>
    </row>
    <row r="144" spans="1:99" ht="15" customHeight="1" x14ac:dyDescent="0.15">
      <c r="A144" s="57">
        <v>139</v>
      </c>
      <c r="B144" s="398" t="str">
        <f>IF(D144='Напрямки конкурса'!$L$2,'Напрямки конкурса'!$B$2,IF(D144='Напрямки конкурса'!$L$3,'Напрямки конкурса'!$B$3,IF(D144='Напрямки конкурса'!$L$4,'Напрямки конкурса'!$B$4,IF(D144='Напрямки конкурса'!$L$5,'Напрямки конкурса'!$B$5,IF(D144='Напрямки конкурса'!$L$6,'Напрямки конкурса'!$B$6,IF(D144='Напрямки конкурса'!$L$7,'Напрямки конкурса'!$B$7,IF(D144='Напрямки конкурса'!$L$8,'Напрямки конкурса'!$B$8,IF(D144='Напрямки конкурса'!$L$9,'Напрямки конкурса'!$B$9,IF(D144='Напрямки конкурса'!$L$10,'Напрямки конкурса'!$B$10,IF(D144='Напрямки конкурса'!$L$11,'Напрямки конкурса'!$B$11,IF(D144='Напрямки конкурса'!$L$12,'Напрямки конкурса'!$B$12,IF(D144='Напрямки конкурса'!$L$13,'Напрямки конкурса'!$B$13,IF(D144='Напрямки конкурса'!$L$14,'Напрямки конкурса'!$B$14,IF(D144='Напрямки конкурса'!$L$15,'Напрямки конкурса'!$B$15,IF(D144='Напрямки конкурса'!$L$16,'Напрямки конкурса'!$B$16,IF(D144='Напрямки конкурса'!$L$17,'Напрямки конкурса'!$B$17,IF(D144='Напрямки конкурса'!$L$18,'Напрямки конкурса'!$B$18,IF(D144='Напрямки конкурса'!$L$19,'Напрямки конкурса'!$B$19,IF(D144='Напрямки конкурса'!$L$20,'Напрямки конкурса'!$B$20,IF(D144='Напрямки конкурса'!$L$21,'Напрямки конкурса'!$B$21,IF(D144='Напрямки конкурса'!$L$22,'Напрямки конкурса'!$B$22,IF(D144='Напрямки конкурса'!$L$23,'Напрямки конкурса'!$B$23,IF(D144='Напрямки конкурса'!$L$24,'Напрямки конкурса'!$B$24,IF(D144='Напрямки конкурса'!$L$25,'Напрямки конкурса'!$B$25,IF(D144='Напрямки конкурса'!$L$26,'Напрямки конкурса'!$B$26,IF(D144='Напрямки конкурса'!$L$27,'Напрямки конкурса'!$B$27,IF(D144='Напрямки конкурса'!$L$28,'Напрямки конкурса'!$B$28,"")))))))))))))))))))))))))))</f>
        <v/>
      </c>
      <c r="C144" s="58" t="str">
        <f>IF(D144='Напрямки конкурса'!$L$2,'Напрямки конкурса'!$K$2,IF(D144='Напрямки конкурса'!$L$3,'Напрямки конкурса'!$K$3,IF(D144='Напрямки конкурса'!$L$4,'Напрямки конкурса'!$K$4,IF(D144='Напрямки конкурса'!$L$5,'Напрямки конкурса'!$K$5,IF(D144='Напрямки конкурса'!$L$6,'Напрямки конкурса'!$K$6,IF(D144='Напрямки конкурса'!$L$7,'Напрямки конкурса'!$K$7,IF(D144='Напрямки конкурса'!$L$8,'Напрямки конкурса'!$K$8,IF(D144='Напрямки конкурса'!$L$9,'Напрямки конкурса'!$K$9,IF(D144='Напрямки конкурса'!$L$10,'Напрямки конкурса'!$K$10,IF(D144='Напрямки конкурса'!$L$11,'Напрямки конкурса'!$K$11,IF(D144='Напрямки конкурса'!$L$12,'Напрямки конкурса'!$K$12,IF(D144='Напрямки конкурса'!$L$13,'Напрямки конкурса'!$K$13,IF(D144='Напрямки конкурса'!$L$14,'Напрямки конкурса'!$K$14,IF(D144='Напрямки конкурса'!$L$15,'Напрямки конкурса'!$K$15,IF(D144='Напрямки конкурса'!$L$16,'Напрямки конкурса'!$K$16,IF(D144='Напрямки конкурса'!$L$17,'Напрямки конкурса'!$K$17,IF(D144='Напрямки конкурса'!$L$18,'Напрямки конкурса'!$K$18,IF(D144='Напрямки конкурса'!$L$19,'Напрямки конкурса'!$K$19,IF(D144='Напрямки конкурса'!$L$20,'Напрямки конкурса'!$K$20,IF(D144='Напрямки конкурса'!$L$21,'Напрямки конкурса'!$K$21,IF(D144='Напрямки конкурса'!$L$22,'Напрямки конкурса'!$K$22,IF(D144='Напрямки конкурса'!$L$23,'Напрямки конкурса'!$K$23,IF(D144='Напрямки конкурса'!$L$24,'Напрямки конкурса'!$K$24,IF(D144='Напрямки конкурса'!$L$25,'Напрямки конкурса'!$K$25,IF(D144='Напрямки конкурса'!$L$26,'Напрямки конкурса'!$K$26,IF(D144='Напрямки конкурса'!$L$27,'Напрямки конкурса'!$K$27,IF(D144='Напрямки конкурса'!$L$28,'Напрямки конкурса'!$K$28,"")))))))))))))))))))))))))))</f>
        <v/>
      </c>
      <c r="D144" s="554"/>
      <c r="E144" s="313"/>
      <c r="F144" s="324"/>
      <c r="G144" s="324"/>
      <c r="H144" s="148" t="str">
        <f>IF(I144='Категорія витрат'!$B$2,'Категорія витрат'!$A$2,IF(I144='Категорія витрат'!$B$3,'Категорія витрат'!$A$3,IF(I144='Категорія витрат'!$B$4,'Категорія витрат'!$A$4,IF(I144='Категорія витрат'!$B$5,'Категорія витрат'!$A$5,IF(I144='Категорія витрат'!$B$6,'Категорія витрат'!$A$6,IF(I144='Категорія витрат'!$B$7,'Категорія витрат'!$A$7,IF(I144='Категорія витрат'!$B$8,'Категорія витрат'!$A$8,IF(I144='Категорія витрат'!$B$9,'Категорія витрат'!$A$9,IF(I144='Категорія витрат'!$B$10,'Категорія витрат'!$A$10,IF(I144='Категорія витрат'!$B$11,'Категорія витрат'!$A$11,IF(I144='Категорія витрат'!$B$12,'Категорія витрат'!$A$12,IF(I144='Категорія витрат'!$B$13,'Категорія витрат'!$A$13,IF(I144='Категорія витрат'!$B$14,'Категорія витрат'!$A$14,IF(I144='Категорія витрат'!$B$15,'Категорія витрат'!$A$15,IF(I144='Категорія витрат'!$B$16,'Категорія витрат'!$A$16,IF(I144='Категорія витрат'!$B$17,'Категорія витрат'!$A$17,IF(I144='Категорія витрат'!$B$18,'Категорія витрат'!$A$18,IF(I144='Категорія витрат'!$B$19,'Категорія витрат'!$A$19,IF(I144='Категорія витрат'!$B$20,'Категорія витрат'!$A$20,IF(I144='Категорія витрат'!$B$21,'Категорія витрат'!$A$21,IF(I144='Категорія витрат'!$B$22,'Категорія витрат'!$A$22,IF(I144='Категорія витрат'!$B$23,'Категорія витрат'!$A$23,IF(I144='Категорія витрат'!$B$24,'Категорія витрат'!$A$24,IF(I144='Категорія витрат'!$B$25,'Категорія витрат'!$A$25,IF(I144='Категорія витрат'!$B$26,'Категорія витрат'!$A$26,IF(I144='Категорія витрат'!$B$27,'Категорія витрат'!$A$27,IF(I144='Категорія витрат'!$B$28,'Категорія витрат'!$A$28,IF(I144='Категорія витрат'!$B$29,'Категорія витрат'!$A$29,IF(I144='Категорія витрат'!$B$30,'Категорія витрат'!$A$30,"")))))))))))))))))))))))))))))</f>
        <v/>
      </c>
      <c r="I144" s="314"/>
      <c r="J144" s="315"/>
      <c r="K144" s="331"/>
      <c r="L144" s="86">
        <f t="shared" si="136"/>
        <v>0</v>
      </c>
      <c r="M144" s="316"/>
      <c r="N144" s="325"/>
      <c r="O144" s="396">
        <f t="shared" si="111"/>
        <v>0</v>
      </c>
      <c r="P144" s="157">
        <f>IF(J144='Категорія витрат'!$F$2,ROUND('Додаток 3._Бюджет детальний ПР'!O144*0.3676,2),IF(J144='Категорія витрат'!$F$3,ROUND('Додаток 3._Бюджет детальний ПР'!O144*0.347,2),IF(J144='Категорія витрат'!$F$4,ROUND('Додаток 3._Бюджет детальний ПР'!O144*0.347,2),IF(J144='Категорія витрат'!$F$7,ROUND('Додаток 3._Бюджет детальний ПР'!O144*0.0841,2),0))))</f>
        <v>0</v>
      </c>
      <c r="Q144" s="151">
        <f t="shared" si="137"/>
        <v>0</v>
      </c>
      <c r="R144" s="326"/>
      <c r="S144" s="326"/>
      <c r="T144" s="326"/>
      <c r="U144" s="326"/>
      <c r="V144" s="326"/>
      <c r="W144" s="326"/>
      <c r="X144" s="326"/>
      <c r="Y144" s="326"/>
      <c r="Z144" s="326"/>
      <c r="AA144" s="326"/>
      <c r="AB144" s="326"/>
      <c r="AC144" s="326"/>
      <c r="AD144" s="48">
        <f t="shared" si="112"/>
        <v>0</v>
      </c>
      <c r="AE144" s="48">
        <f t="shared" si="113"/>
        <v>0</v>
      </c>
      <c r="AF144" s="48">
        <f t="shared" si="114"/>
        <v>0</v>
      </c>
      <c r="AG144" s="48">
        <f t="shared" si="115"/>
        <v>0</v>
      </c>
      <c r="AH144" s="48">
        <f t="shared" si="116"/>
        <v>0</v>
      </c>
      <c r="AI144" s="48">
        <f t="shared" si="117"/>
        <v>0</v>
      </c>
      <c r="AJ144" s="48">
        <f t="shared" si="118"/>
        <v>0</v>
      </c>
      <c r="AK144" s="48">
        <f t="shared" si="119"/>
        <v>0</v>
      </c>
      <c r="AL144" s="179"/>
      <c r="AM144" s="179"/>
      <c r="AN144" s="76"/>
      <c r="AO144" s="331"/>
      <c r="AP144" s="405">
        <f t="shared" si="138"/>
        <v>0</v>
      </c>
      <c r="AQ144" s="316"/>
      <c r="AR144" s="325"/>
      <c r="AS144" s="324"/>
      <c r="AT144" s="407">
        <f>IF(J144='Категорія витрат'!$F$2,ROUND('Додаток 3._Бюджет детальний ПР'!AS144*0.22,2),IF(J144='Категорія витрат'!$F$3,ROUND('Додаток 3._Бюджет детальний ПР'!AS144*0.22,2),IF(J144='Категорія витрат'!$F$4,ROUND('Додаток 3._Бюджет детальний ПР'!AS144*0.22,2),IF(J144='Категорія витрат'!$F$7,ROUND('Додаток 3._Бюджет детальний ПР'!AS144*0.0841,2),0))))</f>
        <v>0</v>
      </c>
      <c r="AU144" s="151">
        <f t="shared" si="110"/>
        <v>0</v>
      </c>
      <c r="AV144" s="326"/>
      <c r="AW144" s="326"/>
      <c r="AX144" s="326"/>
      <c r="AY144" s="326"/>
      <c r="AZ144" s="326"/>
      <c r="BA144" s="326"/>
      <c r="BB144" s="326"/>
      <c r="BC144" s="326"/>
      <c r="BD144" s="326"/>
      <c r="BE144" s="326"/>
      <c r="BF144" s="326"/>
      <c r="BG144" s="326"/>
      <c r="BH144" s="48">
        <f t="shared" si="120"/>
        <v>0</v>
      </c>
      <c r="BI144" s="48">
        <f t="shared" si="121"/>
        <v>0</v>
      </c>
      <c r="BJ144" s="48">
        <f t="shared" si="122"/>
        <v>0</v>
      </c>
      <c r="BK144" s="48">
        <f t="shared" si="123"/>
        <v>0</v>
      </c>
      <c r="BL144" s="48">
        <f t="shared" si="124"/>
        <v>0</v>
      </c>
      <c r="BM144" s="48">
        <f t="shared" si="125"/>
        <v>0</v>
      </c>
      <c r="BN144" s="48">
        <f t="shared" si="126"/>
        <v>0</v>
      </c>
      <c r="BO144" s="48">
        <f t="shared" si="127"/>
        <v>0</v>
      </c>
      <c r="BP144" s="179"/>
      <c r="BQ144" s="179"/>
      <c r="BR144" s="189"/>
      <c r="BS144" s="331"/>
      <c r="BT144" s="86">
        <f t="shared" si="139"/>
        <v>0</v>
      </c>
      <c r="BU144" s="316"/>
      <c r="BV144" s="325"/>
      <c r="BW144" s="324"/>
      <c r="BX144" s="157">
        <f>IF(J144='Категорія витрат'!$F$2,ROUND('Додаток 3._Бюджет детальний ПР'!BW144*0.3676,2),IF(J144='Категорія витрат'!$F$3,ROUND('Додаток 3._Бюджет детальний ПР'!BW144*0.347,2),IF(J144='Категорія витрат'!$F$4,ROUND('Додаток 3._Бюджет детальний ПР'!BW144*0.347,2),IF(J144='Категорія витрат'!$F$7,ROUND('Додаток 3._Бюджет детальний ПР'!BW144*0.0841,2),0))))</f>
        <v>0</v>
      </c>
      <c r="BY144" s="151">
        <f t="shared" si="140"/>
        <v>0</v>
      </c>
      <c r="BZ144" s="326"/>
      <c r="CA144" s="326"/>
      <c r="CB144" s="326"/>
      <c r="CC144" s="326"/>
      <c r="CD144" s="326"/>
      <c r="CE144" s="326"/>
      <c r="CF144" s="326"/>
      <c r="CG144" s="326"/>
      <c r="CH144" s="326"/>
      <c r="CI144" s="326"/>
      <c r="CJ144" s="326"/>
      <c r="CK144" s="326"/>
      <c r="CL144" s="48">
        <f t="shared" si="128"/>
        <v>0</v>
      </c>
      <c r="CM144" s="48">
        <f t="shared" si="129"/>
        <v>0</v>
      </c>
      <c r="CN144" s="48">
        <f t="shared" si="130"/>
        <v>0</v>
      </c>
      <c r="CO144" s="48">
        <f t="shared" si="131"/>
        <v>0</v>
      </c>
      <c r="CP144" s="48">
        <f t="shared" si="132"/>
        <v>0</v>
      </c>
      <c r="CQ144" s="48">
        <f t="shared" si="133"/>
        <v>0</v>
      </c>
      <c r="CR144" s="48">
        <f t="shared" si="134"/>
        <v>0</v>
      </c>
      <c r="CS144" s="48">
        <f t="shared" si="135"/>
        <v>0</v>
      </c>
      <c r="CT144" s="179"/>
      <c r="CU144" s="179"/>
    </row>
    <row r="145" spans="1:99" ht="28.5" customHeight="1" x14ac:dyDescent="0.15">
      <c r="A145" s="57">
        <v>140</v>
      </c>
      <c r="B145" s="398" t="str">
        <f>IF(D145='Напрямки конкурса'!$L$2,'Напрямки конкурса'!$B$2,IF(D145='Напрямки конкурса'!$L$3,'Напрямки конкурса'!$B$3,IF(D145='Напрямки конкурса'!$L$4,'Напрямки конкурса'!$B$4,IF(D145='Напрямки конкурса'!$L$5,'Напрямки конкурса'!$B$5,IF(D145='Напрямки конкурса'!$L$6,'Напрямки конкурса'!$B$6,IF(D145='Напрямки конкурса'!$L$7,'Напрямки конкурса'!$B$7,IF(D145='Напрямки конкурса'!$L$8,'Напрямки конкурса'!$B$8,IF(D145='Напрямки конкурса'!$L$9,'Напрямки конкурса'!$B$9,IF(D145='Напрямки конкурса'!$L$10,'Напрямки конкурса'!$B$10,IF(D145='Напрямки конкурса'!$L$11,'Напрямки конкурса'!$B$11,IF(D145='Напрямки конкурса'!$L$12,'Напрямки конкурса'!$B$12,IF(D145='Напрямки конкурса'!$L$13,'Напрямки конкурса'!$B$13,IF(D145='Напрямки конкурса'!$L$14,'Напрямки конкурса'!$B$14,IF(D145='Напрямки конкурса'!$L$15,'Напрямки конкурса'!$B$15,IF(D145='Напрямки конкурса'!$L$16,'Напрямки конкурса'!$B$16,IF(D145='Напрямки конкурса'!$L$17,'Напрямки конкурса'!$B$17,IF(D145='Напрямки конкурса'!$L$18,'Напрямки конкурса'!$B$18,IF(D145='Напрямки конкурса'!$L$19,'Напрямки конкурса'!$B$19,IF(D145='Напрямки конкурса'!$L$20,'Напрямки конкурса'!$B$20,IF(D145='Напрямки конкурса'!$L$21,'Напрямки конкурса'!$B$21,IF(D145='Напрямки конкурса'!$L$22,'Напрямки конкурса'!$B$22,IF(D145='Напрямки конкурса'!$L$23,'Напрямки конкурса'!$B$23,IF(D145='Напрямки конкурса'!$L$24,'Напрямки конкурса'!$B$24,IF(D145='Напрямки конкурса'!$L$25,'Напрямки конкурса'!$B$25,IF(D145='Напрямки конкурса'!$L$26,'Напрямки конкурса'!$B$26,IF(D145='Напрямки конкурса'!$L$27,'Напрямки конкурса'!$B$27,IF(D145='Напрямки конкурса'!$L$28,'Напрямки конкурса'!$B$28,"")))))))))))))))))))))))))))</f>
        <v/>
      </c>
      <c r="C145" s="58" t="str">
        <f>IF(D145='Напрямки конкурса'!$L$2,'Напрямки конкурса'!$K$2,IF(D145='Напрямки конкурса'!$L$3,'Напрямки конкурса'!$K$3,IF(D145='Напрямки конкурса'!$L$4,'Напрямки конкурса'!$K$4,IF(D145='Напрямки конкурса'!$L$5,'Напрямки конкурса'!$K$5,IF(D145='Напрямки конкурса'!$L$6,'Напрямки конкурса'!$K$6,IF(D145='Напрямки конкурса'!$L$7,'Напрямки конкурса'!$K$7,IF(D145='Напрямки конкурса'!$L$8,'Напрямки конкурса'!$K$8,IF(D145='Напрямки конкурса'!$L$9,'Напрямки конкурса'!$K$9,IF(D145='Напрямки конкурса'!$L$10,'Напрямки конкурса'!$K$10,IF(D145='Напрямки конкурса'!$L$11,'Напрямки конкурса'!$K$11,IF(D145='Напрямки конкурса'!$L$12,'Напрямки конкурса'!$K$12,IF(D145='Напрямки конкурса'!$L$13,'Напрямки конкурса'!$K$13,IF(D145='Напрямки конкурса'!$L$14,'Напрямки конкурса'!$K$14,IF(D145='Напрямки конкурса'!$L$15,'Напрямки конкурса'!$K$15,IF(D145='Напрямки конкурса'!$L$16,'Напрямки конкурса'!$K$16,IF(D145='Напрямки конкурса'!$L$17,'Напрямки конкурса'!$K$17,IF(D145='Напрямки конкурса'!$L$18,'Напрямки конкурса'!$K$18,IF(D145='Напрямки конкурса'!$L$19,'Напрямки конкурса'!$K$19,IF(D145='Напрямки конкурса'!$L$20,'Напрямки конкурса'!$K$20,IF(D145='Напрямки конкурса'!$L$21,'Напрямки конкурса'!$K$21,IF(D145='Напрямки конкурса'!$L$22,'Напрямки конкурса'!$K$22,IF(D145='Напрямки конкурса'!$L$23,'Напрямки конкурса'!$K$23,IF(D145='Напрямки конкурса'!$L$24,'Напрямки конкурса'!$K$24,IF(D145='Напрямки конкурса'!$L$25,'Напрямки конкурса'!$K$25,IF(D145='Напрямки конкурса'!$L$26,'Напрямки конкурса'!$K$26,IF(D145='Напрямки конкурса'!$L$27,'Напрямки конкурса'!$K$27,IF(D145='Напрямки конкурса'!$L$28,'Напрямки конкурса'!$K$28,"")))))))))))))))))))))))))))</f>
        <v/>
      </c>
      <c r="D145" s="554"/>
      <c r="E145" s="324"/>
      <c r="F145" s="324"/>
      <c r="G145" s="324"/>
      <c r="H145" s="148" t="str">
        <f>IF(I145='Категорія витрат'!$B$2,'Категорія витрат'!$A$2,IF(I145='Категорія витрат'!$B$3,'Категорія витрат'!$A$3,IF(I145='Категорія витрат'!$B$4,'Категорія витрат'!$A$4,IF(I145='Категорія витрат'!$B$5,'Категорія витрат'!$A$5,IF(I145='Категорія витрат'!$B$6,'Категорія витрат'!$A$6,IF(I145='Категорія витрат'!$B$7,'Категорія витрат'!$A$7,IF(I145='Категорія витрат'!$B$8,'Категорія витрат'!$A$8,IF(I145='Категорія витрат'!$B$9,'Категорія витрат'!$A$9,IF(I145='Категорія витрат'!$B$10,'Категорія витрат'!$A$10,IF(I145='Категорія витрат'!$B$11,'Категорія витрат'!$A$11,IF(I145='Категорія витрат'!$B$12,'Категорія витрат'!$A$12,IF(I145='Категорія витрат'!$B$13,'Категорія витрат'!$A$13,IF(I145='Категорія витрат'!$B$14,'Категорія витрат'!$A$14,IF(I145='Категорія витрат'!$B$15,'Категорія витрат'!$A$15,IF(I145='Категорія витрат'!$B$16,'Категорія витрат'!$A$16,IF(I145='Категорія витрат'!$B$17,'Категорія витрат'!$A$17,IF(I145='Категорія витрат'!$B$18,'Категорія витрат'!$A$18,IF(I145='Категорія витрат'!$B$19,'Категорія витрат'!$A$19,IF(I145='Категорія витрат'!$B$20,'Категорія витрат'!$A$20,IF(I145='Категорія витрат'!$B$21,'Категорія витрат'!$A$21,IF(I145='Категорія витрат'!$B$22,'Категорія витрат'!$A$22,IF(I145='Категорія витрат'!$B$23,'Категорія витрат'!$A$23,IF(I145='Категорія витрат'!$B$24,'Категорія витрат'!$A$24,IF(I145='Категорія витрат'!$B$25,'Категорія витрат'!$A$25,IF(I145='Категорія витрат'!$B$26,'Категорія витрат'!$A$26,IF(I145='Категорія витрат'!$B$27,'Категорія витрат'!$A$27,IF(I145='Категорія витрат'!$B$28,'Категорія витрат'!$A$28,IF(I145='Категорія витрат'!$B$29,'Категорія витрат'!$A$29,IF(I145='Категорія витрат'!$B$30,'Категорія витрат'!$A$30,"")))))))))))))))))))))))))))))</f>
        <v/>
      </c>
      <c r="I145" s="314"/>
      <c r="J145" s="315"/>
      <c r="K145" s="331"/>
      <c r="L145" s="86">
        <f t="shared" si="136"/>
        <v>0</v>
      </c>
      <c r="M145" s="316"/>
      <c r="N145" s="325"/>
      <c r="O145" s="396">
        <f t="shared" si="111"/>
        <v>0</v>
      </c>
      <c r="P145" s="157">
        <f>IF(J145='Категорія витрат'!$F$2,ROUND('Додаток 3._Бюджет детальний ПР'!O145*0.3676,2),IF(J145='Категорія витрат'!$F$3,ROUND('Додаток 3._Бюджет детальний ПР'!O145*0.347,2),IF(J145='Категорія витрат'!$F$4,ROUND('Додаток 3._Бюджет детальний ПР'!O145*0.347,2),IF(J145='Категорія витрат'!$F$7,ROUND('Додаток 3._Бюджет детальний ПР'!O145*0.0841,2),0))))</f>
        <v>0</v>
      </c>
      <c r="Q145" s="151">
        <f t="shared" si="137"/>
        <v>0</v>
      </c>
      <c r="R145" s="326"/>
      <c r="S145" s="326"/>
      <c r="T145" s="326"/>
      <c r="U145" s="326"/>
      <c r="V145" s="326"/>
      <c r="W145" s="326"/>
      <c r="X145" s="326"/>
      <c r="Y145" s="326"/>
      <c r="Z145" s="326"/>
      <c r="AA145" s="326"/>
      <c r="AB145" s="326"/>
      <c r="AC145" s="326"/>
      <c r="AD145" s="48">
        <f t="shared" si="112"/>
        <v>0</v>
      </c>
      <c r="AE145" s="48">
        <f t="shared" si="113"/>
        <v>0</v>
      </c>
      <c r="AF145" s="48">
        <f t="shared" si="114"/>
        <v>0</v>
      </c>
      <c r="AG145" s="48">
        <f t="shared" si="115"/>
        <v>0</v>
      </c>
      <c r="AH145" s="48">
        <f t="shared" si="116"/>
        <v>0</v>
      </c>
      <c r="AI145" s="48">
        <f t="shared" si="117"/>
        <v>0</v>
      </c>
      <c r="AJ145" s="48">
        <f t="shared" si="118"/>
        <v>0</v>
      </c>
      <c r="AK145" s="48">
        <f t="shared" si="119"/>
        <v>0</v>
      </c>
      <c r="AL145" s="179"/>
      <c r="AM145" s="179"/>
      <c r="AN145" s="76"/>
      <c r="AO145" s="331"/>
      <c r="AP145" s="405">
        <f t="shared" si="138"/>
        <v>0</v>
      </c>
      <c r="AQ145" s="316"/>
      <c r="AR145" s="325"/>
      <c r="AS145" s="324"/>
      <c r="AT145" s="407">
        <f>IF(J145='Категорія витрат'!$F$2,ROUND('Додаток 3._Бюджет детальний ПР'!AS145*0.22,2),IF(J145='Категорія витрат'!$F$3,ROUND('Додаток 3._Бюджет детальний ПР'!AS145*0.22,2),IF(J145='Категорія витрат'!$F$4,ROUND('Додаток 3._Бюджет детальний ПР'!AS145*0.22,2),IF(J145='Категорія витрат'!$F$7,ROUND('Додаток 3._Бюджет детальний ПР'!AS145*0.0841,2),0))))</f>
        <v>0</v>
      </c>
      <c r="AU145" s="151">
        <f t="shared" si="110"/>
        <v>0</v>
      </c>
      <c r="AV145" s="326"/>
      <c r="AW145" s="326"/>
      <c r="AX145" s="326"/>
      <c r="AY145" s="326"/>
      <c r="AZ145" s="326"/>
      <c r="BA145" s="326"/>
      <c r="BB145" s="326"/>
      <c r="BC145" s="326"/>
      <c r="BD145" s="326"/>
      <c r="BE145" s="326"/>
      <c r="BF145" s="326"/>
      <c r="BG145" s="326"/>
      <c r="BH145" s="48">
        <f t="shared" si="120"/>
        <v>0</v>
      </c>
      <c r="BI145" s="48">
        <f t="shared" si="121"/>
        <v>0</v>
      </c>
      <c r="BJ145" s="48">
        <f t="shared" si="122"/>
        <v>0</v>
      </c>
      <c r="BK145" s="48">
        <f t="shared" si="123"/>
        <v>0</v>
      </c>
      <c r="BL145" s="48">
        <f t="shared" si="124"/>
        <v>0</v>
      </c>
      <c r="BM145" s="48">
        <f t="shared" si="125"/>
        <v>0</v>
      </c>
      <c r="BN145" s="48">
        <f t="shared" si="126"/>
        <v>0</v>
      </c>
      <c r="BO145" s="48">
        <f t="shared" si="127"/>
        <v>0</v>
      </c>
      <c r="BP145" s="179"/>
      <c r="BQ145" s="179"/>
      <c r="BR145" s="189"/>
      <c r="BS145" s="331"/>
      <c r="BT145" s="86">
        <f t="shared" si="139"/>
        <v>0</v>
      </c>
      <c r="BU145" s="316"/>
      <c r="BV145" s="325"/>
      <c r="BW145" s="324"/>
      <c r="BX145" s="157">
        <f>IF(J145='Категорія витрат'!$F$2,ROUND('Додаток 3._Бюджет детальний ПР'!BW145*0.3676,2),IF(J145='Категорія витрат'!$F$3,ROUND('Додаток 3._Бюджет детальний ПР'!BW145*0.347,2),IF(J145='Категорія витрат'!$F$4,ROUND('Додаток 3._Бюджет детальний ПР'!BW145*0.347,2),IF(J145='Категорія витрат'!$F$7,ROUND('Додаток 3._Бюджет детальний ПР'!BW145*0.0841,2),0))))</f>
        <v>0</v>
      </c>
      <c r="BY145" s="151">
        <f t="shared" si="140"/>
        <v>0</v>
      </c>
      <c r="BZ145" s="326"/>
      <c r="CA145" s="326"/>
      <c r="CB145" s="326"/>
      <c r="CC145" s="326"/>
      <c r="CD145" s="326"/>
      <c r="CE145" s="326"/>
      <c r="CF145" s="326"/>
      <c r="CG145" s="326"/>
      <c r="CH145" s="326"/>
      <c r="CI145" s="326"/>
      <c r="CJ145" s="326"/>
      <c r="CK145" s="326"/>
      <c r="CL145" s="48">
        <f t="shared" si="128"/>
        <v>0</v>
      </c>
      <c r="CM145" s="48">
        <f t="shared" si="129"/>
        <v>0</v>
      </c>
      <c r="CN145" s="48">
        <f t="shared" si="130"/>
        <v>0</v>
      </c>
      <c r="CO145" s="48">
        <f t="shared" si="131"/>
        <v>0</v>
      </c>
      <c r="CP145" s="48">
        <f t="shared" si="132"/>
        <v>0</v>
      </c>
      <c r="CQ145" s="48">
        <f t="shared" si="133"/>
        <v>0</v>
      </c>
      <c r="CR145" s="48">
        <f t="shared" si="134"/>
        <v>0</v>
      </c>
      <c r="CS145" s="48">
        <f t="shared" si="135"/>
        <v>0</v>
      </c>
      <c r="CT145" s="179"/>
      <c r="CU145" s="179"/>
    </row>
    <row r="146" spans="1:99" ht="25.5" customHeight="1" x14ac:dyDescent="0.15">
      <c r="A146" s="57">
        <v>141</v>
      </c>
      <c r="B146" s="398" t="str">
        <f>IF(D146='Напрямки конкурса'!$L$2,'Напрямки конкурса'!$B$2,IF(D146='Напрямки конкурса'!$L$3,'Напрямки конкурса'!$B$3,IF(D146='Напрямки конкурса'!$L$4,'Напрямки конкурса'!$B$4,IF(D146='Напрямки конкурса'!$L$5,'Напрямки конкурса'!$B$5,IF(D146='Напрямки конкурса'!$L$6,'Напрямки конкурса'!$B$6,IF(D146='Напрямки конкурса'!$L$7,'Напрямки конкурса'!$B$7,IF(D146='Напрямки конкурса'!$L$8,'Напрямки конкурса'!$B$8,IF(D146='Напрямки конкурса'!$L$9,'Напрямки конкурса'!$B$9,IF(D146='Напрямки конкурса'!$L$10,'Напрямки конкурса'!$B$10,IF(D146='Напрямки конкурса'!$L$11,'Напрямки конкурса'!$B$11,IF(D146='Напрямки конкурса'!$L$12,'Напрямки конкурса'!$B$12,IF(D146='Напрямки конкурса'!$L$13,'Напрямки конкурса'!$B$13,IF(D146='Напрямки конкурса'!$L$14,'Напрямки конкурса'!$B$14,IF(D146='Напрямки конкурса'!$L$15,'Напрямки конкурса'!$B$15,IF(D146='Напрямки конкурса'!$L$16,'Напрямки конкурса'!$B$16,IF(D146='Напрямки конкурса'!$L$17,'Напрямки конкурса'!$B$17,IF(D146='Напрямки конкурса'!$L$18,'Напрямки конкурса'!$B$18,IF(D146='Напрямки конкурса'!$L$19,'Напрямки конкурса'!$B$19,IF(D146='Напрямки конкурса'!$L$20,'Напрямки конкурса'!$B$20,IF(D146='Напрямки конкурса'!$L$21,'Напрямки конкурса'!$B$21,IF(D146='Напрямки конкурса'!$L$22,'Напрямки конкурса'!$B$22,IF(D146='Напрямки конкурса'!$L$23,'Напрямки конкурса'!$B$23,IF(D146='Напрямки конкурса'!$L$24,'Напрямки конкурса'!$B$24,IF(D146='Напрямки конкурса'!$L$25,'Напрямки конкурса'!$B$25,IF(D146='Напрямки конкурса'!$L$26,'Напрямки конкурса'!$B$26,IF(D146='Напрямки конкурса'!$L$27,'Напрямки конкурса'!$B$27,IF(D146='Напрямки конкурса'!$L$28,'Напрямки конкурса'!$B$28,"")))))))))))))))))))))))))))</f>
        <v/>
      </c>
      <c r="C146" s="58" t="str">
        <f>IF(D146='Напрямки конкурса'!$L$2,'Напрямки конкурса'!$K$2,IF(D146='Напрямки конкурса'!$L$3,'Напрямки конкурса'!$K$3,IF(D146='Напрямки конкурса'!$L$4,'Напрямки конкурса'!$K$4,IF(D146='Напрямки конкурса'!$L$5,'Напрямки конкурса'!$K$5,IF(D146='Напрямки конкурса'!$L$6,'Напрямки конкурса'!$K$6,IF(D146='Напрямки конкурса'!$L$7,'Напрямки конкурса'!$K$7,IF(D146='Напрямки конкурса'!$L$8,'Напрямки конкурса'!$K$8,IF(D146='Напрямки конкурса'!$L$9,'Напрямки конкурса'!$K$9,IF(D146='Напрямки конкурса'!$L$10,'Напрямки конкурса'!$K$10,IF(D146='Напрямки конкурса'!$L$11,'Напрямки конкурса'!$K$11,IF(D146='Напрямки конкурса'!$L$12,'Напрямки конкурса'!$K$12,IF(D146='Напрямки конкурса'!$L$13,'Напрямки конкурса'!$K$13,IF(D146='Напрямки конкурса'!$L$14,'Напрямки конкурса'!$K$14,IF(D146='Напрямки конкурса'!$L$15,'Напрямки конкурса'!$K$15,IF(D146='Напрямки конкурса'!$L$16,'Напрямки конкурса'!$K$16,IF(D146='Напрямки конкурса'!$L$17,'Напрямки конкурса'!$K$17,IF(D146='Напрямки конкурса'!$L$18,'Напрямки конкурса'!$K$18,IF(D146='Напрямки конкурса'!$L$19,'Напрямки конкурса'!$K$19,IF(D146='Напрямки конкурса'!$L$20,'Напрямки конкурса'!$K$20,IF(D146='Напрямки конкурса'!$L$21,'Напрямки конкурса'!$K$21,IF(D146='Напрямки конкурса'!$L$22,'Напрямки конкурса'!$K$22,IF(D146='Напрямки конкурса'!$L$23,'Напрямки конкурса'!$K$23,IF(D146='Напрямки конкурса'!$L$24,'Напрямки конкурса'!$K$24,IF(D146='Напрямки конкурса'!$L$25,'Напрямки конкурса'!$K$25,IF(D146='Напрямки конкурса'!$L$26,'Напрямки конкурса'!$K$26,IF(D146='Напрямки конкурса'!$L$27,'Напрямки конкурса'!$K$27,IF(D146='Напрямки конкурса'!$L$28,'Напрямки конкурса'!$K$28,"")))))))))))))))))))))))))))</f>
        <v/>
      </c>
      <c r="D146" s="554"/>
      <c r="E146" s="324"/>
      <c r="F146" s="324"/>
      <c r="G146" s="324"/>
      <c r="H146" s="148" t="str">
        <f>IF(I146='Категорія витрат'!$B$2,'Категорія витрат'!$A$2,IF(I146='Категорія витрат'!$B$3,'Категорія витрат'!$A$3,IF(I146='Категорія витрат'!$B$4,'Категорія витрат'!$A$4,IF(I146='Категорія витрат'!$B$5,'Категорія витрат'!$A$5,IF(I146='Категорія витрат'!$B$6,'Категорія витрат'!$A$6,IF(I146='Категорія витрат'!$B$7,'Категорія витрат'!$A$7,IF(I146='Категорія витрат'!$B$8,'Категорія витрат'!$A$8,IF(I146='Категорія витрат'!$B$9,'Категорія витрат'!$A$9,IF(I146='Категорія витрат'!$B$10,'Категорія витрат'!$A$10,IF(I146='Категорія витрат'!$B$11,'Категорія витрат'!$A$11,IF(I146='Категорія витрат'!$B$12,'Категорія витрат'!$A$12,IF(I146='Категорія витрат'!$B$13,'Категорія витрат'!$A$13,IF(I146='Категорія витрат'!$B$14,'Категорія витрат'!$A$14,IF(I146='Категорія витрат'!$B$15,'Категорія витрат'!$A$15,IF(I146='Категорія витрат'!$B$16,'Категорія витрат'!$A$16,IF(I146='Категорія витрат'!$B$17,'Категорія витрат'!$A$17,IF(I146='Категорія витрат'!$B$18,'Категорія витрат'!$A$18,IF(I146='Категорія витрат'!$B$19,'Категорія витрат'!$A$19,IF(I146='Категорія витрат'!$B$20,'Категорія витрат'!$A$20,IF(I146='Категорія витрат'!$B$21,'Категорія витрат'!$A$21,IF(I146='Категорія витрат'!$B$22,'Категорія витрат'!$A$22,IF(I146='Категорія витрат'!$B$23,'Категорія витрат'!$A$23,IF(I146='Категорія витрат'!$B$24,'Категорія витрат'!$A$24,IF(I146='Категорія витрат'!$B$25,'Категорія витрат'!$A$25,IF(I146='Категорія витрат'!$B$26,'Категорія витрат'!$A$26,IF(I146='Категорія витрат'!$B$27,'Категорія витрат'!$A$27,IF(I146='Категорія витрат'!$B$28,'Категорія витрат'!$A$28,IF(I146='Категорія витрат'!$B$29,'Категорія витрат'!$A$29,IF(I146='Категорія витрат'!$B$30,'Категорія витрат'!$A$30,"")))))))))))))))))))))))))))))</f>
        <v/>
      </c>
      <c r="I146" s="314"/>
      <c r="J146" s="315"/>
      <c r="K146" s="331"/>
      <c r="L146" s="86">
        <f t="shared" si="136"/>
        <v>0</v>
      </c>
      <c r="M146" s="316"/>
      <c r="N146" s="325"/>
      <c r="O146" s="396">
        <f t="shared" si="111"/>
        <v>0</v>
      </c>
      <c r="P146" s="157">
        <f>IF(J146='Категорія витрат'!$F$2,ROUND('Додаток 3._Бюджет детальний ПР'!O146*0.3676,2),IF(J146='Категорія витрат'!$F$3,ROUND('Додаток 3._Бюджет детальний ПР'!O146*0.347,2),IF(J146='Категорія витрат'!$F$4,ROUND('Додаток 3._Бюджет детальний ПР'!O146*0.347,2),IF(J146='Категорія витрат'!$F$7,ROUND('Додаток 3._Бюджет детальний ПР'!O146*0.0841,2),0))))</f>
        <v>0</v>
      </c>
      <c r="Q146" s="151">
        <f t="shared" si="137"/>
        <v>0</v>
      </c>
      <c r="R146" s="326"/>
      <c r="S146" s="326"/>
      <c r="T146" s="326"/>
      <c r="U146" s="326"/>
      <c r="V146" s="326"/>
      <c r="W146" s="326"/>
      <c r="X146" s="326"/>
      <c r="Y146" s="326"/>
      <c r="Z146" s="326"/>
      <c r="AA146" s="326"/>
      <c r="AB146" s="326"/>
      <c r="AC146" s="326"/>
      <c r="AD146" s="48">
        <f t="shared" si="112"/>
        <v>0</v>
      </c>
      <c r="AE146" s="48">
        <f t="shared" si="113"/>
        <v>0</v>
      </c>
      <c r="AF146" s="48">
        <f t="shared" si="114"/>
        <v>0</v>
      </c>
      <c r="AG146" s="48">
        <f t="shared" si="115"/>
        <v>0</v>
      </c>
      <c r="AH146" s="48">
        <f t="shared" si="116"/>
        <v>0</v>
      </c>
      <c r="AI146" s="48">
        <f t="shared" si="117"/>
        <v>0</v>
      </c>
      <c r="AJ146" s="48">
        <f t="shared" si="118"/>
        <v>0</v>
      </c>
      <c r="AK146" s="48">
        <f t="shared" si="119"/>
        <v>0</v>
      </c>
      <c r="AL146" s="179"/>
      <c r="AM146" s="179"/>
      <c r="AN146" s="76"/>
      <c r="AO146" s="331"/>
      <c r="AP146" s="405">
        <f t="shared" si="138"/>
        <v>0</v>
      </c>
      <c r="AQ146" s="316"/>
      <c r="AR146" s="325"/>
      <c r="AS146" s="324"/>
      <c r="AT146" s="407">
        <f>IF(J146='Категорія витрат'!$F$2,ROUND('Додаток 3._Бюджет детальний ПР'!AS146*0.22,2),IF(J146='Категорія витрат'!$F$3,ROUND('Додаток 3._Бюджет детальний ПР'!AS146*0.22,2),IF(J146='Категорія витрат'!$F$4,ROUND('Додаток 3._Бюджет детальний ПР'!AS146*0.22,2),IF(J146='Категорія витрат'!$F$7,ROUND('Додаток 3._Бюджет детальний ПР'!AS146*0.0841,2),0))))</f>
        <v>0</v>
      </c>
      <c r="AU146" s="151">
        <f t="shared" si="110"/>
        <v>0</v>
      </c>
      <c r="AV146" s="326"/>
      <c r="AW146" s="326"/>
      <c r="AX146" s="326"/>
      <c r="AY146" s="326"/>
      <c r="AZ146" s="326"/>
      <c r="BA146" s="326"/>
      <c r="BB146" s="326"/>
      <c r="BC146" s="326"/>
      <c r="BD146" s="326"/>
      <c r="BE146" s="326"/>
      <c r="BF146" s="326"/>
      <c r="BG146" s="326"/>
      <c r="BH146" s="48">
        <f t="shared" si="120"/>
        <v>0</v>
      </c>
      <c r="BI146" s="48">
        <f t="shared" si="121"/>
        <v>0</v>
      </c>
      <c r="BJ146" s="48">
        <f t="shared" si="122"/>
        <v>0</v>
      </c>
      <c r="BK146" s="48">
        <f t="shared" si="123"/>
        <v>0</v>
      </c>
      <c r="BL146" s="48">
        <f t="shared" si="124"/>
        <v>0</v>
      </c>
      <c r="BM146" s="48">
        <f t="shared" si="125"/>
        <v>0</v>
      </c>
      <c r="BN146" s="48">
        <f t="shared" si="126"/>
        <v>0</v>
      </c>
      <c r="BO146" s="48">
        <f t="shared" si="127"/>
        <v>0</v>
      </c>
      <c r="BP146" s="179"/>
      <c r="BQ146" s="179"/>
      <c r="BR146" s="189"/>
      <c r="BS146" s="331"/>
      <c r="BT146" s="86">
        <f t="shared" si="139"/>
        <v>0</v>
      </c>
      <c r="BU146" s="316"/>
      <c r="BV146" s="325"/>
      <c r="BW146" s="324"/>
      <c r="BX146" s="157">
        <f>IF(J146='Категорія витрат'!$F$2,ROUND('Додаток 3._Бюджет детальний ПР'!BW146*0.3676,2),IF(J146='Категорія витрат'!$F$3,ROUND('Додаток 3._Бюджет детальний ПР'!BW146*0.347,2),IF(J146='Категорія витрат'!$F$4,ROUND('Додаток 3._Бюджет детальний ПР'!BW146*0.347,2),IF(J146='Категорія витрат'!$F$7,ROUND('Додаток 3._Бюджет детальний ПР'!BW146*0.0841,2),0))))</f>
        <v>0</v>
      </c>
      <c r="BY146" s="151">
        <f t="shared" si="140"/>
        <v>0</v>
      </c>
      <c r="BZ146" s="326"/>
      <c r="CA146" s="326"/>
      <c r="CB146" s="326"/>
      <c r="CC146" s="326"/>
      <c r="CD146" s="326"/>
      <c r="CE146" s="326"/>
      <c r="CF146" s="326"/>
      <c r="CG146" s="326"/>
      <c r="CH146" s="326"/>
      <c r="CI146" s="326"/>
      <c r="CJ146" s="326"/>
      <c r="CK146" s="326"/>
      <c r="CL146" s="48">
        <f t="shared" si="128"/>
        <v>0</v>
      </c>
      <c r="CM146" s="48">
        <f t="shared" si="129"/>
        <v>0</v>
      </c>
      <c r="CN146" s="48">
        <f t="shared" si="130"/>
        <v>0</v>
      </c>
      <c r="CO146" s="48">
        <f t="shared" si="131"/>
        <v>0</v>
      </c>
      <c r="CP146" s="48">
        <f t="shared" si="132"/>
        <v>0</v>
      </c>
      <c r="CQ146" s="48">
        <f t="shared" si="133"/>
        <v>0</v>
      </c>
      <c r="CR146" s="48">
        <f t="shared" si="134"/>
        <v>0</v>
      </c>
      <c r="CS146" s="48">
        <f t="shared" si="135"/>
        <v>0</v>
      </c>
      <c r="CT146" s="179"/>
      <c r="CU146" s="179"/>
    </row>
    <row r="147" spans="1:99" ht="15" customHeight="1" x14ac:dyDescent="0.15">
      <c r="A147" s="57">
        <v>142</v>
      </c>
      <c r="B147" s="398" t="str">
        <f>IF(D147='Напрямки конкурса'!$L$2,'Напрямки конкурса'!$B$2,IF(D147='Напрямки конкурса'!$L$3,'Напрямки конкурса'!$B$3,IF(D147='Напрямки конкурса'!$L$4,'Напрямки конкурса'!$B$4,IF(D147='Напрямки конкурса'!$L$5,'Напрямки конкурса'!$B$5,IF(D147='Напрямки конкурса'!$L$6,'Напрямки конкурса'!$B$6,IF(D147='Напрямки конкурса'!$L$7,'Напрямки конкурса'!$B$7,IF(D147='Напрямки конкурса'!$L$8,'Напрямки конкурса'!$B$8,IF(D147='Напрямки конкурса'!$L$9,'Напрямки конкурса'!$B$9,IF(D147='Напрямки конкурса'!$L$10,'Напрямки конкурса'!$B$10,IF(D147='Напрямки конкурса'!$L$11,'Напрямки конкурса'!$B$11,IF(D147='Напрямки конкурса'!$L$12,'Напрямки конкурса'!$B$12,IF(D147='Напрямки конкурса'!$L$13,'Напрямки конкурса'!$B$13,IF(D147='Напрямки конкурса'!$L$14,'Напрямки конкурса'!$B$14,IF(D147='Напрямки конкурса'!$L$15,'Напрямки конкурса'!$B$15,IF(D147='Напрямки конкурса'!$L$16,'Напрямки конкурса'!$B$16,IF(D147='Напрямки конкурса'!$L$17,'Напрямки конкурса'!$B$17,IF(D147='Напрямки конкурса'!$L$18,'Напрямки конкурса'!$B$18,IF(D147='Напрямки конкурса'!$L$19,'Напрямки конкурса'!$B$19,IF(D147='Напрямки конкурса'!$L$20,'Напрямки конкурса'!$B$20,IF(D147='Напрямки конкурса'!$L$21,'Напрямки конкурса'!$B$21,IF(D147='Напрямки конкурса'!$L$22,'Напрямки конкурса'!$B$22,IF(D147='Напрямки конкурса'!$L$23,'Напрямки конкурса'!$B$23,IF(D147='Напрямки конкурса'!$L$24,'Напрямки конкурса'!$B$24,IF(D147='Напрямки конкурса'!$L$25,'Напрямки конкурса'!$B$25,IF(D147='Напрямки конкурса'!$L$26,'Напрямки конкурса'!$B$26,IF(D147='Напрямки конкурса'!$L$27,'Напрямки конкурса'!$B$27,IF(D147='Напрямки конкурса'!$L$28,'Напрямки конкурса'!$B$28,"")))))))))))))))))))))))))))</f>
        <v/>
      </c>
      <c r="C147" s="58" t="str">
        <f>IF(D147='Напрямки конкурса'!$L$2,'Напрямки конкурса'!$K$2,IF(D147='Напрямки конкурса'!$L$3,'Напрямки конкурса'!$K$3,IF(D147='Напрямки конкурса'!$L$4,'Напрямки конкурса'!$K$4,IF(D147='Напрямки конкурса'!$L$5,'Напрямки конкурса'!$K$5,IF(D147='Напрямки конкурса'!$L$6,'Напрямки конкурса'!$K$6,IF(D147='Напрямки конкурса'!$L$7,'Напрямки конкурса'!$K$7,IF(D147='Напрямки конкурса'!$L$8,'Напрямки конкурса'!$K$8,IF(D147='Напрямки конкурса'!$L$9,'Напрямки конкурса'!$K$9,IF(D147='Напрямки конкурса'!$L$10,'Напрямки конкурса'!$K$10,IF(D147='Напрямки конкурса'!$L$11,'Напрямки конкурса'!$K$11,IF(D147='Напрямки конкурса'!$L$12,'Напрямки конкурса'!$K$12,IF(D147='Напрямки конкурса'!$L$13,'Напрямки конкурса'!$K$13,IF(D147='Напрямки конкурса'!$L$14,'Напрямки конкурса'!$K$14,IF(D147='Напрямки конкурса'!$L$15,'Напрямки конкурса'!$K$15,IF(D147='Напрямки конкурса'!$L$16,'Напрямки конкурса'!$K$16,IF(D147='Напрямки конкурса'!$L$17,'Напрямки конкурса'!$K$17,IF(D147='Напрямки конкурса'!$L$18,'Напрямки конкурса'!$K$18,IF(D147='Напрямки конкурса'!$L$19,'Напрямки конкурса'!$K$19,IF(D147='Напрямки конкурса'!$L$20,'Напрямки конкурса'!$K$20,IF(D147='Напрямки конкурса'!$L$21,'Напрямки конкурса'!$K$21,IF(D147='Напрямки конкурса'!$L$22,'Напрямки конкурса'!$K$22,IF(D147='Напрямки конкурса'!$L$23,'Напрямки конкурса'!$K$23,IF(D147='Напрямки конкурса'!$L$24,'Напрямки конкурса'!$K$24,IF(D147='Напрямки конкурса'!$L$25,'Напрямки конкурса'!$K$25,IF(D147='Напрямки конкурса'!$L$26,'Напрямки конкурса'!$K$26,IF(D147='Напрямки конкурса'!$L$27,'Напрямки конкурса'!$K$27,IF(D147='Напрямки конкурса'!$L$28,'Напрямки конкурса'!$K$28,"")))))))))))))))))))))))))))</f>
        <v/>
      </c>
      <c r="D147" s="554"/>
      <c r="E147" s="324"/>
      <c r="F147" s="324"/>
      <c r="G147" s="324"/>
      <c r="H147" s="148" t="str">
        <f>IF(I147='Категорія витрат'!$B$2,'Категорія витрат'!$A$2,IF(I147='Категорія витрат'!$B$3,'Категорія витрат'!$A$3,IF(I147='Категорія витрат'!$B$4,'Категорія витрат'!$A$4,IF(I147='Категорія витрат'!$B$5,'Категорія витрат'!$A$5,IF(I147='Категорія витрат'!$B$6,'Категорія витрат'!$A$6,IF(I147='Категорія витрат'!$B$7,'Категорія витрат'!$A$7,IF(I147='Категорія витрат'!$B$8,'Категорія витрат'!$A$8,IF(I147='Категорія витрат'!$B$9,'Категорія витрат'!$A$9,IF(I147='Категорія витрат'!$B$10,'Категорія витрат'!$A$10,IF(I147='Категорія витрат'!$B$11,'Категорія витрат'!$A$11,IF(I147='Категорія витрат'!$B$12,'Категорія витрат'!$A$12,IF(I147='Категорія витрат'!$B$13,'Категорія витрат'!$A$13,IF(I147='Категорія витрат'!$B$14,'Категорія витрат'!$A$14,IF(I147='Категорія витрат'!$B$15,'Категорія витрат'!$A$15,IF(I147='Категорія витрат'!$B$16,'Категорія витрат'!$A$16,IF(I147='Категорія витрат'!$B$17,'Категорія витрат'!$A$17,IF(I147='Категорія витрат'!$B$18,'Категорія витрат'!$A$18,IF(I147='Категорія витрат'!$B$19,'Категорія витрат'!$A$19,IF(I147='Категорія витрат'!$B$20,'Категорія витрат'!$A$20,IF(I147='Категорія витрат'!$B$21,'Категорія витрат'!$A$21,IF(I147='Категорія витрат'!$B$22,'Категорія витрат'!$A$22,IF(I147='Категорія витрат'!$B$23,'Категорія витрат'!$A$23,IF(I147='Категорія витрат'!$B$24,'Категорія витрат'!$A$24,IF(I147='Категорія витрат'!$B$25,'Категорія витрат'!$A$25,IF(I147='Категорія витрат'!$B$26,'Категорія витрат'!$A$26,IF(I147='Категорія витрат'!$B$27,'Категорія витрат'!$A$27,IF(I147='Категорія витрат'!$B$28,'Категорія витрат'!$A$28,IF(I147='Категорія витрат'!$B$29,'Категорія витрат'!$A$29,IF(I147='Категорія витрат'!$B$30,'Категорія витрат'!$A$30,"")))))))))))))))))))))))))))))</f>
        <v/>
      </c>
      <c r="I147" s="314"/>
      <c r="J147" s="315"/>
      <c r="K147" s="331"/>
      <c r="L147" s="86">
        <f t="shared" si="136"/>
        <v>0</v>
      </c>
      <c r="M147" s="316"/>
      <c r="N147" s="325"/>
      <c r="O147" s="396">
        <f t="shared" si="111"/>
        <v>0</v>
      </c>
      <c r="P147" s="157">
        <f>IF(J147='Категорія витрат'!$F$2,ROUND('Додаток 3._Бюджет детальний ПР'!O147*0.3676,2),IF(J147='Категорія витрат'!$F$3,ROUND('Додаток 3._Бюджет детальний ПР'!O147*0.347,2),IF(J147='Категорія витрат'!$F$4,ROUND('Додаток 3._Бюджет детальний ПР'!O147*0.347,2),IF(J147='Категорія витрат'!$F$7,ROUND('Додаток 3._Бюджет детальний ПР'!O147*0.0841,2),0))))</f>
        <v>0</v>
      </c>
      <c r="Q147" s="151">
        <f t="shared" si="137"/>
        <v>0</v>
      </c>
      <c r="R147" s="326"/>
      <c r="S147" s="326"/>
      <c r="T147" s="326"/>
      <c r="U147" s="326"/>
      <c r="V147" s="326"/>
      <c r="W147" s="326"/>
      <c r="X147" s="326"/>
      <c r="Y147" s="326"/>
      <c r="Z147" s="326"/>
      <c r="AA147" s="326"/>
      <c r="AB147" s="326"/>
      <c r="AC147" s="326"/>
      <c r="AD147" s="48">
        <f t="shared" si="112"/>
        <v>0</v>
      </c>
      <c r="AE147" s="48">
        <f t="shared" si="113"/>
        <v>0</v>
      </c>
      <c r="AF147" s="48">
        <f t="shared" si="114"/>
        <v>0</v>
      </c>
      <c r="AG147" s="48">
        <f t="shared" si="115"/>
        <v>0</v>
      </c>
      <c r="AH147" s="48">
        <f t="shared" si="116"/>
        <v>0</v>
      </c>
      <c r="AI147" s="48">
        <f t="shared" si="117"/>
        <v>0</v>
      </c>
      <c r="AJ147" s="48">
        <f t="shared" si="118"/>
        <v>0</v>
      </c>
      <c r="AK147" s="48">
        <f t="shared" si="119"/>
        <v>0</v>
      </c>
      <c r="AL147" s="179"/>
      <c r="AM147" s="179"/>
      <c r="AN147" s="76"/>
      <c r="AO147" s="331"/>
      <c r="AP147" s="405">
        <f t="shared" si="138"/>
        <v>0</v>
      </c>
      <c r="AQ147" s="316"/>
      <c r="AR147" s="325"/>
      <c r="AS147" s="324"/>
      <c r="AT147" s="407">
        <f>IF(J147='Категорія витрат'!$F$2,ROUND('Додаток 3._Бюджет детальний ПР'!AS147*0.22,2),IF(J147='Категорія витрат'!$F$3,ROUND('Додаток 3._Бюджет детальний ПР'!AS147*0.22,2),IF(J147='Категорія витрат'!$F$4,ROUND('Додаток 3._Бюджет детальний ПР'!AS147*0.22,2),IF(J147='Категорія витрат'!$F$7,ROUND('Додаток 3._Бюджет детальний ПР'!AS147*0.0841,2),0))))</f>
        <v>0</v>
      </c>
      <c r="AU147" s="151">
        <f t="shared" si="110"/>
        <v>0</v>
      </c>
      <c r="AV147" s="326"/>
      <c r="AW147" s="326"/>
      <c r="AX147" s="326"/>
      <c r="AY147" s="326"/>
      <c r="AZ147" s="326"/>
      <c r="BA147" s="326"/>
      <c r="BB147" s="326"/>
      <c r="BC147" s="326"/>
      <c r="BD147" s="326"/>
      <c r="BE147" s="326"/>
      <c r="BF147" s="326"/>
      <c r="BG147" s="326"/>
      <c r="BH147" s="48">
        <f t="shared" si="120"/>
        <v>0</v>
      </c>
      <c r="BI147" s="48">
        <f t="shared" si="121"/>
        <v>0</v>
      </c>
      <c r="BJ147" s="48">
        <f t="shared" si="122"/>
        <v>0</v>
      </c>
      <c r="BK147" s="48">
        <f t="shared" si="123"/>
        <v>0</v>
      </c>
      <c r="BL147" s="48">
        <f t="shared" si="124"/>
        <v>0</v>
      </c>
      <c r="BM147" s="48">
        <f t="shared" si="125"/>
        <v>0</v>
      </c>
      <c r="BN147" s="48">
        <f t="shared" si="126"/>
        <v>0</v>
      </c>
      <c r="BO147" s="48">
        <f t="shared" si="127"/>
        <v>0</v>
      </c>
      <c r="BP147" s="179"/>
      <c r="BQ147" s="179"/>
      <c r="BR147" s="189"/>
      <c r="BS147" s="331"/>
      <c r="BT147" s="86">
        <f t="shared" si="139"/>
        <v>0</v>
      </c>
      <c r="BU147" s="316"/>
      <c r="BV147" s="325"/>
      <c r="BW147" s="324"/>
      <c r="BX147" s="157">
        <f>IF(J147='Категорія витрат'!$F$2,ROUND('Додаток 3._Бюджет детальний ПР'!BW147*0.3676,2),IF(J147='Категорія витрат'!$F$3,ROUND('Додаток 3._Бюджет детальний ПР'!BW147*0.347,2),IF(J147='Категорія витрат'!$F$4,ROUND('Додаток 3._Бюджет детальний ПР'!BW147*0.347,2),IF(J147='Категорія витрат'!$F$7,ROUND('Додаток 3._Бюджет детальний ПР'!BW147*0.0841,2),0))))</f>
        <v>0</v>
      </c>
      <c r="BY147" s="151">
        <f t="shared" si="140"/>
        <v>0</v>
      </c>
      <c r="BZ147" s="326"/>
      <c r="CA147" s="326"/>
      <c r="CB147" s="326"/>
      <c r="CC147" s="326"/>
      <c r="CD147" s="326"/>
      <c r="CE147" s="326"/>
      <c r="CF147" s="326"/>
      <c r="CG147" s="326"/>
      <c r="CH147" s="326"/>
      <c r="CI147" s="326"/>
      <c r="CJ147" s="326"/>
      <c r="CK147" s="326"/>
      <c r="CL147" s="48">
        <f t="shared" si="128"/>
        <v>0</v>
      </c>
      <c r="CM147" s="48">
        <f t="shared" si="129"/>
        <v>0</v>
      </c>
      <c r="CN147" s="48">
        <f t="shared" si="130"/>
        <v>0</v>
      </c>
      <c r="CO147" s="48">
        <f t="shared" si="131"/>
        <v>0</v>
      </c>
      <c r="CP147" s="48">
        <f t="shared" si="132"/>
        <v>0</v>
      </c>
      <c r="CQ147" s="48">
        <f t="shared" si="133"/>
        <v>0</v>
      </c>
      <c r="CR147" s="48">
        <f t="shared" si="134"/>
        <v>0</v>
      </c>
      <c r="CS147" s="48">
        <f t="shared" si="135"/>
        <v>0</v>
      </c>
      <c r="CT147" s="179"/>
      <c r="CU147" s="179"/>
    </row>
    <row r="148" spans="1:99" ht="15" customHeight="1" x14ac:dyDescent="0.15">
      <c r="A148" s="57">
        <v>143</v>
      </c>
      <c r="B148" s="398" t="str">
        <f>IF(D148='Напрямки конкурса'!$L$2,'Напрямки конкурса'!$B$2,IF(D148='Напрямки конкурса'!$L$3,'Напрямки конкурса'!$B$3,IF(D148='Напрямки конкурса'!$L$4,'Напрямки конкурса'!$B$4,IF(D148='Напрямки конкурса'!$L$5,'Напрямки конкурса'!$B$5,IF(D148='Напрямки конкурса'!$L$6,'Напрямки конкурса'!$B$6,IF(D148='Напрямки конкурса'!$L$7,'Напрямки конкурса'!$B$7,IF(D148='Напрямки конкурса'!$L$8,'Напрямки конкурса'!$B$8,IF(D148='Напрямки конкурса'!$L$9,'Напрямки конкурса'!$B$9,IF(D148='Напрямки конкурса'!$L$10,'Напрямки конкурса'!$B$10,IF(D148='Напрямки конкурса'!$L$11,'Напрямки конкурса'!$B$11,IF(D148='Напрямки конкурса'!$L$12,'Напрямки конкурса'!$B$12,IF(D148='Напрямки конкурса'!$L$13,'Напрямки конкурса'!$B$13,IF(D148='Напрямки конкурса'!$L$14,'Напрямки конкурса'!$B$14,IF(D148='Напрямки конкурса'!$L$15,'Напрямки конкурса'!$B$15,IF(D148='Напрямки конкурса'!$L$16,'Напрямки конкурса'!$B$16,IF(D148='Напрямки конкурса'!$L$17,'Напрямки конкурса'!$B$17,IF(D148='Напрямки конкурса'!$L$18,'Напрямки конкурса'!$B$18,IF(D148='Напрямки конкурса'!$L$19,'Напрямки конкурса'!$B$19,IF(D148='Напрямки конкурса'!$L$20,'Напрямки конкурса'!$B$20,IF(D148='Напрямки конкурса'!$L$21,'Напрямки конкурса'!$B$21,IF(D148='Напрямки конкурса'!$L$22,'Напрямки конкурса'!$B$22,IF(D148='Напрямки конкурса'!$L$23,'Напрямки конкурса'!$B$23,IF(D148='Напрямки конкурса'!$L$24,'Напрямки конкурса'!$B$24,IF(D148='Напрямки конкурса'!$L$25,'Напрямки конкурса'!$B$25,IF(D148='Напрямки конкурса'!$L$26,'Напрямки конкурса'!$B$26,IF(D148='Напрямки конкурса'!$L$27,'Напрямки конкурса'!$B$27,IF(D148='Напрямки конкурса'!$L$28,'Напрямки конкурса'!$B$28,"")))))))))))))))))))))))))))</f>
        <v/>
      </c>
      <c r="C148" s="58" t="str">
        <f>IF(D148='Напрямки конкурса'!$L$2,'Напрямки конкурса'!$K$2,IF(D148='Напрямки конкурса'!$L$3,'Напрямки конкурса'!$K$3,IF(D148='Напрямки конкурса'!$L$4,'Напрямки конкурса'!$K$4,IF(D148='Напрямки конкурса'!$L$5,'Напрямки конкурса'!$K$5,IF(D148='Напрямки конкурса'!$L$6,'Напрямки конкурса'!$K$6,IF(D148='Напрямки конкурса'!$L$7,'Напрямки конкурса'!$K$7,IF(D148='Напрямки конкурса'!$L$8,'Напрямки конкурса'!$K$8,IF(D148='Напрямки конкурса'!$L$9,'Напрямки конкурса'!$K$9,IF(D148='Напрямки конкурса'!$L$10,'Напрямки конкурса'!$K$10,IF(D148='Напрямки конкурса'!$L$11,'Напрямки конкурса'!$K$11,IF(D148='Напрямки конкурса'!$L$12,'Напрямки конкурса'!$K$12,IF(D148='Напрямки конкурса'!$L$13,'Напрямки конкурса'!$K$13,IF(D148='Напрямки конкурса'!$L$14,'Напрямки конкурса'!$K$14,IF(D148='Напрямки конкурса'!$L$15,'Напрямки конкурса'!$K$15,IF(D148='Напрямки конкурса'!$L$16,'Напрямки конкурса'!$K$16,IF(D148='Напрямки конкурса'!$L$17,'Напрямки конкурса'!$K$17,IF(D148='Напрямки конкурса'!$L$18,'Напрямки конкурса'!$K$18,IF(D148='Напрямки конкурса'!$L$19,'Напрямки конкурса'!$K$19,IF(D148='Напрямки конкурса'!$L$20,'Напрямки конкурса'!$K$20,IF(D148='Напрямки конкурса'!$L$21,'Напрямки конкурса'!$K$21,IF(D148='Напрямки конкурса'!$L$22,'Напрямки конкурса'!$K$22,IF(D148='Напрямки конкурса'!$L$23,'Напрямки конкурса'!$K$23,IF(D148='Напрямки конкурса'!$L$24,'Напрямки конкурса'!$K$24,IF(D148='Напрямки конкурса'!$L$25,'Напрямки конкурса'!$K$25,IF(D148='Напрямки конкурса'!$L$26,'Напрямки конкурса'!$K$26,IF(D148='Напрямки конкурса'!$L$27,'Напрямки конкурса'!$K$27,IF(D148='Напрямки конкурса'!$L$28,'Напрямки конкурса'!$K$28,"")))))))))))))))))))))))))))</f>
        <v/>
      </c>
      <c r="D148" s="554"/>
      <c r="E148" s="324"/>
      <c r="F148" s="324"/>
      <c r="G148" s="324"/>
      <c r="H148" s="148" t="str">
        <f>IF(I148='Категорія витрат'!$B$2,'Категорія витрат'!$A$2,IF(I148='Категорія витрат'!$B$3,'Категорія витрат'!$A$3,IF(I148='Категорія витрат'!$B$4,'Категорія витрат'!$A$4,IF(I148='Категорія витрат'!$B$5,'Категорія витрат'!$A$5,IF(I148='Категорія витрат'!$B$6,'Категорія витрат'!$A$6,IF(I148='Категорія витрат'!$B$7,'Категорія витрат'!$A$7,IF(I148='Категорія витрат'!$B$8,'Категорія витрат'!$A$8,IF(I148='Категорія витрат'!$B$9,'Категорія витрат'!$A$9,IF(I148='Категорія витрат'!$B$10,'Категорія витрат'!$A$10,IF(I148='Категорія витрат'!$B$11,'Категорія витрат'!$A$11,IF(I148='Категорія витрат'!$B$12,'Категорія витрат'!$A$12,IF(I148='Категорія витрат'!$B$13,'Категорія витрат'!$A$13,IF(I148='Категорія витрат'!$B$14,'Категорія витрат'!$A$14,IF(I148='Категорія витрат'!$B$15,'Категорія витрат'!$A$15,IF(I148='Категорія витрат'!$B$16,'Категорія витрат'!$A$16,IF(I148='Категорія витрат'!$B$17,'Категорія витрат'!$A$17,IF(I148='Категорія витрат'!$B$18,'Категорія витрат'!$A$18,IF(I148='Категорія витрат'!$B$19,'Категорія витрат'!$A$19,IF(I148='Категорія витрат'!$B$20,'Категорія витрат'!$A$20,IF(I148='Категорія витрат'!$B$21,'Категорія витрат'!$A$21,IF(I148='Категорія витрат'!$B$22,'Категорія витрат'!$A$22,IF(I148='Категорія витрат'!$B$23,'Категорія витрат'!$A$23,IF(I148='Категорія витрат'!$B$24,'Категорія витрат'!$A$24,IF(I148='Категорія витрат'!$B$25,'Категорія витрат'!$A$25,IF(I148='Категорія витрат'!$B$26,'Категорія витрат'!$A$26,IF(I148='Категорія витрат'!$B$27,'Категорія витрат'!$A$27,IF(I148='Категорія витрат'!$B$28,'Категорія витрат'!$A$28,IF(I148='Категорія витрат'!$B$29,'Категорія витрат'!$A$29,IF(I148='Категорія витрат'!$B$30,'Категорія витрат'!$A$30,"")))))))))))))))))))))))))))))</f>
        <v/>
      </c>
      <c r="I148" s="314"/>
      <c r="J148" s="315"/>
      <c r="K148" s="331"/>
      <c r="L148" s="86">
        <f t="shared" si="136"/>
        <v>0</v>
      </c>
      <c r="M148" s="316"/>
      <c r="N148" s="325"/>
      <c r="O148" s="396">
        <f t="shared" si="111"/>
        <v>0</v>
      </c>
      <c r="P148" s="157">
        <f>IF(J148='Категорія витрат'!$F$2,ROUND('Додаток 3._Бюджет детальний ПР'!O148*0.3676,2),IF(J148='Категорія витрат'!$F$3,ROUND('Додаток 3._Бюджет детальний ПР'!O148*0.347,2),IF(J148='Категорія витрат'!$F$4,ROUND('Додаток 3._Бюджет детальний ПР'!O148*0.347,2),IF(J148='Категорія витрат'!$F$7,ROUND('Додаток 3._Бюджет детальний ПР'!O148*0.0841,2),0))))</f>
        <v>0</v>
      </c>
      <c r="Q148" s="151">
        <f t="shared" si="137"/>
        <v>0</v>
      </c>
      <c r="R148" s="326"/>
      <c r="S148" s="326"/>
      <c r="T148" s="326"/>
      <c r="U148" s="326"/>
      <c r="V148" s="326"/>
      <c r="W148" s="326"/>
      <c r="X148" s="326"/>
      <c r="Y148" s="326"/>
      <c r="Z148" s="326"/>
      <c r="AA148" s="326"/>
      <c r="AB148" s="326"/>
      <c r="AC148" s="326"/>
      <c r="AD148" s="48">
        <f t="shared" si="112"/>
        <v>0</v>
      </c>
      <c r="AE148" s="48">
        <f t="shared" si="113"/>
        <v>0</v>
      </c>
      <c r="AF148" s="48">
        <f t="shared" si="114"/>
        <v>0</v>
      </c>
      <c r="AG148" s="48">
        <f t="shared" si="115"/>
        <v>0</v>
      </c>
      <c r="AH148" s="48">
        <f t="shared" si="116"/>
        <v>0</v>
      </c>
      <c r="AI148" s="48">
        <f t="shared" si="117"/>
        <v>0</v>
      </c>
      <c r="AJ148" s="48">
        <f t="shared" si="118"/>
        <v>0</v>
      </c>
      <c r="AK148" s="48">
        <f t="shared" si="119"/>
        <v>0</v>
      </c>
      <c r="AL148" s="179"/>
      <c r="AM148" s="179"/>
      <c r="AN148" s="76"/>
      <c r="AO148" s="331"/>
      <c r="AP148" s="405">
        <f t="shared" si="138"/>
        <v>0</v>
      </c>
      <c r="AQ148" s="316"/>
      <c r="AR148" s="325"/>
      <c r="AS148" s="324"/>
      <c r="AT148" s="407">
        <f>IF(J148='Категорія витрат'!$F$2,ROUND('Додаток 3._Бюджет детальний ПР'!AS148*0.22,2),IF(J148='Категорія витрат'!$F$3,ROUND('Додаток 3._Бюджет детальний ПР'!AS148*0.22,2),IF(J148='Категорія витрат'!$F$4,ROUND('Додаток 3._Бюджет детальний ПР'!AS148*0.22,2),IF(J148='Категорія витрат'!$F$7,ROUND('Додаток 3._Бюджет детальний ПР'!AS148*0.0841,2),0))))</f>
        <v>0</v>
      </c>
      <c r="AU148" s="151">
        <f t="shared" si="110"/>
        <v>0</v>
      </c>
      <c r="AV148" s="326"/>
      <c r="AW148" s="326"/>
      <c r="AX148" s="326"/>
      <c r="AY148" s="326"/>
      <c r="AZ148" s="326"/>
      <c r="BA148" s="326"/>
      <c r="BB148" s="326"/>
      <c r="BC148" s="326"/>
      <c r="BD148" s="326"/>
      <c r="BE148" s="326"/>
      <c r="BF148" s="326"/>
      <c r="BG148" s="326"/>
      <c r="BH148" s="48">
        <f t="shared" si="120"/>
        <v>0</v>
      </c>
      <c r="BI148" s="48">
        <f t="shared" si="121"/>
        <v>0</v>
      </c>
      <c r="BJ148" s="48">
        <f t="shared" si="122"/>
        <v>0</v>
      </c>
      <c r="BK148" s="48">
        <f t="shared" si="123"/>
        <v>0</v>
      </c>
      <c r="BL148" s="48">
        <f t="shared" si="124"/>
        <v>0</v>
      </c>
      <c r="BM148" s="48">
        <f t="shared" si="125"/>
        <v>0</v>
      </c>
      <c r="BN148" s="48">
        <f t="shared" si="126"/>
        <v>0</v>
      </c>
      <c r="BO148" s="48">
        <f t="shared" si="127"/>
        <v>0</v>
      </c>
      <c r="BP148" s="179"/>
      <c r="BQ148" s="179"/>
      <c r="BR148" s="189"/>
      <c r="BS148" s="331"/>
      <c r="BT148" s="86">
        <f t="shared" si="139"/>
        <v>0</v>
      </c>
      <c r="BU148" s="316"/>
      <c r="BV148" s="325"/>
      <c r="BW148" s="324"/>
      <c r="BX148" s="157">
        <f>IF(J148='Категорія витрат'!$F$2,ROUND('Додаток 3._Бюджет детальний ПР'!BW148*0.3676,2),IF(J148='Категорія витрат'!$F$3,ROUND('Додаток 3._Бюджет детальний ПР'!BW148*0.347,2),IF(J148='Категорія витрат'!$F$4,ROUND('Додаток 3._Бюджет детальний ПР'!BW148*0.347,2),IF(J148='Категорія витрат'!$F$7,ROUND('Додаток 3._Бюджет детальний ПР'!BW148*0.0841,2),0))))</f>
        <v>0</v>
      </c>
      <c r="BY148" s="151">
        <f t="shared" si="140"/>
        <v>0</v>
      </c>
      <c r="BZ148" s="326"/>
      <c r="CA148" s="326"/>
      <c r="CB148" s="326"/>
      <c r="CC148" s="326"/>
      <c r="CD148" s="326"/>
      <c r="CE148" s="326"/>
      <c r="CF148" s="326"/>
      <c r="CG148" s="326"/>
      <c r="CH148" s="326"/>
      <c r="CI148" s="326"/>
      <c r="CJ148" s="326"/>
      <c r="CK148" s="326"/>
      <c r="CL148" s="48">
        <f t="shared" si="128"/>
        <v>0</v>
      </c>
      <c r="CM148" s="48">
        <f t="shared" si="129"/>
        <v>0</v>
      </c>
      <c r="CN148" s="48">
        <f t="shared" si="130"/>
        <v>0</v>
      </c>
      <c r="CO148" s="48">
        <f t="shared" si="131"/>
        <v>0</v>
      </c>
      <c r="CP148" s="48">
        <f t="shared" si="132"/>
        <v>0</v>
      </c>
      <c r="CQ148" s="48">
        <f t="shared" si="133"/>
        <v>0</v>
      </c>
      <c r="CR148" s="48">
        <f t="shared" si="134"/>
        <v>0</v>
      </c>
      <c r="CS148" s="48">
        <f t="shared" si="135"/>
        <v>0</v>
      </c>
      <c r="CT148" s="179"/>
      <c r="CU148" s="179"/>
    </row>
    <row r="149" spans="1:99" ht="15" customHeight="1" x14ac:dyDescent="0.15">
      <c r="A149" s="57">
        <v>144</v>
      </c>
      <c r="B149" s="398" t="str">
        <f>IF(D149='Напрямки конкурса'!$L$2,'Напрямки конкурса'!$B$2,IF(D149='Напрямки конкурса'!$L$3,'Напрямки конкурса'!$B$3,IF(D149='Напрямки конкурса'!$L$4,'Напрямки конкурса'!$B$4,IF(D149='Напрямки конкурса'!$L$5,'Напрямки конкурса'!$B$5,IF(D149='Напрямки конкурса'!$L$6,'Напрямки конкурса'!$B$6,IF(D149='Напрямки конкурса'!$L$7,'Напрямки конкурса'!$B$7,IF(D149='Напрямки конкурса'!$L$8,'Напрямки конкурса'!$B$8,IF(D149='Напрямки конкурса'!$L$9,'Напрямки конкурса'!$B$9,IF(D149='Напрямки конкурса'!$L$10,'Напрямки конкурса'!$B$10,IF(D149='Напрямки конкурса'!$L$11,'Напрямки конкурса'!$B$11,IF(D149='Напрямки конкурса'!$L$12,'Напрямки конкурса'!$B$12,IF(D149='Напрямки конкурса'!$L$13,'Напрямки конкурса'!$B$13,IF(D149='Напрямки конкурса'!$L$14,'Напрямки конкурса'!$B$14,IF(D149='Напрямки конкурса'!$L$15,'Напрямки конкурса'!$B$15,IF(D149='Напрямки конкурса'!$L$16,'Напрямки конкурса'!$B$16,IF(D149='Напрямки конкурса'!$L$17,'Напрямки конкурса'!$B$17,IF(D149='Напрямки конкурса'!$L$18,'Напрямки конкурса'!$B$18,IF(D149='Напрямки конкурса'!$L$19,'Напрямки конкурса'!$B$19,IF(D149='Напрямки конкурса'!$L$20,'Напрямки конкурса'!$B$20,IF(D149='Напрямки конкурса'!$L$21,'Напрямки конкурса'!$B$21,IF(D149='Напрямки конкурса'!$L$22,'Напрямки конкурса'!$B$22,IF(D149='Напрямки конкурса'!$L$23,'Напрямки конкурса'!$B$23,IF(D149='Напрямки конкурса'!$L$24,'Напрямки конкурса'!$B$24,IF(D149='Напрямки конкурса'!$L$25,'Напрямки конкурса'!$B$25,IF(D149='Напрямки конкурса'!$L$26,'Напрямки конкурса'!$B$26,IF(D149='Напрямки конкурса'!$L$27,'Напрямки конкурса'!$B$27,IF(D149='Напрямки конкурса'!$L$28,'Напрямки конкурса'!$B$28,"")))))))))))))))))))))))))))</f>
        <v/>
      </c>
      <c r="C149" s="58" t="str">
        <f>IF(D149='Напрямки конкурса'!$L$2,'Напрямки конкурса'!$K$2,IF(D149='Напрямки конкурса'!$L$3,'Напрямки конкурса'!$K$3,IF(D149='Напрямки конкурса'!$L$4,'Напрямки конкурса'!$K$4,IF(D149='Напрямки конкурса'!$L$5,'Напрямки конкурса'!$K$5,IF(D149='Напрямки конкурса'!$L$6,'Напрямки конкурса'!$K$6,IF(D149='Напрямки конкурса'!$L$7,'Напрямки конкурса'!$K$7,IF(D149='Напрямки конкурса'!$L$8,'Напрямки конкурса'!$K$8,IF(D149='Напрямки конкурса'!$L$9,'Напрямки конкурса'!$K$9,IF(D149='Напрямки конкурса'!$L$10,'Напрямки конкурса'!$K$10,IF(D149='Напрямки конкурса'!$L$11,'Напрямки конкурса'!$K$11,IF(D149='Напрямки конкурса'!$L$12,'Напрямки конкурса'!$K$12,IF(D149='Напрямки конкурса'!$L$13,'Напрямки конкурса'!$K$13,IF(D149='Напрямки конкурса'!$L$14,'Напрямки конкурса'!$K$14,IF(D149='Напрямки конкурса'!$L$15,'Напрямки конкурса'!$K$15,IF(D149='Напрямки конкурса'!$L$16,'Напрямки конкурса'!$K$16,IF(D149='Напрямки конкурса'!$L$17,'Напрямки конкурса'!$K$17,IF(D149='Напрямки конкурса'!$L$18,'Напрямки конкурса'!$K$18,IF(D149='Напрямки конкурса'!$L$19,'Напрямки конкурса'!$K$19,IF(D149='Напрямки конкурса'!$L$20,'Напрямки конкурса'!$K$20,IF(D149='Напрямки конкурса'!$L$21,'Напрямки конкурса'!$K$21,IF(D149='Напрямки конкурса'!$L$22,'Напрямки конкурса'!$K$22,IF(D149='Напрямки конкурса'!$L$23,'Напрямки конкурса'!$K$23,IF(D149='Напрямки конкурса'!$L$24,'Напрямки конкурса'!$K$24,IF(D149='Напрямки конкурса'!$L$25,'Напрямки конкурса'!$K$25,IF(D149='Напрямки конкурса'!$L$26,'Напрямки конкурса'!$K$26,IF(D149='Напрямки конкурса'!$L$27,'Напрямки конкурса'!$K$27,IF(D149='Напрямки конкурса'!$L$28,'Напрямки конкурса'!$K$28,"")))))))))))))))))))))))))))</f>
        <v/>
      </c>
      <c r="D149" s="554"/>
      <c r="E149" s="324"/>
      <c r="F149" s="324"/>
      <c r="G149" s="324"/>
      <c r="H149" s="148" t="str">
        <f>IF(I149='Категорія витрат'!$B$2,'Категорія витрат'!$A$2,IF(I149='Категорія витрат'!$B$3,'Категорія витрат'!$A$3,IF(I149='Категорія витрат'!$B$4,'Категорія витрат'!$A$4,IF(I149='Категорія витрат'!$B$5,'Категорія витрат'!$A$5,IF(I149='Категорія витрат'!$B$6,'Категорія витрат'!$A$6,IF(I149='Категорія витрат'!$B$7,'Категорія витрат'!$A$7,IF(I149='Категорія витрат'!$B$8,'Категорія витрат'!$A$8,IF(I149='Категорія витрат'!$B$9,'Категорія витрат'!$A$9,IF(I149='Категорія витрат'!$B$10,'Категорія витрат'!$A$10,IF(I149='Категорія витрат'!$B$11,'Категорія витрат'!$A$11,IF(I149='Категорія витрат'!$B$12,'Категорія витрат'!$A$12,IF(I149='Категорія витрат'!$B$13,'Категорія витрат'!$A$13,IF(I149='Категорія витрат'!$B$14,'Категорія витрат'!$A$14,IF(I149='Категорія витрат'!$B$15,'Категорія витрат'!$A$15,IF(I149='Категорія витрат'!$B$16,'Категорія витрат'!$A$16,IF(I149='Категорія витрат'!$B$17,'Категорія витрат'!$A$17,IF(I149='Категорія витрат'!$B$18,'Категорія витрат'!$A$18,IF(I149='Категорія витрат'!$B$19,'Категорія витрат'!$A$19,IF(I149='Категорія витрат'!$B$20,'Категорія витрат'!$A$20,IF(I149='Категорія витрат'!$B$21,'Категорія витрат'!$A$21,IF(I149='Категорія витрат'!$B$22,'Категорія витрат'!$A$22,IF(I149='Категорія витрат'!$B$23,'Категорія витрат'!$A$23,IF(I149='Категорія витрат'!$B$24,'Категорія витрат'!$A$24,IF(I149='Категорія витрат'!$B$25,'Категорія витрат'!$A$25,IF(I149='Категорія витрат'!$B$26,'Категорія витрат'!$A$26,IF(I149='Категорія витрат'!$B$27,'Категорія витрат'!$A$27,IF(I149='Категорія витрат'!$B$28,'Категорія витрат'!$A$28,IF(I149='Категорія витрат'!$B$29,'Категорія витрат'!$A$29,IF(I149='Категорія витрат'!$B$30,'Категорія витрат'!$A$30,"")))))))))))))))))))))))))))))</f>
        <v/>
      </c>
      <c r="I149" s="314"/>
      <c r="J149" s="315"/>
      <c r="K149" s="331"/>
      <c r="L149" s="86">
        <f t="shared" si="136"/>
        <v>0</v>
      </c>
      <c r="M149" s="316"/>
      <c r="N149" s="325"/>
      <c r="O149" s="396">
        <f t="shared" si="111"/>
        <v>0</v>
      </c>
      <c r="P149" s="157">
        <f>IF(J149='Категорія витрат'!$F$2,ROUND('Додаток 3._Бюджет детальний ПР'!O149*0.3676,2),IF(J149='Категорія витрат'!$F$3,ROUND('Додаток 3._Бюджет детальний ПР'!O149*0.347,2),IF(J149='Категорія витрат'!$F$4,ROUND('Додаток 3._Бюджет детальний ПР'!O149*0.347,2),IF(J149='Категорія витрат'!$F$7,ROUND('Додаток 3._Бюджет детальний ПР'!O149*0.0841,2),0))))</f>
        <v>0</v>
      </c>
      <c r="Q149" s="151">
        <f t="shared" si="137"/>
        <v>0</v>
      </c>
      <c r="R149" s="326"/>
      <c r="S149" s="326"/>
      <c r="T149" s="326"/>
      <c r="U149" s="326"/>
      <c r="V149" s="326"/>
      <c r="W149" s="326"/>
      <c r="X149" s="326"/>
      <c r="Y149" s="326"/>
      <c r="Z149" s="326"/>
      <c r="AA149" s="326"/>
      <c r="AB149" s="326"/>
      <c r="AC149" s="326"/>
      <c r="AD149" s="48">
        <f t="shared" si="112"/>
        <v>0</v>
      </c>
      <c r="AE149" s="48">
        <f t="shared" si="113"/>
        <v>0</v>
      </c>
      <c r="AF149" s="48">
        <f t="shared" si="114"/>
        <v>0</v>
      </c>
      <c r="AG149" s="48">
        <f t="shared" si="115"/>
        <v>0</v>
      </c>
      <c r="AH149" s="48">
        <f t="shared" si="116"/>
        <v>0</v>
      </c>
      <c r="AI149" s="48">
        <f t="shared" si="117"/>
        <v>0</v>
      </c>
      <c r="AJ149" s="48">
        <f t="shared" si="118"/>
        <v>0</v>
      </c>
      <c r="AK149" s="48">
        <f t="shared" si="119"/>
        <v>0</v>
      </c>
      <c r="AL149" s="179"/>
      <c r="AM149" s="179"/>
      <c r="AN149" s="76"/>
      <c r="AO149" s="331"/>
      <c r="AP149" s="405">
        <f t="shared" si="138"/>
        <v>0</v>
      </c>
      <c r="AQ149" s="316"/>
      <c r="AR149" s="325"/>
      <c r="AS149" s="324"/>
      <c r="AT149" s="407">
        <f>IF(J149='Категорія витрат'!$F$2,ROUND('Додаток 3._Бюджет детальний ПР'!AS149*0.22,2),IF(J149='Категорія витрат'!$F$3,ROUND('Додаток 3._Бюджет детальний ПР'!AS149*0.22,2),IF(J149='Категорія витрат'!$F$4,ROUND('Додаток 3._Бюджет детальний ПР'!AS149*0.22,2),IF(J149='Категорія витрат'!$F$7,ROUND('Додаток 3._Бюджет детальний ПР'!AS149*0.0841,2),0))))</f>
        <v>0</v>
      </c>
      <c r="AU149" s="151">
        <f t="shared" si="110"/>
        <v>0</v>
      </c>
      <c r="AV149" s="326"/>
      <c r="AW149" s="326"/>
      <c r="AX149" s="326"/>
      <c r="AY149" s="326"/>
      <c r="AZ149" s="326"/>
      <c r="BA149" s="326"/>
      <c r="BB149" s="326"/>
      <c r="BC149" s="326"/>
      <c r="BD149" s="326"/>
      <c r="BE149" s="326"/>
      <c r="BF149" s="326"/>
      <c r="BG149" s="326"/>
      <c r="BH149" s="48">
        <f t="shared" si="120"/>
        <v>0</v>
      </c>
      <c r="BI149" s="48">
        <f t="shared" si="121"/>
        <v>0</v>
      </c>
      <c r="BJ149" s="48">
        <f t="shared" si="122"/>
        <v>0</v>
      </c>
      <c r="BK149" s="48">
        <f t="shared" si="123"/>
        <v>0</v>
      </c>
      <c r="BL149" s="48">
        <f t="shared" si="124"/>
        <v>0</v>
      </c>
      <c r="BM149" s="48">
        <f t="shared" si="125"/>
        <v>0</v>
      </c>
      <c r="BN149" s="48">
        <f t="shared" si="126"/>
        <v>0</v>
      </c>
      <c r="BO149" s="48">
        <f t="shared" si="127"/>
        <v>0</v>
      </c>
      <c r="BP149" s="179"/>
      <c r="BQ149" s="179"/>
      <c r="BR149" s="189"/>
      <c r="BS149" s="331"/>
      <c r="BT149" s="86">
        <f t="shared" si="139"/>
        <v>0</v>
      </c>
      <c r="BU149" s="316"/>
      <c r="BV149" s="325"/>
      <c r="BW149" s="324"/>
      <c r="BX149" s="157">
        <f>IF(J149='Категорія витрат'!$F$2,ROUND('Додаток 3._Бюджет детальний ПР'!BW149*0.3676,2),IF(J149='Категорія витрат'!$F$3,ROUND('Додаток 3._Бюджет детальний ПР'!BW149*0.347,2),IF(J149='Категорія витрат'!$F$4,ROUND('Додаток 3._Бюджет детальний ПР'!BW149*0.347,2),IF(J149='Категорія витрат'!$F$7,ROUND('Додаток 3._Бюджет детальний ПР'!BW149*0.0841,2),0))))</f>
        <v>0</v>
      </c>
      <c r="BY149" s="151">
        <f t="shared" si="140"/>
        <v>0</v>
      </c>
      <c r="BZ149" s="326"/>
      <c r="CA149" s="326"/>
      <c r="CB149" s="326"/>
      <c r="CC149" s="326"/>
      <c r="CD149" s="326"/>
      <c r="CE149" s="326"/>
      <c r="CF149" s="326"/>
      <c r="CG149" s="326"/>
      <c r="CH149" s="326"/>
      <c r="CI149" s="326"/>
      <c r="CJ149" s="326"/>
      <c r="CK149" s="326"/>
      <c r="CL149" s="48">
        <f t="shared" si="128"/>
        <v>0</v>
      </c>
      <c r="CM149" s="48">
        <f t="shared" si="129"/>
        <v>0</v>
      </c>
      <c r="CN149" s="48">
        <f t="shared" si="130"/>
        <v>0</v>
      </c>
      <c r="CO149" s="48">
        <f t="shared" si="131"/>
        <v>0</v>
      </c>
      <c r="CP149" s="48">
        <f t="shared" si="132"/>
        <v>0</v>
      </c>
      <c r="CQ149" s="48">
        <f t="shared" si="133"/>
        <v>0</v>
      </c>
      <c r="CR149" s="48">
        <f t="shared" si="134"/>
        <v>0</v>
      </c>
      <c r="CS149" s="48">
        <f t="shared" si="135"/>
        <v>0</v>
      </c>
      <c r="CT149" s="179"/>
      <c r="CU149" s="179"/>
    </row>
    <row r="150" spans="1:99" ht="15" customHeight="1" x14ac:dyDescent="0.15">
      <c r="A150" s="57">
        <v>145</v>
      </c>
      <c r="B150" s="398" t="str">
        <f>IF(D150='Напрямки конкурса'!$L$2,'Напрямки конкурса'!$B$2,IF(D150='Напрямки конкурса'!$L$3,'Напрямки конкурса'!$B$3,IF(D150='Напрямки конкурса'!$L$4,'Напрямки конкурса'!$B$4,IF(D150='Напрямки конкурса'!$L$5,'Напрямки конкурса'!$B$5,IF(D150='Напрямки конкурса'!$L$6,'Напрямки конкурса'!$B$6,IF(D150='Напрямки конкурса'!$L$7,'Напрямки конкурса'!$B$7,IF(D150='Напрямки конкурса'!$L$8,'Напрямки конкурса'!$B$8,IF(D150='Напрямки конкурса'!$L$9,'Напрямки конкурса'!$B$9,IF(D150='Напрямки конкурса'!$L$10,'Напрямки конкурса'!$B$10,IF(D150='Напрямки конкурса'!$L$11,'Напрямки конкурса'!$B$11,IF(D150='Напрямки конкурса'!$L$12,'Напрямки конкурса'!$B$12,IF(D150='Напрямки конкурса'!$L$13,'Напрямки конкурса'!$B$13,IF(D150='Напрямки конкурса'!$L$14,'Напрямки конкурса'!$B$14,IF(D150='Напрямки конкурса'!$L$15,'Напрямки конкурса'!$B$15,IF(D150='Напрямки конкурса'!$L$16,'Напрямки конкурса'!$B$16,IF(D150='Напрямки конкурса'!$L$17,'Напрямки конкурса'!$B$17,IF(D150='Напрямки конкурса'!$L$18,'Напрямки конкурса'!$B$18,IF(D150='Напрямки конкурса'!$L$19,'Напрямки конкурса'!$B$19,IF(D150='Напрямки конкурса'!$L$20,'Напрямки конкурса'!$B$20,IF(D150='Напрямки конкурса'!$L$21,'Напрямки конкурса'!$B$21,IF(D150='Напрямки конкурса'!$L$22,'Напрямки конкурса'!$B$22,IF(D150='Напрямки конкурса'!$L$23,'Напрямки конкурса'!$B$23,IF(D150='Напрямки конкурса'!$L$24,'Напрямки конкурса'!$B$24,IF(D150='Напрямки конкурса'!$L$25,'Напрямки конкурса'!$B$25,IF(D150='Напрямки конкурса'!$L$26,'Напрямки конкурса'!$B$26,IF(D150='Напрямки конкурса'!$L$27,'Напрямки конкурса'!$B$27,IF(D150='Напрямки конкурса'!$L$28,'Напрямки конкурса'!$B$28,"")))))))))))))))))))))))))))</f>
        <v/>
      </c>
      <c r="C150" s="58" t="str">
        <f>IF(D150='Напрямки конкурса'!$L$2,'Напрямки конкурса'!$K$2,IF(D150='Напрямки конкурса'!$L$3,'Напрямки конкурса'!$K$3,IF(D150='Напрямки конкурса'!$L$4,'Напрямки конкурса'!$K$4,IF(D150='Напрямки конкурса'!$L$5,'Напрямки конкурса'!$K$5,IF(D150='Напрямки конкурса'!$L$6,'Напрямки конкурса'!$K$6,IF(D150='Напрямки конкурса'!$L$7,'Напрямки конкурса'!$K$7,IF(D150='Напрямки конкурса'!$L$8,'Напрямки конкурса'!$K$8,IF(D150='Напрямки конкурса'!$L$9,'Напрямки конкурса'!$K$9,IF(D150='Напрямки конкурса'!$L$10,'Напрямки конкурса'!$K$10,IF(D150='Напрямки конкурса'!$L$11,'Напрямки конкурса'!$K$11,IF(D150='Напрямки конкурса'!$L$12,'Напрямки конкурса'!$K$12,IF(D150='Напрямки конкурса'!$L$13,'Напрямки конкурса'!$K$13,IF(D150='Напрямки конкурса'!$L$14,'Напрямки конкурса'!$K$14,IF(D150='Напрямки конкурса'!$L$15,'Напрямки конкурса'!$K$15,IF(D150='Напрямки конкурса'!$L$16,'Напрямки конкурса'!$K$16,IF(D150='Напрямки конкурса'!$L$17,'Напрямки конкурса'!$K$17,IF(D150='Напрямки конкурса'!$L$18,'Напрямки конкурса'!$K$18,IF(D150='Напрямки конкурса'!$L$19,'Напрямки конкурса'!$K$19,IF(D150='Напрямки конкурса'!$L$20,'Напрямки конкурса'!$K$20,IF(D150='Напрямки конкурса'!$L$21,'Напрямки конкурса'!$K$21,IF(D150='Напрямки конкурса'!$L$22,'Напрямки конкурса'!$K$22,IF(D150='Напрямки конкурса'!$L$23,'Напрямки конкурса'!$K$23,IF(D150='Напрямки конкурса'!$L$24,'Напрямки конкурса'!$K$24,IF(D150='Напрямки конкурса'!$L$25,'Напрямки конкурса'!$K$25,IF(D150='Напрямки конкурса'!$L$26,'Напрямки конкурса'!$K$26,IF(D150='Напрямки конкурса'!$L$27,'Напрямки конкурса'!$K$27,IF(D150='Напрямки конкурса'!$L$28,'Напрямки конкурса'!$K$28,"")))))))))))))))))))))))))))</f>
        <v/>
      </c>
      <c r="D150" s="554"/>
      <c r="E150" s="324"/>
      <c r="F150" s="324"/>
      <c r="G150" s="324"/>
      <c r="H150" s="148" t="str">
        <f>IF(I150='Категорія витрат'!$B$2,'Категорія витрат'!$A$2,IF(I150='Категорія витрат'!$B$3,'Категорія витрат'!$A$3,IF(I150='Категорія витрат'!$B$4,'Категорія витрат'!$A$4,IF(I150='Категорія витрат'!$B$5,'Категорія витрат'!$A$5,IF(I150='Категорія витрат'!$B$6,'Категорія витрат'!$A$6,IF(I150='Категорія витрат'!$B$7,'Категорія витрат'!$A$7,IF(I150='Категорія витрат'!$B$8,'Категорія витрат'!$A$8,IF(I150='Категорія витрат'!$B$9,'Категорія витрат'!$A$9,IF(I150='Категорія витрат'!$B$10,'Категорія витрат'!$A$10,IF(I150='Категорія витрат'!$B$11,'Категорія витрат'!$A$11,IF(I150='Категорія витрат'!$B$12,'Категорія витрат'!$A$12,IF(I150='Категорія витрат'!$B$13,'Категорія витрат'!$A$13,IF(I150='Категорія витрат'!$B$14,'Категорія витрат'!$A$14,IF(I150='Категорія витрат'!$B$15,'Категорія витрат'!$A$15,IF(I150='Категорія витрат'!$B$16,'Категорія витрат'!$A$16,IF(I150='Категорія витрат'!$B$17,'Категорія витрат'!$A$17,IF(I150='Категорія витрат'!$B$18,'Категорія витрат'!$A$18,IF(I150='Категорія витрат'!$B$19,'Категорія витрат'!$A$19,IF(I150='Категорія витрат'!$B$20,'Категорія витрат'!$A$20,IF(I150='Категорія витрат'!$B$21,'Категорія витрат'!$A$21,IF(I150='Категорія витрат'!$B$22,'Категорія витрат'!$A$22,IF(I150='Категорія витрат'!$B$23,'Категорія витрат'!$A$23,IF(I150='Категорія витрат'!$B$24,'Категорія витрат'!$A$24,IF(I150='Категорія витрат'!$B$25,'Категорія витрат'!$A$25,IF(I150='Категорія витрат'!$B$26,'Категорія витрат'!$A$26,IF(I150='Категорія витрат'!$B$27,'Категорія витрат'!$A$27,IF(I150='Категорія витрат'!$B$28,'Категорія витрат'!$A$28,IF(I150='Категорія витрат'!$B$29,'Категорія витрат'!$A$29,IF(I150='Категорія витрат'!$B$30,'Категорія витрат'!$A$30,"")))))))))))))))))))))))))))))</f>
        <v/>
      </c>
      <c r="I150" s="314"/>
      <c r="J150" s="315"/>
      <c r="K150" s="331"/>
      <c r="L150" s="86">
        <f t="shared" si="136"/>
        <v>0</v>
      </c>
      <c r="M150" s="316"/>
      <c r="N150" s="325"/>
      <c r="O150" s="396">
        <f t="shared" si="111"/>
        <v>0</v>
      </c>
      <c r="P150" s="157">
        <f>IF(J150='Категорія витрат'!$F$2,ROUND('Додаток 3._Бюджет детальний ПР'!O150*0.3676,2),IF(J150='Категорія витрат'!$F$3,ROUND('Додаток 3._Бюджет детальний ПР'!O150*0.347,2),IF(J150='Категорія витрат'!$F$4,ROUND('Додаток 3._Бюджет детальний ПР'!O150*0.347,2),IF(J150='Категорія витрат'!$F$7,ROUND('Додаток 3._Бюджет детальний ПР'!O150*0.0841,2),0))))</f>
        <v>0</v>
      </c>
      <c r="Q150" s="151">
        <f t="shared" si="137"/>
        <v>0</v>
      </c>
      <c r="R150" s="326"/>
      <c r="S150" s="326"/>
      <c r="T150" s="326"/>
      <c r="U150" s="326"/>
      <c r="V150" s="326"/>
      <c r="W150" s="326"/>
      <c r="X150" s="326"/>
      <c r="Y150" s="326"/>
      <c r="Z150" s="326"/>
      <c r="AA150" s="326"/>
      <c r="AB150" s="326"/>
      <c r="AC150" s="326"/>
      <c r="AD150" s="48">
        <f t="shared" si="112"/>
        <v>0</v>
      </c>
      <c r="AE150" s="48">
        <f t="shared" si="113"/>
        <v>0</v>
      </c>
      <c r="AF150" s="48">
        <f t="shared" si="114"/>
        <v>0</v>
      </c>
      <c r="AG150" s="48">
        <f t="shared" si="115"/>
        <v>0</v>
      </c>
      <c r="AH150" s="48">
        <f t="shared" si="116"/>
        <v>0</v>
      </c>
      <c r="AI150" s="48">
        <f t="shared" si="117"/>
        <v>0</v>
      </c>
      <c r="AJ150" s="48">
        <f t="shared" si="118"/>
        <v>0</v>
      </c>
      <c r="AK150" s="48">
        <f t="shared" si="119"/>
        <v>0</v>
      </c>
      <c r="AL150" s="179"/>
      <c r="AM150" s="179"/>
      <c r="AN150" s="76"/>
      <c r="AO150" s="331"/>
      <c r="AP150" s="405">
        <f t="shared" si="138"/>
        <v>0</v>
      </c>
      <c r="AQ150" s="316"/>
      <c r="AR150" s="325"/>
      <c r="AS150" s="324"/>
      <c r="AT150" s="407">
        <f>IF(J150='Категорія витрат'!$F$2,ROUND('Додаток 3._Бюджет детальний ПР'!AS150*0.22,2),IF(J150='Категорія витрат'!$F$3,ROUND('Додаток 3._Бюджет детальний ПР'!AS150*0.22,2),IF(J150='Категорія витрат'!$F$4,ROUND('Додаток 3._Бюджет детальний ПР'!AS150*0.22,2),IF(J150='Категорія витрат'!$F$7,ROUND('Додаток 3._Бюджет детальний ПР'!AS150*0.0841,2),0))))</f>
        <v>0</v>
      </c>
      <c r="AU150" s="151">
        <f t="shared" si="110"/>
        <v>0</v>
      </c>
      <c r="AV150" s="326"/>
      <c r="AW150" s="326"/>
      <c r="AX150" s="326"/>
      <c r="AY150" s="326"/>
      <c r="AZ150" s="326"/>
      <c r="BA150" s="326"/>
      <c r="BB150" s="326"/>
      <c r="BC150" s="326"/>
      <c r="BD150" s="326"/>
      <c r="BE150" s="326"/>
      <c r="BF150" s="326"/>
      <c r="BG150" s="326"/>
      <c r="BH150" s="48">
        <f t="shared" si="120"/>
        <v>0</v>
      </c>
      <c r="BI150" s="48">
        <f t="shared" si="121"/>
        <v>0</v>
      </c>
      <c r="BJ150" s="48">
        <f t="shared" si="122"/>
        <v>0</v>
      </c>
      <c r="BK150" s="48">
        <f t="shared" si="123"/>
        <v>0</v>
      </c>
      <c r="BL150" s="48">
        <f t="shared" si="124"/>
        <v>0</v>
      </c>
      <c r="BM150" s="48">
        <f t="shared" si="125"/>
        <v>0</v>
      </c>
      <c r="BN150" s="48">
        <f t="shared" si="126"/>
        <v>0</v>
      </c>
      <c r="BO150" s="48">
        <f t="shared" si="127"/>
        <v>0</v>
      </c>
      <c r="BP150" s="179"/>
      <c r="BQ150" s="179"/>
      <c r="BR150" s="189"/>
      <c r="BS150" s="331"/>
      <c r="BT150" s="86">
        <f t="shared" si="139"/>
        <v>0</v>
      </c>
      <c r="BU150" s="316"/>
      <c r="BV150" s="325"/>
      <c r="BW150" s="324"/>
      <c r="BX150" s="157">
        <f>IF(J150='Категорія витрат'!$F$2,ROUND('Додаток 3._Бюджет детальний ПР'!BW150*0.3676,2),IF(J150='Категорія витрат'!$F$3,ROUND('Додаток 3._Бюджет детальний ПР'!BW150*0.347,2),IF(J150='Категорія витрат'!$F$4,ROUND('Додаток 3._Бюджет детальний ПР'!BW150*0.347,2),IF(J150='Категорія витрат'!$F$7,ROUND('Додаток 3._Бюджет детальний ПР'!BW150*0.0841,2),0))))</f>
        <v>0</v>
      </c>
      <c r="BY150" s="151">
        <f t="shared" si="140"/>
        <v>0</v>
      </c>
      <c r="BZ150" s="326"/>
      <c r="CA150" s="326"/>
      <c r="CB150" s="326"/>
      <c r="CC150" s="326"/>
      <c r="CD150" s="326"/>
      <c r="CE150" s="326"/>
      <c r="CF150" s="326"/>
      <c r="CG150" s="326"/>
      <c r="CH150" s="326"/>
      <c r="CI150" s="326"/>
      <c r="CJ150" s="326"/>
      <c r="CK150" s="326"/>
      <c r="CL150" s="48">
        <f t="shared" si="128"/>
        <v>0</v>
      </c>
      <c r="CM150" s="48">
        <f t="shared" si="129"/>
        <v>0</v>
      </c>
      <c r="CN150" s="48">
        <f t="shared" si="130"/>
        <v>0</v>
      </c>
      <c r="CO150" s="48">
        <f t="shared" si="131"/>
        <v>0</v>
      </c>
      <c r="CP150" s="48">
        <f t="shared" si="132"/>
        <v>0</v>
      </c>
      <c r="CQ150" s="48">
        <f t="shared" si="133"/>
        <v>0</v>
      </c>
      <c r="CR150" s="48">
        <f t="shared" si="134"/>
        <v>0</v>
      </c>
      <c r="CS150" s="48">
        <f t="shared" si="135"/>
        <v>0</v>
      </c>
      <c r="CT150" s="179"/>
      <c r="CU150" s="179"/>
    </row>
    <row r="151" spans="1:99" ht="15" customHeight="1" x14ac:dyDescent="0.15">
      <c r="A151" s="57">
        <v>146</v>
      </c>
      <c r="B151" s="398" t="str">
        <f>IF(D151='Напрямки конкурса'!$L$2,'Напрямки конкурса'!$B$2,IF(D151='Напрямки конкурса'!$L$3,'Напрямки конкурса'!$B$3,IF(D151='Напрямки конкурса'!$L$4,'Напрямки конкурса'!$B$4,IF(D151='Напрямки конкурса'!$L$5,'Напрямки конкурса'!$B$5,IF(D151='Напрямки конкурса'!$L$6,'Напрямки конкурса'!$B$6,IF(D151='Напрямки конкурса'!$L$7,'Напрямки конкурса'!$B$7,IF(D151='Напрямки конкурса'!$L$8,'Напрямки конкурса'!$B$8,IF(D151='Напрямки конкурса'!$L$9,'Напрямки конкурса'!$B$9,IF(D151='Напрямки конкурса'!$L$10,'Напрямки конкурса'!$B$10,IF(D151='Напрямки конкурса'!$L$11,'Напрямки конкурса'!$B$11,IF(D151='Напрямки конкурса'!$L$12,'Напрямки конкурса'!$B$12,IF(D151='Напрямки конкурса'!$L$13,'Напрямки конкурса'!$B$13,IF(D151='Напрямки конкурса'!$L$14,'Напрямки конкурса'!$B$14,IF(D151='Напрямки конкурса'!$L$15,'Напрямки конкурса'!$B$15,IF(D151='Напрямки конкурса'!$L$16,'Напрямки конкурса'!$B$16,IF(D151='Напрямки конкурса'!$L$17,'Напрямки конкурса'!$B$17,IF(D151='Напрямки конкурса'!$L$18,'Напрямки конкурса'!$B$18,IF(D151='Напрямки конкурса'!$L$19,'Напрямки конкурса'!$B$19,IF(D151='Напрямки конкурса'!$L$20,'Напрямки конкурса'!$B$20,IF(D151='Напрямки конкурса'!$L$21,'Напрямки конкурса'!$B$21,IF(D151='Напрямки конкурса'!$L$22,'Напрямки конкурса'!$B$22,IF(D151='Напрямки конкурса'!$L$23,'Напрямки конкурса'!$B$23,IF(D151='Напрямки конкурса'!$L$24,'Напрямки конкурса'!$B$24,IF(D151='Напрямки конкурса'!$L$25,'Напрямки конкурса'!$B$25,IF(D151='Напрямки конкурса'!$L$26,'Напрямки конкурса'!$B$26,IF(D151='Напрямки конкурса'!$L$27,'Напрямки конкурса'!$B$27,IF(D151='Напрямки конкурса'!$L$28,'Напрямки конкурса'!$B$28,"")))))))))))))))))))))))))))</f>
        <v/>
      </c>
      <c r="C151" s="58" t="str">
        <f>IF(D151='Напрямки конкурса'!$L$2,'Напрямки конкурса'!$K$2,IF(D151='Напрямки конкурса'!$L$3,'Напрямки конкурса'!$K$3,IF(D151='Напрямки конкурса'!$L$4,'Напрямки конкурса'!$K$4,IF(D151='Напрямки конкурса'!$L$5,'Напрямки конкурса'!$K$5,IF(D151='Напрямки конкурса'!$L$6,'Напрямки конкурса'!$K$6,IF(D151='Напрямки конкурса'!$L$7,'Напрямки конкурса'!$K$7,IF(D151='Напрямки конкурса'!$L$8,'Напрямки конкурса'!$K$8,IF(D151='Напрямки конкурса'!$L$9,'Напрямки конкурса'!$K$9,IF(D151='Напрямки конкурса'!$L$10,'Напрямки конкурса'!$K$10,IF(D151='Напрямки конкурса'!$L$11,'Напрямки конкурса'!$K$11,IF(D151='Напрямки конкурса'!$L$12,'Напрямки конкурса'!$K$12,IF(D151='Напрямки конкурса'!$L$13,'Напрямки конкурса'!$K$13,IF(D151='Напрямки конкурса'!$L$14,'Напрямки конкурса'!$K$14,IF(D151='Напрямки конкурса'!$L$15,'Напрямки конкурса'!$K$15,IF(D151='Напрямки конкурса'!$L$16,'Напрямки конкурса'!$K$16,IF(D151='Напрямки конкурса'!$L$17,'Напрямки конкурса'!$K$17,IF(D151='Напрямки конкурса'!$L$18,'Напрямки конкурса'!$K$18,IF(D151='Напрямки конкурса'!$L$19,'Напрямки конкурса'!$K$19,IF(D151='Напрямки конкурса'!$L$20,'Напрямки конкурса'!$K$20,IF(D151='Напрямки конкурса'!$L$21,'Напрямки конкурса'!$K$21,IF(D151='Напрямки конкурса'!$L$22,'Напрямки конкурса'!$K$22,IF(D151='Напрямки конкурса'!$L$23,'Напрямки конкурса'!$K$23,IF(D151='Напрямки конкурса'!$L$24,'Напрямки конкурса'!$K$24,IF(D151='Напрямки конкурса'!$L$25,'Напрямки конкурса'!$K$25,IF(D151='Напрямки конкурса'!$L$26,'Напрямки конкурса'!$K$26,IF(D151='Напрямки конкурса'!$L$27,'Напрямки конкурса'!$K$27,IF(D151='Напрямки конкурса'!$L$28,'Напрямки конкурса'!$K$28,"")))))))))))))))))))))))))))</f>
        <v/>
      </c>
      <c r="D151" s="554"/>
      <c r="E151" s="324"/>
      <c r="F151" s="324"/>
      <c r="G151" s="324"/>
      <c r="H151" s="148" t="str">
        <f>IF(I151='Категорія витрат'!$B$2,'Категорія витрат'!$A$2,IF(I151='Категорія витрат'!$B$3,'Категорія витрат'!$A$3,IF(I151='Категорія витрат'!$B$4,'Категорія витрат'!$A$4,IF(I151='Категорія витрат'!$B$5,'Категорія витрат'!$A$5,IF(I151='Категорія витрат'!$B$6,'Категорія витрат'!$A$6,IF(I151='Категорія витрат'!$B$7,'Категорія витрат'!$A$7,IF(I151='Категорія витрат'!$B$8,'Категорія витрат'!$A$8,IF(I151='Категорія витрат'!$B$9,'Категорія витрат'!$A$9,IF(I151='Категорія витрат'!$B$10,'Категорія витрат'!$A$10,IF(I151='Категорія витрат'!$B$11,'Категорія витрат'!$A$11,IF(I151='Категорія витрат'!$B$12,'Категорія витрат'!$A$12,IF(I151='Категорія витрат'!$B$13,'Категорія витрат'!$A$13,IF(I151='Категорія витрат'!$B$14,'Категорія витрат'!$A$14,IF(I151='Категорія витрат'!$B$15,'Категорія витрат'!$A$15,IF(I151='Категорія витрат'!$B$16,'Категорія витрат'!$A$16,IF(I151='Категорія витрат'!$B$17,'Категорія витрат'!$A$17,IF(I151='Категорія витрат'!$B$18,'Категорія витрат'!$A$18,IF(I151='Категорія витрат'!$B$19,'Категорія витрат'!$A$19,IF(I151='Категорія витрат'!$B$20,'Категорія витрат'!$A$20,IF(I151='Категорія витрат'!$B$21,'Категорія витрат'!$A$21,IF(I151='Категорія витрат'!$B$22,'Категорія витрат'!$A$22,IF(I151='Категорія витрат'!$B$23,'Категорія витрат'!$A$23,IF(I151='Категорія витрат'!$B$24,'Категорія витрат'!$A$24,IF(I151='Категорія витрат'!$B$25,'Категорія витрат'!$A$25,IF(I151='Категорія витрат'!$B$26,'Категорія витрат'!$A$26,IF(I151='Категорія витрат'!$B$27,'Категорія витрат'!$A$27,IF(I151='Категорія витрат'!$B$28,'Категорія витрат'!$A$28,IF(I151='Категорія витрат'!$B$29,'Категорія витрат'!$A$29,IF(I151='Категорія витрат'!$B$30,'Категорія витрат'!$A$30,"")))))))))))))))))))))))))))))</f>
        <v/>
      </c>
      <c r="I151" s="314"/>
      <c r="J151" s="315"/>
      <c r="K151" s="331"/>
      <c r="L151" s="86">
        <f t="shared" si="136"/>
        <v>0</v>
      </c>
      <c r="M151" s="316"/>
      <c r="N151" s="325"/>
      <c r="O151" s="396">
        <f t="shared" si="111"/>
        <v>0</v>
      </c>
      <c r="P151" s="157">
        <f>IF(J151='Категорія витрат'!$F$2,ROUND('Додаток 3._Бюджет детальний ПР'!O151*0.3676,2),IF(J151='Категорія витрат'!$F$3,ROUND('Додаток 3._Бюджет детальний ПР'!O151*0.347,2),IF(J151='Категорія витрат'!$F$4,ROUND('Додаток 3._Бюджет детальний ПР'!O151*0.347,2),IF(J151='Категорія витрат'!$F$7,ROUND('Додаток 3._Бюджет детальний ПР'!O151*0.0841,2),0))))</f>
        <v>0</v>
      </c>
      <c r="Q151" s="151">
        <f t="shared" si="137"/>
        <v>0</v>
      </c>
      <c r="R151" s="326"/>
      <c r="S151" s="326"/>
      <c r="T151" s="326"/>
      <c r="U151" s="326"/>
      <c r="V151" s="326"/>
      <c r="W151" s="326"/>
      <c r="X151" s="326"/>
      <c r="Y151" s="326"/>
      <c r="Z151" s="326"/>
      <c r="AA151" s="326"/>
      <c r="AB151" s="326"/>
      <c r="AC151" s="326"/>
      <c r="AD151" s="48">
        <f t="shared" si="112"/>
        <v>0</v>
      </c>
      <c r="AE151" s="48">
        <f t="shared" si="113"/>
        <v>0</v>
      </c>
      <c r="AF151" s="48">
        <f t="shared" si="114"/>
        <v>0</v>
      </c>
      <c r="AG151" s="48">
        <f t="shared" si="115"/>
        <v>0</v>
      </c>
      <c r="AH151" s="48">
        <f t="shared" si="116"/>
        <v>0</v>
      </c>
      <c r="AI151" s="48">
        <f t="shared" si="117"/>
        <v>0</v>
      </c>
      <c r="AJ151" s="48">
        <f t="shared" si="118"/>
        <v>0</v>
      </c>
      <c r="AK151" s="48">
        <f t="shared" si="119"/>
        <v>0</v>
      </c>
      <c r="AL151" s="179"/>
      <c r="AM151" s="179"/>
      <c r="AN151" s="76"/>
      <c r="AO151" s="331"/>
      <c r="AP151" s="405">
        <f t="shared" si="138"/>
        <v>0</v>
      </c>
      <c r="AQ151" s="316"/>
      <c r="AR151" s="325"/>
      <c r="AS151" s="324"/>
      <c r="AT151" s="407">
        <f>IF(J151='Категорія витрат'!$F$2,ROUND('Додаток 3._Бюджет детальний ПР'!AS151*0.22,2),IF(J151='Категорія витрат'!$F$3,ROUND('Додаток 3._Бюджет детальний ПР'!AS151*0.22,2),IF(J151='Категорія витрат'!$F$4,ROUND('Додаток 3._Бюджет детальний ПР'!AS151*0.22,2),IF(J151='Категорія витрат'!$F$7,ROUND('Додаток 3._Бюджет детальний ПР'!AS151*0.0841,2),0))))</f>
        <v>0</v>
      </c>
      <c r="AU151" s="151">
        <f t="shared" si="110"/>
        <v>0</v>
      </c>
      <c r="AV151" s="326"/>
      <c r="AW151" s="326"/>
      <c r="AX151" s="326"/>
      <c r="AY151" s="326"/>
      <c r="AZ151" s="326"/>
      <c r="BA151" s="326"/>
      <c r="BB151" s="326"/>
      <c r="BC151" s="326"/>
      <c r="BD151" s="326"/>
      <c r="BE151" s="326"/>
      <c r="BF151" s="326"/>
      <c r="BG151" s="326"/>
      <c r="BH151" s="48">
        <f t="shared" si="120"/>
        <v>0</v>
      </c>
      <c r="BI151" s="48">
        <f t="shared" si="121"/>
        <v>0</v>
      </c>
      <c r="BJ151" s="48">
        <f t="shared" si="122"/>
        <v>0</v>
      </c>
      <c r="BK151" s="48">
        <f t="shared" si="123"/>
        <v>0</v>
      </c>
      <c r="BL151" s="48">
        <f t="shared" si="124"/>
        <v>0</v>
      </c>
      <c r="BM151" s="48">
        <f t="shared" si="125"/>
        <v>0</v>
      </c>
      <c r="BN151" s="48">
        <f t="shared" si="126"/>
        <v>0</v>
      </c>
      <c r="BO151" s="48">
        <f t="shared" si="127"/>
        <v>0</v>
      </c>
      <c r="BP151" s="179"/>
      <c r="BQ151" s="179"/>
      <c r="BR151" s="189"/>
      <c r="BS151" s="331"/>
      <c r="BT151" s="86">
        <f t="shared" si="139"/>
        <v>0</v>
      </c>
      <c r="BU151" s="316"/>
      <c r="BV151" s="325"/>
      <c r="BW151" s="324"/>
      <c r="BX151" s="157">
        <f>IF(J151='Категорія витрат'!$F$2,ROUND('Додаток 3._Бюджет детальний ПР'!BW151*0.3676,2),IF(J151='Категорія витрат'!$F$3,ROUND('Додаток 3._Бюджет детальний ПР'!BW151*0.347,2),IF(J151='Категорія витрат'!$F$4,ROUND('Додаток 3._Бюджет детальний ПР'!BW151*0.347,2),IF(J151='Категорія витрат'!$F$7,ROUND('Додаток 3._Бюджет детальний ПР'!BW151*0.0841,2),0))))</f>
        <v>0</v>
      </c>
      <c r="BY151" s="151">
        <f t="shared" si="140"/>
        <v>0</v>
      </c>
      <c r="BZ151" s="326"/>
      <c r="CA151" s="326"/>
      <c r="CB151" s="326"/>
      <c r="CC151" s="326"/>
      <c r="CD151" s="326"/>
      <c r="CE151" s="326"/>
      <c r="CF151" s="326"/>
      <c r="CG151" s="326"/>
      <c r="CH151" s="326"/>
      <c r="CI151" s="326"/>
      <c r="CJ151" s="326"/>
      <c r="CK151" s="326"/>
      <c r="CL151" s="48">
        <f t="shared" si="128"/>
        <v>0</v>
      </c>
      <c r="CM151" s="48">
        <f t="shared" si="129"/>
        <v>0</v>
      </c>
      <c r="CN151" s="48">
        <f t="shared" si="130"/>
        <v>0</v>
      </c>
      <c r="CO151" s="48">
        <f t="shared" si="131"/>
        <v>0</v>
      </c>
      <c r="CP151" s="48">
        <f t="shared" si="132"/>
        <v>0</v>
      </c>
      <c r="CQ151" s="48">
        <f t="shared" si="133"/>
        <v>0</v>
      </c>
      <c r="CR151" s="48">
        <f t="shared" si="134"/>
        <v>0</v>
      </c>
      <c r="CS151" s="48">
        <f t="shared" si="135"/>
        <v>0</v>
      </c>
      <c r="CT151" s="179"/>
      <c r="CU151" s="179"/>
    </row>
    <row r="152" spans="1:99" ht="15" customHeight="1" x14ac:dyDescent="0.15">
      <c r="A152" s="57">
        <v>147</v>
      </c>
      <c r="B152" s="398" t="str">
        <f>IF(D152='Напрямки конкурса'!$L$2,'Напрямки конкурса'!$B$2,IF(D152='Напрямки конкурса'!$L$3,'Напрямки конкурса'!$B$3,IF(D152='Напрямки конкурса'!$L$4,'Напрямки конкурса'!$B$4,IF(D152='Напрямки конкурса'!$L$5,'Напрямки конкурса'!$B$5,IF(D152='Напрямки конкурса'!$L$6,'Напрямки конкурса'!$B$6,IF(D152='Напрямки конкурса'!$L$7,'Напрямки конкурса'!$B$7,IF(D152='Напрямки конкурса'!$L$8,'Напрямки конкурса'!$B$8,IF(D152='Напрямки конкурса'!$L$9,'Напрямки конкурса'!$B$9,IF(D152='Напрямки конкурса'!$L$10,'Напрямки конкурса'!$B$10,IF(D152='Напрямки конкурса'!$L$11,'Напрямки конкурса'!$B$11,IF(D152='Напрямки конкурса'!$L$12,'Напрямки конкурса'!$B$12,IF(D152='Напрямки конкурса'!$L$13,'Напрямки конкурса'!$B$13,IF(D152='Напрямки конкурса'!$L$14,'Напрямки конкурса'!$B$14,IF(D152='Напрямки конкурса'!$L$15,'Напрямки конкурса'!$B$15,IF(D152='Напрямки конкурса'!$L$16,'Напрямки конкурса'!$B$16,IF(D152='Напрямки конкурса'!$L$17,'Напрямки конкурса'!$B$17,IF(D152='Напрямки конкурса'!$L$18,'Напрямки конкурса'!$B$18,IF(D152='Напрямки конкурса'!$L$19,'Напрямки конкурса'!$B$19,IF(D152='Напрямки конкурса'!$L$20,'Напрямки конкурса'!$B$20,IF(D152='Напрямки конкурса'!$L$21,'Напрямки конкурса'!$B$21,IF(D152='Напрямки конкурса'!$L$22,'Напрямки конкурса'!$B$22,IF(D152='Напрямки конкурса'!$L$23,'Напрямки конкурса'!$B$23,IF(D152='Напрямки конкурса'!$L$24,'Напрямки конкурса'!$B$24,IF(D152='Напрямки конкурса'!$L$25,'Напрямки конкурса'!$B$25,IF(D152='Напрямки конкурса'!$L$26,'Напрямки конкурса'!$B$26,IF(D152='Напрямки конкурса'!$L$27,'Напрямки конкурса'!$B$27,IF(D152='Напрямки конкурса'!$L$28,'Напрямки конкурса'!$B$28,"")))))))))))))))))))))))))))</f>
        <v/>
      </c>
      <c r="C152" s="58" t="str">
        <f>IF(D152='Напрямки конкурса'!$L$2,'Напрямки конкурса'!$K$2,IF(D152='Напрямки конкурса'!$L$3,'Напрямки конкурса'!$K$3,IF(D152='Напрямки конкурса'!$L$4,'Напрямки конкурса'!$K$4,IF(D152='Напрямки конкурса'!$L$5,'Напрямки конкурса'!$K$5,IF(D152='Напрямки конкурса'!$L$6,'Напрямки конкурса'!$K$6,IF(D152='Напрямки конкурса'!$L$7,'Напрямки конкурса'!$K$7,IF(D152='Напрямки конкурса'!$L$8,'Напрямки конкурса'!$K$8,IF(D152='Напрямки конкурса'!$L$9,'Напрямки конкурса'!$K$9,IF(D152='Напрямки конкурса'!$L$10,'Напрямки конкурса'!$K$10,IF(D152='Напрямки конкурса'!$L$11,'Напрямки конкурса'!$K$11,IF(D152='Напрямки конкурса'!$L$12,'Напрямки конкурса'!$K$12,IF(D152='Напрямки конкурса'!$L$13,'Напрямки конкурса'!$K$13,IF(D152='Напрямки конкурса'!$L$14,'Напрямки конкурса'!$K$14,IF(D152='Напрямки конкурса'!$L$15,'Напрямки конкурса'!$K$15,IF(D152='Напрямки конкурса'!$L$16,'Напрямки конкурса'!$K$16,IF(D152='Напрямки конкурса'!$L$17,'Напрямки конкурса'!$K$17,IF(D152='Напрямки конкурса'!$L$18,'Напрямки конкурса'!$K$18,IF(D152='Напрямки конкурса'!$L$19,'Напрямки конкурса'!$K$19,IF(D152='Напрямки конкурса'!$L$20,'Напрямки конкурса'!$K$20,IF(D152='Напрямки конкурса'!$L$21,'Напрямки конкурса'!$K$21,IF(D152='Напрямки конкурса'!$L$22,'Напрямки конкурса'!$K$22,IF(D152='Напрямки конкурса'!$L$23,'Напрямки конкурса'!$K$23,IF(D152='Напрямки конкурса'!$L$24,'Напрямки конкурса'!$K$24,IF(D152='Напрямки конкурса'!$L$25,'Напрямки конкурса'!$K$25,IF(D152='Напрямки конкурса'!$L$26,'Напрямки конкурса'!$K$26,IF(D152='Напрямки конкурса'!$L$27,'Напрямки конкурса'!$K$27,IF(D152='Напрямки конкурса'!$L$28,'Напрямки конкурса'!$K$28,"")))))))))))))))))))))))))))</f>
        <v/>
      </c>
      <c r="D152" s="554"/>
      <c r="E152" s="324"/>
      <c r="F152" s="324"/>
      <c r="G152" s="324"/>
      <c r="H152" s="148" t="str">
        <f>IF(I152='Категорія витрат'!$B$2,'Категорія витрат'!$A$2,IF(I152='Категорія витрат'!$B$3,'Категорія витрат'!$A$3,IF(I152='Категорія витрат'!$B$4,'Категорія витрат'!$A$4,IF(I152='Категорія витрат'!$B$5,'Категорія витрат'!$A$5,IF(I152='Категорія витрат'!$B$6,'Категорія витрат'!$A$6,IF(I152='Категорія витрат'!$B$7,'Категорія витрат'!$A$7,IF(I152='Категорія витрат'!$B$8,'Категорія витрат'!$A$8,IF(I152='Категорія витрат'!$B$9,'Категорія витрат'!$A$9,IF(I152='Категорія витрат'!$B$10,'Категорія витрат'!$A$10,IF(I152='Категорія витрат'!$B$11,'Категорія витрат'!$A$11,IF(I152='Категорія витрат'!$B$12,'Категорія витрат'!$A$12,IF(I152='Категорія витрат'!$B$13,'Категорія витрат'!$A$13,IF(I152='Категорія витрат'!$B$14,'Категорія витрат'!$A$14,IF(I152='Категорія витрат'!$B$15,'Категорія витрат'!$A$15,IF(I152='Категорія витрат'!$B$16,'Категорія витрат'!$A$16,IF(I152='Категорія витрат'!$B$17,'Категорія витрат'!$A$17,IF(I152='Категорія витрат'!$B$18,'Категорія витрат'!$A$18,IF(I152='Категорія витрат'!$B$19,'Категорія витрат'!$A$19,IF(I152='Категорія витрат'!$B$20,'Категорія витрат'!$A$20,IF(I152='Категорія витрат'!$B$21,'Категорія витрат'!$A$21,IF(I152='Категорія витрат'!$B$22,'Категорія витрат'!$A$22,IF(I152='Категорія витрат'!$B$23,'Категорія витрат'!$A$23,IF(I152='Категорія витрат'!$B$24,'Категорія витрат'!$A$24,IF(I152='Категорія витрат'!$B$25,'Категорія витрат'!$A$25,IF(I152='Категорія витрат'!$B$26,'Категорія витрат'!$A$26,IF(I152='Категорія витрат'!$B$27,'Категорія витрат'!$A$27,IF(I152='Категорія витрат'!$B$28,'Категорія витрат'!$A$28,IF(I152='Категорія витрат'!$B$29,'Категорія витрат'!$A$29,IF(I152='Категорія витрат'!$B$30,'Категорія витрат'!$A$30,"")))))))))))))))))))))))))))))</f>
        <v/>
      </c>
      <c r="I152" s="314"/>
      <c r="J152" s="315"/>
      <c r="K152" s="331"/>
      <c r="L152" s="86">
        <f t="shared" si="136"/>
        <v>0</v>
      </c>
      <c r="M152" s="316"/>
      <c r="N152" s="325"/>
      <c r="O152" s="396">
        <f t="shared" si="111"/>
        <v>0</v>
      </c>
      <c r="P152" s="157">
        <f>IF(J152='Категорія витрат'!$F$2,ROUND('Додаток 3._Бюджет детальний ПР'!O152*0.3676,2),IF(J152='Категорія витрат'!$F$3,ROUND('Додаток 3._Бюджет детальний ПР'!O152*0.347,2),IF(J152='Категорія витрат'!$F$4,ROUND('Додаток 3._Бюджет детальний ПР'!O152*0.347,2),IF(J152='Категорія витрат'!$F$7,ROUND('Додаток 3._Бюджет детальний ПР'!O152*0.0841,2),0))))</f>
        <v>0</v>
      </c>
      <c r="Q152" s="151">
        <f t="shared" si="137"/>
        <v>0</v>
      </c>
      <c r="R152" s="326"/>
      <c r="S152" s="326"/>
      <c r="T152" s="326"/>
      <c r="U152" s="326"/>
      <c r="V152" s="326"/>
      <c r="W152" s="326"/>
      <c r="X152" s="326"/>
      <c r="Y152" s="326"/>
      <c r="Z152" s="326"/>
      <c r="AA152" s="326"/>
      <c r="AB152" s="326"/>
      <c r="AC152" s="326"/>
      <c r="AD152" s="48">
        <f t="shared" si="112"/>
        <v>0</v>
      </c>
      <c r="AE152" s="48">
        <f t="shared" si="113"/>
        <v>0</v>
      </c>
      <c r="AF152" s="48">
        <f t="shared" si="114"/>
        <v>0</v>
      </c>
      <c r="AG152" s="48">
        <f t="shared" si="115"/>
        <v>0</v>
      </c>
      <c r="AH152" s="48">
        <f t="shared" si="116"/>
        <v>0</v>
      </c>
      <c r="AI152" s="48">
        <f t="shared" si="117"/>
        <v>0</v>
      </c>
      <c r="AJ152" s="48">
        <f t="shared" si="118"/>
        <v>0</v>
      </c>
      <c r="AK152" s="48">
        <f t="shared" si="119"/>
        <v>0</v>
      </c>
      <c r="AL152" s="179"/>
      <c r="AM152" s="179"/>
      <c r="AN152" s="76"/>
      <c r="AO152" s="331"/>
      <c r="AP152" s="405">
        <f t="shared" si="138"/>
        <v>0</v>
      </c>
      <c r="AQ152" s="316"/>
      <c r="AR152" s="325"/>
      <c r="AS152" s="324"/>
      <c r="AT152" s="407">
        <f>IF(J152='Категорія витрат'!$F$2,ROUND('Додаток 3._Бюджет детальний ПР'!AS152*0.22,2),IF(J152='Категорія витрат'!$F$3,ROUND('Додаток 3._Бюджет детальний ПР'!AS152*0.22,2),IF(J152='Категорія витрат'!$F$4,ROUND('Додаток 3._Бюджет детальний ПР'!AS152*0.22,2),IF(J152='Категорія витрат'!$F$7,ROUND('Додаток 3._Бюджет детальний ПР'!AS152*0.0841,2),0))))</f>
        <v>0</v>
      </c>
      <c r="AU152" s="151">
        <f t="shared" si="110"/>
        <v>0</v>
      </c>
      <c r="AV152" s="326"/>
      <c r="AW152" s="326"/>
      <c r="AX152" s="326"/>
      <c r="AY152" s="326"/>
      <c r="AZ152" s="326"/>
      <c r="BA152" s="326"/>
      <c r="BB152" s="326"/>
      <c r="BC152" s="326"/>
      <c r="BD152" s="326"/>
      <c r="BE152" s="326"/>
      <c r="BF152" s="326"/>
      <c r="BG152" s="326"/>
      <c r="BH152" s="48">
        <f t="shared" si="120"/>
        <v>0</v>
      </c>
      <c r="BI152" s="48">
        <f t="shared" si="121"/>
        <v>0</v>
      </c>
      <c r="BJ152" s="48">
        <f t="shared" si="122"/>
        <v>0</v>
      </c>
      <c r="BK152" s="48">
        <f t="shared" si="123"/>
        <v>0</v>
      </c>
      <c r="BL152" s="48">
        <f t="shared" si="124"/>
        <v>0</v>
      </c>
      <c r="BM152" s="48">
        <f t="shared" si="125"/>
        <v>0</v>
      </c>
      <c r="BN152" s="48">
        <f t="shared" si="126"/>
        <v>0</v>
      </c>
      <c r="BO152" s="48">
        <f t="shared" si="127"/>
        <v>0</v>
      </c>
      <c r="BP152" s="179"/>
      <c r="BQ152" s="179"/>
      <c r="BR152" s="189"/>
      <c r="BS152" s="331"/>
      <c r="BT152" s="86">
        <f t="shared" si="139"/>
        <v>0</v>
      </c>
      <c r="BU152" s="316"/>
      <c r="BV152" s="325"/>
      <c r="BW152" s="324"/>
      <c r="BX152" s="157">
        <f>IF(J152='Категорія витрат'!$F$2,ROUND('Додаток 3._Бюджет детальний ПР'!BW152*0.3676,2),IF(J152='Категорія витрат'!$F$3,ROUND('Додаток 3._Бюджет детальний ПР'!BW152*0.347,2),IF(J152='Категорія витрат'!$F$4,ROUND('Додаток 3._Бюджет детальний ПР'!BW152*0.347,2),IF(J152='Категорія витрат'!$F$7,ROUND('Додаток 3._Бюджет детальний ПР'!BW152*0.0841,2),0))))</f>
        <v>0</v>
      </c>
      <c r="BY152" s="151">
        <f t="shared" si="140"/>
        <v>0</v>
      </c>
      <c r="BZ152" s="326"/>
      <c r="CA152" s="326"/>
      <c r="CB152" s="326"/>
      <c r="CC152" s="326"/>
      <c r="CD152" s="326"/>
      <c r="CE152" s="326"/>
      <c r="CF152" s="326"/>
      <c r="CG152" s="326"/>
      <c r="CH152" s="326"/>
      <c r="CI152" s="326"/>
      <c r="CJ152" s="326"/>
      <c r="CK152" s="326"/>
      <c r="CL152" s="48">
        <f t="shared" si="128"/>
        <v>0</v>
      </c>
      <c r="CM152" s="48">
        <f t="shared" si="129"/>
        <v>0</v>
      </c>
      <c r="CN152" s="48">
        <f t="shared" si="130"/>
        <v>0</v>
      </c>
      <c r="CO152" s="48">
        <f t="shared" si="131"/>
        <v>0</v>
      </c>
      <c r="CP152" s="48">
        <f t="shared" si="132"/>
        <v>0</v>
      </c>
      <c r="CQ152" s="48">
        <f t="shared" si="133"/>
        <v>0</v>
      </c>
      <c r="CR152" s="48">
        <f t="shared" si="134"/>
        <v>0</v>
      </c>
      <c r="CS152" s="48">
        <f t="shared" si="135"/>
        <v>0</v>
      </c>
      <c r="CT152" s="179"/>
      <c r="CU152" s="179"/>
    </row>
    <row r="153" spans="1:99" ht="27.75" customHeight="1" x14ac:dyDescent="0.15">
      <c r="A153" s="57">
        <v>148</v>
      </c>
      <c r="B153" s="398" t="str">
        <f>IF(D153='Напрямки конкурса'!$L$2,'Напрямки конкурса'!$B$2,IF(D153='Напрямки конкурса'!$L$3,'Напрямки конкурса'!$B$3,IF(D153='Напрямки конкурса'!$L$4,'Напрямки конкурса'!$B$4,IF(D153='Напрямки конкурса'!$L$5,'Напрямки конкурса'!$B$5,IF(D153='Напрямки конкурса'!$L$6,'Напрямки конкурса'!$B$6,IF(D153='Напрямки конкурса'!$L$7,'Напрямки конкурса'!$B$7,IF(D153='Напрямки конкурса'!$L$8,'Напрямки конкурса'!$B$8,IF(D153='Напрямки конкурса'!$L$9,'Напрямки конкурса'!$B$9,IF(D153='Напрямки конкурса'!$L$10,'Напрямки конкурса'!$B$10,IF(D153='Напрямки конкурса'!$L$11,'Напрямки конкурса'!$B$11,IF(D153='Напрямки конкурса'!$L$12,'Напрямки конкурса'!$B$12,IF(D153='Напрямки конкурса'!$L$13,'Напрямки конкурса'!$B$13,IF(D153='Напрямки конкурса'!$L$14,'Напрямки конкурса'!$B$14,IF(D153='Напрямки конкурса'!$L$15,'Напрямки конкурса'!$B$15,IF(D153='Напрямки конкурса'!$L$16,'Напрямки конкурса'!$B$16,IF(D153='Напрямки конкурса'!$L$17,'Напрямки конкурса'!$B$17,IF(D153='Напрямки конкурса'!$L$18,'Напрямки конкурса'!$B$18,IF(D153='Напрямки конкурса'!$L$19,'Напрямки конкурса'!$B$19,IF(D153='Напрямки конкурса'!$L$20,'Напрямки конкурса'!$B$20,IF(D153='Напрямки конкурса'!$L$21,'Напрямки конкурса'!$B$21,IF(D153='Напрямки конкурса'!$L$22,'Напрямки конкурса'!$B$22,IF(D153='Напрямки конкурса'!$L$23,'Напрямки конкурса'!$B$23,IF(D153='Напрямки конкурса'!$L$24,'Напрямки конкурса'!$B$24,IF(D153='Напрямки конкурса'!$L$25,'Напрямки конкурса'!$B$25,IF(D153='Напрямки конкурса'!$L$26,'Напрямки конкурса'!$B$26,IF(D153='Напрямки конкурса'!$L$27,'Напрямки конкурса'!$B$27,IF(D153='Напрямки конкурса'!$L$28,'Напрямки конкурса'!$B$28,"")))))))))))))))))))))))))))</f>
        <v/>
      </c>
      <c r="C153" s="58" t="str">
        <f>IF(D153='Напрямки конкурса'!$L$2,'Напрямки конкурса'!$K$2,IF(D153='Напрямки конкурса'!$L$3,'Напрямки конкурса'!$K$3,IF(D153='Напрямки конкурса'!$L$4,'Напрямки конкурса'!$K$4,IF(D153='Напрямки конкурса'!$L$5,'Напрямки конкурса'!$K$5,IF(D153='Напрямки конкурса'!$L$6,'Напрямки конкурса'!$K$6,IF(D153='Напрямки конкурса'!$L$7,'Напрямки конкурса'!$K$7,IF(D153='Напрямки конкурса'!$L$8,'Напрямки конкурса'!$K$8,IF(D153='Напрямки конкурса'!$L$9,'Напрямки конкурса'!$K$9,IF(D153='Напрямки конкурса'!$L$10,'Напрямки конкурса'!$K$10,IF(D153='Напрямки конкурса'!$L$11,'Напрямки конкурса'!$K$11,IF(D153='Напрямки конкурса'!$L$12,'Напрямки конкурса'!$K$12,IF(D153='Напрямки конкурса'!$L$13,'Напрямки конкурса'!$K$13,IF(D153='Напрямки конкурса'!$L$14,'Напрямки конкурса'!$K$14,IF(D153='Напрямки конкурса'!$L$15,'Напрямки конкурса'!$K$15,IF(D153='Напрямки конкурса'!$L$16,'Напрямки конкурса'!$K$16,IF(D153='Напрямки конкурса'!$L$17,'Напрямки конкурса'!$K$17,IF(D153='Напрямки конкурса'!$L$18,'Напрямки конкурса'!$K$18,IF(D153='Напрямки конкурса'!$L$19,'Напрямки конкурса'!$K$19,IF(D153='Напрямки конкурса'!$L$20,'Напрямки конкурса'!$K$20,IF(D153='Напрямки конкурса'!$L$21,'Напрямки конкурса'!$K$21,IF(D153='Напрямки конкурса'!$L$22,'Напрямки конкурса'!$K$22,IF(D153='Напрямки конкурса'!$L$23,'Напрямки конкурса'!$K$23,IF(D153='Напрямки конкурса'!$L$24,'Напрямки конкурса'!$K$24,IF(D153='Напрямки конкурса'!$L$25,'Напрямки конкурса'!$K$25,IF(D153='Напрямки конкурса'!$L$26,'Напрямки конкурса'!$K$26,IF(D153='Напрямки конкурса'!$L$27,'Напрямки конкурса'!$K$27,IF(D153='Напрямки конкурса'!$L$28,'Напрямки конкурса'!$K$28,"")))))))))))))))))))))))))))</f>
        <v/>
      </c>
      <c r="D153" s="554"/>
      <c r="E153" s="313"/>
      <c r="F153" s="308"/>
      <c r="G153" s="309"/>
      <c r="H153" s="148" t="str">
        <f>IF(I153='Категорія витрат'!$B$2,'Категорія витрат'!$A$2,IF(I153='Категорія витрат'!$B$3,'Категорія витрат'!$A$3,IF(I153='Категорія витрат'!$B$4,'Категорія витрат'!$A$4,IF(I153='Категорія витрат'!$B$5,'Категорія витрат'!$A$5,IF(I153='Категорія витрат'!$B$6,'Категорія витрат'!$A$6,IF(I153='Категорія витрат'!$B$7,'Категорія витрат'!$A$7,IF(I153='Категорія витрат'!$B$8,'Категорія витрат'!$A$8,IF(I153='Категорія витрат'!$B$9,'Категорія витрат'!$A$9,IF(I153='Категорія витрат'!$B$10,'Категорія витрат'!$A$10,IF(I153='Категорія витрат'!$B$11,'Категорія витрат'!$A$11,IF(I153='Категорія витрат'!$B$12,'Категорія витрат'!$A$12,IF(I153='Категорія витрат'!$B$13,'Категорія витрат'!$A$13,IF(I153='Категорія витрат'!$B$14,'Категорія витрат'!$A$14,IF(I153='Категорія витрат'!$B$15,'Категорія витрат'!$A$15,IF(I153='Категорія витрат'!$B$16,'Категорія витрат'!$A$16,IF(I153='Категорія витрат'!$B$17,'Категорія витрат'!$A$17,IF(I153='Категорія витрат'!$B$18,'Категорія витрат'!$A$18,IF(I153='Категорія витрат'!$B$19,'Категорія витрат'!$A$19,IF(I153='Категорія витрат'!$B$20,'Категорія витрат'!$A$20,IF(I153='Категорія витрат'!$B$21,'Категорія витрат'!$A$21,IF(I153='Категорія витрат'!$B$22,'Категорія витрат'!$A$22,IF(I153='Категорія витрат'!$B$23,'Категорія витрат'!$A$23,IF(I153='Категорія витрат'!$B$24,'Категорія витрат'!$A$24,IF(I153='Категорія витрат'!$B$25,'Категорія витрат'!$A$25,IF(I153='Категорія витрат'!$B$26,'Категорія витрат'!$A$26,IF(I153='Категорія витрат'!$B$27,'Категорія витрат'!$A$27,IF(I153='Категорія витрат'!$B$28,'Категорія витрат'!$A$28,IF(I153='Категорія витрат'!$B$29,'Категорія витрат'!$A$29,IF(I153='Категорія витрат'!$B$30,'Категорія витрат'!$A$30,"")))))))))))))))))))))))))))))</f>
        <v/>
      </c>
      <c r="I153" s="314"/>
      <c r="J153" s="315"/>
      <c r="K153" s="331"/>
      <c r="L153" s="86">
        <f t="shared" si="136"/>
        <v>0</v>
      </c>
      <c r="M153" s="316"/>
      <c r="N153" s="325"/>
      <c r="O153" s="396">
        <f t="shared" si="111"/>
        <v>0</v>
      </c>
      <c r="P153" s="157">
        <f>IF(J153='Категорія витрат'!$F$2,ROUND('Додаток 3._Бюджет детальний ПР'!O153*0.3676,2),IF(J153='Категорія витрат'!$F$3,ROUND('Додаток 3._Бюджет детальний ПР'!O153*0.347,2),IF(J153='Категорія витрат'!$F$4,ROUND('Додаток 3._Бюджет детальний ПР'!O153*0.347,2),IF(J153='Категорія витрат'!$F$7,ROUND('Додаток 3._Бюджет детальний ПР'!O153*0.0841,2),0))))</f>
        <v>0</v>
      </c>
      <c r="Q153" s="151">
        <f t="shared" si="137"/>
        <v>0</v>
      </c>
      <c r="R153" s="326"/>
      <c r="S153" s="326"/>
      <c r="T153" s="326"/>
      <c r="U153" s="326"/>
      <c r="V153" s="326"/>
      <c r="W153" s="326"/>
      <c r="X153" s="326"/>
      <c r="Y153" s="326"/>
      <c r="Z153" s="326"/>
      <c r="AA153" s="326"/>
      <c r="AB153" s="326"/>
      <c r="AC153" s="326"/>
      <c r="AD153" s="48">
        <f t="shared" si="112"/>
        <v>0</v>
      </c>
      <c r="AE153" s="48">
        <f t="shared" si="113"/>
        <v>0</v>
      </c>
      <c r="AF153" s="48">
        <f t="shared" si="114"/>
        <v>0</v>
      </c>
      <c r="AG153" s="48">
        <f t="shared" si="115"/>
        <v>0</v>
      </c>
      <c r="AH153" s="48">
        <f t="shared" si="116"/>
        <v>0</v>
      </c>
      <c r="AI153" s="48">
        <f t="shared" si="117"/>
        <v>0</v>
      </c>
      <c r="AJ153" s="48">
        <f t="shared" si="118"/>
        <v>0</v>
      </c>
      <c r="AK153" s="48">
        <f t="shared" si="119"/>
        <v>0</v>
      </c>
      <c r="AL153" s="179"/>
      <c r="AM153" s="179"/>
      <c r="AN153" s="76"/>
      <c r="AO153" s="331"/>
      <c r="AP153" s="405">
        <f t="shared" si="138"/>
        <v>0</v>
      </c>
      <c r="AQ153" s="316"/>
      <c r="AR153" s="325"/>
      <c r="AS153" s="324"/>
      <c r="AT153" s="407">
        <f>IF(J153='Категорія витрат'!$F$2,ROUND('Додаток 3._Бюджет детальний ПР'!AS153*0.22,2),IF(J153='Категорія витрат'!$F$3,ROUND('Додаток 3._Бюджет детальний ПР'!AS153*0.22,2),IF(J153='Категорія витрат'!$F$4,ROUND('Додаток 3._Бюджет детальний ПР'!AS153*0.22,2),IF(J153='Категорія витрат'!$F$7,ROUND('Додаток 3._Бюджет детальний ПР'!AS153*0.0841,2),0))))</f>
        <v>0</v>
      </c>
      <c r="AU153" s="151">
        <f t="shared" si="110"/>
        <v>0</v>
      </c>
      <c r="AV153" s="326"/>
      <c r="AW153" s="326"/>
      <c r="AX153" s="326"/>
      <c r="AY153" s="326"/>
      <c r="AZ153" s="326"/>
      <c r="BA153" s="326"/>
      <c r="BB153" s="326"/>
      <c r="BC153" s="326"/>
      <c r="BD153" s="326"/>
      <c r="BE153" s="326"/>
      <c r="BF153" s="326"/>
      <c r="BG153" s="326"/>
      <c r="BH153" s="48">
        <f t="shared" si="120"/>
        <v>0</v>
      </c>
      <c r="BI153" s="48">
        <f t="shared" si="121"/>
        <v>0</v>
      </c>
      <c r="BJ153" s="48">
        <f t="shared" si="122"/>
        <v>0</v>
      </c>
      <c r="BK153" s="48">
        <f t="shared" si="123"/>
        <v>0</v>
      </c>
      <c r="BL153" s="48">
        <f t="shared" si="124"/>
        <v>0</v>
      </c>
      <c r="BM153" s="48">
        <f t="shared" si="125"/>
        <v>0</v>
      </c>
      <c r="BN153" s="48">
        <f t="shared" si="126"/>
        <v>0</v>
      </c>
      <c r="BO153" s="48">
        <f t="shared" si="127"/>
        <v>0</v>
      </c>
      <c r="BP153" s="179"/>
      <c r="BQ153" s="179"/>
      <c r="BR153" s="189"/>
      <c r="BS153" s="331"/>
      <c r="BT153" s="86">
        <f t="shared" si="139"/>
        <v>0</v>
      </c>
      <c r="BU153" s="316"/>
      <c r="BV153" s="325"/>
      <c r="BW153" s="324"/>
      <c r="BX153" s="157">
        <f>IF(J153='Категорія витрат'!$F$2,ROUND('Додаток 3._Бюджет детальний ПР'!BW153*0.3676,2),IF(J153='Категорія витрат'!$F$3,ROUND('Додаток 3._Бюджет детальний ПР'!BW153*0.347,2),IF(J153='Категорія витрат'!$F$4,ROUND('Додаток 3._Бюджет детальний ПР'!BW153*0.347,2),IF(J153='Категорія витрат'!$F$7,ROUND('Додаток 3._Бюджет детальний ПР'!BW153*0.0841,2),0))))</f>
        <v>0</v>
      </c>
      <c r="BY153" s="151">
        <f t="shared" si="140"/>
        <v>0</v>
      </c>
      <c r="BZ153" s="326"/>
      <c r="CA153" s="326"/>
      <c r="CB153" s="326"/>
      <c r="CC153" s="326"/>
      <c r="CD153" s="326"/>
      <c r="CE153" s="326"/>
      <c r="CF153" s="326"/>
      <c r="CG153" s="326"/>
      <c r="CH153" s="326"/>
      <c r="CI153" s="326"/>
      <c r="CJ153" s="326"/>
      <c r="CK153" s="326"/>
      <c r="CL153" s="48">
        <f t="shared" si="128"/>
        <v>0</v>
      </c>
      <c r="CM153" s="48">
        <f t="shared" si="129"/>
        <v>0</v>
      </c>
      <c r="CN153" s="48">
        <f t="shared" si="130"/>
        <v>0</v>
      </c>
      <c r="CO153" s="48">
        <f t="shared" si="131"/>
        <v>0</v>
      </c>
      <c r="CP153" s="48">
        <f t="shared" si="132"/>
        <v>0</v>
      </c>
      <c r="CQ153" s="48">
        <f t="shared" si="133"/>
        <v>0</v>
      </c>
      <c r="CR153" s="48">
        <f t="shared" si="134"/>
        <v>0</v>
      </c>
      <c r="CS153" s="48">
        <f t="shared" si="135"/>
        <v>0</v>
      </c>
      <c r="CT153" s="179"/>
      <c r="CU153" s="179"/>
    </row>
    <row r="154" spans="1:99" ht="28.5" customHeight="1" x14ac:dyDescent="0.15">
      <c r="A154" s="57">
        <v>149</v>
      </c>
      <c r="B154" s="398" t="str">
        <f>IF(D154='Напрямки конкурса'!$L$2,'Напрямки конкурса'!$B$2,IF(D154='Напрямки конкурса'!$L$3,'Напрямки конкурса'!$B$3,IF(D154='Напрямки конкурса'!$L$4,'Напрямки конкурса'!$B$4,IF(D154='Напрямки конкурса'!$L$5,'Напрямки конкурса'!$B$5,IF(D154='Напрямки конкурса'!$L$6,'Напрямки конкурса'!$B$6,IF(D154='Напрямки конкурса'!$L$7,'Напрямки конкурса'!$B$7,IF(D154='Напрямки конкурса'!$L$8,'Напрямки конкурса'!$B$8,IF(D154='Напрямки конкурса'!$L$9,'Напрямки конкурса'!$B$9,IF(D154='Напрямки конкурса'!$L$10,'Напрямки конкурса'!$B$10,IF(D154='Напрямки конкурса'!$L$11,'Напрямки конкурса'!$B$11,IF(D154='Напрямки конкурса'!$L$12,'Напрямки конкурса'!$B$12,IF(D154='Напрямки конкурса'!$L$13,'Напрямки конкурса'!$B$13,IF(D154='Напрямки конкурса'!$L$14,'Напрямки конкурса'!$B$14,IF(D154='Напрямки конкурса'!$L$15,'Напрямки конкурса'!$B$15,IF(D154='Напрямки конкурса'!$L$16,'Напрямки конкурса'!$B$16,IF(D154='Напрямки конкурса'!$L$17,'Напрямки конкурса'!$B$17,IF(D154='Напрямки конкурса'!$L$18,'Напрямки конкурса'!$B$18,IF(D154='Напрямки конкурса'!$L$19,'Напрямки конкурса'!$B$19,IF(D154='Напрямки конкурса'!$L$20,'Напрямки конкурса'!$B$20,IF(D154='Напрямки конкурса'!$L$21,'Напрямки конкурса'!$B$21,IF(D154='Напрямки конкурса'!$L$22,'Напрямки конкурса'!$B$22,IF(D154='Напрямки конкурса'!$L$23,'Напрямки конкурса'!$B$23,IF(D154='Напрямки конкурса'!$L$24,'Напрямки конкурса'!$B$24,IF(D154='Напрямки конкурса'!$L$25,'Напрямки конкурса'!$B$25,IF(D154='Напрямки конкурса'!$L$26,'Напрямки конкурса'!$B$26,IF(D154='Напрямки конкурса'!$L$27,'Напрямки конкурса'!$B$27,IF(D154='Напрямки конкурса'!$L$28,'Напрямки конкурса'!$B$28,"")))))))))))))))))))))))))))</f>
        <v/>
      </c>
      <c r="C154" s="58" t="str">
        <f>IF(D154='Напрямки конкурса'!$L$2,'Напрямки конкурса'!$K$2,IF(D154='Напрямки конкурса'!$L$3,'Напрямки конкурса'!$K$3,IF(D154='Напрямки конкурса'!$L$4,'Напрямки конкурса'!$K$4,IF(D154='Напрямки конкурса'!$L$5,'Напрямки конкурса'!$K$5,IF(D154='Напрямки конкурса'!$L$6,'Напрямки конкурса'!$K$6,IF(D154='Напрямки конкурса'!$L$7,'Напрямки конкурса'!$K$7,IF(D154='Напрямки конкурса'!$L$8,'Напрямки конкурса'!$K$8,IF(D154='Напрямки конкурса'!$L$9,'Напрямки конкурса'!$K$9,IF(D154='Напрямки конкурса'!$L$10,'Напрямки конкурса'!$K$10,IF(D154='Напрямки конкурса'!$L$11,'Напрямки конкурса'!$K$11,IF(D154='Напрямки конкурса'!$L$12,'Напрямки конкурса'!$K$12,IF(D154='Напрямки конкурса'!$L$13,'Напрямки конкурса'!$K$13,IF(D154='Напрямки конкурса'!$L$14,'Напрямки конкурса'!$K$14,IF(D154='Напрямки конкурса'!$L$15,'Напрямки конкурса'!$K$15,IF(D154='Напрямки конкурса'!$L$16,'Напрямки конкурса'!$K$16,IF(D154='Напрямки конкурса'!$L$17,'Напрямки конкурса'!$K$17,IF(D154='Напрямки конкурса'!$L$18,'Напрямки конкурса'!$K$18,IF(D154='Напрямки конкурса'!$L$19,'Напрямки конкурса'!$K$19,IF(D154='Напрямки конкурса'!$L$20,'Напрямки конкурса'!$K$20,IF(D154='Напрямки конкурса'!$L$21,'Напрямки конкурса'!$K$21,IF(D154='Напрямки конкурса'!$L$22,'Напрямки конкурса'!$K$22,IF(D154='Напрямки конкурса'!$L$23,'Напрямки конкурса'!$K$23,IF(D154='Напрямки конкурса'!$L$24,'Напрямки конкурса'!$K$24,IF(D154='Напрямки конкурса'!$L$25,'Напрямки конкурса'!$K$25,IF(D154='Напрямки конкурса'!$L$26,'Напрямки конкурса'!$K$26,IF(D154='Напрямки конкурса'!$L$27,'Напрямки конкурса'!$K$27,IF(D154='Напрямки конкурса'!$L$28,'Напрямки конкурса'!$K$28,"")))))))))))))))))))))))))))</f>
        <v/>
      </c>
      <c r="D154" s="554"/>
      <c r="E154" s="313"/>
      <c r="F154" s="308"/>
      <c r="G154" s="309"/>
      <c r="H154" s="148" t="str">
        <f>IF(I154='Категорія витрат'!$B$2,'Категорія витрат'!$A$2,IF(I154='Категорія витрат'!$B$3,'Категорія витрат'!$A$3,IF(I154='Категорія витрат'!$B$4,'Категорія витрат'!$A$4,IF(I154='Категорія витрат'!$B$5,'Категорія витрат'!$A$5,IF(I154='Категорія витрат'!$B$6,'Категорія витрат'!$A$6,IF(I154='Категорія витрат'!$B$7,'Категорія витрат'!$A$7,IF(I154='Категорія витрат'!$B$8,'Категорія витрат'!$A$8,IF(I154='Категорія витрат'!$B$9,'Категорія витрат'!$A$9,IF(I154='Категорія витрат'!$B$10,'Категорія витрат'!$A$10,IF(I154='Категорія витрат'!$B$11,'Категорія витрат'!$A$11,IF(I154='Категорія витрат'!$B$12,'Категорія витрат'!$A$12,IF(I154='Категорія витрат'!$B$13,'Категорія витрат'!$A$13,IF(I154='Категорія витрат'!$B$14,'Категорія витрат'!$A$14,IF(I154='Категорія витрат'!$B$15,'Категорія витрат'!$A$15,IF(I154='Категорія витрат'!$B$16,'Категорія витрат'!$A$16,IF(I154='Категорія витрат'!$B$17,'Категорія витрат'!$A$17,IF(I154='Категорія витрат'!$B$18,'Категорія витрат'!$A$18,IF(I154='Категорія витрат'!$B$19,'Категорія витрат'!$A$19,IF(I154='Категорія витрат'!$B$20,'Категорія витрат'!$A$20,IF(I154='Категорія витрат'!$B$21,'Категорія витрат'!$A$21,IF(I154='Категорія витрат'!$B$22,'Категорія витрат'!$A$22,IF(I154='Категорія витрат'!$B$23,'Категорія витрат'!$A$23,IF(I154='Категорія витрат'!$B$24,'Категорія витрат'!$A$24,IF(I154='Категорія витрат'!$B$25,'Категорія витрат'!$A$25,IF(I154='Категорія витрат'!$B$26,'Категорія витрат'!$A$26,IF(I154='Категорія витрат'!$B$27,'Категорія витрат'!$A$27,IF(I154='Категорія витрат'!$B$28,'Категорія витрат'!$A$28,IF(I154='Категорія витрат'!$B$29,'Категорія витрат'!$A$29,IF(I154='Категорія витрат'!$B$30,'Категорія витрат'!$A$30,"")))))))))))))))))))))))))))))</f>
        <v/>
      </c>
      <c r="I154" s="314"/>
      <c r="J154" s="315"/>
      <c r="K154" s="331"/>
      <c r="L154" s="86">
        <f t="shared" si="136"/>
        <v>0</v>
      </c>
      <c r="M154" s="316"/>
      <c r="N154" s="325"/>
      <c r="O154" s="396">
        <f t="shared" si="111"/>
        <v>0</v>
      </c>
      <c r="P154" s="157">
        <f>IF(J154='Категорія витрат'!$F$2,ROUND('Додаток 3._Бюджет детальний ПР'!O154*0.3676,2),IF(J154='Категорія витрат'!$F$3,ROUND('Додаток 3._Бюджет детальний ПР'!O154*0.347,2),IF(J154='Категорія витрат'!$F$4,ROUND('Додаток 3._Бюджет детальний ПР'!O154*0.347,2),IF(J154='Категорія витрат'!$F$7,ROUND('Додаток 3._Бюджет детальний ПР'!O154*0.0841,2),0))))</f>
        <v>0</v>
      </c>
      <c r="Q154" s="151">
        <f t="shared" si="137"/>
        <v>0</v>
      </c>
      <c r="R154" s="326"/>
      <c r="S154" s="326"/>
      <c r="T154" s="326"/>
      <c r="U154" s="326"/>
      <c r="V154" s="326"/>
      <c r="W154" s="326"/>
      <c r="X154" s="326"/>
      <c r="Y154" s="326"/>
      <c r="Z154" s="326"/>
      <c r="AA154" s="326"/>
      <c r="AB154" s="326"/>
      <c r="AC154" s="326"/>
      <c r="AD154" s="48">
        <f t="shared" si="112"/>
        <v>0</v>
      </c>
      <c r="AE154" s="48">
        <f t="shared" si="113"/>
        <v>0</v>
      </c>
      <c r="AF154" s="48">
        <f t="shared" si="114"/>
        <v>0</v>
      </c>
      <c r="AG154" s="48">
        <f t="shared" si="115"/>
        <v>0</v>
      </c>
      <c r="AH154" s="48">
        <f t="shared" si="116"/>
        <v>0</v>
      </c>
      <c r="AI154" s="48">
        <f t="shared" si="117"/>
        <v>0</v>
      </c>
      <c r="AJ154" s="48">
        <f t="shared" si="118"/>
        <v>0</v>
      </c>
      <c r="AK154" s="48">
        <f t="shared" si="119"/>
        <v>0</v>
      </c>
      <c r="AL154" s="179"/>
      <c r="AM154" s="179"/>
      <c r="AN154" s="76"/>
      <c r="AO154" s="331"/>
      <c r="AP154" s="405">
        <f t="shared" si="138"/>
        <v>0</v>
      </c>
      <c r="AQ154" s="324"/>
      <c r="AR154" s="325"/>
      <c r="AS154" s="324"/>
      <c r="AT154" s="407">
        <f>IF(J154='Категорія витрат'!$F$2,ROUND('Додаток 3._Бюджет детальний ПР'!AS154*0.22,2),IF(J154='Категорія витрат'!$F$3,ROUND('Додаток 3._Бюджет детальний ПР'!AS154*0.22,2),IF(J154='Категорія витрат'!$F$4,ROUND('Додаток 3._Бюджет детальний ПР'!AS154*0.22,2),IF(J154='Категорія витрат'!$F$7,ROUND('Додаток 3._Бюджет детальний ПР'!AS154*0.0841,2),0))))</f>
        <v>0</v>
      </c>
      <c r="AU154" s="151">
        <f t="shared" si="110"/>
        <v>0</v>
      </c>
      <c r="AV154" s="326"/>
      <c r="AW154" s="326"/>
      <c r="AX154" s="326"/>
      <c r="AY154" s="326"/>
      <c r="AZ154" s="326"/>
      <c r="BA154" s="326"/>
      <c r="BB154" s="326"/>
      <c r="BC154" s="326"/>
      <c r="BD154" s="326"/>
      <c r="BE154" s="326"/>
      <c r="BF154" s="326"/>
      <c r="BG154" s="326"/>
      <c r="BH154" s="48">
        <f t="shared" si="120"/>
        <v>0</v>
      </c>
      <c r="BI154" s="48">
        <f t="shared" si="121"/>
        <v>0</v>
      </c>
      <c r="BJ154" s="48">
        <f t="shared" si="122"/>
        <v>0</v>
      </c>
      <c r="BK154" s="48">
        <f t="shared" si="123"/>
        <v>0</v>
      </c>
      <c r="BL154" s="48">
        <f t="shared" si="124"/>
        <v>0</v>
      </c>
      <c r="BM154" s="48">
        <f t="shared" si="125"/>
        <v>0</v>
      </c>
      <c r="BN154" s="48">
        <f t="shared" si="126"/>
        <v>0</v>
      </c>
      <c r="BO154" s="48">
        <f t="shared" si="127"/>
        <v>0</v>
      </c>
      <c r="BP154" s="179"/>
      <c r="BQ154" s="179"/>
      <c r="BR154" s="189"/>
      <c r="BS154" s="331"/>
      <c r="BT154" s="86">
        <f t="shared" si="139"/>
        <v>0</v>
      </c>
      <c r="BU154" s="323"/>
      <c r="BV154" s="325"/>
      <c r="BW154" s="324"/>
      <c r="BX154" s="157">
        <f>IF(J154='Категорія витрат'!$F$2,ROUND('Додаток 3._Бюджет детальний ПР'!BW154*0.3676,2),IF(J154='Категорія витрат'!$F$3,ROUND('Додаток 3._Бюджет детальний ПР'!BW154*0.347,2),IF(J154='Категорія витрат'!$F$4,ROUND('Додаток 3._Бюджет детальний ПР'!BW154*0.347,2),IF(J154='Категорія витрат'!$F$7,ROUND('Додаток 3._Бюджет детальний ПР'!BW154*0.0841,2),0))))</f>
        <v>0</v>
      </c>
      <c r="BY154" s="151">
        <f t="shared" si="140"/>
        <v>0</v>
      </c>
      <c r="BZ154" s="326"/>
      <c r="CA154" s="326"/>
      <c r="CB154" s="326"/>
      <c r="CC154" s="326"/>
      <c r="CD154" s="326"/>
      <c r="CE154" s="326"/>
      <c r="CF154" s="326"/>
      <c r="CG154" s="326"/>
      <c r="CH154" s="326"/>
      <c r="CI154" s="326"/>
      <c r="CJ154" s="326"/>
      <c r="CK154" s="326"/>
      <c r="CL154" s="48">
        <f t="shared" si="128"/>
        <v>0</v>
      </c>
      <c r="CM154" s="48">
        <f t="shared" si="129"/>
        <v>0</v>
      </c>
      <c r="CN154" s="48">
        <f t="shared" si="130"/>
        <v>0</v>
      </c>
      <c r="CO154" s="48">
        <f t="shared" si="131"/>
        <v>0</v>
      </c>
      <c r="CP154" s="48">
        <f t="shared" si="132"/>
        <v>0</v>
      </c>
      <c r="CQ154" s="48">
        <f t="shared" si="133"/>
        <v>0</v>
      </c>
      <c r="CR154" s="48">
        <f t="shared" si="134"/>
        <v>0</v>
      </c>
      <c r="CS154" s="48">
        <f t="shared" si="135"/>
        <v>0</v>
      </c>
      <c r="CT154" s="179"/>
      <c r="CU154" s="179"/>
    </row>
    <row r="155" spans="1:99" ht="15" customHeight="1" x14ac:dyDescent="0.15">
      <c r="A155" s="57">
        <v>150</v>
      </c>
      <c r="B155" s="398" t="str">
        <f>IF(D155='Напрямки конкурса'!$L$2,'Напрямки конкурса'!$B$2,IF(D155='Напрямки конкурса'!$L$3,'Напрямки конкурса'!$B$3,IF(D155='Напрямки конкурса'!$L$4,'Напрямки конкурса'!$B$4,IF(D155='Напрямки конкурса'!$L$5,'Напрямки конкурса'!$B$5,IF(D155='Напрямки конкурса'!$L$6,'Напрямки конкурса'!$B$6,IF(D155='Напрямки конкурса'!$L$7,'Напрямки конкурса'!$B$7,IF(D155='Напрямки конкурса'!$L$8,'Напрямки конкурса'!$B$8,IF(D155='Напрямки конкурса'!$L$9,'Напрямки конкурса'!$B$9,IF(D155='Напрямки конкурса'!$L$10,'Напрямки конкурса'!$B$10,IF(D155='Напрямки конкурса'!$L$11,'Напрямки конкурса'!$B$11,IF(D155='Напрямки конкурса'!$L$12,'Напрямки конкурса'!$B$12,IF(D155='Напрямки конкурса'!$L$13,'Напрямки конкурса'!$B$13,IF(D155='Напрямки конкурса'!$L$14,'Напрямки конкурса'!$B$14,IF(D155='Напрямки конкурса'!$L$15,'Напрямки конкурса'!$B$15,IF(D155='Напрямки конкурса'!$L$16,'Напрямки конкурса'!$B$16,IF(D155='Напрямки конкурса'!$L$17,'Напрямки конкурса'!$B$17,IF(D155='Напрямки конкурса'!$L$18,'Напрямки конкурса'!$B$18,IF(D155='Напрямки конкурса'!$L$19,'Напрямки конкурса'!$B$19,IF(D155='Напрямки конкурса'!$L$20,'Напрямки конкурса'!$B$20,IF(D155='Напрямки конкурса'!$L$21,'Напрямки конкурса'!$B$21,IF(D155='Напрямки конкурса'!$L$22,'Напрямки конкурса'!$B$22,IF(D155='Напрямки конкурса'!$L$23,'Напрямки конкурса'!$B$23,IF(D155='Напрямки конкурса'!$L$24,'Напрямки конкурса'!$B$24,IF(D155='Напрямки конкурса'!$L$25,'Напрямки конкурса'!$B$25,IF(D155='Напрямки конкурса'!$L$26,'Напрямки конкурса'!$B$26,IF(D155='Напрямки конкурса'!$L$27,'Напрямки конкурса'!$B$27,IF(D155='Напрямки конкурса'!$L$28,'Напрямки конкурса'!$B$28,"")))))))))))))))))))))))))))</f>
        <v/>
      </c>
      <c r="C155" s="58" t="str">
        <f>IF(D155='Напрямки конкурса'!$L$2,'Напрямки конкурса'!$K$2,IF(D155='Напрямки конкурса'!$L$3,'Напрямки конкурса'!$K$3,IF(D155='Напрямки конкурса'!$L$4,'Напрямки конкурса'!$K$4,IF(D155='Напрямки конкурса'!$L$5,'Напрямки конкурса'!$K$5,IF(D155='Напрямки конкурса'!$L$6,'Напрямки конкурса'!$K$6,IF(D155='Напрямки конкурса'!$L$7,'Напрямки конкурса'!$K$7,IF(D155='Напрямки конкурса'!$L$8,'Напрямки конкурса'!$K$8,IF(D155='Напрямки конкурса'!$L$9,'Напрямки конкурса'!$K$9,IF(D155='Напрямки конкурса'!$L$10,'Напрямки конкурса'!$K$10,IF(D155='Напрямки конкурса'!$L$11,'Напрямки конкурса'!$K$11,IF(D155='Напрямки конкурса'!$L$12,'Напрямки конкурса'!$K$12,IF(D155='Напрямки конкурса'!$L$13,'Напрямки конкурса'!$K$13,IF(D155='Напрямки конкурса'!$L$14,'Напрямки конкурса'!$K$14,IF(D155='Напрямки конкурса'!$L$15,'Напрямки конкурса'!$K$15,IF(D155='Напрямки конкурса'!$L$16,'Напрямки конкурса'!$K$16,IF(D155='Напрямки конкурса'!$L$17,'Напрямки конкурса'!$K$17,IF(D155='Напрямки конкурса'!$L$18,'Напрямки конкурса'!$K$18,IF(D155='Напрямки конкурса'!$L$19,'Напрямки конкурса'!$K$19,IF(D155='Напрямки конкурса'!$L$20,'Напрямки конкурса'!$K$20,IF(D155='Напрямки конкурса'!$L$21,'Напрямки конкурса'!$K$21,IF(D155='Напрямки конкурса'!$L$22,'Напрямки конкурса'!$K$22,IF(D155='Напрямки конкурса'!$L$23,'Напрямки конкурса'!$K$23,IF(D155='Напрямки конкурса'!$L$24,'Напрямки конкурса'!$K$24,IF(D155='Напрямки конкурса'!$L$25,'Напрямки конкурса'!$K$25,IF(D155='Напрямки конкурса'!$L$26,'Напрямки конкурса'!$K$26,IF(D155='Напрямки конкурса'!$L$27,'Напрямки конкурса'!$K$27,IF(D155='Напрямки конкурса'!$L$28,'Напрямки конкурса'!$K$28,"")))))))))))))))))))))))))))</f>
        <v/>
      </c>
      <c r="D155" s="554"/>
      <c r="E155" s="313"/>
      <c r="F155" s="308"/>
      <c r="G155" s="309"/>
      <c r="H155" s="148" t="str">
        <f>IF(I155='Категорія витрат'!$B$2,'Категорія витрат'!$A$2,IF(I155='Категорія витрат'!$B$3,'Категорія витрат'!$A$3,IF(I155='Категорія витрат'!$B$4,'Категорія витрат'!$A$4,IF(I155='Категорія витрат'!$B$5,'Категорія витрат'!$A$5,IF(I155='Категорія витрат'!$B$6,'Категорія витрат'!$A$6,IF(I155='Категорія витрат'!$B$7,'Категорія витрат'!$A$7,IF(I155='Категорія витрат'!$B$8,'Категорія витрат'!$A$8,IF(I155='Категорія витрат'!$B$9,'Категорія витрат'!$A$9,IF(I155='Категорія витрат'!$B$10,'Категорія витрат'!$A$10,IF(I155='Категорія витрат'!$B$11,'Категорія витрат'!$A$11,IF(I155='Категорія витрат'!$B$12,'Категорія витрат'!$A$12,IF(I155='Категорія витрат'!$B$13,'Категорія витрат'!$A$13,IF(I155='Категорія витрат'!$B$14,'Категорія витрат'!$A$14,IF(I155='Категорія витрат'!$B$15,'Категорія витрат'!$A$15,IF(I155='Категорія витрат'!$B$16,'Категорія витрат'!$A$16,IF(I155='Категорія витрат'!$B$17,'Категорія витрат'!$A$17,IF(I155='Категорія витрат'!$B$18,'Категорія витрат'!$A$18,IF(I155='Категорія витрат'!$B$19,'Категорія витрат'!$A$19,IF(I155='Категорія витрат'!$B$20,'Категорія витрат'!$A$20,IF(I155='Категорія витрат'!$B$21,'Категорія витрат'!$A$21,IF(I155='Категорія витрат'!$B$22,'Категорія витрат'!$A$22,IF(I155='Категорія витрат'!$B$23,'Категорія витрат'!$A$23,IF(I155='Категорія витрат'!$B$24,'Категорія витрат'!$A$24,IF(I155='Категорія витрат'!$B$25,'Категорія витрат'!$A$25,IF(I155='Категорія витрат'!$B$26,'Категорія витрат'!$A$26,IF(I155='Категорія витрат'!$B$27,'Категорія витрат'!$A$27,IF(I155='Категорія витрат'!$B$28,'Категорія витрат'!$A$28,IF(I155='Категорія витрат'!$B$29,'Категорія витрат'!$A$29,IF(I155='Категорія витрат'!$B$30,'Категорія витрат'!$A$30,"")))))))))))))))))))))))))))))</f>
        <v/>
      </c>
      <c r="I155" s="314"/>
      <c r="J155" s="315"/>
      <c r="K155" s="331"/>
      <c r="L155" s="86">
        <f t="shared" si="136"/>
        <v>0</v>
      </c>
      <c r="M155" s="316"/>
      <c r="N155" s="325"/>
      <c r="O155" s="396">
        <f t="shared" si="111"/>
        <v>0</v>
      </c>
      <c r="P155" s="157">
        <f>IF(J155='Категорія витрат'!$F$2,ROUND('Додаток 3._Бюджет детальний ПР'!O155*0.3676,2),IF(J155='Категорія витрат'!$F$3,ROUND('Додаток 3._Бюджет детальний ПР'!O155*0.347,2),IF(J155='Категорія витрат'!$F$4,ROUND('Додаток 3._Бюджет детальний ПР'!O155*0.347,2),IF(J155='Категорія витрат'!$F$7,ROUND('Додаток 3._Бюджет детальний ПР'!O155*0.0841,2),0))))</f>
        <v>0</v>
      </c>
      <c r="Q155" s="151">
        <f t="shared" si="137"/>
        <v>0</v>
      </c>
      <c r="R155" s="326"/>
      <c r="S155" s="326"/>
      <c r="T155" s="326"/>
      <c r="U155" s="326"/>
      <c r="V155" s="326"/>
      <c r="W155" s="326"/>
      <c r="X155" s="326"/>
      <c r="Y155" s="326"/>
      <c r="Z155" s="326"/>
      <c r="AA155" s="326"/>
      <c r="AB155" s="326"/>
      <c r="AC155" s="326"/>
      <c r="AD155" s="48">
        <f t="shared" si="112"/>
        <v>0</v>
      </c>
      <c r="AE155" s="48">
        <f t="shared" si="113"/>
        <v>0</v>
      </c>
      <c r="AF155" s="48">
        <f t="shared" si="114"/>
        <v>0</v>
      </c>
      <c r="AG155" s="48">
        <f t="shared" si="115"/>
        <v>0</v>
      </c>
      <c r="AH155" s="48">
        <f t="shared" si="116"/>
        <v>0</v>
      </c>
      <c r="AI155" s="48">
        <f t="shared" si="117"/>
        <v>0</v>
      </c>
      <c r="AJ155" s="48">
        <f t="shared" si="118"/>
        <v>0</v>
      </c>
      <c r="AK155" s="48">
        <f t="shared" si="119"/>
        <v>0</v>
      </c>
      <c r="AL155" s="179"/>
      <c r="AM155" s="179"/>
      <c r="AN155" s="76"/>
      <c r="AO155" s="331"/>
      <c r="AP155" s="405">
        <f t="shared" si="138"/>
        <v>0</v>
      </c>
      <c r="AQ155" s="324"/>
      <c r="AR155" s="325"/>
      <c r="AS155" s="324"/>
      <c r="AT155" s="407">
        <f>IF(J155='Категорія витрат'!$F$2,ROUND('Додаток 3._Бюджет детальний ПР'!AS155*0.22,2),IF(J155='Категорія витрат'!$F$3,ROUND('Додаток 3._Бюджет детальний ПР'!AS155*0.22,2),IF(J155='Категорія витрат'!$F$4,ROUND('Додаток 3._Бюджет детальний ПР'!AS155*0.22,2),IF(J155='Категорія витрат'!$F$7,ROUND('Додаток 3._Бюджет детальний ПР'!AS155*0.0841,2),0))))</f>
        <v>0</v>
      </c>
      <c r="AU155" s="151">
        <f t="shared" si="110"/>
        <v>0</v>
      </c>
      <c r="AV155" s="326"/>
      <c r="AW155" s="326"/>
      <c r="AX155" s="326"/>
      <c r="AY155" s="326"/>
      <c r="AZ155" s="326"/>
      <c r="BA155" s="326"/>
      <c r="BB155" s="326"/>
      <c r="BC155" s="326"/>
      <c r="BD155" s="326"/>
      <c r="BE155" s="326"/>
      <c r="BF155" s="326"/>
      <c r="BG155" s="326"/>
      <c r="BH155" s="48">
        <f t="shared" si="120"/>
        <v>0</v>
      </c>
      <c r="BI155" s="48">
        <f t="shared" si="121"/>
        <v>0</v>
      </c>
      <c r="BJ155" s="48">
        <f t="shared" si="122"/>
        <v>0</v>
      </c>
      <c r="BK155" s="48">
        <f t="shared" si="123"/>
        <v>0</v>
      </c>
      <c r="BL155" s="48">
        <f t="shared" si="124"/>
        <v>0</v>
      </c>
      <c r="BM155" s="48">
        <f t="shared" si="125"/>
        <v>0</v>
      </c>
      <c r="BN155" s="48">
        <f t="shared" si="126"/>
        <v>0</v>
      </c>
      <c r="BO155" s="48">
        <f t="shared" si="127"/>
        <v>0</v>
      </c>
      <c r="BP155" s="179"/>
      <c r="BQ155" s="179"/>
      <c r="BR155" s="189"/>
      <c r="BS155" s="331"/>
      <c r="BT155" s="86">
        <f t="shared" si="139"/>
        <v>0</v>
      </c>
      <c r="BU155" s="323"/>
      <c r="BV155" s="325"/>
      <c r="BW155" s="324"/>
      <c r="BX155" s="157">
        <f>IF(J155='Категорія витрат'!$F$2,ROUND('Додаток 3._Бюджет детальний ПР'!BW155*0.3676,2),IF(J155='Категорія витрат'!$F$3,ROUND('Додаток 3._Бюджет детальний ПР'!BW155*0.347,2),IF(J155='Категорія витрат'!$F$4,ROUND('Додаток 3._Бюджет детальний ПР'!BW155*0.347,2),IF(J155='Категорія витрат'!$F$7,ROUND('Додаток 3._Бюджет детальний ПР'!BW155*0.0841,2),0))))</f>
        <v>0</v>
      </c>
      <c r="BY155" s="151">
        <f t="shared" si="140"/>
        <v>0</v>
      </c>
      <c r="BZ155" s="326"/>
      <c r="CA155" s="326"/>
      <c r="CB155" s="326"/>
      <c r="CC155" s="326"/>
      <c r="CD155" s="326"/>
      <c r="CE155" s="326"/>
      <c r="CF155" s="326"/>
      <c r="CG155" s="326"/>
      <c r="CH155" s="326"/>
      <c r="CI155" s="326"/>
      <c r="CJ155" s="326"/>
      <c r="CK155" s="326"/>
      <c r="CL155" s="48">
        <f t="shared" si="128"/>
        <v>0</v>
      </c>
      <c r="CM155" s="48">
        <f t="shared" si="129"/>
        <v>0</v>
      </c>
      <c r="CN155" s="48">
        <f t="shared" si="130"/>
        <v>0</v>
      </c>
      <c r="CO155" s="48">
        <f t="shared" si="131"/>
        <v>0</v>
      </c>
      <c r="CP155" s="48">
        <f t="shared" si="132"/>
        <v>0</v>
      </c>
      <c r="CQ155" s="48">
        <f t="shared" si="133"/>
        <v>0</v>
      </c>
      <c r="CR155" s="48">
        <f t="shared" si="134"/>
        <v>0</v>
      </c>
      <c r="CS155" s="48">
        <f t="shared" si="135"/>
        <v>0</v>
      </c>
      <c r="CT155" s="179"/>
      <c r="CU155" s="179"/>
    </row>
    <row r="156" spans="1:99" ht="50.45" customHeight="1" x14ac:dyDescent="0.15">
      <c r="A156" s="57">
        <v>151</v>
      </c>
      <c r="B156" s="398" t="str">
        <f>IF(D156='Напрямки конкурса'!$L$2,'Напрямки конкурса'!$B$2,IF(D156='Напрямки конкурса'!$L$3,'Напрямки конкурса'!$B$3,IF(D156='Напрямки конкурса'!$L$4,'Напрямки конкурса'!$B$4,IF(D156='Напрямки конкурса'!$L$5,'Напрямки конкурса'!$B$5,IF(D156='Напрямки конкурса'!$L$6,'Напрямки конкурса'!$B$6,IF(D156='Напрямки конкурса'!$L$7,'Напрямки конкурса'!$B$7,IF(D156='Напрямки конкурса'!$L$8,'Напрямки конкурса'!$B$8,IF(D156='Напрямки конкурса'!$L$9,'Напрямки конкурса'!$B$9,IF(D156='Напрямки конкурса'!$L$10,'Напрямки конкурса'!$B$10,IF(D156='Напрямки конкурса'!$L$11,'Напрямки конкурса'!$B$11,IF(D156='Напрямки конкурса'!$L$12,'Напрямки конкурса'!$B$12,IF(D156='Напрямки конкурса'!$L$13,'Напрямки конкурса'!$B$13,IF(D156='Напрямки конкурса'!$L$14,'Напрямки конкурса'!$B$14,IF(D156='Напрямки конкурса'!$L$15,'Напрямки конкурса'!$B$15,IF(D156='Напрямки конкурса'!$L$16,'Напрямки конкурса'!$B$16,IF(D156='Напрямки конкурса'!$L$17,'Напрямки конкурса'!$B$17,IF(D156='Напрямки конкурса'!$L$18,'Напрямки конкурса'!$B$18,IF(D156='Напрямки конкурса'!$L$19,'Напрямки конкурса'!$B$19,IF(D156='Напрямки конкурса'!$L$20,'Напрямки конкурса'!$B$20,IF(D156='Напрямки конкурса'!$L$21,'Напрямки конкурса'!$B$21,IF(D156='Напрямки конкурса'!$L$22,'Напрямки конкурса'!$B$22,IF(D156='Напрямки конкурса'!$L$23,'Напрямки конкурса'!$B$23,IF(D156='Напрямки конкурса'!$L$24,'Напрямки конкурса'!$B$24,IF(D156='Напрямки конкурса'!$L$25,'Напрямки конкурса'!$B$25,IF(D156='Напрямки конкурса'!$L$26,'Напрямки конкурса'!$B$26,IF(D156='Напрямки конкурса'!$L$27,'Напрямки конкурса'!$B$27,IF(D156='Напрямки конкурса'!$L$28,'Напрямки конкурса'!$B$28,"")))))))))))))))))))))))))))</f>
        <v/>
      </c>
      <c r="C156" s="58" t="str">
        <f>IF(D156='Напрямки конкурса'!$L$2,'Напрямки конкурса'!$K$2,IF(D156='Напрямки конкурса'!$L$3,'Напрямки конкурса'!$K$3,IF(D156='Напрямки конкурса'!$L$4,'Напрямки конкурса'!$K$4,IF(D156='Напрямки конкурса'!$L$5,'Напрямки конкурса'!$K$5,IF(D156='Напрямки конкурса'!$L$6,'Напрямки конкурса'!$K$6,IF(D156='Напрямки конкурса'!$L$7,'Напрямки конкурса'!$K$7,IF(D156='Напрямки конкурса'!$L$8,'Напрямки конкурса'!$K$8,IF(D156='Напрямки конкурса'!$L$9,'Напрямки конкурса'!$K$9,IF(D156='Напрямки конкурса'!$L$10,'Напрямки конкурса'!$K$10,IF(D156='Напрямки конкурса'!$L$11,'Напрямки конкурса'!$K$11,IF(D156='Напрямки конкурса'!$L$12,'Напрямки конкурса'!$K$12,IF(D156='Напрямки конкурса'!$L$13,'Напрямки конкурса'!$K$13,IF(D156='Напрямки конкурса'!$L$14,'Напрямки конкурса'!$K$14,IF(D156='Напрямки конкурса'!$L$15,'Напрямки конкурса'!$K$15,IF(D156='Напрямки конкурса'!$L$16,'Напрямки конкурса'!$K$16,IF(D156='Напрямки конкурса'!$L$17,'Напрямки конкурса'!$K$17,IF(D156='Напрямки конкурса'!$L$18,'Напрямки конкурса'!$K$18,IF(D156='Напрямки конкурса'!$L$19,'Напрямки конкурса'!$K$19,IF(D156='Напрямки конкурса'!$L$20,'Напрямки конкурса'!$K$20,IF(D156='Напрямки конкурса'!$L$21,'Напрямки конкурса'!$K$21,IF(D156='Напрямки конкурса'!$L$22,'Напрямки конкурса'!$K$22,IF(D156='Напрямки конкурса'!$L$23,'Напрямки конкурса'!$K$23,IF(D156='Напрямки конкурса'!$L$24,'Напрямки конкурса'!$K$24,IF(D156='Напрямки конкурса'!$L$25,'Напрямки конкурса'!$K$25,IF(D156='Напрямки конкурса'!$L$26,'Напрямки конкурса'!$K$26,IF(D156='Напрямки конкурса'!$L$27,'Напрямки конкурса'!$K$27,IF(D156='Напрямки конкурса'!$L$28,'Напрямки конкурса'!$K$28,"")))))))))))))))))))))))))))</f>
        <v/>
      </c>
      <c r="D156" s="554"/>
      <c r="E156" s="313"/>
      <c r="F156" s="324"/>
      <c r="G156" s="324"/>
      <c r="H156" s="148" t="str">
        <f>IF(I156='Категорія витрат'!$B$2,'Категорія витрат'!$A$2,IF(I156='Категорія витрат'!$B$3,'Категорія витрат'!$A$3,IF(I156='Категорія витрат'!$B$4,'Категорія витрат'!$A$4,IF(I156='Категорія витрат'!$B$5,'Категорія витрат'!$A$5,IF(I156='Категорія витрат'!$B$6,'Категорія витрат'!$A$6,IF(I156='Категорія витрат'!$B$7,'Категорія витрат'!$A$7,IF(I156='Категорія витрат'!$B$8,'Категорія витрат'!$A$8,IF(I156='Категорія витрат'!$B$9,'Категорія витрат'!$A$9,IF(I156='Категорія витрат'!$B$10,'Категорія витрат'!$A$10,IF(I156='Категорія витрат'!$B$11,'Категорія витрат'!$A$11,IF(I156='Категорія витрат'!$B$12,'Категорія витрат'!$A$12,IF(I156='Категорія витрат'!$B$13,'Категорія витрат'!$A$13,IF(I156='Категорія витрат'!$B$14,'Категорія витрат'!$A$14,IF(I156='Категорія витрат'!$B$15,'Категорія витрат'!$A$15,IF(I156='Категорія витрат'!$B$16,'Категорія витрат'!$A$16,IF(I156='Категорія витрат'!$B$17,'Категорія витрат'!$A$17,IF(I156='Категорія витрат'!$B$18,'Категорія витрат'!$A$18,IF(I156='Категорія витрат'!$B$19,'Категорія витрат'!$A$19,IF(I156='Категорія витрат'!$B$20,'Категорія витрат'!$A$20,IF(I156='Категорія витрат'!$B$21,'Категорія витрат'!$A$21,IF(I156='Категорія витрат'!$B$22,'Категорія витрат'!$A$22,IF(I156='Категорія витрат'!$B$23,'Категорія витрат'!$A$23,IF(I156='Категорія витрат'!$B$24,'Категорія витрат'!$A$24,IF(I156='Категорія витрат'!$B$25,'Категорія витрат'!$A$25,IF(I156='Категорія витрат'!$B$26,'Категорія витрат'!$A$26,IF(I156='Категорія витрат'!$B$27,'Категорія витрат'!$A$27,IF(I156='Категорія витрат'!$B$28,'Категорія витрат'!$A$28,IF(I156='Категорія витрат'!$B$29,'Категорія витрат'!$A$29,IF(I156='Категорія витрат'!$B$30,'Категорія витрат'!$A$30,"")))))))))))))))))))))))))))))</f>
        <v/>
      </c>
      <c r="I156" s="314"/>
      <c r="J156" s="315"/>
      <c r="K156" s="332"/>
      <c r="L156" s="86">
        <f t="shared" si="136"/>
        <v>0</v>
      </c>
      <c r="M156" s="323"/>
      <c r="N156" s="325"/>
      <c r="O156" s="396">
        <f t="shared" si="111"/>
        <v>0</v>
      </c>
      <c r="P156" s="157">
        <f>IF(J156='Категорія витрат'!$F$2,ROUND('Додаток 3._Бюджет детальний ПР'!O156*0.3676,2),IF(J156='Категорія витрат'!$F$3,ROUND('Додаток 3._Бюджет детальний ПР'!O156*0.347,2),IF(J156='Категорія витрат'!$F$4,ROUND('Додаток 3._Бюджет детальний ПР'!O156*0.347,2),IF(J156='Категорія витрат'!$F$7,ROUND('Додаток 3._Бюджет детальний ПР'!O156*0.0841,2),0))))</f>
        <v>0</v>
      </c>
      <c r="Q156" s="151">
        <f t="shared" si="137"/>
        <v>0</v>
      </c>
      <c r="R156" s="326"/>
      <c r="S156" s="326"/>
      <c r="T156" s="326"/>
      <c r="U156" s="326"/>
      <c r="V156" s="326"/>
      <c r="W156" s="326"/>
      <c r="X156" s="326"/>
      <c r="Y156" s="326"/>
      <c r="Z156" s="326"/>
      <c r="AA156" s="326"/>
      <c r="AB156" s="326"/>
      <c r="AC156" s="326"/>
      <c r="AD156" s="48">
        <f t="shared" si="112"/>
        <v>0</v>
      </c>
      <c r="AE156" s="48">
        <f t="shared" si="113"/>
        <v>0</v>
      </c>
      <c r="AF156" s="48">
        <f t="shared" si="114"/>
        <v>0</v>
      </c>
      <c r="AG156" s="48">
        <f t="shared" si="115"/>
        <v>0</v>
      </c>
      <c r="AH156" s="48">
        <f t="shared" si="116"/>
        <v>0</v>
      </c>
      <c r="AI156" s="48">
        <f t="shared" si="117"/>
        <v>0</v>
      </c>
      <c r="AJ156" s="48">
        <f t="shared" si="118"/>
        <v>0</v>
      </c>
      <c r="AK156" s="48">
        <f t="shared" si="119"/>
        <v>0</v>
      </c>
      <c r="AL156" s="179"/>
      <c r="AM156" s="179"/>
      <c r="AN156" s="76"/>
      <c r="AO156" s="332"/>
      <c r="AP156" s="405">
        <f t="shared" si="138"/>
        <v>0</v>
      </c>
      <c r="AQ156" s="324"/>
      <c r="AR156" s="325"/>
      <c r="AS156" s="324"/>
      <c r="AT156" s="407">
        <f>IF(J156='Категорія витрат'!$F$2,ROUND('Додаток 3._Бюджет детальний ПР'!AS156*0.22,2),IF(J156='Категорія витрат'!$F$3,ROUND('Додаток 3._Бюджет детальний ПР'!AS156*0.22,2),IF(J156='Категорія витрат'!$F$4,ROUND('Додаток 3._Бюджет детальний ПР'!AS156*0.22,2),IF(J156='Категорія витрат'!$F$7,ROUND('Додаток 3._Бюджет детальний ПР'!AS156*0.0841,2),0))))</f>
        <v>0</v>
      </c>
      <c r="AU156" s="151">
        <f t="shared" si="110"/>
        <v>0</v>
      </c>
      <c r="AV156" s="326"/>
      <c r="AW156" s="326"/>
      <c r="AX156" s="326"/>
      <c r="AY156" s="326"/>
      <c r="AZ156" s="326"/>
      <c r="BA156" s="326"/>
      <c r="BB156" s="326"/>
      <c r="BC156" s="326"/>
      <c r="BD156" s="326"/>
      <c r="BE156" s="326"/>
      <c r="BF156" s="326"/>
      <c r="BG156" s="326"/>
      <c r="BH156" s="48">
        <f t="shared" si="120"/>
        <v>0</v>
      </c>
      <c r="BI156" s="48">
        <f t="shared" si="121"/>
        <v>0</v>
      </c>
      <c r="BJ156" s="48">
        <f t="shared" si="122"/>
        <v>0</v>
      </c>
      <c r="BK156" s="48">
        <f t="shared" si="123"/>
        <v>0</v>
      </c>
      <c r="BL156" s="48">
        <f t="shared" si="124"/>
        <v>0</v>
      </c>
      <c r="BM156" s="48">
        <f t="shared" si="125"/>
        <v>0</v>
      </c>
      <c r="BN156" s="48">
        <f t="shared" si="126"/>
        <v>0</v>
      </c>
      <c r="BO156" s="48">
        <f t="shared" si="127"/>
        <v>0</v>
      </c>
      <c r="BP156" s="179"/>
      <c r="BQ156" s="179"/>
      <c r="BR156" s="189"/>
      <c r="BS156" s="332"/>
      <c r="BT156" s="86">
        <f t="shared" si="139"/>
        <v>0</v>
      </c>
      <c r="BU156" s="323"/>
      <c r="BV156" s="325"/>
      <c r="BW156" s="324"/>
      <c r="BX156" s="157">
        <f>IF(J156='Категорія витрат'!$F$2,ROUND('Додаток 3._Бюджет детальний ПР'!BW156*0.3676,2),IF(J156='Категорія витрат'!$F$3,ROUND('Додаток 3._Бюджет детальний ПР'!BW156*0.347,2),IF(J156='Категорія витрат'!$F$4,ROUND('Додаток 3._Бюджет детальний ПР'!BW156*0.347,2),IF(J156='Категорія витрат'!$F$7,ROUND('Додаток 3._Бюджет детальний ПР'!BW156*0.0841,2),0))))</f>
        <v>0</v>
      </c>
      <c r="BY156" s="151">
        <f t="shared" si="140"/>
        <v>0</v>
      </c>
      <c r="BZ156" s="326"/>
      <c r="CA156" s="326"/>
      <c r="CB156" s="326"/>
      <c r="CC156" s="326"/>
      <c r="CD156" s="326"/>
      <c r="CE156" s="326"/>
      <c r="CF156" s="326"/>
      <c r="CG156" s="326"/>
      <c r="CH156" s="326"/>
      <c r="CI156" s="326"/>
      <c r="CJ156" s="326"/>
      <c r="CK156" s="326"/>
      <c r="CL156" s="48">
        <f t="shared" si="128"/>
        <v>0</v>
      </c>
      <c r="CM156" s="48">
        <f t="shared" si="129"/>
        <v>0</v>
      </c>
      <c r="CN156" s="48">
        <f t="shared" si="130"/>
        <v>0</v>
      </c>
      <c r="CO156" s="48">
        <f t="shared" si="131"/>
        <v>0</v>
      </c>
      <c r="CP156" s="48">
        <f t="shared" si="132"/>
        <v>0</v>
      </c>
      <c r="CQ156" s="48">
        <f t="shared" si="133"/>
        <v>0</v>
      </c>
      <c r="CR156" s="48">
        <f t="shared" si="134"/>
        <v>0</v>
      </c>
      <c r="CS156" s="48">
        <f t="shared" si="135"/>
        <v>0</v>
      </c>
      <c r="CT156" s="179"/>
      <c r="CU156" s="179"/>
    </row>
    <row r="157" spans="1:99" ht="20.100000000000001" customHeight="1" x14ac:dyDescent="0.15">
      <c r="A157" s="57">
        <v>152</v>
      </c>
      <c r="B157" s="398" t="str">
        <f>IF(D157='Напрямки конкурса'!$L$2,'Напрямки конкурса'!$B$2,IF(D157='Напрямки конкурса'!$L$3,'Напрямки конкурса'!$B$3,IF(D157='Напрямки конкурса'!$L$4,'Напрямки конкурса'!$B$4,IF(D157='Напрямки конкурса'!$L$5,'Напрямки конкурса'!$B$5,IF(D157='Напрямки конкурса'!$L$6,'Напрямки конкурса'!$B$6,IF(D157='Напрямки конкурса'!$L$7,'Напрямки конкурса'!$B$7,IF(D157='Напрямки конкурса'!$L$8,'Напрямки конкурса'!$B$8,IF(D157='Напрямки конкурса'!$L$9,'Напрямки конкурса'!$B$9,IF(D157='Напрямки конкурса'!$L$10,'Напрямки конкурса'!$B$10,IF(D157='Напрямки конкурса'!$L$11,'Напрямки конкурса'!$B$11,IF(D157='Напрямки конкурса'!$L$12,'Напрямки конкурса'!$B$12,IF(D157='Напрямки конкурса'!$L$13,'Напрямки конкурса'!$B$13,IF(D157='Напрямки конкурса'!$L$14,'Напрямки конкурса'!$B$14,IF(D157='Напрямки конкурса'!$L$15,'Напрямки конкурса'!$B$15,IF(D157='Напрямки конкурса'!$L$16,'Напрямки конкурса'!$B$16,IF(D157='Напрямки конкурса'!$L$17,'Напрямки конкурса'!$B$17,IF(D157='Напрямки конкурса'!$L$18,'Напрямки конкурса'!$B$18,IF(D157='Напрямки конкурса'!$L$19,'Напрямки конкурса'!$B$19,IF(D157='Напрямки конкурса'!$L$20,'Напрямки конкурса'!$B$20,IF(D157='Напрямки конкурса'!$L$21,'Напрямки конкурса'!$B$21,IF(D157='Напрямки конкурса'!$L$22,'Напрямки конкурса'!$B$22,IF(D157='Напрямки конкурса'!$L$23,'Напрямки конкурса'!$B$23,IF(D157='Напрямки конкурса'!$L$24,'Напрямки конкурса'!$B$24,IF(D157='Напрямки конкурса'!$L$25,'Напрямки конкурса'!$B$25,IF(D157='Напрямки конкурса'!$L$26,'Напрямки конкурса'!$B$26,IF(D157='Напрямки конкурса'!$L$27,'Напрямки конкурса'!$B$27,IF(D157='Напрямки конкурса'!$L$28,'Напрямки конкурса'!$B$28,"")))))))))))))))))))))))))))</f>
        <v/>
      </c>
      <c r="C157" s="58" t="str">
        <f>IF(D157='Напрямки конкурса'!$L$2,'Напрямки конкурса'!$K$2,IF(D157='Напрямки конкурса'!$L$3,'Напрямки конкурса'!$K$3,IF(D157='Напрямки конкурса'!$L$4,'Напрямки конкурса'!$K$4,IF(D157='Напрямки конкурса'!$L$5,'Напрямки конкурса'!$K$5,IF(D157='Напрямки конкурса'!$L$6,'Напрямки конкурса'!$K$6,IF(D157='Напрямки конкурса'!$L$7,'Напрямки конкурса'!$K$7,IF(D157='Напрямки конкурса'!$L$8,'Напрямки конкурса'!$K$8,IF(D157='Напрямки конкурса'!$L$9,'Напрямки конкурса'!$K$9,IF(D157='Напрямки конкурса'!$L$10,'Напрямки конкурса'!$K$10,IF(D157='Напрямки конкурса'!$L$11,'Напрямки конкурса'!$K$11,IF(D157='Напрямки конкурса'!$L$12,'Напрямки конкурса'!$K$12,IF(D157='Напрямки конкурса'!$L$13,'Напрямки конкурса'!$K$13,IF(D157='Напрямки конкурса'!$L$14,'Напрямки конкурса'!$K$14,IF(D157='Напрямки конкурса'!$L$15,'Напрямки конкурса'!$K$15,IF(D157='Напрямки конкурса'!$L$16,'Напрямки конкурса'!$K$16,IF(D157='Напрямки конкурса'!$L$17,'Напрямки конкурса'!$K$17,IF(D157='Напрямки конкурса'!$L$18,'Напрямки конкурса'!$K$18,IF(D157='Напрямки конкурса'!$L$19,'Напрямки конкурса'!$K$19,IF(D157='Напрямки конкурса'!$L$20,'Напрямки конкурса'!$K$20,IF(D157='Напрямки конкурса'!$L$21,'Напрямки конкурса'!$K$21,IF(D157='Напрямки конкурса'!$L$22,'Напрямки конкурса'!$K$22,IF(D157='Напрямки конкурса'!$L$23,'Напрямки конкурса'!$K$23,IF(D157='Напрямки конкурса'!$L$24,'Напрямки конкурса'!$K$24,IF(D157='Напрямки конкурса'!$L$25,'Напрямки конкурса'!$K$25,IF(D157='Напрямки конкурса'!$L$26,'Напрямки конкурса'!$K$26,IF(D157='Напрямки конкурса'!$L$27,'Напрямки конкурса'!$K$27,IF(D157='Напрямки конкурса'!$L$28,'Напрямки конкурса'!$K$28,"")))))))))))))))))))))))))))</f>
        <v/>
      </c>
      <c r="D157" s="554"/>
      <c r="E157" s="313"/>
      <c r="F157" s="324"/>
      <c r="G157" s="324"/>
      <c r="H157" s="148" t="str">
        <f>IF(I157='Категорія витрат'!$B$2,'Категорія витрат'!$A$2,IF(I157='Категорія витрат'!$B$3,'Категорія витрат'!$A$3,IF(I157='Категорія витрат'!$B$4,'Категорія витрат'!$A$4,IF(I157='Категорія витрат'!$B$5,'Категорія витрат'!$A$5,IF(I157='Категорія витрат'!$B$6,'Категорія витрат'!$A$6,IF(I157='Категорія витрат'!$B$7,'Категорія витрат'!$A$7,IF(I157='Категорія витрат'!$B$8,'Категорія витрат'!$A$8,IF(I157='Категорія витрат'!$B$9,'Категорія витрат'!$A$9,IF(I157='Категорія витрат'!$B$10,'Категорія витрат'!$A$10,IF(I157='Категорія витрат'!$B$11,'Категорія витрат'!$A$11,IF(I157='Категорія витрат'!$B$12,'Категорія витрат'!$A$12,IF(I157='Категорія витрат'!$B$13,'Категорія витрат'!$A$13,IF(I157='Категорія витрат'!$B$14,'Категорія витрат'!$A$14,IF(I157='Категорія витрат'!$B$15,'Категорія витрат'!$A$15,IF(I157='Категорія витрат'!$B$16,'Категорія витрат'!$A$16,IF(I157='Категорія витрат'!$B$17,'Категорія витрат'!$A$17,IF(I157='Категорія витрат'!$B$18,'Категорія витрат'!$A$18,IF(I157='Категорія витрат'!$B$19,'Категорія витрат'!$A$19,IF(I157='Категорія витрат'!$B$20,'Категорія витрат'!$A$20,IF(I157='Категорія витрат'!$B$21,'Категорія витрат'!$A$21,IF(I157='Категорія витрат'!$B$22,'Категорія витрат'!$A$22,IF(I157='Категорія витрат'!$B$23,'Категорія витрат'!$A$23,IF(I157='Категорія витрат'!$B$24,'Категорія витрат'!$A$24,IF(I157='Категорія витрат'!$B$25,'Категорія витрат'!$A$25,IF(I157='Категорія витрат'!$B$26,'Категорія витрат'!$A$26,IF(I157='Категорія витрат'!$B$27,'Категорія витрат'!$A$27,IF(I157='Категорія витрат'!$B$28,'Категорія витрат'!$A$28,IF(I157='Категорія витрат'!$B$29,'Категорія витрат'!$A$29,IF(I157='Категорія витрат'!$B$30,'Категорія витрат'!$A$30,"")))))))))))))))))))))))))))))</f>
        <v/>
      </c>
      <c r="I157" s="314"/>
      <c r="J157" s="315"/>
      <c r="K157" s="332"/>
      <c r="L157" s="86">
        <f t="shared" si="136"/>
        <v>0</v>
      </c>
      <c r="M157" s="323"/>
      <c r="N157" s="325"/>
      <c r="O157" s="396">
        <f t="shared" si="111"/>
        <v>0</v>
      </c>
      <c r="P157" s="157">
        <f>IF(J157='Категорія витрат'!$F$2,ROUND('Додаток 3._Бюджет детальний ПР'!O157*0.3676,2),IF(J157='Категорія витрат'!$F$3,ROUND('Додаток 3._Бюджет детальний ПР'!O157*0.347,2),IF(J157='Категорія витрат'!$F$4,ROUND('Додаток 3._Бюджет детальний ПР'!O157*0.347,2),IF(J157='Категорія витрат'!$F$7,ROUND('Додаток 3._Бюджет детальний ПР'!O157*0.0841,2),0))))</f>
        <v>0</v>
      </c>
      <c r="Q157" s="151">
        <f t="shared" si="137"/>
        <v>0</v>
      </c>
      <c r="R157" s="326"/>
      <c r="S157" s="326"/>
      <c r="T157" s="326"/>
      <c r="U157" s="326"/>
      <c r="V157" s="326"/>
      <c r="W157" s="326"/>
      <c r="X157" s="326"/>
      <c r="Y157" s="326"/>
      <c r="Z157" s="326"/>
      <c r="AA157" s="326"/>
      <c r="AB157" s="326"/>
      <c r="AC157" s="326"/>
      <c r="AD157" s="48">
        <f t="shared" si="112"/>
        <v>0</v>
      </c>
      <c r="AE157" s="48">
        <f t="shared" si="113"/>
        <v>0</v>
      </c>
      <c r="AF157" s="48">
        <f t="shared" si="114"/>
        <v>0</v>
      </c>
      <c r="AG157" s="48">
        <f t="shared" si="115"/>
        <v>0</v>
      </c>
      <c r="AH157" s="48">
        <f t="shared" si="116"/>
        <v>0</v>
      </c>
      <c r="AI157" s="48">
        <f t="shared" si="117"/>
        <v>0</v>
      </c>
      <c r="AJ157" s="48">
        <f t="shared" si="118"/>
        <v>0</v>
      </c>
      <c r="AK157" s="48">
        <f t="shared" si="119"/>
        <v>0</v>
      </c>
      <c r="AL157" s="179"/>
      <c r="AM157" s="179"/>
      <c r="AN157" s="76"/>
      <c r="AO157" s="332"/>
      <c r="AP157" s="405">
        <f t="shared" si="138"/>
        <v>0</v>
      </c>
      <c r="AQ157" s="324"/>
      <c r="AR157" s="325"/>
      <c r="AS157" s="324"/>
      <c r="AT157" s="407">
        <f>IF(J157='Категорія витрат'!$F$2,ROUND('Додаток 3._Бюджет детальний ПР'!AS157*0.22,2),IF(J157='Категорія витрат'!$F$3,ROUND('Додаток 3._Бюджет детальний ПР'!AS157*0.22,2),IF(J157='Категорія витрат'!$F$4,ROUND('Додаток 3._Бюджет детальний ПР'!AS157*0.22,2),IF(J157='Категорія витрат'!$F$7,ROUND('Додаток 3._Бюджет детальний ПР'!AS157*0.0841,2),0))))</f>
        <v>0</v>
      </c>
      <c r="AU157" s="151">
        <f t="shared" si="110"/>
        <v>0</v>
      </c>
      <c r="AV157" s="326"/>
      <c r="AW157" s="326"/>
      <c r="AX157" s="326"/>
      <c r="AY157" s="326"/>
      <c r="AZ157" s="326"/>
      <c r="BA157" s="326"/>
      <c r="BB157" s="326"/>
      <c r="BC157" s="326"/>
      <c r="BD157" s="326"/>
      <c r="BE157" s="326"/>
      <c r="BF157" s="326"/>
      <c r="BG157" s="326"/>
      <c r="BH157" s="48">
        <f t="shared" si="120"/>
        <v>0</v>
      </c>
      <c r="BI157" s="48">
        <f t="shared" si="121"/>
        <v>0</v>
      </c>
      <c r="BJ157" s="48">
        <f t="shared" si="122"/>
        <v>0</v>
      </c>
      <c r="BK157" s="48">
        <f t="shared" si="123"/>
        <v>0</v>
      </c>
      <c r="BL157" s="48">
        <f t="shared" si="124"/>
        <v>0</v>
      </c>
      <c r="BM157" s="48">
        <f t="shared" si="125"/>
        <v>0</v>
      </c>
      <c r="BN157" s="48">
        <f t="shared" si="126"/>
        <v>0</v>
      </c>
      <c r="BO157" s="48">
        <f t="shared" si="127"/>
        <v>0</v>
      </c>
      <c r="BP157" s="179"/>
      <c r="BQ157" s="179"/>
      <c r="BR157" s="189"/>
      <c r="BS157" s="332"/>
      <c r="BT157" s="86">
        <f t="shared" si="139"/>
        <v>0</v>
      </c>
      <c r="BU157" s="323"/>
      <c r="BV157" s="325"/>
      <c r="BW157" s="324"/>
      <c r="BX157" s="157">
        <f>IF(J157='Категорія витрат'!$F$2,ROUND('Додаток 3._Бюджет детальний ПР'!BW157*0.3676,2),IF(J157='Категорія витрат'!$F$3,ROUND('Додаток 3._Бюджет детальний ПР'!BW157*0.347,2),IF(J157='Категорія витрат'!$F$4,ROUND('Додаток 3._Бюджет детальний ПР'!BW157*0.347,2),IF(J157='Категорія витрат'!$F$7,ROUND('Додаток 3._Бюджет детальний ПР'!BW157*0.0841,2),0))))</f>
        <v>0</v>
      </c>
      <c r="BY157" s="151">
        <f t="shared" si="140"/>
        <v>0</v>
      </c>
      <c r="BZ157" s="326"/>
      <c r="CA157" s="326"/>
      <c r="CB157" s="326"/>
      <c r="CC157" s="326"/>
      <c r="CD157" s="326"/>
      <c r="CE157" s="326"/>
      <c r="CF157" s="326"/>
      <c r="CG157" s="326"/>
      <c r="CH157" s="326"/>
      <c r="CI157" s="326"/>
      <c r="CJ157" s="326"/>
      <c r="CK157" s="326"/>
      <c r="CL157" s="48">
        <f t="shared" si="128"/>
        <v>0</v>
      </c>
      <c r="CM157" s="48">
        <f t="shared" si="129"/>
        <v>0</v>
      </c>
      <c r="CN157" s="48">
        <f t="shared" si="130"/>
        <v>0</v>
      </c>
      <c r="CO157" s="48">
        <f t="shared" si="131"/>
        <v>0</v>
      </c>
      <c r="CP157" s="48">
        <f t="shared" si="132"/>
        <v>0</v>
      </c>
      <c r="CQ157" s="48">
        <f t="shared" si="133"/>
        <v>0</v>
      </c>
      <c r="CR157" s="48">
        <f t="shared" si="134"/>
        <v>0</v>
      </c>
      <c r="CS157" s="48">
        <f t="shared" si="135"/>
        <v>0</v>
      </c>
      <c r="CT157" s="179"/>
      <c r="CU157" s="179"/>
    </row>
    <row r="158" spans="1:99" ht="20.100000000000001" customHeight="1" x14ac:dyDescent="0.15">
      <c r="A158" s="57">
        <v>153</v>
      </c>
      <c r="B158" s="398" t="str">
        <f>IF(D158='Напрямки конкурса'!$L$2,'Напрямки конкурса'!$B$2,IF(D158='Напрямки конкурса'!$L$3,'Напрямки конкурса'!$B$3,IF(D158='Напрямки конкурса'!$L$4,'Напрямки конкурса'!$B$4,IF(D158='Напрямки конкурса'!$L$5,'Напрямки конкурса'!$B$5,IF(D158='Напрямки конкурса'!$L$6,'Напрямки конкурса'!$B$6,IF(D158='Напрямки конкурса'!$L$7,'Напрямки конкурса'!$B$7,IF(D158='Напрямки конкурса'!$L$8,'Напрямки конкурса'!$B$8,IF(D158='Напрямки конкурса'!$L$9,'Напрямки конкурса'!$B$9,IF(D158='Напрямки конкурса'!$L$10,'Напрямки конкурса'!$B$10,IF(D158='Напрямки конкурса'!$L$11,'Напрямки конкурса'!$B$11,IF(D158='Напрямки конкурса'!$L$12,'Напрямки конкурса'!$B$12,IF(D158='Напрямки конкурса'!$L$13,'Напрямки конкурса'!$B$13,IF(D158='Напрямки конкурса'!$L$14,'Напрямки конкурса'!$B$14,IF(D158='Напрямки конкурса'!$L$15,'Напрямки конкурса'!$B$15,IF(D158='Напрямки конкурса'!$L$16,'Напрямки конкурса'!$B$16,IF(D158='Напрямки конкурса'!$L$17,'Напрямки конкурса'!$B$17,IF(D158='Напрямки конкурса'!$L$18,'Напрямки конкурса'!$B$18,IF(D158='Напрямки конкурса'!$L$19,'Напрямки конкурса'!$B$19,IF(D158='Напрямки конкурса'!$L$20,'Напрямки конкурса'!$B$20,IF(D158='Напрямки конкурса'!$L$21,'Напрямки конкурса'!$B$21,IF(D158='Напрямки конкурса'!$L$22,'Напрямки конкурса'!$B$22,IF(D158='Напрямки конкурса'!$L$23,'Напрямки конкурса'!$B$23,IF(D158='Напрямки конкурса'!$L$24,'Напрямки конкурса'!$B$24,IF(D158='Напрямки конкурса'!$L$25,'Напрямки конкурса'!$B$25,IF(D158='Напрямки конкурса'!$L$26,'Напрямки конкурса'!$B$26,IF(D158='Напрямки конкурса'!$L$27,'Напрямки конкурса'!$B$27,IF(D158='Напрямки конкурса'!$L$28,'Напрямки конкурса'!$B$28,"")))))))))))))))))))))))))))</f>
        <v/>
      </c>
      <c r="C158" s="58" t="str">
        <f>IF(D158='Напрямки конкурса'!$L$2,'Напрямки конкурса'!$K$2,IF(D158='Напрямки конкурса'!$L$3,'Напрямки конкурса'!$K$3,IF(D158='Напрямки конкурса'!$L$4,'Напрямки конкурса'!$K$4,IF(D158='Напрямки конкурса'!$L$5,'Напрямки конкурса'!$K$5,IF(D158='Напрямки конкурса'!$L$6,'Напрямки конкурса'!$K$6,IF(D158='Напрямки конкурса'!$L$7,'Напрямки конкурса'!$K$7,IF(D158='Напрямки конкурса'!$L$8,'Напрямки конкурса'!$K$8,IF(D158='Напрямки конкурса'!$L$9,'Напрямки конкурса'!$K$9,IF(D158='Напрямки конкурса'!$L$10,'Напрямки конкурса'!$K$10,IF(D158='Напрямки конкурса'!$L$11,'Напрямки конкурса'!$K$11,IF(D158='Напрямки конкурса'!$L$12,'Напрямки конкурса'!$K$12,IF(D158='Напрямки конкурса'!$L$13,'Напрямки конкурса'!$K$13,IF(D158='Напрямки конкурса'!$L$14,'Напрямки конкурса'!$K$14,IF(D158='Напрямки конкурса'!$L$15,'Напрямки конкурса'!$K$15,IF(D158='Напрямки конкурса'!$L$16,'Напрямки конкурса'!$K$16,IF(D158='Напрямки конкурса'!$L$17,'Напрямки конкурса'!$K$17,IF(D158='Напрямки конкурса'!$L$18,'Напрямки конкурса'!$K$18,IF(D158='Напрямки конкурса'!$L$19,'Напрямки конкурса'!$K$19,IF(D158='Напрямки конкурса'!$L$20,'Напрямки конкурса'!$K$20,IF(D158='Напрямки конкурса'!$L$21,'Напрямки конкурса'!$K$21,IF(D158='Напрямки конкурса'!$L$22,'Напрямки конкурса'!$K$22,IF(D158='Напрямки конкурса'!$L$23,'Напрямки конкурса'!$K$23,IF(D158='Напрямки конкурса'!$L$24,'Напрямки конкурса'!$K$24,IF(D158='Напрямки конкурса'!$L$25,'Напрямки конкурса'!$K$25,IF(D158='Напрямки конкурса'!$L$26,'Напрямки конкурса'!$K$26,IF(D158='Напрямки конкурса'!$L$27,'Напрямки конкурса'!$K$27,IF(D158='Напрямки конкурса'!$L$28,'Напрямки конкурса'!$K$28,"")))))))))))))))))))))))))))</f>
        <v/>
      </c>
      <c r="D158" s="554"/>
      <c r="E158" s="313"/>
      <c r="F158" s="324"/>
      <c r="G158" s="324"/>
      <c r="H158" s="148" t="str">
        <f>IF(I158='Категорія витрат'!$B$2,'Категорія витрат'!$A$2,IF(I158='Категорія витрат'!$B$3,'Категорія витрат'!$A$3,IF(I158='Категорія витрат'!$B$4,'Категорія витрат'!$A$4,IF(I158='Категорія витрат'!$B$5,'Категорія витрат'!$A$5,IF(I158='Категорія витрат'!$B$6,'Категорія витрат'!$A$6,IF(I158='Категорія витрат'!$B$7,'Категорія витрат'!$A$7,IF(I158='Категорія витрат'!$B$8,'Категорія витрат'!$A$8,IF(I158='Категорія витрат'!$B$9,'Категорія витрат'!$A$9,IF(I158='Категорія витрат'!$B$10,'Категорія витрат'!$A$10,IF(I158='Категорія витрат'!$B$11,'Категорія витрат'!$A$11,IF(I158='Категорія витрат'!$B$12,'Категорія витрат'!$A$12,IF(I158='Категорія витрат'!$B$13,'Категорія витрат'!$A$13,IF(I158='Категорія витрат'!$B$14,'Категорія витрат'!$A$14,IF(I158='Категорія витрат'!$B$15,'Категорія витрат'!$A$15,IF(I158='Категорія витрат'!$B$16,'Категорія витрат'!$A$16,IF(I158='Категорія витрат'!$B$17,'Категорія витрат'!$A$17,IF(I158='Категорія витрат'!$B$18,'Категорія витрат'!$A$18,IF(I158='Категорія витрат'!$B$19,'Категорія витрат'!$A$19,IF(I158='Категорія витрат'!$B$20,'Категорія витрат'!$A$20,IF(I158='Категорія витрат'!$B$21,'Категорія витрат'!$A$21,IF(I158='Категорія витрат'!$B$22,'Категорія витрат'!$A$22,IF(I158='Категорія витрат'!$B$23,'Категорія витрат'!$A$23,IF(I158='Категорія витрат'!$B$24,'Категорія витрат'!$A$24,IF(I158='Категорія витрат'!$B$25,'Категорія витрат'!$A$25,IF(I158='Категорія витрат'!$B$26,'Категорія витрат'!$A$26,IF(I158='Категорія витрат'!$B$27,'Категорія витрат'!$A$27,IF(I158='Категорія витрат'!$B$28,'Категорія витрат'!$A$28,IF(I158='Категорія витрат'!$B$29,'Категорія витрат'!$A$29,IF(I158='Категорія витрат'!$B$30,'Категорія витрат'!$A$30,"")))))))))))))))))))))))))))))</f>
        <v/>
      </c>
      <c r="I158" s="314"/>
      <c r="J158" s="315"/>
      <c r="K158" s="332"/>
      <c r="L158" s="86">
        <f t="shared" si="136"/>
        <v>0</v>
      </c>
      <c r="M158" s="323"/>
      <c r="N158" s="325"/>
      <c r="O158" s="396">
        <f t="shared" si="111"/>
        <v>0</v>
      </c>
      <c r="P158" s="157">
        <f>IF(J158='Категорія витрат'!$F$2,ROUND('Додаток 3._Бюджет детальний ПР'!O158*0.3676,2),IF(J158='Категорія витрат'!$F$3,ROUND('Додаток 3._Бюджет детальний ПР'!O158*0.347,2),IF(J158='Категорія витрат'!$F$4,ROUND('Додаток 3._Бюджет детальний ПР'!O158*0.347,2),IF(J158='Категорія витрат'!$F$7,ROUND('Додаток 3._Бюджет детальний ПР'!O158*0.0841,2),0))))</f>
        <v>0</v>
      </c>
      <c r="Q158" s="151">
        <f t="shared" si="137"/>
        <v>0</v>
      </c>
      <c r="R158" s="326"/>
      <c r="S158" s="326"/>
      <c r="T158" s="326"/>
      <c r="U158" s="326"/>
      <c r="V158" s="326"/>
      <c r="W158" s="326"/>
      <c r="X158" s="326"/>
      <c r="Y158" s="326"/>
      <c r="Z158" s="326"/>
      <c r="AA158" s="326"/>
      <c r="AB158" s="326"/>
      <c r="AC158" s="326"/>
      <c r="AD158" s="48">
        <f t="shared" si="112"/>
        <v>0</v>
      </c>
      <c r="AE158" s="48">
        <f t="shared" si="113"/>
        <v>0</v>
      </c>
      <c r="AF158" s="48">
        <f t="shared" si="114"/>
        <v>0</v>
      </c>
      <c r="AG158" s="48">
        <f t="shared" si="115"/>
        <v>0</v>
      </c>
      <c r="AH158" s="48">
        <f t="shared" si="116"/>
        <v>0</v>
      </c>
      <c r="AI158" s="48">
        <f t="shared" si="117"/>
        <v>0</v>
      </c>
      <c r="AJ158" s="48">
        <f t="shared" si="118"/>
        <v>0</v>
      </c>
      <c r="AK158" s="48">
        <f t="shared" si="119"/>
        <v>0</v>
      </c>
      <c r="AL158" s="179"/>
      <c r="AM158" s="179"/>
      <c r="AN158" s="76"/>
      <c r="AO158" s="332"/>
      <c r="AP158" s="405">
        <f t="shared" si="138"/>
        <v>0</v>
      </c>
      <c r="AQ158" s="324"/>
      <c r="AR158" s="325"/>
      <c r="AS158" s="324"/>
      <c r="AT158" s="407">
        <f>IF(J158='Категорія витрат'!$F$2,ROUND('Додаток 3._Бюджет детальний ПР'!AS158*0.22,2),IF(J158='Категорія витрат'!$F$3,ROUND('Додаток 3._Бюджет детальний ПР'!AS158*0.22,2),IF(J158='Категорія витрат'!$F$4,ROUND('Додаток 3._Бюджет детальний ПР'!AS158*0.22,2),IF(J158='Категорія витрат'!$F$7,ROUND('Додаток 3._Бюджет детальний ПР'!AS158*0.0841,2),0))))</f>
        <v>0</v>
      </c>
      <c r="AU158" s="151">
        <f t="shared" si="110"/>
        <v>0</v>
      </c>
      <c r="AV158" s="326"/>
      <c r="AW158" s="326"/>
      <c r="AX158" s="326"/>
      <c r="AY158" s="326"/>
      <c r="AZ158" s="326"/>
      <c r="BA158" s="326"/>
      <c r="BB158" s="326"/>
      <c r="BC158" s="326"/>
      <c r="BD158" s="326"/>
      <c r="BE158" s="326"/>
      <c r="BF158" s="326"/>
      <c r="BG158" s="326"/>
      <c r="BH158" s="48">
        <f t="shared" si="120"/>
        <v>0</v>
      </c>
      <c r="BI158" s="48">
        <f t="shared" si="121"/>
        <v>0</v>
      </c>
      <c r="BJ158" s="48">
        <f t="shared" si="122"/>
        <v>0</v>
      </c>
      <c r="BK158" s="48">
        <f t="shared" si="123"/>
        <v>0</v>
      </c>
      <c r="BL158" s="48">
        <f t="shared" si="124"/>
        <v>0</v>
      </c>
      <c r="BM158" s="48">
        <f t="shared" si="125"/>
        <v>0</v>
      </c>
      <c r="BN158" s="48">
        <f t="shared" si="126"/>
        <v>0</v>
      </c>
      <c r="BO158" s="48">
        <f t="shared" si="127"/>
        <v>0</v>
      </c>
      <c r="BP158" s="179"/>
      <c r="BQ158" s="179"/>
      <c r="BR158" s="189"/>
      <c r="BS158" s="332"/>
      <c r="BT158" s="86">
        <f t="shared" si="139"/>
        <v>0</v>
      </c>
      <c r="BU158" s="323"/>
      <c r="BV158" s="325"/>
      <c r="BW158" s="324"/>
      <c r="BX158" s="157">
        <f>IF(J158='Категорія витрат'!$F$2,ROUND('Додаток 3._Бюджет детальний ПР'!BW158*0.3676,2),IF(J158='Категорія витрат'!$F$3,ROUND('Додаток 3._Бюджет детальний ПР'!BW158*0.347,2),IF(J158='Категорія витрат'!$F$4,ROUND('Додаток 3._Бюджет детальний ПР'!BW158*0.347,2),IF(J158='Категорія витрат'!$F$7,ROUND('Додаток 3._Бюджет детальний ПР'!BW158*0.0841,2),0))))</f>
        <v>0</v>
      </c>
      <c r="BY158" s="151">
        <f t="shared" si="140"/>
        <v>0</v>
      </c>
      <c r="BZ158" s="326"/>
      <c r="CA158" s="326"/>
      <c r="CB158" s="326"/>
      <c r="CC158" s="326"/>
      <c r="CD158" s="326"/>
      <c r="CE158" s="326"/>
      <c r="CF158" s="326"/>
      <c r="CG158" s="326"/>
      <c r="CH158" s="326"/>
      <c r="CI158" s="326"/>
      <c r="CJ158" s="326"/>
      <c r="CK158" s="326"/>
      <c r="CL158" s="48">
        <f t="shared" si="128"/>
        <v>0</v>
      </c>
      <c r="CM158" s="48">
        <f t="shared" si="129"/>
        <v>0</v>
      </c>
      <c r="CN158" s="48">
        <f t="shared" si="130"/>
        <v>0</v>
      </c>
      <c r="CO158" s="48">
        <f t="shared" si="131"/>
        <v>0</v>
      </c>
      <c r="CP158" s="48">
        <f t="shared" si="132"/>
        <v>0</v>
      </c>
      <c r="CQ158" s="48">
        <f t="shared" si="133"/>
        <v>0</v>
      </c>
      <c r="CR158" s="48">
        <f t="shared" si="134"/>
        <v>0</v>
      </c>
      <c r="CS158" s="48">
        <f t="shared" si="135"/>
        <v>0</v>
      </c>
      <c r="CT158" s="179"/>
      <c r="CU158" s="179"/>
    </row>
    <row r="159" spans="1:99" ht="20.100000000000001" customHeight="1" x14ac:dyDescent="0.15">
      <c r="A159" s="57">
        <v>154</v>
      </c>
      <c r="B159" s="398" t="str">
        <f>IF(D159='Напрямки конкурса'!$L$2,'Напрямки конкурса'!$B$2,IF(D159='Напрямки конкурса'!$L$3,'Напрямки конкурса'!$B$3,IF(D159='Напрямки конкурса'!$L$4,'Напрямки конкурса'!$B$4,IF(D159='Напрямки конкурса'!$L$5,'Напрямки конкурса'!$B$5,IF(D159='Напрямки конкурса'!$L$6,'Напрямки конкурса'!$B$6,IF(D159='Напрямки конкурса'!$L$7,'Напрямки конкурса'!$B$7,IF(D159='Напрямки конкурса'!$L$8,'Напрямки конкурса'!$B$8,IF(D159='Напрямки конкурса'!$L$9,'Напрямки конкурса'!$B$9,IF(D159='Напрямки конкурса'!$L$10,'Напрямки конкурса'!$B$10,IF(D159='Напрямки конкурса'!$L$11,'Напрямки конкурса'!$B$11,IF(D159='Напрямки конкурса'!$L$12,'Напрямки конкурса'!$B$12,IF(D159='Напрямки конкурса'!$L$13,'Напрямки конкурса'!$B$13,IF(D159='Напрямки конкурса'!$L$14,'Напрямки конкурса'!$B$14,IF(D159='Напрямки конкурса'!$L$15,'Напрямки конкурса'!$B$15,IF(D159='Напрямки конкурса'!$L$16,'Напрямки конкурса'!$B$16,IF(D159='Напрямки конкурса'!$L$17,'Напрямки конкурса'!$B$17,IF(D159='Напрямки конкурса'!$L$18,'Напрямки конкурса'!$B$18,IF(D159='Напрямки конкурса'!$L$19,'Напрямки конкурса'!$B$19,IF(D159='Напрямки конкурса'!$L$20,'Напрямки конкурса'!$B$20,IF(D159='Напрямки конкурса'!$L$21,'Напрямки конкурса'!$B$21,IF(D159='Напрямки конкурса'!$L$22,'Напрямки конкурса'!$B$22,IF(D159='Напрямки конкурса'!$L$23,'Напрямки конкурса'!$B$23,IF(D159='Напрямки конкурса'!$L$24,'Напрямки конкурса'!$B$24,IF(D159='Напрямки конкурса'!$L$25,'Напрямки конкурса'!$B$25,IF(D159='Напрямки конкурса'!$L$26,'Напрямки конкурса'!$B$26,IF(D159='Напрямки конкурса'!$L$27,'Напрямки конкурса'!$B$27,IF(D159='Напрямки конкурса'!$L$28,'Напрямки конкурса'!$B$28,"")))))))))))))))))))))))))))</f>
        <v/>
      </c>
      <c r="C159" s="58" t="str">
        <f>IF(D159='Напрямки конкурса'!$L$2,'Напрямки конкурса'!$K$2,IF(D159='Напрямки конкурса'!$L$3,'Напрямки конкурса'!$K$3,IF(D159='Напрямки конкурса'!$L$4,'Напрямки конкурса'!$K$4,IF(D159='Напрямки конкурса'!$L$5,'Напрямки конкурса'!$K$5,IF(D159='Напрямки конкурса'!$L$6,'Напрямки конкурса'!$K$6,IF(D159='Напрямки конкурса'!$L$7,'Напрямки конкурса'!$K$7,IF(D159='Напрямки конкурса'!$L$8,'Напрямки конкурса'!$K$8,IF(D159='Напрямки конкурса'!$L$9,'Напрямки конкурса'!$K$9,IF(D159='Напрямки конкурса'!$L$10,'Напрямки конкурса'!$K$10,IF(D159='Напрямки конкурса'!$L$11,'Напрямки конкурса'!$K$11,IF(D159='Напрямки конкурса'!$L$12,'Напрямки конкурса'!$K$12,IF(D159='Напрямки конкурса'!$L$13,'Напрямки конкурса'!$K$13,IF(D159='Напрямки конкурса'!$L$14,'Напрямки конкурса'!$K$14,IF(D159='Напрямки конкурса'!$L$15,'Напрямки конкурса'!$K$15,IF(D159='Напрямки конкурса'!$L$16,'Напрямки конкурса'!$K$16,IF(D159='Напрямки конкурса'!$L$17,'Напрямки конкурса'!$K$17,IF(D159='Напрямки конкурса'!$L$18,'Напрямки конкурса'!$K$18,IF(D159='Напрямки конкурса'!$L$19,'Напрямки конкурса'!$K$19,IF(D159='Напрямки конкурса'!$L$20,'Напрямки конкурса'!$K$20,IF(D159='Напрямки конкурса'!$L$21,'Напрямки конкурса'!$K$21,IF(D159='Напрямки конкурса'!$L$22,'Напрямки конкурса'!$K$22,IF(D159='Напрямки конкурса'!$L$23,'Напрямки конкурса'!$K$23,IF(D159='Напрямки конкурса'!$L$24,'Напрямки конкурса'!$K$24,IF(D159='Напрямки конкурса'!$L$25,'Напрямки конкурса'!$K$25,IF(D159='Напрямки конкурса'!$L$26,'Напрямки конкурса'!$K$26,IF(D159='Напрямки конкурса'!$L$27,'Напрямки конкурса'!$K$27,IF(D159='Напрямки конкурса'!$L$28,'Напрямки конкурса'!$K$28,"")))))))))))))))))))))))))))</f>
        <v/>
      </c>
      <c r="D159" s="554"/>
      <c r="E159" s="313"/>
      <c r="F159" s="324"/>
      <c r="G159" s="324"/>
      <c r="H159" s="148" t="str">
        <f>IF(I159='Категорія витрат'!$B$2,'Категорія витрат'!$A$2,IF(I159='Категорія витрат'!$B$3,'Категорія витрат'!$A$3,IF(I159='Категорія витрат'!$B$4,'Категорія витрат'!$A$4,IF(I159='Категорія витрат'!$B$5,'Категорія витрат'!$A$5,IF(I159='Категорія витрат'!$B$6,'Категорія витрат'!$A$6,IF(I159='Категорія витрат'!$B$7,'Категорія витрат'!$A$7,IF(I159='Категорія витрат'!$B$8,'Категорія витрат'!$A$8,IF(I159='Категорія витрат'!$B$9,'Категорія витрат'!$A$9,IF(I159='Категорія витрат'!$B$10,'Категорія витрат'!$A$10,IF(I159='Категорія витрат'!$B$11,'Категорія витрат'!$A$11,IF(I159='Категорія витрат'!$B$12,'Категорія витрат'!$A$12,IF(I159='Категорія витрат'!$B$13,'Категорія витрат'!$A$13,IF(I159='Категорія витрат'!$B$14,'Категорія витрат'!$A$14,IF(I159='Категорія витрат'!$B$15,'Категорія витрат'!$A$15,IF(I159='Категорія витрат'!$B$16,'Категорія витрат'!$A$16,IF(I159='Категорія витрат'!$B$17,'Категорія витрат'!$A$17,IF(I159='Категорія витрат'!$B$18,'Категорія витрат'!$A$18,IF(I159='Категорія витрат'!$B$19,'Категорія витрат'!$A$19,IF(I159='Категорія витрат'!$B$20,'Категорія витрат'!$A$20,IF(I159='Категорія витрат'!$B$21,'Категорія витрат'!$A$21,IF(I159='Категорія витрат'!$B$22,'Категорія витрат'!$A$22,IF(I159='Категорія витрат'!$B$23,'Категорія витрат'!$A$23,IF(I159='Категорія витрат'!$B$24,'Категорія витрат'!$A$24,IF(I159='Категорія витрат'!$B$25,'Категорія витрат'!$A$25,IF(I159='Категорія витрат'!$B$26,'Категорія витрат'!$A$26,IF(I159='Категорія витрат'!$B$27,'Категорія витрат'!$A$27,IF(I159='Категорія витрат'!$B$28,'Категорія витрат'!$A$28,IF(I159='Категорія витрат'!$B$29,'Категорія витрат'!$A$29,IF(I159='Категорія витрат'!$B$30,'Категорія витрат'!$A$30,"")))))))))))))))))))))))))))))</f>
        <v/>
      </c>
      <c r="I159" s="314"/>
      <c r="J159" s="315"/>
      <c r="K159" s="332"/>
      <c r="L159" s="86">
        <f t="shared" si="136"/>
        <v>0</v>
      </c>
      <c r="M159" s="316"/>
      <c r="N159" s="325"/>
      <c r="O159" s="396">
        <f t="shared" si="111"/>
        <v>0</v>
      </c>
      <c r="P159" s="157">
        <f>IF(J159='Категорія витрат'!$F$2,ROUND('Додаток 3._Бюджет детальний ПР'!O159*0.3676,2),IF(J159='Категорія витрат'!$F$3,ROUND('Додаток 3._Бюджет детальний ПР'!O159*0.347,2),IF(J159='Категорія витрат'!$F$4,ROUND('Додаток 3._Бюджет детальний ПР'!O159*0.347,2),IF(J159='Категорія витрат'!$F$7,ROUND('Додаток 3._Бюджет детальний ПР'!O159*0.0841,2),0))))</f>
        <v>0</v>
      </c>
      <c r="Q159" s="151">
        <f t="shared" si="137"/>
        <v>0</v>
      </c>
      <c r="R159" s="326"/>
      <c r="S159" s="326"/>
      <c r="T159" s="326"/>
      <c r="U159" s="326"/>
      <c r="V159" s="326"/>
      <c r="W159" s="326"/>
      <c r="X159" s="326"/>
      <c r="Y159" s="326"/>
      <c r="Z159" s="326"/>
      <c r="AA159" s="326"/>
      <c r="AB159" s="326"/>
      <c r="AC159" s="326"/>
      <c r="AD159" s="48">
        <f t="shared" si="112"/>
        <v>0</v>
      </c>
      <c r="AE159" s="48">
        <f t="shared" si="113"/>
        <v>0</v>
      </c>
      <c r="AF159" s="48">
        <f t="shared" si="114"/>
        <v>0</v>
      </c>
      <c r="AG159" s="48">
        <f t="shared" si="115"/>
        <v>0</v>
      </c>
      <c r="AH159" s="48">
        <f t="shared" si="116"/>
        <v>0</v>
      </c>
      <c r="AI159" s="48">
        <f t="shared" si="117"/>
        <v>0</v>
      </c>
      <c r="AJ159" s="48">
        <f t="shared" si="118"/>
        <v>0</v>
      </c>
      <c r="AK159" s="48">
        <f t="shared" si="119"/>
        <v>0</v>
      </c>
      <c r="AL159" s="179"/>
      <c r="AM159" s="179"/>
      <c r="AN159" s="76"/>
      <c r="AO159" s="332"/>
      <c r="AP159" s="405">
        <f t="shared" si="138"/>
        <v>0</v>
      </c>
      <c r="AQ159" s="316"/>
      <c r="AR159" s="325"/>
      <c r="AS159" s="324"/>
      <c r="AT159" s="407">
        <f>IF(J159='Категорія витрат'!$F$2,ROUND('Додаток 3._Бюджет детальний ПР'!AS159*0.22,2),IF(J159='Категорія витрат'!$F$3,ROUND('Додаток 3._Бюджет детальний ПР'!AS159*0.22,2),IF(J159='Категорія витрат'!$F$4,ROUND('Додаток 3._Бюджет детальний ПР'!AS159*0.22,2),IF(J159='Категорія витрат'!$F$7,ROUND('Додаток 3._Бюджет детальний ПР'!AS159*0.0841,2),0))))</f>
        <v>0</v>
      </c>
      <c r="AU159" s="151">
        <f t="shared" si="110"/>
        <v>0</v>
      </c>
      <c r="AV159" s="326"/>
      <c r="AW159" s="326"/>
      <c r="AX159" s="326"/>
      <c r="AY159" s="326"/>
      <c r="AZ159" s="326"/>
      <c r="BA159" s="326"/>
      <c r="BB159" s="326"/>
      <c r="BC159" s="326"/>
      <c r="BD159" s="326"/>
      <c r="BE159" s="326"/>
      <c r="BF159" s="326"/>
      <c r="BG159" s="326"/>
      <c r="BH159" s="48">
        <f t="shared" si="120"/>
        <v>0</v>
      </c>
      <c r="BI159" s="48">
        <f t="shared" si="121"/>
        <v>0</v>
      </c>
      <c r="BJ159" s="48">
        <f t="shared" si="122"/>
        <v>0</v>
      </c>
      <c r="BK159" s="48">
        <f t="shared" si="123"/>
        <v>0</v>
      </c>
      <c r="BL159" s="48">
        <f t="shared" si="124"/>
        <v>0</v>
      </c>
      <c r="BM159" s="48">
        <f t="shared" si="125"/>
        <v>0</v>
      </c>
      <c r="BN159" s="48">
        <f t="shared" si="126"/>
        <v>0</v>
      </c>
      <c r="BO159" s="48">
        <f t="shared" si="127"/>
        <v>0</v>
      </c>
      <c r="BP159" s="179"/>
      <c r="BQ159" s="179"/>
      <c r="BR159" s="189"/>
      <c r="BS159" s="332"/>
      <c r="BT159" s="86">
        <f t="shared" si="139"/>
        <v>0</v>
      </c>
      <c r="BU159" s="316"/>
      <c r="BV159" s="325"/>
      <c r="BW159" s="324"/>
      <c r="BX159" s="157">
        <f>IF(J159='Категорія витрат'!$F$2,ROUND('Додаток 3._Бюджет детальний ПР'!BW159*0.3676,2),IF(J159='Категорія витрат'!$F$3,ROUND('Додаток 3._Бюджет детальний ПР'!BW159*0.347,2),IF(J159='Категорія витрат'!$F$4,ROUND('Додаток 3._Бюджет детальний ПР'!BW159*0.347,2),IF(J159='Категорія витрат'!$F$7,ROUND('Додаток 3._Бюджет детальний ПР'!BW159*0.0841,2),0))))</f>
        <v>0</v>
      </c>
      <c r="BY159" s="151">
        <f t="shared" si="140"/>
        <v>0</v>
      </c>
      <c r="BZ159" s="326"/>
      <c r="CA159" s="326"/>
      <c r="CB159" s="326"/>
      <c r="CC159" s="326"/>
      <c r="CD159" s="326"/>
      <c r="CE159" s="326"/>
      <c r="CF159" s="326"/>
      <c r="CG159" s="326"/>
      <c r="CH159" s="326"/>
      <c r="CI159" s="326"/>
      <c r="CJ159" s="326"/>
      <c r="CK159" s="326"/>
      <c r="CL159" s="48">
        <f t="shared" si="128"/>
        <v>0</v>
      </c>
      <c r="CM159" s="48">
        <f t="shared" si="129"/>
        <v>0</v>
      </c>
      <c r="CN159" s="48">
        <f t="shared" si="130"/>
        <v>0</v>
      </c>
      <c r="CO159" s="48">
        <f t="shared" si="131"/>
        <v>0</v>
      </c>
      <c r="CP159" s="48">
        <f t="shared" si="132"/>
        <v>0</v>
      </c>
      <c r="CQ159" s="48">
        <f t="shared" si="133"/>
        <v>0</v>
      </c>
      <c r="CR159" s="48">
        <f t="shared" si="134"/>
        <v>0</v>
      </c>
      <c r="CS159" s="48">
        <f t="shared" si="135"/>
        <v>0</v>
      </c>
      <c r="CT159" s="179"/>
      <c r="CU159" s="179"/>
    </row>
    <row r="160" spans="1:99" ht="41.45" customHeight="1" x14ac:dyDescent="0.15">
      <c r="A160" s="57">
        <v>155</v>
      </c>
      <c r="B160" s="398" t="str">
        <f>IF(D160='Напрямки конкурса'!$L$2,'Напрямки конкурса'!$B$2,IF(D160='Напрямки конкурса'!$L$3,'Напрямки конкурса'!$B$3,IF(D160='Напрямки конкурса'!$L$4,'Напрямки конкурса'!$B$4,IF(D160='Напрямки конкурса'!$L$5,'Напрямки конкурса'!$B$5,IF(D160='Напрямки конкурса'!$L$6,'Напрямки конкурса'!$B$6,IF(D160='Напрямки конкурса'!$L$7,'Напрямки конкурса'!$B$7,IF(D160='Напрямки конкурса'!$L$8,'Напрямки конкурса'!$B$8,IF(D160='Напрямки конкурса'!$L$9,'Напрямки конкурса'!$B$9,IF(D160='Напрямки конкурса'!$L$10,'Напрямки конкурса'!$B$10,IF(D160='Напрямки конкурса'!$L$11,'Напрямки конкурса'!$B$11,IF(D160='Напрямки конкурса'!$L$12,'Напрямки конкурса'!$B$12,IF(D160='Напрямки конкурса'!$L$13,'Напрямки конкурса'!$B$13,IF(D160='Напрямки конкурса'!$L$14,'Напрямки конкурса'!$B$14,IF(D160='Напрямки конкурса'!$L$15,'Напрямки конкурса'!$B$15,IF(D160='Напрямки конкурса'!$L$16,'Напрямки конкурса'!$B$16,IF(D160='Напрямки конкурса'!$L$17,'Напрямки конкурса'!$B$17,IF(D160='Напрямки конкурса'!$L$18,'Напрямки конкурса'!$B$18,IF(D160='Напрямки конкурса'!$L$19,'Напрямки конкурса'!$B$19,IF(D160='Напрямки конкурса'!$L$20,'Напрямки конкурса'!$B$20,IF(D160='Напрямки конкурса'!$L$21,'Напрямки конкурса'!$B$21,IF(D160='Напрямки конкурса'!$L$22,'Напрямки конкурса'!$B$22,IF(D160='Напрямки конкурса'!$L$23,'Напрямки конкурса'!$B$23,IF(D160='Напрямки конкурса'!$L$24,'Напрямки конкурса'!$B$24,IF(D160='Напрямки конкурса'!$L$25,'Напрямки конкурса'!$B$25,IF(D160='Напрямки конкурса'!$L$26,'Напрямки конкурса'!$B$26,IF(D160='Напрямки конкурса'!$L$27,'Напрямки конкурса'!$B$27,IF(D160='Напрямки конкурса'!$L$28,'Напрямки конкурса'!$B$28,"")))))))))))))))))))))))))))</f>
        <v/>
      </c>
      <c r="C160" s="58" t="str">
        <f>IF(D160='Напрямки конкурса'!$L$2,'Напрямки конкурса'!$K$2,IF(D160='Напрямки конкурса'!$L$3,'Напрямки конкурса'!$K$3,IF(D160='Напрямки конкурса'!$L$4,'Напрямки конкурса'!$K$4,IF(D160='Напрямки конкурса'!$L$5,'Напрямки конкурса'!$K$5,IF(D160='Напрямки конкурса'!$L$6,'Напрямки конкурса'!$K$6,IF(D160='Напрямки конкурса'!$L$7,'Напрямки конкурса'!$K$7,IF(D160='Напрямки конкурса'!$L$8,'Напрямки конкурса'!$K$8,IF(D160='Напрямки конкурса'!$L$9,'Напрямки конкурса'!$K$9,IF(D160='Напрямки конкурса'!$L$10,'Напрямки конкурса'!$K$10,IF(D160='Напрямки конкурса'!$L$11,'Напрямки конкурса'!$K$11,IF(D160='Напрямки конкурса'!$L$12,'Напрямки конкурса'!$K$12,IF(D160='Напрямки конкурса'!$L$13,'Напрямки конкурса'!$K$13,IF(D160='Напрямки конкурса'!$L$14,'Напрямки конкурса'!$K$14,IF(D160='Напрямки конкурса'!$L$15,'Напрямки конкурса'!$K$15,IF(D160='Напрямки конкурса'!$L$16,'Напрямки конкурса'!$K$16,IF(D160='Напрямки конкурса'!$L$17,'Напрямки конкурса'!$K$17,IF(D160='Напрямки конкурса'!$L$18,'Напрямки конкурса'!$K$18,IF(D160='Напрямки конкурса'!$L$19,'Напрямки конкурса'!$K$19,IF(D160='Напрямки конкурса'!$L$20,'Напрямки конкурса'!$K$20,IF(D160='Напрямки конкурса'!$L$21,'Напрямки конкурса'!$K$21,IF(D160='Напрямки конкурса'!$L$22,'Напрямки конкурса'!$K$22,IF(D160='Напрямки конкурса'!$L$23,'Напрямки конкурса'!$K$23,IF(D160='Напрямки конкурса'!$L$24,'Напрямки конкурса'!$K$24,IF(D160='Напрямки конкурса'!$L$25,'Напрямки конкурса'!$K$25,IF(D160='Напрямки конкурса'!$L$26,'Напрямки конкурса'!$K$26,IF(D160='Напрямки конкурса'!$L$27,'Напрямки конкурса'!$K$27,IF(D160='Напрямки конкурса'!$L$28,'Напрямки конкурса'!$K$28,"")))))))))))))))))))))))))))</f>
        <v/>
      </c>
      <c r="D160" s="554"/>
      <c r="E160" s="313"/>
      <c r="F160" s="324"/>
      <c r="G160" s="324"/>
      <c r="H160" s="148" t="str">
        <f>IF(I160='Категорія витрат'!$B$2,'Категорія витрат'!$A$2,IF(I160='Категорія витрат'!$B$3,'Категорія витрат'!$A$3,IF(I160='Категорія витрат'!$B$4,'Категорія витрат'!$A$4,IF(I160='Категорія витрат'!$B$5,'Категорія витрат'!$A$5,IF(I160='Категорія витрат'!$B$6,'Категорія витрат'!$A$6,IF(I160='Категорія витрат'!$B$7,'Категорія витрат'!$A$7,IF(I160='Категорія витрат'!$B$8,'Категорія витрат'!$A$8,IF(I160='Категорія витрат'!$B$9,'Категорія витрат'!$A$9,IF(I160='Категорія витрат'!$B$10,'Категорія витрат'!$A$10,IF(I160='Категорія витрат'!$B$11,'Категорія витрат'!$A$11,IF(I160='Категорія витрат'!$B$12,'Категорія витрат'!$A$12,IF(I160='Категорія витрат'!$B$13,'Категорія витрат'!$A$13,IF(I160='Категорія витрат'!$B$14,'Категорія витрат'!$A$14,IF(I160='Категорія витрат'!$B$15,'Категорія витрат'!$A$15,IF(I160='Категорія витрат'!$B$16,'Категорія витрат'!$A$16,IF(I160='Категорія витрат'!$B$17,'Категорія витрат'!$A$17,IF(I160='Категорія витрат'!$B$18,'Категорія витрат'!$A$18,IF(I160='Категорія витрат'!$B$19,'Категорія витрат'!$A$19,IF(I160='Категорія витрат'!$B$20,'Категорія витрат'!$A$20,IF(I160='Категорія витрат'!$B$21,'Категорія витрат'!$A$21,IF(I160='Категорія витрат'!$B$22,'Категорія витрат'!$A$22,IF(I160='Категорія витрат'!$B$23,'Категорія витрат'!$A$23,IF(I160='Категорія витрат'!$B$24,'Категорія витрат'!$A$24,IF(I160='Категорія витрат'!$B$25,'Категорія витрат'!$A$25,IF(I160='Категорія витрат'!$B$26,'Категорія витрат'!$A$26,IF(I160='Категорія витрат'!$B$27,'Категорія витрат'!$A$27,IF(I160='Категорія витрат'!$B$28,'Категорія витрат'!$A$28,IF(I160='Категорія витрат'!$B$29,'Категорія витрат'!$A$29,IF(I160='Категорія витрат'!$B$30,'Категорія витрат'!$A$30,"")))))))))))))))))))))))))))))</f>
        <v/>
      </c>
      <c r="I160" s="314"/>
      <c r="J160" s="315"/>
      <c r="K160" s="332"/>
      <c r="L160" s="86">
        <f t="shared" si="136"/>
        <v>0</v>
      </c>
      <c r="M160" s="316"/>
      <c r="N160" s="325"/>
      <c r="O160" s="396">
        <f t="shared" si="111"/>
        <v>0</v>
      </c>
      <c r="P160" s="157">
        <f>IF(J160='Категорія витрат'!$F$2,ROUND('Додаток 3._Бюджет детальний ПР'!O160*0.3676,2),IF(J160='Категорія витрат'!$F$3,ROUND('Додаток 3._Бюджет детальний ПР'!O160*0.347,2),IF(J160='Категорія витрат'!$F$4,ROUND('Додаток 3._Бюджет детальний ПР'!O160*0.347,2),IF(J160='Категорія витрат'!$F$7,ROUND('Додаток 3._Бюджет детальний ПР'!O160*0.0841,2),0))))</f>
        <v>0</v>
      </c>
      <c r="Q160" s="151">
        <f t="shared" si="137"/>
        <v>0</v>
      </c>
      <c r="R160" s="326"/>
      <c r="S160" s="326"/>
      <c r="T160" s="326"/>
      <c r="U160" s="326"/>
      <c r="V160" s="326"/>
      <c r="W160" s="326"/>
      <c r="X160" s="326"/>
      <c r="Y160" s="326"/>
      <c r="Z160" s="326"/>
      <c r="AA160" s="326"/>
      <c r="AB160" s="326"/>
      <c r="AC160" s="326"/>
      <c r="AD160" s="48">
        <f t="shared" si="112"/>
        <v>0</v>
      </c>
      <c r="AE160" s="48">
        <f t="shared" si="113"/>
        <v>0</v>
      </c>
      <c r="AF160" s="48">
        <f t="shared" si="114"/>
        <v>0</v>
      </c>
      <c r="AG160" s="48">
        <f t="shared" si="115"/>
        <v>0</v>
      </c>
      <c r="AH160" s="48">
        <f t="shared" si="116"/>
        <v>0</v>
      </c>
      <c r="AI160" s="48">
        <f t="shared" si="117"/>
        <v>0</v>
      </c>
      <c r="AJ160" s="48">
        <f t="shared" si="118"/>
        <v>0</v>
      </c>
      <c r="AK160" s="48">
        <f t="shared" si="119"/>
        <v>0</v>
      </c>
      <c r="AL160" s="179"/>
      <c r="AM160" s="179"/>
      <c r="AN160" s="76"/>
      <c r="AO160" s="332"/>
      <c r="AP160" s="405">
        <f t="shared" si="138"/>
        <v>0</v>
      </c>
      <c r="AQ160" s="316"/>
      <c r="AR160" s="325"/>
      <c r="AS160" s="324"/>
      <c r="AT160" s="407">
        <f>IF(J160='Категорія витрат'!$F$2,ROUND('Додаток 3._Бюджет детальний ПР'!AS160*0.22,2),IF(J160='Категорія витрат'!$F$3,ROUND('Додаток 3._Бюджет детальний ПР'!AS160*0.22,2),IF(J160='Категорія витрат'!$F$4,ROUND('Додаток 3._Бюджет детальний ПР'!AS160*0.22,2),IF(J160='Категорія витрат'!$F$7,ROUND('Додаток 3._Бюджет детальний ПР'!AS160*0.0841,2),0))))</f>
        <v>0</v>
      </c>
      <c r="AU160" s="151">
        <f t="shared" si="110"/>
        <v>0</v>
      </c>
      <c r="AV160" s="326"/>
      <c r="AW160" s="326"/>
      <c r="AX160" s="326"/>
      <c r="AY160" s="326"/>
      <c r="AZ160" s="326"/>
      <c r="BA160" s="326"/>
      <c r="BB160" s="326"/>
      <c r="BC160" s="326"/>
      <c r="BD160" s="326"/>
      <c r="BE160" s="326"/>
      <c r="BF160" s="326"/>
      <c r="BG160" s="326"/>
      <c r="BH160" s="48">
        <f t="shared" si="120"/>
        <v>0</v>
      </c>
      <c r="BI160" s="48">
        <f t="shared" si="121"/>
        <v>0</v>
      </c>
      <c r="BJ160" s="48">
        <f t="shared" si="122"/>
        <v>0</v>
      </c>
      <c r="BK160" s="48">
        <f t="shared" si="123"/>
        <v>0</v>
      </c>
      <c r="BL160" s="48">
        <f t="shared" si="124"/>
        <v>0</v>
      </c>
      <c r="BM160" s="48">
        <f t="shared" si="125"/>
        <v>0</v>
      </c>
      <c r="BN160" s="48">
        <f t="shared" si="126"/>
        <v>0</v>
      </c>
      <c r="BO160" s="48">
        <f t="shared" si="127"/>
        <v>0</v>
      </c>
      <c r="BP160" s="179"/>
      <c r="BQ160" s="179"/>
      <c r="BR160" s="189"/>
      <c r="BS160" s="332"/>
      <c r="BT160" s="86">
        <f t="shared" si="139"/>
        <v>0</v>
      </c>
      <c r="BU160" s="316"/>
      <c r="BV160" s="325"/>
      <c r="BW160" s="324"/>
      <c r="BX160" s="157">
        <f>IF(J160='Категорія витрат'!$F$2,ROUND('Додаток 3._Бюджет детальний ПР'!BW160*0.3676,2),IF(J160='Категорія витрат'!$F$3,ROUND('Додаток 3._Бюджет детальний ПР'!BW160*0.347,2),IF(J160='Категорія витрат'!$F$4,ROUND('Додаток 3._Бюджет детальний ПР'!BW160*0.347,2),IF(J160='Категорія витрат'!$F$7,ROUND('Додаток 3._Бюджет детальний ПР'!BW160*0.0841,2),0))))</f>
        <v>0</v>
      </c>
      <c r="BY160" s="151">
        <f t="shared" si="140"/>
        <v>0</v>
      </c>
      <c r="BZ160" s="326"/>
      <c r="CA160" s="326"/>
      <c r="CB160" s="326"/>
      <c r="CC160" s="326"/>
      <c r="CD160" s="326"/>
      <c r="CE160" s="326"/>
      <c r="CF160" s="326"/>
      <c r="CG160" s="326"/>
      <c r="CH160" s="326"/>
      <c r="CI160" s="326"/>
      <c r="CJ160" s="326"/>
      <c r="CK160" s="326"/>
      <c r="CL160" s="48">
        <f t="shared" si="128"/>
        <v>0</v>
      </c>
      <c r="CM160" s="48">
        <f t="shared" si="129"/>
        <v>0</v>
      </c>
      <c r="CN160" s="48">
        <f t="shared" si="130"/>
        <v>0</v>
      </c>
      <c r="CO160" s="48">
        <f t="shared" si="131"/>
        <v>0</v>
      </c>
      <c r="CP160" s="48">
        <f t="shared" si="132"/>
        <v>0</v>
      </c>
      <c r="CQ160" s="48">
        <f t="shared" si="133"/>
        <v>0</v>
      </c>
      <c r="CR160" s="48">
        <f t="shared" si="134"/>
        <v>0</v>
      </c>
      <c r="CS160" s="48">
        <f t="shared" si="135"/>
        <v>0</v>
      </c>
      <c r="CT160" s="179"/>
      <c r="CU160" s="179"/>
    </row>
    <row r="161" spans="1:99" ht="15" customHeight="1" x14ac:dyDescent="0.15">
      <c r="A161" s="57">
        <v>156</v>
      </c>
      <c r="B161" s="398" t="str">
        <f>IF(D161='Напрямки конкурса'!$L$2,'Напрямки конкурса'!$B$2,IF(D161='Напрямки конкурса'!$L$3,'Напрямки конкурса'!$B$3,IF(D161='Напрямки конкурса'!$L$4,'Напрямки конкурса'!$B$4,IF(D161='Напрямки конкурса'!$L$5,'Напрямки конкурса'!$B$5,IF(D161='Напрямки конкурса'!$L$6,'Напрямки конкурса'!$B$6,IF(D161='Напрямки конкурса'!$L$7,'Напрямки конкурса'!$B$7,IF(D161='Напрямки конкурса'!$L$8,'Напрямки конкурса'!$B$8,IF(D161='Напрямки конкурса'!$L$9,'Напрямки конкурса'!$B$9,IF(D161='Напрямки конкурса'!$L$10,'Напрямки конкурса'!$B$10,IF(D161='Напрямки конкурса'!$L$11,'Напрямки конкурса'!$B$11,IF(D161='Напрямки конкурса'!$L$12,'Напрямки конкурса'!$B$12,IF(D161='Напрямки конкурса'!$L$13,'Напрямки конкурса'!$B$13,IF(D161='Напрямки конкурса'!$L$14,'Напрямки конкурса'!$B$14,IF(D161='Напрямки конкурса'!$L$15,'Напрямки конкурса'!$B$15,IF(D161='Напрямки конкурса'!$L$16,'Напрямки конкурса'!$B$16,IF(D161='Напрямки конкурса'!$L$17,'Напрямки конкурса'!$B$17,IF(D161='Напрямки конкурса'!$L$18,'Напрямки конкурса'!$B$18,IF(D161='Напрямки конкурса'!$L$19,'Напрямки конкурса'!$B$19,IF(D161='Напрямки конкурса'!$L$20,'Напрямки конкурса'!$B$20,IF(D161='Напрямки конкурса'!$L$21,'Напрямки конкурса'!$B$21,IF(D161='Напрямки конкурса'!$L$22,'Напрямки конкурса'!$B$22,IF(D161='Напрямки конкурса'!$L$23,'Напрямки конкурса'!$B$23,IF(D161='Напрямки конкурса'!$L$24,'Напрямки конкурса'!$B$24,IF(D161='Напрямки конкурса'!$L$25,'Напрямки конкурса'!$B$25,IF(D161='Напрямки конкурса'!$L$26,'Напрямки конкурса'!$B$26,IF(D161='Напрямки конкурса'!$L$27,'Напрямки конкурса'!$B$27,IF(D161='Напрямки конкурса'!$L$28,'Напрямки конкурса'!$B$28,"")))))))))))))))))))))))))))</f>
        <v/>
      </c>
      <c r="C161" s="58" t="str">
        <f>IF(D161='Напрямки конкурса'!$L$2,'Напрямки конкурса'!$K$2,IF(D161='Напрямки конкурса'!$L$3,'Напрямки конкурса'!$K$3,IF(D161='Напрямки конкурса'!$L$4,'Напрямки конкурса'!$K$4,IF(D161='Напрямки конкурса'!$L$5,'Напрямки конкурса'!$K$5,IF(D161='Напрямки конкурса'!$L$6,'Напрямки конкурса'!$K$6,IF(D161='Напрямки конкурса'!$L$7,'Напрямки конкурса'!$K$7,IF(D161='Напрямки конкурса'!$L$8,'Напрямки конкурса'!$K$8,IF(D161='Напрямки конкурса'!$L$9,'Напрямки конкурса'!$K$9,IF(D161='Напрямки конкурса'!$L$10,'Напрямки конкурса'!$K$10,IF(D161='Напрямки конкурса'!$L$11,'Напрямки конкурса'!$K$11,IF(D161='Напрямки конкурса'!$L$12,'Напрямки конкурса'!$K$12,IF(D161='Напрямки конкурса'!$L$13,'Напрямки конкурса'!$K$13,IF(D161='Напрямки конкурса'!$L$14,'Напрямки конкурса'!$K$14,IF(D161='Напрямки конкурса'!$L$15,'Напрямки конкурса'!$K$15,IF(D161='Напрямки конкурса'!$L$16,'Напрямки конкурса'!$K$16,IF(D161='Напрямки конкурса'!$L$17,'Напрямки конкурса'!$K$17,IF(D161='Напрямки конкурса'!$L$18,'Напрямки конкурса'!$K$18,IF(D161='Напрямки конкурса'!$L$19,'Напрямки конкурса'!$K$19,IF(D161='Напрямки конкурса'!$L$20,'Напрямки конкурса'!$K$20,IF(D161='Напрямки конкурса'!$L$21,'Напрямки конкурса'!$K$21,IF(D161='Напрямки конкурса'!$L$22,'Напрямки конкурса'!$K$22,IF(D161='Напрямки конкурса'!$L$23,'Напрямки конкурса'!$K$23,IF(D161='Напрямки конкурса'!$L$24,'Напрямки конкурса'!$K$24,IF(D161='Напрямки конкурса'!$L$25,'Напрямки конкурса'!$K$25,IF(D161='Напрямки конкурса'!$L$26,'Напрямки конкурса'!$K$26,IF(D161='Напрямки конкурса'!$L$27,'Напрямки конкурса'!$K$27,IF(D161='Напрямки конкурса'!$L$28,'Напрямки конкурса'!$K$28,"")))))))))))))))))))))))))))</f>
        <v/>
      </c>
      <c r="D161" s="554"/>
      <c r="E161" s="375"/>
      <c r="F161" s="324"/>
      <c r="G161" s="324"/>
      <c r="H161" s="148" t="str">
        <f>IF(I161='Категорія витрат'!$B$2,'Категорія витрат'!$A$2,IF(I161='Категорія витрат'!$B$3,'Категорія витрат'!$A$3,IF(I161='Категорія витрат'!$B$4,'Категорія витрат'!$A$4,IF(I161='Категорія витрат'!$B$5,'Категорія витрат'!$A$5,IF(I161='Категорія витрат'!$B$6,'Категорія витрат'!$A$6,IF(I161='Категорія витрат'!$B$7,'Категорія витрат'!$A$7,IF(I161='Категорія витрат'!$B$8,'Категорія витрат'!$A$8,IF(I161='Категорія витрат'!$B$9,'Категорія витрат'!$A$9,IF(I161='Категорія витрат'!$B$10,'Категорія витрат'!$A$10,IF(I161='Категорія витрат'!$B$11,'Категорія витрат'!$A$11,IF(I161='Категорія витрат'!$B$12,'Категорія витрат'!$A$12,IF(I161='Категорія витрат'!$B$13,'Категорія витрат'!$A$13,IF(I161='Категорія витрат'!$B$14,'Категорія витрат'!$A$14,IF(I161='Категорія витрат'!$B$15,'Категорія витрат'!$A$15,IF(I161='Категорія витрат'!$B$16,'Категорія витрат'!$A$16,IF(I161='Категорія витрат'!$B$17,'Категорія витрат'!$A$17,IF(I161='Категорія витрат'!$B$18,'Категорія витрат'!$A$18,IF(I161='Категорія витрат'!$B$19,'Категорія витрат'!$A$19,IF(I161='Категорія витрат'!$B$20,'Категорія витрат'!$A$20,IF(I161='Категорія витрат'!$B$21,'Категорія витрат'!$A$21,IF(I161='Категорія витрат'!$B$22,'Категорія витрат'!$A$22,IF(I161='Категорія витрат'!$B$23,'Категорія витрат'!$A$23,IF(I161='Категорія витрат'!$B$24,'Категорія витрат'!$A$24,IF(I161='Категорія витрат'!$B$25,'Категорія витрат'!$A$25,IF(I161='Категорія витрат'!$B$26,'Категорія витрат'!$A$26,IF(I161='Категорія витрат'!$B$27,'Категорія витрат'!$A$27,IF(I161='Категорія витрат'!$B$28,'Категорія витрат'!$A$28,IF(I161='Категорія витрат'!$B$29,'Категорія витрат'!$A$29,IF(I161='Категорія витрат'!$B$30,'Категорія витрат'!$A$30,"")))))))))))))))))))))))))))))</f>
        <v/>
      </c>
      <c r="I161" s="314"/>
      <c r="J161" s="315"/>
      <c r="K161" s="331"/>
      <c r="L161" s="86">
        <f t="shared" si="136"/>
        <v>0</v>
      </c>
      <c r="M161" s="316"/>
      <c r="N161" s="325"/>
      <c r="O161" s="396">
        <f t="shared" si="111"/>
        <v>0</v>
      </c>
      <c r="P161" s="157">
        <f>IF(J161='Категорія витрат'!$F$2,ROUND('Додаток 3._Бюджет детальний ПР'!O161*0.3676,2),IF(J161='Категорія витрат'!$F$3,ROUND('Додаток 3._Бюджет детальний ПР'!O161*0.347,2),IF(J161='Категорія витрат'!$F$4,ROUND('Додаток 3._Бюджет детальний ПР'!O161*0.347,2),IF(J161='Категорія витрат'!$F$7,ROUND('Додаток 3._Бюджет детальний ПР'!O161*0.0841,2),0))))</f>
        <v>0</v>
      </c>
      <c r="Q161" s="151">
        <f t="shared" si="137"/>
        <v>0</v>
      </c>
      <c r="R161" s="326"/>
      <c r="S161" s="326"/>
      <c r="T161" s="326"/>
      <c r="U161" s="326"/>
      <c r="V161" s="326"/>
      <c r="W161" s="326"/>
      <c r="X161" s="326"/>
      <c r="Y161" s="326"/>
      <c r="Z161" s="326"/>
      <c r="AA161" s="326"/>
      <c r="AB161" s="326"/>
      <c r="AC161" s="326"/>
      <c r="AD161" s="48">
        <f t="shared" si="112"/>
        <v>0</v>
      </c>
      <c r="AE161" s="48">
        <f t="shared" si="113"/>
        <v>0</v>
      </c>
      <c r="AF161" s="48">
        <f t="shared" si="114"/>
        <v>0</v>
      </c>
      <c r="AG161" s="48">
        <f t="shared" si="115"/>
        <v>0</v>
      </c>
      <c r="AH161" s="48">
        <f t="shared" si="116"/>
        <v>0</v>
      </c>
      <c r="AI161" s="48">
        <f t="shared" si="117"/>
        <v>0</v>
      </c>
      <c r="AJ161" s="48">
        <f t="shared" si="118"/>
        <v>0</v>
      </c>
      <c r="AK161" s="48">
        <f t="shared" si="119"/>
        <v>0</v>
      </c>
      <c r="AL161" s="179"/>
      <c r="AM161" s="179"/>
      <c r="AN161" s="76"/>
      <c r="AO161" s="331"/>
      <c r="AP161" s="405">
        <f t="shared" si="138"/>
        <v>0</v>
      </c>
      <c r="AQ161" s="316"/>
      <c r="AR161" s="325"/>
      <c r="AS161" s="324"/>
      <c r="AT161" s="407">
        <f>IF(J161='Категорія витрат'!$F$2,ROUND('Додаток 3._Бюджет детальний ПР'!AS161*0.22,2),IF(J161='Категорія витрат'!$F$3,ROUND('Додаток 3._Бюджет детальний ПР'!AS161*0.22,2),IF(J161='Категорія витрат'!$F$4,ROUND('Додаток 3._Бюджет детальний ПР'!AS161*0.22,2),IF(J161='Категорія витрат'!$F$7,ROUND('Додаток 3._Бюджет детальний ПР'!AS161*0.0841,2),0))))</f>
        <v>0</v>
      </c>
      <c r="AU161" s="151">
        <f t="shared" si="110"/>
        <v>0</v>
      </c>
      <c r="AV161" s="326"/>
      <c r="AW161" s="326"/>
      <c r="AX161" s="326"/>
      <c r="AY161" s="326"/>
      <c r="AZ161" s="326"/>
      <c r="BA161" s="326"/>
      <c r="BB161" s="326"/>
      <c r="BC161" s="326"/>
      <c r="BD161" s="326"/>
      <c r="BE161" s="326"/>
      <c r="BF161" s="326"/>
      <c r="BG161" s="326"/>
      <c r="BH161" s="48">
        <f t="shared" si="120"/>
        <v>0</v>
      </c>
      <c r="BI161" s="48">
        <f t="shared" si="121"/>
        <v>0</v>
      </c>
      <c r="BJ161" s="48">
        <f t="shared" si="122"/>
        <v>0</v>
      </c>
      <c r="BK161" s="48">
        <f t="shared" si="123"/>
        <v>0</v>
      </c>
      <c r="BL161" s="48">
        <f t="shared" si="124"/>
        <v>0</v>
      </c>
      <c r="BM161" s="48">
        <f t="shared" si="125"/>
        <v>0</v>
      </c>
      <c r="BN161" s="48">
        <f t="shared" si="126"/>
        <v>0</v>
      </c>
      <c r="BO161" s="48">
        <f t="shared" si="127"/>
        <v>0</v>
      </c>
      <c r="BP161" s="179"/>
      <c r="BQ161" s="179"/>
      <c r="BR161" s="189"/>
      <c r="BS161" s="331"/>
      <c r="BT161" s="86">
        <f t="shared" si="139"/>
        <v>0</v>
      </c>
      <c r="BU161" s="316"/>
      <c r="BV161" s="325"/>
      <c r="BW161" s="324"/>
      <c r="BX161" s="157">
        <f>IF(J161='Категорія витрат'!$F$2,ROUND('Додаток 3._Бюджет детальний ПР'!BW161*0.3676,2),IF(J161='Категорія витрат'!$F$3,ROUND('Додаток 3._Бюджет детальний ПР'!BW161*0.347,2),IF(J161='Категорія витрат'!$F$4,ROUND('Додаток 3._Бюджет детальний ПР'!BW161*0.347,2),IF(J161='Категорія витрат'!$F$7,ROUND('Додаток 3._Бюджет детальний ПР'!BW161*0.0841,2),0))))</f>
        <v>0</v>
      </c>
      <c r="BY161" s="151">
        <f t="shared" si="140"/>
        <v>0</v>
      </c>
      <c r="BZ161" s="326"/>
      <c r="CA161" s="326"/>
      <c r="CB161" s="326"/>
      <c r="CC161" s="326"/>
      <c r="CD161" s="326"/>
      <c r="CE161" s="326"/>
      <c r="CF161" s="326"/>
      <c r="CG161" s="326"/>
      <c r="CH161" s="326"/>
      <c r="CI161" s="326"/>
      <c r="CJ161" s="326"/>
      <c r="CK161" s="326"/>
      <c r="CL161" s="48">
        <f t="shared" si="128"/>
        <v>0</v>
      </c>
      <c r="CM161" s="48">
        <f t="shared" si="129"/>
        <v>0</v>
      </c>
      <c r="CN161" s="48">
        <f t="shared" si="130"/>
        <v>0</v>
      </c>
      <c r="CO161" s="48">
        <f t="shared" si="131"/>
        <v>0</v>
      </c>
      <c r="CP161" s="48">
        <f t="shared" si="132"/>
        <v>0</v>
      </c>
      <c r="CQ161" s="48">
        <f t="shared" si="133"/>
        <v>0</v>
      </c>
      <c r="CR161" s="48">
        <f t="shared" si="134"/>
        <v>0</v>
      </c>
      <c r="CS161" s="48">
        <f t="shared" si="135"/>
        <v>0</v>
      </c>
      <c r="CT161" s="179"/>
      <c r="CU161" s="179"/>
    </row>
    <row r="162" spans="1:99" ht="20.100000000000001" customHeight="1" x14ac:dyDescent="0.15">
      <c r="A162" s="57">
        <v>157</v>
      </c>
      <c r="B162" s="398" t="str">
        <f>IF(D162='Напрямки конкурса'!$L$2,'Напрямки конкурса'!$B$2,IF(D162='Напрямки конкурса'!$L$3,'Напрямки конкурса'!$B$3,IF(D162='Напрямки конкурса'!$L$4,'Напрямки конкурса'!$B$4,IF(D162='Напрямки конкурса'!$L$5,'Напрямки конкурса'!$B$5,IF(D162='Напрямки конкурса'!$L$6,'Напрямки конкурса'!$B$6,IF(D162='Напрямки конкурса'!$L$7,'Напрямки конкурса'!$B$7,IF(D162='Напрямки конкурса'!$L$8,'Напрямки конкурса'!$B$8,IF(D162='Напрямки конкурса'!$L$9,'Напрямки конкурса'!$B$9,IF(D162='Напрямки конкурса'!$L$10,'Напрямки конкурса'!$B$10,IF(D162='Напрямки конкурса'!$L$11,'Напрямки конкурса'!$B$11,IF(D162='Напрямки конкурса'!$L$12,'Напрямки конкурса'!$B$12,IF(D162='Напрямки конкурса'!$L$13,'Напрямки конкурса'!$B$13,IF(D162='Напрямки конкурса'!$L$14,'Напрямки конкурса'!$B$14,IF(D162='Напрямки конкурса'!$L$15,'Напрямки конкурса'!$B$15,IF(D162='Напрямки конкурса'!$L$16,'Напрямки конкурса'!$B$16,IF(D162='Напрямки конкурса'!$L$17,'Напрямки конкурса'!$B$17,IF(D162='Напрямки конкурса'!$L$18,'Напрямки конкурса'!$B$18,IF(D162='Напрямки конкурса'!$L$19,'Напрямки конкурса'!$B$19,IF(D162='Напрямки конкурса'!$L$20,'Напрямки конкурса'!$B$20,IF(D162='Напрямки конкурса'!$L$21,'Напрямки конкурса'!$B$21,IF(D162='Напрямки конкурса'!$L$22,'Напрямки конкурса'!$B$22,IF(D162='Напрямки конкурса'!$L$23,'Напрямки конкурса'!$B$23,IF(D162='Напрямки конкурса'!$L$24,'Напрямки конкурса'!$B$24,IF(D162='Напрямки конкурса'!$L$25,'Напрямки конкурса'!$B$25,IF(D162='Напрямки конкурса'!$L$26,'Напрямки конкурса'!$B$26,IF(D162='Напрямки конкурса'!$L$27,'Напрямки конкурса'!$B$27,IF(D162='Напрямки конкурса'!$L$28,'Напрямки конкурса'!$B$28,"")))))))))))))))))))))))))))</f>
        <v/>
      </c>
      <c r="C162" s="58" t="str">
        <f>IF(D162='Напрямки конкурса'!$L$2,'Напрямки конкурса'!$K$2,IF(D162='Напрямки конкурса'!$L$3,'Напрямки конкурса'!$K$3,IF(D162='Напрямки конкурса'!$L$4,'Напрямки конкурса'!$K$4,IF(D162='Напрямки конкурса'!$L$5,'Напрямки конкурса'!$K$5,IF(D162='Напрямки конкурса'!$L$6,'Напрямки конкурса'!$K$6,IF(D162='Напрямки конкурса'!$L$7,'Напрямки конкурса'!$K$7,IF(D162='Напрямки конкурса'!$L$8,'Напрямки конкурса'!$K$8,IF(D162='Напрямки конкурса'!$L$9,'Напрямки конкурса'!$K$9,IF(D162='Напрямки конкурса'!$L$10,'Напрямки конкурса'!$K$10,IF(D162='Напрямки конкурса'!$L$11,'Напрямки конкурса'!$K$11,IF(D162='Напрямки конкурса'!$L$12,'Напрямки конкурса'!$K$12,IF(D162='Напрямки конкурса'!$L$13,'Напрямки конкурса'!$K$13,IF(D162='Напрямки конкурса'!$L$14,'Напрямки конкурса'!$K$14,IF(D162='Напрямки конкурса'!$L$15,'Напрямки конкурса'!$K$15,IF(D162='Напрямки конкурса'!$L$16,'Напрямки конкурса'!$K$16,IF(D162='Напрямки конкурса'!$L$17,'Напрямки конкурса'!$K$17,IF(D162='Напрямки конкурса'!$L$18,'Напрямки конкурса'!$K$18,IF(D162='Напрямки конкурса'!$L$19,'Напрямки конкурса'!$K$19,IF(D162='Напрямки конкурса'!$L$20,'Напрямки конкурса'!$K$20,IF(D162='Напрямки конкурса'!$L$21,'Напрямки конкурса'!$K$21,IF(D162='Напрямки конкурса'!$L$22,'Напрямки конкурса'!$K$22,IF(D162='Напрямки конкурса'!$L$23,'Напрямки конкурса'!$K$23,IF(D162='Напрямки конкурса'!$L$24,'Напрямки конкурса'!$K$24,IF(D162='Напрямки конкурса'!$L$25,'Напрямки конкурса'!$K$25,IF(D162='Напрямки конкурса'!$L$26,'Напрямки конкурса'!$K$26,IF(D162='Напрямки конкурса'!$L$27,'Напрямки конкурса'!$K$27,IF(D162='Напрямки конкурса'!$L$28,'Напрямки конкурса'!$K$28,"")))))))))))))))))))))))))))</f>
        <v/>
      </c>
      <c r="D162" s="554"/>
      <c r="E162" s="313"/>
      <c r="F162" s="324"/>
      <c r="G162" s="324"/>
      <c r="H162" s="148" t="str">
        <f>IF(I162='Категорія витрат'!$B$2,'Категорія витрат'!$A$2,IF(I162='Категорія витрат'!$B$3,'Категорія витрат'!$A$3,IF(I162='Категорія витрат'!$B$4,'Категорія витрат'!$A$4,IF(I162='Категорія витрат'!$B$5,'Категорія витрат'!$A$5,IF(I162='Категорія витрат'!$B$6,'Категорія витрат'!$A$6,IF(I162='Категорія витрат'!$B$7,'Категорія витрат'!$A$7,IF(I162='Категорія витрат'!$B$8,'Категорія витрат'!$A$8,IF(I162='Категорія витрат'!$B$9,'Категорія витрат'!$A$9,IF(I162='Категорія витрат'!$B$10,'Категорія витрат'!$A$10,IF(I162='Категорія витрат'!$B$11,'Категорія витрат'!$A$11,IF(I162='Категорія витрат'!$B$12,'Категорія витрат'!$A$12,IF(I162='Категорія витрат'!$B$13,'Категорія витрат'!$A$13,IF(I162='Категорія витрат'!$B$14,'Категорія витрат'!$A$14,IF(I162='Категорія витрат'!$B$15,'Категорія витрат'!$A$15,IF(I162='Категорія витрат'!$B$16,'Категорія витрат'!$A$16,IF(I162='Категорія витрат'!$B$17,'Категорія витрат'!$A$17,IF(I162='Категорія витрат'!$B$18,'Категорія витрат'!$A$18,IF(I162='Категорія витрат'!$B$19,'Категорія витрат'!$A$19,IF(I162='Категорія витрат'!$B$20,'Категорія витрат'!$A$20,IF(I162='Категорія витрат'!$B$21,'Категорія витрат'!$A$21,IF(I162='Категорія витрат'!$B$22,'Категорія витрат'!$A$22,IF(I162='Категорія витрат'!$B$23,'Категорія витрат'!$A$23,IF(I162='Категорія витрат'!$B$24,'Категорія витрат'!$A$24,IF(I162='Категорія витрат'!$B$25,'Категорія витрат'!$A$25,IF(I162='Категорія витрат'!$B$26,'Категорія витрат'!$A$26,IF(I162='Категорія витрат'!$B$27,'Категорія витрат'!$A$27,IF(I162='Категорія витрат'!$B$28,'Категорія витрат'!$A$28,IF(I162='Категорія витрат'!$B$29,'Категорія витрат'!$A$29,IF(I162='Категорія витрат'!$B$30,'Категорія витрат'!$A$30,"")))))))))))))))))))))))))))))</f>
        <v/>
      </c>
      <c r="I162" s="314"/>
      <c r="J162" s="315"/>
      <c r="K162" s="332"/>
      <c r="L162" s="86">
        <f t="shared" si="136"/>
        <v>0</v>
      </c>
      <c r="M162" s="316"/>
      <c r="N162" s="325"/>
      <c r="O162" s="396">
        <f t="shared" si="111"/>
        <v>0</v>
      </c>
      <c r="P162" s="157">
        <f>IF(J162='Категорія витрат'!$F$2,ROUND('Додаток 3._Бюджет детальний ПР'!O162*0.3676,2),IF(J162='Категорія витрат'!$F$3,ROUND('Додаток 3._Бюджет детальний ПР'!O162*0.347,2),IF(J162='Категорія витрат'!$F$4,ROUND('Додаток 3._Бюджет детальний ПР'!O162*0.347,2),IF(J162='Категорія витрат'!$F$7,ROUND('Додаток 3._Бюджет детальний ПР'!O162*0.0841,2),0))))</f>
        <v>0</v>
      </c>
      <c r="Q162" s="151">
        <f t="shared" si="137"/>
        <v>0</v>
      </c>
      <c r="R162" s="326"/>
      <c r="S162" s="326"/>
      <c r="T162" s="326"/>
      <c r="U162" s="326"/>
      <c r="V162" s="326"/>
      <c r="W162" s="326"/>
      <c r="X162" s="326"/>
      <c r="Y162" s="326"/>
      <c r="Z162" s="326"/>
      <c r="AA162" s="326"/>
      <c r="AB162" s="326"/>
      <c r="AC162" s="326"/>
      <c r="AD162" s="48">
        <f t="shared" si="112"/>
        <v>0</v>
      </c>
      <c r="AE162" s="48">
        <f t="shared" si="113"/>
        <v>0</v>
      </c>
      <c r="AF162" s="48">
        <f t="shared" si="114"/>
        <v>0</v>
      </c>
      <c r="AG162" s="48">
        <f t="shared" si="115"/>
        <v>0</v>
      </c>
      <c r="AH162" s="48">
        <f t="shared" si="116"/>
        <v>0</v>
      </c>
      <c r="AI162" s="48">
        <f t="shared" si="117"/>
        <v>0</v>
      </c>
      <c r="AJ162" s="48">
        <f t="shared" si="118"/>
        <v>0</v>
      </c>
      <c r="AK162" s="48">
        <f t="shared" si="119"/>
        <v>0</v>
      </c>
      <c r="AL162" s="179"/>
      <c r="AM162" s="179"/>
      <c r="AN162" s="76"/>
      <c r="AO162" s="332"/>
      <c r="AP162" s="405">
        <f t="shared" si="138"/>
        <v>0</v>
      </c>
      <c r="AQ162" s="316"/>
      <c r="AR162" s="325"/>
      <c r="AS162" s="324"/>
      <c r="AT162" s="407">
        <f>IF(J162='Категорія витрат'!$F$2,ROUND('Додаток 3._Бюджет детальний ПР'!AS162*0.22,2),IF(J162='Категорія витрат'!$F$3,ROUND('Додаток 3._Бюджет детальний ПР'!AS162*0.22,2),IF(J162='Категорія витрат'!$F$4,ROUND('Додаток 3._Бюджет детальний ПР'!AS162*0.22,2),IF(J162='Категорія витрат'!$F$7,ROUND('Додаток 3._Бюджет детальний ПР'!AS162*0.0841,2),0))))</f>
        <v>0</v>
      </c>
      <c r="AU162" s="151">
        <f t="shared" si="110"/>
        <v>0</v>
      </c>
      <c r="AV162" s="326"/>
      <c r="AW162" s="326"/>
      <c r="AX162" s="326"/>
      <c r="AY162" s="326"/>
      <c r="AZ162" s="326"/>
      <c r="BA162" s="326"/>
      <c r="BB162" s="326"/>
      <c r="BC162" s="326"/>
      <c r="BD162" s="326"/>
      <c r="BE162" s="326"/>
      <c r="BF162" s="326"/>
      <c r="BG162" s="326"/>
      <c r="BH162" s="48">
        <f t="shared" si="120"/>
        <v>0</v>
      </c>
      <c r="BI162" s="48">
        <f t="shared" si="121"/>
        <v>0</v>
      </c>
      <c r="BJ162" s="48">
        <f t="shared" si="122"/>
        <v>0</v>
      </c>
      <c r="BK162" s="48">
        <f t="shared" si="123"/>
        <v>0</v>
      </c>
      <c r="BL162" s="48">
        <f t="shared" si="124"/>
        <v>0</v>
      </c>
      <c r="BM162" s="48">
        <f t="shared" si="125"/>
        <v>0</v>
      </c>
      <c r="BN162" s="48">
        <f t="shared" si="126"/>
        <v>0</v>
      </c>
      <c r="BO162" s="48">
        <f t="shared" si="127"/>
        <v>0</v>
      </c>
      <c r="BP162" s="179"/>
      <c r="BQ162" s="179"/>
      <c r="BR162" s="189"/>
      <c r="BS162" s="332"/>
      <c r="BT162" s="86">
        <f t="shared" si="139"/>
        <v>0</v>
      </c>
      <c r="BU162" s="316"/>
      <c r="BV162" s="325"/>
      <c r="BW162" s="324"/>
      <c r="BX162" s="157">
        <f>IF(J162='Категорія витрат'!$F$2,ROUND('Додаток 3._Бюджет детальний ПР'!BW162*0.3676,2),IF(J162='Категорія витрат'!$F$3,ROUND('Додаток 3._Бюджет детальний ПР'!BW162*0.347,2),IF(J162='Категорія витрат'!$F$4,ROUND('Додаток 3._Бюджет детальний ПР'!BW162*0.347,2),IF(J162='Категорія витрат'!$F$7,ROUND('Додаток 3._Бюджет детальний ПР'!BW162*0.0841,2),0))))</f>
        <v>0</v>
      </c>
      <c r="BY162" s="151">
        <f t="shared" si="140"/>
        <v>0</v>
      </c>
      <c r="BZ162" s="326"/>
      <c r="CA162" s="326"/>
      <c r="CB162" s="326"/>
      <c r="CC162" s="326"/>
      <c r="CD162" s="326"/>
      <c r="CE162" s="326"/>
      <c r="CF162" s="326"/>
      <c r="CG162" s="326"/>
      <c r="CH162" s="326"/>
      <c r="CI162" s="326"/>
      <c r="CJ162" s="326"/>
      <c r="CK162" s="326"/>
      <c r="CL162" s="48">
        <f t="shared" si="128"/>
        <v>0</v>
      </c>
      <c r="CM162" s="48">
        <f t="shared" si="129"/>
        <v>0</v>
      </c>
      <c r="CN162" s="48">
        <f t="shared" si="130"/>
        <v>0</v>
      </c>
      <c r="CO162" s="48">
        <f t="shared" si="131"/>
        <v>0</v>
      </c>
      <c r="CP162" s="48">
        <f t="shared" si="132"/>
        <v>0</v>
      </c>
      <c r="CQ162" s="48">
        <f t="shared" si="133"/>
        <v>0</v>
      </c>
      <c r="CR162" s="48">
        <f t="shared" si="134"/>
        <v>0</v>
      </c>
      <c r="CS162" s="48">
        <f t="shared" si="135"/>
        <v>0</v>
      </c>
      <c r="CT162" s="179"/>
      <c r="CU162" s="179"/>
    </row>
    <row r="163" spans="1:99" ht="20.100000000000001" customHeight="1" x14ac:dyDescent="0.15">
      <c r="A163" s="57">
        <v>158</v>
      </c>
      <c r="B163" s="398" t="str">
        <f>IF(D163='Напрямки конкурса'!$L$2,'Напрямки конкурса'!$B$2,IF(D163='Напрямки конкурса'!$L$3,'Напрямки конкурса'!$B$3,IF(D163='Напрямки конкурса'!$L$4,'Напрямки конкурса'!$B$4,IF(D163='Напрямки конкурса'!$L$5,'Напрямки конкурса'!$B$5,IF(D163='Напрямки конкурса'!$L$6,'Напрямки конкурса'!$B$6,IF(D163='Напрямки конкурса'!$L$7,'Напрямки конкурса'!$B$7,IF(D163='Напрямки конкурса'!$L$8,'Напрямки конкурса'!$B$8,IF(D163='Напрямки конкурса'!$L$9,'Напрямки конкурса'!$B$9,IF(D163='Напрямки конкурса'!$L$10,'Напрямки конкурса'!$B$10,IF(D163='Напрямки конкурса'!$L$11,'Напрямки конкурса'!$B$11,IF(D163='Напрямки конкурса'!$L$12,'Напрямки конкурса'!$B$12,IF(D163='Напрямки конкурса'!$L$13,'Напрямки конкурса'!$B$13,IF(D163='Напрямки конкурса'!$L$14,'Напрямки конкурса'!$B$14,IF(D163='Напрямки конкурса'!$L$15,'Напрямки конкурса'!$B$15,IF(D163='Напрямки конкурса'!$L$16,'Напрямки конкурса'!$B$16,IF(D163='Напрямки конкурса'!$L$17,'Напрямки конкурса'!$B$17,IF(D163='Напрямки конкурса'!$L$18,'Напрямки конкурса'!$B$18,IF(D163='Напрямки конкурса'!$L$19,'Напрямки конкурса'!$B$19,IF(D163='Напрямки конкурса'!$L$20,'Напрямки конкурса'!$B$20,IF(D163='Напрямки конкурса'!$L$21,'Напрямки конкурса'!$B$21,IF(D163='Напрямки конкурса'!$L$22,'Напрямки конкурса'!$B$22,IF(D163='Напрямки конкурса'!$L$23,'Напрямки конкурса'!$B$23,IF(D163='Напрямки конкурса'!$L$24,'Напрямки конкурса'!$B$24,IF(D163='Напрямки конкурса'!$L$25,'Напрямки конкурса'!$B$25,IF(D163='Напрямки конкурса'!$L$26,'Напрямки конкурса'!$B$26,IF(D163='Напрямки конкурса'!$L$27,'Напрямки конкурса'!$B$27,IF(D163='Напрямки конкурса'!$L$28,'Напрямки конкурса'!$B$28,"")))))))))))))))))))))))))))</f>
        <v/>
      </c>
      <c r="C163" s="58" t="str">
        <f>IF(D163='Напрямки конкурса'!$L$2,'Напрямки конкурса'!$K$2,IF(D163='Напрямки конкурса'!$L$3,'Напрямки конкурса'!$K$3,IF(D163='Напрямки конкурса'!$L$4,'Напрямки конкурса'!$K$4,IF(D163='Напрямки конкурса'!$L$5,'Напрямки конкурса'!$K$5,IF(D163='Напрямки конкурса'!$L$6,'Напрямки конкурса'!$K$6,IF(D163='Напрямки конкурса'!$L$7,'Напрямки конкурса'!$K$7,IF(D163='Напрямки конкурса'!$L$8,'Напрямки конкурса'!$K$8,IF(D163='Напрямки конкурса'!$L$9,'Напрямки конкурса'!$K$9,IF(D163='Напрямки конкурса'!$L$10,'Напрямки конкурса'!$K$10,IF(D163='Напрямки конкурса'!$L$11,'Напрямки конкурса'!$K$11,IF(D163='Напрямки конкурса'!$L$12,'Напрямки конкурса'!$K$12,IF(D163='Напрямки конкурса'!$L$13,'Напрямки конкурса'!$K$13,IF(D163='Напрямки конкурса'!$L$14,'Напрямки конкурса'!$K$14,IF(D163='Напрямки конкурса'!$L$15,'Напрямки конкурса'!$K$15,IF(D163='Напрямки конкурса'!$L$16,'Напрямки конкурса'!$K$16,IF(D163='Напрямки конкурса'!$L$17,'Напрямки конкурса'!$K$17,IF(D163='Напрямки конкурса'!$L$18,'Напрямки конкурса'!$K$18,IF(D163='Напрямки конкурса'!$L$19,'Напрямки конкурса'!$K$19,IF(D163='Напрямки конкурса'!$L$20,'Напрямки конкурса'!$K$20,IF(D163='Напрямки конкурса'!$L$21,'Напрямки конкурса'!$K$21,IF(D163='Напрямки конкурса'!$L$22,'Напрямки конкурса'!$K$22,IF(D163='Напрямки конкурса'!$L$23,'Напрямки конкурса'!$K$23,IF(D163='Напрямки конкурса'!$L$24,'Напрямки конкурса'!$K$24,IF(D163='Напрямки конкурса'!$L$25,'Напрямки конкурса'!$K$25,IF(D163='Напрямки конкурса'!$L$26,'Напрямки конкурса'!$K$26,IF(D163='Напрямки конкурса'!$L$27,'Напрямки конкурса'!$K$27,IF(D163='Напрямки конкурса'!$L$28,'Напрямки конкурса'!$K$28,"")))))))))))))))))))))))))))</f>
        <v/>
      </c>
      <c r="D163" s="554"/>
      <c r="E163" s="313"/>
      <c r="F163" s="324"/>
      <c r="G163" s="324"/>
      <c r="H163" s="148" t="str">
        <f>IF(I163='Категорія витрат'!$B$2,'Категорія витрат'!$A$2,IF(I163='Категорія витрат'!$B$3,'Категорія витрат'!$A$3,IF(I163='Категорія витрат'!$B$4,'Категорія витрат'!$A$4,IF(I163='Категорія витрат'!$B$5,'Категорія витрат'!$A$5,IF(I163='Категорія витрат'!$B$6,'Категорія витрат'!$A$6,IF(I163='Категорія витрат'!$B$7,'Категорія витрат'!$A$7,IF(I163='Категорія витрат'!$B$8,'Категорія витрат'!$A$8,IF(I163='Категорія витрат'!$B$9,'Категорія витрат'!$A$9,IF(I163='Категорія витрат'!$B$10,'Категорія витрат'!$A$10,IF(I163='Категорія витрат'!$B$11,'Категорія витрат'!$A$11,IF(I163='Категорія витрат'!$B$12,'Категорія витрат'!$A$12,IF(I163='Категорія витрат'!$B$13,'Категорія витрат'!$A$13,IF(I163='Категорія витрат'!$B$14,'Категорія витрат'!$A$14,IF(I163='Категорія витрат'!$B$15,'Категорія витрат'!$A$15,IF(I163='Категорія витрат'!$B$16,'Категорія витрат'!$A$16,IF(I163='Категорія витрат'!$B$17,'Категорія витрат'!$A$17,IF(I163='Категорія витрат'!$B$18,'Категорія витрат'!$A$18,IF(I163='Категорія витрат'!$B$19,'Категорія витрат'!$A$19,IF(I163='Категорія витрат'!$B$20,'Категорія витрат'!$A$20,IF(I163='Категорія витрат'!$B$21,'Категорія витрат'!$A$21,IF(I163='Категорія витрат'!$B$22,'Категорія витрат'!$A$22,IF(I163='Категорія витрат'!$B$23,'Категорія витрат'!$A$23,IF(I163='Категорія витрат'!$B$24,'Категорія витрат'!$A$24,IF(I163='Категорія витрат'!$B$25,'Категорія витрат'!$A$25,IF(I163='Категорія витрат'!$B$26,'Категорія витрат'!$A$26,IF(I163='Категорія витрат'!$B$27,'Категорія витрат'!$A$27,IF(I163='Категорія витрат'!$B$28,'Категорія витрат'!$A$28,IF(I163='Категорія витрат'!$B$29,'Категорія витрат'!$A$29,IF(I163='Категорія витрат'!$B$30,'Категорія витрат'!$A$30,"")))))))))))))))))))))))))))))</f>
        <v/>
      </c>
      <c r="I163" s="314"/>
      <c r="J163" s="315"/>
      <c r="K163" s="331"/>
      <c r="L163" s="86">
        <f t="shared" si="136"/>
        <v>0</v>
      </c>
      <c r="M163" s="316"/>
      <c r="N163" s="325"/>
      <c r="O163" s="396">
        <f t="shared" si="111"/>
        <v>0</v>
      </c>
      <c r="P163" s="157">
        <f>IF(J163='Категорія витрат'!$F$2,ROUND('Додаток 3._Бюджет детальний ПР'!O163*0.3676,2),IF(J163='Категорія витрат'!$F$3,ROUND('Додаток 3._Бюджет детальний ПР'!O163*0.347,2),IF(J163='Категорія витрат'!$F$4,ROUND('Додаток 3._Бюджет детальний ПР'!O163*0.347,2),IF(J163='Категорія витрат'!$F$7,ROUND('Додаток 3._Бюджет детальний ПР'!O163*0.0841,2),0))))</f>
        <v>0</v>
      </c>
      <c r="Q163" s="151">
        <f t="shared" si="137"/>
        <v>0</v>
      </c>
      <c r="R163" s="326"/>
      <c r="S163" s="326"/>
      <c r="T163" s="326"/>
      <c r="U163" s="326"/>
      <c r="V163" s="326"/>
      <c r="W163" s="326"/>
      <c r="X163" s="326"/>
      <c r="Y163" s="326"/>
      <c r="Z163" s="326"/>
      <c r="AA163" s="326"/>
      <c r="AB163" s="326"/>
      <c r="AC163" s="326"/>
      <c r="AD163" s="48">
        <f t="shared" si="112"/>
        <v>0</v>
      </c>
      <c r="AE163" s="48">
        <f t="shared" si="113"/>
        <v>0</v>
      </c>
      <c r="AF163" s="48">
        <f t="shared" si="114"/>
        <v>0</v>
      </c>
      <c r="AG163" s="48">
        <f t="shared" si="115"/>
        <v>0</v>
      </c>
      <c r="AH163" s="48">
        <f t="shared" si="116"/>
        <v>0</v>
      </c>
      <c r="AI163" s="48">
        <f t="shared" si="117"/>
        <v>0</v>
      </c>
      <c r="AJ163" s="48">
        <f t="shared" si="118"/>
        <v>0</v>
      </c>
      <c r="AK163" s="48">
        <f t="shared" si="119"/>
        <v>0</v>
      </c>
      <c r="AL163" s="179"/>
      <c r="AM163" s="179"/>
      <c r="AN163" s="76"/>
      <c r="AO163" s="331"/>
      <c r="AP163" s="405">
        <f t="shared" si="138"/>
        <v>0</v>
      </c>
      <c r="AQ163" s="316"/>
      <c r="AR163" s="325"/>
      <c r="AS163" s="324"/>
      <c r="AT163" s="407">
        <f>IF(J163='Категорія витрат'!$F$2,ROUND('Додаток 3._Бюджет детальний ПР'!AS163*0.22,2),IF(J163='Категорія витрат'!$F$3,ROUND('Додаток 3._Бюджет детальний ПР'!AS163*0.22,2),IF(J163='Категорія витрат'!$F$4,ROUND('Додаток 3._Бюджет детальний ПР'!AS163*0.22,2),IF(J163='Категорія витрат'!$F$7,ROUND('Додаток 3._Бюджет детальний ПР'!AS163*0.0841,2),0))))</f>
        <v>0</v>
      </c>
      <c r="AU163" s="151">
        <f t="shared" si="110"/>
        <v>0</v>
      </c>
      <c r="AV163" s="326"/>
      <c r="AW163" s="326"/>
      <c r="AX163" s="326"/>
      <c r="AY163" s="326"/>
      <c r="AZ163" s="326"/>
      <c r="BA163" s="326"/>
      <c r="BB163" s="326"/>
      <c r="BC163" s="326"/>
      <c r="BD163" s="326"/>
      <c r="BE163" s="326"/>
      <c r="BF163" s="326"/>
      <c r="BG163" s="326"/>
      <c r="BH163" s="48">
        <f t="shared" si="120"/>
        <v>0</v>
      </c>
      <c r="BI163" s="48">
        <f t="shared" si="121"/>
        <v>0</v>
      </c>
      <c r="BJ163" s="48">
        <f t="shared" si="122"/>
        <v>0</v>
      </c>
      <c r="BK163" s="48">
        <f t="shared" si="123"/>
        <v>0</v>
      </c>
      <c r="BL163" s="48">
        <f t="shared" si="124"/>
        <v>0</v>
      </c>
      <c r="BM163" s="48">
        <f t="shared" si="125"/>
        <v>0</v>
      </c>
      <c r="BN163" s="48">
        <f t="shared" si="126"/>
        <v>0</v>
      </c>
      <c r="BO163" s="48">
        <f t="shared" si="127"/>
        <v>0</v>
      </c>
      <c r="BP163" s="179"/>
      <c r="BQ163" s="179"/>
      <c r="BR163" s="189"/>
      <c r="BS163" s="331"/>
      <c r="BT163" s="86">
        <f t="shared" si="139"/>
        <v>0</v>
      </c>
      <c r="BU163" s="316"/>
      <c r="BV163" s="325"/>
      <c r="BW163" s="324"/>
      <c r="BX163" s="157">
        <f>IF(J163='Категорія витрат'!$F$2,ROUND('Додаток 3._Бюджет детальний ПР'!BW163*0.3676,2),IF(J163='Категорія витрат'!$F$3,ROUND('Додаток 3._Бюджет детальний ПР'!BW163*0.347,2),IF(J163='Категорія витрат'!$F$4,ROUND('Додаток 3._Бюджет детальний ПР'!BW163*0.347,2),IF(J163='Категорія витрат'!$F$7,ROUND('Додаток 3._Бюджет детальний ПР'!BW163*0.0841,2),0))))</f>
        <v>0</v>
      </c>
      <c r="BY163" s="151">
        <f t="shared" si="140"/>
        <v>0</v>
      </c>
      <c r="BZ163" s="326"/>
      <c r="CA163" s="326"/>
      <c r="CB163" s="326"/>
      <c r="CC163" s="326"/>
      <c r="CD163" s="326"/>
      <c r="CE163" s="326"/>
      <c r="CF163" s="326"/>
      <c r="CG163" s="326"/>
      <c r="CH163" s="326"/>
      <c r="CI163" s="326"/>
      <c r="CJ163" s="326"/>
      <c r="CK163" s="326"/>
      <c r="CL163" s="48">
        <f t="shared" si="128"/>
        <v>0</v>
      </c>
      <c r="CM163" s="48">
        <f t="shared" si="129"/>
        <v>0</v>
      </c>
      <c r="CN163" s="48">
        <f t="shared" si="130"/>
        <v>0</v>
      </c>
      <c r="CO163" s="48">
        <f t="shared" si="131"/>
        <v>0</v>
      </c>
      <c r="CP163" s="48">
        <f t="shared" si="132"/>
        <v>0</v>
      </c>
      <c r="CQ163" s="48">
        <f t="shared" si="133"/>
        <v>0</v>
      </c>
      <c r="CR163" s="48">
        <f t="shared" si="134"/>
        <v>0</v>
      </c>
      <c r="CS163" s="48">
        <f t="shared" si="135"/>
        <v>0</v>
      </c>
      <c r="CT163" s="179"/>
      <c r="CU163" s="179"/>
    </row>
    <row r="164" spans="1:99" ht="20.100000000000001" customHeight="1" x14ac:dyDescent="0.15">
      <c r="A164" s="57">
        <v>159</v>
      </c>
      <c r="B164" s="398" t="str">
        <f>IF(D164='Напрямки конкурса'!$L$2,'Напрямки конкурса'!$B$2,IF(D164='Напрямки конкурса'!$L$3,'Напрямки конкурса'!$B$3,IF(D164='Напрямки конкурса'!$L$4,'Напрямки конкурса'!$B$4,IF(D164='Напрямки конкурса'!$L$5,'Напрямки конкурса'!$B$5,IF(D164='Напрямки конкурса'!$L$6,'Напрямки конкурса'!$B$6,IF(D164='Напрямки конкурса'!$L$7,'Напрямки конкурса'!$B$7,IF(D164='Напрямки конкурса'!$L$8,'Напрямки конкурса'!$B$8,IF(D164='Напрямки конкурса'!$L$9,'Напрямки конкурса'!$B$9,IF(D164='Напрямки конкурса'!$L$10,'Напрямки конкурса'!$B$10,IF(D164='Напрямки конкурса'!$L$11,'Напрямки конкурса'!$B$11,IF(D164='Напрямки конкурса'!$L$12,'Напрямки конкурса'!$B$12,IF(D164='Напрямки конкурса'!$L$13,'Напрямки конкурса'!$B$13,IF(D164='Напрямки конкурса'!$L$14,'Напрямки конкурса'!$B$14,IF(D164='Напрямки конкурса'!$L$15,'Напрямки конкурса'!$B$15,IF(D164='Напрямки конкурса'!$L$16,'Напрямки конкурса'!$B$16,IF(D164='Напрямки конкурса'!$L$17,'Напрямки конкурса'!$B$17,IF(D164='Напрямки конкурса'!$L$18,'Напрямки конкурса'!$B$18,IF(D164='Напрямки конкурса'!$L$19,'Напрямки конкурса'!$B$19,IF(D164='Напрямки конкурса'!$L$20,'Напрямки конкурса'!$B$20,IF(D164='Напрямки конкурса'!$L$21,'Напрямки конкурса'!$B$21,IF(D164='Напрямки конкурса'!$L$22,'Напрямки конкурса'!$B$22,IF(D164='Напрямки конкурса'!$L$23,'Напрямки конкурса'!$B$23,IF(D164='Напрямки конкурса'!$L$24,'Напрямки конкурса'!$B$24,IF(D164='Напрямки конкурса'!$L$25,'Напрямки конкурса'!$B$25,IF(D164='Напрямки конкурса'!$L$26,'Напрямки конкурса'!$B$26,IF(D164='Напрямки конкурса'!$L$27,'Напрямки конкурса'!$B$27,IF(D164='Напрямки конкурса'!$L$28,'Напрямки конкурса'!$B$28,"")))))))))))))))))))))))))))</f>
        <v/>
      </c>
      <c r="C164" s="58" t="str">
        <f>IF(D164='Напрямки конкурса'!$L$2,'Напрямки конкурса'!$K$2,IF(D164='Напрямки конкурса'!$L$3,'Напрямки конкурса'!$K$3,IF(D164='Напрямки конкурса'!$L$4,'Напрямки конкурса'!$K$4,IF(D164='Напрямки конкурса'!$L$5,'Напрямки конкурса'!$K$5,IF(D164='Напрямки конкурса'!$L$6,'Напрямки конкурса'!$K$6,IF(D164='Напрямки конкурса'!$L$7,'Напрямки конкурса'!$K$7,IF(D164='Напрямки конкурса'!$L$8,'Напрямки конкурса'!$K$8,IF(D164='Напрямки конкурса'!$L$9,'Напрямки конкурса'!$K$9,IF(D164='Напрямки конкурса'!$L$10,'Напрямки конкурса'!$K$10,IF(D164='Напрямки конкурса'!$L$11,'Напрямки конкурса'!$K$11,IF(D164='Напрямки конкурса'!$L$12,'Напрямки конкурса'!$K$12,IF(D164='Напрямки конкурса'!$L$13,'Напрямки конкурса'!$K$13,IF(D164='Напрямки конкурса'!$L$14,'Напрямки конкурса'!$K$14,IF(D164='Напрямки конкурса'!$L$15,'Напрямки конкурса'!$K$15,IF(D164='Напрямки конкурса'!$L$16,'Напрямки конкурса'!$K$16,IF(D164='Напрямки конкурса'!$L$17,'Напрямки конкурса'!$K$17,IF(D164='Напрямки конкурса'!$L$18,'Напрямки конкурса'!$K$18,IF(D164='Напрямки конкурса'!$L$19,'Напрямки конкурса'!$K$19,IF(D164='Напрямки конкурса'!$L$20,'Напрямки конкурса'!$K$20,IF(D164='Напрямки конкурса'!$L$21,'Напрямки конкурса'!$K$21,IF(D164='Напрямки конкурса'!$L$22,'Напрямки конкурса'!$K$22,IF(D164='Напрямки конкурса'!$L$23,'Напрямки конкурса'!$K$23,IF(D164='Напрямки конкурса'!$L$24,'Напрямки конкурса'!$K$24,IF(D164='Напрямки конкурса'!$L$25,'Напрямки конкурса'!$K$25,IF(D164='Напрямки конкурса'!$L$26,'Напрямки конкурса'!$K$26,IF(D164='Напрямки конкурса'!$L$27,'Напрямки конкурса'!$K$27,IF(D164='Напрямки конкурса'!$L$28,'Напрямки конкурса'!$K$28,"")))))))))))))))))))))))))))</f>
        <v/>
      </c>
      <c r="D164" s="554"/>
      <c r="E164" s="324"/>
      <c r="F164" s="324"/>
      <c r="G164" s="324"/>
      <c r="H164" s="148" t="str">
        <f>IF(I164='Категорія витрат'!$B$2,'Категорія витрат'!$A$2,IF(I164='Категорія витрат'!$B$3,'Категорія витрат'!$A$3,IF(I164='Категорія витрат'!$B$4,'Категорія витрат'!$A$4,IF(I164='Категорія витрат'!$B$5,'Категорія витрат'!$A$5,IF(I164='Категорія витрат'!$B$6,'Категорія витрат'!$A$6,IF(I164='Категорія витрат'!$B$7,'Категорія витрат'!$A$7,IF(I164='Категорія витрат'!$B$8,'Категорія витрат'!$A$8,IF(I164='Категорія витрат'!$B$9,'Категорія витрат'!$A$9,IF(I164='Категорія витрат'!$B$10,'Категорія витрат'!$A$10,IF(I164='Категорія витрат'!$B$11,'Категорія витрат'!$A$11,IF(I164='Категорія витрат'!$B$12,'Категорія витрат'!$A$12,IF(I164='Категорія витрат'!$B$13,'Категорія витрат'!$A$13,IF(I164='Категорія витрат'!$B$14,'Категорія витрат'!$A$14,IF(I164='Категорія витрат'!$B$15,'Категорія витрат'!$A$15,IF(I164='Категорія витрат'!$B$16,'Категорія витрат'!$A$16,IF(I164='Категорія витрат'!$B$17,'Категорія витрат'!$A$17,IF(I164='Категорія витрат'!$B$18,'Категорія витрат'!$A$18,IF(I164='Категорія витрат'!$B$19,'Категорія витрат'!$A$19,IF(I164='Категорія витрат'!$B$20,'Категорія витрат'!$A$20,IF(I164='Категорія витрат'!$B$21,'Категорія витрат'!$A$21,IF(I164='Категорія витрат'!$B$22,'Категорія витрат'!$A$22,IF(I164='Категорія витрат'!$B$23,'Категорія витрат'!$A$23,IF(I164='Категорія витрат'!$B$24,'Категорія витрат'!$A$24,IF(I164='Категорія витрат'!$B$25,'Категорія витрат'!$A$25,IF(I164='Категорія витрат'!$B$26,'Категорія витрат'!$A$26,IF(I164='Категорія витрат'!$B$27,'Категорія витрат'!$A$27,IF(I164='Категорія витрат'!$B$28,'Категорія витрат'!$A$28,IF(I164='Категорія витрат'!$B$29,'Категорія витрат'!$A$29,IF(I164='Категорія витрат'!$B$30,'Категорія витрат'!$A$30,"")))))))))))))))))))))))))))))</f>
        <v/>
      </c>
      <c r="I164" s="314"/>
      <c r="J164" s="315"/>
      <c r="K164" s="332"/>
      <c r="L164" s="86">
        <f t="shared" si="136"/>
        <v>0</v>
      </c>
      <c r="M164" s="316"/>
      <c r="N164" s="325"/>
      <c r="O164" s="396">
        <f t="shared" si="111"/>
        <v>0</v>
      </c>
      <c r="P164" s="157">
        <f>IF(J164='Категорія витрат'!$F$2,ROUND('Додаток 3._Бюджет детальний ПР'!O164*0.3676,2),IF(J164='Категорія витрат'!$F$3,ROUND('Додаток 3._Бюджет детальний ПР'!O164*0.347,2),IF(J164='Категорія витрат'!$F$4,ROUND('Додаток 3._Бюджет детальний ПР'!O164*0.347,2),IF(J164='Категорія витрат'!$F$7,ROUND('Додаток 3._Бюджет детальний ПР'!O164*0.0841,2),0))))</f>
        <v>0</v>
      </c>
      <c r="Q164" s="151">
        <f t="shared" si="137"/>
        <v>0</v>
      </c>
      <c r="R164" s="326"/>
      <c r="S164" s="326"/>
      <c r="T164" s="326"/>
      <c r="U164" s="326"/>
      <c r="V164" s="326"/>
      <c r="W164" s="326"/>
      <c r="X164" s="326"/>
      <c r="Y164" s="326"/>
      <c r="Z164" s="326"/>
      <c r="AA164" s="326"/>
      <c r="AB164" s="326"/>
      <c r="AC164" s="326"/>
      <c r="AD164" s="48">
        <f t="shared" si="112"/>
        <v>0</v>
      </c>
      <c r="AE164" s="48">
        <f t="shared" si="113"/>
        <v>0</v>
      </c>
      <c r="AF164" s="48">
        <f t="shared" si="114"/>
        <v>0</v>
      </c>
      <c r="AG164" s="48">
        <f t="shared" si="115"/>
        <v>0</v>
      </c>
      <c r="AH164" s="48">
        <f t="shared" si="116"/>
        <v>0</v>
      </c>
      <c r="AI164" s="48">
        <f t="shared" si="117"/>
        <v>0</v>
      </c>
      <c r="AJ164" s="48">
        <f t="shared" si="118"/>
        <v>0</v>
      </c>
      <c r="AK164" s="48">
        <f t="shared" si="119"/>
        <v>0</v>
      </c>
      <c r="AL164" s="179"/>
      <c r="AM164" s="179"/>
      <c r="AN164" s="76"/>
      <c r="AO164" s="332"/>
      <c r="AP164" s="405">
        <f t="shared" si="138"/>
        <v>0</v>
      </c>
      <c r="AQ164" s="316"/>
      <c r="AR164" s="325"/>
      <c r="AS164" s="324"/>
      <c r="AT164" s="407">
        <f>IF(J164='Категорія витрат'!$F$2,ROUND('Додаток 3._Бюджет детальний ПР'!AS164*0.22,2),IF(J164='Категорія витрат'!$F$3,ROUND('Додаток 3._Бюджет детальний ПР'!AS164*0.22,2),IF(J164='Категорія витрат'!$F$4,ROUND('Додаток 3._Бюджет детальний ПР'!AS164*0.22,2),IF(J164='Категорія витрат'!$F$7,ROUND('Додаток 3._Бюджет детальний ПР'!AS164*0.0841,2),0))))</f>
        <v>0</v>
      </c>
      <c r="AU164" s="151">
        <f t="shared" si="110"/>
        <v>0</v>
      </c>
      <c r="AV164" s="326"/>
      <c r="AW164" s="326"/>
      <c r="AX164" s="326"/>
      <c r="AY164" s="326"/>
      <c r="AZ164" s="326"/>
      <c r="BA164" s="326"/>
      <c r="BB164" s="326"/>
      <c r="BC164" s="326"/>
      <c r="BD164" s="326"/>
      <c r="BE164" s="326"/>
      <c r="BF164" s="326"/>
      <c r="BG164" s="326"/>
      <c r="BH164" s="48">
        <f t="shared" si="120"/>
        <v>0</v>
      </c>
      <c r="BI164" s="48">
        <f t="shared" si="121"/>
        <v>0</v>
      </c>
      <c r="BJ164" s="48">
        <f t="shared" si="122"/>
        <v>0</v>
      </c>
      <c r="BK164" s="48">
        <f t="shared" si="123"/>
        <v>0</v>
      </c>
      <c r="BL164" s="48">
        <f t="shared" si="124"/>
        <v>0</v>
      </c>
      <c r="BM164" s="48">
        <f t="shared" si="125"/>
        <v>0</v>
      </c>
      <c r="BN164" s="48">
        <f t="shared" si="126"/>
        <v>0</v>
      </c>
      <c r="BO164" s="48">
        <f t="shared" si="127"/>
        <v>0</v>
      </c>
      <c r="BP164" s="179"/>
      <c r="BQ164" s="179"/>
      <c r="BR164" s="189"/>
      <c r="BS164" s="332"/>
      <c r="BT164" s="86">
        <f t="shared" si="139"/>
        <v>0</v>
      </c>
      <c r="BU164" s="316"/>
      <c r="BV164" s="325"/>
      <c r="BW164" s="324"/>
      <c r="BX164" s="157">
        <f>IF(J164='Категорія витрат'!$F$2,ROUND('Додаток 3._Бюджет детальний ПР'!BW164*0.3676,2),IF(J164='Категорія витрат'!$F$3,ROUND('Додаток 3._Бюджет детальний ПР'!BW164*0.347,2),IF(J164='Категорія витрат'!$F$4,ROUND('Додаток 3._Бюджет детальний ПР'!BW164*0.347,2),IF(J164='Категорія витрат'!$F$7,ROUND('Додаток 3._Бюджет детальний ПР'!BW164*0.0841,2),0))))</f>
        <v>0</v>
      </c>
      <c r="BY164" s="151">
        <f t="shared" si="140"/>
        <v>0</v>
      </c>
      <c r="BZ164" s="326"/>
      <c r="CA164" s="326"/>
      <c r="CB164" s="326"/>
      <c r="CC164" s="326"/>
      <c r="CD164" s="326"/>
      <c r="CE164" s="326"/>
      <c r="CF164" s="326"/>
      <c r="CG164" s="326"/>
      <c r="CH164" s="326"/>
      <c r="CI164" s="326"/>
      <c r="CJ164" s="326"/>
      <c r="CK164" s="326"/>
      <c r="CL164" s="48">
        <f t="shared" si="128"/>
        <v>0</v>
      </c>
      <c r="CM164" s="48">
        <f t="shared" si="129"/>
        <v>0</v>
      </c>
      <c r="CN164" s="48">
        <f t="shared" si="130"/>
        <v>0</v>
      </c>
      <c r="CO164" s="48">
        <f t="shared" si="131"/>
        <v>0</v>
      </c>
      <c r="CP164" s="48">
        <f t="shared" si="132"/>
        <v>0</v>
      </c>
      <c r="CQ164" s="48">
        <f t="shared" si="133"/>
        <v>0</v>
      </c>
      <c r="CR164" s="48">
        <f t="shared" si="134"/>
        <v>0</v>
      </c>
      <c r="CS164" s="48">
        <f t="shared" si="135"/>
        <v>0</v>
      </c>
      <c r="CT164" s="179"/>
      <c r="CU164" s="179"/>
    </row>
    <row r="165" spans="1:99" ht="20.100000000000001" customHeight="1" x14ac:dyDescent="0.15">
      <c r="A165" s="57">
        <v>160</v>
      </c>
      <c r="B165" s="398" t="str">
        <f>IF(D165='Напрямки конкурса'!$L$2,'Напрямки конкурса'!$B$2,IF(D165='Напрямки конкурса'!$L$3,'Напрямки конкурса'!$B$3,IF(D165='Напрямки конкурса'!$L$4,'Напрямки конкурса'!$B$4,IF(D165='Напрямки конкурса'!$L$5,'Напрямки конкурса'!$B$5,IF(D165='Напрямки конкурса'!$L$6,'Напрямки конкурса'!$B$6,IF(D165='Напрямки конкурса'!$L$7,'Напрямки конкурса'!$B$7,IF(D165='Напрямки конкурса'!$L$8,'Напрямки конкурса'!$B$8,IF(D165='Напрямки конкурса'!$L$9,'Напрямки конкурса'!$B$9,IF(D165='Напрямки конкурса'!$L$10,'Напрямки конкурса'!$B$10,IF(D165='Напрямки конкурса'!$L$11,'Напрямки конкурса'!$B$11,IF(D165='Напрямки конкурса'!$L$12,'Напрямки конкурса'!$B$12,IF(D165='Напрямки конкурса'!$L$13,'Напрямки конкурса'!$B$13,IF(D165='Напрямки конкурса'!$L$14,'Напрямки конкурса'!$B$14,IF(D165='Напрямки конкурса'!$L$15,'Напрямки конкурса'!$B$15,IF(D165='Напрямки конкурса'!$L$16,'Напрямки конкурса'!$B$16,IF(D165='Напрямки конкурса'!$L$17,'Напрямки конкурса'!$B$17,IF(D165='Напрямки конкурса'!$L$18,'Напрямки конкурса'!$B$18,IF(D165='Напрямки конкурса'!$L$19,'Напрямки конкурса'!$B$19,IF(D165='Напрямки конкурса'!$L$20,'Напрямки конкурса'!$B$20,IF(D165='Напрямки конкурса'!$L$21,'Напрямки конкурса'!$B$21,IF(D165='Напрямки конкурса'!$L$22,'Напрямки конкурса'!$B$22,IF(D165='Напрямки конкурса'!$L$23,'Напрямки конкурса'!$B$23,IF(D165='Напрямки конкурса'!$L$24,'Напрямки конкурса'!$B$24,IF(D165='Напрямки конкурса'!$L$25,'Напрямки конкурса'!$B$25,IF(D165='Напрямки конкурса'!$L$26,'Напрямки конкурса'!$B$26,IF(D165='Напрямки конкурса'!$L$27,'Напрямки конкурса'!$B$27,IF(D165='Напрямки конкурса'!$L$28,'Напрямки конкурса'!$B$28,"")))))))))))))))))))))))))))</f>
        <v/>
      </c>
      <c r="C165" s="58" t="str">
        <f>IF(D165='Напрямки конкурса'!$L$2,'Напрямки конкурса'!$K$2,IF(D165='Напрямки конкурса'!$L$3,'Напрямки конкурса'!$K$3,IF(D165='Напрямки конкурса'!$L$4,'Напрямки конкурса'!$K$4,IF(D165='Напрямки конкурса'!$L$5,'Напрямки конкурса'!$K$5,IF(D165='Напрямки конкурса'!$L$6,'Напрямки конкурса'!$K$6,IF(D165='Напрямки конкурса'!$L$7,'Напрямки конкурса'!$K$7,IF(D165='Напрямки конкурса'!$L$8,'Напрямки конкурса'!$K$8,IF(D165='Напрямки конкурса'!$L$9,'Напрямки конкурса'!$K$9,IF(D165='Напрямки конкурса'!$L$10,'Напрямки конкурса'!$K$10,IF(D165='Напрямки конкурса'!$L$11,'Напрямки конкурса'!$K$11,IF(D165='Напрямки конкурса'!$L$12,'Напрямки конкурса'!$K$12,IF(D165='Напрямки конкурса'!$L$13,'Напрямки конкурса'!$K$13,IF(D165='Напрямки конкурса'!$L$14,'Напрямки конкурса'!$K$14,IF(D165='Напрямки конкурса'!$L$15,'Напрямки конкурса'!$K$15,IF(D165='Напрямки конкурса'!$L$16,'Напрямки конкурса'!$K$16,IF(D165='Напрямки конкурса'!$L$17,'Напрямки конкурса'!$K$17,IF(D165='Напрямки конкурса'!$L$18,'Напрямки конкурса'!$K$18,IF(D165='Напрямки конкурса'!$L$19,'Напрямки конкурса'!$K$19,IF(D165='Напрямки конкурса'!$L$20,'Напрямки конкурса'!$K$20,IF(D165='Напрямки конкурса'!$L$21,'Напрямки конкурса'!$K$21,IF(D165='Напрямки конкурса'!$L$22,'Напрямки конкурса'!$K$22,IF(D165='Напрямки конкурса'!$L$23,'Напрямки конкурса'!$K$23,IF(D165='Напрямки конкурса'!$L$24,'Напрямки конкурса'!$K$24,IF(D165='Напрямки конкурса'!$L$25,'Напрямки конкурса'!$K$25,IF(D165='Напрямки конкурса'!$L$26,'Напрямки конкурса'!$K$26,IF(D165='Напрямки конкурса'!$L$27,'Напрямки конкурса'!$K$27,IF(D165='Напрямки конкурса'!$L$28,'Напрямки конкурса'!$K$28,"")))))))))))))))))))))))))))</f>
        <v/>
      </c>
      <c r="D165" s="554"/>
      <c r="E165" s="324"/>
      <c r="F165" s="324"/>
      <c r="G165" s="324"/>
      <c r="H165" s="148" t="str">
        <f>IF(I165='Категорія витрат'!$B$2,'Категорія витрат'!$A$2,IF(I165='Категорія витрат'!$B$3,'Категорія витрат'!$A$3,IF(I165='Категорія витрат'!$B$4,'Категорія витрат'!$A$4,IF(I165='Категорія витрат'!$B$5,'Категорія витрат'!$A$5,IF(I165='Категорія витрат'!$B$6,'Категорія витрат'!$A$6,IF(I165='Категорія витрат'!$B$7,'Категорія витрат'!$A$7,IF(I165='Категорія витрат'!$B$8,'Категорія витрат'!$A$8,IF(I165='Категорія витрат'!$B$9,'Категорія витрат'!$A$9,IF(I165='Категорія витрат'!$B$10,'Категорія витрат'!$A$10,IF(I165='Категорія витрат'!$B$11,'Категорія витрат'!$A$11,IF(I165='Категорія витрат'!$B$12,'Категорія витрат'!$A$12,IF(I165='Категорія витрат'!$B$13,'Категорія витрат'!$A$13,IF(I165='Категорія витрат'!$B$14,'Категорія витрат'!$A$14,IF(I165='Категорія витрат'!$B$15,'Категорія витрат'!$A$15,IF(I165='Категорія витрат'!$B$16,'Категорія витрат'!$A$16,IF(I165='Категорія витрат'!$B$17,'Категорія витрат'!$A$17,IF(I165='Категорія витрат'!$B$18,'Категорія витрат'!$A$18,IF(I165='Категорія витрат'!$B$19,'Категорія витрат'!$A$19,IF(I165='Категорія витрат'!$B$20,'Категорія витрат'!$A$20,IF(I165='Категорія витрат'!$B$21,'Категорія витрат'!$A$21,IF(I165='Категорія витрат'!$B$22,'Категорія витрат'!$A$22,IF(I165='Категорія витрат'!$B$23,'Категорія витрат'!$A$23,IF(I165='Категорія витрат'!$B$24,'Категорія витрат'!$A$24,IF(I165='Категорія витрат'!$B$25,'Категорія витрат'!$A$25,IF(I165='Категорія витрат'!$B$26,'Категорія витрат'!$A$26,IF(I165='Категорія витрат'!$B$27,'Категорія витрат'!$A$27,IF(I165='Категорія витрат'!$B$28,'Категорія витрат'!$A$28,IF(I165='Категорія витрат'!$B$29,'Категорія витрат'!$A$29,IF(I165='Категорія витрат'!$B$30,'Категорія витрат'!$A$30,"")))))))))))))))))))))))))))))</f>
        <v/>
      </c>
      <c r="I165" s="314"/>
      <c r="J165" s="315"/>
      <c r="K165" s="324"/>
      <c r="L165" s="86">
        <f t="shared" si="136"/>
        <v>0</v>
      </c>
      <c r="M165" s="316"/>
      <c r="N165" s="325"/>
      <c r="O165" s="396">
        <f t="shared" si="111"/>
        <v>0</v>
      </c>
      <c r="P165" s="157">
        <f>IF(J165='Категорія витрат'!$F$2,ROUND('Додаток 3._Бюджет детальний ПР'!O165*0.3676,2),IF(J165='Категорія витрат'!$F$3,ROUND('Додаток 3._Бюджет детальний ПР'!O165*0.347,2),IF(J165='Категорія витрат'!$F$4,ROUND('Додаток 3._Бюджет детальний ПР'!O165*0.347,2),IF(J165='Категорія витрат'!$F$7,ROUND('Додаток 3._Бюджет детальний ПР'!O165*0.0841,2),0))))</f>
        <v>0</v>
      </c>
      <c r="Q165" s="151">
        <f t="shared" si="137"/>
        <v>0</v>
      </c>
      <c r="R165" s="326"/>
      <c r="S165" s="326"/>
      <c r="T165" s="326"/>
      <c r="U165" s="326"/>
      <c r="V165" s="326"/>
      <c r="W165" s="326"/>
      <c r="X165" s="326"/>
      <c r="Y165" s="326"/>
      <c r="Z165" s="326"/>
      <c r="AA165" s="326"/>
      <c r="AB165" s="326"/>
      <c r="AC165" s="326"/>
      <c r="AD165" s="48">
        <f t="shared" si="112"/>
        <v>0</v>
      </c>
      <c r="AE165" s="48">
        <f t="shared" si="113"/>
        <v>0</v>
      </c>
      <c r="AF165" s="48">
        <f t="shared" si="114"/>
        <v>0</v>
      </c>
      <c r="AG165" s="48">
        <f t="shared" si="115"/>
        <v>0</v>
      </c>
      <c r="AH165" s="48">
        <f t="shared" si="116"/>
        <v>0</v>
      </c>
      <c r="AI165" s="48">
        <f t="shared" si="117"/>
        <v>0</v>
      </c>
      <c r="AJ165" s="48">
        <f t="shared" si="118"/>
        <v>0</v>
      </c>
      <c r="AK165" s="48">
        <f t="shared" si="119"/>
        <v>0</v>
      </c>
      <c r="AL165" s="179"/>
      <c r="AM165" s="179"/>
      <c r="AN165" s="76"/>
      <c r="AO165" s="324"/>
      <c r="AP165" s="405">
        <f t="shared" si="138"/>
        <v>0</v>
      </c>
      <c r="AQ165" s="316"/>
      <c r="AR165" s="325"/>
      <c r="AS165" s="324"/>
      <c r="AT165" s="407">
        <f>IF(J165='Категорія витрат'!$F$2,ROUND('Додаток 3._Бюджет детальний ПР'!AS165*0.22,2),IF(J165='Категорія витрат'!$F$3,ROUND('Додаток 3._Бюджет детальний ПР'!AS165*0.22,2),IF(J165='Категорія витрат'!$F$4,ROUND('Додаток 3._Бюджет детальний ПР'!AS165*0.22,2),IF(J165='Категорія витрат'!$F$7,ROUND('Додаток 3._Бюджет детальний ПР'!AS165*0.0841,2),0))))</f>
        <v>0</v>
      </c>
      <c r="AU165" s="151">
        <f t="shared" si="110"/>
        <v>0</v>
      </c>
      <c r="AV165" s="326"/>
      <c r="AW165" s="326"/>
      <c r="AX165" s="326"/>
      <c r="AY165" s="326"/>
      <c r="AZ165" s="326"/>
      <c r="BA165" s="326"/>
      <c r="BB165" s="326"/>
      <c r="BC165" s="326"/>
      <c r="BD165" s="326"/>
      <c r="BE165" s="326"/>
      <c r="BF165" s="326"/>
      <c r="BG165" s="326"/>
      <c r="BH165" s="48">
        <f t="shared" si="120"/>
        <v>0</v>
      </c>
      <c r="BI165" s="48">
        <f t="shared" si="121"/>
        <v>0</v>
      </c>
      <c r="BJ165" s="48">
        <f t="shared" si="122"/>
        <v>0</v>
      </c>
      <c r="BK165" s="48">
        <f t="shared" si="123"/>
        <v>0</v>
      </c>
      <c r="BL165" s="48">
        <f t="shared" si="124"/>
        <v>0</v>
      </c>
      <c r="BM165" s="48">
        <f t="shared" si="125"/>
        <v>0</v>
      </c>
      <c r="BN165" s="48">
        <f t="shared" si="126"/>
        <v>0</v>
      </c>
      <c r="BO165" s="48">
        <f t="shared" si="127"/>
        <v>0</v>
      </c>
      <c r="BP165" s="179"/>
      <c r="BQ165" s="179"/>
      <c r="BR165" s="189"/>
      <c r="BS165" s="324"/>
      <c r="BT165" s="86">
        <f t="shared" si="139"/>
        <v>0</v>
      </c>
      <c r="BU165" s="316"/>
      <c r="BV165" s="325"/>
      <c r="BW165" s="324"/>
      <c r="BX165" s="157">
        <f>IF(J165='Категорія витрат'!$F$2,ROUND('Додаток 3._Бюджет детальний ПР'!BW165*0.3676,2),IF(J165='Категорія витрат'!$F$3,ROUND('Додаток 3._Бюджет детальний ПР'!BW165*0.347,2),IF(J165='Категорія витрат'!$F$4,ROUND('Додаток 3._Бюджет детальний ПР'!BW165*0.347,2),IF(J165='Категорія витрат'!$F$7,ROUND('Додаток 3._Бюджет детальний ПР'!BW165*0.0841,2),0))))</f>
        <v>0</v>
      </c>
      <c r="BY165" s="151">
        <f t="shared" si="140"/>
        <v>0</v>
      </c>
      <c r="BZ165" s="326"/>
      <c r="CA165" s="326"/>
      <c r="CB165" s="326"/>
      <c r="CC165" s="326"/>
      <c r="CD165" s="326"/>
      <c r="CE165" s="326"/>
      <c r="CF165" s="326"/>
      <c r="CG165" s="326"/>
      <c r="CH165" s="326"/>
      <c r="CI165" s="326"/>
      <c r="CJ165" s="326"/>
      <c r="CK165" s="326"/>
      <c r="CL165" s="48">
        <f t="shared" si="128"/>
        <v>0</v>
      </c>
      <c r="CM165" s="48">
        <f t="shared" si="129"/>
        <v>0</v>
      </c>
      <c r="CN165" s="48">
        <f t="shared" si="130"/>
        <v>0</v>
      </c>
      <c r="CO165" s="48">
        <f t="shared" si="131"/>
        <v>0</v>
      </c>
      <c r="CP165" s="48">
        <f t="shared" si="132"/>
        <v>0</v>
      </c>
      <c r="CQ165" s="48">
        <f t="shared" si="133"/>
        <v>0</v>
      </c>
      <c r="CR165" s="48">
        <f t="shared" si="134"/>
        <v>0</v>
      </c>
      <c r="CS165" s="48">
        <f t="shared" si="135"/>
        <v>0</v>
      </c>
      <c r="CT165" s="179"/>
      <c r="CU165" s="179"/>
    </row>
    <row r="166" spans="1:99" ht="57.75" customHeight="1" x14ac:dyDescent="0.15">
      <c r="A166" s="57">
        <v>161</v>
      </c>
      <c r="B166" s="398" t="str">
        <f>IF(D166='Напрямки конкурса'!$L$2,'Напрямки конкурса'!$B$2,IF(D166='Напрямки конкурса'!$L$3,'Напрямки конкурса'!$B$3,IF(D166='Напрямки конкурса'!$L$4,'Напрямки конкурса'!$B$4,IF(D166='Напрямки конкурса'!$L$5,'Напрямки конкурса'!$B$5,IF(D166='Напрямки конкурса'!$L$6,'Напрямки конкурса'!$B$6,IF(D166='Напрямки конкурса'!$L$7,'Напрямки конкурса'!$B$7,IF(D166='Напрямки конкурса'!$L$8,'Напрямки конкурса'!$B$8,IF(D166='Напрямки конкурса'!$L$9,'Напрямки конкурса'!$B$9,IF(D166='Напрямки конкурса'!$L$10,'Напрямки конкурса'!$B$10,IF(D166='Напрямки конкурса'!$L$11,'Напрямки конкурса'!$B$11,IF(D166='Напрямки конкурса'!$L$12,'Напрямки конкурса'!$B$12,IF(D166='Напрямки конкурса'!$L$13,'Напрямки конкурса'!$B$13,IF(D166='Напрямки конкурса'!$L$14,'Напрямки конкурса'!$B$14,IF(D166='Напрямки конкурса'!$L$15,'Напрямки конкурса'!$B$15,IF(D166='Напрямки конкурса'!$L$16,'Напрямки конкурса'!$B$16,IF(D166='Напрямки конкурса'!$L$17,'Напрямки конкурса'!$B$17,IF(D166='Напрямки конкурса'!$L$18,'Напрямки конкурса'!$B$18,IF(D166='Напрямки конкурса'!$L$19,'Напрямки конкурса'!$B$19,IF(D166='Напрямки конкурса'!$L$20,'Напрямки конкурса'!$B$20,IF(D166='Напрямки конкурса'!$L$21,'Напрямки конкурса'!$B$21,IF(D166='Напрямки конкурса'!$L$22,'Напрямки конкурса'!$B$22,IF(D166='Напрямки конкурса'!$L$23,'Напрямки конкурса'!$B$23,IF(D166='Напрямки конкурса'!$L$24,'Напрямки конкурса'!$B$24,IF(D166='Напрямки конкурса'!$L$25,'Напрямки конкурса'!$B$25,IF(D166='Напрямки конкурса'!$L$26,'Напрямки конкурса'!$B$26,IF(D166='Напрямки конкурса'!$L$27,'Напрямки конкурса'!$B$27,IF(D166='Напрямки конкурса'!$L$28,'Напрямки конкурса'!$B$28,"")))))))))))))))))))))))))))</f>
        <v/>
      </c>
      <c r="C166" s="58" t="str">
        <f>IF(D166='Напрямки конкурса'!$L$2,'Напрямки конкурса'!$K$2,IF(D166='Напрямки конкурса'!$L$3,'Напрямки конкурса'!$K$3,IF(D166='Напрямки конкурса'!$L$4,'Напрямки конкурса'!$K$4,IF(D166='Напрямки конкурса'!$L$5,'Напрямки конкурса'!$K$5,IF(D166='Напрямки конкурса'!$L$6,'Напрямки конкурса'!$K$6,IF(D166='Напрямки конкурса'!$L$7,'Напрямки конкурса'!$K$7,IF(D166='Напрямки конкурса'!$L$8,'Напрямки конкурса'!$K$8,IF(D166='Напрямки конкурса'!$L$9,'Напрямки конкурса'!$K$9,IF(D166='Напрямки конкурса'!$L$10,'Напрямки конкурса'!$K$10,IF(D166='Напрямки конкурса'!$L$11,'Напрямки конкурса'!$K$11,IF(D166='Напрямки конкурса'!$L$12,'Напрямки конкурса'!$K$12,IF(D166='Напрямки конкурса'!$L$13,'Напрямки конкурса'!$K$13,IF(D166='Напрямки конкурса'!$L$14,'Напрямки конкурса'!$K$14,IF(D166='Напрямки конкурса'!$L$15,'Напрямки конкурса'!$K$15,IF(D166='Напрямки конкурса'!$L$16,'Напрямки конкурса'!$K$16,IF(D166='Напрямки конкурса'!$L$17,'Напрямки конкурса'!$K$17,IF(D166='Напрямки конкурса'!$L$18,'Напрямки конкурса'!$K$18,IF(D166='Напрямки конкурса'!$L$19,'Напрямки конкурса'!$K$19,IF(D166='Напрямки конкурса'!$L$20,'Напрямки конкурса'!$K$20,IF(D166='Напрямки конкурса'!$L$21,'Напрямки конкурса'!$K$21,IF(D166='Напрямки конкурса'!$L$22,'Напрямки конкурса'!$K$22,IF(D166='Напрямки конкурса'!$L$23,'Напрямки конкурса'!$K$23,IF(D166='Напрямки конкурса'!$L$24,'Напрямки конкурса'!$K$24,IF(D166='Напрямки конкурса'!$L$25,'Напрямки конкурса'!$K$25,IF(D166='Напрямки конкурса'!$L$26,'Напрямки конкурса'!$K$26,IF(D166='Напрямки конкурса'!$L$27,'Напрямки конкурса'!$K$27,IF(D166='Напрямки конкурса'!$L$28,'Напрямки конкурса'!$K$28,"")))))))))))))))))))))))))))</f>
        <v/>
      </c>
      <c r="D166" s="554"/>
      <c r="E166" s="324"/>
      <c r="F166" s="324"/>
      <c r="G166" s="324"/>
      <c r="H166" s="148" t="str">
        <f>IF(I166='Категорія витрат'!$B$2,'Категорія витрат'!$A$2,IF(I166='Категорія витрат'!$B$3,'Категорія витрат'!$A$3,IF(I166='Категорія витрат'!$B$4,'Категорія витрат'!$A$4,IF(I166='Категорія витрат'!$B$5,'Категорія витрат'!$A$5,IF(I166='Категорія витрат'!$B$6,'Категорія витрат'!$A$6,IF(I166='Категорія витрат'!$B$7,'Категорія витрат'!$A$7,IF(I166='Категорія витрат'!$B$8,'Категорія витрат'!$A$8,IF(I166='Категорія витрат'!$B$9,'Категорія витрат'!$A$9,IF(I166='Категорія витрат'!$B$10,'Категорія витрат'!$A$10,IF(I166='Категорія витрат'!$B$11,'Категорія витрат'!$A$11,IF(I166='Категорія витрат'!$B$12,'Категорія витрат'!$A$12,IF(I166='Категорія витрат'!$B$13,'Категорія витрат'!$A$13,IF(I166='Категорія витрат'!$B$14,'Категорія витрат'!$A$14,IF(I166='Категорія витрат'!$B$15,'Категорія витрат'!$A$15,IF(I166='Категорія витрат'!$B$16,'Категорія витрат'!$A$16,IF(I166='Категорія витрат'!$B$17,'Категорія витрат'!$A$17,IF(I166='Категорія витрат'!$B$18,'Категорія витрат'!$A$18,IF(I166='Категорія витрат'!$B$19,'Категорія витрат'!$A$19,IF(I166='Категорія витрат'!$B$20,'Категорія витрат'!$A$20,IF(I166='Категорія витрат'!$B$21,'Категорія витрат'!$A$21,IF(I166='Категорія витрат'!$B$22,'Категорія витрат'!$A$22,IF(I166='Категорія витрат'!$B$23,'Категорія витрат'!$A$23,IF(I166='Категорія витрат'!$B$24,'Категорія витрат'!$A$24,IF(I166='Категорія витрат'!$B$25,'Категорія витрат'!$A$25,IF(I166='Категорія витрат'!$B$26,'Категорія витрат'!$A$26,IF(I166='Категорія витрат'!$B$27,'Категорія витрат'!$A$27,IF(I166='Категорія витрат'!$B$28,'Категорія витрат'!$A$28,IF(I166='Категорія витрат'!$B$29,'Категорія витрат'!$A$29,IF(I166='Категорія витрат'!$B$30,'Категорія витрат'!$A$30,"")))))))))))))))))))))))))))))</f>
        <v/>
      </c>
      <c r="I166" s="314"/>
      <c r="J166" s="315"/>
      <c r="K166" s="332"/>
      <c r="L166" s="86">
        <f t="shared" si="136"/>
        <v>0</v>
      </c>
      <c r="M166" s="316"/>
      <c r="N166" s="325"/>
      <c r="O166" s="396">
        <f t="shared" si="111"/>
        <v>0</v>
      </c>
      <c r="P166" s="157">
        <f>IF(J166='Категорія витрат'!$F$2,ROUND('Додаток 3._Бюджет детальний ПР'!O166*0.3676,2),IF(J166='Категорія витрат'!$F$3,ROUND('Додаток 3._Бюджет детальний ПР'!O166*0.347,2),IF(J166='Категорія витрат'!$F$4,ROUND('Додаток 3._Бюджет детальний ПР'!O166*0.347,2),IF(J166='Категорія витрат'!$F$7,ROUND('Додаток 3._Бюджет детальний ПР'!O166*0.0841,2),0))))</f>
        <v>0</v>
      </c>
      <c r="Q166" s="151">
        <f t="shared" si="137"/>
        <v>0</v>
      </c>
      <c r="R166" s="326"/>
      <c r="S166" s="326"/>
      <c r="T166" s="326"/>
      <c r="U166" s="326"/>
      <c r="V166" s="326"/>
      <c r="W166" s="326"/>
      <c r="X166" s="326"/>
      <c r="Y166" s="326"/>
      <c r="Z166" s="326"/>
      <c r="AA166" s="326"/>
      <c r="AB166" s="326"/>
      <c r="AC166" s="326"/>
      <c r="AD166" s="48">
        <f t="shared" si="112"/>
        <v>0</v>
      </c>
      <c r="AE166" s="48">
        <f t="shared" si="113"/>
        <v>0</v>
      </c>
      <c r="AF166" s="48">
        <f t="shared" si="114"/>
        <v>0</v>
      </c>
      <c r="AG166" s="48">
        <f t="shared" si="115"/>
        <v>0</v>
      </c>
      <c r="AH166" s="48">
        <f t="shared" si="116"/>
        <v>0</v>
      </c>
      <c r="AI166" s="48">
        <f t="shared" si="117"/>
        <v>0</v>
      </c>
      <c r="AJ166" s="48">
        <f t="shared" si="118"/>
        <v>0</v>
      </c>
      <c r="AK166" s="48">
        <f t="shared" si="119"/>
        <v>0</v>
      </c>
      <c r="AL166" s="179"/>
      <c r="AM166" s="179"/>
      <c r="AN166" s="76"/>
      <c r="AO166" s="332"/>
      <c r="AP166" s="405">
        <f t="shared" si="138"/>
        <v>0</v>
      </c>
      <c r="AQ166" s="316"/>
      <c r="AR166" s="325"/>
      <c r="AS166" s="324"/>
      <c r="AT166" s="407">
        <f>IF(J166='Категорія витрат'!$F$2,ROUND('Додаток 3._Бюджет детальний ПР'!AS166*0.22,2),IF(J166='Категорія витрат'!$F$3,ROUND('Додаток 3._Бюджет детальний ПР'!AS166*0.22,2),IF(J166='Категорія витрат'!$F$4,ROUND('Додаток 3._Бюджет детальний ПР'!AS166*0.22,2),IF(J166='Категорія витрат'!$F$7,ROUND('Додаток 3._Бюджет детальний ПР'!AS166*0.0841,2),0))))</f>
        <v>0</v>
      </c>
      <c r="AU166" s="151">
        <f t="shared" si="110"/>
        <v>0</v>
      </c>
      <c r="AV166" s="326"/>
      <c r="AW166" s="326"/>
      <c r="AX166" s="326"/>
      <c r="AY166" s="326"/>
      <c r="AZ166" s="326"/>
      <c r="BA166" s="326"/>
      <c r="BB166" s="326"/>
      <c r="BC166" s="326"/>
      <c r="BD166" s="326"/>
      <c r="BE166" s="326"/>
      <c r="BF166" s="326"/>
      <c r="BG166" s="326"/>
      <c r="BH166" s="48">
        <f t="shared" si="120"/>
        <v>0</v>
      </c>
      <c r="BI166" s="48">
        <f t="shared" si="121"/>
        <v>0</v>
      </c>
      <c r="BJ166" s="48">
        <f t="shared" si="122"/>
        <v>0</v>
      </c>
      <c r="BK166" s="48">
        <f t="shared" si="123"/>
        <v>0</v>
      </c>
      <c r="BL166" s="48">
        <f t="shared" si="124"/>
        <v>0</v>
      </c>
      <c r="BM166" s="48">
        <f t="shared" si="125"/>
        <v>0</v>
      </c>
      <c r="BN166" s="48">
        <f t="shared" si="126"/>
        <v>0</v>
      </c>
      <c r="BO166" s="48">
        <f t="shared" si="127"/>
        <v>0</v>
      </c>
      <c r="BP166" s="179"/>
      <c r="BQ166" s="179"/>
      <c r="BR166" s="189"/>
      <c r="BS166" s="332"/>
      <c r="BT166" s="86">
        <f t="shared" si="139"/>
        <v>0</v>
      </c>
      <c r="BU166" s="316"/>
      <c r="BV166" s="325"/>
      <c r="BW166" s="324"/>
      <c r="BX166" s="157">
        <f>IF(J166='Категорія витрат'!$F$2,ROUND('Додаток 3._Бюджет детальний ПР'!BW166*0.3676,2),IF(J166='Категорія витрат'!$F$3,ROUND('Додаток 3._Бюджет детальний ПР'!BW166*0.347,2),IF(J166='Категорія витрат'!$F$4,ROUND('Додаток 3._Бюджет детальний ПР'!BW166*0.347,2),IF(J166='Категорія витрат'!$F$7,ROUND('Додаток 3._Бюджет детальний ПР'!BW166*0.0841,2),0))))</f>
        <v>0</v>
      </c>
      <c r="BY166" s="151">
        <f t="shared" si="140"/>
        <v>0</v>
      </c>
      <c r="BZ166" s="326"/>
      <c r="CA166" s="326"/>
      <c r="CB166" s="326"/>
      <c r="CC166" s="326"/>
      <c r="CD166" s="326"/>
      <c r="CE166" s="326"/>
      <c r="CF166" s="326"/>
      <c r="CG166" s="326"/>
      <c r="CH166" s="326"/>
      <c r="CI166" s="326"/>
      <c r="CJ166" s="326"/>
      <c r="CK166" s="326"/>
      <c r="CL166" s="48">
        <f t="shared" si="128"/>
        <v>0</v>
      </c>
      <c r="CM166" s="48">
        <f t="shared" si="129"/>
        <v>0</v>
      </c>
      <c r="CN166" s="48">
        <f t="shared" si="130"/>
        <v>0</v>
      </c>
      <c r="CO166" s="48">
        <f t="shared" si="131"/>
        <v>0</v>
      </c>
      <c r="CP166" s="48">
        <f t="shared" si="132"/>
        <v>0</v>
      </c>
      <c r="CQ166" s="48">
        <f t="shared" si="133"/>
        <v>0</v>
      </c>
      <c r="CR166" s="48">
        <f t="shared" si="134"/>
        <v>0</v>
      </c>
      <c r="CS166" s="48">
        <f t="shared" si="135"/>
        <v>0</v>
      </c>
      <c r="CT166" s="179"/>
      <c r="CU166" s="179"/>
    </row>
    <row r="167" spans="1:99" ht="20.100000000000001" customHeight="1" x14ac:dyDescent="0.15">
      <c r="A167" s="57">
        <v>162</v>
      </c>
      <c r="B167" s="398" t="str">
        <f>IF(D167='Напрямки конкурса'!$L$2,'Напрямки конкурса'!$B$2,IF(D167='Напрямки конкурса'!$L$3,'Напрямки конкурса'!$B$3,IF(D167='Напрямки конкурса'!$L$4,'Напрямки конкурса'!$B$4,IF(D167='Напрямки конкурса'!$L$5,'Напрямки конкурса'!$B$5,IF(D167='Напрямки конкурса'!$L$6,'Напрямки конкурса'!$B$6,IF(D167='Напрямки конкурса'!$L$7,'Напрямки конкурса'!$B$7,IF(D167='Напрямки конкурса'!$L$8,'Напрямки конкурса'!$B$8,IF(D167='Напрямки конкурса'!$L$9,'Напрямки конкурса'!$B$9,IF(D167='Напрямки конкурса'!$L$10,'Напрямки конкурса'!$B$10,IF(D167='Напрямки конкурса'!$L$11,'Напрямки конкурса'!$B$11,IF(D167='Напрямки конкурса'!$L$12,'Напрямки конкурса'!$B$12,IF(D167='Напрямки конкурса'!$L$13,'Напрямки конкурса'!$B$13,IF(D167='Напрямки конкурса'!$L$14,'Напрямки конкурса'!$B$14,IF(D167='Напрямки конкурса'!$L$15,'Напрямки конкурса'!$B$15,IF(D167='Напрямки конкурса'!$L$16,'Напрямки конкурса'!$B$16,IF(D167='Напрямки конкурса'!$L$17,'Напрямки конкурса'!$B$17,IF(D167='Напрямки конкурса'!$L$18,'Напрямки конкурса'!$B$18,IF(D167='Напрямки конкурса'!$L$19,'Напрямки конкурса'!$B$19,IF(D167='Напрямки конкурса'!$L$20,'Напрямки конкурса'!$B$20,IF(D167='Напрямки конкурса'!$L$21,'Напрямки конкурса'!$B$21,IF(D167='Напрямки конкурса'!$L$22,'Напрямки конкурса'!$B$22,IF(D167='Напрямки конкурса'!$L$23,'Напрямки конкурса'!$B$23,IF(D167='Напрямки конкурса'!$L$24,'Напрямки конкурса'!$B$24,IF(D167='Напрямки конкурса'!$L$25,'Напрямки конкурса'!$B$25,IF(D167='Напрямки конкурса'!$L$26,'Напрямки конкурса'!$B$26,IF(D167='Напрямки конкурса'!$L$27,'Напрямки конкурса'!$B$27,IF(D167='Напрямки конкурса'!$L$28,'Напрямки конкурса'!$B$28,"")))))))))))))))))))))))))))</f>
        <v/>
      </c>
      <c r="C167" s="58" t="str">
        <f>IF(D167='Напрямки конкурса'!$L$2,'Напрямки конкурса'!$K$2,IF(D167='Напрямки конкурса'!$L$3,'Напрямки конкурса'!$K$3,IF(D167='Напрямки конкурса'!$L$4,'Напрямки конкурса'!$K$4,IF(D167='Напрямки конкурса'!$L$5,'Напрямки конкурса'!$K$5,IF(D167='Напрямки конкурса'!$L$6,'Напрямки конкурса'!$K$6,IF(D167='Напрямки конкурса'!$L$7,'Напрямки конкурса'!$K$7,IF(D167='Напрямки конкурса'!$L$8,'Напрямки конкурса'!$K$8,IF(D167='Напрямки конкурса'!$L$9,'Напрямки конкурса'!$K$9,IF(D167='Напрямки конкурса'!$L$10,'Напрямки конкурса'!$K$10,IF(D167='Напрямки конкурса'!$L$11,'Напрямки конкурса'!$K$11,IF(D167='Напрямки конкурса'!$L$12,'Напрямки конкурса'!$K$12,IF(D167='Напрямки конкурса'!$L$13,'Напрямки конкурса'!$K$13,IF(D167='Напрямки конкурса'!$L$14,'Напрямки конкурса'!$K$14,IF(D167='Напрямки конкурса'!$L$15,'Напрямки конкурса'!$K$15,IF(D167='Напрямки конкурса'!$L$16,'Напрямки конкурса'!$K$16,IF(D167='Напрямки конкурса'!$L$17,'Напрямки конкурса'!$K$17,IF(D167='Напрямки конкурса'!$L$18,'Напрямки конкурса'!$K$18,IF(D167='Напрямки конкурса'!$L$19,'Напрямки конкурса'!$K$19,IF(D167='Напрямки конкурса'!$L$20,'Напрямки конкурса'!$K$20,IF(D167='Напрямки конкурса'!$L$21,'Напрямки конкурса'!$K$21,IF(D167='Напрямки конкурса'!$L$22,'Напрямки конкурса'!$K$22,IF(D167='Напрямки конкурса'!$L$23,'Напрямки конкурса'!$K$23,IF(D167='Напрямки конкурса'!$L$24,'Напрямки конкурса'!$K$24,IF(D167='Напрямки конкурса'!$L$25,'Напрямки конкурса'!$K$25,IF(D167='Напрямки конкурса'!$L$26,'Напрямки конкурса'!$K$26,IF(D167='Напрямки конкурса'!$L$27,'Напрямки конкурса'!$K$27,IF(D167='Напрямки конкурса'!$L$28,'Напрямки конкурса'!$K$28,"")))))))))))))))))))))))))))</f>
        <v/>
      </c>
      <c r="D167" s="554"/>
      <c r="E167" s="324"/>
      <c r="F167" s="324"/>
      <c r="G167" s="324"/>
      <c r="H167" s="148" t="str">
        <f>IF(I167='Категорія витрат'!$B$2,'Категорія витрат'!$A$2,IF(I167='Категорія витрат'!$B$3,'Категорія витрат'!$A$3,IF(I167='Категорія витрат'!$B$4,'Категорія витрат'!$A$4,IF(I167='Категорія витрат'!$B$5,'Категорія витрат'!$A$5,IF(I167='Категорія витрат'!$B$6,'Категорія витрат'!$A$6,IF(I167='Категорія витрат'!$B$7,'Категорія витрат'!$A$7,IF(I167='Категорія витрат'!$B$8,'Категорія витрат'!$A$8,IF(I167='Категорія витрат'!$B$9,'Категорія витрат'!$A$9,IF(I167='Категорія витрат'!$B$10,'Категорія витрат'!$A$10,IF(I167='Категорія витрат'!$B$11,'Категорія витрат'!$A$11,IF(I167='Категорія витрат'!$B$12,'Категорія витрат'!$A$12,IF(I167='Категорія витрат'!$B$13,'Категорія витрат'!$A$13,IF(I167='Категорія витрат'!$B$14,'Категорія витрат'!$A$14,IF(I167='Категорія витрат'!$B$15,'Категорія витрат'!$A$15,IF(I167='Категорія витрат'!$B$16,'Категорія витрат'!$A$16,IF(I167='Категорія витрат'!$B$17,'Категорія витрат'!$A$17,IF(I167='Категорія витрат'!$B$18,'Категорія витрат'!$A$18,IF(I167='Категорія витрат'!$B$19,'Категорія витрат'!$A$19,IF(I167='Категорія витрат'!$B$20,'Категорія витрат'!$A$20,IF(I167='Категорія витрат'!$B$21,'Категорія витрат'!$A$21,IF(I167='Категорія витрат'!$B$22,'Категорія витрат'!$A$22,IF(I167='Категорія витрат'!$B$23,'Категорія витрат'!$A$23,IF(I167='Категорія витрат'!$B$24,'Категорія витрат'!$A$24,IF(I167='Категорія витрат'!$B$25,'Категорія витрат'!$A$25,IF(I167='Категорія витрат'!$B$26,'Категорія витрат'!$A$26,IF(I167='Категорія витрат'!$B$27,'Категорія витрат'!$A$27,IF(I167='Категорія витрат'!$B$28,'Категорія витрат'!$A$28,IF(I167='Категорія витрат'!$B$29,'Категорія витрат'!$A$29,IF(I167='Категорія витрат'!$B$30,'Категорія витрат'!$A$30,"")))))))))))))))))))))))))))))</f>
        <v/>
      </c>
      <c r="I167" s="314"/>
      <c r="J167" s="315"/>
      <c r="K167" s="324"/>
      <c r="L167" s="86">
        <f t="shared" si="136"/>
        <v>0</v>
      </c>
      <c r="M167" s="316"/>
      <c r="N167" s="325"/>
      <c r="O167" s="396">
        <f t="shared" si="111"/>
        <v>0</v>
      </c>
      <c r="P167" s="157">
        <f>IF(J167='Категорія витрат'!$F$2,ROUND('Додаток 3._Бюджет детальний ПР'!O167*0.3676,2),IF(J167='Категорія витрат'!$F$3,ROUND('Додаток 3._Бюджет детальний ПР'!O167*0.347,2),IF(J167='Категорія витрат'!$F$4,ROUND('Додаток 3._Бюджет детальний ПР'!O167*0.347,2),IF(J167='Категорія витрат'!$F$7,ROUND('Додаток 3._Бюджет детальний ПР'!O167*0.0841,2),0))))</f>
        <v>0</v>
      </c>
      <c r="Q167" s="151">
        <f t="shared" si="137"/>
        <v>0</v>
      </c>
      <c r="R167" s="326"/>
      <c r="S167" s="326"/>
      <c r="T167" s="326"/>
      <c r="U167" s="326"/>
      <c r="V167" s="326"/>
      <c r="W167" s="326"/>
      <c r="X167" s="326"/>
      <c r="Y167" s="326"/>
      <c r="Z167" s="326"/>
      <c r="AA167" s="326"/>
      <c r="AB167" s="326"/>
      <c r="AC167" s="326"/>
      <c r="AD167" s="48">
        <f t="shared" si="112"/>
        <v>0</v>
      </c>
      <c r="AE167" s="48">
        <f t="shared" si="113"/>
        <v>0</v>
      </c>
      <c r="AF167" s="48">
        <f t="shared" si="114"/>
        <v>0</v>
      </c>
      <c r="AG167" s="48">
        <f t="shared" si="115"/>
        <v>0</v>
      </c>
      <c r="AH167" s="48">
        <f t="shared" si="116"/>
        <v>0</v>
      </c>
      <c r="AI167" s="48">
        <f t="shared" si="117"/>
        <v>0</v>
      </c>
      <c r="AJ167" s="48">
        <f t="shared" si="118"/>
        <v>0</v>
      </c>
      <c r="AK167" s="48">
        <f t="shared" si="119"/>
        <v>0</v>
      </c>
      <c r="AL167" s="179"/>
      <c r="AM167" s="179"/>
      <c r="AN167" s="76"/>
      <c r="AO167" s="324"/>
      <c r="AP167" s="405">
        <f t="shared" si="138"/>
        <v>0</v>
      </c>
      <c r="AQ167" s="316"/>
      <c r="AR167" s="325"/>
      <c r="AS167" s="324"/>
      <c r="AT167" s="407">
        <f>IF(J167='Категорія витрат'!$F$2,ROUND('Додаток 3._Бюджет детальний ПР'!AS167*0.22,2),IF(J167='Категорія витрат'!$F$3,ROUND('Додаток 3._Бюджет детальний ПР'!AS167*0.22,2),IF(J167='Категорія витрат'!$F$4,ROUND('Додаток 3._Бюджет детальний ПР'!AS167*0.22,2),IF(J167='Категорія витрат'!$F$7,ROUND('Додаток 3._Бюджет детальний ПР'!AS167*0.0841,2),0))))</f>
        <v>0</v>
      </c>
      <c r="AU167" s="151">
        <f t="shared" si="110"/>
        <v>0</v>
      </c>
      <c r="AV167" s="326"/>
      <c r="AW167" s="326"/>
      <c r="AX167" s="326"/>
      <c r="AY167" s="326"/>
      <c r="AZ167" s="326"/>
      <c r="BA167" s="326"/>
      <c r="BB167" s="326"/>
      <c r="BC167" s="326"/>
      <c r="BD167" s="326"/>
      <c r="BE167" s="326"/>
      <c r="BF167" s="326"/>
      <c r="BG167" s="326"/>
      <c r="BH167" s="48">
        <f t="shared" si="120"/>
        <v>0</v>
      </c>
      <c r="BI167" s="48">
        <f t="shared" si="121"/>
        <v>0</v>
      </c>
      <c r="BJ167" s="48">
        <f t="shared" si="122"/>
        <v>0</v>
      </c>
      <c r="BK167" s="48">
        <f t="shared" si="123"/>
        <v>0</v>
      </c>
      <c r="BL167" s="48">
        <f t="shared" si="124"/>
        <v>0</v>
      </c>
      <c r="BM167" s="48">
        <f t="shared" si="125"/>
        <v>0</v>
      </c>
      <c r="BN167" s="48">
        <f t="shared" si="126"/>
        <v>0</v>
      </c>
      <c r="BO167" s="48">
        <f t="shared" si="127"/>
        <v>0</v>
      </c>
      <c r="BP167" s="179"/>
      <c r="BQ167" s="179"/>
      <c r="BR167" s="189"/>
      <c r="BS167" s="324"/>
      <c r="BT167" s="86">
        <f t="shared" si="139"/>
        <v>0</v>
      </c>
      <c r="BU167" s="316"/>
      <c r="BV167" s="325"/>
      <c r="BW167" s="324"/>
      <c r="BX167" s="157">
        <f>IF(J167='Категорія витрат'!$F$2,ROUND('Додаток 3._Бюджет детальний ПР'!BW167*0.3676,2),IF(J167='Категорія витрат'!$F$3,ROUND('Додаток 3._Бюджет детальний ПР'!BW167*0.347,2),IF(J167='Категорія витрат'!$F$4,ROUND('Додаток 3._Бюджет детальний ПР'!BW167*0.347,2),IF(J167='Категорія витрат'!$F$7,ROUND('Додаток 3._Бюджет детальний ПР'!BW167*0.0841,2),0))))</f>
        <v>0</v>
      </c>
      <c r="BY167" s="151">
        <f t="shared" si="140"/>
        <v>0</v>
      </c>
      <c r="BZ167" s="326"/>
      <c r="CA167" s="326"/>
      <c r="CB167" s="326"/>
      <c r="CC167" s="326"/>
      <c r="CD167" s="326"/>
      <c r="CE167" s="326"/>
      <c r="CF167" s="326"/>
      <c r="CG167" s="326"/>
      <c r="CH167" s="326"/>
      <c r="CI167" s="326"/>
      <c r="CJ167" s="326"/>
      <c r="CK167" s="326"/>
      <c r="CL167" s="48">
        <f t="shared" si="128"/>
        <v>0</v>
      </c>
      <c r="CM167" s="48">
        <f t="shared" si="129"/>
        <v>0</v>
      </c>
      <c r="CN167" s="48">
        <f t="shared" si="130"/>
        <v>0</v>
      </c>
      <c r="CO167" s="48">
        <f t="shared" si="131"/>
        <v>0</v>
      </c>
      <c r="CP167" s="48">
        <f t="shared" si="132"/>
        <v>0</v>
      </c>
      <c r="CQ167" s="48">
        <f t="shared" si="133"/>
        <v>0</v>
      </c>
      <c r="CR167" s="48">
        <f t="shared" si="134"/>
        <v>0</v>
      </c>
      <c r="CS167" s="48">
        <f t="shared" si="135"/>
        <v>0</v>
      </c>
      <c r="CT167" s="179"/>
      <c r="CU167" s="179"/>
    </row>
    <row r="168" spans="1:99" ht="20.100000000000001" customHeight="1" x14ac:dyDescent="0.15">
      <c r="A168" s="57">
        <v>163</v>
      </c>
      <c r="B168" s="398" t="str">
        <f>IF(D168='Напрямки конкурса'!$L$2,'Напрямки конкурса'!$B$2,IF(D168='Напрямки конкурса'!$L$3,'Напрямки конкурса'!$B$3,IF(D168='Напрямки конкурса'!$L$4,'Напрямки конкурса'!$B$4,IF(D168='Напрямки конкурса'!$L$5,'Напрямки конкурса'!$B$5,IF(D168='Напрямки конкурса'!$L$6,'Напрямки конкурса'!$B$6,IF(D168='Напрямки конкурса'!$L$7,'Напрямки конкурса'!$B$7,IF(D168='Напрямки конкурса'!$L$8,'Напрямки конкурса'!$B$8,IF(D168='Напрямки конкурса'!$L$9,'Напрямки конкурса'!$B$9,IF(D168='Напрямки конкурса'!$L$10,'Напрямки конкурса'!$B$10,IF(D168='Напрямки конкурса'!$L$11,'Напрямки конкурса'!$B$11,IF(D168='Напрямки конкурса'!$L$12,'Напрямки конкурса'!$B$12,IF(D168='Напрямки конкурса'!$L$13,'Напрямки конкурса'!$B$13,IF(D168='Напрямки конкурса'!$L$14,'Напрямки конкурса'!$B$14,IF(D168='Напрямки конкурса'!$L$15,'Напрямки конкурса'!$B$15,IF(D168='Напрямки конкурса'!$L$16,'Напрямки конкурса'!$B$16,IF(D168='Напрямки конкурса'!$L$17,'Напрямки конкурса'!$B$17,IF(D168='Напрямки конкурса'!$L$18,'Напрямки конкурса'!$B$18,IF(D168='Напрямки конкурса'!$L$19,'Напрямки конкурса'!$B$19,IF(D168='Напрямки конкурса'!$L$20,'Напрямки конкурса'!$B$20,IF(D168='Напрямки конкурса'!$L$21,'Напрямки конкурса'!$B$21,IF(D168='Напрямки конкурса'!$L$22,'Напрямки конкурса'!$B$22,IF(D168='Напрямки конкурса'!$L$23,'Напрямки конкурса'!$B$23,IF(D168='Напрямки конкурса'!$L$24,'Напрямки конкурса'!$B$24,IF(D168='Напрямки конкурса'!$L$25,'Напрямки конкурса'!$B$25,IF(D168='Напрямки конкурса'!$L$26,'Напрямки конкурса'!$B$26,IF(D168='Напрямки конкурса'!$L$27,'Напрямки конкурса'!$B$27,IF(D168='Напрямки конкурса'!$L$28,'Напрямки конкурса'!$B$28,"")))))))))))))))))))))))))))</f>
        <v/>
      </c>
      <c r="C168" s="58" t="str">
        <f>IF(D168='Напрямки конкурса'!$L$2,'Напрямки конкурса'!$K$2,IF(D168='Напрямки конкурса'!$L$3,'Напрямки конкурса'!$K$3,IF(D168='Напрямки конкурса'!$L$4,'Напрямки конкурса'!$K$4,IF(D168='Напрямки конкурса'!$L$5,'Напрямки конкурса'!$K$5,IF(D168='Напрямки конкурса'!$L$6,'Напрямки конкурса'!$K$6,IF(D168='Напрямки конкурса'!$L$7,'Напрямки конкурса'!$K$7,IF(D168='Напрямки конкурса'!$L$8,'Напрямки конкурса'!$K$8,IF(D168='Напрямки конкурса'!$L$9,'Напрямки конкурса'!$K$9,IF(D168='Напрямки конкурса'!$L$10,'Напрямки конкурса'!$K$10,IF(D168='Напрямки конкурса'!$L$11,'Напрямки конкурса'!$K$11,IF(D168='Напрямки конкурса'!$L$12,'Напрямки конкурса'!$K$12,IF(D168='Напрямки конкурса'!$L$13,'Напрямки конкурса'!$K$13,IF(D168='Напрямки конкурса'!$L$14,'Напрямки конкурса'!$K$14,IF(D168='Напрямки конкурса'!$L$15,'Напрямки конкурса'!$K$15,IF(D168='Напрямки конкурса'!$L$16,'Напрямки конкурса'!$K$16,IF(D168='Напрямки конкурса'!$L$17,'Напрямки конкурса'!$K$17,IF(D168='Напрямки конкурса'!$L$18,'Напрямки конкурса'!$K$18,IF(D168='Напрямки конкурса'!$L$19,'Напрямки конкурса'!$K$19,IF(D168='Напрямки конкурса'!$L$20,'Напрямки конкурса'!$K$20,IF(D168='Напрямки конкурса'!$L$21,'Напрямки конкурса'!$K$21,IF(D168='Напрямки конкурса'!$L$22,'Напрямки конкурса'!$K$22,IF(D168='Напрямки конкурса'!$L$23,'Напрямки конкурса'!$K$23,IF(D168='Напрямки конкурса'!$L$24,'Напрямки конкурса'!$K$24,IF(D168='Напрямки конкурса'!$L$25,'Напрямки конкурса'!$K$25,IF(D168='Напрямки конкурса'!$L$26,'Напрямки конкурса'!$K$26,IF(D168='Напрямки конкурса'!$L$27,'Напрямки конкурса'!$K$27,IF(D168='Напрямки конкурса'!$L$28,'Напрямки конкурса'!$K$28,"")))))))))))))))))))))))))))</f>
        <v/>
      </c>
      <c r="D168" s="554"/>
      <c r="E168" s="324"/>
      <c r="F168" s="324"/>
      <c r="G168" s="324"/>
      <c r="H168" s="148" t="str">
        <f>IF(I168='Категорія витрат'!$B$2,'Категорія витрат'!$A$2,IF(I168='Категорія витрат'!$B$3,'Категорія витрат'!$A$3,IF(I168='Категорія витрат'!$B$4,'Категорія витрат'!$A$4,IF(I168='Категорія витрат'!$B$5,'Категорія витрат'!$A$5,IF(I168='Категорія витрат'!$B$6,'Категорія витрат'!$A$6,IF(I168='Категорія витрат'!$B$7,'Категорія витрат'!$A$7,IF(I168='Категорія витрат'!$B$8,'Категорія витрат'!$A$8,IF(I168='Категорія витрат'!$B$9,'Категорія витрат'!$A$9,IF(I168='Категорія витрат'!$B$10,'Категорія витрат'!$A$10,IF(I168='Категорія витрат'!$B$11,'Категорія витрат'!$A$11,IF(I168='Категорія витрат'!$B$12,'Категорія витрат'!$A$12,IF(I168='Категорія витрат'!$B$13,'Категорія витрат'!$A$13,IF(I168='Категорія витрат'!$B$14,'Категорія витрат'!$A$14,IF(I168='Категорія витрат'!$B$15,'Категорія витрат'!$A$15,IF(I168='Категорія витрат'!$B$16,'Категорія витрат'!$A$16,IF(I168='Категорія витрат'!$B$17,'Категорія витрат'!$A$17,IF(I168='Категорія витрат'!$B$18,'Категорія витрат'!$A$18,IF(I168='Категорія витрат'!$B$19,'Категорія витрат'!$A$19,IF(I168='Категорія витрат'!$B$20,'Категорія витрат'!$A$20,IF(I168='Категорія витрат'!$B$21,'Категорія витрат'!$A$21,IF(I168='Категорія витрат'!$B$22,'Категорія витрат'!$A$22,IF(I168='Категорія витрат'!$B$23,'Категорія витрат'!$A$23,IF(I168='Категорія витрат'!$B$24,'Категорія витрат'!$A$24,IF(I168='Категорія витрат'!$B$25,'Категорія витрат'!$A$25,IF(I168='Категорія витрат'!$B$26,'Категорія витрат'!$A$26,IF(I168='Категорія витрат'!$B$27,'Категорія витрат'!$A$27,IF(I168='Категорія витрат'!$B$28,'Категорія витрат'!$A$28,IF(I168='Категорія витрат'!$B$29,'Категорія витрат'!$A$29,IF(I168='Категорія витрат'!$B$30,'Категорія витрат'!$A$30,"")))))))))))))))))))))))))))))</f>
        <v/>
      </c>
      <c r="I168" s="314"/>
      <c r="J168" s="315"/>
      <c r="K168" s="324"/>
      <c r="L168" s="86">
        <f t="shared" si="136"/>
        <v>0</v>
      </c>
      <c r="M168" s="316"/>
      <c r="N168" s="325"/>
      <c r="O168" s="396">
        <f t="shared" si="111"/>
        <v>0</v>
      </c>
      <c r="P168" s="157">
        <f>IF(J168='Категорія витрат'!$F$2,ROUND('Додаток 3._Бюджет детальний ПР'!O168*0.3676,2),IF(J168='Категорія витрат'!$F$3,ROUND('Додаток 3._Бюджет детальний ПР'!O168*0.347,2),IF(J168='Категорія витрат'!$F$4,ROUND('Додаток 3._Бюджет детальний ПР'!O168*0.347,2),IF(J168='Категорія витрат'!$F$7,ROUND('Додаток 3._Бюджет детальний ПР'!O168*0.0841,2),0))))</f>
        <v>0</v>
      </c>
      <c r="Q168" s="151">
        <f t="shared" si="137"/>
        <v>0</v>
      </c>
      <c r="R168" s="326"/>
      <c r="S168" s="326"/>
      <c r="T168" s="326"/>
      <c r="U168" s="326"/>
      <c r="V168" s="326"/>
      <c r="W168" s="326"/>
      <c r="X168" s="326"/>
      <c r="Y168" s="326"/>
      <c r="Z168" s="326"/>
      <c r="AA168" s="326"/>
      <c r="AB168" s="326"/>
      <c r="AC168" s="326"/>
      <c r="AD168" s="48">
        <f t="shared" si="112"/>
        <v>0</v>
      </c>
      <c r="AE168" s="48">
        <f t="shared" si="113"/>
        <v>0</v>
      </c>
      <c r="AF168" s="48">
        <f t="shared" si="114"/>
        <v>0</v>
      </c>
      <c r="AG168" s="48">
        <f t="shared" si="115"/>
        <v>0</v>
      </c>
      <c r="AH168" s="48">
        <f t="shared" si="116"/>
        <v>0</v>
      </c>
      <c r="AI168" s="48">
        <f t="shared" si="117"/>
        <v>0</v>
      </c>
      <c r="AJ168" s="48">
        <f t="shared" si="118"/>
        <v>0</v>
      </c>
      <c r="AK168" s="48">
        <f t="shared" si="119"/>
        <v>0</v>
      </c>
      <c r="AL168" s="179"/>
      <c r="AM168" s="179"/>
      <c r="AN168" s="76"/>
      <c r="AO168" s="324"/>
      <c r="AP168" s="405">
        <f t="shared" si="138"/>
        <v>0</v>
      </c>
      <c r="AQ168" s="316"/>
      <c r="AR168" s="325"/>
      <c r="AS168" s="324"/>
      <c r="AT168" s="407">
        <f>IF(J168='Категорія витрат'!$F$2,ROUND('Додаток 3._Бюджет детальний ПР'!AS168*0.22,2),IF(J168='Категорія витрат'!$F$3,ROUND('Додаток 3._Бюджет детальний ПР'!AS168*0.22,2),IF(J168='Категорія витрат'!$F$4,ROUND('Додаток 3._Бюджет детальний ПР'!AS168*0.22,2),IF(J168='Категорія витрат'!$F$7,ROUND('Додаток 3._Бюджет детальний ПР'!AS168*0.0841,2),0))))</f>
        <v>0</v>
      </c>
      <c r="AU168" s="151">
        <f t="shared" si="110"/>
        <v>0</v>
      </c>
      <c r="AV168" s="326"/>
      <c r="AW168" s="326"/>
      <c r="AX168" s="326"/>
      <c r="AY168" s="326"/>
      <c r="AZ168" s="326"/>
      <c r="BA168" s="326"/>
      <c r="BB168" s="326"/>
      <c r="BC168" s="326"/>
      <c r="BD168" s="326"/>
      <c r="BE168" s="326"/>
      <c r="BF168" s="326"/>
      <c r="BG168" s="326"/>
      <c r="BH168" s="48">
        <f t="shared" si="120"/>
        <v>0</v>
      </c>
      <c r="BI168" s="48">
        <f t="shared" si="121"/>
        <v>0</v>
      </c>
      <c r="BJ168" s="48">
        <f t="shared" si="122"/>
        <v>0</v>
      </c>
      <c r="BK168" s="48">
        <f t="shared" si="123"/>
        <v>0</v>
      </c>
      <c r="BL168" s="48">
        <f t="shared" si="124"/>
        <v>0</v>
      </c>
      <c r="BM168" s="48">
        <f t="shared" si="125"/>
        <v>0</v>
      </c>
      <c r="BN168" s="48">
        <f t="shared" si="126"/>
        <v>0</v>
      </c>
      <c r="BO168" s="48">
        <f t="shared" si="127"/>
        <v>0</v>
      </c>
      <c r="BP168" s="179"/>
      <c r="BQ168" s="179"/>
      <c r="BR168" s="189"/>
      <c r="BS168" s="324"/>
      <c r="BT168" s="86">
        <f t="shared" si="139"/>
        <v>0</v>
      </c>
      <c r="BU168" s="316"/>
      <c r="BV168" s="325"/>
      <c r="BW168" s="324"/>
      <c r="BX168" s="157">
        <f>IF(J168='Категорія витрат'!$F$2,ROUND('Додаток 3._Бюджет детальний ПР'!BW168*0.3676,2),IF(J168='Категорія витрат'!$F$3,ROUND('Додаток 3._Бюджет детальний ПР'!BW168*0.347,2),IF(J168='Категорія витрат'!$F$4,ROUND('Додаток 3._Бюджет детальний ПР'!BW168*0.347,2),IF(J168='Категорія витрат'!$F$7,ROUND('Додаток 3._Бюджет детальний ПР'!BW168*0.0841,2),0))))</f>
        <v>0</v>
      </c>
      <c r="BY168" s="151">
        <f t="shared" si="140"/>
        <v>0</v>
      </c>
      <c r="BZ168" s="326"/>
      <c r="CA168" s="326"/>
      <c r="CB168" s="326"/>
      <c r="CC168" s="326"/>
      <c r="CD168" s="326"/>
      <c r="CE168" s="326"/>
      <c r="CF168" s="326"/>
      <c r="CG168" s="326"/>
      <c r="CH168" s="326"/>
      <c r="CI168" s="326"/>
      <c r="CJ168" s="326"/>
      <c r="CK168" s="326"/>
      <c r="CL168" s="48">
        <f t="shared" si="128"/>
        <v>0</v>
      </c>
      <c r="CM168" s="48">
        <f t="shared" si="129"/>
        <v>0</v>
      </c>
      <c r="CN168" s="48">
        <f t="shared" si="130"/>
        <v>0</v>
      </c>
      <c r="CO168" s="48">
        <f t="shared" si="131"/>
        <v>0</v>
      </c>
      <c r="CP168" s="48">
        <f t="shared" si="132"/>
        <v>0</v>
      </c>
      <c r="CQ168" s="48">
        <f t="shared" si="133"/>
        <v>0</v>
      </c>
      <c r="CR168" s="48">
        <f t="shared" si="134"/>
        <v>0</v>
      </c>
      <c r="CS168" s="48">
        <f t="shared" si="135"/>
        <v>0</v>
      </c>
      <c r="CT168" s="179"/>
      <c r="CU168" s="179"/>
    </row>
    <row r="169" spans="1:99" ht="20.100000000000001" customHeight="1" x14ac:dyDescent="0.15">
      <c r="A169" s="57">
        <v>164</v>
      </c>
      <c r="B169" s="398" t="str">
        <f>IF(D169='Напрямки конкурса'!$L$2,'Напрямки конкурса'!$B$2,IF(D169='Напрямки конкурса'!$L$3,'Напрямки конкурса'!$B$3,IF(D169='Напрямки конкурса'!$L$4,'Напрямки конкурса'!$B$4,IF(D169='Напрямки конкурса'!$L$5,'Напрямки конкурса'!$B$5,IF(D169='Напрямки конкурса'!$L$6,'Напрямки конкурса'!$B$6,IF(D169='Напрямки конкурса'!$L$7,'Напрямки конкурса'!$B$7,IF(D169='Напрямки конкурса'!$L$8,'Напрямки конкурса'!$B$8,IF(D169='Напрямки конкурса'!$L$9,'Напрямки конкурса'!$B$9,IF(D169='Напрямки конкурса'!$L$10,'Напрямки конкурса'!$B$10,IF(D169='Напрямки конкурса'!$L$11,'Напрямки конкурса'!$B$11,IF(D169='Напрямки конкурса'!$L$12,'Напрямки конкурса'!$B$12,IF(D169='Напрямки конкурса'!$L$13,'Напрямки конкурса'!$B$13,IF(D169='Напрямки конкурса'!$L$14,'Напрямки конкурса'!$B$14,IF(D169='Напрямки конкурса'!$L$15,'Напрямки конкурса'!$B$15,IF(D169='Напрямки конкурса'!$L$16,'Напрямки конкурса'!$B$16,IF(D169='Напрямки конкурса'!$L$17,'Напрямки конкурса'!$B$17,IF(D169='Напрямки конкурса'!$L$18,'Напрямки конкурса'!$B$18,IF(D169='Напрямки конкурса'!$L$19,'Напрямки конкурса'!$B$19,IF(D169='Напрямки конкурса'!$L$20,'Напрямки конкурса'!$B$20,IF(D169='Напрямки конкурса'!$L$21,'Напрямки конкурса'!$B$21,IF(D169='Напрямки конкурса'!$L$22,'Напрямки конкурса'!$B$22,IF(D169='Напрямки конкурса'!$L$23,'Напрямки конкурса'!$B$23,IF(D169='Напрямки конкурса'!$L$24,'Напрямки конкурса'!$B$24,IF(D169='Напрямки конкурса'!$L$25,'Напрямки конкурса'!$B$25,IF(D169='Напрямки конкурса'!$L$26,'Напрямки конкурса'!$B$26,IF(D169='Напрямки конкурса'!$L$27,'Напрямки конкурса'!$B$27,IF(D169='Напрямки конкурса'!$L$28,'Напрямки конкурса'!$B$28,"")))))))))))))))))))))))))))</f>
        <v/>
      </c>
      <c r="C169" s="58" t="str">
        <f>IF(D169='Напрямки конкурса'!$L$2,'Напрямки конкурса'!$K$2,IF(D169='Напрямки конкурса'!$L$3,'Напрямки конкурса'!$K$3,IF(D169='Напрямки конкурса'!$L$4,'Напрямки конкурса'!$K$4,IF(D169='Напрямки конкурса'!$L$5,'Напрямки конкурса'!$K$5,IF(D169='Напрямки конкурса'!$L$6,'Напрямки конкурса'!$K$6,IF(D169='Напрямки конкурса'!$L$7,'Напрямки конкурса'!$K$7,IF(D169='Напрямки конкурса'!$L$8,'Напрямки конкурса'!$K$8,IF(D169='Напрямки конкурса'!$L$9,'Напрямки конкурса'!$K$9,IF(D169='Напрямки конкурса'!$L$10,'Напрямки конкурса'!$K$10,IF(D169='Напрямки конкурса'!$L$11,'Напрямки конкурса'!$K$11,IF(D169='Напрямки конкурса'!$L$12,'Напрямки конкурса'!$K$12,IF(D169='Напрямки конкурса'!$L$13,'Напрямки конкурса'!$K$13,IF(D169='Напрямки конкурса'!$L$14,'Напрямки конкурса'!$K$14,IF(D169='Напрямки конкурса'!$L$15,'Напрямки конкурса'!$K$15,IF(D169='Напрямки конкурса'!$L$16,'Напрямки конкурса'!$K$16,IF(D169='Напрямки конкурса'!$L$17,'Напрямки конкурса'!$K$17,IF(D169='Напрямки конкурса'!$L$18,'Напрямки конкурса'!$K$18,IF(D169='Напрямки конкурса'!$L$19,'Напрямки конкурса'!$K$19,IF(D169='Напрямки конкурса'!$L$20,'Напрямки конкурса'!$K$20,IF(D169='Напрямки конкурса'!$L$21,'Напрямки конкурса'!$K$21,IF(D169='Напрямки конкурса'!$L$22,'Напрямки конкурса'!$K$22,IF(D169='Напрямки конкурса'!$L$23,'Напрямки конкурса'!$K$23,IF(D169='Напрямки конкурса'!$L$24,'Напрямки конкурса'!$K$24,IF(D169='Напрямки конкурса'!$L$25,'Напрямки конкурса'!$K$25,IF(D169='Напрямки конкурса'!$L$26,'Напрямки конкурса'!$K$26,IF(D169='Напрямки конкурса'!$L$27,'Напрямки конкурса'!$K$27,IF(D169='Напрямки конкурса'!$L$28,'Напрямки конкурса'!$K$28,"")))))))))))))))))))))))))))</f>
        <v/>
      </c>
      <c r="D169" s="554"/>
      <c r="E169" s="324"/>
      <c r="F169" s="324"/>
      <c r="G169" s="324"/>
      <c r="H169" s="148" t="str">
        <f>IF(I169='Категорія витрат'!$B$2,'Категорія витрат'!$A$2,IF(I169='Категорія витрат'!$B$3,'Категорія витрат'!$A$3,IF(I169='Категорія витрат'!$B$4,'Категорія витрат'!$A$4,IF(I169='Категорія витрат'!$B$5,'Категорія витрат'!$A$5,IF(I169='Категорія витрат'!$B$6,'Категорія витрат'!$A$6,IF(I169='Категорія витрат'!$B$7,'Категорія витрат'!$A$7,IF(I169='Категорія витрат'!$B$8,'Категорія витрат'!$A$8,IF(I169='Категорія витрат'!$B$9,'Категорія витрат'!$A$9,IF(I169='Категорія витрат'!$B$10,'Категорія витрат'!$A$10,IF(I169='Категорія витрат'!$B$11,'Категорія витрат'!$A$11,IF(I169='Категорія витрат'!$B$12,'Категорія витрат'!$A$12,IF(I169='Категорія витрат'!$B$13,'Категорія витрат'!$A$13,IF(I169='Категорія витрат'!$B$14,'Категорія витрат'!$A$14,IF(I169='Категорія витрат'!$B$15,'Категорія витрат'!$A$15,IF(I169='Категорія витрат'!$B$16,'Категорія витрат'!$A$16,IF(I169='Категорія витрат'!$B$17,'Категорія витрат'!$A$17,IF(I169='Категорія витрат'!$B$18,'Категорія витрат'!$A$18,IF(I169='Категорія витрат'!$B$19,'Категорія витрат'!$A$19,IF(I169='Категорія витрат'!$B$20,'Категорія витрат'!$A$20,IF(I169='Категорія витрат'!$B$21,'Категорія витрат'!$A$21,IF(I169='Категорія витрат'!$B$22,'Категорія витрат'!$A$22,IF(I169='Категорія витрат'!$B$23,'Категорія витрат'!$A$23,IF(I169='Категорія витрат'!$B$24,'Категорія витрат'!$A$24,IF(I169='Категорія витрат'!$B$25,'Категорія витрат'!$A$25,IF(I169='Категорія витрат'!$B$26,'Категорія витрат'!$A$26,IF(I169='Категорія витрат'!$B$27,'Категорія витрат'!$A$27,IF(I169='Категорія витрат'!$B$28,'Категорія витрат'!$A$28,IF(I169='Категорія витрат'!$B$29,'Категорія витрат'!$A$29,IF(I169='Категорія витрат'!$B$30,'Категорія витрат'!$A$30,"")))))))))))))))))))))))))))))</f>
        <v/>
      </c>
      <c r="I169" s="314"/>
      <c r="J169" s="315"/>
      <c r="K169" s="324"/>
      <c r="L169" s="86">
        <f t="shared" si="136"/>
        <v>0</v>
      </c>
      <c r="M169" s="316"/>
      <c r="N169" s="325"/>
      <c r="O169" s="396">
        <f t="shared" si="111"/>
        <v>0</v>
      </c>
      <c r="P169" s="157">
        <f>IF(J169='Категорія витрат'!$F$2,ROUND('Додаток 3._Бюджет детальний ПР'!O169*0.3676,2),IF(J169='Категорія витрат'!$F$3,ROUND('Додаток 3._Бюджет детальний ПР'!O169*0.347,2),IF(J169='Категорія витрат'!$F$4,ROUND('Додаток 3._Бюджет детальний ПР'!O169*0.347,2),IF(J169='Категорія витрат'!$F$7,ROUND('Додаток 3._Бюджет детальний ПР'!O169*0.0841,2),0))))</f>
        <v>0</v>
      </c>
      <c r="Q169" s="151">
        <f t="shared" si="137"/>
        <v>0</v>
      </c>
      <c r="R169" s="326"/>
      <c r="S169" s="326"/>
      <c r="T169" s="326"/>
      <c r="U169" s="326"/>
      <c r="V169" s="326"/>
      <c r="W169" s="326"/>
      <c r="X169" s="326"/>
      <c r="Y169" s="326"/>
      <c r="Z169" s="326"/>
      <c r="AA169" s="326"/>
      <c r="AB169" s="326"/>
      <c r="AC169" s="326"/>
      <c r="AD169" s="48">
        <f t="shared" si="112"/>
        <v>0</v>
      </c>
      <c r="AE169" s="48">
        <f t="shared" si="113"/>
        <v>0</v>
      </c>
      <c r="AF169" s="48">
        <f t="shared" si="114"/>
        <v>0</v>
      </c>
      <c r="AG169" s="48">
        <f t="shared" si="115"/>
        <v>0</v>
      </c>
      <c r="AH169" s="48">
        <f t="shared" si="116"/>
        <v>0</v>
      </c>
      <c r="AI169" s="48">
        <f t="shared" si="117"/>
        <v>0</v>
      </c>
      <c r="AJ169" s="48">
        <f t="shared" si="118"/>
        <v>0</v>
      </c>
      <c r="AK169" s="48">
        <f t="shared" si="119"/>
        <v>0</v>
      </c>
      <c r="AL169" s="179"/>
      <c r="AM169" s="179"/>
      <c r="AN169" s="76"/>
      <c r="AO169" s="324"/>
      <c r="AP169" s="405">
        <f t="shared" si="138"/>
        <v>0</v>
      </c>
      <c r="AQ169" s="316"/>
      <c r="AR169" s="325"/>
      <c r="AS169" s="324"/>
      <c r="AT169" s="407">
        <f>IF(J169='Категорія витрат'!$F$2,ROUND('Додаток 3._Бюджет детальний ПР'!AS169*0.22,2),IF(J169='Категорія витрат'!$F$3,ROUND('Додаток 3._Бюджет детальний ПР'!AS169*0.22,2),IF(J169='Категорія витрат'!$F$4,ROUND('Додаток 3._Бюджет детальний ПР'!AS169*0.22,2),IF(J169='Категорія витрат'!$F$7,ROUND('Додаток 3._Бюджет детальний ПР'!AS169*0.0841,2),0))))</f>
        <v>0</v>
      </c>
      <c r="AU169" s="151">
        <f t="shared" si="110"/>
        <v>0</v>
      </c>
      <c r="AV169" s="326"/>
      <c r="AW169" s="326"/>
      <c r="AX169" s="326"/>
      <c r="AY169" s="326"/>
      <c r="AZ169" s="326"/>
      <c r="BA169" s="326"/>
      <c r="BB169" s="326"/>
      <c r="BC169" s="326"/>
      <c r="BD169" s="326"/>
      <c r="BE169" s="326"/>
      <c r="BF169" s="326"/>
      <c r="BG169" s="326"/>
      <c r="BH169" s="48">
        <f t="shared" si="120"/>
        <v>0</v>
      </c>
      <c r="BI169" s="48">
        <f t="shared" si="121"/>
        <v>0</v>
      </c>
      <c r="BJ169" s="48">
        <f t="shared" si="122"/>
        <v>0</v>
      </c>
      <c r="BK169" s="48">
        <f t="shared" si="123"/>
        <v>0</v>
      </c>
      <c r="BL169" s="48">
        <f t="shared" si="124"/>
        <v>0</v>
      </c>
      <c r="BM169" s="48">
        <f t="shared" si="125"/>
        <v>0</v>
      </c>
      <c r="BN169" s="48">
        <f t="shared" si="126"/>
        <v>0</v>
      </c>
      <c r="BO169" s="48">
        <f t="shared" si="127"/>
        <v>0</v>
      </c>
      <c r="BP169" s="179"/>
      <c r="BQ169" s="179"/>
      <c r="BR169" s="189"/>
      <c r="BS169" s="324"/>
      <c r="BT169" s="86">
        <f t="shared" si="139"/>
        <v>0</v>
      </c>
      <c r="BU169" s="316"/>
      <c r="BV169" s="325"/>
      <c r="BW169" s="324"/>
      <c r="BX169" s="157">
        <f>IF(J169='Категорія витрат'!$F$2,ROUND('Додаток 3._Бюджет детальний ПР'!BW169*0.3676,2),IF(J169='Категорія витрат'!$F$3,ROUND('Додаток 3._Бюджет детальний ПР'!BW169*0.347,2),IF(J169='Категорія витрат'!$F$4,ROUND('Додаток 3._Бюджет детальний ПР'!BW169*0.347,2),IF(J169='Категорія витрат'!$F$7,ROUND('Додаток 3._Бюджет детальний ПР'!BW169*0.0841,2),0))))</f>
        <v>0</v>
      </c>
      <c r="BY169" s="151">
        <f t="shared" si="140"/>
        <v>0</v>
      </c>
      <c r="BZ169" s="326"/>
      <c r="CA169" s="326"/>
      <c r="CB169" s="326"/>
      <c r="CC169" s="326"/>
      <c r="CD169" s="326"/>
      <c r="CE169" s="326"/>
      <c r="CF169" s="326"/>
      <c r="CG169" s="326"/>
      <c r="CH169" s="326"/>
      <c r="CI169" s="326"/>
      <c r="CJ169" s="326"/>
      <c r="CK169" s="326"/>
      <c r="CL169" s="48">
        <f t="shared" si="128"/>
        <v>0</v>
      </c>
      <c r="CM169" s="48">
        <f t="shared" si="129"/>
        <v>0</v>
      </c>
      <c r="CN169" s="48">
        <f t="shared" si="130"/>
        <v>0</v>
      </c>
      <c r="CO169" s="48">
        <f t="shared" si="131"/>
        <v>0</v>
      </c>
      <c r="CP169" s="48">
        <f t="shared" si="132"/>
        <v>0</v>
      </c>
      <c r="CQ169" s="48">
        <f t="shared" si="133"/>
        <v>0</v>
      </c>
      <c r="CR169" s="48">
        <f t="shared" si="134"/>
        <v>0</v>
      </c>
      <c r="CS169" s="48">
        <f t="shared" si="135"/>
        <v>0</v>
      </c>
      <c r="CT169" s="179"/>
      <c r="CU169" s="179"/>
    </row>
    <row r="170" spans="1:99" ht="20.100000000000001" customHeight="1" x14ac:dyDescent="0.15">
      <c r="A170" s="57">
        <v>165</v>
      </c>
      <c r="B170" s="398" t="str">
        <f>IF(D170='Напрямки конкурса'!$L$2,'Напрямки конкурса'!$B$2,IF(D170='Напрямки конкурса'!$L$3,'Напрямки конкурса'!$B$3,IF(D170='Напрямки конкурса'!$L$4,'Напрямки конкурса'!$B$4,IF(D170='Напрямки конкурса'!$L$5,'Напрямки конкурса'!$B$5,IF(D170='Напрямки конкурса'!$L$6,'Напрямки конкурса'!$B$6,IF(D170='Напрямки конкурса'!$L$7,'Напрямки конкурса'!$B$7,IF(D170='Напрямки конкурса'!$L$8,'Напрямки конкурса'!$B$8,IF(D170='Напрямки конкурса'!$L$9,'Напрямки конкурса'!$B$9,IF(D170='Напрямки конкурса'!$L$10,'Напрямки конкурса'!$B$10,IF(D170='Напрямки конкурса'!$L$11,'Напрямки конкурса'!$B$11,IF(D170='Напрямки конкурса'!$L$12,'Напрямки конкурса'!$B$12,IF(D170='Напрямки конкурса'!$L$13,'Напрямки конкурса'!$B$13,IF(D170='Напрямки конкурса'!$L$14,'Напрямки конкурса'!$B$14,IF(D170='Напрямки конкурса'!$L$15,'Напрямки конкурса'!$B$15,IF(D170='Напрямки конкурса'!$L$16,'Напрямки конкурса'!$B$16,IF(D170='Напрямки конкурса'!$L$17,'Напрямки конкурса'!$B$17,IF(D170='Напрямки конкурса'!$L$18,'Напрямки конкурса'!$B$18,IF(D170='Напрямки конкурса'!$L$19,'Напрямки конкурса'!$B$19,IF(D170='Напрямки конкурса'!$L$20,'Напрямки конкурса'!$B$20,IF(D170='Напрямки конкурса'!$L$21,'Напрямки конкурса'!$B$21,IF(D170='Напрямки конкурса'!$L$22,'Напрямки конкурса'!$B$22,IF(D170='Напрямки конкурса'!$L$23,'Напрямки конкурса'!$B$23,IF(D170='Напрямки конкурса'!$L$24,'Напрямки конкурса'!$B$24,IF(D170='Напрямки конкурса'!$L$25,'Напрямки конкурса'!$B$25,IF(D170='Напрямки конкурса'!$L$26,'Напрямки конкурса'!$B$26,IF(D170='Напрямки конкурса'!$L$27,'Напрямки конкурса'!$B$27,IF(D170='Напрямки конкурса'!$L$28,'Напрямки конкурса'!$B$28,"")))))))))))))))))))))))))))</f>
        <v/>
      </c>
      <c r="C170" s="58" t="str">
        <f>IF(D170='Напрямки конкурса'!$L$2,'Напрямки конкурса'!$K$2,IF(D170='Напрямки конкурса'!$L$3,'Напрямки конкурса'!$K$3,IF(D170='Напрямки конкурса'!$L$4,'Напрямки конкурса'!$K$4,IF(D170='Напрямки конкурса'!$L$5,'Напрямки конкурса'!$K$5,IF(D170='Напрямки конкурса'!$L$6,'Напрямки конкурса'!$K$6,IF(D170='Напрямки конкурса'!$L$7,'Напрямки конкурса'!$K$7,IF(D170='Напрямки конкурса'!$L$8,'Напрямки конкурса'!$K$8,IF(D170='Напрямки конкурса'!$L$9,'Напрямки конкурса'!$K$9,IF(D170='Напрямки конкурса'!$L$10,'Напрямки конкурса'!$K$10,IF(D170='Напрямки конкурса'!$L$11,'Напрямки конкурса'!$K$11,IF(D170='Напрямки конкурса'!$L$12,'Напрямки конкурса'!$K$12,IF(D170='Напрямки конкурса'!$L$13,'Напрямки конкурса'!$K$13,IF(D170='Напрямки конкурса'!$L$14,'Напрямки конкурса'!$K$14,IF(D170='Напрямки конкурса'!$L$15,'Напрямки конкурса'!$K$15,IF(D170='Напрямки конкурса'!$L$16,'Напрямки конкурса'!$K$16,IF(D170='Напрямки конкурса'!$L$17,'Напрямки конкурса'!$K$17,IF(D170='Напрямки конкурса'!$L$18,'Напрямки конкурса'!$K$18,IF(D170='Напрямки конкурса'!$L$19,'Напрямки конкурса'!$K$19,IF(D170='Напрямки конкурса'!$L$20,'Напрямки конкурса'!$K$20,IF(D170='Напрямки конкурса'!$L$21,'Напрямки конкурса'!$K$21,IF(D170='Напрямки конкурса'!$L$22,'Напрямки конкурса'!$K$22,IF(D170='Напрямки конкурса'!$L$23,'Напрямки конкурса'!$K$23,IF(D170='Напрямки конкурса'!$L$24,'Напрямки конкурса'!$K$24,IF(D170='Напрямки конкурса'!$L$25,'Напрямки конкурса'!$K$25,IF(D170='Напрямки конкурса'!$L$26,'Напрямки конкурса'!$K$26,IF(D170='Напрямки конкурса'!$L$27,'Напрямки конкурса'!$K$27,IF(D170='Напрямки конкурса'!$L$28,'Напрямки конкурса'!$K$28,"")))))))))))))))))))))))))))</f>
        <v/>
      </c>
      <c r="D170" s="554"/>
      <c r="E170" s="324"/>
      <c r="F170" s="324"/>
      <c r="G170" s="324"/>
      <c r="H170" s="148" t="str">
        <f>IF(I170='Категорія витрат'!$B$2,'Категорія витрат'!$A$2,IF(I170='Категорія витрат'!$B$3,'Категорія витрат'!$A$3,IF(I170='Категорія витрат'!$B$4,'Категорія витрат'!$A$4,IF(I170='Категорія витрат'!$B$5,'Категорія витрат'!$A$5,IF(I170='Категорія витрат'!$B$6,'Категорія витрат'!$A$6,IF(I170='Категорія витрат'!$B$7,'Категорія витрат'!$A$7,IF(I170='Категорія витрат'!$B$8,'Категорія витрат'!$A$8,IF(I170='Категорія витрат'!$B$9,'Категорія витрат'!$A$9,IF(I170='Категорія витрат'!$B$10,'Категорія витрат'!$A$10,IF(I170='Категорія витрат'!$B$11,'Категорія витрат'!$A$11,IF(I170='Категорія витрат'!$B$12,'Категорія витрат'!$A$12,IF(I170='Категорія витрат'!$B$13,'Категорія витрат'!$A$13,IF(I170='Категорія витрат'!$B$14,'Категорія витрат'!$A$14,IF(I170='Категорія витрат'!$B$15,'Категорія витрат'!$A$15,IF(I170='Категорія витрат'!$B$16,'Категорія витрат'!$A$16,IF(I170='Категорія витрат'!$B$17,'Категорія витрат'!$A$17,IF(I170='Категорія витрат'!$B$18,'Категорія витрат'!$A$18,IF(I170='Категорія витрат'!$B$19,'Категорія витрат'!$A$19,IF(I170='Категорія витрат'!$B$20,'Категорія витрат'!$A$20,IF(I170='Категорія витрат'!$B$21,'Категорія витрат'!$A$21,IF(I170='Категорія витрат'!$B$22,'Категорія витрат'!$A$22,IF(I170='Категорія витрат'!$B$23,'Категорія витрат'!$A$23,IF(I170='Категорія витрат'!$B$24,'Категорія витрат'!$A$24,IF(I170='Категорія витрат'!$B$25,'Категорія витрат'!$A$25,IF(I170='Категорія витрат'!$B$26,'Категорія витрат'!$A$26,IF(I170='Категорія витрат'!$B$27,'Категорія витрат'!$A$27,IF(I170='Категорія витрат'!$B$28,'Категорія витрат'!$A$28,IF(I170='Категорія витрат'!$B$29,'Категорія витрат'!$A$29,IF(I170='Категорія витрат'!$B$30,'Категорія витрат'!$A$30,"")))))))))))))))))))))))))))))</f>
        <v/>
      </c>
      <c r="I170" s="314"/>
      <c r="J170" s="315"/>
      <c r="K170" s="324"/>
      <c r="L170" s="86">
        <f t="shared" si="136"/>
        <v>0</v>
      </c>
      <c r="M170" s="316"/>
      <c r="N170" s="325"/>
      <c r="O170" s="396">
        <f t="shared" si="111"/>
        <v>0</v>
      </c>
      <c r="P170" s="157">
        <f>IF(J170='Категорія витрат'!$F$2,ROUND('Додаток 3._Бюджет детальний ПР'!O170*0.3676,2),IF(J170='Категорія витрат'!$F$3,ROUND('Додаток 3._Бюджет детальний ПР'!O170*0.347,2),IF(J170='Категорія витрат'!$F$4,ROUND('Додаток 3._Бюджет детальний ПР'!O170*0.347,2),IF(J170='Категорія витрат'!$F$7,ROUND('Додаток 3._Бюджет детальний ПР'!O170*0.0841,2),0))))</f>
        <v>0</v>
      </c>
      <c r="Q170" s="151">
        <f t="shared" si="137"/>
        <v>0</v>
      </c>
      <c r="R170" s="326"/>
      <c r="S170" s="326"/>
      <c r="T170" s="326"/>
      <c r="U170" s="326"/>
      <c r="V170" s="326"/>
      <c r="W170" s="326"/>
      <c r="X170" s="326"/>
      <c r="Y170" s="326"/>
      <c r="Z170" s="326"/>
      <c r="AA170" s="326"/>
      <c r="AB170" s="326"/>
      <c r="AC170" s="326"/>
      <c r="AD170" s="48">
        <f t="shared" si="112"/>
        <v>0</v>
      </c>
      <c r="AE170" s="48">
        <f t="shared" si="113"/>
        <v>0</v>
      </c>
      <c r="AF170" s="48">
        <f t="shared" si="114"/>
        <v>0</v>
      </c>
      <c r="AG170" s="48">
        <f t="shared" si="115"/>
        <v>0</v>
      </c>
      <c r="AH170" s="48">
        <f t="shared" si="116"/>
        <v>0</v>
      </c>
      <c r="AI170" s="48">
        <f t="shared" si="117"/>
        <v>0</v>
      </c>
      <c r="AJ170" s="48">
        <f t="shared" si="118"/>
        <v>0</v>
      </c>
      <c r="AK170" s="48">
        <f t="shared" si="119"/>
        <v>0</v>
      </c>
      <c r="AL170" s="179"/>
      <c r="AM170" s="179"/>
      <c r="AN170" s="76"/>
      <c r="AO170" s="324"/>
      <c r="AP170" s="405">
        <f t="shared" si="138"/>
        <v>0</v>
      </c>
      <c r="AQ170" s="316"/>
      <c r="AR170" s="325"/>
      <c r="AS170" s="324"/>
      <c r="AT170" s="407">
        <f>IF(J170='Категорія витрат'!$F$2,ROUND('Додаток 3._Бюджет детальний ПР'!AS170*0.22,2),IF(J170='Категорія витрат'!$F$3,ROUND('Додаток 3._Бюджет детальний ПР'!AS170*0.22,2),IF(J170='Категорія витрат'!$F$4,ROUND('Додаток 3._Бюджет детальний ПР'!AS170*0.22,2),IF(J170='Категорія витрат'!$F$7,ROUND('Додаток 3._Бюджет детальний ПР'!AS170*0.0841,2),0))))</f>
        <v>0</v>
      </c>
      <c r="AU170" s="151">
        <f t="shared" si="110"/>
        <v>0</v>
      </c>
      <c r="AV170" s="326"/>
      <c r="AW170" s="326"/>
      <c r="AX170" s="326"/>
      <c r="AY170" s="326"/>
      <c r="AZ170" s="326"/>
      <c r="BA170" s="326"/>
      <c r="BB170" s="326"/>
      <c r="BC170" s="326"/>
      <c r="BD170" s="326"/>
      <c r="BE170" s="326"/>
      <c r="BF170" s="326"/>
      <c r="BG170" s="326"/>
      <c r="BH170" s="48">
        <f t="shared" si="120"/>
        <v>0</v>
      </c>
      <c r="BI170" s="48">
        <f t="shared" si="121"/>
        <v>0</v>
      </c>
      <c r="BJ170" s="48">
        <f t="shared" si="122"/>
        <v>0</v>
      </c>
      <c r="BK170" s="48">
        <f t="shared" si="123"/>
        <v>0</v>
      </c>
      <c r="BL170" s="48">
        <f t="shared" si="124"/>
        <v>0</v>
      </c>
      <c r="BM170" s="48">
        <f t="shared" si="125"/>
        <v>0</v>
      </c>
      <c r="BN170" s="48">
        <f t="shared" si="126"/>
        <v>0</v>
      </c>
      <c r="BO170" s="48">
        <f t="shared" si="127"/>
        <v>0</v>
      </c>
      <c r="BP170" s="179"/>
      <c r="BQ170" s="179"/>
      <c r="BR170" s="189"/>
      <c r="BS170" s="324"/>
      <c r="BT170" s="86">
        <f t="shared" si="139"/>
        <v>0</v>
      </c>
      <c r="BU170" s="316"/>
      <c r="BV170" s="325"/>
      <c r="BW170" s="324"/>
      <c r="BX170" s="157">
        <f>IF(J170='Категорія витрат'!$F$2,ROUND('Додаток 3._Бюджет детальний ПР'!BW170*0.3676,2),IF(J170='Категорія витрат'!$F$3,ROUND('Додаток 3._Бюджет детальний ПР'!BW170*0.347,2),IF(J170='Категорія витрат'!$F$4,ROUND('Додаток 3._Бюджет детальний ПР'!BW170*0.347,2),IF(J170='Категорія витрат'!$F$7,ROUND('Додаток 3._Бюджет детальний ПР'!BW170*0.0841,2),0))))</f>
        <v>0</v>
      </c>
      <c r="BY170" s="151">
        <f t="shared" si="140"/>
        <v>0</v>
      </c>
      <c r="BZ170" s="326"/>
      <c r="CA170" s="326"/>
      <c r="CB170" s="326"/>
      <c r="CC170" s="326"/>
      <c r="CD170" s="326"/>
      <c r="CE170" s="326"/>
      <c r="CF170" s="326"/>
      <c r="CG170" s="326"/>
      <c r="CH170" s="326"/>
      <c r="CI170" s="326"/>
      <c r="CJ170" s="326"/>
      <c r="CK170" s="326"/>
      <c r="CL170" s="48">
        <f t="shared" si="128"/>
        <v>0</v>
      </c>
      <c r="CM170" s="48">
        <f t="shared" si="129"/>
        <v>0</v>
      </c>
      <c r="CN170" s="48">
        <f t="shared" si="130"/>
        <v>0</v>
      </c>
      <c r="CO170" s="48">
        <f t="shared" si="131"/>
        <v>0</v>
      </c>
      <c r="CP170" s="48">
        <f t="shared" si="132"/>
        <v>0</v>
      </c>
      <c r="CQ170" s="48">
        <f t="shared" si="133"/>
        <v>0</v>
      </c>
      <c r="CR170" s="48">
        <f t="shared" si="134"/>
        <v>0</v>
      </c>
      <c r="CS170" s="48">
        <f t="shared" si="135"/>
        <v>0</v>
      </c>
      <c r="CT170" s="179"/>
      <c r="CU170" s="179"/>
    </row>
    <row r="171" spans="1:99" ht="20.100000000000001" customHeight="1" x14ac:dyDescent="0.15">
      <c r="A171" s="57">
        <v>166</v>
      </c>
      <c r="B171" s="398" t="str">
        <f>IF(D171='Напрямки конкурса'!$L$2,'Напрямки конкурса'!$B$2,IF(D171='Напрямки конкурса'!$L$3,'Напрямки конкурса'!$B$3,IF(D171='Напрямки конкурса'!$L$4,'Напрямки конкурса'!$B$4,IF(D171='Напрямки конкурса'!$L$5,'Напрямки конкурса'!$B$5,IF(D171='Напрямки конкурса'!$L$6,'Напрямки конкурса'!$B$6,IF(D171='Напрямки конкурса'!$L$7,'Напрямки конкурса'!$B$7,IF(D171='Напрямки конкурса'!$L$8,'Напрямки конкурса'!$B$8,IF(D171='Напрямки конкурса'!$L$9,'Напрямки конкурса'!$B$9,IF(D171='Напрямки конкурса'!$L$10,'Напрямки конкурса'!$B$10,IF(D171='Напрямки конкурса'!$L$11,'Напрямки конкурса'!$B$11,IF(D171='Напрямки конкурса'!$L$12,'Напрямки конкурса'!$B$12,IF(D171='Напрямки конкурса'!$L$13,'Напрямки конкурса'!$B$13,IF(D171='Напрямки конкурса'!$L$14,'Напрямки конкурса'!$B$14,IF(D171='Напрямки конкурса'!$L$15,'Напрямки конкурса'!$B$15,IF(D171='Напрямки конкурса'!$L$16,'Напрямки конкурса'!$B$16,IF(D171='Напрямки конкурса'!$L$17,'Напрямки конкурса'!$B$17,IF(D171='Напрямки конкурса'!$L$18,'Напрямки конкурса'!$B$18,IF(D171='Напрямки конкурса'!$L$19,'Напрямки конкурса'!$B$19,IF(D171='Напрямки конкурса'!$L$20,'Напрямки конкурса'!$B$20,IF(D171='Напрямки конкурса'!$L$21,'Напрямки конкурса'!$B$21,IF(D171='Напрямки конкурса'!$L$22,'Напрямки конкурса'!$B$22,IF(D171='Напрямки конкурса'!$L$23,'Напрямки конкурса'!$B$23,IF(D171='Напрямки конкурса'!$L$24,'Напрямки конкурса'!$B$24,IF(D171='Напрямки конкурса'!$L$25,'Напрямки конкурса'!$B$25,IF(D171='Напрямки конкурса'!$L$26,'Напрямки конкурса'!$B$26,IF(D171='Напрямки конкурса'!$L$27,'Напрямки конкурса'!$B$27,IF(D171='Напрямки конкурса'!$L$28,'Напрямки конкурса'!$B$28,"")))))))))))))))))))))))))))</f>
        <v/>
      </c>
      <c r="C171" s="58" t="str">
        <f>IF(D171='Напрямки конкурса'!$L$2,'Напрямки конкурса'!$K$2,IF(D171='Напрямки конкурса'!$L$3,'Напрямки конкурса'!$K$3,IF(D171='Напрямки конкурса'!$L$4,'Напрямки конкурса'!$K$4,IF(D171='Напрямки конкурса'!$L$5,'Напрямки конкурса'!$K$5,IF(D171='Напрямки конкурса'!$L$6,'Напрямки конкурса'!$K$6,IF(D171='Напрямки конкурса'!$L$7,'Напрямки конкурса'!$K$7,IF(D171='Напрямки конкурса'!$L$8,'Напрямки конкурса'!$K$8,IF(D171='Напрямки конкурса'!$L$9,'Напрямки конкурса'!$K$9,IF(D171='Напрямки конкурса'!$L$10,'Напрямки конкурса'!$K$10,IF(D171='Напрямки конкурса'!$L$11,'Напрямки конкурса'!$K$11,IF(D171='Напрямки конкурса'!$L$12,'Напрямки конкурса'!$K$12,IF(D171='Напрямки конкурса'!$L$13,'Напрямки конкурса'!$K$13,IF(D171='Напрямки конкурса'!$L$14,'Напрямки конкурса'!$K$14,IF(D171='Напрямки конкурса'!$L$15,'Напрямки конкурса'!$K$15,IF(D171='Напрямки конкурса'!$L$16,'Напрямки конкурса'!$K$16,IF(D171='Напрямки конкурса'!$L$17,'Напрямки конкурса'!$K$17,IF(D171='Напрямки конкурса'!$L$18,'Напрямки конкурса'!$K$18,IF(D171='Напрямки конкурса'!$L$19,'Напрямки конкурса'!$K$19,IF(D171='Напрямки конкурса'!$L$20,'Напрямки конкурса'!$K$20,IF(D171='Напрямки конкурса'!$L$21,'Напрямки конкурса'!$K$21,IF(D171='Напрямки конкурса'!$L$22,'Напрямки конкурса'!$K$22,IF(D171='Напрямки конкурса'!$L$23,'Напрямки конкурса'!$K$23,IF(D171='Напрямки конкурса'!$L$24,'Напрямки конкурса'!$K$24,IF(D171='Напрямки конкурса'!$L$25,'Напрямки конкурса'!$K$25,IF(D171='Напрямки конкурса'!$L$26,'Напрямки конкурса'!$K$26,IF(D171='Напрямки конкурса'!$L$27,'Напрямки конкурса'!$K$27,IF(D171='Напрямки конкурса'!$L$28,'Напрямки конкурса'!$K$28,"")))))))))))))))))))))))))))</f>
        <v/>
      </c>
      <c r="D171" s="554"/>
      <c r="E171" s="324"/>
      <c r="F171" s="324"/>
      <c r="G171" s="324"/>
      <c r="H171" s="148" t="str">
        <f>IF(I171='Категорія витрат'!$B$2,'Категорія витрат'!$A$2,IF(I171='Категорія витрат'!$B$3,'Категорія витрат'!$A$3,IF(I171='Категорія витрат'!$B$4,'Категорія витрат'!$A$4,IF(I171='Категорія витрат'!$B$5,'Категорія витрат'!$A$5,IF(I171='Категорія витрат'!$B$6,'Категорія витрат'!$A$6,IF(I171='Категорія витрат'!$B$7,'Категорія витрат'!$A$7,IF(I171='Категорія витрат'!$B$8,'Категорія витрат'!$A$8,IF(I171='Категорія витрат'!$B$9,'Категорія витрат'!$A$9,IF(I171='Категорія витрат'!$B$10,'Категорія витрат'!$A$10,IF(I171='Категорія витрат'!$B$11,'Категорія витрат'!$A$11,IF(I171='Категорія витрат'!$B$12,'Категорія витрат'!$A$12,IF(I171='Категорія витрат'!$B$13,'Категорія витрат'!$A$13,IF(I171='Категорія витрат'!$B$14,'Категорія витрат'!$A$14,IF(I171='Категорія витрат'!$B$15,'Категорія витрат'!$A$15,IF(I171='Категорія витрат'!$B$16,'Категорія витрат'!$A$16,IF(I171='Категорія витрат'!$B$17,'Категорія витрат'!$A$17,IF(I171='Категорія витрат'!$B$18,'Категорія витрат'!$A$18,IF(I171='Категорія витрат'!$B$19,'Категорія витрат'!$A$19,IF(I171='Категорія витрат'!$B$20,'Категорія витрат'!$A$20,IF(I171='Категорія витрат'!$B$21,'Категорія витрат'!$A$21,IF(I171='Категорія витрат'!$B$22,'Категорія витрат'!$A$22,IF(I171='Категорія витрат'!$B$23,'Категорія витрат'!$A$23,IF(I171='Категорія витрат'!$B$24,'Категорія витрат'!$A$24,IF(I171='Категорія витрат'!$B$25,'Категорія витрат'!$A$25,IF(I171='Категорія витрат'!$B$26,'Категорія витрат'!$A$26,IF(I171='Категорія витрат'!$B$27,'Категорія витрат'!$A$27,IF(I171='Категорія витрат'!$B$28,'Категорія витрат'!$A$28,IF(I171='Категорія витрат'!$B$29,'Категорія витрат'!$A$29,IF(I171='Категорія витрат'!$B$30,'Категорія витрат'!$A$30,"")))))))))))))))))))))))))))))</f>
        <v/>
      </c>
      <c r="I171" s="314"/>
      <c r="J171" s="315"/>
      <c r="K171" s="324"/>
      <c r="L171" s="86">
        <f t="shared" si="136"/>
        <v>0</v>
      </c>
      <c r="M171" s="316"/>
      <c r="N171" s="325"/>
      <c r="O171" s="396">
        <f t="shared" si="111"/>
        <v>0</v>
      </c>
      <c r="P171" s="157">
        <f>IF(J171='Категорія витрат'!$F$2,ROUND('Додаток 3._Бюджет детальний ПР'!O171*0.3676,2),IF(J171='Категорія витрат'!$F$3,ROUND('Додаток 3._Бюджет детальний ПР'!O171*0.347,2),IF(J171='Категорія витрат'!$F$4,ROUND('Додаток 3._Бюджет детальний ПР'!O171*0.347,2),IF(J171='Категорія витрат'!$F$7,ROUND('Додаток 3._Бюджет детальний ПР'!O171*0.0841,2),0))))</f>
        <v>0</v>
      </c>
      <c r="Q171" s="151">
        <f t="shared" si="137"/>
        <v>0</v>
      </c>
      <c r="R171" s="326"/>
      <c r="S171" s="326"/>
      <c r="T171" s="326"/>
      <c r="U171" s="326"/>
      <c r="V171" s="326"/>
      <c r="W171" s="326"/>
      <c r="X171" s="326"/>
      <c r="Y171" s="326"/>
      <c r="Z171" s="326"/>
      <c r="AA171" s="326"/>
      <c r="AB171" s="326"/>
      <c r="AC171" s="326"/>
      <c r="AD171" s="48">
        <f t="shared" si="112"/>
        <v>0</v>
      </c>
      <c r="AE171" s="48">
        <f t="shared" si="113"/>
        <v>0</v>
      </c>
      <c r="AF171" s="48">
        <f t="shared" si="114"/>
        <v>0</v>
      </c>
      <c r="AG171" s="48">
        <f t="shared" si="115"/>
        <v>0</v>
      </c>
      <c r="AH171" s="48">
        <f t="shared" si="116"/>
        <v>0</v>
      </c>
      <c r="AI171" s="48">
        <f t="shared" si="117"/>
        <v>0</v>
      </c>
      <c r="AJ171" s="48">
        <f t="shared" si="118"/>
        <v>0</v>
      </c>
      <c r="AK171" s="48">
        <f t="shared" si="119"/>
        <v>0</v>
      </c>
      <c r="AL171" s="179"/>
      <c r="AM171" s="179"/>
      <c r="AN171" s="76"/>
      <c r="AO171" s="324"/>
      <c r="AP171" s="405">
        <f t="shared" si="138"/>
        <v>0</v>
      </c>
      <c r="AQ171" s="316"/>
      <c r="AR171" s="325"/>
      <c r="AS171" s="324"/>
      <c r="AT171" s="407">
        <f>IF(J171='Категорія витрат'!$F$2,ROUND('Додаток 3._Бюджет детальний ПР'!AS171*0.22,2),IF(J171='Категорія витрат'!$F$3,ROUND('Додаток 3._Бюджет детальний ПР'!AS171*0.22,2),IF(J171='Категорія витрат'!$F$4,ROUND('Додаток 3._Бюджет детальний ПР'!AS171*0.22,2),IF(J171='Категорія витрат'!$F$7,ROUND('Додаток 3._Бюджет детальний ПР'!AS171*0.0841,2),0))))</f>
        <v>0</v>
      </c>
      <c r="AU171" s="151">
        <f t="shared" si="110"/>
        <v>0</v>
      </c>
      <c r="AV171" s="326"/>
      <c r="AW171" s="326"/>
      <c r="AX171" s="326"/>
      <c r="AY171" s="326"/>
      <c r="AZ171" s="326"/>
      <c r="BA171" s="326"/>
      <c r="BB171" s="326"/>
      <c r="BC171" s="326"/>
      <c r="BD171" s="326"/>
      <c r="BE171" s="326"/>
      <c r="BF171" s="326"/>
      <c r="BG171" s="326"/>
      <c r="BH171" s="48">
        <f t="shared" si="120"/>
        <v>0</v>
      </c>
      <c r="BI171" s="48">
        <f t="shared" si="121"/>
        <v>0</v>
      </c>
      <c r="BJ171" s="48">
        <f t="shared" si="122"/>
        <v>0</v>
      </c>
      <c r="BK171" s="48">
        <f t="shared" si="123"/>
        <v>0</v>
      </c>
      <c r="BL171" s="48">
        <f t="shared" si="124"/>
        <v>0</v>
      </c>
      <c r="BM171" s="48">
        <f t="shared" si="125"/>
        <v>0</v>
      </c>
      <c r="BN171" s="48">
        <f t="shared" si="126"/>
        <v>0</v>
      </c>
      <c r="BO171" s="48">
        <f t="shared" si="127"/>
        <v>0</v>
      </c>
      <c r="BP171" s="179"/>
      <c r="BQ171" s="179"/>
      <c r="BR171" s="189"/>
      <c r="BS171" s="324"/>
      <c r="BT171" s="86">
        <f t="shared" si="139"/>
        <v>0</v>
      </c>
      <c r="BU171" s="316"/>
      <c r="BV171" s="325"/>
      <c r="BW171" s="324"/>
      <c r="BX171" s="157">
        <f>IF(J171='Категорія витрат'!$F$2,ROUND('Додаток 3._Бюджет детальний ПР'!BW171*0.3676,2),IF(J171='Категорія витрат'!$F$3,ROUND('Додаток 3._Бюджет детальний ПР'!BW171*0.347,2),IF(J171='Категорія витрат'!$F$4,ROUND('Додаток 3._Бюджет детальний ПР'!BW171*0.347,2),IF(J171='Категорія витрат'!$F$7,ROUND('Додаток 3._Бюджет детальний ПР'!BW171*0.0841,2),0))))</f>
        <v>0</v>
      </c>
      <c r="BY171" s="151">
        <f t="shared" si="140"/>
        <v>0</v>
      </c>
      <c r="BZ171" s="326"/>
      <c r="CA171" s="326"/>
      <c r="CB171" s="326"/>
      <c r="CC171" s="326"/>
      <c r="CD171" s="326"/>
      <c r="CE171" s="326"/>
      <c r="CF171" s="326"/>
      <c r="CG171" s="326"/>
      <c r="CH171" s="326"/>
      <c r="CI171" s="326"/>
      <c r="CJ171" s="326"/>
      <c r="CK171" s="326"/>
      <c r="CL171" s="48">
        <f t="shared" si="128"/>
        <v>0</v>
      </c>
      <c r="CM171" s="48">
        <f t="shared" si="129"/>
        <v>0</v>
      </c>
      <c r="CN171" s="48">
        <f t="shared" si="130"/>
        <v>0</v>
      </c>
      <c r="CO171" s="48">
        <f t="shared" si="131"/>
        <v>0</v>
      </c>
      <c r="CP171" s="48">
        <f t="shared" si="132"/>
        <v>0</v>
      </c>
      <c r="CQ171" s="48">
        <f t="shared" si="133"/>
        <v>0</v>
      </c>
      <c r="CR171" s="48">
        <f t="shared" si="134"/>
        <v>0</v>
      </c>
      <c r="CS171" s="48">
        <f t="shared" si="135"/>
        <v>0</v>
      </c>
      <c r="CT171" s="179"/>
      <c r="CU171" s="179"/>
    </row>
    <row r="172" spans="1:99" ht="37.5" customHeight="1" x14ac:dyDescent="0.15">
      <c r="A172" s="57">
        <v>167</v>
      </c>
      <c r="B172" s="398" t="str">
        <f>IF(D172='Напрямки конкурса'!$L$2,'Напрямки конкурса'!$B$2,IF(D172='Напрямки конкурса'!$L$3,'Напрямки конкурса'!$B$3,IF(D172='Напрямки конкурса'!$L$4,'Напрямки конкурса'!$B$4,IF(D172='Напрямки конкурса'!$L$5,'Напрямки конкурса'!$B$5,IF(D172='Напрямки конкурса'!$L$6,'Напрямки конкурса'!$B$6,IF(D172='Напрямки конкурса'!$L$7,'Напрямки конкурса'!$B$7,IF(D172='Напрямки конкурса'!$L$8,'Напрямки конкурса'!$B$8,IF(D172='Напрямки конкурса'!$L$9,'Напрямки конкурса'!$B$9,IF(D172='Напрямки конкурса'!$L$10,'Напрямки конкурса'!$B$10,IF(D172='Напрямки конкурса'!$L$11,'Напрямки конкурса'!$B$11,IF(D172='Напрямки конкурса'!$L$12,'Напрямки конкурса'!$B$12,IF(D172='Напрямки конкурса'!$L$13,'Напрямки конкурса'!$B$13,IF(D172='Напрямки конкурса'!$L$14,'Напрямки конкурса'!$B$14,IF(D172='Напрямки конкурса'!$L$15,'Напрямки конкурса'!$B$15,IF(D172='Напрямки конкурса'!$L$16,'Напрямки конкурса'!$B$16,IF(D172='Напрямки конкурса'!$L$17,'Напрямки конкурса'!$B$17,IF(D172='Напрямки конкурса'!$L$18,'Напрямки конкурса'!$B$18,IF(D172='Напрямки конкурса'!$L$19,'Напрямки конкурса'!$B$19,IF(D172='Напрямки конкурса'!$L$20,'Напрямки конкурса'!$B$20,IF(D172='Напрямки конкурса'!$L$21,'Напрямки конкурса'!$B$21,IF(D172='Напрямки конкурса'!$L$22,'Напрямки конкурса'!$B$22,IF(D172='Напрямки конкурса'!$L$23,'Напрямки конкурса'!$B$23,IF(D172='Напрямки конкурса'!$L$24,'Напрямки конкурса'!$B$24,IF(D172='Напрямки конкурса'!$L$25,'Напрямки конкурса'!$B$25,IF(D172='Напрямки конкурса'!$L$26,'Напрямки конкурса'!$B$26,IF(D172='Напрямки конкурса'!$L$27,'Напрямки конкурса'!$B$27,IF(D172='Напрямки конкурса'!$L$28,'Напрямки конкурса'!$B$28,"")))))))))))))))))))))))))))</f>
        <v/>
      </c>
      <c r="C172" s="58" t="str">
        <f>IF(D172='Напрямки конкурса'!$L$2,'Напрямки конкурса'!$K$2,IF(D172='Напрямки конкурса'!$L$3,'Напрямки конкурса'!$K$3,IF(D172='Напрямки конкурса'!$L$4,'Напрямки конкурса'!$K$4,IF(D172='Напрямки конкурса'!$L$5,'Напрямки конкурса'!$K$5,IF(D172='Напрямки конкурса'!$L$6,'Напрямки конкурса'!$K$6,IF(D172='Напрямки конкурса'!$L$7,'Напрямки конкурса'!$K$7,IF(D172='Напрямки конкурса'!$L$8,'Напрямки конкурса'!$K$8,IF(D172='Напрямки конкурса'!$L$9,'Напрямки конкурса'!$K$9,IF(D172='Напрямки конкурса'!$L$10,'Напрямки конкурса'!$K$10,IF(D172='Напрямки конкурса'!$L$11,'Напрямки конкурса'!$K$11,IF(D172='Напрямки конкурса'!$L$12,'Напрямки конкурса'!$K$12,IF(D172='Напрямки конкурса'!$L$13,'Напрямки конкурса'!$K$13,IF(D172='Напрямки конкурса'!$L$14,'Напрямки конкурса'!$K$14,IF(D172='Напрямки конкурса'!$L$15,'Напрямки конкурса'!$K$15,IF(D172='Напрямки конкурса'!$L$16,'Напрямки конкурса'!$K$16,IF(D172='Напрямки конкурса'!$L$17,'Напрямки конкурса'!$K$17,IF(D172='Напрямки конкурса'!$L$18,'Напрямки конкурса'!$K$18,IF(D172='Напрямки конкурса'!$L$19,'Напрямки конкурса'!$K$19,IF(D172='Напрямки конкурса'!$L$20,'Напрямки конкурса'!$K$20,IF(D172='Напрямки конкурса'!$L$21,'Напрямки конкурса'!$K$21,IF(D172='Напрямки конкурса'!$L$22,'Напрямки конкурса'!$K$22,IF(D172='Напрямки конкурса'!$L$23,'Напрямки конкурса'!$K$23,IF(D172='Напрямки конкурса'!$L$24,'Напрямки конкурса'!$K$24,IF(D172='Напрямки конкурса'!$L$25,'Напрямки конкурса'!$K$25,IF(D172='Напрямки конкурса'!$L$26,'Напрямки конкурса'!$K$26,IF(D172='Напрямки конкурса'!$L$27,'Напрямки конкурса'!$K$27,IF(D172='Напрямки конкурса'!$L$28,'Напрямки конкурса'!$K$28,"")))))))))))))))))))))))))))</f>
        <v/>
      </c>
      <c r="D172" s="554"/>
      <c r="E172" s="313"/>
      <c r="F172" s="324"/>
      <c r="G172" s="324"/>
      <c r="H172" s="148" t="str">
        <f>IF(I172='Категорія витрат'!$B$2,'Категорія витрат'!$A$2,IF(I172='Категорія витрат'!$B$3,'Категорія витрат'!$A$3,IF(I172='Категорія витрат'!$B$4,'Категорія витрат'!$A$4,IF(I172='Категорія витрат'!$B$5,'Категорія витрат'!$A$5,IF(I172='Категорія витрат'!$B$6,'Категорія витрат'!$A$6,IF(I172='Категорія витрат'!$B$7,'Категорія витрат'!$A$7,IF(I172='Категорія витрат'!$B$8,'Категорія витрат'!$A$8,IF(I172='Категорія витрат'!$B$9,'Категорія витрат'!$A$9,IF(I172='Категорія витрат'!$B$10,'Категорія витрат'!$A$10,IF(I172='Категорія витрат'!$B$11,'Категорія витрат'!$A$11,IF(I172='Категорія витрат'!$B$12,'Категорія витрат'!$A$12,IF(I172='Категорія витрат'!$B$13,'Категорія витрат'!$A$13,IF(I172='Категорія витрат'!$B$14,'Категорія витрат'!$A$14,IF(I172='Категорія витрат'!$B$15,'Категорія витрат'!$A$15,IF(I172='Категорія витрат'!$B$16,'Категорія витрат'!$A$16,IF(I172='Категорія витрат'!$B$17,'Категорія витрат'!$A$17,IF(I172='Категорія витрат'!$B$18,'Категорія витрат'!$A$18,IF(I172='Категорія витрат'!$B$19,'Категорія витрат'!$A$19,IF(I172='Категорія витрат'!$B$20,'Категорія витрат'!$A$20,IF(I172='Категорія витрат'!$B$21,'Категорія витрат'!$A$21,IF(I172='Категорія витрат'!$B$22,'Категорія витрат'!$A$22,IF(I172='Категорія витрат'!$B$23,'Категорія витрат'!$A$23,IF(I172='Категорія витрат'!$B$24,'Категорія витрат'!$A$24,IF(I172='Категорія витрат'!$B$25,'Категорія витрат'!$A$25,IF(I172='Категорія витрат'!$B$26,'Категорія витрат'!$A$26,IF(I172='Категорія витрат'!$B$27,'Категорія витрат'!$A$27,IF(I172='Категорія витрат'!$B$28,'Категорія витрат'!$A$28,IF(I172='Категорія витрат'!$B$29,'Категорія витрат'!$A$29,IF(I172='Категорія витрат'!$B$30,'Категорія витрат'!$A$30,"")))))))))))))))))))))))))))))</f>
        <v/>
      </c>
      <c r="I172" s="314"/>
      <c r="J172" s="315"/>
      <c r="K172" s="324"/>
      <c r="L172" s="86">
        <f t="shared" si="136"/>
        <v>0</v>
      </c>
      <c r="M172" s="316"/>
      <c r="N172" s="325"/>
      <c r="O172" s="396">
        <f t="shared" si="111"/>
        <v>0</v>
      </c>
      <c r="P172" s="157">
        <f>IF(J172='Категорія витрат'!$F$2,ROUND('Додаток 3._Бюджет детальний ПР'!O172*0.3676,2),IF(J172='Категорія витрат'!$F$3,ROUND('Додаток 3._Бюджет детальний ПР'!O172*0.347,2),IF(J172='Категорія витрат'!$F$4,ROUND('Додаток 3._Бюджет детальний ПР'!O172*0.347,2),IF(J172='Категорія витрат'!$F$7,ROUND('Додаток 3._Бюджет детальний ПР'!O172*0.0841,2),0))))</f>
        <v>0</v>
      </c>
      <c r="Q172" s="151">
        <f t="shared" si="137"/>
        <v>0</v>
      </c>
      <c r="R172" s="326"/>
      <c r="S172" s="326"/>
      <c r="T172" s="326"/>
      <c r="U172" s="326"/>
      <c r="V172" s="326"/>
      <c r="W172" s="326"/>
      <c r="X172" s="326"/>
      <c r="Y172" s="326"/>
      <c r="Z172" s="326"/>
      <c r="AA172" s="326"/>
      <c r="AB172" s="326"/>
      <c r="AC172" s="326"/>
      <c r="AD172" s="48">
        <f t="shared" si="112"/>
        <v>0</v>
      </c>
      <c r="AE172" s="48">
        <f t="shared" si="113"/>
        <v>0</v>
      </c>
      <c r="AF172" s="48">
        <f t="shared" si="114"/>
        <v>0</v>
      </c>
      <c r="AG172" s="48">
        <f t="shared" si="115"/>
        <v>0</v>
      </c>
      <c r="AH172" s="48">
        <f t="shared" si="116"/>
        <v>0</v>
      </c>
      <c r="AI172" s="48">
        <f t="shared" si="117"/>
        <v>0</v>
      </c>
      <c r="AJ172" s="48">
        <f t="shared" si="118"/>
        <v>0</v>
      </c>
      <c r="AK172" s="48">
        <f t="shared" si="119"/>
        <v>0</v>
      </c>
      <c r="AL172" s="179"/>
      <c r="AM172" s="179"/>
      <c r="AN172" s="76"/>
      <c r="AO172" s="324"/>
      <c r="AP172" s="405">
        <f t="shared" si="138"/>
        <v>0</v>
      </c>
      <c r="AQ172" s="316"/>
      <c r="AR172" s="325"/>
      <c r="AS172" s="324"/>
      <c r="AT172" s="407">
        <f>IF(J172='Категорія витрат'!$F$2,ROUND('Додаток 3._Бюджет детальний ПР'!AS172*0.22,2),IF(J172='Категорія витрат'!$F$3,ROUND('Додаток 3._Бюджет детальний ПР'!AS172*0.22,2),IF(J172='Категорія витрат'!$F$4,ROUND('Додаток 3._Бюджет детальний ПР'!AS172*0.22,2),IF(J172='Категорія витрат'!$F$7,ROUND('Додаток 3._Бюджет детальний ПР'!AS172*0.0841,2),0))))</f>
        <v>0</v>
      </c>
      <c r="AU172" s="151">
        <f t="shared" si="110"/>
        <v>0</v>
      </c>
      <c r="AV172" s="326"/>
      <c r="AW172" s="326"/>
      <c r="AX172" s="326"/>
      <c r="AY172" s="326"/>
      <c r="AZ172" s="326"/>
      <c r="BA172" s="326"/>
      <c r="BB172" s="326"/>
      <c r="BC172" s="326"/>
      <c r="BD172" s="326"/>
      <c r="BE172" s="326"/>
      <c r="BF172" s="326"/>
      <c r="BG172" s="326"/>
      <c r="BH172" s="48">
        <f t="shared" si="120"/>
        <v>0</v>
      </c>
      <c r="BI172" s="48">
        <f t="shared" si="121"/>
        <v>0</v>
      </c>
      <c r="BJ172" s="48">
        <f t="shared" si="122"/>
        <v>0</v>
      </c>
      <c r="BK172" s="48">
        <f t="shared" si="123"/>
        <v>0</v>
      </c>
      <c r="BL172" s="48">
        <f t="shared" si="124"/>
        <v>0</v>
      </c>
      <c r="BM172" s="48">
        <f t="shared" si="125"/>
        <v>0</v>
      </c>
      <c r="BN172" s="48">
        <f t="shared" si="126"/>
        <v>0</v>
      </c>
      <c r="BO172" s="48">
        <f t="shared" si="127"/>
        <v>0</v>
      </c>
      <c r="BP172" s="179"/>
      <c r="BQ172" s="179"/>
      <c r="BR172" s="189"/>
      <c r="BS172" s="324"/>
      <c r="BT172" s="86">
        <f t="shared" si="139"/>
        <v>0</v>
      </c>
      <c r="BU172" s="316"/>
      <c r="BV172" s="325"/>
      <c r="BW172" s="324"/>
      <c r="BX172" s="157">
        <f>IF(J172='Категорія витрат'!$F$2,ROUND('Додаток 3._Бюджет детальний ПР'!BW172*0.3676,2),IF(J172='Категорія витрат'!$F$3,ROUND('Додаток 3._Бюджет детальний ПР'!BW172*0.347,2),IF(J172='Категорія витрат'!$F$4,ROUND('Додаток 3._Бюджет детальний ПР'!BW172*0.347,2),IF(J172='Категорія витрат'!$F$7,ROUND('Додаток 3._Бюджет детальний ПР'!BW172*0.0841,2),0))))</f>
        <v>0</v>
      </c>
      <c r="BY172" s="151">
        <f t="shared" si="140"/>
        <v>0</v>
      </c>
      <c r="BZ172" s="326"/>
      <c r="CA172" s="326"/>
      <c r="CB172" s="326"/>
      <c r="CC172" s="326"/>
      <c r="CD172" s="326"/>
      <c r="CE172" s="326"/>
      <c r="CF172" s="326"/>
      <c r="CG172" s="326"/>
      <c r="CH172" s="326"/>
      <c r="CI172" s="326"/>
      <c r="CJ172" s="326"/>
      <c r="CK172" s="326"/>
      <c r="CL172" s="48">
        <f t="shared" si="128"/>
        <v>0</v>
      </c>
      <c r="CM172" s="48">
        <f t="shared" si="129"/>
        <v>0</v>
      </c>
      <c r="CN172" s="48">
        <f t="shared" si="130"/>
        <v>0</v>
      </c>
      <c r="CO172" s="48">
        <f t="shared" si="131"/>
        <v>0</v>
      </c>
      <c r="CP172" s="48">
        <f t="shared" si="132"/>
        <v>0</v>
      </c>
      <c r="CQ172" s="48">
        <f t="shared" si="133"/>
        <v>0</v>
      </c>
      <c r="CR172" s="48">
        <f t="shared" si="134"/>
        <v>0</v>
      </c>
      <c r="CS172" s="48">
        <f t="shared" si="135"/>
        <v>0</v>
      </c>
      <c r="CT172" s="179"/>
      <c r="CU172" s="179"/>
    </row>
    <row r="173" spans="1:99" ht="30" customHeight="1" x14ac:dyDescent="0.15">
      <c r="A173" s="57">
        <v>168</v>
      </c>
      <c r="B173" s="398" t="str">
        <f>IF(D173='Напрямки конкурса'!$L$2,'Напрямки конкурса'!$B$2,IF(D173='Напрямки конкурса'!$L$3,'Напрямки конкурса'!$B$3,IF(D173='Напрямки конкурса'!$L$4,'Напрямки конкурса'!$B$4,IF(D173='Напрямки конкурса'!$L$5,'Напрямки конкурса'!$B$5,IF(D173='Напрямки конкурса'!$L$6,'Напрямки конкурса'!$B$6,IF(D173='Напрямки конкурса'!$L$7,'Напрямки конкурса'!$B$7,IF(D173='Напрямки конкурса'!$L$8,'Напрямки конкурса'!$B$8,IF(D173='Напрямки конкурса'!$L$9,'Напрямки конкурса'!$B$9,IF(D173='Напрямки конкурса'!$L$10,'Напрямки конкурса'!$B$10,IF(D173='Напрямки конкурса'!$L$11,'Напрямки конкурса'!$B$11,IF(D173='Напрямки конкурса'!$L$12,'Напрямки конкурса'!$B$12,IF(D173='Напрямки конкурса'!$L$13,'Напрямки конкурса'!$B$13,IF(D173='Напрямки конкурса'!$L$14,'Напрямки конкурса'!$B$14,IF(D173='Напрямки конкурса'!$L$15,'Напрямки конкурса'!$B$15,IF(D173='Напрямки конкурса'!$L$16,'Напрямки конкурса'!$B$16,IF(D173='Напрямки конкурса'!$L$17,'Напрямки конкурса'!$B$17,IF(D173='Напрямки конкурса'!$L$18,'Напрямки конкурса'!$B$18,IF(D173='Напрямки конкурса'!$L$19,'Напрямки конкурса'!$B$19,IF(D173='Напрямки конкурса'!$L$20,'Напрямки конкурса'!$B$20,IF(D173='Напрямки конкурса'!$L$21,'Напрямки конкурса'!$B$21,IF(D173='Напрямки конкурса'!$L$22,'Напрямки конкурса'!$B$22,IF(D173='Напрямки конкурса'!$L$23,'Напрямки конкурса'!$B$23,IF(D173='Напрямки конкурса'!$L$24,'Напрямки конкурса'!$B$24,IF(D173='Напрямки конкурса'!$L$25,'Напрямки конкурса'!$B$25,IF(D173='Напрямки конкурса'!$L$26,'Напрямки конкурса'!$B$26,IF(D173='Напрямки конкурса'!$L$27,'Напрямки конкурса'!$B$27,IF(D173='Напрямки конкурса'!$L$28,'Напрямки конкурса'!$B$28,"")))))))))))))))))))))))))))</f>
        <v/>
      </c>
      <c r="C173" s="58" t="str">
        <f>IF(D173='Напрямки конкурса'!$L$2,'Напрямки конкурса'!$K$2,IF(D173='Напрямки конкурса'!$L$3,'Напрямки конкурса'!$K$3,IF(D173='Напрямки конкурса'!$L$4,'Напрямки конкурса'!$K$4,IF(D173='Напрямки конкурса'!$L$5,'Напрямки конкурса'!$K$5,IF(D173='Напрямки конкурса'!$L$6,'Напрямки конкурса'!$K$6,IF(D173='Напрямки конкурса'!$L$7,'Напрямки конкурса'!$K$7,IF(D173='Напрямки конкурса'!$L$8,'Напрямки конкурса'!$K$8,IF(D173='Напрямки конкурса'!$L$9,'Напрямки конкурса'!$K$9,IF(D173='Напрямки конкурса'!$L$10,'Напрямки конкурса'!$K$10,IF(D173='Напрямки конкурса'!$L$11,'Напрямки конкурса'!$K$11,IF(D173='Напрямки конкурса'!$L$12,'Напрямки конкурса'!$K$12,IF(D173='Напрямки конкурса'!$L$13,'Напрямки конкурса'!$K$13,IF(D173='Напрямки конкурса'!$L$14,'Напрямки конкурса'!$K$14,IF(D173='Напрямки конкурса'!$L$15,'Напрямки конкурса'!$K$15,IF(D173='Напрямки конкурса'!$L$16,'Напрямки конкурса'!$K$16,IF(D173='Напрямки конкурса'!$L$17,'Напрямки конкурса'!$K$17,IF(D173='Напрямки конкурса'!$L$18,'Напрямки конкурса'!$K$18,IF(D173='Напрямки конкурса'!$L$19,'Напрямки конкурса'!$K$19,IF(D173='Напрямки конкурса'!$L$20,'Напрямки конкурса'!$K$20,IF(D173='Напрямки конкурса'!$L$21,'Напрямки конкурса'!$K$21,IF(D173='Напрямки конкурса'!$L$22,'Напрямки конкурса'!$K$22,IF(D173='Напрямки конкурса'!$L$23,'Напрямки конкурса'!$K$23,IF(D173='Напрямки конкурса'!$L$24,'Напрямки конкурса'!$K$24,IF(D173='Напрямки конкурса'!$L$25,'Напрямки конкурса'!$K$25,IF(D173='Напрямки конкурса'!$L$26,'Напрямки конкурса'!$K$26,IF(D173='Напрямки конкурса'!$L$27,'Напрямки конкурса'!$K$27,IF(D173='Напрямки конкурса'!$L$28,'Напрямки конкурса'!$K$28,"")))))))))))))))))))))))))))</f>
        <v/>
      </c>
      <c r="D173" s="554"/>
      <c r="E173" s="313"/>
      <c r="F173" s="324"/>
      <c r="G173" s="324"/>
      <c r="H173" s="148" t="str">
        <f>IF(I173='Категорія витрат'!$B$2,'Категорія витрат'!$A$2,IF(I173='Категорія витрат'!$B$3,'Категорія витрат'!$A$3,IF(I173='Категорія витрат'!$B$4,'Категорія витрат'!$A$4,IF(I173='Категорія витрат'!$B$5,'Категорія витрат'!$A$5,IF(I173='Категорія витрат'!$B$6,'Категорія витрат'!$A$6,IF(I173='Категорія витрат'!$B$7,'Категорія витрат'!$A$7,IF(I173='Категорія витрат'!$B$8,'Категорія витрат'!$A$8,IF(I173='Категорія витрат'!$B$9,'Категорія витрат'!$A$9,IF(I173='Категорія витрат'!$B$10,'Категорія витрат'!$A$10,IF(I173='Категорія витрат'!$B$11,'Категорія витрат'!$A$11,IF(I173='Категорія витрат'!$B$12,'Категорія витрат'!$A$12,IF(I173='Категорія витрат'!$B$13,'Категорія витрат'!$A$13,IF(I173='Категорія витрат'!$B$14,'Категорія витрат'!$A$14,IF(I173='Категорія витрат'!$B$15,'Категорія витрат'!$A$15,IF(I173='Категорія витрат'!$B$16,'Категорія витрат'!$A$16,IF(I173='Категорія витрат'!$B$17,'Категорія витрат'!$A$17,IF(I173='Категорія витрат'!$B$18,'Категорія витрат'!$A$18,IF(I173='Категорія витрат'!$B$19,'Категорія витрат'!$A$19,IF(I173='Категорія витрат'!$B$20,'Категорія витрат'!$A$20,IF(I173='Категорія витрат'!$B$21,'Категорія витрат'!$A$21,IF(I173='Категорія витрат'!$B$22,'Категорія витрат'!$A$22,IF(I173='Категорія витрат'!$B$23,'Категорія витрат'!$A$23,IF(I173='Категорія витрат'!$B$24,'Категорія витрат'!$A$24,IF(I173='Категорія витрат'!$B$25,'Категорія витрат'!$A$25,IF(I173='Категорія витрат'!$B$26,'Категорія витрат'!$A$26,IF(I173='Категорія витрат'!$B$27,'Категорія витрат'!$A$27,IF(I173='Категорія витрат'!$B$28,'Категорія витрат'!$A$28,IF(I173='Категорія витрат'!$B$29,'Категорія витрат'!$A$29,IF(I173='Категорія витрат'!$B$30,'Категорія витрат'!$A$30,"")))))))))))))))))))))))))))))</f>
        <v/>
      </c>
      <c r="I173" s="314"/>
      <c r="J173" s="315"/>
      <c r="K173" s="324"/>
      <c r="L173" s="86">
        <f t="shared" si="136"/>
        <v>0</v>
      </c>
      <c r="M173" s="316"/>
      <c r="N173" s="325"/>
      <c r="O173" s="396">
        <f t="shared" si="111"/>
        <v>0</v>
      </c>
      <c r="P173" s="157">
        <f>IF(J173='Категорія витрат'!$F$2,ROUND('Додаток 3._Бюджет детальний ПР'!O173*0.3676,2),IF(J173='Категорія витрат'!$F$3,ROUND('Додаток 3._Бюджет детальний ПР'!O173*0.347,2),IF(J173='Категорія витрат'!$F$4,ROUND('Додаток 3._Бюджет детальний ПР'!O173*0.347,2),IF(J173='Категорія витрат'!$F$7,ROUND('Додаток 3._Бюджет детальний ПР'!O173*0.0841,2),0))))</f>
        <v>0</v>
      </c>
      <c r="Q173" s="151">
        <f t="shared" si="137"/>
        <v>0</v>
      </c>
      <c r="R173" s="326"/>
      <c r="S173" s="326"/>
      <c r="T173" s="326"/>
      <c r="U173" s="326"/>
      <c r="V173" s="326"/>
      <c r="W173" s="326"/>
      <c r="X173" s="326"/>
      <c r="Y173" s="326"/>
      <c r="Z173" s="326"/>
      <c r="AA173" s="326"/>
      <c r="AB173" s="326"/>
      <c r="AC173" s="326"/>
      <c r="AD173" s="48">
        <f t="shared" si="112"/>
        <v>0</v>
      </c>
      <c r="AE173" s="48">
        <f t="shared" si="113"/>
        <v>0</v>
      </c>
      <c r="AF173" s="48">
        <f t="shared" si="114"/>
        <v>0</v>
      </c>
      <c r="AG173" s="48">
        <f t="shared" si="115"/>
        <v>0</v>
      </c>
      <c r="AH173" s="48">
        <f t="shared" si="116"/>
        <v>0</v>
      </c>
      <c r="AI173" s="48">
        <f t="shared" si="117"/>
        <v>0</v>
      </c>
      <c r="AJ173" s="48">
        <f t="shared" si="118"/>
        <v>0</v>
      </c>
      <c r="AK173" s="48">
        <f t="shared" si="119"/>
        <v>0</v>
      </c>
      <c r="AL173" s="179"/>
      <c r="AM173" s="179"/>
      <c r="AN173" s="76"/>
      <c r="AO173" s="324"/>
      <c r="AP173" s="405">
        <f t="shared" si="138"/>
        <v>0</v>
      </c>
      <c r="AQ173" s="316"/>
      <c r="AR173" s="325"/>
      <c r="AS173" s="324"/>
      <c r="AT173" s="407">
        <f>IF(J173='Категорія витрат'!$F$2,ROUND('Додаток 3._Бюджет детальний ПР'!AS173*0.22,2),IF(J173='Категорія витрат'!$F$3,ROUND('Додаток 3._Бюджет детальний ПР'!AS173*0.22,2),IF(J173='Категорія витрат'!$F$4,ROUND('Додаток 3._Бюджет детальний ПР'!AS173*0.22,2),IF(J173='Категорія витрат'!$F$7,ROUND('Додаток 3._Бюджет детальний ПР'!AS173*0.0841,2),0))))</f>
        <v>0</v>
      </c>
      <c r="AU173" s="151">
        <f t="shared" si="110"/>
        <v>0</v>
      </c>
      <c r="AV173" s="326"/>
      <c r="AW173" s="326"/>
      <c r="AX173" s="326"/>
      <c r="AY173" s="326"/>
      <c r="AZ173" s="326"/>
      <c r="BA173" s="326"/>
      <c r="BB173" s="326"/>
      <c r="BC173" s="326"/>
      <c r="BD173" s="326"/>
      <c r="BE173" s="326"/>
      <c r="BF173" s="326"/>
      <c r="BG173" s="326"/>
      <c r="BH173" s="48">
        <f t="shared" si="120"/>
        <v>0</v>
      </c>
      <c r="BI173" s="48">
        <f t="shared" si="121"/>
        <v>0</v>
      </c>
      <c r="BJ173" s="48">
        <f t="shared" si="122"/>
        <v>0</v>
      </c>
      <c r="BK173" s="48">
        <f t="shared" si="123"/>
        <v>0</v>
      </c>
      <c r="BL173" s="48">
        <f t="shared" si="124"/>
        <v>0</v>
      </c>
      <c r="BM173" s="48">
        <f t="shared" si="125"/>
        <v>0</v>
      </c>
      <c r="BN173" s="48">
        <f t="shared" si="126"/>
        <v>0</v>
      </c>
      <c r="BO173" s="48">
        <f t="shared" si="127"/>
        <v>0</v>
      </c>
      <c r="BP173" s="179"/>
      <c r="BQ173" s="179"/>
      <c r="BR173" s="189"/>
      <c r="BS173" s="324"/>
      <c r="BT173" s="86">
        <f t="shared" si="139"/>
        <v>0</v>
      </c>
      <c r="BU173" s="316"/>
      <c r="BV173" s="325"/>
      <c r="BW173" s="324"/>
      <c r="BX173" s="157">
        <f>IF(J173='Категорія витрат'!$F$2,ROUND('Додаток 3._Бюджет детальний ПР'!BW173*0.3676,2),IF(J173='Категорія витрат'!$F$3,ROUND('Додаток 3._Бюджет детальний ПР'!BW173*0.347,2),IF(J173='Категорія витрат'!$F$4,ROUND('Додаток 3._Бюджет детальний ПР'!BW173*0.347,2),IF(J173='Категорія витрат'!$F$7,ROUND('Додаток 3._Бюджет детальний ПР'!BW173*0.0841,2),0))))</f>
        <v>0</v>
      </c>
      <c r="BY173" s="151">
        <f t="shared" si="140"/>
        <v>0</v>
      </c>
      <c r="BZ173" s="326"/>
      <c r="CA173" s="326"/>
      <c r="CB173" s="326"/>
      <c r="CC173" s="326"/>
      <c r="CD173" s="326"/>
      <c r="CE173" s="326"/>
      <c r="CF173" s="326"/>
      <c r="CG173" s="326"/>
      <c r="CH173" s="326"/>
      <c r="CI173" s="326"/>
      <c r="CJ173" s="326"/>
      <c r="CK173" s="326"/>
      <c r="CL173" s="48">
        <f t="shared" si="128"/>
        <v>0</v>
      </c>
      <c r="CM173" s="48">
        <f t="shared" si="129"/>
        <v>0</v>
      </c>
      <c r="CN173" s="48">
        <f t="shared" si="130"/>
        <v>0</v>
      </c>
      <c r="CO173" s="48">
        <f t="shared" si="131"/>
        <v>0</v>
      </c>
      <c r="CP173" s="48">
        <f t="shared" si="132"/>
        <v>0</v>
      </c>
      <c r="CQ173" s="48">
        <f t="shared" si="133"/>
        <v>0</v>
      </c>
      <c r="CR173" s="48">
        <f t="shared" si="134"/>
        <v>0</v>
      </c>
      <c r="CS173" s="48">
        <f t="shared" si="135"/>
        <v>0</v>
      </c>
      <c r="CT173" s="179"/>
      <c r="CU173" s="179"/>
    </row>
    <row r="174" spans="1:99" ht="15" customHeight="1" x14ac:dyDescent="0.15">
      <c r="A174" s="57">
        <v>169</v>
      </c>
      <c r="B174" s="398" t="str">
        <f>IF(D174='Напрямки конкурса'!$L$2,'Напрямки конкурса'!$B$2,IF(D174='Напрямки конкурса'!$L$3,'Напрямки конкурса'!$B$3,IF(D174='Напрямки конкурса'!$L$4,'Напрямки конкурса'!$B$4,IF(D174='Напрямки конкурса'!$L$5,'Напрямки конкурса'!$B$5,IF(D174='Напрямки конкурса'!$L$6,'Напрямки конкурса'!$B$6,IF(D174='Напрямки конкурса'!$L$7,'Напрямки конкурса'!$B$7,IF(D174='Напрямки конкурса'!$L$8,'Напрямки конкурса'!$B$8,IF(D174='Напрямки конкурса'!$L$9,'Напрямки конкурса'!$B$9,IF(D174='Напрямки конкурса'!$L$10,'Напрямки конкурса'!$B$10,IF(D174='Напрямки конкурса'!$L$11,'Напрямки конкурса'!$B$11,IF(D174='Напрямки конкурса'!$L$12,'Напрямки конкурса'!$B$12,IF(D174='Напрямки конкурса'!$L$13,'Напрямки конкурса'!$B$13,IF(D174='Напрямки конкурса'!$L$14,'Напрямки конкурса'!$B$14,IF(D174='Напрямки конкурса'!$L$15,'Напрямки конкурса'!$B$15,IF(D174='Напрямки конкурса'!$L$16,'Напрямки конкурса'!$B$16,IF(D174='Напрямки конкурса'!$L$17,'Напрямки конкурса'!$B$17,IF(D174='Напрямки конкурса'!$L$18,'Напрямки конкурса'!$B$18,IF(D174='Напрямки конкурса'!$L$19,'Напрямки конкурса'!$B$19,IF(D174='Напрямки конкурса'!$L$20,'Напрямки конкурса'!$B$20,IF(D174='Напрямки конкурса'!$L$21,'Напрямки конкурса'!$B$21,IF(D174='Напрямки конкурса'!$L$22,'Напрямки конкурса'!$B$22,IF(D174='Напрямки конкурса'!$L$23,'Напрямки конкурса'!$B$23,IF(D174='Напрямки конкурса'!$L$24,'Напрямки конкурса'!$B$24,IF(D174='Напрямки конкурса'!$L$25,'Напрямки конкурса'!$B$25,IF(D174='Напрямки конкурса'!$L$26,'Напрямки конкурса'!$B$26,IF(D174='Напрямки конкурса'!$L$27,'Напрямки конкурса'!$B$27,IF(D174='Напрямки конкурса'!$L$28,'Напрямки конкурса'!$B$28,"")))))))))))))))))))))))))))</f>
        <v/>
      </c>
      <c r="C174" s="58" t="str">
        <f>IF(D174='Напрямки конкурса'!$L$2,'Напрямки конкурса'!$K$2,IF(D174='Напрямки конкурса'!$L$3,'Напрямки конкурса'!$K$3,IF(D174='Напрямки конкурса'!$L$4,'Напрямки конкурса'!$K$4,IF(D174='Напрямки конкурса'!$L$5,'Напрямки конкурса'!$K$5,IF(D174='Напрямки конкурса'!$L$6,'Напрямки конкурса'!$K$6,IF(D174='Напрямки конкурса'!$L$7,'Напрямки конкурса'!$K$7,IF(D174='Напрямки конкурса'!$L$8,'Напрямки конкурса'!$K$8,IF(D174='Напрямки конкурса'!$L$9,'Напрямки конкурса'!$K$9,IF(D174='Напрямки конкурса'!$L$10,'Напрямки конкурса'!$K$10,IF(D174='Напрямки конкурса'!$L$11,'Напрямки конкурса'!$K$11,IF(D174='Напрямки конкурса'!$L$12,'Напрямки конкурса'!$K$12,IF(D174='Напрямки конкурса'!$L$13,'Напрямки конкурса'!$K$13,IF(D174='Напрямки конкурса'!$L$14,'Напрямки конкурса'!$K$14,IF(D174='Напрямки конкурса'!$L$15,'Напрямки конкурса'!$K$15,IF(D174='Напрямки конкурса'!$L$16,'Напрямки конкурса'!$K$16,IF(D174='Напрямки конкурса'!$L$17,'Напрямки конкурса'!$K$17,IF(D174='Напрямки конкурса'!$L$18,'Напрямки конкурса'!$K$18,IF(D174='Напрямки конкурса'!$L$19,'Напрямки конкурса'!$K$19,IF(D174='Напрямки конкурса'!$L$20,'Напрямки конкурса'!$K$20,IF(D174='Напрямки конкурса'!$L$21,'Напрямки конкурса'!$K$21,IF(D174='Напрямки конкурса'!$L$22,'Напрямки конкурса'!$K$22,IF(D174='Напрямки конкурса'!$L$23,'Напрямки конкурса'!$K$23,IF(D174='Напрямки конкурса'!$L$24,'Напрямки конкурса'!$K$24,IF(D174='Напрямки конкурса'!$L$25,'Напрямки конкурса'!$K$25,IF(D174='Напрямки конкурса'!$L$26,'Напрямки конкурса'!$K$26,IF(D174='Напрямки конкурса'!$L$27,'Напрямки конкурса'!$K$27,IF(D174='Напрямки конкурса'!$L$28,'Напрямки конкурса'!$K$28,"")))))))))))))))))))))))))))</f>
        <v/>
      </c>
      <c r="D174" s="554"/>
      <c r="E174" s="324"/>
      <c r="F174" s="324"/>
      <c r="G174" s="324"/>
      <c r="H174" s="148" t="str">
        <f>IF(I174='Категорія витрат'!$B$2,'Категорія витрат'!$A$2,IF(I174='Категорія витрат'!$B$3,'Категорія витрат'!$A$3,IF(I174='Категорія витрат'!$B$4,'Категорія витрат'!$A$4,IF(I174='Категорія витрат'!$B$5,'Категорія витрат'!$A$5,IF(I174='Категорія витрат'!$B$6,'Категорія витрат'!$A$6,IF(I174='Категорія витрат'!$B$7,'Категорія витрат'!$A$7,IF(I174='Категорія витрат'!$B$8,'Категорія витрат'!$A$8,IF(I174='Категорія витрат'!$B$9,'Категорія витрат'!$A$9,IF(I174='Категорія витрат'!$B$10,'Категорія витрат'!$A$10,IF(I174='Категорія витрат'!$B$11,'Категорія витрат'!$A$11,IF(I174='Категорія витрат'!$B$12,'Категорія витрат'!$A$12,IF(I174='Категорія витрат'!$B$13,'Категорія витрат'!$A$13,IF(I174='Категорія витрат'!$B$14,'Категорія витрат'!$A$14,IF(I174='Категорія витрат'!$B$15,'Категорія витрат'!$A$15,IF(I174='Категорія витрат'!$B$16,'Категорія витрат'!$A$16,IF(I174='Категорія витрат'!$B$17,'Категорія витрат'!$A$17,IF(I174='Категорія витрат'!$B$18,'Категорія витрат'!$A$18,IF(I174='Категорія витрат'!$B$19,'Категорія витрат'!$A$19,IF(I174='Категорія витрат'!$B$20,'Категорія витрат'!$A$20,IF(I174='Категорія витрат'!$B$21,'Категорія витрат'!$A$21,IF(I174='Категорія витрат'!$B$22,'Категорія витрат'!$A$22,IF(I174='Категорія витрат'!$B$23,'Категорія витрат'!$A$23,IF(I174='Категорія витрат'!$B$24,'Категорія витрат'!$A$24,IF(I174='Категорія витрат'!$B$25,'Категорія витрат'!$A$25,IF(I174='Категорія витрат'!$B$26,'Категорія витрат'!$A$26,IF(I174='Категорія витрат'!$B$27,'Категорія витрат'!$A$27,IF(I174='Категорія витрат'!$B$28,'Категорія витрат'!$A$28,IF(I174='Категорія витрат'!$B$29,'Категорія витрат'!$A$29,IF(I174='Категорія витрат'!$B$30,'Категорія витрат'!$A$30,"")))))))))))))))))))))))))))))</f>
        <v/>
      </c>
      <c r="I174" s="314"/>
      <c r="J174" s="315"/>
      <c r="K174" s="324"/>
      <c r="L174" s="86">
        <f t="shared" si="136"/>
        <v>0</v>
      </c>
      <c r="M174" s="316"/>
      <c r="N174" s="325"/>
      <c r="O174" s="396">
        <f t="shared" si="111"/>
        <v>0</v>
      </c>
      <c r="P174" s="157">
        <f>IF(J174='Категорія витрат'!$F$2,ROUND('Додаток 3._Бюджет детальний ПР'!O174*0.3676,2),IF(J174='Категорія витрат'!$F$3,ROUND('Додаток 3._Бюджет детальний ПР'!O174*0.347,2),IF(J174='Категорія витрат'!$F$4,ROUND('Додаток 3._Бюджет детальний ПР'!O174*0.347,2),IF(J174='Категорія витрат'!$F$7,ROUND('Додаток 3._Бюджет детальний ПР'!O174*0.0841,2),0))))</f>
        <v>0</v>
      </c>
      <c r="Q174" s="151">
        <f t="shared" si="137"/>
        <v>0</v>
      </c>
      <c r="R174" s="326"/>
      <c r="S174" s="326"/>
      <c r="T174" s="326"/>
      <c r="U174" s="326"/>
      <c r="V174" s="326"/>
      <c r="W174" s="326"/>
      <c r="X174" s="326"/>
      <c r="Y174" s="326"/>
      <c r="Z174" s="326"/>
      <c r="AA174" s="326"/>
      <c r="AB174" s="326"/>
      <c r="AC174" s="326"/>
      <c r="AD174" s="48">
        <f t="shared" si="112"/>
        <v>0</v>
      </c>
      <c r="AE174" s="48">
        <f t="shared" si="113"/>
        <v>0</v>
      </c>
      <c r="AF174" s="48">
        <f t="shared" si="114"/>
        <v>0</v>
      </c>
      <c r="AG174" s="48">
        <f t="shared" si="115"/>
        <v>0</v>
      </c>
      <c r="AH174" s="48">
        <f t="shared" si="116"/>
        <v>0</v>
      </c>
      <c r="AI174" s="48">
        <f t="shared" si="117"/>
        <v>0</v>
      </c>
      <c r="AJ174" s="48">
        <f t="shared" si="118"/>
        <v>0</v>
      </c>
      <c r="AK174" s="48">
        <f t="shared" si="119"/>
        <v>0</v>
      </c>
      <c r="AL174" s="179"/>
      <c r="AM174" s="179"/>
      <c r="AN174" s="76"/>
      <c r="AO174" s="324"/>
      <c r="AP174" s="405">
        <f t="shared" si="138"/>
        <v>0</v>
      </c>
      <c r="AQ174" s="316"/>
      <c r="AR174" s="325"/>
      <c r="AS174" s="324"/>
      <c r="AT174" s="407">
        <f>IF(J174='Категорія витрат'!$F$2,ROUND('Додаток 3._Бюджет детальний ПР'!AS174*0.22,2),IF(J174='Категорія витрат'!$F$3,ROUND('Додаток 3._Бюджет детальний ПР'!AS174*0.22,2),IF(J174='Категорія витрат'!$F$4,ROUND('Додаток 3._Бюджет детальний ПР'!AS174*0.22,2),IF(J174='Категорія витрат'!$F$7,ROUND('Додаток 3._Бюджет детальний ПР'!AS174*0.0841,2),0))))</f>
        <v>0</v>
      </c>
      <c r="AU174" s="151">
        <f t="shared" si="110"/>
        <v>0</v>
      </c>
      <c r="AV174" s="326"/>
      <c r="AW174" s="326"/>
      <c r="AX174" s="326"/>
      <c r="AY174" s="326"/>
      <c r="AZ174" s="326"/>
      <c r="BA174" s="326"/>
      <c r="BB174" s="326"/>
      <c r="BC174" s="326"/>
      <c r="BD174" s="326"/>
      <c r="BE174" s="326"/>
      <c r="BF174" s="326"/>
      <c r="BG174" s="326"/>
      <c r="BH174" s="48">
        <f t="shared" si="120"/>
        <v>0</v>
      </c>
      <c r="BI174" s="48">
        <f t="shared" si="121"/>
        <v>0</v>
      </c>
      <c r="BJ174" s="48">
        <f t="shared" si="122"/>
        <v>0</v>
      </c>
      <c r="BK174" s="48">
        <f t="shared" si="123"/>
        <v>0</v>
      </c>
      <c r="BL174" s="48">
        <f t="shared" si="124"/>
        <v>0</v>
      </c>
      <c r="BM174" s="48">
        <f t="shared" si="125"/>
        <v>0</v>
      </c>
      <c r="BN174" s="48">
        <f t="shared" si="126"/>
        <v>0</v>
      </c>
      <c r="BO174" s="48">
        <f t="shared" si="127"/>
        <v>0</v>
      </c>
      <c r="BP174" s="179"/>
      <c r="BQ174" s="179"/>
      <c r="BR174" s="189"/>
      <c r="BS174" s="324"/>
      <c r="BT174" s="86">
        <f t="shared" si="139"/>
        <v>0</v>
      </c>
      <c r="BU174" s="316"/>
      <c r="BV174" s="325"/>
      <c r="BW174" s="324"/>
      <c r="BX174" s="157">
        <f>IF(J174='Категорія витрат'!$F$2,ROUND('Додаток 3._Бюджет детальний ПР'!BW174*0.3676,2),IF(J174='Категорія витрат'!$F$3,ROUND('Додаток 3._Бюджет детальний ПР'!BW174*0.347,2),IF(J174='Категорія витрат'!$F$4,ROUND('Додаток 3._Бюджет детальний ПР'!BW174*0.347,2),IF(J174='Категорія витрат'!$F$7,ROUND('Додаток 3._Бюджет детальний ПР'!BW174*0.0841,2),0))))</f>
        <v>0</v>
      </c>
      <c r="BY174" s="151">
        <f t="shared" si="140"/>
        <v>0</v>
      </c>
      <c r="BZ174" s="326"/>
      <c r="CA174" s="326"/>
      <c r="CB174" s="326"/>
      <c r="CC174" s="326"/>
      <c r="CD174" s="326"/>
      <c r="CE174" s="326"/>
      <c r="CF174" s="326"/>
      <c r="CG174" s="326"/>
      <c r="CH174" s="326"/>
      <c r="CI174" s="326"/>
      <c r="CJ174" s="326"/>
      <c r="CK174" s="326"/>
      <c r="CL174" s="48">
        <f t="shared" si="128"/>
        <v>0</v>
      </c>
      <c r="CM174" s="48">
        <f t="shared" si="129"/>
        <v>0</v>
      </c>
      <c r="CN174" s="48">
        <f t="shared" si="130"/>
        <v>0</v>
      </c>
      <c r="CO174" s="48">
        <f t="shared" si="131"/>
        <v>0</v>
      </c>
      <c r="CP174" s="48">
        <f t="shared" si="132"/>
        <v>0</v>
      </c>
      <c r="CQ174" s="48">
        <f t="shared" si="133"/>
        <v>0</v>
      </c>
      <c r="CR174" s="48">
        <f t="shared" si="134"/>
        <v>0</v>
      </c>
      <c r="CS174" s="48">
        <f t="shared" si="135"/>
        <v>0</v>
      </c>
      <c r="CT174" s="179"/>
      <c r="CU174" s="179"/>
    </row>
    <row r="175" spans="1:99" ht="15" customHeight="1" x14ac:dyDescent="0.15">
      <c r="A175" s="57">
        <v>170</v>
      </c>
      <c r="B175" s="398" t="str">
        <f>IF(D175='Напрямки конкурса'!$L$2,'Напрямки конкурса'!$B$2,IF(D175='Напрямки конкурса'!$L$3,'Напрямки конкурса'!$B$3,IF(D175='Напрямки конкурса'!$L$4,'Напрямки конкурса'!$B$4,IF(D175='Напрямки конкурса'!$L$5,'Напрямки конкурса'!$B$5,IF(D175='Напрямки конкурса'!$L$6,'Напрямки конкурса'!$B$6,IF(D175='Напрямки конкурса'!$L$7,'Напрямки конкурса'!$B$7,IF(D175='Напрямки конкурса'!$L$8,'Напрямки конкурса'!$B$8,IF(D175='Напрямки конкурса'!$L$9,'Напрямки конкурса'!$B$9,IF(D175='Напрямки конкурса'!$L$10,'Напрямки конкурса'!$B$10,IF(D175='Напрямки конкурса'!$L$11,'Напрямки конкурса'!$B$11,IF(D175='Напрямки конкурса'!$L$12,'Напрямки конкурса'!$B$12,IF(D175='Напрямки конкурса'!$L$13,'Напрямки конкурса'!$B$13,IF(D175='Напрямки конкурса'!$L$14,'Напрямки конкурса'!$B$14,IF(D175='Напрямки конкурса'!$L$15,'Напрямки конкурса'!$B$15,IF(D175='Напрямки конкурса'!$L$16,'Напрямки конкурса'!$B$16,IF(D175='Напрямки конкурса'!$L$17,'Напрямки конкурса'!$B$17,IF(D175='Напрямки конкурса'!$L$18,'Напрямки конкурса'!$B$18,IF(D175='Напрямки конкурса'!$L$19,'Напрямки конкурса'!$B$19,IF(D175='Напрямки конкурса'!$L$20,'Напрямки конкурса'!$B$20,IF(D175='Напрямки конкурса'!$L$21,'Напрямки конкурса'!$B$21,IF(D175='Напрямки конкурса'!$L$22,'Напрямки конкурса'!$B$22,IF(D175='Напрямки конкурса'!$L$23,'Напрямки конкурса'!$B$23,IF(D175='Напрямки конкурса'!$L$24,'Напрямки конкурса'!$B$24,IF(D175='Напрямки конкурса'!$L$25,'Напрямки конкурса'!$B$25,IF(D175='Напрямки конкурса'!$L$26,'Напрямки конкурса'!$B$26,IF(D175='Напрямки конкурса'!$L$27,'Напрямки конкурса'!$B$27,IF(D175='Напрямки конкурса'!$L$28,'Напрямки конкурса'!$B$28,"")))))))))))))))))))))))))))</f>
        <v/>
      </c>
      <c r="C175" s="58" t="str">
        <f>IF(D175='Напрямки конкурса'!$L$2,'Напрямки конкурса'!$K$2,IF(D175='Напрямки конкурса'!$L$3,'Напрямки конкурса'!$K$3,IF(D175='Напрямки конкурса'!$L$4,'Напрямки конкурса'!$K$4,IF(D175='Напрямки конкурса'!$L$5,'Напрямки конкурса'!$K$5,IF(D175='Напрямки конкурса'!$L$6,'Напрямки конкурса'!$K$6,IF(D175='Напрямки конкурса'!$L$7,'Напрямки конкурса'!$K$7,IF(D175='Напрямки конкурса'!$L$8,'Напрямки конкурса'!$K$8,IF(D175='Напрямки конкурса'!$L$9,'Напрямки конкурса'!$K$9,IF(D175='Напрямки конкурса'!$L$10,'Напрямки конкурса'!$K$10,IF(D175='Напрямки конкурса'!$L$11,'Напрямки конкурса'!$K$11,IF(D175='Напрямки конкурса'!$L$12,'Напрямки конкурса'!$K$12,IF(D175='Напрямки конкурса'!$L$13,'Напрямки конкурса'!$K$13,IF(D175='Напрямки конкурса'!$L$14,'Напрямки конкурса'!$K$14,IF(D175='Напрямки конкурса'!$L$15,'Напрямки конкурса'!$K$15,IF(D175='Напрямки конкурса'!$L$16,'Напрямки конкурса'!$K$16,IF(D175='Напрямки конкурса'!$L$17,'Напрямки конкурса'!$K$17,IF(D175='Напрямки конкурса'!$L$18,'Напрямки конкурса'!$K$18,IF(D175='Напрямки конкурса'!$L$19,'Напрямки конкурса'!$K$19,IF(D175='Напрямки конкурса'!$L$20,'Напрямки конкурса'!$K$20,IF(D175='Напрямки конкурса'!$L$21,'Напрямки конкурса'!$K$21,IF(D175='Напрямки конкурса'!$L$22,'Напрямки конкурса'!$K$22,IF(D175='Напрямки конкурса'!$L$23,'Напрямки конкурса'!$K$23,IF(D175='Напрямки конкурса'!$L$24,'Напрямки конкурса'!$K$24,IF(D175='Напрямки конкурса'!$L$25,'Напрямки конкурса'!$K$25,IF(D175='Напрямки конкурса'!$L$26,'Напрямки конкурса'!$K$26,IF(D175='Напрямки конкурса'!$L$27,'Напрямки конкурса'!$K$27,IF(D175='Напрямки конкурса'!$L$28,'Напрямки конкурса'!$K$28,"")))))))))))))))))))))))))))</f>
        <v/>
      </c>
      <c r="D175" s="554"/>
      <c r="E175" s="324"/>
      <c r="F175" s="324"/>
      <c r="G175" s="324"/>
      <c r="H175" s="148" t="str">
        <f>IF(I175='Категорія витрат'!$B$2,'Категорія витрат'!$A$2,IF(I175='Категорія витрат'!$B$3,'Категорія витрат'!$A$3,IF(I175='Категорія витрат'!$B$4,'Категорія витрат'!$A$4,IF(I175='Категорія витрат'!$B$5,'Категорія витрат'!$A$5,IF(I175='Категорія витрат'!$B$6,'Категорія витрат'!$A$6,IF(I175='Категорія витрат'!$B$7,'Категорія витрат'!$A$7,IF(I175='Категорія витрат'!$B$8,'Категорія витрат'!$A$8,IF(I175='Категорія витрат'!$B$9,'Категорія витрат'!$A$9,IF(I175='Категорія витрат'!$B$10,'Категорія витрат'!$A$10,IF(I175='Категорія витрат'!$B$11,'Категорія витрат'!$A$11,IF(I175='Категорія витрат'!$B$12,'Категорія витрат'!$A$12,IF(I175='Категорія витрат'!$B$13,'Категорія витрат'!$A$13,IF(I175='Категорія витрат'!$B$14,'Категорія витрат'!$A$14,IF(I175='Категорія витрат'!$B$15,'Категорія витрат'!$A$15,IF(I175='Категорія витрат'!$B$16,'Категорія витрат'!$A$16,IF(I175='Категорія витрат'!$B$17,'Категорія витрат'!$A$17,IF(I175='Категорія витрат'!$B$18,'Категорія витрат'!$A$18,IF(I175='Категорія витрат'!$B$19,'Категорія витрат'!$A$19,IF(I175='Категорія витрат'!$B$20,'Категорія витрат'!$A$20,IF(I175='Категорія витрат'!$B$21,'Категорія витрат'!$A$21,IF(I175='Категорія витрат'!$B$22,'Категорія витрат'!$A$22,IF(I175='Категорія витрат'!$B$23,'Категорія витрат'!$A$23,IF(I175='Категорія витрат'!$B$24,'Категорія витрат'!$A$24,IF(I175='Категорія витрат'!$B$25,'Категорія витрат'!$A$25,IF(I175='Категорія витрат'!$B$26,'Категорія витрат'!$A$26,IF(I175='Категорія витрат'!$B$27,'Категорія витрат'!$A$27,IF(I175='Категорія витрат'!$B$28,'Категорія витрат'!$A$28,IF(I175='Категорія витрат'!$B$29,'Категорія витрат'!$A$29,IF(I175='Категорія витрат'!$B$30,'Категорія витрат'!$A$30,"")))))))))))))))))))))))))))))</f>
        <v/>
      </c>
      <c r="I175" s="314"/>
      <c r="J175" s="315"/>
      <c r="K175" s="324"/>
      <c r="L175" s="86">
        <f t="shared" si="136"/>
        <v>0</v>
      </c>
      <c r="M175" s="316"/>
      <c r="N175" s="325"/>
      <c r="O175" s="396">
        <f t="shared" si="111"/>
        <v>0</v>
      </c>
      <c r="P175" s="157">
        <f>IF(J175='Категорія витрат'!$F$2,ROUND('Додаток 3._Бюджет детальний ПР'!O175*0.3676,2),IF(J175='Категорія витрат'!$F$3,ROUND('Додаток 3._Бюджет детальний ПР'!O175*0.347,2),IF(J175='Категорія витрат'!$F$4,ROUND('Додаток 3._Бюджет детальний ПР'!O175*0.347,2),IF(J175='Категорія витрат'!$F$7,ROUND('Додаток 3._Бюджет детальний ПР'!O175*0.0841,2),0))))</f>
        <v>0</v>
      </c>
      <c r="Q175" s="151">
        <f t="shared" si="137"/>
        <v>0</v>
      </c>
      <c r="R175" s="326"/>
      <c r="S175" s="326"/>
      <c r="T175" s="326"/>
      <c r="U175" s="326"/>
      <c r="V175" s="326"/>
      <c r="W175" s="326"/>
      <c r="X175" s="326"/>
      <c r="Y175" s="326"/>
      <c r="Z175" s="326"/>
      <c r="AA175" s="326"/>
      <c r="AB175" s="326"/>
      <c r="AC175" s="326"/>
      <c r="AD175" s="48">
        <f t="shared" si="112"/>
        <v>0</v>
      </c>
      <c r="AE175" s="48">
        <f t="shared" si="113"/>
        <v>0</v>
      </c>
      <c r="AF175" s="48">
        <f t="shared" si="114"/>
        <v>0</v>
      </c>
      <c r="AG175" s="48">
        <f t="shared" si="115"/>
        <v>0</v>
      </c>
      <c r="AH175" s="48">
        <f t="shared" si="116"/>
        <v>0</v>
      </c>
      <c r="AI175" s="48">
        <f t="shared" si="117"/>
        <v>0</v>
      </c>
      <c r="AJ175" s="48">
        <f t="shared" si="118"/>
        <v>0</v>
      </c>
      <c r="AK175" s="48">
        <f t="shared" si="119"/>
        <v>0</v>
      </c>
      <c r="AL175" s="179"/>
      <c r="AM175" s="179"/>
      <c r="AN175" s="76"/>
      <c r="AO175" s="324"/>
      <c r="AP175" s="405">
        <f t="shared" si="138"/>
        <v>0</v>
      </c>
      <c r="AQ175" s="324"/>
      <c r="AR175" s="325"/>
      <c r="AS175" s="324"/>
      <c r="AT175" s="407">
        <f>IF(J175='Категорія витрат'!$F$2,ROUND('Додаток 3._Бюджет детальний ПР'!AS175*0.22,2),IF(J175='Категорія витрат'!$F$3,ROUND('Додаток 3._Бюджет детальний ПР'!AS175*0.22,2),IF(J175='Категорія витрат'!$F$4,ROUND('Додаток 3._Бюджет детальний ПР'!AS175*0.22,2),IF(J175='Категорія витрат'!$F$7,ROUND('Додаток 3._Бюджет детальний ПР'!AS175*0.0841,2),0))))</f>
        <v>0</v>
      </c>
      <c r="AU175" s="151">
        <f t="shared" si="110"/>
        <v>0</v>
      </c>
      <c r="AV175" s="326"/>
      <c r="AW175" s="326"/>
      <c r="AX175" s="326"/>
      <c r="AY175" s="326"/>
      <c r="AZ175" s="326"/>
      <c r="BA175" s="326"/>
      <c r="BB175" s="326"/>
      <c r="BC175" s="326"/>
      <c r="BD175" s="326"/>
      <c r="BE175" s="326"/>
      <c r="BF175" s="326"/>
      <c r="BG175" s="326"/>
      <c r="BH175" s="48">
        <f t="shared" si="120"/>
        <v>0</v>
      </c>
      <c r="BI175" s="48">
        <f t="shared" si="121"/>
        <v>0</v>
      </c>
      <c r="BJ175" s="48">
        <f t="shared" si="122"/>
        <v>0</v>
      </c>
      <c r="BK175" s="48">
        <f t="shared" si="123"/>
        <v>0</v>
      </c>
      <c r="BL175" s="48">
        <f t="shared" si="124"/>
        <v>0</v>
      </c>
      <c r="BM175" s="48">
        <f t="shared" si="125"/>
        <v>0</v>
      </c>
      <c r="BN175" s="48">
        <f t="shared" si="126"/>
        <v>0</v>
      </c>
      <c r="BO175" s="48">
        <f t="shared" si="127"/>
        <v>0</v>
      </c>
      <c r="BP175" s="179"/>
      <c r="BQ175" s="179"/>
      <c r="BR175" s="189"/>
      <c r="BS175" s="324"/>
      <c r="BT175" s="86">
        <f t="shared" si="139"/>
        <v>0</v>
      </c>
      <c r="BU175" s="324"/>
      <c r="BV175" s="325"/>
      <c r="BW175" s="324"/>
      <c r="BX175" s="157">
        <f>IF(J175='Категорія витрат'!$F$2,ROUND('Додаток 3._Бюджет детальний ПР'!BW175*0.3676,2),IF(J175='Категорія витрат'!$F$3,ROUND('Додаток 3._Бюджет детальний ПР'!BW175*0.347,2),IF(J175='Категорія витрат'!$F$4,ROUND('Додаток 3._Бюджет детальний ПР'!BW175*0.347,2),IF(J175='Категорія витрат'!$F$7,ROUND('Додаток 3._Бюджет детальний ПР'!BW175*0.0841,2),0))))</f>
        <v>0</v>
      </c>
      <c r="BY175" s="151">
        <f t="shared" si="140"/>
        <v>0</v>
      </c>
      <c r="BZ175" s="326"/>
      <c r="CA175" s="326"/>
      <c r="CB175" s="326"/>
      <c r="CC175" s="326"/>
      <c r="CD175" s="326"/>
      <c r="CE175" s="326"/>
      <c r="CF175" s="326"/>
      <c r="CG175" s="326"/>
      <c r="CH175" s="326"/>
      <c r="CI175" s="326"/>
      <c r="CJ175" s="326"/>
      <c r="CK175" s="326"/>
      <c r="CL175" s="48">
        <f t="shared" si="128"/>
        <v>0</v>
      </c>
      <c r="CM175" s="48">
        <f t="shared" si="129"/>
        <v>0</v>
      </c>
      <c r="CN175" s="48">
        <f t="shared" si="130"/>
        <v>0</v>
      </c>
      <c r="CO175" s="48">
        <f t="shared" si="131"/>
        <v>0</v>
      </c>
      <c r="CP175" s="48">
        <f t="shared" si="132"/>
        <v>0</v>
      </c>
      <c r="CQ175" s="48">
        <f t="shared" si="133"/>
        <v>0</v>
      </c>
      <c r="CR175" s="48">
        <f t="shared" si="134"/>
        <v>0</v>
      </c>
      <c r="CS175" s="48">
        <f t="shared" si="135"/>
        <v>0</v>
      </c>
      <c r="CT175" s="179"/>
      <c r="CU175" s="179"/>
    </row>
    <row r="176" spans="1:99" ht="15" customHeight="1" x14ac:dyDescent="0.15">
      <c r="A176" s="57">
        <v>171</v>
      </c>
      <c r="B176" s="398" t="str">
        <f>IF(D176='Напрямки конкурса'!$L$2,'Напрямки конкурса'!$B$2,IF(D176='Напрямки конкурса'!$L$3,'Напрямки конкурса'!$B$3,IF(D176='Напрямки конкурса'!$L$4,'Напрямки конкурса'!$B$4,IF(D176='Напрямки конкурса'!$L$5,'Напрямки конкурса'!$B$5,IF(D176='Напрямки конкурса'!$L$6,'Напрямки конкурса'!$B$6,IF(D176='Напрямки конкурса'!$L$7,'Напрямки конкурса'!$B$7,IF(D176='Напрямки конкурса'!$L$8,'Напрямки конкурса'!$B$8,IF(D176='Напрямки конкурса'!$L$9,'Напрямки конкурса'!$B$9,IF(D176='Напрямки конкурса'!$L$10,'Напрямки конкурса'!$B$10,IF(D176='Напрямки конкурса'!$L$11,'Напрямки конкурса'!$B$11,IF(D176='Напрямки конкурса'!$L$12,'Напрямки конкурса'!$B$12,IF(D176='Напрямки конкурса'!$L$13,'Напрямки конкурса'!$B$13,IF(D176='Напрямки конкурса'!$L$14,'Напрямки конкурса'!$B$14,IF(D176='Напрямки конкурса'!$L$15,'Напрямки конкурса'!$B$15,IF(D176='Напрямки конкурса'!$L$16,'Напрямки конкурса'!$B$16,IF(D176='Напрямки конкурса'!$L$17,'Напрямки конкурса'!$B$17,IF(D176='Напрямки конкурса'!$L$18,'Напрямки конкурса'!$B$18,IF(D176='Напрямки конкурса'!$L$19,'Напрямки конкурса'!$B$19,IF(D176='Напрямки конкурса'!$L$20,'Напрямки конкурса'!$B$20,IF(D176='Напрямки конкурса'!$L$21,'Напрямки конкурса'!$B$21,IF(D176='Напрямки конкурса'!$L$22,'Напрямки конкурса'!$B$22,IF(D176='Напрямки конкурса'!$L$23,'Напрямки конкурса'!$B$23,IF(D176='Напрямки конкурса'!$L$24,'Напрямки конкурса'!$B$24,IF(D176='Напрямки конкурса'!$L$25,'Напрямки конкурса'!$B$25,IF(D176='Напрямки конкурса'!$L$26,'Напрямки конкурса'!$B$26,IF(D176='Напрямки конкурса'!$L$27,'Напрямки конкурса'!$B$27,IF(D176='Напрямки конкурса'!$L$28,'Напрямки конкурса'!$B$28,"")))))))))))))))))))))))))))</f>
        <v/>
      </c>
      <c r="C176" s="58" t="str">
        <f>IF(D176='Напрямки конкурса'!$L$2,'Напрямки конкурса'!$K$2,IF(D176='Напрямки конкурса'!$L$3,'Напрямки конкурса'!$K$3,IF(D176='Напрямки конкурса'!$L$4,'Напрямки конкурса'!$K$4,IF(D176='Напрямки конкурса'!$L$5,'Напрямки конкурса'!$K$5,IF(D176='Напрямки конкурса'!$L$6,'Напрямки конкурса'!$K$6,IF(D176='Напрямки конкурса'!$L$7,'Напрямки конкурса'!$K$7,IF(D176='Напрямки конкурса'!$L$8,'Напрямки конкурса'!$K$8,IF(D176='Напрямки конкурса'!$L$9,'Напрямки конкурса'!$K$9,IF(D176='Напрямки конкурса'!$L$10,'Напрямки конкурса'!$K$10,IF(D176='Напрямки конкурса'!$L$11,'Напрямки конкурса'!$K$11,IF(D176='Напрямки конкурса'!$L$12,'Напрямки конкурса'!$K$12,IF(D176='Напрямки конкурса'!$L$13,'Напрямки конкурса'!$K$13,IF(D176='Напрямки конкурса'!$L$14,'Напрямки конкурса'!$K$14,IF(D176='Напрямки конкурса'!$L$15,'Напрямки конкурса'!$K$15,IF(D176='Напрямки конкурса'!$L$16,'Напрямки конкурса'!$K$16,IF(D176='Напрямки конкурса'!$L$17,'Напрямки конкурса'!$K$17,IF(D176='Напрямки конкурса'!$L$18,'Напрямки конкурса'!$K$18,IF(D176='Напрямки конкурса'!$L$19,'Напрямки конкурса'!$K$19,IF(D176='Напрямки конкурса'!$L$20,'Напрямки конкурса'!$K$20,IF(D176='Напрямки конкурса'!$L$21,'Напрямки конкурса'!$K$21,IF(D176='Напрямки конкурса'!$L$22,'Напрямки конкурса'!$K$22,IF(D176='Напрямки конкурса'!$L$23,'Напрямки конкурса'!$K$23,IF(D176='Напрямки конкурса'!$L$24,'Напрямки конкурса'!$K$24,IF(D176='Напрямки конкурса'!$L$25,'Напрямки конкурса'!$K$25,IF(D176='Напрямки конкурса'!$L$26,'Напрямки конкурса'!$K$26,IF(D176='Напрямки конкурса'!$L$27,'Напрямки конкурса'!$K$27,IF(D176='Напрямки конкурса'!$L$28,'Напрямки конкурса'!$K$28,"")))))))))))))))))))))))))))</f>
        <v/>
      </c>
      <c r="D176" s="554"/>
      <c r="E176" s="324"/>
      <c r="F176" s="324"/>
      <c r="G176" s="324"/>
      <c r="H176" s="148" t="str">
        <f>IF(I176='Категорія витрат'!$B$2,'Категорія витрат'!$A$2,IF(I176='Категорія витрат'!$B$3,'Категорія витрат'!$A$3,IF(I176='Категорія витрат'!$B$4,'Категорія витрат'!$A$4,IF(I176='Категорія витрат'!$B$5,'Категорія витрат'!$A$5,IF(I176='Категорія витрат'!$B$6,'Категорія витрат'!$A$6,IF(I176='Категорія витрат'!$B$7,'Категорія витрат'!$A$7,IF(I176='Категорія витрат'!$B$8,'Категорія витрат'!$A$8,IF(I176='Категорія витрат'!$B$9,'Категорія витрат'!$A$9,IF(I176='Категорія витрат'!$B$10,'Категорія витрат'!$A$10,IF(I176='Категорія витрат'!$B$11,'Категорія витрат'!$A$11,IF(I176='Категорія витрат'!$B$12,'Категорія витрат'!$A$12,IF(I176='Категорія витрат'!$B$13,'Категорія витрат'!$A$13,IF(I176='Категорія витрат'!$B$14,'Категорія витрат'!$A$14,IF(I176='Категорія витрат'!$B$15,'Категорія витрат'!$A$15,IF(I176='Категорія витрат'!$B$16,'Категорія витрат'!$A$16,IF(I176='Категорія витрат'!$B$17,'Категорія витрат'!$A$17,IF(I176='Категорія витрат'!$B$18,'Категорія витрат'!$A$18,IF(I176='Категорія витрат'!$B$19,'Категорія витрат'!$A$19,IF(I176='Категорія витрат'!$B$20,'Категорія витрат'!$A$20,IF(I176='Категорія витрат'!$B$21,'Категорія витрат'!$A$21,IF(I176='Категорія витрат'!$B$22,'Категорія витрат'!$A$22,IF(I176='Категорія витрат'!$B$23,'Категорія витрат'!$A$23,IF(I176='Категорія витрат'!$B$24,'Категорія витрат'!$A$24,IF(I176='Категорія витрат'!$B$25,'Категорія витрат'!$A$25,IF(I176='Категорія витрат'!$B$26,'Категорія витрат'!$A$26,IF(I176='Категорія витрат'!$B$27,'Категорія витрат'!$A$27,IF(I176='Категорія витрат'!$B$28,'Категорія витрат'!$A$28,IF(I176='Категорія витрат'!$B$29,'Категорія витрат'!$A$29,IF(I176='Категорія витрат'!$B$30,'Категорія витрат'!$A$30,"")))))))))))))))))))))))))))))</f>
        <v/>
      </c>
      <c r="I176" s="314"/>
      <c r="J176" s="315"/>
      <c r="K176" s="324"/>
      <c r="L176" s="86">
        <f t="shared" si="136"/>
        <v>0</v>
      </c>
      <c r="M176" s="316"/>
      <c r="N176" s="325"/>
      <c r="O176" s="396">
        <f t="shared" si="111"/>
        <v>0</v>
      </c>
      <c r="P176" s="157">
        <f>IF(J176='Категорія витрат'!$F$2,ROUND('Додаток 3._Бюджет детальний ПР'!O176*0.3676,2),IF(J176='Категорія витрат'!$F$3,ROUND('Додаток 3._Бюджет детальний ПР'!O176*0.347,2),IF(J176='Категорія витрат'!$F$4,ROUND('Додаток 3._Бюджет детальний ПР'!O176*0.347,2),IF(J176='Категорія витрат'!$F$7,ROUND('Додаток 3._Бюджет детальний ПР'!O176*0.0841,2),0))))</f>
        <v>0</v>
      </c>
      <c r="Q176" s="151">
        <f t="shared" si="137"/>
        <v>0</v>
      </c>
      <c r="R176" s="326"/>
      <c r="S176" s="326"/>
      <c r="T176" s="326"/>
      <c r="U176" s="326"/>
      <c r="V176" s="326"/>
      <c r="W176" s="326"/>
      <c r="X176" s="326"/>
      <c r="Y176" s="326"/>
      <c r="Z176" s="326"/>
      <c r="AA176" s="326"/>
      <c r="AB176" s="326"/>
      <c r="AC176" s="326"/>
      <c r="AD176" s="48">
        <f t="shared" si="112"/>
        <v>0</v>
      </c>
      <c r="AE176" s="48">
        <f t="shared" si="113"/>
        <v>0</v>
      </c>
      <c r="AF176" s="48">
        <f t="shared" si="114"/>
        <v>0</v>
      </c>
      <c r="AG176" s="48">
        <f t="shared" si="115"/>
        <v>0</v>
      </c>
      <c r="AH176" s="48">
        <f t="shared" si="116"/>
        <v>0</v>
      </c>
      <c r="AI176" s="48">
        <f t="shared" si="117"/>
        <v>0</v>
      </c>
      <c r="AJ176" s="48">
        <f t="shared" si="118"/>
        <v>0</v>
      </c>
      <c r="AK176" s="48">
        <f t="shared" si="119"/>
        <v>0</v>
      </c>
      <c r="AL176" s="179"/>
      <c r="AM176" s="179"/>
      <c r="AN176" s="76"/>
      <c r="AO176" s="324"/>
      <c r="AP176" s="405">
        <f t="shared" si="138"/>
        <v>0</v>
      </c>
      <c r="AQ176" s="324"/>
      <c r="AR176" s="325"/>
      <c r="AS176" s="324"/>
      <c r="AT176" s="407">
        <f>IF(J176='Категорія витрат'!$F$2,ROUND('Додаток 3._Бюджет детальний ПР'!AS176*0.22,2),IF(J176='Категорія витрат'!$F$3,ROUND('Додаток 3._Бюджет детальний ПР'!AS176*0.22,2),IF(J176='Категорія витрат'!$F$4,ROUND('Додаток 3._Бюджет детальний ПР'!AS176*0.22,2),IF(J176='Категорія витрат'!$F$7,ROUND('Додаток 3._Бюджет детальний ПР'!AS176*0.0841,2),0))))</f>
        <v>0</v>
      </c>
      <c r="AU176" s="151">
        <f t="shared" si="110"/>
        <v>0</v>
      </c>
      <c r="AV176" s="326"/>
      <c r="AW176" s="326"/>
      <c r="AX176" s="326"/>
      <c r="AY176" s="326"/>
      <c r="AZ176" s="326"/>
      <c r="BA176" s="326"/>
      <c r="BB176" s="326"/>
      <c r="BC176" s="326"/>
      <c r="BD176" s="326"/>
      <c r="BE176" s="326"/>
      <c r="BF176" s="326"/>
      <c r="BG176" s="326"/>
      <c r="BH176" s="48">
        <f t="shared" si="120"/>
        <v>0</v>
      </c>
      <c r="BI176" s="48">
        <f t="shared" si="121"/>
        <v>0</v>
      </c>
      <c r="BJ176" s="48">
        <f t="shared" si="122"/>
        <v>0</v>
      </c>
      <c r="BK176" s="48">
        <f t="shared" si="123"/>
        <v>0</v>
      </c>
      <c r="BL176" s="48">
        <f t="shared" si="124"/>
        <v>0</v>
      </c>
      <c r="BM176" s="48">
        <f t="shared" si="125"/>
        <v>0</v>
      </c>
      <c r="BN176" s="48">
        <f t="shared" si="126"/>
        <v>0</v>
      </c>
      <c r="BO176" s="48">
        <f t="shared" si="127"/>
        <v>0</v>
      </c>
      <c r="BP176" s="179"/>
      <c r="BQ176" s="179"/>
      <c r="BR176" s="189"/>
      <c r="BS176" s="324"/>
      <c r="BT176" s="86">
        <f t="shared" si="139"/>
        <v>0</v>
      </c>
      <c r="BU176" s="324"/>
      <c r="BV176" s="325"/>
      <c r="BW176" s="324"/>
      <c r="BX176" s="157">
        <f>IF(J176='Категорія витрат'!$F$2,ROUND('Додаток 3._Бюджет детальний ПР'!BW176*0.3676,2),IF(J176='Категорія витрат'!$F$3,ROUND('Додаток 3._Бюджет детальний ПР'!BW176*0.347,2),IF(J176='Категорія витрат'!$F$4,ROUND('Додаток 3._Бюджет детальний ПР'!BW176*0.347,2),IF(J176='Категорія витрат'!$F$7,ROUND('Додаток 3._Бюджет детальний ПР'!BW176*0.0841,2),0))))</f>
        <v>0</v>
      </c>
      <c r="BY176" s="151">
        <f t="shared" si="140"/>
        <v>0</v>
      </c>
      <c r="BZ176" s="326"/>
      <c r="CA176" s="326"/>
      <c r="CB176" s="326"/>
      <c r="CC176" s="326"/>
      <c r="CD176" s="326"/>
      <c r="CE176" s="326"/>
      <c r="CF176" s="326"/>
      <c r="CG176" s="326"/>
      <c r="CH176" s="326"/>
      <c r="CI176" s="326"/>
      <c r="CJ176" s="326"/>
      <c r="CK176" s="326"/>
      <c r="CL176" s="48">
        <f t="shared" si="128"/>
        <v>0</v>
      </c>
      <c r="CM176" s="48">
        <f t="shared" si="129"/>
        <v>0</v>
      </c>
      <c r="CN176" s="48">
        <f t="shared" si="130"/>
        <v>0</v>
      </c>
      <c r="CO176" s="48">
        <f t="shared" si="131"/>
        <v>0</v>
      </c>
      <c r="CP176" s="48">
        <f t="shared" si="132"/>
        <v>0</v>
      </c>
      <c r="CQ176" s="48">
        <f t="shared" si="133"/>
        <v>0</v>
      </c>
      <c r="CR176" s="48">
        <f t="shared" si="134"/>
        <v>0</v>
      </c>
      <c r="CS176" s="48">
        <f t="shared" si="135"/>
        <v>0</v>
      </c>
      <c r="CT176" s="179"/>
      <c r="CU176" s="179"/>
    </row>
    <row r="177" spans="1:99" ht="20.100000000000001" customHeight="1" x14ac:dyDescent="0.15">
      <c r="A177" s="57">
        <v>172</v>
      </c>
      <c r="B177" s="398" t="str">
        <f>IF(D177='Напрямки конкурса'!$L$2,'Напрямки конкурса'!$B$2,IF(D177='Напрямки конкурса'!$L$3,'Напрямки конкурса'!$B$3,IF(D177='Напрямки конкурса'!$L$4,'Напрямки конкурса'!$B$4,IF(D177='Напрямки конкурса'!$L$5,'Напрямки конкурса'!$B$5,IF(D177='Напрямки конкурса'!$L$6,'Напрямки конкурса'!$B$6,IF(D177='Напрямки конкурса'!$L$7,'Напрямки конкурса'!$B$7,IF(D177='Напрямки конкурса'!$L$8,'Напрямки конкурса'!$B$8,IF(D177='Напрямки конкурса'!$L$9,'Напрямки конкурса'!$B$9,IF(D177='Напрямки конкурса'!$L$10,'Напрямки конкурса'!$B$10,IF(D177='Напрямки конкурса'!$L$11,'Напрямки конкурса'!$B$11,IF(D177='Напрямки конкурса'!$L$12,'Напрямки конкурса'!$B$12,IF(D177='Напрямки конкурса'!$L$13,'Напрямки конкурса'!$B$13,IF(D177='Напрямки конкурса'!$L$14,'Напрямки конкурса'!$B$14,IF(D177='Напрямки конкурса'!$L$15,'Напрямки конкурса'!$B$15,IF(D177='Напрямки конкурса'!$L$16,'Напрямки конкурса'!$B$16,IF(D177='Напрямки конкурса'!$L$17,'Напрямки конкурса'!$B$17,IF(D177='Напрямки конкурса'!$L$18,'Напрямки конкурса'!$B$18,IF(D177='Напрямки конкурса'!$L$19,'Напрямки конкурса'!$B$19,IF(D177='Напрямки конкурса'!$L$20,'Напрямки конкурса'!$B$20,IF(D177='Напрямки конкурса'!$L$21,'Напрямки конкурса'!$B$21,IF(D177='Напрямки конкурса'!$L$22,'Напрямки конкурса'!$B$22,IF(D177='Напрямки конкурса'!$L$23,'Напрямки конкурса'!$B$23,IF(D177='Напрямки конкурса'!$L$24,'Напрямки конкурса'!$B$24,IF(D177='Напрямки конкурса'!$L$25,'Напрямки конкурса'!$B$25,IF(D177='Напрямки конкурса'!$L$26,'Напрямки конкурса'!$B$26,IF(D177='Напрямки конкурса'!$L$27,'Напрямки конкурса'!$B$27,IF(D177='Напрямки конкурса'!$L$28,'Напрямки конкурса'!$B$28,"")))))))))))))))))))))))))))</f>
        <v/>
      </c>
      <c r="C177" s="58" t="str">
        <f>IF(D177='Напрямки конкурса'!$L$2,'Напрямки конкурса'!$K$2,IF(D177='Напрямки конкурса'!$L$3,'Напрямки конкурса'!$K$3,IF(D177='Напрямки конкурса'!$L$4,'Напрямки конкурса'!$K$4,IF(D177='Напрямки конкурса'!$L$5,'Напрямки конкурса'!$K$5,IF(D177='Напрямки конкурса'!$L$6,'Напрямки конкурса'!$K$6,IF(D177='Напрямки конкурса'!$L$7,'Напрямки конкурса'!$K$7,IF(D177='Напрямки конкурса'!$L$8,'Напрямки конкурса'!$K$8,IF(D177='Напрямки конкурса'!$L$9,'Напрямки конкурса'!$K$9,IF(D177='Напрямки конкурса'!$L$10,'Напрямки конкурса'!$K$10,IF(D177='Напрямки конкурса'!$L$11,'Напрямки конкурса'!$K$11,IF(D177='Напрямки конкурса'!$L$12,'Напрямки конкурса'!$K$12,IF(D177='Напрямки конкурса'!$L$13,'Напрямки конкурса'!$K$13,IF(D177='Напрямки конкурса'!$L$14,'Напрямки конкурса'!$K$14,IF(D177='Напрямки конкурса'!$L$15,'Напрямки конкурса'!$K$15,IF(D177='Напрямки конкурса'!$L$16,'Напрямки конкурса'!$K$16,IF(D177='Напрямки конкурса'!$L$17,'Напрямки конкурса'!$K$17,IF(D177='Напрямки конкурса'!$L$18,'Напрямки конкурса'!$K$18,IF(D177='Напрямки конкурса'!$L$19,'Напрямки конкурса'!$K$19,IF(D177='Напрямки конкурса'!$L$20,'Напрямки конкурса'!$K$20,IF(D177='Напрямки конкурса'!$L$21,'Напрямки конкурса'!$K$21,IF(D177='Напрямки конкурса'!$L$22,'Напрямки конкурса'!$K$22,IF(D177='Напрямки конкурса'!$L$23,'Напрямки конкурса'!$K$23,IF(D177='Напрямки конкурса'!$L$24,'Напрямки конкурса'!$K$24,IF(D177='Напрямки конкурса'!$L$25,'Напрямки конкурса'!$K$25,IF(D177='Напрямки конкурса'!$L$26,'Напрямки конкурса'!$K$26,IF(D177='Напрямки конкурса'!$L$27,'Напрямки конкурса'!$K$27,IF(D177='Напрямки конкурса'!$L$28,'Напрямки конкурса'!$K$28,"")))))))))))))))))))))))))))</f>
        <v/>
      </c>
      <c r="D177" s="554"/>
      <c r="E177" s="324"/>
      <c r="F177" s="324"/>
      <c r="G177" s="324"/>
      <c r="H177" s="148" t="str">
        <f>IF(I177='Категорія витрат'!$B$2,'Категорія витрат'!$A$2,IF(I177='Категорія витрат'!$B$3,'Категорія витрат'!$A$3,IF(I177='Категорія витрат'!$B$4,'Категорія витрат'!$A$4,IF(I177='Категорія витрат'!$B$5,'Категорія витрат'!$A$5,IF(I177='Категорія витрат'!$B$6,'Категорія витрат'!$A$6,IF(I177='Категорія витрат'!$B$7,'Категорія витрат'!$A$7,IF(I177='Категорія витрат'!$B$8,'Категорія витрат'!$A$8,IF(I177='Категорія витрат'!$B$9,'Категорія витрат'!$A$9,IF(I177='Категорія витрат'!$B$10,'Категорія витрат'!$A$10,IF(I177='Категорія витрат'!$B$11,'Категорія витрат'!$A$11,IF(I177='Категорія витрат'!$B$12,'Категорія витрат'!$A$12,IF(I177='Категорія витрат'!$B$13,'Категорія витрат'!$A$13,IF(I177='Категорія витрат'!$B$14,'Категорія витрат'!$A$14,IF(I177='Категорія витрат'!$B$15,'Категорія витрат'!$A$15,IF(I177='Категорія витрат'!$B$16,'Категорія витрат'!$A$16,IF(I177='Категорія витрат'!$B$17,'Категорія витрат'!$A$17,IF(I177='Категорія витрат'!$B$18,'Категорія витрат'!$A$18,IF(I177='Категорія витрат'!$B$19,'Категорія витрат'!$A$19,IF(I177='Категорія витрат'!$B$20,'Категорія витрат'!$A$20,IF(I177='Категорія витрат'!$B$21,'Категорія витрат'!$A$21,IF(I177='Категорія витрат'!$B$22,'Категорія витрат'!$A$22,IF(I177='Категорія витрат'!$B$23,'Категорія витрат'!$A$23,IF(I177='Категорія витрат'!$B$24,'Категорія витрат'!$A$24,IF(I177='Категорія витрат'!$B$25,'Категорія витрат'!$A$25,IF(I177='Категорія витрат'!$B$26,'Категорія витрат'!$A$26,IF(I177='Категорія витрат'!$B$27,'Категорія витрат'!$A$27,IF(I177='Категорія витрат'!$B$28,'Категорія витрат'!$A$28,IF(I177='Категорія витрат'!$B$29,'Категорія витрат'!$A$29,IF(I177='Категорія витрат'!$B$30,'Категорія витрат'!$A$30,"")))))))))))))))))))))))))))))</f>
        <v/>
      </c>
      <c r="I177" s="314"/>
      <c r="J177" s="315"/>
      <c r="K177" s="324"/>
      <c r="L177" s="86">
        <f t="shared" si="136"/>
        <v>0</v>
      </c>
      <c r="M177" s="324"/>
      <c r="N177" s="325"/>
      <c r="O177" s="396">
        <f t="shared" si="111"/>
        <v>0</v>
      </c>
      <c r="P177" s="157">
        <f>IF(J177='Категорія витрат'!$F$2,ROUND('Додаток 3._Бюджет детальний ПР'!O177*0.3676,2),IF(J177='Категорія витрат'!$F$3,ROUND('Додаток 3._Бюджет детальний ПР'!O177*0.347,2),IF(J177='Категорія витрат'!$F$4,ROUND('Додаток 3._Бюджет детальний ПР'!O177*0.347,2),IF(J177='Категорія витрат'!$F$7,ROUND('Додаток 3._Бюджет детальний ПР'!O177*0.0841,2),0))))</f>
        <v>0</v>
      </c>
      <c r="Q177" s="151">
        <f t="shared" si="137"/>
        <v>0</v>
      </c>
      <c r="R177" s="326"/>
      <c r="S177" s="326"/>
      <c r="T177" s="326"/>
      <c r="U177" s="326"/>
      <c r="V177" s="326"/>
      <c r="W177" s="326"/>
      <c r="X177" s="326"/>
      <c r="Y177" s="326"/>
      <c r="Z177" s="326"/>
      <c r="AA177" s="326"/>
      <c r="AB177" s="326"/>
      <c r="AC177" s="326"/>
      <c r="AD177" s="48">
        <f t="shared" si="112"/>
        <v>0</v>
      </c>
      <c r="AE177" s="48">
        <f t="shared" si="113"/>
        <v>0</v>
      </c>
      <c r="AF177" s="48">
        <f t="shared" si="114"/>
        <v>0</v>
      </c>
      <c r="AG177" s="48">
        <f t="shared" si="115"/>
        <v>0</v>
      </c>
      <c r="AH177" s="48">
        <f t="shared" si="116"/>
        <v>0</v>
      </c>
      <c r="AI177" s="48">
        <f t="shared" si="117"/>
        <v>0</v>
      </c>
      <c r="AJ177" s="48">
        <f t="shared" si="118"/>
        <v>0</v>
      </c>
      <c r="AK177" s="48">
        <f t="shared" si="119"/>
        <v>0</v>
      </c>
      <c r="AL177" s="179"/>
      <c r="AM177" s="179"/>
      <c r="AN177" s="76"/>
      <c r="AO177" s="324"/>
      <c r="AP177" s="405">
        <f t="shared" si="138"/>
        <v>0</v>
      </c>
      <c r="AQ177" s="324"/>
      <c r="AR177" s="325"/>
      <c r="AS177" s="324"/>
      <c r="AT177" s="407">
        <f>IF(J177='Категорія витрат'!$F$2,ROUND('Додаток 3._Бюджет детальний ПР'!AS177*0.22,2),IF(J177='Категорія витрат'!$F$3,ROUND('Додаток 3._Бюджет детальний ПР'!AS177*0.22,2),IF(J177='Категорія витрат'!$F$4,ROUND('Додаток 3._Бюджет детальний ПР'!AS177*0.22,2),IF(J177='Категорія витрат'!$F$7,ROUND('Додаток 3._Бюджет детальний ПР'!AS177*0.0841,2),0))))</f>
        <v>0</v>
      </c>
      <c r="AU177" s="151">
        <f t="shared" si="110"/>
        <v>0</v>
      </c>
      <c r="AV177" s="326"/>
      <c r="AW177" s="326"/>
      <c r="AX177" s="326"/>
      <c r="AY177" s="326"/>
      <c r="AZ177" s="326"/>
      <c r="BA177" s="326"/>
      <c r="BB177" s="326"/>
      <c r="BC177" s="326"/>
      <c r="BD177" s="326"/>
      <c r="BE177" s="326"/>
      <c r="BF177" s="326"/>
      <c r="BG177" s="326"/>
      <c r="BH177" s="48">
        <f t="shared" si="120"/>
        <v>0</v>
      </c>
      <c r="BI177" s="48">
        <f t="shared" si="121"/>
        <v>0</v>
      </c>
      <c r="BJ177" s="48">
        <f t="shared" si="122"/>
        <v>0</v>
      </c>
      <c r="BK177" s="48">
        <f t="shared" si="123"/>
        <v>0</v>
      </c>
      <c r="BL177" s="48">
        <f t="shared" si="124"/>
        <v>0</v>
      </c>
      <c r="BM177" s="48">
        <f t="shared" si="125"/>
        <v>0</v>
      </c>
      <c r="BN177" s="48">
        <f t="shared" si="126"/>
        <v>0</v>
      </c>
      <c r="BO177" s="48">
        <f t="shared" si="127"/>
        <v>0</v>
      </c>
      <c r="BP177" s="179"/>
      <c r="BQ177" s="179"/>
      <c r="BR177" s="189"/>
      <c r="BS177" s="324"/>
      <c r="BT177" s="86">
        <f t="shared" si="139"/>
        <v>0</v>
      </c>
      <c r="BU177" s="324"/>
      <c r="BV177" s="325"/>
      <c r="BW177" s="324"/>
      <c r="BX177" s="157">
        <f>IF(J177='Категорія витрат'!$F$2,ROUND('Додаток 3._Бюджет детальний ПР'!BW177*0.3676,2),IF(J177='Категорія витрат'!$F$3,ROUND('Додаток 3._Бюджет детальний ПР'!BW177*0.347,2),IF(J177='Категорія витрат'!$F$4,ROUND('Додаток 3._Бюджет детальний ПР'!BW177*0.347,2),IF(J177='Категорія витрат'!$F$7,ROUND('Додаток 3._Бюджет детальний ПР'!BW177*0.0841,2),0))))</f>
        <v>0</v>
      </c>
      <c r="BY177" s="151">
        <f t="shared" si="140"/>
        <v>0</v>
      </c>
      <c r="BZ177" s="326"/>
      <c r="CA177" s="326"/>
      <c r="CB177" s="326"/>
      <c r="CC177" s="326"/>
      <c r="CD177" s="326"/>
      <c r="CE177" s="326"/>
      <c r="CF177" s="326"/>
      <c r="CG177" s="326"/>
      <c r="CH177" s="326"/>
      <c r="CI177" s="326"/>
      <c r="CJ177" s="326"/>
      <c r="CK177" s="326"/>
      <c r="CL177" s="48">
        <f t="shared" si="128"/>
        <v>0</v>
      </c>
      <c r="CM177" s="48">
        <f t="shared" si="129"/>
        <v>0</v>
      </c>
      <c r="CN177" s="48">
        <f t="shared" si="130"/>
        <v>0</v>
      </c>
      <c r="CO177" s="48">
        <f t="shared" si="131"/>
        <v>0</v>
      </c>
      <c r="CP177" s="48">
        <f t="shared" si="132"/>
        <v>0</v>
      </c>
      <c r="CQ177" s="48">
        <f t="shared" si="133"/>
        <v>0</v>
      </c>
      <c r="CR177" s="48">
        <f t="shared" si="134"/>
        <v>0</v>
      </c>
      <c r="CS177" s="48">
        <f t="shared" si="135"/>
        <v>0</v>
      </c>
      <c r="CT177" s="179"/>
      <c r="CU177" s="179"/>
    </row>
    <row r="178" spans="1:99" ht="20.100000000000001" customHeight="1" x14ac:dyDescent="0.15">
      <c r="A178" s="57">
        <v>173</v>
      </c>
      <c r="B178" s="398" t="str">
        <f>IF(D178='Напрямки конкурса'!$L$2,'Напрямки конкурса'!$B$2,IF(D178='Напрямки конкурса'!$L$3,'Напрямки конкурса'!$B$3,IF(D178='Напрямки конкурса'!$L$4,'Напрямки конкурса'!$B$4,IF(D178='Напрямки конкурса'!$L$5,'Напрямки конкурса'!$B$5,IF(D178='Напрямки конкурса'!$L$6,'Напрямки конкурса'!$B$6,IF(D178='Напрямки конкурса'!$L$7,'Напрямки конкурса'!$B$7,IF(D178='Напрямки конкурса'!$L$8,'Напрямки конкурса'!$B$8,IF(D178='Напрямки конкурса'!$L$9,'Напрямки конкурса'!$B$9,IF(D178='Напрямки конкурса'!$L$10,'Напрямки конкурса'!$B$10,IF(D178='Напрямки конкурса'!$L$11,'Напрямки конкурса'!$B$11,IF(D178='Напрямки конкурса'!$L$12,'Напрямки конкурса'!$B$12,IF(D178='Напрямки конкурса'!$L$13,'Напрямки конкурса'!$B$13,IF(D178='Напрямки конкурса'!$L$14,'Напрямки конкурса'!$B$14,IF(D178='Напрямки конкурса'!$L$15,'Напрямки конкурса'!$B$15,IF(D178='Напрямки конкурса'!$L$16,'Напрямки конкурса'!$B$16,IF(D178='Напрямки конкурса'!$L$17,'Напрямки конкурса'!$B$17,IF(D178='Напрямки конкурса'!$L$18,'Напрямки конкурса'!$B$18,IF(D178='Напрямки конкурса'!$L$19,'Напрямки конкурса'!$B$19,IF(D178='Напрямки конкурса'!$L$20,'Напрямки конкурса'!$B$20,IF(D178='Напрямки конкурса'!$L$21,'Напрямки конкурса'!$B$21,IF(D178='Напрямки конкурса'!$L$22,'Напрямки конкурса'!$B$22,IF(D178='Напрямки конкурса'!$L$23,'Напрямки конкурса'!$B$23,IF(D178='Напрямки конкурса'!$L$24,'Напрямки конкурса'!$B$24,IF(D178='Напрямки конкурса'!$L$25,'Напрямки конкурса'!$B$25,IF(D178='Напрямки конкурса'!$L$26,'Напрямки конкурса'!$B$26,IF(D178='Напрямки конкурса'!$L$27,'Напрямки конкурса'!$B$27,IF(D178='Напрямки конкурса'!$L$28,'Напрямки конкурса'!$B$28,"")))))))))))))))))))))))))))</f>
        <v/>
      </c>
      <c r="C178" s="58" t="str">
        <f>IF(D178='Напрямки конкурса'!$L$2,'Напрямки конкурса'!$K$2,IF(D178='Напрямки конкурса'!$L$3,'Напрямки конкурса'!$K$3,IF(D178='Напрямки конкурса'!$L$4,'Напрямки конкурса'!$K$4,IF(D178='Напрямки конкурса'!$L$5,'Напрямки конкурса'!$K$5,IF(D178='Напрямки конкурса'!$L$6,'Напрямки конкурса'!$K$6,IF(D178='Напрямки конкурса'!$L$7,'Напрямки конкурса'!$K$7,IF(D178='Напрямки конкурса'!$L$8,'Напрямки конкурса'!$K$8,IF(D178='Напрямки конкурса'!$L$9,'Напрямки конкурса'!$K$9,IF(D178='Напрямки конкурса'!$L$10,'Напрямки конкурса'!$K$10,IF(D178='Напрямки конкурса'!$L$11,'Напрямки конкурса'!$K$11,IF(D178='Напрямки конкурса'!$L$12,'Напрямки конкурса'!$K$12,IF(D178='Напрямки конкурса'!$L$13,'Напрямки конкурса'!$K$13,IF(D178='Напрямки конкурса'!$L$14,'Напрямки конкурса'!$K$14,IF(D178='Напрямки конкурса'!$L$15,'Напрямки конкурса'!$K$15,IF(D178='Напрямки конкурса'!$L$16,'Напрямки конкурса'!$K$16,IF(D178='Напрямки конкурса'!$L$17,'Напрямки конкурса'!$K$17,IF(D178='Напрямки конкурса'!$L$18,'Напрямки конкурса'!$K$18,IF(D178='Напрямки конкурса'!$L$19,'Напрямки конкурса'!$K$19,IF(D178='Напрямки конкурса'!$L$20,'Напрямки конкурса'!$K$20,IF(D178='Напрямки конкурса'!$L$21,'Напрямки конкурса'!$K$21,IF(D178='Напрямки конкурса'!$L$22,'Напрямки конкурса'!$K$22,IF(D178='Напрямки конкурса'!$L$23,'Напрямки конкурса'!$K$23,IF(D178='Напрямки конкурса'!$L$24,'Напрямки конкурса'!$K$24,IF(D178='Напрямки конкурса'!$L$25,'Напрямки конкурса'!$K$25,IF(D178='Напрямки конкурса'!$L$26,'Напрямки конкурса'!$K$26,IF(D178='Напрямки конкурса'!$L$27,'Напрямки конкурса'!$K$27,IF(D178='Напрямки конкурса'!$L$28,'Напрямки конкурса'!$K$28,"")))))))))))))))))))))))))))</f>
        <v/>
      </c>
      <c r="D178" s="554"/>
      <c r="E178" s="324"/>
      <c r="F178" s="324"/>
      <c r="G178" s="324"/>
      <c r="H178" s="148" t="str">
        <f>IF(I178='Категорія витрат'!$B$2,'Категорія витрат'!$A$2,IF(I178='Категорія витрат'!$B$3,'Категорія витрат'!$A$3,IF(I178='Категорія витрат'!$B$4,'Категорія витрат'!$A$4,IF(I178='Категорія витрат'!$B$5,'Категорія витрат'!$A$5,IF(I178='Категорія витрат'!$B$6,'Категорія витрат'!$A$6,IF(I178='Категорія витрат'!$B$7,'Категорія витрат'!$A$7,IF(I178='Категорія витрат'!$B$8,'Категорія витрат'!$A$8,IF(I178='Категорія витрат'!$B$9,'Категорія витрат'!$A$9,IF(I178='Категорія витрат'!$B$10,'Категорія витрат'!$A$10,IF(I178='Категорія витрат'!$B$11,'Категорія витрат'!$A$11,IF(I178='Категорія витрат'!$B$12,'Категорія витрат'!$A$12,IF(I178='Категорія витрат'!$B$13,'Категорія витрат'!$A$13,IF(I178='Категорія витрат'!$B$14,'Категорія витрат'!$A$14,IF(I178='Категорія витрат'!$B$15,'Категорія витрат'!$A$15,IF(I178='Категорія витрат'!$B$16,'Категорія витрат'!$A$16,IF(I178='Категорія витрат'!$B$17,'Категорія витрат'!$A$17,IF(I178='Категорія витрат'!$B$18,'Категорія витрат'!$A$18,IF(I178='Категорія витрат'!$B$19,'Категорія витрат'!$A$19,IF(I178='Категорія витрат'!$B$20,'Категорія витрат'!$A$20,IF(I178='Категорія витрат'!$B$21,'Категорія витрат'!$A$21,IF(I178='Категорія витрат'!$B$22,'Категорія витрат'!$A$22,IF(I178='Категорія витрат'!$B$23,'Категорія витрат'!$A$23,IF(I178='Категорія витрат'!$B$24,'Категорія витрат'!$A$24,IF(I178='Категорія витрат'!$B$25,'Категорія витрат'!$A$25,IF(I178='Категорія витрат'!$B$26,'Категорія витрат'!$A$26,IF(I178='Категорія витрат'!$B$27,'Категорія витрат'!$A$27,IF(I178='Категорія витрат'!$B$28,'Категорія витрат'!$A$28,IF(I178='Категорія витрат'!$B$29,'Категорія витрат'!$A$29,IF(I178='Категорія витрат'!$B$30,'Категорія витрат'!$A$30,"")))))))))))))))))))))))))))))</f>
        <v/>
      </c>
      <c r="I178" s="314"/>
      <c r="J178" s="315"/>
      <c r="K178" s="324"/>
      <c r="L178" s="86">
        <f t="shared" si="136"/>
        <v>0</v>
      </c>
      <c r="M178" s="324"/>
      <c r="N178" s="325"/>
      <c r="O178" s="396">
        <f t="shared" si="111"/>
        <v>0</v>
      </c>
      <c r="P178" s="157">
        <f>IF(J178='Категорія витрат'!$F$2,ROUND('Додаток 3._Бюджет детальний ПР'!O178*0.3676,2),IF(J178='Категорія витрат'!$F$3,ROUND('Додаток 3._Бюджет детальний ПР'!O178*0.347,2),IF(J178='Категорія витрат'!$F$4,ROUND('Додаток 3._Бюджет детальний ПР'!O178*0.347,2),IF(J178='Категорія витрат'!$F$7,ROUND('Додаток 3._Бюджет детальний ПР'!O178*0.0841,2),0))))</f>
        <v>0</v>
      </c>
      <c r="Q178" s="151">
        <f t="shared" si="137"/>
        <v>0</v>
      </c>
      <c r="R178" s="326"/>
      <c r="S178" s="326"/>
      <c r="T178" s="326"/>
      <c r="U178" s="326"/>
      <c r="V178" s="326"/>
      <c r="W178" s="326"/>
      <c r="X178" s="326"/>
      <c r="Y178" s="326"/>
      <c r="Z178" s="326"/>
      <c r="AA178" s="326"/>
      <c r="AB178" s="326"/>
      <c r="AC178" s="326"/>
      <c r="AD178" s="48">
        <f t="shared" si="112"/>
        <v>0</v>
      </c>
      <c r="AE178" s="48">
        <f t="shared" si="113"/>
        <v>0</v>
      </c>
      <c r="AF178" s="48">
        <f t="shared" si="114"/>
        <v>0</v>
      </c>
      <c r="AG178" s="48">
        <f t="shared" si="115"/>
        <v>0</v>
      </c>
      <c r="AH178" s="48">
        <f t="shared" si="116"/>
        <v>0</v>
      </c>
      <c r="AI178" s="48">
        <f t="shared" si="117"/>
        <v>0</v>
      </c>
      <c r="AJ178" s="48">
        <f t="shared" si="118"/>
        <v>0</v>
      </c>
      <c r="AK178" s="48">
        <f t="shared" si="119"/>
        <v>0</v>
      </c>
      <c r="AL178" s="179"/>
      <c r="AM178" s="179"/>
      <c r="AN178" s="76"/>
      <c r="AO178" s="324"/>
      <c r="AP178" s="405">
        <f t="shared" si="138"/>
        <v>0</v>
      </c>
      <c r="AQ178" s="324"/>
      <c r="AR178" s="325"/>
      <c r="AS178" s="324"/>
      <c r="AT178" s="407">
        <f>IF(J178='Категорія витрат'!$F$2,ROUND('Додаток 3._Бюджет детальний ПР'!AS178*0.22,2),IF(J178='Категорія витрат'!$F$3,ROUND('Додаток 3._Бюджет детальний ПР'!AS178*0.22,2),IF(J178='Категорія витрат'!$F$4,ROUND('Додаток 3._Бюджет детальний ПР'!AS178*0.22,2),IF(J178='Категорія витрат'!$F$7,ROUND('Додаток 3._Бюджет детальний ПР'!AS178*0.0841,2),0))))</f>
        <v>0</v>
      </c>
      <c r="AU178" s="151">
        <f t="shared" si="110"/>
        <v>0</v>
      </c>
      <c r="AV178" s="326"/>
      <c r="AW178" s="326"/>
      <c r="AX178" s="326"/>
      <c r="AY178" s="326"/>
      <c r="AZ178" s="326"/>
      <c r="BA178" s="326"/>
      <c r="BB178" s="326"/>
      <c r="BC178" s="326"/>
      <c r="BD178" s="326"/>
      <c r="BE178" s="326"/>
      <c r="BF178" s="326"/>
      <c r="BG178" s="326"/>
      <c r="BH178" s="48">
        <f t="shared" si="120"/>
        <v>0</v>
      </c>
      <c r="BI178" s="48">
        <f t="shared" si="121"/>
        <v>0</v>
      </c>
      <c r="BJ178" s="48">
        <f t="shared" si="122"/>
        <v>0</v>
      </c>
      <c r="BK178" s="48">
        <f t="shared" si="123"/>
        <v>0</v>
      </c>
      <c r="BL178" s="48">
        <f t="shared" si="124"/>
        <v>0</v>
      </c>
      <c r="BM178" s="48">
        <f t="shared" si="125"/>
        <v>0</v>
      </c>
      <c r="BN178" s="48">
        <f t="shared" si="126"/>
        <v>0</v>
      </c>
      <c r="BO178" s="48">
        <f t="shared" si="127"/>
        <v>0</v>
      </c>
      <c r="BP178" s="179"/>
      <c r="BQ178" s="179"/>
      <c r="BR178" s="189"/>
      <c r="BS178" s="324"/>
      <c r="BT178" s="86">
        <f t="shared" si="139"/>
        <v>0</v>
      </c>
      <c r="BU178" s="324"/>
      <c r="BV178" s="325"/>
      <c r="BW178" s="324"/>
      <c r="BX178" s="157">
        <f>IF(J178='Категорія витрат'!$F$2,ROUND('Додаток 3._Бюджет детальний ПР'!BW178*0.3676,2),IF(J178='Категорія витрат'!$F$3,ROUND('Додаток 3._Бюджет детальний ПР'!BW178*0.347,2),IF(J178='Категорія витрат'!$F$4,ROUND('Додаток 3._Бюджет детальний ПР'!BW178*0.347,2),IF(J178='Категорія витрат'!$F$7,ROUND('Додаток 3._Бюджет детальний ПР'!BW178*0.0841,2),0))))</f>
        <v>0</v>
      </c>
      <c r="BY178" s="151">
        <f t="shared" si="140"/>
        <v>0</v>
      </c>
      <c r="BZ178" s="326"/>
      <c r="CA178" s="326"/>
      <c r="CB178" s="326"/>
      <c r="CC178" s="326"/>
      <c r="CD178" s="326"/>
      <c r="CE178" s="326"/>
      <c r="CF178" s="326"/>
      <c r="CG178" s="326"/>
      <c r="CH178" s="326"/>
      <c r="CI178" s="326"/>
      <c r="CJ178" s="326"/>
      <c r="CK178" s="326"/>
      <c r="CL178" s="48">
        <f t="shared" si="128"/>
        <v>0</v>
      </c>
      <c r="CM178" s="48">
        <f t="shared" si="129"/>
        <v>0</v>
      </c>
      <c r="CN178" s="48">
        <f t="shared" si="130"/>
        <v>0</v>
      </c>
      <c r="CO178" s="48">
        <f t="shared" si="131"/>
        <v>0</v>
      </c>
      <c r="CP178" s="48">
        <f t="shared" si="132"/>
        <v>0</v>
      </c>
      <c r="CQ178" s="48">
        <f t="shared" si="133"/>
        <v>0</v>
      </c>
      <c r="CR178" s="48">
        <f t="shared" si="134"/>
        <v>0</v>
      </c>
      <c r="CS178" s="48">
        <f t="shared" si="135"/>
        <v>0</v>
      </c>
      <c r="CT178" s="179"/>
      <c r="CU178" s="179"/>
    </row>
    <row r="179" spans="1:99" ht="20.100000000000001" customHeight="1" x14ac:dyDescent="0.15">
      <c r="A179" s="57">
        <v>174</v>
      </c>
      <c r="B179" s="398" t="str">
        <f>IF(D179='Напрямки конкурса'!$L$2,'Напрямки конкурса'!$B$2,IF(D179='Напрямки конкурса'!$L$3,'Напрямки конкурса'!$B$3,IF(D179='Напрямки конкурса'!$L$4,'Напрямки конкурса'!$B$4,IF(D179='Напрямки конкурса'!$L$5,'Напрямки конкурса'!$B$5,IF(D179='Напрямки конкурса'!$L$6,'Напрямки конкурса'!$B$6,IF(D179='Напрямки конкурса'!$L$7,'Напрямки конкурса'!$B$7,IF(D179='Напрямки конкурса'!$L$8,'Напрямки конкурса'!$B$8,IF(D179='Напрямки конкурса'!$L$9,'Напрямки конкурса'!$B$9,IF(D179='Напрямки конкурса'!$L$10,'Напрямки конкурса'!$B$10,IF(D179='Напрямки конкурса'!$L$11,'Напрямки конкурса'!$B$11,IF(D179='Напрямки конкурса'!$L$12,'Напрямки конкурса'!$B$12,IF(D179='Напрямки конкурса'!$L$13,'Напрямки конкурса'!$B$13,IF(D179='Напрямки конкурса'!$L$14,'Напрямки конкурса'!$B$14,IF(D179='Напрямки конкурса'!$L$15,'Напрямки конкурса'!$B$15,IF(D179='Напрямки конкурса'!$L$16,'Напрямки конкурса'!$B$16,IF(D179='Напрямки конкурса'!$L$17,'Напрямки конкурса'!$B$17,IF(D179='Напрямки конкурса'!$L$18,'Напрямки конкурса'!$B$18,IF(D179='Напрямки конкурса'!$L$19,'Напрямки конкурса'!$B$19,IF(D179='Напрямки конкурса'!$L$20,'Напрямки конкурса'!$B$20,IF(D179='Напрямки конкурса'!$L$21,'Напрямки конкурса'!$B$21,IF(D179='Напрямки конкурса'!$L$22,'Напрямки конкурса'!$B$22,IF(D179='Напрямки конкурса'!$L$23,'Напрямки конкурса'!$B$23,IF(D179='Напрямки конкурса'!$L$24,'Напрямки конкурса'!$B$24,IF(D179='Напрямки конкурса'!$L$25,'Напрямки конкурса'!$B$25,IF(D179='Напрямки конкурса'!$L$26,'Напрямки конкурса'!$B$26,IF(D179='Напрямки конкурса'!$L$27,'Напрямки конкурса'!$B$27,IF(D179='Напрямки конкурса'!$L$28,'Напрямки конкурса'!$B$28,"")))))))))))))))))))))))))))</f>
        <v/>
      </c>
      <c r="C179" s="58" t="str">
        <f>IF(D179='Напрямки конкурса'!$L$2,'Напрямки конкурса'!$K$2,IF(D179='Напрямки конкурса'!$L$3,'Напрямки конкурса'!$K$3,IF(D179='Напрямки конкурса'!$L$4,'Напрямки конкурса'!$K$4,IF(D179='Напрямки конкурса'!$L$5,'Напрямки конкурса'!$K$5,IF(D179='Напрямки конкурса'!$L$6,'Напрямки конкурса'!$K$6,IF(D179='Напрямки конкурса'!$L$7,'Напрямки конкурса'!$K$7,IF(D179='Напрямки конкурса'!$L$8,'Напрямки конкурса'!$K$8,IF(D179='Напрямки конкурса'!$L$9,'Напрямки конкурса'!$K$9,IF(D179='Напрямки конкурса'!$L$10,'Напрямки конкурса'!$K$10,IF(D179='Напрямки конкурса'!$L$11,'Напрямки конкурса'!$K$11,IF(D179='Напрямки конкурса'!$L$12,'Напрямки конкурса'!$K$12,IF(D179='Напрямки конкурса'!$L$13,'Напрямки конкурса'!$K$13,IF(D179='Напрямки конкурса'!$L$14,'Напрямки конкурса'!$K$14,IF(D179='Напрямки конкурса'!$L$15,'Напрямки конкурса'!$K$15,IF(D179='Напрямки конкурса'!$L$16,'Напрямки конкурса'!$K$16,IF(D179='Напрямки конкурса'!$L$17,'Напрямки конкурса'!$K$17,IF(D179='Напрямки конкурса'!$L$18,'Напрямки конкурса'!$K$18,IF(D179='Напрямки конкурса'!$L$19,'Напрямки конкурса'!$K$19,IF(D179='Напрямки конкурса'!$L$20,'Напрямки конкурса'!$K$20,IF(D179='Напрямки конкурса'!$L$21,'Напрямки конкурса'!$K$21,IF(D179='Напрямки конкурса'!$L$22,'Напрямки конкурса'!$K$22,IF(D179='Напрямки конкурса'!$L$23,'Напрямки конкурса'!$K$23,IF(D179='Напрямки конкурса'!$L$24,'Напрямки конкурса'!$K$24,IF(D179='Напрямки конкурса'!$L$25,'Напрямки конкурса'!$K$25,IF(D179='Напрямки конкурса'!$L$26,'Напрямки конкурса'!$K$26,IF(D179='Напрямки конкурса'!$L$27,'Напрямки конкурса'!$K$27,IF(D179='Напрямки конкурса'!$L$28,'Напрямки конкурса'!$K$28,"")))))))))))))))))))))))))))</f>
        <v/>
      </c>
      <c r="D179" s="554"/>
      <c r="E179" s="324"/>
      <c r="F179" s="324"/>
      <c r="G179" s="324"/>
      <c r="H179" s="148" t="str">
        <f>IF(I179='Категорія витрат'!$B$2,'Категорія витрат'!$A$2,IF(I179='Категорія витрат'!$B$3,'Категорія витрат'!$A$3,IF(I179='Категорія витрат'!$B$4,'Категорія витрат'!$A$4,IF(I179='Категорія витрат'!$B$5,'Категорія витрат'!$A$5,IF(I179='Категорія витрат'!$B$6,'Категорія витрат'!$A$6,IF(I179='Категорія витрат'!$B$7,'Категорія витрат'!$A$7,IF(I179='Категорія витрат'!$B$8,'Категорія витрат'!$A$8,IF(I179='Категорія витрат'!$B$9,'Категорія витрат'!$A$9,IF(I179='Категорія витрат'!$B$10,'Категорія витрат'!$A$10,IF(I179='Категорія витрат'!$B$11,'Категорія витрат'!$A$11,IF(I179='Категорія витрат'!$B$12,'Категорія витрат'!$A$12,IF(I179='Категорія витрат'!$B$13,'Категорія витрат'!$A$13,IF(I179='Категорія витрат'!$B$14,'Категорія витрат'!$A$14,IF(I179='Категорія витрат'!$B$15,'Категорія витрат'!$A$15,IF(I179='Категорія витрат'!$B$16,'Категорія витрат'!$A$16,IF(I179='Категорія витрат'!$B$17,'Категорія витрат'!$A$17,IF(I179='Категорія витрат'!$B$18,'Категорія витрат'!$A$18,IF(I179='Категорія витрат'!$B$19,'Категорія витрат'!$A$19,IF(I179='Категорія витрат'!$B$20,'Категорія витрат'!$A$20,IF(I179='Категорія витрат'!$B$21,'Категорія витрат'!$A$21,IF(I179='Категорія витрат'!$B$22,'Категорія витрат'!$A$22,IF(I179='Категорія витрат'!$B$23,'Категорія витрат'!$A$23,IF(I179='Категорія витрат'!$B$24,'Категорія витрат'!$A$24,IF(I179='Категорія витрат'!$B$25,'Категорія витрат'!$A$25,IF(I179='Категорія витрат'!$B$26,'Категорія витрат'!$A$26,IF(I179='Категорія витрат'!$B$27,'Категорія витрат'!$A$27,IF(I179='Категорія витрат'!$B$28,'Категорія витрат'!$A$28,IF(I179='Категорія витрат'!$B$29,'Категорія витрат'!$A$29,IF(I179='Категорія витрат'!$B$30,'Категорія витрат'!$A$30,"")))))))))))))))))))))))))))))</f>
        <v/>
      </c>
      <c r="I179" s="314"/>
      <c r="J179" s="315"/>
      <c r="K179" s="324"/>
      <c r="L179" s="86">
        <f t="shared" si="136"/>
        <v>0</v>
      </c>
      <c r="M179" s="324"/>
      <c r="N179" s="325"/>
      <c r="O179" s="396">
        <f t="shared" si="111"/>
        <v>0</v>
      </c>
      <c r="P179" s="157">
        <f>IF(J179='Категорія витрат'!$F$2,ROUND('Додаток 3._Бюджет детальний ПР'!O179*0.3676,2),IF(J179='Категорія витрат'!$F$3,ROUND('Додаток 3._Бюджет детальний ПР'!O179*0.347,2),IF(J179='Категорія витрат'!$F$4,ROUND('Додаток 3._Бюджет детальний ПР'!O179*0.347,2),IF(J179='Категорія витрат'!$F$7,ROUND('Додаток 3._Бюджет детальний ПР'!O179*0.0841,2),0))))</f>
        <v>0</v>
      </c>
      <c r="Q179" s="151">
        <f t="shared" si="137"/>
        <v>0</v>
      </c>
      <c r="R179" s="326"/>
      <c r="S179" s="326"/>
      <c r="T179" s="326"/>
      <c r="U179" s="326"/>
      <c r="V179" s="326"/>
      <c r="W179" s="326"/>
      <c r="X179" s="326"/>
      <c r="Y179" s="326"/>
      <c r="Z179" s="326"/>
      <c r="AA179" s="326"/>
      <c r="AB179" s="326"/>
      <c r="AC179" s="326"/>
      <c r="AD179" s="48">
        <f t="shared" si="112"/>
        <v>0</v>
      </c>
      <c r="AE179" s="48">
        <f t="shared" si="113"/>
        <v>0</v>
      </c>
      <c r="AF179" s="48">
        <f t="shared" si="114"/>
        <v>0</v>
      </c>
      <c r="AG179" s="48">
        <f t="shared" si="115"/>
        <v>0</v>
      </c>
      <c r="AH179" s="48">
        <f t="shared" si="116"/>
        <v>0</v>
      </c>
      <c r="AI179" s="48">
        <f t="shared" si="117"/>
        <v>0</v>
      </c>
      <c r="AJ179" s="48">
        <f t="shared" si="118"/>
        <v>0</v>
      </c>
      <c r="AK179" s="48">
        <f t="shared" si="119"/>
        <v>0</v>
      </c>
      <c r="AL179" s="179"/>
      <c r="AM179" s="179"/>
      <c r="AN179" s="76"/>
      <c r="AO179" s="324"/>
      <c r="AP179" s="405">
        <f t="shared" si="138"/>
        <v>0</v>
      </c>
      <c r="AQ179" s="324"/>
      <c r="AR179" s="325"/>
      <c r="AS179" s="324"/>
      <c r="AT179" s="407">
        <f>IF(J179='Категорія витрат'!$F$2,ROUND('Додаток 3._Бюджет детальний ПР'!AS179*0.22,2),IF(J179='Категорія витрат'!$F$3,ROUND('Додаток 3._Бюджет детальний ПР'!AS179*0.22,2),IF(J179='Категорія витрат'!$F$4,ROUND('Додаток 3._Бюджет детальний ПР'!AS179*0.22,2),IF(J179='Категорія витрат'!$F$7,ROUND('Додаток 3._Бюджет детальний ПР'!AS179*0.0841,2),0))))</f>
        <v>0</v>
      </c>
      <c r="AU179" s="151">
        <f t="shared" si="110"/>
        <v>0</v>
      </c>
      <c r="AV179" s="326"/>
      <c r="AW179" s="326"/>
      <c r="AX179" s="326"/>
      <c r="AY179" s="326"/>
      <c r="AZ179" s="326"/>
      <c r="BA179" s="326"/>
      <c r="BB179" s="326"/>
      <c r="BC179" s="326"/>
      <c r="BD179" s="326"/>
      <c r="BE179" s="326"/>
      <c r="BF179" s="326"/>
      <c r="BG179" s="326"/>
      <c r="BH179" s="48">
        <f t="shared" si="120"/>
        <v>0</v>
      </c>
      <c r="BI179" s="48">
        <f t="shared" si="121"/>
        <v>0</v>
      </c>
      <c r="BJ179" s="48">
        <f t="shared" si="122"/>
        <v>0</v>
      </c>
      <c r="BK179" s="48">
        <f t="shared" si="123"/>
        <v>0</v>
      </c>
      <c r="BL179" s="48">
        <f t="shared" si="124"/>
        <v>0</v>
      </c>
      <c r="BM179" s="48">
        <f t="shared" si="125"/>
        <v>0</v>
      </c>
      <c r="BN179" s="48">
        <f t="shared" si="126"/>
        <v>0</v>
      </c>
      <c r="BO179" s="48">
        <f t="shared" si="127"/>
        <v>0</v>
      </c>
      <c r="BP179" s="179"/>
      <c r="BQ179" s="179"/>
      <c r="BR179" s="189"/>
      <c r="BS179" s="324"/>
      <c r="BT179" s="86">
        <f>SUM(BZ179:CK179)</f>
        <v>0</v>
      </c>
      <c r="BU179" s="324"/>
      <c r="BV179" s="325"/>
      <c r="BW179" s="324"/>
      <c r="BX179" s="157">
        <f>IF(J179='Категорія витрат'!$F$2,ROUND('Додаток 3._Бюджет детальний ПР'!BW179*0.3676,2),IF(J179='Категорія витрат'!$F$3,ROUND('Додаток 3._Бюджет детальний ПР'!BW179*0.347,2),IF(J179='Категорія витрат'!$F$4,ROUND('Додаток 3._Бюджет детальний ПР'!BW179*0.347,2),IF(J179='Категорія витрат'!$F$7,ROUND('Додаток 3._Бюджет детальний ПР'!BW179*0.0841,2),0))))</f>
        <v>0</v>
      </c>
      <c r="BY179" s="151">
        <f t="shared" si="140"/>
        <v>0</v>
      </c>
      <c r="BZ179" s="326"/>
      <c r="CA179" s="326"/>
      <c r="CB179" s="326"/>
      <c r="CC179" s="326"/>
      <c r="CD179" s="326"/>
      <c r="CE179" s="326"/>
      <c r="CF179" s="326"/>
      <c r="CG179" s="326"/>
      <c r="CH179" s="326"/>
      <c r="CI179" s="326"/>
      <c r="CJ179" s="326"/>
      <c r="CK179" s="326"/>
      <c r="CL179" s="48">
        <f t="shared" si="128"/>
        <v>0</v>
      </c>
      <c r="CM179" s="48">
        <f t="shared" si="129"/>
        <v>0</v>
      </c>
      <c r="CN179" s="48">
        <f t="shared" si="130"/>
        <v>0</v>
      </c>
      <c r="CO179" s="48">
        <f t="shared" si="131"/>
        <v>0</v>
      </c>
      <c r="CP179" s="48">
        <f>BZ179+CA179+CB179</f>
        <v>0</v>
      </c>
      <c r="CQ179" s="48">
        <f>CC179+CD179+CE179</f>
        <v>0</v>
      </c>
      <c r="CR179" s="48">
        <f t="shared" si="134"/>
        <v>0</v>
      </c>
      <c r="CS179" s="48">
        <f t="shared" si="135"/>
        <v>0</v>
      </c>
      <c r="CT179" s="179"/>
      <c r="CU179" s="179"/>
    </row>
    <row r="180" spans="1:99" ht="50.45" customHeight="1" x14ac:dyDescent="0.15">
      <c r="A180" s="57">
        <v>175</v>
      </c>
      <c r="B180" s="398" t="str">
        <f>IF(D180='Напрямки конкурса'!$L$2,'Напрямки конкурса'!$B$2,IF(D180='Напрямки конкурса'!$L$3,'Напрямки конкурса'!$B$3,IF(D180='Напрямки конкурса'!$L$4,'Напрямки конкурса'!$B$4,IF(D180='Напрямки конкурса'!$L$5,'Напрямки конкурса'!$B$5,IF(D180='Напрямки конкурса'!$L$6,'Напрямки конкурса'!$B$6,IF(D180='Напрямки конкурса'!$L$7,'Напрямки конкурса'!$B$7,IF(D180='Напрямки конкурса'!$L$8,'Напрямки конкурса'!$B$8,IF(D180='Напрямки конкурса'!$L$9,'Напрямки конкурса'!$B$9,IF(D180='Напрямки конкурса'!$L$10,'Напрямки конкурса'!$B$10,IF(D180='Напрямки конкурса'!$L$11,'Напрямки конкурса'!$B$11,IF(D180='Напрямки конкурса'!$L$12,'Напрямки конкурса'!$B$12,IF(D180='Напрямки конкурса'!$L$13,'Напрямки конкурса'!$B$13,IF(D180='Напрямки конкурса'!$L$14,'Напрямки конкурса'!$B$14,IF(D180='Напрямки конкурса'!$L$15,'Напрямки конкурса'!$B$15,IF(D180='Напрямки конкурса'!$L$16,'Напрямки конкурса'!$B$16,IF(D180='Напрямки конкурса'!$L$17,'Напрямки конкурса'!$B$17,IF(D180='Напрямки конкурса'!$L$18,'Напрямки конкурса'!$B$18,IF(D180='Напрямки конкурса'!$L$19,'Напрямки конкурса'!$B$19,IF(D180='Напрямки конкурса'!$L$20,'Напрямки конкурса'!$B$20,IF(D180='Напрямки конкурса'!$L$21,'Напрямки конкурса'!$B$21,IF(D180='Напрямки конкурса'!$L$22,'Напрямки конкурса'!$B$22,IF(D180='Напрямки конкурса'!$L$23,'Напрямки конкурса'!$B$23,IF(D180='Напрямки конкурса'!$L$24,'Напрямки конкурса'!$B$24,IF(D180='Напрямки конкурса'!$L$25,'Напрямки конкурса'!$B$25,IF(D180='Напрямки конкурса'!$L$26,'Напрямки конкурса'!$B$26,IF(D180='Напрямки конкурса'!$L$27,'Напрямки конкурса'!$B$27,IF(D180='Напрямки конкурса'!$L$28,'Напрямки конкурса'!$B$28,"")))))))))))))))))))))))))))</f>
        <v/>
      </c>
      <c r="C180" s="58" t="str">
        <f>IF(D180='Напрямки конкурса'!$L$2,'Напрямки конкурса'!$K$2,IF(D180='Напрямки конкурса'!$L$3,'Напрямки конкурса'!$K$3,IF(D180='Напрямки конкурса'!$L$4,'Напрямки конкурса'!$K$4,IF(D180='Напрямки конкурса'!$L$5,'Напрямки конкурса'!$K$5,IF(D180='Напрямки конкурса'!$L$6,'Напрямки конкурса'!$K$6,IF(D180='Напрямки конкурса'!$L$7,'Напрямки конкурса'!$K$7,IF(D180='Напрямки конкурса'!$L$8,'Напрямки конкурса'!$K$8,IF(D180='Напрямки конкурса'!$L$9,'Напрямки конкурса'!$K$9,IF(D180='Напрямки конкурса'!$L$10,'Напрямки конкурса'!$K$10,IF(D180='Напрямки конкурса'!$L$11,'Напрямки конкурса'!$K$11,IF(D180='Напрямки конкурса'!$L$12,'Напрямки конкурса'!$K$12,IF(D180='Напрямки конкурса'!$L$13,'Напрямки конкурса'!$K$13,IF(D180='Напрямки конкурса'!$L$14,'Напрямки конкурса'!$K$14,IF(D180='Напрямки конкурса'!$L$15,'Напрямки конкурса'!$K$15,IF(D180='Напрямки конкурса'!$L$16,'Напрямки конкурса'!$K$16,IF(D180='Напрямки конкурса'!$L$17,'Напрямки конкурса'!$K$17,IF(D180='Напрямки конкурса'!$L$18,'Напрямки конкурса'!$K$18,IF(D180='Напрямки конкурса'!$L$19,'Напрямки конкурса'!$K$19,IF(D180='Напрямки конкурса'!$L$20,'Напрямки конкурса'!$K$20,IF(D180='Напрямки конкурса'!$L$21,'Напрямки конкурса'!$K$21,IF(D180='Напрямки конкурса'!$L$22,'Напрямки конкурса'!$K$22,IF(D180='Напрямки конкурса'!$L$23,'Напрямки конкурса'!$K$23,IF(D180='Напрямки конкурса'!$L$24,'Напрямки конкурса'!$K$24,IF(D180='Напрямки конкурса'!$L$25,'Напрямки конкурса'!$K$25,IF(D180='Напрямки конкурса'!$L$26,'Напрямки конкурса'!$K$26,IF(D180='Напрямки конкурса'!$L$27,'Напрямки конкурса'!$K$27,IF(D180='Напрямки конкурса'!$L$28,'Напрямки конкурса'!$K$28,"")))))))))))))))))))))))))))</f>
        <v/>
      </c>
      <c r="D180" s="554"/>
      <c r="E180" s="324"/>
      <c r="F180" s="324"/>
      <c r="G180" s="324"/>
      <c r="H180" s="148" t="str">
        <f>IF(I180='Категорія витрат'!$B$2,'Категорія витрат'!$A$2,IF(I180='Категорія витрат'!$B$3,'Категорія витрат'!$A$3,IF(I180='Категорія витрат'!$B$4,'Категорія витрат'!$A$4,IF(I180='Категорія витрат'!$B$5,'Категорія витрат'!$A$5,IF(I180='Категорія витрат'!$B$6,'Категорія витрат'!$A$6,IF(I180='Категорія витрат'!$B$7,'Категорія витрат'!$A$7,IF(I180='Категорія витрат'!$B$8,'Категорія витрат'!$A$8,IF(I180='Категорія витрат'!$B$9,'Категорія витрат'!$A$9,IF(I180='Категорія витрат'!$B$10,'Категорія витрат'!$A$10,IF(I180='Категорія витрат'!$B$11,'Категорія витрат'!$A$11,IF(I180='Категорія витрат'!$B$12,'Категорія витрат'!$A$12,IF(I180='Категорія витрат'!$B$13,'Категорія витрат'!$A$13,IF(I180='Категорія витрат'!$B$14,'Категорія витрат'!$A$14,IF(I180='Категорія витрат'!$B$15,'Категорія витрат'!$A$15,IF(I180='Категорія витрат'!$B$16,'Категорія витрат'!$A$16,IF(I180='Категорія витрат'!$B$17,'Категорія витрат'!$A$17,IF(I180='Категорія витрат'!$B$18,'Категорія витрат'!$A$18,IF(I180='Категорія витрат'!$B$19,'Категорія витрат'!$A$19,IF(I180='Категорія витрат'!$B$20,'Категорія витрат'!$A$20,IF(I180='Категорія витрат'!$B$21,'Категорія витрат'!$A$21,IF(I180='Категорія витрат'!$B$22,'Категорія витрат'!$A$22,IF(I180='Категорія витрат'!$B$23,'Категорія витрат'!$A$23,IF(I180='Категорія витрат'!$B$24,'Категорія витрат'!$A$24,IF(I180='Категорія витрат'!$B$25,'Категорія витрат'!$A$25,IF(I180='Категорія витрат'!$B$26,'Категорія витрат'!$A$26,IF(I180='Категорія витрат'!$B$27,'Категорія витрат'!$A$27,IF(I180='Категорія витрат'!$B$28,'Категорія витрат'!$A$28,IF(I180='Категорія витрат'!$B$29,'Категорія витрат'!$A$29,IF(I180='Категорія витрат'!$B$30,'Категорія витрат'!$A$30,"")))))))))))))))))))))))))))))</f>
        <v/>
      </c>
      <c r="I180" s="172"/>
      <c r="J180" s="315"/>
      <c r="K180" s="324"/>
      <c r="L180" s="86">
        <f t="shared" si="136"/>
        <v>0</v>
      </c>
      <c r="M180" s="324"/>
      <c r="N180" s="325"/>
      <c r="O180" s="396">
        <f t="shared" si="111"/>
        <v>0</v>
      </c>
      <c r="P180" s="157">
        <f>IF(J180='Категорія витрат'!$F$2,ROUND('Додаток 3._Бюджет детальний ПР'!O180*0.3676,2),IF(J180='Категорія витрат'!$F$3,ROUND('Додаток 3._Бюджет детальний ПР'!O180*0.347,2),IF(J180='Категорія витрат'!$F$4,ROUND('Додаток 3._Бюджет детальний ПР'!O180*0.347,2),IF(J180='Категорія витрат'!$F$7,ROUND('Додаток 3._Бюджет детальний ПР'!O180*0.0841,2),0))))</f>
        <v>0</v>
      </c>
      <c r="Q180" s="151">
        <f t="shared" si="137"/>
        <v>0</v>
      </c>
      <c r="R180" s="326"/>
      <c r="S180" s="326"/>
      <c r="T180" s="326"/>
      <c r="U180" s="326"/>
      <c r="V180" s="326"/>
      <c r="W180" s="326"/>
      <c r="X180" s="326"/>
      <c r="Y180" s="326"/>
      <c r="Z180" s="326"/>
      <c r="AA180" s="326"/>
      <c r="AB180" s="326"/>
      <c r="AC180" s="326"/>
      <c r="AD180" s="48">
        <f t="shared" si="112"/>
        <v>0</v>
      </c>
      <c r="AE180" s="48">
        <f t="shared" si="113"/>
        <v>0</v>
      </c>
      <c r="AF180" s="48">
        <f t="shared" si="114"/>
        <v>0</v>
      </c>
      <c r="AG180" s="48">
        <f t="shared" si="115"/>
        <v>0</v>
      </c>
      <c r="AH180" s="48">
        <f t="shared" si="116"/>
        <v>0</v>
      </c>
      <c r="AI180" s="48">
        <f t="shared" si="117"/>
        <v>0</v>
      </c>
      <c r="AJ180" s="48">
        <f t="shared" si="118"/>
        <v>0</v>
      </c>
      <c r="AK180" s="48">
        <f t="shared" si="119"/>
        <v>0</v>
      </c>
      <c r="AL180" s="179"/>
      <c r="AM180" s="179"/>
      <c r="AN180" s="76"/>
      <c r="AO180" s="324"/>
      <c r="AP180" s="405">
        <f t="shared" si="138"/>
        <v>0</v>
      </c>
      <c r="AQ180" s="324"/>
      <c r="AR180" s="325"/>
      <c r="AS180" s="324"/>
      <c r="AT180" s="407">
        <f>IF(J180='Категорія витрат'!$F$2,ROUND('Додаток 3._Бюджет детальний ПР'!AS180*0.22,2),IF(J180='Категорія витрат'!$F$3,ROUND('Додаток 3._Бюджет детальний ПР'!AS180*0.22,2),IF(J180='Категорія витрат'!$F$4,ROUND('Додаток 3._Бюджет детальний ПР'!AS180*0.22,2),IF(J180='Категорія витрат'!$F$7,ROUND('Додаток 3._Бюджет детальний ПР'!AS180*0.0841,2),0))))</f>
        <v>0</v>
      </c>
      <c r="AU180" s="151">
        <f t="shared" si="110"/>
        <v>0</v>
      </c>
      <c r="AV180" s="326"/>
      <c r="AW180" s="326"/>
      <c r="AX180" s="326"/>
      <c r="AY180" s="326"/>
      <c r="AZ180" s="326"/>
      <c r="BA180" s="326"/>
      <c r="BB180" s="326"/>
      <c r="BC180" s="326"/>
      <c r="BD180" s="326"/>
      <c r="BE180" s="326"/>
      <c r="BF180" s="326"/>
      <c r="BG180" s="326"/>
      <c r="BH180" s="48">
        <f t="shared" si="120"/>
        <v>0</v>
      </c>
      <c r="BI180" s="48">
        <f t="shared" si="121"/>
        <v>0</v>
      </c>
      <c r="BJ180" s="48">
        <f t="shared" si="122"/>
        <v>0</v>
      </c>
      <c r="BK180" s="48">
        <f t="shared" si="123"/>
        <v>0</v>
      </c>
      <c r="BL180" s="48">
        <f t="shared" si="124"/>
        <v>0</v>
      </c>
      <c r="BM180" s="48">
        <f t="shared" si="125"/>
        <v>0</v>
      </c>
      <c r="BN180" s="48">
        <f t="shared" si="126"/>
        <v>0</v>
      </c>
      <c r="BO180" s="48">
        <f t="shared" si="127"/>
        <v>0</v>
      </c>
      <c r="BP180" s="179"/>
      <c r="BQ180" s="179"/>
      <c r="BR180" s="189"/>
      <c r="BS180" s="324"/>
      <c r="BT180" s="86">
        <f t="shared" si="139"/>
        <v>0</v>
      </c>
      <c r="BU180" s="324"/>
      <c r="BV180" s="325"/>
      <c r="BW180" s="324"/>
      <c r="BX180" s="157">
        <f>IF(J180='Категорія витрат'!$F$2,ROUND('Додаток 3._Бюджет детальний ПР'!BW180*0.3676,2),IF(J180='Категорія витрат'!$F$3,ROUND('Додаток 3._Бюджет детальний ПР'!BW180*0.347,2),IF(J180='Категорія витрат'!$F$4,ROUND('Додаток 3._Бюджет детальний ПР'!BW180*0.347,2),IF(J180='Категорія витрат'!$F$7,ROUND('Додаток 3._Бюджет детальний ПР'!BW180*0.0841,2),0))))</f>
        <v>0</v>
      </c>
      <c r="BY180" s="151">
        <f t="shared" si="140"/>
        <v>0</v>
      </c>
      <c r="BZ180" s="326"/>
      <c r="CA180" s="326"/>
      <c r="CB180" s="326"/>
      <c r="CC180" s="326"/>
      <c r="CD180" s="326"/>
      <c r="CE180" s="326"/>
      <c r="CF180" s="326"/>
      <c r="CG180" s="326"/>
      <c r="CH180" s="326"/>
      <c r="CI180" s="326"/>
      <c r="CJ180" s="326"/>
      <c r="CK180" s="326"/>
      <c r="CL180" s="48">
        <f t="shared" si="128"/>
        <v>0</v>
      </c>
      <c r="CM180" s="48">
        <f t="shared" si="129"/>
        <v>0</v>
      </c>
      <c r="CN180" s="48">
        <f t="shared" si="130"/>
        <v>0</v>
      </c>
      <c r="CO180" s="48">
        <f t="shared" si="131"/>
        <v>0</v>
      </c>
      <c r="CP180" s="48">
        <f t="shared" si="132"/>
        <v>0</v>
      </c>
      <c r="CQ180" s="48">
        <f t="shared" si="133"/>
        <v>0</v>
      </c>
      <c r="CR180" s="48">
        <f t="shared" si="134"/>
        <v>0</v>
      </c>
      <c r="CS180" s="48">
        <f t="shared" si="135"/>
        <v>0</v>
      </c>
      <c r="CT180" s="179"/>
      <c r="CU180" s="179"/>
    </row>
    <row r="181" spans="1:99" ht="20.100000000000001" customHeight="1" x14ac:dyDescent="0.15">
      <c r="A181" s="57">
        <v>176</v>
      </c>
      <c r="B181" s="398" t="str">
        <f>IF(D181='Напрямки конкурса'!$L$2,'Напрямки конкурса'!$B$2,IF(D181='Напрямки конкурса'!$L$3,'Напрямки конкурса'!$B$3,IF(D181='Напрямки конкурса'!$L$4,'Напрямки конкурса'!$B$4,IF(D181='Напрямки конкурса'!$L$5,'Напрямки конкурса'!$B$5,IF(D181='Напрямки конкурса'!$L$6,'Напрямки конкурса'!$B$6,IF(D181='Напрямки конкурса'!$L$7,'Напрямки конкурса'!$B$7,IF(D181='Напрямки конкурса'!$L$8,'Напрямки конкурса'!$B$8,IF(D181='Напрямки конкурса'!$L$9,'Напрямки конкурса'!$B$9,IF(D181='Напрямки конкурса'!$L$10,'Напрямки конкурса'!$B$10,IF(D181='Напрямки конкурса'!$L$11,'Напрямки конкурса'!$B$11,IF(D181='Напрямки конкурса'!$L$12,'Напрямки конкурса'!$B$12,IF(D181='Напрямки конкурса'!$L$13,'Напрямки конкурса'!$B$13,IF(D181='Напрямки конкурса'!$L$14,'Напрямки конкурса'!$B$14,IF(D181='Напрямки конкурса'!$L$15,'Напрямки конкурса'!$B$15,IF(D181='Напрямки конкурса'!$L$16,'Напрямки конкурса'!$B$16,IF(D181='Напрямки конкурса'!$L$17,'Напрямки конкурса'!$B$17,IF(D181='Напрямки конкурса'!$L$18,'Напрямки конкурса'!$B$18,IF(D181='Напрямки конкурса'!$L$19,'Напрямки конкурса'!$B$19,IF(D181='Напрямки конкурса'!$L$20,'Напрямки конкурса'!$B$20,IF(D181='Напрямки конкурса'!$L$21,'Напрямки конкурса'!$B$21,IF(D181='Напрямки конкурса'!$L$22,'Напрямки конкурса'!$B$22,IF(D181='Напрямки конкурса'!$L$23,'Напрямки конкурса'!$B$23,IF(D181='Напрямки конкурса'!$L$24,'Напрямки конкурса'!$B$24,IF(D181='Напрямки конкурса'!$L$25,'Напрямки конкурса'!$B$25,IF(D181='Напрямки конкурса'!$L$26,'Напрямки конкурса'!$B$26,IF(D181='Напрямки конкурса'!$L$27,'Напрямки конкурса'!$B$27,IF(D181='Напрямки конкурса'!$L$28,'Напрямки конкурса'!$B$28,"")))))))))))))))))))))))))))</f>
        <v/>
      </c>
      <c r="C181" s="58" t="str">
        <f>IF(D181='Напрямки конкурса'!$L$2,'Напрямки конкурса'!$K$2,IF(D181='Напрямки конкурса'!$L$3,'Напрямки конкурса'!$K$3,IF(D181='Напрямки конкурса'!$L$4,'Напрямки конкурса'!$K$4,IF(D181='Напрямки конкурса'!$L$5,'Напрямки конкурса'!$K$5,IF(D181='Напрямки конкурса'!$L$6,'Напрямки конкурса'!$K$6,IF(D181='Напрямки конкурса'!$L$7,'Напрямки конкурса'!$K$7,IF(D181='Напрямки конкурса'!$L$8,'Напрямки конкурса'!$K$8,IF(D181='Напрямки конкурса'!$L$9,'Напрямки конкурса'!$K$9,IF(D181='Напрямки конкурса'!$L$10,'Напрямки конкурса'!$K$10,IF(D181='Напрямки конкурса'!$L$11,'Напрямки конкурса'!$K$11,IF(D181='Напрямки конкурса'!$L$12,'Напрямки конкурса'!$K$12,IF(D181='Напрямки конкурса'!$L$13,'Напрямки конкурса'!$K$13,IF(D181='Напрямки конкурса'!$L$14,'Напрямки конкурса'!$K$14,IF(D181='Напрямки конкурса'!$L$15,'Напрямки конкурса'!$K$15,IF(D181='Напрямки конкурса'!$L$16,'Напрямки конкурса'!$K$16,IF(D181='Напрямки конкурса'!$L$17,'Напрямки конкурса'!$K$17,IF(D181='Напрямки конкурса'!$L$18,'Напрямки конкурса'!$K$18,IF(D181='Напрямки конкурса'!$L$19,'Напрямки конкурса'!$K$19,IF(D181='Напрямки конкурса'!$L$20,'Напрямки конкурса'!$K$20,IF(D181='Напрямки конкурса'!$L$21,'Напрямки конкурса'!$K$21,IF(D181='Напрямки конкурса'!$L$22,'Напрямки конкурса'!$K$22,IF(D181='Напрямки конкурса'!$L$23,'Напрямки конкурса'!$K$23,IF(D181='Напрямки конкурса'!$L$24,'Напрямки конкурса'!$K$24,IF(D181='Напрямки конкурса'!$L$25,'Напрямки конкурса'!$K$25,IF(D181='Напрямки конкурса'!$L$26,'Напрямки конкурса'!$K$26,IF(D181='Напрямки конкурса'!$L$27,'Напрямки конкурса'!$K$27,IF(D181='Напрямки конкурса'!$L$28,'Напрямки конкурса'!$K$28,"")))))))))))))))))))))))))))</f>
        <v/>
      </c>
      <c r="D181" s="554"/>
      <c r="E181" s="324"/>
      <c r="F181" s="324"/>
      <c r="G181" s="324"/>
      <c r="H181" s="148" t="str">
        <f>IF(I181='Категорія витрат'!$B$2,'Категорія витрат'!$A$2,IF(I181='Категорія витрат'!$B$3,'Категорія витрат'!$A$3,IF(I181='Категорія витрат'!$B$4,'Категорія витрат'!$A$4,IF(I181='Категорія витрат'!$B$5,'Категорія витрат'!$A$5,IF(I181='Категорія витрат'!$B$6,'Категорія витрат'!$A$6,IF(I181='Категорія витрат'!$B$7,'Категорія витрат'!$A$7,IF(I181='Категорія витрат'!$B$8,'Категорія витрат'!$A$8,IF(I181='Категорія витрат'!$B$9,'Категорія витрат'!$A$9,IF(I181='Категорія витрат'!$B$10,'Категорія витрат'!$A$10,IF(I181='Категорія витрат'!$B$11,'Категорія витрат'!$A$11,IF(I181='Категорія витрат'!$B$12,'Категорія витрат'!$A$12,IF(I181='Категорія витрат'!$B$13,'Категорія витрат'!$A$13,IF(I181='Категорія витрат'!$B$14,'Категорія витрат'!$A$14,IF(I181='Категорія витрат'!$B$15,'Категорія витрат'!$A$15,IF(I181='Категорія витрат'!$B$16,'Категорія витрат'!$A$16,IF(I181='Категорія витрат'!$B$17,'Категорія витрат'!$A$17,IF(I181='Категорія витрат'!$B$18,'Категорія витрат'!$A$18,IF(I181='Категорія витрат'!$B$19,'Категорія витрат'!$A$19,IF(I181='Категорія витрат'!$B$20,'Категорія витрат'!$A$20,IF(I181='Категорія витрат'!$B$21,'Категорія витрат'!$A$21,IF(I181='Категорія витрат'!$B$22,'Категорія витрат'!$A$22,IF(I181='Категорія витрат'!$B$23,'Категорія витрат'!$A$23,IF(I181='Категорія витрат'!$B$24,'Категорія витрат'!$A$24,IF(I181='Категорія витрат'!$B$25,'Категорія витрат'!$A$25,IF(I181='Категорія витрат'!$B$26,'Категорія витрат'!$A$26,IF(I181='Категорія витрат'!$B$27,'Категорія витрат'!$A$27,IF(I181='Категорія витрат'!$B$28,'Категорія витрат'!$A$28,IF(I181='Категорія витрат'!$B$29,'Категорія витрат'!$A$29,IF(I181='Категорія витрат'!$B$30,'Категорія витрат'!$A$30,"")))))))))))))))))))))))))))))</f>
        <v/>
      </c>
      <c r="I181" s="172"/>
      <c r="J181" s="315"/>
      <c r="K181" s="324"/>
      <c r="L181" s="86">
        <f t="shared" si="136"/>
        <v>0</v>
      </c>
      <c r="M181" s="324"/>
      <c r="N181" s="325"/>
      <c r="O181" s="396">
        <f t="shared" si="111"/>
        <v>0</v>
      </c>
      <c r="P181" s="157">
        <f>IF(J181='Категорія витрат'!$F$2,ROUND('Додаток 3._Бюджет детальний ПР'!O181*0.3676,2),IF(J181='Категорія витрат'!$F$3,ROUND('Додаток 3._Бюджет детальний ПР'!O181*0.347,2),IF(J181='Категорія витрат'!$F$4,ROUND('Додаток 3._Бюджет детальний ПР'!O181*0.347,2),IF(J181='Категорія витрат'!$F$7,ROUND('Додаток 3._Бюджет детальний ПР'!O181*0.0841,2),0))))</f>
        <v>0</v>
      </c>
      <c r="Q181" s="151">
        <f t="shared" si="137"/>
        <v>0</v>
      </c>
      <c r="R181" s="326"/>
      <c r="S181" s="326"/>
      <c r="T181" s="326"/>
      <c r="U181" s="326"/>
      <c r="V181" s="326"/>
      <c r="W181" s="326"/>
      <c r="X181" s="326"/>
      <c r="Y181" s="326"/>
      <c r="Z181" s="326"/>
      <c r="AA181" s="326"/>
      <c r="AB181" s="326"/>
      <c r="AC181" s="326"/>
      <c r="AD181" s="48">
        <f t="shared" si="112"/>
        <v>0</v>
      </c>
      <c r="AE181" s="48">
        <f t="shared" si="113"/>
        <v>0</v>
      </c>
      <c r="AF181" s="48">
        <f t="shared" si="114"/>
        <v>0</v>
      </c>
      <c r="AG181" s="48">
        <f t="shared" si="115"/>
        <v>0</v>
      </c>
      <c r="AH181" s="48">
        <f t="shared" si="116"/>
        <v>0</v>
      </c>
      <c r="AI181" s="48">
        <f t="shared" si="117"/>
        <v>0</v>
      </c>
      <c r="AJ181" s="48">
        <f t="shared" si="118"/>
        <v>0</v>
      </c>
      <c r="AK181" s="48">
        <f t="shared" si="119"/>
        <v>0</v>
      </c>
      <c r="AL181" s="179"/>
      <c r="AM181" s="179"/>
      <c r="AN181" s="76"/>
      <c r="AO181" s="324"/>
      <c r="AP181" s="405">
        <f t="shared" si="138"/>
        <v>0</v>
      </c>
      <c r="AQ181" s="324"/>
      <c r="AR181" s="325"/>
      <c r="AS181" s="324"/>
      <c r="AT181" s="407">
        <f>IF(J181='Категорія витрат'!$F$2,ROUND('Додаток 3._Бюджет детальний ПР'!AS181*0.22,2),IF(J181='Категорія витрат'!$F$3,ROUND('Додаток 3._Бюджет детальний ПР'!AS181*0.22,2),IF(J181='Категорія витрат'!$F$4,ROUND('Додаток 3._Бюджет детальний ПР'!AS181*0.22,2),IF(J181='Категорія витрат'!$F$7,ROUND('Додаток 3._Бюджет детальний ПР'!AS181*0.0841,2),0))))</f>
        <v>0</v>
      </c>
      <c r="AU181" s="151">
        <f t="shared" si="110"/>
        <v>0</v>
      </c>
      <c r="AV181" s="326"/>
      <c r="AW181" s="326"/>
      <c r="AX181" s="326"/>
      <c r="AY181" s="326"/>
      <c r="AZ181" s="326"/>
      <c r="BA181" s="326"/>
      <c r="BB181" s="326"/>
      <c r="BC181" s="326"/>
      <c r="BD181" s="326"/>
      <c r="BE181" s="326"/>
      <c r="BF181" s="326"/>
      <c r="BG181" s="326"/>
      <c r="BH181" s="48">
        <f t="shared" si="120"/>
        <v>0</v>
      </c>
      <c r="BI181" s="48">
        <f t="shared" si="121"/>
        <v>0</v>
      </c>
      <c r="BJ181" s="48">
        <f t="shared" si="122"/>
        <v>0</v>
      </c>
      <c r="BK181" s="48">
        <f t="shared" si="123"/>
        <v>0</v>
      </c>
      <c r="BL181" s="48">
        <f t="shared" si="124"/>
        <v>0</v>
      </c>
      <c r="BM181" s="48">
        <f t="shared" si="125"/>
        <v>0</v>
      </c>
      <c r="BN181" s="48">
        <f t="shared" si="126"/>
        <v>0</v>
      </c>
      <c r="BO181" s="48">
        <f t="shared" si="127"/>
        <v>0</v>
      </c>
      <c r="BP181" s="179"/>
      <c r="BQ181" s="179"/>
      <c r="BR181" s="189"/>
      <c r="BS181" s="324"/>
      <c r="BT181" s="86">
        <f t="shared" si="139"/>
        <v>0</v>
      </c>
      <c r="BU181" s="324"/>
      <c r="BV181" s="325"/>
      <c r="BW181" s="324"/>
      <c r="BX181" s="157">
        <f>IF(J181='Категорія витрат'!$F$2,ROUND('Додаток 3._Бюджет детальний ПР'!BW181*0.3676,2),IF(J181='Категорія витрат'!$F$3,ROUND('Додаток 3._Бюджет детальний ПР'!BW181*0.347,2),IF(J181='Категорія витрат'!$F$4,ROUND('Додаток 3._Бюджет детальний ПР'!BW181*0.347,2),IF(J181='Категорія витрат'!$F$7,ROUND('Додаток 3._Бюджет детальний ПР'!BW181*0.0841,2),0))))</f>
        <v>0</v>
      </c>
      <c r="BY181" s="151">
        <f t="shared" si="140"/>
        <v>0</v>
      </c>
      <c r="BZ181" s="326"/>
      <c r="CA181" s="326"/>
      <c r="CB181" s="326"/>
      <c r="CC181" s="326"/>
      <c r="CD181" s="326"/>
      <c r="CE181" s="326"/>
      <c r="CF181" s="326"/>
      <c r="CG181" s="326"/>
      <c r="CH181" s="326"/>
      <c r="CI181" s="326"/>
      <c r="CJ181" s="326"/>
      <c r="CK181" s="326"/>
      <c r="CL181" s="48">
        <f t="shared" si="128"/>
        <v>0</v>
      </c>
      <c r="CM181" s="48">
        <f t="shared" si="129"/>
        <v>0</v>
      </c>
      <c r="CN181" s="48">
        <f t="shared" si="130"/>
        <v>0</v>
      </c>
      <c r="CO181" s="48">
        <f t="shared" si="131"/>
        <v>0</v>
      </c>
      <c r="CP181" s="48">
        <f t="shared" si="132"/>
        <v>0</v>
      </c>
      <c r="CQ181" s="48">
        <f t="shared" si="133"/>
        <v>0</v>
      </c>
      <c r="CR181" s="48">
        <f t="shared" si="134"/>
        <v>0</v>
      </c>
      <c r="CS181" s="48">
        <f t="shared" si="135"/>
        <v>0</v>
      </c>
      <c r="CT181" s="179"/>
      <c r="CU181" s="179"/>
    </row>
    <row r="182" spans="1:99" ht="53.25" customHeight="1" x14ac:dyDescent="0.15">
      <c r="A182" s="57">
        <v>177</v>
      </c>
      <c r="B182" s="398" t="str">
        <f>IF(D182='Напрямки конкурса'!$L$2,'Напрямки конкурса'!$B$2,IF(D182='Напрямки конкурса'!$L$3,'Напрямки конкурса'!$B$3,IF(D182='Напрямки конкурса'!$L$4,'Напрямки конкурса'!$B$4,IF(D182='Напрямки конкурса'!$L$5,'Напрямки конкурса'!$B$5,IF(D182='Напрямки конкурса'!$L$6,'Напрямки конкурса'!$B$6,IF(D182='Напрямки конкурса'!$L$7,'Напрямки конкурса'!$B$7,IF(D182='Напрямки конкурса'!$L$8,'Напрямки конкурса'!$B$8,IF(D182='Напрямки конкурса'!$L$9,'Напрямки конкурса'!$B$9,IF(D182='Напрямки конкурса'!$L$10,'Напрямки конкурса'!$B$10,IF(D182='Напрямки конкурса'!$L$11,'Напрямки конкурса'!$B$11,IF(D182='Напрямки конкурса'!$L$12,'Напрямки конкурса'!$B$12,IF(D182='Напрямки конкурса'!$L$13,'Напрямки конкурса'!$B$13,IF(D182='Напрямки конкурса'!$L$14,'Напрямки конкурса'!$B$14,IF(D182='Напрямки конкурса'!$L$15,'Напрямки конкурса'!$B$15,IF(D182='Напрямки конкурса'!$L$16,'Напрямки конкурса'!$B$16,IF(D182='Напрямки конкурса'!$L$17,'Напрямки конкурса'!$B$17,IF(D182='Напрямки конкурса'!$L$18,'Напрямки конкурса'!$B$18,IF(D182='Напрямки конкурса'!$L$19,'Напрямки конкурса'!$B$19,IF(D182='Напрямки конкурса'!$L$20,'Напрямки конкурса'!$B$20,IF(D182='Напрямки конкурса'!$L$21,'Напрямки конкурса'!$B$21,IF(D182='Напрямки конкурса'!$L$22,'Напрямки конкурса'!$B$22,IF(D182='Напрямки конкурса'!$L$23,'Напрямки конкурса'!$B$23,IF(D182='Напрямки конкурса'!$L$24,'Напрямки конкурса'!$B$24,IF(D182='Напрямки конкурса'!$L$25,'Напрямки конкурса'!$B$25,IF(D182='Напрямки конкурса'!$L$26,'Напрямки конкурса'!$B$26,IF(D182='Напрямки конкурса'!$L$27,'Напрямки конкурса'!$B$27,IF(D182='Напрямки конкурса'!$L$28,'Напрямки конкурса'!$B$28,"")))))))))))))))))))))))))))</f>
        <v/>
      </c>
      <c r="C182" s="58" t="str">
        <f>IF(D182='Напрямки конкурса'!$L$2,'Напрямки конкурса'!$K$2,IF(D182='Напрямки конкурса'!$L$3,'Напрямки конкурса'!$K$3,IF(D182='Напрямки конкурса'!$L$4,'Напрямки конкурса'!$K$4,IF(D182='Напрямки конкурса'!$L$5,'Напрямки конкурса'!$K$5,IF(D182='Напрямки конкурса'!$L$6,'Напрямки конкурса'!$K$6,IF(D182='Напрямки конкурса'!$L$7,'Напрямки конкурса'!$K$7,IF(D182='Напрямки конкурса'!$L$8,'Напрямки конкурса'!$K$8,IF(D182='Напрямки конкурса'!$L$9,'Напрямки конкурса'!$K$9,IF(D182='Напрямки конкурса'!$L$10,'Напрямки конкурса'!$K$10,IF(D182='Напрямки конкурса'!$L$11,'Напрямки конкурса'!$K$11,IF(D182='Напрямки конкурса'!$L$12,'Напрямки конкурса'!$K$12,IF(D182='Напрямки конкурса'!$L$13,'Напрямки конкурса'!$K$13,IF(D182='Напрямки конкурса'!$L$14,'Напрямки конкурса'!$K$14,IF(D182='Напрямки конкурса'!$L$15,'Напрямки конкурса'!$K$15,IF(D182='Напрямки конкурса'!$L$16,'Напрямки конкурса'!$K$16,IF(D182='Напрямки конкурса'!$L$17,'Напрямки конкурса'!$K$17,IF(D182='Напрямки конкурса'!$L$18,'Напрямки конкурса'!$K$18,IF(D182='Напрямки конкурса'!$L$19,'Напрямки конкурса'!$K$19,IF(D182='Напрямки конкурса'!$L$20,'Напрямки конкурса'!$K$20,IF(D182='Напрямки конкурса'!$L$21,'Напрямки конкурса'!$K$21,IF(D182='Напрямки конкурса'!$L$22,'Напрямки конкурса'!$K$22,IF(D182='Напрямки конкурса'!$L$23,'Напрямки конкурса'!$K$23,IF(D182='Напрямки конкурса'!$L$24,'Напрямки конкурса'!$K$24,IF(D182='Напрямки конкурса'!$L$25,'Напрямки конкурса'!$K$25,IF(D182='Напрямки конкурса'!$L$26,'Напрямки конкурса'!$K$26,IF(D182='Напрямки конкурса'!$L$27,'Напрямки конкурса'!$K$27,IF(D182='Напрямки конкурса'!$L$28,'Напрямки конкурса'!$K$28,"")))))))))))))))))))))))))))</f>
        <v/>
      </c>
      <c r="D182" s="554"/>
      <c r="E182" s="316"/>
      <c r="F182" s="324"/>
      <c r="G182" s="324"/>
      <c r="H182" s="148" t="str">
        <f>IF(I182='Категорія витрат'!$B$2,'Категорія витрат'!$A$2,IF(I182='Категорія витрат'!$B$3,'Категорія витрат'!$A$3,IF(I182='Категорія витрат'!$B$4,'Категорія витрат'!$A$4,IF(I182='Категорія витрат'!$B$5,'Категорія витрат'!$A$5,IF(I182='Категорія витрат'!$B$6,'Категорія витрат'!$A$6,IF(I182='Категорія витрат'!$B$7,'Категорія витрат'!$A$7,IF(I182='Категорія витрат'!$B$8,'Категорія витрат'!$A$8,IF(I182='Категорія витрат'!$B$9,'Категорія витрат'!$A$9,IF(I182='Категорія витрат'!$B$10,'Категорія витрат'!$A$10,IF(I182='Категорія витрат'!$B$11,'Категорія витрат'!$A$11,IF(I182='Категорія витрат'!$B$12,'Категорія витрат'!$A$12,IF(I182='Категорія витрат'!$B$13,'Категорія витрат'!$A$13,IF(I182='Категорія витрат'!$B$14,'Категорія витрат'!$A$14,IF(I182='Категорія витрат'!$B$15,'Категорія витрат'!$A$15,IF(I182='Категорія витрат'!$B$16,'Категорія витрат'!$A$16,IF(I182='Категорія витрат'!$B$17,'Категорія витрат'!$A$17,IF(I182='Категорія витрат'!$B$18,'Категорія витрат'!$A$18,IF(I182='Категорія витрат'!$B$19,'Категорія витрат'!$A$19,IF(I182='Категорія витрат'!$B$20,'Категорія витрат'!$A$20,IF(I182='Категорія витрат'!$B$21,'Категорія витрат'!$A$21,IF(I182='Категорія витрат'!$B$22,'Категорія витрат'!$A$22,IF(I182='Категорія витрат'!$B$23,'Категорія витрат'!$A$23,IF(I182='Категорія витрат'!$B$24,'Категорія витрат'!$A$24,IF(I182='Категорія витрат'!$B$25,'Категорія витрат'!$A$25,IF(I182='Категорія витрат'!$B$26,'Категорія витрат'!$A$26,IF(I182='Категорія витрат'!$B$27,'Категорія витрат'!$A$27,IF(I182='Категорія витрат'!$B$28,'Категорія витрат'!$A$28,IF(I182='Категорія витрат'!$B$29,'Категорія витрат'!$A$29,IF(I182='Категорія витрат'!$B$30,'Категорія витрат'!$A$30,"")))))))))))))))))))))))))))))</f>
        <v/>
      </c>
      <c r="I182" s="314"/>
      <c r="J182" s="315"/>
      <c r="K182" s="324"/>
      <c r="L182" s="86">
        <f t="shared" si="136"/>
        <v>0</v>
      </c>
      <c r="M182" s="316"/>
      <c r="N182" s="325"/>
      <c r="O182" s="396">
        <f t="shared" si="111"/>
        <v>0</v>
      </c>
      <c r="P182" s="157">
        <f>IF(J182='Категорія витрат'!$F$2,ROUND('Додаток 3._Бюджет детальний ПР'!O182*0.3676,2),IF(J182='Категорія витрат'!$F$3,ROUND('Додаток 3._Бюджет детальний ПР'!O182*0.347,2),IF(J182='Категорія витрат'!$F$4,ROUND('Додаток 3._Бюджет детальний ПР'!O182*0.347,2),IF(J182='Категорія витрат'!$F$7,ROUND('Додаток 3._Бюджет детальний ПР'!O182*0.0841,2),0))))</f>
        <v>0</v>
      </c>
      <c r="Q182" s="151">
        <f t="shared" si="137"/>
        <v>0</v>
      </c>
      <c r="R182" s="326"/>
      <c r="S182" s="326"/>
      <c r="T182" s="326"/>
      <c r="U182" s="326"/>
      <c r="V182" s="326"/>
      <c r="W182" s="326"/>
      <c r="X182" s="326"/>
      <c r="Y182" s="326"/>
      <c r="Z182" s="326"/>
      <c r="AA182" s="326"/>
      <c r="AB182" s="326"/>
      <c r="AC182" s="326"/>
      <c r="AD182" s="48">
        <f t="shared" si="112"/>
        <v>0</v>
      </c>
      <c r="AE182" s="48">
        <f t="shared" si="113"/>
        <v>0</v>
      </c>
      <c r="AF182" s="48">
        <f t="shared" si="114"/>
        <v>0</v>
      </c>
      <c r="AG182" s="48">
        <f t="shared" si="115"/>
        <v>0</v>
      </c>
      <c r="AH182" s="48">
        <f t="shared" si="116"/>
        <v>0</v>
      </c>
      <c r="AI182" s="48">
        <f t="shared" si="117"/>
        <v>0</v>
      </c>
      <c r="AJ182" s="48">
        <f t="shared" si="118"/>
        <v>0</v>
      </c>
      <c r="AK182" s="48">
        <f t="shared" si="119"/>
        <v>0</v>
      </c>
      <c r="AL182" s="179"/>
      <c r="AM182" s="179"/>
      <c r="AN182" s="76"/>
      <c r="AO182" s="173"/>
      <c r="AP182" s="405">
        <f t="shared" si="138"/>
        <v>0</v>
      </c>
      <c r="AQ182" s="316"/>
      <c r="AR182" s="325"/>
      <c r="AS182" s="324"/>
      <c r="AT182" s="407">
        <f>IF(J182='Категорія витрат'!$F$2,ROUND('Додаток 3._Бюджет детальний ПР'!AS182*0.22,2),IF(J182='Категорія витрат'!$F$3,ROUND('Додаток 3._Бюджет детальний ПР'!AS182*0.22,2),IF(J182='Категорія витрат'!$F$4,ROUND('Додаток 3._Бюджет детальний ПР'!AS182*0.22,2),IF(J182='Категорія витрат'!$F$7,ROUND('Додаток 3._Бюджет детальний ПР'!AS182*0.0841,2),0))))</f>
        <v>0</v>
      </c>
      <c r="AU182" s="151">
        <f t="shared" si="110"/>
        <v>0</v>
      </c>
      <c r="AV182" s="326"/>
      <c r="AW182" s="326"/>
      <c r="AX182" s="326"/>
      <c r="AY182" s="326"/>
      <c r="AZ182" s="326"/>
      <c r="BA182" s="326"/>
      <c r="BB182" s="326"/>
      <c r="BC182" s="326"/>
      <c r="BD182" s="326"/>
      <c r="BE182" s="326"/>
      <c r="BF182" s="326"/>
      <c r="BG182" s="326"/>
      <c r="BH182" s="48">
        <f t="shared" si="120"/>
        <v>0</v>
      </c>
      <c r="BI182" s="48">
        <f t="shared" si="121"/>
        <v>0</v>
      </c>
      <c r="BJ182" s="48">
        <f t="shared" si="122"/>
        <v>0</v>
      </c>
      <c r="BK182" s="48">
        <f t="shared" si="123"/>
        <v>0</v>
      </c>
      <c r="BL182" s="48">
        <f t="shared" si="124"/>
        <v>0</v>
      </c>
      <c r="BM182" s="48">
        <f t="shared" si="125"/>
        <v>0</v>
      </c>
      <c r="BN182" s="48">
        <f t="shared" si="126"/>
        <v>0</v>
      </c>
      <c r="BO182" s="48">
        <f t="shared" si="127"/>
        <v>0</v>
      </c>
      <c r="BP182" s="179"/>
      <c r="BQ182" s="179"/>
      <c r="BR182" s="189"/>
      <c r="BS182" s="329"/>
      <c r="BT182" s="86">
        <f t="shared" si="139"/>
        <v>0</v>
      </c>
      <c r="BU182" s="316"/>
      <c r="BV182" s="325"/>
      <c r="BW182" s="324"/>
      <c r="BX182" s="157">
        <f>IF(J182='Категорія витрат'!$F$2,ROUND('Додаток 3._Бюджет детальний ПР'!BW182*0.3676,2),IF(J182='Категорія витрат'!$F$3,ROUND('Додаток 3._Бюджет детальний ПР'!BW182*0.347,2),IF(J182='Категорія витрат'!$F$4,ROUND('Додаток 3._Бюджет детальний ПР'!BW182*0.347,2),IF(J182='Категорія витрат'!$F$7,ROUND('Додаток 3._Бюджет детальний ПР'!BW182*0.0841,2),0))))</f>
        <v>0</v>
      </c>
      <c r="BY182" s="151">
        <f t="shared" si="140"/>
        <v>0</v>
      </c>
      <c r="BZ182" s="330"/>
      <c r="CA182" s="330"/>
      <c r="CB182" s="330"/>
      <c r="CC182" s="330"/>
      <c r="CD182" s="330"/>
      <c r="CE182" s="330"/>
      <c r="CF182" s="178"/>
      <c r="CG182" s="179"/>
      <c r="CH182" s="179"/>
      <c r="CI182" s="179"/>
      <c r="CJ182" s="179"/>
      <c r="CK182" s="179"/>
      <c r="CL182" s="48">
        <f t="shared" si="128"/>
        <v>0</v>
      </c>
      <c r="CM182" s="48">
        <f t="shared" si="129"/>
        <v>0</v>
      </c>
      <c r="CN182" s="48">
        <f t="shared" si="130"/>
        <v>0</v>
      </c>
      <c r="CO182" s="48">
        <f t="shared" si="131"/>
        <v>0</v>
      </c>
      <c r="CP182" s="48">
        <f t="shared" si="132"/>
        <v>0</v>
      </c>
      <c r="CQ182" s="48">
        <f t="shared" si="133"/>
        <v>0</v>
      </c>
      <c r="CR182" s="48">
        <f t="shared" si="134"/>
        <v>0</v>
      </c>
      <c r="CS182" s="48">
        <f t="shared" si="135"/>
        <v>0</v>
      </c>
      <c r="CT182" s="179"/>
      <c r="CU182" s="179"/>
    </row>
    <row r="183" spans="1:99" ht="15" customHeight="1" x14ac:dyDescent="0.15">
      <c r="A183" s="57">
        <v>178</v>
      </c>
      <c r="B183" s="398" t="str">
        <f>IF(D183='Напрямки конкурса'!$L$2,'Напрямки конкурса'!$B$2,IF(D183='Напрямки конкурса'!$L$3,'Напрямки конкурса'!$B$3,IF(D183='Напрямки конкурса'!$L$4,'Напрямки конкурса'!$B$4,IF(D183='Напрямки конкурса'!$L$5,'Напрямки конкурса'!$B$5,IF(D183='Напрямки конкурса'!$L$6,'Напрямки конкурса'!$B$6,IF(D183='Напрямки конкурса'!$L$7,'Напрямки конкурса'!$B$7,IF(D183='Напрямки конкурса'!$L$8,'Напрямки конкурса'!$B$8,IF(D183='Напрямки конкурса'!$L$9,'Напрямки конкурса'!$B$9,IF(D183='Напрямки конкурса'!$L$10,'Напрямки конкурса'!$B$10,IF(D183='Напрямки конкурса'!$L$11,'Напрямки конкурса'!$B$11,IF(D183='Напрямки конкурса'!$L$12,'Напрямки конкурса'!$B$12,IF(D183='Напрямки конкурса'!$L$13,'Напрямки конкурса'!$B$13,IF(D183='Напрямки конкурса'!$L$14,'Напрямки конкурса'!$B$14,IF(D183='Напрямки конкурса'!$L$15,'Напрямки конкурса'!$B$15,IF(D183='Напрямки конкурса'!$L$16,'Напрямки конкурса'!$B$16,IF(D183='Напрямки конкурса'!$L$17,'Напрямки конкурса'!$B$17,IF(D183='Напрямки конкурса'!$L$18,'Напрямки конкурса'!$B$18,IF(D183='Напрямки конкурса'!$L$19,'Напрямки конкурса'!$B$19,IF(D183='Напрямки конкурса'!$L$20,'Напрямки конкурса'!$B$20,IF(D183='Напрямки конкурса'!$L$21,'Напрямки конкурса'!$B$21,IF(D183='Напрямки конкурса'!$L$22,'Напрямки конкурса'!$B$22,IF(D183='Напрямки конкурса'!$L$23,'Напрямки конкурса'!$B$23,IF(D183='Напрямки конкурса'!$L$24,'Напрямки конкурса'!$B$24,IF(D183='Напрямки конкурса'!$L$25,'Напрямки конкурса'!$B$25,IF(D183='Напрямки конкурса'!$L$26,'Напрямки конкурса'!$B$26,IF(D183='Напрямки конкурса'!$L$27,'Напрямки конкурса'!$B$27,IF(D183='Напрямки конкурса'!$L$28,'Напрямки конкурса'!$B$28,"")))))))))))))))))))))))))))</f>
        <v/>
      </c>
      <c r="C183" s="58" t="str">
        <f>IF(D183='Напрямки конкурса'!$L$2,'Напрямки конкурса'!$K$2,IF(D183='Напрямки конкурса'!$L$3,'Напрямки конкурса'!$K$3,IF(D183='Напрямки конкурса'!$L$4,'Напрямки конкурса'!$K$4,IF(D183='Напрямки конкурса'!$L$5,'Напрямки конкурса'!$K$5,IF(D183='Напрямки конкурса'!$L$6,'Напрямки конкурса'!$K$6,IF(D183='Напрямки конкурса'!$L$7,'Напрямки конкурса'!$K$7,IF(D183='Напрямки конкурса'!$L$8,'Напрямки конкурса'!$K$8,IF(D183='Напрямки конкурса'!$L$9,'Напрямки конкурса'!$K$9,IF(D183='Напрямки конкурса'!$L$10,'Напрямки конкурса'!$K$10,IF(D183='Напрямки конкурса'!$L$11,'Напрямки конкурса'!$K$11,IF(D183='Напрямки конкурса'!$L$12,'Напрямки конкурса'!$K$12,IF(D183='Напрямки конкурса'!$L$13,'Напрямки конкурса'!$K$13,IF(D183='Напрямки конкурса'!$L$14,'Напрямки конкурса'!$K$14,IF(D183='Напрямки конкурса'!$L$15,'Напрямки конкурса'!$K$15,IF(D183='Напрямки конкурса'!$L$16,'Напрямки конкурса'!$K$16,IF(D183='Напрямки конкурса'!$L$17,'Напрямки конкурса'!$K$17,IF(D183='Напрямки конкурса'!$L$18,'Напрямки конкурса'!$K$18,IF(D183='Напрямки конкурса'!$L$19,'Напрямки конкурса'!$K$19,IF(D183='Напрямки конкурса'!$L$20,'Напрямки конкурса'!$K$20,IF(D183='Напрямки конкурса'!$L$21,'Напрямки конкурса'!$K$21,IF(D183='Напрямки конкурса'!$L$22,'Напрямки конкурса'!$K$22,IF(D183='Напрямки конкурса'!$L$23,'Напрямки конкурса'!$K$23,IF(D183='Напрямки конкурса'!$L$24,'Напрямки конкурса'!$K$24,IF(D183='Напрямки конкурса'!$L$25,'Напрямки конкурса'!$K$25,IF(D183='Напрямки конкурса'!$L$26,'Напрямки конкурса'!$K$26,IF(D183='Напрямки конкурса'!$L$27,'Напрямки конкурса'!$K$27,IF(D183='Напрямки конкурса'!$L$28,'Напрямки конкурса'!$K$28,"")))))))))))))))))))))))))))</f>
        <v/>
      </c>
      <c r="D183" s="554"/>
      <c r="E183" s="374"/>
      <c r="F183" s="373"/>
      <c r="G183" s="373"/>
      <c r="H183" s="148" t="str">
        <f>IF(I183='Категорія витрат'!$B$2,'Категорія витрат'!$A$2,IF(I183='Категорія витрат'!$B$3,'Категорія витрат'!$A$3,IF(I183='Категорія витрат'!$B$4,'Категорія витрат'!$A$4,IF(I183='Категорія витрат'!$B$5,'Категорія витрат'!$A$5,IF(I183='Категорія витрат'!$B$6,'Категорія витрат'!$A$6,IF(I183='Категорія витрат'!$B$7,'Категорія витрат'!$A$7,IF(I183='Категорія витрат'!$B$8,'Категорія витрат'!$A$8,IF(I183='Категорія витрат'!$B$9,'Категорія витрат'!$A$9,IF(I183='Категорія витрат'!$B$10,'Категорія витрат'!$A$10,IF(I183='Категорія витрат'!$B$11,'Категорія витрат'!$A$11,IF(I183='Категорія витрат'!$B$12,'Категорія витрат'!$A$12,IF(I183='Категорія витрат'!$B$13,'Категорія витрат'!$A$13,IF(I183='Категорія витрат'!$B$14,'Категорія витрат'!$A$14,IF(I183='Категорія витрат'!$B$15,'Категорія витрат'!$A$15,IF(I183='Категорія витрат'!$B$16,'Категорія витрат'!$A$16,IF(I183='Категорія витрат'!$B$17,'Категорія витрат'!$A$17,IF(I183='Категорія витрат'!$B$18,'Категорія витрат'!$A$18,IF(I183='Категорія витрат'!$B$19,'Категорія витрат'!$A$19,IF(I183='Категорія витрат'!$B$20,'Категорія витрат'!$A$20,IF(I183='Категорія витрат'!$B$21,'Категорія витрат'!$A$21,IF(I183='Категорія витрат'!$B$22,'Категорія витрат'!$A$22,IF(I183='Категорія витрат'!$B$23,'Категорія витрат'!$A$23,IF(I183='Категорія витрат'!$B$24,'Категорія витрат'!$A$24,IF(I183='Категорія витрат'!$B$25,'Категорія витрат'!$A$25,IF(I183='Категорія витрат'!$B$26,'Категорія витрат'!$A$26,IF(I183='Категорія витрат'!$B$27,'Категорія витрат'!$A$27,IF(I183='Категорія витрат'!$B$28,'Категорія витрат'!$A$28,IF(I183='Категорія витрат'!$B$29,'Категорія витрат'!$A$29,IF(I183='Категорія витрат'!$B$30,'Категорія витрат'!$A$30,"")))))))))))))))))))))))))))))</f>
        <v/>
      </c>
      <c r="I183" s="314"/>
      <c r="J183" s="315"/>
      <c r="K183" s="324"/>
      <c r="L183" s="86">
        <f t="shared" si="136"/>
        <v>0</v>
      </c>
      <c r="M183" s="324"/>
      <c r="N183" s="325"/>
      <c r="O183" s="396">
        <f t="shared" si="111"/>
        <v>0</v>
      </c>
      <c r="P183" s="157">
        <f>IF(J183='Категорія витрат'!$F$2,ROUND('Додаток 3._Бюджет детальний ПР'!O183*0.3676,2),IF(J183='Категорія витрат'!$F$3,ROUND('Додаток 3._Бюджет детальний ПР'!O183*0.347,2),IF(J183='Категорія витрат'!$F$4,ROUND('Додаток 3._Бюджет детальний ПР'!O183*0.347,2),IF(J183='Категорія витрат'!$F$7,ROUND('Додаток 3._Бюджет детальний ПР'!O183*0.0841,2),0))))</f>
        <v>0</v>
      </c>
      <c r="Q183" s="151">
        <f t="shared" si="137"/>
        <v>0</v>
      </c>
      <c r="R183" s="326"/>
      <c r="S183" s="326"/>
      <c r="T183" s="326"/>
      <c r="U183" s="326"/>
      <c r="V183" s="326"/>
      <c r="W183" s="326"/>
      <c r="X183" s="326"/>
      <c r="Y183" s="326"/>
      <c r="Z183" s="326"/>
      <c r="AA183" s="326"/>
      <c r="AB183" s="326"/>
      <c r="AC183" s="326"/>
      <c r="AD183" s="48">
        <f t="shared" si="112"/>
        <v>0</v>
      </c>
      <c r="AE183" s="48">
        <f t="shared" si="113"/>
        <v>0</v>
      </c>
      <c r="AF183" s="48">
        <f t="shared" si="114"/>
        <v>0</v>
      </c>
      <c r="AG183" s="48">
        <f t="shared" si="115"/>
        <v>0</v>
      </c>
      <c r="AH183" s="48">
        <f t="shared" si="116"/>
        <v>0</v>
      </c>
      <c r="AI183" s="48">
        <f t="shared" si="117"/>
        <v>0</v>
      </c>
      <c r="AJ183" s="48">
        <f t="shared" si="118"/>
        <v>0</v>
      </c>
      <c r="AK183" s="48">
        <f t="shared" si="119"/>
        <v>0</v>
      </c>
      <c r="AL183" s="179"/>
      <c r="AM183" s="179"/>
      <c r="AN183" s="76"/>
      <c r="AO183" s="173"/>
      <c r="AP183" s="405">
        <f t="shared" si="138"/>
        <v>0</v>
      </c>
      <c r="AQ183" s="324"/>
      <c r="AR183" s="325"/>
      <c r="AS183" s="324"/>
      <c r="AT183" s="407">
        <f>IF(J183='Категорія витрат'!$F$2,ROUND('Додаток 3._Бюджет детальний ПР'!AS183*0.22,2),IF(J183='Категорія витрат'!$F$3,ROUND('Додаток 3._Бюджет детальний ПР'!AS183*0.22,2),IF(J183='Категорія витрат'!$F$4,ROUND('Додаток 3._Бюджет детальний ПР'!AS183*0.22,2),IF(J183='Категорія витрат'!$F$7,ROUND('Додаток 3._Бюджет детальний ПР'!AS183*0.0841,2),0))))</f>
        <v>0</v>
      </c>
      <c r="AU183" s="151">
        <f t="shared" si="110"/>
        <v>0</v>
      </c>
      <c r="AV183" s="326"/>
      <c r="AW183" s="326"/>
      <c r="AX183" s="326"/>
      <c r="AY183" s="326"/>
      <c r="AZ183" s="326"/>
      <c r="BA183" s="326"/>
      <c r="BB183" s="326"/>
      <c r="BC183" s="326"/>
      <c r="BD183" s="326"/>
      <c r="BE183" s="326"/>
      <c r="BF183" s="326"/>
      <c r="BG183" s="326"/>
      <c r="BH183" s="48">
        <f t="shared" si="120"/>
        <v>0</v>
      </c>
      <c r="BI183" s="48">
        <f t="shared" si="121"/>
        <v>0</v>
      </c>
      <c r="BJ183" s="48">
        <f t="shared" si="122"/>
        <v>0</v>
      </c>
      <c r="BK183" s="48">
        <f t="shared" si="123"/>
        <v>0</v>
      </c>
      <c r="BL183" s="48">
        <f t="shared" si="124"/>
        <v>0</v>
      </c>
      <c r="BM183" s="48">
        <f t="shared" si="125"/>
        <v>0</v>
      </c>
      <c r="BN183" s="48">
        <f t="shared" si="126"/>
        <v>0</v>
      </c>
      <c r="BO183" s="48">
        <f t="shared" si="127"/>
        <v>0</v>
      </c>
      <c r="BP183" s="179"/>
      <c r="BQ183" s="179"/>
      <c r="BR183" s="189"/>
      <c r="BS183" s="173"/>
      <c r="BT183" s="86">
        <f t="shared" si="139"/>
        <v>0</v>
      </c>
      <c r="BU183" s="328"/>
      <c r="BV183" s="325"/>
      <c r="BW183" s="324"/>
      <c r="BX183" s="157">
        <f>IF(J183='Категорія витрат'!$F$2,ROUND('Додаток 3._Бюджет детальний ПР'!BW183*0.3676,2),IF(J183='Категорія витрат'!$F$3,ROUND('Додаток 3._Бюджет детальний ПР'!BW183*0.347,2),IF(J183='Категорія витрат'!$F$4,ROUND('Додаток 3._Бюджет детальний ПР'!BW183*0.347,2),IF(J183='Категорія витрат'!$F$7,ROUND('Додаток 3._Бюджет детальний ПР'!BW183*0.0841,2),0))))</f>
        <v>0</v>
      </c>
      <c r="BY183" s="151">
        <f t="shared" si="140"/>
        <v>0</v>
      </c>
      <c r="BZ183" s="330"/>
      <c r="CA183" s="330"/>
      <c r="CB183" s="330"/>
      <c r="CC183" s="330"/>
      <c r="CD183" s="330"/>
      <c r="CE183" s="330"/>
      <c r="CF183" s="178"/>
      <c r="CG183" s="179"/>
      <c r="CH183" s="179"/>
      <c r="CI183" s="179"/>
      <c r="CJ183" s="179"/>
      <c r="CK183" s="179"/>
      <c r="CL183" s="48">
        <f t="shared" si="128"/>
        <v>0</v>
      </c>
      <c r="CM183" s="48">
        <f t="shared" si="129"/>
        <v>0</v>
      </c>
      <c r="CN183" s="48">
        <f t="shared" si="130"/>
        <v>0</v>
      </c>
      <c r="CO183" s="48">
        <f t="shared" si="131"/>
        <v>0</v>
      </c>
      <c r="CP183" s="48">
        <f t="shared" si="132"/>
        <v>0</v>
      </c>
      <c r="CQ183" s="48">
        <f t="shared" si="133"/>
        <v>0</v>
      </c>
      <c r="CR183" s="48">
        <f t="shared" si="134"/>
        <v>0</v>
      </c>
      <c r="CS183" s="48">
        <f t="shared" si="135"/>
        <v>0</v>
      </c>
      <c r="CT183" s="179"/>
      <c r="CU183" s="179"/>
    </row>
    <row r="184" spans="1:99" ht="48" customHeight="1" x14ac:dyDescent="0.15">
      <c r="A184" s="57">
        <v>179</v>
      </c>
      <c r="B184" s="398" t="str">
        <f>IF(D184='Напрямки конкурса'!$L$2,'Напрямки конкурса'!$B$2,IF(D184='Напрямки конкурса'!$L$3,'Напрямки конкурса'!$B$3,IF(D184='Напрямки конкурса'!$L$4,'Напрямки конкурса'!$B$4,IF(D184='Напрямки конкурса'!$L$5,'Напрямки конкурса'!$B$5,IF(D184='Напрямки конкурса'!$L$6,'Напрямки конкурса'!$B$6,IF(D184='Напрямки конкурса'!$L$7,'Напрямки конкурса'!$B$7,IF(D184='Напрямки конкурса'!$L$8,'Напрямки конкурса'!$B$8,IF(D184='Напрямки конкурса'!$L$9,'Напрямки конкурса'!$B$9,IF(D184='Напрямки конкурса'!$L$10,'Напрямки конкурса'!$B$10,IF(D184='Напрямки конкурса'!$L$11,'Напрямки конкурса'!$B$11,IF(D184='Напрямки конкурса'!$L$12,'Напрямки конкурса'!$B$12,IF(D184='Напрямки конкурса'!$L$13,'Напрямки конкурса'!$B$13,IF(D184='Напрямки конкурса'!$L$14,'Напрямки конкурса'!$B$14,IF(D184='Напрямки конкурса'!$L$15,'Напрямки конкурса'!$B$15,IF(D184='Напрямки конкурса'!$L$16,'Напрямки конкурса'!$B$16,IF(D184='Напрямки конкурса'!$L$17,'Напрямки конкурса'!$B$17,IF(D184='Напрямки конкурса'!$L$18,'Напрямки конкурса'!$B$18,IF(D184='Напрямки конкурса'!$L$19,'Напрямки конкурса'!$B$19,IF(D184='Напрямки конкурса'!$L$20,'Напрямки конкурса'!$B$20,IF(D184='Напрямки конкурса'!$L$21,'Напрямки конкурса'!$B$21,IF(D184='Напрямки конкурса'!$L$22,'Напрямки конкурса'!$B$22,IF(D184='Напрямки конкурса'!$L$23,'Напрямки конкурса'!$B$23,IF(D184='Напрямки конкурса'!$L$24,'Напрямки конкурса'!$B$24,IF(D184='Напрямки конкурса'!$L$25,'Напрямки конкурса'!$B$25,IF(D184='Напрямки конкурса'!$L$26,'Напрямки конкурса'!$B$26,IF(D184='Напрямки конкурса'!$L$27,'Напрямки конкурса'!$B$27,IF(D184='Напрямки конкурса'!$L$28,'Напрямки конкурса'!$B$28,"")))))))))))))))))))))))))))</f>
        <v/>
      </c>
      <c r="C184" s="58" t="str">
        <f>IF(D184='Напрямки конкурса'!$L$2,'Напрямки конкурса'!$K$2,IF(D184='Напрямки конкурса'!$L$3,'Напрямки конкурса'!$K$3,IF(D184='Напрямки конкурса'!$L$4,'Напрямки конкурса'!$K$4,IF(D184='Напрямки конкурса'!$L$5,'Напрямки конкурса'!$K$5,IF(D184='Напрямки конкурса'!$L$6,'Напрямки конкурса'!$K$6,IF(D184='Напрямки конкурса'!$L$7,'Напрямки конкурса'!$K$7,IF(D184='Напрямки конкурса'!$L$8,'Напрямки конкурса'!$K$8,IF(D184='Напрямки конкурса'!$L$9,'Напрямки конкурса'!$K$9,IF(D184='Напрямки конкурса'!$L$10,'Напрямки конкурса'!$K$10,IF(D184='Напрямки конкурса'!$L$11,'Напрямки конкурса'!$K$11,IF(D184='Напрямки конкурса'!$L$12,'Напрямки конкурса'!$K$12,IF(D184='Напрямки конкурса'!$L$13,'Напрямки конкурса'!$K$13,IF(D184='Напрямки конкурса'!$L$14,'Напрямки конкурса'!$K$14,IF(D184='Напрямки конкурса'!$L$15,'Напрямки конкурса'!$K$15,IF(D184='Напрямки конкурса'!$L$16,'Напрямки конкурса'!$K$16,IF(D184='Напрямки конкурса'!$L$17,'Напрямки конкурса'!$K$17,IF(D184='Напрямки конкурса'!$L$18,'Напрямки конкурса'!$K$18,IF(D184='Напрямки конкурса'!$L$19,'Напрямки конкурса'!$K$19,IF(D184='Напрямки конкурса'!$L$20,'Напрямки конкурса'!$K$20,IF(D184='Напрямки конкурса'!$L$21,'Напрямки конкурса'!$K$21,IF(D184='Напрямки конкурса'!$L$22,'Напрямки конкурса'!$K$22,IF(D184='Напрямки конкурса'!$L$23,'Напрямки конкурса'!$K$23,IF(D184='Напрямки конкурса'!$L$24,'Напрямки конкурса'!$K$24,IF(D184='Напрямки конкурса'!$L$25,'Напрямки конкурса'!$K$25,IF(D184='Напрямки конкурса'!$L$26,'Напрямки конкурса'!$K$26,IF(D184='Напрямки конкурса'!$L$27,'Напрямки конкурса'!$K$27,IF(D184='Напрямки конкурса'!$L$28,'Напрямки конкурса'!$K$28,"")))))))))))))))))))))))))))</f>
        <v/>
      </c>
      <c r="D184" s="554"/>
      <c r="E184" s="316"/>
      <c r="F184" s="308"/>
      <c r="G184" s="373"/>
      <c r="H184" s="148" t="str">
        <f>IF(I184='Категорія витрат'!$B$2,'Категорія витрат'!$A$2,IF(I184='Категорія витрат'!$B$3,'Категорія витрат'!$A$3,IF(I184='Категорія витрат'!$B$4,'Категорія витрат'!$A$4,IF(I184='Категорія витрат'!$B$5,'Категорія витрат'!$A$5,IF(I184='Категорія витрат'!$B$6,'Категорія витрат'!$A$6,IF(I184='Категорія витрат'!$B$7,'Категорія витрат'!$A$7,IF(I184='Категорія витрат'!$B$8,'Категорія витрат'!$A$8,IF(I184='Категорія витрат'!$B$9,'Категорія витрат'!$A$9,IF(I184='Категорія витрат'!$B$10,'Категорія витрат'!$A$10,IF(I184='Категорія витрат'!$B$11,'Категорія витрат'!$A$11,IF(I184='Категорія витрат'!$B$12,'Категорія витрат'!$A$12,IF(I184='Категорія витрат'!$B$13,'Категорія витрат'!$A$13,IF(I184='Категорія витрат'!$B$14,'Категорія витрат'!$A$14,IF(I184='Категорія витрат'!$B$15,'Категорія витрат'!$A$15,IF(I184='Категорія витрат'!$B$16,'Категорія витрат'!$A$16,IF(I184='Категорія витрат'!$B$17,'Категорія витрат'!$A$17,IF(I184='Категорія витрат'!$B$18,'Категорія витрат'!$A$18,IF(I184='Категорія витрат'!$B$19,'Категорія витрат'!$A$19,IF(I184='Категорія витрат'!$B$20,'Категорія витрат'!$A$20,IF(I184='Категорія витрат'!$B$21,'Категорія витрат'!$A$21,IF(I184='Категорія витрат'!$B$22,'Категорія витрат'!$A$22,IF(I184='Категорія витрат'!$B$23,'Категорія витрат'!$A$23,IF(I184='Категорія витрат'!$B$24,'Категорія витрат'!$A$24,IF(I184='Категорія витрат'!$B$25,'Категорія витрат'!$A$25,IF(I184='Категорія витрат'!$B$26,'Категорія витрат'!$A$26,IF(I184='Категорія витрат'!$B$27,'Категорія витрат'!$A$27,IF(I184='Категорія витрат'!$B$28,'Категорія витрат'!$A$28,IF(I184='Категорія витрат'!$B$29,'Категорія витрат'!$A$29,IF(I184='Категорія витрат'!$B$30,'Категорія витрат'!$A$30,"")))))))))))))))))))))))))))))</f>
        <v/>
      </c>
      <c r="I184" s="314"/>
      <c r="J184" s="315"/>
      <c r="K184" s="324"/>
      <c r="L184" s="86">
        <f t="shared" si="136"/>
        <v>0</v>
      </c>
      <c r="M184" s="324"/>
      <c r="N184" s="325"/>
      <c r="O184" s="396">
        <f t="shared" si="111"/>
        <v>0</v>
      </c>
      <c r="P184" s="157">
        <f>IF(J184='Категорія витрат'!$F$2,ROUND('Додаток 3._Бюджет детальний ПР'!O184*0.3676,2),IF(J184='Категорія витрат'!$F$3,ROUND('Додаток 3._Бюджет детальний ПР'!O184*0.347,2),IF(J184='Категорія витрат'!$F$4,ROUND('Додаток 3._Бюджет детальний ПР'!O184*0.347,2),IF(J184='Категорія витрат'!$F$7,ROUND('Додаток 3._Бюджет детальний ПР'!O184*0.0841,2),0))))</f>
        <v>0</v>
      </c>
      <c r="Q184" s="151">
        <f t="shared" si="137"/>
        <v>0</v>
      </c>
      <c r="R184" s="326"/>
      <c r="S184" s="326"/>
      <c r="T184" s="326"/>
      <c r="U184" s="326"/>
      <c r="V184" s="326"/>
      <c r="W184" s="326"/>
      <c r="X184" s="326"/>
      <c r="Y184" s="326"/>
      <c r="Z184" s="326"/>
      <c r="AA184" s="326"/>
      <c r="AB184" s="326"/>
      <c r="AC184" s="326"/>
      <c r="AD184" s="48">
        <f t="shared" si="112"/>
        <v>0</v>
      </c>
      <c r="AE184" s="48">
        <f t="shared" si="113"/>
        <v>0</v>
      </c>
      <c r="AF184" s="48">
        <f t="shared" si="114"/>
        <v>0</v>
      </c>
      <c r="AG184" s="48">
        <f t="shared" si="115"/>
        <v>0</v>
      </c>
      <c r="AH184" s="48">
        <f t="shared" si="116"/>
        <v>0</v>
      </c>
      <c r="AI184" s="48">
        <f t="shared" si="117"/>
        <v>0</v>
      </c>
      <c r="AJ184" s="48">
        <f t="shared" si="118"/>
        <v>0</v>
      </c>
      <c r="AK184" s="48">
        <f t="shared" si="119"/>
        <v>0</v>
      </c>
      <c r="AL184" s="179"/>
      <c r="AM184" s="179"/>
      <c r="AN184" s="76"/>
      <c r="AO184" s="173"/>
      <c r="AP184" s="405">
        <f t="shared" si="138"/>
        <v>0</v>
      </c>
      <c r="AQ184" s="324"/>
      <c r="AR184" s="325"/>
      <c r="AS184" s="324"/>
      <c r="AT184" s="407">
        <f>IF(J184='Категорія витрат'!$F$2,ROUND('Додаток 3._Бюджет детальний ПР'!AS184*0.22,2),IF(J184='Категорія витрат'!$F$3,ROUND('Додаток 3._Бюджет детальний ПР'!AS184*0.22,2),IF(J184='Категорія витрат'!$F$4,ROUND('Додаток 3._Бюджет детальний ПР'!AS184*0.22,2),IF(J184='Категорія витрат'!$F$7,ROUND('Додаток 3._Бюджет детальний ПР'!AS184*0.0841,2),0))))</f>
        <v>0</v>
      </c>
      <c r="AU184" s="151">
        <f t="shared" si="110"/>
        <v>0</v>
      </c>
      <c r="AV184" s="326"/>
      <c r="AW184" s="326"/>
      <c r="AX184" s="326"/>
      <c r="AY184" s="326"/>
      <c r="AZ184" s="326"/>
      <c r="BA184" s="326"/>
      <c r="BB184" s="326"/>
      <c r="BC184" s="326"/>
      <c r="BD184" s="326"/>
      <c r="BE184" s="326"/>
      <c r="BF184" s="326"/>
      <c r="BG184" s="326"/>
      <c r="BH184" s="48">
        <f t="shared" si="120"/>
        <v>0</v>
      </c>
      <c r="BI184" s="48">
        <f t="shared" si="121"/>
        <v>0</v>
      </c>
      <c r="BJ184" s="48">
        <f t="shared" si="122"/>
        <v>0</v>
      </c>
      <c r="BK184" s="48">
        <f t="shared" si="123"/>
        <v>0</v>
      </c>
      <c r="BL184" s="48">
        <f t="shared" si="124"/>
        <v>0</v>
      </c>
      <c r="BM184" s="48">
        <f t="shared" si="125"/>
        <v>0</v>
      </c>
      <c r="BN184" s="48">
        <f t="shared" si="126"/>
        <v>0</v>
      </c>
      <c r="BO184" s="48">
        <f t="shared" si="127"/>
        <v>0</v>
      </c>
      <c r="BP184" s="179"/>
      <c r="BQ184" s="179"/>
      <c r="BR184" s="189"/>
      <c r="BS184" s="173"/>
      <c r="BT184" s="86">
        <f t="shared" si="139"/>
        <v>0</v>
      </c>
      <c r="BU184" s="328"/>
      <c r="BV184" s="325"/>
      <c r="BW184" s="324"/>
      <c r="BX184" s="157">
        <f>IF(J184='Категорія витрат'!$F$2,ROUND('Додаток 3._Бюджет детальний ПР'!BW184*0.3676,2),IF(J184='Категорія витрат'!$F$3,ROUND('Додаток 3._Бюджет детальний ПР'!BW184*0.347,2),IF(J184='Категорія витрат'!$F$4,ROUND('Додаток 3._Бюджет детальний ПР'!BW184*0.347,2),IF(J184='Категорія витрат'!$F$7,ROUND('Додаток 3._Бюджет детальний ПР'!BW184*0.0841,2),0))))</f>
        <v>0</v>
      </c>
      <c r="BY184" s="151">
        <f t="shared" si="140"/>
        <v>0</v>
      </c>
      <c r="BZ184" s="330"/>
      <c r="CA184" s="330"/>
      <c r="CB184" s="330"/>
      <c r="CC184" s="330"/>
      <c r="CD184" s="330"/>
      <c r="CE184" s="330"/>
      <c r="CF184" s="178"/>
      <c r="CG184" s="179"/>
      <c r="CH184" s="179"/>
      <c r="CI184" s="179"/>
      <c r="CJ184" s="179"/>
      <c r="CK184" s="179"/>
      <c r="CL184" s="48">
        <f t="shared" si="128"/>
        <v>0</v>
      </c>
      <c r="CM184" s="48">
        <f t="shared" si="129"/>
        <v>0</v>
      </c>
      <c r="CN184" s="48">
        <f t="shared" si="130"/>
        <v>0</v>
      </c>
      <c r="CO184" s="48">
        <f t="shared" si="131"/>
        <v>0</v>
      </c>
      <c r="CP184" s="48">
        <f t="shared" si="132"/>
        <v>0</v>
      </c>
      <c r="CQ184" s="48">
        <f t="shared" si="133"/>
        <v>0</v>
      </c>
      <c r="CR184" s="48">
        <f t="shared" si="134"/>
        <v>0</v>
      </c>
      <c r="CS184" s="48">
        <f t="shared" si="135"/>
        <v>0</v>
      </c>
      <c r="CT184" s="179"/>
      <c r="CU184" s="179"/>
    </row>
    <row r="185" spans="1:99" ht="15" customHeight="1" x14ac:dyDescent="0.15">
      <c r="A185" s="57">
        <v>180</v>
      </c>
      <c r="B185" s="398" t="str">
        <f>IF(D185='Напрямки конкурса'!$L$2,'Напрямки конкурса'!$B$2,IF(D185='Напрямки конкурса'!$L$3,'Напрямки конкурса'!$B$3,IF(D185='Напрямки конкурса'!$L$4,'Напрямки конкурса'!$B$4,IF(D185='Напрямки конкурса'!$L$5,'Напрямки конкурса'!$B$5,IF(D185='Напрямки конкурса'!$L$6,'Напрямки конкурса'!$B$6,IF(D185='Напрямки конкурса'!$L$7,'Напрямки конкурса'!$B$7,IF(D185='Напрямки конкурса'!$L$8,'Напрямки конкурса'!$B$8,IF(D185='Напрямки конкурса'!$L$9,'Напрямки конкурса'!$B$9,IF(D185='Напрямки конкурса'!$L$10,'Напрямки конкурса'!$B$10,IF(D185='Напрямки конкурса'!$L$11,'Напрямки конкурса'!$B$11,IF(D185='Напрямки конкурса'!$L$12,'Напрямки конкурса'!$B$12,IF(D185='Напрямки конкурса'!$L$13,'Напрямки конкурса'!$B$13,IF(D185='Напрямки конкурса'!$L$14,'Напрямки конкурса'!$B$14,IF(D185='Напрямки конкурса'!$L$15,'Напрямки конкурса'!$B$15,IF(D185='Напрямки конкурса'!$L$16,'Напрямки конкурса'!$B$16,IF(D185='Напрямки конкурса'!$L$17,'Напрямки конкурса'!$B$17,IF(D185='Напрямки конкурса'!$L$18,'Напрямки конкурса'!$B$18,IF(D185='Напрямки конкурса'!$L$19,'Напрямки конкурса'!$B$19,IF(D185='Напрямки конкурса'!$L$20,'Напрямки конкурса'!$B$20,IF(D185='Напрямки конкурса'!$L$21,'Напрямки конкурса'!$B$21,IF(D185='Напрямки конкурса'!$L$22,'Напрямки конкурса'!$B$22,IF(D185='Напрямки конкурса'!$L$23,'Напрямки конкурса'!$B$23,IF(D185='Напрямки конкурса'!$L$24,'Напрямки конкурса'!$B$24,IF(D185='Напрямки конкурса'!$L$25,'Напрямки конкурса'!$B$25,IF(D185='Напрямки конкурса'!$L$26,'Напрямки конкурса'!$B$26,IF(D185='Напрямки конкурса'!$L$27,'Напрямки конкурса'!$B$27,IF(D185='Напрямки конкурса'!$L$28,'Напрямки конкурса'!$B$28,"")))))))))))))))))))))))))))</f>
        <v/>
      </c>
      <c r="C185" s="58" t="str">
        <f>IF(D185='Напрямки конкурса'!$L$2,'Напрямки конкурса'!$K$2,IF(D185='Напрямки конкурса'!$L$3,'Напрямки конкурса'!$K$3,IF(D185='Напрямки конкурса'!$L$4,'Напрямки конкурса'!$K$4,IF(D185='Напрямки конкурса'!$L$5,'Напрямки конкурса'!$K$5,IF(D185='Напрямки конкурса'!$L$6,'Напрямки конкурса'!$K$6,IF(D185='Напрямки конкурса'!$L$7,'Напрямки конкурса'!$K$7,IF(D185='Напрямки конкурса'!$L$8,'Напрямки конкурса'!$K$8,IF(D185='Напрямки конкурса'!$L$9,'Напрямки конкурса'!$K$9,IF(D185='Напрямки конкурса'!$L$10,'Напрямки конкурса'!$K$10,IF(D185='Напрямки конкурса'!$L$11,'Напрямки конкурса'!$K$11,IF(D185='Напрямки конкурса'!$L$12,'Напрямки конкурса'!$K$12,IF(D185='Напрямки конкурса'!$L$13,'Напрямки конкурса'!$K$13,IF(D185='Напрямки конкурса'!$L$14,'Напрямки конкурса'!$K$14,IF(D185='Напрямки конкурса'!$L$15,'Напрямки конкурса'!$K$15,IF(D185='Напрямки конкурса'!$L$16,'Напрямки конкурса'!$K$16,IF(D185='Напрямки конкурса'!$L$17,'Напрямки конкурса'!$K$17,IF(D185='Напрямки конкурса'!$L$18,'Напрямки конкурса'!$K$18,IF(D185='Напрямки конкурса'!$L$19,'Напрямки конкурса'!$K$19,IF(D185='Напрямки конкурса'!$L$20,'Напрямки конкурса'!$K$20,IF(D185='Напрямки конкурса'!$L$21,'Напрямки конкурса'!$K$21,IF(D185='Напрямки конкурса'!$L$22,'Напрямки конкурса'!$K$22,IF(D185='Напрямки конкурса'!$L$23,'Напрямки конкурса'!$K$23,IF(D185='Напрямки конкурса'!$L$24,'Напрямки конкурса'!$K$24,IF(D185='Напрямки конкурса'!$L$25,'Напрямки конкурса'!$K$25,IF(D185='Напрямки конкурса'!$L$26,'Напрямки конкурса'!$K$26,IF(D185='Напрямки конкурса'!$L$27,'Напрямки конкурса'!$K$27,IF(D185='Напрямки конкурса'!$L$28,'Напрямки конкурса'!$K$28,"")))))))))))))))))))))))))))</f>
        <v/>
      </c>
      <c r="D185" s="554"/>
      <c r="E185" s="316"/>
      <c r="F185" s="308"/>
      <c r="G185" s="373"/>
      <c r="H185" s="148" t="str">
        <f>IF(I185='Категорія витрат'!$B$2,'Категорія витрат'!$A$2,IF(I185='Категорія витрат'!$B$3,'Категорія витрат'!$A$3,IF(I185='Категорія витрат'!$B$4,'Категорія витрат'!$A$4,IF(I185='Категорія витрат'!$B$5,'Категорія витрат'!$A$5,IF(I185='Категорія витрат'!$B$6,'Категорія витрат'!$A$6,IF(I185='Категорія витрат'!$B$7,'Категорія витрат'!$A$7,IF(I185='Категорія витрат'!$B$8,'Категорія витрат'!$A$8,IF(I185='Категорія витрат'!$B$9,'Категорія витрат'!$A$9,IF(I185='Категорія витрат'!$B$10,'Категорія витрат'!$A$10,IF(I185='Категорія витрат'!$B$11,'Категорія витрат'!$A$11,IF(I185='Категорія витрат'!$B$12,'Категорія витрат'!$A$12,IF(I185='Категорія витрат'!$B$13,'Категорія витрат'!$A$13,IF(I185='Категорія витрат'!$B$14,'Категорія витрат'!$A$14,IF(I185='Категорія витрат'!$B$15,'Категорія витрат'!$A$15,IF(I185='Категорія витрат'!$B$16,'Категорія витрат'!$A$16,IF(I185='Категорія витрат'!$B$17,'Категорія витрат'!$A$17,IF(I185='Категорія витрат'!$B$18,'Категорія витрат'!$A$18,IF(I185='Категорія витрат'!$B$19,'Категорія витрат'!$A$19,IF(I185='Категорія витрат'!$B$20,'Категорія витрат'!$A$20,IF(I185='Категорія витрат'!$B$21,'Категорія витрат'!$A$21,IF(I185='Категорія витрат'!$B$22,'Категорія витрат'!$A$22,IF(I185='Категорія витрат'!$B$23,'Категорія витрат'!$A$23,IF(I185='Категорія витрат'!$B$24,'Категорія витрат'!$A$24,IF(I185='Категорія витрат'!$B$25,'Категорія витрат'!$A$25,IF(I185='Категорія витрат'!$B$26,'Категорія витрат'!$A$26,IF(I185='Категорія витрат'!$B$27,'Категорія витрат'!$A$27,IF(I185='Категорія витрат'!$B$28,'Категорія витрат'!$A$28,IF(I185='Категорія витрат'!$B$29,'Категорія витрат'!$A$29,IF(I185='Категорія витрат'!$B$30,'Категорія витрат'!$A$30,"")))))))))))))))))))))))))))))</f>
        <v/>
      </c>
      <c r="I185" s="314"/>
      <c r="J185" s="315"/>
      <c r="K185" s="324"/>
      <c r="L185" s="86">
        <f t="shared" si="136"/>
        <v>0</v>
      </c>
      <c r="M185" s="324"/>
      <c r="N185" s="325"/>
      <c r="O185" s="396">
        <f t="shared" si="111"/>
        <v>0</v>
      </c>
      <c r="P185" s="157">
        <f>IF(J185='Категорія витрат'!$F$2,ROUND('Додаток 3._Бюджет детальний ПР'!O185*0.3676,2),IF(J185='Категорія витрат'!$F$3,ROUND('Додаток 3._Бюджет детальний ПР'!O185*0.347,2),IF(J185='Категорія витрат'!$F$4,ROUND('Додаток 3._Бюджет детальний ПР'!O185*0.347,2),IF(J185='Категорія витрат'!$F$7,ROUND('Додаток 3._Бюджет детальний ПР'!O185*0.0841,2),0))))</f>
        <v>0</v>
      </c>
      <c r="Q185" s="151">
        <f t="shared" si="137"/>
        <v>0</v>
      </c>
      <c r="R185" s="326"/>
      <c r="S185" s="326"/>
      <c r="T185" s="326"/>
      <c r="U185" s="326"/>
      <c r="V185" s="326"/>
      <c r="W185" s="326"/>
      <c r="X185" s="326"/>
      <c r="Y185" s="326"/>
      <c r="Z185" s="326"/>
      <c r="AA185" s="326"/>
      <c r="AB185" s="326"/>
      <c r="AC185" s="326"/>
      <c r="AD185" s="48">
        <f t="shared" si="112"/>
        <v>0</v>
      </c>
      <c r="AE185" s="48">
        <f t="shared" si="113"/>
        <v>0</v>
      </c>
      <c r="AF185" s="48">
        <f t="shared" si="114"/>
        <v>0</v>
      </c>
      <c r="AG185" s="48">
        <f t="shared" si="115"/>
        <v>0</v>
      </c>
      <c r="AH185" s="48">
        <f t="shared" si="116"/>
        <v>0</v>
      </c>
      <c r="AI185" s="48">
        <f t="shared" si="117"/>
        <v>0</v>
      </c>
      <c r="AJ185" s="48">
        <f t="shared" si="118"/>
        <v>0</v>
      </c>
      <c r="AK185" s="48">
        <f t="shared" si="119"/>
        <v>0</v>
      </c>
      <c r="AL185" s="179"/>
      <c r="AM185" s="179"/>
      <c r="AN185" s="76"/>
      <c r="AO185" s="173"/>
      <c r="AP185" s="405">
        <f t="shared" si="138"/>
        <v>0</v>
      </c>
      <c r="AQ185" s="316"/>
      <c r="AR185" s="325"/>
      <c r="AS185" s="324"/>
      <c r="AT185" s="407">
        <f>IF(J185='Категорія витрат'!$F$2,ROUND('Додаток 3._Бюджет детальний ПР'!AS185*0.22,2),IF(J185='Категорія витрат'!$F$3,ROUND('Додаток 3._Бюджет детальний ПР'!AS185*0.22,2),IF(J185='Категорія витрат'!$F$4,ROUND('Додаток 3._Бюджет детальний ПР'!AS185*0.22,2),IF(J185='Категорія витрат'!$F$7,ROUND('Додаток 3._Бюджет детальний ПР'!AS185*0.0841,2),0))))</f>
        <v>0</v>
      </c>
      <c r="AU185" s="151">
        <f t="shared" si="110"/>
        <v>0</v>
      </c>
      <c r="AV185" s="326"/>
      <c r="AW185" s="326"/>
      <c r="AX185" s="326"/>
      <c r="AY185" s="326"/>
      <c r="AZ185" s="326"/>
      <c r="BA185" s="326"/>
      <c r="BB185" s="326"/>
      <c r="BC185" s="326"/>
      <c r="BD185" s="326"/>
      <c r="BE185" s="326"/>
      <c r="BF185" s="326"/>
      <c r="BG185" s="326"/>
      <c r="BH185" s="48">
        <f t="shared" si="120"/>
        <v>0</v>
      </c>
      <c r="BI185" s="48">
        <f t="shared" si="121"/>
        <v>0</v>
      </c>
      <c r="BJ185" s="48">
        <f t="shared" si="122"/>
        <v>0</v>
      </c>
      <c r="BK185" s="48">
        <f t="shared" si="123"/>
        <v>0</v>
      </c>
      <c r="BL185" s="48">
        <f t="shared" si="124"/>
        <v>0</v>
      </c>
      <c r="BM185" s="48">
        <f t="shared" si="125"/>
        <v>0</v>
      </c>
      <c r="BN185" s="48">
        <f t="shared" si="126"/>
        <v>0</v>
      </c>
      <c r="BO185" s="48">
        <f t="shared" si="127"/>
        <v>0</v>
      </c>
      <c r="BP185" s="179"/>
      <c r="BQ185" s="179"/>
      <c r="BR185" s="189"/>
      <c r="BS185" s="173"/>
      <c r="BT185" s="86">
        <f t="shared" si="139"/>
        <v>0</v>
      </c>
      <c r="BU185" s="327"/>
      <c r="BV185" s="325"/>
      <c r="BW185" s="324"/>
      <c r="BX185" s="157">
        <f>IF(J185='Категорія витрат'!$F$2,ROUND('Додаток 3._Бюджет детальний ПР'!BW185*0.3676,2),IF(J185='Категорія витрат'!$F$3,ROUND('Додаток 3._Бюджет детальний ПР'!BW185*0.347,2),IF(J185='Категорія витрат'!$F$4,ROUND('Додаток 3._Бюджет детальний ПР'!BW185*0.347,2),IF(J185='Категорія витрат'!$F$7,ROUND('Додаток 3._Бюджет детальний ПР'!BW185*0.0841,2),0))))</f>
        <v>0</v>
      </c>
      <c r="BY185" s="151">
        <f t="shared" si="140"/>
        <v>0</v>
      </c>
      <c r="BZ185" s="330"/>
      <c r="CA185" s="330"/>
      <c r="CB185" s="330"/>
      <c r="CC185" s="330"/>
      <c r="CD185" s="330"/>
      <c r="CE185" s="330"/>
      <c r="CF185" s="178"/>
      <c r="CG185" s="179"/>
      <c r="CH185" s="179"/>
      <c r="CI185" s="179"/>
      <c r="CJ185" s="179"/>
      <c r="CK185" s="179"/>
      <c r="CL185" s="48">
        <f t="shared" si="128"/>
        <v>0</v>
      </c>
      <c r="CM185" s="48">
        <f t="shared" si="129"/>
        <v>0</v>
      </c>
      <c r="CN185" s="48">
        <f t="shared" si="130"/>
        <v>0</v>
      </c>
      <c r="CO185" s="48">
        <f t="shared" si="131"/>
        <v>0</v>
      </c>
      <c r="CP185" s="48">
        <f t="shared" si="132"/>
        <v>0</v>
      </c>
      <c r="CQ185" s="48">
        <f t="shared" si="133"/>
        <v>0</v>
      </c>
      <c r="CR185" s="48">
        <f t="shared" si="134"/>
        <v>0</v>
      </c>
      <c r="CS185" s="48">
        <f t="shared" si="135"/>
        <v>0</v>
      </c>
      <c r="CT185" s="179"/>
      <c r="CU185" s="179"/>
    </row>
    <row r="186" spans="1:99" ht="20.100000000000001" customHeight="1" x14ac:dyDescent="0.15">
      <c r="A186" s="57">
        <v>181</v>
      </c>
      <c r="B186" s="398" t="str">
        <f>IF(D186='Напрямки конкурса'!$L$2,'Напрямки конкурса'!$B$2,IF(D186='Напрямки конкурса'!$L$3,'Напрямки конкурса'!$B$3,IF(D186='Напрямки конкурса'!$L$4,'Напрямки конкурса'!$B$4,IF(D186='Напрямки конкурса'!$L$5,'Напрямки конкурса'!$B$5,IF(D186='Напрямки конкурса'!$L$6,'Напрямки конкурса'!$B$6,IF(D186='Напрямки конкурса'!$L$7,'Напрямки конкурса'!$B$7,IF(D186='Напрямки конкурса'!$L$8,'Напрямки конкурса'!$B$8,IF(D186='Напрямки конкурса'!$L$9,'Напрямки конкурса'!$B$9,IF(D186='Напрямки конкурса'!$L$10,'Напрямки конкурса'!$B$10,IF(D186='Напрямки конкурса'!$L$11,'Напрямки конкурса'!$B$11,IF(D186='Напрямки конкурса'!$L$12,'Напрямки конкурса'!$B$12,IF(D186='Напрямки конкурса'!$L$13,'Напрямки конкурса'!$B$13,IF(D186='Напрямки конкурса'!$L$14,'Напрямки конкурса'!$B$14,IF(D186='Напрямки конкурса'!$L$15,'Напрямки конкурса'!$B$15,IF(D186='Напрямки конкурса'!$L$16,'Напрямки конкурса'!$B$16,IF(D186='Напрямки конкурса'!$L$17,'Напрямки конкурса'!$B$17,IF(D186='Напрямки конкурса'!$L$18,'Напрямки конкурса'!$B$18,IF(D186='Напрямки конкурса'!$L$19,'Напрямки конкурса'!$B$19,IF(D186='Напрямки конкурса'!$L$20,'Напрямки конкурса'!$B$20,IF(D186='Напрямки конкурса'!$L$21,'Напрямки конкурса'!$B$21,IF(D186='Напрямки конкурса'!$L$22,'Напрямки конкурса'!$B$22,IF(D186='Напрямки конкурса'!$L$23,'Напрямки конкурса'!$B$23,IF(D186='Напрямки конкурса'!$L$24,'Напрямки конкурса'!$B$24,IF(D186='Напрямки конкурса'!$L$25,'Напрямки конкурса'!$B$25,IF(D186='Напрямки конкурса'!$L$26,'Напрямки конкурса'!$B$26,IF(D186='Напрямки конкурса'!$L$27,'Напрямки конкурса'!$B$27,IF(D186='Напрямки конкурса'!$L$28,'Напрямки конкурса'!$B$28,"")))))))))))))))))))))))))))</f>
        <v/>
      </c>
      <c r="C186" s="58" t="str">
        <f>IF(D186='Напрямки конкурса'!$L$2,'Напрямки конкурса'!$K$2,IF(D186='Напрямки конкурса'!$L$3,'Напрямки конкурса'!$K$3,IF(D186='Напрямки конкурса'!$L$4,'Напрямки конкурса'!$K$4,IF(D186='Напрямки конкурса'!$L$5,'Напрямки конкурса'!$K$5,IF(D186='Напрямки конкурса'!$L$6,'Напрямки конкурса'!$K$6,IF(D186='Напрямки конкурса'!$L$7,'Напрямки конкурса'!$K$7,IF(D186='Напрямки конкурса'!$L$8,'Напрямки конкурса'!$K$8,IF(D186='Напрямки конкурса'!$L$9,'Напрямки конкурса'!$K$9,IF(D186='Напрямки конкурса'!$L$10,'Напрямки конкурса'!$K$10,IF(D186='Напрямки конкурса'!$L$11,'Напрямки конкурса'!$K$11,IF(D186='Напрямки конкурса'!$L$12,'Напрямки конкурса'!$K$12,IF(D186='Напрямки конкурса'!$L$13,'Напрямки конкурса'!$K$13,IF(D186='Напрямки конкурса'!$L$14,'Напрямки конкурса'!$K$14,IF(D186='Напрямки конкурса'!$L$15,'Напрямки конкурса'!$K$15,IF(D186='Напрямки конкурса'!$L$16,'Напрямки конкурса'!$K$16,IF(D186='Напрямки конкурса'!$L$17,'Напрямки конкурса'!$K$17,IF(D186='Напрямки конкурса'!$L$18,'Напрямки конкурса'!$K$18,IF(D186='Напрямки конкурса'!$L$19,'Напрямки конкурса'!$K$19,IF(D186='Напрямки конкурса'!$L$20,'Напрямки конкурса'!$K$20,IF(D186='Напрямки конкурса'!$L$21,'Напрямки конкурса'!$K$21,IF(D186='Напрямки конкурса'!$L$22,'Напрямки конкурса'!$K$22,IF(D186='Напрямки конкурса'!$L$23,'Напрямки конкурса'!$K$23,IF(D186='Напрямки конкурса'!$L$24,'Напрямки конкурса'!$K$24,IF(D186='Напрямки конкурса'!$L$25,'Напрямки конкурса'!$K$25,IF(D186='Напрямки конкурса'!$L$26,'Напрямки конкурса'!$K$26,IF(D186='Напрямки конкурса'!$L$27,'Напрямки конкурса'!$K$27,IF(D186='Напрямки конкурса'!$L$28,'Напрямки конкурса'!$K$28,"")))))))))))))))))))))))))))</f>
        <v/>
      </c>
      <c r="D186" s="554"/>
      <c r="E186" s="324"/>
      <c r="F186" s="324"/>
      <c r="G186" s="324"/>
      <c r="H186" s="148" t="str">
        <f>IF(I186='Категорія витрат'!$B$2,'Категорія витрат'!$A$2,IF(I186='Категорія витрат'!$B$3,'Категорія витрат'!$A$3,IF(I186='Категорія витрат'!$B$4,'Категорія витрат'!$A$4,IF(I186='Категорія витрат'!$B$5,'Категорія витрат'!$A$5,IF(I186='Категорія витрат'!$B$6,'Категорія витрат'!$A$6,IF(I186='Категорія витрат'!$B$7,'Категорія витрат'!$A$7,IF(I186='Категорія витрат'!$B$8,'Категорія витрат'!$A$8,IF(I186='Категорія витрат'!$B$9,'Категорія витрат'!$A$9,IF(I186='Категорія витрат'!$B$10,'Категорія витрат'!$A$10,IF(I186='Категорія витрат'!$B$11,'Категорія витрат'!$A$11,IF(I186='Категорія витрат'!$B$12,'Категорія витрат'!$A$12,IF(I186='Категорія витрат'!$B$13,'Категорія витрат'!$A$13,IF(I186='Категорія витрат'!$B$14,'Категорія витрат'!$A$14,IF(I186='Категорія витрат'!$B$15,'Категорія витрат'!$A$15,IF(I186='Категорія витрат'!$B$16,'Категорія витрат'!$A$16,IF(I186='Категорія витрат'!$B$17,'Категорія витрат'!$A$17,IF(I186='Категорія витрат'!$B$18,'Категорія витрат'!$A$18,IF(I186='Категорія витрат'!$B$19,'Категорія витрат'!$A$19,IF(I186='Категорія витрат'!$B$20,'Категорія витрат'!$A$20,IF(I186='Категорія витрат'!$B$21,'Категорія витрат'!$A$21,IF(I186='Категорія витрат'!$B$22,'Категорія витрат'!$A$22,IF(I186='Категорія витрат'!$B$23,'Категорія витрат'!$A$23,IF(I186='Категорія витрат'!$B$24,'Категорія витрат'!$A$24,IF(I186='Категорія витрат'!$B$25,'Категорія витрат'!$A$25,IF(I186='Категорія витрат'!$B$26,'Категорія витрат'!$A$26,IF(I186='Категорія витрат'!$B$27,'Категорія витрат'!$A$27,IF(I186='Категорія витрат'!$B$28,'Категорія витрат'!$A$28,IF(I186='Категорія витрат'!$B$29,'Категорія витрат'!$A$29,IF(I186='Категорія витрат'!$B$30,'Категорія витрат'!$A$30,"")))))))))))))))))))))))))))))</f>
        <v/>
      </c>
      <c r="I186" s="314"/>
      <c r="J186" s="315"/>
      <c r="K186" s="324"/>
      <c r="L186" s="86">
        <f t="shared" si="136"/>
        <v>0</v>
      </c>
      <c r="M186" s="324"/>
      <c r="N186" s="325"/>
      <c r="O186" s="396">
        <f t="shared" si="111"/>
        <v>0</v>
      </c>
      <c r="P186" s="157">
        <f>IF(J186='Категорія витрат'!$F$2,ROUND('Додаток 3._Бюджет детальний ПР'!O186*0.3676,2),IF(J186='Категорія витрат'!$F$3,ROUND('Додаток 3._Бюджет детальний ПР'!O186*0.347,2),IF(J186='Категорія витрат'!$F$4,ROUND('Додаток 3._Бюджет детальний ПР'!O186*0.347,2),IF(J186='Категорія витрат'!$F$7,ROUND('Додаток 3._Бюджет детальний ПР'!O186*0.0841,2),0))))</f>
        <v>0</v>
      </c>
      <c r="Q186" s="151">
        <f t="shared" si="137"/>
        <v>0</v>
      </c>
      <c r="R186" s="326"/>
      <c r="S186" s="326"/>
      <c r="T186" s="326"/>
      <c r="U186" s="326"/>
      <c r="V186" s="326"/>
      <c r="W186" s="326"/>
      <c r="X186" s="326"/>
      <c r="Y186" s="326"/>
      <c r="Z186" s="326"/>
      <c r="AA186" s="326"/>
      <c r="AB186" s="326"/>
      <c r="AC186" s="326"/>
      <c r="AD186" s="48">
        <f t="shared" si="112"/>
        <v>0</v>
      </c>
      <c r="AE186" s="48">
        <f t="shared" si="113"/>
        <v>0</v>
      </c>
      <c r="AF186" s="48">
        <f t="shared" si="114"/>
        <v>0</v>
      </c>
      <c r="AG186" s="48">
        <f t="shared" si="115"/>
        <v>0</v>
      </c>
      <c r="AH186" s="48">
        <f t="shared" si="116"/>
        <v>0</v>
      </c>
      <c r="AI186" s="48">
        <f t="shared" si="117"/>
        <v>0</v>
      </c>
      <c r="AJ186" s="48">
        <f t="shared" si="118"/>
        <v>0</v>
      </c>
      <c r="AK186" s="48">
        <f t="shared" si="119"/>
        <v>0</v>
      </c>
      <c r="AL186" s="179"/>
      <c r="AM186" s="179"/>
      <c r="AN186" s="76"/>
      <c r="AO186" s="173"/>
      <c r="AP186" s="405">
        <f t="shared" si="138"/>
        <v>0</v>
      </c>
      <c r="AQ186" s="316"/>
      <c r="AR186" s="325"/>
      <c r="AS186" s="324"/>
      <c r="AT186" s="407">
        <f>IF(J186='Категорія витрат'!$F$2,ROUND('Додаток 3._Бюджет детальний ПР'!AS186*0.22,2),IF(J186='Категорія витрат'!$F$3,ROUND('Додаток 3._Бюджет детальний ПР'!AS186*0.22,2),IF(J186='Категорія витрат'!$F$4,ROUND('Додаток 3._Бюджет детальний ПР'!AS186*0.22,2),IF(J186='Категорія витрат'!$F$7,ROUND('Додаток 3._Бюджет детальний ПР'!AS186*0.0841,2),0))))</f>
        <v>0</v>
      </c>
      <c r="AU186" s="151">
        <f t="shared" si="110"/>
        <v>0</v>
      </c>
      <c r="AV186" s="326"/>
      <c r="AW186" s="326"/>
      <c r="AX186" s="326"/>
      <c r="AY186" s="326"/>
      <c r="AZ186" s="326"/>
      <c r="BA186" s="326"/>
      <c r="BB186" s="326"/>
      <c r="BC186" s="326"/>
      <c r="BD186" s="326"/>
      <c r="BE186" s="326"/>
      <c r="BF186" s="326"/>
      <c r="BG186" s="326"/>
      <c r="BH186" s="48">
        <f t="shared" si="120"/>
        <v>0</v>
      </c>
      <c r="BI186" s="48">
        <f t="shared" si="121"/>
        <v>0</v>
      </c>
      <c r="BJ186" s="48">
        <f t="shared" si="122"/>
        <v>0</v>
      </c>
      <c r="BK186" s="48">
        <f t="shared" si="123"/>
        <v>0</v>
      </c>
      <c r="BL186" s="48">
        <f t="shared" si="124"/>
        <v>0</v>
      </c>
      <c r="BM186" s="48">
        <f t="shared" si="125"/>
        <v>0</v>
      </c>
      <c r="BN186" s="48">
        <f t="shared" si="126"/>
        <v>0</v>
      </c>
      <c r="BO186" s="48">
        <f t="shared" si="127"/>
        <v>0</v>
      </c>
      <c r="BP186" s="179"/>
      <c r="BQ186" s="179"/>
      <c r="BR186" s="189"/>
      <c r="BS186" s="173"/>
      <c r="BT186" s="86">
        <f t="shared" si="139"/>
        <v>0</v>
      </c>
      <c r="BU186" s="327"/>
      <c r="BV186" s="176"/>
      <c r="BW186" s="174"/>
      <c r="BX186" s="157">
        <f>IF(J186='Категорія витрат'!$F$2,ROUND('Додаток 3._Бюджет детальний ПР'!BW186*0.3676,2),IF(J186='Категорія витрат'!$F$3,ROUND('Додаток 3._Бюджет детальний ПР'!BW186*0.347,2),IF(J186='Категорія витрат'!$F$4,ROUND('Додаток 3._Бюджет детальний ПР'!BW186*0.347,2),IF(J186='Категорія витрат'!$F$7,ROUND('Додаток 3._Бюджет детальний ПР'!BW186*0.0841,2),0))))</f>
        <v>0</v>
      </c>
      <c r="BY186" s="151">
        <f t="shared" si="140"/>
        <v>0</v>
      </c>
      <c r="BZ186" s="330"/>
      <c r="CA186" s="330"/>
      <c r="CB186" s="330"/>
      <c r="CC186" s="330"/>
      <c r="CD186" s="330"/>
      <c r="CE186" s="330"/>
      <c r="CF186" s="178"/>
      <c r="CG186" s="179"/>
      <c r="CH186" s="179"/>
      <c r="CI186" s="179"/>
      <c r="CJ186" s="179"/>
      <c r="CK186" s="179"/>
      <c r="CL186" s="48">
        <f t="shared" si="128"/>
        <v>0</v>
      </c>
      <c r="CM186" s="48">
        <f t="shared" si="129"/>
        <v>0</v>
      </c>
      <c r="CN186" s="48">
        <f t="shared" si="130"/>
        <v>0</v>
      </c>
      <c r="CO186" s="48">
        <f t="shared" si="131"/>
        <v>0</v>
      </c>
      <c r="CP186" s="48">
        <f t="shared" si="132"/>
        <v>0</v>
      </c>
      <c r="CQ186" s="48">
        <f t="shared" si="133"/>
        <v>0</v>
      </c>
      <c r="CR186" s="48">
        <f t="shared" si="134"/>
        <v>0</v>
      </c>
      <c r="CS186" s="48">
        <f t="shared" si="135"/>
        <v>0</v>
      </c>
      <c r="CT186" s="179"/>
      <c r="CU186" s="179"/>
    </row>
    <row r="187" spans="1:99" ht="45" customHeight="1" x14ac:dyDescent="0.15">
      <c r="A187" s="57">
        <v>182</v>
      </c>
      <c r="B187" s="398" t="str">
        <f>IF(D187='Напрямки конкурса'!$L$2,'Напрямки конкурса'!$B$2,IF(D187='Напрямки конкурса'!$L$3,'Напрямки конкурса'!$B$3,IF(D187='Напрямки конкурса'!$L$4,'Напрямки конкурса'!$B$4,IF(D187='Напрямки конкурса'!$L$5,'Напрямки конкурса'!$B$5,IF(D187='Напрямки конкурса'!$L$6,'Напрямки конкурса'!$B$6,IF(D187='Напрямки конкурса'!$L$7,'Напрямки конкурса'!$B$7,IF(D187='Напрямки конкурса'!$L$8,'Напрямки конкурса'!$B$8,IF(D187='Напрямки конкурса'!$L$9,'Напрямки конкурса'!$B$9,IF(D187='Напрямки конкурса'!$L$10,'Напрямки конкурса'!$B$10,IF(D187='Напрямки конкурса'!$L$11,'Напрямки конкурса'!$B$11,IF(D187='Напрямки конкурса'!$L$12,'Напрямки конкурса'!$B$12,IF(D187='Напрямки конкурса'!$L$13,'Напрямки конкурса'!$B$13,IF(D187='Напрямки конкурса'!$L$14,'Напрямки конкурса'!$B$14,IF(D187='Напрямки конкурса'!$L$15,'Напрямки конкурса'!$B$15,IF(D187='Напрямки конкурса'!$L$16,'Напрямки конкурса'!$B$16,IF(D187='Напрямки конкурса'!$L$17,'Напрямки конкурса'!$B$17,IF(D187='Напрямки конкурса'!$L$18,'Напрямки конкурса'!$B$18,IF(D187='Напрямки конкурса'!$L$19,'Напрямки конкурса'!$B$19,IF(D187='Напрямки конкурса'!$L$20,'Напрямки конкурса'!$B$20,IF(D187='Напрямки конкурса'!$L$21,'Напрямки конкурса'!$B$21,IF(D187='Напрямки конкурса'!$L$22,'Напрямки конкурса'!$B$22,IF(D187='Напрямки конкурса'!$L$23,'Напрямки конкурса'!$B$23,IF(D187='Напрямки конкурса'!$L$24,'Напрямки конкурса'!$B$24,IF(D187='Напрямки конкурса'!$L$25,'Напрямки конкурса'!$B$25,IF(D187='Напрямки конкурса'!$L$26,'Напрямки конкурса'!$B$26,IF(D187='Напрямки конкурса'!$L$27,'Напрямки конкурса'!$B$27,IF(D187='Напрямки конкурса'!$L$28,'Напрямки конкурса'!$B$28,"")))))))))))))))))))))))))))</f>
        <v/>
      </c>
      <c r="C187" s="58" t="str">
        <f>IF(D187='Напрямки конкурса'!$L$2,'Напрямки конкурса'!$K$2,IF(D187='Напрямки конкурса'!$L$3,'Напрямки конкурса'!$K$3,IF(D187='Напрямки конкурса'!$L$4,'Напрямки конкурса'!$K$4,IF(D187='Напрямки конкурса'!$L$5,'Напрямки конкурса'!$K$5,IF(D187='Напрямки конкурса'!$L$6,'Напрямки конкурса'!$K$6,IF(D187='Напрямки конкурса'!$L$7,'Напрямки конкурса'!$K$7,IF(D187='Напрямки конкурса'!$L$8,'Напрямки конкурса'!$K$8,IF(D187='Напрямки конкурса'!$L$9,'Напрямки конкурса'!$K$9,IF(D187='Напрямки конкурса'!$L$10,'Напрямки конкурса'!$K$10,IF(D187='Напрямки конкурса'!$L$11,'Напрямки конкурса'!$K$11,IF(D187='Напрямки конкурса'!$L$12,'Напрямки конкурса'!$K$12,IF(D187='Напрямки конкурса'!$L$13,'Напрямки конкурса'!$K$13,IF(D187='Напрямки конкурса'!$L$14,'Напрямки конкурса'!$K$14,IF(D187='Напрямки конкурса'!$L$15,'Напрямки конкурса'!$K$15,IF(D187='Напрямки конкурса'!$L$16,'Напрямки конкурса'!$K$16,IF(D187='Напрямки конкурса'!$L$17,'Напрямки конкурса'!$K$17,IF(D187='Напрямки конкурса'!$L$18,'Напрямки конкурса'!$K$18,IF(D187='Напрямки конкурса'!$L$19,'Напрямки конкурса'!$K$19,IF(D187='Напрямки конкурса'!$L$20,'Напрямки конкурса'!$K$20,IF(D187='Напрямки конкурса'!$L$21,'Напрямки конкурса'!$K$21,IF(D187='Напрямки конкурса'!$L$22,'Напрямки конкурса'!$K$22,IF(D187='Напрямки конкурса'!$L$23,'Напрямки конкурса'!$K$23,IF(D187='Напрямки конкурса'!$L$24,'Напрямки конкурса'!$K$24,IF(D187='Напрямки конкурса'!$L$25,'Напрямки конкурса'!$K$25,IF(D187='Напрямки конкурса'!$L$26,'Напрямки конкурса'!$K$26,IF(D187='Напрямки конкурса'!$L$27,'Напрямки конкурса'!$K$27,IF(D187='Напрямки конкурса'!$L$28,'Напрямки конкурса'!$K$28,"")))))))))))))))))))))))))))</f>
        <v/>
      </c>
      <c r="D187" s="554"/>
      <c r="E187" s="316"/>
      <c r="F187" s="324"/>
      <c r="G187" s="324"/>
      <c r="H187" s="148" t="str">
        <f>IF(I187='Категорія витрат'!$B$2,'Категорія витрат'!$A$2,IF(I187='Категорія витрат'!$B$3,'Категорія витрат'!$A$3,IF(I187='Категорія витрат'!$B$4,'Категорія витрат'!$A$4,IF(I187='Категорія витрат'!$B$5,'Категорія витрат'!$A$5,IF(I187='Категорія витрат'!$B$6,'Категорія витрат'!$A$6,IF(I187='Категорія витрат'!$B$7,'Категорія витрат'!$A$7,IF(I187='Категорія витрат'!$B$8,'Категорія витрат'!$A$8,IF(I187='Категорія витрат'!$B$9,'Категорія витрат'!$A$9,IF(I187='Категорія витрат'!$B$10,'Категорія витрат'!$A$10,IF(I187='Категорія витрат'!$B$11,'Категорія витрат'!$A$11,IF(I187='Категорія витрат'!$B$12,'Категорія витрат'!$A$12,IF(I187='Категорія витрат'!$B$13,'Категорія витрат'!$A$13,IF(I187='Категорія витрат'!$B$14,'Категорія витрат'!$A$14,IF(I187='Категорія витрат'!$B$15,'Категорія витрат'!$A$15,IF(I187='Категорія витрат'!$B$16,'Категорія витрат'!$A$16,IF(I187='Категорія витрат'!$B$17,'Категорія витрат'!$A$17,IF(I187='Категорія витрат'!$B$18,'Категорія витрат'!$A$18,IF(I187='Категорія витрат'!$B$19,'Категорія витрат'!$A$19,IF(I187='Категорія витрат'!$B$20,'Категорія витрат'!$A$20,IF(I187='Категорія витрат'!$B$21,'Категорія витрат'!$A$21,IF(I187='Категорія витрат'!$B$22,'Категорія витрат'!$A$22,IF(I187='Категорія витрат'!$B$23,'Категорія витрат'!$A$23,IF(I187='Категорія витрат'!$B$24,'Категорія витрат'!$A$24,IF(I187='Категорія витрат'!$B$25,'Категорія витрат'!$A$25,IF(I187='Категорія витрат'!$B$26,'Категорія витрат'!$A$26,IF(I187='Категорія витрат'!$B$27,'Категорія витрат'!$A$27,IF(I187='Категорія витрат'!$B$28,'Категорія витрат'!$A$28,IF(I187='Категорія витрат'!$B$29,'Категорія витрат'!$A$29,IF(I187='Категорія витрат'!$B$30,'Категорія витрат'!$A$30,"")))))))))))))))))))))))))))))</f>
        <v/>
      </c>
      <c r="I187" s="314"/>
      <c r="J187" s="315"/>
      <c r="K187" s="324"/>
      <c r="L187" s="86">
        <f t="shared" si="136"/>
        <v>0</v>
      </c>
      <c r="M187" s="324"/>
      <c r="N187" s="325"/>
      <c r="O187" s="396">
        <f t="shared" si="111"/>
        <v>0</v>
      </c>
      <c r="P187" s="157">
        <f>IF(J187='Категорія витрат'!$F$2,ROUND('Додаток 3._Бюджет детальний ПР'!O187*0.3676,2),IF(J187='Категорія витрат'!$F$3,ROUND('Додаток 3._Бюджет детальний ПР'!O187*0.347,2),IF(J187='Категорія витрат'!$F$4,ROUND('Додаток 3._Бюджет детальний ПР'!O187*0.347,2),IF(J187='Категорія витрат'!$F$7,ROUND('Додаток 3._Бюджет детальний ПР'!O187*0.0841,2),0))))</f>
        <v>0</v>
      </c>
      <c r="Q187" s="151">
        <f t="shared" si="137"/>
        <v>0</v>
      </c>
      <c r="R187" s="326"/>
      <c r="S187" s="326"/>
      <c r="T187" s="326"/>
      <c r="U187" s="326"/>
      <c r="V187" s="326"/>
      <c r="W187" s="326"/>
      <c r="X187" s="326"/>
      <c r="Y187" s="326"/>
      <c r="Z187" s="326"/>
      <c r="AA187" s="326"/>
      <c r="AB187" s="326"/>
      <c r="AC187" s="326"/>
      <c r="AD187" s="48">
        <f t="shared" si="112"/>
        <v>0</v>
      </c>
      <c r="AE187" s="48">
        <f t="shared" si="113"/>
        <v>0</v>
      </c>
      <c r="AF187" s="48">
        <f t="shared" si="114"/>
        <v>0</v>
      </c>
      <c r="AG187" s="48">
        <f t="shared" si="115"/>
        <v>0</v>
      </c>
      <c r="AH187" s="48">
        <f t="shared" si="116"/>
        <v>0</v>
      </c>
      <c r="AI187" s="48">
        <f t="shared" si="117"/>
        <v>0</v>
      </c>
      <c r="AJ187" s="48">
        <f t="shared" si="118"/>
        <v>0</v>
      </c>
      <c r="AK187" s="48">
        <f t="shared" si="119"/>
        <v>0</v>
      </c>
      <c r="AL187" s="179"/>
      <c r="AM187" s="179"/>
      <c r="AN187" s="76"/>
      <c r="AO187" s="329"/>
      <c r="AP187" s="405">
        <f t="shared" si="138"/>
        <v>0</v>
      </c>
      <c r="AQ187" s="324"/>
      <c r="AR187" s="325"/>
      <c r="AS187" s="324"/>
      <c r="AT187" s="407">
        <f>IF(J187='Категорія витрат'!$F$2,ROUND('Додаток 3._Бюджет детальний ПР'!AS187*0.22,2),IF(J187='Категорія витрат'!$F$3,ROUND('Додаток 3._Бюджет детальний ПР'!AS187*0.22,2),IF(J187='Категорія витрат'!$F$4,ROUND('Додаток 3._Бюджет детальний ПР'!AS187*0.22,2),IF(J187='Категорія витрат'!$F$7,ROUND('Додаток 3._Бюджет детальний ПР'!AS187*0.0841,2),0))))</f>
        <v>0</v>
      </c>
      <c r="AU187" s="151">
        <f t="shared" si="110"/>
        <v>0</v>
      </c>
      <c r="AV187" s="326"/>
      <c r="AW187" s="326"/>
      <c r="AX187" s="326"/>
      <c r="AY187" s="326"/>
      <c r="AZ187" s="326"/>
      <c r="BA187" s="326"/>
      <c r="BB187" s="326"/>
      <c r="BC187" s="326"/>
      <c r="BD187" s="326"/>
      <c r="BE187" s="326"/>
      <c r="BF187" s="326"/>
      <c r="BG187" s="326"/>
      <c r="BH187" s="48">
        <f t="shared" si="120"/>
        <v>0</v>
      </c>
      <c r="BI187" s="48">
        <f t="shared" si="121"/>
        <v>0</v>
      </c>
      <c r="BJ187" s="48">
        <f t="shared" si="122"/>
        <v>0</v>
      </c>
      <c r="BK187" s="48">
        <f t="shared" si="123"/>
        <v>0</v>
      </c>
      <c r="BL187" s="48">
        <f t="shared" si="124"/>
        <v>0</v>
      </c>
      <c r="BM187" s="48">
        <f t="shared" si="125"/>
        <v>0</v>
      </c>
      <c r="BN187" s="48">
        <f t="shared" si="126"/>
        <v>0</v>
      </c>
      <c r="BO187" s="48">
        <f t="shared" si="127"/>
        <v>0</v>
      </c>
      <c r="BP187" s="179"/>
      <c r="BQ187" s="179"/>
      <c r="BR187" s="189"/>
      <c r="BS187" s="173"/>
      <c r="BT187" s="86">
        <f t="shared" si="139"/>
        <v>0</v>
      </c>
      <c r="BU187" s="324"/>
      <c r="BV187" s="325"/>
      <c r="BW187" s="324"/>
      <c r="BX187" s="157">
        <f>IF(J187='Категорія витрат'!$F$2,ROUND('Додаток 3._Бюджет детальний ПР'!BW187*0.3676,2),IF(J187='Категорія витрат'!$F$3,ROUND('Додаток 3._Бюджет детальний ПР'!BW187*0.347,2),IF(J187='Категорія витрат'!$F$4,ROUND('Додаток 3._Бюджет детальний ПР'!BW187*0.347,2),IF(J187='Категорія витрат'!$F$7,ROUND('Додаток 3._Бюджет детальний ПР'!BW187*0.0841,2),0))))</f>
        <v>0</v>
      </c>
      <c r="BY187" s="151">
        <f t="shared" si="140"/>
        <v>0</v>
      </c>
      <c r="BZ187" s="330"/>
      <c r="CA187" s="330"/>
      <c r="CB187" s="330"/>
      <c r="CC187" s="330"/>
      <c r="CD187" s="330"/>
      <c r="CE187" s="330"/>
      <c r="CF187" s="178"/>
      <c r="CG187" s="179"/>
      <c r="CH187" s="179"/>
      <c r="CI187" s="179"/>
      <c r="CJ187" s="179"/>
      <c r="CK187" s="179"/>
      <c r="CL187" s="48">
        <f t="shared" si="128"/>
        <v>0</v>
      </c>
      <c r="CM187" s="48">
        <f t="shared" si="129"/>
        <v>0</v>
      </c>
      <c r="CN187" s="48">
        <f t="shared" si="130"/>
        <v>0</v>
      </c>
      <c r="CO187" s="48">
        <f t="shared" si="131"/>
        <v>0</v>
      </c>
      <c r="CP187" s="48">
        <f t="shared" si="132"/>
        <v>0</v>
      </c>
      <c r="CQ187" s="48">
        <f t="shared" si="133"/>
        <v>0</v>
      </c>
      <c r="CR187" s="48">
        <f t="shared" si="134"/>
        <v>0</v>
      </c>
      <c r="CS187" s="48">
        <f t="shared" si="135"/>
        <v>0</v>
      </c>
      <c r="CT187" s="179"/>
      <c r="CU187" s="179"/>
    </row>
    <row r="188" spans="1:99" ht="20.100000000000001" customHeight="1" x14ac:dyDescent="0.15">
      <c r="A188" s="57">
        <v>183</v>
      </c>
      <c r="B188" s="398" t="str">
        <f>IF(D188='Напрямки конкурса'!$L$2,'Напрямки конкурса'!$B$2,IF(D188='Напрямки конкурса'!$L$3,'Напрямки конкурса'!$B$3,IF(D188='Напрямки конкурса'!$L$4,'Напрямки конкурса'!$B$4,IF(D188='Напрямки конкурса'!$L$5,'Напрямки конкурса'!$B$5,IF(D188='Напрямки конкурса'!$L$6,'Напрямки конкурса'!$B$6,IF(D188='Напрямки конкурса'!$L$7,'Напрямки конкурса'!$B$7,IF(D188='Напрямки конкурса'!$L$8,'Напрямки конкурса'!$B$8,IF(D188='Напрямки конкурса'!$L$9,'Напрямки конкурса'!$B$9,IF(D188='Напрямки конкурса'!$L$10,'Напрямки конкурса'!$B$10,IF(D188='Напрямки конкурса'!$L$11,'Напрямки конкурса'!$B$11,IF(D188='Напрямки конкурса'!$L$12,'Напрямки конкурса'!$B$12,IF(D188='Напрямки конкурса'!$L$13,'Напрямки конкурса'!$B$13,IF(D188='Напрямки конкурса'!$L$14,'Напрямки конкурса'!$B$14,IF(D188='Напрямки конкурса'!$L$15,'Напрямки конкурса'!$B$15,IF(D188='Напрямки конкурса'!$L$16,'Напрямки конкурса'!$B$16,IF(D188='Напрямки конкурса'!$L$17,'Напрямки конкурса'!$B$17,IF(D188='Напрямки конкурса'!$L$18,'Напрямки конкурса'!$B$18,IF(D188='Напрямки конкурса'!$L$19,'Напрямки конкурса'!$B$19,IF(D188='Напрямки конкурса'!$L$20,'Напрямки конкурса'!$B$20,IF(D188='Напрямки конкурса'!$L$21,'Напрямки конкурса'!$B$21,IF(D188='Напрямки конкурса'!$L$22,'Напрямки конкурса'!$B$22,IF(D188='Напрямки конкурса'!$L$23,'Напрямки конкурса'!$B$23,IF(D188='Напрямки конкурса'!$L$24,'Напрямки конкурса'!$B$24,IF(D188='Напрямки конкурса'!$L$25,'Напрямки конкурса'!$B$25,IF(D188='Напрямки конкурса'!$L$26,'Напрямки конкурса'!$B$26,IF(D188='Напрямки конкурса'!$L$27,'Напрямки конкурса'!$B$27,IF(D188='Напрямки конкурса'!$L$28,'Напрямки конкурса'!$B$28,"")))))))))))))))))))))))))))</f>
        <v/>
      </c>
      <c r="C188" s="58" t="str">
        <f>IF(D188='Напрямки конкурса'!$L$2,'Напрямки конкурса'!$K$2,IF(D188='Напрямки конкурса'!$L$3,'Напрямки конкурса'!$K$3,IF(D188='Напрямки конкурса'!$L$4,'Напрямки конкурса'!$K$4,IF(D188='Напрямки конкурса'!$L$5,'Напрямки конкурса'!$K$5,IF(D188='Напрямки конкурса'!$L$6,'Напрямки конкурса'!$K$6,IF(D188='Напрямки конкурса'!$L$7,'Напрямки конкурса'!$K$7,IF(D188='Напрямки конкурса'!$L$8,'Напрямки конкурса'!$K$8,IF(D188='Напрямки конкурса'!$L$9,'Напрямки конкурса'!$K$9,IF(D188='Напрямки конкурса'!$L$10,'Напрямки конкурса'!$K$10,IF(D188='Напрямки конкурса'!$L$11,'Напрямки конкурса'!$K$11,IF(D188='Напрямки конкурса'!$L$12,'Напрямки конкурса'!$K$12,IF(D188='Напрямки конкурса'!$L$13,'Напрямки конкурса'!$K$13,IF(D188='Напрямки конкурса'!$L$14,'Напрямки конкурса'!$K$14,IF(D188='Напрямки конкурса'!$L$15,'Напрямки конкурса'!$K$15,IF(D188='Напрямки конкурса'!$L$16,'Напрямки конкурса'!$K$16,IF(D188='Напрямки конкурса'!$L$17,'Напрямки конкурса'!$K$17,IF(D188='Напрямки конкурса'!$L$18,'Напрямки конкурса'!$K$18,IF(D188='Напрямки конкурса'!$L$19,'Напрямки конкурса'!$K$19,IF(D188='Напрямки конкурса'!$L$20,'Напрямки конкурса'!$K$20,IF(D188='Напрямки конкурса'!$L$21,'Напрямки конкурса'!$K$21,IF(D188='Напрямки конкурса'!$L$22,'Напрямки конкурса'!$K$22,IF(D188='Напрямки конкурса'!$L$23,'Напрямки конкурса'!$K$23,IF(D188='Напрямки конкурса'!$L$24,'Напрямки конкурса'!$K$24,IF(D188='Напрямки конкурса'!$L$25,'Напрямки конкурса'!$K$25,IF(D188='Напрямки конкурса'!$L$26,'Напрямки конкурса'!$K$26,IF(D188='Напрямки конкурса'!$L$27,'Напрямки конкурса'!$K$27,IF(D188='Напрямки конкурса'!$L$28,'Напрямки конкурса'!$K$28,"")))))))))))))))))))))))))))</f>
        <v/>
      </c>
      <c r="D188" s="554"/>
      <c r="E188" s="324"/>
      <c r="F188" s="324"/>
      <c r="G188" s="324"/>
      <c r="H188" s="148" t="str">
        <f>IF(I188='Категорія витрат'!$B$2,'Категорія витрат'!$A$2,IF(I188='Категорія витрат'!$B$3,'Категорія витрат'!$A$3,IF(I188='Категорія витрат'!$B$4,'Категорія витрат'!$A$4,IF(I188='Категорія витрат'!$B$5,'Категорія витрат'!$A$5,IF(I188='Категорія витрат'!$B$6,'Категорія витрат'!$A$6,IF(I188='Категорія витрат'!$B$7,'Категорія витрат'!$A$7,IF(I188='Категорія витрат'!$B$8,'Категорія витрат'!$A$8,IF(I188='Категорія витрат'!$B$9,'Категорія витрат'!$A$9,IF(I188='Категорія витрат'!$B$10,'Категорія витрат'!$A$10,IF(I188='Категорія витрат'!$B$11,'Категорія витрат'!$A$11,IF(I188='Категорія витрат'!$B$12,'Категорія витрат'!$A$12,IF(I188='Категорія витрат'!$B$13,'Категорія витрат'!$A$13,IF(I188='Категорія витрат'!$B$14,'Категорія витрат'!$A$14,IF(I188='Категорія витрат'!$B$15,'Категорія витрат'!$A$15,IF(I188='Категорія витрат'!$B$16,'Категорія витрат'!$A$16,IF(I188='Категорія витрат'!$B$17,'Категорія витрат'!$A$17,IF(I188='Категорія витрат'!$B$18,'Категорія витрат'!$A$18,IF(I188='Категорія витрат'!$B$19,'Категорія витрат'!$A$19,IF(I188='Категорія витрат'!$B$20,'Категорія витрат'!$A$20,IF(I188='Категорія витрат'!$B$21,'Категорія витрат'!$A$21,IF(I188='Категорія витрат'!$B$22,'Категорія витрат'!$A$22,IF(I188='Категорія витрат'!$B$23,'Категорія витрат'!$A$23,IF(I188='Категорія витрат'!$B$24,'Категорія витрат'!$A$24,IF(I188='Категорія витрат'!$B$25,'Категорія витрат'!$A$25,IF(I188='Категорія витрат'!$B$26,'Категорія витрат'!$A$26,IF(I188='Категорія витрат'!$B$27,'Категорія витрат'!$A$27,IF(I188='Категорія витрат'!$B$28,'Категорія витрат'!$A$28,IF(I188='Категорія витрат'!$B$29,'Категорія витрат'!$A$29,IF(I188='Категорія витрат'!$B$30,'Категорія витрат'!$A$30,"")))))))))))))))))))))))))))))</f>
        <v/>
      </c>
      <c r="I188" s="172"/>
      <c r="J188" s="315"/>
      <c r="K188" s="324"/>
      <c r="L188" s="86">
        <f t="shared" si="136"/>
        <v>0</v>
      </c>
      <c r="M188" s="324"/>
      <c r="N188" s="325"/>
      <c r="O188" s="396">
        <f t="shared" si="111"/>
        <v>0</v>
      </c>
      <c r="P188" s="157">
        <f>IF(J188='Категорія витрат'!$F$2,ROUND('Додаток 3._Бюджет детальний ПР'!O188*0.3676,2),IF(J188='Категорія витрат'!$F$3,ROUND('Додаток 3._Бюджет детальний ПР'!O188*0.347,2),IF(J188='Категорія витрат'!$F$4,ROUND('Додаток 3._Бюджет детальний ПР'!O188*0.347,2),IF(J188='Категорія витрат'!$F$7,ROUND('Додаток 3._Бюджет детальний ПР'!O188*0.0841,2),0))))</f>
        <v>0</v>
      </c>
      <c r="Q188" s="151">
        <f t="shared" si="137"/>
        <v>0</v>
      </c>
      <c r="R188" s="326"/>
      <c r="S188" s="326"/>
      <c r="T188" s="326"/>
      <c r="U188" s="326"/>
      <c r="V188" s="326"/>
      <c r="W188" s="326"/>
      <c r="X188" s="326"/>
      <c r="Y188" s="326"/>
      <c r="Z188" s="326"/>
      <c r="AA188" s="326"/>
      <c r="AB188" s="326"/>
      <c r="AC188" s="326"/>
      <c r="AD188" s="48">
        <f t="shared" si="112"/>
        <v>0</v>
      </c>
      <c r="AE188" s="48">
        <f t="shared" si="113"/>
        <v>0</v>
      </c>
      <c r="AF188" s="48">
        <f t="shared" si="114"/>
        <v>0</v>
      </c>
      <c r="AG188" s="48">
        <f t="shared" si="115"/>
        <v>0</v>
      </c>
      <c r="AH188" s="48">
        <f t="shared" si="116"/>
        <v>0</v>
      </c>
      <c r="AI188" s="48">
        <f t="shared" si="117"/>
        <v>0</v>
      </c>
      <c r="AJ188" s="48">
        <f t="shared" si="118"/>
        <v>0</v>
      </c>
      <c r="AK188" s="48">
        <f t="shared" si="119"/>
        <v>0</v>
      </c>
      <c r="AL188" s="179"/>
      <c r="AM188" s="179"/>
      <c r="AN188" s="76"/>
      <c r="AO188" s="173"/>
      <c r="AP188" s="405">
        <f t="shared" si="138"/>
        <v>0</v>
      </c>
      <c r="AQ188" s="316"/>
      <c r="AR188" s="325"/>
      <c r="AS188" s="324"/>
      <c r="AT188" s="407">
        <f>IF(J188='Категорія витрат'!$F$2,ROUND('Додаток 3._Бюджет детальний ПР'!AS188*0.22,2),IF(J188='Категорія витрат'!$F$3,ROUND('Додаток 3._Бюджет детальний ПР'!AS188*0.22,2),IF(J188='Категорія витрат'!$F$4,ROUND('Додаток 3._Бюджет детальний ПР'!AS188*0.22,2),IF(J188='Категорія витрат'!$F$7,ROUND('Додаток 3._Бюджет детальний ПР'!AS188*0.0841,2),0))))</f>
        <v>0</v>
      </c>
      <c r="AU188" s="151">
        <f t="shared" si="110"/>
        <v>0</v>
      </c>
      <c r="AV188" s="326"/>
      <c r="AW188" s="326"/>
      <c r="AX188" s="326"/>
      <c r="AY188" s="326"/>
      <c r="AZ188" s="326"/>
      <c r="BA188" s="326"/>
      <c r="BB188" s="326"/>
      <c r="BC188" s="326"/>
      <c r="BD188" s="326"/>
      <c r="BE188" s="326"/>
      <c r="BF188" s="326"/>
      <c r="BG188" s="326"/>
      <c r="BH188" s="48">
        <f t="shared" si="120"/>
        <v>0</v>
      </c>
      <c r="BI188" s="48">
        <f t="shared" si="121"/>
        <v>0</v>
      </c>
      <c r="BJ188" s="48">
        <f t="shared" si="122"/>
        <v>0</v>
      </c>
      <c r="BK188" s="48">
        <f t="shared" si="123"/>
        <v>0</v>
      </c>
      <c r="BL188" s="48">
        <f t="shared" si="124"/>
        <v>0</v>
      </c>
      <c r="BM188" s="48">
        <f t="shared" si="125"/>
        <v>0</v>
      </c>
      <c r="BN188" s="48">
        <f t="shared" si="126"/>
        <v>0</v>
      </c>
      <c r="BO188" s="48">
        <f t="shared" si="127"/>
        <v>0</v>
      </c>
      <c r="BP188" s="179"/>
      <c r="BQ188" s="179"/>
      <c r="BR188" s="189"/>
      <c r="BS188" s="329"/>
      <c r="BT188" s="86">
        <f t="shared" si="139"/>
        <v>0</v>
      </c>
      <c r="BU188" s="327"/>
      <c r="BV188" s="176"/>
      <c r="BW188" s="174"/>
      <c r="BX188" s="157">
        <f>IF(J188='Категорія витрат'!$F$2,ROUND('Додаток 3._Бюджет детальний ПР'!BW188*0.3676,2),IF(J188='Категорія витрат'!$F$3,ROUND('Додаток 3._Бюджет детальний ПР'!BW188*0.347,2),IF(J188='Категорія витрат'!$F$4,ROUND('Додаток 3._Бюджет детальний ПР'!BW188*0.347,2),IF(J188='Категорія витрат'!$F$7,ROUND('Додаток 3._Бюджет детальний ПР'!BW188*0.0841,2),0))))</f>
        <v>0</v>
      </c>
      <c r="BY188" s="151">
        <f t="shared" si="140"/>
        <v>0</v>
      </c>
      <c r="BZ188" s="330"/>
      <c r="CA188" s="330"/>
      <c r="CB188" s="330"/>
      <c r="CC188" s="330"/>
      <c r="CD188" s="330"/>
      <c r="CE188" s="330"/>
      <c r="CF188" s="178"/>
      <c r="CG188" s="179"/>
      <c r="CH188" s="179"/>
      <c r="CI188" s="179"/>
      <c r="CJ188" s="179"/>
      <c r="CK188" s="179"/>
      <c r="CL188" s="48">
        <f t="shared" si="128"/>
        <v>0</v>
      </c>
      <c r="CM188" s="48">
        <f t="shared" si="129"/>
        <v>0</v>
      </c>
      <c r="CN188" s="48">
        <f t="shared" si="130"/>
        <v>0</v>
      </c>
      <c r="CO188" s="48">
        <f t="shared" si="131"/>
        <v>0</v>
      </c>
      <c r="CP188" s="48">
        <f t="shared" si="132"/>
        <v>0</v>
      </c>
      <c r="CQ188" s="48">
        <f t="shared" si="133"/>
        <v>0</v>
      </c>
      <c r="CR188" s="48">
        <f t="shared" si="134"/>
        <v>0</v>
      </c>
      <c r="CS188" s="48">
        <f t="shared" si="135"/>
        <v>0</v>
      </c>
      <c r="CT188" s="179"/>
      <c r="CU188" s="179"/>
    </row>
    <row r="189" spans="1:99" ht="20.100000000000001" customHeight="1" x14ac:dyDescent="0.15">
      <c r="A189" s="57">
        <v>184</v>
      </c>
      <c r="B189" s="398" t="str">
        <f>IF(D189='Напрямки конкурса'!$L$2,'Напрямки конкурса'!$B$2,IF(D189='Напрямки конкурса'!$L$3,'Напрямки конкурса'!$B$3,IF(D189='Напрямки конкурса'!$L$4,'Напрямки конкурса'!$B$4,IF(D189='Напрямки конкурса'!$L$5,'Напрямки конкурса'!$B$5,IF(D189='Напрямки конкурса'!$L$6,'Напрямки конкурса'!$B$6,IF(D189='Напрямки конкурса'!$L$7,'Напрямки конкурса'!$B$7,IF(D189='Напрямки конкурса'!$L$8,'Напрямки конкурса'!$B$8,IF(D189='Напрямки конкурса'!$L$9,'Напрямки конкурса'!$B$9,IF(D189='Напрямки конкурса'!$L$10,'Напрямки конкурса'!$B$10,IF(D189='Напрямки конкурса'!$L$11,'Напрямки конкурса'!$B$11,IF(D189='Напрямки конкурса'!$L$12,'Напрямки конкурса'!$B$12,IF(D189='Напрямки конкурса'!$L$13,'Напрямки конкурса'!$B$13,IF(D189='Напрямки конкурса'!$L$14,'Напрямки конкурса'!$B$14,IF(D189='Напрямки конкурса'!$L$15,'Напрямки конкурса'!$B$15,IF(D189='Напрямки конкурса'!$L$16,'Напрямки конкурса'!$B$16,IF(D189='Напрямки конкурса'!$L$17,'Напрямки конкурса'!$B$17,IF(D189='Напрямки конкурса'!$L$18,'Напрямки конкурса'!$B$18,IF(D189='Напрямки конкурса'!$L$19,'Напрямки конкурса'!$B$19,IF(D189='Напрямки конкурса'!$L$20,'Напрямки конкурса'!$B$20,IF(D189='Напрямки конкурса'!$L$21,'Напрямки конкурса'!$B$21,IF(D189='Напрямки конкурса'!$L$22,'Напрямки конкурса'!$B$22,IF(D189='Напрямки конкурса'!$L$23,'Напрямки конкурса'!$B$23,IF(D189='Напрямки конкурса'!$L$24,'Напрямки конкурса'!$B$24,IF(D189='Напрямки конкурса'!$L$25,'Напрямки конкурса'!$B$25,IF(D189='Напрямки конкурса'!$L$26,'Напрямки конкурса'!$B$26,IF(D189='Напрямки конкурса'!$L$27,'Напрямки конкурса'!$B$27,IF(D189='Напрямки конкурса'!$L$28,'Напрямки конкурса'!$B$28,"")))))))))))))))))))))))))))</f>
        <v/>
      </c>
      <c r="C189" s="58" t="str">
        <f>IF(D189='Напрямки конкурса'!$L$2,'Напрямки конкурса'!$K$2,IF(D189='Напрямки конкурса'!$L$3,'Напрямки конкурса'!$K$3,IF(D189='Напрямки конкурса'!$L$4,'Напрямки конкурса'!$K$4,IF(D189='Напрямки конкурса'!$L$5,'Напрямки конкурса'!$K$5,IF(D189='Напрямки конкурса'!$L$6,'Напрямки конкурса'!$K$6,IF(D189='Напрямки конкурса'!$L$7,'Напрямки конкурса'!$K$7,IF(D189='Напрямки конкурса'!$L$8,'Напрямки конкурса'!$K$8,IF(D189='Напрямки конкурса'!$L$9,'Напрямки конкурса'!$K$9,IF(D189='Напрямки конкурса'!$L$10,'Напрямки конкурса'!$K$10,IF(D189='Напрямки конкурса'!$L$11,'Напрямки конкурса'!$K$11,IF(D189='Напрямки конкурса'!$L$12,'Напрямки конкурса'!$K$12,IF(D189='Напрямки конкурса'!$L$13,'Напрямки конкурса'!$K$13,IF(D189='Напрямки конкурса'!$L$14,'Напрямки конкурса'!$K$14,IF(D189='Напрямки конкурса'!$L$15,'Напрямки конкурса'!$K$15,IF(D189='Напрямки конкурса'!$L$16,'Напрямки конкурса'!$K$16,IF(D189='Напрямки конкурса'!$L$17,'Напрямки конкурса'!$K$17,IF(D189='Напрямки конкурса'!$L$18,'Напрямки конкурса'!$K$18,IF(D189='Напрямки конкурса'!$L$19,'Напрямки конкурса'!$K$19,IF(D189='Напрямки конкурса'!$L$20,'Напрямки конкурса'!$K$20,IF(D189='Напрямки конкурса'!$L$21,'Напрямки конкурса'!$K$21,IF(D189='Напрямки конкурса'!$L$22,'Напрямки конкурса'!$K$22,IF(D189='Напрямки конкурса'!$L$23,'Напрямки конкурса'!$K$23,IF(D189='Напрямки конкурса'!$L$24,'Напрямки конкурса'!$K$24,IF(D189='Напрямки конкурса'!$L$25,'Напрямки конкурса'!$K$25,IF(D189='Напрямки конкурса'!$L$26,'Напрямки конкурса'!$K$26,IF(D189='Напрямки конкурса'!$L$27,'Напрямки конкурса'!$K$27,IF(D189='Напрямки конкурса'!$L$28,'Напрямки конкурса'!$K$28,"")))))))))))))))))))))))))))</f>
        <v/>
      </c>
      <c r="D189" s="554"/>
      <c r="E189" s="324"/>
      <c r="F189" s="324"/>
      <c r="G189" s="324"/>
      <c r="H189" s="148" t="str">
        <f>IF(I189='Категорія витрат'!$B$2,'Категорія витрат'!$A$2,IF(I189='Категорія витрат'!$B$3,'Категорія витрат'!$A$3,IF(I189='Категорія витрат'!$B$4,'Категорія витрат'!$A$4,IF(I189='Категорія витрат'!$B$5,'Категорія витрат'!$A$5,IF(I189='Категорія витрат'!$B$6,'Категорія витрат'!$A$6,IF(I189='Категорія витрат'!$B$7,'Категорія витрат'!$A$7,IF(I189='Категорія витрат'!$B$8,'Категорія витрат'!$A$8,IF(I189='Категорія витрат'!$B$9,'Категорія витрат'!$A$9,IF(I189='Категорія витрат'!$B$10,'Категорія витрат'!$A$10,IF(I189='Категорія витрат'!$B$11,'Категорія витрат'!$A$11,IF(I189='Категорія витрат'!$B$12,'Категорія витрат'!$A$12,IF(I189='Категорія витрат'!$B$13,'Категорія витрат'!$A$13,IF(I189='Категорія витрат'!$B$14,'Категорія витрат'!$A$14,IF(I189='Категорія витрат'!$B$15,'Категорія витрат'!$A$15,IF(I189='Категорія витрат'!$B$16,'Категорія витрат'!$A$16,IF(I189='Категорія витрат'!$B$17,'Категорія витрат'!$A$17,IF(I189='Категорія витрат'!$B$18,'Категорія витрат'!$A$18,IF(I189='Категорія витрат'!$B$19,'Категорія витрат'!$A$19,IF(I189='Категорія витрат'!$B$20,'Категорія витрат'!$A$20,IF(I189='Категорія витрат'!$B$21,'Категорія витрат'!$A$21,IF(I189='Категорія витрат'!$B$22,'Категорія витрат'!$A$22,IF(I189='Категорія витрат'!$B$23,'Категорія витрат'!$A$23,IF(I189='Категорія витрат'!$B$24,'Категорія витрат'!$A$24,IF(I189='Категорія витрат'!$B$25,'Категорія витрат'!$A$25,IF(I189='Категорія витрат'!$B$26,'Категорія витрат'!$A$26,IF(I189='Категорія витрат'!$B$27,'Категорія витрат'!$A$27,IF(I189='Категорія витрат'!$B$28,'Категорія витрат'!$A$28,IF(I189='Категорія витрат'!$B$29,'Категорія витрат'!$A$29,IF(I189='Категорія витрат'!$B$30,'Категорія витрат'!$A$30,"")))))))))))))))))))))))))))))</f>
        <v/>
      </c>
      <c r="I189" s="172"/>
      <c r="J189" s="315"/>
      <c r="K189" s="324"/>
      <c r="L189" s="86">
        <f t="shared" si="136"/>
        <v>0</v>
      </c>
      <c r="M189" s="324"/>
      <c r="N189" s="325"/>
      <c r="O189" s="396">
        <f t="shared" si="111"/>
        <v>0</v>
      </c>
      <c r="P189" s="157">
        <f>IF(J189='Категорія витрат'!$F$2,ROUND('Додаток 3._Бюджет детальний ПР'!O189*0.3676,2),IF(J189='Категорія витрат'!$F$3,ROUND('Додаток 3._Бюджет детальний ПР'!O189*0.347,2),IF(J189='Категорія витрат'!$F$4,ROUND('Додаток 3._Бюджет детальний ПР'!O189*0.347,2),IF(J189='Категорія витрат'!$F$7,ROUND('Додаток 3._Бюджет детальний ПР'!O189*0.0841,2),0))))</f>
        <v>0</v>
      </c>
      <c r="Q189" s="151">
        <f t="shared" si="137"/>
        <v>0</v>
      </c>
      <c r="R189" s="326"/>
      <c r="S189" s="326"/>
      <c r="T189" s="326"/>
      <c r="U189" s="326"/>
      <c r="V189" s="326"/>
      <c r="W189" s="326"/>
      <c r="X189" s="326"/>
      <c r="Y189" s="326"/>
      <c r="Z189" s="326"/>
      <c r="AA189" s="326"/>
      <c r="AB189" s="326"/>
      <c r="AC189" s="326"/>
      <c r="AD189" s="48">
        <f t="shared" si="112"/>
        <v>0</v>
      </c>
      <c r="AE189" s="48">
        <f t="shared" si="113"/>
        <v>0</v>
      </c>
      <c r="AF189" s="48">
        <f t="shared" si="114"/>
        <v>0</v>
      </c>
      <c r="AG189" s="48">
        <f t="shared" si="115"/>
        <v>0</v>
      </c>
      <c r="AH189" s="48">
        <f t="shared" si="116"/>
        <v>0</v>
      </c>
      <c r="AI189" s="48">
        <f t="shared" si="117"/>
        <v>0</v>
      </c>
      <c r="AJ189" s="48">
        <f t="shared" si="118"/>
        <v>0</v>
      </c>
      <c r="AK189" s="48">
        <f t="shared" si="119"/>
        <v>0</v>
      </c>
      <c r="AL189" s="179"/>
      <c r="AM189" s="179"/>
      <c r="AN189" s="76"/>
      <c r="AO189" s="329"/>
      <c r="AP189" s="405">
        <f t="shared" si="138"/>
        <v>0</v>
      </c>
      <c r="AQ189" s="316"/>
      <c r="AR189" s="325"/>
      <c r="AS189" s="324"/>
      <c r="AT189" s="407">
        <f>IF(J189='Категорія витрат'!$F$2,ROUND('Додаток 3._Бюджет детальний ПР'!AS189*0.22,2),IF(J189='Категорія витрат'!$F$3,ROUND('Додаток 3._Бюджет детальний ПР'!AS189*0.22,2),IF(J189='Категорія витрат'!$F$4,ROUND('Додаток 3._Бюджет детальний ПР'!AS189*0.22,2),IF(J189='Категорія витрат'!$F$7,ROUND('Додаток 3._Бюджет детальний ПР'!AS189*0.0841,2),0))))</f>
        <v>0</v>
      </c>
      <c r="AU189" s="151">
        <f t="shared" si="110"/>
        <v>0</v>
      </c>
      <c r="AV189" s="326"/>
      <c r="AW189" s="326"/>
      <c r="AX189" s="326"/>
      <c r="AY189" s="326"/>
      <c r="AZ189" s="326"/>
      <c r="BA189" s="326"/>
      <c r="BB189" s="326"/>
      <c r="BC189" s="326"/>
      <c r="BD189" s="326"/>
      <c r="BE189" s="326"/>
      <c r="BF189" s="326"/>
      <c r="BG189" s="326"/>
      <c r="BH189" s="48">
        <f t="shared" si="120"/>
        <v>0</v>
      </c>
      <c r="BI189" s="48">
        <f t="shared" si="121"/>
        <v>0</v>
      </c>
      <c r="BJ189" s="48">
        <f t="shared" si="122"/>
        <v>0</v>
      </c>
      <c r="BK189" s="48">
        <f t="shared" si="123"/>
        <v>0</v>
      </c>
      <c r="BL189" s="48">
        <f t="shared" si="124"/>
        <v>0</v>
      </c>
      <c r="BM189" s="48">
        <f t="shared" si="125"/>
        <v>0</v>
      </c>
      <c r="BN189" s="48">
        <f t="shared" si="126"/>
        <v>0</v>
      </c>
      <c r="BO189" s="48">
        <f t="shared" si="127"/>
        <v>0</v>
      </c>
      <c r="BP189" s="179"/>
      <c r="BQ189" s="179"/>
      <c r="BR189" s="189"/>
      <c r="BS189" s="173"/>
      <c r="BT189" s="86">
        <f t="shared" si="139"/>
        <v>0</v>
      </c>
      <c r="BU189" s="327"/>
      <c r="BV189" s="176"/>
      <c r="BW189" s="174"/>
      <c r="BX189" s="157">
        <f>IF(J189='Категорія витрат'!$F$2,ROUND('Додаток 3._Бюджет детальний ПР'!BW189*0.3676,2),IF(J189='Категорія витрат'!$F$3,ROUND('Додаток 3._Бюджет детальний ПР'!BW189*0.347,2),IF(J189='Категорія витрат'!$F$4,ROUND('Додаток 3._Бюджет детальний ПР'!BW189*0.347,2),IF(J189='Категорія витрат'!$F$7,ROUND('Додаток 3._Бюджет детальний ПР'!BW189*0.0841,2),0))))</f>
        <v>0</v>
      </c>
      <c r="BY189" s="151">
        <f t="shared" si="140"/>
        <v>0</v>
      </c>
      <c r="BZ189" s="330"/>
      <c r="CA189" s="330"/>
      <c r="CB189" s="330"/>
      <c r="CC189" s="330"/>
      <c r="CD189" s="330"/>
      <c r="CE189" s="330"/>
      <c r="CF189" s="178"/>
      <c r="CG189" s="179"/>
      <c r="CH189" s="179"/>
      <c r="CI189" s="179"/>
      <c r="CJ189" s="179"/>
      <c r="CK189" s="179"/>
      <c r="CL189" s="48">
        <f t="shared" si="128"/>
        <v>0</v>
      </c>
      <c r="CM189" s="48">
        <f t="shared" si="129"/>
        <v>0</v>
      </c>
      <c r="CN189" s="48">
        <f t="shared" si="130"/>
        <v>0</v>
      </c>
      <c r="CO189" s="48">
        <f t="shared" si="131"/>
        <v>0</v>
      </c>
      <c r="CP189" s="48">
        <f t="shared" si="132"/>
        <v>0</v>
      </c>
      <c r="CQ189" s="48">
        <f t="shared" si="133"/>
        <v>0</v>
      </c>
      <c r="CR189" s="48">
        <f t="shared" si="134"/>
        <v>0</v>
      </c>
      <c r="CS189" s="48">
        <f t="shared" si="135"/>
        <v>0</v>
      </c>
      <c r="CT189" s="179"/>
      <c r="CU189" s="179"/>
    </row>
    <row r="190" spans="1:99" ht="20.100000000000001" customHeight="1" x14ac:dyDescent="0.15">
      <c r="A190" s="57">
        <v>185</v>
      </c>
      <c r="B190" s="398" t="str">
        <f>IF(D190='Напрямки конкурса'!$L$2,'Напрямки конкурса'!$B$2,IF(D190='Напрямки конкурса'!$L$3,'Напрямки конкурса'!$B$3,IF(D190='Напрямки конкурса'!$L$4,'Напрямки конкурса'!$B$4,IF(D190='Напрямки конкурса'!$L$5,'Напрямки конкурса'!$B$5,IF(D190='Напрямки конкурса'!$L$6,'Напрямки конкурса'!$B$6,IF(D190='Напрямки конкурса'!$L$7,'Напрямки конкурса'!$B$7,IF(D190='Напрямки конкурса'!$L$8,'Напрямки конкурса'!$B$8,IF(D190='Напрямки конкурса'!$L$9,'Напрямки конкурса'!$B$9,IF(D190='Напрямки конкурса'!$L$10,'Напрямки конкурса'!$B$10,IF(D190='Напрямки конкурса'!$L$11,'Напрямки конкурса'!$B$11,IF(D190='Напрямки конкурса'!$L$12,'Напрямки конкурса'!$B$12,IF(D190='Напрямки конкурса'!$L$13,'Напрямки конкурса'!$B$13,IF(D190='Напрямки конкурса'!$L$14,'Напрямки конкурса'!$B$14,IF(D190='Напрямки конкурса'!$L$15,'Напрямки конкурса'!$B$15,IF(D190='Напрямки конкурса'!$L$16,'Напрямки конкурса'!$B$16,IF(D190='Напрямки конкурса'!$L$17,'Напрямки конкурса'!$B$17,IF(D190='Напрямки конкурса'!$L$18,'Напрямки конкурса'!$B$18,IF(D190='Напрямки конкурса'!$L$19,'Напрямки конкурса'!$B$19,IF(D190='Напрямки конкурса'!$L$20,'Напрямки конкурса'!$B$20,IF(D190='Напрямки конкурса'!$L$21,'Напрямки конкурса'!$B$21,IF(D190='Напрямки конкурса'!$L$22,'Напрямки конкурса'!$B$22,IF(D190='Напрямки конкурса'!$L$23,'Напрямки конкурса'!$B$23,IF(D190='Напрямки конкурса'!$L$24,'Напрямки конкурса'!$B$24,IF(D190='Напрямки конкурса'!$L$25,'Напрямки конкурса'!$B$25,IF(D190='Напрямки конкурса'!$L$26,'Напрямки конкурса'!$B$26,IF(D190='Напрямки конкурса'!$L$27,'Напрямки конкурса'!$B$27,IF(D190='Напрямки конкурса'!$L$28,'Напрямки конкурса'!$B$28,"")))))))))))))))))))))))))))</f>
        <v/>
      </c>
      <c r="C190" s="58" t="str">
        <f>IF(D190='Напрямки конкурса'!$L$2,'Напрямки конкурса'!$K$2,IF(D190='Напрямки конкурса'!$L$3,'Напрямки конкурса'!$K$3,IF(D190='Напрямки конкурса'!$L$4,'Напрямки конкурса'!$K$4,IF(D190='Напрямки конкурса'!$L$5,'Напрямки конкурса'!$K$5,IF(D190='Напрямки конкурса'!$L$6,'Напрямки конкурса'!$K$6,IF(D190='Напрямки конкурса'!$L$7,'Напрямки конкурса'!$K$7,IF(D190='Напрямки конкурса'!$L$8,'Напрямки конкурса'!$K$8,IF(D190='Напрямки конкурса'!$L$9,'Напрямки конкурса'!$K$9,IF(D190='Напрямки конкурса'!$L$10,'Напрямки конкурса'!$K$10,IF(D190='Напрямки конкурса'!$L$11,'Напрямки конкурса'!$K$11,IF(D190='Напрямки конкурса'!$L$12,'Напрямки конкурса'!$K$12,IF(D190='Напрямки конкурса'!$L$13,'Напрямки конкурса'!$K$13,IF(D190='Напрямки конкурса'!$L$14,'Напрямки конкурса'!$K$14,IF(D190='Напрямки конкурса'!$L$15,'Напрямки конкурса'!$K$15,IF(D190='Напрямки конкурса'!$L$16,'Напрямки конкурса'!$K$16,IF(D190='Напрямки конкурса'!$L$17,'Напрямки конкурса'!$K$17,IF(D190='Напрямки конкурса'!$L$18,'Напрямки конкурса'!$K$18,IF(D190='Напрямки конкурса'!$L$19,'Напрямки конкурса'!$K$19,IF(D190='Напрямки конкурса'!$L$20,'Напрямки конкурса'!$K$20,IF(D190='Напрямки конкурса'!$L$21,'Напрямки конкурса'!$K$21,IF(D190='Напрямки конкурса'!$L$22,'Напрямки конкурса'!$K$22,IF(D190='Напрямки конкурса'!$L$23,'Напрямки конкурса'!$K$23,IF(D190='Напрямки конкурса'!$L$24,'Напрямки конкурса'!$K$24,IF(D190='Напрямки конкурса'!$L$25,'Напрямки конкурса'!$K$25,IF(D190='Напрямки конкурса'!$L$26,'Напрямки конкурса'!$K$26,IF(D190='Напрямки конкурса'!$L$27,'Напрямки конкурса'!$K$27,IF(D190='Напрямки конкурса'!$L$28,'Напрямки конкурса'!$K$28,"")))))))))))))))))))))))))))</f>
        <v/>
      </c>
      <c r="D190" s="554"/>
      <c r="E190" s="324"/>
      <c r="F190" s="324"/>
      <c r="G190" s="324"/>
      <c r="H190" s="148" t="str">
        <f>IF(I190='Категорія витрат'!$B$2,'Категорія витрат'!$A$2,IF(I190='Категорія витрат'!$B$3,'Категорія витрат'!$A$3,IF(I190='Категорія витрат'!$B$4,'Категорія витрат'!$A$4,IF(I190='Категорія витрат'!$B$5,'Категорія витрат'!$A$5,IF(I190='Категорія витрат'!$B$6,'Категорія витрат'!$A$6,IF(I190='Категорія витрат'!$B$7,'Категорія витрат'!$A$7,IF(I190='Категорія витрат'!$B$8,'Категорія витрат'!$A$8,IF(I190='Категорія витрат'!$B$9,'Категорія витрат'!$A$9,IF(I190='Категорія витрат'!$B$10,'Категорія витрат'!$A$10,IF(I190='Категорія витрат'!$B$11,'Категорія витрат'!$A$11,IF(I190='Категорія витрат'!$B$12,'Категорія витрат'!$A$12,IF(I190='Категорія витрат'!$B$13,'Категорія витрат'!$A$13,IF(I190='Категорія витрат'!$B$14,'Категорія витрат'!$A$14,IF(I190='Категорія витрат'!$B$15,'Категорія витрат'!$A$15,IF(I190='Категорія витрат'!$B$16,'Категорія витрат'!$A$16,IF(I190='Категорія витрат'!$B$17,'Категорія витрат'!$A$17,IF(I190='Категорія витрат'!$B$18,'Категорія витрат'!$A$18,IF(I190='Категорія витрат'!$B$19,'Категорія витрат'!$A$19,IF(I190='Категорія витрат'!$B$20,'Категорія витрат'!$A$20,IF(I190='Категорія витрат'!$B$21,'Категорія витрат'!$A$21,IF(I190='Категорія витрат'!$B$22,'Категорія витрат'!$A$22,IF(I190='Категорія витрат'!$B$23,'Категорія витрат'!$A$23,IF(I190='Категорія витрат'!$B$24,'Категорія витрат'!$A$24,IF(I190='Категорія витрат'!$B$25,'Категорія витрат'!$A$25,IF(I190='Категорія витрат'!$B$26,'Категорія витрат'!$A$26,IF(I190='Категорія витрат'!$B$27,'Категорія витрат'!$A$27,IF(I190='Категорія витрат'!$B$28,'Категорія витрат'!$A$28,IF(I190='Категорія витрат'!$B$29,'Категорія витрат'!$A$29,IF(I190='Категорія витрат'!$B$30,'Категорія витрат'!$A$30,"")))))))))))))))))))))))))))))</f>
        <v/>
      </c>
      <c r="I190" s="314"/>
      <c r="J190" s="315"/>
      <c r="K190" s="173"/>
      <c r="L190" s="86">
        <f t="shared" si="136"/>
        <v>0</v>
      </c>
      <c r="M190" s="327"/>
      <c r="N190" s="176"/>
      <c r="O190" s="396">
        <f t="shared" si="111"/>
        <v>0</v>
      </c>
      <c r="P190" s="157">
        <f>IF(J190='Категорія витрат'!$F$2,ROUND('Додаток 3._Бюджет детальний ПР'!O190*0.3676,2),IF(J190='Категорія витрат'!$F$3,ROUND('Додаток 3._Бюджет детальний ПР'!O190*0.347,2),IF(J190='Категорія витрат'!$F$4,ROUND('Додаток 3._Бюджет детальний ПР'!O190*0.347,2),IF(J190='Категорія витрат'!$F$7,ROUND('Додаток 3._Бюджет детальний ПР'!O190*0.0841,2),0))))</f>
        <v>0</v>
      </c>
      <c r="Q190" s="151">
        <f t="shared" si="137"/>
        <v>0</v>
      </c>
      <c r="R190" s="326"/>
      <c r="S190" s="326"/>
      <c r="T190" s="326"/>
      <c r="U190" s="326"/>
      <c r="V190" s="326"/>
      <c r="W190" s="326"/>
      <c r="X190" s="326"/>
      <c r="Y190" s="326"/>
      <c r="Z190" s="326"/>
      <c r="AA190" s="326"/>
      <c r="AB190" s="326"/>
      <c r="AC190" s="326"/>
      <c r="AD190" s="48">
        <f t="shared" si="112"/>
        <v>0</v>
      </c>
      <c r="AE190" s="48">
        <f t="shared" si="113"/>
        <v>0</v>
      </c>
      <c r="AF190" s="48">
        <f t="shared" si="114"/>
        <v>0</v>
      </c>
      <c r="AG190" s="48">
        <f t="shared" si="115"/>
        <v>0</v>
      </c>
      <c r="AH190" s="48">
        <f t="shared" si="116"/>
        <v>0</v>
      </c>
      <c r="AI190" s="48">
        <f t="shared" si="117"/>
        <v>0</v>
      </c>
      <c r="AJ190" s="48">
        <f t="shared" si="118"/>
        <v>0</v>
      </c>
      <c r="AK190" s="48">
        <f t="shared" si="119"/>
        <v>0</v>
      </c>
      <c r="AL190" s="179"/>
      <c r="AM190" s="179"/>
      <c r="AN190" s="76"/>
      <c r="AO190" s="173"/>
      <c r="AP190" s="405">
        <f t="shared" si="138"/>
        <v>0</v>
      </c>
      <c r="AQ190" s="316"/>
      <c r="AR190" s="325"/>
      <c r="AS190" s="324"/>
      <c r="AT190" s="407">
        <f>IF(J190='Категорія витрат'!$F$2,ROUND('Додаток 3._Бюджет детальний ПР'!AS190*0.22,2),IF(J190='Категорія витрат'!$F$3,ROUND('Додаток 3._Бюджет детальний ПР'!AS190*0.22,2),IF(J190='Категорія витрат'!$F$4,ROUND('Додаток 3._Бюджет детальний ПР'!AS190*0.22,2),IF(J190='Категорія витрат'!$F$7,ROUND('Додаток 3._Бюджет детальний ПР'!AS190*0.0841,2),0))))</f>
        <v>0</v>
      </c>
      <c r="AU190" s="151">
        <f t="shared" si="110"/>
        <v>0</v>
      </c>
      <c r="AV190" s="326"/>
      <c r="AW190" s="326"/>
      <c r="AX190" s="326"/>
      <c r="AY190" s="326"/>
      <c r="AZ190" s="326"/>
      <c r="BA190" s="326"/>
      <c r="BB190" s="326"/>
      <c r="BC190" s="326"/>
      <c r="BD190" s="326"/>
      <c r="BE190" s="326"/>
      <c r="BF190" s="326"/>
      <c r="BG190" s="326"/>
      <c r="BH190" s="48">
        <f t="shared" si="120"/>
        <v>0</v>
      </c>
      <c r="BI190" s="48">
        <f t="shared" si="121"/>
        <v>0</v>
      </c>
      <c r="BJ190" s="48">
        <f t="shared" si="122"/>
        <v>0</v>
      </c>
      <c r="BK190" s="48">
        <f t="shared" si="123"/>
        <v>0</v>
      </c>
      <c r="BL190" s="48">
        <f t="shared" si="124"/>
        <v>0</v>
      </c>
      <c r="BM190" s="48">
        <f t="shared" si="125"/>
        <v>0</v>
      </c>
      <c r="BN190" s="48">
        <f t="shared" si="126"/>
        <v>0</v>
      </c>
      <c r="BO190" s="48">
        <f t="shared" si="127"/>
        <v>0</v>
      </c>
      <c r="BP190" s="179"/>
      <c r="BQ190" s="179"/>
      <c r="BR190" s="189"/>
      <c r="BS190" s="329"/>
      <c r="BT190" s="86">
        <f t="shared" si="139"/>
        <v>0</v>
      </c>
      <c r="BU190" s="327"/>
      <c r="BV190" s="176"/>
      <c r="BW190" s="174"/>
      <c r="BX190" s="157">
        <f>IF(J190='Категорія витрат'!$F$2,ROUND('Додаток 3._Бюджет детальний ПР'!BW190*0.3676,2),IF(J190='Категорія витрат'!$F$3,ROUND('Додаток 3._Бюджет детальний ПР'!BW190*0.347,2),IF(J190='Категорія витрат'!$F$4,ROUND('Додаток 3._Бюджет детальний ПР'!BW190*0.347,2),IF(J190='Категорія витрат'!$F$7,ROUND('Додаток 3._Бюджет детальний ПР'!BW190*0.0841,2),0))))</f>
        <v>0</v>
      </c>
      <c r="BY190" s="151">
        <f t="shared" si="140"/>
        <v>0</v>
      </c>
      <c r="BZ190" s="330"/>
      <c r="CA190" s="330"/>
      <c r="CB190" s="330"/>
      <c r="CC190" s="330"/>
      <c r="CD190" s="330"/>
      <c r="CE190" s="330"/>
      <c r="CF190" s="178"/>
      <c r="CG190" s="179"/>
      <c r="CH190" s="179"/>
      <c r="CI190" s="179"/>
      <c r="CJ190" s="179"/>
      <c r="CK190" s="179"/>
      <c r="CL190" s="48">
        <f t="shared" si="128"/>
        <v>0</v>
      </c>
      <c r="CM190" s="48">
        <f t="shared" si="129"/>
        <v>0</v>
      </c>
      <c r="CN190" s="48">
        <f t="shared" si="130"/>
        <v>0</v>
      </c>
      <c r="CO190" s="48">
        <f t="shared" si="131"/>
        <v>0</v>
      </c>
      <c r="CP190" s="48">
        <f t="shared" si="132"/>
        <v>0</v>
      </c>
      <c r="CQ190" s="48">
        <f t="shared" si="133"/>
        <v>0</v>
      </c>
      <c r="CR190" s="48">
        <f t="shared" si="134"/>
        <v>0</v>
      </c>
      <c r="CS190" s="48">
        <f t="shared" si="135"/>
        <v>0</v>
      </c>
      <c r="CT190" s="179"/>
      <c r="CU190" s="179"/>
    </row>
    <row r="191" spans="1:99" ht="20.100000000000001" customHeight="1" x14ac:dyDescent="0.15">
      <c r="A191" s="57">
        <v>186</v>
      </c>
      <c r="B191" s="398" t="str">
        <f>IF(D191='Напрямки конкурса'!$L$2,'Напрямки конкурса'!$B$2,IF(D191='Напрямки конкурса'!$L$3,'Напрямки конкурса'!$B$3,IF(D191='Напрямки конкурса'!$L$4,'Напрямки конкурса'!$B$4,IF(D191='Напрямки конкурса'!$L$5,'Напрямки конкурса'!$B$5,IF(D191='Напрямки конкурса'!$L$6,'Напрямки конкурса'!$B$6,IF(D191='Напрямки конкурса'!$L$7,'Напрямки конкурса'!$B$7,IF(D191='Напрямки конкурса'!$L$8,'Напрямки конкурса'!$B$8,IF(D191='Напрямки конкурса'!$L$9,'Напрямки конкурса'!$B$9,IF(D191='Напрямки конкурса'!$L$10,'Напрямки конкурса'!$B$10,IF(D191='Напрямки конкурса'!$L$11,'Напрямки конкурса'!$B$11,IF(D191='Напрямки конкурса'!$L$12,'Напрямки конкурса'!$B$12,IF(D191='Напрямки конкурса'!$L$13,'Напрямки конкурса'!$B$13,IF(D191='Напрямки конкурса'!$L$14,'Напрямки конкурса'!$B$14,IF(D191='Напрямки конкурса'!$L$15,'Напрямки конкурса'!$B$15,IF(D191='Напрямки конкурса'!$L$16,'Напрямки конкурса'!$B$16,IF(D191='Напрямки конкурса'!$L$17,'Напрямки конкурса'!$B$17,IF(D191='Напрямки конкурса'!$L$18,'Напрямки конкурса'!$B$18,IF(D191='Напрямки конкурса'!$L$19,'Напрямки конкурса'!$B$19,IF(D191='Напрямки конкурса'!$L$20,'Напрямки конкурса'!$B$20,IF(D191='Напрямки конкурса'!$L$21,'Напрямки конкурса'!$B$21,IF(D191='Напрямки конкурса'!$L$22,'Напрямки конкурса'!$B$22,IF(D191='Напрямки конкурса'!$L$23,'Напрямки конкурса'!$B$23,IF(D191='Напрямки конкурса'!$L$24,'Напрямки конкурса'!$B$24,IF(D191='Напрямки конкурса'!$L$25,'Напрямки конкурса'!$B$25,IF(D191='Напрямки конкурса'!$L$26,'Напрямки конкурса'!$B$26,IF(D191='Напрямки конкурса'!$L$27,'Напрямки конкурса'!$B$27,IF(D191='Напрямки конкурса'!$L$28,'Напрямки конкурса'!$B$28,"")))))))))))))))))))))))))))</f>
        <v/>
      </c>
      <c r="C191" s="58" t="str">
        <f>IF(D191='Напрямки конкурса'!$L$2,'Напрямки конкурса'!$K$2,IF(D191='Напрямки конкурса'!$L$3,'Напрямки конкурса'!$K$3,IF(D191='Напрямки конкурса'!$L$4,'Напрямки конкурса'!$K$4,IF(D191='Напрямки конкурса'!$L$5,'Напрямки конкурса'!$K$5,IF(D191='Напрямки конкурса'!$L$6,'Напрямки конкурса'!$K$6,IF(D191='Напрямки конкурса'!$L$7,'Напрямки конкурса'!$K$7,IF(D191='Напрямки конкурса'!$L$8,'Напрямки конкурса'!$K$8,IF(D191='Напрямки конкурса'!$L$9,'Напрямки конкурса'!$K$9,IF(D191='Напрямки конкурса'!$L$10,'Напрямки конкурса'!$K$10,IF(D191='Напрямки конкурса'!$L$11,'Напрямки конкурса'!$K$11,IF(D191='Напрямки конкурса'!$L$12,'Напрямки конкурса'!$K$12,IF(D191='Напрямки конкурса'!$L$13,'Напрямки конкурса'!$K$13,IF(D191='Напрямки конкурса'!$L$14,'Напрямки конкурса'!$K$14,IF(D191='Напрямки конкурса'!$L$15,'Напрямки конкурса'!$K$15,IF(D191='Напрямки конкурса'!$L$16,'Напрямки конкурса'!$K$16,IF(D191='Напрямки конкурса'!$L$17,'Напрямки конкурса'!$K$17,IF(D191='Напрямки конкурса'!$L$18,'Напрямки конкурса'!$K$18,IF(D191='Напрямки конкурса'!$L$19,'Напрямки конкурса'!$K$19,IF(D191='Напрямки конкурса'!$L$20,'Напрямки конкурса'!$K$20,IF(D191='Напрямки конкурса'!$L$21,'Напрямки конкурса'!$K$21,IF(D191='Напрямки конкурса'!$L$22,'Напрямки конкурса'!$K$22,IF(D191='Напрямки конкурса'!$L$23,'Напрямки конкурса'!$K$23,IF(D191='Напрямки конкурса'!$L$24,'Напрямки конкурса'!$K$24,IF(D191='Напрямки конкурса'!$L$25,'Напрямки конкурса'!$K$25,IF(D191='Напрямки конкурса'!$L$26,'Напрямки конкурса'!$K$26,IF(D191='Напрямки конкурса'!$L$27,'Напрямки конкурса'!$K$27,IF(D191='Напрямки конкурса'!$L$28,'Напрямки конкурса'!$K$28,"")))))))))))))))))))))))))))</f>
        <v/>
      </c>
      <c r="D191" s="554"/>
      <c r="E191" s="324"/>
      <c r="F191" s="324"/>
      <c r="G191" s="324"/>
      <c r="H191" s="148" t="str">
        <f>IF(I191='Категорія витрат'!$B$2,'Категорія витрат'!$A$2,IF(I191='Категорія витрат'!$B$3,'Категорія витрат'!$A$3,IF(I191='Категорія витрат'!$B$4,'Категорія витрат'!$A$4,IF(I191='Категорія витрат'!$B$5,'Категорія витрат'!$A$5,IF(I191='Категорія витрат'!$B$6,'Категорія витрат'!$A$6,IF(I191='Категорія витрат'!$B$7,'Категорія витрат'!$A$7,IF(I191='Категорія витрат'!$B$8,'Категорія витрат'!$A$8,IF(I191='Категорія витрат'!$B$9,'Категорія витрат'!$A$9,IF(I191='Категорія витрат'!$B$10,'Категорія витрат'!$A$10,IF(I191='Категорія витрат'!$B$11,'Категорія витрат'!$A$11,IF(I191='Категорія витрат'!$B$12,'Категорія витрат'!$A$12,IF(I191='Категорія витрат'!$B$13,'Категорія витрат'!$A$13,IF(I191='Категорія витрат'!$B$14,'Категорія витрат'!$A$14,IF(I191='Категорія витрат'!$B$15,'Категорія витрат'!$A$15,IF(I191='Категорія витрат'!$B$16,'Категорія витрат'!$A$16,IF(I191='Категорія витрат'!$B$17,'Категорія витрат'!$A$17,IF(I191='Категорія витрат'!$B$18,'Категорія витрат'!$A$18,IF(I191='Категорія витрат'!$B$19,'Категорія витрат'!$A$19,IF(I191='Категорія витрат'!$B$20,'Категорія витрат'!$A$20,IF(I191='Категорія витрат'!$B$21,'Категорія витрат'!$A$21,IF(I191='Категорія витрат'!$B$22,'Категорія витрат'!$A$22,IF(I191='Категорія витрат'!$B$23,'Категорія витрат'!$A$23,IF(I191='Категорія витрат'!$B$24,'Категорія витрат'!$A$24,IF(I191='Категорія витрат'!$B$25,'Категорія витрат'!$A$25,IF(I191='Категорія витрат'!$B$26,'Категорія витрат'!$A$26,IF(I191='Категорія витрат'!$B$27,'Категорія витрат'!$A$27,IF(I191='Категорія витрат'!$B$28,'Категорія витрат'!$A$28,IF(I191='Категорія витрат'!$B$29,'Категорія витрат'!$A$29,IF(I191='Категорія витрат'!$B$30,'Категорія витрат'!$A$30,"")))))))))))))))))))))))))))))</f>
        <v/>
      </c>
      <c r="I191" s="314"/>
      <c r="J191" s="315"/>
      <c r="K191" s="174"/>
      <c r="L191" s="86">
        <f t="shared" si="136"/>
        <v>0</v>
      </c>
      <c r="M191" s="327"/>
      <c r="N191" s="176"/>
      <c r="O191" s="396">
        <f t="shared" si="111"/>
        <v>0</v>
      </c>
      <c r="P191" s="157">
        <f>IF(J191='Категорія витрат'!$F$2,ROUND('Додаток 3._Бюджет детальний ПР'!O191*0.3676,2),IF(J191='Категорія витрат'!$F$3,ROUND('Додаток 3._Бюджет детальний ПР'!O191*0.347,2),IF(J191='Категорія витрат'!$F$4,ROUND('Додаток 3._Бюджет детальний ПР'!O191*0.347,2),IF(J191='Категорія витрат'!$F$7,ROUND('Додаток 3._Бюджет детальний ПР'!O191*0.0841,2),0))))</f>
        <v>0</v>
      </c>
      <c r="Q191" s="151">
        <f t="shared" si="137"/>
        <v>0</v>
      </c>
      <c r="R191" s="326"/>
      <c r="S191" s="326"/>
      <c r="T191" s="326"/>
      <c r="U191" s="326"/>
      <c r="V191" s="326"/>
      <c r="W191" s="326"/>
      <c r="X191" s="326"/>
      <c r="Y191" s="326"/>
      <c r="Z191" s="326"/>
      <c r="AA191" s="326"/>
      <c r="AB191" s="326"/>
      <c r="AC191" s="326"/>
      <c r="AD191" s="48">
        <f t="shared" si="112"/>
        <v>0</v>
      </c>
      <c r="AE191" s="48">
        <f t="shared" si="113"/>
        <v>0</v>
      </c>
      <c r="AF191" s="48">
        <f t="shared" si="114"/>
        <v>0</v>
      </c>
      <c r="AG191" s="48">
        <f t="shared" si="115"/>
        <v>0</v>
      </c>
      <c r="AH191" s="48">
        <f t="shared" si="116"/>
        <v>0</v>
      </c>
      <c r="AI191" s="48">
        <f t="shared" si="117"/>
        <v>0</v>
      </c>
      <c r="AJ191" s="48">
        <f t="shared" si="118"/>
        <v>0</v>
      </c>
      <c r="AK191" s="48">
        <f t="shared" si="119"/>
        <v>0</v>
      </c>
      <c r="AL191" s="179"/>
      <c r="AM191" s="179"/>
      <c r="AN191" s="76"/>
      <c r="AO191" s="174"/>
      <c r="AP191" s="405">
        <f t="shared" si="138"/>
        <v>0</v>
      </c>
      <c r="AQ191" s="316"/>
      <c r="AR191" s="325"/>
      <c r="AS191" s="324"/>
      <c r="AT191" s="407">
        <f>IF(J191='Категорія витрат'!$F$2,ROUND('Додаток 3._Бюджет детальний ПР'!AS191*0.22,2),IF(J191='Категорія витрат'!$F$3,ROUND('Додаток 3._Бюджет детальний ПР'!AS191*0.22,2),IF(J191='Категорія витрат'!$F$4,ROUND('Додаток 3._Бюджет детальний ПР'!AS191*0.22,2),IF(J191='Категорія витрат'!$F$7,ROUND('Додаток 3._Бюджет детальний ПР'!AS191*0.0841,2),0))))</f>
        <v>0</v>
      </c>
      <c r="AU191" s="151">
        <f t="shared" si="110"/>
        <v>0</v>
      </c>
      <c r="AV191" s="326"/>
      <c r="AW191" s="326"/>
      <c r="AX191" s="326"/>
      <c r="AY191" s="326"/>
      <c r="AZ191" s="326"/>
      <c r="BA191" s="326"/>
      <c r="BB191" s="326"/>
      <c r="BC191" s="326"/>
      <c r="BD191" s="326"/>
      <c r="BE191" s="326"/>
      <c r="BF191" s="326"/>
      <c r="BG191" s="326"/>
      <c r="BH191" s="48">
        <f t="shared" si="120"/>
        <v>0</v>
      </c>
      <c r="BI191" s="48">
        <f t="shared" si="121"/>
        <v>0</v>
      </c>
      <c r="BJ191" s="48">
        <f t="shared" si="122"/>
        <v>0</v>
      </c>
      <c r="BK191" s="48">
        <f t="shared" si="123"/>
        <v>0</v>
      </c>
      <c r="BL191" s="48">
        <f t="shared" si="124"/>
        <v>0</v>
      </c>
      <c r="BM191" s="48">
        <f t="shared" si="125"/>
        <v>0</v>
      </c>
      <c r="BN191" s="48">
        <f t="shared" si="126"/>
        <v>0</v>
      </c>
      <c r="BO191" s="48">
        <f t="shared" si="127"/>
        <v>0</v>
      </c>
      <c r="BP191" s="179"/>
      <c r="BQ191" s="179"/>
      <c r="BR191" s="189"/>
      <c r="BS191" s="173"/>
      <c r="BT191" s="86">
        <f t="shared" si="139"/>
        <v>0</v>
      </c>
      <c r="BU191" s="327"/>
      <c r="BV191" s="176"/>
      <c r="BW191" s="174"/>
      <c r="BX191" s="157">
        <f>IF(J191='Категорія витрат'!$F$2,ROUND('Додаток 3._Бюджет детальний ПР'!BW191*0.3676,2),IF(J191='Категорія витрат'!$F$3,ROUND('Додаток 3._Бюджет детальний ПР'!BW191*0.347,2),IF(J191='Категорія витрат'!$F$4,ROUND('Додаток 3._Бюджет детальний ПР'!BW191*0.347,2),IF(J191='Категорія витрат'!$F$7,ROUND('Додаток 3._Бюджет детальний ПР'!BW191*0.0841,2),0))))</f>
        <v>0</v>
      </c>
      <c r="BY191" s="151">
        <f t="shared" si="140"/>
        <v>0</v>
      </c>
      <c r="BZ191" s="330"/>
      <c r="CA191" s="330"/>
      <c r="CB191" s="330"/>
      <c r="CC191" s="330"/>
      <c r="CD191" s="330"/>
      <c r="CE191" s="330"/>
      <c r="CF191" s="178"/>
      <c r="CG191" s="179"/>
      <c r="CH191" s="179"/>
      <c r="CI191" s="179"/>
      <c r="CJ191" s="179"/>
      <c r="CK191" s="179"/>
      <c r="CL191" s="48">
        <f t="shared" si="128"/>
        <v>0</v>
      </c>
      <c r="CM191" s="48">
        <f t="shared" si="129"/>
        <v>0</v>
      </c>
      <c r="CN191" s="48">
        <f t="shared" si="130"/>
        <v>0</v>
      </c>
      <c r="CO191" s="48">
        <f t="shared" si="131"/>
        <v>0</v>
      </c>
      <c r="CP191" s="48">
        <f t="shared" si="132"/>
        <v>0</v>
      </c>
      <c r="CQ191" s="48">
        <f t="shared" si="133"/>
        <v>0</v>
      </c>
      <c r="CR191" s="48">
        <f t="shared" si="134"/>
        <v>0</v>
      </c>
      <c r="CS191" s="48">
        <f t="shared" si="135"/>
        <v>0</v>
      </c>
      <c r="CT191" s="179"/>
      <c r="CU191" s="179"/>
    </row>
    <row r="192" spans="1:99" ht="20.100000000000001" customHeight="1" x14ac:dyDescent="0.15">
      <c r="A192" s="57">
        <v>187</v>
      </c>
      <c r="B192" s="398" t="str">
        <f>IF(D192='Напрямки конкурса'!$L$2,'Напрямки конкурса'!$B$2,IF(D192='Напрямки конкурса'!$L$3,'Напрямки конкурса'!$B$3,IF(D192='Напрямки конкурса'!$L$4,'Напрямки конкурса'!$B$4,IF(D192='Напрямки конкурса'!$L$5,'Напрямки конкурса'!$B$5,IF(D192='Напрямки конкурса'!$L$6,'Напрямки конкурса'!$B$6,IF(D192='Напрямки конкурса'!$L$7,'Напрямки конкурса'!$B$7,IF(D192='Напрямки конкурса'!$L$8,'Напрямки конкурса'!$B$8,IF(D192='Напрямки конкурса'!$L$9,'Напрямки конкурса'!$B$9,IF(D192='Напрямки конкурса'!$L$10,'Напрямки конкурса'!$B$10,IF(D192='Напрямки конкурса'!$L$11,'Напрямки конкурса'!$B$11,IF(D192='Напрямки конкурса'!$L$12,'Напрямки конкурса'!$B$12,IF(D192='Напрямки конкурса'!$L$13,'Напрямки конкурса'!$B$13,IF(D192='Напрямки конкурса'!$L$14,'Напрямки конкурса'!$B$14,IF(D192='Напрямки конкурса'!$L$15,'Напрямки конкурса'!$B$15,IF(D192='Напрямки конкурса'!$L$16,'Напрямки конкурса'!$B$16,IF(D192='Напрямки конкурса'!$L$17,'Напрямки конкурса'!$B$17,IF(D192='Напрямки конкурса'!$L$18,'Напрямки конкурса'!$B$18,IF(D192='Напрямки конкурса'!$L$19,'Напрямки конкурса'!$B$19,IF(D192='Напрямки конкурса'!$L$20,'Напрямки конкурса'!$B$20,IF(D192='Напрямки конкурса'!$L$21,'Напрямки конкурса'!$B$21,IF(D192='Напрямки конкурса'!$L$22,'Напрямки конкурса'!$B$22,IF(D192='Напрямки конкурса'!$L$23,'Напрямки конкурса'!$B$23,IF(D192='Напрямки конкурса'!$L$24,'Напрямки конкурса'!$B$24,IF(D192='Напрямки конкурса'!$L$25,'Напрямки конкурса'!$B$25,IF(D192='Напрямки конкурса'!$L$26,'Напрямки конкурса'!$B$26,IF(D192='Напрямки конкурса'!$L$27,'Напрямки конкурса'!$B$27,IF(D192='Напрямки конкурса'!$L$28,'Напрямки конкурса'!$B$28,"")))))))))))))))))))))))))))</f>
        <v/>
      </c>
      <c r="C192" s="58" t="str">
        <f>IF(D192='Напрямки конкурса'!$L$2,'Напрямки конкурса'!$K$2,IF(D192='Напрямки конкурса'!$L$3,'Напрямки конкурса'!$K$3,IF(D192='Напрямки конкурса'!$L$4,'Напрямки конкурса'!$K$4,IF(D192='Напрямки конкурса'!$L$5,'Напрямки конкурса'!$K$5,IF(D192='Напрямки конкурса'!$L$6,'Напрямки конкурса'!$K$6,IF(D192='Напрямки конкурса'!$L$7,'Напрямки конкурса'!$K$7,IF(D192='Напрямки конкурса'!$L$8,'Напрямки конкурса'!$K$8,IF(D192='Напрямки конкурса'!$L$9,'Напрямки конкурса'!$K$9,IF(D192='Напрямки конкурса'!$L$10,'Напрямки конкурса'!$K$10,IF(D192='Напрямки конкурса'!$L$11,'Напрямки конкурса'!$K$11,IF(D192='Напрямки конкурса'!$L$12,'Напрямки конкурса'!$K$12,IF(D192='Напрямки конкурса'!$L$13,'Напрямки конкурса'!$K$13,IF(D192='Напрямки конкурса'!$L$14,'Напрямки конкурса'!$K$14,IF(D192='Напрямки конкурса'!$L$15,'Напрямки конкурса'!$K$15,IF(D192='Напрямки конкурса'!$L$16,'Напрямки конкурса'!$K$16,IF(D192='Напрямки конкурса'!$L$17,'Напрямки конкурса'!$K$17,IF(D192='Напрямки конкурса'!$L$18,'Напрямки конкурса'!$K$18,IF(D192='Напрямки конкурса'!$L$19,'Напрямки конкурса'!$K$19,IF(D192='Напрямки конкурса'!$L$20,'Напрямки конкурса'!$K$20,IF(D192='Напрямки конкурса'!$L$21,'Напрямки конкурса'!$K$21,IF(D192='Напрямки конкурса'!$L$22,'Напрямки конкурса'!$K$22,IF(D192='Напрямки конкурса'!$L$23,'Напрямки конкурса'!$K$23,IF(D192='Напрямки конкурса'!$L$24,'Напрямки конкурса'!$K$24,IF(D192='Напрямки конкурса'!$L$25,'Напрямки конкурса'!$K$25,IF(D192='Напрямки конкурса'!$L$26,'Напрямки конкурса'!$K$26,IF(D192='Напрямки конкурса'!$L$27,'Напрямки конкурса'!$K$27,IF(D192='Напрямки конкурса'!$L$28,'Напрямки конкурса'!$K$28,"")))))))))))))))))))))))))))</f>
        <v/>
      </c>
      <c r="D192" s="554"/>
      <c r="E192" s="324"/>
      <c r="F192" s="324"/>
      <c r="G192" s="324"/>
      <c r="H192" s="148" t="str">
        <f>IF(I192='Категорія витрат'!$B$2,'Категорія витрат'!$A$2,IF(I192='Категорія витрат'!$B$3,'Категорія витрат'!$A$3,IF(I192='Категорія витрат'!$B$4,'Категорія витрат'!$A$4,IF(I192='Категорія витрат'!$B$5,'Категорія витрат'!$A$5,IF(I192='Категорія витрат'!$B$6,'Категорія витрат'!$A$6,IF(I192='Категорія витрат'!$B$7,'Категорія витрат'!$A$7,IF(I192='Категорія витрат'!$B$8,'Категорія витрат'!$A$8,IF(I192='Категорія витрат'!$B$9,'Категорія витрат'!$A$9,IF(I192='Категорія витрат'!$B$10,'Категорія витрат'!$A$10,IF(I192='Категорія витрат'!$B$11,'Категорія витрат'!$A$11,IF(I192='Категорія витрат'!$B$12,'Категорія витрат'!$A$12,IF(I192='Категорія витрат'!$B$13,'Категорія витрат'!$A$13,IF(I192='Категорія витрат'!$B$14,'Категорія витрат'!$A$14,IF(I192='Категорія витрат'!$B$15,'Категорія витрат'!$A$15,IF(I192='Категорія витрат'!$B$16,'Категорія витрат'!$A$16,IF(I192='Категорія витрат'!$B$17,'Категорія витрат'!$A$17,IF(I192='Категорія витрат'!$B$18,'Категорія витрат'!$A$18,IF(I192='Категорія витрат'!$B$19,'Категорія витрат'!$A$19,IF(I192='Категорія витрат'!$B$20,'Категорія витрат'!$A$20,IF(I192='Категорія витрат'!$B$21,'Категорія витрат'!$A$21,IF(I192='Категорія витрат'!$B$22,'Категорія витрат'!$A$22,IF(I192='Категорія витрат'!$B$23,'Категорія витрат'!$A$23,IF(I192='Категорія витрат'!$B$24,'Категорія витрат'!$A$24,IF(I192='Категорія витрат'!$B$25,'Категорія витрат'!$A$25,IF(I192='Категорія витрат'!$B$26,'Категорія витрат'!$A$26,IF(I192='Категорія витрат'!$B$27,'Категорія витрат'!$A$27,IF(I192='Категорія витрат'!$B$28,'Категорія витрат'!$A$28,IF(I192='Категорія витрат'!$B$29,'Категорія витрат'!$A$29,IF(I192='Категорія витрат'!$B$30,'Категорія витрат'!$A$30,"")))))))))))))))))))))))))))))</f>
        <v/>
      </c>
      <c r="I192" s="314"/>
      <c r="J192" s="315"/>
      <c r="K192" s="173"/>
      <c r="L192" s="86">
        <f t="shared" si="136"/>
        <v>0</v>
      </c>
      <c r="M192" s="327"/>
      <c r="N192" s="176"/>
      <c r="O192" s="396">
        <f t="shared" si="111"/>
        <v>0</v>
      </c>
      <c r="P192" s="157">
        <f>IF(J192='Категорія витрат'!$F$2,ROUND('Додаток 3._Бюджет детальний ПР'!O192*0.3676,2),IF(J192='Категорія витрат'!$F$3,ROUND('Додаток 3._Бюджет детальний ПР'!O192*0.347,2),IF(J192='Категорія витрат'!$F$4,ROUND('Додаток 3._Бюджет детальний ПР'!O192*0.347,2),IF(J192='Категорія витрат'!$F$7,ROUND('Додаток 3._Бюджет детальний ПР'!O192*0.0841,2),0))))</f>
        <v>0</v>
      </c>
      <c r="Q192" s="151">
        <f t="shared" si="137"/>
        <v>0</v>
      </c>
      <c r="R192" s="326"/>
      <c r="S192" s="326"/>
      <c r="T192" s="326"/>
      <c r="U192" s="326"/>
      <c r="V192" s="326"/>
      <c r="W192" s="326"/>
      <c r="X192" s="326"/>
      <c r="Y192" s="326"/>
      <c r="Z192" s="326"/>
      <c r="AA192" s="326"/>
      <c r="AB192" s="326"/>
      <c r="AC192" s="326"/>
      <c r="AD192" s="48">
        <f t="shared" si="112"/>
        <v>0</v>
      </c>
      <c r="AE192" s="48">
        <f t="shared" si="113"/>
        <v>0</v>
      </c>
      <c r="AF192" s="48">
        <f t="shared" si="114"/>
        <v>0</v>
      </c>
      <c r="AG192" s="48">
        <f t="shared" si="115"/>
        <v>0</v>
      </c>
      <c r="AH192" s="48">
        <f t="shared" si="116"/>
        <v>0</v>
      </c>
      <c r="AI192" s="48">
        <f t="shared" si="117"/>
        <v>0</v>
      </c>
      <c r="AJ192" s="48">
        <f t="shared" si="118"/>
        <v>0</v>
      </c>
      <c r="AK192" s="48">
        <f t="shared" si="119"/>
        <v>0</v>
      </c>
      <c r="AL192" s="179"/>
      <c r="AM192" s="179"/>
      <c r="AN192" s="76"/>
      <c r="AO192" s="173"/>
      <c r="AP192" s="405">
        <f t="shared" si="138"/>
        <v>0</v>
      </c>
      <c r="AQ192" s="316"/>
      <c r="AR192" s="325"/>
      <c r="AS192" s="324"/>
      <c r="AT192" s="407">
        <f>IF(J192='Категорія витрат'!$F$2,ROUND('Додаток 3._Бюджет детальний ПР'!AS192*0.22,2),IF(J192='Категорія витрат'!$F$3,ROUND('Додаток 3._Бюджет детальний ПР'!AS192*0.22,2),IF(J192='Категорія витрат'!$F$4,ROUND('Додаток 3._Бюджет детальний ПР'!AS192*0.22,2),IF(J192='Категорія витрат'!$F$7,ROUND('Додаток 3._Бюджет детальний ПР'!AS192*0.0841,2),0))))</f>
        <v>0</v>
      </c>
      <c r="AU192" s="151">
        <f t="shared" si="110"/>
        <v>0</v>
      </c>
      <c r="AV192" s="326"/>
      <c r="AW192" s="326"/>
      <c r="AX192" s="326"/>
      <c r="AY192" s="326"/>
      <c r="AZ192" s="326"/>
      <c r="BA192" s="326"/>
      <c r="BB192" s="326"/>
      <c r="BC192" s="326"/>
      <c r="BD192" s="326"/>
      <c r="BE192" s="326"/>
      <c r="BF192" s="326"/>
      <c r="BG192" s="326"/>
      <c r="BH192" s="48">
        <f t="shared" si="120"/>
        <v>0</v>
      </c>
      <c r="BI192" s="48">
        <f t="shared" si="121"/>
        <v>0</v>
      </c>
      <c r="BJ192" s="48">
        <f t="shared" si="122"/>
        <v>0</v>
      </c>
      <c r="BK192" s="48">
        <f t="shared" si="123"/>
        <v>0</v>
      </c>
      <c r="BL192" s="48">
        <f t="shared" si="124"/>
        <v>0</v>
      </c>
      <c r="BM192" s="48">
        <f t="shared" si="125"/>
        <v>0</v>
      </c>
      <c r="BN192" s="48">
        <f t="shared" si="126"/>
        <v>0</v>
      </c>
      <c r="BO192" s="48">
        <f t="shared" si="127"/>
        <v>0</v>
      </c>
      <c r="BP192" s="179"/>
      <c r="BQ192" s="179"/>
      <c r="BR192" s="189"/>
      <c r="BS192" s="174"/>
      <c r="BT192" s="86">
        <f t="shared" si="139"/>
        <v>0</v>
      </c>
      <c r="BU192" s="327"/>
      <c r="BV192" s="176"/>
      <c r="BW192" s="174"/>
      <c r="BX192" s="157">
        <f>IF(J192='Категорія витрат'!$F$2,ROUND('Додаток 3._Бюджет детальний ПР'!BW192*0.3676,2),IF(J192='Категорія витрат'!$F$3,ROUND('Додаток 3._Бюджет детальний ПР'!BW192*0.347,2),IF(J192='Категорія витрат'!$F$4,ROUND('Додаток 3._Бюджет детальний ПР'!BW192*0.347,2),IF(J192='Категорія витрат'!$F$7,ROUND('Додаток 3._Бюджет детальний ПР'!BW192*0.0841,2),0))))</f>
        <v>0</v>
      </c>
      <c r="BY192" s="151">
        <f t="shared" si="140"/>
        <v>0</v>
      </c>
      <c r="BZ192" s="330"/>
      <c r="CA192" s="330"/>
      <c r="CB192" s="330"/>
      <c r="CC192" s="330"/>
      <c r="CD192" s="330"/>
      <c r="CE192" s="330"/>
      <c r="CF192" s="178"/>
      <c r="CG192" s="179"/>
      <c r="CH192" s="179"/>
      <c r="CI192" s="179"/>
      <c r="CJ192" s="179"/>
      <c r="CK192" s="179"/>
      <c r="CL192" s="48">
        <f t="shared" si="128"/>
        <v>0</v>
      </c>
      <c r="CM192" s="48">
        <f t="shared" si="129"/>
        <v>0</v>
      </c>
      <c r="CN192" s="48">
        <f t="shared" si="130"/>
        <v>0</v>
      </c>
      <c r="CO192" s="48">
        <f t="shared" si="131"/>
        <v>0</v>
      </c>
      <c r="CP192" s="48">
        <f t="shared" si="132"/>
        <v>0</v>
      </c>
      <c r="CQ192" s="48">
        <f t="shared" si="133"/>
        <v>0</v>
      </c>
      <c r="CR192" s="48">
        <f t="shared" si="134"/>
        <v>0</v>
      </c>
      <c r="CS192" s="48">
        <f t="shared" si="135"/>
        <v>0</v>
      </c>
      <c r="CT192" s="179"/>
      <c r="CU192" s="179"/>
    </row>
    <row r="193" spans="1:99" ht="20.100000000000001" customHeight="1" x14ac:dyDescent="0.15">
      <c r="A193" s="57">
        <v>188</v>
      </c>
      <c r="B193" s="398" t="str">
        <f>IF(D193='Напрямки конкурса'!$L$2,'Напрямки конкурса'!$B$2,IF(D193='Напрямки конкурса'!$L$3,'Напрямки конкурса'!$B$3,IF(D193='Напрямки конкурса'!$L$4,'Напрямки конкурса'!$B$4,IF(D193='Напрямки конкурса'!$L$5,'Напрямки конкурса'!$B$5,IF(D193='Напрямки конкурса'!$L$6,'Напрямки конкурса'!$B$6,IF(D193='Напрямки конкурса'!$L$7,'Напрямки конкурса'!$B$7,IF(D193='Напрямки конкурса'!$L$8,'Напрямки конкурса'!$B$8,IF(D193='Напрямки конкурса'!$L$9,'Напрямки конкурса'!$B$9,IF(D193='Напрямки конкурса'!$L$10,'Напрямки конкурса'!$B$10,IF(D193='Напрямки конкурса'!$L$11,'Напрямки конкурса'!$B$11,IF(D193='Напрямки конкурса'!$L$12,'Напрямки конкурса'!$B$12,IF(D193='Напрямки конкурса'!$L$13,'Напрямки конкурса'!$B$13,IF(D193='Напрямки конкурса'!$L$14,'Напрямки конкурса'!$B$14,IF(D193='Напрямки конкурса'!$L$15,'Напрямки конкурса'!$B$15,IF(D193='Напрямки конкурса'!$L$16,'Напрямки конкурса'!$B$16,IF(D193='Напрямки конкурса'!$L$17,'Напрямки конкурса'!$B$17,IF(D193='Напрямки конкурса'!$L$18,'Напрямки конкурса'!$B$18,IF(D193='Напрямки конкурса'!$L$19,'Напрямки конкурса'!$B$19,IF(D193='Напрямки конкурса'!$L$20,'Напрямки конкурса'!$B$20,IF(D193='Напрямки конкурса'!$L$21,'Напрямки конкурса'!$B$21,IF(D193='Напрямки конкурса'!$L$22,'Напрямки конкурса'!$B$22,IF(D193='Напрямки конкурса'!$L$23,'Напрямки конкурса'!$B$23,IF(D193='Напрямки конкурса'!$L$24,'Напрямки конкурса'!$B$24,IF(D193='Напрямки конкурса'!$L$25,'Напрямки конкурса'!$B$25,IF(D193='Напрямки конкурса'!$L$26,'Напрямки конкурса'!$B$26,IF(D193='Напрямки конкурса'!$L$27,'Напрямки конкурса'!$B$27,IF(D193='Напрямки конкурса'!$L$28,'Напрямки конкурса'!$B$28,"")))))))))))))))))))))))))))</f>
        <v/>
      </c>
      <c r="C193" s="58" t="str">
        <f>IF(D193='Напрямки конкурса'!$L$2,'Напрямки конкурса'!$K$2,IF(D193='Напрямки конкурса'!$L$3,'Напрямки конкурса'!$K$3,IF(D193='Напрямки конкурса'!$L$4,'Напрямки конкурса'!$K$4,IF(D193='Напрямки конкурса'!$L$5,'Напрямки конкурса'!$K$5,IF(D193='Напрямки конкурса'!$L$6,'Напрямки конкурса'!$K$6,IF(D193='Напрямки конкурса'!$L$7,'Напрямки конкурса'!$K$7,IF(D193='Напрямки конкурса'!$L$8,'Напрямки конкурса'!$K$8,IF(D193='Напрямки конкурса'!$L$9,'Напрямки конкурса'!$K$9,IF(D193='Напрямки конкурса'!$L$10,'Напрямки конкурса'!$K$10,IF(D193='Напрямки конкурса'!$L$11,'Напрямки конкурса'!$K$11,IF(D193='Напрямки конкурса'!$L$12,'Напрямки конкурса'!$K$12,IF(D193='Напрямки конкурса'!$L$13,'Напрямки конкурса'!$K$13,IF(D193='Напрямки конкурса'!$L$14,'Напрямки конкурса'!$K$14,IF(D193='Напрямки конкурса'!$L$15,'Напрямки конкурса'!$K$15,IF(D193='Напрямки конкурса'!$L$16,'Напрямки конкурса'!$K$16,IF(D193='Напрямки конкурса'!$L$17,'Напрямки конкурса'!$K$17,IF(D193='Напрямки конкурса'!$L$18,'Напрямки конкурса'!$K$18,IF(D193='Напрямки конкурса'!$L$19,'Напрямки конкурса'!$K$19,IF(D193='Напрямки конкурса'!$L$20,'Напрямки конкурса'!$K$20,IF(D193='Напрямки конкурса'!$L$21,'Напрямки конкурса'!$K$21,IF(D193='Напрямки конкурса'!$L$22,'Напрямки конкурса'!$K$22,IF(D193='Напрямки конкурса'!$L$23,'Напрямки конкурса'!$K$23,IF(D193='Напрямки конкурса'!$L$24,'Напрямки конкурса'!$K$24,IF(D193='Напрямки конкурса'!$L$25,'Напрямки конкурса'!$K$25,IF(D193='Напрямки конкурса'!$L$26,'Напрямки конкурса'!$K$26,IF(D193='Напрямки конкурса'!$L$27,'Напрямки конкурса'!$K$27,IF(D193='Напрямки конкурса'!$L$28,'Напрямки конкурса'!$K$28,"")))))))))))))))))))))))))))</f>
        <v/>
      </c>
      <c r="D193" s="554"/>
      <c r="E193" s="324"/>
      <c r="F193" s="324"/>
      <c r="G193" s="324"/>
      <c r="H193" s="148" t="str">
        <f>IF(I193='Категорія витрат'!$B$2,'Категорія витрат'!$A$2,IF(I193='Категорія витрат'!$B$3,'Категорія витрат'!$A$3,IF(I193='Категорія витрат'!$B$4,'Категорія витрат'!$A$4,IF(I193='Категорія витрат'!$B$5,'Категорія витрат'!$A$5,IF(I193='Категорія витрат'!$B$6,'Категорія витрат'!$A$6,IF(I193='Категорія витрат'!$B$7,'Категорія витрат'!$A$7,IF(I193='Категорія витрат'!$B$8,'Категорія витрат'!$A$8,IF(I193='Категорія витрат'!$B$9,'Категорія витрат'!$A$9,IF(I193='Категорія витрат'!$B$10,'Категорія витрат'!$A$10,IF(I193='Категорія витрат'!$B$11,'Категорія витрат'!$A$11,IF(I193='Категорія витрат'!$B$12,'Категорія витрат'!$A$12,IF(I193='Категорія витрат'!$B$13,'Категорія витрат'!$A$13,IF(I193='Категорія витрат'!$B$14,'Категорія витрат'!$A$14,IF(I193='Категорія витрат'!$B$15,'Категорія витрат'!$A$15,IF(I193='Категорія витрат'!$B$16,'Категорія витрат'!$A$16,IF(I193='Категорія витрат'!$B$17,'Категорія витрат'!$A$17,IF(I193='Категорія витрат'!$B$18,'Категорія витрат'!$A$18,IF(I193='Категорія витрат'!$B$19,'Категорія витрат'!$A$19,IF(I193='Категорія витрат'!$B$20,'Категорія витрат'!$A$20,IF(I193='Категорія витрат'!$B$21,'Категорія витрат'!$A$21,IF(I193='Категорія витрат'!$B$22,'Категорія витрат'!$A$22,IF(I193='Категорія витрат'!$B$23,'Категорія витрат'!$A$23,IF(I193='Категорія витрат'!$B$24,'Категорія витрат'!$A$24,IF(I193='Категорія витрат'!$B$25,'Категорія витрат'!$A$25,IF(I193='Категорія витрат'!$B$26,'Категорія витрат'!$A$26,IF(I193='Категорія витрат'!$B$27,'Категорія витрат'!$A$27,IF(I193='Категорія витрат'!$B$28,'Категорія витрат'!$A$28,IF(I193='Категорія витрат'!$B$29,'Категорія витрат'!$A$29,IF(I193='Категорія витрат'!$B$30,'Категорія витрат'!$A$30,"")))))))))))))))))))))))))))))</f>
        <v/>
      </c>
      <c r="I193" s="314"/>
      <c r="J193" s="315"/>
      <c r="K193" s="174"/>
      <c r="L193" s="86">
        <f t="shared" si="136"/>
        <v>0</v>
      </c>
      <c r="M193" s="327"/>
      <c r="N193" s="176"/>
      <c r="O193" s="396">
        <f t="shared" si="111"/>
        <v>0</v>
      </c>
      <c r="P193" s="157">
        <f>IF(J193='Категорія витрат'!$F$2,ROUND('Додаток 3._Бюджет детальний ПР'!O193*0.3676,2),IF(J193='Категорія витрат'!$F$3,ROUND('Додаток 3._Бюджет детальний ПР'!O193*0.347,2),IF(J193='Категорія витрат'!$F$4,ROUND('Додаток 3._Бюджет детальний ПР'!O193*0.347,2),IF(J193='Категорія витрат'!$F$7,ROUND('Додаток 3._Бюджет детальний ПР'!O193*0.0841,2),0))))</f>
        <v>0</v>
      </c>
      <c r="Q193" s="151">
        <f t="shared" si="137"/>
        <v>0</v>
      </c>
      <c r="R193" s="326"/>
      <c r="S193" s="326"/>
      <c r="T193" s="326"/>
      <c r="U193" s="326"/>
      <c r="V193" s="326"/>
      <c r="W193" s="326"/>
      <c r="X193" s="326"/>
      <c r="Y193" s="326"/>
      <c r="Z193" s="326"/>
      <c r="AA193" s="326"/>
      <c r="AB193" s="326"/>
      <c r="AC193" s="326"/>
      <c r="AD193" s="48">
        <f t="shared" si="112"/>
        <v>0</v>
      </c>
      <c r="AE193" s="48">
        <f t="shared" si="113"/>
        <v>0</v>
      </c>
      <c r="AF193" s="48">
        <f t="shared" si="114"/>
        <v>0</v>
      </c>
      <c r="AG193" s="48">
        <f t="shared" si="115"/>
        <v>0</v>
      </c>
      <c r="AH193" s="48">
        <f t="shared" si="116"/>
        <v>0</v>
      </c>
      <c r="AI193" s="48">
        <f t="shared" si="117"/>
        <v>0</v>
      </c>
      <c r="AJ193" s="48">
        <f t="shared" si="118"/>
        <v>0</v>
      </c>
      <c r="AK193" s="48">
        <f t="shared" si="119"/>
        <v>0</v>
      </c>
      <c r="AL193" s="179"/>
      <c r="AM193" s="179"/>
      <c r="AN193" s="76"/>
      <c r="AO193" s="174"/>
      <c r="AP193" s="405">
        <f t="shared" si="138"/>
        <v>0</v>
      </c>
      <c r="AQ193" s="316"/>
      <c r="AR193" s="325"/>
      <c r="AS193" s="324"/>
      <c r="AT193" s="407">
        <f>IF(J193='Категорія витрат'!$F$2,ROUND('Додаток 3._Бюджет детальний ПР'!AS193*0.22,2),IF(J193='Категорія витрат'!$F$3,ROUND('Додаток 3._Бюджет детальний ПР'!AS193*0.22,2),IF(J193='Категорія витрат'!$F$4,ROUND('Додаток 3._Бюджет детальний ПР'!AS193*0.22,2),IF(J193='Категорія витрат'!$F$7,ROUND('Додаток 3._Бюджет детальний ПР'!AS193*0.0841,2),0))))</f>
        <v>0</v>
      </c>
      <c r="AU193" s="151">
        <f t="shared" si="110"/>
        <v>0</v>
      </c>
      <c r="AV193" s="326"/>
      <c r="AW193" s="326"/>
      <c r="AX193" s="326"/>
      <c r="AY193" s="326"/>
      <c r="AZ193" s="326"/>
      <c r="BA193" s="326"/>
      <c r="BB193" s="326"/>
      <c r="BC193" s="326"/>
      <c r="BD193" s="326"/>
      <c r="BE193" s="326"/>
      <c r="BF193" s="326"/>
      <c r="BG193" s="326"/>
      <c r="BH193" s="48">
        <f t="shared" si="120"/>
        <v>0</v>
      </c>
      <c r="BI193" s="48">
        <f t="shared" si="121"/>
        <v>0</v>
      </c>
      <c r="BJ193" s="48">
        <f t="shared" si="122"/>
        <v>0</v>
      </c>
      <c r="BK193" s="48">
        <f t="shared" si="123"/>
        <v>0</v>
      </c>
      <c r="BL193" s="48">
        <f t="shared" si="124"/>
        <v>0</v>
      </c>
      <c r="BM193" s="48">
        <f t="shared" si="125"/>
        <v>0</v>
      </c>
      <c r="BN193" s="48">
        <f t="shared" si="126"/>
        <v>0</v>
      </c>
      <c r="BO193" s="48">
        <f t="shared" si="127"/>
        <v>0</v>
      </c>
      <c r="BP193" s="179"/>
      <c r="BQ193" s="179"/>
      <c r="BR193" s="189"/>
      <c r="BS193" s="173"/>
      <c r="BT193" s="86">
        <f t="shared" si="139"/>
        <v>0</v>
      </c>
      <c r="BU193" s="327"/>
      <c r="BV193" s="176"/>
      <c r="BW193" s="174"/>
      <c r="BX193" s="157">
        <f>IF(J193='Категорія витрат'!$F$2,ROUND('Додаток 3._Бюджет детальний ПР'!BW193*0.3676,2),IF(J193='Категорія витрат'!$F$3,ROUND('Додаток 3._Бюджет детальний ПР'!BW193*0.347,2),IF(J193='Категорія витрат'!$F$4,ROUND('Додаток 3._Бюджет детальний ПР'!BW193*0.347,2),IF(J193='Категорія витрат'!$F$7,ROUND('Додаток 3._Бюджет детальний ПР'!BW193*0.0841,2),0))))</f>
        <v>0</v>
      </c>
      <c r="BY193" s="151">
        <f t="shared" si="140"/>
        <v>0</v>
      </c>
      <c r="BZ193" s="330"/>
      <c r="CA193" s="330"/>
      <c r="CB193" s="330"/>
      <c r="CC193" s="330"/>
      <c r="CD193" s="330"/>
      <c r="CE193" s="330"/>
      <c r="CF193" s="178"/>
      <c r="CG193" s="179"/>
      <c r="CH193" s="179"/>
      <c r="CI193" s="179"/>
      <c r="CJ193" s="179"/>
      <c r="CK193" s="179"/>
      <c r="CL193" s="48">
        <f t="shared" si="128"/>
        <v>0</v>
      </c>
      <c r="CM193" s="48">
        <f t="shared" si="129"/>
        <v>0</v>
      </c>
      <c r="CN193" s="48">
        <f t="shared" si="130"/>
        <v>0</v>
      </c>
      <c r="CO193" s="48">
        <f t="shared" si="131"/>
        <v>0</v>
      </c>
      <c r="CP193" s="48">
        <f t="shared" si="132"/>
        <v>0</v>
      </c>
      <c r="CQ193" s="48">
        <f t="shared" si="133"/>
        <v>0</v>
      </c>
      <c r="CR193" s="48">
        <f t="shared" si="134"/>
        <v>0</v>
      </c>
      <c r="CS193" s="48">
        <f t="shared" si="135"/>
        <v>0</v>
      </c>
      <c r="CT193" s="179"/>
      <c r="CU193" s="179"/>
    </row>
    <row r="194" spans="1:99" ht="20.100000000000001" customHeight="1" x14ac:dyDescent="0.15">
      <c r="A194" s="57">
        <v>189</v>
      </c>
      <c r="B194" s="398" t="str">
        <f>IF(D194='Напрямки конкурса'!$L$2,'Напрямки конкурса'!$B$2,IF(D194='Напрямки конкурса'!$L$3,'Напрямки конкурса'!$B$3,IF(D194='Напрямки конкурса'!$L$4,'Напрямки конкурса'!$B$4,IF(D194='Напрямки конкурса'!$L$5,'Напрямки конкурса'!$B$5,IF(D194='Напрямки конкурса'!$L$6,'Напрямки конкурса'!$B$6,IF(D194='Напрямки конкурса'!$L$7,'Напрямки конкурса'!$B$7,IF(D194='Напрямки конкурса'!$L$8,'Напрямки конкурса'!$B$8,IF(D194='Напрямки конкурса'!$L$9,'Напрямки конкурса'!$B$9,IF(D194='Напрямки конкурса'!$L$10,'Напрямки конкурса'!$B$10,IF(D194='Напрямки конкурса'!$L$11,'Напрямки конкурса'!$B$11,IF(D194='Напрямки конкурса'!$L$12,'Напрямки конкурса'!$B$12,IF(D194='Напрямки конкурса'!$L$13,'Напрямки конкурса'!$B$13,IF(D194='Напрямки конкурса'!$L$14,'Напрямки конкурса'!$B$14,IF(D194='Напрямки конкурса'!$L$15,'Напрямки конкурса'!$B$15,IF(D194='Напрямки конкурса'!$L$16,'Напрямки конкурса'!$B$16,IF(D194='Напрямки конкурса'!$L$17,'Напрямки конкурса'!$B$17,IF(D194='Напрямки конкурса'!$L$18,'Напрямки конкурса'!$B$18,IF(D194='Напрямки конкурса'!$L$19,'Напрямки конкурса'!$B$19,IF(D194='Напрямки конкурса'!$L$20,'Напрямки конкурса'!$B$20,IF(D194='Напрямки конкурса'!$L$21,'Напрямки конкурса'!$B$21,IF(D194='Напрямки конкурса'!$L$22,'Напрямки конкурса'!$B$22,IF(D194='Напрямки конкурса'!$L$23,'Напрямки конкурса'!$B$23,IF(D194='Напрямки конкурса'!$L$24,'Напрямки конкурса'!$B$24,IF(D194='Напрямки конкурса'!$L$25,'Напрямки конкурса'!$B$25,IF(D194='Напрямки конкурса'!$L$26,'Напрямки конкурса'!$B$26,IF(D194='Напрямки конкурса'!$L$27,'Напрямки конкурса'!$B$27,IF(D194='Напрямки конкурса'!$L$28,'Напрямки конкурса'!$B$28,"")))))))))))))))))))))))))))</f>
        <v/>
      </c>
      <c r="C194" s="58" t="str">
        <f>IF(D194='Напрямки конкурса'!$L$2,'Напрямки конкурса'!$K$2,IF(D194='Напрямки конкурса'!$L$3,'Напрямки конкурса'!$K$3,IF(D194='Напрямки конкурса'!$L$4,'Напрямки конкурса'!$K$4,IF(D194='Напрямки конкурса'!$L$5,'Напрямки конкурса'!$K$5,IF(D194='Напрямки конкурса'!$L$6,'Напрямки конкурса'!$K$6,IF(D194='Напрямки конкурса'!$L$7,'Напрямки конкурса'!$K$7,IF(D194='Напрямки конкурса'!$L$8,'Напрямки конкурса'!$K$8,IF(D194='Напрямки конкурса'!$L$9,'Напрямки конкурса'!$K$9,IF(D194='Напрямки конкурса'!$L$10,'Напрямки конкурса'!$K$10,IF(D194='Напрямки конкурса'!$L$11,'Напрямки конкурса'!$K$11,IF(D194='Напрямки конкурса'!$L$12,'Напрямки конкурса'!$K$12,IF(D194='Напрямки конкурса'!$L$13,'Напрямки конкурса'!$K$13,IF(D194='Напрямки конкурса'!$L$14,'Напрямки конкурса'!$K$14,IF(D194='Напрямки конкурса'!$L$15,'Напрямки конкурса'!$K$15,IF(D194='Напрямки конкурса'!$L$16,'Напрямки конкурса'!$K$16,IF(D194='Напрямки конкурса'!$L$17,'Напрямки конкурса'!$K$17,IF(D194='Напрямки конкурса'!$L$18,'Напрямки конкурса'!$K$18,IF(D194='Напрямки конкурса'!$L$19,'Напрямки конкурса'!$K$19,IF(D194='Напрямки конкурса'!$L$20,'Напрямки конкурса'!$K$20,IF(D194='Напрямки конкурса'!$L$21,'Напрямки конкурса'!$K$21,IF(D194='Напрямки конкурса'!$L$22,'Напрямки конкурса'!$K$22,IF(D194='Напрямки конкурса'!$L$23,'Напрямки конкурса'!$K$23,IF(D194='Напрямки конкурса'!$L$24,'Напрямки конкурса'!$K$24,IF(D194='Напрямки конкурса'!$L$25,'Напрямки конкурса'!$K$25,IF(D194='Напрямки конкурса'!$L$26,'Напрямки конкурса'!$K$26,IF(D194='Напрямки конкурса'!$L$27,'Напрямки конкурса'!$K$27,IF(D194='Напрямки конкурса'!$L$28,'Напрямки конкурса'!$K$28,"")))))))))))))))))))))))))))</f>
        <v/>
      </c>
      <c r="D194" s="554"/>
      <c r="E194" s="324"/>
      <c r="F194" s="324"/>
      <c r="G194" s="324"/>
      <c r="H194" s="148" t="str">
        <f>IF(I194='Категорія витрат'!$B$2,'Категорія витрат'!$A$2,IF(I194='Категорія витрат'!$B$3,'Категорія витрат'!$A$3,IF(I194='Категорія витрат'!$B$4,'Категорія витрат'!$A$4,IF(I194='Категорія витрат'!$B$5,'Категорія витрат'!$A$5,IF(I194='Категорія витрат'!$B$6,'Категорія витрат'!$A$6,IF(I194='Категорія витрат'!$B$7,'Категорія витрат'!$A$7,IF(I194='Категорія витрат'!$B$8,'Категорія витрат'!$A$8,IF(I194='Категорія витрат'!$B$9,'Категорія витрат'!$A$9,IF(I194='Категорія витрат'!$B$10,'Категорія витрат'!$A$10,IF(I194='Категорія витрат'!$B$11,'Категорія витрат'!$A$11,IF(I194='Категорія витрат'!$B$12,'Категорія витрат'!$A$12,IF(I194='Категорія витрат'!$B$13,'Категорія витрат'!$A$13,IF(I194='Категорія витрат'!$B$14,'Категорія витрат'!$A$14,IF(I194='Категорія витрат'!$B$15,'Категорія витрат'!$A$15,IF(I194='Категорія витрат'!$B$16,'Категорія витрат'!$A$16,IF(I194='Категорія витрат'!$B$17,'Категорія витрат'!$A$17,IF(I194='Категорія витрат'!$B$18,'Категорія витрат'!$A$18,IF(I194='Категорія витрат'!$B$19,'Категорія витрат'!$A$19,IF(I194='Категорія витрат'!$B$20,'Категорія витрат'!$A$20,IF(I194='Категорія витрат'!$B$21,'Категорія витрат'!$A$21,IF(I194='Категорія витрат'!$B$22,'Категорія витрат'!$A$22,IF(I194='Категорія витрат'!$B$23,'Категорія витрат'!$A$23,IF(I194='Категорія витрат'!$B$24,'Категорія витрат'!$A$24,IF(I194='Категорія витрат'!$B$25,'Категорія витрат'!$A$25,IF(I194='Категорія витрат'!$B$26,'Категорія витрат'!$A$26,IF(I194='Категорія витрат'!$B$27,'Категорія витрат'!$A$27,IF(I194='Категорія витрат'!$B$28,'Категорія витрат'!$A$28,IF(I194='Категорія витрат'!$B$29,'Категорія витрат'!$A$29,IF(I194='Категорія витрат'!$B$30,'Категорія витрат'!$A$30,"")))))))))))))))))))))))))))))</f>
        <v/>
      </c>
      <c r="I194" s="314"/>
      <c r="J194" s="315"/>
      <c r="K194" s="174"/>
      <c r="L194" s="86">
        <f t="shared" si="136"/>
        <v>0</v>
      </c>
      <c r="M194" s="327"/>
      <c r="N194" s="176"/>
      <c r="O194" s="396">
        <f t="shared" si="111"/>
        <v>0</v>
      </c>
      <c r="P194" s="157">
        <f>IF(J194='Категорія витрат'!$F$2,ROUND('Додаток 3._Бюджет детальний ПР'!O194*0.3676,2),IF(J194='Категорія витрат'!$F$3,ROUND('Додаток 3._Бюджет детальний ПР'!O194*0.347,2),IF(J194='Категорія витрат'!$F$4,ROUND('Додаток 3._Бюджет детальний ПР'!O194*0.347,2),IF(J194='Категорія витрат'!$F$7,ROUND('Додаток 3._Бюджет детальний ПР'!O194*0.0841,2),0))))</f>
        <v>0</v>
      </c>
      <c r="Q194" s="151">
        <f t="shared" si="137"/>
        <v>0</v>
      </c>
      <c r="R194" s="326"/>
      <c r="S194" s="326"/>
      <c r="T194" s="326"/>
      <c r="U194" s="326"/>
      <c r="V194" s="326"/>
      <c r="W194" s="326"/>
      <c r="X194" s="326"/>
      <c r="Y194" s="326"/>
      <c r="Z194" s="326"/>
      <c r="AA194" s="326"/>
      <c r="AB194" s="326"/>
      <c r="AC194" s="326"/>
      <c r="AD194" s="48">
        <f t="shared" si="112"/>
        <v>0</v>
      </c>
      <c r="AE194" s="48">
        <f t="shared" si="113"/>
        <v>0</v>
      </c>
      <c r="AF194" s="48">
        <f t="shared" si="114"/>
        <v>0</v>
      </c>
      <c r="AG194" s="48">
        <f t="shared" si="115"/>
        <v>0</v>
      </c>
      <c r="AH194" s="48">
        <f t="shared" si="116"/>
        <v>0</v>
      </c>
      <c r="AI194" s="48">
        <f t="shared" si="117"/>
        <v>0</v>
      </c>
      <c r="AJ194" s="48">
        <f t="shared" si="118"/>
        <v>0</v>
      </c>
      <c r="AK194" s="48">
        <f t="shared" si="119"/>
        <v>0</v>
      </c>
      <c r="AL194" s="179"/>
      <c r="AM194" s="179"/>
      <c r="AN194" s="76"/>
      <c r="AO194" s="174"/>
      <c r="AP194" s="405">
        <f t="shared" si="138"/>
        <v>0</v>
      </c>
      <c r="AQ194" s="316"/>
      <c r="AR194" s="325"/>
      <c r="AS194" s="324"/>
      <c r="AT194" s="407">
        <f>IF(J194='Категорія витрат'!$F$2,ROUND('Додаток 3._Бюджет детальний ПР'!AS194*0.22,2),IF(J194='Категорія витрат'!$F$3,ROUND('Додаток 3._Бюджет детальний ПР'!AS194*0.22,2),IF(J194='Категорія витрат'!$F$4,ROUND('Додаток 3._Бюджет детальний ПР'!AS194*0.22,2),IF(J194='Категорія витрат'!$F$7,ROUND('Додаток 3._Бюджет детальний ПР'!AS194*0.0841,2),0))))</f>
        <v>0</v>
      </c>
      <c r="AU194" s="151">
        <f t="shared" si="110"/>
        <v>0</v>
      </c>
      <c r="AV194" s="326"/>
      <c r="AW194" s="326"/>
      <c r="AX194" s="326"/>
      <c r="AY194" s="326"/>
      <c r="AZ194" s="326"/>
      <c r="BA194" s="326"/>
      <c r="BB194" s="326"/>
      <c r="BC194" s="326"/>
      <c r="BD194" s="326"/>
      <c r="BE194" s="326"/>
      <c r="BF194" s="326"/>
      <c r="BG194" s="326"/>
      <c r="BH194" s="48">
        <f t="shared" si="120"/>
        <v>0</v>
      </c>
      <c r="BI194" s="48">
        <f t="shared" si="121"/>
        <v>0</v>
      </c>
      <c r="BJ194" s="48">
        <f t="shared" si="122"/>
        <v>0</v>
      </c>
      <c r="BK194" s="48">
        <f t="shared" si="123"/>
        <v>0</v>
      </c>
      <c r="BL194" s="48">
        <f t="shared" si="124"/>
        <v>0</v>
      </c>
      <c r="BM194" s="48">
        <f t="shared" si="125"/>
        <v>0</v>
      </c>
      <c r="BN194" s="48">
        <f t="shared" si="126"/>
        <v>0</v>
      </c>
      <c r="BO194" s="48">
        <f t="shared" si="127"/>
        <v>0</v>
      </c>
      <c r="BP194" s="179"/>
      <c r="BQ194" s="179"/>
      <c r="BR194" s="189"/>
      <c r="BS194" s="174"/>
      <c r="BT194" s="86">
        <f t="shared" si="139"/>
        <v>0</v>
      </c>
      <c r="BU194" s="327"/>
      <c r="BV194" s="176"/>
      <c r="BW194" s="174"/>
      <c r="BX194" s="157">
        <f>IF(J194='Категорія витрат'!$F$2,ROUND('Додаток 3._Бюджет детальний ПР'!BW194*0.3676,2),IF(J194='Категорія витрат'!$F$3,ROUND('Додаток 3._Бюджет детальний ПР'!BW194*0.347,2),IF(J194='Категорія витрат'!$F$4,ROUND('Додаток 3._Бюджет детальний ПР'!BW194*0.347,2),IF(J194='Категорія витрат'!$F$7,ROUND('Додаток 3._Бюджет детальний ПР'!BW194*0.0841,2),0))))</f>
        <v>0</v>
      </c>
      <c r="BY194" s="151">
        <f t="shared" si="140"/>
        <v>0</v>
      </c>
      <c r="BZ194" s="330"/>
      <c r="CA194" s="330"/>
      <c r="CB194" s="330"/>
      <c r="CC194" s="330"/>
      <c r="CD194" s="330"/>
      <c r="CE194" s="330"/>
      <c r="CF194" s="178"/>
      <c r="CG194" s="179"/>
      <c r="CH194" s="179"/>
      <c r="CI194" s="179"/>
      <c r="CJ194" s="179"/>
      <c r="CK194" s="179"/>
      <c r="CL194" s="48">
        <f t="shared" si="128"/>
        <v>0</v>
      </c>
      <c r="CM194" s="48">
        <f t="shared" si="129"/>
        <v>0</v>
      </c>
      <c r="CN194" s="48">
        <f t="shared" si="130"/>
        <v>0</v>
      </c>
      <c r="CO194" s="48">
        <f t="shared" si="131"/>
        <v>0</v>
      </c>
      <c r="CP194" s="48">
        <f t="shared" si="132"/>
        <v>0</v>
      </c>
      <c r="CQ194" s="48">
        <f t="shared" si="133"/>
        <v>0</v>
      </c>
      <c r="CR194" s="48">
        <f t="shared" si="134"/>
        <v>0</v>
      </c>
      <c r="CS194" s="48">
        <f t="shared" si="135"/>
        <v>0</v>
      </c>
      <c r="CT194" s="179"/>
      <c r="CU194" s="179"/>
    </row>
    <row r="195" spans="1:99" ht="20.100000000000001" customHeight="1" x14ac:dyDescent="0.15">
      <c r="A195" s="57">
        <v>190</v>
      </c>
      <c r="B195" s="398" t="str">
        <f>IF(D195='Напрямки конкурса'!$L$2,'Напрямки конкурса'!$B$2,IF(D195='Напрямки конкурса'!$L$3,'Напрямки конкурса'!$B$3,IF(D195='Напрямки конкурса'!$L$4,'Напрямки конкурса'!$B$4,IF(D195='Напрямки конкурса'!$L$5,'Напрямки конкурса'!$B$5,IF(D195='Напрямки конкурса'!$L$6,'Напрямки конкурса'!$B$6,IF(D195='Напрямки конкурса'!$L$7,'Напрямки конкурса'!$B$7,IF(D195='Напрямки конкурса'!$L$8,'Напрямки конкурса'!$B$8,IF(D195='Напрямки конкурса'!$L$9,'Напрямки конкурса'!$B$9,IF(D195='Напрямки конкурса'!$L$10,'Напрямки конкурса'!$B$10,IF(D195='Напрямки конкурса'!$L$11,'Напрямки конкурса'!$B$11,IF(D195='Напрямки конкурса'!$L$12,'Напрямки конкурса'!$B$12,IF(D195='Напрямки конкурса'!$L$13,'Напрямки конкурса'!$B$13,IF(D195='Напрямки конкурса'!$L$14,'Напрямки конкурса'!$B$14,IF(D195='Напрямки конкурса'!$L$15,'Напрямки конкурса'!$B$15,IF(D195='Напрямки конкурса'!$L$16,'Напрямки конкурса'!$B$16,IF(D195='Напрямки конкурса'!$L$17,'Напрямки конкурса'!$B$17,IF(D195='Напрямки конкурса'!$L$18,'Напрямки конкурса'!$B$18,IF(D195='Напрямки конкурса'!$L$19,'Напрямки конкурса'!$B$19,IF(D195='Напрямки конкурса'!$L$20,'Напрямки конкурса'!$B$20,IF(D195='Напрямки конкурса'!$L$21,'Напрямки конкурса'!$B$21,IF(D195='Напрямки конкурса'!$L$22,'Напрямки конкурса'!$B$22,IF(D195='Напрямки конкурса'!$L$23,'Напрямки конкурса'!$B$23,IF(D195='Напрямки конкурса'!$L$24,'Напрямки конкурса'!$B$24,IF(D195='Напрямки конкурса'!$L$25,'Напрямки конкурса'!$B$25,IF(D195='Напрямки конкурса'!$L$26,'Напрямки конкурса'!$B$26,IF(D195='Напрямки конкурса'!$L$27,'Напрямки конкурса'!$B$27,IF(D195='Напрямки конкурса'!$L$28,'Напрямки конкурса'!$B$28,"")))))))))))))))))))))))))))</f>
        <v/>
      </c>
      <c r="C195" s="58" t="str">
        <f>IF(D195='Напрямки конкурса'!$L$2,'Напрямки конкурса'!$K$2,IF(D195='Напрямки конкурса'!$L$3,'Напрямки конкурса'!$K$3,IF(D195='Напрямки конкурса'!$L$4,'Напрямки конкурса'!$K$4,IF(D195='Напрямки конкурса'!$L$5,'Напрямки конкурса'!$K$5,IF(D195='Напрямки конкурса'!$L$6,'Напрямки конкурса'!$K$6,IF(D195='Напрямки конкурса'!$L$7,'Напрямки конкурса'!$K$7,IF(D195='Напрямки конкурса'!$L$8,'Напрямки конкурса'!$K$8,IF(D195='Напрямки конкурса'!$L$9,'Напрямки конкурса'!$K$9,IF(D195='Напрямки конкурса'!$L$10,'Напрямки конкурса'!$K$10,IF(D195='Напрямки конкурса'!$L$11,'Напрямки конкурса'!$K$11,IF(D195='Напрямки конкурса'!$L$12,'Напрямки конкурса'!$K$12,IF(D195='Напрямки конкурса'!$L$13,'Напрямки конкурса'!$K$13,IF(D195='Напрямки конкурса'!$L$14,'Напрямки конкурса'!$K$14,IF(D195='Напрямки конкурса'!$L$15,'Напрямки конкурса'!$K$15,IF(D195='Напрямки конкурса'!$L$16,'Напрямки конкурса'!$K$16,IF(D195='Напрямки конкурса'!$L$17,'Напрямки конкурса'!$K$17,IF(D195='Напрямки конкурса'!$L$18,'Напрямки конкурса'!$K$18,IF(D195='Напрямки конкурса'!$L$19,'Напрямки конкурса'!$K$19,IF(D195='Напрямки конкурса'!$L$20,'Напрямки конкурса'!$K$20,IF(D195='Напрямки конкурса'!$L$21,'Напрямки конкурса'!$K$21,IF(D195='Напрямки конкурса'!$L$22,'Напрямки конкурса'!$K$22,IF(D195='Напрямки конкурса'!$L$23,'Напрямки конкурса'!$K$23,IF(D195='Напрямки конкурса'!$L$24,'Напрямки конкурса'!$K$24,IF(D195='Напрямки конкурса'!$L$25,'Напрямки конкурса'!$K$25,IF(D195='Напрямки конкурса'!$L$26,'Напрямки конкурса'!$K$26,IF(D195='Напрямки конкурса'!$L$27,'Напрямки конкурса'!$K$27,IF(D195='Напрямки конкурса'!$L$28,'Напрямки конкурса'!$K$28,"")))))))))))))))))))))))))))</f>
        <v/>
      </c>
      <c r="D195" s="554"/>
      <c r="E195" s="324"/>
      <c r="F195" s="324"/>
      <c r="G195" s="324"/>
      <c r="H195" s="148" t="str">
        <f>IF(I195='Категорія витрат'!$B$2,'Категорія витрат'!$A$2,IF(I195='Категорія витрат'!$B$3,'Категорія витрат'!$A$3,IF(I195='Категорія витрат'!$B$4,'Категорія витрат'!$A$4,IF(I195='Категорія витрат'!$B$5,'Категорія витрат'!$A$5,IF(I195='Категорія витрат'!$B$6,'Категорія витрат'!$A$6,IF(I195='Категорія витрат'!$B$7,'Категорія витрат'!$A$7,IF(I195='Категорія витрат'!$B$8,'Категорія витрат'!$A$8,IF(I195='Категорія витрат'!$B$9,'Категорія витрат'!$A$9,IF(I195='Категорія витрат'!$B$10,'Категорія витрат'!$A$10,IF(I195='Категорія витрат'!$B$11,'Категорія витрат'!$A$11,IF(I195='Категорія витрат'!$B$12,'Категорія витрат'!$A$12,IF(I195='Категорія витрат'!$B$13,'Категорія витрат'!$A$13,IF(I195='Категорія витрат'!$B$14,'Категорія витрат'!$A$14,IF(I195='Категорія витрат'!$B$15,'Категорія витрат'!$A$15,IF(I195='Категорія витрат'!$B$16,'Категорія витрат'!$A$16,IF(I195='Категорія витрат'!$B$17,'Категорія витрат'!$A$17,IF(I195='Категорія витрат'!$B$18,'Категорія витрат'!$A$18,IF(I195='Категорія витрат'!$B$19,'Категорія витрат'!$A$19,IF(I195='Категорія витрат'!$B$20,'Категорія витрат'!$A$20,IF(I195='Категорія витрат'!$B$21,'Категорія витрат'!$A$21,IF(I195='Категорія витрат'!$B$22,'Категорія витрат'!$A$22,IF(I195='Категорія витрат'!$B$23,'Категорія витрат'!$A$23,IF(I195='Категорія витрат'!$B$24,'Категорія витрат'!$A$24,IF(I195='Категорія витрат'!$B$25,'Категорія витрат'!$A$25,IF(I195='Категорія витрат'!$B$26,'Категорія витрат'!$A$26,IF(I195='Категорія витрат'!$B$27,'Категорія витрат'!$A$27,IF(I195='Категорія витрат'!$B$28,'Категорія витрат'!$A$28,IF(I195='Категорія витрат'!$B$29,'Категорія витрат'!$A$29,IF(I195='Категорія витрат'!$B$30,'Категорія витрат'!$A$30,"")))))))))))))))))))))))))))))</f>
        <v/>
      </c>
      <c r="I195" s="314"/>
      <c r="J195" s="315"/>
      <c r="K195" s="174"/>
      <c r="L195" s="86">
        <f t="shared" si="136"/>
        <v>0</v>
      </c>
      <c r="M195" s="327"/>
      <c r="N195" s="176"/>
      <c r="O195" s="396">
        <f t="shared" si="111"/>
        <v>0</v>
      </c>
      <c r="P195" s="157">
        <f>IF(J195='Категорія витрат'!$F$2,ROUND('Додаток 3._Бюджет детальний ПР'!O195*0.3676,2),IF(J195='Категорія витрат'!$F$3,ROUND('Додаток 3._Бюджет детальний ПР'!O195*0.347,2),IF(J195='Категорія витрат'!$F$4,ROUND('Додаток 3._Бюджет детальний ПР'!O195*0.347,2),IF(J195='Категорія витрат'!$F$7,ROUND('Додаток 3._Бюджет детальний ПР'!O195*0.0841,2),0))))</f>
        <v>0</v>
      </c>
      <c r="Q195" s="151">
        <f t="shared" si="137"/>
        <v>0</v>
      </c>
      <c r="R195" s="326"/>
      <c r="S195" s="326"/>
      <c r="T195" s="326"/>
      <c r="U195" s="326"/>
      <c r="V195" s="326"/>
      <c r="W195" s="326"/>
      <c r="X195" s="326"/>
      <c r="Y195" s="326"/>
      <c r="Z195" s="326"/>
      <c r="AA195" s="326"/>
      <c r="AB195" s="326"/>
      <c r="AC195" s="326"/>
      <c r="AD195" s="48">
        <f t="shared" si="112"/>
        <v>0</v>
      </c>
      <c r="AE195" s="48">
        <f t="shared" si="113"/>
        <v>0</v>
      </c>
      <c r="AF195" s="48">
        <f t="shared" si="114"/>
        <v>0</v>
      </c>
      <c r="AG195" s="48">
        <f t="shared" si="115"/>
        <v>0</v>
      </c>
      <c r="AH195" s="48">
        <f t="shared" si="116"/>
        <v>0</v>
      </c>
      <c r="AI195" s="48">
        <f t="shared" si="117"/>
        <v>0</v>
      </c>
      <c r="AJ195" s="48">
        <f t="shared" si="118"/>
        <v>0</v>
      </c>
      <c r="AK195" s="48">
        <f t="shared" si="119"/>
        <v>0</v>
      </c>
      <c r="AL195" s="179"/>
      <c r="AM195" s="179"/>
      <c r="AN195" s="76"/>
      <c r="AO195" s="174"/>
      <c r="AP195" s="405">
        <f t="shared" si="138"/>
        <v>0</v>
      </c>
      <c r="AQ195" s="316"/>
      <c r="AR195" s="325"/>
      <c r="AS195" s="324"/>
      <c r="AT195" s="407">
        <f>IF(J195='Категорія витрат'!$F$2,ROUND('Додаток 3._Бюджет детальний ПР'!AS195*0.22,2),IF(J195='Категорія витрат'!$F$3,ROUND('Додаток 3._Бюджет детальний ПР'!AS195*0.22,2),IF(J195='Категорія витрат'!$F$4,ROUND('Додаток 3._Бюджет детальний ПР'!AS195*0.22,2),IF(J195='Категорія витрат'!$F$7,ROUND('Додаток 3._Бюджет детальний ПР'!AS195*0.0841,2),0))))</f>
        <v>0</v>
      </c>
      <c r="AU195" s="151">
        <f t="shared" si="110"/>
        <v>0</v>
      </c>
      <c r="AV195" s="326"/>
      <c r="AW195" s="326"/>
      <c r="AX195" s="326"/>
      <c r="AY195" s="326"/>
      <c r="AZ195" s="326"/>
      <c r="BA195" s="326"/>
      <c r="BB195" s="326"/>
      <c r="BC195" s="326"/>
      <c r="BD195" s="326"/>
      <c r="BE195" s="326"/>
      <c r="BF195" s="326"/>
      <c r="BG195" s="326"/>
      <c r="BH195" s="48">
        <f t="shared" si="120"/>
        <v>0</v>
      </c>
      <c r="BI195" s="48">
        <f t="shared" si="121"/>
        <v>0</v>
      </c>
      <c r="BJ195" s="48">
        <f t="shared" si="122"/>
        <v>0</v>
      </c>
      <c r="BK195" s="48">
        <f t="shared" si="123"/>
        <v>0</v>
      </c>
      <c r="BL195" s="48">
        <f t="shared" si="124"/>
        <v>0</v>
      </c>
      <c r="BM195" s="48">
        <f t="shared" si="125"/>
        <v>0</v>
      </c>
      <c r="BN195" s="48">
        <f t="shared" si="126"/>
        <v>0</v>
      </c>
      <c r="BO195" s="48">
        <f t="shared" si="127"/>
        <v>0</v>
      </c>
      <c r="BP195" s="179"/>
      <c r="BQ195" s="179"/>
      <c r="BR195" s="189"/>
      <c r="BS195" s="174"/>
      <c r="BT195" s="86">
        <f t="shared" si="139"/>
        <v>0</v>
      </c>
      <c r="BU195" s="327"/>
      <c r="BV195" s="176"/>
      <c r="BW195" s="174"/>
      <c r="BX195" s="157">
        <f>IF(J195='Категорія витрат'!$F$2,ROUND('Додаток 3._Бюджет детальний ПР'!BW195*0.3676,2),IF(J195='Категорія витрат'!$F$3,ROUND('Додаток 3._Бюджет детальний ПР'!BW195*0.347,2),IF(J195='Категорія витрат'!$F$4,ROUND('Додаток 3._Бюджет детальний ПР'!BW195*0.347,2),IF(J195='Категорія витрат'!$F$7,ROUND('Додаток 3._Бюджет детальний ПР'!BW195*0.0841,2),0))))</f>
        <v>0</v>
      </c>
      <c r="BY195" s="151">
        <f t="shared" si="140"/>
        <v>0</v>
      </c>
      <c r="BZ195" s="330"/>
      <c r="CA195" s="330"/>
      <c r="CB195" s="330"/>
      <c r="CC195" s="330"/>
      <c r="CD195" s="330"/>
      <c r="CE195" s="330"/>
      <c r="CF195" s="178"/>
      <c r="CG195" s="179"/>
      <c r="CH195" s="179"/>
      <c r="CI195" s="179"/>
      <c r="CJ195" s="179"/>
      <c r="CK195" s="179"/>
      <c r="CL195" s="48">
        <f t="shared" si="128"/>
        <v>0</v>
      </c>
      <c r="CM195" s="48">
        <f t="shared" si="129"/>
        <v>0</v>
      </c>
      <c r="CN195" s="48">
        <f t="shared" si="130"/>
        <v>0</v>
      </c>
      <c r="CO195" s="48">
        <f t="shared" si="131"/>
        <v>0</v>
      </c>
      <c r="CP195" s="48">
        <f t="shared" si="132"/>
        <v>0</v>
      </c>
      <c r="CQ195" s="48">
        <f t="shared" si="133"/>
        <v>0</v>
      </c>
      <c r="CR195" s="48">
        <f t="shared" si="134"/>
        <v>0</v>
      </c>
      <c r="CS195" s="48">
        <f t="shared" si="135"/>
        <v>0</v>
      </c>
      <c r="CT195" s="179"/>
      <c r="CU195" s="179"/>
    </row>
    <row r="196" spans="1:99" ht="20.100000000000001" customHeight="1" x14ac:dyDescent="0.15">
      <c r="A196" s="57">
        <v>191</v>
      </c>
      <c r="B196" s="398" t="str">
        <f>IF(D196='Напрямки конкурса'!$L$2,'Напрямки конкурса'!$B$2,IF(D196='Напрямки конкурса'!$L$3,'Напрямки конкурса'!$B$3,IF(D196='Напрямки конкурса'!$L$4,'Напрямки конкурса'!$B$4,IF(D196='Напрямки конкурса'!$L$5,'Напрямки конкурса'!$B$5,IF(D196='Напрямки конкурса'!$L$6,'Напрямки конкурса'!$B$6,IF(D196='Напрямки конкурса'!$L$7,'Напрямки конкурса'!$B$7,IF(D196='Напрямки конкурса'!$L$8,'Напрямки конкурса'!$B$8,IF(D196='Напрямки конкурса'!$L$9,'Напрямки конкурса'!$B$9,IF(D196='Напрямки конкурса'!$L$10,'Напрямки конкурса'!$B$10,IF(D196='Напрямки конкурса'!$L$11,'Напрямки конкурса'!$B$11,IF(D196='Напрямки конкурса'!$L$12,'Напрямки конкурса'!$B$12,IF(D196='Напрямки конкурса'!$L$13,'Напрямки конкурса'!$B$13,IF(D196='Напрямки конкурса'!$L$14,'Напрямки конкурса'!$B$14,IF(D196='Напрямки конкурса'!$L$15,'Напрямки конкурса'!$B$15,IF(D196='Напрямки конкурса'!$L$16,'Напрямки конкурса'!$B$16,IF(D196='Напрямки конкурса'!$L$17,'Напрямки конкурса'!$B$17,IF(D196='Напрямки конкурса'!$L$18,'Напрямки конкурса'!$B$18,IF(D196='Напрямки конкурса'!$L$19,'Напрямки конкурса'!$B$19,IF(D196='Напрямки конкурса'!$L$20,'Напрямки конкурса'!$B$20,IF(D196='Напрямки конкурса'!$L$21,'Напрямки конкурса'!$B$21,IF(D196='Напрямки конкурса'!$L$22,'Напрямки конкурса'!$B$22,IF(D196='Напрямки конкурса'!$L$23,'Напрямки конкурса'!$B$23,IF(D196='Напрямки конкурса'!$L$24,'Напрямки конкурса'!$B$24,IF(D196='Напрямки конкурса'!$L$25,'Напрямки конкурса'!$B$25,IF(D196='Напрямки конкурса'!$L$26,'Напрямки конкурса'!$B$26,IF(D196='Напрямки конкурса'!$L$27,'Напрямки конкурса'!$B$27,IF(D196='Напрямки конкурса'!$L$28,'Напрямки конкурса'!$B$28,"")))))))))))))))))))))))))))</f>
        <v/>
      </c>
      <c r="C196" s="58" t="str">
        <f>IF(D196='Напрямки конкурса'!$L$2,'Напрямки конкурса'!$K$2,IF(D196='Напрямки конкурса'!$L$3,'Напрямки конкурса'!$K$3,IF(D196='Напрямки конкурса'!$L$4,'Напрямки конкурса'!$K$4,IF(D196='Напрямки конкурса'!$L$5,'Напрямки конкурса'!$K$5,IF(D196='Напрямки конкурса'!$L$6,'Напрямки конкурса'!$K$6,IF(D196='Напрямки конкурса'!$L$7,'Напрямки конкурса'!$K$7,IF(D196='Напрямки конкурса'!$L$8,'Напрямки конкурса'!$K$8,IF(D196='Напрямки конкурса'!$L$9,'Напрямки конкурса'!$K$9,IF(D196='Напрямки конкурса'!$L$10,'Напрямки конкурса'!$K$10,IF(D196='Напрямки конкурса'!$L$11,'Напрямки конкурса'!$K$11,IF(D196='Напрямки конкурса'!$L$12,'Напрямки конкурса'!$K$12,IF(D196='Напрямки конкурса'!$L$13,'Напрямки конкурса'!$K$13,IF(D196='Напрямки конкурса'!$L$14,'Напрямки конкурса'!$K$14,IF(D196='Напрямки конкурса'!$L$15,'Напрямки конкурса'!$K$15,IF(D196='Напрямки конкурса'!$L$16,'Напрямки конкурса'!$K$16,IF(D196='Напрямки конкурса'!$L$17,'Напрямки конкурса'!$K$17,IF(D196='Напрямки конкурса'!$L$18,'Напрямки конкурса'!$K$18,IF(D196='Напрямки конкурса'!$L$19,'Напрямки конкурса'!$K$19,IF(D196='Напрямки конкурса'!$L$20,'Напрямки конкурса'!$K$20,IF(D196='Напрямки конкурса'!$L$21,'Напрямки конкурса'!$K$21,IF(D196='Напрямки конкурса'!$L$22,'Напрямки конкурса'!$K$22,IF(D196='Напрямки конкурса'!$L$23,'Напрямки конкурса'!$K$23,IF(D196='Напрямки конкурса'!$L$24,'Напрямки конкурса'!$K$24,IF(D196='Напрямки конкурса'!$L$25,'Напрямки конкурса'!$K$25,IF(D196='Напрямки конкурса'!$L$26,'Напрямки конкурса'!$K$26,IF(D196='Напрямки конкурса'!$L$27,'Напрямки конкурса'!$K$27,IF(D196='Напрямки конкурса'!$L$28,'Напрямки конкурса'!$K$28,"")))))))))))))))))))))))))))</f>
        <v/>
      </c>
      <c r="D196" s="554"/>
      <c r="E196" s="324"/>
      <c r="F196" s="324"/>
      <c r="G196" s="324"/>
      <c r="H196" s="148" t="str">
        <f>IF(I196='Категорія витрат'!$B$2,'Категорія витрат'!$A$2,IF(I196='Категорія витрат'!$B$3,'Категорія витрат'!$A$3,IF(I196='Категорія витрат'!$B$4,'Категорія витрат'!$A$4,IF(I196='Категорія витрат'!$B$5,'Категорія витрат'!$A$5,IF(I196='Категорія витрат'!$B$6,'Категорія витрат'!$A$6,IF(I196='Категорія витрат'!$B$7,'Категорія витрат'!$A$7,IF(I196='Категорія витрат'!$B$8,'Категорія витрат'!$A$8,IF(I196='Категорія витрат'!$B$9,'Категорія витрат'!$A$9,IF(I196='Категорія витрат'!$B$10,'Категорія витрат'!$A$10,IF(I196='Категорія витрат'!$B$11,'Категорія витрат'!$A$11,IF(I196='Категорія витрат'!$B$12,'Категорія витрат'!$A$12,IF(I196='Категорія витрат'!$B$13,'Категорія витрат'!$A$13,IF(I196='Категорія витрат'!$B$14,'Категорія витрат'!$A$14,IF(I196='Категорія витрат'!$B$15,'Категорія витрат'!$A$15,IF(I196='Категорія витрат'!$B$16,'Категорія витрат'!$A$16,IF(I196='Категорія витрат'!$B$17,'Категорія витрат'!$A$17,IF(I196='Категорія витрат'!$B$18,'Категорія витрат'!$A$18,IF(I196='Категорія витрат'!$B$19,'Категорія витрат'!$A$19,IF(I196='Категорія витрат'!$B$20,'Категорія витрат'!$A$20,IF(I196='Категорія витрат'!$B$21,'Категорія витрат'!$A$21,IF(I196='Категорія витрат'!$B$22,'Категорія витрат'!$A$22,IF(I196='Категорія витрат'!$B$23,'Категорія витрат'!$A$23,IF(I196='Категорія витрат'!$B$24,'Категорія витрат'!$A$24,IF(I196='Категорія витрат'!$B$25,'Категорія витрат'!$A$25,IF(I196='Категорія витрат'!$B$26,'Категорія витрат'!$A$26,IF(I196='Категорія витрат'!$B$27,'Категорія витрат'!$A$27,IF(I196='Категорія витрат'!$B$28,'Категорія витрат'!$A$28,IF(I196='Категорія витрат'!$B$29,'Категорія витрат'!$A$29,IF(I196='Категорія витрат'!$B$30,'Категорія витрат'!$A$30,"")))))))))))))))))))))))))))))</f>
        <v/>
      </c>
      <c r="I196" s="314"/>
      <c r="J196" s="315"/>
      <c r="K196" s="174"/>
      <c r="L196" s="86">
        <f t="shared" si="136"/>
        <v>0</v>
      </c>
      <c r="M196" s="327"/>
      <c r="N196" s="176"/>
      <c r="O196" s="396">
        <f t="shared" si="111"/>
        <v>0</v>
      </c>
      <c r="P196" s="157">
        <f>IF(J196='Категорія витрат'!$F$2,ROUND('Додаток 3._Бюджет детальний ПР'!O196*0.3676,2),IF(J196='Категорія витрат'!$F$3,ROUND('Додаток 3._Бюджет детальний ПР'!O196*0.347,2),IF(J196='Категорія витрат'!$F$4,ROUND('Додаток 3._Бюджет детальний ПР'!O196*0.347,2),IF(J196='Категорія витрат'!$F$7,ROUND('Додаток 3._Бюджет детальний ПР'!O196*0.0841,2),0))))</f>
        <v>0</v>
      </c>
      <c r="Q196" s="151">
        <f t="shared" si="137"/>
        <v>0</v>
      </c>
      <c r="R196" s="326"/>
      <c r="S196" s="326"/>
      <c r="T196" s="326"/>
      <c r="U196" s="326"/>
      <c r="V196" s="326"/>
      <c r="W196" s="326"/>
      <c r="X196" s="326"/>
      <c r="Y196" s="326"/>
      <c r="Z196" s="326"/>
      <c r="AA196" s="326"/>
      <c r="AB196" s="326"/>
      <c r="AC196" s="326"/>
      <c r="AD196" s="48">
        <f t="shared" si="112"/>
        <v>0</v>
      </c>
      <c r="AE196" s="48">
        <f t="shared" si="113"/>
        <v>0</v>
      </c>
      <c r="AF196" s="48">
        <f t="shared" si="114"/>
        <v>0</v>
      </c>
      <c r="AG196" s="48">
        <f t="shared" si="115"/>
        <v>0</v>
      </c>
      <c r="AH196" s="48">
        <f t="shared" si="116"/>
        <v>0</v>
      </c>
      <c r="AI196" s="48">
        <f t="shared" si="117"/>
        <v>0</v>
      </c>
      <c r="AJ196" s="48">
        <f t="shared" si="118"/>
        <v>0</v>
      </c>
      <c r="AK196" s="48">
        <f t="shared" si="119"/>
        <v>0</v>
      </c>
      <c r="AL196" s="179"/>
      <c r="AM196" s="179"/>
      <c r="AN196" s="76"/>
      <c r="AO196" s="174"/>
      <c r="AP196" s="405">
        <f t="shared" si="138"/>
        <v>0</v>
      </c>
      <c r="AQ196" s="316"/>
      <c r="AR196" s="325"/>
      <c r="AS196" s="324"/>
      <c r="AT196" s="407">
        <f>IF(J196='Категорія витрат'!$F$2,ROUND('Додаток 3._Бюджет детальний ПР'!AS196*0.22,2),IF(J196='Категорія витрат'!$F$3,ROUND('Додаток 3._Бюджет детальний ПР'!AS196*0.22,2),IF(J196='Категорія витрат'!$F$4,ROUND('Додаток 3._Бюджет детальний ПР'!AS196*0.22,2),IF(J196='Категорія витрат'!$F$7,ROUND('Додаток 3._Бюджет детальний ПР'!AS196*0.0841,2),0))))</f>
        <v>0</v>
      </c>
      <c r="AU196" s="151">
        <f t="shared" si="110"/>
        <v>0</v>
      </c>
      <c r="AV196" s="326"/>
      <c r="AW196" s="326"/>
      <c r="AX196" s="326"/>
      <c r="AY196" s="326"/>
      <c r="AZ196" s="326"/>
      <c r="BA196" s="326"/>
      <c r="BB196" s="326"/>
      <c r="BC196" s="326"/>
      <c r="BD196" s="326"/>
      <c r="BE196" s="326"/>
      <c r="BF196" s="326"/>
      <c r="BG196" s="326"/>
      <c r="BH196" s="48">
        <f t="shared" si="120"/>
        <v>0</v>
      </c>
      <c r="BI196" s="48">
        <f t="shared" si="121"/>
        <v>0</v>
      </c>
      <c r="BJ196" s="48">
        <f t="shared" si="122"/>
        <v>0</v>
      </c>
      <c r="BK196" s="48">
        <f t="shared" si="123"/>
        <v>0</v>
      </c>
      <c r="BL196" s="48">
        <f t="shared" si="124"/>
        <v>0</v>
      </c>
      <c r="BM196" s="48">
        <f t="shared" si="125"/>
        <v>0</v>
      </c>
      <c r="BN196" s="48">
        <f t="shared" si="126"/>
        <v>0</v>
      </c>
      <c r="BO196" s="48">
        <f t="shared" si="127"/>
        <v>0</v>
      </c>
      <c r="BP196" s="179"/>
      <c r="BQ196" s="179"/>
      <c r="BR196" s="189"/>
      <c r="BS196" s="174"/>
      <c r="BT196" s="86">
        <f t="shared" si="139"/>
        <v>0</v>
      </c>
      <c r="BU196" s="327"/>
      <c r="BV196" s="176"/>
      <c r="BW196" s="174"/>
      <c r="BX196" s="157">
        <f>IF(J196='Категорія витрат'!$F$2,ROUND('Додаток 3._Бюджет детальний ПР'!BW196*0.3676,2),IF(J196='Категорія витрат'!$F$3,ROUND('Додаток 3._Бюджет детальний ПР'!BW196*0.347,2),IF(J196='Категорія витрат'!$F$4,ROUND('Додаток 3._Бюджет детальний ПР'!BW196*0.347,2),IF(J196='Категорія витрат'!$F$7,ROUND('Додаток 3._Бюджет детальний ПР'!BW196*0.0841,2),0))))</f>
        <v>0</v>
      </c>
      <c r="BY196" s="151">
        <f t="shared" si="140"/>
        <v>0</v>
      </c>
      <c r="BZ196" s="330"/>
      <c r="CA196" s="330"/>
      <c r="CB196" s="330"/>
      <c r="CC196" s="330"/>
      <c r="CD196" s="330"/>
      <c r="CE196" s="330"/>
      <c r="CF196" s="178"/>
      <c r="CG196" s="179"/>
      <c r="CH196" s="179"/>
      <c r="CI196" s="179"/>
      <c r="CJ196" s="179"/>
      <c r="CK196" s="179"/>
      <c r="CL196" s="48">
        <f t="shared" si="128"/>
        <v>0</v>
      </c>
      <c r="CM196" s="48">
        <f t="shared" si="129"/>
        <v>0</v>
      </c>
      <c r="CN196" s="48">
        <f t="shared" si="130"/>
        <v>0</v>
      </c>
      <c r="CO196" s="48">
        <f t="shared" si="131"/>
        <v>0</v>
      </c>
      <c r="CP196" s="48">
        <f t="shared" si="132"/>
        <v>0</v>
      </c>
      <c r="CQ196" s="48">
        <f t="shared" si="133"/>
        <v>0</v>
      </c>
      <c r="CR196" s="48">
        <f t="shared" si="134"/>
        <v>0</v>
      </c>
      <c r="CS196" s="48">
        <f t="shared" si="135"/>
        <v>0</v>
      </c>
      <c r="CT196" s="179"/>
      <c r="CU196" s="179"/>
    </row>
    <row r="197" spans="1:99" ht="20.100000000000001" customHeight="1" x14ac:dyDescent="0.15">
      <c r="A197" s="57">
        <v>192</v>
      </c>
      <c r="B197" s="398" t="str">
        <f>IF(D197='Напрямки конкурса'!$L$2,'Напрямки конкурса'!$B$2,IF(D197='Напрямки конкурса'!$L$3,'Напрямки конкурса'!$B$3,IF(D197='Напрямки конкурса'!$L$4,'Напрямки конкурса'!$B$4,IF(D197='Напрямки конкурса'!$L$5,'Напрямки конкурса'!$B$5,IF(D197='Напрямки конкурса'!$L$6,'Напрямки конкурса'!$B$6,IF(D197='Напрямки конкурса'!$L$7,'Напрямки конкурса'!$B$7,IF(D197='Напрямки конкурса'!$L$8,'Напрямки конкурса'!$B$8,IF(D197='Напрямки конкурса'!$L$9,'Напрямки конкурса'!$B$9,IF(D197='Напрямки конкурса'!$L$10,'Напрямки конкурса'!$B$10,IF(D197='Напрямки конкурса'!$L$11,'Напрямки конкурса'!$B$11,IF(D197='Напрямки конкурса'!$L$12,'Напрямки конкурса'!$B$12,IF(D197='Напрямки конкурса'!$L$13,'Напрямки конкурса'!$B$13,IF(D197='Напрямки конкурса'!$L$14,'Напрямки конкурса'!$B$14,IF(D197='Напрямки конкурса'!$L$15,'Напрямки конкурса'!$B$15,IF(D197='Напрямки конкурса'!$L$16,'Напрямки конкурса'!$B$16,IF(D197='Напрямки конкурса'!$L$17,'Напрямки конкурса'!$B$17,IF(D197='Напрямки конкурса'!$L$18,'Напрямки конкурса'!$B$18,IF(D197='Напрямки конкурса'!$L$19,'Напрямки конкурса'!$B$19,IF(D197='Напрямки конкурса'!$L$20,'Напрямки конкурса'!$B$20,IF(D197='Напрямки конкурса'!$L$21,'Напрямки конкурса'!$B$21,IF(D197='Напрямки конкурса'!$L$22,'Напрямки конкурса'!$B$22,IF(D197='Напрямки конкурса'!$L$23,'Напрямки конкурса'!$B$23,IF(D197='Напрямки конкурса'!$L$24,'Напрямки конкурса'!$B$24,IF(D197='Напрямки конкурса'!$L$25,'Напрямки конкурса'!$B$25,IF(D197='Напрямки конкурса'!$L$26,'Напрямки конкурса'!$B$26,IF(D197='Напрямки конкурса'!$L$27,'Напрямки конкурса'!$B$27,IF(D197='Напрямки конкурса'!$L$28,'Напрямки конкурса'!$B$28,"")))))))))))))))))))))))))))</f>
        <v/>
      </c>
      <c r="C197" s="58" t="str">
        <f>IF(D197='Напрямки конкурса'!$L$2,'Напрямки конкурса'!$K$2,IF(D197='Напрямки конкурса'!$L$3,'Напрямки конкурса'!$K$3,IF(D197='Напрямки конкурса'!$L$4,'Напрямки конкурса'!$K$4,IF(D197='Напрямки конкурса'!$L$5,'Напрямки конкурса'!$K$5,IF(D197='Напрямки конкурса'!$L$6,'Напрямки конкурса'!$K$6,IF(D197='Напрямки конкурса'!$L$7,'Напрямки конкурса'!$K$7,IF(D197='Напрямки конкурса'!$L$8,'Напрямки конкурса'!$K$8,IF(D197='Напрямки конкурса'!$L$9,'Напрямки конкурса'!$K$9,IF(D197='Напрямки конкурса'!$L$10,'Напрямки конкурса'!$K$10,IF(D197='Напрямки конкурса'!$L$11,'Напрямки конкурса'!$K$11,IF(D197='Напрямки конкурса'!$L$12,'Напрямки конкурса'!$K$12,IF(D197='Напрямки конкурса'!$L$13,'Напрямки конкурса'!$K$13,IF(D197='Напрямки конкурса'!$L$14,'Напрямки конкурса'!$K$14,IF(D197='Напрямки конкурса'!$L$15,'Напрямки конкурса'!$K$15,IF(D197='Напрямки конкурса'!$L$16,'Напрямки конкурса'!$K$16,IF(D197='Напрямки конкурса'!$L$17,'Напрямки конкурса'!$K$17,IF(D197='Напрямки конкурса'!$L$18,'Напрямки конкурса'!$K$18,IF(D197='Напрямки конкурса'!$L$19,'Напрямки конкурса'!$K$19,IF(D197='Напрямки конкурса'!$L$20,'Напрямки конкурса'!$K$20,IF(D197='Напрямки конкурса'!$L$21,'Напрямки конкурса'!$K$21,IF(D197='Напрямки конкурса'!$L$22,'Напрямки конкурса'!$K$22,IF(D197='Напрямки конкурса'!$L$23,'Напрямки конкурса'!$K$23,IF(D197='Напрямки конкурса'!$L$24,'Напрямки конкурса'!$K$24,IF(D197='Напрямки конкурса'!$L$25,'Напрямки конкурса'!$K$25,IF(D197='Напрямки конкурса'!$L$26,'Напрямки конкурса'!$K$26,IF(D197='Напрямки конкурса'!$L$27,'Напрямки конкурса'!$K$27,IF(D197='Напрямки конкурса'!$L$28,'Напрямки конкурса'!$K$28,"")))))))))))))))))))))))))))</f>
        <v/>
      </c>
      <c r="D197" s="554"/>
      <c r="E197" s="324"/>
      <c r="F197" s="324"/>
      <c r="G197" s="324"/>
      <c r="H197" s="148" t="str">
        <f>IF(I197='Категорія витрат'!$B$2,'Категорія витрат'!$A$2,IF(I197='Категорія витрат'!$B$3,'Категорія витрат'!$A$3,IF(I197='Категорія витрат'!$B$4,'Категорія витрат'!$A$4,IF(I197='Категорія витрат'!$B$5,'Категорія витрат'!$A$5,IF(I197='Категорія витрат'!$B$6,'Категорія витрат'!$A$6,IF(I197='Категорія витрат'!$B$7,'Категорія витрат'!$A$7,IF(I197='Категорія витрат'!$B$8,'Категорія витрат'!$A$8,IF(I197='Категорія витрат'!$B$9,'Категорія витрат'!$A$9,IF(I197='Категорія витрат'!$B$10,'Категорія витрат'!$A$10,IF(I197='Категорія витрат'!$B$11,'Категорія витрат'!$A$11,IF(I197='Категорія витрат'!$B$12,'Категорія витрат'!$A$12,IF(I197='Категорія витрат'!$B$13,'Категорія витрат'!$A$13,IF(I197='Категорія витрат'!$B$14,'Категорія витрат'!$A$14,IF(I197='Категорія витрат'!$B$15,'Категорія витрат'!$A$15,IF(I197='Категорія витрат'!$B$16,'Категорія витрат'!$A$16,IF(I197='Категорія витрат'!$B$17,'Категорія витрат'!$A$17,IF(I197='Категорія витрат'!$B$18,'Категорія витрат'!$A$18,IF(I197='Категорія витрат'!$B$19,'Категорія витрат'!$A$19,IF(I197='Категорія витрат'!$B$20,'Категорія витрат'!$A$20,IF(I197='Категорія витрат'!$B$21,'Категорія витрат'!$A$21,IF(I197='Категорія витрат'!$B$22,'Категорія витрат'!$A$22,IF(I197='Категорія витрат'!$B$23,'Категорія витрат'!$A$23,IF(I197='Категорія витрат'!$B$24,'Категорія витрат'!$A$24,IF(I197='Категорія витрат'!$B$25,'Категорія витрат'!$A$25,IF(I197='Категорія витрат'!$B$26,'Категорія витрат'!$A$26,IF(I197='Категорія витрат'!$B$27,'Категорія витрат'!$A$27,IF(I197='Категорія витрат'!$B$28,'Категорія витрат'!$A$28,IF(I197='Категорія витрат'!$B$29,'Категорія витрат'!$A$29,IF(I197='Категорія витрат'!$B$30,'Категорія витрат'!$A$30,"")))))))))))))))))))))))))))))</f>
        <v/>
      </c>
      <c r="I197" s="314"/>
      <c r="J197" s="315"/>
      <c r="K197" s="174"/>
      <c r="L197" s="86">
        <f t="shared" si="136"/>
        <v>0</v>
      </c>
      <c r="M197" s="327"/>
      <c r="N197" s="176"/>
      <c r="O197" s="396">
        <f t="shared" si="111"/>
        <v>0</v>
      </c>
      <c r="P197" s="157">
        <f>IF(J197='Категорія витрат'!$F$2,ROUND('Додаток 3._Бюджет детальний ПР'!O197*0.3676,2),IF(J197='Категорія витрат'!$F$3,ROUND('Додаток 3._Бюджет детальний ПР'!O197*0.347,2),IF(J197='Категорія витрат'!$F$4,ROUND('Додаток 3._Бюджет детальний ПР'!O197*0.347,2),IF(J197='Категорія витрат'!$F$7,ROUND('Додаток 3._Бюджет детальний ПР'!O197*0.0841,2),0))))</f>
        <v>0</v>
      </c>
      <c r="Q197" s="151">
        <f t="shared" si="137"/>
        <v>0</v>
      </c>
      <c r="R197" s="326"/>
      <c r="S197" s="326"/>
      <c r="T197" s="326"/>
      <c r="U197" s="326"/>
      <c r="V197" s="326"/>
      <c r="W197" s="326"/>
      <c r="X197" s="326"/>
      <c r="Y197" s="326"/>
      <c r="Z197" s="326"/>
      <c r="AA197" s="326"/>
      <c r="AB197" s="326"/>
      <c r="AC197" s="326"/>
      <c r="AD197" s="48">
        <f t="shared" si="112"/>
        <v>0</v>
      </c>
      <c r="AE197" s="48">
        <f t="shared" si="113"/>
        <v>0</v>
      </c>
      <c r="AF197" s="48">
        <f t="shared" si="114"/>
        <v>0</v>
      </c>
      <c r="AG197" s="48">
        <f t="shared" si="115"/>
        <v>0</v>
      </c>
      <c r="AH197" s="48">
        <f t="shared" si="116"/>
        <v>0</v>
      </c>
      <c r="AI197" s="48">
        <f t="shared" si="117"/>
        <v>0</v>
      </c>
      <c r="AJ197" s="48">
        <f t="shared" si="118"/>
        <v>0</v>
      </c>
      <c r="AK197" s="48">
        <f t="shared" si="119"/>
        <v>0</v>
      </c>
      <c r="AL197" s="179"/>
      <c r="AM197" s="179"/>
      <c r="AN197" s="76"/>
      <c r="AO197" s="174"/>
      <c r="AP197" s="405">
        <f t="shared" si="138"/>
        <v>0</v>
      </c>
      <c r="AQ197" s="316"/>
      <c r="AR197" s="325"/>
      <c r="AS197" s="324"/>
      <c r="AT197" s="407">
        <f>IF(J197='Категорія витрат'!$F$2,ROUND('Додаток 3._Бюджет детальний ПР'!AS197*0.22,2),IF(J197='Категорія витрат'!$F$3,ROUND('Додаток 3._Бюджет детальний ПР'!AS197*0.22,2),IF(J197='Категорія витрат'!$F$4,ROUND('Додаток 3._Бюджет детальний ПР'!AS197*0.22,2),IF(J197='Категорія витрат'!$F$7,ROUND('Додаток 3._Бюджет детальний ПР'!AS197*0.0841,2),0))))</f>
        <v>0</v>
      </c>
      <c r="AU197" s="151">
        <f t="shared" ref="AU197:AU260" si="141">(AS197+AT197)*AP197</f>
        <v>0</v>
      </c>
      <c r="AV197" s="326"/>
      <c r="AW197" s="326"/>
      <c r="AX197" s="326"/>
      <c r="AY197" s="326"/>
      <c r="AZ197" s="326"/>
      <c r="BA197" s="326"/>
      <c r="BB197" s="326"/>
      <c r="BC197" s="326"/>
      <c r="BD197" s="326"/>
      <c r="BE197" s="326"/>
      <c r="BF197" s="326"/>
      <c r="BG197" s="326"/>
      <c r="BH197" s="48">
        <f t="shared" si="120"/>
        <v>0</v>
      </c>
      <c r="BI197" s="48">
        <f t="shared" si="121"/>
        <v>0</v>
      </c>
      <c r="BJ197" s="48">
        <f t="shared" si="122"/>
        <v>0</v>
      </c>
      <c r="BK197" s="48">
        <f t="shared" si="123"/>
        <v>0</v>
      </c>
      <c r="BL197" s="48">
        <f t="shared" si="124"/>
        <v>0</v>
      </c>
      <c r="BM197" s="48">
        <f t="shared" si="125"/>
        <v>0</v>
      </c>
      <c r="BN197" s="48">
        <f t="shared" si="126"/>
        <v>0</v>
      </c>
      <c r="BO197" s="48">
        <f t="shared" si="127"/>
        <v>0</v>
      </c>
      <c r="BP197" s="179"/>
      <c r="BQ197" s="179"/>
      <c r="BR197" s="189"/>
      <c r="BS197" s="174"/>
      <c r="BT197" s="86">
        <f t="shared" si="139"/>
        <v>0</v>
      </c>
      <c r="BU197" s="327"/>
      <c r="BV197" s="176"/>
      <c r="BW197" s="174"/>
      <c r="BX197" s="157">
        <f>IF(J197='Категорія витрат'!$F$2,ROUND('Додаток 3._Бюджет детальний ПР'!BW197*0.3676,2),IF(J197='Категорія витрат'!$F$3,ROUND('Додаток 3._Бюджет детальний ПР'!BW197*0.347,2),IF(J197='Категорія витрат'!$F$4,ROUND('Додаток 3._Бюджет детальний ПР'!BW197*0.347,2),IF(J197='Категорія витрат'!$F$7,ROUND('Додаток 3._Бюджет детальний ПР'!BW197*0.0841,2),0))))</f>
        <v>0</v>
      </c>
      <c r="BY197" s="151">
        <f t="shared" si="140"/>
        <v>0</v>
      </c>
      <c r="BZ197" s="330"/>
      <c r="CA197" s="330"/>
      <c r="CB197" s="330"/>
      <c r="CC197" s="330"/>
      <c r="CD197" s="330"/>
      <c r="CE197" s="330"/>
      <c r="CF197" s="178"/>
      <c r="CG197" s="179"/>
      <c r="CH197" s="179"/>
      <c r="CI197" s="179"/>
      <c r="CJ197" s="179"/>
      <c r="CK197" s="179"/>
      <c r="CL197" s="48">
        <f t="shared" si="128"/>
        <v>0</v>
      </c>
      <c r="CM197" s="48">
        <f t="shared" si="129"/>
        <v>0</v>
      </c>
      <c r="CN197" s="48">
        <f t="shared" si="130"/>
        <v>0</v>
      </c>
      <c r="CO197" s="48">
        <f t="shared" si="131"/>
        <v>0</v>
      </c>
      <c r="CP197" s="48">
        <f t="shared" si="132"/>
        <v>0</v>
      </c>
      <c r="CQ197" s="48">
        <f t="shared" si="133"/>
        <v>0</v>
      </c>
      <c r="CR197" s="48">
        <f t="shared" si="134"/>
        <v>0</v>
      </c>
      <c r="CS197" s="48">
        <f t="shared" si="135"/>
        <v>0</v>
      </c>
      <c r="CT197" s="179"/>
      <c r="CU197" s="179"/>
    </row>
    <row r="198" spans="1:99" ht="20.100000000000001" customHeight="1" x14ac:dyDescent="0.15">
      <c r="A198" s="57">
        <v>193</v>
      </c>
      <c r="B198" s="398" t="str">
        <f>IF(D198='Напрямки конкурса'!$L$2,'Напрямки конкурса'!$B$2,IF(D198='Напрямки конкурса'!$L$3,'Напрямки конкурса'!$B$3,IF(D198='Напрямки конкурса'!$L$4,'Напрямки конкурса'!$B$4,IF(D198='Напрямки конкурса'!$L$5,'Напрямки конкурса'!$B$5,IF(D198='Напрямки конкурса'!$L$6,'Напрямки конкурса'!$B$6,IF(D198='Напрямки конкурса'!$L$7,'Напрямки конкурса'!$B$7,IF(D198='Напрямки конкурса'!$L$8,'Напрямки конкурса'!$B$8,IF(D198='Напрямки конкурса'!$L$9,'Напрямки конкурса'!$B$9,IF(D198='Напрямки конкурса'!$L$10,'Напрямки конкурса'!$B$10,IF(D198='Напрямки конкурса'!$L$11,'Напрямки конкурса'!$B$11,IF(D198='Напрямки конкурса'!$L$12,'Напрямки конкурса'!$B$12,IF(D198='Напрямки конкурса'!$L$13,'Напрямки конкурса'!$B$13,IF(D198='Напрямки конкурса'!$L$14,'Напрямки конкурса'!$B$14,IF(D198='Напрямки конкурса'!$L$15,'Напрямки конкурса'!$B$15,IF(D198='Напрямки конкурса'!$L$16,'Напрямки конкурса'!$B$16,IF(D198='Напрямки конкурса'!$L$17,'Напрямки конкурса'!$B$17,IF(D198='Напрямки конкурса'!$L$18,'Напрямки конкурса'!$B$18,IF(D198='Напрямки конкурса'!$L$19,'Напрямки конкурса'!$B$19,IF(D198='Напрямки конкурса'!$L$20,'Напрямки конкурса'!$B$20,IF(D198='Напрямки конкурса'!$L$21,'Напрямки конкурса'!$B$21,IF(D198='Напрямки конкурса'!$L$22,'Напрямки конкурса'!$B$22,IF(D198='Напрямки конкурса'!$L$23,'Напрямки конкурса'!$B$23,IF(D198='Напрямки конкурса'!$L$24,'Напрямки конкурса'!$B$24,IF(D198='Напрямки конкурса'!$L$25,'Напрямки конкурса'!$B$25,IF(D198='Напрямки конкурса'!$L$26,'Напрямки конкурса'!$B$26,IF(D198='Напрямки конкурса'!$L$27,'Напрямки конкурса'!$B$27,IF(D198='Напрямки конкурса'!$L$28,'Напрямки конкурса'!$B$28,"")))))))))))))))))))))))))))</f>
        <v/>
      </c>
      <c r="C198" s="58" t="str">
        <f>IF(D198='Напрямки конкурса'!$L$2,'Напрямки конкурса'!$K$2,IF(D198='Напрямки конкурса'!$L$3,'Напрямки конкурса'!$K$3,IF(D198='Напрямки конкурса'!$L$4,'Напрямки конкурса'!$K$4,IF(D198='Напрямки конкурса'!$L$5,'Напрямки конкурса'!$K$5,IF(D198='Напрямки конкурса'!$L$6,'Напрямки конкурса'!$K$6,IF(D198='Напрямки конкурса'!$L$7,'Напрямки конкурса'!$K$7,IF(D198='Напрямки конкурса'!$L$8,'Напрямки конкурса'!$K$8,IF(D198='Напрямки конкурса'!$L$9,'Напрямки конкурса'!$K$9,IF(D198='Напрямки конкурса'!$L$10,'Напрямки конкурса'!$K$10,IF(D198='Напрямки конкурса'!$L$11,'Напрямки конкурса'!$K$11,IF(D198='Напрямки конкурса'!$L$12,'Напрямки конкурса'!$K$12,IF(D198='Напрямки конкурса'!$L$13,'Напрямки конкурса'!$K$13,IF(D198='Напрямки конкурса'!$L$14,'Напрямки конкурса'!$K$14,IF(D198='Напрямки конкурса'!$L$15,'Напрямки конкурса'!$K$15,IF(D198='Напрямки конкурса'!$L$16,'Напрямки конкурса'!$K$16,IF(D198='Напрямки конкурса'!$L$17,'Напрямки конкурса'!$K$17,IF(D198='Напрямки конкурса'!$L$18,'Напрямки конкурса'!$K$18,IF(D198='Напрямки конкурса'!$L$19,'Напрямки конкурса'!$K$19,IF(D198='Напрямки конкурса'!$L$20,'Напрямки конкурса'!$K$20,IF(D198='Напрямки конкурса'!$L$21,'Напрямки конкурса'!$K$21,IF(D198='Напрямки конкурса'!$L$22,'Напрямки конкурса'!$K$22,IF(D198='Напрямки конкурса'!$L$23,'Напрямки конкурса'!$K$23,IF(D198='Напрямки конкурса'!$L$24,'Напрямки конкурса'!$K$24,IF(D198='Напрямки конкурса'!$L$25,'Напрямки конкурса'!$K$25,IF(D198='Напрямки конкурса'!$L$26,'Напрямки конкурса'!$K$26,IF(D198='Напрямки конкурса'!$L$27,'Напрямки конкурса'!$K$27,IF(D198='Напрямки конкурса'!$L$28,'Напрямки конкурса'!$K$28,"")))))))))))))))))))))))))))</f>
        <v/>
      </c>
      <c r="D198" s="554"/>
      <c r="E198" s="313"/>
      <c r="F198" s="324"/>
      <c r="G198" s="324"/>
      <c r="H198" s="148" t="str">
        <f>IF(I198='Категорія витрат'!$B$2,'Категорія витрат'!$A$2,IF(I198='Категорія витрат'!$B$3,'Категорія витрат'!$A$3,IF(I198='Категорія витрат'!$B$4,'Категорія витрат'!$A$4,IF(I198='Категорія витрат'!$B$5,'Категорія витрат'!$A$5,IF(I198='Категорія витрат'!$B$6,'Категорія витрат'!$A$6,IF(I198='Категорія витрат'!$B$7,'Категорія витрат'!$A$7,IF(I198='Категорія витрат'!$B$8,'Категорія витрат'!$A$8,IF(I198='Категорія витрат'!$B$9,'Категорія витрат'!$A$9,IF(I198='Категорія витрат'!$B$10,'Категорія витрат'!$A$10,IF(I198='Категорія витрат'!$B$11,'Категорія витрат'!$A$11,IF(I198='Категорія витрат'!$B$12,'Категорія витрат'!$A$12,IF(I198='Категорія витрат'!$B$13,'Категорія витрат'!$A$13,IF(I198='Категорія витрат'!$B$14,'Категорія витрат'!$A$14,IF(I198='Категорія витрат'!$B$15,'Категорія витрат'!$A$15,IF(I198='Категорія витрат'!$B$16,'Категорія витрат'!$A$16,IF(I198='Категорія витрат'!$B$17,'Категорія витрат'!$A$17,IF(I198='Категорія витрат'!$B$18,'Категорія витрат'!$A$18,IF(I198='Категорія витрат'!$B$19,'Категорія витрат'!$A$19,IF(I198='Категорія витрат'!$B$20,'Категорія витрат'!$A$20,IF(I198='Категорія витрат'!$B$21,'Категорія витрат'!$A$21,IF(I198='Категорія витрат'!$B$22,'Категорія витрат'!$A$22,IF(I198='Категорія витрат'!$B$23,'Категорія витрат'!$A$23,IF(I198='Категорія витрат'!$B$24,'Категорія витрат'!$A$24,IF(I198='Категорія витрат'!$B$25,'Категорія витрат'!$A$25,IF(I198='Категорія витрат'!$B$26,'Категорія витрат'!$A$26,IF(I198='Категорія витрат'!$B$27,'Категорія витрат'!$A$27,IF(I198='Категорія витрат'!$B$28,'Категорія витрат'!$A$28,IF(I198='Категорія витрат'!$B$29,'Категорія витрат'!$A$29,IF(I198='Категорія витрат'!$B$30,'Категорія витрат'!$A$30,"")))))))))))))))))))))))))))))</f>
        <v/>
      </c>
      <c r="I198" s="314"/>
      <c r="J198" s="315"/>
      <c r="K198" s="174"/>
      <c r="L198" s="86">
        <f t="shared" si="136"/>
        <v>0</v>
      </c>
      <c r="M198" s="327"/>
      <c r="N198" s="176"/>
      <c r="O198" s="396">
        <f t="shared" ref="O198:O261" si="142">M198*N198</f>
        <v>0</v>
      </c>
      <c r="P198" s="157">
        <f>IF(J198='Категорія витрат'!$F$2,ROUND('Додаток 3._Бюджет детальний ПР'!O198*0.3676,2),IF(J198='Категорія витрат'!$F$3,ROUND('Додаток 3._Бюджет детальний ПР'!O198*0.347,2),IF(J198='Категорія витрат'!$F$4,ROUND('Додаток 3._Бюджет детальний ПР'!O198*0.347,2),IF(J198='Категорія витрат'!$F$7,ROUND('Додаток 3._Бюджет детальний ПР'!O198*0.0841,2),0))))</f>
        <v>0</v>
      </c>
      <c r="Q198" s="151">
        <f t="shared" si="137"/>
        <v>0</v>
      </c>
      <c r="R198" s="326"/>
      <c r="S198" s="326"/>
      <c r="T198" s="326"/>
      <c r="U198" s="326"/>
      <c r="V198" s="326"/>
      <c r="W198" s="326"/>
      <c r="X198" s="326"/>
      <c r="Y198" s="326"/>
      <c r="Z198" s="326"/>
      <c r="AA198" s="326"/>
      <c r="AB198" s="326"/>
      <c r="AC198" s="326"/>
      <c r="AD198" s="48">
        <f t="shared" ref="AD198:AD261" si="143">(O198+P198)*AH198</f>
        <v>0</v>
      </c>
      <c r="AE198" s="48">
        <f t="shared" ref="AE198:AE261" si="144">(O198+P198)*AI198</f>
        <v>0</v>
      </c>
      <c r="AF198" s="48">
        <f t="shared" ref="AF198:AF261" si="145">(O198+P198)*AJ198</f>
        <v>0</v>
      </c>
      <c r="AG198" s="48">
        <f t="shared" ref="AG198:AG261" si="146">(O198+P198)*AK198</f>
        <v>0</v>
      </c>
      <c r="AH198" s="48">
        <f t="shared" ref="AH198:AH261" si="147">R198+S198+T198</f>
        <v>0</v>
      </c>
      <c r="AI198" s="48">
        <f t="shared" ref="AI198:AI261" si="148">U198+V198+W198</f>
        <v>0</v>
      </c>
      <c r="AJ198" s="48">
        <f t="shared" ref="AJ198:AJ261" si="149">X198+Y198+Z198</f>
        <v>0</v>
      </c>
      <c r="AK198" s="48">
        <f t="shared" ref="AK198:AK261" si="150">AA198+AB198+AC198</f>
        <v>0</v>
      </c>
      <c r="AL198" s="179"/>
      <c r="AM198" s="179"/>
      <c r="AN198" s="76"/>
      <c r="AO198" s="174"/>
      <c r="AP198" s="405">
        <f t="shared" si="138"/>
        <v>0</v>
      </c>
      <c r="AQ198" s="316"/>
      <c r="AR198" s="325"/>
      <c r="AS198" s="324"/>
      <c r="AT198" s="407">
        <f>IF(J198='Категорія витрат'!$F$2,ROUND('Додаток 3._Бюджет детальний ПР'!AS198*0.22,2),IF(J198='Категорія витрат'!$F$3,ROUND('Додаток 3._Бюджет детальний ПР'!AS198*0.22,2),IF(J198='Категорія витрат'!$F$4,ROUND('Додаток 3._Бюджет детальний ПР'!AS198*0.22,2),IF(J198='Категорія витрат'!$F$7,ROUND('Додаток 3._Бюджет детальний ПР'!AS198*0.0841,2),0))))</f>
        <v>0</v>
      </c>
      <c r="AU198" s="151">
        <f t="shared" si="141"/>
        <v>0</v>
      </c>
      <c r="AV198" s="326"/>
      <c r="AW198" s="326"/>
      <c r="AX198" s="326"/>
      <c r="AY198" s="326"/>
      <c r="AZ198" s="326"/>
      <c r="BA198" s="326"/>
      <c r="BB198" s="326"/>
      <c r="BC198" s="326"/>
      <c r="BD198" s="326"/>
      <c r="BE198" s="326"/>
      <c r="BF198" s="326"/>
      <c r="BG198" s="326"/>
      <c r="BH198" s="48">
        <f t="shared" ref="BH198:BH261" si="151">(AS198+AT198)*BL198</f>
        <v>0</v>
      </c>
      <c r="BI198" s="48">
        <f t="shared" ref="BI198:BI261" si="152">(AS198+AT198)*BM198</f>
        <v>0</v>
      </c>
      <c r="BJ198" s="48">
        <f t="shared" ref="BJ198:BJ261" si="153">(AS198+AT198)*BN198</f>
        <v>0</v>
      </c>
      <c r="BK198" s="48">
        <f t="shared" ref="BK198:BK261" si="154">(AS198+AT198)*BO198</f>
        <v>0</v>
      </c>
      <c r="BL198" s="48">
        <f t="shared" ref="BL198:BL261" si="155">AV198+AW198+AX198</f>
        <v>0</v>
      </c>
      <c r="BM198" s="48">
        <f t="shared" ref="BM198:BM261" si="156">AY198+AZ198+BA198</f>
        <v>0</v>
      </c>
      <c r="BN198" s="48">
        <f t="shared" ref="BN198:BN261" si="157">BB198+BC198+BD198</f>
        <v>0</v>
      </c>
      <c r="BO198" s="48">
        <f t="shared" ref="BO198:BO261" si="158">BE198+BF198+BG198</f>
        <v>0</v>
      </c>
      <c r="BP198" s="179"/>
      <c r="BQ198" s="179"/>
      <c r="BR198" s="189"/>
      <c r="BS198" s="174"/>
      <c r="BT198" s="86">
        <f t="shared" si="139"/>
        <v>0</v>
      </c>
      <c r="BU198" s="327"/>
      <c r="BV198" s="176"/>
      <c r="BW198" s="174"/>
      <c r="BX198" s="157">
        <f>IF(J198='Категорія витрат'!$F$2,ROUND('Додаток 3._Бюджет детальний ПР'!BW198*0.3676,2),IF(J198='Категорія витрат'!$F$3,ROUND('Додаток 3._Бюджет детальний ПР'!BW198*0.347,2),IF(J198='Категорія витрат'!$F$4,ROUND('Додаток 3._Бюджет детальний ПР'!BW198*0.347,2),IF(J198='Категорія витрат'!$F$7,ROUND('Додаток 3._Бюджет детальний ПР'!BW198*0.0841,2),0))))</f>
        <v>0</v>
      </c>
      <c r="BY198" s="151">
        <f t="shared" si="140"/>
        <v>0</v>
      </c>
      <c r="BZ198" s="330"/>
      <c r="CA198" s="330"/>
      <c r="CB198" s="330"/>
      <c r="CC198" s="330"/>
      <c r="CD198" s="330"/>
      <c r="CE198" s="330"/>
      <c r="CF198" s="178"/>
      <c r="CG198" s="179"/>
      <c r="CH198" s="179"/>
      <c r="CI198" s="179"/>
      <c r="CJ198" s="179"/>
      <c r="CK198" s="179"/>
      <c r="CL198" s="48">
        <f t="shared" ref="CL198:CL261" si="159">(BW198+BX198)*CP198</f>
        <v>0</v>
      </c>
      <c r="CM198" s="48">
        <f t="shared" ref="CM198:CM261" si="160">(BW198+BX198)*CQ198</f>
        <v>0</v>
      </c>
      <c r="CN198" s="48">
        <f t="shared" ref="CN198:CN261" si="161">(BW198+BX198)*CR198</f>
        <v>0</v>
      </c>
      <c r="CO198" s="48">
        <f t="shared" ref="CO198:CO261" si="162">(BW198+BX198)*CS198</f>
        <v>0</v>
      </c>
      <c r="CP198" s="48">
        <f t="shared" ref="CP198:CP261" si="163">BZ198+CA198+CB198</f>
        <v>0</v>
      </c>
      <c r="CQ198" s="48">
        <f t="shared" ref="CQ198:CQ261" si="164">CC198+CD198+CE198</f>
        <v>0</v>
      </c>
      <c r="CR198" s="48">
        <f t="shared" ref="CR198:CR261" si="165">CF198+CG198+CH198</f>
        <v>0</v>
      </c>
      <c r="CS198" s="48">
        <f t="shared" ref="CS198:CS261" si="166">CI198+CJ198+CK198</f>
        <v>0</v>
      </c>
      <c r="CT198" s="179"/>
      <c r="CU198" s="179"/>
    </row>
    <row r="199" spans="1:99" ht="20.100000000000001" customHeight="1" x14ac:dyDescent="0.15">
      <c r="A199" s="57">
        <v>194</v>
      </c>
      <c r="B199" s="398" t="str">
        <f>IF(D199='Напрямки конкурса'!$L$2,'Напрямки конкурса'!$B$2,IF(D199='Напрямки конкурса'!$L$3,'Напрямки конкурса'!$B$3,IF(D199='Напрямки конкурса'!$L$4,'Напрямки конкурса'!$B$4,IF(D199='Напрямки конкурса'!$L$5,'Напрямки конкурса'!$B$5,IF(D199='Напрямки конкурса'!$L$6,'Напрямки конкурса'!$B$6,IF(D199='Напрямки конкурса'!$L$7,'Напрямки конкурса'!$B$7,IF(D199='Напрямки конкурса'!$L$8,'Напрямки конкурса'!$B$8,IF(D199='Напрямки конкурса'!$L$9,'Напрямки конкурса'!$B$9,IF(D199='Напрямки конкурса'!$L$10,'Напрямки конкурса'!$B$10,IF(D199='Напрямки конкурса'!$L$11,'Напрямки конкурса'!$B$11,IF(D199='Напрямки конкурса'!$L$12,'Напрямки конкурса'!$B$12,IF(D199='Напрямки конкурса'!$L$13,'Напрямки конкурса'!$B$13,IF(D199='Напрямки конкурса'!$L$14,'Напрямки конкурса'!$B$14,IF(D199='Напрямки конкурса'!$L$15,'Напрямки конкурса'!$B$15,IF(D199='Напрямки конкурса'!$L$16,'Напрямки конкурса'!$B$16,IF(D199='Напрямки конкурса'!$L$17,'Напрямки конкурса'!$B$17,IF(D199='Напрямки конкурса'!$L$18,'Напрямки конкурса'!$B$18,IF(D199='Напрямки конкурса'!$L$19,'Напрямки конкурса'!$B$19,IF(D199='Напрямки конкурса'!$L$20,'Напрямки конкурса'!$B$20,IF(D199='Напрямки конкурса'!$L$21,'Напрямки конкурса'!$B$21,IF(D199='Напрямки конкурса'!$L$22,'Напрямки конкурса'!$B$22,IF(D199='Напрямки конкурса'!$L$23,'Напрямки конкурса'!$B$23,IF(D199='Напрямки конкурса'!$L$24,'Напрямки конкурса'!$B$24,IF(D199='Напрямки конкурса'!$L$25,'Напрямки конкурса'!$B$25,IF(D199='Напрямки конкурса'!$L$26,'Напрямки конкурса'!$B$26,IF(D199='Напрямки конкурса'!$L$27,'Напрямки конкурса'!$B$27,IF(D199='Напрямки конкурса'!$L$28,'Напрямки конкурса'!$B$28,"")))))))))))))))))))))))))))</f>
        <v/>
      </c>
      <c r="C199" s="58" t="str">
        <f>IF(D199='Напрямки конкурса'!$L$2,'Напрямки конкурса'!$K$2,IF(D199='Напрямки конкурса'!$L$3,'Напрямки конкурса'!$K$3,IF(D199='Напрямки конкурса'!$L$4,'Напрямки конкурса'!$K$4,IF(D199='Напрямки конкурса'!$L$5,'Напрямки конкурса'!$K$5,IF(D199='Напрямки конкурса'!$L$6,'Напрямки конкурса'!$K$6,IF(D199='Напрямки конкурса'!$L$7,'Напрямки конкурса'!$K$7,IF(D199='Напрямки конкурса'!$L$8,'Напрямки конкурса'!$K$8,IF(D199='Напрямки конкурса'!$L$9,'Напрямки конкурса'!$K$9,IF(D199='Напрямки конкурса'!$L$10,'Напрямки конкурса'!$K$10,IF(D199='Напрямки конкурса'!$L$11,'Напрямки конкурса'!$K$11,IF(D199='Напрямки конкурса'!$L$12,'Напрямки конкурса'!$K$12,IF(D199='Напрямки конкурса'!$L$13,'Напрямки конкурса'!$K$13,IF(D199='Напрямки конкурса'!$L$14,'Напрямки конкурса'!$K$14,IF(D199='Напрямки конкурса'!$L$15,'Напрямки конкурса'!$K$15,IF(D199='Напрямки конкурса'!$L$16,'Напрямки конкурса'!$K$16,IF(D199='Напрямки конкурса'!$L$17,'Напрямки конкурса'!$K$17,IF(D199='Напрямки конкурса'!$L$18,'Напрямки конкурса'!$K$18,IF(D199='Напрямки конкурса'!$L$19,'Напрямки конкурса'!$K$19,IF(D199='Напрямки конкурса'!$L$20,'Напрямки конкурса'!$K$20,IF(D199='Напрямки конкурса'!$L$21,'Напрямки конкурса'!$K$21,IF(D199='Напрямки конкурса'!$L$22,'Напрямки конкурса'!$K$22,IF(D199='Напрямки конкурса'!$L$23,'Напрямки конкурса'!$K$23,IF(D199='Напрямки конкурса'!$L$24,'Напрямки конкурса'!$K$24,IF(D199='Напрямки конкурса'!$L$25,'Напрямки конкурса'!$K$25,IF(D199='Напрямки конкурса'!$L$26,'Напрямки конкурса'!$K$26,IF(D199='Напрямки конкурса'!$L$27,'Напрямки конкурса'!$K$27,IF(D199='Напрямки конкурса'!$L$28,'Напрямки конкурса'!$K$28,"")))))))))))))))))))))))))))</f>
        <v/>
      </c>
      <c r="D199" s="554"/>
      <c r="E199" s="313"/>
      <c r="F199" s="324"/>
      <c r="G199" s="324"/>
      <c r="H199" s="148" t="str">
        <f>IF(I199='Категорія витрат'!$B$2,'Категорія витрат'!$A$2,IF(I199='Категорія витрат'!$B$3,'Категорія витрат'!$A$3,IF(I199='Категорія витрат'!$B$4,'Категорія витрат'!$A$4,IF(I199='Категорія витрат'!$B$5,'Категорія витрат'!$A$5,IF(I199='Категорія витрат'!$B$6,'Категорія витрат'!$A$6,IF(I199='Категорія витрат'!$B$7,'Категорія витрат'!$A$7,IF(I199='Категорія витрат'!$B$8,'Категорія витрат'!$A$8,IF(I199='Категорія витрат'!$B$9,'Категорія витрат'!$A$9,IF(I199='Категорія витрат'!$B$10,'Категорія витрат'!$A$10,IF(I199='Категорія витрат'!$B$11,'Категорія витрат'!$A$11,IF(I199='Категорія витрат'!$B$12,'Категорія витрат'!$A$12,IF(I199='Категорія витрат'!$B$13,'Категорія витрат'!$A$13,IF(I199='Категорія витрат'!$B$14,'Категорія витрат'!$A$14,IF(I199='Категорія витрат'!$B$15,'Категорія витрат'!$A$15,IF(I199='Категорія витрат'!$B$16,'Категорія витрат'!$A$16,IF(I199='Категорія витрат'!$B$17,'Категорія витрат'!$A$17,IF(I199='Категорія витрат'!$B$18,'Категорія витрат'!$A$18,IF(I199='Категорія витрат'!$B$19,'Категорія витрат'!$A$19,IF(I199='Категорія витрат'!$B$20,'Категорія витрат'!$A$20,IF(I199='Категорія витрат'!$B$21,'Категорія витрат'!$A$21,IF(I199='Категорія витрат'!$B$22,'Категорія витрат'!$A$22,IF(I199='Категорія витрат'!$B$23,'Категорія витрат'!$A$23,IF(I199='Категорія витрат'!$B$24,'Категорія витрат'!$A$24,IF(I199='Категорія витрат'!$B$25,'Категорія витрат'!$A$25,IF(I199='Категорія витрат'!$B$26,'Категорія витрат'!$A$26,IF(I199='Категорія витрат'!$B$27,'Категорія витрат'!$A$27,IF(I199='Категорія витрат'!$B$28,'Категорія витрат'!$A$28,IF(I199='Категорія витрат'!$B$29,'Категорія витрат'!$A$29,IF(I199='Категорія витрат'!$B$30,'Категорія витрат'!$A$30,"")))))))))))))))))))))))))))))</f>
        <v/>
      </c>
      <c r="I199" s="314"/>
      <c r="J199" s="315"/>
      <c r="K199" s="174"/>
      <c r="L199" s="86">
        <f t="shared" ref="L199:L262" si="167">SUM(R199:AC199)</f>
        <v>0</v>
      </c>
      <c r="M199" s="327"/>
      <c r="N199" s="176"/>
      <c r="O199" s="396">
        <f t="shared" si="142"/>
        <v>0</v>
      </c>
      <c r="P199" s="157">
        <f>IF(J199='Категорія витрат'!$F$2,ROUND('Додаток 3._Бюджет детальний ПР'!O199*0.3676,2),IF(J199='Категорія витрат'!$F$3,ROUND('Додаток 3._Бюджет детальний ПР'!O199*0.347,2),IF(J199='Категорія витрат'!$F$4,ROUND('Додаток 3._Бюджет детальний ПР'!O199*0.347,2),IF(J199='Категорія витрат'!$F$7,ROUND('Додаток 3._Бюджет детальний ПР'!O199*0.0841,2),0))))</f>
        <v>0</v>
      </c>
      <c r="Q199" s="151">
        <f t="shared" ref="Q199:Q237" si="168">(O199+P199)*L199</f>
        <v>0</v>
      </c>
      <c r="R199" s="326"/>
      <c r="S199" s="326"/>
      <c r="T199" s="326"/>
      <c r="U199" s="326"/>
      <c r="V199" s="326"/>
      <c r="W199" s="326"/>
      <c r="X199" s="326"/>
      <c r="Y199" s="326"/>
      <c r="Z199" s="326"/>
      <c r="AA199" s="326"/>
      <c r="AB199" s="326"/>
      <c r="AC199" s="326"/>
      <c r="AD199" s="48">
        <f t="shared" si="143"/>
        <v>0</v>
      </c>
      <c r="AE199" s="48">
        <f t="shared" si="144"/>
        <v>0</v>
      </c>
      <c r="AF199" s="48">
        <f t="shared" si="145"/>
        <v>0</v>
      </c>
      <c r="AG199" s="48">
        <f t="shared" si="146"/>
        <v>0</v>
      </c>
      <c r="AH199" s="48">
        <f t="shared" si="147"/>
        <v>0</v>
      </c>
      <c r="AI199" s="48">
        <f t="shared" si="148"/>
        <v>0</v>
      </c>
      <c r="AJ199" s="48">
        <f t="shared" si="149"/>
        <v>0</v>
      </c>
      <c r="AK199" s="48">
        <f t="shared" si="150"/>
        <v>0</v>
      </c>
      <c r="AL199" s="179"/>
      <c r="AM199" s="179"/>
      <c r="AN199" s="76"/>
      <c r="AO199" s="174"/>
      <c r="AP199" s="405">
        <f t="shared" ref="AP199:AP262" si="169">SUM(AV199:BG199)</f>
        <v>0</v>
      </c>
      <c r="AQ199" s="316"/>
      <c r="AR199" s="325"/>
      <c r="AS199" s="324"/>
      <c r="AT199" s="407">
        <f>IF(J199='Категорія витрат'!$F$2,ROUND('Додаток 3._Бюджет детальний ПР'!AS199*0.22,2),IF(J199='Категорія витрат'!$F$3,ROUND('Додаток 3._Бюджет детальний ПР'!AS199*0.22,2),IF(J199='Категорія витрат'!$F$4,ROUND('Додаток 3._Бюджет детальний ПР'!AS199*0.22,2),IF(J199='Категорія витрат'!$F$7,ROUND('Додаток 3._Бюджет детальний ПР'!AS199*0.0841,2),0))))</f>
        <v>0</v>
      </c>
      <c r="AU199" s="151">
        <f t="shared" si="141"/>
        <v>0</v>
      </c>
      <c r="AV199" s="326"/>
      <c r="AW199" s="326"/>
      <c r="AX199" s="326"/>
      <c r="AY199" s="326"/>
      <c r="AZ199" s="326"/>
      <c r="BA199" s="326"/>
      <c r="BB199" s="326"/>
      <c r="BC199" s="326"/>
      <c r="BD199" s="326"/>
      <c r="BE199" s="326"/>
      <c r="BF199" s="326"/>
      <c r="BG199" s="326"/>
      <c r="BH199" s="48">
        <f t="shared" si="151"/>
        <v>0</v>
      </c>
      <c r="BI199" s="48">
        <f t="shared" si="152"/>
        <v>0</v>
      </c>
      <c r="BJ199" s="48">
        <f t="shared" si="153"/>
        <v>0</v>
      </c>
      <c r="BK199" s="48">
        <f t="shared" si="154"/>
        <v>0</v>
      </c>
      <c r="BL199" s="48">
        <f t="shared" si="155"/>
        <v>0</v>
      </c>
      <c r="BM199" s="48">
        <f t="shared" si="156"/>
        <v>0</v>
      </c>
      <c r="BN199" s="48">
        <f t="shared" si="157"/>
        <v>0</v>
      </c>
      <c r="BO199" s="48">
        <f t="shared" si="158"/>
        <v>0</v>
      </c>
      <c r="BP199" s="179"/>
      <c r="BQ199" s="179"/>
      <c r="BR199" s="189"/>
      <c r="BS199" s="174"/>
      <c r="BT199" s="86">
        <f t="shared" ref="BT199:BT262" si="170">SUM(BZ199:CK199)</f>
        <v>0</v>
      </c>
      <c r="BU199" s="327"/>
      <c r="BV199" s="176"/>
      <c r="BW199" s="174"/>
      <c r="BX199" s="157">
        <f>IF(J199='Категорія витрат'!$F$2,ROUND('Додаток 3._Бюджет детальний ПР'!BW199*0.3676,2),IF(J199='Категорія витрат'!$F$3,ROUND('Додаток 3._Бюджет детальний ПР'!BW199*0.347,2),IF(J199='Категорія витрат'!$F$4,ROUND('Додаток 3._Бюджет детальний ПР'!BW199*0.347,2),IF(J199='Категорія витрат'!$F$7,ROUND('Додаток 3._Бюджет детальний ПР'!BW199*0.0841,2),0))))</f>
        <v>0</v>
      </c>
      <c r="BY199" s="151">
        <f t="shared" ref="BY199:BY262" si="171">(BW199+BX199)*BT199</f>
        <v>0</v>
      </c>
      <c r="BZ199" s="330"/>
      <c r="CA199" s="330"/>
      <c r="CB199" s="330"/>
      <c r="CC199" s="330"/>
      <c r="CD199" s="330"/>
      <c r="CE199" s="330"/>
      <c r="CF199" s="178"/>
      <c r="CG199" s="179"/>
      <c r="CH199" s="179"/>
      <c r="CI199" s="179"/>
      <c r="CJ199" s="179"/>
      <c r="CK199" s="179"/>
      <c r="CL199" s="48">
        <f t="shared" si="159"/>
        <v>0</v>
      </c>
      <c r="CM199" s="48">
        <f t="shared" si="160"/>
        <v>0</v>
      </c>
      <c r="CN199" s="48">
        <f t="shared" si="161"/>
        <v>0</v>
      </c>
      <c r="CO199" s="48">
        <f t="shared" si="162"/>
        <v>0</v>
      </c>
      <c r="CP199" s="48">
        <f t="shared" si="163"/>
        <v>0</v>
      </c>
      <c r="CQ199" s="48">
        <f t="shared" si="164"/>
        <v>0</v>
      </c>
      <c r="CR199" s="48">
        <f t="shared" si="165"/>
        <v>0</v>
      </c>
      <c r="CS199" s="48">
        <f t="shared" si="166"/>
        <v>0</v>
      </c>
      <c r="CT199" s="179"/>
      <c r="CU199" s="179"/>
    </row>
    <row r="200" spans="1:99" ht="20.100000000000001" customHeight="1" x14ac:dyDescent="0.15">
      <c r="A200" s="57">
        <v>195</v>
      </c>
      <c r="B200" s="398" t="str">
        <f>IF(D200='Напрямки конкурса'!$L$2,'Напрямки конкурса'!$B$2,IF(D200='Напрямки конкурса'!$L$3,'Напрямки конкурса'!$B$3,IF(D200='Напрямки конкурса'!$L$4,'Напрямки конкурса'!$B$4,IF(D200='Напрямки конкурса'!$L$5,'Напрямки конкурса'!$B$5,IF(D200='Напрямки конкурса'!$L$6,'Напрямки конкурса'!$B$6,IF(D200='Напрямки конкурса'!$L$7,'Напрямки конкурса'!$B$7,IF(D200='Напрямки конкурса'!$L$8,'Напрямки конкурса'!$B$8,IF(D200='Напрямки конкурса'!$L$9,'Напрямки конкурса'!$B$9,IF(D200='Напрямки конкурса'!$L$10,'Напрямки конкурса'!$B$10,IF(D200='Напрямки конкурса'!$L$11,'Напрямки конкурса'!$B$11,IF(D200='Напрямки конкурса'!$L$12,'Напрямки конкурса'!$B$12,IF(D200='Напрямки конкурса'!$L$13,'Напрямки конкурса'!$B$13,IF(D200='Напрямки конкурса'!$L$14,'Напрямки конкурса'!$B$14,IF(D200='Напрямки конкурса'!$L$15,'Напрямки конкурса'!$B$15,IF(D200='Напрямки конкурса'!$L$16,'Напрямки конкурса'!$B$16,IF(D200='Напрямки конкурса'!$L$17,'Напрямки конкурса'!$B$17,IF(D200='Напрямки конкурса'!$L$18,'Напрямки конкурса'!$B$18,IF(D200='Напрямки конкурса'!$L$19,'Напрямки конкурса'!$B$19,IF(D200='Напрямки конкурса'!$L$20,'Напрямки конкурса'!$B$20,IF(D200='Напрямки конкурса'!$L$21,'Напрямки конкурса'!$B$21,IF(D200='Напрямки конкурса'!$L$22,'Напрямки конкурса'!$B$22,IF(D200='Напрямки конкурса'!$L$23,'Напрямки конкурса'!$B$23,IF(D200='Напрямки конкурса'!$L$24,'Напрямки конкурса'!$B$24,IF(D200='Напрямки конкурса'!$L$25,'Напрямки конкурса'!$B$25,IF(D200='Напрямки конкурса'!$L$26,'Напрямки конкурса'!$B$26,IF(D200='Напрямки конкурса'!$L$27,'Напрямки конкурса'!$B$27,IF(D200='Напрямки конкурса'!$L$28,'Напрямки конкурса'!$B$28,"")))))))))))))))))))))))))))</f>
        <v/>
      </c>
      <c r="C200" s="58" t="str">
        <f>IF(D200='Напрямки конкурса'!$L$2,'Напрямки конкурса'!$K$2,IF(D200='Напрямки конкурса'!$L$3,'Напрямки конкурса'!$K$3,IF(D200='Напрямки конкурса'!$L$4,'Напрямки конкурса'!$K$4,IF(D200='Напрямки конкурса'!$L$5,'Напрямки конкурса'!$K$5,IF(D200='Напрямки конкурса'!$L$6,'Напрямки конкурса'!$K$6,IF(D200='Напрямки конкурса'!$L$7,'Напрямки конкурса'!$K$7,IF(D200='Напрямки конкурса'!$L$8,'Напрямки конкурса'!$K$8,IF(D200='Напрямки конкурса'!$L$9,'Напрямки конкурса'!$K$9,IF(D200='Напрямки конкурса'!$L$10,'Напрямки конкурса'!$K$10,IF(D200='Напрямки конкурса'!$L$11,'Напрямки конкурса'!$K$11,IF(D200='Напрямки конкурса'!$L$12,'Напрямки конкурса'!$K$12,IF(D200='Напрямки конкурса'!$L$13,'Напрямки конкурса'!$K$13,IF(D200='Напрямки конкурса'!$L$14,'Напрямки конкурса'!$K$14,IF(D200='Напрямки конкурса'!$L$15,'Напрямки конкурса'!$K$15,IF(D200='Напрямки конкурса'!$L$16,'Напрямки конкурса'!$K$16,IF(D200='Напрямки конкурса'!$L$17,'Напрямки конкурса'!$K$17,IF(D200='Напрямки конкурса'!$L$18,'Напрямки конкурса'!$K$18,IF(D200='Напрямки конкурса'!$L$19,'Напрямки конкурса'!$K$19,IF(D200='Напрямки конкурса'!$L$20,'Напрямки конкурса'!$K$20,IF(D200='Напрямки конкурса'!$L$21,'Напрямки конкурса'!$K$21,IF(D200='Напрямки конкурса'!$L$22,'Напрямки конкурса'!$K$22,IF(D200='Напрямки конкурса'!$L$23,'Напрямки конкурса'!$K$23,IF(D200='Напрямки конкурса'!$L$24,'Напрямки конкурса'!$K$24,IF(D200='Напрямки конкурса'!$L$25,'Напрямки конкурса'!$K$25,IF(D200='Напрямки конкурса'!$L$26,'Напрямки конкурса'!$K$26,IF(D200='Напрямки конкурса'!$L$27,'Напрямки конкурса'!$K$27,IF(D200='Напрямки конкурса'!$L$28,'Напрямки конкурса'!$K$28,"")))))))))))))))))))))))))))</f>
        <v/>
      </c>
      <c r="D200" s="554"/>
      <c r="E200" s="324"/>
      <c r="F200" s="324"/>
      <c r="G200" s="324"/>
      <c r="H200" s="148" t="str">
        <f>IF(I200='Категорія витрат'!$B$2,'Категорія витрат'!$A$2,IF(I200='Категорія витрат'!$B$3,'Категорія витрат'!$A$3,IF(I200='Категорія витрат'!$B$4,'Категорія витрат'!$A$4,IF(I200='Категорія витрат'!$B$5,'Категорія витрат'!$A$5,IF(I200='Категорія витрат'!$B$6,'Категорія витрат'!$A$6,IF(I200='Категорія витрат'!$B$7,'Категорія витрат'!$A$7,IF(I200='Категорія витрат'!$B$8,'Категорія витрат'!$A$8,IF(I200='Категорія витрат'!$B$9,'Категорія витрат'!$A$9,IF(I200='Категорія витрат'!$B$10,'Категорія витрат'!$A$10,IF(I200='Категорія витрат'!$B$11,'Категорія витрат'!$A$11,IF(I200='Категорія витрат'!$B$12,'Категорія витрат'!$A$12,IF(I200='Категорія витрат'!$B$13,'Категорія витрат'!$A$13,IF(I200='Категорія витрат'!$B$14,'Категорія витрат'!$A$14,IF(I200='Категорія витрат'!$B$15,'Категорія витрат'!$A$15,IF(I200='Категорія витрат'!$B$16,'Категорія витрат'!$A$16,IF(I200='Категорія витрат'!$B$17,'Категорія витрат'!$A$17,IF(I200='Категорія витрат'!$B$18,'Категорія витрат'!$A$18,IF(I200='Категорія витрат'!$B$19,'Категорія витрат'!$A$19,IF(I200='Категорія витрат'!$B$20,'Категорія витрат'!$A$20,IF(I200='Категорія витрат'!$B$21,'Категорія витрат'!$A$21,IF(I200='Категорія витрат'!$B$22,'Категорія витрат'!$A$22,IF(I200='Категорія витрат'!$B$23,'Категорія витрат'!$A$23,IF(I200='Категорія витрат'!$B$24,'Категорія витрат'!$A$24,IF(I200='Категорія витрат'!$B$25,'Категорія витрат'!$A$25,IF(I200='Категорія витрат'!$B$26,'Категорія витрат'!$A$26,IF(I200='Категорія витрат'!$B$27,'Категорія витрат'!$A$27,IF(I200='Категорія витрат'!$B$28,'Категорія витрат'!$A$28,IF(I200='Категорія витрат'!$B$29,'Категорія витрат'!$A$29,IF(I200='Категорія витрат'!$B$30,'Категорія витрат'!$A$30,"")))))))))))))))))))))))))))))</f>
        <v/>
      </c>
      <c r="I200" s="314"/>
      <c r="J200" s="315"/>
      <c r="K200" s="174"/>
      <c r="L200" s="86">
        <f t="shared" si="167"/>
        <v>0</v>
      </c>
      <c r="M200" s="327"/>
      <c r="N200" s="176"/>
      <c r="O200" s="396">
        <f t="shared" si="142"/>
        <v>0</v>
      </c>
      <c r="P200" s="157">
        <f>IF(J200='Категорія витрат'!$F$2,ROUND('Додаток 3._Бюджет детальний ПР'!O200*0.3676,2),IF(J200='Категорія витрат'!$F$3,ROUND('Додаток 3._Бюджет детальний ПР'!O200*0.347,2),IF(J200='Категорія витрат'!$F$4,ROUND('Додаток 3._Бюджет детальний ПР'!O200*0.347,2),IF(J200='Категорія витрат'!$F$7,ROUND('Додаток 3._Бюджет детальний ПР'!O200*0.0841,2),0))))</f>
        <v>0</v>
      </c>
      <c r="Q200" s="151">
        <f t="shared" si="168"/>
        <v>0</v>
      </c>
      <c r="R200" s="326"/>
      <c r="S200" s="326"/>
      <c r="T200" s="326"/>
      <c r="U200" s="326"/>
      <c r="V200" s="326"/>
      <c r="W200" s="326"/>
      <c r="X200" s="326"/>
      <c r="Y200" s="326"/>
      <c r="Z200" s="326"/>
      <c r="AA200" s="326"/>
      <c r="AB200" s="326"/>
      <c r="AC200" s="326"/>
      <c r="AD200" s="48">
        <f t="shared" si="143"/>
        <v>0</v>
      </c>
      <c r="AE200" s="48">
        <f t="shared" si="144"/>
        <v>0</v>
      </c>
      <c r="AF200" s="48">
        <f t="shared" si="145"/>
        <v>0</v>
      </c>
      <c r="AG200" s="48">
        <f t="shared" si="146"/>
        <v>0</v>
      </c>
      <c r="AH200" s="48">
        <f t="shared" si="147"/>
        <v>0</v>
      </c>
      <c r="AI200" s="48">
        <f t="shared" si="148"/>
        <v>0</v>
      </c>
      <c r="AJ200" s="48">
        <f t="shared" si="149"/>
        <v>0</v>
      </c>
      <c r="AK200" s="48">
        <f t="shared" si="150"/>
        <v>0</v>
      </c>
      <c r="AL200" s="179"/>
      <c r="AM200" s="179"/>
      <c r="AN200" s="76"/>
      <c r="AO200" s="174"/>
      <c r="AP200" s="405">
        <f t="shared" si="169"/>
        <v>0</v>
      </c>
      <c r="AQ200" s="316"/>
      <c r="AR200" s="325"/>
      <c r="AS200" s="324"/>
      <c r="AT200" s="407">
        <f>IF(J200='Категорія витрат'!$F$2,ROUND('Додаток 3._Бюджет детальний ПР'!AS200*0.22,2),IF(J200='Категорія витрат'!$F$3,ROUND('Додаток 3._Бюджет детальний ПР'!AS200*0.22,2),IF(J200='Категорія витрат'!$F$4,ROUND('Додаток 3._Бюджет детальний ПР'!AS200*0.22,2),IF(J200='Категорія витрат'!$F$7,ROUND('Додаток 3._Бюджет детальний ПР'!AS200*0.0841,2),0))))</f>
        <v>0</v>
      </c>
      <c r="AU200" s="151">
        <f t="shared" si="141"/>
        <v>0</v>
      </c>
      <c r="AV200" s="326"/>
      <c r="AW200" s="326"/>
      <c r="AX200" s="326"/>
      <c r="AY200" s="326"/>
      <c r="AZ200" s="326"/>
      <c r="BA200" s="326"/>
      <c r="BB200" s="326"/>
      <c r="BC200" s="326"/>
      <c r="BD200" s="326"/>
      <c r="BE200" s="326"/>
      <c r="BF200" s="326"/>
      <c r="BG200" s="326"/>
      <c r="BH200" s="48">
        <f t="shared" si="151"/>
        <v>0</v>
      </c>
      <c r="BI200" s="48">
        <f t="shared" si="152"/>
        <v>0</v>
      </c>
      <c r="BJ200" s="48">
        <f t="shared" si="153"/>
        <v>0</v>
      </c>
      <c r="BK200" s="48">
        <f t="shared" si="154"/>
        <v>0</v>
      </c>
      <c r="BL200" s="48">
        <f t="shared" si="155"/>
        <v>0</v>
      </c>
      <c r="BM200" s="48">
        <f t="shared" si="156"/>
        <v>0</v>
      </c>
      <c r="BN200" s="48">
        <f t="shared" si="157"/>
        <v>0</v>
      </c>
      <c r="BO200" s="48">
        <f t="shared" si="158"/>
        <v>0</v>
      </c>
      <c r="BP200" s="179"/>
      <c r="BQ200" s="179"/>
      <c r="BR200" s="189"/>
      <c r="BS200" s="174"/>
      <c r="BT200" s="86">
        <f t="shared" si="170"/>
        <v>0</v>
      </c>
      <c r="BU200" s="327"/>
      <c r="BV200" s="176"/>
      <c r="BW200" s="174"/>
      <c r="BX200" s="157">
        <f>IF(J200='Категорія витрат'!$F$2,ROUND('Додаток 3._Бюджет детальний ПР'!BW200*0.3676,2),IF(J200='Категорія витрат'!$F$3,ROUND('Додаток 3._Бюджет детальний ПР'!BW200*0.347,2),IF(J200='Категорія витрат'!$F$4,ROUND('Додаток 3._Бюджет детальний ПР'!BW200*0.347,2),IF(J200='Категорія витрат'!$F$7,ROUND('Додаток 3._Бюджет детальний ПР'!BW200*0.0841,2),0))))</f>
        <v>0</v>
      </c>
      <c r="BY200" s="151">
        <f t="shared" si="171"/>
        <v>0</v>
      </c>
      <c r="BZ200" s="330"/>
      <c r="CA200" s="330"/>
      <c r="CB200" s="330"/>
      <c r="CC200" s="330"/>
      <c r="CD200" s="330"/>
      <c r="CE200" s="330"/>
      <c r="CF200" s="178"/>
      <c r="CG200" s="179"/>
      <c r="CH200" s="179"/>
      <c r="CI200" s="179"/>
      <c r="CJ200" s="179"/>
      <c r="CK200" s="179"/>
      <c r="CL200" s="48">
        <f t="shared" si="159"/>
        <v>0</v>
      </c>
      <c r="CM200" s="48">
        <f t="shared" si="160"/>
        <v>0</v>
      </c>
      <c r="CN200" s="48">
        <f t="shared" si="161"/>
        <v>0</v>
      </c>
      <c r="CO200" s="48">
        <f t="shared" si="162"/>
        <v>0</v>
      </c>
      <c r="CP200" s="48">
        <f t="shared" si="163"/>
        <v>0</v>
      </c>
      <c r="CQ200" s="48">
        <f t="shared" si="164"/>
        <v>0</v>
      </c>
      <c r="CR200" s="48">
        <f t="shared" si="165"/>
        <v>0</v>
      </c>
      <c r="CS200" s="48">
        <f t="shared" si="166"/>
        <v>0</v>
      </c>
      <c r="CT200" s="179"/>
      <c r="CU200" s="179"/>
    </row>
    <row r="201" spans="1:99" ht="20.100000000000001" customHeight="1" x14ac:dyDescent="0.15">
      <c r="A201" s="57">
        <v>196</v>
      </c>
      <c r="B201" s="398" t="str">
        <f>IF(D201='Напрямки конкурса'!$L$2,'Напрямки конкурса'!$B$2,IF(D201='Напрямки конкурса'!$L$3,'Напрямки конкурса'!$B$3,IF(D201='Напрямки конкурса'!$L$4,'Напрямки конкурса'!$B$4,IF(D201='Напрямки конкурса'!$L$5,'Напрямки конкурса'!$B$5,IF(D201='Напрямки конкурса'!$L$6,'Напрямки конкурса'!$B$6,IF(D201='Напрямки конкурса'!$L$7,'Напрямки конкурса'!$B$7,IF(D201='Напрямки конкурса'!$L$8,'Напрямки конкурса'!$B$8,IF(D201='Напрямки конкурса'!$L$9,'Напрямки конкурса'!$B$9,IF(D201='Напрямки конкурса'!$L$10,'Напрямки конкурса'!$B$10,IF(D201='Напрямки конкурса'!$L$11,'Напрямки конкурса'!$B$11,IF(D201='Напрямки конкурса'!$L$12,'Напрямки конкурса'!$B$12,IF(D201='Напрямки конкурса'!$L$13,'Напрямки конкурса'!$B$13,IF(D201='Напрямки конкурса'!$L$14,'Напрямки конкурса'!$B$14,IF(D201='Напрямки конкурса'!$L$15,'Напрямки конкурса'!$B$15,IF(D201='Напрямки конкурса'!$L$16,'Напрямки конкурса'!$B$16,IF(D201='Напрямки конкурса'!$L$17,'Напрямки конкурса'!$B$17,IF(D201='Напрямки конкурса'!$L$18,'Напрямки конкурса'!$B$18,IF(D201='Напрямки конкурса'!$L$19,'Напрямки конкурса'!$B$19,IF(D201='Напрямки конкурса'!$L$20,'Напрямки конкурса'!$B$20,IF(D201='Напрямки конкурса'!$L$21,'Напрямки конкурса'!$B$21,IF(D201='Напрямки конкурса'!$L$22,'Напрямки конкурса'!$B$22,IF(D201='Напрямки конкурса'!$L$23,'Напрямки конкурса'!$B$23,IF(D201='Напрямки конкурса'!$L$24,'Напрямки конкурса'!$B$24,IF(D201='Напрямки конкурса'!$L$25,'Напрямки конкурса'!$B$25,IF(D201='Напрямки конкурса'!$L$26,'Напрямки конкурса'!$B$26,IF(D201='Напрямки конкурса'!$L$27,'Напрямки конкурса'!$B$27,IF(D201='Напрямки конкурса'!$L$28,'Напрямки конкурса'!$B$28,"")))))))))))))))))))))))))))</f>
        <v/>
      </c>
      <c r="C201" s="58" t="str">
        <f>IF(D201='Напрямки конкурса'!$L$2,'Напрямки конкурса'!$K$2,IF(D201='Напрямки конкурса'!$L$3,'Напрямки конкурса'!$K$3,IF(D201='Напрямки конкурса'!$L$4,'Напрямки конкурса'!$K$4,IF(D201='Напрямки конкурса'!$L$5,'Напрямки конкурса'!$K$5,IF(D201='Напрямки конкурса'!$L$6,'Напрямки конкурса'!$K$6,IF(D201='Напрямки конкурса'!$L$7,'Напрямки конкурса'!$K$7,IF(D201='Напрямки конкурса'!$L$8,'Напрямки конкурса'!$K$8,IF(D201='Напрямки конкурса'!$L$9,'Напрямки конкурса'!$K$9,IF(D201='Напрямки конкурса'!$L$10,'Напрямки конкурса'!$K$10,IF(D201='Напрямки конкурса'!$L$11,'Напрямки конкурса'!$K$11,IF(D201='Напрямки конкурса'!$L$12,'Напрямки конкурса'!$K$12,IF(D201='Напрямки конкурса'!$L$13,'Напрямки конкурса'!$K$13,IF(D201='Напрямки конкурса'!$L$14,'Напрямки конкурса'!$K$14,IF(D201='Напрямки конкурса'!$L$15,'Напрямки конкурса'!$K$15,IF(D201='Напрямки конкурса'!$L$16,'Напрямки конкурса'!$K$16,IF(D201='Напрямки конкурса'!$L$17,'Напрямки конкурса'!$K$17,IF(D201='Напрямки конкурса'!$L$18,'Напрямки конкурса'!$K$18,IF(D201='Напрямки конкурса'!$L$19,'Напрямки конкурса'!$K$19,IF(D201='Напрямки конкурса'!$L$20,'Напрямки конкурса'!$K$20,IF(D201='Напрямки конкурса'!$L$21,'Напрямки конкурса'!$K$21,IF(D201='Напрямки конкурса'!$L$22,'Напрямки конкурса'!$K$22,IF(D201='Напрямки конкурса'!$L$23,'Напрямки конкурса'!$K$23,IF(D201='Напрямки конкурса'!$L$24,'Напрямки конкурса'!$K$24,IF(D201='Напрямки конкурса'!$L$25,'Напрямки конкурса'!$K$25,IF(D201='Напрямки конкурса'!$L$26,'Напрямки конкурса'!$K$26,IF(D201='Напрямки конкурса'!$L$27,'Напрямки конкурса'!$K$27,IF(D201='Напрямки конкурса'!$L$28,'Напрямки конкурса'!$K$28,"")))))))))))))))))))))))))))</f>
        <v/>
      </c>
      <c r="D201" s="554"/>
      <c r="E201" s="324"/>
      <c r="F201" s="324"/>
      <c r="G201" s="324"/>
      <c r="H201" s="148" t="str">
        <f>IF(I201='Категорія витрат'!$B$2,'Категорія витрат'!$A$2,IF(I201='Категорія витрат'!$B$3,'Категорія витрат'!$A$3,IF(I201='Категорія витрат'!$B$4,'Категорія витрат'!$A$4,IF(I201='Категорія витрат'!$B$5,'Категорія витрат'!$A$5,IF(I201='Категорія витрат'!$B$6,'Категорія витрат'!$A$6,IF(I201='Категорія витрат'!$B$7,'Категорія витрат'!$A$7,IF(I201='Категорія витрат'!$B$8,'Категорія витрат'!$A$8,IF(I201='Категорія витрат'!$B$9,'Категорія витрат'!$A$9,IF(I201='Категорія витрат'!$B$10,'Категорія витрат'!$A$10,IF(I201='Категорія витрат'!$B$11,'Категорія витрат'!$A$11,IF(I201='Категорія витрат'!$B$12,'Категорія витрат'!$A$12,IF(I201='Категорія витрат'!$B$13,'Категорія витрат'!$A$13,IF(I201='Категорія витрат'!$B$14,'Категорія витрат'!$A$14,IF(I201='Категорія витрат'!$B$15,'Категорія витрат'!$A$15,IF(I201='Категорія витрат'!$B$16,'Категорія витрат'!$A$16,IF(I201='Категорія витрат'!$B$17,'Категорія витрат'!$A$17,IF(I201='Категорія витрат'!$B$18,'Категорія витрат'!$A$18,IF(I201='Категорія витрат'!$B$19,'Категорія витрат'!$A$19,IF(I201='Категорія витрат'!$B$20,'Категорія витрат'!$A$20,IF(I201='Категорія витрат'!$B$21,'Категорія витрат'!$A$21,IF(I201='Категорія витрат'!$B$22,'Категорія витрат'!$A$22,IF(I201='Категорія витрат'!$B$23,'Категорія витрат'!$A$23,IF(I201='Категорія витрат'!$B$24,'Категорія витрат'!$A$24,IF(I201='Категорія витрат'!$B$25,'Категорія витрат'!$A$25,IF(I201='Категорія витрат'!$B$26,'Категорія витрат'!$A$26,IF(I201='Категорія витрат'!$B$27,'Категорія витрат'!$A$27,IF(I201='Категорія витрат'!$B$28,'Категорія витрат'!$A$28,IF(I201='Категорія витрат'!$B$29,'Категорія витрат'!$A$29,IF(I201='Категорія витрат'!$B$30,'Категорія витрат'!$A$30,"")))))))))))))))))))))))))))))</f>
        <v/>
      </c>
      <c r="I201" s="314"/>
      <c r="J201" s="315"/>
      <c r="K201" s="174"/>
      <c r="L201" s="86">
        <f t="shared" si="167"/>
        <v>0</v>
      </c>
      <c r="M201" s="174"/>
      <c r="N201" s="176"/>
      <c r="O201" s="396">
        <f t="shared" si="142"/>
        <v>0</v>
      </c>
      <c r="P201" s="157">
        <f>IF(J201='Категорія витрат'!$F$2,ROUND('Додаток 3._Бюджет детальний ПР'!O201*0.3676,2),IF(J201='Категорія витрат'!$F$3,ROUND('Додаток 3._Бюджет детальний ПР'!O201*0.347,2),IF(J201='Категорія витрат'!$F$4,ROUND('Додаток 3._Бюджет детальний ПР'!O201*0.347,2),IF(J201='Категорія витрат'!$F$7,ROUND('Додаток 3._Бюджет детальний ПР'!O201*0.0841,2),0))))</f>
        <v>0</v>
      </c>
      <c r="Q201" s="151">
        <f t="shared" si="168"/>
        <v>0</v>
      </c>
      <c r="R201" s="326"/>
      <c r="S201" s="326"/>
      <c r="T201" s="326"/>
      <c r="U201" s="326"/>
      <c r="V201" s="326"/>
      <c r="W201" s="326"/>
      <c r="X201" s="326"/>
      <c r="Y201" s="326"/>
      <c r="Z201" s="326"/>
      <c r="AA201" s="326"/>
      <c r="AB201" s="326"/>
      <c r="AC201" s="326"/>
      <c r="AD201" s="48">
        <f t="shared" si="143"/>
        <v>0</v>
      </c>
      <c r="AE201" s="48">
        <f t="shared" si="144"/>
        <v>0</v>
      </c>
      <c r="AF201" s="48">
        <f t="shared" si="145"/>
        <v>0</v>
      </c>
      <c r="AG201" s="48">
        <f t="shared" si="146"/>
        <v>0</v>
      </c>
      <c r="AH201" s="48">
        <f t="shared" si="147"/>
        <v>0</v>
      </c>
      <c r="AI201" s="48">
        <f t="shared" si="148"/>
        <v>0</v>
      </c>
      <c r="AJ201" s="48">
        <f t="shared" si="149"/>
        <v>0</v>
      </c>
      <c r="AK201" s="48">
        <f t="shared" si="150"/>
        <v>0</v>
      </c>
      <c r="AL201" s="179"/>
      <c r="AM201" s="179"/>
      <c r="AN201" s="76"/>
      <c r="AO201" s="174"/>
      <c r="AP201" s="405">
        <f t="shared" si="169"/>
        <v>0</v>
      </c>
      <c r="AQ201" s="324"/>
      <c r="AR201" s="325"/>
      <c r="AS201" s="324"/>
      <c r="AT201" s="407">
        <f>IF(J201='Категорія витрат'!$F$2,ROUND('Додаток 3._Бюджет детальний ПР'!AS201*0.22,2),IF(J201='Категорія витрат'!$F$3,ROUND('Додаток 3._Бюджет детальний ПР'!AS201*0.22,2),IF(J201='Категорія витрат'!$F$4,ROUND('Додаток 3._Бюджет детальний ПР'!AS201*0.22,2),IF(J201='Категорія витрат'!$F$7,ROUND('Додаток 3._Бюджет детальний ПР'!AS201*0.0841,2),0))))</f>
        <v>0</v>
      </c>
      <c r="AU201" s="151">
        <f t="shared" si="141"/>
        <v>0</v>
      </c>
      <c r="AV201" s="326"/>
      <c r="AW201" s="326"/>
      <c r="AX201" s="326"/>
      <c r="AY201" s="326"/>
      <c r="AZ201" s="326"/>
      <c r="BA201" s="326"/>
      <c r="BB201" s="326"/>
      <c r="BC201" s="326"/>
      <c r="BD201" s="326"/>
      <c r="BE201" s="326"/>
      <c r="BF201" s="326"/>
      <c r="BG201" s="326"/>
      <c r="BH201" s="48">
        <f t="shared" si="151"/>
        <v>0</v>
      </c>
      <c r="BI201" s="48">
        <f t="shared" si="152"/>
        <v>0</v>
      </c>
      <c r="BJ201" s="48">
        <f t="shared" si="153"/>
        <v>0</v>
      </c>
      <c r="BK201" s="48">
        <f t="shared" si="154"/>
        <v>0</v>
      </c>
      <c r="BL201" s="48">
        <f t="shared" si="155"/>
        <v>0</v>
      </c>
      <c r="BM201" s="48">
        <f t="shared" si="156"/>
        <v>0</v>
      </c>
      <c r="BN201" s="48">
        <f t="shared" si="157"/>
        <v>0</v>
      </c>
      <c r="BO201" s="48">
        <f t="shared" si="158"/>
        <v>0</v>
      </c>
      <c r="BP201" s="179"/>
      <c r="BQ201" s="179"/>
      <c r="BR201" s="189"/>
      <c r="BS201" s="174"/>
      <c r="BT201" s="86">
        <f t="shared" si="170"/>
        <v>0</v>
      </c>
      <c r="BU201" s="174"/>
      <c r="BV201" s="176"/>
      <c r="BW201" s="174"/>
      <c r="BX201" s="157">
        <f>IF(J201='Категорія витрат'!$F$2,ROUND('Додаток 3._Бюджет детальний ПР'!BW201*0.3676,2),IF(J201='Категорія витрат'!$F$3,ROUND('Додаток 3._Бюджет детальний ПР'!BW201*0.347,2),IF(J201='Категорія витрат'!$F$4,ROUND('Додаток 3._Бюджет детальний ПР'!BW201*0.347,2),IF(J201='Категорія витрат'!$F$7,ROUND('Додаток 3._Бюджет детальний ПР'!BW201*0.0841,2),0))))</f>
        <v>0</v>
      </c>
      <c r="BY201" s="151">
        <f t="shared" si="171"/>
        <v>0</v>
      </c>
      <c r="BZ201" s="330"/>
      <c r="CA201" s="330"/>
      <c r="CB201" s="330"/>
      <c r="CC201" s="330"/>
      <c r="CD201" s="330"/>
      <c r="CE201" s="330"/>
      <c r="CF201" s="178"/>
      <c r="CG201" s="179"/>
      <c r="CH201" s="179"/>
      <c r="CI201" s="179"/>
      <c r="CJ201" s="179"/>
      <c r="CK201" s="179"/>
      <c r="CL201" s="48">
        <f t="shared" si="159"/>
        <v>0</v>
      </c>
      <c r="CM201" s="48">
        <f t="shared" si="160"/>
        <v>0</v>
      </c>
      <c r="CN201" s="48">
        <f t="shared" si="161"/>
        <v>0</v>
      </c>
      <c r="CO201" s="48">
        <f t="shared" si="162"/>
        <v>0</v>
      </c>
      <c r="CP201" s="48">
        <f t="shared" si="163"/>
        <v>0</v>
      </c>
      <c r="CQ201" s="48">
        <f t="shared" si="164"/>
        <v>0</v>
      </c>
      <c r="CR201" s="48">
        <f t="shared" si="165"/>
        <v>0</v>
      </c>
      <c r="CS201" s="48">
        <f t="shared" si="166"/>
        <v>0</v>
      </c>
      <c r="CT201" s="179"/>
      <c r="CU201" s="179"/>
    </row>
    <row r="202" spans="1:99" ht="20.100000000000001" customHeight="1" x14ac:dyDescent="0.15">
      <c r="A202" s="57">
        <v>197</v>
      </c>
      <c r="B202" s="398" t="str">
        <f>IF(D202='Напрямки конкурса'!$L$2,'Напрямки конкурса'!$B$2,IF(D202='Напрямки конкурса'!$L$3,'Напрямки конкурса'!$B$3,IF(D202='Напрямки конкурса'!$L$4,'Напрямки конкурса'!$B$4,IF(D202='Напрямки конкурса'!$L$5,'Напрямки конкурса'!$B$5,IF(D202='Напрямки конкурса'!$L$6,'Напрямки конкурса'!$B$6,IF(D202='Напрямки конкурса'!$L$7,'Напрямки конкурса'!$B$7,IF(D202='Напрямки конкурса'!$L$8,'Напрямки конкурса'!$B$8,IF(D202='Напрямки конкурса'!$L$9,'Напрямки конкурса'!$B$9,IF(D202='Напрямки конкурса'!$L$10,'Напрямки конкурса'!$B$10,IF(D202='Напрямки конкурса'!$L$11,'Напрямки конкурса'!$B$11,IF(D202='Напрямки конкурса'!$L$12,'Напрямки конкурса'!$B$12,IF(D202='Напрямки конкурса'!$L$13,'Напрямки конкурса'!$B$13,IF(D202='Напрямки конкурса'!$L$14,'Напрямки конкурса'!$B$14,IF(D202='Напрямки конкурса'!$L$15,'Напрямки конкурса'!$B$15,IF(D202='Напрямки конкурса'!$L$16,'Напрямки конкурса'!$B$16,IF(D202='Напрямки конкурса'!$L$17,'Напрямки конкурса'!$B$17,IF(D202='Напрямки конкурса'!$L$18,'Напрямки конкурса'!$B$18,IF(D202='Напрямки конкурса'!$L$19,'Напрямки конкурса'!$B$19,IF(D202='Напрямки конкурса'!$L$20,'Напрямки конкурса'!$B$20,IF(D202='Напрямки конкурса'!$L$21,'Напрямки конкурса'!$B$21,IF(D202='Напрямки конкурса'!$L$22,'Напрямки конкурса'!$B$22,IF(D202='Напрямки конкурса'!$L$23,'Напрямки конкурса'!$B$23,IF(D202='Напрямки конкурса'!$L$24,'Напрямки конкурса'!$B$24,IF(D202='Напрямки конкурса'!$L$25,'Напрямки конкурса'!$B$25,IF(D202='Напрямки конкурса'!$L$26,'Напрямки конкурса'!$B$26,IF(D202='Напрямки конкурса'!$L$27,'Напрямки конкурса'!$B$27,IF(D202='Напрямки конкурса'!$L$28,'Напрямки конкурса'!$B$28,"")))))))))))))))))))))))))))</f>
        <v/>
      </c>
      <c r="C202" s="58" t="str">
        <f>IF(D202='Напрямки конкурса'!$L$2,'Напрямки конкурса'!$K$2,IF(D202='Напрямки конкурса'!$L$3,'Напрямки конкурса'!$K$3,IF(D202='Напрямки конкурса'!$L$4,'Напрямки конкурса'!$K$4,IF(D202='Напрямки конкурса'!$L$5,'Напрямки конкурса'!$K$5,IF(D202='Напрямки конкурса'!$L$6,'Напрямки конкурса'!$K$6,IF(D202='Напрямки конкурса'!$L$7,'Напрямки конкурса'!$K$7,IF(D202='Напрямки конкурса'!$L$8,'Напрямки конкурса'!$K$8,IF(D202='Напрямки конкурса'!$L$9,'Напрямки конкурса'!$K$9,IF(D202='Напрямки конкурса'!$L$10,'Напрямки конкурса'!$K$10,IF(D202='Напрямки конкурса'!$L$11,'Напрямки конкурса'!$K$11,IF(D202='Напрямки конкурса'!$L$12,'Напрямки конкурса'!$K$12,IF(D202='Напрямки конкурса'!$L$13,'Напрямки конкурса'!$K$13,IF(D202='Напрямки конкурса'!$L$14,'Напрямки конкурса'!$K$14,IF(D202='Напрямки конкурса'!$L$15,'Напрямки конкурса'!$K$15,IF(D202='Напрямки конкурса'!$L$16,'Напрямки конкурса'!$K$16,IF(D202='Напрямки конкурса'!$L$17,'Напрямки конкурса'!$K$17,IF(D202='Напрямки конкурса'!$L$18,'Напрямки конкурса'!$K$18,IF(D202='Напрямки конкурса'!$L$19,'Напрямки конкурса'!$K$19,IF(D202='Напрямки конкурса'!$L$20,'Напрямки конкурса'!$K$20,IF(D202='Напрямки конкурса'!$L$21,'Напрямки конкурса'!$K$21,IF(D202='Напрямки конкурса'!$L$22,'Напрямки конкурса'!$K$22,IF(D202='Напрямки конкурса'!$L$23,'Напрямки конкурса'!$K$23,IF(D202='Напрямки конкурса'!$L$24,'Напрямки конкурса'!$K$24,IF(D202='Напрямки конкурса'!$L$25,'Напрямки конкурса'!$K$25,IF(D202='Напрямки конкурса'!$L$26,'Напрямки конкурса'!$K$26,IF(D202='Напрямки конкурса'!$L$27,'Напрямки конкурса'!$K$27,IF(D202='Напрямки конкурса'!$L$28,'Напрямки конкурса'!$K$28,"")))))))))))))))))))))))))))</f>
        <v/>
      </c>
      <c r="D202" s="554"/>
      <c r="E202" s="324"/>
      <c r="F202" s="324"/>
      <c r="G202" s="324"/>
      <c r="H202" s="148" t="str">
        <f>IF(I202='Категорія витрат'!$B$2,'Категорія витрат'!$A$2,IF(I202='Категорія витрат'!$B$3,'Категорія витрат'!$A$3,IF(I202='Категорія витрат'!$B$4,'Категорія витрат'!$A$4,IF(I202='Категорія витрат'!$B$5,'Категорія витрат'!$A$5,IF(I202='Категорія витрат'!$B$6,'Категорія витрат'!$A$6,IF(I202='Категорія витрат'!$B$7,'Категорія витрат'!$A$7,IF(I202='Категорія витрат'!$B$8,'Категорія витрат'!$A$8,IF(I202='Категорія витрат'!$B$9,'Категорія витрат'!$A$9,IF(I202='Категорія витрат'!$B$10,'Категорія витрат'!$A$10,IF(I202='Категорія витрат'!$B$11,'Категорія витрат'!$A$11,IF(I202='Категорія витрат'!$B$12,'Категорія витрат'!$A$12,IF(I202='Категорія витрат'!$B$13,'Категорія витрат'!$A$13,IF(I202='Категорія витрат'!$B$14,'Категорія витрат'!$A$14,IF(I202='Категорія витрат'!$B$15,'Категорія витрат'!$A$15,IF(I202='Категорія витрат'!$B$16,'Категорія витрат'!$A$16,IF(I202='Категорія витрат'!$B$17,'Категорія витрат'!$A$17,IF(I202='Категорія витрат'!$B$18,'Категорія витрат'!$A$18,IF(I202='Категорія витрат'!$B$19,'Категорія витрат'!$A$19,IF(I202='Категорія витрат'!$B$20,'Категорія витрат'!$A$20,IF(I202='Категорія витрат'!$B$21,'Категорія витрат'!$A$21,IF(I202='Категорія витрат'!$B$22,'Категорія витрат'!$A$22,IF(I202='Категорія витрат'!$B$23,'Категорія витрат'!$A$23,IF(I202='Категорія витрат'!$B$24,'Категорія витрат'!$A$24,IF(I202='Категорія витрат'!$B$25,'Категорія витрат'!$A$25,IF(I202='Категорія витрат'!$B$26,'Категорія витрат'!$A$26,IF(I202='Категорія витрат'!$B$27,'Категорія витрат'!$A$27,IF(I202='Категорія витрат'!$B$28,'Категорія витрат'!$A$28,IF(I202='Категорія витрат'!$B$29,'Категорія витрат'!$A$29,IF(I202='Категорія витрат'!$B$30,'Категорія витрат'!$A$30,"")))))))))))))))))))))))))))))</f>
        <v/>
      </c>
      <c r="I202" s="314"/>
      <c r="J202" s="315"/>
      <c r="K202" s="174"/>
      <c r="L202" s="86">
        <f t="shared" si="167"/>
        <v>0</v>
      </c>
      <c r="M202" s="174"/>
      <c r="N202" s="176"/>
      <c r="O202" s="396">
        <f t="shared" si="142"/>
        <v>0</v>
      </c>
      <c r="P202" s="157">
        <f>IF(J202='Категорія витрат'!$F$2,ROUND('Додаток 3._Бюджет детальний ПР'!O202*0.3676,2),IF(J202='Категорія витрат'!$F$3,ROUND('Додаток 3._Бюджет детальний ПР'!O202*0.347,2),IF(J202='Категорія витрат'!$F$4,ROUND('Додаток 3._Бюджет детальний ПР'!O202*0.347,2),IF(J202='Категорія витрат'!$F$7,ROUND('Додаток 3._Бюджет детальний ПР'!O202*0.0841,2),0))))</f>
        <v>0</v>
      </c>
      <c r="Q202" s="151">
        <f t="shared" si="168"/>
        <v>0</v>
      </c>
      <c r="R202" s="326"/>
      <c r="S202" s="326"/>
      <c r="T202" s="326"/>
      <c r="U202" s="326"/>
      <c r="V202" s="326"/>
      <c r="W202" s="326"/>
      <c r="X202" s="326"/>
      <c r="Y202" s="326"/>
      <c r="Z202" s="326"/>
      <c r="AA202" s="326"/>
      <c r="AB202" s="326"/>
      <c r="AC202" s="326"/>
      <c r="AD202" s="48">
        <f t="shared" si="143"/>
        <v>0</v>
      </c>
      <c r="AE202" s="48">
        <f t="shared" si="144"/>
        <v>0</v>
      </c>
      <c r="AF202" s="48">
        <f t="shared" si="145"/>
        <v>0</v>
      </c>
      <c r="AG202" s="48">
        <f t="shared" si="146"/>
        <v>0</v>
      </c>
      <c r="AH202" s="48">
        <f t="shared" si="147"/>
        <v>0</v>
      </c>
      <c r="AI202" s="48">
        <f t="shared" si="148"/>
        <v>0</v>
      </c>
      <c r="AJ202" s="48">
        <f t="shared" si="149"/>
        <v>0</v>
      </c>
      <c r="AK202" s="48">
        <f t="shared" si="150"/>
        <v>0</v>
      </c>
      <c r="AL202" s="179"/>
      <c r="AM202" s="179"/>
      <c r="AN202" s="76"/>
      <c r="AO202" s="174"/>
      <c r="AP202" s="405">
        <f t="shared" si="169"/>
        <v>0</v>
      </c>
      <c r="AQ202" s="324"/>
      <c r="AR202" s="325"/>
      <c r="AS202" s="324"/>
      <c r="AT202" s="407">
        <f>IF(J202='Категорія витрат'!$F$2,ROUND('Додаток 3._Бюджет детальний ПР'!AS202*0.22,2),IF(J202='Категорія витрат'!$F$3,ROUND('Додаток 3._Бюджет детальний ПР'!AS202*0.22,2),IF(J202='Категорія витрат'!$F$4,ROUND('Додаток 3._Бюджет детальний ПР'!AS202*0.22,2),IF(J202='Категорія витрат'!$F$7,ROUND('Додаток 3._Бюджет детальний ПР'!AS202*0.0841,2),0))))</f>
        <v>0</v>
      </c>
      <c r="AU202" s="151">
        <f t="shared" si="141"/>
        <v>0</v>
      </c>
      <c r="AV202" s="326"/>
      <c r="AW202" s="326"/>
      <c r="AX202" s="326"/>
      <c r="AY202" s="326"/>
      <c r="AZ202" s="326"/>
      <c r="BA202" s="326"/>
      <c r="BB202" s="326"/>
      <c r="BC202" s="326"/>
      <c r="BD202" s="326"/>
      <c r="BE202" s="326"/>
      <c r="BF202" s="326"/>
      <c r="BG202" s="326"/>
      <c r="BH202" s="48">
        <f t="shared" si="151"/>
        <v>0</v>
      </c>
      <c r="BI202" s="48">
        <f t="shared" si="152"/>
        <v>0</v>
      </c>
      <c r="BJ202" s="48">
        <f t="shared" si="153"/>
        <v>0</v>
      </c>
      <c r="BK202" s="48">
        <f t="shared" si="154"/>
        <v>0</v>
      </c>
      <c r="BL202" s="48">
        <f t="shared" si="155"/>
        <v>0</v>
      </c>
      <c r="BM202" s="48">
        <f t="shared" si="156"/>
        <v>0</v>
      </c>
      <c r="BN202" s="48">
        <f t="shared" si="157"/>
        <v>0</v>
      </c>
      <c r="BO202" s="48">
        <f t="shared" si="158"/>
        <v>0</v>
      </c>
      <c r="BP202" s="179"/>
      <c r="BQ202" s="179"/>
      <c r="BR202" s="189"/>
      <c r="BS202" s="174"/>
      <c r="BT202" s="86">
        <f t="shared" si="170"/>
        <v>0</v>
      </c>
      <c r="BU202" s="174"/>
      <c r="BV202" s="176"/>
      <c r="BW202" s="174"/>
      <c r="BX202" s="157">
        <f>IF(J202='Категорія витрат'!$F$2,ROUND('Додаток 3._Бюджет детальний ПР'!BW202*0.3676,2),IF(J202='Категорія витрат'!$F$3,ROUND('Додаток 3._Бюджет детальний ПР'!BW202*0.347,2),IF(J202='Категорія витрат'!$F$4,ROUND('Додаток 3._Бюджет детальний ПР'!BW202*0.347,2),IF(J202='Категорія витрат'!$F$7,ROUND('Додаток 3._Бюджет детальний ПР'!BW202*0.0841,2),0))))</f>
        <v>0</v>
      </c>
      <c r="BY202" s="151">
        <f t="shared" si="171"/>
        <v>0</v>
      </c>
      <c r="BZ202" s="330"/>
      <c r="CA202" s="330"/>
      <c r="CB202" s="330"/>
      <c r="CC202" s="330"/>
      <c r="CD202" s="330"/>
      <c r="CE202" s="330"/>
      <c r="CF202" s="178"/>
      <c r="CG202" s="179"/>
      <c r="CH202" s="179"/>
      <c r="CI202" s="179"/>
      <c r="CJ202" s="179"/>
      <c r="CK202" s="179"/>
      <c r="CL202" s="48">
        <f t="shared" si="159"/>
        <v>0</v>
      </c>
      <c r="CM202" s="48">
        <f t="shared" si="160"/>
        <v>0</v>
      </c>
      <c r="CN202" s="48">
        <f t="shared" si="161"/>
        <v>0</v>
      </c>
      <c r="CO202" s="48">
        <f t="shared" si="162"/>
        <v>0</v>
      </c>
      <c r="CP202" s="48">
        <f t="shared" si="163"/>
        <v>0</v>
      </c>
      <c r="CQ202" s="48">
        <f t="shared" si="164"/>
        <v>0</v>
      </c>
      <c r="CR202" s="48">
        <f t="shared" si="165"/>
        <v>0</v>
      </c>
      <c r="CS202" s="48">
        <f t="shared" si="166"/>
        <v>0</v>
      </c>
      <c r="CT202" s="179"/>
      <c r="CU202" s="179"/>
    </row>
    <row r="203" spans="1:99" ht="20.100000000000001" customHeight="1" x14ac:dyDescent="0.15">
      <c r="A203" s="57">
        <v>198</v>
      </c>
      <c r="B203" s="398" t="str">
        <f>IF(D203='Напрямки конкурса'!$L$2,'Напрямки конкурса'!$B$2,IF(D203='Напрямки конкурса'!$L$3,'Напрямки конкурса'!$B$3,IF(D203='Напрямки конкурса'!$L$4,'Напрямки конкурса'!$B$4,IF(D203='Напрямки конкурса'!$L$5,'Напрямки конкурса'!$B$5,IF(D203='Напрямки конкурса'!$L$6,'Напрямки конкурса'!$B$6,IF(D203='Напрямки конкурса'!$L$7,'Напрямки конкурса'!$B$7,IF(D203='Напрямки конкурса'!$L$8,'Напрямки конкурса'!$B$8,IF(D203='Напрямки конкурса'!$L$9,'Напрямки конкурса'!$B$9,IF(D203='Напрямки конкурса'!$L$10,'Напрямки конкурса'!$B$10,IF(D203='Напрямки конкурса'!$L$11,'Напрямки конкурса'!$B$11,IF(D203='Напрямки конкурса'!$L$12,'Напрямки конкурса'!$B$12,IF(D203='Напрямки конкурса'!$L$13,'Напрямки конкурса'!$B$13,IF(D203='Напрямки конкурса'!$L$14,'Напрямки конкурса'!$B$14,IF(D203='Напрямки конкурса'!$L$15,'Напрямки конкурса'!$B$15,IF(D203='Напрямки конкурса'!$L$16,'Напрямки конкурса'!$B$16,IF(D203='Напрямки конкурса'!$L$17,'Напрямки конкурса'!$B$17,IF(D203='Напрямки конкурса'!$L$18,'Напрямки конкурса'!$B$18,IF(D203='Напрямки конкурса'!$L$19,'Напрямки конкурса'!$B$19,IF(D203='Напрямки конкурса'!$L$20,'Напрямки конкурса'!$B$20,IF(D203='Напрямки конкурса'!$L$21,'Напрямки конкурса'!$B$21,IF(D203='Напрямки конкурса'!$L$22,'Напрямки конкурса'!$B$22,IF(D203='Напрямки конкурса'!$L$23,'Напрямки конкурса'!$B$23,IF(D203='Напрямки конкурса'!$L$24,'Напрямки конкурса'!$B$24,IF(D203='Напрямки конкурса'!$L$25,'Напрямки конкурса'!$B$25,IF(D203='Напрямки конкурса'!$L$26,'Напрямки конкурса'!$B$26,IF(D203='Напрямки конкурса'!$L$27,'Напрямки конкурса'!$B$27,IF(D203='Напрямки конкурса'!$L$28,'Напрямки конкурса'!$B$28,"")))))))))))))))))))))))))))</f>
        <v/>
      </c>
      <c r="C203" s="58" t="str">
        <f>IF(D203='Напрямки конкурса'!$L$2,'Напрямки конкурса'!$K$2,IF(D203='Напрямки конкурса'!$L$3,'Напрямки конкурса'!$K$3,IF(D203='Напрямки конкурса'!$L$4,'Напрямки конкурса'!$K$4,IF(D203='Напрямки конкурса'!$L$5,'Напрямки конкурса'!$K$5,IF(D203='Напрямки конкурса'!$L$6,'Напрямки конкурса'!$K$6,IF(D203='Напрямки конкурса'!$L$7,'Напрямки конкурса'!$K$7,IF(D203='Напрямки конкурса'!$L$8,'Напрямки конкурса'!$K$8,IF(D203='Напрямки конкурса'!$L$9,'Напрямки конкурса'!$K$9,IF(D203='Напрямки конкурса'!$L$10,'Напрямки конкурса'!$K$10,IF(D203='Напрямки конкурса'!$L$11,'Напрямки конкурса'!$K$11,IF(D203='Напрямки конкурса'!$L$12,'Напрямки конкурса'!$K$12,IF(D203='Напрямки конкурса'!$L$13,'Напрямки конкурса'!$K$13,IF(D203='Напрямки конкурса'!$L$14,'Напрямки конкурса'!$K$14,IF(D203='Напрямки конкурса'!$L$15,'Напрямки конкурса'!$K$15,IF(D203='Напрямки конкурса'!$L$16,'Напрямки конкурса'!$K$16,IF(D203='Напрямки конкурса'!$L$17,'Напрямки конкурса'!$K$17,IF(D203='Напрямки конкурса'!$L$18,'Напрямки конкурса'!$K$18,IF(D203='Напрямки конкурса'!$L$19,'Напрямки конкурса'!$K$19,IF(D203='Напрямки конкурса'!$L$20,'Напрямки конкурса'!$K$20,IF(D203='Напрямки конкурса'!$L$21,'Напрямки конкурса'!$K$21,IF(D203='Напрямки конкурса'!$L$22,'Напрямки конкурса'!$K$22,IF(D203='Напрямки конкурса'!$L$23,'Напрямки конкурса'!$K$23,IF(D203='Напрямки конкурса'!$L$24,'Напрямки конкурса'!$K$24,IF(D203='Напрямки конкурса'!$L$25,'Напрямки конкурса'!$K$25,IF(D203='Напрямки конкурса'!$L$26,'Напрямки конкурса'!$K$26,IF(D203='Напрямки конкурса'!$L$27,'Напрямки конкурса'!$K$27,IF(D203='Напрямки конкурса'!$L$28,'Напрямки конкурса'!$K$28,"")))))))))))))))))))))))))))</f>
        <v/>
      </c>
      <c r="D203" s="554"/>
      <c r="E203" s="324"/>
      <c r="F203" s="324"/>
      <c r="G203" s="324"/>
      <c r="H203" s="148" t="str">
        <f>IF(I203='Категорія витрат'!$B$2,'Категорія витрат'!$A$2,IF(I203='Категорія витрат'!$B$3,'Категорія витрат'!$A$3,IF(I203='Категорія витрат'!$B$4,'Категорія витрат'!$A$4,IF(I203='Категорія витрат'!$B$5,'Категорія витрат'!$A$5,IF(I203='Категорія витрат'!$B$6,'Категорія витрат'!$A$6,IF(I203='Категорія витрат'!$B$7,'Категорія витрат'!$A$7,IF(I203='Категорія витрат'!$B$8,'Категорія витрат'!$A$8,IF(I203='Категорія витрат'!$B$9,'Категорія витрат'!$A$9,IF(I203='Категорія витрат'!$B$10,'Категорія витрат'!$A$10,IF(I203='Категорія витрат'!$B$11,'Категорія витрат'!$A$11,IF(I203='Категорія витрат'!$B$12,'Категорія витрат'!$A$12,IF(I203='Категорія витрат'!$B$13,'Категорія витрат'!$A$13,IF(I203='Категорія витрат'!$B$14,'Категорія витрат'!$A$14,IF(I203='Категорія витрат'!$B$15,'Категорія витрат'!$A$15,IF(I203='Категорія витрат'!$B$16,'Категорія витрат'!$A$16,IF(I203='Категорія витрат'!$B$17,'Категорія витрат'!$A$17,IF(I203='Категорія витрат'!$B$18,'Категорія витрат'!$A$18,IF(I203='Категорія витрат'!$B$19,'Категорія витрат'!$A$19,IF(I203='Категорія витрат'!$B$20,'Категорія витрат'!$A$20,IF(I203='Категорія витрат'!$B$21,'Категорія витрат'!$A$21,IF(I203='Категорія витрат'!$B$22,'Категорія витрат'!$A$22,IF(I203='Категорія витрат'!$B$23,'Категорія витрат'!$A$23,IF(I203='Категорія витрат'!$B$24,'Категорія витрат'!$A$24,IF(I203='Категорія витрат'!$B$25,'Категорія витрат'!$A$25,IF(I203='Категорія витрат'!$B$26,'Категорія витрат'!$A$26,IF(I203='Категорія витрат'!$B$27,'Категорія витрат'!$A$27,IF(I203='Категорія витрат'!$B$28,'Категорія витрат'!$A$28,IF(I203='Категорія витрат'!$B$29,'Категорія витрат'!$A$29,IF(I203='Категорія витрат'!$B$30,'Категорія витрат'!$A$30,"")))))))))))))))))))))))))))))</f>
        <v/>
      </c>
      <c r="I203" s="314"/>
      <c r="J203" s="315"/>
      <c r="K203" s="174"/>
      <c r="L203" s="86">
        <f t="shared" si="167"/>
        <v>0</v>
      </c>
      <c r="M203" s="174"/>
      <c r="N203" s="176"/>
      <c r="O203" s="396">
        <f t="shared" si="142"/>
        <v>0</v>
      </c>
      <c r="P203" s="157">
        <f>IF(J203='Категорія витрат'!$F$2,ROUND('Додаток 3._Бюджет детальний ПР'!O203*0.3676,2),IF(J203='Категорія витрат'!$F$3,ROUND('Додаток 3._Бюджет детальний ПР'!O203*0.347,2),IF(J203='Категорія витрат'!$F$4,ROUND('Додаток 3._Бюджет детальний ПР'!O203*0.347,2),IF(J203='Категорія витрат'!$F$7,ROUND('Додаток 3._Бюджет детальний ПР'!O203*0.0841,2),0))))</f>
        <v>0</v>
      </c>
      <c r="Q203" s="151">
        <f t="shared" si="168"/>
        <v>0</v>
      </c>
      <c r="R203" s="326"/>
      <c r="S203" s="326"/>
      <c r="T203" s="326"/>
      <c r="U203" s="326"/>
      <c r="V203" s="326"/>
      <c r="W203" s="326"/>
      <c r="X203" s="326"/>
      <c r="Y203" s="326"/>
      <c r="Z203" s="326"/>
      <c r="AA203" s="326"/>
      <c r="AB203" s="326"/>
      <c r="AC203" s="326"/>
      <c r="AD203" s="48">
        <f t="shared" si="143"/>
        <v>0</v>
      </c>
      <c r="AE203" s="48">
        <f t="shared" si="144"/>
        <v>0</v>
      </c>
      <c r="AF203" s="48">
        <f t="shared" si="145"/>
        <v>0</v>
      </c>
      <c r="AG203" s="48">
        <f t="shared" si="146"/>
        <v>0</v>
      </c>
      <c r="AH203" s="48">
        <f t="shared" si="147"/>
        <v>0</v>
      </c>
      <c r="AI203" s="48">
        <f t="shared" si="148"/>
        <v>0</v>
      </c>
      <c r="AJ203" s="48">
        <f t="shared" si="149"/>
        <v>0</v>
      </c>
      <c r="AK203" s="48">
        <f t="shared" si="150"/>
        <v>0</v>
      </c>
      <c r="AL203" s="179"/>
      <c r="AM203" s="179"/>
      <c r="AN203" s="76"/>
      <c r="AO203" s="174"/>
      <c r="AP203" s="405">
        <f t="shared" si="169"/>
        <v>0</v>
      </c>
      <c r="AQ203" s="324"/>
      <c r="AR203" s="325"/>
      <c r="AS203" s="324"/>
      <c r="AT203" s="407">
        <f>IF(J203='Категорія витрат'!$F$2,ROUND('Додаток 3._Бюджет детальний ПР'!AS203*0.22,2),IF(J203='Категорія витрат'!$F$3,ROUND('Додаток 3._Бюджет детальний ПР'!AS203*0.22,2),IF(J203='Категорія витрат'!$F$4,ROUND('Додаток 3._Бюджет детальний ПР'!AS203*0.22,2),IF(J203='Категорія витрат'!$F$7,ROUND('Додаток 3._Бюджет детальний ПР'!AS203*0.0841,2),0))))</f>
        <v>0</v>
      </c>
      <c r="AU203" s="151">
        <f t="shared" si="141"/>
        <v>0</v>
      </c>
      <c r="AV203" s="326"/>
      <c r="AW203" s="326"/>
      <c r="AX203" s="326"/>
      <c r="AY203" s="326"/>
      <c r="AZ203" s="326"/>
      <c r="BA203" s="326"/>
      <c r="BB203" s="326"/>
      <c r="BC203" s="326"/>
      <c r="BD203" s="326"/>
      <c r="BE203" s="326"/>
      <c r="BF203" s="326"/>
      <c r="BG203" s="326"/>
      <c r="BH203" s="48">
        <f t="shared" si="151"/>
        <v>0</v>
      </c>
      <c r="BI203" s="48">
        <f t="shared" si="152"/>
        <v>0</v>
      </c>
      <c r="BJ203" s="48">
        <f t="shared" si="153"/>
        <v>0</v>
      </c>
      <c r="BK203" s="48">
        <f t="shared" si="154"/>
        <v>0</v>
      </c>
      <c r="BL203" s="48">
        <f t="shared" si="155"/>
        <v>0</v>
      </c>
      <c r="BM203" s="48">
        <f t="shared" si="156"/>
        <v>0</v>
      </c>
      <c r="BN203" s="48">
        <f t="shared" si="157"/>
        <v>0</v>
      </c>
      <c r="BO203" s="48">
        <f t="shared" si="158"/>
        <v>0</v>
      </c>
      <c r="BP203" s="179"/>
      <c r="BQ203" s="179"/>
      <c r="BR203" s="189"/>
      <c r="BS203" s="174"/>
      <c r="BT203" s="86">
        <f t="shared" si="170"/>
        <v>0</v>
      </c>
      <c r="BU203" s="174"/>
      <c r="BV203" s="176"/>
      <c r="BW203" s="174"/>
      <c r="BX203" s="157">
        <f>IF(J203='Категорія витрат'!$F$2,ROUND('Додаток 3._Бюджет детальний ПР'!BW203*0.3676,2),IF(J203='Категорія витрат'!$F$3,ROUND('Додаток 3._Бюджет детальний ПР'!BW203*0.347,2),IF(J203='Категорія витрат'!$F$4,ROUND('Додаток 3._Бюджет детальний ПР'!BW203*0.347,2),IF(J203='Категорія витрат'!$F$7,ROUND('Додаток 3._Бюджет детальний ПР'!BW203*0.0841,2),0))))</f>
        <v>0</v>
      </c>
      <c r="BY203" s="151">
        <f t="shared" si="171"/>
        <v>0</v>
      </c>
      <c r="BZ203" s="330"/>
      <c r="CA203" s="330"/>
      <c r="CB203" s="330"/>
      <c r="CC203" s="330"/>
      <c r="CD203" s="330"/>
      <c r="CE203" s="330"/>
      <c r="CF203" s="178"/>
      <c r="CG203" s="179"/>
      <c r="CH203" s="179"/>
      <c r="CI203" s="179"/>
      <c r="CJ203" s="179"/>
      <c r="CK203" s="179"/>
      <c r="CL203" s="48">
        <f t="shared" si="159"/>
        <v>0</v>
      </c>
      <c r="CM203" s="48">
        <f t="shared" si="160"/>
        <v>0</v>
      </c>
      <c r="CN203" s="48">
        <f t="shared" si="161"/>
        <v>0</v>
      </c>
      <c r="CO203" s="48">
        <f t="shared" si="162"/>
        <v>0</v>
      </c>
      <c r="CP203" s="48">
        <f t="shared" si="163"/>
        <v>0</v>
      </c>
      <c r="CQ203" s="48">
        <f t="shared" si="164"/>
        <v>0</v>
      </c>
      <c r="CR203" s="48">
        <f t="shared" si="165"/>
        <v>0</v>
      </c>
      <c r="CS203" s="48">
        <f t="shared" si="166"/>
        <v>0</v>
      </c>
      <c r="CT203" s="179"/>
      <c r="CU203" s="179"/>
    </row>
    <row r="204" spans="1:99" ht="20.100000000000001" customHeight="1" x14ac:dyDescent="0.15">
      <c r="A204" s="57">
        <v>199</v>
      </c>
      <c r="B204" s="398" t="str">
        <f>IF(D204='Напрямки конкурса'!$L$2,'Напрямки конкурса'!$B$2,IF(D204='Напрямки конкурса'!$L$3,'Напрямки конкурса'!$B$3,IF(D204='Напрямки конкурса'!$L$4,'Напрямки конкурса'!$B$4,IF(D204='Напрямки конкурса'!$L$5,'Напрямки конкурса'!$B$5,IF(D204='Напрямки конкурса'!$L$6,'Напрямки конкурса'!$B$6,IF(D204='Напрямки конкурса'!$L$7,'Напрямки конкурса'!$B$7,IF(D204='Напрямки конкурса'!$L$8,'Напрямки конкурса'!$B$8,IF(D204='Напрямки конкурса'!$L$9,'Напрямки конкурса'!$B$9,IF(D204='Напрямки конкурса'!$L$10,'Напрямки конкурса'!$B$10,IF(D204='Напрямки конкурса'!$L$11,'Напрямки конкурса'!$B$11,IF(D204='Напрямки конкурса'!$L$12,'Напрямки конкурса'!$B$12,IF(D204='Напрямки конкурса'!$L$13,'Напрямки конкурса'!$B$13,IF(D204='Напрямки конкурса'!$L$14,'Напрямки конкурса'!$B$14,IF(D204='Напрямки конкурса'!$L$15,'Напрямки конкурса'!$B$15,IF(D204='Напрямки конкурса'!$L$16,'Напрямки конкурса'!$B$16,IF(D204='Напрямки конкурса'!$L$17,'Напрямки конкурса'!$B$17,IF(D204='Напрямки конкурса'!$L$18,'Напрямки конкурса'!$B$18,IF(D204='Напрямки конкурса'!$L$19,'Напрямки конкурса'!$B$19,IF(D204='Напрямки конкурса'!$L$20,'Напрямки конкурса'!$B$20,IF(D204='Напрямки конкурса'!$L$21,'Напрямки конкурса'!$B$21,IF(D204='Напрямки конкурса'!$L$22,'Напрямки конкурса'!$B$22,IF(D204='Напрямки конкурса'!$L$23,'Напрямки конкурса'!$B$23,IF(D204='Напрямки конкурса'!$L$24,'Напрямки конкурса'!$B$24,IF(D204='Напрямки конкурса'!$L$25,'Напрямки конкурса'!$B$25,IF(D204='Напрямки конкурса'!$L$26,'Напрямки конкурса'!$B$26,IF(D204='Напрямки конкурса'!$L$27,'Напрямки конкурса'!$B$27,IF(D204='Напрямки конкурса'!$L$28,'Напрямки конкурса'!$B$28,"")))))))))))))))))))))))))))</f>
        <v/>
      </c>
      <c r="C204" s="58" t="str">
        <f>IF(D204='Напрямки конкурса'!$L$2,'Напрямки конкурса'!$K$2,IF(D204='Напрямки конкурса'!$L$3,'Напрямки конкурса'!$K$3,IF(D204='Напрямки конкурса'!$L$4,'Напрямки конкурса'!$K$4,IF(D204='Напрямки конкурса'!$L$5,'Напрямки конкурса'!$K$5,IF(D204='Напрямки конкурса'!$L$6,'Напрямки конкурса'!$K$6,IF(D204='Напрямки конкурса'!$L$7,'Напрямки конкурса'!$K$7,IF(D204='Напрямки конкурса'!$L$8,'Напрямки конкурса'!$K$8,IF(D204='Напрямки конкурса'!$L$9,'Напрямки конкурса'!$K$9,IF(D204='Напрямки конкурса'!$L$10,'Напрямки конкурса'!$K$10,IF(D204='Напрямки конкурса'!$L$11,'Напрямки конкурса'!$K$11,IF(D204='Напрямки конкурса'!$L$12,'Напрямки конкурса'!$K$12,IF(D204='Напрямки конкурса'!$L$13,'Напрямки конкурса'!$K$13,IF(D204='Напрямки конкурса'!$L$14,'Напрямки конкурса'!$K$14,IF(D204='Напрямки конкурса'!$L$15,'Напрямки конкурса'!$K$15,IF(D204='Напрямки конкурса'!$L$16,'Напрямки конкурса'!$K$16,IF(D204='Напрямки конкурса'!$L$17,'Напрямки конкурса'!$K$17,IF(D204='Напрямки конкурса'!$L$18,'Напрямки конкурса'!$K$18,IF(D204='Напрямки конкурса'!$L$19,'Напрямки конкурса'!$K$19,IF(D204='Напрямки конкурса'!$L$20,'Напрямки конкурса'!$K$20,IF(D204='Напрямки конкурса'!$L$21,'Напрямки конкурса'!$K$21,IF(D204='Напрямки конкурса'!$L$22,'Напрямки конкурса'!$K$22,IF(D204='Напрямки конкурса'!$L$23,'Напрямки конкурса'!$K$23,IF(D204='Напрямки конкурса'!$L$24,'Напрямки конкурса'!$K$24,IF(D204='Напрямки конкурса'!$L$25,'Напрямки конкурса'!$K$25,IF(D204='Напрямки конкурса'!$L$26,'Напрямки конкурса'!$K$26,IF(D204='Напрямки конкурса'!$L$27,'Напрямки конкурса'!$K$27,IF(D204='Напрямки конкурса'!$L$28,'Напрямки конкурса'!$K$28,"")))))))))))))))))))))))))))</f>
        <v/>
      </c>
      <c r="D204" s="554"/>
      <c r="E204" s="324"/>
      <c r="F204" s="324"/>
      <c r="G204" s="324"/>
      <c r="H204" s="148" t="str">
        <f>IF(I204='Категорія витрат'!$B$2,'Категорія витрат'!$A$2,IF(I204='Категорія витрат'!$B$3,'Категорія витрат'!$A$3,IF(I204='Категорія витрат'!$B$4,'Категорія витрат'!$A$4,IF(I204='Категорія витрат'!$B$5,'Категорія витрат'!$A$5,IF(I204='Категорія витрат'!$B$6,'Категорія витрат'!$A$6,IF(I204='Категорія витрат'!$B$7,'Категорія витрат'!$A$7,IF(I204='Категорія витрат'!$B$8,'Категорія витрат'!$A$8,IF(I204='Категорія витрат'!$B$9,'Категорія витрат'!$A$9,IF(I204='Категорія витрат'!$B$10,'Категорія витрат'!$A$10,IF(I204='Категорія витрат'!$B$11,'Категорія витрат'!$A$11,IF(I204='Категорія витрат'!$B$12,'Категорія витрат'!$A$12,IF(I204='Категорія витрат'!$B$13,'Категорія витрат'!$A$13,IF(I204='Категорія витрат'!$B$14,'Категорія витрат'!$A$14,IF(I204='Категорія витрат'!$B$15,'Категорія витрат'!$A$15,IF(I204='Категорія витрат'!$B$16,'Категорія витрат'!$A$16,IF(I204='Категорія витрат'!$B$17,'Категорія витрат'!$A$17,IF(I204='Категорія витрат'!$B$18,'Категорія витрат'!$A$18,IF(I204='Категорія витрат'!$B$19,'Категорія витрат'!$A$19,IF(I204='Категорія витрат'!$B$20,'Категорія витрат'!$A$20,IF(I204='Категорія витрат'!$B$21,'Категорія витрат'!$A$21,IF(I204='Категорія витрат'!$B$22,'Категорія витрат'!$A$22,IF(I204='Категорія витрат'!$B$23,'Категорія витрат'!$A$23,IF(I204='Категорія витрат'!$B$24,'Категорія витрат'!$A$24,IF(I204='Категорія витрат'!$B$25,'Категорія витрат'!$A$25,IF(I204='Категорія витрат'!$B$26,'Категорія витрат'!$A$26,IF(I204='Категорія витрат'!$B$27,'Категорія витрат'!$A$27,IF(I204='Категорія витрат'!$B$28,'Категорія витрат'!$A$28,IF(I204='Категорія витрат'!$B$29,'Категорія витрат'!$A$29,IF(I204='Категорія витрат'!$B$30,'Категорія витрат'!$A$30,"")))))))))))))))))))))))))))))</f>
        <v/>
      </c>
      <c r="I204" s="314"/>
      <c r="J204" s="315"/>
      <c r="K204" s="174"/>
      <c r="L204" s="86">
        <f t="shared" si="167"/>
        <v>0</v>
      </c>
      <c r="M204" s="174"/>
      <c r="N204" s="176"/>
      <c r="O204" s="396">
        <f t="shared" si="142"/>
        <v>0</v>
      </c>
      <c r="P204" s="157">
        <f>IF(J204='Категорія витрат'!$F$2,ROUND('Додаток 3._Бюджет детальний ПР'!O204*0.3676,2),IF(J204='Категорія витрат'!$F$3,ROUND('Додаток 3._Бюджет детальний ПР'!O204*0.347,2),IF(J204='Категорія витрат'!$F$4,ROUND('Додаток 3._Бюджет детальний ПР'!O204*0.347,2),IF(J204='Категорія витрат'!$F$7,ROUND('Додаток 3._Бюджет детальний ПР'!O204*0.0841,2),0))))</f>
        <v>0</v>
      </c>
      <c r="Q204" s="151">
        <f t="shared" si="168"/>
        <v>0</v>
      </c>
      <c r="R204" s="326"/>
      <c r="S204" s="326"/>
      <c r="T204" s="326"/>
      <c r="U204" s="326"/>
      <c r="V204" s="326"/>
      <c r="W204" s="326"/>
      <c r="X204" s="326"/>
      <c r="Y204" s="326"/>
      <c r="Z204" s="326"/>
      <c r="AA204" s="326"/>
      <c r="AB204" s="326"/>
      <c r="AC204" s="326"/>
      <c r="AD204" s="48">
        <f t="shared" si="143"/>
        <v>0</v>
      </c>
      <c r="AE204" s="48">
        <f t="shared" si="144"/>
        <v>0</v>
      </c>
      <c r="AF204" s="48">
        <f t="shared" si="145"/>
        <v>0</v>
      </c>
      <c r="AG204" s="48">
        <f t="shared" si="146"/>
        <v>0</v>
      </c>
      <c r="AH204" s="48">
        <f t="shared" si="147"/>
        <v>0</v>
      </c>
      <c r="AI204" s="48">
        <f t="shared" si="148"/>
        <v>0</v>
      </c>
      <c r="AJ204" s="48">
        <f t="shared" si="149"/>
        <v>0</v>
      </c>
      <c r="AK204" s="48">
        <f t="shared" si="150"/>
        <v>0</v>
      </c>
      <c r="AL204" s="179"/>
      <c r="AM204" s="179"/>
      <c r="AN204" s="76"/>
      <c r="AO204" s="174"/>
      <c r="AP204" s="405">
        <f t="shared" si="169"/>
        <v>0</v>
      </c>
      <c r="AQ204" s="324"/>
      <c r="AR204" s="325"/>
      <c r="AS204" s="324"/>
      <c r="AT204" s="407">
        <f>IF(J204='Категорія витрат'!$F$2,ROUND('Додаток 3._Бюджет детальний ПР'!AS204*0.22,2),IF(J204='Категорія витрат'!$F$3,ROUND('Додаток 3._Бюджет детальний ПР'!AS204*0.22,2),IF(J204='Категорія витрат'!$F$4,ROUND('Додаток 3._Бюджет детальний ПР'!AS204*0.22,2),IF(J204='Категорія витрат'!$F$7,ROUND('Додаток 3._Бюджет детальний ПР'!AS204*0.0841,2),0))))</f>
        <v>0</v>
      </c>
      <c r="AU204" s="151">
        <f t="shared" si="141"/>
        <v>0</v>
      </c>
      <c r="AV204" s="326"/>
      <c r="AW204" s="326"/>
      <c r="AX204" s="326"/>
      <c r="AY204" s="326"/>
      <c r="AZ204" s="326"/>
      <c r="BA204" s="326"/>
      <c r="BB204" s="326"/>
      <c r="BC204" s="326"/>
      <c r="BD204" s="326"/>
      <c r="BE204" s="326"/>
      <c r="BF204" s="326"/>
      <c r="BG204" s="326"/>
      <c r="BH204" s="48">
        <f t="shared" si="151"/>
        <v>0</v>
      </c>
      <c r="BI204" s="48">
        <f t="shared" si="152"/>
        <v>0</v>
      </c>
      <c r="BJ204" s="48">
        <f t="shared" si="153"/>
        <v>0</v>
      </c>
      <c r="BK204" s="48">
        <f t="shared" si="154"/>
        <v>0</v>
      </c>
      <c r="BL204" s="48">
        <f t="shared" si="155"/>
        <v>0</v>
      </c>
      <c r="BM204" s="48">
        <f t="shared" si="156"/>
        <v>0</v>
      </c>
      <c r="BN204" s="48">
        <f t="shared" si="157"/>
        <v>0</v>
      </c>
      <c r="BO204" s="48">
        <f t="shared" si="158"/>
        <v>0</v>
      </c>
      <c r="BP204" s="179"/>
      <c r="BQ204" s="179"/>
      <c r="BR204" s="189"/>
      <c r="BS204" s="174"/>
      <c r="BT204" s="86">
        <f t="shared" si="170"/>
        <v>0</v>
      </c>
      <c r="BU204" s="174"/>
      <c r="BV204" s="176"/>
      <c r="BW204" s="174"/>
      <c r="BX204" s="157">
        <f>IF(J204='Категорія витрат'!$F$2,ROUND('Додаток 3._Бюджет детальний ПР'!BW204*0.3676,2),IF(J204='Категорія витрат'!$F$3,ROUND('Додаток 3._Бюджет детальний ПР'!BW204*0.347,2),IF(J204='Категорія витрат'!$F$4,ROUND('Додаток 3._Бюджет детальний ПР'!BW204*0.347,2),IF(J204='Категорія витрат'!$F$7,ROUND('Додаток 3._Бюджет детальний ПР'!BW204*0.0841,2),0))))</f>
        <v>0</v>
      </c>
      <c r="BY204" s="151">
        <f t="shared" si="171"/>
        <v>0</v>
      </c>
      <c r="BZ204" s="330"/>
      <c r="CA204" s="330"/>
      <c r="CB204" s="330"/>
      <c r="CC204" s="330"/>
      <c r="CD204" s="330"/>
      <c r="CE204" s="330"/>
      <c r="CF204" s="178"/>
      <c r="CG204" s="179"/>
      <c r="CH204" s="179"/>
      <c r="CI204" s="179"/>
      <c r="CJ204" s="179"/>
      <c r="CK204" s="179"/>
      <c r="CL204" s="48">
        <f t="shared" si="159"/>
        <v>0</v>
      </c>
      <c r="CM204" s="48">
        <f t="shared" si="160"/>
        <v>0</v>
      </c>
      <c r="CN204" s="48">
        <f t="shared" si="161"/>
        <v>0</v>
      </c>
      <c r="CO204" s="48">
        <f t="shared" si="162"/>
        <v>0</v>
      </c>
      <c r="CP204" s="48">
        <f t="shared" si="163"/>
        <v>0</v>
      </c>
      <c r="CQ204" s="48">
        <f t="shared" si="164"/>
        <v>0</v>
      </c>
      <c r="CR204" s="48">
        <f t="shared" si="165"/>
        <v>0</v>
      </c>
      <c r="CS204" s="48">
        <f t="shared" si="166"/>
        <v>0</v>
      </c>
      <c r="CT204" s="179"/>
      <c r="CU204" s="179"/>
    </row>
    <row r="205" spans="1:99" ht="20.100000000000001" customHeight="1" x14ac:dyDescent="0.15">
      <c r="A205" s="57">
        <v>200</v>
      </c>
      <c r="B205" s="398" t="str">
        <f>IF(D205='Напрямки конкурса'!$L$2,'Напрямки конкурса'!$B$2,IF(D205='Напрямки конкурса'!$L$3,'Напрямки конкурса'!$B$3,IF(D205='Напрямки конкурса'!$L$4,'Напрямки конкурса'!$B$4,IF(D205='Напрямки конкурса'!$L$5,'Напрямки конкурса'!$B$5,IF(D205='Напрямки конкурса'!$L$6,'Напрямки конкурса'!$B$6,IF(D205='Напрямки конкурса'!$L$7,'Напрямки конкурса'!$B$7,IF(D205='Напрямки конкурса'!$L$8,'Напрямки конкурса'!$B$8,IF(D205='Напрямки конкурса'!$L$9,'Напрямки конкурса'!$B$9,IF(D205='Напрямки конкурса'!$L$10,'Напрямки конкурса'!$B$10,IF(D205='Напрямки конкурса'!$L$11,'Напрямки конкурса'!$B$11,IF(D205='Напрямки конкурса'!$L$12,'Напрямки конкурса'!$B$12,IF(D205='Напрямки конкурса'!$L$13,'Напрямки конкурса'!$B$13,IF(D205='Напрямки конкурса'!$L$14,'Напрямки конкурса'!$B$14,IF(D205='Напрямки конкурса'!$L$15,'Напрямки конкурса'!$B$15,IF(D205='Напрямки конкурса'!$L$16,'Напрямки конкурса'!$B$16,IF(D205='Напрямки конкурса'!$L$17,'Напрямки конкурса'!$B$17,IF(D205='Напрямки конкурса'!$L$18,'Напрямки конкурса'!$B$18,IF(D205='Напрямки конкурса'!$L$19,'Напрямки конкурса'!$B$19,IF(D205='Напрямки конкурса'!$L$20,'Напрямки конкурса'!$B$20,IF(D205='Напрямки конкурса'!$L$21,'Напрямки конкурса'!$B$21,IF(D205='Напрямки конкурса'!$L$22,'Напрямки конкурса'!$B$22,IF(D205='Напрямки конкурса'!$L$23,'Напрямки конкурса'!$B$23,IF(D205='Напрямки конкурса'!$L$24,'Напрямки конкурса'!$B$24,IF(D205='Напрямки конкурса'!$L$25,'Напрямки конкурса'!$B$25,IF(D205='Напрямки конкурса'!$L$26,'Напрямки конкурса'!$B$26,IF(D205='Напрямки конкурса'!$L$27,'Напрямки конкурса'!$B$27,IF(D205='Напрямки конкурса'!$L$28,'Напрямки конкурса'!$B$28,"")))))))))))))))))))))))))))</f>
        <v/>
      </c>
      <c r="C205" s="58" t="str">
        <f>IF(D205='Напрямки конкурса'!$L$2,'Напрямки конкурса'!$K$2,IF(D205='Напрямки конкурса'!$L$3,'Напрямки конкурса'!$K$3,IF(D205='Напрямки конкурса'!$L$4,'Напрямки конкурса'!$K$4,IF(D205='Напрямки конкурса'!$L$5,'Напрямки конкурса'!$K$5,IF(D205='Напрямки конкурса'!$L$6,'Напрямки конкурса'!$K$6,IF(D205='Напрямки конкурса'!$L$7,'Напрямки конкурса'!$K$7,IF(D205='Напрямки конкурса'!$L$8,'Напрямки конкурса'!$K$8,IF(D205='Напрямки конкурса'!$L$9,'Напрямки конкурса'!$K$9,IF(D205='Напрямки конкурса'!$L$10,'Напрямки конкурса'!$K$10,IF(D205='Напрямки конкурса'!$L$11,'Напрямки конкурса'!$K$11,IF(D205='Напрямки конкурса'!$L$12,'Напрямки конкурса'!$K$12,IF(D205='Напрямки конкурса'!$L$13,'Напрямки конкурса'!$K$13,IF(D205='Напрямки конкурса'!$L$14,'Напрямки конкурса'!$K$14,IF(D205='Напрямки конкурса'!$L$15,'Напрямки конкурса'!$K$15,IF(D205='Напрямки конкурса'!$L$16,'Напрямки конкурса'!$K$16,IF(D205='Напрямки конкурса'!$L$17,'Напрямки конкурса'!$K$17,IF(D205='Напрямки конкурса'!$L$18,'Напрямки конкурса'!$K$18,IF(D205='Напрямки конкурса'!$L$19,'Напрямки конкурса'!$K$19,IF(D205='Напрямки конкурса'!$L$20,'Напрямки конкурса'!$K$20,IF(D205='Напрямки конкурса'!$L$21,'Напрямки конкурса'!$K$21,IF(D205='Напрямки конкурса'!$L$22,'Напрямки конкурса'!$K$22,IF(D205='Напрямки конкурса'!$L$23,'Напрямки конкурса'!$K$23,IF(D205='Напрямки конкурса'!$L$24,'Напрямки конкурса'!$K$24,IF(D205='Напрямки конкурса'!$L$25,'Напрямки конкурса'!$K$25,IF(D205='Напрямки конкурса'!$L$26,'Напрямки конкурса'!$K$26,IF(D205='Напрямки конкурса'!$L$27,'Напрямки конкурса'!$K$27,IF(D205='Напрямки конкурса'!$L$28,'Напрямки конкурса'!$K$28,"")))))))))))))))))))))))))))</f>
        <v/>
      </c>
      <c r="D205" s="554"/>
      <c r="E205" s="324"/>
      <c r="F205" s="324"/>
      <c r="G205" s="324"/>
      <c r="H205" s="148" t="str">
        <f>IF(I205='Категорія витрат'!$B$2,'Категорія витрат'!$A$2,IF(I205='Категорія витрат'!$B$3,'Категорія витрат'!$A$3,IF(I205='Категорія витрат'!$B$4,'Категорія витрат'!$A$4,IF(I205='Категорія витрат'!$B$5,'Категорія витрат'!$A$5,IF(I205='Категорія витрат'!$B$6,'Категорія витрат'!$A$6,IF(I205='Категорія витрат'!$B$7,'Категорія витрат'!$A$7,IF(I205='Категорія витрат'!$B$8,'Категорія витрат'!$A$8,IF(I205='Категорія витрат'!$B$9,'Категорія витрат'!$A$9,IF(I205='Категорія витрат'!$B$10,'Категорія витрат'!$A$10,IF(I205='Категорія витрат'!$B$11,'Категорія витрат'!$A$11,IF(I205='Категорія витрат'!$B$12,'Категорія витрат'!$A$12,IF(I205='Категорія витрат'!$B$13,'Категорія витрат'!$A$13,IF(I205='Категорія витрат'!$B$14,'Категорія витрат'!$A$14,IF(I205='Категорія витрат'!$B$15,'Категорія витрат'!$A$15,IF(I205='Категорія витрат'!$B$16,'Категорія витрат'!$A$16,IF(I205='Категорія витрат'!$B$17,'Категорія витрат'!$A$17,IF(I205='Категорія витрат'!$B$18,'Категорія витрат'!$A$18,IF(I205='Категорія витрат'!$B$19,'Категорія витрат'!$A$19,IF(I205='Категорія витрат'!$B$20,'Категорія витрат'!$A$20,IF(I205='Категорія витрат'!$B$21,'Категорія витрат'!$A$21,IF(I205='Категорія витрат'!$B$22,'Категорія витрат'!$A$22,IF(I205='Категорія витрат'!$B$23,'Категорія витрат'!$A$23,IF(I205='Категорія витрат'!$B$24,'Категорія витрат'!$A$24,IF(I205='Категорія витрат'!$B$25,'Категорія витрат'!$A$25,IF(I205='Категорія витрат'!$B$26,'Категорія витрат'!$A$26,IF(I205='Категорія витрат'!$B$27,'Категорія витрат'!$A$27,IF(I205='Категорія витрат'!$B$28,'Категорія витрат'!$A$28,IF(I205='Категорія витрат'!$B$29,'Категорія витрат'!$A$29,IF(I205='Категорія витрат'!$B$30,'Категорія витрат'!$A$30,"")))))))))))))))))))))))))))))</f>
        <v/>
      </c>
      <c r="I205" s="314"/>
      <c r="J205" s="315"/>
      <c r="K205" s="174"/>
      <c r="L205" s="86">
        <f t="shared" si="167"/>
        <v>0</v>
      </c>
      <c r="M205" s="174"/>
      <c r="N205" s="176"/>
      <c r="O205" s="396">
        <f t="shared" si="142"/>
        <v>0</v>
      </c>
      <c r="P205" s="157">
        <f>IF(J205='Категорія витрат'!$F$2,ROUND('Додаток 3._Бюджет детальний ПР'!O205*0.3676,2),IF(J205='Категорія витрат'!$F$3,ROUND('Додаток 3._Бюджет детальний ПР'!O205*0.347,2),IF(J205='Категорія витрат'!$F$4,ROUND('Додаток 3._Бюджет детальний ПР'!O205*0.347,2),IF(J205='Категорія витрат'!$F$7,ROUND('Додаток 3._Бюджет детальний ПР'!O205*0.0841,2),0))))</f>
        <v>0</v>
      </c>
      <c r="Q205" s="151">
        <f t="shared" si="168"/>
        <v>0</v>
      </c>
      <c r="R205" s="326"/>
      <c r="S205" s="326"/>
      <c r="T205" s="326"/>
      <c r="U205" s="326"/>
      <c r="V205" s="326"/>
      <c r="W205" s="326"/>
      <c r="X205" s="326"/>
      <c r="Y205" s="326"/>
      <c r="Z205" s="326"/>
      <c r="AA205" s="326"/>
      <c r="AB205" s="326"/>
      <c r="AC205" s="326"/>
      <c r="AD205" s="48">
        <f t="shared" si="143"/>
        <v>0</v>
      </c>
      <c r="AE205" s="48">
        <f t="shared" si="144"/>
        <v>0</v>
      </c>
      <c r="AF205" s="48">
        <f t="shared" si="145"/>
        <v>0</v>
      </c>
      <c r="AG205" s="48">
        <f t="shared" si="146"/>
        <v>0</v>
      </c>
      <c r="AH205" s="48">
        <f t="shared" si="147"/>
        <v>0</v>
      </c>
      <c r="AI205" s="48">
        <f t="shared" si="148"/>
        <v>0</v>
      </c>
      <c r="AJ205" s="48">
        <f t="shared" si="149"/>
        <v>0</v>
      </c>
      <c r="AK205" s="48">
        <f t="shared" si="150"/>
        <v>0</v>
      </c>
      <c r="AL205" s="179"/>
      <c r="AM205" s="179"/>
      <c r="AN205" s="76"/>
      <c r="AO205" s="174"/>
      <c r="AP205" s="405">
        <f t="shared" si="169"/>
        <v>0</v>
      </c>
      <c r="AQ205" s="324"/>
      <c r="AR205" s="325"/>
      <c r="AS205" s="324"/>
      <c r="AT205" s="407">
        <f>IF(J205='Категорія витрат'!$F$2,ROUND('Додаток 3._Бюджет детальний ПР'!AS205*0.22,2),IF(J205='Категорія витрат'!$F$3,ROUND('Додаток 3._Бюджет детальний ПР'!AS205*0.22,2),IF(J205='Категорія витрат'!$F$4,ROUND('Додаток 3._Бюджет детальний ПР'!AS205*0.22,2),IF(J205='Категорія витрат'!$F$7,ROUND('Додаток 3._Бюджет детальний ПР'!AS205*0.0841,2),0))))</f>
        <v>0</v>
      </c>
      <c r="AU205" s="151">
        <f t="shared" si="141"/>
        <v>0</v>
      </c>
      <c r="AV205" s="326"/>
      <c r="AW205" s="326"/>
      <c r="AX205" s="326"/>
      <c r="AY205" s="326"/>
      <c r="AZ205" s="326"/>
      <c r="BA205" s="326"/>
      <c r="BB205" s="326"/>
      <c r="BC205" s="326"/>
      <c r="BD205" s="326"/>
      <c r="BE205" s="326"/>
      <c r="BF205" s="326"/>
      <c r="BG205" s="326"/>
      <c r="BH205" s="48">
        <f t="shared" si="151"/>
        <v>0</v>
      </c>
      <c r="BI205" s="48">
        <f t="shared" si="152"/>
        <v>0</v>
      </c>
      <c r="BJ205" s="48">
        <f t="shared" si="153"/>
        <v>0</v>
      </c>
      <c r="BK205" s="48">
        <f t="shared" si="154"/>
        <v>0</v>
      </c>
      <c r="BL205" s="48">
        <f t="shared" si="155"/>
        <v>0</v>
      </c>
      <c r="BM205" s="48">
        <f t="shared" si="156"/>
        <v>0</v>
      </c>
      <c r="BN205" s="48">
        <f t="shared" si="157"/>
        <v>0</v>
      </c>
      <c r="BO205" s="48">
        <f t="shared" si="158"/>
        <v>0</v>
      </c>
      <c r="BP205" s="179"/>
      <c r="BQ205" s="179"/>
      <c r="BR205" s="189"/>
      <c r="BS205" s="174"/>
      <c r="BT205" s="86">
        <f t="shared" si="170"/>
        <v>0</v>
      </c>
      <c r="BU205" s="174"/>
      <c r="BV205" s="176"/>
      <c r="BW205" s="174"/>
      <c r="BX205" s="157">
        <f>IF(J205='Категорія витрат'!$F$2,ROUND('Додаток 3._Бюджет детальний ПР'!BW205*0.3676,2),IF(J205='Категорія витрат'!$F$3,ROUND('Додаток 3._Бюджет детальний ПР'!BW205*0.347,2),IF(J205='Категорія витрат'!$F$4,ROUND('Додаток 3._Бюджет детальний ПР'!BW205*0.347,2),IF(J205='Категорія витрат'!$F$7,ROUND('Додаток 3._Бюджет детальний ПР'!BW205*0.0841,2),0))))</f>
        <v>0</v>
      </c>
      <c r="BY205" s="151">
        <f t="shared" si="171"/>
        <v>0</v>
      </c>
      <c r="BZ205" s="330"/>
      <c r="CA205" s="330"/>
      <c r="CB205" s="330"/>
      <c r="CC205" s="330"/>
      <c r="CD205" s="330"/>
      <c r="CE205" s="330"/>
      <c r="CF205" s="178"/>
      <c r="CG205" s="179"/>
      <c r="CH205" s="179"/>
      <c r="CI205" s="179"/>
      <c r="CJ205" s="179"/>
      <c r="CK205" s="179"/>
      <c r="CL205" s="48">
        <f t="shared" si="159"/>
        <v>0</v>
      </c>
      <c r="CM205" s="48">
        <f t="shared" si="160"/>
        <v>0</v>
      </c>
      <c r="CN205" s="48">
        <f t="shared" si="161"/>
        <v>0</v>
      </c>
      <c r="CO205" s="48">
        <f t="shared" si="162"/>
        <v>0</v>
      </c>
      <c r="CP205" s="48">
        <f t="shared" si="163"/>
        <v>0</v>
      </c>
      <c r="CQ205" s="48">
        <f t="shared" si="164"/>
        <v>0</v>
      </c>
      <c r="CR205" s="48">
        <f t="shared" si="165"/>
        <v>0</v>
      </c>
      <c r="CS205" s="48">
        <f t="shared" si="166"/>
        <v>0</v>
      </c>
      <c r="CT205" s="179"/>
      <c r="CU205" s="179"/>
    </row>
    <row r="206" spans="1:99" ht="20.100000000000001" customHeight="1" x14ac:dyDescent="0.15">
      <c r="A206" s="57">
        <v>201</v>
      </c>
      <c r="B206" s="398" t="str">
        <f>IF(D206='Напрямки конкурса'!$L$2,'Напрямки конкурса'!$B$2,IF(D206='Напрямки конкурса'!$L$3,'Напрямки конкурса'!$B$3,IF(D206='Напрямки конкурса'!$L$4,'Напрямки конкурса'!$B$4,IF(D206='Напрямки конкурса'!$L$5,'Напрямки конкурса'!$B$5,IF(D206='Напрямки конкурса'!$L$6,'Напрямки конкурса'!$B$6,IF(D206='Напрямки конкурса'!$L$7,'Напрямки конкурса'!$B$7,IF(D206='Напрямки конкурса'!$L$8,'Напрямки конкурса'!$B$8,IF(D206='Напрямки конкурса'!$L$9,'Напрямки конкурса'!$B$9,IF(D206='Напрямки конкурса'!$L$10,'Напрямки конкурса'!$B$10,IF(D206='Напрямки конкурса'!$L$11,'Напрямки конкурса'!$B$11,IF(D206='Напрямки конкурса'!$L$12,'Напрямки конкурса'!$B$12,IF(D206='Напрямки конкурса'!$L$13,'Напрямки конкурса'!$B$13,IF(D206='Напрямки конкурса'!$L$14,'Напрямки конкурса'!$B$14,IF(D206='Напрямки конкурса'!$L$15,'Напрямки конкурса'!$B$15,IF(D206='Напрямки конкурса'!$L$16,'Напрямки конкурса'!$B$16,IF(D206='Напрямки конкурса'!$L$17,'Напрямки конкурса'!$B$17,IF(D206='Напрямки конкурса'!$L$18,'Напрямки конкурса'!$B$18,IF(D206='Напрямки конкурса'!$L$19,'Напрямки конкурса'!$B$19,IF(D206='Напрямки конкурса'!$L$20,'Напрямки конкурса'!$B$20,IF(D206='Напрямки конкурса'!$L$21,'Напрямки конкурса'!$B$21,IF(D206='Напрямки конкурса'!$L$22,'Напрямки конкурса'!$B$22,IF(D206='Напрямки конкурса'!$L$23,'Напрямки конкурса'!$B$23,IF(D206='Напрямки конкурса'!$L$24,'Напрямки конкурса'!$B$24,IF(D206='Напрямки конкурса'!$L$25,'Напрямки конкурса'!$B$25,IF(D206='Напрямки конкурса'!$L$26,'Напрямки конкурса'!$B$26,IF(D206='Напрямки конкурса'!$L$27,'Напрямки конкурса'!$B$27,IF(D206='Напрямки конкурса'!$L$28,'Напрямки конкурса'!$B$28,"")))))))))))))))))))))))))))</f>
        <v/>
      </c>
      <c r="C206" s="58" t="str">
        <f>IF(D206='Напрямки конкурса'!$L$2,'Напрямки конкурса'!$K$2,IF(D206='Напрямки конкурса'!$L$3,'Напрямки конкурса'!$K$3,IF(D206='Напрямки конкурса'!$L$4,'Напрямки конкурса'!$K$4,IF(D206='Напрямки конкурса'!$L$5,'Напрямки конкурса'!$K$5,IF(D206='Напрямки конкурса'!$L$6,'Напрямки конкурса'!$K$6,IF(D206='Напрямки конкурса'!$L$7,'Напрямки конкурса'!$K$7,IF(D206='Напрямки конкурса'!$L$8,'Напрямки конкурса'!$K$8,IF(D206='Напрямки конкурса'!$L$9,'Напрямки конкурса'!$K$9,IF(D206='Напрямки конкурса'!$L$10,'Напрямки конкурса'!$K$10,IF(D206='Напрямки конкурса'!$L$11,'Напрямки конкурса'!$K$11,IF(D206='Напрямки конкурса'!$L$12,'Напрямки конкурса'!$K$12,IF(D206='Напрямки конкурса'!$L$13,'Напрямки конкурса'!$K$13,IF(D206='Напрямки конкурса'!$L$14,'Напрямки конкурса'!$K$14,IF(D206='Напрямки конкурса'!$L$15,'Напрямки конкурса'!$K$15,IF(D206='Напрямки конкурса'!$L$16,'Напрямки конкурса'!$K$16,IF(D206='Напрямки конкурса'!$L$17,'Напрямки конкурса'!$K$17,IF(D206='Напрямки конкурса'!$L$18,'Напрямки конкурса'!$K$18,IF(D206='Напрямки конкурса'!$L$19,'Напрямки конкурса'!$K$19,IF(D206='Напрямки конкурса'!$L$20,'Напрямки конкурса'!$K$20,IF(D206='Напрямки конкурса'!$L$21,'Напрямки конкурса'!$K$21,IF(D206='Напрямки конкурса'!$L$22,'Напрямки конкурса'!$K$22,IF(D206='Напрямки конкурса'!$L$23,'Напрямки конкурса'!$K$23,IF(D206='Напрямки конкурса'!$L$24,'Напрямки конкурса'!$K$24,IF(D206='Напрямки конкурса'!$L$25,'Напрямки конкурса'!$K$25,IF(D206='Напрямки конкурса'!$L$26,'Напрямки конкурса'!$K$26,IF(D206='Напрямки конкурса'!$L$27,'Напрямки конкурса'!$K$27,IF(D206='Напрямки конкурса'!$L$28,'Напрямки конкурса'!$K$28,"")))))))))))))))))))))))))))</f>
        <v/>
      </c>
      <c r="D206" s="554"/>
      <c r="E206" s="324"/>
      <c r="F206" s="324"/>
      <c r="G206" s="324"/>
      <c r="H206" s="148" t="str">
        <f>IF(I206='Категорія витрат'!$B$2,'Категорія витрат'!$A$2,IF(I206='Категорія витрат'!$B$3,'Категорія витрат'!$A$3,IF(I206='Категорія витрат'!$B$4,'Категорія витрат'!$A$4,IF(I206='Категорія витрат'!$B$5,'Категорія витрат'!$A$5,IF(I206='Категорія витрат'!$B$6,'Категорія витрат'!$A$6,IF(I206='Категорія витрат'!$B$7,'Категорія витрат'!$A$7,IF(I206='Категорія витрат'!$B$8,'Категорія витрат'!$A$8,IF(I206='Категорія витрат'!$B$9,'Категорія витрат'!$A$9,IF(I206='Категорія витрат'!$B$10,'Категорія витрат'!$A$10,IF(I206='Категорія витрат'!$B$11,'Категорія витрат'!$A$11,IF(I206='Категорія витрат'!$B$12,'Категорія витрат'!$A$12,IF(I206='Категорія витрат'!$B$13,'Категорія витрат'!$A$13,IF(I206='Категорія витрат'!$B$14,'Категорія витрат'!$A$14,IF(I206='Категорія витрат'!$B$15,'Категорія витрат'!$A$15,IF(I206='Категорія витрат'!$B$16,'Категорія витрат'!$A$16,IF(I206='Категорія витрат'!$B$17,'Категорія витрат'!$A$17,IF(I206='Категорія витрат'!$B$18,'Категорія витрат'!$A$18,IF(I206='Категорія витрат'!$B$19,'Категорія витрат'!$A$19,IF(I206='Категорія витрат'!$B$20,'Категорія витрат'!$A$20,IF(I206='Категорія витрат'!$B$21,'Категорія витрат'!$A$21,IF(I206='Категорія витрат'!$B$22,'Категорія витрат'!$A$22,IF(I206='Категорія витрат'!$B$23,'Категорія витрат'!$A$23,IF(I206='Категорія витрат'!$B$24,'Категорія витрат'!$A$24,IF(I206='Категорія витрат'!$B$25,'Категорія витрат'!$A$25,IF(I206='Категорія витрат'!$B$26,'Категорія витрат'!$A$26,IF(I206='Категорія витрат'!$B$27,'Категорія витрат'!$A$27,IF(I206='Категорія витрат'!$B$28,'Категорія витрат'!$A$28,IF(I206='Категорія витрат'!$B$29,'Категорія витрат'!$A$29,IF(I206='Категорія витрат'!$B$30,'Категорія витрат'!$A$30,"")))))))))))))))))))))))))))))</f>
        <v/>
      </c>
      <c r="I206" s="172"/>
      <c r="J206" s="315"/>
      <c r="K206" s="174"/>
      <c r="L206" s="86">
        <f t="shared" si="167"/>
        <v>0</v>
      </c>
      <c r="M206" s="174"/>
      <c r="N206" s="176"/>
      <c r="O206" s="396">
        <f t="shared" si="142"/>
        <v>0</v>
      </c>
      <c r="P206" s="157">
        <f>IF(J206='Категорія витрат'!$F$2,ROUND('Додаток 3._Бюджет детальний ПР'!O206*0.3676,2),IF(J206='Категорія витрат'!$F$3,ROUND('Додаток 3._Бюджет детальний ПР'!O206*0.347,2),IF(J206='Категорія витрат'!$F$4,ROUND('Додаток 3._Бюджет детальний ПР'!O206*0.347,2),IF(J206='Категорія витрат'!$F$7,ROUND('Додаток 3._Бюджет детальний ПР'!O206*0.0841,2),0))))</f>
        <v>0</v>
      </c>
      <c r="Q206" s="151">
        <f t="shared" si="168"/>
        <v>0</v>
      </c>
      <c r="R206" s="326"/>
      <c r="S206" s="326"/>
      <c r="T206" s="326"/>
      <c r="U206" s="326"/>
      <c r="V206" s="326"/>
      <c r="W206" s="326"/>
      <c r="X206" s="326"/>
      <c r="Y206" s="326"/>
      <c r="Z206" s="326"/>
      <c r="AA206" s="326"/>
      <c r="AB206" s="326"/>
      <c r="AC206" s="326"/>
      <c r="AD206" s="48">
        <f t="shared" si="143"/>
        <v>0</v>
      </c>
      <c r="AE206" s="48">
        <f t="shared" si="144"/>
        <v>0</v>
      </c>
      <c r="AF206" s="48">
        <f t="shared" si="145"/>
        <v>0</v>
      </c>
      <c r="AG206" s="48">
        <f t="shared" si="146"/>
        <v>0</v>
      </c>
      <c r="AH206" s="48">
        <f t="shared" si="147"/>
        <v>0</v>
      </c>
      <c r="AI206" s="48">
        <f t="shared" si="148"/>
        <v>0</v>
      </c>
      <c r="AJ206" s="48">
        <f t="shared" si="149"/>
        <v>0</v>
      </c>
      <c r="AK206" s="48">
        <f t="shared" si="150"/>
        <v>0</v>
      </c>
      <c r="AL206" s="179"/>
      <c r="AM206" s="179"/>
      <c r="AN206" s="76"/>
      <c r="AO206" s="174"/>
      <c r="AP206" s="405">
        <f t="shared" si="169"/>
        <v>0</v>
      </c>
      <c r="AQ206" s="324"/>
      <c r="AR206" s="325"/>
      <c r="AS206" s="324"/>
      <c r="AT206" s="407">
        <f>IF(J206='Категорія витрат'!$F$2,ROUND('Додаток 3._Бюджет детальний ПР'!AS206*0.22,2),IF(J206='Категорія витрат'!$F$3,ROUND('Додаток 3._Бюджет детальний ПР'!AS206*0.22,2),IF(J206='Категорія витрат'!$F$4,ROUND('Додаток 3._Бюджет детальний ПР'!AS206*0.22,2),IF(J206='Категорія витрат'!$F$7,ROUND('Додаток 3._Бюджет детальний ПР'!AS206*0.0841,2),0))))</f>
        <v>0</v>
      </c>
      <c r="AU206" s="151">
        <f t="shared" si="141"/>
        <v>0</v>
      </c>
      <c r="AV206" s="326"/>
      <c r="AW206" s="326"/>
      <c r="AX206" s="326"/>
      <c r="AY206" s="326"/>
      <c r="AZ206" s="326"/>
      <c r="BA206" s="326"/>
      <c r="BB206" s="326"/>
      <c r="BC206" s="326"/>
      <c r="BD206" s="326"/>
      <c r="BE206" s="326"/>
      <c r="BF206" s="326"/>
      <c r="BG206" s="326"/>
      <c r="BH206" s="48">
        <f t="shared" si="151"/>
        <v>0</v>
      </c>
      <c r="BI206" s="48">
        <f t="shared" si="152"/>
        <v>0</v>
      </c>
      <c r="BJ206" s="48">
        <f t="shared" si="153"/>
        <v>0</v>
      </c>
      <c r="BK206" s="48">
        <f t="shared" si="154"/>
        <v>0</v>
      </c>
      <c r="BL206" s="48">
        <f t="shared" si="155"/>
        <v>0</v>
      </c>
      <c r="BM206" s="48">
        <f t="shared" si="156"/>
        <v>0</v>
      </c>
      <c r="BN206" s="48">
        <f t="shared" si="157"/>
        <v>0</v>
      </c>
      <c r="BO206" s="48">
        <f t="shared" si="158"/>
        <v>0</v>
      </c>
      <c r="BP206" s="179"/>
      <c r="BQ206" s="179"/>
      <c r="BR206" s="189"/>
      <c r="BS206" s="174"/>
      <c r="BT206" s="86">
        <f t="shared" si="170"/>
        <v>0</v>
      </c>
      <c r="BU206" s="174"/>
      <c r="BV206" s="176"/>
      <c r="BW206" s="174"/>
      <c r="BX206" s="157">
        <f>IF(J206='Категорія витрат'!$F$2,ROUND('Додаток 3._Бюджет детальний ПР'!BW206*0.3676,2),IF(J206='Категорія витрат'!$F$3,ROUND('Додаток 3._Бюджет детальний ПР'!BW206*0.347,2),IF(J206='Категорія витрат'!$F$4,ROUND('Додаток 3._Бюджет детальний ПР'!BW206*0.347,2),IF(J206='Категорія витрат'!$F$7,ROUND('Додаток 3._Бюджет детальний ПР'!BW206*0.0841,2),0))))</f>
        <v>0</v>
      </c>
      <c r="BY206" s="151">
        <f t="shared" si="171"/>
        <v>0</v>
      </c>
      <c r="BZ206" s="330"/>
      <c r="CA206" s="330"/>
      <c r="CB206" s="330"/>
      <c r="CC206" s="330"/>
      <c r="CD206" s="330"/>
      <c r="CE206" s="330"/>
      <c r="CF206" s="178"/>
      <c r="CG206" s="179"/>
      <c r="CH206" s="179"/>
      <c r="CI206" s="179"/>
      <c r="CJ206" s="179"/>
      <c r="CK206" s="179"/>
      <c r="CL206" s="48">
        <f t="shared" si="159"/>
        <v>0</v>
      </c>
      <c r="CM206" s="48">
        <f t="shared" si="160"/>
        <v>0</v>
      </c>
      <c r="CN206" s="48">
        <f t="shared" si="161"/>
        <v>0</v>
      </c>
      <c r="CO206" s="48">
        <f t="shared" si="162"/>
        <v>0</v>
      </c>
      <c r="CP206" s="48">
        <f t="shared" si="163"/>
        <v>0</v>
      </c>
      <c r="CQ206" s="48">
        <f t="shared" si="164"/>
        <v>0</v>
      </c>
      <c r="CR206" s="48">
        <f t="shared" si="165"/>
        <v>0</v>
      </c>
      <c r="CS206" s="48">
        <f t="shared" si="166"/>
        <v>0</v>
      </c>
      <c r="CT206" s="179"/>
      <c r="CU206" s="179"/>
    </row>
    <row r="207" spans="1:99" ht="20.100000000000001" customHeight="1" x14ac:dyDescent="0.15">
      <c r="A207" s="57">
        <v>202</v>
      </c>
      <c r="B207" s="398" t="str">
        <f>IF(D207='Напрямки конкурса'!$L$2,'Напрямки конкурса'!$B$2,IF(D207='Напрямки конкурса'!$L$3,'Напрямки конкурса'!$B$3,IF(D207='Напрямки конкурса'!$L$4,'Напрямки конкурса'!$B$4,IF(D207='Напрямки конкурса'!$L$5,'Напрямки конкурса'!$B$5,IF(D207='Напрямки конкурса'!$L$6,'Напрямки конкурса'!$B$6,IF(D207='Напрямки конкурса'!$L$7,'Напрямки конкурса'!$B$7,IF(D207='Напрямки конкурса'!$L$8,'Напрямки конкурса'!$B$8,IF(D207='Напрямки конкурса'!$L$9,'Напрямки конкурса'!$B$9,IF(D207='Напрямки конкурса'!$L$10,'Напрямки конкурса'!$B$10,IF(D207='Напрямки конкурса'!$L$11,'Напрямки конкурса'!$B$11,IF(D207='Напрямки конкурса'!$L$12,'Напрямки конкурса'!$B$12,IF(D207='Напрямки конкурса'!$L$13,'Напрямки конкурса'!$B$13,IF(D207='Напрямки конкурса'!$L$14,'Напрямки конкурса'!$B$14,IF(D207='Напрямки конкурса'!$L$15,'Напрямки конкурса'!$B$15,IF(D207='Напрямки конкурса'!$L$16,'Напрямки конкурса'!$B$16,IF(D207='Напрямки конкурса'!$L$17,'Напрямки конкурса'!$B$17,IF(D207='Напрямки конкурса'!$L$18,'Напрямки конкурса'!$B$18,IF(D207='Напрямки конкурса'!$L$19,'Напрямки конкурса'!$B$19,IF(D207='Напрямки конкурса'!$L$20,'Напрямки конкурса'!$B$20,IF(D207='Напрямки конкурса'!$L$21,'Напрямки конкурса'!$B$21,IF(D207='Напрямки конкурса'!$L$22,'Напрямки конкурса'!$B$22,IF(D207='Напрямки конкурса'!$L$23,'Напрямки конкурса'!$B$23,IF(D207='Напрямки конкурса'!$L$24,'Напрямки конкурса'!$B$24,IF(D207='Напрямки конкурса'!$L$25,'Напрямки конкурса'!$B$25,IF(D207='Напрямки конкурса'!$L$26,'Напрямки конкурса'!$B$26,IF(D207='Напрямки конкурса'!$L$27,'Напрямки конкурса'!$B$27,IF(D207='Напрямки конкурса'!$L$28,'Напрямки конкурса'!$B$28,"")))))))))))))))))))))))))))</f>
        <v/>
      </c>
      <c r="C207" s="58" t="str">
        <f>IF(D207='Напрямки конкурса'!$L$2,'Напрямки конкурса'!$K$2,IF(D207='Напрямки конкурса'!$L$3,'Напрямки конкурса'!$K$3,IF(D207='Напрямки конкурса'!$L$4,'Напрямки конкурса'!$K$4,IF(D207='Напрямки конкурса'!$L$5,'Напрямки конкурса'!$K$5,IF(D207='Напрямки конкурса'!$L$6,'Напрямки конкурса'!$K$6,IF(D207='Напрямки конкурса'!$L$7,'Напрямки конкурса'!$K$7,IF(D207='Напрямки конкурса'!$L$8,'Напрямки конкурса'!$K$8,IF(D207='Напрямки конкурса'!$L$9,'Напрямки конкурса'!$K$9,IF(D207='Напрямки конкурса'!$L$10,'Напрямки конкурса'!$K$10,IF(D207='Напрямки конкурса'!$L$11,'Напрямки конкурса'!$K$11,IF(D207='Напрямки конкурса'!$L$12,'Напрямки конкурса'!$K$12,IF(D207='Напрямки конкурса'!$L$13,'Напрямки конкурса'!$K$13,IF(D207='Напрямки конкурса'!$L$14,'Напрямки конкурса'!$K$14,IF(D207='Напрямки конкурса'!$L$15,'Напрямки конкурса'!$K$15,IF(D207='Напрямки конкурса'!$L$16,'Напрямки конкурса'!$K$16,IF(D207='Напрямки конкурса'!$L$17,'Напрямки конкурса'!$K$17,IF(D207='Напрямки конкурса'!$L$18,'Напрямки конкурса'!$K$18,IF(D207='Напрямки конкурса'!$L$19,'Напрямки конкурса'!$K$19,IF(D207='Напрямки конкурса'!$L$20,'Напрямки конкурса'!$K$20,IF(D207='Напрямки конкурса'!$L$21,'Напрямки конкурса'!$K$21,IF(D207='Напрямки конкурса'!$L$22,'Напрямки конкурса'!$K$22,IF(D207='Напрямки конкурса'!$L$23,'Напрямки конкурса'!$K$23,IF(D207='Напрямки конкурса'!$L$24,'Напрямки конкурса'!$K$24,IF(D207='Напрямки конкурса'!$L$25,'Напрямки конкурса'!$K$25,IF(D207='Напрямки конкурса'!$L$26,'Напрямки конкурса'!$K$26,IF(D207='Напрямки конкурса'!$L$27,'Напрямки конкурса'!$K$27,IF(D207='Напрямки конкурса'!$L$28,'Напрямки конкурса'!$K$28,"")))))))))))))))))))))))))))</f>
        <v/>
      </c>
      <c r="D207" s="554"/>
      <c r="E207" s="324"/>
      <c r="F207" s="324"/>
      <c r="G207" s="324"/>
      <c r="H207" s="148" t="str">
        <f>IF(I207='Категорія витрат'!$B$2,'Категорія витрат'!$A$2,IF(I207='Категорія витрат'!$B$3,'Категорія витрат'!$A$3,IF(I207='Категорія витрат'!$B$4,'Категорія витрат'!$A$4,IF(I207='Категорія витрат'!$B$5,'Категорія витрат'!$A$5,IF(I207='Категорія витрат'!$B$6,'Категорія витрат'!$A$6,IF(I207='Категорія витрат'!$B$7,'Категорія витрат'!$A$7,IF(I207='Категорія витрат'!$B$8,'Категорія витрат'!$A$8,IF(I207='Категорія витрат'!$B$9,'Категорія витрат'!$A$9,IF(I207='Категорія витрат'!$B$10,'Категорія витрат'!$A$10,IF(I207='Категорія витрат'!$B$11,'Категорія витрат'!$A$11,IF(I207='Категорія витрат'!$B$12,'Категорія витрат'!$A$12,IF(I207='Категорія витрат'!$B$13,'Категорія витрат'!$A$13,IF(I207='Категорія витрат'!$B$14,'Категорія витрат'!$A$14,IF(I207='Категорія витрат'!$B$15,'Категорія витрат'!$A$15,IF(I207='Категорія витрат'!$B$16,'Категорія витрат'!$A$16,IF(I207='Категорія витрат'!$B$17,'Категорія витрат'!$A$17,IF(I207='Категорія витрат'!$B$18,'Категорія витрат'!$A$18,IF(I207='Категорія витрат'!$B$19,'Категорія витрат'!$A$19,IF(I207='Категорія витрат'!$B$20,'Категорія витрат'!$A$20,IF(I207='Категорія витрат'!$B$21,'Категорія витрат'!$A$21,IF(I207='Категорія витрат'!$B$22,'Категорія витрат'!$A$22,IF(I207='Категорія витрат'!$B$23,'Категорія витрат'!$A$23,IF(I207='Категорія витрат'!$B$24,'Категорія витрат'!$A$24,IF(I207='Категорія витрат'!$B$25,'Категорія витрат'!$A$25,IF(I207='Категорія витрат'!$B$26,'Категорія витрат'!$A$26,IF(I207='Категорія витрат'!$B$27,'Категорія витрат'!$A$27,IF(I207='Категорія витрат'!$B$28,'Категорія витрат'!$A$28,IF(I207='Категорія витрат'!$B$29,'Категорія витрат'!$A$29,IF(I207='Категорія витрат'!$B$30,'Категорія витрат'!$A$30,"")))))))))))))))))))))))))))))</f>
        <v/>
      </c>
      <c r="I207" s="172"/>
      <c r="J207" s="315"/>
      <c r="K207" s="174"/>
      <c r="L207" s="86">
        <f t="shared" si="167"/>
        <v>0</v>
      </c>
      <c r="M207" s="174"/>
      <c r="N207" s="176"/>
      <c r="O207" s="396">
        <f t="shared" si="142"/>
        <v>0</v>
      </c>
      <c r="P207" s="157">
        <f>IF(J207='Категорія витрат'!$F$2,ROUND('Додаток 3._Бюджет детальний ПР'!O207*0.3676,2),IF(J207='Категорія витрат'!$F$3,ROUND('Додаток 3._Бюджет детальний ПР'!O207*0.347,2),IF(J207='Категорія витрат'!$F$4,ROUND('Додаток 3._Бюджет детальний ПР'!O207*0.347,2),IF(J207='Категорія витрат'!$F$7,ROUND('Додаток 3._Бюджет детальний ПР'!O207*0.0841,2),0))))</f>
        <v>0</v>
      </c>
      <c r="Q207" s="151">
        <f t="shared" si="168"/>
        <v>0</v>
      </c>
      <c r="R207" s="326"/>
      <c r="S207" s="326"/>
      <c r="T207" s="326"/>
      <c r="U207" s="326"/>
      <c r="V207" s="326"/>
      <c r="W207" s="326"/>
      <c r="X207" s="326"/>
      <c r="Y207" s="326"/>
      <c r="Z207" s="326"/>
      <c r="AA207" s="326"/>
      <c r="AB207" s="326"/>
      <c r="AC207" s="326"/>
      <c r="AD207" s="48">
        <f t="shared" si="143"/>
        <v>0</v>
      </c>
      <c r="AE207" s="48">
        <f t="shared" si="144"/>
        <v>0</v>
      </c>
      <c r="AF207" s="48">
        <f t="shared" si="145"/>
        <v>0</v>
      </c>
      <c r="AG207" s="48">
        <f t="shared" si="146"/>
        <v>0</v>
      </c>
      <c r="AH207" s="48">
        <f t="shared" si="147"/>
        <v>0</v>
      </c>
      <c r="AI207" s="48">
        <f t="shared" si="148"/>
        <v>0</v>
      </c>
      <c r="AJ207" s="48">
        <f t="shared" si="149"/>
        <v>0</v>
      </c>
      <c r="AK207" s="48">
        <f t="shared" si="150"/>
        <v>0</v>
      </c>
      <c r="AL207" s="179"/>
      <c r="AM207" s="179"/>
      <c r="AN207" s="76"/>
      <c r="AO207" s="174"/>
      <c r="AP207" s="405">
        <f t="shared" si="169"/>
        <v>0</v>
      </c>
      <c r="AQ207" s="324"/>
      <c r="AR207" s="325"/>
      <c r="AS207" s="324"/>
      <c r="AT207" s="407">
        <f>IF(J207='Категорія витрат'!$F$2,ROUND('Додаток 3._Бюджет детальний ПР'!AS207*0.22,2),IF(J207='Категорія витрат'!$F$3,ROUND('Додаток 3._Бюджет детальний ПР'!AS207*0.22,2),IF(J207='Категорія витрат'!$F$4,ROUND('Додаток 3._Бюджет детальний ПР'!AS207*0.22,2),IF(J207='Категорія витрат'!$F$7,ROUND('Додаток 3._Бюджет детальний ПР'!AS207*0.0841,2),0))))</f>
        <v>0</v>
      </c>
      <c r="AU207" s="151">
        <f t="shared" si="141"/>
        <v>0</v>
      </c>
      <c r="AV207" s="326"/>
      <c r="AW207" s="326"/>
      <c r="AX207" s="326"/>
      <c r="AY207" s="326"/>
      <c r="AZ207" s="326"/>
      <c r="BA207" s="326"/>
      <c r="BB207" s="326"/>
      <c r="BC207" s="179"/>
      <c r="BD207" s="179"/>
      <c r="BE207" s="179"/>
      <c r="BF207" s="179"/>
      <c r="BG207" s="179"/>
      <c r="BH207" s="48">
        <f t="shared" si="151"/>
        <v>0</v>
      </c>
      <c r="BI207" s="48">
        <f t="shared" si="152"/>
        <v>0</v>
      </c>
      <c r="BJ207" s="48">
        <f t="shared" si="153"/>
        <v>0</v>
      </c>
      <c r="BK207" s="48">
        <f t="shared" si="154"/>
        <v>0</v>
      </c>
      <c r="BL207" s="48">
        <f t="shared" si="155"/>
        <v>0</v>
      </c>
      <c r="BM207" s="48">
        <f t="shared" si="156"/>
        <v>0</v>
      </c>
      <c r="BN207" s="48">
        <f t="shared" si="157"/>
        <v>0</v>
      </c>
      <c r="BO207" s="48">
        <f t="shared" si="158"/>
        <v>0</v>
      </c>
      <c r="BP207" s="179"/>
      <c r="BQ207" s="179"/>
      <c r="BR207" s="189"/>
      <c r="BS207" s="174"/>
      <c r="BT207" s="86">
        <f t="shared" si="170"/>
        <v>0</v>
      </c>
      <c r="BU207" s="174"/>
      <c r="BV207" s="176"/>
      <c r="BW207" s="174"/>
      <c r="BX207" s="157">
        <f>IF(J207='Категорія витрат'!$F$2,ROUND('Додаток 3._Бюджет детальний ПР'!BW207*0.3676,2),IF(J207='Категорія витрат'!$F$3,ROUND('Додаток 3._Бюджет детальний ПР'!BW207*0.347,2),IF(J207='Категорія витрат'!$F$4,ROUND('Додаток 3._Бюджет детальний ПР'!BW207*0.347,2),IF(J207='Категорія витрат'!$F$7,ROUND('Додаток 3._Бюджет детальний ПР'!BW207*0.0841,2),0))))</f>
        <v>0</v>
      </c>
      <c r="BY207" s="151">
        <f t="shared" si="171"/>
        <v>0</v>
      </c>
      <c r="BZ207" s="330"/>
      <c r="CA207" s="330"/>
      <c r="CB207" s="330"/>
      <c r="CC207" s="330"/>
      <c r="CD207" s="330"/>
      <c r="CE207" s="330"/>
      <c r="CF207" s="178"/>
      <c r="CG207" s="179"/>
      <c r="CH207" s="179"/>
      <c r="CI207" s="179"/>
      <c r="CJ207" s="179"/>
      <c r="CK207" s="179"/>
      <c r="CL207" s="48">
        <f t="shared" si="159"/>
        <v>0</v>
      </c>
      <c r="CM207" s="48">
        <f t="shared" si="160"/>
        <v>0</v>
      </c>
      <c r="CN207" s="48">
        <f t="shared" si="161"/>
        <v>0</v>
      </c>
      <c r="CO207" s="48">
        <f t="shared" si="162"/>
        <v>0</v>
      </c>
      <c r="CP207" s="48">
        <f t="shared" si="163"/>
        <v>0</v>
      </c>
      <c r="CQ207" s="48">
        <f t="shared" si="164"/>
        <v>0</v>
      </c>
      <c r="CR207" s="48">
        <f t="shared" si="165"/>
        <v>0</v>
      </c>
      <c r="CS207" s="48">
        <f t="shared" si="166"/>
        <v>0</v>
      </c>
      <c r="CT207" s="179"/>
      <c r="CU207" s="179"/>
    </row>
    <row r="208" spans="1:99" ht="20.100000000000001" customHeight="1" x14ac:dyDescent="0.15">
      <c r="A208" s="57">
        <v>203</v>
      </c>
      <c r="B208" s="398" t="str">
        <f>IF(D208='Напрямки конкурса'!$L$2,'Напрямки конкурса'!$B$2,IF(D208='Напрямки конкурса'!$L$3,'Напрямки конкурса'!$B$3,IF(D208='Напрямки конкурса'!$L$4,'Напрямки конкурса'!$B$4,IF(D208='Напрямки конкурса'!$L$5,'Напрямки конкурса'!$B$5,IF(D208='Напрямки конкурса'!$L$6,'Напрямки конкурса'!$B$6,IF(D208='Напрямки конкурса'!$L$7,'Напрямки конкурса'!$B$7,IF(D208='Напрямки конкурса'!$L$8,'Напрямки конкурса'!$B$8,IF(D208='Напрямки конкурса'!$L$9,'Напрямки конкурса'!$B$9,IF(D208='Напрямки конкурса'!$L$10,'Напрямки конкурса'!$B$10,IF(D208='Напрямки конкурса'!$L$11,'Напрямки конкурса'!$B$11,IF(D208='Напрямки конкурса'!$L$12,'Напрямки конкурса'!$B$12,IF(D208='Напрямки конкурса'!$L$13,'Напрямки конкурса'!$B$13,IF(D208='Напрямки конкурса'!$L$14,'Напрямки конкурса'!$B$14,IF(D208='Напрямки конкурса'!$L$15,'Напрямки конкурса'!$B$15,IF(D208='Напрямки конкурса'!$L$16,'Напрямки конкурса'!$B$16,IF(D208='Напрямки конкурса'!$L$17,'Напрямки конкурса'!$B$17,IF(D208='Напрямки конкурса'!$L$18,'Напрямки конкурса'!$B$18,IF(D208='Напрямки конкурса'!$L$19,'Напрямки конкурса'!$B$19,IF(D208='Напрямки конкурса'!$L$20,'Напрямки конкурса'!$B$20,IF(D208='Напрямки конкурса'!$L$21,'Напрямки конкурса'!$B$21,IF(D208='Напрямки конкурса'!$L$22,'Напрямки конкурса'!$B$22,IF(D208='Напрямки конкурса'!$L$23,'Напрямки конкурса'!$B$23,IF(D208='Напрямки конкурса'!$L$24,'Напрямки конкурса'!$B$24,IF(D208='Напрямки конкурса'!$L$25,'Напрямки конкурса'!$B$25,IF(D208='Напрямки конкурса'!$L$26,'Напрямки конкурса'!$B$26,IF(D208='Напрямки конкурса'!$L$27,'Напрямки конкурса'!$B$27,IF(D208='Напрямки конкурса'!$L$28,'Напрямки конкурса'!$B$28,"")))))))))))))))))))))))))))</f>
        <v/>
      </c>
      <c r="C208" s="58" t="str">
        <f>IF(D208='Напрямки конкурса'!$L$2,'Напрямки конкурса'!$K$2,IF(D208='Напрямки конкурса'!$L$3,'Напрямки конкурса'!$K$3,IF(D208='Напрямки конкурса'!$L$4,'Напрямки конкурса'!$K$4,IF(D208='Напрямки конкурса'!$L$5,'Напрямки конкурса'!$K$5,IF(D208='Напрямки конкурса'!$L$6,'Напрямки конкурса'!$K$6,IF(D208='Напрямки конкурса'!$L$7,'Напрямки конкурса'!$K$7,IF(D208='Напрямки конкурса'!$L$8,'Напрямки конкурса'!$K$8,IF(D208='Напрямки конкурса'!$L$9,'Напрямки конкурса'!$K$9,IF(D208='Напрямки конкурса'!$L$10,'Напрямки конкурса'!$K$10,IF(D208='Напрямки конкурса'!$L$11,'Напрямки конкурса'!$K$11,IF(D208='Напрямки конкурса'!$L$12,'Напрямки конкурса'!$K$12,IF(D208='Напрямки конкурса'!$L$13,'Напрямки конкурса'!$K$13,IF(D208='Напрямки конкурса'!$L$14,'Напрямки конкурса'!$K$14,IF(D208='Напрямки конкурса'!$L$15,'Напрямки конкурса'!$K$15,IF(D208='Напрямки конкурса'!$L$16,'Напрямки конкурса'!$K$16,IF(D208='Напрямки конкурса'!$L$17,'Напрямки конкурса'!$K$17,IF(D208='Напрямки конкурса'!$L$18,'Напрямки конкурса'!$K$18,IF(D208='Напрямки конкурса'!$L$19,'Напрямки конкурса'!$K$19,IF(D208='Напрямки конкурса'!$L$20,'Напрямки конкурса'!$K$20,IF(D208='Напрямки конкурса'!$L$21,'Напрямки конкурса'!$K$21,IF(D208='Напрямки конкурса'!$L$22,'Напрямки конкурса'!$K$22,IF(D208='Напрямки конкурса'!$L$23,'Напрямки конкурса'!$K$23,IF(D208='Напрямки конкурса'!$L$24,'Напрямки конкурса'!$K$24,IF(D208='Напрямки конкурса'!$L$25,'Напрямки конкурса'!$K$25,IF(D208='Напрямки конкурса'!$L$26,'Напрямки конкурса'!$K$26,IF(D208='Напрямки конкурса'!$L$27,'Напрямки конкурса'!$K$27,IF(D208='Напрямки конкурса'!$L$28,'Напрямки конкурса'!$K$28,"")))))))))))))))))))))))))))</f>
        <v/>
      </c>
      <c r="D208" s="554"/>
      <c r="E208" s="324"/>
      <c r="F208" s="324"/>
      <c r="G208" s="324"/>
      <c r="H208" s="148" t="str">
        <f>IF(I208='Категорія витрат'!$B$2,'Категорія витрат'!$A$2,IF(I208='Категорія витрат'!$B$3,'Категорія витрат'!$A$3,IF(I208='Категорія витрат'!$B$4,'Категорія витрат'!$A$4,IF(I208='Категорія витрат'!$B$5,'Категорія витрат'!$A$5,IF(I208='Категорія витрат'!$B$6,'Категорія витрат'!$A$6,IF(I208='Категорія витрат'!$B$7,'Категорія витрат'!$A$7,IF(I208='Категорія витрат'!$B$8,'Категорія витрат'!$A$8,IF(I208='Категорія витрат'!$B$9,'Категорія витрат'!$A$9,IF(I208='Категорія витрат'!$B$10,'Категорія витрат'!$A$10,IF(I208='Категорія витрат'!$B$11,'Категорія витрат'!$A$11,IF(I208='Категорія витрат'!$B$12,'Категорія витрат'!$A$12,IF(I208='Категорія витрат'!$B$13,'Категорія витрат'!$A$13,IF(I208='Категорія витрат'!$B$14,'Категорія витрат'!$A$14,IF(I208='Категорія витрат'!$B$15,'Категорія витрат'!$A$15,IF(I208='Категорія витрат'!$B$16,'Категорія витрат'!$A$16,IF(I208='Категорія витрат'!$B$17,'Категорія витрат'!$A$17,IF(I208='Категорія витрат'!$B$18,'Категорія витрат'!$A$18,IF(I208='Категорія витрат'!$B$19,'Категорія витрат'!$A$19,IF(I208='Категорія витрат'!$B$20,'Категорія витрат'!$A$20,IF(I208='Категорія витрат'!$B$21,'Категорія витрат'!$A$21,IF(I208='Категорія витрат'!$B$22,'Категорія витрат'!$A$22,IF(I208='Категорія витрат'!$B$23,'Категорія витрат'!$A$23,IF(I208='Категорія витрат'!$B$24,'Категорія витрат'!$A$24,IF(I208='Категорія витрат'!$B$25,'Категорія витрат'!$A$25,IF(I208='Категорія витрат'!$B$26,'Категорія витрат'!$A$26,IF(I208='Категорія витрат'!$B$27,'Категорія витрат'!$A$27,IF(I208='Категорія витрат'!$B$28,'Категорія витрат'!$A$28,IF(I208='Категорія витрат'!$B$29,'Категорія витрат'!$A$29,IF(I208='Категорія витрат'!$B$30,'Категорія витрат'!$A$30,"")))))))))))))))))))))))))))))</f>
        <v/>
      </c>
      <c r="I208" s="172"/>
      <c r="J208" s="315"/>
      <c r="K208" s="174"/>
      <c r="L208" s="86">
        <f t="shared" si="167"/>
        <v>0</v>
      </c>
      <c r="M208" s="174"/>
      <c r="N208" s="176"/>
      <c r="O208" s="396">
        <f t="shared" si="142"/>
        <v>0</v>
      </c>
      <c r="P208" s="157">
        <f>IF(J208='Категорія витрат'!$F$2,ROUND('Додаток 3._Бюджет детальний ПР'!O208*0.3676,2),IF(J208='Категорія витрат'!$F$3,ROUND('Додаток 3._Бюджет детальний ПР'!O208*0.347,2),IF(J208='Категорія витрат'!$F$4,ROUND('Додаток 3._Бюджет детальний ПР'!O208*0.347,2),IF(J208='Категорія витрат'!$F$7,ROUND('Додаток 3._Бюджет детальний ПР'!O208*0.0841,2),0))))</f>
        <v>0</v>
      </c>
      <c r="Q208" s="151">
        <f t="shared" si="168"/>
        <v>0</v>
      </c>
      <c r="R208" s="326"/>
      <c r="S208" s="326"/>
      <c r="T208" s="326"/>
      <c r="U208" s="326"/>
      <c r="V208" s="326"/>
      <c r="W208" s="326"/>
      <c r="X208" s="326"/>
      <c r="Y208" s="326"/>
      <c r="Z208" s="326"/>
      <c r="AA208" s="326"/>
      <c r="AB208" s="326"/>
      <c r="AC208" s="326"/>
      <c r="AD208" s="48">
        <f t="shared" si="143"/>
        <v>0</v>
      </c>
      <c r="AE208" s="48">
        <f t="shared" si="144"/>
        <v>0</v>
      </c>
      <c r="AF208" s="48">
        <f t="shared" si="145"/>
        <v>0</v>
      </c>
      <c r="AG208" s="48">
        <f t="shared" si="146"/>
        <v>0</v>
      </c>
      <c r="AH208" s="48">
        <f t="shared" si="147"/>
        <v>0</v>
      </c>
      <c r="AI208" s="48">
        <f t="shared" si="148"/>
        <v>0</v>
      </c>
      <c r="AJ208" s="48">
        <f t="shared" si="149"/>
        <v>0</v>
      </c>
      <c r="AK208" s="48">
        <f t="shared" si="150"/>
        <v>0</v>
      </c>
      <c r="AL208" s="179"/>
      <c r="AM208" s="179"/>
      <c r="AN208" s="76"/>
      <c r="AO208" s="174"/>
      <c r="AP208" s="405">
        <f t="shared" si="169"/>
        <v>0</v>
      </c>
      <c r="AQ208" s="324"/>
      <c r="AR208" s="325"/>
      <c r="AS208" s="324"/>
      <c r="AT208" s="407">
        <f>IF(J208='Категорія витрат'!$F$2,ROUND('Додаток 3._Бюджет детальний ПР'!AS208*0.22,2),IF(J208='Категорія витрат'!$F$3,ROUND('Додаток 3._Бюджет детальний ПР'!AS208*0.22,2),IF(J208='Категорія витрат'!$F$4,ROUND('Додаток 3._Бюджет детальний ПР'!AS208*0.22,2),IF(J208='Категорія витрат'!$F$7,ROUND('Додаток 3._Бюджет детальний ПР'!AS208*0.0841,2),0))))</f>
        <v>0</v>
      </c>
      <c r="AU208" s="151">
        <f t="shared" si="141"/>
        <v>0</v>
      </c>
      <c r="AV208" s="326"/>
      <c r="AW208" s="326"/>
      <c r="AX208" s="326"/>
      <c r="AY208" s="326"/>
      <c r="AZ208" s="326"/>
      <c r="BA208" s="326"/>
      <c r="BB208" s="326"/>
      <c r="BC208" s="179"/>
      <c r="BD208" s="179"/>
      <c r="BE208" s="179"/>
      <c r="BF208" s="179"/>
      <c r="BG208" s="179"/>
      <c r="BH208" s="48">
        <f t="shared" si="151"/>
        <v>0</v>
      </c>
      <c r="BI208" s="48">
        <f t="shared" si="152"/>
        <v>0</v>
      </c>
      <c r="BJ208" s="48">
        <f t="shared" si="153"/>
        <v>0</v>
      </c>
      <c r="BK208" s="48">
        <f t="shared" si="154"/>
        <v>0</v>
      </c>
      <c r="BL208" s="48">
        <f t="shared" si="155"/>
        <v>0</v>
      </c>
      <c r="BM208" s="48">
        <f t="shared" si="156"/>
        <v>0</v>
      </c>
      <c r="BN208" s="48">
        <f t="shared" si="157"/>
        <v>0</v>
      </c>
      <c r="BO208" s="48">
        <f t="shared" si="158"/>
        <v>0</v>
      </c>
      <c r="BP208" s="179"/>
      <c r="BQ208" s="179"/>
      <c r="BR208" s="189"/>
      <c r="BS208" s="174"/>
      <c r="BT208" s="86">
        <f t="shared" si="170"/>
        <v>0</v>
      </c>
      <c r="BU208" s="174"/>
      <c r="BV208" s="176"/>
      <c r="BW208" s="174"/>
      <c r="BX208" s="157">
        <f>IF(J208='Категорія витрат'!$F$2,ROUND('Додаток 3._Бюджет детальний ПР'!BW208*0.3676,2),IF(J208='Категорія витрат'!$F$3,ROUND('Додаток 3._Бюджет детальний ПР'!BW208*0.347,2),IF(J208='Категорія витрат'!$F$4,ROUND('Додаток 3._Бюджет детальний ПР'!BW208*0.347,2),IF(J208='Категорія витрат'!$F$7,ROUND('Додаток 3._Бюджет детальний ПР'!BW208*0.0841,2),0))))</f>
        <v>0</v>
      </c>
      <c r="BY208" s="151">
        <f t="shared" si="171"/>
        <v>0</v>
      </c>
      <c r="BZ208" s="330"/>
      <c r="CA208" s="330"/>
      <c r="CB208" s="330"/>
      <c r="CC208" s="330"/>
      <c r="CD208" s="330"/>
      <c r="CE208" s="330"/>
      <c r="CF208" s="178"/>
      <c r="CG208" s="179"/>
      <c r="CH208" s="179"/>
      <c r="CI208" s="179"/>
      <c r="CJ208" s="179"/>
      <c r="CK208" s="179"/>
      <c r="CL208" s="48">
        <f t="shared" si="159"/>
        <v>0</v>
      </c>
      <c r="CM208" s="48">
        <f t="shared" si="160"/>
        <v>0</v>
      </c>
      <c r="CN208" s="48">
        <f t="shared" si="161"/>
        <v>0</v>
      </c>
      <c r="CO208" s="48">
        <f t="shared" si="162"/>
        <v>0</v>
      </c>
      <c r="CP208" s="48">
        <f t="shared" si="163"/>
        <v>0</v>
      </c>
      <c r="CQ208" s="48">
        <f t="shared" si="164"/>
        <v>0</v>
      </c>
      <c r="CR208" s="48">
        <f t="shared" si="165"/>
        <v>0</v>
      </c>
      <c r="CS208" s="48">
        <f t="shared" si="166"/>
        <v>0</v>
      </c>
      <c r="CT208" s="179"/>
      <c r="CU208" s="179"/>
    </row>
    <row r="209" spans="1:99" ht="20.100000000000001" customHeight="1" x14ac:dyDescent="0.15">
      <c r="A209" s="57">
        <v>204</v>
      </c>
      <c r="B209" s="398" t="str">
        <f>IF(D209='Напрямки конкурса'!$L$2,'Напрямки конкурса'!$B$2,IF(D209='Напрямки конкурса'!$L$3,'Напрямки конкурса'!$B$3,IF(D209='Напрямки конкурса'!$L$4,'Напрямки конкурса'!$B$4,IF(D209='Напрямки конкурса'!$L$5,'Напрямки конкурса'!$B$5,IF(D209='Напрямки конкурса'!$L$6,'Напрямки конкурса'!$B$6,IF(D209='Напрямки конкурса'!$L$7,'Напрямки конкурса'!$B$7,IF(D209='Напрямки конкурса'!$L$8,'Напрямки конкурса'!$B$8,IF(D209='Напрямки конкурса'!$L$9,'Напрямки конкурса'!$B$9,IF(D209='Напрямки конкурса'!$L$10,'Напрямки конкурса'!$B$10,IF(D209='Напрямки конкурса'!$L$11,'Напрямки конкурса'!$B$11,IF(D209='Напрямки конкурса'!$L$12,'Напрямки конкурса'!$B$12,IF(D209='Напрямки конкурса'!$L$13,'Напрямки конкурса'!$B$13,IF(D209='Напрямки конкурса'!$L$14,'Напрямки конкурса'!$B$14,IF(D209='Напрямки конкурса'!$L$15,'Напрямки конкурса'!$B$15,IF(D209='Напрямки конкурса'!$L$16,'Напрямки конкурса'!$B$16,IF(D209='Напрямки конкурса'!$L$17,'Напрямки конкурса'!$B$17,IF(D209='Напрямки конкурса'!$L$18,'Напрямки конкурса'!$B$18,IF(D209='Напрямки конкурса'!$L$19,'Напрямки конкурса'!$B$19,IF(D209='Напрямки конкурса'!$L$20,'Напрямки конкурса'!$B$20,IF(D209='Напрямки конкурса'!$L$21,'Напрямки конкурса'!$B$21,IF(D209='Напрямки конкурса'!$L$22,'Напрямки конкурса'!$B$22,IF(D209='Напрямки конкурса'!$L$23,'Напрямки конкурса'!$B$23,IF(D209='Напрямки конкурса'!$L$24,'Напрямки конкурса'!$B$24,IF(D209='Напрямки конкурса'!$L$25,'Напрямки конкурса'!$B$25,IF(D209='Напрямки конкурса'!$L$26,'Напрямки конкурса'!$B$26,IF(D209='Напрямки конкурса'!$L$27,'Напрямки конкурса'!$B$27,IF(D209='Напрямки конкурса'!$L$28,'Напрямки конкурса'!$B$28,"")))))))))))))))))))))))))))</f>
        <v/>
      </c>
      <c r="C209" s="58" t="str">
        <f>IF(D209='Напрямки конкурса'!$L$2,'Напрямки конкурса'!$K$2,IF(D209='Напрямки конкурса'!$L$3,'Напрямки конкурса'!$K$3,IF(D209='Напрямки конкурса'!$L$4,'Напрямки конкурса'!$K$4,IF(D209='Напрямки конкурса'!$L$5,'Напрямки конкурса'!$K$5,IF(D209='Напрямки конкурса'!$L$6,'Напрямки конкурса'!$K$6,IF(D209='Напрямки конкурса'!$L$7,'Напрямки конкурса'!$K$7,IF(D209='Напрямки конкурса'!$L$8,'Напрямки конкурса'!$K$8,IF(D209='Напрямки конкурса'!$L$9,'Напрямки конкурса'!$K$9,IF(D209='Напрямки конкурса'!$L$10,'Напрямки конкурса'!$K$10,IF(D209='Напрямки конкурса'!$L$11,'Напрямки конкурса'!$K$11,IF(D209='Напрямки конкурса'!$L$12,'Напрямки конкурса'!$K$12,IF(D209='Напрямки конкурса'!$L$13,'Напрямки конкурса'!$K$13,IF(D209='Напрямки конкурса'!$L$14,'Напрямки конкурса'!$K$14,IF(D209='Напрямки конкурса'!$L$15,'Напрямки конкурса'!$K$15,IF(D209='Напрямки конкурса'!$L$16,'Напрямки конкурса'!$K$16,IF(D209='Напрямки конкурса'!$L$17,'Напрямки конкурса'!$K$17,IF(D209='Напрямки конкурса'!$L$18,'Напрямки конкурса'!$K$18,IF(D209='Напрямки конкурса'!$L$19,'Напрямки конкурса'!$K$19,IF(D209='Напрямки конкурса'!$L$20,'Напрямки конкурса'!$K$20,IF(D209='Напрямки конкурса'!$L$21,'Напрямки конкурса'!$K$21,IF(D209='Напрямки конкурса'!$L$22,'Напрямки конкурса'!$K$22,IF(D209='Напрямки конкурса'!$L$23,'Напрямки конкурса'!$K$23,IF(D209='Напрямки конкурса'!$L$24,'Напрямки конкурса'!$K$24,IF(D209='Напрямки конкурса'!$L$25,'Напрямки конкурса'!$K$25,IF(D209='Напрямки конкурса'!$L$26,'Напрямки конкурса'!$K$26,IF(D209='Напрямки конкурса'!$L$27,'Напрямки конкурса'!$K$27,IF(D209='Напрямки конкурса'!$L$28,'Напрямки конкурса'!$K$28,"")))))))))))))))))))))))))))</f>
        <v/>
      </c>
      <c r="D209" s="554"/>
      <c r="E209" s="324"/>
      <c r="F209" s="324"/>
      <c r="G209" s="324"/>
      <c r="H209" s="148" t="str">
        <f>IF(I209='Категорія витрат'!$B$2,'Категорія витрат'!$A$2,IF(I209='Категорія витрат'!$B$3,'Категорія витрат'!$A$3,IF(I209='Категорія витрат'!$B$4,'Категорія витрат'!$A$4,IF(I209='Категорія витрат'!$B$5,'Категорія витрат'!$A$5,IF(I209='Категорія витрат'!$B$6,'Категорія витрат'!$A$6,IF(I209='Категорія витрат'!$B$7,'Категорія витрат'!$A$7,IF(I209='Категорія витрат'!$B$8,'Категорія витрат'!$A$8,IF(I209='Категорія витрат'!$B$9,'Категорія витрат'!$A$9,IF(I209='Категорія витрат'!$B$10,'Категорія витрат'!$A$10,IF(I209='Категорія витрат'!$B$11,'Категорія витрат'!$A$11,IF(I209='Категорія витрат'!$B$12,'Категорія витрат'!$A$12,IF(I209='Категорія витрат'!$B$13,'Категорія витрат'!$A$13,IF(I209='Категорія витрат'!$B$14,'Категорія витрат'!$A$14,IF(I209='Категорія витрат'!$B$15,'Категорія витрат'!$A$15,IF(I209='Категорія витрат'!$B$16,'Категорія витрат'!$A$16,IF(I209='Категорія витрат'!$B$17,'Категорія витрат'!$A$17,IF(I209='Категорія витрат'!$B$18,'Категорія витрат'!$A$18,IF(I209='Категорія витрат'!$B$19,'Категорія витрат'!$A$19,IF(I209='Категорія витрат'!$B$20,'Категорія витрат'!$A$20,IF(I209='Категорія витрат'!$B$21,'Категорія витрат'!$A$21,IF(I209='Категорія витрат'!$B$22,'Категорія витрат'!$A$22,IF(I209='Категорія витрат'!$B$23,'Категорія витрат'!$A$23,IF(I209='Категорія витрат'!$B$24,'Категорія витрат'!$A$24,IF(I209='Категорія витрат'!$B$25,'Категорія витрат'!$A$25,IF(I209='Категорія витрат'!$B$26,'Категорія витрат'!$A$26,IF(I209='Категорія витрат'!$B$27,'Категорія витрат'!$A$27,IF(I209='Категорія витрат'!$B$28,'Категорія витрат'!$A$28,IF(I209='Категорія витрат'!$B$29,'Категорія витрат'!$A$29,IF(I209='Категорія витрат'!$B$30,'Категорія витрат'!$A$30,"")))))))))))))))))))))))))))))</f>
        <v/>
      </c>
      <c r="I209" s="314"/>
      <c r="J209" s="315"/>
      <c r="K209" s="173"/>
      <c r="L209" s="86">
        <f t="shared" si="167"/>
        <v>0</v>
      </c>
      <c r="M209" s="327"/>
      <c r="N209" s="176"/>
      <c r="O209" s="396">
        <f t="shared" si="142"/>
        <v>0</v>
      </c>
      <c r="P209" s="157">
        <f>IF(J209='Категорія витрат'!$F$2,ROUND('Додаток 3._Бюджет детальний ПР'!O209*0.3676,2),IF(J209='Категорія витрат'!$F$3,ROUND('Додаток 3._Бюджет детальний ПР'!O209*0.347,2),IF(J209='Категорія витрат'!$F$4,ROUND('Додаток 3._Бюджет детальний ПР'!O209*0.347,2),IF(J209='Категорія витрат'!$F$7,ROUND('Додаток 3._Бюджет детальний ПР'!O209*0.0841,2),0))))</f>
        <v>0</v>
      </c>
      <c r="Q209" s="151">
        <f t="shared" si="168"/>
        <v>0</v>
      </c>
      <c r="R209" s="326"/>
      <c r="S209" s="326"/>
      <c r="T209" s="326"/>
      <c r="U209" s="326"/>
      <c r="V209" s="326"/>
      <c r="W209" s="326"/>
      <c r="X209" s="326"/>
      <c r="Y209" s="326"/>
      <c r="Z209" s="326"/>
      <c r="AA209" s="326"/>
      <c r="AB209" s="326"/>
      <c r="AC209" s="326"/>
      <c r="AD209" s="48">
        <f t="shared" si="143"/>
        <v>0</v>
      </c>
      <c r="AE209" s="48">
        <f t="shared" si="144"/>
        <v>0</v>
      </c>
      <c r="AF209" s="48">
        <f t="shared" si="145"/>
        <v>0</v>
      </c>
      <c r="AG209" s="48">
        <f t="shared" si="146"/>
        <v>0</v>
      </c>
      <c r="AH209" s="48">
        <f t="shared" si="147"/>
        <v>0</v>
      </c>
      <c r="AI209" s="48">
        <f t="shared" si="148"/>
        <v>0</v>
      </c>
      <c r="AJ209" s="48">
        <f t="shared" si="149"/>
        <v>0</v>
      </c>
      <c r="AK209" s="48">
        <f t="shared" si="150"/>
        <v>0</v>
      </c>
      <c r="AL209" s="179"/>
      <c r="AM209" s="179"/>
      <c r="AN209" s="76"/>
      <c r="AO209" s="173"/>
      <c r="AP209" s="405">
        <f t="shared" si="169"/>
        <v>0</v>
      </c>
      <c r="AQ209" s="316"/>
      <c r="AR209" s="325"/>
      <c r="AS209" s="324"/>
      <c r="AT209" s="407">
        <f>IF(J209='Категорія витрат'!$F$2,ROUND('Додаток 3._Бюджет детальний ПР'!AS209*0.22,2),IF(J209='Категорія витрат'!$F$3,ROUND('Додаток 3._Бюджет детальний ПР'!AS209*0.22,2),IF(J209='Категорія витрат'!$F$4,ROUND('Додаток 3._Бюджет детальний ПР'!AS209*0.22,2),IF(J209='Категорія витрат'!$F$7,ROUND('Додаток 3._Бюджет детальний ПР'!AS209*0.0841,2),0))))</f>
        <v>0</v>
      </c>
      <c r="AU209" s="151">
        <f t="shared" si="141"/>
        <v>0</v>
      </c>
      <c r="AV209" s="326"/>
      <c r="AW209" s="326"/>
      <c r="AX209" s="326"/>
      <c r="AY209" s="326"/>
      <c r="AZ209" s="326"/>
      <c r="BA209" s="326"/>
      <c r="BB209" s="326"/>
      <c r="BC209" s="179"/>
      <c r="BD209" s="179"/>
      <c r="BE209" s="179"/>
      <c r="BF209" s="179"/>
      <c r="BG209" s="179"/>
      <c r="BH209" s="48">
        <f t="shared" si="151"/>
        <v>0</v>
      </c>
      <c r="BI209" s="48">
        <f t="shared" si="152"/>
        <v>0</v>
      </c>
      <c r="BJ209" s="48">
        <f t="shared" si="153"/>
        <v>0</v>
      </c>
      <c r="BK209" s="48">
        <f t="shared" si="154"/>
        <v>0</v>
      </c>
      <c r="BL209" s="48">
        <f t="shared" si="155"/>
        <v>0</v>
      </c>
      <c r="BM209" s="48">
        <f t="shared" si="156"/>
        <v>0</v>
      </c>
      <c r="BN209" s="48">
        <f t="shared" si="157"/>
        <v>0</v>
      </c>
      <c r="BO209" s="48">
        <f t="shared" si="158"/>
        <v>0</v>
      </c>
      <c r="BP209" s="179"/>
      <c r="BQ209" s="179"/>
      <c r="BR209" s="189"/>
      <c r="BS209" s="174"/>
      <c r="BT209" s="86">
        <f t="shared" si="170"/>
        <v>0</v>
      </c>
      <c r="BU209" s="327"/>
      <c r="BV209" s="176"/>
      <c r="BW209" s="174"/>
      <c r="BX209" s="157">
        <f>IF(J209='Категорія витрат'!$F$2,ROUND('Додаток 3._Бюджет детальний ПР'!BW209*0.3676,2),IF(J209='Категорія витрат'!$F$3,ROUND('Додаток 3._Бюджет детальний ПР'!BW209*0.347,2),IF(J209='Категорія витрат'!$F$4,ROUND('Додаток 3._Бюджет детальний ПР'!BW209*0.347,2),IF(J209='Категорія витрат'!$F$7,ROUND('Додаток 3._Бюджет детальний ПР'!BW209*0.0841,2),0))))</f>
        <v>0</v>
      </c>
      <c r="BY209" s="151">
        <f t="shared" si="171"/>
        <v>0</v>
      </c>
      <c r="BZ209" s="330"/>
      <c r="CA209" s="330"/>
      <c r="CB209" s="330"/>
      <c r="CC209" s="330"/>
      <c r="CD209" s="330"/>
      <c r="CE209" s="330"/>
      <c r="CF209" s="178"/>
      <c r="CG209" s="179"/>
      <c r="CH209" s="179"/>
      <c r="CI209" s="179"/>
      <c r="CJ209" s="179"/>
      <c r="CK209" s="179"/>
      <c r="CL209" s="48">
        <f t="shared" si="159"/>
        <v>0</v>
      </c>
      <c r="CM209" s="48">
        <f t="shared" si="160"/>
        <v>0</v>
      </c>
      <c r="CN209" s="48">
        <f t="shared" si="161"/>
        <v>0</v>
      </c>
      <c r="CO209" s="48">
        <f t="shared" si="162"/>
        <v>0</v>
      </c>
      <c r="CP209" s="48">
        <f t="shared" si="163"/>
        <v>0</v>
      </c>
      <c r="CQ209" s="48">
        <f t="shared" si="164"/>
        <v>0</v>
      </c>
      <c r="CR209" s="48">
        <f t="shared" si="165"/>
        <v>0</v>
      </c>
      <c r="CS209" s="48">
        <f t="shared" si="166"/>
        <v>0</v>
      </c>
      <c r="CT209" s="179"/>
      <c r="CU209" s="179"/>
    </row>
    <row r="210" spans="1:99" ht="20.100000000000001" customHeight="1" x14ac:dyDescent="0.15">
      <c r="A210" s="57">
        <v>205</v>
      </c>
      <c r="B210" s="398" t="str">
        <f>IF(D210='Напрямки конкурса'!$L$2,'Напрямки конкурса'!$B$2,IF(D210='Напрямки конкурса'!$L$3,'Напрямки конкурса'!$B$3,IF(D210='Напрямки конкурса'!$L$4,'Напрямки конкурса'!$B$4,IF(D210='Напрямки конкурса'!$L$5,'Напрямки конкурса'!$B$5,IF(D210='Напрямки конкурса'!$L$6,'Напрямки конкурса'!$B$6,IF(D210='Напрямки конкурса'!$L$7,'Напрямки конкурса'!$B$7,IF(D210='Напрямки конкурса'!$L$8,'Напрямки конкурса'!$B$8,IF(D210='Напрямки конкурса'!$L$9,'Напрямки конкурса'!$B$9,IF(D210='Напрямки конкурса'!$L$10,'Напрямки конкурса'!$B$10,IF(D210='Напрямки конкурса'!$L$11,'Напрямки конкурса'!$B$11,IF(D210='Напрямки конкурса'!$L$12,'Напрямки конкурса'!$B$12,IF(D210='Напрямки конкурса'!$L$13,'Напрямки конкурса'!$B$13,IF(D210='Напрямки конкурса'!$L$14,'Напрямки конкурса'!$B$14,IF(D210='Напрямки конкурса'!$L$15,'Напрямки конкурса'!$B$15,IF(D210='Напрямки конкурса'!$L$16,'Напрямки конкурса'!$B$16,IF(D210='Напрямки конкурса'!$L$17,'Напрямки конкурса'!$B$17,IF(D210='Напрямки конкурса'!$L$18,'Напрямки конкурса'!$B$18,IF(D210='Напрямки конкурса'!$L$19,'Напрямки конкурса'!$B$19,IF(D210='Напрямки конкурса'!$L$20,'Напрямки конкурса'!$B$20,IF(D210='Напрямки конкурса'!$L$21,'Напрямки конкурса'!$B$21,IF(D210='Напрямки конкурса'!$L$22,'Напрямки конкурса'!$B$22,IF(D210='Напрямки конкурса'!$L$23,'Напрямки конкурса'!$B$23,IF(D210='Напрямки конкурса'!$L$24,'Напрямки конкурса'!$B$24,IF(D210='Напрямки конкурса'!$L$25,'Напрямки конкурса'!$B$25,IF(D210='Напрямки конкурса'!$L$26,'Напрямки конкурса'!$B$26,IF(D210='Напрямки конкурса'!$L$27,'Напрямки конкурса'!$B$27,IF(D210='Напрямки конкурса'!$L$28,'Напрямки конкурса'!$B$28,"")))))))))))))))))))))))))))</f>
        <v/>
      </c>
      <c r="C210" s="58" t="str">
        <f>IF(D210='Напрямки конкурса'!$L$2,'Напрямки конкурса'!$K$2,IF(D210='Напрямки конкурса'!$L$3,'Напрямки конкурса'!$K$3,IF(D210='Напрямки конкурса'!$L$4,'Напрямки конкурса'!$K$4,IF(D210='Напрямки конкурса'!$L$5,'Напрямки конкурса'!$K$5,IF(D210='Напрямки конкурса'!$L$6,'Напрямки конкурса'!$K$6,IF(D210='Напрямки конкурса'!$L$7,'Напрямки конкурса'!$K$7,IF(D210='Напрямки конкурса'!$L$8,'Напрямки конкурса'!$K$8,IF(D210='Напрямки конкурса'!$L$9,'Напрямки конкурса'!$K$9,IF(D210='Напрямки конкурса'!$L$10,'Напрямки конкурса'!$K$10,IF(D210='Напрямки конкурса'!$L$11,'Напрямки конкурса'!$K$11,IF(D210='Напрямки конкурса'!$L$12,'Напрямки конкурса'!$K$12,IF(D210='Напрямки конкурса'!$L$13,'Напрямки конкурса'!$K$13,IF(D210='Напрямки конкурса'!$L$14,'Напрямки конкурса'!$K$14,IF(D210='Напрямки конкурса'!$L$15,'Напрямки конкурса'!$K$15,IF(D210='Напрямки конкурса'!$L$16,'Напрямки конкурса'!$K$16,IF(D210='Напрямки конкурса'!$L$17,'Напрямки конкурса'!$K$17,IF(D210='Напрямки конкурса'!$L$18,'Напрямки конкурса'!$K$18,IF(D210='Напрямки конкурса'!$L$19,'Напрямки конкурса'!$K$19,IF(D210='Напрямки конкурса'!$L$20,'Напрямки конкурса'!$K$20,IF(D210='Напрямки конкурса'!$L$21,'Напрямки конкурса'!$K$21,IF(D210='Напрямки конкурса'!$L$22,'Напрямки конкурса'!$K$22,IF(D210='Напрямки конкурса'!$L$23,'Напрямки конкурса'!$K$23,IF(D210='Напрямки конкурса'!$L$24,'Напрямки конкурса'!$K$24,IF(D210='Напрямки конкурса'!$L$25,'Напрямки конкурса'!$K$25,IF(D210='Напрямки конкурса'!$L$26,'Напрямки конкурса'!$K$26,IF(D210='Напрямки конкурса'!$L$27,'Напрямки конкурса'!$K$27,IF(D210='Напрямки конкурса'!$L$28,'Напрямки конкурса'!$K$28,"")))))))))))))))))))))))))))</f>
        <v/>
      </c>
      <c r="D210" s="554"/>
      <c r="E210" s="324"/>
      <c r="F210" s="324"/>
      <c r="G210" s="324"/>
      <c r="H210" s="148" t="str">
        <f>IF(I210='Категорія витрат'!$B$2,'Категорія витрат'!$A$2,IF(I210='Категорія витрат'!$B$3,'Категорія витрат'!$A$3,IF(I210='Категорія витрат'!$B$4,'Категорія витрат'!$A$4,IF(I210='Категорія витрат'!$B$5,'Категорія витрат'!$A$5,IF(I210='Категорія витрат'!$B$6,'Категорія витрат'!$A$6,IF(I210='Категорія витрат'!$B$7,'Категорія витрат'!$A$7,IF(I210='Категорія витрат'!$B$8,'Категорія витрат'!$A$8,IF(I210='Категорія витрат'!$B$9,'Категорія витрат'!$A$9,IF(I210='Категорія витрат'!$B$10,'Категорія витрат'!$A$10,IF(I210='Категорія витрат'!$B$11,'Категорія витрат'!$A$11,IF(I210='Категорія витрат'!$B$12,'Категорія витрат'!$A$12,IF(I210='Категорія витрат'!$B$13,'Категорія витрат'!$A$13,IF(I210='Категорія витрат'!$B$14,'Категорія витрат'!$A$14,IF(I210='Категорія витрат'!$B$15,'Категорія витрат'!$A$15,IF(I210='Категорія витрат'!$B$16,'Категорія витрат'!$A$16,IF(I210='Категорія витрат'!$B$17,'Категорія витрат'!$A$17,IF(I210='Категорія витрат'!$B$18,'Категорія витрат'!$A$18,IF(I210='Категорія витрат'!$B$19,'Категорія витрат'!$A$19,IF(I210='Категорія витрат'!$B$20,'Категорія витрат'!$A$20,IF(I210='Категорія витрат'!$B$21,'Категорія витрат'!$A$21,IF(I210='Категорія витрат'!$B$22,'Категорія витрат'!$A$22,IF(I210='Категорія витрат'!$B$23,'Категорія витрат'!$A$23,IF(I210='Категорія витрат'!$B$24,'Категорія витрат'!$A$24,IF(I210='Категорія витрат'!$B$25,'Категорія витрат'!$A$25,IF(I210='Категорія витрат'!$B$26,'Категорія витрат'!$A$26,IF(I210='Категорія витрат'!$B$27,'Категорія витрат'!$A$27,IF(I210='Категорія витрат'!$B$28,'Категорія витрат'!$A$28,IF(I210='Категорія витрат'!$B$29,'Категорія витрат'!$A$29,IF(I210='Категорія витрат'!$B$30,'Категорія витрат'!$A$30,"")))))))))))))))))))))))))))))</f>
        <v/>
      </c>
      <c r="I210" s="314"/>
      <c r="J210" s="315"/>
      <c r="K210" s="173"/>
      <c r="L210" s="86">
        <f t="shared" si="167"/>
        <v>0</v>
      </c>
      <c r="M210" s="327"/>
      <c r="N210" s="176"/>
      <c r="O210" s="396">
        <f t="shared" si="142"/>
        <v>0</v>
      </c>
      <c r="P210" s="157">
        <f>IF(J210='Категорія витрат'!$F$2,ROUND('Додаток 3._Бюджет детальний ПР'!O210*0.3676,2),IF(J210='Категорія витрат'!$F$3,ROUND('Додаток 3._Бюджет детальний ПР'!O210*0.347,2),IF(J210='Категорія витрат'!$F$4,ROUND('Додаток 3._Бюджет детальний ПР'!O210*0.347,2),IF(J210='Категорія витрат'!$F$7,ROUND('Додаток 3._Бюджет детальний ПР'!O210*0.0841,2),0))))</f>
        <v>0</v>
      </c>
      <c r="Q210" s="151">
        <f t="shared" si="168"/>
        <v>0</v>
      </c>
      <c r="R210" s="326"/>
      <c r="S210" s="326"/>
      <c r="T210" s="326"/>
      <c r="U210" s="326"/>
      <c r="V210" s="326"/>
      <c r="W210" s="326"/>
      <c r="X210" s="326"/>
      <c r="Y210" s="326"/>
      <c r="Z210" s="326"/>
      <c r="AA210" s="326"/>
      <c r="AB210" s="326"/>
      <c r="AC210" s="326"/>
      <c r="AD210" s="48">
        <f t="shared" si="143"/>
        <v>0</v>
      </c>
      <c r="AE210" s="48">
        <f t="shared" si="144"/>
        <v>0</v>
      </c>
      <c r="AF210" s="48">
        <f t="shared" si="145"/>
        <v>0</v>
      </c>
      <c r="AG210" s="48">
        <f t="shared" si="146"/>
        <v>0</v>
      </c>
      <c r="AH210" s="48">
        <f t="shared" si="147"/>
        <v>0</v>
      </c>
      <c r="AI210" s="48">
        <f t="shared" si="148"/>
        <v>0</v>
      </c>
      <c r="AJ210" s="48">
        <f t="shared" si="149"/>
        <v>0</v>
      </c>
      <c r="AK210" s="48">
        <f t="shared" si="150"/>
        <v>0</v>
      </c>
      <c r="AL210" s="179"/>
      <c r="AM210" s="179"/>
      <c r="AN210" s="76"/>
      <c r="AO210" s="173"/>
      <c r="AP210" s="405">
        <f t="shared" si="169"/>
        <v>0</v>
      </c>
      <c r="AQ210" s="316"/>
      <c r="AR210" s="325"/>
      <c r="AS210" s="324"/>
      <c r="AT210" s="407">
        <f>IF(J210='Категорія витрат'!$F$2,ROUND('Додаток 3._Бюджет детальний ПР'!AS210*0.22,2),IF(J210='Категорія витрат'!$F$3,ROUND('Додаток 3._Бюджет детальний ПР'!AS210*0.22,2),IF(J210='Категорія витрат'!$F$4,ROUND('Додаток 3._Бюджет детальний ПР'!AS210*0.22,2),IF(J210='Категорія витрат'!$F$7,ROUND('Додаток 3._Бюджет детальний ПР'!AS210*0.0841,2),0))))</f>
        <v>0</v>
      </c>
      <c r="AU210" s="151">
        <f t="shared" si="141"/>
        <v>0</v>
      </c>
      <c r="AV210" s="326"/>
      <c r="AW210" s="326"/>
      <c r="AX210" s="326"/>
      <c r="AY210" s="326"/>
      <c r="AZ210" s="326"/>
      <c r="BA210" s="326"/>
      <c r="BB210" s="326"/>
      <c r="BC210" s="179"/>
      <c r="BD210" s="179"/>
      <c r="BE210" s="179"/>
      <c r="BF210" s="179"/>
      <c r="BG210" s="179"/>
      <c r="BH210" s="48">
        <f t="shared" si="151"/>
        <v>0</v>
      </c>
      <c r="BI210" s="48">
        <f t="shared" si="152"/>
        <v>0</v>
      </c>
      <c r="BJ210" s="48">
        <f t="shared" si="153"/>
        <v>0</v>
      </c>
      <c r="BK210" s="48">
        <f t="shared" si="154"/>
        <v>0</v>
      </c>
      <c r="BL210" s="48">
        <f t="shared" si="155"/>
        <v>0</v>
      </c>
      <c r="BM210" s="48">
        <f t="shared" si="156"/>
        <v>0</v>
      </c>
      <c r="BN210" s="48">
        <f t="shared" si="157"/>
        <v>0</v>
      </c>
      <c r="BO210" s="48">
        <f t="shared" si="158"/>
        <v>0</v>
      </c>
      <c r="BP210" s="179"/>
      <c r="BQ210" s="179"/>
      <c r="BR210" s="189"/>
      <c r="BS210" s="173"/>
      <c r="BT210" s="86">
        <f t="shared" si="170"/>
        <v>0</v>
      </c>
      <c r="BU210" s="327"/>
      <c r="BV210" s="176"/>
      <c r="BW210" s="174"/>
      <c r="BX210" s="157">
        <f>IF(J210='Категорія витрат'!$F$2,ROUND('Додаток 3._Бюджет детальний ПР'!BW210*0.3676,2),IF(J210='Категорія витрат'!$F$3,ROUND('Додаток 3._Бюджет детальний ПР'!BW210*0.347,2),IF(J210='Категорія витрат'!$F$4,ROUND('Додаток 3._Бюджет детальний ПР'!BW210*0.347,2),IF(J210='Категорія витрат'!$F$7,ROUND('Додаток 3._Бюджет детальний ПР'!BW210*0.0841,2),0))))</f>
        <v>0</v>
      </c>
      <c r="BY210" s="151">
        <f t="shared" si="171"/>
        <v>0</v>
      </c>
      <c r="BZ210" s="330"/>
      <c r="CA210" s="330"/>
      <c r="CB210" s="330"/>
      <c r="CC210" s="330"/>
      <c r="CD210" s="330"/>
      <c r="CE210" s="330"/>
      <c r="CF210" s="178"/>
      <c r="CG210" s="179"/>
      <c r="CH210" s="179"/>
      <c r="CI210" s="179"/>
      <c r="CJ210" s="179"/>
      <c r="CK210" s="179"/>
      <c r="CL210" s="48">
        <f t="shared" si="159"/>
        <v>0</v>
      </c>
      <c r="CM210" s="48">
        <f t="shared" si="160"/>
        <v>0</v>
      </c>
      <c r="CN210" s="48">
        <f t="shared" si="161"/>
        <v>0</v>
      </c>
      <c r="CO210" s="48">
        <f t="shared" si="162"/>
        <v>0</v>
      </c>
      <c r="CP210" s="48">
        <f t="shared" si="163"/>
        <v>0</v>
      </c>
      <c r="CQ210" s="48">
        <f t="shared" si="164"/>
        <v>0</v>
      </c>
      <c r="CR210" s="48">
        <f t="shared" si="165"/>
        <v>0</v>
      </c>
      <c r="CS210" s="48">
        <f t="shared" si="166"/>
        <v>0</v>
      </c>
      <c r="CT210" s="179"/>
      <c r="CU210" s="179"/>
    </row>
    <row r="211" spans="1:99" ht="20.100000000000001" customHeight="1" x14ac:dyDescent="0.15">
      <c r="A211" s="57">
        <v>206</v>
      </c>
      <c r="B211" s="398" t="str">
        <f>IF(D211='Напрямки конкурса'!$L$2,'Напрямки конкурса'!$B$2,IF(D211='Напрямки конкурса'!$L$3,'Напрямки конкурса'!$B$3,IF(D211='Напрямки конкурса'!$L$4,'Напрямки конкурса'!$B$4,IF(D211='Напрямки конкурса'!$L$5,'Напрямки конкурса'!$B$5,IF(D211='Напрямки конкурса'!$L$6,'Напрямки конкурса'!$B$6,IF(D211='Напрямки конкурса'!$L$7,'Напрямки конкурса'!$B$7,IF(D211='Напрямки конкурса'!$L$8,'Напрямки конкурса'!$B$8,IF(D211='Напрямки конкурса'!$L$9,'Напрямки конкурса'!$B$9,IF(D211='Напрямки конкурса'!$L$10,'Напрямки конкурса'!$B$10,IF(D211='Напрямки конкурса'!$L$11,'Напрямки конкурса'!$B$11,IF(D211='Напрямки конкурса'!$L$12,'Напрямки конкурса'!$B$12,IF(D211='Напрямки конкурса'!$L$13,'Напрямки конкурса'!$B$13,IF(D211='Напрямки конкурса'!$L$14,'Напрямки конкурса'!$B$14,IF(D211='Напрямки конкурса'!$L$15,'Напрямки конкурса'!$B$15,IF(D211='Напрямки конкурса'!$L$16,'Напрямки конкурса'!$B$16,IF(D211='Напрямки конкурса'!$L$17,'Напрямки конкурса'!$B$17,IF(D211='Напрямки конкурса'!$L$18,'Напрямки конкурса'!$B$18,IF(D211='Напрямки конкурса'!$L$19,'Напрямки конкурса'!$B$19,IF(D211='Напрямки конкурса'!$L$20,'Напрямки конкурса'!$B$20,IF(D211='Напрямки конкурса'!$L$21,'Напрямки конкурса'!$B$21,IF(D211='Напрямки конкурса'!$L$22,'Напрямки конкурса'!$B$22,IF(D211='Напрямки конкурса'!$L$23,'Напрямки конкурса'!$B$23,IF(D211='Напрямки конкурса'!$L$24,'Напрямки конкурса'!$B$24,IF(D211='Напрямки конкурса'!$L$25,'Напрямки конкурса'!$B$25,IF(D211='Напрямки конкурса'!$L$26,'Напрямки конкурса'!$B$26,IF(D211='Напрямки конкурса'!$L$27,'Напрямки конкурса'!$B$27,IF(D211='Напрямки конкурса'!$L$28,'Напрямки конкурса'!$B$28,"")))))))))))))))))))))))))))</f>
        <v/>
      </c>
      <c r="C211" s="58" t="str">
        <f>IF(D211='Напрямки конкурса'!$L$2,'Напрямки конкурса'!$K$2,IF(D211='Напрямки конкурса'!$L$3,'Напрямки конкурса'!$K$3,IF(D211='Напрямки конкурса'!$L$4,'Напрямки конкурса'!$K$4,IF(D211='Напрямки конкурса'!$L$5,'Напрямки конкурса'!$K$5,IF(D211='Напрямки конкурса'!$L$6,'Напрямки конкурса'!$K$6,IF(D211='Напрямки конкурса'!$L$7,'Напрямки конкурса'!$K$7,IF(D211='Напрямки конкурса'!$L$8,'Напрямки конкурса'!$K$8,IF(D211='Напрямки конкурса'!$L$9,'Напрямки конкурса'!$K$9,IF(D211='Напрямки конкурса'!$L$10,'Напрямки конкурса'!$K$10,IF(D211='Напрямки конкурса'!$L$11,'Напрямки конкурса'!$K$11,IF(D211='Напрямки конкурса'!$L$12,'Напрямки конкурса'!$K$12,IF(D211='Напрямки конкурса'!$L$13,'Напрямки конкурса'!$K$13,IF(D211='Напрямки конкурса'!$L$14,'Напрямки конкурса'!$K$14,IF(D211='Напрямки конкурса'!$L$15,'Напрямки конкурса'!$K$15,IF(D211='Напрямки конкурса'!$L$16,'Напрямки конкурса'!$K$16,IF(D211='Напрямки конкурса'!$L$17,'Напрямки конкурса'!$K$17,IF(D211='Напрямки конкурса'!$L$18,'Напрямки конкурса'!$K$18,IF(D211='Напрямки конкурса'!$L$19,'Напрямки конкурса'!$K$19,IF(D211='Напрямки конкурса'!$L$20,'Напрямки конкурса'!$K$20,IF(D211='Напрямки конкурса'!$L$21,'Напрямки конкурса'!$K$21,IF(D211='Напрямки конкурса'!$L$22,'Напрямки конкурса'!$K$22,IF(D211='Напрямки конкурса'!$L$23,'Напрямки конкурса'!$K$23,IF(D211='Напрямки конкурса'!$L$24,'Напрямки конкурса'!$K$24,IF(D211='Напрямки конкурса'!$L$25,'Напрямки конкурса'!$K$25,IF(D211='Напрямки конкурса'!$L$26,'Напрямки конкурса'!$K$26,IF(D211='Напрямки конкурса'!$L$27,'Напрямки конкурса'!$K$27,IF(D211='Напрямки конкурса'!$L$28,'Напрямки конкурса'!$K$28,"")))))))))))))))))))))))))))</f>
        <v/>
      </c>
      <c r="D211" s="554"/>
      <c r="E211" s="316"/>
      <c r="F211" s="324"/>
      <c r="G211" s="324"/>
      <c r="H211" s="148" t="str">
        <f>IF(I211='Категорія витрат'!$B$2,'Категорія витрат'!$A$2,IF(I211='Категорія витрат'!$B$3,'Категорія витрат'!$A$3,IF(I211='Категорія витрат'!$B$4,'Категорія витрат'!$A$4,IF(I211='Категорія витрат'!$B$5,'Категорія витрат'!$A$5,IF(I211='Категорія витрат'!$B$6,'Категорія витрат'!$A$6,IF(I211='Категорія витрат'!$B$7,'Категорія витрат'!$A$7,IF(I211='Категорія витрат'!$B$8,'Категорія витрат'!$A$8,IF(I211='Категорія витрат'!$B$9,'Категорія витрат'!$A$9,IF(I211='Категорія витрат'!$B$10,'Категорія витрат'!$A$10,IF(I211='Категорія витрат'!$B$11,'Категорія витрат'!$A$11,IF(I211='Категорія витрат'!$B$12,'Категорія витрат'!$A$12,IF(I211='Категорія витрат'!$B$13,'Категорія витрат'!$A$13,IF(I211='Категорія витрат'!$B$14,'Категорія витрат'!$A$14,IF(I211='Категорія витрат'!$B$15,'Категорія витрат'!$A$15,IF(I211='Категорія витрат'!$B$16,'Категорія витрат'!$A$16,IF(I211='Категорія витрат'!$B$17,'Категорія витрат'!$A$17,IF(I211='Категорія витрат'!$B$18,'Категорія витрат'!$A$18,IF(I211='Категорія витрат'!$B$19,'Категорія витрат'!$A$19,IF(I211='Категорія витрат'!$B$20,'Категорія витрат'!$A$20,IF(I211='Категорія витрат'!$B$21,'Категорія витрат'!$A$21,IF(I211='Категорія витрат'!$B$22,'Категорія витрат'!$A$22,IF(I211='Категорія витрат'!$B$23,'Категорія витрат'!$A$23,IF(I211='Категорія витрат'!$B$24,'Категорія витрат'!$A$24,IF(I211='Категорія витрат'!$B$25,'Категорія витрат'!$A$25,IF(I211='Категорія витрат'!$B$26,'Категорія витрат'!$A$26,IF(I211='Категорія витрат'!$B$27,'Категорія витрат'!$A$27,IF(I211='Категорія витрат'!$B$28,'Категорія витрат'!$A$28,IF(I211='Категорія витрат'!$B$29,'Категорія витрат'!$A$29,IF(I211='Категорія витрат'!$B$30,'Категорія витрат'!$A$30,"")))))))))))))))))))))))))))))</f>
        <v/>
      </c>
      <c r="I211" s="314"/>
      <c r="J211" s="315"/>
      <c r="K211" s="173"/>
      <c r="L211" s="86">
        <f t="shared" si="167"/>
        <v>0</v>
      </c>
      <c r="M211" s="327"/>
      <c r="N211" s="176"/>
      <c r="O211" s="396">
        <f t="shared" si="142"/>
        <v>0</v>
      </c>
      <c r="P211" s="157">
        <f>IF(J211='Категорія витрат'!$F$2,ROUND('Додаток 3._Бюджет детальний ПР'!O211*0.3676,2),IF(J211='Категорія витрат'!$F$3,ROUND('Додаток 3._Бюджет детальний ПР'!O211*0.347,2),IF(J211='Категорія витрат'!$F$4,ROUND('Додаток 3._Бюджет детальний ПР'!O211*0.347,2),IF(J211='Категорія витрат'!$F$7,ROUND('Додаток 3._Бюджет детальний ПР'!O211*0.0841,2),0))))</f>
        <v>0</v>
      </c>
      <c r="Q211" s="151">
        <f t="shared" si="168"/>
        <v>0</v>
      </c>
      <c r="R211" s="326"/>
      <c r="S211" s="326"/>
      <c r="T211" s="326"/>
      <c r="U211" s="326"/>
      <c r="V211" s="326"/>
      <c r="W211" s="326"/>
      <c r="X211" s="326"/>
      <c r="Y211" s="326"/>
      <c r="Z211" s="326"/>
      <c r="AA211" s="326"/>
      <c r="AB211" s="326"/>
      <c r="AC211" s="326"/>
      <c r="AD211" s="48">
        <f t="shared" si="143"/>
        <v>0</v>
      </c>
      <c r="AE211" s="48">
        <f t="shared" si="144"/>
        <v>0</v>
      </c>
      <c r="AF211" s="48">
        <f t="shared" si="145"/>
        <v>0</v>
      </c>
      <c r="AG211" s="48">
        <f t="shared" si="146"/>
        <v>0</v>
      </c>
      <c r="AH211" s="48">
        <f t="shared" si="147"/>
        <v>0</v>
      </c>
      <c r="AI211" s="48">
        <f t="shared" si="148"/>
        <v>0</v>
      </c>
      <c r="AJ211" s="48">
        <f t="shared" si="149"/>
        <v>0</v>
      </c>
      <c r="AK211" s="48">
        <f t="shared" si="150"/>
        <v>0</v>
      </c>
      <c r="AL211" s="179"/>
      <c r="AM211" s="179"/>
      <c r="AN211" s="76"/>
      <c r="AO211" s="173"/>
      <c r="AP211" s="405">
        <f t="shared" si="169"/>
        <v>0</v>
      </c>
      <c r="AQ211" s="316"/>
      <c r="AR211" s="325"/>
      <c r="AS211" s="324"/>
      <c r="AT211" s="407">
        <f>IF(J211='Категорія витрат'!$F$2,ROUND('Додаток 3._Бюджет детальний ПР'!AS211*0.22,2),IF(J211='Категорія витрат'!$F$3,ROUND('Додаток 3._Бюджет детальний ПР'!AS211*0.22,2),IF(J211='Категорія витрат'!$F$4,ROUND('Додаток 3._Бюджет детальний ПР'!AS211*0.22,2),IF(J211='Категорія витрат'!$F$7,ROUND('Додаток 3._Бюджет детальний ПР'!AS211*0.0841,2),0))))</f>
        <v>0</v>
      </c>
      <c r="AU211" s="151">
        <f t="shared" si="141"/>
        <v>0</v>
      </c>
      <c r="AV211" s="326"/>
      <c r="AW211" s="326"/>
      <c r="AX211" s="326"/>
      <c r="AY211" s="326"/>
      <c r="AZ211" s="326"/>
      <c r="BA211" s="326"/>
      <c r="BB211" s="326"/>
      <c r="BC211" s="179"/>
      <c r="BD211" s="179"/>
      <c r="BE211" s="179"/>
      <c r="BF211" s="179"/>
      <c r="BG211" s="179"/>
      <c r="BH211" s="48">
        <f t="shared" si="151"/>
        <v>0</v>
      </c>
      <c r="BI211" s="48">
        <f t="shared" si="152"/>
        <v>0</v>
      </c>
      <c r="BJ211" s="48">
        <f t="shared" si="153"/>
        <v>0</v>
      </c>
      <c r="BK211" s="48">
        <f t="shared" si="154"/>
        <v>0</v>
      </c>
      <c r="BL211" s="48">
        <f t="shared" si="155"/>
        <v>0</v>
      </c>
      <c r="BM211" s="48">
        <f t="shared" si="156"/>
        <v>0</v>
      </c>
      <c r="BN211" s="48">
        <f t="shared" si="157"/>
        <v>0</v>
      </c>
      <c r="BO211" s="48">
        <f t="shared" si="158"/>
        <v>0</v>
      </c>
      <c r="BP211" s="179"/>
      <c r="BQ211" s="179"/>
      <c r="BR211" s="189"/>
      <c r="BS211" s="173"/>
      <c r="BT211" s="86">
        <f t="shared" si="170"/>
        <v>0</v>
      </c>
      <c r="BU211" s="327"/>
      <c r="BV211" s="176"/>
      <c r="BW211" s="174"/>
      <c r="BX211" s="157">
        <f>IF(J211='Категорія витрат'!$F$2,ROUND('Додаток 3._Бюджет детальний ПР'!BW211*0.3676,2),IF(J211='Категорія витрат'!$F$3,ROUND('Додаток 3._Бюджет детальний ПР'!BW211*0.347,2),IF(J211='Категорія витрат'!$F$4,ROUND('Додаток 3._Бюджет детальний ПР'!BW211*0.347,2),IF(J211='Категорія витрат'!$F$7,ROUND('Додаток 3._Бюджет детальний ПР'!BW211*0.0841,2),0))))</f>
        <v>0</v>
      </c>
      <c r="BY211" s="151">
        <f t="shared" si="171"/>
        <v>0</v>
      </c>
      <c r="BZ211" s="330"/>
      <c r="CA211" s="330"/>
      <c r="CB211" s="330"/>
      <c r="CC211" s="330"/>
      <c r="CD211" s="330"/>
      <c r="CE211" s="330"/>
      <c r="CF211" s="178"/>
      <c r="CG211" s="179"/>
      <c r="CH211" s="179"/>
      <c r="CI211" s="179"/>
      <c r="CJ211" s="179"/>
      <c r="CK211" s="179"/>
      <c r="CL211" s="48">
        <f t="shared" si="159"/>
        <v>0</v>
      </c>
      <c r="CM211" s="48">
        <f t="shared" si="160"/>
        <v>0</v>
      </c>
      <c r="CN211" s="48">
        <f t="shared" si="161"/>
        <v>0</v>
      </c>
      <c r="CO211" s="48">
        <f t="shared" si="162"/>
        <v>0</v>
      </c>
      <c r="CP211" s="48">
        <f t="shared" si="163"/>
        <v>0</v>
      </c>
      <c r="CQ211" s="48">
        <f t="shared" si="164"/>
        <v>0</v>
      </c>
      <c r="CR211" s="48">
        <f t="shared" si="165"/>
        <v>0</v>
      </c>
      <c r="CS211" s="48">
        <f t="shared" si="166"/>
        <v>0</v>
      </c>
      <c r="CT211" s="179"/>
      <c r="CU211" s="179"/>
    </row>
    <row r="212" spans="1:99" ht="20.100000000000001" customHeight="1" x14ac:dyDescent="0.15">
      <c r="A212" s="57">
        <v>207</v>
      </c>
      <c r="B212" s="398" t="str">
        <f>IF(D212='Напрямки конкурса'!$L$2,'Напрямки конкурса'!$B$2,IF(D212='Напрямки конкурса'!$L$3,'Напрямки конкурса'!$B$3,IF(D212='Напрямки конкурса'!$L$4,'Напрямки конкурса'!$B$4,IF(D212='Напрямки конкурса'!$L$5,'Напрямки конкурса'!$B$5,IF(D212='Напрямки конкурса'!$L$6,'Напрямки конкурса'!$B$6,IF(D212='Напрямки конкурса'!$L$7,'Напрямки конкурса'!$B$7,IF(D212='Напрямки конкурса'!$L$8,'Напрямки конкурса'!$B$8,IF(D212='Напрямки конкурса'!$L$9,'Напрямки конкурса'!$B$9,IF(D212='Напрямки конкурса'!$L$10,'Напрямки конкурса'!$B$10,IF(D212='Напрямки конкурса'!$L$11,'Напрямки конкурса'!$B$11,IF(D212='Напрямки конкурса'!$L$12,'Напрямки конкурса'!$B$12,IF(D212='Напрямки конкурса'!$L$13,'Напрямки конкурса'!$B$13,IF(D212='Напрямки конкурса'!$L$14,'Напрямки конкурса'!$B$14,IF(D212='Напрямки конкурса'!$L$15,'Напрямки конкурса'!$B$15,IF(D212='Напрямки конкурса'!$L$16,'Напрямки конкурса'!$B$16,IF(D212='Напрямки конкурса'!$L$17,'Напрямки конкурса'!$B$17,IF(D212='Напрямки конкурса'!$L$18,'Напрямки конкурса'!$B$18,IF(D212='Напрямки конкурса'!$L$19,'Напрямки конкурса'!$B$19,IF(D212='Напрямки конкурса'!$L$20,'Напрямки конкурса'!$B$20,IF(D212='Напрямки конкурса'!$L$21,'Напрямки конкурса'!$B$21,IF(D212='Напрямки конкурса'!$L$22,'Напрямки конкурса'!$B$22,IF(D212='Напрямки конкурса'!$L$23,'Напрямки конкурса'!$B$23,IF(D212='Напрямки конкурса'!$L$24,'Напрямки конкурса'!$B$24,IF(D212='Напрямки конкурса'!$L$25,'Напрямки конкурса'!$B$25,IF(D212='Напрямки конкурса'!$L$26,'Напрямки конкурса'!$B$26,IF(D212='Напрямки конкурса'!$L$27,'Напрямки конкурса'!$B$27,IF(D212='Напрямки конкурса'!$L$28,'Напрямки конкурса'!$B$28,"")))))))))))))))))))))))))))</f>
        <v/>
      </c>
      <c r="C212" s="58" t="str">
        <f>IF(D212='Напрямки конкурса'!$L$2,'Напрямки конкурса'!$K$2,IF(D212='Напрямки конкурса'!$L$3,'Напрямки конкурса'!$K$3,IF(D212='Напрямки конкурса'!$L$4,'Напрямки конкурса'!$K$4,IF(D212='Напрямки конкурса'!$L$5,'Напрямки конкурса'!$K$5,IF(D212='Напрямки конкурса'!$L$6,'Напрямки конкурса'!$K$6,IF(D212='Напрямки конкурса'!$L$7,'Напрямки конкурса'!$K$7,IF(D212='Напрямки конкурса'!$L$8,'Напрямки конкурса'!$K$8,IF(D212='Напрямки конкурса'!$L$9,'Напрямки конкурса'!$K$9,IF(D212='Напрямки конкурса'!$L$10,'Напрямки конкурса'!$K$10,IF(D212='Напрямки конкурса'!$L$11,'Напрямки конкурса'!$K$11,IF(D212='Напрямки конкурса'!$L$12,'Напрямки конкурса'!$K$12,IF(D212='Напрямки конкурса'!$L$13,'Напрямки конкурса'!$K$13,IF(D212='Напрямки конкурса'!$L$14,'Напрямки конкурса'!$K$14,IF(D212='Напрямки конкурса'!$L$15,'Напрямки конкурса'!$K$15,IF(D212='Напрямки конкурса'!$L$16,'Напрямки конкурса'!$K$16,IF(D212='Напрямки конкурса'!$L$17,'Напрямки конкурса'!$K$17,IF(D212='Напрямки конкурса'!$L$18,'Напрямки конкурса'!$K$18,IF(D212='Напрямки конкурса'!$L$19,'Напрямки конкурса'!$K$19,IF(D212='Напрямки конкурса'!$L$20,'Напрямки конкурса'!$K$20,IF(D212='Напрямки конкурса'!$L$21,'Напрямки конкурса'!$K$21,IF(D212='Напрямки конкурса'!$L$22,'Напрямки конкурса'!$K$22,IF(D212='Напрямки конкурса'!$L$23,'Напрямки конкурса'!$K$23,IF(D212='Напрямки конкурса'!$L$24,'Напрямки конкурса'!$K$24,IF(D212='Напрямки конкурса'!$L$25,'Напрямки конкурса'!$K$25,IF(D212='Напрямки конкурса'!$L$26,'Напрямки конкурса'!$K$26,IF(D212='Напрямки конкурса'!$L$27,'Напрямки конкурса'!$K$27,IF(D212='Напрямки конкурса'!$L$28,'Напрямки конкурса'!$K$28,"")))))))))))))))))))))))))))</f>
        <v/>
      </c>
      <c r="D212" s="554"/>
      <c r="E212" s="316"/>
      <c r="F212" s="324"/>
      <c r="G212" s="324"/>
      <c r="H212" s="148" t="str">
        <f>IF(I212='Категорія витрат'!$B$2,'Категорія витрат'!$A$2,IF(I212='Категорія витрат'!$B$3,'Категорія витрат'!$A$3,IF(I212='Категорія витрат'!$B$4,'Категорія витрат'!$A$4,IF(I212='Категорія витрат'!$B$5,'Категорія витрат'!$A$5,IF(I212='Категорія витрат'!$B$6,'Категорія витрат'!$A$6,IF(I212='Категорія витрат'!$B$7,'Категорія витрат'!$A$7,IF(I212='Категорія витрат'!$B$8,'Категорія витрат'!$A$8,IF(I212='Категорія витрат'!$B$9,'Категорія витрат'!$A$9,IF(I212='Категорія витрат'!$B$10,'Категорія витрат'!$A$10,IF(I212='Категорія витрат'!$B$11,'Категорія витрат'!$A$11,IF(I212='Категорія витрат'!$B$12,'Категорія витрат'!$A$12,IF(I212='Категорія витрат'!$B$13,'Категорія витрат'!$A$13,IF(I212='Категорія витрат'!$B$14,'Категорія витрат'!$A$14,IF(I212='Категорія витрат'!$B$15,'Категорія витрат'!$A$15,IF(I212='Категорія витрат'!$B$16,'Категорія витрат'!$A$16,IF(I212='Категорія витрат'!$B$17,'Категорія витрат'!$A$17,IF(I212='Категорія витрат'!$B$18,'Категорія витрат'!$A$18,IF(I212='Категорія витрат'!$B$19,'Категорія витрат'!$A$19,IF(I212='Категорія витрат'!$B$20,'Категорія витрат'!$A$20,IF(I212='Категорія витрат'!$B$21,'Категорія витрат'!$A$21,IF(I212='Категорія витрат'!$B$22,'Категорія витрат'!$A$22,IF(I212='Категорія витрат'!$B$23,'Категорія витрат'!$A$23,IF(I212='Категорія витрат'!$B$24,'Категорія витрат'!$A$24,IF(I212='Категорія витрат'!$B$25,'Категорія витрат'!$A$25,IF(I212='Категорія витрат'!$B$26,'Категорія витрат'!$A$26,IF(I212='Категорія витрат'!$B$27,'Категорія витрат'!$A$27,IF(I212='Категорія витрат'!$B$28,'Категорія витрат'!$A$28,IF(I212='Категорія витрат'!$B$29,'Категорія витрат'!$A$29,IF(I212='Категорія витрат'!$B$30,'Категорія витрат'!$A$30,"")))))))))))))))))))))))))))))</f>
        <v/>
      </c>
      <c r="I212" s="314"/>
      <c r="J212" s="315"/>
      <c r="K212" s="173"/>
      <c r="L212" s="86">
        <f t="shared" si="167"/>
        <v>0</v>
      </c>
      <c r="M212" s="327"/>
      <c r="N212" s="176"/>
      <c r="O212" s="396">
        <f t="shared" si="142"/>
        <v>0</v>
      </c>
      <c r="P212" s="157">
        <f>IF(J212='Категорія витрат'!$F$2,ROUND('Додаток 3._Бюджет детальний ПР'!O212*0.3676,2),IF(J212='Категорія витрат'!$F$3,ROUND('Додаток 3._Бюджет детальний ПР'!O212*0.347,2),IF(J212='Категорія витрат'!$F$4,ROUND('Додаток 3._Бюджет детальний ПР'!O212*0.347,2),IF(J212='Категорія витрат'!$F$7,ROUND('Додаток 3._Бюджет детальний ПР'!O212*0.0841,2),0))))</f>
        <v>0</v>
      </c>
      <c r="Q212" s="151">
        <f t="shared" si="168"/>
        <v>0</v>
      </c>
      <c r="R212" s="326"/>
      <c r="S212" s="326"/>
      <c r="T212" s="326"/>
      <c r="U212" s="326"/>
      <c r="V212" s="326"/>
      <c r="W212" s="326"/>
      <c r="X212" s="326"/>
      <c r="Y212" s="326"/>
      <c r="Z212" s="326"/>
      <c r="AA212" s="326"/>
      <c r="AB212" s="326"/>
      <c r="AC212" s="326"/>
      <c r="AD212" s="48">
        <f t="shared" si="143"/>
        <v>0</v>
      </c>
      <c r="AE212" s="48">
        <f t="shared" si="144"/>
        <v>0</v>
      </c>
      <c r="AF212" s="48">
        <f t="shared" si="145"/>
        <v>0</v>
      </c>
      <c r="AG212" s="48">
        <f t="shared" si="146"/>
        <v>0</v>
      </c>
      <c r="AH212" s="48">
        <f t="shared" si="147"/>
        <v>0</v>
      </c>
      <c r="AI212" s="48">
        <f t="shared" si="148"/>
        <v>0</v>
      </c>
      <c r="AJ212" s="48">
        <f t="shared" si="149"/>
        <v>0</v>
      </c>
      <c r="AK212" s="48">
        <f t="shared" si="150"/>
        <v>0</v>
      </c>
      <c r="AL212" s="179"/>
      <c r="AM212" s="179"/>
      <c r="AN212" s="76"/>
      <c r="AO212" s="173"/>
      <c r="AP212" s="405">
        <f t="shared" si="169"/>
        <v>0</v>
      </c>
      <c r="AQ212" s="316"/>
      <c r="AR212" s="325"/>
      <c r="AS212" s="324"/>
      <c r="AT212" s="407">
        <f>IF(J212='Категорія витрат'!$F$2,ROUND('Додаток 3._Бюджет детальний ПР'!AS212*0.22,2),IF(J212='Категорія витрат'!$F$3,ROUND('Додаток 3._Бюджет детальний ПР'!AS212*0.22,2),IF(J212='Категорія витрат'!$F$4,ROUND('Додаток 3._Бюджет детальний ПР'!AS212*0.22,2),IF(J212='Категорія витрат'!$F$7,ROUND('Додаток 3._Бюджет детальний ПР'!AS212*0.0841,2),0))))</f>
        <v>0</v>
      </c>
      <c r="AU212" s="151">
        <f t="shared" si="141"/>
        <v>0</v>
      </c>
      <c r="AV212" s="326"/>
      <c r="AW212" s="326"/>
      <c r="AX212" s="326"/>
      <c r="AY212" s="326"/>
      <c r="AZ212" s="326"/>
      <c r="BA212" s="326"/>
      <c r="BB212" s="326"/>
      <c r="BC212" s="179"/>
      <c r="BD212" s="179"/>
      <c r="BE212" s="179"/>
      <c r="BF212" s="179"/>
      <c r="BG212" s="179"/>
      <c r="BH212" s="48">
        <f t="shared" si="151"/>
        <v>0</v>
      </c>
      <c r="BI212" s="48">
        <f t="shared" si="152"/>
        <v>0</v>
      </c>
      <c r="BJ212" s="48">
        <f t="shared" si="153"/>
        <v>0</v>
      </c>
      <c r="BK212" s="48">
        <f t="shared" si="154"/>
        <v>0</v>
      </c>
      <c r="BL212" s="48">
        <f t="shared" si="155"/>
        <v>0</v>
      </c>
      <c r="BM212" s="48">
        <f t="shared" si="156"/>
        <v>0</v>
      </c>
      <c r="BN212" s="48">
        <f t="shared" si="157"/>
        <v>0</v>
      </c>
      <c r="BO212" s="48">
        <f t="shared" si="158"/>
        <v>0</v>
      </c>
      <c r="BP212" s="179"/>
      <c r="BQ212" s="179"/>
      <c r="BR212" s="189"/>
      <c r="BS212" s="173"/>
      <c r="BT212" s="86">
        <f t="shared" si="170"/>
        <v>0</v>
      </c>
      <c r="BU212" s="327"/>
      <c r="BV212" s="176"/>
      <c r="BW212" s="174"/>
      <c r="BX212" s="157">
        <f>IF(J212='Категорія витрат'!$F$2,ROUND('Додаток 3._Бюджет детальний ПР'!BW212*0.3676,2),IF(J212='Категорія витрат'!$F$3,ROUND('Додаток 3._Бюджет детальний ПР'!BW212*0.347,2),IF(J212='Категорія витрат'!$F$4,ROUND('Додаток 3._Бюджет детальний ПР'!BW212*0.347,2),IF(J212='Категорія витрат'!$F$7,ROUND('Додаток 3._Бюджет детальний ПР'!BW212*0.0841,2),0))))</f>
        <v>0</v>
      </c>
      <c r="BY212" s="151">
        <f t="shared" si="171"/>
        <v>0</v>
      </c>
      <c r="BZ212" s="330"/>
      <c r="CA212" s="330"/>
      <c r="CB212" s="330"/>
      <c r="CC212" s="330"/>
      <c r="CD212" s="330"/>
      <c r="CE212" s="330"/>
      <c r="CF212" s="178"/>
      <c r="CG212" s="179"/>
      <c r="CH212" s="179"/>
      <c r="CI212" s="179"/>
      <c r="CJ212" s="179"/>
      <c r="CK212" s="179"/>
      <c r="CL212" s="48">
        <f t="shared" si="159"/>
        <v>0</v>
      </c>
      <c r="CM212" s="48">
        <f t="shared" si="160"/>
        <v>0</v>
      </c>
      <c r="CN212" s="48">
        <f t="shared" si="161"/>
        <v>0</v>
      </c>
      <c r="CO212" s="48">
        <f t="shared" si="162"/>
        <v>0</v>
      </c>
      <c r="CP212" s="48">
        <f t="shared" si="163"/>
        <v>0</v>
      </c>
      <c r="CQ212" s="48">
        <f t="shared" si="164"/>
        <v>0</v>
      </c>
      <c r="CR212" s="48">
        <f t="shared" si="165"/>
        <v>0</v>
      </c>
      <c r="CS212" s="48">
        <f t="shared" si="166"/>
        <v>0</v>
      </c>
      <c r="CT212" s="179"/>
      <c r="CU212" s="179"/>
    </row>
    <row r="213" spans="1:99" ht="20.100000000000001" customHeight="1" x14ac:dyDescent="0.15">
      <c r="A213" s="57">
        <v>208</v>
      </c>
      <c r="B213" s="398" t="str">
        <f>IF(D213='Напрямки конкурса'!$L$2,'Напрямки конкурса'!$B$2,IF(D213='Напрямки конкурса'!$L$3,'Напрямки конкурса'!$B$3,IF(D213='Напрямки конкурса'!$L$4,'Напрямки конкурса'!$B$4,IF(D213='Напрямки конкурса'!$L$5,'Напрямки конкурса'!$B$5,IF(D213='Напрямки конкурса'!$L$6,'Напрямки конкурса'!$B$6,IF(D213='Напрямки конкурса'!$L$7,'Напрямки конкурса'!$B$7,IF(D213='Напрямки конкурса'!$L$8,'Напрямки конкурса'!$B$8,IF(D213='Напрямки конкурса'!$L$9,'Напрямки конкурса'!$B$9,IF(D213='Напрямки конкурса'!$L$10,'Напрямки конкурса'!$B$10,IF(D213='Напрямки конкурса'!$L$11,'Напрямки конкурса'!$B$11,IF(D213='Напрямки конкурса'!$L$12,'Напрямки конкурса'!$B$12,IF(D213='Напрямки конкурса'!$L$13,'Напрямки конкурса'!$B$13,IF(D213='Напрямки конкурса'!$L$14,'Напрямки конкурса'!$B$14,IF(D213='Напрямки конкурса'!$L$15,'Напрямки конкурса'!$B$15,IF(D213='Напрямки конкурса'!$L$16,'Напрямки конкурса'!$B$16,IF(D213='Напрямки конкурса'!$L$17,'Напрямки конкурса'!$B$17,IF(D213='Напрямки конкурса'!$L$18,'Напрямки конкурса'!$B$18,IF(D213='Напрямки конкурса'!$L$19,'Напрямки конкурса'!$B$19,IF(D213='Напрямки конкурса'!$L$20,'Напрямки конкурса'!$B$20,IF(D213='Напрямки конкурса'!$L$21,'Напрямки конкурса'!$B$21,IF(D213='Напрямки конкурса'!$L$22,'Напрямки конкурса'!$B$22,IF(D213='Напрямки конкурса'!$L$23,'Напрямки конкурса'!$B$23,IF(D213='Напрямки конкурса'!$L$24,'Напрямки конкурса'!$B$24,IF(D213='Напрямки конкурса'!$L$25,'Напрямки конкурса'!$B$25,IF(D213='Напрямки конкурса'!$L$26,'Напрямки конкурса'!$B$26,IF(D213='Напрямки конкурса'!$L$27,'Напрямки конкурса'!$B$27,IF(D213='Напрямки конкурса'!$L$28,'Напрямки конкурса'!$B$28,"")))))))))))))))))))))))))))</f>
        <v/>
      </c>
      <c r="C213" s="58" t="str">
        <f>IF(D213='Напрямки конкурса'!$L$2,'Напрямки конкурса'!$K$2,IF(D213='Напрямки конкурса'!$L$3,'Напрямки конкурса'!$K$3,IF(D213='Напрямки конкурса'!$L$4,'Напрямки конкурса'!$K$4,IF(D213='Напрямки конкурса'!$L$5,'Напрямки конкурса'!$K$5,IF(D213='Напрямки конкурса'!$L$6,'Напрямки конкурса'!$K$6,IF(D213='Напрямки конкурса'!$L$7,'Напрямки конкурса'!$K$7,IF(D213='Напрямки конкурса'!$L$8,'Напрямки конкурса'!$K$8,IF(D213='Напрямки конкурса'!$L$9,'Напрямки конкурса'!$K$9,IF(D213='Напрямки конкурса'!$L$10,'Напрямки конкурса'!$K$10,IF(D213='Напрямки конкурса'!$L$11,'Напрямки конкурса'!$K$11,IF(D213='Напрямки конкурса'!$L$12,'Напрямки конкурса'!$K$12,IF(D213='Напрямки конкурса'!$L$13,'Напрямки конкурса'!$K$13,IF(D213='Напрямки конкурса'!$L$14,'Напрямки конкурса'!$K$14,IF(D213='Напрямки конкурса'!$L$15,'Напрямки конкурса'!$K$15,IF(D213='Напрямки конкурса'!$L$16,'Напрямки конкурса'!$K$16,IF(D213='Напрямки конкурса'!$L$17,'Напрямки конкурса'!$K$17,IF(D213='Напрямки конкурса'!$L$18,'Напрямки конкурса'!$K$18,IF(D213='Напрямки конкурса'!$L$19,'Напрямки конкурса'!$K$19,IF(D213='Напрямки конкурса'!$L$20,'Напрямки конкурса'!$K$20,IF(D213='Напрямки конкурса'!$L$21,'Напрямки конкурса'!$K$21,IF(D213='Напрямки конкурса'!$L$22,'Напрямки конкурса'!$K$22,IF(D213='Напрямки конкурса'!$L$23,'Напрямки конкурса'!$K$23,IF(D213='Напрямки конкурса'!$L$24,'Напрямки конкурса'!$K$24,IF(D213='Напрямки конкурса'!$L$25,'Напрямки конкурса'!$K$25,IF(D213='Напрямки конкурса'!$L$26,'Напрямки конкурса'!$K$26,IF(D213='Напрямки конкурса'!$L$27,'Напрямки конкурса'!$K$27,IF(D213='Напрямки конкурса'!$L$28,'Напрямки конкурса'!$K$28,"")))))))))))))))))))))))))))</f>
        <v/>
      </c>
      <c r="D213" s="554"/>
      <c r="E213" s="316"/>
      <c r="F213" s="308"/>
      <c r="G213" s="324"/>
      <c r="H213" s="148" t="str">
        <f>IF(I213='Категорія витрат'!$B$2,'Категорія витрат'!$A$2,IF(I213='Категорія витрат'!$B$3,'Категорія витрат'!$A$3,IF(I213='Категорія витрат'!$B$4,'Категорія витрат'!$A$4,IF(I213='Категорія витрат'!$B$5,'Категорія витрат'!$A$5,IF(I213='Категорія витрат'!$B$6,'Категорія витрат'!$A$6,IF(I213='Категорія витрат'!$B$7,'Категорія витрат'!$A$7,IF(I213='Категорія витрат'!$B$8,'Категорія витрат'!$A$8,IF(I213='Категорія витрат'!$B$9,'Категорія витрат'!$A$9,IF(I213='Категорія витрат'!$B$10,'Категорія витрат'!$A$10,IF(I213='Категорія витрат'!$B$11,'Категорія витрат'!$A$11,IF(I213='Категорія витрат'!$B$12,'Категорія витрат'!$A$12,IF(I213='Категорія витрат'!$B$13,'Категорія витрат'!$A$13,IF(I213='Категорія витрат'!$B$14,'Категорія витрат'!$A$14,IF(I213='Категорія витрат'!$B$15,'Категорія витрат'!$A$15,IF(I213='Категорія витрат'!$B$16,'Категорія витрат'!$A$16,IF(I213='Категорія витрат'!$B$17,'Категорія витрат'!$A$17,IF(I213='Категорія витрат'!$B$18,'Категорія витрат'!$A$18,IF(I213='Категорія витрат'!$B$19,'Категорія витрат'!$A$19,IF(I213='Категорія витрат'!$B$20,'Категорія витрат'!$A$20,IF(I213='Категорія витрат'!$B$21,'Категорія витрат'!$A$21,IF(I213='Категорія витрат'!$B$22,'Категорія витрат'!$A$22,IF(I213='Категорія витрат'!$B$23,'Категорія витрат'!$A$23,IF(I213='Категорія витрат'!$B$24,'Категорія витрат'!$A$24,IF(I213='Категорія витрат'!$B$25,'Категорія витрат'!$A$25,IF(I213='Категорія витрат'!$B$26,'Категорія витрат'!$A$26,IF(I213='Категорія витрат'!$B$27,'Категорія витрат'!$A$27,IF(I213='Категорія витрат'!$B$28,'Категорія витрат'!$A$28,IF(I213='Категорія витрат'!$B$29,'Категорія витрат'!$A$29,IF(I213='Категорія витрат'!$B$30,'Категорія витрат'!$A$30,"")))))))))))))))))))))))))))))</f>
        <v/>
      </c>
      <c r="I213" s="314"/>
      <c r="J213" s="315"/>
      <c r="K213" s="173"/>
      <c r="L213" s="86">
        <f t="shared" si="167"/>
        <v>0</v>
      </c>
      <c r="M213" s="327"/>
      <c r="N213" s="176"/>
      <c r="O213" s="396">
        <f t="shared" si="142"/>
        <v>0</v>
      </c>
      <c r="P213" s="157">
        <f>IF(J213='Категорія витрат'!$F$2,ROUND('Додаток 3._Бюджет детальний ПР'!O213*0.3676,2),IF(J213='Категорія витрат'!$F$3,ROUND('Додаток 3._Бюджет детальний ПР'!O213*0.347,2),IF(J213='Категорія витрат'!$F$4,ROUND('Додаток 3._Бюджет детальний ПР'!O213*0.347,2),IF(J213='Категорія витрат'!$F$7,ROUND('Додаток 3._Бюджет детальний ПР'!O213*0.0841,2),0))))</f>
        <v>0</v>
      </c>
      <c r="Q213" s="151">
        <f t="shared" si="168"/>
        <v>0</v>
      </c>
      <c r="R213" s="326"/>
      <c r="S213" s="326"/>
      <c r="T213" s="326"/>
      <c r="U213" s="326"/>
      <c r="V213" s="326"/>
      <c r="W213" s="326"/>
      <c r="X213" s="326"/>
      <c r="Y213" s="326"/>
      <c r="Z213" s="326"/>
      <c r="AA213" s="326"/>
      <c r="AB213" s="326"/>
      <c r="AC213" s="326"/>
      <c r="AD213" s="48">
        <f t="shared" si="143"/>
        <v>0</v>
      </c>
      <c r="AE213" s="48">
        <f t="shared" si="144"/>
        <v>0</v>
      </c>
      <c r="AF213" s="48">
        <f t="shared" si="145"/>
        <v>0</v>
      </c>
      <c r="AG213" s="48">
        <f t="shared" si="146"/>
        <v>0</v>
      </c>
      <c r="AH213" s="48">
        <f t="shared" si="147"/>
        <v>0</v>
      </c>
      <c r="AI213" s="48">
        <f t="shared" si="148"/>
        <v>0</v>
      </c>
      <c r="AJ213" s="48">
        <f t="shared" si="149"/>
        <v>0</v>
      </c>
      <c r="AK213" s="48">
        <f t="shared" si="150"/>
        <v>0</v>
      </c>
      <c r="AL213" s="179"/>
      <c r="AM213" s="179"/>
      <c r="AN213" s="76"/>
      <c r="AO213" s="173"/>
      <c r="AP213" s="405">
        <f t="shared" si="169"/>
        <v>0</v>
      </c>
      <c r="AQ213" s="316"/>
      <c r="AR213" s="325"/>
      <c r="AS213" s="324"/>
      <c r="AT213" s="407">
        <f>IF(J213='Категорія витрат'!$F$2,ROUND('Додаток 3._Бюджет детальний ПР'!AS213*0.22,2),IF(J213='Категорія витрат'!$F$3,ROUND('Додаток 3._Бюджет детальний ПР'!AS213*0.22,2),IF(J213='Категорія витрат'!$F$4,ROUND('Додаток 3._Бюджет детальний ПР'!AS213*0.22,2),IF(J213='Категорія витрат'!$F$7,ROUND('Додаток 3._Бюджет детальний ПР'!AS213*0.0841,2),0))))</f>
        <v>0</v>
      </c>
      <c r="AU213" s="151">
        <f t="shared" si="141"/>
        <v>0</v>
      </c>
      <c r="AV213" s="326"/>
      <c r="AW213" s="326"/>
      <c r="AX213" s="326"/>
      <c r="AY213" s="326"/>
      <c r="AZ213" s="326"/>
      <c r="BA213" s="326"/>
      <c r="BB213" s="326"/>
      <c r="BC213" s="179"/>
      <c r="BD213" s="179"/>
      <c r="BE213" s="179"/>
      <c r="BF213" s="179"/>
      <c r="BG213" s="179"/>
      <c r="BH213" s="48">
        <f t="shared" si="151"/>
        <v>0</v>
      </c>
      <c r="BI213" s="48">
        <f t="shared" si="152"/>
        <v>0</v>
      </c>
      <c r="BJ213" s="48">
        <f t="shared" si="153"/>
        <v>0</v>
      </c>
      <c r="BK213" s="48">
        <f t="shared" si="154"/>
        <v>0</v>
      </c>
      <c r="BL213" s="48">
        <f t="shared" si="155"/>
        <v>0</v>
      </c>
      <c r="BM213" s="48">
        <f t="shared" si="156"/>
        <v>0</v>
      </c>
      <c r="BN213" s="48">
        <f t="shared" si="157"/>
        <v>0</v>
      </c>
      <c r="BO213" s="48">
        <f t="shared" si="158"/>
        <v>0</v>
      </c>
      <c r="BP213" s="179"/>
      <c r="BQ213" s="179"/>
      <c r="BR213" s="189"/>
      <c r="BS213" s="173"/>
      <c r="BT213" s="86">
        <f t="shared" si="170"/>
        <v>0</v>
      </c>
      <c r="BU213" s="327"/>
      <c r="BV213" s="176"/>
      <c r="BW213" s="174"/>
      <c r="BX213" s="157">
        <f>IF(J213='Категорія витрат'!$F$2,ROUND('Додаток 3._Бюджет детальний ПР'!BW213*0.3676,2),IF(J213='Категорія витрат'!$F$3,ROUND('Додаток 3._Бюджет детальний ПР'!BW213*0.347,2),IF(J213='Категорія витрат'!$F$4,ROUND('Додаток 3._Бюджет детальний ПР'!BW213*0.347,2),IF(J213='Категорія витрат'!$F$7,ROUND('Додаток 3._Бюджет детальний ПР'!BW213*0.0841,2),0))))</f>
        <v>0</v>
      </c>
      <c r="BY213" s="151">
        <f t="shared" si="171"/>
        <v>0</v>
      </c>
      <c r="BZ213" s="330"/>
      <c r="CA213" s="330"/>
      <c r="CB213" s="330"/>
      <c r="CC213" s="330"/>
      <c r="CD213" s="330"/>
      <c r="CE213" s="330"/>
      <c r="CF213" s="178"/>
      <c r="CG213" s="179"/>
      <c r="CH213" s="179"/>
      <c r="CI213" s="179"/>
      <c r="CJ213" s="179"/>
      <c r="CK213" s="179"/>
      <c r="CL213" s="48">
        <f t="shared" si="159"/>
        <v>0</v>
      </c>
      <c r="CM213" s="48">
        <f t="shared" si="160"/>
        <v>0</v>
      </c>
      <c r="CN213" s="48">
        <f t="shared" si="161"/>
        <v>0</v>
      </c>
      <c r="CO213" s="48">
        <f t="shared" si="162"/>
        <v>0</v>
      </c>
      <c r="CP213" s="48">
        <f t="shared" si="163"/>
        <v>0</v>
      </c>
      <c r="CQ213" s="48">
        <f t="shared" si="164"/>
        <v>0</v>
      </c>
      <c r="CR213" s="48">
        <f t="shared" si="165"/>
        <v>0</v>
      </c>
      <c r="CS213" s="48">
        <f t="shared" si="166"/>
        <v>0</v>
      </c>
      <c r="CT213" s="179"/>
      <c r="CU213" s="179"/>
    </row>
    <row r="214" spans="1:99" ht="20.100000000000001" customHeight="1" x14ac:dyDescent="0.15">
      <c r="A214" s="57">
        <v>209</v>
      </c>
      <c r="B214" s="398" t="str">
        <f>IF(D214='Напрямки конкурса'!$L$2,'Напрямки конкурса'!$B$2,IF(D214='Напрямки конкурса'!$L$3,'Напрямки конкурса'!$B$3,IF(D214='Напрямки конкурса'!$L$4,'Напрямки конкурса'!$B$4,IF(D214='Напрямки конкурса'!$L$5,'Напрямки конкурса'!$B$5,IF(D214='Напрямки конкурса'!$L$6,'Напрямки конкурса'!$B$6,IF(D214='Напрямки конкурса'!$L$7,'Напрямки конкурса'!$B$7,IF(D214='Напрямки конкурса'!$L$8,'Напрямки конкурса'!$B$8,IF(D214='Напрямки конкурса'!$L$9,'Напрямки конкурса'!$B$9,IF(D214='Напрямки конкурса'!$L$10,'Напрямки конкурса'!$B$10,IF(D214='Напрямки конкурса'!$L$11,'Напрямки конкурса'!$B$11,IF(D214='Напрямки конкурса'!$L$12,'Напрямки конкурса'!$B$12,IF(D214='Напрямки конкурса'!$L$13,'Напрямки конкурса'!$B$13,IF(D214='Напрямки конкурса'!$L$14,'Напрямки конкурса'!$B$14,IF(D214='Напрямки конкурса'!$L$15,'Напрямки конкурса'!$B$15,IF(D214='Напрямки конкурса'!$L$16,'Напрямки конкурса'!$B$16,IF(D214='Напрямки конкурса'!$L$17,'Напрямки конкурса'!$B$17,IF(D214='Напрямки конкурса'!$L$18,'Напрямки конкурса'!$B$18,IF(D214='Напрямки конкурса'!$L$19,'Напрямки конкурса'!$B$19,IF(D214='Напрямки конкурса'!$L$20,'Напрямки конкурса'!$B$20,IF(D214='Напрямки конкурса'!$L$21,'Напрямки конкурса'!$B$21,IF(D214='Напрямки конкурса'!$L$22,'Напрямки конкурса'!$B$22,IF(D214='Напрямки конкурса'!$L$23,'Напрямки конкурса'!$B$23,IF(D214='Напрямки конкурса'!$L$24,'Напрямки конкурса'!$B$24,IF(D214='Напрямки конкурса'!$L$25,'Напрямки конкурса'!$B$25,IF(D214='Напрямки конкурса'!$L$26,'Напрямки конкурса'!$B$26,IF(D214='Напрямки конкурса'!$L$27,'Напрямки конкурса'!$B$27,IF(D214='Напрямки конкурса'!$L$28,'Напрямки конкурса'!$B$28,"")))))))))))))))))))))))))))</f>
        <v/>
      </c>
      <c r="C214" s="58" t="str">
        <f>IF(D214='Напрямки конкурса'!$L$2,'Напрямки конкурса'!$K$2,IF(D214='Напрямки конкурса'!$L$3,'Напрямки конкурса'!$K$3,IF(D214='Напрямки конкурса'!$L$4,'Напрямки конкурса'!$K$4,IF(D214='Напрямки конкурса'!$L$5,'Напрямки конкурса'!$K$5,IF(D214='Напрямки конкурса'!$L$6,'Напрямки конкурса'!$K$6,IF(D214='Напрямки конкурса'!$L$7,'Напрямки конкурса'!$K$7,IF(D214='Напрямки конкурса'!$L$8,'Напрямки конкурса'!$K$8,IF(D214='Напрямки конкурса'!$L$9,'Напрямки конкурса'!$K$9,IF(D214='Напрямки конкурса'!$L$10,'Напрямки конкурса'!$K$10,IF(D214='Напрямки конкурса'!$L$11,'Напрямки конкурса'!$K$11,IF(D214='Напрямки конкурса'!$L$12,'Напрямки конкурса'!$K$12,IF(D214='Напрямки конкурса'!$L$13,'Напрямки конкурса'!$K$13,IF(D214='Напрямки конкурса'!$L$14,'Напрямки конкурса'!$K$14,IF(D214='Напрямки конкурса'!$L$15,'Напрямки конкурса'!$K$15,IF(D214='Напрямки конкурса'!$L$16,'Напрямки конкурса'!$K$16,IF(D214='Напрямки конкурса'!$L$17,'Напрямки конкурса'!$K$17,IF(D214='Напрямки конкурса'!$L$18,'Напрямки конкурса'!$K$18,IF(D214='Напрямки конкурса'!$L$19,'Напрямки конкурса'!$K$19,IF(D214='Напрямки конкурса'!$L$20,'Напрямки конкурса'!$K$20,IF(D214='Напрямки конкурса'!$L$21,'Напрямки конкурса'!$K$21,IF(D214='Напрямки конкурса'!$L$22,'Напрямки конкурса'!$K$22,IF(D214='Напрямки конкурса'!$L$23,'Напрямки конкурса'!$K$23,IF(D214='Напрямки конкурса'!$L$24,'Напрямки конкурса'!$K$24,IF(D214='Напрямки конкурса'!$L$25,'Напрямки конкурса'!$K$25,IF(D214='Напрямки конкурса'!$L$26,'Напрямки конкурса'!$K$26,IF(D214='Напрямки конкурса'!$L$27,'Напрямки конкурса'!$K$27,IF(D214='Напрямки конкурса'!$L$28,'Напрямки конкурса'!$K$28,"")))))))))))))))))))))))))))</f>
        <v/>
      </c>
      <c r="D214" s="554"/>
      <c r="E214" s="316"/>
      <c r="F214" s="308"/>
      <c r="G214" s="324"/>
      <c r="H214" s="148" t="str">
        <f>IF(I214='Категорія витрат'!$B$2,'Категорія витрат'!$A$2,IF(I214='Категорія витрат'!$B$3,'Категорія витрат'!$A$3,IF(I214='Категорія витрат'!$B$4,'Категорія витрат'!$A$4,IF(I214='Категорія витрат'!$B$5,'Категорія витрат'!$A$5,IF(I214='Категорія витрат'!$B$6,'Категорія витрат'!$A$6,IF(I214='Категорія витрат'!$B$7,'Категорія витрат'!$A$7,IF(I214='Категорія витрат'!$B$8,'Категорія витрат'!$A$8,IF(I214='Категорія витрат'!$B$9,'Категорія витрат'!$A$9,IF(I214='Категорія витрат'!$B$10,'Категорія витрат'!$A$10,IF(I214='Категорія витрат'!$B$11,'Категорія витрат'!$A$11,IF(I214='Категорія витрат'!$B$12,'Категорія витрат'!$A$12,IF(I214='Категорія витрат'!$B$13,'Категорія витрат'!$A$13,IF(I214='Категорія витрат'!$B$14,'Категорія витрат'!$A$14,IF(I214='Категорія витрат'!$B$15,'Категорія витрат'!$A$15,IF(I214='Категорія витрат'!$B$16,'Категорія витрат'!$A$16,IF(I214='Категорія витрат'!$B$17,'Категорія витрат'!$A$17,IF(I214='Категорія витрат'!$B$18,'Категорія витрат'!$A$18,IF(I214='Категорія витрат'!$B$19,'Категорія витрат'!$A$19,IF(I214='Категорія витрат'!$B$20,'Категорія витрат'!$A$20,IF(I214='Категорія витрат'!$B$21,'Категорія витрат'!$A$21,IF(I214='Категорія витрат'!$B$22,'Категорія витрат'!$A$22,IF(I214='Категорія витрат'!$B$23,'Категорія витрат'!$A$23,IF(I214='Категорія витрат'!$B$24,'Категорія витрат'!$A$24,IF(I214='Категорія витрат'!$B$25,'Категорія витрат'!$A$25,IF(I214='Категорія витрат'!$B$26,'Категорія витрат'!$A$26,IF(I214='Категорія витрат'!$B$27,'Категорія витрат'!$A$27,IF(I214='Категорія витрат'!$B$28,'Категорія витрат'!$A$28,IF(I214='Категорія витрат'!$B$29,'Категорія витрат'!$A$29,IF(I214='Категорія витрат'!$B$30,'Категорія витрат'!$A$30,"")))))))))))))))))))))))))))))</f>
        <v/>
      </c>
      <c r="I214" s="314"/>
      <c r="J214" s="315"/>
      <c r="K214" s="173"/>
      <c r="L214" s="86">
        <f t="shared" si="167"/>
        <v>0</v>
      </c>
      <c r="M214" s="327"/>
      <c r="N214" s="176"/>
      <c r="O214" s="396">
        <f t="shared" si="142"/>
        <v>0</v>
      </c>
      <c r="P214" s="157">
        <f>IF(J214='Категорія витрат'!$F$2,ROUND('Додаток 3._Бюджет детальний ПР'!O214*0.3676,2),IF(J214='Категорія витрат'!$F$3,ROUND('Додаток 3._Бюджет детальний ПР'!O214*0.347,2),IF(J214='Категорія витрат'!$F$4,ROUND('Додаток 3._Бюджет детальний ПР'!O214*0.347,2),IF(J214='Категорія витрат'!$F$7,ROUND('Додаток 3._Бюджет детальний ПР'!O214*0.0841,2),0))))</f>
        <v>0</v>
      </c>
      <c r="Q214" s="151">
        <f t="shared" si="168"/>
        <v>0</v>
      </c>
      <c r="R214" s="326"/>
      <c r="S214" s="326"/>
      <c r="T214" s="326"/>
      <c r="U214" s="326"/>
      <c r="V214" s="326"/>
      <c r="W214" s="326"/>
      <c r="X214" s="326"/>
      <c r="Y214" s="326"/>
      <c r="Z214" s="326"/>
      <c r="AA214" s="326"/>
      <c r="AB214" s="326"/>
      <c r="AC214" s="326"/>
      <c r="AD214" s="48">
        <f t="shared" si="143"/>
        <v>0</v>
      </c>
      <c r="AE214" s="48">
        <f t="shared" si="144"/>
        <v>0</v>
      </c>
      <c r="AF214" s="48">
        <f t="shared" si="145"/>
        <v>0</v>
      </c>
      <c r="AG214" s="48">
        <f t="shared" si="146"/>
        <v>0</v>
      </c>
      <c r="AH214" s="48">
        <f t="shared" si="147"/>
        <v>0</v>
      </c>
      <c r="AI214" s="48">
        <f t="shared" si="148"/>
        <v>0</v>
      </c>
      <c r="AJ214" s="48">
        <f t="shared" si="149"/>
        <v>0</v>
      </c>
      <c r="AK214" s="48">
        <f t="shared" si="150"/>
        <v>0</v>
      </c>
      <c r="AL214" s="179"/>
      <c r="AM214" s="179"/>
      <c r="AN214" s="76"/>
      <c r="AO214" s="173"/>
      <c r="AP214" s="405">
        <f t="shared" si="169"/>
        <v>0</v>
      </c>
      <c r="AQ214" s="316"/>
      <c r="AR214" s="325"/>
      <c r="AS214" s="324"/>
      <c r="AT214" s="407">
        <f>IF(J214='Категорія витрат'!$F$2,ROUND('Додаток 3._Бюджет детальний ПР'!AS214*0.22,2),IF(J214='Категорія витрат'!$F$3,ROUND('Додаток 3._Бюджет детальний ПР'!AS214*0.22,2),IF(J214='Категорія витрат'!$F$4,ROUND('Додаток 3._Бюджет детальний ПР'!AS214*0.22,2),IF(J214='Категорія витрат'!$F$7,ROUND('Додаток 3._Бюджет детальний ПР'!AS214*0.0841,2),0))))</f>
        <v>0</v>
      </c>
      <c r="AU214" s="151">
        <f t="shared" si="141"/>
        <v>0</v>
      </c>
      <c r="AV214" s="326"/>
      <c r="AW214" s="326"/>
      <c r="AX214" s="326"/>
      <c r="AY214" s="326"/>
      <c r="AZ214" s="326"/>
      <c r="BA214" s="326"/>
      <c r="BB214" s="326"/>
      <c r="BC214" s="179"/>
      <c r="BD214" s="179"/>
      <c r="BE214" s="179"/>
      <c r="BF214" s="179"/>
      <c r="BG214" s="179"/>
      <c r="BH214" s="48">
        <f t="shared" si="151"/>
        <v>0</v>
      </c>
      <c r="BI214" s="48">
        <f t="shared" si="152"/>
        <v>0</v>
      </c>
      <c r="BJ214" s="48">
        <f t="shared" si="153"/>
        <v>0</v>
      </c>
      <c r="BK214" s="48">
        <f t="shared" si="154"/>
        <v>0</v>
      </c>
      <c r="BL214" s="48">
        <f t="shared" si="155"/>
        <v>0</v>
      </c>
      <c r="BM214" s="48">
        <f t="shared" si="156"/>
        <v>0</v>
      </c>
      <c r="BN214" s="48">
        <f t="shared" si="157"/>
        <v>0</v>
      </c>
      <c r="BO214" s="48">
        <f t="shared" si="158"/>
        <v>0</v>
      </c>
      <c r="BP214" s="179"/>
      <c r="BQ214" s="179"/>
      <c r="BR214" s="189"/>
      <c r="BS214" s="173"/>
      <c r="BT214" s="86">
        <f t="shared" si="170"/>
        <v>0</v>
      </c>
      <c r="BU214" s="327"/>
      <c r="BV214" s="176"/>
      <c r="BW214" s="174"/>
      <c r="BX214" s="157">
        <f>IF(J214='Категорія витрат'!$F$2,ROUND('Додаток 3._Бюджет детальний ПР'!BW214*0.3676,2),IF(J214='Категорія витрат'!$F$3,ROUND('Додаток 3._Бюджет детальний ПР'!BW214*0.347,2),IF(J214='Категорія витрат'!$F$4,ROUND('Додаток 3._Бюджет детальний ПР'!BW214*0.347,2),IF(J214='Категорія витрат'!$F$7,ROUND('Додаток 3._Бюджет детальний ПР'!BW214*0.0841,2),0))))</f>
        <v>0</v>
      </c>
      <c r="BY214" s="151">
        <f t="shared" si="171"/>
        <v>0</v>
      </c>
      <c r="BZ214" s="330"/>
      <c r="CA214" s="330"/>
      <c r="CB214" s="330"/>
      <c r="CC214" s="330"/>
      <c r="CD214" s="330"/>
      <c r="CE214" s="330"/>
      <c r="CF214" s="178"/>
      <c r="CG214" s="179"/>
      <c r="CH214" s="179"/>
      <c r="CI214" s="179"/>
      <c r="CJ214" s="179"/>
      <c r="CK214" s="179"/>
      <c r="CL214" s="48">
        <f t="shared" si="159"/>
        <v>0</v>
      </c>
      <c r="CM214" s="48">
        <f t="shared" si="160"/>
        <v>0</v>
      </c>
      <c r="CN214" s="48">
        <f t="shared" si="161"/>
        <v>0</v>
      </c>
      <c r="CO214" s="48">
        <f t="shared" si="162"/>
        <v>0</v>
      </c>
      <c r="CP214" s="48">
        <f t="shared" si="163"/>
        <v>0</v>
      </c>
      <c r="CQ214" s="48">
        <f t="shared" si="164"/>
        <v>0</v>
      </c>
      <c r="CR214" s="48">
        <f t="shared" si="165"/>
        <v>0</v>
      </c>
      <c r="CS214" s="48">
        <f t="shared" si="166"/>
        <v>0</v>
      </c>
      <c r="CT214" s="179"/>
      <c r="CU214" s="179"/>
    </row>
    <row r="215" spans="1:99" ht="20.100000000000001" customHeight="1" x14ac:dyDescent="0.15">
      <c r="A215" s="57">
        <v>210</v>
      </c>
      <c r="B215" s="398" t="str">
        <f>IF(D215='Напрямки конкурса'!$L$2,'Напрямки конкурса'!$B$2,IF(D215='Напрямки конкурса'!$L$3,'Напрямки конкурса'!$B$3,IF(D215='Напрямки конкурса'!$L$4,'Напрямки конкурса'!$B$4,IF(D215='Напрямки конкурса'!$L$5,'Напрямки конкурса'!$B$5,IF(D215='Напрямки конкурса'!$L$6,'Напрямки конкурса'!$B$6,IF(D215='Напрямки конкурса'!$L$7,'Напрямки конкурса'!$B$7,IF(D215='Напрямки конкурса'!$L$8,'Напрямки конкурса'!$B$8,IF(D215='Напрямки конкурса'!$L$9,'Напрямки конкурса'!$B$9,IF(D215='Напрямки конкурса'!$L$10,'Напрямки конкурса'!$B$10,IF(D215='Напрямки конкурса'!$L$11,'Напрямки конкурса'!$B$11,IF(D215='Напрямки конкурса'!$L$12,'Напрямки конкурса'!$B$12,IF(D215='Напрямки конкурса'!$L$13,'Напрямки конкурса'!$B$13,IF(D215='Напрямки конкурса'!$L$14,'Напрямки конкурса'!$B$14,IF(D215='Напрямки конкурса'!$L$15,'Напрямки конкурса'!$B$15,IF(D215='Напрямки конкурса'!$L$16,'Напрямки конкурса'!$B$16,IF(D215='Напрямки конкурса'!$L$17,'Напрямки конкурса'!$B$17,IF(D215='Напрямки конкурса'!$L$18,'Напрямки конкурса'!$B$18,IF(D215='Напрямки конкурса'!$L$19,'Напрямки конкурса'!$B$19,IF(D215='Напрямки конкурса'!$L$20,'Напрямки конкурса'!$B$20,IF(D215='Напрямки конкурса'!$L$21,'Напрямки конкурса'!$B$21,IF(D215='Напрямки конкурса'!$L$22,'Напрямки конкурса'!$B$22,IF(D215='Напрямки конкурса'!$L$23,'Напрямки конкурса'!$B$23,IF(D215='Напрямки конкурса'!$L$24,'Напрямки конкурса'!$B$24,IF(D215='Напрямки конкурса'!$L$25,'Напрямки конкурса'!$B$25,IF(D215='Напрямки конкурса'!$L$26,'Напрямки конкурса'!$B$26,IF(D215='Напрямки конкурса'!$L$27,'Напрямки конкурса'!$B$27,IF(D215='Напрямки конкурса'!$L$28,'Напрямки конкурса'!$B$28,"")))))))))))))))))))))))))))</f>
        <v/>
      </c>
      <c r="C215" s="58" t="str">
        <f>IF(D215='Напрямки конкурса'!$L$2,'Напрямки конкурса'!$K$2,IF(D215='Напрямки конкурса'!$L$3,'Напрямки конкурса'!$K$3,IF(D215='Напрямки конкурса'!$L$4,'Напрямки конкурса'!$K$4,IF(D215='Напрямки конкурса'!$L$5,'Напрямки конкурса'!$K$5,IF(D215='Напрямки конкурса'!$L$6,'Напрямки конкурса'!$K$6,IF(D215='Напрямки конкурса'!$L$7,'Напрямки конкурса'!$K$7,IF(D215='Напрямки конкурса'!$L$8,'Напрямки конкурса'!$K$8,IF(D215='Напрямки конкурса'!$L$9,'Напрямки конкурса'!$K$9,IF(D215='Напрямки конкурса'!$L$10,'Напрямки конкурса'!$K$10,IF(D215='Напрямки конкурса'!$L$11,'Напрямки конкурса'!$K$11,IF(D215='Напрямки конкурса'!$L$12,'Напрямки конкурса'!$K$12,IF(D215='Напрямки конкурса'!$L$13,'Напрямки конкурса'!$K$13,IF(D215='Напрямки конкурса'!$L$14,'Напрямки конкурса'!$K$14,IF(D215='Напрямки конкурса'!$L$15,'Напрямки конкурса'!$K$15,IF(D215='Напрямки конкурса'!$L$16,'Напрямки конкурса'!$K$16,IF(D215='Напрямки конкурса'!$L$17,'Напрямки конкурса'!$K$17,IF(D215='Напрямки конкурса'!$L$18,'Напрямки конкурса'!$K$18,IF(D215='Напрямки конкурса'!$L$19,'Напрямки конкурса'!$K$19,IF(D215='Напрямки конкурса'!$L$20,'Напрямки конкурса'!$K$20,IF(D215='Напрямки конкурса'!$L$21,'Напрямки конкурса'!$K$21,IF(D215='Напрямки конкурса'!$L$22,'Напрямки конкурса'!$K$22,IF(D215='Напрямки конкурса'!$L$23,'Напрямки конкурса'!$K$23,IF(D215='Напрямки конкурса'!$L$24,'Напрямки конкурса'!$K$24,IF(D215='Напрямки конкурса'!$L$25,'Напрямки конкурса'!$K$25,IF(D215='Напрямки конкурса'!$L$26,'Напрямки конкурса'!$K$26,IF(D215='Напрямки конкурса'!$L$27,'Напрямки конкурса'!$K$27,IF(D215='Напрямки конкурса'!$L$28,'Напрямки конкурса'!$K$28,"")))))))))))))))))))))))))))</f>
        <v/>
      </c>
      <c r="D215" s="554"/>
      <c r="E215" s="316"/>
      <c r="F215" s="308"/>
      <c r="G215" s="324"/>
      <c r="H215" s="148" t="str">
        <f>IF(I215='Категорія витрат'!$B$2,'Категорія витрат'!$A$2,IF(I215='Категорія витрат'!$B$3,'Категорія витрат'!$A$3,IF(I215='Категорія витрат'!$B$4,'Категорія витрат'!$A$4,IF(I215='Категорія витрат'!$B$5,'Категорія витрат'!$A$5,IF(I215='Категорія витрат'!$B$6,'Категорія витрат'!$A$6,IF(I215='Категорія витрат'!$B$7,'Категорія витрат'!$A$7,IF(I215='Категорія витрат'!$B$8,'Категорія витрат'!$A$8,IF(I215='Категорія витрат'!$B$9,'Категорія витрат'!$A$9,IF(I215='Категорія витрат'!$B$10,'Категорія витрат'!$A$10,IF(I215='Категорія витрат'!$B$11,'Категорія витрат'!$A$11,IF(I215='Категорія витрат'!$B$12,'Категорія витрат'!$A$12,IF(I215='Категорія витрат'!$B$13,'Категорія витрат'!$A$13,IF(I215='Категорія витрат'!$B$14,'Категорія витрат'!$A$14,IF(I215='Категорія витрат'!$B$15,'Категорія витрат'!$A$15,IF(I215='Категорія витрат'!$B$16,'Категорія витрат'!$A$16,IF(I215='Категорія витрат'!$B$17,'Категорія витрат'!$A$17,IF(I215='Категорія витрат'!$B$18,'Категорія витрат'!$A$18,IF(I215='Категорія витрат'!$B$19,'Категорія витрат'!$A$19,IF(I215='Категорія витрат'!$B$20,'Категорія витрат'!$A$20,IF(I215='Категорія витрат'!$B$21,'Категорія витрат'!$A$21,IF(I215='Категорія витрат'!$B$22,'Категорія витрат'!$A$22,IF(I215='Категорія витрат'!$B$23,'Категорія витрат'!$A$23,IF(I215='Категорія витрат'!$B$24,'Категорія витрат'!$A$24,IF(I215='Категорія витрат'!$B$25,'Категорія витрат'!$A$25,IF(I215='Категорія витрат'!$B$26,'Категорія витрат'!$A$26,IF(I215='Категорія витрат'!$B$27,'Категорія витрат'!$A$27,IF(I215='Категорія витрат'!$B$28,'Категорія витрат'!$A$28,IF(I215='Категорія витрат'!$B$29,'Категорія витрат'!$A$29,IF(I215='Категорія витрат'!$B$30,'Категорія витрат'!$A$30,"")))))))))))))))))))))))))))))</f>
        <v/>
      </c>
      <c r="I215" s="314"/>
      <c r="J215" s="315"/>
      <c r="K215" s="173"/>
      <c r="L215" s="86">
        <f t="shared" si="167"/>
        <v>0</v>
      </c>
      <c r="M215" s="327"/>
      <c r="N215" s="176"/>
      <c r="O215" s="396">
        <f t="shared" si="142"/>
        <v>0</v>
      </c>
      <c r="P215" s="157">
        <f>IF(J215='Категорія витрат'!$F$2,ROUND('Додаток 3._Бюджет детальний ПР'!O215*0.3676,2),IF(J215='Категорія витрат'!$F$3,ROUND('Додаток 3._Бюджет детальний ПР'!O215*0.347,2),IF(J215='Категорія витрат'!$F$4,ROUND('Додаток 3._Бюджет детальний ПР'!O215*0.347,2),IF(J215='Категорія витрат'!$F$7,ROUND('Додаток 3._Бюджет детальний ПР'!O215*0.0841,2),0))))</f>
        <v>0</v>
      </c>
      <c r="Q215" s="151">
        <f t="shared" si="168"/>
        <v>0</v>
      </c>
      <c r="R215" s="326"/>
      <c r="S215" s="326"/>
      <c r="T215" s="326"/>
      <c r="U215" s="326"/>
      <c r="V215" s="326"/>
      <c r="W215" s="326"/>
      <c r="X215" s="326"/>
      <c r="Y215" s="326"/>
      <c r="Z215" s="326"/>
      <c r="AA215" s="326"/>
      <c r="AB215" s="326"/>
      <c r="AC215" s="326"/>
      <c r="AD215" s="48">
        <f t="shared" si="143"/>
        <v>0</v>
      </c>
      <c r="AE215" s="48">
        <f t="shared" si="144"/>
        <v>0</v>
      </c>
      <c r="AF215" s="48">
        <f t="shared" si="145"/>
        <v>0</v>
      </c>
      <c r="AG215" s="48">
        <f t="shared" si="146"/>
        <v>0</v>
      </c>
      <c r="AH215" s="48">
        <f t="shared" si="147"/>
        <v>0</v>
      </c>
      <c r="AI215" s="48">
        <f t="shared" si="148"/>
        <v>0</v>
      </c>
      <c r="AJ215" s="48">
        <f t="shared" si="149"/>
        <v>0</v>
      </c>
      <c r="AK215" s="48">
        <f t="shared" si="150"/>
        <v>0</v>
      </c>
      <c r="AL215" s="179"/>
      <c r="AM215" s="179"/>
      <c r="AN215" s="76"/>
      <c r="AO215" s="173"/>
      <c r="AP215" s="405">
        <f t="shared" si="169"/>
        <v>0</v>
      </c>
      <c r="AQ215" s="316"/>
      <c r="AR215" s="325"/>
      <c r="AS215" s="324"/>
      <c r="AT215" s="407">
        <f>IF(J215='Категорія витрат'!$F$2,ROUND('Додаток 3._Бюджет детальний ПР'!AS215*0.22,2),IF(J215='Категорія витрат'!$F$3,ROUND('Додаток 3._Бюджет детальний ПР'!AS215*0.22,2),IF(J215='Категорія витрат'!$F$4,ROUND('Додаток 3._Бюджет детальний ПР'!AS215*0.22,2),IF(J215='Категорія витрат'!$F$7,ROUND('Додаток 3._Бюджет детальний ПР'!AS215*0.0841,2),0))))</f>
        <v>0</v>
      </c>
      <c r="AU215" s="151">
        <f t="shared" si="141"/>
        <v>0</v>
      </c>
      <c r="AV215" s="326"/>
      <c r="AW215" s="326"/>
      <c r="AX215" s="326"/>
      <c r="AY215" s="326"/>
      <c r="AZ215" s="326"/>
      <c r="BA215" s="326"/>
      <c r="BB215" s="326"/>
      <c r="BC215" s="179"/>
      <c r="BD215" s="179"/>
      <c r="BE215" s="179"/>
      <c r="BF215" s="179"/>
      <c r="BG215" s="179"/>
      <c r="BH215" s="48">
        <f t="shared" si="151"/>
        <v>0</v>
      </c>
      <c r="BI215" s="48">
        <f t="shared" si="152"/>
        <v>0</v>
      </c>
      <c r="BJ215" s="48">
        <f t="shared" si="153"/>
        <v>0</v>
      </c>
      <c r="BK215" s="48">
        <f t="shared" si="154"/>
        <v>0</v>
      </c>
      <c r="BL215" s="48">
        <f t="shared" si="155"/>
        <v>0</v>
      </c>
      <c r="BM215" s="48">
        <f t="shared" si="156"/>
        <v>0</v>
      </c>
      <c r="BN215" s="48">
        <f t="shared" si="157"/>
        <v>0</v>
      </c>
      <c r="BO215" s="48">
        <f t="shared" si="158"/>
        <v>0</v>
      </c>
      <c r="BP215" s="179"/>
      <c r="BQ215" s="179"/>
      <c r="BR215" s="189"/>
      <c r="BS215" s="173"/>
      <c r="BT215" s="86">
        <f t="shared" si="170"/>
        <v>0</v>
      </c>
      <c r="BU215" s="327"/>
      <c r="BV215" s="176"/>
      <c r="BW215" s="174"/>
      <c r="BX215" s="157">
        <f>IF(J215='Категорія витрат'!$F$2,ROUND('Додаток 3._Бюджет детальний ПР'!BW215*0.3676,2),IF(J215='Категорія витрат'!$F$3,ROUND('Додаток 3._Бюджет детальний ПР'!BW215*0.347,2),IF(J215='Категорія витрат'!$F$4,ROUND('Додаток 3._Бюджет детальний ПР'!BW215*0.347,2),IF(J215='Категорія витрат'!$F$7,ROUND('Додаток 3._Бюджет детальний ПР'!BW215*0.0841,2),0))))</f>
        <v>0</v>
      </c>
      <c r="BY215" s="151">
        <f t="shared" si="171"/>
        <v>0</v>
      </c>
      <c r="BZ215" s="330"/>
      <c r="CA215" s="330"/>
      <c r="CB215" s="330"/>
      <c r="CC215" s="330"/>
      <c r="CD215" s="330"/>
      <c r="CE215" s="330"/>
      <c r="CF215" s="178"/>
      <c r="CG215" s="179"/>
      <c r="CH215" s="179"/>
      <c r="CI215" s="179"/>
      <c r="CJ215" s="179"/>
      <c r="CK215" s="179"/>
      <c r="CL215" s="48">
        <f t="shared" si="159"/>
        <v>0</v>
      </c>
      <c r="CM215" s="48">
        <f t="shared" si="160"/>
        <v>0</v>
      </c>
      <c r="CN215" s="48">
        <f t="shared" si="161"/>
        <v>0</v>
      </c>
      <c r="CO215" s="48">
        <f t="shared" si="162"/>
        <v>0</v>
      </c>
      <c r="CP215" s="48">
        <f t="shared" si="163"/>
        <v>0</v>
      </c>
      <c r="CQ215" s="48">
        <f t="shared" si="164"/>
        <v>0</v>
      </c>
      <c r="CR215" s="48">
        <f t="shared" si="165"/>
        <v>0</v>
      </c>
      <c r="CS215" s="48">
        <f t="shared" si="166"/>
        <v>0</v>
      </c>
      <c r="CT215" s="179"/>
      <c r="CU215" s="179"/>
    </row>
    <row r="216" spans="1:99" ht="20.100000000000001" customHeight="1" x14ac:dyDescent="0.15">
      <c r="A216" s="57">
        <v>211</v>
      </c>
      <c r="B216" s="398" t="str">
        <f>IF(D216='Напрямки конкурса'!$L$2,'Напрямки конкурса'!$B$2,IF(D216='Напрямки конкурса'!$L$3,'Напрямки конкурса'!$B$3,IF(D216='Напрямки конкурса'!$L$4,'Напрямки конкурса'!$B$4,IF(D216='Напрямки конкурса'!$L$5,'Напрямки конкурса'!$B$5,IF(D216='Напрямки конкурса'!$L$6,'Напрямки конкурса'!$B$6,IF(D216='Напрямки конкурса'!$L$7,'Напрямки конкурса'!$B$7,IF(D216='Напрямки конкурса'!$L$8,'Напрямки конкурса'!$B$8,IF(D216='Напрямки конкурса'!$L$9,'Напрямки конкурса'!$B$9,IF(D216='Напрямки конкурса'!$L$10,'Напрямки конкурса'!$B$10,IF(D216='Напрямки конкурса'!$L$11,'Напрямки конкурса'!$B$11,IF(D216='Напрямки конкурса'!$L$12,'Напрямки конкурса'!$B$12,IF(D216='Напрямки конкурса'!$L$13,'Напрямки конкурса'!$B$13,IF(D216='Напрямки конкурса'!$L$14,'Напрямки конкурса'!$B$14,IF(D216='Напрямки конкурса'!$L$15,'Напрямки конкурса'!$B$15,IF(D216='Напрямки конкурса'!$L$16,'Напрямки конкурса'!$B$16,IF(D216='Напрямки конкурса'!$L$17,'Напрямки конкурса'!$B$17,IF(D216='Напрямки конкурса'!$L$18,'Напрямки конкурса'!$B$18,IF(D216='Напрямки конкурса'!$L$19,'Напрямки конкурса'!$B$19,IF(D216='Напрямки конкурса'!$L$20,'Напрямки конкурса'!$B$20,IF(D216='Напрямки конкурса'!$L$21,'Напрямки конкурса'!$B$21,IF(D216='Напрямки конкурса'!$L$22,'Напрямки конкурса'!$B$22,IF(D216='Напрямки конкурса'!$L$23,'Напрямки конкурса'!$B$23,IF(D216='Напрямки конкурса'!$L$24,'Напрямки конкурса'!$B$24,IF(D216='Напрямки конкурса'!$L$25,'Напрямки конкурса'!$B$25,IF(D216='Напрямки конкурса'!$L$26,'Напрямки конкурса'!$B$26,IF(D216='Напрямки конкурса'!$L$27,'Напрямки конкурса'!$B$27,IF(D216='Напрямки конкурса'!$L$28,'Напрямки конкурса'!$B$28,"")))))))))))))))))))))))))))</f>
        <v/>
      </c>
      <c r="C216" s="58" t="str">
        <f>IF(D216='Напрямки конкурса'!$L$2,'Напрямки конкурса'!$K$2,IF(D216='Напрямки конкурса'!$L$3,'Напрямки конкурса'!$K$3,IF(D216='Напрямки конкурса'!$L$4,'Напрямки конкурса'!$K$4,IF(D216='Напрямки конкурса'!$L$5,'Напрямки конкурса'!$K$5,IF(D216='Напрямки конкурса'!$L$6,'Напрямки конкурса'!$K$6,IF(D216='Напрямки конкурса'!$L$7,'Напрямки конкурса'!$K$7,IF(D216='Напрямки конкурса'!$L$8,'Напрямки конкурса'!$K$8,IF(D216='Напрямки конкурса'!$L$9,'Напрямки конкурса'!$K$9,IF(D216='Напрямки конкурса'!$L$10,'Напрямки конкурса'!$K$10,IF(D216='Напрямки конкурса'!$L$11,'Напрямки конкурса'!$K$11,IF(D216='Напрямки конкурса'!$L$12,'Напрямки конкурса'!$K$12,IF(D216='Напрямки конкурса'!$L$13,'Напрямки конкурса'!$K$13,IF(D216='Напрямки конкурса'!$L$14,'Напрямки конкурса'!$K$14,IF(D216='Напрямки конкурса'!$L$15,'Напрямки конкурса'!$K$15,IF(D216='Напрямки конкурса'!$L$16,'Напрямки конкурса'!$K$16,IF(D216='Напрямки конкурса'!$L$17,'Напрямки конкурса'!$K$17,IF(D216='Напрямки конкурса'!$L$18,'Напрямки конкурса'!$K$18,IF(D216='Напрямки конкурса'!$L$19,'Напрямки конкурса'!$K$19,IF(D216='Напрямки конкурса'!$L$20,'Напрямки конкурса'!$K$20,IF(D216='Напрямки конкурса'!$L$21,'Напрямки конкурса'!$K$21,IF(D216='Напрямки конкурса'!$L$22,'Напрямки конкурса'!$K$22,IF(D216='Напрямки конкурса'!$L$23,'Напрямки конкурса'!$K$23,IF(D216='Напрямки конкурса'!$L$24,'Напрямки конкурса'!$K$24,IF(D216='Напрямки конкурса'!$L$25,'Напрямки конкурса'!$K$25,IF(D216='Напрямки конкурса'!$L$26,'Напрямки конкурса'!$K$26,IF(D216='Напрямки конкурса'!$L$27,'Напрямки конкурса'!$K$27,IF(D216='Напрямки конкурса'!$L$28,'Напрямки конкурса'!$K$28,"")))))))))))))))))))))))))))</f>
        <v/>
      </c>
      <c r="D216" s="554"/>
      <c r="E216" s="316"/>
      <c r="F216" s="308"/>
      <c r="G216" s="324"/>
      <c r="H216" s="148" t="str">
        <f>IF(I216='Категорія витрат'!$B$2,'Категорія витрат'!$A$2,IF(I216='Категорія витрат'!$B$3,'Категорія витрат'!$A$3,IF(I216='Категорія витрат'!$B$4,'Категорія витрат'!$A$4,IF(I216='Категорія витрат'!$B$5,'Категорія витрат'!$A$5,IF(I216='Категорія витрат'!$B$6,'Категорія витрат'!$A$6,IF(I216='Категорія витрат'!$B$7,'Категорія витрат'!$A$7,IF(I216='Категорія витрат'!$B$8,'Категорія витрат'!$A$8,IF(I216='Категорія витрат'!$B$9,'Категорія витрат'!$A$9,IF(I216='Категорія витрат'!$B$10,'Категорія витрат'!$A$10,IF(I216='Категорія витрат'!$B$11,'Категорія витрат'!$A$11,IF(I216='Категорія витрат'!$B$12,'Категорія витрат'!$A$12,IF(I216='Категорія витрат'!$B$13,'Категорія витрат'!$A$13,IF(I216='Категорія витрат'!$B$14,'Категорія витрат'!$A$14,IF(I216='Категорія витрат'!$B$15,'Категорія витрат'!$A$15,IF(I216='Категорія витрат'!$B$16,'Категорія витрат'!$A$16,IF(I216='Категорія витрат'!$B$17,'Категорія витрат'!$A$17,IF(I216='Категорія витрат'!$B$18,'Категорія витрат'!$A$18,IF(I216='Категорія витрат'!$B$19,'Категорія витрат'!$A$19,IF(I216='Категорія витрат'!$B$20,'Категорія витрат'!$A$20,IF(I216='Категорія витрат'!$B$21,'Категорія витрат'!$A$21,IF(I216='Категорія витрат'!$B$22,'Категорія витрат'!$A$22,IF(I216='Категорія витрат'!$B$23,'Категорія витрат'!$A$23,IF(I216='Категорія витрат'!$B$24,'Категорія витрат'!$A$24,IF(I216='Категорія витрат'!$B$25,'Категорія витрат'!$A$25,IF(I216='Категорія витрат'!$B$26,'Категорія витрат'!$A$26,IF(I216='Категорія витрат'!$B$27,'Категорія витрат'!$A$27,IF(I216='Категорія витрат'!$B$28,'Категорія витрат'!$A$28,IF(I216='Категорія витрат'!$B$29,'Категорія витрат'!$A$29,IF(I216='Категорія витрат'!$B$30,'Категорія витрат'!$A$30,"")))))))))))))))))))))))))))))</f>
        <v/>
      </c>
      <c r="I216" s="314"/>
      <c r="J216" s="315"/>
      <c r="K216" s="173"/>
      <c r="L216" s="86">
        <f t="shared" si="167"/>
        <v>0</v>
      </c>
      <c r="M216" s="327"/>
      <c r="N216" s="176"/>
      <c r="O216" s="396">
        <f t="shared" si="142"/>
        <v>0</v>
      </c>
      <c r="P216" s="157">
        <f>IF(J216='Категорія витрат'!$F$2,ROUND('Додаток 3._Бюджет детальний ПР'!O216*0.3676,2),IF(J216='Категорія витрат'!$F$3,ROUND('Додаток 3._Бюджет детальний ПР'!O216*0.347,2),IF(J216='Категорія витрат'!$F$4,ROUND('Додаток 3._Бюджет детальний ПР'!O216*0.347,2),IF(J216='Категорія витрат'!$F$7,ROUND('Додаток 3._Бюджет детальний ПР'!O216*0.0841,2),0))))</f>
        <v>0</v>
      </c>
      <c r="Q216" s="151">
        <f t="shared" si="168"/>
        <v>0</v>
      </c>
      <c r="R216" s="326"/>
      <c r="S216" s="326"/>
      <c r="T216" s="326"/>
      <c r="U216" s="326"/>
      <c r="V216" s="326"/>
      <c r="W216" s="326"/>
      <c r="X216" s="326"/>
      <c r="Y216" s="326"/>
      <c r="Z216" s="326"/>
      <c r="AA216" s="326"/>
      <c r="AB216" s="326"/>
      <c r="AC216" s="326"/>
      <c r="AD216" s="48">
        <f t="shared" si="143"/>
        <v>0</v>
      </c>
      <c r="AE216" s="48">
        <f t="shared" si="144"/>
        <v>0</v>
      </c>
      <c r="AF216" s="48">
        <f t="shared" si="145"/>
        <v>0</v>
      </c>
      <c r="AG216" s="48">
        <f t="shared" si="146"/>
        <v>0</v>
      </c>
      <c r="AH216" s="48">
        <f t="shared" si="147"/>
        <v>0</v>
      </c>
      <c r="AI216" s="48">
        <f t="shared" si="148"/>
        <v>0</v>
      </c>
      <c r="AJ216" s="48">
        <f t="shared" si="149"/>
        <v>0</v>
      </c>
      <c r="AK216" s="48">
        <f t="shared" si="150"/>
        <v>0</v>
      </c>
      <c r="AL216" s="179"/>
      <c r="AM216" s="179"/>
      <c r="AN216" s="76"/>
      <c r="AO216" s="173"/>
      <c r="AP216" s="405">
        <f t="shared" si="169"/>
        <v>0</v>
      </c>
      <c r="AQ216" s="316"/>
      <c r="AR216" s="325"/>
      <c r="AS216" s="324"/>
      <c r="AT216" s="407">
        <f>IF(J216='Категорія витрат'!$F$2,ROUND('Додаток 3._Бюджет детальний ПР'!AS216*0.22,2),IF(J216='Категорія витрат'!$F$3,ROUND('Додаток 3._Бюджет детальний ПР'!AS216*0.22,2),IF(J216='Категорія витрат'!$F$4,ROUND('Додаток 3._Бюджет детальний ПР'!AS216*0.22,2),IF(J216='Категорія витрат'!$F$7,ROUND('Додаток 3._Бюджет детальний ПР'!AS216*0.0841,2),0))))</f>
        <v>0</v>
      </c>
      <c r="AU216" s="151">
        <f t="shared" si="141"/>
        <v>0</v>
      </c>
      <c r="AV216" s="326"/>
      <c r="AW216" s="326"/>
      <c r="AX216" s="326"/>
      <c r="AY216" s="326"/>
      <c r="AZ216" s="326"/>
      <c r="BA216" s="326"/>
      <c r="BB216" s="326"/>
      <c r="BC216" s="179"/>
      <c r="BD216" s="179"/>
      <c r="BE216" s="179"/>
      <c r="BF216" s="179"/>
      <c r="BG216" s="179"/>
      <c r="BH216" s="48">
        <f t="shared" si="151"/>
        <v>0</v>
      </c>
      <c r="BI216" s="48">
        <f t="shared" si="152"/>
        <v>0</v>
      </c>
      <c r="BJ216" s="48">
        <f t="shared" si="153"/>
        <v>0</v>
      </c>
      <c r="BK216" s="48">
        <f t="shared" si="154"/>
        <v>0</v>
      </c>
      <c r="BL216" s="48">
        <f t="shared" si="155"/>
        <v>0</v>
      </c>
      <c r="BM216" s="48">
        <f t="shared" si="156"/>
        <v>0</v>
      </c>
      <c r="BN216" s="48">
        <f t="shared" si="157"/>
        <v>0</v>
      </c>
      <c r="BO216" s="48">
        <f t="shared" si="158"/>
        <v>0</v>
      </c>
      <c r="BP216" s="179"/>
      <c r="BQ216" s="179"/>
      <c r="BR216" s="189"/>
      <c r="BS216" s="173"/>
      <c r="BT216" s="86">
        <f t="shared" si="170"/>
        <v>0</v>
      </c>
      <c r="BU216" s="327"/>
      <c r="BV216" s="176"/>
      <c r="BW216" s="174"/>
      <c r="BX216" s="157">
        <f>IF(J216='Категорія витрат'!$F$2,ROUND('Додаток 3._Бюджет детальний ПР'!BW216*0.3676,2),IF(J216='Категорія витрат'!$F$3,ROUND('Додаток 3._Бюджет детальний ПР'!BW216*0.347,2),IF(J216='Категорія витрат'!$F$4,ROUND('Додаток 3._Бюджет детальний ПР'!BW216*0.347,2),IF(J216='Категорія витрат'!$F$7,ROUND('Додаток 3._Бюджет детальний ПР'!BW216*0.0841,2),0))))</f>
        <v>0</v>
      </c>
      <c r="BY216" s="151">
        <f t="shared" si="171"/>
        <v>0</v>
      </c>
      <c r="BZ216" s="330"/>
      <c r="CA216" s="330"/>
      <c r="CB216" s="330"/>
      <c r="CC216" s="330"/>
      <c r="CD216" s="330"/>
      <c r="CE216" s="330"/>
      <c r="CF216" s="178"/>
      <c r="CG216" s="179"/>
      <c r="CH216" s="179"/>
      <c r="CI216" s="179"/>
      <c r="CJ216" s="179"/>
      <c r="CK216" s="179"/>
      <c r="CL216" s="48">
        <f t="shared" si="159"/>
        <v>0</v>
      </c>
      <c r="CM216" s="48">
        <f t="shared" si="160"/>
        <v>0</v>
      </c>
      <c r="CN216" s="48">
        <f t="shared" si="161"/>
        <v>0</v>
      </c>
      <c r="CO216" s="48">
        <f t="shared" si="162"/>
        <v>0</v>
      </c>
      <c r="CP216" s="48">
        <f t="shared" si="163"/>
        <v>0</v>
      </c>
      <c r="CQ216" s="48">
        <f t="shared" si="164"/>
        <v>0</v>
      </c>
      <c r="CR216" s="48">
        <f t="shared" si="165"/>
        <v>0</v>
      </c>
      <c r="CS216" s="48">
        <f t="shared" si="166"/>
        <v>0</v>
      </c>
      <c r="CT216" s="179"/>
      <c r="CU216" s="179"/>
    </row>
    <row r="217" spans="1:99" ht="20.100000000000001" customHeight="1" x14ac:dyDescent="0.15">
      <c r="A217" s="57">
        <v>212</v>
      </c>
      <c r="B217" s="398" t="str">
        <f>IF(D217='Напрямки конкурса'!$L$2,'Напрямки конкурса'!$B$2,IF(D217='Напрямки конкурса'!$L$3,'Напрямки конкурса'!$B$3,IF(D217='Напрямки конкурса'!$L$4,'Напрямки конкурса'!$B$4,IF(D217='Напрямки конкурса'!$L$5,'Напрямки конкурса'!$B$5,IF(D217='Напрямки конкурса'!$L$6,'Напрямки конкурса'!$B$6,IF(D217='Напрямки конкурса'!$L$7,'Напрямки конкурса'!$B$7,IF(D217='Напрямки конкурса'!$L$8,'Напрямки конкурса'!$B$8,IF(D217='Напрямки конкурса'!$L$9,'Напрямки конкурса'!$B$9,IF(D217='Напрямки конкурса'!$L$10,'Напрямки конкурса'!$B$10,IF(D217='Напрямки конкурса'!$L$11,'Напрямки конкурса'!$B$11,IF(D217='Напрямки конкурса'!$L$12,'Напрямки конкурса'!$B$12,IF(D217='Напрямки конкурса'!$L$13,'Напрямки конкурса'!$B$13,IF(D217='Напрямки конкурса'!$L$14,'Напрямки конкурса'!$B$14,IF(D217='Напрямки конкурса'!$L$15,'Напрямки конкурса'!$B$15,IF(D217='Напрямки конкурса'!$L$16,'Напрямки конкурса'!$B$16,IF(D217='Напрямки конкурса'!$L$17,'Напрямки конкурса'!$B$17,IF(D217='Напрямки конкурса'!$L$18,'Напрямки конкурса'!$B$18,IF(D217='Напрямки конкурса'!$L$19,'Напрямки конкурса'!$B$19,IF(D217='Напрямки конкурса'!$L$20,'Напрямки конкурса'!$B$20,IF(D217='Напрямки конкурса'!$L$21,'Напрямки конкурса'!$B$21,IF(D217='Напрямки конкурса'!$L$22,'Напрямки конкурса'!$B$22,IF(D217='Напрямки конкурса'!$L$23,'Напрямки конкурса'!$B$23,IF(D217='Напрямки конкурса'!$L$24,'Напрямки конкурса'!$B$24,IF(D217='Напрямки конкурса'!$L$25,'Напрямки конкурса'!$B$25,IF(D217='Напрямки конкурса'!$L$26,'Напрямки конкурса'!$B$26,IF(D217='Напрямки конкурса'!$L$27,'Напрямки конкурса'!$B$27,IF(D217='Напрямки конкурса'!$L$28,'Напрямки конкурса'!$B$28,"")))))))))))))))))))))))))))</f>
        <v/>
      </c>
      <c r="C217" s="58" t="str">
        <f>IF(D217='Напрямки конкурса'!$L$2,'Напрямки конкурса'!$K$2,IF(D217='Напрямки конкурса'!$L$3,'Напрямки конкурса'!$K$3,IF(D217='Напрямки конкурса'!$L$4,'Напрямки конкурса'!$K$4,IF(D217='Напрямки конкурса'!$L$5,'Напрямки конкурса'!$K$5,IF(D217='Напрямки конкурса'!$L$6,'Напрямки конкурса'!$K$6,IF(D217='Напрямки конкурса'!$L$7,'Напрямки конкурса'!$K$7,IF(D217='Напрямки конкурса'!$L$8,'Напрямки конкурса'!$K$8,IF(D217='Напрямки конкурса'!$L$9,'Напрямки конкурса'!$K$9,IF(D217='Напрямки конкурса'!$L$10,'Напрямки конкурса'!$K$10,IF(D217='Напрямки конкурса'!$L$11,'Напрямки конкурса'!$K$11,IF(D217='Напрямки конкурса'!$L$12,'Напрямки конкурса'!$K$12,IF(D217='Напрямки конкурса'!$L$13,'Напрямки конкурса'!$K$13,IF(D217='Напрямки конкурса'!$L$14,'Напрямки конкурса'!$K$14,IF(D217='Напрямки конкурса'!$L$15,'Напрямки конкурса'!$K$15,IF(D217='Напрямки конкурса'!$L$16,'Напрямки конкурса'!$K$16,IF(D217='Напрямки конкурса'!$L$17,'Напрямки конкурса'!$K$17,IF(D217='Напрямки конкурса'!$L$18,'Напрямки конкурса'!$K$18,IF(D217='Напрямки конкурса'!$L$19,'Напрямки конкурса'!$K$19,IF(D217='Напрямки конкурса'!$L$20,'Напрямки конкурса'!$K$20,IF(D217='Напрямки конкурса'!$L$21,'Напрямки конкурса'!$K$21,IF(D217='Напрямки конкурса'!$L$22,'Напрямки конкурса'!$K$22,IF(D217='Напрямки конкурса'!$L$23,'Напрямки конкурса'!$K$23,IF(D217='Напрямки конкурса'!$L$24,'Напрямки конкурса'!$K$24,IF(D217='Напрямки конкурса'!$L$25,'Напрямки конкурса'!$K$25,IF(D217='Напрямки конкурса'!$L$26,'Напрямки конкурса'!$K$26,IF(D217='Напрямки конкурса'!$L$27,'Напрямки конкурса'!$K$27,IF(D217='Напрямки конкурса'!$L$28,'Напрямки конкурса'!$K$28,"")))))))))))))))))))))))))))</f>
        <v/>
      </c>
      <c r="D217" s="554"/>
      <c r="E217" s="316"/>
      <c r="F217" s="308"/>
      <c r="G217" s="324"/>
      <c r="H217" s="148" t="str">
        <f>IF(I217='Категорія витрат'!$B$2,'Категорія витрат'!$A$2,IF(I217='Категорія витрат'!$B$3,'Категорія витрат'!$A$3,IF(I217='Категорія витрат'!$B$4,'Категорія витрат'!$A$4,IF(I217='Категорія витрат'!$B$5,'Категорія витрат'!$A$5,IF(I217='Категорія витрат'!$B$6,'Категорія витрат'!$A$6,IF(I217='Категорія витрат'!$B$7,'Категорія витрат'!$A$7,IF(I217='Категорія витрат'!$B$8,'Категорія витрат'!$A$8,IF(I217='Категорія витрат'!$B$9,'Категорія витрат'!$A$9,IF(I217='Категорія витрат'!$B$10,'Категорія витрат'!$A$10,IF(I217='Категорія витрат'!$B$11,'Категорія витрат'!$A$11,IF(I217='Категорія витрат'!$B$12,'Категорія витрат'!$A$12,IF(I217='Категорія витрат'!$B$13,'Категорія витрат'!$A$13,IF(I217='Категорія витрат'!$B$14,'Категорія витрат'!$A$14,IF(I217='Категорія витрат'!$B$15,'Категорія витрат'!$A$15,IF(I217='Категорія витрат'!$B$16,'Категорія витрат'!$A$16,IF(I217='Категорія витрат'!$B$17,'Категорія витрат'!$A$17,IF(I217='Категорія витрат'!$B$18,'Категорія витрат'!$A$18,IF(I217='Категорія витрат'!$B$19,'Категорія витрат'!$A$19,IF(I217='Категорія витрат'!$B$20,'Категорія витрат'!$A$20,IF(I217='Категорія витрат'!$B$21,'Категорія витрат'!$A$21,IF(I217='Категорія витрат'!$B$22,'Категорія витрат'!$A$22,IF(I217='Категорія витрат'!$B$23,'Категорія витрат'!$A$23,IF(I217='Категорія витрат'!$B$24,'Категорія витрат'!$A$24,IF(I217='Категорія витрат'!$B$25,'Категорія витрат'!$A$25,IF(I217='Категорія витрат'!$B$26,'Категорія витрат'!$A$26,IF(I217='Категорія витрат'!$B$27,'Категорія витрат'!$A$27,IF(I217='Категорія витрат'!$B$28,'Категорія витрат'!$A$28,IF(I217='Категорія витрат'!$B$29,'Категорія витрат'!$A$29,IF(I217='Категорія витрат'!$B$30,'Категорія витрат'!$A$30,"")))))))))))))))))))))))))))))</f>
        <v/>
      </c>
      <c r="I217" s="314"/>
      <c r="J217" s="315"/>
      <c r="K217" s="173"/>
      <c r="L217" s="86">
        <f t="shared" si="167"/>
        <v>0</v>
      </c>
      <c r="M217" s="327"/>
      <c r="N217" s="176"/>
      <c r="O217" s="396">
        <f t="shared" si="142"/>
        <v>0</v>
      </c>
      <c r="P217" s="157">
        <f>IF(J217='Категорія витрат'!$F$2,ROUND('Додаток 3._Бюджет детальний ПР'!O217*0.3676,2),IF(J217='Категорія витрат'!$F$3,ROUND('Додаток 3._Бюджет детальний ПР'!O217*0.347,2),IF(J217='Категорія витрат'!$F$4,ROUND('Додаток 3._Бюджет детальний ПР'!O217*0.347,2),IF(J217='Категорія витрат'!$F$7,ROUND('Додаток 3._Бюджет детальний ПР'!O217*0.0841,2),0))))</f>
        <v>0</v>
      </c>
      <c r="Q217" s="151">
        <f t="shared" si="168"/>
        <v>0</v>
      </c>
      <c r="R217" s="326"/>
      <c r="S217" s="326"/>
      <c r="T217" s="326"/>
      <c r="U217" s="326"/>
      <c r="V217" s="326"/>
      <c r="W217" s="326"/>
      <c r="X217" s="326"/>
      <c r="Y217" s="326"/>
      <c r="Z217" s="326"/>
      <c r="AA217" s="326"/>
      <c r="AB217" s="326"/>
      <c r="AC217" s="326"/>
      <c r="AD217" s="48">
        <f t="shared" si="143"/>
        <v>0</v>
      </c>
      <c r="AE217" s="48">
        <f t="shared" si="144"/>
        <v>0</v>
      </c>
      <c r="AF217" s="48">
        <f t="shared" si="145"/>
        <v>0</v>
      </c>
      <c r="AG217" s="48">
        <f t="shared" si="146"/>
        <v>0</v>
      </c>
      <c r="AH217" s="48">
        <f t="shared" si="147"/>
        <v>0</v>
      </c>
      <c r="AI217" s="48">
        <f t="shared" si="148"/>
        <v>0</v>
      </c>
      <c r="AJ217" s="48">
        <f t="shared" si="149"/>
        <v>0</v>
      </c>
      <c r="AK217" s="48">
        <f t="shared" si="150"/>
        <v>0</v>
      </c>
      <c r="AL217" s="179"/>
      <c r="AM217" s="179"/>
      <c r="AN217" s="76"/>
      <c r="AO217" s="173"/>
      <c r="AP217" s="405">
        <f t="shared" si="169"/>
        <v>0</v>
      </c>
      <c r="AQ217" s="316"/>
      <c r="AR217" s="325"/>
      <c r="AS217" s="324"/>
      <c r="AT217" s="407">
        <f>IF(J217='Категорія витрат'!$F$2,ROUND('Додаток 3._Бюджет детальний ПР'!AS217*0.22,2),IF(J217='Категорія витрат'!$F$3,ROUND('Додаток 3._Бюджет детальний ПР'!AS217*0.22,2),IF(J217='Категорія витрат'!$F$4,ROUND('Додаток 3._Бюджет детальний ПР'!AS217*0.22,2),IF(J217='Категорія витрат'!$F$7,ROUND('Додаток 3._Бюджет детальний ПР'!AS217*0.0841,2),0))))</f>
        <v>0</v>
      </c>
      <c r="AU217" s="151">
        <f t="shared" si="141"/>
        <v>0</v>
      </c>
      <c r="AV217" s="326"/>
      <c r="AW217" s="326"/>
      <c r="AX217" s="326"/>
      <c r="AY217" s="326"/>
      <c r="AZ217" s="326"/>
      <c r="BA217" s="326"/>
      <c r="BB217" s="326"/>
      <c r="BC217" s="179"/>
      <c r="BD217" s="179"/>
      <c r="BE217" s="179"/>
      <c r="BF217" s="179"/>
      <c r="BG217" s="179"/>
      <c r="BH217" s="48">
        <f t="shared" si="151"/>
        <v>0</v>
      </c>
      <c r="BI217" s="48">
        <f t="shared" si="152"/>
        <v>0</v>
      </c>
      <c r="BJ217" s="48">
        <f t="shared" si="153"/>
        <v>0</v>
      </c>
      <c r="BK217" s="48">
        <f t="shared" si="154"/>
        <v>0</v>
      </c>
      <c r="BL217" s="48">
        <f t="shared" si="155"/>
        <v>0</v>
      </c>
      <c r="BM217" s="48">
        <f t="shared" si="156"/>
        <v>0</v>
      </c>
      <c r="BN217" s="48">
        <f t="shared" si="157"/>
        <v>0</v>
      </c>
      <c r="BO217" s="48">
        <f t="shared" si="158"/>
        <v>0</v>
      </c>
      <c r="BP217" s="179"/>
      <c r="BQ217" s="179"/>
      <c r="BR217" s="189"/>
      <c r="BS217" s="173"/>
      <c r="BT217" s="86">
        <f t="shared" si="170"/>
        <v>0</v>
      </c>
      <c r="BU217" s="327"/>
      <c r="BV217" s="176"/>
      <c r="BW217" s="174"/>
      <c r="BX217" s="157">
        <f>IF(J217='Категорія витрат'!$F$2,ROUND('Додаток 3._Бюджет детальний ПР'!BW217*0.3676,2),IF(J217='Категорія витрат'!$F$3,ROUND('Додаток 3._Бюджет детальний ПР'!BW217*0.347,2),IF(J217='Категорія витрат'!$F$4,ROUND('Додаток 3._Бюджет детальний ПР'!BW217*0.347,2),IF(J217='Категорія витрат'!$F$7,ROUND('Додаток 3._Бюджет детальний ПР'!BW217*0.0841,2),0))))</f>
        <v>0</v>
      </c>
      <c r="BY217" s="151">
        <f t="shared" si="171"/>
        <v>0</v>
      </c>
      <c r="BZ217" s="330"/>
      <c r="CA217" s="330"/>
      <c r="CB217" s="330"/>
      <c r="CC217" s="330"/>
      <c r="CD217" s="330"/>
      <c r="CE217" s="330"/>
      <c r="CF217" s="178"/>
      <c r="CG217" s="179"/>
      <c r="CH217" s="179"/>
      <c r="CI217" s="179"/>
      <c r="CJ217" s="179"/>
      <c r="CK217" s="179"/>
      <c r="CL217" s="48">
        <f t="shared" si="159"/>
        <v>0</v>
      </c>
      <c r="CM217" s="48">
        <f t="shared" si="160"/>
        <v>0</v>
      </c>
      <c r="CN217" s="48">
        <f t="shared" si="161"/>
        <v>0</v>
      </c>
      <c r="CO217" s="48">
        <f t="shared" si="162"/>
        <v>0</v>
      </c>
      <c r="CP217" s="48">
        <f t="shared" si="163"/>
        <v>0</v>
      </c>
      <c r="CQ217" s="48">
        <f t="shared" si="164"/>
        <v>0</v>
      </c>
      <c r="CR217" s="48">
        <f t="shared" si="165"/>
        <v>0</v>
      </c>
      <c r="CS217" s="48">
        <f t="shared" si="166"/>
        <v>0</v>
      </c>
      <c r="CT217" s="179"/>
      <c r="CU217" s="179"/>
    </row>
    <row r="218" spans="1:99" ht="20.100000000000001" customHeight="1" x14ac:dyDescent="0.15">
      <c r="A218" s="57">
        <v>213</v>
      </c>
      <c r="B218" s="398" t="str">
        <f>IF(D218='Напрямки конкурса'!$L$2,'Напрямки конкурса'!$B$2,IF(D218='Напрямки конкурса'!$L$3,'Напрямки конкурса'!$B$3,IF(D218='Напрямки конкурса'!$L$4,'Напрямки конкурса'!$B$4,IF(D218='Напрямки конкурса'!$L$5,'Напрямки конкурса'!$B$5,IF(D218='Напрямки конкурса'!$L$6,'Напрямки конкурса'!$B$6,IF(D218='Напрямки конкурса'!$L$7,'Напрямки конкурса'!$B$7,IF(D218='Напрямки конкурса'!$L$8,'Напрямки конкурса'!$B$8,IF(D218='Напрямки конкурса'!$L$9,'Напрямки конкурса'!$B$9,IF(D218='Напрямки конкурса'!$L$10,'Напрямки конкурса'!$B$10,IF(D218='Напрямки конкурса'!$L$11,'Напрямки конкурса'!$B$11,IF(D218='Напрямки конкурса'!$L$12,'Напрямки конкурса'!$B$12,IF(D218='Напрямки конкурса'!$L$13,'Напрямки конкурса'!$B$13,IF(D218='Напрямки конкурса'!$L$14,'Напрямки конкурса'!$B$14,IF(D218='Напрямки конкурса'!$L$15,'Напрямки конкурса'!$B$15,IF(D218='Напрямки конкурса'!$L$16,'Напрямки конкурса'!$B$16,IF(D218='Напрямки конкурса'!$L$17,'Напрямки конкурса'!$B$17,IF(D218='Напрямки конкурса'!$L$18,'Напрямки конкурса'!$B$18,IF(D218='Напрямки конкурса'!$L$19,'Напрямки конкурса'!$B$19,IF(D218='Напрямки конкурса'!$L$20,'Напрямки конкурса'!$B$20,IF(D218='Напрямки конкурса'!$L$21,'Напрямки конкурса'!$B$21,IF(D218='Напрямки конкурса'!$L$22,'Напрямки конкурса'!$B$22,IF(D218='Напрямки конкурса'!$L$23,'Напрямки конкурса'!$B$23,IF(D218='Напрямки конкурса'!$L$24,'Напрямки конкурса'!$B$24,IF(D218='Напрямки конкурса'!$L$25,'Напрямки конкурса'!$B$25,IF(D218='Напрямки конкурса'!$L$26,'Напрямки конкурса'!$B$26,IF(D218='Напрямки конкурса'!$L$27,'Напрямки конкурса'!$B$27,IF(D218='Напрямки конкурса'!$L$28,'Напрямки конкурса'!$B$28,"")))))))))))))))))))))))))))</f>
        <v/>
      </c>
      <c r="C218" s="58" t="str">
        <f>IF(D218='Напрямки конкурса'!$L$2,'Напрямки конкурса'!$K$2,IF(D218='Напрямки конкурса'!$L$3,'Напрямки конкурса'!$K$3,IF(D218='Напрямки конкурса'!$L$4,'Напрямки конкурса'!$K$4,IF(D218='Напрямки конкурса'!$L$5,'Напрямки конкурса'!$K$5,IF(D218='Напрямки конкурса'!$L$6,'Напрямки конкурса'!$K$6,IF(D218='Напрямки конкурса'!$L$7,'Напрямки конкурса'!$K$7,IF(D218='Напрямки конкурса'!$L$8,'Напрямки конкурса'!$K$8,IF(D218='Напрямки конкурса'!$L$9,'Напрямки конкурса'!$K$9,IF(D218='Напрямки конкурса'!$L$10,'Напрямки конкурса'!$K$10,IF(D218='Напрямки конкурса'!$L$11,'Напрямки конкурса'!$K$11,IF(D218='Напрямки конкурса'!$L$12,'Напрямки конкурса'!$K$12,IF(D218='Напрямки конкурса'!$L$13,'Напрямки конкурса'!$K$13,IF(D218='Напрямки конкурса'!$L$14,'Напрямки конкурса'!$K$14,IF(D218='Напрямки конкурса'!$L$15,'Напрямки конкурса'!$K$15,IF(D218='Напрямки конкурса'!$L$16,'Напрямки конкурса'!$K$16,IF(D218='Напрямки конкурса'!$L$17,'Напрямки конкурса'!$K$17,IF(D218='Напрямки конкурса'!$L$18,'Напрямки конкурса'!$K$18,IF(D218='Напрямки конкурса'!$L$19,'Напрямки конкурса'!$K$19,IF(D218='Напрямки конкурса'!$L$20,'Напрямки конкурса'!$K$20,IF(D218='Напрямки конкурса'!$L$21,'Напрямки конкурса'!$K$21,IF(D218='Напрямки конкурса'!$L$22,'Напрямки конкурса'!$K$22,IF(D218='Напрямки конкурса'!$L$23,'Напрямки конкурса'!$K$23,IF(D218='Напрямки конкурса'!$L$24,'Напрямки конкурса'!$K$24,IF(D218='Напрямки конкурса'!$L$25,'Напрямки конкурса'!$K$25,IF(D218='Напрямки конкурса'!$L$26,'Напрямки конкурса'!$K$26,IF(D218='Напрямки конкурса'!$L$27,'Напрямки конкурса'!$K$27,IF(D218='Напрямки конкурса'!$L$28,'Напрямки конкурса'!$K$28,"")))))))))))))))))))))))))))</f>
        <v/>
      </c>
      <c r="D218" s="554"/>
      <c r="E218" s="316"/>
      <c r="F218" s="308"/>
      <c r="G218" s="324"/>
      <c r="H218" s="148" t="str">
        <f>IF(I218='Категорія витрат'!$B$2,'Категорія витрат'!$A$2,IF(I218='Категорія витрат'!$B$3,'Категорія витрат'!$A$3,IF(I218='Категорія витрат'!$B$4,'Категорія витрат'!$A$4,IF(I218='Категорія витрат'!$B$5,'Категорія витрат'!$A$5,IF(I218='Категорія витрат'!$B$6,'Категорія витрат'!$A$6,IF(I218='Категорія витрат'!$B$7,'Категорія витрат'!$A$7,IF(I218='Категорія витрат'!$B$8,'Категорія витрат'!$A$8,IF(I218='Категорія витрат'!$B$9,'Категорія витрат'!$A$9,IF(I218='Категорія витрат'!$B$10,'Категорія витрат'!$A$10,IF(I218='Категорія витрат'!$B$11,'Категорія витрат'!$A$11,IF(I218='Категорія витрат'!$B$12,'Категорія витрат'!$A$12,IF(I218='Категорія витрат'!$B$13,'Категорія витрат'!$A$13,IF(I218='Категорія витрат'!$B$14,'Категорія витрат'!$A$14,IF(I218='Категорія витрат'!$B$15,'Категорія витрат'!$A$15,IF(I218='Категорія витрат'!$B$16,'Категорія витрат'!$A$16,IF(I218='Категорія витрат'!$B$17,'Категорія витрат'!$A$17,IF(I218='Категорія витрат'!$B$18,'Категорія витрат'!$A$18,IF(I218='Категорія витрат'!$B$19,'Категорія витрат'!$A$19,IF(I218='Категорія витрат'!$B$20,'Категорія витрат'!$A$20,IF(I218='Категорія витрат'!$B$21,'Категорія витрат'!$A$21,IF(I218='Категорія витрат'!$B$22,'Категорія витрат'!$A$22,IF(I218='Категорія витрат'!$B$23,'Категорія витрат'!$A$23,IF(I218='Категорія витрат'!$B$24,'Категорія витрат'!$A$24,IF(I218='Категорія витрат'!$B$25,'Категорія витрат'!$A$25,IF(I218='Категорія витрат'!$B$26,'Категорія витрат'!$A$26,IF(I218='Категорія витрат'!$B$27,'Категорія витрат'!$A$27,IF(I218='Категорія витрат'!$B$28,'Категорія витрат'!$A$28,IF(I218='Категорія витрат'!$B$29,'Категорія витрат'!$A$29,IF(I218='Категорія витрат'!$B$30,'Категорія витрат'!$A$30,"")))))))))))))))))))))))))))))</f>
        <v/>
      </c>
      <c r="I218" s="314"/>
      <c r="J218" s="315"/>
      <c r="K218" s="173"/>
      <c r="L218" s="86">
        <f t="shared" si="167"/>
        <v>0</v>
      </c>
      <c r="M218" s="327"/>
      <c r="N218" s="176"/>
      <c r="O218" s="396">
        <f t="shared" si="142"/>
        <v>0</v>
      </c>
      <c r="P218" s="157">
        <f>IF(J218='Категорія витрат'!$F$2,ROUND('Додаток 3._Бюджет детальний ПР'!O218*0.3676,2),IF(J218='Категорія витрат'!$F$3,ROUND('Додаток 3._Бюджет детальний ПР'!O218*0.347,2),IF(J218='Категорія витрат'!$F$4,ROUND('Додаток 3._Бюджет детальний ПР'!O218*0.347,2),IF(J218='Категорія витрат'!$F$7,ROUND('Додаток 3._Бюджет детальний ПР'!O218*0.0841,2),0))))</f>
        <v>0</v>
      </c>
      <c r="Q218" s="151">
        <f t="shared" si="168"/>
        <v>0</v>
      </c>
      <c r="R218" s="326"/>
      <c r="S218" s="326"/>
      <c r="T218" s="326"/>
      <c r="U218" s="326"/>
      <c r="V218" s="326"/>
      <c r="W218" s="326"/>
      <c r="X218" s="326"/>
      <c r="Y218" s="326"/>
      <c r="Z218" s="326"/>
      <c r="AA218" s="326"/>
      <c r="AB218" s="326"/>
      <c r="AC218" s="326"/>
      <c r="AD218" s="48">
        <f t="shared" si="143"/>
        <v>0</v>
      </c>
      <c r="AE218" s="48">
        <f t="shared" si="144"/>
        <v>0</v>
      </c>
      <c r="AF218" s="48">
        <f t="shared" si="145"/>
        <v>0</v>
      </c>
      <c r="AG218" s="48">
        <f t="shared" si="146"/>
        <v>0</v>
      </c>
      <c r="AH218" s="48">
        <f t="shared" si="147"/>
        <v>0</v>
      </c>
      <c r="AI218" s="48">
        <f t="shared" si="148"/>
        <v>0</v>
      </c>
      <c r="AJ218" s="48">
        <f t="shared" si="149"/>
        <v>0</v>
      </c>
      <c r="AK218" s="48">
        <f t="shared" si="150"/>
        <v>0</v>
      </c>
      <c r="AL218" s="179"/>
      <c r="AM218" s="179"/>
      <c r="AN218" s="76"/>
      <c r="AO218" s="173"/>
      <c r="AP218" s="405">
        <f t="shared" si="169"/>
        <v>0</v>
      </c>
      <c r="AQ218" s="316"/>
      <c r="AR218" s="325"/>
      <c r="AS218" s="324"/>
      <c r="AT218" s="407">
        <f>IF(J218='Категорія витрат'!$F$2,ROUND('Додаток 3._Бюджет детальний ПР'!AS218*0.22,2),IF(J218='Категорія витрат'!$F$3,ROUND('Додаток 3._Бюджет детальний ПР'!AS218*0.22,2),IF(J218='Категорія витрат'!$F$4,ROUND('Додаток 3._Бюджет детальний ПР'!AS218*0.22,2),IF(J218='Категорія витрат'!$F$7,ROUND('Додаток 3._Бюджет детальний ПР'!AS218*0.0841,2),0))))</f>
        <v>0</v>
      </c>
      <c r="AU218" s="151">
        <f t="shared" si="141"/>
        <v>0</v>
      </c>
      <c r="AV218" s="326"/>
      <c r="AW218" s="326"/>
      <c r="AX218" s="326"/>
      <c r="AY218" s="326"/>
      <c r="AZ218" s="326"/>
      <c r="BA218" s="326"/>
      <c r="BB218" s="326"/>
      <c r="BC218" s="179"/>
      <c r="BD218" s="179"/>
      <c r="BE218" s="179"/>
      <c r="BF218" s="179"/>
      <c r="BG218" s="179"/>
      <c r="BH218" s="48">
        <f t="shared" si="151"/>
        <v>0</v>
      </c>
      <c r="BI218" s="48">
        <f t="shared" si="152"/>
        <v>0</v>
      </c>
      <c r="BJ218" s="48">
        <f t="shared" si="153"/>
        <v>0</v>
      </c>
      <c r="BK218" s="48">
        <f t="shared" si="154"/>
        <v>0</v>
      </c>
      <c r="BL218" s="48">
        <f t="shared" si="155"/>
        <v>0</v>
      </c>
      <c r="BM218" s="48">
        <f t="shared" si="156"/>
        <v>0</v>
      </c>
      <c r="BN218" s="48">
        <f t="shared" si="157"/>
        <v>0</v>
      </c>
      <c r="BO218" s="48">
        <f t="shared" si="158"/>
        <v>0</v>
      </c>
      <c r="BP218" s="179"/>
      <c r="BQ218" s="179"/>
      <c r="BR218" s="189"/>
      <c r="BS218" s="173"/>
      <c r="BT218" s="86">
        <f t="shared" si="170"/>
        <v>0</v>
      </c>
      <c r="BU218" s="327"/>
      <c r="BV218" s="176"/>
      <c r="BW218" s="174"/>
      <c r="BX218" s="157">
        <f>IF(J218='Категорія витрат'!$F$2,ROUND('Додаток 3._Бюджет детальний ПР'!BW218*0.3676,2),IF(J218='Категорія витрат'!$F$3,ROUND('Додаток 3._Бюджет детальний ПР'!BW218*0.347,2),IF(J218='Категорія витрат'!$F$4,ROUND('Додаток 3._Бюджет детальний ПР'!BW218*0.347,2),IF(J218='Категорія витрат'!$F$7,ROUND('Додаток 3._Бюджет детальний ПР'!BW218*0.0841,2),0))))</f>
        <v>0</v>
      </c>
      <c r="BY218" s="151">
        <f t="shared" si="171"/>
        <v>0</v>
      </c>
      <c r="BZ218" s="330"/>
      <c r="CA218" s="330"/>
      <c r="CB218" s="330"/>
      <c r="CC218" s="330"/>
      <c r="CD218" s="330"/>
      <c r="CE218" s="330"/>
      <c r="CF218" s="178"/>
      <c r="CG218" s="179"/>
      <c r="CH218" s="179"/>
      <c r="CI218" s="179"/>
      <c r="CJ218" s="179"/>
      <c r="CK218" s="179"/>
      <c r="CL218" s="48">
        <f t="shared" si="159"/>
        <v>0</v>
      </c>
      <c r="CM218" s="48">
        <f t="shared" si="160"/>
        <v>0</v>
      </c>
      <c r="CN218" s="48">
        <f t="shared" si="161"/>
        <v>0</v>
      </c>
      <c r="CO218" s="48">
        <f t="shared" si="162"/>
        <v>0</v>
      </c>
      <c r="CP218" s="48">
        <f t="shared" si="163"/>
        <v>0</v>
      </c>
      <c r="CQ218" s="48">
        <f t="shared" si="164"/>
        <v>0</v>
      </c>
      <c r="CR218" s="48">
        <f t="shared" si="165"/>
        <v>0</v>
      </c>
      <c r="CS218" s="48">
        <f t="shared" si="166"/>
        <v>0</v>
      </c>
      <c r="CT218" s="179"/>
      <c r="CU218" s="179"/>
    </row>
    <row r="219" spans="1:99" ht="20.100000000000001" customHeight="1" x14ac:dyDescent="0.15">
      <c r="A219" s="57">
        <v>214</v>
      </c>
      <c r="B219" s="398" t="str">
        <f>IF(D219='Напрямки конкурса'!$L$2,'Напрямки конкурса'!$B$2,IF(D219='Напрямки конкурса'!$L$3,'Напрямки конкурса'!$B$3,IF(D219='Напрямки конкурса'!$L$4,'Напрямки конкурса'!$B$4,IF(D219='Напрямки конкурса'!$L$5,'Напрямки конкурса'!$B$5,IF(D219='Напрямки конкурса'!$L$6,'Напрямки конкурса'!$B$6,IF(D219='Напрямки конкурса'!$L$7,'Напрямки конкурса'!$B$7,IF(D219='Напрямки конкурса'!$L$8,'Напрямки конкурса'!$B$8,IF(D219='Напрямки конкурса'!$L$9,'Напрямки конкурса'!$B$9,IF(D219='Напрямки конкурса'!$L$10,'Напрямки конкурса'!$B$10,IF(D219='Напрямки конкурса'!$L$11,'Напрямки конкурса'!$B$11,IF(D219='Напрямки конкурса'!$L$12,'Напрямки конкурса'!$B$12,IF(D219='Напрямки конкурса'!$L$13,'Напрямки конкурса'!$B$13,IF(D219='Напрямки конкурса'!$L$14,'Напрямки конкурса'!$B$14,IF(D219='Напрямки конкурса'!$L$15,'Напрямки конкурса'!$B$15,IF(D219='Напрямки конкурса'!$L$16,'Напрямки конкурса'!$B$16,IF(D219='Напрямки конкурса'!$L$17,'Напрямки конкурса'!$B$17,IF(D219='Напрямки конкурса'!$L$18,'Напрямки конкурса'!$B$18,IF(D219='Напрямки конкурса'!$L$19,'Напрямки конкурса'!$B$19,IF(D219='Напрямки конкурса'!$L$20,'Напрямки конкурса'!$B$20,IF(D219='Напрямки конкурса'!$L$21,'Напрямки конкурса'!$B$21,IF(D219='Напрямки конкурса'!$L$22,'Напрямки конкурса'!$B$22,IF(D219='Напрямки конкурса'!$L$23,'Напрямки конкурса'!$B$23,IF(D219='Напрямки конкурса'!$L$24,'Напрямки конкурса'!$B$24,IF(D219='Напрямки конкурса'!$L$25,'Напрямки конкурса'!$B$25,IF(D219='Напрямки конкурса'!$L$26,'Напрямки конкурса'!$B$26,IF(D219='Напрямки конкурса'!$L$27,'Напрямки конкурса'!$B$27,IF(D219='Напрямки конкурса'!$L$28,'Напрямки конкурса'!$B$28,"")))))))))))))))))))))))))))</f>
        <v/>
      </c>
      <c r="C219" s="58" t="str">
        <f>IF(D219='Напрямки конкурса'!$L$2,'Напрямки конкурса'!$K$2,IF(D219='Напрямки конкурса'!$L$3,'Напрямки конкурса'!$K$3,IF(D219='Напрямки конкурса'!$L$4,'Напрямки конкурса'!$K$4,IF(D219='Напрямки конкурса'!$L$5,'Напрямки конкурса'!$K$5,IF(D219='Напрямки конкурса'!$L$6,'Напрямки конкурса'!$K$6,IF(D219='Напрямки конкурса'!$L$7,'Напрямки конкурса'!$K$7,IF(D219='Напрямки конкурса'!$L$8,'Напрямки конкурса'!$K$8,IF(D219='Напрямки конкурса'!$L$9,'Напрямки конкурса'!$K$9,IF(D219='Напрямки конкурса'!$L$10,'Напрямки конкурса'!$K$10,IF(D219='Напрямки конкурса'!$L$11,'Напрямки конкурса'!$K$11,IF(D219='Напрямки конкурса'!$L$12,'Напрямки конкурса'!$K$12,IF(D219='Напрямки конкурса'!$L$13,'Напрямки конкурса'!$K$13,IF(D219='Напрямки конкурса'!$L$14,'Напрямки конкурса'!$K$14,IF(D219='Напрямки конкурса'!$L$15,'Напрямки конкурса'!$K$15,IF(D219='Напрямки конкурса'!$L$16,'Напрямки конкурса'!$K$16,IF(D219='Напрямки конкурса'!$L$17,'Напрямки конкурса'!$K$17,IF(D219='Напрямки конкурса'!$L$18,'Напрямки конкурса'!$K$18,IF(D219='Напрямки конкурса'!$L$19,'Напрямки конкурса'!$K$19,IF(D219='Напрямки конкурса'!$L$20,'Напрямки конкурса'!$K$20,IF(D219='Напрямки конкурса'!$L$21,'Напрямки конкурса'!$K$21,IF(D219='Напрямки конкурса'!$L$22,'Напрямки конкурса'!$K$22,IF(D219='Напрямки конкурса'!$L$23,'Напрямки конкурса'!$K$23,IF(D219='Напрямки конкурса'!$L$24,'Напрямки конкурса'!$K$24,IF(D219='Напрямки конкурса'!$L$25,'Напрямки конкурса'!$K$25,IF(D219='Напрямки конкурса'!$L$26,'Напрямки конкурса'!$K$26,IF(D219='Напрямки конкурса'!$L$27,'Напрямки конкурса'!$K$27,IF(D219='Напрямки конкурса'!$L$28,'Напрямки конкурса'!$K$28,"")))))))))))))))))))))))))))</f>
        <v/>
      </c>
      <c r="D219" s="554"/>
      <c r="E219" s="316"/>
      <c r="F219" s="308"/>
      <c r="G219" s="324"/>
      <c r="H219" s="148" t="str">
        <f>IF(I219='Категорія витрат'!$B$2,'Категорія витрат'!$A$2,IF(I219='Категорія витрат'!$B$3,'Категорія витрат'!$A$3,IF(I219='Категорія витрат'!$B$4,'Категорія витрат'!$A$4,IF(I219='Категорія витрат'!$B$5,'Категорія витрат'!$A$5,IF(I219='Категорія витрат'!$B$6,'Категорія витрат'!$A$6,IF(I219='Категорія витрат'!$B$7,'Категорія витрат'!$A$7,IF(I219='Категорія витрат'!$B$8,'Категорія витрат'!$A$8,IF(I219='Категорія витрат'!$B$9,'Категорія витрат'!$A$9,IF(I219='Категорія витрат'!$B$10,'Категорія витрат'!$A$10,IF(I219='Категорія витрат'!$B$11,'Категорія витрат'!$A$11,IF(I219='Категорія витрат'!$B$12,'Категорія витрат'!$A$12,IF(I219='Категорія витрат'!$B$13,'Категорія витрат'!$A$13,IF(I219='Категорія витрат'!$B$14,'Категорія витрат'!$A$14,IF(I219='Категорія витрат'!$B$15,'Категорія витрат'!$A$15,IF(I219='Категорія витрат'!$B$16,'Категорія витрат'!$A$16,IF(I219='Категорія витрат'!$B$17,'Категорія витрат'!$A$17,IF(I219='Категорія витрат'!$B$18,'Категорія витрат'!$A$18,IF(I219='Категорія витрат'!$B$19,'Категорія витрат'!$A$19,IF(I219='Категорія витрат'!$B$20,'Категорія витрат'!$A$20,IF(I219='Категорія витрат'!$B$21,'Категорія витрат'!$A$21,IF(I219='Категорія витрат'!$B$22,'Категорія витрат'!$A$22,IF(I219='Категорія витрат'!$B$23,'Категорія витрат'!$A$23,IF(I219='Категорія витрат'!$B$24,'Категорія витрат'!$A$24,IF(I219='Категорія витрат'!$B$25,'Категорія витрат'!$A$25,IF(I219='Категорія витрат'!$B$26,'Категорія витрат'!$A$26,IF(I219='Категорія витрат'!$B$27,'Категорія витрат'!$A$27,IF(I219='Категорія витрат'!$B$28,'Категорія витрат'!$A$28,IF(I219='Категорія витрат'!$B$29,'Категорія витрат'!$A$29,IF(I219='Категорія витрат'!$B$30,'Категорія витрат'!$A$30,"")))))))))))))))))))))))))))))</f>
        <v/>
      </c>
      <c r="I219" s="314"/>
      <c r="J219" s="315"/>
      <c r="K219" s="173"/>
      <c r="L219" s="86">
        <f t="shared" si="167"/>
        <v>0</v>
      </c>
      <c r="M219" s="327"/>
      <c r="N219" s="176"/>
      <c r="O219" s="396">
        <f t="shared" si="142"/>
        <v>0</v>
      </c>
      <c r="P219" s="157">
        <f>IF(J219='Категорія витрат'!$F$2,ROUND('Додаток 3._Бюджет детальний ПР'!O219*0.3676,2),IF(J219='Категорія витрат'!$F$3,ROUND('Додаток 3._Бюджет детальний ПР'!O219*0.347,2),IF(J219='Категорія витрат'!$F$4,ROUND('Додаток 3._Бюджет детальний ПР'!O219*0.347,2),IF(J219='Категорія витрат'!$F$7,ROUND('Додаток 3._Бюджет детальний ПР'!O219*0.0841,2),0))))</f>
        <v>0</v>
      </c>
      <c r="Q219" s="151">
        <f t="shared" si="168"/>
        <v>0</v>
      </c>
      <c r="R219" s="326"/>
      <c r="S219" s="326"/>
      <c r="T219" s="326"/>
      <c r="U219" s="326"/>
      <c r="V219" s="326"/>
      <c r="W219" s="326"/>
      <c r="X219" s="326"/>
      <c r="Y219" s="326"/>
      <c r="Z219" s="326"/>
      <c r="AA219" s="326"/>
      <c r="AB219" s="326"/>
      <c r="AC219" s="326"/>
      <c r="AD219" s="48">
        <f t="shared" si="143"/>
        <v>0</v>
      </c>
      <c r="AE219" s="48">
        <f t="shared" si="144"/>
        <v>0</v>
      </c>
      <c r="AF219" s="48">
        <f t="shared" si="145"/>
        <v>0</v>
      </c>
      <c r="AG219" s="48">
        <f t="shared" si="146"/>
        <v>0</v>
      </c>
      <c r="AH219" s="48">
        <f t="shared" si="147"/>
        <v>0</v>
      </c>
      <c r="AI219" s="48">
        <f t="shared" si="148"/>
        <v>0</v>
      </c>
      <c r="AJ219" s="48">
        <f t="shared" si="149"/>
        <v>0</v>
      </c>
      <c r="AK219" s="48">
        <f t="shared" si="150"/>
        <v>0</v>
      </c>
      <c r="AL219" s="179"/>
      <c r="AM219" s="179"/>
      <c r="AN219" s="76"/>
      <c r="AO219" s="173"/>
      <c r="AP219" s="405">
        <f t="shared" si="169"/>
        <v>0</v>
      </c>
      <c r="AQ219" s="316"/>
      <c r="AR219" s="325"/>
      <c r="AS219" s="324"/>
      <c r="AT219" s="407">
        <f>IF(J219='Категорія витрат'!$F$2,ROUND('Додаток 3._Бюджет детальний ПР'!AS219*0.22,2),IF(J219='Категорія витрат'!$F$3,ROUND('Додаток 3._Бюджет детальний ПР'!AS219*0.22,2),IF(J219='Категорія витрат'!$F$4,ROUND('Додаток 3._Бюджет детальний ПР'!AS219*0.22,2),IF(J219='Категорія витрат'!$F$7,ROUND('Додаток 3._Бюджет детальний ПР'!AS219*0.0841,2),0))))</f>
        <v>0</v>
      </c>
      <c r="AU219" s="151">
        <f t="shared" si="141"/>
        <v>0</v>
      </c>
      <c r="AV219" s="326"/>
      <c r="AW219" s="326"/>
      <c r="AX219" s="326"/>
      <c r="AY219" s="326"/>
      <c r="AZ219" s="326"/>
      <c r="BA219" s="326"/>
      <c r="BB219" s="326"/>
      <c r="BC219" s="179"/>
      <c r="BD219" s="179"/>
      <c r="BE219" s="179"/>
      <c r="BF219" s="179"/>
      <c r="BG219" s="179"/>
      <c r="BH219" s="48">
        <f t="shared" si="151"/>
        <v>0</v>
      </c>
      <c r="BI219" s="48">
        <f t="shared" si="152"/>
        <v>0</v>
      </c>
      <c r="BJ219" s="48">
        <f t="shared" si="153"/>
        <v>0</v>
      </c>
      <c r="BK219" s="48">
        <f t="shared" si="154"/>
        <v>0</v>
      </c>
      <c r="BL219" s="48">
        <f t="shared" si="155"/>
        <v>0</v>
      </c>
      <c r="BM219" s="48">
        <f t="shared" si="156"/>
        <v>0</v>
      </c>
      <c r="BN219" s="48">
        <f t="shared" si="157"/>
        <v>0</v>
      </c>
      <c r="BO219" s="48">
        <f t="shared" si="158"/>
        <v>0</v>
      </c>
      <c r="BP219" s="179"/>
      <c r="BQ219" s="179"/>
      <c r="BR219" s="189"/>
      <c r="BS219" s="173"/>
      <c r="BT219" s="86">
        <f t="shared" si="170"/>
        <v>0</v>
      </c>
      <c r="BU219" s="327"/>
      <c r="BV219" s="176"/>
      <c r="BW219" s="174"/>
      <c r="BX219" s="157">
        <f>IF(J219='Категорія витрат'!$F$2,ROUND('Додаток 3._Бюджет детальний ПР'!BW219*0.3676,2),IF(J219='Категорія витрат'!$F$3,ROUND('Додаток 3._Бюджет детальний ПР'!BW219*0.347,2),IF(J219='Категорія витрат'!$F$4,ROUND('Додаток 3._Бюджет детальний ПР'!BW219*0.347,2),IF(J219='Категорія витрат'!$F$7,ROUND('Додаток 3._Бюджет детальний ПР'!BW219*0.0841,2),0))))</f>
        <v>0</v>
      </c>
      <c r="BY219" s="151">
        <f t="shared" si="171"/>
        <v>0</v>
      </c>
      <c r="BZ219" s="330"/>
      <c r="CA219" s="330"/>
      <c r="CB219" s="330"/>
      <c r="CC219" s="330"/>
      <c r="CD219" s="330"/>
      <c r="CE219" s="330"/>
      <c r="CF219" s="178"/>
      <c r="CG219" s="179"/>
      <c r="CH219" s="179"/>
      <c r="CI219" s="179"/>
      <c r="CJ219" s="179"/>
      <c r="CK219" s="179"/>
      <c r="CL219" s="48">
        <f t="shared" si="159"/>
        <v>0</v>
      </c>
      <c r="CM219" s="48">
        <f t="shared" si="160"/>
        <v>0</v>
      </c>
      <c r="CN219" s="48">
        <f t="shared" si="161"/>
        <v>0</v>
      </c>
      <c r="CO219" s="48">
        <f t="shared" si="162"/>
        <v>0</v>
      </c>
      <c r="CP219" s="48">
        <f t="shared" si="163"/>
        <v>0</v>
      </c>
      <c r="CQ219" s="48">
        <f t="shared" si="164"/>
        <v>0</v>
      </c>
      <c r="CR219" s="48">
        <f t="shared" si="165"/>
        <v>0</v>
      </c>
      <c r="CS219" s="48">
        <f t="shared" si="166"/>
        <v>0</v>
      </c>
      <c r="CT219" s="179"/>
      <c r="CU219" s="179"/>
    </row>
    <row r="220" spans="1:99" ht="20.100000000000001" customHeight="1" x14ac:dyDescent="0.15">
      <c r="A220" s="57">
        <v>215</v>
      </c>
      <c r="B220" s="398" t="str">
        <f>IF(D220='Напрямки конкурса'!$L$2,'Напрямки конкурса'!$B$2,IF(D220='Напрямки конкурса'!$L$3,'Напрямки конкурса'!$B$3,IF(D220='Напрямки конкурса'!$L$4,'Напрямки конкурса'!$B$4,IF(D220='Напрямки конкурса'!$L$5,'Напрямки конкурса'!$B$5,IF(D220='Напрямки конкурса'!$L$6,'Напрямки конкурса'!$B$6,IF(D220='Напрямки конкурса'!$L$7,'Напрямки конкурса'!$B$7,IF(D220='Напрямки конкурса'!$L$8,'Напрямки конкурса'!$B$8,IF(D220='Напрямки конкурса'!$L$9,'Напрямки конкурса'!$B$9,IF(D220='Напрямки конкурса'!$L$10,'Напрямки конкурса'!$B$10,IF(D220='Напрямки конкурса'!$L$11,'Напрямки конкурса'!$B$11,IF(D220='Напрямки конкурса'!$L$12,'Напрямки конкурса'!$B$12,IF(D220='Напрямки конкурса'!$L$13,'Напрямки конкурса'!$B$13,IF(D220='Напрямки конкурса'!$L$14,'Напрямки конкурса'!$B$14,IF(D220='Напрямки конкурса'!$L$15,'Напрямки конкурса'!$B$15,IF(D220='Напрямки конкурса'!$L$16,'Напрямки конкурса'!$B$16,IF(D220='Напрямки конкурса'!$L$17,'Напрямки конкурса'!$B$17,IF(D220='Напрямки конкурса'!$L$18,'Напрямки конкурса'!$B$18,IF(D220='Напрямки конкурса'!$L$19,'Напрямки конкурса'!$B$19,IF(D220='Напрямки конкурса'!$L$20,'Напрямки конкурса'!$B$20,IF(D220='Напрямки конкурса'!$L$21,'Напрямки конкурса'!$B$21,IF(D220='Напрямки конкурса'!$L$22,'Напрямки конкурса'!$B$22,IF(D220='Напрямки конкурса'!$L$23,'Напрямки конкурса'!$B$23,IF(D220='Напрямки конкурса'!$L$24,'Напрямки конкурса'!$B$24,IF(D220='Напрямки конкурса'!$L$25,'Напрямки конкурса'!$B$25,IF(D220='Напрямки конкурса'!$L$26,'Напрямки конкурса'!$B$26,IF(D220='Напрямки конкурса'!$L$27,'Напрямки конкурса'!$B$27,IF(D220='Напрямки конкурса'!$L$28,'Напрямки конкурса'!$B$28,"")))))))))))))))))))))))))))</f>
        <v/>
      </c>
      <c r="C220" s="58" t="str">
        <f>IF(D220='Напрямки конкурса'!$L$2,'Напрямки конкурса'!$K$2,IF(D220='Напрямки конкурса'!$L$3,'Напрямки конкурса'!$K$3,IF(D220='Напрямки конкурса'!$L$4,'Напрямки конкурса'!$K$4,IF(D220='Напрямки конкурса'!$L$5,'Напрямки конкурса'!$K$5,IF(D220='Напрямки конкурса'!$L$6,'Напрямки конкурса'!$K$6,IF(D220='Напрямки конкурса'!$L$7,'Напрямки конкурса'!$K$7,IF(D220='Напрямки конкурса'!$L$8,'Напрямки конкурса'!$K$8,IF(D220='Напрямки конкурса'!$L$9,'Напрямки конкурса'!$K$9,IF(D220='Напрямки конкурса'!$L$10,'Напрямки конкурса'!$K$10,IF(D220='Напрямки конкурса'!$L$11,'Напрямки конкурса'!$K$11,IF(D220='Напрямки конкурса'!$L$12,'Напрямки конкурса'!$K$12,IF(D220='Напрямки конкурса'!$L$13,'Напрямки конкурса'!$K$13,IF(D220='Напрямки конкурса'!$L$14,'Напрямки конкурса'!$K$14,IF(D220='Напрямки конкурса'!$L$15,'Напрямки конкурса'!$K$15,IF(D220='Напрямки конкурса'!$L$16,'Напрямки конкурса'!$K$16,IF(D220='Напрямки конкурса'!$L$17,'Напрямки конкурса'!$K$17,IF(D220='Напрямки конкурса'!$L$18,'Напрямки конкурса'!$K$18,IF(D220='Напрямки конкурса'!$L$19,'Напрямки конкурса'!$K$19,IF(D220='Напрямки конкурса'!$L$20,'Напрямки конкурса'!$K$20,IF(D220='Напрямки конкурса'!$L$21,'Напрямки конкурса'!$K$21,IF(D220='Напрямки конкурса'!$L$22,'Напрямки конкурса'!$K$22,IF(D220='Напрямки конкурса'!$L$23,'Напрямки конкурса'!$K$23,IF(D220='Напрямки конкурса'!$L$24,'Напрямки конкурса'!$K$24,IF(D220='Напрямки конкурса'!$L$25,'Напрямки конкурса'!$K$25,IF(D220='Напрямки конкурса'!$L$26,'Напрямки конкурса'!$K$26,IF(D220='Напрямки конкурса'!$L$27,'Напрямки конкурса'!$K$27,IF(D220='Напрямки конкурса'!$L$28,'Напрямки конкурса'!$K$28,"")))))))))))))))))))))))))))</f>
        <v/>
      </c>
      <c r="D220" s="554"/>
      <c r="E220" s="316"/>
      <c r="F220" s="308"/>
      <c r="G220" s="324"/>
      <c r="H220" s="148" t="str">
        <f>IF(I220='Категорія витрат'!$B$2,'Категорія витрат'!$A$2,IF(I220='Категорія витрат'!$B$3,'Категорія витрат'!$A$3,IF(I220='Категорія витрат'!$B$4,'Категорія витрат'!$A$4,IF(I220='Категорія витрат'!$B$5,'Категорія витрат'!$A$5,IF(I220='Категорія витрат'!$B$6,'Категорія витрат'!$A$6,IF(I220='Категорія витрат'!$B$7,'Категорія витрат'!$A$7,IF(I220='Категорія витрат'!$B$8,'Категорія витрат'!$A$8,IF(I220='Категорія витрат'!$B$9,'Категорія витрат'!$A$9,IF(I220='Категорія витрат'!$B$10,'Категорія витрат'!$A$10,IF(I220='Категорія витрат'!$B$11,'Категорія витрат'!$A$11,IF(I220='Категорія витрат'!$B$12,'Категорія витрат'!$A$12,IF(I220='Категорія витрат'!$B$13,'Категорія витрат'!$A$13,IF(I220='Категорія витрат'!$B$14,'Категорія витрат'!$A$14,IF(I220='Категорія витрат'!$B$15,'Категорія витрат'!$A$15,IF(I220='Категорія витрат'!$B$16,'Категорія витрат'!$A$16,IF(I220='Категорія витрат'!$B$17,'Категорія витрат'!$A$17,IF(I220='Категорія витрат'!$B$18,'Категорія витрат'!$A$18,IF(I220='Категорія витрат'!$B$19,'Категорія витрат'!$A$19,IF(I220='Категорія витрат'!$B$20,'Категорія витрат'!$A$20,IF(I220='Категорія витрат'!$B$21,'Категорія витрат'!$A$21,IF(I220='Категорія витрат'!$B$22,'Категорія витрат'!$A$22,IF(I220='Категорія витрат'!$B$23,'Категорія витрат'!$A$23,IF(I220='Категорія витрат'!$B$24,'Категорія витрат'!$A$24,IF(I220='Категорія витрат'!$B$25,'Категорія витрат'!$A$25,IF(I220='Категорія витрат'!$B$26,'Категорія витрат'!$A$26,IF(I220='Категорія витрат'!$B$27,'Категорія витрат'!$A$27,IF(I220='Категорія витрат'!$B$28,'Категорія витрат'!$A$28,IF(I220='Категорія витрат'!$B$29,'Категорія витрат'!$A$29,IF(I220='Категорія витрат'!$B$30,'Категорія витрат'!$A$30,"")))))))))))))))))))))))))))))</f>
        <v/>
      </c>
      <c r="I220" s="314"/>
      <c r="J220" s="315"/>
      <c r="K220" s="173"/>
      <c r="L220" s="86">
        <f t="shared" si="167"/>
        <v>0</v>
      </c>
      <c r="M220" s="327"/>
      <c r="N220" s="176"/>
      <c r="O220" s="396">
        <f t="shared" si="142"/>
        <v>0</v>
      </c>
      <c r="P220" s="157">
        <f>IF(J220='Категорія витрат'!$F$2,ROUND('Додаток 3._Бюджет детальний ПР'!O220*0.3676,2),IF(J220='Категорія витрат'!$F$3,ROUND('Додаток 3._Бюджет детальний ПР'!O220*0.347,2),IF(J220='Категорія витрат'!$F$4,ROUND('Додаток 3._Бюджет детальний ПР'!O220*0.347,2),IF(J220='Категорія витрат'!$F$7,ROUND('Додаток 3._Бюджет детальний ПР'!O220*0.0841,2),0))))</f>
        <v>0</v>
      </c>
      <c r="Q220" s="151">
        <f t="shared" si="168"/>
        <v>0</v>
      </c>
      <c r="R220" s="326"/>
      <c r="S220" s="326"/>
      <c r="T220" s="326"/>
      <c r="U220" s="326"/>
      <c r="V220" s="326"/>
      <c r="W220" s="326"/>
      <c r="X220" s="326"/>
      <c r="Y220" s="326"/>
      <c r="Z220" s="326"/>
      <c r="AA220" s="326"/>
      <c r="AB220" s="326"/>
      <c r="AC220" s="326"/>
      <c r="AD220" s="48">
        <f t="shared" si="143"/>
        <v>0</v>
      </c>
      <c r="AE220" s="48">
        <f t="shared" si="144"/>
        <v>0</v>
      </c>
      <c r="AF220" s="48">
        <f t="shared" si="145"/>
        <v>0</v>
      </c>
      <c r="AG220" s="48">
        <f t="shared" si="146"/>
        <v>0</v>
      </c>
      <c r="AH220" s="48">
        <f t="shared" si="147"/>
        <v>0</v>
      </c>
      <c r="AI220" s="48">
        <f t="shared" si="148"/>
        <v>0</v>
      </c>
      <c r="AJ220" s="48">
        <f t="shared" si="149"/>
        <v>0</v>
      </c>
      <c r="AK220" s="48">
        <f t="shared" si="150"/>
        <v>0</v>
      </c>
      <c r="AL220" s="179"/>
      <c r="AM220" s="179"/>
      <c r="AN220" s="76"/>
      <c r="AO220" s="173"/>
      <c r="AP220" s="405">
        <f t="shared" si="169"/>
        <v>0</v>
      </c>
      <c r="AQ220" s="316"/>
      <c r="AR220" s="325"/>
      <c r="AS220" s="324"/>
      <c r="AT220" s="407">
        <f>IF(J220='Категорія витрат'!$F$2,ROUND('Додаток 3._Бюджет детальний ПР'!AS220*0.22,2),IF(J220='Категорія витрат'!$F$3,ROUND('Додаток 3._Бюджет детальний ПР'!AS220*0.22,2),IF(J220='Категорія витрат'!$F$4,ROUND('Додаток 3._Бюджет детальний ПР'!AS220*0.22,2),IF(J220='Категорія витрат'!$F$7,ROUND('Додаток 3._Бюджет детальний ПР'!AS220*0.0841,2),0))))</f>
        <v>0</v>
      </c>
      <c r="AU220" s="151">
        <f t="shared" si="141"/>
        <v>0</v>
      </c>
      <c r="AV220" s="326"/>
      <c r="AW220" s="326"/>
      <c r="AX220" s="326"/>
      <c r="AY220" s="326"/>
      <c r="AZ220" s="326"/>
      <c r="BA220" s="326"/>
      <c r="BB220" s="326"/>
      <c r="BC220" s="179"/>
      <c r="BD220" s="179"/>
      <c r="BE220" s="179"/>
      <c r="BF220" s="179"/>
      <c r="BG220" s="179"/>
      <c r="BH220" s="48">
        <f t="shared" si="151"/>
        <v>0</v>
      </c>
      <c r="BI220" s="48">
        <f t="shared" si="152"/>
        <v>0</v>
      </c>
      <c r="BJ220" s="48">
        <f t="shared" si="153"/>
        <v>0</v>
      </c>
      <c r="BK220" s="48">
        <f t="shared" si="154"/>
        <v>0</v>
      </c>
      <c r="BL220" s="48">
        <f t="shared" si="155"/>
        <v>0</v>
      </c>
      <c r="BM220" s="48">
        <f t="shared" si="156"/>
        <v>0</v>
      </c>
      <c r="BN220" s="48">
        <f t="shared" si="157"/>
        <v>0</v>
      </c>
      <c r="BO220" s="48">
        <f t="shared" si="158"/>
        <v>0</v>
      </c>
      <c r="BP220" s="179"/>
      <c r="BQ220" s="179"/>
      <c r="BR220" s="189"/>
      <c r="BS220" s="173"/>
      <c r="BT220" s="86">
        <f t="shared" si="170"/>
        <v>0</v>
      </c>
      <c r="BU220" s="327"/>
      <c r="BV220" s="176"/>
      <c r="BW220" s="174"/>
      <c r="BX220" s="157">
        <f>IF(J220='Категорія витрат'!$F$2,ROUND('Додаток 3._Бюджет детальний ПР'!BW220*0.3676,2),IF(J220='Категорія витрат'!$F$3,ROUND('Додаток 3._Бюджет детальний ПР'!BW220*0.347,2),IF(J220='Категорія витрат'!$F$4,ROUND('Додаток 3._Бюджет детальний ПР'!BW220*0.347,2),IF(J220='Категорія витрат'!$F$7,ROUND('Додаток 3._Бюджет детальний ПР'!BW220*0.0841,2),0))))</f>
        <v>0</v>
      </c>
      <c r="BY220" s="151">
        <f t="shared" si="171"/>
        <v>0</v>
      </c>
      <c r="BZ220" s="330"/>
      <c r="CA220" s="330"/>
      <c r="CB220" s="330"/>
      <c r="CC220" s="330"/>
      <c r="CD220" s="330"/>
      <c r="CE220" s="330"/>
      <c r="CF220" s="178"/>
      <c r="CG220" s="179"/>
      <c r="CH220" s="179"/>
      <c r="CI220" s="179"/>
      <c r="CJ220" s="179"/>
      <c r="CK220" s="179"/>
      <c r="CL220" s="48">
        <f t="shared" si="159"/>
        <v>0</v>
      </c>
      <c r="CM220" s="48">
        <f t="shared" si="160"/>
        <v>0</v>
      </c>
      <c r="CN220" s="48">
        <f t="shared" si="161"/>
        <v>0</v>
      </c>
      <c r="CO220" s="48">
        <f t="shared" si="162"/>
        <v>0</v>
      </c>
      <c r="CP220" s="48">
        <f t="shared" si="163"/>
        <v>0</v>
      </c>
      <c r="CQ220" s="48">
        <f t="shared" si="164"/>
        <v>0</v>
      </c>
      <c r="CR220" s="48">
        <f t="shared" si="165"/>
        <v>0</v>
      </c>
      <c r="CS220" s="48">
        <f t="shared" si="166"/>
        <v>0</v>
      </c>
      <c r="CT220" s="179"/>
      <c r="CU220" s="179"/>
    </row>
    <row r="221" spans="1:99" ht="20.100000000000001" customHeight="1" x14ac:dyDescent="0.15">
      <c r="A221" s="57">
        <v>216</v>
      </c>
      <c r="B221" s="398" t="str">
        <f>IF(D221='Напрямки конкурса'!$L$2,'Напрямки конкурса'!$B$2,IF(D221='Напрямки конкурса'!$L$3,'Напрямки конкурса'!$B$3,IF(D221='Напрямки конкурса'!$L$4,'Напрямки конкурса'!$B$4,IF(D221='Напрямки конкурса'!$L$5,'Напрямки конкурса'!$B$5,IF(D221='Напрямки конкурса'!$L$6,'Напрямки конкурса'!$B$6,IF(D221='Напрямки конкурса'!$L$7,'Напрямки конкурса'!$B$7,IF(D221='Напрямки конкурса'!$L$8,'Напрямки конкурса'!$B$8,IF(D221='Напрямки конкурса'!$L$9,'Напрямки конкурса'!$B$9,IF(D221='Напрямки конкурса'!$L$10,'Напрямки конкурса'!$B$10,IF(D221='Напрямки конкурса'!$L$11,'Напрямки конкурса'!$B$11,IF(D221='Напрямки конкурса'!$L$12,'Напрямки конкурса'!$B$12,IF(D221='Напрямки конкурса'!$L$13,'Напрямки конкурса'!$B$13,IF(D221='Напрямки конкурса'!$L$14,'Напрямки конкурса'!$B$14,IF(D221='Напрямки конкурса'!$L$15,'Напрямки конкурса'!$B$15,IF(D221='Напрямки конкурса'!$L$16,'Напрямки конкурса'!$B$16,IF(D221='Напрямки конкурса'!$L$17,'Напрямки конкурса'!$B$17,IF(D221='Напрямки конкурса'!$L$18,'Напрямки конкурса'!$B$18,IF(D221='Напрямки конкурса'!$L$19,'Напрямки конкурса'!$B$19,IF(D221='Напрямки конкурса'!$L$20,'Напрямки конкурса'!$B$20,IF(D221='Напрямки конкурса'!$L$21,'Напрямки конкурса'!$B$21,IF(D221='Напрямки конкурса'!$L$22,'Напрямки конкурса'!$B$22,IF(D221='Напрямки конкурса'!$L$23,'Напрямки конкурса'!$B$23,IF(D221='Напрямки конкурса'!$L$24,'Напрямки конкурса'!$B$24,IF(D221='Напрямки конкурса'!$L$25,'Напрямки конкурса'!$B$25,IF(D221='Напрямки конкурса'!$L$26,'Напрямки конкурса'!$B$26,IF(D221='Напрямки конкурса'!$L$27,'Напрямки конкурса'!$B$27,IF(D221='Напрямки конкурса'!$L$28,'Напрямки конкурса'!$B$28,"")))))))))))))))))))))))))))</f>
        <v/>
      </c>
      <c r="C221" s="58" t="str">
        <f>IF(D221='Напрямки конкурса'!$L$2,'Напрямки конкурса'!$K$2,IF(D221='Напрямки конкурса'!$L$3,'Напрямки конкурса'!$K$3,IF(D221='Напрямки конкурса'!$L$4,'Напрямки конкурса'!$K$4,IF(D221='Напрямки конкурса'!$L$5,'Напрямки конкурса'!$K$5,IF(D221='Напрямки конкурса'!$L$6,'Напрямки конкурса'!$K$6,IF(D221='Напрямки конкурса'!$L$7,'Напрямки конкурса'!$K$7,IF(D221='Напрямки конкурса'!$L$8,'Напрямки конкурса'!$K$8,IF(D221='Напрямки конкурса'!$L$9,'Напрямки конкурса'!$K$9,IF(D221='Напрямки конкурса'!$L$10,'Напрямки конкурса'!$K$10,IF(D221='Напрямки конкурса'!$L$11,'Напрямки конкурса'!$K$11,IF(D221='Напрямки конкурса'!$L$12,'Напрямки конкурса'!$K$12,IF(D221='Напрямки конкурса'!$L$13,'Напрямки конкурса'!$K$13,IF(D221='Напрямки конкурса'!$L$14,'Напрямки конкурса'!$K$14,IF(D221='Напрямки конкурса'!$L$15,'Напрямки конкурса'!$K$15,IF(D221='Напрямки конкурса'!$L$16,'Напрямки конкурса'!$K$16,IF(D221='Напрямки конкурса'!$L$17,'Напрямки конкурса'!$K$17,IF(D221='Напрямки конкурса'!$L$18,'Напрямки конкурса'!$K$18,IF(D221='Напрямки конкурса'!$L$19,'Напрямки конкурса'!$K$19,IF(D221='Напрямки конкурса'!$L$20,'Напрямки конкурса'!$K$20,IF(D221='Напрямки конкурса'!$L$21,'Напрямки конкурса'!$K$21,IF(D221='Напрямки конкурса'!$L$22,'Напрямки конкурса'!$K$22,IF(D221='Напрямки конкурса'!$L$23,'Напрямки конкурса'!$K$23,IF(D221='Напрямки конкурса'!$L$24,'Напрямки конкурса'!$K$24,IF(D221='Напрямки конкурса'!$L$25,'Напрямки конкурса'!$K$25,IF(D221='Напрямки конкурса'!$L$26,'Напрямки конкурса'!$K$26,IF(D221='Напрямки конкурса'!$L$27,'Напрямки конкурса'!$K$27,IF(D221='Напрямки конкурса'!$L$28,'Напрямки конкурса'!$K$28,"")))))))))))))))))))))))))))</f>
        <v/>
      </c>
      <c r="D221" s="554"/>
      <c r="E221" s="316"/>
      <c r="F221" s="308"/>
      <c r="G221" s="324"/>
      <c r="H221" s="148" t="str">
        <f>IF(I221='Категорія витрат'!$B$2,'Категорія витрат'!$A$2,IF(I221='Категорія витрат'!$B$3,'Категорія витрат'!$A$3,IF(I221='Категорія витрат'!$B$4,'Категорія витрат'!$A$4,IF(I221='Категорія витрат'!$B$5,'Категорія витрат'!$A$5,IF(I221='Категорія витрат'!$B$6,'Категорія витрат'!$A$6,IF(I221='Категорія витрат'!$B$7,'Категорія витрат'!$A$7,IF(I221='Категорія витрат'!$B$8,'Категорія витрат'!$A$8,IF(I221='Категорія витрат'!$B$9,'Категорія витрат'!$A$9,IF(I221='Категорія витрат'!$B$10,'Категорія витрат'!$A$10,IF(I221='Категорія витрат'!$B$11,'Категорія витрат'!$A$11,IF(I221='Категорія витрат'!$B$12,'Категорія витрат'!$A$12,IF(I221='Категорія витрат'!$B$13,'Категорія витрат'!$A$13,IF(I221='Категорія витрат'!$B$14,'Категорія витрат'!$A$14,IF(I221='Категорія витрат'!$B$15,'Категорія витрат'!$A$15,IF(I221='Категорія витрат'!$B$16,'Категорія витрат'!$A$16,IF(I221='Категорія витрат'!$B$17,'Категорія витрат'!$A$17,IF(I221='Категорія витрат'!$B$18,'Категорія витрат'!$A$18,IF(I221='Категорія витрат'!$B$19,'Категорія витрат'!$A$19,IF(I221='Категорія витрат'!$B$20,'Категорія витрат'!$A$20,IF(I221='Категорія витрат'!$B$21,'Категорія витрат'!$A$21,IF(I221='Категорія витрат'!$B$22,'Категорія витрат'!$A$22,IF(I221='Категорія витрат'!$B$23,'Категорія витрат'!$A$23,IF(I221='Категорія витрат'!$B$24,'Категорія витрат'!$A$24,IF(I221='Категорія витрат'!$B$25,'Категорія витрат'!$A$25,IF(I221='Категорія витрат'!$B$26,'Категорія витрат'!$A$26,IF(I221='Категорія витрат'!$B$27,'Категорія витрат'!$A$27,IF(I221='Категорія витрат'!$B$28,'Категорія витрат'!$A$28,IF(I221='Категорія витрат'!$B$29,'Категорія витрат'!$A$29,IF(I221='Категорія витрат'!$B$30,'Категорія витрат'!$A$30,"")))))))))))))))))))))))))))))</f>
        <v/>
      </c>
      <c r="I221" s="314"/>
      <c r="J221" s="315"/>
      <c r="K221" s="173"/>
      <c r="L221" s="86">
        <f t="shared" si="167"/>
        <v>0</v>
      </c>
      <c r="M221" s="327"/>
      <c r="N221" s="176"/>
      <c r="O221" s="396">
        <f t="shared" si="142"/>
        <v>0</v>
      </c>
      <c r="P221" s="157">
        <f>IF(J221='Категорія витрат'!$F$2,ROUND('Додаток 3._Бюджет детальний ПР'!O221*0.3676,2),IF(J221='Категорія витрат'!$F$3,ROUND('Додаток 3._Бюджет детальний ПР'!O221*0.347,2),IF(J221='Категорія витрат'!$F$4,ROUND('Додаток 3._Бюджет детальний ПР'!O221*0.347,2),IF(J221='Категорія витрат'!$F$7,ROUND('Додаток 3._Бюджет детальний ПР'!O221*0.0841,2),0))))</f>
        <v>0</v>
      </c>
      <c r="Q221" s="151">
        <f t="shared" si="168"/>
        <v>0</v>
      </c>
      <c r="R221" s="326"/>
      <c r="S221" s="326"/>
      <c r="T221" s="326"/>
      <c r="U221" s="326"/>
      <c r="V221" s="326"/>
      <c r="W221" s="326"/>
      <c r="X221" s="326"/>
      <c r="Y221" s="326"/>
      <c r="Z221" s="326"/>
      <c r="AA221" s="326"/>
      <c r="AB221" s="326"/>
      <c r="AC221" s="326"/>
      <c r="AD221" s="48">
        <f t="shared" si="143"/>
        <v>0</v>
      </c>
      <c r="AE221" s="48">
        <f t="shared" si="144"/>
        <v>0</v>
      </c>
      <c r="AF221" s="48">
        <f t="shared" si="145"/>
        <v>0</v>
      </c>
      <c r="AG221" s="48">
        <f t="shared" si="146"/>
        <v>0</v>
      </c>
      <c r="AH221" s="48">
        <f t="shared" si="147"/>
        <v>0</v>
      </c>
      <c r="AI221" s="48">
        <f t="shared" si="148"/>
        <v>0</v>
      </c>
      <c r="AJ221" s="48">
        <f t="shared" si="149"/>
        <v>0</v>
      </c>
      <c r="AK221" s="48">
        <f t="shared" si="150"/>
        <v>0</v>
      </c>
      <c r="AL221" s="179"/>
      <c r="AM221" s="179"/>
      <c r="AN221" s="76"/>
      <c r="AO221" s="173"/>
      <c r="AP221" s="405">
        <f t="shared" si="169"/>
        <v>0</v>
      </c>
      <c r="AQ221" s="316"/>
      <c r="AR221" s="325"/>
      <c r="AS221" s="324"/>
      <c r="AT221" s="407">
        <f>IF(J221='Категорія витрат'!$F$2,ROUND('Додаток 3._Бюджет детальний ПР'!AS221*0.22,2),IF(J221='Категорія витрат'!$F$3,ROUND('Додаток 3._Бюджет детальний ПР'!AS221*0.22,2),IF(J221='Категорія витрат'!$F$4,ROUND('Додаток 3._Бюджет детальний ПР'!AS221*0.22,2),IF(J221='Категорія витрат'!$F$7,ROUND('Додаток 3._Бюджет детальний ПР'!AS221*0.0841,2),0))))</f>
        <v>0</v>
      </c>
      <c r="AU221" s="151">
        <f t="shared" si="141"/>
        <v>0</v>
      </c>
      <c r="AV221" s="326"/>
      <c r="AW221" s="326"/>
      <c r="AX221" s="326"/>
      <c r="AY221" s="326"/>
      <c r="AZ221" s="326"/>
      <c r="BA221" s="326"/>
      <c r="BB221" s="326"/>
      <c r="BC221" s="179"/>
      <c r="BD221" s="179"/>
      <c r="BE221" s="179"/>
      <c r="BF221" s="179"/>
      <c r="BG221" s="179"/>
      <c r="BH221" s="48">
        <f t="shared" si="151"/>
        <v>0</v>
      </c>
      <c r="BI221" s="48">
        <f t="shared" si="152"/>
        <v>0</v>
      </c>
      <c r="BJ221" s="48">
        <f t="shared" si="153"/>
        <v>0</v>
      </c>
      <c r="BK221" s="48">
        <f t="shared" si="154"/>
        <v>0</v>
      </c>
      <c r="BL221" s="48">
        <f t="shared" si="155"/>
        <v>0</v>
      </c>
      <c r="BM221" s="48">
        <f t="shared" si="156"/>
        <v>0</v>
      </c>
      <c r="BN221" s="48">
        <f t="shared" si="157"/>
        <v>0</v>
      </c>
      <c r="BO221" s="48">
        <f t="shared" si="158"/>
        <v>0</v>
      </c>
      <c r="BP221" s="179"/>
      <c r="BQ221" s="179"/>
      <c r="BR221" s="189"/>
      <c r="BS221" s="173"/>
      <c r="BT221" s="86">
        <f t="shared" si="170"/>
        <v>0</v>
      </c>
      <c r="BU221" s="327"/>
      <c r="BV221" s="176"/>
      <c r="BW221" s="174"/>
      <c r="BX221" s="157">
        <f>IF(J221='Категорія витрат'!$F$2,ROUND('Додаток 3._Бюджет детальний ПР'!BW221*0.3676,2),IF(J221='Категорія витрат'!$F$3,ROUND('Додаток 3._Бюджет детальний ПР'!BW221*0.347,2),IF(J221='Категорія витрат'!$F$4,ROUND('Додаток 3._Бюджет детальний ПР'!BW221*0.347,2),IF(J221='Категорія витрат'!$F$7,ROUND('Додаток 3._Бюджет детальний ПР'!BW221*0.0841,2),0))))</f>
        <v>0</v>
      </c>
      <c r="BY221" s="151">
        <f t="shared" si="171"/>
        <v>0</v>
      </c>
      <c r="BZ221" s="330"/>
      <c r="CA221" s="330"/>
      <c r="CB221" s="330"/>
      <c r="CC221" s="330"/>
      <c r="CD221" s="330"/>
      <c r="CE221" s="330"/>
      <c r="CF221" s="178"/>
      <c r="CG221" s="179"/>
      <c r="CH221" s="179"/>
      <c r="CI221" s="179"/>
      <c r="CJ221" s="179"/>
      <c r="CK221" s="179"/>
      <c r="CL221" s="48">
        <f t="shared" si="159"/>
        <v>0</v>
      </c>
      <c r="CM221" s="48">
        <f t="shared" si="160"/>
        <v>0</v>
      </c>
      <c r="CN221" s="48">
        <f t="shared" si="161"/>
        <v>0</v>
      </c>
      <c r="CO221" s="48">
        <f t="shared" si="162"/>
        <v>0</v>
      </c>
      <c r="CP221" s="48">
        <f t="shared" si="163"/>
        <v>0</v>
      </c>
      <c r="CQ221" s="48">
        <f t="shared" si="164"/>
        <v>0</v>
      </c>
      <c r="CR221" s="48">
        <f t="shared" si="165"/>
        <v>0</v>
      </c>
      <c r="CS221" s="48">
        <f t="shared" si="166"/>
        <v>0</v>
      </c>
      <c r="CT221" s="179"/>
      <c r="CU221" s="179"/>
    </row>
    <row r="222" spans="1:99" ht="20.100000000000001" customHeight="1" x14ac:dyDescent="0.15">
      <c r="A222" s="57">
        <v>217</v>
      </c>
      <c r="B222" s="398" t="str">
        <f>IF(D222='Напрямки конкурса'!$L$2,'Напрямки конкурса'!$B$2,IF(D222='Напрямки конкурса'!$L$3,'Напрямки конкурса'!$B$3,IF(D222='Напрямки конкурса'!$L$4,'Напрямки конкурса'!$B$4,IF(D222='Напрямки конкурса'!$L$5,'Напрямки конкурса'!$B$5,IF(D222='Напрямки конкурса'!$L$6,'Напрямки конкурса'!$B$6,IF(D222='Напрямки конкурса'!$L$7,'Напрямки конкурса'!$B$7,IF(D222='Напрямки конкурса'!$L$8,'Напрямки конкурса'!$B$8,IF(D222='Напрямки конкурса'!$L$9,'Напрямки конкурса'!$B$9,IF(D222='Напрямки конкурса'!$L$10,'Напрямки конкурса'!$B$10,IF(D222='Напрямки конкурса'!$L$11,'Напрямки конкурса'!$B$11,IF(D222='Напрямки конкурса'!$L$12,'Напрямки конкурса'!$B$12,IF(D222='Напрямки конкурса'!$L$13,'Напрямки конкурса'!$B$13,IF(D222='Напрямки конкурса'!$L$14,'Напрямки конкурса'!$B$14,IF(D222='Напрямки конкурса'!$L$15,'Напрямки конкурса'!$B$15,IF(D222='Напрямки конкурса'!$L$16,'Напрямки конкурса'!$B$16,IF(D222='Напрямки конкурса'!$L$17,'Напрямки конкурса'!$B$17,IF(D222='Напрямки конкурса'!$L$18,'Напрямки конкурса'!$B$18,IF(D222='Напрямки конкурса'!$L$19,'Напрямки конкурса'!$B$19,IF(D222='Напрямки конкурса'!$L$20,'Напрямки конкурса'!$B$20,IF(D222='Напрямки конкурса'!$L$21,'Напрямки конкурса'!$B$21,IF(D222='Напрямки конкурса'!$L$22,'Напрямки конкурса'!$B$22,IF(D222='Напрямки конкурса'!$L$23,'Напрямки конкурса'!$B$23,IF(D222='Напрямки конкурса'!$L$24,'Напрямки конкурса'!$B$24,IF(D222='Напрямки конкурса'!$L$25,'Напрямки конкурса'!$B$25,IF(D222='Напрямки конкурса'!$L$26,'Напрямки конкурса'!$B$26,IF(D222='Напрямки конкурса'!$L$27,'Напрямки конкурса'!$B$27,IF(D222='Напрямки конкурса'!$L$28,'Напрямки конкурса'!$B$28,"")))))))))))))))))))))))))))</f>
        <v/>
      </c>
      <c r="C222" s="58" t="str">
        <f>IF(D222='Напрямки конкурса'!$L$2,'Напрямки конкурса'!$K$2,IF(D222='Напрямки конкурса'!$L$3,'Напрямки конкурса'!$K$3,IF(D222='Напрямки конкурса'!$L$4,'Напрямки конкурса'!$K$4,IF(D222='Напрямки конкурса'!$L$5,'Напрямки конкурса'!$K$5,IF(D222='Напрямки конкурса'!$L$6,'Напрямки конкурса'!$K$6,IF(D222='Напрямки конкурса'!$L$7,'Напрямки конкурса'!$K$7,IF(D222='Напрямки конкурса'!$L$8,'Напрямки конкурса'!$K$8,IF(D222='Напрямки конкурса'!$L$9,'Напрямки конкурса'!$K$9,IF(D222='Напрямки конкурса'!$L$10,'Напрямки конкурса'!$K$10,IF(D222='Напрямки конкурса'!$L$11,'Напрямки конкурса'!$K$11,IF(D222='Напрямки конкурса'!$L$12,'Напрямки конкурса'!$K$12,IF(D222='Напрямки конкурса'!$L$13,'Напрямки конкурса'!$K$13,IF(D222='Напрямки конкурса'!$L$14,'Напрямки конкурса'!$K$14,IF(D222='Напрямки конкурса'!$L$15,'Напрямки конкурса'!$K$15,IF(D222='Напрямки конкурса'!$L$16,'Напрямки конкурса'!$K$16,IF(D222='Напрямки конкурса'!$L$17,'Напрямки конкурса'!$K$17,IF(D222='Напрямки конкурса'!$L$18,'Напрямки конкурса'!$K$18,IF(D222='Напрямки конкурса'!$L$19,'Напрямки конкурса'!$K$19,IF(D222='Напрямки конкурса'!$L$20,'Напрямки конкурса'!$K$20,IF(D222='Напрямки конкурса'!$L$21,'Напрямки конкурса'!$K$21,IF(D222='Напрямки конкурса'!$L$22,'Напрямки конкурса'!$K$22,IF(D222='Напрямки конкурса'!$L$23,'Напрямки конкурса'!$K$23,IF(D222='Напрямки конкурса'!$L$24,'Напрямки конкурса'!$K$24,IF(D222='Напрямки конкурса'!$L$25,'Напрямки конкурса'!$K$25,IF(D222='Напрямки конкурса'!$L$26,'Напрямки конкурса'!$K$26,IF(D222='Напрямки конкурса'!$L$27,'Напрямки конкурса'!$K$27,IF(D222='Напрямки конкурса'!$L$28,'Напрямки конкурса'!$K$28,"")))))))))))))))))))))))))))</f>
        <v/>
      </c>
      <c r="D222" s="554"/>
      <c r="E222" s="316"/>
      <c r="F222" s="308"/>
      <c r="G222" s="324"/>
      <c r="H222" s="148" t="str">
        <f>IF(I222='Категорія витрат'!$B$2,'Категорія витрат'!$A$2,IF(I222='Категорія витрат'!$B$3,'Категорія витрат'!$A$3,IF(I222='Категорія витрат'!$B$4,'Категорія витрат'!$A$4,IF(I222='Категорія витрат'!$B$5,'Категорія витрат'!$A$5,IF(I222='Категорія витрат'!$B$6,'Категорія витрат'!$A$6,IF(I222='Категорія витрат'!$B$7,'Категорія витрат'!$A$7,IF(I222='Категорія витрат'!$B$8,'Категорія витрат'!$A$8,IF(I222='Категорія витрат'!$B$9,'Категорія витрат'!$A$9,IF(I222='Категорія витрат'!$B$10,'Категорія витрат'!$A$10,IF(I222='Категорія витрат'!$B$11,'Категорія витрат'!$A$11,IF(I222='Категорія витрат'!$B$12,'Категорія витрат'!$A$12,IF(I222='Категорія витрат'!$B$13,'Категорія витрат'!$A$13,IF(I222='Категорія витрат'!$B$14,'Категорія витрат'!$A$14,IF(I222='Категорія витрат'!$B$15,'Категорія витрат'!$A$15,IF(I222='Категорія витрат'!$B$16,'Категорія витрат'!$A$16,IF(I222='Категорія витрат'!$B$17,'Категорія витрат'!$A$17,IF(I222='Категорія витрат'!$B$18,'Категорія витрат'!$A$18,IF(I222='Категорія витрат'!$B$19,'Категорія витрат'!$A$19,IF(I222='Категорія витрат'!$B$20,'Категорія витрат'!$A$20,IF(I222='Категорія витрат'!$B$21,'Категорія витрат'!$A$21,IF(I222='Категорія витрат'!$B$22,'Категорія витрат'!$A$22,IF(I222='Категорія витрат'!$B$23,'Категорія витрат'!$A$23,IF(I222='Категорія витрат'!$B$24,'Категорія витрат'!$A$24,IF(I222='Категорія витрат'!$B$25,'Категорія витрат'!$A$25,IF(I222='Категорія витрат'!$B$26,'Категорія витрат'!$A$26,IF(I222='Категорія витрат'!$B$27,'Категорія витрат'!$A$27,IF(I222='Категорія витрат'!$B$28,'Категорія витрат'!$A$28,IF(I222='Категорія витрат'!$B$29,'Категорія витрат'!$A$29,IF(I222='Категорія витрат'!$B$30,'Категорія витрат'!$A$30,"")))))))))))))))))))))))))))))</f>
        <v/>
      </c>
      <c r="I222" s="314"/>
      <c r="J222" s="315"/>
      <c r="K222" s="173"/>
      <c r="L222" s="86">
        <f t="shared" si="167"/>
        <v>0</v>
      </c>
      <c r="M222" s="327"/>
      <c r="N222" s="176"/>
      <c r="O222" s="396">
        <f t="shared" si="142"/>
        <v>0</v>
      </c>
      <c r="P222" s="157">
        <f>IF(J222='Категорія витрат'!$F$2,ROUND('Додаток 3._Бюджет детальний ПР'!O222*0.3676,2),IF(J222='Категорія витрат'!$F$3,ROUND('Додаток 3._Бюджет детальний ПР'!O222*0.347,2),IF(J222='Категорія витрат'!$F$4,ROUND('Додаток 3._Бюджет детальний ПР'!O222*0.347,2),IF(J222='Категорія витрат'!$F$7,ROUND('Додаток 3._Бюджет детальний ПР'!O222*0.0841,2),0))))</f>
        <v>0</v>
      </c>
      <c r="Q222" s="151">
        <f t="shared" si="168"/>
        <v>0</v>
      </c>
      <c r="R222" s="326"/>
      <c r="S222" s="326"/>
      <c r="T222" s="326"/>
      <c r="U222" s="326"/>
      <c r="V222" s="326"/>
      <c r="W222" s="326"/>
      <c r="X222" s="326"/>
      <c r="Y222" s="326"/>
      <c r="Z222" s="326"/>
      <c r="AA222" s="326"/>
      <c r="AB222" s="326"/>
      <c r="AC222" s="326"/>
      <c r="AD222" s="48">
        <f t="shared" si="143"/>
        <v>0</v>
      </c>
      <c r="AE222" s="48">
        <f t="shared" si="144"/>
        <v>0</v>
      </c>
      <c r="AF222" s="48">
        <f t="shared" si="145"/>
        <v>0</v>
      </c>
      <c r="AG222" s="48">
        <f t="shared" si="146"/>
        <v>0</v>
      </c>
      <c r="AH222" s="48">
        <f t="shared" si="147"/>
        <v>0</v>
      </c>
      <c r="AI222" s="48">
        <f t="shared" si="148"/>
        <v>0</v>
      </c>
      <c r="AJ222" s="48">
        <f t="shared" si="149"/>
        <v>0</v>
      </c>
      <c r="AK222" s="48">
        <f t="shared" si="150"/>
        <v>0</v>
      </c>
      <c r="AL222" s="179"/>
      <c r="AM222" s="179"/>
      <c r="AN222" s="76"/>
      <c r="AO222" s="173"/>
      <c r="AP222" s="405">
        <f t="shared" si="169"/>
        <v>0</v>
      </c>
      <c r="AQ222" s="316"/>
      <c r="AR222" s="325"/>
      <c r="AS222" s="324"/>
      <c r="AT222" s="407">
        <f>IF(J222='Категорія витрат'!$F$2,ROUND('Додаток 3._Бюджет детальний ПР'!AS222*0.22,2),IF(J222='Категорія витрат'!$F$3,ROUND('Додаток 3._Бюджет детальний ПР'!AS222*0.22,2),IF(J222='Категорія витрат'!$F$4,ROUND('Додаток 3._Бюджет детальний ПР'!AS222*0.22,2),IF(J222='Категорія витрат'!$F$7,ROUND('Додаток 3._Бюджет детальний ПР'!AS222*0.0841,2),0))))</f>
        <v>0</v>
      </c>
      <c r="AU222" s="151">
        <f t="shared" si="141"/>
        <v>0</v>
      </c>
      <c r="AV222" s="326"/>
      <c r="AW222" s="326"/>
      <c r="AX222" s="326"/>
      <c r="AY222" s="326"/>
      <c r="AZ222" s="326"/>
      <c r="BA222" s="326"/>
      <c r="BB222" s="326"/>
      <c r="BC222" s="179"/>
      <c r="BD222" s="179"/>
      <c r="BE222" s="179"/>
      <c r="BF222" s="179"/>
      <c r="BG222" s="179"/>
      <c r="BH222" s="48">
        <f t="shared" si="151"/>
        <v>0</v>
      </c>
      <c r="BI222" s="48">
        <f t="shared" si="152"/>
        <v>0</v>
      </c>
      <c r="BJ222" s="48">
        <f t="shared" si="153"/>
        <v>0</v>
      </c>
      <c r="BK222" s="48">
        <f t="shared" si="154"/>
        <v>0</v>
      </c>
      <c r="BL222" s="48">
        <f t="shared" si="155"/>
        <v>0</v>
      </c>
      <c r="BM222" s="48">
        <f t="shared" si="156"/>
        <v>0</v>
      </c>
      <c r="BN222" s="48">
        <f t="shared" si="157"/>
        <v>0</v>
      </c>
      <c r="BO222" s="48">
        <f t="shared" si="158"/>
        <v>0</v>
      </c>
      <c r="BP222" s="179"/>
      <c r="BQ222" s="179"/>
      <c r="BR222" s="189"/>
      <c r="BS222" s="173"/>
      <c r="BT222" s="86">
        <f t="shared" si="170"/>
        <v>0</v>
      </c>
      <c r="BU222" s="327"/>
      <c r="BV222" s="176"/>
      <c r="BW222" s="174"/>
      <c r="BX222" s="157">
        <f>IF(J222='Категорія витрат'!$F$2,ROUND('Додаток 3._Бюджет детальний ПР'!BW222*0.3676,2),IF(J222='Категорія витрат'!$F$3,ROUND('Додаток 3._Бюджет детальний ПР'!BW222*0.347,2),IF(J222='Категорія витрат'!$F$4,ROUND('Додаток 3._Бюджет детальний ПР'!BW222*0.347,2),IF(J222='Категорія витрат'!$F$7,ROUND('Додаток 3._Бюджет детальний ПР'!BW222*0.0841,2),0))))</f>
        <v>0</v>
      </c>
      <c r="BY222" s="151">
        <f t="shared" si="171"/>
        <v>0</v>
      </c>
      <c r="BZ222" s="330"/>
      <c r="CA222" s="330"/>
      <c r="CB222" s="330"/>
      <c r="CC222" s="330"/>
      <c r="CD222" s="330"/>
      <c r="CE222" s="330"/>
      <c r="CF222" s="178"/>
      <c r="CG222" s="179"/>
      <c r="CH222" s="179"/>
      <c r="CI222" s="179"/>
      <c r="CJ222" s="179"/>
      <c r="CK222" s="179"/>
      <c r="CL222" s="48">
        <f t="shared" si="159"/>
        <v>0</v>
      </c>
      <c r="CM222" s="48">
        <f t="shared" si="160"/>
        <v>0</v>
      </c>
      <c r="CN222" s="48">
        <f t="shared" si="161"/>
        <v>0</v>
      </c>
      <c r="CO222" s="48">
        <f t="shared" si="162"/>
        <v>0</v>
      </c>
      <c r="CP222" s="48">
        <f t="shared" si="163"/>
        <v>0</v>
      </c>
      <c r="CQ222" s="48">
        <f t="shared" si="164"/>
        <v>0</v>
      </c>
      <c r="CR222" s="48">
        <f t="shared" si="165"/>
        <v>0</v>
      </c>
      <c r="CS222" s="48">
        <f t="shared" si="166"/>
        <v>0</v>
      </c>
      <c r="CT222" s="179"/>
      <c r="CU222" s="179"/>
    </row>
    <row r="223" spans="1:99" ht="20.100000000000001" customHeight="1" x14ac:dyDescent="0.15">
      <c r="A223" s="57">
        <v>218</v>
      </c>
      <c r="B223" s="398" t="str">
        <f>IF(D223='Напрямки конкурса'!$L$2,'Напрямки конкурса'!$B$2,IF(D223='Напрямки конкурса'!$L$3,'Напрямки конкурса'!$B$3,IF(D223='Напрямки конкурса'!$L$4,'Напрямки конкурса'!$B$4,IF(D223='Напрямки конкурса'!$L$5,'Напрямки конкурса'!$B$5,IF(D223='Напрямки конкурса'!$L$6,'Напрямки конкурса'!$B$6,IF(D223='Напрямки конкурса'!$L$7,'Напрямки конкурса'!$B$7,IF(D223='Напрямки конкурса'!$L$8,'Напрямки конкурса'!$B$8,IF(D223='Напрямки конкурса'!$L$9,'Напрямки конкурса'!$B$9,IF(D223='Напрямки конкурса'!$L$10,'Напрямки конкурса'!$B$10,IF(D223='Напрямки конкурса'!$L$11,'Напрямки конкурса'!$B$11,IF(D223='Напрямки конкурса'!$L$12,'Напрямки конкурса'!$B$12,IF(D223='Напрямки конкурса'!$L$13,'Напрямки конкурса'!$B$13,IF(D223='Напрямки конкурса'!$L$14,'Напрямки конкурса'!$B$14,IF(D223='Напрямки конкурса'!$L$15,'Напрямки конкурса'!$B$15,IF(D223='Напрямки конкурса'!$L$16,'Напрямки конкурса'!$B$16,IF(D223='Напрямки конкурса'!$L$17,'Напрямки конкурса'!$B$17,IF(D223='Напрямки конкурса'!$L$18,'Напрямки конкурса'!$B$18,IF(D223='Напрямки конкурса'!$L$19,'Напрямки конкурса'!$B$19,IF(D223='Напрямки конкурса'!$L$20,'Напрямки конкурса'!$B$20,IF(D223='Напрямки конкурса'!$L$21,'Напрямки конкурса'!$B$21,IF(D223='Напрямки конкурса'!$L$22,'Напрямки конкурса'!$B$22,IF(D223='Напрямки конкурса'!$L$23,'Напрямки конкурса'!$B$23,IF(D223='Напрямки конкурса'!$L$24,'Напрямки конкурса'!$B$24,IF(D223='Напрямки конкурса'!$L$25,'Напрямки конкурса'!$B$25,IF(D223='Напрямки конкурса'!$L$26,'Напрямки конкурса'!$B$26,IF(D223='Напрямки конкурса'!$L$27,'Напрямки конкурса'!$B$27,IF(D223='Напрямки конкурса'!$L$28,'Напрямки конкурса'!$B$28,"")))))))))))))))))))))))))))</f>
        <v/>
      </c>
      <c r="C223" s="58" t="str">
        <f>IF(D223='Напрямки конкурса'!$L$2,'Напрямки конкурса'!$K$2,IF(D223='Напрямки конкурса'!$L$3,'Напрямки конкурса'!$K$3,IF(D223='Напрямки конкурса'!$L$4,'Напрямки конкурса'!$K$4,IF(D223='Напрямки конкурса'!$L$5,'Напрямки конкурса'!$K$5,IF(D223='Напрямки конкурса'!$L$6,'Напрямки конкурса'!$K$6,IF(D223='Напрямки конкурса'!$L$7,'Напрямки конкурса'!$K$7,IF(D223='Напрямки конкурса'!$L$8,'Напрямки конкурса'!$K$8,IF(D223='Напрямки конкурса'!$L$9,'Напрямки конкурса'!$K$9,IF(D223='Напрямки конкурса'!$L$10,'Напрямки конкурса'!$K$10,IF(D223='Напрямки конкурса'!$L$11,'Напрямки конкурса'!$K$11,IF(D223='Напрямки конкурса'!$L$12,'Напрямки конкурса'!$K$12,IF(D223='Напрямки конкурса'!$L$13,'Напрямки конкурса'!$K$13,IF(D223='Напрямки конкурса'!$L$14,'Напрямки конкурса'!$K$14,IF(D223='Напрямки конкурса'!$L$15,'Напрямки конкурса'!$K$15,IF(D223='Напрямки конкурса'!$L$16,'Напрямки конкурса'!$K$16,IF(D223='Напрямки конкурса'!$L$17,'Напрямки конкурса'!$K$17,IF(D223='Напрямки конкурса'!$L$18,'Напрямки конкурса'!$K$18,IF(D223='Напрямки конкурса'!$L$19,'Напрямки конкурса'!$K$19,IF(D223='Напрямки конкурса'!$L$20,'Напрямки конкурса'!$K$20,IF(D223='Напрямки конкурса'!$L$21,'Напрямки конкурса'!$K$21,IF(D223='Напрямки конкурса'!$L$22,'Напрямки конкурса'!$K$22,IF(D223='Напрямки конкурса'!$L$23,'Напрямки конкурса'!$K$23,IF(D223='Напрямки конкурса'!$L$24,'Напрямки конкурса'!$K$24,IF(D223='Напрямки конкурса'!$L$25,'Напрямки конкурса'!$K$25,IF(D223='Напрямки конкурса'!$L$26,'Напрямки конкурса'!$K$26,IF(D223='Напрямки конкурса'!$L$27,'Напрямки конкурса'!$K$27,IF(D223='Напрямки конкурса'!$L$28,'Напрямки конкурса'!$K$28,"")))))))))))))))))))))))))))</f>
        <v/>
      </c>
      <c r="D223" s="554"/>
      <c r="E223" s="324"/>
      <c r="F223" s="324"/>
      <c r="G223" s="324"/>
      <c r="H223" s="148" t="str">
        <f>IF(I223='Категорія витрат'!$B$2,'Категорія витрат'!$A$2,IF(I223='Категорія витрат'!$B$3,'Категорія витрат'!$A$3,IF(I223='Категорія витрат'!$B$4,'Категорія витрат'!$A$4,IF(I223='Категорія витрат'!$B$5,'Категорія витрат'!$A$5,IF(I223='Категорія витрат'!$B$6,'Категорія витрат'!$A$6,IF(I223='Категорія витрат'!$B$7,'Категорія витрат'!$A$7,IF(I223='Категорія витрат'!$B$8,'Категорія витрат'!$A$8,IF(I223='Категорія витрат'!$B$9,'Категорія витрат'!$A$9,IF(I223='Категорія витрат'!$B$10,'Категорія витрат'!$A$10,IF(I223='Категорія витрат'!$B$11,'Категорія витрат'!$A$11,IF(I223='Категорія витрат'!$B$12,'Категорія витрат'!$A$12,IF(I223='Категорія витрат'!$B$13,'Категорія витрат'!$A$13,IF(I223='Категорія витрат'!$B$14,'Категорія витрат'!$A$14,IF(I223='Категорія витрат'!$B$15,'Категорія витрат'!$A$15,IF(I223='Категорія витрат'!$B$16,'Категорія витрат'!$A$16,IF(I223='Категорія витрат'!$B$17,'Категорія витрат'!$A$17,IF(I223='Категорія витрат'!$B$18,'Категорія витрат'!$A$18,IF(I223='Категорія витрат'!$B$19,'Категорія витрат'!$A$19,IF(I223='Категорія витрат'!$B$20,'Категорія витрат'!$A$20,IF(I223='Категорія витрат'!$B$21,'Категорія витрат'!$A$21,IF(I223='Категорія витрат'!$B$22,'Категорія витрат'!$A$22,IF(I223='Категорія витрат'!$B$23,'Категорія витрат'!$A$23,IF(I223='Категорія витрат'!$B$24,'Категорія витрат'!$A$24,IF(I223='Категорія витрат'!$B$25,'Категорія витрат'!$A$25,IF(I223='Категорія витрат'!$B$26,'Категорія витрат'!$A$26,IF(I223='Категорія витрат'!$B$27,'Категорія витрат'!$A$27,IF(I223='Категорія витрат'!$B$28,'Категорія витрат'!$A$28,IF(I223='Категорія витрат'!$B$29,'Категорія витрат'!$A$29,IF(I223='Категорія витрат'!$B$30,'Категорія витрат'!$A$30,"")))))))))))))))))))))))))))))</f>
        <v/>
      </c>
      <c r="I223" s="172"/>
      <c r="J223" s="315"/>
      <c r="K223" s="174"/>
      <c r="L223" s="86">
        <f t="shared" si="167"/>
        <v>0</v>
      </c>
      <c r="M223" s="174"/>
      <c r="N223" s="176"/>
      <c r="O223" s="396">
        <f t="shared" si="142"/>
        <v>0</v>
      </c>
      <c r="P223" s="157">
        <f>IF(J223='Категорія витрат'!$F$2,ROUND('Додаток 3._Бюджет детальний ПР'!O223*0.3676,2),IF(J223='Категорія витрат'!$F$3,ROUND('Додаток 3._Бюджет детальний ПР'!O223*0.347,2),IF(J223='Категорія витрат'!$F$4,ROUND('Додаток 3._Бюджет детальний ПР'!O223*0.347,2),IF(J223='Категорія витрат'!$F$7,ROUND('Додаток 3._Бюджет детальний ПР'!O223*0.0841,2),0))))</f>
        <v>0</v>
      </c>
      <c r="Q223" s="151">
        <f t="shared" si="168"/>
        <v>0</v>
      </c>
      <c r="R223" s="326"/>
      <c r="S223" s="326"/>
      <c r="T223" s="326"/>
      <c r="U223" s="326"/>
      <c r="V223" s="326"/>
      <c r="W223" s="326"/>
      <c r="X223" s="326"/>
      <c r="Y223" s="326"/>
      <c r="Z223" s="326"/>
      <c r="AA223" s="326"/>
      <c r="AB223" s="326"/>
      <c r="AC223" s="326"/>
      <c r="AD223" s="48">
        <f t="shared" si="143"/>
        <v>0</v>
      </c>
      <c r="AE223" s="48">
        <f t="shared" si="144"/>
        <v>0</v>
      </c>
      <c r="AF223" s="48">
        <f t="shared" si="145"/>
        <v>0</v>
      </c>
      <c r="AG223" s="48">
        <f t="shared" si="146"/>
        <v>0</v>
      </c>
      <c r="AH223" s="48">
        <f t="shared" si="147"/>
        <v>0</v>
      </c>
      <c r="AI223" s="48">
        <f t="shared" si="148"/>
        <v>0</v>
      </c>
      <c r="AJ223" s="48">
        <f t="shared" si="149"/>
        <v>0</v>
      </c>
      <c r="AK223" s="48">
        <f t="shared" si="150"/>
        <v>0</v>
      </c>
      <c r="AL223" s="179"/>
      <c r="AM223" s="179"/>
      <c r="AN223" s="76"/>
      <c r="AO223" s="174"/>
      <c r="AP223" s="405">
        <f t="shared" si="169"/>
        <v>0</v>
      </c>
      <c r="AQ223" s="324"/>
      <c r="AR223" s="325"/>
      <c r="AS223" s="324"/>
      <c r="AT223" s="407">
        <f>IF(J223='Категорія витрат'!$F$2,ROUND('Додаток 3._Бюджет детальний ПР'!AS223*0.22,2),IF(J223='Категорія витрат'!$F$3,ROUND('Додаток 3._Бюджет детальний ПР'!AS223*0.22,2),IF(J223='Категорія витрат'!$F$4,ROUND('Додаток 3._Бюджет детальний ПР'!AS223*0.22,2),IF(J223='Категорія витрат'!$F$7,ROUND('Додаток 3._Бюджет детальний ПР'!AS223*0.0841,2),0))))</f>
        <v>0</v>
      </c>
      <c r="AU223" s="151">
        <f t="shared" si="141"/>
        <v>0</v>
      </c>
      <c r="AV223" s="326"/>
      <c r="AW223" s="326"/>
      <c r="AX223" s="326"/>
      <c r="AY223" s="326"/>
      <c r="AZ223" s="326"/>
      <c r="BA223" s="326"/>
      <c r="BB223" s="326"/>
      <c r="BC223" s="179"/>
      <c r="BD223" s="179"/>
      <c r="BE223" s="179"/>
      <c r="BF223" s="179"/>
      <c r="BG223" s="179"/>
      <c r="BH223" s="48">
        <f t="shared" si="151"/>
        <v>0</v>
      </c>
      <c r="BI223" s="48">
        <f t="shared" si="152"/>
        <v>0</v>
      </c>
      <c r="BJ223" s="48">
        <f t="shared" si="153"/>
        <v>0</v>
      </c>
      <c r="BK223" s="48">
        <f t="shared" si="154"/>
        <v>0</v>
      </c>
      <c r="BL223" s="48">
        <f t="shared" si="155"/>
        <v>0</v>
      </c>
      <c r="BM223" s="48">
        <f t="shared" si="156"/>
        <v>0</v>
      </c>
      <c r="BN223" s="48">
        <f t="shared" si="157"/>
        <v>0</v>
      </c>
      <c r="BO223" s="48">
        <f t="shared" si="158"/>
        <v>0</v>
      </c>
      <c r="BP223" s="179"/>
      <c r="BQ223" s="179"/>
      <c r="BR223" s="189"/>
      <c r="BS223" s="174"/>
      <c r="BT223" s="86">
        <f t="shared" si="170"/>
        <v>0</v>
      </c>
      <c r="BU223" s="174"/>
      <c r="BV223" s="176"/>
      <c r="BW223" s="174"/>
      <c r="BX223" s="157">
        <f>IF(J223='Категорія витрат'!$F$2,ROUND('Додаток 3._Бюджет детальний ПР'!BW223*0.3676,2),IF(J223='Категорія витрат'!$F$3,ROUND('Додаток 3._Бюджет детальний ПР'!BW223*0.347,2),IF(J223='Категорія витрат'!$F$4,ROUND('Додаток 3._Бюджет детальний ПР'!BW223*0.347,2),IF(J223='Категорія витрат'!$F$7,ROUND('Додаток 3._Бюджет детальний ПР'!BW223*0.0841,2),0))))</f>
        <v>0</v>
      </c>
      <c r="BY223" s="151">
        <f t="shared" si="171"/>
        <v>0</v>
      </c>
      <c r="BZ223" s="330"/>
      <c r="CA223" s="330"/>
      <c r="CB223" s="330"/>
      <c r="CC223" s="330"/>
      <c r="CD223" s="330"/>
      <c r="CE223" s="330"/>
      <c r="CF223" s="178"/>
      <c r="CG223" s="179"/>
      <c r="CH223" s="179"/>
      <c r="CI223" s="179"/>
      <c r="CJ223" s="179"/>
      <c r="CK223" s="179"/>
      <c r="CL223" s="48">
        <f t="shared" si="159"/>
        <v>0</v>
      </c>
      <c r="CM223" s="48">
        <f t="shared" si="160"/>
        <v>0</v>
      </c>
      <c r="CN223" s="48">
        <f t="shared" si="161"/>
        <v>0</v>
      </c>
      <c r="CO223" s="48">
        <f t="shared" si="162"/>
        <v>0</v>
      </c>
      <c r="CP223" s="48">
        <f t="shared" si="163"/>
        <v>0</v>
      </c>
      <c r="CQ223" s="48">
        <f t="shared" si="164"/>
        <v>0</v>
      </c>
      <c r="CR223" s="48">
        <f t="shared" si="165"/>
        <v>0</v>
      </c>
      <c r="CS223" s="48">
        <f t="shared" si="166"/>
        <v>0</v>
      </c>
      <c r="CT223" s="179"/>
      <c r="CU223" s="179"/>
    </row>
    <row r="224" spans="1:99" ht="20.100000000000001" customHeight="1" x14ac:dyDescent="0.15">
      <c r="A224" s="57">
        <v>219</v>
      </c>
      <c r="B224" s="398" t="str">
        <f>IF(D224='Напрямки конкурса'!$L$2,'Напрямки конкурса'!$B$2,IF(D224='Напрямки конкурса'!$L$3,'Напрямки конкурса'!$B$3,IF(D224='Напрямки конкурса'!$L$4,'Напрямки конкурса'!$B$4,IF(D224='Напрямки конкурса'!$L$5,'Напрямки конкурса'!$B$5,IF(D224='Напрямки конкурса'!$L$6,'Напрямки конкурса'!$B$6,IF(D224='Напрямки конкурса'!$L$7,'Напрямки конкурса'!$B$7,IF(D224='Напрямки конкурса'!$L$8,'Напрямки конкурса'!$B$8,IF(D224='Напрямки конкурса'!$L$9,'Напрямки конкурса'!$B$9,IF(D224='Напрямки конкурса'!$L$10,'Напрямки конкурса'!$B$10,IF(D224='Напрямки конкурса'!$L$11,'Напрямки конкурса'!$B$11,IF(D224='Напрямки конкурса'!$L$12,'Напрямки конкурса'!$B$12,IF(D224='Напрямки конкурса'!$L$13,'Напрямки конкурса'!$B$13,IF(D224='Напрямки конкурса'!$L$14,'Напрямки конкурса'!$B$14,IF(D224='Напрямки конкурса'!$L$15,'Напрямки конкурса'!$B$15,IF(D224='Напрямки конкурса'!$L$16,'Напрямки конкурса'!$B$16,IF(D224='Напрямки конкурса'!$L$17,'Напрямки конкурса'!$B$17,IF(D224='Напрямки конкурса'!$L$18,'Напрямки конкурса'!$B$18,IF(D224='Напрямки конкурса'!$L$19,'Напрямки конкурса'!$B$19,IF(D224='Напрямки конкурса'!$L$20,'Напрямки конкурса'!$B$20,IF(D224='Напрямки конкурса'!$L$21,'Напрямки конкурса'!$B$21,IF(D224='Напрямки конкурса'!$L$22,'Напрямки конкурса'!$B$22,IF(D224='Напрямки конкурса'!$L$23,'Напрямки конкурса'!$B$23,IF(D224='Напрямки конкурса'!$L$24,'Напрямки конкурса'!$B$24,IF(D224='Напрямки конкурса'!$L$25,'Напрямки конкурса'!$B$25,IF(D224='Напрямки конкурса'!$L$26,'Напрямки конкурса'!$B$26,IF(D224='Напрямки конкурса'!$L$27,'Напрямки конкурса'!$B$27,IF(D224='Напрямки конкурса'!$L$28,'Напрямки конкурса'!$B$28,"")))))))))))))))))))))))))))</f>
        <v/>
      </c>
      <c r="C224" s="58" t="str">
        <f>IF(D224='Напрямки конкурса'!$L$2,'Напрямки конкурса'!$K$2,IF(D224='Напрямки конкурса'!$L$3,'Напрямки конкурса'!$K$3,IF(D224='Напрямки конкурса'!$L$4,'Напрямки конкурса'!$K$4,IF(D224='Напрямки конкурса'!$L$5,'Напрямки конкурса'!$K$5,IF(D224='Напрямки конкурса'!$L$6,'Напрямки конкурса'!$K$6,IF(D224='Напрямки конкурса'!$L$7,'Напрямки конкурса'!$K$7,IF(D224='Напрямки конкурса'!$L$8,'Напрямки конкурса'!$K$8,IF(D224='Напрямки конкурса'!$L$9,'Напрямки конкурса'!$K$9,IF(D224='Напрямки конкурса'!$L$10,'Напрямки конкурса'!$K$10,IF(D224='Напрямки конкурса'!$L$11,'Напрямки конкурса'!$K$11,IF(D224='Напрямки конкурса'!$L$12,'Напрямки конкурса'!$K$12,IF(D224='Напрямки конкурса'!$L$13,'Напрямки конкурса'!$K$13,IF(D224='Напрямки конкурса'!$L$14,'Напрямки конкурса'!$K$14,IF(D224='Напрямки конкурса'!$L$15,'Напрямки конкурса'!$K$15,IF(D224='Напрямки конкурса'!$L$16,'Напрямки конкурса'!$K$16,IF(D224='Напрямки конкурса'!$L$17,'Напрямки конкурса'!$K$17,IF(D224='Напрямки конкурса'!$L$18,'Напрямки конкурса'!$K$18,IF(D224='Напрямки конкурса'!$L$19,'Напрямки конкурса'!$K$19,IF(D224='Напрямки конкурса'!$L$20,'Напрямки конкурса'!$K$20,IF(D224='Напрямки конкурса'!$L$21,'Напрямки конкурса'!$K$21,IF(D224='Напрямки конкурса'!$L$22,'Напрямки конкурса'!$K$22,IF(D224='Напрямки конкурса'!$L$23,'Напрямки конкурса'!$K$23,IF(D224='Напрямки конкурса'!$L$24,'Напрямки конкурса'!$K$24,IF(D224='Напрямки конкурса'!$L$25,'Напрямки конкурса'!$K$25,IF(D224='Напрямки конкурса'!$L$26,'Напрямки конкурса'!$K$26,IF(D224='Напрямки конкурса'!$L$27,'Напрямки конкурса'!$K$27,IF(D224='Напрямки конкурса'!$L$28,'Напрямки конкурса'!$K$28,"")))))))))))))))))))))))))))</f>
        <v/>
      </c>
      <c r="D224" s="554"/>
      <c r="E224" s="324"/>
      <c r="F224" s="324"/>
      <c r="G224" s="324"/>
      <c r="H224" s="148" t="str">
        <f>IF(I224='Категорія витрат'!$B$2,'Категорія витрат'!$A$2,IF(I224='Категорія витрат'!$B$3,'Категорія витрат'!$A$3,IF(I224='Категорія витрат'!$B$4,'Категорія витрат'!$A$4,IF(I224='Категорія витрат'!$B$5,'Категорія витрат'!$A$5,IF(I224='Категорія витрат'!$B$6,'Категорія витрат'!$A$6,IF(I224='Категорія витрат'!$B$7,'Категорія витрат'!$A$7,IF(I224='Категорія витрат'!$B$8,'Категорія витрат'!$A$8,IF(I224='Категорія витрат'!$B$9,'Категорія витрат'!$A$9,IF(I224='Категорія витрат'!$B$10,'Категорія витрат'!$A$10,IF(I224='Категорія витрат'!$B$11,'Категорія витрат'!$A$11,IF(I224='Категорія витрат'!$B$12,'Категорія витрат'!$A$12,IF(I224='Категорія витрат'!$B$13,'Категорія витрат'!$A$13,IF(I224='Категорія витрат'!$B$14,'Категорія витрат'!$A$14,IF(I224='Категорія витрат'!$B$15,'Категорія витрат'!$A$15,IF(I224='Категорія витрат'!$B$16,'Категорія витрат'!$A$16,IF(I224='Категорія витрат'!$B$17,'Категорія витрат'!$A$17,IF(I224='Категорія витрат'!$B$18,'Категорія витрат'!$A$18,IF(I224='Категорія витрат'!$B$19,'Категорія витрат'!$A$19,IF(I224='Категорія витрат'!$B$20,'Категорія витрат'!$A$20,IF(I224='Категорія витрат'!$B$21,'Категорія витрат'!$A$21,IF(I224='Категорія витрат'!$B$22,'Категорія витрат'!$A$22,IF(I224='Категорія витрат'!$B$23,'Категорія витрат'!$A$23,IF(I224='Категорія витрат'!$B$24,'Категорія витрат'!$A$24,IF(I224='Категорія витрат'!$B$25,'Категорія витрат'!$A$25,IF(I224='Категорія витрат'!$B$26,'Категорія витрат'!$A$26,IF(I224='Категорія витрат'!$B$27,'Категорія витрат'!$A$27,IF(I224='Категорія витрат'!$B$28,'Категорія витрат'!$A$28,IF(I224='Категорія витрат'!$B$29,'Категорія витрат'!$A$29,IF(I224='Категорія витрат'!$B$30,'Категорія витрат'!$A$30,"")))))))))))))))))))))))))))))</f>
        <v/>
      </c>
      <c r="I224" s="172"/>
      <c r="J224" s="315"/>
      <c r="K224" s="174"/>
      <c r="L224" s="86">
        <f t="shared" si="167"/>
        <v>0</v>
      </c>
      <c r="M224" s="174"/>
      <c r="N224" s="176"/>
      <c r="O224" s="396">
        <f t="shared" si="142"/>
        <v>0</v>
      </c>
      <c r="P224" s="157">
        <f>IF(J224='Категорія витрат'!$F$2,ROUND('Додаток 3._Бюджет детальний ПР'!O224*0.3676,2),IF(J224='Категорія витрат'!$F$3,ROUND('Додаток 3._Бюджет детальний ПР'!O224*0.347,2),IF(J224='Категорія витрат'!$F$4,ROUND('Додаток 3._Бюджет детальний ПР'!O224*0.347,2),IF(J224='Категорія витрат'!$F$7,ROUND('Додаток 3._Бюджет детальний ПР'!O224*0.0841,2),0))))</f>
        <v>0</v>
      </c>
      <c r="Q224" s="151">
        <f t="shared" si="168"/>
        <v>0</v>
      </c>
      <c r="R224" s="326"/>
      <c r="S224" s="326"/>
      <c r="T224" s="326"/>
      <c r="U224" s="326"/>
      <c r="V224" s="326"/>
      <c r="W224" s="326"/>
      <c r="X224" s="326"/>
      <c r="Y224" s="326"/>
      <c r="Z224" s="326"/>
      <c r="AA224" s="326"/>
      <c r="AB224" s="326"/>
      <c r="AC224" s="326"/>
      <c r="AD224" s="48">
        <f t="shared" si="143"/>
        <v>0</v>
      </c>
      <c r="AE224" s="48">
        <f t="shared" si="144"/>
        <v>0</v>
      </c>
      <c r="AF224" s="48">
        <f t="shared" si="145"/>
        <v>0</v>
      </c>
      <c r="AG224" s="48">
        <f t="shared" si="146"/>
        <v>0</v>
      </c>
      <c r="AH224" s="48">
        <f t="shared" si="147"/>
        <v>0</v>
      </c>
      <c r="AI224" s="48">
        <f t="shared" si="148"/>
        <v>0</v>
      </c>
      <c r="AJ224" s="48">
        <f t="shared" si="149"/>
        <v>0</v>
      </c>
      <c r="AK224" s="48">
        <f t="shared" si="150"/>
        <v>0</v>
      </c>
      <c r="AL224" s="179"/>
      <c r="AM224" s="179"/>
      <c r="AN224" s="76"/>
      <c r="AO224" s="174"/>
      <c r="AP224" s="405">
        <f t="shared" si="169"/>
        <v>0</v>
      </c>
      <c r="AQ224" s="324"/>
      <c r="AR224" s="325"/>
      <c r="AS224" s="324"/>
      <c r="AT224" s="407">
        <f>IF(J224='Категорія витрат'!$F$2,ROUND('Додаток 3._Бюджет детальний ПР'!AS224*0.22,2),IF(J224='Категорія витрат'!$F$3,ROUND('Додаток 3._Бюджет детальний ПР'!AS224*0.22,2),IF(J224='Категорія витрат'!$F$4,ROUND('Додаток 3._Бюджет детальний ПР'!AS224*0.22,2),IF(J224='Категорія витрат'!$F$7,ROUND('Додаток 3._Бюджет детальний ПР'!AS224*0.0841,2),0))))</f>
        <v>0</v>
      </c>
      <c r="AU224" s="151">
        <f t="shared" si="141"/>
        <v>0</v>
      </c>
      <c r="AV224" s="326"/>
      <c r="AW224" s="326"/>
      <c r="AX224" s="326"/>
      <c r="AY224" s="326"/>
      <c r="AZ224" s="326"/>
      <c r="BA224" s="326"/>
      <c r="BB224" s="326"/>
      <c r="BC224" s="179"/>
      <c r="BD224" s="179"/>
      <c r="BE224" s="179"/>
      <c r="BF224" s="179"/>
      <c r="BG224" s="179"/>
      <c r="BH224" s="48">
        <f t="shared" si="151"/>
        <v>0</v>
      </c>
      <c r="BI224" s="48">
        <f t="shared" si="152"/>
        <v>0</v>
      </c>
      <c r="BJ224" s="48">
        <f t="shared" si="153"/>
        <v>0</v>
      </c>
      <c r="BK224" s="48">
        <f t="shared" si="154"/>
        <v>0</v>
      </c>
      <c r="BL224" s="48">
        <f t="shared" si="155"/>
        <v>0</v>
      </c>
      <c r="BM224" s="48">
        <f t="shared" si="156"/>
        <v>0</v>
      </c>
      <c r="BN224" s="48">
        <f t="shared" si="157"/>
        <v>0</v>
      </c>
      <c r="BO224" s="48">
        <f t="shared" si="158"/>
        <v>0</v>
      </c>
      <c r="BP224" s="179"/>
      <c r="BQ224" s="179"/>
      <c r="BR224" s="189"/>
      <c r="BS224" s="174"/>
      <c r="BT224" s="86">
        <f t="shared" si="170"/>
        <v>0</v>
      </c>
      <c r="BU224" s="174"/>
      <c r="BV224" s="176"/>
      <c r="BW224" s="174"/>
      <c r="BX224" s="157">
        <f>IF(J224='Категорія витрат'!$F$2,ROUND('Додаток 3._Бюджет детальний ПР'!BW224*0.3676,2),IF(J224='Категорія витрат'!$F$3,ROUND('Додаток 3._Бюджет детальний ПР'!BW224*0.347,2),IF(J224='Категорія витрат'!$F$4,ROUND('Додаток 3._Бюджет детальний ПР'!BW224*0.347,2),IF(J224='Категорія витрат'!$F$7,ROUND('Додаток 3._Бюджет детальний ПР'!BW224*0.0841,2),0))))</f>
        <v>0</v>
      </c>
      <c r="BY224" s="151">
        <f t="shared" si="171"/>
        <v>0</v>
      </c>
      <c r="BZ224" s="330"/>
      <c r="CA224" s="330"/>
      <c r="CB224" s="330"/>
      <c r="CC224" s="330"/>
      <c r="CD224" s="330"/>
      <c r="CE224" s="330"/>
      <c r="CF224" s="178"/>
      <c r="CG224" s="179"/>
      <c r="CH224" s="179"/>
      <c r="CI224" s="179"/>
      <c r="CJ224" s="179"/>
      <c r="CK224" s="179"/>
      <c r="CL224" s="48">
        <f t="shared" si="159"/>
        <v>0</v>
      </c>
      <c r="CM224" s="48">
        <f t="shared" si="160"/>
        <v>0</v>
      </c>
      <c r="CN224" s="48">
        <f t="shared" si="161"/>
        <v>0</v>
      </c>
      <c r="CO224" s="48">
        <f t="shared" si="162"/>
        <v>0</v>
      </c>
      <c r="CP224" s="48">
        <f t="shared" si="163"/>
        <v>0</v>
      </c>
      <c r="CQ224" s="48">
        <f t="shared" si="164"/>
        <v>0</v>
      </c>
      <c r="CR224" s="48">
        <f t="shared" si="165"/>
        <v>0</v>
      </c>
      <c r="CS224" s="48">
        <f t="shared" si="166"/>
        <v>0</v>
      </c>
      <c r="CT224" s="179"/>
      <c r="CU224" s="179"/>
    </row>
    <row r="225" spans="1:99" ht="20.100000000000001" customHeight="1" x14ac:dyDescent="0.15">
      <c r="A225" s="57">
        <v>220</v>
      </c>
      <c r="B225" s="398" t="str">
        <f>IF(D225='Напрямки конкурса'!$L$2,'Напрямки конкурса'!$B$2,IF(D225='Напрямки конкурса'!$L$3,'Напрямки конкурса'!$B$3,IF(D225='Напрямки конкурса'!$L$4,'Напрямки конкурса'!$B$4,IF(D225='Напрямки конкурса'!$L$5,'Напрямки конкурса'!$B$5,IF(D225='Напрямки конкурса'!$L$6,'Напрямки конкурса'!$B$6,IF(D225='Напрямки конкурса'!$L$7,'Напрямки конкурса'!$B$7,IF(D225='Напрямки конкурса'!$L$8,'Напрямки конкурса'!$B$8,IF(D225='Напрямки конкурса'!$L$9,'Напрямки конкурса'!$B$9,IF(D225='Напрямки конкурса'!$L$10,'Напрямки конкурса'!$B$10,IF(D225='Напрямки конкурса'!$L$11,'Напрямки конкурса'!$B$11,IF(D225='Напрямки конкурса'!$L$12,'Напрямки конкурса'!$B$12,IF(D225='Напрямки конкурса'!$L$13,'Напрямки конкурса'!$B$13,IF(D225='Напрямки конкурса'!$L$14,'Напрямки конкурса'!$B$14,IF(D225='Напрямки конкурса'!$L$15,'Напрямки конкурса'!$B$15,IF(D225='Напрямки конкурса'!$L$16,'Напрямки конкурса'!$B$16,IF(D225='Напрямки конкурса'!$L$17,'Напрямки конкурса'!$B$17,IF(D225='Напрямки конкурса'!$L$18,'Напрямки конкурса'!$B$18,IF(D225='Напрямки конкурса'!$L$19,'Напрямки конкурса'!$B$19,IF(D225='Напрямки конкурса'!$L$20,'Напрямки конкурса'!$B$20,IF(D225='Напрямки конкурса'!$L$21,'Напрямки конкурса'!$B$21,IF(D225='Напрямки конкурса'!$L$22,'Напрямки конкурса'!$B$22,IF(D225='Напрямки конкурса'!$L$23,'Напрямки конкурса'!$B$23,IF(D225='Напрямки конкурса'!$L$24,'Напрямки конкурса'!$B$24,IF(D225='Напрямки конкурса'!$L$25,'Напрямки конкурса'!$B$25,IF(D225='Напрямки конкурса'!$L$26,'Напрямки конкурса'!$B$26,IF(D225='Напрямки конкурса'!$L$27,'Напрямки конкурса'!$B$27,IF(D225='Напрямки конкурса'!$L$28,'Напрямки конкурса'!$B$28,"")))))))))))))))))))))))))))</f>
        <v/>
      </c>
      <c r="C225" s="58" t="str">
        <f>IF(D225='Напрямки конкурса'!$L$2,'Напрямки конкурса'!$K$2,IF(D225='Напрямки конкурса'!$L$3,'Напрямки конкурса'!$K$3,IF(D225='Напрямки конкурса'!$L$4,'Напрямки конкурса'!$K$4,IF(D225='Напрямки конкурса'!$L$5,'Напрямки конкурса'!$K$5,IF(D225='Напрямки конкурса'!$L$6,'Напрямки конкурса'!$K$6,IF(D225='Напрямки конкурса'!$L$7,'Напрямки конкурса'!$K$7,IF(D225='Напрямки конкурса'!$L$8,'Напрямки конкурса'!$K$8,IF(D225='Напрямки конкурса'!$L$9,'Напрямки конкурса'!$K$9,IF(D225='Напрямки конкурса'!$L$10,'Напрямки конкурса'!$K$10,IF(D225='Напрямки конкурса'!$L$11,'Напрямки конкурса'!$K$11,IF(D225='Напрямки конкурса'!$L$12,'Напрямки конкурса'!$K$12,IF(D225='Напрямки конкурса'!$L$13,'Напрямки конкурса'!$K$13,IF(D225='Напрямки конкурса'!$L$14,'Напрямки конкурса'!$K$14,IF(D225='Напрямки конкурса'!$L$15,'Напрямки конкурса'!$K$15,IF(D225='Напрямки конкурса'!$L$16,'Напрямки конкурса'!$K$16,IF(D225='Напрямки конкурса'!$L$17,'Напрямки конкурса'!$K$17,IF(D225='Напрямки конкурса'!$L$18,'Напрямки конкурса'!$K$18,IF(D225='Напрямки конкурса'!$L$19,'Напрямки конкурса'!$K$19,IF(D225='Напрямки конкурса'!$L$20,'Напрямки конкурса'!$K$20,IF(D225='Напрямки конкурса'!$L$21,'Напрямки конкурса'!$K$21,IF(D225='Напрямки конкурса'!$L$22,'Напрямки конкурса'!$K$22,IF(D225='Напрямки конкурса'!$L$23,'Напрямки конкурса'!$K$23,IF(D225='Напрямки конкурса'!$L$24,'Напрямки конкурса'!$K$24,IF(D225='Напрямки конкурса'!$L$25,'Напрямки конкурса'!$K$25,IF(D225='Напрямки конкурса'!$L$26,'Напрямки конкурса'!$K$26,IF(D225='Напрямки конкурса'!$L$27,'Напрямки конкурса'!$K$27,IF(D225='Напрямки конкурса'!$L$28,'Напрямки конкурса'!$K$28,"")))))))))))))))))))))))))))</f>
        <v/>
      </c>
      <c r="D225" s="554"/>
      <c r="E225" s="324"/>
      <c r="F225" s="324"/>
      <c r="G225" s="324"/>
      <c r="H225" s="148" t="str">
        <f>IF(I225='Категорія витрат'!$B$2,'Категорія витрат'!$A$2,IF(I225='Категорія витрат'!$B$3,'Категорія витрат'!$A$3,IF(I225='Категорія витрат'!$B$4,'Категорія витрат'!$A$4,IF(I225='Категорія витрат'!$B$5,'Категорія витрат'!$A$5,IF(I225='Категорія витрат'!$B$6,'Категорія витрат'!$A$6,IF(I225='Категорія витрат'!$B$7,'Категорія витрат'!$A$7,IF(I225='Категорія витрат'!$B$8,'Категорія витрат'!$A$8,IF(I225='Категорія витрат'!$B$9,'Категорія витрат'!$A$9,IF(I225='Категорія витрат'!$B$10,'Категорія витрат'!$A$10,IF(I225='Категорія витрат'!$B$11,'Категорія витрат'!$A$11,IF(I225='Категорія витрат'!$B$12,'Категорія витрат'!$A$12,IF(I225='Категорія витрат'!$B$13,'Категорія витрат'!$A$13,IF(I225='Категорія витрат'!$B$14,'Категорія витрат'!$A$14,IF(I225='Категорія витрат'!$B$15,'Категорія витрат'!$A$15,IF(I225='Категорія витрат'!$B$16,'Категорія витрат'!$A$16,IF(I225='Категорія витрат'!$B$17,'Категорія витрат'!$A$17,IF(I225='Категорія витрат'!$B$18,'Категорія витрат'!$A$18,IF(I225='Категорія витрат'!$B$19,'Категорія витрат'!$A$19,IF(I225='Категорія витрат'!$B$20,'Категорія витрат'!$A$20,IF(I225='Категорія витрат'!$B$21,'Категорія витрат'!$A$21,IF(I225='Категорія витрат'!$B$22,'Категорія витрат'!$A$22,IF(I225='Категорія витрат'!$B$23,'Категорія витрат'!$A$23,IF(I225='Категорія витрат'!$B$24,'Категорія витрат'!$A$24,IF(I225='Категорія витрат'!$B$25,'Категорія витрат'!$A$25,IF(I225='Категорія витрат'!$B$26,'Категорія витрат'!$A$26,IF(I225='Категорія витрат'!$B$27,'Категорія витрат'!$A$27,IF(I225='Категорія витрат'!$B$28,'Категорія витрат'!$A$28,IF(I225='Категорія витрат'!$B$29,'Категорія витрат'!$A$29,IF(I225='Категорія витрат'!$B$30,'Категорія витрат'!$A$30,"")))))))))))))))))))))))))))))</f>
        <v/>
      </c>
      <c r="I225" s="170"/>
      <c r="J225" s="171"/>
      <c r="K225" s="173"/>
      <c r="L225" s="86">
        <f t="shared" si="167"/>
        <v>0</v>
      </c>
      <c r="M225" s="327"/>
      <c r="N225" s="176"/>
      <c r="O225" s="396">
        <f t="shared" si="142"/>
        <v>0</v>
      </c>
      <c r="P225" s="157">
        <f>IF(J225='Категорія витрат'!$F$2,ROUND('Додаток 3._Бюджет детальний ПР'!O225*0.3676,2),IF(J225='Категорія витрат'!$F$3,ROUND('Додаток 3._Бюджет детальний ПР'!O225*0.347,2),IF(J225='Категорія витрат'!$F$4,ROUND('Додаток 3._Бюджет детальний ПР'!O225*0.347,2),IF(J225='Категорія витрат'!$F$7,ROUND('Додаток 3._Бюджет детальний ПР'!O225*0.0841,2),0))))</f>
        <v>0</v>
      </c>
      <c r="Q225" s="151">
        <f t="shared" si="168"/>
        <v>0</v>
      </c>
      <c r="R225" s="178"/>
      <c r="S225" s="178"/>
      <c r="T225" s="178"/>
      <c r="U225" s="178"/>
      <c r="V225" s="178"/>
      <c r="W225" s="178"/>
      <c r="X225" s="178"/>
      <c r="Y225" s="179"/>
      <c r="Z225" s="179"/>
      <c r="AA225" s="179"/>
      <c r="AB225" s="179"/>
      <c r="AC225" s="179"/>
      <c r="AD225" s="48">
        <f t="shared" si="143"/>
        <v>0</v>
      </c>
      <c r="AE225" s="48">
        <f t="shared" si="144"/>
        <v>0</v>
      </c>
      <c r="AF225" s="48">
        <f t="shared" si="145"/>
        <v>0</v>
      </c>
      <c r="AG225" s="48">
        <f t="shared" si="146"/>
        <v>0</v>
      </c>
      <c r="AH225" s="48">
        <f t="shared" si="147"/>
        <v>0</v>
      </c>
      <c r="AI225" s="48">
        <f t="shared" si="148"/>
        <v>0</v>
      </c>
      <c r="AJ225" s="48">
        <f t="shared" si="149"/>
        <v>0</v>
      </c>
      <c r="AK225" s="48">
        <f t="shared" si="150"/>
        <v>0</v>
      </c>
      <c r="AL225" s="179"/>
      <c r="AM225" s="179"/>
      <c r="AN225" s="76"/>
      <c r="AO225" s="173"/>
      <c r="AP225" s="405">
        <f t="shared" si="169"/>
        <v>0</v>
      </c>
      <c r="AQ225" s="316"/>
      <c r="AR225" s="325"/>
      <c r="AS225" s="324"/>
      <c r="AT225" s="407">
        <f>IF(J225='Категорія витрат'!$F$2,ROUND('Додаток 3._Бюджет детальний ПР'!AS225*0.22,2),IF(J225='Категорія витрат'!$F$3,ROUND('Додаток 3._Бюджет детальний ПР'!AS225*0.22,2),IF(J225='Категорія витрат'!$F$4,ROUND('Додаток 3._Бюджет детальний ПР'!AS225*0.22,2),IF(J225='Категорія витрат'!$F$7,ROUND('Додаток 3._Бюджет детальний ПР'!AS225*0.0841,2),0))))</f>
        <v>0</v>
      </c>
      <c r="AU225" s="151">
        <f t="shared" si="141"/>
        <v>0</v>
      </c>
      <c r="AV225" s="178"/>
      <c r="AW225" s="178"/>
      <c r="AX225" s="178"/>
      <c r="AY225" s="178"/>
      <c r="AZ225" s="178"/>
      <c r="BA225" s="178"/>
      <c r="BB225" s="178"/>
      <c r="BC225" s="179"/>
      <c r="BD225" s="179"/>
      <c r="BE225" s="179"/>
      <c r="BF225" s="179"/>
      <c r="BG225" s="179"/>
      <c r="BH225" s="48">
        <f t="shared" si="151"/>
        <v>0</v>
      </c>
      <c r="BI225" s="48">
        <f t="shared" si="152"/>
        <v>0</v>
      </c>
      <c r="BJ225" s="48">
        <f t="shared" si="153"/>
        <v>0</v>
      </c>
      <c r="BK225" s="48">
        <f t="shared" si="154"/>
        <v>0</v>
      </c>
      <c r="BL225" s="48">
        <f t="shared" si="155"/>
        <v>0</v>
      </c>
      <c r="BM225" s="48">
        <f t="shared" si="156"/>
        <v>0</v>
      </c>
      <c r="BN225" s="48">
        <f t="shared" si="157"/>
        <v>0</v>
      </c>
      <c r="BO225" s="48">
        <f t="shared" si="158"/>
        <v>0</v>
      </c>
      <c r="BP225" s="179"/>
      <c r="BQ225" s="179"/>
      <c r="BR225" s="189"/>
      <c r="BS225" s="173"/>
      <c r="BT225" s="86">
        <f t="shared" si="170"/>
        <v>0</v>
      </c>
      <c r="BU225" s="327"/>
      <c r="BV225" s="176"/>
      <c r="BW225" s="174"/>
      <c r="BX225" s="157">
        <f>IF(J225='Категорія витрат'!$F$2,ROUND('Додаток 3._Бюджет детальний ПР'!BW225*0.3676,2),IF(J225='Категорія витрат'!$F$3,ROUND('Додаток 3._Бюджет детальний ПР'!BW225*0.347,2),IF(J225='Категорія витрат'!$F$4,ROUND('Додаток 3._Бюджет детальний ПР'!BW225*0.347,2),IF(J225='Категорія витрат'!$F$7,ROUND('Додаток 3._Бюджет детальний ПР'!BW225*0.0841,2),0))))</f>
        <v>0</v>
      </c>
      <c r="BY225" s="151">
        <f t="shared" si="171"/>
        <v>0</v>
      </c>
      <c r="BZ225" s="330"/>
      <c r="CA225" s="330"/>
      <c r="CB225" s="330"/>
      <c r="CC225" s="330"/>
      <c r="CD225" s="330"/>
      <c r="CE225" s="330"/>
      <c r="CF225" s="178"/>
      <c r="CG225" s="179"/>
      <c r="CH225" s="179"/>
      <c r="CI225" s="179"/>
      <c r="CJ225" s="179"/>
      <c r="CK225" s="179"/>
      <c r="CL225" s="48">
        <f t="shared" si="159"/>
        <v>0</v>
      </c>
      <c r="CM225" s="48">
        <f t="shared" si="160"/>
        <v>0</v>
      </c>
      <c r="CN225" s="48">
        <f t="shared" si="161"/>
        <v>0</v>
      </c>
      <c r="CO225" s="48">
        <f t="shared" si="162"/>
        <v>0</v>
      </c>
      <c r="CP225" s="48">
        <f t="shared" si="163"/>
        <v>0</v>
      </c>
      <c r="CQ225" s="48">
        <f t="shared" si="164"/>
        <v>0</v>
      </c>
      <c r="CR225" s="48">
        <f t="shared" si="165"/>
        <v>0</v>
      </c>
      <c r="CS225" s="48">
        <f t="shared" si="166"/>
        <v>0</v>
      </c>
      <c r="CT225" s="179"/>
      <c r="CU225" s="179"/>
    </row>
    <row r="226" spans="1:99" ht="20.100000000000001" customHeight="1" x14ac:dyDescent="0.15">
      <c r="A226" s="57">
        <v>221</v>
      </c>
      <c r="B226" s="398" t="str">
        <f>IF(D226='Напрямки конкурса'!$L$2,'Напрямки конкурса'!$B$2,IF(D226='Напрямки конкурса'!$L$3,'Напрямки конкурса'!$B$3,IF(D226='Напрямки конкурса'!$L$4,'Напрямки конкурса'!$B$4,IF(D226='Напрямки конкурса'!$L$5,'Напрямки конкурса'!$B$5,IF(D226='Напрямки конкурса'!$L$6,'Напрямки конкурса'!$B$6,IF(D226='Напрямки конкурса'!$L$7,'Напрямки конкурса'!$B$7,IF(D226='Напрямки конкурса'!$L$8,'Напрямки конкурса'!$B$8,IF(D226='Напрямки конкурса'!$L$9,'Напрямки конкурса'!$B$9,IF(D226='Напрямки конкурса'!$L$10,'Напрямки конкурса'!$B$10,IF(D226='Напрямки конкурса'!$L$11,'Напрямки конкурса'!$B$11,IF(D226='Напрямки конкурса'!$L$12,'Напрямки конкурса'!$B$12,IF(D226='Напрямки конкурса'!$L$13,'Напрямки конкурса'!$B$13,IF(D226='Напрямки конкурса'!$L$14,'Напрямки конкурса'!$B$14,IF(D226='Напрямки конкурса'!$L$15,'Напрямки конкурса'!$B$15,IF(D226='Напрямки конкурса'!$L$16,'Напрямки конкурса'!$B$16,IF(D226='Напрямки конкурса'!$L$17,'Напрямки конкурса'!$B$17,IF(D226='Напрямки конкурса'!$L$18,'Напрямки конкурса'!$B$18,IF(D226='Напрямки конкурса'!$L$19,'Напрямки конкурса'!$B$19,IF(D226='Напрямки конкурса'!$L$20,'Напрямки конкурса'!$B$20,IF(D226='Напрямки конкурса'!$L$21,'Напрямки конкурса'!$B$21,IF(D226='Напрямки конкурса'!$L$22,'Напрямки конкурса'!$B$22,IF(D226='Напрямки конкурса'!$L$23,'Напрямки конкурса'!$B$23,IF(D226='Напрямки конкурса'!$L$24,'Напрямки конкурса'!$B$24,IF(D226='Напрямки конкурса'!$L$25,'Напрямки конкурса'!$B$25,IF(D226='Напрямки конкурса'!$L$26,'Напрямки конкурса'!$B$26,IF(D226='Напрямки конкурса'!$L$27,'Напрямки конкурса'!$B$27,IF(D226='Напрямки конкурса'!$L$28,'Напрямки конкурса'!$B$28,"")))))))))))))))))))))))))))</f>
        <v/>
      </c>
      <c r="C226" s="58" t="str">
        <f>IF(D226='Напрямки конкурса'!$L$2,'Напрямки конкурса'!$K$2,IF(D226='Напрямки конкурса'!$L$3,'Напрямки конкурса'!$K$3,IF(D226='Напрямки конкурса'!$L$4,'Напрямки конкурса'!$K$4,IF(D226='Напрямки конкурса'!$L$5,'Напрямки конкурса'!$K$5,IF(D226='Напрямки конкурса'!$L$6,'Напрямки конкурса'!$K$6,IF(D226='Напрямки конкурса'!$L$7,'Напрямки конкурса'!$K$7,IF(D226='Напрямки конкурса'!$L$8,'Напрямки конкурса'!$K$8,IF(D226='Напрямки конкурса'!$L$9,'Напрямки конкурса'!$K$9,IF(D226='Напрямки конкурса'!$L$10,'Напрямки конкурса'!$K$10,IF(D226='Напрямки конкурса'!$L$11,'Напрямки конкурса'!$K$11,IF(D226='Напрямки конкурса'!$L$12,'Напрямки конкурса'!$K$12,IF(D226='Напрямки конкурса'!$L$13,'Напрямки конкурса'!$K$13,IF(D226='Напрямки конкурса'!$L$14,'Напрямки конкурса'!$K$14,IF(D226='Напрямки конкурса'!$L$15,'Напрямки конкурса'!$K$15,IF(D226='Напрямки конкурса'!$L$16,'Напрямки конкурса'!$K$16,IF(D226='Напрямки конкурса'!$L$17,'Напрямки конкурса'!$K$17,IF(D226='Напрямки конкурса'!$L$18,'Напрямки конкурса'!$K$18,IF(D226='Напрямки конкурса'!$L$19,'Напрямки конкурса'!$K$19,IF(D226='Напрямки конкурса'!$L$20,'Напрямки конкурса'!$K$20,IF(D226='Напрямки конкурса'!$L$21,'Напрямки конкурса'!$K$21,IF(D226='Напрямки конкурса'!$L$22,'Напрямки конкурса'!$K$22,IF(D226='Напрямки конкурса'!$L$23,'Напрямки конкурса'!$K$23,IF(D226='Напрямки конкурса'!$L$24,'Напрямки конкурса'!$K$24,IF(D226='Напрямки конкурса'!$L$25,'Напрямки конкурса'!$K$25,IF(D226='Напрямки конкурса'!$L$26,'Напрямки конкурса'!$K$26,IF(D226='Напрямки конкурса'!$L$27,'Напрямки конкурса'!$K$27,IF(D226='Напрямки конкурса'!$L$28,'Напрямки конкурса'!$K$28,"")))))))))))))))))))))))))))</f>
        <v/>
      </c>
      <c r="D226" s="554"/>
      <c r="E226" s="324"/>
      <c r="F226" s="324"/>
      <c r="G226" s="324"/>
      <c r="H226" s="148" t="str">
        <f>IF(I226='Категорія витрат'!$B$2,'Категорія витрат'!$A$2,IF(I226='Категорія витрат'!$B$3,'Категорія витрат'!$A$3,IF(I226='Категорія витрат'!$B$4,'Категорія витрат'!$A$4,IF(I226='Категорія витрат'!$B$5,'Категорія витрат'!$A$5,IF(I226='Категорія витрат'!$B$6,'Категорія витрат'!$A$6,IF(I226='Категорія витрат'!$B$7,'Категорія витрат'!$A$7,IF(I226='Категорія витрат'!$B$8,'Категорія витрат'!$A$8,IF(I226='Категорія витрат'!$B$9,'Категорія витрат'!$A$9,IF(I226='Категорія витрат'!$B$10,'Категорія витрат'!$A$10,IF(I226='Категорія витрат'!$B$11,'Категорія витрат'!$A$11,IF(I226='Категорія витрат'!$B$12,'Категорія витрат'!$A$12,IF(I226='Категорія витрат'!$B$13,'Категорія витрат'!$A$13,IF(I226='Категорія витрат'!$B$14,'Категорія витрат'!$A$14,IF(I226='Категорія витрат'!$B$15,'Категорія витрат'!$A$15,IF(I226='Категорія витрат'!$B$16,'Категорія витрат'!$A$16,IF(I226='Категорія витрат'!$B$17,'Категорія витрат'!$A$17,IF(I226='Категорія витрат'!$B$18,'Категорія витрат'!$A$18,IF(I226='Категорія витрат'!$B$19,'Категорія витрат'!$A$19,IF(I226='Категорія витрат'!$B$20,'Категорія витрат'!$A$20,IF(I226='Категорія витрат'!$B$21,'Категорія витрат'!$A$21,IF(I226='Категорія витрат'!$B$22,'Категорія витрат'!$A$22,IF(I226='Категорія витрат'!$B$23,'Категорія витрат'!$A$23,IF(I226='Категорія витрат'!$B$24,'Категорія витрат'!$A$24,IF(I226='Категорія витрат'!$B$25,'Категорія витрат'!$A$25,IF(I226='Категорія витрат'!$B$26,'Категорія витрат'!$A$26,IF(I226='Категорія витрат'!$B$27,'Категорія витрат'!$A$27,IF(I226='Категорія витрат'!$B$28,'Категорія витрат'!$A$28,IF(I226='Категорія витрат'!$B$29,'Категорія витрат'!$A$29,IF(I226='Категорія витрат'!$B$30,'Категорія витрат'!$A$30,"")))))))))))))))))))))))))))))</f>
        <v/>
      </c>
      <c r="I226" s="170"/>
      <c r="J226" s="171"/>
      <c r="K226" s="173"/>
      <c r="L226" s="86">
        <f t="shared" si="167"/>
        <v>0</v>
      </c>
      <c r="M226" s="327"/>
      <c r="N226" s="176"/>
      <c r="O226" s="396">
        <f t="shared" si="142"/>
        <v>0</v>
      </c>
      <c r="P226" s="157">
        <f>IF(J226='Категорія витрат'!$F$2,ROUND('Додаток 3._Бюджет детальний ПР'!O226*0.3676,2),IF(J226='Категорія витрат'!$F$3,ROUND('Додаток 3._Бюджет детальний ПР'!O226*0.347,2),IF(J226='Категорія витрат'!$F$4,ROUND('Додаток 3._Бюджет детальний ПР'!O226*0.347,2),IF(J226='Категорія витрат'!$F$7,ROUND('Додаток 3._Бюджет детальний ПР'!O226*0.0841,2),0))))</f>
        <v>0</v>
      </c>
      <c r="Q226" s="151">
        <f t="shared" si="168"/>
        <v>0</v>
      </c>
      <c r="R226" s="178"/>
      <c r="S226" s="178"/>
      <c r="T226" s="178"/>
      <c r="U226" s="178"/>
      <c r="V226" s="178"/>
      <c r="W226" s="178"/>
      <c r="X226" s="178"/>
      <c r="Y226" s="179"/>
      <c r="Z226" s="179"/>
      <c r="AA226" s="179"/>
      <c r="AB226" s="179"/>
      <c r="AC226" s="179"/>
      <c r="AD226" s="48">
        <f t="shared" si="143"/>
        <v>0</v>
      </c>
      <c r="AE226" s="48">
        <f t="shared" si="144"/>
        <v>0</v>
      </c>
      <c r="AF226" s="48">
        <f t="shared" si="145"/>
        <v>0</v>
      </c>
      <c r="AG226" s="48">
        <f t="shared" si="146"/>
        <v>0</v>
      </c>
      <c r="AH226" s="48">
        <f t="shared" si="147"/>
        <v>0</v>
      </c>
      <c r="AI226" s="48">
        <f t="shared" si="148"/>
        <v>0</v>
      </c>
      <c r="AJ226" s="48">
        <f t="shared" si="149"/>
        <v>0</v>
      </c>
      <c r="AK226" s="48">
        <f t="shared" si="150"/>
        <v>0</v>
      </c>
      <c r="AL226" s="179"/>
      <c r="AM226" s="179"/>
      <c r="AN226" s="76"/>
      <c r="AO226" s="173"/>
      <c r="AP226" s="405">
        <f t="shared" si="169"/>
        <v>0</v>
      </c>
      <c r="AQ226" s="316"/>
      <c r="AR226" s="325"/>
      <c r="AS226" s="324"/>
      <c r="AT226" s="407">
        <f>IF(J226='Категорія витрат'!$F$2,ROUND('Додаток 3._Бюджет детальний ПР'!AS226*0.22,2),IF(J226='Категорія витрат'!$F$3,ROUND('Додаток 3._Бюджет детальний ПР'!AS226*0.22,2),IF(J226='Категорія витрат'!$F$4,ROUND('Додаток 3._Бюджет детальний ПР'!AS226*0.22,2),IF(J226='Категорія витрат'!$F$7,ROUND('Додаток 3._Бюджет детальний ПР'!AS226*0.0841,2),0))))</f>
        <v>0</v>
      </c>
      <c r="AU226" s="151">
        <f t="shared" si="141"/>
        <v>0</v>
      </c>
      <c r="AV226" s="178"/>
      <c r="AW226" s="178"/>
      <c r="AX226" s="178"/>
      <c r="AY226" s="178"/>
      <c r="AZ226" s="178"/>
      <c r="BA226" s="178"/>
      <c r="BB226" s="178"/>
      <c r="BC226" s="179"/>
      <c r="BD226" s="179"/>
      <c r="BE226" s="179"/>
      <c r="BF226" s="179"/>
      <c r="BG226" s="179"/>
      <c r="BH226" s="48">
        <f t="shared" si="151"/>
        <v>0</v>
      </c>
      <c r="BI226" s="48">
        <f t="shared" si="152"/>
        <v>0</v>
      </c>
      <c r="BJ226" s="48">
        <f t="shared" si="153"/>
        <v>0</v>
      </c>
      <c r="BK226" s="48">
        <f t="shared" si="154"/>
        <v>0</v>
      </c>
      <c r="BL226" s="48">
        <f t="shared" si="155"/>
        <v>0</v>
      </c>
      <c r="BM226" s="48">
        <f t="shared" si="156"/>
        <v>0</v>
      </c>
      <c r="BN226" s="48">
        <f t="shared" si="157"/>
        <v>0</v>
      </c>
      <c r="BO226" s="48">
        <f t="shared" si="158"/>
        <v>0</v>
      </c>
      <c r="BP226" s="179"/>
      <c r="BQ226" s="179"/>
      <c r="BR226" s="189"/>
      <c r="BS226" s="173"/>
      <c r="BT226" s="86">
        <f t="shared" si="170"/>
        <v>0</v>
      </c>
      <c r="BU226" s="327"/>
      <c r="BV226" s="176"/>
      <c r="BW226" s="174"/>
      <c r="BX226" s="157">
        <f>IF(J226='Категорія витрат'!$F$2,ROUND('Додаток 3._Бюджет детальний ПР'!BW226*0.3676,2),IF(J226='Категорія витрат'!$F$3,ROUND('Додаток 3._Бюджет детальний ПР'!BW226*0.347,2),IF(J226='Категорія витрат'!$F$4,ROUND('Додаток 3._Бюджет детальний ПР'!BW226*0.347,2),IF(J226='Категорія витрат'!$F$7,ROUND('Додаток 3._Бюджет детальний ПР'!BW226*0.0841,2),0))))</f>
        <v>0</v>
      </c>
      <c r="BY226" s="151">
        <f t="shared" si="171"/>
        <v>0</v>
      </c>
      <c r="BZ226" s="330"/>
      <c r="CA226" s="330"/>
      <c r="CB226" s="330"/>
      <c r="CC226" s="330"/>
      <c r="CD226" s="330"/>
      <c r="CE226" s="330"/>
      <c r="CF226" s="178"/>
      <c r="CG226" s="179"/>
      <c r="CH226" s="179"/>
      <c r="CI226" s="179"/>
      <c r="CJ226" s="179"/>
      <c r="CK226" s="179"/>
      <c r="CL226" s="48">
        <f t="shared" si="159"/>
        <v>0</v>
      </c>
      <c r="CM226" s="48">
        <f t="shared" si="160"/>
        <v>0</v>
      </c>
      <c r="CN226" s="48">
        <f t="shared" si="161"/>
        <v>0</v>
      </c>
      <c r="CO226" s="48">
        <f t="shared" si="162"/>
        <v>0</v>
      </c>
      <c r="CP226" s="48">
        <f t="shared" si="163"/>
        <v>0</v>
      </c>
      <c r="CQ226" s="48">
        <f t="shared" si="164"/>
        <v>0</v>
      </c>
      <c r="CR226" s="48">
        <f t="shared" si="165"/>
        <v>0</v>
      </c>
      <c r="CS226" s="48">
        <f t="shared" si="166"/>
        <v>0</v>
      </c>
      <c r="CT226" s="179"/>
      <c r="CU226" s="179"/>
    </row>
    <row r="227" spans="1:99" ht="20.100000000000001" customHeight="1" x14ac:dyDescent="0.15">
      <c r="A227" s="57">
        <v>222</v>
      </c>
      <c r="B227" s="398" t="str">
        <f>IF(D227='Напрямки конкурса'!$L$2,'Напрямки конкурса'!$B$2,IF(D227='Напрямки конкурса'!$L$3,'Напрямки конкурса'!$B$3,IF(D227='Напрямки конкурса'!$L$4,'Напрямки конкурса'!$B$4,IF(D227='Напрямки конкурса'!$L$5,'Напрямки конкурса'!$B$5,IF(D227='Напрямки конкурса'!$L$6,'Напрямки конкурса'!$B$6,IF(D227='Напрямки конкурса'!$L$7,'Напрямки конкурса'!$B$7,IF(D227='Напрямки конкурса'!$L$8,'Напрямки конкурса'!$B$8,IF(D227='Напрямки конкурса'!$L$9,'Напрямки конкурса'!$B$9,IF(D227='Напрямки конкурса'!$L$10,'Напрямки конкурса'!$B$10,IF(D227='Напрямки конкурса'!$L$11,'Напрямки конкурса'!$B$11,IF(D227='Напрямки конкурса'!$L$12,'Напрямки конкурса'!$B$12,IF(D227='Напрямки конкурса'!$L$13,'Напрямки конкурса'!$B$13,IF(D227='Напрямки конкурса'!$L$14,'Напрямки конкурса'!$B$14,IF(D227='Напрямки конкурса'!$L$15,'Напрямки конкурса'!$B$15,IF(D227='Напрямки конкурса'!$L$16,'Напрямки конкурса'!$B$16,IF(D227='Напрямки конкурса'!$L$17,'Напрямки конкурса'!$B$17,IF(D227='Напрямки конкурса'!$L$18,'Напрямки конкурса'!$B$18,IF(D227='Напрямки конкурса'!$L$19,'Напрямки конкурса'!$B$19,IF(D227='Напрямки конкурса'!$L$20,'Напрямки конкурса'!$B$20,IF(D227='Напрямки конкурса'!$L$21,'Напрямки конкурса'!$B$21,IF(D227='Напрямки конкурса'!$L$22,'Напрямки конкурса'!$B$22,IF(D227='Напрямки конкурса'!$L$23,'Напрямки конкурса'!$B$23,IF(D227='Напрямки конкурса'!$L$24,'Напрямки конкурса'!$B$24,IF(D227='Напрямки конкурса'!$L$25,'Напрямки конкурса'!$B$25,IF(D227='Напрямки конкурса'!$L$26,'Напрямки конкурса'!$B$26,IF(D227='Напрямки конкурса'!$L$27,'Напрямки конкурса'!$B$27,IF(D227='Напрямки конкурса'!$L$28,'Напрямки конкурса'!$B$28,"")))))))))))))))))))))))))))</f>
        <v/>
      </c>
      <c r="C227" s="58" t="str">
        <f>IF(D227='Напрямки конкурса'!$L$2,'Напрямки конкурса'!$K$2,IF(D227='Напрямки конкурса'!$L$3,'Напрямки конкурса'!$K$3,IF(D227='Напрямки конкурса'!$L$4,'Напрямки конкурса'!$K$4,IF(D227='Напрямки конкурса'!$L$5,'Напрямки конкурса'!$K$5,IF(D227='Напрямки конкурса'!$L$6,'Напрямки конкурса'!$K$6,IF(D227='Напрямки конкурса'!$L$7,'Напрямки конкурса'!$K$7,IF(D227='Напрямки конкурса'!$L$8,'Напрямки конкурса'!$K$8,IF(D227='Напрямки конкурса'!$L$9,'Напрямки конкурса'!$K$9,IF(D227='Напрямки конкурса'!$L$10,'Напрямки конкурса'!$K$10,IF(D227='Напрямки конкурса'!$L$11,'Напрямки конкурса'!$K$11,IF(D227='Напрямки конкурса'!$L$12,'Напрямки конкурса'!$K$12,IF(D227='Напрямки конкурса'!$L$13,'Напрямки конкурса'!$K$13,IF(D227='Напрямки конкурса'!$L$14,'Напрямки конкурса'!$K$14,IF(D227='Напрямки конкурса'!$L$15,'Напрямки конкурса'!$K$15,IF(D227='Напрямки конкурса'!$L$16,'Напрямки конкурса'!$K$16,IF(D227='Напрямки конкурса'!$L$17,'Напрямки конкурса'!$K$17,IF(D227='Напрямки конкурса'!$L$18,'Напрямки конкурса'!$K$18,IF(D227='Напрямки конкурса'!$L$19,'Напрямки конкурса'!$K$19,IF(D227='Напрямки конкурса'!$L$20,'Напрямки конкурса'!$K$20,IF(D227='Напрямки конкурса'!$L$21,'Напрямки конкурса'!$K$21,IF(D227='Напрямки конкурса'!$L$22,'Напрямки конкурса'!$K$22,IF(D227='Напрямки конкурса'!$L$23,'Напрямки конкурса'!$K$23,IF(D227='Напрямки конкурса'!$L$24,'Напрямки конкурса'!$K$24,IF(D227='Напрямки конкурса'!$L$25,'Напрямки конкурса'!$K$25,IF(D227='Напрямки конкурса'!$L$26,'Напрямки конкурса'!$K$26,IF(D227='Напрямки конкурса'!$L$27,'Напрямки конкурса'!$K$27,IF(D227='Напрямки конкурса'!$L$28,'Напрямки конкурса'!$K$28,"")))))))))))))))))))))))))))</f>
        <v/>
      </c>
      <c r="D227" s="554"/>
      <c r="E227" s="324"/>
      <c r="F227" s="324"/>
      <c r="G227" s="324"/>
      <c r="H227" s="148" t="str">
        <f>IF(I227='Категорія витрат'!$B$2,'Категорія витрат'!$A$2,IF(I227='Категорія витрат'!$B$3,'Категорія витрат'!$A$3,IF(I227='Категорія витрат'!$B$4,'Категорія витрат'!$A$4,IF(I227='Категорія витрат'!$B$5,'Категорія витрат'!$A$5,IF(I227='Категорія витрат'!$B$6,'Категорія витрат'!$A$6,IF(I227='Категорія витрат'!$B$7,'Категорія витрат'!$A$7,IF(I227='Категорія витрат'!$B$8,'Категорія витрат'!$A$8,IF(I227='Категорія витрат'!$B$9,'Категорія витрат'!$A$9,IF(I227='Категорія витрат'!$B$10,'Категорія витрат'!$A$10,IF(I227='Категорія витрат'!$B$11,'Категорія витрат'!$A$11,IF(I227='Категорія витрат'!$B$12,'Категорія витрат'!$A$12,IF(I227='Категорія витрат'!$B$13,'Категорія витрат'!$A$13,IF(I227='Категорія витрат'!$B$14,'Категорія витрат'!$A$14,IF(I227='Категорія витрат'!$B$15,'Категорія витрат'!$A$15,IF(I227='Категорія витрат'!$B$16,'Категорія витрат'!$A$16,IF(I227='Категорія витрат'!$B$17,'Категорія витрат'!$A$17,IF(I227='Категорія витрат'!$B$18,'Категорія витрат'!$A$18,IF(I227='Категорія витрат'!$B$19,'Категорія витрат'!$A$19,IF(I227='Категорія витрат'!$B$20,'Категорія витрат'!$A$20,IF(I227='Категорія витрат'!$B$21,'Категорія витрат'!$A$21,IF(I227='Категорія витрат'!$B$22,'Категорія витрат'!$A$22,IF(I227='Категорія витрат'!$B$23,'Категорія витрат'!$A$23,IF(I227='Категорія витрат'!$B$24,'Категорія витрат'!$A$24,IF(I227='Категорія витрат'!$B$25,'Категорія витрат'!$A$25,IF(I227='Категорія витрат'!$B$26,'Категорія витрат'!$A$26,IF(I227='Категорія витрат'!$B$27,'Категорія витрат'!$A$27,IF(I227='Категорія витрат'!$B$28,'Категорія витрат'!$A$28,IF(I227='Категорія витрат'!$B$29,'Категорія витрат'!$A$29,IF(I227='Категорія витрат'!$B$30,'Категорія витрат'!$A$30,"")))))))))))))))))))))))))))))</f>
        <v/>
      </c>
      <c r="I227" s="170"/>
      <c r="J227" s="171"/>
      <c r="K227" s="173"/>
      <c r="L227" s="86">
        <f t="shared" si="167"/>
        <v>0</v>
      </c>
      <c r="M227" s="327"/>
      <c r="N227" s="176"/>
      <c r="O227" s="396">
        <f t="shared" si="142"/>
        <v>0</v>
      </c>
      <c r="P227" s="157">
        <f>IF(J227='Категорія витрат'!$F$2,ROUND('Додаток 3._Бюджет детальний ПР'!O227*0.3676,2),IF(J227='Категорія витрат'!$F$3,ROUND('Додаток 3._Бюджет детальний ПР'!O227*0.347,2),IF(J227='Категорія витрат'!$F$4,ROUND('Додаток 3._Бюджет детальний ПР'!O227*0.347,2),IF(J227='Категорія витрат'!$F$7,ROUND('Додаток 3._Бюджет детальний ПР'!O227*0.0841,2),0))))</f>
        <v>0</v>
      </c>
      <c r="Q227" s="151">
        <f t="shared" si="168"/>
        <v>0</v>
      </c>
      <c r="R227" s="178"/>
      <c r="S227" s="178"/>
      <c r="T227" s="178"/>
      <c r="U227" s="178"/>
      <c r="V227" s="178"/>
      <c r="W227" s="178"/>
      <c r="X227" s="178"/>
      <c r="Y227" s="179"/>
      <c r="Z227" s="179"/>
      <c r="AA227" s="179"/>
      <c r="AB227" s="179"/>
      <c r="AC227" s="179"/>
      <c r="AD227" s="48">
        <f t="shared" si="143"/>
        <v>0</v>
      </c>
      <c r="AE227" s="48">
        <f t="shared" si="144"/>
        <v>0</v>
      </c>
      <c r="AF227" s="48">
        <f t="shared" si="145"/>
        <v>0</v>
      </c>
      <c r="AG227" s="48">
        <f t="shared" si="146"/>
        <v>0</v>
      </c>
      <c r="AH227" s="48">
        <f t="shared" si="147"/>
        <v>0</v>
      </c>
      <c r="AI227" s="48">
        <f t="shared" si="148"/>
        <v>0</v>
      </c>
      <c r="AJ227" s="48">
        <f t="shared" si="149"/>
        <v>0</v>
      </c>
      <c r="AK227" s="48">
        <f t="shared" si="150"/>
        <v>0</v>
      </c>
      <c r="AL227" s="179"/>
      <c r="AM227" s="179"/>
      <c r="AN227" s="76"/>
      <c r="AO227" s="173"/>
      <c r="AP227" s="405">
        <f t="shared" si="169"/>
        <v>0</v>
      </c>
      <c r="AQ227" s="316"/>
      <c r="AR227" s="325"/>
      <c r="AS227" s="324"/>
      <c r="AT227" s="407">
        <f>IF(J227='Категорія витрат'!$F$2,ROUND('Додаток 3._Бюджет детальний ПР'!AS227*0.22,2),IF(J227='Категорія витрат'!$F$3,ROUND('Додаток 3._Бюджет детальний ПР'!AS227*0.22,2),IF(J227='Категорія витрат'!$F$4,ROUND('Додаток 3._Бюджет детальний ПР'!AS227*0.22,2),IF(J227='Категорія витрат'!$F$7,ROUND('Додаток 3._Бюджет детальний ПР'!AS227*0.0841,2),0))))</f>
        <v>0</v>
      </c>
      <c r="AU227" s="151">
        <f t="shared" si="141"/>
        <v>0</v>
      </c>
      <c r="AV227" s="178"/>
      <c r="AW227" s="178"/>
      <c r="AX227" s="178"/>
      <c r="AY227" s="178"/>
      <c r="AZ227" s="178"/>
      <c r="BA227" s="178"/>
      <c r="BB227" s="178"/>
      <c r="BC227" s="179"/>
      <c r="BD227" s="179"/>
      <c r="BE227" s="179"/>
      <c r="BF227" s="179"/>
      <c r="BG227" s="179"/>
      <c r="BH227" s="48">
        <f t="shared" si="151"/>
        <v>0</v>
      </c>
      <c r="BI227" s="48">
        <f t="shared" si="152"/>
        <v>0</v>
      </c>
      <c r="BJ227" s="48">
        <f t="shared" si="153"/>
        <v>0</v>
      </c>
      <c r="BK227" s="48">
        <f t="shared" si="154"/>
        <v>0</v>
      </c>
      <c r="BL227" s="48">
        <f t="shared" si="155"/>
        <v>0</v>
      </c>
      <c r="BM227" s="48">
        <f t="shared" si="156"/>
        <v>0</v>
      </c>
      <c r="BN227" s="48">
        <f t="shared" si="157"/>
        <v>0</v>
      </c>
      <c r="BO227" s="48">
        <f t="shared" si="158"/>
        <v>0</v>
      </c>
      <c r="BP227" s="179"/>
      <c r="BQ227" s="179"/>
      <c r="BR227" s="189"/>
      <c r="BS227" s="173"/>
      <c r="BT227" s="86">
        <f t="shared" si="170"/>
        <v>0</v>
      </c>
      <c r="BU227" s="327"/>
      <c r="BV227" s="176"/>
      <c r="BW227" s="174"/>
      <c r="BX227" s="157">
        <f>IF(J227='Категорія витрат'!$F$2,ROUND('Додаток 3._Бюджет детальний ПР'!BW227*0.3676,2),IF(J227='Категорія витрат'!$F$3,ROUND('Додаток 3._Бюджет детальний ПР'!BW227*0.347,2),IF(J227='Категорія витрат'!$F$4,ROUND('Додаток 3._Бюджет детальний ПР'!BW227*0.347,2),IF(J227='Категорія витрат'!$F$7,ROUND('Додаток 3._Бюджет детальний ПР'!BW227*0.0841,2),0))))</f>
        <v>0</v>
      </c>
      <c r="BY227" s="151">
        <f t="shared" si="171"/>
        <v>0</v>
      </c>
      <c r="BZ227" s="330"/>
      <c r="CA227" s="330"/>
      <c r="CB227" s="330"/>
      <c r="CC227" s="330"/>
      <c r="CD227" s="330"/>
      <c r="CE227" s="330"/>
      <c r="CF227" s="178"/>
      <c r="CG227" s="179"/>
      <c r="CH227" s="179"/>
      <c r="CI227" s="179"/>
      <c r="CJ227" s="179"/>
      <c r="CK227" s="179"/>
      <c r="CL227" s="48">
        <f t="shared" si="159"/>
        <v>0</v>
      </c>
      <c r="CM227" s="48">
        <f t="shared" si="160"/>
        <v>0</v>
      </c>
      <c r="CN227" s="48">
        <f t="shared" si="161"/>
        <v>0</v>
      </c>
      <c r="CO227" s="48">
        <f t="shared" si="162"/>
        <v>0</v>
      </c>
      <c r="CP227" s="48">
        <f t="shared" si="163"/>
        <v>0</v>
      </c>
      <c r="CQ227" s="48">
        <f t="shared" si="164"/>
        <v>0</v>
      </c>
      <c r="CR227" s="48">
        <f t="shared" si="165"/>
        <v>0</v>
      </c>
      <c r="CS227" s="48">
        <f t="shared" si="166"/>
        <v>0</v>
      </c>
      <c r="CT227" s="179"/>
      <c r="CU227" s="179"/>
    </row>
    <row r="228" spans="1:99" ht="20.100000000000001" customHeight="1" x14ac:dyDescent="0.15">
      <c r="A228" s="57">
        <v>223</v>
      </c>
      <c r="B228" s="398" t="str">
        <f>IF(D228='Напрямки конкурса'!$L$2,'Напрямки конкурса'!$B$2,IF(D228='Напрямки конкурса'!$L$3,'Напрямки конкурса'!$B$3,IF(D228='Напрямки конкурса'!$L$4,'Напрямки конкурса'!$B$4,IF(D228='Напрямки конкурса'!$L$5,'Напрямки конкурса'!$B$5,IF(D228='Напрямки конкурса'!$L$6,'Напрямки конкурса'!$B$6,IF(D228='Напрямки конкурса'!$L$7,'Напрямки конкурса'!$B$7,IF(D228='Напрямки конкурса'!$L$8,'Напрямки конкурса'!$B$8,IF(D228='Напрямки конкурса'!$L$9,'Напрямки конкурса'!$B$9,IF(D228='Напрямки конкурса'!$L$10,'Напрямки конкурса'!$B$10,IF(D228='Напрямки конкурса'!$L$11,'Напрямки конкурса'!$B$11,IF(D228='Напрямки конкурса'!$L$12,'Напрямки конкурса'!$B$12,IF(D228='Напрямки конкурса'!$L$13,'Напрямки конкурса'!$B$13,IF(D228='Напрямки конкурса'!$L$14,'Напрямки конкурса'!$B$14,IF(D228='Напрямки конкурса'!$L$15,'Напрямки конкурса'!$B$15,IF(D228='Напрямки конкурса'!$L$16,'Напрямки конкурса'!$B$16,IF(D228='Напрямки конкурса'!$L$17,'Напрямки конкурса'!$B$17,IF(D228='Напрямки конкурса'!$L$18,'Напрямки конкурса'!$B$18,IF(D228='Напрямки конкурса'!$L$19,'Напрямки конкурса'!$B$19,IF(D228='Напрямки конкурса'!$L$20,'Напрямки конкурса'!$B$20,IF(D228='Напрямки конкурса'!$L$21,'Напрямки конкурса'!$B$21,IF(D228='Напрямки конкурса'!$L$22,'Напрямки конкурса'!$B$22,IF(D228='Напрямки конкурса'!$L$23,'Напрямки конкурса'!$B$23,IF(D228='Напрямки конкурса'!$L$24,'Напрямки конкурса'!$B$24,IF(D228='Напрямки конкурса'!$L$25,'Напрямки конкурса'!$B$25,IF(D228='Напрямки конкурса'!$L$26,'Напрямки конкурса'!$B$26,IF(D228='Напрямки конкурса'!$L$27,'Напрямки конкурса'!$B$27,IF(D228='Напрямки конкурса'!$L$28,'Напрямки конкурса'!$B$28,"")))))))))))))))))))))))))))</f>
        <v/>
      </c>
      <c r="C228" s="58" t="str">
        <f>IF(D228='Напрямки конкурса'!$L$2,'Напрямки конкурса'!$K$2,IF(D228='Напрямки конкурса'!$L$3,'Напрямки конкурса'!$K$3,IF(D228='Напрямки конкурса'!$L$4,'Напрямки конкурса'!$K$4,IF(D228='Напрямки конкурса'!$L$5,'Напрямки конкурса'!$K$5,IF(D228='Напрямки конкурса'!$L$6,'Напрямки конкурса'!$K$6,IF(D228='Напрямки конкурса'!$L$7,'Напрямки конкурса'!$K$7,IF(D228='Напрямки конкурса'!$L$8,'Напрямки конкурса'!$K$8,IF(D228='Напрямки конкурса'!$L$9,'Напрямки конкурса'!$K$9,IF(D228='Напрямки конкурса'!$L$10,'Напрямки конкурса'!$K$10,IF(D228='Напрямки конкурса'!$L$11,'Напрямки конкурса'!$K$11,IF(D228='Напрямки конкурса'!$L$12,'Напрямки конкурса'!$K$12,IF(D228='Напрямки конкурса'!$L$13,'Напрямки конкурса'!$K$13,IF(D228='Напрямки конкурса'!$L$14,'Напрямки конкурса'!$K$14,IF(D228='Напрямки конкурса'!$L$15,'Напрямки конкурса'!$K$15,IF(D228='Напрямки конкурса'!$L$16,'Напрямки конкурса'!$K$16,IF(D228='Напрямки конкурса'!$L$17,'Напрямки конкурса'!$K$17,IF(D228='Напрямки конкурса'!$L$18,'Напрямки конкурса'!$K$18,IF(D228='Напрямки конкурса'!$L$19,'Напрямки конкурса'!$K$19,IF(D228='Напрямки конкурса'!$L$20,'Напрямки конкурса'!$K$20,IF(D228='Напрямки конкурса'!$L$21,'Напрямки конкурса'!$K$21,IF(D228='Напрямки конкурса'!$L$22,'Напрямки конкурса'!$K$22,IF(D228='Напрямки конкурса'!$L$23,'Напрямки конкурса'!$K$23,IF(D228='Напрямки конкурса'!$L$24,'Напрямки конкурса'!$K$24,IF(D228='Напрямки конкурса'!$L$25,'Напрямки конкурса'!$K$25,IF(D228='Напрямки конкурса'!$L$26,'Напрямки конкурса'!$K$26,IF(D228='Напрямки конкурса'!$L$27,'Напрямки конкурса'!$K$27,IF(D228='Напрямки конкурса'!$L$28,'Напрямки конкурса'!$K$28,"")))))))))))))))))))))))))))</f>
        <v/>
      </c>
      <c r="D228" s="554"/>
      <c r="E228" s="324"/>
      <c r="F228" s="324"/>
      <c r="G228" s="324"/>
      <c r="H228" s="148" t="str">
        <f>IF(I228='Категорія витрат'!$B$2,'Категорія витрат'!$A$2,IF(I228='Категорія витрат'!$B$3,'Категорія витрат'!$A$3,IF(I228='Категорія витрат'!$B$4,'Категорія витрат'!$A$4,IF(I228='Категорія витрат'!$B$5,'Категорія витрат'!$A$5,IF(I228='Категорія витрат'!$B$6,'Категорія витрат'!$A$6,IF(I228='Категорія витрат'!$B$7,'Категорія витрат'!$A$7,IF(I228='Категорія витрат'!$B$8,'Категорія витрат'!$A$8,IF(I228='Категорія витрат'!$B$9,'Категорія витрат'!$A$9,IF(I228='Категорія витрат'!$B$10,'Категорія витрат'!$A$10,IF(I228='Категорія витрат'!$B$11,'Категорія витрат'!$A$11,IF(I228='Категорія витрат'!$B$12,'Категорія витрат'!$A$12,IF(I228='Категорія витрат'!$B$13,'Категорія витрат'!$A$13,IF(I228='Категорія витрат'!$B$14,'Категорія витрат'!$A$14,IF(I228='Категорія витрат'!$B$15,'Категорія витрат'!$A$15,IF(I228='Категорія витрат'!$B$16,'Категорія витрат'!$A$16,IF(I228='Категорія витрат'!$B$17,'Категорія витрат'!$A$17,IF(I228='Категорія витрат'!$B$18,'Категорія витрат'!$A$18,IF(I228='Категорія витрат'!$B$19,'Категорія витрат'!$A$19,IF(I228='Категорія витрат'!$B$20,'Категорія витрат'!$A$20,IF(I228='Категорія витрат'!$B$21,'Категорія витрат'!$A$21,IF(I228='Категорія витрат'!$B$22,'Категорія витрат'!$A$22,IF(I228='Категорія витрат'!$B$23,'Категорія витрат'!$A$23,IF(I228='Категорія витрат'!$B$24,'Категорія витрат'!$A$24,IF(I228='Категорія витрат'!$B$25,'Категорія витрат'!$A$25,IF(I228='Категорія витрат'!$B$26,'Категорія витрат'!$A$26,IF(I228='Категорія витрат'!$B$27,'Категорія витрат'!$A$27,IF(I228='Категорія витрат'!$B$28,'Категорія витрат'!$A$28,IF(I228='Категорія витрат'!$B$29,'Категорія витрат'!$A$29,IF(I228='Категорія витрат'!$B$30,'Категорія витрат'!$A$30,"")))))))))))))))))))))))))))))</f>
        <v/>
      </c>
      <c r="I228" s="170"/>
      <c r="J228" s="171"/>
      <c r="K228" s="173"/>
      <c r="L228" s="86">
        <f t="shared" si="167"/>
        <v>0</v>
      </c>
      <c r="M228" s="327"/>
      <c r="N228" s="176"/>
      <c r="O228" s="396">
        <f t="shared" si="142"/>
        <v>0</v>
      </c>
      <c r="P228" s="157">
        <f>IF(J228='Категорія витрат'!$F$2,ROUND('Додаток 3._Бюджет детальний ПР'!O228*0.3676,2),IF(J228='Категорія витрат'!$F$3,ROUND('Додаток 3._Бюджет детальний ПР'!O228*0.347,2),IF(J228='Категорія витрат'!$F$4,ROUND('Додаток 3._Бюджет детальний ПР'!O228*0.347,2),IF(J228='Категорія витрат'!$F$7,ROUND('Додаток 3._Бюджет детальний ПР'!O228*0.0841,2),0))))</f>
        <v>0</v>
      </c>
      <c r="Q228" s="151">
        <f t="shared" si="168"/>
        <v>0</v>
      </c>
      <c r="R228" s="178"/>
      <c r="S228" s="178"/>
      <c r="T228" s="178"/>
      <c r="U228" s="178"/>
      <c r="V228" s="178"/>
      <c r="W228" s="178"/>
      <c r="X228" s="178"/>
      <c r="Y228" s="179"/>
      <c r="Z228" s="179"/>
      <c r="AA228" s="179"/>
      <c r="AB228" s="179"/>
      <c r="AC228" s="179"/>
      <c r="AD228" s="48">
        <f t="shared" si="143"/>
        <v>0</v>
      </c>
      <c r="AE228" s="48">
        <f t="shared" si="144"/>
        <v>0</v>
      </c>
      <c r="AF228" s="48">
        <f t="shared" si="145"/>
        <v>0</v>
      </c>
      <c r="AG228" s="48">
        <f t="shared" si="146"/>
        <v>0</v>
      </c>
      <c r="AH228" s="48">
        <f t="shared" si="147"/>
        <v>0</v>
      </c>
      <c r="AI228" s="48">
        <f t="shared" si="148"/>
        <v>0</v>
      </c>
      <c r="AJ228" s="48">
        <f t="shared" si="149"/>
        <v>0</v>
      </c>
      <c r="AK228" s="48">
        <f t="shared" si="150"/>
        <v>0</v>
      </c>
      <c r="AL228" s="179"/>
      <c r="AM228" s="179"/>
      <c r="AN228" s="76"/>
      <c r="AO228" s="173"/>
      <c r="AP228" s="405">
        <f t="shared" si="169"/>
        <v>0</v>
      </c>
      <c r="AQ228" s="316"/>
      <c r="AR228" s="325"/>
      <c r="AS228" s="324"/>
      <c r="AT228" s="407">
        <f>IF(J228='Категорія витрат'!$F$2,ROUND('Додаток 3._Бюджет детальний ПР'!AS228*0.22,2),IF(J228='Категорія витрат'!$F$3,ROUND('Додаток 3._Бюджет детальний ПР'!AS228*0.22,2),IF(J228='Категорія витрат'!$F$4,ROUND('Додаток 3._Бюджет детальний ПР'!AS228*0.22,2),IF(J228='Категорія витрат'!$F$7,ROUND('Додаток 3._Бюджет детальний ПР'!AS228*0.0841,2),0))))</f>
        <v>0</v>
      </c>
      <c r="AU228" s="151">
        <f t="shared" si="141"/>
        <v>0</v>
      </c>
      <c r="AV228" s="178"/>
      <c r="AW228" s="178"/>
      <c r="AX228" s="178"/>
      <c r="AY228" s="178"/>
      <c r="AZ228" s="178"/>
      <c r="BA228" s="178"/>
      <c r="BB228" s="178"/>
      <c r="BC228" s="179"/>
      <c r="BD228" s="179"/>
      <c r="BE228" s="179"/>
      <c r="BF228" s="179"/>
      <c r="BG228" s="179"/>
      <c r="BH228" s="48">
        <f t="shared" si="151"/>
        <v>0</v>
      </c>
      <c r="BI228" s="48">
        <f t="shared" si="152"/>
        <v>0</v>
      </c>
      <c r="BJ228" s="48">
        <f t="shared" si="153"/>
        <v>0</v>
      </c>
      <c r="BK228" s="48">
        <f t="shared" si="154"/>
        <v>0</v>
      </c>
      <c r="BL228" s="48">
        <f t="shared" si="155"/>
        <v>0</v>
      </c>
      <c r="BM228" s="48">
        <f t="shared" si="156"/>
        <v>0</v>
      </c>
      <c r="BN228" s="48">
        <f t="shared" si="157"/>
        <v>0</v>
      </c>
      <c r="BO228" s="48">
        <f t="shared" si="158"/>
        <v>0</v>
      </c>
      <c r="BP228" s="179"/>
      <c r="BQ228" s="179"/>
      <c r="BR228" s="189"/>
      <c r="BS228" s="173"/>
      <c r="BT228" s="86">
        <f t="shared" si="170"/>
        <v>0</v>
      </c>
      <c r="BU228" s="327"/>
      <c r="BV228" s="176"/>
      <c r="BW228" s="174"/>
      <c r="BX228" s="157">
        <f>IF(J228='Категорія витрат'!$F$2,ROUND('Додаток 3._Бюджет детальний ПР'!BW228*0.3676,2),IF(J228='Категорія витрат'!$F$3,ROUND('Додаток 3._Бюджет детальний ПР'!BW228*0.347,2),IF(J228='Категорія витрат'!$F$4,ROUND('Додаток 3._Бюджет детальний ПР'!BW228*0.347,2),IF(J228='Категорія витрат'!$F$7,ROUND('Додаток 3._Бюджет детальний ПР'!BW228*0.0841,2),0))))</f>
        <v>0</v>
      </c>
      <c r="BY228" s="151">
        <f t="shared" si="171"/>
        <v>0</v>
      </c>
      <c r="BZ228" s="330"/>
      <c r="CA228" s="330"/>
      <c r="CB228" s="330"/>
      <c r="CC228" s="330"/>
      <c r="CD228" s="330"/>
      <c r="CE228" s="330"/>
      <c r="CF228" s="178"/>
      <c r="CG228" s="179"/>
      <c r="CH228" s="179"/>
      <c r="CI228" s="179"/>
      <c r="CJ228" s="179"/>
      <c r="CK228" s="179"/>
      <c r="CL228" s="48">
        <f t="shared" si="159"/>
        <v>0</v>
      </c>
      <c r="CM228" s="48">
        <f t="shared" si="160"/>
        <v>0</v>
      </c>
      <c r="CN228" s="48">
        <f t="shared" si="161"/>
        <v>0</v>
      </c>
      <c r="CO228" s="48">
        <f t="shared" si="162"/>
        <v>0</v>
      </c>
      <c r="CP228" s="48">
        <f t="shared" si="163"/>
        <v>0</v>
      </c>
      <c r="CQ228" s="48">
        <f t="shared" si="164"/>
        <v>0</v>
      </c>
      <c r="CR228" s="48">
        <f t="shared" si="165"/>
        <v>0</v>
      </c>
      <c r="CS228" s="48">
        <f t="shared" si="166"/>
        <v>0</v>
      </c>
      <c r="CT228" s="179"/>
      <c r="CU228" s="179"/>
    </row>
    <row r="229" spans="1:99" ht="20.100000000000001" customHeight="1" x14ac:dyDescent="0.15">
      <c r="A229" s="57">
        <v>224</v>
      </c>
      <c r="B229" s="398" t="str">
        <f>IF(D229='Напрямки конкурса'!$L$2,'Напрямки конкурса'!$B$2,IF(D229='Напрямки конкурса'!$L$3,'Напрямки конкурса'!$B$3,IF(D229='Напрямки конкурса'!$L$4,'Напрямки конкурса'!$B$4,IF(D229='Напрямки конкурса'!$L$5,'Напрямки конкурса'!$B$5,IF(D229='Напрямки конкурса'!$L$6,'Напрямки конкурса'!$B$6,IF(D229='Напрямки конкурса'!$L$7,'Напрямки конкурса'!$B$7,IF(D229='Напрямки конкурса'!$L$8,'Напрямки конкурса'!$B$8,IF(D229='Напрямки конкурса'!$L$9,'Напрямки конкурса'!$B$9,IF(D229='Напрямки конкурса'!$L$10,'Напрямки конкурса'!$B$10,IF(D229='Напрямки конкурса'!$L$11,'Напрямки конкурса'!$B$11,IF(D229='Напрямки конкурса'!$L$12,'Напрямки конкурса'!$B$12,IF(D229='Напрямки конкурса'!$L$13,'Напрямки конкурса'!$B$13,IF(D229='Напрямки конкурса'!$L$14,'Напрямки конкурса'!$B$14,IF(D229='Напрямки конкурса'!$L$15,'Напрямки конкурса'!$B$15,IF(D229='Напрямки конкурса'!$L$16,'Напрямки конкурса'!$B$16,IF(D229='Напрямки конкурса'!$L$17,'Напрямки конкурса'!$B$17,IF(D229='Напрямки конкурса'!$L$18,'Напрямки конкурса'!$B$18,IF(D229='Напрямки конкурса'!$L$19,'Напрямки конкурса'!$B$19,IF(D229='Напрямки конкурса'!$L$20,'Напрямки конкурса'!$B$20,IF(D229='Напрямки конкурса'!$L$21,'Напрямки конкурса'!$B$21,IF(D229='Напрямки конкурса'!$L$22,'Напрямки конкурса'!$B$22,IF(D229='Напрямки конкурса'!$L$23,'Напрямки конкурса'!$B$23,IF(D229='Напрямки конкурса'!$L$24,'Напрямки конкурса'!$B$24,IF(D229='Напрямки конкурса'!$L$25,'Напрямки конкурса'!$B$25,IF(D229='Напрямки конкурса'!$L$26,'Напрямки конкурса'!$B$26,IF(D229='Напрямки конкурса'!$L$27,'Напрямки конкурса'!$B$27,IF(D229='Напрямки конкурса'!$L$28,'Напрямки конкурса'!$B$28,"")))))))))))))))))))))))))))</f>
        <v/>
      </c>
      <c r="C229" s="58" t="str">
        <f>IF(D229='Напрямки конкурса'!$L$2,'Напрямки конкурса'!$K$2,IF(D229='Напрямки конкурса'!$L$3,'Напрямки конкурса'!$K$3,IF(D229='Напрямки конкурса'!$L$4,'Напрямки конкурса'!$K$4,IF(D229='Напрямки конкурса'!$L$5,'Напрямки конкурса'!$K$5,IF(D229='Напрямки конкурса'!$L$6,'Напрямки конкурса'!$K$6,IF(D229='Напрямки конкурса'!$L$7,'Напрямки конкурса'!$K$7,IF(D229='Напрямки конкурса'!$L$8,'Напрямки конкурса'!$K$8,IF(D229='Напрямки конкурса'!$L$9,'Напрямки конкурса'!$K$9,IF(D229='Напрямки конкурса'!$L$10,'Напрямки конкурса'!$K$10,IF(D229='Напрямки конкурса'!$L$11,'Напрямки конкурса'!$K$11,IF(D229='Напрямки конкурса'!$L$12,'Напрямки конкурса'!$K$12,IF(D229='Напрямки конкурса'!$L$13,'Напрямки конкурса'!$K$13,IF(D229='Напрямки конкурса'!$L$14,'Напрямки конкурса'!$K$14,IF(D229='Напрямки конкурса'!$L$15,'Напрямки конкурса'!$K$15,IF(D229='Напрямки конкурса'!$L$16,'Напрямки конкурса'!$K$16,IF(D229='Напрямки конкурса'!$L$17,'Напрямки конкурса'!$K$17,IF(D229='Напрямки конкурса'!$L$18,'Напрямки конкурса'!$K$18,IF(D229='Напрямки конкурса'!$L$19,'Напрямки конкурса'!$K$19,IF(D229='Напрямки конкурса'!$L$20,'Напрямки конкурса'!$K$20,IF(D229='Напрямки конкурса'!$L$21,'Напрямки конкурса'!$K$21,IF(D229='Напрямки конкурса'!$L$22,'Напрямки конкурса'!$K$22,IF(D229='Напрямки конкурса'!$L$23,'Напрямки конкурса'!$K$23,IF(D229='Напрямки конкурса'!$L$24,'Напрямки конкурса'!$K$24,IF(D229='Напрямки конкурса'!$L$25,'Напрямки конкурса'!$K$25,IF(D229='Напрямки конкурса'!$L$26,'Напрямки конкурса'!$K$26,IF(D229='Напрямки конкурса'!$L$27,'Напрямки конкурса'!$K$27,IF(D229='Напрямки конкурса'!$L$28,'Напрямки конкурса'!$K$28,"")))))))))))))))))))))))))))</f>
        <v/>
      </c>
      <c r="D229" s="554"/>
      <c r="E229" s="324"/>
      <c r="F229" s="324"/>
      <c r="G229" s="324"/>
      <c r="H229" s="148" t="str">
        <f>IF(I229='Категорія витрат'!$B$2,'Категорія витрат'!$A$2,IF(I229='Категорія витрат'!$B$3,'Категорія витрат'!$A$3,IF(I229='Категорія витрат'!$B$4,'Категорія витрат'!$A$4,IF(I229='Категорія витрат'!$B$5,'Категорія витрат'!$A$5,IF(I229='Категорія витрат'!$B$6,'Категорія витрат'!$A$6,IF(I229='Категорія витрат'!$B$7,'Категорія витрат'!$A$7,IF(I229='Категорія витрат'!$B$8,'Категорія витрат'!$A$8,IF(I229='Категорія витрат'!$B$9,'Категорія витрат'!$A$9,IF(I229='Категорія витрат'!$B$10,'Категорія витрат'!$A$10,IF(I229='Категорія витрат'!$B$11,'Категорія витрат'!$A$11,IF(I229='Категорія витрат'!$B$12,'Категорія витрат'!$A$12,IF(I229='Категорія витрат'!$B$13,'Категорія витрат'!$A$13,IF(I229='Категорія витрат'!$B$14,'Категорія витрат'!$A$14,IF(I229='Категорія витрат'!$B$15,'Категорія витрат'!$A$15,IF(I229='Категорія витрат'!$B$16,'Категорія витрат'!$A$16,IF(I229='Категорія витрат'!$B$17,'Категорія витрат'!$A$17,IF(I229='Категорія витрат'!$B$18,'Категорія витрат'!$A$18,IF(I229='Категорія витрат'!$B$19,'Категорія витрат'!$A$19,IF(I229='Категорія витрат'!$B$20,'Категорія витрат'!$A$20,IF(I229='Категорія витрат'!$B$21,'Категорія витрат'!$A$21,IF(I229='Категорія витрат'!$B$22,'Категорія витрат'!$A$22,IF(I229='Категорія витрат'!$B$23,'Категорія витрат'!$A$23,IF(I229='Категорія витрат'!$B$24,'Категорія витрат'!$A$24,IF(I229='Категорія витрат'!$B$25,'Категорія витрат'!$A$25,IF(I229='Категорія витрат'!$B$26,'Категорія витрат'!$A$26,IF(I229='Категорія витрат'!$B$27,'Категорія витрат'!$A$27,IF(I229='Категорія витрат'!$B$28,'Категорія витрат'!$A$28,IF(I229='Категорія витрат'!$B$29,'Категорія витрат'!$A$29,IF(I229='Категорія витрат'!$B$30,'Категорія витрат'!$A$30,"")))))))))))))))))))))))))))))</f>
        <v/>
      </c>
      <c r="I229" s="170"/>
      <c r="J229" s="171"/>
      <c r="K229" s="173"/>
      <c r="L229" s="86">
        <f t="shared" si="167"/>
        <v>0</v>
      </c>
      <c r="M229" s="327"/>
      <c r="N229" s="176"/>
      <c r="O229" s="396">
        <f t="shared" si="142"/>
        <v>0</v>
      </c>
      <c r="P229" s="157">
        <f>IF(J229='Категорія витрат'!$F$2,ROUND('Додаток 3._Бюджет детальний ПР'!O229*0.3676,2),IF(J229='Категорія витрат'!$F$3,ROUND('Додаток 3._Бюджет детальний ПР'!O229*0.347,2),IF(J229='Категорія витрат'!$F$4,ROUND('Додаток 3._Бюджет детальний ПР'!O229*0.347,2),IF(J229='Категорія витрат'!$F$7,ROUND('Додаток 3._Бюджет детальний ПР'!O229*0.0841,2),0))))</f>
        <v>0</v>
      </c>
      <c r="Q229" s="151">
        <f t="shared" si="168"/>
        <v>0</v>
      </c>
      <c r="R229" s="178"/>
      <c r="S229" s="178"/>
      <c r="T229" s="178"/>
      <c r="U229" s="178"/>
      <c r="V229" s="178"/>
      <c r="W229" s="178"/>
      <c r="X229" s="178"/>
      <c r="Y229" s="179"/>
      <c r="Z229" s="179"/>
      <c r="AA229" s="179"/>
      <c r="AB229" s="179"/>
      <c r="AC229" s="179"/>
      <c r="AD229" s="48">
        <f t="shared" si="143"/>
        <v>0</v>
      </c>
      <c r="AE229" s="48">
        <f t="shared" si="144"/>
        <v>0</v>
      </c>
      <c r="AF229" s="48">
        <f t="shared" si="145"/>
        <v>0</v>
      </c>
      <c r="AG229" s="48">
        <f t="shared" si="146"/>
        <v>0</v>
      </c>
      <c r="AH229" s="48">
        <f t="shared" si="147"/>
        <v>0</v>
      </c>
      <c r="AI229" s="48">
        <f t="shared" si="148"/>
        <v>0</v>
      </c>
      <c r="AJ229" s="48">
        <f t="shared" si="149"/>
        <v>0</v>
      </c>
      <c r="AK229" s="48">
        <f t="shared" si="150"/>
        <v>0</v>
      </c>
      <c r="AL229" s="179"/>
      <c r="AM229" s="179"/>
      <c r="AN229" s="76"/>
      <c r="AO229" s="173"/>
      <c r="AP229" s="405">
        <f t="shared" si="169"/>
        <v>0</v>
      </c>
      <c r="AQ229" s="316"/>
      <c r="AR229" s="325"/>
      <c r="AS229" s="324"/>
      <c r="AT229" s="407">
        <f>IF(J229='Категорія витрат'!$F$2,ROUND('Додаток 3._Бюджет детальний ПР'!AS229*0.22,2),IF(J229='Категорія витрат'!$F$3,ROUND('Додаток 3._Бюджет детальний ПР'!AS229*0.22,2),IF(J229='Категорія витрат'!$F$4,ROUND('Додаток 3._Бюджет детальний ПР'!AS229*0.22,2),IF(J229='Категорія витрат'!$F$7,ROUND('Додаток 3._Бюджет детальний ПР'!AS229*0.0841,2),0))))</f>
        <v>0</v>
      </c>
      <c r="AU229" s="151">
        <f t="shared" si="141"/>
        <v>0</v>
      </c>
      <c r="AV229" s="178"/>
      <c r="AW229" s="178"/>
      <c r="AX229" s="178"/>
      <c r="AY229" s="178"/>
      <c r="AZ229" s="178"/>
      <c r="BA229" s="178"/>
      <c r="BB229" s="178"/>
      <c r="BC229" s="179"/>
      <c r="BD229" s="179"/>
      <c r="BE229" s="179"/>
      <c r="BF229" s="179"/>
      <c r="BG229" s="179"/>
      <c r="BH229" s="48">
        <f t="shared" si="151"/>
        <v>0</v>
      </c>
      <c r="BI229" s="48">
        <f t="shared" si="152"/>
        <v>0</v>
      </c>
      <c r="BJ229" s="48">
        <f t="shared" si="153"/>
        <v>0</v>
      </c>
      <c r="BK229" s="48">
        <f t="shared" si="154"/>
        <v>0</v>
      </c>
      <c r="BL229" s="48">
        <f t="shared" si="155"/>
        <v>0</v>
      </c>
      <c r="BM229" s="48">
        <f t="shared" si="156"/>
        <v>0</v>
      </c>
      <c r="BN229" s="48">
        <f t="shared" si="157"/>
        <v>0</v>
      </c>
      <c r="BO229" s="48">
        <f t="shared" si="158"/>
        <v>0</v>
      </c>
      <c r="BP229" s="179"/>
      <c r="BQ229" s="179"/>
      <c r="BR229" s="189"/>
      <c r="BS229" s="173"/>
      <c r="BT229" s="86">
        <f t="shared" si="170"/>
        <v>0</v>
      </c>
      <c r="BU229" s="327"/>
      <c r="BV229" s="176"/>
      <c r="BW229" s="174"/>
      <c r="BX229" s="157">
        <f>IF(J229='Категорія витрат'!$F$2,ROUND('Додаток 3._Бюджет детальний ПР'!BW229*0.3676,2),IF(J229='Категорія витрат'!$F$3,ROUND('Додаток 3._Бюджет детальний ПР'!BW229*0.347,2),IF(J229='Категорія витрат'!$F$4,ROUND('Додаток 3._Бюджет детальний ПР'!BW229*0.347,2),IF(J229='Категорія витрат'!$F$7,ROUND('Додаток 3._Бюджет детальний ПР'!BW229*0.0841,2),0))))</f>
        <v>0</v>
      </c>
      <c r="BY229" s="151">
        <f t="shared" si="171"/>
        <v>0</v>
      </c>
      <c r="BZ229" s="330"/>
      <c r="CA229" s="330"/>
      <c r="CB229" s="330"/>
      <c r="CC229" s="330"/>
      <c r="CD229" s="330"/>
      <c r="CE229" s="330"/>
      <c r="CF229" s="178"/>
      <c r="CG229" s="179"/>
      <c r="CH229" s="179"/>
      <c r="CI229" s="179"/>
      <c r="CJ229" s="179"/>
      <c r="CK229" s="179"/>
      <c r="CL229" s="48">
        <f t="shared" si="159"/>
        <v>0</v>
      </c>
      <c r="CM229" s="48">
        <f t="shared" si="160"/>
        <v>0</v>
      </c>
      <c r="CN229" s="48">
        <f t="shared" si="161"/>
        <v>0</v>
      </c>
      <c r="CO229" s="48">
        <f t="shared" si="162"/>
        <v>0</v>
      </c>
      <c r="CP229" s="48">
        <f t="shared" si="163"/>
        <v>0</v>
      </c>
      <c r="CQ229" s="48">
        <f t="shared" si="164"/>
        <v>0</v>
      </c>
      <c r="CR229" s="48">
        <f t="shared" si="165"/>
        <v>0</v>
      </c>
      <c r="CS229" s="48">
        <f t="shared" si="166"/>
        <v>0</v>
      </c>
      <c r="CT229" s="179"/>
      <c r="CU229" s="179"/>
    </row>
    <row r="230" spans="1:99" ht="20.100000000000001" customHeight="1" x14ac:dyDescent="0.15">
      <c r="A230" s="57">
        <v>225</v>
      </c>
      <c r="B230" s="398" t="str">
        <f>IF(D230='Напрямки конкурса'!$L$2,'Напрямки конкурса'!$B$2,IF(D230='Напрямки конкурса'!$L$3,'Напрямки конкурса'!$B$3,IF(D230='Напрямки конкурса'!$L$4,'Напрямки конкурса'!$B$4,IF(D230='Напрямки конкурса'!$L$5,'Напрямки конкурса'!$B$5,IF(D230='Напрямки конкурса'!$L$6,'Напрямки конкурса'!$B$6,IF(D230='Напрямки конкурса'!$L$7,'Напрямки конкурса'!$B$7,IF(D230='Напрямки конкурса'!$L$8,'Напрямки конкурса'!$B$8,IF(D230='Напрямки конкурса'!$L$9,'Напрямки конкурса'!$B$9,IF(D230='Напрямки конкурса'!$L$10,'Напрямки конкурса'!$B$10,IF(D230='Напрямки конкурса'!$L$11,'Напрямки конкурса'!$B$11,IF(D230='Напрямки конкурса'!$L$12,'Напрямки конкурса'!$B$12,IF(D230='Напрямки конкурса'!$L$13,'Напрямки конкурса'!$B$13,IF(D230='Напрямки конкурса'!$L$14,'Напрямки конкурса'!$B$14,IF(D230='Напрямки конкурса'!$L$15,'Напрямки конкурса'!$B$15,IF(D230='Напрямки конкурса'!$L$16,'Напрямки конкурса'!$B$16,IF(D230='Напрямки конкурса'!$L$17,'Напрямки конкурса'!$B$17,IF(D230='Напрямки конкурса'!$L$18,'Напрямки конкурса'!$B$18,IF(D230='Напрямки конкурса'!$L$19,'Напрямки конкурса'!$B$19,IF(D230='Напрямки конкурса'!$L$20,'Напрямки конкурса'!$B$20,IF(D230='Напрямки конкурса'!$L$21,'Напрямки конкурса'!$B$21,IF(D230='Напрямки конкурса'!$L$22,'Напрямки конкурса'!$B$22,IF(D230='Напрямки конкурса'!$L$23,'Напрямки конкурса'!$B$23,IF(D230='Напрямки конкурса'!$L$24,'Напрямки конкурса'!$B$24,IF(D230='Напрямки конкурса'!$L$25,'Напрямки конкурса'!$B$25,IF(D230='Напрямки конкурса'!$L$26,'Напрямки конкурса'!$B$26,IF(D230='Напрямки конкурса'!$L$27,'Напрямки конкурса'!$B$27,IF(D230='Напрямки конкурса'!$L$28,'Напрямки конкурса'!$B$28,"")))))))))))))))))))))))))))</f>
        <v/>
      </c>
      <c r="C230" s="58" t="str">
        <f>IF(D230='Напрямки конкурса'!$L$2,'Напрямки конкурса'!$K$2,IF(D230='Напрямки конкурса'!$L$3,'Напрямки конкурса'!$K$3,IF(D230='Напрямки конкурса'!$L$4,'Напрямки конкурса'!$K$4,IF(D230='Напрямки конкурса'!$L$5,'Напрямки конкурса'!$K$5,IF(D230='Напрямки конкурса'!$L$6,'Напрямки конкурса'!$K$6,IF(D230='Напрямки конкурса'!$L$7,'Напрямки конкурса'!$K$7,IF(D230='Напрямки конкурса'!$L$8,'Напрямки конкурса'!$K$8,IF(D230='Напрямки конкурса'!$L$9,'Напрямки конкурса'!$K$9,IF(D230='Напрямки конкурса'!$L$10,'Напрямки конкурса'!$K$10,IF(D230='Напрямки конкурса'!$L$11,'Напрямки конкурса'!$K$11,IF(D230='Напрямки конкурса'!$L$12,'Напрямки конкурса'!$K$12,IF(D230='Напрямки конкурса'!$L$13,'Напрямки конкурса'!$K$13,IF(D230='Напрямки конкурса'!$L$14,'Напрямки конкурса'!$K$14,IF(D230='Напрямки конкурса'!$L$15,'Напрямки конкурса'!$K$15,IF(D230='Напрямки конкурса'!$L$16,'Напрямки конкурса'!$K$16,IF(D230='Напрямки конкурса'!$L$17,'Напрямки конкурса'!$K$17,IF(D230='Напрямки конкурса'!$L$18,'Напрямки конкурса'!$K$18,IF(D230='Напрямки конкурса'!$L$19,'Напрямки конкурса'!$K$19,IF(D230='Напрямки конкурса'!$L$20,'Напрямки конкурса'!$K$20,IF(D230='Напрямки конкурса'!$L$21,'Напрямки конкурса'!$K$21,IF(D230='Напрямки конкурса'!$L$22,'Напрямки конкурса'!$K$22,IF(D230='Напрямки конкурса'!$L$23,'Напрямки конкурса'!$K$23,IF(D230='Напрямки конкурса'!$L$24,'Напрямки конкурса'!$K$24,IF(D230='Напрямки конкурса'!$L$25,'Напрямки конкурса'!$K$25,IF(D230='Напрямки конкурса'!$L$26,'Напрямки конкурса'!$K$26,IF(D230='Напрямки конкурса'!$L$27,'Напрямки конкурса'!$K$27,IF(D230='Напрямки конкурса'!$L$28,'Напрямки конкурса'!$K$28,"")))))))))))))))))))))))))))</f>
        <v/>
      </c>
      <c r="D230" s="554"/>
      <c r="E230" s="324"/>
      <c r="F230" s="324"/>
      <c r="G230" s="324"/>
      <c r="H230" s="148" t="str">
        <f>IF(I230='Категорія витрат'!$B$2,'Категорія витрат'!$A$2,IF(I230='Категорія витрат'!$B$3,'Категорія витрат'!$A$3,IF(I230='Категорія витрат'!$B$4,'Категорія витрат'!$A$4,IF(I230='Категорія витрат'!$B$5,'Категорія витрат'!$A$5,IF(I230='Категорія витрат'!$B$6,'Категорія витрат'!$A$6,IF(I230='Категорія витрат'!$B$7,'Категорія витрат'!$A$7,IF(I230='Категорія витрат'!$B$8,'Категорія витрат'!$A$8,IF(I230='Категорія витрат'!$B$9,'Категорія витрат'!$A$9,IF(I230='Категорія витрат'!$B$10,'Категорія витрат'!$A$10,IF(I230='Категорія витрат'!$B$11,'Категорія витрат'!$A$11,IF(I230='Категорія витрат'!$B$12,'Категорія витрат'!$A$12,IF(I230='Категорія витрат'!$B$13,'Категорія витрат'!$A$13,IF(I230='Категорія витрат'!$B$14,'Категорія витрат'!$A$14,IF(I230='Категорія витрат'!$B$15,'Категорія витрат'!$A$15,IF(I230='Категорія витрат'!$B$16,'Категорія витрат'!$A$16,IF(I230='Категорія витрат'!$B$17,'Категорія витрат'!$A$17,IF(I230='Категорія витрат'!$B$18,'Категорія витрат'!$A$18,IF(I230='Категорія витрат'!$B$19,'Категорія витрат'!$A$19,IF(I230='Категорія витрат'!$B$20,'Категорія витрат'!$A$20,IF(I230='Категорія витрат'!$B$21,'Категорія витрат'!$A$21,IF(I230='Категорія витрат'!$B$22,'Категорія витрат'!$A$22,IF(I230='Категорія витрат'!$B$23,'Категорія витрат'!$A$23,IF(I230='Категорія витрат'!$B$24,'Категорія витрат'!$A$24,IF(I230='Категорія витрат'!$B$25,'Категорія витрат'!$A$25,IF(I230='Категорія витрат'!$B$26,'Категорія витрат'!$A$26,IF(I230='Категорія витрат'!$B$27,'Категорія витрат'!$A$27,IF(I230='Категорія витрат'!$B$28,'Категорія витрат'!$A$28,IF(I230='Категорія витрат'!$B$29,'Категорія витрат'!$A$29,IF(I230='Категорія витрат'!$B$30,'Категорія витрат'!$A$30,"")))))))))))))))))))))))))))))</f>
        <v/>
      </c>
      <c r="I230" s="170"/>
      <c r="J230" s="171"/>
      <c r="K230" s="173"/>
      <c r="L230" s="86">
        <f t="shared" si="167"/>
        <v>0</v>
      </c>
      <c r="M230" s="327"/>
      <c r="N230" s="176"/>
      <c r="O230" s="396">
        <f t="shared" si="142"/>
        <v>0</v>
      </c>
      <c r="P230" s="157">
        <f>IF(J230='Категорія витрат'!$F$2,ROUND('Додаток 3._Бюджет детальний ПР'!O230*0.3676,2),IF(J230='Категорія витрат'!$F$3,ROUND('Додаток 3._Бюджет детальний ПР'!O230*0.347,2),IF(J230='Категорія витрат'!$F$4,ROUND('Додаток 3._Бюджет детальний ПР'!O230*0.347,2),IF(J230='Категорія витрат'!$F$7,ROUND('Додаток 3._Бюджет детальний ПР'!O230*0.0841,2),0))))</f>
        <v>0</v>
      </c>
      <c r="Q230" s="151">
        <f t="shared" si="168"/>
        <v>0</v>
      </c>
      <c r="R230" s="178"/>
      <c r="S230" s="178"/>
      <c r="T230" s="178"/>
      <c r="U230" s="178"/>
      <c r="V230" s="178"/>
      <c r="W230" s="178"/>
      <c r="X230" s="178"/>
      <c r="Y230" s="179"/>
      <c r="Z230" s="179"/>
      <c r="AA230" s="179"/>
      <c r="AB230" s="179"/>
      <c r="AC230" s="179"/>
      <c r="AD230" s="48">
        <f t="shared" si="143"/>
        <v>0</v>
      </c>
      <c r="AE230" s="48">
        <f t="shared" si="144"/>
        <v>0</v>
      </c>
      <c r="AF230" s="48">
        <f t="shared" si="145"/>
        <v>0</v>
      </c>
      <c r="AG230" s="48">
        <f t="shared" si="146"/>
        <v>0</v>
      </c>
      <c r="AH230" s="48">
        <f t="shared" si="147"/>
        <v>0</v>
      </c>
      <c r="AI230" s="48">
        <f t="shared" si="148"/>
        <v>0</v>
      </c>
      <c r="AJ230" s="48">
        <f t="shared" si="149"/>
        <v>0</v>
      </c>
      <c r="AK230" s="48">
        <f t="shared" si="150"/>
        <v>0</v>
      </c>
      <c r="AL230" s="179"/>
      <c r="AM230" s="179"/>
      <c r="AN230" s="76"/>
      <c r="AO230" s="173"/>
      <c r="AP230" s="405">
        <f t="shared" si="169"/>
        <v>0</v>
      </c>
      <c r="AQ230" s="316"/>
      <c r="AR230" s="325"/>
      <c r="AS230" s="324"/>
      <c r="AT230" s="407">
        <f>IF(J230='Категорія витрат'!$F$2,ROUND('Додаток 3._Бюджет детальний ПР'!AS230*0.22,2),IF(J230='Категорія витрат'!$F$3,ROUND('Додаток 3._Бюджет детальний ПР'!AS230*0.22,2),IF(J230='Категорія витрат'!$F$4,ROUND('Додаток 3._Бюджет детальний ПР'!AS230*0.22,2),IF(J230='Категорія витрат'!$F$7,ROUND('Додаток 3._Бюджет детальний ПР'!AS230*0.0841,2),0))))</f>
        <v>0</v>
      </c>
      <c r="AU230" s="151">
        <f t="shared" si="141"/>
        <v>0</v>
      </c>
      <c r="AV230" s="178"/>
      <c r="AW230" s="178"/>
      <c r="AX230" s="178"/>
      <c r="AY230" s="178"/>
      <c r="AZ230" s="178"/>
      <c r="BA230" s="178"/>
      <c r="BB230" s="178"/>
      <c r="BC230" s="179"/>
      <c r="BD230" s="179"/>
      <c r="BE230" s="179"/>
      <c r="BF230" s="179"/>
      <c r="BG230" s="179"/>
      <c r="BH230" s="48">
        <f t="shared" si="151"/>
        <v>0</v>
      </c>
      <c r="BI230" s="48">
        <f t="shared" si="152"/>
        <v>0</v>
      </c>
      <c r="BJ230" s="48">
        <f t="shared" si="153"/>
        <v>0</v>
      </c>
      <c r="BK230" s="48">
        <f t="shared" si="154"/>
        <v>0</v>
      </c>
      <c r="BL230" s="48">
        <f t="shared" si="155"/>
        <v>0</v>
      </c>
      <c r="BM230" s="48">
        <f t="shared" si="156"/>
        <v>0</v>
      </c>
      <c r="BN230" s="48">
        <f t="shared" si="157"/>
        <v>0</v>
      </c>
      <c r="BO230" s="48">
        <f t="shared" si="158"/>
        <v>0</v>
      </c>
      <c r="BP230" s="179"/>
      <c r="BQ230" s="179"/>
      <c r="BR230" s="189"/>
      <c r="BS230" s="173"/>
      <c r="BT230" s="86">
        <f t="shared" si="170"/>
        <v>0</v>
      </c>
      <c r="BU230" s="327"/>
      <c r="BV230" s="176"/>
      <c r="BW230" s="174"/>
      <c r="BX230" s="157">
        <f>IF(J230='Категорія витрат'!$F$2,ROUND('Додаток 3._Бюджет детальний ПР'!BW230*0.3676,2),IF(J230='Категорія витрат'!$F$3,ROUND('Додаток 3._Бюджет детальний ПР'!BW230*0.347,2),IF(J230='Категорія витрат'!$F$4,ROUND('Додаток 3._Бюджет детальний ПР'!BW230*0.347,2),IF(J230='Категорія витрат'!$F$7,ROUND('Додаток 3._Бюджет детальний ПР'!BW230*0.0841,2),0))))</f>
        <v>0</v>
      </c>
      <c r="BY230" s="151">
        <f t="shared" si="171"/>
        <v>0</v>
      </c>
      <c r="BZ230" s="330"/>
      <c r="CA230" s="330"/>
      <c r="CB230" s="330"/>
      <c r="CC230" s="330"/>
      <c r="CD230" s="330"/>
      <c r="CE230" s="330"/>
      <c r="CF230" s="178"/>
      <c r="CG230" s="179"/>
      <c r="CH230" s="179"/>
      <c r="CI230" s="179"/>
      <c r="CJ230" s="179"/>
      <c r="CK230" s="179"/>
      <c r="CL230" s="48">
        <f t="shared" si="159"/>
        <v>0</v>
      </c>
      <c r="CM230" s="48">
        <f t="shared" si="160"/>
        <v>0</v>
      </c>
      <c r="CN230" s="48">
        <f t="shared" si="161"/>
        <v>0</v>
      </c>
      <c r="CO230" s="48">
        <f t="shared" si="162"/>
        <v>0</v>
      </c>
      <c r="CP230" s="48">
        <f t="shared" si="163"/>
        <v>0</v>
      </c>
      <c r="CQ230" s="48">
        <f t="shared" si="164"/>
        <v>0</v>
      </c>
      <c r="CR230" s="48">
        <f t="shared" si="165"/>
        <v>0</v>
      </c>
      <c r="CS230" s="48">
        <f t="shared" si="166"/>
        <v>0</v>
      </c>
      <c r="CT230" s="179"/>
      <c r="CU230" s="179"/>
    </row>
    <row r="231" spans="1:99" ht="20.100000000000001" customHeight="1" x14ac:dyDescent="0.15">
      <c r="A231" s="57">
        <v>226</v>
      </c>
      <c r="B231" s="398" t="str">
        <f>IF(D231='Напрямки конкурса'!$L$2,'Напрямки конкурса'!$B$2,IF(D231='Напрямки конкурса'!$L$3,'Напрямки конкурса'!$B$3,IF(D231='Напрямки конкурса'!$L$4,'Напрямки конкурса'!$B$4,IF(D231='Напрямки конкурса'!$L$5,'Напрямки конкурса'!$B$5,IF(D231='Напрямки конкурса'!$L$6,'Напрямки конкурса'!$B$6,IF(D231='Напрямки конкурса'!$L$7,'Напрямки конкурса'!$B$7,IF(D231='Напрямки конкурса'!$L$8,'Напрямки конкурса'!$B$8,IF(D231='Напрямки конкурса'!$L$9,'Напрямки конкурса'!$B$9,IF(D231='Напрямки конкурса'!$L$10,'Напрямки конкурса'!$B$10,IF(D231='Напрямки конкурса'!$L$11,'Напрямки конкурса'!$B$11,IF(D231='Напрямки конкурса'!$L$12,'Напрямки конкурса'!$B$12,IF(D231='Напрямки конкурса'!$L$13,'Напрямки конкурса'!$B$13,IF(D231='Напрямки конкурса'!$L$14,'Напрямки конкурса'!$B$14,IF(D231='Напрямки конкурса'!$L$15,'Напрямки конкурса'!$B$15,IF(D231='Напрямки конкурса'!$L$16,'Напрямки конкурса'!$B$16,IF(D231='Напрямки конкурса'!$L$17,'Напрямки конкурса'!$B$17,IF(D231='Напрямки конкурса'!$L$18,'Напрямки конкурса'!$B$18,IF(D231='Напрямки конкурса'!$L$19,'Напрямки конкурса'!$B$19,IF(D231='Напрямки конкурса'!$L$20,'Напрямки конкурса'!$B$20,IF(D231='Напрямки конкурса'!$L$21,'Напрямки конкурса'!$B$21,IF(D231='Напрямки конкурса'!$L$22,'Напрямки конкурса'!$B$22,IF(D231='Напрямки конкурса'!$L$23,'Напрямки конкурса'!$B$23,IF(D231='Напрямки конкурса'!$L$24,'Напрямки конкурса'!$B$24,IF(D231='Напрямки конкурса'!$L$25,'Напрямки конкурса'!$B$25,IF(D231='Напрямки конкурса'!$L$26,'Напрямки конкурса'!$B$26,IF(D231='Напрямки конкурса'!$L$27,'Напрямки конкурса'!$B$27,IF(D231='Напрямки конкурса'!$L$28,'Напрямки конкурса'!$B$28,"")))))))))))))))))))))))))))</f>
        <v/>
      </c>
      <c r="C231" s="58" t="str">
        <f>IF(D231='Напрямки конкурса'!$L$2,'Напрямки конкурса'!$K$2,IF(D231='Напрямки конкурса'!$L$3,'Напрямки конкурса'!$K$3,IF(D231='Напрямки конкурса'!$L$4,'Напрямки конкурса'!$K$4,IF(D231='Напрямки конкурса'!$L$5,'Напрямки конкурса'!$K$5,IF(D231='Напрямки конкурса'!$L$6,'Напрямки конкурса'!$K$6,IF(D231='Напрямки конкурса'!$L$7,'Напрямки конкурса'!$K$7,IF(D231='Напрямки конкурса'!$L$8,'Напрямки конкурса'!$K$8,IF(D231='Напрямки конкурса'!$L$9,'Напрямки конкурса'!$K$9,IF(D231='Напрямки конкурса'!$L$10,'Напрямки конкурса'!$K$10,IF(D231='Напрямки конкурса'!$L$11,'Напрямки конкурса'!$K$11,IF(D231='Напрямки конкурса'!$L$12,'Напрямки конкурса'!$K$12,IF(D231='Напрямки конкурса'!$L$13,'Напрямки конкурса'!$K$13,IF(D231='Напрямки конкурса'!$L$14,'Напрямки конкурса'!$K$14,IF(D231='Напрямки конкурса'!$L$15,'Напрямки конкурса'!$K$15,IF(D231='Напрямки конкурса'!$L$16,'Напрямки конкурса'!$K$16,IF(D231='Напрямки конкурса'!$L$17,'Напрямки конкурса'!$K$17,IF(D231='Напрямки конкурса'!$L$18,'Напрямки конкурса'!$K$18,IF(D231='Напрямки конкурса'!$L$19,'Напрямки конкурса'!$K$19,IF(D231='Напрямки конкурса'!$L$20,'Напрямки конкурса'!$K$20,IF(D231='Напрямки конкурса'!$L$21,'Напрямки конкурса'!$K$21,IF(D231='Напрямки конкурса'!$L$22,'Напрямки конкурса'!$K$22,IF(D231='Напрямки конкурса'!$L$23,'Напрямки конкурса'!$K$23,IF(D231='Напрямки конкурса'!$L$24,'Напрямки конкурса'!$K$24,IF(D231='Напрямки конкурса'!$L$25,'Напрямки конкурса'!$K$25,IF(D231='Напрямки конкурса'!$L$26,'Напрямки конкурса'!$K$26,IF(D231='Напрямки конкурса'!$L$27,'Напрямки конкурса'!$K$27,IF(D231='Напрямки конкурса'!$L$28,'Напрямки конкурса'!$K$28,"")))))))))))))))))))))))))))</f>
        <v/>
      </c>
      <c r="D231" s="554"/>
      <c r="E231" s="324"/>
      <c r="F231" s="324"/>
      <c r="G231" s="324"/>
      <c r="H231" s="148" t="str">
        <f>IF(I231='Категорія витрат'!$B$2,'Категорія витрат'!$A$2,IF(I231='Категорія витрат'!$B$3,'Категорія витрат'!$A$3,IF(I231='Категорія витрат'!$B$4,'Категорія витрат'!$A$4,IF(I231='Категорія витрат'!$B$5,'Категорія витрат'!$A$5,IF(I231='Категорія витрат'!$B$6,'Категорія витрат'!$A$6,IF(I231='Категорія витрат'!$B$7,'Категорія витрат'!$A$7,IF(I231='Категорія витрат'!$B$8,'Категорія витрат'!$A$8,IF(I231='Категорія витрат'!$B$9,'Категорія витрат'!$A$9,IF(I231='Категорія витрат'!$B$10,'Категорія витрат'!$A$10,IF(I231='Категорія витрат'!$B$11,'Категорія витрат'!$A$11,IF(I231='Категорія витрат'!$B$12,'Категорія витрат'!$A$12,IF(I231='Категорія витрат'!$B$13,'Категорія витрат'!$A$13,IF(I231='Категорія витрат'!$B$14,'Категорія витрат'!$A$14,IF(I231='Категорія витрат'!$B$15,'Категорія витрат'!$A$15,IF(I231='Категорія витрат'!$B$16,'Категорія витрат'!$A$16,IF(I231='Категорія витрат'!$B$17,'Категорія витрат'!$A$17,IF(I231='Категорія витрат'!$B$18,'Категорія витрат'!$A$18,IF(I231='Категорія витрат'!$B$19,'Категорія витрат'!$A$19,IF(I231='Категорія витрат'!$B$20,'Категорія витрат'!$A$20,IF(I231='Категорія витрат'!$B$21,'Категорія витрат'!$A$21,IF(I231='Категорія витрат'!$B$22,'Категорія витрат'!$A$22,IF(I231='Категорія витрат'!$B$23,'Категорія витрат'!$A$23,IF(I231='Категорія витрат'!$B$24,'Категорія витрат'!$A$24,IF(I231='Категорія витрат'!$B$25,'Категорія витрат'!$A$25,IF(I231='Категорія витрат'!$B$26,'Категорія витрат'!$A$26,IF(I231='Категорія витрат'!$B$27,'Категорія витрат'!$A$27,IF(I231='Категорія витрат'!$B$28,'Категорія витрат'!$A$28,IF(I231='Категорія витрат'!$B$29,'Категорія витрат'!$A$29,IF(I231='Категорія витрат'!$B$30,'Категорія витрат'!$A$30,"")))))))))))))))))))))))))))))</f>
        <v/>
      </c>
      <c r="I231" s="172"/>
      <c r="J231" s="171"/>
      <c r="K231" s="173"/>
      <c r="L231" s="86">
        <f t="shared" si="167"/>
        <v>0</v>
      </c>
      <c r="M231" s="174"/>
      <c r="N231" s="176"/>
      <c r="O231" s="396">
        <f t="shared" si="142"/>
        <v>0</v>
      </c>
      <c r="P231" s="157">
        <f>IF(J231='Категорія витрат'!$F$2,ROUND('Додаток 3._Бюджет детальний ПР'!O231*0.3676,2),IF(J231='Категорія витрат'!$F$3,ROUND('Додаток 3._Бюджет детальний ПР'!O231*0.347,2),IF(J231='Категорія витрат'!$F$4,ROUND('Додаток 3._Бюджет детальний ПР'!O231*0.347,2),IF(J231='Категорія витрат'!$F$7,ROUND('Додаток 3._Бюджет детальний ПР'!O231*0.0841,2),0))))</f>
        <v>0</v>
      </c>
      <c r="Q231" s="151">
        <f t="shared" si="168"/>
        <v>0</v>
      </c>
      <c r="R231" s="178"/>
      <c r="S231" s="178"/>
      <c r="T231" s="178"/>
      <c r="U231" s="178"/>
      <c r="V231" s="178"/>
      <c r="W231" s="178"/>
      <c r="X231" s="178"/>
      <c r="Y231" s="179"/>
      <c r="Z231" s="179"/>
      <c r="AA231" s="179"/>
      <c r="AB231" s="179"/>
      <c r="AC231" s="179"/>
      <c r="AD231" s="48">
        <f t="shared" si="143"/>
        <v>0</v>
      </c>
      <c r="AE231" s="48">
        <f t="shared" si="144"/>
        <v>0</v>
      </c>
      <c r="AF231" s="48">
        <f t="shared" si="145"/>
        <v>0</v>
      </c>
      <c r="AG231" s="48">
        <f t="shared" si="146"/>
        <v>0</v>
      </c>
      <c r="AH231" s="48">
        <f t="shared" si="147"/>
        <v>0</v>
      </c>
      <c r="AI231" s="48">
        <f t="shared" si="148"/>
        <v>0</v>
      </c>
      <c r="AJ231" s="48">
        <f t="shared" si="149"/>
        <v>0</v>
      </c>
      <c r="AK231" s="48">
        <f t="shared" si="150"/>
        <v>0</v>
      </c>
      <c r="AL231" s="179"/>
      <c r="AM231" s="179"/>
      <c r="AN231" s="76"/>
      <c r="AO231" s="173"/>
      <c r="AP231" s="405">
        <f t="shared" si="169"/>
        <v>0</v>
      </c>
      <c r="AQ231" s="324"/>
      <c r="AR231" s="325"/>
      <c r="AS231" s="324"/>
      <c r="AT231" s="407">
        <f>IF(J231='Категорія витрат'!$F$2,ROUND('Додаток 3._Бюджет детальний ПР'!AS231*0.22,2),IF(J231='Категорія витрат'!$F$3,ROUND('Додаток 3._Бюджет детальний ПР'!AS231*0.22,2),IF(J231='Категорія витрат'!$F$4,ROUND('Додаток 3._Бюджет детальний ПР'!AS231*0.22,2),IF(J231='Категорія витрат'!$F$7,ROUND('Додаток 3._Бюджет детальний ПР'!AS231*0.0841,2),0))))</f>
        <v>0</v>
      </c>
      <c r="AU231" s="151">
        <f t="shared" si="141"/>
        <v>0</v>
      </c>
      <c r="AV231" s="178"/>
      <c r="AW231" s="178"/>
      <c r="AX231" s="178"/>
      <c r="AY231" s="178"/>
      <c r="AZ231" s="178"/>
      <c r="BA231" s="178"/>
      <c r="BB231" s="178"/>
      <c r="BC231" s="179"/>
      <c r="BD231" s="179"/>
      <c r="BE231" s="179"/>
      <c r="BF231" s="179"/>
      <c r="BG231" s="179"/>
      <c r="BH231" s="48">
        <f t="shared" si="151"/>
        <v>0</v>
      </c>
      <c r="BI231" s="48">
        <f t="shared" si="152"/>
        <v>0</v>
      </c>
      <c r="BJ231" s="48">
        <f t="shared" si="153"/>
        <v>0</v>
      </c>
      <c r="BK231" s="48">
        <f t="shared" si="154"/>
        <v>0</v>
      </c>
      <c r="BL231" s="48">
        <f t="shared" si="155"/>
        <v>0</v>
      </c>
      <c r="BM231" s="48">
        <f t="shared" si="156"/>
        <v>0</v>
      </c>
      <c r="BN231" s="48">
        <f t="shared" si="157"/>
        <v>0</v>
      </c>
      <c r="BO231" s="48">
        <f t="shared" si="158"/>
        <v>0</v>
      </c>
      <c r="BP231" s="179"/>
      <c r="BQ231" s="179"/>
      <c r="BR231" s="189"/>
      <c r="BS231" s="173"/>
      <c r="BT231" s="86">
        <f t="shared" si="170"/>
        <v>0</v>
      </c>
      <c r="BU231" s="174"/>
      <c r="BV231" s="176"/>
      <c r="BW231" s="174"/>
      <c r="BX231" s="157">
        <f>IF(J231='Категорія витрат'!$F$2,ROUND('Додаток 3._Бюджет детальний ПР'!BW231*0.3676,2),IF(J231='Категорія витрат'!$F$3,ROUND('Додаток 3._Бюджет детальний ПР'!BW231*0.347,2),IF(J231='Категорія витрат'!$F$4,ROUND('Додаток 3._Бюджет детальний ПР'!BW231*0.347,2),IF(J231='Категорія витрат'!$F$7,ROUND('Додаток 3._Бюджет детальний ПР'!BW231*0.0841,2),0))))</f>
        <v>0</v>
      </c>
      <c r="BY231" s="151">
        <f t="shared" si="171"/>
        <v>0</v>
      </c>
      <c r="BZ231" s="330"/>
      <c r="CA231" s="330"/>
      <c r="CB231" s="330"/>
      <c r="CC231" s="330"/>
      <c r="CD231" s="330"/>
      <c r="CE231" s="330"/>
      <c r="CF231" s="178"/>
      <c r="CG231" s="179"/>
      <c r="CH231" s="179"/>
      <c r="CI231" s="179"/>
      <c r="CJ231" s="179"/>
      <c r="CK231" s="179"/>
      <c r="CL231" s="48">
        <f t="shared" si="159"/>
        <v>0</v>
      </c>
      <c r="CM231" s="48">
        <f t="shared" si="160"/>
        <v>0</v>
      </c>
      <c r="CN231" s="48">
        <f t="shared" si="161"/>
        <v>0</v>
      </c>
      <c r="CO231" s="48">
        <f t="shared" si="162"/>
        <v>0</v>
      </c>
      <c r="CP231" s="48">
        <f t="shared" si="163"/>
        <v>0</v>
      </c>
      <c r="CQ231" s="48">
        <f t="shared" si="164"/>
        <v>0</v>
      </c>
      <c r="CR231" s="48">
        <f t="shared" si="165"/>
        <v>0</v>
      </c>
      <c r="CS231" s="48">
        <f t="shared" si="166"/>
        <v>0</v>
      </c>
      <c r="CT231" s="179"/>
      <c r="CU231" s="179"/>
    </row>
    <row r="232" spans="1:99" ht="20.100000000000001" customHeight="1" x14ac:dyDescent="0.15">
      <c r="A232" s="57">
        <v>227</v>
      </c>
      <c r="B232" s="398" t="str">
        <f>IF(D232='Напрямки конкурса'!$L$2,'Напрямки конкурса'!$B$2,IF(D232='Напрямки конкурса'!$L$3,'Напрямки конкурса'!$B$3,IF(D232='Напрямки конкурса'!$L$4,'Напрямки конкурса'!$B$4,IF(D232='Напрямки конкурса'!$L$5,'Напрямки конкурса'!$B$5,IF(D232='Напрямки конкурса'!$L$6,'Напрямки конкурса'!$B$6,IF(D232='Напрямки конкурса'!$L$7,'Напрямки конкурса'!$B$7,IF(D232='Напрямки конкурса'!$L$8,'Напрямки конкурса'!$B$8,IF(D232='Напрямки конкурса'!$L$9,'Напрямки конкурса'!$B$9,IF(D232='Напрямки конкурса'!$L$10,'Напрямки конкурса'!$B$10,IF(D232='Напрямки конкурса'!$L$11,'Напрямки конкурса'!$B$11,IF(D232='Напрямки конкурса'!$L$12,'Напрямки конкурса'!$B$12,IF(D232='Напрямки конкурса'!$L$13,'Напрямки конкурса'!$B$13,IF(D232='Напрямки конкурса'!$L$14,'Напрямки конкурса'!$B$14,IF(D232='Напрямки конкурса'!$L$15,'Напрямки конкурса'!$B$15,IF(D232='Напрямки конкурса'!$L$16,'Напрямки конкурса'!$B$16,IF(D232='Напрямки конкурса'!$L$17,'Напрямки конкурса'!$B$17,IF(D232='Напрямки конкурса'!$L$18,'Напрямки конкурса'!$B$18,IF(D232='Напрямки конкурса'!$L$19,'Напрямки конкурса'!$B$19,IF(D232='Напрямки конкурса'!$L$20,'Напрямки конкурса'!$B$20,IF(D232='Напрямки конкурса'!$L$21,'Напрямки конкурса'!$B$21,IF(D232='Напрямки конкурса'!$L$22,'Напрямки конкурса'!$B$22,IF(D232='Напрямки конкурса'!$L$23,'Напрямки конкурса'!$B$23,IF(D232='Напрямки конкурса'!$L$24,'Напрямки конкурса'!$B$24,IF(D232='Напрямки конкурса'!$L$25,'Напрямки конкурса'!$B$25,IF(D232='Напрямки конкурса'!$L$26,'Напрямки конкурса'!$B$26,IF(D232='Напрямки конкурса'!$L$27,'Напрямки конкурса'!$B$27,IF(D232='Напрямки конкурса'!$L$28,'Напрямки конкурса'!$B$28,"")))))))))))))))))))))))))))</f>
        <v/>
      </c>
      <c r="C232" s="58" t="str">
        <f>IF(D232='Напрямки конкурса'!$L$2,'Напрямки конкурса'!$K$2,IF(D232='Напрямки конкурса'!$L$3,'Напрямки конкурса'!$K$3,IF(D232='Напрямки конкурса'!$L$4,'Напрямки конкурса'!$K$4,IF(D232='Напрямки конкурса'!$L$5,'Напрямки конкурса'!$K$5,IF(D232='Напрямки конкурса'!$L$6,'Напрямки конкурса'!$K$6,IF(D232='Напрямки конкурса'!$L$7,'Напрямки конкурса'!$K$7,IF(D232='Напрямки конкурса'!$L$8,'Напрямки конкурса'!$K$8,IF(D232='Напрямки конкурса'!$L$9,'Напрямки конкурса'!$K$9,IF(D232='Напрямки конкурса'!$L$10,'Напрямки конкурса'!$K$10,IF(D232='Напрямки конкурса'!$L$11,'Напрямки конкурса'!$K$11,IF(D232='Напрямки конкурса'!$L$12,'Напрямки конкурса'!$K$12,IF(D232='Напрямки конкурса'!$L$13,'Напрямки конкурса'!$K$13,IF(D232='Напрямки конкурса'!$L$14,'Напрямки конкурса'!$K$14,IF(D232='Напрямки конкурса'!$L$15,'Напрямки конкурса'!$K$15,IF(D232='Напрямки конкурса'!$L$16,'Напрямки конкурса'!$K$16,IF(D232='Напрямки конкурса'!$L$17,'Напрямки конкурса'!$K$17,IF(D232='Напрямки конкурса'!$L$18,'Напрямки конкурса'!$K$18,IF(D232='Напрямки конкурса'!$L$19,'Напрямки конкурса'!$K$19,IF(D232='Напрямки конкурса'!$L$20,'Напрямки конкурса'!$K$20,IF(D232='Напрямки конкурса'!$L$21,'Напрямки конкурса'!$K$21,IF(D232='Напрямки конкурса'!$L$22,'Напрямки конкурса'!$K$22,IF(D232='Напрямки конкурса'!$L$23,'Напрямки конкурса'!$K$23,IF(D232='Напрямки конкурса'!$L$24,'Напрямки конкурса'!$K$24,IF(D232='Напрямки конкурса'!$L$25,'Напрямки конкурса'!$K$25,IF(D232='Напрямки конкурса'!$L$26,'Напрямки конкурса'!$K$26,IF(D232='Напрямки конкурса'!$L$27,'Напрямки конкурса'!$K$27,IF(D232='Напрямки конкурса'!$L$28,'Напрямки конкурса'!$K$28,"")))))))))))))))))))))))))))</f>
        <v/>
      </c>
      <c r="D232" s="554"/>
      <c r="E232" s="324"/>
      <c r="F232" s="324"/>
      <c r="G232" s="324"/>
      <c r="H232" s="148" t="str">
        <f>IF(I232='Категорія витрат'!$B$2,'Категорія витрат'!$A$2,IF(I232='Категорія витрат'!$B$3,'Категорія витрат'!$A$3,IF(I232='Категорія витрат'!$B$4,'Категорія витрат'!$A$4,IF(I232='Категорія витрат'!$B$5,'Категорія витрат'!$A$5,IF(I232='Категорія витрат'!$B$6,'Категорія витрат'!$A$6,IF(I232='Категорія витрат'!$B$7,'Категорія витрат'!$A$7,IF(I232='Категорія витрат'!$B$8,'Категорія витрат'!$A$8,IF(I232='Категорія витрат'!$B$9,'Категорія витрат'!$A$9,IF(I232='Категорія витрат'!$B$10,'Категорія витрат'!$A$10,IF(I232='Категорія витрат'!$B$11,'Категорія витрат'!$A$11,IF(I232='Категорія витрат'!$B$12,'Категорія витрат'!$A$12,IF(I232='Категорія витрат'!$B$13,'Категорія витрат'!$A$13,IF(I232='Категорія витрат'!$B$14,'Категорія витрат'!$A$14,IF(I232='Категорія витрат'!$B$15,'Категорія витрат'!$A$15,IF(I232='Категорія витрат'!$B$16,'Категорія витрат'!$A$16,IF(I232='Категорія витрат'!$B$17,'Категорія витрат'!$A$17,IF(I232='Категорія витрат'!$B$18,'Категорія витрат'!$A$18,IF(I232='Категорія витрат'!$B$19,'Категорія витрат'!$A$19,IF(I232='Категорія витрат'!$B$20,'Категорія витрат'!$A$20,IF(I232='Категорія витрат'!$B$21,'Категорія витрат'!$A$21,IF(I232='Категорія витрат'!$B$22,'Категорія витрат'!$A$22,IF(I232='Категорія витрат'!$B$23,'Категорія витрат'!$A$23,IF(I232='Категорія витрат'!$B$24,'Категорія витрат'!$A$24,IF(I232='Категорія витрат'!$B$25,'Категорія витрат'!$A$25,IF(I232='Категорія витрат'!$B$26,'Категорія витрат'!$A$26,IF(I232='Категорія витрат'!$B$27,'Категорія витрат'!$A$27,IF(I232='Категорія витрат'!$B$28,'Категорія витрат'!$A$28,IF(I232='Категорія витрат'!$B$29,'Категорія витрат'!$A$29,IF(I232='Категорія витрат'!$B$30,'Категорія витрат'!$A$30,"")))))))))))))))))))))))))))))</f>
        <v/>
      </c>
      <c r="I232" s="172"/>
      <c r="J232" s="171"/>
      <c r="K232" s="174"/>
      <c r="L232" s="86">
        <f t="shared" si="167"/>
        <v>0</v>
      </c>
      <c r="M232" s="174"/>
      <c r="N232" s="176"/>
      <c r="O232" s="396">
        <f t="shared" si="142"/>
        <v>0</v>
      </c>
      <c r="P232" s="157">
        <f>IF(J232='Категорія витрат'!$F$2,ROUND('Додаток 3._Бюджет детальний ПР'!O232*0.3676,2),IF(J232='Категорія витрат'!$F$3,ROUND('Додаток 3._Бюджет детальний ПР'!O232*0.347,2),IF(J232='Категорія витрат'!$F$4,ROUND('Додаток 3._Бюджет детальний ПР'!O232*0.347,2),IF(J232='Категорія витрат'!$F$7,ROUND('Додаток 3._Бюджет детальний ПР'!O232*0.0841,2),0))))</f>
        <v>0</v>
      </c>
      <c r="Q232" s="151">
        <f t="shared" si="168"/>
        <v>0</v>
      </c>
      <c r="R232" s="178"/>
      <c r="S232" s="178"/>
      <c r="T232" s="178"/>
      <c r="U232" s="178"/>
      <c r="V232" s="178"/>
      <c r="W232" s="178"/>
      <c r="X232" s="178"/>
      <c r="Y232" s="179"/>
      <c r="Z232" s="179"/>
      <c r="AA232" s="179"/>
      <c r="AB232" s="179"/>
      <c r="AC232" s="179"/>
      <c r="AD232" s="48">
        <f t="shared" si="143"/>
        <v>0</v>
      </c>
      <c r="AE232" s="48">
        <f t="shared" si="144"/>
        <v>0</v>
      </c>
      <c r="AF232" s="48">
        <f t="shared" si="145"/>
        <v>0</v>
      </c>
      <c r="AG232" s="48">
        <f t="shared" si="146"/>
        <v>0</v>
      </c>
      <c r="AH232" s="48">
        <f t="shared" si="147"/>
        <v>0</v>
      </c>
      <c r="AI232" s="48">
        <f t="shared" si="148"/>
        <v>0</v>
      </c>
      <c r="AJ232" s="48">
        <f t="shared" si="149"/>
        <v>0</v>
      </c>
      <c r="AK232" s="48">
        <f t="shared" si="150"/>
        <v>0</v>
      </c>
      <c r="AL232" s="179"/>
      <c r="AM232" s="179"/>
      <c r="AN232" s="76"/>
      <c r="AO232" s="174"/>
      <c r="AP232" s="405">
        <f t="shared" si="169"/>
        <v>0</v>
      </c>
      <c r="AQ232" s="324"/>
      <c r="AR232" s="325"/>
      <c r="AS232" s="324"/>
      <c r="AT232" s="407">
        <f>IF(J232='Категорія витрат'!$F$2,ROUND('Додаток 3._Бюджет детальний ПР'!AS232*0.22,2),IF(J232='Категорія витрат'!$F$3,ROUND('Додаток 3._Бюджет детальний ПР'!AS232*0.22,2),IF(J232='Категорія витрат'!$F$4,ROUND('Додаток 3._Бюджет детальний ПР'!AS232*0.22,2),IF(J232='Категорія витрат'!$F$7,ROUND('Додаток 3._Бюджет детальний ПР'!AS232*0.0841,2),0))))</f>
        <v>0</v>
      </c>
      <c r="AU232" s="151">
        <f t="shared" si="141"/>
        <v>0</v>
      </c>
      <c r="AV232" s="178"/>
      <c r="AW232" s="178"/>
      <c r="AX232" s="178"/>
      <c r="AY232" s="178"/>
      <c r="AZ232" s="178"/>
      <c r="BA232" s="178"/>
      <c r="BB232" s="178"/>
      <c r="BC232" s="179"/>
      <c r="BD232" s="179"/>
      <c r="BE232" s="179"/>
      <c r="BF232" s="179"/>
      <c r="BG232" s="179"/>
      <c r="BH232" s="48">
        <f t="shared" si="151"/>
        <v>0</v>
      </c>
      <c r="BI232" s="48">
        <f t="shared" si="152"/>
        <v>0</v>
      </c>
      <c r="BJ232" s="48">
        <f t="shared" si="153"/>
        <v>0</v>
      </c>
      <c r="BK232" s="48">
        <f t="shared" si="154"/>
        <v>0</v>
      </c>
      <c r="BL232" s="48">
        <f t="shared" si="155"/>
        <v>0</v>
      </c>
      <c r="BM232" s="48">
        <f t="shared" si="156"/>
        <v>0</v>
      </c>
      <c r="BN232" s="48">
        <f t="shared" si="157"/>
        <v>0</v>
      </c>
      <c r="BO232" s="48">
        <f t="shared" si="158"/>
        <v>0</v>
      </c>
      <c r="BP232" s="179"/>
      <c r="BQ232" s="179"/>
      <c r="BR232" s="189"/>
      <c r="BS232" s="174"/>
      <c r="BT232" s="86">
        <f t="shared" si="170"/>
        <v>0</v>
      </c>
      <c r="BU232" s="174"/>
      <c r="BV232" s="176"/>
      <c r="BW232" s="174"/>
      <c r="BX232" s="157">
        <f>IF(J232='Категорія витрат'!$F$2,ROUND('Додаток 3._Бюджет детальний ПР'!BW232*0.3676,2),IF(J232='Категорія витрат'!$F$3,ROUND('Додаток 3._Бюджет детальний ПР'!BW232*0.347,2),IF(J232='Категорія витрат'!$F$4,ROUND('Додаток 3._Бюджет детальний ПР'!BW232*0.347,2),IF(J232='Категорія витрат'!$F$7,ROUND('Додаток 3._Бюджет детальний ПР'!BW232*0.0841,2),0))))</f>
        <v>0</v>
      </c>
      <c r="BY232" s="151">
        <f t="shared" si="171"/>
        <v>0</v>
      </c>
      <c r="BZ232" s="330"/>
      <c r="CA232" s="330"/>
      <c r="CB232" s="330"/>
      <c r="CC232" s="330"/>
      <c r="CD232" s="330"/>
      <c r="CE232" s="330"/>
      <c r="CF232" s="178"/>
      <c r="CG232" s="179"/>
      <c r="CH232" s="179"/>
      <c r="CI232" s="179"/>
      <c r="CJ232" s="179"/>
      <c r="CK232" s="179"/>
      <c r="CL232" s="48">
        <f t="shared" si="159"/>
        <v>0</v>
      </c>
      <c r="CM232" s="48">
        <f t="shared" si="160"/>
        <v>0</v>
      </c>
      <c r="CN232" s="48">
        <f t="shared" si="161"/>
        <v>0</v>
      </c>
      <c r="CO232" s="48">
        <f t="shared" si="162"/>
        <v>0</v>
      </c>
      <c r="CP232" s="48">
        <f t="shared" si="163"/>
        <v>0</v>
      </c>
      <c r="CQ232" s="48">
        <f t="shared" si="164"/>
        <v>0</v>
      </c>
      <c r="CR232" s="48">
        <f t="shared" si="165"/>
        <v>0</v>
      </c>
      <c r="CS232" s="48">
        <f t="shared" si="166"/>
        <v>0</v>
      </c>
      <c r="CT232" s="179"/>
      <c r="CU232" s="179"/>
    </row>
    <row r="233" spans="1:99" ht="20.100000000000001" customHeight="1" x14ac:dyDescent="0.15">
      <c r="A233" s="57">
        <v>228</v>
      </c>
      <c r="B233" s="398" t="str">
        <f>IF(D233='Напрямки конкурса'!$L$2,'Напрямки конкурса'!$B$2,IF(D233='Напрямки конкурса'!$L$3,'Напрямки конкурса'!$B$3,IF(D233='Напрямки конкурса'!$L$4,'Напрямки конкурса'!$B$4,IF(D233='Напрямки конкурса'!$L$5,'Напрямки конкурса'!$B$5,IF(D233='Напрямки конкурса'!$L$6,'Напрямки конкурса'!$B$6,IF(D233='Напрямки конкурса'!$L$7,'Напрямки конкурса'!$B$7,IF(D233='Напрямки конкурса'!$L$8,'Напрямки конкурса'!$B$8,IF(D233='Напрямки конкурса'!$L$9,'Напрямки конкурса'!$B$9,IF(D233='Напрямки конкурса'!$L$10,'Напрямки конкурса'!$B$10,IF(D233='Напрямки конкурса'!$L$11,'Напрямки конкурса'!$B$11,IF(D233='Напрямки конкурса'!$L$12,'Напрямки конкурса'!$B$12,IF(D233='Напрямки конкурса'!$L$13,'Напрямки конкурса'!$B$13,IF(D233='Напрямки конкурса'!$L$14,'Напрямки конкурса'!$B$14,IF(D233='Напрямки конкурса'!$L$15,'Напрямки конкурса'!$B$15,IF(D233='Напрямки конкурса'!$L$16,'Напрямки конкурса'!$B$16,IF(D233='Напрямки конкурса'!$L$17,'Напрямки конкурса'!$B$17,IF(D233='Напрямки конкурса'!$L$18,'Напрямки конкурса'!$B$18,IF(D233='Напрямки конкурса'!$L$19,'Напрямки конкурса'!$B$19,IF(D233='Напрямки конкурса'!$L$20,'Напрямки конкурса'!$B$20,IF(D233='Напрямки конкурса'!$L$21,'Напрямки конкурса'!$B$21,IF(D233='Напрямки конкурса'!$L$22,'Напрямки конкурса'!$B$22,IF(D233='Напрямки конкурса'!$L$23,'Напрямки конкурса'!$B$23,IF(D233='Напрямки конкурса'!$L$24,'Напрямки конкурса'!$B$24,IF(D233='Напрямки конкурса'!$L$25,'Напрямки конкурса'!$B$25,IF(D233='Напрямки конкурса'!$L$26,'Напрямки конкурса'!$B$26,IF(D233='Напрямки конкурса'!$L$27,'Напрямки конкурса'!$B$27,IF(D233='Напрямки конкурса'!$L$28,'Напрямки конкурса'!$B$28,"")))))))))))))))))))))))))))</f>
        <v/>
      </c>
      <c r="C233" s="58" t="str">
        <f>IF(D233='Напрямки конкурса'!$L$2,'Напрямки конкурса'!$K$2,IF(D233='Напрямки конкурса'!$L$3,'Напрямки конкурса'!$K$3,IF(D233='Напрямки конкурса'!$L$4,'Напрямки конкурса'!$K$4,IF(D233='Напрямки конкурса'!$L$5,'Напрямки конкурса'!$K$5,IF(D233='Напрямки конкурса'!$L$6,'Напрямки конкурса'!$K$6,IF(D233='Напрямки конкурса'!$L$7,'Напрямки конкурса'!$K$7,IF(D233='Напрямки конкурса'!$L$8,'Напрямки конкурса'!$K$8,IF(D233='Напрямки конкурса'!$L$9,'Напрямки конкурса'!$K$9,IF(D233='Напрямки конкурса'!$L$10,'Напрямки конкурса'!$K$10,IF(D233='Напрямки конкурса'!$L$11,'Напрямки конкурса'!$K$11,IF(D233='Напрямки конкурса'!$L$12,'Напрямки конкурса'!$K$12,IF(D233='Напрямки конкурса'!$L$13,'Напрямки конкурса'!$K$13,IF(D233='Напрямки конкурса'!$L$14,'Напрямки конкурса'!$K$14,IF(D233='Напрямки конкурса'!$L$15,'Напрямки конкурса'!$K$15,IF(D233='Напрямки конкурса'!$L$16,'Напрямки конкурса'!$K$16,IF(D233='Напрямки конкурса'!$L$17,'Напрямки конкурса'!$K$17,IF(D233='Напрямки конкурса'!$L$18,'Напрямки конкурса'!$K$18,IF(D233='Напрямки конкурса'!$L$19,'Напрямки конкурса'!$K$19,IF(D233='Напрямки конкурса'!$L$20,'Напрямки конкурса'!$K$20,IF(D233='Напрямки конкурса'!$L$21,'Напрямки конкурса'!$K$21,IF(D233='Напрямки конкурса'!$L$22,'Напрямки конкурса'!$K$22,IF(D233='Напрямки конкурса'!$L$23,'Напрямки конкурса'!$K$23,IF(D233='Напрямки конкурса'!$L$24,'Напрямки конкурса'!$K$24,IF(D233='Напрямки конкурса'!$L$25,'Напрямки конкурса'!$K$25,IF(D233='Напрямки конкурса'!$L$26,'Напрямки конкурса'!$K$26,IF(D233='Напрямки конкурса'!$L$27,'Напрямки конкурса'!$K$27,IF(D233='Напрямки конкурса'!$L$28,'Напрямки конкурса'!$K$28,"")))))))))))))))))))))))))))</f>
        <v/>
      </c>
      <c r="D233" s="554"/>
      <c r="E233" s="324"/>
      <c r="F233" s="324"/>
      <c r="G233" s="324"/>
      <c r="H233" s="148" t="str">
        <f>IF(I233='Категорія витрат'!$B$2,'Категорія витрат'!$A$2,IF(I233='Категорія витрат'!$B$3,'Категорія витрат'!$A$3,IF(I233='Категорія витрат'!$B$4,'Категорія витрат'!$A$4,IF(I233='Категорія витрат'!$B$5,'Категорія витрат'!$A$5,IF(I233='Категорія витрат'!$B$6,'Категорія витрат'!$A$6,IF(I233='Категорія витрат'!$B$7,'Категорія витрат'!$A$7,IF(I233='Категорія витрат'!$B$8,'Категорія витрат'!$A$8,IF(I233='Категорія витрат'!$B$9,'Категорія витрат'!$A$9,IF(I233='Категорія витрат'!$B$10,'Категорія витрат'!$A$10,IF(I233='Категорія витрат'!$B$11,'Категорія витрат'!$A$11,IF(I233='Категорія витрат'!$B$12,'Категорія витрат'!$A$12,IF(I233='Категорія витрат'!$B$13,'Категорія витрат'!$A$13,IF(I233='Категорія витрат'!$B$14,'Категорія витрат'!$A$14,IF(I233='Категорія витрат'!$B$15,'Категорія витрат'!$A$15,IF(I233='Категорія витрат'!$B$16,'Категорія витрат'!$A$16,IF(I233='Категорія витрат'!$B$17,'Категорія витрат'!$A$17,IF(I233='Категорія витрат'!$B$18,'Категорія витрат'!$A$18,IF(I233='Категорія витрат'!$B$19,'Категорія витрат'!$A$19,IF(I233='Категорія витрат'!$B$20,'Категорія витрат'!$A$20,IF(I233='Категорія витрат'!$B$21,'Категорія витрат'!$A$21,IF(I233='Категорія витрат'!$B$22,'Категорія витрат'!$A$22,IF(I233='Категорія витрат'!$B$23,'Категорія витрат'!$A$23,IF(I233='Категорія витрат'!$B$24,'Категорія витрат'!$A$24,IF(I233='Категорія витрат'!$B$25,'Категорія витрат'!$A$25,IF(I233='Категорія витрат'!$B$26,'Категорія витрат'!$A$26,IF(I233='Категорія витрат'!$B$27,'Категорія витрат'!$A$27,IF(I233='Категорія витрат'!$B$28,'Категорія витрат'!$A$28,IF(I233='Категорія витрат'!$B$29,'Категорія витрат'!$A$29,IF(I233='Категорія витрат'!$B$30,'Категорія витрат'!$A$30,"")))))))))))))))))))))))))))))</f>
        <v/>
      </c>
      <c r="I233" s="172"/>
      <c r="J233" s="171"/>
      <c r="K233" s="173"/>
      <c r="L233" s="86">
        <f t="shared" si="167"/>
        <v>0</v>
      </c>
      <c r="M233" s="174"/>
      <c r="N233" s="176"/>
      <c r="O233" s="396">
        <f t="shared" si="142"/>
        <v>0</v>
      </c>
      <c r="P233" s="157">
        <f>IF(J233='Категорія витрат'!$F$2,ROUND('Додаток 3._Бюджет детальний ПР'!O233*0.3676,2),IF(J233='Категорія витрат'!$F$3,ROUND('Додаток 3._Бюджет детальний ПР'!O233*0.347,2),IF(J233='Категорія витрат'!$F$4,ROUND('Додаток 3._Бюджет детальний ПР'!O233*0.347,2),IF(J233='Категорія витрат'!$F$7,ROUND('Додаток 3._Бюджет детальний ПР'!O233*0.0841,2),0))))</f>
        <v>0</v>
      </c>
      <c r="Q233" s="151">
        <f t="shared" si="168"/>
        <v>0</v>
      </c>
      <c r="R233" s="178"/>
      <c r="S233" s="178"/>
      <c r="T233" s="178"/>
      <c r="U233" s="178"/>
      <c r="V233" s="178"/>
      <c r="W233" s="178"/>
      <c r="X233" s="178"/>
      <c r="Y233" s="179"/>
      <c r="Z233" s="179"/>
      <c r="AA233" s="179"/>
      <c r="AB233" s="179"/>
      <c r="AC233" s="179"/>
      <c r="AD233" s="48">
        <f t="shared" si="143"/>
        <v>0</v>
      </c>
      <c r="AE233" s="48">
        <f t="shared" si="144"/>
        <v>0</v>
      </c>
      <c r="AF233" s="48">
        <f t="shared" si="145"/>
        <v>0</v>
      </c>
      <c r="AG233" s="48">
        <f t="shared" si="146"/>
        <v>0</v>
      </c>
      <c r="AH233" s="48">
        <f t="shared" si="147"/>
        <v>0</v>
      </c>
      <c r="AI233" s="48">
        <f t="shared" si="148"/>
        <v>0</v>
      </c>
      <c r="AJ233" s="48">
        <f t="shared" si="149"/>
        <v>0</v>
      </c>
      <c r="AK233" s="48">
        <f t="shared" si="150"/>
        <v>0</v>
      </c>
      <c r="AL233" s="179"/>
      <c r="AM233" s="179"/>
      <c r="AN233" s="76"/>
      <c r="AO233" s="173"/>
      <c r="AP233" s="405">
        <f t="shared" si="169"/>
        <v>0</v>
      </c>
      <c r="AQ233" s="324"/>
      <c r="AR233" s="325"/>
      <c r="AS233" s="324"/>
      <c r="AT233" s="407">
        <f>IF(J233='Категорія витрат'!$F$2,ROUND('Додаток 3._Бюджет детальний ПР'!AS233*0.22,2),IF(J233='Категорія витрат'!$F$3,ROUND('Додаток 3._Бюджет детальний ПР'!AS233*0.22,2),IF(J233='Категорія витрат'!$F$4,ROUND('Додаток 3._Бюджет детальний ПР'!AS233*0.22,2),IF(J233='Категорія витрат'!$F$7,ROUND('Додаток 3._Бюджет детальний ПР'!AS233*0.0841,2),0))))</f>
        <v>0</v>
      </c>
      <c r="AU233" s="151">
        <f t="shared" si="141"/>
        <v>0</v>
      </c>
      <c r="AV233" s="178"/>
      <c r="AW233" s="178"/>
      <c r="AX233" s="178"/>
      <c r="AY233" s="178"/>
      <c r="AZ233" s="178"/>
      <c r="BA233" s="178"/>
      <c r="BB233" s="178"/>
      <c r="BC233" s="179"/>
      <c r="BD233" s="179"/>
      <c r="BE233" s="179"/>
      <c r="BF233" s="179"/>
      <c r="BG233" s="179"/>
      <c r="BH233" s="48">
        <f t="shared" si="151"/>
        <v>0</v>
      </c>
      <c r="BI233" s="48">
        <f t="shared" si="152"/>
        <v>0</v>
      </c>
      <c r="BJ233" s="48">
        <f t="shared" si="153"/>
        <v>0</v>
      </c>
      <c r="BK233" s="48">
        <f t="shared" si="154"/>
        <v>0</v>
      </c>
      <c r="BL233" s="48">
        <f t="shared" si="155"/>
        <v>0</v>
      </c>
      <c r="BM233" s="48">
        <f t="shared" si="156"/>
        <v>0</v>
      </c>
      <c r="BN233" s="48">
        <f t="shared" si="157"/>
        <v>0</v>
      </c>
      <c r="BO233" s="48">
        <f t="shared" si="158"/>
        <v>0</v>
      </c>
      <c r="BP233" s="179"/>
      <c r="BQ233" s="179"/>
      <c r="BR233" s="189"/>
      <c r="BS233" s="173"/>
      <c r="BT233" s="86">
        <f t="shared" si="170"/>
        <v>0</v>
      </c>
      <c r="BU233" s="174"/>
      <c r="BV233" s="176"/>
      <c r="BW233" s="174"/>
      <c r="BX233" s="157">
        <f>IF(J233='Категорія витрат'!$F$2,ROUND('Додаток 3._Бюджет детальний ПР'!BW233*0.3676,2),IF(J233='Категорія витрат'!$F$3,ROUND('Додаток 3._Бюджет детальний ПР'!BW233*0.347,2),IF(J233='Категорія витрат'!$F$4,ROUND('Додаток 3._Бюджет детальний ПР'!BW233*0.347,2),IF(J233='Категорія витрат'!$F$7,ROUND('Додаток 3._Бюджет детальний ПР'!BW233*0.0841,2),0))))</f>
        <v>0</v>
      </c>
      <c r="BY233" s="151">
        <f t="shared" si="171"/>
        <v>0</v>
      </c>
      <c r="BZ233" s="330"/>
      <c r="CA233" s="330"/>
      <c r="CB233" s="330"/>
      <c r="CC233" s="330"/>
      <c r="CD233" s="330"/>
      <c r="CE233" s="330"/>
      <c r="CF233" s="178"/>
      <c r="CG233" s="179"/>
      <c r="CH233" s="179"/>
      <c r="CI233" s="179"/>
      <c r="CJ233" s="179"/>
      <c r="CK233" s="179"/>
      <c r="CL233" s="48">
        <f t="shared" si="159"/>
        <v>0</v>
      </c>
      <c r="CM233" s="48">
        <f t="shared" si="160"/>
        <v>0</v>
      </c>
      <c r="CN233" s="48">
        <f t="shared" si="161"/>
        <v>0</v>
      </c>
      <c r="CO233" s="48">
        <f t="shared" si="162"/>
        <v>0</v>
      </c>
      <c r="CP233" s="48">
        <f t="shared" si="163"/>
        <v>0</v>
      </c>
      <c r="CQ233" s="48">
        <f t="shared" si="164"/>
        <v>0</v>
      </c>
      <c r="CR233" s="48">
        <f t="shared" si="165"/>
        <v>0</v>
      </c>
      <c r="CS233" s="48">
        <f t="shared" si="166"/>
        <v>0</v>
      </c>
      <c r="CT233" s="179"/>
      <c r="CU233" s="179"/>
    </row>
    <row r="234" spans="1:99" ht="20.100000000000001" customHeight="1" x14ac:dyDescent="0.15">
      <c r="A234" s="57">
        <v>229</v>
      </c>
      <c r="B234" s="398" t="str">
        <f>IF(D234='Напрямки конкурса'!$L$2,'Напрямки конкурса'!$B$2,IF(D234='Напрямки конкурса'!$L$3,'Напрямки конкурса'!$B$3,IF(D234='Напрямки конкурса'!$L$4,'Напрямки конкурса'!$B$4,IF(D234='Напрямки конкурса'!$L$5,'Напрямки конкурса'!$B$5,IF(D234='Напрямки конкурса'!$L$6,'Напрямки конкурса'!$B$6,IF(D234='Напрямки конкурса'!$L$7,'Напрямки конкурса'!$B$7,IF(D234='Напрямки конкурса'!$L$8,'Напрямки конкурса'!$B$8,IF(D234='Напрямки конкурса'!$L$9,'Напрямки конкурса'!$B$9,IF(D234='Напрямки конкурса'!$L$10,'Напрямки конкурса'!$B$10,IF(D234='Напрямки конкурса'!$L$11,'Напрямки конкурса'!$B$11,IF(D234='Напрямки конкурса'!$L$12,'Напрямки конкурса'!$B$12,IF(D234='Напрямки конкурса'!$L$13,'Напрямки конкурса'!$B$13,IF(D234='Напрямки конкурса'!$L$14,'Напрямки конкурса'!$B$14,IF(D234='Напрямки конкурса'!$L$15,'Напрямки конкурса'!$B$15,IF(D234='Напрямки конкурса'!$L$16,'Напрямки конкурса'!$B$16,IF(D234='Напрямки конкурса'!$L$17,'Напрямки конкурса'!$B$17,IF(D234='Напрямки конкурса'!$L$18,'Напрямки конкурса'!$B$18,IF(D234='Напрямки конкурса'!$L$19,'Напрямки конкурса'!$B$19,IF(D234='Напрямки конкурса'!$L$20,'Напрямки конкурса'!$B$20,IF(D234='Напрямки конкурса'!$L$21,'Напрямки конкурса'!$B$21,IF(D234='Напрямки конкурса'!$L$22,'Напрямки конкурса'!$B$22,IF(D234='Напрямки конкурса'!$L$23,'Напрямки конкурса'!$B$23,IF(D234='Напрямки конкурса'!$L$24,'Напрямки конкурса'!$B$24,IF(D234='Напрямки конкурса'!$L$25,'Напрямки конкурса'!$B$25,IF(D234='Напрямки конкурса'!$L$26,'Напрямки конкурса'!$B$26,IF(D234='Напрямки конкурса'!$L$27,'Напрямки конкурса'!$B$27,IF(D234='Напрямки конкурса'!$L$28,'Напрямки конкурса'!$B$28,"")))))))))))))))))))))))))))</f>
        <v/>
      </c>
      <c r="C234" s="58" t="str">
        <f>IF(D234='Напрямки конкурса'!$L$2,'Напрямки конкурса'!$K$2,IF(D234='Напрямки конкурса'!$L$3,'Напрямки конкурса'!$K$3,IF(D234='Напрямки конкурса'!$L$4,'Напрямки конкурса'!$K$4,IF(D234='Напрямки конкурса'!$L$5,'Напрямки конкурса'!$K$5,IF(D234='Напрямки конкурса'!$L$6,'Напрямки конкурса'!$K$6,IF(D234='Напрямки конкурса'!$L$7,'Напрямки конкурса'!$K$7,IF(D234='Напрямки конкурса'!$L$8,'Напрямки конкурса'!$K$8,IF(D234='Напрямки конкурса'!$L$9,'Напрямки конкурса'!$K$9,IF(D234='Напрямки конкурса'!$L$10,'Напрямки конкурса'!$K$10,IF(D234='Напрямки конкурса'!$L$11,'Напрямки конкурса'!$K$11,IF(D234='Напрямки конкурса'!$L$12,'Напрямки конкурса'!$K$12,IF(D234='Напрямки конкурса'!$L$13,'Напрямки конкурса'!$K$13,IF(D234='Напрямки конкурса'!$L$14,'Напрямки конкурса'!$K$14,IF(D234='Напрямки конкурса'!$L$15,'Напрямки конкурса'!$K$15,IF(D234='Напрямки конкурса'!$L$16,'Напрямки конкурса'!$K$16,IF(D234='Напрямки конкурса'!$L$17,'Напрямки конкурса'!$K$17,IF(D234='Напрямки конкурса'!$L$18,'Напрямки конкурса'!$K$18,IF(D234='Напрямки конкурса'!$L$19,'Напрямки конкурса'!$K$19,IF(D234='Напрямки конкурса'!$L$20,'Напрямки конкурса'!$K$20,IF(D234='Напрямки конкурса'!$L$21,'Напрямки конкурса'!$K$21,IF(D234='Напрямки конкурса'!$L$22,'Напрямки конкурса'!$K$22,IF(D234='Напрямки конкурса'!$L$23,'Напрямки конкурса'!$K$23,IF(D234='Напрямки конкурса'!$L$24,'Напрямки конкурса'!$K$24,IF(D234='Напрямки конкурса'!$L$25,'Напрямки конкурса'!$K$25,IF(D234='Напрямки конкурса'!$L$26,'Напрямки конкурса'!$K$26,IF(D234='Напрямки конкурса'!$L$27,'Напрямки конкурса'!$K$27,IF(D234='Напрямки конкурса'!$L$28,'Напрямки конкурса'!$K$28,"")))))))))))))))))))))))))))</f>
        <v/>
      </c>
      <c r="D234" s="554"/>
      <c r="E234" s="324"/>
      <c r="F234" s="324"/>
      <c r="G234" s="324"/>
      <c r="H234" s="148" t="str">
        <f>IF(I234='Категорія витрат'!$B$2,'Категорія витрат'!$A$2,IF(I234='Категорія витрат'!$B$3,'Категорія витрат'!$A$3,IF(I234='Категорія витрат'!$B$4,'Категорія витрат'!$A$4,IF(I234='Категорія витрат'!$B$5,'Категорія витрат'!$A$5,IF(I234='Категорія витрат'!$B$6,'Категорія витрат'!$A$6,IF(I234='Категорія витрат'!$B$7,'Категорія витрат'!$A$7,IF(I234='Категорія витрат'!$B$8,'Категорія витрат'!$A$8,IF(I234='Категорія витрат'!$B$9,'Категорія витрат'!$A$9,IF(I234='Категорія витрат'!$B$10,'Категорія витрат'!$A$10,IF(I234='Категорія витрат'!$B$11,'Категорія витрат'!$A$11,IF(I234='Категорія витрат'!$B$12,'Категорія витрат'!$A$12,IF(I234='Категорія витрат'!$B$13,'Категорія витрат'!$A$13,IF(I234='Категорія витрат'!$B$14,'Категорія витрат'!$A$14,IF(I234='Категорія витрат'!$B$15,'Категорія витрат'!$A$15,IF(I234='Категорія витрат'!$B$16,'Категорія витрат'!$A$16,IF(I234='Категорія витрат'!$B$17,'Категорія витрат'!$A$17,IF(I234='Категорія витрат'!$B$18,'Категорія витрат'!$A$18,IF(I234='Категорія витрат'!$B$19,'Категорія витрат'!$A$19,IF(I234='Категорія витрат'!$B$20,'Категорія витрат'!$A$20,IF(I234='Категорія витрат'!$B$21,'Категорія витрат'!$A$21,IF(I234='Категорія витрат'!$B$22,'Категорія витрат'!$A$22,IF(I234='Категорія витрат'!$B$23,'Категорія витрат'!$A$23,IF(I234='Категорія витрат'!$B$24,'Категорія витрат'!$A$24,IF(I234='Категорія витрат'!$B$25,'Категорія витрат'!$A$25,IF(I234='Категорія витрат'!$B$26,'Категорія витрат'!$A$26,IF(I234='Категорія витрат'!$B$27,'Категорія витрат'!$A$27,IF(I234='Категорія витрат'!$B$28,'Категорія витрат'!$A$28,IF(I234='Категорія витрат'!$B$29,'Категорія витрат'!$A$29,IF(I234='Категорія витрат'!$B$30,'Категорія витрат'!$A$30,"")))))))))))))))))))))))))))))</f>
        <v/>
      </c>
      <c r="I234" s="172"/>
      <c r="J234" s="171"/>
      <c r="K234" s="173"/>
      <c r="L234" s="86">
        <f t="shared" si="167"/>
        <v>0</v>
      </c>
      <c r="M234" s="174"/>
      <c r="N234" s="176"/>
      <c r="O234" s="396">
        <f t="shared" si="142"/>
        <v>0</v>
      </c>
      <c r="P234" s="157">
        <f>IF(J234='Категорія витрат'!$F$2,ROUND('Додаток 3._Бюджет детальний ПР'!O234*0.3676,2),IF(J234='Категорія витрат'!$F$3,ROUND('Додаток 3._Бюджет детальний ПР'!O234*0.347,2),IF(J234='Категорія витрат'!$F$4,ROUND('Додаток 3._Бюджет детальний ПР'!O234*0.347,2),IF(J234='Категорія витрат'!$F$7,ROUND('Додаток 3._Бюджет детальний ПР'!O234*0.0841,2),0))))</f>
        <v>0</v>
      </c>
      <c r="Q234" s="151">
        <f t="shared" si="168"/>
        <v>0</v>
      </c>
      <c r="R234" s="178"/>
      <c r="S234" s="178"/>
      <c r="T234" s="178"/>
      <c r="U234" s="178"/>
      <c r="V234" s="178"/>
      <c r="W234" s="178"/>
      <c r="X234" s="178"/>
      <c r="Y234" s="179"/>
      <c r="Z234" s="179"/>
      <c r="AA234" s="179"/>
      <c r="AB234" s="179"/>
      <c r="AC234" s="179"/>
      <c r="AD234" s="48">
        <f t="shared" si="143"/>
        <v>0</v>
      </c>
      <c r="AE234" s="48">
        <f t="shared" si="144"/>
        <v>0</v>
      </c>
      <c r="AF234" s="48">
        <f t="shared" si="145"/>
        <v>0</v>
      </c>
      <c r="AG234" s="48">
        <f t="shared" si="146"/>
        <v>0</v>
      </c>
      <c r="AH234" s="48">
        <f t="shared" si="147"/>
        <v>0</v>
      </c>
      <c r="AI234" s="48">
        <f t="shared" si="148"/>
        <v>0</v>
      </c>
      <c r="AJ234" s="48">
        <f t="shared" si="149"/>
        <v>0</v>
      </c>
      <c r="AK234" s="48">
        <f t="shared" si="150"/>
        <v>0</v>
      </c>
      <c r="AL234" s="179"/>
      <c r="AM234" s="179"/>
      <c r="AN234" s="76"/>
      <c r="AO234" s="173"/>
      <c r="AP234" s="405">
        <f t="shared" si="169"/>
        <v>0</v>
      </c>
      <c r="AQ234" s="324"/>
      <c r="AR234" s="325"/>
      <c r="AS234" s="324"/>
      <c r="AT234" s="407">
        <f>IF(J234='Категорія витрат'!$F$2,ROUND('Додаток 3._Бюджет детальний ПР'!AS234*0.22,2),IF(J234='Категорія витрат'!$F$3,ROUND('Додаток 3._Бюджет детальний ПР'!AS234*0.22,2),IF(J234='Категорія витрат'!$F$4,ROUND('Додаток 3._Бюджет детальний ПР'!AS234*0.22,2),IF(J234='Категорія витрат'!$F$7,ROUND('Додаток 3._Бюджет детальний ПР'!AS234*0.0841,2),0))))</f>
        <v>0</v>
      </c>
      <c r="AU234" s="151">
        <f t="shared" si="141"/>
        <v>0</v>
      </c>
      <c r="AV234" s="178"/>
      <c r="AW234" s="178"/>
      <c r="AX234" s="178"/>
      <c r="AY234" s="178"/>
      <c r="AZ234" s="178"/>
      <c r="BA234" s="178"/>
      <c r="BB234" s="178"/>
      <c r="BC234" s="179"/>
      <c r="BD234" s="179"/>
      <c r="BE234" s="179"/>
      <c r="BF234" s="179"/>
      <c r="BG234" s="179"/>
      <c r="BH234" s="48">
        <f t="shared" si="151"/>
        <v>0</v>
      </c>
      <c r="BI234" s="48">
        <f t="shared" si="152"/>
        <v>0</v>
      </c>
      <c r="BJ234" s="48">
        <f t="shared" si="153"/>
        <v>0</v>
      </c>
      <c r="BK234" s="48">
        <f t="shared" si="154"/>
        <v>0</v>
      </c>
      <c r="BL234" s="48">
        <f t="shared" si="155"/>
        <v>0</v>
      </c>
      <c r="BM234" s="48">
        <f t="shared" si="156"/>
        <v>0</v>
      </c>
      <c r="BN234" s="48">
        <f t="shared" si="157"/>
        <v>0</v>
      </c>
      <c r="BO234" s="48">
        <f t="shared" si="158"/>
        <v>0</v>
      </c>
      <c r="BP234" s="179"/>
      <c r="BQ234" s="179"/>
      <c r="BR234" s="189"/>
      <c r="BS234" s="173"/>
      <c r="BT234" s="86">
        <f t="shared" si="170"/>
        <v>0</v>
      </c>
      <c r="BU234" s="174"/>
      <c r="BV234" s="176"/>
      <c r="BW234" s="174"/>
      <c r="BX234" s="157">
        <f>IF(J234='Категорія витрат'!$F$2,ROUND('Додаток 3._Бюджет детальний ПР'!BW234*0.3676,2),IF(J234='Категорія витрат'!$F$3,ROUND('Додаток 3._Бюджет детальний ПР'!BW234*0.347,2),IF(J234='Категорія витрат'!$F$4,ROUND('Додаток 3._Бюджет детальний ПР'!BW234*0.347,2),IF(J234='Категорія витрат'!$F$7,ROUND('Додаток 3._Бюджет детальний ПР'!BW234*0.0841,2),0))))</f>
        <v>0</v>
      </c>
      <c r="BY234" s="151">
        <f t="shared" si="171"/>
        <v>0</v>
      </c>
      <c r="BZ234" s="330"/>
      <c r="CA234" s="330"/>
      <c r="CB234" s="330"/>
      <c r="CC234" s="330"/>
      <c r="CD234" s="330"/>
      <c r="CE234" s="330"/>
      <c r="CF234" s="178"/>
      <c r="CG234" s="179"/>
      <c r="CH234" s="179"/>
      <c r="CI234" s="179"/>
      <c r="CJ234" s="179"/>
      <c r="CK234" s="179"/>
      <c r="CL234" s="48">
        <f t="shared" si="159"/>
        <v>0</v>
      </c>
      <c r="CM234" s="48">
        <f t="shared" si="160"/>
        <v>0</v>
      </c>
      <c r="CN234" s="48">
        <f t="shared" si="161"/>
        <v>0</v>
      </c>
      <c r="CO234" s="48">
        <f t="shared" si="162"/>
        <v>0</v>
      </c>
      <c r="CP234" s="48">
        <f t="shared" si="163"/>
        <v>0</v>
      </c>
      <c r="CQ234" s="48">
        <f t="shared" si="164"/>
        <v>0</v>
      </c>
      <c r="CR234" s="48">
        <f t="shared" si="165"/>
        <v>0</v>
      </c>
      <c r="CS234" s="48">
        <f t="shared" si="166"/>
        <v>0</v>
      </c>
      <c r="CT234" s="179"/>
      <c r="CU234" s="179"/>
    </row>
    <row r="235" spans="1:99" ht="20.100000000000001" customHeight="1" x14ac:dyDescent="0.15">
      <c r="A235" s="57">
        <v>230</v>
      </c>
      <c r="B235" s="398" t="str">
        <f>IF(D235='Напрямки конкурса'!$L$2,'Напрямки конкурса'!$B$2,IF(D235='Напрямки конкурса'!$L$3,'Напрямки конкурса'!$B$3,IF(D235='Напрямки конкурса'!$L$4,'Напрямки конкурса'!$B$4,IF(D235='Напрямки конкурса'!$L$5,'Напрямки конкурса'!$B$5,IF(D235='Напрямки конкурса'!$L$6,'Напрямки конкурса'!$B$6,IF(D235='Напрямки конкурса'!$L$7,'Напрямки конкурса'!$B$7,IF(D235='Напрямки конкурса'!$L$8,'Напрямки конкурса'!$B$8,IF(D235='Напрямки конкурса'!$L$9,'Напрямки конкурса'!$B$9,IF(D235='Напрямки конкурса'!$L$10,'Напрямки конкурса'!$B$10,IF(D235='Напрямки конкурса'!$L$11,'Напрямки конкурса'!$B$11,IF(D235='Напрямки конкурса'!$L$12,'Напрямки конкурса'!$B$12,IF(D235='Напрямки конкурса'!$L$13,'Напрямки конкурса'!$B$13,IF(D235='Напрямки конкурса'!$L$14,'Напрямки конкурса'!$B$14,IF(D235='Напрямки конкурса'!$L$15,'Напрямки конкурса'!$B$15,IF(D235='Напрямки конкурса'!$L$16,'Напрямки конкурса'!$B$16,IF(D235='Напрямки конкурса'!$L$17,'Напрямки конкурса'!$B$17,IF(D235='Напрямки конкурса'!$L$18,'Напрямки конкурса'!$B$18,IF(D235='Напрямки конкурса'!$L$19,'Напрямки конкурса'!$B$19,IF(D235='Напрямки конкурса'!$L$20,'Напрямки конкурса'!$B$20,IF(D235='Напрямки конкурса'!$L$21,'Напрямки конкурса'!$B$21,IF(D235='Напрямки конкурса'!$L$22,'Напрямки конкурса'!$B$22,IF(D235='Напрямки конкурса'!$L$23,'Напрямки конкурса'!$B$23,IF(D235='Напрямки конкурса'!$L$24,'Напрямки конкурса'!$B$24,IF(D235='Напрямки конкурса'!$L$25,'Напрямки конкурса'!$B$25,IF(D235='Напрямки конкурса'!$L$26,'Напрямки конкурса'!$B$26,IF(D235='Напрямки конкурса'!$L$27,'Напрямки конкурса'!$B$27,IF(D235='Напрямки конкурса'!$L$28,'Напрямки конкурса'!$B$28,"")))))))))))))))))))))))))))</f>
        <v/>
      </c>
      <c r="C235" s="58" t="str">
        <f>IF(D235='Напрямки конкурса'!$L$2,'Напрямки конкурса'!$K$2,IF(D235='Напрямки конкурса'!$L$3,'Напрямки конкурса'!$K$3,IF(D235='Напрямки конкурса'!$L$4,'Напрямки конкурса'!$K$4,IF(D235='Напрямки конкурса'!$L$5,'Напрямки конкурса'!$K$5,IF(D235='Напрямки конкурса'!$L$6,'Напрямки конкурса'!$K$6,IF(D235='Напрямки конкурса'!$L$7,'Напрямки конкурса'!$K$7,IF(D235='Напрямки конкурса'!$L$8,'Напрямки конкурса'!$K$8,IF(D235='Напрямки конкурса'!$L$9,'Напрямки конкурса'!$K$9,IF(D235='Напрямки конкурса'!$L$10,'Напрямки конкурса'!$K$10,IF(D235='Напрямки конкурса'!$L$11,'Напрямки конкурса'!$K$11,IF(D235='Напрямки конкурса'!$L$12,'Напрямки конкурса'!$K$12,IF(D235='Напрямки конкурса'!$L$13,'Напрямки конкурса'!$K$13,IF(D235='Напрямки конкурса'!$L$14,'Напрямки конкурса'!$K$14,IF(D235='Напрямки конкурса'!$L$15,'Напрямки конкурса'!$K$15,IF(D235='Напрямки конкурса'!$L$16,'Напрямки конкурса'!$K$16,IF(D235='Напрямки конкурса'!$L$17,'Напрямки конкурса'!$K$17,IF(D235='Напрямки конкурса'!$L$18,'Напрямки конкурса'!$K$18,IF(D235='Напрямки конкурса'!$L$19,'Напрямки конкурса'!$K$19,IF(D235='Напрямки конкурса'!$L$20,'Напрямки конкурса'!$K$20,IF(D235='Напрямки конкурса'!$L$21,'Напрямки конкурса'!$K$21,IF(D235='Напрямки конкурса'!$L$22,'Напрямки конкурса'!$K$22,IF(D235='Напрямки конкурса'!$L$23,'Напрямки конкурса'!$K$23,IF(D235='Напрямки конкурса'!$L$24,'Напрямки конкурса'!$K$24,IF(D235='Напрямки конкурса'!$L$25,'Напрямки конкурса'!$K$25,IF(D235='Напрямки конкурса'!$L$26,'Напрямки конкурса'!$K$26,IF(D235='Напрямки конкурса'!$L$27,'Напрямки конкурса'!$K$27,IF(D235='Напрямки конкурса'!$L$28,'Напрямки конкурса'!$K$28,"")))))))))))))))))))))))))))</f>
        <v/>
      </c>
      <c r="D235" s="554"/>
      <c r="E235" s="169"/>
      <c r="F235" s="169"/>
      <c r="G235" s="169"/>
      <c r="H235" s="148" t="str">
        <f>IF(I235='Категорія витрат'!$B$2,'Категорія витрат'!$A$2,IF(I235='Категорія витрат'!$B$3,'Категорія витрат'!$A$3,IF(I235='Категорія витрат'!$B$4,'Категорія витрат'!$A$4,IF(I235='Категорія витрат'!$B$5,'Категорія витрат'!$A$5,IF(I235='Категорія витрат'!$B$6,'Категорія витрат'!$A$6,IF(I235='Категорія витрат'!$B$7,'Категорія витрат'!$A$7,IF(I235='Категорія витрат'!$B$8,'Категорія витрат'!$A$8,IF(I235='Категорія витрат'!$B$9,'Категорія витрат'!$A$9,IF(I235='Категорія витрат'!$B$10,'Категорія витрат'!$A$10,IF(I235='Категорія витрат'!$B$11,'Категорія витрат'!$A$11,IF(I235='Категорія витрат'!$B$12,'Категорія витрат'!$A$12,IF(I235='Категорія витрат'!$B$13,'Категорія витрат'!$A$13,IF(I235='Категорія витрат'!$B$14,'Категорія витрат'!$A$14,IF(I235='Категорія витрат'!$B$15,'Категорія витрат'!$A$15,IF(I235='Категорія витрат'!$B$16,'Категорія витрат'!$A$16,IF(I235='Категорія витрат'!$B$17,'Категорія витрат'!$A$17,IF(I235='Категорія витрат'!$B$18,'Категорія витрат'!$A$18,IF(I235='Категорія витрат'!$B$19,'Категорія витрат'!$A$19,IF(I235='Категорія витрат'!$B$20,'Категорія витрат'!$A$20,IF(I235='Категорія витрат'!$B$21,'Категорія витрат'!$A$21,IF(I235='Категорія витрат'!$B$22,'Категорія витрат'!$A$22,IF(I235='Категорія витрат'!$B$23,'Категорія витрат'!$A$23,IF(I235='Категорія витрат'!$B$24,'Категорія витрат'!$A$24,IF(I235='Категорія витрат'!$B$25,'Категорія витрат'!$A$25,IF(I235='Категорія витрат'!$B$26,'Категорія витрат'!$A$26,IF(I235='Категорія витрат'!$B$27,'Категорія витрат'!$A$27,IF(I235='Категорія витрат'!$B$28,'Категорія витрат'!$A$28,IF(I235='Категорія витрат'!$B$29,'Категорія витрат'!$A$29,IF(I235='Категорія витрат'!$B$30,'Категорія витрат'!$A$30,"")))))))))))))))))))))))))))))</f>
        <v/>
      </c>
      <c r="I235" s="172"/>
      <c r="J235" s="171"/>
      <c r="K235" s="173"/>
      <c r="L235" s="86">
        <f t="shared" si="167"/>
        <v>0</v>
      </c>
      <c r="M235" s="174"/>
      <c r="N235" s="176"/>
      <c r="O235" s="396">
        <f t="shared" si="142"/>
        <v>0</v>
      </c>
      <c r="P235" s="157">
        <f>IF(J235='Категорія витрат'!$F$2,ROUND('Додаток 3._Бюджет детальний ПР'!O235*0.3676,2),IF(J235='Категорія витрат'!$F$3,ROUND('Додаток 3._Бюджет детальний ПР'!O235*0.347,2),IF(J235='Категорія витрат'!$F$4,ROUND('Додаток 3._Бюджет детальний ПР'!O235*0.347,2),IF(J235='Категорія витрат'!$F$7,ROUND('Додаток 3._Бюджет детальний ПР'!O235*0.0841,2),0))))</f>
        <v>0</v>
      </c>
      <c r="Q235" s="151">
        <f t="shared" si="168"/>
        <v>0</v>
      </c>
      <c r="R235" s="178"/>
      <c r="S235" s="178"/>
      <c r="T235" s="178"/>
      <c r="U235" s="178"/>
      <c r="V235" s="178"/>
      <c r="W235" s="178"/>
      <c r="X235" s="178"/>
      <c r="Y235" s="179"/>
      <c r="Z235" s="179"/>
      <c r="AA235" s="179"/>
      <c r="AB235" s="179"/>
      <c r="AC235" s="179"/>
      <c r="AD235" s="48">
        <f t="shared" si="143"/>
        <v>0</v>
      </c>
      <c r="AE235" s="48">
        <f t="shared" si="144"/>
        <v>0</v>
      </c>
      <c r="AF235" s="48">
        <f t="shared" si="145"/>
        <v>0</v>
      </c>
      <c r="AG235" s="48">
        <f t="shared" si="146"/>
        <v>0</v>
      </c>
      <c r="AH235" s="48">
        <f t="shared" si="147"/>
        <v>0</v>
      </c>
      <c r="AI235" s="48">
        <f t="shared" si="148"/>
        <v>0</v>
      </c>
      <c r="AJ235" s="48">
        <f t="shared" si="149"/>
        <v>0</v>
      </c>
      <c r="AK235" s="48">
        <f t="shared" si="150"/>
        <v>0</v>
      </c>
      <c r="AL235" s="179"/>
      <c r="AM235" s="179"/>
      <c r="AN235" s="76"/>
      <c r="AO235" s="173"/>
      <c r="AP235" s="405">
        <f t="shared" si="169"/>
        <v>0</v>
      </c>
      <c r="AQ235" s="324"/>
      <c r="AR235" s="325"/>
      <c r="AS235" s="324"/>
      <c r="AT235" s="407">
        <f>IF(J235='Категорія витрат'!$F$2,ROUND('Додаток 3._Бюджет детальний ПР'!AS235*0.22,2),IF(J235='Категорія витрат'!$F$3,ROUND('Додаток 3._Бюджет детальний ПР'!AS235*0.22,2),IF(J235='Категорія витрат'!$F$4,ROUND('Додаток 3._Бюджет детальний ПР'!AS235*0.22,2),IF(J235='Категорія витрат'!$F$7,ROUND('Додаток 3._Бюджет детальний ПР'!AS235*0.0841,2),0))))</f>
        <v>0</v>
      </c>
      <c r="AU235" s="151">
        <f t="shared" si="141"/>
        <v>0</v>
      </c>
      <c r="AV235" s="178"/>
      <c r="AW235" s="178"/>
      <c r="AX235" s="178"/>
      <c r="AY235" s="178"/>
      <c r="AZ235" s="178"/>
      <c r="BA235" s="178"/>
      <c r="BB235" s="178"/>
      <c r="BC235" s="179"/>
      <c r="BD235" s="179"/>
      <c r="BE235" s="179"/>
      <c r="BF235" s="179"/>
      <c r="BG235" s="179"/>
      <c r="BH235" s="48">
        <f t="shared" si="151"/>
        <v>0</v>
      </c>
      <c r="BI235" s="48">
        <f t="shared" si="152"/>
        <v>0</v>
      </c>
      <c r="BJ235" s="48">
        <f t="shared" si="153"/>
        <v>0</v>
      </c>
      <c r="BK235" s="48">
        <f t="shared" si="154"/>
        <v>0</v>
      </c>
      <c r="BL235" s="48">
        <f t="shared" si="155"/>
        <v>0</v>
      </c>
      <c r="BM235" s="48">
        <f t="shared" si="156"/>
        <v>0</v>
      </c>
      <c r="BN235" s="48">
        <f t="shared" si="157"/>
        <v>0</v>
      </c>
      <c r="BO235" s="48">
        <f t="shared" si="158"/>
        <v>0</v>
      </c>
      <c r="BP235" s="179"/>
      <c r="BQ235" s="179"/>
      <c r="BR235" s="189"/>
      <c r="BS235" s="173"/>
      <c r="BT235" s="86">
        <f t="shared" si="170"/>
        <v>0</v>
      </c>
      <c r="BU235" s="174"/>
      <c r="BV235" s="176"/>
      <c r="BW235" s="174"/>
      <c r="BX235" s="157">
        <f>IF(J235='Категорія витрат'!$F$2,ROUND('Додаток 3._Бюджет детальний ПР'!BW235*0.3676,2),IF(J235='Категорія витрат'!$F$3,ROUND('Додаток 3._Бюджет детальний ПР'!BW235*0.347,2),IF(J235='Категорія витрат'!$F$4,ROUND('Додаток 3._Бюджет детальний ПР'!BW235*0.347,2),IF(J235='Категорія витрат'!$F$7,ROUND('Додаток 3._Бюджет детальний ПР'!BW235*0.0841,2),0))))</f>
        <v>0</v>
      </c>
      <c r="BY235" s="151">
        <f t="shared" si="171"/>
        <v>0</v>
      </c>
      <c r="BZ235" s="330"/>
      <c r="CA235" s="330"/>
      <c r="CB235" s="330"/>
      <c r="CC235" s="330"/>
      <c r="CD235" s="330"/>
      <c r="CE235" s="330"/>
      <c r="CF235" s="178"/>
      <c r="CG235" s="179"/>
      <c r="CH235" s="179"/>
      <c r="CI235" s="179"/>
      <c r="CJ235" s="179"/>
      <c r="CK235" s="179"/>
      <c r="CL235" s="48">
        <f t="shared" si="159"/>
        <v>0</v>
      </c>
      <c r="CM235" s="48">
        <f t="shared" si="160"/>
        <v>0</v>
      </c>
      <c r="CN235" s="48">
        <f t="shared" si="161"/>
        <v>0</v>
      </c>
      <c r="CO235" s="48">
        <f t="shared" si="162"/>
        <v>0</v>
      </c>
      <c r="CP235" s="48">
        <f t="shared" si="163"/>
        <v>0</v>
      </c>
      <c r="CQ235" s="48">
        <f t="shared" si="164"/>
        <v>0</v>
      </c>
      <c r="CR235" s="48">
        <f t="shared" si="165"/>
        <v>0</v>
      </c>
      <c r="CS235" s="48">
        <f t="shared" si="166"/>
        <v>0</v>
      </c>
      <c r="CT235" s="179"/>
      <c r="CU235" s="179"/>
    </row>
    <row r="236" spans="1:99" ht="20.100000000000001" customHeight="1" x14ac:dyDescent="0.15">
      <c r="A236" s="57">
        <v>231</v>
      </c>
      <c r="B236" s="398" t="str">
        <f>IF(D236='Напрямки конкурса'!$L$2,'Напрямки конкурса'!$B$2,IF(D236='Напрямки конкурса'!$L$3,'Напрямки конкурса'!$B$3,IF(D236='Напрямки конкурса'!$L$4,'Напрямки конкурса'!$B$4,IF(D236='Напрямки конкурса'!$L$5,'Напрямки конкурса'!$B$5,IF(D236='Напрямки конкурса'!$L$6,'Напрямки конкурса'!$B$6,IF(D236='Напрямки конкурса'!$L$7,'Напрямки конкурса'!$B$7,IF(D236='Напрямки конкурса'!$L$8,'Напрямки конкурса'!$B$8,IF(D236='Напрямки конкурса'!$L$9,'Напрямки конкурса'!$B$9,IF(D236='Напрямки конкурса'!$L$10,'Напрямки конкурса'!$B$10,IF(D236='Напрямки конкурса'!$L$11,'Напрямки конкурса'!$B$11,IF(D236='Напрямки конкурса'!$L$12,'Напрямки конкурса'!$B$12,IF(D236='Напрямки конкурса'!$L$13,'Напрямки конкурса'!$B$13,IF(D236='Напрямки конкурса'!$L$14,'Напрямки конкурса'!$B$14,IF(D236='Напрямки конкурса'!$L$15,'Напрямки конкурса'!$B$15,IF(D236='Напрямки конкурса'!$L$16,'Напрямки конкурса'!$B$16,IF(D236='Напрямки конкурса'!$L$17,'Напрямки конкурса'!$B$17,IF(D236='Напрямки конкурса'!$L$18,'Напрямки конкурса'!$B$18,IF(D236='Напрямки конкурса'!$L$19,'Напрямки конкурса'!$B$19,IF(D236='Напрямки конкурса'!$L$20,'Напрямки конкурса'!$B$20,IF(D236='Напрямки конкурса'!$L$21,'Напрямки конкурса'!$B$21,IF(D236='Напрямки конкурса'!$L$22,'Напрямки конкурса'!$B$22,IF(D236='Напрямки конкурса'!$L$23,'Напрямки конкурса'!$B$23,IF(D236='Напрямки конкурса'!$L$24,'Напрямки конкурса'!$B$24,IF(D236='Напрямки конкурса'!$L$25,'Напрямки конкурса'!$B$25,IF(D236='Напрямки конкурса'!$L$26,'Напрямки конкурса'!$B$26,IF(D236='Напрямки конкурса'!$L$27,'Напрямки конкурса'!$B$27,IF(D236='Напрямки конкурса'!$L$28,'Напрямки конкурса'!$B$28,"")))))))))))))))))))))))))))</f>
        <v/>
      </c>
      <c r="C236" s="58" t="str">
        <f>IF(D236='Напрямки конкурса'!$L$2,'Напрямки конкурса'!$K$2,IF(D236='Напрямки конкурса'!$L$3,'Напрямки конкурса'!$K$3,IF(D236='Напрямки конкурса'!$L$4,'Напрямки конкурса'!$K$4,IF(D236='Напрямки конкурса'!$L$5,'Напрямки конкурса'!$K$5,IF(D236='Напрямки конкурса'!$L$6,'Напрямки конкурса'!$K$6,IF(D236='Напрямки конкурса'!$L$7,'Напрямки конкурса'!$K$7,IF(D236='Напрямки конкурса'!$L$8,'Напрямки конкурса'!$K$8,IF(D236='Напрямки конкурса'!$L$9,'Напрямки конкурса'!$K$9,IF(D236='Напрямки конкурса'!$L$10,'Напрямки конкурса'!$K$10,IF(D236='Напрямки конкурса'!$L$11,'Напрямки конкурса'!$K$11,IF(D236='Напрямки конкурса'!$L$12,'Напрямки конкурса'!$K$12,IF(D236='Напрямки конкурса'!$L$13,'Напрямки конкурса'!$K$13,IF(D236='Напрямки конкурса'!$L$14,'Напрямки конкурса'!$K$14,IF(D236='Напрямки конкурса'!$L$15,'Напрямки конкурса'!$K$15,IF(D236='Напрямки конкурса'!$L$16,'Напрямки конкурса'!$K$16,IF(D236='Напрямки конкурса'!$L$17,'Напрямки конкурса'!$K$17,IF(D236='Напрямки конкурса'!$L$18,'Напрямки конкурса'!$K$18,IF(D236='Напрямки конкурса'!$L$19,'Напрямки конкурса'!$K$19,IF(D236='Напрямки конкурса'!$L$20,'Напрямки конкурса'!$K$20,IF(D236='Напрямки конкурса'!$L$21,'Напрямки конкурса'!$K$21,IF(D236='Напрямки конкурса'!$L$22,'Напрямки конкурса'!$K$22,IF(D236='Напрямки конкурса'!$L$23,'Напрямки конкурса'!$K$23,IF(D236='Напрямки конкурса'!$L$24,'Напрямки конкурса'!$K$24,IF(D236='Напрямки конкурса'!$L$25,'Напрямки конкурса'!$K$25,IF(D236='Напрямки конкурса'!$L$26,'Напрямки конкурса'!$K$26,IF(D236='Напрямки конкурса'!$L$27,'Напрямки конкурса'!$K$27,IF(D236='Напрямки конкурса'!$L$28,'Напрямки конкурса'!$K$28,"")))))))))))))))))))))))))))</f>
        <v/>
      </c>
      <c r="D236" s="554"/>
      <c r="E236" s="169"/>
      <c r="F236" s="169"/>
      <c r="G236" s="169"/>
      <c r="H236" s="148" t="str">
        <f>IF(I236='Категорія витрат'!$B$2,'Категорія витрат'!$A$2,IF(I236='Категорія витрат'!$B$3,'Категорія витрат'!$A$3,IF(I236='Категорія витрат'!$B$4,'Категорія витрат'!$A$4,IF(I236='Категорія витрат'!$B$5,'Категорія витрат'!$A$5,IF(I236='Категорія витрат'!$B$6,'Категорія витрат'!$A$6,IF(I236='Категорія витрат'!$B$7,'Категорія витрат'!$A$7,IF(I236='Категорія витрат'!$B$8,'Категорія витрат'!$A$8,IF(I236='Категорія витрат'!$B$9,'Категорія витрат'!$A$9,IF(I236='Категорія витрат'!$B$10,'Категорія витрат'!$A$10,IF(I236='Категорія витрат'!$B$11,'Категорія витрат'!$A$11,IF(I236='Категорія витрат'!$B$12,'Категорія витрат'!$A$12,IF(I236='Категорія витрат'!$B$13,'Категорія витрат'!$A$13,IF(I236='Категорія витрат'!$B$14,'Категорія витрат'!$A$14,IF(I236='Категорія витрат'!$B$15,'Категорія витрат'!$A$15,IF(I236='Категорія витрат'!$B$16,'Категорія витрат'!$A$16,IF(I236='Категорія витрат'!$B$17,'Категорія витрат'!$A$17,IF(I236='Категорія витрат'!$B$18,'Категорія витрат'!$A$18,IF(I236='Категорія витрат'!$B$19,'Категорія витрат'!$A$19,IF(I236='Категорія витрат'!$B$20,'Категорія витрат'!$A$20,IF(I236='Категорія витрат'!$B$21,'Категорія витрат'!$A$21,IF(I236='Категорія витрат'!$B$22,'Категорія витрат'!$A$22,IF(I236='Категорія витрат'!$B$23,'Категорія витрат'!$A$23,IF(I236='Категорія витрат'!$B$24,'Категорія витрат'!$A$24,IF(I236='Категорія витрат'!$B$25,'Категорія витрат'!$A$25,IF(I236='Категорія витрат'!$B$26,'Категорія витрат'!$A$26,IF(I236='Категорія витрат'!$B$27,'Категорія витрат'!$A$27,IF(I236='Категорія витрат'!$B$28,'Категорія витрат'!$A$28,IF(I236='Категорія витрат'!$B$29,'Категорія витрат'!$A$29,IF(I236='Категорія витрат'!$B$30,'Категорія витрат'!$A$30,"")))))))))))))))))))))))))))))</f>
        <v/>
      </c>
      <c r="I236" s="172"/>
      <c r="J236" s="171"/>
      <c r="K236" s="173"/>
      <c r="L236" s="86">
        <f t="shared" si="167"/>
        <v>0</v>
      </c>
      <c r="M236" s="174"/>
      <c r="N236" s="176"/>
      <c r="O236" s="396">
        <f t="shared" si="142"/>
        <v>0</v>
      </c>
      <c r="P236" s="157">
        <f>IF(J236='Категорія витрат'!$F$2,ROUND('Додаток 3._Бюджет детальний ПР'!O236*0.3676,2),IF(J236='Категорія витрат'!$F$3,ROUND('Додаток 3._Бюджет детальний ПР'!O236*0.347,2),IF(J236='Категорія витрат'!$F$4,ROUND('Додаток 3._Бюджет детальний ПР'!O236*0.347,2),IF(J236='Категорія витрат'!$F$7,ROUND('Додаток 3._Бюджет детальний ПР'!O236*0.0841,2),0))))</f>
        <v>0</v>
      </c>
      <c r="Q236" s="151">
        <f t="shared" si="168"/>
        <v>0</v>
      </c>
      <c r="R236" s="178"/>
      <c r="S236" s="178"/>
      <c r="T236" s="178"/>
      <c r="U236" s="178"/>
      <c r="V236" s="178"/>
      <c r="W236" s="178"/>
      <c r="X236" s="178"/>
      <c r="Y236" s="179"/>
      <c r="Z236" s="179"/>
      <c r="AA236" s="179"/>
      <c r="AB236" s="179"/>
      <c r="AC236" s="179"/>
      <c r="AD236" s="48">
        <f t="shared" si="143"/>
        <v>0</v>
      </c>
      <c r="AE236" s="48">
        <f t="shared" si="144"/>
        <v>0</v>
      </c>
      <c r="AF236" s="48">
        <f t="shared" si="145"/>
        <v>0</v>
      </c>
      <c r="AG236" s="48">
        <f t="shared" si="146"/>
        <v>0</v>
      </c>
      <c r="AH236" s="48">
        <f t="shared" si="147"/>
        <v>0</v>
      </c>
      <c r="AI236" s="48">
        <f t="shared" si="148"/>
        <v>0</v>
      </c>
      <c r="AJ236" s="48">
        <f t="shared" si="149"/>
        <v>0</v>
      </c>
      <c r="AK236" s="48">
        <f t="shared" si="150"/>
        <v>0</v>
      </c>
      <c r="AL236" s="179"/>
      <c r="AM236" s="179"/>
      <c r="AN236" s="76"/>
      <c r="AO236" s="173"/>
      <c r="AP236" s="405">
        <f t="shared" si="169"/>
        <v>0</v>
      </c>
      <c r="AQ236" s="324"/>
      <c r="AR236" s="325"/>
      <c r="AS236" s="324"/>
      <c r="AT236" s="407">
        <f>IF(J236='Категорія витрат'!$F$2,ROUND('Додаток 3._Бюджет детальний ПР'!AS236*0.22,2),IF(J236='Категорія витрат'!$F$3,ROUND('Додаток 3._Бюджет детальний ПР'!AS236*0.22,2),IF(J236='Категорія витрат'!$F$4,ROUND('Додаток 3._Бюджет детальний ПР'!AS236*0.22,2),IF(J236='Категорія витрат'!$F$7,ROUND('Додаток 3._Бюджет детальний ПР'!AS236*0.0841,2),0))))</f>
        <v>0</v>
      </c>
      <c r="AU236" s="151">
        <f t="shared" si="141"/>
        <v>0</v>
      </c>
      <c r="AV236" s="178"/>
      <c r="AW236" s="178"/>
      <c r="AX236" s="178"/>
      <c r="AY236" s="178"/>
      <c r="AZ236" s="178"/>
      <c r="BA236" s="178"/>
      <c r="BB236" s="178"/>
      <c r="BC236" s="179"/>
      <c r="BD236" s="179"/>
      <c r="BE236" s="179"/>
      <c r="BF236" s="179"/>
      <c r="BG236" s="179"/>
      <c r="BH236" s="48">
        <f t="shared" si="151"/>
        <v>0</v>
      </c>
      <c r="BI236" s="48">
        <f t="shared" si="152"/>
        <v>0</v>
      </c>
      <c r="BJ236" s="48">
        <f t="shared" si="153"/>
        <v>0</v>
      </c>
      <c r="BK236" s="48">
        <f t="shared" si="154"/>
        <v>0</v>
      </c>
      <c r="BL236" s="48">
        <f t="shared" si="155"/>
        <v>0</v>
      </c>
      <c r="BM236" s="48">
        <f t="shared" si="156"/>
        <v>0</v>
      </c>
      <c r="BN236" s="48">
        <f t="shared" si="157"/>
        <v>0</v>
      </c>
      <c r="BO236" s="48">
        <f t="shared" si="158"/>
        <v>0</v>
      </c>
      <c r="BP236" s="179"/>
      <c r="BQ236" s="179"/>
      <c r="BR236" s="189"/>
      <c r="BS236" s="173"/>
      <c r="BT236" s="86">
        <f t="shared" si="170"/>
        <v>0</v>
      </c>
      <c r="BU236" s="174"/>
      <c r="BV236" s="176"/>
      <c r="BW236" s="174"/>
      <c r="BX236" s="157">
        <f>IF(J236='Категорія витрат'!$F$2,ROUND('Додаток 3._Бюджет детальний ПР'!BW236*0.3676,2),IF(J236='Категорія витрат'!$F$3,ROUND('Додаток 3._Бюджет детальний ПР'!BW236*0.347,2),IF(J236='Категорія витрат'!$F$4,ROUND('Додаток 3._Бюджет детальний ПР'!BW236*0.347,2),IF(J236='Категорія витрат'!$F$7,ROUND('Додаток 3._Бюджет детальний ПР'!BW236*0.0841,2),0))))</f>
        <v>0</v>
      </c>
      <c r="BY236" s="151">
        <f t="shared" si="171"/>
        <v>0</v>
      </c>
      <c r="BZ236" s="330"/>
      <c r="CA236" s="330"/>
      <c r="CB236" s="330"/>
      <c r="CC236" s="330"/>
      <c r="CD236" s="330"/>
      <c r="CE236" s="330"/>
      <c r="CF236" s="178"/>
      <c r="CG236" s="179"/>
      <c r="CH236" s="179"/>
      <c r="CI236" s="179"/>
      <c r="CJ236" s="179"/>
      <c r="CK236" s="179"/>
      <c r="CL236" s="48">
        <f t="shared" si="159"/>
        <v>0</v>
      </c>
      <c r="CM236" s="48">
        <f t="shared" si="160"/>
        <v>0</v>
      </c>
      <c r="CN236" s="48">
        <f t="shared" si="161"/>
        <v>0</v>
      </c>
      <c r="CO236" s="48">
        <f t="shared" si="162"/>
        <v>0</v>
      </c>
      <c r="CP236" s="48">
        <f t="shared" si="163"/>
        <v>0</v>
      </c>
      <c r="CQ236" s="48">
        <f t="shared" si="164"/>
        <v>0</v>
      </c>
      <c r="CR236" s="48">
        <f t="shared" si="165"/>
        <v>0</v>
      </c>
      <c r="CS236" s="48">
        <f t="shared" si="166"/>
        <v>0</v>
      </c>
      <c r="CT236" s="179"/>
      <c r="CU236" s="179"/>
    </row>
    <row r="237" spans="1:99" ht="20.100000000000001" customHeight="1" x14ac:dyDescent="0.15">
      <c r="A237" s="57">
        <v>232</v>
      </c>
      <c r="B237" s="398" t="str">
        <f>IF(D237='Напрямки конкурса'!$L$2,'Напрямки конкурса'!$B$2,IF(D237='Напрямки конкурса'!$L$3,'Напрямки конкурса'!$B$3,IF(D237='Напрямки конкурса'!$L$4,'Напрямки конкурса'!$B$4,IF(D237='Напрямки конкурса'!$L$5,'Напрямки конкурса'!$B$5,IF(D237='Напрямки конкурса'!$L$6,'Напрямки конкурса'!$B$6,IF(D237='Напрямки конкурса'!$L$7,'Напрямки конкурса'!$B$7,IF(D237='Напрямки конкурса'!$L$8,'Напрямки конкурса'!$B$8,IF(D237='Напрямки конкурса'!$L$9,'Напрямки конкурса'!$B$9,IF(D237='Напрямки конкурса'!$L$10,'Напрямки конкурса'!$B$10,IF(D237='Напрямки конкурса'!$L$11,'Напрямки конкурса'!$B$11,IF(D237='Напрямки конкурса'!$L$12,'Напрямки конкурса'!$B$12,IF(D237='Напрямки конкурса'!$L$13,'Напрямки конкурса'!$B$13,IF(D237='Напрямки конкурса'!$L$14,'Напрямки конкурса'!$B$14,IF(D237='Напрямки конкурса'!$L$15,'Напрямки конкурса'!$B$15,IF(D237='Напрямки конкурса'!$L$16,'Напрямки конкурса'!$B$16,IF(D237='Напрямки конкурса'!$L$17,'Напрямки конкурса'!$B$17,IF(D237='Напрямки конкурса'!$L$18,'Напрямки конкурса'!$B$18,IF(D237='Напрямки конкурса'!$L$19,'Напрямки конкурса'!$B$19,IF(D237='Напрямки конкурса'!$L$20,'Напрямки конкурса'!$B$20,IF(D237='Напрямки конкурса'!$L$21,'Напрямки конкурса'!$B$21,IF(D237='Напрямки конкурса'!$L$22,'Напрямки конкурса'!$B$22,IF(D237='Напрямки конкурса'!$L$23,'Напрямки конкурса'!$B$23,IF(D237='Напрямки конкурса'!$L$24,'Напрямки конкурса'!$B$24,IF(D237='Напрямки конкурса'!$L$25,'Напрямки конкурса'!$B$25,IF(D237='Напрямки конкурса'!$L$26,'Напрямки конкурса'!$B$26,IF(D237='Напрямки конкурса'!$L$27,'Напрямки конкурса'!$B$27,IF(D237='Напрямки конкурса'!$L$28,'Напрямки конкурса'!$B$28,"")))))))))))))))))))))))))))</f>
        <v/>
      </c>
      <c r="C237" s="58" t="str">
        <f>IF(D237='Напрямки конкурса'!$L$2,'Напрямки конкурса'!$K$2,IF(D237='Напрямки конкурса'!$L$3,'Напрямки конкурса'!$K$3,IF(D237='Напрямки конкурса'!$L$4,'Напрямки конкурса'!$K$4,IF(D237='Напрямки конкурса'!$L$5,'Напрямки конкурса'!$K$5,IF(D237='Напрямки конкурса'!$L$6,'Напрямки конкурса'!$K$6,IF(D237='Напрямки конкурса'!$L$7,'Напрямки конкурса'!$K$7,IF(D237='Напрямки конкурса'!$L$8,'Напрямки конкурса'!$K$8,IF(D237='Напрямки конкурса'!$L$9,'Напрямки конкурса'!$K$9,IF(D237='Напрямки конкурса'!$L$10,'Напрямки конкурса'!$K$10,IF(D237='Напрямки конкурса'!$L$11,'Напрямки конкурса'!$K$11,IF(D237='Напрямки конкурса'!$L$12,'Напрямки конкурса'!$K$12,IF(D237='Напрямки конкурса'!$L$13,'Напрямки конкурса'!$K$13,IF(D237='Напрямки конкурса'!$L$14,'Напрямки конкурса'!$K$14,IF(D237='Напрямки конкурса'!$L$15,'Напрямки конкурса'!$K$15,IF(D237='Напрямки конкурса'!$L$16,'Напрямки конкурса'!$K$16,IF(D237='Напрямки конкурса'!$L$17,'Напрямки конкурса'!$K$17,IF(D237='Напрямки конкурса'!$L$18,'Напрямки конкурса'!$K$18,IF(D237='Напрямки конкурса'!$L$19,'Напрямки конкурса'!$K$19,IF(D237='Напрямки конкурса'!$L$20,'Напрямки конкурса'!$K$20,IF(D237='Напрямки конкурса'!$L$21,'Напрямки конкурса'!$K$21,IF(D237='Напрямки конкурса'!$L$22,'Напрямки конкурса'!$K$22,IF(D237='Напрямки конкурса'!$L$23,'Напрямки конкурса'!$K$23,IF(D237='Напрямки конкурса'!$L$24,'Напрямки конкурса'!$K$24,IF(D237='Напрямки конкурса'!$L$25,'Напрямки конкурса'!$K$25,IF(D237='Напрямки конкурса'!$L$26,'Напрямки конкурса'!$K$26,IF(D237='Напрямки конкурса'!$L$27,'Напрямки конкурса'!$K$27,IF(D237='Напрямки конкурса'!$L$28,'Напрямки конкурса'!$K$28,"")))))))))))))))))))))))))))</f>
        <v/>
      </c>
      <c r="D237" s="554"/>
      <c r="E237" s="169"/>
      <c r="F237" s="169"/>
      <c r="G237" s="169"/>
      <c r="H237" s="148" t="str">
        <f>IF(I237='Категорія витрат'!$B$2,'Категорія витрат'!$A$2,IF(I237='Категорія витрат'!$B$3,'Категорія витрат'!$A$3,IF(I237='Категорія витрат'!$B$4,'Категорія витрат'!$A$4,IF(I237='Категорія витрат'!$B$5,'Категорія витрат'!$A$5,IF(I237='Категорія витрат'!$B$6,'Категорія витрат'!$A$6,IF(I237='Категорія витрат'!$B$7,'Категорія витрат'!$A$7,IF(I237='Категорія витрат'!$B$8,'Категорія витрат'!$A$8,IF(I237='Категорія витрат'!$B$9,'Категорія витрат'!$A$9,IF(I237='Категорія витрат'!$B$10,'Категорія витрат'!$A$10,IF(I237='Категорія витрат'!$B$11,'Категорія витрат'!$A$11,IF(I237='Категорія витрат'!$B$12,'Категорія витрат'!$A$12,IF(I237='Категорія витрат'!$B$13,'Категорія витрат'!$A$13,IF(I237='Категорія витрат'!$B$14,'Категорія витрат'!$A$14,IF(I237='Категорія витрат'!$B$15,'Категорія витрат'!$A$15,IF(I237='Категорія витрат'!$B$16,'Категорія витрат'!$A$16,IF(I237='Категорія витрат'!$B$17,'Категорія витрат'!$A$17,IF(I237='Категорія витрат'!$B$18,'Категорія витрат'!$A$18,IF(I237='Категорія витрат'!$B$19,'Категорія витрат'!$A$19,IF(I237='Категорія витрат'!$B$20,'Категорія витрат'!$A$20,IF(I237='Категорія витрат'!$B$21,'Категорія витрат'!$A$21,IF(I237='Категорія витрат'!$B$22,'Категорія витрат'!$A$22,IF(I237='Категорія витрат'!$B$23,'Категорія витрат'!$A$23,IF(I237='Категорія витрат'!$B$24,'Категорія витрат'!$A$24,IF(I237='Категорія витрат'!$B$25,'Категорія витрат'!$A$25,IF(I237='Категорія витрат'!$B$26,'Категорія витрат'!$A$26,IF(I237='Категорія витрат'!$B$27,'Категорія витрат'!$A$27,IF(I237='Категорія витрат'!$B$28,'Категорія витрат'!$A$28,IF(I237='Категорія витрат'!$B$29,'Категорія витрат'!$A$29,IF(I237='Категорія витрат'!$B$30,'Категорія витрат'!$A$30,"")))))))))))))))))))))))))))))</f>
        <v/>
      </c>
      <c r="I237" s="172"/>
      <c r="J237" s="171"/>
      <c r="K237" s="173"/>
      <c r="L237" s="86">
        <f t="shared" si="167"/>
        <v>0</v>
      </c>
      <c r="M237" s="174"/>
      <c r="N237" s="176"/>
      <c r="O237" s="396">
        <f t="shared" si="142"/>
        <v>0</v>
      </c>
      <c r="P237" s="157">
        <f>IF(J237='Категорія витрат'!$F$2,ROUND('Додаток 3._Бюджет детальний ПР'!O237*0.3676,2),IF(J237='Категорія витрат'!$F$3,ROUND('Додаток 3._Бюджет детальний ПР'!O237*0.347,2),IF(J237='Категорія витрат'!$F$4,ROUND('Додаток 3._Бюджет детальний ПР'!O237*0.347,2),IF(J237='Категорія витрат'!$F$7,ROUND('Додаток 3._Бюджет детальний ПР'!O237*0.0841,2),0))))</f>
        <v>0</v>
      </c>
      <c r="Q237" s="151">
        <f t="shared" si="168"/>
        <v>0</v>
      </c>
      <c r="R237" s="178"/>
      <c r="S237" s="178"/>
      <c r="T237" s="178"/>
      <c r="U237" s="178"/>
      <c r="V237" s="178"/>
      <c r="W237" s="178"/>
      <c r="X237" s="178"/>
      <c r="Y237" s="179"/>
      <c r="Z237" s="179"/>
      <c r="AA237" s="179"/>
      <c r="AB237" s="179"/>
      <c r="AC237" s="179"/>
      <c r="AD237" s="48">
        <f t="shared" si="143"/>
        <v>0</v>
      </c>
      <c r="AE237" s="48">
        <f t="shared" si="144"/>
        <v>0</v>
      </c>
      <c r="AF237" s="48">
        <f t="shared" si="145"/>
        <v>0</v>
      </c>
      <c r="AG237" s="48">
        <f t="shared" si="146"/>
        <v>0</v>
      </c>
      <c r="AH237" s="48">
        <f t="shared" si="147"/>
        <v>0</v>
      </c>
      <c r="AI237" s="48">
        <f t="shared" si="148"/>
        <v>0</v>
      </c>
      <c r="AJ237" s="48">
        <f t="shared" si="149"/>
        <v>0</v>
      </c>
      <c r="AK237" s="48">
        <f t="shared" si="150"/>
        <v>0</v>
      </c>
      <c r="AL237" s="179"/>
      <c r="AM237" s="179"/>
      <c r="AN237" s="76"/>
      <c r="AO237" s="173"/>
      <c r="AP237" s="405">
        <f t="shared" si="169"/>
        <v>0</v>
      </c>
      <c r="AQ237" s="174"/>
      <c r="AR237" s="176"/>
      <c r="AS237" s="174"/>
      <c r="AT237" s="407">
        <f>IF(J237='Категорія витрат'!$F$2,ROUND('Додаток 3._Бюджет детальний ПР'!AS237*0.22,2),IF(J237='Категорія витрат'!$F$3,ROUND('Додаток 3._Бюджет детальний ПР'!AS237*0.22,2),IF(J237='Категорія витрат'!$F$4,ROUND('Додаток 3._Бюджет детальний ПР'!AS237*0.22,2),IF(J237='Категорія витрат'!$F$7,ROUND('Додаток 3._Бюджет детальний ПР'!AS237*0.0841,2),0))))</f>
        <v>0</v>
      </c>
      <c r="AU237" s="151">
        <f t="shared" si="141"/>
        <v>0</v>
      </c>
      <c r="AV237" s="178"/>
      <c r="AW237" s="178"/>
      <c r="AX237" s="178"/>
      <c r="AY237" s="178"/>
      <c r="AZ237" s="178"/>
      <c r="BA237" s="178"/>
      <c r="BB237" s="178"/>
      <c r="BC237" s="179"/>
      <c r="BD237" s="179"/>
      <c r="BE237" s="179"/>
      <c r="BF237" s="179"/>
      <c r="BG237" s="179"/>
      <c r="BH237" s="48">
        <f t="shared" si="151"/>
        <v>0</v>
      </c>
      <c r="BI237" s="48">
        <f t="shared" si="152"/>
        <v>0</v>
      </c>
      <c r="BJ237" s="48">
        <f t="shared" si="153"/>
        <v>0</v>
      </c>
      <c r="BK237" s="48">
        <f t="shared" si="154"/>
        <v>0</v>
      </c>
      <c r="BL237" s="48">
        <f t="shared" si="155"/>
        <v>0</v>
      </c>
      <c r="BM237" s="48">
        <f t="shared" si="156"/>
        <v>0</v>
      </c>
      <c r="BN237" s="48">
        <f t="shared" si="157"/>
        <v>0</v>
      </c>
      <c r="BO237" s="48">
        <f t="shared" si="158"/>
        <v>0</v>
      </c>
      <c r="BP237" s="179"/>
      <c r="BQ237" s="179"/>
      <c r="BR237" s="189"/>
      <c r="BS237" s="173"/>
      <c r="BT237" s="86">
        <f t="shared" si="170"/>
        <v>0</v>
      </c>
      <c r="BU237" s="174"/>
      <c r="BV237" s="176"/>
      <c r="BW237" s="174"/>
      <c r="BX237" s="157">
        <f>IF(J237='Категорія витрат'!$F$2,ROUND('Додаток 3._Бюджет детальний ПР'!BW237*0.3676,2),IF(J237='Категорія витрат'!$F$3,ROUND('Додаток 3._Бюджет детальний ПР'!BW237*0.347,2),IF(J237='Категорія витрат'!$F$4,ROUND('Додаток 3._Бюджет детальний ПР'!BW237*0.347,2),IF(J237='Категорія витрат'!$F$7,ROUND('Додаток 3._Бюджет детальний ПР'!BW237*0.0841,2),0))))</f>
        <v>0</v>
      </c>
      <c r="BY237" s="151">
        <f t="shared" si="171"/>
        <v>0</v>
      </c>
      <c r="BZ237" s="330"/>
      <c r="CA237" s="330"/>
      <c r="CB237" s="330"/>
      <c r="CC237" s="330"/>
      <c r="CD237" s="330"/>
      <c r="CE237" s="330"/>
      <c r="CF237" s="178"/>
      <c r="CG237" s="179"/>
      <c r="CH237" s="179"/>
      <c r="CI237" s="179"/>
      <c r="CJ237" s="179"/>
      <c r="CK237" s="179"/>
      <c r="CL237" s="48">
        <f t="shared" si="159"/>
        <v>0</v>
      </c>
      <c r="CM237" s="48">
        <f t="shared" si="160"/>
        <v>0</v>
      </c>
      <c r="CN237" s="48">
        <f t="shared" si="161"/>
        <v>0</v>
      </c>
      <c r="CO237" s="48">
        <f t="shared" si="162"/>
        <v>0</v>
      </c>
      <c r="CP237" s="48">
        <f t="shared" si="163"/>
        <v>0</v>
      </c>
      <c r="CQ237" s="48">
        <f t="shared" si="164"/>
        <v>0</v>
      </c>
      <c r="CR237" s="48">
        <f t="shared" si="165"/>
        <v>0</v>
      </c>
      <c r="CS237" s="48">
        <f t="shared" si="166"/>
        <v>0</v>
      </c>
      <c r="CT237" s="179"/>
      <c r="CU237" s="179"/>
    </row>
    <row r="238" spans="1:99" ht="20.100000000000001" customHeight="1" x14ac:dyDescent="0.15">
      <c r="A238" s="57">
        <v>233</v>
      </c>
      <c r="B238" s="398" t="str">
        <f>IF(D238='Напрямки конкурса'!$L$2,'Напрямки конкурса'!$B$2,IF(D238='Напрямки конкурса'!$L$3,'Напрямки конкурса'!$B$3,IF(D238='Напрямки конкурса'!$L$4,'Напрямки конкурса'!$B$4,IF(D238='Напрямки конкурса'!$L$5,'Напрямки конкурса'!$B$5,IF(D238='Напрямки конкурса'!$L$6,'Напрямки конкурса'!$B$6,IF(D238='Напрямки конкурса'!$L$7,'Напрямки конкурса'!$B$7,IF(D238='Напрямки конкурса'!$L$8,'Напрямки конкурса'!$B$8,IF(D238='Напрямки конкурса'!$L$9,'Напрямки конкурса'!$B$9,IF(D238='Напрямки конкурса'!$L$10,'Напрямки конкурса'!$B$10,IF(D238='Напрямки конкурса'!$L$11,'Напрямки конкурса'!$B$11,IF(D238='Напрямки конкурса'!$L$12,'Напрямки конкурса'!$B$12,IF(D238='Напрямки конкурса'!$L$13,'Напрямки конкурса'!$B$13,IF(D238='Напрямки конкурса'!$L$14,'Напрямки конкурса'!$B$14,IF(D238='Напрямки конкурса'!$L$15,'Напрямки конкурса'!$B$15,IF(D238='Напрямки конкурса'!$L$16,'Напрямки конкурса'!$B$16,IF(D238='Напрямки конкурса'!$L$17,'Напрямки конкурса'!$B$17,IF(D238='Напрямки конкурса'!$L$18,'Напрямки конкурса'!$B$18,IF(D238='Напрямки конкурса'!$L$19,'Напрямки конкурса'!$B$19,IF(D238='Напрямки конкурса'!$L$20,'Напрямки конкурса'!$B$20,IF(D238='Напрямки конкурса'!$L$21,'Напрямки конкурса'!$B$21,IF(D238='Напрямки конкурса'!$L$22,'Напрямки конкурса'!$B$22,IF(D238='Напрямки конкурса'!$L$23,'Напрямки конкурса'!$B$23,IF(D238='Напрямки конкурса'!$L$24,'Напрямки конкурса'!$B$24,IF(D238='Напрямки конкурса'!$L$25,'Напрямки конкурса'!$B$25,IF(D238='Напрямки конкурса'!$L$26,'Напрямки конкурса'!$B$26,IF(D238='Напрямки конкурса'!$L$27,'Напрямки конкурса'!$B$27,IF(D238='Напрямки конкурса'!$L$28,'Напрямки конкурса'!$B$28,"")))))))))))))))))))))))))))</f>
        <v/>
      </c>
      <c r="C238" s="58" t="str">
        <f>IF(D238='Напрямки конкурса'!$L$2,'Напрямки конкурса'!$K$2,IF(D238='Напрямки конкурса'!$L$3,'Напрямки конкурса'!$K$3,IF(D238='Напрямки конкурса'!$L$4,'Напрямки конкурса'!$K$4,IF(D238='Напрямки конкурса'!$L$5,'Напрямки конкурса'!$K$5,IF(D238='Напрямки конкурса'!$L$6,'Напрямки конкурса'!$K$6,IF(D238='Напрямки конкурса'!$L$7,'Напрямки конкурса'!$K$7,IF(D238='Напрямки конкурса'!$L$8,'Напрямки конкурса'!$K$8,IF(D238='Напрямки конкурса'!$L$9,'Напрямки конкурса'!$K$9,IF(D238='Напрямки конкурса'!$L$10,'Напрямки конкурса'!$K$10,IF(D238='Напрямки конкурса'!$L$11,'Напрямки конкурса'!$K$11,IF(D238='Напрямки конкурса'!$L$12,'Напрямки конкурса'!$K$12,IF(D238='Напрямки конкурса'!$L$13,'Напрямки конкурса'!$K$13,IF(D238='Напрямки конкурса'!$L$14,'Напрямки конкурса'!$K$14,IF(D238='Напрямки конкурса'!$L$15,'Напрямки конкурса'!$K$15,IF(D238='Напрямки конкурса'!$L$16,'Напрямки конкурса'!$K$16,IF(D238='Напрямки конкурса'!$L$17,'Напрямки конкурса'!$K$17,IF(D238='Напрямки конкурса'!$L$18,'Напрямки конкурса'!$K$18,IF(D238='Напрямки конкурса'!$L$19,'Напрямки конкурса'!$K$19,IF(D238='Напрямки конкурса'!$L$20,'Напрямки конкурса'!$K$20,IF(D238='Напрямки конкурса'!$L$21,'Напрямки конкурса'!$K$21,IF(D238='Напрямки конкурса'!$L$22,'Напрямки конкурса'!$K$22,IF(D238='Напрямки конкурса'!$L$23,'Напрямки конкурса'!$K$23,IF(D238='Напрямки конкурса'!$L$24,'Напрямки конкурса'!$K$24,IF(D238='Напрямки конкурса'!$L$25,'Напрямки конкурса'!$K$25,IF(D238='Напрямки конкурса'!$L$26,'Напрямки конкурса'!$K$26,IF(D238='Напрямки конкурса'!$L$27,'Напрямки конкурса'!$K$27,IF(D238='Напрямки конкурса'!$L$28,'Напрямки конкурса'!$K$28,"")))))))))))))))))))))))))))</f>
        <v/>
      </c>
      <c r="D238" s="554"/>
      <c r="E238" s="169"/>
      <c r="F238" s="169"/>
      <c r="G238" s="169"/>
      <c r="H238" s="148" t="str">
        <f>IF(I238='Категорія витрат'!$B$2,'Категорія витрат'!$A$2,IF(I238='Категорія витрат'!$B$3,'Категорія витрат'!$A$3,IF(I238='Категорія витрат'!$B$4,'Категорія витрат'!$A$4,IF(I238='Категорія витрат'!$B$5,'Категорія витрат'!$A$5,IF(I238='Категорія витрат'!$B$6,'Категорія витрат'!$A$6,IF(I238='Категорія витрат'!$B$7,'Категорія витрат'!$A$7,IF(I238='Категорія витрат'!$B$8,'Категорія витрат'!$A$8,IF(I238='Категорія витрат'!$B$9,'Категорія витрат'!$A$9,IF(I238='Категорія витрат'!$B$10,'Категорія витрат'!$A$10,IF(I238='Категорія витрат'!$B$11,'Категорія витрат'!$A$11,IF(I238='Категорія витрат'!$B$12,'Категорія витрат'!$A$12,IF(I238='Категорія витрат'!$B$13,'Категорія витрат'!$A$13,IF(I238='Категорія витрат'!$B$14,'Категорія витрат'!$A$14,IF(I238='Категорія витрат'!$B$15,'Категорія витрат'!$A$15,IF(I238='Категорія витрат'!$B$16,'Категорія витрат'!$A$16,IF(I238='Категорія витрат'!$B$17,'Категорія витрат'!$A$17,IF(I238='Категорія витрат'!$B$18,'Категорія витрат'!$A$18,IF(I238='Категорія витрат'!$B$19,'Категорія витрат'!$A$19,IF(I238='Категорія витрат'!$B$20,'Категорія витрат'!$A$20,IF(I238='Категорія витрат'!$B$21,'Категорія витрат'!$A$21,IF(I238='Категорія витрат'!$B$22,'Категорія витрат'!$A$22,IF(I238='Категорія витрат'!$B$23,'Категорія витрат'!$A$23,IF(I238='Категорія витрат'!$B$24,'Категорія витрат'!$A$24,IF(I238='Категорія витрат'!$B$25,'Категорія витрат'!$A$25,IF(I238='Категорія витрат'!$B$26,'Категорія витрат'!$A$26,IF(I238='Категорія витрат'!$B$27,'Категорія витрат'!$A$27,IF(I238='Категорія витрат'!$B$28,'Категорія витрат'!$A$28,IF(I238='Категорія витрат'!$B$29,'Категорія витрат'!$A$29,IF(I238='Категорія витрат'!$B$30,'Категорія витрат'!$A$30,"")))))))))))))))))))))))))))))</f>
        <v/>
      </c>
      <c r="I238" s="172"/>
      <c r="J238" s="171"/>
      <c r="K238" s="173"/>
      <c r="L238" s="86">
        <f t="shared" si="167"/>
        <v>0</v>
      </c>
      <c r="M238" s="174"/>
      <c r="N238" s="176"/>
      <c r="O238" s="396">
        <f t="shared" si="142"/>
        <v>0</v>
      </c>
      <c r="P238" s="157">
        <f>IF(J238='Категорія витрат'!$F$2,ROUND('Додаток 3._Бюджет детальний ПР'!O238*0.3676,2),IF(J238='Категорія витрат'!$F$3,ROUND('Додаток 3._Бюджет детальний ПР'!O238*0.347,2),IF(J238='Категорія витрат'!$F$4,ROUND('Додаток 3._Бюджет детальний ПР'!O238*0.347,2),IF(J238='Категорія витрат'!$F$7,ROUND('Додаток 3._Бюджет детальний ПР'!O238*0.0841,2),0))))</f>
        <v>0</v>
      </c>
      <c r="Q238" s="151">
        <f t="shared" ref="Q238:Q301" si="172">(O238+P238)*L238</f>
        <v>0</v>
      </c>
      <c r="R238" s="178"/>
      <c r="S238" s="178"/>
      <c r="T238" s="178"/>
      <c r="U238" s="178"/>
      <c r="V238" s="178"/>
      <c r="W238" s="178"/>
      <c r="X238" s="178"/>
      <c r="Y238" s="179"/>
      <c r="Z238" s="179"/>
      <c r="AA238" s="179"/>
      <c r="AB238" s="179"/>
      <c r="AC238" s="179"/>
      <c r="AD238" s="48">
        <f t="shared" si="143"/>
        <v>0</v>
      </c>
      <c r="AE238" s="48">
        <f t="shared" si="144"/>
        <v>0</v>
      </c>
      <c r="AF238" s="48">
        <f t="shared" si="145"/>
        <v>0</v>
      </c>
      <c r="AG238" s="48">
        <f t="shared" si="146"/>
        <v>0</v>
      </c>
      <c r="AH238" s="48">
        <f t="shared" si="147"/>
        <v>0</v>
      </c>
      <c r="AI238" s="48">
        <f t="shared" si="148"/>
        <v>0</v>
      </c>
      <c r="AJ238" s="48">
        <f t="shared" si="149"/>
        <v>0</v>
      </c>
      <c r="AK238" s="48">
        <f t="shared" si="150"/>
        <v>0</v>
      </c>
      <c r="AL238" s="179"/>
      <c r="AM238" s="179"/>
      <c r="AN238" s="76"/>
      <c r="AO238" s="173"/>
      <c r="AP238" s="405">
        <f t="shared" si="169"/>
        <v>0</v>
      </c>
      <c r="AQ238" s="174"/>
      <c r="AR238" s="176"/>
      <c r="AS238" s="174"/>
      <c r="AT238" s="407">
        <f>IF(J238='Категорія витрат'!$F$2,ROUND('Додаток 3._Бюджет детальний ПР'!AS238*0.22,2),IF(J238='Категорія витрат'!$F$3,ROUND('Додаток 3._Бюджет детальний ПР'!AS238*0.22,2),IF(J238='Категорія витрат'!$F$4,ROUND('Додаток 3._Бюджет детальний ПР'!AS238*0.22,2),IF(J238='Категорія витрат'!$F$7,ROUND('Додаток 3._Бюджет детальний ПР'!AS238*0.0841,2),0))))</f>
        <v>0</v>
      </c>
      <c r="AU238" s="151">
        <f t="shared" si="141"/>
        <v>0</v>
      </c>
      <c r="AV238" s="178"/>
      <c r="AW238" s="178"/>
      <c r="AX238" s="178"/>
      <c r="AY238" s="178"/>
      <c r="AZ238" s="178"/>
      <c r="BA238" s="178"/>
      <c r="BB238" s="178"/>
      <c r="BC238" s="179"/>
      <c r="BD238" s="179"/>
      <c r="BE238" s="179"/>
      <c r="BF238" s="179"/>
      <c r="BG238" s="179"/>
      <c r="BH238" s="48">
        <f t="shared" si="151"/>
        <v>0</v>
      </c>
      <c r="BI238" s="48">
        <f t="shared" si="152"/>
        <v>0</v>
      </c>
      <c r="BJ238" s="48">
        <f t="shared" si="153"/>
        <v>0</v>
      </c>
      <c r="BK238" s="48">
        <f t="shared" si="154"/>
        <v>0</v>
      </c>
      <c r="BL238" s="48">
        <f t="shared" si="155"/>
        <v>0</v>
      </c>
      <c r="BM238" s="48">
        <f t="shared" si="156"/>
        <v>0</v>
      </c>
      <c r="BN238" s="48">
        <f t="shared" si="157"/>
        <v>0</v>
      </c>
      <c r="BO238" s="48">
        <f t="shared" si="158"/>
        <v>0</v>
      </c>
      <c r="BP238" s="179"/>
      <c r="BQ238" s="179"/>
      <c r="BR238" s="189"/>
      <c r="BS238" s="173"/>
      <c r="BT238" s="86">
        <f t="shared" si="170"/>
        <v>0</v>
      </c>
      <c r="BU238" s="174"/>
      <c r="BV238" s="176"/>
      <c r="BW238" s="174"/>
      <c r="BX238" s="157">
        <f>IF(J238='Категорія витрат'!$F$2,ROUND('Додаток 3._Бюджет детальний ПР'!BW238*0.3676,2),IF(J238='Категорія витрат'!$F$3,ROUND('Додаток 3._Бюджет детальний ПР'!BW238*0.347,2),IF(J238='Категорія витрат'!$F$4,ROUND('Додаток 3._Бюджет детальний ПР'!BW238*0.347,2),IF(J238='Категорія витрат'!$F$7,ROUND('Додаток 3._Бюджет детальний ПР'!BW238*0.0841,2),0))))</f>
        <v>0</v>
      </c>
      <c r="BY238" s="151">
        <f t="shared" si="171"/>
        <v>0</v>
      </c>
      <c r="BZ238" s="330"/>
      <c r="CA238" s="330"/>
      <c r="CB238" s="330"/>
      <c r="CC238" s="330"/>
      <c r="CD238" s="330"/>
      <c r="CE238" s="330"/>
      <c r="CF238" s="178"/>
      <c r="CG238" s="179"/>
      <c r="CH238" s="179"/>
      <c r="CI238" s="179"/>
      <c r="CJ238" s="179"/>
      <c r="CK238" s="179"/>
      <c r="CL238" s="48">
        <f t="shared" si="159"/>
        <v>0</v>
      </c>
      <c r="CM238" s="48">
        <f t="shared" si="160"/>
        <v>0</v>
      </c>
      <c r="CN238" s="48">
        <f t="shared" si="161"/>
        <v>0</v>
      </c>
      <c r="CO238" s="48">
        <f t="shared" si="162"/>
        <v>0</v>
      </c>
      <c r="CP238" s="48">
        <f t="shared" si="163"/>
        <v>0</v>
      </c>
      <c r="CQ238" s="48">
        <f t="shared" si="164"/>
        <v>0</v>
      </c>
      <c r="CR238" s="48">
        <f t="shared" si="165"/>
        <v>0</v>
      </c>
      <c r="CS238" s="48">
        <f t="shared" si="166"/>
        <v>0</v>
      </c>
      <c r="CT238" s="179"/>
      <c r="CU238" s="179"/>
    </row>
    <row r="239" spans="1:99" ht="20.100000000000001" customHeight="1" x14ac:dyDescent="0.15">
      <c r="A239" s="57">
        <v>234</v>
      </c>
      <c r="B239" s="398" t="str">
        <f>IF(D239='Напрямки конкурса'!$L$2,'Напрямки конкурса'!$B$2,IF(D239='Напрямки конкурса'!$L$3,'Напрямки конкурса'!$B$3,IF(D239='Напрямки конкурса'!$L$4,'Напрямки конкурса'!$B$4,IF(D239='Напрямки конкурса'!$L$5,'Напрямки конкурса'!$B$5,IF(D239='Напрямки конкурса'!$L$6,'Напрямки конкурса'!$B$6,IF(D239='Напрямки конкурса'!$L$7,'Напрямки конкурса'!$B$7,IF(D239='Напрямки конкурса'!$L$8,'Напрямки конкурса'!$B$8,IF(D239='Напрямки конкурса'!$L$9,'Напрямки конкурса'!$B$9,IF(D239='Напрямки конкурса'!$L$10,'Напрямки конкурса'!$B$10,IF(D239='Напрямки конкурса'!$L$11,'Напрямки конкурса'!$B$11,IF(D239='Напрямки конкурса'!$L$12,'Напрямки конкурса'!$B$12,IF(D239='Напрямки конкурса'!$L$13,'Напрямки конкурса'!$B$13,IF(D239='Напрямки конкурса'!$L$14,'Напрямки конкурса'!$B$14,IF(D239='Напрямки конкурса'!$L$15,'Напрямки конкурса'!$B$15,IF(D239='Напрямки конкурса'!$L$16,'Напрямки конкурса'!$B$16,IF(D239='Напрямки конкурса'!$L$17,'Напрямки конкурса'!$B$17,IF(D239='Напрямки конкурса'!$L$18,'Напрямки конкурса'!$B$18,IF(D239='Напрямки конкурса'!$L$19,'Напрямки конкурса'!$B$19,IF(D239='Напрямки конкурса'!$L$20,'Напрямки конкурса'!$B$20,IF(D239='Напрямки конкурса'!$L$21,'Напрямки конкурса'!$B$21,IF(D239='Напрямки конкурса'!$L$22,'Напрямки конкурса'!$B$22,IF(D239='Напрямки конкурса'!$L$23,'Напрямки конкурса'!$B$23,IF(D239='Напрямки конкурса'!$L$24,'Напрямки конкурса'!$B$24,IF(D239='Напрямки конкурса'!$L$25,'Напрямки конкурса'!$B$25,IF(D239='Напрямки конкурса'!$L$26,'Напрямки конкурса'!$B$26,IF(D239='Напрямки конкурса'!$L$27,'Напрямки конкурса'!$B$27,IF(D239='Напрямки конкурса'!$L$28,'Напрямки конкурса'!$B$28,"")))))))))))))))))))))))))))</f>
        <v/>
      </c>
      <c r="C239" s="58" t="str">
        <f>IF(D239='Напрямки конкурса'!$L$2,'Напрямки конкурса'!$K$2,IF(D239='Напрямки конкурса'!$L$3,'Напрямки конкурса'!$K$3,IF(D239='Напрямки конкурса'!$L$4,'Напрямки конкурса'!$K$4,IF(D239='Напрямки конкурса'!$L$5,'Напрямки конкурса'!$K$5,IF(D239='Напрямки конкурса'!$L$6,'Напрямки конкурса'!$K$6,IF(D239='Напрямки конкурса'!$L$7,'Напрямки конкурса'!$K$7,IF(D239='Напрямки конкурса'!$L$8,'Напрямки конкурса'!$K$8,IF(D239='Напрямки конкурса'!$L$9,'Напрямки конкурса'!$K$9,IF(D239='Напрямки конкурса'!$L$10,'Напрямки конкурса'!$K$10,IF(D239='Напрямки конкурса'!$L$11,'Напрямки конкурса'!$K$11,IF(D239='Напрямки конкурса'!$L$12,'Напрямки конкурса'!$K$12,IF(D239='Напрямки конкурса'!$L$13,'Напрямки конкурса'!$K$13,IF(D239='Напрямки конкурса'!$L$14,'Напрямки конкурса'!$K$14,IF(D239='Напрямки конкурса'!$L$15,'Напрямки конкурса'!$K$15,IF(D239='Напрямки конкурса'!$L$16,'Напрямки конкурса'!$K$16,IF(D239='Напрямки конкурса'!$L$17,'Напрямки конкурса'!$K$17,IF(D239='Напрямки конкурса'!$L$18,'Напрямки конкурса'!$K$18,IF(D239='Напрямки конкурса'!$L$19,'Напрямки конкурса'!$K$19,IF(D239='Напрямки конкурса'!$L$20,'Напрямки конкурса'!$K$20,IF(D239='Напрямки конкурса'!$L$21,'Напрямки конкурса'!$K$21,IF(D239='Напрямки конкурса'!$L$22,'Напрямки конкурса'!$K$22,IF(D239='Напрямки конкурса'!$L$23,'Напрямки конкурса'!$K$23,IF(D239='Напрямки конкурса'!$L$24,'Напрямки конкурса'!$K$24,IF(D239='Напрямки конкурса'!$L$25,'Напрямки конкурса'!$K$25,IF(D239='Напрямки конкурса'!$L$26,'Напрямки конкурса'!$K$26,IF(D239='Напрямки конкурса'!$L$27,'Напрямки конкурса'!$K$27,IF(D239='Напрямки конкурса'!$L$28,'Напрямки конкурса'!$K$28,"")))))))))))))))))))))))))))</f>
        <v/>
      </c>
      <c r="D239" s="554"/>
      <c r="E239" s="169"/>
      <c r="F239" s="169"/>
      <c r="G239" s="169"/>
      <c r="H239" s="148" t="str">
        <f>IF(I239='Категорія витрат'!$B$2,'Категорія витрат'!$A$2,IF(I239='Категорія витрат'!$B$3,'Категорія витрат'!$A$3,IF(I239='Категорія витрат'!$B$4,'Категорія витрат'!$A$4,IF(I239='Категорія витрат'!$B$5,'Категорія витрат'!$A$5,IF(I239='Категорія витрат'!$B$6,'Категорія витрат'!$A$6,IF(I239='Категорія витрат'!$B$7,'Категорія витрат'!$A$7,IF(I239='Категорія витрат'!$B$8,'Категорія витрат'!$A$8,IF(I239='Категорія витрат'!$B$9,'Категорія витрат'!$A$9,IF(I239='Категорія витрат'!$B$10,'Категорія витрат'!$A$10,IF(I239='Категорія витрат'!$B$11,'Категорія витрат'!$A$11,IF(I239='Категорія витрат'!$B$12,'Категорія витрат'!$A$12,IF(I239='Категорія витрат'!$B$13,'Категорія витрат'!$A$13,IF(I239='Категорія витрат'!$B$14,'Категорія витрат'!$A$14,IF(I239='Категорія витрат'!$B$15,'Категорія витрат'!$A$15,IF(I239='Категорія витрат'!$B$16,'Категорія витрат'!$A$16,IF(I239='Категорія витрат'!$B$17,'Категорія витрат'!$A$17,IF(I239='Категорія витрат'!$B$18,'Категорія витрат'!$A$18,IF(I239='Категорія витрат'!$B$19,'Категорія витрат'!$A$19,IF(I239='Категорія витрат'!$B$20,'Категорія витрат'!$A$20,IF(I239='Категорія витрат'!$B$21,'Категорія витрат'!$A$21,IF(I239='Категорія витрат'!$B$22,'Категорія витрат'!$A$22,IF(I239='Категорія витрат'!$B$23,'Категорія витрат'!$A$23,IF(I239='Категорія витрат'!$B$24,'Категорія витрат'!$A$24,IF(I239='Категорія витрат'!$B$25,'Категорія витрат'!$A$25,IF(I239='Категорія витрат'!$B$26,'Категорія витрат'!$A$26,IF(I239='Категорія витрат'!$B$27,'Категорія витрат'!$A$27,IF(I239='Категорія витрат'!$B$28,'Категорія витрат'!$A$28,IF(I239='Категорія витрат'!$B$29,'Категорія витрат'!$A$29,IF(I239='Категорія витрат'!$B$30,'Категорія витрат'!$A$30,"")))))))))))))))))))))))))))))</f>
        <v/>
      </c>
      <c r="I239" s="172"/>
      <c r="J239" s="171"/>
      <c r="K239" s="173"/>
      <c r="L239" s="86">
        <f t="shared" si="167"/>
        <v>0</v>
      </c>
      <c r="M239" s="174"/>
      <c r="N239" s="176"/>
      <c r="O239" s="396">
        <f t="shared" si="142"/>
        <v>0</v>
      </c>
      <c r="P239" s="157">
        <f>IF(J239='Категорія витрат'!$F$2,ROUND('Додаток 3._Бюджет детальний ПР'!O239*0.3676,2),IF(J239='Категорія витрат'!$F$3,ROUND('Додаток 3._Бюджет детальний ПР'!O239*0.347,2),IF(J239='Категорія витрат'!$F$4,ROUND('Додаток 3._Бюджет детальний ПР'!O239*0.347,2),IF(J239='Категорія витрат'!$F$7,ROUND('Додаток 3._Бюджет детальний ПР'!O239*0.0841,2),0))))</f>
        <v>0</v>
      </c>
      <c r="Q239" s="151">
        <f t="shared" si="172"/>
        <v>0</v>
      </c>
      <c r="R239" s="178"/>
      <c r="S239" s="178"/>
      <c r="T239" s="178"/>
      <c r="U239" s="178"/>
      <c r="V239" s="178"/>
      <c r="W239" s="178"/>
      <c r="X239" s="178"/>
      <c r="Y239" s="179"/>
      <c r="Z239" s="179"/>
      <c r="AA239" s="179"/>
      <c r="AB239" s="179"/>
      <c r="AC239" s="179"/>
      <c r="AD239" s="48">
        <f t="shared" si="143"/>
        <v>0</v>
      </c>
      <c r="AE239" s="48">
        <f t="shared" si="144"/>
        <v>0</v>
      </c>
      <c r="AF239" s="48">
        <f t="shared" si="145"/>
        <v>0</v>
      </c>
      <c r="AG239" s="48">
        <f t="shared" si="146"/>
        <v>0</v>
      </c>
      <c r="AH239" s="48">
        <f t="shared" si="147"/>
        <v>0</v>
      </c>
      <c r="AI239" s="48">
        <f t="shared" si="148"/>
        <v>0</v>
      </c>
      <c r="AJ239" s="48">
        <f t="shared" si="149"/>
        <v>0</v>
      </c>
      <c r="AK239" s="48">
        <f t="shared" si="150"/>
        <v>0</v>
      </c>
      <c r="AL239" s="179"/>
      <c r="AM239" s="179"/>
      <c r="AN239" s="76"/>
      <c r="AO239" s="173"/>
      <c r="AP239" s="405">
        <f t="shared" si="169"/>
        <v>0</v>
      </c>
      <c r="AQ239" s="174"/>
      <c r="AR239" s="176"/>
      <c r="AS239" s="174"/>
      <c r="AT239" s="407">
        <f>IF(J239='Категорія витрат'!$F$2,ROUND('Додаток 3._Бюджет детальний ПР'!AS239*0.22,2),IF(J239='Категорія витрат'!$F$3,ROUND('Додаток 3._Бюджет детальний ПР'!AS239*0.22,2),IF(J239='Категорія витрат'!$F$4,ROUND('Додаток 3._Бюджет детальний ПР'!AS239*0.22,2),IF(J239='Категорія витрат'!$F$7,ROUND('Додаток 3._Бюджет детальний ПР'!AS239*0.0841,2),0))))</f>
        <v>0</v>
      </c>
      <c r="AU239" s="151">
        <f t="shared" si="141"/>
        <v>0</v>
      </c>
      <c r="AV239" s="178"/>
      <c r="AW239" s="178"/>
      <c r="AX239" s="178"/>
      <c r="AY239" s="178"/>
      <c r="AZ239" s="178"/>
      <c r="BA239" s="178"/>
      <c r="BB239" s="178"/>
      <c r="BC239" s="179"/>
      <c r="BD239" s="179"/>
      <c r="BE239" s="179"/>
      <c r="BF239" s="179"/>
      <c r="BG239" s="179"/>
      <c r="BH239" s="48">
        <f t="shared" si="151"/>
        <v>0</v>
      </c>
      <c r="BI239" s="48">
        <f t="shared" si="152"/>
        <v>0</v>
      </c>
      <c r="BJ239" s="48">
        <f t="shared" si="153"/>
        <v>0</v>
      </c>
      <c r="BK239" s="48">
        <f t="shared" si="154"/>
        <v>0</v>
      </c>
      <c r="BL239" s="48">
        <f t="shared" si="155"/>
        <v>0</v>
      </c>
      <c r="BM239" s="48">
        <f t="shared" si="156"/>
        <v>0</v>
      </c>
      <c r="BN239" s="48">
        <f t="shared" si="157"/>
        <v>0</v>
      </c>
      <c r="BO239" s="48">
        <f t="shared" si="158"/>
        <v>0</v>
      </c>
      <c r="BP239" s="179"/>
      <c r="BQ239" s="179"/>
      <c r="BR239" s="189"/>
      <c r="BS239" s="173"/>
      <c r="BT239" s="86">
        <f t="shared" si="170"/>
        <v>0</v>
      </c>
      <c r="BU239" s="174"/>
      <c r="BV239" s="176"/>
      <c r="BW239" s="174"/>
      <c r="BX239" s="157">
        <f>IF(J239='Категорія витрат'!$F$2,ROUND('Додаток 3._Бюджет детальний ПР'!BW239*0.3676,2),IF(J239='Категорія витрат'!$F$3,ROUND('Додаток 3._Бюджет детальний ПР'!BW239*0.347,2),IF(J239='Категорія витрат'!$F$4,ROUND('Додаток 3._Бюджет детальний ПР'!BW239*0.347,2),IF(J239='Категорія витрат'!$F$7,ROUND('Додаток 3._Бюджет детальний ПР'!BW239*0.0841,2),0))))</f>
        <v>0</v>
      </c>
      <c r="BY239" s="151">
        <f t="shared" si="171"/>
        <v>0</v>
      </c>
      <c r="BZ239" s="330"/>
      <c r="CA239" s="330"/>
      <c r="CB239" s="330"/>
      <c r="CC239" s="330"/>
      <c r="CD239" s="330"/>
      <c r="CE239" s="330"/>
      <c r="CF239" s="178"/>
      <c r="CG239" s="179"/>
      <c r="CH239" s="179"/>
      <c r="CI239" s="179"/>
      <c r="CJ239" s="179"/>
      <c r="CK239" s="179"/>
      <c r="CL239" s="48">
        <f t="shared" si="159"/>
        <v>0</v>
      </c>
      <c r="CM239" s="48">
        <f t="shared" si="160"/>
        <v>0</v>
      </c>
      <c r="CN239" s="48">
        <f t="shared" si="161"/>
        <v>0</v>
      </c>
      <c r="CO239" s="48">
        <f t="shared" si="162"/>
        <v>0</v>
      </c>
      <c r="CP239" s="48">
        <f t="shared" si="163"/>
        <v>0</v>
      </c>
      <c r="CQ239" s="48">
        <f t="shared" si="164"/>
        <v>0</v>
      </c>
      <c r="CR239" s="48">
        <f t="shared" si="165"/>
        <v>0</v>
      </c>
      <c r="CS239" s="48">
        <f t="shared" si="166"/>
        <v>0</v>
      </c>
      <c r="CT239" s="179"/>
      <c r="CU239" s="179"/>
    </row>
    <row r="240" spans="1:99" ht="20.100000000000001" customHeight="1" x14ac:dyDescent="0.15">
      <c r="A240" s="57">
        <v>235</v>
      </c>
      <c r="B240" s="398" t="str">
        <f>IF(D240='Напрямки конкурса'!$L$2,'Напрямки конкурса'!$B$2,IF(D240='Напрямки конкурса'!$L$3,'Напрямки конкурса'!$B$3,IF(D240='Напрямки конкурса'!$L$4,'Напрямки конкурса'!$B$4,IF(D240='Напрямки конкурса'!$L$5,'Напрямки конкурса'!$B$5,IF(D240='Напрямки конкурса'!$L$6,'Напрямки конкурса'!$B$6,IF(D240='Напрямки конкурса'!$L$7,'Напрямки конкурса'!$B$7,IF(D240='Напрямки конкурса'!$L$8,'Напрямки конкурса'!$B$8,IF(D240='Напрямки конкурса'!$L$9,'Напрямки конкурса'!$B$9,IF(D240='Напрямки конкурса'!$L$10,'Напрямки конкурса'!$B$10,IF(D240='Напрямки конкурса'!$L$11,'Напрямки конкурса'!$B$11,IF(D240='Напрямки конкурса'!$L$12,'Напрямки конкурса'!$B$12,IF(D240='Напрямки конкурса'!$L$13,'Напрямки конкурса'!$B$13,IF(D240='Напрямки конкурса'!$L$14,'Напрямки конкурса'!$B$14,IF(D240='Напрямки конкурса'!$L$15,'Напрямки конкурса'!$B$15,IF(D240='Напрямки конкурса'!$L$16,'Напрямки конкурса'!$B$16,IF(D240='Напрямки конкурса'!$L$17,'Напрямки конкурса'!$B$17,IF(D240='Напрямки конкурса'!$L$18,'Напрямки конкурса'!$B$18,IF(D240='Напрямки конкурса'!$L$19,'Напрямки конкурса'!$B$19,IF(D240='Напрямки конкурса'!$L$20,'Напрямки конкурса'!$B$20,IF(D240='Напрямки конкурса'!$L$21,'Напрямки конкурса'!$B$21,IF(D240='Напрямки конкурса'!$L$22,'Напрямки конкурса'!$B$22,IF(D240='Напрямки конкурса'!$L$23,'Напрямки конкурса'!$B$23,IF(D240='Напрямки конкурса'!$L$24,'Напрямки конкурса'!$B$24,IF(D240='Напрямки конкурса'!$L$25,'Напрямки конкурса'!$B$25,IF(D240='Напрямки конкурса'!$L$26,'Напрямки конкурса'!$B$26,IF(D240='Напрямки конкурса'!$L$27,'Напрямки конкурса'!$B$27,IF(D240='Напрямки конкурса'!$L$28,'Напрямки конкурса'!$B$28,"")))))))))))))))))))))))))))</f>
        <v/>
      </c>
      <c r="C240" s="58" t="str">
        <f>IF(D240='Напрямки конкурса'!$L$2,'Напрямки конкурса'!$K$2,IF(D240='Напрямки конкурса'!$L$3,'Напрямки конкурса'!$K$3,IF(D240='Напрямки конкурса'!$L$4,'Напрямки конкурса'!$K$4,IF(D240='Напрямки конкурса'!$L$5,'Напрямки конкурса'!$K$5,IF(D240='Напрямки конкурса'!$L$6,'Напрямки конкурса'!$K$6,IF(D240='Напрямки конкурса'!$L$7,'Напрямки конкурса'!$K$7,IF(D240='Напрямки конкурса'!$L$8,'Напрямки конкурса'!$K$8,IF(D240='Напрямки конкурса'!$L$9,'Напрямки конкурса'!$K$9,IF(D240='Напрямки конкурса'!$L$10,'Напрямки конкурса'!$K$10,IF(D240='Напрямки конкурса'!$L$11,'Напрямки конкурса'!$K$11,IF(D240='Напрямки конкурса'!$L$12,'Напрямки конкурса'!$K$12,IF(D240='Напрямки конкурса'!$L$13,'Напрямки конкурса'!$K$13,IF(D240='Напрямки конкурса'!$L$14,'Напрямки конкурса'!$K$14,IF(D240='Напрямки конкурса'!$L$15,'Напрямки конкурса'!$K$15,IF(D240='Напрямки конкурса'!$L$16,'Напрямки конкурса'!$K$16,IF(D240='Напрямки конкурса'!$L$17,'Напрямки конкурса'!$K$17,IF(D240='Напрямки конкурса'!$L$18,'Напрямки конкурса'!$K$18,IF(D240='Напрямки конкурса'!$L$19,'Напрямки конкурса'!$K$19,IF(D240='Напрямки конкурса'!$L$20,'Напрямки конкурса'!$K$20,IF(D240='Напрямки конкурса'!$L$21,'Напрямки конкурса'!$K$21,IF(D240='Напрямки конкурса'!$L$22,'Напрямки конкурса'!$K$22,IF(D240='Напрямки конкурса'!$L$23,'Напрямки конкурса'!$K$23,IF(D240='Напрямки конкурса'!$L$24,'Напрямки конкурса'!$K$24,IF(D240='Напрямки конкурса'!$L$25,'Напрямки конкурса'!$K$25,IF(D240='Напрямки конкурса'!$L$26,'Напрямки конкурса'!$K$26,IF(D240='Напрямки конкурса'!$L$27,'Напрямки конкурса'!$K$27,IF(D240='Напрямки конкурса'!$L$28,'Напрямки конкурса'!$K$28,"")))))))))))))))))))))))))))</f>
        <v/>
      </c>
      <c r="D240" s="554"/>
      <c r="E240" s="169"/>
      <c r="F240" s="169"/>
      <c r="G240" s="169"/>
      <c r="H240" s="148" t="str">
        <f>IF(I240='Категорія витрат'!$B$2,'Категорія витрат'!$A$2,IF(I240='Категорія витрат'!$B$3,'Категорія витрат'!$A$3,IF(I240='Категорія витрат'!$B$4,'Категорія витрат'!$A$4,IF(I240='Категорія витрат'!$B$5,'Категорія витрат'!$A$5,IF(I240='Категорія витрат'!$B$6,'Категорія витрат'!$A$6,IF(I240='Категорія витрат'!$B$7,'Категорія витрат'!$A$7,IF(I240='Категорія витрат'!$B$8,'Категорія витрат'!$A$8,IF(I240='Категорія витрат'!$B$9,'Категорія витрат'!$A$9,IF(I240='Категорія витрат'!$B$10,'Категорія витрат'!$A$10,IF(I240='Категорія витрат'!$B$11,'Категорія витрат'!$A$11,IF(I240='Категорія витрат'!$B$12,'Категорія витрат'!$A$12,IF(I240='Категорія витрат'!$B$13,'Категорія витрат'!$A$13,IF(I240='Категорія витрат'!$B$14,'Категорія витрат'!$A$14,IF(I240='Категорія витрат'!$B$15,'Категорія витрат'!$A$15,IF(I240='Категорія витрат'!$B$16,'Категорія витрат'!$A$16,IF(I240='Категорія витрат'!$B$17,'Категорія витрат'!$A$17,IF(I240='Категорія витрат'!$B$18,'Категорія витрат'!$A$18,IF(I240='Категорія витрат'!$B$19,'Категорія витрат'!$A$19,IF(I240='Категорія витрат'!$B$20,'Категорія витрат'!$A$20,IF(I240='Категорія витрат'!$B$21,'Категорія витрат'!$A$21,IF(I240='Категорія витрат'!$B$22,'Категорія витрат'!$A$22,IF(I240='Категорія витрат'!$B$23,'Категорія витрат'!$A$23,IF(I240='Категорія витрат'!$B$24,'Категорія витрат'!$A$24,IF(I240='Категорія витрат'!$B$25,'Категорія витрат'!$A$25,IF(I240='Категорія витрат'!$B$26,'Категорія витрат'!$A$26,IF(I240='Категорія витрат'!$B$27,'Категорія витрат'!$A$27,IF(I240='Категорія витрат'!$B$28,'Категорія витрат'!$A$28,IF(I240='Категорія витрат'!$B$29,'Категорія витрат'!$A$29,IF(I240='Категорія витрат'!$B$30,'Категорія витрат'!$A$30,"")))))))))))))))))))))))))))))</f>
        <v/>
      </c>
      <c r="I240" s="172"/>
      <c r="J240" s="171"/>
      <c r="K240" s="173"/>
      <c r="L240" s="86">
        <f t="shared" si="167"/>
        <v>0</v>
      </c>
      <c r="M240" s="174"/>
      <c r="N240" s="176"/>
      <c r="O240" s="396">
        <f t="shared" si="142"/>
        <v>0</v>
      </c>
      <c r="P240" s="157">
        <f>IF(J240='Категорія витрат'!$F$2,ROUND('Додаток 3._Бюджет детальний ПР'!O240*0.3676,2),IF(J240='Категорія витрат'!$F$3,ROUND('Додаток 3._Бюджет детальний ПР'!O240*0.347,2),IF(J240='Категорія витрат'!$F$4,ROUND('Додаток 3._Бюджет детальний ПР'!O240*0.347,2),IF(J240='Категорія витрат'!$F$7,ROUND('Додаток 3._Бюджет детальний ПР'!O240*0.0841,2),0))))</f>
        <v>0</v>
      </c>
      <c r="Q240" s="151">
        <f t="shared" si="172"/>
        <v>0</v>
      </c>
      <c r="R240" s="178"/>
      <c r="S240" s="178"/>
      <c r="T240" s="178"/>
      <c r="U240" s="178"/>
      <c r="V240" s="178"/>
      <c r="W240" s="178"/>
      <c r="X240" s="178"/>
      <c r="Y240" s="179"/>
      <c r="Z240" s="179"/>
      <c r="AA240" s="179"/>
      <c r="AB240" s="179"/>
      <c r="AC240" s="179"/>
      <c r="AD240" s="48">
        <f t="shared" si="143"/>
        <v>0</v>
      </c>
      <c r="AE240" s="48">
        <f t="shared" si="144"/>
        <v>0</v>
      </c>
      <c r="AF240" s="48">
        <f t="shared" si="145"/>
        <v>0</v>
      </c>
      <c r="AG240" s="48">
        <f t="shared" si="146"/>
        <v>0</v>
      </c>
      <c r="AH240" s="48">
        <f t="shared" si="147"/>
        <v>0</v>
      </c>
      <c r="AI240" s="48">
        <f t="shared" si="148"/>
        <v>0</v>
      </c>
      <c r="AJ240" s="48">
        <f t="shared" si="149"/>
        <v>0</v>
      </c>
      <c r="AK240" s="48">
        <f t="shared" si="150"/>
        <v>0</v>
      </c>
      <c r="AL240" s="179"/>
      <c r="AM240" s="179"/>
      <c r="AN240" s="76"/>
      <c r="AO240" s="173"/>
      <c r="AP240" s="405">
        <f t="shared" si="169"/>
        <v>0</v>
      </c>
      <c r="AQ240" s="174"/>
      <c r="AR240" s="176"/>
      <c r="AS240" s="174"/>
      <c r="AT240" s="407">
        <f>IF(J240='Категорія витрат'!$F$2,ROUND('Додаток 3._Бюджет детальний ПР'!AS240*0.22,2),IF(J240='Категорія витрат'!$F$3,ROUND('Додаток 3._Бюджет детальний ПР'!AS240*0.22,2),IF(J240='Категорія витрат'!$F$4,ROUND('Додаток 3._Бюджет детальний ПР'!AS240*0.22,2),IF(J240='Категорія витрат'!$F$7,ROUND('Додаток 3._Бюджет детальний ПР'!AS240*0.0841,2),0))))</f>
        <v>0</v>
      </c>
      <c r="AU240" s="151">
        <f t="shared" si="141"/>
        <v>0</v>
      </c>
      <c r="AV240" s="178"/>
      <c r="AW240" s="178"/>
      <c r="AX240" s="178"/>
      <c r="AY240" s="178"/>
      <c r="AZ240" s="178"/>
      <c r="BA240" s="178"/>
      <c r="BB240" s="178"/>
      <c r="BC240" s="179"/>
      <c r="BD240" s="179"/>
      <c r="BE240" s="179"/>
      <c r="BF240" s="179"/>
      <c r="BG240" s="179"/>
      <c r="BH240" s="48">
        <f t="shared" si="151"/>
        <v>0</v>
      </c>
      <c r="BI240" s="48">
        <f t="shared" si="152"/>
        <v>0</v>
      </c>
      <c r="BJ240" s="48">
        <f t="shared" si="153"/>
        <v>0</v>
      </c>
      <c r="BK240" s="48">
        <f t="shared" si="154"/>
        <v>0</v>
      </c>
      <c r="BL240" s="48">
        <f t="shared" si="155"/>
        <v>0</v>
      </c>
      <c r="BM240" s="48">
        <f t="shared" si="156"/>
        <v>0</v>
      </c>
      <c r="BN240" s="48">
        <f t="shared" si="157"/>
        <v>0</v>
      </c>
      <c r="BO240" s="48">
        <f t="shared" si="158"/>
        <v>0</v>
      </c>
      <c r="BP240" s="179"/>
      <c r="BQ240" s="179"/>
      <c r="BR240" s="189"/>
      <c r="BS240" s="173"/>
      <c r="BT240" s="86">
        <f t="shared" si="170"/>
        <v>0</v>
      </c>
      <c r="BU240" s="174"/>
      <c r="BV240" s="176"/>
      <c r="BW240" s="174"/>
      <c r="BX240" s="157">
        <f>IF(J240='Категорія витрат'!$F$2,ROUND('Додаток 3._Бюджет детальний ПР'!BW240*0.3676,2),IF(J240='Категорія витрат'!$F$3,ROUND('Додаток 3._Бюджет детальний ПР'!BW240*0.347,2),IF(J240='Категорія витрат'!$F$4,ROUND('Додаток 3._Бюджет детальний ПР'!BW240*0.347,2),IF(J240='Категорія витрат'!$F$7,ROUND('Додаток 3._Бюджет детальний ПР'!BW240*0.0841,2),0))))</f>
        <v>0</v>
      </c>
      <c r="BY240" s="151">
        <f t="shared" si="171"/>
        <v>0</v>
      </c>
      <c r="BZ240" s="330"/>
      <c r="CA240" s="330"/>
      <c r="CB240" s="330"/>
      <c r="CC240" s="330"/>
      <c r="CD240" s="330"/>
      <c r="CE240" s="330"/>
      <c r="CF240" s="178"/>
      <c r="CG240" s="179"/>
      <c r="CH240" s="179"/>
      <c r="CI240" s="179"/>
      <c r="CJ240" s="179"/>
      <c r="CK240" s="179"/>
      <c r="CL240" s="48">
        <f t="shared" si="159"/>
        <v>0</v>
      </c>
      <c r="CM240" s="48">
        <f t="shared" si="160"/>
        <v>0</v>
      </c>
      <c r="CN240" s="48">
        <f t="shared" si="161"/>
        <v>0</v>
      </c>
      <c r="CO240" s="48">
        <f t="shared" si="162"/>
        <v>0</v>
      </c>
      <c r="CP240" s="48">
        <f t="shared" si="163"/>
        <v>0</v>
      </c>
      <c r="CQ240" s="48">
        <f t="shared" si="164"/>
        <v>0</v>
      </c>
      <c r="CR240" s="48">
        <f t="shared" si="165"/>
        <v>0</v>
      </c>
      <c r="CS240" s="48">
        <f t="shared" si="166"/>
        <v>0</v>
      </c>
      <c r="CT240" s="179"/>
      <c r="CU240" s="179"/>
    </row>
    <row r="241" spans="1:99" ht="20.100000000000001" customHeight="1" x14ac:dyDescent="0.15">
      <c r="A241" s="57">
        <v>236</v>
      </c>
      <c r="B241" s="398" t="str">
        <f>IF(D241='Напрямки конкурса'!$L$2,'Напрямки конкурса'!$B$2,IF(D241='Напрямки конкурса'!$L$3,'Напрямки конкурса'!$B$3,IF(D241='Напрямки конкурса'!$L$4,'Напрямки конкурса'!$B$4,IF(D241='Напрямки конкурса'!$L$5,'Напрямки конкурса'!$B$5,IF(D241='Напрямки конкурса'!$L$6,'Напрямки конкурса'!$B$6,IF(D241='Напрямки конкурса'!$L$7,'Напрямки конкурса'!$B$7,IF(D241='Напрямки конкурса'!$L$8,'Напрямки конкурса'!$B$8,IF(D241='Напрямки конкурса'!$L$9,'Напрямки конкурса'!$B$9,IF(D241='Напрямки конкурса'!$L$10,'Напрямки конкурса'!$B$10,IF(D241='Напрямки конкурса'!$L$11,'Напрямки конкурса'!$B$11,IF(D241='Напрямки конкурса'!$L$12,'Напрямки конкурса'!$B$12,IF(D241='Напрямки конкурса'!$L$13,'Напрямки конкурса'!$B$13,IF(D241='Напрямки конкурса'!$L$14,'Напрямки конкурса'!$B$14,IF(D241='Напрямки конкурса'!$L$15,'Напрямки конкурса'!$B$15,IF(D241='Напрямки конкурса'!$L$16,'Напрямки конкурса'!$B$16,IF(D241='Напрямки конкурса'!$L$17,'Напрямки конкурса'!$B$17,IF(D241='Напрямки конкурса'!$L$18,'Напрямки конкурса'!$B$18,IF(D241='Напрямки конкурса'!$L$19,'Напрямки конкурса'!$B$19,IF(D241='Напрямки конкурса'!$L$20,'Напрямки конкурса'!$B$20,IF(D241='Напрямки конкурса'!$L$21,'Напрямки конкурса'!$B$21,IF(D241='Напрямки конкурса'!$L$22,'Напрямки конкурса'!$B$22,IF(D241='Напрямки конкурса'!$L$23,'Напрямки конкурса'!$B$23,IF(D241='Напрямки конкурса'!$L$24,'Напрямки конкурса'!$B$24,IF(D241='Напрямки конкурса'!$L$25,'Напрямки конкурса'!$B$25,IF(D241='Напрямки конкурса'!$L$26,'Напрямки конкурса'!$B$26,IF(D241='Напрямки конкурса'!$L$27,'Напрямки конкурса'!$B$27,IF(D241='Напрямки конкурса'!$L$28,'Напрямки конкурса'!$B$28,"")))))))))))))))))))))))))))</f>
        <v/>
      </c>
      <c r="C241" s="58" t="str">
        <f>IF(D241='Напрямки конкурса'!$L$2,'Напрямки конкурса'!$K$2,IF(D241='Напрямки конкурса'!$L$3,'Напрямки конкурса'!$K$3,IF(D241='Напрямки конкурса'!$L$4,'Напрямки конкурса'!$K$4,IF(D241='Напрямки конкурса'!$L$5,'Напрямки конкурса'!$K$5,IF(D241='Напрямки конкурса'!$L$6,'Напрямки конкурса'!$K$6,IF(D241='Напрямки конкурса'!$L$7,'Напрямки конкурса'!$K$7,IF(D241='Напрямки конкурса'!$L$8,'Напрямки конкурса'!$K$8,IF(D241='Напрямки конкурса'!$L$9,'Напрямки конкурса'!$K$9,IF(D241='Напрямки конкурса'!$L$10,'Напрямки конкурса'!$K$10,IF(D241='Напрямки конкурса'!$L$11,'Напрямки конкурса'!$K$11,IF(D241='Напрямки конкурса'!$L$12,'Напрямки конкурса'!$K$12,IF(D241='Напрямки конкурса'!$L$13,'Напрямки конкурса'!$K$13,IF(D241='Напрямки конкурса'!$L$14,'Напрямки конкурса'!$K$14,IF(D241='Напрямки конкурса'!$L$15,'Напрямки конкурса'!$K$15,IF(D241='Напрямки конкурса'!$L$16,'Напрямки конкурса'!$K$16,IF(D241='Напрямки конкурса'!$L$17,'Напрямки конкурса'!$K$17,IF(D241='Напрямки конкурса'!$L$18,'Напрямки конкурса'!$K$18,IF(D241='Напрямки конкурса'!$L$19,'Напрямки конкурса'!$K$19,IF(D241='Напрямки конкурса'!$L$20,'Напрямки конкурса'!$K$20,IF(D241='Напрямки конкурса'!$L$21,'Напрямки конкурса'!$K$21,IF(D241='Напрямки конкурса'!$L$22,'Напрямки конкурса'!$K$22,IF(D241='Напрямки конкурса'!$L$23,'Напрямки конкурса'!$K$23,IF(D241='Напрямки конкурса'!$L$24,'Напрямки конкурса'!$K$24,IF(D241='Напрямки конкурса'!$L$25,'Напрямки конкурса'!$K$25,IF(D241='Напрямки конкурса'!$L$26,'Напрямки конкурса'!$K$26,IF(D241='Напрямки конкурса'!$L$27,'Напрямки конкурса'!$K$27,IF(D241='Напрямки конкурса'!$L$28,'Напрямки конкурса'!$K$28,"")))))))))))))))))))))))))))</f>
        <v/>
      </c>
      <c r="D241" s="554"/>
      <c r="E241" s="169"/>
      <c r="F241" s="169"/>
      <c r="G241" s="169"/>
      <c r="H241" s="148" t="str">
        <f>IF(I241='Категорія витрат'!$B$2,'Категорія витрат'!$A$2,IF(I241='Категорія витрат'!$B$3,'Категорія витрат'!$A$3,IF(I241='Категорія витрат'!$B$4,'Категорія витрат'!$A$4,IF(I241='Категорія витрат'!$B$5,'Категорія витрат'!$A$5,IF(I241='Категорія витрат'!$B$6,'Категорія витрат'!$A$6,IF(I241='Категорія витрат'!$B$7,'Категорія витрат'!$A$7,IF(I241='Категорія витрат'!$B$8,'Категорія витрат'!$A$8,IF(I241='Категорія витрат'!$B$9,'Категорія витрат'!$A$9,IF(I241='Категорія витрат'!$B$10,'Категорія витрат'!$A$10,IF(I241='Категорія витрат'!$B$11,'Категорія витрат'!$A$11,IF(I241='Категорія витрат'!$B$12,'Категорія витрат'!$A$12,IF(I241='Категорія витрат'!$B$13,'Категорія витрат'!$A$13,IF(I241='Категорія витрат'!$B$14,'Категорія витрат'!$A$14,IF(I241='Категорія витрат'!$B$15,'Категорія витрат'!$A$15,IF(I241='Категорія витрат'!$B$16,'Категорія витрат'!$A$16,IF(I241='Категорія витрат'!$B$17,'Категорія витрат'!$A$17,IF(I241='Категорія витрат'!$B$18,'Категорія витрат'!$A$18,IF(I241='Категорія витрат'!$B$19,'Категорія витрат'!$A$19,IF(I241='Категорія витрат'!$B$20,'Категорія витрат'!$A$20,IF(I241='Категорія витрат'!$B$21,'Категорія витрат'!$A$21,IF(I241='Категорія витрат'!$B$22,'Категорія витрат'!$A$22,IF(I241='Категорія витрат'!$B$23,'Категорія витрат'!$A$23,IF(I241='Категорія витрат'!$B$24,'Категорія витрат'!$A$24,IF(I241='Категорія витрат'!$B$25,'Категорія витрат'!$A$25,IF(I241='Категорія витрат'!$B$26,'Категорія витрат'!$A$26,IF(I241='Категорія витрат'!$B$27,'Категорія витрат'!$A$27,IF(I241='Категорія витрат'!$B$28,'Категорія витрат'!$A$28,IF(I241='Категорія витрат'!$B$29,'Категорія витрат'!$A$29,IF(I241='Категорія витрат'!$B$30,'Категорія витрат'!$A$30,"")))))))))))))))))))))))))))))</f>
        <v/>
      </c>
      <c r="I241" s="172"/>
      <c r="J241" s="171"/>
      <c r="K241" s="173"/>
      <c r="L241" s="86">
        <f t="shared" si="167"/>
        <v>0</v>
      </c>
      <c r="M241" s="174"/>
      <c r="N241" s="176"/>
      <c r="O241" s="396">
        <f t="shared" si="142"/>
        <v>0</v>
      </c>
      <c r="P241" s="157">
        <f>IF(J241='Категорія витрат'!$F$2,ROUND('Додаток 3._Бюджет детальний ПР'!O241*0.3676,2),IF(J241='Категорія витрат'!$F$3,ROUND('Додаток 3._Бюджет детальний ПР'!O241*0.347,2),IF(J241='Категорія витрат'!$F$4,ROUND('Додаток 3._Бюджет детальний ПР'!O241*0.347,2),IF(J241='Категорія витрат'!$F$7,ROUND('Додаток 3._Бюджет детальний ПР'!O241*0.0841,2),0))))</f>
        <v>0</v>
      </c>
      <c r="Q241" s="151">
        <f t="shared" si="172"/>
        <v>0</v>
      </c>
      <c r="R241" s="178"/>
      <c r="S241" s="178"/>
      <c r="T241" s="178"/>
      <c r="U241" s="178"/>
      <c r="V241" s="178"/>
      <c r="W241" s="178"/>
      <c r="X241" s="178"/>
      <c r="Y241" s="179"/>
      <c r="Z241" s="179"/>
      <c r="AA241" s="179"/>
      <c r="AB241" s="179"/>
      <c r="AC241" s="179"/>
      <c r="AD241" s="48">
        <f t="shared" si="143"/>
        <v>0</v>
      </c>
      <c r="AE241" s="48">
        <f t="shared" si="144"/>
        <v>0</v>
      </c>
      <c r="AF241" s="48">
        <f t="shared" si="145"/>
        <v>0</v>
      </c>
      <c r="AG241" s="48">
        <f t="shared" si="146"/>
        <v>0</v>
      </c>
      <c r="AH241" s="48">
        <f t="shared" si="147"/>
        <v>0</v>
      </c>
      <c r="AI241" s="48">
        <f t="shared" si="148"/>
        <v>0</v>
      </c>
      <c r="AJ241" s="48">
        <f t="shared" si="149"/>
        <v>0</v>
      </c>
      <c r="AK241" s="48">
        <f t="shared" si="150"/>
        <v>0</v>
      </c>
      <c r="AL241" s="179"/>
      <c r="AM241" s="179"/>
      <c r="AN241" s="76"/>
      <c r="AO241" s="173"/>
      <c r="AP241" s="405">
        <f t="shared" si="169"/>
        <v>0</v>
      </c>
      <c r="AQ241" s="174"/>
      <c r="AR241" s="176"/>
      <c r="AS241" s="174"/>
      <c r="AT241" s="407">
        <f>IF(J241='Категорія витрат'!$F$2,ROUND('Додаток 3._Бюджет детальний ПР'!AS241*0.22,2),IF(J241='Категорія витрат'!$F$3,ROUND('Додаток 3._Бюджет детальний ПР'!AS241*0.22,2),IF(J241='Категорія витрат'!$F$4,ROUND('Додаток 3._Бюджет детальний ПР'!AS241*0.22,2),IF(J241='Категорія витрат'!$F$7,ROUND('Додаток 3._Бюджет детальний ПР'!AS241*0.0841,2),0))))</f>
        <v>0</v>
      </c>
      <c r="AU241" s="151">
        <f t="shared" si="141"/>
        <v>0</v>
      </c>
      <c r="AV241" s="178"/>
      <c r="AW241" s="178"/>
      <c r="AX241" s="178"/>
      <c r="AY241" s="178"/>
      <c r="AZ241" s="178"/>
      <c r="BA241" s="178"/>
      <c r="BB241" s="178"/>
      <c r="BC241" s="179"/>
      <c r="BD241" s="179"/>
      <c r="BE241" s="179"/>
      <c r="BF241" s="179"/>
      <c r="BG241" s="179"/>
      <c r="BH241" s="48">
        <f t="shared" si="151"/>
        <v>0</v>
      </c>
      <c r="BI241" s="48">
        <f t="shared" si="152"/>
        <v>0</v>
      </c>
      <c r="BJ241" s="48">
        <f t="shared" si="153"/>
        <v>0</v>
      </c>
      <c r="BK241" s="48">
        <f t="shared" si="154"/>
        <v>0</v>
      </c>
      <c r="BL241" s="48">
        <f t="shared" si="155"/>
        <v>0</v>
      </c>
      <c r="BM241" s="48">
        <f t="shared" si="156"/>
        <v>0</v>
      </c>
      <c r="BN241" s="48">
        <f t="shared" si="157"/>
        <v>0</v>
      </c>
      <c r="BO241" s="48">
        <f t="shared" si="158"/>
        <v>0</v>
      </c>
      <c r="BP241" s="179"/>
      <c r="BQ241" s="179"/>
      <c r="BR241" s="189"/>
      <c r="BS241" s="173"/>
      <c r="BT241" s="86">
        <f t="shared" si="170"/>
        <v>0</v>
      </c>
      <c r="BU241" s="174"/>
      <c r="BV241" s="176"/>
      <c r="BW241" s="174"/>
      <c r="BX241" s="157">
        <f>IF(J241='Категорія витрат'!$F$2,ROUND('Додаток 3._Бюджет детальний ПР'!BW241*0.3676,2),IF(J241='Категорія витрат'!$F$3,ROUND('Додаток 3._Бюджет детальний ПР'!BW241*0.347,2),IF(J241='Категорія витрат'!$F$4,ROUND('Додаток 3._Бюджет детальний ПР'!BW241*0.347,2),IF(J241='Категорія витрат'!$F$7,ROUND('Додаток 3._Бюджет детальний ПР'!BW241*0.0841,2),0))))</f>
        <v>0</v>
      </c>
      <c r="BY241" s="151">
        <f t="shared" si="171"/>
        <v>0</v>
      </c>
      <c r="BZ241" s="330"/>
      <c r="CA241" s="330"/>
      <c r="CB241" s="330"/>
      <c r="CC241" s="330"/>
      <c r="CD241" s="330"/>
      <c r="CE241" s="330"/>
      <c r="CF241" s="178"/>
      <c r="CG241" s="179"/>
      <c r="CH241" s="179"/>
      <c r="CI241" s="179"/>
      <c r="CJ241" s="179"/>
      <c r="CK241" s="179"/>
      <c r="CL241" s="48">
        <f t="shared" si="159"/>
        <v>0</v>
      </c>
      <c r="CM241" s="48">
        <f t="shared" si="160"/>
        <v>0</v>
      </c>
      <c r="CN241" s="48">
        <f t="shared" si="161"/>
        <v>0</v>
      </c>
      <c r="CO241" s="48">
        <f t="shared" si="162"/>
        <v>0</v>
      </c>
      <c r="CP241" s="48">
        <f t="shared" si="163"/>
        <v>0</v>
      </c>
      <c r="CQ241" s="48">
        <f t="shared" si="164"/>
        <v>0</v>
      </c>
      <c r="CR241" s="48">
        <f t="shared" si="165"/>
        <v>0</v>
      </c>
      <c r="CS241" s="48">
        <f t="shared" si="166"/>
        <v>0</v>
      </c>
      <c r="CT241" s="179"/>
      <c r="CU241" s="179"/>
    </row>
    <row r="242" spans="1:99" ht="20.100000000000001" customHeight="1" x14ac:dyDescent="0.15">
      <c r="A242" s="57">
        <v>237</v>
      </c>
      <c r="B242" s="398" t="str">
        <f>IF(D242='Напрямки конкурса'!$L$2,'Напрямки конкурса'!$B$2,IF(D242='Напрямки конкурса'!$L$3,'Напрямки конкурса'!$B$3,IF(D242='Напрямки конкурса'!$L$4,'Напрямки конкурса'!$B$4,IF(D242='Напрямки конкурса'!$L$5,'Напрямки конкурса'!$B$5,IF(D242='Напрямки конкурса'!$L$6,'Напрямки конкурса'!$B$6,IF(D242='Напрямки конкурса'!$L$7,'Напрямки конкурса'!$B$7,IF(D242='Напрямки конкурса'!$L$8,'Напрямки конкурса'!$B$8,IF(D242='Напрямки конкурса'!$L$9,'Напрямки конкурса'!$B$9,IF(D242='Напрямки конкурса'!$L$10,'Напрямки конкурса'!$B$10,IF(D242='Напрямки конкурса'!$L$11,'Напрямки конкурса'!$B$11,IF(D242='Напрямки конкурса'!$L$12,'Напрямки конкурса'!$B$12,IF(D242='Напрямки конкурса'!$L$13,'Напрямки конкурса'!$B$13,IF(D242='Напрямки конкурса'!$L$14,'Напрямки конкурса'!$B$14,IF(D242='Напрямки конкурса'!$L$15,'Напрямки конкурса'!$B$15,IF(D242='Напрямки конкурса'!$L$16,'Напрямки конкурса'!$B$16,IF(D242='Напрямки конкурса'!$L$17,'Напрямки конкурса'!$B$17,IF(D242='Напрямки конкурса'!$L$18,'Напрямки конкурса'!$B$18,IF(D242='Напрямки конкурса'!$L$19,'Напрямки конкурса'!$B$19,IF(D242='Напрямки конкурса'!$L$20,'Напрямки конкурса'!$B$20,IF(D242='Напрямки конкурса'!$L$21,'Напрямки конкурса'!$B$21,IF(D242='Напрямки конкурса'!$L$22,'Напрямки конкурса'!$B$22,IF(D242='Напрямки конкурса'!$L$23,'Напрямки конкурса'!$B$23,IF(D242='Напрямки конкурса'!$L$24,'Напрямки конкурса'!$B$24,IF(D242='Напрямки конкурса'!$L$25,'Напрямки конкурса'!$B$25,IF(D242='Напрямки конкурса'!$L$26,'Напрямки конкурса'!$B$26,IF(D242='Напрямки конкурса'!$L$27,'Напрямки конкурса'!$B$27,IF(D242='Напрямки конкурса'!$L$28,'Напрямки конкурса'!$B$28,"")))))))))))))))))))))))))))</f>
        <v/>
      </c>
      <c r="C242" s="58" t="str">
        <f>IF(D242='Напрямки конкурса'!$L$2,'Напрямки конкурса'!$K$2,IF(D242='Напрямки конкурса'!$L$3,'Напрямки конкурса'!$K$3,IF(D242='Напрямки конкурса'!$L$4,'Напрямки конкурса'!$K$4,IF(D242='Напрямки конкурса'!$L$5,'Напрямки конкурса'!$K$5,IF(D242='Напрямки конкурса'!$L$6,'Напрямки конкурса'!$K$6,IF(D242='Напрямки конкурса'!$L$7,'Напрямки конкурса'!$K$7,IF(D242='Напрямки конкурса'!$L$8,'Напрямки конкурса'!$K$8,IF(D242='Напрямки конкурса'!$L$9,'Напрямки конкурса'!$K$9,IF(D242='Напрямки конкурса'!$L$10,'Напрямки конкурса'!$K$10,IF(D242='Напрямки конкурса'!$L$11,'Напрямки конкурса'!$K$11,IF(D242='Напрямки конкурса'!$L$12,'Напрямки конкурса'!$K$12,IF(D242='Напрямки конкурса'!$L$13,'Напрямки конкурса'!$K$13,IF(D242='Напрямки конкурса'!$L$14,'Напрямки конкурса'!$K$14,IF(D242='Напрямки конкурса'!$L$15,'Напрямки конкурса'!$K$15,IF(D242='Напрямки конкурса'!$L$16,'Напрямки конкурса'!$K$16,IF(D242='Напрямки конкурса'!$L$17,'Напрямки конкурса'!$K$17,IF(D242='Напрямки конкурса'!$L$18,'Напрямки конкурса'!$K$18,IF(D242='Напрямки конкурса'!$L$19,'Напрямки конкурса'!$K$19,IF(D242='Напрямки конкурса'!$L$20,'Напрямки конкурса'!$K$20,IF(D242='Напрямки конкурса'!$L$21,'Напрямки конкурса'!$K$21,IF(D242='Напрямки конкурса'!$L$22,'Напрямки конкурса'!$K$22,IF(D242='Напрямки конкурса'!$L$23,'Напрямки конкурса'!$K$23,IF(D242='Напрямки конкурса'!$L$24,'Напрямки конкурса'!$K$24,IF(D242='Напрямки конкурса'!$L$25,'Напрямки конкурса'!$K$25,IF(D242='Напрямки конкурса'!$L$26,'Напрямки конкурса'!$K$26,IF(D242='Напрямки конкурса'!$L$27,'Напрямки конкурса'!$K$27,IF(D242='Напрямки конкурса'!$L$28,'Напрямки конкурса'!$K$28,"")))))))))))))))))))))))))))</f>
        <v/>
      </c>
      <c r="D242" s="554"/>
      <c r="E242" s="169"/>
      <c r="F242" s="169"/>
      <c r="G242" s="169"/>
      <c r="H242" s="148" t="str">
        <f>IF(I242='Категорія витрат'!$B$2,'Категорія витрат'!$A$2,IF(I242='Категорія витрат'!$B$3,'Категорія витрат'!$A$3,IF(I242='Категорія витрат'!$B$4,'Категорія витрат'!$A$4,IF(I242='Категорія витрат'!$B$5,'Категорія витрат'!$A$5,IF(I242='Категорія витрат'!$B$6,'Категорія витрат'!$A$6,IF(I242='Категорія витрат'!$B$7,'Категорія витрат'!$A$7,IF(I242='Категорія витрат'!$B$8,'Категорія витрат'!$A$8,IF(I242='Категорія витрат'!$B$9,'Категорія витрат'!$A$9,IF(I242='Категорія витрат'!$B$10,'Категорія витрат'!$A$10,IF(I242='Категорія витрат'!$B$11,'Категорія витрат'!$A$11,IF(I242='Категорія витрат'!$B$12,'Категорія витрат'!$A$12,IF(I242='Категорія витрат'!$B$13,'Категорія витрат'!$A$13,IF(I242='Категорія витрат'!$B$14,'Категорія витрат'!$A$14,IF(I242='Категорія витрат'!$B$15,'Категорія витрат'!$A$15,IF(I242='Категорія витрат'!$B$16,'Категорія витрат'!$A$16,IF(I242='Категорія витрат'!$B$17,'Категорія витрат'!$A$17,IF(I242='Категорія витрат'!$B$18,'Категорія витрат'!$A$18,IF(I242='Категорія витрат'!$B$19,'Категорія витрат'!$A$19,IF(I242='Категорія витрат'!$B$20,'Категорія витрат'!$A$20,IF(I242='Категорія витрат'!$B$21,'Категорія витрат'!$A$21,IF(I242='Категорія витрат'!$B$22,'Категорія витрат'!$A$22,IF(I242='Категорія витрат'!$B$23,'Категорія витрат'!$A$23,IF(I242='Категорія витрат'!$B$24,'Категорія витрат'!$A$24,IF(I242='Категорія витрат'!$B$25,'Категорія витрат'!$A$25,IF(I242='Категорія витрат'!$B$26,'Категорія витрат'!$A$26,IF(I242='Категорія витрат'!$B$27,'Категорія витрат'!$A$27,IF(I242='Категорія витрат'!$B$28,'Категорія витрат'!$A$28,IF(I242='Категорія витрат'!$B$29,'Категорія витрат'!$A$29,IF(I242='Категорія витрат'!$B$30,'Категорія витрат'!$A$30,"")))))))))))))))))))))))))))))</f>
        <v/>
      </c>
      <c r="I242" s="172"/>
      <c r="J242" s="171"/>
      <c r="K242" s="173"/>
      <c r="L242" s="86">
        <f t="shared" si="167"/>
        <v>0</v>
      </c>
      <c r="M242" s="174"/>
      <c r="N242" s="176"/>
      <c r="O242" s="396">
        <f t="shared" si="142"/>
        <v>0</v>
      </c>
      <c r="P242" s="157">
        <f>IF(J242='Категорія витрат'!$F$2,ROUND('Додаток 3._Бюджет детальний ПР'!O242*0.3676,2),IF(J242='Категорія витрат'!$F$3,ROUND('Додаток 3._Бюджет детальний ПР'!O242*0.347,2),IF(J242='Категорія витрат'!$F$4,ROUND('Додаток 3._Бюджет детальний ПР'!O242*0.347,2),IF(J242='Категорія витрат'!$F$7,ROUND('Додаток 3._Бюджет детальний ПР'!O242*0.0841,2),0))))</f>
        <v>0</v>
      </c>
      <c r="Q242" s="151">
        <f t="shared" si="172"/>
        <v>0</v>
      </c>
      <c r="R242" s="178"/>
      <c r="S242" s="178"/>
      <c r="T242" s="178"/>
      <c r="U242" s="178"/>
      <c r="V242" s="178"/>
      <c r="W242" s="178"/>
      <c r="X242" s="178"/>
      <c r="Y242" s="179"/>
      <c r="Z242" s="179"/>
      <c r="AA242" s="179"/>
      <c r="AB242" s="179"/>
      <c r="AC242" s="179"/>
      <c r="AD242" s="48">
        <f t="shared" si="143"/>
        <v>0</v>
      </c>
      <c r="AE242" s="48">
        <f t="shared" si="144"/>
        <v>0</v>
      </c>
      <c r="AF242" s="48">
        <f t="shared" si="145"/>
        <v>0</v>
      </c>
      <c r="AG242" s="48">
        <f t="shared" si="146"/>
        <v>0</v>
      </c>
      <c r="AH242" s="48">
        <f t="shared" si="147"/>
        <v>0</v>
      </c>
      <c r="AI242" s="48">
        <f t="shared" si="148"/>
        <v>0</v>
      </c>
      <c r="AJ242" s="48">
        <f t="shared" si="149"/>
        <v>0</v>
      </c>
      <c r="AK242" s="48">
        <f t="shared" si="150"/>
        <v>0</v>
      </c>
      <c r="AL242" s="179"/>
      <c r="AM242" s="179"/>
      <c r="AN242" s="76"/>
      <c r="AO242" s="173"/>
      <c r="AP242" s="405">
        <f t="shared" si="169"/>
        <v>0</v>
      </c>
      <c r="AQ242" s="174"/>
      <c r="AR242" s="176"/>
      <c r="AS242" s="174"/>
      <c r="AT242" s="407">
        <f>IF(J242='Категорія витрат'!$F$2,ROUND('Додаток 3._Бюджет детальний ПР'!AS242*0.22,2),IF(J242='Категорія витрат'!$F$3,ROUND('Додаток 3._Бюджет детальний ПР'!AS242*0.22,2),IF(J242='Категорія витрат'!$F$4,ROUND('Додаток 3._Бюджет детальний ПР'!AS242*0.22,2),IF(J242='Категорія витрат'!$F$7,ROUND('Додаток 3._Бюджет детальний ПР'!AS242*0.0841,2),0))))</f>
        <v>0</v>
      </c>
      <c r="AU242" s="151">
        <f t="shared" si="141"/>
        <v>0</v>
      </c>
      <c r="AV242" s="178"/>
      <c r="AW242" s="178"/>
      <c r="AX242" s="178"/>
      <c r="AY242" s="178"/>
      <c r="AZ242" s="178"/>
      <c r="BA242" s="178"/>
      <c r="BB242" s="178"/>
      <c r="BC242" s="179"/>
      <c r="BD242" s="179"/>
      <c r="BE242" s="179"/>
      <c r="BF242" s="179"/>
      <c r="BG242" s="179"/>
      <c r="BH242" s="48">
        <f t="shared" si="151"/>
        <v>0</v>
      </c>
      <c r="BI242" s="48">
        <f t="shared" si="152"/>
        <v>0</v>
      </c>
      <c r="BJ242" s="48">
        <f t="shared" si="153"/>
        <v>0</v>
      </c>
      <c r="BK242" s="48">
        <f t="shared" si="154"/>
        <v>0</v>
      </c>
      <c r="BL242" s="48">
        <f t="shared" si="155"/>
        <v>0</v>
      </c>
      <c r="BM242" s="48">
        <f t="shared" si="156"/>
        <v>0</v>
      </c>
      <c r="BN242" s="48">
        <f t="shared" si="157"/>
        <v>0</v>
      </c>
      <c r="BO242" s="48">
        <f t="shared" si="158"/>
        <v>0</v>
      </c>
      <c r="BP242" s="179"/>
      <c r="BQ242" s="179"/>
      <c r="BR242" s="189"/>
      <c r="BS242" s="173"/>
      <c r="BT242" s="86">
        <f t="shared" si="170"/>
        <v>0</v>
      </c>
      <c r="BU242" s="174"/>
      <c r="BV242" s="176"/>
      <c r="BW242" s="174"/>
      <c r="BX242" s="157">
        <f>IF(J242='Категорія витрат'!$F$2,ROUND('Додаток 3._Бюджет детальний ПР'!BW242*0.3676,2),IF(J242='Категорія витрат'!$F$3,ROUND('Додаток 3._Бюджет детальний ПР'!BW242*0.347,2),IF(J242='Категорія витрат'!$F$4,ROUND('Додаток 3._Бюджет детальний ПР'!BW242*0.347,2),IF(J242='Категорія витрат'!$F$7,ROUND('Додаток 3._Бюджет детальний ПР'!BW242*0.0841,2),0))))</f>
        <v>0</v>
      </c>
      <c r="BY242" s="151">
        <f t="shared" si="171"/>
        <v>0</v>
      </c>
      <c r="BZ242" s="330"/>
      <c r="CA242" s="330"/>
      <c r="CB242" s="330"/>
      <c r="CC242" s="330"/>
      <c r="CD242" s="330"/>
      <c r="CE242" s="330"/>
      <c r="CF242" s="178"/>
      <c r="CG242" s="179"/>
      <c r="CH242" s="179"/>
      <c r="CI242" s="179"/>
      <c r="CJ242" s="179"/>
      <c r="CK242" s="179"/>
      <c r="CL242" s="48">
        <f t="shared" si="159"/>
        <v>0</v>
      </c>
      <c r="CM242" s="48">
        <f t="shared" si="160"/>
        <v>0</v>
      </c>
      <c r="CN242" s="48">
        <f t="shared" si="161"/>
        <v>0</v>
      </c>
      <c r="CO242" s="48">
        <f t="shared" si="162"/>
        <v>0</v>
      </c>
      <c r="CP242" s="48">
        <f t="shared" si="163"/>
        <v>0</v>
      </c>
      <c r="CQ242" s="48">
        <f t="shared" si="164"/>
        <v>0</v>
      </c>
      <c r="CR242" s="48">
        <f t="shared" si="165"/>
        <v>0</v>
      </c>
      <c r="CS242" s="48">
        <f t="shared" si="166"/>
        <v>0</v>
      </c>
      <c r="CT242" s="179"/>
      <c r="CU242" s="179"/>
    </row>
    <row r="243" spans="1:99" ht="20.100000000000001" customHeight="1" x14ac:dyDescent="0.15">
      <c r="A243" s="57">
        <v>238</v>
      </c>
      <c r="B243" s="398" t="str">
        <f>IF(D243='Напрямки конкурса'!$L$2,'Напрямки конкурса'!$B$2,IF(D243='Напрямки конкурса'!$L$3,'Напрямки конкурса'!$B$3,IF(D243='Напрямки конкурса'!$L$4,'Напрямки конкурса'!$B$4,IF(D243='Напрямки конкурса'!$L$5,'Напрямки конкурса'!$B$5,IF(D243='Напрямки конкурса'!$L$6,'Напрямки конкурса'!$B$6,IF(D243='Напрямки конкурса'!$L$7,'Напрямки конкурса'!$B$7,IF(D243='Напрямки конкурса'!$L$8,'Напрямки конкурса'!$B$8,IF(D243='Напрямки конкурса'!$L$9,'Напрямки конкурса'!$B$9,IF(D243='Напрямки конкурса'!$L$10,'Напрямки конкурса'!$B$10,IF(D243='Напрямки конкурса'!$L$11,'Напрямки конкурса'!$B$11,IF(D243='Напрямки конкурса'!$L$12,'Напрямки конкурса'!$B$12,IF(D243='Напрямки конкурса'!$L$13,'Напрямки конкурса'!$B$13,IF(D243='Напрямки конкурса'!$L$14,'Напрямки конкурса'!$B$14,IF(D243='Напрямки конкурса'!$L$15,'Напрямки конкурса'!$B$15,IF(D243='Напрямки конкурса'!$L$16,'Напрямки конкурса'!$B$16,IF(D243='Напрямки конкурса'!$L$17,'Напрямки конкурса'!$B$17,IF(D243='Напрямки конкурса'!$L$18,'Напрямки конкурса'!$B$18,IF(D243='Напрямки конкурса'!$L$19,'Напрямки конкурса'!$B$19,IF(D243='Напрямки конкурса'!$L$20,'Напрямки конкурса'!$B$20,IF(D243='Напрямки конкурса'!$L$21,'Напрямки конкурса'!$B$21,IF(D243='Напрямки конкурса'!$L$22,'Напрямки конкурса'!$B$22,IF(D243='Напрямки конкурса'!$L$23,'Напрямки конкурса'!$B$23,IF(D243='Напрямки конкурса'!$L$24,'Напрямки конкурса'!$B$24,IF(D243='Напрямки конкурса'!$L$25,'Напрямки конкурса'!$B$25,IF(D243='Напрямки конкурса'!$L$26,'Напрямки конкурса'!$B$26,IF(D243='Напрямки конкурса'!$L$27,'Напрямки конкурса'!$B$27,IF(D243='Напрямки конкурса'!$L$28,'Напрямки конкурса'!$B$28,"")))))))))))))))))))))))))))</f>
        <v/>
      </c>
      <c r="C243" s="58" t="str">
        <f>IF(D243='Напрямки конкурса'!$L$2,'Напрямки конкурса'!$K$2,IF(D243='Напрямки конкурса'!$L$3,'Напрямки конкурса'!$K$3,IF(D243='Напрямки конкурса'!$L$4,'Напрямки конкурса'!$K$4,IF(D243='Напрямки конкурса'!$L$5,'Напрямки конкурса'!$K$5,IF(D243='Напрямки конкурса'!$L$6,'Напрямки конкурса'!$K$6,IF(D243='Напрямки конкурса'!$L$7,'Напрямки конкурса'!$K$7,IF(D243='Напрямки конкурса'!$L$8,'Напрямки конкурса'!$K$8,IF(D243='Напрямки конкурса'!$L$9,'Напрямки конкурса'!$K$9,IF(D243='Напрямки конкурса'!$L$10,'Напрямки конкурса'!$K$10,IF(D243='Напрямки конкурса'!$L$11,'Напрямки конкурса'!$K$11,IF(D243='Напрямки конкурса'!$L$12,'Напрямки конкурса'!$K$12,IF(D243='Напрямки конкурса'!$L$13,'Напрямки конкурса'!$K$13,IF(D243='Напрямки конкурса'!$L$14,'Напрямки конкурса'!$K$14,IF(D243='Напрямки конкурса'!$L$15,'Напрямки конкурса'!$K$15,IF(D243='Напрямки конкурса'!$L$16,'Напрямки конкурса'!$K$16,IF(D243='Напрямки конкурса'!$L$17,'Напрямки конкурса'!$K$17,IF(D243='Напрямки конкурса'!$L$18,'Напрямки конкурса'!$K$18,IF(D243='Напрямки конкурса'!$L$19,'Напрямки конкурса'!$K$19,IF(D243='Напрямки конкурса'!$L$20,'Напрямки конкурса'!$K$20,IF(D243='Напрямки конкурса'!$L$21,'Напрямки конкурса'!$K$21,IF(D243='Напрямки конкурса'!$L$22,'Напрямки конкурса'!$K$22,IF(D243='Напрямки конкурса'!$L$23,'Напрямки конкурса'!$K$23,IF(D243='Напрямки конкурса'!$L$24,'Напрямки конкурса'!$K$24,IF(D243='Напрямки конкурса'!$L$25,'Напрямки конкурса'!$K$25,IF(D243='Напрямки конкурса'!$L$26,'Напрямки конкурса'!$K$26,IF(D243='Напрямки конкурса'!$L$27,'Напрямки конкурса'!$K$27,IF(D243='Напрямки конкурса'!$L$28,'Напрямки конкурса'!$K$28,"")))))))))))))))))))))))))))</f>
        <v/>
      </c>
      <c r="D243" s="554"/>
      <c r="E243" s="169"/>
      <c r="F243" s="169"/>
      <c r="G243" s="169"/>
      <c r="H243" s="148" t="str">
        <f>IF(I243='Категорія витрат'!$B$2,'Категорія витрат'!$A$2,IF(I243='Категорія витрат'!$B$3,'Категорія витрат'!$A$3,IF(I243='Категорія витрат'!$B$4,'Категорія витрат'!$A$4,IF(I243='Категорія витрат'!$B$5,'Категорія витрат'!$A$5,IF(I243='Категорія витрат'!$B$6,'Категорія витрат'!$A$6,IF(I243='Категорія витрат'!$B$7,'Категорія витрат'!$A$7,IF(I243='Категорія витрат'!$B$8,'Категорія витрат'!$A$8,IF(I243='Категорія витрат'!$B$9,'Категорія витрат'!$A$9,IF(I243='Категорія витрат'!$B$10,'Категорія витрат'!$A$10,IF(I243='Категорія витрат'!$B$11,'Категорія витрат'!$A$11,IF(I243='Категорія витрат'!$B$12,'Категорія витрат'!$A$12,IF(I243='Категорія витрат'!$B$13,'Категорія витрат'!$A$13,IF(I243='Категорія витрат'!$B$14,'Категорія витрат'!$A$14,IF(I243='Категорія витрат'!$B$15,'Категорія витрат'!$A$15,IF(I243='Категорія витрат'!$B$16,'Категорія витрат'!$A$16,IF(I243='Категорія витрат'!$B$17,'Категорія витрат'!$A$17,IF(I243='Категорія витрат'!$B$18,'Категорія витрат'!$A$18,IF(I243='Категорія витрат'!$B$19,'Категорія витрат'!$A$19,IF(I243='Категорія витрат'!$B$20,'Категорія витрат'!$A$20,IF(I243='Категорія витрат'!$B$21,'Категорія витрат'!$A$21,IF(I243='Категорія витрат'!$B$22,'Категорія витрат'!$A$22,IF(I243='Категорія витрат'!$B$23,'Категорія витрат'!$A$23,IF(I243='Категорія витрат'!$B$24,'Категорія витрат'!$A$24,IF(I243='Категорія витрат'!$B$25,'Категорія витрат'!$A$25,IF(I243='Категорія витрат'!$B$26,'Категорія витрат'!$A$26,IF(I243='Категорія витрат'!$B$27,'Категорія витрат'!$A$27,IF(I243='Категорія витрат'!$B$28,'Категорія витрат'!$A$28,IF(I243='Категорія витрат'!$B$29,'Категорія витрат'!$A$29,IF(I243='Категорія витрат'!$B$30,'Категорія витрат'!$A$30,"")))))))))))))))))))))))))))))</f>
        <v/>
      </c>
      <c r="I243" s="172"/>
      <c r="J243" s="171"/>
      <c r="K243" s="174"/>
      <c r="L243" s="86">
        <f t="shared" si="167"/>
        <v>0</v>
      </c>
      <c r="M243" s="174"/>
      <c r="N243" s="176"/>
      <c r="O243" s="396">
        <f t="shared" si="142"/>
        <v>0</v>
      </c>
      <c r="P243" s="157">
        <f>IF(J243='Категорія витрат'!$F$2,ROUND('Додаток 3._Бюджет детальний ПР'!O243*0.3676,2),IF(J243='Категорія витрат'!$F$3,ROUND('Додаток 3._Бюджет детальний ПР'!O243*0.347,2),IF(J243='Категорія витрат'!$F$4,ROUND('Додаток 3._Бюджет детальний ПР'!O243*0.347,2),IF(J243='Категорія витрат'!$F$7,ROUND('Додаток 3._Бюджет детальний ПР'!O243*0.0841,2),0))))</f>
        <v>0</v>
      </c>
      <c r="Q243" s="151">
        <f t="shared" si="172"/>
        <v>0</v>
      </c>
      <c r="R243" s="178"/>
      <c r="S243" s="178"/>
      <c r="T243" s="178"/>
      <c r="U243" s="178"/>
      <c r="V243" s="178"/>
      <c r="W243" s="178"/>
      <c r="X243" s="178"/>
      <c r="Y243" s="179"/>
      <c r="Z243" s="179"/>
      <c r="AA243" s="179"/>
      <c r="AB243" s="179"/>
      <c r="AC243" s="179"/>
      <c r="AD243" s="48">
        <f t="shared" si="143"/>
        <v>0</v>
      </c>
      <c r="AE243" s="48">
        <f t="shared" si="144"/>
        <v>0</v>
      </c>
      <c r="AF243" s="48">
        <f t="shared" si="145"/>
        <v>0</v>
      </c>
      <c r="AG243" s="48">
        <f t="shared" si="146"/>
        <v>0</v>
      </c>
      <c r="AH243" s="48">
        <f t="shared" si="147"/>
        <v>0</v>
      </c>
      <c r="AI243" s="48">
        <f t="shared" si="148"/>
        <v>0</v>
      </c>
      <c r="AJ243" s="48">
        <f t="shared" si="149"/>
        <v>0</v>
      </c>
      <c r="AK243" s="48">
        <f t="shared" si="150"/>
        <v>0</v>
      </c>
      <c r="AL243" s="179"/>
      <c r="AM243" s="179"/>
      <c r="AN243" s="76"/>
      <c r="AO243" s="174"/>
      <c r="AP243" s="405">
        <f t="shared" si="169"/>
        <v>0</v>
      </c>
      <c r="AQ243" s="174"/>
      <c r="AR243" s="176"/>
      <c r="AS243" s="174"/>
      <c r="AT243" s="407">
        <f>IF(J243='Категорія витрат'!$F$2,ROUND('Додаток 3._Бюджет детальний ПР'!AS243*0.22,2),IF(J243='Категорія витрат'!$F$3,ROUND('Додаток 3._Бюджет детальний ПР'!AS243*0.22,2),IF(J243='Категорія витрат'!$F$4,ROUND('Додаток 3._Бюджет детальний ПР'!AS243*0.22,2),IF(J243='Категорія витрат'!$F$7,ROUND('Додаток 3._Бюджет детальний ПР'!AS243*0.0841,2),0))))</f>
        <v>0</v>
      </c>
      <c r="AU243" s="151">
        <f t="shared" si="141"/>
        <v>0</v>
      </c>
      <c r="AV243" s="178"/>
      <c r="AW243" s="178"/>
      <c r="AX243" s="178"/>
      <c r="AY243" s="178"/>
      <c r="AZ243" s="178"/>
      <c r="BA243" s="178"/>
      <c r="BB243" s="178"/>
      <c r="BC243" s="179"/>
      <c r="BD243" s="179"/>
      <c r="BE243" s="179"/>
      <c r="BF243" s="179"/>
      <c r="BG243" s="179"/>
      <c r="BH243" s="48">
        <f t="shared" si="151"/>
        <v>0</v>
      </c>
      <c r="BI243" s="48">
        <f t="shared" si="152"/>
        <v>0</v>
      </c>
      <c r="BJ243" s="48">
        <f t="shared" si="153"/>
        <v>0</v>
      </c>
      <c r="BK243" s="48">
        <f t="shared" si="154"/>
        <v>0</v>
      </c>
      <c r="BL243" s="48">
        <f t="shared" si="155"/>
        <v>0</v>
      </c>
      <c r="BM243" s="48">
        <f t="shared" si="156"/>
        <v>0</v>
      </c>
      <c r="BN243" s="48">
        <f t="shared" si="157"/>
        <v>0</v>
      </c>
      <c r="BO243" s="48">
        <f t="shared" si="158"/>
        <v>0</v>
      </c>
      <c r="BP243" s="179"/>
      <c r="BQ243" s="179"/>
      <c r="BR243" s="189"/>
      <c r="BS243" s="174"/>
      <c r="BT243" s="86">
        <f t="shared" si="170"/>
        <v>0</v>
      </c>
      <c r="BU243" s="174"/>
      <c r="BV243" s="176"/>
      <c r="BW243" s="174"/>
      <c r="BX243" s="157">
        <f>IF(J243='Категорія витрат'!$F$2,ROUND('Додаток 3._Бюджет детальний ПР'!BW243*0.3676,2),IF(J243='Категорія витрат'!$F$3,ROUND('Додаток 3._Бюджет детальний ПР'!BW243*0.347,2),IF(J243='Категорія витрат'!$F$4,ROUND('Додаток 3._Бюджет детальний ПР'!BW243*0.347,2),IF(J243='Категорія витрат'!$F$7,ROUND('Додаток 3._Бюджет детальний ПР'!BW243*0.0841,2),0))))</f>
        <v>0</v>
      </c>
      <c r="BY243" s="151">
        <f t="shared" si="171"/>
        <v>0</v>
      </c>
      <c r="BZ243" s="330"/>
      <c r="CA243" s="330"/>
      <c r="CB243" s="330"/>
      <c r="CC243" s="330"/>
      <c r="CD243" s="330"/>
      <c r="CE243" s="330"/>
      <c r="CF243" s="178"/>
      <c r="CG243" s="179"/>
      <c r="CH243" s="179"/>
      <c r="CI243" s="179"/>
      <c r="CJ243" s="179"/>
      <c r="CK243" s="179"/>
      <c r="CL243" s="48">
        <f t="shared" si="159"/>
        <v>0</v>
      </c>
      <c r="CM243" s="48">
        <f t="shared" si="160"/>
        <v>0</v>
      </c>
      <c r="CN243" s="48">
        <f t="shared" si="161"/>
        <v>0</v>
      </c>
      <c r="CO243" s="48">
        <f t="shared" si="162"/>
        <v>0</v>
      </c>
      <c r="CP243" s="48">
        <f t="shared" si="163"/>
        <v>0</v>
      </c>
      <c r="CQ243" s="48">
        <f t="shared" si="164"/>
        <v>0</v>
      </c>
      <c r="CR243" s="48">
        <f t="shared" si="165"/>
        <v>0</v>
      </c>
      <c r="CS243" s="48">
        <f t="shared" si="166"/>
        <v>0</v>
      </c>
      <c r="CT243" s="179"/>
      <c r="CU243" s="179"/>
    </row>
    <row r="244" spans="1:99" ht="20.100000000000001" customHeight="1" x14ac:dyDescent="0.15">
      <c r="A244" s="57">
        <v>239</v>
      </c>
      <c r="B244" s="398" t="str">
        <f>IF(D244='Напрямки конкурса'!$L$2,'Напрямки конкурса'!$B$2,IF(D244='Напрямки конкурса'!$L$3,'Напрямки конкурса'!$B$3,IF(D244='Напрямки конкурса'!$L$4,'Напрямки конкурса'!$B$4,IF(D244='Напрямки конкурса'!$L$5,'Напрямки конкурса'!$B$5,IF(D244='Напрямки конкурса'!$L$6,'Напрямки конкурса'!$B$6,IF(D244='Напрямки конкурса'!$L$7,'Напрямки конкурса'!$B$7,IF(D244='Напрямки конкурса'!$L$8,'Напрямки конкурса'!$B$8,IF(D244='Напрямки конкурса'!$L$9,'Напрямки конкурса'!$B$9,IF(D244='Напрямки конкурса'!$L$10,'Напрямки конкурса'!$B$10,IF(D244='Напрямки конкурса'!$L$11,'Напрямки конкурса'!$B$11,IF(D244='Напрямки конкурса'!$L$12,'Напрямки конкурса'!$B$12,IF(D244='Напрямки конкурса'!$L$13,'Напрямки конкурса'!$B$13,IF(D244='Напрямки конкурса'!$L$14,'Напрямки конкурса'!$B$14,IF(D244='Напрямки конкурса'!$L$15,'Напрямки конкурса'!$B$15,IF(D244='Напрямки конкурса'!$L$16,'Напрямки конкурса'!$B$16,IF(D244='Напрямки конкурса'!$L$17,'Напрямки конкурса'!$B$17,IF(D244='Напрямки конкурса'!$L$18,'Напрямки конкурса'!$B$18,IF(D244='Напрямки конкурса'!$L$19,'Напрямки конкурса'!$B$19,IF(D244='Напрямки конкурса'!$L$20,'Напрямки конкурса'!$B$20,IF(D244='Напрямки конкурса'!$L$21,'Напрямки конкурса'!$B$21,IF(D244='Напрямки конкурса'!$L$22,'Напрямки конкурса'!$B$22,IF(D244='Напрямки конкурса'!$L$23,'Напрямки конкурса'!$B$23,IF(D244='Напрямки конкурса'!$L$24,'Напрямки конкурса'!$B$24,IF(D244='Напрямки конкурса'!$L$25,'Напрямки конкурса'!$B$25,IF(D244='Напрямки конкурса'!$L$26,'Напрямки конкурса'!$B$26,IF(D244='Напрямки конкурса'!$L$27,'Напрямки конкурса'!$B$27,IF(D244='Напрямки конкурса'!$L$28,'Напрямки конкурса'!$B$28,"")))))))))))))))))))))))))))</f>
        <v/>
      </c>
      <c r="C244" s="58" t="str">
        <f>IF(D244='Напрямки конкурса'!$L$2,'Напрямки конкурса'!$K$2,IF(D244='Напрямки конкурса'!$L$3,'Напрямки конкурса'!$K$3,IF(D244='Напрямки конкурса'!$L$4,'Напрямки конкурса'!$K$4,IF(D244='Напрямки конкурса'!$L$5,'Напрямки конкурса'!$K$5,IF(D244='Напрямки конкурса'!$L$6,'Напрямки конкурса'!$K$6,IF(D244='Напрямки конкурса'!$L$7,'Напрямки конкурса'!$K$7,IF(D244='Напрямки конкурса'!$L$8,'Напрямки конкурса'!$K$8,IF(D244='Напрямки конкурса'!$L$9,'Напрямки конкурса'!$K$9,IF(D244='Напрямки конкурса'!$L$10,'Напрямки конкурса'!$K$10,IF(D244='Напрямки конкурса'!$L$11,'Напрямки конкурса'!$K$11,IF(D244='Напрямки конкурса'!$L$12,'Напрямки конкурса'!$K$12,IF(D244='Напрямки конкурса'!$L$13,'Напрямки конкурса'!$K$13,IF(D244='Напрямки конкурса'!$L$14,'Напрямки конкурса'!$K$14,IF(D244='Напрямки конкурса'!$L$15,'Напрямки конкурса'!$K$15,IF(D244='Напрямки конкурса'!$L$16,'Напрямки конкурса'!$K$16,IF(D244='Напрямки конкурса'!$L$17,'Напрямки конкурса'!$K$17,IF(D244='Напрямки конкурса'!$L$18,'Напрямки конкурса'!$K$18,IF(D244='Напрямки конкурса'!$L$19,'Напрямки конкурса'!$K$19,IF(D244='Напрямки конкурса'!$L$20,'Напрямки конкурса'!$K$20,IF(D244='Напрямки конкурса'!$L$21,'Напрямки конкурса'!$K$21,IF(D244='Напрямки конкурса'!$L$22,'Напрямки конкурса'!$K$22,IF(D244='Напрямки конкурса'!$L$23,'Напрямки конкурса'!$K$23,IF(D244='Напрямки конкурса'!$L$24,'Напрямки конкурса'!$K$24,IF(D244='Напрямки конкурса'!$L$25,'Напрямки конкурса'!$K$25,IF(D244='Напрямки конкурса'!$L$26,'Напрямки конкурса'!$K$26,IF(D244='Напрямки конкурса'!$L$27,'Напрямки конкурса'!$K$27,IF(D244='Напрямки конкурса'!$L$28,'Напрямки конкурса'!$K$28,"")))))))))))))))))))))))))))</f>
        <v/>
      </c>
      <c r="D244" s="554"/>
      <c r="E244" s="169"/>
      <c r="F244" s="169"/>
      <c r="G244" s="169"/>
      <c r="H244" s="148" t="str">
        <f>IF(I244='Категорія витрат'!$B$2,'Категорія витрат'!$A$2,IF(I244='Категорія витрат'!$B$3,'Категорія витрат'!$A$3,IF(I244='Категорія витрат'!$B$4,'Категорія витрат'!$A$4,IF(I244='Категорія витрат'!$B$5,'Категорія витрат'!$A$5,IF(I244='Категорія витрат'!$B$6,'Категорія витрат'!$A$6,IF(I244='Категорія витрат'!$B$7,'Категорія витрат'!$A$7,IF(I244='Категорія витрат'!$B$8,'Категорія витрат'!$A$8,IF(I244='Категорія витрат'!$B$9,'Категорія витрат'!$A$9,IF(I244='Категорія витрат'!$B$10,'Категорія витрат'!$A$10,IF(I244='Категорія витрат'!$B$11,'Категорія витрат'!$A$11,IF(I244='Категорія витрат'!$B$12,'Категорія витрат'!$A$12,IF(I244='Категорія витрат'!$B$13,'Категорія витрат'!$A$13,IF(I244='Категорія витрат'!$B$14,'Категорія витрат'!$A$14,IF(I244='Категорія витрат'!$B$15,'Категорія витрат'!$A$15,IF(I244='Категорія витрат'!$B$16,'Категорія витрат'!$A$16,IF(I244='Категорія витрат'!$B$17,'Категорія витрат'!$A$17,IF(I244='Категорія витрат'!$B$18,'Категорія витрат'!$A$18,IF(I244='Категорія витрат'!$B$19,'Категорія витрат'!$A$19,IF(I244='Категорія витрат'!$B$20,'Категорія витрат'!$A$20,IF(I244='Категорія витрат'!$B$21,'Категорія витрат'!$A$21,IF(I244='Категорія витрат'!$B$22,'Категорія витрат'!$A$22,IF(I244='Категорія витрат'!$B$23,'Категорія витрат'!$A$23,IF(I244='Категорія витрат'!$B$24,'Категорія витрат'!$A$24,IF(I244='Категорія витрат'!$B$25,'Категорія витрат'!$A$25,IF(I244='Категорія витрат'!$B$26,'Категорія витрат'!$A$26,IF(I244='Категорія витрат'!$B$27,'Категорія витрат'!$A$27,IF(I244='Категорія витрат'!$B$28,'Категорія витрат'!$A$28,IF(I244='Категорія витрат'!$B$29,'Категорія витрат'!$A$29,IF(I244='Категорія витрат'!$B$30,'Категорія витрат'!$A$30,"")))))))))))))))))))))))))))))</f>
        <v/>
      </c>
      <c r="I244" s="172"/>
      <c r="J244" s="171"/>
      <c r="K244" s="174"/>
      <c r="L244" s="86">
        <f t="shared" si="167"/>
        <v>0</v>
      </c>
      <c r="M244" s="174"/>
      <c r="N244" s="176"/>
      <c r="O244" s="396">
        <f t="shared" si="142"/>
        <v>0</v>
      </c>
      <c r="P244" s="157">
        <f>IF(J244='Категорія витрат'!$F$2,ROUND('Додаток 3._Бюджет детальний ПР'!O244*0.3676,2),IF(J244='Категорія витрат'!$F$3,ROUND('Додаток 3._Бюджет детальний ПР'!O244*0.347,2),IF(J244='Категорія витрат'!$F$4,ROUND('Додаток 3._Бюджет детальний ПР'!O244*0.347,2),IF(J244='Категорія витрат'!$F$7,ROUND('Додаток 3._Бюджет детальний ПР'!O244*0.0841,2),0))))</f>
        <v>0</v>
      </c>
      <c r="Q244" s="151">
        <f t="shared" si="172"/>
        <v>0</v>
      </c>
      <c r="R244" s="178"/>
      <c r="S244" s="178"/>
      <c r="T244" s="178"/>
      <c r="U244" s="178"/>
      <c r="V244" s="178"/>
      <c r="W244" s="178"/>
      <c r="X244" s="178"/>
      <c r="Y244" s="179"/>
      <c r="Z244" s="179"/>
      <c r="AA244" s="179"/>
      <c r="AB244" s="179"/>
      <c r="AC244" s="179"/>
      <c r="AD244" s="48">
        <f t="shared" si="143"/>
        <v>0</v>
      </c>
      <c r="AE244" s="48">
        <f t="shared" si="144"/>
        <v>0</v>
      </c>
      <c r="AF244" s="48">
        <f t="shared" si="145"/>
        <v>0</v>
      </c>
      <c r="AG244" s="48">
        <f t="shared" si="146"/>
        <v>0</v>
      </c>
      <c r="AH244" s="48">
        <f t="shared" si="147"/>
        <v>0</v>
      </c>
      <c r="AI244" s="48">
        <f t="shared" si="148"/>
        <v>0</v>
      </c>
      <c r="AJ244" s="48">
        <f t="shared" si="149"/>
        <v>0</v>
      </c>
      <c r="AK244" s="48">
        <f t="shared" si="150"/>
        <v>0</v>
      </c>
      <c r="AL244" s="179"/>
      <c r="AM244" s="179"/>
      <c r="AN244" s="76"/>
      <c r="AO244" s="174"/>
      <c r="AP244" s="405">
        <f t="shared" si="169"/>
        <v>0</v>
      </c>
      <c r="AQ244" s="174"/>
      <c r="AR244" s="176"/>
      <c r="AS244" s="174"/>
      <c r="AT244" s="407">
        <f>IF(J244='Категорія витрат'!$F$2,ROUND('Додаток 3._Бюджет детальний ПР'!AS244*0.22,2),IF(J244='Категорія витрат'!$F$3,ROUND('Додаток 3._Бюджет детальний ПР'!AS244*0.22,2),IF(J244='Категорія витрат'!$F$4,ROUND('Додаток 3._Бюджет детальний ПР'!AS244*0.22,2),IF(J244='Категорія витрат'!$F$7,ROUND('Додаток 3._Бюджет детальний ПР'!AS244*0.0841,2),0))))</f>
        <v>0</v>
      </c>
      <c r="AU244" s="151">
        <f t="shared" si="141"/>
        <v>0</v>
      </c>
      <c r="AV244" s="178"/>
      <c r="AW244" s="178"/>
      <c r="AX244" s="178"/>
      <c r="AY244" s="178"/>
      <c r="AZ244" s="178"/>
      <c r="BA244" s="178"/>
      <c r="BB244" s="178"/>
      <c r="BC244" s="179"/>
      <c r="BD244" s="179"/>
      <c r="BE244" s="179"/>
      <c r="BF244" s="179"/>
      <c r="BG244" s="179"/>
      <c r="BH244" s="48">
        <f t="shared" si="151"/>
        <v>0</v>
      </c>
      <c r="BI244" s="48">
        <f t="shared" si="152"/>
        <v>0</v>
      </c>
      <c r="BJ244" s="48">
        <f t="shared" si="153"/>
        <v>0</v>
      </c>
      <c r="BK244" s="48">
        <f t="shared" si="154"/>
        <v>0</v>
      </c>
      <c r="BL244" s="48">
        <f t="shared" si="155"/>
        <v>0</v>
      </c>
      <c r="BM244" s="48">
        <f t="shared" si="156"/>
        <v>0</v>
      </c>
      <c r="BN244" s="48">
        <f t="shared" si="157"/>
        <v>0</v>
      </c>
      <c r="BO244" s="48">
        <f t="shared" si="158"/>
        <v>0</v>
      </c>
      <c r="BP244" s="179"/>
      <c r="BQ244" s="179"/>
      <c r="BR244" s="189"/>
      <c r="BS244" s="174"/>
      <c r="BT244" s="86">
        <f t="shared" si="170"/>
        <v>0</v>
      </c>
      <c r="BU244" s="174"/>
      <c r="BV244" s="176"/>
      <c r="BW244" s="174"/>
      <c r="BX244" s="157">
        <f>IF(J244='Категорія витрат'!$F$2,ROUND('Додаток 3._Бюджет детальний ПР'!BW244*0.3676,2),IF(J244='Категорія витрат'!$F$3,ROUND('Додаток 3._Бюджет детальний ПР'!BW244*0.347,2),IF(J244='Категорія витрат'!$F$4,ROUND('Додаток 3._Бюджет детальний ПР'!BW244*0.347,2),IF(J244='Категорія витрат'!$F$7,ROUND('Додаток 3._Бюджет детальний ПР'!BW244*0.0841,2),0))))</f>
        <v>0</v>
      </c>
      <c r="BY244" s="151">
        <f t="shared" si="171"/>
        <v>0</v>
      </c>
      <c r="BZ244" s="330"/>
      <c r="CA244" s="330"/>
      <c r="CB244" s="330"/>
      <c r="CC244" s="330"/>
      <c r="CD244" s="330"/>
      <c r="CE244" s="330"/>
      <c r="CF244" s="178"/>
      <c r="CG244" s="179"/>
      <c r="CH244" s="179"/>
      <c r="CI244" s="179"/>
      <c r="CJ244" s="179"/>
      <c r="CK244" s="179"/>
      <c r="CL244" s="48">
        <f t="shared" si="159"/>
        <v>0</v>
      </c>
      <c r="CM244" s="48">
        <f t="shared" si="160"/>
        <v>0</v>
      </c>
      <c r="CN244" s="48">
        <f t="shared" si="161"/>
        <v>0</v>
      </c>
      <c r="CO244" s="48">
        <f t="shared" si="162"/>
        <v>0</v>
      </c>
      <c r="CP244" s="48">
        <f t="shared" si="163"/>
        <v>0</v>
      </c>
      <c r="CQ244" s="48">
        <f t="shared" si="164"/>
        <v>0</v>
      </c>
      <c r="CR244" s="48">
        <f t="shared" si="165"/>
        <v>0</v>
      </c>
      <c r="CS244" s="48">
        <f t="shared" si="166"/>
        <v>0</v>
      </c>
      <c r="CT244" s="179"/>
      <c r="CU244" s="179"/>
    </row>
    <row r="245" spans="1:99" ht="20.100000000000001" customHeight="1" x14ac:dyDescent="0.15">
      <c r="A245" s="57">
        <v>240</v>
      </c>
      <c r="B245" s="398" t="str">
        <f>IF(D245='Напрямки конкурса'!$L$2,'Напрямки конкурса'!$B$2,IF(D245='Напрямки конкурса'!$L$3,'Напрямки конкурса'!$B$3,IF(D245='Напрямки конкурса'!$L$4,'Напрямки конкурса'!$B$4,IF(D245='Напрямки конкурса'!$L$5,'Напрямки конкурса'!$B$5,IF(D245='Напрямки конкурса'!$L$6,'Напрямки конкурса'!$B$6,IF(D245='Напрямки конкурса'!$L$7,'Напрямки конкурса'!$B$7,IF(D245='Напрямки конкурса'!$L$8,'Напрямки конкурса'!$B$8,IF(D245='Напрямки конкурса'!$L$9,'Напрямки конкурса'!$B$9,IF(D245='Напрямки конкурса'!$L$10,'Напрямки конкурса'!$B$10,IF(D245='Напрямки конкурса'!$L$11,'Напрямки конкурса'!$B$11,IF(D245='Напрямки конкурса'!$L$12,'Напрямки конкурса'!$B$12,IF(D245='Напрямки конкурса'!$L$13,'Напрямки конкурса'!$B$13,IF(D245='Напрямки конкурса'!$L$14,'Напрямки конкурса'!$B$14,IF(D245='Напрямки конкурса'!$L$15,'Напрямки конкурса'!$B$15,IF(D245='Напрямки конкурса'!$L$16,'Напрямки конкурса'!$B$16,IF(D245='Напрямки конкурса'!$L$17,'Напрямки конкурса'!$B$17,IF(D245='Напрямки конкурса'!$L$18,'Напрямки конкурса'!$B$18,IF(D245='Напрямки конкурса'!$L$19,'Напрямки конкурса'!$B$19,IF(D245='Напрямки конкурса'!$L$20,'Напрямки конкурса'!$B$20,IF(D245='Напрямки конкурса'!$L$21,'Напрямки конкурса'!$B$21,IF(D245='Напрямки конкурса'!$L$22,'Напрямки конкурса'!$B$22,IF(D245='Напрямки конкурса'!$L$23,'Напрямки конкурса'!$B$23,IF(D245='Напрямки конкурса'!$L$24,'Напрямки конкурса'!$B$24,IF(D245='Напрямки конкурса'!$L$25,'Напрямки конкурса'!$B$25,IF(D245='Напрямки конкурса'!$L$26,'Напрямки конкурса'!$B$26,IF(D245='Напрямки конкурса'!$L$27,'Напрямки конкурса'!$B$27,IF(D245='Напрямки конкурса'!$L$28,'Напрямки конкурса'!$B$28,"")))))))))))))))))))))))))))</f>
        <v/>
      </c>
      <c r="C245" s="58" t="str">
        <f>IF(D245='Напрямки конкурса'!$L$2,'Напрямки конкурса'!$K$2,IF(D245='Напрямки конкурса'!$L$3,'Напрямки конкурса'!$K$3,IF(D245='Напрямки конкурса'!$L$4,'Напрямки конкурса'!$K$4,IF(D245='Напрямки конкурса'!$L$5,'Напрямки конкурса'!$K$5,IF(D245='Напрямки конкурса'!$L$6,'Напрямки конкурса'!$K$6,IF(D245='Напрямки конкурса'!$L$7,'Напрямки конкурса'!$K$7,IF(D245='Напрямки конкурса'!$L$8,'Напрямки конкурса'!$K$8,IF(D245='Напрямки конкурса'!$L$9,'Напрямки конкурса'!$K$9,IF(D245='Напрямки конкурса'!$L$10,'Напрямки конкурса'!$K$10,IF(D245='Напрямки конкурса'!$L$11,'Напрямки конкурса'!$K$11,IF(D245='Напрямки конкурса'!$L$12,'Напрямки конкурса'!$K$12,IF(D245='Напрямки конкурса'!$L$13,'Напрямки конкурса'!$K$13,IF(D245='Напрямки конкурса'!$L$14,'Напрямки конкурса'!$K$14,IF(D245='Напрямки конкурса'!$L$15,'Напрямки конкурса'!$K$15,IF(D245='Напрямки конкурса'!$L$16,'Напрямки конкурса'!$K$16,IF(D245='Напрямки конкурса'!$L$17,'Напрямки конкурса'!$K$17,IF(D245='Напрямки конкурса'!$L$18,'Напрямки конкурса'!$K$18,IF(D245='Напрямки конкурса'!$L$19,'Напрямки конкурса'!$K$19,IF(D245='Напрямки конкурса'!$L$20,'Напрямки конкурса'!$K$20,IF(D245='Напрямки конкурса'!$L$21,'Напрямки конкурса'!$K$21,IF(D245='Напрямки конкурса'!$L$22,'Напрямки конкурса'!$K$22,IF(D245='Напрямки конкурса'!$L$23,'Напрямки конкурса'!$K$23,IF(D245='Напрямки конкурса'!$L$24,'Напрямки конкурса'!$K$24,IF(D245='Напрямки конкурса'!$L$25,'Напрямки конкурса'!$K$25,IF(D245='Напрямки конкурса'!$L$26,'Напрямки конкурса'!$K$26,IF(D245='Напрямки конкурса'!$L$27,'Напрямки конкурса'!$K$27,IF(D245='Напрямки конкурса'!$L$28,'Напрямки конкурса'!$K$28,"")))))))))))))))))))))))))))</f>
        <v/>
      </c>
      <c r="D245" s="554"/>
      <c r="E245" s="169"/>
      <c r="F245" s="169"/>
      <c r="G245" s="169"/>
      <c r="H245" s="148" t="str">
        <f>IF(I245='Категорія витрат'!$B$2,'Категорія витрат'!$A$2,IF(I245='Категорія витрат'!$B$3,'Категорія витрат'!$A$3,IF(I245='Категорія витрат'!$B$4,'Категорія витрат'!$A$4,IF(I245='Категорія витрат'!$B$5,'Категорія витрат'!$A$5,IF(I245='Категорія витрат'!$B$6,'Категорія витрат'!$A$6,IF(I245='Категорія витрат'!$B$7,'Категорія витрат'!$A$7,IF(I245='Категорія витрат'!$B$8,'Категорія витрат'!$A$8,IF(I245='Категорія витрат'!$B$9,'Категорія витрат'!$A$9,IF(I245='Категорія витрат'!$B$10,'Категорія витрат'!$A$10,IF(I245='Категорія витрат'!$B$11,'Категорія витрат'!$A$11,IF(I245='Категорія витрат'!$B$12,'Категорія витрат'!$A$12,IF(I245='Категорія витрат'!$B$13,'Категорія витрат'!$A$13,IF(I245='Категорія витрат'!$B$14,'Категорія витрат'!$A$14,IF(I245='Категорія витрат'!$B$15,'Категорія витрат'!$A$15,IF(I245='Категорія витрат'!$B$16,'Категорія витрат'!$A$16,IF(I245='Категорія витрат'!$B$17,'Категорія витрат'!$A$17,IF(I245='Категорія витрат'!$B$18,'Категорія витрат'!$A$18,IF(I245='Категорія витрат'!$B$19,'Категорія витрат'!$A$19,IF(I245='Категорія витрат'!$B$20,'Категорія витрат'!$A$20,IF(I245='Категорія витрат'!$B$21,'Категорія витрат'!$A$21,IF(I245='Категорія витрат'!$B$22,'Категорія витрат'!$A$22,IF(I245='Категорія витрат'!$B$23,'Категорія витрат'!$A$23,IF(I245='Категорія витрат'!$B$24,'Категорія витрат'!$A$24,IF(I245='Категорія витрат'!$B$25,'Категорія витрат'!$A$25,IF(I245='Категорія витрат'!$B$26,'Категорія витрат'!$A$26,IF(I245='Категорія витрат'!$B$27,'Категорія витрат'!$A$27,IF(I245='Категорія витрат'!$B$28,'Категорія витрат'!$A$28,IF(I245='Категорія витрат'!$B$29,'Категорія витрат'!$A$29,IF(I245='Категорія витрат'!$B$30,'Категорія витрат'!$A$30,"")))))))))))))))))))))))))))))</f>
        <v/>
      </c>
      <c r="I245" s="172"/>
      <c r="J245" s="171"/>
      <c r="K245" s="174"/>
      <c r="L245" s="86">
        <f t="shared" si="167"/>
        <v>0</v>
      </c>
      <c r="M245" s="174"/>
      <c r="N245" s="176"/>
      <c r="O245" s="396">
        <f t="shared" si="142"/>
        <v>0</v>
      </c>
      <c r="P245" s="157">
        <f>IF(J245='Категорія витрат'!$F$2,ROUND('Додаток 3._Бюджет детальний ПР'!O245*0.3676,2),IF(J245='Категорія витрат'!$F$3,ROUND('Додаток 3._Бюджет детальний ПР'!O245*0.347,2),IF(J245='Категорія витрат'!$F$4,ROUND('Додаток 3._Бюджет детальний ПР'!O245*0.347,2),IF(J245='Категорія витрат'!$F$7,ROUND('Додаток 3._Бюджет детальний ПР'!O245*0.0841,2),0))))</f>
        <v>0</v>
      </c>
      <c r="Q245" s="151">
        <f t="shared" si="172"/>
        <v>0</v>
      </c>
      <c r="R245" s="178"/>
      <c r="S245" s="178"/>
      <c r="T245" s="178"/>
      <c r="U245" s="178"/>
      <c r="V245" s="178"/>
      <c r="W245" s="178"/>
      <c r="X245" s="178"/>
      <c r="Y245" s="179"/>
      <c r="Z245" s="179"/>
      <c r="AA245" s="179"/>
      <c r="AB245" s="179"/>
      <c r="AC245" s="179"/>
      <c r="AD245" s="48">
        <f t="shared" si="143"/>
        <v>0</v>
      </c>
      <c r="AE245" s="48">
        <f t="shared" si="144"/>
        <v>0</v>
      </c>
      <c r="AF245" s="48">
        <f t="shared" si="145"/>
        <v>0</v>
      </c>
      <c r="AG245" s="48">
        <f t="shared" si="146"/>
        <v>0</v>
      </c>
      <c r="AH245" s="48">
        <f t="shared" si="147"/>
        <v>0</v>
      </c>
      <c r="AI245" s="48">
        <f t="shared" si="148"/>
        <v>0</v>
      </c>
      <c r="AJ245" s="48">
        <f t="shared" si="149"/>
        <v>0</v>
      </c>
      <c r="AK245" s="48">
        <f t="shared" si="150"/>
        <v>0</v>
      </c>
      <c r="AL245" s="179"/>
      <c r="AM245" s="179"/>
      <c r="AN245" s="76"/>
      <c r="AO245" s="174"/>
      <c r="AP245" s="405">
        <f t="shared" si="169"/>
        <v>0</v>
      </c>
      <c r="AQ245" s="174"/>
      <c r="AR245" s="176"/>
      <c r="AS245" s="174"/>
      <c r="AT245" s="407">
        <f>IF(J245='Категорія витрат'!$F$2,ROUND('Додаток 3._Бюджет детальний ПР'!AS245*0.22,2),IF(J245='Категорія витрат'!$F$3,ROUND('Додаток 3._Бюджет детальний ПР'!AS245*0.22,2),IF(J245='Категорія витрат'!$F$4,ROUND('Додаток 3._Бюджет детальний ПР'!AS245*0.22,2),IF(J245='Категорія витрат'!$F$7,ROUND('Додаток 3._Бюджет детальний ПР'!AS245*0.0841,2),0))))</f>
        <v>0</v>
      </c>
      <c r="AU245" s="151">
        <f t="shared" si="141"/>
        <v>0</v>
      </c>
      <c r="AV245" s="178"/>
      <c r="AW245" s="178"/>
      <c r="AX245" s="178"/>
      <c r="AY245" s="178"/>
      <c r="AZ245" s="178"/>
      <c r="BA245" s="178"/>
      <c r="BB245" s="178"/>
      <c r="BC245" s="179"/>
      <c r="BD245" s="179"/>
      <c r="BE245" s="179"/>
      <c r="BF245" s="179"/>
      <c r="BG245" s="179"/>
      <c r="BH245" s="48">
        <f t="shared" si="151"/>
        <v>0</v>
      </c>
      <c r="BI245" s="48">
        <f t="shared" si="152"/>
        <v>0</v>
      </c>
      <c r="BJ245" s="48">
        <f t="shared" si="153"/>
        <v>0</v>
      </c>
      <c r="BK245" s="48">
        <f t="shared" si="154"/>
        <v>0</v>
      </c>
      <c r="BL245" s="48">
        <f t="shared" si="155"/>
        <v>0</v>
      </c>
      <c r="BM245" s="48">
        <f t="shared" si="156"/>
        <v>0</v>
      </c>
      <c r="BN245" s="48">
        <f t="shared" si="157"/>
        <v>0</v>
      </c>
      <c r="BO245" s="48">
        <f t="shared" si="158"/>
        <v>0</v>
      </c>
      <c r="BP245" s="179"/>
      <c r="BQ245" s="179"/>
      <c r="BR245" s="189"/>
      <c r="BS245" s="174"/>
      <c r="BT245" s="86">
        <f t="shared" si="170"/>
        <v>0</v>
      </c>
      <c r="BU245" s="174"/>
      <c r="BV245" s="176"/>
      <c r="BW245" s="174"/>
      <c r="BX245" s="157">
        <f>IF(J245='Категорія витрат'!$F$2,ROUND('Додаток 3._Бюджет детальний ПР'!BW245*0.3676,2),IF(J245='Категорія витрат'!$F$3,ROUND('Додаток 3._Бюджет детальний ПР'!BW245*0.347,2),IF(J245='Категорія витрат'!$F$4,ROUND('Додаток 3._Бюджет детальний ПР'!BW245*0.347,2),IF(J245='Категорія витрат'!$F$7,ROUND('Додаток 3._Бюджет детальний ПР'!BW245*0.0841,2),0))))</f>
        <v>0</v>
      </c>
      <c r="BY245" s="151">
        <f t="shared" si="171"/>
        <v>0</v>
      </c>
      <c r="BZ245" s="330"/>
      <c r="CA245" s="330"/>
      <c r="CB245" s="330"/>
      <c r="CC245" s="330"/>
      <c r="CD245" s="330"/>
      <c r="CE245" s="330"/>
      <c r="CF245" s="178"/>
      <c r="CG245" s="179"/>
      <c r="CH245" s="179"/>
      <c r="CI245" s="179"/>
      <c r="CJ245" s="179"/>
      <c r="CK245" s="179"/>
      <c r="CL245" s="48">
        <f t="shared" si="159"/>
        <v>0</v>
      </c>
      <c r="CM245" s="48">
        <f t="shared" si="160"/>
        <v>0</v>
      </c>
      <c r="CN245" s="48">
        <f t="shared" si="161"/>
        <v>0</v>
      </c>
      <c r="CO245" s="48">
        <f t="shared" si="162"/>
        <v>0</v>
      </c>
      <c r="CP245" s="48">
        <f t="shared" si="163"/>
        <v>0</v>
      </c>
      <c r="CQ245" s="48">
        <f t="shared" si="164"/>
        <v>0</v>
      </c>
      <c r="CR245" s="48">
        <f t="shared" si="165"/>
        <v>0</v>
      </c>
      <c r="CS245" s="48">
        <f t="shared" si="166"/>
        <v>0</v>
      </c>
      <c r="CT245" s="179"/>
      <c r="CU245" s="179"/>
    </row>
    <row r="246" spans="1:99" ht="20.100000000000001" customHeight="1" x14ac:dyDescent="0.15">
      <c r="A246" s="57">
        <v>241</v>
      </c>
      <c r="B246" s="398" t="str">
        <f>IF(D246='Напрямки конкурса'!$L$2,'Напрямки конкурса'!$B$2,IF(D246='Напрямки конкурса'!$L$3,'Напрямки конкурса'!$B$3,IF(D246='Напрямки конкурса'!$L$4,'Напрямки конкурса'!$B$4,IF(D246='Напрямки конкурса'!$L$5,'Напрямки конкурса'!$B$5,IF(D246='Напрямки конкурса'!$L$6,'Напрямки конкурса'!$B$6,IF(D246='Напрямки конкурса'!$L$7,'Напрямки конкурса'!$B$7,IF(D246='Напрямки конкурса'!$L$8,'Напрямки конкурса'!$B$8,IF(D246='Напрямки конкурса'!$L$9,'Напрямки конкурса'!$B$9,IF(D246='Напрямки конкурса'!$L$10,'Напрямки конкурса'!$B$10,IF(D246='Напрямки конкурса'!$L$11,'Напрямки конкурса'!$B$11,IF(D246='Напрямки конкурса'!$L$12,'Напрямки конкурса'!$B$12,IF(D246='Напрямки конкурса'!$L$13,'Напрямки конкурса'!$B$13,IF(D246='Напрямки конкурса'!$L$14,'Напрямки конкурса'!$B$14,IF(D246='Напрямки конкурса'!$L$15,'Напрямки конкурса'!$B$15,IF(D246='Напрямки конкурса'!$L$16,'Напрямки конкурса'!$B$16,IF(D246='Напрямки конкурса'!$L$17,'Напрямки конкурса'!$B$17,IF(D246='Напрямки конкурса'!$L$18,'Напрямки конкурса'!$B$18,IF(D246='Напрямки конкурса'!$L$19,'Напрямки конкурса'!$B$19,IF(D246='Напрямки конкурса'!$L$20,'Напрямки конкурса'!$B$20,IF(D246='Напрямки конкурса'!$L$21,'Напрямки конкурса'!$B$21,IF(D246='Напрямки конкурса'!$L$22,'Напрямки конкурса'!$B$22,IF(D246='Напрямки конкурса'!$L$23,'Напрямки конкурса'!$B$23,IF(D246='Напрямки конкурса'!$L$24,'Напрямки конкурса'!$B$24,IF(D246='Напрямки конкурса'!$L$25,'Напрямки конкурса'!$B$25,IF(D246='Напрямки конкурса'!$L$26,'Напрямки конкурса'!$B$26,IF(D246='Напрямки конкурса'!$L$27,'Напрямки конкурса'!$B$27,IF(D246='Напрямки конкурса'!$L$28,'Напрямки конкурса'!$B$28,"")))))))))))))))))))))))))))</f>
        <v/>
      </c>
      <c r="C246" s="58" t="str">
        <f>IF(D246='Напрямки конкурса'!$L$2,'Напрямки конкурса'!$K$2,IF(D246='Напрямки конкурса'!$L$3,'Напрямки конкурса'!$K$3,IF(D246='Напрямки конкурса'!$L$4,'Напрямки конкурса'!$K$4,IF(D246='Напрямки конкурса'!$L$5,'Напрямки конкурса'!$K$5,IF(D246='Напрямки конкурса'!$L$6,'Напрямки конкурса'!$K$6,IF(D246='Напрямки конкурса'!$L$7,'Напрямки конкурса'!$K$7,IF(D246='Напрямки конкурса'!$L$8,'Напрямки конкурса'!$K$8,IF(D246='Напрямки конкурса'!$L$9,'Напрямки конкурса'!$K$9,IF(D246='Напрямки конкурса'!$L$10,'Напрямки конкурса'!$K$10,IF(D246='Напрямки конкурса'!$L$11,'Напрямки конкурса'!$K$11,IF(D246='Напрямки конкурса'!$L$12,'Напрямки конкурса'!$K$12,IF(D246='Напрямки конкурса'!$L$13,'Напрямки конкурса'!$K$13,IF(D246='Напрямки конкурса'!$L$14,'Напрямки конкурса'!$K$14,IF(D246='Напрямки конкурса'!$L$15,'Напрямки конкурса'!$K$15,IF(D246='Напрямки конкурса'!$L$16,'Напрямки конкурса'!$K$16,IF(D246='Напрямки конкурса'!$L$17,'Напрямки конкурса'!$K$17,IF(D246='Напрямки конкурса'!$L$18,'Напрямки конкурса'!$K$18,IF(D246='Напрямки конкурса'!$L$19,'Напрямки конкурса'!$K$19,IF(D246='Напрямки конкурса'!$L$20,'Напрямки конкурса'!$K$20,IF(D246='Напрямки конкурса'!$L$21,'Напрямки конкурса'!$K$21,IF(D246='Напрямки конкурса'!$L$22,'Напрямки конкурса'!$K$22,IF(D246='Напрямки конкурса'!$L$23,'Напрямки конкурса'!$K$23,IF(D246='Напрямки конкурса'!$L$24,'Напрямки конкурса'!$K$24,IF(D246='Напрямки конкурса'!$L$25,'Напрямки конкурса'!$K$25,IF(D246='Напрямки конкурса'!$L$26,'Напрямки конкурса'!$K$26,IF(D246='Напрямки конкурса'!$L$27,'Напрямки конкурса'!$K$27,IF(D246='Напрямки конкурса'!$L$28,'Напрямки конкурса'!$K$28,"")))))))))))))))))))))))))))</f>
        <v/>
      </c>
      <c r="D246" s="554"/>
      <c r="E246" s="169"/>
      <c r="F246" s="169"/>
      <c r="G246" s="169"/>
      <c r="H246" s="148" t="str">
        <f>IF(I246='Категорія витрат'!$B$2,'Категорія витрат'!$A$2,IF(I246='Категорія витрат'!$B$3,'Категорія витрат'!$A$3,IF(I246='Категорія витрат'!$B$4,'Категорія витрат'!$A$4,IF(I246='Категорія витрат'!$B$5,'Категорія витрат'!$A$5,IF(I246='Категорія витрат'!$B$6,'Категорія витрат'!$A$6,IF(I246='Категорія витрат'!$B$7,'Категорія витрат'!$A$7,IF(I246='Категорія витрат'!$B$8,'Категорія витрат'!$A$8,IF(I246='Категорія витрат'!$B$9,'Категорія витрат'!$A$9,IF(I246='Категорія витрат'!$B$10,'Категорія витрат'!$A$10,IF(I246='Категорія витрат'!$B$11,'Категорія витрат'!$A$11,IF(I246='Категорія витрат'!$B$12,'Категорія витрат'!$A$12,IF(I246='Категорія витрат'!$B$13,'Категорія витрат'!$A$13,IF(I246='Категорія витрат'!$B$14,'Категорія витрат'!$A$14,IF(I246='Категорія витрат'!$B$15,'Категорія витрат'!$A$15,IF(I246='Категорія витрат'!$B$16,'Категорія витрат'!$A$16,IF(I246='Категорія витрат'!$B$17,'Категорія витрат'!$A$17,IF(I246='Категорія витрат'!$B$18,'Категорія витрат'!$A$18,IF(I246='Категорія витрат'!$B$19,'Категорія витрат'!$A$19,IF(I246='Категорія витрат'!$B$20,'Категорія витрат'!$A$20,IF(I246='Категорія витрат'!$B$21,'Категорія витрат'!$A$21,IF(I246='Категорія витрат'!$B$22,'Категорія витрат'!$A$22,IF(I246='Категорія витрат'!$B$23,'Категорія витрат'!$A$23,IF(I246='Категорія витрат'!$B$24,'Категорія витрат'!$A$24,IF(I246='Категорія витрат'!$B$25,'Категорія витрат'!$A$25,IF(I246='Категорія витрат'!$B$26,'Категорія витрат'!$A$26,IF(I246='Категорія витрат'!$B$27,'Категорія витрат'!$A$27,IF(I246='Категорія витрат'!$B$28,'Категорія витрат'!$A$28,IF(I246='Категорія витрат'!$B$29,'Категорія витрат'!$A$29,IF(I246='Категорія витрат'!$B$30,'Категорія витрат'!$A$30,"")))))))))))))))))))))))))))))</f>
        <v/>
      </c>
      <c r="I246" s="172"/>
      <c r="J246" s="171"/>
      <c r="K246" s="174"/>
      <c r="L246" s="86">
        <f t="shared" si="167"/>
        <v>0</v>
      </c>
      <c r="M246" s="174"/>
      <c r="N246" s="176"/>
      <c r="O246" s="396">
        <f t="shared" si="142"/>
        <v>0</v>
      </c>
      <c r="P246" s="157">
        <f>IF(J246='Категорія витрат'!$F$2,ROUND('Додаток 3._Бюджет детальний ПР'!O246*0.3676,2),IF(J246='Категорія витрат'!$F$3,ROUND('Додаток 3._Бюджет детальний ПР'!O246*0.347,2),IF(J246='Категорія витрат'!$F$4,ROUND('Додаток 3._Бюджет детальний ПР'!O246*0.347,2),IF(J246='Категорія витрат'!$F$7,ROUND('Додаток 3._Бюджет детальний ПР'!O246*0.0841,2),0))))</f>
        <v>0</v>
      </c>
      <c r="Q246" s="151">
        <f t="shared" si="172"/>
        <v>0</v>
      </c>
      <c r="R246" s="178"/>
      <c r="S246" s="178"/>
      <c r="T246" s="178"/>
      <c r="U246" s="178"/>
      <c r="V246" s="178"/>
      <c r="W246" s="178"/>
      <c r="X246" s="178"/>
      <c r="Y246" s="179"/>
      <c r="Z246" s="179"/>
      <c r="AA246" s="179"/>
      <c r="AB246" s="179"/>
      <c r="AC246" s="179"/>
      <c r="AD246" s="48">
        <f t="shared" si="143"/>
        <v>0</v>
      </c>
      <c r="AE246" s="48">
        <f t="shared" si="144"/>
        <v>0</v>
      </c>
      <c r="AF246" s="48">
        <f t="shared" si="145"/>
        <v>0</v>
      </c>
      <c r="AG246" s="48">
        <f t="shared" si="146"/>
        <v>0</v>
      </c>
      <c r="AH246" s="48">
        <f t="shared" si="147"/>
        <v>0</v>
      </c>
      <c r="AI246" s="48">
        <f t="shared" si="148"/>
        <v>0</v>
      </c>
      <c r="AJ246" s="48">
        <f t="shared" si="149"/>
        <v>0</v>
      </c>
      <c r="AK246" s="48">
        <f t="shared" si="150"/>
        <v>0</v>
      </c>
      <c r="AL246" s="179"/>
      <c r="AM246" s="179"/>
      <c r="AN246" s="76"/>
      <c r="AO246" s="174"/>
      <c r="AP246" s="405">
        <f t="shared" si="169"/>
        <v>0</v>
      </c>
      <c r="AQ246" s="174"/>
      <c r="AR246" s="176"/>
      <c r="AS246" s="174"/>
      <c r="AT246" s="407">
        <f>IF(J246='Категорія витрат'!$F$2,ROUND('Додаток 3._Бюджет детальний ПР'!AS246*0.22,2),IF(J246='Категорія витрат'!$F$3,ROUND('Додаток 3._Бюджет детальний ПР'!AS246*0.22,2),IF(J246='Категорія витрат'!$F$4,ROUND('Додаток 3._Бюджет детальний ПР'!AS246*0.22,2),IF(J246='Категорія витрат'!$F$7,ROUND('Додаток 3._Бюджет детальний ПР'!AS246*0.0841,2),0))))</f>
        <v>0</v>
      </c>
      <c r="AU246" s="151">
        <f t="shared" si="141"/>
        <v>0</v>
      </c>
      <c r="AV246" s="178"/>
      <c r="AW246" s="178"/>
      <c r="AX246" s="178"/>
      <c r="AY246" s="178"/>
      <c r="AZ246" s="178"/>
      <c r="BA246" s="178"/>
      <c r="BB246" s="178"/>
      <c r="BC246" s="179"/>
      <c r="BD246" s="179"/>
      <c r="BE246" s="179"/>
      <c r="BF246" s="179"/>
      <c r="BG246" s="179"/>
      <c r="BH246" s="48">
        <f t="shared" si="151"/>
        <v>0</v>
      </c>
      <c r="BI246" s="48">
        <f t="shared" si="152"/>
        <v>0</v>
      </c>
      <c r="BJ246" s="48">
        <f t="shared" si="153"/>
        <v>0</v>
      </c>
      <c r="BK246" s="48">
        <f t="shared" si="154"/>
        <v>0</v>
      </c>
      <c r="BL246" s="48">
        <f t="shared" si="155"/>
        <v>0</v>
      </c>
      <c r="BM246" s="48">
        <f t="shared" si="156"/>
        <v>0</v>
      </c>
      <c r="BN246" s="48">
        <f t="shared" si="157"/>
        <v>0</v>
      </c>
      <c r="BO246" s="48">
        <f t="shared" si="158"/>
        <v>0</v>
      </c>
      <c r="BP246" s="179"/>
      <c r="BQ246" s="179"/>
      <c r="BR246" s="189"/>
      <c r="BS246" s="174"/>
      <c r="BT246" s="86">
        <f t="shared" si="170"/>
        <v>0</v>
      </c>
      <c r="BU246" s="174"/>
      <c r="BV246" s="176"/>
      <c r="BW246" s="174"/>
      <c r="BX246" s="157">
        <f>IF(J246='Категорія витрат'!$F$2,ROUND('Додаток 3._Бюджет детальний ПР'!BW246*0.3676,2),IF(J246='Категорія витрат'!$F$3,ROUND('Додаток 3._Бюджет детальний ПР'!BW246*0.347,2),IF(J246='Категорія витрат'!$F$4,ROUND('Додаток 3._Бюджет детальний ПР'!BW246*0.347,2),IF(J246='Категорія витрат'!$F$7,ROUND('Додаток 3._Бюджет детальний ПР'!BW246*0.0841,2),0))))</f>
        <v>0</v>
      </c>
      <c r="BY246" s="151">
        <f t="shared" si="171"/>
        <v>0</v>
      </c>
      <c r="BZ246" s="330"/>
      <c r="CA246" s="330"/>
      <c r="CB246" s="330"/>
      <c r="CC246" s="330"/>
      <c r="CD246" s="330"/>
      <c r="CE246" s="330"/>
      <c r="CF246" s="178"/>
      <c r="CG246" s="179"/>
      <c r="CH246" s="179"/>
      <c r="CI246" s="179"/>
      <c r="CJ246" s="179"/>
      <c r="CK246" s="179"/>
      <c r="CL246" s="48">
        <f t="shared" si="159"/>
        <v>0</v>
      </c>
      <c r="CM246" s="48">
        <f t="shared" si="160"/>
        <v>0</v>
      </c>
      <c r="CN246" s="48">
        <f t="shared" si="161"/>
        <v>0</v>
      </c>
      <c r="CO246" s="48">
        <f t="shared" si="162"/>
        <v>0</v>
      </c>
      <c r="CP246" s="48">
        <f t="shared" si="163"/>
        <v>0</v>
      </c>
      <c r="CQ246" s="48">
        <f t="shared" si="164"/>
        <v>0</v>
      </c>
      <c r="CR246" s="48">
        <f t="shared" si="165"/>
        <v>0</v>
      </c>
      <c r="CS246" s="48">
        <f t="shared" si="166"/>
        <v>0</v>
      </c>
      <c r="CT246" s="179"/>
      <c r="CU246" s="179"/>
    </row>
    <row r="247" spans="1:99" ht="20.100000000000001" customHeight="1" x14ac:dyDescent="0.15">
      <c r="A247" s="57">
        <v>242</v>
      </c>
      <c r="B247" s="398" t="str">
        <f>IF(D247='Напрямки конкурса'!$L$2,'Напрямки конкурса'!$B$2,IF(D247='Напрямки конкурса'!$L$3,'Напрямки конкурса'!$B$3,IF(D247='Напрямки конкурса'!$L$4,'Напрямки конкурса'!$B$4,IF(D247='Напрямки конкурса'!$L$5,'Напрямки конкурса'!$B$5,IF(D247='Напрямки конкурса'!$L$6,'Напрямки конкурса'!$B$6,IF(D247='Напрямки конкурса'!$L$7,'Напрямки конкурса'!$B$7,IF(D247='Напрямки конкурса'!$L$8,'Напрямки конкурса'!$B$8,IF(D247='Напрямки конкурса'!$L$9,'Напрямки конкурса'!$B$9,IF(D247='Напрямки конкурса'!$L$10,'Напрямки конкурса'!$B$10,IF(D247='Напрямки конкурса'!$L$11,'Напрямки конкурса'!$B$11,IF(D247='Напрямки конкурса'!$L$12,'Напрямки конкурса'!$B$12,IF(D247='Напрямки конкурса'!$L$13,'Напрямки конкурса'!$B$13,IF(D247='Напрямки конкурса'!$L$14,'Напрямки конкурса'!$B$14,IF(D247='Напрямки конкурса'!$L$15,'Напрямки конкурса'!$B$15,IF(D247='Напрямки конкурса'!$L$16,'Напрямки конкурса'!$B$16,IF(D247='Напрямки конкурса'!$L$17,'Напрямки конкурса'!$B$17,IF(D247='Напрямки конкурса'!$L$18,'Напрямки конкурса'!$B$18,IF(D247='Напрямки конкурса'!$L$19,'Напрямки конкурса'!$B$19,IF(D247='Напрямки конкурса'!$L$20,'Напрямки конкурса'!$B$20,IF(D247='Напрямки конкурса'!$L$21,'Напрямки конкурса'!$B$21,IF(D247='Напрямки конкурса'!$L$22,'Напрямки конкурса'!$B$22,IF(D247='Напрямки конкурса'!$L$23,'Напрямки конкурса'!$B$23,IF(D247='Напрямки конкурса'!$L$24,'Напрямки конкурса'!$B$24,IF(D247='Напрямки конкурса'!$L$25,'Напрямки конкурса'!$B$25,IF(D247='Напрямки конкурса'!$L$26,'Напрямки конкурса'!$B$26,IF(D247='Напрямки конкурса'!$L$27,'Напрямки конкурса'!$B$27,IF(D247='Напрямки конкурса'!$L$28,'Напрямки конкурса'!$B$28,"")))))))))))))))))))))))))))</f>
        <v/>
      </c>
      <c r="C247" s="58" t="str">
        <f>IF(D247='Напрямки конкурса'!$L$2,'Напрямки конкурса'!$K$2,IF(D247='Напрямки конкурса'!$L$3,'Напрямки конкурса'!$K$3,IF(D247='Напрямки конкурса'!$L$4,'Напрямки конкурса'!$K$4,IF(D247='Напрямки конкурса'!$L$5,'Напрямки конкурса'!$K$5,IF(D247='Напрямки конкурса'!$L$6,'Напрямки конкурса'!$K$6,IF(D247='Напрямки конкурса'!$L$7,'Напрямки конкурса'!$K$7,IF(D247='Напрямки конкурса'!$L$8,'Напрямки конкурса'!$K$8,IF(D247='Напрямки конкурса'!$L$9,'Напрямки конкурса'!$K$9,IF(D247='Напрямки конкурса'!$L$10,'Напрямки конкурса'!$K$10,IF(D247='Напрямки конкурса'!$L$11,'Напрямки конкурса'!$K$11,IF(D247='Напрямки конкурса'!$L$12,'Напрямки конкурса'!$K$12,IF(D247='Напрямки конкурса'!$L$13,'Напрямки конкурса'!$K$13,IF(D247='Напрямки конкурса'!$L$14,'Напрямки конкурса'!$K$14,IF(D247='Напрямки конкурса'!$L$15,'Напрямки конкурса'!$K$15,IF(D247='Напрямки конкурса'!$L$16,'Напрямки конкурса'!$K$16,IF(D247='Напрямки конкурса'!$L$17,'Напрямки конкурса'!$K$17,IF(D247='Напрямки конкурса'!$L$18,'Напрямки конкурса'!$K$18,IF(D247='Напрямки конкурса'!$L$19,'Напрямки конкурса'!$K$19,IF(D247='Напрямки конкурса'!$L$20,'Напрямки конкурса'!$K$20,IF(D247='Напрямки конкурса'!$L$21,'Напрямки конкурса'!$K$21,IF(D247='Напрямки конкурса'!$L$22,'Напрямки конкурса'!$K$22,IF(D247='Напрямки конкурса'!$L$23,'Напрямки конкурса'!$K$23,IF(D247='Напрямки конкурса'!$L$24,'Напрямки конкурса'!$K$24,IF(D247='Напрямки конкурса'!$L$25,'Напрямки конкурса'!$K$25,IF(D247='Напрямки конкурса'!$L$26,'Напрямки конкурса'!$K$26,IF(D247='Напрямки конкурса'!$L$27,'Напрямки конкурса'!$K$27,IF(D247='Напрямки конкурса'!$L$28,'Напрямки конкурса'!$K$28,"")))))))))))))))))))))))))))</f>
        <v/>
      </c>
      <c r="D247" s="554"/>
      <c r="E247" s="169"/>
      <c r="F247" s="169"/>
      <c r="G247" s="169"/>
      <c r="H247" s="148" t="str">
        <f>IF(I247='Категорія витрат'!$B$2,'Категорія витрат'!$A$2,IF(I247='Категорія витрат'!$B$3,'Категорія витрат'!$A$3,IF(I247='Категорія витрат'!$B$4,'Категорія витрат'!$A$4,IF(I247='Категорія витрат'!$B$5,'Категорія витрат'!$A$5,IF(I247='Категорія витрат'!$B$6,'Категорія витрат'!$A$6,IF(I247='Категорія витрат'!$B$7,'Категорія витрат'!$A$7,IF(I247='Категорія витрат'!$B$8,'Категорія витрат'!$A$8,IF(I247='Категорія витрат'!$B$9,'Категорія витрат'!$A$9,IF(I247='Категорія витрат'!$B$10,'Категорія витрат'!$A$10,IF(I247='Категорія витрат'!$B$11,'Категорія витрат'!$A$11,IF(I247='Категорія витрат'!$B$12,'Категорія витрат'!$A$12,IF(I247='Категорія витрат'!$B$13,'Категорія витрат'!$A$13,IF(I247='Категорія витрат'!$B$14,'Категорія витрат'!$A$14,IF(I247='Категорія витрат'!$B$15,'Категорія витрат'!$A$15,IF(I247='Категорія витрат'!$B$16,'Категорія витрат'!$A$16,IF(I247='Категорія витрат'!$B$17,'Категорія витрат'!$A$17,IF(I247='Категорія витрат'!$B$18,'Категорія витрат'!$A$18,IF(I247='Категорія витрат'!$B$19,'Категорія витрат'!$A$19,IF(I247='Категорія витрат'!$B$20,'Категорія витрат'!$A$20,IF(I247='Категорія витрат'!$B$21,'Категорія витрат'!$A$21,IF(I247='Категорія витрат'!$B$22,'Категорія витрат'!$A$22,IF(I247='Категорія витрат'!$B$23,'Категорія витрат'!$A$23,IF(I247='Категорія витрат'!$B$24,'Категорія витрат'!$A$24,IF(I247='Категорія витрат'!$B$25,'Категорія витрат'!$A$25,IF(I247='Категорія витрат'!$B$26,'Категорія витрат'!$A$26,IF(I247='Категорія витрат'!$B$27,'Категорія витрат'!$A$27,IF(I247='Категорія витрат'!$B$28,'Категорія витрат'!$A$28,IF(I247='Категорія витрат'!$B$29,'Категорія витрат'!$A$29,IF(I247='Категорія витрат'!$B$30,'Категорія витрат'!$A$30,"")))))))))))))))))))))))))))))</f>
        <v/>
      </c>
      <c r="I247" s="172"/>
      <c r="J247" s="171"/>
      <c r="K247" s="174"/>
      <c r="L247" s="86">
        <f t="shared" si="167"/>
        <v>0</v>
      </c>
      <c r="M247" s="174"/>
      <c r="N247" s="176"/>
      <c r="O247" s="396">
        <f t="shared" si="142"/>
        <v>0</v>
      </c>
      <c r="P247" s="157">
        <f>IF(J247='Категорія витрат'!$F$2,ROUND('Додаток 3._Бюджет детальний ПР'!O247*0.3676,2),IF(J247='Категорія витрат'!$F$3,ROUND('Додаток 3._Бюджет детальний ПР'!O247*0.347,2),IF(J247='Категорія витрат'!$F$4,ROUND('Додаток 3._Бюджет детальний ПР'!O247*0.347,2),IF(J247='Категорія витрат'!$F$7,ROUND('Додаток 3._Бюджет детальний ПР'!O247*0.0841,2),0))))</f>
        <v>0</v>
      </c>
      <c r="Q247" s="151">
        <f t="shared" si="172"/>
        <v>0</v>
      </c>
      <c r="R247" s="178"/>
      <c r="S247" s="178"/>
      <c r="T247" s="178"/>
      <c r="U247" s="178"/>
      <c r="V247" s="178"/>
      <c r="W247" s="178"/>
      <c r="X247" s="178"/>
      <c r="Y247" s="179"/>
      <c r="Z247" s="179"/>
      <c r="AA247" s="179"/>
      <c r="AB247" s="179"/>
      <c r="AC247" s="179"/>
      <c r="AD247" s="48">
        <f t="shared" si="143"/>
        <v>0</v>
      </c>
      <c r="AE247" s="48">
        <f t="shared" si="144"/>
        <v>0</v>
      </c>
      <c r="AF247" s="48">
        <f t="shared" si="145"/>
        <v>0</v>
      </c>
      <c r="AG247" s="48">
        <f t="shared" si="146"/>
        <v>0</v>
      </c>
      <c r="AH247" s="48">
        <f t="shared" si="147"/>
        <v>0</v>
      </c>
      <c r="AI247" s="48">
        <f t="shared" si="148"/>
        <v>0</v>
      </c>
      <c r="AJ247" s="48">
        <f t="shared" si="149"/>
        <v>0</v>
      </c>
      <c r="AK247" s="48">
        <f t="shared" si="150"/>
        <v>0</v>
      </c>
      <c r="AL247" s="179"/>
      <c r="AM247" s="179"/>
      <c r="AN247" s="76"/>
      <c r="AO247" s="174"/>
      <c r="AP247" s="405">
        <f t="shared" si="169"/>
        <v>0</v>
      </c>
      <c r="AQ247" s="174"/>
      <c r="AR247" s="176"/>
      <c r="AS247" s="174"/>
      <c r="AT247" s="407">
        <f>IF(J247='Категорія витрат'!$F$2,ROUND('Додаток 3._Бюджет детальний ПР'!AS247*0.22,2),IF(J247='Категорія витрат'!$F$3,ROUND('Додаток 3._Бюджет детальний ПР'!AS247*0.22,2),IF(J247='Категорія витрат'!$F$4,ROUND('Додаток 3._Бюджет детальний ПР'!AS247*0.22,2),IF(J247='Категорія витрат'!$F$7,ROUND('Додаток 3._Бюджет детальний ПР'!AS247*0.0841,2),0))))</f>
        <v>0</v>
      </c>
      <c r="AU247" s="151">
        <f t="shared" si="141"/>
        <v>0</v>
      </c>
      <c r="AV247" s="178"/>
      <c r="AW247" s="178"/>
      <c r="AX247" s="178"/>
      <c r="AY247" s="178"/>
      <c r="AZ247" s="178"/>
      <c r="BA247" s="178"/>
      <c r="BB247" s="178"/>
      <c r="BC247" s="179"/>
      <c r="BD247" s="179"/>
      <c r="BE247" s="179"/>
      <c r="BF247" s="179"/>
      <c r="BG247" s="179"/>
      <c r="BH247" s="48">
        <f t="shared" si="151"/>
        <v>0</v>
      </c>
      <c r="BI247" s="48">
        <f t="shared" si="152"/>
        <v>0</v>
      </c>
      <c r="BJ247" s="48">
        <f t="shared" si="153"/>
        <v>0</v>
      </c>
      <c r="BK247" s="48">
        <f t="shared" si="154"/>
        <v>0</v>
      </c>
      <c r="BL247" s="48">
        <f t="shared" si="155"/>
        <v>0</v>
      </c>
      <c r="BM247" s="48">
        <f t="shared" si="156"/>
        <v>0</v>
      </c>
      <c r="BN247" s="48">
        <f t="shared" si="157"/>
        <v>0</v>
      </c>
      <c r="BO247" s="48">
        <f t="shared" si="158"/>
        <v>0</v>
      </c>
      <c r="BP247" s="179"/>
      <c r="BQ247" s="179"/>
      <c r="BR247" s="189"/>
      <c r="BS247" s="174"/>
      <c r="BT247" s="86">
        <f t="shared" si="170"/>
        <v>0</v>
      </c>
      <c r="BU247" s="174"/>
      <c r="BV247" s="176"/>
      <c r="BW247" s="174"/>
      <c r="BX247" s="157">
        <f>IF(J247='Категорія витрат'!$F$2,ROUND('Додаток 3._Бюджет детальний ПР'!BW247*0.3676,2),IF(J247='Категорія витрат'!$F$3,ROUND('Додаток 3._Бюджет детальний ПР'!BW247*0.347,2),IF(J247='Категорія витрат'!$F$4,ROUND('Додаток 3._Бюджет детальний ПР'!BW247*0.347,2),IF(J247='Категорія витрат'!$F$7,ROUND('Додаток 3._Бюджет детальний ПР'!BW247*0.0841,2),0))))</f>
        <v>0</v>
      </c>
      <c r="BY247" s="151">
        <f t="shared" si="171"/>
        <v>0</v>
      </c>
      <c r="BZ247" s="330"/>
      <c r="CA247" s="330"/>
      <c r="CB247" s="330"/>
      <c r="CC247" s="330"/>
      <c r="CD247" s="330"/>
      <c r="CE247" s="330"/>
      <c r="CF247" s="178"/>
      <c r="CG247" s="179"/>
      <c r="CH247" s="179"/>
      <c r="CI247" s="179"/>
      <c r="CJ247" s="179"/>
      <c r="CK247" s="179"/>
      <c r="CL247" s="48">
        <f t="shared" si="159"/>
        <v>0</v>
      </c>
      <c r="CM247" s="48">
        <f t="shared" si="160"/>
        <v>0</v>
      </c>
      <c r="CN247" s="48">
        <f t="shared" si="161"/>
        <v>0</v>
      </c>
      <c r="CO247" s="48">
        <f t="shared" si="162"/>
        <v>0</v>
      </c>
      <c r="CP247" s="48">
        <f t="shared" si="163"/>
        <v>0</v>
      </c>
      <c r="CQ247" s="48">
        <f t="shared" si="164"/>
        <v>0</v>
      </c>
      <c r="CR247" s="48">
        <f t="shared" si="165"/>
        <v>0</v>
      </c>
      <c r="CS247" s="48">
        <f t="shared" si="166"/>
        <v>0</v>
      </c>
      <c r="CT247" s="179"/>
      <c r="CU247" s="179"/>
    </row>
    <row r="248" spans="1:99" ht="20.100000000000001" customHeight="1" x14ac:dyDescent="0.15">
      <c r="A248" s="57">
        <v>243</v>
      </c>
      <c r="B248" s="398" t="str">
        <f>IF(D248='Напрямки конкурса'!$L$2,'Напрямки конкурса'!$B$2,IF(D248='Напрямки конкурса'!$L$3,'Напрямки конкурса'!$B$3,IF(D248='Напрямки конкурса'!$L$4,'Напрямки конкурса'!$B$4,IF(D248='Напрямки конкурса'!$L$5,'Напрямки конкурса'!$B$5,IF(D248='Напрямки конкурса'!$L$6,'Напрямки конкурса'!$B$6,IF(D248='Напрямки конкурса'!$L$7,'Напрямки конкурса'!$B$7,IF(D248='Напрямки конкурса'!$L$8,'Напрямки конкурса'!$B$8,IF(D248='Напрямки конкурса'!$L$9,'Напрямки конкурса'!$B$9,IF(D248='Напрямки конкурса'!$L$10,'Напрямки конкурса'!$B$10,IF(D248='Напрямки конкурса'!$L$11,'Напрямки конкурса'!$B$11,IF(D248='Напрямки конкурса'!$L$12,'Напрямки конкурса'!$B$12,IF(D248='Напрямки конкурса'!$L$13,'Напрямки конкурса'!$B$13,IF(D248='Напрямки конкурса'!$L$14,'Напрямки конкурса'!$B$14,IF(D248='Напрямки конкурса'!$L$15,'Напрямки конкурса'!$B$15,IF(D248='Напрямки конкурса'!$L$16,'Напрямки конкурса'!$B$16,IF(D248='Напрямки конкурса'!$L$17,'Напрямки конкурса'!$B$17,IF(D248='Напрямки конкурса'!$L$18,'Напрямки конкурса'!$B$18,IF(D248='Напрямки конкурса'!$L$19,'Напрямки конкурса'!$B$19,IF(D248='Напрямки конкурса'!$L$20,'Напрямки конкурса'!$B$20,IF(D248='Напрямки конкурса'!$L$21,'Напрямки конкурса'!$B$21,IF(D248='Напрямки конкурса'!$L$22,'Напрямки конкурса'!$B$22,IF(D248='Напрямки конкурса'!$L$23,'Напрямки конкурса'!$B$23,IF(D248='Напрямки конкурса'!$L$24,'Напрямки конкурса'!$B$24,IF(D248='Напрямки конкурса'!$L$25,'Напрямки конкурса'!$B$25,IF(D248='Напрямки конкурса'!$L$26,'Напрямки конкурса'!$B$26,IF(D248='Напрямки конкурса'!$L$27,'Напрямки конкурса'!$B$27,IF(D248='Напрямки конкурса'!$L$28,'Напрямки конкурса'!$B$28,"")))))))))))))))))))))))))))</f>
        <v/>
      </c>
      <c r="C248" s="58" t="str">
        <f>IF(D248='Напрямки конкурса'!$L$2,'Напрямки конкурса'!$K$2,IF(D248='Напрямки конкурса'!$L$3,'Напрямки конкурса'!$K$3,IF(D248='Напрямки конкурса'!$L$4,'Напрямки конкурса'!$K$4,IF(D248='Напрямки конкурса'!$L$5,'Напрямки конкурса'!$K$5,IF(D248='Напрямки конкурса'!$L$6,'Напрямки конкурса'!$K$6,IF(D248='Напрямки конкурса'!$L$7,'Напрямки конкурса'!$K$7,IF(D248='Напрямки конкурса'!$L$8,'Напрямки конкурса'!$K$8,IF(D248='Напрямки конкурса'!$L$9,'Напрямки конкурса'!$K$9,IF(D248='Напрямки конкурса'!$L$10,'Напрямки конкурса'!$K$10,IF(D248='Напрямки конкурса'!$L$11,'Напрямки конкурса'!$K$11,IF(D248='Напрямки конкурса'!$L$12,'Напрямки конкурса'!$K$12,IF(D248='Напрямки конкурса'!$L$13,'Напрямки конкурса'!$K$13,IF(D248='Напрямки конкурса'!$L$14,'Напрямки конкурса'!$K$14,IF(D248='Напрямки конкурса'!$L$15,'Напрямки конкурса'!$K$15,IF(D248='Напрямки конкурса'!$L$16,'Напрямки конкурса'!$K$16,IF(D248='Напрямки конкурса'!$L$17,'Напрямки конкурса'!$K$17,IF(D248='Напрямки конкурса'!$L$18,'Напрямки конкурса'!$K$18,IF(D248='Напрямки конкурса'!$L$19,'Напрямки конкурса'!$K$19,IF(D248='Напрямки конкурса'!$L$20,'Напрямки конкурса'!$K$20,IF(D248='Напрямки конкурса'!$L$21,'Напрямки конкурса'!$K$21,IF(D248='Напрямки конкурса'!$L$22,'Напрямки конкурса'!$K$22,IF(D248='Напрямки конкурса'!$L$23,'Напрямки конкурса'!$K$23,IF(D248='Напрямки конкурса'!$L$24,'Напрямки конкурса'!$K$24,IF(D248='Напрямки конкурса'!$L$25,'Напрямки конкурса'!$K$25,IF(D248='Напрямки конкурса'!$L$26,'Напрямки конкурса'!$K$26,IF(D248='Напрямки конкурса'!$L$27,'Напрямки конкурса'!$K$27,IF(D248='Напрямки конкурса'!$L$28,'Напрямки конкурса'!$K$28,"")))))))))))))))))))))))))))</f>
        <v/>
      </c>
      <c r="D248" s="554"/>
      <c r="E248" s="169"/>
      <c r="F248" s="169"/>
      <c r="G248" s="169"/>
      <c r="H248" s="148" t="str">
        <f>IF(I248='Категорія витрат'!$B$2,'Категорія витрат'!$A$2,IF(I248='Категорія витрат'!$B$3,'Категорія витрат'!$A$3,IF(I248='Категорія витрат'!$B$4,'Категорія витрат'!$A$4,IF(I248='Категорія витрат'!$B$5,'Категорія витрат'!$A$5,IF(I248='Категорія витрат'!$B$6,'Категорія витрат'!$A$6,IF(I248='Категорія витрат'!$B$7,'Категорія витрат'!$A$7,IF(I248='Категорія витрат'!$B$8,'Категорія витрат'!$A$8,IF(I248='Категорія витрат'!$B$9,'Категорія витрат'!$A$9,IF(I248='Категорія витрат'!$B$10,'Категорія витрат'!$A$10,IF(I248='Категорія витрат'!$B$11,'Категорія витрат'!$A$11,IF(I248='Категорія витрат'!$B$12,'Категорія витрат'!$A$12,IF(I248='Категорія витрат'!$B$13,'Категорія витрат'!$A$13,IF(I248='Категорія витрат'!$B$14,'Категорія витрат'!$A$14,IF(I248='Категорія витрат'!$B$15,'Категорія витрат'!$A$15,IF(I248='Категорія витрат'!$B$16,'Категорія витрат'!$A$16,IF(I248='Категорія витрат'!$B$17,'Категорія витрат'!$A$17,IF(I248='Категорія витрат'!$B$18,'Категорія витрат'!$A$18,IF(I248='Категорія витрат'!$B$19,'Категорія витрат'!$A$19,IF(I248='Категорія витрат'!$B$20,'Категорія витрат'!$A$20,IF(I248='Категорія витрат'!$B$21,'Категорія витрат'!$A$21,IF(I248='Категорія витрат'!$B$22,'Категорія витрат'!$A$22,IF(I248='Категорія витрат'!$B$23,'Категорія витрат'!$A$23,IF(I248='Категорія витрат'!$B$24,'Категорія витрат'!$A$24,IF(I248='Категорія витрат'!$B$25,'Категорія витрат'!$A$25,IF(I248='Категорія витрат'!$B$26,'Категорія витрат'!$A$26,IF(I248='Категорія витрат'!$B$27,'Категорія витрат'!$A$27,IF(I248='Категорія витрат'!$B$28,'Категорія витрат'!$A$28,IF(I248='Категорія витрат'!$B$29,'Категорія витрат'!$A$29,IF(I248='Категорія витрат'!$B$30,'Категорія витрат'!$A$30,"")))))))))))))))))))))))))))))</f>
        <v/>
      </c>
      <c r="I248" s="172"/>
      <c r="J248" s="171"/>
      <c r="K248" s="174"/>
      <c r="L248" s="86">
        <f t="shared" si="167"/>
        <v>0</v>
      </c>
      <c r="M248" s="174"/>
      <c r="N248" s="176"/>
      <c r="O248" s="396">
        <f t="shared" si="142"/>
        <v>0</v>
      </c>
      <c r="P248" s="157">
        <f>IF(J248='Категорія витрат'!$F$2,ROUND('Додаток 3._Бюджет детальний ПР'!O248*0.3676,2),IF(J248='Категорія витрат'!$F$3,ROUND('Додаток 3._Бюджет детальний ПР'!O248*0.347,2),IF(J248='Категорія витрат'!$F$4,ROUND('Додаток 3._Бюджет детальний ПР'!O248*0.347,2),IF(J248='Категорія витрат'!$F$7,ROUND('Додаток 3._Бюджет детальний ПР'!O248*0.0841,2),0))))</f>
        <v>0</v>
      </c>
      <c r="Q248" s="151">
        <f t="shared" si="172"/>
        <v>0</v>
      </c>
      <c r="R248" s="178"/>
      <c r="S248" s="178"/>
      <c r="T248" s="178"/>
      <c r="U248" s="178"/>
      <c r="V248" s="178"/>
      <c r="W248" s="178"/>
      <c r="X248" s="178"/>
      <c r="Y248" s="179"/>
      <c r="Z248" s="179"/>
      <c r="AA248" s="179"/>
      <c r="AB248" s="179"/>
      <c r="AC248" s="179"/>
      <c r="AD248" s="48">
        <f t="shared" si="143"/>
        <v>0</v>
      </c>
      <c r="AE248" s="48">
        <f t="shared" si="144"/>
        <v>0</v>
      </c>
      <c r="AF248" s="48">
        <f t="shared" si="145"/>
        <v>0</v>
      </c>
      <c r="AG248" s="48">
        <f t="shared" si="146"/>
        <v>0</v>
      </c>
      <c r="AH248" s="48">
        <f t="shared" si="147"/>
        <v>0</v>
      </c>
      <c r="AI248" s="48">
        <f t="shared" si="148"/>
        <v>0</v>
      </c>
      <c r="AJ248" s="48">
        <f t="shared" si="149"/>
        <v>0</v>
      </c>
      <c r="AK248" s="48">
        <f t="shared" si="150"/>
        <v>0</v>
      </c>
      <c r="AL248" s="179"/>
      <c r="AM248" s="179"/>
      <c r="AN248" s="76"/>
      <c r="AO248" s="174"/>
      <c r="AP248" s="405">
        <f t="shared" si="169"/>
        <v>0</v>
      </c>
      <c r="AQ248" s="174"/>
      <c r="AR248" s="176"/>
      <c r="AS248" s="174"/>
      <c r="AT248" s="407">
        <f>IF(J248='Категорія витрат'!$F$2,ROUND('Додаток 3._Бюджет детальний ПР'!AS248*0.22,2),IF(J248='Категорія витрат'!$F$3,ROUND('Додаток 3._Бюджет детальний ПР'!AS248*0.22,2),IF(J248='Категорія витрат'!$F$4,ROUND('Додаток 3._Бюджет детальний ПР'!AS248*0.22,2),IF(J248='Категорія витрат'!$F$7,ROUND('Додаток 3._Бюджет детальний ПР'!AS248*0.0841,2),0))))</f>
        <v>0</v>
      </c>
      <c r="AU248" s="151">
        <f t="shared" si="141"/>
        <v>0</v>
      </c>
      <c r="AV248" s="178"/>
      <c r="AW248" s="178"/>
      <c r="AX248" s="178"/>
      <c r="AY248" s="178"/>
      <c r="AZ248" s="178"/>
      <c r="BA248" s="178"/>
      <c r="BB248" s="178"/>
      <c r="BC248" s="179"/>
      <c r="BD248" s="179"/>
      <c r="BE248" s="179"/>
      <c r="BF248" s="179"/>
      <c r="BG248" s="179"/>
      <c r="BH248" s="48">
        <f t="shared" si="151"/>
        <v>0</v>
      </c>
      <c r="BI248" s="48">
        <f t="shared" si="152"/>
        <v>0</v>
      </c>
      <c r="BJ248" s="48">
        <f t="shared" si="153"/>
        <v>0</v>
      </c>
      <c r="BK248" s="48">
        <f t="shared" si="154"/>
        <v>0</v>
      </c>
      <c r="BL248" s="48">
        <f t="shared" si="155"/>
        <v>0</v>
      </c>
      <c r="BM248" s="48">
        <f t="shared" si="156"/>
        <v>0</v>
      </c>
      <c r="BN248" s="48">
        <f t="shared" si="157"/>
        <v>0</v>
      </c>
      <c r="BO248" s="48">
        <f t="shared" si="158"/>
        <v>0</v>
      </c>
      <c r="BP248" s="179"/>
      <c r="BQ248" s="179"/>
      <c r="BR248" s="189"/>
      <c r="BS248" s="174"/>
      <c r="BT248" s="86">
        <f t="shared" si="170"/>
        <v>0</v>
      </c>
      <c r="BU248" s="174"/>
      <c r="BV248" s="176"/>
      <c r="BW248" s="174"/>
      <c r="BX248" s="157">
        <f>IF(J248='Категорія витрат'!$F$2,ROUND('Додаток 3._Бюджет детальний ПР'!BW248*0.3676,2),IF(J248='Категорія витрат'!$F$3,ROUND('Додаток 3._Бюджет детальний ПР'!BW248*0.347,2),IF(J248='Категорія витрат'!$F$4,ROUND('Додаток 3._Бюджет детальний ПР'!BW248*0.347,2),IF(J248='Категорія витрат'!$F$7,ROUND('Додаток 3._Бюджет детальний ПР'!BW248*0.0841,2),0))))</f>
        <v>0</v>
      </c>
      <c r="BY248" s="151">
        <f t="shared" si="171"/>
        <v>0</v>
      </c>
      <c r="BZ248" s="330"/>
      <c r="CA248" s="330"/>
      <c r="CB248" s="330"/>
      <c r="CC248" s="330"/>
      <c r="CD248" s="330"/>
      <c r="CE248" s="330"/>
      <c r="CF248" s="178"/>
      <c r="CG248" s="179"/>
      <c r="CH248" s="179"/>
      <c r="CI248" s="179"/>
      <c r="CJ248" s="179"/>
      <c r="CK248" s="179"/>
      <c r="CL248" s="48">
        <f t="shared" si="159"/>
        <v>0</v>
      </c>
      <c r="CM248" s="48">
        <f t="shared" si="160"/>
        <v>0</v>
      </c>
      <c r="CN248" s="48">
        <f t="shared" si="161"/>
        <v>0</v>
      </c>
      <c r="CO248" s="48">
        <f t="shared" si="162"/>
        <v>0</v>
      </c>
      <c r="CP248" s="48">
        <f t="shared" si="163"/>
        <v>0</v>
      </c>
      <c r="CQ248" s="48">
        <f t="shared" si="164"/>
        <v>0</v>
      </c>
      <c r="CR248" s="48">
        <f t="shared" si="165"/>
        <v>0</v>
      </c>
      <c r="CS248" s="48">
        <f t="shared" si="166"/>
        <v>0</v>
      </c>
      <c r="CT248" s="179"/>
      <c r="CU248" s="179"/>
    </row>
    <row r="249" spans="1:99" ht="20.100000000000001" customHeight="1" x14ac:dyDescent="0.15">
      <c r="A249" s="57">
        <v>244</v>
      </c>
      <c r="B249" s="398" t="str">
        <f>IF(D249='Напрямки конкурса'!$L$2,'Напрямки конкурса'!$B$2,IF(D249='Напрямки конкурса'!$L$3,'Напрямки конкурса'!$B$3,IF(D249='Напрямки конкурса'!$L$4,'Напрямки конкурса'!$B$4,IF(D249='Напрямки конкурса'!$L$5,'Напрямки конкурса'!$B$5,IF(D249='Напрямки конкурса'!$L$6,'Напрямки конкурса'!$B$6,IF(D249='Напрямки конкурса'!$L$7,'Напрямки конкурса'!$B$7,IF(D249='Напрямки конкурса'!$L$8,'Напрямки конкурса'!$B$8,IF(D249='Напрямки конкурса'!$L$9,'Напрямки конкурса'!$B$9,IF(D249='Напрямки конкурса'!$L$10,'Напрямки конкурса'!$B$10,IF(D249='Напрямки конкурса'!$L$11,'Напрямки конкурса'!$B$11,IF(D249='Напрямки конкурса'!$L$12,'Напрямки конкурса'!$B$12,IF(D249='Напрямки конкурса'!$L$13,'Напрямки конкурса'!$B$13,IF(D249='Напрямки конкурса'!$L$14,'Напрямки конкурса'!$B$14,IF(D249='Напрямки конкурса'!$L$15,'Напрямки конкурса'!$B$15,IF(D249='Напрямки конкурса'!$L$16,'Напрямки конкурса'!$B$16,IF(D249='Напрямки конкурса'!$L$17,'Напрямки конкурса'!$B$17,IF(D249='Напрямки конкурса'!$L$18,'Напрямки конкурса'!$B$18,IF(D249='Напрямки конкурса'!$L$19,'Напрямки конкурса'!$B$19,IF(D249='Напрямки конкурса'!$L$20,'Напрямки конкурса'!$B$20,IF(D249='Напрямки конкурса'!$L$21,'Напрямки конкурса'!$B$21,IF(D249='Напрямки конкурса'!$L$22,'Напрямки конкурса'!$B$22,IF(D249='Напрямки конкурса'!$L$23,'Напрямки конкурса'!$B$23,IF(D249='Напрямки конкурса'!$L$24,'Напрямки конкурса'!$B$24,IF(D249='Напрямки конкурса'!$L$25,'Напрямки конкурса'!$B$25,IF(D249='Напрямки конкурса'!$L$26,'Напрямки конкурса'!$B$26,IF(D249='Напрямки конкурса'!$L$27,'Напрямки конкурса'!$B$27,IF(D249='Напрямки конкурса'!$L$28,'Напрямки конкурса'!$B$28,"")))))))))))))))))))))))))))</f>
        <v/>
      </c>
      <c r="C249" s="58" t="str">
        <f>IF(D249='Напрямки конкурса'!$L$2,'Напрямки конкурса'!$K$2,IF(D249='Напрямки конкурса'!$L$3,'Напрямки конкурса'!$K$3,IF(D249='Напрямки конкурса'!$L$4,'Напрямки конкурса'!$K$4,IF(D249='Напрямки конкурса'!$L$5,'Напрямки конкурса'!$K$5,IF(D249='Напрямки конкурса'!$L$6,'Напрямки конкурса'!$K$6,IF(D249='Напрямки конкурса'!$L$7,'Напрямки конкурса'!$K$7,IF(D249='Напрямки конкурса'!$L$8,'Напрямки конкурса'!$K$8,IF(D249='Напрямки конкурса'!$L$9,'Напрямки конкурса'!$K$9,IF(D249='Напрямки конкурса'!$L$10,'Напрямки конкурса'!$K$10,IF(D249='Напрямки конкурса'!$L$11,'Напрямки конкурса'!$K$11,IF(D249='Напрямки конкурса'!$L$12,'Напрямки конкурса'!$K$12,IF(D249='Напрямки конкурса'!$L$13,'Напрямки конкурса'!$K$13,IF(D249='Напрямки конкурса'!$L$14,'Напрямки конкурса'!$K$14,IF(D249='Напрямки конкурса'!$L$15,'Напрямки конкурса'!$K$15,IF(D249='Напрямки конкурса'!$L$16,'Напрямки конкурса'!$K$16,IF(D249='Напрямки конкурса'!$L$17,'Напрямки конкурса'!$K$17,IF(D249='Напрямки конкурса'!$L$18,'Напрямки конкурса'!$K$18,IF(D249='Напрямки конкурса'!$L$19,'Напрямки конкурса'!$K$19,IF(D249='Напрямки конкурса'!$L$20,'Напрямки конкурса'!$K$20,IF(D249='Напрямки конкурса'!$L$21,'Напрямки конкурса'!$K$21,IF(D249='Напрямки конкурса'!$L$22,'Напрямки конкурса'!$K$22,IF(D249='Напрямки конкурса'!$L$23,'Напрямки конкурса'!$K$23,IF(D249='Напрямки конкурса'!$L$24,'Напрямки конкурса'!$K$24,IF(D249='Напрямки конкурса'!$L$25,'Напрямки конкурса'!$K$25,IF(D249='Напрямки конкурса'!$L$26,'Напрямки конкурса'!$K$26,IF(D249='Напрямки конкурса'!$L$27,'Напрямки конкурса'!$K$27,IF(D249='Напрямки конкурса'!$L$28,'Напрямки конкурса'!$K$28,"")))))))))))))))))))))))))))</f>
        <v/>
      </c>
      <c r="D249" s="554"/>
      <c r="E249" s="169"/>
      <c r="F249" s="169"/>
      <c r="G249" s="169"/>
      <c r="H249" s="148" t="str">
        <f>IF(I249='Категорія витрат'!$B$2,'Категорія витрат'!$A$2,IF(I249='Категорія витрат'!$B$3,'Категорія витрат'!$A$3,IF(I249='Категорія витрат'!$B$4,'Категорія витрат'!$A$4,IF(I249='Категорія витрат'!$B$5,'Категорія витрат'!$A$5,IF(I249='Категорія витрат'!$B$6,'Категорія витрат'!$A$6,IF(I249='Категорія витрат'!$B$7,'Категорія витрат'!$A$7,IF(I249='Категорія витрат'!$B$8,'Категорія витрат'!$A$8,IF(I249='Категорія витрат'!$B$9,'Категорія витрат'!$A$9,IF(I249='Категорія витрат'!$B$10,'Категорія витрат'!$A$10,IF(I249='Категорія витрат'!$B$11,'Категорія витрат'!$A$11,IF(I249='Категорія витрат'!$B$12,'Категорія витрат'!$A$12,IF(I249='Категорія витрат'!$B$13,'Категорія витрат'!$A$13,IF(I249='Категорія витрат'!$B$14,'Категорія витрат'!$A$14,IF(I249='Категорія витрат'!$B$15,'Категорія витрат'!$A$15,IF(I249='Категорія витрат'!$B$16,'Категорія витрат'!$A$16,IF(I249='Категорія витрат'!$B$17,'Категорія витрат'!$A$17,IF(I249='Категорія витрат'!$B$18,'Категорія витрат'!$A$18,IF(I249='Категорія витрат'!$B$19,'Категорія витрат'!$A$19,IF(I249='Категорія витрат'!$B$20,'Категорія витрат'!$A$20,IF(I249='Категорія витрат'!$B$21,'Категорія витрат'!$A$21,IF(I249='Категорія витрат'!$B$22,'Категорія витрат'!$A$22,IF(I249='Категорія витрат'!$B$23,'Категорія витрат'!$A$23,IF(I249='Категорія витрат'!$B$24,'Категорія витрат'!$A$24,IF(I249='Категорія витрат'!$B$25,'Категорія витрат'!$A$25,IF(I249='Категорія витрат'!$B$26,'Категорія витрат'!$A$26,IF(I249='Категорія витрат'!$B$27,'Категорія витрат'!$A$27,IF(I249='Категорія витрат'!$B$28,'Категорія витрат'!$A$28,IF(I249='Категорія витрат'!$B$29,'Категорія витрат'!$A$29,IF(I249='Категорія витрат'!$B$30,'Категорія витрат'!$A$30,"")))))))))))))))))))))))))))))</f>
        <v/>
      </c>
      <c r="I249" s="172"/>
      <c r="J249" s="171"/>
      <c r="K249" s="174"/>
      <c r="L249" s="86">
        <f t="shared" si="167"/>
        <v>0</v>
      </c>
      <c r="M249" s="174"/>
      <c r="N249" s="176"/>
      <c r="O249" s="396">
        <f t="shared" si="142"/>
        <v>0</v>
      </c>
      <c r="P249" s="157">
        <f>IF(J249='Категорія витрат'!$F$2,ROUND('Додаток 3._Бюджет детальний ПР'!O249*0.3676,2),IF(J249='Категорія витрат'!$F$3,ROUND('Додаток 3._Бюджет детальний ПР'!O249*0.347,2),IF(J249='Категорія витрат'!$F$4,ROUND('Додаток 3._Бюджет детальний ПР'!O249*0.347,2),IF(J249='Категорія витрат'!$F$7,ROUND('Додаток 3._Бюджет детальний ПР'!O249*0.0841,2),0))))</f>
        <v>0</v>
      </c>
      <c r="Q249" s="151">
        <f t="shared" si="172"/>
        <v>0</v>
      </c>
      <c r="R249" s="178"/>
      <c r="S249" s="178"/>
      <c r="T249" s="178"/>
      <c r="U249" s="178"/>
      <c r="V249" s="178"/>
      <c r="W249" s="178"/>
      <c r="X249" s="178"/>
      <c r="Y249" s="179"/>
      <c r="Z249" s="179"/>
      <c r="AA249" s="179"/>
      <c r="AB249" s="179"/>
      <c r="AC249" s="179"/>
      <c r="AD249" s="48">
        <f t="shared" si="143"/>
        <v>0</v>
      </c>
      <c r="AE249" s="48">
        <f t="shared" si="144"/>
        <v>0</v>
      </c>
      <c r="AF249" s="48">
        <f t="shared" si="145"/>
        <v>0</v>
      </c>
      <c r="AG249" s="48">
        <f t="shared" si="146"/>
        <v>0</v>
      </c>
      <c r="AH249" s="48">
        <f t="shared" si="147"/>
        <v>0</v>
      </c>
      <c r="AI249" s="48">
        <f t="shared" si="148"/>
        <v>0</v>
      </c>
      <c r="AJ249" s="48">
        <f t="shared" si="149"/>
        <v>0</v>
      </c>
      <c r="AK249" s="48">
        <f t="shared" si="150"/>
        <v>0</v>
      </c>
      <c r="AL249" s="179"/>
      <c r="AM249" s="179"/>
      <c r="AN249" s="76"/>
      <c r="AO249" s="174"/>
      <c r="AP249" s="405">
        <f t="shared" si="169"/>
        <v>0</v>
      </c>
      <c r="AQ249" s="174"/>
      <c r="AR249" s="176"/>
      <c r="AS249" s="174"/>
      <c r="AT249" s="407">
        <f>IF(J249='Категорія витрат'!$F$2,ROUND('Додаток 3._Бюджет детальний ПР'!AS249*0.22,2),IF(J249='Категорія витрат'!$F$3,ROUND('Додаток 3._Бюджет детальний ПР'!AS249*0.22,2),IF(J249='Категорія витрат'!$F$4,ROUND('Додаток 3._Бюджет детальний ПР'!AS249*0.22,2),IF(J249='Категорія витрат'!$F$7,ROUND('Додаток 3._Бюджет детальний ПР'!AS249*0.0841,2),0))))</f>
        <v>0</v>
      </c>
      <c r="AU249" s="151">
        <f t="shared" si="141"/>
        <v>0</v>
      </c>
      <c r="AV249" s="178"/>
      <c r="AW249" s="178"/>
      <c r="AX249" s="178"/>
      <c r="AY249" s="178"/>
      <c r="AZ249" s="178"/>
      <c r="BA249" s="178"/>
      <c r="BB249" s="178"/>
      <c r="BC249" s="179"/>
      <c r="BD249" s="179"/>
      <c r="BE249" s="179"/>
      <c r="BF249" s="179"/>
      <c r="BG249" s="179"/>
      <c r="BH249" s="48">
        <f t="shared" si="151"/>
        <v>0</v>
      </c>
      <c r="BI249" s="48">
        <f t="shared" si="152"/>
        <v>0</v>
      </c>
      <c r="BJ249" s="48">
        <f t="shared" si="153"/>
        <v>0</v>
      </c>
      <c r="BK249" s="48">
        <f t="shared" si="154"/>
        <v>0</v>
      </c>
      <c r="BL249" s="48">
        <f t="shared" si="155"/>
        <v>0</v>
      </c>
      <c r="BM249" s="48">
        <f t="shared" si="156"/>
        <v>0</v>
      </c>
      <c r="BN249" s="48">
        <f t="shared" si="157"/>
        <v>0</v>
      </c>
      <c r="BO249" s="48">
        <f t="shared" si="158"/>
        <v>0</v>
      </c>
      <c r="BP249" s="179"/>
      <c r="BQ249" s="179"/>
      <c r="BR249" s="189"/>
      <c r="BS249" s="174"/>
      <c r="BT249" s="86">
        <f t="shared" si="170"/>
        <v>0</v>
      </c>
      <c r="BU249" s="174"/>
      <c r="BV249" s="176"/>
      <c r="BW249" s="174"/>
      <c r="BX249" s="157">
        <f>IF(J249='Категорія витрат'!$F$2,ROUND('Додаток 3._Бюджет детальний ПР'!BW249*0.3676,2),IF(J249='Категорія витрат'!$F$3,ROUND('Додаток 3._Бюджет детальний ПР'!BW249*0.347,2),IF(J249='Категорія витрат'!$F$4,ROUND('Додаток 3._Бюджет детальний ПР'!BW249*0.347,2),IF(J249='Категорія витрат'!$F$7,ROUND('Додаток 3._Бюджет детальний ПР'!BW249*0.0841,2),0))))</f>
        <v>0</v>
      </c>
      <c r="BY249" s="151">
        <f t="shared" si="171"/>
        <v>0</v>
      </c>
      <c r="BZ249" s="330"/>
      <c r="CA249" s="330"/>
      <c r="CB249" s="330"/>
      <c r="CC249" s="330"/>
      <c r="CD249" s="330"/>
      <c r="CE249" s="330"/>
      <c r="CF249" s="178"/>
      <c r="CG249" s="179"/>
      <c r="CH249" s="179"/>
      <c r="CI249" s="179"/>
      <c r="CJ249" s="179"/>
      <c r="CK249" s="179"/>
      <c r="CL249" s="48">
        <f t="shared" si="159"/>
        <v>0</v>
      </c>
      <c r="CM249" s="48">
        <f t="shared" si="160"/>
        <v>0</v>
      </c>
      <c r="CN249" s="48">
        <f t="shared" si="161"/>
        <v>0</v>
      </c>
      <c r="CO249" s="48">
        <f t="shared" si="162"/>
        <v>0</v>
      </c>
      <c r="CP249" s="48">
        <f t="shared" si="163"/>
        <v>0</v>
      </c>
      <c r="CQ249" s="48">
        <f t="shared" si="164"/>
        <v>0</v>
      </c>
      <c r="CR249" s="48">
        <f t="shared" si="165"/>
        <v>0</v>
      </c>
      <c r="CS249" s="48">
        <f t="shared" si="166"/>
        <v>0</v>
      </c>
      <c r="CT249" s="179"/>
      <c r="CU249" s="179"/>
    </row>
    <row r="250" spans="1:99" ht="20.100000000000001" customHeight="1" x14ac:dyDescent="0.15">
      <c r="A250" s="57">
        <v>245</v>
      </c>
      <c r="B250" s="398" t="str">
        <f>IF(D250='Напрямки конкурса'!$L$2,'Напрямки конкурса'!$B$2,IF(D250='Напрямки конкурса'!$L$3,'Напрямки конкурса'!$B$3,IF(D250='Напрямки конкурса'!$L$4,'Напрямки конкурса'!$B$4,IF(D250='Напрямки конкурса'!$L$5,'Напрямки конкурса'!$B$5,IF(D250='Напрямки конкурса'!$L$6,'Напрямки конкурса'!$B$6,IF(D250='Напрямки конкурса'!$L$7,'Напрямки конкурса'!$B$7,IF(D250='Напрямки конкурса'!$L$8,'Напрямки конкурса'!$B$8,IF(D250='Напрямки конкурса'!$L$9,'Напрямки конкурса'!$B$9,IF(D250='Напрямки конкурса'!$L$10,'Напрямки конкурса'!$B$10,IF(D250='Напрямки конкурса'!$L$11,'Напрямки конкурса'!$B$11,IF(D250='Напрямки конкурса'!$L$12,'Напрямки конкурса'!$B$12,IF(D250='Напрямки конкурса'!$L$13,'Напрямки конкурса'!$B$13,IF(D250='Напрямки конкурса'!$L$14,'Напрямки конкурса'!$B$14,IF(D250='Напрямки конкурса'!$L$15,'Напрямки конкурса'!$B$15,IF(D250='Напрямки конкурса'!$L$16,'Напрямки конкурса'!$B$16,IF(D250='Напрямки конкурса'!$L$17,'Напрямки конкурса'!$B$17,IF(D250='Напрямки конкурса'!$L$18,'Напрямки конкурса'!$B$18,IF(D250='Напрямки конкурса'!$L$19,'Напрямки конкурса'!$B$19,IF(D250='Напрямки конкурса'!$L$20,'Напрямки конкурса'!$B$20,IF(D250='Напрямки конкурса'!$L$21,'Напрямки конкурса'!$B$21,IF(D250='Напрямки конкурса'!$L$22,'Напрямки конкурса'!$B$22,IF(D250='Напрямки конкурса'!$L$23,'Напрямки конкурса'!$B$23,IF(D250='Напрямки конкурса'!$L$24,'Напрямки конкурса'!$B$24,IF(D250='Напрямки конкурса'!$L$25,'Напрямки конкурса'!$B$25,IF(D250='Напрямки конкурса'!$L$26,'Напрямки конкурса'!$B$26,IF(D250='Напрямки конкурса'!$L$27,'Напрямки конкурса'!$B$27,IF(D250='Напрямки конкурса'!$L$28,'Напрямки конкурса'!$B$28,"")))))))))))))))))))))))))))</f>
        <v/>
      </c>
      <c r="C250" s="58" t="str">
        <f>IF(D250='Напрямки конкурса'!$L$2,'Напрямки конкурса'!$K$2,IF(D250='Напрямки конкурса'!$L$3,'Напрямки конкурса'!$K$3,IF(D250='Напрямки конкурса'!$L$4,'Напрямки конкурса'!$K$4,IF(D250='Напрямки конкурса'!$L$5,'Напрямки конкурса'!$K$5,IF(D250='Напрямки конкурса'!$L$6,'Напрямки конкурса'!$K$6,IF(D250='Напрямки конкурса'!$L$7,'Напрямки конкурса'!$K$7,IF(D250='Напрямки конкурса'!$L$8,'Напрямки конкурса'!$K$8,IF(D250='Напрямки конкурса'!$L$9,'Напрямки конкурса'!$K$9,IF(D250='Напрямки конкурса'!$L$10,'Напрямки конкурса'!$K$10,IF(D250='Напрямки конкурса'!$L$11,'Напрямки конкурса'!$K$11,IF(D250='Напрямки конкурса'!$L$12,'Напрямки конкурса'!$K$12,IF(D250='Напрямки конкурса'!$L$13,'Напрямки конкурса'!$K$13,IF(D250='Напрямки конкурса'!$L$14,'Напрямки конкурса'!$K$14,IF(D250='Напрямки конкурса'!$L$15,'Напрямки конкурса'!$K$15,IF(D250='Напрямки конкурса'!$L$16,'Напрямки конкурса'!$K$16,IF(D250='Напрямки конкурса'!$L$17,'Напрямки конкурса'!$K$17,IF(D250='Напрямки конкурса'!$L$18,'Напрямки конкурса'!$K$18,IF(D250='Напрямки конкурса'!$L$19,'Напрямки конкурса'!$K$19,IF(D250='Напрямки конкурса'!$L$20,'Напрямки конкурса'!$K$20,IF(D250='Напрямки конкурса'!$L$21,'Напрямки конкурса'!$K$21,IF(D250='Напрямки конкурса'!$L$22,'Напрямки конкурса'!$K$22,IF(D250='Напрямки конкурса'!$L$23,'Напрямки конкурса'!$K$23,IF(D250='Напрямки конкурса'!$L$24,'Напрямки конкурса'!$K$24,IF(D250='Напрямки конкурса'!$L$25,'Напрямки конкурса'!$K$25,IF(D250='Напрямки конкурса'!$L$26,'Напрямки конкурса'!$K$26,IF(D250='Напрямки конкурса'!$L$27,'Напрямки конкурса'!$K$27,IF(D250='Напрямки конкурса'!$L$28,'Напрямки конкурса'!$K$28,"")))))))))))))))))))))))))))</f>
        <v/>
      </c>
      <c r="D250" s="554"/>
      <c r="E250" s="169"/>
      <c r="F250" s="169"/>
      <c r="G250" s="169"/>
      <c r="H250" s="148" t="str">
        <f>IF(I250='Категорія витрат'!$B$2,'Категорія витрат'!$A$2,IF(I250='Категорія витрат'!$B$3,'Категорія витрат'!$A$3,IF(I250='Категорія витрат'!$B$4,'Категорія витрат'!$A$4,IF(I250='Категорія витрат'!$B$5,'Категорія витрат'!$A$5,IF(I250='Категорія витрат'!$B$6,'Категорія витрат'!$A$6,IF(I250='Категорія витрат'!$B$7,'Категорія витрат'!$A$7,IF(I250='Категорія витрат'!$B$8,'Категорія витрат'!$A$8,IF(I250='Категорія витрат'!$B$9,'Категорія витрат'!$A$9,IF(I250='Категорія витрат'!$B$10,'Категорія витрат'!$A$10,IF(I250='Категорія витрат'!$B$11,'Категорія витрат'!$A$11,IF(I250='Категорія витрат'!$B$12,'Категорія витрат'!$A$12,IF(I250='Категорія витрат'!$B$13,'Категорія витрат'!$A$13,IF(I250='Категорія витрат'!$B$14,'Категорія витрат'!$A$14,IF(I250='Категорія витрат'!$B$15,'Категорія витрат'!$A$15,IF(I250='Категорія витрат'!$B$16,'Категорія витрат'!$A$16,IF(I250='Категорія витрат'!$B$17,'Категорія витрат'!$A$17,IF(I250='Категорія витрат'!$B$18,'Категорія витрат'!$A$18,IF(I250='Категорія витрат'!$B$19,'Категорія витрат'!$A$19,IF(I250='Категорія витрат'!$B$20,'Категорія витрат'!$A$20,IF(I250='Категорія витрат'!$B$21,'Категорія витрат'!$A$21,IF(I250='Категорія витрат'!$B$22,'Категорія витрат'!$A$22,IF(I250='Категорія витрат'!$B$23,'Категорія витрат'!$A$23,IF(I250='Категорія витрат'!$B$24,'Категорія витрат'!$A$24,IF(I250='Категорія витрат'!$B$25,'Категорія витрат'!$A$25,IF(I250='Категорія витрат'!$B$26,'Категорія витрат'!$A$26,IF(I250='Категорія витрат'!$B$27,'Категорія витрат'!$A$27,IF(I250='Категорія витрат'!$B$28,'Категорія витрат'!$A$28,IF(I250='Категорія витрат'!$B$29,'Категорія витрат'!$A$29,IF(I250='Категорія витрат'!$B$30,'Категорія витрат'!$A$30,"")))))))))))))))))))))))))))))</f>
        <v/>
      </c>
      <c r="I250" s="172"/>
      <c r="J250" s="171"/>
      <c r="K250" s="174"/>
      <c r="L250" s="86">
        <f t="shared" si="167"/>
        <v>0</v>
      </c>
      <c r="M250" s="174"/>
      <c r="N250" s="176"/>
      <c r="O250" s="396">
        <f t="shared" si="142"/>
        <v>0</v>
      </c>
      <c r="P250" s="157">
        <f>IF(J250='Категорія витрат'!$F$2,ROUND('Додаток 3._Бюджет детальний ПР'!O250*0.3676,2),IF(J250='Категорія витрат'!$F$3,ROUND('Додаток 3._Бюджет детальний ПР'!O250*0.347,2),IF(J250='Категорія витрат'!$F$4,ROUND('Додаток 3._Бюджет детальний ПР'!O250*0.347,2),IF(J250='Категорія витрат'!$F$7,ROUND('Додаток 3._Бюджет детальний ПР'!O250*0.0841,2),0))))</f>
        <v>0</v>
      </c>
      <c r="Q250" s="151">
        <f t="shared" si="172"/>
        <v>0</v>
      </c>
      <c r="R250" s="178"/>
      <c r="S250" s="178"/>
      <c r="T250" s="178"/>
      <c r="U250" s="178"/>
      <c r="V250" s="178"/>
      <c r="W250" s="178"/>
      <c r="X250" s="178"/>
      <c r="Y250" s="179"/>
      <c r="Z250" s="179"/>
      <c r="AA250" s="179"/>
      <c r="AB250" s="179"/>
      <c r="AC250" s="179"/>
      <c r="AD250" s="48">
        <f t="shared" si="143"/>
        <v>0</v>
      </c>
      <c r="AE250" s="48">
        <f t="shared" si="144"/>
        <v>0</v>
      </c>
      <c r="AF250" s="48">
        <f t="shared" si="145"/>
        <v>0</v>
      </c>
      <c r="AG250" s="48">
        <f t="shared" si="146"/>
        <v>0</v>
      </c>
      <c r="AH250" s="48">
        <f t="shared" si="147"/>
        <v>0</v>
      </c>
      <c r="AI250" s="48">
        <f t="shared" si="148"/>
        <v>0</v>
      </c>
      <c r="AJ250" s="48">
        <f t="shared" si="149"/>
        <v>0</v>
      </c>
      <c r="AK250" s="48">
        <f t="shared" si="150"/>
        <v>0</v>
      </c>
      <c r="AL250" s="179"/>
      <c r="AM250" s="179"/>
      <c r="AN250" s="76"/>
      <c r="AO250" s="174"/>
      <c r="AP250" s="405">
        <f t="shared" si="169"/>
        <v>0</v>
      </c>
      <c r="AQ250" s="174"/>
      <c r="AR250" s="176"/>
      <c r="AS250" s="174"/>
      <c r="AT250" s="407">
        <f>IF(J250='Категорія витрат'!$F$2,ROUND('Додаток 3._Бюджет детальний ПР'!AS250*0.22,2),IF(J250='Категорія витрат'!$F$3,ROUND('Додаток 3._Бюджет детальний ПР'!AS250*0.22,2),IF(J250='Категорія витрат'!$F$4,ROUND('Додаток 3._Бюджет детальний ПР'!AS250*0.22,2),IF(J250='Категорія витрат'!$F$7,ROUND('Додаток 3._Бюджет детальний ПР'!AS250*0.0841,2),0))))</f>
        <v>0</v>
      </c>
      <c r="AU250" s="151">
        <f t="shared" si="141"/>
        <v>0</v>
      </c>
      <c r="AV250" s="178"/>
      <c r="AW250" s="178"/>
      <c r="AX250" s="178"/>
      <c r="AY250" s="178"/>
      <c r="AZ250" s="178"/>
      <c r="BA250" s="178"/>
      <c r="BB250" s="178"/>
      <c r="BC250" s="179"/>
      <c r="BD250" s="179"/>
      <c r="BE250" s="179"/>
      <c r="BF250" s="179"/>
      <c r="BG250" s="179"/>
      <c r="BH250" s="48">
        <f t="shared" si="151"/>
        <v>0</v>
      </c>
      <c r="BI250" s="48">
        <f t="shared" si="152"/>
        <v>0</v>
      </c>
      <c r="BJ250" s="48">
        <f t="shared" si="153"/>
        <v>0</v>
      </c>
      <c r="BK250" s="48">
        <f t="shared" si="154"/>
        <v>0</v>
      </c>
      <c r="BL250" s="48">
        <f t="shared" si="155"/>
        <v>0</v>
      </c>
      <c r="BM250" s="48">
        <f t="shared" si="156"/>
        <v>0</v>
      </c>
      <c r="BN250" s="48">
        <f t="shared" si="157"/>
        <v>0</v>
      </c>
      <c r="BO250" s="48">
        <f t="shared" si="158"/>
        <v>0</v>
      </c>
      <c r="BP250" s="179"/>
      <c r="BQ250" s="179"/>
      <c r="BR250" s="189"/>
      <c r="BS250" s="174"/>
      <c r="BT250" s="86">
        <f t="shared" si="170"/>
        <v>0</v>
      </c>
      <c r="BU250" s="174"/>
      <c r="BV250" s="176"/>
      <c r="BW250" s="174"/>
      <c r="BX250" s="157">
        <f>IF(J250='Категорія витрат'!$F$2,ROUND('Додаток 3._Бюджет детальний ПР'!BW250*0.3676,2),IF(J250='Категорія витрат'!$F$3,ROUND('Додаток 3._Бюджет детальний ПР'!BW250*0.347,2),IF(J250='Категорія витрат'!$F$4,ROUND('Додаток 3._Бюджет детальний ПР'!BW250*0.347,2),IF(J250='Категорія витрат'!$F$7,ROUND('Додаток 3._Бюджет детальний ПР'!BW250*0.0841,2),0))))</f>
        <v>0</v>
      </c>
      <c r="BY250" s="151">
        <f t="shared" si="171"/>
        <v>0</v>
      </c>
      <c r="BZ250" s="330"/>
      <c r="CA250" s="330"/>
      <c r="CB250" s="330"/>
      <c r="CC250" s="330"/>
      <c r="CD250" s="330"/>
      <c r="CE250" s="330"/>
      <c r="CF250" s="178"/>
      <c r="CG250" s="179"/>
      <c r="CH250" s="179"/>
      <c r="CI250" s="179"/>
      <c r="CJ250" s="179"/>
      <c r="CK250" s="179"/>
      <c r="CL250" s="48">
        <f t="shared" si="159"/>
        <v>0</v>
      </c>
      <c r="CM250" s="48">
        <f t="shared" si="160"/>
        <v>0</v>
      </c>
      <c r="CN250" s="48">
        <f t="shared" si="161"/>
        <v>0</v>
      </c>
      <c r="CO250" s="48">
        <f t="shared" si="162"/>
        <v>0</v>
      </c>
      <c r="CP250" s="48">
        <f t="shared" si="163"/>
        <v>0</v>
      </c>
      <c r="CQ250" s="48">
        <f t="shared" si="164"/>
        <v>0</v>
      </c>
      <c r="CR250" s="48">
        <f t="shared" si="165"/>
        <v>0</v>
      </c>
      <c r="CS250" s="48">
        <f t="shared" si="166"/>
        <v>0</v>
      </c>
      <c r="CT250" s="179"/>
      <c r="CU250" s="179"/>
    </row>
    <row r="251" spans="1:99" ht="20.100000000000001" customHeight="1" x14ac:dyDescent="0.15">
      <c r="A251" s="57">
        <v>246</v>
      </c>
      <c r="B251" s="398" t="str">
        <f>IF(D251='Напрямки конкурса'!$L$2,'Напрямки конкурса'!$B$2,IF(D251='Напрямки конкурса'!$L$3,'Напрямки конкурса'!$B$3,IF(D251='Напрямки конкурса'!$L$4,'Напрямки конкурса'!$B$4,IF(D251='Напрямки конкурса'!$L$5,'Напрямки конкурса'!$B$5,IF(D251='Напрямки конкурса'!$L$6,'Напрямки конкурса'!$B$6,IF(D251='Напрямки конкурса'!$L$7,'Напрямки конкурса'!$B$7,IF(D251='Напрямки конкурса'!$L$8,'Напрямки конкурса'!$B$8,IF(D251='Напрямки конкурса'!$L$9,'Напрямки конкурса'!$B$9,IF(D251='Напрямки конкурса'!$L$10,'Напрямки конкурса'!$B$10,IF(D251='Напрямки конкурса'!$L$11,'Напрямки конкурса'!$B$11,IF(D251='Напрямки конкурса'!$L$12,'Напрямки конкурса'!$B$12,IF(D251='Напрямки конкурса'!$L$13,'Напрямки конкурса'!$B$13,IF(D251='Напрямки конкурса'!$L$14,'Напрямки конкурса'!$B$14,IF(D251='Напрямки конкурса'!$L$15,'Напрямки конкурса'!$B$15,IF(D251='Напрямки конкурса'!$L$16,'Напрямки конкурса'!$B$16,IF(D251='Напрямки конкурса'!$L$17,'Напрямки конкурса'!$B$17,IF(D251='Напрямки конкурса'!$L$18,'Напрямки конкурса'!$B$18,IF(D251='Напрямки конкурса'!$L$19,'Напрямки конкурса'!$B$19,IF(D251='Напрямки конкурса'!$L$20,'Напрямки конкурса'!$B$20,IF(D251='Напрямки конкурса'!$L$21,'Напрямки конкурса'!$B$21,IF(D251='Напрямки конкурса'!$L$22,'Напрямки конкурса'!$B$22,IF(D251='Напрямки конкурса'!$L$23,'Напрямки конкурса'!$B$23,IF(D251='Напрямки конкурса'!$L$24,'Напрямки конкурса'!$B$24,IF(D251='Напрямки конкурса'!$L$25,'Напрямки конкурса'!$B$25,IF(D251='Напрямки конкурса'!$L$26,'Напрямки конкурса'!$B$26,IF(D251='Напрямки конкурса'!$L$27,'Напрямки конкурса'!$B$27,IF(D251='Напрямки конкурса'!$L$28,'Напрямки конкурса'!$B$28,"")))))))))))))))))))))))))))</f>
        <v/>
      </c>
      <c r="C251" s="58" t="str">
        <f>IF(D251='Напрямки конкурса'!$L$2,'Напрямки конкурса'!$K$2,IF(D251='Напрямки конкурса'!$L$3,'Напрямки конкурса'!$K$3,IF(D251='Напрямки конкурса'!$L$4,'Напрямки конкурса'!$K$4,IF(D251='Напрямки конкурса'!$L$5,'Напрямки конкурса'!$K$5,IF(D251='Напрямки конкурса'!$L$6,'Напрямки конкурса'!$K$6,IF(D251='Напрямки конкурса'!$L$7,'Напрямки конкурса'!$K$7,IF(D251='Напрямки конкурса'!$L$8,'Напрямки конкурса'!$K$8,IF(D251='Напрямки конкурса'!$L$9,'Напрямки конкурса'!$K$9,IF(D251='Напрямки конкурса'!$L$10,'Напрямки конкурса'!$K$10,IF(D251='Напрямки конкурса'!$L$11,'Напрямки конкурса'!$K$11,IF(D251='Напрямки конкурса'!$L$12,'Напрямки конкурса'!$K$12,IF(D251='Напрямки конкурса'!$L$13,'Напрямки конкурса'!$K$13,IF(D251='Напрямки конкурса'!$L$14,'Напрямки конкурса'!$K$14,IF(D251='Напрямки конкурса'!$L$15,'Напрямки конкурса'!$K$15,IF(D251='Напрямки конкурса'!$L$16,'Напрямки конкурса'!$K$16,IF(D251='Напрямки конкурса'!$L$17,'Напрямки конкурса'!$K$17,IF(D251='Напрямки конкурса'!$L$18,'Напрямки конкурса'!$K$18,IF(D251='Напрямки конкурса'!$L$19,'Напрямки конкурса'!$K$19,IF(D251='Напрямки конкурса'!$L$20,'Напрямки конкурса'!$K$20,IF(D251='Напрямки конкурса'!$L$21,'Напрямки конкурса'!$K$21,IF(D251='Напрямки конкурса'!$L$22,'Напрямки конкурса'!$K$22,IF(D251='Напрямки конкурса'!$L$23,'Напрямки конкурса'!$K$23,IF(D251='Напрямки конкурса'!$L$24,'Напрямки конкурса'!$K$24,IF(D251='Напрямки конкурса'!$L$25,'Напрямки конкурса'!$K$25,IF(D251='Напрямки конкурса'!$L$26,'Напрямки конкурса'!$K$26,IF(D251='Напрямки конкурса'!$L$27,'Напрямки конкурса'!$K$27,IF(D251='Напрямки конкурса'!$L$28,'Напрямки конкурса'!$K$28,"")))))))))))))))))))))))))))</f>
        <v/>
      </c>
      <c r="D251" s="554"/>
      <c r="E251" s="169"/>
      <c r="F251" s="169"/>
      <c r="G251" s="169"/>
      <c r="H251" s="148" t="str">
        <f>IF(I251='Категорія витрат'!$B$2,'Категорія витрат'!$A$2,IF(I251='Категорія витрат'!$B$3,'Категорія витрат'!$A$3,IF(I251='Категорія витрат'!$B$4,'Категорія витрат'!$A$4,IF(I251='Категорія витрат'!$B$5,'Категорія витрат'!$A$5,IF(I251='Категорія витрат'!$B$6,'Категорія витрат'!$A$6,IF(I251='Категорія витрат'!$B$7,'Категорія витрат'!$A$7,IF(I251='Категорія витрат'!$B$8,'Категорія витрат'!$A$8,IF(I251='Категорія витрат'!$B$9,'Категорія витрат'!$A$9,IF(I251='Категорія витрат'!$B$10,'Категорія витрат'!$A$10,IF(I251='Категорія витрат'!$B$11,'Категорія витрат'!$A$11,IF(I251='Категорія витрат'!$B$12,'Категорія витрат'!$A$12,IF(I251='Категорія витрат'!$B$13,'Категорія витрат'!$A$13,IF(I251='Категорія витрат'!$B$14,'Категорія витрат'!$A$14,IF(I251='Категорія витрат'!$B$15,'Категорія витрат'!$A$15,IF(I251='Категорія витрат'!$B$16,'Категорія витрат'!$A$16,IF(I251='Категорія витрат'!$B$17,'Категорія витрат'!$A$17,IF(I251='Категорія витрат'!$B$18,'Категорія витрат'!$A$18,IF(I251='Категорія витрат'!$B$19,'Категорія витрат'!$A$19,IF(I251='Категорія витрат'!$B$20,'Категорія витрат'!$A$20,IF(I251='Категорія витрат'!$B$21,'Категорія витрат'!$A$21,IF(I251='Категорія витрат'!$B$22,'Категорія витрат'!$A$22,IF(I251='Категорія витрат'!$B$23,'Категорія витрат'!$A$23,IF(I251='Категорія витрат'!$B$24,'Категорія витрат'!$A$24,IF(I251='Категорія витрат'!$B$25,'Категорія витрат'!$A$25,IF(I251='Категорія витрат'!$B$26,'Категорія витрат'!$A$26,IF(I251='Категорія витрат'!$B$27,'Категорія витрат'!$A$27,IF(I251='Категорія витрат'!$B$28,'Категорія витрат'!$A$28,IF(I251='Категорія витрат'!$B$29,'Категорія витрат'!$A$29,IF(I251='Категорія витрат'!$B$30,'Категорія витрат'!$A$30,"")))))))))))))))))))))))))))))</f>
        <v/>
      </c>
      <c r="I251" s="172"/>
      <c r="J251" s="171"/>
      <c r="K251" s="174"/>
      <c r="L251" s="86">
        <f t="shared" si="167"/>
        <v>0</v>
      </c>
      <c r="M251" s="174"/>
      <c r="N251" s="176"/>
      <c r="O251" s="396">
        <f t="shared" si="142"/>
        <v>0</v>
      </c>
      <c r="P251" s="157">
        <f>IF(J251='Категорія витрат'!$F$2,ROUND('Додаток 3._Бюджет детальний ПР'!O251*0.3676,2),IF(J251='Категорія витрат'!$F$3,ROUND('Додаток 3._Бюджет детальний ПР'!O251*0.347,2),IF(J251='Категорія витрат'!$F$4,ROUND('Додаток 3._Бюджет детальний ПР'!O251*0.347,2),IF(J251='Категорія витрат'!$F$7,ROUND('Додаток 3._Бюджет детальний ПР'!O251*0.0841,2),0))))</f>
        <v>0</v>
      </c>
      <c r="Q251" s="151">
        <f t="shared" si="172"/>
        <v>0</v>
      </c>
      <c r="R251" s="178"/>
      <c r="S251" s="178"/>
      <c r="T251" s="178"/>
      <c r="U251" s="178"/>
      <c r="V251" s="178"/>
      <c r="W251" s="178"/>
      <c r="X251" s="178"/>
      <c r="Y251" s="179"/>
      <c r="Z251" s="179"/>
      <c r="AA251" s="179"/>
      <c r="AB251" s="179"/>
      <c r="AC251" s="179"/>
      <c r="AD251" s="48">
        <f t="shared" si="143"/>
        <v>0</v>
      </c>
      <c r="AE251" s="48">
        <f t="shared" si="144"/>
        <v>0</v>
      </c>
      <c r="AF251" s="48">
        <f t="shared" si="145"/>
        <v>0</v>
      </c>
      <c r="AG251" s="48">
        <f t="shared" si="146"/>
        <v>0</v>
      </c>
      <c r="AH251" s="48">
        <f t="shared" si="147"/>
        <v>0</v>
      </c>
      <c r="AI251" s="48">
        <f t="shared" si="148"/>
        <v>0</v>
      </c>
      <c r="AJ251" s="48">
        <f t="shared" si="149"/>
        <v>0</v>
      </c>
      <c r="AK251" s="48">
        <f t="shared" si="150"/>
        <v>0</v>
      </c>
      <c r="AL251" s="179"/>
      <c r="AM251" s="179"/>
      <c r="AN251" s="76"/>
      <c r="AO251" s="174"/>
      <c r="AP251" s="405">
        <f t="shared" si="169"/>
        <v>0</v>
      </c>
      <c r="AQ251" s="174"/>
      <c r="AR251" s="176"/>
      <c r="AS251" s="174"/>
      <c r="AT251" s="407">
        <f>IF(J251='Категорія витрат'!$F$2,ROUND('Додаток 3._Бюджет детальний ПР'!AS251*0.22,2),IF(J251='Категорія витрат'!$F$3,ROUND('Додаток 3._Бюджет детальний ПР'!AS251*0.22,2),IF(J251='Категорія витрат'!$F$4,ROUND('Додаток 3._Бюджет детальний ПР'!AS251*0.22,2),IF(J251='Категорія витрат'!$F$7,ROUND('Додаток 3._Бюджет детальний ПР'!AS251*0.0841,2),0))))</f>
        <v>0</v>
      </c>
      <c r="AU251" s="151">
        <f t="shared" si="141"/>
        <v>0</v>
      </c>
      <c r="AV251" s="178"/>
      <c r="AW251" s="178"/>
      <c r="AX251" s="178"/>
      <c r="AY251" s="178"/>
      <c r="AZ251" s="178"/>
      <c r="BA251" s="178"/>
      <c r="BB251" s="178"/>
      <c r="BC251" s="179"/>
      <c r="BD251" s="179"/>
      <c r="BE251" s="179"/>
      <c r="BF251" s="179"/>
      <c r="BG251" s="179"/>
      <c r="BH251" s="48">
        <f t="shared" si="151"/>
        <v>0</v>
      </c>
      <c r="BI251" s="48">
        <f t="shared" si="152"/>
        <v>0</v>
      </c>
      <c r="BJ251" s="48">
        <f t="shared" si="153"/>
        <v>0</v>
      </c>
      <c r="BK251" s="48">
        <f t="shared" si="154"/>
        <v>0</v>
      </c>
      <c r="BL251" s="48">
        <f t="shared" si="155"/>
        <v>0</v>
      </c>
      <c r="BM251" s="48">
        <f t="shared" si="156"/>
        <v>0</v>
      </c>
      <c r="BN251" s="48">
        <f t="shared" si="157"/>
        <v>0</v>
      </c>
      <c r="BO251" s="48">
        <f t="shared" si="158"/>
        <v>0</v>
      </c>
      <c r="BP251" s="179"/>
      <c r="BQ251" s="179"/>
      <c r="BR251" s="189"/>
      <c r="BS251" s="174"/>
      <c r="BT251" s="86">
        <f t="shared" si="170"/>
        <v>0</v>
      </c>
      <c r="BU251" s="174"/>
      <c r="BV251" s="176"/>
      <c r="BW251" s="174"/>
      <c r="BX251" s="157">
        <f>IF(J251='Категорія витрат'!$F$2,ROUND('Додаток 3._Бюджет детальний ПР'!BW251*0.3676,2),IF(J251='Категорія витрат'!$F$3,ROUND('Додаток 3._Бюджет детальний ПР'!BW251*0.347,2),IF(J251='Категорія витрат'!$F$4,ROUND('Додаток 3._Бюджет детальний ПР'!BW251*0.347,2),IF(J251='Категорія витрат'!$F$7,ROUND('Додаток 3._Бюджет детальний ПР'!BW251*0.0841,2),0))))</f>
        <v>0</v>
      </c>
      <c r="BY251" s="151">
        <f t="shared" si="171"/>
        <v>0</v>
      </c>
      <c r="BZ251" s="330"/>
      <c r="CA251" s="330"/>
      <c r="CB251" s="330"/>
      <c r="CC251" s="330"/>
      <c r="CD251" s="330"/>
      <c r="CE251" s="330"/>
      <c r="CF251" s="178"/>
      <c r="CG251" s="179"/>
      <c r="CH251" s="179"/>
      <c r="CI251" s="179"/>
      <c r="CJ251" s="179"/>
      <c r="CK251" s="179"/>
      <c r="CL251" s="48">
        <f t="shared" si="159"/>
        <v>0</v>
      </c>
      <c r="CM251" s="48">
        <f t="shared" si="160"/>
        <v>0</v>
      </c>
      <c r="CN251" s="48">
        <f t="shared" si="161"/>
        <v>0</v>
      </c>
      <c r="CO251" s="48">
        <f t="shared" si="162"/>
        <v>0</v>
      </c>
      <c r="CP251" s="48">
        <f t="shared" si="163"/>
        <v>0</v>
      </c>
      <c r="CQ251" s="48">
        <f t="shared" si="164"/>
        <v>0</v>
      </c>
      <c r="CR251" s="48">
        <f t="shared" si="165"/>
        <v>0</v>
      </c>
      <c r="CS251" s="48">
        <f t="shared" si="166"/>
        <v>0</v>
      </c>
      <c r="CT251" s="179"/>
      <c r="CU251" s="179"/>
    </row>
    <row r="252" spans="1:99" ht="20.100000000000001" customHeight="1" x14ac:dyDescent="0.15">
      <c r="A252" s="57">
        <v>247</v>
      </c>
      <c r="B252" s="398" t="str">
        <f>IF(D252='Напрямки конкурса'!$L$2,'Напрямки конкурса'!$B$2,IF(D252='Напрямки конкурса'!$L$3,'Напрямки конкурса'!$B$3,IF(D252='Напрямки конкурса'!$L$4,'Напрямки конкурса'!$B$4,IF(D252='Напрямки конкурса'!$L$5,'Напрямки конкурса'!$B$5,IF(D252='Напрямки конкурса'!$L$6,'Напрямки конкурса'!$B$6,IF(D252='Напрямки конкурса'!$L$7,'Напрямки конкурса'!$B$7,IF(D252='Напрямки конкурса'!$L$8,'Напрямки конкурса'!$B$8,IF(D252='Напрямки конкурса'!$L$9,'Напрямки конкурса'!$B$9,IF(D252='Напрямки конкурса'!$L$10,'Напрямки конкурса'!$B$10,IF(D252='Напрямки конкурса'!$L$11,'Напрямки конкурса'!$B$11,IF(D252='Напрямки конкурса'!$L$12,'Напрямки конкурса'!$B$12,IF(D252='Напрямки конкурса'!$L$13,'Напрямки конкурса'!$B$13,IF(D252='Напрямки конкурса'!$L$14,'Напрямки конкурса'!$B$14,IF(D252='Напрямки конкурса'!$L$15,'Напрямки конкурса'!$B$15,IF(D252='Напрямки конкурса'!$L$16,'Напрямки конкурса'!$B$16,IF(D252='Напрямки конкурса'!$L$17,'Напрямки конкурса'!$B$17,IF(D252='Напрямки конкурса'!$L$18,'Напрямки конкурса'!$B$18,IF(D252='Напрямки конкурса'!$L$19,'Напрямки конкурса'!$B$19,IF(D252='Напрямки конкурса'!$L$20,'Напрямки конкурса'!$B$20,IF(D252='Напрямки конкурса'!$L$21,'Напрямки конкурса'!$B$21,IF(D252='Напрямки конкурса'!$L$22,'Напрямки конкурса'!$B$22,IF(D252='Напрямки конкурса'!$L$23,'Напрямки конкурса'!$B$23,IF(D252='Напрямки конкурса'!$L$24,'Напрямки конкурса'!$B$24,IF(D252='Напрямки конкурса'!$L$25,'Напрямки конкурса'!$B$25,IF(D252='Напрямки конкурса'!$L$26,'Напрямки конкурса'!$B$26,IF(D252='Напрямки конкурса'!$L$27,'Напрямки конкурса'!$B$27,IF(D252='Напрямки конкурса'!$L$28,'Напрямки конкурса'!$B$28,"")))))))))))))))))))))))))))</f>
        <v/>
      </c>
      <c r="C252" s="58" t="str">
        <f>IF(D252='Напрямки конкурса'!$L$2,'Напрямки конкурса'!$K$2,IF(D252='Напрямки конкурса'!$L$3,'Напрямки конкурса'!$K$3,IF(D252='Напрямки конкурса'!$L$4,'Напрямки конкурса'!$K$4,IF(D252='Напрямки конкурса'!$L$5,'Напрямки конкурса'!$K$5,IF(D252='Напрямки конкурса'!$L$6,'Напрямки конкурса'!$K$6,IF(D252='Напрямки конкурса'!$L$7,'Напрямки конкурса'!$K$7,IF(D252='Напрямки конкурса'!$L$8,'Напрямки конкурса'!$K$8,IF(D252='Напрямки конкурса'!$L$9,'Напрямки конкурса'!$K$9,IF(D252='Напрямки конкурса'!$L$10,'Напрямки конкурса'!$K$10,IF(D252='Напрямки конкурса'!$L$11,'Напрямки конкурса'!$K$11,IF(D252='Напрямки конкурса'!$L$12,'Напрямки конкурса'!$K$12,IF(D252='Напрямки конкурса'!$L$13,'Напрямки конкурса'!$K$13,IF(D252='Напрямки конкурса'!$L$14,'Напрямки конкурса'!$K$14,IF(D252='Напрямки конкурса'!$L$15,'Напрямки конкурса'!$K$15,IF(D252='Напрямки конкурса'!$L$16,'Напрямки конкурса'!$K$16,IF(D252='Напрямки конкурса'!$L$17,'Напрямки конкурса'!$K$17,IF(D252='Напрямки конкурса'!$L$18,'Напрямки конкурса'!$K$18,IF(D252='Напрямки конкурса'!$L$19,'Напрямки конкурса'!$K$19,IF(D252='Напрямки конкурса'!$L$20,'Напрямки конкурса'!$K$20,IF(D252='Напрямки конкурса'!$L$21,'Напрямки конкурса'!$K$21,IF(D252='Напрямки конкурса'!$L$22,'Напрямки конкурса'!$K$22,IF(D252='Напрямки конкурса'!$L$23,'Напрямки конкурса'!$K$23,IF(D252='Напрямки конкурса'!$L$24,'Напрямки конкурса'!$K$24,IF(D252='Напрямки конкурса'!$L$25,'Напрямки конкурса'!$K$25,IF(D252='Напрямки конкурса'!$L$26,'Напрямки конкурса'!$K$26,IF(D252='Напрямки конкурса'!$L$27,'Напрямки конкурса'!$K$27,IF(D252='Напрямки конкурса'!$L$28,'Напрямки конкурса'!$K$28,"")))))))))))))))))))))))))))</f>
        <v/>
      </c>
      <c r="D252" s="554"/>
      <c r="E252" s="169"/>
      <c r="F252" s="169"/>
      <c r="G252" s="169"/>
      <c r="H252" s="148" t="str">
        <f>IF(I252='Категорія витрат'!$B$2,'Категорія витрат'!$A$2,IF(I252='Категорія витрат'!$B$3,'Категорія витрат'!$A$3,IF(I252='Категорія витрат'!$B$4,'Категорія витрат'!$A$4,IF(I252='Категорія витрат'!$B$5,'Категорія витрат'!$A$5,IF(I252='Категорія витрат'!$B$6,'Категорія витрат'!$A$6,IF(I252='Категорія витрат'!$B$7,'Категорія витрат'!$A$7,IF(I252='Категорія витрат'!$B$8,'Категорія витрат'!$A$8,IF(I252='Категорія витрат'!$B$9,'Категорія витрат'!$A$9,IF(I252='Категорія витрат'!$B$10,'Категорія витрат'!$A$10,IF(I252='Категорія витрат'!$B$11,'Категорія витрат'!$A$11,IF(I252='Категорія витрат'!$B$12,'Категорія витрат'!$A$12,IF(I252='Категорія витрат'!$B$13,'Категорія витрат'!$A$13,IF(I252='Категорія витрат'!$B$14,'Категорія витрат'!$A$14,IF(I252='Категорія витрат'!$B$15,'Категорія витрат'!$A$15,IF(I252='Категорія витрат'!$B$16,'Категорія витрат'!$A$16,IF(I252='Категорія витрат'!$B$17,'Категорія витрат'!$A$17,IF(I252='Категорія витрат'!$B$18,'Категорія витрат'!$A$18,IF(I252='Категорія витрат'!$B$19,'Категорія витрат'!$A$19,IF(I252='Категорія витрат'!$B$20,'Категорія витрат'!$A$20,IF(I252='Категорія витрат'!$B$21,'Категорія витрат'!$A$21,IF(I252='Категорія витрат'!$B$22,'Категорія витрат'!$A$22,IF(I252='Категорія витрат'!$B$23,'Категорія витрат'!$A$23,IF(I252='Категорія витрат'!$B$24,'Категорія витрат'!$A$24,IF(I252='Категорія витрат'!$B$25,'Категорія витрат'!$A$25,IF(I252='Категорія витрат'!$B$26,'Категорія витрат'!$A$26,IF(I252='Категорія витрат'!$B$27,'Категорія витрат'!$A$27,IF(I252='Категорія витрат'!$B$28,'Категорія витрат'!$A$28,IF(I252='Категорія витрат'!$B$29,'Категорія витрат'!$A$29,IF(I252='Категорія витрат'!$B$30,'Категорія витрат'!$A$30,"")))))))))))))))))))))))))))))</f>
        <v/>
      </c>
      <c r="I252" s="172"/>
      <c r="J252" s="171"/>
      <c r="K252" s="174"/>
      <c r="L252" s="86">
        <f t="shared" si="167"/>
        <v>0</v>
      </c>
      <c r="M252" s="174"/>
      <c r="N252" s="176"/>
      <c r="O252" s="396">
        <f t="shared" si="142"/>
        <v>0</v>
      </c>
      <c r="P252" s="157">
        <f>IF(J252='Категорія витрат'!$F$2,ROUND('Додаток 3._Бюджет детальний ПР'!O252*0.3676,2),IF(J252='Категорія витрат'!$F$3,ROUND('Додаток 3._Бюджет детальний ПР'!O252*0.347,2),IF(J252='Категорія витрат'!$F$4,ROUND('Додаток 3._Бюджет детальний ПР'!O252*0.347,2),IF(J252='Категорія витрат'!$F$7,ROUND('Додаток 3._Бюджет детальний ПР'!O252*0.0841,2),0))))</f>
        <v>0</v>
      </c>
      <c r="Q252" s="151">
        <f t="shared" si="172"/>
        <v>0</v>
      </c>
      <c r="R252" s="178"/>
      <c r="S252" s="178"/>
      <c r="T252" s="178"/>
      <c r="U252" s="178"/>
      <c r="V252" s="178"/>
      <c r="W252" s="178"/>
      <c r="X252" s="178"/>
      <c r="Y252" s="179"/>
      <c r="Z252" s="179"/>
      <c r="AA252" s="179"/>
      <c r="AB252" s="179"/>
      <c r="AC252" s="179"/>
      <c r="AD252" s="48">
        <f t="shared" si="143"/>
        <v>0</v>
      </c>
      <c r="AE252" s="48">
        <f t="shared" si="144"/>
        <v>0</v>
      </c>
      <c r="AF252" s="48">
        <f t="shared" si="145"/>
        <v>0</v>
      </c>
      <c r="AG252" s="48">
        <f t="shared" si="146"/>
        <v>0</v>
      </c>
      <c r="AH252" s="48">
        <f t="shared" si="147"/>
        <v>0</v>
      </c>
      <c r="AI252" s="48">
        <f t="shared" si="148"/>
        <v>0</v>
      </c>
      <c r="AJ252" s="48">
        <f t="shared" si="149"/>
        <v>0</v>
      </c>
      <c r="AK252" s="48">
        <f t="shared" si="150"/>
        <v>0</v>
      </c>
      <c r="AL252" s="179"/>
      <c r="AM252" s="179"/>
      <c r="AN252" s="76"/>
      <c r="AO252" s="174"/>
      <c r="AP252" s="405">
        <f t="shared" si="169"/>
        <v>0</v>
      </c>
      <c r="AQ252" s="174"/>
      <c r="AR252" s="176"/>
      <c r="AS252" s="174"/>
      <c r="AT252" s="407">
        <f>IF(J252='Категорія витрат'!$F$2,ROUND('Додаток 3._Бюджет детальний ПР'!AS252*0.22,2),IF(J252='Категорія витрат'!$F$3,ROUND('Додаток 3._Бюджет детальний ПР'!AS252*0.22,2),IF(J252='Категорія витрат'!$F$4,ROUND('Додаток 3._Бюджет детальний ПР'!AS252*0.22,2),IF(J252='Категорія витрат'!$F$7,ROUND('Додаток 3._Бюджет детальний ПР'!AS252*0.0841,2),0))))</f>
        <v>0</v>
      </c>
      <c r="AU252" s="151">
        <f t="shared" si="141"/>
        <v>0</v>
      </c>
      <c r="AV252" s="178"/>
      <c r="AW252" s="178"/>
      <c r="AX252" s="178"/>
      <c r="AY252" s="178"/>
      <c r="AZ252" s="178"/>
      <c r="BA252" s="178"/>
      <c r="BB252" s="178"/>
      <c r="BC252" s="179"/>
      <c r="BD252" s="179"/>
      <c r="BE252" s="179"/>
      <c r="BF252" s="179"/>
      <c r="BG252" s="179"/>
      <c r="BH252" s="48">
        <f t="shared" si="151"/>
        <v>0</v>
      </c>
      <c r="BI252" s="48">
        <f t="shared" si="152"/>
        <v>0</v>
      </c>
      <c r="BJ252" s="48">
        <f t="shared" si="153"/>
        <v>0</v>
      </c>
      <c r="BK252" s="48">
        <f t="shared" si="154"/>
        <v>0</v>
      </c>
      <c r="BL252" s="48">
        <f t="shared" si="155"/>
        <v>0</v>
      </c>
      <c r="BM252" s="48">
        <f t="shared" si="156"/>
        <v>0</v>
      </c>
      <c r="BN252" s="48">
        <f t="shared" si="157"/>
        <v>0</v>
      </c>
      <c r="BO252" s="48">
        <f t="shared" si="158"/>
        <v>0</v>
      </c>
      <c r="BP252" s="179"/>
      <c r="BQ252" s="179"/>
      <c r="BR252" s="189"/>
      <c r="BS252" s="174"/>
      <c r="BT252" s="86">
        <f t="shared" si="170"/>
        <v>0</v>
      </c>
      <c r="BU252" s="174"/>
      <c r="BV252" s="176"/>
      <c r="BW252" s="174"/>
      <c r="BX252" s="157">
        <f>IF(J252='Категорія витрат'!$F$2,ROUND('Додаток 3._Бюджет детальний ПР'!BW252*0.3676,2),IF(J252='Категорія витрат'!$F$3,ROUND('Додаток 3._Бюджет детальний ПР'!BW252*0.347,2),IF(J252='Категорія витрат'!$F$4,ROUND('Додаток 3._Бюджет детальний ПР'!BW252*0.347,2),IF(J252='Категорія витрат'!$F$7,ROUND('Додаток 3._Бюджет детальний ПР'!BW252*0.0841,2),0))))</f>
        <v>0</v>
      </c>
      <c r="BY252" s="151">
        <f t="shared" si="171"/>
        <v>0</v>
      </c>
      <c r="BZ252" s="330"/>
      <c r="CA252" s="330"/>
      <c r="CB252" s="330"/>
      <c r="CC252" s="330"/>
      <c r="CD252" s="330"/>
      <c r="CE252" s="330"/>
      <c r="CF252" s="178"/>
      <c r="CG252" s="179"/>
      <c r="CH252" s="179"/>
      <c r="CI252" s="179"/>
      <c r="CJ252" s="179"/>
      <c r="CK252" s="179"/>
      <c r="CL252" s="48">
        <f t="shared" si="159"/>
        <v>0</v>
      </c>
      <c r="CM252" s="48">
        <f t="shared" si="160"/>
        <v>0</v>
      </c>
      <c r="CN252" s="48">
        <f t="shared" si="161"/>
        <v>0</v>
      </c>
      <c r="CO252" s="48">
        <f t="shared" si="162"/>
        <v>0</v>
      </c>
      <c r="CP252" s="48">
        <f t="shared" si="163"/>
        <v>0</v>
      </c>
      <c r="CQ252" s="48">
        <f t="shared" si="164"/>
        <v>0</v>
      </c>
      <c r="CR252" s="48">
        <f t="shared" si="165"/>
        <v>0</v>
      </c>
      <c r="CS252" s="48">
        <f t="shared" si="166"/>
        <v>0</v>
      </c>
      <c r="CT252" s="179"/>
      <c r="CU252" s="179"/>
    </row>
    <row r="253" spans="1:99" ht="20.100000000000001" customHeight="1" x14ac:dyDescent="0.15">
      <c r="A253" s="57">
        <v>248</v>
      </c>
      <c r="B253" s="398" t="str">
        <f>IF(D253='Напрямки конкурса'!$L$2,'Напрямки конкурса'!$B$2,IF(D253='Напрямки конкурса'!$L$3,'Напрямки конкурса'!$B$3,IF(D253='Напрямки конкурса'!$L$4,'Напрямки конкурса'!$B$4,IF(D253='Напрямки конкурса'!$L$5,'Напрямки конкурса'!$B$5,IF(D253='Напрямки конкурса'!$L$6,'Напрямки конкурса'!$B$6,IF(D253='Напрямки конкурса'!$L$7,'Напрямки конкурса'!$B$7,IF(D253='Напрямки конкурса'!$L$8,'Напрямки конкурса'!$B$8,IF(D253='Напрямки конкурса'!$L$9,'Напрямки конкурса'!$B$9,IF(D253='Напрямки конкурса'!$L$10,'Напрямки конкурса'!$B$10,IF(D253='Напрямки конкурса'!$L$11,'Напрямки конкурса'!$B$11,IF(D253='Напрямки конкурса'!$L$12,'Напрямки конкурса'!$B$12,IF(D253='Напрямки конкурса'!$L$13,'Напрямки конкурса'!$B$13,IF(D253='Напрямки конкурса'!$L$14,'Напрямки конкурса'!$B$14,IF(D253='Напрямки конкурса'!$L$15,'Напрямки конкурса'!$B$15,IF(D253='Напрямки конкурса'!$L$16,'Напрямки конкурса'!$B$16,IF(D253='Напрямки конкурса'!$L$17,'Напрямки конкурса'!$B$17,IF(D253='Напрямки конкурса'!$L$18,'Напрямки конкурса'!$B$18,IF(D253='Напрямки конкурса'!$L$19,'Напрямки конкурса'!$B$19,IF(D253='Напрямки конкурса'!$L$20,'Напрямки конкурса'!$B$20,IF(D253='Напрямки конкурса'!$L$21,'Напрямки конкурса'!$B$21,IF(D253='Напрямки конкурса'!$L$22,'Напрямки конкурса'!$B$22,IF(D253='Напрямки конкурса'!$L$23,'Напрямки конкурса'!$B$23,IF(D253='Напрямки конкурса'!$L$24,'Напрямки конкурса'!$B$24,IF(D253='Напрямки конкурса'!$L$25,'Напрямки конкурса'!$B$25,IF(D253='Напрямки конкурса'!$L$26,'Напрямки конкурса'!$B$26,IF(D253='Напрямки конкурса'!$L$27,'Напрямки конкурса'!$B$27,IF(D253='Напрямки конкурса'!$L$28,'Напрямки конкурса'!$B$28,"")))))))))))))))))))))))))))</f>
        <v/>
      </c>
      <c r="C253" s="58" t="str">
        <f>IF(D253='Напрямки конкурса'!$L$2,'Напрямки конкурса'!$K$2,IF(D253='Напрямки конкурса'!$L$3,'Напрямки конкурса'!$K$3,IF(D253='Напрямки конкурса'!$L$4,'Напрямки конкурса'!$K$4,IF(D253='Напрямки конкурса'!$L$5,'Напрямки конкурса'!$K$5,IF(D253='Напрямки конкурса'!$L$6,'Напрямки конкурса'!$K$6,IF(D253='Напрямки конкурса'!$L$7,'Напрямки конкурса'!$K$7,IF(D253='Напрямки конкурса'!$L$8,'Напрямки конкурса'!$K$8,IF(D253='Напрямки конкурса'!$L$9,'Напрямки конкурса'!$K$9,IF(D253='Напрямки конкурса'!$L$10,'Напрямки конкурса'!$K$10,IF(D253='Напрямки конкурса'!$L$11,'Напрямки конкурса'!$K$11,IF(D253='Напрямки конкурса'!$L$12,'Напрямки конкурса'!$K$12,IF(D253='Напрямки конкурса'!$L$13,'Напрямки конкурса'!$K$13,IF(D253='Напрямки конкурса'!$L$14,'Напрямки конкурса'!$K$14,IF(D253='Напрямки конкурса'!$L$15,'Напрямки конкурса'!$K$15,IF(D253='Напрямки конкурса'!$L$16,'Напрямки конкурса'!$K$16,IF(D253='Напрямки конкурса'!$L$17,'Напрямки конкурса'!$K$17,IF(D253='Напрямки конкурса'!$L$18,'Напрямки конкурса'!$K$18,IF(D253='Напрямки конкурса'!$L$19,'Напрямки конкурса'!$K$19,IF(D253='Напрямки конкурса'!$L$20,'Напрямки конкурса'!$K$20,IF(D253='Напрямки конкурса'!$L$21,'Напрямки конкурса'!$K$21,IF(D253='Напрямки конкурса'!$L$22,'Напрямки конкурса'!$K$22,IF(D253='Напрямки конкурса'!$L$23,'Напрямки конкурса'!$K$23,IF(D253='Напрямки конкурса'!$L$24,'Напрямки конкурса'!$K$24,IF(D253='Напрямки конкурса'!$L$25,'Напрямки конкурса'!$K$25,IF(D253='Напрямки конкурса'!$L$26,'Напрямки конкурса'!$K$26,IF(D253='Напрямки конкурса'!$L$27,'Напрямки конкурса'!$K$27,IF(D253='Напрямки конкурса'!$L$28,'Напрямки конкурса'!$K$28,"")))))))))))))))))))))))))))</f>
        <v/>
      </c>
      <c r="D253" s="554"/>
      <c r="E253" s="169"/>
      <c r="F253" s="169"/>
      <c r="G253" s="169"/>
      <c r="H253" s="148" t="str">
        <f>IF(I253='Категорія витрат'!$B$2,'Категорія витрат'!$A$2,IF(I253='Категорія витрат'!$B$3,'Категорія витрат'!$A$3,IF(I253='Категорія витрат'!$B$4,'Категорія витрат'!$A$4,IF(I253='Категорія витрат'!$B$5,'Категорія витрат'!$A$5,IF(I253='Категорія витрат'!$B$6,'Категорія витрат'!$A$6,IF(I253='Категорія витрат'!$B$7,'Категорія витрат'!$A$7,IF(I253='Категорія витрат'!$B$8,'Категорія витрат'!$A$8,IF(I253='Категорія витрат'!$B$9,'Категорія витрат'!$A$9,IF(I253='Категорія витрат'!$B$10,'Категорія витрат'!$A$10,IF(I253='Категорія витрат'!$B$11,'Категорія витрат'!$A$11,IF(I253='Категорія витрат'!$B$12,'Категорія витрат'!$A$12,IF(I253='Категорія витрат'!$B$13,'Категорія витрат'!$A$13,IF(I253='Категорія витрат'!$B$14,'Категорія витрат'!$A$14,IF(I253='Категорія витрат'!$B$15,'Категорія витрат'!$A$15,IF(I253='Категорія витрат'!$B$16,'Категорія витрат'!$A$16,IF(I253='Категорія витрат'!$B$17,'Категорія витрат'!$A$17,IF(I253='Категорія витрат'!$B$18,'Категорія витрат'!$A$18,IF(I253='Категорія витрат'!$B$19,'Категорія витрат'!$A$19,IF(I253='Категорія витрат'!$B$20,'Категорія витрат'!$A$20,IF(I253='Категорія витрат'!$B$21,'Категорія витрат'!$A$21,IF(I253='Категорія витрат'!$B$22,'Категорія витрат'!$A$22,IF(I253='Категорія витрат'!$B$23,'Категорія витрат'!$A$23,IF(I253='Категорія витрат'!$B$24,'Категорія витрат'!$A$24,IF(I253='Категорія витрат'!$B$25,'Категорія витрат'!$A$25,IF(I253='Категорія витрат'!$B$26,'Категорія витрат'!$A$26,IF(I253='Категорія витрат'!$B$27,'Категорія витрат'!$A$27,IF(I253='Категорія витрат'!$B$28,'Категорія витрат'!$A$28,IF(I253='Категорія витрат'!$B$29,'Категорія витрат'!$A$29,IF(I253='Категорія витрат'!$B$30,'Категорія витрат'!$A$30,"")))))))))))))))))))))))))))))</f>
        <v/>
      </c>
      <c r="I253" s="172"/>
      <c r="J253" s="171"/>
      <c r="K253" s="174"/>
      <c r="L253" s="86">
        <f t="shared" si="167"/>
        <v>0</v>
      </c>
      <c r="M253" s="174"/>
      <c r="N253" s="176"/>
      <c r="O253" s="396">
        <f t="shared" si="142"/>
        <v>0</v>
      </c>
      <c r="P253" s="157">
        <f>IF(J253='Категорія витрат'!$F$2,ROUND('Додаток 3._Бюджет детальний ПР'!O253*0.3676,2),IF(J253='Категорія витрат'!$F$3,ROUND('Додаток 3._Бюджет детальний ПР'!O253*0.347,2),IF(J253='Категорія витрат'!$F$4,ROUND('Додаток 3._Бюджет детальний ПР'!O253*0.347,2),IF(J253='Категорія витрат'!$F$7,ROUND('Додаток 3._Бюджет детальний ПР'!O253*0.0841,2),0))))</f>
        <v>0</v>
      </c>
      <c r="Q253" s="151">
        <f t="shared" si="172"/>
        <v>0</v>
      </c>
      <c r="R253" s="178"/>
      <c r="S253" s="178"/>
      <c r="T253" s="178"/>
      <c r="U253" s="178"/>
      <c r="V253" s="178"/>
      <c r="W253" s="178"/>
      <c r="X253" s="178"/>
      <c r="Y253" s="179"/>
      <c r="Z253" s="179"/>
      <c r="AA253" s="179"/>
      <c r="AB253" s="179"/>
      <c r="AC253" s="179"/>
      <c r="AD253" s="48">
        <f t="shared" si="143"/>
        <v>0</v>
      </c>
      <c r="AE253" s="48">
        <f t="shared" si="144"/>
        <v>0</v>
      </c>
      <c r="AF253" s="48">
        <f t="shared" si="145"/>
        <v>0</v>
      </c>
      <c r="AG253" s="48">
        <f t="shared" si="146"/>
        <v>0</v>
      </c>
      <c r="AH253" s="48">
        <f t="shared" si="147"/>
        <v>0</v>
      </c>
      <c r="AI253" s="48">
        <f t="shared" si="148"/>
        <v>0</v>
      </c>
      <c r="AJ253" s="48">
        <f t="shared" si="149"/>
        <v>0</v>
      </c>
      <c r="AK253" s="48">
        <f t="shared" si="150"/>
        <v>0</v>
      </c>
      <c r="AL253" s="179"/>
      <c r="AM253" s="179"/>
      <c r="AN253" s="76"/>
      <c r="AO253" s="174"/>
      <c r="AP253" s="405">
        <f t="shared" si="169"/>
        <v>0</v>
      </c>
      <c r="AQ253" s="174"/>
      <c r="AR253" s="176"/>
      <c r="AS253" s="174"/>
      <c r="AT253" s="407">
        <f>IF(J253='Категорія витрат'!$F$2,ROUND('Додаток 3._Бюджет детальний ПР'!AS253*0.22,2),IF(J253='Категорія витрат'!$F$3,ROUND('Додаток 3._Бюджет детальний ПР'!AS253*0.22,2),IF(J253='Категорія витрат'!$F$4,ROUND('Додаток 3._Бюджет детальний ПР'!AS253*0.22,2),IF(J253='Категорія витрат'!$F$7,ROUND('Додаток 3._Бюджет детальний ПР'!AS253*0.0841,2),0))))</f>
        <v>0</v>
      </c>
      <c r="AU253" s="151">
        <f t="shared" si="141"/>
        <v>0</v>
      </c>
      <c r="AV253" s="178"/>
      <c r="AW253" s="178"/>
      <c r="AX253" s="178"/>
      <c r="AY253" s="178"/>
      <c r="AZ253" s="178"/>
      <c r="BA253" s="178"/>
      <c r="BB253" s="178"/>
      <c r="BC253" s="179"/>
      <c r="BD253" s="179"/>
      <c r="BE253" s="179"/>
      <c r="BF253" s="179"/>
      <c r="BG253" s="179"/>
      <c r="BH253" s="48">
        <f t="shared" si="151"/>
        <v>0</v>
      </c>
      <c r="BI253" s="48">
        <f t="shared" si="152"/>
        <v>0</v>
      </c>
      <c r="BJ253" s="48">
        <f t="shared" si="153"/>
        <v>0</v>
      </c>
      <c r="BK253" s="48">
        <f t="shared" si="154"/>
        <v>0</v>
      </c>
      <c r="BL253" s="48">
        <f t="shared" si="155"/>
        <v>0</v>
      </c>
      <c r="BM253" s="48">
        <f t="shared" si="156"/>
        <v>0</v>
      </c>
      <c r="BN253" s="48">
        <f t="shared" si="157"/>
        <v>0</v>
      </c>
      <c r="BO253" s="48">
        <f t="shared" si="158"/>
        <v>0</v>
      </c>
      <c r="BP253" s="179"/>
      <c r="BQ253" s="179"/>
      <c r="BR253" s="189"/>
      <c r="BS253" s="174"/>
      <c r="BT253" s="86">
        <f t="shared" si="170"/>
        <v>0</v>
      </c>
      <c r="BU253" s="174"/>
      <c r="BV253" s="176"/>
      <c r="BW253" s="174"/>
      <c r="BX253" s="157">
        <f>IF(J253='Категорія витрат'!$F$2,ROUND('Додаток 3._Бюджет детальний ПР'!BW253*0.3676,2),IF(J253='Категорія витрат'!$F$3,ROUND('Додаток 3._Бюджет детальний ПР'!BW253*0.347,2),IF(J253='Категорія витрат'!$F$4,ROUND('Додаток 3._Бюджет детальний ПР'!BW253*0.347,2),IF(J253='Категорія витрат'!$F$7,ROUND('Додаток 3._Бюджет детальний ПР'!BW253*0.0841,2),0))))</f>
        <v>0</v>
      </c>
      <c r="BY253" s="151">
        <f t="shared" si="171"/>
        <v>0</v>
      </c>
      <c r="BZ253" s="330"/>
      <c r="CA253" s="330"/>
      <c r="CB253" s="330"/>
      <c r="CC253" s="330"/>
      <c r="CD253" s="330"/>
      <c r="CE253" s="330"/>
      <c r="CF253" s="178"/>
      <c r="CG253" s="179"/>
      <c r="CH253" s="179"/>
      <c r="CI253" s="179"/>
      <c r="CJ253" s="179"/>
      <c r="CK253" s="179"/>
      <c r="CL253" s="48">
        <f t="shared" si="159"/>
        <v>0</v>
      </c>
      <c r="CM253" s="48">
        <f t="shared" si="160"/>
        <v>0</v>
      </c>
      <c r="CN253" s="48">
        <f t="shared" si="161"/>
        <v>0</v>
      </c>
      <c r="CO253" s="48">
        <f t="shared" si="162"/>
        <v>0</v>
      </c>
      <c r="CP253" s="48">
        <f t="shared" si="163"/>
        <v>0</v>
      </c>
      <c r="CQ253" s="48">
        <f t="shared" si="164"/>
        <v>0</v>
      </c>
      <c r="CR253" s="48">
        <f t="shared" si="165"/>
        <v>0</v>
      </c>
      <c r="CS253" s="48">
        <f t="shared" si="166"/>
        <v>0</v>
      </c>
      <c r="CT253" s="179"/>
      <c r="CU253" s="179"/>
    </row>
    <row r="254" spans="1:99" ht="20.100000000000001" customHeight="1" x14ac:dyDescent="0.15">
      <c r="A254" s="57">
        <v>249</v>
      </c>
      <c r="B254" s="398" t="str">
        <f>IF(D254='Напрямки конкурса'!$L$2,'Напрямки конкурса'!$B$2,IF(D254='Напрямки конкурса'!$L$3,'Напрямки конкурса'!$B$3,IF(D254='Напрямки конкурса'!$L$4,'Напрямки конкурса'!$B$4,IF(D254='Напрямки конкурса'!$L$5,'Напрямки конкурса'!$B$5,IF(D254='Напрямки конкурса'!$L$6,'Напрямки конкурса'!$B$6,IF(D254='Напрямки конкурса'!$L$7,'Напрямки конкурса'!$B$7,IF(D254='Напрямки конкурса'!$L$8,'Напрямки конкурса'!$B$8,IF(D254='Напрямки конкурса'!$L$9,'Напрямки конкурса'!$B$9,IF(D254='Напрямки конкурса'!$L$10,'Напрямки конкурса'!$B$10,IF(D254='Напрямки конкурса'!$L$11,'Напрямки конкурса'!$B$11,IF(D254='Напрямки конкурса'!$L$12,'Напрямки конкурса'!$B$12,IF(D254='Напрямки конкурса'!$L$13,'Напрямки конкурса'!$B$13,IF(D254='Напрямки конкурса'!$L$14,'Напрямки конкурса'!$B$14,IF(D254='Напрямки конкурса'!$L$15,'Напрямки конкурса'!$B$15,IF(D254='Напрямки конкурса'!$L$16,'Напрямки конкурса'!$B$16,IF(D254='Напрямки конкурса'!$L$17,'Напрямки конкурса'!$B$17,IF(D254='Напрямки конкурса'!$L$18,'Напрямки конкурса'!$B$18,IF(D254='Напрямки конкурса'!$L$19,'Напрямки конкурса'!$B$19,IF(D254='Напрямки конкурса'!$L$20,'Напрямки конкурса'!$B$20,IF(D254='Напрямки конкурса'!$L$21,'Напрямки конкурса'!$B$21,IF(D254='Напрямки конкурса'!$L$22,'Напрямки конкурса'!$B$22,IF(D254='Напрямки конкурса'!$L$23,'Напрямки конкурса'!$B$23,IF(D254='Напрямки конкурса'!$L$24,'Напрямки конкурса'!$B$24,IF(D254='Напрямки конкурса'!$L$25,'Напрямки конкурса'!$B$25,IF(D254='Напрямки конкурса'!$L$26,'Напрямки конкурса'!$B$26,IF(D254='Напрямки конкурса'!$L$27,'Напрямки конкурса'!$B$27,IF(D254='Напрямки конкурса'!$L$28,'Напрямки конкурса'!$B$28,"")))))))))))))))))))))))))))</f>
        <v/>
      </c>
      <c r="C254" s="58" t="str">
        <f>IF(D254='Напрямки конкурса'!$L$2,'Напрямки конкурса'!$K$2,IF(D254='Напрямки конкурса'!$L$3,'Напрямки конкурса'!$K$3,IF(D254='Напрямки конкурса'!$L$4,'Напрямки конкурса'!$K$4,IF(D254='Напрямки конкурса'!$L$5,'Напрямки конкурса'!$K$5,IF(D254='Напрямки конкурса'!$L$6,'Напрямки конкурса'!$K$6,IF(D254='Напрямки конкурса'!$L$7,'Напрямки конкурса'!$K$7,IF(D254='Напрямки конкурса'!$L$8,'Напрямки конкурса'!$K$8,IF(D254='Напрямки конкурса'!$L$9,'Напрямки конкурса'!$K$9,IF(D254='Напрямки конкурса'!$L$10,'Напрямки конкурса'!$K$10,IF(D254='Напрямки конкурса'!$L$11,'Напрямки конкурса'!$K$11,IF(D254='Напрямки конкурса'!$L$12,'Напрямки конкурса'!$K$12,IF(D254='Напрямки конкурса'!$L$13,'Напрямки конкурса'!$K$13,IF(D254='Напрямки конкурса'!$L$14,'Напрямки конкурса'!$K$14,IF(D254='Напрямки конкурса'!$L$15,'Напрямки конкурса'!$K$15,IF(D254='Напрямки конкурса'!$L$16,'Напрямки конкурса'!$K$16,IF(D254='Напрямки конкурса'!$L$17,'Напрямки конкурса'!$K$17,IF(D254='Напрямки конкурса'!$L$18,'Напрямки конкурса'!$K$18,IF(D254='Напрямки конкурса'!$L$19,'Напрямки конкурса'!$K$19,IF(D254='Напрямки конкурса'!$L$20,'Напрямки конкурса'!$K$20,IF(D254='Напрямки конкурса'!$L$21,'Напрямки конкурса'!$K$21,IF(D254='Напрямки конкурса'!$L$22,'Напрямки конкурса'!$K$22,IF(D254='Напрямки конкурса'!$L$23,'Напрямки конкурса'!$K$23,IF(D254='Напрямки конкурса'!$L$24,'Напрямки конкурса'!$K$24,IF(D254='Напрямки конкурса'!$L$25,'Напрямки конкурса'!$K$25,IF(D254='Напрямки конкурса'!$L$26,'Напрямки конкурса'!$K$26,IF(D254='Напрямки конкурса'!$L$27,'Напрямки конкурса'!$K$27,IF(D254='Напрямки конкурса'!$L$28,'Напрямки конкурса'!$K$28,"")))))))))))))))))))))))))))</f>
        <v/>
      </c>
      <c r="D254" s="554"/>
      <c r="E254" s="169"/>
      <c r="F254" s="169"/>
      <c r="G254" s="169"/>
      <c r="H254" s="148" t="str">
        <f>IF(I254='Категорія витрат'!$B$2,'Категорія витрат'!$A$2,IF(I254='Категорія витрат'!$B$3,'Категорія витрат'!$A$3,IF(I254='Категорія витрат'!$B$4,'Категорія витрат'!$A$4,IF(I254='Категорія витрат'!$B$5,'Категорія витрат'!$A$5,IF(I254='Категорія витрат'!$B$6,'Категорія витрат'!$A$6,IF(I254='Категорія витрат'!$B$7,'Категорія витрат'!$A$7,IF(I254='Категорія витрат'!$B$8,'Категорія витрат'!$A$8,IF(I254='Категорія витрат'!$B$9,'Категорія витрат'!$A$9,IF(I254='Категорія витрат'!$B$10,'Категорія витрат'!$A$10,IF(I254='Категорія витрат'!$B$11,'Категорія витрат'!$A$11,IF(I254='Категорія витрат'!$B$12,'Категорія витрат'!$A$12,IF(I254='Категорія витрат'!$B$13,'Категорія витрат'!$A$13,IF(I254='Категорія витрат'!$B$14,'Категорія витрат'!$A$14,IF(I254='Категорія витрат'!$B$15,'Категорія витрат'!$A$15,IF(I254='Категорія витрат'!$B$16,'Категорія витрат'!$A$16,IF(I254='Категорія витрат'!$B$17,'Категорія витрат'!$A$17,IF(I254='Категорія витрат'!$B$18,'Категорія витрат'!$A$18,IF(I254='Категорія витрат'!$B$19,'Категорія витрат'!$A$19,IF(I254='Категорія витрат'!$B$20,'Категорія витрат'!$A$20,IF(I254='Категорія витрат'!$B$21,'Категорія витрат'!$A$21,IF(I254='Категорія витрат'!$B$22,'Категорія витрат'!$A$22,IF(I254='Категорія витрат'!$B$23,'Категорія витрат'!$A$23,IF(I254='Категорія витрат'!$B$24,'Категорія витрат'!$A$24,IF(I254='Категорія витрат'!$B$25,'Категорія витрат'!$A$25,IF(I254='Категорія витрат'!$B$26,'Категорія витрат'!$A$26,IF(I254='Категорія витрат'!$B$27,'Категорія витрат'!$A$27,IF(I254='Категорія витрат'!$B$28,'Категорія витрат'!$A$28,IF(I254='Категорія витрат'!$B$29,'Категорія витрат'!$A$29,IF(I254='Категорія витрат'!$B$30,'Категорія витрат'!$A$30,"")))))))))))))))))))))))))))))</f>
        <v/>
      </c>
      <c r="I254" s="172"/>
      <c r="J254" s="171"/>
      <c r="K254" s="174"/>
      <c r="L254" s="86">
        <f t="shared" si="167"/>
        <v>0</v>
      </c>
      <c r="M254" s="174"/>
      <c r="N254" s="176"/>
      <c r="O254" s="396">
        <f t="shared" si="142"/>
        <v>0</v>
      </c>
      <c r="P254" s="157">
        <f>IF(J254='Категорія витрат'!$F$2,ROUND('Додаток 3._Бюджет детальний ПР'!O254*0.3676,2),IF(J254='Категорія витрат'!$F$3,ROUND('Додаток 3._Бюджет детальний ПР'!O254*0.347,2),IF(J254='Категорія витрат'!$F$4,ROUND('Додаток 3._Бюджет детальний ПР'!O254*0.347,2),IF(J254='Категорія витрат'!$F$7,ROUND('Додаток 3._Бюджет детальний ПР'!O254*0.0841,2),0))))</f>
        <v>0</v>
      </c>
      <c r="Q254" s="151">
        <f t="shared" si="172"/>
        <v>0</v>
      </c>
      <c r="R254" s="178"/>
      <c r="S254" s="178"/>
      <c r="T254" s="178"/>
      <c r="U254" s="178"/>
      <c r="V254" s="178"/>
      <c r="W254" s="178"/>
      <c r="X254" s="178"/>
      <c r="Y254" s="179"/>
      <c r="Z254" s="179"/>
      <c r="AA254" s="179"/>
      <c r="AB254" s="179"/>
      <c r="AC254" s="179"/>
      <c r="AD254" s="48">
        <f t="shared" si="143"/>
        <v>0</v>
      </c>
      <c r="AE254" s="48">
        <f t="shared" si="144"/>
        <v>0</v>
      </c>
      <c r="AF254" s="48">
        <f t="shared" si="145"/>
        <v>0</v>
      </c>
      <c r="AG254" s="48">
        <f t="shared" si="146"/>
        <v>0</v>
      </c>
      <c r="AH254" s="48">
        <f t="shared" si="147"/>
        <v>0</v>
      </c>
      <c r="AI254" s="48">
        <f t="shared" si="148"/>
        <v>0</v>
      </c>
      <c r="AJ254" s="48">
        <f t="shared" si="149"/>
        <v>0</v>
      </c>
      <c r="AK254" s="48">
        <f t="shared" si="150"/>
        <v>0</v>
      </c>
      <c r="AL254" s="179"/>
      <c r="AM254" s="179"/>
      <c r="AN254" s="76"/>
      <c r="AO254" s="174"/>
      <c r="AP254" s="405">
        <f t="shared" si="169"/>
        <v>0</v>
      </c>
      <c r="AQ254" s="174"/>
      <c r="AR254" s="176"/>
      <c r="AS254" s="174"/>
      <c r="AT254" s="407">
        <f>IF(J254='Категорія витрат'!$F$2,ROUND('Додаток 3._Бюджет детальний ПР'!AS254*0.22,2),IF(J254='Категорія витрат'!$F$3,ROUND('Додаток 3._Бюджет детальний ПР'!AS254*0.22,2),IF(J254='Категорія витрат'!$F$4,ROUND('Додаток 3._Бюджет детальний ПР'!AS254*0.22,2),IF(J254='Категорія витрат'!$F$7,ROUND('Додаток 3._Бюджет детальний ПР'!AS254*0.0841,2),0))))</f>
        <v>0</v>
      </c>
      <c r="AU254" s="151">
        <f t="shared" si="141"/>
        <v>0</v>
      </c>
      <c r="AV254" s="178"/>
      <c r="AW254" s="178"/>
      <c r="AX254" s="178"/>
      <c r="AY254" s="178"/>
      <c r="AZ254" s="178"/>
      <c r="BA254" s="178"/>
      <c r="BB254" s="178"/>
      <c r="BC254" s="179"/>
      <c r="BD254" s="179"/>
      <c r="BE254" s="179"/>
      <c r="BF254" s="179"/>
      <c r="BG254" s="179"/>
      <c r="BH254" s="48">
        <f t="shared" si="151"/>
        <v>0</v>
      </c>
      <c r="BI254" s="48">
        <f t="shared" si="152"/>
        <v>0</v>
      </c>
      <c r="BJ254" s="48">
        <f t="shared" si="153"/>
        <v>0</v>
      </c>
      <c r="BK254" s="48">
        <f t="shared" si="154"/>
        <v>0</v>
      </c>
      <c r="BL254" s="48">
        <f t="shared" si="155"/>
        <v>0</v>
      </c>
      <c r="BM254" s="48">
        <f t="shared" si="156"/>
        <v>0</v>
      </c>
      <c r="BN254" s="48">
        <f t="shared" si="157"/>
        <v>0</v>
      </c>
      <c r="BO254" s="48">
        <f t="shared" si="158"/>
        <v>0</v>
      </c>
      <c r="BP254" s="179"/>
      <c r="BQ254" s="179"/>
      <c r="BR254" s="189"/>
      <c r="BS254" s="174"/>
      <c r="BT254" s="86">
        <f t="shared" si="170"/>
        <v>0</v>
      </c>
      <c r="BU254" s="174"/>
      <c r="BV254" s="176"/>
      <c r="BW254" s="174"/>
      <c r="BX254" s="157">
        <f>IF(J254='Категорія витрат'!$F$2,ROUND('Додаток 3._Бюджет детальний ПР'!BW254*0.3676,2),IF(J254='Категорія витрат'!$F$3,ROUND('Додаток 3._Бюджет детальний ПР'!BW254*0.347,2),IF(J254='Категорія витрат'!$F$4,ROUND('Додаток 3._Бюджет детальний ПР'!BW254*0.347,2),IF(J254='Категорія витрат'!$F$7,ROUND('Додаток 3._Бюджет детальний ПР'!BW254*0.0841,2),0))))</f>
        <v>0</v>
      </c>
      <c r="BY254" s="151">
        <f t="shared" si="171"/>
        <v>0</v>
      </c>
      <c r="BZ254" s="330"/>
      <c r="CA254" s="330"/>
      <c r="CB254" s="330"/>
      <c r="CC254" s="330"/>
      <c r="CD254" s="330"/>
      <c r="CE254" s="330"/>
      <c r="CF254" s="178"/>
      <c r="CG254" s="179"/>
      <c r="CH254" s="179"/>
      <c r="CI254" s="179"/>
      <c r="CJ254" s="179"/>
      <c r="CK254" s="179"/>
      <c r="CL254" s="48">
        <f t="shared" si="159"/>
        <v>0</v>
      </c>
      <c r="CM254" s="48">
        <f t="shared" si="160"/>
        <v>0</v>
      </c>
      <c r="CN254" s="48">
        <f t="shared" si="161"/>
        <v>0</v>
      </c>
      <c r="CO254" s="48">
        <f t="shared" si="162"/>
        <v>0</v>
      </c>
      <c r="CP254" s="48">
        <f t="shared" si="163"/>
        <v>0</v>
      </c>
      <c r="CQ254" s="48">
        <f t="shared" si="164"/>
        <v>0</v>
      </c>
      <c r="CR254" s="48">
        <f t="shared" si="165"/>
        <v>0</v>
      </c>
      <c r="CS254" s="48">
        <f t="shared" si="166"/>
        <v>0</v>
      </c>
      <c r="CT254" s="179"/>
      <c r="CU254" s="179"/>
    </row>
    <row r="255" spans="1:99" ht="20.100000000000001" customHeight="1" x14ac:dyDescent="0.15">
      <c r="A255" s="57">
        <v>250</v>
      </c>
      <c r="B255" s="398" t="str">
        <f>IF(D255='Напрямки конкурса'!$L$2,'Напрямки конкурса'!$B$2,IF(D255='Напрямки конкурса'!$L$3,'Напрямки конкурса'!$B$3,IF(D255='Напрямки конкурса'!$L$4,'Напрямки конкурса'!$B$4,IF(D255='Напрямки конкурса'!$L$5,'Напрямки конкурса'!$B$5,IF(D255='Напрямки конкурса'!$L$6,'Напрямки конкурса'!$B$6,IF(D255='Напрямки конкурса'!$L$7,'Напрямки конкурса'!$B$7,IF(D255='Напрямки конкурса'!$L$8,'Напрямки конкурса'!$B$8,IF(D255='Напрямки конкурса'!$L$9,'Напрямки конкурса'!$B$9,IF(D255='Напрямки конкурса'!$L$10,'Напрямки конкурса'!$B$10,IF(D255='Напрямки конкурса'!$L$11,'Напрямки конкурса'!$B$11,IF(D255='Напрямки конкурса'!$L$12,'Напрямки конкурса'!$B$12,IF(D255='Напрямки конкурса'!$L$13,'Напрямки конкурса'!$B$13,IF(D255='Напрямки конкурса'!$L$14,'Напрямки конкурса'!$B$14,IF(D255='Напрямки конкурса'!$L$15,'Напрямки конкурса'!$B$15,IF(D255='Напрямки конкурса'!$L$16,'Напрямки конкурса'!$B$16,IF(D255='Напрямки конкурса'!$L$17,'Напрямки конкурса'!$B$17,IF(D255='Напрямки конкурса'!$L$18,'Напрямки конкурса'!$B$18,IF(D255='Напрямки конкурса'!$L$19,'Напрямки конкурса'!$B$19,IF(D255='Напрямки конкурса'!$L$20,'Напрямки конкурса'!$B$20,IF(D255='Напрямки конкурса'!$L$21,'Напрямки конкурса'!$B$21,IF(D255='Напрямки конкурса'!$L$22,'Напрямки конкурса'!$B$22,IF(D255='Напрямки конкурса'!$L$23,'Напрямки конкурса'!$B$23,IF(D255='Напрямки конкурса'!$L$24,'Напрямки конкурса'!$B$24,IF(D255='Напрямки конкурса'!$L$25,'Напрямки конкурса'!$B$25,IF(D255='Напрямки конкурса'!$L$26,'Напрямки конкурса'!$B$26,IF(D255='Напрямки конкурса'!$L$27,'Напрямки конкурса'!$B$27,IF(D255='Напрямки конкурса'!$L$28,'Напрямки конкурса'!$B$28,"")))))))))))))))))))))))))))</f>
        <v/>
      </c>
      <c r="C255" s="58" t="str">
        <f>IF(D255='Напрямки конкурса'!$L$2,'Напрямки конкурса'!$K$2,IF(D255='Напрямки конкурса'!$L$3,'Напрямки конкурса'!$K$3,IF(D255='Напрямки конкурса'!$L$4,'Напрямки конкурса'!$K$4,IF(D255='Напрямки конкурса'!$L$5,'Напрямки конкурса'!$K$5,IF(D255='Напрямки конкурса'!$L$6,'Напрямки конкурса'!$K$6,IF(D255='Напрямки конкурса'!$L$7,'Напрямки конкурса'!$K$7,IF(D255='Напрямки конкурса'!$L$8,'Напрямки конкурса'!$K$8,IF(D255='Напрямки конкурса'!$L$9,'Напрямки конкурса'!$K$9,IF(D255='Напрямки конкурса'!$L$10,'Напрямки конкурса'!$K$10,IF(D255='Напрямки конкурса'!$L$11,'Напрямки конкурса'!$K$11,IF(D255='Напрямки конкурса'!$L$12,'Напрямки конкурса'!$K$12,IF(D255='Напрямки конкурса'!$L$13,'Напрямки конкурса'!$K$13,IF(D255='Напрямки конкурса'!$L$14,'Напрямки конкурса'!$K$14,IF(D255='Напрямки конкурса'!$L$15,'Напрямки конкурса'!$K$15,IF(D255='Напрямки конкурса'!$L$16,'Напрямки конкурса'!$K$16,IF(D255='Напрямки конкурса'!$L$17,'Напрямки конкурса'!$K$17,IF(D255='Напрямки конкурса'!$L$18,'Напрямки конкурса'!$K$18,IF(D255='Напрямки конкурса'!$L$19,'Напрямки конкурса'!$K$19,IF(D255='Напрямки конкурса'!$L$20,'Напрямки конкурса'!$K$20,IF(D255='Напрямки конкурса'!$L$21,'Напрямки конкурса'!$K$21,IF(D255='Напрямки конкурса'!$L$22,'Напрямки конкурса'!$K$22,IF(D255='Напрямки конкурса'!$L$23,'Напрямки конкурса'!$K$23,IF(D255='Напрямки конкурса'!$L$24,'Напрямки конкурса'!$K$24,IF(D255='Напрямки конкурса'!$L$25,'Напрямки конкурса'!$K$25,IF(D255='Напрямки конкурса'!$L$26,'Напрямки конкурса'!$K$26,IF(D255='Напрямки конкурса'!$L$27,'Напрямки конкурса'!$K$27,IF(D255='Напрямки конкурса'!$L$28,'Напрямки конкурса'!$K$28,"")))))))))))))))))))))))))))</f>
        <v/>
      </c>
      <c r="D255" s="554"/>
      <c r="E255" s="169"/>
      <c r="F255" s="169"/>
      <c r="G255" s="169"/>
      <c r="H255" s="148" t="str">
        <f>IF(I255='Категорія витрат'!$B$2,'Категорія витрат'!$A$2,IF(I255='Категорія витрат'!$B$3,'Категорія витрат'!$A$3,IF(I255='Категорія витрат'!$B$4,'Категорія витрат'!$A$4,IF(I255='Категорія витрат'!$B$5,'Категорія витрат'!$A$5,IF(I255='Категорія витрат'!$B$6,'Категорія витрат'!$A$6,IF(I255='Категорія витрат'!$B$7,'Категорія витрат'!$A$7,IF(I255='Категорія витрат'!$B$8,'Категорія витрат'!$A$8,IF(I255='Категорія витрат'!$B$9,'Категорія витрат'!$A$9,IF(I255='Категорія витрат'!$B$10,'Категорія витрат'!$A$10,IF(I255='Категорія витрат'!$B$11,'Категорія витрат'!$A$11,IF(I255='Категорія витрат'!$B$12,'Категорія витрат'!$A$12,IF(I255='Категорія витрат'!$B$13,'Категорія витрат'!$A$13,IF(I255='Категорія витрат'!$B$14,'Категорія витрат'!$A$14,IF(I255='Категорія витрат'!$B$15,'Категорія витрат'!$A$15,IF(I255='Категорія витрат'!$B$16,'Категорія витрат'!$A$16,IF(I255='Категорія витрат'!$B$17,'Категорія витрат'!$A$17,IF(I255='Категорія витрат'!$B$18,'Категорія витрат'!$A$18,IF(I255='Категорія витрат'!$B$19,'Категорія витрат'!$A$19,IF(I255='Категорія витрат'!$B$20,'Категорія витрат'!$A$20,IF(I255='Категорія витрат'!$B$21,'Категорія витрат'!$A$21,IF(I255='Категорія витрат'!$B$22,'Категорія витрат'!$A$22,IF(I255='Категорія витрат'!$B$23,'Категорія витрат'!$A$23,IF(I255='Категорія витрат'!$B$24,'Категорія витрат'!$A$24,IF(I255='Категорія витрат'!$B$25,'Категорія витрат'!$A$25,IF(I255='Категорія витрат'!$B$26,'Категорія витрат'!$A$26,IF(I255='Категорія витрат'!$B$27,'Категорія витрат'!$A$27,IF(I255='Категорія витрат'!$B$28,'Категорія витрат'!$A$28,IF(I255='Категорія витрат'!$B$29,'Категорія витрат'!$A$29,IF(I255='Категорія витрат'!$B$30,'Категорія витрат'!$A$30,"")))))))))))))))))))))))))))))</f>
        <v/>
      </c>
      <c r="I255" s="172"/>
      <c r="J255" s="171"/>
      <c r="K255" s="174"/>
      <c r="L255" s="86">
        <f t="shared" si="167"/>
        <v>0</v>
      </c>
      <c r="M255" s="174"/>
      <c r="N255" s="176"/>
      <c r="O255" s="396">
        <f t="shared" si="142"/>
        <v>0</v>
      </c>
      <c r="P255" s="157">
        <f>IF(J255='Категорія витрат'!$F$2,ROUND('Додаток 3._Бюджет детальний ПР'!O255*0.3676,2),IF(J255='Категорія витрат'!$F$3,ROUND('Додаток 3._Бюджет детальний ПР'!O255*0.347,2),IF(J255='Категорія витрат'!$F$4,ROUND('Додаток 3._Бюджет детальний ПР'!O255*0.347,2),IF(J255='Категорія витрат'!$F$7,ROUND('Додаток 3._Бюджет детальний ПР'!O255*0.0841,2),0))))</f>
        <v>0</v>
      </c>
      <c r="Q255" s="151">
        <f t="shared" si="172"/>
        <v>0</v>
      </c>
      <c r="R255" s="178"/>
      <c r="S255" s="178"/>
      <c r="T255" s="178"/>
      <c r="U255" s="178"/>
      <c r="V255" s="178"/>
      <c r="W255" s="178"/>
      <c r="X255" s="178"/>
      <c r="Y255" s="179"/>
      <c r="Z255" s="179"/>
      <c r="AA255" s="179"/>
      <c r="AB255" s="179"/>
      <c r="AC255" s="179"/>
      <c r="AD255" s="48">
        <f t="shared" si="143"/>
        <v>0</v>
      </c>
      <c r="AE255" s="48">
        <f t="shared" si="144"/>
        <v>0</v>
      </c>
      <c r="AF255" s="48">
        <f t="shared" si="145"/>
        <v>0</v>
      </c>
      <c r="AG255" s="48">
        <f t="shared" si="146"/>
        <v>0</v>
      </c>
      <c r="AH255" s="48">
        <f t="shared" si="147"/>
        <v>0</v>
      </c>
      <c r="AI255" s="48">
        <f t="shared" si="148"/>
        <v>0</v>
      </c>
      <c r="AJ255" s="48">
        <f t="shared" si="149"/>
        <v>0</v>
      </c>
      <c r="AK255" s="48">
        <f t="shared" si="150"/>
        <v>0</v>
      </c>
      <c r="AL255" s="179"/>
      <c r="AM255" s="179"/>
      <c r="AN255" s="76"/>
      <c r="AO255" s="174"/>
      <c r="AP255" s="405">
        <f t="shared" si="169"/>
        <v>0</v>
      </c>
      <c r="AQ255" s="174"/>
      <c r="AR255" s="176"/>
      <c r="AS255" s="174"/>
      <c r="AT255" s="407">
        <f>IF(J255='Категорія витрат'!$F$2,ROUND('Додаток 3._Бюджет детальний ПР'!AS255*0.22,2),IF(J255='Категорія витрат'!$F$3,ROUND('Додаток 3._Бюджет детальний ПР'!AS255*0.22,2),IF(J255='Категорія витрат'!$F$4,ROUND('Додаток 3._Бюджет детальний ПР'!AS255*0.22,2),IF(J255='Категорія витрат'!$F$7,ROUND('Додаток 3._Бюджет детальний ПР'!AS255*0.0841,2),0))))</f>
        <v>0</v>
      </c>
      <c r="AU255" s="151">
        <f t="shared" si="141"/>
        <v>0</v>
      </c>
      <c r="AV255" s="178"/>
      <c r="AW255" s="178"/>
      <c r="AX255" s="178"/>
      <c r="AY255" s="178"/>
      <c r="AZ255" s="178"/>
      <c r="BA255" s="178"/>
      <c r="BB255" s="178"/>
      <c r="BC255" s="179"/>
      <c r="BD255" s="179"/>
      <c r="BE255" s="179"/>
      <c r="BF255" s="179"/>
      <c r="BG255" s="179"/>
      <c r="BH255" s="48">
        <f t="shared" si="151"/>
        <v>0</v>
      </c>
      <c r="BI255" s="48">
        <f t="shared" si="152"/>
        <v>0</v>
      </c>
      <c r="BJ255" s="48">
        <f t="shared" si="153"/>
        <v>0</v>
      </c>
      <c r="BK255" s="48">
        <f t="shared" si="154"/>
        <v>0</v>
      </c>
      <c r="BL255" s="48">
        <f t="shared" si="155"/>
        <v>0</v>
      </c>
      <c r="BM255" s="48">
        <f t="shared" si="156"/>
        <v>0</v>
      </c>
      <c r="BN255" s="48">
        <f t="shared" si="157"/>
        <v>0</v>
      </c>
      <c r="BO255" s="48">
        <f t="shared" si="158"/>
        <v>0</v>
      </c>
      <c r="BP255" s="179"/>
      <c r="BQ255" s="179"/>
      <c r="BR255" s="189"/>
      <c r="BS255" s="174"/>
      <c r="BT255" s="86">
        <f t="shared" si="170"/>
        <v>0</v>
      </c>
      <c r="BU255" s="174"/>
      <c r="BV255" s="176"/>
      <c r="BW255" s="174"/>
      <c r="BX255" s="157">
        <f>IF(J255='Категорія витрат'!$F$2,ROUND('Додаток 3._Бюджет детальний ПР'!BW255*0.3676,2),IF(J255='Категорія витрат'!$F$3,ROUND('Додаток 3._Бюджет детальний ПР'!BW255*0.347,2),IF(J255='Категорія витрат'!$F$4,ROUND('Додаток 3._Бюджет детальний ПР'!BW255*0.347,2),IF(J255='Категорія витрат'!$F$7,ROUND('Додаток 3._Бюджет детальний ПР'!BW255*0.0841,2),0))))</f>
        <v>0</v>
      </c>
      <c r="BY255" s="151">
        <f t="shared" si="171"/>
        <v>0</v>
      </c>
      <c r="BZ255" s="330"/>
      <c r="CA255" s="330"/>
      <c r="CB255" s="330"/>
      <c r="CC255" s="330"/>
      <c r="CD255" s="330"/>
      <c r="CE255" s="330"/>
      <c r="CF255" s="178"/>
      <c r="CG255" s="179"/>
      <c r="CH255" s="179"/>
      <c r="CI255" s="179"/>
      <c r="CJ255" s="179"/>
      <c r="CK255" s="179"/>
      <c r="CL255" s="48">
        <f t="shared" si="159"/>
        <v>0</v>
      </c>
      <c r="CM255" s="48">
        <f t="shared" si="160"/>
        <v>0</v>
      </c>
      <c r="CN255" s="48">
        <f t="shared" si="161"/>
        <v>0</v>
      </c>
      <c r="CO255" s="48">
        <f t="shared" si="162"/>
        <v>0</v>
      </c>
      <c r="CP255" s="48">
        <f t="shared" si="163"/>
        <v>0</v>
      </c>
      <c r="CQ255" s="48">
        <f t="shared" si="164"/>
        <v>0</v>
      </c>
      <c r="CR255" s="48">
        <f t="shared" si="165"/>
        <v>0</v>
      </c>
      <c r="CS255" s="48">
        <f t="shared" si="166"/>
        <v>0</v>
      </c>
      <c r="CT255" s="179"/>
      <c r="CU255" s="179"/>
    </row>
    <row r="256" spans="1:99" ht="20.100000000000001" customHeight="1" x14ac:dyDescent="0.15">
      <c r="A256" s="57">
        <v>251</v>
      </c>
      <c r="B256" s="398" t="str">
        <f>IF(D256='Напрямки конкурса'!$L$2,'Напрямки конкурса'!$B$2,IF(D256='Напрямки конкурса'!$L$3,'Напрямки конкурса'!$B$3,IF(D256='Напрямки конкурса'!$L$4,'Напрямки конкурса'!$B$4,IF(D256='Напрямки конкурса'!$L$5,'Напрямки конкурса'!$B$5,IF(D256='Напрямки конкурса'!$L$6,'Напрямки конкурса'!$B$6,IF(D256='Напрямки конкурса'!$L$7,'Напрямки конкурса'!$B$7,IF(D256='Напрямки конкурса'!$L$8,'Напрямки конкурса'!$B$8,IF(D256='Напрямки конкурса'!$L$9,'Напрямки конкурса'!$B$9,IF(D256='Напрямки конкурса'!$L$10,'Напрямки конкурса'!$B$10,IF(D256='Напрямки конкурса'!$L$11,'Напрямки конкурса'!$B$11,IF(D256='Напрямки конкурса'!$L$12,'Напрямки конкурса'!$B$12,IF(D256='Напрямки конкурса'!$L$13,'Напрямки конкурса'!$B$13,IF(D256='Напрямки конкурса'!$L$14,'Напрямки конкурса'!$B$14,IF(D256='Напрямки конкурса'!$L$15,'Напрямки конкурса'!$B$15,IF(D256='Напрямки конкурса'!$L$16,'Напрямки конкурса'!$B$16,IF(D256='Напрямки конкурса'!$L$17,'Напрямки конкурса'!$B$17,IF(D256='Напрямки конкурса'!$L$18,'Напрямки конкурса'!$B$18,IF(D256='Напрямки конкурса'!$L$19,'Напрямки конкурса'!$B$19,IF(D256='Напрямки конкурса'!$L$20,'Напрямки конкурса'!$B$20,IF(D256='Напрямки конкурса'!$L$21,'Напрямки конкурса'!$B$21,IF(D256='Напрямки конкурса'!$L$22,'Напрямки конкурса'!$B$22,IF(D256='Напрямки конкурса'!$L$23,'Напрямки конкурса'!$B$23,IF(D256='Напрямки конкурса'!$L$24,'Напрямки конкурса'!$B$24,IF(D256='Напрямки конкурса'!$L$25,'Напрямки конкурса'!$B$25,IF(D256='Напрямки конкурса'!$L$26,'Напрямки конкурса'!$B$26,IF(D256='Напрямки конкурса'!$L$27,'Напрямки конкурса'!$B$27,IF(D256='Напрямки конкурса'!$L$28,'Напрямки конкурса'!$B$28,"")))))))))))))))))))))))))))</f>
        <v/>
      </c>
      <c r="C256" s="58" t="str">
        <f>IF(D256='Напрямки конкурса'!$L$2,'Напрямки конкурса'!$K$2,IF(D256='Напрямки конкурса'!$L$3,'Напрямки конкурса'!$K$3,IF(D256='Напрямки конкурса'!$L$4,'Напрямки конкурса'!$K$4,IF(D256='Напрямки конкурса'!$L$5,'Напрямки конкурса'!$K$5,IF(D256='Напрямки конкурса'!$L$6,'Напрямки конкурса'!$K$6,IF(D256='Напрямки конкурса'!$L$7,'Напрямки конкурса'!$K$7,IF(D256='Напрямки конкурса'!$L$8,'Напрямки конкурса'!$K$8,IF(D256='Напрямки конкурса'!$L$9,'Напрямки конкурса'!$K$9,IF(D256='Напрямки конкурса'!$L$10,'Напрямки конкурса'!$K$10,IF(D256='Напрямки конкурса'!$L$11,'Напрямки конкурса'!$K$11,IF(D256='Напрямки конкурса'!$L$12,'Напрямки конкурса'!$K$12,IF(D256='Напрямки конкурса'!$L$13,'Напрямки конкурса'!$K$13,IF(D256='Напрямки конкурса'!$L$14,'Напрямки конкурса'!$K$14,IF(D256='Напрямки конкурса'!$L$15,'Напрямки конкурса'!$K$15,IF(D256='Напрямки конкурса'!$L$16,'Напрямки конкурса'!$K$16,IF(D256='Напрямки конкурса'!$L$17,'Напрямки конкурса'!$K$17,IF(D256='Напрямки конкурса'!$L$18,'Напрямки конкурса'!$K$18,IF(D256='Напрямки конкурса'!$L$19,'Напрямки конкурса'!$K$19,IF(D256='Напрямки конкурса'!$L$20,'Напрямки конкурса'!$K$20,IF(D256='Напрямки конкурса'!$L$21,'Напрямки конкурса'!$K$21,IF(D256='Напрямки конкурса'!$L$22,'Напрямки конкурса'!$K$22,IF(D256='Напрямки конкурса'!$L$23,'Напрямки конкурса'!$K$23,IF(D256='Напрямки конкурса'!$L$24,'Напрямки конкурса'!$K$24,IF(D256='Напрямки конкурса'!$L$25,'Напрямки конкурса'!$K$25,IF(D256='Напрямки конкурса'!$L$26,'Напрямки конкурса'!$K$26,IF(D256='Напрямки конкурса'!$L$27,'Напрямки конкурса'!$K$27,IF(D256='Напрямки конкурса'!$L$28,'Напрямки конкурса'!$K$28,"")))))))))))))))))))))))))))</f>
        <v/>
      </c>
      <c r="D256" s="554"/>
      <c r="E256" s="169"/>
      <c r="F256" s="169"/>
      <c r="G256" s="169"/>
      <c r="H256" s="148" t="str">
        <f>IF(I256='Категорія витрат'!$B$2,'Категорія витрат'!$A$2,IF(I256='Категорія витрат'!$B$3,'Категорія витрат'!$A$3,IF(I256='Категорія витрат'!$B$4,'Категорія витрат'!$A$4,IF(I256='Категорія витрат'!$B$5,'Категорія витрат'!$A$5,IF(I256='Категорія витрат'!$B$6,'Категорія витрат'!$A$6,IF(I256='Категорія витрат'!$B$7,'Категорія витрат'!$A$7,IF(I256='Категорія витрат'!$B$8,'Категорія витрат'!$A$8,IF(I256='Категорія витрат'!$B$9,'Категорія витрат'!$A$9,IF(I256='Категорія витрат'!$B$10,'Категорія витрат'!$A$10,IF(I256='Категорія витрат'!$B$11,'Категорія витрат'!$A$11,IF(I256='Категорія витрат'!$B$12,'Категорія витрат'!$A$12,IF(I256='Категорія витрат'!$B$13,'Категорія витрат'!$A$13,IF(I256='Категорія витрат'!$B$14,'Категорія витрат'!$A$14,IF(I256='Категорія витрат'!$B$15,'Категорія витрат'!$A$15,IF(I256='Категорія витрат'!$B$16,'Категорія витрат'!$A$16,IF(I256='Категорія витрат'!$B$17,'Категорія витрат'!$A$17,IF(I256='Категорія витрат'!$B$18,'Категорія витрат'!$A$18,IF(I256='Категорія витрат'!$B$19,'Категорія витрат'!$A$19,IF(I256='Категорія витрат'!$B$20,'Категорія витрат'!$A$20,IF(I256='Категорія витрат'!$B$21,'Категорія витрат'!$A$21,IF(I256='Категорія витрат'!$B$22,'Категорія витрат'!$A$22,IF(I256='Категорія витрат'!$B$23,'Категорія витрат'!$A$23,IF(I256='Категорія витрат'!$B$24,'Категорія витрат'!$A$24,IF(I256='Категорія витрат'!$B$25,'Категорія витрат'!$A$25,IF(I256='Категорія витрат'!$B$26,'Категорія витрат'!$A$26,IF(I256='Категорія витрат'!$B$27,'Категорія витрат'!$A$27,IF(I256='Категорія витрат'!$B$28,'Категорія витрат'!$A$28,IF(I256='Категорія витрат'!$B$29,'Категорія витрат'!$A$29,IF(I256='Категорія витрат'!$B$30,'Категорія витрат'!$A$30,"")))))))))))))))))))))))))))))</f>
        <v/>
      </c>
      <c r="I256" s="172"/>
      <c r="J256" s="171"/>
      <c r="K256" s="173"/>
      <c r="L256" s="86">
        <f t="shared" si="167"/>
        <v>0</v>
      </c>
      <c r="M256" s="174"/>
      <c r="N256" s="176"/>
      <c r="O256" s="396">
        <f t="shared" si="142"/>
        <v>0</v>
      </c>
      <c r="P256" s="157">
        <f>IF(J256='Категорія витрат'!$F$2,ROUND('Додаток 3._Бюджет детальний ПР'!O256*0.3676,2),IF(J256='Категорія витрат'!$F$3,ROUND('Додаток 3._Бюджет детальний ПР'!O256*0.347,2),IF(J256='Категорія витрат'!$F$4,ROUND('Додаток 3._Бюджет детальний ПР'!O256*0.347,2),IF(J256='Категорія витрат'!$F$7,ROUND('Додаток 3._Бюджет детальний ПР'!O256*0.0841,2),0))))</f>
        <v>0</v>
      </c>
      <c r="Q256" s="151">
        <f t="shared" si="172"/>
        <v>0</v>
      </c>
      <c r="R256" s="178"/>
      <c r="S256" s="178"/>
      <c r="T256" s="178"/>
      <c r="U256" s="178"/>
      <c r="V256" s="178"/>
      <c r="W256" s="178"/>
      <c r="X256" s="178"/>
      <c r="Y256" s="179"/>
      <c r="Z256" s="179"/>
      <c r="AA256" s="179"/>
      <c r="AB256" s="179"/>
      <c r="AC256" s="179"/>
      <c r="AD256" s="48">
        <f t="shared" si="143"/>
        <v>0</v>
      </c>
      <c r="AE256" s="48">
        <f t="shared" si="144"/>
        <v>0</v>
      </c>
      <c r="AF256" s="48">
        <f t="shared" si="145"/>
        <v>0</v>
      </c>
      <c r="AG256" s="48">
        <f t="shared" si="146"/>
        <v>0</v>
      </c>
      <c r="AH256" s="48">
        <f t="shared" si="147"/>
        <v>0</v>
      </c>
      <c r="AI256" s="48">
        <f t="shared" si="148"/>
        <v>0</v>
      </c>
      <c r="AJ256" s="48">
        <f t="shared" si="149"/>
        <v>0</v>
      </c>
      <c r="AK256" s="48">
        <f t="shared" si="150"/>
        <v>0</v>
      </c>
      <c r="AL256" s="179"/>
      <c r="AM256" s="179"/>
      <c r="AN256" s="76"/>
      <c r="AO256" s="173"/>
      <c r="AP256" s="405">
        <f t="shared" si="169"/>
        <v>0</v>
      </c>
      <c r="AQ256" s="174"/>
      <c r="AR256" s="176"/>
      <c r="AS256" s="174"/>
      <c r="AT256" s="407">
        <f>IF(J256='Категорія витрат'!$F$2,ROUND('Додаток 3._Бюджет детальний ПР'!AS256*0.22,2),IF(J256='Категорія витрат'!$F$3,ROUND('Додаток 3._Бюджет детальний ПР'!AS256*0.22,2),IF(J256='Категорія витрат'!$F$4,ROUND('Додаток 3._Бюджет детальний ПР'!AS256*0.22,2),IF(J256='Категорія витрат'!$F$7,ROUND('Додаток 3._Бюджет детальний ПР'!AS256*0.0841,2),0))))</f>
        <v>0</v>
      </c>
      <c r="AU256" s="151">
        <f t="shared" si="141"/>
        <v>0</v>
      </c>
      <c r="AV256" s="178"/>
      <c r="AW256" s="178"/>
      <c r="AX256" s="178"/>
      <c r="AY256" s="178"/>
      <c r="AZ256" s="178"/>
      <c r="BA256" s="178"/>
      <c r="BB256" s="178"/>
      <c r="BC256" s="179"/>
      <c r="BD256" s="179"/>
      <c r="BE256" s="179"/>
      <c r="BF256" s="179"/>
      <c r="BG256" s="179"/>
      <c r="BH256" s="48">
        <f t="shared" si="151"/>
        <v>0</v>
      </c>
      <c r="BI256" s="48">
        <f t="shared" si="152"/>
        <v>0</v>
      </c>
      <c r="BJ256" s="48">
        <f t="shared" si="153"/>
        <v>0</v>
      </c>
      <c r="BK256" s="48">
        <f t="shared" si="154"/>
        <v>0</v>
      </c>
      <c r="BL256" s="48">
        <f t="shared" si="155"/>
        <v>0</v>
      </c>
      <c r="BM256" s="48">
        <f t="shared" si="156"/>
        <v>0</v>
      </c>
      <c r="BN256" s="48">
        <f t="shared" si="157"/>
        <v>0</v>
      </c>
      <c r="BO256" s="48">
        <f t="shared" si="158"/>
        <v>0</v>
      </c>
      <c r="BP256" s="179"/>
      <c r="BQ256" s="179"/>
      <c r="BR256" s="189"/>
      <c r="BS256" s="173"/>
      <c r="BT256" s="86">
        <f t="shared" si="170"/>
        <v>0</v>
      </c>
      <c r="BU256" s="174"/>
      <c r="BV256" s="176"/>
      <c r="BW256" s="174"/>
      <c r="BX256" s="157">
        <f>IF(J256='Категорія витрат'!$F$2,ROUND('Додаток 3._Бюджет детальний ПР'!BW256*0.3676,2),IF(J256='Категорія витрат'!$F$3,ROUND('Додаток 3._Бюджет детальний ПР'!BW256*0.347,2),IF(J256='Категорія витрат'!$F$4,ROUND('Додаток 3._Бюджет детальний ПР'!BW256*0.347,2),IF(J256='Категорія витрат'!$F$7,ROUND('Додаток 3._Бюджет детальний ПР'!BW256*0.0841,2),0))))</f>
        <v>0</v>
      </c>
      <c r="BY256" s="151">
        <f t="shared" si="171"/>
        <v>0</v>
      </c>
      <c r="BZ256" s="330"/>
      <c r="CA256" s="330"/>
      <c r="CB256" s="330"/>
      <c r="CC256" s="330"/>
      <c r="CD256" s="330"/>
      <c r="CE256" s="330"/>
      <c r="CF256" s="178"/>
      <c r="CG256" s="179"/>
      <c r="CH256" s="179"/>
      <c r="CI256" s="179"/>
      <c r="CJ256" s="179"/>
      <c r="CK256" s="179"/>
      <c r="CL256" s="48">
        <f t="shared" si="159"/>
        <v>0</v>
      </c>
      <c r="CM256" s="48">
        <f t="shared" si="160"/>
        <v>0</v>
      </c>
      <c r="CN256" s="48">
        <f t="shared" si="161"/>
        <v>0</v>
      </c>
      <c r="CO256" s="48">
        <f t="shared" si="162"/>
        <v>0</v>
      </c>
      <c r="CP256" s="48">
        <f t="shared" si="163"/>
        <v>0</v>
      </c>
      <c r="CQ256" s="48">
        <f t="shared" si="164"/>
        <v>0</v>
      </c>
      <c r="CR256" s="48">
        <f t="shared" si="165"/>
        <v>0</v>
      </c>
      <c r="CS256" s="48">
        <f t="shared" si="166"/>
        <v>0</v>
      </c>
      <c r="CT256" s="179"/>
      <c r="CU256" s="179"/>
    </row>
    <row r="257" spans="1:99" ht="20.100000000000001" customHeight="1" x14ac:dyDescent="0.15">
      <c r="A257" s="57">
        <v>252</v>
      </c>
      <c r="B257" s="398" t="str">
        <f>IF(D257='Напрямки конкурса'!$L$2,'Напрямки конкурса'!$B$2,IF(D257='Напрямки конкурса'!$L$3,'Напрямки конкурса'!$B$3,IF(D257='Напрямки конкурса'!$L$4,'Напрямки конкурса'!$B$4,IF(D257='Напрямки конкурса'!$L$5,'Напрямки конкурса'!$B$5,IF(D257='Напрямки конкурса'!$L$6,'Напрямки конкурса'!$B$6,IF(D257='Напрямки конкурса'!$L$7,'Напрямки конкурса'!$B$7,IF(D257='Напрямки конкурса'!$L$8,'Напрямки конкурса'!$B$8,IF(D257='Напрямки конкурса'!$L$9,'Напрямки конкурса'!$B$9,IF(D257='Напрямки конкурса'!$L$10,'Напрямки конкурса'!$B$10,IF(D257='Напрямки конкурса'!$L$11,'Напрямки конкурса'!$B$11,IF(D257='Напрямки конкурса'!$L$12,'Напрямки конкурса'!$B$12,IF(D257='Напрямки конкурса'!$L$13,'Напрямки конкурса'!$B$13,IF(D257='Напрямки конкурса'!$L$14,'Напрямки конкурса'!$B$14,IF(D257='Напрямки конкурса'!$L$15,'Напрямки конкурса'!$B$15,IF(D257='Напрямки конкурса'!$L$16,'Напрямки конкурса'!$B$16,IF(D257='Напрямки конкурса'!$L$17,'Напрямки конкурса'!$B$17,IF(D257='Напрямки конкурса'!$L$18,'Напрямки конкурса'!$B$18,IF(D257='Напрямки конкурса'!$L$19,'Напрямки конкурса'!$B$19,IF(D257='Напрямки конкурса'!$L$20,'Напрямки конкурса'!$B$20,IF(D257='Напрямки конкурса'!$L$21,'Напрямки конкурса'!$B$21,IF(D257='Напрямки конкурса'!$L$22,'Напрямки конкурса'!$B$22,IF(D257='Напрямки конкурса'!$L$23,'Напрямки конкурса'!$B$23,IF(D257='Напрямки конкурса'!$L$24,'Напрямки конкурса'!$B$24,IF(D257='Напрямки конкурса'!$L$25,'Напрямки конкурса'!$B$25,IF(D257='Напрямки конкурса'!$L$26,'Напрямки конкурса'!$B$26,IF(D257='Напрямки конкурса'!$L$27,'Напрямки конкурса'!$B$27,IF(D257='Напрямки конкурса'!$L$28,'Напрямки конкурса'!$B$28,"")))))))))))))))))))))))))))</f>
        <v/>
      </c>
      <c r="C257" s="58" t="str">
        <f>IF(D257='Напрямки конкурса'!$L$2,'Напрямки конкурса'!$K$2,IF(D257='Напрямки конкурса'!$L$3,'Напрямки конкурса'!$K$3,IF(D257='Напрямки конкурса'!$L$4,'Напрямки конкурса'!$K$4,IF(D257='Напрямки конкурса'!$L$5,'Напрямки конкурса'!$K$5,IF(D257='Напрямки конкурса'!$L$6,'Напрямки конкурса'!$K$6,IF(D257='Напрямки конкурса'!$L$7,'Напрямки конкурса'!$K$7,IF(D257='Напрямки конкурса'!$L$8,'Напрямки конкурса'!$K$8,IF(D257='Напрямки конкурса'!$L$9,'Напрямки конкурса'!$K$9,IF(D257='Напрямки конкурса'!$L$10,'Напрямки конкурса'!$K$10,IF(D257='Напрямки конкурса'!$L$11,'Напрямки конкурса'!$K$11,IF(D257='Напрямки конкурса'!$L$12,'Напрямки конкурса'!$K$12,IF(D257='Напрямки конкурса'!$L$13,'Напрямки конкурса'!$K$13,IF(D257='Напрямки конкурса'!$L$14,'Напрямки конкурса'!$K$14,IF(D257='Напрямки конкурса'!$L$15,'Напрямки конкурса'!$K$15,IF(D257='Напрямки конкурса'!$L$16,'Напрямки конкурса'!$K$16,IF(D257='Напрямки конкурса'!$L$17,'Напрямки конкурса'!$K$17,IF(D257='Напрямки конкурса'!$L$18,'Напрямки конкурса'!$K$18,IF(D257='Напрямки конкурса'!$L$19,'Напрямки конкурса'!$K$19,IF(D257='Напрямки конкурса'!$L$20,'Напрямки конкурса'!$K$20,IF(D257='Напрямки конкурса'!$L$21,'Напрямки конкурса'!$K$21,IF(D257='Напрямки конкурса'!$L$22,'Напрямки конкурса'!$K$22,IF(D257='Напрямки конкурса'!$L$23,'Напрямки конкурса'!$K$23,IF(D257='Напрямки конкурса'!$L$24,'Напрямки конкурса'!$K$24,IF(D257='Напрямки конкурса'!$L$25,'Напрямки конкурса'!$K$25,IF(D257='Напрямки конкурса'!$L$26,'Напрямки конкурса'!$K$26,IF(D257='Напрямки конкурса'!$L$27,'Напрямки конкурса'!$K$27,IF(D257='Напрямки конкурса'!$L$28,'Напрямки конкурса'!$K$28,"")))))))))))))))))))))))))))</f>
        <v/>
      </c>
      <c r="D257" s="554"/>
      <c r="E257" s="169"/>
      <c r="F257" s="169"/>
      <c r="G257" s="169"/>
      <c r="H257" s="148" t="str">
        <f>IF(I257='Категорія витрат'!$B$2,'Категорія витрат'!$A$2,IF(I257='Категорія витрат'!$B$3,'Категорія витрат'!$A$3,IF(I257='Категорія витрат'!$B$4,'Категорія витрат'!$A$4,IF(I257='Категорія витрат'!$B$5,'Категорія витрат'!$A$5,IF(I257='Категорія витрат'!$B$6,'Категорія витрат'!$A$6,IF(I257='Категорія витрат'!$B$7,'Категорія витрат'!$A$7,IF(I257='Категорія витрат'!$B$8,'Категорія витрат'!$A$8,IF(I257='Категорія витрат'!$B$9,'Категорія витрат'!$A$9,IF(I257='Категорія витрат'!$B$10,'Категорія витрат'!$A$10,IF(I257='Категорія витрат'!$B$11,'Категорія витрат'!$A$11,IF(I257='Категорія витрат'!$B$12,'Категорія витрат'!$A$12,IF(I257='Категорія витрат'!$B$13,'Категорія витрат'!$A$13,IF(I257='Категорія витрат'!$B$14,'Категорія витрат'!$A$14,IF(I257='Категорія витрат'!$B$15,'Категорія витрат'!$A$15,IF(I257='Категорія витрат'!$B$16,'Категорія витрат'!$A$16,IF(I257='Категорія витрат'!$B$17,'Категорія витрат'!$A$17,IF(I257='Категорія витрат'!$B$18,'Категорія витрат'!$A$18,IF(I257='Категорія витрат'!$B$19,'Категорія витрат'!$A$19,IF(I257='Категорія витрат'!$B$20,'Категорія витрат'!$A$20,IF(I257='Категорія витрат'!$B$21,'Категорія витрат'!$A$21,IF(I257='Категорія витрат'!$B$22,'Категорія витрат'!$A$22,IF(I257='Категорія витрат'!$B$23,'Категорія витрат'!$A$23,IF(I257='Категорія витрат'!$B$24,'Категорія витрат'!$A$24,IF(I257='Категорія витрат'!$B$25,'Категорія витрат'!$A$25,IF(I257='Категорія витрат'!$B$26,'Категорія витрат'!$A$26,IF(I257='Категорія витрат'!$B$27,'Категорія витрат'!$A$27,IF(I257='Категорія витрат'!$B$28,'Категорія витрат'!$A$28,IF(I257='Категорія витрат'!$B$29,'Категорія витрат'!$A$29,IF(I257='Категорія витрат'!$B$30,'Категорія витрат'!$A$30,"")))))))))))))))))))))))))))))</f>
        <v/>
      </c>
      <c r="I257" s="172"/>
      <c r="J257" s="171"/>
      <c r="K257" s="173"/>
      <c r="L257" s="86">
        <f t="shared" si="167"/>
        <v>0</v>
      </c>
      <c r="M257" s="174"/>
      <c r="N257" s="176"/>
      <c r="O257" s="396">
        <f t="shared" si="142"/>
        <v>0</v>
      </c>
      <c r="P257" s="157">
        <f>IF(J257='Категорія витрат'!$F$2,ROUND('Додаток 3._Бюджет детальний ПР'!O257*0.3676,2),IF(J257='Категорія витрат'!$F$3,ROUND('Додаток 3._Бюджет детальний ПР'!O257*0.347,2),IF(J257='Категорія витрат'!$F$4,ROUND('Додаток 3._Бюджет детальний ПР'!O257*0.347,2),IF(J257='Категорія витрат'!$F$7,ROUND('Додаток 3._Бюджет детальний ПР'!O257*0.0841,2),0))))</f>
        <v>0</v>
      </c>
      <c r="Q257" s="151">
        <f t="shared" si="172"/>
        <v>0</v>
      </c>
      <c r="R257" s="178"/>
      <c r="S257" s="178"/>
      <c r="T257" s="178"/>
      <c r="U257" s="178"/>
      <c r="V257" s="178"/>
      <c r="W257" s="178"/>
      <c r="X257" s="178"/>
      <c r="Y257" s="179"/>
      <c r="Z257" s="179"/>
      <c r="AA257" s="179"/>
      <c r="AB257" s="179"/>
      <c r="AC257" s="179"/>
      <c r="AD257" s="48">
        <f t="shared" si="143"/>
        <v>0</v>
      </c>
      <c r="AE257" s="48">
        <f t="shared" si="144"/>
        <v>0</v>
      </c>
      <c r="AF257" s="48">
        <f t="shared" si="145"/>
        <v>0</v>
      </c>
      <c r="AG257" s="48">
        <f t="shared" si="146"/>
        <v>0</v>
      </c>
      <c r="AH257" s="48">
        <f t="shared" si="147"/>
        <v>0</v>
      </c>
      <c r="AI257" s="48">
        <f t="shared" si="148"/>
        <v>0</v>
      </c>
      <c r="AJ257" s="48">
        <f t="shared" si="149"/>
        <v>0</v>
      </c>
      <c r="AK257" s="48">
        <f t="shared" si="150"/>
        <v>0</v>
      </c>
      <c r="AL257" s="179"/>
      <c r="AM257" s="179"/>
      <c r="AN257" s="76"/>
      <c r="AO257" s="173"/>
      <c r="AP257" s="405">
        <f t="shared" si="169"/>
        <v>0</v>
      </c>
      <c r="AQ257" s="174"/>
      <c r="AR257" s="176"/>
      <c r="AS257" s="174"/>
      <c r="AT257" s="407">
        <f>IF(J257='Категорія витрат'!$F$2,ROUND('Додаток 3._Бюджет детальний ПР'!AS257*0.22,2),IF(J257='Категорія витрат'!$F$3,ROUND('Додаток 3._Бюджет детальний ПР'!AS257*0.22,2),IF(J257='Категорія витрат'!$F$4,ROUND('Додаток 3._Бюджет детальний ПР'!AS257*0.22,2),IF(J257='Категорія витрат'!$F$7,ROUND('Додаток 3._Бюджет детальний ПР'!AS257*0.0841,2),0))))</f>
        <v>0</v>
      </c>
      <c r="AU257" s="151">
        <f t="shared" si="141"/>
        <v>0</v>
      </c>
      <c r="AV257" s="178"/>
      <c r="AW257" s="178"/>
      <c r="AX257" s="178"/>
      <c r="AY257" s="178"/>
      <c r="AZ257" s="178"/>
      <c r="BA257" s="178"/>
      <c r="BB257" s="178"/>
      <c r="BC257" s="179"/>
      <c r="BD257" s="179"/>
      <c r="BE257" s="179"/>
      <c r="BF257" s="179"/>
      <c r="BG257" s="179"/>
      <c r="BH257" s="48">
        <f t="shared" si="151"/>
        <v>0</v>
      </c>
      <c r="BI257" s="48">
        <f t="shared" si="152"/>
        <v>0</v>
      </c>
      <c r="BJ257" s="48">
        <f t="shared" si="153"/>
        <v>0</v>
      </c>
      <c r="BK257" s="48">
        <f t="shared" si="154"/>
        <v>0</v>
      </c>
      <c r="BL257" s="48">
        <f t="shared" si="155"/>
        <v>0</v>
      </c>
      <c r="BM257" s="48">
        <f t="shared" si="156"/>
        <v>0</v>
      </c>
      <c r="BN257" s="48">
        <f t="shared" si="157"/>
        <v>0</v>
      </c>
      <c r="BO257" s="48">
        <f t="shared" si="158"/>
        <v>0</v>
      </c>
      <c r="BP257" s="179"/>
      <c r="BQ257" s="179"/>
      <c r="BR257" s="189"/>
      <c r="BS257" s="173"/>
      <c r="BT257" s="86">
        <f t="shared" si="170"/>
        <v>0</v>
      </c>
      <c r="BU257" s="174"/>
      <c r="BV257" s="176"/>
      <c r="BW257" s="174"/>
      <c r="BX257" s="157">
        <f>IF(J257='Категорія витрат'!$F$2,ROUND('Додаток 3._Бюджет детальний ПР'!BW257*0.3676,2),IF(J257='Категорія витрат'!$F$3,ROUND('Додаток 3._Бюджет детальний ПР'!BW257*0.347,2),IF(J257='Категорія витрат'!$F$4,ROUND('Додаток 3._Бюджет детальний ПР'!BW257*0.347,2),IF(J257='Категорія витрат'!$F$7,ROUND('Додаток 3._Бюджет детальний ПР'!BW257*0.0841,2),0))))</f>
        <v>0</v>
      </c>
      <c r="BY257" s="151">
        <f t="shared" si="171"/>
        <v>0</v>
      </c>
      <c r="BZ257" s="330"/>
      <c r="CA257" s="330"/>
      <c r="CB257" s="330"/>
      <c r="CC257" s="330"/>
      <c r="CD257" s="330"/>
      <c r="CE257" s="330"/>
      <c r="CF257" s="178"/>
      <c r="CG257" s="179"/>
      <c r="CH257" s="179"/>
      <c r="CI257" s="179"/>
      <c r="CJ257" s="179"/>
      <c r="CK257" s="179"/>
      <c r="CL257" s="48">
        <f t="shared" si="159"/>
        <v>0</v>
      </c>
      <c r="CM257" s="48">
        <f t="shared" si="160"/>
        <v>0</v>
      </c>
      <c r="CN257" s="48">
        <f t="shared" si="161"/>
        <v>0</v>
      </c>
      <c r="CO257" s="48">
        <f t="shared" si="162"/>
        <v>0</v>
      </c>
      <c r="CP257" s="48">
        <f t="shared" si="163"/>
        <v>0</v>
      </c>
      <c r="CQ257" s="48">
        <f t="shared" si="164"/>
        <v>0</v>
      </c>
      <c r="CR257" s="48">
        <f t="shared" si="165"/>
        <v>0</v>
      </c>
      <c r="CS257" s="48">
        <f t="shared" si="166"/>
        <v>0</v>
      </c>
      <c r="CT257" s="179"/>
      <c r="CU257" s="179"/>
    </row>
    <row r="258" spans="1:99" ht="20.100000000000001" customHeight="1" x14ac:dyDescent="0.15">
      <c r="A258" s="57">
        <v>253</v>
      </c>
      <c r="B258" s="398" t="str">
        <f>IF(D258='Напрямки конкурса'!$L$2,'Напрямки конкурса'!$B$2,IF(D258='Напрямки конкурса'!$L$3,'Напрямки конкурса'!$B$3,IF(D258='Напрямки конкурса'!$L$4,'Напрямки конкурса'!$B$4,IF(D258='Напрямки конкурса'!$L$5,'Напрямки конкурса'!$B$5,IF(D258='Напрямки конкурса'!$L$6,'Напрямки конкурса'!$B$6,IF(D258='Напрямки конкурса'!$L$7,'Напрямки конкурса'!$B$7,IF(D258='Напрямки конкурса'!$L$8,'Напрямки конкурса'!$B$8,IF(D258='Напрямки конкурса'!$L$9,'Напрямки конкурса'!$B$9,IF(D258='Напрямки конкурса'!$L$10,'Напрямки конкурса'!$B$10,IF(D258='Напрямки конкурса'!$L$11,'Напрямки конкурса'!$B$11,IF(D258='Напрямки конкурса'!$L$12,'Напрямки конкурса'!$B$12,IF(D258='Напрямки конкурса'!$L$13,'Напрямки конкурса'!$B$13,IF(D258='Напрямки конкурса'!$L$14,'Напрямки конкурса'!$B$14,IF(D258='Напрямки конкурса'!$L$15,'Напрямки конкурса'!$B$15,IF(D258='Напрямки конкурса'!$L$16,'Напрямки конкурса'!$B$16,IF(D258='Напрямки конкурса'!$L$17,'Напрямки конкурса'!$B$17,IF(D258='Напрямки конкурса'!$L$18,'Напрямки конкурса'!$B$18,IF(D258='Напрямки конкурса'!$L$19,'Напрямки конкурса'!$B$19,IF(D258='Напрямки конкурса'!$L$20,'Напрямки конкурса'!$B$20,IF(D258='Напрямки конкурса'!$L$21,'Напрямки конкурса'!$B$21,IF(D258='Напрямки конкурса'!$L$22,'Напрямки конкурса'!$B$22,IF(D258='Напрямки конкурса'!$L$23,'Напрямки конкурса'!$B$23,IF(D258='Напрямки конкурса'!$L$24,'Напрямки конкурса'!$B$24,IF(D258='Напрямки конкурса'!$L$25,'Напрямки конкурса'!$B$25,IF(D258='Напрямки конкурса'!$L$26,'Напрямки конкурса'!$B$26,IF(D258='Напрямки конкурса'!$L$27,'Напрямки конкурса'!$B$27,IF(D258='Напрямки конкурса'!$L$28,'Напрямки конкурса'!$B$28,"")))))))))))))))))))))))))))</f>
        <v/>
      </c>
      <c r="C258" s="58" t="str">
        <f>IF(D258='Напрямки конкурса'!$L$2,'Напрямки конкурса'!$K$2,IF(D258='Напрямки конкурса'!$L$3,'Напрямки конкурса'!$K$3,IF(D258='Напрямки конкурса'!$L$4,'Напрямки конкурса'!$K$4,IF(D258='Напрямки конкурса'!$L$5,'Напрямки конкурса'!$K$5,IF(D258='Напрямки конкурса'!$L$6,'Напрямки конкурса'!$K$6,IF(D258='Напрямки конкурса'!$L$7,'Напрямки конкурса'!$K$7,IF(D258='Напрямки конкурса'!$L$8,'Напрямки конкурса'!$K$8,IF(D258='Напрямки конкурса'!$L$9,'Напрямки конкурса'!$K$9,IF(D258='Напрямки конкурса'!$L$10,'Напрямки конкурса'!$K$10,IF(D258='Напрямки конкурса'!$L$11,'Напрямки конкурса'!$K$11,IF(D258='Напрямки конкурса'!$L$12,'Напрямки конкурса'!$K$12,IF(D258='Напрямки конкурса'!$L$13,'Напрямки конкурса'!$K$13,IF(D258='Напрямки конкурса'!$L$14,'Напрямки конкурса'!$K$14,IF(D258='Напрямки конкурса'!$L$15,'Напрямки конкурса'!$K$15,IF(D258='Напрямки конкурса'!$L$16,'Напрямки конкурса'!$K$16,IF(D258='Напрямки конкурса'!$L$17,'Напрямки конкурса'!$K$17,IF(D258='Напрямки конкурса'!$L$18,'Напрямки конкурса'!$K$18,IF(D258='Напрямки конкурса'!$L$19,'Напрямки конкурса'!$K$19,IF(D258='Напрямки конкурса'!$L$20,'Напрямки конкурса'!$K$20,IF(D258='Напрямки конкурса'!$L$21,'Напрямки конкурса'!$K$21,IF(D258='Напрямки конкурса'!$L$22,'Напрямки конкурса'!$K$22,IF(D258='Напрямки конкурса'!$L$23,'Напрямки конкурса'!$K$23,IF(D258='Напрямки конкурса'!$L$24,'Напрямки конкурса'!$K$24,IF(D258='Напрямки конкурса'!$L$25,'Напрямки конкурса'!$K$25,IF(D258='Напрямки конкурса'!$L$26,'Напрямки конкурса'!$K$26,IF(D258='Напрямки конкурса'!$L$27,'Напрямки конкурса'!$K$27,IF(D258='Напрямки конкурса'!$L$28,'Напрямки конкурса'!$K$28,"")))))))))))))))))))))))))))</f>
        <v/>
      </c>
      <c r="D258" s="554"/>
      <c r="E258" s="169"/>
      <c r="F258" s="169"/>
      <c r="G258" s="169"/>
      <c r="H258" s="148" t="str">
        <f>IF(I258='Категорія витрат'!$B$2,'Категорія витрат'!$A$2,IF(I258='Категорія витрат'!$B$3,'Категорія витрат'!$A$3,IF(I258='Категорія витрат'!$B$4,'Категорія витрат'!$A$4,IF(I258='Категорія витрат'!$B$5,'Категорія витрат'!$A$5,IF(I258='Категорія витрат'!$B$6,'Категорія витрат'!$A$6,IF(I258='Категорія витрат'!$B$7,'Категорія витрат'!$A$7,IF(I258='Категорія витрат'!$B$8,'Категорія витрат'!$A$8,IF(I258='Категорія витрат'!$B$9,'Категорія витрат'!$A$9,IF(I258='Категорія витрат'!$B$10,'Категорія витрат'!$A$10,IF(I258='Категорія витрат'!$B$11,'Категорія витрат'!$A$11,IF(I258='Категорія витрат'!$B$12,'Категорія витрат'!$A$12,IF(I258='Категорія витрат'!$B$13,'Категорія витрат'!$A$13,IF(I258='Категорія витрат'!$B$14,'Категорія витрат'!$A$14,IF(I258='Категорія витрат'!$B$15,'Категорія витрат'!$A$15,IF(I258='Категорія витрат'!$B$16,'Категорія витрат'!$A$16,IF(I258='Категорія витрат'!$B$17,'Категорія витрат'!$A$17,IF(I258='Категорія витрат'!$B$18,'Категорія витрат'!$A$18,IF(I258='Категорія витрат'!$B$19,'Категорія витрат'!$A$19,IF(I258='Категорія витрат'!$B$20,'Категорія витрат'!$A$20,IF(I258='Категорія витрат'!$B$21,'Категорія витрат'!$A$21,IF(I258='Категорія витрат'!$B$22,'Категорія витрат'!$A$22,IF(I258='Категорія витрат'!$B$23,'Категорія витрат'!$A$23,IF(I258='Категорія витрат'!$B$24,'Категорія витрат'!$A$24,IF(I258='Категорія витрат'!$B$25,'Категорія витрат'!$A$25,IF(I258='Категорія витрат'!$B$26,'Категорія витрат'!$A$26,IF(I258='Категорія витрат'!$B$27,'Категорія витрат'!$A$27,IF(I258='Категорія витрат'!$B$28,'Категорія витрат'!$A$28,IF(I258='Категорія витрат'!$B$29,'Категорія витрат'!$A$29,IF(I258='Категорія витрат'!$B$30,'Категорія витрат'!$A$30,"")))))))))))))))))))))))))))))</f>
        <v/>
      </c>
      <c r="I258" s="172"/>
      <c r="J258" s="171"/>
      <c r="K258" s="173"/>
      <c r="L258" s="86">
        <f t="shared" si="167"/>
        <v>0</v>
      </c>
      <c r="M258" s="174"/>
      <c r="N258" s="176"/>
      <c r="O258" s="396">
        <f t="shared" si="142"/>
        <v>0</v>
      </c>
      <c r="P258" s="157">
        <f>IF(J258='Категорія витрат'!$F$2,ROUND('Додаток 3._Бюджет детальний ПР'!O258*0.3676,2),IF(J258='Категорія витрат'!$F$3,ROUND('Додаток 3._Бюджет детальний ПР'!O258*0.347,2),IF(J258='Категорія витрат'!$F$4,ROUND('Додаток 3._Бюджет детальний ПР'!O258*0.347,2),IF(J258='Категорія витрат'!$F$7,ROUND('Додаток 3._Бюджет детальний ПР'!O258*0.0841,2),0))))</f>
        <v>0</v>
      </c>
      <c r="Q258" s="151">
        <f t="shared" si="172"/>
        <v>0</v>
      </c>
      <c r="R258" s="178"/>
      <c r="S258" s="178"/>
      <c r="T258" s="178"/>
      <c r="U258" s="178"/>
      <c r="V258" s="178"/>
      <c r="W258" s="178"/>
      <c r="X258" s="178"/>
      <c r="Y258" s="179"/>
      <c r="Z258" s="179"/>
      <c r="AA258" s="179"/>
      <c r="AB258" s="179"/>
      <c r="AC258" s="179"/>
      <c r="AD258" s="48">
        <f t="shared" si="143"/>
        <v>0</v>
      </c>
      <c r="AE258" s="48">
        <f t="shared" si="144"/>
        <v>0</v>
      </c>
      <c r="AF258" s="48">
        <f t="shared" si="145"/>
        <v>0</v>
      </c>
      <c r="AG258" s="48">
        <f t="shared" si="146"/>
        <v>0</v>
      </c>
      <c r="AH258" s="48">
        <f t="shared" si="147"/>
        <v>0</v>
      </c>
      <c r="AI258" s="48">
        <f t="shared" si="148"/>
        <v>0</v>
      </c>
      <c r="AJ258" s="48">
        <f t="shared" si="149"/>
        <v>0</v>
      </c>
      <c r="AK258" s="48">
        <f t="shared" si="150"/>
        <v>0</v>
      </c>
      <c r="AL258" s="179"/>
      <c r="AM258" s="179"/>
      <c r="AN258" s="76"/>
      <c r="AO258" s="173"/>
      <c r="AP258" s="405">
        <f t="shared" si="169"/>
        <v>0</v>
      </c>
      <c r="AQ258" s="174"/>
      <c r="AR258" s="176"/>
      <c r="AS258" s="174"/>
      <c r="AT258" s="407">
        <f>IF(J258='Категорія витрат'!$F$2,ROUND('Додаток 3._Бюджет детальний ПР'!AS258*0.22,2),IF(J258='Категорія витрат'!$F$3,ROUND('Додаток 3._Бюджет детальний ПР'!AS258*0.22,2),IF(J258='Категорія витрат'!$F$4,ROUND('Додаток 3._Бюджет детальний ПР'!AS258*0.22,2),IF(J258='Категорія витрат'!$F$7,ROUND('Додаток 3._Бюджет детальний ПР'!AS258*0.0841,2),0))))</f>
        <v>0</v>
      </c>
      <c r="AU258" s="151">
        <f t="shared" si="141"/>
        <v>0</v>
      </c>
      <c r="AV258" s="178"/>
      <c r="AW258" s="178"/>
      <c r="AX258" s="178"/>
      <c r="AY258" s="178"/>
      <c r="AZ258" s="178"/>
      <c r="BA258" s="178"/>
      <c r="BB258" s="178"/>
      <c r="BC258" s="179"/>
      <c r="BD258" s="179"/>
      <c r="BE258" s="179"/>
      <c r="BF258" s="179"/>
      <c r="BG258" s="179"/>
      <c r="BH258" s="48">
        <f t="shared" si="151"/>
        <v>0</v>
      </c>
      <c r="BI258" s="48">
        <f t="shared" si="152"/>
        <v>0</v>
      </c>
      <c r="BJ258" s="48">
        <f t="shared" si="153"/>
        <v>0</v>
      </c>
      <c r="BK258" s="48">
        <f t="shared" si="154"/>
        <v>0</v>
      </c>
      <c r="BL258" s="48">
        <f t="shared" si="155"/>
        <v>0</v>
      </c>
      <c r="BM258" s="48">
        <f t="shared" si="156"/>
        <v>0</v>
      </c>
      <c r="BN258" s="48">
        <f t="shared" si="157"/>
        <v>0</v>
      </c>
      <c r="BO258" s="48">
        <f t="shared" si="158"/>
        <v>0</v>
      </c>
      <c r="BP258" s="179"/>
      <c r="BQ258" s="179"/>
      <c r="BR258" s="189"/>
      <c r="BS258" s="173"/>
      <c r="BT258" s="86">
        <f t="shared" si="170"/>
        <v>0</v>
      </c>
      <c r="BU258" s="174"/>
      <c r="BV258" s="176"/>
      <c r="BW258" s="174"/>
      <c r="BX258" s="157">
        <f>IF(J258='Категорія витрат'!$F$2,ROUND('Додаток 3._Бюджет детальний ПР'!BW258*0.3676,2),IF(J258='Категорія витрат'!$F$3,ROUND('Додаток 3._Бюджет детальний ПР'!BW258*0.347,2),IF(J258='Категорія витрат'!$F$4,ROUND('Додаток 3._Бюджет детальний ПР'!BW258*0.347,2),IF(J258='Категорія витрат'!$F$7,ROUND('Додаток 3._Бюджет детальний ПР'!BW258*0.0841,2),0))))</f>
        <v>0</v>
      </c>
      <c r="BY258" s="151">
        <f t="shared" si="171"/>
        <v>0</v>
      </c>
      <c r="BZ258" s="330"/>
      <c r="CA258" s="330"/>
      <c r="CB258" s="330"/>
      <c r="CC258" s="330"/>
      <c r="CD258" s="330"/>
      <c r="CE258" s="330"/>
      <c r="CF258" s="178"/>
      <c r="CG258" s="179"/>
      <c r="CH258" s="179"/>
      <c r="CI258" s="179"/>
      <c r="CJ258" s="179"/>
      <c r="CK258" s="179"/>
      <c r="CL258" s="48">
        <f t="shared" si="159"/>
        <v>0</v>
      </c>
      <c r="CM258" s="48">
        <f t="shared" si="160"/>
        <v>0</v>
      </c>
      <c r="CN258" s="48">
        <f t="shared" si="161"/>
        <v>0</v>
      </c>
      <c r="CO258" s="48">
        <f t="shared" si="162"/>
        <v>0</v>
      </c>
      <c r="CP258" s="48">
        <f t="shared" si="163"/>
        <v>0</v>
      </c>
      <c r="CQ258" s="48">
        <f t="shared" si="164"/>
        <v>0</v>
      </c>
      <c r="CR258" s="48">
        <f t="shared" si="165"/>
        <v>0</v>
      </c>
      <c r="CS258" s="48">
        <f t="shared" si="166"/>
        <v>0</v>
      </c>
      <c r="CT258" s="179"/>
      <c r="CU258" s="179"/>
    </row>
    <row r="259" spans="1:99" ht="20.100000000000001" customHeight="1" x14ac:dyDescent="0.15">
      <c r="A259" s="57">
        <v>254</v>
      </c>
      <c r="B259" s="398" t="str">
        <f>IF(D259='Напрямки конкурса'!$L$2,'Напрямки конкурса'!$B$2,IF(D259='Напрямки конкурса'!$L$3,'Напрямки конкурса'!$B$3,IF(D259='Напрямки конкурса'!$L$4,'Напрямки конкурса'!$B$4,IF(D259='Напрямки конкурса'!$L$5,'Напрямки конкурса'!$B$5,IF(D259='Напрямки конкурса'!$L$6,'Напрямки конкурса'!$B$6,IF(D259='Напрямки конкурса'!$L$7,'Напрямки конкурса'!$B$7,IF(D259='Напрямки конкурса'!$L$8,'Напрямки конкурса'!$B$8,IF(D259='Напрямки конкурса'!$L$9,'Напрямки конкурса'!$B$9,IF(D259='Напрямки конкурса'!$L$10,'Напрямки конкурса'!$B$10,IF(D259='Напрямки конкурса'!$L$11,'Напрямки конкурса'!$B$11,IF(D259='Напрямки конкурса'!$L$12,'Напрямки конкурса'!$B$12,IF(D259='Напрямки конкурса'!$L$13,'Напрямки конкурса'!$B$13,IF(D259='Напрямки конкурса'!$L$14,'Напрямки конкурса'!$B$14,IF(D259='Напрямки конкурса'!$L$15,'Напрямки конкурса'!$B$15,IF(D259='Напрямки конкурса'!$L$16,'Напрямки конкурса'!$B$16,IF(D259='Напрямки конкурса'!$L$17,'Напрямки конкурса'!$B$17,IF(D259='Напрямки конкурса'!$L$18,'Напрямки конкурса'!$B$18,IF(D259='Напрямки конкурса'!$L$19,'Напрямки конкурса'!$B$19,IF(D259='Напрямки конкурса'!$L$20,'Напрямки конкурса'!$B$20,IF(D259='Напрямки конкурса'!$L$21,'Напрямки конкурса'!$B$21,IF(D259='Напрямки конкурса'!$L$22,'Напрямки конкурса'!$B$22,IF(D259='Напрямки конкурса'!$L$23,'Напрямки конкурса'!$B$23,IF(D259='Напрямки конкурса'!$L$24,'Напрямки конкурса'!$B$24,IF(D259='Напрямки конкурса'!$L$25,'Напрямки конкурса'!$B$25,IF(D259='Напрямки конкурса'!$L$26,'Напрямки конкурса'!$B$26,IF(D259='Напрямки конкурса'!$L$27,'Напрямки конкурса'!$B$27,IF(D259='Напрямки конкурса'!$L$28,'Напрямки конкурса'!$B$28,"")))))))))))))))))))))))))))</f>
        <v/>
      </c>
      <c r="C259" s="58" t="str">
        <f>IF(D259='Напрямки конкурса'!$L$2,'Напрямки конкурса'!$K$2,IF(D259='Напрямки конкурса'!$L$3,'Напрямки конкурса'!$K$3,IF(D259='Напрямки конкурса'!$L$4,'Напрямки конкурса'!$K$4,IF(D259='Напрямки конкурса'!$L$5,'Напрямки конкурса'!$K$5,IF(D259='Напрямки конкурса'!$L$6,'Напрямки конкурса'!$K$6,IF(D259='Напрямки конкурса'!$L$7,'Напрямки конкурса'!$K$7,IF(D259='Напрямки конкурса'!$L$8,'Напрямки конкурса'!$K$8,IF(D259='Напрямки конкурса'!$L$9,'Напрямки конкурса'!$K$9,IF(D259='Напрямки конкурса'!$L$10,'Напрямки конкурса'!$K$10,IF(D259='Напрямки конкурса'!$L$11,'Напрямки конкурса'!$K$11,IF(D259='Напрямки конкурса'!$L$12,'Напрямки конкурса'!$K$12,IF(D259='Напрямки конкурса'!$L$13,'Напрямки конкурса'!$K$13,IF(D259='Напрямки конкурса'!$L$14,'Напрямки конкурса'!$K$14,IF(D259='Напрямки конкурса'!$L$15,'Напрямки конкурса'!$K$15,IF(D259='Напрямки конкурса'!$L$16,'Напрямки конкурса'!$K$16,IF(D259='Напрямки конкурса'!$L$17,'Напрямки конкурса'!$K$17,IF(D259='Напрямки конкурса'!$L$18,'Напрямки конкурса'!$K$18,IF(D259='Напрямки конкурса'!$L$19,'Напрямки конкурса'!$K$19,IF(D259='Напрямки конкурса'!$L$20,'Напрямки конкурса'!$K$20,IF(D259='Напрямки конкурса'!$L$21,'Напрямки конкурса'!$K$21,IF(D259='Напрямки конкурса'!$L$22,'Напрямки конкурса'!$K$22,IF(D259='Напрямки конкурса'!$L$23,'Напрямки конкурса'!$K$23,IF(D259='Напрямки конкурса'!$L$24,'Напрямки конкурса'!$K$24,IF(D259='Напрямки конкурса'!$L$25,'Напрямки конкурса'!$K$25,IF(D259='Напрямки конкурса'!$L$26,'Напрямки конкурса'!$K$26,IF(D259='Напрямки конкурса'!$L$27,'Напрямки конкурса'!$K$27,IF(D259='Напрямки конкурса'!$L$28,'Напрямки конкурса'!$K$28,"")))))))))))))))))))))))))))</f>
        <v/>
      </c>
      <c r="D259" s="554"/>
      <c r="E259" s="169"/>
      <c r="F259" s="169"/>
      <c r="G259" s="169"/>
      <c r="H259" s="148" t="str">
        <f>IF(I259='Категорія витрат'!$B$2,'Категорія витрат'!$A$2,IF(I259='Категорія витрат'!$B$3,'Категорія витрат'!$A$3,IF(I259='Категорія витрат'!$B$4,'Категорія витрат'!$A$4,IF(I259='Категорія витрат'!$B$5,'Категорія витрат'!$A$5,IF(I259='Категорія витрат'!$B$6,'Категорія витрат'!$A$6,IF(I259='Категорія витрат'!$B$7,'Категорія витрат'!$A$7,IF(I259='Категорія витрат'!$B$8,'Категорія витрат'!$A$8,IF(I259='Категорія витрат'!$B$9,'Категорія витрат'!$A$9,IF(I259='Категорія витрат'!$B$10,'Категорія витрат'!$A$10,IF(I259='Категорія витрат'!$B$11,'Категорія витрат'!$A$11,IF(I259='Категорія витрат'!$B$12,'Категорія витрат'!$A$12,IF(I259='Категорія витрат'!$B$13,'Категорія витрат'!$A$13,IF(I259='Категорія витрат'!$B$14,'Категорія витрат'!$A$14,IF(I259='Категорія витрат'!$B$15,'Категорія витрат'!$A$15,IF(I259='Категорія витрат'!$B$16,'Категорія витрат'!$A$16,IF(I259='Категорія витрат'!$B$17,'Категорія витрат'!$A$17,IF(I259='Категорія витрат'!$B$18,'Категорія витрат'!$A$18,IF(I259='Категорія витрат'!$B$19,'Категорія витрат'!$A$19,IF(I259='Категорія витрат'!$B$20,'Категорія витрат'!$A$20,IF(I259='Категорія витрат'!$B$21,'Категорія витрат'!$A$21,IF(I259='Категорія витрат'!$B$22,'Категорія витрат'!$A$22,IF(I259='Категорія витрат'!$B$23,'Категорія витрат'!$A$23,IF(I259='Категорія витрат'!$B$24,'Категорія витрат'!$A$24,IF(I259='Категорія витрат'!$B$25,'Категорія витрат'!$A$25,IF(I259='Категорія витрат'!$B$26,'Категорія витрат'!$A$26,IF(I259='Категорія витрат'!$B$27,'Категорія витрат'!$A$27,IF(I259='Категорія витрат'!$B$28,'Категорія витрат'!$A$28,IF(I259='Категорія витрат'!$B$29,'Категорія витрат'!$A$29,IF(I259='Категорія витрат'!$B$30,'Категорія витрат'!$A$30,"")))))))))))))))))))))))))))))</f>
        <v/>
      </c>
      <c r="I259" s="172"/>
      <c r="J259" s="171"/>
      <c r="K259" s="174"/>
      <c r="L259" s="86">
        <f t="shared" si="167"/>
        <v>0</v>
      </c>
      <c r="M259" s="174"/>
      <c r="N259" s="176"/>
      <c r="O259" s="396">
        <f t="shared" si="142"/>
        <v>0</v>
      </c>
      <c r="P259" s="157">
        <f>IF(J259='Категорія витрат'!$F$2,ROUND('Додаток 3._Бюджет детальний ПР'!O259*0.3676,2),IF(J259='Категорія витрат'!$F$3,ROUND('Додаток 3._Бюджет детальний ПР'!O259*0.347,2),IF(J259='Категорія витрат'!$F$4,ROUND('Додаток 3._Бюджет детальний ПР'!O259*0.347,2),IF(J259='Категорія витрат'!$F$7,ROUND('Додаток 3._Бюджет детальний ПР'!O259*0.0841,2),0))))</f>
        <v>0</v>
      </c>
      <c r="Q259" s="151">
        <f t="shared" si="172"/>
        <v>0</v>
      </c>
      <c r="R259" s="178"/>
      <c r="S259" s="178"/>
      <c r="T259" s="178"/>
      <c r="U259" s="178"/>
      <c r="V259" s="178"/>
      <c r="W259" s="178"/>
      <c r="X259" s="178"/>
      <c r="Y259" s="179"/>
      <c r="Z259" s="179"/>
      <c r="AA259" s="179"/>
      <c r="AB259" s="179"/>
      <c r="AC259" s="179"/>
      <c r="AD259" s="48">
        <f t="shared" si="143"/>
        <v>0</v>
      </c>
      <c r="AE259" s="48">
        <f t="shared" si="144"/>
        <v>0</v>
      </c>
      <c r="AF259" s="48">
        <f t="shared" si="145"/>
        <v>0</v>
      </c>
      <c r="AG259" s="48">
        <f t="shared" si="146"/>
        <v>0</v>
      </c>
      <c r="AH259" s="48">
        <f t="shared" si="147"/>
        <v>0</v>
      </c>
      <c r="AI259" s="48">
        <f t="shared" si="148"/>
        <v>0</v>
      </c>
      <c r="AJ259" s="48">
        <f t="shared" si="149"/>
        <v>0</v>
      </c>
      <c r="AK259" s="48">
        <f t="shared" si="150"/>
        <v>0</v>
      </c>
      <c r="AL259" s="179"/>
      <c r="AM259" s="179"/>
      <c r="AN259" s="76"/>
      <c r="AO259" s="174"/>
      <c r="AP259" s="405">
        <f t="shared" si="169"/>
        <v>0</v>
      </c>
      <c r="AQ259" s="174"/>
      <c r="AR259" s="176"/>
      <c r="AS259" s="174"/>
      <c r="AT259" s="407">
        <f>IF(J259='Категорія витрат'!$F$2,ROUND('Додаток 3._Бюджет детальний ПР'!AS259*0.22,2),IF(J259='Категорія витрат'!$F$3,ROUND('Додаток 3._Бюджет детальний ПР'!AS259*0.22,2),IF(J259='Категорія витрат'!$F$4,ROUND('Додаток 3._Бюджет детальний ПР'!AS259*0.22,2),IF(J259='Категорія витрат'!$F$7,ROUND('Додаток 3._Бюджет детальний ПР'!AS259*0.0841,2),0))))</f>
        <v>0</v>
      </c>
      <c r="AU259" s="151">
        <f t="shared" si="141"/>
        <v>0</v>
      </c>
      <c r="AV259" s="178"/>
      <c r="AW259" s="178"/>
      <c r="AX259" s="178"/>
      <c r="AY259" s="178"/>
      <c r="AZ259" s="178"/>
      <c r="BA259" s="178"/>
      <c r="BB259" s="178"/>
      <c r="BC259" s="179"/>
      <c r="BD259" s="179"/>
      <c r="BE259" s="179"/>
      <c r="BF259" s="179"/>
      <c r="BG259" s="179"/>
      <c r="BH259" s="48">
        <f t="shared" si="151"/>
        <v>0</v>
      </c>
      <c r="BI259" s="48">
        <f t="shared" si="152"/>
        <v>0</v>
      </c>
      <c r="BJ259" s="48">
        <f t="shared" si="153"/>
        <v>0</v>
      </c>
      <c r="BK259" s="48">
        <f t="shared" si="154"/>
        <v>0</v>
      </c>
      <c r="BL259" s="48">
        <f t="shared" si="155"/>
        <v>0</v>
      </c>
      <c r="BM259" s="48">
        <f t="shared" si="156"/>
        <v>0</v>
      </c>
      <c r="BN259" s="48">
        <f t="shared" si="157"/>
        <v>0</v>
      </c>
      <c r="BO259" s="48">
        <f t="shared" si="158"/>
        <v>0</v>
      </c>
      <c r="BP259" s="179"/>
      <c r="BQ259" s="179"/>
      <c r="BR259" s="189"/>
      <c r="BS259" s="174"/>
      <c r="BT259" s="86">
        <f t="shared" si="170"/>
        <v>0</v>
      </c>
      <c r="BU259" s="174"/>
      <c r="BV259" s="176"/>
      <c r="BW259" s="174"/>
      <c r="BX259" s="157">
        <f>IF(J259='Категорія витрат'!$F$2,ROUND('Додаток 3._Бюджет детальний ПР'!BW259*0.3676,2),IF(J259='Категорія витрат'!$F$3,ROUND('Додаток 3._Бюджет детальний ПР'!BW259*0.347,2),IF(J259='Категорія витрат'!$F$4,ROUND('Додаток 3._Бюджет детальний ПР'!BW259*0.347,2),IF(J259='Категорія витрат'!$F$7,ROUND('Додаток 3._Бюджет детальний ПР'!BW259*0.0841,2),0))))</f>
        <v>0</v>
      </c>
      <c r="BY259" s="151">
        <f t="shared" si="171"/>
        <v>0</v>
      </c>
      <c r="BZ259" s="330"/>
      <c r="CA259" s="330"/>
      <c r="CB259" s="330"/>
      <c r="CC259" s="330"/>
      <c r="CD259" s="330"/>
      <c r="CE259" s="330"/>
      <c r="CF259" s="178"/>
      <c r="CG259" s="179"/>
      <c r="CH259" s="179"/>
      <c r="CI259" s="179"/>
      <c r="CJ259" s="179"/>
      <c r="CK259" s="179"/>
      <c r="CL259" s="48">
        <f t="shared" si="159"/>
        <v>0</v>
      </c>
      <c r="CM259" s="48">
        <f t="shared" si="160"/>
        <v>0</v>
      </c>
      <c r="CN259" s="48">
        <f t="shared" si="161"/>
        <v>0</v>
      </c>
      <c r="CO259" s="48">
        <f t="shared" si="162"/>
        <v>0</v>
      </c>
      <c r="CP259" s="48">
        <f t="shared" si="163"/>
        <v>0</v>
      </c>
      <c r="CQ259" s="48">
        <f t="shared" si="164"/>
        <v>0</v>
      </c>
      <c r="CR259" s="48">
        <f t="shared" si="165"/>
        <v>0</v>
      </c>
      <c r="CS259" s="48">
        <f t="shared" si="166"/>
        <v>0</v>
      </c>
      <c r="CT259" s="179"/>
      <c r="CU259" s="179"/>
    </row>
    <row r="260" spans="1:99" ht="20.100000000000001" customHeight="1" x14ac:dyDescent="0.15">
      <c r="A260" s="57">
        <v>255</v>
      </c>
      <c r="B260" s="398" t="str">
        <f>IF(D260='Напрямки конкурса'!$L$2,'Напрямки конкурса'!$B$2,IF(D260='Напрямки конкурса'!$L$3,'Напрямки конкурса'!$B$3,IF(D260='Напрямки конкурса'!$L$4,'Напрямки конкурса'!$B$4,IF(D260='Напрямки конкурса'!$L$5,'Напрямки конкурса'!$B$5,IF(D260='Напрямки конкурса'!$L$6,'Напрямки конкурса'!$B$6,IF(D260='Напрямки конкурса'!$L$7,'Напрямки конкурса'!$B$7,IF(D260='Напрямки конкурса'!$L$8,'Напрямки конкурса'!$B$8,IF(D260='Напрямки конкурса'!$L$9,'Напрямки конкурса'!$B$9,IF(D260='Напрямки конкурса'!$L$10,'Напрямки конкурса'!$B$10,IF(D260='Напрямки конкурса'!$L$11,'Напрямки конкурса'!$B$11,IF(D260='Напрямки конкурса'!$L$12,'Напрямки конкурса'!$B$12,IF(D260='Напрямки конкурса'!$L$13,'Напрямки конкурса'!$B$13,IF(D260='Напрямки конкурса'!$L$14,'Напрямки конкурса'!$B$14,IF(D260='Напрямки конкурса'!$L$15,'Напрямки конкурса'!$B$15,IF(D260='Напрямки конкурса'!$L$16,'Напрямки конкурса'!$B$16,IF(D260='Напрямки конкурса'!$L$17,'Напрямки конкурса'!$B$17,IF(D260='Напрямки конкурса'!$L$18,'Напрямки конкурса'!$B$18,IF(D260='Напрямки конкурса'!$L$19,'Напрямки конкурса'!$B$19,IF(D260='Напрямки конкурса'!$L$20,'Напрямки конкурса'!$B$20,IF(D260='Напрямки конкурса'!$L$21,'Напрямки конкурса'!$B$21,IF(D260='Напрямки конкурса'!$L$22,'Напрямки конкурса'!$B$22,IF(D260='Напрямки конкурса'!$L$23,'Напрямки конкурса'!$B$23,IF(D260='Напрямки конкурса'!$L$24,'Напрямки конкурса'!$B$24,IF(D260='Напрямки конкурса'!$L$25,'Напрямки конкурса'!$B$25,IF(D260='Напрямки конкурса'!$L$26,'Напрямки конкурса'!$B$26,IF(D260='Напрямки конкурса'!$L$27,'Напрямки конкурса'!$B$27,IF(D260='Напрямки конкурса'!$L$28,'Напрямки конкурса'!$B$28,"")))))))))))))))))))))))))))</f>
        <v/>
      </c>
      <c r="C260" s="58" t="str">
        <f>IF(D260='Напрямки конкурса'!$L$2,'Напрямки конкурса'!$K$2,IF(D260='Напрямки конкурса'!$L$3,'Напрямки конкурса'!$K$3,IF(D260='Напрямки конкурса'!$L$4,'Напрямки конкурса'!$K$4,IF(D260='Напрямки конкурса'!$L$5,'Напрямки конкурса'!$K$5,IF(D260='Напрямки конкурса'!$L$6,'Напрямки конкурса'!$K$6,IF(D260='Напрямки конкурса'!$L$7,'Напрямки конкурса'!$K$7,IF(D260='Напрямки конкурса'!$L$8,'Напрямки конкурса'!$K$8,IF(D260='Напрямки конкурса'!$L$9,'Напрямки конкурса'!$K$9,IF(D260='Напрямки конкурса'!$L$10,'Напрямки конкурса'!$K$10,IF(D260='Напрямки конкурса'!$L$11,'Напрямки конкурса'!$K$11,IF(D260='Напрямки конкурса'!$L$12,'Напрямки конкурса'!$K$12,IF(D260='Напрямки конкурса'!$L$13,'Напрямки конкурса'!$K$13,IF(D260='Напрямки конкурса'!$L$14,'Напрямки конкурса'!$K$14,IF(D260='Напрямки конкурса'!$L$15,'Напрямки конкурса'!$K$15,IF(D260='Напрямки конкурса'!$L$16,'Напрямки конкурса'!$K$16,IF(D260='Напрямки конкурса'!$L$17,'Напрямки конкурса'!$K$17,IF(D260='Напрямки конкурса'!$L$18,'Напрямки конкурса'!$K$18,IF(D260='Напрямки конкурса'!$L$19,'Напрямки конкурса'!$K$19,IF(D260='Напрямки конкурса'!$L$20,'Напрямки конкурса'!$K$20,IF(D260='Напрямки конкурса'!$L$21,'Напрямки конкурса'!$K$21,IF(D260='Напрямки конкурса'!$L$22,'Напрямки конкурса'!$K$22,IF(D260='Напрямки конкурса'!$L$23,'Напрямки конкурса'!$K$23,IF(D260='Напрямки конкурса'!$L$24,'Напрямки конкурса'!$K$24,IF(D260='Напрямки конкурса'!$L$25,'Напрямки конкурса'!$K$25,IF(D260='Напрямки конкурса'!$L$26,'Напрямки конкурса'!$K$26,IF(D260='Напрямки конкурса'!$L$27,'Напрямки конкурса'!$K$27,IF(D260='Напрямки конкурса'!$L$28,'Напрямки конкурса'!$K$28,"")))))))))))))))))))))))))))</f>
        <v/>
      </c>
      <c r="D260" s="554"/>
      <c r="E260" s="169"/>
      <c r="F260" s="169"/>
      <c r="G260" s="169"/>
      <c r="H260" s="148" t="str">
        <f>IF(I260='Категорія витрат'!$B$2,'Категорія витрат'!$A$2,IF(I260='Категорія витрат'!$B$3,'Категорія витрат'!$A$3,IF(I260='Категорія витрат'!$B$4,'Категорія витрат'!$A$4,IF(I260='Категорія витрат'!$B$5,'Категорія витрат'!$A$5,IF(I260='Категорія витрат'!$B$6,'Категорія витрат'!$A$6,IF(I260='Категорія витрат'!$B$7,'Категорія витрат'!$A$7,IF(I260='Категорія витрат'!$B$8,'Категорія витрат'!$A$8,IF(I260='Категорія витрат'!$B$9,'Категорія витрат'!$A$9,IF(I260='Категорія витрат'!$B$10,'Категорія витрат'!$A$10,IF(I260='Категорія витрат'!$B$11,'Категорія витрат'!$A$11,IF(I260='Категорія витрат'!$B$12,'Категорія витрат'!$A$12,IF(I260='Категорія витрат'!$B$13,'Категорія витрат'!$A$13,IF(I260='Категорія витрат'!$B$14,'Категорія витрат'!$A$14,IF(I260='Категорія витрат'!$B$15,'Категорія витрат'!$A$15,IF(I260='Категорія витрат'!$B$16,'Категорія витрат'!$A$16,IF(I260='Категорія витрат'!$B$17,'Категорія витрат'!$A$17,IF(I260='Категорія витрат'!$B$18,'Категорія витрат'!$A$18,IF(I260='Категорія витрат'!$B$19,'Категорія витрат'!$A$19,IF(I260='Категорія витрат'!$B$20,'Категорія витрат'!$A$20,IF(I260='Категорія витрат'!$B$21,'Категорія витрат'!$A$21,IF(I260='Категорія витрат'!$B$22,'Категорія витрат'!$A$22,IF(I260='Категорія витрат'!$B$23,'Категорія витрат'!$A$23,IF(I260='Категорія витрат'!$B$24,'Категорія витрат'!$A$24,IF(I260='Категорія витрат'!$B$25,'Категорія витрат'!$A$25,IF(I260='Категорія витрат'!$B$26,'Категорія витрат'!$A$26,IF(I260='Категорія витрат'!$B$27,'Категорія витрат'!$A$27,IF(I260='Категорія витрат'!$B$28,'Категорія витрат'!$A$28,IF(I260='Категорія витрат'!$B$29,'Категорія витрат'!$A$29,IF(I260='Категорія витрат'!$B$30,'Категорія витрат'!$A$30,"")))))))))))))))))))))))))))))</f>
        <v/>
      </c>
      <c r="I260" s="172"/>
      <c r="J260" s="171"/>
      <c r="K260" s="174"/>
      <c r="L260" s="86">
        <f t="shared" si="167"/>
        <v>0</v>
      </c>
      <c r="M260" s="174"/>
      <c r="N260" s="176"/>
      <c r="O260" s="396">
        <f t="shared" si="142"/>
        <v>0</v>
      </c>
      <c r="P260" s="157">
        <f>IF(J260='Категорія витрат'!$F$2,ROUND('Додаток 3._Бюджет детальний ПР'!O260*0.3676,2),IF(J260='Категорія витрат'!$F$3,ROUND('Додаток 3._Бюджет детальний ПР'!O260*0.347,2),IF(J260='Категорія витрат'!$F$4,ROUND('Додаток 3._Бюджет детальний ПР'!O260*0.347,2),IF(J260='Категорія витрат'!$F$7,ROUND('Додаток 3._Бюджет детальний ПР'!O260*0.0841,2),0))))</f>
        <v>0</v>
      </c>
      <c r="Q260" s="151">
        <f t="shared" si="172"/>
        <v>0</v>
      </c>
      <c r="R260" s="178"/>
      <c r="S260" s="178"/>
      <c r="T260" s="178"/>
      <c r="U260" s="178"/>
      <c r="V260" s="178"/>
      <c r="W260" s="178"/>
      <c r="X260" s="178"/>
      <c r="Y260" s="179"/>
      <c r="Z260" s="179"/>
      <c r="AA260" s="179"/>
      <c r="AB260" s="179"/>
      <c r="AC260" s="179"/>
      <c r="AD260" s="48">
        <f t="shared" si="143"/>
        <v>0</v>
      </c>
      <c r="AE260" s="48">
        <f t="shared" si="144"/>
        <v>0</v>
      </c>
      <c r="AF260" s="48">
        <f t="shared" si="145"/>
        <v>0</v>
      </c>
      <c r="AG260" s="48">
        <f t="shared" si="146"/>
        <v>0</v>
      </c>
      <c r="AH260" s="48">
        <f t="shared" si="147"/>
        <v>0</v>
      </c>
      <c r="AI260" s="48">
        <f t="shared" si="148"/>
        <v>0</v>
      </c>
      <c r="AJ260" s="48">
        <f t="shared" si="149"/>
        <v>0</v>
      </c>
      <c r="AK260" s="48">
        <f t="shared" si="150"/>
        <v>0</v>
      </c>
      <c r="AL260" s="179"/>
      <c r="AM260" s="179"/>
      <c r="AN260" s="76"/>
      <c r="AO260" s="174"/>
      <c r="AP260" s="405">
        <f t="shared" si="169"/>
        <v>0</v>
      </c>
      <c r="AQ260" s="174"/>
      <c r="AR260" s="176"/>
      <c r="AS260" s="174"/>
      <c r="AT260" s="407">
        <f>IF(J260='Категорія витрат'!$F$2,ROUND('Додаток 3._Бюджет детальний ПР'!AS260*0.22,2),IF(J260='Категорія витрат'!$F$3,ROUND('Додаток 3._Бюджет детальний ПР'!AS260*0.22,2),IF(J260='Категорія витрат'!$F$4,ROUND('Додаток 3._Бюджет детальний ПР'!AS260*0.22,2),IF(J260='Категорія витрат'!$F$7,ROUND('Додаток 3._Бюджет детальний ПР'!AS260*0.0841,2),0))))</f>
        <v>0</v>
      </c>
      <c r="AU260" s="151">
        <f t="shared" si="141"/>
        <v>0</v>
      </c>
      <c r="AV260" s="178"/>
      <c r="AW260" s="178"/>
      <c r="AX260" s="178"/>
      <c r="AY260" s="178"/>
      <c r="AZ260" s="178"/>
      <c r="BA260" s="178"/>
      <c r="BB260" s="178"/>
      <c r="BC260" s="179"/>
      <c r="BD260" s="179"/>
      <c r="BE260" s="179"/>
      <c r="BF260" s="179"/>
      <c r="BG260" s="179"/>
      <c r="BH260" s="48">
        <f t="shared" si="151"/>
        <v>0</v>
      </c>
      <c r="BI260" s="48">
        <f t="shared" si="152"/>
        <v>0</v>
      </c>
      <c r="BJ260" s="48">
        <f t="shared" si="153"/>
        <v>0</v>
      </c>
      <c r="BK260" s="48">
        <f t="shared" si="154"/>
        <v>0</v>
      </c>
      <c r="BL260" s="48">
        <f t="shared" si="155"/>
        <v>0</v>
      </c>
      <c r="BM260" s="48">
        <f t="shared" si="156"/>
        <v>0</v>
      </c>
      <c r="BN260" s="48">
        <f t="shared" si="157"/>
        <v>0</v>
      </c>
      <c r="BO260" s="48">
        <f t="shared" si="158"/>
        <v>0</v>
      </c>
      <c r="BP260" s="179"/>
      <c r="BQ260" s="179"/>
      <c r="BR260" s="189"/>
      <c r="BS260" s="174"/>
      <c r="BT260" s="86">
        <f t="shared" si="170"/>
        <v>0</v>
      </c>
      <c r="BU260" s="174"/>
      <c r="BV260" s="176"/>
      <c r="BW260" s="174"/>
      <c r="BX260" s="157">
        <f>IF(J260='Категорія витрат'!$F$2,ROUND('Додаток 3._Бюджет детальний ПР'!BW260*0.3676,2),IF(J260='Категорія витрат'!$F$3,ROUND('Додаток 3._Бюджет детальний ПР'!BW260*0.347,2),IF(J260='Категорія витрат'!$F$4,ROUND('Додаток 3._Бюджет детальний ПР'!BW260*0.347,2),IF(J260='Категорія витрат'!$F$7,ROUND('Додаток 3._Бюджет детальний ПР'!BW260*0.0841,2),0))))</f>
        <v>0</v>
      </c>
      <c r="BY260" s="151">
        <f t="shared" si="171"/>
        <v>0</v>
      </c>
      <c r="BZ260" s="330"/>
      <c r="CA260" s="330"/>
      <c r="CB260" s="330"/>
      <c r="CC260" s="330"/>
      <c r="CD260" s="330"/>
      <c r="CE260" s="330"/>
      <c r="CF260" s="178"/>
      <c r="CG260" s="179"/>
      <c r="CH260" s="179"/>
      <c r="CI260" s="179"/>
      <c r="CJ260" s="179"/>
      <c r="CK260" s="179"/>
      <c r="CL260" s="48">
        <f t="shared" si="159"/>
        <v>0</v>
      </c>
      <c r="CM260" s="48">
        <f t="shared" si="160"/>
        <v>0</v>
      </c>
      <c r="CN260" s="48">
        <f t="shared" si="161"/>
        <v>0</v>
      </c>
      <c r="CO260" s="48">
        <f t="shared" si="162"/>
        <v>0</v>
      </c>
      <c r="CP260" s="48">
        <f t="shared" si="163"/>
        <v>0</v>
      </c>
      <c r="CQ260" s="48">
        <f t="shared" si="164"/>
        <v>0</v>
      </c>
      <c r="CR260" s="48">
        <f t="shared" si="165"/>
        <v>0</v>
      </c>
      <c r="CS260" s="48">
        <f t="shared" si="166"/>
        <v>0</v>
      </c>
      <c r="CT260" s="179"/>
      <c r="CU260" s="179"/>
    </row>
    <row r="261" spans="1:99" ht="20.100000000000001" customHeight="1" x14ac:dyDescent="0.15">
      <c r="A261" s="57">
        <v>256</v>
      </c>
      <c r="B261" s="398" t="str">
        <f>IF(D261='Напрямки конкурса'!$L$2,'Напрямки конкурса'!$B$2,IF(D261='Напрямки конкурса'!$L$3,'Напрямки конкурса'!$B$3,IF(D261='Напрямки конкурса'!$L$4,'Напрямки конкурса'!$B$4,IF(D261='Напрямки конкурса'!$L$5,'Напрямки конкурса'!$B$5,IF(D261='Напрямки конкурса'!$L$6,'Напрямки конкурса'!$B$6,IF(D261='Напрямки конкурса'!$L$7,'Напрямки конкурса'!$B$7,IF(D261='Напрямки конкурса'!$L$8,'Напрямки конкурса'!$B$8,IF(D261='Напрямки конкурса'!$L$9,'Напрямки конкурса'!$B$9,IF(D261='Напрямки конкурса'!$L$10,'Напрямки конкурса'!$B$10,IF(D261='Напрямки конкурса'!$L$11,'Напрямки конкурса'!$B$11,IF(D261='Напрямки конкурса'!$L$12,'Напрямки конкурса'!$B$12,IF(D261='Напрямки конкурса'!$L$13,'Напрямки конкурса'!$B$13,IF(D261='Напрямки конкурса'!$L$14,'Напрямки конкурса'!$B$14,IF(D261='Напрямки конкурса'!$L$15,'Напрямки конкурса'!$B$15,IF(D261='Напрямки конкурса'!$L$16,'Напрямки конкурса'!$B$16,IF(D261='Напрямки конкурса'!$L$17,'Напрямки конкурса'!$B$17,IF(D261='Напрямки конкурса'!$L$18,'Напрямки конкурса'!$B$18,IF(D261='Напрямки конкурса'!$L$19,'Напрямки конкурса'!$B$19,IF(D261='Напрямки конкурса'!$L$20,'Напрямки конкурса'!$B$20,IF(D261='Напрямки конкурса'!$L$21,'Напрямки конкурса'!$B$21,IF(D261='Напрямки конкурса'!$L$22,'Напрямки конкурса'!$B$22,IF(D261='Напрямки конкурса'!$L$23,'Напрямки конкурса'!$B$23,IF(D261='Напрямки конкурса'!$L$24,'Напрямки конкурса'!$B$24,IF(D261='Напрямки конкурса'!$L$25,'Напрямки конкурса'!$B$25,IF(D261='Напрямки конкурса'!$L$26,'Напрямки конкурса'!$B$26,IF(D261='Напрямки конкурса'!$L$27,'Напрямки конкурса'!$B$27,IF(D261='Напрямки конкурса'!$L$28,'Напрямки конкурса'!$B$28,"")))))))))))))))))))))))))))</f>
        <v/>
      </c>
      <c r="C261" s="58" t="str">
        <f>IF(D261='Напрямки конкурса'!$L$2,'Напрямки конкурса'!$K$2,IF(D261='Напрямки конкурса'!$L$3,'Напрямки конкурса'!$K$3,IF(D261='Напрямки конкурса'!$L$4,'Напрямки конкурса'!$K$4,IF(D261='Напрямки конкурса'!$L$5,'Напрямки конкурса'!$K$5,IF(D261='Напрямки конкурса'!$L$6,'Напрямки конкурса'!$K$6,IF(D261='Напрямки конкурса'!$L$7,'Напрямки конкурса'!$K$7,IF(D261='Напрямки конкурса'!$L$8,'Напрямки конкурса'!$K$8,IF(D261='Напрямки конкурса'!$L$9,'Напрямки конкурса'!$K$9,IF(D261='Напрямки конкурса'!$L$10,'Напрямки конкурса'!$K$10,IF(D261='Напрямки конкурса'!$L$11,'Напрямки конкурса'!$K$11,IF(D261='Напрямки конкурса'!$L$12,'Напрямки конкурса'!$K$12,IF(D261='Напрямки конкурса'!$L$13,'Напрямки конкурса'!$K$13,IF(D261='Напрямки конкурса'!$L$14,'Напрямки конкурса'!$K$14,IF(D261='Напрямки конкурса'!$L$15,'Напрямки конкурса'!$K$15,IF(D261='Напрямки конкурса'!$L$16,'Напрямки конкурса'!$K$16,IF(D261='Напрямки конкурса'!$L$17,'Напрямки конкурса'!$K$17,IF(D261='Напрямки конкурса'!$L$18,'Напрямки конкурса'!$K$18,IF(D261='Напрямки конкурса'!$L$19,'Напрямки конкурса'!$K$19,IF(D261='Напрямки конкурса'!$L$20,'Напрямки конкурса'!$K$20,IF(D261='Напрямки конкурса'!$L$21,'Напрямки конкурса'!$K$21,IF(D261='Напрямки конкурса'!$L$22,'Напрямки конкурса'!$K$22,IF(D261='Напрямки конкурса'!$L$23,'Напрямки конкурса'!$K$23,IF(D261='Напрямки конкурса'!$L$24,'Напрямки конкурса'!$K$24,IF(D261='Напрямки конкурса'!$L$25,'Напрямки конкурса'!$K$25,IF(D261='Напрямки конкурса'!$L$26,'Напрямки конкурса'!$K$26,IF(D261='Напрямки конкурса'!$L$27,'Напрямки конкурса'!$K$27,IF(D261='Напрямки конкурса'!$L$28,'Напрямки конкурса'!$K$28,"")))))))))))))))))))))))))))</f>
        <v/>
      </c>
      <c r="D261" s="554"/>
      <c r="E261" s="169"/>
      <c r="F261" s="169"/>
      <c r="G261" s="169"/>
      <c r="H261" s="148" t="str">
        <f>IF(I261='Категорія витрат'!$B$2,'Категорія витрат'!$A$2,IF(I261='Категорія витрат'!$B$3,'Категорія витрат'!$A$3,IF(I261='Категорія витрат'!$B$4,'Категорія витрат'!$A$4,IF(I261='Категорія витрат'!$B$5,'Категорія витрат'!$A$5,IF(I261='Категорія витрат'!$B$6,'Категорія витрат'!$A$6,IF(I261='Категорія витрат'!$B$7,'Категорія витрат'!$A$7,IF(I261='Категорія витрат'!$B$8,'Категорія витрат'!$A$8,IF(I261='Категорія витрат'!$B$9,'Категорія витрат'!$A$9,IF(I261='Категорія витрат'!$B$10,'Категорія витрат'!$A$10,IF(I261='Категорія витрат'!$B$11,'Категорія витрат'!$A$11,IF(I261='Категорія витрат'!$B$12,'Категорія витрат'!$A$12,IF(I261='Категорія витрат'!$B$13,'Категорія витрат'!$A$13,IF(I261='Категорія витрат'!$B$14,'Категорія витрат'!$A$14,IF(I261='Категорія витрат'!$B$15,'Категорія витрат'!$A$15,IF(I261='Категорія витрат'!$B$16,'Категорія витрат'!$A$16,IF(I261='Категорія витрат'!$B$17,'Категорія витрат'!$A$17,IF(I261='Категорія витрат'!$B$18,'Категорія витрат'!$A$18,IF(I261='Категорія витрат'!$B$19,'Категорія витрат'!$A$19,IF(I261='Категорія витрат'!$B$20,'Категорія витрат'!$A$20,IF(I261='Категорія витрат'!$B$21,'Категорія витрат'!$A$21,IF(I261='Категорія витрат'!$B$22,'Категорія витрат'!$A$22,IF(I261='Категорія витрат'!$B$23,'Категорія витрат'!$A$23,IF(I261='Категорія витрат'!$B$24,'Категорія витрат'!$A$24,IF(I261='Категорія витрат'!$B$25,'Категорія витрат'!$A$25,IF(I261='Категорія витрат'!$B$26,'Категорія витрат'!$A$26,IF(I261='Категорія витрат'!$B$27,'Категорія витрат'!$A$27,IF(I261='Категорія витрат'!$B$28,'Категорія витрат'!$A$28,IF(I261='Категорія витрат'!$B$29,'Категорія витрат'!$A$29,IF(I261='Категорія витрат'!$B$30,'Категорія витрат'!$A$30,"")))))))))))))))))))))))))))))</f>
        <v/>
      </c>
      <c r="I261" s="172"/>
      <c r="J261" s="171"/>
      <c r="K261" s="174"/>
      <c r="L261" s="86">
        <f t="shared" si="167"/>
        <v>0</v>
      </c>
      <c r="M261" s="174"/>
      <c r="N261" s="176"/>
      <c r="O261" s="396">
        <f t="shared" si="142"/>
        <v>0</v>
      </c>
      <c r="P261" s="157">
        <f>IF(J261='Категорія витрат'!$F$2,ROUND('Додаток 3._Бюджет детальний ПР'!O261*0.3676,2),IF(J261='Категорія витрат'!$F$3,ROUND('Додаток 3._Бюджет детальний ПР'!O261*0.347,2),IF(J261='Категорія витрат'!$F$4,ROUND('Додаток 3._Бюджет детальний ПР'!O261*0.347,2),IF(J261='Категорія витрат'!$F$7,ROUND('Додаток 3._Бюджет детальний ПР'!O261*0.0841,2),0))))</f>
        <v>0</v>
      </c>
      <c r="Q261" s="151">
        <f t="shared" si="172"/>
        <v>0</v>
      </c>
      <c r="R261" s="178"/>
      <c r="S261" s="178"/>
      <c r="T261" s="178"/>
      <c r="U261" s="178"/>
      <c r="V261" s="178"/>
      <c r="W261" s="178"/>
      <c r="X261" s="178"/>
      <c r="Y261" s="179"/>
      <c r="Z261" s="179"/>
      <c r="AA261" s="179"/>
      <c r="AB261" s="179"/>
      <c r="AC261" s="179"/>
      <c r="AD261" s="48">
        <f t="shared" si="143"/>
        <v>0</v>
      </c>
      <c r="AE261" s="48">
        <f t="shared" si="144"/>
        <v>0</v>
      </c>
      <c r="AF261" s="48">
        <f t="shared" si="145"/>
        <v>0</v>
      </c>
      <c r="AG261" s="48">
        <f t="shared" si="146"/>
        <v>0</v>
      </c>
      <c r="AH261" s="48">
        <f t="shared" si="147"/>
        <v>0</v>
      </c>
      <c r="AI261" s="48">
        <f t="shared" si="148"/>
        <v>0</v>
      </c>
      <c r="AJ261" s="48">
        <f t="shared" si="149"/>
        <v>0</v>
      </c>
      <c r="AK261" s="48">
        <f t="shared" si="150"/>
        <v>0</v>
      </c>
      <c r="AL261" s="179"/>
      <c r="AM261" s="179"/>
      <c r="AN261" s="76"/>
      <c r="AO261" s="174"/>
      <c r="AP261" s="405">
        <f t="shared" si="169"/>
        <v>0</v>
      </c>
      <c r="AQ261" s="174"/>
      <c r="AR261" s="176"/>
      <c r="AS261" s="174"/>
      <c r="AT261" s="407">
        <f>IF(J261='Категорія витрат'!$F$2,ROUND('Додаток 3._Бюджет детальний ПР'!AS261*0.22,2),IF(J261='Категорія витрат'!$F$3,ROUND('Додаток 3._Бюджет детальний ПР'!AS261*0.22,2),IF(J261='Категорія витрат'!$F$4,ROUND('Додаток 3._Бюджет детальний ПР'!AS261*0.22,2),IF(J261='Категорія витрат'!$F$7,ROUND('Додаток 3._Бюджет детальний ПР'!AS261*0.0841,2),0))))</f>
        <v>0</v>
      </c>
      <c r="AU261" s="151">
        <f t="shared" ref="AU261:AU324" si="173">(AS261+AT261)*AP261</f>
        <v>0</v>
      </c>
      <c r="AV261" s="178"/>
      <c r="AW261" s="178"/>
      <c r="AX261" s="178"/>
      <c r="AY261" s="178"/>
      <c r="AZ261" s="178"/>
      <c r="BA261" s="178"/>
      <c r="BB261" s="178"/>
      <c r="BC261" s="179"/>
      <c r="BD261" s="179"/>
      <c r="BE261" s="179"/>
      <c r="BF261" s="179"/>
      <c r="BG261" s="179"/>
      <c r="BH261" s="48">
        <f t="shared" si="151"/>
        <v>0</v>
      </c>
      <c r="BI261" s="48">
        <f t="shared" si="152"/>
        <v>0</v>
      </c>
      <c r="BJ261" s="48">
        <f t="shared" si="153"/>
        <v>0</v>
      </c>
      <c r="BK261" s="48">
        <f t="shared" si="154"/>
        <v>0</v>
      </c>
      <c r="BL261" s="48">
        <f t="shared" si="155"/>
        <v>0</v>
      </c>
      <c r="BM261" s="48">
        <f t="shared" si="156"/>
        <v>0</v>
      </c>
      <c r="BN261" s="48">
        <f t="shared" si="157"/>
        <v>0</v>
      </c>
      <c r="BO261" s="48">
        <f t="shared" si="158"/>
        <v>0</v>
      </c>
      <c r="BP261" s="179"/>
      <c r="BQ261" s="179"/>
      <c r="BR261" s="189"/>
      <c r="BS261" s="174"/>
      <c r="BT261" s="86">
        <f t="shared" si="170"/>
        <v>0</v>
      </c>
      <c r="BU261" s="174"/>
      <c r="BV261" s="176"/>
      <c r="BW261" s="174"/>
      <c r="BX261" s="157">
        <f>IF(J261='Категорія витрат'!$F$2,ROUND('Додаток 3._Бюджет детальний ПР'!BW261*0.3676,2),IF(J261='Категорія витрат'!$F$3,ROUND('Додаток 3._Бюджет детальний ПР'!BW261*0.347,2),IF(J261='Категорія витрат'!$F$4,ROUND('Додаток 3._Бюджет детальний ПР'!BW261*0.347,2),IF(J261='Категорія витрат'!$F$7,ROUND('Додаток 3._Бюджет детальний ПР'!BW261*0.0841,2),0))))</f>
        <v>0</v>
      </c>
      <c r="BY261" s="151">
        <f t="shared" si="171"/>
        <v>0</v>
      </c>
      <c r="BZ261" s="330"/>
      <c r="CA261" s="330"/>
      <c r="CB261" s="330"/>
      <c r="CC261" s="330"/>
      <c r="CD261" s="330"/>
      <c r="CE261" s="330"/>
      <c r="CF261" s="178"/>
      <c r="CG261" s="179"/>
      <c r="CH261" s="179"/>
      <c r="CI261" s="179"/>
      <c r="CJ261" s="179"/>
      <c r="CK261" s="179"/>
      <c r="CL261" s="48">
        <f t="shared" si="159"/>
        <v>0</v>
      </c>
      <c r="CM261" s="48">
        <f t="shared" si="160"/>
        <v>0</v>
      </c>
      <c r="CN261" s="48">
        <f t="shared" si="161"/>
        <v>0</v>
      </c>
      <c r="CO261" s="48">
        <f t="shared" si="162"/>
        <v>0</v>
      </c>
      <c r="CP261" s="48">
        <f t="shared" si="163"/>
        <v>0</v>
      </c>
      <c r="CQ261" s="48">
        <f t="shared" si="164"/>
        <v>0</v>
      </c>
      <c r="CR261" s="48">
        <f t="shared" si="165"/>
        <v>0</v>
      </c>
      <c r="CS261" s="48">
        <f t="shared" si="166"/>
        <v>0</v>
      </c>
      <c r="CT261" s="179"/>
      <c r="CU261" s="179"/>
    </row>
    <row r="262" spans="1:99" ht="20.100000000000001" customHeight="1" x14ac:dyDescent="0.15">
      <c r="A262" s="57">
        <v>257</v>
      </c>
      <c r="B262" s="398" t="str">
        <f>IF(D262='Напрямки конкурса'!$L$2,'Напрямки конкурса'!$B$2,IF(D262='Напрямки конкурса'!$L$3,'Напрямки конкурса'!$B$3,IF(D262='Напрямки конкурса'!$L$4,'Напрямки конкурса'!$B$4,IF(D262='Напрямки конкурса'!$L$5,'Напрямки конкурса'!$B$5,IF(D262='Напрямки конкурса'!$L$6,'Напрямки конкурса'!$B$6,IF(D262='Напрямки конкурса'!$L$7,'Напрямки конкурса'!$B$7,IF(D262='Напрямки конкурса'!$L$8,'Напрямки конкурса'!$B$8,IF(D262='Напрямки конкурса'!$L$9,'Напрямки конкурса'!$B$9,IF(D262='Напрямки конкурса'!$L$10,'Напрямки конкурса'!$B$10,IF(D262='Напрямки конкурса'!$L$11,'Напрямки конкурса'!$B$11,IF(D262='Напрямки конкурса'!$L$12,'Напрямки конкурса'!$B$12,IF(D262='Напрямки конкурса'!$L$13,'Напрямки конкурса'!$B$13,IF(D262='Напрямки конкурса'!$L$14,'Напрямки конкурса'!$B$14,IF(D262='Напрямки конкурса'!$L$15,'Напрямки конкурса'!$B$15,IF(D262='Напрямки конкурса'!$L$16,'Напрямки конкурса'!$B$16,IF(D262='Напрямки конкурса'!$L$17,'Напрямки конкурса'!$B$17,IF(D262='Напрямки конкурса'!$L$18,'Напрямки конкурса'!$B$18,IF(D262='Напрямки конкурса'!$L$19,'Напрямки конкурса'!$B$19,IF(D262='Напрямки конкурса'!$L$20,'Напрямки конкурса'!$B$20,IF(D262='Напрямки конкурса'!$L$21,'Напрямки конкурса'!$B$21,IF(D262='Напрямки конкурса'!$L$22,'Напрямки конкурса'!$B$22,IF(D262='Напрямки конкурса'!$L$23,'Напрямки конкурса'!$B$23,IF(D262='Напрямки конкурса'!$L$24,'Напрямки конкурса'!$B$24,IF(D262='Напрямки конкурса'!$L$25,'Напрямки конкурса'!$B$25,IF(D262='Напрямки конкурса'!$L$26,'Напрямки конкурса'!$B$26,IF(D262='Напрямки конкурса'!$L$27,'Напрямки конкурса'!$B$27,IF(D262='Напрямки конкурса'!$L$28,'Напрямки конкурса'!$B$28,"")))))))))))))))))))))))))))</f>
        <v/>
      </c>
      <c r="C262" s="58" t="str">
        <f>IF(D262='Напрямки конкурса'!$L$2,'Напрямки конкурса'!$K$2,IF(D262='Напрямки конкурса'!$L$3,'Напрямки конкурса'!$K$3,IF(D262='Напрямки конкурса'!$L$4,'Напрямки конкурса'!$K$4,IF(D262='Напрямки конкурса'!$L$5,'Напрямки конкурса'!$K$5,IF(D262='Напрямки конкурса'!$L$6,'Напрямки конкурса'!$K$6,IF(D262='Напрямки конкурса'!$L$7,'Напрямки конкурса'!$K$7,IF(D262='Напрямки конкурса'!$L$8,'Напрямки конкурса'!$K$8,IF(D262='Напрямки конкурса'!$L$9,'Напрямки конкурса'!$K$9,IF(D262='Напрямки конкурса'!$L$10,'Напрямки конкурса'!$K$10,IF(D262='Напрямки конкурса'!$L$11,'Напрямки конкурса'!$K$11,IF(D262='Напрямки конкурса'!$L$12,'Напрямки конкурса'!$K$12,IF(D262='Напрямки конкурса'!$L$13,'Напрямки конкурса'!$K$13,IF(D262='Напрямки конкурса'!$L$14,'Напрямки конкурса'!$K$14,IF(D262='Напрямки конкурса'!$L$15,'Напрямки конкурса'!$K$15,IF(D262='Напрямки конкурса'!$L$16,'Напрямки конкурса'!$K$16,IF(D262='Напрямки конкурса'!$L$17,'Напрямки конкурса'!$K$17,IF(D262='Напрямки конкурса'!$L$18,'Напрямки конкурса'!$K$18,IF(D262='Напрямки конкурса'!$L$19,'Напрямки конкурса'!$K$19,IF(D262='Напрямки конкурса'!$L$20,'Напрямки конкурса'!$K$20,IF(D262='Напрямки конкурса'!$L$21,'Напрямки конкурса'!$K$21,IF(D262='Напрямки конкурса'!$L$22,'Напрямки конкурса'!$K$22,IF(D262='Напрямки конкурса'!$L$23,'Напрямки конкурса'!$K$23,IF(D262='Напрямки конкурса'!$L$24,'Напрямки конкурса'!$K$24,IF(D262='Напрямки конкурса'!$L$25,'Напрямки конкурса'!$K$25,IF(D262='Напрямки конкурса'!$L$26,'Напрямки конкурса'!$K$26,IF(D262='Напрямки конкурса'!$L$27,'Напрямки конкурса'!$K$27,IF(D262='Напрямки конкурса'!$L$28,'Напрямки конкурса'!$K$28,"")))))))))))))))))))))))))))</f>
        <v/>
      </c>
      <c r="D262" s="554"/>
      <c r="E262" s="169"/>
      <c r="F262" s="169"/>
      <c r="G262" s="169"/>
      <c r="H262" s="148" t="str">
        <f>IF(I262='Категорія витрат'!$B$2,'Категорія витрат'!$A$2,IF(I262='Категорія витрат'!$B$3,'Категорія витрат'!$A$3,IF(I262='Категорія витрат'!$B$4,'Категорія витрат'!$A$4,IF(I262='Категорія витрат'!$B$5,'Категорія витрат'!$A$5,IF(I262='Категорія витрат'!$B$6,'Категорія витрат'!$A$6,IF(I262='Категорія витрат'!$B$7,'Категорія витрат'!$A$7,IF(I262='Категорія витрат'!$B$8,'Категорія витрат'!$A$8,IF(I262='Категорія витрат'!$B$9,'Категорія витрат'!$A$9,IF(I262='Категорія витрат'!$B$10,'Категорія витрат'!$A$10,IF(I262='Категорія витрат'!$B$11,'Категорія витрат'!$A$11,IF(I262='Категорія витрат'!$B$12,'Категорія витрат'!$A$12,IF(I262='Категорія витрат'!$B$13,'Категорія витрат'!$A$13,IF(I262='Категорія витрат'!$B$14,'Категорія витрат'!$A$14,IF(I262='Категорія витрат'!$B$15,'Категорія витрат'!$A$15,IF(I262='Категорія витрат'!$B$16,'Категорія витрат'!$A$16,IF(I262='Категорія витрат'!$B$17,'Категорія витрат'!$A$17,IF(I262='Категорія витрат'!$B$18,'Категорія витрат'!$A$18,IF(I262='Категорія витрат'!$B$19,'Категорія витрат'!$A$19,IF(I262='Категорія витрат'!$B$20,'Категорія витрат'!$A$20,IF(I262='Категорія витрат'!$B$21,'Категорія витрат'!$A$21,IF(I262='Категорія витрат'!$B$22,'Категорія витрат'!$A$22,IF(I262='Категорія витрат'!$B$23,'Категорія витрат'!$A$23,IF(I262='Категорія витрат'!$B$24,'Категорія витрат'!$A$24,IF(I262='Категорія витрат'!$B$25,'Категорія витрат'!$A$25,IF(I262='Категорія витрат'!$B$26,'Категорія витрат'!$A$26,IF(I262='Категорія витрат'!$B$27,'Категорія витрат'!$A$27,IF(I262='Категорія витрат'!$B$28,'Категорія витрат'!$A$28,IF(I262='Категорія витрат'!$B$29,'Категорія витрат'!$A$29,IF(I262='Категорія витрат'!$B$30,'Категорія витрат'!$A$30,"")))))))))))))))))))))))))))))</f>
        <v/>
      </c>
      <c r="I262" s="172"/>
      <c r="J262" s="171"/>
      <c r="K262" s="174"/>
      <c r="L262" s="86">
        <f t="shared" si="167"/>
        <v>0</v>
      </c>
      <c r="M262" s="174"/>
      <c r="N262" s="176"/>
      <c r="O262" s="396">
        <f t="shared" ref="O262:O325" si="174">M262*N262</f>
        <v>0</v>
      </c>
      <c r="P262" s="157">
        <f>IF(J262='Категорія витрат'!$F$2,ROUND('Додаток 3._Бюджет детальний ПР'!O262*0.3676,2),IF(J262='Категорія витрат'!$F$3,ROUND('Додаток 3._Бюджет детальний ПР'!O262*0.347,2),IF(J262='Категорія витрат'!$F$4,ROUND('Додаток 3._Бюджет детальний ПР'!O262*0.347,2),IF(J262='Категорія витрат'!$F$7,ROUND('Додаток 3._Бюджет детальний ПР'!O262*0.0841,2),0))))</f>
        <v>0</v>
      </c>
      <c r="Q262" s="151">
        <f t="shared" si="172"/>
        <v>0</v>
      </c>
      <c r="R262" s="178"/>
      <c r="S262" s="178"/>
      <c r="T262" s="178"/>
      <c r="U262" s="178"/>
      <c r="V262" s="178"/>
      <c r="W262" s="178"/>
      <c r="X262" s="178"/>
      <c r="Y262" s="179"/>
      <c r="Z262" s="179"/>
      <c r="AA262" s="179"/>
      <c r="AB262" s="179"/>
      <c r="AC262" s="179"/>
      <c r="AD262" s="48">
        <f t="shared" ref="AD262:AD325" si="175">(O262+P262)*AH262</f>
        <v>0</v>
      </c>
      <c r="AE262" s="48">
        <f t="shared" ref="AE262:AE325" si="176">(O262+P262)*AI262</f>
        <v>0</v>
      </c>
      <c r="AF262" s="48">
        <f t="shared" ref="AF262:AF325" si="177">(O262+P262)*AJ262</f>
        <v>0</v>
      </c>
      <c r="AG262" s="48">
        <f t="shared" ref="AG262:AG325" si="178">(O262+P262)*AK262</f>
        <v>0</v>
      </c>
      <c r="AH262" s="48">
        <f t="shared" ref="AH262:AH325" si="179">R262+S262+T262</f>
        <v>0</v>
      </c>
      <c r="AI262" s="48">
        <f t="shared" ref="AI262:AI325" si="180">U262+V262+W262</f>
        <v>0</v>
      </c>
      <c r="AJ262" s="48">
        <f t="shared" ref="AJ262:AJ325" si="181">X262+Y262+Z262</f>
        <v>0</v>
      </c>
      <c r="AK262" s="48">
        <f t="shared" ref="AK262:AK325" si="182">AA262+AB262+AC262</f>
        <v>0</v>
      </c>
      <c r="AL262" s="179"/>
      <c r="AM262" s="179"/>
      <c r="AN262" s="76"/>
      <c r="AO262" s="174"/>
      <c r="AP262" s="405">
        <f t="shared" si="169"/>
        <v>0</v>
      </c>
      <c r="AQ262" s="174"/>
      <c r="AR262" s="176"/>
      <c r="AS262" s="174"/>
      <c r="AT262" s="407">
        <f>IF(J262='Категорія витрат'!$F$2,ROUND('Додаток 3._Бюджет детальний ПР'!AS262*0.22,2),IF(J262='Категорія витрат'!$F$3,ROUND('Додаток 3._Бюджет детальний ПР'!AS262*0.22,2),IF(J262='Категорія витрат'!$F$4,ROUND('Додаток 3._Бюджет детальний ПР'!AS262*0.22,2),IF(J262='Категорія витрат'!$F$7,ROUND('Додаток 3._Бюджет детальний ПР'!AS262*0.0841,2),0))))</f>
        <v>0</v>
      </c>
      <c r="AU262" s="151">
        <f t="shared" si="173"/>
        <v>0</v>
      </c>
      <c r="AV262" s="178"/>
      <c r="AW262" s="178"/>
      <c r="AX262" s="178"/>
      <c r="AY262" s="178"/>
      <c r="AZ262" s="178"/>
      <c r="BA262" s="178"/>
      <c r="BB262" s="178"/>
      <c r="BC262" s="179"/>
      <c r="BD262" s="179"/>
      <c r="BE262" s="179"/>
      <c r="BF262" s="179"/>
      <c r="BG262" s="179"/>
      <c r="BH262" s="48">
        <f t="shared" ref="BH262:BH325" si="183">(AS262+AT262)*BL262</f>
        <v>0</v>
      </c>
      <c r="BI262" s="48">
        <f t="shared" ref="BI262:BI325" si="184">(AS262+AT262)*BM262</f>
        <v>0</v>
      </c>
      <c r="BJ262" s="48">
        <f t="shared" ref="BJ262:BJ325" si="185">(AS262+AT262)*BN262</f>
        <v>0</v>
      </c>
      <c r="BK262" s="48">
        <f t="shared" ref="BK262:BK325" si="186">(AS262+AT262)*BO262</f>
        <v>0</v>
      </c>
      <c r="BL262" s="48">
        <f t="shared" ref="BL262:BL325" si="187">AV262+AW262+AX262</f>
        <v>0</v>
      </c>
      <c r="BM262" s="48">
        <f t="shared" ref="BM262:BM325" si="188">AY262+AZ262+BA262</f>
        <v>0</v>
      </c>
      <c r="BN262" s="48">
        <f t="shared" ref="BN262:BN325" si="189">BB262+BC262+BD262</f>
        <v>0</v>
      </c>
      <c r="BO262" s="48">
        <f t="shared" ref="BO262:BO325" si="190">BE262+BF262+BG262</f>
        <v>0</v>
      </c>
      <c r="BP262" s="179"/>
      <c r="BQ262" s="179"/>
      <c r="BR262" s="189"/>
      <c r="BS262" s="174"/>
      <c r="BT262" s="86">
        <f t="shared" si="170"/>
        <v>0</v>
      </c>
      <c r="BU262" s="174"/>
      <c r="BV262" s="176"/>
      <c r="BW262" s="174"/>
      <c r="BX262" s="157">
        <f>IF(J262='Категорія витрат'!$F$2,ROUND('Додаток 3._Бюджет детальний ПР'!BW262*0.3676,2),IF(J262='Категорія витрат'!$F$3,ROUND('Додаток 3._Бюджет детальний ПР'!BW262*0.347,2),IF(J262='Категорія витрат'!$F$4,ROUND('Додаток 3._Бюджет детальний ПР'!BW262*0.347,2),IF(J262='Категорія витрат'!$F$7,ROUND('Додаток 3._Бюджет детальний ПР'!BW262*0.0841,2),0))))</f>
        <v>0</v>
      </c>
      <c r="BY262" s="151">
        <f t="shared" si="171"/>
        <v>0</v>
      </c>
      <c r="BZ262" s="330"/>
      <c r="CA262" s="330"/>
      <c r="CB262" s="330"/>
      <c r="CC262" s="330"/>
      <c r="CD262" s="330"/>
      <c r="CE262" s="330"/>
      <c r="CF262" s="178"/>
      <c r="CG262" s="179"/>
      <c r="CH262" s="179"/>
      <c r="CI262" s="179"/>
      <c r="CJ262" s="179"/>
      <c r="CK262" s="179"/>
      <c r="CL262" s="48">
        <f t="shared" ref="CL262:CL325" si="191">(BW262+BX262)*CP262</f>
        <v>0</v>
      </c>
      <c r="CM262" s="48">
        <f t="shared" ref="CM262:CM325" si="192">(BW262+BX262)*CQ262</f>
        <v>0</v>
      </c>
      <c r="CN262" s="48">
        <f t="shared" ref="CN262:CN325" si="193">(BW262+BX262)*CR262</f>
        <v>0</v>
      </c>
      <c r="CO262" s="48">
        <f t="shared" ref="CO262:CO325" si="194">(BW262+BX262)*CS262</f>
        <v>0</v>
      </c>
      <c r="CP262" s="48">
        <f t="shared" ref="CP262:CP325" si="195">BZ262+CA262+CB262</f>
        <v>0</v>
      </c>
      <c r="CQ262" s="48">
        <f t="shared" ref="CQ262:CQ325" si="196">CC262+CD262+CE262</f>
        <v>0</v>
      </c>
      <c r="CR262" s="48">
        <f t="shared" ref="CR262:CR325" si="197">CF262+CG262+CH262</f>
        <v>0</v>
      </c>
      <c r="CS262" s="48">
        <f t="shared" ref="CS262:CS325" si="198">CI262+CJ262+CK262</f>
        <v>0</v>
      </c>
      <c r="CT262" s="179"/>
      <c r="CU262" s="179"/>
    </row>
    <row r="263" spans="1:99" ht="20.100000000000001" customHeight="1" x14ac:dyDescent="0.15">
      <c r="A263" s="57">
        <v>258</v>
      </c>
      <c r="B263" s="398" t="str">
        <f>IF(D263='Напрямки конкурса'!$L$2,'Напрямки конкурса'!$B$2,IF(D263='Напрямки конкурса'!$L$3,'Напрямки конкурса'!$B$3,IF(D263='Напрямки конкурса'!$L$4,'Напрямки конкурса'!$B$4,IF(D263='Напрямки конкурса'!$L$5,'Напрямки конкурса'!$B$5,IF(D263='Напрямки конкурса'!$L$6,'Напрямки конкурса'!$B$6,IF(D263='Напрямки конкурса'!$L$7,'Напрямки конкурса'!$B$7,IF(D263='Напрямки конкурса'!$L$8,'Напрямки конкурса'!$B$8,IF(D263='Напрямки конкурса'!$L$9,'Напрямки конкурса'!$B$9,IF(D263='Напрямки конкурса'!$L$10,'Напрямки конкурса'!$B$10,IF(D263='Напрямки конкурса'!$L$11,'Напрямки конкурса'!$B$11,IF(D263='Напрямки конкурса'!$L$12,'Напрямки конкурса'!$B$12,IF(D263='Напрямки конкурса'!$L$13,'Напрямки конкурса'!$B$13,IF(D263='Напрямки конкурса'!$L$14,'Напрямки конкурса'!$B$14,IF(D263='Напрямки конкурса'!$L$15,'Напрямки конкурса'!$B$15,IF(D263='Напрямки конкурса'!$L$16,'Напрямки конкурса'!$B$16,IF(D263='Напрямки конкурса'!$L$17,'Напрямки конкурса'!$B$17,IF(D263='Напрямки конкурса'!$L$18,'Напрямки конкурса'!$B$18,IF(D263='Напрямки конкурса'!$L$19,'Напрямки конкурса'!$B$19,IF(D263='Напрямки конкурса'!$L$20,'Напрямки конкурса'!$B$20,IF(D263='Напрямки конкурса'!$L$21,'Напрямки конкурса'!$B$21,IF(D263='Напрямки конкурса'!$L$22,'Напрямки конкурса'!$B$22,IF(D263='Напрямки конкурса'!$L$23,'Напрямки конкурса'!$B$23,IF(D263='Напрямки конкурса'!$L$24,'Напрямки конкурса'!$B$24,IF(D263='Напрямки конкурса'!$L$25,'Напрямки конкурса'!$B$25,IF(D263='Напрямки конкурса'!$L$26,'Напрямки конкурса'!$B$26,IF(D263='Напрямки конкурса'!$L$27,'Напрямки конкурса'!$B$27,IF(D263='Напрямки конкурса'!$L$28,'Напрямки конкурса'!$B$28,"")))))))))))))))))))))))))))</f>
        <v/>
      </c>
      <c r="C263" s="58" t="str">
        <f>IF(D263='Напрямки конкурса'!$L$2,'Напрямки конкурса'!$K$2,IF(D263='Напрямки конкурса'!$L$3,'Напрямки конкурса'!$K$3,IF(D263='Напрямки конкурса'!$L$4,'Напрямки конкурса'!$K$4,IF(D263='Напрямки конкурса'!$L$5,'Напрямки конкурса'!$K$5,IF(D263='Напрямки конкурса'!$L$6,'Напрямки конкурса'!$K$6,IF(D263='Напрямки конкурса'!$L$7,'Напрямки конкурса'!$K$7,IF(D263='Напрямки конкурса'!$L$8,'Напрямки конкурса'!$K$8,IF(D263='Напрямки конкурса'!$L$9,'Напрямки конкурса'!$K$9,IF(D263='Напрямки конкурса'!$L$10,'Напрямки конкурса'!$K$10,IF(D263='Напрямки конкурса'!$L$11,'Напрямки конкурса'!$K$11,IF(D263='Напрямки конкурса'!$L$12,'Напрямки конкурса'!$K$12,IF(D263='Напрямки конкурса'!$L$13,'Напрямки конкурса'!$K$13,IF(D263='Напрямки конкурса'!$L$14,'Напрямки конкурса'!$K$14,IF(D263='Напрямки конкурса'!$L$15,'Напрямки конкурса'!$K$15,IF(D263='Напрямки конкурса'!$L$16,'Напрямки конкурса'!$K$16,IF(D263='Напрямки конкурса'!$L$17,'Напрямки конкурса'!$K$17,IF(D263='Напрямки конкурса'!$L$18,'Напрямки конкурса'!$K$18,IF(D263='Напрямки конкурса'!$L$19,'Напрямки конкурса'!$K$19,IF(D263='Напрямки конкурса'!$L$20,'Напрямки конкурса'!$K$20,IF(D263='Напрямки конкурса'!$L$21,'Напрямки конкурса'!$K$21,IF(D263='Напрямки конкурса'!$L$22,'Напрямки конкурса'!$K$22,IF(D263='Напрямки конкурса'!$L$23,'Напрямки конкурса'!$K$23,IF(D263='Напрямки конкурса'!$L$24,'Напрямки конкурса'!$K$24,IF(D263='Напрямки конкурса'!$L$25,'Напрямки конкурса'!$K$25,IF(D263='Напрямки конкурса'!$L$26,'Напрямки конкурса'!$K$26,IF(D263='Напрямки конкурса'!$L$27,'Напрямки конкурса'!$K$27,IF(D263='Напрямки конкурса'!$L$28,'Напрямки конкурса'!$K$28,"")))))))))))))))))))))))))))</f>
        <v/>
      </c>
      <c r="D263" s="554"/>
      <c r="E263" s="169"/>
      <c r="F263" s="169"/>
      <c r="G263" s="169"/>
      <c r="H263" s="148" t="str">
        <f>IF(I263='Категорія витрат'!$B$2,'Категорія витрат'!$A$2,IF(I263='Категорія витрат'!$B$3,'Категорія витрат'!$A$3,IF(I263='Категорія витрат'!$B$4,'Категорія витрат'!$A$4,IF(I263='Категорія витрат'!$B$5,'Категорія витрат'!$A$5,IF(I263='Категорія витрат'!$B$6,'Категорія витрат'!$A$6,IF(I263='Категорія витрат'!$B$7,'Категорія витрат'!$A$7,IF(I263='Категорія витрат'!$B$8,'Категорія витрат'!$A$8,IF(I263='Категорія витрат'!$B$9,'Категорія витрат'!$A$9,IF(I263='Категорія витрат'!$B$10,'Категорія витрат'!$A$10,IF(I263='Категорія витрат'!$B$11,'Категорія витрат'!$A$11,IF(I263='Категорія витрат'!$B$12,'Категорія витрат'!$A$12,IF(I263='Категорія витрат'!$B$13,'Категорія витрат'!$A$13,IF(I263='Категорія витрат'!$B$14,'Категорія витрат'!$A$14,IF(I263='Категорія витрат'!$B$15,'Категорія витрат'!$A$15,IF(I263='Категорія витрат'!$B$16,'Категорія витрат'!$A$16,IF(I263='Категорія витрат'!$B$17,'Категорія витрат'!$A$17,IF(I263='Категорія витрат'!$B$18,'Категорія витрат'!$A$18,IF(I263='Категорія витрат'!$B$19,'Категорія витрат'!$A$19,IF(I263='Категорія витрат'!$B$20,'Категорія витрат'!$A$20,IF(I263='Категорія витрат'!$B$21,'Категорія витрат'!$A$21,IF(I263='Категорія витрат'!$B$22,'Категорія витрат'!$A$22,IF(I263='Категорія витрат'!$B$23,'Категорія витрат'!$A$23,IF(I263='Категорія витрат'!$B$24,'Категорія витрат'!$A$24,IF(I263='Категорія витрат'!$B$25,'Категорія витрат'!$A$25,IF(I263='Категорія витрат'!$B$26,'Категорія витрат'!$A$26,IF(I263='Категорія витрат'!$B$27,'Категорія витрат'!$A$27,IF(I263='Категорія витрат'!$B$28,'Категорія витрат'!$A$28,IF(I263='Категорія витрат'!$B$29,'Категорія витрат'!$A$29,IF(I263='Категорія витрат'!$B$30,'Категорія витрат'!$A$30,"")))))))))))))))))))))))))))))</f>
        <v/>
      </c>
      <c r="I263" s="172"/>
      <c r="J263" s="171"/>
      <c r="K263" s="174"/>
      <c r="L263" s="86">
        <f t="shared" ref="L263:L326" si="199">SUM(R263:AC263)</f>
        <v>0</v>
      </c>
      <c r="M263" s="174"/>
      <c r="N263" s="176"/>
      <c r="O263" s="396">
        <f t="shared" si="174"/>
        <v>0</v>
      </c>
      <c r="P263" s="157">
        <f>IF(J263='Категорія витрат'!$F$2,ROUND('Додаток 3._Бюджет детальний ПР'!O263*0.3676,2),IF(J263='Категорія витрат'!$F$3,ROUND('Додаток 3._Бюджет детальний ПР'!O263*0.347,2),IF(J263='Категорія витрат'!$F$4,ROUND('Додаток 3._Бюджет детальний ПР'!O263*0.347,2),IF(J263='Категорія витрат'!$F$7,ROUND('Додаток 3._Бюджет детальний ПР'!O263*0.0841,2),0))))</f>
        <v>0</v>
      </c>
      <c r="Q263" s="151">
        <f t="shared" si="172"/>
        <v>0</v>
      </c>
      <c r="R263" s="178"/>
      <c r="S263" s="178"/>
      <c r="T263" s="178"/>
      <c r="U263" s="178"/>
      <c r="V263" s="178"/>
      <c r="W263" s="178"/>
      <c r="X263" s="178"/>
      <c r="Y263" s="179"/>
      <c r="Z263" s="179"/>
      <c r="AA263" s="179"/>
      <c r="AB263" s="179"/>
      <c r="AC263" s="179"/>
      <c r="AD263" s="48">
        <f t="shared" si="175"/>
        <v>0</v>
      </c>
      <c r="AE263" s="48">
        <f t="shared" si="176"/>
        <v>0</v>
      </c>
      <c r="AF263" s="48">
        <f t="shared" si="177"/>
        <v>0</v>
      </c>
      <c r="AG263" s="48">
        <f t="shared" si="178"/>
        <v>0</v>
      </c>
      <c r="AH263" s="48">
        <f t="shared" si="179"/>
        <v>0</v>
      </c>
      <c r="AI263" s="48">
        <f t="shared" si="180"/>
        <v>0</v>
      </c>
      <c r="AJ263" s="48">
        <f t="shared" si="181"/>
        <v>0</v>
      </c>
      <c r="AK263" s="48">
        <f t="shared" si="182"/>
        <v>0</v>
      </c>
      <c r="AL263" s="179"/>
      <c r="AM263" s="179"/>
      <c r="AN263" s="76"/>
      <c r="AO263" s="174"/>
      <c r="AP263" s="405">
        <f t="shared" ref="AP263:AP326" si="200">SUM(AV263:BG263)</f>
        <v>0</v>
      </c>
      <c r="AQ263" s="174"/>
      <c r="AR263" s="176"/>
      <c r="AS263" s="174"/>
      <c r="AT263" s="407">
        <f>IF(J263='Категорія витрат'!$F$2,ROUND('Додаток 3._Бюджет детальний ПР'!AS263*0.22,2),IF(J263='Категорія витрат'!$F$3,ROUND('Додаток 3._Бюджет детальний ПР'!AS263*0.22,2),IF(J263='Категорія витрат'!$F$4,ROUND('Додаток 3._Бюджет детальний ПР'!AS263*0.22,2),IF(J263='Категорія витрат'!$F$7,ROUND('Додаток 3._Бюджет детальний ПР'!AS263*0.0841,2),0))))</f>
        <v>0</v>
      </c>
      <c r="AU263" s="151">
        <f t="shared" si="173"/>
        <v>0</v>
      </c>
      <c r="AV263" s="178"/>
      <c r="AW263" s="178"/>
      <c r="AX263" s="178"/>
      <c r="AY263" s="178"/>
      <c r="AZ263" s="178"/>
      <c r="BA263" s="178"/>
      <c r="BB263" s="178"/>
      <c r="BC263" s="179"/>
      <c r="BD263" s="179"/>
      <c r="BE263" s="179"/>
      <c r="BF263" s="179"/>
      <c r="BG263" s="179"/>
      <c r="BH263" s="48">
        <f t="shared" si="183"/>
        <v>0</v>
      </c>
      <c r="BI263" s="48">
        <f t="shared" si="184"/>
        <v>0</v>
      </c>
      <c r="BJ263" s="48">
        <f t="shared" si="185"/>
        <v>0</v>
      </c>
      <c r="BK263" s="48">
        <f t="shared" si="186"/>
        <v>0</v>
      </c>
      <c r="BL263" s="48">
        <f t="shared" si="187"/>
        <v>0</v>
      </c>
      <c r="BM263" s="48">
        <f t="shared" si="188"/>
        <v>0</v>
      </c>
      <c r="BN263" s="48">
        <f t="shared" si="189"/>
        <v>0</v>
      </c>
      <c r="BO263" s="48">
        <f t="shared" si="190"/>
        <v>0</v>
      </c>
      <c r="BP263" s="179"/>
      <c r="BQ263" s="179"/>
      <c r="BR263" s="189"/>
      <c r="BS263" s="174"/>
      <c r="BT263" s="86">
        <f t="shared" ref="BT263:BT326" si="201">SUM(BZ263:CK263)</f>
        <v>0</v>
      </c>
      <c r="BU263" s="174"/>
      <c r="BV263" s="176"/>
      <c r="BW263" s="174"/>
      <c r="BX263" s="157">
        <f>IF(J263='Категорія витрат'!$F$2,ROUND('Додаток 3._Бюджет детальний ПР'!BW263*0.3676,2),IF(J263='Категорія витрат'!$F$3,ROUND('Додаток 3._Бюджет детальний ПР'!BW263*0.347,2),IF(J263='Категорія витрат'!$F$4,ROUND('Додаток 3._Бюджет детальний ПР'!BW263*0.347,2),IF(J263='Категорія витрат'!$F$7,ROUND('Додаток 3._Бюджет детальний ПР'!BW263*0.0841,2),0))))</f>
        <v>0</v>
      </c>
      <c r="BY263" s="151">
        <f t="shared" ref="BY263:BY326" si="202">(BW263+BX263)*BT263</f>
        <v>0</v>
      </c>
      <c r="BZ263" s="330"/>
      <c r="CA263" s="330"/>
      <c r="CB263" s="330"/>
      <c r="CC263" s="330"/>
      <c r="CD263" s="330"/>
      <c r="CE263" s="330"/>
      <c r="CF263" s="178"/>
      <c r="CG263" s="179"/>
      <c r="CH263" s="179"/>
      <c r="CI263" s="179"/>
      <c r="CJ263" s="179"/>
      <c r="CK263" s="179"/>
      <c r="CL263" s="48">
        <f t="shared" si="191"/>
        <v>0</v>
      </c>
      <c r="CM263" s="48">
        <f t="shared" si="192"/>
        <v>0</v>
      </c>
      <c r="CN263" s="48">
        <f t="shared" si="193"/>
        <v>0</v>
      </c>
      <c r="CO263" s="48">
        <f t="shared" si="194"/>
        <v>0</v>
      </c>
      <c r="CP263" s="48">
        <f t="shared" si="195"/>
        <v>0</v>
      </c>
      <c r="CQ263" s="48">
        <f t="shared" si="196"/>
        <v>0</v>
      </c>
      <c r="CR263" s="48">
        <f t="shared" si="197"/>
        <v>0</v>
      </c>
      <c r="CS263" s="48">
        <f t="shared" si="198"/>
        <v>0</v>
      </c>
      <c r="CT263" s="179"/>
      <c r="CU263" s="179"/>
    </row>
    <row r="264" spans="1:99" ht="20.100000000000001" customHeight="1" x14ac:dyDescent="0.15">
      <c r="A264" s="57">
        <v>259</v>
      </c>
      <c r="B264" s="398" t="str">
        <f>IF(D264='Напрямки конкурса'!$L$2,'Напрямки конкурса'!$B$2,IF(D264='Напрямки конкурса'!$L$3,'Напрямки конкурса'!$B$3,IF(D264='Напрямки конкурса'!$L$4,'Напрямки конкурса'!$B$4,IF(D264='Напрямки конкурса'!$L$5,'Напрямки конкурса'!$B$5,IF(D264='Напрямки конкурса'!$L$6,'Напрямки конкурса'!$B$6,IF(D264='Напрямки конкурса'!$L$7,'Напрямки конкурса'!$B$7,IF(D264='Напрямки конкурса'!$L$8,'Напрямки конкурса'!$B$8,IF(D264='Напрямки конкурса'!$L$9,'Напрямки конкурса'!$B$9,IF(D264='Напрямки конкурса'!$L$10,'Напрямки конкурса'!$B$10,IF(D264='Напрямки конкурса'!$L$11,'Напрямки конкурса'!$B$11,IF(D264='Напрямки конкурса'!$L$12,'Напрямки конкурса'!$B$12,IF(D264='Напрямки конкурса'!$L$13,'Напрямки конкурса'!$B$13,IF(D264='Напрямки конкурса'!$L$14,'Напрямки конкурса'!$B$14,IF(D264='Напрямки конкурса'!$L$15,'Напрямки конкурса'!$B$15,IF(D264='Напрямки конкурса'!$L$16,'Напрямки конкурса'!$B$16,IF(D264='Напрямки конкурса'!$L$17,'Напрямки конкурса'!$B$17,IF(D264='Напрямки конкурса'!$L$18,'Напрямки конкурса'!$B$18,IF(D264='Напрямки конкурса'!$L$19,'Напрямки конкурса'!$B$19,IF(D264='Напрямки конкурса'!$L$20,'Напрямки конкурса'!$B$20,IF(D264='Напрямки конкурса'!$L$21,'Напрямки конкурса'!$B$21,IF(D264='Напрямки конкурса'!$L$22,'Напрямки конкурса'!$B$22,IF(D264='Напрямки конкурса'!$L$23,'Напрямки конкурса'!$B$23,IF(D264='Напрямки конкурса'!$L$24,'Напрямки конкурса'!$B$24,IF(D264='Напрямки конкурса'!$L$25,'Напрямки конкурса'!$B$25,IF(D264='Напрямки конкурса'!$L$26,'Напрямки конкурса'!$B$26,IF(D264='Напрямки конкурса'!$L$27,'Напрямки конкурса'!$B$27,IF(D264='Напрямки конкурса'!$L$28,'Напрямки конкурса'!$B$28,"")))))))))))))))))))))))))))</f>
        <v/>
      </c>
      <c r="C264" s="58" t="str">
        <f>IF(D264='Напрямки конкурса'!$L$2,'Напрямки конкурса'!$K$2,IF(D264='Напрямки конкурса'!$L$3,'Напрямки конкурса'!$K$3,IF(D264='Напрямки конкурса'!$L$4,'Напрямки конкурса'!$K$4,IF(D264='Напрямки конкурса'!$L$5,'Напрямки конкурса'!$K$5,IF(D264='Напрямки конкурса'!$L$6,'Напрямки конкурса'!$K$6,IF(D264='Напрямки конкурса'!$L$7,'Напрямки конкурса'!$K$7,IF(D264='Напрямки конкурса'!$L$8,'Напрямки конкурса'!$K$8,IF(D264='Напрямки конкурса'!$L$9,'Напрямки конкурса'!$K$9,IF(D264='Напрямки конкурса'!$L$10,'Напрямки конкурса'!$K$10,IF(D264='Напрямки конкурса'!$L$11,'Напрямки конкурса'!$K$11,IF(D264='Напрямки конкурса'!$L$12,'Напрямки конкурса'!$K$12,IF(D264='Напрямки конкурса'!$L$13,'Напрямки конкурса'!$K$13,IF(D264='Напрямки конкурса'!$L$14,'Напрямки конкурса'!$K$14,IF(D264='Напрямки конкурса'!$L$15,'Напрямки конкурса'!$K$15,IF(D264='Напрямки конкурса'!$L$16,'Напрямки конкурса'!$K$16,IF(D264='Напрямки конкурса'!$L$17,'Напрямки конкурса'!$K$17,IF(D264='Напрямки конкурса'!$L$18,'Напрямки конкурса'!$K$18,IF(D264='Напрямки конкурса'!$L$19,'Напрямки конкурса'!$K$19,IF(D264='Напрямки конкурса'!$L$20,'Напрямки конкурса'!$K$20,IF(D264='Напрямки конкурса'!$L$21,'Напрямки конкурса'!$K$21,IF(D264='Напрямки конкурса'!$L$22,'Напрямки конкурса'!$K$22,IF(D264='Напрямки конкурса'!$L$23,'Напрямки конкурса'!$K$23,IF(D264='Напрямки конкурса'!$L$24,'Напрямки конкурса'!$K$24,IF(D264='Напрямки конкурса'!$L$25,'Напрямки конкурса'!$K$25,IF(D264='Напрямки конкурса'!$L$26,'Напрямки конкурса'!$K$26,IF(D264='Напрямки конкурса'!$L$27,'Напрямки конкурса'!$K$27,IF(D264='Напрямки конкурса'!$L$28,'Напрямки конкурса'!$K$28,"")))))))))))))))))))))))))))</f>
        <v/>
      </c>
      <c r="D264" s="554"/>
      <c r="E264" s="169"/>
      <c r="F264" s="169"/>
      <c r="G264" s="169"/>
      <c r="H264" s="148" t="str">
        <f>IF(I264='Категорія витрат'!$B$2,'Категорія витрат'!$A$2,IF(I264='Категорія витрат'!$B$3,'Категорія витрат'!$A$3,IF(I264='Категорія витрат'!$B$4,'Категорія витрат'!$A$4,IF(I264='Категорія витрат'!$B$5,'Категорія витрат'!$A$5,IF(I264='Категорія витрат'!$B$6,'Категорія витрат'!$A$6,IF(I264='Категорія витрат'!$B$7,'Категорія витрат'!$A$7,IF(I264='Категорія витрат'!$B$8,'Категорія витрат'!$A$8,IF(I264='Категорія витрат'!$B$9,'Категорія витрат'!$A$9,IF(I264='Категорія витрат'!$B$10,'Категорія витрат'!$A$10,IF(I264='Категорія витрат'!$B$11,'Категорія витрат'!$A$11,IF(I264='Категорія витрат'!$B$12,'Категорія витрат'!$A$12,IF(I264='Категорія витрат'!$B$13,'Категорія витрат'!$A$13,IF(I264='Категорія витрат'!$B$14,'Категорія витрат'!$A$14,IF(I264='Категорія витрат'!$B$15,'Категорія витрат'!$A$15,IF(I264='Категорія витрат'!$B$16,'Категорія витрат'!$A$16,IF(I264='Категорія витрат'!$B$17,'Категорія витрат'!$A$17,IF(I264='Категорія витрат'!$B$18,'Категорія витрат'!$A$18,IF(I264='Категорія витрат'!$B$19,'Категорія витрат'!$A$19,IF(I264='Категорія витрат'!$B$20,'Категорія витрат'!$A$20,IF(I264='Категорія витрат'!$B$21,'Категорія витрат'!$A$21,IF(I264='Категорія витрат'!$B$22,'Категорія витрат'!$A$22,IF(I264='Категорія витрат'!$B$23,'Категорія витрат'!$A$23,IF(I264='Категорія витрат'!$B$24,'Категорія витрат'!$A$24,IF(I264='Категорія витрат'!$B$25,'Категорія витрат'!$A$25,IF(I264='Категорія витрат'!$B$26,'Категорія витрат'!$A$26,IF(I264='Категорія витрат'!$B$27,'Категорія витрат'!$A$27,IF(I264='Категорія витрат'!$B$28,'Категорія витрат'!$A$28,IF(I264='Категорія витрат'!$B$29,'Категорія витрат'!$A$29,IF(I264='Категорія витрат'!$B$30,'Категорія витрат'!$A$30,"")))))))))))))))))))))))))))))</f>
        <v/>
      </c>
      <c r="I264" s="172"/>
      <c r="J264" s="171"/>
      <c r="K264" s="174"/>
      <c r="L264" s="86">
        <f t="shared" si="199"/>
        <v>0</v>
      </c>
      <c r="M264" s="174"/>
      <c r="N264" s="176"/>
      <c r="O264" s="396">
        <f t="shared" si="174"/>
        <v>0</v>
      </c>
      <c r="P264" s="157">
        <f>IF(J264='Категорія витрат'!$F$2,ROUND('Додаток 3._Бюджет детальний ПР'!O264*0.3676,2),IF(J264='Категорія витрат'!$F$3,ROUND('Додаток 3._Бюджет детальний ПР'!O264*0.347,2),IF(J264='Категорія витрат'!$F$4,ROUND('Додаток 3._Бюджет детальний ПР'!O264*0.347,2),IF(J264='Категорія витрат'!$F$7,ROUND('Додаток 3._Бюджет детальний ПР'!O264*0.0841,2),0))))</f>
        <v>0</v>
      </c>
      <c r="Q264" s="151">
        <f t="shared" si="172"/>
        <v>0</v>
      </c>
      <c r="R264" s="178"/>
      <c r="S264" s="178"/>
      <c r="T264" s="178"/>
      <c r="U264" s="178"/>
      <c r="V264" s="178"/>
      <c r="W264" s="178"/>
      <c r="X264" s="178"/>
      <c r="Y264" s="179"/>
      <c r="Z264" s="179"/>
      <c r="AA264" s="179"/>
      <c r="AB264" s="179"/>
      <c r="AC264" s="179"/>
      <c r="AD264" s="48">
        <f t="shared" si="175"/>
        <v>0</v>
      </c>
      <c r="AE264" s="48">
        <f t="shared" si="176"/>
        <v>0</v>
      </c>
      <c r="AF264" s="48">
        <f t="shared" si="177"/>
        <v>0</v>
      </c>
      <c r="AG264" s="48">
        <f t="shared" si="178"/>
        <v>0</v>
      </c>
      <c r="AH264" s="48">
        <f t="shared" si="179"/>
        <v>0</v>
      </c>
      <c r="AI264" s="48">
        <f t="shared" si="180"/>
        <v>0</v>
      </c>
      <c r="AJ264" s="48">
        <f t="shared" si="181"/>
        <v>0</v>
      </c>
      <c r="AK264" s="48">
        <f t="shared" si="182"/>
        <v>0</v>
      </c>
      <c r="AL264" s="179"/>
      <c r="AM264" s="179"/>
      <c r="AN264" s="76"/>
      <c r="AO264" s="174"/>
      <c r="AP264" s="405">
        <f t="shared" si="200"/>
        <v>0</v>
      </c>
      <c r="AQ264" s="174"/>
      <c r="AR264" s="176"/>
      <c r="AS264" s="174"/>
      <c r="AT264" s="407">
        <f>IF(J264='Категорія витрат'!$F$2,ROUND('Додаток 3._Бюджет детальний ПР'!AS264*0.22,2),IF(J264='Категорія витрат'!$F$3,ROUND('Додаток 3._Бюджет детальний ПР'!AS264*0.22,2),IF(J264='Категорія витрат'!$F$4,ROUND('Додаток 3._Бюджет детальний ПР'!AS264*0.22,2),IF(J264='Категорія витрат'!$F$7,ROUND('Додаток 3._Бюджет детальний ПР'!AS264*0.0841,2),0))))</f>
        <v>0</v>
      </c>
      <c r="AU264" s="151">
        <f t="shared" si="173"/>
        <v>0</v>
      </c>
      <c r="AV264" s="178"/>
      <c r="AW264" s="178"/>
      <c r="AX264" s="178"/>
      <c r="AY264" s="178"/>
      <c r="AZ264" s="178"/>
      <c r="BA264" s="178"/>
      <c r="BB264" s="178"/>
      <c r="BC264" s="179"/>
      <c r="BD264" s="179"/>
      <c r="BE264" s="179"/>
      <c r="BF264" s="179"/>
      <c r="BG264" s="179"/>
      <c r="BH264" s="48">
        <f t="shared" si="183"/>
        <v>0</v>
      </c>
      <c r="BI264" s="48">
        <f t="shared" si="184"/>
        <v>0</v>
      </c>
      <c r="BJ264" s="48">
        <f t="shared" si="185"/>
        <v>0</v>
      </c>
      <c r="BK264" s="48">
        <f t="shared" si="186"/>
        <v>0</v>
      </c>
      <c r="BL264" s="48">
        <f t="shared" si="187"/>
        <v>0</v>
      </c>
      <c r="BM264" s="48">
        <f t="shared" si="188"/>
        <v>0</v>
      </c>
      <c r="BN264" s="48">
        <f t="shared" si="189"/>
        <v>0</v>
      </c>
      <c r="BO264" s="48">
        <f t="shared" si="190"/>
        <v>0</v>
      </c>
      <c r="BP264" s="179"/>
      <c r="BQ264" s="179"/>
      <c r="BR264" s="189"/>
      <c r="BS264" s="174"/>
      <c r="BT264" s="86">
        <f t="shared" si="201"/>
        <v>0</v>
      </c>
      <c r="BU264" s="174"/>
      <c r="BV264" s="176"/>
      <c r="BW264" s="174"/>
      <c r="BX264" s="157">
        <f>IF(J264='Категорія витрат'!$F$2,ROUND('Додаток 3._Бюджет детальний ПР'!BW264*0.3676,2),IF(J264='Категорія витрат'!$F$3,ROUND('Додаток 3._Бюджет детальний ПР'!BW264*0.347,2),IF(J264='Категорія витрат'!$F$4,ROUND('Додаток 3._Бюджет детальний ПР'!BW264*0.347,2),IF(J264='Категорія витрат'!$F$7,ROUND('Додаток 3._Бюджет детальний ПР'!BW264*0.0841,2),0))))</f>
        <v>0</v>
      </c>
      <c r="BY264" s="151">
        <f t="shared" si="202"/>
        <v>0</v>
      </c>
      <c r="BZ264" s="330"/>
      <c r="CA264" s="330"/>
      <c r="CB264" s="330"/>
      <c r="CC264" s="330"/>
      <c r="CD264" s="330"/>
      <c r="CE264" s="330"/>
      <c r="CF264" s="178"/>
      <c r="CG264" s="179"/>
      <c r="CH264" s="179"/>
      <c r="CI264" s="179"/>
      <c r="CJ264" s="179"/>
      <c r="CK264" s="179"/>
      <c r="CL264" s="48">
        <f t="shared" si="191"/>
        <v>0</v>
      </c>
      <c r="CM264" s="48">
        <f t="shared" si="192"/>
        <v>0</v>
      </c>
      <c r="CN264" s="48">
        <f t="shared" si="193"/>
        <v>0</v>
      </c>
      <c r="CO264" s="48">
        <f t="shared" si="194"/>
        <v>0</v>
      </c>
      <c r="CP264" s="48">
        <f t="shared" si="195"/>
        <v>0</v>
      </c>
      <c r="CQ264" s="48">
        <f t="shared" si="196"/>
        <v>0</v>
      </c>
      <c r="CR264" s="48">
        <f t="shared" si="197"/>
        <v>0</v>
      </c>
      <c r="CS264" s="48">
        <f t="shared" si="198"/>
        <v>0</v>
      </c>
      <c r="CT264" s="179"/>
      <c r="CU264" s="179"/>
    </row>
    <row r="265" spans="1:99" ht="20.100000000000001" customHeight="1" x14ac:dyDescent="0.15">
      <c r="A265" s="57">
        <v>260</v>
      </c>
      <c r="B265" s="398" t="str">
        <f>IF(D265='Напрямки конкурса'!$L$2,'Напрямки конкурса'!$B$2,IF(D265='Напрямки конкурса'!$L$3,'Напрямки конкурса'!$B$3,IF(D265='Напрямки конкурса'!$L$4,'Напрямки конкурса'!$B$4,IF(D265='Напрямки конкурса'!$L$5,'Напрямки конкурса'!$B$5,IF(D265='Напрямки конкурса'!$L$6,'Напрямки конкурса'!$B$6,IF(D265='Напрямки конкурса'!$L$7,'Напрямки конкурса'!$B$7,IF(D265='Напрямки конкурса'!$L$8,'Напрямки конкурса'!$B$8,IF(D265='Напрямки конкурса'!$L$9,'Напрямки конкурса'!$B$9,IF(D265='Напрямки конкурса'!$L$10,'Напрямки конкурса'!$B$10,IF(D265='Напрямки конкурса'!$L$11,'Напрямки конкурса'!$B$11,IF(D265='Напрямки конкурса'!$L$12,'Напрямки конкурса'!$B$12,IF(D265='Напрямки конкурса'!$L$13,'Напрямки конкурса'!$B$13,IF(D265='Напрямки конкурса'!$L$14,'Напрямки конкурса'!$B$14,IF(D265='Напрямки конкурса'!$L$15,'Напрямки конкурса'!$B$15,IF(D265='Напрямки конкурса'!$L$16,'Напрямки конкурса'!$B$16,IF(D265='Напрямки конкурса'!$L$17,'Напрямки конкурса'!$B$17,IF(D265='Напрямки конкурса'!$L$18,'Напрямки конкурса'!$B$18,IF(D265='Напрямки конкурса'!$L$19,'Напрямки конкурса'!$B$19,IF(D265='Напрямки конкурса'!$L$20,'Напрямки конкурса'!$B$20,IF(D265='Напрямки конкурса'!$L$21,'Напрямки конкурса'!$B$21,IF(D265='Напрямки конкурса'!$L$22,'Напрямки конкурса'!$B$22,IF(D265='Напрямки конкурса'!$L$23,'Напрямки конкурса'!$B$23,IF(D265='Напрямки конкурса'!$L$24,'Напрямки конкурса'!$B$24,IF(D265='Напрямки конкурса'!$L$25,'Напрямки конкурса'!$B$25,IF(D265='Напрямки конкурса'!$L$26,'Напрямки конкурса'!$B$26,IF(D265='Напрямки конкурса'!$L$27,'Напрямки конкурса'!$B$27,IF(D265='Напрямки конкурса'!$L$28,'Напрямки конкурса'!$B$28,"")))))))))))))))))))))))))))</f>
        <v/>
      </c>
      <c r="C265" s="58" t="str">
        <f>IF(D265='Напрямки конкурса'!$L$2,'Напрямки конкурса'!$K$2,IF(D265='Напрямки конкурса'!$L$3,'Напрямки конкурса'!$K$3,IF(D265='Напрямки конкурса'!$L$4,'Напрямки конкурса'!$K$4,IF(D265='Напрямки конкурса'!$L$5,'Напрямки конкурса'!$K$5,IF(D265='Напрямки конкурса'!$L$6,'Напрямки конкурса'!$K$6,IF(D265='Напрямки конкурса'!$L$7,'Напрямки конкурса'!$K$7,IF(D265='Напрямки конкурса'!$L$8,'Напрямки конкурса'!$K$8,IF(D265='Напрямки конкурса'!$L$9,'Напрямки конкурса'!$K$9,IF(D265='Напрямки конкурса'!$L$10,'Напрямки конкурса'!$K$10,IF(D265='Напрямки конкурса'!$L$11,'Напрямки конкурса'!$K$11,IF(D265='Напрямки конкурса'!$L$12,'Напрямки конкурса'!$K$12,IF(D265='Напрямки конкурса'!$L$13,'Напрямки конкурса'!$K$13,IF(D265='Напрямки конкурса'!$L$14,'Напрямки конкурса'!$K$14,IF(D265='Напрямки конкурса'!$L$15,'Напрямки конкурса'!$K$15,IF(D265='Напрямки конкурса'!$L$16,'Напрямки конкурса'!$K$16,IF(D265='Напрямки конкурса'!$L$17,'Напрямки конкурса'!$K$17,IF(D265='Напрямки конкурса'!$L$18,'Напрямки конкурса'!$K$18,IF(D265='Напрямки конкурса'!$L$19,'Напрямки конкурса'!$K$19,IF(D265='Напрямки конкурса'!$L$20,'Напрямки конкурса'!$K$20,IF(D265='Напрямки конкурса'!$L$21,'Напрямки конкурса'!$K$21,IF(D265='Напрямки конкурса'!$L$22,'Напрямки конкурса'!$K$22,IF(D265='Напрямки конкурса'!$L$23,'Напрямки конкурса'!$K$23,IF(D265='Напрямки конкурса'!$L$24,'Напрямки конкурса'!$K$24,IF(D265='Напрямки конкурса'!$L$25,'Напрямки конкурса'!$K$25,IF(D265='Напрямки конкурса'!$L$26,'Напрямки конкурса'!$K$26,IF(D265='Напрямки конкурса'!$L$27,'Напрямки конкурса'!$K$27,IF(D265='Напрямки конкурса'!$L$28,'Напрямки конкурса'!$K$28,"")))))))))))))))))))))))))))</f>
        <v/>
      </c>
      <c r="D265" s="554"/>
      <c r="E265" s="169"/>
      <c r="F265" s="169"/>
      <c r="G265" s="169"/>
      <c r="H265" s="148" t="str">
        <f>IF(I265='Категорія витрат'!$B$2,'Категорія витрат'!$A$2,IF(I265='Категорія витрат'!$B$3,'Категорія витрат'!$A$3,IF(I265='Категорія витрат'!$B$4,'Категорія витрат'!$A$4,IF(I265='Категорія витрат'!$B$5,'Категорія витрат'!$A$5,IF(I265='Категорія витрат'!$B$6,'Категорія витрат'!$A$6,IF(I265='Категорія витрат'!$B$7,'Категорія витрат'!$A$7,IF(I265='Категорія витрат'!$B$8,'Категорія витрат'!$A$8,IF(I265='Категорія витрат'!$B$9,'Категорія витрат'!$A$9,IF(I265='Категорія витрат'!$B$10,'Категорія витрат'!$A$10,IF(I265='Категорія витрат'!$B$11,'Категорія витрат'!$A$11,IF(I265='Категорія витрат'!$B$12,'Категорія витрат'!$A$12,IF(I265='Категорія витрат'!$B$13,'Категорія витрат'!$A$13,IF(I265='Категорія витрат'!$B$14,'Категорія витрат'!$A$14,IF(I265='Категорія витрат'!$B$15,'Категорія витрат'!$A$15,IF(I265='Категорія витрат'!$B$16,'Категорія витрат'!$A$16,IF(I265='Категорія витрат'!$B$17,'Категорія витрат'!$A$17,IF(I265='Категорія витрат'!$B$18,'Категорія витрат'!$A$18,IF(I265='Категорія витрат'!$B$19,'Категорія витрат'!$A$19,IF(I265='Категорія витрат'!$B$20,'Категорія витрат'!$A$20,IF(I265='Категорія витрат'!$B$21,'Категорія витрат'!$A$21,IF(I265='Категорія витрат'!$B$22,'Категорія витрат'!$A$22,IF(I265='Категорія витрат'!$B$23,'Категорія витрат'!$A$23,IF(I265='Категорія витрат'!$B$24,'Категорія витрат'!$A$24,IF(I265='Категорія витрат'!$B$25,'Категорія витрат'!$A$25,IF(I265='Категорія витрат'!$B$26,'Категорія витрат'!$A$26,IF(I265='Категорія витрат'!$B$27,'Категорія витрат'!$A$27,IF(I265='Категорія витрат'!$B$28,'Категорія витрат'!$A$28,IF(I265='Категорія витрат'!$B$29,'Категорія витрат'!$A$29,IF(I265='Категорія витрат'!$B$30,'Категорія витрат'!$A$30,"")))))))))))))))))))))))))))))</f>
        <v/>
      </c>
      <c r="I265" s="172"/>
      <c r="J265" s="171"/>
      <c r="K265" s="174"/>
      <c r="L265" s="86">
        <f t="shared" si="199"/>
        <v>0</v>
      </c>
      <c r="M265" s="174"/>
      <c r="N265" s="176"/>
      <c r="O265" s="396">
        <f t="shared" si="174"/>
        <v>0</v>
      </c>
      <c r="P265" s="157">
        <f>IF(J265='Категорія витрат'!$F$2,ROUND('Додаток 3._Бюджет детальний ПР'!O265*0.3676,2),IF(J265='Категорія витрат'!$F$3,ROUND('Додаток 3._Бюджет детальний ПР'!O265*0.347,2),IF(J265='Категорія витрат'!$F$4,ROUND('Додаток 3._Бюджет детальний ПР'!O265*0.347,2),IF(J265='Категорія витрат'!$F$7,ROUND('Додаток 3._Бюджет детальний ПР'!O265*0.0841,2),0))))</f>
        <v>0</v>
      </c>
      <c r="Q265" s="151">
        <f t="shared" si="172"/>
        <v>0</v>
      </c>
      <c r="R265" s="178"/>
      <c r="S265" s="178"/>
      <c r="T265" s="178"/>
      <c r="U265" s="178"/>
      <c r="V265" s="178"/>
      <c r="W265" s="178"/>
      <c r="X265" s="178"/>
      <c r="Y265" s="179"/>
      <c r="Z265" s="179"/>
      <c r="AA265" s="179"/>
      <c r="AB265" s="179"/>
      <c r="AC265" s="179"/>
      <c r="AD265" s="48">
        <f t="shared" si="175"/>
        <v>0</v>
      </c>
      <c r="AE265" s="48">
        <f t="shared" si="176"/>
        <v>0</v>
      </c>
      <c r="AF265" s="48">
        <f t="shared" si="177"/>
        <v>0</v>
      </c>
      <c r="AG265" s="48">
        <f t="shared" si="178"/>
        <v>0</v>
      </c>
      <c r="AH265" s="48">
        <f t="shared" si="179"/>
        <v>0</v>
      </c>
      <c r="AI265" s="48">
        <f t="shared" si="180"/>
        <v>0</v>
      </c>
      <c r="AJ265" s="48">
        <f t="shared" si="181"/>
        <v>0</v>
      </c>
      <c r="AK265" s="48">
        <f t="shared" si="182"/>
        <v>0</v>
      </c>
      <c r="AL265" s="179"/>
      <c r="AM265" s="179"/>
      <c r="AN265" s="76"/>
      <c r="AO265" s="174"/>
      <c r="AP265" s="405">
        <f t="shared" si="200"/>
        <v>0</v>
      </c>
      <c r="AQ265" s="174"/>
      <c r="AR265" s="176"/>
      <c r="AS265" s="174"/>
      <c r="AT265" s="407">
        <f>IF(J265='Категорія витрат'!$F$2,ROUND('Додаток 3._Бюджет детальний ПР'!AS265*0.22,2),IF(J265='Категорія витрат'!$F$3,ROUND('Додаток 3._Бюджет детальний ПР'!AS265*0.22,2),IF(J265='Категорія витрат'!$F$4,ROUND('Додаток 3._Бюджет детальний ПР'!AS265*0.22,2),IF(J265='Категорія витрат'!$F$7,ROUND('Додаток 3._Бюджет детальний ПР'!AS265*0.0841,2),0))))</f>
        <v>0</v>
      </c>
      <c r="AU265" s="151">
        <f t="shared" si="173"/>
        <v>0</v>
      </c>
      <c r="AV265" s="178"/>
      <c r="AW265" s="178"/>
      <c r="AX265" s="178"/>
      <c r="AY265" s="178"/>
      <c r="AZ265" s="178"/>
      <c r="BA265" s="178"/>
      <c r="BB265" s="178"/>
      <c r="BC265" s="179"/>
      <c r="BD265" s="179"/>
      <c r="BE265" s="179"/>
      <c r="BF265" s="179"/>
      <c r="BG265" s="179"/>
      <c r="BH265" s="48">
        <f t="shared" si="183"/>
        <v>0</v>
      </c>
      <c r="BI265" s="48">
        <f t="shared" si="184"/>
        <v>0</v>
      </c>
      <c r="BJ265" s="48">
        <f t="shared" si="185"/>
        <v>0</v>
      </c>
      <c r="BK265" s="48">
        <f t="shared" si="186"/>
        <v>0</v>
      </c>
      <c r="BL265" s="48">
        <f t="shared" si="187"/>
        <v>0</v>
      </c>
      <c r="BM265" s="48">
        <f t="shared" si="188"/>
        <v>0</v>
      </c>
      <c r="BN265" s="48">
        <f t="shared" si="189"/>
        <v>0</v>
      </c>
      <c r="BO265" s="48">
        <f t="shared" si="190"/>
        <v>0</v>
      </c>
      <c r="BP265" s="179"/>
      <c r="BQ265" s="179"/>
      <c r="BR265" s="189"/>
      <c r="BS265" s="174"/>
      <c r="BT265" s="86">
        <f t="shared" si="201"/>
        <v>0</v>
      </c>
      <c r="BU265" s="174"/>
      <c r="BV265" s="176"/>
      <c r="BW265" s="174"/>
      <c r="BX265" s="157">
        <f>IF(J265='Категорія витрат'!$F$2,ROUND('Додаток 3._Бюджет детальний ПР'!BW265*0.3676,2),IF(J265='Категорія витрат'!$F$3,ROUND('Додаток 3._Бюджет детальний ПР'!BW265*0.347,2),IF(J265='Категорія витрат'!$F$4,ROUND('Додаток 3._Бюджет детальний ПР'!BW265*0.347,2),IF(J265='Категорія витрат'!$F$7,ROUND('Додаток 3._Бюджет детальний ПР'!BW265*0.0841,2),0))))</f>
        <v>0</v>
      </c>
      <c r="BY265" s="151">
        <f t="shared" si="202"/>
        <v>0</v>
      </c>
      <c r="BZ265" s="330"/>
      <c r="CA265" s="330"/>
      <c r="CB265" s="330"/>
      <c r="CC265" s="330"/>
      <c r="CD265" s="330"/>
      <c r="CE265" s="330"/>
      <c r="CF265" s="178"/>
      <c r="CG265" s="179"/>
      <c r="CH265" s="179"/>
      <c r="CI265" s="179"/>
      <c r="CJ265" s="179"/>
      <c r="CK265" s="179"/>
      <c r="CL265" s="48">
        <f t="shared" si="191"/>
        <v>0</v>
      </c>
      <c r="CM265" s="48">
        <f t="shared" si="192"/>
        <v>0</v>
      </c>
      <c r="CN265" s="48">
        <f t="shared" si="193"/>
        <v>0</v>
      </c>
      <c r="CO265" s="48">
        <f t="shared" si="194"/>
        <v>0</v>
      </c>
      <c r="CP265" s="48">
        <f t="shared" si="195"/>
        <v>0</v>
      </c>
      <c r="CQ265" s="48">
        <f t="shared" si="196"/>
        <v>0</v>
      </c>
      <c r="CR265" s="48">
        <f t="shared" si="197"/>
        <v>0</v>
      </c>
      <c r="CS265" s="48">
        <f t="shared" si="198"/>
        <v>0</v>
      </c>
      <c r="CT265" s="179"/>
      <c r="CU265" s="179"/>
    </row>
    <row r="266" spans="1:99" ht="20.100000000000001" customHeight="1" x14ac:dyDescent="0.15">
      <c r="A266" s="57">
        <v>261</v>
      </c>
      <c r="B266" s="398" t="str">
        <f>IF(D266='Напрямки конкурса'!$L$2,'Напрямки конкурса'!$B$2,IF(D266='Напрямки конкурса'!$L$3,'Напрямки конкурса'!$B$3,IF(D266='Напрямки конкурса'!$L$4,'Напрямки конкурса'!$B$4,IF(D266='Напрямки конкурса'!$L$5,'Напрямки конкурса'!$B$5,IF(D266='Напрямки конкурса'!$L$6,'Напрямки конкурса'!$B$6,IF(D266='Напрямки конкурса'!$L$7,'Напрямки конкурса'!$B$7,IF(D266='Напрямки конкурса'!$L$8,'Напрямки конкурса'!$B$8,IF(D266='Напрямки конкурса'!$L$9,'Напрямки конкурса'!$B$9,IF(D266='Напрямки конкурса'!$L$10,'Напрямки конкурса'!$B$10,IF(D266='Напрямки конкурса'!$L$11,'Напрямки конкурса'!$B$11,IF(D266='Напрямки конкурса'!$L$12,'Напрямки конкурса'!$B$12,IF(D266='Напрямки конкурса'!$L$13,'Напрямки конкурса'!$B$13,IF(D266='Напрямки конкурса'!$L$14,'Напрямки конкурса'!$B$14,IF(D266='Напрямки конкурса'!$L$15,'Напрямки конкурса'!$B$15,IF(D266='Напрямки конкурса'!$L$16,'Напрямки конкурса'!$B$16,IF(D266='Напрямки конкурса'!$L$17,'Напрямки конкурса'!$B$17,IF(D266='Напрямки конкурса'!$L$18,'Напрямки конкурса'!$B$18,IF(D266='Напрямки конкурса'!$L$19,'Напрямки конкурса'!$B$19,IF(D266='Напрямки конкурса'!$L$20,'Напрямки конкурса'!$B$20,IF(D266='Напрямки конкурса'!$L$21,'Напрямки конкурса'!$B$21,IF(D266='Напрямки конкурса'!$L$22,'Напрямки конкурса'!$B$22,IF(D266='Напрямки конкурса'!$L$23,'Напрямки конкурса'!$B$23,IF(D266='Напрямки конкурса'!$L$24,'Напрямки конкурса'!$B$24,IF(D266='Напрямки конкурса'!$L$25,'Напрямки конкурса'!$B$25,IF(D266='Напрямки конкурса'!$L$26,'Напрямки конкурса'!$B$26,IF(D266='Напрямки конкурса'!$L$27,'Напрямки конкурса'!$B$27,IF(D266='Напрямки конкурса'!$L$28,'Напрямки конкурса'!$B$28,"")))))))))))))))))))))))))))</f>
        <v/>
      </c>
      <c r="C266" s="58" t="str">
        <f>IF(D266='Напрямки конкурса'!$L$2,'Напрямки конкурса'!$K$2,IF(D266='Напрямки конкурса'!$L$3,'Напрямки конкурса'!$K$3,IF(D266='Напрямки конкурса'!$L$4,'Напрямки конкурса'!$K$4,IF(D266='Напрямки конкурса'!$L$5,'Напрямки конкурса'!$K$5,IF(D266='Напрямки конкурса'!$L$6,'Напрямки конкурса'!$K$6,IF(D266='Напрямки конкурса'!$L$7,'Напрямки конкурса'!$K$7,IF(D266='Напрямки конкурса'!$L$8,'Напрямки конкурса'!$K$8,IF(D266='Напрямки конкурса'!$L$9,'Напрямки конкурса'!$K$9,IF(D266='Напрямки конкурса'!$L$10,'Напрямки конкурса'!$K$10,IF(D266='Напрямки конкурса'!$L$11,'Напрямки конкурса'!$K$11,IF(D266='Напрямки конкурса'!$L$12,'Напрямки конкурса'!$K$12,IF(D266='Напрямки конкурса'!$L$13,'Напрямки конкурса'!$K$13,IF(D266='Напрямки конкурса'!$L$14,'Напрямки конкурса'!$K$14,IF(D266='Напрямки конкурса'!$L$15,'Напрямки конкурса'!$K$15,IF(D266='Напрямки конкурса'!$L$16,'Напрямки конкурса'!$K$16,IF(D266='Напрямки конкурса'!$L$17,'Напрямки конкурса'!$K$17,IF(D266='Напрямки конкурса'!$L$18,'Напрямки конкурса'!$K$18,IF(D266='Напрямки конкурса'!$L$19,'Напрямки конкурса'!$K$19,IF(D266='Напрямки конкурса'!$L$20,'Напрямки конкурса'!$K$20,IF(D266='Напрямки конкурса'!$L$21,'Напрямки конкурса'!$K$21,IF(D266='Напрямки конкурса'!$L$22,'Напрямки конкурса'!$K$22,IF(D266='Напрямки конкурса'!$L$23,'Напрямки конкурса'!$K$23,IF(D266='Напрямки конкурса'!$L$24,'Напрямки конкурса'!$K$24,IF(D266='Напрямки конкурса'!$L$25,'Напрямки конкурса'!$K$25,IF(D266='Напрямки конкурса'!$L$26,'Напрямки конкурса'!$K$26,IF(D266='Напрямки конкурса'!$L$27,'Напрямки конкурса'!$K$27,IF(D266='Напрямки конкурса'!$L$28,'Напрямки конкурса'!$K$28,"")))))))))))))))))))))))))))</f>
        <v/>
      </c>
      <c r="D266" s="554"/>
      <c r="E266" s="169"/>
      <c r="F266" s="169"/>
      <c r="G266" s="169"/>
      <c r="H266" s="148" t="str">
        <f>IF(I266='Категорія витрат'!$B$2,'Категорія витрат'!$A$2,IF(I266='Категорія витрат'!$B$3,'Категорія витрат'!$A$3,IF(I266='Категорія витрат'!$B$4,'Категорія витрат'!$A$4,IF(I266='Категорія витрат'!$B$5,'Категорія витрат'!$A$5,IF(I266='Категорія витрат'!$B$6,'Категорія витрат'!$A$6,IF(I266='Категорія витрат'!$B$7,'Категорія витрат'!$A$7,IF(I266='Категорія витрат'!$B$8,'Категорія витрат'!$A$8,IF(I266='Категорія витрат'!$B$9,'Категорія витрат'!$A$9,IF(I266='Категорія витрат'!$B$10,'Категорія витрат'!$A$10,IF(I266='Категорія витрат'!$B$11,'Категорія витрат'!$A$11,IF(I266='Категорія витрат'!$B$12,'Категорія витрат'!$A$12,IF(I266='Категорія витрат'!$B$13,'Категорія витрат'!$A$13,IF(I266='Категорія витрат'!$B$14,'Категорія витрат'!$A$14,IF(I266='Категорія витрат'!$B$15,'Категорія витрат'!$A$15,IF(I266='Категорія витрат'!$B$16,'Категорія витрат'!$A$16,IF(I266='Категорія витрат'!$B$17,'Категорія витрат'!$A$17,IF(I266='Категорія витрат'!$B$18,'Категорія витрат'!$A$18,IF(I266='Категорія витрат'!$B$19,'Категорія витрат'!$A$19,IF(I266='Категорія витрат'!$B$20,'Категорія витрат'!$A$20,IF(I266='Категорія витрат'!$B$21,'Категорія витрат'!$A$21,IF(I266='Категорія витрат'!$B$22,'Категорія витрат'!$A$22,IF(I266='Категорія витрат'!$B$23,'Категорія витрат'!$A$23,IF(I266='Категорія витрат'!$B$24,'Категорія витрат'!$A$24,IF(I266='Категорія витрат'!$B$25,'Категорія витрат'!$A$25,IF(I266='Категорія витрат'!$B$26,'Категорія витрат'!$A$26,IF(I266='Категорія витрат'!$B$27,'Категорія витрат'!$A$27,IF(I266='Категорія витрат'!$B$28,'Категорія витрат'!$A$28,IF(I266='Категорія витрат'!$B$29,'Категорія витрат'!$A$29,IF(I266='Категорія витрат'!$B$30,'Категорія витрат'!$A$30,"")))))))))))))))))))))))))))))</f>
        <v/>
      </c>
      <c r="I266" s="172"/>
      <c r="J266" s="171"/>
      <c r="K266" s="174"/>
      <c r="L266" s="86">
        <f t="shared" si="199"/>
        <v>0</v>
      </c>
      <c r="M266" s="174"/>
      <c r="N266" s="176"/>
      <c r="O266" s="396">
        <f t="shared" si="174"/>
        <v>0</v>
      </c>
      <c r="P266" s="157">
        <f>IF(J266='Категорія витрат'!$F$2,ROUND('Додаток 3._Бюджет детальний ПР'!O266*0.3676,2),IF(J266='Категорія витрат'!$F$3,ROUND('Додаток 3._Бюджет детальний ПР'!O266*0.347,2),IF(J266='Категорія витрат'!$F$4,ROUND('Додаток 3._Бюджет детальний ПР'!O266*0.347,2),IF(J266='Категорія витрат'!$F$7,ROUND('Додаток 3._Бюджет детальний ПР'!O266*0.0841,2),0))))</f>
        <v>0</v>
      </c>
      <c r="Q266" s="151">
        <f t="shared" si="172"/>
        <v>0</v>
      </c>
      <c r="R266" s="178"/>
      <c r="S266" s="178"/>
      <c r="T266" s="178"/>
      <c r="U266" s="178"/>
      <c r="V266" s="178"/>
      <c r="W266" s="178"/>
      <c r="X266" s="178"/>
      <c r="Y266" s="179"/>
      <c r="Z266" s="179"/>
      <c r="AA266" s="179"/>
      <c r="AB266" s="179"/>
      <c r="AC266" s="179"/>
      <c r="AD266" s="48">
        <f t="shared" si="175"/>
        <v>0</v>
      </c>
      <c r="AE266" s="48">
        <f t="shared" si="176"/>
        <v>0</v>
      </c>
      <c r="AF266" s="48">
        <f t="shared" si="177"/>
        <v>0</v>
      </c>
      <c r="AG266" s="48">
        <f t="shared" si="178"/>
        <v>0</v>
      </c>
      <c r="AH266" s="48">
        <f t="shared" si="179"/>
        <v>0</v>
      </c>
      <c r="AI266" s="48">
        <f t="shared" si="180"/>
        <v>0</v>
      </c>
      <c r="AJ266" s="48">
        <f t="shared" si="181"/>
        <v>0</v>
      </c>
      <c r="AK266" s="48">
        <f t="shared" si="182"/>
        <v>0</v>
      </c>
      <c r="AL266" s="179"/>
      <c r="AM266" s="179"/>
      <c r="AN266" s="76"/>
      <c r="AO266" s="174"/>
      <c r="AP266" s="405">
        <f t="shared" si="200"/>
        <v>0</v>
      </c>
      <c r="AQ266" s="174"/>
      <c r="AR266" s="176"/>
      <c r="AS266" s="174"/>
      <c r="AT266" s="407">
        <f>IF(J266='Категорія витрат'!$F$2,ROUND('Додаток 3._Бюджет детальний ПР'!AS266*0.22,2),IF(J266='Категорія витрат'!$F$3,ROUND('Додаток 3._Бюджет детальний ПР'!AS266*0.22,2),IF(J266='Категорія витрат'!$F$4,ROUND('Додаток 3._Бюджет детальний ПР'!AS266*0.22,2),IF(J266='Категорія витрат'!$F$7,ROUND('Додаток 3._Бюджет детальний ПР'!AS266*0.0841,2),0))))</f>
        <v>0</v>
      </c>
      <c r="AU266" s="151">
        <f t="shared" si="173"/>
        <v>0</v>
      </c>
      <c r="AV266" s="178"/>
      <c r="AW266" s="178"/>
      <c r="AX266" s="178"/>
      <c r="AY266" s="178"/>
      <c r="AZ266" s="178"/>
      <c r="BA266" s="178"/>
      <c r="BB266" s="178"/>
      <c r="BC266" s="179"/>
      <c r="BD266" s="179"/>
      <c r="BE266" s="179"/>
      <c r="BF266" s="179"/>
      <c r="BG266" s="179"/>
      <c r="BH266" s="48">
        <f t="shared" si="183"/>
        <v>0</v>
      </c>
      <c r="BI266" s="48">
        <f t="shared" si="184"/>
        <v>0</v>
      </c>
      <c r="BJ266" s="48">
        <f t="shared" si="185"/>
        <v>0</v>
      </c>
      <c r="BK266" s="48">
        <f t="shared" si="186"/>
        <v>0</v>
      </c>
      <c r="BL266" s="48">
        <f t="shared" si="187"/>
        <v>0</v>
      </c>
      <c r="BM266" s="48">
        <f t="shared" si="188"/>
        <v>0</v>
      </c>
      <c r="BN266" s="48">
        <f t="shared" si="189"/>
        <v>0</v>
      </c>
      <c r="BO266" s="48">
        <f t="shared" si="190"/>
        <v>0</v>
      </c>
      <c r="BP266" s="179"/>
      <c r="BQ266" s="179"/>
      <c r="BR266" s="189"/>
      <c r="BS266" s="174"/>
      <c r="BT266" s="86">
        <f t="shared" si="201"/>
        <v>0</v>
      </c>
      <c r="BU266" s="174"/>
      <c r="BV266" s="176"/>
      <c r="BW266" s="174"/>
      <c r="BX266" s="157">
        <f>IF(J266='Категорія витрат'!$F$2,ROUND('Додаток 3._Бюджет детальний ПР'!BW266*0.3676,2),IF(J266='Категорія витрат'!$F$3,ROUND('Додаток 3._Бюджет детальний ПР'!BW266*0.347,2),IF(J266='Категорія витрат'!$F$4,ROUND('Додаток 3._Бюджет детальний ПР'!BW266*0.347,2),IF(J266='Категорія витрат'!$F$7,ROUND('Додаток 3._Бюджет детальний ПР'!BW266*0.0841,2),0))))</f>
        <v>0</v>
      </c>
      <c r="BY266" s="151">
        <f t="shared" si="202"/>
        <v>0</v>
      </c>
      <c r="BZ266" s="330"/>
      <c r="CA266" s="330"/>
      <c r="CB266" s="330"/>
      <c r="CC266" s="330"/>
      <c r="CD266" s="330"/>
      <c r="CE266" s="330"/>
      <c r="CF266" s="178"/>
      <c r="CG266" s="179"/>
      <c r="CH266" s="179"/>
      <c r="CI266" s="179"/>
      <c r="CJ266" s="179"/>
      <c r="CK266" s="179"/>
      <c r="CL266" s="48">
        <f t="shared" si="191"/>
        <v>0</v>
      </c>
      <c r="CM266" s="48">
        <f t="shared" si="192"/>
        <v>0</v>
      </c>
      <c r="CN266" s="48">
        <f t="shared" si="193"/>
        <v>0</v>
      </c>
      <c r="CO266" s="48">
        <f t="shared" si="194"/>
        <v>0</v>
      </c>
      <c r="CP266" s="48">
        <f t="shared" si="195"/>
        <v>0</v>
      </c>
      <c r="CQ266" s="48">
        <f t="shared" si="196"/>
        <v>0</v>
      </c>
      <c r="CR266" s="48">
        <f t="shared" si="197"/>
        <v>0</v>
      </c>
      <c r="CS266" s="48">
        <f t="shared" si="198"/>
        <v>0</v>
      </c>
      <c r="CT266" s="179"/>
      <c r="CU266" s="179"/>
    </row>
    <row r="267" spans="1:99" ht="20.100000000000001" customHeight="1" x14ac:dyDescent="0.15">
      <c r="A267" s="57">
        <v>262</v>
      </c>
      <c r="B267" s="398" t="str">
        <f>IF(D267='Напрямки конкурса'!$L$2,'Напрямки конкурса'!$B$2,IF(D267='Напрямки конкурса'!$L$3,'Напрямки конкурса'!$B$3,IF(D267='Напрямки конкурса'!$L$4,'Напрямки конкурса'!$B$4,IF(D267='Напрямки конкурса'!$L$5,'Напрямки конкурса'!$B$5,IF(D267='Напрямки конкурса'!$L$6,'Напрямки конкурса'!$B$6,IF(D267='Напрямки конкурса'!$L$7,'Напрямки конкурса'!$B$7,IF(D267='Напрямки конкурса'!$L$8,'Напрямки конкурса'!$B$8,IF(D267='Напрямки конкурса'!$L$9,'Напрямки конкурса'!$B$9,IF(D267='Напрямки конкурса'!$L$10,'Напрямки конкурса'!$B$10,IF(D267='Напрямки конкурса'!$L$11,'Напрямки конкурса'!$B$11,IF(D267='Напрямки конкурса'!$L$12,'Напрямки конкурса'!$B$12,IF(D267='Напрямки конкурса'!$L$13,'Напрямки конкурса'!$B$13,IF(D267='Напрямки конкурса'!$L$14,'Напрямки конкурса'!$B$14,IF(D267='Напрямки конкурса'!$L$15,'Напрямки конкурса'!$B$15,IF(D267='Напрямки конкурса'!$L$16,'Напрямки конкурса'!$B$16,IF(D267='Напрямки конкурса'!$L$17,'Напрямки конкурса'!$B$17,IF(D267='Напрямки конкурса'!$L$18,'Напрямки конкурса'!$B$18,IF(D267='Напрямки конкурса'!$L$19,'Напрямки конкурса'!$B$19,IF(D267='Напрямки конкурса'!$L$20,'Напрямки конкурса'!$B$20,IF(D267='Напрямки конкурса'!$L$21,'Напрямки конкурса'!$B$21,IF(D267='Напрямки конкурса'!$L$22,'Напрямки конкурса'!$B$22,IF(D267='Напрямки конкурса'!$L$23,'Напрямки конкурса'!$B$23,IF(D267='Напрямки конкурса'!$L$24,'Напрямки конкурса'!$B$24,IF(D267='Напрямки конкурса'!$L$25,'Напрямки конкурса'!$B$25,IF(D267='Напрямки конкурса'!$L$26,'Напрямки конкурса'!$B$26,IF(D267='Напрямки конкурса'!$L$27,'Напрямки конкурса'!$B$27,IF(D267='Напрямки конкурса'!$L$28,'Напрямки конкурса'!$B$28,"")))))))))))))))))))))))))))</f>
        <v/>
      </c>
      <c r="C267" s="58" t="str">
        <f>IF(D267='Напрямки конкурса'!$L$2,'Напрямки конкурса'!$K$2,IF(D267='Напрямки конкурса'!$L$3,'Напрямки конкурса'!$K$3,IF(D267='Напрямки конкурса'!$L$4,'Напрямки конкурса'!$K$4,IF(D267='Напрямки конкурса'!$L$5,'Напрямки конкурса'!$K$5,IF(D267='Напрямки конкурса'!$L$6,'Напрямки конкурса'!$K$6,IF(D267='Напрямки конкурса'!$L$7,'Напрямки конкурса'!$K$7,IF(D267='Напрямки конкурса'!$L$8,'Напрямки конкурса'!$K$8,IF(D267='Напрямки конкурса'!$L$9,'Напрямки конкурса'!$K$9,IF(D267='Напрямки конкурса'!$L$10,'Напрямки конкурса'!$K$10,IF(D267='Напрямки конкурса'!$L$11,'Напрямки конкурса'!$K$11,IF(D267='Напрямки конкурса'!$L$12,'Напрямки конкурса'!$K$12,IF(D267='Напрямки конкурса'!$L$13,'Напрямки конкурса'!$K$13,IF(D267='Напрямки конкурса'!$L$14,'Напрямки конкурса'!$K$14,IF(D267='Напрямки конкурса'!$L$15,'Напрямки конкурса'!$K$15,IF(D267='Напрямки конкурса'!$L$16,'Напрямки конкурса'!$K$16,IF(D267='Напрямки конкурса'!$L$17,'Напрямки конкурса'!$K$17,IF(D267='Напрямки конкурса'!$L$18,'Напрямки конкурса'!$K$18,IF(D267='Напрямки конкурса'!$L$19,'Напрямки конкурса'!$K$19,IF(D267='Напрямки конкурса'!$L$20,'Напрямки конкурса'!$K$20,IF(D267='Напрямки конкурса'!$L$21,'Напрямки конкурса'!$K$21,IF(D267='Напрямки конкурса'!$L$22,'Напрямки конкурса'!$K$22,IF(D267='Напрямки конкурса'!$L$23,'Напрямки конкурса'!$K$23,IF(D267='Напрямки конкурса'!$L$24,'Напрямки конкурса'!$K$24,IF(D267='Напрямки конкурса'!$L$25,'Напрямки конкурса'!$K$25,IF(D267='Напрямки конкурса'!$L$26,'Напрямки конкурса'!$K$26,IF(D267='Напрямки конкурса'!$L$27,'Напрямки конкурса'!$K$27,IF(D267='Напрямки конкурса'!$L$28,'Напрямки конкурса'!$K$28,"")))))))))))))))))))))))))))</f>
        <v/>
      </c>
      <c r="D267" s="554"/>
      <c r="E267" s="169"/>
      <c r="F267" s="169"/>
      <c r="G267" s="169"/>
      <c r="H267" s="148" t="str">
        <f>IF(I267='Категорія витрат'!$B$2,'Категорія витрат'!$A$2,IF(I267='Категорія витрат'!$B$3,'Категорія витрат'!$A$3,IF(I267='Категорія витрат'!$B$4,'Категорія витрат'!$A$4,IF(I267='Категорія витрат'!$B$5,'Категорія витрат'!$A$5,IF(I267='Категорія витрат'!$B$6,'Категорія витрат'!$A$6,IF(I267='Категорія витрат'!$B$7,'Категорія витрат'!$A$7,IF(I267='Категорія витрат'!$B$8,'Категорія витрат'!$A$8,IF(I267='Категорія витрат'!$B$9,'Категорія витрат'!$A$9,IF(I267='Категорія витрат'!$B$10,'Категорія витрат'!$A$10,IF(I267='Категорія витрат'!$B$11,'Категорія витрат'!$A$11,IF(I267='Категорія витрат'!$B$12,'Категорія витрат'!$A$12,IF(I267='Категорія витрат'!$B$13,'Категорія витрат'!$A$13,IF(I267='Категорія витрат'!$B$14,'Категорія витрат'!$A$14,IF(I267='Категорія витрат'!$B$15,'Категорія витрат'!$A$15,IF(I267='Категорія витрат'!$B$16,'Категорія витрат'!$A$16,IF(I267='Категорія витрат'!$B$17,'Категорія витрат'!$A$17,IF(I267='Категорія витрат'!$B$18,'Категорія витрат'!$A$18,IF(I267='Категорія витрат'!$B$19,'Категорія витрат'!$A$19,IF(I267='Категорія витрат'!$B$20,'Категорія витрат'!$A$20,IF(I267='Категорія витрат'!$B$21,'Категорія витрат'!$A$21,IF(I267='Категорія витрат'!$B$22,'Категорія витрат'!$A$22,IF(I267='Категорія витрат'!$B$23,'Категорія витрат'!$A$23,IF(I267='Категорія витрат'!$B$24,'Категорія витрат'!$A$24,IF(I267='Категорія витрат'!$B$25,'Категорія витрат'!$A$25,IF(I267='Категорія витрат'!$B$26,'Категорія витрат'!$A$26,IF(I267='Категорія витрат'!$B$27,'Категорія витрат'!$A$27,IF(I267='Категорія витрат'!$B$28,'Категорія витрат'!$A$28,IF(I267='Категорія витрат'!$B$29,'Категорія витрат'!$A$29,IF(I267='Категорія витрат'!$B$30,'Категорія витрат'!$A$30,"")))))))))))))))))))))))))))))</f>
        <v/>
      </c>
      <c r="I267" s="172"/>
      <c r="J267" s="171"/>
      <c r="K267" s="174"/>
      <c r="L267" s="86">
        <f t="shared" si="199"/>
        <v>0</v>
      </c>
      <c r="M267" s="174"/>
      <c r="N267" s="176"/>
      <c r="O267" s="396">
        <f t="shared" si="174"/>
        <v>0</v>
      </c>
      <c r="P267" s="157">
        <f>IF(J267='Категорія витрат'!$F$2,ROUND('Додаток 3._Бюджет детальний ПР'!O267*0.3676,2),IF(J267='Категорія витрат'!$F$3,ROUND('Додаток 3._Бюджет детальний ПР'!O267*0.347,2),IF(J267='Категорія витрат'!$F$4,ROUND('Додаток 3._Бюджет детальний ПР'!O267*0.347,2),IF(J267='Категорія витрат'!$F$7,ROUND('Додаток 3._Бюджет детальний ПР'!O267*0.0841,2),0))))</f>
        <v>0</v>
      </c>
      <c r="Q267" s="151">
        <f t="shared" si="172"/>
        <v>0</v>
      </c>
      <c r="R267" s="178"/>
      <c r="S267" s="178"/>
      <c r="T267" s="178"/>
      <c r="U267" s="178"/>
      <c r="V267" s="178"/>
      <c r="W267" s="178"/>
      <c r="X267" s="178"/>
      <c r="Y267" s="179"/>
      <c r="Z267" s="179"/>
      <c r="AA267" s="179"/>
      <c r="AB267" s="179"/>
      <c r="AC267" s="179"/>
      <c r="AD267" s="48">
        <f t="shared" si="175"/>
        <v>0</v>
      </c>
      <c r="AE267" s="48">
        <f t="shared" si="176"/>
        <v>0</v>
      </c>
      <c r="AF267" s="48">
        <f t="shared" si="177"/>
        <v>0</v>
      </c>
      <c r="AG267" s="48">
        <f t="shared" si="178"/>
        <v>0</v>
      </c>
      <c r="AH267" s="48">
        <f t="shared" si="179"/>
        <v>0</v>
      </c>
      <c r="AI267" s="48">
        <f t="shared" si="180"/>
        <v>0</v>
      </c>
      <c r="AJ267" s="48">
        <f t="shared" si="181"/>
        <v>0</v>
      </c>
      <c r="AK267" s="48">
        <f t="shared" si="182"/>
        <v>0</v>
      </c>
      <c r="AL267" s="179"/>
      <c r="AM267" s="179"/>
      <c r="AN267" s="76"/>
      <c r="AO267" s="174"/>
      <c r="AP267" s="405">
        <f t="shared" si="200"/>
        <v>0</v>
      </c>
      <c r="AQ267" s="174"/>
      <c r="AR267" s="176"/>
      <c r="AS267" s="174"/>
      <c r="AT267" s="407">
        <f>IF(J267='Категорія витрат'!$F$2,ROUND('Додаток 3._Бюджет детальний ПР'!AS267*0.22,2),IF(J267='Категорія витрат'!$F$3,ROUND('Додаток 3._Бюджет детальний ПР'!AS267*0.22,2),IF(J267='Категорія витрат'!$F$4,ROUND('Додаток 3._Бюджет детальний ПР'!AS267*0.22,2),IF(J267='Категорія витрат'!$F$7,ROUND('Додаток 3._Бюджет детальний ПР'!AS267*0.0841,2),0))))</f>
        <v>0</v>
      </c>
      <c r="AU267" s="151">
        <f t="shared" si="173"/>
        <v>0</v>
      </c>
      <c r="AV267" s="178"/>
      <c r="AW267" s="178"/>
      <c r="AX267" s="178"/>
      <c r="AY267" s="178"/>
      <c r="AZ267" s="178"/>
      <c r="BA267" s="178"/>
      <c r="BB267" s="178"/>
      <c r="BC267" s="179"/>
      <c r="BD267" s="179"/>
      <c r="BE267" s="179"/>
      <c r="BF267" s="179"/>
      <c r="BG267" s="179"/>
      <c r="BH267" s="48">
        <f t="shared" si="183"/>
        <v>0</v>
      </c>
      <c r="BI267" s="48">
        <f t="shared" si="184"/>
        <v>0</v>
      </c>
      <c r="BJ267" s="48">
        <f t="shared" si="185"/>
        <v>0</v>
      </c>
      <c r="BK267" s="48">
        <f t="shared" si="186"/>
        <v>0</v>
      </c>
      <c r="BL267" s="48">
        <f t="shared" si="187"/>
        <v>0</v>
      </c>
      <c r="BM267" s="48">
        <f t="shared" si="188"/>
        <v>0</v>
      </c>
      <c r="BN267" s="48">
        <f t="shared" si="189"/>
        <v>0</v>
      </c>
      <c r="BO267" s="48">
        <f t="shared" si="190"/>
        <v>0</v>
      </c>
      <c r="BP267" s="179"/>
      <c r="BQ267" s="179"/>
      <c r="BR267" s="189"/>
      <c r="BS267" s="174"/>
      <c r="BT267" s="86">
        <f t="shared" si="201"/>
        <v>0</v>
      </c>
      <c r="BU267" s="174"/>
      <c r="BV267" s="176"/>
      <c r="BW267" s="174"/>
      <c r="BX267" s="157">
        <f>IF(J267='Категорія витрат'!$F$2,ROUND('Додаток 3._Бюджет детальний ПР'!BW267*0.3676,2),IF(J267='Категорія витрат'!$F$3,ROUND('Додаток 3._Бюджет детальний ПР'!BW267*0.347,2),IF(J267='Категорія витрат'!$F$4,ROUND('Додаток 3._Бюджет детальний ПР'!BW267*0.347,2),IF(J267='Категорія витрат'!$F$7,ROUND('Додаток 3._Бюджет детальний ПР'!BW267*0.0841,2),0))))</f>
        <v>0</v>
      </c>
      <c r="BY267" s="151">
        <f t="shared" si="202"/>
        <v>0</v>
      </c>
      <c r="BZ267" s="330"/>
      <c r="CA267" s="330"/>
      <c r="CB267" s="330"/>
      <c r="CC267" s="330"/>
      <c r="CD267" s="330"/>
      <c r="CE267" s="330"/>
      <c r="CF267" s="178"/>
      <c r="CG267" s="179"/>
      <c r="CH267" s="179"/>
      <c r="CI267" s="179"/>
      <c r="CJ267" s="179"/>
      <c r="CK267" s="179"/>
      <c r="CL267" s="48">
        <f t="shared" si="191"/>
        <v>0</v>
      </c>
      <c r="CM267" s="48">
        <f t="shared" si="192"/>
        <v>0</v>
      </c>
      <c r="CN267" s="48">
        <f t="shared" si="193"/>
        <v>0</v>
      </c>
      <c r="CO267" s="48">
        <f t="shared" si="194"/>
        <v>0</v>
      </c>
      <c r="CP267" s="48">
        <f t="shared" si="195"/>
        <v>0</v>
      </c>
      <c r="CQ267" s="48">
        <f t="shared" si="196"/>
        <v>0</v>
      </c>
      <c r="CR267" s="48">
        <f t="shared" si="197"/>
        <v>0</v>
      </c>
      <c r="CS267" s="48">
        <f t="shared" si="198"/>
        <v>0</v>
      </c>
      <c r="CT267" s="179"/>
      <c r="CU267" s="179"/>
    </row>
    <row r="268" spans="1:99" ht="20.100000000000001" customHeight="1" x14ac:dyDescent="0.15">
      <c r="A268" s="57">
        <v>263</v>
      </c>
      <c r="B268" s="398" t="str">
        <f>IF(D268='Напрямки конкурса'!$L$2,'Напрямки конкурса'!$B$2,IF(D268='Напрямки конкурса'!$L$3,'Напрямки конкурса'!$B$3,IF(D268='Напрямки конкурса'!$L$4,'Напрямки конкурса'!$B$4,IF(D268='Напрямки конкурса'!$L$5,'Напрямки конкурса'!$B$5,IF(D268='Напрямки конкурса'!$L$6,'Напрямки конкурса'!$B$6,IF(D268='Напрямки конкурса'!$L$7,'Напрямки конкурса'!$B$7,IF(D268='Напрямки конкурса'!$L$8,'Напрямки конкурса'!$B$8,IF(D268='Напрямки конкурса'!$L$9,'Напрямки конкурса'!$B$9,IF(D268='Напрямки конкурса'!$L$10,'Напрямки конкурса'!$B$10,IF(D268='Напрямки конкурса'!$L$11,'Напрямки конкурса'!$B$11,IF(D268='Напрямки конкурса'!$L$12,'Напрямки конкурса'!$B$12,IF(D268='Напрямки конкурса'!$L$13,'Напрямки конкурса'!$B$13,IF(D268='Напрямки конкурса'!$L$14,'Напрямки конкурса'!$B$14,IF(D268='Напрямки конкурса'!$L$15,'Напрямки конкурса'!$B$15,IF(D268='Напрямки конкурса'!$L$16,'Напрямки конкурса'!$B$16,IF(D268='Напрямки конкурса'!$L$17,'Напрямки конкурса'!$B$17,IF(D268='Напрямки конкурса'!$L$18,'Напрямки конкурса'!$B$18,IF(D268='Напрямки конкурса'!$L$19,'Напрямки конкурса'!$B$19,IF(D268='Напрямки конкурса'!$L$20,'Напрямки конкурса'!$B$20,IF(D268='Напрямки конкурса'!$L$21,'Напрямки конкурса'!$B$21,IF(D268='Напрямки конкурса'!$L$22,'Напрямки конкурса'!$B$22,IF(D268='Напрямки конкурса'!$L$23,'Напрямки конкурса'!$B$23,IF(D268='Напрямки конкурса'!$L$24,'Напрямки конкурса'!$B$24,IF(D268='Напрямки конкурса'!$L$25,'Напрямки конкурса'!$B$25,IF(D268='Напрямки конкурса'!$L$26,'Напрямки конкурса'!$B$26,IF(D268='Напрямки конкурса'!$L$27,'Напрямки конкурса'!$B$27,IF(D268='Напрямки конкурса'!$L$28,'Напрямки конкурса'!$B$28,"")))))))))))))))))))))))))))</f>
        <v/>
      </c>
      <c r="C268" s="58" t="str">
        <f>IF(D268='Напрямки конкурса'!$L$2,'Напрямки конкурса'!$K$2,IF(D268='Напрямки конкурса'!$L$3,'Напрямки конкурса'!$K$3,IF(D268='Напрямки конкурса'!$L$4,'Напрямки конкурса'!$K$4,IF(D268='Напрямки конкурса'!$L$5,'Напрямки конкурса'!$K$5,IF(D268='Напрямки конкурса'!$L$6,'Напрямки конкурса'!$K$6,IF(D268='Напрямки конкурса'!$L$7,'Напрямки конкурса'!$K$7,IF(D268='Напрямки конкурса'!$L$8,'Напрямки конкурса'!$K$8,IF(D268='Напрямки конкурса'!$L$9,'Напрямки конкурса'!$K$9,IF(D268='Напрямки конкурса'!$L$10,'Напрямки конкурса'!$K$10,IF(D268='Напрямки конкурса'!$L$11,'Напрямки конкурса'!$K$11,IF(D268='Напрямки конкурса'!$L$12,'Напрямки конкурса'!$K$12,IF(D268='Напрямки конкурса'!$L$13,'Напрямки конкурса'!$K$13,IF(D268='Напрямки конкурса'!$L$14,'Напрямки конкурса'!$K$14,IF(D268='Напрямки конкурса'!$L$15,'Напрямки конкурса'!$K$15,IF(D268='Напрямки конкурса'!$L$16,'Напрямки конкурса'!$K$16,IF(D268='Напрямки конкурса'!$L$17,'Напрямки конкурса'!$K$17,IF(D268='Напрямки конкурса'!$L$18,'Напрямки конкурса'!$K$18,IF(D268='Напрямки конкурса'!$L$19,'Напрямки конкурса'!$K$19,IF(D268='Напрямки конкурса'!$L$20,'Напрямки конкурса'!$K$20,IF(D268='Напрямки конкурса'!$L$21,'Напрямки конкурса'!$K$21,IF(D268='Напрямки конкурса'!$L$22,'Напрямки конкурса'!$K$22,IF(D268='Напрямки конкурса'!$L$23,'Напрямки конкурса'!$K$23,IF(D268='Напрямки конкурса'!$L$24,'Напрямки конкурса'!$K$24,IF(D268='Напрямки конкурса'!$L$25,'Напрямки конкурса'!$K$25,IF(D268='Напрямки конкурса'!$L$26,'Напрямки конкурса'!$K$26,IF(D268='Напрямки конкурса'!$L$27,'Напрямки конкурса'!$K$27,IF(D268='Напрямки конкурса'!$L$28,'Напрямки конкурса'!$K$28,"")))))))))))))))))))))))))))</f>
        <v/>
      </c>
      <c r="D268" s="554"/>
      <c r="E268" s="169"/>
      <c r="F268" s="169"/>
      <c r="G268" s="169"/>
      <c r="H268" s="148" t="str">
        <f>IF(I268='Категорія витрат'!$B$2,'Категорія витрат'!$A$2,IF(I268='Категорія витрат'!$B$3,'Категорія витрат'!$A$3,IF(I268='Категорія витрат'!$B$4,'Категорія витрат'!$A$4,IF(I268='Категорія витрат'!$B$5,'Категорія витрат'!$A$5,IF(I268='Категорія витрат'!$B$6,'Категорія витрат'!$A$6,IF(I268='Категорія витрат'!$B$7,'Категорія витрат'!$A$7,IF(I268='Категорія витрат'!$B$8,'Категорія витрат'!$A$8,IF(I268='Категорія витрат'!$B$9,'Категорія витрат'!$A$9,IF(I268='Категорія витрат'!$B$10,'Категорія витрат'!$A$10,IF(I268='Категорія витрат'!$B$11,'Категорія витрат'!$A$11,IF(I268='Категорія витрат'!$B$12,'Категорія витрат'!$A$12,IF(I268='Категорія витрат'!$B$13,'Категорія витрат'!$A$13,IF(I268='Категорія витрат'!$B$14,'Категорія витрат'!$A$14,IF(I268='Категорія витрат'!$B$15,'Категорія витрат'!$A$15,IF(I268='Категорія витрат'!$B$16,'Категорія витрат'!$A$16,IF(I268='Категорія витрат'!$B$17,'Категорія витрат'!$A$17,IF(I268='Категорія витрат'!$B$18,'Категорія витрат'!$A$18,IF(I268='Категорія витрат'!$B$19,'Категорія витрат'!$A$19,IF(I268='Категорія витрат'!$B$20,'Категорія витрат'!$A$20,IF(I268='Категорія витрат'!$B$21,'Категорія витрат'!$A$21,IF(I268='Категорія витрат'!$B$22,'Категорія витрат'!$A$22,IF(I268='Категорія витрат'!$B$23,'Категорія витрат'!$A$23,IF(I268='Категорія витрат'!$B$24,'Категорія витрат'!$A$24,IF(I268='Категорія витрат'!$B$25,'Категорія витрат'!$A$25,IF(I268='Категорія витрат'!$B$26,'Категорія витрат'!$A$26,IF(I268='Категорія витрат'!$B$27,'Категорія витрат'!$A$27,IF(I268='Категорія витрат'!$B$28,'Категорія витрат'!$A$28,IF(I268='Категорія витрат'!$B$29,'Категорія витрат'!$A$29,IF(I268='Категорія витрат'!$B$30,'Категорія витрат'!$A$30,"")))))))))))))))))))))))))))))</f>
        <v/>
      </c>
      <c r="I268" s="172"/>
      <c r="J268" s="171"/>
      <c r="K268" s="173"/>
      <c r="L268" s="86">
        <f t="shared" si="199"/>
        <v>0</v>
      </c>
      <c r="M268" s="174"/>
      <c r="N268" s="176"/>
      <c r="O268" s="396">
        <f t="shared" si="174"/>
        <v>0</v>
      </c>
      <c r="P268" s="157">
        <f>IF(J268='Категорія витрат'!$F$2,ROUND('Додаток 3._Бюджет детальний ПР'!O268*0.3676,2),IF(J268='Категорія витрат'!$F$3,ROUND('Додаток 3._Бюджет детальний ПР'!O268*0.347,2),IF(J268='Категорія витрат'!$F$4,ROUND('Додаток 3._Бюджет детальний ПР'!O268*0.347,2),IF(J268='Категорія витрат'!$F$7,ROUND('Додаток 3._Бюджет детальний ПР'!O268*0.0841,2),0))))</f>
        <v>0</v>
      </c>
      <c r="Q268" s="151">
        <f t="shared" si="172"/>
        <v>0</v>
      </c>
      <c r="R268" s="178"/>
      <c r="S268" s="178"/>
      <c r="T268" s="178"/>
      <c r="U268" s="178"/>
      <c r="V268" s="178"/>
      <c r="W268" s="178"/>
      <c r="X268" s="178"/>
      <c r="Y268" s="179"/>
      <c r="Z268" s="179"/>
      <c r="AA268" s="179"/>
      <c r="AB268" s="179"/>
      <c r="AC268" s="179"/>
      <c r="AD268" s="48">
        <f t="shared" si="175"/>
        <v>0</v>
      </c>
      <c r="AE268" s="48">
        <f t="shared" si="176"/>
        <v>0</v>
      </c>
      <c r="AF268" s="48">
        <f t="shared" si="177"/>
        <v>0</v>
      </c>
      <c r="AG268" s="48">
        <f t="shared" si="178"/>
        <v>0</v>
      </c>
      <c r="AH268" s="48">
        <f t="shared" si="179"/>
        <v>0</v>
      </c>
      <c r="AI268" s="48">
        <f t="shared" si="180"/>
        <v>0</v>
      </c>
      <c r="AJ268" s="48">
        <f t="shared" si="181"/>
        <v>0</v>
      </c>
      <c r="AK268" s="48">
        <f t="shared" si="182"/>
        <v>0</v>
      </c>
      <c r="AL268" s="179"/>
      <c r="AM268" s="179"/>
      <c r="AN268" s="76"/>
      <c r="AO268" s="173"/>
      <c r="AP268" s="405">
        <f t="shared" si="200"/>
        <v>0</v>
      </c>
      <c r="AQ268" s="174"/>
      <c r="AR268" s="176"/>
      <c r="AS268" s="174"/>
      <c r="AT268" s="407">
        <f>IF(J268='Категорія витрат'!$F$2,ROUND('Додаток 3._Бюджет детальний ПР'!AS268*0.22,2),IF(J268='Категорія витрат'!$F$3,ROUND('Додаток 3._Бюджет детальний ПР'!AS268*0.22,2),IF(J268='Категорія витрат'!$F$4,ROUND('Додаток 3._Бюджет детальний ПР'!AS268*0.22,2),IF(J268='Категорія витрат'!$F$7,ROUND('Додаток 3._Бюджет детальний ПР'!AS268*0.0841,2),0))))</f>
        <v>0</v>
      </c>
      <c r="AU268" s="151">
        <f t="shared" si="173"/>
        <v>0</v>
      </c>
      <c r="AV268" s="178"/>
      <c r="AW268" s="178"/>
      <c r="AX268" s="178"/>
      <c r="AY268" s="178"/>
      <c r="AZ268" s="178"/>
      <c r="BA268" s="178"/>
      <c r="BB268" s="178"/>
      <c r="BC268" s="179"/>
      <c r="BD268" s="179"/>
      <c r="BE268" s="179"/>
      <c r="BF268" s="179"/>
      <c r="BG268" s="179"/>
      <c r="BH268" s="48">
        <f t="shared" si="183"/>
        <v>0</v>
      </c>
      <c r="BI268" s="48">
        <f t="shared" si="184"/>
        <v>0</v>
      </c>
      <c r="BJ268" s="48">
        <f t="shared" si="185"/>
        <v>0</v>
      </c>
      <c r="BK268" s="48">
        <f t="shared" si="186"/>
        <v>0</v>
      </c>
      <c r="BL268" s="48">
        <f t="shared" si="187"/>
        <v>0</v>
      </c>
      <c r="BM268" s="48">
        <f t="shared" si="188"/>
        <v>0</v>
      </c>
      <c r="BN268" s="48">
        <f t="shared" si="189"/>
        <v>0</v>
      </c>
      <c r="BO268" s="48">
        <f t="shared" si="190"/>
        <v>0</v>
      </c>
      <c r="BP268" s="179"/>
      <c r="BQ268" s="179"/>
      <c r="BR268" s="189"/>
      <c r="BS268" s="173"/>
      <c r="BT268" s="86">
        <f t="shared" si="201"/>
        <v>0</v>
      </c>
      <c r="BU268" s="174"/>
      <c r="BV268" s="176"/>
      <c r="BW268" s="174"/>
      <c r="BX268" s="157">
        <f>IF(J268='Категорія витрат'!$F$2,ROUND('Додаток 3._Бюджет детальний ПР'!BW268*0.3676,2),IF(J268='Категорія витрат'!$F$3,ROUND('Додаток 3._Бюджет детальний ПР'!BW268*0.347,2),IF(J268='Категорія витрат'!$F$4,ROUND('Додаток 3._Бюджет детальний ПР'!BW268*0.347,2),IF(J268='Категорія витрат'!$F$7,ROUND('Додаток 3._Бюджет детальний ПР'!BW268*0.0841,2),0))))</f>
        <v>0</v>
      </c>
      <c r="BY268" s="151">
        <f t="shared" si="202"/>
        <v>0</v>
      </c>
      <c r="BZ268" s="330"/>
      <c r="CA268" s="330"/>
      <c r="CB268" s="330"/>
      <c r="CC268" s="330"/>
      <c r="CD268" s="330"/>
      <c r="CE268" s="330"/>
      <c r="CF268" s="178"/>
      <c r="CG268" s="179"/>
      <c r="CH268" s="179"/>
      <c r="CI268" s="179"/>
      <c r="CJ268" s="179"/>
      <c r="CK268" s="179"/>
      <c r="CL268" s="48">
        <f t="shared" si="191"/>
        <v>0</v>
      </c>
      <c r="CM268" s="48">
        <f t="shared" si="192"/>
        <v>0</v>
      </c>
      <c r="CN268" s="48">
        <f t="shared" si="193"/>
        <v>0</v>
      </c>
      <c r="CO268" s="48">
        <f t="shared" si="194"/>
        <v>0</v>
      </c>
      <c r="CP268" s="48">
        <f t="shared" si="195"/>
        <v>0</v>
      </c>
      <c r="CQ268" s="48">
        <f t="shared" si="196"/>
        <v>0</v>
      </c>
      <c r="CR268" s="48">
        <f t="shared" si="197"/>
        <v>0</v>
      </c>
      <c r="CS268" s="48">
        <f t="shared" si="198"/>
        <v>0</v>
      </c>
      <c r="CT268" s="179"/>
      <c r="CU268" s="179"/>
    </row>
    <row r="269" spans="1:99" ht="20.100000000000001" customHeight="1" x14ac:dyDescent="0.15">
      <c r="A269" s="57">
        <v>264</v>
      </c>
      <c r="B269" s="398" t="str">
        <f>IF(D269='Напрямки конкурса'!$L$2,'Напрямки конкурса'!$B$2,IF(D269='Напрямки конкурса'!$L$3,'Напрямки конкурса'!$B$3,IF(D269='Напрямки конкурса'!$L$4,'Напрямки конкурса'!$B$4,IF(D269='Напрямки конкурса'!$L$5,'Напрямки конкурса'!$B$5,IF(D269='Напрямки конкурса'!$L$6,'Напрямки конкурса'!$B$6,IF(D269='Напрямки конкурса'!$L$7,'Напрямки конкурса'!$B$7,IF(D269='Напрямки конкурса'!$L$8,'Напрямки конкурса'!$B$8,IF(D269='Напрямки конкурса'!$L$9,'Напрямки конкурса'!$B$9,IF(D269='Напрямки конкурса'!$L$10,'Напрямки конкурса'!$B$10,IF(D269='Напрямки конкурса'!$L$11,'Напрямки конкурса'!$B$11,IF(D269='Напрямки конкурса'!$L$12,'Напрямки конкурса'!$B$12,IF(D269='Напрямки конкурса'!$L$13,'Напрямки конкурса'!$B$13,IF(D269='Напрямки конкурса'!$L$14,'Напрямки конкурса'!$B$14,IF(D269='Напрямки конкурса'!$L$15,'Напрямки конкурса'!$B$15,IF(D269='Напрямки конкурса'!$L$16,'Напрямки конкурса'!$B$16,IF(D269='Напрямки конкурса'!$L$17,'Напрямки конкурса'!$B$17,IF(D269='Напрямки конкурса'!$L$18,'Напрямки конкурса'!$B$18,IF(D269='Напрямки конкурса'!$L$19,'Напрямки конкурса'!$B$19,IF(D269='Напрямки конкурса'!$L$20,'Напрямки конкурса'!$B$20,IF(D269='Напрямки конкурса'!$L$21,'Напрямки конкурса'!$B$21,IF(D269='Напрямки конкурса'!$L$22,'Напрямки конкурса'!$B$22,IF(D269='Напрямки конкурса'!$L$23,'Напрямки конкурса'!$B$23,IF(D269='Напрямки конкурса'!$L$24,'Напрямки конкурса'!$B$24,IF(D269='Напрямки конкурса'!$L$25,'Напрямки конкурса'!$B$25,IF(D269='Напрямки конкурса'!$L$26,'Напрямки конкурса'!$B$26,IF(D269='Напрямки конкурса'!$L$27,'Напрямки конкурса'!$B$27,IF(D269='Напрямки конкурса'!$L$28,'Напрямки конкурса'!$B$28,"")))))))))))))))))))))))))))</f>
        <v/>
      </c>
      <c r="C269" s="58" t="str">
        <f>IF(D269='Напрямки конкурса'!$L$2,'Напрямки конкурса'!$K$2,IF(D269='Напрямки конкурса'!$L$3,'Напрямки конкурса'!$K$3,IF(D269='Напрямки конкурса'!$L$4,'Напрямки конкурса'!$K$4,IF(D269='Напрямки конкурса'!$L$5,'Напрямки конкурса'!$K$5,IF(D269='Напрямки конкурса'!$L$6,'Напрямки конкурса'!$K$6,IF(D269='Напрямки конкурса'!$L$7,'Напрямки конкурса'!$K$7,IF(D269='Напрямки конкурса'!$L$8,'Напрямки конкурса'!$K$8,IF(D269='Напрямки конкурса'!$L$9,'Напрямки конкурса'!$K$9,IF(D269='Напрямки конкурса'!$L$10,'Напрямки конкурса'!$K$10,IF(D269='Напрямки конкурса'!$L$11,'Напрямки конкурса'!$K$11,IF(D269='Напрямки конкурса'!$L$12,'Напрямки конкурса'!$K$12,IF(D269='Напрямки конкурса'!$L$13,'Напрямки конкурса'!$K$13,IF(D269='Напрямки конкурса'!$L$14,'Напрямки конкурса'!$K$14,IF(D269='Напрямки конкурса'!$L$15,'Напрямки конкурса'!$K$15,IF(D269='Напрямки конкурса'!$L$16,'Напрямки конкурса'!$K$16,IF(D269='Напрямки конкурса'!$L$17,'Напрямки конкурса'!$K$17,IF(D269='Напрямки конкурса'!$L$18,'Напрямки конкурса'!$K$18,IF(D269='Напрямки конкурса'!$L$19,'Напрямки конкурса'!$K$19,IF(D269='Напрямки конкурса'!$L$20,'Напрямки конкурса'!$K$20,IF(D269='Напрямки конкурса'!$L$21,'Напрямки конкурса'!$K$21,IF(D269='Напрямки конкурса'!$L$22,'Напрямки конкурса'!$K$22,IF(D269='Напрямки конкурса'!$L$23,'Напрямки конкурса'!$K$23,IF(D269='Напрямки конкурса'!$L$24,'Напрямки конкурса'!$K$24,IF(D269='Напрямки конкурса'!$L$25,'Напрямки конкурса'!$K$25,IF(D269='Напрямки конкурса'!$L$26,'Напрямки конкурса'!$K$26,IF(D269='Напрямки конкурса'!$L$27,'Напрямки конкурса'!$K$27,IF(D269='Напрямки конкурса'!$L$28,'Напрямки конкурса'!$K$28,"")))))))))))))))))))))))))))</f>
        <v/>
      </c>
      <c r="D269" s="554"/>
      <c r="E269" s="169"/>
      <c r="F269" s="169"/>
      <c r="G269" s="169"/>
      <c r="H269" s="148" t="str">
        <f>IF(I269='Категорія витрат'!$B$2,'Категорія витрат'!$A$2,IF(I269='Категорія витрат'!$B$3,'Категорія витрат'!$A$3,IF(I269='Категорія витрат'!$B$4,'Категорія витрат'!$A$4,IF(I269='Категорія витрат'!$B$5,'Категорія витрат'!$A$5,IF(I269='Категорія витрат'!$B$6,'Категорія витрат'!$A$6,IF(I269='Категорія витрат'!$B$7,'Категорія витрат'!$A$7,IF(I269='Категорія витрат'!$B$8,'Категорія витрат'!$A$8,IF(I269='Категорія витрат'!$B$9,'Категорія витрат'!$A$9,IF(I269='Категорія витрат'!$B$10,'Категорія витрат'!$A$10,IF(I269='Категорія витрат'!$B$11,'Категорія витрат'!$A$11,IF(I269='Категорія витрат'!$B$12,'Категорія витрат'!$A$12,IF(I269='Категорія витрат'!$B$13,'Категорія витрат'!$A$13,IF(I269='Категорія витрат'!$B$14,'Категорія витрат'!$A$14,IF(I269='Категорія витрат'!$B$15,'Категорія витрат'!$A$15,IF(I269='Категорія витрат'!$B$16,'Категорія витрат'!$A$16,IF(I269='Категорія витрат'!$B$17,'Категорія витрат'!$A$17,IF(I269='Категорія витрат'!$B$18,'Категорія витрат'!$A$18,IF(I269='Категорія витрат'!$B$19,'Категорія витрат'!$A$19,IF(I269='Категорія витрат'!$B$20,'Категорія витрат'!$A$20,IF(I269='Категорія витрат'!$B$21,'Категорія витрат'!$A$21,IF(I269='Категорія витрат'!$B$22,'Категорія витрат'!$A$22,IF(I269='Категорія витрат'!$B$23,'Категорія витрат'!$A$23,IF(I269='Категорія витрат'!$B$24,'Категорія витрат'!$A$24,IF(I269='Категорія витрат'!$B$25,'Категорія витрат'!$A$25,IF(I269='Категорія витрат'!$B$26,'Категорія витрат'!$A$26,IF(I269='Категорія витрат'!$B$27,'Категорія витрат'!$A$27,IF(I269='Категорія витрат'!$B$28,'Категорія витрат'!$A$28,IF(I269='Категорія витрат'!$B$29,'Категорія витрат'!$A$29,IF(I269='Категорія витрат'!$B$30,'Категорія витрат'!$A$30,"")))))))))))))))))))))))))))))</f>
        <v/>
      </c>
      <c r="I269" s="172"/>
      <c r="J269" s="171"/>
      <c r="K269" s="173"/>
      <c r="L269" s="86">
        <f t="shared" si="199"/>
        <v>0</v>
      </c>
      <c r="M269" s="174"/>
      <c r="N269" s="176"/>
      <c r="O269" s="396">
        <f t="shared" si="174"/>
        <v>0</v>
      </c>
      <c r="P269" s="157">
        <f>IF(J269='Категорія витрат'!$F$2,ROUND('Додаток 3._Бюджет детальний ПР'!O269*0.3676,2),IF(J269='Категорія витрат'!$F$3,ROUND('Додаток 3._Бюджет детальний ПР'!O269*0.347,2),IF(J269='Категорія витрат'!$F$4,ROUND('Додаток 3._Бюджет детальний ПР'!O269*0.347,2),IF(J269='Категорія витрат'!$F$7,ROUND('Додаток 3._Бюджет детальний ПР'!O269*0.0841,2),0))))</f>
        <v>0</v>
      </c>
      <c r="Q269" s="151">
        <f t="shared" si="172"/>
        <v>0</v>
      </c>
      <c r="R269" s="178"/>
      <c r="S269" s="178"/>
      <c r="T269" s="178"/>
      <c r="U269" s="178"/>
      <c r="V269" s="178"/>
      <c r="W269" s="178"/>
      <c r="X269" s="178"/>
      <c r="Y269" s="179"/>
      <c r="Z269" s="179"/>
      <c r="AA269" s="179"/>
      <c r="AB269" s="179"/>
      <c r="AC269" s="179"/>
      <c r="AD269" s="48">
        <f t="shared" si="175"/>
        <v>0</v>
      </c>
      <c r="AE269" s="48">
        <f t="shared" si="176"/>
        <v>0</v>
      </c>
      <c r="AF269" s="48">
        <f t="shared" si="177"/>
        <v>0</v>
      </c>
      <c r="AG269" s="48">
        <f t="shared" si="178"/>
        <v>0</v>
      </c>
      <c r="AH269" s="48">
        <f t="shared" si="179"/>
        <v>0</v>
      </c>
      <c r="AI269" s="48">
        <f t="shared" si="180"/>
        <v>0</v>
      </c>
      <c r="AJ269" s="48">
        <f t="shared" si="181"/>
        <v>0</v>
      </c>
      <c r="AK269" s="48">
        <f t="shared" si="182"/>
        <v>0</v>
      </c>
      <c r="AL269" s="179"/>
      <c r="AM269" s="179"/>
      <c r="AN269" s="76"/>
      <c r="AO269" s="173"/>
      <c r="AP269" s="405">
        <f t="shared" si="200"/>
        <v>0</v>
      </c>
      <c r="AQ269" s="174"/>
      <c r="AR269" s="176"/>
      <c r="AS269" s="174"/>
      <c r="AT269" s="407">
        <f>IF(J269='Категорія витрат'!$F$2,ROUND('Додаток 3._Бюджет детальний ПР'!AS269*0.22,2),IF(J269='Категорія витрат'!$F$3,ROUND('Додаток 3._Бюджет детальний ПР'!AS269*0.22,2),IF(J269='Категорія витрат'!$F$4,ROUND('Додаток 3._Бюджет детальний ПР'!AS269*0.22,2),IF(J269='Категорія витрат'!$F$7,ROUND('Додаток 3._Бюджет детальний ПР'!AS269*0.0841,2),0))))</f>
        <v>0</v>
      </c>
      <c r="AU269" s="151">
        <f t="shared" si="173"/>
        <v>0</v>
      </c>
      <c r="AV269" s="178"/>
      <c r="AW269" s="178"/>
      <c r="AX269" s="178"/>
      <c r="AY269" s="178"/>
      <c r="AZ269" s="178"/>
      <c r="BA269" s="178"/>
      <c r="BB269" s="178"/>
      <c r="BC269" s="179"/>
      <c r="BD269" s="179"/>
      <c r="BE269" s="179"/>
      <c r="BF269" s="179"/>
      <c r="BG269" s="179"/>
      <c r="BH269" s="48">
        <f t="shared" si="183"/>
        <v>0</v>
      </c>
      <c r="BI269" s="48">
        <f t="shared" si="184"/>
        <v>0</v>
      </c>
      <c r="BJ269" s="48">
        <f t="shared" si="185"/>
        <v>0</v>
      </c>
      <c r="BK269" s="48">
        <f t="shared" si="186"/>
        <v>0</v>
      </c>
      <c r="BL269" s="48">
        <f t="shared" si="187"/>
        <v>0</v>
      </c>
      <c r="BM269" s="48">
        <f t="shared" si="188"/>
        <v>0</v>
      </c>
      <c r="BN269" s="48">
        <f t="shared" si="189"/>
        <v>0</v>
      </c>
      <c r="BO269" s="48">
        <f t="shared" si="190"/>
        <v>0</v>
      </c>
      <c r="BP269" s="179"/>
      <c r="BQ269" s="179"/>
      <c r="BR269" s="189"/>
      <c r="BS269" s="173"/>
      <c r="BT269" s="86">
        <f t="shared" si="201"/>
        <v>0</v>
      </c>
      <c r="BU269" s="174"/>
      <c r="BV269" s="176"/>
      <c r="BW269" s="174"/>
      <c r="BX269" s="157">
        <f>IF(J269='Категорія витрат'!$F$2,ROUND('Додаток 3._Бюджет детальний ПР'!BW269*0.3676,2),IF(J269='Категорія витрат'!$F$3,ROUND('Додаток 3._Бюджет детальний ПР'!BW269*0.347,2),IF(J269='Категорія витрат'!$F$4,ROUND('Додаток 3._Бюджет детальний ПР'!BW269*0.347,2),IF(J269='Категорія витрат'!$F$7,ROUND('Додаток 3._Бюджет детальний ПР'!BW269*0.0841,2),0))))</f>
        <v>0</v>
      </c>
      <c r="BY269" s="151">
        <f t="shared" si="202"/>
        <v>0</v>
      </c>
      <c r="BZ269" s="330"/>
      <c r="CA269" s="330"/>
      <c r="CB269" s="330"/>
      <c r="CC269" s="330"/>
      <c r="CD269" s="330"/>
      <c r="CE269" s="330"/>
      <c r="CF269" s="178"/>
      <c r="CG269" s="179"/>
      <c r="CH269" s="179"/>
      <c r="CI269" s="179"/>
      <c r="CJ269" s="179"/>
      <c r="CK269" s="179"/>
      <c r="CL269" s="48">
        <f t="shared" si="191"/>
        <v>0</v>
      </c>
      <c r="CM269" s="48">
        <f t="shared" si="192"/>
        <v>0</v>
      </c>
      <c r="CN269" s="48">
        <f t="shared" si="193"/>
        <v>0</v>
      </c>
      <c r="CO269" s="48">
        <f t="shared" si="194"/>
        <v>0</v>
      </c>
      <c r="CP269" s="48">
        <f t="shared" si="195"/>
        <v>0</v>
      </c>
      <c r="CQ269" s="48">
        <f t="shared" si="196"/>
        <v>0</v>
      </c>
      <c r="CR269" s="48">
        <f t="shared" si="197"/>
        <v>0</v>
      </c>
      <c r="CS269" s="48">
        <f t="shared" si="198"/>
        <v>0</v>
      </c>
      <c r="CT269" s="179"/>
      <c r="CU269" s="179"/>
    </row>
    <row r="270" spans="1:99" ht="20.100000000000001" customHeight="1" x14ac:dyDescent="0.15">
      <c r="A270" s="57">
        <v>265</v>
      </c>
      <c r="B270" s="398" t="str">
        <f>IF(D270='Напрямки конкурса'!$L$2,'Напрямки конкурса'!$B$2,IF(D270='Напрямки конкурса'!$L$3,'Напрямки конкурса'!$B$3,IF(D270='Напрямки конкурса'!$L$4,'Напрямки конкурса'!$B$4,IF(D270='Напрямки конкурса'!$L$5,'Напрямки конкурса'!$B$5,IF(D270='Напрямки конкурса'!$L$6,'Напрямки конкурса'!$B$6,IF(D270='Напрямки конкурса'!$L$7,'Напрямки конкурса'!$B$7,IF(D270='Напрямки конкурса'!$L$8,'Напрямки конкурса'!$B$8,IF(D270='Напрямки конкурса'!$L$9,'Напрямки конкурса'!$B$9,IF(D270='Напрямки конкурса'!$L$10,'Напрямки конкурса'!$B$10,IF(D270='Напрямки конкурса'!$L$11,'Напрямки конкурса'!$B$11,IF(D270='Напрямки конкурса'!$L$12,'Напрямки конкурса'!$B$12,IF(D270='Напрямки конкурса'!$L$13,'Напрямки конкурса'!$B$13,IF(D270='Напрямки конкурса'!$L$14,'Напрямки конкурса'!$B$14,IF(D270='Напрямки конкурса'!$L$15,'Напрямки конкурса'!$B$15,IF(D270='Напрямки конкурса'!$L$16,'Напрямки конкурса'!$B$16,IF(D270='Напрямки конкурса'!$L$17,'Напрямки конкурса'!$B$17,IF(D270='Напрямки конкурса'!$L$18,'Напрямки конкурса'!$B$18,IF(D270='Напрямки конкурса'!$L$19,'Напрямки конкурса'!$B$19,IF(D270='Напрямки конкурса'!$L$20,'Напрямки конкурса'!$B$20,IF(D270='Напрямки конкурса'!$L$21,'Напрямки конкурса'!$B$21,IF(D270='Напрямки конкурса'!$L$22,'Напрямки конкурса'!$B$22,IF(D270='Напрямки конкурса'!$L$23,'Напрямки конкурса'!$B$23,IF(D270='Напрямки конкурса'!$L$24,'Напрямки конкурса'!$B$24,IF(D270='Напрямки конкурса'!$L$25,'Напрямки конкурса'!$B$25,IF(D270='Напрямки конкурса'!$L$26,'Напрямки конкурса'!$B$26,IF(D270='Напрямки конкурса'!$L$27,'Напрямки конкурса'!$B$27,IF(D270='Напрямки конкурса'!$L$28,'Напрямки конкурса'!$B$28,"")))))))))))))))))))))))))))</f>
        <v/>
      </c>
      <c r="C270" s="58" t="str">
        <f>IF(D270='Напрямки конкурса'!$L$2,'Напрямки конкурса'!$K$2,IF(D270='Напрямки конкурса'!$L$3,'Напрямки конкурса'!$K$3,IF(D270='Напрямки конкурса'!$L$4,'Напрямки конкурса'!$K$4,IF(D270='Напрямки конкурса'!$L$5,'Напрямки конкурса'!$K$5,IF(D270='Напрямки конкурса'!$L$6,'Напрямки конкурса'!$K$6,IF(D270='Напрямки конкурса'!$L$7,'Напрямки конкурса'!$K$7,IF(D270='Напрямки конкурса'!$L$8,'Напрямки конкурса'!$K$8,IF(D270='Напрямки конкурса'!$L$9,'Напрямки конкурса'!$K$9,IF(D270='Напрямки конкурса'!$L$10,'Напрямки конкурса'!$K$10,IF(D270='Напрямки конкурса'!$L$11,'Напрямки конкурса'!$K$11,IF(D270='Напрямки конкурса'!$L$12,'Напрямки конкурса'!$K$12,IF(D270='Напрямки конкурса'!$L$13,'Напрямки конкурса'!$K$13,IF(D270='Напрямки конкурса'!$L$14,'Напрямки конкурса'!$K$14,IF(D270='Напрямки конкурса'!$L$15,'Напрямки конкурса'!$K$15,IF(D270='Напрямки конкурса'!$L$16,'Напрямки конкурса'!$K$16,IF(D270='Напрямки конкурса'!$L$17,'Напрямки конкурса'!$K$17,IF(D270='Напрямки конкурса'!$L$18,'Напрямки конкурса'!$K$18,IF(D270='Напрямки конкурса'!$L$19,'Напрямки конкурса'!$K$19,IF(D270='Напрямки конкурса'!$L$20,'Напрямки конкурса'!$K$20,IF(D270='Напрямки конкурса'!$L$21,'Напрямки конкурса'!$K$21,IF(D270='Напрямки конкурса'!$L$22,'Напрямки конкурса'!$K$22,IF(D270='Напрямки конкурса'!$L$23,'Напрямки конкурса'!$K$23,IF(D270='Напрямки конкурса'!$L$24,'Напрямки конкурса'!$K$24,IF(D270='Напрямки конкурса'!$L$25,'Напрямки конкурса'!$K$25,IF(D270='Напрямки конкурса'!$L$26,'Напрямки конкурса'!$K$26,IF(D270='Напрямки конкурса'!$L$27,'Напрямки конкурса'!$K$27,IF(D270='Напрямки конкурса'!$L$28,'Напрямки конкурса'!$K$28,"")))))))))))))))))))))))))))</f>
        <v/>
      </c>
      <c r="D270" s="554"/>
      <c r="E270" s="169"/>
      <c r="F270" s="169"/>
      <c r="G270" s="169"/>
      <c r="H270" s="148" t="str">
        <f>IF(I270='Категорія витрат'!$B$2,'Категорія витрат'!$A$2,IF(I270='Категорія витрат'!$B$3,'Категорія витрат'!$A$3,IF(I270='Категорія витрат'!$B$4,'Категорія витрат'!$A$4,IF(I270='Категорія витрат'!$B$5,'Категорія витрат'!$A$5,IF(I270='Категорія витрат'!$B$6,'Категорія витрат'!$A$6,IF(I270='Категорія витрат'!$B$7,'Категорія витрат'!$A$7,IF(I270='Категорія витрат'!$B$8,'Категорія витрат'!$A$8,IF(I270='Категорія витрат'!$B$9,'Категорія витрат'!$A$9,IF(I270='Категорія витрат'!$B$10,'Категорія витрат'!$A$10,IF(I270='Категорія витрат'!$B$11,'Категорія витрат'!$A$11,IF(I270='Категорія витрат'!$B$12,'Категорія витрат'!$A$12,IF(I270='Категорія витрат'!$B$13,'Категорія витрат'!$A$13,IF(I270='Категорія витрат'!$B$14,'Категорія витрат'!$A$14,IF(I270='Категорія витрат'!$B$15,'Категорія витрат'!$A$15,IF(I270='Категорія витрат'!$B$16,'Категорія витрат'!$A$16,IF(I270='Категорія витрат'!$B$17,'Категорія витрат'!$A$17,IF(I270='Категорія витрат'!$B$18,'Категорія витрат'!$A$18,IF(I270='Категорія витрат'!$B$19,'Категорія витрат'!$A$19,IF(I270='Категорія витрат'!$B$20,'Категорія витрат'!$A$20,IF(I270='Категорія витрат'!$B$21,'Категорія витрат'!$A$21,IF(I270='Категорія витрат'!$B$22,'Категорія витрат'!$A$22,IF(I270='Категорія витрат'!$B$23,'Категорія витрат'!$A$23,IF(I270='Категорія витрат'!$B$24,'Категорія витрат'!$A$24,IF(I270='Категорія витрат'!$B$25,'Категорія витрат'!$A$25,IF(I270='Категорія витрат'!$B$26,'Категорія витрат'!$A$26,IF(I270='Категорія витрат'!$B$27,'Категорія витрат'!$A$27,IF(I270='Категорія витрат'!$B$28,'Категорія витрат'!$A$28,IF(I270='Категорія витрат'!$B$29,'Категорія витрат'!$A$29,IF(I270='Категорія витрат'!$B$30,'Категорія витрат'!$A$30,"")))))))))))))))))))))))))))))</f>
        <v/>
      </c>
      <c r="I270" s="172"/>
      <c r="J270" s="171"/>
      <c r="K270" s="173"/>
      <c r="L270" s="86">
        <f t="shared" si="199"/>
        <v>0</v>
      </c>
      <c r="M270" s="174"/>
      <c r="N270" s="176"/>
      <c r="O270" s="396">
        <f t="shared" si="174"/>
        <v>0</v>
      </c>
      <c r="P270" s="157">
        <f>IF(J270='Категорія витрат'!$F$2,ROUND('Додаток 3._Бюджет детальний ПР'!O270*0.3676,2),IF(J270='Категорія витрат'!$F$3,ROUND('Додаток 3._Бюджет детальний ПР'!O270*0.347,2),IF(J270='Категорія витрат'!$F$4,ROUND('Додаток 3._Бюджет детальний ПР'!O270*0.347,2),IF(J270='Категорія витрат'!$F$7,ROUND('Додаток 3._Бюджет детальний ПР'!O270*0.0841,2),0))))</f>
        <v>0</v>
      </c>
      <c r="Q270" s="151">
        <f t="shared" si="172"/>
        <v>0</v>
      </c>
      <c r="R270" s="178"/>
      <c r="S270" s="178"/>
      <c r="T270" s="178"/>
      <c r="U270" s="178"/>
      <c r="V270" s="178"/>
      <c r="W270" s="178"/>
      <c r="X270" s="178"/>
      <c r="Y270" s="179"/>
      <c r="Z270" s="179"/>
      <c r="AA270" s="179"/>
      <c r="AB270" s="179"/>
      <c r="AC270" s="179"/>
      <c r="AD270" s="48">
        <f t="shared" si="175"/>
        <v>0</v>
      </c>
      <c r="AE270" s="48">
        <f t="shared" si="176"/>
        <v>0</v>
      </c>
      <c r="AF270" s="48">
        <f t="shared" si="177"/>
        <v>0</v>
      </c>
      <c r="AG270" s="48">
        <f t="shared" si="178"/>
        <v>0</v>
      </c>
      <c r="AH270" s="48">
        <f t="shared" si="179"/>
        <v>0</v>
      </c>
      <c r="AI270" s="48">
        <f t="shared" si="180"/>
        <v>0</v>
      </c>
      <c r="AJ270" s="48">
        <f t="shared" si="181"/>
        <v>0</v>
      </c>
      <c r="AK270" s="48">
        <f t="shared" si="182"/>
        <v>0</v>
      </c>
      <c r="AL270" s="179"/>
      <c r="AM270" s="179"/>
      <c r="AN270" s="76"/>
      <c r="AO270" s="173"/>
      <c r="AP270" s="405">
        <f t="shared" si="200"/>
        <v>0</v>
      </c>
      <c r="AQ270" s="174"/>
      <c r="AR270" s="176"/>
      <c r="AS270" s="174"/>
      <c r="AT270" s="407">
        <f>IF(J270='Категорія витрат'!$F$2,ROUND('Додаток 3._Бюджет детальний ПР'!AS270*0.22,2),IF(J270='Категорія витрат'!$F$3,ROUND('Додаток 3._Бюджет детальний ПР'!AS270*0.22,2),IF(J270='Категорія витрат'!$F$4,ROUND('Додаток 3._Бюджет детальний ПР'!AS270*0.22,2),IF(J270='Категорія витрат'!$F$7,ROUND('Додаток 3._Бюджет детальний ПР'!AS270*0.0841,2),0))))</f>
        <v>0</v>
      </c>
      <c r="AU270" s="151">
        <f t="shared" si="173"/>
        <v>0</v>
      </c>
      <c r="AV270" s="178"/>
      <c r="AW270" s="178"/>
      <c r="AX270" s="178"/>
      <c r="AY270" s="178"/>
      <c r="AZ270" s="178"/>
      <c r="BA270" s="178"/>
      <c r="BB270" s="178"/>
      <c r="BC270" s="179"/>
      <c r="BD270" s="179"/>
      <c r="BE270" s="179"/>
      <c r="BF270" s="179"/>
      <c r="BG270" s="179"/>
      <c r="BH270" s="48">
        <f t="shared" si="183"/>
        <v>0</v>
      </c>
      <c r="BI270" s="48">
        <f t="shared" si="184"/>
        <v>0</v>
      </c>
      <c r="BJ270" s="48">
        <f t="shared" si="185"/>
        <v>0</v>
      </c>
      <c r="BK270" s="48">
        <f t="shared" si="186"/>
        <v>0</v>
      </c>
      <c r="BL270" s="48">
        <f t="shared" si="187"/>
        <v>0</v>
      </c>
      <c r="BM270" s="48">
        <f t="shared" si="188"/>
        <v>0</v>
      </c>
      <c r="BN270" s="48">
        <f t="shared" si="189"/>
        <v>0</v>
      </c>
      <c r="BO270" s="48">
        <f t="shared" si="190"/>
        <v>0</v>
      </c>
      <c r="BP270" s="179"/>
      <c r="BQ270" s="179"/>
      <c r="BR270" s="189"/>
      <c r="BS270" s="173"/>
      <c r="BT270" s="86">
        <f t="shared" si="201"/>
        <v>0</v>
      </c>
      <c r="BU270" s="174"/>
      <c r="BV270" s="176"/>
      <c r="BW270" s="174"/>
      <c r="BX270" s="157">
        <f>IF(J270='Категорія витрат'!$F$2,ROUND('Додаток 3._Бюджет детальний ПР'!BW270*0.3676,2),IF(J270='Категорія витрат'!$F$3,ROUND('Додаток 3._Бюджет детальний ПР'!BW270*0.347,2),IF(J270='Категорія витрат'!$F$4,ROUND('Додаток 3._Бюджет детальний ПР'!BW270*0.347,2),IF(J270='Категорія витрат'!$F$7,ROUND('Додаток 3._Бюджет детальний ПР'!BW270*0.0841,2),0))))</f>
        <v>0</v>
      </c>
      <c r="BY270" s="151">
        <f t="shared" si="202"/>
        <v>0</v>
      </c>
      <c r="BZ270" s="330"/>
      <c r="CA270" s="330"/>
      <c r="CB270" s="330"/>
      <c r="CC270" s="330"/>
      <c r="CD270" s="330"/>
      <c r="CE270" s="330"/>
      <c r="CF270" s="178"/>
      <c r="CG270" s="179"/>
      <c r="CH270" s="179"/>
      <c r="CI270" s="179"/>
      <c r="CJ270" s="179"/>
      <c r="CK270" s="179"/>
      <c r="CL270" s="48">
        <f t="shared" si="191"/>
        <v>0</v>
      </c>
      <c r="CM270" s="48">
        <f t="shared" si="192"/>
        <v>0</v>
      </c>
      <c r="CN270" s="48">
        <f t="shared" si="193"/>
        <v>0</v>
      </c>
      <c r="CO270" s="48">
        <f t="shared" si="194"/>
        <v>0</v>
      </c>
      <c r="CP270" s="48">
        <f t="shared" si="195"/>
        <v>0</v>
      </c>
      <c r="CQ270" s="48">
        <f t="shared" si="196"/>
        <v>0</v>
      </c>
      <c r="CR270" s="48">
        <f t="shared" si="197"/>
        <v>0</v>
      </c>
      <c r="CS270" s="48">
        <f t="shared" si="198"/>
        <v>0</v>
      </c>
      <c r="CT270" s="179"/>
      <c r="CU270" s="179"/>
    </row>
    <row r="271" spans="1:99" ht="20.100000000000001" customHeight="1" x14ac:dyDescent="0.15">
      <c r="A271" s="57">
        <v>266</v>
      </c>
      <c r="B271" s="398" t="str">
        <f>IF(D271='Напрямки конкурса'!$L$2,'Напрямки конкурса'!$B$2,IF(D271='Напрямки конкурса'!$L$3,'Напрямки конкурса'!$B$3,IF(D271='Напрямки конкурса'!$L$4,'Напрямки конкурса'!$B$4,IF(D271='Напрямки конкурса'!$L$5,'Напрямки конкурса'!$B$5,IF(D271='Напрямки конкурса'!$L$6,'Напрямки конкурса'!$B$6,IF(D271='Напрямки конкурса'!$L$7,'Напрямки конкурса'!$B$7,IF(D271='Напрямки конкурса'!$L$8,'Напрямки конкурса'!$B$8,IF(D271='Напрямки конкурса'!$L$9,'Напрямки конкурса'!$B$9,IF(D271='Напрямки конкурса'!$L$10,'Напрямки конкурса'!$B$10,IF(D271='Напрямки конкурса'!$L$11,'Напрямки конкурса'!$B$11,IF(D271='Напрямки конкурса'!$L$12,'Напрямки конкурса'!$B$12,IF(D271='Напрямки конкурса'!$L$13,'Напрямки конкурса'!$B$13,IF(D271='Напрямки конкурса'!$L$14,'Напрямки конкурса'!$B$14,IF(D271='Напрямки конкурса'!$L$15,'Напрямки конкурса'!$B$15,IF(D271='Напрямки конкурса'!$L$16,'Напрямки конкурса'!$B$16,IF(D271='Напрямки конкурса'!$L$17,'Напрямки конкурса'!$B$17,IF(D271='Напрямки конкурса'!$L$18,'Напрямки конкурса'!$B$18,IF(D271='Напрямки конкурса'!$L$19,'Напрямки конкурса'!$B$19,IF(D271='Напрямки конкурса'!$L$20,'Напрямки конкурса'!$B$20,IF(D271='Напрямки конкурса'!$L$21,'Напрямки конкурса'!$B$21,IF(D271='Напрямки конкурса'!$L$22,'Напрямки конкурса'!$B$22,IF(D271='Напрямки конкурса'!$L$23,'Напрямки конкурса'!$B$23,IF(D271='Напрямки конкурса'!$L$24,'Напрямки конкурса'!$B$24,IF(D271='Напрямки конкурса'!$L$25,'Напрямки конкурса'!$B$25,IF(D271='Напрямки конкурса'!$L$26,'Напрямки конкурса'!$B$26,IF(D271='Напрямки конкурса'!$L$27,'Напрямки конкурса'!$B$27,IF(D271='Напрямки конкурса'!$L$28,'Напрямки конкурса'!$B$28,"")))))))))))))))))))))))))))</f>
        <v/>
      </c>
      <c r="C271" s="58" t="str">
        <f>IF(D271='Напрямки конкурса'!$L$2,'Напрямки конкурса'!$K$2,IF(D271='Напрямки конкурса'!$L$3,'Напрямки конкурса'!$K$3,IF(D271='Напрямки конкурса'!$L$4,'Напрямки конкурса'!$K$4,IF(D271='Напрямки конкурса'!$L$5,'Напрямки конкурса'!$K$5,IF(D271='Напрямки конкурса'!$L$6,'Напрямки конкурса'!$K$6,IF(D271='Напрямки конкурса'!$L$7,'Напрямки конкурса'!$K$7,IF(D271='Напрямки конкурса'!$L$8,'Напрямки конкурса'!$K$8,IF(D271='Напрямки конкурса'!$L$9,'Напрямки конкурса'!$K$9,IF(D271='Напрямки конкурса'!$L$10,'Напрямки конкурса'!$K$10,IF(D271='Напрямки конкурса'!$L$11,'Напрямки конкурса'!$K$11,IF(D271='Напрямки конкурса'!$L$12,'Напрямки конкурса'!$K$12,IF(D271='Напрямки конкурса'!$L$13,'Напрямки конкурса'!$K$13,IF(D271='Напрямки конкурса'!$L$14,'Напрямки конкурса'!$K$14,IF(D271='Напрямки конкурса'!$L$15,'Напрямки конкурса'!$K$15,IF(D271='Напрямки конкурса'!$L$16,'Напрямки конкурса'!$K$16,IF(D271='Напрямки конкурса'!$L$17,'Напрямки конкурса'!$K$17,IF(D271='Напрямки конкурса'!$L$18,'Напрямки конкурса'!$K$18,IF(D271='Напрямки конкурса'!$L$19,'Напрямки конкурса'!$K$19,IF(D271='Напрямки конкурса'!$L$20,'Напрямки конкурса'!$K$20,IF(D271='Напрямки конкурса'!$L$21,'Напрямки конкурса'!$K$21,IF(D271='Напрямки конкурса'!$L$22,'Напрямки конкурса'!$K$22,IF(D271='Напрямки конкурса'!$L$23,'Напрямки конкурса'!$K$23,IF(D271='Напрямки конкурса'!$L$24,'Напрямки конкурса'!$K$24,IF(D271='Напрямки конкурса'!$L$25,'Напрямки конкурса'!$K$25,IF(D271='Напрямки конкурса'!$L$26,'Напрямки конкурса'!$K$26,IF(D271='Напрямки конкурса'!$L$27,'Напрямки конкурса'!$K$27,IF(D271='Напрямки конкурса'!$L$28,'Напрямки конкурса'!$K$28,"")))))))))))))))))))))))))))</f>
        <v/>
      </c>
      <c r="D271" s="554"/>
      <c r="E271" s="169"/>
      <c r="F271" s="169"/>
      <c r="G271" s="169"/>
      <c r="H271" s="148" t="str">
        <f>IF(I271='Категорія витрат'!$B$2,'Категорія витрат'!$A$2,IF(I271='Категорія витрат'!$B$3,'Категорія витрат'!$A$3,IF(I271='Категорія витрат'!$B$4,'Категорія витрат'!$A$4,IF(I271='Категорія витрат'!$B$5,'Категорія витрат'!$A$5,IF(I271='Категорія витрат'!$B$6,'Категорія витрат'!$A$6,IF(I271='Категорія витрат'!$B$7,'Категорія витрат'!$A$7,IF(I271='Категорія витрат'!$B$8,'Категорія витрат'!$A$8,IF(I271='Категорія витрат'!$B$9,'Категорія витрат'!$A$9,IF(I271='Категорія витрат'!$B$10,'Категорія витрат'!$A$10,IF(I271='Категорія витрат'!$B$11,'Категорія витрат'!$A$11,IF(I271='Категорія витрат'!$B$12,'Категорія витрат'!$A$12,IF(I271='Категорія витрат'!$B$13,'Категорія витрат'!$A$13,IF(I271='Категорія витрат'!$B$14,'Категорія витрат'!$A$14,IF(I271='Категорія витрат'!$B$15,'Категорія витрат'!$A$15,IF(I271='Категорія витрат'!$B$16,'Категорія витрат'!$A$16,IF(I271='Категорія витрат'!$B$17,'Категорія витрат'!$A$17,IF(I271='Категорія витрат'!$B$18,'Категорія витрат'!$A$18,IF(I271='Категорія витрат'!$B$19,'Категорія витрат'!$A$19,IF(I271='Категорія витрат'!$B$20,'Категорія витрат'!$A$20,IF(I271='Категорія витрат'!$B$21,'Категорія витрат'!$A$21,IF(I271='Категорія витрат'!$B$22,'Категорія витрат'!$A$22,IF(I271='Категорія витрат'!$B$23,'Категорія витрат'!$A$23,IF(I271='Категорія витрат'!$B$24,'Категорія витрат'!$A$24,IF(I271='Категорія витрат'!$B$25,'Категорія витрат'!$A$25,IF(I271='Категорія витрат'!$B$26,'Категорія витрат'!$A$26,IF(I271='Категорія витрат'!$B$27,'Категорія витрат'!$A$27,IF(I271='Категорія витрат'!$B$28,'Категорія витрат'!$A$28,IF(I271='Категорія витрат'!$B$29,'Категорія витрат'!$A$29,IF(I271='Категорія витрат'!$B$30,'Категорія витрат'!$A$30,"")))))))))))))))))))))))))))))</f>
        <v/>
      </c>
      <c r="I271" s="172"/>
      <c r="J271" s="171"/>
      <c r="K271" s="174"/>
      <c r="L271" s="86">
        <f t="shared" si="199"/>
        <v>0</v>
      </c>
      <c r="M271" s="174"/>
      <c r="N271" s="176"/>
      <c r="O271" s="396">
        <f t="shared" si="174"/>
        <v>0</v>
      </c>
      <c r="P271" s="157">
        <f>IF(J271='Категорія витрат'!$F$2,ROUND('Додаток 3._Бюджет детальний ПР'!O271*0.3676,2),IF(J271='Категорія витрат'!$F$3,ROUND('Додаток 3._Бюджет детальний ПР'!O271*0.347,2),IF(J271='Категорія витрат'!$F$4,ROUND('Додаток 3._Бюджет детальний ПР'!O271*0.347,2),IF(J271='Категорія витрат'!$F$7,ROUND('Додаток 3._Бюджет детальний ПР'!O271*0.0841,2),0))))</f>
        <v>0</v>
      </c>
      <c r="Q271" s="151">
        <f t="shared" si="172"/>
        <v>0</v>
      </c>
      <c r="R271" s="178"/>
      <c r="S271" s="178"/>
      <c r="T271" s="178"/>
      <c r="U271" s="178"/>
      <c r="V271" s="178"/>
      <c r="W271" s="178"/>
      <c r="X271" s="178"/>
      <c r="Y271" s="179"/>
      <c r="Z271" s="179"/>
      <c r="AA271" s="179"/>
      <c r="AB271" s="179"/>
      <c r="AC271" s="179"/>
      <c r="AD271" s="48">
        <f t="shared" si="175"/>
        <v>0</v>
      </c>
      <c r="AE271" s="48">
        <f t="shared" si="176"/>
        <v>0</v>
      </c>
      <c r="AF271" s="48">
        <f t="shared" si="177"/>
        <v>0</v>
      </c>
      <c r="AG271" s="48">
        <f t="shared" si="178"/>
        <v>0</v>
      </c>
      <c r="AH271" s="48">
        <f t="shared" si="179"/>
        <v>0</v>
      </c>
      <c r="AI271" s="48">
        <f t="shared" si="180"/>
        <v>0</v>
      </c>
      <c r="AJ271" s="48">
        <f t="shared" si="181"/>
        <v>0</v>
      </c>
      <c r="AK271" s="48">
        <f t="shared" si="182"/>
        <v>0</v>
      </c>
      <c r="AL271" s="179"/>
      <c r="AM271" s="179"/>
      <c r="AN271" s="76"/>
      <c r="AO271" s="174"/>
      <c r="AP271" s="405">
        <f t="shared" si="200"/>
        <v>0</v>
      </c>
      <c r="AQ271" s="174"/>
      <c r="AR271" s="176"/>
      <c r="AS271" s="174"/>
      <c r="AT271" s="407">
        <f>IF(J271='Категорія витрат'!$F$2,ROUND('Додаток 3._Бюджет детальний ПР'!AS271*0.22,2),IF(J271='Категорія витрат'!$F$3,ROUND('Додаток 3._Бюджет детальний ПР'!AS271*0.22,2),IF(J271='Категорія витрат'!$F$4,ROUND('Додаток 3._Бюджет детальний ПР'!AS271*0.22,2),IF(J271='Категорія витрат'!$F$7,ROUND('Додаток 3._Бюджет детальний ПР'!AS271*0.0841,2),0))))</f>
        <v>0</v>
      </c>
      <c r="AU271" s="151">
        <f t="shared" si="173"/>
        <v>0</v>
      </c>
      <c r="AV271" s="178"/>
      <c r="AW271" s="178"/>
      <c r="AX271" s="178"/>
      <c r="AY271" s="178"/>
      <c r="AZ271" s="178"/>
      <c r="BA271" s="178"/>
      <c r="BB271" s="178"/>
      <c r="BC271" s="179"/>
      <c r="BD271" s="179"/>
      <c r="BE271" s="179"/>
      <c r="BF271" s="179"/>
      <c r="BG271" s="179"/>
      <c r="BH271" s="48">
        <f t="shared" si="183"/>
        <v>0</v>
      </c>
      <c r="BI271" s="48">
        <f t="shared" si="184"/>
        <v>0</v>
      </c>
      <c r="BJ271" s="48">
        <f t="shared" si="185"/>
        <v>0</v>
      </c>
      <c r="BK271" s="48">
        <f t="shared" si="186"/>
        <v>0</v>
      </c>
      <c r="BL271" s="48">
        <f t="shared" si="187"/>
        <v>0</v>
      </c>
      <c r="BM271" s="48">
        <f t="shared" si="188"/>
        <v>0</v>
      </c>
      <c r="BN271" s="48">
        <f t="shared" si="189"/>
        <v>0</v>
      </c>
      <c r="BO271" s="48">
        <f t="shared" si="190"/>
        <v>0</v>
      </c>
      <c r="BP271" s="179"/>
      <c r="BQ271" s="179"/>
      <c r="BR271" s="189"/>
      <c r="BS271" s="174"/>
      <c r="BT271" s="86">
        <f t="shared" si="201"/>
        <v>0</v>
      </c>
      <c r="BU271" s="174"/>
      <c r="BV271" s="176"/>
      <c r="BW271" s="174"/>
      <c r="BX271" s="157">
        <f>IF(J271='Категорія витрат'!$F$2,ROUND('Додаток 3._Бюджет детальний ПР'!BW271*0.3676,2),IF(J271='Категорія витрат'!$F$3,ROUND('Додаток 3._Бюджет детальний ПР'!BW271*0.347,2),IF(J271='Категорія витрат'!$F$4,ROUND('Додаток 3._Бюджет детальний ПР'!BW271*0.347,2),IF(J271='Категорія витрат'!$F$7,ROUND('Додаток 3._Бюджет детальний ПР'!BW271*0.0841,2),0))))</f>
        <v>0</v>
      </c>
      <c r="BY271" s="151">
        <f t="shared" si="202"/>
        <v>0</v>
      </c>
      <c r="BZ271" s="330"/>
      <c r="CA271" s="330"/>
      <c r="CB271" s="330"/>
      <c r="CC271" s="330"/>
      <c r="CD271" s="330"/>
      <c r="CE271" s="330"/>
      <c r="CF271" s="178"/>
      <c r="CG271" s="179"/>
      <c r="CH271" s="179"/>
      <c r="CI271" s="179"/>
      <c r="CJ271" s="179"/>
      <c r="CK271" s="179"/>
      <c r="CL271" s="48">
        <f t="shared" si="191"/>
        <v>0</v>
      </c>
      <c r="CM271" s="48">
        <f t="shared" si="192"/>
        <v>0</v>
      </c>
      <c r="CN271" s="48">
        <f t="shared" si="193"/>
        <v>0</v>
      </c>
      <c r="CO271" s="48">
        <f t="shared" si="194"/>
        <v>0</v>
      </c>
      <c r="CP271" s="48">
        <f t="shared" si="195"/>
        <v>0</v>
      </c>
      <c r="CQ271" s="48">
        <f t="shared" si="196"/>
        <v>0</v>
      </c>
      <c r="CR271" s="48">
        <f t="shared" si="197"/>
        <v>0</v>
      </c>
      <c r="CS271" s="48">
        <f t="shared" si="198"/>
        <v>0</v>
      </c>
      <c r="CT271" s="179"/>
      <c r="CU271" s="179"/>
    </row>
    <row r="272" spans="1:99" ht="20.100000000000001" customHeight="1" x14ac:dyDescent="0.15">
      <c r="A272" s="57">
        <v>267</v>
      </c>
      <c r="B272" s="398" t="str">
        <f>IF(D272='Напрямки конкурса'!$L$2,'Напрямки конкурса'!$B$2,IF(D272='Напрямки конкурса'!$L$3,'Напрямки конкурса'!$B$3,IF(D272='Напрямки конкурса'!$L$4,'Напрямки конкурса'!$B$4,IF(D272='Напрямки конкурса'!$L$5,'Напрямки конкурса'!$B$5,IF(D272='Напрямки конкурса'!$L$6,'Напрямки конкурса'!$B$6,IF(D272='Напрямки конкурса'!$L$7,'Напрямки конкурса'!$B$7,IF(D272='Напрямки конкурса'!$L$8,'Напрямки конкурса'!$B$8,IF(D272='Напрямки конкурса'!$L$9,'Напрямки конкурса'!$B$9,IF(D272='Напрямки конкурса'!$L$10,'Напрямки конкурса'!$B$10,IF(D272='Напрямки конкурса'!$L$11,'Напрямки конкурса'!$B$11,IF(D272='Напрямки конкурса'!$L$12,'Напрямки конкурса'!$B$12,IF(D272='Напрямки конкурса'!$L$13,'Напрямки конкурса'!$B$13,IF(D272='Напрямки конкурса'!$L$14,'Напрямки конкурса'!$B$14,IF(D272='Напрямки конкурса'!$L$15,'Напрямки конкурса'!$B$15,IF(D272='Напрямки конкурса'!$L$16,'Напрямки конкурса'!$B$16,IF(D272='Напрямки конкурса'!$L$17,'Напрямки конкурса'!$B$17,IF(D272='Напрямки конкурса'!$L$18,'Напрямки конкурса'!$B$18,IF(D272='Напрямки конкурса'!$L$19,'Напрямки конкурса'!$B$19,IF(D272='Напрямки конкурса'!$L$20,'Напрямки конкурса'!$B$20,IF(D272='Напрямки конкурса'!$L$21,'Напрямки конкурса'!$B$21,IF(D272='Напрямки конкурса'!$L$22,'Напрямки конкурса'!$B$22,IF(D272='Напрямки конкурса'!$L$23,'Напрямки конкурса'!$B$23,IF(D272='Напрямки конкурса'!$L$24,'Напрямки конкурса'!$B$24,IF(D272='Напрямки конкурса'!$L$25,'Напрямки конкурса'!$B$25,IF(D272='Напрямки конкурса'!$L$26,'Напрямки конкурса'!$B$26,IF(D272='Напрямки конкурса'!$L$27,'Напрямки конкурса'!$B$27,IF(D272='Напрямки конкурса'!$L$28,'Напрямки конкурса'!$B$28,"")))))))))))))))))))))))))))</f>
        <v/>
      </c>
      <c r="C272" s="58" t="str">
        <f>IF(D272='Напрямки конкурса'!$L$2,'Напрямки конкурса'!$K$2,IF(D272='Напрямки конкурса'!$L$3,'Напрямки конкурса'!$K$3,IF(D272='Напрямки конкурса'!$L$4,'Напрямки конкурса'!$K$4,IF(D272='Напрямки конкурса'!$L$5,'Напрямки конкурса'!$K$5,IF(D272='Напрямки конкурса'!$L$6,'Напрямки конкурса'!$K$6,IF(D272='Напрямки конкурса'!$L$7,'Напрямки конкурса'!$K$7,IF(D272='Напрямки конкурса'!$L$8,'Напрямки конкурса'!$K$8,IF(D272='Напрямки конкурса'!$L$9,'Напрямки конкурса'!$K$9,IF(D272='Напрямки конкурса'!$L$10,'Напрямки конкурса'!$K$10,IF(D272='Напрямки конкурса'!$L$11,'Напрямки конкурса'!$K$11,IF(D272='Напрямки конкурса'!$L$12,'Напрямки конкурса'!$K$12,IF(D272='Напрямки конкурса'!$L$13,'Напрямки конкурса'!$K$13,IF(D272='Напрямки конкурса'!$L$14,'Напрямки конкурса'!$K$14,IF(D272='Напрямки конкурса'!$L$15,'Напрямки конкурса'!$K$15,IF(D272='Напрямки конкурса'!$L$16,'Напрямки конкурса'!$K$16,IF(D272='Напрямки конкурса'!$L$17,'Напрямки конкурса'!$K$17,IF(D272='Напрямки конкурса'!$L$18,'Напрямки конкурса'!$K$18,IF(D272='Напрямки конкурса'!$L$19,'Напрямки конкурса'!$K$19,IF(D272='Напрямки конкурса'!$L$20,'Напрямки конкурса'!$K$20,IF(D272='Напрямки конкурса'!$L$21,'Напрямки конкурса'!$K$21,IF(D272='Напрямки конкурса'!$L$22,'Напрямки конкурса'!$K$22,IF(D272='Напрямки конкурса'!$L$23,'Напрямки конкурса'!$K$23,IF(D272='Напрямки конкурса'!$L$24,'Напрямки конкурса'!$K$24,IF(D272='Напрямки конкурса'!$L$25,'Напрямки конкурса'!$K$25,IF(D272='Напрямки конкурса'!$L$26,'Напрямки конкурса'!$K$26,IF(D272='Напрямки конкурса'!$L$27,'Напрямки конкурса'!$K$27,IF(D272='Напрямки конкурса'!$L$28,'Напрямки конкурса'!$K$28,"")))))))))))))))))))))))))))</f>
        <v/>
      </c>
      <c r="D272" s="554"/>
      <c r="E272" s="169"/>
      <c r="F272" s="169"/>
      <c r="G272" s="169"/>
      <c r="H272" s="148" t="str">
        <f>IF(I272='Категорія витрат'!$B$2,'Категорія витрат'!$A$2,IF(I272='Категорія витрат'!$B$3,'Категорія витрат'!$A$3,IF(I272='Категорія витрат'!$B$4,'Категорія витрат'!$A$4,IF(I272='Категорія витрат'!$B$5,'Категорія витрат'!$A$5,IF(I272='Категорія витрат'!$B$6,'Категорія витрат'!$A$6,IF(I272='Категорія витрат'!$B$7,'Категорія витрат'!$A$7,IF(I272='Категорія витрат'!$B$8,'Категорія витрат'!$A$8,IF(I272='Категорія витрат'!$B$9,'Категорія витрат'!$A$9,IF(I272='Категорія витрат'!$B$10,'Категорія витрат'!$A$10,IF(I272='Категорія витрат'!$B$11,'Категорія витрат'!$A$11,IF(I272='Категорія витрат'!$B$12,'Категорія витрат'!$A$12,IF(I272='Категорія витрат'!$B$13,'Категорія витрат'!$A$13,IF(I272='Категорія витрат'!$B$14,'Категорія витрат'!$A$14,IF(I272='Категорія витрат'!$B$15,'Категорія витрат'!$A$15,IF(I272='Категорія витрат'!$B$16,'Категорія витрат'!$A$16,IF(I272='Категорія витрат'!$B$17,'Категорія витрат'!$A$17,IF(I272='Категорія витрат'!$B$18,'Категорія витрат'!$A$18,IF(I272='Категорія витрат'!$B$19,'Категорія витрат'!$A$19,IF(I272='Категорія витрат'!$B$20,'Категорія витрат'!$A$20,IF(I272='Категорія витрат'!$B$21,'Категорія витрат'!$A$21,IF(I272='Категорія витрат'!$B$22,'Категорія витрат'!$A$22,IF(I272='Категорія витрат'!$B$23,'Категорія витрат'!$A$23,IF(I272='Категорія витрат'!$B$24,'Категорія витрат'!$A$24,IF(I272='Категорія витрат'!$B$25,'Категорія витрат'!$A$25,IF(I272='Категорія витрат'!$B$26,'Категорія витрат'!$A$26,IF(I272='Категорія витрат'!$B$27,'Категорія витрат'!$A$27,IF(I272='Категорія витрат'!$B$28,'Категорія витрат'!$A$28,IF(I272='Категорія витрат'!$B$29,'Категорія витрат'!$A$29,IF(I272='Категорія витрат'!$B$30,'Категорія витрат'!$A$30,"")))))))))))))))))))))))))))))</f>
        <v/>
      </c>
      <c r="I272" s="172"/>
      <c r="J272" s="171"/>
      <c r="K272" s="173"/>
      <c r="L272" s="86">
        <f t="shared" si="199"/>
        <v>0</v>
      </c>
      <c r="M272" s="174"/>
      <c r="N272" s="176"/>
      <c r="O272" s="396">
        <f t="shared" si="174"/>
        <v>0</v>
      </c>
      <c r="P272" s="157">
        <f>IF(J272='Категорія витрат'!$F$2,ROUND('Додаток 3._Бюджет детальний ПР'!O272*0.3676,2),IF(J272='Категорія витрат'!$F$3,ROUND('Додаток 3._Бюджет детальний ПР'!O272*0.347,2),IF(J272='Категорія витрат'!$F$4,ROUND('Додаток 3._Бюджет детальний ПР'!O272*0.347,2),IF(J272='Категорія витрат'!$F$7,ROUND('Додаток 3._Бюджет детальний ПР'!O272*0.0841,2),0))))</f>
        <v>0</v>
      </c>
      <c r="Q272" s="151">
        <f t="shared" si="172"/>
        <v>0</v>
      </c>
      <c r="R272" s="178"/>
      <c r="S272" s="178"/>
      <c r="T272" s="178"/>
      <c r="U272" s="178"/>
      <c r="V272" s="178"/>
      <c r="W272" s="178"/>
      <c r="X272" s="178"/>
      <c r="Y272" s="179"/>
      <c r="Z272" s="179"/>
      <c r="AA272" s="179"/>
      <c r="AB272" s="179"/>
      <c r="AC272" s="179"/>
      <c r="AD272" s="48">
        <f t="shared" si="175"/>
        <v>0</v>
      </c>
      <c r="AE272" s="48">
        <f t="shared" si="176"/>
        <v>0</v>
      </c>
      <c r="AF272" s="48">
        <f t="shared" si="177"/>
        <v>0</v>
      </c>
      <c r="AG272" s="48">
        <f t="shared" si="178"/>
        <v>0</v>
      </c>
      <c r="AH272" s="48">
        <f t="shared" si="179"/>
        <v>0</v>
      </c>
      <c r="AI272" s="48">
        <f t="shared" si="180"/>
        <v>0</v>
      </c>
      <c r="AJ272" s="48">
        <f t="shared" si="181"/>
        <v>0</v>
      </c>
      <c r="AK272" s="48">
        <f t="shared" si="182"/>
        <v>0</v>
      </c>
      <c r="AL272" s="179"/>
      <c r="AM272" s="179"/>
      <c r="AN272" s="76"/>
      <c r="AO272" s="173"/>
      <c r="AP272" s="405">
        <f t="shared" si="200"/>
        <v>0</v>
      </c>
      <c r="AQ272" s="174"/>
      <c r="AR272" s="176"/>
      <c r="AS272" s="174"/>
      <c r="AT272" s="407">
        <f>IF(J272='Категорія витрат'!$F$2,ROUND('Додаток 3._Бюджет детальний ПР'!AS272*0.22,2),IF(J272='Категорія витрат'!$F$3,ROUND('Додаток 3._Бюджет детальний ПР'!AS272*0.22,2),IF(J272='Категорія витрат'!$F$4,ROUND('Додаток 3._Бюджет детальний ПР'!AS272*0.22,2),IF(J272='Категорія витрат'!$F$7,ROUND('Додаток 3._Бюджет детальний ПР'!AS272*0.0841,2),0))))</f>
        <v>0</v>
      </c>
      <c r="AU272" s="151">
        <f t="shared" si="173"/>
        <v>0</v>
      </c>
      <c r="AV272" s="178"/>
      <c r="AW272" s="178"/>
      <c r="AX272" s="178"/>
      <c r="AY272" s="178"/>
      <c r="AZ272" s="178"/>
      <c r="BA272" s="178"/>
      <c r="BB272" s="178"/>
      <c r="BC272" s="179"/>
      <c r="BD272" s="179"/>
      <c r="BE272" s="179"/>
      <c r="BF272" s="179"/>
      <c r="BG272" s="179"/>
      <c r="BH272" s="48">
        <f t="shared" si="183"/>
        <v>0</v>
      </c>
      <c r="BI272" s="48">
        <f t="shared" si="184"/>
        <v>0</v>
      </c>
      <c r="BJ272" s="48">
        <f t="shared" si="185"/>
        <v>0</v>
      </c>
      <c r="BK272" s="48">
        <f t="shared" si="186"/>
        <v>0</v>
      </c>
      <c r="BL272" s="48">
        <f t="shared" si="187"/>
        <v>0</v>
      </c>
      <c r="BM272" s="48">
        <f t="shared" si="188"/>
        <v>0</v>
      </c>
      <c r="BN272" s="48">
        <f t="shared" si="189"/>
        <v>0</v>
      </c>
      <c r="BO272" s="48">
        <f t="shared" si="190"/>
        <v>0</v>
      </c>
      <c r="BP272" s="179"/>
      <c r="BQ272" s="179"/>
      <c r="BR272" s="189"/>
      <c r="BS272" s="173"/>
      <c r="BT272" s="86">
        <f t="shared" si="201"/>
        <v>0</v>
      </c>
      <c r="BU272" s="174"/>
      <c r="BV272" s="176"/>
      <c r="BW272" s="174"/>
      <c r="BX272" s="157">
        <f>IF(J272='Категорія витрат'!$F$2,ROUND('Додаток 3._Бюджет детальний ПР'!BW272*0.3676,2),IF(J272='Категорія витрат'!$F$3,ROUND('Додаток 3._Бюджет детальний ПР'!BW272*0.347,2),IF(J272='Категорія витрат'!$F$4,ROUND('Додаток 3._Бюджет детальний ПР'!BW272*0.347,2),IF(J272='Категорія витрат'!$F$7,ROUND('Додаток 3._Бюджет детальний ПР'!BW272*0.0841,2),0))))</f>
        <v>0</v>
      </c>
      <c r="BY272" s="151">
        <f t="shared" si="202"/>
        <v>0</v>
      </c>
      <c r="BZ272" s="330"/>
      <c r="CA272" s="330"/>
      <c r="CB272" s="330"/>
      <c r="CC272" s="330"/>
      <c r="CD272" s="330"/>
      <c r="CE272" s="330"/>
      <c r="CF272" s="178"/>
      <c r="CG272" s="179"/>
      <c r="CH272" s="179"/>
      <c r="CI272" s="179"/>
      <c r="CJ272" s="179"/>
      <c r="CK272" s="179"/>
      <c r="CL272" s="48">
        <f t="shared" si="191"/>
        <v>0</v>
      </c>
      <c r="CM272" s="48">
        <f t="shared" si="192"/>
        <v>0</v>
      </c>
      <c r="CN272" s="48">
        <f t="shared" si="193"/>
        <v>0</v>
      </c>
      <c r="CO272" s="48">
        <f t="shared" si="194"/>
        <v>0</v>
      </c>
      <c r="CP272" s="48">
        <f t="shared" si="195"/>
        <v>0</v>
      </c>
      <c r="CQ272" s="48">
        <f t="shared" si="196"/>
        <v>0</v>
      </c>
      <c r="CR272" s="48">
        <f t="shared" si="197"/>
        <v>0</v>
      </c>
      <c r="CS272" s="48">
        <f t="shared" si="198"/>
        <v>0</v>
      </c>
      <c r="CT272" s="179"/>
      <c r="CU272" s="179"/>
    </row>
    <row r="273" spans="1:99" ht="20.100000000000001" customHeight="1" x14ac:dyDescent="0.15">
      <c r="A273" s="57">
        <v>268</v>
      </c>
      <c r="B273" s="398" t="str">
        <f>IF(D273='Напрямки конкурса'!$L$2,'Напрямки конкурса'!$B$2,IF(D273='Напрямки конкурса'!$L$3,'Напрямки конкурса'!$B$3,IF(D273='Напрямки конкурса'!$L$4,'Напрямки конкурса'!$B$4,IF(D273='Напрямки конкурса'!$L$5,'Напрямки конкурса'!$B$5,IF(D273='Напрямки конкурса'!$L$6,'Напрямки конкурса'!$B$6,IF(D273='Напрямки конкурса'!$L$7,'Напрямки конкурса'!$B$7,IF(D273='Напрямки конкурса'!$L$8,'Напрямки конкурса'!$B$8,IF(D273='Напрямки конкурса'!$L$9,'Напрямки конкурса'!$B$9,IF(D273='Напрямки конкурса'!$L$10,'Напрямки конкурса'!$B$10,IF(D273='Напрямки конкурса'!$L$11,'Напрямки конкурса'!$B$11,IF(D273='Напрямки конкурса'!$L$12,'Напрямки конкурса'!$B$12,IF(D273='Напрямки конкурса'!$L$13,'Напрямки конкурса'!$B$13,IF(D273='Напрямки конкурса'!$L$14,'Напрямки конкурса'!$B$14,IF(D273='Напрямки конкурса'!$L$15,'Напрямки конкурса'!$B$15,IF(D273='Напрямки конкурса'!$L$16,'Напрямки конкурса'!$B$16,IF(D273='Напрямки конкурса'!$L$17,'Напрямки конкурса'!$B$17,IF(D273='Напрямки конкурса'!$L$18,'Напрямки конкурса'!$B$18,IF(D273='Напрямки конкурса'!$L$19,'Напрямки конкурса'!$B$19,IF(D273='Напрямки конкурса'!$L$20,'Напрямки конкурса'!$B$20,IF(D273='Напрямки конкурса'!$L$21,'Напрямки конкурса'!$B$21,IF(D273='Напрямки конкурса'!$L$22,'Напрямки конкурса'!$B$22,IF(D273='Напрямки конкурса'!$L$23,'Напрямки конкурса'!$B$23,IF(D273='Напрямки конкурса'!$L$24,'Напрямки конкурса'!$B$24,IF(D273='Напрямки конкурса'!$L$25,'Напрямки конкурса'!$B$25,IF(D273='Напрямки конкурса'!$L$26,'Напрямки конкурса'!$B$26,IF(D273='Напрямки конкурса'!$L$27,'Напрямки конкурса'!$B$27,IF(D273='Напрямки конкурса'!$L$28,'Напрямки конкурса'!$B$28,"")))))))))))))))))))))))))))</f>
        <v/>
      </c>
      <c r="C273" s="58" t="str">
        <f>IF(D273='Напрямки конкурса'!$L$2,'Напрямки конкурса'!$K$2,IF(D273='Напрямки конкурса'!$L$3,'Напрямки конкурса'!$K$3,IF(D273='Напрямки конкурса'!$L$4,'Напрямки конкурса'!$K$4,IF(D273='Напрямки конкурса'!$L$5,'Напрямки конкурса'!$K$5,IF(D273='Напрямки конкурса'!$L$6,'Напрямки конкурса'!$K$6,IF(D273='Напрямки конкурса'!$L$7,'Напрямки конкурса'!$K$7,IF(D273='Напрямки конкурса'!$L$8,'Напрямки конкурса'!$K$8,IF(D273='Напрямки конкурса'!$L$9,'Напрямки конкурса'!$K$9,IF(D273='Напрямки конкурса'!$L$10,'Напрямки конкурса'!$K$10,IF(D273='Напрямки конкурса'!$L$11,'Напрямки конкурса'!$K$11,IF(D273='Напрямки конкурса'!$L$12,'Напрямки конкурса'!$K$12,IF(D273='Напрямки конкурса'!$L$13,'Напрямки конкурса'!$K$13,IF(D273='Напрямки конкурса'!$L$14,'Напрямки конкурса'!$K$14,IF(D273='Напрямки конкурса'!$L$15,'Напрямки конкурса'!$K$15,IF(D273='Напрямки конкурса'!$L$16,'Напрямки конкурса'!$K$16,IF(D273='Напрямки конкурса'!$L$17,'Напрямки конкурса'!$K$17,IF(D273='Напрямки конкурса'!$L$18,'Напрямки конкурса'!$K$18,IF(D273='Напрямки конкурса'!$L$19,'Напрямки конкурса'!$K$19,IF(D273='Напрямки конкурса'!$L$20,'Напрямки конкурса'!$K$20,IF(D273='Напрямки конкурса'!$L$21,'Напрямки конкурса'!$K$21,IF(D273='Напрямки конкурса'!$L$22,'Напрямки конкурса'!$K$22,IF(D273='Напрямки конкурса'!$L$23,'Напрямки конкурса'!$K$23,IF(D273='Напрямки конкурса'!$L$24,'Напрямки конкурса'!$K$24,IF(D273='Напрямки конкурса'!$L$25,'Напрямки конкурса'!$K$25,IF(D273='Напрямки конкурса'!$L$26,'Напрямки конкурса'!$K$26,IF(D273='Напрямки конкурса'!$L$27,'Напрямки конкурса'!$K$27,IF(D273='Напрямки конкурса'!$L$28,'Напрямки конкурса'!$K$28,"")))))))))))))))))))))))))))</f>
        <v/>
      </c>
      <c r="D273" s="554"/>
      <c r="E273" s="169"/>
      <c r="F273" s="169"/>
      <c r="G273" s="169"/>
      <c r="H273" s="148" t="str">
        <f>IF(I273='Категорія витрат'!$B$2,'Категорія витрат'!$A$2,IF(I273='Категорія витрат'!$B$3,'Категорія витрат'!$A$3,IF(I273='Категорія витрат'!$B$4,'Категорія витрат'!$A$4,IF(I273='Категорія витрат'!$B$5,'Категорія витрат'!$A$5,IF(I273='Категорія витрат'!$B$6,'Категорія витрат'!$A$6,IF(I273='Категорія витрат'!$B$7,'Категорія витрат'!$A$7,IF(I273='Категорія витрат'!$B$8,'Категорія витрат'!$A$8,IF(I273='Категорія витрат'!$B$9,'Категорія витрат'!$A$9,IF(I273='Категорія витрат'!$B$10,'Категорія витрат'!$A$10,IF(I273='Категорія витрат'!$B$11,'Категорія витрат'!$A$11,IF(I273='Категорія витрат'!$B$12,'Категорія витрат'!$A$12,IF(I273='Категорія витрат'!$B$13,'Категорія витрат'!$A$13,IF(I273='Категорія витрат'!$B$14,'Категорія витрат'!$A$14,IF(I273='Категорія витрат'!$B$15,'Категорія витрат'!$A$15,IF(I273='Категорія витрат'!$B$16,'Категорія витрат'!$A$16,IF(I273='Категорія витрат'!$B$17,'Категорія витрат'!$A$17,IF(I273='Категорія витрат'!$B$18,'Категорія витрат'!$A$18,IF(I273='Категорія витрат'!$B$19,'Категорія витрат'!$A$19,IF(I273='Категорія витрат'!$B$20,'Категорія витрат'!$A$20,IF(I273='Категорія витрат'!$B$21,'Категорія витрат'!$A$21,IF(I273='Категорія витрат'!$B$22,'Категорія витрат'!$A$22,IF(I273='Категорія витрат'!$B$23,'Категорія витрат'!$A$23,IF(I273='Категорія витрат'!$B$24,'Категорія витрат'!$A$24,IF(I273='Категорія витрат'!$B$25,'Категорія витрат'!$A$25,IF(I273='Категорія витрат'!$B$26,'Категорія витрат'!$A$26,IF(I273='Категорія витрат'!$B$27,'Категорія витрат'!$A$27,IF(I273='Категорія витрат'!$B$28,'Категорія витрат'!$A$28,IF(I273='Категорія витрат'!$B$29,'Категорія витрат'!$A$29,IF(I273='Категорія витрат'!$B$30,'Категорія витрат'!$A$30,"")))))))))))))))))))))))))))))</f>
        <v/>
      </c>
      <c r="I273" s="172"/>
      <c r="J273" s="171"/>
      <c r="K273" s="173"/>
      <c r="L273" s="86">
        <f t="shared" si="199"/>
        <v>0</v>
      </c>
      <c r="M273" s="174"/>
      <c r="N273" s="176"/>
      <c r="O273" s="396">
        <f t="shared" si="174"/>
        <v>0</v>
      </c>
      <c r="P273" s="157">
        <f>IF(J273='Категорія витрат'!$F$2,ROUND('Додаток 3._Бюджет детальний ПР'!O273*0.3676,2),IF(J273='Категорія витрат'!$F$3,ROUND('Додаток 3._Бюджет детальний ПР'!O273*0.347,2),IF(J273='Категорія витрат'!$F$4,ROUND('Додаток 3._Бюджет детальний ПР'!O273*0.347,2),IF(J273='Категорія витрат'!$F$7,ROUND('Додаток 3._Бюджет детальний ПР'!O273*0.0841,2),0))))</f>
        <v>0</v>
      </c>
      <c r="Q273" s="151">
        <f t="shared" si="172"/>
        <v>0</v>
      </c>
      <c r="R273" s="178"/>
      <c r="S273" s="178"/>
      <c r="T273" s="178"/>
      <c r="U273" s="178"/>
      <c r="V273" s="178"/>
      <c r="W273" s="178"/>
      <c r="X273" s="178"/>
      <c r="Y273" s="179"/>
      <c r="Z273" s="179"/>
      <c r="AA273" s="179"/>
      <c r="AB273" s="179"/>
      <c r="AC273" s="179"/>
      <c r="AD273" s="48">
        <f t="shared" si="175"/>
        <v>0</v>
      </c>
      <c r="AE273" s="48">
        <f t="shared" si="176"/>
        <v>0</v>
      </c>
      <c r="AF273" s="48">
        <f t="shared" si="177"/>
        <v>0</v>
      </c>
      <c r="AG273" s="48">
        <f t="shared" si="178"/>
        <v>0</v>
      </c>
      <c r="AH273" s="48">
        <f t="shared" si="179"/>
        <v>0</v>
      </c>
      <c r="AI273" s="48">
        <f t="shared" si="180"/>
        <v>0</v>
      </c>
      <c r="AJ273" s="48">
        <f t="shared" si="181"/>
        <v>0</v>
      </c>
      <c r="AK273" s="48">
        <f t="shared" si="182"/>
        <v>0</v>
      </c>
      <c r="AL273" s="179"/>
      <c r="AM273" s="179"/>
      <c r="AN273" s="76"/>
      <c r="AO273" s="173"/>
      <c r="AP273" s="405">
        <f t="shared" si="200"/>
        <v>0</v>
      </c>
      <c r="AQ273" s="174"/>
      <c r="AR273" s="176"/>
      <c r="AS273" s="174"/>
      <c r="AT273" s="407">
        <f>IF(J273='Категорія витрат'!$F$2,ROUND('Додаток 3._Бюджет детальний ПР'!AS273*0.22,2),IF(J273='Категорія витрат'!$F$3,ROUND('Додаток 3._Бюджет детальний ПР'!AS273*0.22,2),IF(J273='Категорія витрат'!$F$4,ROUND('Додаток 3._Бюджет детальний ПР'!AS273*0.22,2),IF(J273='Категорія витрат'!$F$7,ROUND('Додаток 3._Бюджет детальний ПР'!AS273*0.0841,2),0))))</f>
        <v>0</v>
      </c>
      <c r="AU273" s="151">
        <f t="shared" si="173"/>
        <v>0</v>
      </c>
      <c r="AV273" s="178"/>
      <c r="AW273" s="178"/>
      <c r="AX273" s="178"/>
      <c r="AY273" s="178"/>
      <c r="AZ273" s="178"/>
      <c r="BA273" s="178"/>
      <c r="BB273" s="178"/>
      <c r="BC273" s="179"/>
      <c r="BD273" s="179"/>
      <c r="BE273" s="179"/>
      <c r="BF273" s="179"/>
      <c r="BG273" s="179"/>
      <c r="BH273" s="48">
        <f t="shared" si="183"/>
        <v>0</v>
      </c>
      <c r="BI273" s="48">
        <f t="shared" si="184"/>
        <v>0</v>
      </c>
      <c r="BJ273" s="48">
        <f t="shared" si="185"/>
        <v>0</v>
      </c>
      <c r="BK273" s="48">
        <f t="shared" si="186"/>
        <v>0</v>
      </c>
      <c r="BL273" s="48">
        <f t="shared" si="187"/>
        <v>0</v>
      </c>
      <c r="BM273" s="48">
        <f t="shared" si="188"/>
        <v>0</v>
      </c>
      <c r="BN273" s="48">
        <f t="shared" si="189"/>
        <v>0</v>
      </c>
      <c r="BO273" s="48">
        <f t="shared" si="190"/>
        <v>0</v>
      </c>
      <c r="BP273" s="179"/>
      <c r="BQ273" s="179"/>
      <c r="BR273" s="189"/>
      <c r="BS273" s="173"/>
      <c r="BT273" s="86">
        <f t="shared" si="201"/>
        <v>0</v>
      </c>
      <c r="BU273" s="174"/>
      <c r="BV273" s="176"/>
      <c r="BW273" s="174"/>
      <c r="BX273" s="157">
        <f>IF(J273='Категорія витрат'!$F$2,ROUND('Додаток 3._Бюджет детальний ПР'!BW273*0.3676,2),IF(J273='Категорія витрат'!$F$3,ROUND('Додаток 3._Бюджет детальний ПР'!BW273*0.347,2),IF(J273='Категорія витрат'!$F$4,ROUND('Додаток 3._Бюджет детальний ПР'!BW273*0.347,2),IF(J273='Категорія витрат'!$F$7,ROUND('Додаток 3._Бюджет детальний ПР'!BW273*0.0841,2),0))))</f>
        <v>0</v>
      </c>
      <c r="BY273" s="151">
        <f t="shared" si="202"/>
        <v>0</v>
      </c>
      <c r="BZ273" s="330"/>
      <c r="CA273" s="330"/>
      <c r="CB273" s="330"/>
      <c r="CC273" s="330"/>
      <c r="CD273" s="330"/>
      <c r="CE273" s="330"/>
      <c r="CF273" s="178"/>
      <c r="CG273" s="179"/>
      <c r="CH273" s="179"/>
      <c r="CI273" s="179"/>
      <c r="CJ273" s="179"/>
      <c r="CK273" s="179"/>
      <c r="CL273" s="48">
        <f t="shared" si="191"/>
        <v>0</v>
      </c>
      <c r="CM273" s="48">
        <f t="shared" si="192"/>
        <v>0</v>
      </c>
      <c r="CN273" s="48">
        <f t="shared" si="193"/>
        <v>0</v>
      </c>
      <c r="CO273" s="48">
        <f t="shared" si="194"/>
        <v>0</v>
      </c>
      <c r="CP273" s="48">
        <f t="shared" si="195"/>
        <v>0</v>
      </c>
      <c r="CQ273" s="48">
        <f t="shared" si="196"/>
        <v>0</v>
      </c>
      <c r="CR273" s="48">
        <f t="shared" si="197"/>
        <v>0</v>
      </c>
      <c r="CS273" s="48">
        <f t="shared" si="198"/>
        <v>0</v>
      </c>
      <c r="CT273" s="179"/>
      <c r="CU273" s="179"/>
    </row>
    <row r="274" spans="1:99" ht="20.100000000000001" customHeight="1" x14ac:dyDescent="0.15">
      <c r="A274" s="57">
        <v>269</v>
      </c>
      <c r="B274" s="398" t="str">
        <f>IF(D274='Напрямки конкурса'!$L$2,'Напрямки конкурса'!$B$2,IF(D274='Напрямки конкурса'!$L$3,'Напрямки конкурса'!$B$3,IF(D274='Напрямки конкурса'!$L$4,'Напрямки конкурса'!$B$4,IF(D274='Напрямки конкурса'!$L$5,'Напрямки конкурса'!$B$5,IF(D274='Напрямки конкурса'!$L$6,'Напрямки конкурса'!$B$6,IF(D274='Напрямки конкурса'!$L$7,'Напрямки конкурса'!$B$7,IF(D274='Напрямки конкурса'!$L$8,'Напрямки конкурса'!$B$8,IF(D274='Напрямки конкурса'!$L$9,'Напрямки конкурса'!$B$9,IF(D274='Напрямки конкурса'!$L$10,'Напрямки конкурса'!$B$10,IF(D274='Напрямки конкурса'!$L$11,'Напрямки конкурса'!$B$11,IF(D274='Напрямки конкурса'!$L$12,'Напрямки конкурса'!$B$12,IF(D274='Напрямки конкурса'!$L$13,'Напрямки конкурса'!$B$13,IF(D274='Напрямки конкурса'!$L$14,'Напрямки конкурса'!$B$14,IF(D274='Напрямки конкурса'!$L$15,'Напрямки конкурса'!$B$15,IF(D274='Напрямки конкурса'!$L$16,'Напрямки конкурса'!$B$16,IF(D274='Напрямки конкурса'!$L$17,'Напрямки конкурса'!$B$17,IF(D274='Напрямки конкурса'!$L$18,'Напрямки конкурса'!$B$18,IF(D274='Напрямки конкурса'!$L$19,'Напрямки конкурса'!$B$19,IF(D274='Напрямки конкурса'!$L$20,'Напрямки конкурса'!$B$20,IF(D274='Напрямки конкурса'!$L$21,'Напрямки конкурса'!$B$21,IF(D274='Напрямки конкурса'!$L$22,'Напрямки конкурса'!$B$22,IF(D274='Напрямки конкурса'!$L$23,'Напрямки конкурса'!$B$23,IF(D274='Напрямки конкурса'!$L$24,'Напрямки конкурса'!$B$24,IF(D274='Напрямки конкурса'!$L$25,'Напрямки конкурса'!$B$25,IF(D274='Напрямки конкурса'!$L$26,'Напрямки конкурса'!$B$26,IF(D274='Напрямки конкурса'!$L$27,'Напрямки конкурса'!$B$27,IF(D274='Напрямки конкурса'!$L$28,'Напрямки конкурса'!$B$28,"")))))))))))))))))))))))))))</f>
        <v/>
      </c>
      <c r="C274" s="58" t="str">
        <f>IF(D274='Напрямки конкурса'!$L$2,'Напрямки конкурса'!$K$2,IF(D274='Напрямки конкурса'!$L$3,'Напрямки конкурса'!$K$3,IF(D274='Напрямки конкурса'!$L$4,'Напрямки конкурса'!$K$4,IF(D274='Напрямки конкурса'!$L$5,'Напрямки конкурса'!$K$5,IF(D274='Напрямки конкурса'!$L$6,'Напрямки конкурса'!$K$6,IF(D274='Напрямки конкурса'!$L$7,'Напрямки конкурса'!$K$7,IF(D274='Напрямки конкурса'!$L$8,'Напрямки конкурса'!$K$8,IF(D274='Напрямки конкурса'!$L$9,'Напрямки конкурса'!$K$9,IF(D274='Напрямки конкурса'!$L$10,'Напрямки конкурса'!$K$10,IF(D274='Напрямки конкурса'!$L$11,'Напрямки конкурса'!$K$11,IF(D274='Напрямки конкурса'!$L$12,'Напрямки конкурса'!$K$12,IF(D274='Напрямки конкурса'!$L$13,'Напрямки конкурса'!$K$13,IF(D274='Напрямки конкурса'!$L$14,'Напрямки конкурса'!$K$14,IF(D274='Напрямки конкурса'!$L$15,'Напрямки конкурса'!$K$15,IF(D274='Напрямки конкурса'!$L$16,'Напрямки конкурса'!$K$16,IF(D274='Напрямки конкурса'!$L$17,'Напрямки конкурса'!$K$17,IF(D274='Напрямки конкурса'!$L$18,'Напрямки конкурса'!$K$18,IF(D274='Напрямки конкурса'!$L$19,'Напрямки конкурса'!$K$19,IF(D274='Напрямки конкурса'!$L$20,'Напрямки конкурса'!$K$20,IF(D274='Напрямки конкурса'!$L$21,'Напрямки конкурса'!$K$21,IF(D274='Напрямки конкурса'!$L$22,'Напрямки конкурса'!$K$22,IF(D274='Напрямки конкурса'!$L$23,'Напрямки конкурса'!$K$23,IF(D274='Напрямки конкурса'!$L$24,'Напрямки конкурса'!$K$24,IF(D274='Напрямки конкурса'!$L$25,'Напрямки конкурса'!$K$25,IF(D274='Напрямки конкурса'!$L$26,'Напрямки конкурса'!$K$26,IF(D274='Напрямки конкурса'!$L$27,'Напрямки конкурса'!$K$27,IF(D274='Напрямки конкурса'!$L$28,'Напрямки конкурса'!$K$28,"")))))))))))))))))))))))))))</f>
        <v/>
      </c>
      <c r="D274" s="554"/>
      <c r="E274" s="169"/>
      <c r="F274" s="169"/>
      <c r="G274" s="169"/>
      <c r="H274" s="148" t="str">
        <f>IF(I274='Категорія витрат'!$B$2,'Категорія витрат'!$A$2,IF(I274='Категорія витрат'!$B$3,'Категорія витрат'!$A$3,IF(I274='Категорія витрат'!$B$4,'Категорія витрат'!$A$4,IF(I274='Категорія витрат'!$B$5,'Категорія витрат'!$A$5,IF(I274='Категорія витрат'!$B$6,'Категорія витрат'!$A$6,IF(I274='Категорія витрат'!$B$7,'Категорія витрат'!$A$7,IF(I274='Категорія витрат'!$B$8,'Категорія витрат'!$A$8,IF(I274='Категорія витрат'!$B$9,'Категорія витрат'!$A$9,IF(I274='Категорія витрат'!$B$10,'Категорія витрат'!$A$10,IF(I274='Категорія витрат'!$B$11,'Категорія витрат'!$A$11,IF(I274='Категорія витрат'!$B$12,'Категорія витрат'!$A$12,IF(I274='Категорія витрат'!$B$13,'Категорія витрат'!$A$13,IF(I274='Категорія витрат'!$B$14,'Категорія витрат'!$A$14,IF(I274='Категорія витрат'!$B$15,'Категорія витрат'!$A$15,IF(I274='Категорія витрат'!$B$16,'Категорія витрат'!$A$16,IF(I274='Категорія витрат'!$B$17,'Категорія витрат'!$A$17,IF(I274='Категорія витрат'!$B$18,'Категорія витрат'!$A$18,IF(I274='Категорія витрат'!$B$19,'Категорія витрат'!$A$19,IF(I274='Категорія витрат'!$B$20,'Категорія витрат'!$A$20,IF(I274='Категорія витрат'!$B$21,'Категорія витрат'!$A$21,IF(I274='Категорія витрат'!$B$22,'Категорія витрат'!$A$22,IF(I274='Категорія витрат'!$B$23,'Категорія витрат'!$A$23,IF(I274='Категорія витрат'!$B$24,'Категорія витрат'!$A$24,IF(I274='Категорія витрат'!$B$25,'Категорія витрат'!$A$25,IF(I274='Категорія витрат'!$B$26,'Категорія витрат'!$A$26,IF(I274='Категорія витрат'!$B$27,'Категорія витрат'!$A$27,IF(I274='Категорія витрат'!$B$28,'Категорія витрат'!$A$28,IF(I274='Категорія витрат'!$B$29,'Категорія витрат'!$A$29,IF(I274='Категорія витрат'!$B$30,'Категорія витрат'!$A$30,"")))))))))))))))))))))))))))))</f>
        <v/>
      </c>
      <c r="I274" s="172"/>
      <c r="J274" s="171"/>
      <c r="K274" s="173"/>
      <c r="L274" s="86">
        <f t="shared" si="199"/>
        <v>0</v>
      </c>
      <c r="M274" s="174"/>
      <c r="N274" s="176"/>
      <c r="O274" s="396">
        <f t="shared" si="174"/>
        <v>0</v>
      </c>
      <c r="P274" s="157">
        <f>IF(J274='Категорія витрат'!$F$2,ROUND('Додаток 3._Бюджет детальний ПР'!O274*0.3676,2),IF(J274='Категорія витрат'!$F$3,ROUND('Додаток 3._Бюджет детальний ПР'!O274*0.347,2),IF(J274='Категорія витрат'!$F$4,ROUND('Додаток 3._Бюджет детальний ПР'!O274*0.347,2),IF(J274='Категорія витрат'!$F$7,ROUND('Додаток 3._Бюджет детальний ПР'!O274*0.0841,2),0))))</f>
        <v>0</v>
      </c>
      <c r="Q274" s="151">
        <f t="shared" si="172"/>
        <v>0</v>
      </c>
      <c r="R274" s="178"/>
      <c r="S274" s="178"/>
      <c r="T274" s="178"/>
      <c r="U274" s="178"/>
      <c r="V274" s="178"/>
      <c r="W274" s="178"/>
      <c r="X274" s="178"/>
      <c r="Y274" s="179"/>
      <c r="Z274" s="179"/>
      <c r="AA274" s="179"/>
      <c r="AB274" s="179"/>
      <c r="AC274" s="179"/>
      <c r="AD274" s="48">
        <f t="shared" si="175"/>
        <v>0</v>
      </c>
      <c r="AE274" s="48">
        <f t="shared" si="176"/>
        <v>0</v>
      </c>
      <c r="AF274" s="48">
        <f t="shared" si="177"/>
        <v>0</v>
      </c>
      <c r="AG274" s="48">
        <f t="shared" si="178"/>
        <v>0</v>
      </c>
      <c r="AH274" s="48">
        <f t="shared" si="179"/>
        <v>0</v>
      </c>
      <c r="AI274" s="48">
        <f t="shared" si="180"/>
        <v>0</v>
      </c>
      <c r="AJ274" s="48">
        <f t="shared" si="181"/>
        <v>0</v>
      </c>
      <c r="AK274" s="48">
        <f t="shared" si="182"/>
        <v>0</v>
      </c>
      <c r="AL274" s="179"/>
      <c r="AM274" s="179"/>
      <c r="AN274" s="76"/>
      <c r="AO274" s="173"/>
      <c r="AP274" s="405">
        <f t="shared" si="200"/>
        <v>0</v>
      </c>
      <c r="AQ274" s="174"/>
      <c r="AR274" s="176"/>
      <c r="AS274" s="174"/>
      <c r="AT274" s="407">
        <f>IF(J274='Категорія витрат'!$F$2,ROUND('Додаток 3._Бюджет детальний ПР'!AS274*0.22,2),IF(J274='Категорія витрат'!$F$3,ROUND('Додаток 3._Бюджет детальний ПР'!AS274*0.22,2),IF(J274='Категорія витрат'!$F$4,ROUND('Додаток 3._Бюджет детальний ПР'!AS274*0.22,2),IF(J274='Категорія витрат'!$F$7,ROUND('Додаток 3._Бюджет детальний ПР'!AS274*0.0841,2),0))))</f>
        <v>0</v>
      </c>
      <c r="AU274" s="151">
        <f t="shared" si="173"/>
        <v>0</v>
      </c>
      <c r="AV274" s="178"/>
      <c r="AW274" s="178"/>
      <c r="AX274" s="178"/>
      <c r="AY274" s="178"/>
      <c r="AZ274" s="178"/>
      <c r="BA274" s="178"/>
      <c r="BB274" s="178"/>
      <c r="BC274" s="179"/>
      <c r="BD274" s="179"/>
      <c r="BE274" s="179"/>
      <c r="BF274" s="179"/>
      <c r="BG274" s="179"/>
      <c r="BH274" s="48">
        <f t="shared" si="183"/>
        <v>0</v>
      </c>
      <c r="BI274" s="48">
        <f t="shared" si="184"/>
        <v>0</v>
      </c>
      <c r="BJ274" s="48">
        <f t="shared" si="185"/>
        <v>0</v>
      </c>
      <c r="BK274" s="48">
        <f t="shared" si="186"/>
        <v>0</v>
      </c>
      <c r="BL274" s="48">
        <f t="shared" si="187"/>
        <v>0</v>
      </c>
      <c r="BM274" s="48">
        <f t="shared" si="188"/>
        <v>0</v>
      </c>
      <c r="BN274" s="48">
        <f t="shared" si="189"/>
        <v>0</v>
      </c>
      <c r="BO274" s="48">
        <f t="shared" si="190"/>
        <v>0</v>
      </c>
      <c r="BP274" s="179"/>
      <c r="BQ274" s="179"/>
      <c r="BR274" s="189"/>
      <c r="BS274" s="173"/>
      <c r="BT274" s="86">
        <f t="shared" si="201"/>
        <v>0</v>
      </c>
      <c r="BU274" s="174"/>
      <c r="BV274" s="176"/>
      <c r="BW274" s="174"/>
      <c r="BX274" s="157">
        <f>IF(J274='Категорія витрат'!$F$2,ROUND('Додаток 3._Бюджет детальний ПР'!BW274*0.3676,2),IF(J274='Категорія витрат'!$F$3,ROUND('Додаток 3._Бюджет детальний ПР'!BW274*0.347,2),IF(J274='Категорія витрат'!$F$4,ROUND('Додаток 3._Бюджет детальний ПР'!BW274*0.347,2),IF(J274='Категорія витрат'!$F$7,ROUND('Додаток 3._Бюджет детальний ПР'!BW274*0.0841,2),0))))</f>
        <v>0</v>
      </c>
      <c r="BY274" s="151">
        <f t="shared" si="202"/>
        <v>0</v>
      </c>
      <c r="BZ274" s="330"/>
      <c r="CA274" s="330"/>
      <c r="CB274" s="330"/>
      <c r="CC274" s="330"/>
      <c r="CD274" s="330"/>
      <c r="CE274" s="330"/>
      <c r="CF274" s="178"/>
      <c r="CG274" s="179"/>
      <c r="CH274" s="179"/>
      <c r="CI274" s="179"/>
      <c r="CJ274" s="179"/>
      <c r="CK274" s="179"/>
      <c r="CL274" s="48">
        <f t="shared" si="191"/>
        <v>0</v>
      </c>
      <c r="CM274" s="48">
        <f t="shared" si="192"/>
        <v>0</v>
      </c>
      <c r="CN274" s="48">
        <f t="shared" si="193"/>
        <v>0</v>
      </c>
      <c r="CO274" s="48">
        <f t="shared" si="194"/>
        <v>0</v>
      </c>
      <c r="CP274" s="48">
        <f t="shared" si="195"/>
        <v>0</v>
      </c>
      <c r="CQ274" s="48">
        <f t="shared" si="196"/>
        <v>0</v>
      </c>
      <c r="CR274" s="48">
        <f t="shared" si="197"/>
        <v>0</v>
      </c>
      <c r="CS274" s="48">
        <f t="shared" si="198"/>
        <v>0</v>
      </c>
      <c r="CT274" s="179"/>
      <c r="CU274" s="179"/>
    </row>
    <row r="275" spans="1:99" ht="20.100000000000001" customHeight="1" x14ac:dyDescent="0.15">
      <c r="A275" s="57">
        <v>270</v>
      </c>
      <c r="B275" s="398" t="str">
        <f>IF(D275='Напрямки конкурса'!$L$2,'Напрямки конкурса'!$B$2,IF(D275='Напрямки конкурса'!$L$3,'Напрямки конкурса'!$B$3,IF(D275='Напрямки конкурса'!$L$4,'Напрямки конкурса'!$B$4,IF(D275='Напрямки конкурса'!$L$5,'Напрямки конкурса'!$B$5,IF(D275='Напрямки конкурса'!$L$6,'Напрямки конкурса'!$B$6,IF(D275='Напрямки конкурса'!$L$7,'Напрямки конкурса'!$B$7,IF(D275='Напрямки конкурса'!$L$8,'Напрямки конкурса'!$B$8,IF(D275='Напрямки конкурса'!$L$9,'Напрямки конкурса'!$B$9,IF(D275='Напрямки конкурса'!$L$10,'Напрямки конкурса'!$B$10,IF(D275='Напрямки конкурса'!$L$11,'Напрямки конкурса'!$B$11,IF(D275='Напрямки конкурса'!$L$12,'Напрямки конкурса'!$B$12,IF(D275='Напрямки конкурса'!$L$13,'Напрямки конкурса'!$B$13,IF(D275='Напрямки конкурса'!$L$14,'Напрямки конкурса'!$B$14,IF(D275='Напрямки конкурса'!$L$15,'Напрямки конкурса'!$B$15,IF(D275='Напрямки конкурса'!$L$16,'Напрямки конкурса'!$B$16,IF(D275='Напрямки конкурса'!$L$17,'Напрямки конкурса'!$B$17,IF(D275='Напрямки конкурса'!$L$18,'Напрямки конкурса'!$B$18,IF(D275='Напрямки конкурса'!$L$19,'Напрямки конкурса'!$B$19,IF(D275='Напрямки конкурса'!$L$20,'Напрямки конкурса'!$B$20,IF(D275='Напрямки конкурса'!$L$21,'Напрямки конкурса'!$B$21,IF(D275='Напрямки конкурса'!$L$22,'Напрямки конкурса'!$B$22,IF(D275='Напрямки конкурса'!$L$23,'Напрямки конкурса'!$B$23,IF(D275='Напрямки конкурса'!$L$24,'Напрямки конкурса'!$B$24,IF(D275='Напрямки конкурса'!$L$25,'Напрямки конкурса'!$B$25,IF(D275='Напрямки конкурса'!$L$26,'Напрямки конкурса'!$B$26,IF(D275='Напрямки конкурса'!$L$27,'Напрямки конкурса'!$B$27,IF(D275='Напрямки конкурса'!$L$28,'Напрямки конкурса'!$B$28,"")))))))))))))))))))))))))))</f>
        <v/>
      </c>
      <c r="C275" s="58" t="str">
        <f>IF(D275='Напрямки конкурса'!$L$2,'Напрямки конкурса'!$K$2,IF(D275='Напрямки конкурса'!$L$3,'Напрямки конкурса'!$K$3,IF(D275='Напрямки конкурса'!$L$4,'Напрямки конкурса'!$K$4,IF(D275='Напрямки конкурса'!$L$5,'Напрямки конкурса'!$K$5,IF(D275='Напрямки конкурса'!$L$6,'Напрямки конкурса'!$K$6,IF(D275='Напрямки конкурса'!$L$7,'Напрямки конкурса'!$K$7,IF(D275='Напрямки конкурса'!$L$8,'Напрямки конкурса'!$K$8,IF(D275='Напрямки конкурса'!$L$9,'Напрямки конкурса'!$K$9,IF(D275='Напрямки конкурса'!$L$10,'Напрямки конкурса'!$K$10,IF(D275='Напрямки конкурса'!$L$11,'Напрямки конкурса'!$K$11,IF(D275='Напрямки конкурса'!$L$12,'Напрямки конкурса'!$K$12,IF(D275='Напрямки конкурса'!$L$13,'Напрямки конкурса'!$K$13,IF(D275='Напрямки конкурса'!$L$14,'Напрямки конкурса'!$K$14,IF(D275='Напрямки конкурса'!$L$15,'Напрямки конкурса'!$K$15,IF(D275='Напрямки конкурса'!$L$16,'Напрямки конкурса'!$K$16,IF(D275='Напрямки конкурса'!$L$17,'Напрямки конкурса'!$K$17,IF(D275='Напрямки конкурса'!$L$18,'Напрямки конкурса'!$K$18,IF(D275='Напрямки конкурса'!$L$19,'Напрямки конкурса'!$K$19,IF(D275='Напрямки конкурса'!$L$20,'Напрямки конкурса'!$K$20,IF(D275='Напрямки конкурса'!$L$21,'Напрямки конкурса'!$K$21,IF(D275='Напрямки конкурса'!$L$22,'Напрямки конкурса'!$K$22,IF(D275='Напрямки конкурса'!$L$23,'Напрямки конкурса'!$K$23,IF(D275='Напрямки конкурса'!$L$24,'Напрямки конкурса'!$K$24,IF(D275='Напрямки конкурса'!$L$25,'Напрямки конкурса'!$K$25,IF(D275='Напрямки конкурса'!$L$26,'Напрямки конкурса'!$K$26,IF(D275='Напрямки конкурса'!$L$27,'Напрямки конкурса'!$K$27,IF(D275='Напрямки конкурса'!$L$28,'Напрямки конкурса'!$K$28,"")))))))))))))))))))))))))))</f>
        <v/>
      </c>
      <c r="D275" s="554"/>
      <c r="E275" s="169"/>
      <c r="F275" s="169"/>
      <c r="G275" s="169"/>
      <c r="H275" s="148" t="str">
        <f>IF(I275='Категорія витрат'!$B$2,'Категорія витрат'!$A$2,IF(I275='Категорія витрат'!$B$3,'Категорія витрат'!$A$3,IF(I275='Категорія витрат'!$B$4,'Категорія витрат'!$A$4,IF(I275='Категорія витрат'!$B$5,'Категорія витрат'!$A$5,IF(I275='Категорія витрат'!$B$6,'Категорія витрат'!$A$6,IF(I275='Категорія витрат'!$B$7,'Категорія витрат'!$A$7,IF(I275='Категорія витрат'!$B$8,'Категорія витрат'!$A$8,IF(I275='Категорія витрат'!$B$9,'Категорія витрат'!$A$9,IF(I275='Категорія витрат'!$B$10,'Категорія витрат'!$A$10,IF(I275='Категорія витрат'!$B$11,'Категорія витрат'!$A$11,IF(I275='Категорія витрат'!$B$12,'Категорія витрат'!$A$12,IF(I275='Категорія витрат'!$B$13,'Категорія витрат'!$A$13,IF(I275='Категорія витрат'!$B$14,'Категорія витрат'!$A$14,IF(I275='Категорія витрат'!$B$15,'Категорія витрат'!$A$15,IF(I275='Категорія витрат'!$B$16,'Категорія витрат'!$A$16,IF(I275='Категорія витрат'!$B$17,'Категорія витрат'!$A$17,IF(I275='Категорія витрат'!$B$18,'Категорія витрат'!$A$18,IF(I275='Категорія витрат'!$B$19,'Категорія витрат'!$A$19,IF(I275='Категорія витрат'!$B$20,'Категорія витрат'!$A$20,IF(I275='Категорія витрат'!$B$21,'Категорія витрат'!$A$21,IF(I275='Категорія витрат'!$B$22,'Категорія витрат'!$A$22,IF(I275='Категорія витрат'!$B$23,'Категорія витрат'!$A$23,IF(I275='Категорія витрат'!$B$24,'Категорія витрат'!$A$24,IF(I275='Категорія витрат'!$B$25,'Категорія витрат'!$A$25,IF(I275='Категорія витрат'!$B$26,'Категорія витрат'!$A$26,IF(I275='Категорія витрат'!$B$27,'Категорія витрат'!$A$27,IF(I275='Категорія витрат'!$B$28,'Категорія витрат'!$A$28,IF(I275='Категорія витрат'!$B$29,'Категорія витрат'!$A$29,IF(I275='Категорія витрат'!$B$30,'Категорія витрат'!$A$30,"")))))))))))))))))))))))))))))</f>
        <v/>
      </c>
      <c r="I275" s="172"/>
      <c r="J275" s="171"/>
      <c r="K275" s="173"/>
      <c r="L275" s="86">
        <f t="shared" si="199"/>
        <v>0</v>
      </c>
      <c r="M275" s="174"/>
      <c r="N275" s="176"/>
      <c r="O275" s="396">
        <f t="shared" si="174"/>
        <v>0</v>
      </c>
      <c r="P275" s="157">
        <f>IF(J275='Категорія витрат'!$F$2,ROUND('Додаток 3._Бюджет детальний ПР'!O275*0.3676,2),IF(J275='Категорія витрат'!$F$3,ROUND('Додаток 3._Бюджет детальний ПР'!O275*0.347,2),IF(J275='Категорія витрат'!$F$4,ROUND('Додаток 3._Бюджет детальний ПР'!O275*0.347,2),IF(J275='Категорія витрат'!$F$7,ROUND('Додаток 3._Бюджет детальний ПР'!O275*0.0841,2),0))))</f>
        <v>0</v>
      </c>
      <c r="Q275" s="151">
        <f t="shared" si="172"/>
        <v>0</v>
      </c>
      <c r="R275" s="178"/>
      <c r="S275" s="178"/>
      <c r="T275" s="178"/>
      <c r="U275" s="178"/>
      <c r="V275" s="178"/>
      <c r="W275" s="178"/>
      <c r="X275" s="178"/>
      <c r="Y275" s="179"/>
      <c r="Z275" s="179"/>
      <c r="AA275" s="179"/>
      <c r="AB275" s="179"/>
      <c r="AC275" s="179"/>
      <c r="AD275" s="48">
        <f t="shared" si="175"/>
        <v>0</v>
      </c>
      <c r="AE275" s="48">
        <f t="shared" si="176"/>
        <v>0</v>
      </c>
      <c r="AF275" s="48">
        <f t="shared" si="177"/>
        <v>0</v>
      </c>
      <c r="AG275" s="48">
        <f t="shared" si="178"/>
        <v>0</v>
      </c>
      <c r="AH275" s="48">
        <f t="shared" si="179"/>
        <v>0</v>
      </c>
      <c r="AI275" s="48">
        <f t="shared" si="180"/>
        <v>0</v>
      </c>
      <c r="AJ275" s="48">
        <f t="shared" si="181"/>
        <v>0</v>
      </c>
      <c r="AK275" s="48">
        <f t="shared" si="182"/>
        <v>0</v>
      </c>
      <c r="AL275" s="179"/>
      <c r="AM275" s="179"/>
      <c r="AN275" s="76"/>
      <c r="AO275" s="173"/>
      <c r="AP275" s="405">
        <f t="shared" si="200"/>
        <v>0</v>
      </c>
      <c r="AQ275" s="174"/>
      <c r="AR275" s="176"/>
      <c r="AS275" s="174"/>
      <c r="AT275" s="407">
        <f>IF(J275='Категорія витрат'!$F$2,ROUND('Додаток 3._Бюджет детальний ПР'!AS275*0.22,2),IF(J275='Категорія витрат'!$F$3,ROUND('Додаток 3._Бюджет детальний ПР'!AS275*0.22,2),IF(J275='Категорія витрат'!$F$4,ROUND('Додаток 3._Бюджет детальний ПР'!AS275*0.22,2),IF(J275='Категорія витрат'!$F$7,ROUND('Додаток 3._Бюджет детальний ПР'!AS275*0.0841,2),0))))</f>
        <v>0</v>
      </c>
      <c r="AU275" s="151">
        <f t="shared" si="173"/>
        <v>0</v>
      </c>
      <c r="AV275" s="178"/>
      <c r="AW275" s="178"/>
      <c r="AX275" s="178"/>
      <c r="AY275" s="178"/>
      <c r="AZ275" s="178"/>
      <c r="BA275" s="178"/>
      <c r="BB275" s="178"/>
      <c r="BC275" s="179"/>
      <c r="BD275" s="179"/>
      <c r="BE275" s="179"/>
      <c r="BF275" s="179"/>
      <c r="BG275" s="179"/>
      <c r="BH275" s="48">
        <f t="shared" si="183"/>
        <v>0</v>
      </c>
      <c r="BI275" s="48">
        <f t="shared" si="184"/>
        <v>0</v>
      </c>
      <c r="BJ275" s="48">
        <f t="shared" si="185"/>
        <v>0</v>
      </c>
      <c r="BK275" s="48">
        <f t="shared" si="186"/>
        <v>0</v>
      </c>
      <c r="BL275" s="48">
        <f t="shared" si="187"/>
        <v>0</v>
      </c>
      <c r="BM275" s="48">
        <f t="shared" si="188"/>
        <v>0</v>
      </c>
      <c r="BN275" s="48">
        <f t="shared" si="189"/>
        <v>0</v>
      </c>
      <c r="BO275" s="48">
        <f t="shared" si="190"/>
        <v>0</v>
      </c>
      <c r="BP275" s="179"/>
      <c r="BQ275" s="179"/>
      <c r="BR275" s="189"/>
      <c r="BS275" s="173"/>
      <c r="BT275" s="86">
        <f t="shared" si="201"/>
        <v>0</v>
      </c>
      <c r="BU275" s="174"/>
      <c r="BV275" s="176"/>
      <c r="BW275" s="174"/>
      <c r="BX275" s="157">
        <f>IF(J275='Категорія витрат'!$F$2,ROUND('Додаток 3._Бюджет детальний ПР'!BW275*0.3676,2),IF(J275='Категорія витрат'!$F$3,ROUND('Додаток 3._Бюджет детальний ПР'!BW275*0.347,2),IF(J275='Категорія витрат'!$F$4,ROUND('Додаток 3._Бюджет детальний ПР'!BW275*0.347,2),IF(J275='Категорія витрат'!$F$7,ROUND('Додаток 3._Бюджет детальний ПР'!BW275*0.0841,2),0))))</f>
        <v>0</v>
      </c>
      <c r="BY275" s="151">
        <f t="shared" si="202"/>
        <v>0</v>
      </c>
      <c r="BZ275" s="330"/>
      <c r="CA275" s="330"/>
      <c r="CB275" s="330"/>
      <c r="CC275" s="330"/>
      <c r="CD275" s="330"/>
      <c r="CE275" s="330"/>
      <c r="CF275" s="178"/>
      <c r="CG275" s="179"/>
      <c r="CH275" s="179"/>
      <c r="CI275" s="179"/>
      <c r="CJ275" s="179"/>
      <c r="CK275" s="179"/>
      <c r="CL275" s="48">
        <f t="shared" si="191"/>
        <v>0</v>
      </c>
      <c r="CM275" s="48">
        <f t="shared" si="192"/>
        <v>0</v>
      </c>
      <c r="CN275" s="48">
        <f t="shared" si="193"/>
        <v>0</v>
      </c>
      <c r="CO275" s="48">
        <f t="shared" si="194"/>
        <v>0</v>
      </c>
      <c r="CP275" s="48">
        <f t="shared" si="195"/>
        <v>0</v>
      </c>
      <c r="CQ275" s="48">
        <f t="shared" si="196"/>
        <v>0</v>
      </c>
      <c r="CR275" s="48">
        <f t="shared" si="197"/>
        <v>0</v>
      </c>
      <c r="CS275" s="48">
        <f t="shared" si="198"/>
        <v>0</v>
      </c>
      <c r="CT275" s="179"/>
      <c r="CU275" s="179"/>
    </row>
    <row r="276" spans="1:99" ht="20.100000000000001" customHeight="1" x14ac:dyDescent="0.15">
      <c r="A276" s="57">
        <v>271</v>
      </c>
      <c r="B276" s="398" t="str">
        <f>IF(D276='Напрямки конкурса'!$L$2,'Напрямки конкурса'!$B$2,IF(D276='Напрямки конкурса'!$L$3,'Напрямки конкурса'!$B$3,IF(D276='Напрямки конкурса'!$L$4,'Напрямки конкурса'!$B$4,IF(D276='Напрямки конкурса'!$L$5,'Напрямки конкурса'!$B$5,IF(D276='Напрямки конкурса'!$L$6,'Напрямки конкурса'!$B$6,IF(D276='Напрямки конкурса'!$L$7,'Напрямки конкурса'!$B$7,IF(D276='Напрямки конкурса'!$L$8,'Напрямки конкурса'!$B$8,IF(D276='Напрямки конкурса'!$L$9,'Напрямки конкурса'!$B$9,IF(D276='Напрямки конкурса'!$L$10,'Напрямки конкурса'!$B$10,IF(D276='Напрямки конкурса'!$L$11,'Напрямки конкурса'!$B$11,IF(D276='Напрямки конкурса'!$L$12,'Напрямки конкурса'!$B$12,IF(D276='Напрямки конкурса'!$L$13,'Напрямки конкурса'!$B$13,IF(D276='Напрямки конкурса'!$L$14,'Напрямки конкурса'!$B$14,IF(D276='Напрямки конкурса'!$L$15,'Напрямки конкурса'!$B$15,IF(D276='Напрямки конкурса'!$L$16,'Напрямки конкурса'!$B$16,IF(D276='Напрямки конкурса'!$L$17,'Напрямки конкурса'!$B$17,IF(D276='Напрямки конкурса'!$L$18,'Напрямки конкурса'!$B$18,IF(D276='Напрямки конкурса'!$L$19,'Напрямки конкурса'!$B$19,IF(D276='Напрямки конкурса'!$L$20,'Напрямки конкурса'!$B$20,IF(D276='Напрямки конкурса'!$L$21,'Напрямки конкурса'!$B$21,IF(D276='Напрямки конкурса'!$L$22,'Напрямки конкурса'!$B$22,IF(D276='Напрямки конкурса'!$L$23,'Напрямки конкурса'!$B$23,IF(D276='Напрямки конкурса'!$L$24,'Напрямки конкурса'!$B$24,IF(D276='Напрямки конкурса'!$L$25,'Напрямки конкурса'!$B$25,IF(D276='Напрямки конкурса'!$L$26,'Напрямки конкурса'!$B$26,IF(D276='Напрямки конкурса'!$L$27,'Напрямки конкурса'!$B$27,IF(D276='Напрямки конкурса'!$L$28,'Напрямки конкурса'!$B$28,"")))))))))))))))))))))))))))</f>
        <v/>
      </c>
      <c r="C276" s="58" t="str">
        <f>IF(D276='Напрямки конкурса'!$L$2,'Напрямки конкурса'!$K$2,IF(D276='Напрямки конкурса'!$L$3,'Напрямки конкурса'!$K$3,IF(D276='Напрямки конкурса'!$L$4,'Напрямки конкурса'!$K$4,IF(D276='Напрямки конкурса'!$L$5,'Напрямки конкурса'!$K$5,IF(D276='Напрямки конкурса'!$L$6,'Напрямки конкурса'!$K$6,IF(D276='Напрямки конкурса'!$L$7,'Напрямки конкурса'!$K$7,IF(D276='Напрямки конкурса'!$L$8,'Напрямки конкурса'!$K$8,IF(D276='Напрямки конкурса'!$L$9,'Напрямки конкурса'!$K$9,IF(D276='Напрямки конкурса'!$L$10,'Напрямки конкурса'!$K$10,IF(D276='Напрямки конкурса'!$L$11,'Напрямки конкурса'!$K$11,IF(D276='Напрямки конкурса'!$L$12,'Напрямки конкурса'!$K$12,IF(D276='Напрямки конкурса'!$L$13,'Напрямки конкурса'!$K$13,IF(D276='Напрямки конкурса'!$L$14,'Напрямки конкурса'!$K$14,IF(D276='Напрямки конкурса'!$L$15,'Напрямки конкурса'!$K$15,IF(D276='Напрямки конкурса'!$L$16,'Напрямки конкурса'!$K$16,IF(D276='Напрямки конкурса'!$L$17,'Напрямки конкурса'!$K$17,IF(D276='Напрямки конкурса'!$L$18,'Напрямки конкурса'!$K$18,IF(D276='Напрямки конкурса'!$L$19,'Напрямки конкурса'!$K$19,IF(D276='Напрямки конкурса'!$L$20,'Напрямки конкурса'!$K$20,IF(D276='Напрямки конкурса'!$L$21,'Напрямки конкурса'!$K$21,IF(D276='Напрямки конкурса'!$L$22,'Напрямки конкурса'!$K$22,IF(D276='Напрямки конкурса'!$L$23,'Напрямки конкурса'!$K$23,IF(D276='Напрямки конкурса'!$L$24,'Напрямки конкурса'!$K$24,IF(D276='Напрямки конкурса'!$L$25,'Напрямки конкурса'!$K$25,IF(D276='Напрямки конкурса'!$L$26,'Напрямки конкурса'!$K$26,IF(D276='Напрямки конкурса'!$L$27,'Напрямки конкурса'!$K$27,IF(D276='Напрямки конкурса'!$L$28,'Напрямки конкурса'!$K$28,"")))))))))))))))))))))))))))</f>
        <v/>
      </c>
      <c r="D276" s="554"/>
      <c r="E276" s="169"/>
      <c r="F276" s="169"/>
      <c r="G276" s="169"/>
      <c r="H276" s="148" t="str">
        <f>IF(I276='Категорія витрат'!$B$2,'Категорія витрат'!$A$2,IF(I276='Категорія витрат'!$B$3,'Категорія витрат'!$A$3,IF(I276='Категорія витрат'!$B$4,'Категорія витрат'!$A$4,IF(I276='Категорія витрат'!$B$5,'Категорія витрат'!$A$5,IF(I276='Категорія витрат'!$B$6,'Категорія витрат'!$A$6,IF(I276='Категорія витрат'!$B$7,'Категорія витрат'!$A$7,IF(I276='Категорія витрат'!$B$8,'Категорія витрат'!$A$8,IF(I276='Категорія витрат'!$B$9,'Категорія витрат'!$A$9,IF(I276='Категорія витрат'!$B$10,'Категорія витрат'!$A$10,IF(I276='Категорія витрат'!$B$11,'Категорія витрат'!$A$11,IF(I276='Категорія витрат'!$B$12,'Категорія витрат'!$A$12,IF(I276='Категорія витрат'!$B$13,'Категорія витрат'!$A$13,IF(I276='Категорія витрат'!$B$14,'Категорія витрат'!$A$14,IF(I276='Категорія витрат'!$B$15,'Категорія витрат'!$A$15,IF(I276='Категорія витрат'!$B$16,'Категорія витрат'!$A$16,IF(I276='Категорія витрат'!$B$17,'Категорія витрат'!$A$17,IF(I276='Категорія витрат'!$B$18,'Категорія витрат'!$A$18,IF(I276='Категорія витрат'!$B$19,'Категорія витрат'!$A$19,IF(I276='Категорія витрат'!$B$20,'Категорія витрат'!$A$20,IF(I276='Категорія витрат'!$B$21,'Категорія витрат'!$A$21,IF(I276='Категорія витрат'!$B$22,'Категорія витрат'!$A$22,IF(I276='Категорія витрат'!$B$23,'Категорія витрат'!$A$23,IF(I276='Категорія витрат'!$B$24,'Категорія витрат'!$A$24,IF(I276='Категорія витрат'!$B$25,'Категорія витрат'!$A$25,IF(I276='Категорія витрат'!$B$26,'Категорія витрат'!$A$26,IF(I276='Категорія витрат'!$B$27,'Категорія витрат'!$A$27,IF(I276='Категорія витрат'!$B$28,'Категорія витрат'!$A$28,IF(I276='Категорія витрат'!$B$29,'Категорія витрат'!$A$29,IF(I276='Категорія витрат'!$B$30,'Категорія витрат'!$A$30,"")))))))))))))))))))))))))))))</f>
        <v/>
      </c>
      <c r="I276" s="172"/>
      <c r="J276" s="171"/>
      <c r="K276" s="173"/>
      <c r="L276" s="86">
        <f t="shared" si="199"/>
        <v>0</v>
      </c>
      <c r="M276" s="174"/>
      <c r="N276" s="176"/>
      <c r="O276" s="396">
        <f t="shared" si="174"/>
        <v>0</v>
      </c>
      <c r="P276" s="157">
        <f>IF(J276='Категорія витрат'!$F$2,ROUND('Додаток 3._Бюджет детальний ПР'!O276*0.3676,2),IF(J276='Категорія витрат'!$F$3,ROUND('Додаток 3._Бюджет детальний ПР'!O276*0.347,2),IF(J276='Категорія витрат'!$F$4,ROUND('Додаток 3._Бюджет детальний ПР'!O276*0.347,2),IF(J276='Категорія витрат'!$F$7,ROUND('Додаток 3._Бюджет детальний ПР'!O276*0.0841,2),0))))</f>
        <v>0</v>
      </c>
      <c r="Q276" s="151">
        <f t="shared" si="172"/>
        <v>0</v>
      </c>
      <c r="R276" s="178"/>
      <c r="S276" s="178"/>
      <c r="T276" s="178"/>
      <c r="U276" s="178"/>
      <c r="V276" s="178"/>
      <c r="W276" s="178"/>
      <c r="X276" s="178"/>
      <c r="Y276" s="179"/>
      <c r="Z276" s="179"/>
      <c r="AA276" s="179"/>
      <c r="AB276" s="179"/>
      <c r="AC276" s="179"/>
      <c r="AD276" s="48">
        <f t="shared" si="175"/>
        <v>0</v>
      </c>
      <c r="AE276" s="48">
        <f t="shared" si="176"/>
        <v>0</v>
      </c>
      <c r="AF276" s="48">
        <f t="shared" si="177"/>
        <v>0</v>
      </c>
      <c r="AG276" s="48">
        <f t="shared" si="178"/>
        <v>0</v>
      </c>
      <c r="AH276" s="48">
        <f t="shared" si="179"/>
        <v>0</v>
      </c>
      <c r="AI276" s="48">
        <f t="shared" si="180"/>
        <v>0</v>
      </c>
      <c r="AJ276" s="48">
        <f t="shared" si="181"/>
        <v>0</v>
      </c>
      <c r="AK276" s="48">
        <f t="shared" si="182"/>
        <v>0</v>
      </c>
      <c r="AL276" s="179"/>
      <c r="AM276" s="179"/>
      <c r="AN276" s="76"/>
      <c r="AO276" s="173"/>
      <c r="AP276" s="405">
        <f t="shared" si="200"/>
        <v>0</v>
      </c>
      <c r="AQ276" s="174"/>
      <c r="AR276" s="176"/>
      <c r="AS276" s="174"/>
      <c r="AT276" s="407">
        <f>IF(J276='Категорія витрат'!$F$2,ROUND('Додаток 3._Бюджет детальний ПР'!AS276*0.22,2),IF(J276='Категорія витрат'!$F$3,ROUND('Додаток 3._Бюджет детальний ПР'!AS276*0.22,2),IF(J276='Категорія витрат'!$F$4,ROUND('Додаток 3._Бюджет детальний ПР'!AS276*0.22,2),IF(J276='Категорія витрат'!$F$7,ROUND('Додаток 3._Бюджет детальний ПР'!AS276*0.0841,2),0))))</f>
        <v>0</v>
      </c>
      <c r="AU276" s="151">
        <f t="shared" si="173"/>
        <v>0</v>
      </c>
      <c r="AV276" s="178"/>
      <c r="AW276" s="178"/>
      <c r="AX276" s="178"/>
      <c r="AY276" s="178"/>
      <c r="AZ276" s="178"/>
      <c r="BA276" s="178"/>
      <c r="BB276" s="178"/>
      <c r="BC276" s="179"/>
      <c r="BD276" s="179"/>
      <c r="BE276" s="179"/>
      <c r="BF276" s="179"/>
      <c r="BG276" s="179"/>
      <c r="BH276" s="48">
        <f t="shared" si="183"/>
        <v>0</v>
      </c>
      <c r="BI276" s="48">
        <f t="shared" si="184"/>
        <v>0</v>
      </c>
      <c r="BJ276" s="48">
        <f t="shared" si="185"/>
        <v>0</v>
      </c>
      <c r="BK276" s="48">
        <f t="shared" si="186"/>
        <v>0</v>
      </c>
      <c r="BL276" s="48">
        <f t="shared" si="187"/>
        <v>0</v>
      </c>
      <c r="BM276" s="48">
        <f t="shared" si="188"/>
        <v>0</v>
      </c>
      <c r="BN276" s="48">
        <f t="shared" si="189"/>
        <v>0</v>
      </c>
      <c r="BO276" s="48">
        <f t="shared" si="190"/>
        <v>0</v>
      </c>
      <c r="BP276" s="179"/>
      <c r="BQ276" s="179"/>
      <c r="BR276" s="189"/>
      <c r="BS276" s="173"/>
      <c r="BT276" s="86">
        <f t="shared" si="201"/>
        <v>0</v>
      </c>
      <c r="BU276" s="174"/>
      <c r="BV276" s="176"/>
      <c r="BW276" s="174"/>
      <c r="BX276" s="157">
        <f>IF(J276='Категорія витрат'!$F$2,ROUND('Додаток 3._Бюджет детальний ПР'!BW276*0.3676,2),IF(J276='Категорія витрат'!$F$3,ROUND('Додаток 3._Бюджет детальний ПР'!BW276*0.347,2),IF(J276='Категорія витрат'!$F$4,ROUND('Додаток 3._Бюджет детальний ПР'!BW276*0.347,2),IF(J276='Категорія витрат'!$F$7,ROUND('Додаток 3._Бюджет детальний ПР'!BW276*0.0841,2),0))))</f>
        <v>0</v>
      </c>
      <c r="BY276" s="151">
        <f t="shared" si="202"/>
        <v>0</v>
      </c>
      <c r="BZ276" s="330"/>
      <c r="CA276" s="330"/>
      <c r="CB276" s="330"/>
      <c r="CC276" s="330"/>
      <c r="CD276" s="330"/>
      <c r="CE276" s="330"/>
      <c r="CF276" s="178"/>
      <c r="CG276" s="179"/>
      <c r="CH276" s="179"/>
      <c r="CI276" s="179"/>
      <c r="CJ276" s="179"/>
      <c r="CK276" s="179"/>
      <c r="CL276" s="48">
        <f t="shared" si="191"/>
        <v>0</v>
      </c>
      <c r="CM276" s="48">
        <f t="shared" si="192"/>
        <v>0</v>
      </c>
      <c r="CN276" s="48">
        <f t="shared" si="193"/>
        <v>0</v>
      </c>
      <c r="CO276" s="48">
        <f t="shared" si="194"/>
        <v>0</v>
      </c>
      <c r="CP276" s="48">
        <f t="shared" si="195"/>
        <v>0</v>
      </c>
      <c r="CQ276" s="48">
        <f t="shared" si="196"/>
        <v>0</v>
      </c>
      <c r="CR276" s="48">
        <f t="shared" si="197"/>
        <v>0</v>
      </c>
      <c r="CS276" s="48">
        <f t="shared" si="198"/>
        <v>0</v>
      </c>
      <c r="CT276" s="179"/>
      <c r="CU276" s="179"/>
    </row>
    <row r="277" spans="1:99" ht="20.100000000000001" customHeight="1" x14ac:dyDescent="0.15">
      <c r="A277" s="57">
        <v>272</v>
      </c>
      <c r="B277" s="398" t="str">
        <f>IF(D277='Напрямки конкурса'!$L$2,'Напрямки конкурса'!$B$2,IF(D277='Напрямки конкурса'!$L$3,'Напрямки конкурса'!$B$3,IF(D277='Напрямки конкурса'!$L$4,'Напрямки конкурса'!$B$4,IF(D277='Напрямки конкурса'!$L$5,'Напрямки конкурса'!$B$5,IF(D277='Напрямки конкурса'!$L$6,'Напрямки конкурса'!$B$6,IF(D277='Напрямки конкурса'!$L$7,'Напрямки конкурса'!$B$7,IF(D277='Напрямки конкурса'!$L$8,'Напрямки конкурса'!$B$8,IF(D277='Напрямки конкурса'!$L$9,'Напрямки конкурса'!$B$9,IF(D277='Напрямки конкурса'!$L$10,'Напрямки конкурса'!$B$10,IF(D277='Напрямки конкурса'!$L$11,'Напрямки конкурса'!$B$11,IF(D277='Напрямки конкурса'!$L$12,'Напрямки конкурса'!$B$12,IF(D277='Напрямки конкурса'!$L$13,'Напрямки конкурса'!$B$13,IF(D277='Напрямки конкурса'!$L$14,'Напрямки конкурса'!$B$14,IF(D277='Напрямки конкурса'!$L$15,'Напрямки конкурса'!$B$15,IF(D277='Напрямки конкурса'!$L$16,'Напрямки конкурса'!$B$16,IF(D277='Напрямки конкурса'!$L$17,'Напрямки конкурса'!$B$17,IF(D277='Напрямки конкурса'!$L$18,'Напрямки конкурса'!$B$18,IF(D277='Напрямки конкурса'!$L$19,'Напрямки конкурса'!$B$19,IF(D277='Напрямки конкурса'!$L$20,'Напрямки конкурса'!$B$20,IF(D277='Напрямки конкурса'!$L$21,'Напрямки конкурса'!$B$21,IF(D277='Напрямки конкурса'!$L$22,'Напрямки конкурса'!$B$22,IF(D277='Напрямки конкурса'!$L$23,'Напрямки конкурса'!$B$23,IF(D277='Напрямки конкурса'!$L$24,'Напрямки конкурса'!$B$24,IF(D277='Напрямки конкурса'!$L$25,'Напрямки конкурса'!$B$25,IF(D277='Напрямки конкурса'!$L$26,'Напрямки конкурса'!$B$26,IF(D277='Напрямки конкурса'!$L$27,'Напрямки конкурса'!$B$27,IF(D277='Напрямки конкурса'!$L$28,'Напрямки конкурса'!$B$28,"")))))))))))))))))))))))))))</f>
        <v/>
      </c>
      <c r="C277" s="58" t="str">
        <f>IF(D277='Напрямки конкурса'!$L$2,'Напрямки конкурса'!$K$2,IF(D277='Напрямки конкурса'!$L$3,'Напрямки конкурса'!$K$3,IF(D277='Напрямки конкурса'!$L$4,'Напрямки конкурса'!$K$4,IF(D277='Напрямки конкурса'!$L$5,'Напрямки конкурса'!$K$5,IF(D277='Напрямки конкурса'!$L$6,'Напрямки конкурса'!$K$6,IF(D277='Напрямки конкурса'!$L$7,'Напрямки конкурса'!$K$7,IF(D277='Напрямки конкурса'!$L$8,'Напрямки конкурса'!$K$8,IF(D277='Напрямки конкурса'!$L$9,'Напрямки конкурса'!$K$9,IF(D277='Напрямки конкурса'!$L$10,'Напрямки конкурса'!$K$10,IF(D277='Напрямки конкурса'!$L$11,'Напрямки конкурса'!$K$11,IF(D277='Напрямки конкурса'!$L$12,'Напрямки конкурса'!$K$12,IF(D277='Напрямки конкурса'!$L$13,'Напрямки конкурса'!$K$13,IF(D277='Напрямки конкурса'!$L$14,'Напрямки конкурса'!$K$14,IF(D277='Напрямки конкурса'!$L$15,'Напрямки конкурса'!$K$15,IF(D277='Напрямки конкурса'!$L$16,'Напрямки конкурса'!$K$16,IF(D277='Напрямки конкурса'!$L$17,'Напрямки конкурса'!$K$17,IF(D277='Напрямки конкурса'!$L$18,'Напрямки конкурса'!$K$18,IF(D277='Напрямки конкурса'!$L$19,'Напрямки конкурса'!$K$19,IF(D277='Напрямки конкурса'!$L$20,'Напрямки конкурса'!$K$20,IF(D277='Напрямки конкурса'!$L$21,'Напрямки конкурса'!$K$21,IF(D277='Напрямки конкурса'!$L$22,'Напрямки конкурса'!$K$22,IF(D277='Напрямки конкурса'!$L$23,'Напрямки конкурса'!$K$23,IF(D277='Напрямки конкурса'!$L$24,'Напрямки конкурса'!$K$24,IF(D277='Напрямки конкурса'!$L$25,'Напрямки конкурса'!$K$25,IF(D277='Напрямки конкурса'!$L$26,'Напрямки конкурса'!$K$26,IF(D277='Напрямки конкурса'!$L$27,'Напрямки конкурса'!$K$27,IF(D277='Напрямки конкурса'!$L$28,'Напрямки конкурса'!$K$28,"")))))))))))))))))))))))))))</f>
        <v/>
      </c>
      <c r="D277" s="554"/>
      <c r="E277" s="169"/>
      <c r="F277" s="169"/>
      <c r="G277" s="169"/>
      <c r="H277" s="148" t="str">
        <f>IF(I277='Категорія витрат'!$B$2,'Категорія витрат'!$A$2,IF(I277='Категорія витрат'!$B$3,'Категорія витрат'!$A$3,IF(I277='Категорія витрат'!$B$4,'Категорія витрат'!$A$4,IF(I277='Категорія витрат'!$B$5,'Категорія витрат'!$A$5,IF(I277='Категорія витрат'!$B$6,'Категорія витрат'!$A$6,IF(I277='Категорія витрат'!$B$7,'Категорія витрат'!$A$7,IF(I277='Категорія витрат'!$B$8,'Категорія витрат'!$A$8,IF(I277='Категорія витрат'!$B$9,'Категорія витрат'!$A$9,IF(I277='Категорія витрат'!$B$10,'Категорія витрат'!$A$10,IF(I277='Категорія витрат'!$B$11,'Категорія витрат'!$A$11,IF(I277='Категорія витрат'!$B$12,'Категорія витрат'!$A$12,IF(I277='Категорія витрат'!$B$13,'Категорія витрат'!$A$13,IF(I277='Категорія витрат'!$B$14,'Категорія витрат'!$A$14,IF(I277='Категорія витрат'!$B$15,'Категорія витрат'!$A$15,IF(I277='Категорія витрат'!$B$16,'Категорія витрат'!$A$16,IF(I277='Категорія витрат'!$B$17,'Категорія витрат'!$A$17,IF(I277='Категорія витрат'!$B$18,'Категорія витрат'!$A$18,IF(I277='Категорія витрат'!$B$19,'Категорія витрат'!$A$19,IF(I277='Категорія витрат'!$B$20,'Категорія витрат'!$A$20,IF(I277='Категорія витрат'!$B$21,'Категорія витрат'!$A$21,IF(I277='Категорія витрат'!$B$22,'Категорія витрат'!$A$22,IF(I277='Категорія витрат'!$B$23,'Категорія витрат'!$A$23,IF(I277='Категорія витрат'!$B$24,'Категорія витрат'!$A$24,IF(I277='Категорія витрат'!$B$25,'Категорія витрат'!$A$25,IF(I277='Категорія витрат'!$B$26,'Категорія витрат'!$A$26,IF(I277='Категорія витрат'!$B$27,'Категорія витрат'!$A$27,IF(I277='Категорія витрат'!$B$28,'Категорія витрат'!$A$28,IF(I277='Категорія витрат'!$B$29,'Категорія витрат'!$A$29,IF(I277='Категорія витрат'!$B$30,'Категорія витрат'!$A$30,"")))))))))))))))))))))))))))))</f>
        <v/>
      </c>
      <c r="I277" s="172"/>
      <c r="J277" s="171"/>
      <c r="K277" s="173"/>
      <c r="L277" s="86">
        <f t="shared" si="199"/>
        <v>0</v>
      </c>
      <c r="M277" s="174"/>
      <c r="N277" s="176"/>
      <c r="O277" s="396">
        <f t="shared" si="174"/>
        <v>0</v>
      </c>
      <c r="P277" s="157">
        <f>IF(J277='Категорія витрат'!$F$2,ROUND('Додаток 3._Бюджет детальний ПР'!O277*0.3676,2),IF(J277='Категорія витрат'!$F$3,ROUND('Додаток 3._Бюджет детальний ПР'!O277*0.347,2),IF(J277='Категорія витрат'!$F$4,ROUND('Додаток 3._Бюджет детальний ПР'!O277*0.347,2),IF(J277='Категорія витрат'!$F$7,ROUND('Додаток 3._Бюджет детальний ПР'!O277*0.0841,2),0))))</f>
        <v>0</v>
      </c>
      <c r="Q277" s="151">
        <f t="shared" si="172"/>
        <v>0</v>
      </c>
      <c r="R277" s="178"/>
      <c r="S277" s="178"/>
      <c r="T277" s="178"/>
      <c r="U277" s="178"/>
      <c r="V277" s="178"/>
      <c r="W277" s="178"/>
      <c r="X277" s="178"/>
      <c r="Y277" s="179"/>
      <c r="Z277" s="179"/>
      <c r="AA277" s="179"/>
      <c r="AB277" s="179"/>
      <c r="AC277" s="179"/>
      <c r="AD277" s="48">
        <f t="shared" si="175"/>
        <v>0</v>
      </c>
      <c r="AE277" s="48">
        <f t="shared" si="176"/>
        <v>0</v>
      </c>
      <c r="AF277" s="48">
        <f t="shared" si="177"/>
        <v>0</v>
      </c>
      <c r="AG277" s="48">
        <f t="shared" si="178"/>
        <v>0</v>
      </c>
      <c r="AH277" s="48">
        <f t="shared" si="179"/>
        <v>0</v>
      </c>
      <c r="AI277" s="48">
        <f t="shared" si="180"/>
        <v>0</v>
      </c>
      <c r="AJ277" s="48">
        <f t="shared" si="181"/>
        <v>0</v>
      </c>
      <c r="AK277" s="48">
        <f t="shared" si="182"/>
        <v>0</v>
      </c>
      <c r="AL277" s="179"/>
      <c r="AM277" s="179"/>
      <c r="AN277" s="76"/>
      <c r="AO277" s="173"/>
      <c r="AP277" s="405">
        <f t="shared" si="200"/>
        <v>0</v>
      </c>
      <c r="AQ277" s="174"/>
      <c r="AR277" s="176"/>
      <c r="AS277" s="174"/>
      <c r="AT277" s="407">
        <f>IF(J277='Категорія витрат'!$F$2,ROUND('Додаток 3._Бюджет детальний ПР'!AS277*0.22,2),IF(J277='Категорія витрат'!$F$3,ROUND('Додаток 3._Бюджет детальний ПР'!AS277*0.22,2),IF(J277='Категорія витрат'!$F$4,ROUND('Додаток 3._Бюджет детальний ПР'!AS277*0.22,2),IF(J277='Категорія витрат'!$F$7,ROUND('Додаток 3._Бюджет детальний ПР'!AS277*0.0841,2),0))))</f>
        <v>0</v>
      </c>
      <c r="AU277" s="151">
        <f t="shared" si="173"/>
        <v>0</v>
      </c>
      <c r="AV277" s="178"/>
      <c r="AW277" s="178"/>
      <c r="AX277" s="178"/>
      <c r="AY277" s="178"/>
      <c r="AZ277" s="178"/>
      <c r="BA277" s="178"/>
      <c r="BB277" s="178"/>
      <c r="BC277" s="179"/>
      <c r="BD277" s="179"/>
      <c r="BE277" s="179"/>
      <c r="BF277" s="179"/>
      <c r="BG277" s="179"/>
      <c r="BH277" s="48">
        <f t="shared" si="183"/>
        <v>0</v>
      </c>
      <c r="BI277" s="48">
        <f t="shared" si="184"/>
        <v>0</v>
      </c>
      <c r="BJ277" s="48">
        <f t="shared" si="185"/>
        <v>0</v>
      </c>
      <c r="BK277" s="48">
        <f t="shared" si="186"/>
        <v>0</v>
      </c>
      <c r="BL277" s="48">
        <f t="shared" si="187"/>
        <v>0</v>
      </c>
      <c r="BM277" s="48">
        <f t="shared" si="188"/>
        <v>0</v>
      </c>
      <c r="BN277" s="48">
        <f t="shared" si="189"/>
        <v>0</v>
      </c>
      <c r="BO277" s="48">
        <f t="shared" si="190"/>
        <v>0</v>
      </c>
      <c r="BP277" s="179"/>
      <c r="BQ277" s="179"/>
      <c r="BR277" s="189"/>
      <c r="BS277" s="173"/>
      <c r="BT277" s="86">
        <f t="shared" si="201"/>
        <v>0</v>
      </c>
      <c r="BU277" s="174"/>
      <c r="BV277" s="176"/>
      <c r="BW277" s="174"/>
      <c r="BX277" s="157">
        <f>IF(J277='Категорія витрат'!$F$2,ROUND('Додаток 3._Бюджет детальний ПР'!BW277*0.3676,2),IF(J277='Категорія витрат'!$F$3,ROUND('Додаток 3._Бюджет детальний ПР'!BW277*0.347,2),IF(J277='Категорія витрат'!$F$4,ROUND('Додаток 3._Бюджет детальний ПР'!BW277*0.347,2),IF(J277='Категорія витрат'!$F$7,ROUND('Додаток 3._Бюджет детальний ПР'!BW277*0.0841,2),0))))</f>
        <v>0</v>
      </c>
      <c r="BY277" s="151">
        <f t="shared" si="202"/>
        <v>0</v>
      </c>
      <c r="BZ277" s="330"/>
      <c r="CA277" s="330"/>
      <c r="CB277" s="330"/>
      <c r="CC277" s="330"/>
      <c r="CD277" s="330"/>
      <c r="CE277" s="330"/>
      <c r="CF277" s="178"/>
      <c r="CG277" s="179"/>
      <c r="CH277" s="179"/>
      <c r="CI277" s="179"/>
      <c r="CJ277" s="179"/>
      <c r="CK277" s="179"/>
      <c r="CL277" s="48">
        <f t="shared" si="191"/>
        <v>0</v>
      </c>
      <c r="CM277" s="48">
        <f t="shared" si="192"/>
        <v>0</v>
      </c>
      <c r="CN277" s="48">
        <f t="shared" si="193"/>
        <v>0</v>
      </c>
      <c r="CO277" s="48">
        <f t="shared" si="194"/>
        <v>0</v>
      </c>
      <c r="CP277" s="48">
        <f t="shared" si="195"/>
        <v>0</v>
      </c>
      <c r="CQ277" s="48">
        <f t="shared" si="196"/>
        <v>0</v>
      </c>
      <c r="CR277" s="48">
        <f t="shared" si="197"/>
        <v>0</v>
      </c>
      <c r="CS277" s="48">
        <f t="shared" si="198"/>
        <v>0</v>
      </c>
      <c r="CT277" s="179"/>
      <c r="CU277" s="179"/>
    </row>
    <row r="278" spans="1:99" ht="20.100000000000001" customHeight="1" x14ac:dyDescent="0.15">
      <c r="A278" s="57">
        <v>273</v>
      </c>
      <c r="B278" s="398" t="str">
        <f>IF(D278='Напрямки конкурса'!$L$2,'Напрямки конкурса'!$B$2,IF(D278='Напрямки конкурса'!$L$3,'Напрямки конкурса'!$B$3,IF(D278='Напрямки конкурса'!$L$4,'Напрямки конкурса'!$B$4,IF(D278='Напрямки конкурса'!$L$5,'Напрямки конкурса'!$B$5,IF(D278='Напрямки конкурса'!$L$6,'Напрямки конкурса'!$B$6,IF(D278='Напрямки конкурса'!$L$7,'Напрямки конкурса'!$B$7,IF(D278='Напрямки конкурса'!$L$8,'Напрямки конкурса'!$B$8,IF(D278='Напрямки конкурса'!$L$9,'Напрямки конкурса'!$B$9,IF(D278='Напрямки конкурса'!$L$10,'Напрямки конкурса'!$B$10,IF(D278='Напрямки конкурса'!$L$11,'Напрямки конкурса'!$B$11,IF(D278='Напрямки конкурса'!$L$12,'Напрямки конкурса'!$B$12,IF(D278='Напрямки конкурса'!$L$13,'Напрямки конкурса'!$B$13,IF(D278='Напрямки конкурса'!$L$14,'Напрямки конкурса'!$B$14,IF(D278='Напрямки конкурса'!$L$15,'Напрямки конкурса'!$B$15,IF(D278='Напрямки конкурса'!$L$16,'Напрямки конкурса'!$B$16,IF(D278='Напрямки конкурса'!$L$17,'Напрямки конкурса'!$B$17,IF(D278='Напрямки конкурса'!$L$18,'Напрямки конкурса'!$B$18,IF(D278='Напрямки конкурса'!$L$19,'Напрямки конкурса'!$B$19,IF(D278='Напрямки конкурса'!$L$20,'Напрямки конкурса'!$B$20,IF(D278='Напрямки конкурса'!$L$21,'Напрямки конкурса'!$B$21,IF(D278='Напрямки конкурса'!$L$22,'Напрямки конкурса'!$B$22,IF(D278='Напрямки конкурса'!$L$23,'Напрямки конкурса'!$B$23,IF(D278='Напрямки конкурса'!$L$24,'Напрямки конкурса'!$B$24,IF(D278='Напрямки конкурса'!$L$25,'Напрямки конкурса'!$B$25,IF(D278='Напрямки конкурса'!$L$26,'Напрямки конкурса'!$B$26,IF(D278='Напрямки конкурса'!$L$27,'Напрямки конкурса'!$B$27,IF(D278='Напрямки конкурса'!$L$28,'Напрямки конкурса'!$B$28,"")))))))))))))))))))))))))))</f>
        <v/>
      </c>
      <c r="C278" s="58" t="str">
        <f>IF(D278='Напрямки конкурса'!$L$2,'Напрямки конкурса'!$K$2,IF(D278='Напрямки конкурса'!$L$3,'Напрямки конкурса'!$K$3,IF(D278='Напрямки конкурса'!$L$4,'Напрямки конкурса'!$K$4,IF(D278='Напрямки конкурса'!$L$5,'Напрямки конкурса'!$K$5,IF(D278='Напрямки конкурса'!$L$6,'Напрямки конкурса'!$K$6,IF(D278='Напрямки конкурса'!$L$7,'Напрямки конкурса'!$K$7,IF(D278='Напрямки конкурса'!$L$8,'Напрямки конкурса'!$K$8,IF(D278='Напрямки конкурса'!$L$9,'Напрямки конкурса'!$K$9,IF(D278='Напрямки конкурса'!$L$10,'Напрямки конкурса'!$K$10,IF(D278='Напрямки конкурса'!$L$11,'Напрямки конкурса'!$K$11,IF(D278='Напрямки конкурса'!$L$12,'Напрямки конкурса'!$K$12,IF(D278='Напрямки конкурса'!$L$13,'Напрямки конкурса'!$K$13,IF(D278='Напрямки конкурса'!$L$14,'Напрямки конкурса'!$K$14,IF(D278='Напрямки конкурса'!$L$15,'Напрямки конкурса'!$K$15,IF(D278='Напрямки конкурса'!$L$16,'Напрямки конкурса'!$K$16,IF(D278='Напрямки конкурса'!$L$17,'Напрямки конкурса'!$K$17,IF(D278='Напрямки конкурса'!$L$18,'Напрямки конкурса'!$K$18,IF(D278='Напрямки конкурса'!$L$19,'Напрямки конкурса'!$K$19,IF(D278='Напрямки конкурса'!$L$20,'Напрямки конкурса'!$K$20,IF(D278='Напрямки конкурса'!$L$21,'Напрямки конкурса'!$K$21,IF(D278='Напрямки конкурса'!$L$22,'Напрямки конкурса'!$K$22,IF(D278='Напрямки конкурса'!$L$23,'Напрямки конкурса'!$K$23,IF(D278='Напрямки конкурса'!$L$24,'Напрямки конкурса'!$K$24,IF(D278='Напрямки конкурса'!$L$25,'Напрямки конкурса'!$K$25,IF(D278='Напрямки конкурса'!$L$26,'Напрямки конкурса'!$K$26,IF(D278='Напрямки конкурса'!$L$27,'Напрямки конкурса'!$K$27,IF(D278='Напрямки конкурса'!$L$28,'Напрямки конкурса'!$K$28,"")))))))))))))))))))))))))))</f>
        <v/>
      </c>
      <c r="D278" s="554"/>
      <c r="E278" s="169"/>
      <c r="F278" s="169"/>
      <c r="G278" s="169"/>
      <c r="H278" s="148" t="str">
        <f>IF(I278='Категорія витрат'!$B$2,'Категорія витрат'!$A$2,IF(I278='Категорія витрат'!$B$3,'Категорія витрат'!$A$3,IF(I278='Категорія витрат'!$B$4,'Категорія витрат'!$A$4,IF(I278='Категорія витрат'!$B$5,'Категорія витрат'!$A$5,IF(I278='Категорія витрат'!$B$6,'Категорія витрат'!$A$6,IF(I278='Категорія витрат'!$B$7,'Категорія витрат'!$A$7,IF(I278='Категорія витрат'!$B$8,'Категорія витрат'!$A$8,IF(I278='Категорія витрат'!$B$9,'Категорія витрат'!$A$9,IF(I278='Категорія витрат'!$B$10,'Категорія витрат'!$A$10,IF(I278='Категорія витрат'!$B$11,'Категорія витрат'!$A$11,IF(I278='Категорія витрат'!$B$12,'Категорія витрат'!$A$12,IF(I278='Категорія витрат'!$B$13,'Категорія витрат'!$A$13,IF(I278='Категорія витрат'!$B$14,'Категорія витрат'!$A$14,IF(I278='Категорія витрат'!$B$15,'Категорія витрат'!$A$15,IF(I278='Категорія витрат'!$B$16,'Категорія витрат'!$A$16,IF(I278='Категорія витрат'!$B$17,'Категорія витрат'!$A$17,IF(I278='Категорія витрат'!$B$18,'Категорія витрат'!$A$18,IF(I278='Категорія витрат'!$B$19,'Категорія витрат'!$A$19,IF(I278='Категорія витрат'!$B$20,'Категорія витрат'!$A$20,IF(I278='Категорія витрат'!$B$21,'Категорія витрат'!$A$21,IF(I278='Категорія витрат'!$B$22,'Категорія витрат'!$A$22,IF(I278='Категорія витрат'!$B$23,'Категорія витрат'!$A$23,IF(I278='Категорія витрат'!$B$24,'Категорія витрат'!$A$24,IF(I278='Категорія витрат'!$B$25,'Категорія витрат'!$A$25,IF(I278='Категорія витрат'!$B$26,'Категорія витрат'!$A$26,IF(I278='Категорія витрат'!$B$27,'Категорія витрат'!$A$27,IF(I278='Категорія витрат'!$B$28,'Категорія витрат'!$A$28,IF(I278='Категорія витрат'!$B$29,'Категорія витрат'!$A$29,IF(I278='Категорія витрат'!$B$30,'Категорія витрат'!$A$30,"")))))))))))))))))))))))))))))</f>
        <v/>
      </c>
      <c r="I278" s="172"/>
      <c r="J278" s="171"/>
      <c r="K278" s="173"/>
      <c r="L278" s="86">
        <f t="shared" si="199"/>
        <v>0</v>
      </c>
      <c r="M278" s="174"/>
      <c r="N278" s="176"/>
      <c r="O278" s="396">
        <f t="shared" si="174"/>
        <v>0</v>
      </c>
      <c r="P278" s="157">
        <f>IF(J278='Категорія витрат'!$F$2,ROUND('Додаток 3._Бюджет детальний ПР'!O278*0.3676,2),IF(J278='Категорія витрат'!$F$3,ROUND('Додаток 3._Бюджет детальний ПР'!O278*0.347,2),IF(J278='Категорія витрат'!$F$4,ROUND('Додаток 3._Бюджет детальний ПР'!O278*0.347,2),IF(J278='Категорія витрат'!$F$7,ROUND('Додаток 3._Бюджет детальний ПР'!O278*0.0841,2),0))))</f>
        <v>0</v>
      </c>
      <c r="Q278" s="151">
        <f t="shared" si="172"/>
        <v>0</v>
      </c>
      <c r="R278" s="178"/>
      <c r="S278" s="178"/>
      <c r="T278" s="178"/>
      <c r="U278" s="178"/>
      <c r="V278" s="178"/>
      <c r="W278" s="178"/>
      <c r="X278" s="178"/>
      <c r="Y278" s="179"/>
      <c r="Z278" s="179"/>
      <c r="AA278" s="179"/>
      <c r="AB278" s="179"/>
      <c r="AC278" s="179"/>
      <c r="AD278" s="48">
        <f t="shared" si="175"/>
        <v>0</v>
      </c>
      <c r="AE278" s="48">
        <f t="shared" si="176"/>
        <v>0</v>
      </c>
      <c r="AF278" s="48">
        <f t="shared" si="177"/>
        <v>0</v>
      </c>
      <c r="AG278" s="48">
        <f t="shared" si="178"/>
        <v>0</v>
      </c>
      <c r="AH278" s="48">
        <f t="shared" si="179"/>
        <v>0</v>
      </c>
      <c r="AI278" s="48">
        <f t="shared" si="180"/>
        <v>0</v>
      </c>
      <c r="AJ278" s="48">
        <f t="shared" si="181"/>
        <v>0</v>
      </c>
      <c r="AK278" s="48">
        <f t="shared" si="182"/>
        <v>0</v>
      </c>
      <c r="AL278" s="179"/>
      <c r="AM278" s="179"/>
      <c r="AN278" s="76"/>
      <c r="AO278" s="173"/>
      <c r="AP278" s="405">
        <f t="shared" si="200"/>
        <v>0</v>
      </c>
      <c r="AQ278" s="174"/>
      <c r="AR278" s="176"/>
      <c r="AS278" s="174"/>
      <c r="AT278" s="407">
        <f>IF(J278='Категорія витрат'!$F$2,ROUND('Додаток 3._Бюджет детальний ПР'!AS278*0.22,2),IF(J278='Категорія витрат'!$F$3,ROUND('Додаток 3._Бюджет детальний ПР'!AS278*0.22,2),IF(J278='Категорія витрат'!$F$4,ROUND('Додаток 3._Бюджет детальний ПР'!AS278*0.22,2),IF(J278='Категорія витрат'!$F$7,ROUND('Додаток 3._Бюджет детальний ПР'!AS278*0.0841,2),0))))</f>
        <v>0</v>
      </c>
      <c r="AU278" s="151">
        <f t="shared" si="173"/>
        <v>0</v>
      </c>
      <c r="AV278" s="178"/>
      <c r="AW278" s="178"/>
      <c r="AX278" s="178"/>
      <c r="AY278" s="178"/>
      <c r="AZ278" s="178"/>
      <c r="BA278" s="178"/>
      <c r="BB278" s="178"/>
      <c r="BC278" s="179"/>
      <c r="BD278" s="179"/>
      <c r="BE278" s="179"/>
      <c r="BF278" s="179"/>
      <c r="BG278" s="179"/>
      <c r="BH278" s="48">
        <f t="shared" si="183"/>
        <v>0</v>
      </c>
      <c r="BI278" s="48">
        <f t="shared" si="184"/>
        <v>0</v>
      </c>
      <c r="BJ278" s="48">
        <f t="shared" si="185"/>
        <v>0</v>
      </c>
      <c r="BK278" s="48">
        <f t="shared" si="186"/>
        <v>0</v>
      </c>
      <c r="BL278" s="48">
        <f t="shared" si="187"/>
        <v>0</v>
      </c>
      <c r="BM278" s="48">
        <f t="shared" si="188"/>
        <v>0</v>
      </c>
      <c r="BN278" s="48">
        <f t="shared" si="189"/>
        <v>0</v>
      </c>
      <c r="BO278" s="48">
        <f t="shared" si="190"/>
        <v>0</v>
      </c>
      <c r="BP278" s="179"/>
      <c r="BQ278" s="179"/>
      <c r="BR278" s="189"/>
      <c r="BS278" s="173"/>
      <c r="BT278" s="86">
        <f t="shared" si="201"/>
        <v>0</v>
      </c>
      <c r="BU278" s="174"/>
      <c r="BV278" s="176"/>
      <c r="BW278" s="174"/>
      <c r="BX278" s="157">
        <f>IF(J278='Категорія витрат'!$F$2,ROUND('Додаток 3._Бюджет детальний ПР'!BW278*0.3676,2),IF(J278='Категорія витрат'!$F$3,ROUND('Додаток 3._Бюджет детальний ПР'!BW278*0.347,2),IF(J278='Категорія витрат'!$F$4,ROUND('Додаток 3._Бюджет детальний ПР'!BW278*0.347,2),IF(J278='Категорія витрат'!$F$7,ROUND('Додаток 3._Бюджет детальний ПР'!BW278*0.0841,2),0))))</f>
        <v>0</v>
      </c>
      <c r="BY278" s="151">
        <f t="shared" si="202"/>
        <v>0</v>
      </c>
      <c r="BZ278" s="330"/>
      <c r="CA278" s="330"/>
      <c r="CB278" s="330"/>
      <c r="CC278" s="330"/>
      <c r="CD278" s="330"/>
      <c r="CE278" s="330"/>
      <c r="CF278" s="178"/>
      <c r="CG278" s="179"/>
      <c r="CH278" s="179"/>
      <c r="CI278" s="179"/>
      <c r="CJ278" s="179"/>
      <c r="CK278" s="179"/>
      <c r="CL278" s="48">
        <f t="shared" si="191"/>
        <v>0</v>
      </c>
      <c r="CM278" s="48">
        <f t="shared" si="192"/>
        <v>0</v>
      </c>
      <c r="CN278" s="48">
        <f t="shared" si="193"/>
        <v>0</v>
      </c>
      <c r="CO278" s="48">
        <f t="shared" si="194"/>
        <v>0</v>
      </c>
      <c r="CP278" s="48">
        <f t="shared" si="195"/>
        <v>0</v>
      </c>
      <c r="CQ278" s="48">
        <f t="shared" si="196"/>
        <v>0</v>
      </c>
      <c r="CR278" s="48">
        <f t="shared" si="197"/>
        <v>0</v>
      </c>
      <c r="CS278" s="48">
        <f t="shared" si="198"/>
        <v>0</v>
      </c>
      <c r="CT278" s="179"/>
      <c r="CU278" s="179"/>
    </row>
    <row r="279" spans="1:99" ht="20.100000000000001" customHeight="1" x14ac:dyDescent="0.15">
      <c r="A279" s="57">
        <v>274</v>
      </c>
      <c r="B279" s="398" t="str">
        <f>IF(D279='Напрямки конкурса'!$L$2,'Напрямки конкурса'!$B$2,IF(D279='Напрямки конкурса'!$L$3,'Напрямки конкурса'!$B$3,IF(D279='Напрямки конкурса'!$L$4,'Напрямки конкурса'!$B$4,IF(D279='Напрямки конкурса'!$L$5,'Напрямки конкурса'!$B$5,IF(D279='Напрямки конкурса'!$L$6,'Напрямки конкурса'!$B$6,IF(D279='Напрямки конкурса'!$L$7,'Напрямки конкурса'!$B$7,IF(D279='Напрямки конкурса'!$L$8,'Напрямки конкурса'!$B$8,IF(D279='Напрямки конкурса'!$L$9,'Напрямки конкурса'!$B$9,IF(D279='Напрямки конкурса'!$L$10,'Напрямки конкурса'!$B$10,IF(D279='Напрямки конкурса'!$L$11,'Напрямки конкурса'!$B$11,IF(D279='Напрямки конкурса'!$L$12,'Напрямки конкурса'!$B$12,IF(D279='Напрямки конкурса'!$L$13,'Напрямки конкурса'!$B$13,IF(D279='Напрямки конкурса'!$L$14,'Напрямки конкурса'!$B$14,IF(D279='Напрямки конкурса'!$L$15,'Напрямки конкурса'!$B$15,IF(D279='Напрямки конкурса'!$L$16,'Напрямки конкурса'!$B$16,IF(D279='Напрямки конкурса'!$L$17,'Напрямки конкурса'!$B$17,IF(D279='Напрямки конкурса'!$L$18,'Напрямки конкурса'!$B$18,IF(D279='Напрямки конкурса'!$L$19,'Напрямки конкурса'!$B$19,IF(D279='Напрямки конкурса'!$L$20,'Напрямки конкурса'!$B$20,IF(D279='Напрямки конкурса'!$L$21,'Напрямки конкурса'!$B$21,IF(D279='Напрямки конкурса'!$L$22,'Напрямки конкурса'!$B$22,IF(D279='Напрямки конкурса'!$L$23,'Напрямки конкурса'!$B$23,IF(D279='Напрямки конкурса'!$L$24,'Напрямки конкурса'!$B$24,IF(D279='Напрямки конкурса'!$L$25,'Напрямки конкурса'!$B$25,IF(D279='Напрямки конкурса'!$L$26,'Напрямки конкурса'!$B$26,IF(D279='Напрямки конкурса'!$L$27,'Напрямки конкурса'!$B$27,IF(D279='Напрямки конкурса'!$L$28,'Напрямки конкурса'!$B$28,"")))))))))))))))))))))))))))</f>
        <v/>
      </c>
      <c r="C279" s="58" t="str">
        <f>IF(D279='Напрямки конкурса'!$L$2,'Напрямки конкурса'!$K$2,IF(D279='Напрямки конкурса'!$L$3,'Напрямки конкурса'!$K$3,IF(D279='Напрямки конкурса'!$L$4,'Напрямки конкурса'!$K$4,IF(D279='Напрямки конкурса'!$L$5,'Напрямки конкурса'!$K$5,IF(D279='Напрямки конкурса'!$L$6,'Напрямки конкурса'!$K$6,IF(D279='Напрямки конкурса'!$L$7,'Напрямки конкурса'!$K$7,IF(D279='Напрямки конкурса'!$L$8,'Напрямки конкурса'!$K$8,IF(D279='Напрямки конкурса'!$L$9,'Напрямки конкурса'!$K$9,IF(D279='Напрямки конкурса'!$L$10,'Напрямки конкурса'!$K$10,IF(D279='Напрямки конкурса'!$L$11,'Напрямки конкурса'!$K$11,IF(D279='Напрямки конкурса'!$L$12,'Напрямки конкурса'!$K$12,IF(D279='Напрямки конкурса'!$L$13,'Напрямки конкурса'!$K$13,IF(D279='Напрямки конкурса'!$L$14,'Напрямки конкурса'!$K$14,IF(D279='Напрямки конкурса'!$L$15,'Напрямки конкурса'!$K$15,IF(D279='Напрямки конкурса'!$L$16,'Напрямки конкурса'!$K$16,IF(D279='Напрямки конкурса'!$L$17,'Напрямки конкурса'!$K$17,IF(D279='Напрямки конкурса'!$L$18,'Напрямки конкурса'!$K$18,IF(D279='Напрямки конкурса'!$L$19,'Напрямки конкурса'!$K$19,IF(D279='Напрямки конкурса'!$L$20,'Напрямки конкурса'!$K$20,IF(D279='Напрямки конкурса'!$L$21,'Напрямки конкурса'!$K$21,IF(D279='Напрямки конкурса'!$L$22,'Напрямки конкурса'!$K$22,IF(D279='Напрямки конкурса'!$L$23,'Напрямки конкурса'!$K$23,IF(D279='Напрямки конкурса'!$L$24,'Напрямки конкурса'!$K$24,IF(D279='Напрямки конкурса'!$L$25,'Напрямки конкурса'!$K$25,IF(D279='Напрямки конкурса'!$L$26,'Напрямки конкурса'!$K$26,IF(D279='Напрямки конкурса'!$L$27,'Напрямки конкурса'!$K$27,IF(D279='Напрямки конкурса'!$L$28,'Напрямки конкурса'!$K$28,"")))))))))))))))))))))))))))</f>
        <v/>
      </c>
      <c r="D279" s="554"/>
      <c r="E279" s="169"/>
      <c r="F279" s="169"/>
      <c r="G279" s="169"/>
      <c r="H279" s="148" t="str">
        <f>IF(I279='Категорія витрат'!$B$2,'Категорія витрат'!$A$2,IF(I279='Категорія витрат'!$B$3,'Категорія витрат'!$A$3,IF(I279='Категорія витрат'!$B$4,'Категорія витрат'!$A$4,IF(I279='Категорія витрат'!$B$5,'Категорія витрат'!$A$5,IF(I279='Категорія витрат'!$B$6,'Категорія витрат'!$A$6,IF(I279='Категорія витрат'!$B$7,'Категорія витрат'!$A$7,IF(I279='Категорія витрат'!$B$8,'Категорія витрат'!$A$8,IF(I279='Категорія витрат'!$B$9,'Категорія витрат'!$A$9,IF(I279='Категорія витрат'!$B$10,'Категорія витрат'!$A$10,IF(I279='Категорія витрат'!$B$11,'Категорія витрат'!$A$11,IF(I279='Категорія витрат'!$B$12,'Категорія витрат'!$A$12,IF(I279='Категорія витрат'!$B$13,'Категорія витрат'!$A$13,IF(I279='Категорія витрат'!$B$14,'Категорія витрат'!$A$14,IF(I279='Категорія витрат'!$B$15,'Категорія витрат'!$A$15,IF(I279='Категорія витрат'!$B$16,'Категорія витрат'!$A$16,IF(I279='Категорія витрат'!$B$17,'Категорія витрат'!$A$17,IF(I279='Категорія витрат'!$B$18,'Категорія витрат'!$A$18,IF(I279='Категорія витрат'!$B$19,'Категорія витрат'!$A$19,IF(I279='Категорія витрат'!$B$20,'Категорія витрат'!$A$20,IF(I279='Категорія витрат'!$B$21,'Категорія витрат'!$A$21,IF(I279='Категорія витрат'!$B$22,'Категорія витрат'!$A$22,IF(I279='Категорія витрат'!$B$23,'Категорія витрат'!$A$23,IF(I279='Категорія витрат'!$B$24,'Категорія витрат'!$A$24,IF(I279='Категорія витрат'!$B$25,'Категорія витрат'!$A$25,IF(I279='Категорія витрат'!$B$26,'Категорія витрат'!$A$26,IF(I279='Категорія витрат'!$B$27,'Категорія витрат'!$A$27,IF(I279='Категорія витрат'!$B$28,'Категорія витрат'!$A$28,IF(I279='Категорія витрат'!$B$29,'Категорія витрат'!$A$29,IF(I279='Категорія витрат'!$B$30,'Категорія витрат'!$A$30,"")))))))))))))))))))))))))))))</f>
        <v/>
      </c>
      <c r="I279" s="172"/>
      <c r="J279" s="171"/>
      <c r="K279" s="173"/>
      <c r="L279" s="86">
        <f t="shared" si="199"/>
        <v>0</v>
      </c>
      <c r="M279" s="174"/>
      <c r="N279" s="176"/>
      <c r="O279" s="396">
        <f t="shared" si="174"/>
        <v>0</v>
      </c>
      <c r="P279" s="157">
        <f>IF(J279='Категорія витрат'!$F$2,ROUND('Додаток 3._Бюджет детальний ПР'!O279*0.3676,2),IF(J279='Категорія витрат'!$F$3,ROUND('Додаток 3._Бюджет детальний ПР'!O279*0.347,2),IF(J279='Категорія витрат'!$F$4,ROUND('Додаток 3._Бюджет детальний ПР'!O279*0.347,2),IF(J279='Категорія витрат'!$F$7,ROUND('Додаток 3._Бюджет детальний ПР'!O279*0.0841,2),0))))</f>
        <v>0</v>
      </c>
      <c r="Q279" s="151">
        <f t="shared" si="172"/>
        <v>0</v>
      </c>
      <c r="R279" s="178"/>
      <c r="S279" s="178"/>
      <c r="T279" s="178"/>
      <c r="U279" s="178"/>
      <c r="V279" s="178"/>
      <c r="W279" s="178"/>
      <c r="X279" s="178"/>
      <c r="Y279" s="179"/>
      <c r="Z279" s="179"/>
      <c r="AA279" s="179"/>
      <c r="AB279" s="179"/>
      <c r="AC279" s="179"/>
      <c r="AD279" s="48">
        <f t="shared" si="175"/>
        <v>0</v>
      </c>
      <c r="AE279" s="48">
        <f t="shared" si="176"/>
        <v>0</v>
      </c>
      <c r="AF279" s="48">
        <f t="shared" si="177"/>
        <v>0</v>
      </c>
      <c r="AG279" s="48">
        <f t="shared" si="178"/>
        <v>0</v>
      </c>
      <c r="AH279" s="48">
        <f t="shared" si="179"/>
        <v>0</v>
      </c>
      <c r="AI279" s="48">
        <f t="shared" si="180"/>
        <v>0</v>
      </c>
      <c r="AJ279" s="48">
        <f t="shared" si="181"/>
        <v>0</v>
      </c>
      <c r="AK279" s="48">
        <f t="shared" si="182"/>
        <v>0</v>
      </c>
      <c r="AL279" s="179"/>
      <c r="AM279" s="179"/>
      <c r="AN279" s="76"/>
      <c r="AO279" s="173"/>
      <c r="AP279" s="405">
        <f t="shared" si="200"/>
        <v>0</v>
      </c>
      <c r="AQ279" s="174"/>
      <c r="AR279" s="176"/>
      <c r="AS279" s="174"/>
      <c r="AT279" s="407">
        <f>IF(J279='Категорія витрат'!$F$2,ROUND('Додаток 3._Бюджет детальний ПР'!AS279*0.22,2),IF(J279='Категорія витрат'!$F$3,ROUND('Додаток 3._Бюджет детальний ПР'!AS279*0.22,2),IF(J279='Категорія витрат'!$F$4,ROUND('Додаток 3._Бюджет детальний ПР'!AS279*0.22,2),IF(J279='Категорія витрат'!$F$7,ROUND('Додаток 3._Бюджет детальний ПР'!AS279*0.0841,2),0))))</f>
        <v>0</v>
      </c>
      <c r="AU279" s="151">
        <f t="shared" si="173"/>
        <v>0</v>
      </c>
      <c r="AV279" s="178"/>
      <c r="AW279" s="178"/>
      <c r="AX279" s="178"/>
      <c r="AY279" s="178"/>
      <c r="AZ279" s="178"/>
      <c r="BA279" s="178"/>
      <c r="BB279" s="178"/>
      <c r="BC279" s="179"/>
      <c r="BD279" s="179"/>
      <c r="BE279" s="179"/>
      <c r="BF279" s="179"/>
      <c r="BG279" s="179"/>
      <c r="BH279" s="48">
        <f t="shared" si="183"/>
        <v>0</v>
      </c>
      <c r="BI279" s="48">
        <f t="shared" si="184"/>
        <v>0</v>
      </c>
      <c r="BJ279" s="48">
        <f t="shared" si="185"/>
        <v>0</v>
      </c>
      <c r="BK279" s="48">
        <f t="shared" si="186"/>
        <v>0</v>
      </c>
      <c r="BL279" s="48">
        <f t="shared" si="187"/>
        <v>0</v>
      </c>
      <c r="BM279" s="48">
        <f t="shared" si="188"/>
        <v>0</v>
      </c>
      <c r="BN279" s="48">
        <f t="shared" si="189"/>
        <v>0</v>
      </c>
      <c r="BO279" s="48">
        <f t="shared" si="190"/>
        <v>0</v>
      </c>
      <c r="BP279" s="179"/>
      <c r="BQ279" s="179"/>
      <c r="BR279" s="189"/>
      <c r="BS279" s="173"/>
      <c r="BT279" s="86">
        <f t="shared" si="201"/>
        <v>0</v>
      </c>
      <c r="BU279" s="174"/>
      <c r="BV279" s="176"/>
      <c r="BW279" s="174"/>
      <c r="BX279" s="157">
        <f>IF(J279='Категорія витрат'!$F$2,ROUND('Додаток 3._Бюджет детальний ПР'!BW279*0.3676,2),IF(J279='Категорія витрат'!$F$3,ROUND('Додаток 3._Бюджет детальний ПР'!BW279*0.347,2),IF(J279='Категорія витрат'!$F$4,ROUND('Додаток 3._Бюджет детальний ПР'!BW279*0.347,2),IF(J279='Категорія витрат'!$F$7,ROUND('Додаток 3._Бюджет детальний ПР'!BW279*0.0841,2),0))))</f>
        <v>0</v>
      </c>
      <c r="BY279" s="151">
        <f t="shared" si="202"/>
        <v>0</v>
      </c>
      <c r="BZ279" s="330"/>
      <c r="CA279" s="330"/>
      <c r="CB279" s="330"/>
      <c r="CC279" s="330"/>
      <c r="CD279" s="330"/>
      <c r="CE279" s="330"/>
      <c r="CF279" s="178"/>
      <c r="CG279" s="179"/>
      <c r="CH279" s="179"/>
      <c r="CI279" s="179"/>
      <c r="CJ279" s="179"/>
      <c r="CK279" s="179"/>
      <c r="CL279" s="48">
        <f t="shared" si="191"/>
        <v>0</v>
      </c>
      <c r="CM279" s="48">
        <f t="shared" si="192"/>
        <v>0</v>
      </c>
      <c r="CN279" s="48">
        <f t="shared" si="193"/>
        <v>0</v>
      </c>
      <c r="CO279" s="48">
        <f t="shared" si="194"/>
        <v>0</v>
      </c>
      <c r="CP279" s="48">
        <f t="shared" si="195"/>
        <v>0</v>
      </c>
      <c r="CQ279" s="48">
        <f t="shared" si="196"/>
        <v>0</v>
      </c>
      <c r="CR279" s="48">
        <f t="shared" si="197"/>
        <v>0</v>
      </c>
      <c r="CS279" s="48">
        <f t="shared" si="198"/>
        <v>0</v>
      </c>
      <c r="CT279" s="179"/>
      <c r="CU279" s="179"/>
    </row>
    <row r="280" spans="1:99" ht="20.100000000000001" customHeight="1" x14ac:dyDescent="0.15">
      <c r="A280" s="57">
        <v>275</v>
      </c>
      <c r="B280" s="398" t="str">
        <f>IF(D280='Напрямки конкурса'!$L$2,'Напрямки конкурса'!$B$2,IF(D280='Напрямки конкурса'!$L$3,'Напрямки конкурса'!$B$3,IF(D280='Напрямки конкурса'!$L$4,'Напрямки конкурса'!$B$4,IF(D280='Напрямки конкурса'!$L$5,'Напрямки конкурса'!$B$5,IF(D280='Напрямки конкурса'!$L$6,'Напрямки конкурса'!$B$6,IF(D280='Напрямки конкурса'!$L$7,'Напрямки конкурса'!$B$7,IF(D280='Напрямки конкурса'!$L$8,'Напрямки конкурса'!$B$8,IF(D280='Напрямки конкурса'!$L$9,'Напрямки конкурса'!$B$9,IF(D280='Напрямки конкурса'!$L$10,'Напрямки конкурса'!$B$10,IF(D280='Напрямки конкурса'!$L$11,'Напрямки конкурса'!$B$11,IF(D280='Напрямки конкурса'!$L$12,'Напрямки конкурса'!$B$12,IF(D280='Напрямки конкурса'!$L$13,'Напрямки конкурса'!$B$13,IF(D280='Напрямки конкурса'!$L$14,'Напрямки конкурса'!$B$14,IF(D280='Напрямки конкурса'!$L$15,'Напрямки конкурса'!$B$15,IF(D280='Напрямки конкурса'!$L$16,'Напрямки конкурса'!$B$16,IF(D280='Напрямки конкурса'!$L$17,'Напрямки конкурса'!$B$17,IF(D280='Напрямки конкурса'!$L$18,'Напрямки конкурса'!$B$18,IF(D280='Напрямки конкурса'!$L$19,'Напрямки конкурса'!$B$19,IF(D280='Напрямки конкурса'!$L$20,'Напрямки конкурса'!$B$20,IF(D280='Напрямки конкурса'!$L$21,'Напрямки конкурса'!$B$21,IF(D280='Напрямки конкурса'!$L$22,'Напрямки конкурса'!$B$22,IF(D280='Напрямки конкурса'!$L$23,'Напрямки конкурса'!$B$23,IF(D280='Напрямки конкурса'!$L$24,'Напрямки конкурса'!$B$24,IF(D280='Напрямки конкурса'!$L$25,'Напрямки конкурса'!$B$25,IF(D280='Напрямки конкурса'!$L$26,'Напрямки конкурса'!$B$26,IF(D280='Напрямки конкурса'!$L$27,'Напрямки конкурса'!$B$27,IF(D280='Напрямки конкурса'!$L$28,'Напрямки конкурса'!$B$28,"")))))))))))))))))))))))))))</f>
        <v/>
      </c>
      <c r="C280" s="58" t="str">
        <f>IF(D280='Напрямки конкурса'!$L$2,'Напрямки конкурса'!$K$2,IF(D280='Напрямки конкурса'!$L$3,'Напрямки конкурса'!$K$3,IF(D280='Напрямки конкурса'!$L$4,'Напрямки конкурса'!$K$4,IF(D280='Напрямки конкурса'!$L$5,'Напрямки конкурса'!$K$5,IF(D280='Напрямки конкурса'!$L$6,'Напрямки конкурса'!$K$6,IF(D280='Напрямки конкурса'!$L$7,'Напрямки конкурса'!$K$7,IF(D280='Напрямки конкурса'!$L$8,'Напрямки конкурса'!$K$8,IF(D280='Напрямки конкурса'!$L$9,'Напрямки конкурса'!$K$9,IF(D280='Напрямки конкурса'!$L$10,'Напрямки конкурса'!$K$10,IF(D280='Напрямки конкурса'!$L$11,'Напрямки конкурса'!$K$11,IF(D280='Напрямки конкурса'!$L$12,'Напрямки конкурса'!$K$12,IF(D280='Напрямки конкурса'!$L$13,'Напрямки конкурса'!$K$13,IF(D280='Напрямки конкурса'!$L$14,'Напрямки конкурса'!$K$14,IF(D280='Напрямки конкурса'!$L$15,'Напрямки конкурса'!$K$15,IF(D280='Напрямки конкурса'!$L$16,'Напрямки конкурса'!$K$16,IF(D280='Напрямки конкурса'!$L$17,'Напрямки конкурса'!$K$17,IF(D280='Напрямки конкурса'!$L$18,'Напрямки конкурса'!$K$18,IF(D280='Напрямки конкурса'!$L$19,'Напрямки конкурса'!$K$19,IF(D280='Напрямки конкурса'!$L$20,'Напрямки конкурса'!$K$20,IF(D280='Напрямки конкурса'!$L$21,'Напрямки конкурса'!$K$21,IF(D280='Напрямки конкурса'!$L$22,'Напрямки конкурса'!$K$22,IF(D280='Напрямки конкурса'!$L$23,'Напрямки конкурса'!$K$23,IF(D280='Напрямки конкурса'!$L$24,'Напрямки конкурса'!$K$24,IF(D280='Напрямки конкурса'!$L$25,'Напрямки конкурса'!$K$25,IF(D280='Напрямки конкурса'!$L$26,'Напрямки конкурса'!$K$26,IF(D280='Напрямки конкурса'!$L$27,'Напрямки конкурса'!$K$27,IF(D280='Напрямки конкурса'!$L$28,'Напрямки конкурса'!$K$28,"")))))))))))))))))))))))))))</f>
        <v/>
      </c>
      <c r="D280" s="554"/>
      <c r="E280" s="169"/>
      <c r="F280" s="169"/>
      <c r="G280" s="169"/>
      <c r="H280" s="148" t="str">
        <f>IF(I280='Категорія витрат'!$B$2,'Категорія витрат'!$A$2,IF(I280='Категорія витрат'!$B$3,'Категорія витрат'!$A$3,IF(I280='Категорія витрат'!$B$4,'Категорія витрат'!$A$4,IF(I280='Категорія витрат'!$B$5,'Категорія витрат'!$A$5,IF(I280='Категорія витрат'!$B$6,'Категорія витрат'!$A$6,IF(I280='Категорія витрат'!$B$7,'Категорія витрат'!$A$7,IF(I280='Категорія витрат'!$B$8,'Категорія витрат'!$A$8,IF(I280='Категорія витрат'!$B$9,'Категорія витрат'!$A$9,IF(I280='Категорія витрат'!$B$10,'Категорія витрат'!$A$10,IF(I280='Категорія витрат'!$B$11,'Категорія витрат'!$A$11,IF(I280='Категорія витрат'!$B$12,'Категорія витрат'!$A$12,IF(I280='Категорія витрат'!$B$13,'Категорія витрат'!$A$13,IF(I280='Категорія витрат'!$B$14,'Категорія витрат'!$A$14,IF(I280='Категорія витрат'!$B$15,'Категорія витрат'!$A$15,IF(I280='Категорія витрат'!$B$16,'Категорія витрат'!$A$16,IF(I280='Категорія витрат'!$B$17,'Категорія витрат'!$A$17,IF(I280='Категорія витрат'!$B$18,'Категорія витрат'!$A$18,IF(I280='Категорія витрат'!$B$19,'Категорія витрат'!$A$19,IF(I280='Категорія витрат'!$B$20,'Категорія витрат'!$A$20,IF(I280='Категорія витрат'!$B$21,'Категорія витрат'!$A$21,IF(I280='Категорія витрат'!$B$22,'Категорія витрат'!$A$22,IF(I280='Категорія витрат'!$B$23,'Категорія витрат'!$A$23,IF(I280='Категорія витрат'!$B$24,'Категорія витрат'!$A$24,IF(I280='Категорія витрат'!$B$25,'Категорія витрат'!$A$25,IF(I280='Категорія витрат'!$B$26,'Категорія витрат'!$A$26,IF(I280='Категорія витрат'!$B$27,'Категорія витрат'!$A$27,IF(I280='Категорія витрат'!$B$28,'Категорія витрат'!$A$28,IF(I280='Категорія витрат'!$B$29,'Категорія витрат'!$A$29,IF(I280='Категорія витрат'!$B$30,'Категорія витрат'!$A$30,"")))))))))))))))))))))))))))))</f>
        <v/>
      </c>
      <c r="I280" s="172"/>
      <c r="J280" s="171"/>
      <c r="K280" s="173"/>
      <c r="L280" s="86">
        <f t="shared" si="199"/>
        <v>0</v>
      </c>
      <c r="M280" s="174"/>
      <c r="N280" s="176"/>
      <c r="O280" s="396">
        <f t="shared" si="174"/>
        <v>0</v>
      </c>
      <c r="P280" s="157">
        <f>IF(J280='Категорія витрат'!$F$2,ROUND('Додаток 3._Бюджет детальний ПР'!O280*0.3676,2),IF(J280='Категорія витрат'!$F$3,ROUND('Додаток 3._Бюджет детальний ПР'!O280*0.347,2),IF(J280='Категорія витрат'!$F$4,ROUND('Додаток 3._Бюджет детальний ПР'!O280*0.347,2),IF(J280='Категорія витрат'!$F$7,ROUND('Додаток 3._Бюджет детальний ПР'!O280*0.0841,2),0))))</f>
        <v>0</v>
      </c>
      <c r="Q280" s="151">
        <f t="shared" si="172"/>
        <v>0</v>
      </c>
      <c r="R280" s="178"/>
      <c r="S280" s="178"/>
      <c r="T280" s="178"/>
      <c r="U280" s="178"/>
      <c r="V280" s="178"/>
      <c r="W280" s="178"/>
      <c r="X280" s="178"/>
      <c r="Y280" s="179"/>
      <c r="Z280" s="179"/>
      <c r="AA280" s="179"/>
      <c r="AB280" s="179"/>
      <c r="AC280" s="179"/>
      <c r="AD280" s="48">
        <f t="shared" si="175"/>
        <v>0</v>
      </c>
      <c r="AE280" s="48">
        <f t="shared" si="176"/>
        <v>0</v>
      </c>
      <c r="AF280" s="48">
        <f t="shared" si="177"/>
        <v>0</v>
      </c>
      <c r="AG280" s="48">
        <f t="shared" si="178"/>
        <v>0</v>
      </c>
      <c r="AH280" s="48">
        <f t="shared" si="179"/>
        <v>0</v>
      </c>
      <c r="AI280" s="48">
        <f t="shared" si="180"/>
        <v>0</v>
      </c>
      <c r="AJ280" s="48">
        <f t="shared" si="181"/>
        <v>0</v>
      </c>
      <c r="AK280" s="48">
        <f t="shared" si="182"/>
        <v>0</v>
      </c>
      <c r="AL280" s="179"/>
      <c r="AM280" s="179"/>
      <c r="AN280" s="76"/>
      <c r="AO280" s="173"/>
      <c r="AP280" s="405">
        <f t="shared" si="200"/>
        <v>0</v>
      </c>
      <c r="AQ280" s="174"/>
      <c r="AR280" s="176"/>
      <c r="AS280" s="174"/>
      <c r="AT280" s="407">
        <f>IF(J280='Категорія витрат'!$F$2,ROUND('Додаток 3._Бюджет детальний ПР'!AS280*0.22,2),IF(J280='Категорія витрат'!$F$3,ROUND('Додаток 3._Бюджет детальний ПР'!AS280*0.22,2),IF(J280='Категорія витрат'!$F$4,ROUND('Додаток 3._Бюджет детальний ПР'!AS280*0.22,2),IF(J280='Категорія витрат'!$F$7,ROUND('Додаток 3._Бюджет детальний ПР'!AS280*0.0841,2),0))))</f>
        <v>0</v>
      </c>
      <c r="AU280" s="151">
        <f t="shared" si="173"/>
        <v>0</v>
      </c>
      <c r="AV280" s="178"/>
      <c r="AW280" s="178"/>
      <c r="AX280" s="178"/>
      <c r="AY280" s="178"/>
      <c r="AZ280" s="178"/>
      <c r="BA280" s="178"/>
      <c r="BB280" s="178"/>
      <c r="BC280" s="179"/>
      <c r="BD280" s="179"/>
      <c r="BE280" s="179"/>
      <c r="BF280" s="179"/>
      <c r="BG280" s="179"/>
      <c r="BH280" s="48">
        <f t="shared" si="183"/>
        <v>0</v>
      </c>
      <c r="BI280" s="48">
        <f t="shared" si="184"/>
        <v>0</v>
      </c>
      <c r="BJ280" s="48">
        <f t="shared" si="185"/>
        <v>0</v>
      </c>
      <c r="BK280" s="48">
        <f t="shared" si="186"/>
        <v>0</v>
      </c>
      <c r="BL280" s="48">
        <f t="shared" si="187"/>
        <v>0</v>
      </c>
      <c r="BM280" s="48">
        <f t="shared" si="188"/>
        <v>0</v>
      </c>
      <c r="BN280" s="48">
        <f t="shared" si="189"/>
        <v>0</v>
      </c>
      <c r="BO280" s="48">
        <f t="shared" si="190"/>
        <v>0</v>
      </c>
      <c r="BP280" s="179"/>
      <c r="BQ280" s="179"/>
      <c r="BR280" s="189"/>
      <c r="BS280" s="173"/>
      <c r="BT280" s="86">
        <f t="shared" si="201"/>
        <v>0</v>
      </c>
      <c r="BU280" s="174"/>
      <c r="BV280" s="176"/>
      <c r="BW280" s="174"/>
      <c r="BX280" s="157">
        <f>IF(J280='Категорія витрат'!$F$2,ROUND('Додаток 3._Бюджет детальний ПР'!BW280*0.3676,2),IF(J280='Категорія витрат'!$F$3,ROUND('Додаток 3._Бюджет детальний ПР'!BW280*0.347,2),IF(J280='Категорія витрат'!$F$4,ROUND('Додаток 3._Бюджет детальний ПР'!BW280*0.347,2),IF(J280='Категорія витрат'!$F$7,ROUND('Додаток 3._Бюджет детальний ПР'!BW280*0.0841,2),0))))</f>
        <v>0</v>
      </c>
      <c r="BY280" s="151">
        <f t="shared" si="202"/>
        <v>0</v>
      </c>
      <c r="BZ280" s="330"/>
      <c r="CA280" s="330"/>
      <c r="CB280" s="330"/>
      <c r="CC280" s="330"/>
      <c r="CD280" s="330"/>
      <c r="CE280" s="330"/>
      <c r="CF280" s="178"/>
      <c r="CG280" s="179"/>
      <c r="CH280" s="179"/>
      <c r="CI280" s="179"/>
      <c r="CJ280" s="179"/>
      <c r="CK280" s="179"/>
      <c r="CL280" s="48">
        <f t="shared" si="191"/>
        <v>0</v>
      </c>
      <c r="CM280" s="48">
        <f t="shared" si="192"/>
        <v>0</v>
      </c>
      <c r="CN280" s="48">
        <f t="shared" si="193"/>
        <v>0</v>
      </c>
      <c r="CO280" s="48">
        <f t="shared" si="194"/>
        <v>0</v>
      </c>
      <c r="CP280" s="48">
        <f t="shared" si="195"/>
        <v>0</v>
      </c>
      <c r="CQ280" s="48">
        <f t="shared" si="196"/>
        <v>0</v>
      </c>
      <c r="CR280" s="48">
        <f t="shared" si="197"/>
        <v>0</v>
      </c>
      <c r="CS280" s="48">
        <f t="shared" si="198"/>
        <v>0</v>
      </c>
      <c r="CT280" s="179"/>
      <c r="CU280" s="179"/>
    </row>
    <row r="281" spans="1:99" ht="20.100000000000001" customHeight="1" x14ac:dyDescent="0.15">
      <c r="A281" s="57">
        <v>276</v>
      </c>
      <c r="B281" s="398" t="str">
        <f>IF(D281='Напрямки конкурса'!$L$2,'Напрямки конкурса'!$B$2,IF(D281='Напрямки конкурса'!$L$3,'Напрямки конкурса'!$B$3,IF(D281='Напрямки конкурса'!$L$4,'Напрямки конкурса'!$B$4,IF(D281='Напрямки конкурса'!$L$5,'Напрямки конкурса'!$B$5,IF(D281='Напрямки конкурса'!$L$6,'Напрямки конкурса'!$B$6,IF(D281='Напрямки конкурса'!$L$7,'Напрямки конкурса'!$B$7,IF(D281='Напрямки конкурса'!$L$8,'Напрямки конкурса'!$B$8,IF(D281='Напрямки конкурса'!$L$9,'Напрямки конкурса'!$B$9,IF(D281='Напрямки конкурса'!$L$10,'Напрямки конкурса'!$B$10,IF(D281='Напрямки конкурса'!$L$11,'Напрямки конкурса'!$B$11,IF(D281='Напрямки конкурса'!$L$12,'Напрямки конкурса'!$B$12,IF(D281='Напрямки конкурса'!$L$13,'Напрямки конкурса'!$B$13,IF(D281='Напрямки конкурса'!$L$14,'Напрямки конкурса'!$B$14,IF(D281='Напрямки конкурса'!$L$15,'Напрямки конкурса'!$B$15,IF(D281='Напрямки конкурса'!$L$16,'Напрямки конкурса'!$B$16,IF(D281='Напрямки конкурса'!$L$17,'Напрямки конкурса'!$B$17,IF(D281='Напрямки конкурса'!$L$18,'Напрямки конкурса'!$B$18,IF(D281='Напрямки конкурса'!$L$19,'Напрямки конкурса'!$B$19,IF(D281='Напрямки конкурса'!$L$20,'Напрямки конкурса'!$B$20,IF(D281='Напрямки конкурса'!$L$21,'Напрямки конкурса'!$B$21,IF(D281='Напрямки конкурса'!$L$22,'Напрямки конкурса'!$B$22,IF(D281='Напрямки конкурса'!$L$23,'Напрямки конкурса'!$B$23,IF(D281='Напрямки конкурса'!$L$24,'Напрямки конкурса'!$B$24,IF(D281='Напрямки конкурса'!$L$25,'Напрямки конкурса'!$B$25,IF(D281='Напрямки конкурса'!$L$26,'Напрямки конкурса'!$B$26,IF(D281='Напрямки конкурса'!$L$27,'Напрямки конкурса'!$B$27,IF(D281='Напрямки конкурса'!$L$28,'Напрямки конкурса'!$B$28,"")))))))))))))))))))))))))))</f>
        <v/>
      </c>
      <c r="C281" s="58" t="str">
        <f>IF(D281='Напрямки конкурса'!$L$2,'Напрямки конкурса'!$K$2,IF(D281='Напрямки конкурса'!$L$3,'Напрямки конкурса'!$K$3,IF(D281='Напрямки конкурса'!$L$4,'Напрямки конкурса'!$K$4,IF(D281='Напрямки конкурса'!$L$5,'Напрямки конкурса'!$K$5,IF(D281='Напрямки конкурса'!$L$6,'Напрямки конкурса'!$K$6,IF(D281='Напрямки конкурса'!$L$7,'Напрямки конкурса'!$K$7,IF(D281='Напрямки конкурса'!$L$8,'Напрямки конкурса'!$K$8,IF(D281='Напрямки конкурса'!$L$9,'Напрямки конкурса'!$K$9,IF(D281='Напрямки конкурса'!$L$10,'Напрямки конкурса'!$K$10,IF(D281='Напрямки конкурса'!$L$11,'Напрямки конкурса'!$K$11,IF(D281='Напрямки конкурса'!$L$12,'Напрямки конкурса'!$K$12,IF(D281='Напрямки конкурса'!$L$13,'Напрямки конкурса'!$K$13,IF(D281='Напрямки конкурса'!$L$14,'Напрямки конкурса'!$K$14,IF(D281='Напрямки конкурса'!$L$15,'Напрямки конкурса'!$K$15,IF(D281='Напрямки конкурса'!$L$16,'Напрямки конкурса'!$K$16,IF(D281='Напрямки конкурса'!$L$17,'Напрямки конкурса'!$K$17,IF(D281='Напрямки конкурса'!$L$18,'Напрямки конкурса'!$K$18,IF(D281='Напрямки конкурса'!$L$19,'Напрямки конкурса'!$K$19,IF(D281='Напрямки конкурса'!$L$20,'Напрямки конкурса'!$K$20,IF(D281='Напрямки конкурса'!$L$21,'Напрямки конкурса'!$K$21,IF(D281='Напрямки конкурса'!$L$22,'Напрямки конкурса'!$K$22,IF(D281='Напрямки конкурса'!$L$23,'Напрямки конкурса'!$K$23,IF(D281='Напрямки конкурса'!$L$24,'Напрямки конкурса'!$K$24,IF(D281='Напрямки конкурса'!$L$25,'Напрямки конкурса'!$K$25,IF(D281='Напрямки конкурса'!$L$26,'Напрямки конкурса'!$K$26,IF(D281='Напрямки конкурса'!$L$27,'Напрямки конкурса'!$K$27,IF(D281='Напрямки конкурса'!$L$28,'Напрямки конкурса'!$K$28,"")))))))))))))))))))))))))))</f>
        <v/>
      </c>
      <c r="D281" s="554"/>
      <c r="E281" s="169"/>
      <c r="F281" s="169"/>
      <c r="G281" s="169"/>
      <c r="H281" s="148" t="str">
        <f>IF(I281='Категорія витрат'!$B$2,'Категорія витрат'!$A$2,IF(I281='Категорія витрат'!$B$3,'Категорія витрат'!$A$3,IF(I281='Категорія витрат'!$B$4,'Категорія витрат'!$A$4,IF(I281='Категорія витрат'!$B$5,'Категорія витрат'!$A$5,IF(I281='Категорія витрат'!$B$6,'Категорія витрат'!$A$6,IF(I281='Категорія витрат'!$B$7,'Категорія витрат'!$A$7,IF(I281='Категорія витрат'!$B$8,'Категорія витрат'!$A$8,IF(I281='Категорія витрат'!$B$9,'Категорія витрат'!$A$9,IF(I281='Категорія витрат'!$B$10,'Категорія витрат'!$A$10,IF(I281='Категорія витрат'!$B$11,'Категорія витрат'!$A$11,IF(I281='Категорія витрат'!$B$12,'Категорія витрат'!$A$12,IF(I281='Категорія витрат'!$B$13,'Категорія витрат'!$A$13,IF(I281='Категорія витрат'!$B$14,'Категорія витрат'!$A$14,IF(I281='Категорія витрат'!$B$15,'Категорія витрат'!$A$15,IF(I281='Категорія витрат'!$B$16,'Категорія витрат'!$A$16,IF(I281='Категорія витрат'!$B$17,'Категорія витрат'!$A$17,IF(I281='Категорія витрат'!$B$18,'Категорія витрат'!$A$18,IF(I281='Категорія витрат'!$B$19,'Категорія витрат'!$A$19,IF(I281='Категорія витрат'!$B$20,'Категорія витрат'!$A$20,IF(I281='Категорія витрат'!$B$21,'Категорія витрат'!$A$21,IF(I281='Категорія витрат'!$B$22,'Категорія витрат'!$A$22,IF(I281='Категорія витрат'!$B$23,'Категорія витрат'!$A$23,IF(I281='Категорія витрат'!$B$24,'Категорія витрат'!$A$24,IF(I281='Категорія витрат'!$B$25,'Категорія витрат'!$A$25,IF(I281='Категорія витрат'!$B$26,'Категорія витрат'!$A$26,IF(I281='Категорія витрат'!$B$27,'Категорія витрат'!$A$27,IF(I281='Категорія витрат'!$B$28,'Категорія витрат'!$A$28,IF(I281='Категорія витрат'!$B$29,'Категорія витрат'!$A$29,IF(I281='Категорія витрат'!$B$30,'Категорія витрат'!$A$30,"")))))))))))))))))))))))))))))</f>
        <v/>
      </c>
      <c r="I281" s="172"/>
      <c r="J281" s="171"/>
      <c r="K281" s="173"/>
      <c r="L281" s="86">
        <f t="shared" si="199"/>
        <v>0</v>
      </c>
      <c r="M281" s="174"/>
      <c r="N281" s="176"/>
      <c r="O281" s="396">
        <f t="shared" si="174"/>
        <v>0</v>
      </c>
      <c r="P281" s="157">
        <f>IF(J281='Категорія витрат'!$F$2,ROUND('Додаток 3._Бюджет детальний ПР'!O281*0.3676,2),IF(J281='Категорія витрат'!$F$3,ROUND('Додаток 3._Бюджет детальний ПР'!O281*0.347,2),IF(J281='Категорія витрат'!$F$4,ROUND('Додаток 3._Бюджет детальний ПР'!O281*0.347,2),IF(J281='Категорія витрат'!$F$7,ROUND('Додаток 3._Бюджет детальний ПР'!O281*0.0841,2),0))))</f>
        <v>0</v>
      </c>
      <c r="Q281" s="151">
        <f t="shared" si="172"/>
        <v>0</v>
      </c>
      <c r="R281" s="178"/>
      <c r="S281" s="178"/>
      <c r="T281" s="178"/>
      <c r="U281" s="178"/>
      <c r="V281" s="178"/>
      <c r="W281" s="178"/>
      <c r="X281" s="178"/>
      <c r="Y281" s="179"/>
      <c r="Z281" s="179"/>
      <c r="AA281" s="179"/>
      <c r="AB281" s="179"/>
      <c r="AC281" s="179"/>
      <c r="AD281" s="48">
        <f t="shared" si="175"/>
        <v>0</v>
      </c>
      <c r="AE281" s="48">
        <f t="shared" si="176"/>
        <v>0</v>
      </c>
      <c r="AF281" s="48">
        <f t="shared" si="177"/>
        <v>0</v>
      </c>
      <c r="AG281" s="48">
        <f t="shared" si="178"/>
        <v>0</v>
      </c>
      <c r="AH281" s="48">
        <f t="shared" si="179"/>
        <v>0</v>
      </c>
      <c r="AI281" s="48">
        <f t="shared" si="180"/>
        <v>0</v>
      </c>
      <c r="AJ281" s="48">
        <f t="shared" si="181"/>
        <v>0</v>
      </c>
      <c r="AK281" s="48">
        <f t="shared" si="182"/>
        <v>0</v>
      </c>
      <c r="AL281" s="179"/>
      <c r="AM281" s="179"/>
      <c r="AN281" s="76"/>
      <c r="AO281" s="173"/>
      <c r="AP281" s="405">
        <f t="shared" si="200"/>
        <v>0</v>
      </c>
      <c r="AQ281" s="174"/>
      <c r="AR281" s="176"/>
      <c r="AS281" s="174"/>
      <c r="AT281" s="407">
        <f>IF(J281='Категорія витрат'!$F$2,ROUND('Додаток 3._Бюджет детальний ПР'!AS281*0.22,2),IF(J281='Категорія витрат'!$F$3,ROUND('Додаток 3._Бюджет детальний ПР'!AS281*0.22,2),IF(J281='Категорія витрат'!$F$4,ROUND('Додаток 3._Бюджет детальний ПР'!AS281*0.22,2),IF(J281='Категорія витрат'!$F$7,ROUND('Додаток 3._Бюджет детальний ПР'!AS281*0.0841,2),0))))</f>
        <v>0</v>
      </c>
      <c r="AU281" s="151">
        <f t="shared" si="173"/>
        <v>0</v>
      </c>
      <c r="AV281" s="178"/>
      <c r="AW281" s="178"/>
      <c r="AX281" s="178"/>
      <c r="AY281" s="178"/>
      <c r="AZ281" s="178"/>
      <c r="BA281" s="178"/>
      <c r="BB281" s="178"/>
      <c r="BC281" s="179"/>
      <c r="BD281" s="179"/>
      <c r="BE281" s="179"/>
      <c r="BF281" s="179"/>
      <c r="BG281" s="179"/>
      <c r="BH281" s="48">
        <f t="shared" si="183"/>
        <v>0</v>
      </c>
      <c r="BI281" s="48">
        <f t="shared" si="184"/>
        <v>0</v>
      </c>
      <c r="BJ281" s="48">
        <f t="shared" si="185"/>
        <v>0</v>
      </c>
      <c r="BK281" s="48">
        <f t="shared" si="186"/>
        <v>0</v>
      </c>
      <c r="BL281" s="48">
        <f t="shared" si="187"/>
        <v>0</v>
      </c>
      <c r="BM281" s="48">
        <f t="shared" si="188"/>
        <v>0</v>
      </c>
      <c r="BN281" s="48">
        <f t="shared" si="189"/>
        <v>0</v>
      </c>
      <c r="BO281" s="48">
        <f t="shared" si="190"/>
        <v>0</v>
      </c>
      <c r="BP281" s="179"/>
      <c r="BQ281" s="179"/>
      <c r="BR281" s="189"/>
      <c r="BS281" s="173"/>
      <c r="BT281" s="86">
        <f t="shared" si="201"/>
        <v>0</v>
      </c>
      <c r="BU281" s="174"/>
      <c r="BV281" s="176"/>
      <c r="BW281" s="174"/>
      <c r="BX281" s="157">
        <f>IF(J281='Категорія витрат'!$F$2,ROUND('Додаток 3._Бюджет детальний ПР'!BW281*0.3676,2),IF(J281='Категорія витрат'!$F$3,ROUND('Додаток 3._Бюджет детальний ПР'!BW281*0.347,2),IF(J281='Категорія витрат'!$F$4,ROUND('Додаток 3._Бюджет детальний ПР'!BW281*0.347,2),IF(J281='Категорія витрат'!$F$7,ROUND('Додаток 3._Бюджет детальний ПР'!BW281*0.0841,2),0))))</f>
        <v>0</v>
      </c>
      <c r="BY281" s="151">
        <f t="shared" si="202"/>
        <v>0</v>
      </c>
      <c r="BZ281" s="330"/>
      <c r="CA281" s="330"/>
      <c r="CB281" s="330"/>
      <c r="CC281" s="330"/>
      <c r="CD281" s="330"/>
      <c r="CE281" s="330"/>
      <c r="CF281" s="178"/>
      <c r="CG281" s="179"/>
      <c r="CH281" s="179"/>
      <c r="CI281" s="179"/>
      <c r="CJ281" s="179"/>
      <c r="CK281" s="179"/>
      <c r="CL281" s="48">
        <f t="shared" si="191"/>
        <v>0</v>
      </c>
      <c r="CM281" s="48">
        <f t="shared" si="192"/>
        <v>0</v>
      </c>
      <c r="CN281" s="48">
        <f t="shared" si="193"/>
        <v>0</v>
      </c>
      <c r="CO281" s="48">
        <f t="shared" si="194"/>
        <v>0</v>
      </c>
      <c r="CP281" s="48">
        <f t="shared" si="195"/>
        <v>0</v>
      </c>
      <c r="CQ281" s="48">
        <f t="shared" si="196"/>
        <v>0</v>
      </c>
      <c r="CR281" s="48">
        <f t="shared" si="197"/>
        <v>0</v>
      </c>
      <c r="CS281" s="48">
        <f t="shared" si="198"/>
        <v>0</v>
      </c>
      <c r="CT281" s="179"/>
      <c r="CU281" s="179"/>
    </row>
    <row r="282" spans="1:99" ht="20.100000000000001" customHeight="1" x14ac:dyDescent="0.15">
      <c r="A282" s="57">
        <v>277</v>
      </c>
      <c r="B282" s="398" t="str">
        <f>IF(D282='Напрямки конкурса'!$L$2,'Напрямки конкурса'!$B$2,IF(D282='Напрямки конкурса'!$L$3,'Напрямки конкурса'!$B$3,IF(D282='Напрямки конкурса'!$L$4,'Напрямки конкурса'!$B$4,IF(D282='Напрямки конкурса'!$L$5,'Напрямки конкурса'!$B$5,IF(D282='Напрямки конкурса'!$L$6,'Напрямки конкурса'!$B$6,IF(D282='Напрямки конкурса'!$L$7,'Напрямки конкурса'!$B$7,IF(D282='Напрямки конкурса'!$L$8,'Напрямки конкурса'!$B$8,IF(D282='Напрямки конкурса'!$L$9,'Напрямки конкурса'!$B$9,IF(D282='Напрямки конкурса'!$L$10,'Напрямки конкурса'!$B$10,IF(D282='Напрямки конкурса'!$L$11,'Напрямки конкурса'!$B$11,IF(D282='Напрямки конкурса'!$L$12,'Напрямки конкурса'!$B$12,IF(D282='Напрямки конкурса'!$L$13,'Напрямки конкурса'!$B$13,IF(D282='Напрямки конкурса'!$L$14,'Напрямки конкурса'!$B$14,IF(D282='Напрямки конкурса'!$L$15,'Напрямки конкурса'!$B$15,IF(D282='Напрямки конкурса'!$L$16,'Напрямки конкурса'!$B$16,IF(D282='Напрямки конкурса'!$L$17,'Напрямки конкурса'!$B$17,IF(D282='Напрямки конкурса'!$L$18,'Напрямки конкурса'!$B$18,IF(D282='Напрямки конкурса'!$L$19,'Напрямки конкурса'!$B$19,IF(D282='Напрямки конкурса'!$L$20,'Напрямки конкурса'!$B$20,IF(D282='Напрямки конкурса'!$L$21,'Напрямки конкурса'!$B$21,IF(D282='Напрямки конкурса'!$L$22,'Напрямки конкурса'!$B$22,IF(D282='Напрямки конкурса'!$L$23,'Напрямки конкурса'!$B$23,IF(D282='Напрямки конкурса'!$L$24,'Напрямки конкурса'!$B$24,IF(D282='Напрямки конкурса'!$L$25,'Напрямки конкурса'!$B$25,IF(D282='Напрямки конкурса'!$L$26,'Напрямки конкурса'!$B$26,IF(D282='Напрямки конкурса'!$L$27,'Напрямки конкурса'!$B$27,IF(D282='Напрямки конкурса'!$L$28,'Напрямки конкурса'!$B$28,"")))))))))))))))))))))))))))</f>
        <v/>
      </c>
      <c r="C282" s="58" t="str">
        <f>IF(D282='Напрямки конкурса'!$L$2,'Напрямки конкурса'!$K$2,IF(D282='Напрямки конкурса'!$L$3,'Напрямки конкурса'!$K$3,IF(D282='Напрямки конкурса'!$L$4,'Напрямки конкурса'!$K$4,IF(D282='Напрямки конкурса'!$L$5,'Напрямки конкурса'!$K$5,IF(D282='Напрямки конкурса'!$L$6,'Напрямки конкурса'!$K$6,IF(D282='Напрямки конкурса'!$L$7,'Напрямки конкурса'!$K$7,IF(D282='Напрямки конкурса'!$L$8,'Напрямки конкурса'!$K$8,IF(D282='Напрямки конкурса'!$L$9,'Напрямки конкурса'!$K$9,IF(D282='Напрямки конкурса'!$L$10,'Напрямки конкурса'!$K$10,IF(D282='Напрямки конкурса'!$L$11,'Напрямки конкурса'!$K$11,IF(D282='Напрямки конкурса'!$L$12,'Напрямки конкурса'!$K$12,IF(D282='Напрямки конкурса'!$L$13,'Напрямки конкурса'!$K$13,IF(D282='Напрямки конкурса'!$L$14,'Напрямки конкурса'!$K$14,IF(D282='Напрямки конкурса'!$L$15,'Напрямки конкурса'!$K$15,IF(D282='Напрямки конкурса'!$L$16,'Напрямки конкурса'!$K$16,IF(D282='Напрямки конкурса'!$L$17,'Напрямки конкурса'!$K$17,IF(D282='Напрямки конкурса'!$L$18,'Напрямки конкурса'!$K$18,IF(D282='Напрямки конкурса'!$L$19,'Напрямки конкурса'!$K$19,IF(D282='Напрямки конкурса'!$L$20,'Напрямки конкурса'!$K$20,IF(D282='Напрямки конкурса'!$L$21,'Напрямки конкурса'!$K$21,IF(D282='Напрямки конкурса'!$L$22,'Напрямки конкурса'!$K$22,IF(D282='Напрямки конкурса'!$L$23,'Напрямки конкурса'!$K$23,IF(D282='Напрямки конкурса'!$L$24,'Напрямки конкурса'!$K$24,IF(D282='Напрямки конкурса'!$L$25,'Напрямки конкурса'!$K$25,IF(D282='Напрямки конкурса'!$L$26,'Напрямки конкурса'!$K$26,IF(D282='Напрямки конкурса'!$L$27,'Напрямки конкурса'!$K$27,IF(D282='Напрямки конкурса'!$L$28,'Напрямки конкурса'!$K$28,"")))))))))))))))))))))))))))</f>
        <v/>
      </c>
      <c r="D282" s="554"/>
      <c r="E282" s="169"/>
      <c r="F282" s="169"/>
      <c r="G282" s="169"/>
      <c r="H282" s="148" t="str">
        <f>IF(I282='Категорія витрат'!$B$2,'Категорія витрат'!$A$2,IF(I282='Категорія витрат'!$B$3,'Категорія витрат'!$A$3,IF(I282='Категорія витрат'!$B$4,'Категорія витрат'!$A$4,IF(I282='Категорія витрат'!$B$5,'Категорія витрат'!$A$5,IF(I282='Категорія витрат'!$B$6,'Категорія витрат'!$A$6,IF(I282='Категорія витрат'!$B$7,'Категорія витрат'!$A$7,IF(I282='Категорія витрат'!$B$8,'Категорія витрат'!$A$8,IF(I282='Категорія витрат'!$B$9,'Категорія витрат'!$A$9,IF(I282='Категорія витрат'!$B$10,'Категорія витрат'!$A$10,IF(I282='Категорія витрат'!$B$11,'Категорія витрат'!$A$11,IF(I282='Категорія витрат'!$B$12,'Категорія витрат'!$A$12,IF(I282='Категорія витрат'!$B$13,'Категорія витрат'!$A$13,IF(I282='Категорія витрат'!$B$14,'Категорія витрат'!$A$14,IF(I282='Категорія витрат'!$B$15,'Категорія витрат'!$A$15,IF(I282='Категорія витрат'!$B$16,'Категорія витрат'!$A$16,IF(I282='Категорія витрат'!$B$17,'Категорія витрат'!$A$17,IF(I282='Категорія витрат'!$B$18,'Категорія витрат'!$A$18,IF(I282='Категорія витрат'!$B$19,'Категорія витрат'!$A$19,IF(I282='Категорія витрат'!$B$20,'Категорія витрат'!$A$20,IF(I282='Категорія витрат'!$B$21,'Категорія витрат'!$A$21,IF(I282='Категорія витрат'!$B$22,'Категорія витрат'!$A$22,IF(I282='Категорія витрат'!$B$23,'Категорія витрат'!$A$23,IF(I282='Категорія витрат'!$B$24,'Категорія витрат'!$A$24,IF(I282='Категорія витрат'!$B$25,'Категорія витрат'!$A$25,IF(I282='Категорія витрат'!$B$26,'Категорія витрат'!$A$26,IF(I282='Категорія витрат'!$B$27,'Категорія витрат'!$A$27,IF(I282='Категорія витрат'!$B$28,'Категорія витрат'!$A$28,IF(I282='Категорія витрат'!$B$29,'Категорія витрат'!$A$29,IF(I282='Категорія витрат'!$B$30,'Категорія витрат'!$A$30,"")))))))))))))))))))))))))))))</f>
        <v/>
      </c>
      <c r="I282" s="172"/>
      <c r="J282" s="171"/>
      <c r="K282" s="174"/>
      <c r="L282" s="86">
        <f t="shared" si="199"/>
        <v>0</v>
      </c>
      <c r="M282" s="174"/>
      <c r="N282" s="176"/>
      <c r="O282" s="396">
        <f t="shared" si="174"/>
        <v>0</v>
      </c>
      <c r="P282" s="157">
        <f>IF(J282='Категорія витрат'!$F$2,ROUND('Додаток 3._Бюджет детальний ПР'!O282*0.3676,2),IF(J282='Категорія витрат'!$F$3,ROUND('Додаток 3._Бюджет детальний ПР'!O282*0.347,2),IF(J282='Категорія витрат'!$F$4,ROUND('Додаток 3._Бюджет детальний ПР'!O282*0.347,2),IF(J282='Категорія витрат'!$F$7,ROUND('Додаток 3._Бюджет детальний ПР'!O282*0.0841,2),0))))</f>
        <v>0</v>
      </c>
      <c r="Q282" s="151">
        <f t="shared" si="172"/>
        <v>0</v>
      </c>
      <c r="R282" s="178"/>
      <c r="S282" s="178"/>
      <c r="T282" s="178"/>
      <c r="U282" s="178"/>
      <c r="V282" s="178"/>
      <c r="W282" s="178"/>
      <c r="X282" s="178"/>
      <c r="Y282" s="179"/>
      <c r="Z282" s="179"/>
      <c r="AA282" s="179"/>
      <c r="AB282" s="179"/>
      <c r="AC282" s="179"/>
      <c r="AD282" s="48">
        <f t="shared" si="175"/>
        <v>0</v>
      </c>
      <c r="AE282" s="48">
        <f t="shared" si="176"/>
        <v>0</v>
      </c>
      <c r="AF282" s="48">
        <f t="shared" si="177"/>
        <v>0</v>
      </c>
      <c r="AG282" s="48">
        <f t="shared" si="178"/>
        <v>0</v>
      </c>
      <c r="AH282" s="48">
        <f t="shared" si="179"/>
        <v>0</v>
      </c>
      <c r="AI282" s="48">
        <f t="shared" si="180"/>
        <v>0</v>
      </c>
      <c r="AJ282" s="48">
        <f t="shared" si="181"/>
        <v>0</v>
      </c>
      <c r="AK282" s="48">
        <f t="shared" si="182"/>
        <v>0</v>
      </c>
      <c r="AL282" s="179"/>
      <c r="AM282" s="179"/>
      <c r="AN282" s="76"/>
      <c r="AO282" s="174"/>
      <c r="AP282" s="405">
        <f t="shared" si="200"/>
        <v>0</v>
      </c>
      <c r="AQ282" s="174"/>
      <c r="AR282" s="176"/>
      <c r="AS282" s="174"/>
      <c r="AT282" s="407">
        <f>IF(J282='Категорія витрат'!$F$2,ROUND('Додаток 3._Бюджет детальний ПР'!AS282*0.22,2),IF(J282='Категорія витрат'!$F$3,ROUND('Додаток 3._Бюджет детальний ПР'!AS282*0.22,2),IF(J282='Категорія витрат'!$F$4,ROUND('Додаток 3._Бюджет детальний ПР'!AS282*0.22,2),IF(J282='Категорія витрат'!$F$7,ROUND('Додаток 3._Бюджет детальний ПР'!AS282*0.0841,2),0))))</f>
        <v>0</v>
      </c>
      <c r="AU282" s="151">
        <f t="shared" si="173"/>
        <v>0</v>
      </c>
      <c r="AV282" s="178"/>
      <c r="AW282" s="178"/>
      <c r="AX282" s="178"/>
      <c r="AY282" s="178"/>
      <c r="AZ282" s="178"/>
      <c r="BA282" s="178"/>
      <c r="BB282" s="178"/>
      <c r="BC282" s="179"/>
      <c r="BD282" s="179"/>
      <c r="BE282" s="179"/>
      <c r="BF282" s="179"/>
      <c r="BG282" s="179"/>
      <c r="BH282" s="48">
        <f t="shared" si="183"/>
        <v>0</v>
      </c>
      <c r="BI282" s="48">
        <f t="shared" si="184"/>
        <v>0</v>
      </c>
      <c r="BJ282" s="48">
        <f t="shared" si="185"/>
        <v>0</v>
      </c>
      <c r="BK282" s="48">
        <f t="shared" si="186"/>
        <v>0</v>
      </c>
      <c r="BL282" s="48">
        <f t="shared" si="187"/>
        <v>0</v>
      </c>
      <c r="BM282" s="48">
        <f t="shared" si="188"/>
        <v>0</v>
      </c>
      <c r="BN282" s="48">
        <f t="shared" si="189"/>
        <v>0</v>
      </c>
      <c r="BO282" s="48">
        <f t="shared" si="190"/>
        <v>0</v>
      </c>
      <c r="BP282" s="179"/>
      <c r="BQ282" s="179"/>
      <c r="BR282" s="189"/>
      <c r="BS282" s="174"/>
      <c r="BT282" s="86">
        <f t="shared" si="201"/>
        <v>0</v>
      </c>
      <c r="BU282" s="174"/>
      <c r="BV282" s="176"/>
      <c r="BW282" s="174"/>
      <c r="BX282" s="157">
        <f>IF(J282='Категорія витрат'!$F$2,ROUND('Додаток 3._Бюджет детальний ПР'!BW282*0.3676,2),IF(J282='Категорія витрат'!$F$3,ROUND('Додаток 3._Бюджет детальний ПР'!BW282*0.347,2),IF(J282='Категорія витрат'!$F$4,ROUND('Додаток 3._Бюджет детальний ПР'!BW282*0.347,2),IF(J282='Категорія витрат'!$F$7,ROUND('Додаток 3._Бюджет детальний ПР'!BW282*0.0841,2),0))))</f>
        <v>0</v>
      </c>
      <c r="BY282" s="151">
        <f t="shared" si="202"/>
        <v>0</v>
      </c>
      <c r="BZ282" s="330"/>
      <c r="CA282" s="330"/>
      <c r="CB282" s="330"/>
      <c r="CC282" s="330"/>
      <c r="CD282" s="330"/>
      <c r="CE282" s="330"/>
      <c r="CF282" s="178"/>
      <c r="CG282" s="179"/>
      <c r="CH282" s="179"/>
      <c r="CI282" s="179"/>
      <c r="CJ282" s="179"/>
      <c r="CK282" s="179"/>
      <c r="CL282" s="48">
        <f t="shared" si="191"/>
        <v>0</v>
      </c>
      <c r="CM282" s="48">
        <f t="shared" si="192"/>
        <v>0</v>
      </c>
      <c r="CN282" s="48">
        <f t="shared" si="193"/>
        <v>0</v>
      </c>
      <c r="CO282" s="48">
        <f t="shared" si="194"/>
        <v>0</v>
      </c>
      <c r="CP282" s="48">
        <f t="shared" si="195"/>
        <v>0</v>
      </c>
      <c r="CQ282" s="48">
        <f t="shared" si="196"/>
        <v>0</v>
      </c>
      <c r="CR282" s="48">
        <f t="shared" si="197"/>
        <v>0</v>
      </c>
      <c r="CS282" s="48">
        <f t="shared" si="198"/>
        <v>0</v>
      </c>
      <c r="CT282" s="179"/>
      <c r="CU282" s="179"/>
    </row>
    <row r="283" spans="1:99" ht="20.100000000000001" customHeight="1" x14ac:dyDescent="0.15">
      <c r="A283" s="57">
        <v>278</v>
      </c>
      <c r="B283" s="398" t="str">
        <f>IF(D283='Напрямки конкурса'!$L$2,'Напрямки конкурса'!$B$2,IF(D283='Напрямки конкурса'!$L$3,'Напрямки конкурса'!$B$3,IF(D283='Напрямки конкурса'!$L$4,'Напрямки конкурса'!$B$4,IF(D283='Напрямки конкурса'!$L$5,'Напрямки конкурса'!$B$5,IF(D283='Напрямки конкурса'!$L$6,'Напрямки конкурса'!$B$6,IF(D283='Напрямки конкурса'!$L$7,'Напрямки конкурса'!$B$7,IF(D283='Напрямки конкурса'!$L$8,'Напрямки конкурса'!$B$8,IF(D283='Напрямки конкурса'!$L$9,'Напрямки конкурса'!$B$9,IF(D283='Напрямки конкурса'!$L$10,'Напрямки конкурса'!$B$10,IF(D283='Напрямки конкурса'!$L$11,'Напрямки конкурса'!$B$11,IF(D283='Напрямки конкурса'!$L$12,'Напрямки конкурса'!$B$12,IF(D283='Напрямки конкурса'!$L$13,'Напрямки конкурса'!$B$13,IF(D283='Напрямки конкурса'!$L$14,'Напрямки конкурса'!$B$14,IF(D283='Напрямки конкурса'!$L$15,'Напрямки конкурса'!$B$15,IF(D283='Напрямки конкурса'!$L$16,'Напрямки конкурса'!$B$16,IF(D283='Напрямки конкурса'!$L$17,'Напрямки конкурса'!$B$17,IF(D283='Напрямки конкурса'!$L$18,'Напрямки конкурса'!$B$18,IF(D283='Напрямки конкурса'!$L$19,'Напрямки конкурса'!$B$19,IF(D283='Напрямки конкурса'!$L$20,'Напрямки конкурса'!$B$20,IF(D283='Напрямки конкурса'!$L$21,'Напрямки конкурса'!$B$21,IF(D283='Напрямки конкурса'!$L$22,'Напрямки конкурса'!$B$22,IF(D283='Напрямки конкурса'!$L$23,'Напрямки конкурса'!$B$23,IF(D283='Напрямки конкурса'!$L$24,'Напрямки конкурса'!$B$24,IF(D283='Напрямки конкурса'!$L$25,'Напрямки конкурса'!$B$25,IF(D283='Напрямки конкурса'!$L$26,'Напрямки конкурса'!$B$26,IF(D283='Напрямки конкурса'!$L$27,'Напрямки конкурса'!$B$27,IF(D283='Напрямки конкурса'!$L$28,'Напрямки конкурса'!$B$28,"")))))))))))))))))))))))))))</f>
        <v/>
      </c>
      <c r="C283" s="58" t="str">
        <f>IF(D283='Напрямки конкурса'!$L$2,'Напрямки конкурса'!$K$2,IF(D283='Напрямки конкурса'!$L$3,'Напрямки конкурса'!$K$3,IF(D283='Напрямки конкурса'!$L$4,'Напрямки конкурса'!$K$4,IF(D283='Напрямки конкурса'!$L$5,'Напрямки конкурса'!$K$5,IF(D283='Напрямки конкурса'!$L$6,'Напрямки конкурса'!$K$6,IF(D283='Напрямки конкурса'!$L$7,'Напрямки конкурса'!$K$7,IF(D283='Напрямки конкурса'!$L$8,'Напрямки конкурса'!$K$8,IF(D283='Напрямки конкурса'!$L$9,'Напрямки конкурса'!$K$9,IF(D283='Напрямки конкурса'!$L$10,'Напрямки конкурса'!$K$10,IF(D283='Напрямки конкурса'!$L$11,'Напрямки конкурса'!$K$11,IF(D283='Напрямки конкурса'!$L$12,'Напрямки конкурса'!$K$12,IF(D283='Напрямки конкурса'!$L$13,'Напрямки конкурса'!$K$13,IF(D283='Напрямки конкурса'!$L$14,'Напрямки конкурса'!$K$14,IF(D283='Напрямки конкурса'!$L$15,'Напрямки конкурса'!$K$15,IF(D283='Напрямки конкурса'!$L$16,'Напрямки конкурса'!$K$16,IF(D283='Напрямки конкурса'!$L$17,'Напрямки конкурса'!$K$17,IF(D283='Напрямки конкурса'!$L$18,'Напрямки конкурса'!$K$18,IF(D283='Напрямки конкурса'!$L$19,'Напрямки конкурса'!$K$19,IF(D283='Напрямки конкурса'!$L$20,'Напрямки конкурса'!$K$20,IF(D283='Напрямки конкурса'!$L$21,'Напрямки конкурса'!$K$21,IF(D283='Напрямки конкурса'!$L$22,'Напрямки конкурса'!$K$22,IF(D283='Напрямки конкурса'!$L$23,'Напрямки конкурса'!$K$23,IF(D283='Напрямки конкурса'!$L$24,'Напрямки конкурса'!$K$24,IF(D283='Напрямки конкурса'!$L$25,'Напрямки конкурса'!$K$25,IF(D283='Напрямки конкурса'!$L$26,'Напрямки конкурса'!$K$26,IF(D283='Напрямки конкурса'!$L$27,'Напрямки конкурса'!$K$27,IF(D283='Напрямки конкурса'!$L$28,'Напрямки конкурса'!$K$28,"")))))))))))))))))))))))))))</f>
        <v/>
      </c>
      <c r="D283" s="554"/>
      <c r="E283" s="169"/>
      <c r="F283" s="169"/>
      <c r="G283" s="169"/>
      <c r="H283" s="148" t="str">
        <f>IF(I283='Категорія витрат'!$B$2,'Категорія витрат'!$A$2,IF(I283='Категорія витрат'!$B$3,'Категорія витрат'!$A$3,IF(I283='Категорія витрат'!$B$4,'Категорія витрат'!$A$4,IF(I283='Категорія витрат'!$B$5,'Категорія витрат'!$A$5,IF(I283='Категорія витрат'!$B$6,'Категорія витрат'!$A$6,IF(I283='Категорія витрат'!$B$7,'Категорія витрат'!$A$7,IF(I283='Категорія витрат'!$B$8,'Категорія витрат'!$A$8,IF(I283='Категорія витрат'!$B$9,'Категорія витрат'!$A$9,IF(I283='Категорія витрат'!$B$10,'Категорія витрат'!$A$10,IF(I283='Категорія витрат'!$B$11,'Категорія витрат'!$A$11,IF(I283='Категорія витрат'!$B$12,'Категорія витрат'!$A$12,IF(I283='Категорія витрат'!$B$13,'Категорія витрат'!$A$13,IF(I283='Категорія витрат'!$B$14,'Категорія витрат'!$A$14,IF(I283='Категорія витрат'!$B$15,'Категорія витрат'!$A$15,IF(I283='Категорія витрат'!$B$16,'Категорія витрат'!$A$16,IF(I283='Категорія витрат'!$B$17,'Категорія витрат'!$A$17,IF(I283='Категорія витрат'!$B$18,'Категорія витрат'!$A$18,IF(I283='Категорія витрат'!$B$19,'Категорія витрат'!$A$19,IF(I283='Категорія витрат'!$B$20,'Категорія витрат'!$A$20,IF(I283='Категорія витрат'!$B$21,'Категорія витрат'!$A$21,IF(I283='Категорія витрат'!$B$22,'Категорія витрат'!$A$22,IF(I283='Категорія витрат'!$B$23,'Категорія витрат'!$A$23,IF(I283='Категорія витрат'!$B$24,'Категорія витрат'!$A$24,IF(I283='Категорія витрат'!$B$25,'Категорія витрат'!$A$25,IF(I283='Категорія витрат'!$B$26,'Категорія витрат'!$A$26,IF(I283='Категорія витрат'!$B$27,'Категорія витрат'!$A$27,IF(I283='Категорія витрат'!$B$28,'Категорія витрат'!$A$28,IF(I283='Категорія витрат'!$B$29,'Категорія витрат'!$A$29,IF(I283='Категорія витрат'!$B$30,'Категорія витрат'!$A$30,"")))))))))))))))))))))))))))))</f>
        <v/>
      </c>
      <c r="I283" s="172"/>
      <c r="J283" s="171"/>
      <c r="K283" s="174"/>
      <c r="L283" s="86">
        <f t="shared" si="199"/>
        <v>0</v>
      </c>
      <c r="M283" s="174"/>
      <c r="N283" s="176"/>
      <c r="O283" s="396">
        <f t="shared" si="174"/>
        <v>0</v>
      </c>
      <c r="P283" s="157">
        <f>IF(J283='Категорія витрат'!$F$2,ROUND('Додаток 3._Бюджет детальний ПР'!O283*0.3676,2),IF(J283='Категорія витрат'!$F$3,ROUND('Додаток 3._Бюджет детальний ПР'!O283*0.347,2),IF(J283='Категорія витрат'!$F$4,ROUND('Додаток 3._Бюджет детальний ПР'!O283*0.347,2),IF(J283='Категорія витрат'!$F$7,ROUND('Додаток 3._Бюджет детальний ПР'!O283*0.0841,2),0))))</f>
        <v>0</v>
      </c>
      <c r="Q283" s="151">
        <f t="shared" si="172"/>
        <v>0</v>
      </c>
      <c r="R283" s="178"/>
      <c r="S283" s="178"/>
      <c r="T283" s="178"/>
      <c r="U283" s="178"/>
      <c r="V283" s="178"/>
      <c r="W283" s="178"/>
      <c r="X283" s="178"/>
      <c r="Y283" s="179"/>
      <c r="Z283" s="179"/>
      <c r="AA283" s="179"/>
      <c r="AB283" s="179"/>
      <c r="AC283" s="179"/>
      <c r="AD283" s="48">
        <f t="shared" si="175"/>
        <v>0</v>
      </c>
      <c r="AE283" s="48">
        <f t="shared" si="176"/>
        <v>0</v>
      </c>
      <c r="AF283" s="48">
        <f t="shared" si="177"/>
        <v>0</v>
      </c>
      <c r="AG283" s="48">
        <f t="shared" si="178"/>
        <v>0</v>
      </c>
      <c r="AH283" s="48">
        <f t="shared" si="179"/>
        <v>0</v>
      </c>
      <c r="AI283" s="48">
        <f t="shared" si="180"/>
        <v>0</v>
      </c>
      <c r="AJ283" s="48">
        <f t="shared" si="181"/>
        <v>0</v>
      </c>
      <c r="AK283" s="48">
        <f t="shared" si="182"/>
        <v>0</v>
      </c>
      <c r="AL283" s="179"/>
      <c r="AM283" s="179"/>
      <c r="AN283" s="76"/>
      <c r="AO283" s="174"/>
      <c r="AP283" s="405">
        <f t="shared" si="200"/>
        <v>0</v>
      </c>
      <c r="AQ283" s="174"/>
      <c r="AR283" s="176"/>
      <c r="AS283" s="174"/>
      <c r="AT283" s="407">
        <f>IF(J283='Категорія витрат'!$F$2,ROUND('Додаток 3._Бюджет детальний ПР'!AS283*0.22,2),IF(J283='Категорія витрат'!$F$3,ROUND('Додаток 3._Бюджет детальний ПР'!AS283*0.22,2),IF(J283='Категорія витрат'!$F$4,ROUND('Додаток 3._Бюджет детальний ПР'!AS283*0.22,2),IF(J283='Категорія витрат'!$F$7,ROUND('Додаток 3._Бюджет детальний ПР'!AS283*0.0841,2),0))))</f>
        <v>0</v>
      </c>
      <c r="AU283" s="151">
        <f t="shared" si="173"/>
        <v>0</v>
      </c>
      <c r="AV283" s="178"/>
      <c r="AW283" s="178"/>
      <c r="AX283" s="178"/>
      <c r="AY283" s="178"/>
      <c r="AZ283" s="178"/>
      <c r="BA283" s="178"/>
      <c r="BB283" s="178"/>
      <c r="BC283" s="179"/>
      <c r="BD283" s="179"/>
      <c r="BE283" s="179"/>
      <c r="BF283" s="179"/>
      <c r="BG283" s="179"/>
      <c r="BH283" s="48">
        <f t="shared" si="183"/>
        <v>0</v>
      </c>
      <c r="BI283" s="48">
        <f t="shared" si="184"/>
        <v>0</v>
      </c>
      <c r="BJ283" s="48">
        <f t="shared" si="185"/>
        <v>0</v>
      </c>
      <c r="BK283" s="48">
        <f t="shared" si="186"/>
        <v>0</v>
      </c>
      <c r="BL283" s="48">
        <f t="shared" si="187"/>
        <v>0</v>
      </c>
      <c r="BM283" s="48">
        <f t="shared" si="188"/>
        <v>0</v>
      </c>
      <c r="BN283" s="48">
        <f t="shared" si="189"/>
        <v>0</v>
      </c>
      <c r="BO283" s="48">
        <f t="shared" si="190"/>
        <v>0</v>
      </c>
      <c r="BP283" s="179"/>
      <c r="BQ283" s="179"/>
      <c r="BR283" s="189"/>
      <c r="BS283" s="174"/>
      <c r="BT283" s="86">
        <f t="shared" si="201"/>
        <v>0</v>
      </c>
      <c r="BU283" s="174"/>
      <c r="BV283" s="176"/>
      <c r="BW283" s="174"/>
      <c r="BX283" s="157">
        <f>IF(J283='Категорія витрат'!$F$2,ROUND('Додаток 3._Бюджет детальний ПР'!BW283*0.3676,2),IF(J283='Категорія витрат'!$F$3,ROUND('Додаток 3._Бюджет детальний ПР'!BW283*0.347,2),IF(J283='Категорія витрат'!$F$4,ROUND('Додаток 3._Бюджет детальний ПР'!BW283*0.347,2),IF(J283='Категорія витрат'!$F$7,ROUND('Додаток 3._Бюджет детальний ПР'!BW283*0.0841,2),0))))</f>
        <v>0</v>
      </c>
      <c r="BY283" s="151">
        <f t="shared" si="202"/>
        <v>0</v>
      </c>
      <c r="BZ283" s="330"/>
      <c r="CA283" s="330"/>
      <c r="CB283" s="330"/>
      <c r="CC283" s="330"/>
      <c r="CD283" s="330"/>
      <c r="CE283" s="330"/>
      <c r="CF283" s="178"/>
      <c r="CG283" s="179"/>
      <c r="CH283" s="179"/>
      <c r="CI283" s="179"/>
      <c r="CJ283" s="179"/>
      <c r="CK283" s="179"/>
      <c r="CL283" s="48">
        <f t="shared" si="191"/>
        <v>0</v>
      </c>
      <c r="CM283" s="48">
        <f t="shared" si="192"/>
        <v>0</v>
      </c>
      <c r="CN283" s="48">
        <f t="shared" si="193"/>
        <v>0</v>
      </c>
      <c r="CO283" s="48">
        <f t="shared" si="194"/>
        <v>0</v>
      </c>
      <c r="CP283" s="48">
        <f t="shared" si="195"/>
        <v>0</v>
      </c>
      <c r="CQ283" s="48">
        <f t="shared" si="196"/>
        <v>0</v>
      </c>
      <c r="CR283" s="48">
        <f t="shared" si="197"/>
        <v>0</v>
      </c>
      <c r="CS283" s="48">
        <f t="shared" si="198"/>
        <v>0</v>
      </c>
      <c r="CT283" s="179"/>
      <c r="CU283" s="179"/>
    </row>
    <row r="284" spans="1:99" ht="20.100000000000001" customHeight="1" x14ac:dyDescent="0.15">
      <c r="A284" s="57">
        <v>279</v>
      </c>
      <c r="B284" s="398" t="str">
        <f>IF(D284='Напрямки конкурса'!$L$2,'Напрямки конкурса'!$B$2,IF(D284='Напрямки конкурса'!$L$3,'Напрямки конкурса'!$B$3,IF(D284='Напрямки конкурса'!$L$4,'Напрямки конкурса'!$B$4,IF(D284='Напрямки конкурса'!$L$5,'Напрямки конкурса'!$B$5,IF(D284='Напрямки конкурса'!$L$6,'Напрямки конкурса'!$B$6,IF(D284='Напрямки конкурса'!$L$7,'Напрямки конкурса'!$B$7,IF(D284='Напрямки конкурса'!$L$8,'Напрямки конкурса'!$B$8,IF(D284='Напрямки конкурса'!$L$9,'Напрямки конкурса'!$B$9,IF(D284='Напрямки конкурса'!$L$10,'Напрямки конкурса'!$B$10,IF(D284='Напрямки конкурса'!$L$11,'Напрямки конкурса'!$B$11,IF(D284='Напрямки конкурса'!$L$12,'Напрямки конкурса'!$B$12,IF(D284='Напрямки конкурса'!$L$13,'Напрямки конкурса'!$B$13,IF(D284='Напрямки конкурса'!$L$14,'Напрямки конкурса'!$B$14,IF(D284='Напрямки конкурса'!$L$15,'Напрямки конкурса'!$B$15,IF(D284='Напрямки конкурса'!$L$16,'Напрямки конкурса'!$B$16,IF(D284='Напрямки конкурса'!$L$17,'Напрямки конкурса'!$B$17,IF(D284='Напрямки конкурса'!$L$18,'Напрямки конкурса'!$B$18,IF(D284='Напрямки конкурса'!$L$19,'Напрямки конкурса'!$B$19,IF(D284='Напрямки конкурса'!$L$20,'Напрямки конкурса'!$B$20,IF(D284='Напрямки конкурса'!$L$21,'Напрямки конкурса'!$B$21,IF(D284='Напрямки конкурса'!$L$22,'Напрямки конкурса'!$B$22,IF(D284='Напрямки конкурса'!$L$23,'Напрямки конкурса'!$B$23,IF(D284='Напрямки конкурса'!$L$24,'Напрямки конкурса'!$B$24,IF(D284='Напрямки конкурса'!$L$25,'Напрямки конкурса'!$B$25,IF(D284='Напрямки конкурса'!$L$26,'Напрямки конкурса'!$B$26,IF(D284='Напрямки конкурса'!$L$27,'Напрямки конкурса'!$B$27,IF(D284='Напрямки конкурса'!$L$28,'Напрямки конкурса'!$B$28,"")))))))))))))))))))))))))))</f>
        <v/>
      </c>
      <c r="C284" s="58" t="str">
        <f>IF(D284='Напрямки конкурса'!$L$2,'Напрямки конкурса'!$K$2,IF(D284='Напрямки конкурса'!$L$3,'Напрямки конкурса'!$K$3,IF(D284='Напрямки конкурса'!$L$4,'Напрямки конкурса'!$K$4,IF(D284='Напрямки конкурса'!$L$5,'Напрямки конкурса'!$K$5,IF(D284='Напрямки конкурса'!$L$6,'Напрямки конкурса'!$K$6,IF(D284='Напрямки конкурса'!$L$7,'Напрямки конкурса'!$K$7,IF(D284='Напрямки конкурса'!$L$8,'Напрямки конкурса'!$K$8,IF(D284='Напрямки конкурса'!$L$9,'Напрямки конкурса'!$K$9,IF(D284='Напрямки конкурса'!$L$10,'Напрямки конкурса'!$K$10,IF(D284='Напрямки конкурса'!$L$11,'Напрямки конкурса'!$K$11,IF(D284='Напрямки конкурса'!$L$12,'Напрямки конкурса'!$K$12,IF(D284='Напрямки конкурса'!$L$13,'Напрямки конкурса'!$K$13,IF(D284='Напрямки конкурса'!$L$14,'Напрямки конкурса'!$K$14,IF(D284='Напрямки конкурса'!$L$15,'Напрямки конкурса'!$K$15,IF(D284='Напрямки конкурса'!$L$16,'Напрямки конкурса'!$K$16,IF(D284='Напрямки конкурса'!$L$17,'Напрямки конкурса'!$K$17,IF(D284='Напрямки конкурса'!$L$18,'Напрямки конкурса'!$K$18,IF(D284='Напрямки конкурса'!$L$19,'Напрямки конкурса'!$K$19,IF(D284='Напрямки конкурса'!$L$20,'Напрямки конкурса'!$K$20,IF(D284='Напрямки конкурса'!$L$21,'Напрямки конкурса'!$K$21,IF(D284='Напрямки конкурса'!$L$22,'Напрямки конкурса'!$K$22,IF(D284='Напрямки конкурса'!$L$23,'Напрямки конкурса'!$K$23,IF(D284='Напрямки конкурса'!$L$24,'Напрямки конкурса'!$K$24,IF(D284='Напрямки конкурса'!$L$25,'Напрямки конкурса'!$K$25,IF(D284='Напрямки конкурса'!$L$26,'Напрямки конкурса'!$K$26,IF(D284='Напрямки конкурса'!$L$27,'Напрямки конкурса'!$K$27,IF(D284='Напрямки конкурса'!$L$28,'Напрямки конкурса'!$K$28,"")))))))))))))))))))))))))))</f>
        <v/>
      </c>
      <c r="D284" s="554"/>
      <c r="E284" s="169"/>
      <c r="F284" s="169"/>
      <c r="G284" s="169"/>
      <c r="H284" s="148" t="str">
        <f>IF(I284='Категорія витрат'!$B$2,'Категорія витрат'!$A$2,IF(I284='Категорія витрат'!$B$3,'Категорія витрат'!$A$3,IF(I284='Категорія витрат'!$B$4,'Категорія витрат'!$A$4,IF(I284='Категорія витрат'!$B$5,'Категорія витрат'!$A$5,IF(I284='Категорія витрат'!$B$6,'Категорія витрат'!$A$6,IF(I284='Категорія витрат'!$B$7,'Категорія витрат'!$A$7,IF(I284='Категорія витрат'!$B$8,'Категорія витрат'!$A$8,IF(I284='Категорія витрат'!$B$9,'Категорія витрат'!$A$9,IF(I284='Категорія витрат'!$B$10,'Категорія витрат'!$A$10,IF(I284='Категорія витрат'!$B$11,'Категорія витрат'!$A$11,IF(I284='Категорія витрат'!$B$12,'Категорія витрат'!$A$12,IF(I284='Категорія витрат'!$B$13,'Категорія витрат'!$A$13,IF(I284='Категорія витрат'!$B$14,'Категорія витрат'!$A$14,IF(I284='Категорія витрат'!$B$15,'Категорія витрат'!$A$15,IF(I284='Категорія витрат'!$B$16,'Категорія витрат'!$A$16,IF(I284='Категорія витрат'!$B$17,'Категорія витрат'!$A$17,IF(I284='Категорія витрат'!$B$18,'Категорія витрат'!$A$18,IF(I284='Категорія витрат'!$B$19,'Категорія витрат'!$A$19,IF(I284='Категорія витрат'!$B$20,'Категорія витрат'!$A$20,IF(I284='Категорія витрат'!$B$21,'Категорія витрат'!$A$21,IF(I284='Категорія витрат'!$B$22,'Категорія витрат'!$A$22,IF(I284='Категорія витрат'!$B$23,'Категорія витрат'!$A$23,IF(I284='Категорія витрат'!$B$24,'Категорія витрат'!$A$24,IF(I284='Категорія витрат'!$B$25,'Категорія витрат'!$A$25,IF(I284='Категорія витрат'!$B$26,'Категорія витрат'!$A$26,IF(I284='Категорія витрат'!$B$27,'Категорія витрат'!$A$27,IF(I284='Категорія витрат'!$B$28,'Категорія витрат'!$A$28,IF(I284='Категорія витрат'!$B$29,'Категорія витрат'!$A$29,IF(I284='Категорія витрат'!$B$30,'Категорія витрат'!$A$30,"")))))))))))))))))))))))))))))</f>
        <v/>
      </c>
      <c r="I284" s="172"/>
      <c r="J284" s="171"/>
      <c r="K284" s="174"/>
      <c r="L284" s="86">
        <f t="shared" si="199"/>
        <v>0</v>
      </c>
      <c r="M284" s="174"/>
      <c r="N284" s="176"/>
      <c r="O284" s="396">
        <f t="shared" si="174"/>
        <v>0</v>
      </c>
      <c r="P284" s="157">
        <f>IF(J284='Категорія витрат'!$F$2,ROUND('Додаток 3._Бюджет детальний ПР'!O284*0.3676,2),IF(J284='Категорія витрат'!$F$3,ROUND('Додаток 3._Бюджет детальний ПР'!O284*0.347,2),IF(J284='Категорія витрат'!$F$4,ROUND('Додаток 3._Бюджет детальний ПР'!O284*0.347,2),IF(J284='Категорія витрат'!$F$7,ROUND('Додаток 3._Бюджет детальний ПР'!O284*0.0841,2),0))))</f>
        <v>0</v>
      </c>
      <c r="Q284" s="151">
        <f t="shared" si="172"/>
        <v>0</v>
      </c>
      <c r="R284" s="178"/>
      <c r="S284" s="178"/>
      <c r="T284" s="178"/>
      <c r="U284" s="178"/>
      <c r="V284" s="178"/>
      <c r="W284" s="178"/>
      <c r="X284" s="178"/>
      <c r="Y284" s="179"/>
      <c r="Z284" s="179"/>
      <c r="AA284" s="179"/>
      <c r="AB284" s="179"/>
      <c r="AC284" s="179"/>
      <c r="AD284" s="48">
        <f t="shared" si="175"/>
        <v>0</v>
      </c>
      <c r="AE284" s="48">
        <f t="shared" si="176"/>
        <v>0</v>
      </c>
      <c r="AF284" s="48">
        <f t="shared" si="177"/>
        <v>0</v>
      </c>
      <c r="AG284" s="48">
        <f t="shared" si="178"/>
        <v>0</v>
      </c>
      <c r="AH284" s="48">
        <f t="shared" si="179"/>
        <v>0</v>
      </c>
      <c r="AI284" s="48">
        <f t="shared" si="180"/>
        <v>0</v>
      </c>
      <c r="AJ284" s="48">
        <f t="shared" si="181"/>
        <v>0</v>
      </c>
      <c r="AK284" s="48">
        <f t="shared" si="182"/>
        <v>0</v>
      </c>
      <c r="AL284" s="179"/>
      <c r="AM284" s="179"/>
      <c r="AN284" s="76"/>
      <c r="AO284" s="174"/>
      <c r="AP284" s="405">
        <f t="shared" si="200"/>
        <v>0</v>
      </c>
      <c r="AQ284" s="174"/>
      <c r="AR284" s="176"/>
      <c r="AS284" s="174"/>
      <c r="AT284" s="407">
        <f>IF(J284='Категорія витрат'!$F$2,ROUND('Додаток 3._Бюджет детальний ПР'!AS284*0.22,2),IF(J284='Категорія витрат'!$F$3,ROUND('Додаток 3._Бюджет детальний ПР'!AS284*0.22,2),IF(J284='Категорія витрат'!$F$4,ROUND('Додаток 3._Бюджет детальний ПР'!AS284*0.22,2),IF(J284='Категорія витрат'!$F$7,ROUND('Додаток 3._Бюджет детальний ПР'!AS284*0.0841,2),0))))</f>
        <v>0</v>
      </c>
      <c r="AU284" s="151">
        <f t="shared" si="173"/>
        <v>0</v>
      </c>
      <c r="AV284" s="178"/>
      <c r="AW284" s="178"/>
      <c r="AX284" s="178"/>
      <c r="AY284" s="178"/>
      <c r="AZ284" s="178"/>
      <c r="BA284" s="178"/>
      <c r="BB284" s="178"/>
      <c r="BC284" s="179"/>
      <c r="BD284" s="179"/>
      <c r="BE284" s="179"/>
      <c r="BF284" s="179"/>
      <c r="BG284" s="179"/>
      <c r="BH284" s="48">
        <f t="shared" si="183"/>
        <v>0</v>
      </c>
      <c r="BI284" s="48">
        <f t="shared" si="184"/>
        <v>0</v>
      </c>
      <c r="BJ284" s="48">
        <f t="shared" si="185"/>
        <v>0</v>
      </c>
      <c r="BK284" s="48">
        <f t="shared" si="186"/>
        <v>0</v>
      </c>
      <c r="BL284" s="48">
        <f t="shared" si="187"/>
        <v>0</v>
      </c>
      <c r="BM284" s="48">
        <f t="shared" si="188"/>
        <v>0</v>
      </c>
      <c r="BN284" s="48">
        <f t="shared" si="189"/>
        <v>0</v>
      </c>
      <c r="BO284" s="48">
        <f t="shared" si="190"/>
        <v>0</v>
      </c>
      <c r="BP284" s="179"/>
      <c r="BQ284" s="179"/>
      <c r="BR284" s="189"/>
      <c r="BS284" s="174"/>
      <c r="BT284" s="86">
        <f t="shared" si="201"/>
        <v>0</v>
      </c>
      <c r="BU284" s="174"/>
      <c r="BV284" s="176"/>
      <c r="BW284" s="174"/>
      <c r="BX284" s="157">
        <f>IF(J284='Категорія витрат'!$F$2,ROUND('Додаток 3._Бюджет детальний ПР'!BW284*0.3676,2),IF(J284='Категорія витрат'!$F$3,ROUND('Додаток 3._Бюджет детальний ПР'!BW284*0.347,2),IF(J284='Категорія витрат'!$F$4,ROUND('Додаток 3._Бюджет детальний ПР'!BW284*0.347,2),IF(J284='Категорія витрат'!$F$7,ROUND('Додаток 3._Бюджет детальний ПР'!BW284*0.0841,2),0))))</f>
        <v>0</v>
      </c>
      <c r="BY284" s="151">
        <f t="shared" si="202"/>
        <v>0</v>
      </c>
      <c r="BZ284" s="330"/>
      <c r="CA284" s="330"/>
      <c r="CB284" s="330"/>
      <c r="CC284" s="330"/>
      <c r="CD284" s="330"/>
      <c r="CE284" s="330"/>
      <c r="CF284" s="178"/>
      <c r="CG284" s="179"/>
      <c r="CH284" s="179"/>
      <c r="CI284" s="179"/>
      <c r="CJ284" s="179"/>
      <c r="CK284" s="179"/>
      <c r="CL284" s="48">
        <f t="shared" si="191"/>
        <v>0</v>
      </c>
      <c r="CM284" s="48">
        <f t="shared" si="192"/>
        <v>0</v>
      </c>
      <c r="CN284" s="48">
        <f t="shared" si="193"/>
        <v>0</v>
      </c>
      <c r="CO284" s="48">
        <f t="shared" si="194"/>
        <v>0</v>
      </c>
      <c r="CP284" s="48">
        <f t="shared" si="195"/>
        <v>0</v>
      </c>
      <c r="CQ284" s="48">
        <f t="shared" si="196"/>
        <v>0</v>
      </c>
      <c r="CR284" s="48">
        <f t="shared" si="197"/>
        <v>0</v>
      </c>
      <c r="CS284" s="48">
        <f t="shared" si="198"/>
        <v>0</v>
      </c>
      <c r="CT284" s="179"/>
      <c r="CU284" s="179"/>
    </row>
    <row r="285" spans="1:99" ht="20.100000000000001" customHeight="1" x14ac:dyDescent="0.15">
      <c r="A285" s="57">
        <v>280</v>
      </c>
      <c r="B285" s="398" t="str">
        <f>IF(D285='Напрямки конкурса'!$L$2,'Напрямки конкурса'!$B$2,IF(D285='Напрямки конкурса'!$L$3,'Напрямки конкурса'!$B$3,IF(D285='Напрямки конкурса'!$L$4,'Напрямки конкурса'!$B$4,IF(D285='Напрямки конкурса'!$L$5,'Напрямки конкурса'!$B$5,IF(D285='Напрямки конкурса'!$L$6,'Напрямки конкурса'!$B$6,IF(D285='Напрямки конкурса'!$L$7,'Напрямки конкурса'!$B$7,IF(D285='Напрямки конкурса'!$L$8,'Напрямки конкурса'!$B$8,IF(D285='Напрямки конкурса'!$L$9,'Напрямки конкурса'!$B$9,IF(D285='Напрямки конкурса'!$L$10,'Напрямки конкурса'!$B$10,IF(D285='Напрямки конкурса'!$L$11,'Напрямки конкурса'!$B$11,IF(D285='Напрямки конкурса'!$L$12,'Напрямки конкурса'!$B$12,IF(D285='Напрямки конкурса'!$L$13,'Напрямки конкурса'!$B$13,IF(D285='Напрямки конкурса'!$L$14,'Напрямки конкурса'!$B$14,IF(D285='Напрямки конкурса'!$L$15,'Напрямки конкурса'!$B$15,IF(D285='Напрямки конкурса'!$L$16,'Напрямки конкурса'!$B$16,IF(D285='Напрямки конкурса'!$L$17,'Напрямки конкурса'!$B$17,IF(D285='Напрямки конкурса'!$L$18,'Напрямки конкурса'!$B$18,IF(D285='Напрямки конкурса'!$L$19,'Напрямки конкурса'!$B$19,IF(D285='Напрямки конкурса'!$L$20,'Напрямки конкурса'!$B$20,IF(D285='Напрямки конкурса'!$L$21,'Напрямки конкурса'!$B$21,IF(D285='Напрямки конкурса'!$L$22,'Напрямки конкурса'!$B$22,IF(D285='Напрямки конкурса'!$L$23,'Напрямки конкурса'!$B$23,IF(D285='Напрямки конкурса'!$L$24,'Напрямки конкурса'!$B$24,IF(D285='Напрямки конкурса'!$L$25,'Напрямки конкурса'!$B$25,IF(D285='Напрямки конкурса'!$L$26,'Напрямки конкурса'!$B$26,IF(D285='Напрямки конкурса'!$L$27,'Напрямки конкурса'!$B$27,IF(D285='Напрямки конкурса'!$L$28,'Напрямки конкурса'!$B$28,"")))))))))))))))))))))))))))</f>
        <v/>
      </c>
      <c r="C285" s="58" t="str">
        <f>IF(D285='Напрямки конкурса'!$L$2,'Напрямки конкурса'!$K$2,IF(D285='Напрямки конкурса'!$L$3,'Напрямки конкурса'!$K$3,IF(D285='Напрямки конкурса'!$L$4,'Напрямки конкурса'!$K$4,IF(D285='Напрямки конкурса'!$L$5,'Напрямки конкурса'!$K$5,IF(D285='Напрямки конкурса'!$L$6,'Напрямки конкурса'!$K$6,IF(D285='Напрямки конкурса'!$L$7,'Напрямки конкурса'!$K$7,IF(D285='Напрямки конкурса'!$L$8,'Напрямки конкурса'!$K$8,IF(D285='Напрямки конкурса'!$L$9,'Напрямки конкурса'!$K$9,IF(D285='Напрямки конкурса'!$L$10,'Напрямки конкурса'!$K$10,IF(D285='Напрямки конкурса'!$L$11,'Напрямки конкурса'!$K$11,IF(D285='Напрямки конкурса'!$L$12,'Напрямки конкурса'!$K$12,IF(D285='Напрямки конкурса'!$L$13,'Напрямки конкурса'!$K$13,IF(D285='Напрямки конкурса'!$L$14,'Напрямки конкурса'!$K$14,IF(D285='Напрямки конкурса'!$L$15,'Напрямки конкурса'!$K$15,IF(D285='Напрямки конкурса'!$L$16,'Напрямки конкурса'!$K$16,IF(D285='Напрямки конкурса'!$L$17,'Напрямки конкурса'!$K$17,IF(D285='Напрямки конкурса'!$L$18,'Напрямки конкурса'!$K$18,IF(D285='Напрямки конкурса'!$L$19,'Напрямки конкурса'!$K$19,IF(D285='Напрямки конкурса'!$L$20,'Напрямки конкурса'!$K$20,IF(D285='Напрямки конкурса'!$L$21,'Напрямки конкурса'!$K$21,IF(D285='Напрямки конкурса'!$L$22,'Напрямки конкурса'!$K$22,IF(D285='Напрямки конкурса'!$L$23,'Напрямки конкурса'!$K$23,IF(D285='Напрямки конкурса'!$L$24,'Напрямки конкурса'!$K$24,IF(D285='Напрямки конкурса'!$L$25,'Напрямки конкурса'!$K$25,IF(D285='Напрямки конкурса'!$L$26,'Напрямки конкурса'!$K$26,IF(D285='Напрямки конкурса'!$L$27,'Напрямки конкурса'!$K$27,IF(D285='Напрямки конкурса'!$L$28,'Напрямки конкурса'!$K$28,"")))))))))))))))))))))))))))</f>
        <v/>
      </c>
      <c r="D285" s="554"/>
      <c r="E285" s="169"/>
      <c r="F285" s="169"/>
      <c r="G285" s="169"/>
      <c r="H285" s="148" t="str">
        <f>IF(I285='Категорія витрат'!$B$2,'Категорія витрат'!$A$2,IF(I285='Категорія витрат'!$B$3,'Категорія витрат'!$A$3,IF(I285='Категорія витрат'!$B$4,'Категорія витрат'!$A$4,IF(I285='Категорія витрат'!$B$5,'Категорія витрат'!$A$5,IF(I285='Категорія витрат'!$B$6,'Категорія витрат'!$A$6,IF(I285='Категорія витрат'!$B$7,'Категорія витрат'!$A$7,IF(I285='Категорія витрат'!$B$8,'Категорія витрат'!$A$8,IF(I285='Категорія витрат'!$B$9,'Категорія витрат'!$A$9,IF(I285='Категорія витрат'!$B$10,'Категорія витрат'!$A$10,IF(I285='Категорія витрат'!$B$11,'Категорія витрат'!$A$11,IF(I285='Категорія витрат'!$B$12,'Категорія витрат'!$A$12,IF(I285='Категорія витрат'!$B$13,'Категорія витрат'!$A$13,IF(I285='Категорія витрат'!$B$14,'Категорія витрат'!$A$14,IF(I285='Категорія витрат'!$B$15,'Категорія витрат'!$A$15,IF(I285='Категорія витрат'!$B$16,'Категорія витрат'!$A$16,IF(I285='Категорія витрат'!$B$17,'Категорія витрат'!$A$17,IF(I285='Категорія витрат'!$B$18,'Категорія витрат'!$A$18,IF(I285='Категорія витрат'!$B$19,'Категорія витрат'!$A$19,IF(I285='Категорія витрат'!$B$20,'Категорія витрат'!$A$20,IF(I285='Категорія витрат'!$B$21,'Категорія витрат'!$A$21,IF(I285='Категорія витрат'!$B$22,'Категорія витрат'!$A$22,IF(I285='Категорія витрат'!$B$23,'Категорія витрат'!$A$23,IF(I285='Категорія витрат'!$B$24,'Категорія витрат'!$A$24,IF(I285='Категорія витрат'!$B$25,'Категорія витрат'!$A$25,IF(I285='Категорія витрат'!$B$26,'Категорія витрат'!$A$26,IF(I285='Категорія витрат'!$B$27,'Категорія витрат'!$A$27,IF(I285='Категорія витрат'!$B$28,'Категорія витрат'!$A$28,IF(I285='Категорія витрат'!$B$29,'Категорія витрат'!$A$29,IF(I285='Категорія витрат'!$B$30,'Категорія витрат'!$A$30,"")))))))))))))))))))))))))))))</f>
        <v/>
      </c>
      <c r="I285" s="172"/>
      <c r="J285" s="171"/>
      <c r="K285" s="173"/>
      <c r="L285" s="86">
        <f t="shared" si="199"/>
        <v>0</v>
      </c>
      <c r="M285" s="174"/>
      <c r="N285" s="176"/>
      <c r="O285" s="396">
        <f t="shared" si="174"/>
        <v>0</v>
      </c>
      <c r="P285" s="157">
        <f>IF(J285='Категорія витрат'!$F$2,ROUND('Додаток 3._Бюджет детальний ПР'!O285*0.3676,2),IF(J285='Категорія витрат'!$F$3,ROUND('Додаток 3._Бюджет детальний ПР'!O285*0.347,2),IF(J285='Категорія витрат'!$F$4,ROUND('Додаток 3._Бюджет детальний ПР'!O285*0.347,2),IF(J285='Категорія витрат'!$F$7,ROUND('Додаток 3._Бюджет детальний ПР'!O285*0.0841,2),0))))</f>
        <v>0</v>
      </c>
      <c r="Q285" s="151">
        <f t="shared" si="172"/>
        <v>0</v>
      </c>
      <c r="R285" s="178"/>
      <c r="S285" s="178"/>
      <c r="T285" s="178"/>
      <c r="U285" s="178"/>
      <c r="V285" s="178"/>
      <c r="W285" s="178"/>
      <c r="X285" s="178"/>
      <c r="Y285" s="179"/>
      <c r="Z285" s="179"/>
      <c r="AA285" s="179"/>
      <c r="AB285" s="179"/>
      <c r="AC285" s="179"/>
      <c r="AD285" s="48">
        <f t="shared" si="175"/>
        <v>0</v>
      </c>
      <c r="AE285" s="48">
        <f t="shared" si="176"/>
        <v>0</v>
      </c>
      <c r="AF285" s="48">
        <f t="shared" si="177"/>
        <v>0</v>
      </c>
      <c r="AG285" s="48">
        <f t="shared" si="178"/>
        <v>0</v>
      </c>
      <c r="AH285" s="48">
        <f t="shared" si="179"/>
        <v>0</v>
      </c>
      <c r="AI285" s="48">
        <f t="shared" si="180"/>
        <v>0</v>
      </c>
      <c r="AJ285" s="48">
        <f t="shared" si="181"/>
        <v>0</v>
      </c>
      <c r="AK285" s="48">
        <f t="shared" si="182"/>
        <v>0</v>
      </c>
      <c r="AL285" s="179"/>
      <c r="AM285" s="179"/>
      <c r="AN285" s="76"/>
      <c r="AO285" s="173"/>
      <c r="AP285" s="405">
        <f t="shared" si="200"/>
        <v>0</v>
      </c>
      <c r="AQ285" s="174"/>
      <c r="AR285" s="176"/>
      <c r="AS285" s="174"/>
      <c r="AT285" s="407">
        <f>IF(J285='Категорія витрат'!$F$2,ROUND('Додаток 3._Бюджет детальний ПР'!AS285*0.22,2),IF(J285='Категорія витрат'!$F$3,ROUND('Додаток 3._Бюджет детальний ПР'!AS285*0.22,2),IF(J285='Категорія витрат'!$F$4,ROUND('Додаток 3._Бюджет детальний ПР'!AS285*0.22,2),IF(J285='Категорія витрат'!$F$7,ROUND('Додаток 3._Бюджет детальний ПР'!AS285*0.0841,2),0))))</f>
        <v>0</v>
      </c>
      <c r="AU285" s="151">
        <f t="shared" si="173"/>
        <v>0</v>
      </c>
      <c r="AV285" s="178"/>
      <c r="AW285" s="178"/>
      <c r="AX285" s="178"/>
      <c r="AY285" s="178"/>
      <c r="AZ285" s="178"/>
      <c r="BA285" s="178"/>
      <c r="BB285" s="178"/>
      <c r="BC285" s="179"/>
      <c r="BD285" s="179"/>
      <c r="BE285" s="179"/>
      <c r="BF285" s="179"/>
      <c r="BG285" s="179"/>
      <c r="BH285" s="48">
        <f t="shared" si="183"/>
        <v>0</v>
      </c>
      <c r="BI285" s="48">
        <f t="shared" si="184"/>
        <v>0</v>
      </c>
      <c r="BJ285" s="48">
        <f t="shared" si="185"/>
        <v>0</v>
      </c>
      <c r="BK285" s="48">
        <f t="shared" si="186"/>
        <v>0</v>
      </c>
      <c r="BL285" s="48">
        <f t="shared" si="187"/>
        <v>0</v>
      </c>
      <c r="BM285" s="48">
        <f t="shared" si="188"/>
        <v>0</v>
      </c>
      <c r="BN285" s="48">
        <f t="shared" si="189"/>
        <v>0</v>
      </c>
      <c r="BO285" s="48">
        <f t="shared" si="190"/>
        <v>0</v>
      </c>
      <c r="BP285" s="179"/>
      <c r="BQ285" s="179"/>
      <c r="BR285" s="189"/>
      <c r="BS285" s="173"/>
      <c r="BT285" s="86">
        <f t="shared" si="201"/>
        <v>0</v>
      </c>
      <c r="BU285" s="174"/>
      <c r="BV285" s="176"/>
      <c r="BW285" s="174"/>
      <c r="BX285" s="157">
        <f>IF(J285='Категорія витрат'!$F$2,ROUND('Додаток 3._Бюджет детальний ПР'!BW285*0.3676,2),IF(J285='Категорія витрат'!$F$3,ROUND('Додаток 3._Бюджет детальний ПР'!BW285*0.347,2),IF(J285='Категорія витрат'!$F$4,ROUND('Додаток 3._Бюджет детальний ПР'!BW285*0.347,2),IF(J285='Категорія витрат'!$F$7,ROUND('Додаток 3._Бюджет детальний ПР'!BW285*0.0841,2),0))))</f>
        <v>0</v>
      </c>
      <c r="BY285" s="151">
        <f t="shared" si="202"/>
        <v>0</v>
      </c>
      <c r="BZ285" s="330"/>
      <c r="CA285" s="330"/>
      <c r="CB285" s="330"/>
      <c r="CC285" s="330"/>
      <c r="CD285" s="330"/>
      <c r="CE285" s="330"/>
      <c r="CF285" s="178"/>
      <c r="CG285" s="179"/>
      <c r="CH285" s="179"/>
      <c r="CI285" s="179"/>
      <c r="CJ285" s="179"/>
      <c r="CK285" s="179"/>
      <c r="CL285" s="48">
        <f t="shared" si="191"/>
        <v>0</v>
      </c>
      <c r="CM285" s="48">
        <f t="shared" si="192"/>
        <v>0</v>
      </c>
      <c r="CN285" s="48">
        <f t="shared" si="193"/>
        <v>0</v>
      </c>
      <c r="CO285" s="48">
        <f t="shared" si="194"/>
        <v>0</v>
      </c>
      <c r="CP285" s="48">
        <f t="shared" si="195"/>
        <v>0</v>
      </c>
      <c r="CQ285" s="48">
        <f t="shared" si="196"/>
        <v>0</v>
      </c>
      <c r="CR285" s="48">
        <f t="shared" si="197"/>
        <v>0</v>
      </c>
      <c r="CS285" s="48">
        <f t="shared" si="198"/>
        <v>0</v>
      </c>
      <c r="CT285" s="179"/>
      <c r="CU285" s="179"/>
    </row>
    <row r="286" spans="1:99" ht="20.100000000000001" customHeight="1" x14ac:dyDescent="0.15">
      <c r="A286" s="57">
        <v>281</v>
      </c>
      <c r="B286" s="398" t="str">
        <f>IF(D286='Напрямки конкурса'!$L$2,'Напрямки конкурса'!$B$2,IF(D286='Напрямки конкурса'!$L$3,'Напрямки конкурса'!$B$3,IF(D286='Напрямки конкурса'!$L$4,'Напрямки конкурса'!$B$4,IF(D286='Напрямки конкурса'!$L$5,'Напрямки конкурса'!$B$5,IF(D286='Напрямки конкурса'!$L$6,'Напрямки конкурса'!$B$6,IF(D286='Напрямки конкурса'!$L$7,'Напрямки конкурса'!$B$7,IF(D286='Напрямки конкурса'!$L$8,'Напрямки конкурса'!$B$8,IF(D286='Напрямки конкурса'!$L$9,'Напрямки конкурса'!$B$9,IF(D286='Напрямки конкурса'!$L$10,'Напрямки конкурса'!$B$10,IF(D286='Напрямки конкурса'!$L$11,'Напрямки конкурса'!$B$11,IF(D286='Напрямки конкурса'!$L$12,'Напрямки конкурса'!$B$12,IF(D286='Напрямки конкурса'!$L$13,'Напрямки конкурса'!$B$13,IF(D286='Напрямки конкурса'!$L$14,'Напрямки конкурса'!$B$14,IF(D286='Напрямки конкурса'!$L$15,'Напрямки конкурса'!$B$15,IF(D286='Напрямки конкурса'!$L$16,'Напрямки конкурса'!$B$16,IF(D286='Напрямки конкурса'!$L$17,'Напрямки конкурса'!$B$17,IF(D286='Напрямки конкурса'!$L$18,'Напрямки конкурса'!$B$18,IF(D286='Напрямки конкурса'!$L$19,'Напрямки конкурса'!$B$19,IF(D286='Напрямки конкурса'!$L$20,'Напрямки конкурса'!$B$20,IF(D286='Напрямки конкурса'!$L$21,'Напрямки конкурса'!$B$21,IF(D286='Напрямки конкурса'!$L$22,'Напрямки конкурса'!$B$22,IF(D286='Напрямки конкурса'!$L$23,'Напрямки конкурса'!$B$23,IF(D286='Напрямки конкурса'!$L$24,'Напрямки конкурса'!$B$24,IF(D286='Напрямки конкурса'!$L$25,'Напрямки конкурса'!$B$25,IF(D286='Напрямки конкурса'!$L$26,'Напрямки конкурса'!$B$26,IF(D286='Напрямки конкурса'!$L$27,'Напрямки конкурса'!$B$27,IF(D286='Напрямки конкурса'!$L$28,'Напрямки конкурса'!$B$28,"")))))))))))))))))))))))))))</f>
        <v/>
      </c>
      <c r="C286" s="58" t="str">
        <f>IF(D286='Напрямки конкурса'!$L$2,'Напрямки конкурса'!$K$2,IF(D286='Напрямки конкурса'!$L$3,'Напрямки конкурса'!$K$3,IF(D286='Напрямки конкурса'!$L$4,'Напрямки конкурса'!$K$4,IF(D286='Напрямки конкурса'!$L$5,'Напрямки конкурса'!$K$5,IF(D286='Напрямки конкурса'!$L$6,'Напрямки конкурса'!$K$6,IF(D286='Напрямки конкурса'!$L$7,'Напрямки конкурса'!$K$7,IF(D286='Напрямки конкурса'!$L$8,'Напрямки конкурса'!$K$8,IF(D286='Напрямки конкурса'!$L$9,'Напрямки конкурса'!$K$9,IF(D286='Напрямки конкурса'!$L$10,'Напрямки конкурса'!$K$10,IF(D286='Напрямки конкурса'!$L$11,'Напрямки конкурса'!$K$11,IF(D286='Напрямки конкурса'!$L$12,'Напрямки конкурса'!$K$12,IF(D286='Напрямки конкурса'!$L$13,'Напрямки конкурса'!$K$13,IF(D286='Напрямки конкурса'!$L$14,'Напрямки конкурса'!$K$14,IF(D286='Напрямки конкурса'!$L$15,'Напрямки конкурса'!$K$15,IF(D286='Напрямки конкурса'!$L$16,'Напрямки конкурса'!$K$16,IF(D286='Напрямки конкурса'!$L$17,'Напрямки конкурса'!$K$17,IF(D286='Напрямки конкурса'!$L$18,'Напрямки конкурса'!$K$18,IF(D286='Напрямки конкурса'!$L$19,'Напрямки конкурса'!$K$19,IF(D286='Напрямки конкурса'!$L$20,'Напрямки конкурса'!$K$20,IF(D286='Напрямки конкурса'!$L$21,'Напрямки конкурса'!$K$21,IF(D286='Напрямки конкурса'!$L$22,'Напрямки конкурса'!$K$22,IF(D286='Напрямки конкурса'!$L$23,'Напрямки конкурса'!$K$23,IF(D286='Напрямки конкурса'!$L$24,'Напрямки конкурса'!$K$24,IF(D286='Напрямки конкурса'!$L$25,'Напрямки конкурса'!$K$25,IF(D286='Напрямки конкурса'!$L$26,'Напрямки конкурса'!$K$26,IF(D286='Напрямки конкурса'!$L$27,'Напрямки конкурса'!$K$27,IF(D286='Напрямки конкурса'!$L$28,'Напрямки конкурса'!$K$28,"")))))))))))))))))))))))))))</f>
        <v/>
      </c>
      <c r="D286" s="554"/>
      <c r="E286" s="169"/>
      <c r="F286" s="169"/>
      <c r="G286" s="169"/>
      <c r="H286" s="148" t="str">
        <f>IF(I286='Категорія витрат'!$B$2,'Категорія витрат'!$A$2,IF(I286='Категорія витрат'!$B$3,'Категорія витрат'!$A$3,IF(I286='Категорія витрат'!$B$4,'Категорія витрат'!$A$4,IF(I286='Категорія витрат'!$B$5,'Категорія витрат'!$A$5,IF(I286='Категорія витрат'!$B$6,'Категорія витрат'!$A$6,IF(I286='Категорія витрат'!$B$7,'Категорія витрат'!$A$7,IF(I286='Категорія витрат'!$B$8,'Категорія витрат'!$A$8,IF(I286='Категорія витрат'!$B$9,'Категорія витрат'!$A$9,IF(I286='Категорія витрат'!$B$10,'Категорія витрат'!$A$10,IF(I286='Категорія витрат'!$B$11,'Категорія витрат'!$A$11,IF(I286='Категорія витрат'!$B$12,'Категорія витрат'!$A$12,IF(I286='Категорія витрат'!$B$13,'Категорія витрат'!$A$13,IF(I286='Категорія витрат'!$B$14,'Категорія витрат'!$A$14,IF(I286='Категорія витрат'!$B$15,'Категорія витрат'!$A$15,IF(I286='Категорія витрат'!$B$16,'Категорія витрат'!$A$16,IF(I286='Категорія витрат'!$B$17,'Категорія витрат'!$A$17,IF(I286='Категорія витрат'!$B$18,'Категорія витрат'!$A$18,IF(I286='Категорія витрат'!$B$19,'Категорія витрат'!$A$19,IF(I286='Категорія витрат'!$B$20,'Категорія витрат'!$A$20,IF(I286='Категорія витрат'!$B$21,'Категорія витрат'!$A$21,IF(I286='Категорія витрат'!$B$22,'Категорія витрат'!$A$22,IF(I286='Категорія витрат'!$B$23,'Категорія витрат'!$A$23,IF(I286='Категорія витрат'!$B$24,'Категорія витрат'!$A$24,IF(I286='Категорія витрат'!$B$25,'Категорія витрат'!$A$25,IF(I286='Категорія витрат'!$B$26,'Категорія витрат'!$A$26,IF(I286='Категорія витрат'!$B$27,'Категорія витрат'!$A$27,IF(I286='Категорія витрат'!$B$28,'Категорія витрат'!$A$28,IF(I286='Категорія витрат'!$B$29,'Категорія витрат'!$A$29,IF(I286='Категорія витрат'!$B$30,'Категорія витрат'!$A$30,"")))))))))))))))))))))))))))))</f>
        <v/>
      </c>
      <c r="I286" s="172"/>
      <c r="J286" s="171"/>
      <c r="K286" s="174"/>
      <c r="L286" s="86">
        <f t="shared" si="199"/>
        <v>0</v>
      </c>
      <c r="M286" s="174"/>
      <c r="N286" s="176"/>
      <c r="O286" s="396">
        <f t="shared" si="174"/>
        <v>0</v>
      </c>
      <c r="P286" s="157">
        <f>IF(J286='Категорія витрат'!$F$2,ROUND('Додаток 3._Бюджет детальний ПР'!O286*0.3676,2),IF(J286='Категорія витрат'!$F$3,ROUND('Додаток 3._Бюджет детальний ПР'!O286*0.347,2),IF(J286='Категорія витрат'!$F$4,ROUND('Додаток 3._Бюджет детальний ПР'!O286*0.347,2),IF(J286='Категорія витрат'!$F$7,ROUND('Додаток 3._Бюджет детальний ПР'!O286*0.0841,2),0))))</f>
        <v>0</v>
      </c>
      <c r="Q286" s="151">
        <f t="shared" si="172"/>
        <v>0</v>
      </c>
      <c r="R286" s="178"/>
      <c r="S286" s="178"/>
      <c r="T286" s="178"/>
      <c r="U286" s="178"/>
      <c r="V286" s="178"/>
      <c r="W286" s="178"/>
      <c r="X286" s="178"/>
      <c r="Y286" s="179"/>
      <c r="Z286" s="179"/>
      <c r="AA286" s="179"/>
      <c r="AB286" s="179"/>
      <c r="AC286" s="179"/>
      <c r="AD286" s="48">
        <f t="shared" si="175"/>
        <v>0</v>
      </c>
      <c r="AE286" s="48">
        <f t="shared" si="176"/>
        <v>0</v>
      </c>
      <c r="AF286" s="48">
        <f t="shared" si="177"/>
        <v>0</v>
      </c>
      <c r="AG286" s="48">
        <f t="shared" si="178"/>
        <v>0</v>
      </c>
      <c r="AH286" s="48">
        <f t="shared" si="179"/>
        <v>0</v>
      </c>
      <c r="AI286" s="48">
        <f t="shared" si="180"/>
        <v>0</v>
      </c>
      <c r="AJ286" s="48">
        <f t="shared" si="181"/>
        <v>0</v>
      </c>
      <c r="AK286" s="48">
        <f t="shared" si="182"/>
        <v>0</v>
      </c>
      <c r="AL286" s="179"/>
      <c r="AM286" s="179"/>
      <c r="AN286" s="76"/>
      <c r="AO286" s="174"/>
      <c r="AP286" s="405">
        <f t="shared" si="200"/>
        <v>0</v>
      </c>
      <c r="AQ286" s="174"/>
      <c r="AR286" s="176"/>
      <c r="AS286" s="174"/>
      <c r="AT286" s="407">
        <f>IF(J286='Категорія витрат'!$F$2,ROUND('Додаток 3._Бюджет детальний ПР'!AS286*0.22,2),IF(J286='Категорія витрат'!$F$3,ROUND('Додаток 3._Бюджет детальний ПР'!AS286*0.22,2),IF(J286='Категорія витрат'!$F$4,ROUND('Додаток 3._Бюджет детальний ПР'!AS286*0.22,2),IF(J286='Категорія витрат'!$F$7,ROUND('Додаток 3._Бюджет детальний ПР'!AS286*0.0841,2),0))))</f>
        <v>0</v>
      </c>
      <c r="AU286" s="151">
        <f t="shared" si="173"/>
        <v>0</v>
      </c>
      <c r="AV286" s="178"/>
      <c r="AW286" s="178"/>
      <c r="AX286" s="178"/>
      <c r="AY286" s="178"/>
      <c r="AZ286" s="178"/>
      <c r="BA286" s="178"/>
      <c r="BB286" s="178"/>
      <c r="BC286" s="179"/>
      <c r="BD286" s="179"/>
      <c r="BE286" s="179"/>
      <c r="BF286" s="179"/>
      <c r="BG286" s="179"/>
      <c r="BH286" s="48">
        <f t="shared" si="183"/>
        <v>0</v>
      </c>
      <c r="BI286" s="48">
        <f t="shared" si="184"/>
        <v>0</v>
      </c>
      <c r="BJ286" s="48">
        <f t="shared" si="185"/>
        <v>0</v>
      </c>
      <c r="BK286" s="48">
        <f t="shared" si="186"/>
        <v>0</v>
      </c>
      <c r="BL286" s="48">
        <f t="shared" si="187"/>
        <v>0</v>
      </c>
      <c r="BM286" s="48">
        <f t="shared" si="188"/>
        <v>0</v>
      </c>
      <c r="BN286" s="48">
        <f t="shared" si="189"/>
        <v>0</v>
      </c>
      <c r="BO286" s="48">
        <f t="shared" si="190"/>
        <v>0</v>
      </c>
      <c r="BP286" s="179"/>
      <c r="BQ286" s="179"/>
      <c r="BR286" s="189"/>
      <c r="BS286" s="174"/>
      <c r="BT286" s="86">
        <f t="shared" si="201"/>
        <v>0</v>
      </c>
      <c r="BU286" s="174"/>
      <c r="BV286" s="176"/>
      <c r="BW286" s="174"/>
      <c r="BX286" s="157">
        <f>IF(J286='Категорія витрат'!$F$2,ROUND('Додаток 3._Бюджет детальний ПР'!BW286*0.3676,2),IF(J286='Категорія витрат'!$F$3,ROUND('Додаток 3._Бюджет детальний ПР'!BW286*0.347,2),IF(J286='Категорія витрат'!$F$4,ROUND('Додаток 3._Бюджет детальний ПР'!BW286*0.347,2),IF(J286='Категорія витрат'!$F$7,ROUND('Додаток 3._Бюджет детальний ПР'!BW286*0.0841,2),0))))</f>
        <v>0</v>
      </c>
      <c r="BY286" s="151">
        <f t="shared" si="202"/>
        <v>0</v>
      </c>
      <c r="BZ286" s="330"/>
      <c r="CA286" s="330"/>
      <c r="CB286" s="330"/>
      <c r="CC286" s="330"/>
      <c r="CD286" s="330"/>
      <c r="CE286" s="330"/>
      <c r="CF286" s="178"/>
      <c r="CG286" s="179"/>
      <c r="CH286" s="179"/>
      <c r="CI286" s="179"/>
      <c r="CJ286" s="179"/>
      <c r="CK286" s="179"/>
      <c r="CL286" s="48">
        <f t="shared" si="191"/>
        <v>0</v>
      </c>
      <c r="CM286" s="48">
        <f t="shared" si="192"/>
        <v>0</v>
      </c>
      <c r="CN286" s="48">
        <f t="shared" si="193"/>
        <v>0</v>
      </c>
      <c r="CO286" s="48">
        <f t="shared" si="194"/>
        <v>0</v>
      </c>
      <c r="CP286" s="48">
        <f t="shared" si="195"/>
        <v>0</v>
      </c>
      <c r="CQ286" s="48">
        <f t="shared" si="196"/>
        <v>0</v>
      </c>
      <c r="CR286" s="48">
        <f t="shared" si="197"/>
        <v>0</v>
      </c>
      <c r="CS286" s="48">
        <f t="shared" si="198"/>
        <v>0</v>
      </c>
      <c r="CT286" s="179"/>
      <c r="CU286" s="179"/>
    </row>
    <row r="287" spans="1:99" ht="20.100000000000001" customHeight="1" x14ac:dyDescent="0.15">
      <c r="A287" s="57">
        <v>282</v>
      </c>
      <c r="B287" s="398" t="str">
        <f>IF(D287='Напрямки конкурса'!$L$2,'Напрямки конкурса'!$B$2,IF(D287='Напрямки конкурса'!$L$3,'Напрямки конкурса'!$B$3,IF(D287='Напрямки конкурса'!$L$4,'Напрямки конкурса'!$B$4,IF(D287='Напрямки конкурса'!$L$5,'Напрямки конкурса'!$B$5,IF(D287='Напрямки конкурса'!$L$6,'Напрямки конкурса'!$B$6,IF(D287='Напрямки конкурса'!$L$7,'Напрямки конкурса'!$B$7,IF(D287='Напрямки конкурса'!$L$8,'Напрямки конкурса'!$B$8,IF(D287='Напрямки конкурса'!$L$9,'Напрямки конкурса'!$B$9,IF(D287='Напрямки конкурса'!$L$10,'Напрямки конкурса'!$B$10,IF(D287='Напрямки конкурса'!$L$11,'Напрямки конкурса'!$B$11,IF(D287='Напрямки конкурса'!$L$12,'Напрямки конкурса'!$B$12,IF(D287='Напрямки конкурса'!$L$13,'Напрямки конкурса'!$B$13,IF(D287='Напрямки конкурса'!$L$14,'Напрямки конкурса'!$B$14,IF(D287='Напрямки конкурса'!$L$15,'Напрямки конкурса'!$B$15,IF(D287='Напрямки конкурса'!$L$16,'Напрямки конкурса'!$B$16,IF(D287='Напрямки конкурса'!$L$17,'Напрямки конкурса'!$B$17,IF(D287='Напрямки конкурса'!$L$18,'Напрямки конкурса'!$B$18,IF(D287='Напрямки конкурса'!$L$19,'Напрямки конкурса'!$B$19,IF(D287='Напрямки конкурса'!$L$20,'Напрямки конкурса'!$B$20,IF(D287='Напрямки конкурса'!$L$21,'Напрямки конкурса'!$B$21,IF(D287='Напрямки конкурса'!$L$22,'Напрямки конкурса'!$B$22,IF(D287='Напрямки конкурса'!$L$23,'Напрямки конкурса'!$B$23,IF(D287='Напрямки конкурса'!$L$24,'Напрямки конкурса'!$B$24,IF(D287='Напрямки конкурса'!$L$25,'Напрямки конкурса'!$B$25,IF(D287='Напрямки конкурса'!$L$26,'Напрямки конкурса'!$B$26,IF(D287='Напрямки конкурса'!$L$27,'Напрямки конкурса'!$B$27,IF(D287='Напрямки конкурса'!$L$28,'Напрямки конкурса'!$B$28,"")))))))))))))))))))))))))))</f>
        <v/>
      </c>
      <c r="C287" s="58" t="str">
        <f>IF(D287='Напрямки конкурса'!$L$2,'Напрямки конкурса'!$K$2,IF(D287='Напрямки конкурса'!$L$3,'Напрямки конкурса'!$K$3,IF(D287='Напрямки конкурса'!$L$4,'Напрямки конкурса'!$K$4,IF(D287='Напрямки конкурса'!$L$5,'Напрямки конкурса'!$K$5,IF(D287='Напрямки конкурса'!$L$6,'Напрямки конкурса'!$K$6,IF(D287='Напрямки конкурса'!$L$7,'Напрямки конкурса'!$K$7,IF(D287='Напрямки конкурса'!$L$8,'Напрямки конкурса'!$K$8,IF(D287='Напрямки конкурса'!$L$9,'Напрямки конкурса'!$K$9,IF(D287='Напрямки конкурса'!$L$10,'Напрямки конкурса'!$K$10,IF(D287='Напрямки конкурса'!$L$11,'Напрямки конкурса'!$K$11,IF(D287='Напрямки конкурса'!$L$12,'Напрямки конкурса'!$K$12,IF(D287='Напрямки конкурса'!$L$13,'Напрямки конкурса'!$K$13,IF(D287='Напрямки конкурса'!$L$14,'Напрямки конкурса'!$K$14,IF(D287='Напрямки конкурса'!$L$15,'Напрямки конкурса'!$K$15,IF(D287='Напрямки конкурса'!$L$16,'Напрямки конкурса'!$K$16,IF(D287='Напрямки конкурса'!$L$17,'Напрямки конкурса'!$K$17,IF(D287='Напрямки конкурса'!$L$18,'Напрямки конкурса'!$K$18,IF(D287='Напрямки конкурса'!$L$19,'Напрямки конкурса'!$K$19,IF(D287='Напрямки конкурса'!$L$20,'Напрямки конкурса'!$K$20,IF(D287='Напрямки конкурса'!$L$21,'Напрямки конкурса'!$K$21,IF(D287='Напрямки конкурса'!$L$22,'Напрямки конкурса'!$K$22,IF(D287='Напрямки конкурса'!$L$23,'Напрямки конкурса'!$K$23,IF(D287='Напрямки конкурса'!$L$24,'Напрямки конкурса'!$K$24,IF(D287='Напрямки конкурса'!$L$25,'Напрямки конкурса'!$K$25,IF(D287='Напрямки конкурса'!$L$26,'Напрямки конкурса'!$K$26,IF(D287='Напрямки конкурса'!$L$27,'Напрямки конкурса'!$K$27,IF(D287='Напрямки конкурса'!$L$28,'Напрямки конкурса'!$K$28,"")))))))))))))))))))))))))))</f>
        <v/>
      </c>
      <c r="D287" s="554"/>
      <c r="E287" s="169"/>
      <c r="F287" s="169"/>
      <c r="G287" s="169"/>
      <c r="H287" s="148" t="str">
        <f>IF(I287='Категорія витрат'!$B$2,'Категорія витрат'!$A$2,IF(I287='Категорія витрат'!$B$3,'Категорія витрат'!$A$3,IF(I287='Категорія витрат'!$B$4,'Категорія витрат'!$A$4,IF(I287='Категорія витрат'!$B$5,'Категорія витрат'!$A$5,IF(I287='Категорія витрат'!$B$6,'Категорія витрат'!$A$6,IF(I287='Категорія витрат'!$B$7,'Категорія витрат'!$A$7,IF(I287='Категорія витрат'!$B$8,'Категорія витрат'!$A$8,IF(I287='Категорія витрат'!$B$9,'Категорія витрат'!$A$9,IF(I287='Категорія витрат'!$B$10,'Категорія витрат'!$A$10,IF(I287='Категорія витрат'!$B$11,'Категорія витрат'!$A$11,IF(I287='Категорія витрат'!$B$12,'Категорія витрат'!$A$12,IF(I287='Категорія витрат'!$B$13,'Категорія витрат'!$A$13,IF(I287='Категорія витрат'!$B$14,'Категорія витрат'!$A$14,IF(I287='Категорія витрат'!$B$15,'Категорія витрат'!$A$15,IF(I287='Категорія витрат'!$B$16,'Категорія витрат'!$A$16,IF(I287='Категорія витрат'!$B$17,'Категорія витрат'!$A$17,IF(I287='Категорія витрат'!$B$18,'Категорія витрат'!$A$18,IF(I287='Категорія витрат'!$B$19,'Категорія витрат'!$A$19,IF(I287='Категорія витрат'!$B$20,'Категорія витрат'!$A$20,IF(I287='Категорія витрат'!$B$21,'Категорія витрат'!$A$21,IF(I287='Категорія витрат'!$B$22,'Категорія витрат'!$A$22,IF(I287='Категорія витрат'!$B$23,'Категорія витрат'!$A$23,IF(I287='Категорія витрат'!$B$24,'Категорія витрат'!$A$24,IF(I287='Категорія витрат'!$B$25,'Категорія витрат'!$A$25,IF(I287='Категорія витрат'!$B$26,'Категорія витрат'!$A$26,IF(I287='Категорія витрат'!$B$27,'Категорія витрат'!$A$27,IF(I287='Категорія витрат'!$B$28,'Категорія витрат'!$A$28,IF(I287='Категорія витрат'!$B$29,'Категорія витрат'!$A$29,IF(I287='Категорія витрат'!$B$30,'Категорія витрат'!$A$30,"")))))))))))))))))))))))))))))</f>
        <v/>
      </c>
      <c r="I287" s="172"/>
      <c r="J287" s="171"/>
      <c r="K287" s="174"/>
      <c r="L287" s="86">
        <f t="shared" si="199"/>
        <v>0</v>
      </c>
      <c r="M287" s="174"/>
      <c r="N287" s="176"/>
      <c r="O287" s="396">
        <f t="shared" si="174"/>
        <v>0</v>
      </c>
      <c r="P287" s="157">
        <f>IF(J287='Категорія витрат'!$F$2,ROUND('Додаток 3._Бюджет детальний ПР'!O287*0.3676,2),IF(J287='Категорія витрат'!$F$3,ROUND('Додаток 3._Бюджет детальний ПР'!O287*0.347,2),IF(J287='Категорія витрат'!$F$4,ROUND('Додаток 3._Бюджет детальний ПР'!O287*0.347,2),IF(J287='Категорія витрат'!$F$7,ROUND('Додаток 3._Бюджет детальний ПР'!O287*0.0841,2),0))))</f>
        <v>0</v>
      </c>
      <c r="Q287" s="151">
        <f t="shared" si="172"/>
        <v>0</v>
      </c>
      <c r="R287" s="178"/>
      <c r="S287" s="178"/>
      <c r="T287" s="178"/>
      <c r="U287" s="178"/>
      <c r="V287" s="178"/>
      <c r="W287" s="178"/>
      <c r="X287" s="178"/>
      <c r="Y287" s="179"/>
      <c r="Z287" s="179"/>
      <c r="AA287" s="179"/>
      <c r="AB287" s="179"/>
      <c r="AC287" s="179"/>
      <c r="AD287" s="48">
        <f t="shared" si="175"/>
        <v>0</v>
      </c>
      <c r="AE287" s="48">
        <f t="shared" si="176"/>
        <v>0</v>
      </c>
      <c r="AF287" s="48">
        <f t="shared" si="177"/>
        <v>0</v>
      </c>
      <c r="AG287" s="48">
        <f t="shared" si="178"/>
        <v>0</v>
      </c>
      <c r="AH287" s="48">
        <f t="shared" si="179"/>
        <v>0</v>
      </c>
      <c r="AI287" s="48">
        <f t="shared" si="180"/>
        <v>0</v>
      </c>
      <c r="AJ287" s="48">
        <f t="shared" si="181"/>
        <v>0</v>
      </c>
      <c r="AK287" s="48">
        <f t="shared" si="182"/>
        <v>0</v>
      </c>
      <c r="AL287" s="179"/>
      <c r="AM287" s="179"/>
      <c r="AN287" s="76"/>
      <c r="AO287" s="174"/>
      <c r="AP287" s="405">
        <f t="shared" si="200"/>
        <v>0</v>
      </c>
      <c r="AQ287" s="174"/>
      <c r="AR287" s="176"/>
      <c r="AS287" s="174"/>
      <c r="AT287" s="407">
        <f>IF(J287='Категорія витрат'!$F$2,ROUND('Додаток 3._Бюджет детальний ПР'!AS287*0.22,2),IF(J287='Категорія витрат'!$F$3,ROUND('Додаток 3._Бюджет детальний ПР'!AS287*0.22,2),IF(J287='Категорія витрат'!$F$4,ROUND('Додаток 3._Бюджет детальний ПР'!AS287*0.22,2),IF(J287='Категорія витрат'!$F$7,ROUND('Додаток 3._Бюджет детальний ПР'!AS287*0.0841,2),0))))</f>
        <v>0</v>
      </c>
      <c r="AU287" s="151">
        <f t="shared" si="173"/>
        <v>0</v>
      </c>
      <c r="AV287" s="178"/>
      <c r="AW287" s="178"/>
      <c r="AX287" s="178"/>
      <c r="AY287" s="178"/>
      <c r="AZ287" s="178"/>
      <c r="BA287" s="178"/>
      <c r="BB287" s="178"/>
      <c r="BC287" s="179"/>
      <c r="BD287" s="179"/>
      <c r="BE287" s="179"/>
      <c r="BF287" s="179"/>
      <c r="BG287" s="179"/>
      <c r="BH287" s="48">
        <f t="shared" si="183"/>
        <v>0</v>
      </c>
      <c r="BI287" s="48">
        <f t="shared" si="184"/>
        <v>0</v>
      </c>
      <c r="BJ287" s="48">
        <f t="shared" si="185"/>
        <v>0</v>
      </c>
      <c r="BK287" s="48">
        <f t="shared" si="186"/>
        <v>0</v>
      </c>
      <c r="BL287" s="48">
        <f t="shared" si="187"/>
        <v>0</v>
      </c>
      <c r="BM287" s="48">
        <f t="shared" si="188"/>
        <v>0</v>
      </c>
      <c r="BN287" s="48">
        <f t="shared" si="189"/>
        <v>0</v>
      </c>
      <c r="BO287" s="48">
        <f t="shared" si="190"/>
        <v>0</v>
      </c>
      <c r="BP287" s="179"/>
      <c r="BQ287" s="179"/>
      <c r="BR287" s="189"/>
      <c r="BS287" s="174"/>
      <c r="BT287" s="86">
        <f t="shared" si="201"/>
        <v>0</v>
      </c>
      <c r="BU287" s="174"/>
      <c r="BV287" s="176"/>
      <c r="BW287" s="174"/>
      <c r="BX287" s="157">
        <f>IF(J287='Категорія витрат'!$F$2,ROUND('Додаток 3._Бюджет детальний ПР'!BW287*0.3676,2),IF(J287='Категорія витрат'!$F$3,ROUND('Додаток 3._Бюджет детальний ПР'!BW287*0.347,2),IF(J287='Категорія витрат'!$F$4,ROUND('Додаток 3._Бюджет детальний ПР'!BW287*0.347,2),IF(J287='Категорія витрат'!$F$7,ROUND('Додаток 3._Бюджет детальний ПР'!BW287*0.0841,2),0))))</f>
        <v>0</v>
      </c>
      <c r="BY287" s="151">
        <f t="shared" si="202"/>
        <v>0</v>
      </c>
      <c r="BZ287" s="330"/>
      <c r="CA287" s="330"/>
      <c r="CB287" s="330"/>
      <c r="CC287" s="330"/>
      <c r="CD287" s="330"/>
      <c r="CE287" s="330"/>
      <c r="CF287" s="178"/>
      <c r="CG287" s="179"/>
      <c r="CH287" s="179"/>
      <c r="CI287" s="179"/>
      <c r="CJ287" s="179"/>
      <c r="CK287" s="179"/>
      <c r="CL287" s="48">
        <f t="shared" si="191"/>
        <v>0</v>
      </c>
      <c r="CM287" s="48">
        <f t="shared" si="192"/>
        <v>0</v>
      </c>
      <c r="CN287" s="48">
        <f t="shared" si="193"/>
        <v>0</v>
      </c>
      <c r="CO287" s="48">
        <f t="shared" si="194"/>
        <v>0</v>
      </c>
      <c r="CP287" s="48">
        <f t="shared" si="195"/>
        <v>0</v>
      </c>
      <c r="CQ287" s="48">
        <f t="shared" si="196"/>
        <v>0</v>
      </c>
      <c r="CR287" s="48">
        <f t="shared" si="197"/>
        <v>0</v>
      </c>
      <c r="CS287" s="48">
        <f t="shared" si="198"/>
        <v>0</v>
      </c>
      <c r="CT287" s="179"/>
      <c r="CU287" s="179"/>
    </row>
    <row r="288" spans="1:99" ht="20.100000000000001" customHeight="1" x14ac:dyDescent="0.15">
      <c r="A288" s="57">
        <v>283</v>
      </c>
      <c r="B288" s="398" t="str">
        <f>IF(D288='Напрямки конкурса'!$L$2,'Напрямки конкурса'!$B$2,IF(D288='Напрямки конкурса'!$L$3,'Напрямки конкурса'!$B$3,IF(D288='Напрямки конкурса'!$L$4,'Напрямки конкурса'!$B$4,IF(D288='Напрямки конкурса'!$L$5,'Напрямки конкурса'!$B$5,IF(D288='Напрямки конкурса'!$L$6,'Напрямки конкурса'!$B$6,IF(D288='Напрямки конкурса'!$L$7,'Напрямки конкурса'!$B$7,IF(D288='Напрямки конкурса'!$L$8,'Напрямки конкурса'!$B$8,IF(D288='Напрямки конкурса'!$L$9,'Напрямки конкурса'!$B$9,IF(D288='Напрямки конкурса'!$L$10,'Напрямки конкурса'!$B$10,IF(D288='Напрямки конкурса'!$L$11,'Напрямки конкурса'!$B$11,IF(D288='Напрямки конкурса'!$L$12,'Напрямки конкурса'!$B$12,IF(D288='Напрямки конкурса'!$L$13,'Напрямки конкурса'!$B$13,IF(D288='Напрямки конкурса'!$L$14,'Напрямки конкурса'!$B$14,IF(D288='Напрямки конкурса'!$L$15,'Напрямки конкурса'!$B$15,IF(D288='Напрямки конкурса'!$L$16,'Напрямки конкурса'!$B$16,IF(D288='Напрямки конкурса'!$L$17,'Напрямки конкурса'!$B$17,IF(D288='Напрямки конкурса'!$L$18,'Напрямки конкурса'!$B$18,IF(D288='Напрямки конкурса'!$L$19,'Напрямки конкурса'!$B$19,IF(D288='Напрямки конкурса'!$L$20,'Напрямки конкурса'!$B$20,IF(D288='Напрямки конкурса'!$L$21,'Напрямки конкурса'!$B$21,IF(D288='Напрямки конкурса'!$L$22,'Напрямки конкурса'!$B$22,IF(D288='Напрямки конкурса'!$L$23,'Напрямки конкурса'!$B$23,IF(D288='Напрямки конкурса'!$L$24,'Напрямки конкурса'!$B$24,IF(D288='Напрямки конкурса'!$L$25,'Напрямки конкурса'!$B$25,IF(D288='Напрямки конкурса'!$L$26,'Напрямки конкурса'!$B$26,IF(D288='Напрямки конкурса'!$L$27,'Напрямки конкурса'!$B$27,IF(D288='Напрямки конкурса'!$L$28,'Напрямки конкурса'!$B$28,"")))))))))))))))))))))))))))</f>
        <v/>
      </c>
      <c r="C288" s="58" t="str">
        <f>IF(D288='Напрямки конкурса'!$L$2,'Напрямки конкурса'!$K$2,IF(D288='Напрямки конкурса'!$L$3,'Напрямки конкурса'!$K$3,IF(D288='Напрямки конкурса'!$L$4,'Напрямки конкурса'!$K$4,IF(D288='Напрямки конкурса'!$L$5,'Напрямки конкурса'!$K$5,IF(D288='Напрямки конкурса'!$L$6,'Напрямки конкурса'!$K$6,IF(D288='Напрямки конкурса'!$L$7,'Напрямки конкурса'!$K$7,IF(D288='Напрямки конкурса'!$L$8,'Напрямки конкурса'!$K$8,IF(D288='Напрямки конкурса'!$L$9,'Напрямки конкурса'!$K$9,IF(D288='Напрямки конкурса'!$L$10,'Напрямки конкурса'!$K$10,IF(D288='Напрямки конкурса'!$L$11,'Напрямки конкурса'!$K$11,IF(D288='Напрямки конкурса'!$L$12,'Напрямки конкурса'!$K$12,IF(D288='Напрямки конкурса'!$L$13,'Напрямки конкурса'!$K$13,IF(D288='Напрямки конкурса'!$L$14,'Напрямки конкурса'!$K$14,IF(D288='Напрямки конкурса'!$L$15,'Напрямки конкурса'!$K$15,IF(D288='Напрямки конкурса'!$L$16,'Напрямки конкурса'!$K$16,IF(D288='Напрямки конкурса'!$L$17,'Напрямки конкурса'!$K$17,IF(D288='Напрямки конкурса'!$L$18,'Напрямки конкурса'!$K$18,IF(D288='Напрямки конкурса'!$L$19,'Напрямки конкурса'!$K$19,IF(D288='Напрямки конкурса'!$L$20,'Напрямки конкурса'!$K$20,IF(D288='Напрямки конкурса'!$L$21,'Напрямки конкурса'!$K$21,IF(D288='Напрямки конкурса'!$L$22,'Напрямки конкурса'!$K$22,IF(D288='Напрямки конкурса'!$L$23,'Напрямки конкурса'!$K$23,IF(D288='Напрямки конкурса'!$L$24,'Напрямки конкурса'!$K$24,IF(D288='Напрямки конкурса'!$L$25,'Напрямки конкурса'!$K$25,IF(D288='Напрямки конкурса'!$L$26,'Напрямки конкурса'!$K$26,IF(D288='Напрямки конкурса'!$L$27,'Напрямки конкурса'!$K$27,IF(D288='Напрямки конкурса'!$L$28,'Напрямки конкурса'!$K$28,"")))))))))))))))))))))))))))</f>
        <v/>
      </c>
      <c r="D288" s="554"/>
      <c r="E288" s="169"/>
      <c r="F288" s="169"/>
      <c r="G288" s="169"/>
      <c r="H288" s="148" t="str">
        <f>IF(I288='Категорія витрат'!$B$2,'Категорія витрат'!$A$2,IF(I288='Категорія витрат'!$B$3,'Категорія витрат'!$A$3,IF(I288='Категорія витрат'!$B$4,'Категорія витрат'!$A$4,IF(I288='Категорія витрат'!$B$5,'Категорія витрат'!$A$5,IF(I288='Категорія витрат'!$B$6,'Категорія витрат'!$A$6,IF(I288='Категорія витрат'!$B$7,'Категорія витрат'!$A$7,IF(I288='Категорія витрат'!$B$8,'Категорія витрат'!$A$8,IF(I288='Категорія витрат'!$B$9,'Категорія витрат'!$A$9,IF(I288='Категорія витрат'!$B$10,'Категорія витрат'!$A$10,IF(I288='Категорія витрат'!$B$11,'Категорія витрат'!$A$11,IF(I288='Категорія витрат'!$B$12,'Категорія витрат'!$A$12,IF(I288='Категорія витрат'!$B$13,'Категорія витрат'!$A$13,IF(I288='Категорія витрат'!$B$14,'Категорія витрат'!$A$14,IF(I288='Категорія витрат'!$B$15,'Категорія витрат'!$A$15,IF(I288='Категорія витрат'!$B$16,'Категорія витрат'!$A$16,IF(I288='Категорія витрат'!$B$17,'Категорія витрат'!$A$17,IF(I288='Категорія витрат'!$B$18,'Категорія витрат'!$A$18,IF(I288='Категорія витрат'!$B$19,'Категорія витрат'!$A$19,IF(I288='Категорія витрат'!$B$20,'Категорія витрат'!$A$20,IF(I288='Категорія витрат'!$B$21,'Категорія витрат'!$A$21,IF(I288='Категорія витрат'!$B$22,'Категорія витрат'!$A$22,IF(I288='Категорія витрат'!$B$23,'Категорія витрат'!$A$23,IF(I288='Категорія витрат'!$B$24,'Категорія витрат'!$A$24,IF(I288='Категорія витрат'!$B$25,'Категорія витрат'!$A$25,IF(I288='Категорія витрат'!$B$26,'Категорія витрат'!$A$26,IF(I288='Категорія витрат'!$B$27,'Категорія витрат'!$A$27,IF(I288='Категорія витрат'!$B$28,'Категорія витрат'!$A$28,IF(I288='Категорія витрат'!$B$29,'Категорія витрат'!$A$29,IF(I288='Категорія витрат'!$B$30,'Категорія витрат'!$A$30,"")))))))))))))))))))))))))))))</f>
        <v/>
      </c>
      <c r="I288" s="172"/>
      <c r="J288" s="171"/>
      <c r="K288" s="174"/>
      <c r="L288" s="86">
        <f t="shared" si="199"/>
        <v>0</v>
      </c>
      <c r="M288" s="174"/>
      <c r="N288" s="176"/>
      <c r="O288" s="396">
        <f t="shared" si="174"/>
        <v>0</v>
      </c>
      <c r="P288" s="157">
        <f>IF(J288='Категорія витрат'!$F$2,ROUND('Додаток 3._Бюджет детальний ПР'!O288*0.3676,2),IF(J288='Категорія витрат'!$F$3,ROUND('Додаток 3._Бюджет детальний ПР'!O288*0.347,2),IF(J288='Категорія витрат'!$F$4,ROUND('Додаток 3._Бюджет детальний ПР'!O288*0.347,2),IF(J288='Категорія витрат'!$F$7,ROUND('Додаток 3._Бюджет детальний ПР'!O288*0.0841,2),0))))</f>
        <v>0</v>
      </c>
      <c r="Q288" s="151">
        <f t="shared" si="172"/>
        <v>0</v>
      </c>
      <c r="R288" s="178"/>
      <c r="S288" s="178"/>
      <c r="T288" s="178"/>
      <c r="U288" s="178"/>
      <c r="V288" s="178"/>
      <c r="W288" s="178"/>
      <c r="X288" s="178"/>
      <c r="Y288" s="179"/>
      <c r="Z288" s="179"/>
      <c r="AA288" s="179"/>
      <c r="AB288" s="179"/>
      <c r="AC288" s="179"/>
      <c r="AD288" s="48">
        <f t="shared" si="175"/>
        <v>0</v>
      </c>
      <c r="AE288" s="48">
        <f t="shared" si="176"/>
        <v>0</v>
      </c>
      <c r="AF288" s="48">
        <f t="shared" si="177"/>
        <v>0</v>
      </c>
      <c r="AG288" s="48">
        <f t="shared" si="178"/>
        <v>0</v>
      </c>
      <c r="AH288" s="48">
        <f t="shared" si="179"/>
        <v>0</v>
      </c>
      <c r="AI288" s="48">
        <f t="shared" si="180"/>
        <v>0</v>
      </c>
      <c r="AJ288" s="48">
        <f t="shared" si="181"/>
        <v>0</v>
      </c>
      <c r="AK288" s="48">
        <f t="shared" si="182"/>
        <v>0</v>
      </c>
      <c r="AL288" s="179"/>
      <c r="AM288" s="179"/>
      <c r="AN288" s="76"/>
      <c r="AO288" s="174"/>
      <c r="AP288" s="405">
        <f t="shared" si="200"/>
        <v>0</v>
      </c>
      <c r="AQ288" s="174"/>
      <c r="AR288" s="176"/>
      <c r="AS288" s="174"/>
      <c r="AT288" s="407">
        <f>IF(J288='Категорія витрат'!$F$2,ROUND('Додаток 3._Бюджет детальний ПР'!AS288*0.22,2),IF(J288='Категорія витрат'!$F$3,ROUND('Додаток 3._Бюджет детальний ПР'!AS288*0.22,2),IF(J288='Категорія витрат'!$F$4,ROUND('Додаток 3._Бюджет детальний ПР'!AS288*0.22,2),IF(J288='Категорія витрат'!$F$7,ROUND('Додаток 3._Бюджет детальний ПР'!AS288*0.0841,2),0))))</f>
        <v>0</v>
      </c>
      <c r="AU288" s="151">
        <f t="shared" si="173"/>
        <v>0</v>
      </c>
      <c r="AV288" s="178"/>
      <c r="AW288" s="178"/>
      <c r="AX288" s="178"/>
      <c r="AY288" s="178"/>
      <c r="AZ288" s="178"/>
      <c r="BA288" s="178"/>
      <c r="BB288" s="178"/>
      <c r="BC288" s="179"/>
      <c r="BD288" s="179"/>
      <c r="BE288" s="179"/>
      <c r="BF288" s="179"/>
      <c r="BG288" s="179"/>
      <c r="BH288" s="48">
        <f t="shared" si="183"/>
        <v>0</v>
      </c>
      <c r="BI288" s="48">
        <f t="shared" si="184"/>
        <v>0</v>
      </c>
      <c r="BJ288" s="48">
        <f t="shared" si="185"/>
        <v>0</v>
      </c>
      <c r="BK288" s="48">
        <f t="shared" si="186"/>
        <v>0</v>
      </c>
      <c r="BL288" s="48">
        <f t="shared" si="187"/>
        <v>0</v>
      </c>
      <c r="BM288" s="48">
        <f t="shared" si="188"/>
        <v>0</v>
      </c>
      <c r="BN288" s="48">
        <f t="shared" si="189"/>
        <v>0</v>
      </c>
      <c r="BO288" s="48">
        <f t="shared" si="190"/>
        <v>0</v>
      </c>
      <c r="BP288" s="179"/>
      <c r="BQ288" s="179"/>
      <c r="BR288" s="189"/>
      <c r="BS288" s="174"/>
      <c r="BT288" s="86">
        <f t="shared" si="201"/>
        <v>0</v>
      </c>
      <c r="BU288" s="174"/>
      <c r="BV288" s="176"/>
      <c r="BW288" s="174"/>
      <c r="BX288" s="157">
        <f>IF(J288='Категорія витрат'!$F$2,ROUND('Додаток 3._Бюджет детальний ПР'!BW288*0.3676,2),IF(J288='Категорія витрат'!$F$3,ROUND('Додаток 3._Бюджет детальний ПР'!BW288*0.347,2),IF(J288='Категорія витрат'!$F$4,ROUND('Додаток 3._Бюджет детальний ПР'!BW288*0.347,2),IF(J288='Категорія витрат'!$F$7,ROUND('Додаток 3._Бюджет детальний ПР'!BW288*0.0841,2),0))))</f>
        <v>0</v>
      </c>
      <c r="BY288" s="151">
        <f t="shared" si="202"/>
        <v>0</v>
      </c>
      <c r="BZ288" s="330"/>
      <c r="CA288" s="330"/>
      <c r="CB288" s="330"/>
      <c r="CC288" s="330"/>
      <c r="CD288" s="330"/>
      <c r="CE288" s="330"/>
      <c r="CF288" s="178"/>
      <c r="CG288" s="179"/>
      <c r="CH288" s="179"/>
      <c r="CI288" s="179"/>
      <c r="CJ288" s="179"/>
      <c r="CK288" s="179"/>
      <c r="CL288" s="48">
        <f t="shared" si="191"/>
        <v>0</v>
      </c>
      <c r="CM288" s="48">
        <f t="shared" si="192"/>
        <v>0</v>
      </c>
      <c r="CN288" s="48">
        <f t="shared" si="193"/>
        <v>0</v>
      </c>
      <c r="CO288" s="48">
        <f t="shared" si="194"/>
        <v>0</v>
      </c>
      <c r="CP288" s="48">
        <f t="shared" si="195"/>
        <v>0</v>
      </c>
      <c r="CQ288" s="48">
        <f t="shared" si="196"/>
        <v>0</v>
      </c>
      <c r="CR288" s="48">
        <f t="shared" si="197"/>
        <v>0</v>
      </c>
      <c r="CS288" s="48">
        <f t="shared" si="198"/>
        <v>0</v>
      </c>
      <c r="CT288" s="179"/>
      <c r="CU288" s="179"/>
    </row>
    <row r="289" spans="1:99" ht="20.100000000000001" customHeight="1" x14ac:dyDescent="0.15">
      <c r="A289" s="57">
        <v>284</v>
      </c>
      <c r="B289" s="398" t="str">
        <f>IF(D289='Напрямки конкурса'!$L$2,'Напрямки конкурса'!$B$2,IF(D289='Напрямки конкурса'!$L$3,'Напрямки конкурса'!$B$3,IF(D289='Напрямки конкурса'!$L$4,'Напрямки конкурса'!$B$4,IF(D289='Напрямки конкурса'!$L$5,'Напрямки конкурса'!$B$5,IF(D289='Напрямки конкурса'!$L$6,'Напрямки конкурса'!$B$6,IF(D289='Напрямки конкурса'!$L$7,'Напрямки конкурса'!$B$7,IF(D289='Напрямки конкурса'!$L$8,'Напрямки конкурса'!$B$8,IF(D289='Напрямки конкурса'!$L$9,'Напрямки конкурса'!$B$9,IF(D289='Напрямки конкурса'!$L$10,'Напрямки конкурса'!$B$10,IF(D289='Напрямки конкурса'!$L$11,'Напрямки конкурса'!$B$11,IF(D289='Напрямки конкурса'!$L$12,'Напрямки конкурса'!$B$12,IF(D289='Напрямки конкурса'!$L$13,'Напрямки конкурса'!$B$13,IF(D289='Напрямки конкурса'!$L$14,'Напрямки конкурса'!$B$14,IF(D289='Напрямки конкурса'!$L$15,'Напрямки конкурса'!$B$15,IF(D289='Напрямки конкурса'!$L$16,'Напрямки конкурса'!$B$16,IF(D289='Напрямки конкурса'!$L$17,'Напрямки конкурса'!$B$17,IF(D289='Напрямки конкурса'!$L$18,'Напрямки конкурса'!$B$18,IF(D289='Напрямки конкурса'!$L$19,'Напрямки конкурса'!$B$19,IF(D289='Напрямки конкурса'!$L$20,'Напрямки конкурса'!$B$20,IF(D289='Напрямки конкурса'!$L$21,'Напрямки конкурса'!$B$21,IF(D289='Напрямки конкурса'!$L$22,'Напрямки конкурса'!$B$22,IF(D289='Напрямки конкурса'!$L$23,'Напрямки конкурса'!$B$23,IF(D289='Напрямки конкурса'!$L$24,'Напрямки конкурса'!$B$24,IF(D289='Напрямки конкурса'!$L$25,'Напрямки конкурса'!$B$25,IF(D289='Напрямки конкурса'!$L$26,'Напрямки конкурса'!$B$26,IF(D289='Напрямки конкурса'!$L$27,'Напрямки конкурса'!$B$27,IF(D289='Напрямки конкурса'!$L$28,'Напрямки конкурса'!$B$28,"")))))))))))))))))))))))))))</f>
        <v/>
      </c>
      <c r="C289" s="58" t="str">
        <f>IF(D289='Напрямки конкурса'!$L$2,'Напрямки конкурса'!$K$2,IF(D289='Напрямки конкурса'!$L$3,'Напрямки конкурса'!$K$3,IF(D289='Напрямки конкурса'!$L$4,'Напрямки конкурса'!$K$4,IF(D289='Напрямки конкурса'!$L$5,'Напрямки конкурса'!$K$5,IF(D289='Напрямки конкурса'!$L$6,'Напрямки конкурса'!$K$6,IF(D289='Напрямки конкурса'!$L$7,'Напрямки конкурса'!$K$7,IF(D289='Напрямки конкурса'!$L$8,'Напрямки конкурса'!$K$8,IF(D289='Напрямки конкурса'!$L$9,'Напрямки конкурса'!$K$9,IF(D289='Напрямки конкурса'!$L$10,'Напрямки конкурса'!$K$10,IF(D289='Напрямки конкурса'!$L$11,'Напрямки конкурса'!$K$11,IF(D289='Напрямки конкурса'!$L$12,'Напрямки конкурса'!$K$12,IF(D289='Напрямки конкурса'!$L$13,'Напрямки конкурса'!$K$13,IF(D289='Напрямки конкурса'!$L$14,'Напрямки конкурса'!$K$14,IF(D289='Напрямки конкурса'!$L$15,'Напрямки конкурса'!$K$15,IF(D289='Напрямки конкурса'!$L$16,'Напрямки конкурса'!$K$16,IF(D289='Напрямки конкурса'!$L$17,'Напрямки конкурса'!$K$17,IF(D289='Напрямки конкурса'!$L$18,'Напрямки конкурса'!$K$18,IF(D289='Напрямки конкурса'!$L$19,'Напрямки конкурса'!$K$19,IF(D289='Напрямки конкурса'!$L$20,'Напрямки конкурса'!$K$20,IF(D289='Напрямки конкурса'!$L$21,'Напрямки конкурса'!$K$21,IF(D289='Напрямки конкурса'!$L$22,'Напрямки конкурса'!$K$22,IF(D289='Напрямки конкурса'!$L$23,'Напрямки конкурса'!$K$23,IF(D289='Напрямки конкурса'!$L$24,'Напрямки конкурса'!$K$24,IF(D289='Напрямки конкурса'!$L$25,'Напрямки конкурса'!$K$25,IF(D289='Напрямки конкурса'!$L$26,'Напрямки конкурса'!$K$26,IF(D289='Напрямки конкурса'!$L$27,'Напрямки конкурса'!$K$27,IF(D289='Напрямки конкурса'!$L$28,'Напрямки конкурса'!$K$28,"")))))))))))))))))))))))))))</f>
        <v/>
      </c>
      <c r="D289" s="554"/>
      <c r="E289" s="169"/>
      <c r="F289" s="169"/>
      <c r="G289" s="169"/>
      <c r="H289" s="148" t="str">
        <f>IF(I289='Категорія витрат'!$B$2,'Категорія витрат'!$A$2,IF(I289='Категорія витрат'!$B$3,'Категорія витрат'!$A$3,IF(I289='Категорія витрат'!$B$4,'Категорія витрат'!$A$4,IF(I289='Категорія витрат'!$B$5,'Категорія витрат'!$A$5,IF(I289='Категорія витрат'!$B$6,'Категорія витрат'!$A$6,IF(I289='Категорія витрат'!$B$7,'Категорія витрат'!$A$7,IF(I289='Категорія витрат'!$B$8,'Категорія витрат'!$A$8,IF(I289='Категорія витрат'!$B$9,'Категорія витрат'!$A$9,IF(I289='Категорія витрат'!$B$10,'Категорія витрат'!$A$10,IF(I289='Категорія витрат'!$B$11,'Категорія витрат'!$A$11,IF(I289='Категорія витрат'!$B$12,'Категорія витрат'!$A$12,IF(I289='Категорія витрат'!$B$13,'Категорія витрат'!$A$13,IF(I289='Категорія витрат'!$B$14,'Категорія витрат'!$A$14,IF(I289='Категорія витрат'!$B$15,'Категорія витрат'!$A$15,IF(I289='Категорія витрат'!$B$16,'Категорія витрат'!$A$16,IF(I289='Категорія витрат'!$B$17,'Категорія витрат'!$A$17,IF(I289='Категорія витрат'!$B$18,'Категорія витрат'!$A$18,IF(I289='Категорія витрат'!$B$19,'Категорія витрат'!$A$19,IF(I289='Категорія витрат'!$B$20,'Категорія витрат'!$A$20,IF(I289='Категорія витрат'!$B$21,'Категорія витрат'!$A$21,IF(I289='Категорія витрат'!$B$22,'Категорія витрат'!$A$22,IF(I289='Категорія витрат'!$B$23,'Категорія витрат'!$A$23,IF(I289='Категорія витрат'!$B$24,'Категорія витрат'!$A$24,IF(I289='Категорія витрат'!$B$25,'Категорія витрат'!$A$25,IF(I289='Категорія витрат'!$B$26,'Категорія витрат'!$A$26,IF(I289='Категорія витрат'!$B$27,'Категорія витрат'!$A$27,IF(I289='Категорія витрат'!$B$28,'Категорія витрат'!$A$28,IF(I289='Категорія витрат'!$B$29,'Категорія витрат'!$A$29,IF(I289='Категорія витрат'!$B$30,'Категорія витрат'!$A$30,"")))))))))))))))))))))))))))))</f>
        <v/>
      </c>
      <c r="I289" s="172"/>
      <c r="J289" s="171"/>
      <c r="K289" s="173"/>
      <c r="L289" s="86">
        <f t="shared" si="199"/>
        <v>0</v>
      </c>
      <c r="M289" s="174"/>
      <c r="N289" s="176"/>
      <c r="O289" s="396">
        <f t="shared" si="174"/>
        <v>0</v>
      </c>
      <c r="P289" s="157">
        <f>IF(J289='Категорія витрат'!$F$2,ROUND('Додаток 3._Бюджет детальний ПР'!O289*0.3676,2),IF(J289='Категорія витрат'!$F$3,ROUND('Додаток 3._Бюджет детальний ПР'!O289*0.347,2),IF(J289='Категорія витрат'!$F$4,ROUND('Додаток 3._Бюджет детальний ПР'!O289*0.347,2),IF(J289='Категорія витрат'!$F$7,ROUND('Додаток 3._Бюджет детальний ПР'!O289*0.0841,2),0))))</f>
        <v>0</v>
      </c>
      <c r="Q289" s="151">
        <f t="shared" si="172"/>
        <v>0</v>
      </c>
      <c r="R289" s="178"/>
      <c r="S289" s="178"/>
      <c r="T289" s="178"/>
      <c r="U289" s="178"/>
      <c r="V289" s="178"/>
      <c r="W289" s="178"/>
      <c r="X289" s="178"/>
      <c r="Y289" s="179"/>
      <c r="Z289" s="179"/>
      <c r="AA289" s="179"/>
      <c r="AB289" s="179"/>
      <c r="AC289" s="179"/>
      <c r="AD289" s="48">
        <f t="shared" si="175"/>
        <v>0</v>
      </c>
      <c r="AE289" s="48">
        <f t="shared" si="176"/>
        <v>0</v>
      </c>
      <c r="AF289" s="48">
        <f t="shared" si="177"/>
        <v>0</v>
      </c>
      <c r="AG289" s="48">
        <f t="shared" si="178"/>
        <v>0</v>
      </c>
      <c r="AH289" s="48">
        <f t="shared" si="179"/>
        <v>0</v>
      </c>
      <c r="AI289" s="48">
        <f t="shared" si="180"/>
        <v>0</v>
      </c>
      <c r="AJ289" s="48">
        <f t="shared" si="181"/>
        <v>0</v>
      </c>
      <c r="AK289" s="48">
        <f t="shared" si="182"/>
        <v>0</v>
      </c>
      <c r="AL289" s="179"/>
      <c r="AM289" s="179"/>
      <c r="AN289" s="76"/>
      <c r="AO289" s="173"/>
      <c r="AP289" s="405">
        <f t="shared" si="200"/>
        <v>0</v>
      </c>
      <c r="AQ289" s="174"/>
      <c r="AR289" s="176"/>
      <c r="AS289" s="174"/>
      <c r="AT289" s="407">
        <f>IF(J289='Категорія витрат'!$F$2,ROUND('Додаток 3._Бюджет детальний ПР'!AS289*0.22,2),IF(J289='Категорія витрат'!$F$3,ROUND('Додаток 3._Бюджет детальний ПР'!AS289*0.22,2),IF(J289='Категорія витрат'!$F$4,ROUND('Додаток 3._Бюджет детальний ПР'!AS289*0.22,2),IF(J289='Категорія витрат'!$F$7,ROUND('Додаток 3._Бюджет детальний ПР'!AS289*0.0841,2),0))))</f>
        <v>0</v>
      </c>
      <c r="AU289" s="151">
        <f t="shared" si="173"/>
        <v>0</v>
      </c>
      <c r="AV289" s="178"/>
      <c r="AW289" s="178"/>
      <c r="AX289" s="178"/>
      <c r="AY289" s="178"/>
      <c r="AZ289" s="178"/>
      <c r="BA289" s="178"/>
      <c r="BB289" s="178"/>
      <c r="BC289" s="179"/>
      <c r="BD289" s="179"/>
      <c r="BE289" s="179"/>
      <c r="BF289" s="179"/>
      <c r="BG289" s="179"/>
      <c r="BH289" s="48">
        <f t="shared" si="183"/>
        <v>0</v>
      </c>
      <c r="BI289" s="48">
        <f t="shared" si="184"/>
        <v>0</v>
      </c>
      <c r="BJ289" s="48">
        <f t="shared" si="185"/>
        <v>0</v>
      </c>
      <c r="BK289" s="48">
        <f t="shared" si="186"/>
        <v>0</v>
      </c>
      <c r="BL289" s="48">
        <f t="shared" si="187"/>
        <v>0</v>
      </c>
      <c r="BM289" s="48">
        <f t="shared" si="188"/>
        <v>0</v>
      </c>
      <c r="BN289" s="48">
        <f t="shared" si="189"/>
        <v>0</v>
      </c>
      <c r="BO289" s="48">
        <f t="shared" si="190"/>
        <v>0</v>
      </c>
      <c r="BP289" s="179"/>
      <c r="BQ289" s="179"/>
      <c r="BR289" s="189"/>
      <c r="BS289" s="173"/>
      <c r="BT289" s="86">
        <f t="shared" si="201"/>
        <v>0</v>
      </c>
      <c r="BU289" s="174"/>
      <c r="BV289" s="176"/>
      <c r="BW289" s="174"/>
      <c r="BX289" s="157">
        <f>IF(J289='Категорія витрат'!$F$2,ROUND('Додаток 3._Бюджет детальний ПР'!BW289*0.3676,2),IF(J289='Категорія витрат'!$F$3,ROUND('Додаток 3._Бюджет детальний ПР'!BW289*0.347,2),IF(J289='Категорія витрат'!$F$4,ROUND('Додаток 3._Бюджет детальний ПР'!BW289*0.347,2),IF(J289='Категорія витрат'!$F$7,ROUND('Додаток 3._Бюджет детальний ПР'!BW289*0.0841,2),0))))</f>
        <v>0</v>
      </c>
      <c r="BY289" s="151">
        <f t="shared" si="202"/>
        <v>0</v>
      </c>
      <c r="BZ289" s="330"/>
      <c r="CA289" s="330"/>
      <c r="CB289" s="330"/>
      <c r="CC289" s="330"/>
      <c r="CD289" s="330"/>
      <c r="CE289" s="330"/>
      <c r="CF289" s="178"/>
      <c r="CG289" s="179"/>
      <c r="CH289" s="179"/>
      <c r="CI289" s="179"/>
      <c r="CJ289" s="179"/>
      <c r="CK289" s="179"/>
      <c r="CL289" s="48">
        <f t="shared" si="191"/>
        <v>0</v>
      </c>
      <c r="CM289" s="48">
        <f t="shared" si="192"/>
        <v>0</v>
      </c>
      <c r="CN289" s="48">
        <f t="shared" si="193"/>
        <v>0</v>
      </c>
      <c r="CO289" s="48">
        <f t="shared" si="194"/>
        <v>0</v>
      </c>
      <c r="CP289" s="48">
        <f t="shared" si="195"/>
        <v>0</v>
      </c>
      <c r="CQ289" s="48">
        <f t="shared" si="196"/>
        <v>0</v>
      </c>
      <c r="CR289" s="48">
        <f t="shared" si="197"/>
        <v>0</v>
      </c>
      <c r="CS289" s="48">
        <f t="shared" si="198"/>
        <v>0</v>
      </c>
      <c r="CT289" s="179"/>
      <c r="CU289" s="179"/>
    </row>
    <row r="290" spans="1:99" ht="20.100000000000001" customHeight="1" x14ac:dyDescent="0.15">
      <c r="A290" s="57">
        <v>285</v>
      </c>
      <c r="B290" s="398" t="str">
        <f>IF(D290='Напрямки конкурса'!$L$2,'Напрямки конкурса'!$B$2,IF(D290='Напрямки конкурса'!$L$3,'Напрямки конкурса'!$B$3,IF(D290='Напрямки конкурса'!$L$4,'Напрямки конкурса'!$B$4,IF(D290='Напрямки конкурса'!$L$5,'Напрямки конкурса'!$B$5,IF(D290='Напрямки конкурса'!$L$6,'Напрямки конкурса'!$B$6,IF(D290='Напрямки конкурса'!$L$7,'Напрямки конкурса'!$B$7,IF(D290='Напрямки конкурса'!$L$8,'Напрямки конкурса'!$B$8,IF(D290='Напрямки конкурса'!$L$9,'Напрямки конкурса'!$B$9,IF(D290='Напрямки конкурса'!$L$10,'Напрямки конкурса'!$B$10,IF(D290='Напрямки конкурса'!$L$11,'Напрямки конкурса'!$B$11,IF(D290='Напрямки конкурса'!$L$12,'Напрямки конкурса'!$B$12,IF(D290='Напрямки конкурса'!$L$13,'Напрямки конкурса'!$B$13,IF(D290='Напрямки конкурса'!$L$14,'Напрямки конкурса'!$B$14,IF(D290='Напрямки конкурса'!$L$15,'Напрямки конкурса'!$B$15,IF(D290='Напрямки конкурса'!$L$16,'Напрямки конкурса'!$B$16,IF(D290='Напрямки конкурса'!$L$17,'Напрямки конкурса'!$B$17,IF(D290='Напрямки конкурса'!$L$18,'Напрямки конкурса'!$B$18,IF(D290='Напрямки конкурса'!$L$19,'Напрямки конкурса'!$B$19,IF(D290='Напрямки конкурса'!$L$20,'Напрямки конкурса'!$B$20,IF(D290='Напрямки конкурса'!$L$21,'Напрямки конкурса'!$B$21,IF(D290='Напрямки конкурса'!$L$22,'Напрямки конкурса'!$B$22,IF(D290='Напрямки конкурса'!$L$23,'Напрямки конкурса'!$B$23,IF(D290='Напрямки конкурса'!$L$24,'Напрямки конкурса'!$B$24,IF(D290='Напрямки конкурса'!$L$25,'Напрямки конкурса'!$B$25,IF(D290='Напрямки конкурса'!$L$26,'Напрямки конкурса'!$B$26,IF(D290='Напрямки конкурса'!$L$27,'Напрямки конкурса'!$B$27,IF(D290='Напрямки конкурса'!$L$28,'Напрямки конкурса'!$B$28,"")))))))))))))))))))))))))))</f>
        <v/>
      </c>
      <c r="C290" s="58" t="str">
        <f>IF(D290='Напрямки конкурса'!$L$2,'Напрямки конкурса'!$K$2,IF(D290='Напрямки конкурса'!$L$3,'Напрямки конкурса'!$K$3,IF(D290='Напрямки конкурса'!$L$4,'Напрямки конкурса'!$K$4,IF(D290='Напрямки конкурса'!$L$5,'Напрямки конкурса'!$K$5,IF(D290='Напрямки конкурса'!$L$6,'Напрямки конкурса'!$K$6,IF(D290='Напрямки конкурса'!$L$7,'Напрямки конкурса'!$K$7,IF(D290='Напрямки конкурса'!$L$8,'Напрямки конкурса'!$K$8,IF(D290='Напрямки конкурса'!$L$9,'Напрямки конкурса'!$K$9,IF(D290='Напрямки конкурса'!$L$10,'Напрямки конкурса'!$K$10,IF(D290='Напрямки конкурса'!$L$11,'Напрямки конкурса'!$K$11,IF(D290='Напрямки конкурса'!$L$12,'Напрямки конкурса'!$K$12,IF(D290='Напрямки конкурса'!$L$13,'Напрямки конкурса'!$K$13,IF(D290='Напрямки конкурса'!$L$14,'Напрямки конкурса'!$K$14,IF(D290='Напрямки конкурса'!$L$15,'Напрямки конкурса'!$K$15,IF(D290='Напрямки конкурса'!$L$16,'Напрямки конкурса'!$K$16,IF(D290='Напрямки конкурса'!$L$17,'Напрямки конкурса'!$K$17,IF(D290='Напрямки конкурса'!$L$18,'Напрямки конкурса'!$K$18,IF(D290='Напрямки конкурса'!$L$19,'Напрямки конкурса'!$K$19,IF(D290='Напрямки конкурса'!$L$20,'Напрямки конкурса'!$K$20,IF(D290='Напрямки конкурса'!$L$21,'Напрямки конкурса'!$K$21,IF(D290='Напрямки конкурса'!$L$22,'Напрямки конкурса'!$K$22,IF(D290='Напрямки конкурса'!$L$23,'Напрямки конкурса'!$K$23,IF(D290='Напрямки конкурса'!$L$24,'Напрямки конкурса'!$K$24,IF(D290='Напрямки конкурса'!$L$25,'Напрямки конкурса'!$K$25,IF(D290='Напрямки конкурса'!$L$26,'Напрямки конкурса'!$K$26,IF(D290='Напрямки конкурса'!$L$27,'Напрямки конкурса'!$K$27,IF(D290='Напрямки конкурса'!$L$28,'Напрямки конкурса'!$K$28,"")))))))))))))))))))))))))))</f>
        <v/>
      </c>
      <c r="D290" s="554"/>
      <c r="E290" s="169"/>
      <c r="F290" s="169"/>
      <c r="G290" s="169"/>
      <c r="H290" s="148" t="str">
        <f>IF(I290='Категорія витрат'!$B$2,'Категорія витрат'!$A$2,IF(I290='Категорія витрат'!$B$3,'Категорія витрат'!$A$3,IF(I290='Категорія витрат'!$B$4,'Категорія витрат'!$A$4,IF(I290='Категорія витрат'!$B$5,'Категорія витрат'!$A$5,IF(I290='Категорія витрат'!$B$6,'Категорія витрат'!$A$6,IF(I290='Категорія витрат'!$B$7,'Категорія витрат'!$A$7,IF(I290='Категорія витрат'!$B$8,'Категорія витрат'!$A$8,IF(I290='Категорія витрат'!$B$9,'Категорія витрат'!$A$9,IF(I290='Категорія витрат'!$B$10,'Категорія витрат'!$A$10,IF(I290='Категорія витрат'!$B$11,'Категорія витрат'!$A$11,IF(I290='Категорія витрат'!$B$12,'Категорія витрат'!$A$12,IF(I290='Категорія витрат'!$B$13,'Категорія витрат'!$A$13,IF(I290='Категорія витрат'!$B$14,'Категорія витрат'!$A$14,IF(I290='Категорія витрат'!$B$15,'Категорія витрат'!$A$15,IF(I290='Категорія витрат'!$B$16,'Категорія витрат'!$A$16,IF(I290='Категорія витрат'!$B$17,'Категорія витрат'!$A$17,IF(I290='Категорія витрат'!$B$18,'Категорія витрат'!$A$18,IF(I290='Категорія витрат'!$B$19,'Категорія витрат'!$A$19,IF(I290='Категорія витрат'!$B$20,'Категорія витрат'!$A$20,IF(I290='Категорія витрат'!$B$21,'Категорія витрат'!$A$21,IF(I290='Категорія витрат'!$B$22,'Категорія витрат'!$A$22,IF(I290='Категорія витрат'!$B$23,'Категорія витрат'!$A$23,IF(I290='Категорія витрат'!$B$24,'Категорія витрат'!$A$24,IF(I290='Категорія витрат'!$B$25,'Категорія витрат'!$A$25,IF(I290='Категорія витрат'!$B$26,'Категорія витрат'!$A$26,IF(I290='Категорія витрат'!$B$27,'Категорія витрат'!$A$27,IF(I290='Категорія витрат'!$B$28,'Категорія витрат'!$A$28,IF(I290='Категорія витрат'!$B$29,'Категорія витрат'!$A$29,IF(I290='Категорія витрат'!$B$30,'Категорія витрат'!$A$30,"")))))))))))))))))))))))))))))</f>
        <v/>
      </c>
      <c r="I290" s="172"/>
      <c r="J290" s="171"/>
      <c r="K290" s="173"/>
      <c r="L290" s="86">
        <f t="shared" si="199"/>
        <v>0</v>
      </c>
      <c r="M290" s="174"/>
      <c r="N290" s="176"/>
      <c r="O290" s="396">
        <f t="shared" si="174"/>
        <v>0</v>
      </c>
      <c r="P290" s="157">
        <f>IF(J290='Категорія витрат'!$F$2,ROUND('Додаток 3._Бюджет детальний ПР'!O290*0.3676,2),IF(J290='Категорія витрат'!$F$3,ROUND('Додаток 3._Бюджет детальний ПР'!O290*0.347,2),IF(J290='Категорія витрат'!$F$4,ROUND('Додаток 3._Бюджет детальний ПР'!O290*0.347,2),IF(J290='Категорія витрат'!$F$7,ROUND('Додаток 3._Бюджет детальний ПР'!O290*0.0841,2),0))))</f>
        <v>0</v>
      </c>
      <c r="Q290" s="151">
        <f t="shared" si="172"/>
        <v>0</v>
      </c>
      <c r="R290" s="178"/>
      <c r="S290" s="178"/>
      <c r="T290" s="178"/>
      <c r="U290" s="178"/>
      <c r="V290" s="178"/>
      <c r="W290" s="178"/>
      <c r="X290" s="178"/>
      <c r="Y290" s="179"/>
      <c r="Z290" s="179"/>
      <c r="AA290" s="179"/>
      <c r="AB290" s="179"/>
      <c r="AC290" s="179"/>
      <c r="AD290" s="48">
        <f t="shared" si="175"/>
        <v>0</v>
      </c>
      <c r="AE290" s="48">
        <f t="shared" si="176"/>
        <v>0</v>
      </c>
      <c r="AF290" s="48">
        <f t="shared" si="177"/>
        <v>0</v>
      </c>
      <c r="AG290" s="48">
        <f t="shared" si="178"/>
        <v>0</v>
      </c>
      <c r="AH290" s="48">
        <f t="shared" si="179"/>
        <v>0</v>
      </c>
      <c r="AI290" s="48">
        <f t="shared" si="180"/>
        <v>0</v>
      </c>
      <c r="AJ290" s="48">
        <f t="shared" si="181"/>
        <v>0</v>
      </c>
      <c r="AK290" s="48">
        <f t="shared" si="182"/>
        <v>0</v>
      </c>
      <c r="AL290" s="179"/>
      <c r="AM290" s="179"/>
      <c r="AN290" s="76"/>
      <c r="AO290" s="173"/>
      <c r="AP290" s="405">
        <f t="shared" si="200"/>
        <v>0</v>
      </c>
      <c r="AQ290" s="174"/>
      <c r="AR290" s="176"/>
      <c r="AS290" s="174"/>
      <c r="AT290" s="157">
        <f>IF(J290='Категорія витрат'!$F$2,ROUND('Додаток 3._Бюджет детальний ПР'!AS290*0.3676,2),IF(J290='Категорія витрат'!$F$3,ROUND('Додаток 3._Бюджет детальний ПР'!AS290*0.347,2),IF(J290='Категорія витрат'!$F$4,ROUND('Додаток 3._Бюджет детальний ПР'!AS290*0.347,2),IF(J290='Категорія витрат'!$F$7,ROUND('Додаток 3._Бюджет детальний ПР'!AS290*0.0841,2),0))))</f>
        <v>0</v>
      </c>
      <c r="AU290" s="151">
        <f t="shared" si="173"/>
        <v>0</v>
      </c>
      <c r="AV290" s="178"/>
      <c r="AW290" s="178"/>
      <c r="AX290" s="178"/>
      <c r="AY290" s="178"/>
      <c r="AZ290" s="178"/>
      <c r="BA290" s="178"/>
      <c r="BB290" s="178"/>
      <c r="BC290" s="179"/>
      <c r="BD290" s="179"/>
      <c r="BE290" s="179"/>
      <c r="BF290" s="179"/>
      <c r="BG290" s="179"/>
      <c r="BH290" s="48">
        <f t="shared" si="183"/>
        <v>0</v>
      </c>
      <c r="BI290" s="48">
        <f t="shared" si="184"/>
        <v>0</v>
      </c>
      <c r="BJ290" s="48">
        <f t="shared" si="185"/>
        <v>0</v>
      </c>
      <c r="BK290" s="48">
        <f t="shared" si="186"/>
        <v>0</v>
      </c>
      <c r="BL290" s="48">
        <f t="shared" si="187"/>
        <v>0</v>
      </c>
      <c r="BM290" s="48">
        <f t="shared" si="188"/>
        <v>0</v>
      </c>
      <c r="BN290" s="48">
        <f t="shared" si="189"/>
        <v>0</v>
      </c>
      <c r="BO290" s="48">
        <f t="shared" si="190"/>
        <v>0</v>
      </c>
      <c r="BP290" s="179"/>
      <c r="BQ290" s="179"/>
      <c r="BR290" s="189"/>
      <c r="BS290" s="173"/>
      <c r="BT290" s="86">
        <f t="shared" si="201"/>
        <v>0</v>
      </c>
      <c r="BU290" s="174"/>
      <c r="BV290" s="176"/>
      <c r="BW290" s="174"/>
      <c r="BX290" s="157">
        <f>IF(J290='Категорія витрат'!$F$2,ROUND('Додаток 3._Бюджет детальний ПР'!BW290*0.3676,2),IF(J290='Категорія витрат'!$F$3,ROUND('Додаток 3._Бюджет детальний ПР'!BW290*0.347,2),IF(J290='Категорія витрат'!$F$4,ROUND('Додаток 3._Бюджет детальний ПР'!BW290*0.347,2),IF(J290='Категорія витрат'!$F$7,ROUND('Додаток 3._Бюджет детальний ПР'!BW290*0.0841,2),0))))</f>
        <v>0</v>
      </c>
      <c r="BY290" s="151">
        <f t="shared" si="202"/>
        <v>0</v>
      </c>
      <c r="BZ290" s="330"/>
      <c r="CA290" s="330"/>
      <c r="CB290" s="330"/>
      <c r="CC290" s="330"/>
      <c r="CD290" s="330"/>
      <c r="CE290" s="330"/>
      <c r="CF290" s="178"/>
      <c r="CG290" s="179"/>
      <c r="CH290" s="179"/>
      <c r="CI290" s="179"/>
      <c r="CJ290" s="179"/>
      <c r="CK290" s="179"/>
      <c r="CL290" s="48">
        <f t="shared" si="191"/>
        <v>0</v>
      </c>
      <c r="CM290" s="48">
        <f t="shared" si="192"/>
        <v>0</v>
      </c>
      <c r="CN290" s="48">
        <f t="shared" si="193"/>
        <v>0</v>
      </c>
      <c r="CO290" s="48">
        <f t="shared" si="194"/>
        <v>0</v>
      </c>
      <c r="CP290" s="48">
        <f t="shared" si="195"/>
        <v>0</v>
      </c>
      <c r="CQ290" s="48">
        <f t="shared" si="196"/>
        <v>0</v>
      </c>
      <c r="CR290" s="48">
        <f t="shared" si="197"/>
        <v>0</v>
      </c>
      <c r="CS290" s="48">
        <f t="shared" si="198"/>
        <v>0</v>
      </c>
      <c r="CT290" s="179"/>
      <c r="CU290" s="179"/>
    </row>
    <row r="291" spans="1:99" ht="20.100000000000001" customHeight="1" x14ac:dyDescent="0.15">
      <c r="A291" s="57">
        <v>286</v>
      </c>
      <c r="B291" s="398" t="str">
        <f>IF(D291='Напрямки конкурса'!$L$2,'Напрямки конкурса'!$B$2,IF(D291='Напрямки конкурса'!$L$3,'Напрямки конкурса'!$B$3,IF(D291='Напрямки конкурса'!$L$4,'Напрямки конкурса'!$B$4,IF(D291='Напрямки конкурса'!$L$5,'Напрямки конкурса'!$B$5,IF(D291='Напрямки конкурса'!$L$6,'Напрямки конкурса'!$B$6,IF(D291='Напрямки конкурса'!$L$7,'Напрямки конкурса'!$B$7,IF(D291='Напрямки конкурса'!$L$8,'Напрямки конкурса'!$B$8,IF(D291='Напрямки конкурса'!$L$9,'Напрямки конкурса'!$B$9,IF(D291='Напрямки конкурса'!$L$10,'Напрямки конкурса'!$B$10,IF(D291='Напрямки конкурса'!$L$11,'Напрямки конкурса'!$B$11,IF(D291='Напрямки конкурса'!$L$12,'Напрямки конкурса'!$B$12,IF(D291='Напрямки конкурса'!$L$13,'Напрямки конкурса'!$B$13,IF(D291='Напрямки конкурса'!$L$14,'Напрямки конкурса'!$B$14,IF(D291='Напрямки конкурса'!$L$15,'Напрямки конкурса'!$B$15,IF(D291='Напрямки конкурса'!$L$16,'Напрямки конкурса'!$B$16,IF(D291='Напрямки конкурса'!$L$17,'Напрямки конкурса'!$B$17,IF(D291='Напрямки конкурса'!$L$18,'Напрямки конкурса'!$B$18,IF(D291='Напрямки конкурса'!$L$19,'Напрямки конкурса'!$B$19,IF(D291='Напрямки конкурса'!$L$20,'Напрямки конкурса'!$B$20,IF(D291='Напрямки конкурса'!$L$21,'Напрямки конкурса'!$B$21,IF(D291='Напрямки конкурса'!$L$22,'Напрямки конкурса'!$B$22,IF(D291='Напрямки конкурса'!$L$23,'Напрямки конкурса'!$B$23,IF(D291='Напрямки конкурса'!$L$24,'Напрямки конкурса'!$B$24,IF(D291='Напрямки конкурса'!$L$25,'Напрямки конкурса'!$B$25,IF(D291='Напрямки конкурса'!$L$26,'Напрямки конкурса'!$B$26,IF(D291='Напрямки конкурса'!$L$27,'Напрямки конкурса'!$B$27,IF(D291='Напрямки конкурса'!$L$28,'Напрямки конкурса'!$B$28,"")))))))))))))))))))))))))))</f>
        <v/>
      </c>
      <c r="C291" s="58" t="str">
        <f>IF(D291='Напрямки конкурса'!$L$2,'Напрямки конкурса'!$K$2,IF(D291='Напрямки конкурса'!$L$3,'Напрямки конкурса'!$K$3,IF(D291='Напрямки конкурса'!$L$4,'Напрямки конкурса'!$K$4,IF(D291='Напрямки конкурса'!$L$5,'Напрямки конкурса'!$K$5,IF(D291='Напрямки конкурса'!$L$6,'Напрямки конкурса'!$K$6,IF(D291='Напрямки конкурса'!$L$7,'Напрямки конкурса'!$K$7,IF(D291='Напрямки конкурса'!$L$8,'Напрямки конкурса'!$K$8,IF(D291='Напрямки конкурса'!$L$9,'Напрямки конкурса'!$K$9,IF(D291='Напрямки конкурса'!$L$10,'Напрямки конкурса'!$K$10,IF(D291='Напрямки конкурса'!$L$11,'Напрямки конкурса'!$K$11,IF(D291='Напрямки конкурса'!$L$12,'Напрямки конкурса'!$K$12,IF(D291='Напрямки конкурса'!$L$13,'Напрямки конкурса'!$K$13,IF(D291='Напрямки конкурса'!$L$14,'Напрямки конкурса'!$K$14,IF(D291='Напрямки конкурса'!$L$15,'Напрямки конкурса'!$K$15,IF(D291='Напрямки конкурса'!$L$16,'Напрямки конкурса'!$K$16,IF(D291='Напрямки конкурса'!$L$17,'Напрямки конкурса'!$K$17,IF(D291='Напрямки конкурса'!$L$18,'Напрямки конкурса'!$K$18,IF(D291='Напрямки конкурса'!$L$19,'Напрямки конкурса'!$K$19,IF(D291='Напрямки конкурса'!$L$20,'Напрямки конкурса'!$K$20,IF(D291='Напрямки конкурса'!$L$21,'Напрямки конкурса'!$K$21,IF(D291='Напрямки конкурса'!$L$22,'Напрямки конкурса'!$K$22,IF(D291='Напрямки конкурса'!$L$23,'Напрямки конкурса'!$K$23,IF(D291='Напрямки конкурса'!$L$24,'Напрямки конкурса'!$K$24,IF(D291='Напрямки конкурса'!$L$25,'Напрямки конкурса'!$K$25,IF(D291='Напрямки конкурса'!$L$26,'Напрямки конкурса'!$K$26,IF(D291='Напрямки конкурса'!$L$27,'Напрямки конкурса'!$K$27,IF(D291='Напрямки конкурса'!$L$28,'Напрямки конкурса'!$K$28,"")))))))))))))))))))))))))))</f>
        <v/>
      </c>
      <c r="D291" s="554"/>
      <c r="E291" s="169"/>
      <c r="F291" s="169"/>
      <c r="G291" s="169"/>
      <c r="H291" s="148" t="str">
        <f>IF(I291='Категорія витрат'!$B$2,'Категорія витрат'!$A$2,IF(I291='Категорія витрат'!$B$3,'Категорія витрат'!$A$3,IF(I291='Категорія витрат'!$B$4,'Категорія витрат'!$A$4,IF(I291='Категорія витрат'!$B$5,'Категорія витрат'!$A$5,IF(I291='Категорія витрат'!$B$6,'Категорія витрат'!$A$6,IF(I291='Категорія витрат'!$B$7,'Категорія витрат'!$A$7,IF(I291='Категорія витрат'!$B$8,'Категорія витрат'!$A$8,IF(I291='Категорія витрат'!$B$9,'Категорія витрат'!$A$9,IF(I291='Категорія витрат'!$B$10,'Категорія витрат'!$A$10,IF(I291='Категорія витрат'!$B$11,'Категорія витрат'!$A$11,IF(I291='Категорія витрат'!$B$12,'Категорія витрат'!$A$12,IF(I291='Категорія витрат'!$B$13,'Категорія витрат'!$A$13,IF(I291='Категорія витрат'!$B$14,'Категорія витрат'!$A$14,IF(I291='Категорія витрат'!$B$15,'Категорія витрат'!$A$15,IF(I291='Категорія витрат'!$B$16,'Категорія витрат'!$A$16,IF(I291='Категорія витрат'!$B$17,'Категорія витрат'!$A$17,IF(I291='Категорія витрат'!$B$18,'Категорія витрат'!$A$18,IF(I291='Категорія витрат'!$B$19,'Категорія витрат'!$A$19,IF(I291='Категорія витрат'!$B$20,'Категорія витрат'!$A$20,IF(I291='Категорія витрат'!$B$21,'Категорія витрат'!$A$21,IF(I291='Категорія витрат'!$B$22,'Категорія витрат'!$A$22,IF(I291='Категорія витрат'!$B$23,'Категорія витрат'!$A$23,IF(I291='Категорія витрат'!$B$24,'Категорія витрат'!$A$24,IF(I291='Категорія витрат'!$B$25,'Категорія витрат'!$A$25,IF(I291='Категорія витрат'!$B$26,'Категорія витрат'!$A$26,IF(I291='Категорія витрат'!$B$27,'Категорія витрат'!$A$27,IF(I291='Категорія витрат'!$B$28,'Категорія витрат'!$A$28,IF(I291='Категорія витрат'!$B$29,'Категорія витрат'!$A$29,IF(I291='Категорія витрат'!$B$30,'Категорія витрат'!$A$30,"")))))))))))))))))))))))))))))</f>
        <v/>
      </c>
      <c r="I291" s="172"/>
      <c r="J291" s="171"/>
      <c r="K291" s="173"/>
      <c r="L291" s="86">
        <f t="shared" si="199"/>
        <v>0</v>
      </c>
      <c r="M291" s="174"/>
      <c r="N291" s="176"/>
      <c r="O291" s="396">
        <f t="shared" si="174"/>
        <v>0</v>
      </c>
      <c r="P291" s="157">
        <f>IF(J291='Категорія витрат'!$F$2,ROUND('Додаток 3._Бюджет детальний ПР'!O291*0.3676,2),IF(J291='Категорія витрат'!$F$3,ROUND('Додаток 3._Бюджет детальний ПР'!O291*0.347,2),IF(J291='Категорія витрат'!$F$4,ROUND('Додаток 3._Бюджет детальний ПР'!O291*0.347,2),IF(J291='Категорія витрат'!$F$7,ROUND('Додаток 3._Бюджет детальний ПР'!O291*0.0841,2),0))))</f>
        <v>0</v>
      </c>
      <c r="Q291" s="151">
        <f t="shared" si="172"/>
        <v>0</v>
      </c>
      <c r="R291" s="178"/>
      <c r="S291" s="178"/>
      <c r="T291" s="178"/>
      <c r="U291" s="178"/>
      <c r="V291" s="178"/>
      <c r="W291" s="178"/>
      <c r="X291" s="178"/>
      <c r="Y291" s="179"/>
      <c r="Z291" s="179"/>
      <c r="AA291" s="179"/>
      <c r="AB291" s="179"/>
      <c r="AC291" s="179"/>
      <c r="AD291" s="48">
        <f t="shared" si="175"/>
        <v>0</v>
      </c>
      <c r="AE291" s="48">
        <f t="shared" si="176"/>
        <v>0</v>
      </c>
      <c r="AF291" s="48">
        <f t="shared" si="177"/>
        <v>0</v>
      </c>
      <c r="AG291" s="48">
        <f t="shared" si="178"/>
        <v>0</v>
      </c>
      <c r="AH291" s="48">
        <f t="shared" si="179"/>
        <v>0</v>
      </c>
      <c r="AI291" s="48">
        <f t="shared" si="180"/>
        <v>0</v>
      </c>
      <c r="AJ291" s="48">
        <f t="shared" si="181"/>
        <v>0</v>
      </c>
      <c r="AK291" s="48">
        <f t="shared" si="182"/>
        <v>0</v>
      </c>
      <c r="AL291" s="179"/>
      <c r="AM291" s="179"/>
      <c r="AN291" s="76"/>
      <c r="AO291" s="173"/>
      <c r="AP291" s="405">
        <f t="shared" si="200"/>
        <v>0</v>
      </c>
      <c r="AQ291" s="174"/>
      <c r="AR291" s="176"/>
      <c r="AS291" s="174"/>
      <c r="AT291" s="157">
        <f>IF(J291='Категорія витрат'!$F$2,ROUND('Додаток 3._Бюджет детальний ПР'!AS291*0.3676,2),IF(J291='Категорія витрат'!$F$3,ROUND('Додаток 3._Бюджет детальний ПР'!AS291*0.347,2),IF(J291='Категорія витрат'!$F$4,ROUND('Додаток 3._Бюджет детальний ПР'!AS291*0.347,2),IF(J291='Категорія витрат'!$F$7,ROUND('Додаток 3._Бюджет детальний ПР'!AS291*0.0841,2),0))))</f>
        <v>0</v>
      </c>
      <c r="AU291" s="151">
        <f t="shared" si="173"/>
        <v>0</v>
      </c>
      <c r="AV291" s="178"/>
      <c r="AW291" s="178"/>
      <c r="AX291" s="178"/>
      <c r="AY291" s="178"/>
      <c r="AZ291" s="178"/>
      <c r="BA291" s="178"/>
      <c r="BB291" s="178"/>
      <c r="BC291" s="179"/>
      <c r="BD291" s="179"/>
      <c r="BE291" s="179"/>
      <c r="BF291" s="179"/>
      <c r="BG291" s="179"/>
      <c r="BH291" s="48">
        <f t="shared" si="183"/>
        <v>0</v>
      </c>
      <c r="BI291" s="48">
        <f t="shared" si="184"/>
        <v>0</v>
      </c>
      <c r="BJ291" s="48">
        <f t="shared" si="185"/>
        <v>0</v>
      </c>
      <c r="BK291" s="48">
        <f t="shared" si="186"/>
        <v>0</v>
      </c>
      <c r="BL291" s="48">
        <f t="shared" si="187"/>
        <v>0</v>
      </c>
      <c r="BM291" s="48">
        <f t="shared" si="188"/>
        <v>0</v>
      </c>
      <c r="BN291" s="48">
        <f t="shared" si="189"/>
        <v>0</v>
      </c>
      <c r="BO291" s="48">
        <f t="shared" si="190"/>
        <v>0</v>
      </c>
      <c r="BP291" s="179"/>
      <c r="BQ291" s="179"/>
      <c r="BR291" s="189"/>
      <c r="BS291" s="173"/>
      <c r="BT291" s="86">
        <f t="shared" si="201"/>
        <v>0</v>
      </c>
      <c r="BU291" s="174"/>
      <c r="BV291" s="176"/>
      <c r="BW291" s="174"/>
      <c r="BX291" s="157">
        <f>IF(J291='Категорія витрат'!$F$2,ROUND('Додаток 3._Бюджет детальний ПР'!BW291*0.3676,2),IF(J291='Категорія витрат'!$F$3,ROUND('Додаток 3._Бюджет детальний ПР'!BW291*0.347,2),IF(J291='Категорія витрат'!$F$4,ROUND('Додаток 3._Бюджет детальний ПР'!BW291*0.347,2),IF(J291='Категорія витрат'!$F$7,ROUND('Додаток 3._Бюджет детальний ПР'!BW291*0.0841,2),0))))</f>
        <v>0</v>
      </c>
      <c r="BY291" s="151">
        <f t="shared" si="202"/>
        <v>0</v>
      </c>
      <c r="BZ291" s="330"/>
      <c r="CA291" s="330"/>
      <c r="CB291" s="330"/>
      <c r="CC291" s="330"/>
      <c r="CD291" s="330"/>
      <c r="CE291" s="330"/>
      <c r="CF291" s="178"/>
      <c r="CG291" s="179"/>
      <c r="CH291" s="179"/>
      <c r="CI291" s="179"/>
      <c r="CJ291" s="179"/>
      <c r="CK291" s="179"/>
      <c r="CL291" s="48">
        <f t="shared" si="191"/>
        <v>0</v>
      </c>
      <c r="CM291" s="48">
        <f t="shared" si="192"/>
        <v>0</v>
      </c>
      <c r="CN291" s="48">
        <f t="shared" si="193"/>
        <v>0</v>
      </c>
      <c r="CO291" s="48">
        <f t="shared" si="194"/>
        <v>0</v>
      </c>
      <c r="CP291" s="48">
        <f t="shared" si="195"/>
        <v>0</v>
      </c>
      <c r="CQ291" s="48">
        <f t="shared" si="196"/>
        <v>0</v>
      </c>
      <c r="CR291" s="48">
        <f t="shared" si="197"/>
        <v>0</v>
      </c>
      <c r="CS291" s="48">
        <f t="shared" si="198"/>
        <v>0</v>
      </c>
      <c r="CT291" s="179"/>
      <c r="CU291" s="179"/>
    </row>
    <row r="292" spans="1:99" ht="20.100000000000001" customHeight="1" x14ac:dyDescent="0.15">
      <c r="A292" s="57">
        <v>287</v>
      </c>
      <c r="B292" s="398" t="str">
        <f>IF(D292='Напрямки конкурса'!$L$2,'Напрямки конкурса'!$B$2,IF(D292='Напрямки конкурса'!$L$3,'Напрямки конкурса'!$B$3,IF(D292='Напрямки конкурса'!$L$4,'Напрямки конкурса'!$B$4,IF(D292='Напрямки конкурса'!$L$5,'Напрямки конкурса'!$B$5,IF(D292='Напрямки конкурса'!$L$6,'Напрямки конкурса'!$B$6,IF(D292='Напрямки конкурса'!$L$7,'Напрямки конкурса'!$B$7,IF(D292='Напрямки конкурса'!$L$8,'Напрямки конкурса'!$B$8,IF(D292='Напрямки конкурса'!$L$9,'Напрямки конкурса'!$B$9,IF(D292='Напрямки конкурса'!$L$10,'Напрямки конкурса'!$B$10,IF(D292='Напрямки конкурса'!$L$11,'Напрямки конкурса'!$B$11,IF(D292='Напрямки конкурса'!$L$12,'Напрямки конкурса'!$B$12,IF(D292='Напрямки конкурса'!$L$13,'Напрямки конкурса'!$B$13,IF(D292='Напрямки конкурса'!$L$14,'Напрямки конкурса'!$B$14,IF(D292='Напрямки конкурса'!$L$15,'Напрямки конкурса'!$B$15,IF(D292='Напрямки конкурса'!$L$16,'Напрямки конкурса'!$B$16,IF(D292='Напрямки конкурса'!$L$17,'Напрямки конкурса'!$B$17,IF(D292='Напрямки конкурса'!$L$18,'Напрямки конкурса'!$B$18,IF(D292='Напрямки конкурса'!$L$19,'Напрямки конкурса'!$B$19,IF(D292='Напрямки конкурса'!$L$20,'Напрямки конкурса'!$B$20,IF(D292='Напрямки конкурса'!$L$21,'Напрямки конкурса'!$B$21,IF(D292='Напрямки конкурса'!$L$22,'Напрямки конкурса'!$B$22,IF(D292='Напрямки конкурса'!$L$23,'Напрямки конкурса'!$B$23,IF(D292='Напрямки конкурса'!$L$24,'Напрямки конкурса'!$B$24,IF(D292='Напрямки конкурса'!$L$25,'Напрямки конкурса'!$B$25,IF(D292='Напрямки конкурса'!$L$26,'Напрямки конкурса'!$B$26,IF(D292='Напрямки конкурса'!$L$27,'Напрямки конкурса'!$B$27,IF(D292='Напрямки конкурса'!$L$28,'Напрямки конкурса'!$B$28,"")))))))))))))))))))))))))))</f>
        <v/>
      </c>
      <c r="C292" s="58" t="str">
        <f>IF(D292='Напрямки конкурса'!$L$2,'Напрямки конкурса'!$K$2,IF(D292='Напрямки конкурса'!$L$3,'Напрямки конкурса'!$K$3,IF(D292='Напрямки конкурса'!$L$4,'Напрямки конкурса'!$K$4,IF(D292='Напрямки конкурса'!$L$5,'Напрямки конкурса'!$K$5,IF(D292='Напрямки конкурса'!$L$6,'Напрямки конкурса'!$K$6,IF(D292='Напрямки конкурса'!$L$7,'Напрямки конкурса'!$K$7,IF(D292='Напрямки конкурса'!$L$8,'Напрямки конкурса'!$K$8,IF(D292='Напрямки конкурса'!$L$9,'Напрямки конкурса'!$K$9,IF(D292='Напрямки конкурса'!$L$10,'Напрямки конкурса'!$K$10,IF(D292='Напрямки конкурса'!$L$11,'Напрямки конкурса'!$K$11,IF(D292='Напрямки конкурса'!$L$12,'Напрямки конкурса'!$K$12,IF(D292='Напрямки конкурса'!$L$13,'Напрямки конкурса'!$K$13,IF(D292='Напрямки конкурса'!$L$14,'Напрямки конкурса'!$K$14,IF(D292='Напрямки конкурса'!$L$15,'Напрямки конкурса'!$K$15,IF(D292='Напрямки конкурса'!$L$16,'Напрямки конкурса'!$K$16,IF(D292='Напрямки конкурса'!$L$17,'Напрямки конкурса'!$K$17,IF(D292='Напрямки конкурса'!$L$18,'Напрямки конкурса'!$K$18,IF(D292='Напрямки конкурса'!$L$19,'Напрямки конкурса'!$K$19,IF(D292='Напрямки конкурса'!$L$20,'Напрямки конкурса'!$K$20,IF(D292='Напрямки конкурса'!$L$21,'Напрямки конкурса'!$K$21,IF(D292='Напрямки конкурса'!$L$22,'Напрямки конкурса'!$K$22,IF(D292='Напрямки конкурса'!$L$23,'Напрямки конкурса'!$K$23,IF(D292='Напрямки конкурса'!$L$24,'Напрямки конкурса'!$K$24,IF(D292='Напрямки конкурса'!$L$25,'Напрямки конкурса'!$K$25,IF(D292='Напрямки конкурса'!$L$26,'Напрямки конкурса'!$K$26,IF(D292='Напрямки конкурса'!$L$27,'Напрямки конкурса'!$K$27,IF(D292='Напрямки конкурса'!$L$28,'Напрямки конкурса'!$K$28,"")))))))))))))))))))))))))))</f>
        <v/>
      </c>
      <c r="D292" s="554"/>
      <c r="E292" s="169"/>
      <c r="F292" s="169"/>
      <c r="G292" s="169"/>
      <c r="H292" s="148" t="str">
        <f>IF(I292='Категорія витрат'!$B$2,'Категорія витрат'!$A$2,IF(I292='Категорія витрат'!$B$3,'Категорія витрат'!$A$3,IF(I292='Категорія витрат'!$B$4,'Категорія витрат'!$A$4,IF(I292='Категорія витрат'!$B$5,'Категорія витрат'!$A$5,IF(I292='Категорія витрат'!$B$6,'Категорія витрат'!$A$6,IF(I292='Категорія витрат'!$B$7,'Категорія витрат'!$A$7,IF(I292='Категорія витрат'!$B$8,'Категорія витрат'!$A$8,IF(I292='Категорія витрат'!$B$9,'Категорія витрат'!$A$9,IF(I292='Категорія витрат'!$B$10,'Категорія витрат'!$A$10,IF(I292='Категорія витрат'!$B$11,'Категорія витрат'!$A$11,IF(I292='Категорія витрат'!$B$12,'Категорія витрат'!$A$12,IF(I292='Категорія витрат'!$B$13,'Категорія витрат'!$A$13,IF(I292='Категорія витрат'!$B$14,'Категорія витрат'!$A$14,IF(I292='Категорія витрат'!$B$15,'Категорія витрат'!$A$15,IF(I292='Категорія витрат'!$B$16,'Категорія витрат'!$A$16,IF(I292='Категорія витрат'!$B$17,'Категорія витрат'!$A$17,IF(I292='Категорія витрат'!$B$18,'Категорія витрат'!$A$18,IF(I292='Категорія витрат'!$B$19,'Категорія витрат'!$A$19,IF(I292='Категорія витрат'!$B$20,'Категорія витрат'!$A$20,IF(I292='Категорія витрат'!$B$21,'Категорія витрат'!$A$21,IF(I292='Категорія витрат'!$B$22,'Категорія витрат'!$A$22,IF(I292='Категорія витрат'!$B$23,'Категорія витрат'!$A$23,IF(I292='Категорія витрат'!$B$24,'Категорія витрат'!$A$24,IF(I292='Категорія витрат'!$B$25,'Категорія витрат'!$A$25,IF(I292='Категорія витрат'!$B$26,'Категорія витрат'!$A$26,IF(I292='Категорія витрат'!$B$27,'Категорія витрат'!$A$27,IF(I292='Категорія витрат'!$B$28,'Категорія витрат'!$A$28,IF(I292='Категорія витрат'!$B$29,'Категорія витрат'!$A$29,IF(I292='Категорія витрат'!$B$30,'Категорія витрат'!$A$30,"")))))))))))))))))))))))))))))</f>
        <v/>
      </c>
      <c r="I292" s="172"/>
      <c r="J292" s="171"/>
      <c r="K292" s="173"/>
      <c r="L292" s="86">
        <f t="shared" si="199"/>
        <v>0</v>
      </c>
      <c r="M292" s="174"/>
      <c r="N292" s="176"/>
      <c r="O292" s="396">
        <f t="shared" si="174"/>
        <v>0</v>
      </c>
      <c r="P292" s="157">
        <f>IF(J292='Категорія витрат'!$F$2,ROUND('Додаток 3._Бюджет детальний ПР'!O292*0.3676,2),IF(J292='Категорія витрат'!$F$3,ROUND('Додаток 3._Бюджет детальний ПР'!O292*0.347,2),IF(J292='Категорія витрат'!$F$4,ROUND('Додаток 3._Бюджет детальний ПР'!O292*0.347,2),IF(J292='Категорія витрат'!$F$7,ROUND('Додаток 3._Бюджет детальний ПР'!O292*0.0841,2),0))))</f>
        <v>0</v>
      </c>
      <c r="Q292" s="151">
        <f t="shared" si="172"/>
        <v>0</v>
      </c>
      <c r="R292" s="178"/>
      <c r="S292" s="178"/>
      <c r="T292" s="178"/>
      <c r="U292" s="178"/>
      <c r="V292" s="178"/>
      <c r="W292" s="178"/>
      <c r="X292" s="178"/>
      <c r="Y292" s="179"/>
      <c r="Z292" s="179"/>
      <c r="AA292" s="179"/>
      <c r="AB292" s="179"/>
      <c r="AC292" s="179"/>
      <c r="AD292" s="48">
        <f t="shared" si="175"/>
        <v>0</v>
      </c>
      <c r="AE292" s="48">
        <f t="shared" si="176"/>
        <v>0</v>
      </c>
      <c r="AF292" s="48">
        <f t="shared" si="177"/>
        <v>0</v>
      </c>
      <c r="AG292" s="48">
        <f t="shared" si="178"/>
        <v>0</v>
      </c>
      <c r="AH292" s="48">
        <f t="shared" si="179"/>
        <v>0</v>
      </c>
      <c r="AI292" s="48">
        <f t="shared" si="180"/>
        <v>0</v>
      </c>
      <c r="AJ292" s="48">
        <f t="shared" si="181"/>
        <v>0</v>
      </c>
      <c r="AK292" s="48">
        <f t="shared" si="182"/>
        <v>0</v>
      </c>
      <c r="AL292" s="179"/>
      <c r="AM292" s="179"/>
      <c r="AN292" s="76"/>
      <c r="AO292" s="173"/>
      <c r="AP292" s="405">
        <f t="shared" si="200"/>
        <v>0</v>
      </c>
      <c r="AQ292" s="174"/>
      <c r="AR292" s="176"/>
      <c r="AS292" s="174"/>
      <c r="AT292" s="157">
        <f>IF(J292='Категорія витрат'!$F$2,ROUND('Додаток 3._Бюджет детальний ПР'!AS292*0.3676,2),IF(J292='Категорія витрат'!$F$3,ROUND('Додаток 3._Бюджет детальний ПР'!AS292*0.347,2),IF(J292='Категорія витрат'!$F$4,ROUND('Додаток 3._Бюджет детальний ПР'!AS292*0.347,2),IF(J292='Категорія витрат'!$F$7,ROUND('Додаток 3._Бюджет детальний ПР'!AS292*0.0841,2),0))))</f>
        <v>0</v>
      </c>
      <c r="AU292" s="151">
        <f t="shared" si="173"/>
        <v>0</v>
      </c>
      <c r="AV292" s="178"/>
      <c r="AW292" s="178"/>
      <c r="AX292" s="178"/>
      <c r="AY292" s="178"/>
      <c r="AZ292" s="178"/>
      <c r="BA292" s="178"/>
      <c r="BB292" s="178"/>
      <c r="BC292" s="179"/>
      <c r="BD292" s="179"/>
      <c r="BE292" s="179"/>
      <c r="BF292" s="179"/>
      <c r="BG292" s="179"/>
      <c r="BH292" s="48">
        <f t="shared" si="183"/>
        <v>0</v>
      </c>
      <c r="BI292" s="48">
        <f t="shared" si="184"/>
        <v>0</v>
      </c>
      <c r="BJ292" s="48">
        <f t="shared" si="185"/>
        <v>0</v>
      </c>
      <c r="BK292" s="48">
        <f t="shared" si="186"/>
        <v>0</v>
      </c>
      <c r="BL292" s="48">
        <f t="shared" si="187"/>
        <v>0</v>
      </c>
      <c r="BM292" s="48">
        <f t="shared" si="188"/>
        <v>0</v>
      </c>
      <c r="BN292" s="48">
        <f t="shared" si="189"/>
        <v>0</v>
      </c>
      <c r="BO292" s="48">
        <f t="shared" si="190"/>
        <v>0</v>
      </c>
      <c r="BP292" s="179"/>
      <c r="BQ292" s="179"/>
      <c r="BR292" s="189"/>
      <c r="BS292" s="173"/>
      <c r="BT292" s="86">
        <f t="shared" si="201"/>
        <v>0</v>
      </c>
      <c r="BU292" s="174"/>
      <c r="BV292" s="176"/>
      <c r="BW292" s="174"/>
      <c r="BX292" s="157">
        <f>IF(J292='Категорія витрат'!$F$2,ROUND('Додаток 3._Бюджет детальний ПР'!BW292*0.3676,2),IF(J292='Категорія витрат'!$F$3,ROUND('Додаток 3._Бюджет детальний ПР'!BW292*0.347,2),IF(J292='Категорія витрат'!$F$4,ROUND('Додаток 3._Бюджет детальний ПР'!BW292*0.347,2),IF(J292='Категорія витрат'!$F$7,ROUND('Додаток 3._Бюджет детальний ПР'!BW292*0.0841,2),0))))</f>
        <v>0</v>
      </c>
      <c r="BY292" s="151">
        <f t="shared" si="202"/>
        <v>0</v>
      </c>
      <c r="BZ292" s="330"/>
      <c r="CA292" s="330"/>
      <c r="CB292" s="330"/>
      <c r="CC292" s="330"/>
      <c r="CD292" s="330"/>
      <c r="CE292" s="330"/>
      <c r="CF292" s="178"/>
      <c r="CG292" s="179"/>
      <c r="CH292" s="179"/>
      <c r="CI292" s="179"/>
      <c r="CJ292" s="179"/>
      <c r="CK292" s="179"/>
      <c r="CL292" s="48">
        <f t="shared" si="191"/>
        <v>0</v>
      </c>
      <c r="CM292" s="48">
        <f t="shared" si="192"/>
        <v>0</v>
      </c>
      <c r="CN292" s="48">
        <f t="shared" si="193"/>
        <v>0</v>
      </c>
      <c r="CO292" s="48">
        <f t="shared" si="194"/>
        <v>0</v>
      </c>
      <c r="CP292" s="48">
        <f t="shared" si="195"/>
        <v>0</v>
      </c>
      <c r="CQ292" s="48">
        <f t="shared" si="196"/>
        <v>0</v>
      </c>
      <c r="CR292" s="48">
        <f t="shared" si="197"/>
        <v>0</v>
      </c>
      <c r="CS292" s="48">
        <f t="shared" si="198"/>
        <v>0</v>
      </c>
      <c r="CT292" s="179"/>
      <c r="CU292" s="179"/>
    </row>
    <row r="293" spans="1:99" ht="20.100000000000001" customHeight="1" x14ac:dyDescent="0.15">
      <c r="A293" s="57">
        <v>288</v>
      </c>
      <c r="B293" s="398" t="str">
        <f>IF(D293='Напрямки конкурса'!$L$2,'Напрямки конкурса'!$B$2,IF(D293='Напрямки конкурса'!$L$3,'Напрямки конкурса'!$B$3,IF(D293='Напрямки конкурса'!$L$4,'Напрямки конкурса'!$B$4,IF(D293='Напрямки конкурса'!$L$5,'Напрямки конкурса'!$B$5,IF(D293='Напрямки конкурса'!$L$6,'Напрямки конкурса'!$B$6,IF(D293='Напрямки конкурса'!$L$7,'Напрямки конкурса'!$B$7,IF(D293='Напрямки конкурса'!$L$8,'Напрямки конкурса'!$B$8,IF(D293='Напрямки конкурса'!$L$9,'Напрямки конкурса'!$B$9,IF(D293='Напрямки конкурса'!$L$10,'Напрямки конкурса'!$B$10,IF(D293='Напрямки конкурса'!$L$11,'Напрямки конкурса'!$B$11,IF(D293='Напрямки конкурса'!$L$12,'Напрямки конкурса'!$B$12,IF(D293='Напрямки конкурса'!$L$13,'Напрямки конкурса'!$B$13,IF(D293='Напрямки конкурса'!$L$14,'Напрямки конкурса'!$B$14,IF(D293='Напрямки конкурса'!$L$15,'Напрямки конкурса'!$B$15,IF(D293='Напрямки конкурса'!$L$16,'Напрямки конкурса'!$B$16,IF(D293='Напрямки конкурса'!$L$17,'Напрямки конкурса'!$B$17,IF(D293='Напрямки конкурса'!$L$18,'Напрямки конкурса'!$B$18,IF(D293='Напрямки конкурса'!$L$19,'Напрямки конкурса'!$B$19,IF(D293='Напрямки конкурса'!$L$20,'Напрямки конкурса'!$B$20,IF(D293='Напрямки конкурса'!$L$21,'Напрямки конкурса'!$B$21,IF(D293='Напрямки конкурса'!$L$22,'Напрямки конкурса'!$B$22,IF(D293='Напрямки конкурса'!$L$23,'Напрямки конкурса'!$B$23,IF(D293='Напрямки конкурса'!$L$24,'Напрямки конкурса'!$B$24,IF(D293='Напрямки конкурса'!$L$25,'Напрямки конкурса'!$B$25,IF(D293='Напрямки конкурса'!$L$26,'Напрямки конкурса'!$B$26,IF(D293='Напрямки конкурса'!$L$27,'Напрямки конкурса'!$B$27,IF(D293='Напрямки конкурса'!$L$28,'Напрямки конкурса'!$B$28,"")))))))))))))))))))))))))))</f>
        <v/>
      </c>
      <c r="C293" s="58" t="str">
        <f>IF(D293='Напрямки конкурса'!$L$2,'Напрямки конкурса'!$K$2,IF(D293='Напрямки конкурса'!$L$3,'Напрямки конкурса'!$K$3,IF(D293='Напрямки конкурса'!$L$4,'Напрямки конкурса'!$K$4,IF(D293='Напрямки конкурса'!$L$5,'Напрямки конкурса'!$K$5,IF(D293='Напрямки конкурса'!$L$6,'Напрямки конкурса'!$K$6,IF(D293='Напрямки конкурса'!$L$7,'Напрямки конкурса'!$K$7,IF(D293='Напрямки конкурса'!$L$8,'Напрямки конкурса'!$K$8,IF(D293='Напрямки конкурса'!$L$9,'Напрямки конкурса'!$K$9,IF(D293='Напрямки конкурса'!$L$10,'Напрямки конкурса'!$K$10,IF(D293='Напрямки конкурса'!$L$11,'Напрямки конкурса'!$K$11,IF(D293='Напрямки конкурса'!$L$12,'Напрямки конкурса'!$K$12,IF(D293='Напрямки конкурса'!$L$13,'Напрямки конкурса'!$K$13,IF(D293='Напрямки конкурса'!$L$14,'Напрямки конкурса'!$K$14,IF(D293='Напрямки конкурса'!$L$15,'Напрямки конкурса'!$K$15,IF(D293='Напрямки конкурса'!$L$16,'Напрямки конкурса'!$K$16,IF(D293='Напрямки конкурса'!$L$17,'Напрямки конкурса'!$K$17,IF(D293='Напрямки конкурса'!$L$18,'Напрямки конкурса'!$K$18,IF(D293='Напрямки конкурса'!$L$19,'Напрямки конкурса'!$K$19,IF(D293='Напрямки конкурса'!$L$20,'Напрямки конкурса'!$K$20,IF(D293='Напрямки конкурса'!$L$21,'Напрямки конкурса'!$K$21,IF(D293='Напрямки конкурса'!$L$22,'Напрямки конкурса'!$K$22,IF(D293='Напрямки конкурса'!$L$23,'Напрямки конкурса'!$K$23,IF(D293='Напрямки конкурса'!$L$24,'Напрямки конкурса'!$K$24,IF(D293='Напрямки конкурса'!$L$25,'Напрямки конкурса'!$K$25,IF(D293='Напрямки конкурса'!$L$26,'Напрямки конкурса'!$K$26,IF(D293='Напрямки конкурса'!$L$27,'Напрямки конкурса'!$K$27,IF(D293='Напрямки конкурса'!$L$28,'Напрямки конкурса'!$K$28,"")))))))))))))))))))))))))))</f>
        <v/>
      </c>
      <c r="D293" s="554"/>
      <c r="E293" s="169"/>
      <c r="F293" s="169"/>
      <c r="G293" s="169"/>
      <c r="H293" s="148" t="str">
        <f>IF(I293='Категорія витрат'!$B$2,'Категорія витрат'!$A$2,IF(I293='Категорія витрат'!$B$3,'Категорія витрат'!$A$3,IF(I293='Категорія витрат'!$B$4,'Категорія витрат'!$A$4,IF(I293='Категорія витрат'!$B$5,'Категорія витрат'!$A$5,IF(I293='Категорія витрат'!$B$6,'Категорія витрат'!$A$6,IF(I293='Категорія витрат'!$B$7,'Категорія витрат'!$A$7,IF(I293='Категорія витрат'!$B$8,'Категорія витрат'!$A$8,IF(I293='Категорія витрат'!$B$9,'Категорія витрат'!$A$9,IF(I293='Категорія витрат'!$B$10,'Категорія витрат'!$A$10,IF(I293='Категорія витрат'!$B$11,'Категорія витрат'!$A$11,IF(I293='Категорія витрат'!$B$12,'Категорія витрат'!$A$12,IF(I293='Категорія витрат'!$B$13,'Категорія витрат'!$A$13,IF(I293='Категорія витрат'!$B$14,'Категорія витрат'!$A$14,IF(I293='Категорія витрат'!$B$15,'Категорія витрат'!$A$15,IF(I293='Категорія витрат'!$B$16,'Категорія витрат'!$A$16,IF(I293='Категорія витрат'!$B$17,'Категорія витрат'!$A$17,IF(I293='Категорія витрат'!$B$18,'Категорія витрат'!$A$18,IF(I293='Категорія витрат'!$B$19,'Категорія витрат'!$A$19,IF(I293='Категорія витрат'!$B$20,'Категорія витрат'!$A$20,IF(I293='Категорія витрат'!$B$21,'Категорія витрат'!$A$21,IF(I293='Категорія витрат'!$B$22,'Категорія витрат'!$A$22,IF(I293='Категорія витрат'!$B$23,'Категорія витрат'!$A$23,IF(I293='Категорія витрат'!$B$24,'Категорія витрат'!$A$24,IF(I293='Категорія витрат'!$B$25,'Категорія витрат'!$A$25,IF(I293='Категорія витрат'!$B$26,'Категорія витрат'!$A$26,IF(I293='Категорія витрат'!$B$27,'Категорія витрат'!$A$27,IF(I293='Категорія витрат'!$B$28,'Категорія витрат'!$A$28,IF(I293='Категорія витрат'!$B$29,'Категорія витрат'!$A$29,IF(I293='Категорія витрат'!$B$30,'Категорія витрат'!$A$30,"")))))))))))))))))))))))))))))</f>
        <v/>
      </c>
      <c r="I293" s="172"/>
      <c r="J293" s="171"/>
      <c r="K293" s="173"/>
      <c r="L293" s="86">
        <f t="shared" si="199"/>
        <v>0</v>
      </c>
      <c r="M293" s="174"/>
      <c r="N293" s="176"/>
      <c r="O293" s="396">
        <f t="shared" si="174"/>
        <v>0</v>
      </c>
      <c r="P293" s="157">
        <f>IF(J293='Категорія витрат'!$F$2,ROUND('Додаток 3._Бюджет детальний ПР'!O293*0.3676,2),IF(J293='Категорія витрат'!$F$3,ROUND('Додаток 3._Бюджет детальний ПР'!O293*0.347,2),IF(J293='Категорія витрат'!$F$4,ROUND('Додаток 3._Бюджет детальний ПР'!O293*0.347,2),IF(J293='Категорія витрат'!$F$7,ROUND('Додаток 3._Бюджет детальний ПР'!O293*0.0841,2),0))))</f>
        <v>0</v>
      </c>
      <c r="Q293" s="151">
        <f t="shared" si="172"/>
        <v>0</v>
      </c>
      <c r="R293" s="178"/>
      <c r="S293" s="178"/>
      <c r="T293" s="178"/>
      <c r="U293" s="178"/>
      <c r="V293" s="178"/>
      <c r="W293" s="178"/>
      <c r="X293" s="178"/>
      <c r="Y293" s="179"/>
      <c r="Z293" s="179"/>
      <c r="AA293" s="179"/>
      <c r="AB293" s="179"/>
      <c r="AC293" s="179"/>
      <c r="AD293" s="48">
        <f t="shared" si="175"/>
        <v>0</v>
      </c>
      <c r="AE293" s="48">
        <f t="shared" si="176"/>
        <v>0</v>
      </c>
      <c r="AF293" s="48">
        <f t="shared" si="177"/>
        <v>0</v>
      </c>
      <c r="AG293" s="48">
        <f t="shared" si="178"/>
        <v>0</v>
      </c>
      <c r="AH293" s="48">
        <f t="shared" si="179"/>
        <v>0</v>
      </c>
      <c r="AI293" s="48">
        <f t="shared" si="180"/>
        <v>0</v>
      </c>
      <c r="AJ293" s="48">
        <f t="shared" si="181"/>
        <v>0</v>
      </c>
      <c r="AK293" s="48">
        <f t="shared" si="182"/>
        <v>0</v>
      </c>
      <c r="AL293" s="179"/>
      <c r="AM293" s="179"/>
      <c r="AN293" s="76"/>
      <c r="AO293" s="173"/>
      <c r="AP293" s="405">
        <f t="shared" si="200"/>
        <v>0</v>
      </c>
      <c r="AQ293" s="174"/>
      <c r="AR293" s="176"/>
      <c r="AS293" s="174"/>
      <c r="AT293" s="157">
        <f>IF(J293='Категорія витрат'!$F$2,ROUND('Додаток 3._Бюджет детальний ПР'!AS293*0.3676,2),IF(J293='Категорія витрат'!$F$3,ROUND('Додаток 3._Бюджет детальний ПР'!AS293*0.347,2),IF(J293='Категорія витрат'!$F$4,ROUND('Додаток 3._Бюджет детальний ПР'!AS293*0.347,2),IF(J293='Категорія витрат'!$F$7,ROUND('Додаток 3._Бюджет детальний ПР'!AS293*0.0841,2),0))))</f>
        <v>0</v>
      </c>
      <c r="AU293" s="151">
        <f t="shared" si="173"/>
        <v>0</v>
      </c>
      <c r="AV293" s="178"/>
      <c r="AW293" s="178"/>
      <c r="AX293" s="178"/>
      <c r="AY293" s="178"/>
      <c r="AZ293" s="178"/>
      <c r="BA293" s="178"/>
      <c r="BB293" s="178"/>
      <c r="BC293" s="179"/>
      <c r="BD293" s="179"/>
      <c r="BE293" s="179"/>
      <c r="BF293" s="179"/>
      <c r="BG293" s="179"/>
      <c r="BH293" s="48">
        <f t="shared" si="183"/>
        <v>0</v>
      </c>
      <c r="BI293" s="48">
        <f t="shared" si="184"/>
        <v>0</v>
      </c>
      <c r="BJ293" s="48">
        <f t="shared" si="185"/>
        <v>0</v>
      </c>
      <c r="BK293" s="48">
        <f t="shared" si="186"/>
        <v>0</v>
      </c>
      <c r="BL293" s="48">
        <f t="shared" si="187"/>
        <v>0</v>
      </c>
      <c r="BM293" s="48">
        <f t="shared" si="188"/>
        <v>0</v>
      </c>
      <c r="BN293" s="48">
        <f t="shared" si="189"/>
        <v>0</v>
      </c>
      <c r="BO293" s="48">
        <f t="shared" si="190"/>
        <v>0</v>
      </c>
      <c r="BP293" s="179"/>
      <c r="BQ293" s="179"/>
      <c r="BR293" s="189"/>
      <c r="BS293" s="173"/>
      <c r="BT293" s="86">
        <f t="shared" si="201"/>
        <v>0</v>
      </c>
      <c r="BU293" s="174"/>
      <c r="BV293" s="176"/>
      <c r="BW293" s="174"/>
      <c r="BX293" s="157">
        <f>IF(J293='Категорія витрат'!$F$2,ROUND('Додаток 3._Бюджет детальний ПР'!BW293*0.3676,2),IF(J293='Категорія витрат'!$F$3,ROUND('Додаток 3._Бюджет детальний ПР'!BW293*0.347,2),IF(J293='Категорія витрат'!$F$4,ROUND('Додаток 3._Бюджет детальний ПР'!BW293*0.347,2),IF(J293='Категорія витрат'!$F$7,ROUND('Додаток 3._Бюджет детальний ПР'!BW293*0.0841,2),0))))</f>
        <v>0</v>
      </c>
      <c r="BY293" s="151">
        <f t="shared" si="202"/>
        <v>0</v>
      </c>
      <c r="BZ293" s="330"/>
      <c r="CA293" s="330"/>
      <c r="CB293" s="330"/>
      <c r="CC293" s="330"/>
      <c r="CD293" s="330"/>
      <c r="CE293" s="330"/>
      <c r="CF293" s="178"/>
      <c r="CG293" s="179"/>
      <c r="CH293" s="179"/>
      <c r="CI293" s="179"/>
      <c r="CJ293" s="179"/>
      <c r="CK293" s="179"/>
      <c r="CL293" s="48">
        <f t="shared" si="191"/>
        <v>0</v>
      </c>
      <c r="CM293" s="48">
        <f t="shared" si="192"/>
        <v>0</v>
      </c>
      <c r="CN293" s="48">
        <f t="shared" si="193"/>
        <v>0</v>
      </c>
      <c r="CO293" s="48">
        <f t="shared" si="194"/>
        <v>0</v>
      </c>
      <c r="CP293" s="48">
        <f t="shared" si="195"/>
        <v>0</v>
      </c>
      <c r="CQ293" s="48">
        <f t="shared" si="196"/>
        <v>0</v>
      </c>
      <c r="CR293" s="48">
        <f t="shared" si="197"/>
        <v>0</v>
      </c>
      <c r="CS293" s="48">
        <f t="shared" si="198"/>
        <v>0</v>
      </c>
      <c r="CT293" s="179"/>
      <c r="CU293" s="179"/>
    </row>
    <row r="294" spans="1:99" ht="20.100000000000001" customHeight="1" x14ac:dyDescent="0.15">
      <c r="A294" s="57">
        <v>289</v>
      </c>
      <c r="B294" s="398" t="str">
        <f>IF(D294='Напрямки конкурса'!$L$2,'Напрямки конкурса'!$B$2,IF(D294='Напрямки конкурса'!$L$3,'Напрямки конкурса'!$B$3,IF(D294='Напрямки конкурса'!$L$4,'Напрямки конкурса'!$B$4,IF(D294='Напрямки конкурса'!$L$5,'Напрямки конкурса'!$B$5,IF(D294='Напрямки конкурса'!$L$6,'Напрямки конкурса'!$B$6,IF(D294='Напрямки конкурса'!$L$7,'Напрямки конкурса'!$B$7,IF(D294='Напрямки конкурса'!$L$8,'Напрямки конкурса'!$B$8,IF(D294='Напрямки конкурса'!$L$9,'Напрямки конкурса'!$B$9,IF(D294='Напрямки конкурса'!$L$10,'Напрямки конкурса'!$B$10,IF(D294='Напрямки конкурса'!$L$11,'Напрямки конкурса'!$B$11,IF(D294='Напрямки конкурса'!$L$12,'Напрямки конкурса'!$B$12,IF(D294='Напрямки конкурса'!$L$13,'Напрямки конкурса'!$B$13,IF(D294='Напрямки конкурса'!$L$14,'Напрямки конкурса'!$B$14,IF(D294='Напрямки конкурса'!$L$15,'Напрямки конкурса'!$B$15,IF(D294='Напрямки конкурса'!$L$16,'Напрямки конкурса'!$B$16,IF(D294='Напрямки конкурса'!$L$17,'Напрямки конкурса'!$B$17,IF(D294='Напрямки конкурса'!$L$18,'Напрямки конкурса'!$B$18,IF(D294='Напрямки конкурса'!$L$19,'Напрямки конкурса'!$B$19,IF(D294='Напрямки конкурса'!$L$20,'Напрямки конкурса'!$B$20,IF(D294='Напрямки конкурса'!$L$21,'Напрямки конкурса'!$B$21,IF(D294='Напрямки конкурса'!$L$22,'Напрямки конкурса'!$B$22,IF(D294='Напрямки конкурса'!$L$23,'Напрямки конкурса'!$B$23,IF(D294='Напрямки конкурса'!$L$24,'Напрямки конкурса'!$B$24,IF(D294='Напрямки конкурса'!$L$25,'Напрямки конкурса'!$B$25,IF(D294='Напрямки конкурса'!$L$26,'Напрямки конкурса'!$B$26,IF(D294='Напрямки конкурса'!$L$27,'Напрямки конкурса'!$B$27,IF(D294='Напрямки конкурса'!$L$28,'Напрямки конкурса'!$B$28,"")))))))))))))))))))))))))))</f>
        <v/>
      </c>
      <c r="C294" s="58" t="str">
        <f>IF(D294='Напрямки конкурса'!$L$2,'Напрямки конкурса'!$K$2,IF(D294='Напрямки конкурса'!$L$3,'Напрямки конкурса'!$K$3,IF(D294='Напрямки конкурса'!$L$4,'Напрямки конкурса'!$K$4,IF(D294='Напрямки конкурса'!$L$5,'Напрямки конкурса'!$K$5,IF(D294='Напрямки конкурса'!$L$6,'Напрямки конкурса'!$K$6,IF(D294='Напрямки конкурса'!$L$7,'Напрямки конкурса'!$K$7,IF(D294='Напрямки конкурса'!$L$8,'Напрямки конкурса'!$K$8,IF(D294='Напрямки конкурса'!$L$9,'Напрямки конкурса'!$K$9,IF(D294='Напрямки конкурса'!$L$10,'Напрямки конкурса'!$K$10,IF(D294='Напрямки конкурса'!$L$11,'Напрямки конкурса'!$K$11,IF(D294='Напрямки конкурса'!$L$12,'Напрямки конкурса'!$K$12,IF(D294='Напрямки конкурса'!$L$13,'Напрямки конкурса'!$K$13,IF(D294='Напрямки конкурса'!$L$14,'Напрямки конкурса'!$K$14,IF(D294='Напрямки конкурса'!$L$15,'Напрямки конкурса'!$K$15,IF(D294='Напрямки конкурса'!$L$16,'Напрямки конкурса'!$K$16,IF(D294='Напрямки конкурса'!$L$17,'Напрямки конкурса'!$K$17,IF(D294='Напрямки конкурса'!$L$18,'Напрямки конкурса'!$K$18,IF(D294='Напрямки конкурса'!$L$19,'Напрямки конкурса'!$K$19,IF(D294='Напрямки конкурса'!$L$20,'Напрямки конкурса'!$K$20,IF(D294='Напрямки конкурса'!$L$21,'Напрямки конкурса'!$K$21,IF(D294='Напрямки конкурса'!$L$22,'Напрямки конкурса'!$K$22,IF(D294='Напрямки конкурса'!$L$23,'Напрямки конкурса'!$K$23,IF(D294='Напрямки конкурса'!$L$24,'Напрямки конкурса'!$K$24,IF(D294='Напрямки конкурса'!$L$25,'Напрямки конкурса'!$K$25,IF(D294='Напрямки конкурса'!$L$26,'Напрямки конкурса'!$K$26,IF(D294='Напрямки конкурса'!$L$27,'Напрямки конкурса'!$K$27,IF(D294='Напрямки конкурса'!$L$28,'Напрямки конкурса'!$K$28,"")))))))))))))))))))))))))))</f>
        <v/>
      </c>
      <c r="D294" s="554"/>
      <c r="E294" s="169"/>
      <c r="F294" s="169"/>
      <c r="G294" s="169"/>
      <c r="H294" s="148" t="str">
        <f>IF(I294='Категорія витрат'!$B$2,'Категорія витрат'!$A$2,IF(I294='Категорія витрат'!$B$3,'Категорія витрат'!$A$3,IF(I294='Категорія витрат'!$B$4,'Категорія витрат'!$A$4,IF(I294='Категорія витрат'!$B$5,'Категорія витрат'!$A$5,IF(I294='Категорія витрат'!$B$6,'Категорія витрат'!$A$6,IF(I294='Категорія витрат'!$B$7,'Категорія витрат'!$A$7,IF(I294='Категорія витрат'!$B$8,'Категорія витрат'!$A$8,IF(I294='Категорія витрат'!$B$9,'Категорія витрат'!$A$9,IF(I294='Категорія витрат'!$B$10,'Категорія витрат'!$A$10,IF(I294='Категорія витрат'!$B$11,'Категорія витрат'!$A$11,IF(I294='Категорія витрат'!$B$12,'Категорія витрат'!$A$12,IF(I294='Категорія витрат'!$B$13,'Категорія витрат'!$A$13,IF(I294='Категорія витрат'!$B$14,'Категорія витрат'!$A$14,IF(I294='Категорія витрат'!$B$15,'Категорія витрат'!$A$15,IF(I294='Категорія витрат'!$B$16,'Категорія витрат'!$A$16,IF(I294='Категорія витрат'!$B$17,'Категорія витрат'!$A$17,IF(I294='Категорія витрат'!$B$18,'Категорія витрат'!$A$18,IF(I294='Категорія витрат'!$B$19,'Категорія витрат'!$A$19,IF(I294='Категорія витрат'!$B$20,'Категорія витрат'!$A$20,IF(I294='Категорія витрат'!$B$21,'Категорія витрат'!$A$21,IF(I294='Категорія витрат'!$B$22,'Категорія витрат'!$A$22,IF(I294='Категорія витрат'!$B$23,'Категорія витрат'!$A$23,IF(I294='Категорія витрат'!$B$24,'Категорія витрат'!$A$24,IF(I294='Категорія витрат'!$B$25,'Категорія витрат'!$A$25,IF(I294='Категорія витрат'!$B$26,'Категорія витрат'!$A$26,IF(I294='Категорія витрат'!$B$27,'Категорія витрат'!$A$27,IF(I294='Категорія витрат'!$B$28,'Категорія витрат'!$A$28,IF(I294='Категорія витрат'!$B$29,'Категорія витрат'!$A$29,IF(I294='Категорія витрат'!$B$30,'Категорія витрат'!$A$30,"")))))))))))))))))))))))))))))</f>
        <v/>
      </c>
      <c r="I294" s="172"/>
      <c r="J294" s="171"/>
      <c r="K294" s="173"/>
      <c r="L294" s="86">
        <f t="shared" si="199"/>
        <v>0</v>
      </c>
      <c r="M294" s="174"/>
      <c r="N294" s="176"/>
      <c r="O294" s="396">
        <f t="shared" si="174"/>
        <v>0</v>
      </c>
      <c r="P294" s="157">
        <f>IF(J294='Категорія витрат'!$F$2,ROUND('Додаток 3._Бюджет детальний ПР'!O294*0.3676,2),IF(J294='Категорія витрат'!$F$3,ROUND('Додаток 3._Бюджет детальний ПР'!O294*0.347,2),IF(J294='Категорія витрат'!$F$4,ROUND('Додаток 3._Бюджет детальний ПР'!O294*0.347,2),IF(J294='Категорія витрат'!$F$7,ROUND('Додаток 3._Бюджет детальний ПР'!O294*0.0841,2),0))))</f>
        <v>0</v>
      </c>
      <c r="Q294" s="151">
        <f t="shared" si="172"/>
        <v>0</v>
      </c>
      <c r="R294" s="178"/>
      <c r="S294" s="178"/>
      <c r="T294" s="178"/>
      <c r="U294" s="178"/>
      <c r="V294" s="178"/>
      <c r="W294" s="178"/>
      <c r="X294" s="178"/>
      <c r="Y294" s="179"/>
      <c r="Z294" s="179"/>
      <c r="AA294" s="179"/>
      <c r="AB294" s="179"/>
      <c r="AC294" s="179"/>
      <c r="AD294" s="48">
        <f t="shared" si="175"/>
        <v>0</v>
      </c>
      <c r="AE294" s="48">
        <f t="shared" si="176"/>
        <v>0</v>
      </c>
      <c r="AF294" s="48">
        <f t="shared" si="177"/>
        <v>0</v>
      </c>
      <c r="AG294" s="48">
        <f t="shared" si="178"/>
        <v>0</v>
      </c>
      <c r="AH294" s="48">
        <f t="shared" si="179"/>
        <v>0</v>
      </c>
      <c r="AI294" s="48">
        <f t="shared" si="180"/>
        <v>0</v>
      </c>
      <c r="AJ294" s="48">
        <f t="shared" si="181"/>
        <v>0</v>
      </c>
      <c r="AK294" s="48">
        <f t="shared" si="182"/>
        <v>0</v>
      </c>
      <c r="AL294" s="179"/>
      <c r="AM294" s="179"/>
      <c r="AN294" s="76"/>
      <c r="AO294" s="173"/>
      <c r="AP294" s="405">
        <f t="shared" si="200"/>
        <v>0</v>
      </c>
      <c r="AQ294" s="174"/>
      <c r="AR294" s="176"/>
      <c r="AS294" s="174"/>
      <c r="AT294" s="157">
        <f>IF(J294='Категорія витрат'!$F$2,ROUND('Додаток 3._Бюджет детальний ПР'!AS294*0.3676,2),IF(J294='Категорія витрат'!$F$3,ROUND('Додаток 3._Бюджет детальний ПР'!AS294*0.347,2),IF(J294='Категорія витрат'!$F$4,ROUND('Додаток 3._Бюджет детальний ПР'!AS294*0.347,2),IF(J294='Категорія витрат'!$F$7,ROUND('Додаток 3._Бюджет детальний ПР'!AS294*0.0841,2),0))))</f>
        <v>0</v>
      </c>
      <c r="AU294" s="151">
        <f t="shared" si="173"/>
        <v>0</v>
      </c>
      <c r="AV294" s="178"/>
      <c r="AW294" s="178"/>
      <c r="AX294" s="178"/>
      <c r="AY294" s="178"/>
      <c r="AZ294" s="178"/>
      <c r="BA294" s="178"/>
      <c r="BB294" s="178"/>
      <c r="BC294" s="179"/>
      <c r="BD294" s="179"/>
      <c r="BE294" s="179"/>
      <c r="BF294" s="179"/>
      <c r="BG294" s="179"/>
      <c r="BH294" s="48">
        <f t="shared" si="183"/>
        <v>0</v>
      </c>
      <c r="BI294" s="48">
        <f t="shared" si="184"/>
        <v>0</v>
      </c>
      <c r="BJ294" s="48">
        <f t="shared" si="185"/>
        <v>0</v>
      </c>
      <c r="BK294" s="48">
        <f t="shared" si="186"/>
        <v>0</v>
      </c>
      <c r="BL294" s="48">
        <f t="shared" si="187"/>
        <v>0</v>
      </c>
      <c r="BM294" s="48">
        <f t="shared" si="188"/>
        <v>0</v>
      </c>
      <c r="BN294" s="48">
        <f t="shared" si="189"/>
        <v>0</v>
      </c>
      <c r="BO294" s="48">
        <f t="shared" si="190"/>
        <v>0</v>
      </c>
      <c r="BP294" s="179"/>
      <c r="BQ294" s="179"/>
      <c r="BR294" s="189"/>
      <c r="BS294" s="173"/>
      <c r="BT294" s="86">
        <f t="shared" si="201"/>
        <v>0</v>
      </c>
      <c r="BU294" s="174"/>
      <c r="BV294" s="176"/>
      <c r="BW294" s="174"/>
      <c r="BX294" s="157">
        <f>IF(J294='Категорія витрат'!$F$2,ROUND('Додаток 3._Бюджет детальний ПР'!BW294*0.3676,2),IF(J294='Категорія витрат'!$F$3,ROUND('Додаток 3._Бюджет детальний ПР'!BW294*0.347,2),IF(J294='Категорія витрат'!$F$4,ROUND('Додаток 3._Бюджет детальний ПР'!BW294*0.347,2),IF(J294='Категорія витрат'!$F$7,ROUND('Додаток 3._Бюджет детальний ПР'!BW294*0.0841,2),0))))</f>
        <v>0</v>
      </c>
      <c r="BY294" s="151">
        <f t="shared" si="202"/>
        <v>0</v>
      </c>
      <c r="BZ294" s="330"/>
      <c r="CA294" s="330"/>
      <c r="CB294" s="330"/>
      <c r="CC294" s="330"/>
      <c r="CD294" s="330"/>
      <c r="CE294" s="330"/>
      <c r="CF294" s="178"/>
      <c r="CG294" s="179"/>
      <c r="CH294" s="179"/>
      <c r="CI294" s="179"/>
      <c r="CJ294" s="179"/>
      <c r="CK294" s="179"/>
      <c r="CL294" s="48">
        <f t="shared" si="191"/>
        <v>0</v>
      </c>
      <c r="CM294" s="48">
        <f t="shared" si="192"/>
        <v>0</v>
      </c>
      <c r="CN294" s="48">
        <f t="shared" si="193"/>
        <v>0</v>
      </c>
      <c r="CO294" s="48">
        <f t="shared" si="194"/>
        <v>0</v>
      </c>
      <c r="CP294" s="48">
        <f t="shared" si="195"/>
        <v>0</v>
      </c>
      <c r="CQ294" s="48">
        <f t="shared" si="196"/>
        <v>0</v>
      </c>
      <c r="CR294" s="48">
        <f t="shared" si="197"/>
        <v>0</v>
      </c>
      <c r="CS294" s="48">
        <f t="shared" si="198"/>
        <v>0</v>
      </c>
      <c r="CT294" s="179"/>
      <c r="CU294" s="179"/>
    </row>
    <row r="295" spans="1:99" ht="20.100000000000001" customHeight="1" x14ac:dyDescent="0.15">
      <c r="A295" s="57">
        <v>290</v>
      </c>
      <c r="B295" s="398" t="str">
        <f>IF(D295='Напрямки конкурса'!$L$2,'Напрямки конкурса'!$B$2,IF(D295='Напрямки конкурса'!$L$3,'Напрямки конкурса'!$B$3,IF(D295='Напрямки конкурса'!$L$4,'Напрямки конкурса'!$B$4,IF(D295='Напрямки конкурса'!$L$5,'Напрямки конкурса'!$B$5,IF(D295='Напрямки конкурса'!$L$6,'Напрямки конкурса'!$B$6,IF(D295='Напрямки конкурса'!$L$7,'Напрямки конкурса'!$B$7,IF(D295='Напрямки конкурса'!$L$8,'Напрямки конкурса'!$B$8,IF(D295='Напрямки конкурса'!$L$9,'Напрямки конкурса'!$B$9,IF(D295='Напрямки конкурса'!$L$10,'Напрямки конкурса'!$B$10,IF(D295='Напрямки конкурса'!$L$11,'Напрямки конкурса'!$B$11,IF(D295='Напрямки конкурса'!$L$12,'Напрямки конкурса'!$B$12,IF(D295='Напрямки конкурса'!$L$13,'Напрямки конкурса'!$B$13,IF(D295='Напрямки конкурса'!$L$14,'Напрямки конкурса'!$B$14,IF(D295='Напрямки конкурса'!$L$15,'Напрямки конкурса'!$B$15,IF(D295='Напрямки конкурса'!$L$16,'Напрямки конкурса'!$B$16,IF(D295='Напрямки конкурса'!$L$17,'Напрямки конкурса'!$B$17,IF(D295='Напрямки конкурса'!$L$18,'Напрямки конкурса'!$B$18,IF(D295='Напрямки конкурса'!$L$19,'Напрямки конкурса'!$B$19,IF(D295='Напрямки конкурса'!$L$20,'Напрямки конкурса'!$B$20,IF(D295='Напрямки конкурса'!$L$21,'Напрямки конкурса'!$B$21,IF(D295='Напрямки конкурса'!$L$22,'Напрямки конкурса'!$B$22,IF(D295='Напрямки конкурса'!$L$23,'Напрямки конкурса'!$B$23,IF(D295='Напрямки конкурса'!$L$24,'Напрямки конкурса'!$B$24,IF(D295='Напрямки конкурса'!$L$25,'Напрямки конкурса'!$B$25,IF(D295='Напрямки конкурса'!$L$26,'Напрямки конкурса'!$B$26,IF(D295='Напрямки конкурса'!$L$27,'Напрямки конкурса'!$B$27,IF(D295='Напрямки конкурса'!$L$28,'Напрямки конкурса'!$B$28,"")))))))))))))))))))))))))))</f>
        <v/>
      </c>
      <c r="C295" s="58" t="str">
        <f>IF(D295='Напрямки конкурса'!$L$2,'Напрямки конкурса'!$K$2,IF(D295='Напрямки конкурса'!$L$3,'Напрямки конкурса'!$K$3,IF(D295='Напрямки конкурса'!$L$4,'Напрямки конкурса'!$K$4,IF(D295='Напрямки конкурса'!$L$5,'Напрямки конкурса'!$K$5,IF(D295='Напрямки конкурса'!$L$6,'Напрямки конкурса'!$K$6,IF(D295='Напрямки конкурса'!$L$7,'Напрямки конкурса'!$K$7,IF(D295='Напрямки конкурса'!$L$8,'Напрямки конкурса'!$K$8,IF(D295='Напрямки конкурса'!$L$9,'Напрямки конкурса'!$K$9,IF(D295='Напрямки конкурса'!$L$10,'Напрямки конкурса'!$K$10,IF(D295='Напрямки конкурса'!$L$11,'Напрямки конкурса'!$K$11,IF(D295='Напрямки конкурса'!$L$12,'Напрямки конкурса'!$K$12,IF(D295='Напрямки конкурса'!$L$13,'Напрямки конкурса'!$K$13,IF(D295='Напрямки конкурса'!$L$14,'Напрямки конкурса'!$K$14,IF(D295='Напрямки конкурса'!$L$15,'Напрямки конкурса'!$K$15,IF(D295='Напрямки конкурса'!$L$16,'Напрямки конкурса'!$K$16,IF(D295='Напрямки конкурса'!$L$17,'Напрямки конкурса'!$K$17,IF(D295='Напрямки конкурса'!$L$18,'Напрямки конкурса'!$K$18,IF(D295='Напрямки конкурса'!$L$19,'Напрямки конкурса'!$K$19,IF(D295='Напрямки конкурса'!$L$20,'Напрямки конкурса'!$K$20,IF(D295='Напрямки конкурса'!$L$21,'Напрямки конкурса'!$K$21,IF(D295='Напрямки конкурса'!$L$22,'Напрямки конкурса'!$K$22,IF(D295='Напрямки конкурса'!$L$23,'Напрямки конкурса'!$K$23,IF(D295='Напрямки конкурса'!$L$24,'Напрямки конкурса'!$K$24,IF(D295='Напрямки конкурса'!$L$25,'Напрямки конкурса'!$K$25,IF(D295='Напрямки конкурса'!$L$26,'Напрямки конкурса'!$K$26,IF(D295='Напрямки конкурса'!$L$27,'Напрямки конкурса'!$K$27,IF(D295='Напрямки конкурса'!$L$28,'Напрямки конкурса'!$K$28,"")))))))))))))))))))))))))))</f>
        <v/>
      </c>
      <c r="D295" s="554"/>
      <c r="E295" s="169"/>
      <c r="F295" s="169"/>
      <c r="G295" s="169"/>
      <c r="H295" s="148" t="str">
        <f>IF(I295='Категорія витрат'!$B$2,'Категорія витрат'!$A$2,IF(I295='Категорія витрат'!$B$3,'Категорія витрат'!$A$3,IF(I295='Категорія витрат'!$B$4,'Категорія витрат'!$A$4,IF(I295='Категорія витрат'!$B$5,'Категорія витрат'!$A$5,IF(I295='Категорія витрат'!$B$6,'Категорія витрат'!$A$6,IF(I295='Категорія витрат'!$B$7,'Категорія витрат'!$A$7,IF(I295='Категорія витрат'!$B$8,'Категорія витрат'!$A$8,IF(I295='Категорія витрат'!$B$9,'Категорія витрат'!$A$9,IF(I295='Категорія витрат'!$B$10,'Категорія витрат'!$A$10,IF(I295='Категорія витрат'!$B$11,'Категорія витрат'!$A$11,IF(I295='Категорія витрат'!$B$12,'Категорія витрат'!$A$12,IF(I295='Категорія витрат'!$B$13,'Категорія витрат'!$A$13,IF(I295='Категорія витрат'!$B$14,'Категорія витрат'!$A$14,IF(I295='Категорія витрат'!$B$15,'Категорія витрат'!$A$15,IF(I295='Категорія витрат'!$B$16,'Категорія витрат'!$A$16,IF(I295='Категорія витрат'!$B$17,'Категорія витрат'!$A$17,IF(I295='Категорія витрат'!$B$18,'Категорія витрат'!$A$18,IF(I295='Категорія витрат'!$B$19,'Категорія витрат'!$A$19,IF(I295='Категорія витрат'!$B$20,'Категорія витрат'!$A$20,IF(I295='Категорія витрат'!$B$21,'Категорія витрат'!$A$21,IF(I295='Категорія витрат'!$B$22,'Категорія витрат'!$A$22,IF(I295='Категорія витрат'!$B$23,'Категорія витрат'!$A$23,IF(I295='Категорія витрат'!$B$24,'Категорія витрат'!$A$24,IF(I295='Категорія витрат'!$B$25,'Категорія витрат'!$A$25,IF(I295='Категорія витрат'!$B$26,'Категорія витрат'!$A$26,IF(I295='Категорія витрат'!$B$27,'Категорія витрат'!$A$27,IF(I295='Категорія витрат'!$B$28,'Категорія витрат'!$A$28,IF(I295='Категорія витрат'!$B$29,'Категорія витрат'!$A$29,IF(I295='Категорія витрат'!$B$30,'Категорія витрат'!$A$30,"")))))))))))))))))))))))))))))</f>
        <v/>
      </c>
      <c r="I295" s="172"/>
      <c r="J295" s="171"/>
      <c r="K295" s="173"/>
      <c r="L295" s="86">
        <f t="shared" si="199"/>
        <v>0</v>
      </c>
      <c r="M295" s="174"/>
      <c r="N295" s="176"/>
      <c r="O295" s="396">
        <f t="shared" si="174"/>
        <v>0</v>
      </c>
      <c r="P295" s="157">
        <f>IF(J295='Категорія витрат'!$F$2,ROUND('Додаток 3._Бюджет детальний ПР'!O295*0.3676,2),IF(J295='Категорія витрат'!$F$3,ROUND('Додаток 3._Бюджет детальний ПР'!O295*0.347,2),IF(J295='Категорія витрат'!$F$4,ROUND('Додаток 3._Бюджет детальний ПР'!O295*0.347,2),IF(J295='Категорія витрат'!$F$7,ROUND('Додаток 3._Бюджет детальний ПР'!O295*0.0841,2),0))))</f>
        <v>0</v>
      </c>
      <c r="Q295" s="151">
        <f t="shared" si="172"/>
        <v>0</v>
      </c>
      <c r="R295" s="178"/>
      <c r="S295" s="178"/>
      <c r="T295" s="178"/>
      <c r="U295" s="178"/>
      <c r="V295" s="178"/>
      <c r="W295" s="178"/>
      <c r="X295" s="178"/>
      <c r="Y295" s="179"/>
      <c r="Z295" s="179"/>
      <c r="AA295" s="179"/>
      <c r="AB295" s="179"/>
      <c r="AC295" s="179"/>
      <c r="AD295" s="48">
        <f t="shared" si="175"/>
        <v>0</v>
      </c>
      <c r="AE295" s="48">
        <f t="shared" si="176"/>
        <v>0</v>
      </c>
      <c r="AF295" s="48">
        <f t="shared" si="177"/>
        <v>0</v>
      </c>
      <c r="AG295" s="48">
        <f t="shared" si="178"/>
        <v>0</v>
      </c>
      <c r="AH295" s="48">
        <f t="shared" si="179"/>
        <v>0</v>
      </c>
      <c r="AI295" s="48">
        <f t="shared" si="180"/>
        <v>0</v>
      </c>
      <c r="AJ295" s="48">
        <f t="shared" si="181"/>
        <v>0</v>
      </c>
      <c r="AK295" s="48">
        <f t="shared" si="182"/>
        <v>0</v>
      </c>
      <c r="AL295" s="179"/>
      <c r="AM295" s="179"/>
      <c r="AN295" s="76"/>
      <c r="AO295" s="173"/>
      <c r="AP295" s="405">
        <f t="shared" si="200"/>
        <v>0</v>
      </c>
      <c r="AQ295" s="174"/>
      <c r="AR295" s="176"/>
      <c r="AS295" s="174"/>
      <c r="AT295" s="157">
        <f>IF(J295='Категорія витрат'!$F$2,ROUND('Додаток 3._Бюджет детальний ПР'!AS295*0.3676,2),IF(J295='Категорія витрат'!$F$3,ROUND('Додаток 3._Бюджет детальний ПР'!AS295*0.347,2),IF(J295='Категорія витрат'!$F$4,ROUND('Додаток 3._Бюджет детальний ПР'!AS295*0.347,2),IF(J295='Категорія витрат'!$F$7,ROUND('Додаток 3._Бюджет детальний ПР'!AS295*0.0841,2),0))))</f>
        <v>0</v>
      </c>
      <c r="AU295" s="151">
        <f t="shared" si="173"/>
        <v>0</v>
      </c>
      <c r="AV295" s="178"/>
      <c r="AW295" s="178"/>
      <c r="AX295" s="178"/>
      <c r="AY295" s="178"/>
      <c r="AZ295" s="178"/>
      <c r="BA295" s="178"/>
      <c r="BB295" s="178"/>
      <c r="BC295" s="179"/>
      <c r="BD295" s="179"/>
      <c r="BE295" s="179"/>
      <c r="BF295" s="179"/>
      <c r="BG295" s="179"/>
      <c r="BH295" s="48">
        <f t="shared" si="183"/>
        <v>0</v>
      </c>
      <c r="BI295" s="48">
        <f t="shared" si="184"/>
        <v>0</v>
      </c>
      <c r="BJ295" s="48">
        <f t="shared" si="185"/>
        <v>0</v>
      </c>
      <c r="BK295" s="48">
        <f t="shared" si="186"/>
        <v>0</v>
      </c>
      <c r="BL295" s="48">
        <f t="shared" si="187"/>
        <v>0</v>
      </c>
      <c r="BM295" s="48">
        <f t="shared" si="188"/>
        <v>0</v>
      </c>
      <c r="BN295" s="48">
        <f t="shared" si="189"/>
        <v>0</v>
      </c>
      <c r="BO295" s="48">
        <f t="shared" si="190"/>
        <v>0</v>
      </c>
      <c r="BP295" s="179"/>
      <c r="BQ295" s="179"/>
      <c r="BR295" s="189"/>
      <c r="BS295" s="173"/>
      <c r="BT295" s="86">
        <f t="shared" si="201"/>
        <v>0</v>
      </c>
      <c r="BU295" s="174"/>
      <c r="BV295" s="176"/>
      <c r="BW295" s="174"/>
      <c r="BX295" s="157">
        <f>IF(J295='Категорія витрат'!$F$2,ROUND('Додаток 3._Бюджет детальний ПР'!BW295*0.3676,2),IF(J295='Категорія витрат'!$F$3,ROUND('Додаток 3._Бюджет детальний ПР'!BW295*0.347,2),IF(J295='Категорія витрат'!$F$4,ROUND('Додаток 3._Бюджет детальний ПР'!BW295*0.347,2),IF(J295='Категорія витрат'!$F$7,ROUND('Додаток 3._Бюджет детальний ПР'!BW295*0.0841,2),0))))</f>
        <v>0</v>
      </c>
      <c r="BY295" s="151">
        <f t="shared" si="202"/>
        <v>0</v>
      </c>
      <c r="BZ295" s="330"/>
      <c r="CA295" s="330"/>
      <c r="CB295" s="330"/>
      <c r="CC295" s="330"/>
      <c r="CD295" s="330"/>
      <c r="CE295" s="330"/>
      <c r="CF295" s="178"/>
      <c r="CG295" s="179"/>
      <c r="CH295" s="179"/>
      <c r="CI295" s="179"/>
      <c r="CJ295" s="179"/>
      <c r="CK295" s="179"/>
      <c r="CL295" s="48">
        <f t="shared" si="191"/>
        <v>0</v>
      </c>
      <c r="CM295" s="48">
        <f t="shared" si="192"/>
        <v>0</v>
      </c>
      <c r="CN295" s="48">
        <f t="shared" si="193"/>
        <v>0</v>
      </c>
      <c r="CO295" s="48">
        <f t="shared" si="194"/>
        <v>0</v>
      </c>
      <c r="CP295" s="48">
        <f t="shared" si="195"/>
        <v>0</v>
      </c>
      <c r="CQ295" s="48">
        <f t="shared" si="196"/>
        <v>0</v>
      </c>
      <c r="CR295" s="48">
        <f t="shared" si="197"/>
        <v>0</v>
      </c>
      <c r="CS295" s="48">
        <f t="shared" si="198"/>
        <v>0</v>
      </c>
      <c r="CT295" s="179"/>
      <c r="CU295" s="179"/>
    </row>
    <row r="296" spans="1:99" ht="20.100000000000001" customHeight="1" x14ac:dyDescent="0.15">
      <c r="A296" s="57">
        <v>291</v>
      </c>
      <c r="B296" s="398" t="str">
        <f>IF(D296='Напрямки конкурса'!$L$2,'Напрямки конкурса'!$B$2,IF(D296='Напрямки конкурса'!$L$3,'Напрямки конкурса'!$B$3,IF(D296='Напрямки конкурса'!$L$4,'Напрямки конкурса'!$B$4,IF(D296='Напрямки конкурса'!$L$5,'Напрямки конкурса'!$B$5,IF(D296='Напрямки конкурса'!$L$6,'Напрямки конкурса'!$B$6,IF(D296='Напрямки конкурса'!$L$7,'Напрямки конкурса'!$B$7,IF(D296='Напрямки конкурса'!$L$8,'Напрямки конкурса'!$B$8,IF(D296='Напрямки конкурса'!$L$9,'Напрямки конкурса'!$B$9,IF(D296='Напрямки конкурса'!$L$10,'Напрямки конкурса'!$B$10,IF(D296='Напрямки конкурса'!$L$11,'Напрямки конкурса'!$B$11,IF(D296='Напрямки конкурса'!$L$12,'Напрямки конкурса'!$B$12,IF(D296='Напрямки конкурса'!$L$13,'Напрямки конкурса'!$B$13,IF(D296='Напрямки конкурса'!$L$14,'Напрямки конкурса'!$B$14,IF(D296='Напрямки конкурса'!$L$15,'Напрямки конкурса'!$B$15,IF(D296='Напрямки конкурса'!$L$16,'Напрямки конкурса'!$B$16,IF(D296='Напрямки конкурса'!$L$17,'Напрямки конкурса'!$B$17,IF(D296='Напрямки конкурса'!$L$18,'Напрямки конкурса'!$B$18,IF(D296='Напрямки конкурса'!$L$19,'Напрямки конкурса'!$B$19,IF(D296='Напрямки конкурса'!$L$20,'Напрямки конкурса'!$B$20,IF(D296='Напрямки конкурса'!$L$21,'Напрямки конкурса'!$B$21,IF(D296='Напрямки конкурса'!$L$22,'Напрямки конкурса'!$B$22,IF(D296='Напрямки конкурса'!$L$23,'Напрямки конкурса'!$B$23,IF(D296='Напрямки конкурса'!$L$24,'Напрямки конкурса'!$B$24,IF(D296='Напрямки конкурса'!$L$25,'Напрямки конкурса'!$B$25,IF(D296='Напрямки конкурса'!$L$26,'Напрямки конкурса'!$B$26,IF(D296='Напрямки конкурса'!$L$27,'Напрямки конкурса'!$B$27,IF(D296='Напрямки конкурса'!$L$28,'Напрямки конкурса'!$B$28,"")))))))))))))))))))))))))))</f>
        <v/>
      </c>
      <c r="C296" s="58" t="str">
        <f>IF(D296='Напрямки конкурса'!$L$2,'Напрямки конкурса'!$K$2,IF(D296='Напрямки конкурса'!$L$3,'Напрямки конкурса'!$K$3,IF(D296='Напрямки конкурса'!$L$4,'Напрямки конкурса'!$K$4,IF(D296='Напрямки конкурса'!$L$5,'Напрямки конкурса'!$K$5,IF(D296='Напрямки конкурса'!$L$6,'Напрямки конкурса'!$K$6,IF(D296='Напрямки конкурса'!$L$7,'Напрямки конкурса'!$K$7,IF(D296='Напрямки конкурса'!$L$8,'Напрямки конкурса'!$K$8,IF(D296='Напрямки конкурса'!$L$9,'Напрямки конкурса'!$K$9,IF(D296='Напрямки конкурса'!$L$10,'Напрямки конкурса'!$K$10,IF(D296='Напрямки конкурса'!$L$11,'Напрямки конкурса'!$K$11,IF(D296='Напрямки конкурса'!$L$12,'Напрямки конкурса'!$K$12,IF(D296='Напрямки конкурса'!$L$13,'Напрямки конкурса'!$K$13,IF(D296='Напрямки конкурса'!$L$14,'Напрямки конкурса'!$K$14,IF(D296='Напрямки конкурса'!$L$15,'Напрямки конкурса'!$K$15,IF(D296='Напрямки конкурса'!$L$16,'Напрямки конкурса'!$K$16,IF(D296='Напрямки конкурса'!$L$17,'Напрямки конкурса'!$K$17,IF(D296='Напрямки конкурса'!$L$18,'Напрямки конкурса'!$K$18,IF(D296='Напрямки конкурса'!$L$19,'Напрямки конкурса'!$K$19,IF(D296='Напрямки конкурса'!$L$20,'Напрямки конкурса'!$K$20,IF(D296='Напрямки конкурса'!$L$21,'Напрямки конкурса'!$K$21,IF(D296='Напрямки конкурса'!$L$22,'Напрямки конкурса'!$K$22,IF(D296='Напрямки конкурса'!$L$23,'Напрямки конкурса'!$K$23,IF(D296='Напрямки конкурса'!$L$24,'Напрямки конкурса'!$K$24,IF(D296='Напрямки конкурса'!$L$25,'Напрямки конкурса'!$K$25,IF(D296='Напрямки конкурса'!$L$26,'Напрямки конкурса'!$K$26,IF(D296='Напрямки конкурса'!$L$27,'Напрямки конкурса'!$K$27,IF(D296='Напрямки конкурса'!$L$28,'Напрямки конкурса'!$K$28,"")))))))))))))))))))))))))))</f>
        <v/>
      </c>
      <c r="D296" s="554"/>
      <c r="E296" s="169"/>
      <c r="F296" s="169"/>
      <c r="G296" s="169"/>
      <c r="H296" s="148" t="str">
        <f>IF(I296='Категорія витрат'!$B$2,'Категорія витрат'!$A$2,IF(I296='Категорія витрат'!$B$3,'Категорія витрат'!$A$3,IF(I296='Категорія витрат'!$B$4,'Категорія витрат'!$A$4,IF(I296='Категорія витрат'!$B$5,'Категорія витрат'!$A$5,IF(I296='Категорія витрат'!$B$6,'Категорія витрат'!$A$6,IF(I296='Категорія витрат'!$B$7,'Категорія витрат'!$A$7,IF(I296='Категорія витрат'!$B$8,'Категорія витрат'!$A$8,IF(I296='Категорія витрат'!$B$9,'Категорія витрат'!$A$9,IF(I296='Категорія витрат'!$B$10,'Категорія витрат'!$A$10,IF(I296='Категорія витрат'!$B$11,'Категорія витрат'!$A$11,IF(I296='Категорія витрат'!$B$12,'Категорія витрат'!$A$12,IF(I296='Категорія витрат'!$B$13,'Категорія витрат'!$A$13,IF(I296='Категорія витрат'!$B$14,'Категорія витрат'!$A$14,IF(I296='Категорія витрат'!$B$15,'Категорія витрат'!$A$15,IF(I296='Категорія витрат'!$B$16,'Категорія витрат'!$A$16,IF(I296='Категорія витрат'!$B$17,'Категорія витрат'!$A$17,IF(I296='Категорія витрат'!$B$18,'Категорія витрат'!$A$18,IF(I296='Категорія витрат'!$B$19,'Категорія витрат'!$A$19,IF(I296='Категорія витрат'!$B$20,'Категорія витрат'!$A$20,IF(I296='Категорія витрат'!$B$21,'Категорія витрат'!$A$21,IF(I296='Категорія витрат'!$B$22,'Категорія витрат'!$A$22,IF(I296='Категорія витрат'!$B$23,'Категорія витрат'!$A$23,IF(I296='Категорія витрат'!$B$24,'Категорія витрат'!$A$24,IF(I296='Категорія витрат'!$B$25,'Категорія витрат'!$A$25,IF(I296='Категорія витрат'!$B$26,'Категорія витрат'!$A$26,IF(I296='Категорія витрат'!$B$27,'Категорія витрат'!$A$27,IF(I296='Категорія витрат'!$B$28,'Категорія витрат'!$A$28,IF(I296='Категорія витрат'!$B$29,'Категорія витрат'!$A$29,IF(I296='Категорія витрат'!$B$30,'Категорія витрат'!$A$30,"")))))))))))))))))))))))))))))</f>
        <v/>
      </c>
      <c r="I296" s="172"/>
      <c r="J296" s="171"/>
      <c r="K296" s="173"/>
      <c r="L296" s="86">
        <f t="shared" si="199"/>
        <v>0</v>
      </c>
      <c r="M296" s="174"/>
      <c r="N296" s="176"/>
      <c r="O296" s="396">
        <f t="shared" si="174"/>
        <v>0</v>
      </c>
      <c r="P296" s="157">
        <f>IF(J296='Категорія витрат'!$F$2,ROUND('Додаток 3._Бюджет детальний ПР'!O296*0.3676,2),IF(J296='Категорія витрат'!$F$3,ROUND('Додаток 3._Бюджет детальний ПР'!O296*0.347,2),IF(J296='Категорія витрат'!$F$4,ROUND('Додаток 3._Бюджет детальний ПР'!O296*0.347,2),IF(J296='Категорія витрат'!$F$7,ROUND('Додаток 3._Бюджет детальний ПР'!O296*0.0841,2),0))))</f>
        <v>0</v>
      </c>
      <c r="Q296" s="151">
        <f t="shared" si="172"/>
        <v>0</v>
      </c>
      <c r="R296" s="178"/>
      <c r="S296" s="178"/>
      <c r="T296" s="178"/>
      <c r="U296" s="178"/>
      <c r="V296" s="178"/>
      <c r="W296" s="178"/>
      <c r="X296" s="178"/>
      <c r="Y296" s="179"/>
      <c r="Z296" s="179"/>
      <c r="AA296" s="179"/>
      <c r="AB296" s="179"/>
      <c r="AC296" s="179"/>
      <c r="AD296" s="48">
        <f t="shared" si="175"/>
        <v>0</v>
      </c>
      <c r="AE296" s="48">
        <f t="shared" si="176"/>
        <v>0</v>
      </c>
      <c r="AF296" s="48">
        <f t="shared" si="177"/>
        <v>0</v>
      </c>
      <c r="AG296" s="48">
        <f t="shared" si="178"/>
        <v>0</v>
      </c>
      <c r="AH296" s="48">
        <f t="shared" si="179"/>
        <v>0</v>
      </c>
      <c r="AI296" s="48">
        <f t="shared" si="180"/>
        <v>0</v>
      </c>
      <c r="AJ296" s="48">
        <f t="shared" si="181"/>
        <v>0</v>
      </c>
      <c r="AK296" s="48">
        <f t="shared" si="182"/>
        <v>0</v>
      </c>
      <c r="AL296" s="179"/>
      <c r="AM296" s="179"/>
      <c r="AN296" s="76"/>
      <c r="AO296" s="173"/>
      <c r="AP296" s="405">
        <f t="shared" si="200"/>
        <v>0</v>
      </c>
      <c r="AQ296" s="174"/>
      <c r="AR296" s="176"/>
      <c r="AS296" s="174"/>
      <c r="AT296" s="157">
        <f>IF(J296='Категорія витрат'!$F$2,ROUND('Додаток 3._Бюджет детальний ПР'!AS296*0.3676,2),IF(J296='Категорія витрат'!$F$3,ROUND('Додаток 3._Бюджет детальний ПР'!AS296*0.347,2),IF(J296='Категорія витрат'!$F$4,ROUND('Додаток 3._Бюджет детальний ПР'!AS296*0.347,2),IF(J296='Категорія витрат'!$F$7,ROUND('Додаток 3._Бюджет детальний ПР'!AS296*0.0841,2),0))))</f>
        <v>0</v>
      </c>
      <c r="AU296" s="151">
        <f t="shared" si="173"/>
        <v>0</v>
      </c>
      <c r="AV296" s="178"/>
      <c r="AW296" s="178"/>
      <c r="AX296" s="178"/>
      <c r="AY296" s="178"/>
      <c r="AZ296" s="178"/>
      <c r="BA296" s="178"/>
      <c r="BB296" s="178"/>
      <c r="BC296" s="179"/>
      <c r="BD296" s="179"/>
      <c r="BE296" s="179"/>
      <c r="BF296" s="179"/>
      <c r="BG296" s="179"/>
      <c r="BH296" s="48">
        <f t="shared" si="183"/>
        <v>0</v>
      </c>
      <c r="BI296" s="48">
        <f t="shared" si="184"/>
        <v>0</v>
      </c>
      <c r="BJ296" s="48">
        <f t="shared" si="185"/>
        <v>0</v>
      </c>
      <c r="BK296" s="48">
        <f t="shared" si="186"/>
        <v>0</v>
      </c>
      <c r="BL296" s="48">
        <f t="shared" si="187"/>
        <v>0</v>
      </c>
      <c r="BM296" s="48">
        <f t="shared" si="188"/>
        <v>0</v>
      </c>
      <c r="BN296" s="48">
        <f t="shared" si="189"/>
        <v>0</v>
      </c>
      <c r="BO296" s="48">
        <f t="shared" si="190"/>
        <v>0</v>
      </c>
      <c r="BP296" s="179"/>
      <c r="BQ296" s="179"/>
      <c r="BR296" s="189"/>
      <c r="BS296" s="173"/>
      <c r="BT296" s="86">
        <f t="shared" si="201"/>
        <v>0</v>
      </c>
      <c r="BU296" s="174"/>
      <c r="BV296" s="176"/>
      <c r="BW296" s="174"/>
      <c r="BX296" s="157">
        <f>IF(J296='Категорія витрат'!$F$2,ROUND('Додаток 3._Бюджет детальний ПР'!BW296*0.3676,2),IF(J296='Категорія витрат'!$F$3,ROUND('Додаток 3._Бюджет детальний ПР'!BW296*0.347,2),IF(J296='Категорія витрат'!$F$4,ROUND('Додаток 3._Бюджет детальний ПР'!BW296*0.347,2),IF(J296='Категорія витрат'!$F$7,ROUND('Додаток 3._Бюджет детальний ПР'!BW296*0.0841,2),0))))</f>
        <v>0</v>
      </c>
      <c r="BY296" s="151">
        <f t="shared" si="202"/>
        <v>0</v>
      </c>
      <c r="BZ296" s="330"/>
      <c r="CA296" s="330"/>
      <c r="CB296" s="330"/>
      <c r="CC296" s="330"/>
      <c r="CD296" s="330"/>
      <c r="CE296" s="330"/>
      <c r="CF296" s="178"/>
      <c r="CG296" s="179"/>
      <c r="CH296" s="179"/>
      <c r="CI296" s="179"/>
      <c r="CJ296" s="179"/>
      <c r="CK296" s="179"/>
      <c r="CL296" s="48">
        <f t="shared" si="191"/>
        <v>0</v>
      </c>
      <c r="CM296" s="48">
        <f t="shared" si="192"/>
        <v>0</v>
      </c>
      <c r="CN296" s="48">
        <f t="shared" si="193"/>
        <v>0</v>
      </c>
      <c r="CO296" s="48">
        <f t="shared" si="194"/>
        <v>0</v>
      </c>
      <c r="CP296" s="48">
        <f t="shared" si="195"/>
        <v>0</v>
      </c>
      <c r="CQ296" s="48">
        <f t="shared" si="196"/>
        <v>0</v>
      </c>
      <c r="CR296" s="48">
        <f t="shared" si="197"/>
        <v>0</v>
      </c>
      <c r="CS296" s="48">
        <f t="shared" si="198"/>
        <v>0</v>
      </c>
      <c r="CT296" s="179"/>
      <c r="CU296" s="179"/>
    </row>
    <row r="297" spans="1:99" ht="20.100000000000001" customHeight="1" x14ac:dyDescent="0.15">
      <c r="A297" s="57">
        <v>292</v>
      </c>
      <c r="B297" s="398" t="str">
        <f>IF(D297='Напрямки конкурса'!$L$2,'Напрямки конкурса'!$B$2,IF(D297='Напрямки конкурса'!$L$3,'Напрямки конкурса'!$B$3,IF(D297='Напрямки конкурса'!$L$4,'Напрямки конкурса'!$B$4,IF(D297='Напрямки конкурса'!$L$5,'Напрямки конкурса'!$B$5,IF(D297='Напрямки конкурса'!$L$6,'Напрямки конкурса'!$B$6,IF(D297='Напрямки конкурса'!$L$7,'Напрямки конкурса'!$B$7,IF(D297='Напрямки конкурса'!$L$8,'Напрямки конкурса'!$B$8,IF(D297='Напрямки конкурса'!$L$9,'Напрямки конкурса'!$B$9,IF(D297='Напрямки конкурса'!$L$10,'Напрямки конкурса'!$B$10,IF(D297='Напрямки конкурса'!$L$11,'Напрямки конкурса'!$B$11,IF(D297='Напрямки конкурса'!$L$12,'Напрямки конкурса'!$B$12,IF(D297='Напрямки конкурса'!$L$13,'Напрямки конкурса'!$B$13,IF(D297='Напрямки конкурса'!$L$14,'Напрямки конкурса'!$B$14,IF(D297='Напрямки конкурса'!$L$15,'Напрямки конкурса'!$B$15,IF(D297='Напрямки конкурса'!$L$16,'Напрямки конкурса'!$B$16,IF(D297='Напрямки конкурса'!$L$17,'Напрямки конкурса'!$B$17,IF(D297='Напрямки конкурса'!$L$18,'Напрямки конкурса'!$B$18,IF(D297='Напрямки конкурса'!$L$19,'Напрямки конкурса'!$B$19,IF(D297='Напрямки конкурса'!$L$20,'Напрямки конкурса'!$B$20,IF(D297='Напрямки конкурса'!$L$21,'Напрямки конкурса'!$B$21,IF(D297='Напрямки конкурса'!$L$22,'Напрямки конкурса'!$B$22,IF(D297='Напрямки конкурса'!$L$23,'Напрямки конкурса'!$B$23,IF(D297='Напрямки конкурса'!$L$24,'Напрямки конкурса'!$B$24,IF(D297='Напрямки конкурса'!$L$25,'Напрямки конкурса'!$B$25,IF(D297='Напрямки конкурса'!$L$26,'Напрямки конкурса'!$B$26,IF(D297='Напрямки конкурса'!$L$27,'Напрямки конкурса'!$B$27,IF(D297='Напрямки конкурса'!$L$28,'Напрямки конкурса'!$B$28,"")))))))))))))))))))))))))))</f>
        <v/>
      </c>
      <c r="C297" s="58" t="str">
        <f>IF(D297='Напрямки конкурса'!$L$2,'Напрямки конкурса'!$K$2,IF(D297='Напрямки конкурса'!$L$3,'Напрямки конкурса'!$K$3,IF(D297='Напрямки конкурса'!$L$4,'Напрямки конкурса'!$K$4,IF(D297='Напрямки конкурса'!$L$5,'Напрямки конкурса'!$K$5,IF(D297='Напрямки конкурса'!$L$6,'Напрямки конкурса'!$K$6,IF(D297='Напрямки конкурса'!$L$7,'Напрямки конкурса'!$K$7,IF(D297='Напрямки конкурса'!$L$8,'Напрямки конкурса'!$K$8,IF(D297='Напрямки конкурса'!$L$9,'Напрямки конкурса'!$K$9,IF(D297='Напрямки конкурса'!$L$10,'Напрямки конкурса'!$K$10,IF(D297='Напрямки конкурса'!$L$11,'Напрямки конкурса'!$K$11,IF(D297='Напрямки конкурса'!$L$12,'Напрямки конкурса'!$K$12,IF(D297='Напрямки конкурса'!$L$13,'Напрямки конкурса'!$K$13,IF(D297='Напрямки конкурса'!$L$14,'Напрямки конкурса'!$K$14,IF(D297='Напрямки конкурса'!$L$15,'Напрямки конкурса'!$K$15,IF(D297='Напрямки конкурса'!$L$16,'Напрямки конкурса'!$K$16,IF(D297='Напрямки конкурса'!$L$17,'Напрямки конкурса'!$K$17,IF(D297='Напрямки конкурса'!$L$18,'Напрямки конкурса'!$K$18,IF(D297='Напрямки конкурса'!$L$19,'Напрямки конкурса'!$K$19,IF(D297='Напрямки конкурса'!$L$20,'Напрямки конкурса'!$K$20,IF(D297='Напрямки конкурса'!$L$21,'Напрямки конкурса'!$K$21,IF(D297='Напрямки конкурса'!$L$22,'Напрямки конкурса'!$K$22,IF(D297='Напрямки конкурса'!$L$23,'Напрямки конкурса'!$K$23,IF(D297='Напрямки конкурса'!$L$24,'Напрямки конкурса'!$K$24,IF(D297='Напрямки конкурса'!$L$25,'Напрямки конкурса'!$K$25,IF(D297='Напрямки конкурса'!$L$26,'Напрямки конкурса'!$K$26,IF(D297='Напрямки конкурса'!$L$27,'Напрямки конкурса'!$K$27,IF(D297='Напрямки конкурса'!$L$28,'Напрямки конкурса'!$K$28,"")))))))))))))))))))))))))))</f>
        <v/>
      </c>
      <c r="D297" s="554"/>
      <c r="E297" s="169"/>
      <c r="F297" s="169"/>
      <c r="G297" s="169"/>
      <c r="H297" s="148" t="str">
        <f>IF(I297='Категорія витрат'!$B$2,'Категорія витрат'!$A$2,IF(I297='Категорія витрат'!$B$3,'Категорія витрат'!$A$3,IF(I297='Категорія витрат'!$B$4,'Категорія витрат'!$A$4,IF(I297='Категорія витрат'!$B$5,'Категорія витрат'!$A$5,IF(I297='Категорія витрат'!$B$6,'Категорія витрат'!$A$6,IF(I297='Категорія витрат'!$B$7,'Категорія витрат'!$A$7,IF(I297='Категорія витрат'!$B$8,'Категорія витрат'!$A$8,IF(I297='Категорія витрат'!$B$9,'Категорія витрат'!$A$9,IF(I297='Категорія витрат'!$B$10,'Категорія витрат'!$A$10,IF(I297='Категорія витрат'!$B$11,'Категорія витрат'!$A$11,IF(I297='Категорія витрат'!$B$12,'Категорія витрат'!$A$12,IF(I297='Категорія витрат'!$B$13,'Категорія витрат'!$A$13,IF(I297='Категорія витрат'!$B$14,'Категорія витрат'!$A$14,IF(I297='Категорія витрат'!$B$15,'Категорія витрат'!$A$15,IF(I297='Категорія витрат'!$B$16,'Категорія витрат'!$A$16,IF(I297='Категорія витрат'!$B$17,'Категорія витрат'!$A$17,IF(I297='Категорія витрат'!$B$18,'Категорія витрат'!$A$18,IF(I297='Категорія витрат'!$B$19,'Категорія витрат'!$A$19,IF(I297='Категорія витрат'!$B$20,'Категорія витрат'!$A$20,IF(I297='Категорія витрат'!$B$21,'Категорія витрат'!$A$21,IF(I297='Категорія витрат'!$B$22,'Категорія витрат'!$A$22,IF(I297='Категорія витрат'!$B$23,'Категорія витрат'!$A$23,IF(I297='Категорія витрат'!$B$24,'Категорія витрат'!$A$24,IF(I297='Категорія витрат'!$B$25,'Категорія витрат'!$A$25,IF(I297='Категорія витрат'!$B$26,'Категорія витрат'!$A$26,IF(I297='Категорія витрат'!$B$27,'Категорія витрат'!$A$27,IF(I297='Категорія витрат'!$B$28,'Категорія витрат'!$A$28,IF(I297='Категорія витрат'!$B$29,'Категорія витрат'!$A$29,IF(I297='Категорія витрат'!$B$30,'Категорія витрат'!$A$30,"")))))))))))))))))))))))))))))</f>
        <v/>
      </c>
      <c r="I297" s="172"/>
      <c r="J297" s="171"/>
      <c r="K297" s="173"/>
      <c r="L297" s="86">
        <f t="shared" si="199"/>
        <v>0</v>
      </c>
      <c r="M297" s="174"/>
      <c r="N297" s="176"/>
      <c r="O297" s="396">
        <f t="shared" si="174"/>
        <v>0</v>
      </c>
      <c r="P297" s="157">
        <f>IF(J297='Категорія витрат'!$F$2,ROUND('Додаток 3._Бюджет детальний ПР'!O297*0.3676,2),IF(J297='Категорія витрат'!$F$3,ROUND('Додаток 3._Бюджет детальний ПР'!O297*0.347,2),IF(J297='Категорія витрат'!$F$4,ROUND('Додаток 3._Бюджет детальний ПР'!O297*0.347,2),IF(J297='Категорія витрат'!$F$7,ROUND('Додаток 3._Бюджет детальний ПР'!O297*0.0841,2),0))))</f>
        <v>0</v>
      </c>
      <c r="Q297" s="151">
        <f t="shared" si="172"/>
        <v>0</v>
      </c>
      <c r="R297" s="178"/>
      <c r="S297" s="178"/>
      <c r="T297" s="178"/>
      <c r="U297" s="178"/>
      <c r="V297" s="178"/>
      <c r="W297" s="178"/>
      <c r="X297" s="178"/>
      <c r="Y297" s="179"/>
      <c r="Z297" s="179"/>
      <c r="AA297" s="179"/>
      <c r="AB297" s="179"/>
      <c r="AC297" s="179"/>
      <c r="AD297" s="48">
        <f t="shared" si="175"/>
        <v>0</v>
      </c>
      <c r="AE297" s="48">
        <f t="shared" si="176"/>
        <v>0</v>
      </c>
      <c r="AF297" s="48">
        <f t="shared" si="177"/>
        <v>0</v>
      </c>
      <c r="AG297" s="48">
        <f t="shared" si="178"/>
        <v>0</v>
      </c>
      <c r="AH297" s="48">
        <f t="shared" si="179"/>
        <v>0</v>
      </c>
      <c r="AI297" s="48">
        <f t="shared" si="180"/>
        <v>0</v>
      </c>
      <c r="AJ297" s="48">
        <f t="shared" si="181"/>
        <v>0</v>
      </c>
      <c r="AK297" s="48">
        <f t="shared" si="182"/>
        <v>0</v>
      </c>
      <c r="AL297" s="179"/>
      <c r="AM297" s="179"/>
      <c r="AN297" s="76"/>
      <c r="AO297" s="173"/>
      <c r="AP297" s="405">
        <f t="shared" si="200"/>
        <v>0</v>
      </c>
      <c r="AQ297" s="174"/>
      <c r="AR297" s="176"/>
      <c r="AS297" s="174"/>
      <c r="AT297" s="157">
        <f>IF(J297='Категорія витрат'!$F$2,ROUND('Додаток 3._Бюджет детальний ПР'!AS297*0.3676,2),IF(J297='Категорія витрат'!$F$3,ROUND('Додаток 3._Бюджет детальний ПР'!AS297*0.347,2),IF(J297='Категорія витрат'!$F$4,ROUND('Додаток 3._Бюджет детальний ПР'!AS297*0.347,2),IF(J297='Категорія витрат'!$F$7,ROUND('Додаток 3._Бюджет детальний ПР'!AS297*0.0841,2),0))))</f>
        <v>0</v>
      </c>
      <c r="AU297" s="151">
        <f t="shared" si="173"/>
        <v>0</v>
      </c>
      <c r="AV297" s="178"/>
      <c r="AW297" s="178"/>
      <c r="AX297" s="178"/>
      <c r="AY297" s="178"/>
      <c r="AZ297" s="178"/>
      <c r="BA297" s="178"/>
      <c r="BB297" s="178"/>
      <c r="BC297" s="179"/>
      <c r="BD297" s="179"/>
      <c r="BE297" s="179"/>
      <c r="BF297" s="179"/>
      <c r="BG297" s="179"/>
      <c r="BH297" s="48">
        <f t="shared" si="183"/>
        <v>0</v>
      </c>
      <c r="BI297" s="48">
        <f t="shared" si="184"/>
        <v>0</v>
      </c>
      <c r="BJ297" s="48">
        <f t="shared" si="185"/>
        <v>0</v>
      </c>
      <c r="BK297" s="48">
        <f t="shared" si="186"/>
        <v>0</v>
      </c>
      <c r="BL297" s="48">
        <f t="shared" si="187"/>
        <v>0</v>
      </c>
      <c r="BM297" s="48">
        <f t="shared" si="188"/>
        <v>0</v>
      </c>
      <c r="BN297" s="48">
        <f t="shared" si="189"/>
        <v>0</v>
      </c>
      <c r="BO297" s="48">
        <f t="shared" si="190"/>
        <v>0</v>
      </c>
      <c r="BP297" s="179"/>
      <c r="BQ297" s="179"/>
      <c r="BR297" s="189"/>
      <c r="BS297" s="173"/>
      <c r="BT297" s="86">
        <f t="shared" si="201"/>
        <v>0</v>
      </c>
      <c r="BU297" s="174"/>
      <c r="BV297" s="176"/>
      <c r="BW297" s="174"/>
      <c r="BX297" s="157">
        <f>IF(J297='Категорія витрат'!$F$2,ROUND('Додаток 3._Бюджет детальний ПР'!BW297*0.3676,2),IF(J297='Категорія витрат'!$F$3,ROUND('Додаток 3._Бюджет детальний ПР'!BW297*0.347,2),IF(J297='Категорія витрат'!$F$4,ROUND('Додаток 3._Бюджет детальний ПР'!BW297*0.347,2),IF(J297='Категорія витрат'!$F$7,ROUND('Додаток 3._Бюджет детальний ПР'!BW297*0.0841,2),0))))</f>
        <v>0</v>
      </c>
      <c r="BY297" s="151">
        <f t="shared" si="202"/>
        <v>0</v>
      </c>
      <c r="BZ297" s="330"/>
      <c r="CA297" s="330"/>
      <c r="CB297" s="330"/>
      <c r="CC297" s="330"/>
      <c r="CD297" s="330"/>
      <c r="CE297" s="330"/>
      <c r="CF297" s="178"/>
      <c r="CG297" s="179"/>
      <c r="CH297" s="179"/>
      <c r="CI297" s="179"/>
      <c r="CJ297" s="179"/>
      <c r="CK297" s="179"/>
      <c r="CL297" s="48">
        <f t="shared" si="191"/>
        <v>0</v>
      </c>
      <c r="CM297" s="48">
        <f t="shared" si="192"/>
        <v>0</v>
      </c>
      <c r="CN297" s="48">
        <f t="shared" si="193"/>
        <v>0</v>
      </c>
      <c r="CO297" s="48">
        <f t="shared" si="194"/>
        <v>0</v>
      </c>
      <c r="CP297" s="48">
        <f t="shared" si="195"/>
        <v>0</v>
      </c>
      <c r="CQ297" s="48">
        <f t="shared" si="196"/>
        <v>0</v>
      </c>
      <c r="CR297" s="48">
        <f t="shared" si="197"/>
        <v>0</v>
      </c>
      <c r="CS297" s="48">
        <f t="shared" si="198"/>
        <v>0</v>
      </c>
      <c r="CT297" s="179"/>
      <c r="CU297" s="179"/>
    </row>
    <row r="298" spans="1:99" ht="20.100000000000001" customHeight="1" x14ac:dyDescent="0.15">
      <c r="A298" s="57">
        <v>293</v>
      </c>
      <c r="B298" s="398" t="str">
        <f>IF(D298='Напрямки конкурса'!$L$2,'Напрямки конкурса'!$B$2,IF(D298='Напрямки конкурса'!$L$3,'Напрямки конкурса'!$B$3,IF(D298='Напрямки конкурса'!$L$4,'Напрямки конкурса'!$B$4,IF(D298='Напрямки конкурса'!$L$5,'Напрямки конкурса'!$B$5,IF(D298='Напрямки конкурса'!$L$6,'Напрямки конкурса'!$B$6,IF(D298='Напрямки конкурса'!$L$7,'Напрямки конкурса'!$B$7,IF(D298='Напрямки конкурса'!$L$8,'Напрямки конкурса'!$B$8,IF(D298='Напрямки конкурса'!$L$9,'Напрямки конкурса'!$B$9,IF(D298='Напрямки конкурса'!$L$10,'Напрямки конкурса'!$B$10,IF(D298='Напрямки конкурса'!$L$11,'Напрямки конкурса'!$B$11,IF(D298='Напрямки конкурса'!$L$12,'Напрямки конкурса'!$B$12,IF(D298='Напрямки конкурса'!$L$13,'Напрямки конкурса'!$B$13,IF(D298='Напрямки конкурса'!$L$14,'Напрямки конкурса'!$B$14,IF(D298='Напрямки конкурса'!$L$15,'Напрямки конкурса'!$B$15,IF(D298='Напрямки конкурса'!$L$16,'Напрямки конкурса'!$B$16,IF(D298='Напрямки конкурса'!$L$17,'Напрямки конкурса'!$B$17,IF(D298='Напрямки конкурса'!$L$18,'Напрямки конкурса'!$B$18,IF(D298='Напрямки конкурса'!$L$19,'Напрямки конкурса'!$B$19,IF(D298='Напрямки конкурса'!$L$20,'Напрямки конкурса'!$B$20,IF(D298='Напрямки конкурса'!$L$21,'Напрямки конкурса'!$B$21,IF(D298='Напрямки конкурса'!$L$22,'Напрямки конкурса'!$B$22,IF(D298='Напрямки конкурса'!$L$23,'Напрямки конкурса'!$B$23,IF(D298='Напрямки конкурса'!$L$24,'Напрямки конкурса'!$B$24,IF(D298='Напрямки конкурса'!$L$25,'Напрямки конкурса'!$B$25,IF(D298='Напрямки конкурса'!$L$26,'Напрямки конкурса'!$B$26,IF(D298='Напрямки конкурса'!$L$27,'Напрямки конкурса'!$B$27,IF(D298='Напрямки конкурса'!$L$28,'Напрямки конкурса'!$B$28,"")))))))))))))))))))))))))))</f>
        <v/>
      </c>
      <c r="C298" s="58" t="str">
        <f>IF(D298='Напрямки конкурса'!$L$2,'Напрямки конкурса'!$K$2,IF(D298='Напрямки конкурса'!$L$3,'Напрямки конкурса'!$K$3,IF(D298='Напрямки конкурса'!$L$4,'Напрямки конкурса'!$K$4,IF(D298='Напрямки конкурса'!$L$5,'Напрямки конкурса'!$K$5,IF(D298='Напрямки конкурса'!$L$6,'Напрямки конкурса'!$K$6,IF(D298='Напрямки конкурса'!$L$7,'Напрямки конкурса'!$K$7,IF(D298='Напрямки конкурса'!$L$8,'Напрямки конкурса'!$K$8,IF(D298='Напрямки конкурса'!$L$9,'Напрямки конкурса'!$K$9,IF(D298='Напрямки конкурса'!$L$10,'Напрямки конкурса'!$K$10,IF(D298='Напрямки конкурса'!$L$11,'Напрямки конкурса'!$K$11,IF(D298='Напрямки конкурса'!$L$12,'Напрямки конкурса'!$K$12,IF(D298='Напрямки конкурса'!$L$13,'Напрямки конкурса'!$K$13,IF(D298='Напрямки конкурса'!$L$14,'Напрямки конкурса'!$K$14,IF(D298='Напрямки конкурса'!$L$15,'Напрямки конкурса'!$K$15,IF(D298='Напрямки конкурса'!$L$16,'Напрямки конкурса'!$K$16,IF(D298='Напрямки конкурса'!$L$17,'Напрямки конкурса'!$K$17,IF(D298='Напрямки конкурса'!$L$18,'Напрямки конкурса'!$K$18,IF(D298='Напрямки конкурса'!$L$19,'Напрямки конкурса'!$K$19,IF(D298='Напрямки конкурса'!$L$20,'Напрямки конкурса'!$K$20,IF(D298='Напрямки конкурса'!$L$21,'Напрямки конкурса'!$K$21,IF(D298='Напрямки конкурса'!$L$22,'Напрямки конкурса'!$K$22,IF(D298='Напрямки конкурса'!$L$23,'Напрямки конкурса'!$K$23,IF(D298='Напрямки конкурса'!$L$24,'Напрямки конкурса'!$K$24,IF(D298='Напрямки конкурса'!$L$25,'Напрямки конкурса'!$K$25,IF(D298='Напрямки конкурса'!$L$26,'Напрямки конкурса'!$K$26,IF(D298='Напрямки конкурса'!$L$27,'Напрямки конкурса'!$K$27,IF(D298='Напрямки конкурса'!$L$28,'Напрямки конкурса'!$K$28,"")))))))))))))))))))))))))))</f>
        <v/>
      </c>
      <c r="D298" s="554"/>
      <c r="E298" s="169"/>
      <c r="F298" s="169"/>
      <c r="G298" s="169"/>
      <c r="H298" s="148" t="str">
        <f>IF(I298='Категорія витрат'!$B$2,'Категорія витрат'!$A$2,IF(I298='Категорія витрат'!$B$3,'Категорія витрат'!$A$3,IF(I298='Категорія витрат'!$B$4,'Категорія витрат'!$A$4,IF(I298='Категорія витрат'!$B$5,'Категорія витрат'!$A$5,IF(I298='Категорія витрат'!$B$6,'Категорія витрат'!$A$6,IF(I298='Категорія витрат'!$B$7,'Категорія витрат'!$A$7,IF(I298='Категорія витрат'!$B$8,'Категорія витрат'!$A$8,IF(I298='Категорія витрат'!$B$9,'Категорія витрат'!$A$9,IF(I298='Категорія витрат'!$B$10,'Категорія витрат'!$A$10,IF(I298='Категорія витрат'!$B$11,'Категорія витрат'!$A$11,IF(I298='Категорія витрат'!$B$12,'Категорія витрат'!$A$12,IF(I298='Категорія витрат'!$B$13,'Категорія витрат'!$A$13,IF(I298='Категорія витрат'!$B$14,'Категорія витрат'!$A$14,IF(I298='Категорія витрат'!$B$15,'Категорія витрат'!$A$15,IF(I298='Категорія витрат'!$B$16,'Категорія витрат'!$A$16,IF(I298='Категорія витрат'!$B$17,'Категорія витрат'!$A$17,IF(I298='Категорія витрат'!$B$18,'Категорія витрат'!$A$18,IF(I298='Категорія витрат'!$B$19,'Категорія витрат'!$A$19,IF(I298='Категорія витрат'!$B$20,'Категорія витрат'!$A$20,IF(I298='Категорія витрат'!$B$21,'Категорія витрат'!$A$21,IF(I298='Категорія витрат'!$B$22,'Категорія витрат'!$A$22,IF(I298='Категорія витрат'!$B$23,'Категорія витрат'!$A$23,IF(I298='Категорія витрат'!$B$24,'Категорія витрат'!$A$24,IF(I298='Категорія витрат'!$B$25,'Категорія витрат'!$A$25,IF(I298='Категорія витрат'!$B$26,'Категорія витрат'!$A$26,IF(I298='Категорія витрат'!$B$27,'Категорія витрат'!$A$27,IF(I298='Категорія витрат'!$B$28,'Категорія витрат'!$A$28,IF(I298='Категорія витрат'!$B$29,'Категорія витрат'!$A$29,IF(I298='Категорія витрат'!$B$30,'Категорія витрат'!$A$30,"")))))))))))))))))))))))))))))</f>
        <v/>
      </c>
      <c r="I298" s="172"/>
      <c r="J298" s="171"/>
      <c r="K298" s="173"/>
      <c r="L298" s="86">
        <f t="shared" si="199"/>
        <v>0</v>
      </c>
      <c r="M298" s="174"/>
      <c r="N298" s="176"/>
      <c r="O298" s="396">
        <f t="shared" si="174"/>
        <v>0</v>
      </c>
      <c r="P298" s="157">
        <f>IF(J298='Категорія витрат'!$F$2,ROUND('Додаток 3._Бюджет детальний ПР'!O298*0.3676,2),IF(J298='Категорія витрат'!$F$3,ROUND('Додаток 3._Бюджет детальний ПР'!O298*0.347,2),IF(J298='Категорія витрат'!$F$4,ROUND('Додаток 3._Бюджет детальний ПР'!O298*0.347,2),IF(J298='Категорія витрат'!$F$7,ROUND('Додаток 3._Бюджет детальний ПР'!O298*0.0841,2),0))))</f>
        <v>0</v>
      </c>
      <c r="Q298" s="151">
        <f t="shared" si="172"/>
        <v>0</v>
      </c>
      <c r="R298" s="178"/>
      <c r="S298" s="178"/>
      <c r="T298" s="178"/>
      <c r="U298" s="178"/>
      <c r="V298" s="178"/>
      <c r="W298" s="178"/>
      <c r="X298" s="178"/>
      <c r="Y298" s="179"/>
      <c r="Z298" s="179"/>
      <c r="AA298" s="179"/>
      <c r="AB298" s="179"/>
      <c r="AC298" s="179"/>
      <c r="AD298" s="48">
        <f t="shared" si="175"/>
        <v>0</v>
      </c>
      <c r="AE298" s="48">
        <f t="shared" si="176"/>
        <v>0</v>
      </c>
      <c r="AF298" s="48">
        <f t="shared" si="177"/>
        <v>0</v>
      </c>
      <c r="AG298" s="48">
        <f t="shared" si="178"/>
        <v>0</v>
      </c>
      <c r="AH298" s="48">
        <f t="shared" si="179"/>
        <v>0</v>
      </c>
      <c r="AI298" s="48">
        <f t="shared" si="180"/>
        <v>0</v>
      </c>
      <c r="AJ298" s="48">
        <f t="shared" si="181"/>
        <v>0</v>
      </c>
      <c r="AK298" s="48">
        <f t="shared" si="182"/>
        <v>0</v>
      </c>
      <c r="AL298" s="179"/>
      <c r="AM298" s="179"/>
      <c r="AN298" s="76"/>
      <c r="AO298" s="173"/>
      <c r="AP298" s="405">
        <f t="shared" si="200"/>
        <v>0</v>
      </c>
      <c r="AQ298" s="174"/>
      <c r="AR298" s="176"/>
      <c r="AS298" s="174"/>
      <c r="AT298" s="157">
        <f>IF(J298='Категорія витрат'!$F$2,ROUND('Додаток 3._Бюджет детальний ПР'!AS298*0.3676,2),IF(J298='Категорія витрат'!$F$3,ROUND('Додаток 3._Бюджет детальний ПР'!AS298*0.347,2),IF(J298='Категорія витрат'!$F$4,ROUND('Додаток 3._Бюджет детальний ПР'!AS298*0.347,2),IF(J298='Категорія витрат'!$F$7,ROUND('Додаток 3._Бюджет детальний ПР'!AS298*0.0841,2),0))))</f>
        <v>0</v>
      </c>
      <c r="AU298" s="151">
        <f t="shared" si="173"/>
        <v>0</v>
      </c>
      <c r="AV298" s="178"/>
      <c r="AW298" s="178"/>
      <c r="AX298" s="178"/>
      <c r="AY298" s="178"/>
      <c r="AZ298" s="178"/>
      <c r="BA298" s="178"/>
      <c r="BB298" s="178"/>
      <c r="BC298" s="179"/>
      <c r="BD298" s="179"/>
      <c r="BE298" s="179"/>
      <c r="BF298" s="179"/>
      <c r="BG298" s="179"/>
      <c r="BH298" s="48">
        <f t="shared" si="183"/>
        <v>0</v>
      </c>
      <c r="BI298" s="48">
        <f t="shared" si="184"/>
        <v>0</v>
      </c>
      <c r="BJ298" s="48">
        <f t="shared" si="185"/>
        <v>0</v>
      </c>
      <c r="BK298" s="48">
        <f t="shared" si="186"/>
        <v>0</v>
      </c>
      <c r="BL298" s="48">
        <f t="shared" si="187"/>
        <v>0</v>
      </c>
      <c r="BM298" s="48">
        <f t="shared" si="188"/>
        <v>0</v>
      </c>
      <c r="BN298" s="48">
        <f t="shared" si="189"/>
        <v>0</v>
      </c>
      <c r="BO298" s="48">
        <f t="shared" si="190"/>
        <v>0</v>
      </c>
      <c r="BP298" s="179"/>
      <c r="BQ298" s="179"/>
      <c r="BR298" s="189"/>
      <c r="BS298" s="173"/>
      <c r="BT298" s="86">
        <f t="shared" si="201"/>
        <v>0</v>
      </c>
      <c r="BU298" s="174"/>
      <c r="BV298" s="176"/>
      <c r="BW298" s="174"/>
      <c r="BX298" s="157">
        <f>IF(J298='Категорія витрат'!$F$2,ROUND('Додаток 3._Бюджет детальний ПР'!BW298*0.3676,2),IF(J298='Категорія витрат'!$F$3,ROUND('Додаток 3._Бюджет детальний ПР'!BW298*0.347,2),IF(J298='Категорія витрат'!$F$4,ROUND('Додаток 3._Бюджет детальний ПР'!BW298*0.347,2),IF(J298='Категорія витрат'!$F$7,ROUND('Додаток 3._Бюджет детальний ПР'!BW298*0.0841,2),0))))</f>
        <v>0</v>
      </c>
      <c r="BY298" s="151">
        <f t="shared" si="202"/>
        <v>0</v>
      </c>
      <c r="BZ298" s="330"/>
      <c r="CA298" s="330"/>
      <c r="CB298" s="330"/>
      <c r="CC298" s="330"/>
      <c r="CD298" s="330"/>
      <c r="CE298" s="330"/>
      <c r="CF298" s="178"/>
      <c r="CG298" s="179"/>
      <c r="CH298" s="179"/>
      <c r="CI298" s="179"/>
      <c r="CJ298" s="179"/>
      <c r="CK298" s="179"/>
      <c r="CL298" s="48">
        <f t="shared" si="191"/>
        <v>0</v>
      </c>
      <c r="CM298" s="48">
        <f t="shared" si="192"/>
        <v>0</v>
      </c>
      <c r="CN298" s="48">
        <f t="shared" si="193"/>
        <v>0</v>
      </c>
      <c r="CO298" s="48">
        <f t="shared" si="194"/>
        <v>0</v>
      </c>
      <c r="CP298" s="48">
        <f t="shared" si="195"/>
        <v>0</v>
      </c>
      <c r="CQ298" s="48">
        <f t="shared" si="196"/>
        <v>0</v>
      </c>
      <c r="CR298" s="48">
        <f t="shared" si="197"/>
        <v>0</v>
      </c>
      <c r="CS298" s="48">
        <f t="shared" si="198"/>
        <v>0</v>
      </c>
      <c r="CT298" s="179"/>
      <c r="CU298" s="179"/>
    </row>
    <row r="299" spans="1:99" ht="20.100000000000001" customHeight="1" x14ac:dyDescent="0.15">
      <c r="A299" s="57">
        <v>294</v>
      </c>
      <c r="B299" s="398" t="str">
        <f>IF(D299='Напрямки конкурса'!$L$2,'Напрямки конкурса'!$B$2,IF(D299='Напрямки конкурса'!$L$3,'Напрямки конкурса'!$B$3,IF(D299='Напрямки конкурса'!$L$4,'Напрямки конкурса'!$B$4,IF(D299='Напрямки конкурса'!$L$5,'Напрямки конкурса'!$B$5,IF(D299='Напрямки конкурса'!$L$6,'Напрямки конкурса'!$B$6,IF(D299='Напрямки конкурса'!$L$7,'Напрямки конкурса'!$B$7,IF(D299='Напрямки конкурса'!$L$8,'Напрямки конкурса'!$B$8,IF(D299='Напрямки конкурса'!$L$9,'Напрямки конкурса'!$B$9,IF(D299='Напрямки конкурса'!$L$10,'Напрямки конкурса'!$B$10,IF(D299='Напрямки конкурса'!$L$11,'Напрямки конкурса'!$B$11,IF(D299='Напрямки конкурса'!$L$12,'Напрямки конкурса'!$B$12,IF(D299='Напрямки конкурса'!$L$13,'Напрямки конкурса'!$B$13,IF(D299='Напрямки конкурса'!$L$14,'Напрямки конкурса'!$B$14,IF(D299='Напрямки конкурса'!$L$15,'Напрямки конкурса'!$B$15,IF(D299='Напрямки конкурса'!$L$16,'Напрямки конкурса'!$B$16,IF(D299='Напрямки конкурса'!$L$17,'Напрямки конкурса'!$B$17,IF(D299='Напрямки конкурса'!$L$18,'Напрямки конкурса'!$B$18,IF(D299='Напрямки конкурса'!$L$19,'Напрямки конкурса'!$B$19,IF(D299='Напрямки конкурса'!$L$20,'Напрямки конкурса'!$B$20,IF(D299='Напрямки конкурса'!$L$21,'Напрямки конкурса'!$B$21,IF(D299='Напрямки конкурса'!$L$22,'Напрямки конкурса'!$B$22,IF(D299='Напрямки конкурса'!$L$23,'Напрямки конкурса'!$B$23,IF(D299='Напрямки конкурса'!$L$24,'Напрямки конкурса'!$B$24,IF(D299='Напрямки конкурса'!$L$25,'Напрямки конкурса'!$B$25,IF(D299='Напрямки конкурса'!$L$26,'Напрямки конкурса'!$B$26,IF(D299='Напрямки конкурса'!$L$27,'Напрямки конкурса'!$B$27,IF(D299='Напрямки конкурса'!$L$28,'Напрямки конкурса'!$B$28,"")))))))))))))))))))))))))))</f>
        <v/>
      </c>
      <c r="C299" s="58" t="str">
        <f>IF(D299='Напрямки конкурса'!$L$2,'Напрямки конкурса'!$K$2,IF(D299='Напрямки конкурса'!$L$3,'Напрямки конкурса'!$K$3,IF(D299='Напрямки конкурса'!$L$4,'Напрямки конкурса'!$K$4,IF(D299='Напрямки конкурса'!$L$5,'Напрямки конкурса'!$K$5,IF(D299='Напрямки конкурса'!$L$6,'Напрямки конкурса'!$K$6,IF(D299='Напрямки конкурса'!$L$7,'Напрямки конкурса'!$K$7,IF(D299='Напрямки конкурса'!$L$8,'Напрямки конкурса'!$K$8,IF(D299='Напрямки конкурса'!$L$9,'Напрямки конкурса'!$K$9,IF(D299='Напрямки конкурса'!$L$10,'Напрямки конкурса'!$K$10,IF(D299='Напрямки конкурса'!$L$11,'Напрямки конкурса'!$K$11,IF(D299='Напрямки конкурса'!$L$12,'Напрямки конкурса'!$K$12,IF(D299='Напрямки конкурса'!$L$13,'Напрямки конкурса'!$K$13,IF(D299='Напрямки конкурса'!$L$14,'Напрямки конкурса'!$K$14,IF(D299='Напрямки конкурса'!$L$15,'Напрямки конкурса'!$K$15,IF(D299='Напрямки конкурса'!$L$16,'Напрямки конкурса'!$K$16,IF(D299='Напрямки конкурса'!$L$17,'Напрямки конкурса'!$K$17,IF(D299='Напрямки конкурса'!$L$18,'Напрямки конкурса'!$K$18,IF(D299='Напрямки конкурса'!$L$19,'Напрямки конкурса'!$K$19,IF(D299='Напрямки конкурса'!$L$20,'Напрямки конкурса'!$K$20,IF(D299='Напрямки конкурса'!$L$21,'Напрямки конкурса'!$K$21,IF(D299='Напрямки конкурса'!$L$22,'Напрямки конкурса'!$K$22,IF(D299='Напрямки конкурса'!$L$23,'Напрямки конкурса'!$K$23,IF(D299='Напрямки конкурса'!$L$24,'Напрямки конкурса'!$K$24,IF(D299='Напрямки конкурса'!$L$25,'Напрямки конкурса'!$K$25,IF(D299='Напрямки конкурса'!$L$26,'Напрямки конкурса'!$K$26,IF(D299='Напрямки конкурса'!$L$27,'Напрямки конкурса'!$K$27,IF(D299='Напрямки конкурса'!$L$28,'Напрямки конкурса'!$K$28,"")))))))))))))))))))))))))))</f>
        <v/>
      </c>
      <c r="D299" s="554"/>
      <c r="E299" s="169"/>
      <c r="F299" s="169"/>
      <c r="G299" s="169"/>
      <c r="H299" s="148" t="str">
        <f>IF(I299='Категорія витрат'!$B$2,'Категорія витрат'!$A$2,IF(I299='Категорія витрат'!$B$3,'Категорія витрат'!$A$3,IF(I299='Категорія витрат'!$B$4,'Категорія витрат'!$A$4,IF(I299='Категорія витрат'!$B$5,'Категорія витрат'!$A$5,IF(I299='Категорія витрат'!$B$6,'Категорія витрат'!$A$6,IF(I299='Категорія витрат'!$B$7,'Категорія витрат'!$A$7,IF(I299='Категорія витрат'!$B$8,'Категорія витрат'!$A$8,IF(I299='Категорія витрат'!$B$9,'Категорія витрат'!$A$9,IF(I299='Категорія витрат'!$B$10,'Категорія витрат'!$A$10,IF(I299='Категорія витрат'!$B$11,'Категорія витрат'!$A$11,IF(I299='Категорія витрат'!$B$12,'Категорія витрат'!$A$12,IF(I299='Категорія витрат'!$B$13,'Категорія витрат'!$A$13,IF(I299='Категорія витрат'!$B$14,'Категорія витрат'!$A$14,IF(I299='Категорія витрат'!$B$15,'Категорія витрат'!$A$15,IF(I299='Категорія витрат'!$B$16,'Категорія витрат'!$A$16,IF(I299='Категорія витрат'!$B$17,'Категорія витрат'!$A$17,IF(I299='Категорія витрат'!$B$18,'Категорія витрат'!$A$18,IF(I299='Категорія витрат'!$B$19,'Категорія витрат'!$A$19,IF(I299='Категорія витрат'!$B$20,'Категорія витрат'!$A$20,IF(I299='Категорія витрат'!$B$21,'Категорія витрат'!$A$21,IF(I299='Категорія витрат'!$B$22,'Категорія витрат'!$A$22,IF(I299='Категорія витрат'!$B$23,'Категорія витрат'!$A$23,IF(I299='Категорія витрат'!$B$24,'Категорія витрат'!$A$24,IF(I299='Категорія витрат'!$B$25,'Категорія витрат'!$A$25,IF(I299='Категорія витрат'!$B$26,'Категорія витрат'!$A$26,IF(I299='Категорія витрат'!$B$27,'Категорія витрат'!$A$27,IF(I299='Категорія витрат'!$B$28,'Категорія витрат'!$A$28,IF(I299='Категорія витрат'!$B$29,'Категорія витрат'!$A$29,IF(I299='Категорія витрат'!$B$30,'Категорія витрат'!$A$30,"")))))))))))))))))))))))))))))</f>
        <v/>
      </c>
      <c r="I299" s="172"/>
      <c r="J299" s="171"/>
      <c r="K299" s="173"/>
      <c r="L299" s="86">
        <f t="shared" si="199"/>
        <v>0</v>
      </c>
      <c r="M299" s="174"/>
      <c r="N299" s="176"/>
      <c r="O299" s="396">
        <f t="shared" si="174"/>
        <v>0</v>
      </c>
      <c r="P299" s="157">
        <f>IF(J299='Категорія витрат'!$F$2,ROUND('Додаток 3._Бюджет детальний ПР'!O299*0.3676,2),IF(J299='Категорія витрат'!$F$3,ROUND('Додаток 3._Бюджет детальний ПР'!O299*0.347,2),IF(J299='Категорія витрат'!$F$4,ROUND('Додаток 3._Бюджет детальний ПР'!O299*0.347,2),IF(J299='Категорія витрат'!$F$7,ROUND('Додаток 3._Бюджет детальний ПР'!O299*0.0841,2),0))))</f>
        <v>0</v>
      </c>
      <c r="Q299" s="151">
        <f t="shared" si="172"/>
        <v>0</v>
      </c>
      <c r="R299" s="178"/>
      <c r="S299" s="178"/>
      <c r="T299" s="178"/>
      <c r="U299" s="178"/>
      <c r="V299" s="178"/>
      <c r="W299" s="178"/>
      <c r="X299" s="178"/>
      <c r="Y299" s="179"/>
      <c r="Z299" s="179"/>
      <c r="AA299" s="179"/>
      <c r="AB299" s="179"/>
      <c r="AC299" s="179"/>
      <c r="AD299" s="48">
        <f t="shared" si="175"/>
        <v>0</v>
      </c>
      <c r="AE299" s="48">
        <f t="shared" si="176"/>
        <v>0</v>
      </c>
      <c r="AF299" s="48">
        <f t="shared" si="177"/>
        <v>0</v>
      </c>
      <c r="AG299" s="48">
        <f t="shared" si="178"/>
        <v>0</v>
      </c>
      <c r="AH299" s="48">
        <f t="shared" si="179"/>
        <v>0</v>
      </c>
      <c r="AI299" s="48">
        <f t="shared" si="180"/>
        <v>0</v>
      </c>
      <c r="AJ299" s="48">
        <f t="shared" si="181"/>
        <v>0</v>
      </c>
      <c r="AK299" s="48">
        <f t="shared" si="182"/>
        <v>0</v>
      </c>
      <c r="AL299" s="179"/>
      <c r="AM299" s="179"/>
      <c r="AN299" s="76"/>
      <c r="AO299" s="173"/>
      <c r="AP299" s="405">
        <f t="shared" si="200"/>
        <v>0</v>
      </c>
      <c r="AQ299" s="174"/>
      <c r="AR299" s="176"/>
      <c r="AS299" s="174"/>
      <c r="AT299" s="157">
        <f>IF(J299='Категорія витрат'!$F$2,ROUND('Додаток 3._Бюджет детальний ПР'!AS299*0.3676,2),IF(J299='Категорія витрат'!$F$3,ROUND('Додаток 3._Бюджет детальний ПР'!AS299*0.347,2),IF(J299='Категорія витрат'!$F$4,ROUND('Додаток 3._Бюджет детальний ПР'!AS299*0.347,2),IF(J299='Категорія витрат'!$F$7,ROUND('Додаток 3._Бюджет детальний ПР'!AS299*0.0841,2),0))))</f>
        <v>0</v>
      </c>
      <c r="AU299" s="151">
        <f t="shared" si="173"/>
        <v>0</v>
      </c>
      <c r="AV299" s="178"/>
      <c r="AW299" s="178"/>
      <c r="AX299" s="178"/>
      <c r="AY299" s="178"/>
      <c r="AZ299" s="178"/>
      <c r="BA299" s="178"/>
      <c r="BB299" s="178"/>
      <c r="BC299" s="179"/>
      <c r="BD299" s="179"/>
      <c r="BE299" s="179"/>
      <c r="BF299" s="179"/>
      <c r="BG299" s="179"/>
      <c r="BH299" s="48">
        <f t="shared" si="183"/>
        <v>0</v>
      </c>
      <c r="BI299" s="48">
        <f t="shared" si="184"/>
        <v>0</v>
      </c>
      <c r="BJ299" s="48">
        <f t="shared" si="185"/>
        <v>0</v>
      </c>
      <c r="BK299" s="48">
        <f t="shared" si="186"/>
        <v>0</v>
      </c>
      <c r="BL299" s="48">
        <f t="shared" si="187"/>
        <v>0</v>
      </c>
      <c r="BM299" s="48">
        <f t="shared" si="188"/>
        <v>0</v>
      </c>
      <c r="BN299" s="48">
        <f t="shared" si="189"/>
        <v>0</v>
      </c>
      <c r="BO299" s="48">
        <f t="shared" si="190"/>
        <v>0</v>
      </c>
      <c r="BP299" s="179"/>
      <c r="BQ299" s="179"/>
      <c r="BR299" s="189"/>
      <c r="BS299" s="173"/>
      <c r="BT299" s="86">
        <f t="shared" si="201"/>
        <v>0</v>
      </c>
      <c r="BU299" s="174"/>
      <c r="BV299" s="176"/>
      <c r="BW299" s="174"/>
      <c r="BX299" s="157">
        <f>IF(J299='Категорія витрат'!$F$2,ROUND('Додаток 3._Бюджет детальний ПР'!BW299*0.3676,2),IF(J299='Категорія витрат'!$F$3,ROUND('Додаток 3._Бюджет детальний ПР'!BW299*0.347,2),IF(J299='Категорія витрат'!$F$4,ROUND('Додаток 3._Бюджет детальний ПР'!BW299*0.347,2),IF(J299='Категорія витрат'!$F$7,ROUND('Додаток 3._Бюджет детальний ПР'!BW299*0.0841,2),0))))</f>
        <v>0</v>
      </c>
      <c r="BY299" s="151">
        <f t="shared" si="202"/>
        <v>0</v>
      </c>
      <c r="BZ299" s="330"/>
      <c r="CA299" s="330"/>
      <c r="CB299" s="330"/>
      <c r="CC299" s="330"/>
      <c r="CD299" s="330"/>
      <c r="CE299" s="330"/>
      <c r="CF299" s="178"/>
      <c r="CG299" s="179"/>
      <c r="CH299" s="179"/>
      <c r="CI299" s="179"/>
      <c r="CJ299" s="179"/>
      <c r="CK299" s="179"/>
      <c r="CL299" s="48">
        <f t="shared" si="191"/>
        <v>0</v>
      </c>
      <c r="CM299" s="48">
        <f t="shared" si="192"/>
        <v>0</v>
      </c>
      <c r="CN299" s="48">
        <f t="shared" si="193"/>
        <v>0</v>
      </c>
      <c r="CO299" s="48">
        <f t="shared" si="194"/>
        <v>0</v>
      </c>
      <c r="CP299" s="48">
        <f t="shared" si="195"/>
        <v>0</v>
      </c>
      <c r="CQ299" s="48">
        <f t="shared" si="196"/>
        <v>0</v>
      </c>
      <c r="CR299" s="48">
        <f t="shared" si="197"/>
        <v>0</v>
      </c>
      <c r="CS299" s="48">
        <f t="shared" si="198"/>
        <v>0</v>
      </c>
      <c r="CT299" s="179"/>
      <c r="CU299" s="179"/>
    </row>
    <row r="300" spans="1:99" ht="20.100000000000001" customHeight="1" x14ac:dyDescent="0.15">
      <c r="A300" s="57">
        <v>295</v>
      </c>
      <c r="B300" s="398" t="str">
        <f>IF(D300='Напрямки конкурса'!$L$2,'Напрямки конкурса'!$B$2,IF(D300='Напрямки конкурса'!$L$3,'Напрямки конкурса'!$B$3,IF(D300='Напрямки конкурса'!$L$4,'Напрямки конкурса'!$B$4,IF(D300='Напрямки конкурса'!$L$5,'Напрямки конкурса'!$B$5,IF(D300='Напрямки конкурса'!$L$6,'Напрямки конкурса'!$B$6,IF(D300='Напрямки конкурса'!$L$7,'Напрямки конкурса'!$B$7,IF(D300='Напрямки конкурса'!$L$8,'Напрямки конкурса'!$B$8,IF(D300='Напрямки конкурса'!$L$9,'Напрямки конкурса'!$B$9,IF(D300='Напрямки конкурса'!$L$10,'Напрямки конкурса'!$B$10,IF(D300='Напрямки конкурса'!$L$11,'Напрямки конкурса'!$B$11,IF(D300='Напрямки конкурса'!$L$12,'Напрямки конкурса'!$B$12,IF(D300='Напрямки конкурса'!$L$13,'Напрямки конкурса'!$B$13,IF(D300='Напрямки конкурса'!$L$14,'Напрямки конкурса'!$B$14,IF(D300='Напрямки конкурса'!$L$15,'Напрямки конкурса'!$B$15,IF(D300='Напрямки конкурса'!$L$16,'Напрямки конкурса'!$B$16,IF(D300='Напрямки конкурса'!$L$17,'Напрямки конкурса'!$B$17,IF(D300='Напрямки конкурса'!$L$18,'Напрямки конкурса'!$B$18,IF(D300='Напрямки конкурса'!$L$19,'Напрямки конкурса'!$B$19,IF(D300='Напрямки конкурса'!$L$20,'Напрямки конкурса'!$B$20,IF(D300='Напрямки конкурса'!$L$21,'Напрямки конкурса'!$B$21,IF(D300='Напрямки конкурса'!$L$22,'Напрямки конкурса'!$B$22,IF(D300='Напрямки конкурса'!$L$23,'Напрямки конкурса'!$B$23,IF(D300='Напрямки конкурса'!$L$24,'Напрямки конкурса'!$B$24,IF(D300='Напрямки конкурса'!$L$25,'Напрямки конкурса'!$B$25,IF(D300='Напрямки конкурса'!$L$26,'Напрямки конкурса'!$B$26,IF(D300='Напрямки конкурса'!$L$27,'Напрямки конкурса'!$B$27,IF(D300='Напрямки конкурса'!$L$28,'Напрямки конкурса'!$B$28,"")))))))))))))))))))))))))))</f>
        <v/>
      </c>
      <c r="C300" s="58" t="str">
        <f>IF(D300='Напрямки конкурса'!$L$2,'Напрямки конкурса'!$K$2,IF(D300='Напрямки конкурса'!$L$3,'Напрямки конкурса'!$K$3,IF(D300='Напрямки конкурса'!$L$4,'Напрямки конкурса'!$K$4,IF(D300='Напрямки конкурса'!$L$5,'Напрямки конкурса'!$K$5,IF(D300='Напрямки конкурса'!$L$6,'Напрямки конкурса'!$K$6,IF(D300='Напрямки конкурса'!$L$7,'Напрямки конкурса'!$K$7,IF(D300='Напрямки конкурса'!$L$8,'Напрямки конкурса'!$K$8,IF(D300='Напрямки конкурса'!$L$9,'Напрямки конкурса'!$K$9,IF(D300='Напрямки конкурса'!$L$10,'Напрямки конкурса'!$K$10,IF(D300='Напрямки конкурса'!$L$11,'Напрямки конкурса'!$K$11,IF(D300='Напрямки конкурса'!$L$12,'Напрямки конкурса'!$K$12,IF(D300='Напрямки конкурса'!$L$13,'Напрямки конкурса'!$K$13,IF(D300='Напрямки конкурса'!$L$14,'Напрямки конкурса'!$K$14,IF(D300='Напрямки конкурса'!$L$15,'Напрямки конкурса'!$K$15,IF(D300='Напрямки конкурса'!$L$16,'Напрямки конкурса'!$K$16,IF(D300='Напрямки конкурса'!$L$17,'Напрямки конкурса'!$K$17,IF(D300='Напрямки конкурса'!$L$18,'Напрямки конкурса'!$K$18,IF(D300='Напрямки конкурса'!$L$19,'Напрямки конкурса'!$K$19,IF(D300='Напрямки конкурса'!$L$20,'Напрямки конкурса'!$K$20,IF(D300='Напрямки конкурса'!$L$21,'Напрямки конкурса'!$K$21,IF(D300='Напрямки конкурса'!$L$22,'Напрямки конкурса'!$K$22,IF(D300='Напрямки конкурса'!$L$23,'Напрямки конкурса'!$K$23,IF(D300='Напрямки конкурса'!$L$24,'Напрямки конкурса'!$K$24,IF(D300='Напрямки конкурса'!$L$25,'Напрямки конкурса'!$K$25,IF(D300='Напрямки конкурса'!$L$26,'Напрямки конкурса'!$K$26,IF(D300='Напрямки конкурса'!$L$27,'Напрямки конкурса'!$K$27,IF(D300='Напрямки конкурса'!$L$28,'Напрямки конкурса'!$K$28,"")))))))))))))))))))))))))))</f>
        <v/>
      </c>
      <c r="D300" s="554"/>
      <c r="E300" s="169"/>
      <c r="F300" s="169"/>
      <c r="G300" s="169"/>
      <c r="H300" s="148" t="str">
        <f>IF(I300='Категорія витрат'!$B$2,'Категорія витрат'!$A$2,IF(I300='Категорія витрат'!$B$3,'Категорія витрат'!$A$3,IF(I300='Категорія витрат'!$B$4,'Категорія витрат'!$A$4,IF(I300='Категорія витрат'!$B$5,'Категорія витрат'!$A$5,IF(I300='Категорія витрат'!$B$6,'Категорія витрат'!$A$6,IF(I300='Категорія витрат'!$B$7,'Категорія витрат'!$A$7,IF(I300='Категорія витрат'!$B$8,'Категорія витрат'!$A$8,IF(I300='Категорія витрат'!$B$9,'Категорія витрат'!$A$9,IF(I300='Категорія витрат'!$B$10,'Категорія витрат'!$A$10,IF(I300='Категорія витрат'!$B$11,'Категорія витрат'!$A$11,IF(I300='Категорія витрат'!$B$12,'Категорія витрат'!$A$12,IF(I300='Категорія витрат'!$B$13,'Категорія витрат'!$A$13,IF(I300='Категорія витрат'!$B$14,'Категорія витрат'!$A$14,IF(I300='Категорія витрат'!$B$15,'Категорія витрат'!$A$15,IF(I300='Категорія витрат'!$B$16,'Категорія витрат'!$A$16,IF(I300='Категорія витрат'!$B$17,'Категорія витрат'!$A$17,IF(I300='Категорія витрат'!$B$18,'Категорія витрат'!$A$18,IF(I300='Категорія витрат'!$B$19,'Категорія витрат'!$A$19,IF(I300='Категорія витрат'!$B$20,'Категорія витрат'!$A$20,IF(I300='Категорія витрат'!$B$21,'Категорія витрат'!$A$21,IF(I300='Категорія витрат'!$B$22,'Категорія витрат'!$A$22,IF(I300='Категорія витрат'!$B$23,'Категорія витрат'!$A$23,IF(I300='Категорія витрат'!$B$24,'Категорія витрат'!$A$24,IF(I300='Категорія витрат'!$B$25,'Категорія витрат'!$A$25,IF(I300='Категорія витрат'!$B$26,'Категорія витрат'!$A$26,IF(I300='Категорія витрат'!$B$27,'Категорія витрат'!$A$27,IF(I300='Категорія витрат'!$B$28,'Категорія витрат'!$A$28,IF(I300='Категорія витрат'!$B$29,'Категорія витрат'!$A$29,IF(I300='Категорія витрат'!$B$30,'Категорія витрат'!$A$30,"")))))))))))))))))))))))))))))</f>
        <v/>
      </c>
      <c r="I300" s="172"/>
      <c r="J300" s="171"/>
      <c r="K300" s="173"/>
      <c r="L300" s="86">
        <f t="shared" si="199"/>
        <v>0</v>
      </c>
      <c r="M300" s="174"/>
      <c r="N300" s="176"/>
      <c r="O300" s="396">
        <f t="shared" si="174"/>
        <v>0</v>
      </c>
      <c r="P300" s="157">
        <f>IF(J300='Категорія витрат'!$F$2,ROUND('Додаток 3._Бюджет детальний ПР'!O300*0.3676,2),IF(J300='Категорія витрат'!$F$3,ROUND('Додаток 3._Бюджет детальний ПР'!O300*0.347,2),IF(J300='Категорія витрат'!$F$4,ROUND('Додаток 3._Бюджет детальний ПР'!O300*0.347,2),IF(J300='Категорія витрат'!$F$7,ROUND('Додаток 3._Бюджет детальний ПР'!O300*0.0841,2),0))))</f>
        <v>0</v>
      </c>
      <c r="Q300" s="151">
        <f t="shared" si="172"/>
        <v>0</v>
      </c>
      <c r="R300" s="178"/>
      <c r="S300" s="178"/>
      <c r="T300" s="178"/>
      <c r="U300" s="178"/>
      <c r="V300" s="178"/>
      <c r="W300" s="178"/>
      <c r="X300" s="178"/>
      <c r="Y300" s="179"/>
      <c r="Z300" s="179"/>
      <c r="AA300" s="179"/>
      <c r="AB300" s="179"/>
      <c r="AC300" s="179"/>
      <c r="AD300" s="48">
        <f t="shared" si="175"/>
        <v>0</v>
      </c>
      <c r="AE300" s="48">
        <f t="shared" si="176"/>
        <v>0</v>
      </c>
      <c r="AF300" s="48">
        <f t="shared" si="177"/>
        <v>0</v>
      </c>
      <c r="AG300" s="48">
        <f t="shared" si="178"/>
        <v>0</v>
      </c>
      <c r="AH300" s="48">
        <f t="shared" si="179"/>
        <v>0</v>
      </c>
      <c r="AI300" s="48">
        <f t="shared" si="180"/>
        <v>0</v>
      </c>
      <c r="AJ300" s="48">
        <f t="shared" si="181"/>
        <v>0</v>
      </c>
      <c r="AK300" s="48">
        <f t="shared" si="182"/>
        <v>0</v>
      </c>
      <c r="AL300" s="179"/>
      <c r="AM300" s="179"/>
      <c r="AN300" s="76"/>
      <c r="AO300" s="173"/>
      <c r="AP300" s="405">
        <f t="shared" si="200"/>
        <v>0</v>
      </c>
      <c r="AQ300" s="174"/>
      <c r="AR300" s="176"/>
      <c r="AS300" s="174"/>
      <c r="AT300" s="157">
        <f>IF(J300='Категорія витрат'!$F$2,ROUND('Додаток 3._Бюджет детальний ПР'!AS300*0.3676,2),IF(J300='Категорія витрат'!$F$3,ROUND('Додаток 3._Бюджет детальний ПР'!AS300*0.347,2),IF(J300='Категорія витрат'!$F$4,ROUND('Додаток 3._Бюджет детальний ПР'!AS300*0.347,2),IF(J300='Категорія витрат'!$F$7,ROUND('Додаток 3._Бюджет детальний ПР'!AS300*0.0841,2),0))))</f>
        <v>0</v>
      </c>
      <c r="AU300" s="151">
        <f t="shared" si="173"/>
        <v>0</v>
      </c>
      <c r="AV300" s="178"/>
      <c r="AW300" s="178"/>
      <c r="AX300" s="178"/>
      <c r="AY300" s="178"/>
      <c r="AZ300" s="178"/>
      <c r="BA300" s="178"/>
      <c r="BB300" s="178"/>
      <c r="BC300" s="179"/>
      <c r="BD300" s="179"/>
      <c r="BE300" s="179"/>
      <c r="BF300" s="179"/>
      <c r="BG300" s="179"/>
      <c r="BH300" s="48">
        <f t="shared" si="183"/>
        <v>0</v>
      </c>
      <c r="BI300" s="48">
        <f t="shared" si="184"/>
        <v>0</v>
      </c>
      <c r="BJ300" s="48">
        <f t="shared" si="185"/>
        <v>0</v>
      </c>
      <c r="BK300" s="48">
        <f t="shared" si="186"/>
        <v>0</v>
      </c>
      <c r="BL300" s="48">
        <f t="shared" si="187"/>
        <v>0</v>
      </c>
      <c r="BM300" s="48">
        <f t="shared" si="188"/>
        <v>0</v>
      </c>
      <c r="BN300" s="48">
        <f t="shared" si="189"/>
        <v>0</v>
      </c>
      <c r="BO300" s="48">
        <f t="shared" si="190"/>
        <v>0</v>
      </c>
      <c r="BP300" s="179"/>
      <c r="BQ300" s="179"/>
      <c r="BR300" s="189"/>
      <c r="BS300" s="173"/>
      <c r="BT300" s="86">
        <f t="shared" si="201"/>
        <v>0</v>
      </c>
      <c r="BU300" s="174"/>
      <c r="BV300" s="176"/>
      <c r="BW300" s="174"/>
      <c r="BX300" s="157">
        <f>IF(J300='Категорія витрат'!$F$2,ROUND('Додаток 3._Бюджет детальний ПР'!BW300*0.3676,2),IF(J300='Категорія витрат'!$F$3,ROUND('Додаток 3._Бюджет детальний ПР'!BW300*0.347,2),IF(J300='Категорія витрат'!$F$4,ROUND('Додаток 3._Бюджет детальний ПР'!BW300*0.347,2),IF(J300='Категорія витрат'!$F$7,ROUND('Додаток 3._Бюджет детальний ПР'!BW300*0.0841,2),0))))</f>
        <v>0</v>
      </c>
      <c r="BY300" s="151">
        <f t="shared" si="202"/>
        <v>0</v>
      </c>
      <c r="BZ300" s="330"/>
      <c r="CA300" s="330"/>
      <c r="CB300" s="330"/>
      <c r="CC300" s="330"/>
      <c r="CD300" s="330"/>
      <c r="CE300" s="330"/>
      <c r="CF300" s="178"/>
      <c r="CG300" s="179"/>
      <c r="CH300" s="179"/>
      <c r="CI300" s="179"/>
      <c r="CJ300" s="179"/>
      <c r="CK300" s="179"/>
      <c r="CL300" s="48">
        <f t="shared" si="191"/>
        <v>0</v>
      </c>
      <c r="CM300" s="48">
        <f t="shared" si="192"/>
        <v>0</v>
      </c>
      <c r="CN300" s="48">
        <f t="shared" si="193"/>
        <v>0</v>
      </c>
      <c r="CO300" s="48">
        <f t="shared" si="194"/>
        <v>0</v>
      </c>
      <c r="CP300" s="48">
        <f t="shared" si="195"/>
        <v>0</v>
      </c>
      <c r="CQ300" s="48">
        <f t="shared" si="196"/>
        <v>0</v>
      </c>
      <c r="CR300" s="48">
        <f t="shared" si="197"/>
        <v>0</v>
      </c>
      <c r="CS300" s="48">
        <f t="shared" si="198"/>
        <v>0</v>
      </c>
      <c r="CT300" s="179"/>
      <c r="CU300" s="179"/>
    </row>
    <row r="301" spans="1:99" ht="20.100000000000001" customHeight="1" x14ac:dyDescent="0.15">
      <c r="A301" s="57">
        <v>296</v>
      </c>
      <c r="B301" s="398" t="str">
        <f>IF(D301='Напрямки конкурса'!$L$2,'Напрямки конкурса'!$B$2,IF(D301='Напрямки конкурса'!$L$3,'Напрямки конкурса'!$B$3,IF(D301='Напрямки конкурса'!$L$4,'Напрямки конкурса'!$B$4,IF(D301='Напрямки конкурса'!$L$5,'Напрямки конкурса'!$B$5,IF(D301='Напрямки конкурса'!$L$6,'Напрямки конкурса'!$B$6,IF(D301='Напрямки конкурса'!$L$7,'Напрямки конкурса'!$B$7,IF(D301='Напрямки конкурса'!$L$8,'Напрямки конкурса'!$B$8,IF(D301='Напрямки конкурса'!$L$9,'Напрямки конкурса'!$B$9,IF(D301='Напрямки конкурса'!$L$10,'Напрямки конкурса'!$B$10,IF(D301='Напрямки конкурса'!$L$11,'Напрямки конкурса'!$B$11,IF(D301='Напрямки конкурса'!$L$12,'Напрямки конкурса'!$B$12,IF(D301='Напрямки конкурса'!$L$13,'Напрямки конкурса'!$B$13,IF(D301='Напрямки конкурса'!$L$14,'Напрямки конкурса'!$B$14,IF(D301='Напрямки конкурса'!$L$15,'Напрямки конкурса'!$B$15,IF(D301='Напрямки конкурса'!$L$16,'Напрямки конкурса'!$B$16,IF(D301='Напрямки конкурса'!$L$17,'Напрямки конкурса'!$B$17,IF(D301='Напрямки конкурса'!$L$18,'Напрямки конкурса'!$B$18,IF(D301='Напрямки конкурса'!$L$19,'Напрямки конкурса'!$B$19,IF(D301='Напрямки конкурса'!$L$20,'Напрямки конкурса'!$B$20,IF(D301='Напрямки конкурса'!$L$21,'Напрямки конкурса'!$B$21,IF(D301='Напрямки конкурса'!$L$22,'Напрямки конкурса'!$B$22,IF(D301='Напрямки конкурса'!$L$23,'Напрямки конкурса'!$B$23,IF(D301='Напрямки конкурса'!$L$24,'Напрямки конкурса'!$B$24,IF(D301='Напрямки конкурса'!$L$25,'Напрямки конкурса'!$B$25,IF(D301='Напрямки конкурса'!$L$26,'Напрямки конкурса'!$B$26,IF(D301='Напрямки конкурса'!$L$27,'Напрямки конкурса'!$B$27,IF(D301='Напрямки конкурса'!$L$28,'Напрямки конкурса'!$B$28,"")))))))))))))))))))))))))))</f>
        <v/>
      </c>
      <c r="C301" s="58" t="str">
        <f>IF(D301='Напрямки конкурса'!$L$2,'Напрямки конкурса'!$K$2,IF(D301='Напрямки конкурса'!$L$3,'Напрямки конкурса'!$K$3,IF(D301='Напрямки конкурса'!$L$4,'Напрямки конкурса'!$K$4,IF(D301='Напрямки конкурса'!$L$5,'Напрямки конкурса'!$K$5,IF(D301='Напрямки конкурса'!$L$6,'Напрямки конкурса'!$K$6,IF(D301='Напрямки конкурса'!$L$7,'Напрямки конкурса'!$K$7,IF(D301='Напрямки конкурса'!$L$8,'Напрямки конкурса'!$K$8,IF(D301='Напрямки конкурса'!$L$9,'Напрямки конкурса'!$K$9,IF(D301='Напрямки конкурса'!$L$10,'Напрямки конкурса'!$K$10,IF(D301='Напрямки конкурса'!$L$11,'Напрямки конкурса'!$K$11,IF(D301='Напрямки конкурса'!$L$12,'Напрямки конкурса'!$K$12,IF(D301='Напрямки конкурса'!$L$13,'Напрямки конкурса'!$K$13,IF(D301='Напрямки конкурса'!$L$14,'Напрямки конкурса'!$K$14,IF(D301='Напрямки конкурса'!$L$15,'Напрямки конкурса'!$K$15,IF(D301='Напрямки конкурса'!$L$16,'Напрямки конкурса'!$K$16,IF(D301='Напрямки конкурса'!$L$17,'Напрямки конкурса'!$K$17,IF(D301='Напрямки конкурса'!$L$18,'Напрямки конкурса'!$K$18,IF(D301='Напрямки конкурса'!$L$19,'Напрямки конкурса'!$K$19,IF(D301='Напрямки конкурса'!$L$20,'Напрямки конкурса'!$K$20,IF(D301='Напрямки конкурса'!$L$21,'Напрямки конкурса'!$K$21,IF(D301='Напрямки конкурса'!$L$22,'Напрямки конкурса'!$K$22,IF(D301='Напрямки конкурса'!$L$23,'Напрямки конкурса'!$K$23,IF(D301='Напрямки конкурса'!$L$24,'Напрямки конкурса'!$K$24,IF(D301='Напрямки конкурса'!$L$25,'Напрямки конкурса'!$K$25,IF(D301='Напрямки конкурса'!$L$26,'Напрямки конкурса'!$K$26,IF(D301='Напрямки конкурса'!$L$27,'Напрямки конкурса'!$K$27,IF(D301='Напрямки конкурса'!$L$28,'Напрямки конкурса'!$K$28,"")))))))))))))))))))))))))))</f>
        <v/>
      </c>
      <c r="D301" s="554"/>
      <c r="E301" s="169"/>
      <c r="F301" s="169"/>
      <c r="G301" s="169"/>
      <c r="H301" s="148" t="str">
        <f>IF(I301='Категорія витрат'!$B$2,'Категорія витрат'!$A$2,IF(I301='Категорія витрат'!$B$3,'Категорія витрат'!$A$3,IF(I301='Категорія витрат'!$B$4,'Категорія витрат'!$A$4,IF(I301='Категорія витрат'!$B$5,'Категорія витрат'!$A$5,IF(I301='Категорія витрат'!$B$6,'Категорія витрат'!$A$6,IF(I301='Категорія витрат'!$B$7,'Категорія витрат'!$A$7,IF(I301='Категорія витрат'!$B$8,'Категорія витрат'!$A$8,IF(I301='Категорія витрат'!$B$9,'Категорія витрат'!$A$9,IF(I301='Категорія витрат'!$B$10,'Категорія витрат'!$A$10,IF(I301='Категорія витрат'!$B$11,'Категорія витрат'!$A$11,IF(I301='Категорія витрат'!$B$12,'Категорія витрат'!$A$12,IF(I301='Категорія витрат'!$B$13,'Категорія витрат'!$A$13,IF(I301='Категорія витрат'!$B$14,'Категорія витрат'!$A$14,IF(I301='Категорія витрат'!$B$15,'Категорія витрат'!$A$15,IF(I301='Категорія витрат'!$B$16,'Категорія витрат'!$A$16,IF(I301='Категорія витрат'!$B$17,'Категорія витрат'!$A$17,IF(I301='Категорія витрат'!$B$18,'Категорія витрат'!$A$18,IF(I301='Категорія витрат'!$B$19,'Категорія витрат'!$A$19,IF(I301='Категорія витрат'!$B$20,'Категорія витрат'!$A$20,IF(I301='Категорія витрат'!$B$21,'Категорія витрат'!$A$21,IF(I301='Категорія витрат'!$B$22,'Категорія витрат'!$A$22,IF(I301='Категорія витрат'!$B$23,'Категорія витрат'!$A$23,IF(I301='Категорія витрат'!$B$24,'Категорія витрат'!$A$24,IF(I301='Категорія витрат'!$B$25,'Категорія витрат'!$A$25,IF(I301='Категорія витрат'!$B$26,'Категорія витрат'!$A$26,IF(I301='Категорія витрат'!$B$27,'Категорія витрат'!$A$27,IF(I301='Категорія витрат'!$B$28,'Категорія витрат'!$A$28,IF(I301='Категорія витрат'!$B$29,'Категорія витрат'!$A$29,IF(I301='Категорія витрат'!$B$30,'Категорія витрат'!$A$30,"")))))))))))))))))))))))))))))</f>
        <v/>
      </c>
      <c r="I301" s="172"/>
      <c r="J301" s="171"/>
      <c r="K301" s="173"/>
      <c r="L301" s="86">
        <f t="shared" si="199"/>
        <v>0</v>
      </c>
      <c r="M301" s="174"/>
      <c r="N301" s="176"/>
      <c r="O301" s="396">
        <f t="shared" si="174"/>
        <v>0</v>
      </c>
      <c r="P301" s="157">
        <f>IF(J301='Категорія витрат'!$F$2,ROUND('Додаток 3._Бюджет детальний ПР'!O301*0.3676,2),IF(J301='Категорія витрат'!$F$3,ROUND('Додаток 3._Бюджет детальний ПР'!O301*0.347,2),IF(J301='Категорія витрат'!$F$4,ROUND('Додаток 3._Бюджет детальний ПР'!O301*0.347,2),IF(J301='Категорія витрат'!$F$7,ROUND('Додаток 3._Бюджет детальний ПР'!O301*0.0841,2),0))))</f>
        <v>0</v>
      </c>
      <c r="Q301" s="151">
        <f t="shared" si="172"/>
        <v>0</v>
      </c>
      <c r="R301" s="178"/>
      <c r="S301" s="178"/>
      <c r="T301" s="178"/>
      <c r="U301" s="178"/>
      <c r="V301" s="178"/>
      <c r="W301" s="178"/>
      <c r="X301" s="178"/>
      <c r="Y301" s="179"/>
      <c r="Z301" s="179"/>
      <c r="AA301" s="179"/>
      <c r="AB301" s="179"/>
      <c r="AC301" s="179"/>
      <c r="AD301" s="48">
        <f t="shared" si="175"/>
        <v>0</v>
      </c>
      <c r="AE301" s="48">
        <f t="shared" si="176"/>
        <v>0</v>
      </c>
      <c r="AF301" s="48">
        <f t="shared" si="177"/>
        <v>0</v>
      </c>
      <c r="AG301" s="48">
        <f t="shared" si="178"/>
        <v>0</v>
      </c>
      <c r="AH301" s="48">
        <f t="shared" si="179"/>
        <v>0</v>
      </c>
      <c r="AI301" s="48">
        <f t="shared" si="180"/>
        <v>0</v>
      </c>
      <c r="AJ301" s="48">
        <f t="shared" si="181"/>
        <v>0</v>
      </c>
      <c r="AK301" s="48">
        <f t="shared" si="182"/>
        <v>0</v>
      </c>
      <c r="AL301" s="179"/>
      <c r="AM301" s="179"/>
      <c r="AN301" s="76"/>
      <c r="AO301" s="173"/>
      <c r="AP301" s="405">
        <f t="shared" si="200"/>
        <v>0</v>
      </c>
      <c r="AQ301" s="174"/>
      <c r="AR301" s="176"/>
      <c r="AS301" s="174"/>
      <c r="AT301" s="157">
        <f>IF(J301='Категорія витрат'!$F$2,ROUND('Додаток 3._Бюджет детальний ПР'!AS301*0.3676,2),IF(J301='Категорія витрат'!$F$3,ROUND('Додаток 3._Бюджет детальний ПР'!AS301*0.347,2),IF(J301='Категорія витрат'!$F$4,ROUND('Додаток 3._Бюджет детальний ПР'!AS301*0.347,2),IF(J301='Категорія витрат'!$F$7,ROUND('Додаток 3._Бюджет детальний ПР'!AS301*0.0841,2),0))))</f>
        <v>0</v>
      </c>
      <c r="AU301" s="151">
        <f t="shared" si="173"/>
        <v>0</v>
      </c>
      <c r="AV301" s="178"/>
      <c r="AW301" s="178"/>
      <c r="AX301" s="178"/>
      <c r="AY301" s="178"/>
      <c r="AZ301" s="178"/>
      <c r="BA301" s="178"/>
      <c r="BB301" s="178"/>
      <c r="BC301" s="179"/>
      <c r="BD301" s="179"/>
      <c r="BE301" s="179"/>
      <c r="BF301" s="179"/>
      <c r="BG301" s="179"/>
      <c r="BH301" s="48">
        <f t="shared" si="183"/>
        <v>0</v>
      </c>
      <c r="BI301" s="48">
        <f t="shared" si="184"/>
        <v>0</v>
      </c>
      <c r="BJ301" s="48">
        <f t="shared" si="185"/>
        <v>0</v>
      </c>
      <c r="BK301" s="48">
        <f t="shared" si="186"/>
        <v>0</v>
      </c>
      <c r="BL301" s="48">
        <f t="shared" si="187"/>
        <v>0</v>
      </c>
      <c r="BM301" s="48">
        <f t="shared" si="188"/>
        <v>0</v>
      </c>
      <c r="BN301" s="48">
        <f t="shared" si="189"/>
        <v>0</v>
      </c>
      <c r="BO301" s="48">
        <f t="shared" si="190"/>
        <v>0</v>
      </c>
      <c r="BP301" s="179"/>
      <c r="BQ301" s="179"/>
      <c r="BR301" s="189"/>
      <c r="BS301" s="173"/>
      <c r="BT301" s="86">
        <f t="shared" si="201"/>
        <v>0</v>
      </c>
      <c r="BU301" s="174"/>
      <c r="BV301" s="176"/>
      <c r="BW301" s="174"/>
      <c r="BX301" s="157">
        <f>IF(J301='Категорія витрат'!$F$2,ROUND('Додаток 3._Бюджет детальний ПР'!BW301*0.3676,2),IF(J301='Категорія витрат'!$F$3,ROUND('Додаток 3._Бюджет детальний ПР'!BW301*0.347,2),IF(J301='Категорія витрат'!$F$4,ROUND('Додаток 3._Бюджет детальний ПР'!BW301*0.347,2),IF(J301='Категорія витрат'!$F$7,ROUND('Додаток 3._Бюджет детальний ПР'!BW301*0.0841,2),0))))</f>
        <v>0</v>
      </c>
      <c r="BY301" s="151">
        <f t="shared" si="202"/>
        <v>0</v>
      </c>
      <c r="BZ301" s="330"/>
      <c r="CA301" s="330"/>
      <c r="CB301" s="330"/>
      <c r="CC301" s="330"/>
      <c r="CD301" s="330"/>
      <c r="CE301" s="330"/>
      <c r="CF301" s="178"/>
      <c r="CG301" s="179"/>
      <c r="CH301" s="179"/>
      <c r="CI301" s="179"/>
      <c r="CJ301" s="179"/>
      <c r="CK301" s="179"/>
      <c r="CL301" s="48">
        <f t="shared" si="191"/>
        <v>0</v>
      </c>
      <c r="CM301" s="48">
        <f t="shared" si="192"/>
        <v>0</v>
      </c>
      <c r="CN301" s="48">
        <f t="shared" si="193"/>
        <v>0</v>
      </c>
      <c r="CO301" s="48">
        <f t="shared" si="194"/>
        <v>0</v>
      </c>
      <c r="CP301" s="48">
        <f t="shared" si="195"/>
        <v>0</v>
      </c>
      <c r="CQ301" s="48">
        <f t="shared" si="196"/>
        <v>0</v>
      </c>
      <c r="CR301" s="48">
        <f t="shared" si="197"/>
        <v>0</v>
      </c>
      <c r="CS301" s="48">
        <f t="shared" si="198"/>
        <v>0</v>
      </c>
      <c r="CT301" s="179"/>
      <c r="CU301" s="179"/>
    </row>
    <row r="302" spans="1:99" ht="20.100000000000001" customHeight="1" x14ac:dyDescent="0.15">
      <c r="A302" s="57">
        <v>297</v>
      </c>
      <c r="B302" s="398" t="str">
        <f>IF(D302='Напрямки конкурса'!$L$2,'Напрямки конкурса'!$B$2,IF(D302='Напрямки конкурса'!$L$3,'Напрямки конкурса'!$B$3,IF(D302='Напрямки конкурса'!$L$4,'Напрямки конкурса'!$B$4,IF(D302='Напрямки конкурса'!$L$5,'Напрямки конкурса'!$B$5,IF(D302='Напрямки конкурса'!$L$6,'Напрямки конкурса'!$B$6,IF(D302='Напрямки конкурса'!$L$7,'Напрямки конкурса'!$B$7,IF(D302='Напрямки конкурса'!$L$8,'Напрямки конкурса'!$B$8,IF(D302='Напрямки конкурса'!$L$9,'Напрямки конкурса'!$B$9,IF(D302='Напрямки конкурса'!$L$10,'Напрямки конкурса'!$B$10,IF(D302='Напрямки конкурса'!$L$11,'Напрямки конкурса'!$B$11,IF(D302='Напрямки конкурса'!$L$12,'Напрямки конкурса'!$B$12,IF(D302='Напрямки конкурса'!$L$13,'Напрямки конкурса'!$B$13,IF(D302='Напрямки конкурса'!$L$14,'Напрямки конкурса'!$B$14,IF(D302='Напрямки конкурса'!$L$15,'Напрямки конкурса'!$B$15,IF(D302='Напрямки конкурса'!$L$16,'Напрямки конкурса'!$B$16,IF(D302='Напрямки конкурса'!$L$17,'Напрямки конкурса'!$B$17,IF(D302='Напрямки конкурса'!$L$18,'Напрямки конкурса'!$B$18,IF(D302='Напрямки конкурса'!$L$19,'Напрямки конкурса'!$B$19,IF(D302='Напрямки конкурса'!$L$20,'Напрямки конкурса'!$B$20,IF(D302='Напрямки конкурса'!$L$21,'Напрямки конкурса'!$B$21,IF(D302='Напрямки конкурса'!$L$22,'Напрямки конкурса'!$B$22,IF(D302='Напрямки конкурса'!$L$23,'Напрямки конкурса'!$B$23,IF(D302='Напрямки конкурса'!$L$24,'Напрямки конкурса'!$B$24,IF(D302='Напрямки конкурса'!$L$25,'Напрямки конкурса'!$B$25,IF(D302='Напрямки конкурса'!$L$26,'Напрямки конкурса'!$B$26,IF(D302='Напрямки конкурса'!$L$27,'Напрямки конкурса'!$B$27,IF(D302='Напрямки конкурса'!$L$28,'Напрямки конкурса'!$B$28,"")))))))))))))))))))))))))))</f>
        <v/>
      </c>
      <c r="C302" s="58" t="str">
        <f>IF(D302='Напрямки конкурса'!$L$2,'Напрямки конкурса'!$K$2,IF(D302='Напрямки конкурса'!$L$3,'Напрямки конкурса'!$K$3,IF(D302='Напрямки конкурса'!$L$4,'Напрямки конкурса'!$K$4,IF(D302='Напрямки конкурса'!$L$5,'Напрямки конкурса'!$K$5,IF(D302='Напрямки конкурса'!$L$6,'Напрямки конкурса'!$K$6,IF(D302='Напрямки конкурса'!$L$7,'Напрямки конкурса'!$K$7,IF(D302='Напрямки конкурса'!$L$8,'Напрямки конкурса'!$K$8,IF(D302='Напрямки конкурса'!$L$9,'Напрямки конкурса'!$K$9,IF(D302='Напрямки конкурса'!$L$10,'Напрямки конкурса'!$K$10,IF(D302='Напрямки конкурса'!$L$11,'Напрямки конкурса'!$K$11,IF(D302='Напрямки конкурса'!$L$12,'Напрямки конкурса'!$K$12,IF(D302='Напрямки конкурса'!$L$13,'Напрямки конкурса'!$K$13,IF(D302='Напрямки конкурса'!$L$14,'Напрямки конкурса'!$K$14,IF(D302='Напрямки конкурса'!$L$15,'Напрямки конкурса'!$K$15,IF(D302='Напрямки конкурса'!$L$16,'Напрямки конкурса'!$K$16,IF(D302='Напрямки конкурса'!$L$17,'Напрямки конкурса'!$K$17,IF(D302='Напрямки конкурса'!$L$18,'Напрямки конкурса'!$K$18,IF(D302='Напрямки конкурса'!$L$19,'Напрямки конкурса'!$K$19,IF(D302='Напрямки конкурса'!$L$20,'Напрямки конкурса'!$K$20,IF(D302='Напрямки конкурса'!$L$21,'Напрямки конкурса'!$K$21,IF(D302='Напрямки конкурса'!$L$22,'Напрямки конкурса'!$K$22,IF(D302='Напрямки конкурса'!$L$23,'Напрямки конкурса'!$K$23,IF(D302='Напрямки конкурса'!$L$24,'Напрямки конкурса'!$K$24,IF(D302='Напрямки конкурса'!$L$25,'Напрямки конкурса'!$K$25,IF(D302='Напрямки конкурса'!$L$26,'Напрямки конкурса'!$K$26,IF(D302='Напрямки конкурса'!$L$27,'Напрямки конкурса'!$K$27,IF(D302='Напрямки конкурса'!$L$28,'Напрямки конкурса'!$K$28,"")))))))))))))))))))))))))))</f>
        <v/>
      </c>
      <c r="D302" s="554"/>
      <c r="E302" s="169"/>
      <c r="F302" s="169"/>
      <c r="G302" s="169"/>
      <c r="H302" s="148" t="str">
        <f>IF(I302='Категорія витрат'!$B$2,'Категорія витрат'!$A$2,IF(I302='Категорія витрат'!$B$3,'Категорія витрат'!$A$3,IF(I302='Категорія витрат'!$B$4,'Категорія витрат'!$A$4,IF(I302='Категорія витрат'!$B$5,'Категорія витрат'!$A$5,IF(I302='Категорія витрат'!$B$6,'Категорія витрат'!$A$6,IF(I302='Категорія витрат'!$B$7,'Категорія витрат'!$A$7,IF(I302='Категорія витрат'!$B$8,'Категорія витрат'!$A$8,IF(I302='Категорія витрат'!$B$9,'Категорія витрат'!$A$9,IF(I302='Категорія витрат'!$B$10,'Категорія витрат'!$A$10,IF(I302='Категорія витрат'!$B$11,'Категорія витрат'!$A$11,IF(I302='Категорія витрат'!$B$12,'Категорія витрат'!$A$12,IF(I302='Категорія витрат'!$B$13,'Категорія витрат'!$A$13,IF(I302='Категорія витрат'!$B$14,'Категорія витрат'!$A$14,IF(I302='Категорія витрат'!$B$15,'Категорія витрат'!$A$15,IF(I302='Категорія витрат'!$B$16,'Категорія витрат'!$A$16,IF(I302='Категорія витрат'!$B$17,'Категорія витрат'!$A$17,IF(I302='Категорія витрат'!$B$18,'Категорія витрат'!$A$18,IF(I302='Категорія витрат'!$B$19,'Категорія витрат'!$A$19,IF(I302='Категорія витрат'!$B$20,'Категорія витрат'!$A$20,IF(I302='Категорія витрат'!$B$21,'Категорія витрат'!$A$21,IF(I302='Категорія витрат'!$B$22,'Категорія витрат'!$A$22,IF(I302='Категорія витрат'!$B$23,'Категорія витрат'!$A$23,IF(I302='Категорія витрат'!$B$24,'Категорія витрат'!$A$24,IF(I302='Категорія витрат'!$B$25,'Категорія витрат'!$A$25,IF(I302='Категорія витрат'!$B$26,'Категорія витрат'!$A$26,IF(I302='Категорія витрат'!$B$27,'Категорія витрат'!$A$27,IF(I302='Категорія витрат'!$B$28,'Категорія витрат'!$A$28,IF(I302='Категорія витрат'!$B$29,'Категорія витрат'!$A$29,IF(I302='Категорія витрат'!$B$30,'Категорія витрат'!$A$30,"")))))))))))))))))))))))))))))</f>
        <v/>
      </c>
      <c r="I302" s="172"/>
      <c r="J302" s="171"/>
      <c r="K302" s="173"/>
      <c r="L302" s="86">
        <f t="shared" si="199"/>
        <v>0</v>
      </c>
      <c r="M302" s="174"/>
      <c r="N302" s="176"/>
      <c r="O302" s="396">
        <f t="shared" si="174"/>
        <v>0</v>
      </c>
      <c r="P302" s="157">
        <f>IF(J302='Категорія витрат'!$F$2,ROUND('Додаток 3._Бюджет детальний ПР'!O302*0.3676,2),IF(J302='Категорія витрат'!$F$3,ROUND('Додаток 3._Бюджет детальний ПР'!O302*0.347,2),IF(J302='Категорія витрат'!$F$4,ROUND('Додаток 3._Бюджет детальний ПР'!O302*0.347,2),IF(J302='Категорія витрат'!$F$7,ROUND('Додаток 3._Бюджет детальний ПР'!O302*0.0841,2),0))))</f>
        <v>0</v>
      </c>
      <c r="Q302" s="151">
        <f t="shared" ref="Q302:Q365" si="203">(O302+P302)*L302</f>
        <v>0</v>
      </c>
      <c r="R302" s="178"/>
      <c r="S302" s="178"/>
      <c r="T302" s="178"/>
      <c r="U302" s="178"/>
      <c r="V302" s="178"/>
      <c r="W302" s="178"/>
      <c r="X302" s="178"/>
      <c r="Y302" s="179"/>
      <c r="Z302" s="179"/>
      <c r="AA302" s="179"/>
      <c r="AB302" s="179"/>
      <c r="AC302" s="179"/>
      <c r="AD302" s="48">
        <f t="shared" si="175"/>
        <v>0</v>
      </c>
      <c r="AE302" s="48">
        <f t="shared" si="176"/>
        <v>0</v>
      </c>
      <c r="AF302" s="48">
        <f t="shared" si="177"/>
        <v>0</v>
      </c>
      <c r="AG302" s="48">
        <f t="shared" si="178"/>
        <v>0</v>
      </c>
      <c r="AH302" s="48">
        <f t="shared" si="179"/>
        <v>0</v>
      </c>
      <c r="AI302" s="48">
        <f t="shared" si="180"/>
        <v>0</v>
      </c>
      <c r="AJ302" s="48">
        <f t="shared" si="181"/>
        <v>0</v>
      </c>
      <c r="AK302" s="48">
        <f t="shared" si="182"/>
        <v>0</v>
      </c>
      <c r="AL302" s="179"/>
      <c r="AM302" s="179"/>
      <c r="AN302" s="76"/>
      <c r="AO302" s="173"/>
      <c r="AP302" s="405">
        <f t="shared" si="200"/>
        <v>0</v>
      </c>
      <c r="AQ302" s="174"/>
      <c r="AR302" s="176"/>
      <c r="AS302" s="174"/>
      <c r="AT302" s="157">
        <f>IF(J302='Категорія витрат'!$F$2,ROUND('Додаток 3._Бюджет детальний ПР'!AS302*0.3676,2),IF(J302='Категорія витрат'!$F$3,ROUND('Додаток 3._Бюджет детальний ПР'!AS302*0.347,2),IF(J302='Категорія витрат'!$F$4,ROUND('Додаток 3._Бюджет детальний ПР'!AS302*0.347,2),IF(J302='Категорія витрат'!$F$7,ROUND('Додаток 3._Бюджет детальний ПР'!AS302*0.0841,2),0))))</f>
        <v>0</v>
      </c>
      <c r="AU302" s="151">
        <f t="shared" si="173"/>
        <v>0</v>
      </c>
      <c r="AV302" s="178"/>
      <c r="AW302" s="178"/>
      <c r="AX302" s="178"/>
      <c r="AY302" s="178"/>
      <c r="AZ302" s="178"/>
      <c r="BA302" s="178"/>
      <c r="BB302" s="178"/>
      <c r="BC302" s="179"/>
      <c r="BD302" s="179"/>
      <c r="BE302" s="179"/>
      <c r="BF302" s="179"/>
      <c r="BG302" s="179"/>
      <c r="BH302" s="48">
        <f t="shared" si="183"/>
        <v>0</v>
      </c>
      <c r="BI302" s="48">
        <f t="shared" si="184"/>
        <v>0</v>
      </c>
      <c r="BJ302" s="48">
        <f t="shared" si="185"/>
        <v>0</v>
      </c>
      <c r="BK302" s="48">
        <f t="shared" si="186"/>
        <v>0</v>
      </c>
      <c r="BL302" s="48">
        <f t="shared" si="187"/>
        <v>0</v>
      </c>
      <c r="BM302" s="48">
        <f t="shared" si="188"/>
        <v>0</v>
      </c>
      <c r="BN302" s="48">
        <f t="shared" si="189"/>
        <v>0</v>
      </c>
      <c r="BO302" s="48">
        <f t="shared" si="190"/>
        <v>0</v>
      </c>
      <c r="BP302" s="179"/>
      <c r="BQ302" s="179"/>
      <c r="BR302" s="189"/>
      <c r="BS302" s="173"/>
      <c r="BT302" s="86">
        <f t="shared" si="201"/>
        <v>0</v>
      </c>
      <c r="BU302" s="174"/>
      <c r="BV302" s="176"/>
      <c r="BW302" s="174"/>
      <c r="BX302" s="157">
        <f>IF(J302='Категорія витрат'!$F$2,ROUND('Додаток 3._Бюджет детальний ПР'!BW302*0.3676,2),IF(J302='Категорія витрат'!$F$3,ROUND('Додаток 3._Бюджет детальний ПР'!BW302*0.347,2),IF(J302='Категорія витрат'!$F$4,ROUND('Додаток 3._Бюджет детальний ПР'!BW302*0.347,2),IF(J302='Категорія витрат'!$F$7,ROUND('Додаток 3._Бюджет детальний ПР'!BW302*0.0841,2),0))))</f>
        <v>0</v>
      </c>
      <c r="BY302" s="151">
        <f t="shared" si="202"/>
        <v>0</v>
      </c>
      <c r="BZ302" s="330"/>
      <c r="CA302" s="330"/>
      <c r="CB302" s="330"/>
      <c r="CC302" s="330"/>
      <c r="CD302" s="330"/>
      <c r="CE302" s="330"/>
      <c r="CF302" s="178"/>
      <c r="CG302" s="179"/>
      <c r="CH302" s="179"/>
      <c r="CI302" s="179"/>
      <c r="CJ302" s="179"/>
      <c r="CK302" s="179"/>
      <c r="CL302" s="48">
        <f t="shared" si="191"/>
        <v>0</v>
      </c>
      <c r="CM302" s="48">
        <f t="shared" si="192"/>
        <v>0</v>
      </c>
      <c r="CN302" s="48">
        <f t="shared" si="193"/>
        <v>0</v>
      </c>
      <c r="CO302" s="48">
        <f t="shared" si="194"/>
        <v>0</v>
      </c>
      <c r="CP302" s="48">
        <f t="shared" si="195"/>
        <v>0</v>
      </c>
      <c r="CQ302" s="48">
        <f t="shared" si="196"/>
        <v>0</v>
      </c>
      <c r="CR302" s="48">
        <f t="shared" si="197"/>
        <v>0</v>
      </c>
      <c r="CS302" s="48">
        <f t="shared" si="198"/>
        <v>0</v>
      </c>
      <c r="CT302" s="179"/>
      <c r="CU302" s="179"/>
    </row>
    <row r="303" spans="1:99" ht="20.100000000000001" customHeight="1" x14ac:dyDescent="0.15">
      <c r="A303" s="57">
        <v>298</v>
      </c>
      <c r="B303" s="398" t="str">
        <f>IF(D303='Напрямки конкурса'!$L$2,'Напрямки конкурса'!$B$2,IF(D303='Напрямки конкурса'!$L$3,'Напрямки конкурса'!$B$3,IF(D303='Напрямки конкурса'!$L$4,'Напрямки конкурса'!$B$4,IF(D303='Напрямки конкурса'!$L$5,'Напрямки конкурса'!$B$5,IF(D303='Напрямки конкурса'!$L$6,'Напрямки конкурса'!$B$6,IF(D303='Напрямки конкурса'!$L$7,'Напрямки конкурса'!$B$7,IF(D303='Напрямки конкурса'!$L$8,'Напрямки конкурса'!$B$8,IF(D303='Напрямки конкурса'!$L$9,'Напрямки конкурса'!$B$9,IF(D303='Напрямки конкурса'!$L$10,'Напрямки конкурса'!$B$10,IF(D303='Напрямки конкурса'!$L$11,'Напрямки конкурса'!$B$11,IF(D303='Напрямки конкурса'!$L$12,'Напрямки конкурса'!$B$12,IF(D303='Напрямки конкурса'!$L$13,'Напрямки конкурса'!$B$13,IF(D303='Напрямки конкурса'!$L$14,'Напрямки конкурса'!$B$14,IF(D303='Напрямки конкурса'!$L$15,'Напрямки конкурса'!$B$15,IF(D303='Напрямки конкурса'!$L$16,'Напрямки конкурса'!$B$16,IF(D303='Напрямки конкурса'!$L$17,'Напрямки конкурса'!$B$17,IF(D303='Напрямки конкурса'!$L$18,'Напрямки конкурса'!$B$18,IF(D303='Напрямки конкурса'!$L$19,'Напрямки конкурса'!$B$19,IF(D303='Напрямки конкурса'!$L$20,'Напрямки конкурса'!$B$20,IF(D303='Напрямки конкурса'!$L$21,'Напрямки конкурса'!$B$21,IF(D303='Напрямки конкурса'!$L$22,'Напрямки конкурса'!$B$22,IF(D303='Напрямки конкурса'!$L$23,'Напрямки конкурса'!$B$23,IF(D303='Напрямки конкурса'!$L$24,'Напрямки конкурса'!$B$24,IF(D303='Напрямки конкурса'!$L$25,'Напрямки конкурса'!$B$25,IF(D303='Напрямки конкурса'!$L$26,'Напрямки конкурса'!$B$26,IF(D303='Напрямки конкурса'!$L$27,'Напрямки конкурса'!$B$27,IF(D303='Напрямки конкурса'!$L$28,'Напрямки конкурса'!$B$28,"")))))))))))))))))))))))))))</f>
        <v/>
      </c>
      <c r="C303" s="58" t="str">
        <f>IF(D303='Напрямки конкурса'!$L$2,'Напрямки конкурса'!$K$2,IF(D303='Напрямки конкурса'!$L$3,'Напрямки конкурса'!$K$3,IF(D303='Напрямки конкурса'!$L$4,'Напрямки конкурса'!$K$4,IF(D303='Напрямки конкурса'!$L$5,'Напрямки конкурса'!$K$5,IF(D303='Напрямки конкурса'!$L$6,'Напрямки конкурса'!$K$6,IF(D303='Напрямки конкурса'!$L$7,'Напрямки конкурса'!$K$7,IF(D303='Напрямки конкурса'!$L$8,'Напрямки конкурса'!$K$8,IF(D303='Напрямки конкурса'!$L$9,'Напрямки конкурса'!$K$9,IF(D303='Напрямки конкурса'!$L$10,'Напрямки конкурса'!$K$10,IF(D303='Напрямки конкурса'!$L$11,'Напрямки конкурса'!$K$11,IF(D303='Напрямки конкурса'!$L$12,'Напрямки конкурса'!$K$12,IF(D303='Напрямки конкурса'!$L$13,'Напрямки конкурса'!$K$13,IF(D303='Напрямки конкурса'!$L$14,'Напрямки конкурса'!$K$14,IF(D303='Напрямки конкурса'!$L$15,'Напрямки конкурса'!$K$15,IF(D303='Напрямки конкурса'!$L$16,'Напрямки конкурса'!$K$16,IF(D303='Напрямки конкурса'!$L$17,'Напрямки конкурса'!$K$17,IF(D303='Напрямки конкурса'!$L$18,'Напрямки конкурса'!$K$18,IF(D303='Напрямки конкурса'!$L$19,'Напрямки конкурса'!$K$19,IF(D303='Напрямки конкурса'!$L$20,'Напрямки конкурса'!$K$20,IF(D303='Напрямки конкурса'!$L$21,'Напрямки конкурса'!$K$21,IF(D303='Напрямки конкурса'!$L$22,'Напрямки конкурса'!$K$22,IF(D303='Напрямки конкурса'!$L$23,'Напрямки конкурса'!$K$23,IF(D303='Напрямки конкурса'!$L$24,'Напрямки конкурса'!$K$24,IF(D303='Напрямки конкурса'!$L$25,'Напрямки конкурса'!$K$25,IF(D303='Напрямки конкурса'!$L$26,'Напрямки конкурса'!$K$26,IF(D303='Напрямки конкурса'!$L$27,'Напрямки конкурса'!$K$27,IF(D303='Напрямки конкурса'!$L$28,'Напрямки конкурса'!$K$28,"")))))))))))))))))))))))))))</f>
        <v/>
      </c>
      <c r="D303" s="554"/>
      <c r="E303" s="169"/>
      <c r="F303" s="169"/>
      <c r="G303" s="169"/>
      <c r="H303" s="148" t="str">
        <f>IF(I303='Категорія витрат'!$B$2,'Категорія витрат'!$A$2,IF(I303='Категорія витрат'!$B$3,'Категорія витрат'!$A$3,IF(I303='Категорія витрат'!$B$4,'Категорія витрат'!$A$4,IF(I303='Категорія витрат'!$B$5,'Категорія витрат'!$A$5,IF(I303='Категорія витрат'!$B$6,'Категорія витрат'!$A$6,IF(I303='Категорія витрат'!$B$7,'Категорія витрат'!$A$7,IF(I303='Категорія витрат'!$B$8,'Категорія витрат'!$A$8,IF(I303='Категорія витрат'!$B$9,'Категорія витрат'!$A$9,IF(I303='Категорія витрат'!$B$10,'Категорія витрат'!$A$10,IF(I303='Категорія витрат'!$B$11,'Категорія витрат'!$A$11,IF(I303='Категорія витрат'!$B$12,'Категорія витрат'!$A$12,IF(I303='Категорія витрат'!$B$13,'Категорія витрат'!$A$13,IF(I303='Категорія витрат'!$B$14,'Категорія витрат'!$A$14,IF(I303='Категорія витрат'!$B$15,'Категорія витрат'!$A$15,IF(I303='Категорія витрат'!$B$16,'Категорія витрат'!$A$16,IF(I303='Категорія витрат'!$B$17,'Категорія витрат'!$A$17,IF(I303='Категорія витрат'!$B$18,'Категорія витрат'!$A$18,IF(I303='Категорія витрат'!$B$19,'Категорія витрат'!$A$19,IF(I303='Категорія витрат'!$B$20,'Категорія витрат'!$A$20,IF(I303='Категорія витрат'!$B$21,'Категорія витрат'!$A$21,IF(I303='Категорія витрат'!$B$22,'Категорія витрат'!$A$22,IF(I303='Категорія витрат'!$B$23,'Категорія витрат'!$A$23,IF(I303='Категорія витрат'!$B$24,'Категорія витрат'!$A$24,IF(I303='Категорія витрат'!$B$25,'Категорія витрат'!$A$25,IF(I303='Категорія витрат'!$B$26,'Категорія витрат'!$A$26,IF(I303='Категорія витрат'!$B$27,'Категорія витрат'!$A$27,IF(I303='Категорія витрат'!$B$28,'Категорія витрат'!$A$28,IF(I303='Категорія витрат'!$B$29,'Категорія витрат'!$A$29,IF(I303='Категорія витрат'!$B$30,'Категорія витрат'!$A$30,"")))))))))))))))))))))))))))))</f>
        <v/>
      </c>
      <c r="I303" s="172"/>
      <c r="J303" s="171"/>
      <c r="K303" s="174"/>
      <c r="L303" s="86">
        <f t="shared" si="199"/>
        <v>0</v>
      </c>
      <c r="M303" s="174"/>
      <c r="N303" s="176"/>
      <c r="O303" s="396">
        <f t="shared" si="174"/>
        <v>0</v>
      </c>
      <c r="P303" s="157">
        <f>IF(J303='Категорія витрат'!$F$2,ROUND('Додаток 3._Бюджет детальний ПР'!O303*0.3676,2),IF(J303='Категорія витрат'!$F$3,ROUND('Додаток 3._Бюджет детальний ПР'!O303*0.347,2),IF(J303='Категорія витрат'!$F$4,ROUND('Додаток 3._Бюджет детальний ПР'!O303*0.347,2),IF(J303='Категорія витрат'!$F$7,ROUND('Додаток 3._Бюджет детальний ПР'!O303*0.0841,2),0))))</f>
        <v>0</v>
      </c>
      <c r="Q303" s="151">
        <f t="shared" si="203"/>
        <v>0</v>
      </c>
      <c r="R303" s="178"/>
      <c r="S303" s="178"/>
      <c r="T303" s="178"/>
      <c r="U303" s="178"/>
      <c r="V303" s="178"/>
      <c r="W303" s="178"/>
      <c r="X303" s="178"/>
      <c r="Y303" s="179"/>
      <c r="Z303" s="179"/>
      <c r="AA303" s="179"/>
      <c r="AB303" s="179"/>
      <c r="AC303" s="179"/>
      <c r="AD303" s="48">
        <f t="shared" si="175"/>
        <v>0</v>
      </c>
      <c r="AE303" s="48">
        <f t="shared" si="176"/>
        <v>0</v>
      </c>
      <c r="AF303" s="48">
        <f t="shared" si="177"/>
        <v>0</v>
      </c>
      <c r="AG303" s="48">
        <f t="shared" si="178"/>
        <v>0</v>
      </c>
      <c r="AH303" s="48">
        <f t="shared" si="179"/>
        <v>0</v>
      </c>
      <c r="AI303" s="48">
        <f t="shared" si="180"/>
        <v>0</v>
      </c>
      <c r="AJ303" s="48">
        <f t="shared" si="181"/>
        <v>0</v>
      </c>
      <c r="AK303" s="48">
        <f t="shared" si="182"/>
        <v>0</v>
      </c>
      <c r="AL303" s="179"/>
      <c r="AM303" s="179"/>
      <c r="AN303" s="76"/>
      <c r="AO303" s="174"/>
      <c r="AP303" s="405">
        <f t="shared" si="200"/>
        <v>0</v>
      </c>
      <c r="AQ303" s="174"/>
      <c r="AR303" s="176"/>
      <c r="AS303" s="174"/>
      <c r="AT303" s="157">
        <f>IF(J303='Категорія витрат'!$F$2,ROUND('Додаток 3._Бюджет детальний ПР'!AS303*0.3676,2),IF(J303='Категорія витрат'!$F$3,ROUND('Додаток 3._Бюджет детальний ПР'!AS303*0.347,2),IF(J303='Категорія витрат'!$F$4,ROUND('Додаток 3._Бюджет детальний ПР'!AS303*0.347,2),IF(J303='Категорія витрат'!$F$7,ROUND('Додаток 3._Бюджет детальний ПР'!AS303*0.0841,2),0))))</f>
        <v>0</v>
      </c>
      <c r="AU303" s="151">
        <f t="shared" si="173"/>
        <v>0</v>
      </c>
      <c r="AV303" s="178"/>
      <c r="AW303" s="178"/>
      <c r="AX303" s="178"/>
      <c r="AY303" s="178"/>
      <c r="AZ303" s="178"/>
      <c r="BA303" s="178"/>
      <c r="BB303" s="178"/>
      <c r="BC303" s="179"/>
      <c r="BD303" s="179"/>
      <c r="BE303" s="179"/>
      <c r="BF303" s="179"/>
      <c r="BG303" s="179"/>
      <c r="BH303" s="48">
        <f t="shared" si="183"/>
        <v>0</v>
      </c>
      <c r="BI303" s="48">
        <f t="shared" si="184"/>
        <v>0</v>
      </c>
      <c r="BJ303" s="48">
        <f t="shared" si="185"/>
        <v>0</v>
      </c>
      <c r="BK303" s="48">
        <f t="shared" si="186"/>
        <v>0</v>
      </c>
      <c r="BL303" s="48">
        <f t="shared" si="187"/>
        <v>0</v>
      </c>
      <c r="BM303" s="48">
        <f t="shared" si="188"/>
        <v>0</v>
      </c>
      <c r="BN303" s="48">
        <f t="shared" si="189"/>
        <v>0</v>
      </c>
      <c r="BO303" s="48">
        <f t="shared" si="190"/>
        <v>0</v>
      </c>
      <c r="BP303" s="179"/>
      <c r="BQ303" s="179"/>
      <c r="BR303" s="189"/>
      <c r="BS303" s="174"/>
      <c r="BT303" s="86">
        <f t="shared" si="201"/>
        <v>0</v>
      </c>
      <c r="BU303" s="174"/>
      <c r="BV303" s="176"/>
      <c r="BW303" s="174"/>
      <c r="BX303" s="157">
        <f>IF(J303='Категорія витрат'!$F$2,ROUND('Додаток 3._Бюджет детальний ПР'!BW303*0.3676,2),IF(J303='Категорія витрат'!$F$3,ROUND('Додаток 3._Бюджет детальний ПР'!BW303*0.347,2),IF(J303='Категорія витрат'!$F$4,ROUND('Додаток 3._Бюджет детальний ПР'!BW303*0.347,2),IF(J303='Категорія витрат'!$F$7,ROUND('Додаток 3._Бюджет детальний ПР'!BW303*0.0841,2),0))))</f>
        <v>0</v>
      </c>
      <c r="BY303" s="151">
        <f t="shared" si="202"/>
        <v>0</v>
      </c>
      <c r="BZ303" s="330"/>
      <c r="CA303" s="330"/>
      <c r="CB303" s="330"/>
      <c r="CC303" s="330"/>
      <c r="CD303" s="330"/>
      <c r="CE303" s="330"/>
      <c r="CF303" s="178"/>
      <c r="CG303" s="179"/>
      <c r="CH303" s="179"/>
      <c r="CI303" s="179"/>
      <c r="CJ303" s="179"/>
      <c r="CK303" s="179"/>
      <c r="CL303" s="48">
        <f t="shared" si="191"/>
        <v>0</v>
      </c>
      <c r="CM303" s="48">
        <f t="shared" si="192"/>
        <v>0</v>
      </c>
      <c r="CN303" s="48">
        <f t="shared" si="193"/>
        <v>0</v>
      </c>
      <c r="CO303" s="48">
        <f t="shared" si="194"/>
        <v>0</v>
      </c>
      <c r="CP303" s="48">
        <f t="shared" si="195"/>
        <v>0</v>
      </c>
      <c r="CQ303" s="48">
        <f t="shared" si="196"/>
        <v>0</v>
      </c>
      <c r="CR303" s="48">
        <f t="shared" si="197"/>
        <v>0</v>
      </c>
      <c r="CS303" s="48">
        <f t="shared" si="198"/>
        <v>0</v>
      </c>
      <c r="CT303" s="179"/>
      <c r="CU303" s="179"/>
    </row>
    <row r="304" spans="1:99" ht="20.100000000000001" customHeight="1" x14ac:dyDescent="0.15">
      <c r="A304" s="57">
        <v>299</v>
      </c>
      <c r="B304" s="398" t="str">
        <f>IF(D304='Напрямки конкурса'!$L$2,'Напрямки конкурса'!$B$2,IF(D304='Напрямки конкурса'!$L$3,'Напрямки конкурса'!$B$3,IF(D304='Напрямки конкурса'!$L$4,'Напрямки конкурса'!$B$4,IF(D304='Напрямки конкурса'!$L$5,'Напрямки конкурса'!$B$5,IF(D304='Напрямки конкурса'!$L$6,'Напрямки конкурса'!$B$6,IF(D304='Напрямки конкурса'!$L$7,'Напрямки конкурса'!$B$7,IF(D304='Напрямки конкурса'!$L$8,'Напрямки конкурса'!$B$8,IF(D304='Напрямки конкурса'!$L$9,'Напрямки конкурса'!$B$9,IF(D304='Напрямки конкурса'!$L$10,'Напрямки конкурса'!$B$10,IF(D304='Напрямки конкурса'!$L$11,'Напрямки конкурса'!$B$11,IF(D304='Напрямки конкурса'!$L$12,'Напрямки конкурса'!$B$12,IF(D304='Напрямки конкурса'!$L$13,'Напрямки конкурса'!$B$13,IF(D304='Напрямки конкурса'!$L$14,'Напрямки конкурса'!$B$14,IF(D304='Напрямки конкурса'!$L$15,'Напрямки конкурса'!$B$15,IF(D304='Напрямки конкурса'!$L$16,'Напрямки конкурса'!$B$16,IF(D304='Напрямки конкурса'!$L$17,'Напрямки конкурса'!$B$17,IF(D304='Напрямки конкурса'!$L$18,'Напрямки конкурса'!$B$18,IF(D304='Напрямки конкурса'!$L$19,'Напрямки конкурса'!$B$19,IF(D304='Напрямки конкурса'!$L$20,'Напрямки конкурса'!$B$20,IF(D304='Напрямки конкурса'!$L$21,'Напрямки конкурса'!$B$21,IF(D304='Напрямки конкурса'!$L$22,'Напрямки конкурса'!$B$22,IF(D304='Напрямки конкурса'!$L$23,'Напрямки конкурса'!$B$23,IF(D304='Напрямки конкурса'!$L$24,'Напрямки конкурса'!$B$24,IF(D304='Напрямки конкурса'!$L$25,'Напрямки конкурса'!$B$25,IF(D304='Напрямки конкурса'!$L$26,'Напрямки конкурса'!$B$26,IF(D304='Напрямки конкурса'!$L$27,'Напрямки конкурса'!$B$27,IF(D304='Напрямки конкурса'!$L$28,'Напрямки конкурса'!$B$28,"")))))))))))))))))))))))))))</f>
        <v/>
      </c>
      <c r="C304" s="58" t="str">
        <f>IF(D304='Напрямки конкурса'!$L$2,'Напрямки конкурса'!$K$2,IF(D304='Напрямки конкурса'!$L$3,'Напрямки конкурса'!$K$3,IF(D304='Напрямки конкурса'!$L$4,'Напрямки конкурса'!$K$4,IF(D304='Напрямки конкурса'!$L$5,'Напрямки конкурса'!$K$5,IF(D304='Напрямки конкурса'!$L$6,'Напрямки конкурса'!$K$6,IF(D304='Напрямки конкурса'!$L$7,'Напрямки конкурса'!$K$7,IF(D304='Напрямки конкурса'!$L$8,'Напрямки конкурса'!$K$8,IF(D304='Напрямки конкурса'!$L$9,'Напрямки конкурса'!$K$9,IF(D304='Напрямки конкурса'!$L$10,'Напрямки конкурса'!$K$10,IF(D304='Напрямки конкурса'!$L$11,'Напрямки конкурса'!$K$11,IF(D304='Напрямки конкурса'!$L$12,'Напрямки конкурса'!$K$12,IF(D304='Напрямки конкурса'!$L$13,'Напрямки конкурса'!$K$13,IF(D304='Напрямки конкурса'!$L$14,'Напрямки конкурса'!$K$14,IF(D304='Напрямки конкурса'!$L$15,'Напрямки конкурса'!$K$15,IF(D304='Напрямки конкурса'!$L$16,'Напрямки конкурса'!$K$16,IF(D304='Напрямки конкурса'!$L$17,'Напрямки конкурса'!$K$17,IF(D304='Напрямки конкурса'!$L$18,'Напрямки конкурса'!$K$18,IF(D304='Напрямки конкурса'!$L$19,'Напрямки конкурса'!$K$19,IF(D304='Напрямки конкурса'!$L$20,'Напрямки конкурса'!$K$20,IF(D304='Напрямки конкурса'!$L$21,'Напрямки конкурса'!$K$21,IF(D304='Напрямки конкурса'!$L$22,'Напрямки конкурса'!$K$22,IF(D304='Напрямки конкурса'!$L$23,'Напрямки конкурса'!$K$23,IF(D304='Напрямки конкурса'!$L$24,'Напрямки конкурса'!$K$24,IF(D304='Напрямки конкурса'!$L$25,'Напрямки конкурса'!$K$25,IF(D304='Напрямки конкурса'!$L$26,'Напрямки конкурса'!$K$26,IF(D304='Напрямки конкурса'!$L$27,'Напрямки конкурса'!$K$27,IF(D304='Напрямки конкурса'!$L$28,'Напрямки конкурса'!$K$28,"")))))))))))))))))))))))))))</f>
        <v/>
      </c>
      <c r="D304" s="554"/>
      <c r="E304" s="169"/>
      <c r="F304" s="169"/>
      <c r="G304" s="169"/>
      <c r="H304" s="148" t="str">
        <f>IF(I304='Категорія витрат'!$B$2,'Категорія витрат'!$A$2,IF(I304='Категорія витрат'!$B$3,'Категорія витрат'!$A$3,IF(I304='Категорія витрат'!$B$4,'Категорія витрат'!$A$4,IF(I304='Категорія витрат'!$B$5,'Категорія витрат'!$A$5,IF(I304='Категорія витрат'!$B$6,'Категорія витрат'!$A$6,IF(I304='Категорія витрат'!$B$7,'Категорія витрат'!$A$7,IF(I304='Категорія витрат'!$B$8,'Категорія витрат'!$A$8,IF(I304='Категорія витрат'!$B$9,'Категорія витрат'!$A$9,IF(I304='Категорія витрат'!$B$10,'Категорія витрат'!$A$10,IF(I304='Категорія витрат'!$B$11,'Категорія витрат'!$A$11,IF(I304='Категорія витрат'!$B$12,'Категорія витрат'!$A$12,IF(I304='Категорія витрат'!$B$13,'Категорія витрат'!$A$13,IF(I304='Категорія витрат'!$B$14,'Категорія витрат'!$A$14,IF(I304='Категорія витрат'!$B$15,'Категорія витрат'!$A$15,IF(I304='Категорія витрат'!$B$16,'Категорія витрат'!$A$16,IF(I304='Категорія витрат'!$B$17,'Категорія витрат'!$A$17,IF(I304='Категорія витрат'!$B$18,'Категорія витрат'!$A$18,IF(I304='Категорія витрат'!$B$19,'Категорія витрат'!$A$19,IF(I304='Категорія витрат'!$B$20,'Категорія витрат'!$A$20,IF(I304='Категорія витрат'!$B$21,'Категорія витрат'!$A$21,IF(I304='Категорія витрат'!$B$22,'Категорія витрат'!$A$22,IF(I304='Категорія витрат'!$B$23,'Категорія витрат'!$A$23,IF(I304='Категорія витрат'!$B$24,'Категорія витрат'!$A$24,IF(I304='Категорія витрат'!$B$25,'Категорія витрат'!$A$25,IF(I304='Категорія витрат'!$B$26,'Категорія витрат'!$A$26,IF(I304='Категорія витрат'!$B$27,'Категорія витрат'!$A$27,IF(I304='Категорія витрат'!$B$28,'Категорія витрат'!$A$28,IF(I304='Категорія витрат'!$B$29,'Категорія витрат'!$A$29,IF(I304='Категорія витрат'!$B$30,'Категорія витрат'!$A$30,"")))))))))))))))))))))))))))))</f>
        <v/>
      </c>
      <c r="I304" s="172"/>
      <c r="J304" s="171"/>
      <c r="K304" s="174"/>
      <c r="L304" s="86">
        <f t="shared" si="199"/>
        <v>0</v>
      </c>
      <c r="M304" s="174"/>
      <c r="N304" s="176"/>
      <c r="O304" s="396">
        <f t="shared" si="174"/>
        <v>0</v>
      </c>
      <c r="P304" s="157">
        <f>IF(J304='Категорія витрат'!$F$2,ROUND('Додаток 3._Бюджет детальний ПР'!O304*0.3676,2),IF(J304='Категорія витрат'!$F$3,ROUND('Додаток 3._Бюджет детальний ПР'!O304*0.347,2),IF(J304='Категорія витрат'!$F$4,ROUND('Додаток 3._Бюджет детальний ПР'!O304*0.347,2),IF(J304='Категорія витрат'!$F$7,ROUND('Додаток 3._Бюджет детальний ПР'!O304*0.0841,2),0))))</f>
        <v>0</v>
      </c>
      <c r="Q304" s="151">
        <f t="shared" si="203"/>
        <v>0</v>
      </c>
      <c r="R304" s="178"/>
      <c r="S304" s="178"/>
      <c r="T304" s="178"/>
      <c r="U304" s="178"/>
      <c r="V304" s="178"/>
      <c r="W304" s="178"/>
      <c r="X304" s="178"/>
      <c r="Y304" s="179"/>
      <c r="Z304" s="179"/>
      <c r="AA304" s="179"/>
      <c r="AB304" s="179"/>
      <c r="AC304" s="179"/>
      <c r="AD304" s="48">
        <f t="shared" si="175"/>
        <v>0</v>
      </c>
      <c r="AE304" s="48">
        <f t="shared" si="176"/>
        <v>0</v>
      </c>
      <c r="AF304" s="48">
        <f t="shared" si="177"/>
        <v>0</v>
      </c>
      <c r="AG304" s="48">
        <f t="shared" si="178"/>
        <v>0</v>
      </c>
      <c r="AH304" s="48">
        <f t="shared" si="179"/>
        <v>0</v>
      </c>
      <c r="AI304" s="48">
        <f t="shared" si="180"/>
        <v>0</v>
      </c>
      <c r="AJ304" s="48">
        <f t="shared" si="181"/>
        <v>0</v>
      </c>
      <c r="AK304" s="48">
        <f t="shared" si="182"/>
        <v>0</v>
      </c>
      <c r="AL304" s="179"/>
      <c r="AM304" s="179"/>
      <c r="AN304" s="76"/>
      <c r="AO304" s="174"/>
      <c r="AP304" s="405">
        <f t="shared" si="200"/>
        <v>0</v>
      </c>
      <c r="AQ304" s="174"/>
      <c r="AR304" s="176"/>
      <c r="AS304" s="174"/>
      <c r="AT304" s="157">
        <f>IF(J304='Категорія витрат'!$F$2,ROUND('Додаток 3._Бюджет детальний ПР'!AS304*0.3676,2),IF(J304='Категорія витрат'!$F$3,ROUND('Додаток 3._Бюджет детальний ПР'!AS304*0.347,2),IF(J304='Категорія витрат'!$F$4,ROUND('Додаток 3._Бюджет детальний ПР'!AS304*0.347,2),IF(J304='Категорія витрат'!$F$7,ROUND('Додаток 3._Бюджет детальний ПР'!AS304*0.0841,2),0))))</f>
        <v>0</v>
      </c>
      <c r="AU304" s="151">
        <f t="shared" si="173"/>
        <v>0</v>
      </c>
      <c r="AV304" s="178"/>
      <c r="AW304" s="178"/>
      <c r="AX304" s="178"/>
      <c r="AY304" s="178"/>
      <c r="AZ304" s="178"/>
      <c r="BA304" s="178"/>
      <c r="BB304" s="178"/>
      <c r="BC304" s="179"/>
      <c r="BD304" s="179"/>
      <c r="BE304" s="179"/>
      <c r="BF304" s="179"/>
      <c r="BG304" s="179"/>
      <c r="BH304" s="48">
        <f t="shared" si="183"/>
        <v>0</v>
      </c>
      <c r="BI304" s="48">
        <f t="shared" si="184"/>
        <v>0</v>
      </c>
      <c r="BJ304" s="48">
        <f t="shared" si="185"/>
        <v>0</v>
      </c>
      <c r="BK304" s="48">
        <f t="shared" si="186"/>
        <v>0</v>
      </c>
      <c r="BL304" s="48">
        <f t="shared" si="187"/>
        <v>0</v>
      </c>
      <c r="BM304" s="48">
        <f t="shared" si="188"/>
        <v>0</v>
      </c>
      <c r="BN304" s="48">
        <f t="shared" si="189"/>
        <v>0</v>
      </c>
      <c r="BO304" s="48">
        <f t="shared" si="190"/>
        <v>0</v>
      </c>
      <c r="BP304" s="179"/>
      <c r="BQ304" s="179"/>
      <c r="BR304" s="189"/>
      <c r="BS304" s="174"/>
      <c r="BT304" s="86">
        <f t="shared" si="201"/>
        <v>0</v>
      </c>
      <c r="BU304" s="174"/>
      <c r="BV304" s="176"/>
      <c r="BW304" s="174"/>
      <c r="BX304" s="157">
        <f>IF(J304='Категорія витрат'!$F$2,ROUND('Додаток 3._Бюджет детальний ПР'!BW304*0.3676,2),IF(J304='Категорія витрат'!$F$3,ROUND('Додаток 3._Бюджет детальний ПР'!BW304*0.347,2),IF(J304='Категорія витрат'!$F$4,ROUND('Додаток 3._Бюджет детальний ПР'!BW304*0.347,2),IF(J304='Категорія витрат'!$F$7,ROUND('Додаток 3._Бюджет детальний ПР'!BW304*0.0841,2),0))))</f>
        <v>0</v>
      </c>
      <c r="BY304" s="151">
        <f t="shared" si="202"/>
        <v>0</v>
      </c>
      <c r="BZ304" s="330"/>
      <c r="CA304" s="330"/>
      <c r="CB304" s="330"/>
      <c r="CC304" s="330"/>
      <c r="CD304" s="330"/>
      <c r="CE304" s="330"/>
      <c r="CF304" s="178"/>
      <c r="CG304" s="179"/>
      <c r="CH304" s="179"/>
      <c r="CI304" s="179"/>
      <c r="CJ304" s="179"/>
      <c r="CK304" s="179"/>
      <c r="CL304" s="48">
        <f t="shared" si="191"/>
        <v>0</v>
      </c>
      <c r="CM304" s="48">
        <f t="shared" si="192"/>
        <v>0</v>
      </c>
      <c r="CN304" s="48">
        <f t="shared" si="193"/>
        <v>0</v>
      </c>
      <c r="CO304" s="48">
        <f t="shared" si="194"/>
        <v>0</v>
      </c>
      <c r="CP304" s="48">
        <f t="shared" si="195"/>
        <v>0</v>
      </c>
      <c r="CQ304" s="48">
        <f t="shared" si="196"/>
        <v>0</v>
      </c>
      <c r="CR304" s="48">
        <f t="shared" si="197"/>
        <v>0</v>
      </c>
      <c r="CS304" s="48">
        <f t="shared" si="198"/>
        <v>0</v>
      </c>
      <c r="CT304" s="179"/>
      <c r="CU304" s="179"/>
    </row>
    <row r="305" spans="1:99" ht="20.100000000000001" customHeight="1" x14ac:dyDescent="0.15">
      <c r="A305" s="57">
        <v>300</v>
      </c>
      <c r="B305" s="398" t="str">
        <f>IF(D305='Напрямки конкурса'!$L$2,'Напрямки конкурса'!$B$2,IF(D305='Напрямки конкурса'!$L$3,'Напрямки конкурса'!$B$3,IF(D305='Напрямки конкурса'!$L$4,'Напрямки конкурса'!$B$4,IF(D305='Напрямки конкурса'!$L$5,'Напрямки конкурса'!$B$5,IF(D305='Напрямки конкурса'!$L$6,'Напрямки конкурса'!$B$6,IF(D305='Напрямки конкурса'!$L$7,'Напрямки конкурса'!$B$7,IF(D305='Напрямки конкурса'!$L$8,'Напрямки конкурса'!$B$8,IF(D305='Напрямки конкурса'!$L$9,'Напрямки конкурса'!$B$9,IF(D305='Напрямки конкурса'!$L$10,'Напрямки конкурса'!$B$10,IF(D305='Напрямки конкурса'!$L$11,'Напрямки конкурса'!$B$11,IF(D305='Напрямки конкурса'!$L$12,'Напрямки конкурса'!$B$12,IF(D305='Напрямки конкурса'!$L$13,'Напрямки конкурса'!$B$13,IF(D305='Напрямки конкурса'!$L$14,'Напрямки конкурса'!$B$14,IF(D305='Напрямки конкурса'!$L$15,'Напрямки конкурса'!$B$15,IF(D305='Напрямки конкурса'!$L$16,'Напрямки конкурса'!$B$16,IF(D305='Напрямки конкурса'!$L$17,'Напрямки конкурса'!$B$17,IF(D305='Напрямки конкурса'!$L$18,'Напрямки конкурса'!$B$18,IF(D305='Напрямки конкурса'!$L$19,'Напрямки конкурса'!$B$19,IF(D305='Напрямки конкурса'!$L$20,'Напрямки конкурса'!$B$20,IF(D305='Напрямки конкурса'!$L$21,'Напрямки конкурса'!$B$21,IF(D305='Напрямки конкурса'!$L$22,'Напрямки конкурса'!$B$22,IF(D305='Напрямки конкурса'!$L$23,'Напрямки конкурса'!$B$23,IF(D305='Напрямки конкурса'!$L$24,'Напрямки конкурса'!$B$24,IF(D305='Напрямки конкурса'!$L$25,'Напрямки конкурса'!$B$25,IF(D305='Напрямки конкурса'!$L$26,'Напрямки конкурса'!$B$26,IF(D305='Напрямки конкурса'!$L$27,'Напрямки конкурса'!$B$27,IF(D305='Напрямки конкурса'!$L$28,'Напрямки конкурса'!$B$28,"")))))))))))))))))))))))))))</f>
        <v/>
      </c>
      <c r="C305" s="58" t="str">
        <f>IF(D305='Напрямки конкурса'!$L$2,'Напрямки конкурса'!$K$2,IF(D305='Напрямки конкурса'!$L$3,'Напрямки конкурса'!$K$3,IF(D305='Напрямки конкурса'!$L$4,'Напрямки конкурса'!$K$4,IF(D305='Напрямки конкурса'!$L$5,'Напрямки конкурса'!$K$5,IF(D305='Напрямки конкурса'!$L$6,'Напрямки конкурса'!$K$6,IF(D305='Напрямки конкурса'!$L$7,'Напрямки конкурса'!$K$7,IF(D305='Напрямки конкурса'!$L$8,'Напрямки конкурса'!$K$8,IF(D305='Напрямки конкурса'!$L$9,'Напрямки конкурса'!$K$9,IF(D305='Напрямки конкурса'!$L$10,'Напрямки конкурса'!$K$10,IF(D305='Напрямки конкурса'!$L$11,'Напрямки конкурса'!$K$11,IF(D305='Напрямки конкурса'!$L$12,'Напрямки конкурса'!$K$12,IF(D305='Напрямки конкурса'!$L$13,'Напрямки конкурса'!$K$13,IF(D305='Напрямки конкурса'!$L$14,'Напрямки конкурса'!$K$14,IF(D305='Напрямки конкурса'!$L$15,'Напрямки конкурса'!$K$15,IF(D305='Напрямки конкурса'!$L$16,'Напрямки конкурса'!$K$16,IF(D305='Напрямки конкурса'!$L$17,'Напрямки конкурса'!$K$17,IF(D305='Напрямки конкурса'!$L$18,'Напрямки конкурса'!$K$18,IF(D305='Напрямки конкурса'!$L$19,'Напрямки конкурса'!$K$19,IF(D305='Напрямки конкурса'!$L$20,'Напрямки конкурса'!$K$20,IF(D305='Напрямки конкурса'!$L$21,'Напрямки конкурса'!$K$21,IF(D305='Напрямки конкурса'!$L$22,'Напрямки конкурса'!$K$22,IF(D305='Напрямки конкурса'!$L$23,'Напрямки конкурса'!$K$23,IF(D305='Напрямки конкурса'!$L$24,'Напрямки конкурса'!$K$24,IF(D305='Напрямки конкурса'!$L$25,'Напрямки конкурса'!$K$25,IF(D305='Напрямки конкурса'!$L$26,'Напрямки конкурса'!$K$26,IF(D305='Напрямки конкурса'!$L$27,'Напрямки конкурса'!$K$27,IF(D305='Напрямки конкурса'!$L$28,'Напрямки конкурса'!$K$28,"")))))))))))))))))))))))))))</f>
        <v/>
      </c>
      <c r="D305" s="554"/>
      <c r="E305" s="169"/>
      <c r="F305" s="169"/>
      <c r="G305" s="169"/>
      <c r="H305" s="148" t="str">
        <f>IF(I305='Категорія витрат'!$B$2,'Категорія витрат'!$A$2,IF(I305='Категорія витрат'!$B$3,'Категорія витрат'!$A$3,IF(I305='Категорія витрат'!$B$4,'Категорія витрат'!$A$4,IF(I305='Категорія витрат'!$B$5,'Категорія витрат'!$A$5,IF(I305='Категорія витрат'!$B$6,'Категорія витрат'!$A$6,IF(I305='Категорія витрат'!$B$7,'Категорія витрат'!$A$7,IF(I305='Категорія витрат'!$B$8,'Категорія витрат'!$A$8,IF(I305='Категорія витрат'!$B$9,'Категорія витрат'!$A$9,IF(I305='Категорія витрат'!$B$10,'Категорія витрат'!$A$10,IF(I305='Категорія витрат'!$B$11,'Категорія витрат'!$A$11,IF(I305='Категорія витрат'!$B$12,'Категорія витрат'!$A$12,IF(I305='Категорія витрат'!$B$13,'Категорія витрат'!$A$13,IF(I305='Категорія витрат'!$B$14,'Категорія витрат'!$A$14,IF(I305='Категорія витрат'!$B$15,'Категорія витрат'!$A$15,IF(I305='Категорія витрат'!$B$16,'Категорія витрат'!$A$16,IF(I305='Категорія витрат'!$B$17,'Категорія витрат'!$A$17,IF(I305='Категорія витрат'!$B$18,'Категорія витрат'!$A$18,IF(I305='Категорія витрат'!$B$19,'Категорія витрат'!$A$19,IF(I305='Категорія витрат'!$B$20,'Категорія витрат'!$A$20,IF(I305='Категорія витрат'!$B$21,'Категорія витрат'!$A$21,IF(I305='Категорія витрат'!$B$22,'Категорія витрат'!$A$22,IF(I305='Категорія витрат'!$B$23,'Категорія витрат'!$A$23,IF(I305='Категорія витрат'!$B$24,'Категорія витрат'!$A$24,IF(I305='Категорія витрат'!$B$25,'Категорія витрат'!$A$25,IF(I305='Категорія витрат'!$B$26,'Категорія витрат'!$A$26,IF(I305='Категорія витрат'!$B$27,'Категорія витрат'!$A$27,IF(I305='Категорія витрат'!$B$28,'Категорія витрат'!$A$28,IF(I305='Категорія витрат'!$B$29,'Категорія витрат'!$A$29,IF(I305='Категорія витрат'!$B$30,'Категорія витрат'!$A$30,"")))))))))))))))))))))))))))))</f>
        <v/>
      </c>
      <c r="I305" s="172"/>
      <c r="J305" s="171"/>
      <c r="K305" s="174"/>
      <c r="L305" s="86">
        <f t="shared" si="199"/>
        <v>0</v>
      </c>
      <c r="M305" s="174"/>
      <c r="N305" s="176"/>
      <c r="O305" s="396">
        <f t="shared" si="174"/>
        <v>0</v>
      </c>
      <c r="P305" s="157">
        <f>IF(J305='Категорія витрат'!$F$2,ROUND('Додаток 3._Бюджет детальний ПР'!O305*0.3676,2),IF(J305='Категорія витрат'!$F$3,ROUND('Додаток 3._Бюджет детальний ПР'!O305*0.347,2),IF(J305='Категорія витрат'!$F$4,ROUND('Додаток 3._Бюджет детальний ПР'!O305*0.347,2),IF(J305='Категорія витрат'!$F$7,ROUND('Додаток 3._Бюджет детальний ПР'!O305*0.0841,2),0))))</f>
        <v>0</v>
      </c>
      <c r="Q305" s="151">
        <f t="shared" si="203"/>
        <v>0</v>
      </c>
      <c r="R305" s="178"/>
      <c r="S305" s="178"/>
      <c r="T305" s="178"/>
      <c r="U305" s="178"/>
      <c r="V305" s="178"/>
      <c r="W305" s="178"/>
      <c r="X305" s="178"/>
      <c r="Y305" s="179"/>
      <c r="Z305" s="179"/>
      <c r="AA305" s="179"/>
      <c r="AB305" s="179"/>
      <c r="AC305" s="179"/>
      <c r="AD305" s="48">
        <f t="shared" si="175"/>
        <v>0</v>
      </c>
      <c r="AE305" s="48">
        <f t="shared" si="176"/>
        <v>0</v>
      </c>
      <c r="AF305" s="48">
        <f t="shared" si="177"/>
        <v>0</v>
      </c>
      <c r="AG305" s="48">
        <f t="shared" si="178"/>
        <v>0</v>
      </c>
      <c r="AH305" s="48">
        <f t="shared" si="179"/>
        <v>0</v>
      </c>
      <c r="AI305" s="48">
        <f t="shared" si="180"/>
        <v>0</v>
      </c>
      <c r="AJ305" s="48">
        <f t="shared" si="181"/>
        <v>0</v>
      </c>
      <c r="AK305" s="48">
        <f t="shared" si="182"/>
        <v>0</v>
      </c>
      <c r="AL305" s="179"/>
      <c r="AM305" s="179"/>
      <c r="AN305" s="76"/>
      <c r="AO305" s="174"/>
      <c r="AP305" s="405">
        <f t="shared" si="200"/>
        <v>0</v>
      </c>
      <c r="AQ305" s="174"/>
      <c r="AR305" s="176"/>
      <c r="AS305" s="174"/>
      <c r="AT305" s="157">
        <f>IF(J305='Категорія витрат'!$F$2,ROUND('Додаток 3._Бюджет детальний ПР'!AS305*0.3676,2),IF(J305='Категорія витрат'!$F$3,ROUND('Додаток 3._Бюджет детальний ПР'!AS305*0.347,2),IF(J305='Категорія витрат'!$F$4,ROUND('Додаток 3._Бюджет детальний ПР'!AS305*0.347,2),IF(J305='Категорія витрат'!$F$7,ROUND('Додаток 3._Бюджет детальний ПР'!AS305*0.0841,2),0))))</f>
        <v>0</v>
      </c>
      <c r="AU305" s="151">
        <f t="shared" si="173"/>
        <v>0</v>
      </c>
      <c r="AV305" s="178"/>
      <c r="AW305" s="178"/>
      <c r="AX305" s="178"/>
      <c r="AY305" s="178"/>
      <c r="AZ305" s="178"/>
      <c r="BA305" s="178"/>
      <c r="BB305" s="178"/>
      <c r="BC305" s="179"/>
      <c r="BD305" s="179"/>
      <c r="BE305" s="179"/>
      <c r="BF305" s="179"/>
      <c r="BG305" s="179"/>
      <c r="BH305" s="48">
        <f t="shared" si="183"/>
        <v>0</v>
      </c>
      <c r="BI305" s="48">
        <f t="shared" si="184"/>
        <v>0</v>
      </c>
      <c r="BJ305" s="48">
        <f t="shared" si="185"/>
        <v>0</v>
      </c>
      <c r="BK305" s="48">
        <f t="shared" si="186"/>
        <v>0</v>
      </c>
      <c r="BL305" s="48">
        <f t="shared" si="187"/>
        <v>0</v>
      </c>
      <c r="BM305" s="48">
        <f t="shared" si="188"/>
        <v>0</v>
      </c>
      <c r="BN305" s="48">
        <f t="shared" si="189"/>
        <v>0</v>
      </c>
      <c r="BO305" s="48">
        <f t="shared" si="190"/>
        <v>0</v>
      </c>
      <c r="BP305" s="179"/>
      <c r="BQ305" s="179"/>
      <c r="BR305" s="189"/>
      <c r="BS305" s="174"/>
      <c r="BT305" s="86">
        <f t="shared" si="201"/>
        <v>0</v>
      </c>
      <c r="BU305" s="174"/>
      <c r="BV305" s="176"/>
      <c r="BW305" s="174"/>
      <c r="BX305" s="157">
        <f>IF(J305='Категорія витрат'!$F$2,ROUND('Додаток 3._Бюджет детальний ПР'!BW305*0.3676,2),IF(J305='Категорія витрат'!$F$3,ROUND('Додаток 3._Бюджет детальний ПР'!BW305*0.347,2),IF(J305='Категорія витрат'!$F$4,ROUND('Додаток 3._Бюджет детальний ПР'!BW305*0.347,2),IF(J305='Категорія витрат'!$F$7,ROUND('Додаток 3._Бюджет детальний ПР'!BW305*0.0841,2),0))))</f>
        <v>0</v>
      </c>
      <c r="BY305" s="151">
        <f t="shared" si="202"/>
        <v>0</v>
      </c>
      <c r="BZ305" s="330"/>
      <c r="CA305" s="330"/>
      <c r="CB305" s="330"/>
      <c r="CC305" s="330"/>
      <c r="CD305" s="330"/>
      <c r="CE305" s="330"/>
      <c r="CF305" s="178"/>
      <c r="CG305" s="179"/>
      <c r="CH305" s="179"/>
      <c r="CI305" s="179"/>
      <c r="CJ305" s="179"/>
      <c r="CK305" s="179"/>
      <c r="CL305" s="48">
        <f t="shared" si="191"/>
        <v>0</v>
      </c>
      <c r="CM305" s="48">
        <f t="shared" si="192"/>
        <v>0</v>
      </c>
      <c r="CN305" s="48">
        <f t="shared" si="193"/>
        <v>0</v>
      </c>
      <c r="CO305" s="48">
        <f t="shared" si="194"/>
        <v>0</v>
      </c>
      <c r="CP305" s="48">
        <f t="shared" si="195"/>
        <v>0</v>
      </c>
      <c r="CQ305" s="48">
        <f t="shared" si="196"/>
        <v>0</v>
      </c>
      <c r="CR305" s="48">
        <f t="shared" si="197"/>
        <v>0</v>
      </c>
      <c r="CS305" s="48">
        <f t="shared" si="198"/>
        <v>0</v>
      </c>
      <c r="CT305" s="179"/>
      <c r="CU305" s="179"/>
    </row>
    <row r="306" spans="1:99" ht="20.100000000000001" customHeight="1" x14ac:dyDescent="0.15">
      <c r="A306" s="57">
        <v>301</v>
      </c>
      <c r="B306" s="398" t="str">
        <f>IF(D306='Напрямки конкурса'!$L$2,'Напрямки конкурса'!$B$2,IF(D306='Напрямки конкурса'!$L$3,'Напрямки конкурса'!$B$3,IF(D306='Напрямки конкурса'!$L$4,'Напрямки конкурса'!$B$4,IF(D306='Напрямки конкурса'!$L$5,'Напрямки конкурса'!$B$5,IF(D306='Напрямки конкурса'!$L$6,'Напрямки конкурса'!$B$6,IF(D306='Напрямки конкурса'!$L$7,'Напрямки конкурса'!$B$7,IF(D306='Напрямки конкурса'!$L$8,'Напрямки конкурса'!$B$8,IF(D306='Напрямки конкурса'!$L$9,'Напрямки конкурса'!$B$9,IF(D306='Напрямки конкурса'!$L$10,'Напрямки конкурса'!$B$10,IF(D306='Напрямки конкурса'!$L$11,'Напрямки конкурса'!$B$11,IF(D306='Напрямки конкурса'!$L$12,'Напрямки конкурса'!$B$12,IF(D306='Напрямки конкурса'!$L$13,'Напрямки конкурса'!$B$13,IF(D306='Напрямки конкурса'!$L$14,'Напрямки конкурса'!$B$14,IF(D306='Напрямки конкурса'!$L$15,'Напрямки конкурса'!$B$15,IF(D306='Напрямки конкурса'!$L$16,'Напрямки конкурса'!$B$16,IF(D306='Напрямки конкурса'!$L$17,'Напрямки конкурса'!$B$17,IF(D306='Напрямки конкурса'!$L$18,'Напрямки конкурса'!$B$18,IF(D306='Напрямки конкурса'!$L$19,'Напрямки конкурса'!$B$19,IF(D306='Напрямки конкурса'!$L$20,'Напрямки конкурса'!$B$20,IF(D306='Напрямки конкурса'!$L$21,'Напрямки конкурса'!$B$21,IF(D306='Напрямки конкурса'!$L$22,'Напрямки конкурса'!$B$22,IF(D306='Напрямки конкурса'!$L$23,'Напрямки конкурса'!$B$23,IF(D306='Напрямки конкурса'!$L$24,'Напрямки конкурса'!$B$24,IF(D306='Напрямки конкурса'!$L$25,'Напрямки конкурса'!$B$25,IF(D306='Напрямки конкурса'!$L$26,'Напрямки конкурса'!$B$26,IF(D306='Напрямки конкурса'!$L$27,'Напрямки конкурса'!$B$27,IF(D306='Напрямки конкурса'!$L$28,'Напрямки конкурса'!$B$28,"")))))))))))))))))))))))))))</f>
        <v/>
      </c>
      <c r="C306" s="58" t="str">
        <f>IF(D306='Напрямки конкурса'!$L$2,'Напрямки конкурса'!$K$2,IF(D306='Напрямки конкурса'!$L$3,'Напрямки конкурса'!$K$3,IF(D306='Напрямки конкурса'!$L$4,'Напрямки конкурса'!$K$4,IF(D306='Напрямки конкурса'!$L$5,'Напрямки конкурса'!$K$5,IF(D306='Напрямки конкурса'!$L$6,'Напрямки конкурса'!$K$6,IF(D306='Напрямки конкурса'!$L$7,'Напрямки конкурса'!$K$7,IF(D306='Напрямки конкурса'!$L$8,'Напрямки конкурса'!$K$8,IF(D306='Напрямки конкурса'!$L$9,'Напрямки конкурса'!$K$9,IF(D306='Напрямки конкурса'!$L$10,'Напрямки конкурса'!$K$10,IF(D306='Напрямки конкурса'!$L$11,'Напрямки конкурса'!$K$11,IF(D306='Напрямки конкурса'!$L$12,'Напрямки конкурса'!$K$12,IF(D306='Напрямки конкурса'!$L$13,'Напрямки конкурса'!$K$13,IF(D306='Напрямки конкурса'!$L$14,'Напрямки конкурса'!$K$14,IF(D306='Напрямки конкурса'!$L$15,'Напрямки конкурса'!$K$15,IF(D306='Напрямки конкурса'!$L$16,'Напрямки конкурса'!$K$16,IF(D306='Напрямки конкурса'!$L$17,'Напрямки конкурса'!$K$17,IF(D306='Напрямки конкурса'!$L$18,'Напрямки конкурса'!$K$18,IF(D306='Напрямки конкурса'!$L$19,'Напрямки конкурса'!$K$19,IF(D306='Напрямки конкурса'!$L$20,'Напрямки конкурса'!$K$20,IF(D306='Напрямки конкурса'!$L$21,'Напрямки конкурса'!$K$21,IF(D306='Напрямки конкурса'!$L$22,'Напрямки конкурса'!$K$22,IF(D306='Напрямки конкурса'!$L$23,'Напрямки конкурса'!$K$23,IF(D306='Напрямки конкурса'!$L$24,'Напрямки конкурса'!$K$24,IF(D306='Напрямки конкурса'!$L$25,'Напрямки конкурса'!$K$25,IF(D306='Напрямки конкурса'!$L$26,'Напрямки конкурса'!$K$26,IF(D306='Напрямки конкурса'!$L$27,'Напрямки конкурса'!$K$27,IF(D306='Напрямки конкурса'!$L$28,'Напрямки конкурса'!$K$28,"")))))))))))))))))))))))))))</f>
        <v/>
      </c>
      <c r="D306" s="554"/>
      <c r="E306" s="169"/>
      <c r="F306" s="169"/>
      <c r="G306" s="169"/>
      <c r="H306" s="148" t="str">
        <f>IF(I306='Категорія витрат'!$B$2,'Категорія витрат'!$A$2,IF(I306='Категорія витрат'!$B$3,'Категорія витрат'!$A$3,IF(I306='Категорія витрат'!$B$4,'Категорія витрат'!$A$4,IF(I306='Категорія витрат'!$B$5,'Категорія витрат'!$A$5,IF(I306='Категорія витрат'!$B$6,'Категорія витрат'!$A$6,IF(I306='Категорія витрат'!$B$7,'Категорія витрат'!$A$7,IF(I306='Категорія витрат'!$B$8,'Категорія витрат'!$A$8,IF(I306='Категорія витрат'!$B$9,'Категорія витрат'!$A$9,IF(I306='Категорія витрат'!$B$10,'Категорія витрат'!$A$10,IF(I306='Категорія витрат'!$B$11,'Категорія витрат'!$A$11,IF(I306='Категорія витрат'!$B$12,'Категорія витрат'!$A$12,IF(I306='Категорія витрат'!$B$13,'Категорія витрат'!$A$13,IF(I306='Категорія витрат'!$B$14,'Категорія витрат'!$A$14,IF(I306='Категорія витрат'!$B$15,'Категорія витрат'!$A$15,IF(I306='Категорія витрат'!$B$16,'Категорія витрат'!$A$16,IF(I306='Категорія витрат'!$B$17,'Категорія витрат'!$A$17,IF(I306='Категорія витрат'!$B$18,'Категорія витрат'!$A$18,IF(I306='Категорія витрат'!$B$19,'Категорія витрат'!$A$19,IF(I306='Категорія витрат'!$B$20,'Категорія витрат'!$A$20,IF(I306='Категорія витрат'!$B$21,'Категорія витрат'!$A$21,IF(I306='Категорія витрат'!$B$22,'Категорія витрат'!$A$22,IF(I306='Категорія витрат'!$B$23,'Категорія витрат'!$A$23,IF(I306='Категорія витрат'!$B$24,'Категорія витрат'!$A$24,IF(I306='Категорія витрат'!$B$25,'Категорія витрат'!$A$25,IF(I306='Категорія витрат'!$B$26,'Категорія витрат'!$A$26,IF(I306='Категорія витрат'!$B$27,'Категорія витрат'!$A$27,IF(I306='Категорія витрат'!$B$28,'Категорія витрат'!$A$28,IF(I306='Категорія витрат'!$B$29,'Категорія витрат'!$A$29,IF(I306='Категорія витрат'!$B$30,'Категорія витрат'!$A$30,"")))))))))))))))))))))))))))))</f>
        <v/>
      </c>
      <c r="I306" s="172"/>
      <c r="J306" s="171"/>
      <c r="K306" s="173"/>
      <c r="L306" s="86">
        <f t="shared" si="199"/>
        <v>0</v>
      </c>
      <c r="M306" s="174"/>
      <c r="N306" s="176"/>
      <c r="O306" s="396">
        <f t="shared" si="174"/>
        <v>0</v>
      </c>
      <c r="P306" s="157">
        <f>IF(J306='Категорія витрат'!$F$2,ROUND('Додаток 3._Бюджет детальний ПР'!O306*0.3676,2),IF(J306='Категорія витрат'!$F$3,ROUND('Додаток 3._Бюджет детальний ПР'!O306*0.347,2),IF(J306='Категорія витрат'!$F$4,ROUND('Додаток 3._Бюджет детальний ПР'!O306*0.347,2),IF(J306='Категорія витрат'!$F$7,ROUND('Додаток 3._Бюджет детальний ПР'!O306*0.0841,2),0))))</f>
        <v>0</v>
      </c>
      <c r="Q306" s="151">
        <f t="shared" si="203"/>
        <v>0</v>
      </c>
      <c r="R306" s="178"/>
      <c r="S306" s="178"/>
      <c r="T306" s="178"/>
      <c r="U306" s="178"/>
      <c r="V306" s="178"/>
      <c r="W306" s="178"/>
      <c r="X306" s="178"/>
      <c r="Y306" s="179"/>
      <c r="Z306" s="179"/>
      <c r="AA306" s="179"/>
      <c r="AB306" s="179"/>
      <c r="AC306" s="179"/>
      <c r="AD306" s="48">
        <f t="shared" si="175"/>
        <v>0</v>
      </c>
      <c r="AE306" s="48">
        <f t="shared" si="176"/>
        <v>0</v>
      </c>
      <c r="AF306" s="48">
        <f t="shared" si="177"/>
        <v>0</v>
      </c>
      <c r="AG306" s="48">
        <f t="shared" si="178"/>
        <v>0</v>
      </c>
      <c r="AH306" s="48">
        <f t="shared" si="179"/>
        <v>0</v>
      </c>
      <c r="AI306" s="48">
        <f t="shared" si="180"/>
        <v>0</v>
      </c>
      <c r="AJ306" s="48">
        <f t="shared" si="181"/>
        <v>0</v>
      </c>
      <c r="AK306" s="48">
        <f t="shared" si="182"/>
        <v>0</v>
      </c>
      <c r="AL306" s="179"/>
      <c r="AM306" s="179"/>
      <c r="AN306" s="76"/>
      <c r="AO306" s="173"/>
      <c r="AP306" s="405">
        <f t="shared" si="200"/>
        <v>0</v>
      </c>
      <c r="AQ306" s="174"/>
      <c r="AR306" s="176"/>
      <c r="AS306" s="174"/>
      <c r="AT306" s="157">
        <f>IF(J306='Категорія витрат'!$F$2,ROUND('Додаток 3._Бюджет детальний ПР'!AS306*0.3676,2),IF(J306='Категорія витрат'!$F$3,ROUND('Додаток 3._Бюджет детальний ПР'!AS306*0.347,2),IF(J306='Категорія витрат'!$F$4,ROUND('Додаток 3._Бюджет детальний ПР'!AS306*0.347,2),IF(J306='Категорія витрат'!$F$7,ROUND('Додаток 3._Бюджет детальний ПР'!AS306*0.0841,2),0))))</f>
        <v>0</v>
      </c>
      <c r="AU306" s="151">
        <f t="shared" si="173"/>
        <v>0</v>
      </c>
      <c r="AV306" s="178"/>
      <c r="AW306" s="178"/>
      <c r="AX306" s="178"/>
      <c r="AY306" s="178"/>
      <c r="AZ306" s="178"/>
      <c r="BA306" s="178"/>
      <c r="BB306" s="178"/>
      <c r="BC306" s="179"/>
      <c r="BD306" s="179"/>
      <c r="BE306" s="179"/>
      <c r="BF306" s="179"/>
      <c r="BG306" s="179"/>
      <c r="BH306" s="48">
        <f t="shared" si="183"/>
        <v>0</v>
      </c>
      <c r="BI306" s="48">
        <f t="shared" si="184"/>
        <v>0</v>
      </c>
      <c r="BJ306" s="48">
        <f t="shared" si="185"/>
        <v>0</v>
      </c>
      <c r="BK306" s="48">
        <f t="shared" si="186"/>
        <v>0</v>
      </c>
      <c r="BL306" s="48">
        <f t="shared" si="187"/>
        <v>0</v>
      </c>
      <c r="BM306" s="48">
        <f t="shared" si="188"/>
        <v>0</v>
      </c>
      <c r="BN306" s="48">
        <f t="shared" si="189"/>
        <v>0</v>
      </c>
      <c r="BO306" s="48">
        <f t="shared" si="190"/>
        <v>0</v>
      </c>
      <c r="BP306" s="179"/>
      <c r="BQ306" s="179"/>
      <c r="BR306" s="189"/>
      <c r="BS306" s="173"/>
      <c r="BT306" s="86">
        <f t="shared" si="201"/>
        <v>0</v>
      </c>
      <c r="BU306" s="174"/>
      <c r="BV306" s="176"/>
      <c r="BW306" s="174"/>
      <c r="BX306" s="157">
        <f>IF(J306='Категорія витрат'!$F$2,ROUND('Додаток 3._Бюджет детальний ПР'!BW306*0.3676,2),IF(J306='Категорія витрат'!$F$3,ROUND('Додаток 3._Бюджет детальний ПР'!BW306*0.347,2),IF(J306='Категорія витрат'!$F$4,ROUND('Додаток 3._Бюджет детальний ПР'!BW306*0.347,2),IF(J306='Категорія витрат'!$F$7,ROUND('Додаток 3._Бюджет детальний ПР'!BW306*0.0841,2),0))))</f>
        <v>0</v>
      </c>
      <c r="BY306" s="151">
        <f t="shared" si="202"/>
        <v>0</v>
      </c>
      <c r="BZ306" s="330"/>
      <c r="CA306" s="330"/>
      <c r="CB306" s="330"/>
      <c r="CC306" s="330"/>
      <c r="CD306" s="330"/>
      <c r="CE306" s="330"/>
      <c r="CF306" s="178"/>
      <c r="CG306" s="179"/>
      <c r="CH306" s="179"/>
      <c r="CI306" s="179"/>
      <c r="CJ306" s="179"/>
      <c r="CK306" s="179"/>
      <c r="CL306" s="48">
        <f t="shared" si="191"/>
        <v>0</v>
      </c>
      <c r="CM306" s="48">
        <f t="shared" si="192"/>
        <v>0</v>
      </c>
      <c r="CN306" s="48">
        <f t="shared" si="193"/>
        <v>0</v>
      </c>
      <c r="CO306" s="48">
        <f t="shared" si="194"/>
        <v>0</v>
      </c>
      <c r="CP306" s="48">
        <f t="shared" si="195"/>
        <v>0</v>
      </c>
      <c r="CQ306" s="48">
        <f t="shared" si="196"/>
        <v>0</v>
      </c>
      <c r="CR306" s="48">
        <f t="shared" si="197"/>
        <v>0</v>
      </c>
      <c r="CS306" s="48">
        <f t="shared" si="198"/>
        <v>0</v>
      </c>
      <c r="CT306" s="179"/>
      <c r="CU306" s="179"/>
    </row>
    <row r="307" spans="1:99" ht="20.100000000000001" customHeight="1" x14ac:dyDescent="0.15">
      <c r="A307" s="57">
        <v>302</v>
      </c>
      <c r="B307" s="398" t="str">
        <f>IF(D307='Напрямки конкурса'!$L$2,'Напрямки конкурса'!$B$2,IF(D307='Напрямки конкурса'!$L$3,'Напрямки конкурса'!$B$3,IF(D307='Напрямки конкурса'!$L$4,'Напрямки конкурса'!$B$4,IF(D307='Напрямки конкурса'!$L$5,'Напрямки конкурса'!$B$5,IF(D307='Напрямки конкурса'!$L$6,'Напрямки конкурса'!$B$6,IF(D307='Напрямки конкурса'!$L$7,'Напрямки конкурса'!$B$7,IF(D307='Напрямки конкурса'!$L$8,'Напрямки конкурса'!$B$8,IF(D307='Напрямки конкурса'!$L$9,'Напрямки конкурса'!$B$9,IF(D307='Напрямки конкурса'!$L$10,'Напрямки конкурса'!$B$10,IF(D307='Напрямки конкурса'!$L$11,'Напрямки конкурса'!$B$11,IF(D307='Напрямки конкурса'!$L$12,'Напрямки конкурса'!$B$12,IF(D307='Напрямки конкурса'!$L$13,'Напрямки конкурса'!$B$13,IF(D307='Напрямки конкурса'!$L$14,'Напрямки конкурса'!$B$14,IF(D307='Напрямки конкурса'!$L$15,'Напрямки конкурса'!$B$15,IF(D307='Напрямки конкурса'!$L$16,'Напрямки конкурса'!$B$16,IF(D307='Напрямки конкурса'!$L$17,'Напрямки конкурса'!$B$17,IF(D307='Напрямки конкурса'!$L$18,'Напрямки конкурса'!$B$18,IF(D307='Напрямки конкурса'!$L$19,'Напрямки конкурса'!$B$19,IF(D307='Напрямки конкурса'!$L$20,'Напрямки конкурса'!$B$20,IF(D307='Напрямки конкурса'!$L$21,'Напрямки конкурса'!$B$21,IF(D307='Напрямки конкурса'!$L$22,'Напрямки конкурса'!$B$22,IF(D307='Напрямки конкурса'!$L$23,'Напрямки конкурса'!$B$23,IF(D307='Напрямки конкурса'!$L$24,'Напрямки конкурса'!$B$24,IF(D307='Напрямки конкурса'!$L$25,'Напрямки конкурса'!$B$25,IF(D307='Напрямки конкурса'!$L$26,'Напрямки конкурса'!$B$26,IF(D307='Напрямки конкурса'!$L$27,'Напрямки конкурса'!$B$27,IF(D307='Напрямки конкурса'!$L$28,'Напрямки конкурса'!$B$28,"")))))))))))))))))))))))))))</f>
        <v/>
      </c>
      <c r="C307" s="58" t="str">
        <f>IF(D307='Напрямки конкурса'!$L$2,'Напрямки конкурса'!$K$2,IF(D307='Напрямки конкурса'!$L$3,'Напрямки конкурса'!$K$3,IF(D307='Напрямки конкурса'!$L$4,'Напрямки конкурса'!$K$4,IF(D307='Напрямки конкурса'!$L$5,'Напрямки конкурса'!$K$5,IF(D307='Напрямки конкурса'!$L$6,'Напрямки конкурса'!$K$6,IF(D307='Напрямки конкурса'!$L$7,'Напрямки конкурса'!$K$7,IF(D307='Напрямки конкурса'!$L$8,'Напрямки конкурса'!$K$8,IF(D307='Напрямки конкурса'!$L$9,'Напрямки конкурса'!$K$9,IF(D307='Напрямки конкурса'!$L$10,'Напрямки конкурса'!$K$10,IF(D307='Напрямки конкурса'!$L$11,'Напрямки конкурса'!$K$11,IF(D307='Напрямки конкурса'!$L$12,'Напрямки конкурса'!$K$12,IF(D307='Напрямки конкурса'!$L$13,'Напрямки конкурса'!$K$13,IF(D307='Напрямки конкурса'!$L$14,'Напрямки конкурса'!$K$14,IF(D307='Напрямки конкурса'!$L$15,'Напрямки конкурса'!$K$15,IF(D307='Напрямки конкурса'!$L$16,'Напрямки конкурса'!$K$16,IF(D307='Напрямки конкурса'!$L$17,'Напрямки конкурса'!$K$17,IF(D307='Напрямки конкурса'!$L$18,'Напрямки конкурса'!$K$18,IF(D307='Напрямки конкурса'!$L$19,'Напрямки конкурса'!$K$19,IF(D307='Напрямки конкурса'!$L$20,'Напрямки конкурса'!$K$20,IF(D307='Напрямки конкурса'!$L$21,'Напрямки конкурса'!$K$21,IF(D307='Напрямки конкурса'!$L$22,'Напрямки конкурса'!$K$22,IF(D307='Напрямки конкурса'!$L$23,'Напрямки конкурса'!$K$23,IF(D307='Напрямки конкурса'!$L$24,'Напрямки конкурса'!$K$24,IF(D307='Напрямки конкурса'!$L$25,'Напрямки конкурса'!$K$25,IF(D307='Напрямки конкурса'!$L$26,'Напрямки конкурса'!$K$26,IF(D307='Напрямки конкурса'!$L$27,'Напрямки конкурса'!$K$27,IF(D307='Напрямки конкурса'!$L$28,'Напрямки конкурса'!$K$28,"")))))))))))))))))))))))))))</f>
        <v/>
      </c>
      <c r="D307" s="554"/>
      <c r="E307" s="169"/>
      <c r="F307" s="169"/>
      <c r="G307" s="169"/>
      <c r="H307" s="148" t="str">
        <f>IF(I307='Категорія витрат'!$B$2,'Категорія витрат'!$A$2,IF(I307='Категорія витрат'!$B$3,'Категорія витрат'!$A$3,IF(I307='Категорія витрат'!$B$4,'Категорія витрат'!$A$4,IF(I307='Категорія витрат'!$B$5,'Категорія витрат'!$A$5,IF(I307='Категорія витрат'!$B$6,'Категорія витрат'!$A$6,IF(I307='Категорія витрат'!$B$7,'Категорія витрат'!$A$7,IF(I307='Категорія витрат'!$B$8,'Категорія витрат'!$A$8,IF(I307='Категорія витрат'!$B$9,'Категорія витрат'!$A$9,IF(I307='Категорія витрат'!$B$10,'Категорія витрат'!$A$10,IF(I307='Категорія витрат'!$B$11,'Категорія витрат'!$A$11,IF(I307='Категорія витрат'!$B$12,'Категорія витрат'!$A$12,IF(I307='Категорія витрат'!$B$13,'Категорія витрат'!$A$13,IF(I307='Категорія витрат'!$B$14,'Категорія витрат'!$A$14,IF(I307='Категорія витрат'!$B$15,'Категорія витрат'!$A$15,IF(I307='Категорія витрат'!$B$16,'Категорія витрат'!$A$16,IF(I307='Категорія витрат'!$B$17,'Категорія витрат'!$A$17,IF(I307='Категорія витрат'!$B$18,'Категорія витрат'!$A$18,IF(I307='Категорія витрат'!$B$19,'Категорія витрат'!$A$19,IF(I307='Категорія витрат'!$B$20,'Категорія витрат'!$A$20,IF(I307='Категорія витрат'!$B$21,'Категорія витрат'!$A$21,IF(I307='Категорія витрат'!$B$22,'Категорія витрат'!$A$22,IF(I307='Категорія витрат'!$B$23,'Категорія витрат'!$A$23,IF(I307='Категорія витрат'!$B$24,'Категорія витрат'!$A$24,IF(I307='Категорія витрат'!$B$25,'Категорія витрат'!$A$25,IF(I307='Категорія витрат'!$B$26,'Категорія витрат'!$A$26,IF(I307='Категорія витрат'!$B$27,'Категорія витрат'!$A$27,IF(I307='Категорія витрат'!$B$28,'Категорія витрат'!$A$28,IF(I307='Категорія витрат'!$B$29,'Категорія витрат'!$A$29,IF(I307='Категорія витрат'!$B$30,'Категорія витрат'!$A$30,"")))))))))))))))))))))))))))))</f>
        <v/>
      </c>
      <c r="I307" s="172"/>
      <c r="J307" s="171"/>
      <c r="K307" s="174"/>
      <c r="L307" s="86">
        <f t="shared" si="199"/>
        <v>0</v>
      </c>
      <c r="M307" s="174"/>
      <c r="N307" s="176"/>
      <c r="O307" s="396">
        <f t="shared" si="174"/>
        <v>0</v>
      </c>
      <c r="P307" s="157">
        <f>IF(J307='Категорія витрат'!$F$2,ROUND('Додаток 3._Бюджет детальний ПР'!O307*0.3676,2),IF(J307='Категорія витрат'!$F$3,ROUND('Додаток 3._Бюджет детальний ПР'!O307*0.347,2),IF(J307='Категорія витрат'!$F$4,ROUND('Додаток 3._Бюджет детальний ПР'!O307*0.347,2),IF(J307='Категорія витрат'!$F$7,ROUND('Додаток 3._Бюджет детальний ПР'!O307*0.0841,2),0))))</f>
        <v>0</v>
      </c>
      <c r="Q307" s="151">
        <f t="shared" si="203"/>
        <v>0</v>
      </c>
      <c r="R307" s="178"/>
      <c r="S307" s="178"/>
      <c r="T307" s="178"/>
      <c r="U307" s="178"/>
      <c r="V307" s="178"/>
      <c r="W307" s="178"/>
      <c r="X307" s="178"/>
      <c r="Y307" s="179"/>
      <c r="Z307" s="179"/>
      <c r="AA307" s="179"/>
      <c r="AB307" s="179"/>
      <c r="AC307" s="179"/>
      <c r="AD307" s="48">
        <f t="shared" si="175"/>
        <v>0</v>
      </c>
      <c r="AE307" s="48">
        <f t="shared" si="176"/>
        <v>0</v>
      </c>
      <c r="AF307" s="48">
        <f t="shared" si="177"/>
        <v>0</v>
      </c>
      <c r="AG307" s="48">
        <f t="shared" si="178"/>
        <v>0</v>
      </c>
      <c r="AH307" s="48">
        <f t="shared" si="179"/>
        <v>0</v>
      </c>
      <c r="AI307" s="48">
        <f t="shared" si="180"/>
        <v>0</v>
      </c>
      <c r="AJ307" s="48">
        <f t="shared" si="181"/>
        <v>0</v>
      </c>
      <c r="AK307" s="48">
        <f t="shared" si="182"/>
        <v>0</v>
      </c>
      <c r="AL307" s="179"/>
      <c r="AM307" s="179"/>
      <c r="AN307" s="76"/>
      <c r="AO307" s="174"/>
      <c r="AP307" s="405">
        <f t="shared" si="200"/>
        <v>0</v>
      </c>
      <c r="AQ307" s="174"/>
      <c r="AR307" s="176"/>
      <c r="AS307" s="174"/>
      <c r="AT307" s="157">
        <f>IF(J307='Категорія витрат'!$F$2,ROUND('Додаток 3._Бюджет детальний ПР'!AS307*0.3676,2),IF(J307='Категорія витрат'!$F$3,ROUND('Додаток 3._Бюджет детальний ПР'!AS307*0.347,2),IF(J307='Категорія витрат'!$F$4,ROUND('Додаток 3._Бюджет детальний ПР'!AS307*0.347,2),IF(J307='Категорія витрат'!$F$7,ROUND('Додаток 3._Бюджет детальний ПР'!AS307*0.0841,2),0))))</f>
        <v>0</v>
      </c>
      <c r="AU307" s="151">
        <f t="shared" si="173"/>
        <v>0</v>
      </c>
      <c r="AV307" s="178"/>
      <c r="AW307" s="178"/>
      <c r="AX307" s="178"/>
      <c r="AY307" s="178"/>
      <c r="AZ307" s="178"/>
      <c r="BA307" s="178"/>
      <c r="BB307" s="178"/>
      <c r="BC307" s="179"/>
      <c r="BD307" s="179"/>
      <c r="BE307" s="179"/>
      <c r="BF307" s="179"/>
      <c r="BG307" s="179"/>
      <c r="BH307" s="48">
        <f t="shared" si="183"/>
        <v>0</v>
      </c>
      <c r="BI307" s="48">
        <f t="shared" si="184"/>
        <v>0</v>
      </c>
      <c r="BJ307" s="48">
        <f t="shared" si="185"/>
        <v>0</v>
      </c>
      <c r="BK307" s="48">
        <f t="shared" si="186"/>
        <v>0</v>
      </c>
      <c r="BL307" s="48">
        <f t="shared" si="187"/>
        <v>0</v>
      </c>
      <c r="BM307" s="48">
        <f t="shared" si="188"/>
        <v>0</v>
      </c>
      <c r="BN307" s="48">
        <f t="shared" si="189"/>
        <v>0</v>
      </c>
      <c r="BO307" s="48">
        <f t="shared" si="190"/>
        <v>0</v>
      </c>
      <c r="BP307" s="179"/>
      <c r="BQ307" s="179"/>
      <c r="BR307" s="189"/>
      <c r="BS307" s="174"/>
      <c r="BT307" s="86">
        <f t="shared" si="201"/>
        <v>0</v>
      </c>
      <c r="BU307" s="174"/>
      <c r="BV307" s="176"/>
      <c r="BW307" s="174"/>
      <c r="BX307" s="157">
        <f>IF(J307='Категорія витрат'!$F$2,ROUND('Додаток 3._Бюджет детальний ПР'!BW307*0.3676,2),IF(J307='Категорія витрат'!$F$3,ROUND('Додаток 3._Бюджет детальний ПР'!BW307*0.347,2),IF(J307='Категорія витрат'!$F$4,ROUND('Додаток 3._Бюджет детальний ПР'!BW307*0.347,2),IF(J307='Категорія витрат'!$F$7,ROUND('Додаток 3._Бюджет детальний ПР'!BW307*0.0841,2),0))))</f>
        <v>0</v>
      </c>
      <c r="BY307" s="151">
        <f t="shared" si="202"/>
        <v>0</v>
      </c>
      <c r="BZ307" s="330"/>
      <c r="CA307" s="330"/>
      <c r="CB307" s="330"/>
      <c r="CC307" s="330"/>
      <c r="CD307" s="330"/>
      <c r="CE307" s="330"/>
      <c r="CF307" s="178"/>
      <c r="CG307" s="179"/>
      <c r="CH307" s="179"/>
      <c r="CI307" s="179"/>
      <c r="CJ307" s="179"/>
      <c r="CK307" s="179"/>
      <c r="CL307" s="48">
        <f t="shared" si="191"/>
        <v>0</v>
      </c>
      <c r="CM307" s="48">
        <f t="shared" si="192"/>
        <v>0</v>
      </c>
      <c r="CN307" s="48">
        <f t="shared" si="193"/>
        <v>0</v>
      </c>
      <c r="CO307" s="48">
        <f t="shared" si="194"/>
        <v>0</v>
      </c>
      <c r="CP307" s="48">
        <f t="shared" si="195"/>
        <v>0</v>
      </c>
      <c r="CQ307" s="48">
        <f t="shared" si="196"/>
        <v>0</v>
      </c>
      <c r="CR307" s="48">
        <f t="shared" si="197"/>
        <v>0</v>
      </c>
      <c r="CS307" s="48">
        <f t="shared" si="198"/>
        <v>0</v>
      </c>
      <c r="CT307" s="179"/>
      <c r="CU307" s="179"/>
    </row>
    <row r="308" spans="1:99" ht="20.100000000000001" customHeight="1" x14ac:dyDescent="0.15">
      <c r="A308" s="57">
        <v>303</v>
      </c>
      <c r="B308" s="398" t="str">
        <f>IF(D308='Напрямки конкурса'!$L$2,'Напрямки конкурса'!$B$2,IF(D308='Напрямки конкурса'!$L$3,'Напрямки конкурса'!$B$3,IF(D308='Напрямки конкурса'!$L$4,'Напрямки конкурса'!$B$4,IF(D308='Напрямки конкурса'!$L$5,'Напрямки конкурса'!$B$5,IF(D308='Напрямки конкурса'!$L$6,'Напрямки конкурса'!$B$6,IF(D308='Напрямки конкурса'!$L$7,'Напрямки конкурса'!$B$7,IF(D308='Напрямки конкурса'!$L$8,'Напрямки конкурса'!$B$8,IF(D308='Напрямки конкурса'!$L$9,'Напрямки конкурса'!$B$9,IF(D308='Напрямки конкурса'!$L$10,'Напрямки конкурса'!$B$10,IF(D308='Напрямки конкурса'!$L$11,'Напрямки конкурса'!$B$11,IF(D308='Напрямки конкурса'!$L$12,'Напрямки конкурса'!$B$12,IF(D308='Напрямки конкурса'!$L$13,'Напрямки конкурса'!$B$13,IF(D308='Напрямки конкурса'!$L$14,'Напрямки конкурса'!$B$14,IF(D308='Напрямки конкурса'!$L$15,'Напрямки конкурса'!$B$15,IF(D308='Напрямки конкурса'!$L$16,'Напрямки конкурса'!$B$16,IF(D308='Напрямки конкурса'!$L$17,'Напрямки конкурса'!$B$17,IF(D308='Напрямки конкурса'!$L$18,'Напрямки конкурса'!$B$18,IF(D308='Напрямки конкурса'!$L$19,'Напрямки конкурса'!$B$19,IF(D308='Напрямки конкурса'!$L$20,'Напрямки конкурса'!$B$20,IF(D308='Напрямки конкурса'!$L$21,'Напрямки конкурса'!$B$21,IF(D308='Напрямки конкурса'!$L$22,'Напрямки конкурса'!$B$22,IF(D308='Напрямки конкурса'!$L$23,'Напрямки конкурса'!$B$23,IF(D308='Напрямки конкурса'!$L$24,'Напрямки конкурса'!$B$24,IF(D308='Напрямки конкурса'!$L$25,'Напрямки конкурса'!$B$25,IF(D308='Напрямки конкурса'!$L$26,'Напрямки конкурса'!$B$26,IF(D308='Напрямки конкурса'!$L$27,'Напрямки конкурса'!$B$27,IF(D308='Напрямки конкурса'!$L$28,'Напрямки конкурса'!$B$28,"")))))))))))))))))))))))))))</f>
        <v/>
      </c>
      <c r="C308" s="58" t="str">
        <f>IF(D308='Напрямки конкурса'!$L$2,'Напрямки конкурса'!$K$2,IF(D308='Напрямки конкурса'!$L$3,'Напрямки конкурса'!$K$3,IF(D308='Напрямки конкурса'!$L$4,'Напрямки конкурса'!$K$4,IF(D308='Напрямки конкурса'!$L$5,'Напрямки конкурса'!$K$5,IF(D308='Напрямки конкурса'!$L$6,'Напрямки конкурса'!$K$6,IF(D308='Напрямки конкурса'!$L$7,'Напрямки конкурса'!$K$7,IF(D308='Напрямки конкурса'!$L$8,'Напрямки конкурса'!$K$8,IF(D308='Напрямки конкурса'!$L$9,'Напрямки конкурса'!$K$9,IF(D308='Напрямки конкурса'!$L$10,'Напрямки конкурса'!$K$10,IF(D308='Напрямки конкурса'!$L$11,'Напрямки конкурса'!$K$11,IF(D308='Напрямки конкурса'!$L$12,'Напрямки конкурса'!$K$12,IF(D308='Напрямки конкурса'!$L$13,'Напрямки конкурса'!$K$13,IF(D308='Напрямки конкурса'!$L$14,'Напрямки конкурса'!$K$14,IF(D308='Напрямки конкурса'!$L$15,'Напрямки конкурса'!$K$15,IF(D308='Напрямки конкурса'!$L$16,'Напрямки конкурса'!$K$16,IF(D308='Напрямки конкурса'!$L$17,'Напрямки конкурса'!$K$17,IF(D308='Напрямки конкурса'!$L$18,'Напрямки конкурса'!$K$18,IF(D308='Напрямки конкурса'!$L$19,'Напрямки конкурса'!$K$19,IF(D308='Напрямки конкурса'!$L$20,'Напрямки конкурса'!$K$20,IF(D308='Напрямки конкурса'!$L$21,'Напрямки конкурса'!$K$21,IF(D308='Напрямки конкурса'!$L$22,'Напрямки конкурса'!$K$22,IF(D308='Напрямки конкурса'!$L$23,'Напрямки конкурса'!$K$23,IF(D308='Напрямки конкурса'!$L$24,'Напрямки конкурса'!$K$24,IF(D308='Напрямки конкурса'!$L$25,'Напрямки конкурса'!$K$25,IF(D308='Напрямки конкурса'!$L$26,'Напрямки конкурса'!$K$26,IF(D308='Напрямки конкурса'!$L$27,'Напрямки конкурса'!$K$27,IF(D308='Напрямки конкурса'!$L$28,'Напрямки конкурса'!$K$28,"")))))))))))))))))))))))))))</f>
        <v/>
      </c>
      <c r="D308" s="554"/>
      <c r="E308" s="169"/>
      <c r="F308" s="169"/>
      <c r="G308" s="169"/>
      <c r="H308" s="148" t="str">
        <f>IF(I308='Категорія витрат'!$B$2,'Категорія витрат'!$A$2,IF(I308='Категорія витрат'!$B$3,'Категорія витрат'!$A$3,IF(I308='Категорія витрат'!$B$4,'Категорія витрат'!$A$4,IF(I308='Категорія витрат'!$B$5,'Категорія витрат'!$A$5,IF(I308='Категорія витрат'!$B$6,'Категорія витрат'!$A$6,IF(I308='Категорія витрат'!$B$7,'Категорія витрат'!$A$7,IF(I308='Категорія витрат'!$B$8,'Категорія витрат'!$A$8,IF(I308='Категорія витрат'!$B$9,'Категорія витрат'!$A$9,IF(I308='Категорія витрат'!$B$10,'Категорія витрат'!$A$10,IF(I308='Категорія витрат'!$B$11,'Категорія витрат'!$A$11,IF(I308='Категорія витрат'!$B$12,'Категорія витрат'!$A$12,IF(I308='Категорія витрат'!$B$13,'Категорія витрат'!$A$13,IF(I308='Категорія витрат'!$B$14,'Категорія витрат'!$A$14,IF(I308='Категорія витрат'!$B$15,'Категорія витрат'!$A$15,IF(I308='Категорія витрат'!$B$16,'Категорія витрат'!$A$16,IF(I308='Категорія витрат'!$B$17,'Категорія витрат'!$A$17,IF(I308='Категорія витрат'!$B$18,'Категорія витрат'!$A$18,IF(I308='Категорія витрат'!$B$19,'Категорія витрат'!$A$19,IF(I308='Категорія витрат'!$B$20,'Категорія витрат'!$A$20,IF(I308='Категорія витрат'!$B$21,'Категорія витрат'!$A$21,IF(I308='Категорія витрат'!$B$22,'Категорія витрат'!$A$22,IF(I308='Категорія витрат'!$B$23,'Категорія витрат'!$A$23,IF(I308='Категорія витрат'!$B$24,'Категорія витрат'!$A$24,IF(I308='Категорія витрат'!$B$25,'Категорія витрат'!$A$25,IF(I308='Категорія витрат'!$B$26,'Категорія витрат'!$A$26,IF(I308='Категорія витрат'!$B$27,'Категорія витрат'!$A$27,IF(I308='Категорія витрат'!$B$28,'Категорія витрат'!$A$28,IF(I308='Категорія витрат'!$B$29,'Категорія витрат'!$A$29,IF(I308='Категорія витрат'!$B$30,'Категорія витрат'!$A$30,"")))))))))))))))))))))))))))))</f>
        <v/>
      </c>
      <c r="I308" s="172"/>
      <c r="J308" s="171"/>
      <c r="K308" s="174"/>
      <c r="L308" s="86">
        <f t="shared" si="199"/>
        <v>0</v>
      </c>
      <c r="M308" s="174"/>
      <c r="N308" s="176"/>
      <c r="O308" s="396">
        <f t="shared" si="174"/>
        <v>0</v>
      </c>
      <c r="P308" s="157">
        <f>IF(J308='Категорія витрат'!$F$2,ROUND('Додаток 3._Бюджет детальний ПР'!O308*0.3676,2),IF(J308='Категорія витрат'!$F$3,ROUND('Додаток 3._Бюджет детальний ПР'!O308*0.347,2),IF(J308='Категорія витрат'!$F$4,ROUND('Додаток 3._Бюджет детальний ПР'!O308*0.347,2),IF(J308='Категорія витрат'!$F$7,ROUND('Додаток 3._Бюджет детальний ПР'!O308*0.0841,2),0))))</f>
        <v>0</v>
      </c>
      <c r="Q308" s="151">
        <f t="shared" si="203"/>
        <v>0</v>
      </c>
      <c r="R308" s="178"/>
      <c r="S308" s="178"/>
      <c r="T308" s="178"/>
      <c r="U308" s="178"/>
      <c r="V308" s="178"/>
      <c r="W308" s="178"/>
      <c r="X308" s="178"/>
      <c r="Y308" s="179"/>
      <c r="Z308" s="179"/>
      <c r="AA308" s="179"/>
      <c r="AB308" s="179"/>
      <c r="AC308" s="179"/>
      <c r="AD308" s="48">
        <f t="shared" si="175"/>
        <v>0</v>
      </c>
      <c r="AE308" s="48">
        <f t="shared" si="176"/>
        <v>0</v>
      </c>
      <c r="AF308" s="48">
        <f t="shared" si="177"/>
        <v>0</v>
      </c>
      <c r="AG308" s="48">
        <f t="shared" si="178"/>
        <v>0</v>
      </c>
      <c r="AH308" s="48">
        <f t="shared" si="179"/>
        <v>0</v>
      </c>
      <c r="AI308" s="48">
        <f t="shared" si="180"/>
        <v>0</v>
      </c>
      <c r="AJ308" s="48">
        <f t="shared" si="181"/>
        <v>0</v>
      </c>
      <c r="AK308" s="48">
        <f t="shared" si="182"/>
        <v>0</v>
      </c>
      <c r="AL308" s="179"/>
      <c r="AM308" s="179"/>
      <c r="AN308" s="76"/>
      <c r="AO308" s="174"/>
      <c r="AP308" s="405">
        <f t="shared" si="200"/>
        <v>0</v>
      </c>
      <c r="AQ308" s="174"/>
      <c r="AR308" s="176"/>
      <c r="AS308" s="174"/>
      <c r="AT308" s="157">
        <f>IF(J308='Категорія витрат'!$F$2,ROUND('Додаток 3._Бюджет детальний ПР'!AS308*0.3676,2),IF(J308='Категорія витрат'!$F$3,ROUND('Додаток 3._Бюджет детальний ПР'!AS308*0.347,2),IF(J308='Категорія витрат'!$F$4,ROUND('Додаток 3._Бюджет детальний ПР'!AS308*0.347,2),IF(J308='Категорія витрат'!$F$7,ROUND('Додаток 3._Бюджет детальний ПР'!AS308*0.0841,2),0))))</f>
        <v>0</v>
      </c>
      <c r="AU308" s="151">
        <f t="shared" si="173"/>
        <v>0</v>
      </c>
      <c r="AV308" s="178"/>
      <c r="AW308" s="178"/>
      <c r="AX308" s="178"/>
      <c r="AY308" s="178"/>
      <c r="AZ308" s="178"/>
      <c r="BA308" s="178"/>
      <c r="BB308" s="178"/>
      <c r="BC308" s="179"/>
      <c r="BD308" s="179"/>
      <c r="BE308" s="179"/>
      <c r="BF308" s="179"/>
      <c r="BG308" s="179"/>
      <c r="BH308" s="48">
        <f t="shared" si="183"/>
        <v>0</v>
      </c>
      <c r="BI308" s="48">
        <f t="shared" si="184"/>
        <v>0</v>
      </c>
      <c r="BJ308" s="48">
        <f t="shared" si="185"/>
        <v>0</v>
      </c>
      <c r="BK308" s="48">
        <f t="shared" si="186"/>
        <v>0</v>
      </c>
      <c r="BL308" s="48">
        <f t="shared" si="187"/>
        <v>0</v>
      </c>
      <c r="BM308" s="48">
        <f t="shared" si="188"/>
        <v>0</v>
      </c>
      <c r="BN308" s="48">
        <f t="shared" si="189"/>
        <v>0</v>
      </c>
      <c r="BO308" s="48">
        <f t="shared" si="190"/>
        <v>0</v>
      </c>
      <c r="BP308" s="179"/>
      <c r="BQ308" s="179"/>
      <c r="BR308" s="189"/>
      <c r="BS308" s="174"/>
      <c r="BT308" s="86">
        <f t="shared" si="201"/>
        <v>0</v>
      </c>
      <c r="BU308" s="174"/>
      <c r="BV308" s="176"/>
      <c r="BW308" s="174"/>
      <c r="BX308" s="157">
        <f>IF(J308='Категорія витрат'!$F$2,ROUND('Додаток 3._Бюджет детальний ПР'!BW308*0.3676,2),IF(J308='Категорія витрат'!$F$3,ROUND('Додаток 3._Бюджет детальний ПР'!BW308*0.347,2),IF(J308='Категорія витрат'!$F$4,ROUND('Додаток 3._Бюджет детальний ПР'!BW308*0.347,2),IF(J308='Категорія витрат'!$F$7,ROUND('Додаток 3._Бюджет детальний ПР'!BW308*0.0841,2),0))))</f>
        <v>0</v>
      </c>
      <c r="BY308" s="151">
        <f t="shared" si="202"/>
        <v>0</v>
      </c>
      <c r="BZ308" s="330"/>
      <c r="CA308" s="330"/>
      <c r="CB308" s="330"/>
      <c r="CC308" s="330"/>
      <c r="CD308" s="330"/>
      <c r="CE308" s="330"/>
      <c r="CF308" s="178"/>
      <c r="CG308" s="179"/>
      <c r="CH308" s="179"/>
      <c r="CI308" s="179"/>
      <c r="CJ308" s="179"/>
      <c r="CK308" s="179"/>
      <c r="CL308" s="48">
        <f t="shared" si="191"/>
        <v>0</v>
      </c>
      <c r="CM308" s="48">
        <f t="shared" si="192"/>
        <v>0</v>
      </c>
      <c r="CN308" s="48">
        <f t="shared" si="193"/>
        <v>0</v>
      </c>
      <c r="CO308" s="48">
        <f t="shared" si="194"/>
        <v>0</v>
      </c>
      <c r="CP308" s="48">
        <f t="shared" si="195"/>
        <v>0</v>
      </c>
      <c r="CQ308" s="48">
        <f t="shared" si="196"/>
        <v>0</v>
      </c>
      <c r="CR308" s="48">
        <f t="shared" si="197"/>
        <v>0</v>
      </c>
      <c r="CS308" s="48">
        <f t="shared" si="198"/>
        <v>0</v>
      </c>
      <c r="CT308" s="179"/>
      <c r="CU308" s="179"/>
    </row>
    <row r="309" spans="1:99" ht="20.100000000000001" customHeight="1" x14ac:dyDescent="0.15">
      <c r="A309" s="57">
        <v>304</v>
      </c>
      <c r="B309" s="398" t="str">
        <f>IF(D309='Напрямки конкурса'!$L$2,'Напрямки конкурса'!$B$2,IF(D309='Напрямки конкурса'!$L$3,'Напрямки конкурса'!$B$3,IF(D309='Напрямки конкурса'!$L$4,'Напрямки конкурса'!$B$4,IF(D309='Напрямки конкурса'!$L$5,'Напрямки конкурса'!$B$5,IF(D309='Напрямки конкурса'!$L$6,'Напрямки конкурса'!$B$6,IF(D309='Напрямки конкурса'!$L$7,'Напрямки конкурса'!$B$7,IF(D309='Напрямки конкурса'!$L$8,'Напрямки конкурса'!$B$8,IF(D309='Напрямки конкурса'!$L$9,'Напрямки конкурса'!$B$9,IF(D309='Напрямки конкурса'!$L$10,'Напрямки конкурса'!$B$10,IF(D309='Напрямки конкурса'!$L$11,'Напрямки конкурса'!$B$11,IF(D309='Напрямки конкурса'!$L$12,'Напрямки конкурса'!$B$12,IF(D309='Напрямки конкурса'!$L$13,'Напрямки конкурса'!$B$13,IF(D309='Напрямки конкурса'!$L$14,'Напрямки конкурса'!$B$14,IF(D309='Напрямки конкурса'!$L$15,'Напрямки конкурса'!$B$15,IF(D309='Напрямки конкурса'!$L$16,'Напрямки конкурса'!$B$16,IF(D309='Напрямки конкурса'!$L$17,'Напрямки конкурса'!$B$17,IF(D309='Напрямки конкурса'!$L$18,'Напрямки конкурса'!$B$18,IF(D309='Напрямки конкурса'!$L$19,'Напрямки конкурса'!$B$19,IF(D309='Напрямки конкурса'!$L$20,'Напрямки конкурса'!$B$20,IF(D309='Напрямки конкурса'!$L$21,'Напрямки конкурса'!$B$21,IF(D309='Напрямки конкурса'!$L$22,'Напрямки конкурса'!$B$22,IF(D309='Напрямки конкурса'!$L$23,'Напрямки конкурса'!$B$23,IF(D309='Напрямки конкурса'!$L$24,'Напрямки конкурса'!$B$24,IF(D309='Напрямки конкурса'!$L$25,'Напрямки конкурса'!$B$25,IF(D309='Напрямки конкурса'!$L$26,'Напрямки конкурса'!$B$26,IF(D309='Напрямки конкурса'!$L$27,'Напрямки конкурса'!$B$27,IF(D309='Напрямки конкурса'!$L$28,'Напрямки конкурса'!$B$28,"")))))))))))))))))))))))))))</f>
        <v/>
      </c>
      <c r="C309" s="58" t="str">
        <f>IF(D309='Напрямки конкурса'!$L$2,'Напрямки конкурса'!$K$2,IF(D309='Напрямки конкурса'!$L$3,'Напрямки конкурса'!$K$3,IF(D309='Напрямки конкурса'!$L$4,'Напрямки конкурса'!$K$4,IF(D309='Напрямки конкурса'!$L$5,'Напрямки конкурса'!$K$5,IF(D309='Напрямки конкурса'!$L$6,'Напрямки конкурса'!$K$6,IF(D309='Напрямки конкурса'!$L$7,'Напрямки конкурса'!$K$7,IF(D309='Напрямки конкурса'!$L$8,'Напрямки конкурса'!$K$8,IF(D309='Напрямки конкурса'!$L$9,'Напрямки конкурса'!$K$9,IF(D309='Напрямки конкурса'!$L$10,'Напрямки конкурса'!$K$10,IF(D309='Напрямки конкурса'!$L$11,'Напрямки конкурса'!$K$11,IF(D309='Напрямки конкурса'!$L$12,'Напрямки конкурса'!$K$12,IF(D309='Напрямки конкурса'!$L$13,'Напрямки конкурса'!$K$13,IF(D309='Напрямки конкурса'!$L$14,'Напрямки конкурса'!$K$14,IF(D309='Напрямки конкурса'!$L$15,'Напрямки конкурса'!$K$15,IF(D309='Напрямки конкурса'!$L$16,'Напрямки конкурса'!$K$16,IF(D309='Напрямки конкурса'!$L$17,'Напрямки конкурса'!$K$17,IF(D309='Напрямки конкурса'!$L$18,'Напрямки конкурса'!$K$18,IF(D309='Напрямки конкурса'!$L$19,'Напрямки конкурса'!$K$19,IF(D309='Напрямки конкурса'!$L$20,'Напрямки конкурса'!$K$20,IF(D309='Напрямки конкурса'!$L$21,'Напрямки конкурса'!$K$21,IF(D309='Напрямки конкурса'!$L$22,'Напрямки конкурса'!$K$22,IF(D309='Напрямки конкурса'!$L$23,'Напрямки конкурса'!$K$23,IF(D309='Напрямки конкурса'!$L$24,'Напрямки конкурса'!$K$24,IF(D309='Напрямки конкурса'!$L$25,'Напрямки конкурса'!$K$25,IF(D309='Напрямки конкурса'!$L$26,'Напрямки конкурса'!$K$26,IF(D309='Напрямки конкурса'!$L$27,'Напрямки конкурса'!$K$27,IF(D309='Напрямки конкурса'!$L$28,'Напрямки конкурса'!$K$28,"")))))))))))))))))))))))))))</f>
        <v/>
      </c>
      <c r="D309" s="554"/>
      <c r="E309" s="169"/>
      <c r="F309" s="169"/>
      <c r="G309" s="169"/>
      <c r="H309" s="148" t="str">
        <f>IF(I309='Категорія витрат'!$B$2,'Категорія витрат'!$A$2,IF(I309='Категорія витрат'!$B$3,'Категорія витрат'!$A$3,IF(I309='Категорія витрат'!$B$4,'Категорія витрат'!$A$4,IF(I309='Категорія витрат'!$B$5,'Категорія витрат'!$A$5,IF(I309='Категорія витрат'!$B$6,'Категорія витрат'!$A$6,IF(I309='Категорія витрат'!$B$7,'Категорія витрат'!$A$7,IF(I309='Категорія витрат'!$B$8,'Категорія витрат'!$A$8,IF(I309='Категорія витрат'!$B$9,'Категорія витрат'!$A$9,IF(I309='Категорія витрат'!$B$10,'Категорія витрат'!$A$10,IF(I309='Категорія витрат'!$B$11,'Категорія витрат'!$A$11,IF(I309='Категорія витрат'!$B$12,'Категорія витрат'!$A$12,IF(I309='Категорія витрат'!$B$13,'Категорія витрат'!$A$13,IF(I309='Категорія витрат'!$B$14,'Категорія витрат'!$A$14,IF(I309='Категорія витрат'!$B$15,'Категорія витрат'!$A$15,IF(I309='Категорія витрат'!$B$16,'Категорія витрат'!$A$16,IF(I309='Категорія витрат'!$B$17,'Категорія витрат'!$A$17,IF(I309='Категорія витрат'!$B$18,'Категорія витрат'!$A$18,IF(I309='Категорія витрат'!$B$19,'Категорія витрат'!$A$19,IF(I309='Категорія витрат'!$B$20,'Категорія витрат'!$A$20,IF(I309='Категорія витрат'!$B$21,'Категорія витрат'!$A$21,IF(I309='Категорія витрат'!$B$22,'Категорія витрат'!$A$22,IF(I309='Категорія витрат'!$B$23,'Категорія витрат'!$A$23,IF(I309='Категорія витрат'!$B$24,'Категорія витрат'!$A$24,IF(I309='Категорія витрат'!$B$25,'Категорія витрат'!$A$25,IF(I309='Категорія витрат'!$B$26,'Категорія витрат'!$A$26,IF(I309='Категорія витрат'!$B$27,'Категорія витрат'!$A$27,IF(I309='Категорія витрат'!$B$28,'Категорія витрат'!$A$28,IF(I309='Категорія витрат'!$B$29,'Категорія витрат'!$A$29,IF(I309='Категорія витрат'!$B$30,'Категорія витрат'!$A$30,"")))))))))))))))))))))))))))))</f>
        <v/>
      </c>
      <c r="I309" s="172"/>
      <c r="J309" s="171"/>
      <c r="K309" s="173"/>
      <c r="L309" s="86">
        <f t="shared" si="199"/>
        <v>0</v>
      </c>
      <c r="M309" s="174"/>
      <c r="N309" s="176"/>
      <c r="O309" s="396">
        <f t="shared" si="174"/>
        <v>0</v>
      </c>
      <c r="P309" s="157">
        <f>IF(J309='Категорія витрат'!$F$2,ROUND('Додаток 3._Бюджет детальний ПР'!O309*0.3676,2),IF(J309='Категорія витрат'!$F$3,ROUND('Додаток 3._Бюджет детальний ПР'!O309*0.347,2),IF(J309='Категорія витрат'!$F$4,ROUND('Додаток 3._Бюджет детальний ПР'!O309*0.347,2),IF(J309='Категорія витрат'!$F$7,ROUND('Додаток 3._Бюджет детальний ПР'!O309*0.0841,2),0))))</f>
        <v>0</v>
      </c>
      <c r="Q309" s="151">
        <f t="shared" si="203"/>
        <v>0</v>
      </c>
      <c r="R309" s="178"/>
      <c r="S309" s="178"/>
      <c r="T309" s="178"/>
      <c r="U309" s="178"/>
      <c r="V309" s="178"/>
      <c r="W309" s="178"/>
      <c r="X309" s="178"/>
      <c r="Y309" s="179"/>
      <c r="Z309" s="179"/>
      <c r="AA309" s="179"/>
      <c r="AB309" s="179"/>
      <c r="AC309" s="179"/>
      <c r="AD309" s="48">
        <f t="shared" si="175"/>
        <v>0</v>
      </c>
      <c r="AE309" s="48">
        <f t="shared" si="176"/>
        <v>0</v>
      </c>
      <c r="AF309" s="48">
        <f t="shared" si="177"/>
        <v>0</v>
      </c>
      <c r="AG309" s="48">
        <f t="shared" si="178"/>
        <v>0</v>
      </c>
      <c r="AH309" s="48">
        <f t="shared" si="179"/>
        <v>0</v>
      </c>
      <c r="AI309" s="48">
        <f t="shared" si="180"/>
        <v>0</v>
      </c>
      <c r="AJ309" s="48">
        <f t="shared" si="181"/>
        <v>0</v>
      </c>
      <c r="AK309" s="48">
        <f t="shared" si="182"/>
        <v>0</v>
      </c>
      <c r="AL309" s="179"/>
      <c r="AM309" s="179"/>
      <c r="AN309" s="76"/>
      <c r="AO309" s="173"/>
      <c r="AP309" s="405">
        <f t="shared" si="200"/>
        <v>0</v>
      </c>
      <c r="AQ309" s="174"/>
      <c r="AR309" s="176"/>
      <c r="AS309" s="169"/>
      <c r="AT309" s="157">
        <f>IF(J309='Категорія витрат'!$F$2,ROUND('Додаток 3._Бюджет детальний ПР'!AS309*0.3676,2),IF(J309='Категорія витрат'!$F$3,ROUND('Додаток 3._Бюджет детальний ПР'!AS309*0.347,2),IF(J309='Категорія витрат'!$F$4,ROUND('Додаток 3._Бюджет детальний ПР'!AS309*0.347,2),IF(J309='Категорія витрат'!$F$7,ROUND('Додаток 3._Бюджет детальний ПР'!AS309*0.0841,2),0))))</f>
        <v>0</v>
      </c>
      <c r="AU309" s="151">
        <f t="shared" si="173"/>
        <v>0</v>
      </c>
      <c r="AV309" s="178"/>
      <c r="AW309" s="178"/>
      <c r="AX309" s="178"/>
      <c r="AY309" s="178"/>
      <c r="AZ309" s="178"/>
      <c r="BA309" s="178"/>
      <c r="BB309" s="178"/>
      <c r="BC309" s="179"/>
      <c r="BD309" s="179"/>
      <c r="BE309" s="179"/>
      <c r="BF309" s="179"/>
      <c r="BG309" s="179"/>
      <c r="BH309" s="48">
        <f t="shared" si="183"/>
        <v>0</v>
      </c>
      <c r="BI309" s="48">
        <f t="shared" si="184"/>
        <v>0</v>
      </c>
      <c r="BJ309" s="48">
        <f t="shared" si="185"/>
        <v>0</v>
      </c>
      <c r="BK309" s="48">
        <f t="shared" si="186"/>
        <v>0</v>
      </c>
      <c r="BL309" s="48">
        <f t="shared" si="187"/>
        <v>0</v>
      </c>
      <c r="BM309" s="48">
        <f t="shared" si="188"/>
        <v>0</v>
      </c>
      <c r="BN309" s="48">
        <f t="shared" si="189"/>
        <v>0</v>
      </c>
      <c r="BO309" s="48">
        <f t="shared" si="190"/>
        <v>0</v>
      </c>
      <c r="BP309" s="179"/>
      <c r="BQ309" s="179"/>
      <c r="BR309" s="189"/>
      <c r="BS309" s="173"/>
      <c r="BT309" s="86">
        <f t="shared" si="201"/>
        <v>0</v>
      </c>
      <c r="BU309" s="174"/>
      <c r="BV309" s="176"/>
      <c r="BW309" s="174"/>
      <c r="BX309" s="157">
        <f>IF(J309='Категорія витрат'!$F$2,ROUND('Додаток 3._Бюджет детальний ПР'!BW309*0.3676,2),IF(J309='Категорія витрат'!$F$3,ROUND('Додаток 3._Бюджет детальний ПР'!BW309*0.347,2),IF(J309='Категорія витрат'!$F$4,ROUND('Додаток 3._Бюджет детальний ПР'!BW309*0.347,2),IF(J309='Категорія витрат'!$F$7,ROUND('Додаток 3._Бюджет детальний ПР'!BW309*0.0841,2),0))))</f>
        <v>0</v>
      </c>
      <c r="BY309" s="151">
        <f t="shared" si="202"/>
        <v>0</v>
      </c>
      <c r="BZ309" s="330"/>
      <c r="CA309" s="330"/>
      <c r="CB309" s="330"/>
      <c r="CC309" s="330"/>
      <c r="CD309" s="330"/>
      <c r="CE309" s="330"/>
      <c r="CF309" s="178"/>
      <c r="CG309" s="179"/>
      <c r="CH309" s="179"/>
      <c r="CI309" s="179"/>
      <c r="CJ309" s="179"/>
      <c r="CK309" s="179"/>
      <c r="CL309" s="48">
        <f t="shared" si="191"/>
        <v>0</v>
      </c>
      <c r="CM309" s="48">
        <f t="shared" si="192"/>
        <v>0</v>
      </c>
      <c r="CN309" s="48">
        <f t="shared" si="193"/>
        <v>0</v>
      </c>
      <c r="CO309" s="48">
        <f t="shared" si="194"/>
        <v>0</v>
      </c>
      <c r="CP309" s="48">
        <f t="shared" si="195"/>
        <v>0</v>
      </c>
      <c r="CQ309" s="48">
        <f t="shared" si="196"/>
        <v>0</v>
      </c>
      <c r="CR309" s="48">
        <f t="shared" si="197"/>
        <v>0</v>
      </c>
      <c r="CS309" s="48">
        <f t="shared" si="198"/>
        <v>0</v>
      </c>
      <c r="CT309" s="179"/>
      <c r="CU309" s="179"/>
    </row>
    <row r="310" spans="1:99" ht="20.100000000000001" customHeight="1" x14ac:dyDescent="0.15">
      <c r="A310" s="57">
        <v>305</v>
      </c>
      <c r="B310" s="398" t="str">
        <f>IF(D310='Напрямки конкурса'!$L$2,'Напрямки конкурса'!$B$2,IF(D310='Напрямки конкурса'!$L$3,'Напрямки конкурса'!$B$3,IF(D310='Напрямки конкурса'!$L$4,'Напрямки конкурса'!$B$4,IF(D310='Напрямки конкурса'!$L$5,'Напрямки конкурса'!$B$5,IF(D310='Напрямки конкурса'!$L$6,'Напрямки конкурса'!$B$6,IF(D310='Напрямки конкурса'!$L$7,'Напрямки конкурса'!$B$7,IF(D310='Напрямки конкурса'!$L$8,'Напрямки конкурса'!$B$8,IF(D310='Напрямки конкурса'!$L$9,'Напрямки конкурса'!$B$9,IF(D310='Напрямки конкурса'!$L$10,'Напрямки конкурса'!$B$10,IF(D310='Напрямки конкурса'!$L$11,'Напрямки конкурса'!$B$11,IF(D310='Напрямки конкурса'!$L$12,'Напрямки конкурса'!$B$12,IF(D310='Напрямки конкурса'!$L$13,'Напрямки конкурса'!$B$13,IF(D310='Напрямки конкурса'!$L$14,'Напрямки конкурса'!$B$14,IF(D310='Напрямки конкурса'!$L$15,'Напрямки конкурса'!$B$15,IF(D310='Напрямки конкурса'!$L$16,'Напрямки конкурса'!$B$16,IF(D310='Напрямки конкурса'!$L$17,'Напрямки конкурса'!$B$17,IF(D310='Напрямки конкурса'!$L$18,'Напрямки конкурса'!$B$18,IF(D310='Напрямки конкурса'!$L$19,'Напрямки конкурса'!$B$19,IF(D310='Напрямки конкурса'!$L$20,'Напрямки конкурса'!$B$20,IF(D310='Напрямки конкурса'!$L$21,'Напрямки конкурса'!$B$21,IF(D310='Напрямки конкурса'!$L$22,'Напрямки конкурса'!$B$22,IF(D310='Напрямки конкурса'!$L$23,'Напрямки конкурса'!$B$23,IF(D310='Напрямки конкурса'!$L$24,'Напрямки конкурса'!$B$24,IF(D310='Напрямки конкурса'!$L$25,'Напрямки конкурса'!$B$25,IF(D310='Напрямки конкурса'!$L$26,'Напрямки конкурса'!$B$26,IF(D310='Напрямки конкурса'!$L$27,'Напрямки конкурса'!$B$27,IF(D310='Напрямки конкурса'!$L$28,'Напрямки конкурса'!$B$28,"")))))))))))))))))))))))))))</f>
        <v/>
      </c>
      <c r="C310" s="58" t="str">
        <f>IF(D310='Напрямки конкурса'!$L$2,'Напрямки конкурса'!$K$2,IF(D310='Напрямки конкурса'!$L$3,'Напрямки конкурса'!$K$3,IF(D310='Напрямки конкурса'!$L$4,'Напрямки конкурса'!$K$4,IF(D310='Напрямки конкурса'!$L$5,'Напрямки конкурса'!$K$5,IF(D310='Напрямки конкурса'!$L$6,'Напрямки конкурса'!$K$6,IF(D310='Напрямки конкурса'!$L$7,'Напрямки конкурса'!$K$7,IF(D310='Напрямки конкурса'!$L$8,'Напрямки конкурса'!$K$8,IF(D310='Напрямки конкурса'!$L$9,'Напрямки конкурса'!$K$9,IF(D310='Напрямки конкурса'!$L$10,'Напрямки конкурса'!$K$10,IF(D310='Напрямки конкурса'!$L$11,'Напрямки конкурса'!$K$11,IF(D310='Напрямки конкурса'!$L$12,'Напрямки конкурса'!$K$12,IF(D310='Напрямки конкурса'!$L$13,'Напрямки конкурса'!$K$13,IF(D310='Напрямки конкурса'!$L$14,'Напрямки конкурса'!$K$14,IF(D310='Напрямки конкурса'!$L$15,'Напрямки конкурса'!$K$15,IF(D310='Напрямки конкурса'!$L$16,'Напрямки конкурса'!$K$16,IF(D310='Напрямки конкурса'!$L$17,'Напрямки конкурса'!$K$17,IF(D310='Напрямки конкурса'!$L$18,'Напрямки конкурса'!$K$18,IF(D310='Напрямки конкурса'!$L$19,'Напрямки конкурса'!$K$19,IF(D310='Напрямки конкурса'!$L$20,'Напрямки конкурса'!$K$20,IF(D310='Напрямки конкурса'!$L$21,'Напрямки конкурса'!$K$21,IF(D310='Напрямки конкурса'!$L$22,'Напрямки конкурса'!$K$22,IF(D310='Напрямки конкурса'!$L$23,'Напрямки конкурса'!$K$23,IF(D310='Напрямки конкурса'!$L$24,'Напрямки конкурса'!$K$24,IF(D310='Напрямки конкурса'!$L$25,'Напрямки конкурса'!$K$25,IF(D310='Напрямки конкурса'!$L$26,'Напрямки конкурса'!$K$26,IF(D310='Напрямки конкурса'!$L$27,'Напрямки конкурса'!$K$27,IF(D310='Напрямки конкурса'!$L$28,'Напрямки конкурса'!$K$28,"")))))))))))))))))))))))))))</f>
        <v/>
      </c>
      <c r="D310" s="554"/>
      <c r="E310" s="169"/>
      <c r="F310" s="169"/>
      <c r="G310" s="169"/>
      <c r="H310" s="148" t="str">
        <f>IF(I310='Категорія витрат'!$B$2,'Категорія витрат'!$A$2,IF(I310='Категорія витрат'!$B$3,'Категорія витрат'!$A$3,IF(I310='Категорія витрат'!$B$4,'Категорія витрат'!$A$4,IF(I310='Категорія витрат'!$B$5,'Категорія витрат'!$A$5,IF(I310='Категорія витрат'!$B$6,'Категорія витрат'!$A$6,IF(I310='Категорія витрат'!$B$7,'Категорія витрат'!$A$7,IF(I310='Категорія витрат'!$B$8,'Категорія витрат'!$A$8,IF(I310='Категорія витрат'!$B$9,'Категорія витрат'!$A$9,IF(I310='Категорія витрат'!$B$10,'Категорія витрат'!$A$10,IF(I310='Категорія витрат'!$B$11,'Категорія витрат'!$A$11,IF(I310='Категорія витрат'!$B$12,'Категорія витрат'!$A$12,IF(I310='Категорія витрат'!$B$13,'Категорія витрат'!$A$13,IF(I310='Категорія витрат'!$B$14,'Категорія витрат'!$A$14,IF(I310='Категорія витрат'!$B$15,'Категорія витрат'!$A$15,IF(I310='Категорія витрат'!$B$16,'Категорія витрат'!$A$16,IF(I310='Категорія витрат'!$B$17,'Категорія витрат'!$A$17,IF(I310='Категорія витрат'!$B$18,'Категорія витрат'!$A$18,IF(I310='Категорія витрат'!$B$19,'Категорія витрат'!$A$19,IF(I310='Категорія витрат'!$B$20,'Категорія витрат'!$A$20,IF(I310='Категорія витрат'!$B$21,'Категорія витрат'!$A$21,IF(I310='Категорія витрат'!$B$22,'Категорія витрат'!$A$22,IF(I310='Категорія витрат'!$B$23,'Категорія витрат'!$A$23,IF(I310='Категорія витрат'!$B$24,'Категорія витрат'!$A$24,IF(I310='Категорія витрат'!$B$25,'Категорія витрат'!$A$25,IF(I310='Категорія витрат'!$B$26,'Категорія витрат'!$A$26,IF(I310='Категорія витрат'!$B$27,'Категорія витрат'!$A$27,IF(I310='Категорія витрат'!$B$28,'Категорія витрат'!$A$28,IF(I310='Категорія витрат'!$B$29,'Категорія витрат'!$A$29,IF(I310='Категорія витрат'!$B$30,'Категорія витрат'!$A$30,"")))))))))))))))))))))))))))))</f>
        <v/>
      </c>
      <c r="I310" s="172"/>
      <c r="J310" s="171"/>
      <c r="K310" s="173"/>
      <c r="L310" s="86">
        <f t="shared" si="199"/>
        <v>0</v>
      </c>
      <c r="M310" s="174"/>
      <c r="N310" s="176"/>
      <c r="O310" s="396">
        <f t="shared" si="174"/>
        <v>0</v>
      </c>
      <c r="P310" s="157">
        <f>IF(J310='Категорія витрат'!$F$2,ROUND('Додаток 3._Бюджет детальний ПР'!O310*0.3676,2),IF(J310='Категорія витрат'!$F$3,ROUND('Додаток 3._Бюджет детальний ПР'!O310*0.347,2),IF(J310='Категорія витрат'!$F$4,ROUND('Додаток 3._Бюджет детальний ПР'!O310*0.347,2),IF(J310='Категорія витрат'!$F$7,ROUND('Додаток 3._Бюджет детальний ПР'!O310*0.0841,2),0))))</f>
        <v>0</v>
      </c>
      <c r="Q310" s="151">
        <f t="shared" si="203"/>
        <v>0</v>
      </c>
      <c r="R310" s="178"/>
      <c r="S310" s="178"/>
      <c r="T310" s="178"/>
      <c r="U310" s="178"/>
      <c r="V310" s="178"/>
      <c r="W310" s="178"/>
      <c r="X310" s="178"/>
      <c r="Y310" s="179"/>
      <c r="Z310" s="179"/>
      <c r="AA310" s="179"/>
      <c r="AB310" s="179"/>
      <c r="AC310" s="179"/>
      <c r="AD310" s="48">
        <f t="shared" si="175"/>
        <v>0</v>
      </c>
      <c r="AE310" s="48">
        <f t="shared" si="176"/>
        <v>0</v>
      </c>
      <c r="AF310" s="48">
        <f t="shared" si="177"/>
        <v>0</v>
      </c>
      <c r="AG310" s="48">
        <f t="shared" si="178"/>
        <v>0</v>
      </c>
      <c r="AH310" s="48">
        <f t="shared" si="179"/>
        <v>0</v>
      </c>
      <c r="AI310" s="48">
        <f t="shared" si="180"/>
        <v>0</v>
      </c>
      <c r="AJ310" s="48">
        <f t="shared" si="181"/>
        <v>0</v>
      </c>
      <c r="AK310" s="48">
        <f t="shared" si="182"/>
        <v>0</v>
      </c>
      <c r="AL310" s="179"/>
      <c r="AM310" s="179"/>
      <c r="AN310" s="76"/>
      <c r="AO310" s="173"/>
      <c r="AP310" s="405">
        <f t="shared" si="200"/>
        <v>0</v>
      </c>
      <c r="AQ310" s="174"/>
      <c r="AR310" s="176"/>
      <c r="AS310" s="169"/>
      <c r="AT310" s="157">
        <f>IF(J310='Категорія витрат'!$F$2,ROUND('Додаток 3._Бюджет детальний ПР'!AS310*0.3676,2),IF(J310='Категорія витрат'!$F$3,ROUND('Додаток 3._Бюджет детальний ПР'!AS310*0.347,2),IF(J310='Категорія витрат'!$F$4,ROUND('Додаток 3._Бюджет детальний ПР'!AS310*0.347,2),IF(J310='Категорія витрат'!$F$7,ROUND('Додаток 3._Бюджет детальний ПР'!AS310*0.0841,2),0))))</f>
        <v>0</v>
      </c>
      <c r="AU310" s="151">
        <f t="shared" si="173"/>
        <v>0</v>
      </c>
      <c r="AV310" s="178"/>
      <c r="AW310" s="178"/>
      <c r="AX310" s="178"/>
      <c r="AY310" s="178"/>
      <c r="AZ310" s="178"/>
      <c r="BA310" s="178"/>
      <c r="BB310" s="178"/>
      <c r="BC310" s="179"/>
      <c r="BD310" s="179"/>
      <c r="BE310" s="179"/>
      <c r="BF310" s="179"/>
      <c r="BG310" s="179"/>
      <c r="BH310" s="48">
        <f t="shared" si="183"/>
        <v>0</v>
      </c>
      <c r="BI310" s="48">
        <f t="shared" si="184"/>
        <v>0</v>
      </c>
      <c r="BJ310" s="48">
        <f t="shared" si="185"/>
        <v>0</v>
      </c>
      <c r="BK310" s="48">
        <f t="shared" si="186"/>
        <v>0</v>
      </c>
      <c r="BL310" s="48">
        <f t="shared" si="187"/>
        <v>0</v>
      </c>
      <c r="BM310" s="48">
        <f t="shared" si="188"/>
        <v>0</v>
      </c>
      <c r="BN310" s="48">
        <f t="shared" si="189"/>
        <v>0</v>
      </c>
      <c r="BO310" s="48">
        <f t="shared" si="190"/>
        <v>0</v>
      </c>
      <c r="BP310" s="179"/>
      <c r="BQ310" s="179"/>
      <c r="BR310" s="189"/>
      <c r="BS310" s="173"/>
      <c r="BT310" s="86">
        <f t="shared" si="201"/>
        <v>0</v>
      </c>
      <c r="BU310" s="174"/>
      <c r="BV310" s="176"/>
      <c r="BW310" s="174"/>
      <c r="BX310" s="157">
        <f>IF(J310='Категорія витрат'!$F$2,ROUND('Додаток 3._Бюджет детальний ПР'!BW310*0.3676,2),IF(J310='Категорія витрат'!$F$3,ROUND('Додаток 3._Бюджет детальний ПР'!BW310*0.347,2),IF(J310='Категорія витрат'!$F$4,ROUND('Додаток 3._Бюджет детальний ПР'!BW310*0.347,2),IF(J310='Категорія витрат'!$F$7,ROUND('Додаток 3._Бюджет детальний ПР'!BW310*0.0841,2),0))))</f>
        <v>0</v>
      </c>
      <c r="BY310" s="151">
        <f t="shared" si="202"/>
        <v>0</v>
      </c>
      <c r="BZ310" s="330"/>
      <c r="CA310" s="330"/>
      <c r="CB310" s="330"/>
      <c r="CC310" s="330"/>
      <c r="CD310" s="330"/>
      <c r="CE310" s="330"/>
      <c r="CF310" s="178"/>
      <c r="CG310" s="179"/>
      <c r="CH310" s="179"/>
      <c r="CI310" s="179"/>
      <c r="CJ310" s="179"/>
      <c r="CK310" s="179"/>
      <c r="CL310" s="48">
        <f t="shared" si="191"/>
        <v>0</v>
      </c>
      <c r="CM310" s="48">
        <f t="shared" si="192"/>
        <v>0</v>
      </c>
      <c r="CN310" s="48">
        <f t="shared" si="193"/>
        <v>0</v>
      </c>
      <c r="CO310" s="48">
        <f t="shared" si="194"/>
        <v>0</v>
      </c>
      <c r="CP310" s="48">
        <f t="shared" si="195"/>
        <v>0</v>
      </c>
      <c r="CQ310" s="48">
        <f t="shared" si="196"/>
        <v>0</v>
      </c>
      <c r="CR310" s="48">
        <f t="shared" si="197"/>
        <v>0</v>
      </c>
      <c r="CS310" s="48">
        <f t="shared" si="198"/>
        <v>0</v>
      </c>
      <c r="CT310" s="179"/>
      <c r="CU310" s="179"/>
    </row>
    <row r="311" spans="1:99" ht="20.100000000000001" customHeight="1" x14ac:dyDescent="0.15">
      <c r="A311" s="57">
        <v>306</v>
      </c>
      <c r="B311" s="398" t="str">
        <f>IF(D311='Напрямки конкурса'!$L$2,'Напрямки конкурса'!$B$2,IF(D311='Напрямки конкурса'!$L$3,'Напрямки конкурса'!$B$3,IF(D311='Напрямки конкурса'!$L$4,'Напрямки конкурса'!$B$4,IF(D311='Напрямки конкурса'!$L$5,'Напрямки конкурса'!$B$5,IF(D311='Напрямки конкурса'!$L$6,'Напрямки конкурса'!$B$6,IF(D311='Напрямки конкурса'!$L$7,'Напрямки конкурса'!$B$7,IF(D311='Напрямки конкурса'!$L$8,'Напрямки конкурса'!$B$8,IF(D311='Напрямки конкурса'!$L$9,'Напрямки конкурса'!$B$9,IF(D311='Напрямки конкурса'!$L$10,'Напрямки конкурса'!$B$10,IF(D311='Напрямки конкурса'!$L$11,'Напрямки конкурса'!$B$11,IF(D311='Напрямки конкурса'!$L$12,'Напрямки конкурса'!$B$12,IF(D311='Напрямки конкурса'!$L$13,'Напрямки конкурса'!$B$13,IF(D311='Напрямки конкурса'!$L$14,'Напрямки конкурса'!$B$14,IF(D311='Напрямки конкурса'!$L$15,'Напрямки конкурса'!$B$15,IF(D311='Напрямки конкурса'!$L$16,'Напрямки конкурса'!$B$16,IF(D311='Напрямки конкурса'!$L$17,'Напрямки конкурса'!$B$17,IF(D311='Напрямки конкурса'!$L$18,'Напрямки конкурса'!$B$18,IF(D311='Напрямки конкурса'!$L$19,'Напрямки конкурса'!$B$19,IF(D311='Напрямки конкурса'!$L$20,'Напрямки конкурса'!$B$20,IF(D311='Напрямки конкурса'!$L$21,'Напрямки конкурса'!$B$21,IF(D311='Напрямки конкурса'!$L$22,'Напрямки конкурса'!$B$22,IF(D311='Напрямки конкурса'!$L$23,'Напрямки конкурса'!$B$23,IF(D311='Напрямки конкурса'!$L$24,'Напрямки конкурса'!$B$24,IF(D311='Напрямки конкурса'!$L$25,'Напрямки конкурса'!$B$25,IF(D311='Напрямки конкурса'!$L$26,'Напрямки конкурса'!$B$26,IF(D311='Напрямки конкурса'!$L$27,'Напрямки конкурса'!$B$27,IF(D311='Напрямки конкурса'!$L$28,'Напрямки конкурса'!$B$28,"")))))))))))))))))))))))))))</f>
        <v/>
      </c>
      <c r="C311" s="58" t="str">
        <f>IF(D311='Напрямки конкурса'!$L$2,'Напрямки конкурса'!$K$2,IF(D311='Напрямки конкурса'!$L$3,'Напрямки конкурса'!$K$3,IF(D311='Напрямки конкурса'!$L$4,'Напрямки конкурса'!$K$4,IF(D311='Напрямки конкурса'!$L$5,'Напрямки конкурса'!$K$5,IF(D311='Напрямки конкурса'!$L$6,'Напрямки конкурса'!$K$6,IF(D311='Напрямки конкурса'!$L$7,'Напрямки конкурса'!$K$7,IF(D311='Напрямки конкурса'!$L$8,'Напрямки конкурса'!$K$8,IF(D311='Напрямки конкурса'!$L$9,'Напрямки конкурса'!$K$9,IF(D311='Напрямки конкурса'!$L$10,'Напрямки конкурса'!$K$10,IF(D311='Напрямки конкурса'!$L$11,'Напрямки конкурса'!$K$11,IF(D311='Напрямки конкурса'!$L$12,'Напрямки конкурса'!$K$12,IF(D311='Напрямки конкурса'!$L$13,'Напрямки конкурса'!$K$13,IF(D311='Напрямки конкурса'!$L$14,'Напрямки конкурса'!$K$14,IF(D311='Напрямки конкурса'!$L$15,'Напрямки конкурса'!$K$15,IF(D311='Напрямки конкурса'!$L$16,'Напрямки конкурса'!$K$16,IF(D311='Напрямки конкурса'!$L$17,'Напрямки конкурса'!$K$17,IF(D311='Напрямки конкурса'!$L$18,'Напрямки конкурса'!$K$18,IF(D311='Напрямки конкурса'!$L$19,'Напрямки конкурса'!$K$19,IF(D311='Напрямки конкурса'!$L$20,'Напрямки конкурса'!$K$20,IF(D311='Напрямки конкурса'!$L$21,'Напрямки конкурса'!$K$21,IF(D311='Напрямки конкурса'!$L$22,'Напрямки конкурса'!$K$22,IF(D311='Напрямки конкурса'!$L$23,'Напрямки конкурса'!$K$23,IF(D311='Напрямки конкурса'!$L$24,'Напрямки конкурса'!$K$24,IF(D311='Напрямки конкурса'!$L$25,'Напрямки конкурса'!$K$25,IF(D311='Напрямки конкурса'!$L$26,'Напрямки конкурса'!$K$26,IF(D311='Напрямки конкурса'!$L$27,'Напрямки конкурса'!$K$27,IF(D311='Напрямки конкурса'!$L$28,'Напрямки конкурса'!$K$28,"")))))))))))))))))))))))))))</f>
        <v/>
      </c>
      <c r="D311" s="554"/>
      <c r="E311" s="169"/>
      <c r="F311" s="169"/>
      <c r="G311" s="169"/>
      <c r="H311" s="148" t="str">
        <f>IF(I311='Категорія витрат'!$B$2,'Категорія витрат'!$A$2,IF(I311='Категорія витрат'!$B$3,'Категорія витрат'!$A$3,IF(I311='Категорія витрат'!$B$4,'Категорія витрат'!$A$4,IF(I311='Категорія витрат'!$B$5,'Категорія витрат'!$A$5,IF(I311='Категорія витрат'!$B$6,'Категорія витрат'!$A$6,IF(I311='Категорія витрат'!$B$7,'Категорія витрат'!$A$7,IF(I311='Категорія витрат'!$B$8,'Категорія витрат'!$A$8,IF(I311='Категорія витрат'!$B$9,'Категорія витрат'!$A$9,IF(I311='Категорія витрат'!$B$10,'Категорія витрат'!$A$10,IF(I311='Категорія витрат'!$B$11,'Категорія витрат'!$A$11,IF(I311='Категорія витрат'!$B$12,'Категорія витрат'!$A$12,IF(I311='Категорія витрат'!$B$13,'Категорія витрат'!$A$13,IF(I311='Категорія витрат'!$B$14,'Категорія витрат'!$A$14,IF(I311='Категорія витрат'!$B$15,'Категорія витрат'!$A$15,IF(I311='Категорія витрат'!$B$16,'Категорія витрат'!$A$16,IF(I311='Категорія витрат'!$B$17,'Категорія витрат'!$A$17,IF(I311='Категорія витрат'!$B$18,'Категорія витрат'!$A$18,IF(I311='Категорія витрат'!$B$19,'Категорія витрат'!$A$19,IF(I311='Категорія витрат'!$B$20,'Категорія витрат'!$A$20,IF(I311='Категорія витрат'!$B$21,'Категорія витрат'!$A$21,IF(I311='Категорія витрат'!$B$22,'Категорія витрат'!$A$22,IF(I311='Категорія витрат'!$B$23,'Категорія витрат'!$A$23,IF(I311='Категорія витрат'!$B$24,'Категорія витрат'!$A$24,IF(I311='Категорія витрат'!$B$25,'Категорія витрат'!$A$25,IF(I311='Категорія витрат'!$B$26,'Категорія витрат'!$A$26,IF(I311='Категорія витрат'!$B$27,'Категорія витрат'!$A$27,IF(I311='Категорія витрат'!$B$28,'Категорія витрат'!$A$28,IF(I311='Категорія витрат'!$B$29,'Категорія витрат'!$A$29,IF(I311='Категорія витрат'!$B$30,'Категорія витрат'!$A$30,"")))))))))))))))))))))))))))))</f>
        <v/>
      </c>
      <c r="I311" s="172"/>
      <c r="J311" s="171"/>
      <c r="K311" s="174"/>
      <c r="L311" s="86">
        <f t="shared" si="199"/>
        <v>0</v>
      </c>
      <c r="M311" s="174"/>
      <c r="N311" s="176"/>
      <c r="O311" s="396">
        <f t="shared" si="174"/>
        <v>0</v>
      </c>
      <c r="P311" s="157">
        <f>IF(J311='Категорія витрат'!$F$2,ROUND('Додаток 3._Бюджет детальний ПР'!O311*0.3676,2),IF(J311='Категорія витрат'!$F$3,ROUND('Додаток 3._Бюджет детальний ПР'!O311*0.347,2),IF(J311='Категорія витрат'!$F$4,ROUND('Додаток 3._Бюджет детальний ПР'!O311*0.347,2),IF(J311='Категорія витрат'!$F$7,ROUND('Додаток 3._Бюджет детальний ПР'!O311*0.0841,2),0))))</f>
        <v>0</v>
      </c>
      <c r="Q311" s="151">
        <f t="shared" si="203"/>
        <v>0</v>
      </c>
      <c r="R311" s="178"/>
      <c r="S311" s="178"/>
      <c r="T311" s="178"/>
      <c r="U311" s="178"/>
      <c r="V311" s="178"/>
      <c r="W311" s="178"/>
      <c r="X311" s="178"/>
      <c r="Y311" s="179"/>
      <c r="Z311" s="179"/>
      <c r="AA311" s="179"/>
      <c r="AB311" s="179"/>
      <c r="AC311" s="179"/>
      <c r="AD311" s="48">
        <f t="shared" si="175"/>
        <v>0</v>
      </c>
      <c r="AE311" s="48">
        <f t="shared" si="176"/>
        <v>0</v>
      </c>
      <c r="AF311" s="48">
        <f t="shared" si="177"/>
        <v>0</v>
      </c>
      <c r="AG311" s="48">
        <f t="shared" si="178"/>
        <v>0</v>
      </c>
      <c r="AH311" s="48">
        <f t="shared" si="179"/>
        <v>0</v>
      </c>
      <c r="AI311" s="48">
        <f t="shared" si="180"/>
        <v>0</v>
      </c>
      <c r="AJ311" s="48">
        <f t="shared" si="181"/>
        <v>0</v>
      </c>
      <c r="AK311" s="48">
        <f t="shared" si="182"/>
        <v>0</v>
      </c>
      <c r="AL311" s="179"/>
      <c r="AM311" s="179"/>
      <c r="AN311" s="76"/>
      <c r="AO311" s="174"/>
      <c r="AP311" s="405">
        <f t="shared" si="200"/>
        <v>0</v>
      </c>
      <c r="AQ311" s="174"/>
      <c r="AR311" s="176"/>
      <c r="AS311" s="169"/>
      <c r="AT311" s="157">
        <f>IF(J311='Категорія витрат'!$F$2,ROUND('Додаток 3._Бюджет детальний ПР'!AS311*0.3676,2),IF(J311='Категорія витрат'!$F$3,ROUND('Додаток 3._Бюджет детальний ПР'!AS311*0.347,2),IF(J311='Категорія витрат'!$F$4,ROUND('Додаток 3._Бюджет детальний ПР'!AS311*0.347,2),IF(J311='Категорія витрат'!$F$7,ROUND('Додаток 3._Бюджет детальний ПР'!AS311*0.0841,2),0))))</f>
        <v>0</v>
      </c>
      <c r="AU311" s="151">
        <f t="shared" si="173"/>
        <v>0</v>
      </c>
      <c r="AV311" s="178"/>
      <c r="AW311" s="178"/>
      <c r="AX311" s="178"/>
      <c r="AY311" s="178"/>
      <c r="AZ311" s="178"/>
      <c r="BA311" s="178"/>
      <c r="BB311" s="178"/>
      <c r="BC311" s="179"/>
      <c r="BD311" s="179"/>
      <c r="BE311" s="179"/>
      <c r="BF311" s="179"/>
      <c r="BG311" s="179"/>
      <c r="BH311" s="48">
        <f t="shared" si="183"/>
        <v>0</v>
      </c>
      <c r="BI311" s="48">
        <f t="shared" si="184"/>
        <v>0</v>
      </c>
      <c r="BJ311" s="48">
        <f t="shared" si="185"/>
        <v>0</v>
      </c>
      <c r="BK311" s="48">
        <f t="shared" si="186"/>
        <v>0</v>
      </c>
      <c r="BL311" s="48">
        <f t="shared" si="187"/>
        <v>0</v>
      </c>
      <c r="BM311" s="48">
        <f t="shared" si="188"/>
        <v>0</v>
      </c>
      <c r="BN311" s="48">
        <f t="shared" si="189"/>
        <v>0</v>
      </c>
      <c r="BO311" s="48">
        <f t="shared" si="190"/>
        <v>0</v>
      </c>
      <c r="BP311" s="179"/>
      <c r="BQ311" s="179"/>
      <c r="BR311" s="189"/>
      <c r="BS311" s="174"/>
      <c r="BT311" s="86">
        <f t="shared" si="201"/>
        <v>0</v>
      </c>
      <c r="BU311" s="174"/>
      <c r="BV311" s="176"/>
      <c r="BW311" s="174"/>
      <c r="BX311" s="157">
        <f>IF(J311='Категорія витрат'!$F$2,ROUND('Додаток 3._Бюджет детальний ПР'!BW311*0.3676,2),IF(J311='Категорія витрат'!$F$3,ROUND('Додаток 3._Бюджет детальний ПР'!BW311*0.347,2),IF(J311='Категорія витрат'!$F$4,ROUND('Додаток 3._Бюджет детальний ПР'!BW311*0.347,2),IF(J311='Категорія витрат'!$F$7,ROUND('Додаток 3._Бюджет детальний ПР'!BW311*0.0841,2),0))))</f>
        <v>0</v>
      </c>
      <c r="BY311" s="151">
        <f t="shared" si="202"/>
        <v>0</v>
      </c>
      <c r="BZ311" s="330"/>
      <c r="CA311" s="330"/>
      <c r="CB311" s="330"/>
      <c r="CC311" s="330"/>
      <c r="CD311" s="330"/>
      <c r="CE311" s="330"/>
      <c r="CF311" s="178"/>
      <c r="CG311" s="179"/>
      <c r="CH311" s="179"/>
      <c r="CI311" s="179"/>
      <c r="CJ311" s="179"/>
      <c r="CK311" s="179"/>
      <c r="CL311" s="48">
        <f t="shared" si="191"/>
        <v>0</v>
      </c>
      <c r="CM311" s="48">
        <f t="shared" si="192"/>
        <v>0</v>
      </c>
      <c r="CN311" s="48">
        <f t="shared" si="193"/>
        <v>0</v>
      </c>
      <c r="CO311" s="48">
        <f t="shared" si="194"/>
        <v>0</v>
      </c>
      <c r="CP311" s="48">
        <f t="shared" si="195"/>
        <v>0</v>
      </c>
      <c r="CQ311" s="48">
        <f t="shared" si="196"/>
        <v>0</v>
      </c>
      <c r="CR311" s="48">
        <f t="shared" si="197"/>
        <v>0</v>
      </c>
      <c r="CS311" s="48">
        <f t="shared" si="198"/>
        <v>0</v>
      </c>
      <c r="CT311" s="179"/>
      <c r="CU311" s="179"/>
    </row>
    <row r="312" spans="1:99" ht="20.100000000000001" customHeight="1" x14ac:dyDescent="0.15">
      <c r="A312" s="57">
        <v>307</v>
      </c>
      <c r="B312" s="398" t="str">
        <f>IF(D312='Напрямки конкурса'!$L$2,'Напрямки конкурса'!$B$2,IF(D312='Напрямки конкурса'!$L$3,'Напрямки конкурса'!$B$3,IF(D312='Напрямки конкурса'!$L$4,'Напрямки конкурса'!$B$4,IF(D312='Напрямки конкурса'!$L$5,'Напрямки конкурса'!$B$5,IF(D312='Напрямки конкурса'!$L$6,'Напрямки конкурса'!$B$6,IF(D312='Напрямки конкурса'!$L$7,'Напрямки конкурса'!$B$7,IF(D312='Напрямки конкурса'!$L$8,'Напрямки конкурса'!$B$8,IF(D312='Напрямки конкурса'!$L$9,'Напрямки конкурса'!$B$9,IF(D312='Напрямки конкурса'!$L$10,'Напрямки конкурса'!$B$10,IF(D312='Напрямки конкурса'!$L$11,'Напрямки конкурса'!$B$11,IF(D312='Напрямки конкурса'!$L$12,'Напрямки конкурса'!$B$12,IF(D312='Напрямки конкурса'!$L$13,'Напрямки конкурса'!$B$13,IF(D312='Напрямки конкурса'!$L$14,'Напрямки конкурса'!$B$14,IF(D312='Напрямки конкурса'!$L$15,'Напрямки конкурса'!$B$15,IF(D312='Напрямки конкурса'!$L$16,'Напрямки конкурса'!$B$16,IF(D312='Напрямки конкурса'!$L$17,'Напрямки конкурса'!$B$17,IF(D312='Напрямки конкурса'!$L$18,'Напрямки конкурса'!$B$18,IF(D312='Напрямки конкурса'!$L$19,'Напрямки конкурса'!$B$19,IF(D312='Напрямки конкурса'!$L$20,'Напрямки конкурса'!$B$20,IF(D312='Напрямки конкурса'!$L$21,'Напрямки конкурса'!$B$21,IF(D312='Напрямки конкурса'!$L$22,'Напрямки конкурса'!$B$22,IF(D312='Напрямки конкурса'!$L$23,'Напрямки конкурса'!$B$23,IF(D312='Напрямки конкурса'!$L$24,'Напрямки конкурса'!$B$24,IF(D312='Напрямки конкурса'!$L$25,'Напрямки конкурса'!$B$25,IF(D312='Напрямки конкурса'!$L$26,'Напрямки конкурса'!$B$26,IF(D312='Напрямки конкурса'!$L$27,'Напрямки конкурса'!$B$27,IF(D312='Напрямки конкурса'!$L$28,'Напрямки конкурса'!$B$28,"")))))))))))))))))))))))))))</f>
        <v/>
      </c>
      <c r="C312" s="58" t="str">
        <f>IF(D312='Напрямки конкурса'!$L$2,'Напрямки конкурса'!$K$2,IF(D312='Напрямки конкурса'!$L$3,'Напрямки конкурса'!$K$3,IF(D312='Напрямки конкурса'!$L$4,'Напрямки конкурса'!$K$4,IF(D312='Напрямки конкурса'!$L$5,'Напрямки конкурса'!$K$5,IF(D312='Напрямки конкурса'!$L$6,'Напрямки конкурса'!$K$6,IF(D312='Напрямки конкурса'!$L$7,'Напрямки конкурса'!$K$7,IF(D312='Напрямки конкурса'!$L$8,'Напрямки конкурса'!$K$8,IF(D312='Напрямки конкурса'!$L$9,'Напрямки конкурса'!$K$9,IF(D312='Напрямки конкурса'!$L$10,'Напрямки конкурса'!$K$10,IF(D312='Напрямки конкурса'!$L$11,'Напрямки конкурса'!$K$11,IF(D312='Напрямки конкурса'!$L$12,'Напрямки конкурса'!$K$12,IF(D312='Напрямки конкурса'!$L$13,'Напрямки конкурса'!$K$13,IF(D312='Напрямки конкурса'!$L$14,'Напрямки конкурса'!$K$14,IF(D312='Напрямки конкурса'!$L$15,'Напрямки конкурса'!$K$15,IF(D312='Напрямки конкурса'!$L$16,'Напрямки конкурса'!$K$16,IF(D312='Напрямки конкурса'!$L$17,'Напрямки конкурса'!$K$17,IF(D312='Напрямки конкурса'!$L$18,'Напрямки конкурса'!$K$18,IF(D312='Напрямки конкурса'!$L$19,'Напрямки конкурса'!$K$19,IF(D312='Напрямки конкурса'!$L$20,'Напрямки конкурса'!$K$20,IF(D312='Напрямки конкурса'!$L$21,'Напрямки конкурса'!$K$21,IF(D312='Напрямки конкурса'!$L$22,'Напрямки конкурса'!$K$22,IF(D312='Напрямки конкурса'!$L$23,'Напрямки конкурса'!$K$23,IF(D312='Напрямки конкурса'!$L$24,'Напрямки конкурса'!$K$24,IF(D312='Напрямки конкурса'!$L$25,'Напрямки конкурса'!$K$25,IF(D312='Напрямки конкурса'!$L$26,'Напрямки конкурса'!$K$26,IF(D312='Напрямки конкурса'!$L$27,'Напрямки конкурса'!$K$27,IF(D312='Напрямки конкурса'!$L$28,'Напрямки конкурса'!$K$28,"")))))))))))))))))))))))))))</f>
        <v/>
      </c>
      <c r="D312" s="554"/>
      <c r="E312" s="169"/>
      <c r="F312" s="169"/>
      <c r="G312" s="169"/>
      <c r="H312" s="148" t="str">
        <f>IF(I312='Категорія витрат'!$B$2,'Категорія витрат'!$A$2,IF(I312='Категорія витрат'!$B$3,'Категорія витрат'!$A$3,IF(I312='Категорія витрат'!$B$4,'Категорія витрат'!$A$4,IF(I312='Категорія витрат'!$B$5,'Категорія витрат'!$A$5,IF(I312='Категорія витрат'!$B$6,'Категорія витрат'!$A$6,IF(I312='Категорія витрат'!$B$7,'Категорія витрат'!$A$7,IF(I312='Категорія витрат'!$B$8,'Категорія витрат'!$A$8,IF(I312='Категорія витрат'!$B$9,'Категорія витрат'!$A$9,IF(I312='Категорія витрат'!$B$10,'Категорія витрат'!$A$10,IF(I312='Категорія витрат'!$B$11,'Категорія витрат'!$A$11,IF(I312='Категорія витрат'!$B$12,'Категорія витрат'!$A$12,IF(I312='Категорія витрат'!$B$13,'Категорія витрат'!$A$13,IF(I312='Категорія витрат'!$B$14,'Категорія витрат'!$A$14,IF(I312='Категорія витрат'!$B$15,'Категорія витрат'!$A$15,IF(I312='Категорія витрат'!$B$16,'Категорія витрат'!$A$16,IF(I312='Категорія витрат'!$B$17,'Категорія витрат'!$A$17,IF(I312='Категорія витрат'!$B$18,'Категорія витрат'!$A$18,IF(I312='Категорія витрат'!$B$19,'Категорія витрат'!$A$19,IF(I312='Категорія витрат'!$B$20,'Категорія витрат'!$A$20,IF(I312='Категорія витрат'!$B$21,'Категорія витрат'!$A$21,IF(I312='Категорія витрат'!$B$22,'Категорія витрат'!$A$22,IF(I312='Категорія витрат'!$B$23,'Категорія витрат'!$A$23,IF(I312='Категорія витрат'!$B$24,'Категорія витрат'!$A$24,IF(I312='Категорія витрат'!$B$25,'Категорія витрат'!$A$25,IF(I312='Категорія витрат'!$B$26,'Категорія витрат'!$A$26,IF(I312='Категорія витрат'!$B$27,'Категорія витрат'!$A$27,IF(I312='Категорія витрат'!$B$28,'Категорія витрат'!$A$28,IF(I312='Категорія витрат'!$B$29,'Категорія витрат'!$A$29,IF(I312='Категорія витрат'!$B$30,'Категорія витрат'!$A$30,"")))))))))))))))))))))))))))))</f>
        <v/>
      </c>
      <c r="I312" s="172"/>
      <c r="J312" s="171"/>
      <c r="K312" s="174"/>
      <c r="L312" s="86">
        <f t="shared" si="199"/>
        <v>0</v>
      </c>
      <c r="M312" s="174"/>
      <c r="N312" s="176"/>
      <c r="O312" s="396">
        <f t="shared" si="174"/>
        <v>0</v>
      </c>
      <c r="P312" s="157">
        <f>IF(J312='Категорія витрат'!$F$2,ROUND('Додаток 3._Бюджет детальний ПР'!O312*0.3676,2),IF(J312='Категорія витрат'!$F$3,ROUND('Додаток 3._Бюджет детальний ПР'!O312*0.347,2),IF(J312='Категорія витрат'!$F$4,ROUND('Додаток 3._Бюджет детальний ПР'!O312*0.347,2),IF(J312='Категорія витрат'!$F$7,ROUND('Додаток 3._Бюджет детальний ПР'!O312*0.0841,2),0))))</f>
        <v>0</v>
      </c>
      <c r="Q312" s="151">
        <f t="shared" si="203"/>
        <v>0</v>
      </c>
      <c r="R312" s="178"/>
      <c r="S312" s="178"/>
      <c r="T312" s="178"/>
      <c r="U312" s="178"/>
      <c r="V312" s="178"/>
      <c r="W312" s="178"/>
      <c r="X312" s="178"/>
      <c r="Y312" s="179"/>
      <c r="Z312" s="179"/>
      <c r="AA312" s="179"/>
      <c r="AB312" s="179"/>
      <c r="AC312" s="179"/>
      <c r="AD312" s="48">
        <f t="shared" si="175"/>
        <v>0</v>
      </c>
      <c r="AE312" s="48">
        <f t="shared" si="176"/>
        <v>0</v>
      </c>
      <c r="AF312" s="48">
        <f t="shared" si="177"/>
        <v>0</v>
      </c>
      <c r="AG312" s="48">
        <f t="shared" si="178"/>
        <v>0</v>
      </c>
      <c r="AH312" s="48">
        <f t="shared" si="179"/>
        <v>0</v>
      </c>
      <c r="AI312" s="48">
        <f t="shared" si="180"/>
        <v>0</v>
      </c>
      <c r="AJ312" s="48">
        <f t="shared" si="181"/>
        <v>0</v>
      </c>
      <c r="AK312" s="48">
        <f t="shared" si="182"/>
        <v>0</v>
      </c>
      <c r="AL312" s="179"/>
      <c r="AM312" s="179"/>
      <c r="AN312" s="76"/>
      <c r="AO312" s="174"/>
      <c r="AP312" s="405">
        <f t="shared" si="200"/>
        <v>0</v>
      </c>
      <c r="AQ312" s="174"/>
      <c r="AR312" s="176"/>
      <c r="AS312" s="169"/>
      <c r="AT312" s="157">
        <f>IF(J312='Категорія витрат'!$F$2,ROUND('Додаток 3._Бюджет детальний ПР'!AS312*0.3676,2),IF(J312='Категорія витрат'!$F$3,ROUND('Додаток 3._Бюджет детальний ПР'!AS312*0.347,2),IF(J312='Категорія витрат'!$F$4,ROUND('Додаток 3._Бюджет детальний ПР'!AS312*0.347,2),IF(J312='Категорія витрат'!$F$7,ROUND('Додаток 3._Бюджет детальний ПР'!AS312*0.0841,2),0))))</f>
        <v>0</v>
      </c>
      <c r="AU312" s="151">
        <f t="shared" si="173"/>
        <v>0</v>
      </c>
      <c r="AV312" s="178"/>
      <c r="AW312" s="178"/>
      <c r="AX312" s="178"/>
      <c r="AY312" s="178"/>
      <c r="AZ312" s="178"/>
      <c r="BA312" s="178"/>
      <c r="BB312" s="178"/>
      <c r="BC312" s="179"/>
      <c r="BD312" s="179"/>
      <c r="BE312" s="179"/>
      <c r="BF312" s="179"/>
      <c r="BG312" s="179"/>
      <c r="BH312" s="48">
        <f t="shared" si="183"/>
        <v>0</v>
      </c>
      <c r="BI312" s="48">
        <f t="shared" si="184"/>
        <v>0</v>
      </c>
      <c r="BJ312" s="48">
        <f t="shared" si="185"/>
        <v>0</v>
      </c>
      <c r="BK312" s="48">
        <f t="shared" si="186"/>
        <v>0</v>
      </c>
      <c r="BL312" s="48">
        <f t="shared" si="187"/>
        <v>0</v>
      </c>
      <c r="BM312" s="48">
        <f t="shared" si="188"/>
        <v>0</v>
      </c>
      <c r="BN312" s="48">
        <f t="shared" si="189"/>
        <v>0</v>
      </c>
      <c r="BO312" s="48">
        <f t="shared" si="190"/>
        <v>0</v>
      </c>
      <c r="BP312" s="179"/>
      <c r="BQ312" s="179"/>
      <c r="BR312" s="189"/>
      <c r="BS312" s="174"/>
      <c r="BT312" s="86">
        <f t="shared" si="201"/>
        <v>0</v>
      </c>
      <c r="BU312" s="174"/>
      <c r="BV312" s="176"/>
      <c r="BW312" s="174"/>
      <c r="BX312" s="157">
        <f>IF(J312='Категорія витрат'!$F$2,ROUND('Додаток 3._Бюджет детальний ПР'!BW312*0.3676,2),IF(J312='Категорія витрат'!$F$3,ROUND('Додаток 3._Бюджет детальний ПР'!BW312*0.347,2),IF(J312='Категорія витрат'!$F$4,ROUND('Додаток 3._Бюджет детальний ПР'!BW312*0.347,2),IF(J312='Категорія витрат'!$F$7,ROUND('Додаток 3._Бюджет детальний ПР'!BW312*0.0841,2),0))))</f>
        <v>0</v>
      </c>
      <c r="BY312" s="151">
        <f t="shared" si="202"/>
        <v>0</v>
      </c>
      <c r="BZ312" s="330"/>
      <c r="CA312" s="330"/>
      <c r="CB312" s="330"/>
      <c r="CC312" s="330"/>
      <c r="CD312" s="330"/>
      <c r="CE312" s="330"/>
      <c r="CF312" s="178"/>
      <c r="CG312" s="179"/>
      <c r="CH312" s="179"/>
      <c r="CI312" s="179"/>
      <c r="CJ312" s="179"/>
      <c r="CK312" s="179"/>
      <c r="CL312" s="48">
        <f t="shared" si="191"/>
        <v>0</v>
      </c>
      <c r="CM312" s="48">
        <f t="shared" si="192"/>
        <v>0</v>
      </c>
      <c r="CN312" s="48">
        <f t="shared" si="193"/>
        <v>0</v>
      </c>
      <c r="CO312" s="48">
        <f t="shared" si="194"/>
        <v>0</v>
      </c>
      <c r="CP312" s="48">
        <f t="shared" si="195"/>
        <v>0</v>
      </c>
      <c r="CQ312" s="48">
        <f t="shared" si="196"/>
        <v>0</v>
      </c>
      <c r="CR312" s="48">
        <f t="shared" si="197"/>
        <v>0</v>
      </c>
      <c r="CS312" s="48">
        <f t="shared" si="198"/>
        <v>0</v>
      </c>
      <c r="CT312" s="179"/>
      <c r="CU312" s="179"/>
    </row>
    <row r="313" spans="1:99" ht="20.100000000000001" customHeight="1" x14ac:dyDescent="0.15">
      <c r="A313" s="57">
        <v>308</v>
      </c>
      <c r="B313" s="398" t="str">
        <f>IF(D313='Напрямки конкурса'!$L$2,'Напрямки конкурса'!$B$2,IF(D313='Напрямки конкурса'!$L$3,'Напрямки конкурса'!$B$3,IF(D313='Напрямки конкурса'!$L$4,'Напрямки конкурса'!$B$4,IF(D313='Напрямки конкурса'!$L$5,'Напрямки конкурса'!$B$5,IF(D313='Напрямки конкурса'!$L$6,'Напрямки конкурса'!$B$6,IF(D313='Напрямки конкурса'!$L$7,'Напрямки конкурса'!$B$7,IF(D313='Напрямки конкурса'!$L$8,'Напрямки конкурса'!$B$8,IF(D313='Напрямки конкурса'!$L$9,'Напрямки конкурса'!$B$9,IF(D313='Напрямки конкурса'!$L$10,'Напрямки конкурса'!$B$10,IF(D313='Напрямки конкурса'!$L$11,'Напрямки конкурса'!$B$11,IF(D313='Напрямки конкурса'!$L$12,'Напрямки конкурса'!$B$12,IF(D313='Напрямки конкурса'!$L$13,'Напрямки конкурса'!$B$13,IF(D313='Напрямки конкурса'!$L$14,'Напрямки конкурса'!$B$14,IF(D313='Напрямки конкурса'!$L$15,'Напрямки конкурса'!$B$15,IF(D313='Напрямки конкурса'!$L$16,'Напрямки конкурса'!$B$16,IF(D313='Напрямки конкурса'!$L$17,'Напрямки конкурса'!$B$17,IF(D313='Напрямки конкурса'!$L$18,'Напрямки конкурса'!$B$18,IF(D313='Напрямки конкурса'!$L$19,'Напрямки конкурса'!$B$19,IF(D313='Напрямки конкурса'!$L$20,'Напрямки конкурса'!$B$20,IF(D313='Напрямки конкурса'!$L$21,'Напрямки конкурса'!$B$21,IF(D313='Напрямки конкурса'!$L$22,'Напрямки конкурса'!$B$22,IF(D313='Напрямки конкурса'!$L$23,'Напрямки конкурса'!$B$23,IF(D313='Напрямки конкурса'!$L$24,'Напрямки конкурса'!$B$24,IF(D313='Напрямки конкурса'!$L$25,'Напрямки конкурса'!$B$25,IF(D313='Напрямки конкурса'!$L$26,'Напрямки конкурса'!$B$26,IF(D313='Напрямки конкурса'!$L$27,'Напрямки конкурса'!$B$27,IF(D313='Напрямки конкурса'!$L$28,'Напрямки конкурса'!$B$28,"")))))))))))))))))))))))))))</f>
        <v/>
      </c>
      <c r="C313" s="58" t="str">
        <f>IF(D313='Напрямки конкурса'!$L$2,'Напрямки конкурса'!$K$2,IF(D313='Напрямки конкурса'!$L$3,'Напрямки конкурса'!$K$3,IF(D313='Напрямки конкурса'!$L$4,'Напрямки конкурса'!$K$4,IF(D313='Напрямки конкурса'!$L$5,'Напрямки конкурса'!$K$5,IF(D313='Напрямки конкурса'!$L$6,'Напрямки конкурса'!$K$6,IF(D313='Напрямки конкурса'!$L$7,'Напрямки конкурса'!$K$7,IF(D313='Напрямки конкурса'!$L$8,'Напрямки конкурса'!$K$8,IF(D313='Напрямки конкурса'!$L$9,'Напрямки конкурса'!$K$9,IF(D313='Напрямки конкурса'!$L$10,'Напрямки конкурса'!$K$10,IF(D313='Напрямки конкурса'!$L$11,'Напрямки конкурса'!$K$11,IF(D313='Напрямки конкурса'!$L$12,'Напрямки конкурса'!$K$12,IF(D313='Напрямки конкурса'!$L$13,'Напрямки конкурса'!$K$13,IF(D313='Напрямки конкурса'!$L$14,'Напрямки конкурса'!$K$14,IF(D313='Напрямки конкурса'!$L$15,'Напрямки конкурса'!$K$15,IF(D313='Напрямки конкурса'!$L$16,'Напрямки конкурса'!$K$16,IF(D313='Напрямки конкурса'!$L$17,'Напрямки конкурса'!$K$17,IF(D313='Напрямки конкурса'!$L$18,'Напрямки конкурса'!$K$18,IF(D313='Напрямки конкурса'!$L$19,'Напрямки конкурса'!$K$19,IF(D313='Напрямки конкурса'!$L$20,'Напрямки конкурса'!$K$20,IF(D313='Напрямки конкурса'!$L$21,'Напрямки конкурса'!$K$21,IF(D313='Напрямки конкурса'!$L$22,'Напрямки конкурса'!$K$22,IF(D313='Напрямки конкурса'!$L$23,'Напрямки конкурса'!$K$23,IF(D313='Напрямки конкурса'!$L$24,'Напрямки конкурса'!$K$24,IF(D313='Напрямки конкурса'!$L$25,'Напрямки конкурса'!$K$25,IF(D313='Напрямки конкурса'!$L$26,'Напрямки конкурса'!$K$26,IF(D313='Напрямки конкурса'!$L$27,'Напрямки конкурса'!$K$27,IF(D313='Напрямки конкурса'!$L$28,'Напрямки конкурса'!$K$28,"")))))))))))))))))))))))))))</f>
        <v/>
      </c>
      <c r="D313" s="554"/>
      <c r="E313" s="169"/>
      <c r="F313" s="169"/>
      <c r="G313" s="169"/>
      <c r="H313" s="148" t="str">
        <f>IF(I313='Категорія витрат'!$B$2,'Категорія витрат'!$A$2,IF(I313='Категорія витрат'!$B$3,'Категорія витрат'!$A$3,IF(I313='Категорія витрат'!$B$4,'Категорія витрат'!$A$4,IF(I313='Категорія витрат'!$B$5,'Категорія витрат'!$A$5,IF(I313='Категорія витрат'!$B$6,'Категорія витрат'!$A$6,IF(I313='Категорія витрат'!$B$7,'Категорія витрат'!$A$7,IF(I313='Категорія витрат'!$B$8,'Категорія витрат'!$A$8,IF(I313='Категорія витрат'!$B$9,'Категорія витрат'!$A$9,IF(I313='Категорія витрат'!$B$10,'Категорія витрат'!$A$10,IF(I313='Категорія витрат'!$B$11,'Категорія витрат'!$A$11,IF(I313='Категорія витрат'!$B$12,'Категорія витрат'!$A$12,IF(I313='Категорія витрат'!$B$13,'Категорія витрат'!$A$13,IF(I313='Категорія витрат'!$B$14,'Категорія витрат'!$A$14,IF(I313='Категорія витрат'!$B$15,'Категорія витрат'!$A$15,IF(I313='Категорія витрат'!$B$16,'Категорія витрат'!$A$16,IF(I313='Категорія витрат'!$B$17,'Категорія витрат'!$A$17,IF(I313='Категорія витрат'!$B$18,'Категорія витрат'!$A$18,IF(I313='Категорія витрат'!$B$19,'Категорія витрат'!$A$19,IF(I313='Категорія витрат'!$B$20,'Категорія витрат'!$A$20,IF(I313='Категорія витрат'!$B$21,'Категорія витрат'!$A$21,IF(I313='Категорія витрат'!$B$22,'Категорія витрат'!$A$22,IF(I313='Категорія витрат'!$B$23,'Категорія витрат'!$A$23,IF(I313='Категорія витрат'!$B$24,'Категорія витрат'!$A$24,IF(I313='Категорія витрат'!$B$25,'Категорія витрат'!$A$25,IF(I313='Категорія витрат'!$B$26,'Категорія витрат'!$A$26,IF(I313='Категорія витрат'!$B$27,'Категорія витрат'!$A$27,IF(I313='Категорія витрат'!$B$28,'Категорія витрат'!$A$28,IF(I313='Категорія витрат'!$B$29,'Категорія витрат'!$A$29,IF(I313='Категорія витрат'!$B$30,'Категорія витрат'!$A$30,"")))))))))))))))))))))))))))))</f>
        <v/>
      </c>
      <c r="I313" s="172"/>
      <c r="J313" s="171"/>
      <c r="K313" s="174"/>
      <c r="L313" s="86">
        <f t="shared" si="199"/>
        <v>0</v>
      </c>
      <c r="M313" s="174"/>
      <c r="N313" s="176"/>
      <c r="O313" s="396">
        <f t="shared" si="174"/>
        <v>0</v>
      </c>
      <c r="P313" s="157">
        <f>IF(J313='Категорія витрат'!$F$2,ROUND('Додаток 3._Бюджет детальний ПР'!O313*0.3676,2),IF(J313='Категорія витрат'!$F$3,ROUND('Додаток 3._Бюджет детальний ПР'!O313*0.347,2),IF(J313='Категорія витрат'!$F$4,ROUND('Додаток 3._Бюджет детальний ПР'!O313*0.347,2),IF(J313='Категорія витрат'!$F$7,ROUND('Додаток 3._Бюджет детальний ПР'!O313*0.0841,2),0))))</f>
        <v>0</v>
      </c>
      <c r="Q313" s="151">
        <f t="shared" si="203"/>
        <v>0</v>
      </c>
      <c r="R313" s="178"/>
      <c r="S313" s="178"/>
      <c r="T313" s="178"/>
      <c r="U313" s="178"/>
      <c r="V313" s="178"/>
      <c r="W313" s="178"/>
      <c r="X313" s="178"/>
      <c r="Y313" s="179"/>
      <c r="Z313" s="179"/>
      <c r="AA313" s="179"/>
      <c r="AB313" s="179"/>
      <c r="AC313" s="179"/>
      <c r="AD313" s="48">
        <f t="shared" si="175"/>
        <v>0</v>
      </c>
      <c r="AE313" s="48">
        <f t="shared" si="176"/>
        <v>0</v>
      </c>
      <c r="AF313" s="48">
        <f t="shared" si="177"/>
        <v>0</v>
      </c>
      <c r="AG313" s="48">
        <f t="shared" si="178"/>
        <v>0</v>
      </c>
      <c r="AH313" s="48">
        <f t="shared" si="179"/>
        <v>0</v>
      </c>
      <c r="AI313" s="48">
        <f t="shared" si="180"/>
        <v>0</v>
      </c>
      <c r="AJ313" s="48">
        <f t="shared" si="181"/>
        <v>0</v>
      </c>
      <c r="AK313" s="48">
        <f t="shared" si="182"/>
        <v>0</v>
      </c>
      <c r="AL313" s="179"/>
      <c r="AM313" s="179"/>
      <c r="AN313" s="76"/>
      <c r="AO313" s="174"/>
      <c r="AP313" s="405">
        <f t="shared" si="200"/>
        <v>0</v>
      </c>
      <c r="AQ313" s="174"/>
      <c r="AR313" s="176"/>
      <c r="AS313" s="169"/>
      <c r="AT313" s="157">
        <f>IF(J313='Категорія витрат'!$F$2,ROUND('Додаток 3._Бюджет детальний ПР'!AS313*0.3676,2),IF(J313='Категорія витрат'!$F$3,ROUND('Додаток 3._Бюджет детальний ПР'!AS313*0.347,2),IF(J313='Категорія витрат'!$F$4,ROUND('Додаток 3._Бюджет детальний ПР'!AS313*0.347,2),IF(J313='Категорія витрат'!$F$7,ROUND('Додаток 3._Бюджет детальний ПР'!AS313*0.0841,2),0))))</f>
        <v>0</v>
      </c>
      <c r="AU313" s="151">
        <f t="shared" si="173"/>
        <v>0</v>
      </c>
      <c r="AV313" s="178"/>
      <c r="AW313" s="178"/>
      <c r="AX313" s="178"/>
      <c r="AY313" s="178"/>
      <c r="AZ313" s="178"/>
      <c r="BA313" s="178"/>
      <c r="BB313" s="178"/>
      <c r="BC313" s="179"/>
      <c r="BD313" s="179"/>
      <c r="BE313" s="179"/>
      <c r="BF313" s="179"/>
      <c r="BG313" s="179"/>
      <c r="BH313" s="48">
        <f t="shared" si="183"/>
        <v>0</v>
      </c>
      <c r="BI313" s="48">
        <f t="shared" si="184"/>
        <v>0</v>
      </c>
      <c r="BJ313" s="48">
        <f t="shared" si="185"/>
        <v>0</v>
      </c>
      <c r="BK313" s="48">
        <f t="shared" si="186"/>
        <v>0</v>
      </c>
      <c r="BL313" s="48">
        <f t="shared" si="187"/>
        <v>0</v>
      </c>
      <c r="BM313" s="48">
        <f t="shared" si="188"/>
        <v>0</v>
      </c>
      <c r="BN313" s="48">
        <f t="shared" si="189"/>
        <v>0</v>
      </c>
      <c r="BO313" s="48">
        <f t="shared" si="190"/>
        <v>0</v>
      </c>
      <c r="BP313" s="179"/>
      <c r="BQ313" s="179"/>
      <c r="BR313" s="189"/>
      <c r="BS313" s="174"/>
      <c r="BT313" s="86">
        <f t="shared" si="201"/>
        <v>0</v>
      </c>
      <c r="BU313" s="174"/>
      <c r="BV313" s="176"/>
      <c r="BW313" s="174"/>
      <c r="BX313" s="157">
        <f>IF(J313='Категорія витрат'!$F$2,ROUND('Додаток 3._Бюджет детальний ПР'!BW313*0.3676,2),IF(J313='Категорія витрат'!$F$3,ROUND('Додаток 3._Бюджет детальний ПР'!BW313*0.347,2),IF(J313='Категорія витрат'!$F$4,ROUND('Додаток 3._Бюджет детальний ПР'!BW313*0.347,2),IF(J313='Категорія витрат'!$F$7,ROUND('Додаток 3._Бюджет детальний ПР'!BW313*0.0841,2),0))))</f>
        <v>0</v>
      </c>
      <c r="BY313" s="151">
        <f t="shared" si="202"/>
        <v>0</v>
      </c>
      <c r="BZ313" s="330"/>
      <c r="CA313" s="330"/>
      <c r="CB313" s="330"/>
      <c r="CC313" s="330"/>
      <c r="CD313" s="330"/>
      <c r="CE313" s="330"/>
      <c r="CF313" s="178"/>
      <c r="CG313" s="179"/>
      <c r="CH313" s="179"/>
      <c r="CI313" s="179"/>
      <c r="CJ313" s="179"/>
      <c r="CK313" s="179"/>
      <c r="CL313" s="48">
        <f t="shared" si="191"/>
        <v>0</v>
      </c>
      <c r="CM313" s="48">
        <f t="shared" si="192"/>
        <v>0</v>
      </c>
      <c r="CN313" s="48">
        <f t="shared" si="193"/>
        <v>0</v>
      </c>
      <c r="CO313" s="48">
        <f t="shared" si="194"/>
        <v>0</v>
      </c>
      <c r="CP313" s="48">
        <f t="shared" si="195"/>
        <v>0</v>
      </c>
      <c r="CQ313" s="48">
        <f t="shared" si="196"/>
        <v>0</v>
      </c>
      <c r="CR313" s="48">
        <f t="shared" si="197"/>
        <v>0</v>
      </c>
      <c r="CS313" s="48">
        <f t="shared" si="198"/>
        <v>0</v>
      </c>
      <c r="CT313" s="179"/>
      <c r="CU313" s="179"/>
    </row>
    <row r="314" spans="1:99" ht="20.100000000000001" customHeight="1" x14ac:dyDescent="0.15">
      <c r="A314" s="57">
        <v>309</v>
      </c>
      <c r="B314" s="398" t="str">
        <f>IF(D314='Напрямки конкурса'!$L$2,'Напрямки конкурса'!$B$2,IF(D314='Напрямки конкурса'!$L$3,'Напрямки конкурса'!$B$3,IF(D314='Напрямки конкурса'!$L$4,'Напрямки конкурса'!$B$4,IF(D314='Напрямки конкурса'!$L$5,'Напрямки конкурса'!$B$5,IF(D314='Напрямки конкурса'!$L$6,'Напрямки конкурса'!$B$6,IF(D314='Напрямки конкурса'!$L$7,'Напрямки конкурса'!$B$7,IF(D314='Напрямки конкурса'!$L$8,'Напрямки конкурса'!$B$8,IF(D314='Напрямки конкурса'!$L$9,'Напрямки конкурса'!$B$9,IF(D314='Напрямки конкурса'!$L$10,'Напрямки конкурса'!$B$10,IF(D314='Напрямки конкурса'!$L$11,'Напрямки конкурса'!$B$11,IF(D314='Напрямки конкурса'!$L$12,'Напрямки конкурса'!$B$12,IF(D314='Напрямки конкурса'!$L$13,'Напрямки конкурса'!$B$13,IF(D314='Напрямки конкурса'!$L$14,'Напрямки конкурса'!$B$14,IF(D314='Напрямки конкурса'!$L$15,'Напрямки конкурса'!$B$15,IF(D314='Напрямки конкурса'!$L$16,'Напрямки конкурса'!$B$16,IF(D314='Напрямки конкурса'!$L$17,'Напрямки конкурса'!$B$17,IF(D314='Напрямки конкурса'!$L$18,'Напрямки конкурса'!$B$18,IF(D314='Напрямки конкурса'!$L$19,'Напрямки конкурса'!$B$19,IF(D314='Напрямки конкурса'!$L$20,'Напрямки конкурса'!$B$20,IF(D314='Напрямки конкурса'!$L$21,'Напрямки конкурса'!$B$21,IF(D314='Напрямки конкурса'!$L$22,'Напрямки конкурса'!$B$22,IF(D314='Напрямки конкурса'!$L$23,'Напрямки конкурса'!$B$23,IF(D314='Напрямки конкурса'!$L$24,'Напрямки конкурса'!$B$24,IF(D314='Напрямки конкурса'!$L$25,'Напрямки конкурса'!$B$25,IF(D314='Напрямки конкурса'!$L$26,'Напрямки конкурса'!$B$26,IF(D314='Напрямки конкурса'!$L$27,'Напрямки конкурса'!$B$27,IF(D314='Напрямки конкурса'!$L$28,'Напрямки конкурса'!$B$28,"")))))))))))))))))))))))))))</f>
        <v/>
      </c>
      <c r="C314" s="58" t="str">
        <f>IF(D314='Напрямки конкурса'!$L$2,'Напрямки конкурса'!$K$2,IF(D314='Напрямки конкурса'!$L$3,'Напрямки конкурса'!$K$3,IF(D314='Напрямки конкурса'!$L$4,'Напрямки конкурса'!$K$4,IF(D314='Напрямки конкурса'!$L$5,'Напрямки конкурса'!$K$5,IF(D314='Напрямки конкурса'!$L$6,'Напрямки конкурса'!$K$6,IF(D314='Напрямки конкурса'!$L$7,'Напрямки конкурса'!$K$7,IF(D314='Напрямки конкурса'!$L$8,'Напрямки конкурса'!$K$8,IF(D314='Напрямки конкурса'!$L$9,'Напрямки конкурса'!$K$9,IF(D314='Напрямки конкурса'!$L$10,'Напрямки конкурса'!$K$10,IF(D314='Напрямки конкурса'!$L$11,'Напрямки конкурса'!$K$11,IF(D314='Напрямки конкурса'!$L$12,'Напрямки конкурса'!$K$12,IF(D314='Напрямки конкурса'!$L$13,'Напрямки конкурса'!$K$13,IF(D314='Напрямки конкурса'!$L$14,'Напрямки конкурса'!$K$14,IF(D314='Напрямки конкурса'!$L$15,'Напрямки конкурса'!$K$15,IF(D314='Напрямки конкурса'!$L$16,'Напрямки конкурса'!$K$16,IF(D314='Напрямки конкурса'!$L$17,'Напрямки конкурса'!$K$17,IF(D314='Напрямки конкурса'!$L$18,'Напрямки конкурса'!$K$18,IF(D314='Напрямки конкурса'!$L$19,'Напрямки конкурса'!$K$19,IF(D314='Напрямки конкурса'!$L$20,'Напрямки конкурса'!$K$20,IF(D314='Напрямки конкурса'!$L$21,'Напрямки конкурса'!$K$21,IF(D314='Напрямки конкурса'!$L$22,'Напрямки конкурса'!$K$22,IF(D314='Напрямки конкурса'!$L$23,'Напрямки конкурса'!$K$23,IF(D314='Напрямки конкурса'!$L$24,'Напрямки конкурса'!$K$24,IF(D314='Напрямки конкурса'!$L$25,'Напрямки конкурса'!$K$25,IF(D314='Напрямки конкурса'!$L$26,'Напрямки конкурса'!$K$26,IF(D314='Напрямки конкурса'!$L$27,'Напрямки конкурса'!$K$27,IF(D314='Напрямки конкурса'!$L$28,'Напрямки конкурса'!$K$28,"")))))))))))))))))))))))))))</f>
        <v/>
      </c>
      <c r="D314" s="554"/>
      <c r="E314" s="169"/>
      <c r="F314" s="169"/>
      <c r="G314" s="169"/>
      <c r="H314" s="148" t="str">
        <f>IF(I314='Категорія витрат'!$B$2,'Категорія витрат'!$A$2,IF(I314='Категорія витрат'!$B$3,'Категорія витрат'!$A$3,IF(I314='Категорія витрат'!$B$4,'Категорія витрат'!$A$4,IF(I314='Категорія витрат'!$B$5,'Категорія витрат'!$A$5,IF(I314='Категорія витрат'!$B$6,'Категорія витрат'!$A$6,IF(I314='Категорія витрат'!$B$7,'Категорія витрат'!$A$7,IF(I314='Категорія витрат'!$B$8,'Категорія витрат'!$A$8,IF(I314='Категорія витрат'!$B$9,'Категорія витрат'!$A$9,IF(I314='Категорія витрат'!$B$10,'Категорія витрат'!$A$10,IF(I314='Категорія витрат'!$B$11,'Категорія витрат'!$A$11,IF(I314='Категорія витрат'!$B$12,'Категорія витрат'!$A$12,IF(I314='Категорія витрат'!$B$13,'Категорія витрат'!$A$13,IF(I314='Категорія витрат'!$B$14,'Категорія витрат'!$A$14,IF(I314='Категорія витрат'!$B$15,'Категорія витрат'!$A$15,IF(I314='Категорія витрат'!$B$16,'Категорія витрат'!$A$16,IF(I314='Категорія витрат'!$B$17,'Категорія витрат'!$A$17,IF(I314='Категорія витрат'!$B$18,'Категорія витрат'!$A$18,IF(I314='Категорія витрат'!$B$19,'Категорія витрат'!$A$19,IF(I314='Категорія витрат'!$B$20,'Категорія витрат'!$A$20,IF(I314='Категорія витрат'!$B$21,'Категорія витрат'!$A$21,IF(I314='Категорія витрат'!$B$22,'Категорія витрат'!$A$22,IF(I314='Категорія витрат'!$B$23,'Категорія витрат'!$A$23,IF(I314='Категорія витрат'!$B$24,'Категорія витрат'!$A$24,IF(I314='Категорія витрат'!$B$25,'Категорія витрат'!$A$25,IF(I314='Категорія витрат'!$B$26,'Категорія витрат'!$A$26,IF(I314='Категорія витрат'!$B$27,'Категорія витрат'!$A$27,IF(I314='Категорія витрат'!$B$28,'Категорія витрат'!$A$28,IF(I314='Категорія витрат'!$B$29,'Категорія витрат'!$A$29,IF(I314='Категорія витрат'!$B$30,'Категорія витрат'!$A$30,"")))))))))))))))))))))))))))))</f>
        <v/>
      </c>
      <c r="I314" s="172"/>
      <c r="J314" s="171"/>
      <c r="K314" s="174"/>
      <c r="L314" s="86">
        <f t="shared" si="199"/>
        <v>0</v>
      </c>
      <c r="M314" s="174"/>
      <c r="N314" s="176"/>
      <c r="O314" s="396">
        <f t="shared" si="174"/>
        <v>0</v>
      </c>
      <c r="P314" s="157">
        <f>IF(J314='Категорія витрат'!$F$2,ROUND('Додаток 3._Бюджет детальний ПР'!O314*0.3676,2),IF(J314='Категорія витрат'!$F$3,ROUND('Додаток 3._Бюджет детальний ПР'!O314*0.347,2),IF(J314='Категорія витрат'!$F$4,ROUND('Додаток 3._Бюджет детальний ПР'!O314*0.347,2),IF(J314='Категорія витрат'!$F$7,ROUND('Додаток 3._Бюджет детальний ПР'!O314*0.0841,2),0))))</f>
        <v>0</v>
      </c>
      <c r="Q314" s="151">
        <f t="shared" si="203"/>
        <v>0</v>
      </c>
      <c r="R314" s="178"/>
      <c r="S314" s="178"/>
      <c r="T314" s="178"/>
      <c r="U314" s="178"/>
      <c r="V314" s="178"/>
      <c r="W314" s="178"/>
      <c r="X314" s="178"/>
      <c r="Y314" s="179"/>
      <c r="Z314" s="179"/>
      <c r="AA314" s="179"/>
      <c r="AB314" s="179"/>
      <c r="AC314" s="179"/>
      <c r="AD314" s="48">
        <f t="shared" si="175"/>
        <v>0</v>
      </c>
      <c r="AE314" s="48">
        <f t="shared" si="176"/>
        <v>0</v>
      </c>
      <c r="AF314" s="48">
        <f t="shared" si="177"/>
        <v>0</v>
      </c>
      <c r="AG314" s="48">
        <f t="shared" si="178"/>
        <v>0</v>
      </c>
      <c r="AH314" s="48">
        <f t="shared" si="179"/>
        <v>0</v>
      </c>
      <c r="AI314" s="48">
        <f t="shared" si="180"/>
        <v>0</v>
      </c>
      <c r="AJ314" s="48">
        <f t="shared" si="181"/>
        <v>0</v>
      </c>
      <c r="AK314" s="48">
        <f t="shared" si="182"/>
        <v>0</v>
      </c>
      <c r="AL314" s="179"/>
      <c r="AM314" s="179"/>
      <c r="AN314" s="76"/>
      <c r="AO314" s="174"/>
      <c r="AP314" s="405">
        <f t="shared" si="200"/>
        <v>0</v>
      </c>
      <c r="AQ314" s="174"/>
      <c r="AR314" s="176"/>
      <c r="AS314" s="169"/>
      <c r="AT314" s="157">
        <f>IF(J314='Категорія витрат'!$F$2,ROUND('Додаток 3._Бюджет детальний ПР'!AS314*0.3676,2),IF(J314='Категорія витрат'!$F$3,ROUND('Додаток 3._Бюджет детальний ПР'!AS314*0.347,2),IF(J314='Категорія витрат'!$F$4,ROUND('Додаток 3._Бюджет детальний ПР'!AS314*0.347,2),IF(J314='Категорія витрат'!$F$7,ROUND('Додаток 3._Бюджет детальний ПР'!AS314*0.0841,2),0))))</f>
        <v>0</v>
      </c>
      <c r="AU314" s="151">
        <f t="shared" si="173"/>
        <v>0</v>
      </c>
      <c r="AV314" s="178"/>
      <c r="AW314" s="178"/>
      <c r="AX314" s="178"/>
      <c r="AY314" s="178"/>
      <c r="AZ314" s="178"/>
      <c r="BA314" s="178"/>
      <c r="BB314" s="178"/>
      <c r="BC314" s="179"/>
      <c r="BD314" s="179"/>
      <c r="BE314" s="179"/>
      <c r="BF314" s="179"/>
      <c r="BG314" s="179"/>
      <c r="BH314" s="48">
        <f t="shared" si="183"/>
        <v>0</v>
      </c>
      <c r="BI314" s="48">
        <f t="shared" si="184"/>
        <v>0</v>
      </c>
      <c r="BJ314" s="48">
        <f t="shared" si="185"/>
        <v>0</v>
      </c>
      <c r="BK314" s="48">
        <f t="shared" si="186"/>
        <v>0</v>
      </c>
      <c r="BL314" s="48">
        <f t="shared" si="187"/>
        <v>0</v>
      </c>
      <c r="BM314" s="48">
        <f t="shared" si="188"/>
        <v>0</v>
      </c>
      <c r="BN314" s="48">
        <f t="shared" si="189"/>
        <v>0</v>
      </c>
      <c r="BO314" s="48">
        <f t="shared" si="190"/>
        <v>0</v>
      </c>
      <c r="BP314" s="179"/>
      <c r="BQ314" s="179"/>
      <c r="BR314" s="189"/>
      <c r="BS314" s="174"/>
      <c r="BT314" s="86">
        <f t="shared" si="201"/>
        <v>0</v>
      </c>
      <c r="BU314" s="174"/>
      <c r="BV314" s="176"/>
      <c r="BW314" s="174"/>
      <c r="BX314" s="157">
        <f>IF(J314='Категорія витрат'!$F$2,ROUND('Додаток 3._Бюджет детальний ПР'!BW314*0.3676,2),IF(J314='Категорія витрат'!$F$3,ROUND('Додаток 3._Бюджет детальний ПР'!BW314*0.347,2),IF(J314='Категорія витрат'!$F$4,ROUND('Додаток 3._Бюджет детальний ПР'!BW314*0.347,2),IF(J314='Категорія витрат'!$F$7,ROUND('Додаток 3._Бюджет детальний ПР'!BW314*0.0841,2),0))))</f>
        <v>0</v>
      </c>
      <c r="BY314" s="151">
        <f t="shared" si="202"/>
        <v>0</v>
      </c>
      <c r="BZ314" s="330"/>
      <c r="CA314" s="330"/>
      <c r="CB314" s="330"/>
      <c r="CC314" s="330"/>
      <c r="CD314" s="330"/>
      <c r="CE314" s="330"/>
      <c r="CF314" s="178"/>
      <c r="CG314" s="179"/>
      <c r="CH314" s="179"/>
      <c r="CI314" s="179"/>
      <c r="CJ314" s="179"/>
      <c r="CK314" s="179"/>
      <c r="CL314" s="48">
        <f t="shared" si="191"/>
        <v>0</v>
      </c>
      <c r="CM314" s="48">
        <f t="shared" si="192"/>
        <v>0</v>
      </c>
      <c r="CN314" s="48">
        <f t="shared" si="193"/>
        <v>0</v>
      </c>
      <c r="CO314" s="48">
        <f t="shared" si="194"/>
        <v>0</v>
      </c>
      <c r="CP314" s="48">
        <f t="shared" si="195"/>
        <v>0</v>
      </c>
      <c r="CQ314" s="48">
        <f t="shared" si="196"/>
        <v>0</v>
      </c>
      <c r="CR314" s="48">
        <f t="shared" si="197"/>
        <v>0</v>
      </c>
      <c r="CS314" s="48">
        <f t="shared" si="198"/>
        <v>0</v>
      </c>
      <c r="CT314" s="179"/>
      <c r="CU314" s="179"/>
    </row>
    <row r="315" spans="1:99" ht="20.100000000000001" customHeight="1" x14ac:dyDescent="0.15">
      <c r="A315" s="57">
        <v>310</v>
      </c>
      <c r="B315" s="398" t="str">
        <f>IF(D315='Напрямки конкурса'!$L$2,'Напрямки конкурса'!$B$2,IF(D315='Напрямки конкурса'!$L$3,'Напрямки конкурса'!$B$3,IF(D315='Напрямки конкурса'!$L$4,'Напрямки конкурса'!$B$4,IF(D315='Напрямки конкурса'!$L$5,'Напрямки конкурса'!$B$5,IF(D315='Напрямки конкурса'!$L$6,'Напрямки конкурса'!$B$6,IF(D315='Напрямки конкурса'!$L$7,'Напрямки конкурса'!$B$7,IF(D315='Напрямки конкурса'!$L$8,'Напрямки конкурса'!$B$8,IF(D315='Напрямки конкурса'!$L$9,'Напрямки конкурса'!$B$9,IF(D315='Напрямки конкурса'!$L$10,'Напрямки конкурса'!$B$10,IF(D315='Напрямки конкурса'!$L$11,'Напрямки конкурса'!$B$11,IF(D315='Напрямки конкурса'!$L$12,'Напрямки конкурса'!$B$12,IF(D315='Напрямки конкурса'!$L$13,'Напрямки конкурса'!$B$13,IF(D315='Напрямки конкурса'!$L$14,'Напрямки конкурса'!$B$14,IF(D315='Напрямки конкурса'!$L$15,'Напрямки конкурса'!$B$15,IF(D315='Напрямки конкурса'!$L$16,'Напрямки конкурса'!$B$16,IF(D315='Напрямки конкурса'!$L$17,'Напрямки конкурса'!$B$17,IF(D315='Напрямки конкурса'!$L$18,'Напрямки конкурса'!$B$18,IF(D315='Напрямки конкурса'!$L$19,'Напрямки конкурса'!$B$19,IF(D315='Напрямки конкурса'!$L$20,'Напрямки конкурса'!$B$20,IF(D315='Напрямки конкурса'!$L$21,'Напрямки конкурса'!$B$21,IF(D315='Напрямки конкурса'!$L$22,'Напрямки конкурса'!$B$22,IF(D315='Напрямки конкурса'!$L$23,'Напрямки конкурса'!$B$23,IF(D315='Напрямки конкурса'!$L$24,'Напрямки конкурса'!$B$24,IF(D315='Напрямки конкурса'!$L$25,'Напрямки конкурса'!$B$25,IF(D315='Напрямки конкурса'!$L$26,'Напрямки конкурса'!$B$26,IF(D315='Напрямки конкурса'!$L$27,'Напрямки конкурса'!$B$27,IF(D315='Напрямки конкурса'!$L$28,'Напрямки конкурса'!$B$28,"")))))))))))))))))))))))))))</f>
        <v/>
      </c>
      <c r="C315" s="58" t="str">
        <f>IF(D315='Напрямки конкурса'!$L$2,'Напрямки конкурса'!$K$2,IF(D315='Напрямки конкурса'!$L$3,'Напрямки конкурса'!$K$3,IF(D315='Напрямки конкурса'!$L$4,'Напрямки конкурса'!$K$4,IF(D315='Напрямки конкурса'!$L$5,'Напрямки конкурса'!$K$5,IF(D315='Напрямки конкурса'!$L$6,'Напрямки конкурса'!$K$6,IF(D315='Напрямки конкурса'!$L$7,'Напрямки конкурса'!$K$7,IF(D315='Напрямки конкурса'!$L$8,'Напрямки конкурса'!$K$8,IF(D315='Напрямки конкурса'!$L$9,'Напрямки конкурса'!$K$9,IF(D315='Напрямки конкурса'!$L$10,'Напрямки конкурса'!$K$10,IF(D315='Напрямки конкурса'!$L$11,'Напрямки конкурса'!$K$11,IF(D315='Напрямки конкурса'!$L$12,'Напрямки конкурса'!$K$12,IF(D315='Напрямки конкурса'!$L$13,'Напрямки конкурса'!$K$13,IF(D315='Напрямки конкурса'!$L$14,'Напрямки конкурса'!$K$14,IF(D315='Напрямки конкурса'!$L$15,'Напрямки конкурса'!$K$15,IF(D315='Напрямки конкурса'!$L$16,'Напрямки конкурса'!$K$16,IF(D315='Напрямки конкурса'!$L$17,'Напрямки конкурса'!$K$17,IF(D315='Напрямки конкурса'!$L$18,'Напрямки конкурса'!$K$18,IF(D315='Напрямки конкурса'!$L$19,'Напрямки конкурса'!$K$19,IF(D315='Напрямки конкурса'!$L$20,'Напрямки конкурса'!$K$20,IF(D315='Напрямки конкурса'!$L$21,'Напрямки конкурса'!$K$21,IF(D315='Напрямки конкурса'!$L$22,'Напрямки конкурса'!$K$22,IF(D315='Напрямки конкурса'!$L$23,'Напрямки конкурса'!$K$23,IF(D315='Напрямки конкурса'!$L$24,'Напрямки конкурса'!$K$24,IF(D315='Напрямки конкурса'!$L$25,'Напрямки конкурса'!$K$25,IF(D315='Напрямки конкурса'!$L$26,'Напрямки конкурса'!$K$26,IF(D315='Напрямки конкурса'!$L$27,'Напрямки конкурса'!$K$27,IF(D315='Напрямки конкурса'!$L$28,'Напрямки конкурса'!$K$28,"")))))))))))))))))))))))))))</f>
        <v/>
      </c>
      <c r="D315" s="554"/>
      <c r="E315" s="169"/>
      <c r="F315" s="169"/>
      <c r="G315" s="169"/>
      <c r="H315" s="148" t="str">
        <f>IF(I315='Категорія витрат'!$B$2,'Категорія витрат'!$A$2,IF(I315='Категорія витрат'!$B$3,'Категорія витрат'!$A$3,IF(I315='Категорія витрат'!$B$4,'Категорія витрат'!$A$4,IF(I315='Категорія витрат'!$B$5,'Категорія витрат'!$A$5,IF(I315='Категорія витрат'!$B$6,'Категорія витрат'!$A$6,IF(I315='Категорія витрат'!$B$7,'Категорія витрат'!$A$7,IF(I315='Категорія витрат'!$B$8,'Категорія витрат'!$A$8,IF(I315='Категорія витрат'!$B$9,'Категорія витрат'!$A$9,IF(I315='Категорія витрат'!$B$10,'Категорія витрат'!$A$10,IF(I315='Категорія витрат'!$B$11,'Категорія витрат'!$A$11,IF(I315='Категорія витрат'!$B$12,'Категорія витрат'!$A$12,IF(I315='Категорія витрат'!$B$13,'Категорія витрат'!$A$13,IF(I315='Категорія витрат'!$B$14,'Категорія витрат'!$A$14,IF(I315='Категорія витрат'!$B$15,'Категорія витрат'!$A$15,IF(I315='Категорія витрат'!$B$16,'Категорія витрат'!$A$16,IF(I315='Категорія витрат'!$B$17,'Категорія витрат'!$A$17,IF(I315='Категорія витрат'!$B$18,'Категорія витрат'!$A$18,IF(I315='Категорія витрат'!$B$19,'Категорія витрат'!$A$19,IF(I315='Категорія витрат'!$B$20,'Категорія витрат'!$A$20,IF(I315='Категорія витрат'!$B$21,'Категорія витрат'!$A$21,IF(I315='Категорія витрат'!$B$22,'Категорія витрат'!$A$22,IF(I315='Категорія витрат'!$B$23,'Категорія витрат'!$A$23,IF(I315='Категорія витрат'!$B$24,'Категорія витрат'!$A$24,IF(I315='Категорія витрат'!$B$25,'Категорія витрат'!$A$25,IF(I315='Категорія витрат'!$B$26,'Категорія витрат'!$A$26,IF(I315='Категорія витрат'!$B$27,'Категорія витрат'!$A$27,IF(I315='Категорія витрат'!$B$28,'Категорія витрат'!$A$28,IF(I315='Категорія витрат'!$B$29,'Категорія витрат'!$A$29,IF(I315='Категорія витрат'!$B$30,'Категорія витрат'!$A$30,"")))))))))))))))))))))))))))))</f>
        <v/>
      </c>
      <c r="I315" s="172"/>
      <c r="J315" s="171"/>
      <c r="K315" s="173"/>
      <c r="L315" s="86">
        <f t="shared" si="199"/>
        <v>0</v>
      </c>
      <c r="M315" s="174"/>
      <c r="N315" s="176"/>
      <c r="O315" s="396">
        <f t="shared" si="174"/>
        <v>0</v>
      </c>
      <c r="P315" s="157">
        <f>IF(J315='Категорія витрат'!$F$2,ROUND('Додаток 3._Бюджет детальний ПР'!O315*0.3676,2),IF(J315='Категорія витрат'!$F$3,ROUND('Додаток 3._Бюджет детальний ПР'!O315*0.347,2),IF(J315='Категорія витрат'!$F$4,ROUND('Додаток 3._Бюджет детальний ПР'!O315*0.347,2),IF(J315='Категорія витрат'!$F$7,ROUND('Додаток 3._Бюджет детальний ПР'!O315*0.0841,2),0))))</f>
        <v>0</v>
      </c>
      <c r="Q315" s="151">
        <f t="shared" si="203"/>
        <v>0</v>
      </c>
      <c r="R315" s="178"/>
      <c r="S315" s="178"/>
      <c r="T315" s="178"/>
      <c r="U315" s="178"/>
      <c r="V315" s="178"/>
      <c r="W315" s="178"/>
      <c r="X315" s="178"/>
      <c r="Y315" s="179"/>
      <c r="Z315" s="179"/>
      <c r="AA315" s="179"/>
      <c r="AB315" s="179"/>
      <c r="AC315" s="179"/>
      <c r="AD315" s="48">
        <f t="shared" si="175"/>
        <v>0</v>
      </c>
      <c r="AE315" s="48">
        <f t="shared" si="176"/>
        <v>0</v>
      </c>
      <c r="AF315" s="48">
        <f t="shared" si="177"/>
        <v>0</v>
      </c>
      <c r="AG315" s="48">
        <f t="shared" si="178"/>
        <v>0</v>
      </c>
      <c r="AH315" s="48">
        <f t="shared" si="179"/>
        <v>0</v>
      </c>
      <c r="AI315" s="48">
        <f t="shared" si="180"/>
        <v>0</v>
      </c>
      <c r="AJ315" s="48">
        <f t="shared" si="181"/>
        <v>0</v>
      </c>
      <c r="AK315" s="48">
        <f t="shared" si="182"/>
        <v>0</v>
      </c>
      <c r="AL315" s="179"/>
      <c r="AM315" s="179"/>
      <c r="AN315" s="76"/>
      <c r="AO315" s="173"/>
      <c r="AP315" s="405">
        <f t="shared" si="200"/>
        <v>0</v>
      </c>
      <c r="AQ315" s="174"/>
      <c r="AR315" s="176"/>
      <c r="AS315" s="169"/>
      <c r="AT315" s="157">
        <f>IF(J315='Категорія витрат'!$F$2,ROUND('Додаток 3._Бюджет детальний ПР'!AS315*0.3676,2),IF(J315='Категорія витрат'!$F$3,ROUND('Додаток 3._Бюджет детальний ПР'!AS315*0.347,2),IF(J315='Категорія витрат'!$F$4,ROUND('Додаток 3._Бюджет детальний ПР'!AS315*0.347,2),IF(J315='Категорія витрат'!$F$7,ROUND('Додаток 3._Бюджет детальний ПР'!AS315*0.0841,2),0))))</f>
        <v>0</v>
      </c>
      <c r="AU315" s="151">
        <f t="shared" si="173"/>
        <v>0</v>
      </c>
      <c r="AV315" s="178"/>
      <c r="AW315" s="178"/>
      <c r="AX315" s="178"/>
      <c r="AY315" s="178"/>
      <c r="AZ315" s="178"/>
      <c r="BA315" s="178"/>
      <c r="BB315" s="178"/>
      <c r="BC315" s="179"/>
      <c r="BD315" s="179"/>
      <c r="BE315" s="179"/>
      <c r="BF315" s="179"/>
      <c r="BG315" s="179"/>
      <c r="BH315" s="48">
        <f t="shared" si="183"/>
        <v>0</v>
      </c>
      <c r="BI315" s="48">
        <f t="shared" si="184"/>
        <v>0</v>
      </c>
      <c r="BJ315" s="48">
        <f t="shared" si="185"/>
        <v>0</v>
      </c>
      <c r="BK315" s="48">
        <f t="shared" si="186"/>
        <v>0</v>
      </c>
      <c r="BL315" s="48">
        <f t="shared" si="187"/>
        <v>0</v>
      </c>
      <c r="BM315" s="48">
        <f t="shared" si="188"/>
        <v>0</v>
      </c>
      <c r="BN315" s="48">
        <f t="shared" si="189"/>
        <v>0</v>
      </c>
      <c r="BO315" s="48">
        <f t="shared" si="190"/>
        <v>0</v>
      </c>
      <c r="BP315" s="179"/>
      <c r="BQ315" s="179"/>
      <c r="BR315" s="189"/>
      <c r="BS315" s="173"/>
      <c r="BT315" s="86">
        <f t="shared" si="201"/>
        <v>0</v>
      </c>
      <c r="BU315" s="174"/>
      <c r="BV315" s="176"/>
      <c r="BW315" s="174"/>
      <c r="BX315" s="157">
        <f>IF(J315='Категорія витрат'!$F$2,ROUND('Додаток 3._Бюджет детальний ПР'!BW315*0.3676,2),IF(J315='Категорія витрат'!$F$3,ROUND('Додаток 3._Бюджет детальний ПР'!BW315*0.347,2),IF(J315='Категорія витрат'!$F$4,ROUND('Додаток 3._Бюджет детальний ПР'!BW315*0.347,2),IF(J315='Категорія витрат'!$F$7,ROUND('Додаток 3._Бюджет детальний ПР'!BW315*0.0841,2),0))))</f>
        <v>0</v>
      </c>
      <c r="BY315" s="151">
        <f t="shared" si="202"/>
        <v>0</v>
      </c>
      <c r="BZ315" s="330"/>
      <c r="CA315" s="330"/>
      <c r="CB315" s="330"/>
      <c r="CC315" s="330"/>
      <c r="CD315" s="330"/>
      <c r="CE315" s="330"/>
      <c r="CF315" s="178"/>
      <c r="CG315" s="179"/>
      <c r="CH315" s="179"/>
      <c r="CI315" s="179"/>
      <c r="CJ315" s="179"/>
      <c r="CK315" s="179"/>
      <c r="CL315" s="48">
        <f t="shared" si="191"/>
        <v>0</v>
      </c>
      <c r="CM315" s="48">
        <f t="shared" si="192"/>
        <v>0</v>
      </c>
      <c r="CN315" s="48">
        <f t="shared" si="193"/>
        <v>0</v>
      </c>
      <c r="CO315" s="48">
        <f t="shared" si="194"/>
        <v>0</v>
      </c>
      <c r="CP315" s="48">
        <f t="shared" si="195"/>
        <v>0</v>
      </c>
      <c r="CQ315" s="48">
        <f t="shared" si="196"/>
        <v>0</v>
      </c>
      <c r="CR315" s="48">
        <f t="shared" si="197"/>
        <v>0</v>
      </c>
      <c r="CS315" s="48">
        <f t="shared" si="198"/>
        <v>0</v>
      </c>
      <c r="CT315" s="179"/>
      <c r="CU315" s="179"/>
    </row>
    <row r="316" spans="1:99" ht="20.100000000000001" customHeight="1" x14ac:dyDescent="0.15">
      <c r="A316" s="57">
        <v>311</v>
      </c>
      <c r="B316" s="398" t="str">
        <f>IF(D316='Напрямки конкурса'!$L$2,'Напрямки конкурса'!$B$2,IF(D316='Напрямки конкурса'!$L$3,'Напрямки конкурса'!$B$3,IF(D316='Напрямки конкурса'!$L$4,'Напрямки конкурса'!$B$4,IF(D316='Напрямки конкурса'!$L$5,'Напрямки конкурса'!$B$5,IF(D316='Напрямки конкурса'!$L$6,'Напрямки конкурса'!$B$6,IF(D316='Напрямки конкурса'!$L$7,'Напрямки конкурса'!$B$7,IF(D316='Напрямки конкурса'!$L$8,'Напрямки конкурса'!$B$8,IF(D316='Напрямки конкурса'!$L$9,'Напрямки конкурса'!$B$9,IF(D316='Напрямки конкурса'!$L$10,'Напрямки конкурса'!$B$10,IF(D316='Напрямки конкурса'!$L$11,'Напрямки конкурса'!$B$11,IF(D316='Напрямки конкурса'!$L$12,'Напрямки конкурса'!$B$12,IF(D316='Напрямки конкурса'!$L$13,'Напрямки конкурса'!$B$13,IF(D316='Напрямки конкурса'!$L$14,'Напрямки конкурса'!$B$14,IF(D316='Напрямки конкурса'!$L$15,'Напрямки конкурса'!$B$15,IF(D316='Напрямки конкурса'!$L$16,'Напрямки конкурса'!$B$16,IF(D316='Напрямки конкурса'!$L$17,'Напрямки конкурса'!$B$17,IF(D316='Напрямки конкурса'!$L$18,'Напрямки конкурса'!$B$18,IF(D316='Напрямки конкурса'!$L$19,'Напрямки конкурса'!$B$19,IF(D316='Напрямки конкурса'!$L$20,'Напрямки конкурса'!$B$20,IF(D316='Напрямки конкурса'!$L$21,'Напрямки конкурса'!$B$21,IF(D316='Напрямки конкурса'!$L$22,'Напрямки конкурса'!$B$22,IF(D316='Напрямки конкурса'!$L$23,'Напрямки конкурса'!$B$23,IF(D316='Напрямки конкурса'!$L$24,'Напрямки конкурса'!$B$24,IF(D316='Напрямки конкурса'!$L$25,'Напрямки конкурса'!$B$25,IF(D316='Напрямки конкурса'!$L$26,'Напрямки конкурса'!$B$26,IF(D316='Напрямки конкурса'!$L$27,'Напрямки конкурса'!$B$27,IF(D316='Напрямки конкурса'!$L$28,'Напрямки конкурса'!$B$28,"")))))))))))))))))))))))))))</f>
        <v/>
      </c>
      <c r="C316" s="58" t="str">
        <f>IF(D316='Напрямки конкурса'!$L$2,'Напрямки конкурса'!$K$2,IF(D316='Напрямки конкурса'!$L$3,'Напрямки конкурса'!$K$3,IF(D316='Напрямки конкурса'!$L$4,'Напрямки конкурса'!$K$4,IF(D316='Напрямки конкурса'!$L$5,'Напрямки конкурса'!$K$5,IF(D316='Напрямки конкурса'!$L$6,'Напрямки конкурса'!$K$6,IF(D316='Напрямки конкурса'!$L$7,'Напрямки конкурса'!$K$7,IF(D316='Напрямки конкурса'!$L$8,'Напрямки конкурса'!$K$8,IF(D316='Напрямки конкурса'!$L$9,'Напрямки конкурса'!$K$9,IF(D316='Напрямки конкурса'!$L$10,'Напрямки конкурса'!$K$10,IF(D316='Напрямки конкурса'!$L$11,'Напрямки конкурса'!$K$11,IF(D316='Напрямки конкурса'!$L$12,'Напрямки конкурса'!$K$12,IF(D316='Напрямки конкурса'!$L$13,'Напрямки конкурса'!$K$13,IF(D316='Напрямки конкурса'!$L$14,'Напрямки конкурса'!$K$14,IF(D316='Напрямки конкурса'!$L$15,'Напрямки конкурса'!$K$15,IF(D316='Напрямки конкурса'!$L$16,'Напрямки конкурса'!$K$16,IF(D316='Напрямки конкурса'!$L$17,'Напрямки конкурса'!$K$17,IF(D316='Напрямки конкурса'!$L$18,'Напрямки конкурса'!$K$18,IF(D316='Напрямки конкурса'!$L$19,'Напрямки конкурса'!$K$19,IF(D316='Напрямки конкурса'!$L$20,'Напрямки конкурса'!$K$20,IF(D316='Напрямки конкурса'!$L$21,'Напрямки конкурса'!$K$21,IF(D316='Напрямки конкурса'!$L$22,'Напрямки конкурса'!$K$22,IF(D316='Напрямки конкурса'!$L$23,'Напрямки конкурса'!$K$23,IF(D316='Напрямки конкурса'!$L$24,'Напрямки конкурса'!$K$24,IF(D316='Напрямки конкурса'!$L$25,'Напрямки конкурса'!$K$25,IF(D316='Напрямки конкурса'!$L$26,'Напрямки конкурса'!$K$26,IF(D316='Напрямки конкурса'!$L$27,'Напрямки конкурса'!$K$27,IF(D316='Напрямки конкурса'!$L$28,'Напрямки конкурса'!$K$28,"")))))))))))))))))))))))))))</f>
        <v/>
      </c>
      <c r="D316" s="554"/>
      <c r="E316" s="169"/>
      <c r="F316" s="169"/>
      <c r="G316" s="169"/>
      <c r="H316" s="148" t="str">
        <f>IF(I316='Категорія витрат'!$B$2,'Категорія витрат'!$A$2,IF(I316='Категорія витрат'!$B$3,'Категорія витрат'!$A$3,IF(I316='Категорія витрат'!$B$4,'Категорія витрат'!$A$4,IF(I316='Категорія витрат'!$B$5,'Категорія витрат'!$A$5,IF(I316='Категорія витрат'!$B$6,'Категорія витрат'!$A$6,IF(I316='Категорія витрат'!$B$7,'Категорія витрат'!$A$7,IF(I316='Категорія витрат'!$B$8,'Категорія витрат'!$A$8,IF(I316='Категорія витрат'!$B$9,'Категорія витрат'!$A$9,IF(I316='Категорія витрат'!$B$10,'Категорія витрат'!$A$10,IF(I316='Категорія витрат'!$B$11,'Категорія витрат'!$A$11,IF(I316='Категорія витрат'!$B$12,'Категорія витрат'!$A$12,IF(I316='Категорія витрат'!$B$13,'Категорія витрат'!$A$13,IF(I316='Категорія витрат'!$B$14,'Категорія витрат'!$A$14,IF(I316='Категорія витрат'!$B$15,'Категорія витрат'!$A$15,IF(I316='Категорія витрат'!$B$16,'Категорія витрат'!$A$16,IF(I316='Категорія витрат'!$B$17,'Категорія витрат'!$A$17,IF(I316='Категорія витрат'!$B$18,'Категорія витрат'!$A$18,IF(I316='Категорія витрат'!$B$19,'Категорія витрат'!$A$19,IF(I316='Категорія витрат'!$B$20,'Категорія витрат'!$A$20,IF(I316='Категорія витрат'!$B$21,'Категорія витрат'!$A$21,IF(I316='Категорія витрат'!$B$22,'Категорія витрат'!$A$22,IF(I316='Категорія витрат'!$B$23,'Категорія витрат'!$A$23,IF(I316='Категорія витрат'!$B$24,'Категорія витрат'!$A$24,IF(I316='Категорія витрат'!$B$25,'Категорія витрат'!$A$25,IF(I316='Категорія витрат'!$B$26,'Категорія витрат'!$A$26,IF(I316='Категорія витрат'!$B$27,'Категорія витрат'!$A$27,IF(I316='Категорія витрат'!$B$28,'Категорія витрат'!$A$28,IF(I316='Категорія витрат'!$B$29,'Категорія витрат'!$A$29,IF(I316='Категорія витрат'!$B$30,'Категорія витрат'!$A$30,"")))))))))))))))))))))))))))))</f>
        <v/>
      </c>
      <c r="I316" s="172"/>
      <c r="J316" s="171"/>
      <c r="K316" s="173"/>
      <c r="L316" s="86">
        <f t="shared" si="199"/>
        <v>0</v>
      </c>
      <c r="M316" s="174"/>
      <c r="N316" s="176"/>
      <c r="O316" s="396">
        <f t="shared" si="174"/>
        <v>0</v>
      </c>
      <c r="P316" s="157">
        <f>IF(J316='Категорія витрат'!$F$2,ROUND('Додаток 3._Бюджет детальний ПР'!O316*0.3676,2),IF(J316='Категорія витрат'!$F$3,ROUND('Додаток 3._Бюджет детальний ПР'!O316*0.347,2),IF(J316='Категорія витрат'!$F$4,ROUND('Додаток 3._Бюджет детальний ПР'!O316*0.347,2),IF(J316='Категорія витрат'!$F$7,ROUND('Додаток 3._Бюджет детальний ПР'!O316*0.0841,2),0))))</f>
        <v>0</v>
      </c>
      <c r="Q316" s="151">
        <f t="shared" si="203"/>
        <v>0</v>
      </c>
      <c r="R316" s="178"/>
      <c r="S316" s="178"/>
      <c r="T316" s="178"/>
      <c r="U316" s="178"/>
      <c r="V316" s="178"/>
      <c r="W316" s="178"/>
      <c r="X316" s="178"/>
      <c r="Y316" s="179"/>
      <c r="Z316" s="179"/>
      <c r="AA316" s="179"/>
      <c r="AB316" s="179"/>
      <c r="AC316" s="179"/>
      <c r="AD316" s="48">
        <f t="shared" si="175"/>
        <v>0</v>
      </c>
      <c r="AE316" s="48">
        <f t="shared" si="176"/>
        <v>0</v>
      </c>
      <c r="AF316" s="48">
        <f t="shared" si="177"/>
        <v>0</v>
      </c>
      <c r="AG316" s="48">
        <f t="shared" si="178"/>
        <v>0</v>
      </c>
      <c r="AH316" s="48">
        <f t="shared" si="179"/>
        <v>0</v>
      </c>
      <c r="AI316" s="48">
        <f t="shared" si="180"/>
        <v>0</v>
      </c>
      <c r="AJ316" s="48">
        <f t="shared" si="181"/>
        <v>0</v>
      </c>
      <c r="AK316" s="48">
        <f t="shared" si="182"/>
        <v>0</v>
      </c>
      <c r="AL316" s="179"/>
      <c r="AM316" s="179"/>
      <c r="AN316" s="76"/>
      <c r="AO316" s="173"/>
      <c r="AP316" s="405">
        <f t="shared" si="200"/>
        <v>0</v>
      </c>
      <c r="AQ316" s="174"/>
      <c r="AR316" s="176"/>
      <c r="AS316" s="169"/>
      <c r="AT316" s="157">
        <f>IF(J316='Категорія витрат'!$F$2,ROUND('Додаток 3._Бюджет детальний ПР'!AS316*0.3676,2),IF(J316='Категорія витрат'!$F$3,ROUND('Додаток 3._Бюджет детальний ПР'!AS316*0.347,2),IF(J316='Категорія витрат'!$F$4,ROUND('Додаток 3._Бюджет детальний ПР'!AS316*0.347,2),IF(J316='Категорія витрат'!$F$7,ROUND('Додаток 3._Бюджет детальний ПР'!AS316*0.0841,2),0))))</f>
        <v>0</v>
      </c>
      <c r="AU316" s="151">
        <f t="shared" si="173"/>
        <v>0</v>
      </c>
      <c r="AV316" s="178"/>
      <c r="AW316" s="178"/>
      <c r="AX316" s="178"/>
      <c r="AY316" s="178"/>
      <c r="AZ316" s="178"/>
      <c r="BA316" s="178"/>
      <c r="BB316" s="178"/>
      <c r="BC316" s="179"/>
      <c r="BD316" s="179"/>
      <c r="BE316" s="179"/>
      <c r="BF316" s="179"/>
      <c r="BG316" s="179"/>
      <c r="BH316" s="48">
        <f t="shared" si="183"/>
        <v>0</v>
      </c>
      <c r="BI316" s="48">
        <f t="shared" si="184"/>
        <v>0</v>
      </c>
      <c r="BJ316" s="48">
        <f t="shared" si="185"/>
        <v>0</v>
      </c>
      <c r="BK316" s="48">
        <f t="shared" si="186"/>
        <v>0</v>
      </c>
      <c r="BL316" s="48">
        <f t="shared" si="187"/>
        <v>0</v>
      </c>
      <c r="BM316" s="48">
        <f t="shared" si="188"/>
        <v>0</v>
      </c>
      <c r="BN316" s="48">
        <f t="shared" si="189"/>
        <v>0</v>
      </c>
      <c r="BO316" s="48">
        <f t="shared" si="190"/>
        <v>0</v>
      </c>
      <c r="BP316" s="179"/>
      <c r="BQ316" s="179"/>
      <c r="BR316" s="189"/>
      <c r="BS316" s="173"/>
      <c r="BT316" s="86">
        <f t="shared" si="201"/>
        <v>0</v>
      </c>
      <c r="BU316" s="174"/>
      <c r="BV316" s="176"/>
      <c r="BW316" s="174"/>
      <c r="BX316" s="157">
        <f>IF(J316='Категорія витрат'!$F$2,ROUND('Додаток 3._Бюджет детальний ПР'!BW316*0.3676,2),IF(J316='Категорія витрат'!$F$3,ROUND('Додаток 3._Бюджет детальний ПР'!BW316*0.347,2),IF(J316='Категорія витрат'!$F$4,ROUND('Додаток 3._Бюджет детальний ПР'!BW316*0.347,2),IF(J316='Категорія витрат'!$F$7,ROUND('Додаток 3._Бюджет детальний ПР'!BW316*0.0841,2),0))))</f>
        <v>0</v>
      </c>
      <c r="BY316" s="151">
        <f t="shared" si="202"/>
        <v>0</v>
      </c>
      <c r="BZ316" s="330"/>
      <c r="CA316" s="330"/>
      <c r="CB316" s="330"/>
      <c r="CC316" s="330"/>
      <c r="CD316" s="330"/>
      <c r="CE316" s="330"/>
      <c r="CF316" s="178"/>
      <c r="CG316" s="179"/>
      <c r="CH316" s="179"/>
      <c r="CI316" s="179"/>
      <c r="CJ316" s="179"/>
      <c r="CK316" s="179"/>
      <c r="CL316" s="48">
        <f t="shared" si="191"/>
        <v>0</v>
      </c>
      <c r="CM316" s="48">
        <f t="shared" si="192"/>
        <v>0</v>
      </c>
      <c r="CN316" s="48">
        <f t="shared" si="193"/>
        <v>0</v>
      </c>
      <c r="CO316" s="48">
        <f t="shared" si="194"/>
        <v>0</v>
      </c>
      <c r="CP316" s="48">
        <f t="shared" si="195"/>
        <v>0</v>
      </c>
      <c r="CQ316" s="48">
        <f t="shared" si="196"/>
        <v>0</v>
      </c>
      <c r="CR316" s="48">
        <f t="shared" si="197"/>
        <v>0</v>
      </c>
      <c r="CS316" s="48">
        <f t="shared" si="198"/>
        <v>0</v>
      </c>
      <c r="CT316" s="179"/>
      <c r="CU316" s="179"/>
    </row>
    <row r="317" spans="1:99" ht="20.100000000000001" customHeight="1" x14ac:dyDescent="0.15">
      <c r="A317" s="57">
        <v>312</v>
      </c>
      <c r="B317" s="398" t="str">
        <f>IF(D317='Напрямки конкурса'!$L$2,'Напрямки конкурса'!$B$2,IF(D317='Напрямки конкурса'!$L$3,'Напрямки конкурса'!$B$3,IF(D317='Напрямки конкурса'!$L$4,'Напрямки конкурса'!$B$4,IF(D317='Напрямки конкурса'!$L$5,'Напрямки конкурса'!$B$5,IF(D317='Напрямки конкурса'!$L$6,'Напрямки конкурса'!$B$6,IF(D317='Напрямки конкурса'!$L$7,'Напрямки конкурса'!$B$7,IF(D317='Напрямки конкурса'!$L$8,'Напрямки конкурса'!$B$8,IF(D317='Напрямки конкурса'!$L$9,'Напрямки конкурса'!$B$9,IF(D317='Напрямки конкурса'!$L$10,'Напрямки конкурса'!$B$10,IF(D317='Напрямки конкурса'!$L$11,'Напрямки конкурса'!$B$11,IF(D317='Напрямки конкурса'!$L$12,'Напрямки конкурса'!$B$12,IF(D317='Напрямки конкурса'!$L$13,'Напрямки конкурса'!$B$13,IF(D317='Напрямки конкурса'!$L$14,'Напрямки конкурса'!$B$14,IF(D317='Напрямки конкурса'!$L$15,'Напрямки конкурса'!$B$15,IF(D317='Напрямки конкурса'!$L$16,'Напрямки конкурса'!$B$16,IF(D317='Напрямки конкурса'!$L$17,'Напрямки конкурса'!$B$17,IF(D317='Напрямки конкурса'!$L$18,'Напрямки конкурса'!$B$18,IF(D317='Напрямки конкурса'!$L$19,'Напрямки конкурса'!$B$19,IF(D317='Напрямки конкурса'!$L$20,'Напрямки конкурса'!$B$20,IF(D317='Напрямки конкурса'!$L$21,'Напрямки конкурса'!$B$21,IF(D317='Напрямки конкурса'!$L$22,'Напрямки конкурса'!$B$22,IF(D317='Напрямки конкурса'!$L$23,'Напрямки конкурса'!$B$23,IF(D317='Напрямки конкурса'!$L$24,'Напрямки конкурса'!$B$24,IF(D317='Напрямки конкурса'!$L$25,'Напрямки конкурса'!$B$25,IF(D317='Напрямки конкурса'!$L$26,'Напрямки конкурса'!$B$26,IF(D317='Напрямки конкурса'!$L$27,'Напрямки конкурса'!$B$27,IF(D317='Напрямки конкурса'!$L$28,'Напрямки конкурса'!$B$28,"")))))))))))))))))))))))))))</f>
        <v/>
      </c>
      <c r="C317" s="58" t="str">
        <f>IF(D317='Напрямки конкурса'!$L$2,'Напрямки конкурса'!$K$2,IF(D317='Напрямки конкурса'!$L$3,'Напрямки конкурса'!$K$3,IF(D317='Напрямки конкурса'!$L$4,'Напрямки конкурса'!$K$4,IF(D317='Напрямки конкурса'!$L$5,'Напрямки конкурса'!$K$5,IF(D317='Напрямки конкурса'!$L$6,'Напрямки конкурса'!$K$6,IF(D317='Напрямки конкурса'!$L$7,'Напрямки конкурса'!$K$7,IF(D317='Напрямки конкурса'!$L$8,'Напрямки конкурса'!$K$8,IF(D317='Напрямки конкурса'!$L$9,'Напрямки конкурса'!$K$9,IF(D317='Напрямки конкурса'!$L$10,'Напрямки конкурса'!$K$10,IF(D317='Напрямки конкурса'!$L$11,'Напрямки конкурса'!$K$11,IF(D317='Напрямки конкурса'!$L$12,'Напрямки конкурса'!$K$12,IF(D317='Напрямки конкурса'!$L$13,'Напрямки конкурса'!$K$13,IF(D317='Напрямки конкурса'!$L$14,'Напрямки конкурса'!$K$14,IF(D317='Напрямки конкурса'!$L$15,'Напрямки конкурса'!$K$15,IF(D317='Напрямки конкурса'!$L$16,'Напрямки конкурса'!$K$16,IF(D317='Напрямки конкурса'!$L$17,'Напрямки конкурса'!$K$17,IF(D317='Напрямки конкурса'!$L$18,'Напрямки конкурса'!$K$18,IF(D317='Напрямки конкурса'!$L$19,'Напрямки конкурса'!$K$19,IF(D317='Напрямки конкурса'!$L$20,'Напрямки конкурса'!$K$20,IF(D317='Напрямки конкурса'!$L$21,'Напрямки конкурса'!$K$21,IF(D317='Напрямки конкурса'!$L$22,'Напрямки конкурса'!$K$22,IF(D317='Напрямки конкурса'!$L$23,'Напрямки конкурса'!$K$23,IF(D317='Напрямки конкурса'!$L$24,'Напрямки конкурса'!$K$24,IF(D317='Напрямки конкурса'!$L$25,'Напрямки конкурса'!$K$25,IF(D317='Напрямки конкурса'!$L$26,'Напрямки конкурса'!$K$26,IF(D317='Напрямки конкурса'!$L$27,'Напрямки конкурса'!$K$27,IF(D317='Напрямки конкурса'!$L$28,'Напрямки конкурса'!$K$28,"")))))))))))))))))))))))))))</f>
        <v/>
      </c>
      <c r="D317" s="554"/>
      <c r="E317" s="169"/>
      <c r="F317" s="169"/>
      <c r="G317" s="169"/>
      <c r="H317" s="148" t="str">
        <f>IF(I317='Категорія витрат'!$B$2,'Категорія витрат'!$A$2,IF(I317='Категорія витрат'!$B$3,'Категорія витрат'!$A$3,IF(I317='Категорія витрат'!$B$4,'Категорія витрат'!$A$4,IF(I317='Категорія витрат'!$B$5,'Категорія витрат'!$A$5,IF(I317='Категорія витрат'!$B$6,'Категорія витрат'!$A$6,IF(I317='Категорія витрат'!$B$7,'Категорія витрат'!$A$7,IF(I317='Категорія витрат'!$B$8,'Категорія витрат'!$A$8,IF(I317='Категорія витрат'!$B$9,'Категорія витрат'!$A$9,IF(I317='Категорія витрат'!$B$10,'Категорія витрат'!$A$10,IF(I317='Категорія витрат'!$B$11,'Категорія витрат'!$A$11,IF(I317='Категорія витрат'!$B$12,'Категорія витрат'!$A$12,IF(I317='Категорія витрат'!$B$13,'Категорія витрат'!$A$13,IF(I317='Категорія витрат'!$B$14,'Категорія витрат'!$A$14,IF(I317='Категорія витрат'!$B$15,'Категорія витрат'!$A$15,IF(I317='Категорія витрат'!$B$16,'Категорія витрат'!$A$16,IF(I317='Категорія витрат'!$B$17,'Категорія витрат'!$A$17,IF(I317='Категорія витрат'!$B$18,'Категорія витрат'!$A$18,IF(I317='Категорія витрат'!$B$19,'Категорія витрат'!$A$19,IF(I317='Категорія витрат'!$B$20,'Категорія витрат'!$A$20,IF(I317='Категорія витрат'!$B$21,'Категорія витрат'!$A$21,IF(I317='Категорія витрат'!$B$22,'Категорія витрат'!$A$22,IF(I317='Категорія витрат'!$B$23,'Категорія витрат'!$A$23,IF(I317='Категорія витрат'!$B$24,'Категорія витрат'!$A$24,IF(I317='Категорія витрат'!$B$25,'Категорія витрат'!$A$25,IF(I317='Категорія витрат'!$B$26,'Категорія витрат'!$A$26,IF(I317='Категорія витрат'!$B$27,'Категорія витрат'!$A$27,IF(I317='Категорія витрат'!$B$28,'Категорія витрат'!$A$28,IF(I317='Категорія витрат'!$B$29,'Категорія витрат'!$A$29,IF(I317='Категорія витрат'!$B$30,'Категорія витрат'!$A$30,"")))))))))))))))))))))))))))))</f>
        <v/>
      </c>
      <c r="I317" s="172"/>
      <c r="J317" s="171"/>
      <c r="K317" s="173"/>
      <c r="L317" s="86">
        <f t="shared" si="199"/>
        <v>0</v>
      </c>
      <c r="M317" s="174"/>
      <c r="N317" s="176"/>
      <c r="O317" s="396">
        <f t="shared" si="174"/>
        <v>0</v>
      </c>
      <c r="P317" s="157">
        <f>IF(J317='Категорія витрат'!$F$2,ROUND('Додаток 3._Бюджет детальний ПР'!O317*0.3676,2),IF(J317='Категорія витрат'!$F$3,ROUND('Додаток 3._Бюджет детальний ПР'!O317*0.347,2),IF(J317='Категорія витрат'!$F$4,ROUND('Додаток 3._Бюджет детальний ПР'!O317*0.347,2),IF(J317='Категорія витрат'!$F$7,ROUND('Додаток 3._Бюджет детальний ПР'!O317*0.0841,2),0))))</f>
        <v>0</v>
      </c>
      <c r="Q317" s="151">
        <f t="shared" si="203"/>
        <v>0</v>
      </c>
      <c r="R317" s="178"/>
      <c r="S317" s="178"/>
      <c r="T317" s="178"/>
      <c r="U317" s="178"/>
      <c r="V317" s="178"/>
      <c r="W317" s="178"/>
      <c r="X317" s="178"/>
      <c r="Y317" s="179"/>
      <c r="Z317" s="179"/>
      <c r="AA317" s="179"/>
      <c r="AB317" s="179"/>
      <c r="AC317" s="179"/>
      <c r="AD317" s="48">
        <f t="shared" si="175"/>
        <v>0</v>
      </c>
      <c r="AE317" s="48">
        <f t="shared" si="176"/>
        <v>0</v>
      </c>
      <c r="AF317" s="48">
        <f t="shared" si="177"/>
        <v>0</v>
      </c>
      <c r="AG317" s="48">
        <f t="shared" si="178"/>
        <v>0</v>
      </c>
      <c r="AH317" s="48">
        <f t="shared" si="179"/>
        <v>0</v>
      </c>
      <c r="AI317" s="48">
        <f t="shared" si="180"/>
        <v>0</v>
      </c>
      <c r="AJ317" s="48">
        <f t="shared" si="181"/>
        <v>0</v>
      </c>
      <c r="AK317" s="48">
        <f t="shared" si="182"/>
        <v>0</v>
      </c>
      <c r="AL317" s="179"/>
      <c r="AM317" s="179"/>
      <c r="AN317" s="76"/>
      <c r="AO317" s="173"/>
      <c r="AP317" s="405">
        <f t="shared" si="200"/>
        <v>0</v>
      </c>
      <c r="AQ317" s="174"/>
      <c r="AR317" s="176"/>
      <c r="AS317" s="169"/>
      <c r="AT317" s="157">
        <f>IF(J317='Категорія витрат'!$F$2,ROUND('Додаток 3._Бюджет детальний ПР'!AS317*0.3676,2),IF(J317='Категорія витрат'!$F$3,ROUND('Додаток 3._Бюджет детальний ПР'!AS317*0.347,2),IF(J317='Категорія витрат'!$F$4,ROUND('Додаток 3._Бюджет детальний ПР'!AS317*0.347,2),IF(J317='Категорія витрат'!$F$7,ROUND('Додаток 3._Бюджет детальний ПР'!AS317*0.0841,2),0))))</f>
        <v>0</v>
      </c>
      <c r="AU317" s="151">
        <f t="shared" si="173"/>
        <v>0</v>
      </c>
      <c r="AV317" s="178"/>
      <c r="AW317" s="178"/>
      <c r="AX317" s="178"/>
      <c r="AY317" s="178"/>
      <c r="AZ317" s="178"/>
      <c r="BA317" s="178"/>
      <c r="BB317" s="178"/>
      <c r="BC317" s="179"/>
      <c r="BD317" s="179"/>
      <c r="BE317" s="179"/>
      <c r="BF317" s="179"/>
      <c r="BG317" s="179"/>
      <c r="BH317" s="48">
        <f t="shared" si="183"/>
        <v>0</v>
      </c>
      <c r="BI317" s="48">
        <f t="shared" si="184"/>
        <v>0</v>
      </c>
      <c r="BJ317" s="48">
        <f t="shared" si="185"/>
        <v>0</v>
      </c>
      <c r="BK317" s="48">
        <f t="shared" si="186"/>
        <v>0</v>
      </c>
      <c r="BL317" s="48">
        <f t="shared" si="187"/>
        <v>0</v>
      </c>
      <c r="BM317" s="48">
        <f t="shared" si="188"/>
        <v>0</v>
      </c>
      <c r="BN317" s="48">
        <f t="shared" si="189"/>
        <v>0</v>
      </c>
      <c r="BO317" s="48">
        <f t="shared" si="190"/>
        <v>0</v>
      </c>
      <c r="BP317" s="179"/>
      <c r="BQ317" s="179"/>
      <c r="BR317" s="189"/>
      <c r="BS317" s="173"/>
      <c r="BT317" s="86">
        <f t="shared" si="201"/>
        <v>0</v>
      </c>
      <c r="BU317" s="174"/>
      <c r="BV317" s="176"/>
      <c r="BW317" s="174"/>
      <c r="BX317" s="157">
        <f>IF(J317='Категорія витрат'!$F$2,ROUND('Додаток 3._Бюджет детальний ПР'!BW317*0.3676,2),IF(J317='Категорія витрат'!$F$3,ROUND('Додаток 3._Бюджет детальний ПР'!BW317*0.347,2),IF(J317='Категорія витрат'!$F$4,ROUND('Додаток 3._Бюджет детальний ПР'!BW317*0.347,2),IF(J317='Категорія витрат'!$F$7,ROUND('Додаток 3._Бюджет детальний ПР'!BW317*0.0841,2),0))))</f>
        <v>0</v>
      </c>
      <c r="BY317" s="151">
        <f t="shared" si="202"/>
        <v>0</v>
      </c>
      <c r="BZ317" s="330"/>
      <c r="CA317" s="330"/>
      <c r="CB317" s="330"/>
      <c r="CC317" s="330"/>
      <c r="CD317" s="330"/>
      <c r="CE317" s="330"/>
      <c r="CF317" s="178"/>
      <c r="CG317" s="179"/>
      <c r="CH317" s="179"/>
      <c r="CI317" s="179"/>
      <c r="CJ317" s="179"/>
      <c r="CK317" s="179"/>
      <c r="CL317" s="48">
        <f t="shared" si="191"/>
        <v>0</v>
      </c>
      <c r="CM317" s="48">
        <f t="shared" si="192"/>
        <v>0</v>
      </c>
      <c r="CN317" s="48">
        <f t="shared" si="193"/>
        <v>0</v>
      </c>
      <c r="CO317" s="48">
        <f t="shared" si="194"/>
        <v>0</v>
      </c>
      <c r="CP317" s="48">
        <f t="shared" si="195"/>
        <v>0</v>
      </c>
      <c r="CQ317" s="48">
        <f t="shared" si="196"/>
        <v>0</v>
      </c>
      <c r="CR317" s="48">
        <f t="shared" si="197"/>
        <v>0</v>
      </c>
      <c r="CS317" s="48">
        <f t="shared" si="198"/>
        <v>0</v>
      </c>
      <c r="CT317" s="179"/>
      <c r="CU317" s="179"/>
    </row>
    <row r="318" spans="1:99" ht="20.100000000000001" customHeight="1" x14ac:dyDescent="0.15">
      <c r="A318" s="57">
        <v>313</v>
      </c>
      <c r="B318" s="398" t="str">
        <f>IF(D318='Напрямки конкурса'!$L$2,'Напрямки конкурса'!$B$2,IF(D318='Напрямки конкурса'!$L$3,'Напрямки конкурса'!$B$3,IF(D318='Напрямки конкурса'!$L$4,'Напрямки конкурса'!$B$4,IF(D318='Напрямки конкурса'!$L$5,'Напрямки конкурса'!$B$5,IF(D318='Напрямки конкурса'!$L$6,'Напрямки конкурса'!$B$6,IF(D318='Напрямки конкурса'!$L$7,'Напрямки конкурса'!$B$7,IF(D318='Напрямки конкурса'!$L$8,'Напрямки конкурса'!$B$8,IF(D318='Напрямки конкурса'!$L$9,'Напрямки конкурса'!$B$9,IF(D318='Напрямки конкурса'!$L$10,'Напрямки конкурса'!$B$10,IF(D318='Напрямки конкурса'!$L$11,'Напрямки конкурса'!$B$11,IF(D318='Напрямки конкурса'!$L$12,'Напрямки конкурса'!$B$12,IF(D318='Напрямки конкурса'!$L$13,'Напрямки конкурса'!$B$13,IF(D318='Напрямки конкурса'!$L$14,'Напрямки конкурса'!$B$14,IF(D318='Напрямки конкурса'!$L$15,'Напрямки конкурса'!$B$15,IF(D318='Напрямки конкурса'!$L$16,'Напрямки конкурса'!$B$16,IF(D318='Напрямки конкурса'!$L$17,'Напрямки конкурса'!$B$17,IF(D318='Напрямки конкурса'!$L$18,'Напрямки конкурса'!$B$18,IF(D318='Напрямки конкурса'!$L$19,'Напрямки конкурса'!$B$19,IF(D318='Напрямки конкурса'!$L$20,'Напрямки конкурса'!$B$20,IF(D318='Напрямки конкурса'!$L$21,'Напрямки конкурса'!$B$21,IF(D318='Напрямки конкурса'!$L$22,'Напрямки конкурса'!$B$22,IF(D318='Напрямки конкурса'!$L$23,'Напрямки конкурса'!$B$23,IF(D318='Напрямки конкурса'!$L$24,'Напрямки конкурса'!$B$24,IF(D318='Напрямки конкурса'!$L$25,'Напрямки конкурса'!$B$25,IF(D318='Напрямки конкурса'!$L$26,'Напрямки конкурса'!$B$26,IF(D318='Напрямки конкурса'!$L$27,'Напрямки конкурса'!$B$27,IF(D318='Напрямки конкурса'!$L$28,'Напрямки конкурса'!$B$28,"")))))))))))))))))))))))))))</f>
        <v/>
      </c>
      <c r="C318" s="58" t="str">
        <f>IF(D318='Напрямки конкурса'!$L$2,'Напрямки конкурса'!$K$2,IF(D318='Напрямки конкурса'!$L$3,'Напрямки конкурса'!$K$3,IF(D318='Напрямки конкурса'!$L$4,'Напрямки конкурса'!$K$4,IF(D318='Напрямки конкурса'!$L$5,'Напрямки конкурса'!$K$5,IF(D318='Напрямки конкурса'!$L$6,'Напрямки конкурса'!$K$6,IF(D318='Напрямки конкурса'!$L$7,'Напрямки конкурса'!$K$7,IF(D318='Напрямки конкурса'!$L$8,'Напрямки конкурса'!$K$8,IF(D318='Напрямки конкурса'!$L$9,'Напрямки конкурса'!$K$9,IF(D318='Напрямки конкурса'!$L$10,'Напрямки конкурса'!$K$10,IF(D318='Напрямки конкурса'!$L$11,'Напрямки конкурса'!$K$11,IF(D318='Напрямки конкурса'!$L$12,'Напрямки конкурса'!$K$12,IF(D318='Напрямки конкурса'!$L$13,'Напрямки конкурса'!$K$13,IF(D318='Напрямки конкурса'!$L$14,'Напрямки конкурса'!$K$14,IF(D318='Напрямки конкурса'!$L$15,'Напрямки конкурса'!$K$15,IF(D318='Напрямки конкурса'!$L$16,'Напрямки конкурса'!$K$16,IF(D318='Напрямки конкурса'!$L$17,'Напрямки конкурса'!$K$17,IF(D318='Напрямки конкурса'!$L$18,'Напрямки конкурса'!$K$18,IF(D318='Напрямки конкурса'!$L$19,'Напрямки конкурса'!$K$19,IF(D318='Напрямки конкурса'!$L$20,'Напрямки конкурса'!$K$20,IF(D318='Напрямки конкурса'!$L$21,'Напрямки конкурса'!$K$21,IF(D318='Напрямки конкурса'!$L$22,'Напрямки конкурса'!$K$22,IF(D318='Напрямки конкурса'!$L$23,'Напрямки конкурса'!$K$23,IF(D318='Напрямки конкурса'!$L$24,'Напрямки конкурса'!$K$24,IF(D318='Напрямки конкурса'!$L$25,'Напрямки конкурса'!$K$25,IF(D318='Напрямки конкурса'!$L$26,'Напрямки конкурса'!$K$26,IF(D318='Напрямки конкурса'!$L$27,'Напрямки конкурса'!$K$27,IF(D318='Напрямки конкурса'!$L$28,'Напрямки конкурса'!$K$28,"")))))))))))))))))))))))))))</f>
        <v/>
      </c>
      <c r="D318" s="554"/>
      <c r="E318" s="169"/>
      <c r="F318" s="169"/>
      <c r="G318" s="169"/>
      <c r="H318" s="148" t="str">
        <f>IF(I318='Категорія витрат'!$B$2,'Категорія витрат'!$A$2,IF(I318='Категорія витрат'!$B$3,'Категорія витрат'!$A$3,IF(I318='Категорія витрат'!$B$4,'Категорія витрат'!$A$4,IF(I318='Категорія витрат'!$B$5,'Категорія витрат'!$A$5,IF(I318='Категорія витрат'!$B$6,'Категорія витрат'!$A$6,IF(I318='Категорія витрат'!$B$7,'Категорія витрат'!$A$7,IF(I318='Категорія витрат'!$B$8,'Категорія витрат'!$A$8,IF(I318='Категорія витрат'!$B$9,'Категорія витрат'!$A$9,IF(I318='Категорія витрат'!$B$10,'Категорія витрат'!$A$10,IF(I318='Категорія витрат'!$B$11,'Категорія витрат'!$A$11,IF(I318='Категорія витрат'!$B$12,'Категорія витрат'!$A$12,IF(I318='Категорія витрат'!$B$13,'Категорія витрат'!$A$13,IF(I318='Категорія витрат'!$B$14,'Категорія витрат'!$A$14,IF(I318='Категорія витрат'!$B$15,'Категорія витрат'!$A$15,IF(I318='Категорія витрат'!$B$16,'Категорія витрат'!$A$16,IF(I318='Категорія витрат'!$B$17,'Категорія витрат'!$A$17,IF(I318='Категорія витрат'!$B$18,'Категорія витрат'!$A$18,IF(I318='Категорія витрат'!$B$19,'Категорія витрат'!$A$19,IF(I318='Категорія витрат'!$B$20,'Категорія витрат'!$A$20,IF(I318='Категорія витрат'!$B$21,'Категорія витрат'!$A$21,IF(I318='Категорія витрат'!$B$22,'Категорія витрат'!$A$22,IF(I318='Категорія витрат'!$B$23,'Категорія витрат'!$A$23,IF(I318='Категорія витрат'!$B$24,'Категорія витрат'!$A$24,IF(I318='Категорія витрат'!$B$25,'Категорія витрат'!$A$25,IF(I318='Категорія витрат'!$B$26,'Категорія витрат'!$A$26,IF(I318='Категорія витрат'!$B$27,'Категорія витрат'!$A$27,IF(I318='Категорія витрат'!$B$28,'Категорія витрат'!$A$28,IF(I318='Категорія витрат'!$B$29,'Категорія витрат'!$A$29,IF(I318='Категорія витрат'!$B$30,'Категорія витрат'!$A$30,"")))))))))))))))))))))))))))))</f>
        <v/>
      </c>
      <c r="I318" s="172"/>
      <c r="J318" s="171"/>
      <c r="K318" s="173"/>
      <c r="L318" s="86">
        <f t="shared" si="199"/>
        <v>0</v>
      </c>
      <c r="M318" s="174"/>
      <c r="N318" s="176"/>
      <c r="O318" s="396">
        <f t="shared" si="174"/>
        <v>0</v>
      </c>
      <c r="P318" s="157">
        <f>IF(J318='Категорія витрат'!$F$2,ROUND('Додаток 3._Бюджет детальний ПР'!O318*0.3676,2),IF(J318='Категорія витрат'!$F$3,ROUND('Додаток 3._Бюджет детальний ПР'!O318*0.347,2),IF(J318='Категорія витрат'!$F$4,ROUND('Додаток 3._Бюджет детальний ПР'!O318*0.347,2),IF(J318='Категорія витрат'!$F$7,ROUND('Додаток 3._Бюджет детальний ПР'!O318*0.0841,2),0))))</f>
        <v>0</v>
      </c>
      <c r="Q318" s="151">
        <f t="shared" si="203"/>
        <v>0</v>
      </c>
      <c r="R318" s="178"/>
      <c r="S318" s="178"/>
      <c r="T318" s="178"/>
      <c r="U318" s="178"/>
      <c r="V318" s="178"/>
      <c r="W318" s="178"/>
      <c r="X318" s="178"/>
      <c r="Y318" s="179"/>
      <c r="Z318" s="179"/>
      <c r="AA318" s="179"/>
      <c r="AB318" s="179"/>
      <c r="AC318" s="179"/>
      <c r="AD318" s="48">
        <f t="shared" si="175"/>
        <v>0</v>
      </c>
      <c r="AE318" s="48">
        <f t="shared" si="176"/>
        <v>0</v>
      </c>
      <c r="AF318" s="48">
        <f t="shared" si="177"/>
        <v>0</v>
      </c>
      <c r="AG318" s="48">
        <f t="shared" si="178"/>
        <v>0</v>
      </c>
      <c r="AH318" s="48">
        <f t="shared" si="179"/>
        <v>0</v>
      </c>
      <c r="AI318" s="48">
        <f t="shared" si="180"/>
        <v>0</v>
      </c>
      <c r="AJ318" s="48">
        <f t="shared" si="181"/>
        <v>0</v>
      </c>
      <c r="AK318" s="48">
        <f t="shared" si="182"/>
        <v>0</v>
      </c>
      <c r="AL318" s="179"/>
      <c r="AM318" s="179"/>
      <c r="AN318" s="76"/>
      <c r="AO318" s="173"/>
      <c r="AP318" s="405">
        <f t="shared" si="200"/>
        <v>0</v>
      </c>
      <c r="AQ318" s="174"/>
      <c r="AR318" s="176"/>
      <c r="AS318" s="169"/>
      <c r="AT318" s="157">
        <f>IF(J318='Категорія витрат'!$F$2,ROUND('Додаток 3._Бюджет детальний ПР'!AS318*0.3676,2),IF(J318='Категорія витрат'!$F$3,ROUND('Додаток 3._Бюджет детальний ПР'!AS318*0.347,2),IF(J318='Категорія витрат'!$F$4,ROUND('Додаток 3._Бюджет детальний ПР'!AS318*0.347,2),IF(J318='Категорія витрат'!$F$7,ROUND('Додаток 3._Бюджет детальний ПР'!AS318*0.0841,2),0))))</f>
        <v>0</v>
      </c>
      <c r="AU318" s="151">
        <f t="shared" si="173"/>
        <v>0</v>
      </c>
      <c r="AV318" s="178"/>
      <c r="AW318" s="178"/>
      <c r="AX318" s="178"/>
      <c r="AY318" s="178"/>
      <c r="AZ318" s="178"/>
      <c r="BA318" s="178"/>
      <c r="BB318" s="178"/>
      <c r="BC318" s="179"/>
      <c r="BD318" s="179"/>
      <c r="BE318" s="179"/>
      <c r="BF318" s="179"/>
      <c r="BG318" s="179"/>
      <c r="BH318" s="48">
        <f t="shared" si="183"/>
        <v>0</v>
      </c>
      <c r="BI318" s="48">
        <f t="shared" si="184"/>
        <v>0</v>
      </c>
      <c r="BJ318" s="48">
        <f t="shared" si="185"/>
        <v>0</v>
      </c>
      <c r="BK318" s="48">
        <f t="shared" si="186"/>
        <v>0</v>
      </c>
      <c r="BL318" s="48">
        <f t="shared" si="187"/>
        <v>0</v>
      </c>
      <c r="BM318" s="48">
        <f t="shared" si="188"/>
        <v>0</v>
      </c>
      <c r="BN318" s="48">
        <f t="shared" si="189"/>
        <v>0</v>
      </c>
      <c r="BO318" s="48">
        <f t="shared" si="190"/>
        <v>0</v>
      </c>
      <c r="BP318" s="179"/>
      <c r="BQ318" s="179"/>
      <c r="BR318" s="189"/>
      <c r="BS318" s="173"/>
      <c r="BT318" s="86">
        <f t="shared" si="201"/>
        <v>0</v>
      </c>
      <c r="BU318" s="174"/>
      <c r="BV318" s="176"/>
      <c r="BW318" s="174"/>
      <c r="BX318" s="157">
        <f>IF(J318='Категорія витрат'!$F$2,ROUND('Додаток 3._Бюджет детальний ПР'!BW318*0.3676,2),IF(J318='Категорія витрат'!$F$3,ROUND('Додаток 3._Бюджет детальний ПР'!BW318*0.347,2),IF(J318='Категорія витрат'!$F$4,ROUND('Додаток 3._Бюджет детальний ПР'!BW318*0.347,2),IF(J318='Категорія витрат'!$F$7,ROUND('Додаток 3._Бюджет детальний ПР'!BW318*0.0841,2),0))))</f>
        <v>0</v>
      </c>
      <c r="BY318" s="151">
        <f t="shared" si="202"/>
        <v>0</v>
      </c>
      <c r="BZ318" s="330"/>
      <c r="CA318" s="330"/>
      <c r="CB318" s="330"/>
      <c r="CC318" s="330"/>
      <c r="CD318" s="330"/>
      <c r="CE318" s="330"/>
      <c r="CF318" s="178"/>
      <c r="CG318" s="179"/>
      <c r="CH318" s="179"/>
      <c r="CI318" s="179"/>
      <c r="CJ318" s="179"/>
      <c r="CK318" s="179"/>
      <c r="CL318" s="48">
        <f t="shared" si="191"/>
        <v>0</v>
      </c>
      <c r="CM318" s="48">
        <f t="shared" si="192"/>
        <v>0</v>
      </c>
      <c r="CN318" s="48">
        <f t="shared" si="193"/>
        <v>0</v>
      </c>
      <c r="CO318" s="48">
        <f t="shared" si="194"/>
        <v>0</v>
      </c>
      <c r="CP318" s="48">
        <f t="shared" si="195"/>
        <v>0</v>
      </c>
      <c r="CQ318" s="48">
        <f t="shared" si="196"/>
        <v>0</v>
      </c>
      <c r="CR318" s="48">
        <f t="shared" si="197"/>
        <v>0</v>
      </c>
      <c r="CS318" s="48">
        <f t="shared" si="198"/>
        <v>0</v>
      </c>
      <c r="CT318" s="179"/>
      <c r="CU318" s="179"/>
    </row>
    <row r="319" spans="1:99" ht="20.100000000000001" customHeight="1" x14ac:dyDescent="0.15">
      <c r="A319" s="57">
        <v>314</v>
      </c>
      <c r="B319" s="398" t="str">
        <f>IF(D319='Напрямки конкурса'!$L$2,'Напрямки конкурса'!$B$2,IF(D319='Напрямки конкурса'!$L$3,'Напрямки конкурса'!$B$3,IF(D319='Напрямки конкурса'!$L$4,'Напрямки конкурса'!$B$4,IF(D319='Напрямки конкурса'!$L$5,'Напрямки конкурса'!$B$5,IF(D319='Напрямки конкурса'!$L$6,'Напрямки конкурса'!$B$6,IF(D319='Напрямки конкурса'!$L$7,'Напрямки конкурса'!$B$7,IF(D319='Напрямки конкурса'!$L$8,'Напрямки конкурса'!$B$8,IF(D319='Напрямки конкурса'!$L$9,'Напрямки конкурса'!$B$9,IF(D319='Напрямки конкурса'!$L$10,'Напрямки конкурса'!$B$10,IF(D319='Напрямки конкурса'!$L$11,'Напрямки конкурса'!$B$11,IF(D319='Напрямки конкурса'!$L$12,'Напрямки конкурса'!$B$12,IF(D319='Напрямки конкурса'!$L$13,'Напрямки конкурса'!$B$13,IF(D319='Напрямки конкурса'!$L$14,'Напрямки конкурса'!$B$14,IF(D319='Напрямки конкурса'!$L$15,'Напрямки конкурса'!$B$15,IF(D319='Напрямки конкурса'!$L$16,'Напрямки конкурса'!$B$16,IF(D319='Напрямки конкурса'!$L$17,'Напрямки конкурса'!$B$17,IF(D319='Напрямки конкурса'!$L$18,'Напрямки конкурса'!$B$18,IF(D319='Напрямки конкурса'!$L$19,'Напрямки конкурса'!$B$19,IF(D319='Напрямки конкурса'!$L$20,'Напрямки конкурса'!$B$20,IF(D319='Напрямки конкурса'!$L$21,'Напрямки конкурса'!$B$21,IF(D319='Напрямки конкурса'!$L$22,'Напрямки конкурса'!$B$22,IF(D319='Напрямки конкурса'!$L$23,'Напрямки конкурса'!$B$23,IF(D319='Напрямки конкурса'!$L$24,'Напрямки конкурса'!$B$24,IF(D319='Напрямки конкурса'!$L$25,'Напрямки конкурса'!$B$25,IF(D319='Напрямки конкурса'!$L$26,'Напрямки конкурса'!$B$26,IF(D319='Напрямки конкурса'!$L$27,'Напрямки конкурса'!$B$27,IF(D319='Напрямки конкурса'!$L$28,'Напрямки конкурса'!$B$28,"")))))))))))))))))))))))))))</f>
        <v/>
      </c>
      <c r="C319" s="58" t="str">
        <f>IF(D319='Напрямки конкурса'!$L$2,'Напрямки конкурса'!$K$2,IF(D319='Напрямки конкурса'!$L$3,'Напрямки конкурса'!$K$3,IF(D319='Напрямки конкурса'!$L$4,'Напрямки конкурса'!$K$4,IF(D319='Напрямки конкурса'!$L$5,'Напрямки конкурса'!$K$5,IF(D319='Напрямки конкурса'!$L$6,'Напрямки конкурса'!$K$6,IF(D319='Напрямки конкурса'!$L$7,'Напрямки конкурса'!$K$7,IF(D319='Напрямки конкурса'!$L$8,'Напрямки конкурса'!$K$8,IF(D319='Напрямки конкурса'!$L$9,'Напрямки конкурса'!$K$9,IF(D319='Напрямки конкурса'!$L$10,'Напрямки конкурса'!$K$10,IF(D319='Напрямки конкурса'!$L$11,'Напрямки конкурса'!$K$11,IF(D319='Напрямки конкурса'!$L$12,'Напрямки конкурса'!$K$12,IF(D319='Напрямки конкурса'!$L$13,'Напрямки конкурса'!$K$13,IF(D319='Напрямки конкурса'!$L$14,'Напрямки конкурса'!$K$14,IF(D319='Напрямки конкурса'!$L$15,'Напрямки конкурса'!$K$15,IF(D319='Напрямки конкурса'!$L$16,'Напрямки конкурса'!$K$16,IF(D319='Напрямки конкурса'!$L$17,'Напрямки конкурса'!$K$17,IF(D319='Напрямки конкурса'!$L$18,'Напрямки конкурса'!$K$18,IF(D319='Напрямки конкурса'!$L$19,'Напрямки конкурса'!$K$19,IF(D319='Напрямки конкурса'!$L$20,'Напрямки конкурса'!$K$20,IF(D319='Напрямки конкурса'!$L$21,'Напрямки конкурса'!$K$21,IF(D319='Напрямки конкурса'!$L$22,'Напрямки конкурса'!$K$22,IF(D319='Напрямки конкурса'!$L$23,'Напрямки конкурса'!$K$23,IF(D319='Напрямки конкурса'!$L$24,'Напрямки конкурса'!$K$24,IF(D319='Напрямки конкурса'!$L$25,'Напрямки конкурса'!$K$25,IF(D319='Напрямки конкурса'!$L$26,'Напрямки конкурса'!$K$26,IF(D319='Напрямки конкурса'!$L$27,'Напрямки конкурса'!$K$27,IF(D319='Напрямки конкурса'!$L$28,'Напрямки конкурса'!$K$28,"")))))))))))))))))))))))))))</f>
        <v/>
      </c>
      <c r="D319" s="554"/>
      <c r="E319" s="169"/>
      <c r="F319" s="169"/>
      <c r="G319" s="169"/>
      <c r="H319" s="148" t="str">
        <f>IF(I319='Категорія витрат'!$B$2,'Категорія витрат'!$A$2,IF(I319='Категорія витрат'!$B$3,'Категорія витрат'!$A$3,IF(I319='Категорія витрат'!$B$4,'Категорія витрат'!$A$4,IF(I319='Категорія витрат'!$B$5,'Категорія витрат'!$A$5,IF(I319='Категорія витрат'!$B$6,'Категорія витрат'!$A$6,IF(I319='Категорія витрат'!$B$7,'Категорія витрат'!$A$7,IF(I319='Категорія витрат'!$B$8,'Категорія витрат'!$A$8,IF(I319='Категорія витрат'!$B$9,'Категорія витрат'!$A$9,IF(I319='Категорія витрат'!$B$10,'Категорія витрат'!$A$10,IF(I319='Категорія витрат'!$B$11,'Категорія витрат'!$A$11,IF(I319='Категорія витрат'!$B$12,'Категорія витрат'!$A$12,IF(I319='Категорія витрат'!$B$13,'Категорія витрат'!$A$13,IF(I319='Категорія витрат'!$B$14,'Категорія витрат'!$A$14,IF(I319='Категорія витрат'!$B$15,'Категорія витрат'!$A$15,IF(I319='Категорія витрат'!$B$16,'Категорія витрат'!$A$16,IF(I319='Категорія витрат'!$B$17,'Категорія витрат'!$A$17,IF(I319='Категорія витрат'!$B$18,'Категорія витрат'!$A$18,IF(I319='Категорія витрат'!$B$19,'Категорія витрат'!$A$19,IF(I319='Категорія витрат'!$B$20,'Категорія витрат'!$A$20,IF(I319='Категорія витрат'!$B$21,'Категорія витрат'!$A$21,IF(I319='Категорія витрат'!$B$22,'Категорія витрат'!$A$22,IF(I319='Категорія витрат'!$B$23,'Категорія витрат'!$A$23,IF(I319='Категорія витрат'!$B$24,'Категорія витрат'!$A$24,IF(I319='Категорія витрат'!$B$25,'Категорія витрат'!$A$25,IF(I319='Категорія витрат'!$B$26,'Категорія витрат'!$A$26,IF(I319='Категорія витрат'!$B$27,'Категорія витрат'!$A$27,IF(I319='Категорія витрат'!$B$28,'Категорія витрат'!$A$28,IF(I319='Категорія витрат'!$B$29,'Категорія витрат'!$A$29,IF(I319='Категорія витрат'!$B$30,'Категорія витрат'!$A$30,"")))))))))))))))))))))))))))))</f>
        <v/>
      </c>
      <c r="I319" s="172"/>
      <c r="J319" s="171"/>
      <c r="K319" s="173"/>
      <c r="L319" s="86">
        <f t="shared" si="199"/>
        <v>0</v>
      </c>
      <c r="M319" s="174"/>
      <c r="N319" s="176"/>
      <c r="O319" s="396">
        <f t="shared" si="174"/>
        <v>0</v>
      </c>
      <c r="P319" s="157">
        <f>IF(J319='Категорія витрат'!$F$2,ROUND('Додаток 3._Бюджет детальний ПР'!O319*0.3676,2),IF(J319='Категорія витрат'!$F$3,ROUND('Додаток 3._Бюджет детальний ПР'!O319*0.347,2),IF(J319='Категорія витрат'!$F$4,ROUND('Додаток 3._Бюджет детальний ПР'!O319*0.347,2),IF(J319='Категорія витрат'!$F$7,ROUND('Додаток 3._Бюджет детальний ПР'!O319*0.0841,2),0))))</f>
        <v>0</v>
      </c>
      <c r="Q319" s="151">
        <f t="shared" si="203"/>
        <v>0</v>
      </c>
      <c r="R319" s="178"/>
      <c r="S319" s="178"/>
      <c r="T319" s="178"/>
      <c r="U319" s="178"/>
      <c r="V319" s="178"/>
      <c r="W319" s="178"/>
      <c r="X319" s="178"/>
      <c r="Y319" s="179"/>
      <c r="Z319" s="179"/>
      <c r="AA319" s="179"/>
      <c r="AB319" s="179"/>
      <c r="AC319" s="179"/>
      <c r="AD319" s="48">
        <f t="shared" si="175"/>
        <v>0</v>
      </c>
      <c r="AE319" s="48">
        <f t="shared" si="176"/>
        <v>0</v>
      </c>
      <c r="AF319" s="48">
        <f t="shared" si="177"/>
        <v>0</v>
      </c>
      <c r="AG319" s="48">
        <f t="shared" si="178"/>
        <v>0</v>
      </c>
      <c r="AH319" s="48">
        <f t="shared" si="179"/>
        <v>0</v>
      </c>
      <c r="AI319" s="48">
        <f t="shared" si="180"/>
        <v>0</v>
      </c>
      <c r="AJ319" s="48">
        <f t="shared" si="181"/>
        <v>0</v>
      </c>
      <c r="AK319" s="48">
        <f t="shared" si="182"/>
        <v>0</v>
      </c>
      <c r="AL319" s="179"/>
      <c r="AM319" s="179"/>
      <c r="AN319" s="76"/>
      <c r="AO319" s="173"/>
      <c r="AP319" s="405">
        <f t="shared" si="200"/>
        <v>0</v>
      </c>
      <c r="AQ319" s="174"/>
      <c r="AR319" s="176"/>
      <c r="AS319" s="169"/>
      <c r="AT319" s="157">
        <f>IF(J319='Категорія витрат'!$F$2,ROUND('Додаток 3._Бюджет детальний ПР'!AS319*0.3676,2),IF(J319='Категорія витрат'!$F$3,ROUND('Додаток 3._Бюджет детальний ПР'!AS319*0.347,2),IF(J319='Категорія витрат'!$F$4,ROUND('Додаток 3._Бюджет детальний ПР'!AS319*0.347,2),IF(J319='Категорія витрат'!$F$7,ROUND('Додаток 3._Бюджет детальний ПР'!AS319*0.0841,2),0))))</f>
        <v>0</v>
      </c>
      <c r="AU319" s="151">
        <f t="shared" si="173"/>
        <v>0</v>
      </c>
      <c r="AV319" s="178"/>
      <c r="AW319" s="178"/>
      <c r="AX319" s="178"/>
      <c r="AY319" s="178"/>
      <c r="AZ319" s="178"/>
      <c r="BA319" s="178"/>
      <c r="BB319" s="178"/>
      <c r="BC319" s="179"/>
      <c r="BD319" s="179"/>
      <c r="BE319" s="179"/>
      <c r="BF319" s="179"/>
      <c r="BG319" s="179"/>
      <c r="BH319" s="48">
        <f t="shared" si="183"/>
        <v>0</v>
      </c>
      <c r="BI319" s="48">
        <f t="shared" si="184"/>
        <v>0</v>
      </c>
      <c r="BJ319" s="48">
        <f t="shared" si="185"/>
        <v>0</v>
      </c>
      <c r="BK319" s="48">
        <f t="shared" si="186"/>
        <v>0</v>
      </c>
      <c r="BL319" s="48">
        <f t="shared" si="187"/>
        <v>0</v>
      </c>
      <c r="BM319" s="48">
        <f t="shared" si="188"/>
        <v>0</v>
      </c>
      <c r="BN319" s="48">
        <f t="shared" si="189"/>
        <v>0</v>
      </c>
      <c r="BO319" s="48">
        <f t="shared" si="190"/>
        <v>0</v>
      </c>
      <c r="BP319" s="179"/>
      <c r="BQ319" s="179"/>
      <c r="BR319" s="189"/>
      <c r="BS319" s="173"/>
      <c r="BT319" s="86">
        <f t="shared" si="201"/>
        <v>0</v>
      </c>
      <c r="BU319" s="174"/>
      <c r="BV319" s="176"/>
      <c r="BW319" s="174"/>
      <c r="BX319" s="157">
        <f>IF(J319='Категорія витрат'!$F$2,ROUND('Додаток 3._Бюджет детальний ПР'!BW319*0.3676,2),IF(J319='Категорія витрат'!$F$3,ROUND('Додаток 3._Бюджет детальний ПР'!BW319*0.347,2),IF(J319='Категорія витрат'!$F$4,ROUND('Додаток 3._Бюджет детальний ПР'!BW319*0.347,2),IF(J319='Категорія витрат'!$F$7,ROUND('Додаток 3._Бюджет детальний ПР'!BW319*0.0841,2),0))))</f>
        <v>0</v>
      </c>
      <c r="BY319" s="151">
        <f t="shared" si="202"/>
        <v>0</v>
      </c>
      <c r="BZ319" s="330"/>
      <c r="CA319" s="330"/>
      <c r="CB319" s="330"/>
      <c r="CC319" s="330"/>
      <c r="CD319" s="330"/>
      <c r="CE319" s="330"/>
      <c r="CF319" s="178"/>
      <c r="CG319" s="179"/>
      <c r="CH319" s="179"/>
      <c r="CI319" s="179"/>
      <c r="CJ319" s="179"/>
      <c r="CK319" s="179"/>
      <c r="CL319" s="48">
        <f t="shared" si="191"/>
        <v>0</v>
      </c>
      <c r="CM319" s="48">
        <f t="shared" si="192"/>
        <v>0</v>
      </c>
      <c r="CN319" s="48">
        <f t="shared" si="193"/>
        <v>0</v>
      </c>
      <c r="CO319" s="48">
        <f t="shared" si="194"/>
        <v>0</v>
      </c>
      <c r="CP319" s="48">
        <f t="shared" si="195"/>
        <v>0</v>
      </c>
      <c r="CQ319" s="48">
        <f t="shared" si="196"/>
        <v>0</v>
      </c>
      <c r="CR319" s="48">
        <f t="shared" si="197"/>
        <v>0</v>
      </c>
      <c r="CS319" s="48">
        <f t="shared" si="198"/>
        <v>0</v>
      </c>
      <c r="CT319" s="179"/>
      <c r="CU319" s="179"/>
    </row>
    <row r="320" spans="1:99" ht="20.100000000000001" customHeight="1" x14ac:dyDescent="0.15">
      <c r="A320" s="57">
        <v>315</v>
      </c>
      <c r="B320" s="398" t="str">
        <f>IF(D320='Напрямки конкурса'!$L$2,'Напрямки конкурса'!$B$2,IF(D320='Напрямки конкурса'!$L$3,'Напрямки конкурса'!$B$3,IF(D320='Напрямки конкурса'!$L$4,'Напрямки конкурса'!$B$4,IF(D320='Напрямки конкурса'!$L$5,'Напрямки конкурса'!$B$5,IF(D320='Напрямки конкурса'!$L$6,'Напрямки конкурса'!$B$6,IF(D320='Напрямки конкурса'!$L$7,'Напрямки конкурса'!$B$7,IF(D320='Напрямки конкурса'!$L$8,'Напрямки конкурса'!$B$8,IF(D320='Напрямки конкурса'!$L$9,'Напрямки конкурса'!$B$9,IF(D320='Напрямки конкурса'!$L$10,'Напрямки конкурса'!$B$10,IF(D320='Напрямки конкурса'!$L$11,'Напрямки конкурса'!$B$11,IF(D320='Напрямки конкурса'!$L$12,'Напрямки конкурса'!$B$12,IF(D320='Напрямки конкурса'!$L$13,'Напрямки конкурса'!$B$13,IF(D320='Напрямки конкурса'!$L$14,'Напрямки конкурса'!$B$14,IF(D320='Напрямки конкурса'!$L$15,'Напрямки конкурса'!$B$15,IF(D320='Напрямки конкурса'!$L$16,'Напрямки конкурса'!$B$16,IF(D320='Напрямки конкурса'!$L$17,'Напрямки конкурса'!$B$17,IF(D320='Напрямки конкурса'!$L$18,'Напрямки конкурса'!$B$18,IF(D320='Напрямки конкурса'!$L$19,'Напрямки конкурса'!$B$19,IF(D320='Напрямки конкурса'!$L$20,'Напрямки конкурса'!$B$20,IF(D320='Напрямки конкурса'!$L$21,'Напрямки конкурса'!$B$21,IF(D320='Напрямки конкурса'!$L$22,'Напрямки конкурса'!$B$22,IF(D320='Напрямки конкурса'!$L$23,'Напрямки конкурса'!$B$23,IF(D320='Напрямки конкурса'!$L$24,'Напрямки конкурса'!$B$24,IF(D320='Напрямки конкурса'!$L$25,'Напрямки конкурса'!$B$25,IF(D320='Напрямки конкурса'!$L$26,'Напрямки конкурса'!$B$26,IF(D320='Напрямки конкурса'!$L$27,'Напрямки конкурса'!$B$27,IF(D320='Напрямки конкурса'!$L$28,'Напрямки конкурса'!$B$28,"")))))))))))))))))))))))))))</f>
        <v/>
      </c>
      <c r="C320" s="58" t="str">
        <f>IF(D320='Напрямки конкурса'!$L$2,'Напрямки конкурса'!$K$2,IF(D320='Напрямки конкурса'!$L$3,'Напрямки конкурса'!$K$3,IF(D320='Напрямки конкурса'!$L$4,'Напрямки конкурса'!$K$4,IF(D320='Напрямки конкурса'!$L$5,'Напрямки конкурса'!$K$5,IF(D320='Напрямки конкурса'!$L$6,'Напрямки конкурса'!$K$6,IF(D320='Напрямки конкурса'!$L$7,'Напрямки конкурса'!$K$7,IF(D320='Напрямки конкурса'!$L$8,'Напрямки конкурса'!$K$8,IF(D320='Напрямки конкурса'!$L$9,'Напрямки конкурса'!$K$9,IF(D320='Напрямки конкурса'!$L$10,'Напрямки конкурса'!$K$10,IF(D320='Напрямки конкурса'!$L$11,'Напрямки конкурса'!$K$11,IF(D320='Напрямки конкурса'!$L$12,'Напрямки конкурса'!$K$12,IF(D320='Напрямки конкурса'!$L$13,'Напрямки конкурса'!$K$13,IF(D320='Напрямки конкурса'!$L$14,'Напрямки конкурса'!$K$14,IF(D320='Напрямки конкурса'!$L$15,'Напрямки конкурса'!$K$15,IF(D320='Напрямки конкурса'!$L$16,'Напрямки конкурса'!$K$16,IF(D320='Напрямки конкурса'!$L$17,'Напрямки конкурса'!$K$17,IF(D320='Напрямки конкурса'!$L$18,'Напрямки конкурса'!$K$18,IF(D320='Напрямки конкурса'!$L$19,'Напрямки конкурса'!$K$19,IF(D320='Напрямки конкурса'!$L$20,'Напрямки конкурса'!$K$20,IF(D320='Напрямки конкурса'!$L$21,'Напрямки конкурса'!$K$21,IF(D320='Напрямки конкурса'!$L$22,'Напрямки конкурса'!$K$22,IF(D320='Напрямки конкурса'!$L$23,'Напрямки конкурса'!$K$23,IF(D320='Напрямки конкурса'!$L$24,'Напрямки конкурса'!$K$24,IF(D320='Напрямки конкурса'!$L$25,'Напрямки конкурса'!$K$25,IF(D320='Напрямки конкурса'!$L$26,'Напрямки конкурса'!$K$26,IF(D320='Напрямки конкурса'!$L$27,'Напрямки конкурса'!$K$27,IF(D320='Напрямки конкурса'!$L$28,'Напрямки конкурса'!$K$28,"")))))))))))))))))))))))))))</f>
        <v/>
      </c>
      <c r="D320" s="554"/>
      <c r="E320" s="169"/>
      <c r="F320" s="169"/>
      <c r="G320" s="169"/>
      <c r="H320" s="148" t="str">
        <f>IF(I320='Категорія витрат'!$B$2,'Категорія витрат'!$A$2,IF(I320='Категорія витрат'!$B$3,'Категорія витрат'!$A$3,IF(I320='Категорія витрат'!$B$4,'Категорія витрат'!$A$4,IF(I320='Категорія витрат'!$B$5,'Категорія витрат'!$A$5,IF(I320='Категорія витрат'!$B$6,'Категорія витрат'!$A$6,IF(I320='Категорія витрат'!$B$7,'Категорія витрат'!$A$7,IF(I320='Категорія витрат'!$B$8,'Категорія витрат'!$A$8,IF(I320='Категорія витрат'!$B$9,'Категорія витрат'!$A$9,IF(I320='Категорія витрат'!$B$10,'Категорія витрат'!$A$10,IF(I320='Категорія витрат'!$B$11,'Категорія витрат'!$A$11,IF(I320='Категорія витрат'!$B$12,'Категорія витрат'!$A$12,IF(I320='Категорія витрат'!$B$13,'Категорія витрат'!$A$13,IF(I320='Категорія витрат'!$B$14,'Категорія витрат'!$A$14,IF(I320='Категорія витрат'!$B$15,'Категорія витрат'!$A$15,IF(I320='Категорія витрат'!$B$16,'Категорія витрат'!$A$16,IF(I320='Категорія витрат'!$B$17,'Категорія витрат'!$A$17,IF(I320='Категорія витрат'!$B$18,'Категорія витрат'!$A$18,IF(I320='Категорія витрат'!$B$19,'Категорія витрат'!$A$19,IF(I320='Категорія витрат'!$B$20,'Категорія витрат'!$A$20,IF(I320='Категорія витрат'!$B$21,'Категорія витрат'!$A$21,IF(I320='Категорія витрат'!$B$22,'Категорія витрат'!$A$22,IF(I320='Категорія витрат'!$B$23,'Категорія витрат'!$A$23,IF(I320='Категорія витрат'!$B$24,'Категорія витрат'!$A$24,IF(I320='Категорія витрат'!$B$25,'Категорія витрат'!$A$25,IF(I320='Категорія витрат'!$B$26,'Категорія витрат'!$A$26,IF(I320='Категорія витрат'!$B$27,'Категорія витрат'!$A$27,IF(I320='Категорія витрат'!$B$28,'Категорія витрат'!$A$28,IF(I320='Категорія витрат'!$B$29,'Категорія витрат'!$A$29,IF(I320='Категорія витрат'!$B$30,'Категорія витрат'!$A$30,"")))))))))))))))))))))))))))))</f>
        <v/>
      </c>
      <c r="I320" s="172"/>
      <c r="J320" s="171"/>
      <c r="K320" s="174"/>
      <c r="L320" s="86">
        <f t="shared" si="199"/>
        <v>0</v>
      </c>
      <c r="M320" s="174"/>
      <c r="N320" s="176"/>
      <c r="O320" s="396">
        <f t="shared" si="174"/>
        <v>0</v>
      </c>
      <c r="P320" s="157">
        <f>IF(J320='Категорія витрат'!$F$2,ROUND('Додаток 3._Бюджет детальний ПР'!O320*0.3676,2),IF(J320='Категорія витрат'!$F$3,ROUND('Додаток 3._Бюджет детальний ПР'!O320*0.347,2),IF(J320='Категорія витрат'!$F$4,ROUND('Додаток 3._Бюджет детальний ПР'!O320*0.347,2),IF(J320='Категорія витрат'!$F$7,ROUND('Додаток 3._Бюджет детальний ПР'!O320*0.0841,2),0))))</f>
        <v>0</v>
      </c>
      <c r="Q320" s="151">
        <f t="shared" si="203"/>
        <v>0</v>
      </c>
      <c r="R320" s="178"/>
      <c r="S320" s="178"/>
      <c r="T320" s="178"/>
      <c r="U320" s="178"/>
      <c r="V320" s="178"/>
      <c r="W320" s="178"/>
      <c r="X320" s="178"/>
      <c r="Y320" s="179"/>
      <c r="Z320" s="179"/>
      <c r="AA320" s="179"/>
      <c r="AB320" s="179"/>
      <c r="AC320" s="179"/>
      <c r="AD320" s="48">
        <f t="shared" si="175"/>
        <v>0</v>
      </c>
      <c r="AE320" s="48">
        <f t="shared" si="176"/>
        <v>0</v>
      </c>
      <c r="AF320" s="48">
        <f t="shared" si="177"/>
        <v>0</v>
      </c>
      <c r="AG320" s="48">
        <f t="shared" si="178"/>
        <v>0</v>
      </c>
      <c r="AH320" s="48">
        <f t="shared" si="179"/>
        <v>0</v>
      </c>
      <c r="AI320" s="48">
        <f t="shared" si="180"/>
        <v>0</v>
      </c>
      <c r="AJ320" s="48">
        <f t="shared" si="181"/>
        <v>0</v>
      </c>
      <c r="AK320" s="48">
        <f t="shared" si="182"/>
        <v>0</v>
      </c>
      <c r="AL320" s="179"/>
      <c r="AM320" s="179"/>
      <c r="AN320" s="76"/>
      <c r="AO320" s="174"/>
      <c r="AP320" s="405">
        <f t="shared" si="200"/>
        <v>0</v>
      </c>
      <c r="AQ320" s="174"/>
      <c r="AR320" s="176"/>
      <c r="AS320" s="169"/>
      <c r="AT320" s="157">
        <f>IF(J320='Категорія витрат'!$F$2,ROUND('Додаток 3._Бюджет детальний ПР'!AS320*0.3676,2),IF(J320='Категорія витрат'!$F$3,ROUND('Додаток 3._Бюджет детальний ПР'!AS320*0.347,2),IF(J320='Категорія витрат'!$F$4,ROUND('Додаток 3._Бюджет детальний ПР'!AS320*0.347,2),IF(J320='Категорія витрат'!$F$7,ROUND('Додаток 3._Бюджет детальний ПР'!AS320*0.0841,2),0))))</f>
        <v>0</v>
      </c>
      <c r="AU320" s="151">
        <f t="shared" si="173"/>
        <v>0</v>
      </c>
      <c r="AV320" s="178"/>
      <c r="AW320" s="178"/>
      <c r="AX320" s="178"/>
      <c r="AY320" s="178"/>
      <c r="AZ320" s="178"/>
      <c r="BA320" s="178"/>
      <c r="BB320" s="178"/>
      <c r="BC320" s="179"/>
      <c r="BD320" s="179"/>
      <c r="BE320" s="179"/>
      <c r="BF320" s="179"/>
      <c r="BG320" s="179"/>
      <c r="BH320" s="48">
        <f t="shared" si="183"/>
        <v>0</v>
      </c>
      <c r="BI320" s="48">
        <f t="shared" si="184"/>
        <v>0</v>
      </c>
      <c r="BJ320" s="48">
        <f t="shared" si="185"/>
        <v>0</v>
      </c>
      <c r="BK320" s="48">
        <f t="shared" si="186"/>
        <v>0</v>
      </c>
      <c r="BL320" s="48">
        <f t="shared" si="187"/>
        <v>0</v>
      </c>
      <c r="BM320" s="48">
        <f t="shared" si="188"/>
        <v>0</v>
      </c>
      <c r="BN320" s="48">
        <f t="shared" si="189"/>
        <v>0</v>
      </c>
      <c r="BO320" s="48">
        <f t="shared" si="190"/>
        <v>0</v>
      </c>
      <c r="BP320" s="179"/>
      <c r="BQ320" s="179"/>
      <c r="BR320" s="189"/>
      <c r="BS320" s="174"/>
      <c r="BT320" s="86">
        <f t="shared" si="201"/>
        <v>0</v>
      </c>
      <c r="BU320" s="174"/>
      <c r="BV320" s="176"/>
      <c r="BW320" s="174"/>
      <c r="BX320" s="157">
        <f>IF(J320='Категорія витрат'!$F$2,ROUND('Додаток 3._Бюджет детальний ПР'!BW320*0.3676,2),IF(J320='Категорія витрат'!$F$3,ROUND('Додаток 3._Бюджет детальний ПР'!BW320*0.347,2),IF(J320='Категорія витрат'!$F$4,ROUND('Додаток 3._Бюджет детальний ПР'!BW320*0.347,2),IF(J320='Категорія витрат'!$F$7,ROUND('Додаток 3._Бюджет детальний ПР'!BW320*0.0841,2),0))))</f>
        <v>0</v>
      </c>
      <c r="BY320" s="151">
        <f t="shared" si="202"/>
        <v>0</v>
      </c>
      <c r="BZ320" s="330"/>
      <c r="CA320" s="330"/>
      <c r="CB320" s="330"/>
      <c r="CC320" s="330"/>
      <c r="CD320" s="330"/>
      <c r="CE320" s="330"/>
      <c r="CF320" s="178"/>
      <c r="CG320" s="179"/>
      <c r="CH320" s="179"/>
      <c r="CI320" s="179"/>
      <c r="CJ320" s="179"/>
      <c r="CK320" s="179"/>
      <c r="CL320" s="48">
        <f t="shared" si="191"/>
        <v>0</v>
      </c>
      <c r="CM320" s="48">
        <f t="shared" si="192"/>
        <v>0</v>
      </c>
      <c r="CN320" s="48">
        <f t="shared" si="193"/>
        <v>0</v>
      </c>
      <c r="CO320" s="48">
        <f t="shared" si="194"/>
        <v>0</v>
      </c>
      <c r="CP320" s="48">
        <f t="shared" si="195"/>
        <v>0</v>
      </c>
      <c r="CQ320" s="48">
        <f t="shared" si="196"/>
        <v>0</v>
      </c>
      <c r="CR320" s="48">
        <f t="shared" si="197"/>
        <v>0</v>
      </c>
      <c r="CS320" s="48">
        <f t="shared" si="198"/>
        <v>0</v>
      </c>
      <c r="CT320" s="179"/>
      <c r="CU320" s="179"/>
    </row>
    <row r="321" spans="1:99" ht="20.100000000000001" customHeight="1" x14ac:dyDescent="0.15">
      <c r="A321" s="57">
        <v>316</v>
      </c>
      <c r="B321" s="398" t="str">
        <f>IF(D321='Напрямки конкурса'!$L$2,'Напрямки конкурса'!$B$2,IF(D321='Напрямки конкурса'!$L$3,'Напрямки конкурса'!$B$3,IF(D321='Напрямки конкурса'!$L$4,'Напрямки конкурса'!$B$4,IF(D321='Напрямки конкурса'!$L$5,'Напрямки конкурса'!$B$5,IF(D321='Напрямки конкурса'!$L$6,'Напрямки конкурса'!$B$6,IF(D321='Напрямки конкурса'!$L$7,'Напрямки конкурса'!$B$7,IF(D321='Напрямки конкурса'!$L$8,'Напрямки конкурса'!$B$8,IF(D321='Напрямки конкурса'!$L$9,'Напрямки конкурса'!$B$9,IF(D321='Напрямки конкурса'!$L$10,'Напрямки конкурса'!$B$10,IF(D321='Напрямки конкурса'!$L$11,'Напрямки конкурса'!$B$11,IF(D321='Напрямки конкурса'!$L$12,'Напрямки конкурса'!$B$12,IF(D321='Напрямки конкурса'!$L$13,'Напрямки конкурса'!$B$13,IF(D321='Напрямки конкурса'!$L$14,'Напрямки конкурса'!$B$14,IF(D321='Напрямки конкурса'!$L$15,'Напрямки конкурса'!$B$15,IF(D321='Напрямки конкурса'!$L$16,'Напрямки конкурса'!$B$16,IF(D321='Напрямки конкурса'!$L$17,'Напрямки конкурса'!$B$17,IF(D321='Напрямки конкурса'!$L$18,'Напрямки конкурса'!$B$18,IF(D321='Напрямки конкурса'!$L$19,'Напрямки конкурса'!$B$19,IF(D321='Напрямки конкурса'!$L$20,'Напрямки конкурса'!$B$20,IF(D321='Напрямки конкурса'!$L$21,'Напрямки конкурса'!$B$21,IF(D321='Напрямки конкурса'!$L$22,'Напрямки конкурса'!$B$22,IF(D321='Напрямки конкурса'!$L$23,'Напрямки конкурса'!$B$23,IF(D321='Напрямки конкурса'!$L$24,'Напрямки конкурса'!$B$24,IF(D321='Напрямки конкурса'!$L$25,'Напрямки конкурса'!$B$25,IF(D321='Напрямки конкурса'!$L$26,'Напрямки конкурса'!$B$26,IF(D321='Напрямки конкурса'!$L$27,'Напрямки конкурса'!$B$27,IF(D321='Напрямки конкурса'!$L$28,'Напрямки конкурса'!$B$28,"")))))))))))))))))))))))))))</f>
        <v/>
      </c>
      <c r="C321" s="58" t="str">
        <f>IF(D321='Напрямки конкурса'!$L$2,'Напрямки конкурса'!$K$2,IF(D321='Напрямки конкурса'!$L$3,'Напрямки конкурса'!$K$3,IF(D321='Напрямки конкурса'!$L$4,'Напрямки конкурса'!$K$4,IF(D321='Напрямки конкурса'!$L$5,'Напрямки конкурса'!$K$5,IF(D321='Напрямки конкурса'!$L$6,'Напрямки конкурса'!$K$6,IF(D321='Напрямки конкурса'!$L$7,'Напрямки конкурса'!$K$7,IF(D321='Напрямки конкурса'!$L$8,'Напрямки конкурса'!$K$8,IF(D321='Напрямки конкурса'!$L$9,'Напрямки конкурса'!$K$9,IF(D321='Напрямки конкурса'!$L$10,'Напрямки конкурса'!$K$10,IF(D321='Напрямки конкурса'!$L$11,'Напрямки конкурса'!$K$11,IF(D321='Напрямки конкурса'!$L$12,'Напрямки конкурса'!$K$12,IF(D321='Напрямки конкурса'!$L$13,'Напрямки конкурса'!$K$13,IF(D321='Напрямки конкурса'!$L$14,'Напрямки конкурса'!$K$14,IF(D321='Напрямки конкурса'!$L$15,'Напрямки конкурса'!$K$15,IF(D321='Напрямки конкурса'!$L$16,'Напрямки конкурса'!$K$16,IF(D321='Напрямки конкурса'!$L$17,'Напрямки конкурса'!$K$17,IF(D321='Напрямки конкурса'!$L$18,'Напрямки конкурса'!$K$18,IF(D321='Напрямки конкурса'!$L$19,'Напрямки конкурса'!$K$19,IF(D321='Напрямки конкурса'!$L$20,'Напрямки конкурса'!$K$20,IF(D321='Напрямки конкурса'!$L$21,'Напрямки конкурса'!$K$21,IF(D321='Напрямки конкурса'!$L$22,'Напрямки конкурса'!$K$22,IF(D321='Напрямки конкурса'!$L$23,'Напрямки конкурса'!$K$23,IF(D321='Напрямки конкурса'!$L$24,'Напрямки конкурса'!$K$24,IF(D321='Напрямки конкурса'!$L$25,'Напрямки конкурса'!$K$25,IF(D321='Напрямки конкурса'!$L$26,'Напрямки конкурса'!$K$26,IF(D321='Напрямки конкурса'!$L$27,'Напрямки конкурса'!$K$27,IF(D321='Напрямки конкурса'!$L$28,'Напрямки конкурса'!$K$28,"")))))))))))))))))))))))))))</f>
        <v/>
      </c>
      <c r="D321" s="554"/>
      <c r="E321" s="169"/>
      <c r="F321" s="169"/>
      <c r="G321" s="169"/>
      <c r="H321" s="148" t="str">
        <f>IF(I321='Категорія витрат'!$B$2,'Категорія витрат'!$A$2,IF(I321='Категорія витрат'!$B$3,'Категорія витрат'!$A$3,IF(I321='Категорія витрат'!$B$4,'Категорія витрат'!$A$4,IF(I321='Категорія витрат'!$B$5,'Категорія витрат'!$A$5,IF(I321='Категорія витрат'!$B$6,'Категорія витрат'!$A$6,IF(I321='Категорія витрат'!$B$7,'Категорія витрат'!$A$7,IF(I321='Категорія витрат'!$B$8,'Категорія витрат'!$A$8,IF(I321='Категорія витрат'!$B$9,'Категорія витрат'!$A$9,IF(I321='Категорія витрат'!$B$10,'Категорія витрат'!$A$10,IF(I321='Категорія витрат'!$B$11,'Категорія витрат'!$A$11,IF(I321='Категорія витрат'!$B$12,'Категорія витрат'!$A$12,IF(I321='Категорія витрат'!$B$13,'Категорія витрат'!$A$13,IF(I321='Категорія витрат'!$B$14,'Категорія витрат'!$A$14,IF(I321='Категорія витрат'!$B$15,'Категорія витрат'!$A$15,IF(I321='Категорія витрат'!$B$16,'Категорія витрат'!$A$16,IF(I321='Категорія витрат'!$B$17,'Категорія витрат'!$A$17,IF(I321='Категорія витрат'!$B$18,'Категорія витрат'!$A$18,IF(I321='Категорія витрат'!$B$19,'Категорія витрат'!$A$19,IF(I321='Категорія витрат'!$B$20,'Категорія витрат'!$A$20,IF(I321='Категорія витрат'!$B$21,'Категорія витрат'!$A$21,IF(I321='Категорія витрат'!$B$22,'Категорія витрат'!$A$22,IF(I321='Категорія витрат'!$B$23,'Категорія витрат'!$A$23,IF(I321='Категорія витрат'!$B$24,'Категорія витрат'!$A$24,IF(I321='Категорія витрат'!$B$25,'Категорія витрат'!$A$25,IF(I321='Категорія витрат'!$B$26,'Категорія витрат'!$A$26,IF(I321='Категорія витрат'!$B$27,'Категорія витрат'!$A$27,IF(I321='Категорія витрат'!$B$28,'Категорія витрат'!$A$28,IF(I321='Категорія витрат'!$B$29,'Категорія витрат'!$A$29,IF(I321='Категорія витрат'!$B$30,'Категорія витрат'!$A$30,"")))))))))))))))))))))))))))))</f>
        <v/>
      </c>
      <c r="I321" s="172"/>
      <c r="J321" s="171"/>
      <c r="K321" s="173"/>
      <c r="L321" s="86">
        <f t="shared" si="199"/>
        <v>0</v>
      </c>
      <c r="M321" s="174"/>
      <c r="N321" s="176"/>
      <c r="O321" s="396">
        <f t="shared" si="174"/>
        <v>0</v>
      </c>
      <c r="P321" s="157">
        <f>IF(J321='Категорія витрат'!$F$2,ROUND('Додаток 3._Бюджет детальний ПР'!O321*0.3676,2),IF(J321='Категорія витрат'!$F$3,ROUND('Додаток 3._Бюджет детальний ПР'!O321*0.347,2),IF(J321='Категорія витрат'!$F$4,ROUND('Додаток 3._Бюджет детальний ПР'!O321*0.347,2),IF(J321='Категорія витрат'!$F$7,ROUND('Додаток 3._Бюджет детальний ПР'!O321*0.0841,2),0))))</f>
        <v>0</v>
      </c>
      <c r="Q321" s="151">
        <f t="shared" si="203"/>
        <v>0</v>
      </c>
      <c r="R321" s="178"/>
      <c r="S321" s="178"/>
      <c r="T321" s="178"/>
      <c r="U321" s="178"/>
      <c r="V321" s="178"/>
      <c r="W321" s="178"/>
      <c r="X321" s="178"/>
      <c r="Y321" s="179"/>
      <c r="Z321" s="179"/>
      <c r="AA321" s="179"/>
      <c r="AB321" s="179"/>
      <c r="AC321" s="179"/>
      <c r="AD321" s="48">
        <f t="shared" si="175"/>
        <v>0</v>
      </c>
      <c r="AE321" s="48">
        <f t="shared" si="176"/>
        <v>0</v>
      </c>
      <c r="AF321" s="48">
        <f t="shared" si="177"/>
        <v>0</v>
      </c>
      <c r="AG321" s="48">
        <f t="shared" si="178"/>
        <v>0</v>
      </c>
      <c r="AH321" s="48">
        <f t="shared" si="179"/>
        <v>0</v>
      </c>
      <c r="AI321" s="48">
        <f t="shared" si="180"/>
        <v>0</v>
      </c>
      <c r="AJ321" s="48">
        <f t="shared" si="181"/>
        <v>0</v>
      </c>
      <c r="AK321" s="48">
        <f t="shared" si="182"/>
        <v>0</v>
      </c>
      <c r="AL321" s="179"/>
      <c r="AM321" s="179"/>
      <c r="AN321" s="76"/>
      <c r="AO321" s="173"/>
      <c r="AP321" s="405">
        <f t="shared" si="200"/>
        <v>0</v>
      </c>
      <c r="AQ321" s="174"/>
      <c r="AR321" s="176"/>
      <c r="AS321" s="169"/>
      <c r="AT321" s="157">
        <f>IF(J321='Категорія витрат'!$F$2,ROUND('Додаток 3._Бюджет детальний ПР'!AS321*0.3676,2),IF(J321='Категорія витрат'!$F$3,ROUND('Додаток 3._Бюджет детальний ПР'!AS321*0.347,2),IF(J321='Категорія витрат'!$F$4,ROUND('Додаток 3._Бюджет детальний ПР'!AS321*0.347,2),IF(J321='Категорія витрат'!$F$7,ROUND('Додаток 3._Бюджет детальний ПР'!AS321*0.0841,2),0))))</f>
        <v>0</v>
      </c>
      <c r="AU321" s="151">
        <f t="shared" si="173"/>
        <v>0</v>
      </c>
      <c r="AV321" s="178"/>
      <c r="AW321" s="178"/>
      <c r="AX321" s="178"/>
      <c r="AY321" s="178"/>
      <c r="AZ321" s="178"/>
      <c r="BA321" s="178"/>
      <c r="BB321" s="178"/>
      <c r="BC321" s="179"/>
      <c r="BD321" s="179"/>
      <c r="BE321" s="179"/>
      <c r="BF321" s="179"/>
      <c r="BG321" s="179"/>
      <c r="BH321" s="48">
        <f t="shared" si="183"/>
        <v>0</v>
      </c>
      <c r="BI321" s="48">
        <f t="shared" si="184"/>
        <v>0</v>
      </c>
      <c r="BJ321" s="48">
        <f t="shared" si="185"/>
        <v>0</v>
      </c>
      <c r="BK321" s="48">
        <f t="shared" si="186"/>
        <v>0</v>
      </c>
      <c r="BL321" s="48">
        <f t="shared" si="187"/>
        <v>0</v>
      </c>
      <c r="BM321" s="48">
        <f t="shared" si="188"/>
        <v>0</v>
      </c>
      <c r="BN321" s="48">
        <f t="shared" si="189"/>
        <v>0</v>
      </c>
      <c r="BO321" s="48">
        <f t="shared" si="190"/>
        <v>0</v>
      </c>
      <c r="BP321" s="179"/>
      <c r="BQ321" s="179"/>
      <c r="BR321" s="189"/>
      <c r="BS321" s="173"/>
      <c r="BT321" s="86">
        <f t="shared" si="201"/>
        <v>0</v>
      </c>
      <c r="BU321" s="174"/>
      <c r="BV321" s="176"/>
      <c r="BW321" s="174"/>
      <c r="BX321" s="157">
        <f>IF(J321='Категорія витрат'!$F$2,ROUND('Додаток 3._Бюджет детальний ПР'!BW321*0.3676,2),IF(J321='Категорія витрат'!$F$3,ROUND('Додаток 3._Бюджет детальний ПР'!BW321*0.347,2),IF(J321='Категорія витрат'!$F$4,ROUND('Додаток 3._Бюджет детальний ПР'!BW321*0.347,2),IF(J321='Категорія витрат'!$F$7,ROUND('Додаток 3._Бюджет детальний ПР'!BW321*0.0841,2),0))))</f>
        <v>0</v>
      </c>
      <c r="BY321" s="151">
        <f t="shared" si="202"/>
        <v>0</v>
      </c>
      <c r="BZ321" s="330"/>
      <c r="CA321" s="330"/>
      <c r="CB321" s="330"/>
      <c r="CC321" s="330"/>
      <c r="CD321" s="330"/>
      <c r="CE321" s="330"/>
      <c r="CF321" s="178"/>
      <c r="CG321" s="179"/>
      <c r="CH321" s="179"/>
      <c r="CI321" s="179"/>
      <c r="CJ321" s="179"/>
      <c r="CK321" s="179"/>
      <c r="CL321" s="48">
        <f t="shared" si="191"/>
        <v>0</v>
      </c>
      <c r="CM321" s="48">
        <f t="shared" si="192"/>
        <v>0</v>
      </c>
      <c r="CN321" s="48">
        <f t="shared" si="193"/>
        <v>0</v>
      </c>
      <c r="CO321" s="48">
        <f t="shared" si="194"/>
        <v>0</v>
      </c>
      <c r="CP321" s="48">
        <f t="shared" si="195"/>
        <v>0</v>
      </c>
      <c r="CQ321" s="48">
        <f t="shared" si="196"/>
        <v>0</v>
      </c>
      <c r="CR321" s="48">
        <f t="shared" si="197"/>
        <v>0</v>
      </c>
      <c r="CS321" s="48">
        <f t="shared" si="198"/>
        <v>0</v>
      </c>
      <c r="CT321" s="179"/>
      <c r="CU321" s="179"/>
    </row>
    <row r="322" spans="1:99" ht="20.100000000000001" customHeight="1" x14ac:dyDescent="0.15">
      <c r="A322" s="57">
        <v>317</v>
      </c>
      <c r="B322" s="398" t="str">
        <f>IF(D322='Напрямки конкурса'!$L$2,'Напрямки конкурса'!$B$2,IF(D322='Напрямки конкурса'!$L$3,'Напрямки конкурса'!$B$3,IF(D322='Напрямки конкурса'!$L$4,'Напрямки конкурса'!$B$4,IF(D322='Напрямки конкурса'!$L$5,'Напрямки конкурса'!$B$5,IF(D322='Напрямки конкурса'!$L$6,'Напрямки конкурса'!$B$6,IF(D322='Напрямки конкурса'!$L$7,'Напрямки конкурса'!$B$7,IF(D322='Напрямки конкурса'!$L$8,'Напрямки конкурса'!$B$8,IF(D322='Напрямки конкурса'!$L$9,'Напрямки конкурса'!$B$9,IF(D322='Напрямки конкурса'!$L$10,'Напрямки конкурса'!$B$10,IF(D322='Напрямки конкурса'!$L$11,'Напрямки конкурса'!$B$11,IF(D322='Напрямки конкурса'!$L$12,'Напрямки конкурса'!$B$12,IF(D322='Напрямки конкурса'!$L$13,'Напрямки конкурса'!$B$13,IF(D322='Напрямки конкурса'!$L$14,'Напрямки конкурса'!$B$14,IF(D322='Напрямки конкурса'!$L$15,'Напрямки конкурса'!$B$15,IF(D322='Напрямки конкурса'!$L$16,'Напрямки конкурса'!$B$16,IF(D322='Напрямки конкурса'!$L$17,'Напрямки конкурса'!$B$17,IF(D322='Напрямки конкурса'!$L$18,'Напрямки конкурса'!$B$18,IF(D322='Напрямки конкурса'!$L$19,'Напрямки конкурса'!$B$19,IF(D322='Напрямки конкурса'!$L$20,'Напрямки конкурса'!$B$20,IF(D322='Напрямки конкурса'!$L$21,'Напрямки конкурса'!$B$21,IF(D322='Напрямки конкурса'!$L$22,'Напрямки конкурса'!$B$22,IF(D322='Напрямки конкурса'!$L$23,'Напрямки конкурса'!$B$23,IF(D322='Напрямки конкурса'!$L$24,'Напрямки конкурса'!$B$24,IF(D322='Напрямки конкурса'!$L$25,'Напрямки конкурса'!$B$25,IF(D322='Напрямки конкурса'!$L$26,'Напрямки конкурса'!$B$26,IF(D322='Напрямки конкурса'!$L$27,'Напрямки конкурса'!$B$27,IF(D322='Напрямки конкурса'!$L$28,'Напрямки конкурса'!$B$28,"")))))))))))))))))))))))))))</f>
        <v/>
      </c>
      <c r="C322" s="58" t="str">
        <f>IF(D322='Напрямки конкурса'!$L$2,'Напрямки конкурса'!$K$2,IF(D322='Напрямки конкурса'!$L$3,'Напрямки конкурса'!$K$3,IF(D322='Напрямки конкурса'!$L$4,'Напрямки конкурса'!$K$4,IF(D322='Напрямки конкурса'!$L$5,'Напрямки конкурса'!$K$5,IF(D322='Напрямки конкурса'!$L$6,'Напрямки конкурса'!$K$6,IF(D322='Напрямки конкурса'!$L$7,'Напрямки конкурса'!$K$7,IF(D322='Напрямки конкурса'!$L$8,'Напрямки конкурса'!$K$8,IF(D322='Напрямки конкурса'!$L$9,'Напрямки конкурса'!$K$9,IF(D322='Напрямки конкурса'!$L$10,'Напрямки конкурса'!$K$10,IF(D322='Напрямки конкурса'!$L$11,'Напрямки конкурса'!$K$11,IF(D322='Напрямки конкурса'!$L$12,'Напрямки конкурса'!$K$12,IF(D322='Напрямки конкурса'!$L$13,'Напрямки конкурса'!$K$13,IF(D322='Напрямки конкурса'!$L$14,'Напрямки конкурса'!$K$14,IF(D322='Напрямки конкурса'!$L$15,'Напрямки конкурса'!$K$15,IF(D322='Напрямки конкурса'!$L$16,'Напрямки конкурса'!$K$16,IF(D322='Напрямки конкурса'!$L$17,'Напрямки конкурса'!$K$17,IF(D322='Напрямки конкурса'!$L$18,'Напрямки конкурса'!$K$18,IF(D322='Напрямки конкурса'!$L$19,'Напрямки конкурса'!$K$19,IF(D322='Напрямки конкурса'!$L$20,'Напрямки конкурса'!$K$20,IF(D322='Напрямки конкурса'!$L$21,'Напрямки конкурса'!$K$21,IF(D322='Напрямки конкурса'!$L$22,'Напрямки конкурса'!$K$22,IF(D322='Напрямки конкурса'!$L$23,'Напрямки конкурса'!$K$23,IF(D322='Напрямки конкурса'!$L$24,'Напрямки конкурса'!$K$24,IF(D322='Напрямки конкурса'!$L$25,'Напрямки конкурса'!$K$25,IF(D322='Напрямки конкурса'!$L$26,'Напрямки конкурса'!$K$26,IF(D322='Напрямки конкурса'!$L$27,'Напрямки конкурса'!$K$27,IF(D322='Напрямки конкурса'!$L$28,'Напрямки конкурса'!$K$28,"")))))))))))))))))))))))))))</f>
        <v/>
      </c>
      <c r="D322" s="554"/>
      <c r="E322" s="169"/>
      <c r="F322" s="169"/>
      <c r="G322" s="169"/>
      <c r="H322" s="148" t="str">
        <f>IF(I322='Категорія витрат'!$B$2,'Категорія витрат'!$A$2,IF(I322='Категорія витрат'!$B$3,'Категорія витрат'!$A$3,IF(I322='Категорія витрат'!$B$4,'Категорія витрат'!$A$4,IF(I322='Категорія витрат'!$B$5,'Категорія витрат'!$A$5,IF(I322='Категорія витрат'!$B$6,'Категорія витрат'!$A$6,IF(I322='Категорія витрат'!$B$7,'Категорія витрат'!$A$7,IF(I322='Категорія витрат'!$B$8,'Категорія витрат'!$A$8,IF(I322='Категорія витрат'!$B$9,'Категорія витрат'!$A$9,IF(I322='Категорія витрат'!$B$10,'Категорія витрат'!$A$10,IF(I322='Категорія витрат'!$B$11,'Категорія витрат'!$A$11,IF(I322='Категорія витрат'!$B$12,'Категорія витрат'!$A$12,IF(I322='Категорія витрат'!$B$13,'Категорія витрат'!$A$13,IF(I322='Категорія витрат'!$B$14,'Категорія витрат'!$A$14,IF(I322='Категорія витрат'!$B$15,'Категорія витрат'!$A$15,IF(I322='Категорія витрат'!$B$16,'Категорія витрат'!$A$16,IF(I322='Категорія витрат'!$B$17,'Категорія витрат'!$A$17,IF(I322='Категорія витрат'!$B$18,'Категорія витрат'!$A$18,IF(I322='Категорія витрат'!$B$19,'Категорія витрат'!$A$19,IF(I322='Категорія витрат'!$B$20,'Категорія витрат'!$A$20,IF(I322='Категорія витрат'!$B$21,'Категорія витрат'!$A$21,IF(I322='Категорія витрат'!$B$22,'Категорія витрат'!$A$22,IF(I322='Категорія витрат'!$B$23,'Категорія витрат'!$A$23,IF(I322='Категорія витрат'!$B$24,'Категорія витрат'!$A$24,IF(I322='Категорія витрат'!$B$25,'Категорія витрат'!$A$25,IF(I322='Категорія витрат'!$B$26,'Категорія витрат'!$A$26,IF(I322='Категорія витрат'!$B$27,'Категорія витрат'!$A$27,IF(I322='Категорія витрат'!$B$28,'Категорія витрат'!$A$28,IF(I322='Категорія витрат'!$B$29,'Категорія витрат'!$A$29,IF(I322='Категорія витрат'!$B$30,'Категорія витрат'!$A$30,"")))))))))))))))))))))))))))))</f>
        <v/>
      </c>
      <c r="I322" s="172"/>
      <c r="J322" s="171"/>
      <c r="K322" s="173"/>
      <c r="L322" s="86">
        <f t="shared" si="199"/>
        <v>0</v>
      </c>
      <c r="M322" s="174"/>
      <c r="N322" s="176"/>
      <c r="O322" s="396">
        <f t="shared" si="174"/>
        <v>0</v>
      </c>
      <c r="P322" s="157">
        <f>IF(J322='Категорія витрат'!$F$2,ROUND('Додаток 3._Бюджет детальний ПР'!O322*0.3676,2),IF(J322='Категорія витрат'!$F$3,ROUND('Додаток 3._Бюджет детальний ПР'!O322*0.347,2),IF(J322='Категорія витрат'!$F$4,ROUND('Додаток 3._Бюджет детальний ПР'!O322*0.347,2),IF(J322='Категорія витрат'!$F$7,ROUND('Додаток 3._Бюджет детальний ПР'!O322*0.0841,2),0))))</f>
        <v>0</v>
      </c>
      <c r="Q322" s="151">
        <f t="shared" si="203"/>
        <v>0</v>
      </c>
      <c r="R322" s="178"/>
      <c r="S322" s="178"/>
      <c r="T322" s="178"/>
      <c r="U322" s="178"/>
      <c r="V322" s="178"/>
      <c r="W322" s="178"/>
      <c r="X322" s="178"/>
      <c r="Y322" s="179"/>
      <c r="Z322" s="179"/>
      <c r="AA322" s="179"/>
      <c r="AB322" s="179"/>
      <c r="AC322" s="179"/>
      <c r="AD322" s="48">
        <f t="shared" si="175"/>
        <v>0</v>
      </c>
      <c r="AE322" s="48">
        <f t="shared" si="176"/>
        <v>0</v>
      </c>
      <c r="AF322" s="48">
        <f t="shared" si="177"/>
        <v>0</v>
      </c>
      <c r="AG322" s="48">
        <f t="shared" si="178"/>
        <v>0</v>
      </c>
      <c r="AH322" s="48">
        <f t="shared" si="179"/>
        <v>0</v>
      </c>
      <c r="AI322" s="48">
        <f t="shared" si="180"/>
        <v>0</v>
      </c>
      <c r="AJ322" s="48">
        <f t="shared" si="181"/>
        <v>0</v>
      </c>
      <c r="AK322" s="48">
        <f t="shared" si="182"/>
        <v>0</v>
      </c>
      <c r="AL322" s="179"/>
      <c r="AM322" s="179"/>
      <c r="AN322" s="76"/>
      <c r="AO322" s="173"/>
      <c r="AP322" s="405">
        <f t="shared" si="200"/>
        <v>0</v>
      </c>
      <c r="AQ322" s="174"/>
      <c r="AR322" s="176"/>
      <c r="AS322" s="169"/>
      <c r="AT322" s="157">
        <f>IF(J322='Категорія витрат'!$F$2,ROUND('Додаток 3._Бюджет детальний ПР'!AS322*0.3676,2),IF(J322='Категорія витрат'!$F$3,ROUND('Додаток 3._Бюджет детальний ПР'!AS322*0.347,2),IF(J322='Категорія витрат'!$F$4,ROUND('Додаток 3._Бюджет детальний ПР'!AS322*0.347,2),IF(J322='Категорія витрат'!$F$7,ROUND('Додаток 3._Бюджет детальний ПР'!AS322*0.0841,2),0))))</f>
        <v>0</v>
      </c>
      <c r="AU322" s="151">
        <f t="shared" si="173"/>
        <v>0</v>
      </c>
      <c r="AV322" s="178"/>
      <c r="AW322" s="178"/>
      <c r="AX322" s="178"/>
      <c r="AY322" s="178"/>
      <c r="AZ322" s="178"/>
      <c r="BA322" s="178"/>
      <c r="BB322" s="178"/>
      <c r="BC322" s="179"/>
      <c r="BD322" s="179"/>
      <c r="BE322" s="179"/>
      <c r="BF322" s="179"/>
      <c r="BG322" s="179"/>
      <c r="BH322" s="48">
        <f t="shared" si="183"/>
        <v>0</v>
      </c>
      <c r="BI322" s="48">
        <f t="shared" si="184"/>
        <v>0</v>
      </c>
      <c r="BJ322" s="48">
        <f t="shared" si="185"/>
        <v>0</v>
      </c>
      <c r="BK322" s="48">
        <f t="shared" si="186"/>
        <v>0</v>
      </c>
      <c r="BL322" s="48">
        <f t="shared" si="187"/>
        <v>0</v>
      </c>
      <c r="BM322" s="48">
        <f t="shared" si="188"/>
        <v>0</v>
      </c>
      <c r="BN322" s="48">
        <f t="shared" si="189"/>
        <v>0</v>
      </c>
      <c r="BO322" s="48">
        <f t="shared" si="190"/>
        <v>0</v>
      </c>
      <c r="BP322" s="179"/>
      <c r="BQ322" s="179"/>
      <c r="BR322" s="189"/>
      <c r="BS322" s="173"/>
      <c r="BT322" s="86">
        <f t="shared" si="201"/>
        <v>0</v>
      </c>
      <c r="BU322" s="174"/>
      <c r="BV322" s="176"/>
      <c r="BW322" s="174"/>
      <c r="BX322" s="157">
        <f>IF(J322='Категорія витрат'!$F$2,ROUND('Додаток 3._Бюджет детальний ПР'!BW322*0.3676,2),IF(J322='Категорія витрат'!$F$3,ROUND('Додаток 3._Бюджет детальний ПР'!BW322*0.347,2),IF(J322='Категорія витрат'!$F$4,ROUND('Додаток 3._Бюджет детальний ПР'!BW322*0.347,2),IF(J322='Категорія витрат'!$F$7,ROUND('Додаток 3._Бюджет детальний ПР'!BW322*0.0841,2),0))))</f>
        <v>0</v>
      </c>
      <c r="BY322" s="151">
        <f t="shared" si="202"/>
        <v>0</v>
      </c>
      <c r="BZ322" s="330"/>
      <c r="CA322" s="330"/>
      <c r="CB322" s="330"/>
      <c r="CC322" s="330"/>
      <c r="CD322" s="330"/>
      <c r="CE322" s="330"/>
      <c r="CF322" s="178"/>
      <c r="CG322" s="179"/>
      <c r="CH322" s="179"/>
      <c r="CI322" s="179"/>
      <c r="CJ322" s="179"/>
      <c r="CK322" s="179"/>
      <c r="CL322" s="48">
        <f t="shared" si="191"/>
        <v>0</v>
      </c>
      <c r="CM322" s="48">
        <f t="shared" si="192"/>
        <v>0</v>
      </c>
      <c r="CN322" s="48">
        <f t="shared" si="193"/>
        <v>0</v>
      </c>
      <c r="CO322" s="48">
        <f t="shared" si="194"/>
        <v>0</v>
      </c>
      <c r="CP322" s="48">
        <f t="shared" si="195"/>
        <v>0</v>
      </c>
      <c r="CQ322" s="48">
        <f t="shared" si="196"/>
        <v>0</v>
      </c>
      <c r="CR322" s="48">
        <f t="shared" si="197"/>
        <v>0</v>
      </c>
      <c r="CS322" s="48">
        <f t="shared" si="198"/>
        <v>0</v>
      </c>
      <c r="CT322" s="179"/>
      <c r="CU322" s="179"/>
    </row>
    <row r="323" spans="1:99" ht="20.100000000000001" customHeight="1" x14ac:dyDescent="0.15">
      <c r="A323" s="57">
        <v>318</v>
      </c>
      <c r="B323" s="398" t="str">
        <f>IF(D323='Напрямки конкурса'!$L$2,'Напрямки конкурса'!$B$2,IF(D323='Напрямки конкурса'!$L$3,'Напрямки конкурса'!$B$3,IF(D323='Напрямки конкурса'!$L$4,'Напрямки конкурса'!$B$4,IF(D323='Напрямки конкурса'!$L$5,'Напрямки конкурса'!$B$5,IF(D323='Напрямки конкурса'!$L$6,'Напрямки конкурса'!$B$6,IF(D323='Напрямки конкурса'!$L$7,'Напрямки конкурса'!$B$7,IF(D323='Напрямки конкурса'!$L$8,'Напрямки конкурса'!$B$8,IF(D323='Напрямки конкурса'!$L$9,'Напрямки конкурса'!$B$9,IF(D323='Напрямки конкурса'!$L$10,'Напрямки конкурса'!$B$10,IF(D323='Напрямки конкурса'!$L$11,'Напрямки конкурса'!$B$11,IF(D323='Напрямки конкурса'!$L$12,'Напрямки конкурса'!$B$12,IF(D323='Напрямки конкурса'!$L$13,'Напрямки конкурса'!$B$13,IF(D323='Напрямки конкурса'!$L$14,'Напрямки конкурса'!$B$14,IF(D323='Напрямки конкурса'!$L$15,'Напрямки конкурса'!$B$15,IF(D323='Напрямки конкурса'!$L$16,'Напрямки конкурса'!$B$16,IF(D323='Напрямки конкурса'!$L$17,'Напрямки конкурса'!$B$17,IF(D323='Напрямки конкурса'!$L$18,'Напрямки конкурса'!$B$18,IF(D323='Напрямки конкурса'!$L$19,'Напрямки конкурса'!$B$19,IF(D323='Напрямки конкурса'!$L$20,'Напрямки конкурса'!$B$20,IF(D323='Напрямки конкурса'!$L$21,'Напрямки конкурса'!$B$21,IF(D323='Напрямки конкурса'!$L$22,'Напрямки конкурса'!$B$22,IF(D323='Напрямки конкурса'!$L$23,'Напрямки конкурса'!$B$23,IF(D323='Напрямки конкурса'!$L$24,'Напрямки конкурса'!$B$24,IF(D323='Напрямки конкурса'!$L$25,'Напрямки конкурса'!$B$25,IF(D323='Напрямки конкурса'!$L$26,'Напрямки конкурса'!$B$26,IF(D323='Напрямки конкурса'!$L$27,'Напрямки конкурса'!$B$27,IF(D323='Напрямки конкурса'!$L$28,'Напрямки конкурса'!$B$28,"")))))))))))))))))))))))))))</f>
        <v/>
      </c>
      <c r="C323" s="58" t="str">
        <f>IF(D323='Напрямки конкурса'!$L$2,'Напрямки конкурса'!$K$2,IF(D323='Напрямки конкурса'!$L$3,'Напрямки конкурса'!$K$3,IF(D323='Напрямки конкурса'!$L$4,'Напрямки конкурса'!$K$4,IF(D323='Напрямки конкурса'!$L$5,'Напрямки конкурса'!$K$5,IF(D323='Напрямки конкурса'!$L$6,'Напрямки конкурса'!$K$6,IF(D323='Напрямки конкурса'!$L$7,'Напрямки конкурса'!$K$7,IF(D323='Напрямки конкурса'!$L$8,'Напрямки конкурса'!$K$8,IF(D323='Напрямки конкурса'!$L$9,'Напрямки конкурса'!$K$9,IF(D323='Напрямки конкурса'!$L$10,'Напрямки конкурса'!$K$10,IF(D323='Напрямки конкурса'!$L$11,'Напрямки конкурса'!$K$11,IF(D323='Напрямки конкурса'!$L$12,'Напрямки конкурса'!$K$12,IF(D323='Напрямки конкурса'!$L$13,'Напрямки конкурса'!$K$13,IF(D323='Напрямки конкурса'!$L$14,'Напрямки конкурса'!$K$14,IF(D323='Напрямки конкурса'!$L$15,'Напрямки конкурса'!$K$15,IF(D323='Напрямки конкурса'!$L$16,'Напрямки конкурса'!$K$16,IF(D323='Напрямки конкурса'!$L$17,'Напрямки конкурса'!$K$17,IF(D323='Напрямки конкурса'!$L$18,'Напрямки конкурса'!$K$18,IF(D323='Напрямки конкурса'!$L$19,'Напрямки конкурса'!$K$19,IF(D323='Напрямки конкурса'!$L$20,'Напрямки конкурса'!$K$20,IF(D323='Напрямки конкурса'!$L$21,'Напрямки конкурса'!$K$21,IF(D323='Напрямки конкурса'!$L$22,'Напрямки конкурса'!$K$22,IF(D323='Напрямки конкурса'!$L$23,'Напрямки конкурса'!$K$23,IF(D323='Напрямки конкурса'!$L$24,'Напрямки конкурса'!$K$24,IF(D323='Напрямки конкурса'!$L$25,'Напрямки конкурса'!$K$25,IF(D323='Напрямки конкурса'!$L$26,'Напрямки конкурса'!$K$26,IF(D323='Напрямки конкурса'!$L$27,'Напрямки конкурса'!$K$27,IF(D323='Напрямки конкурса'!$L$28,'Напрямки конкурса'!$K$28,"")))))))))))))))))))))))))))</f>
        <v/>
      </c>
      <c r="D323" s="554"/>
      <c r="E323" s="169"/>
      <c r="F323" s="169"/>
      <c r="G323" s="169"/>
      <c r="H323" s="148" t="str">
        <f>IF(I323='Категорія витрат'!$B$2,'Категорія витрат'!$A$2,IF(I323='Категорія витрат'!$B$3,'Категорія витрат'!$A$3,IF(I323='Категорія витрат'!$B$4,'Категорія витрат'!$A$4,IF(I323='Категорія витрат'!$B$5,'Категорія витрат'!$A$5,IF(I323='Категорія витрат'!$B$6,'Категорія витрат'!$A$6,IF(I323='Категорія витрат'!$B$7,'Категорія витрат'!$A$7,IF(I323='Категорія витрат'!$B$8,'Категорія витрат'!$A$8,IF(I323='Категорія витрат'!$B$9,'Категорія витрат'!$A$9,IF(I323='Категорія витрат'!$B$10,'Категорія витрат'!$A$10,IF(I323='Категорія витрат'!$B$11,'Категорія витрат'!$A$11,IF(I323='Категорія витрат'!$B$12,'Категорія витрат'!$A$12,IF(I323='Категорія витрат'!$B$13,'Категорія витрат'!$A$13,IF(I323='Категорія витрат'!$B$14,'Категорія витрат'!$A$14,IF(I323='Категорія витрат'!$B$15,'Категорія витрат'!$A$15,IF(I323='Категорія витрат'!$B$16,'Категорія витрат'!$A$16,IF(I323='Категорія витрат'!$B$17,'Категорія витрат'!$A$17,IF(I323='Категорія витрат'!$B$18,'Категорія витрат'!$A$18,IF(I323='Категорія витрат'!$B$19,'Категорія витрат'!$A$19,IF(I323='Категорія витрат'!$B$20,'Категорія витрат'!$A$20,IF(I323='Категорія витрат'!$B$21,'Категорія витрат'!$A$21,IF(I323='Категорія витрат'!$B$22,'Категорія витрат'!$A$22,IF(I323='Категорія витрат'!$B$23,'Категорія витрат'!$A$23,IF(I323='Категорія витрат'!$B$24,'Категорія витрат'!$A$24,IF(I323='Категорія витрат'!$B$25,'Категорія витрат'!$A$25,IF(I323='Категорія витрат'!$B$26,'Категорія витрат'!$A$26,IF(I323='Категорія витрат'!$B$27,'Категорія витрат'!$A$27,IF(I323='Категорія витрат'!$B$28,'Категорія витрат'!$A$28,IF(I323='Категорія витрат'!$B$29,'Категорія витрат'!$A$29,IF(I323='Категорія витрат'!$B$30,'Категорія витрат'!$A$30,"")))))))))))))))))))))))))))))</f>
        <v/>
      </c>
      <c r="I323" s="172"/>
      <c r="J323" s="171"/>
      <c r="K323" s="173"/>
      <c r="L323" s="86">
        <f t="shared" si="199"/>
        <v>0</v>
      </c>
      <c r="M323" s="174"/>
      <c r="N323" s="176"/>
      <c r="O323" s="396">
        <f t="shared" si="174"/>
        <v>0</v>
      </c>
      <c r="P323" s="157">
        <f>IF(J323='Категорія витрат'!$F$2,ROUND('Додаток 3._Бюджет детальний ПР'!O323*0.3676,2),IF(J323='Категорія витрат'!$F$3,ROUND('Додаток 3._Бюджет детальний ПР'!O323*0.347,2),IF(J323='Категорія витрат'!$F$4,ROUND('Додаток 3._Бюджет детальний ПР'!O323*0.347,2),IF(J323='Категорія витрат'!$F$7,ROUND('Додаток 3._Бюджет детальний ПР'!O323*0.0841,2),0))))</f>
        <v>0</v>
      </c>
      <c r="Q323" s="151">
        <f t="shared" si="203"/>
        <v>0</v>
      </c>
      <c r="R323" s="178"/>
      <c r="S323" s="178"/>
      <c r="T323" s="178"/>
      <c r="U323" s="178"/>
      <c r="V323" s="178"/>
      <c r="W323" s="178"/>
      <c r="X323" s="178"/>
      <c r="Y323" s="179"/>
      <c r="Z323" s="179"/>
      <c r="AA323" s="179"/>
      <c r="AB323" s="179"/>
      <c r="AC323" s="179"/>
      <c r="AD323" s="48">
        <f t="shared" si="175"/>
        <v>0</v>
      </c>
      <c r="AE323" s="48">
        <f t="shared" si="176"/>
        <v>0</v>
      </c>
      <c r="AF323" s="48">
        <f t="shared" si="177"/>
        <v>0</v>
      </c>
      <c r="AG323" s="48">
        <f t="shared" si="178"/>
        <v>0</v>
      </c>
      <c r="AH323" s="48">
        <f t="shared" si="179"/>
        <v>0</v>
      </c>
      <c r="AI323" s="48">
        <f t="shared" si="180"/>
        <v>0</v>
      </c>
      <c r="AJ323" s="48">
        <f t="shared" si="181"/>
        <v>0</v>
      </c>
      <c r="AK323" s="48">
        <f t="shared" si="182"/>
        <v>0</v>
      </c>
      <c r="AL323" s="179"/>
      <c r="AM323" s="179"/>
      <c r="AN323" s="76"/>
      <c r="AO323" s="173"/>
      <c r="AP323" s="405">
        <f t="shared" si="200"/>
        <v>0</v>
      </c>
      <c r="AQ323" s="174"/>
      <c r="AR323" s="176"/>
      <c r="AS323" s="169"/>
      <c r="AT323" s="157">
        <f>IF(J323='Категорія витрат'!$F$2,ROUND('Додаток 3._Бюджет детальний ПР'!AS323*0.3676,2),IF(J323='Категорія витрат'!$F$3,ROUND('Додаток 3._Бюджет детальний ПР'!AS323*0.347,2),IF(J323='Категорія витрат'!$F$4,ROUND('Додаток 3._Бюджет детальний ПР'!AS323*0.347,2),IF(J323='Категорія витрат'!$F$7,ROUND('Додаток 3._Бюджет детальний ПР'!AS323*0.0841,2),0))))</f>
        <v>0</v>
      </c>
      <c r="AU323" s="151">
        <f t="shared" si="173"/>
        <v>0</v>
      </c>
      <c r="AV323" s="178"/>
      <c r="AW323" s="178"/>
      <c r="AX323" s="178"/>
      <c r="AY323" s="178"/>
      <c r="AZ323" s="178"/>
      <c r="BA323" s="178"/>
      <c r="BB323" s="178"/>
      <c r="BC323" s="179"/>
      <c r="BD323" s="179"/>
      <c r="BE323" s="179"/>
      <c r="BF323" s="179"/>
      <c r="BG323" s="179"/>
      <c r="BH323" s="48">
        <f t="shared" si="183"/>
        <v>0</v>
      </c>
      <c r="BI323" s="48">
        <f t="shared" si="184"/>
        <v>0</v>
      </c>
      <c r="BJ323" s="48">
        <f t="shared" si="185"/>
        <v>0</v>
      </c>
      <c r="BK323" s="48">
        <f t="shared" si="186"/>
        <v>0</v>
      </c>
      <c r="BL323" s="48">
        <f t="shared" si="187"/>
        <v>0</v>
      </c>
      <c r="BM323" s="48">
        <f t="shared" si="188"/>
        <v>0</v>
      </c>
      <c r="BN323" s="48">
        <f t="shared" si="189"/>
        <v>0</v>
      </c>
      <c r="BO323" s="48">
        <f t="shared" si="190"/>
        <v>0</v>
      </c>
      <c r="BP323" s="179"/>
      <c r="BQ323" s="179"/>
      <c r="BR323" s="189"/>
      <c r="BS323" s="173"/>
      <c r="BT323" s="86">
        <f t="shared" si="201"/>
        <v>0</v>
      </c>
      <c r="BU323" s="174"/>
      <c r="BV323" s="176"/>
      <c r="BW323" s="174"/>
      <c r="BX323" s="157">
        <f>IF(J323='Категорія витрат'!$F$2,ROUND('Додаток 3._Бюджет детальний ПР'!BW323*0.3676,2),IF(J323='Категорія витрат'!$F$3,ROUND('Додаток 3._Бюджет детальний ПР'!BW323*0.347,2),IF(J323='Категорія витрат'!$F$4,ROUND('Додаток 3._Бюджет детальний ПР'!BW323*0.347,2),IF(J323='Категорія витрат'!$F$7,ROUND('Додаток 3._Бюджет детальний ПР'!BW323*0.0841,2),0))))</f>
        <v>0</v>
      </c>
      <c r="BY323" s="151">
        <f t="shared" si="202"/>
        <v>0</v>
      </c>
      <c r="BZ323" s="330"/>
      <c r="CA323" s="330"/>
      <c r="CB323" s="330"/>
      <c r="CC323" s="330"/>
      <c r="CD323" s="330"/>
      <c r="CE323" s="330"/>
      <c r="CF323" s="178"/>
      <c r="CG323" s="179"/>
      <c r="CH323" s="179"/>
      <c r="CI323" s="179"/>
      <c r="CJ323" s="179"/>
      <c r="CK323" s="179"/>
      <c r="CL323" s="48">
        <f t="shared" si="191"/>
        <v>0</v>
      </c>
      <c r="CM323" s="48">
        <f t="shared" si="192"/>
        <v>0</v>
      </c>
      <c r="CN323" s="48">
        <f t="shared" si="193"/>
        <v>0</v>
      </c>
      <c r="CO323" s="48">
        <f t="shared" si="194"/>
        <v>0</v>
      </c>
      <c r="CP323" s="48">
        <f t="shared" si="195"/>
        <v>0</v>
      </c>
      <c r="CQ323" s="48">
        <f t="shared" si="196"/>
        <v>0</v>
      </c>
      <c r="CR323" s="48">
        <f t="shared" si="197"/>
        <v>0</v>
      </c>
      <c r="CS323" s="48">
        <f t="shared" si="198"/>
        <v>0</v>
      </c>
      <c r="CT323" s="179"/>
      <c r="CU323" s="179"/>
    </row>
    <row r="324" spans="1:99" ht="20.100000000000001" customHeight="1" x14ac:dyDescent="0.15">
      <c r="A324" s="57">
        <v>319</v>
      </c>
      <c r="B324" s="398" t="str">
        <f>IF(D324='Напрямки конкурса'!$L$2,'Напрямки конкурса'!$B$2,IF(D324='Напрямки конкурса'!$L$3,'Напрямки конкурса'!$B$3,IF(D324='Напрямки конкурса'!$L$4,'Напрямки конкурса'!$B$4,IF(D324='Напрямки конкурса'!$L$5,'Напрямки конкурса'!$B$5,IF(D324='Напрямки конкурса'!$L$6,'Напрямки конкурса'!$B$6,IF(D324='Напрямки конкурса'!$L$7,'Напрямки конкурса'!$B$7,IF(D324='Напрямки конкурса'!$L$8,'Напрямки конкурса'!$B$8,IF(D324='Напрямки конкурса'!$L$9,'Напрямки конкурса'!$B$9,IF(D324='Напрямки конкурса'!$L$10,'Напрямки конкурса'!$B$10,IF(D324='Напрямки конкурса'!$L$11,'Напрямки конкурса'!$B$11,IF(D324='Напрямки конкурса'!$L$12,'Напрямки конкурса'!$B$12,IF(D324='Напрямки конкурса'!$L$13,'Напрямки конкурса'!$B$13,IF(D324='Напрямки конкурса'!$L$14,'Напрямки конкурса'!$B$14,IF(D324='Напрямки конкурса'!$L$15,'Напрямки конкурса'!$B$15,IF(D324='Напрямки конкурса'!$L$16,'Напрямки конкурса'!$B$16,IF(D324='Напрямки конкурса'!$L$17,'Напрямки конкурса'!$B$17,IF(D324='Напрямки конкурса'!$L$18,'Напрямки конкурса'!$B$18,IF(D324='Напрямки конкурса'!$L$19,'Напрямки конкурса'!$B$19,IF(D324='Напрямки конкурса'!$L$20,'Напрямки конкурса'!$B$20,IF(D324='Напрямки конкурса'!$L$21,'Напрямки конкурса'!$B$21,IF(D324='Напрямки конкурса'!$L$22,'Напрямки конкурса'!$B$22,IF(D324='Напрямки конкурса'!$L$23,'Напрямки конкурса'!$B$23,IF(D324='Напрямки конкурса'!$L$24,'Напрямки конкурса'!$B$24,IF(D324='Напрямки конкурса'!$L$25,'Напрямки конкурса'!$B$25,IF(D324='Напрямки конкурса'!$L$26,'Напрямки конкурса'!$B$26,IF(D324='Напрямки конкурса'!$L$27,'Напрямки конкурса'!$B$27,IF(D324='Напрямки конкурса'!$L$28,'Напрямки конкурса'!$B$28,"")))))))))))))))))))))))))))</f>
        <v/>
      </c>
      <c r="C324" s="58" t="str">
        <f>IF(D324='Напрямки конкурса'!$L$2,'Напрямки конкурса'!$K$2,IF(D324='Напрямки конкурса'!$L$3,'Напрямки конкурса'!$K$3,IF(D324='Напрямки конкурса'!$L$4,'Напрямки конкурса'!$K$4,IF(D324='Напрямки конкурса'!$L$5,'Напрямки конкурса'!$K$5,IF(D324='Напрямки конкурса'!$L$6,'Напрямки конкурса'!$K$6,IF(D324='Напрямки конкурса'!$L$7,'Напрямки конкурса'!$K$7,IF(D324='Напрямки конкурса'!$L$8,'Напрямки конкурса'!$K$8,IF(D324='Напрямки конкурса'!$L$9,'Напрямки конкурса'!$K$9,IF(D324='Напрямки конкурса'!$L$10,'Напрямки конкурса'!$K$10,IF(D324='Напрямки конкурса'!$L$11,'Напрямки конкурса'!$K$11,IF(D324='Напрямки конкурса'!$L$12,'Напрямки конкурса'!$K$12,IF(D324='Напрямки конкурса'!$L$13,'Напрямки конкурса'!$K$13,IF(D324='Напрямки конкурса'!$L$14,'Напрямки конкурса'!$K$14,IF(D324='Напрямки конкурса'!$L$15,'Напрямки конкурса'!$K$15,IF(D324='Напрямки конкурса'!$L$16,'Напрямки конкурса'!$K$16,IF(D324='Напрямки конкурса'!$L$17,'Напрямки конкурса'!$K$17,IF(D324='Напрямки конкурса'!$L$18,'Напрямки конкурса'!$K$18,IF(D324='Напрямки конкурса'!$L$19,'Напрямки конкурса'!$K$19,IF(D324='Напрямки конкурса'!$L$20,'Напрямки конкурса'!$K$20,IF(D324='Напрямки конкурса'!$L$21,'Напрямки конкурса'!$K$21,IF(D324='Напрямки конкурса'!$L$22,'Напрямки конкурса'!$K$22,IF(D324='Напрямки конкурса'!$L$23,'Напрямки конкурса'!$K$23,IF(D324='Напрямки конкурса'!$L$24,'Напрямки конкурса'!$K$24,IF(D324='Напрямки конкурса'!$L$25,'Напрямки конкурса'!$K$25,IF(D324='Напрямки конкурса'!$L$26,'Напрямки конкурса'!$K$26,IF(D324='Напрямки конкурса'!$L$27,'Напрямки конкурса'!$K$27,IF(D324='Напрямки конкурса'!$L$28,'Напрямки конкурса'!$K$28,"")))))))))))))))))))))))))))</f>
        <v/>
      </c>
      <c r="D324" s="554"/>
      <c r="E324" s="169"/>
      <c r="F324" s="169"/>
      <c r="G324" s="169"/>
      <c r="H324" s="148" t="str">
        <f>IF(I324='Категорія витрат'!$B$2,'Категорія витрат'!$A$2,IF(I324='Категорія витрат'!$B$3,'Категорія витрат'!$A$3,IF(I324='Категорія витрат'!$B$4,'Категорія витрат'!$A$4,IF(I324='Категорія витрат'!$B$5,'Категорія витрат'!$A$5,IF(I324='Категорія витрат'!$B$6,'Категорія витрат'!$A$6,IF(I324='Категорія витрат'!$B$7,'Категорія витрат'!$A$7,IF(I324='Категорія витрат'!$B$8,'Категорія витрат'!$A$8,IF(I324='Категорія витрат'!$B$9,'Категорія витрат'!$A$9,IF(I324='Категорія витрат'!$B$10,'Категорія витрат'!$A$10,IF(I324='Категорія витрат'!$B$11,'Категорія витрат'!$A$11,IF(I324='Категорія витрат'!$B$12,'Категорія витрат'!$A$12,IF(I324='Категорія витрат'!$B$13,'Категорія витрат'!$A$13,IF(I324='Категорія витрат'!$B$14,'Категорія витрат'!$A$14,IF(I324='Категорія витрат'!$B$15,'Категорія витрат'!$A$15,IF(I324='Категорія витрат'!$B$16,'Категорія витрат'!$A$16,IF(I324='Категорія витрат'!$B$17,'Категорія витрат'!$A$17,IF(I324='Категорія витрат'!$B$18,'Категорія витрат'!$A$18,IF(I324='Категорія витрат'!$B$19,'Категорія витрат'!$A$19,IF(I324='Категорія витрат'!$B$20,'Категорія витрат'!$A$20,IF(I324='Категорія витрат'!$B$21,'Категорія витрат'!$A$21,IF(I324='Категорія витрат'!$B$22,'Категорія витрат'!$A$22,IF(I324='Категорія витрат'!$B$23,'Категорія витрат'!$A$23,IF(I324='Категорія витрат'!$B$24,'Категорія витрат'!$A$24,IF(I324='Категорія витрат'!$B$25,'Категорія витрат'!$A$25,IF(I324='Категорія витрат'!$B$26,'Категорія витрат'!$A$26,IF(I324='Категорія витрат'!$B$27,'Категорія витрат'!$A$27,IF(I324='Категорія витрат'!$B$28,'Категорія витрат'!$A$28,IF(I324='Категорія витрат'!$B$29,'Категорія витрат'!$A$29,IF(I324='Категорія витрат'!$B$30,'Категорія витрат'!$A$30,"")))))))))))))))))))))))))))))</f>
        <v/>
      </c>
      <c r="I324" s="172"/>
      <c r="J324" s="171"/>
      <c r="K324" s="173"/>
      <c r="L324" s="86">
        <f t="shared" si="199"/>
        <v>0</v>
      </c>
      <c r="M324" s="174"/>
      <c r="N324" s="176"/>
      <c r="O324" s="396">
        <f t="shared" si="174"/>
        <v>0</v>
      </c>
      <c r="P324" s="157">
        <f>IF(J324='Категорія витрат'!$F$2,ROUND('Додаток 3._Бюджет детальний ПР'!O324*0.3676,2),IF(J324='Категорія витрат'!$F$3,ROUND('Додаток 3._Бюджет детальний ПР'!O324*0.347,2),IF(J324='Категорія витрат'!$F$4,ROUND('Додаток 3._Бюджет детальний ПР'!O324*0.347,2),IF(J324='Категорія витрат'!$F$7,ROUND('Додаток 3._Бюджет детальний ПР'!O324*0.0841,2),0))))</f>
        <v>0</v>
      </c>
      <c r="Q324" s="151">
        <f t="shared" si="203"/>
        <v>0</v>
      </c>
      <c r="R324" s="178"/>
      <c r="S324" s="178"/>
      <c r="T324" s="178"/>
      <c r="U324" s="178"/>
      <c r="V324" s="178"/>
      <c r="W324" s="178"/>
      <c r="X324" s="178"/>
      <c r="Y324" s="179"/>
      <c r="Z324" s="179"/>
      <c r="AA324" s="179"/>
      <c r="AB324" s="179"/>
      <c r="AC324" s="179"/>
      <c r="AD324" s="48">
        <f t="shared" si="175"/>
        <v>0</v>
      </c>
      <c r="AE324" s="48">
        <f t="shared" si="176"/>
        <v>0</v>
      </c>
      <c r="AF324" s="48">
        <f t="shared" si="177"/>
        <v>0</v>
      </c>
      <c r="AG324" s="48">
        <f t="shared" si="178"/>
        <v>0</v>
      </c>
      <c r="AH324" s="48">
        <f t="shared" si="179"/>
        <v>0</v>
      </c>
      <c r="AI324" s="48">
        <f t="shared" si="180"/>
        <v>0</v>
      </c>
      <c r="AJ324" s="48">
        <f t="shared" si="181"/>
        <v>0</v>
      </c>
      <c r="AK324" s="48">
        <f t="shared" si="182"/>
        <v>0</v>
      </c>
      <c r="AL324" s="179"/>
      <c r="AM324" s="179"/>
      <c r="AN324" s="76"/>
      <c r="AO324" s="173"/>
      <c r="AP324" s="405">
        <f t="shared" si="200"/>
        <v>0</v>
      </c>
      <c r="AQ324" s="174"/>
      <c r="AR324" s="176"/>
      <c r="AS324" s="169"/>
      <c r="AT324" s="157">
        <f>IF(J324='Категорія витрат'!$F$2,ROUND('Додаток 3._Бюджет детальний ПР'!AS324*0.3676,2),IF(J324='Категорія витрат'!$F$3,ROUND('Додаток 3._Бюджет детальний ПР'!AS324*0.347,2),IF(J324='Категорія витрат'!$F$4,ROUND('Додаток 3._Бюджет детальний ПР'!AS324*0.347,2),IF(J324='Категорія витрат'!$F$7,ROUND('Додаток 3._Бюджет детальний ПР'!AS324*0.0841,2),0))))</f>
        <v>0</v>
      </c>
      <c r="AU324" s="151">
        <f t="shared" si="173"/>
        <v>0</v>
      </c>
      <c r="AV324" s="178"/>
      <c r="AW324" s="178"/>
      <c r="AX324" s="178"/>
      <c r="AY324" s="178"/>
      <c r="AZ324" s="178"/>
      <c r="BA324" s="178"/>
      <c r="BB324" s="178"/>
      <c r="BC324" s="179"/>
      <c r="BD324" s="179"/>
      <c r="BE324" s="179"/>
      <c r="BF324" s="179"/>
      <c r="BG324" s="179"/>
      <c r="BH324" s="48">
        <f t="shared" si="183"/>
        <v>0</v>
      </c>
      <c r="BI324" s="48">
        <f t="shared" si="184"/>
        <v>0</v>
      </c>
      <c r="BJ324" s="48">
        <f t="shared" si="185"/>
        <v>0</v>
      </c>
      <c r="BK324" s="48">
        <f t="shared" si="186"/>
        <v>0</v>
      </c>
      <c r="BL324" s="48">
        <f t="shared" si="187"/>
        <v>0</v>
      </c>
      <c r="BM324" s="48">
        <f t="shared" si="188"/>
        <v>0</v>
      </c>
      <c r="BN324" s="48">
        <f t="shared" si="189"/>
        <v>0</v>
      </c>
      <c r="BO324" s="48">
        <f t="shared" si="190"/>
        <v>0</v>
      </c>
      <c r="BP324" s="179"/>
      <c r="BQ324" s="179"/>
      <c r="BR324" s="189"/>
      <c r="BS324" s="173"/>
      <c r="BT324" s="86">
        <f t="shared" si="201"/>
        <v>0</v>
      </c>
      <c r="BU324" s="174"/>
      <c r="BV324" s="176"/>
      <c r="BW324" s="174"/>
      <c r="BX324" s="157">
        <f>IF(J324='Категорія витрат'!$F$2,ROUND('Додаток 3._Бюджет детальний ПР'!BW324*0.3676,2),IF(J324='Категорія витрат'!$F$3,ROUND('Додаток 3._Бюджет детальний ПР'!BW324*0.347,2),IF(J324='Категорія витрат'!$F$4,ROUND('Додаток 3._Бюджет детальний ПР'!BW324*0.347,2),IF(J324='Категорія витрат'!$F$7,ROUND('Додаток 3._Бюджет детальний ПР'!BW324*0.0841,2),0))))</f>
        <v>0</v>
      </c>
      <c r="BY324" s="151">
        <f t="shared" si="202"/>
        <v>0</v>
      </c>
      <c r="BZ324" s="178"/>
      <c r="CA324" s="178"/>
      <c r="CB324" s="178"/>
      <c r="CC324" s="178"/>
      <c r="CD324" s="178"/>
      <c r="CE324" s="178"/>
      <c r="CF324" s="178"/>
      <c r="CG324" s="179"/>
      <c r="CH324" s="179"/>
      <c r="CI324" s="179"/>
      <c r="CJ324" s="179"/>
      <c r="CK324" s="179"/>
      <c r="CL324" s="48">
        <f t="shared" si="191"/>
        <v>0</v>
      </c>
      <c r="CM324" s="48">
        <f t="shared" si="192"/>
        <v>0</v>
      </c>
      <c r="CN324" s="48">
        <f t="shared" si="193"/>
        <v>0</v>
      </c>
      <c r="CO324" s="48">
        <f t="shared" si="194"/>
        <v>0</v>
      </c>
      <c r="CP324" s="48">
        <f t="shared" si="195"/>
        <v>0</v>
      </c>
      <c r="CQ324" s="48">
        <f t="shared" si="196"/>
        <v>0</v>
      </c>
      <c r="CR324" s="48">
        <f t="shared" si="197"/>
        <v>0</v>
      </c>
      <c r="CS324" s="48">
        <f t="shared" si="198"/>
        <v>0</v>
      </c>
      <c r="CT324" s="179"/>
      <c r="CU324" s="179"/>
    </row>
    <row r="325" spans="1:99" ht="20.100000000000001" customHeight="1" x14ac:dyDescent="0.15">
      <c r="A325" s="57">
        <v>320</v>
      </c>
      <c r="B325" s="398" t="str">
        <f>IF(D325='Напрямки конкурса'!$L$2,'Напрямки конкурса'!$B$2,IF(D325='Напрямки конкурса'!$L$3,'Напрямки конкурса'!$B$3,IF(D325='Напрямки конкурса'!$L$4,'Напрямки конкурса'!$B$4,IF(D325='Напрямки конкурса'!$L$5,'Напрямки конкурса'!$B$5,IF(D325='Напрямки конкурса'!$L$6,'Напрямки конкурса'!$B$6,IF(D325='Напрямки конкурса'!$L$7,'Напрямки конкурса'!$B$7,IF(D325='Напрямки конкурса'!$L$8,'Напрямки конкурса'!$B$8,IF(D325='Напрямки конкурса'!$L$9,'Напрямки конкурса'!$B$9,IF(D325='Напрямки конкурса'!$L$10,'Напрямки конкурса'!$B$10,IF(D325='Напрямки конкурса'!$L$11,'Напрямки конкурса'!$B$11,IF(D325='Напрямки конкурса'!$L$12,'Напрямки конкурса'!$B$12,IF(D325='Напрямки конкурса'!$L$13,'Напрямки конкурса'!$B$13,IF(D325='Напрямки конкурса'!$L$14,'Напрямки конкурса'!$B$14,IF(D325='Напрямки конкурса'!$L$15,'Напрямки конкурса'!$B$15,IF(D325='Напрямки конкурса'!$L$16,'Напрямки конкурса'!$B$16,IF(D325='Напрямки конкурса'!$L$17,'Напрямки конкурса'!$B$17,IF(D325='Напрямки конкурса'!$L$18,'Напрямки конкурса'!$B$18,IF(D325='Напрямки конкурса'!$L$19,'Напрямки конкурса'!$B$19,IF(D325='Напрямки конкурса'!$L$20,'Напрямки конкурса'!$B$20,IF(D325='Напрямки конкурса'!$L$21,'Напрямки конкурса'!$B$21,IF(D325='Напрямки конкурса'!$L$22,'Напрямки конкурса'!$B$22,IF(D325='Напрямки конкурса'!$L$23,'Напрямки конкурса'!$B$23,IF(D325='Напрямки конкурса'!$L$24,'Напрямки конкурса'!$B$24,IF(D325='Напрямки конкурса'!$L$25,'Напрямки конкурса'!$B$25,IF(D325='Напрямки конкурса'!$L$26,'Напрямки конкурса'!$B$26,IF(D325='Напрямки конкурса'!$L$27,'Напрямки конкурса'!$B$27,IF(D325='Напрямки конкурса'!$L$28,'Напрямки конкурса'!$B$28,"")))))))))))))))))))))))))))</f>
        <v/>
      </c>
      <c r="C325" s="58" t="str">
        <f>IF(D325='Напрямки конкурса'!$L$2,'Напрямки конкурса'!$K$2,IF(D325='Напрямки конкурса'!$L$3,'Напрямки конкурса'!$K$3,IF(D325='Напрямки конкурса'!$L$4,'Напрямки конкурса'!$K$4,IF(D325='Напрямки конкурса'!$L$5,'Напрямки конкурса'!$K$5,IF(D325='Напрямки конкурса'!$L$6,'Напрямки конкурса'!$K$6,IF(D325='Напрямки конкурса'!$L$7,'Напрямки конкурса'!$K$7,IF(D325='Напрямки конкурса'!$L$8,'Напрямки конкурса'!$K$8,IF(D325='Напрямки конкурса'!$L$9,'Напрямки конкурса'!$K$9,IF(D325='Напрямки конкурса'!$L$10,'Напрямки конкурса'!$K$10,IF(D325='Напрямки конкурса'!$L$11,'Напрямки конкурса'!$K$11,IF(D325='Напрямки конкурса'!$L$12,'Напрямки конкурса'!$K$12,IF(D325='Напрямки конкурса'!$L$13,'Напрямки конкурса'!$K$13,IF(D325='Напрямки конкурса'!$L$14,'Напрямки конкурса'!$K$14,IF(D325='Напрямки конкурса'!$L$15,'Напрямки конкурса'!$K$15,IF(D325='Напрямки конкурса'!$L$16,'Напрямки конкурса'!$K$16,IF(D325='Напрямки конкурса'!$L$17,'Напрямки конкурса'!$K$17,IF(D325='Напрямки конкурса'!$L$18,'Напрямки конкурса'!$K$18,IF(D325='Напрямки конкурса'!$L$19,'Напрямки конкурса'!$K$19,IF(D325='Напрямки конкурса'!$L$20,'Напрямки конкурса'!$K$20,IF(D325='Напрямки конкурса'!$L$21,'Напрямки конкурса'!$K$21,IF(D325='Напрямки конкурса'!$L$22,'Напрямки конкурса'!$K$22,IF(D325='Напрямки конкурса'!$L$23,'Напрямки конкурса'!$K$23,IF(D325='Напрямки конкурса'!$L$24,'Напрямки конкурса'!$K$24,IF(D325='Напрямки конкурса'!$L$25,'Напрямки конкурса'!$K$25,IF(D325='Напрямки конкурса'!$L$26,'Напрямки конкурса'!$K$26,IF(D325='Напрямки конкурса'!$L$27,'Напрямки конкурса'!$K$27,IF(D325='Напрямки конкурса'!$L$28,'Напрямки конкурса'!$K$28,"")))))))))))))))))))))))))))</f>
        <v/>
      </c>
      <c r="D325" s="554"/>
      <c r="E325" s="169"/>
      <c r="F325" s="169"/>
      <c r="G325" s="169"/>
      <c r="H325" s="148" t="str">
        <f>IF(I325='Категорія витрат'!$B$2,'Категорія витрат'!$A$2,IF(I325='Категорія витрат'!$B$3,'Категорія витрат'!$A$3,IF(I325='Категорія витрат'!$B$4,'Категорія витрат'!$A$4,IF(I325='Категорія витрат'!$B$5,'Категорія витрат'!$A$5,IF(I325='Категорія витрат'!$B$6,'Категорія витрат'!$A$6,IF(I325='Категорія витрат'!$B$7,'Категорія витрат'!$A$7,IF(I325='Категорія витрат'!$B$8,'Категорія витрат'!$A$8,IF(I325='Категорія витрат'!$B$9,'Категорія витрат'!$A$9,IF(I325='Категорія витрат'!$B$10,'Категорія витрат'!$A$10,IF(I325='Категорія витрат'!$B$11,'Категорія витрат'!$A$11,IF(I325='Категорія витрат'!$B$12,'Категорія витрат'!$A$12,IF(I325='Категорія витрат'!$B$13,'Категорія витрат'!$A$13,IF(I325='Категорія витрат'!$B$14,'Категорія витрат'!$A$14,IF(I325='Категорія витрат'!$B$15,'Категорія витрат'!$A$15,IF(I325='Категорія витрат'!$B$16,'Категорія витрат'!$A$16,IF(I325='Категорія витрат'!$B$17,'Категорія витрат'!$A$17,IF(I325='Категорія витрат'!$B$18,'Категорія витрат'!$A$18,IF(I325='Категорія витрат'!$B$19,'Категорія витрат'!$A$19,IF(I325='Категорія витрат'!$B$20,'Категорія витрат'!$A$20,IF(I325='Категорія витрат'!$B$21,'Категорія витрат'!$A$21,IF(I325='Категорія витрат'!$B$22,'Категорія витрат'!$A$22,IF(I325='Категорія витрат'!$B$23,'Категорія витрат'!$A$23,IF(I325='Категорія витрат'!$B$24,'Категорія витрат'!$A$24,IF(I325='Категорія витрат'!$B$25,'Категорія витрат'!$A$25,IF(I325='Категорія витрат'!$B$26,'Категорія витрат'!$A$26,IF(I325='Категорія витрат'!$B$27,'Категорія витрат'!$A$27,IF(I325='Категорія витрат'!$B$28,'Категорія витрат'!$A$28,IF(I325='Категорія витрат'!$B$29,'Категорія витрат'!$A$29,IF(I325='Категорія витрат'!$B$30,'Категорія витрат'!$A$30,"")))))))))))))))))))))))))))))</f>
        <v/>
      </c>
      <c r="I325" s="172"/>
      <c r="J325" s="171"/>
      <c r="K325" s="173"/>
      <c r="L325" s="86">
        <f t="shared" si="199"/>
        <v>0</v>
      </c>
      <c r="M325" s="174"/>
      <c r="N325" s="176"/>
      <c r="O325" s="396">
        <f t="shared" si="174"/>
        <v>0</v>
      </c>
      <c r="P325" s="157">
        <f>IF(J325='Категорія витрат'!$F$2,ROUND('Додаток 3._Бюджет детальний ПР'!O325*0.3676,2),IF(J325='Категорія витрат'!$F$3,ROUND('Додаток 3._Бюджет детальний ПР'!O325*0.347,2),IF(J325='Категорія витрат'!$F$4,ROUND('Додаток 3._Бюджет детальний ПР'!O325*0.347,2),IF(J325='Категорія витрат'!$F$7,ROUND('Додаток 3._Бюджет детальний ПР'!O325*0.0841,2),0))))</f>
        <v>0</v>
      </c>
      <c r="Q325" s="151">
        <f t="shared" si="203"/>
        <v>0</v>
      </c>
      <c r="R325" s="178"/>
      <c r="S325" s="178"/>
      <c r="T325" s="178"/>
      <c r="U325" s="178"/>
      <c r="V325" s="178"/>
      <c r="W325" s="178"/>
      <c r="X325" s="178"/>
      <c r="Y325" s="179"/>
      <c r="Z325" s="179"/>
      <c r="AA325" s="179"/>
      <c r="AB325" s="179"/>
      <c r="AC325" s="179"/>
      <c r="AD325" s="48">
        <f t="shared" si="175"/>
        <v>0</v>
      </c>
      <c r="AE325" s="48">
        <f t="shared" si="176"/>
        <v>0</v>
      </c>
      <c r="AF325" s="48">
        <f t="shared" si="177"/>
        <v>0</v>
      </c>
      <c r="AG325" s="48">
        <f t="shared" si="178"/>
        <v>0</v>
      </c>
      <c r="AH325" s="48">
        <f t="shared" si="179"/>
        <v>0</v>
      </c>
      <c r="AI325" s="48">
        <f t="shared" si="180"/>
        <v>0</v>
      </c>
      <c r="AJ325" s="48">
        <f t="shared" si="181"/>
        <v>0</v>
      </c>
      <c r="AK325" s="48">
        <f t="shared" si="182"/>
        <v>0</v>
      </c>
      <c r="AL325" s="179"/>
      <c r="AM325" s="179"/>
      <c r="AN325" s="76"/>
      <c r="AO325" s="173"/>
      <c r="AP325" s="405">
        <f t="shared" si="200"/>
        <v>0</v>
      </c>
      <c r="AQ325" s="174"/>
      <c r="AR325" s="176"/>
      <c r="AS325" s="169"/>
      <c r="AT325" s="157">
        <f>IF(J325='Категорія витрат'!$F$2,ROUND('Додаток 3._Бюджет детальний ПР'!AS325*0.3676,2),IF(J325='Категорія витрат'!$F$3,ROUND('Додаток 3._Бюджет детальний ПР'!AS325*0.347,2),IF(J325='Категорія витрат'!$F$4,ROUND('Додаток 3._Бюджет детальний ПР'!AS325*0.347,2),IF(J325='Категорія витрат'!$F$7,ROUND('Додаток 3._Бюджет детальний ПР'!AS325*0.0841,2),0))))</f>
        <v>0</v>
      </c>
      <c r="AU325" s="151">
        <f t="shared" ref="AU325:AU388" si="204">(AS325+AT325)*AP325</f>
        <v>0</v>
      </c>
      <c r="AV325" s="178"/>
      <c r="AW325" s="178"/>
      <c r="AX325" s="178"/>
      <c r="AY325" s="178"/>
      <c r="AZ325" s="178"/>
      <c r="BA325" s="178"/>
      <c r="BB325" s="178"/>
      <c r="BC325" s="179"/>
      <c r="BD325" s="179"/>
      <c r="BE325" s="179"/>
      <c r="BF325" s="179"/>
      <c r="BG325" s="179"/>
      <c r="BH325" s="48">
        <f t="shared" si="183"/>
        <v>0</v>
      </c>
      <c r="BI325" s="48">
        <f t="shared" si="184"/>
        <v>0</v>
      </c>
      <c r="BJ325" s="48">
        <f t="shared" si="185"/>
        <v>0</v>
      </c>
      <c r="BK325" s="48">
        <f t="shared" si="186"/>
        <v>0</v>
      </c>
      <c r="BL325" s="48">
        <f t="shared" si="187"/>
        <v>0</v>
      </c>
      <c r="BM325" s="48">
        <f t="shared" si="188"/>
        <v>0</v>
      </c>
      <c r="BN325" s="48">
        <f t="shared" si="189"/>
        <v>0</v>
      </c>
      <c r="BO325" s="48">
        <f t="shared" si="190"/>
        <v>0</v>
      </c>
      <c r="BP325" s="179"/>
      <c r="BQ325" s="179"/>
      <c r="BR325" s="189"/>
      <c r="BS325" s="173"/>
      <c r="BT325" s="86">
        <f t="shared" si="201"/>
        <v>0</v>
      </c>
      <c r="BU325" s="174"/>
      <c r="BV325" s="176"/>
      <c r="BW325" s="174"/>
      <c r="BX325" s="157">
        <f>IF(J325='Категорія витрат'!$F$2,ROUND('Додаток 3._Бюджет детальний ПР'!BW325*0.3676,2),IF(J325='Категорія витрат'!$F$3,ROUND('Додаток 3._Бюджет детальний ПР'!BW325*0.347,2),IF(J325='Категорія витрат'!$F$4,ROUND('Додаток 3._Бюджет детальний ПР'!BW325*0.347,2),IF(J325='Категорія витрат'!$F$7,ROUND('Додаток 3._Бюджет детальний ПР'!BW325*0.0841,2),0))))</f>
        <v>0</v>
      </c>
      <c r="BY325" s="151">
        <f t="shared" si="202"/>
        <v>0</v>
      </c>
      <c r="BZ325" s="178"/>
      <c r="CA325" s="178"/>
      <c r="CB325" s="178"/>
      <c r="CC325" s="178"/>
      <c r="CD325" s="178"/>
      <c r="CE325" s="178"/>
      <c r="CF325" s="178"/>
      <c r="CG325" s="179"/>
      <c r="CH325" s="179"/>
      <c r="CI325" s="179"/>
      <c r="CJ325" s="179"/>
      <c r="CK325" s="179"/>
      <c r="CL325" s="48">
        <f t="shared" si="191"/>
        <v>0</v>
      </c>
      <c r="CM325" s="48">
        <f t="shared" si="192"/>
        <v>0</v>
      </c>
      <c r="CN325" s="48">
        <f t="shared" si="193"/>
        <v>0</v>
      </c>
      <c r="CO325" s="48">
        <f t="shared" si="194"/>
        <v>0</v>
      </c>
      <c r="CP325" s="48">
        <f t="shared" si="195"/>
        <v>0</v>
      </c>
      <c r="CQ325" s="48">
        <f t="shared" si="196"/>
        <v>0</v>
      </c>
      <c r="CR325" s="48">
        <f t="shared" si="197"/>
        <v>0</v>
      </c>
      <c r="CS325" s="48">
        <f t="shared" si="198"/>
        <v>0</v>
      </c>
      <c r="CT325" s="179"/>
      <c r="CU325" s="179"/>
    </row>
    <row r="326" spans="1:99" ht="20.100000000000001" customHeight="1" x14ac:dyDescent="0.15">
      <c r="A326" s="57">
        <v>321</v>
      </c>
      <c r="B326" s="398" t="str">
        <f>IF(D326='Напрямки конкурса'!$L$2,'Напрямки конкурса'!$B$2,IF(D326='Напрямки конкурса'!$L$3,'Напрямки конкурса'!$B$3,IF(D326='Напрямки конкурса'!$L$4,'Напрямки конкурса'!$B$4,IF(D326='Напрямки конкурса'!$L$5,'Напрямки конкурса'!$B$5,IF(D326='Напрямки конкурса'!$L$6,'Напрямки конкурса'!$B$6,IF(D326='Напрямки конкурса'!$L$7,'Напрямки конкурса'!$B$7,IF(D326='Напрямки конкурса'!$L$8,'Напрямки конкурса'!$B$8,IF(D326='Напрямки конкурса'!$L$9,'Напрямки конкурса'!$B$9,IF(D326='Напрямки конкурса'!$L$10,'Напрямки конкурса'!$B$10,IF(D326='Напрямки конкурса'!$L$11,'Напрямки конкурса'!$B$11,IF(D326='Напрямки конкурса'!$L$12,'Напрямки конкурса'!$B$12,IF(D326='Напрямки конкурса'!$L$13,'Напрямки конкурса'!$B$13,IF(D326='Напрямки конкурса'!$L$14,'Напрямки конкурса'!$B$14,IF(D326='Напрямки конкурса'!$L$15,'Напрямки конкурса'!$B$15,IF(D326='Напрямки конкурса'!$L$16,'Напрямки конкурса'!$B$16,IF(D326='Напрямки конкурса'!$L$17,'Напрямки конкурса'!$B$17,IF(D326='Напрямки конкурса'!$L$18,'Напрямки конкурса'!$B$18,IF(D326='Напрямки конкурса'!$L$19,'Напрямки конкурса'!$B$19,IF(D326='Напрямки конкурса'!$L$20,'Напрямки конкурса'!$B$20,IF(D326='Напрямки конкурса'!$L$21,'Напрямки конкурса'!$B$21,IF(D326='Напрямки конкурса'!$L$22,'Напрямки конкурса'!$B$22,IF(D326='Напрямки конкурса'!$L$23,'Напрямки конкурса'!$B$23,IF(D326='Напрямки конкурса'!$L$24,'Напрямки конкурса'!$B$24,IF(D326='Напрямки конкурса'!$L$25,'Напрямки конкурса'!$B$25,IF(D326='Напрямки конкурса'!$L$26,'Напрямки конкурса'!$B$26,IF(D326='Напрямки конкурса'!$L$27,'Напрямки конкурса'!$B$27,IF(D326='Напрямки конкурса'!$L$28,'Напрямки конкурса'!$B$28,"")))))))))))))))))))))))))))</f>
        <v/>
      </c>
      <c r="C326" s="58" t="str">
        <f>IF(D326='Напрямки конкурса'!$L$2,'Напрямки конкурса'!$K$2,IF(D326='Напрямки конкурса'!$L$3,'Напрямки конкурса'!$K$3,IF(D326='Напрямки конкурса'!$L$4,'Напрямки конкурса'!$K$4,IF(D326='Напрямки конкурса'!$L$5,'Напрямки конкурса'!$K$5,IF(D326='Напрямки конкурса'!$L$6,'Напрямки конкурса'!$K$6,IF(D326='Напрямки конкурса'!$L$7,'Напрямки конкурса'!$K$7,IF(D326='Напрямки конкурса'!$L$8,'Напрямки конкурса'!$K$8,IF(D326='Напрямки конкурса'!$L$9,'Напрямки конкурса'!$K$9,IF(D326='Напрямки конкурса'!$L$10,'Напрямки конкурса'!$K$10,IF(D326='Напрямки конкурса'!$L$11,'Напрямки конкурса'!$K$11,IF(D326='Напрямки конкурса'!$L$12,'Напрямки конкурса'!$K$12,IF(D326='Напрямки конкурса'!$L$13,'Напрямки конкурса'!$K$13,IF(D326='Напрямки конкурса'!$L$14,'Напрямки конкурса'!$K$14,IF(D326='Напрямки конкурса'!$L$15,'Напрямки конкурса'!$K$15,IF(D326='Напрямки конкурса'!$L$16,'Напрямки конкурса'!$K$16,IF(D326='Напрямки конкурса'!$L$17,'Напрямки конкурса'!$K$17,IF(D326='Напрямки конкурса'!$L$18,'Напрямки конкурса'!$K$18,IF(D326='Напрямки конкурса'!$L$19,'Напрямки конкурса'!$K$19,IF(D326='Напрямки конкурса'!$L$20,'Напрямки конкурса'!$K$20,IF(D326='Напрямки конкурса'!$L$21,'Напрямки конкурса'!$K$21,IF(D326='Напрямки конкурса'!$L$22,'Напрямки конкурса'!$K$22,IF(D326='Напрямки конкурса'!$L$23,'Напрямки конкурса'!$K$23,IF(D326='Напрямки конкурса'!$L$24,'Напрямки конкурса'!$K$24,IF(D326='Напрямки конкурса'!$L$25,'Напрямки конкурса'!$K$25,IF(D326='Напрямки конкурса'!$L$26,'Напрямки конкурса'!$K$26,IF(D326='Напрямки конкурса'!$L$27,'Напрямки конкурса'!$K$27,IF(D326='Напрямки конкурса'!$L$28,'Напрямки конкурса'!$K$28,"")))))))))))))))))))))))))))</f>
        <v/>
      </c>
      <c r="D326" s="554"/>
      <c r="E326" s="169"/>
      <c r="F326" s="169"/>
      <c r="G326" s="169"/>
      <c r="H326" s="148" t="str">
        <f>IF(I326='Категорія витрат'!$B$2,'Категорія витрат'!$A$2,IF(I326='Категорія витрат'!$B$3,'Категорія витрат'!$A$3,IF(I326='Категорія витрат'!$B$4,'Категорія витрат'!$A$4,IF(I326='Категорія витрат'!$B$5,'Категорія витрат'!$A$5,IF(I326='Категорія витрат'!$B$6,'Категорія витрат'!$A$6,IF(I326='Категорія витрат'!$B$7,'Категорія витрат'!$A$7,IF(I326='Категорія витрат'!$B$8,'Категорія витрат'!$A$8,IF(I326='Категорія витрат'!$B$9,'Категорія витрат'!$A$9,IF(I326='Категорія витрат'!$B$10,'Категорія витрат'!$A$10,IF(I326='Категорія витрат'!$B$11,'Категорія витрат'!$A$11,IF(I326='Категорія витрат'!$B$12,'Категорія витрат'!$A$12,IF(I326='Категорія витрат'!$B$13,'Категорія витрат'!$A$13,IF(I326='Категорія витрат'!$B$14,'Категорія витрат'!$A$14,IF(I326='Категорія витрат'!$B$15,'Категорія витрат'!$A$15,IF(I326='Категорія витрат'!$B$16,'Категорія витрат'!$A$16,IF(I326='Категорія витрат'!$B$17,'Категорія витрат'!$A$17,IF(I326='Категорія витрат'!$B$18,'Категорія витрат'!$A$18,IF(I326='Категорія витрат'!$B$19,'Категорія витрат'!$A$19,IF(I326='Категорія витрат'!$B$20,'Категорія витрат'!$A$20,IF(I326='Категорія витрат'!$B$21,'Категорія витрат'!$A$21,IF(I326='Категорія витрат'!$B$22,'Категорія витрат'!$A$22,IF(I326='Категорія витрат'!$B$23,'Категорія витрат'!$A$23,IF(I326='Категорія витрат'!$B$24,'Категорія витрат'!$A$24,IF(I326='Категорія витрат'!$B$25,'Категорія витрат'!$A$25,IF(I326='Категорія витрат'!$B$26,'Категорія витрат'!$A$26,IF(I326='Категорія витрат'!$B$27,'Категорія витрат'!$A$27,IF(I326='Категорія витрат'!$B$28,'Категорія витрат'!$A$28,IF(I326='Категорія витрат'!$B$29,'Категорія витрат'!$A$29,IF(I326='Категорія витрат'!$B$30,'Категорія витрат'!$A$30,"")))))))))))))))))))))))))))))</f>
        <v/>
      </c>
      <c r="I326" s="172"/>
      <c r="J326" s="171"/>
      <c r="K326" s="173"/>
      <c r="L326" s="86">
        <f t="shared" si="199"/>
        <v>0</v>
      </c>
      <c r="M326" s="174"/>
      <c r="N326" s="176"/>
      <c r="O326" s="396">
        <f t="shared" ref="O326:O389" si="205">M326*N326</f>
        <v>0</v>
      </c>
      <c r="P326" s="157">
        <f>IF(J326='Категорія витрат'!$F$2,ROUND('Додаток 3._Бюджет детальний ПР'!O326*0.3676,2),IF(J326='Категорія витрат'!$F$3,ROUND('Додаток 3._Бюджет детальний ПР'!O326*0.347,2),IF(J326='Категорія витрат'!$F$4,ROUND('Додаток 3._Бюджет детальний ПР'!O326*0.347,2),IF(J326='Категорія витрат'!$F$7,ROUND('Додаток 3._Бюджет детальний ПР'!O326*0.0841,2),0))))</f>
        <v>0</v>
      </c>
      <c r="Q326" s="151">
        <f t="shared" si="203"/>
        <v>0</v>
      </c>
      <c r="R326" s="178"/>
      <c r="S326" s="178"/>
      <c r="T326" s="178"/>
      <c r="U326" s="178"/>
      <c r="V326" s="178"/>
      <c r="W326" s="178"/>
      <c r="X326" s="178"/>
      <c r="Y326" s="179"/>
      <c r="Z326" s="179"/>
      <c r="AA326" s="179"/>
      <c r="AB326" s="179"/>
      <c r="AC326" s="179"/>
      <c r="AD326" s="48">
        <f t="shared" ref="AD326:AD389" si="206">(O326+P326)*AH326</f>
        <v>0</v>
      </c>
      <c r="AE326" s="48">
        <f t="shared" ref="AE326:AE389" si="207">(O326+P326)*AI326</f>
        <v>0</v>
      </c>
      <c r="AF326" s="48">
        <f t="shared" ref="AF326:AF389" si="208">(O326+P326)*AJ326</f>
        <v>0</v>
      </c>
      <c r="AG326" s="48">
        <f t="shared" ref="AG326:AG389" si="209">(O326+P326)*AK326</f>
        <v>0</v>
      </c>
      <c r="AH326" s="48">
        <f t="shared" ref="AH326:AH389" si="210">R326+S326+T326</f>
        <v>0</v>
      </c>
      <c r="AI326" s="48">
        <f t="shared" ref="AI326:AI389" si="211">U326+V326+W326</f>
        <v>0</v>
      </c>
      <c r="AJ326" s="48">
        <f t="shared" ref="AJ326:AJ389" si="212">X326+Y326+Z326</f>
        <v>0</v>
      </c>
      <c r="AK326" s="48">
        <f t="shared" ref="AK326:AK389" si="213">AA326+AB326+AC326</f>
        <v>0</v>
      </c>
      <c r="AL326" s="179"/>
      <c r="AM326" s="179"/>
      <c r="AN326" s="76"/>
      <c r="AO326" s="173"/>
      <c r="AP326" s="405">
        <f t="shared" si="200"/>
        <v>0</v>
      </c>
      <c r="AQ326" s="174"/>
      <c r="AR326" s="176"/>
      <c r="AS326" s="169"/>
      <c r="AT326" s="157">
        <f>IF(J326='Категорія витрат'!$F$2,ROUND('Додаток 3._Бюджет детальний ПР'!AS326*0.3676,2),IF(J326='Категорія витрат'!$F$3,ROUND('Додаток 3._Бюджет детальний ПР'!AS326*0.347,2),IF(J326='Категорія витрат'!$F$4,ROUND('Додаток 3._Бюджет детальний ПР'!AS326*0.347,2),IF(J326='Категорія витрат'!$F$7,ROUND('Додаток 3._Бюджет детальний ПР'!AS326*0.0841,2),0))))</f>
        <v>0</v>
      </c>
      <c r="AU326" s="151">
        <f t="shared" si="204"/>
        <v>0</v>
      </c>
      <c r="AV326" s="178"/>
      <c r="AW326" s="178"/>
      <c r="AX326" s="178"/>
      <c r="AY326" s="178"/>
      <c r="AZ326" s="178"/>
      <c r="BA326" s="178"/>
      <c r="BB326" s="178"/>
      <c r="BC326" s="179"/>
      <c r="BD326" s="179"/>
      <c r="BE326" s="179"/>
      <c r="BF326" s="179"/>
      <c r="BG326" s="179"/>
      <c r="BH326" s="48">
        <f t="shared" ref="BH326:BH389" si="214">(AS326+AT326)*BL326</f>
        <v>0</v>
      </c>
      <c r="BI326" s="48">
        <f t="shared" ref="BI326:BI389" si="215">(AS326+AT326)*BM326</f>
        <v>0</v>
      </c>
      <c r="BJ326" s="48">
        <f t="shared" ref="BJ326:BJ389" si="216">(AS326+AT326)*BN326</f>
        <v>0</v>
      </c>
      <c r="BK326" s="48">
        <f t="shared" ref="BK326:BK389" si="217">(AS326+AT326)*BO326</f>
        <v>0</v>
      </c>
      <c r="BL326" s="48">
        <f t="shared" ref="BL326:BL389" si="218">AV326+AW326+AX326</f>
        <v>0</v>
      </c>
      <c r="BM326" s="48">
        <f t="shared" ref="BM326:BM389" si="219">AY326+AZ326+BA326</f>
        <v>0</v>
      </c>
      <c r="BN326" s="48">
        <f t="shared" ref="BN326:BN389" si="220">BB326+BC326+BD326</f>
        <v>0</v>
      </c>
      <c r="BO326" s="48">
        <f t="shared" ref="BO326:BO389" si="221">BE326+BF326+BG326</f>
        <v>0</v>
      </c>
      <c r="BP326" s="179"/>
      <c r="BQ326" s="179"/>
      <c r="BR326" s="189"/>
      <c r="BS326" s="173"/>
      <c r="BT326" s="86">
        <f t="shared" si="201"/>
        <v>0</v>
      </c>
      <c r="BU326" s="174"/>
      <c r="BV326" s="176"/>
      <c r="BW326" s="174"/>
      <c r="BX326" s="157">
        <f>IF(J326='Категорія витрат'!$F$2,ROUND('Додаток 3._Бюджет детальний ПР'!BW326*0.3676,2),IF(J326='Категорія витрат'!$F$3,ROUND('Додаток 3._Бюджет детальний ПР'!BW326*0.347,2),IF(J326='Категорія витрат'!$F$4,ROUND('Додаток 3._Бюджет детальний ПР'!BW326*0.347,2),IF(J326='Категорія витрат'!$F$7,ROUND('Додаток 3._Бюджет детальний ПР'!BW326*0.0841,2),0))))</f>
        <v>0</v>
      </c>
      <c r="BY326" s="151">
        <f t="shared" si="202"/>
        <v>0</v>
      </c>
      <c r="BZ326" s="178"/>
      <c r="CA326" s="178"/>
      <c r="CB326" s="178"/>
      <c r="CC326" s="178"/>
      <c r="CD326" s="178"/>
      <c r="CE326" s="178"/>
      <c r="CF326" s="178"/>
      <c r="CG326" s="179"/>
      <c r="CH326" s="179"/>
      <c r="CI326" s="179"/>
      <c r="CJ326" s="179"/>
      <c r="CK326" s="179"/>
      <c r="CL326" s="48">
        <f t="shared" ref="CL326:CL389" si="222">(BW326+BX326)*CP326</f>
        <v>0</v>
      </c>
      <c r="CM326" s="48">
        <f t="shared" ref="CM326:CM389" si="223">(BW326+BX326)*CQ326</f>
        <v>0</v>
      </c>
      <c r="CN326" s="48">
        <f t="shared" ref="CN326:CN389" si="224">(BW326+BX326)*CR326</f>
        <v>0</v>
      </c>
      <c r="CO326" s="48">
        <f t="shared" ref="CO326:CO389" si="225">(BW326+BX326)*CS326</f>
        <v>0</v>
      </c>
      <c r="CP326" s="48">
        <f t="shared" ref="CP326:CP389" si="226">BZ326+CA326+CB326</f>
        <v>0</v>
      </c>
      <c r="CQ326" s="48">
        <f t="shared" ref="CQ326:CQ389" si="227">CC326+CD326+CE326</f>
        <v>0</v>
      </c>
      <c r="CR326" s="48">
        <f t="shared" ref="CR326:CR389" si="228">CF326+CG326+CH326</f>
        <v>0</v>
      </c>
      <c r="CS326" s="48">
        <f t="shared" ref="CS326:CS389" si="229">CI326+CJ326+CK326</f>
        <v>0</v>
      </c>
      <c r="CT326" s="179"/>
      <c r="CU326" s="179"/>
    </row>
    <row r="327" spans="1:99" ht="20.100000000000001" customHeight="1" x14ac:dyDescent="0.15">
      <c r="A327" s="57">
        <v>322</v>
      </c>
      <c r="B327" s="398" t="str">
        <f>IF(D327='Напрямки конкурса'!$L$2,'Напрямки конкурса'!$B$2,IF(D327='Напрямки конкурса'!$L$3,'Напрямки конкурса'!$B$3,IF(D327='Напрямки конкурса'!$L$4,'Напрямки конкурса'!$B$4,IF(D327='Напрямки конкурса'!$L$5,'Напрямки конкурса'!$B$5,IF(D327='Напрямки конкурса'!$L$6,'Напрямки конкурса'!$B$6,IF(D327='Напрямки конкурса'!$L$7,'Напрямки конкурса'!$B$7,IF(D327='Напрямки конкурса'!$L$8,'Напрямки конкурса'!$B$8,IF(D327='Напрямки конкурса'!$L$9,'Напрямки конкурса'!$B$9,IF(D327='Напрямки конкурса'!$L$10,'Напрямки конкурса'!$B$10,IF(D327='Напрямки конкурса'!$L$11,'Напрямки конкурса'!$B$11,IF(D327='Напрямки конкурса'!$L$12,'Напрямки конкурса'!$B$12,IF(D327='Напрямки конкурса'!$L$13,'Напрямки конкурса'!$B$13,IF(D327='Напрямки конкурса'!$L$14,'Напрямки конкурса'!$B$14,IF(D327='Напрямки конкурса'!$L$15,'Напрямки конкурса'!$B$15,IF(D327='Напрямки конкурса'!$L$16,'Напрямки конкурса'!$B$16,IF(D327='Напрямки конкурса'!$L$17,'Напрямки конкурса'!$B$17,IF(D327='Напрямки конкурса'!$L$18,'Напрямки конкурса'!$B$18,IF(D327='Напрямки конкурса'!$L$19,'Напрямки конкурса'!$B$19,IF(D327='Напрямки конкурса'!$L$20,'Напрямки конкурса'!$B$20,IF(D327='Напрямки конкурса'!$L$21,'Напрямки конкурса'!$B$21,IF(D327='Напрямки конкурса'!$L$22,'Напрямки конкурса'!$B$22,IF(D327='Напрямки конкурса'!$L$23,'Напрямки конкурса'!$B$23,IF(D327='Напрямки конкурса'!$L$24,'Напрямки конкурса'!$B$24,IF(D327='Напрямки конкурса'!$L$25,'Напрямки конкурса'!$B$25,IF(D327='Напрямки конкурса'!$L$26,'Напрямки конкурса'!$B$26,IF(D327='Напрямки конкурса'!$L$27,'Напрямки конкурса'!$B$27,IF(D327='Напрямки конкурса'!$L$28,'Напрямки конкурса'!$B$28,"")))))))))))))))))))))))))))</f>
        <v/>
      </c>
      <c r="C327" s="58" t="str">
        <f>IF(D327='Напрямки конкурса'!$L$2,'Напрямки конкурса'!$K$2,IF(D327='Напрямки конкурса'!$L$3,'Напрямки конкурса'!$K$3,IF(D327='Напрямки конкурса'!$L$4,'Напрямки конкурса'!$K$4,IF(D327='Напрямки конкурса'!$L$5,'Напрямки конкурса'!$K$5,IF(D327='Напрямки конкурса'!$L$6,'Напрямки конкурса'!$K$6,IF(D327='Напрямки конкурса'!$L$7,'Напрямки конкурса'!$K$7,IF(D327='Напрямки конкурса'!$L$8,'Напрямки конкурса'!$K$8,IF(D327='Напрямки конкурса'!$L$9,'Напрямки конкурса'!$K$9,IF(D327='Напрямки конкурса'!$L$10,'Напрямки конкурса'!$K$10,IF(D327='Напрямки конкурса'!$L$11,'Напрямки конкурса'!$K$11,IF(D327='Напрямки конкурса'!$L$12,'Напрямки конкурса'!$K$12,IF(D327='Напрямки конкурса'!$L$13,'Напрямки конкурса'!$K$13,IF(D327='Напрямки конкурса'!$L$14,'Напрямки конкурса'!$K$14,IF(D327='Напрямки конкурса'!$L$15,'Напрямки конкурса'!$K$15,IF(D327='Напрямки конкурса'!$L$16,'Напрямки конкурса'!$K$16,IF(D327='Напрямки конкурса'!$L$17,'Напрямки конкурса'!$K$17,IF(D327='Напрямки конкурса'!$L$18,'Напрямки конкурса'!$K$18,IF(D327='Напрямки конкурса'!$L$19,'Напрямки конкурса'!$K$19,IF(D327='Напрямки конкурса'!$L$20,'Напрямки конкурса'!$K$20,IF(D327='Напрямки конкурса'!$L$21,'Напрямки конкурса'!$K$21,IF(D327='Напрямки конкурса'!$L$22,'Напрямки конкурса'!$K$22,IF(D327='Напрямки конкурса'!$L$23,'Напрямки конкурса'!$K$23,IF(D327='Напрямки конкурса'!$L$24,'Напрямки конкурса'!$K$24,IF(D327='Напрямки конкурса'!$L$25,'Напрямки конкурса'!$K$25,IF(D327='Напрямки конкурса'!$L$26,'Напрямки конкурса'!$K$26,IF(D327='Напрямки конкурса'!$L$27,'Напрямки конкурса'!$K$27,IF(D327='Напрямки конкурса'!$L$28,'Напрямки конкурса'!$K$28,"")))))))))))))))))))))))))))</f>
        <v/>
      </c>
      <c r="D327" s="554"/>
      <c r="E327" s="169"/>
      <c r="F327" s="169"/>
      <c r="G327" s="169"/>
      <c r="H327" s="148" t="str">
        <f>IF(I327='Категорія витрат'!$B$2,'Категорія витрат'!$A$2,IF(I327='Категорія витрат'!$B$3,'Категорія витрат'!$A$3,IF(I327='Категорія витрат'!$B$4,'Категорія витрат'!$A$4,IF(I327='Категорія витрат'!$B$5,'Категорія витрат'!$A$5,IF(I327='Категорія витрат'!$B$6,'Категорія витрат'!$A$6,IF(I327='Категорія витрат'!$B$7,'Категорія витрат'!$A$7,IF(I327='Категорія витрат'!$B$8,'Категорія витрат'!$A$8,IF(I327='Категорія витрат'!$B$9,'Категорія витрат'!$A$9,IF(I327='Категорія витрат'!$B$10,'Категорія витрат'!$A$10,IF(I327='Категорія витрат'!$B$11,'Категорія витрат'!$A$11,IF(I327='Категорія витрат'!$B$12,'Категорія витрат'!$A$12,IF(I327='Категорія витрат'!$B$13,'Категорія витрат'!$A$13,IF(I327='Категорія витрат'!$B$14,'Категорія витрат'!$A$14,IF(I327='Категорія витрат'!$B$15,'Категорія витрат'!$A$15,IF(I327='Категорія витрат'!$B$16,'Категорія витрат'!$A$16,IF(I327='Категорія витрат'!$B$17,'Категорія витрат'!$A$17,IF(I327='Категорія витрат'!$B$18,'Категорія витрат'!$A$18,IF(I327='Категорія витрат'!$B$19,'Категорія витрат'!$A$19,IF(I327='Категорія витрат'!$B$20,'Категорія витрат'!$A$20,IF(I327='Категорія витрат'!$B$21,'Категорія витрат'!$A$21,IF(I327='Категорія витрат'!$B$22,'Категорія витрат'!$A$22,IF(I327='Категорія витрат'!$B$23,'Категорія витрат'!$A$23,IF(I327='Категорія витрат'!$B$24,'Категорія витрат'!$A$24,IF(I327='Категорія витрат'!$B$25,'Категорія витрат'!$A$25,IF(I327='Категорія витрат'!$B$26,'Категорія витрат'!$A$26,IF(I327='Категорія витрат'!$B$27,'Категорія витрат'!$A$27,IF(I327='Категорія витрат'!$B$28,'Категорія витрат'!$A$28,IF(I327='Категорія витрат'!$B$29,'Категорія витрат'!$A$29,IF(I327='Категорія витрат'!$B$30,'Категорія витрат'!$A$30,"")))))))))))))))))))))))))))))</f>
        <v/>
      </c>
      <c r="I327" s="172"/>
      <c r="J327" s="171"/>
      <c r="K327" s="173"/>
      <c r="L327" s="86">
        <f t="shared" ref="L327:L390" si="230">SUM(R327:AC327)</f>
        <v>0</v>
      </c>
      <c r="M327" s="174"/>
      <c r="N327" s="176"/>
      <c r="O327" s="396">
        <f t="shared" si="205"/>
        <v>0</v>
      </c>
      <c r="P327" s="157">
        <f>IF(J327='Категорія витрат'!$F$2,ROUND('Додаток 3._Бюджет детальний ПР'!O327*0.3676,2),IF(J327='Категорія витрат'!$F$3,ROUND('Додаток 3._Бюджет детальний ПР'!O327*0.347,2),IF(J327='Категорія витрат'!$F$4,ROUND('Додаток 3._Бюджет детальний ПР'!O327*0.347,2),IF(J327='Категорія витрат'!$F$7,ROUND('Додаток 3._Бюджет детальний ПР'!O327*0.0841,2),0))))</f>
        <v>0</v>
      </c>
      <c r="Q327" s="151">
        <f t="shared" si="203"/>
        <v>0</v>
      </c>
      <c r="R327" s="178"/>
      <c r="S327" s="178"/>
      <c r="T327" s="178"/>
      <c r="U327" s="178"/>
      <c r="V327" s="178"/>
      <c r="W327" s="178"/>
      <c r="X327" s="178"/>
      <c r="Y327" s="179"/>
      <c r="Z327" s="179"/>
      <c r="AA327" s="179"/>
      <c r="AB327" s="179"/>
      <c r="AC327" s="179"/>
      <c r="AD327" s="48">
        <f t="shared" si="206"/>
        <v>0</v>
      </c>
      <c r="AE327" s="48">
        <f t="shared" si="207"/>
        <v>0</v>
      </c>
      <c r="AF327" s="48">
        <f t="shared" si="208"/>
        <v>0</v>
      </c>
      <c r="AG327" s="48">
        <f t="shared" si="209"/>
        <v>0</v>
      </c>
      <c r="AH327" s="48">
        <f t="shared" si="210"/>
        <v>0</v>
      </c>
      <c r="AI327" s="48">
        <f t="shared" si="211"/>
        <v>0</v>
      </c>
      <c r="AJ327" s="48">
        <f t="shared" si="212"/>
        <v>0</v>
      </c>
      <c r="AK327" s="48">
        <f t="shared" si="213"/>
        <v>0</v>
      </c>
      <c r="AL327" s="179"/>
      <c r="AM327" s="179"/>
      <c r="AN327" s="76"/>
      <c r="AO327" s="173"/>
      <c r="AP327" s="405">
        <f t="shared" ref="AP327:AP390" si="231">SUM(AV327:BG327)</f>
        <v>0</v>
      </c>
      <c r="AQ327" s="174"/>
      <c r="AR327" s="176"/>
      <c r="AS327" s="169"/>
      <c r="AT327" s="157">
        <f>IF(J327='Категорія витрат'!$F$2,ROUND('Додаток 3._Бюджет детальний ПР'!AS327*0.3676,2),IF(J327='Категорія витрат'!$F$3,ROUND('Додаток 3._Бюджет детальний ПР'!AS327*0.347,2),IF(J327='Категорія витрат'!$F$4,ROUND('Додаток 3._Бюджет детальний ПР'!AS327*0.347,2),IF(J327='Категорія витрат'!$F$7,ROUND('Додаток 3._Бюджет детальний ПР'!AS327*0.0841,2),0))))</f>
        <v>0</v>
      </c>
      <c r="AU327" s="151">
        <f t="shared" si="204"/>
        <v>0</v>
      </c>
      <c r="AV327" s="178"/>
      <c r="AW327" s="178"/>
      <c r="AX327" s="178"/>
      <c r="AY327" s="178"/>
      <c r="AZ327" s="178"/>
      <c r="BA327" s="178"/>
      <c r="BB327" s="178"/>
      <c r="BC327" s="179"/>
      <c r="BD327" s="179"/>
      <c r="BE327" s="179"/>
      <c r="BF327" s="179"/>
      <c r="BG327" s="179"/>
      <c r="BH327" s="48">
        <f t="shared" si="214"/>
        <v>0</v>
      </c>
      <c r="BI327" s="48">
        <f t="shared" si="215"/>
        <v>0</v>
      </c>
      <c r="BJ327" s="48">
        <f t="shared" si="216"/>
        <v>0</v>
      </c>
      <c r="BK327" s="48">
        <f t="shared" si="217"/>
        <v>0</v>
      </c>
      <c r="BL327" s="48">
        <f t="shared" si="218"/>
        <v>0</v>
      </c>
      <c r="BM327" s="48">
        <f t="shared" si="219"/>
        <v>0</v>
      </c>
      <c r="BN327" s="48">
        <f t="shared" si="220"/>
        <v>0</v>
      </c>
      <c r="BO327" s="48">
        <f t="shared" si="221"/>
        <v>0</v>
      </c>
      <c r="BP327" s="179"/>
      <c r="BQ327" s="179"/>
      <c r="BR327" s="189"/>
      <c r="BS327" s="173"/>
      <c r="BT327" s="86">
        <f t="shared" ref="BT327:BT390" si="232">SUM(BZ327:CK327)</f>
        <v>0</v>
      </c>
      <c r="BU327" s="174"/>
      <c r="BV327" s="176"/>
      <c r="BW327" s="174"/>
      <c r="BX327" s="157">
        <f>IF(J327='Категорія витрат'!$F$2,ROUND('Додаток 3._Бюджет детальний ПР'!BW327*0.3676,2),IF(J327='Категорія витрат'!$F$3,ROUND('Додаток 3._Бюджет детальний ПР'!BW327*0.347,2),IF(J327='Категорія витрат'!$F$4,ROUND('Додаток 3._Бюджет детальний ПР'!BW327*0.347,2),IF(J327='Категорія витрат'!$F$7,ROUND('Додаток 3._Бюджет детальний ПР'!BW327*0.0841,2),0))))</f>
        <v>0</v>
      </c>
      <c r="BY327" s="151">
        <f t="shared" ref="BY327:BY390" si="233">(BW327+BX327)*BT327</f>
        <v>0</v>
      </c>
      <c r="BZ327" s="178"/>
      <c r="CA327" s="178"/>
      <c r="CB327" s="178"/>
      <c r="CC327" s="178"/>
      <c r="CD327" s="178"/>
      <c r="CE327" s="178"/>
      <c r="CF327" s="178"/>
      <c r="CG327" s="179"/>
      <c r="CH327" s="179"/>
      <c r="CI327" s="179"/>
      <c r="CJ327" s="179"/>
      <c r="CK327" s="179"/>
      <c r="CL327" s="48">
        <f t="shared" si="222"/>
        <v>0</v>
      </c>
      <c r="CM327" s="48">
        <f t="shared" si="223"/>
        <v>0</v>
      </c>
      <c r="CN327" s="48">
        <f t="shared" si="224"/>
        <v>0</v>
      </c>
      <c r="CO327" s="48">
        <f t="shared" si="225"/>
        <v>0</v>
      </c>
      <c r="CP327" s="48">
        <f t="shared" si="226"/>
        <v>0</v>
      </c>
      <c r="CQ327" s="48">
        <f t="shared" si="227"/>
        <v>0</v>
      </c>
      <c r="CR327" s="48">
        <f t="shared" si="228"/>
        <v>0</v>
      </c>
      <c r="CS327" s="48">
        <f t="shared" si="229"/>
        <v>0</v>
      </c>
      <c r="CT327" s="179"/>
      <c r="CU327" s="179"/>
    </row>
    <row r="328" spans="1:99" ht="20.100000000000001" customHeight="1" x14ac:dyDescent="0.15">
      <c r="A328" s="57">
        <v>323</v>
      </c>
      <c r="B328" s="398" t="str">
        <f>IF(D328='Напрямки конкурса'!$L$2,'Напрямки конкурса'!$B$2,IF(D328='Напрямки конкурса'!$L$3,'Напрямки конкурса'!$B$3,IF(D328='Напрямки конкурса'!$L$4,'Напрямки конкурса'!$B$4,IF(D328='Напрямки конкурса'!$L$5,'Напрямки конкурса'!$B$5,IF(D328='Напрямки конкурса'!$L$6,'Напрямки конкурса'!$B$6,IF(D328='Напрямки конкурса'!$L$7,'Напрямки конкурса'!$B$7,IF(D328='Напрямки конкурса'!$L$8,'Напрямки конкурса'!$B$8,IF(D328='Напрямки конкурса'!$L$9,'Напрямки конкурса'!$B$9,IF(D328='Напрямки конкурса'!$L$10,'Напрямки конкурса'!$B$10,IF(D328='Напрямки конкурса'!$L$11,'Напрямки конкурса'!$B$11,IF(D328='Напрямки конкурса'!$L$12,'Напрямки конкурса'!$B$12,IF(D328='Напрямки конкурса'!$L$13,'Напрямки конкурса'!$B$13,IF(D328='Напрямки конкурса'!$L$14,'Напрямки конкурса'!$B$14,IF(D328='Напрямки конкурса'!$L$15,'Напрямки конкурса'!$B$15,IF(D328='Напрямки конкурса'!$L$16,'Напрямки конкурса'!$B$16,IF(D328='Напрямки конкурса'!$L$17,'Напрямки конкурса'!$B$17,IF(D328='Напрямки конкурса'!$L$18,'Напрямки конкурса'!$B$18,IF(D328='Напрямки конкурса'!$L$19,'Напрямки конкурса'!$B$19,IF(D328='Напрямки конкурса'!$L$20,'Напрямки конкурса'!$B$20,IF(D328='Напрямки конкурса'!$L$21,'Напрямки конкурса'!$B$21,IF(D328='Напрямки конкурса'!$L$22,'Напрямки конкурса'!$B$22,IF(D328='Напрямки конкурса'!$L$23,'Напрямки конкурса'!$B$23,IF(D328='Напрямки конкурса'!$L$24,'Напрямки конкурса'!$B$24,IF(D328='Напрямки конкурса'!$L$25,'Напрямки конкурса'!$B$25,IF(D328='Напрямки конкурса'!$L$26,'Напрямки конкурса'!$B$26,IF(D328='Напрямки конкурса'!$L$27,'Напрямки конкурса'!$B$27,IF(D328='Напрямки конкурса'!$L$28,'Напрямки конкурса'!$B$28,"")))))))))))))))))))))))))))</f>
        <v/>
      </c>
      <c r="C328" s="58" t="str">
        <f>IF(D328='Напрямки конкурса'!$L$2,'Напрямки конкурса'!$K$2,IF(D328='Напрямки конкурса'!$L$3,'Напрямки конкурса'!$K$3,IF(D328='Напрямки конкурса'!$L$4,'Напрямки конкурса'!$K$4,IF(D328='Напрямки конкурса'!$L$5,'Напрямки конкурса'!$K$5,IF(D328='Напрямки конкурса'!$L$6,'Напрямки конкурса'!$K$6,IF(D328='Напрямки конкурса'!$L$7,'Напрямки конкурса'!$K$7,IF(D328='Напрямки конкурса'!$L$8,'Напрямки конкурса'!$K$8,IF(D328='Напрямки конкурса'!$L$9,'Напрямки конкурса'!$K$9,IF(D328='Напрямки конкурса'!$L$10,'Напрямки конкурса'!$K$10,IF(D328='Напрямки конкурса'!$L$11,'Напрямки конкурса'!$K$11,IF(D328='Напрямки конкурса'!$L$12,'Напрямки конкурса'!$K$12,IF(D328='Напрямки конкурса'!$L$13,'Напрямки конкурса'!$K$13,IF(D328='Напрямки конкурса'!$L$14,'Напрямки конкурса'!$K$14,IF(D328='Напрямки конкурса'!$L$15,'Напрямки конкурса'!$K$15,IF(D328='Напрямки конкурса'!$L$16,'Напрямки конкурса'!$K$16,IF(D328='Напрямки конкурса'!$L$17,'Напрямки конкурса'!$K$17,IF(D328='Напрямки конкурса'!$L$18,'Напрямки конкурса'!$K$18,IF(D328='Напрямки конкурса'!$L$19,'Напрямки конкурса'!$K$19,IF(D328='Напрямки конкурса'!$L$20,'Напрямки конкурса'!$K$20,IF(D328='Напрямки конкурса'!$L$21,'Напрямки конкурса'!$K$21,IF(D328='Напрямки конкурса'!$L$22,'Напрямки конкурса'!$K$22,IF(D328='Напрямки конкурса'!$L$23,'Напрямки конкурса'!$K$23,IF(D328='Напрямки конкурса'!$L$24,'Напрямки конкурса'!$K$24,IF(D328='Напрямки конкурса'!$L$25,'Напрямки конкурса'!$K$25,IF(D328='Напрямки конкурса'!$L$26,'Напрямки конкурса'!$K$26,IF(D328='Напрямки конкурса'!$L$27,'Напрямки конкурса'!$K$27,IF(D328='Напрямки конкурса'!$L$28,'Напрямки конкурса'!$K$28,"")))))))))))))))))))))))))))</f>
        <v/>
      </c>
      <c r="D328" s="554"/>
      <c r="E328" s="169"/>
      <c r="F328" s="169"/>
      <c r="G328" s="169"/>
      <c r="H328" s="148" t="str">
        <f>IF(I328='Категорія витрат'!$B$2,'Категорія витрат'!$A$2,IF(I328='Категорія витрат'!$B$3,'Категорія витрат'!$A$3,IF(I328='Категорія витрат'!$B$4,'Категорія витрат'!$A$4,IF(I328='Категорія витрат'!$B$5,'Категорія витрат'!$A$5,IF(I328='Категорія витрат'!$B$6,'Категорія витрат'!$A$6,IF(I328='Категорія витрат'!$B$7,'Категорія витрат'!$A$7,IF(I328='Категорія витрат'!$B$8,'Категорія витрат'!$A$8,IF(I328='Категорія витрат'!$B$9,'Категорія витрат'!$A$9,IF(I328='Категорія витрат'!$B$10,'Категорія витрат'!$A$10,IF(I328='Категорія витрат'!$B$11,'Категорія витрат'!$A$11,IF(I328='Категорія витрат'!$B$12,'Категорія витрат'!$A$12,IF(I328='Категорія витрат'!$B$13,'Категорія витрат'!$A$13,IF(I328='Категорія витрат'!$B$14,'Категорія витрат'!$A$14,IF(I328='Категорія витрат'!$B$15,'Категорія витрат'!$A$15,IF(I328='Категорія витрат'!$B$16,'Категорія витрат'!$A$16,IF(I328='Категорія витрат'!$B$17,'Категорія витрат'!$A$17,IF(I328='Категорія витрат'!$B$18,'Категорія витрат'!$A$18,IF(I328='Категорія витрат'!$B$19,'Категорія витрат'!$A$19,IF(I328='Категорія витрат'!$B$20,'Категорія витрат'!$A$20,IF(I328='Категорія витрат'!$B$21,'Категорія витрат'!$A$21,IF(I328='Категорія витрат'!$B$22,'Категорія витрат'!$A$22,IF(I328='Категорія витрат'!$B$23,'Категорія витрат'!$A$23,IF(I328='Категорія витрат'!$B$24,'Категорія витрат'!$A$24,IF(I328='Категорія витрат'!$B$25,'Категорія витрат'!$A$25,IF(I328='Категорія витрат'!$B$26,'Категорія витрат'!$A$26,IF(I328='Категорія витрат'!$B$27,'Категорія витрат'!$A$27,IF(I328='Категорія витрат'!$B$28,'Категорія витрат'!$A$28,IF(I328='Категорія витрат'!$B$29,'Категорія витрат'!$A$29,IF(I328='Категорія витрат'!$B$30,'Категорія витрат'!$A$30,"")))))))))))))))))))))))))))))</f>
        <v/>
      </c>
      <c r="I328" s="172"/>
      <c r="J328" s="171"/>
      <c r="K328" s="174"/>
      <c r="L328" s="86">
        <f t="shared" si="230"/>
        <v>0</v>
      </c>
      <c r="M328" s="174"/>
      <c r="N328" s="176"/>
      <c r="O328" s="396">
        <f t="shared" si="205"/>
        <v>0</v>
      </c>
      <c r="P328" s="157">
        <f>IF(J328='Категорія витрат'!$F$2,ROUND('Додаток 3._Бюджет детальний ПР'!O328*0.3676,2),IF(J328='Категорія витрат'!$F$3,ROUND('Додаток 3._Бюджет детальний ПР'!O328*0.347,2),IF(J328='Категорія витрат'!$F$4,ROUND('Додаток 3._Бюджет детальний ПР'!O328*0.347,2),IF(J328='Категорія витрат'!$F$7,ROUND('Додаток 3._Бюджет детальний ПР'!O328*0.0841,2),0))))</f>
        <v>0</v>
      </c>
      <c r="Q328" s="151">
        <f t="shared" si="203"/>
        <v>0</v>
      </c>
      <c r="R328" s="178"/>
      <c r="S328" s="178"/>
      <c r="T328" s="178"/>
      <c r="U328" s="178"/>
      <c r="V328" s="178"/>
      <c r="W328" s="178"/>
      <c r="X328" s="178"/>
      <c r="Y328" s="179"/>
      <c r="Z328" s="179"/>
      <c r="AA328" s="179"/>
      <c r="AB328" s="179"/>
      <c r="AC328" s="179"/>
      <c r="AD328" s="48">
        <f t="shared" si="206"/>
        <v>0</v>
      </c>
      <c r="AE328" s="48">
        <f t="shared" si="207"/>
        <v>0</v>
      </c>
      <c r="AF328" s="48">
        <f t="shared" si="208"/>
        <v>0</v>
      </c>
      <c r="AG328" s="48">
        <f t="shared" si="209"/>
        <v>0</v>
      </c>
      <c r="AH328" s="48">
        <f t="shared" si="210"/>
        <v>0</v>
      </c>
      <c r="AI328" s="48">
        <f t="shared" si="211"/>
        <v>0</v>
      </c>
      <c r="AJ328" s="48">
        <f t="shared" si="212"/>
        <v>0</v>
      </c>
      <c r="AK328" s="48">
        <f t="shared" si="213"/>
        <v>0</v>
      </c>
      <c r="AL328" s="179"/>
      <c r="AM328" s="179"/>
      <c r="AN328" s="76"/>
      <c r="AO328" s="174"/>
      <c r="AP328" s="405">
        <f t="shared" si="231"/>
        <v>0</v>
      </c>
      <c r="AQ328" s="174"/>
      <c r="AR328" s="176"/>
      <c r="AS328" s="169"/>
      <c r="AT328" s="157">
        <f>IF(J328='Категорія витрат'!$F$2,ROUND('Додаток 3._Бюджет детальний ПР'!AS328*0.3676,2),IF(J328='Категорія витрат'!$F$3,ROUND('Додаток 3._Бюджет детальний ПР'!AS328*0.347,2),IF(J328='Категорія витрат'!$F$4,ROUND('Додаток 3._Бюджет детальний ПР'!AS328*0.347,2),IF(J328='Категорія витрат'!$F$7,ROUND('Додаток 3._Бюджет детальний ПР'!AS328*0.0841,2),0))))</f>
        <v>0</v>
      </c>
      <c r="AU328" s="151">
        <f t="shared" si="204"/>
        <v>0</v>
      </c>
      <c r="AV328" s="178"/>
      <c r="AW328" s="178"/>
      <c r="AX328" s="178"/>
      <c r="AY328" s="178"/>
      <c r="AZ328" s="178"/>
      <c r="BA328" s="178"/>
      <c r="BB328" s="178"/>
      <c r="BC328" s="179"/>
      <c r="BD328" s="179"/>
      <c r="BE328" s="179"/>
      <c r="BF328" s="179"/>
      <c r="BG328" s="179"/>
      <c r="BH328" s="48">
        <f t="shared" si="214"/>
        <v>0</v>
      </c>
      <c r="BI328" s="48">
        <f t="shared" si="215"/>
        <v>0</v>
      </c>
      <c r="BJ328" s="48">
        <f t="shared" si="216"/>
        <v>0</v>
      </c>
      <c r="BK328" s="48">
        <f t="shared" si="217"/>
        <v>0</v>
      </c>
      <c r="BL328" s="48">
        <f t="shared" si="218"/>
        <v>0</v>
      </c>
      <c r="BM328" s="48">
        <f t="shared" si="219"/>
        <v>0</v>
      </c>
      <c r="BN328" s="48">
        <f t="shared" si="220"/>
        <v>0</v>
      </c>
      <c r="BO328" s="48">
        <f t="shared" si="221"/>
        <v>0</v>
      </c>
      <c r="BP328" s="179"/>
      <c r="BQ328" s="179"/>
      <c r="BR328" s="189"/>
      <c r="BS328" s="174"/>
      <c r="BT328" s="86">
        <f t="shared" si="232"/>
        <v>0</v>
      </c>
      <c r="BU328" s="174"/>
      <c r="BV328" s="176"/>
      <c r="BW328" s="174"/>
      <c r="BX328" s="157">
        <f>IF(J328='Категорія витрат'!$F$2,ROUND('Додаток 3._Бюджет детальний ПР'!BW328*0.3676,2),IF(J328='Категорія витрат'!$F$3,ROUND('Додаток 3._Бюджет детальний ПР'!BW328*0.347,2),IF(J328='Категорія витрат'!$F$4,ROUND('Додаток 3._Бюджет детальний ПР'!BW328*0.347,2),IF(J328='Категорія витрат'!$F$7,ROUND('Додаток 3._Бюджет детальний ПР'!BW328*0.0841,2),0))))</f>
        <v>0</v>
      </c>
      <c r="BY328" s="151">
        <f t="shared" si="233"/>
        <v>0</v>
      </c>
      <c r="BZ328" s="178"/>
      <c r="CA328" s="178"/>
      <c r="CB328" s="178"/>
      <c r="CC328" s="178"/>
      <c r="CD328" s="178"/>
      <c r="CE328" s="178"/>
      <c r="CF328" s="178"/>
      <c r="CG328" s="179"/>
      <c r="CH328" s="179"/>
      <c r="CI328" s="179"/>
      <c r="CJ328" s="179"/>
      <c r="CK328" s="179"/>
      <c r="CL328" s="48">
        <f t="shared" si="222"/>
        <v>0</v>
      </c>
      <c r="CM328" s="48">
        <f t="shared" si="223"/>
        <v>0</v>
      </c>
      <c r="CN328" s="48">
        <f t="shared" si="224"/>
        <v>0</v>
      </c>
      <c r="CO328" s="48">
        <f t="shared" si="225"/>
        <v>0</v>
      </c>
      <c r="CP328" s="48">
        <f t="shared" si="226"/>
        <v>0</v>
      </c>
      <c r="CQ328" s="48">
        <f t="shared" si="227"/>
        <v>0</v>
      </c>
      <c r="CR328" s="48">
        <f t="shared" si="228"/>
        <v>0</v>
      </c>
      <c r="CS328" s="48">
        <f t="shared" si="229"/>
        <v>0</v>
      </c>
      <c r="CT328" s="179"/>
      <c r="CU328" s="179"/>
    </row>
    <row r="329" spans="1:99" ht="20.100000000000001" customHeight="1" x14ac:dyDescent="0.15">
      <c r="A329" s="57">
        <v>324</v>
      </c>
      <c r="B329" s="398" t="str">
        <f>IF(D329='Напрямки конкурса'!$L$2,'Напрямки конкурса'!$B$2,IF(D329='Напрямки конкурса'!$L$3,'Напрямки конкурса'!$B$3,IF(D329='Напрямки конкурса'!$L$4,'Напрямки конкурса'!$B$4,IF(D329='Напрямки конкурса'!$L$5,'Напрямки конкурса'!$B$5,IF(D329='Напрямки конкурса'!$L$6,'Напрямки конкурса'!$B$6,IF(D329='Напрямки конкурса'!$L$7,'Напрямки конкурса'!$B$7,IF(D329='Напрямки конкурса'!$L$8,'Напрямки конкурса'!$B$8,IF(D329='Напрямки конкурса'!$L$9,'Напрямки конкурса'!$B$9,IF(D329='Напрямки конкурса'!$L$10,'Напрямки конкурса'!$B$10,IF(D329='Напрямки конкурса'!$L$11,'Напрямки конкурса'!$B$11,IF(D329='Напрямки конкурса'!$L$12,'Напрямки конкурса'!$B$12,IF(D329='Напрямки конкурса'!$L$13,'Напрямки конкурса'!$B$13,IF(D329='Напрямки конкурса'!$L$14,'Напрямки конкурса'!$B$14,IF(D329='Напрямки конкурса'!$L$15,'Напрямки конкурса'!$B$15,IF(D329='Напрямки конкурса'!$L$16,'Напрямки конкурса'!$B$16,IF(D329='Напрямки конкурса'!$L$17,'Напрямки конкурса'!$B$17,IF(D329='Напрямки конкурса'!$L$18,'Напрямки конкурса'!$B$18,IF(D329='Напрямки конкурса'!$L$19,'Напрямки конкурса'!$B$19,IF(D329='Напрямки конкурса'!$L$20,'Напрямки конкурса'!$B$20,IF(D329='Напрямки конкурса'!$L$21,'Напрямки конкурса'!$B$21,IF(D329='Напрямки конкурса'!$L$22,'Напрямки конкурса'!$B$22,IF(D329='Напрямки конкурса'!$L$23,'Напрямки конкурса'!$B$23,IF(D329='Напрямки конкурса'!$L$24,'Напрямки конкурса'!$B$24,IF(D329='Напрямки конкурса'!$L$25,'Напрямки конкурса'!$B$25,IF(D329='Напрямки конкурса'!$L$26,'Напрямки конкурса'!$B$26,IF(D329='Напрямки конкурса'!$L$27,'Напрямки конкурса'!$B$27,IF(D329='Напрямки конкурса'!$L$28,'Напрямки конкурса'!$B$28,"")))))))))))))))))))))))))))</f>
        <v/>
      </c>
      <c r="C329" s="58" t="str">
        <f>IF(D329='Напрямки конкурса'!$L$2,'Напрямки конкурса'!$K$2,IF(D329='Напрямки конкурса'!$L$3,'Напрямки конкурса'!$K$3,IF(D329='Напрямки конкурса'!$L$4,'Напрямки конкурса'!$K$4,IF(D329='Напрямки конкурса'!$L$5,'Напрямки конкурса'!$K$5,IF(D329='Напрямки конкурса'!$L$6,'Напрямки конкурса'!$K$6,IF(D329='Напрямки конкурса'!$L$7,'Напрямки конкурса'!$K$7,IF(D329='Напрямки конкурса'!$L$8,'Напрямки конкурса'!$K$8,IF(D329='Напрямки конкурса'!$L$9,'Напрямки конкурса'!$K$9,IF(D329='Напрямки конкурса'!$L$10,'Напрямки конкурса'!$K$10,IF(D329='Напрямки конкурса'!$L$11,'Напрямки конкурса'!$K$11,IF(D329='Напрямки конкурса'!$L$12,'Напрямки конкурса'!$K$12,IF(D329='Напрямки конкурса'!$L$13,'Напрямки конкурса'!$K$13,IF(D329='Напрямки конкурса'!$L$14,'Напрямки конкурса'!$K$14,IF(D329='Напрямки конкурса'!$L$15,'Напрямки конкурса'!$K$15,IF(D329='Напрямки конкурса'!$L$16,'Напрямки конкурса'!$K$16,IF(D329='Напрямки конкурса'!$L$17,'Напрямки конкурса'!$K$17,IF(D329='Напрямки конкурса'!$L$18,'Напрямки конкурса'!$K$18,IF(D329='Напрямки конкурса'!$L$19,'Напрямки конкурса'!$K$19,IF(D329='Напрямки конкурса'!$L$20,'Напрямки конкурса'!$K$20,IF(D329='Напрямки конкурса'!$L$21,'Напрямки конкурса'!$K$21,IF(D329='Напрямки конкурса'!$L$22,'Напрямки конкурса'!$K$22,IF(D329='Напрямки конкурса'!$L$23,'Напрямки конкурса'!$K$23,IF(D329='Напрямки конкурса'!$L$24,'Напрямки конкурса'!$K$24,IF(D329='Напрямки конкурса'!$L$25,'Напрямки конкурса'!$K$25,IF(D329='Напрямки конкурса'!$L$26,'Напрямки конкурса'!$K$26,IF(D329='Напрямки конкурса'!$L$27,'Напрямки конкурса'!$K$27,IF(D329='Напрямки конкурса'!$L$28,'Напрямки конкурса'!$K$28,"")))))))))))))))))))))))))))</f>
        <v/>
      </c>
      <c r="D329" s="554"/>
      <c r="E329" s="169"/>
      <c r="F329" s="169"/>
      <c r="G329" s="169"/>
      <c r="H329" s="148" t="str">
        <f>IF(I329='Категорія витрат'!$B$2,'Категорія витрат'!$A$2,IF(I329='Категорія витрат'!$B$3,'Категорія витрат'!$A$3,IF(I329='Категорія витрат'!$B$4,'Категорія витрат'!$A$4,IF(I329='Категорія витрат'!$B$5,'Категорія витрат'!$A$5,IF(I329='Категорія витрат'!$B$6,'Категорія витрат'!$A$6,IF(I329='Категорія витрат'!$B$7,'Категорія витрат'!$A$7,IF(I329='Категорія витрат'!$B$8,'Категорія витрат'!$A$8,IF(I329='Категорія витрат'!$B$9,'Категорія витрат'!$A$9,IF(I329='Категорія витрат'!$B$10,'Категорія витрат'!$A$10,IF(I329='Категорія витрат'!$B$11,'Категорія витрат'!$A$11,IF(I329='Категорія витрат'!$B$12,'Категорія витрат'!$A$12,IF(I329='Категорія витрат'!$B$13,'Категорія витрат'!$A$13,IF(I329='Категорія витрат'!$B$14,'Категорія витрат'!$A$14,IF(I329='Категорія витрат'!$B$15,'Категорія витрат'!$A$15,IF(I329='Категорія витрат'!$B$16,'Категорія витрат'!$A$16,IF(I329='Категорія витрат'!$B$17,'Категорія витрат'!$A$17,IF(I329='Категорія витрат'!$B$18,'Категорія витрат'!$A$18,IF(I329='Категорія витрат'!$B$19,'Категорія витрат'!$A$19,IF(I329='Категорія витрат'!$B$20,'Категорія витрат'!$A$20,IF(I329='Категорія витрат'!$B$21,'Категорія витрат'!$A$21,IF(I329='Категорія витрат'!$B$22,'Категорія витрат'!$A$22,IF(I329='Категорія витрат'!$B$23,'Категорія витрат'!$A$23,IF(I329='Категорія витрат'!$B$24,'Категорія витрат'!$A$24,IF(I329='Категорія витрат'!$B$25,'Категорія витрат'!$A$25,IF(I329='Категорія витрат'!$B$26,'Категорія витрат'!$A$26,IF(I329='Категорія витрат'!$B$27,'Категорія витрат'!$A$27,IF(I329='Категорія витрат'!$B$28,'Категорія витрат'!$A$28,IF(I329='Категорія витрат'!$B$29,'Категорія витрат'!$A$29,IF(I329='Категорія витрат'!$B$30,'Категорія витрат'!$A$30,"")))))))))))))))))))))))))))))</f>
        <v/>
      </c>
      <c r="I329" s="172"/>
      <c r="J329" s="171"/>
      <c r="K329" s="173"/>
      <c r="L329" s="86">
        <f t="shared" si="230"/>
        <v>0</v>
      </c>
      <c r="M329" s="174"/>
      <c r="N329" s="176"/>
      <c r="O329" s="396">
        <f t="shared" si="205"/>
        <v>0</v>
      </c>
      <c r="P329" s="157">
        <f>IF(J329='Категорія витрат'!$F$2,ROUND('Додаток 3._Бюджет детальний ПР'!O329*0.3676,2),IF(J329='Категорія витрат'!$F$3,ROUND('Додаток 3._Бюджет детальний ПР'!O329*0.347,2),IF(J329='Категорія витрат'!$F$4,ROUND('Додаток 3._Бюджет детальний ПР'!O329*0.347,2),IF(J329='Категорія витрат'!$F$7,ROUND('Додаток 3._Бюджет детальний ПР'!O329*0.0841,2),0))))</f>
        <v>0</v>
      </c>
      <c r="Q329" s="151">
        <f t="shared" si="203"/>
        <v>0</v>
      </c>
      <c r="R329" s="178"/>
      <c r="S329" s="178"/>
      <c r="T329" s="178"/>
      <c r="U329" s="178"/>
      <c r="V329" s="178"/>
      <c r="W329" s="178"/>
      <c r="X329" s="178"/>
      <c r="Y329" s="179"/>
      <c r="Z329" s="179"/>
      <c r="AA329" s="179"/>
      <c r="AB329" s="179"/>
      <c r="AC329" s="179"/>
      <c r="AD329" s="48">
        <f t="shared" si="206"/>
        <v>0</v>
      </c>
      <c r="AE329" s="48">
        <f t="shared" si="207"/>
        <v>0</v>
      </c>
      <c r="AF329" s="48">
        <f t="shared" si="208"/>
        <v>0</v>
      </c>
      <c r="AG329" s="48">
        <f t="shared" si="209"/>
        <v>0</v>
      </c>
      <c r="AH329" s="48">
        <f t="shared" si="210"/>
        <v>0</v>
      </c>
      <c r="AI329" s="48">
        <f t="shared" si="211"/>
        <v>0</v>
      </c>
      <c r="AJ329" s="48">
        <f t="shared" si="212"/>
        <v>0</v>
      </c>
      <c r="AK329" s="48">
        <f t="shared" si="213"/>
        <v>0</v>
      </c>
      <c r="AL329" s="179"/>
      <c r="AM329" s="179"/>
      <c r="AN329" s="76"/>
      <c r="AO329" s="173"/>
      <c r="AP329" s="405">
        <f t="shared" si="231"/>
        <v>0</v>
      </c>
      <c r="AQ329" s="174"/>
      <c r="AR329" s="176"/>
      <c r="AS329" s="169"/>
      <c r="AT329" s="157">
        <f>IF(J329='Категорія витрат'!$F$2,ROUND('Додаток 3._Бюджет детальний ПР'!AS329*0.3676,2),IF(J329='Категорія витрат'!$F$3,ROUND('Додаток 3._Бюджет детальний ПР'!AS329*0.347,2),IF(J329='Категорія витрат'!$F$4,ROUND('Додаток 3._Бюджет детальний ПР'!AS329*0.347,2),IF(J329='Категорія витрат'!$F$7,ROUND('Додаток 3._Бюджет детальний ПР'!AS329*0.0841,2),0))))</f>
        <v>0</v>
      </c>
      <c r="AU329" s="151">
        <f t="shared" si="204"/>
        <v>0</v>
      </c>
      <c r="AV329" s="178"/>
      <c r="AW329" s="178"/>
      <c r="AX329" s="178"/>
      <c r="AY329" s="178"/>
      <c r="AZ329" s="178"/>
      <c r="BA329" s="178"/>
      <c r="BB329" s="178"/>
      <c r="BC329" s="179"/>
      <c r="BD329" s="179"/>
      <c r="BE329" s="179"/>
      <c r="BF329" s="179"/>
      <c r="BG329" s="179"/>
      <c r="BH329" s="48">
        <f t="shared" si="214"/>
        <v>0</v>
      </c>
      <c r="BI329" s="48">
        <f t="shared" si="215"/>
        <v>0</v>
      </c>
      <c r="BJ329" s="48">
        <f t="shared" si="216"/>
        <v>0</v>
      </c>
      <c r="BK329" s="48">
        <f t="shared" si="217"/>
        <v>0</v>
      </c>
      <c r="BL329" s="48">
        <f t="shared" si="218"/>
        <v>0</v>
      </c>
      <c r="BM329" s="48">
        <f t="shared" si="219"/>
        <v>0</v>
      </c>
      <c r="BN329" s="48">
        <f t="shared" si="220"/>
        <v>0</v>
      </c>
      <c r="BO329" s="48">
        <f t="shared" si="221"/>
        <v>0</v>
      </c>
      <c r="BP329" s="179"/>
      <c r="BQ329" s="179"/>
      <c r="BR329" s="189"/>
      <c r="BS329" s="173"/>
      <c r="BT329" s="86">
        <f t="shared" si="232"/>
        <v>0</v>
      </c>
      <c r="BU329" s="174"/>
      <c r="BV329" s="176"/>
      <c r="BW329" s="174"/>
      <c r="BX329" s="157">
        <f>IF(J329='Категорія витрат'!$F$2,ROUND('Додаток 3._Бюджет детальний ПР'!BW329*0.3676,2),IF(J329='Категорія витрат'!$F$3,ROUND('Додаток 3._Бюджет детальний ПР'!BW329*0.347,2),IF(J329='Категорія витрат'!$F$4,ROUND('Додаток 3._Бюджет детальний ПР'!BW329*0.347,2),IF(J329='Категорія витрат'!$F$7,ROUND('Додаток 3._Бюджет детальний ПР'!BW329*0.0841,2),0))))</f>
        <v>0</v>
      </c>
      <c r="BY329" s="151">
        <f t="shared" si="233"/>
        <v>0</v>
      </c>
      <c r="BZ329" s="178"/>
      <c r="CA329" s="178"/>
      <c r="CB329" s="178"/>
      <c r="CC329" s="178"/>
      <c r="CD329" s="178"/>
      <c r="CE329" s="178"/>
      <c r="CF329" s="178"/>
      <c r="CG329" s="179"/>
      <c r="CH329" s="179"/>
      <c r="CI329" s="179"/>
      <c r="CJ329" s="179"/>
      <c r="CK329" s="179"/>
      <c r="CL329" s="48">
        <f t="shared" si="222"/>
        <v>0</v>
      </c>
      <c r="CM329" s="48">
        <f t="shared" si="223"/>
        <v>0</v>
      </c>
      <c r="CN329" s="48">
        <f t="shared" si="224"/>
        <v>0</v>
      </c>
      <c r="CO329" s="48">
        <f t="shared" si="225"/>
        <v>0</v>
      </c>
      <c r="CP329" s="48">
        <f t="shared" si="226"/>
        <v>0</v>
      </c>
      <c r="CQ329" s="48">
        <f t="shared" si="227"/>
        <v>0</v>
      </c>
      <c r="CR329" s="48">
        <f t="shared" si="228"/>
        <v>0</v>
      </c>
      <c r="CS329" s="48">
        <f t="shared" si="229"/>
        <v>0</v>
      </c>
      <c r="CT329" s="179"/>
      <c r="CU329" s="179"/>
    </row>
    <row r="330" spans="1:99" ht="20.100000000000001" customHeight="1" x14ac:dyDescent="0.15">
      <c r="A330" s="57">
        <v>325</v>
      </c>
      <c r="B330" s="398" t="str">
        <f>IF(D330='Напрямки конкурса'!$L$2,'Напрямки конкурса'!$B$2,IF(D330='Напрямки конкурса'!$L$3,'Напрямки конкурса'!$B$3,IF(D330='Напрямки конкурса'!$L$4,'Напрямки конкурса'!$B$4,IF(D330='Напрямки конкурса'!$L$5,'Напрямки конкурса'!$B$5,IF(D330='Напрямки конкурса'!$L$6,'Напрямки конкурса'!$B$6,IF(D330='Напрямки конкурса'!$L$7,'Напрямки конкурса'!$B$7,IF(D330='Напрямки конкурса'!$L$8,'Напрямки конкурса'!$B$8,IF(D330='Напрямки конкурса'!$L$9,'Напрямки конкурса'!$B$9,IF(D330='Напрямки конкурса'!$L$10,'Напрямки конкурса'!$B$10,IF(D330='Напрямки конкурса'!$L$11,'Напрямки конкурса'!$B$11,IF(D330='Напрямки конкурса'!$L$12,'Напрямки конкурса'!$B$12,IF(D330='Напрямки конкурса'!$L$13,'Напрямки конкурса'!$B$13,IF(D330='Напрямки конкурса'!$L$14,'Напрямки конкурса'!$B$14,IF(D330='Напрямки конкурса'!$L$15,'Напрямки конкурса'!$B$15,IF(D330='Напрямки конкурса'!$L$16,'Напрямки конкурса'!$B$16,IF(D330='Напрямки конкурса'!$L$17,'Напрямки конкурса'!$B$17,IF(D330='Напрямки конкурса'!$L$18,'Напрямки конкурса'!$B$18,IF(D330='Напрямки конкурса'!$L$19,'Напрямки конкурса'!$B$19,IF(D330='Напрямки конкурса'!$L$20,'Напрямки конкурса'!$B$20,IF(D330='Напрямки конкурса'!$L$21,'Напрямки конкурса'!$B$21,IF(D330='Напрямки конкурса'!$L$22,'Напрямки конкурса'!$B$22,IF(D330='Напрямки конкурса'!$L$23,'Напрямки конкурса'!$B$23,IF(D330='Напрямки конкурса'!$L$24,'Напрямки конкурса'!$B$24,IF(D330='Напрямки конкурса'!$L$25,'Напрямки конкурса'!$B$25,IF(D330='Напрямки конкурса'!$L$26,'Напрямки конкурса'!$B$26,IF(D330='Напрямки конкурса'!$L$27,'Напрямки конкурса'!$B$27,IF(D330='Напрямки конкурса'!$L$28,'Напрямки конкурса'!$B$28,"")))))))))))))))))))))))))))</f>
        <v/>
      </c>
      <c r="C330" s="58" t="str">
        <f>IF(D330='Напрямки конкурса'!$L$2,'Напрямки конкурса'!$K$2,IF(D330='Напрямки конкурса'!$L$3,'Напрямки конкурса'!$K$3,IF(D330='Напрямки конкурса'!$L$4,'Напрямки конкурса'!$K$4,IF(D330='Напрямки конкурса'!$L$5,'Напрямки конкурса'!$K$5,IF(D330='Напрямки конкурса'!$L$6,'Напрямки конкурса'!$K$6,IF(D330='Напрямки конкурса'!$L$7,'Напрямки конкурса'!$K$7,IF(D330='Напрямки конкурса'!$L$8,'Напрямки конкурса'!$K$8,IF(D330='Напрямки конкурса'!$L$9,'Напрямки конкурса'!$K$9,IF(D330='Напрямки конкурса'!$L$10,'Напрямки конкурса'!$K$10,IF(D330='Напрямки конкурса'!$L$11,'Напрямки конкурса'!$K$11,IF(D330='Напрямки конкурса'!$L$12,'Напрямки конкурса'!$K$12,IF(D330='Напрямки конкурса'!$L$13,'Напрямки конкурса'!$K$13,IF(D330='Напрямки конкурса'!$L$14,'Напрямки конкурса'!$K$14,IF(D330='Напрямки конкурса'!$L$15,'Напрямки конкурса'!$K$15,IF(D330='Напрямки конкурса'!$L$16,'Напрямки конкурса'!$K$16,IF(D330='Напрямки конкурса'!$L$17,'Напрямки конкурса'!$K$17,IF(D330='Напрямки конкурса'!$L$18,'Напрямки конкурса'!$K$18,IF(D330='Напрямки конкурса'!$L$19,'Напрямки конкурса'!$K$19,IF(D330='Напрямки конкурса'!$L$20,'Напрямки конкурса'!$K$20,IF(D330='Напрямки конкурса'!$L$21,'Напрямки конкурса'!$K$21,IF(D330='Напрямки конкурса'!$L$22,'Напрямки конкурса'!$K$22,IF(D330='Напрямки конкурса'!$L$23,'Напрямки конкурса'!$K$23,IF(D330='Напрямки конкурса'!$L$24,'Напрямки конкурса'!$K$24,IF(D330='Напрямки конкурса'!$L$25,'Напрямки конкурса'!$K$25,IF(D330='Напрямки конкурса'!$L$26,'Напрямки конкурса'!$K$26,IF(D330='Напрямки конкурса'!$L$27,'Напрямки конкурса'!$K$27,IF(D330='Напрямки конкурса'!$L$28,'Напрямки конкурса'!$K$28,"")))))))))))))))))))))))))))</f>
        <v/>
      </c>
      <c r="D330" s="554"/>
      <c r="E330" s="169"/>
      <c r="F330" s="169"/>
      <c r="G330" s="169"/>
      <c r="H330" s="148" t="str">
        <f>IF(I330='Категорія витрат'!$B$2,'Категорія витрат'!$A$2,IF(I330='Категорія витрат'!$B$3,'Категорія витрат'!$A$3,IF(I330='Категорія витрат'!$B$4,'Категорія витрат'!$A$4,IF(I330='Категорія витрат'!$B$5,'Категорія витрат'!$A$5,IF(I330='Категорія витрат'!$B$6,'Категорія витрат'!$A$6,IF(I330='Категорія витрат'!$B$7,'Категорія витрат'!$A$7,IF(I330='Категорія витрат'!$B$8,'Категорія витрат'!$A$8,IF(I330='Категорія витрат'!$B$9,'Категорія витрат'!$A$9,IF(I330='Категорія витрат'!$B$10,'Категорія витрат'!$A$10,IF(I330='Категорія витрат'!$B$11,'Категорія витрат'!$A$11,IF(I330='Категорія витрат'!$B$12,'Категорія витрат'!$A$12,IF(I330='Категорія витрат'!$B$13,'Категорія витрат'!$A$13,IF(I330='Категорія витрат'!$B$14,'Категорія витрат'!$A$14,IF(I330='Категорія витрат'!$B$15,'Категорія витрат'!$A$15,IF(I330='Категорія витрат'!$B$16,'Категорія витрат'!$A$16,IF(I330='Категорія витрат'!$B$17,'Категорія витрат'!$A$17,IF(I330='Категорія витрат'!$B$18,'Категорія витрат'!$A$18,IF(I330='Категорія витрат'!$B$19,'Категорія витрат'!$A$19,IF(I330='Категорія витрат'!$B$20,'Категорія витрат'!$A$20,IF(I330='Категорія витрат'!$B$21,'Категорія витрат'!$A$21,IF(I330='Категорія витрат'!$B$22,'Категорія витрат'!$A$22,IF(I330='Категорія витрат'!$B$23,'Категорія витрат'!$A$23,IF(I330='Категорія витрат'!$B$24,'Категорія витрат'!$A$24,IF(I330='Категорія витрат'!$B$25,'Категорія витрат'!$A$25,IF(I330='Категорія витрат'!$B$26,'Категорія витрат'!$A$26,IF(I330='Категорія витрат'!$B$27,'Категорія витрат'!$A$27,IF(I330='Категорія витрат'!$B$28,'Категорія витрат'!$A$28,IF(I330='Категорія витрат'!$B$29,'Категорія витрат'!$A$29,IF(I330='Категорія витрат'!$B$30,'Категорія витрат'!$A$30,"")))))))))))))))))))))))))))))</f>
        <v/>
      </c>
      <c r="I330" s="172"/>
      <c r="J330" s="171"/>
      <c r="K330" s="174"/>
      <c r="L330" s="86">
        <f t="shared" si="230"/>
        <v>0</v>
      </c>
      <c r="M330" s="174"/>
      <c r="N330" s="176"/>
      <c r="O330" s="396">
        <f t="shared" si="205"/>
        <v>0</v>
      </c>
      <c r="P330" s="157">
        <f>IF(J330='Категорія витрат'!$F$2,ROUND('Додаток 3._Бюджет детальний ПР'!O330*0.3676,2),IF(J330='Категорія витрат'!$F$3,ROUND('Додаток 3._Бюджет детальний ПР'!O330*0.347,2),IF(J330='Категорія витрат'!$F$4,ROUND('Додаток 3._Бюджет детальний ПР'!O330*0.347,2),IF(J330='Категорія витрат'!$F$7,ROUND('Додаток 3._Бюджет детальний ПР'!O330*0.0841,2),0))))</f>
        <v>0</v>
      </c>
      <c r="Q330" s="151">
        <f t="shared" si="203"/>
        <v>0</v>
      </c>
      <c r="R330" s="178"/>
      <c r="S330" s="178"/>
      <c r="T330" s="178"/>
      <c r="U330" s="178"/>
      <c r="V330" s="178"/>
      <c r="W330" s="178"/>
      <c r="X330" s="178"/>
      <c r="Y330" s="179"/>
      <c r="Z330" s="179"/>
      <c r="AA330" s="179"/>
      <c r="AB330" s="179"/>
      <c r="AC330" s="179"/>
      <c r="AD330" s="48">
        <f t="shared" si="206"/>
        <v>0</v>
      </c>
      <c r="AE330" s="48">
        <f t="shared" si="207"/>
        <v>0</v>
      </c>
      <c r="AF330" s="48">
        <f t="shared" si="208"/>
        <v>0</v>
      </c>
      <c r="AG330" s="48">
        <f t="shared" si="209"/>
        <v>0</v>
      </c>
      <c r="AH330" s="48">
        <f t="shared" si="210"/>
        <v>0</v>
      </c>
      <c r="AI330" s="48">
        <f t="shared" si="211"/>
        <v>0</v>
      </c>
      <c r="AJ330" s="48">
        <f t="shared" si="212"/>
        <v>0</v>
      </c>
      <c r="AK330" s="48">
        <f t="shared" si="213"/>
        <v>0</v>
      </c>
      <c r="AL330" s="179"/>
      <c r="AM330" s="179"/>
      <c r="AN330" s="76"/>
      <c r="AO330" s="174"/>
      <c r="AP330" s="405">
        <f t="shared" si="231"/>
        <v>0</v>
      </c>
      <c r="AQ330" s="174"/>
      <c r="AR330" s="176"/>
      <c r="AS330" s="169"/>
      <c r="AT330" s="157">
        <f>IF(J330='Категорія витрат'!$F$2,ROUND('Додаток 3._Бюджет детальний ПР'!AS330*0.3676,2),IF(J330='Категорія витрат'!$F$3,ROUND('Додаток 3._Бюджет детальний ПР'!AS330*0.347,2),IF(J330='Категорія витрат'!$F$4,ROUND('Додаток 3._Бюджет детальний ПР'!AS330*0.347,2),IF(J330='Категорія витрат'!$F$7,ROUND('Додаток 3._Бюджет детальний ПР'!AS330*0.0841,2),0))))</f>
        <v>0</v>
      </c>
      <c r="AU330" s="151">
        <f t="shared" si="204"/>
        <v>0</v>
      </c>
      <c r="AV330" s="178"/>
      <c r="AW330" s="178"/>
      <c r="AX330" s="178"/>
      <c r="AY330" s="178"/>
      <c r="AZ330" s="178"/>
      <c r="BA330" s="178"/>
      <c r="BB330" s="178"/>
      <c r="BC330" s="179"/>
      <c r="BD330" s="179"/>
      <c r="BE330" s="179"/>
      <c r="BF330" s="179"/>
      <c r="BG330" s="179"/>
      <c r="BH330" s="48">
        <f t="shared" si="214"/>
        <v>0</v>
      </c>
      <c r="BI330" s="48">
        <f t="shared" si="215"/>
        <v>0</v>
      </c>
      <c r="BJ330" s="48">
        <f t="shared" si="216"/>
        <v>0</v>
      </c>
      <c r="BK330" s="48">
        <f t="shared" si="217"/>
        <v>0</v>
      </c>
      <c r="BL330" s="48">
        <f t="shared" si="218"/>
        <v>0</v>
      </c>
      <c r="BM330" s="48">
        <f t="shared" si="219"/>
        <v>0</v>
      </c>
      <c r="BN330" s="48">
        <f t="shared" si="220"/>
        <v>0</v>
      </c>
      <c r="BO330" s="48">
        <f t="shared" si="221"/>
        <v>0</v>
      </c>
      <c r="BP330" s="179"/>
      <c r="BQ330" s="179"/>
      <c r="BR330" s="189"/>
      <c r="BS330" s="174"/>
      <c r="BT330" s="86">
        <f t="shared" si="232"/>
        <v>0</v>
      </c>
      <c r="BU330" s="174"/>
      <c r="BV330" s="176"/>
      <c r="BW330" s="174"/>
      <c r="BX330" s="157">
        <f>IF(J330='Категорія витрат'!$F$2,ROUND('Додаток 3._Бюджет детальний ПР'!BW330*0.3676,2),IF(J330='Категорія витрат'!$F$3,ROUND('Додаток 3._Бюджет детальний ПР'!BW330*0.347,2),IF(J330='Категорія витрат'!$F$4,ROUND('Додаток 3._Бюджет детальний ПР'!BW330*0.347,2),IF(J330='Категорія витрат'!$F$7,ROUND('Додаток 3._Бюджет детальний ПР'!BW330*0.0841,2),0))))</f>
        <v>0</v>
      </c>
      <c r="BY330" s="151">
        <f t="shared" si="233"/>
        <v>0</v>
      </c>
      <c r="BZ330" s="178"/>
      <c r="CA330" s="178"/>
      <c r="CB330" s="178"/>
      <c r="CC330" s="178"/>
      <c r="CD330" s="178"/>
      <c r="CE330" s="178"/>
      <c r="CF330" s="178"/>
      <c r="CG330" s="179"/>
      <c r="CH330" s="179"/>
      <c r="CI330" s="179"/>
      <c r="CJ330" s="179"/>
      <c r="CK330" s="179"/>
      <c r="CL330" s="48">
        <f t="shared" si="222"/>
        <v>0</v>
      </c>
      <c r="CM330" s="48">
        <f t="shared" si="223"/>
        <v>0</v>
      </c>
      <c r="CN330" s="48">
        <f t="shared" si="224"/>
        <v>0</v>
      </c>
      <c r="CO330" s="48">
        <f t="shared" si="225"/>
        <v>0</v>
      </c>
      <c r="CP330" s="48">
        <f t="shared" si="226"/>
        <v>0</v>
      </c>
      <c r="CQ330" s="48">
        <f t="shared" si="227"/>
        <v>0</v>
      </c>
      <c r="CR330" s="48">
        <f t="shared" si="228"/>
        <v>0</v>
      </c>
      <c r="CS330" s="48">
        <f t="shared" si="229"/>
        <v>0</v>
      </c>
      <c r="CT330" s="179"/>
      <c r="CU330" s="179"/>
    </row>
    <row r="331" spans="1:99" ht="20.100000000000001" customHeight="1" x14ac:dyDescent="0.15">
      <c r="A331" s="57">
        <v>326</v>
      </c>
      <c r="B331" s="398" t="str">
        <f>IF(D331='Напрямки конкурса'!$L$2,'Напрямки конкурса'!$B$2,IF(D331='Напрямки конкурса'!$L$3,'Напрямки конкурса'!$B$3,IF(D331='Напрямки конкурса'!$L$4,'Напрямки конкурса'!$B$4,IF(D331='Напрямки конкурса'!$L$5,'Напрямки конкурса'!$B$5,IF(D331='Напрямки конкурса'!$L$6,'Напрямки конкурса'!$B$6,IF(D331='Напрямки конкурса'!$L$7,'Напрямки конкурса'!$B$7,IF(D331='Напрямки конкурса'!$L$8,'Напрямки конкурса'!$B$8,IF(D331='Напрямки конкурса'!$L$9,'Напрямки конкурса'!$B$9,IF(D331='Напрямки конкурса'!$L$10,'Напрямки конкурса'!$B$10,IF(D331='Напрямки конкурса'!$L$11,'Напрямки конкурса'!$B$11,IF(D331='Напрямки конкурса'!$L$12,'Напрямки конкурса'!$B$12,IF(D331='Напрямки конкурса'!$L$13,'Напрямки конкурса'!$B$13,IF(D331='Напрямки конкурса'!$L$14,'Напрямки конкурса'!$B$14,IF(D331='Напрямки конкурса'!$L$15,'Напрямки конкурса'!$B$15,IF(D331='Напрямки конкурса'!$L$16,'Напрямки конкурса'!$B$16,IF(D331='Напрямки конкурса'!$L$17,'Напрямки конкурса'!$B$17,IF(D331='Напрямки конкурса'!$L$18,'Напрямки конкурса'!$B$18,IF(D331='Напрямки конкурса'!$L$19,'Напрямки конкурса'!$B$19,IF(D331='Напрямки конкурса'!$L$20,'Напрямки конкурса'!$B$20,IF(D331='Напрямки конкурса'!$L$21,'Напрямки конкурса'!$B$21,IF(D331='Напрямки конкурса'!$L$22,'Напрямки конкурса'!$B$22,IF(D331='Напрямки конкурса'!$L$23,'Напрямки конкурса'!$B$23,IF(D331='Напрямки конкурса'!$L$24,'Напрямки конкурса'!$B$24,IF(D331='Напрямки конкурса'!$L$25,'Напрямки конкурса'!$B$25,IF(D331='Напрямки конкурса'!$L$26,'Напрямки конкурса'!$B$26,IF(D331='Напрямки конкурса'!$L$27,'Напрямки конкурса'!$B$27,IF(D331='Напрямки конкурса'!$L$28,'Напрямки конкурса'!$B$28,"")))))))))))))))))))))))))))</f>
        <v/>
      </c>
      <c r="C331" s="58" t="str">
        <f>IF(D331='Напрямки конкурса'!$L$2,'Напрямки конкурса'!$K$2,IF(D331='Напрямки конкурса'!$L$3,'Напрямки конкурса'!$K$3,IF(D331='Напрямки конкурса'!$L$4,'Напрямки конкурса'!$K$4,IF(D331='Напрямки конкурса'!$L$5,'Напрямки конкурса'!$K$5,IF(D331='Напрямки конкурса'!$L$6,'Напрямки конкурса'!$K$6,IF(D331='Напрямки конкурса'!$L$7,'Напрямки конкурса'!$K$7,IF(D331='Напрямки конкурса'!$L$8,'Напрямки конкурса'!$K$8,IF(D331='Напрямки конкурса'!$L$9,'Напрямки конкурса'!$K$9,IF(D331='Напрямки конкурса'!$L$10,'Напрямки конкурса'!$K$10,IF(D331='Напрямки конкурса'!$L$11,'Напрямки конкурса'!$K$11,IF(D331='Напрямки конкурса'!$L$12,'Напрямки конкурса'!$K$12,IF(D331='Напрямки конкурса'!$L$13,'Напрямки конкурса'!$K$13,IF(D331='Напрямки конкурса'!$L$14,'Напрямки конкурса'!$K$14,IF(D331='Напрямки конкурса'!$L$15,'Напрямки конкурса'!$K$15,IF(D331='Напрямки конкурса'!$L$16,'Напрямки конкурса'!$K$16,IF(D331='Напрямки конкурса'!$L$17,'Напрямки конкурса'!$K$17,IF(D331='Напрямки конкурса'!$L$18,'Напрямки конкурса'!$K$18,IF(D331='Напрямки конкурса'!$L$19,'Напрямки конкурса'!$K$19,IF(D331='Напрямки конкурса'!$L$20,'Напрямки конкурса'!$K$20,IF(D331='Напрямки конкурса'!$L$21,'Напрямки конкурса'!$K$21,IF(D331='Напрямки конкурса'!$L$22,'Напрямки конкурса'!$K$22,IF(D331='Напрямки конкурса'!$L$23,'Напрямки конкурса'!$K$23,IF(D331='Напрямки конкурса'!$L$24,'Напрямки конкурса'!$K$24,IF(D331='Напрямки конкурса'!$L$25,'Напрямки конкурса'!$K$25,IF(D331='Напрямки конкурса'!$L$26,'Напрямки конкурса'!$K$26,IF(D331='Напрямки конкурса'!$L$27,'Напрямки конкурса'!$K$27,IF(D331='Напрямки конкурса'!$L$28,'Напрямки конкурса'!$K$28,"")))))))))))))))))))))))))))</f>
        <v/>
      </c>
      <c r="D331" s="554"/>
      <c r="E331" s="169"/>
      <c r="F331" s="169"/>
      <c r="G331" s="169"/>
      <c r="H331" s="148" t="str">
        <f>IF(I331='Категорія витрат'!$B$2,'Категорія витрат'!$A$2,IF(I331='Категорія витрат'!$B$3,'Категорія витрат'!$A$3,IF(I331='Категорія витрат'!$B$4,'Категорія витрат'!$A$4,IF(I331='Категорія витрат'!$B$5,'Категорія витрат'!$A$5,IF(I331='Категорія витрат'!$B$6,'Категорія витрат'!$A$6,IF(I331='Категорія витрат'!$B$7,'Категорія витрат'!$A$7,IF(I331='Категорія витрат'!$B$8,'Категорія витрат'!$A$8,IF(I331='Категорія витрат'!$B$9,'Категорія витрат'!$A$9,IF(I331='Категорія витрат'!$B$10,'Категорія витрат'!$A$10,IF(I331='Категорія витрат'!$B$11,'Категорія витрат'!$A$11,IF(I331='Категорія витрат'!$B$12,'Категорія витрат'!$A$12,IF(I331='Категорія витрат'!$B$13,'Категорія витрат'!$A$13,IF(I331='Категорія витрат'!$B$14,'Категорія витрат'!$A$14,IF(I331='Категорія витрат'!$B$15,'Категорія витрат'!$A$15,IF(I331='Категорія витрат'!$B$16,'Категорія витрат'!$A$16,IF(I331='Категорія витрат'!$B$17,'Категорія витрат'!$A$17,IF(I331='Категорія витрат'!$B$18,'Категорія витрат'!$A$18,IF(I331='Категорія витрат'!$B$19,'Категорія витрат'!$A$19,IF(I331='Категорія витрат'!$B$20,'Категорія витрат'!$A$20,IF(I331='Категорія витрат'!$B$21,'Категорія витрат'!$A$21,IF(I331='Категорія витрат'!$B$22,'Категорія витрат'!$A$22,IF(I331='Категорія витрат'!$B$23,'Категорія витрат'!$A$23,IF(I331='Категорія витрат'!$B$24,'Категорія витрат'!$A$24,IF(I331='Категорія витрат'!$B$25,'Категорія витрат'!$A$25,IF(I331='Категорія витрат'!$B$26,'Категорія витрат'!$A$26,IF(I331='Категорія витрат'!$B$27,'Категорія витрат'!$A$27,IF(I331='Категорія витрат'!$B$28,'Категорія витрат'!$A$28,IF(I331='Категорія витрат'!$B$29,'Категорія витрат'!$A$29,IF(I331='Категорія витрат'!$B$30,'Категорія витрат'!$A$30,"")))))))))))))))))))))))))))))</f>
        <v/>
      </c>
      <c r="I331" s="172"/>
      <c r="J331" s="171"/>
      <c r="K331" s="174"/>
      <c r="L331" s="86">
        <f t="shared" si="230"/>
        <v>0</v>
      </c>
      <c r="M331" s="174"/>
      <c r="N331" s="176"/>
      <c r="O331" s="396">
        <f t="shared" si="205"/>
        <v>0</v>
      </c>
      <c r="P331" s="157">
        <f>IF(J331='Категорія витрат'!$F$2,ROUND('Додаток 3._Бюджет детальний ПР'!O331*0.3676,2),IF(J331='Категорія витрат'!$F$3,ROUND('Додаток 3._Бюджет детальний ПР'!O331*0.347,2),IF(J331='Категорія витрат'!$F$4,ROUND('Додаток 3._Бюджет детальний ПР'!O331*0.347,2),IF(J331='Категорія витрат'!$F$7,ROUND('Додаток 3._Бюджет детальний ПР'!O331*0.0841,2),0))))</f>
        <v>0</v>
      </c>
      <c r="Q331" s="151">
        <f t="shared" si="203"/>
        <v>0</v>
      </c>
      <c r="R331" s="178"/>
      <c r="S331" s="178"/>
      <c r="T331" s="178"/>
      <c r="U331" s="178"/>
      <c r="V331" s="178"/>
      <c r="W331" s="178"/>
      <c r="X331" s="178"/>
      <c r="Y331" s="179"/>
      <c r="Z331" s="179"/>
      <c r="AA331" s="179"/>
      <c r="AB331" s="179"/>
      <c r="AC331" s="179"/>
      <c r="AD331" s="48">
        <f t="shared" si="206"/>
        <v>0</v>
      </c>
      <c r="AE331" s="48">
        <f t="shared" si="207"/>
        <v>0</v>
      </c>
      <c r="AF331" s="48">
        <f t="shared" si="208"/>
        <v>0</v>
      </c>
      <c r="AG331" s="48">
        <f t="shared" si="209"/>
        <v>0</v>
      </c>
      <c r="AH331" s="48">
        <f t="shared" si="210"/>
        <v>0</v>
      </c>
      <c r="AI331" s="48">
        <f t="shared" si="211"/>
        <v>0</v>
      </c>
      <c r="AJ331" s="48">
        <f t="shared" si="212"/>
        <v>0</v>
      </c>
      <c r="AK331" s="48">
        <f t="shared" si="213"/>
        <v>0</v>
      </c>
      <c r="AL331" s="179"/>
      <c r="AM331" s="179"/>
      <c r="AN331" s="76"/>
      <c r="AO331" s="174"/>
      <c r="AP331" s="405">
        <f t="shared" si="231"/>
        <v>0</v>
      </c>
      <c r="AQ331" s="174"/>
      <c r="AR331" s="176"/>
      <c r="AS331" s="169"/>
      <c r="AT331" s="157">
        <f>IF(J331='Категорія витрат'!$F$2,ROUND('Додаток 3._Бюджет детальний ПР'!AS331*0.3676,2),IF(J331='Категорія витрат'!$F$3,ROUND('Додаток 3._Бюджет детальний ПР'!AS331*0.347,2),IF(J331='Категорія витрат'!$F$4,ROUND('Додаток 3._Бюджет детальний ПР'!AS331*0.347,2),IF(J331='Категорія витрат'!$F$7,ROUND('Додаток 3._Бюджет детальний ПР'!AS331*0.0841,2),0))))</f>
        <v>0</v>
      </c>
      <c r="AU331" s="151">
        <f t="shared" si="204"/>
        <v>0</v>
      </c>
      <c r="AV331" s="178"/>
      <c r="AW331" s="178"/>
      <c r="AX331" s="178"/>
      <c r="AY331" s="178"/>
      <c r="AZ331" s="178"/>
      <c r="BA331" s="178"/>
      <c r="BB331" s="178"/>
      <c r="BC331" s="179"/>
      <c r="BD331" s="179"/>
      <c r="BE331" s="179"/>
      <c r="BF331" s="179"/>
      <c r="BG331" s="179"/>
      <c r="BH331" s="48">
        <f t="shared" si="214"/>
        <v>0</v>
      </c>
      <c r="BI331" s="48">
        <f t="shared" si="215"/>
        <v>0</v>
      </c>
      <c r="BJ331" s="48">
        <f t="shared" si="216"/>
        <v>0</v>
      </c>
      <c r="BK331" s="48">
        <f t="shared" si="217"/>
        <v>0</v>
      </c>
      <c r="BL331" s="48">
        <f t="shared" si="218"/>
        <v>0</v>
      </c>
      <c r="BM331" s="48">
        <f t="shared" si="219"/>
        <v>0</v>
      </c>
      <c r="BN331" s="48">
        <f t="shared" si="220"/>
        <v>0</v>
      </c>
      <c r="BO331" s="48">
        <f t="shared" si="221"/>
        <v>0</v>
      </c>
      <c r="BP331" s="179"/>
      <c r="BQ331" s="179"/>
      <c r="BR331" s="189"/>
      <c r="BS331" s="174"/>
      <c r="BT331" s="86">
        <f t="shared" si="232"/>
        <v>0</v>
      </c>
      <c r="BU331" s="174"/>
      <c r="BV331" s="176"/>
      <c r="BW331" s="174"/>
      <c r="BX331" s="157">
        <f>IF(J331='Категорія витрат'!$F$2,ROUND('Додаток 3._Бюджет детальний ПР'!BW331*0.3676,2),IF(J331='Категорія витрат'!$F$3,ROUND('Додаток 3._Бюджет детальний ПР'!BW331*0.347,2),IF(J331='Категорія витрат'!$F$4,ROUND('Додаток 3._Бюджет детальний ПР'!BW331*0.347,2),IF(J331='Категорія витрат'!$F$7,ROUND('Додаток 3._Бюджет детальний ПР'!BW331*0.0841,2),0))))</f>
        <v>0</v>
      </c>
      <c r="BY331" s="151">
        <f t="shared" si="233"/>
        <v>0</v>
      </c>
      <c r="BZ331" s="178"/>
      <c r="CA331" s="178"/>
      <c r="CB331" s="178"/>
      <c r="CC331" s="178"/>
      <c r="CD331" s="178"/>
      <c r="CE331" s="178"/>
      <c r="CF331" s="178"/>
      <c r="CG331" s="179"/>
      <c r="CH331" s="179"/>
      <c r="CI331" s="179"/>
      <c r="CJ331" s="179"/>
      <c r="CK331" s="179"/>
      <c r="CL331" s="48">
        <f t="shared" si="222"/>
        <v>0</v>
      </c>
      <c r="CM331" s="48">
        <f t="shared" si="223"/>
        <v>0</v>
      </c>
      <c r="CN331" s="48">
        <f t="shared" si="224"/>
        <v>0</v>
      </c>
      <c r="CO331" s="48">
        <f t="shared" si="225"/>
        <v>0</v>
      </c>
      <c r="CP331" s="48">
        <f t="shared" si="226"/>
        <v>0</v>
      </c>
      <c r="CQ331" s="48">
        <f t="shared" si="227"/>
        <v>0</v>
      </c>
      <c r="CR331" s="48">
        <f t="shared" si="228"/>
        <v>0</v>
      </c>
      <c r="CS331" s="48">
        <f t="shared" si="229"/>
        <v>0</v>
      </c>
      <c r="CT331" s="179"/>
      <c r="CU331" s="179"/>
    </row>
    <row r="332" spans="1:99" ht="20.100000000000001" customHeight="1" x14ac:dyDescent="0.15">
      <c r="A332" s="57">
        <v>327</v>
      </c>
      <c r="B332" s="398" t="str">
        <f>IF(D332='Напрямки конкурса'!$L$2,'Напрямки конкурса'!$B$2,IF(D332='Напрямки конкурса'!$L$3,'Напрямки конкурса'!$B$3,IF(D332='Напрямки конкурса'!$L$4,'Напрямки конкурса'!$B$4,IF(D332='Напрямки конкурса'!$L$5,'Напрямки конкурса'!$B$5,IF(D332='Напрямки конкурса'!$L$6,'Напрямки конкурса'!$B$6,IF(D332='Напрямки конкурса'!$L$7,'Напрямки конкурса'!$B$7,IF(D332='Напрямки конкурса'!$L$8,'Напрямки конкурса'!$B$8,IF(D332='Напрямки конкурса'!$L$9,'Напрямки конкурса'!$B$9,IF(D332='Напрямки конкурса'!$L$10,'Напрямки конкурса'!$B$10,IF(D332='Напрямки конкурса'!$L$11,'Напрямки конкурса'!$B$11,IF(D332='Напрямки конкурса'!$L$12,'Напрямки конкурса'!$B$12,IF(D332='Напрямки конкурса'!$L$13,'Напрямки конкурса'!$B$13,IF(D332='Напрямки конкурса'!$L$14,'Напрямки конкурса'!$B$14,IF(D332='Напрямки конкурса'!$L$15,'Напрямки конкурса'!$B$15,IF(D332='Напрямки конкурса'!$L$16,'Напрямки конкурса'!$B$16,IF(D332='Напрямки конкурса'!$L$17,'Напрямки конкурса'!$B$17,IF(D332='Напрямки конкурса'!$L$18,'Напрямки конкурса'!$B$18,IF(D332='Напрямки конкурса'!$L$19,'Напрямки конкурса'!$B$19,IF(D332='Напрямки конкурса'!$L$20,'Напрямки конкурса'!$B$20,IF(D332='Напрямки конкурса'!$L$21,'Напрямки конкурса'!$B$21,IF(D332='Напрямки конкурса'!$L$22,'Напрямки конкурса'!$B$22,IF(D332='Напрямки конкурса'!$L$23,'Напрямки конкурса'!$B$23,IF(D332='Напрямки конкурса'!$L$24,'Напрямки конкурса'!$B$24,IF(D332='Напрямки конкурса'!$L$25,'Напрямки конкурса'!$B$25,IF(D332='Напрямки конкурса'!$L$26,'Напрямки конкурса'!$B$26,IF(D332='Напрямки конкурса'!$L$27,'Напрямки конкурса'!$B$27,IF(D332='Напрямки конкурса'!$L$28,'Напрямки конкурса'!$B$28,"")))))))))))))))))))))))))))</f>
        <v/>
      </c>
      <c r="C332" s="58" t="str">
        <f>IF(D332='Напрямки конкурса'!$L$2,'Напрямки конкурса'!$K$2,IF(D332='Напрямки конкурса'!$L$3,'Напрямки конкурса'!$K$3,IF(D332='Напрямки конкурса'!$L$4,'Напрямки конкурса'!$K$4,IF(D332='Напрямки конкурса'!$L$5,'Напрямки конкурса'!$K$5,IF(D332='Напрямки конкурса'!$L$6,'Напрямки конкурса'!$K$6,IF(D332='Напрямки конкурса'!$L$7,'Напрямки конкурса'!$K$7,IF(D332='Напрямки конкурса'!$L$8,'Напрямки конкурса'!$K$8,IF(D332='Напрямки конкурса'!$L$9,'Напрямки конкурса'!$K$9,IF(D332='Напрямки конкурса'!$L$10,'Напрямки конкурса'!$K$10,IF(D332='Напрямки конкурса'!$L$11,'Напрямки конкурса'!$K$11,IF(D332='Напрямки конкурса'!$L$12,'Напрямки конкурса'!$K$12,IF(D332='Напрямки конкурса'!$L$13,'Напрямки конкурса'!$K$13,IF(D332='Напрямки конкурса'!$L$14,'Напрямки конкурса'!$K$14,IF(D332='Напрямки конкурса'!$L$15,'Напрямки конкурса'!$K$15,IF(D332='Напрямки конкурса'!$L$16,'Напрямки конкурса'!$K$16,IF(D332='Напрямки конкурса'!$L$17,'Напрямки конкурса'!$K$17,IF(D332='Напрямки конкурса'!$L$18,'Напрямки конкурса'!$K$18,IF(D332='Напрямки конкурса'!$L$19,'Напрямки конкурса'!$K$19,IF(D332='Напрямки конкурса'!$L$20,'Напрямки конкурса'!$K$20,IF(D332='Напрямки конкурса'!$L$21,'Напрямки конкурса'!$K$21,IF(D332='Напрямки конкурса'!$L$22,'Напрямки конкурса'!$K$22,IF(D332='Напрямки конкурса'!$L$23,'Напрямки конкурса'!$K$23,IF(D332='Напрямки конкурса'!$L$24,'Напрямки конкурса'!$K$24,IF(D332='Напрямки конкурса'!$L$25,'Напрямки конкурса'!$K$25,IF(D332='Напрямки конкурса'!$L$26,'Напрямки конкурса'!$K$26,IF(D332='Напрямки конкурса'!$L$27,'Напрямки конкурса'!$K$27,IF(D332='Напрямки конкурса'!$L$28,'Напрямки конкурса'!$K$28,"")))))))))))))))))))))))))))</f>
        <v/>
      </c>
      <c r="D332" s="554"/>
      <c r="E332" s="169"/>
      <c r="F332" s="169"/>
      <c r="G332" s="169"/>
      <c r="H332" s="148" t="str">
        <f>IF(I332='Категорія витрат'!$B$2,'Категорія витрат'!$A$2,IF(I332='Категорія витрат'!$B$3,'Категорія витрат'!$A$3,IF(I332='Категорія витрат'!$B$4,'Категорія витрат'!$A$4,IF(I332='Категорія витрат'!$B$5,'Категорія витрат'!$A$5,IF(I332='Категорія витрат'!$B$6,'Категорія витрат'!$A$6,IF(I332='Категорія витрат'!$B$7,'Категорія витрат'!$A$7,IF(I332='Категорія витрат'!$B$8,'Категорія витрат'!$A$8,IF(I332='Категорія витрат'!$B$9,'Категорія витрат'!$A$9,IF(I332='Категорія витрат'!$B$10,'Категорія витрат'!$A$10,IF(I332='Категорія витрат'!$B$11,'Категорія витрат'!$A$11,IF(I332='Категорія витрат'!$B$12,'Категорія витрат'!$A$12,IF(I332='Категорія витрат'!$B$13,'Категорія витрат'!$A$13,IF(I332='Категорія витрат'!$B$14,'Категорія витрат'!$A$14,IF(I332='Категорія витрат'!$B$15,'Категорія витрат'!$A$15,IF(I332='Категорія витрат'!$B$16,'Категорія витрат'!$A$16,IF(I332='Категорія витрат'!$B$17,'Категорія витрат'!$A$17,IF(I332='Категорія витрат'!$B$18,'Категорія витрат'!$A$18,IF(I332='Категорія витрат'!$B$19,'Категорія витрат'!$A$19,IF(I332='Категорія витрат'!$B$20,'Категорія витрат'!$A$20,IF(I332='Категорія витрат'!$B$21,'Категорія витрат'!$A$21,IF(I332='Категорія витрат'!$B$22,'Категорія витрат'!$A$22,IF(I332='Категорія витрат'!$B$23,'Категорія витрат'!$A$23,IF(I332='Категорія витрат'!$B$24,'Категорія витрат'!$A$24,IF(I332='Категорія витрат'!$B$25,'Категорія витрат'!$A$25,IF(I332='Категорія витрат'!$B$26,'Категорія витрат'!$A$26,IF(I332='Категорія витрат'!$B$27,'Категорія витрат'!$A$27,IF(I332='Категорія витрат'!$B$28,'Категорія витрат'!$A$28,IF(I332='Категорія витрат'!$B$29,'Категорія витрат'!$A$29,IF(I332='Категорія витрат'!$B$30,'Категорія витрат'!$A$30,"")))))))))))))))))))))))))))))</f>
        <v/>
      </c>
      <c r="I332" s="172"/>
      <c r="J332" s="171"/>
      <c r="K332" s="173"/>
      <c r="L332" s="86">
        <f t="shared" si="230"/>
        <v>0</v>
      </c>
      <c r="M332" s="174"/>
      <c r="N332" s="176"/>
      <c r="O332" s="396">
        <f t="shared" si="205"/>
        <v>0</v>
      </c>
      <c r="P332" s="157">
        <f>IF(J332='Категорія витрат'!$F$2,ROUND('Додаток 3._Бюджет детальний ПР'!O332*0.3676,2),IF(J332='Категорія витрат'!$F$3,ROUND('Додаток 3._Бюджет детальний ПР'!O332*0.347,2),IF(J332='Категорія витрат'!$F$4,ROUND('Додаток 3._Бюджет детальний ПР'!O332*0.347,2),IF(J332='Категорія витрат'!$F$7,ROUND('Додаток 3._Бюджет детальний ПР'!O332*0.0841,2),0))))</f>
        <v>0</v>
      </c>
      <c r="Q332" s="151">
        <f t="shared" si="203"/>
        <v>0</v>
      </c>
      <c r="R332" s="178"/>
      <c r="S332" s="178"/>
      <c r="T332" s="178"/>
      <c r="U332" s="178"/>
      <c r="V332" s="178"/>
      <c r="W332" s="178"/>
      <c r="X332" s="178"/>
      <c r="Y332" s="179"/>
      <c r="Z332" s="179"/>
      <c r="AA332" s="179"/>
      <c r="AB332" s="179"/>
      <c r="AC332" s="179"/>
      <c r="AD332" s="48">
        <f t="shared" si="206"/>
        <v>0</v>
      </c>
      <c r="AE332" s="48">
        <f t="shared" si="207"/>
        <v>0</v>
      </c>
      <c r="AF332" s="48">
        <f t="shared" si="208"/>
        <v>0</v>
      </c>
      <c r="AG332" s="48">
        <f t="shared" si="209"/>
        <v>0</v>
      </c>
      <c r="AH332" s="48">
        <f t="shared" si="210"/>
        <v>0</v>
      </c>
      <c r="AI332" s="48">
        <f t="shared" si="211"/>
        <v>0</v>
      </c>
      <c r="AJ332" s="48">
        <f t="shared" si="212"/>
        <v>0</v>
      </c>
      <c r="AK332" s="48">
        <f t="shared" si="213"/>
        <v>0</v>
      </c>
      <c r="AL332" s="179"/>
      <c r="AM332" s="179"/>
      <c r="AN332" s="76"/>
      <c r="AO332" s="173"/>
      <c r="AP332" s="405">
        <f t="shared" si="231"/>
        <v>0</v>
      </c>
      <c r="AQ332" s="174"/>
      <c r="AR332" s="176"/>
      <c r="AS332" s="169"/>
      <c r="AT332" s="157">
        <f>IF(J332='Категорія витрат'!$F$2,ROUND('Додаток 3._Бюджет детальний ПР'!AS332*0.3676,2),IF(J332='Категорія витрат'!$F$3,ROUND('Додаток 3._Бюджет детальний ПР'!AS332*0.347,2),IF(J332='Категорія витрат'!$F$4,ROUND('Додаток 3._Бюджет детальний ПР'!AS332*0.347,2),IF(J332='Категорія витрат'!$F$7,ROUND('Додаток 3._Бюджет детальний ПР'!AS332*0.0841,2),0))))</f>
        <v>0</v>
      </c>
      <c r="AU332" s="151">
        <f t="shared" si="204"/>
        <v>0</v>
      </c>
      <c r="AV332" s="178"/>
      <c r="AW332" s="178"/>
      <c r="AX332" s="178"/>
      <c r="AY332" s="178"/>
      <c r="AZ332" s="178"/>
      <c r="BA332" s="178"/>
      <c r="BB332" s="178"/>
      <c r="BC332" s="179"/>
      <c r="BD332" s="179"/>
      <c r="BE332" s="179"/>
      <c r="BF332" s="179"/>
      <c r="BG332" s="179"/>
      <c r="BH332" s="48">
        <f t="shared" si="214"/>
        <v>0</v>
      </c>
      <c r="BI332" s="48">
        <f t="shared" si="215"/>
        <v>0</v>
      </c>
      <c r="BJ332" s="48">
        <f t="shared" si="216"/>
        <v>0</v>
      </c>
      <c r="BK332" s="48">
        <f t="shared" si="217"/>
        <v>0</v>
      </c>
      <c r="BL332" s="48">
        <f t="shared" si="218"/>
        <v>0</v>
      </c>
      <c r="BM332" s="48">
        <f t="shared" si="219"/>
        <v>0</v>
      </c>
      <c r="BN332" s="48">
        <f t="shared" si="220"/>
        <v>0</v>
      </c>
      <c r="BO332" s="48">
        <f t="shared" si="221"/>
        <v>0</v>
      </c>
      <c r="BP332" s="179"/>
      <c r="BQ332" s="179"/>
      <c r="BR332" s="189"/>
      <c r="BS332" s="173"/>
      <c r="BT332" s="86">
        <f t="shared" si="232"/>
        <v>0</v>
      </c>
      <c r="BU332" s="174"/>
      <c r="BV332" s="176"/>
      <c r="BW332" s="174"/>
      <c r="BX332" s="157">
        <f>IF(J332='Категорія витрат'!$F$2,ROUND('Додаток 3._Бюджет детальний ПР'!BW332*0.3676,2),IF(J332='Категорія витрат'!$F$3,ROUND('Додаток 3._Бюджет детальний ПР'!BW332*0.347,2),IF(J332='Категорія витрат'!$F$4,ROUND('Додаток 3._Бюджет детальний ПР'!BW332*0.347,2),IF(J332='Категорія витрат'!$F$7,ROUND('Додаток 3._Бюджет детальний ПР'!BW332*0.0841,2),0))))</f>
        <v>0</v>
      </c>
      <c r="BY332" s="151">
        <f t="shared" si="233"/>
        <v>0</v>
      </c>
      <c r="BZ332" s="178"/>
      <c r="CA332" s="178"/>
      <c r="CB332" s="178"/>
      <c r="CC332" s="178"/>
      <c r="CD332" s="178"/>
      <c r="CE332" s="178"/>
      <c r="CF332" s="178"/>
      <c r="CG332" s="179"/>
      <c r="CH332" s="179"/>
      <c r="CI332" s="179"/>
      <c r="CJ332" s="179"/>
      <c r="CK332" s="179"/>
      <c r="CL332" s="48">
        <f t="shared" si="222"/>
        <v>0</v>
      </c>
      <c r="CM332" s="48">
        <f t="shared" si="223"/>
        <v>0</v>
      </c>
      <c r="CN332" s="48">
        <f t="shared" si="224"/>
        <v>0</v>
      </c>
      <c r="CO332" s="48">
        <f t="shared" si="225"/>
        <v>0</v>
      </c>
      <c r="CP332" s="48">
        <f t="shared" si="226"/>
        <v>0</v>
      </c>
      <c r="CQ332" s="48">
        <f t="shared" si="227"/>
        <v>0</v>
      </c>
      <c r="CR332" s="48">
        <f t="shared" si="228"/>
        <v>0</v>
      </c>
      <c r="CS332" s="48">
        <f t="shared" si="229"/>
        <v>0</v>
      </c>
      <c r="CT332" s="179"/>
      <c r="CU332" s="179"/>
    </row>
    <row r="333" spans="1:99" ht="20.100000000000001" customHeight="1" x14ac:dyDescent="0.15">
      <c r="A333" s="57">
        <v>328</v>
      </c>
      <c r="B333" s="398" t="str">
        <f>IF(D333='Напрямки конкурса'!$L$2,'Напрямки конкурса'!$B$2,IF(D333='Напрямки конкурса'!$L$3,'Напрямки конкурса'!$B$3,IF(D333='Напрямки конкурса'!$L$4,'Напрямки конкурса'!$B$4,IF(D333='Напрямки конкурса'!$L$5,'Напрямки конкурса'!$B$5,IF(D333='Напрямки конкурса'!$L$6,'Напрямки конкурса'!$B$6,IF(D333='Напрямки конкурса'!$L$7,'Напрямки конкурса'!$B$7,IF(D333='Напрямки конкурса'!$L$8,'Напрямки конкурса'!$B$8,IF(D333='Напрямки конкурса'!$L$9,'Напрямки конкурса'!$B$9,IF(D333='Напрямки конкурса'!$L$10,'Напрямки конкурса'!$B$10,IF(D333='Напрямки конкурса'!$L$11,'Напрямки конкурса'!$B$11,IF(D333='Напрямки конкурса'!$L$12,'Напрямки конкурса'!$B$12,IF(D333='Напрямки конкурса'!$L$13,'Напрямки конкурса'!$B$13,IF(D333='Напрямки конкурса'!$L$14,'Напрямки конкурса'!$B$14,IF(D333='Напрямки конкурса'!$L$15,'Напрямки конкурса'!$B$15,IF(D333='Напрямки конкурса'!$L$16,'Напрямки конкурса'!$B$16,IF(D333='Напрямки конкурса'!$L$17,'Напрямки конкурса'!$B$17,IF(D333='Напрямки конкурса'!$L$18,'Напрямки конкурса'!$B$18,IF(D333='Напрямки конкурса'!$L$19,'Напрямки конкурса'!$B$19,IF(D333='Напрямки конкурса'!$L$20,'Напрямки конкурса'!$B$20,IF(D333='Напрямки конкурса'!$L$21,'Напрямки конкурса'!$B$21,IF(D333='Напрямки конкурса'!$L$22,'Напрямки конкурса'!$B$22,IF(D333='Напрямки конкурса'!$L$23,'Напрямки конкурса'!$B$23,IF(D333='Напрямки конкурса'!$L$24,'Напрямки конкурса'!$B$24,IF(D333='Напрямки конкурса'!$L$25,'Напрямки конкурса'!$B$25,IF(D333='Напрямки конкурса'!$L$26,'Напрямки конкурса'!$B$26,IF(D333='Напрямки конкурса'!$L$27,'Напрямки конкурса'!$B$27,IF(D333='Напрямки конкурса'!$L$28,'Напрямки конкурса'!$B$28,"")))))))))))))))))))))))))))</f>
        <v/>
      </c>
      <c r="C333" s="58" t="str">
        <f>IF(D333='Напрямки конкурса'!$L$2,'Напрямки конкурса'!$K$2,IF(D333='Напрямки конкурса'!$L$3,'Напрямки конкурса'!$K$3,IF(D333='Напрямки конкурса'!$L$4,'Напрямки конкурса'!$K$4,IF(D333='Напрямки конкурса'!$L$5,'Напрямки конкурса'!$K$5,IF(D333='Напрямки конкурса'!$L$6,'Напрямки конкурса'!$K$6,IF(D333='Напрямки конкурса'!$L$7,'Напрямки конкурса'!$K$7,IF(D333='Напрямки конкурса'!$L$8,'Напрямки конкурса'!$K$8,IF(D333='Напрямки конкурса'!$L$9,'Напрямки конкурса'!$K$9,IF(D333='Напрямки конкурса'!$L$10,'Напрямки конкурса'!$K$10,IF(D333='Напрямки конкурса'!$L$11,'Напрямки конкурса'!$K$11,IF(D333='Напрямки конкурса'!$L$12,'Напрямки конкурса'!$K$12,IF(D333='Напрямки конкурса'!$L$13,'Напрямки конкурса'!$K$13,IF(D333='Напрямки конкурса'!$L$14,'Напрямки конкурса'!$K$14,IF(D333='Напрямки конкурса'!$L$15,'Напрямки конкурса'!$K$15,IF(D333='Напрямки конкурса'!$L$16,'Напрямки конкурса'!$K$16,IF(D333='Напрямки конкурса'!$L$17,'Напрямки конкурса'!$K$17,IF(D333='Напрямки конкурса'!$L$18,'Напрямки конкурса'!$K$18,IF(D333='Напрямки конкурса'!$L$19,'Напрямки конкурса'!$K$19,IF(D333='Напрямки конкурса'!$L$20,'Напрямки конкурса'!$K$20,IF(D333='Напрямки конкурса'!$L$21,'Напрямки конкурса'!$K$21,IF(D333='Напрямки конкурса'!$L$22,'Напрямки конкурса'!$K$22,IF(D333='Напрямки конкурса'!$L$23,'Напрямки конкурса'!$K$23,IF(D333='Напрямки конкурса'!$L$24,'Напрямки конкурса'!$K$24,IF(D333='Напрямки конкурса'!$L$25,'Напрямки конкурса'!$K$25,IF(D333='Напрямки конкурса'!$L$26,'Напрямки конкурса'!$K$26,IF(D333='Напрямки конкурса'!$L$27,'Напрямки конкурса'!$K$27,IF(D333='Напрямки конкурса'!$L$28,'Напрямки конкурса'!$K$28,"")))))))))))))))))))))))))))</f>
        <v/>
      </c>
      <c r="D333" s="554"/>
      <c r="E333" s="169"/>
      <c r="F333" s="169"/>
      <c r="G333" s="169"/>
      <c r="H333" s="148" t="str">
        <f>IF(I333='Категорія витрат'!$B$2,'Категорія витрат'!$A$2,IF(I333='Категорія витрат'!$B$3,'Категорія витрат'!$A$3,IF(I333='Категорія витрат'!$B$4,'Категорія витрат'!$A$4,IF(I333='Категорія витрат'!$B$5,'Категорія витрат'!$A$5,IF(I333='Категорія витрат'!$B$6,'Категорія витрат'!$A$6,IF(I333='Категорія витрат'!$B$7,'Категорія витрат'!$A$7,IF(I333='Категорія витрат'!$B$8,'Категорія витрат'!$A$8,IF(I333='Категорія витрат'!$B$9,'Категорія витрат'!$A$9,IF(I333='Категорія витрат'!$B$10,'Категорія витрат'!$A$10,IF(I333='Категорія витрат'!$B$11,'Категорія витрат'!$A$11,IF(I333='Категорія витрат'!$B$12,'Категорія витрат'!$A$12,IF(I333='Категорія витрат'!$B$13,'Категорія витрат'!$A$13,IF(I333='Категорія витрат'!$B$14,'Категорія витрат'!$A$14,IF(I333='Категорія витрат'!$B$15,'Категорія витрат'!$A$15,IF(I333='Категорія витрат'!$B$16,'Категорія витрат'!$A$16,IF(I333='Категорія витрат'!$B$17,'Категорія витрат'!$A$17,IF(I333='Категорія витрат'!$B$18,'Категорія витрат'!$A$18,IF(I333='Категорія витрат'!$B$19,'Категорія витрат'!$A$19,IF(I333='Категорія витрат'!$B$20,'Категорія витрат'!$A$20,IF(I333='Категорія витрат'!$B$21,'Категорія витрат'!$A$21,IF(I333='Категорія витрат'!$B$22,'Категорія витрат'!$A$22,IF(I333='Категорія витрат'!$B$23,'Категорія витрат'!$A$23,IF(I333='Категорія витрат'!$B$24,'Категорія витрат'!$A$24,IF(I333='Категорія витрат'!$B$25,'Категорія витрат'!$A$25,IF(I333='Категорія витрат'!$B$26,'Категорія витрат'!$A$26,IF(I333='Категорія витрат'!$B$27,'Категорія витрат'!$A$27,IF(I333='Категорія витрат'!$B$28,'Категорія витрат'!$A$28,IF(I333='Категорія витрат'!$B$29,'Категорія витрат'!$A$29,IF(I333='Категорія витрат'!$B$30,'Категорія витрат'!$A$30,"")))))))))))))))))))))))))))))</f>
        <v/>
      </c>
      <c r="I333" s="172"/>
      <c r="J333" s="171"/>
      <c r="K333" s="173"/>
      <c r="L333" s="86">
        <f t="shared" si="230"/>
        <v>0</v>
      </c>
      <c r="M333" s="174"/>
      <c r="N333" s="176"/>
      <c r="O333" s="396">
        <f t="shared" si="205"/>
        <v>0</v>
      </c>
      <c r="P333" s="157">
        <f>IF(J333='Категорія витрат'!$F$2,ROUND('Додаток 3._Бюджет детальний ПР'!O333*0.3676,2),IF(J333='Категорія витрат'!$F$3,ROUND('Додаток 3._Бюджет детальний ПР'!O333*0.347,2),IF(J333='Категорія витрат'!$F$4,ROUND('Додаток 3._Бюджет детальний ПР'!O333*0.347,2),IF(J333='Категорія витрат'!$F$7,ROUND('Додаток 3._Бюджет детальний ПР'!O333*0.0841,2),0))))</f>
        <v>0</v>
      </c>
      <c r="Q333" s="151">
        <f t="shared" si="203"/>
        <v>0</v>
      </c>
      <c r="R333" s="178"/>
      <c r="S333" s="178"/>
      <c r="T333" s="178"/>
      <c r="U333" s="178"/>
      <c r="V333" s="178"/>
      <c r="W333" s="178"/>
      <c r="X333" s="178"/>
      <c r="Y333" s="179"/>
      <c r="Z333" s="179"/>
      <c r="AA333" s="179"/>
      <c r="AB333" s="179"/>
      <c r="AC333" s="179"/>
      <c r="AD333" s="48">
        <f t="shared" si="206"/>
        <v>0</v>
      </c>
      <c r="AE333" s="48">
        <f t="shared" si="207"/>
        <v>0</v>
      </c>
      <c r="AF333" s="48">
        <f t="shared" si="208"/>
        <v>0</v>
      </c>
      <c r="AG333" s="48">
        <f t="shared" si="209"/>
        <v>0</v>
      </c>
      <c r="AH333" s="48">
        <f t="shared" si="210"/>
        <v>0</v>
      </c>
      <c r="AI333" s="48">
        <f t="shared" si="211"/>
        <v>0</v>
      </c>
      <c r="AJ333" s="48">
        <f t="shared" si="212"/>
        <v>0</v>
      </c>
      <c r="AK333" s="48">
        <f t="shared" si="213"/>
        <v>0</v>
      </c>
      <c r="AL333" s="179"/>
      <c r="AM333" s="179"/>
      <c r="AN333" s="76"/>
      <c r="AO333" s="173"/>
      <c r="AP333" s="405">
        <f t="shared" si="231"/>
        <v>0</v>
      </c>
      <c r="AQ333" s="174"/>
      <c r="AR333" s="176"/>
      <c r="AS333" s="169"/>
      <c r="AT333" s="157">
        <f>IF(J333='Категорія витрат'!$F$2,ROUND('Додаток 3._Бюджет детальний ПР'!AS333*0.3676,2),IF(J333='Категорія витрат'!$F$3,ROUND('Додаток 3._Бюджет детальний ПР'!AS333*0.347,2),IF(J333='Категорія витрат'!$F$4,ROUND('Додаток 3._Бюджет детальний ПР'!AS333*0.347,2),IF(J333='Категорія витрат'!$F$7,ROUND('Додаток 3._Бюджет детальний ПР'!AS333*0.0841,2),0))))</f>
        <v>0</v>
      </c>
      <c r="AU333" s="151">
        <f t="shared" si="204"/>
        <v>0</v>
      </c>
      <c r="AV333" s="178"/>
      <c r="AW333" s="178"/>
      <c r="AX333" s="178"/>
      <c r="AY333" s="178"/>
      <c r="AZ333" s="178"/>
      <c r="BA333" s="178"/>
      <c r="BB333" s="178"/>
      <c r="BC333" s="179"/>
      <c r="BD333" s="179"/>
      <c r="BE333" s="179"/>
      <c r="BF333" s="179"/>
      <c r="BG333" s="179"/>
      <c r="BH333" s="48">
        <f t="shared" si="214"/>
        <v>0</v>
      </c>
      <c r="BI333" s="48">
        <f t="shared" si="215"/>
        <v>0</v>
      </c>
      <c r="BJ333" s="48">
        <f t="shared" si="216"/>
        <v>0</v>
      </c>
      <c r="BK333" s="48">
        <f t="shared" si="217"/>
        <v>0</v>
      </c>
      <c r="BL333" s="48">
        <f t="shared" si="218"/>
        <v>0</v>
      </c>
      <c r="BM333" s="48">
        <f t="shared" si="219"/>
        <v>0</v>
      </c>
      <c r="BN333" s="48">
        <f t="shared" si="220"/>
        <v>0</v>
      </c>
      <c r="BO333" s="48">
        <f t="shared" si="221"/>
        <v>0</v>
      </c>
      <c r="BP333" s="179"/>
      <c r="BQ333" s="179"/>
      <c r="BR333" s="189"/>
      <c r="BS333" s="173"/>
      <c r="BT333" s="86">
        <f t="shared" si="232"/>
        <v>0</v>
      </c>
      <c r="BU333" s="174"/>
      <c r="BV333" s="176"/>
      <c r="BW333" s="174"/>
      <c r="BX333" s="157">
        <f>IF(J333='Категорія витрат'!$F$2,ROUND('Додаток 3._Бюджет детальний ПР'!BW333*0.3676,2),IF(J333='Категорія витрат'!$F$3,ROUND('Додаток 3._Бюджет детальний ПР'!BW333*0.347,2),IF(J333='Категорія витрат'!$F$4,ROUND('Додаток 3._Бюджет детальний ПР'!BW333*0.347,2),IF(J333='Категорія витрат'!$F$7,ROUND('Додаток 3._Бюджет детальний ПР'!BW333*0.0841,2),0))))</f>
        <v>0</v>
      </c>
      <c r="BY333" s="151">
        <f t="shared" si="233"/>
        <v>0</v>
      </c>
      <c r="BZ333" s="178"/>
      <c r="CA333" s="178"/>
      <c r="CB333" s="178"/>
      <c r="CC333" s="178"/>
      <c r="CD333" s="178"/>
      <c r="CE333" s="178"/>
      <c r="CF333" s="178"/>
      <c r="CG333" s="179"/>
      <c r="CH333" s="179"/>
      <c r="CI333" s="179"/>
      <c r="CJ333" s="179"/>
      <c r="CK333" s="179"/>
      <c r="CL333" s="48">
        <f t="shared" si="222"/>
        <v>0</v>
      </c>
      <c r="CM333" s="48">
        <f t="shared" si="223"/>
        <v>0</v>
      </c>
      <c r="CN333" s="48">
        <f t="shared" si="224"/>
        <v>0</v>
      </c>
      <c r="CO333" s="48">
        <f t="shared" si="225"/>
        <v>0</v>
      </c>
      <c r="CP333" s="48">
        <f t="shared" si="226"/>
        <v>0</v>
      </c>
      <c r="CQ333" s="48">
        <f t="shared" si="227"/>
        <v>0</v>
      </c>
      <c r="CR333" s="48">
        <f t="shared" si="228"/>
        <v>0</v>
      </c>
      <c r="CS333" s="48">
        <f t="shared" si="229"/>
        <v>0</v>
      </c>
      <c r="CT333" s="179"/>
      <c r="CU333" s="179"/>
    </row>
    <row r="334" spans="1:99" ht="20.100000000000001" customHeight="1" x14ac:dyDescent="0.15">
      <c r="A334" s="57">
        <v>329</v>
      </c>
      <c r="B334" s="398" t="str">
        <f>IF(D334='Напрямки конкурса'!$L$2,'Напрямки конкурса'!$B$2,IF(D334='Напрямки конкурса'!$L$3,'Напрямки конкурса'!$B$3,IF(D334='Напрямки конкурса'!$L$4,'Напрямки конкурса'!$B$4,IF(D334='Напрямки конкурса'!$L$5,'Напрямки конкурса'!$B$5,IF(D334='Напрямки конкурса'!$L$6,'Напрямки конкурса'!$B$6,IF(D334='Напрямки конкурса'!$L$7,'Напрямки конкурса'!$B$7,IF(D334='Напрямки конкурса'!$L$8,'Напрямки конкурса'!$B$8,IF(D334='Напрямки конкурса'!$L$9,'Напрямки конкурса'!$B$9,IF(D334='Напрямки конкурса'!$L$10,'Напрямки конкурса'!$B$10,IF(D334='Напрямки конкурса'!$L$11,'Напрямки конкурса'!$B$11,IF(D334='Напрямки конкурса'!$L$12,'Напрямки конкурса'!$B$12,IF(D334='Напрямки конкурса'!$L$13,'Напрямки конкурса'!$B$13,IF(D334='Напрямки конкурса'!$L$14,'Напрямки конкурса'!$B$14,IF(D334='Напрямки конкурса'!$L$15,'Напрямки конкурса'!$B$15,IF(D334='Напрямки конкурса'!$L$16,'Напрямки конкурса'!$B$16,IF(D334='Напрямки конкурса'!$L$17,'Напрямки конкурса'!$B$17,IF(D334='Напрямки конкурса'!$L$18,'Напрямки конкурса'!$B$18,IF(D334='Напрямки конкурса'!$L$19,'Напрямки конкурса'!$B$19,IF(D334='Напрямки конкурса'!$L$20,'Напрямки конкурса'!$B$20,IF(D334='Напрямки конкурса'!$L$21,'Напрямки конкурса'!$B$21,IF(D334='Напрямки конкурса'!$L$22,'Напрямки конкурса'!$B$22,IF(D334='Напрямки конкурса'!$L$23,'Напрямки конкурса'!$B$23,IF(D334='Напрямки конкурса'!$L$24,'Напрямки конкурса'!$B$24,IF(D334='Напрямки конкурса'!$L$25,'Напрямки конкурса'!$B$25,IF(D334='Напрямки конкурса'!$L$26,'Напрямки конкурса'!$B$26,IF(D334='Напрямки конкурса'!$L$27,'Напрямки конкурса'!$B$27,IF(D334='Напрямки конкурса'!$L$28,'Напрямки конкурса'!$B$28,"")))))))))))))))))))))))))))</f>
        <v/>
      </c>
      <c r="C334" s="58" t="str">
        <f>IF(D334='Напрямки конкурса'!$L$2,'Напрямки конкурса'!$K$2,IF(D334='Напрямки конкурса'!$L$3,'Напрямки конкурса'!$K$3,IF(D334='Напрямки конкурса'!$L$4,'Напрямки конкурса'!$K$4,IF(D334='Напрямки конкурса'!$L$5,'Напрямки конкурса'!$K$5,IF(D334='Напрямки конкурса'!$L$6,'Напрямки конкурса'!$K$6,IF(D334='Напрямки конкурса'!$L$7,'Напрямки конкурса'!$K$7,IF(D334='Напрямки конкурса'!$L$8,'Напрямки конкурса'!$K$8,IF(D334='Напрямки конкурса'!$L$9,'Напрямки конкурса'!$K$9,IF(D334='Напрямки конкурса'!$L$10,'Напрямки конкурса'!$K$10,IF(D334='Напрямки конкурса'!$L$11,'Напрямки конкурса'!$K$11,IF(D334='Напрямки конкурса'!$L$12,'Напрямки конкурса'!$K$12,IF(D334='Напрямки конкурса'!$L$13,'Напрямки конкурса'!$K$13,IF(D334='Напрямки конкурса'!$L$14,'Напрямки конкурса'!$K$14,IF(D334='Напрямки конкурса'!$L$15,'Напрямки конкурса'!$K$15,IF(D334='Напрямки конкурса'!$L$16,'Напрямки конкурса'!$K$16,IF(D334='Напрямки конкурса'!$L$17,'Напрямки конкурса'!$K$17,IF(D334='Напрямки конкурса'!$L$18,'Напрямки конкурса'!$K$18,IF(D334='Напрямки конкурса'!$L$19,'Напрямки конкурса'!$K$19,IF(D334='Напрямки конкурса'!$L$20,'Напрямки конкурса'!$K$20,IF(D334='Напрямки конкурса'!$L$21,'Напрямки конкурса'!$K$21,IF(D334='Напрямки конкурса'!$L$22,'Напрямки конкурса'!$K$22,IF(D334='Напрямки конкурса'!$L$23,'Напрямки конкурса'!$K$23,IF(D334='Напрямки конкурса'!$L$24,'Напрямки конкурса'!$K$24,IF(D334='Напрямки конкурса'!$L$25,'Напрямки конкурса'!$K$25,IF(D334='Напрямки конкурса'!$L$26,'Напрямки конкурса'!$K$26,IF(D334='Напрямки конкурса'!$L$27,'Напрямки конкурса'!$K$27,IF(D334='Напрямки конкурса'!$L$28,'Напрямки конкурса'!$K$28,"")))))))))))))))))))))))))))</f>
        <v/>
      </c>
      <c r="D334" s="554"/>
      <c r="E334" s="169"/>
      <c r="F334" s="169"/>
      <c r="G334" s="169"/>
      <c r="H334" s="148" t="str">
        <f>IF(I334='Категорія витрат'!$B$2,'Категорія витрат'!$A$2,IF(I334='Категорія витрат'!$B$3,'Категорія витрат'!$A$3,IF(I334='Категорія витрат'!$B$4,'Категорія витрат'!$A$4,IF(I334='Категорія витрат'!$B$5,'Категорія витрат'!$A$5,IF(I334='Категорія витрат'!$B$6,'Категорія витрат'!$A$6,IF(I334='Категорія витрат'!$B$7,'Категорія витрат'!$A$7,IF(I334='Категорія витрат'!$B$8,'Категорія витрат'!$A$8,IF(I334='Категорія витрат'!$B$9,'Категорія витрат'!$A$9,IF(I334='Категорія витрат'!$B$10,'Категорія витрат'!$A$10,IF(I334='Категорія витрат'!$B$11,'Категорія витрат'!$A$11,IF(I334='Категорія витрат'!$B$12,'Категорія витрат'!$A$12,IF(I334='Категорія витрат'!$B$13,'Категорія витрат'!$A$13,IF(I334='Категорія витрат'!$B$14,'Категорія витрат'!$A$14,IF(I334='Категорія витрат'!$B$15,'Категорія витрат'!$A$15,IF(I334='Категорія витрат'!$B$16,'Категорія витрат'!$A$16,IF(I334='Категорія витрат'!$B$17,'Категорія витрат'!$A$17,IF(I334='Категорія витрат'!$B$18,'Категорія витрат'!$A$18,IF(I334='Категорія витрат'!$B$19,'Категорія витрат'!$A$19,IF(I334='Категорія витрат'!$B$20,'Категорія витрат'!$A$20,IF(I334='Категорія витрат'!$B$21,'Категорія витрат'!$A$21,IF(I334='Категорія витрат'!$B$22,'Категорія витрат'!$A$22,IF(I334='Категорія витрат'!$B$23,'Категорія витрат'!$A$23,IF(I334='Категорія витрат'!$B$24,'Категорія витрат'!$A$24,IF(I334='Категорія витрат'!$B$25,'Категорія витрат'!$A$25,IF(I334='Категорія витрат'!$B$26,'Категорія витрат'!$A$26,IF(I334='Категорія витрат'!$B$27,'Категорія витрат'!$A$27,IF(I334='Категорія витрат'!$B$28,'Категорія витрат'!$A$28,IF(I334='Категорія витрат'!$B$29,'Категорія витрат'!$A$29,IF(I334='Категорія витрат'!$B$30,'Категорія витрат'!$A$30,"")))))))))))))))))))))))))))))</f>
        <v/>
      </c>
      <c r="I334" s="172"/>
      <c r="J334" s="171"/>
      <c r="K334" s="174"/>
      <c r="L334" s="86">
        <f t="shared" si="230"/>
        <v>0</v>
      </c>
      <c r="M334" s="174"/>
      <c r="N334" s="176"/>
      <c r="O334" s="396">
        <f t="shared" si="205"/>
        <v>0</v>
      </c>
      <c r="P334" s="157">
        <f>IF(J334='Категорія витрат'!$F$2,ROUND('Додаток 3._Бюджет детальний ПР'!O334*0.3676,2),IF(J334='Категорія витрат'!$F$3,ROUND('Додаток 3._Бюджет детальний ПР'!O334*0.347,2),IF(J334='Категорія витрат'!$F$4,ROUND('Додаток 3._Бюджет детальний ПР'!O334*0.347,2),IF(J334='Категорія витрат'!$F$7,ROUND('Додаток 3._Бюджет детальний ПР'!O334*0.0841,2),0))))</f>
        <v>0</v>
      </c>
      <c r="Q334" s="151">
        <f t="shared" si="203"/>
        <v>0</v>
      </c>
      <c r="R334" s="178"/>
      <c r="S334" s="178"/>
      <c r="T334" s="178"/>
      <c r="U334" s="178"/>
      <c r="V334" s="178"/>
      <c r="W334" s="178"/>
      <c r="X334" s="178"/>
      <c r="Y334" s="179"/>
      <c r="Z334" s="179"/>
      <c r="AA334" s="179"/>
      <c r="AB334" s="179"/>
      <c r="AC334" s="179"/>
      <c r="AD334" s="48">
        <f t="shared" si="206"/>
        <v>0</v>
      </c>
      <c r="AE334" s="48">
        <f t="shared" si="207"/>
        <v>0</v>
      </c>
      <c r="AF334" s="48">
        <f t="shared" si="208"/>
        <v>0</v>
      </c>
      <c r="AG334" s="48">
        <f t="shared" si="209"/>
        <v>0</v>
      </c>
      <c r="AH334" s="48">
        <f t="shared" si="210"/>
        <v>0</v>
      </c>
      <c r="AI334" s="48">
        <f t="shared" si="211"/>
        <v>0</v>
      </c>
      <c r="AJ334" s="48">
        <f t="shared" si="212"/>
        <v>0</v>
      </c>
      <c r="AK334" s="48">
        <f t="shared" si="213"/>
        <v>0</v>
      </c>
      <c r="AL334" s="179"/>
      <c r="AM334" s="179"/>
      <c r="AN334" s="76"/>
      <c r="AO334" s="174"/>
      <c r="AP334" s="405">
        <f t="shared" si="231"/>
        <v>0</v>
      </c>
      <c r="AQ334" s="174"/>
      <c r="AR334" s="176"/>
      <c r="AS334" s="169"/>
      <c r="AT334" s="157">
        <f>IF(J334='Категорія витрат'!$F$2,ROUND('Додаток 3._Бюджет детальний ПР'!AS334*0.3676,2),IF(J334='Категорія витрат'!$F$3,ROUND('Додаток 3._Бюджет детальний ПР'!AS334*0.347,2),IF(J334='Категорія витрат'!$F$4,ROUND('Додаток 3._Бюджет детальний ПР'!AS334*0.347,2),IF(J334='Категорія витрат'!$F$7,ROUND('Додаток 3._Бюджет детальний ПР'!AS334*0.0841,2),0))))</f>
        <v>0</v>
      </c>
      <c r="AU334" s="151">
        <f t="shared" si="204"/>
        <v>0</v>
      </c>
      <c r="AV334" s="178"/>
      <c r="AW334" s="178"/>
      <c r="AX334" s="178"/>
      <c r="AY334" s="178"/>
      <c r="AZ334" s="178"/>
      <c r="BA334" s="178"/>
      <c r="BB334" s="178"/>
      <c r="BC334" s="179"/>
      <c r="BD334" s="179"/>
      <c r="BE334" s="179"/>
      <c r="BF334" s="179"/>
      <c r="BG334" s="179"/>
      <c r="BH334" s="48">
        <f t="shared" si="214"/>
        <v>0</v>
      </c>
      <c r="BI334" s="48">
        <f t="shared" si="215"/>
        <v>0</v>
      </c>
      <c r="BJ334" s="48">
        <f t="shared" si="216"/>
        <v>0</v>
      </c>
      <c r="BK334" s="48">
        <f t="shared" si="217"/>
        <v>0</v>
      </c>
      <c r="BL334" s="48">
        <f t="shared" si="218"/>
        <v>0</v>
      </c>
      <c r="BM334" s="48">
        <f t="shared" si="219"/>
        <v>0</v>
      </c>
      <c r="BN334" s="48">
        <f t="shared" si="220"/>
        <v>0</v>
      </c>
      <c r="BO334" s="48">
        <f t="shared" si="221"/>
        <v>0</v>
      </c>
      <c r="BP334" s="179"/>
      <c r="BQ334" s="179"/>
      <c r="BR334" s="189"/>
      <c r="BS334" s="174"/>
      <c r="BT334" s="86">
        <f t="shared" si="232"/>
        <v>0</v>
      </c>
      <c r="BU334" s="174"/>
      <c r="BV334" s="176"/>
      <c r="BW334" s="174"/>
      <c r="BX334" s="157">
        <f>IF(J334='Категорія витрат'!$F$2,ROUND('Додаток 3._Бюджет детальний ПР'!BW334*0.3676,2),IF(J334='Категорія витрат'!$F$3,ROUND('Додаток 3._Бюджет детальний ПР'!BW334*0.347,2),IF(J334='Категорія витрат'!$F$4,ROUND('Додаток 3._Бюджет детальний ПР'!BW334*0.347,2),IF(J334='Категорія витрат'!$F$7,ROUND('Додаток 3._Бюджет детальний ПР'!BW334*0.0841,2),0))))</f>
        <v>0</v>
      </c>
      <c r="BY334" s="151">
        <f t="shared" si="233"/>
        <v>0</v>
      </c>
      <c r="BZ334" s="178"/>
      <c r="CA334" s="178"/>
      <c r="CB334" s="178"/>
      <c r="CC334" s="178"/>
      <c r="CD334" s="178"/>
      <c r="CE334" s="178"/>
      <c r="CF334" s="178"/>
      <c r="CG334" s="179"/>
      <c r="CH334" s="179"/>
      <c r="CI334" s="179"/>
      <c r="CJ334" s="179"/>
      <c r="CK334" s="179"/>
      <c r="CL334" s="48">
        <f t="shared" si="222"/>
        <v>0</v>
      </c>
      <c r="CM334" s="48">
        <f t="shared" si="223"/>
        <v>0</v>
      </c>
      <c r="CN334" s="48">
        <f t="shared" si="224"/>
        <v>0</v>
      </c>
      <c r="CO334" s="48">
        <f t="shared" si="225"/>
        <v>0</v>
      </c>
      <c r="CP334" s="48">
        <f t="shared" si="226"/>
        <v>0</v>
      </c>
      <c r="CQ334" s="48">
        <f t="shared" si="227"/>
        <v>0</v>
      </c>
      <c r="CR334" s="48">
        <f t="shared" si="228"/>
        <v>0</v>
      </c>
      <c r="CS334" s="48">
        <f t="shared" si="229"/>
        <v>0</v>
      </c>
      <c r="CT334" s="179"/>
      <c r="CU334" s="179"/>
    </row>
    <row r="335" spans="1:99" ht="20.100000000000001" customHeight="1" x14ac:dyDescent="0.15">
      <c r="A335" s="57">
        <v>330</v>
      </c>
      <c r="B335" s="398" t="str">
        <f>IF(D335='Напрямки конкурса'!$L$2,'Напрямки конкурса'!$B$2,IF(D335='Напрямки конкурса'!$L$3,'Напрямки конкурса'!$B$3,IF(D335='Напрямки конкурса'!$L$4,'Напрямки конкурса'!$B$4,IF(D335='Напрямки конкурса'!$L$5,'Напрямки конкурса'!$B$5,IF(D335='Напрямки конкурса'!$L$6,'Напрямки конкурса'!$B$6,IF(D335='Напрямки конкурса'!$L$7,'Напрямки конкурса'!$B$7,IF(D335='Напрямки конкурса'!$L$8,'Напрямки конкурса'!$B$8,IF(D335='Напрямки конкурса'!$L$9,'Напрямки конкурса'!$B$9,IF(D335='Напрямки конкурса'!$L$10,'Напрямки конкурса'!$B$10,IF(D335='Напрямки конкурса'!$L$11,'Напрямки конкурса'!$B$11,IF(D335='Напрямки конкурса'!$L$12,'Напрямки конкурса'!$B$12,IF(D335='Напрямки конкурса'!$L$13,'Напрямки конкурса'!$B$13,IF(D335='Напрямки конкурса'!$L$14,'Напрямки конкурса'!$B$14,IF(D335='Напрямки конкурса'!$L$15,'Напрямки конкурса'!$B$15,IF(D335='Напрямки конкурса'!$L$16,'Напрямки конкурса'!$B$16,IF(D335='Напрямки конкурса'!$L$17,'Напрямки конкурса'!$B$17,IF(D335='Напрямки конкурса'!$L$18,'Напрямки конкурса'!$B$18,IF(D335='Напрямки конкурса'!$L$19,'Напрямки конкурса'!$B$19,IF(D335='Напрямки конкурса'!$L$20,'Напрямки конкурса'!$B$20,IF(D335='Напрямки конкурса'!$L$21,'Напрямки конкурса'!$B$21,IF(D335='Напрямки конкурса'!$L$22,'Напрямки конкурса'!$B$22,IF(D335='Напрямки конкурса'!$L$23,'Напрямки конкурса'!$B$23,IF(D335='Напрямки конкурса'!$L$24,'Напрямки конкурса'!$B$24,IF(D335='Напрямки конкурса'!$L$25,'Напрямки конкурса'!$B$25,IF(D335='Напрямки конкурса'!$L$26,'Напрямки конкурса'!$B$26,IF(D335='Напрямки конкурса'!$L$27,'Напрямки конкурса'!$B$27,IF(D335='Напрямки конкурса'!$L$28,'Напрямки конкурса'!$B$28,"")))))))))))))))))))))))))))</f>
        <v/>
      </c>
      <c r="C335" s="58" t="str">
        <f>IF(D335='Напрямки конкурса'!$L$2,'Напрямки конкурса'!$K$2,IF(D335='Напрямки конкурса'!$L$3,'Напрямки конкурса'!$K$3,IF(D335='Напрямки конкурса'!$L$4,'Напрямки конкурса'!$K$4,IF(D335='Напрямки конкурса'!$L$5,'Напрямки конкурса'!$K$5,IF(D335='Напрямки конкурса'!$L$6,'Напрямки конкурса'!$K$6,IF(D335='Напрямки конкурса'!$L$7,'Напрямки конкурса'!$K$7,IF(D335='Напрямки конкурса'!$L$8,'Напрямки конкурса'!$K$8,IF(D335='Напрямки конкурса'!$L$9,'Напрямки конкурса'!$K$9,IF(D335='Напрямки конкурса'!$L$10,'Напрямки конкурса'!$K$10,IF(D335='Напрямки конкурса'!$L$11,'Напрямки конкурса'!$K$11,IF(D335='Напрямки конкурса'!$L$12,'Напрямки конкурса'!$K$12,IF(D335='Напрямки конкурса'!$L$13,'Напрямки конкурса'!$K$13,IF(D335='Напрямки конкурса'!$L$14,'Напрямки конкурса'!$K$14,IF(D335='Напрямки конкурса'!$L$15,'Напрямки конкурса'!$K$15,IF(D335='Напрямки конкурса'!$L$16,'Напрямки конкурса'!$K$16,IF(D335='Напрямки конкурса'!$L$17,'Напрямки конкурса'!$K$17,IF(D335='Напрямки конкурса'!$L$18,'Напрямки конкурса'!$K$18,IF(D335='Напрямки конкурса'!$L$19,'Напрямки конкурса'!$K$19,IF(D335='Напрямки конкурса'!$L$20,'Напрямки конкурса'!$K$20,IF(D335='Напрямки конкурса'!$L$21,'Напрямки конкурса'!$K$21,IF(D335='Напрямки конкурса'!$L$22,'Напрямки конкурса'!$K$22,IF(D335='Напрямки конкурса'!$L$23,'Напрямки конкурса'!$K$23,IF(D335='Напрямки конкурса'!$L$24,'Напрямки конкурса'!$K$24,IF(D335='Напрямки конкурса'!$L$25,'Напрямки конкурса'!$K$25,IF(D335='Напрямки конкурса'!$L$26,'Напрямки конкурса'!$K$26,IF(D335='Напрямки конкурса'!$L$27,'Напрямки конкурса'!$K$27,IF(D335='Напрямки конкурса'!$L$28,'Напрямки конкурса'!$K$28,"")))))))))))))))))))))))))))</f>
        <v/>
      </c>
      <c r="D335" s="554"/>
      <c r="E335" s="169"/>
      <c r="F335" s="169"/>
      <c r="G335" s="169"/>
      <c r="H335" s="148" t="str">
        <f>IF(I335='Категорія витрат'!$B$2,'Категорія витрат'!$A$2,IF(I335='Категорія витрат'!$B$3,'Категорія витрат'!$A$3,IF(I335='Категорія витрат'!$B$4,'Категорія витрат'!$A$4,IF(I335='Категорія витрат'!$B$5,'Категорія витрат'!$A$5,IF(I335='Категорія витрат'!$B$6,'Категорія витрат'!$A$6,IF(I335='Категорія витрат'!$B$7,'Категорія витрат'!$A$7,IF(I335='Категорія витрат'!$B$8,'Категорія витрат'!$A$8,IF(I335='Категорія витрат'!$B$9,'Категорія витрат'!$A$9,IF(I335='Категорія витрат'!$B$10,'Категорія витрат'!$A$10,IF(I335='Категорія витрат'!$B$11,'Категорія витрат'!$A$11,IF(I335='Категорія витрат'!$B$12,'Категорія витрат'!$A$12,IF(I335='Категорія витрат'!$B$13,'Категорія витрат'!$A$13,IF(I335='Категорія витрат'!$B$14,'Категорія витрат'!$A$14,IF(I335='Категорія витрат'!$B$15,'Категорія витрат'!$A$15,IF(I335='Категорія витрат'!$B$16,'Категорія витрат'!$A$16,IF(I335='Категорія витрат'!$B$17,'Категорія витрат'!$A$17,IF(I335='Категорія витрат'!$B$18,'Категорія витрат'!$A$18,IF(I335='Категорія витрат'!$B$19,'Категорія витрат'!$A$19,IF(I335='Категорія витрат'!$B$20,'Категорія витрат'!$A$20,IF(I335='Категорія витрат'!$B$21,'Категорія витрат'!$A$21,IF(I335='Категорія витрат'!$B$22,'Категорія витрат'!$A$22,IF(I335='Категорія витрат'!$B$23,'Категорія витрат'!$A$23,IF(I335='Категорія витрат'!$B$24,'Категорія витрат'!$A$24,IF(I335='Категорія витрат'!$B$25,'Категорія витрат'!$A$25,IF(I335='Категорія витрат'!$B$26,'Категорія витрат'!$A$26,IF(I335='Категорія витрат'!$B$27,'Категорія витрат'!$A$27,IF(I335='Категорія витрат'!$B$28,'Категорія витрат'!$A$28,IF(I335='Категорія витрат'!$B$29,'Категорія витрат'!$A$29,IF(I335='Категорія витрат'!$B$30,'Категорія витрат'!$A$30,"")))))))))))))))))))))))))))))</f>
        <v/>
      </c>
      <c r="I335" s="172"/>
      <c r="J335" s="171"/>
      <c r="K335" s="174"/>
      <c r="L335" s="86">
        <f t="shared" si="230"/>
        <v>0</v>
      </c>
      <c r="M335" s="174"/>
      <c r="N335" s="176"/>
      <c r="O335" s="396">
        <f t="shared" si="205"/>
        <v>0</v>
      </c>
      <c r="P335" s="157">
        <f>IF(J335='Категорія витрат'!$F$2,ROUND('Додаток 3._Бюджет детальний ПР'!O335*0.3676,2),IF(J335='Категорія витрат'!$F$3,ROUND('Додаток 3._Бюджет детальний ПР'!O335*0.347,2),IF(J335='Категорія витрат'!$F$4,ROUND('Додаток 3._Бюджет детальний ПР'!O335*0.347,2),IF(J335='Категорія витрат'!$F$7,ROUND('Додаток 3._Бюджет детальний ПР'!O335*0.0841,2),0))))</f>
        <v>0</v>
      </c>
      <c r="Q335" s="151">
        <f t="shared" si="203"/>
        <v>0</v>
      </c>
      <c r="R335" s="178"/>
      <c r="S335" s="178"/>
      <c r="T335" s="178"/>
      <c r="U335" s="178"/>
      <c r="V335" s="178"/>
      <c r="W335" s="178"/>
      <c r="X335" s="178"/>
      <c r="Y335" s="179"/>
      <c r="Z335" s="179"/>
      <c r="AA335" s="179"/>
      <c r="AB335" s="179"/>
      <c r="AC335" s="179"/>
      <c r="AD335" s="48">
        <f t="shared" si="206"/>
        <v>0</v>
      </c>
      <c r="AE335" s="48">
        <f t="shared" si="207"/>
        <v>0</v>
      </c>
      <c r="AF335" s="48">
        <f t="shared" si="208"/>
        <v>0</v>
      </c>
      <c r="AG335" s="48">
        <f t="shared" si="209"/>
        <v>0</v>
      </c>
      <c r="AH335" s="48">
        <f t="shared" si="210"/>
        <v>0</v>
      </c>
      <c r="AI335" s="48">
        <f t="shared" si="211"/>
        <v>0</v>
      </c>
      <c r="AJ335" s="48">
        <f t="shared" si="212"/>
        <v>0</v>
      </c>
      <c r="AK335" s="48">
        <f t="shared" si="213"/>
        <v>0</v>
      </c>
      <c r="AL335" s="179"/>
      <c r="AM335" s="179"/>
      <c r="AN335" s="76"/>
      <c r="AO335" s="174"/>
      <c r="AP335" s="405">
        <f t="shared" si="231"/>
        <v>0</v>
      </c>
      <c r="AQ335" s="175"/>
      <c r="AR335" s="177"/>
      <c r="AS335" s="169"/>
      <c r="AT335" s="157">
        <f>IF(J335='Категорія витрат'!$F$2,ROUND('Додаток 3._Бюджет детальний ПР'!AS335*0.3676,2),IF(J335='Категорія витрат'!$F$3,ROUND('Додаток 3._Бюджет детальний ПР'!AS335*0.347,2),IF(J335='Категорія витрат'!$F$4,ROUND('Додаток 3._Бюджет детальний ПР'!AS335*0.347,2),IF(J335='Категорія витрат'!$F$7,ROUND('Додаток 3._Бюджет детальний ПР'!AS335*0.0841,2),0))))</f>
        <v>0</v>
      </c>
      <c r="AU335" s="151">
        <f t="shared" si="204"/>
        <v>0</v>
      </c>
      <c r="AV335" s="178"/>
      <c r="AW335" s="178"/>
      <c r="AX335" s="178"/>
      <c r="AY335" s="178"/>
      <c r="AZ335" s="178"/>
      <c r="BA335" s="178"/>
      <c r="BB335" s="178"/>
      <c r="BC335" s="179"/>
      <c r="BD335" s="179"/>
      <c r="BE335" s="179"/>
      <c r="BF335" s="179"/>
      <c r="BG335" s="179"/>
      <c r="BH335" s="48">
        <f t="shared" si="214"/>
        <v>0</v>
      </c>
      <c r="BI335" s="48">
        <f t="shared" si="215"/>
        <v>0</v>
      </c>
      <c r="BJ335" s="48">
        <f t="shared" si="216"/>
        <v>0</v>
      </c>
      <c r="BK335" s="48">
        <f t="shared" si="217"/>
        <v>0</v>
      </c>
      <c r="BL335" s="48">
        <f t="shared" si="218"/>
        <v>0</v>
      </c>
      <c r="BM335" s="48">
        <f t="shared" si="219"/>
        <v>0</v>
      </c>
      <c r="BN335" s="48">
        <f t="shared" si="220"/>
        <v>0</v>
      </c>
      <c r="BO335" s="48">
        <f t="shared" si="221"/>
        <v>0</v>
      </c>
      <c r="BP335" s="179"/>
      <c r="BQ335" s="179"/>
      <c r="BR335" s="189"/>
      <c r="BS335" s="174"/>
      <c r="BT335" s="86">
        <f t="shared" si="232"/>
        <v>0</v>
      </c>
      <c r="BU335" s="174"/>
      <c r="BV335" s="176"/>
      <c r="BW335" s="174"/>
      <c r="BX335" s="157">
        <f>IF(J335='Категорія витрат'!$F$2,ROUND('Додаток 3._Бюджет детальний ПР'!BW335*0.3676,2),IF(J335='Категорія витрат'!$F$3,ROUND('Додаток 3._Бюджет детальний ПР'!BW335*0.347,2),IF(J335='Категорія витрат'!$F$4,ROUND('Додаток 3._Бюджет детальний ПР'!BW335*0.347,2),IF(J335='Категорія витрат'!$F$7,ROUND('Додаток 3._Бюджет детальний ПР'!BW335*0.0841,2),0))))</f>
        <v>0</v>
      </c>
      <c r="BY335" s="151">
        <f t="shared" si="233"/>
        <v>0</v>
      </c>
      <c r="BZ335" s="178"/>
      <c r="CA335" s="178"/>
      <c r="CB335" s="178"/>
      <c r="CC335" s="178"/>
      <c r="CD335" s="178"/>
      <c r="CE335" s="178"/>
      <c r="CF335" s="178"/>
      <c r="CG335" s="179"/>
      <c r="CH335" s="179"/>
      <c r="CI335" s="179"/>
      <c r="CJ335" s="179"/>
      <c r="CK335" s="179"/>
      <c r="CL335" s="48">
        <f t="shared" si="222"/>
        <v>0</v>
      </c>
      <c r="CM335" s="48">
        <f t="shared" si="223"/>
        <v>0</v>
      </c>
      <c r="CN335" s="48">
        <f t="shared" si="224"/>
        <v>0</v>
      </c>
      <c r="CO335" s="48">
        <f t="shared" si="225"/>
        <v>0</v>
      </c>
      <c r="CP335" s="48">
        <f t="shared" si="226"/>
        <v>0</v>
      </c>
      <c r="CQ335" s="48">
        <f t="shared" si="227"/>
        <v>0</v>
      </c>
      <c r="CR335" s="48">
        <f t="shared" si="228"/>
        <v>0</v>
      </c>
      <c r="CS335" s="48">
        <f t="shared" si="229"/>
        <v>0</v>
      </c>
      <c r="CT335" s="179"/>
      <c r="CU335" s="179"/>
    </row>
    <row r="336" spans="1:99" ht="20.100000000000001" customHeight="1" x14ac:dyDescent="0.15">
      <c r="A336" s="57">
        <v>331</v>
      </c>
      <c r="B336" s="398" t="str">
        <f>IF(D336='Напрямки конкурса'!$L$2,'Напрямки конкурса'!$B$2,IF(D336='Напрямки конкурса'!$L$3,'Напрямки конкурса'!$B$3,IF(D336='Напрямки конкурса'!$L$4,'Напрямки конкурса'!$B$4,IF(D336='Напрямки конкурса'!$L$5,'Напрямки конкурса'!$B$5,IF(D336='Напрямки конкурса'!$L$6,'Напрямки конкурса'!$B$6,IF(D336='Напрямки конкурса'!$L$7,'Напрямки конкурса'!$B$7,IF(D336='Напрямки конкурса'!$L$8,'Напрямки конкурса'!$B$8,IF(D336='Напрямки конкурса'!$L$9,'Напрямки конкурса'!$B$9,IF(D336='Напрямки конкурса'!$L$10,'Напрямки конкурса'!$B$10,IF(D336='Напрямки конкурса'!$L$11,'Напрямки конкурса'!$B$11,IF(D336='Напрямки конкурса'!$L$12,'Напрямки конкурса'!$B$12,IF(D336='Напрямки конкурса'!$L$13,'Напрямки конкурса'!$B$13,IF(D336='Напрямки конкурса'!$L$14,'Напрямки конкурса'!$B$14,IF(D336='Напрямки конкурса'!$L$15,'Напрямки конкурса'!$B$15,IF(D336='Напрямки конкурса'!$L$16,'Напрямки конкурса'!$B$16,IF(D336='Напрямки конкурса'!$L$17,'Напрямки конкурса'!$B$17,IF(D336='Напрямки конкурса'!$L$18,'Напрямки конкурса'!$B$18,IF(D336='Напрямки конкурса'!$L$19,'Напрямки конкурса'!$B$19,IF(D336='Напрямки конкурса'!$L$20,'Напрямки конкурса'!$B$20,IF(D336='Напрямки конкурса'!$L$21,'Напрямки конкурса'!$B$21,IF(D336='Напрямки конкурса'!$L$22,'Напрямки конкурса'!$B$22,IF(D336='Напрямки конкурса'!$L$23,'Напрямки конкурса'!$B$23,IF(D336='Напрямки конкурса'!$L$24,'Напрямки конкурса'!$B$24,IF(D336='Напрямки конкурса'!$L$25,'Напрямки конкурса'!$B$25,IF(D336='Напрямки конкурса'!$L$26,'Напрямки конкурса'!$B$26,IF(D336='Напрямки конкурса'!$L$27,'Напрямки конкурса'!$B$27,IF(D336='Напрямки конкурса'!$L$28,'Напрямки конкурса'!$B$28,"")))))))))))))))))))))))))))</f>
        <v/>
      </c>
      <c r="C336" s="58" t="str">
        <f>IF(D336='Напрямки конкурса'!$L$2,'Напрямки конкурса'!$K$2,IF(D336='Напрямки конкурса'!$L$3,'Напрямки конкурса'!$K$3,IF(D336='Напрямки конкурса'!$L$4,'Напрямки конкурса'!$K$4,IF(D336='Напрямки конкурса'!$L$5,'Напрямки конкурса'!$K$5,IF(D336='Напрямки конкурса'!$L$6,'Напрямки конкурса'!$K$6,IF(D336='Напрямки конкурса'!$L$7,'Напрямки конкурса'!$K$7,IF(D336='Напрямки конкурса'!$L$8,'Напрямки конкурса'!$K$8,IF(D336='Напрямки конкурса'!$L$9,'Напрямки конкурса'!$K$9,IF(D336='Напрямки конкурса'!$L$10,'Напрямки конкурса'!$K$10,IF(D336='Напрямки конкурса'!$L$11,'Напрямки конкурса'!$K$11,IF(D336='Напрямки конкурса'!$L$12,'Напрямки конкурса'!$K$12,IF(D336='Напрямки конкурса'!$L$13,'Напрямки конкурса'!$K$13,IF(D336='Напрямки конкурса'!$L$14,'Напрямки конкурса'!$K$14,IF(D336='Напрямки конкурса'!$L$15,'Напрямки конкурса'!$K$15,IF(D336='Напрямки конкурса'!$L$16,'Напрямки конкурса'!$K$16,IF(D336='Напрямки конкурса'!$L$17,'Напрямки конкурса'!$K$17,IF(D336='Напрямки конкурса'!$L$18,'Напрямки конкурса'!$K$18,IF(D336='Напрямки конкурса'!$L$19,'Напрямки конкурса'!$K$19,IF(D336='Напрямки конкурса'!$L$20,'Напрямки конкурса'!$K$20,IF(D336='Напрямки конкурса'!$L$21,'Напрямки конкурса'!$K$21,IF(D336='Напрямки конкурса'!$L$22,'Напрямки конкурса'!$K$22,IF(D336='Напрямки конкурса'!$L$23,'Напрямки конкурса'!$K$23,IF(D336='Напрямки конкурса'!$L$24,'Напрямки конкурса'!$K$24,IF(D336='Напрямки конкурса'!$L$25,'Напрямки конкурса'!$K$25,IF(D336='Напрямки конкурса'!$L$26,'Напрямки конкурса'!$K$26,IF(D336='Напрямки конкурса'!$L$27,'Напрямки конкурса'!$K$27,IF(D336='Напрямки конкурса'!$L$28,'Напрямки конкурса'!$K$28,"")))))))))))))))))))))))))))</f>
        <v/>
      </c>
      <c r="D336" s="554"/>
      <c r="E336" s="169"/>
      <c r="F336" s="169"/>
      <c r="G336" s="169"/>
      <c r="H336" s="148" t="str">
        <f>IF(I336='Категорія витрат'!$B$2,'Категорія витрат'!$A$2,IF(I336='Категорія витрат'!$B$3,'Категорія витрат'!$A$3,IF(I336='Категорія витрат'!$B$4,'Категорія витрат'!$A$4,IF(I336='Категорія витрат'!$B$5,'Категорія витрат'!$A$5,IF(I336='Категорія витрат'!$B$6,'Категорія витрат'!$A$6,IF(I336='Категорія витрат'!$B$7,'Категорія витрат'!$A$7,IF(I336='Категорія витрат'!$B$8,'Категорія витрат'!$A$8,IF(I336='Категорія витрат'!$B$9,'Категорія витрат'!$A$9,IF(I336='Категорія витрат'!$B$10,'Категорія витрат'!$A$10,IF(I336='Категорія витрат'!$B$11,'Категорія витрат'!$A$11,IF(I336='Категорія витрат'!$B$12,'Категорія витрат'!$A$12,IF(I336='Категорія витрат'!$B$13,'Категорія витрат'!$A$13,IF(I336='Категорія витрат'!$B$14,'Категорія витрат'!$A$14,IF(I336='Категорія витрат'!$B$15,'Категорія витрат'!$A$15,IF(I336='Категорія витрат'!$B$16,'Категорія витрат'!$A$16,IF(I336='Категорія витрат'!$B$17,'Категорія витрат'!$A$17,IF(I336='Категорія витрат'!$B$18,'Категорія витрат'!$A$18,IF(I336='Категорія витрат'!$B$19,'Категорія витрат'!$A$19,IF(I336='Категорія витрат'!$B$20,'Категорія витрат'!$A$20,IF(I336='Категорія витрат'!$B$21,'Категорія витрат'!$A$21,IF(I336='Категорія витрат'!$B$22,'Категорія витрат'!$A$22,IF(I336='Категорія витрат'!$B$23,'Категорія витрат'!$A$23,IF(I336='Категорія витрат'!$B$24,'Категорія витрат'!$A$24,IF(I336='Категорія витрат'!$B$25,'Категорія витрат'!$A$25,IF(I336='Категорія витрат'!$B$26,'Категорія витрат'!$A$26,IF(I336='Категорія витрат'!$B$27,'Категорія витрат'!$A$27,IF(I336='Категорія витрат'!$B$28,'Категорія витрат'!$A$28,IF(I336='Категорія витрат'!$B$29,'Категорія витрат'!$A$29,IF(I336='Категорія витрат'!$B$30,'Категорія витрат'!$A$30,"")))))))))))))))))))))))))))))</f>
        <v/>
      </c>
      <c r="I336" s="172"/>
      <c r="J336" s="171"/>
      <c r="K336" s="174"/>
      <c r="L336" s="86">
        <f t="shared" si="230"/>
        <v>0</v>
      </c>
      <c r="M336" s="174"/>
      <c r="N336" s="176"/>
      <c r="O336" s="396">
        <f t="shared" si="205"/>
        <v>0</v>
      </c>
      <c r="P336" s="157">
        <f>IF(J336='Категорія витрат'!$F$2,ROUND('Додаток 3._Бюджет детальний ПР'!O336*0.3676,2),IF(J336='Категорія витрат'!$F$3,ROUND('Додаток 3._Бюджет детальний ПР'!O336*0.347,2),IF(J336='Категорія витрат'!$F$4,ROUND('Додаток 3._Бюджет детальний ПР'!O336*0.347,2),IF(J336='Категорія витрат'!$F$7,ROUND('Додаток 3._Бюджет детальний ПР'!O336*0.0841,2),0))))</f>
        <v>0</v>
      </c>
      <c r="Q336" s="151">
        <f t="shared" si="203"/>
        <v>0</v>
      </c>
      <c r="R336" s="178"/>
      <c r="S336" s="178"/>
      <c r="T336" s="178"/>
      <c r="U336" s="178"/>
      <c r="V336" s="178"/>
      <c r="W336" s="178"/>
      <c r="X336" s="178"/>
      <c r="Y336" s="179"/>
      <c r="Z336" s="179"/>
      <c r="AA336" s="179"/>
      <c r="AB336" s="179"/>
      <c r="AC336" s="179"/>
      <c r="AD336" s="48">
        <f t="shared" si="206"/>
        <v>0</v>
      </c>
      <c r="AE336" s="48">
        <f t="shared" si="207"/>
        <v>0</v>
      </c>
      <c r="AF336" s="48">
        <f t="shared" si="208"/>
        <v>0</v>
      </c>
      <c r="AG336" s="48">
        <f t="shared" si="209"/>
        <v>0</v>
      </c>
      <c r="AH336" s="48">
        <f t="shared" si="210"/>
        <v>0</v>
      </c>
      <c r="AI336" s="48">
        <f t="shared" si="211"/>
        <v>0</v>
      </c>
      <c r="AJ336" s="48">
        <f t="shared" si="212"/>
        <v>0</v>
      </c>
      <c r="AK336" s="48">
        <f t="shared" si="213"/>
        <v>0</v>
      </c>
      <c r="AL336" s="179"/>
      <c r="AM336" s="179"/>
      <c r="AN336" s="76"/>
      <c r="AO336" s="174"/>
      <c r="AP336" s="405">
        <f t="shared" si="231"/>
        <v>0</v>
      </c>
      <c r="AQ336" s="175"/>
      <c r="AR336" s="177"/>
      <c r="AS336" s="169"/>
      <c r="AT336" s="157">
        <f>IF(J336='Категорія витрат'!$F$2,ROUND('Додаток 3._Бюджет детальний ПР'!AS336*0.3676,2),IF(J336='Категорія витрат'!$F$3,ROUND('Додаток 3._Бюджет детальний ПР'!AS336*0.347,2),IF(J336='Категорія витрат'!$F$4,ROUND('Додаток 3._Бюджет детальний ПР'!AS336*0.347,2),IF(J336='Категорія витрат'!$F$7,ROUND('Додаток 3._Бюджет детальний ПР'!AS336*0.0841,2),0))))</f>
        <v>0</v>
      </c>
      <c r="AU336" s="151">
        <f t="shared" si="204"/>
        <v>0</v>
      </c>
      <c r="AV336" s="178"/>
      <c r="AW336" s="178"/>
      <c r="AX336" s="178"/>
      <c r="AY336" s="178"/>
      <c r="AZ336" s="178"/>
      <c r="BA336" s="178"/>
      <c r="BB336" s="178"/>
      <c r="BC336" s="179"/>
      <c r="BD336" s="179"/>
      <c r="BE336" s="179"/>
      <c r="BF336" s="179"/>
      <c r="BG336" s="179"/>
      <c r="BH336" s="48">
        <f t="shared" si="214"/>
        <v>0</v>
      </c>
      <c r="BI336" s="48">
        <f t="shared" si="215"/>
        <v>0</v>
      </c>
      <c r="BJ336" s="48">
        <f t="shared" si="216"/>
        <v>0</v>
      </c>
      <c r="BK336" s="48">
        <f t="shared" si="217"/>
        <v>0</v>
      </c>
      <c r="BL336" s="48">
        <f t="shared" si="218"/>
        <v>0</v>
      </c>
      <c r="BM336" s="48">
        <f t="shared" si="219"/>
        <v>0</v>
      </c>
      <c r="BN336" s="48">
        <f t="shared" si="220"/>
        <v>0</v>
      </c>
      <c r="BO336" s="48">
        <f t="shared" si="221"/>
        <v>0</v>
      </c>
      <c r="BP336" s="179"/>
      <c r="BQ336" s="179"/>
      <c r="BR336" s="189"/>
      <c r="BS336" s="174"/>
      <c r="BT336" s="86">
        <f t="shared" si="232"/>
        <v>0</v>
      </c>
      <c r="BU336" s="174"/>
      <c r="BV336" s="176"/>
      <c r="BW336" s="174"/>
      <c r="BX336" s="157">
        <f>IF(J336='Категорія витрат'!$F$2,ROUND('Додаток 3._Бюджет детальний ПР'!BW336*0.3676,2),IF(J336='Категорія витрат'!$F$3,ROUND('Додаток 3._Бюджет детальний ПР'!BW336*0.347,2),IF(J336='Категорія витрат'!$F$4,ROUND('Додаток 3._Бюджет детальний ПР'!BW336*0.347,2),IF(J336='Категорія витрат'!$F$7,ROUND('Додаток 3._Бюджет детальний ПР'!BW336*0.0841,2),0))))</f>
        <v>0</v>
      </c>
      <c r="BY336" s="151">
        <f t="shared" si="233"/>
        <v>0</v>
      </c>
      <c r="BZ336" s="178"/>
      <c r="CA336" s="178"/>
      <c r="CB336" s="178"/>
      <c r="CC336" s="178"/>
      <c r="CD336" s="178"/>
      <c r="CE336" s="178"/>
      <c r="CF336" s="178"/>
      <c r="CG336" s="179"/>
      <c r="CH336" s="179"/>
      <c r="CI336" s="179"/>
      <c r="CJ336" s="179"/>
      <c r="CK336" s="179"/>
      <c r="CL336" s="48">
        <f t="shared" si="222"/>
        <v>0</v>
      </c>
      <c r="CM336" s="48">
        <f t="shared" si="223"/>
        <v>0</v>
      </c>
      <c r="CN336" s="48">
        <f t="shared" si="224"/>
        <v>0</v>
      </c>
      <c r="CO336" s="48">
        <f t="shared" si="225"/>
        <v>0</v>
      </c>
      <c r="CP336" s="48">
        <f t="shared" si="226"/>
        <v>0</v>
      </c>
      <c r="CQ336" s="48">
        <f t="shared" si="227"/>
        <v>0</v>
      </c>
      <c r="CR336" s="48">
        <f t="shared" si="228"/>
        <v>0</v>
      </c>
      <c r="CS336" s="48">
        <f t="shared" si="229"/>
        <v>0</v>
      </c>
      <c r="CT336" s="179"/>
      <c r="CU336" s="179"/>
    </row>
    <row r="337" spans="1:99" ht="20.100000000000001" customHeight="1" x14ac:dyDescent="0.15">
      <c r="A337" s="57">
        <v>332</v>
      </c>
      <c r="B337" s="398" t="str">
        <f>IF(D337='Напрямки конкурса'!$L$2,'Напрямки конкурса'!$B$2,IF(D337='Напрямки конкурса'!$L$3,'Напрямки конкурса'!$B$3,IF(D337='Напрямки конкурса'!$L$4,'Напрямки конкурса'!$B$4,IF(D337='Напрямки конкурса'!$L$5,'Напрямки конкурса'!$B$5,IF(D337='Напрямки конкурса'!$L$6,'Напрямки конкурса'!$B$6,IF(D337='Напрямки конкурса'!$L$7,'Напрямки конкурса'!$B$7,IF(D337='Напрямки конкурса'!$L$8,'Напрямки конкурса'!$B$8,IF(D337='Напрямки конкурса'!$L$9,'Напрямки конкурса'!$B$9,IF(D337='Напрямки конкурса'!$L$10,'Напрямки конкурса'!$B$10,IF(D337='Напрямки конкурса'!$L$11,'Напрямки конкурса'!$B$11,IF(D337='Напрямки конкурса'!$L$12,'Напрямки конкурса'!$B$12,IF(D337='Напрямки конкурса'!$L$13,'Напрямки конкурса'!$B$13,IF(D337='Напрямки конкурса'!$L$14,'Напрямки конкурса'!$B$14,IF(D337='Напрямки конкурса'!$L$15,'Напрямки конкурса'!$B$15,IF(D337='Напрямки конкурса'!$L$16,'Напрямки конкурса'!$B$16,IF(D337='Напрямки конкурса'!$L$17,'Напрямки конкурса'!$B$17,IF(D337='Напрямки конкурса'!$L$18,'Напрямки конкурса'!$B$18,IF(D337='Напрямки конкурса'!$L$19,'Напрямки конкурса'!$B$19,IF(D337='Напрямки конкурса'!$L$20,'Напрямки конкурса'!$B$20,IF(D337='Напрямки конкурса'!$L$21,'Напрямки конкурса'!$B$21,IF(D337='Напрямки конкурса'!$L$22,'Напрямки конкурса'!$B$22,IF(D337='Напрямки конкурса'!$L$23,'Напрямки конкурса'!$B$23,IF(D337='Напрямки конкурса'!$L$24,'Напрямки конкурса'!$B$24,IF(D337='Напрямки конкурса'!$L$25,'Напрямки конкурса'!$B$25,IF(D337='Напрямки конкурса'!$L$26,'Напрямки конкурса'!$B$26,IF(D337='Напрямки конкурса'!$L$27,'Напрямки конкурса'!$B$27,IF(D337='Напрямки конкурса'!$L$28,'Напрямки конкурса'!$B$28,"")))))))))))))))))))))))))))</f>
        <v/>
      </c>
      <c r="C337" s="58" t="str">
        <f>IF(D337='Напрямки конкурса'!$L$2,'Напрямки конкурса'!$K$2,IF(D337='Напрямки конкурса'!$L$3,'Напрямки конкурса'!$K$3,IF(D337='Напрямки конкурса'!$L$4,'Напрямки конкурса'!$K$4,IF(D337='Напрямки конкурса'!$L$5,'Напрямки конкурса'!$K$5,IF(D337='Напрямки конкурса'!$L$6,'Напрямки конкурса'!$K$6,IF(D337='Напрямки конкурса'!$L$7,'Напрямки конкурса'!$K$7,IF(D337='Напрямки конкурса'!$L$8,'Напрямки конкурса'!$K$8,IF(D337='Напрямки конкурса'!$L$9,'Напрямки конкурса'!$K$9,IF(D337='Напрямки конкурса'!$L$10,'Напрямки конкурса'!$K$10,IF(D337='Напрямки конкурса'!$L$11,'Напрямки конкурса'!$K$11,IF(D337='Напрямки конкурса'!$L$12,'Напрямки конкурса'!$K$12,IF(D337='Напрямки конкурса'!$L$13,'Напрямки конкурса'!$K$13,IF(D337='Напрямки конкурса'!$L$14,'Напрямки конкурса'!$K$14,IF(D337='Напрямки конкурса'!$L$15,'Напрямки конкурса'!$K$15,IF(D337='Напрямки конкурса'!$L$16,'Напрямки конкурса'!$K$16,IF(D337='Напрямки конкурса'!$L$17,'Напрямки конкурса'!$K$17,IF(D337='Напрямки конкурса'!$L$18,'Напрямки конкурса'!$K$18,IF(D337='Напрямки конкурса'!$L$19,'Напрямки конкурса'!$K$19,IF(D337='Напрямки конкурса'!$L$20,'Напрямки конкурса'!$K$20,IF(D337='Напрямки конкурса'!$L$21,'Напрямки конкурса'!$K$21,IF(D337='Напрямки конкурса'!$L$22,'Напрямки конкурса'!$K$22,IF(D337='Напрямки конкурса'!$L$23,'Напрямки конкурса'!$K$23,IF(D337='Напрямки конкурса'!$L$24,'Напрямки конкурса'!$K$24,IF(D337='Напрямки конкурса'!$L$25,'Напрямки конкурса'!$K$25,IF(D337='Напрямки конкурса'!$L$26,'Напрямки конкурса'!$K$26,IF(D337='Напрямки конкурса'!$L$27,'Напрямки конкурса'!$K$27,IF(D337='Напрямки конкурса'!$L$28,'Напрямки конкурса'!$K$28,"")))))))))))))))))))))))))))</f>
        <v/>
      </c>
      <c r="D337" s="554"/>
      <c r="E337" s="169"/>
      <c r="F337" s="169"/>
      <c r="G337" s="169"/>
      <c r="H337" s="148" t="str">
        <f>IF(I337='Категорія витрат'!$B$2,'Категорія витрат'!$A$2,IF(I337='Категорія витрат'!$B$3,'Категорія витрат'!$A$3,IF(I337='Категорія витрат'!$B$4,'Категорія витрат'!$A$4,IF(I337='Категорія витрат'!$B$5,'Категорія витрат'!$A$5,IF(I337='Категорія витрат'!$B$6,'Категорія витрат'!$A$6,IF(I337='Категорія витрат'!$B$7,'Категорія витрат'!$A$7,IF(I337='Категорія витрат'!$B$8,'Категорія витрат'!$A$8,IF(I337='Категорія витрат'!$B$9,'Категорія витрат'!$A$9,IF(I337='Категорія витрат'!$B$10,'Категорія витрат'!$A$10,IF(I337='Категорія витрат'!$B$11,'Категорія витрат'!$A$11,IF(I337='Категорія витрат'!$B$12,'Категорія витрат'!$A$12,IF(I337='Категорія витрат'!$B$13,'Категорія витрат'!$A$13,IF(I337='Категорія витрат'!$B$14,'Категорія витрат'!$A$14,IF(I337='Категорія витрат'!$B$15,'Категорія витрат'!$A$15,IF(I337='Категорія витрат'!$B$16,'Категорія витрат'!$A$16,IF(I337='Категорія витрат'!$B$17,'Категорія витрат'!$A$17,IF(I337='Категорія витрат'!$B$18,'Категорія витрат'!$A$18,IF(I337='Категорія витрат'!$B$19,'Категорія витрат'!$A$19,IF(I337='Категорія витрат'!$B$20,'Категорія витрат'!$A$20,IF(I337='Категорія витрат'!$B$21,'Категорія витрат'!$A$21,IF(I337='Категорія витрат'!$B$22,'Категорія витрат'!$A$22,IF(I337='Категорія витрат'!$B$23,'Категорія витрат'!$A$23,IF(I337='Категорія витрат'!$B$24,'Категорія витрат'!$A$24,IF(I337='Категорія витрат'!$B$25,'Категорія витрат'!$A$25,IF(I337='Категорія витрат'!$B$26,'Категорія витрат'!$A$26,IF(I337='Категорія витрат'!$B$27,'Категорія витрат'!$A$27,IF(I337='Категорія витрат'!$B$28,'Категорія витрат'!$A$28,IF(I337='Категорія витрат'!$B$29,'Категорія витрат'!$A$29,IF(I337='Категорія витрат'!$B$30,'Категорія витрат'!$A$30,"")))))))))))))))))))))))))))))</f>
        <v/>
      </c>
      <c r="I337" s="172"/>
      <c r="J337" s="171"/>
      <c r="K337" s="174"/>
      <c r="L337" s="86">
        <f t="shared" si="230"/>
        <v>0</v>
      </c>
      <c r="M337" s="174"/>
      <c r="N337" s="176"/>
      <c r="O337" s="396">
        <f t="shared" si="205"/>
        <v>0</v>
      </c>
      <c r="P337" s="157">
        <f>IF(J337='Категорія витрат'!$F$2,ROUND('Додаток 3._Бюджет детальний ПР'!O337*0.3676,2),IF(J337='Категорія витрат'!$F$3,ROUND('Додаток 3._Бюджет детальний ПР'!O337*0.347,2),IF(J337='Категорія витрат'!$F$4,ROUND('Додаток 3._Бюджет детальний ПР'!O337*0.347,2),IF(J337='Категорія витрат'!$F$7,ROUND('Додаток 3._Бюджет детальний ПР'!O337*0.0841,2),0))))</f>
        <v>0</v>
      </c>
      <c r="Q337" s="151">
        <f t="shared" si="203"/>
        <v>0</v>
      </c>
      <c r="R337" s="178"/>
      <c r="S337" s="178"/>
      <c r="T337" s="178"/>
      <c r="U337" s="178"/>
      <c r="V337" s="178"/>
      <c r="W337" s="178"/>
      <c r="X337" s="178"/>
      <c r="Y337" s="179"/>
      <c r="Z337" s="179"/>
      <c r="AA337" s="179"/>
      <c r="AB337" s="179"/>
      <c r="AC337" s="179"/>
      <c r="AD337" s="48">
        <f t="shared" si="206"/>
        <v>0</v>
      </c>
      <c r="AE337" s="48">
        <f t="shared" si="207"/>
        <v>0</v>
      </c>
      <c r="AF337" s="48">
        <f t="shared" si="208"/>
        <v>0</v>
      </c>
      <c r="AG337" s="48">
        <f t="shared" si="209"/>
        <v>0</v>
      </c>
      <c r="AH337" s="48">
        <f t="shared" si="210"/>
        <v>0</v>
      </c>
      <c r="AI337" s="48">
        <f t="shared" si="211"/>
        <v>0</v>
      </c>
      <c r="AJ337" s="48">
        <f t="shared" si="212"/>
        <v>0</v>
      </c>
      <c r="AK337" s="48">
        <f t="shared" si="213"/>
        <v>0</v>
      </c>
      <c r="AL337" s="179"/>
      <c r="AM337" s="179"/>
      <c r="AN337" s="76"/>
      <c r="AO337" s="174"/>
      <c r="AP337" s="405">
        <f t="shared" si="231"/>
        <v>0</v>
      </c>
      <c r="AQ337" s="174"/>
      <c r="AR337" s="176"/>
      <c r="AS337" s="169"/>
      <c r="AT337" s="157">
        <f>IF(J337='Категорія витрат'!$F$2,ROUND('Додаток 3._Бюджет детальний ПР'!AS337*0.3676,2),IF(J337='Категорія витрат'!$F$3,ROUND('Додаток 3._Бюджет детальний ПР'!AS337*0.347,2),IF(J337='Категорія витрат'!$F$4,ROUND('Додаток 3._Бюджет детальний ПР'!AS337*0.347,2),IF(J337='Категорія витрат'!$F$7,ROUND('Додаток 3._Бюджет детальний ПР'!AS337*0.0841,2),0))))</f>
        <v>0</v>
      </c>
      <c r="AU337" s="151">
        <f t="shared" si="204"/>
        <v>0</v>
      </c>
      <c r="AV337" s="178"/>
      <c r="AW337" s="178"/>
      <c r="AX337" s="178"/>
      <c r="AY337" s="178"/>
      <c r="AZ337" s="178"/>
      <c r="BA337" s="178"/>
      <c r="BB337" s="178"/>
      <c r="BC337" s="179"/>
      <c r="BD337" s="179"/>
      <c r="BE337" s="179"/>
      <c r="BF337" s="179"/>
      <c r="BG337" s="179"/>
      <c r="BH337" s="48">
        <f t="shared" si="214"/>
        <v>0</v>
      </c>
      <c r="BI337" s="48">
        <f t="shared" si="215"/>
        <v>0</v>
      </c>
      <c r="BJ337" s="48">
        <f t="shared" si="216"/>
        <v>0</v>
      </c>
      <c r="BK337" s="48">
        <f t="shared" si="217"/>
        <v>0</v>
      </c>
      <c r="BL337" s="48">
        <f t="shared" si="218"/>
        <v>0</v>
      </c>
      <c r="BM337" s="48">
        <f t="shared" si="219"/>
        <v>0</v>
      </c>
      <c r="BN337" s="48">
        <f t="shared" si="220"/>
        <v>0</v>
      </c>
      <c r="BO337" s="48">
        <f t="shared" si="221"/>
        <v>0</v>
      </c>
      <c r="BP337" s="179"/>
      <c r="BQ337" s="179"/>
      <c r="BR337" s="189"/>
      <c r="BS337" s="174"/>
      <c r="BT337" s="86">
        <f t="shared" si="232"/>
        <v>0</v>
      </c>
      <c r="BU337" s="174"/>
      <c r="BV337" s="176"/>
      <c r="BW337" s="174"/>
      <c r="BX337" s="157">
        <f>IF(J337='Категорія витрат'!$F$2,ROUND('Додаток 3._Бюджет детальний ПР'!BW337*0.3676,2),IF(J337='Категорія витрат'!$F$3,ROUND('Додаток 3._Бюджет детальний ПР'!BW337*0.347,2),IF(J337='Категорія витрат'!$F$4,ROUND('Додаток 3._Бюджет детальний ПР'!BW337*0.347,2),IF(J337='Категорія витрат'!$F$7,ROUND('Додаток 3._Бюджет детальний ПР'!BW337*0.0841,2),0))))</f>
        <v>0</v>
      </c>
      <c r="BY337" s="151">
        <f t="shared" si="233"/>
        <v>0</v>
      </c>
      <c r="BZ337" s="178"/>
      <c r="CA337" s="178"/>
      <c r="CB337" s="178"/>
      <c r="CC337" s="178"/>
      <c r="CD337" s="178"/>
      <c r="CE337" s="178"/>
      <c r="CF337" s="178"/>
      <c r="CG337" s="179"/>
      <c r="CH337" s="179"/>
      <c r="CI337" s="179"/>
      <c r="CJ337" s="179"/>
      <c r="CK337" s="179"/>
      <c r="CL337" s="48">
        <f t="shared" si="222"/>
        <v>0</v>
      </c>
      <c r="CM337" s="48">
        <f t="shared" si="223"/>
        <v>0</v>
      </c>
      <c r="CN337" s="48">
        <f t="shared" si="224"/>
        <v>0</v>
      </c>
      <c r="CO337" s="48">
        <f t="shared" si="225"/>
        <v>0</v>
      </c>
      <c r="CP337" s="48">
        <f t="shared" si="226"/>
        <v>0</v>
      </c>
      <c r="CQ337" s="48">
        <f t="shared" si="227"/>
        <v>0</v>
      </c>
      <c r="CR337" s="48">
        <f t="shared" si="228"/>
        <v>0</v>
      </c>
      <c r="CS337" s="48">
        <f t="shared" si="229"/>
        <v>0</v>
      </c>
      <c r="CT337" s="179"/>
      <c r="CU337" s="179"/>
    </row>
    <row r="338" spans="1:99" ht="20.100000000000001" customHeight="1" x14ac:dyDescent="0.15">
      <c r="A338" s="57">
        <v>333</v>
      </c>
      <c r="B338" s="398" t="str">
        <f>IF(D338='Напрямки конкурса'!$L$2,'Напрямки конкурса'!$B$2,IF(D338='Напрямки конкурса'!$L$3,'Напрямки конкурса'!$B$3,IF(D338='Напрямки конкурса'!$L$4,'Напрямки конкурса'!$B$4,IF(D338='Напрямки конкурса'!$L$5,'Напрямки конкурса'!$B$5,IF(D338='Напрямки конкурса'!$L$6,'Напрямки конкурса'!$B$6,IF(D338='Напрямки конкурса'!$L$7,'Напрямки конкурса'!$B$7,IF(D338='Напрямки конкурса'!$L$8,'Напрямки конкурса'!$B$8,IF(D338='Напрямки конкурса'!$L$9,'Напрямки конкурса'!$B$9,IF(D338='Напрямки конкурса'!$L$10,'Напрямки конкурса'!$B$10,IF(D338='Напрямки конкурса'!$L$11,'Напрямки конкурса'!$B$11,IF(D338='Напрямки конкурса'!$L$12,'Напрямки конкурса'!$B$12,IF(D338='Напрямки конкурса'!$L$13,'Напрямки конкурса'!$B$13,IF(D338='Напрямки конкурса'!$L$14,'Напрямки конкурса'!$B$14,IF(D338='Напрямки конкурса'!$L$15,'Напрямки конкурса'!$B$15,IF(D338='Напрямки конкурса'!$L$16,'Напрямки конкурса'!$B$16,IF(D338='Напрямки конкурса'!$L$17,'Напрямки конкурса'!$B$17,IF(D338='Напрямки конкурса'!$L$18,'Напрямки конкурса'!$B$18,IF(D338='Напрямки конкурса'!$L$19,'Напрямки конкурса'!$B$19,IF(D338='Напрямки конкурса'!$L$20,'Напрямки конкурса'!$B$20,IF(D338='Напрямки конкурса'!$L$21,'Напрямки конкурса'!$B$21,IF(D338='Напрямки конкурса'!$L$22,'Напрямки конкурса'!$B$22,IF(D338='Напрямки конкурса'!$L$23,'Напрямки конкурса'!$B$23,IF(D338='Напрямки конкурса'!$L$24,'Напрямки конкурса'!$B$24,IF(D338='Напрямки конкурса'!$L$25,'Напрямки конкурса'!$B$25,IF(D338='Напрямки конкурса'!$L$26,'Напрямки конкурса'!$B$26,IF(D338='Напрямки конкурса'!$L$27,'Напрямки конкурса'!$B$27,IF(D338='Напрямки конкурса'!$L$28,'Напрямки конкурса'!$B$28,"")))))))))))))))))))))))))))</f>
        <v/>
      </c>
      <c r="C338" s="58" t="str">
        <f>IF(D338='Напрямки конкурса'!$L$2,'Напрямки конкурса'!$K$2,IF(D338='Напрямки конкурса'!$L$3,'Напрямки конкурса'!$K$3,IF(D338='Напрямки конкурса'!$L$4,'Напрямки конкурса'!$K$4,IF(D338='Напрямки конкурса'!$L$5,'Напрямки конкурса'!$K$5,IF(D338='Напрямки конкурса'!$L$6,'Напрямки конкурса'!$K$6,IF(D338='Напрямки конкурса'!$L$7,'Напрямки конкурса'!$K$7,IF(D338='Напрямки конкурса'!$L$8,'Напрямки конкурса'!$K$8,IF(D338='Напрямки конкурса'!$L$9,'Напрямки конкурса'!$K$9,IF(D338='Напрямки конкурса'!$L$10,'Напрямки конкурса'!$K$10,IF(D338='Напрямки конкурса'!$L$11,'Напрямки конкурса'!$K$11,IF(D338='Напрямки конкурса'!$L$12,'Напрямки конкурса'!$K$12,IF(D338='Напрямки конкурса'!$L$13,'Напрямки конкурса'!$K$13,IF(D338='Напрямки конкурса'!$L$14,'Напрямки конкурса'!$K$14,IF(D338='Напрямки конкурса'!$L$15,'Напрямки конкурса'!$K$15,IF(D338='Напрямки конкурса'!$L$16,'Напрямки конкурса'!$K$16,IF(D338='Напрямки конкурса'!$L$17,'Напрямки конкурса'!$K$17,IF(D338='Напрямки конкурса'!$L$18,'Напрямки конкурса'!$K$18,IF(D338='Напрямки конкурса'!$L$19,'Напрямки конкурса'!$K$19,IF(D338='Напрямки конкурса'!$L$20,'Напрямки конкурса'!$K$20,IF(D338='Напрямки конкурса'!$L$21,'Напрямки конкурса'!$K$21,IF(D338='Напрямки конкурса'!$L$22,'Напрямки конкурса'!$K$22,IF(D338='Напрямки конкурса'!$L$23,'Напрямки конкурса'!$K$23,IF(D338='Напрямки конкурса'!$L$24,'Напрямки конкурса'!$K$24,IF(D338='Напрямки конкурса'!$L$25,'Напрямки конкурса'!$K$25,IF(D338='Напрямки конкурса'!$L$26,'Напрямки конкурса'!$K$26,IF(D338='Напрямки конкурса'!$L$27,'Напрямки конкурса'!$K$27,IF(D338='Напрямки конкурса'!$L$28,'Напрямки конкурса'!$K$28,"")))))))))))))))))))))))))))</f>
        <v/>
      </c>
      <c r="D338" s="554"/>
      <c r="E338" s="169"/>
      <c r="F338" s="169"/>
      <c r="G338" s="169"/>
      <c r="H338" s="148" t="str">
        <f>IF(I338='Категорія витрат'!$B$2,'Категорія витрат'!$A$2,IF(I338='Категорія витрат'!$B$3,'Категорія витрат'!$A$3,IF(I338='Категорія витрат'!$B$4,'Категорія витрат'!$A$4,IF(I338='Категорія витрат'!$B$5,'Категорія витрат'!$A$5,IF(I338='Категорія витрат'!$B$6,'Категорія витрат'!$A$6,IF(I338='Категорія витрат'!$B$7,'Категорія витрат'!$A$7,IF(I338='Категорія витрат'!$B$8,'Категорія витрат'!$A$8,IF(I338='Категорія витрат'!$B$9,'Категорія витрат'!$A$9,IF(I338='Категорія витрат'!$B$10,'Категорія витрат'!$A$10,IF(I338='Категорія витрат'!$B$11,'Категорія витрат'!$A$11,IF(I338='Категорія витрат'!$B$12,'Категорія витрат'!$A$12,IF(I338='Категорія витрат'!$B$13,'Категорія витрат'!$A$13,IF(I338='Категорія витрат'!$B$14,'Категорія витрат'!$A$14,IF(I338='Категорія витрат'!$B$15,'Категорія витрат'!$A$15,IF(I338='Категорія витрат'!$B$16,'Категорія витрат'!$A$16,IF(I338='Категорія витрат'!$B$17,'Категорія витрат'!$A$17,IF(I338='Категорія витрат'!$B$18,'Категорія витрат'!$A$18,IF(I338='Категорія витрат'!$B$19,'Категорія витрат'!$A$19,IF(I338='Категорія витрат'!$B$20,'Категорія витрат'!$A$20,IF(I338='Категорія витрат'!$B$21,'Категорія витрат'!$A$21,IF(I338='Категорія витрат'!$B$22,'Категорія витрат'!$A$22,IF(I338='Категорія витрат'!$B$23,'Категорія витрат'!$A$23,IF(I338='Категорія витрат'!$B$24,'Категорія витрат'!$A$24,IF(I338='Категорія витрат'!$B$25,'Категорія витрат'!$A$25,IF(I338='Категорія витрат'!$B$26,'Категорія витрат'!$A$26,IF(I338='Категорія витрат'!$B$27,'Категорія витрат'!$A$27,IF(I338='Категорія витрат'!$B$28,'Категорія витрат'!$A$28,IF(I338='Категорія витрат'!$B$29,'Категорія витрат'!$A$29,IF(I338='Категорія витрат'!$B$30,'Категорія витрат'!$A$30,"")))))))))))))))))))))))))))))</f>
        <v/>
      </c>
      <c r="I338" s="172"/>
      <c r="J338" s="171"/>
      <c r="K338" s="174"/>
      <c r="L338" s="86">
        <f t="shared" si="230"/>
        <v>0</v>
      </c>
      <c r="M338" s="174"/>
      <c r="N338" s="176"/>
      <c r="O338" s="396">
        <f t="shared" si="205"/>
        <v>0</v>
      </c>
      <c r="P338" s="157">
        <f>IF(J338='Категорія витрат'!$F$2,ROUND('Додаток 3._Бюджет детальний ПР'!O338*0.3676,2),IF(J338='Категорія витрат'!$F$3,ROUND('Додаток 3._Бюджет детальний ПР'!O338*0.347,2),IF(J338='Категорія витрат'!$F$4,ROUND('Додаток 3._Бюджет детальний ПР'!O338*0.347,2),IF(J338='Категорія витрат'!$F$7,ROUND('Додаток 3._Бюджет детальний ПР'!O338*0.0841,2),0))))</f>
        <v>0</v>
      </c>
      <c r="Q338" s="151">
        <f t="shared" si="203"/>
        <v>0</v>
      </c>
      <c r="R338" s="178"/>
      <c r="S338" s="178"/>
      <c r="T338" s="178"/>
      <c r="U338" s="178"/>
      <c r="V338" s="178"/>
      <c r="W338" s="178"/>
      <c r="X338" s="178"/>
      <c r="Y338" s="179"/>
      <c r="Z338" s="179"/>
      <c r="AA338" s="179"/>
      <c r="AB338" s="179"/>
      <c r="AC338" s="179"/>
      <c r="AD338" s="48">
        <f t="shared" si="206"/>
        <v>0</v>
      </c>
      <c r="AE338" s="48">
        <f t="shared" si="207"/>
        <v>0</v>
      </c>
      <c r="AF338" s="48">
        <f t="shared" si="208"/>
        <v>0</v>
      </c>
      <c r="AG338" s="48">
        <f t="shared" si="209"/>
        <v>0</v>
      </c>
      <c r="AH338" s="48">
        <f t="shared" si="210"/>
        <v>0</v>
      </c>
      <c r="AI338" s="48">
        <f t="shared" si="211"/>
        <v>0</v>
      </c>
      <c r="AJ338" s="48">
        <f t="shared" si="212"/>
        <v>0</v>
      </c>
      <c r="AK338" s="48">
        <f t="shared" si="213"/>
        <v>0</v>
      </c>
      <c r="AL338" s="179"/>
      <c r="AM338" s="179"/>
      <c r="AN338" s="76"/>
      <c r="AO338" s="174"/>
      <c r="AP338" s="405">
        <f t="shared" si="231"/>
        <v>0</v>
      </c>
      <c r="AQ338" s="174"/>
      <c r="AR338" s="176"/>
      <c r="AS338" s="169"/>
      <c r="AT338" s="157">
        <f>IF(J338='Категорія витрат'!$F$2,ROUND('Додаток 3._Бюджет детальний ПР'!AS338*0.3676,2),IF(J338='Категорія витрат'!$F$3,ROUND('Додаток 3._Бюджет детальний ПР'!AS338*0.347,2),IF(J338='Категорія витрат'!$F$4,ROUND('Додаток 3._Бюджет детальний ПР'!AS338*0.347,2),IF(J338='Категорія витрат'!$F$7,ROUND('Додаток 3._Бюджет детальний ПР'!AS338*0.0841,2),0))))</f>
        <v>0</v>
      </c>
      <c r="AU338" s="151">
        <f t="shared" si="204"/>
        <v>0</v>
      </c>
      <c r="AV338" s="178"/>
      <c r="AW338" s="178"/>
      <c r="AX338" s="178"/>
      <c r="AY338" s="178"/>
      <c r="AZ338" s="178"/>
      <c r="BA338" s="178"/>
      <c r="BB338" s="178"/>
      <c r="BC338" s="179"/>
      <c r="BD338" s="179"/>
      <c r="BE338" s="179"/>
      <c r="BF338" s="179"/>
      <c r="BG338" s="179"/>
      <c r="BH338" s="48">
        <f t="shared" si="214"/>
        <v>0</v>
      </c>
      <c r="BI338" s="48">
        <f t="shared" si="215"/>
        <v>0</v>
      </c>
      <c r="BJ338" s="48">
        <f t="shared" si="216"/>
        <v>0</v>
      </c>
      <c r="BK338" s="48">
        <f t="shared" si="217"/>
        <v>0</v>
      </c>
      <c r="BL338" s="48">
        <f t="shared" si="218"/>
        <v>0</v>
      </c>
      <c r="BM338" s="48">
        <f t="shared" si="219"/>
        <v>0</v>
      </c>
      <c r="BN338" s="48">
        <f t="shared" si="220"/>
        <v>0</v>
      </c>
      <c r="BO338" s="48">
        <f t="shared" si="221"/>
        <v>0</v>
      </c>
      <c r="BP338" s="179"/>
      <c r="BQ338" s="179"/>
      <c r="BR338" s="189"/>
      <c r="BS338" s="174"/>
      <c r="BT338" s="86">
        <f t="shared" si="232"/>
        <v>0</v>
      </c>
      <c r="BU338" s="174"/>
      <c r="BV338" s="176"/>
      <c r="BW338" s="174"/>
      <c r="BX338" s="157">
        <f>IF(J338='Категорія витрат'!$F$2,ROUND('Додаток 3._Бюджет детальний ПР'!BW338*0.3676,2),IF(J338='Категорія витрат'!$F$3,ROUND('Додаток 3._Бюджет детальний ПР'!BW338*0.347,2),IF(J338='Категорія витрат'!$F$4,ROUND('Додаток 3._Бюджет детальний ПР'!BW338*0.347,2),IF(J338='Категорія витрат'!$F$7,ROUND('Додаток 3._Бюджет детальний ПР'!BW338*0.0841,2),0))))</f>
        <v>0</v>
      </c>
      <c r="BY338" s="151">
        <f t="shared" si="233"/>
        <v>0</v>
      </c>
      <c r="BZ338" s="178"/>
      <c r="CA338" s="178"/>
      <c r="CB338" s="178"/>
      <c r="CC338" s="178"/>
      <c r="CD338" s="178"/>
      <c r="CE338" s="178"/>
      <c r="CF338" s="178"/>
      <c r="CG338" s="179"/>
      <c r="CH338" s="179"/>
      <c r="CI338" s="179"/>
      <c r="CJ338" s="179"/>
      <c r="CK338" s="179"/>
      <c r="CL338" s="48">
        <f t="shared" si="222"/>
        <v>0</v>
      </c>
      <c r="CM338" s="48">
        <f t="shared" si="223"/>
        <v>0</v>
      </c>
      <c r="CN338" s="48">
        <f t="shared" si="224"/>
        <v>0</v>
      </c>
      <c r="CO338" s="48">
        <f t="shared" si="225"/>
        <v>0</v>
      </c>
      <c r="CP338" s="48">
        <f t="shared" si="226"/>
        <v>0</v>
      </c>
      <c r="CQ338" s="48">
        <f t="shared" si="227"/>
        <v>0</v>
      </c>
      <c r="CR338" s="48">
        <f t="shared" si="228"/>
        <v>0</v>
      </c>
      <c r="CS338" s="48">
        <f t="shared" si="229"/>
        <v>0</v>
      </c>
      <c r="CT338" s="179"/>
      <c r="CU338" s="179"/>
    </row>
    <row r="339" spans="1:99" ht="20.100000000000001" customHeight="1" x14ac:dyDescent="0.15">
      <c r="A339" s="57">
        <v>334</v>
      </c>
      <c r="B339" s="398" t="str">
        <f>IF(D339='Напрямки конкурса'!$L$2,'Напрямки конкурса'!$B$2,IF(D339='Напрямки конкурса'!$L$3,'Напрямки конкурса'!$B$3,IF(D339='Напрямки конкурса'!$L$4,'Напрямки конкурса'!$B$4,IF(D339='Напрямки конкурса'!$L$5,'Напрямки конкурса'!$B$5,IF(D339='Напрямки конкурса'!$L$6,'Напрямки конкурса'!$B$6,IF(D339='Напрямки конкурса'!$L$7,'Напрямки конкурса'!$B$7,IF(D339='Напрямки конкурса'!$L$8,'Напрямки конкурса'!$B$8,IF(D339='Напрямки конкурса'!$L$9,'Напрямки конкурса'!$B$9,IF(D339='Напрямки конкурса'!$L$10,'Напрямки конкурса'!$B$10,IF(D339='Напрямки конкурса'!$L$11,'Напрямки конкурса'!$B$11,IF(D339='Напрямки конкурса'!$L$12,'Напрямки конкурса'!$B$12,IF(D339='Напрямки конкурса'!$L$13,'Напрямки конкурса'!$B$13,IF(D339='Напрямки конкурса'!$L$14,'Напрямки конкурса'!$B$14,IF(D339='Напрямки конкурса'!$L$15,'Напрямки конкурса'!$B$15,IF(D339='Напрямки конкурса'!$L$16,'Напрямки конкурса'!$B$16,IF(D339='Напрямки конкурса'!$L$17,'Напрямки конкурса'!$B$17,IF(D339='Напрямки конкурса'!$L$18,'Напрямки конкурса'!$B$18,IF(D339='Напрямки конкурса'!$L$19,'Напрямки конкурса'!$B$19,IF(D339='Напрямки конкурса'!$L$20,'Напрямки конкурса'!$B$20,IF(D339='Напрямки конкурса'!$L$21,'Напрямки конкурса'!$B$21,IF(D339='Напрямки конкурса'!$L$22,'Напрямки конкурса'!$B$22,IF(D339='Напрямки конкурса'!$L$23,'Напрямки конкурса'!$B$23,IF(D339='Напрямки конкурса'!$L$24,'Напрямки конкурса'!$B$24,IF(D339='Напрямки конкурса'!$L$25,'Напрямки конкурса'!$B$25,IF(D339='Напрямки конкурса'!$L$26,'Напрямки конкурса'!$B$26,IF(D339='Напрямки конкурса'!$L$27,'Напрямки конкурса'!$B$27,IF(D339='Напрямки конкурса'!$L$28,'Напрямки конкурса'!$B$28,"")))))))))))))))))))))))))))</f>
        <v/>
      </c>
      <c r="C339" s="58" t="str">
        <f>IF(D339='Напрямки конкурса'!$L$2,'Напрямки конкурса'!$K$2,IF(D339='Напрямки конкурса'!$L$3,'Напрямки конкурса'!$K$3,IF(D339='Напрямки конкурса'!$L$4,'Напрямки конкурса'!$K$4,IF(D339='Напрямки конкурса'!$L$5,'Напрямки конкурса'!$K$5,IF(D339='Напрямки конкурса'!$L$6,'Напрямки конкурса'!$K$6,IF(D339='Напрямки конкурса'!$L$7,'Напрямки конкурса'!$K$7,IF(D339='Напрямки конкурса'!$L$8,'Напрямки конкурса'!$K$8,IF(D339='Напрямки конкурса'!$L$9,'Напрямки конкурса'!$K$9,IF(D339='Напрямки конкурса'!$L$10,'Напрямки конкурса'!$K$10,IF(D339='Напрямки конкурса'!$L$11,'Напрямки конкурса'!$K$11,IF(D339='Напрямки конкурса'!$L$12,'Напрямки конкурса'!$K$12,IF(D339='Напрямки конкурса'!$L$13,'Напрямки конкурса'!$K$13,IF(D339='Напрямки конкурса'!$L$14,'Напрямки конкурса'!$K$14,IF(D339='Напрямки конкурса'!$L$15,'Напрямки конкурса'!$K$15,IF(D339='Напрямки конкурса'!$L$16,'Напрямки конкурса'!$K$16,IF(D339='Напрямки конкурса'!$L$17,'Напрямки конкурса'!$K$17,IF(D339='Напрямки конкурса'!$L$18,'Напрямки конкурса'!$K$18,IF(D339='Напрямки конкурса'!$L$19,'Напрямки конкурса'!$K$19,IF(D339='Напрямки конкурса'!$L$20,'Напрямки конкурса'!$K$20,IF(D339='Напрямки конкурса'!$L$21,'Напрямки конкурса'!$K$21,IF(D339='Напрямки конкурса'!$L$22,'Напрямки конкурса'!$K$22,IF(D339='Напрямки конкурса'!$L$23,'Напрямки конкурса'!$K$23,IF(D339='Напрямки конкурса'!$L$24,'Напрямки конкурса'!$K$24,IF(D339='Напрямки конкурса'!$L$25,'Напрямки конкурса'!$K$25,IF(D339='Напрямки конкурса'!$L$26,'Напрямки конкурса'!$K$26,IF(D339='Напрямки конкурса'!$L$27,'Напрямки конкурса'!$K$27,IF(D339='Напрямки конкурса'!$L$28,'Напрямки конкурса'!$K$28,"")))))))))))))))))))))))))))</f>
        <v/>
      </c>
      <c r="D339" s="554"/>
      <c r="E339" s="169"/>
      <c r="F339" s="169"/>
      <c r="G339" s="169"/>
      <c r="H339" s="148" t="str">
        <f>IF(I339='Категорія витрат'!$B$2,'Категорія витрат'!$A$2,IF(I339='Категорія витрат'!$B$3,'Категорія витрат'!$A$3,IF(I339='Категорія витрат'!$B$4,'Категорія витрат'!$A$4,IF(I339='Категорія витрат'!$B$5,'Категорія витрат'!$A$5,IF(I339='Категорія витрат'!$B$6,'Категорія витрат'!$A$6,IF(I339='Категорія витрат'!$B$7,'Категорія витрат'!$A$7,IF(I339='Категорія витрат'!$B$8,'Категорія витрат'!$A$8,IF(I339='Категорія витрат'!$B$9,'Категорія витрат'!$A$9,IF(I339='Категорія витрат'!$B$10,'Категорія витрат'!$A$10,IF(I339='Категорія витрат'!$B$11,'Категорія витрат'!$A$11,IF(I339='Категорія витрат'!$B$12,'Категорія витрат'!$A$12,IF(I339='Категорія витрат'!$B$13,'Категорія витрат'!$A$13,IF(I339='Категорія витрат'!$B$14,'Категорія витрат'!$A$14,IF(I339='Категорія витрат'!$B$15,'Категорія витрат'!$A$15,IF(I339='Категорія витрат'!$B$16,'Категорія витрат'!$A$16,IF(I339='Категорія витрат'!$B$17,'Категорія витрат'!$A$17,IF(I339='Категорія витрат'!$B$18,'Категорія витрат'!$A$18,IF(I339='Категорія витрат'!$B$19,'Категорія витрат'!$A$19,IF(I339='Категорія витрат'!$B$20,'Категорія витрат'!$A$20,IF(I339='Категорія витрат'!$B$21,'Категорія витрат'!$A$21,IF(I339='Категорія витрат'!$B$22,'Категорія витрат'!$A$22,IF(I339='Категорія витрат'!$B$23,'Категорія витрат'!$A$23,IF(I339='Категорія витрат'!$B$24,'Категорія витрат'!$A$24,IF(I339='Категорія витрат'!$B$25,'Категорія витрат'!$A$25,IF(I339='Категорія витрат'!$B$26,'Категорія витрат'!$A$26,IF(I339='Категорія витрат'!$B$27,'Категорія витрат'!$A$27,IF(I339='Категорія витрат'!$B$28,'Категорія витрат'!$A$28,IF(I339='Категорія витрат'!$B$29,'Категорія витрат'!$A$29,IF(I339='Категорія витрат'!$B$30,'Категорія витрат'!$A$30,"")))))))))))))))))))))))))))))</f>
        <v/>
      </c>
      <c r="I339" s="172"/>
      <c r="J339" s="171"/>
      <c r="K339" s="174"/>
      <c r="L339" s="86">
        <f t="shared" si="230"/>
        <v>0</v>
      </c>
      <c r="M339" s="174"/>
      <c r="N339" s="176"/>
      <c r="O339" s="396">
        <f t="shared" si="205"/>
        <v>0</v>
      </c>
      <c r="P339" s="157">
        <f>IF(J339='Категорія витрат'!$F$2,ROUND('Додаток 3._Бюджет детальний ПР'!O339*0.3676,2),IF(J339='Категорія витрат'!$F$3,ROUND('Додаток 3._Бюджет детальний ПР'!O339*0.347,2),IF(J339='Категорія витрат'!$F$4,ROUND('Додаток 3._Бюджет детальний ПР'!O339*0.347,2),IF(J339='Категорія витрат'!$F$7,ROUND('Додаток 3._Бюджет детальний ПР'!O339*0.0841,2),0))))</f>
        <v>0</v>
      </c>
      <c r="Q339" s="151">
        <f t="shared" si="203"/>
        <v>0</v>
      </c>
      <c r="R339" s="178"/>
      <c r="S339" s="178"/>
      <c r="T339" s="178"/>
      <c r="U339" s="178"/>
      <c r="V339" s="178"/>
      <c r="W339" s="178"/>
      <c r="X339" s="178"/>
      <c r="Y339" s="179"/>
      <c r="Z339" s="179"/>
      <c r="AA339" s="179"/>
      <c r="AB339" s="179"/>
      <c r="AC339" s="179"/>
      <c r="AD339" s="48">
        <f t="shared" si="206"/>
        <v>0</v>
      </c>
      <c r="AE339" s="48">
        <f t="shared" si="207"/>
        <v>0</v>
      </c>
      <c r="AF339" s="48">
        <f t="shared" si="208"/>
        <v>0</v>
      </c>
      <c r="AG339" s="48">
        <f t="shared" si="209"/>
        <v>0</v>
      </c>
      <c r="AH339" s="48">
        <f t="shared" si="210"/>
        <v>0</v>
      </c>
      <c r="AI339" s="48">
        <f t="shared" si="211"/>
        <v>0</v>
      </c>
      <c r="AJ339" s="48">
        <f t="shared" si="212"/>
        <v>0</v>
      </c>
      <c r="AK339" s="48">
        <f t="shared" si="213"/>
        <v>0</v>
      </c>
      <c r="AL339" s="179"/>
      <c r="AM339" s="179"/>
      <c r="AN339" s="76"/>
      <c r="AO339" s="174"/>
      <c r="AP339" s="405">
        <f t="shared" si="231"/>
        <v>0</v>
      </c>
      <c r="AQ339" s="174"/>
      <c r="AR339" s="176"/>
      <c r="AS339" s="169"/>
      <c r="AT339" s="157">
        <f>IF(J339='Категорія витрат'!$F$2,ROUND('Додаток 3._Бюджет детальний ПР'!AS339*0.3676,2),IF(J339='Категорія витрат'!$F$3,ROUND('Додаток 3._Бюджет детальний ПР'!AS339*0.347,2),IF(J339='Категорія витрат'!$F$4,ROUND('Додаток 3._Бюджет детальний ПР'!AS339*0.347,2),IF(J339='Категорія витрат'!$F$7,ROUND('Додаток 3._Бюджет детальний ПР'!AS339*0.0841,2),0))))</f>
        <v>0</v>
      </c>
      <c r="AU339" s="151">
        <f t="shared" si="204"/>
        <v>0</v>
      </c>
      <c r="AV339" s="178"/>
      <c r="AW339" s="178"/>
      <c r="AX339" s="178"/>
      <c r="AY339" s="178"/>
      <c r="AZ339" s="178"/>
      <c r="BA339" s="178"/>
      <c r="BB339" s="178"/>
      <c r="BC339" s="179"/>
      <c r="BD339" s="179"/>
      <c r="BE339" s="179"/>
      <c r="BF339" s="179"/>
      <c r="BG339" s="179"/>
      <c r="BH339" s="48">
        <f t="shared" si="214"/>
        <v>0</v>
      </c>
      <c r="BI339" s="48">
        <f t="shared" si="215"/>
        <v>0</v>
      </c>
      <c r="BJ339" s="48">
        <f t="shared" si="216"/>
        <v>0</v>
      </c>
      <c r="BK339" s="48">
        <f t="shared" si="217"/>
        <v>0</v>
      </c>
      <c r="BL339" s="48">
        <f t="shared" si="218"/>
        <v>0</v>
      </c>
      <c r="BM339" s="48">
        <f t="shared" si="219"/>
        <v>0</v>
      </c>
      <c r="BN339" s="48">
        <f t="shared" si="220"/>
        <v>0</v>
      </c>
      <c r="BO339" s="48">
        <f t="shared" si="221"/>
        <v>0</v>
      </c>
      <c r="BP339" s="179"/>
      <c r="BQ339" s="179"/>
      <c r="BR339" s="189"/>
      <c r="BS339" s="174"/>
      <c r="BT339" s="86">
        <f t="shared" si="232"/>
        <v>0</v>
      </c>
      <c r="BU339" s="174"/>
      <c r="BV339" s="176"/>
      <c r="BW339" s="174"/>
      <c r="BX339" s="157">
        <f>IF(J339='Категорія витрат'!$F$2,ROUND('Додаток 3._Бюджет детальний ПР'!BW339*0.3676,2),IF(J339='Категорія витрат'!$F$3,ROUND('Додаток 3._Бюджет детальний ПР'!BW339*0.347,2),IF(J339='Категорія витрат'!$F$4,ROUND('Додаток 3._Бюджет детальний ПР'!BW339*0.347,2),IF(J339='Категорія витрат'!$F$7,ROUND('Додаток 3._Бюджет детальний ПР'!BW339*0.0841,2),0))))</f>
        <v>0</v>
      </c>
      <c r="BY339" s="151">
        <f t="shared" si="233"/>
        <v>0</v>
      </c>
      <c r="BZ339" s="178"/>
      <c r="CA339" s="178"/>
      <c r="CB339" s="178"/>
      <c r="CC339" s="178"/>
      <c r="CD339" s="178"/>
      <c r="CE339" s="178"/>
      <c r="CF339" s="178"/>
      <c r="CG339" s="179"/>
      <c r="CH339" s="179"/>
      <c r="CI339" s="179"/>
      <c r="CJ339" s="179"/>
      <c r="CK339" s="179"/>
      <c r="CL339" s="48">
        <f t="shared" si="222"/>
        <v>0</v>
      </c>
      <c r="CM339" s="48">
        <f t="shared" si="223"/>
        <v>0</v>
      </c>
      <c r="CN339" s="48">
        <f t="shared" si="224"/>
        <v>0</v>
      </c>
      <c r="CO339" s="48">
        <f t="shared" si="225"/>
        <v>0</v>
      </c>
      <c r="CP339" s="48">
        <f t="shared" si="226"/>
        <v>0</v>
      </c>
      <c r="CQ339" s="48">
        <f t="shared" si="227"/>
        <v>0</v>
      </c>
      <c r="CR339" s="48">
        <f t="shared" si="228"/>
        <v>0</v>
      </c>
      <c r="CS339" s="48">
        <f t="shared" si="229"/>
        <v>0</v>
      </c>
      <c r="CT339" s="179"/>
      <c r="CU339" s="179"/>
    </row>
    <row r="340" spans="1:99" ht="20.100000000000001" customHeight="1" x14ac:dyDescent="0.15">
      <c r="A340" s="57">
        <v>335</v>
      </c>
      <c r="B340" s="398" t="str">
        <f>IF(D340='Напрямки конкурса'!$L$2,'Напрямки конкурса'!$B$2,IF(D340='Напрямки конкурса'!$L$3,'Напрямки конкурса'!$B$3,IF(D340='Напрямки конкурса'!$L$4,'Напрямки конкурса'!$B$4,IF(D340='Напрямки конкурса'!$L$5,'Напрямки конкурса'!$B$5,IF(D340='Напрямки конкурса'!$L$6,'Напрямки конкурса'!$B$6,IF(D340='Напрямки конкурса'!$L$7,'Напрямки конкурса'!$B$7,IF(D340='Напрямки конкурса'!$L$8,'Напрямки конкурса'!$B$8,IF(D340='Напрямки конкурса'!$L$9,'Напрямки конкурса'!$B$9,IF(D340='Напрямки конкурса'!$L$10,'Напрямки конкурса'!$B$10,IF(D340='Напрямки конкурса'!$L$11,'Напрямки конкурса'!$B$11,IF(D340='Напрямки конкурса'!$L$12,'Напрямки конкурса'!$B$12,IF(D340='Напрямки конкурса'!$L$13,'Напрямки конкурса'!$B$13,IF(D340='Напрямки конкурса'!$L$14,'Напрямки конкурса'!$B$14,IF(D340='Напрямки конкурса'!$L$15,'Напрямки конкурса'!$B$15,IF(D340='Напрямки конкурса'!$L$16,'Напрямки конкурса'!$B$16,IF(D340='Напрямки конкурса'!$L$17,'Напрямки конкурса'!$B$17,IF(D340='Напрямки конкурса'!$L$18,'Напрямки конкурса'!$B$18,IF(D340='Напрямки конкурса'!$L$19,'Напрямки конкурса'!$B$19,IF(D340='Напрямки конкурса'!$L$20,'Напрямки конкурса'!$B$20,IF(D340='Напрямки конкурса'!$L$21,'Напрямки конкурса'!$B$21,IF(D340='Напрямки конкурса'!$L$22,'Напрямки конкурса'!$B$22,IF(D340='Напрямки конкурса'!$L$23,'Напрямки конкурса'!$B$23,IF(D340='Напрямки конкурса'!$L$24,'Напрямки конкурса'!$B$24,IF(D340='Напрямки конкурса'!$L$25,'Напрямки конкурса'!$B$25,IF(D340='Напрямки конкурса'!$L$26,'Напрямки конкурса'!$B$26,IF(D340='Напрямки конкурса'!$L$27,'Напрямки конкурса'!$B$27,IF(D340='Напрямки конкурса'!$L$28,'Напрямки конкурса'!$B$28,"")))))))))))))))))))))))))))</f>
        <v/>
      </c>
      <c r="C340" s="58" t="str">
        <f>IF(D340='Напрямки конкурса'!$L$2,'Напрямки конкурса'!$K$2,IF(D340='Напрямки конкурса'!$L$3,'Напрямки конкурса'!$K$3,IF(D340='Напрямки конкурса'!$L$4,'Напрямки конкурса'!$K$4,IF(D340='Напрямки конкурса'!$L$5,'Напрямки конкурса'!$K$5,IF(D340='Напрямки конкурса'!$L$6,'Напрямки конкурса'!$K$6,IF(D340='Напрямки конкурса'!$L$7,'Напрямки конкурса'!$K$7,IF(D340='Напрямки конкурса'!$L$8,'Напрямки конкурса'!$K$8,IF(D340='Напрямки конкурса'!$L$9,'Напрямки конкурса'!$K$9,IF(D340='Напрямки конкурса'!$L$10,'Напрямки конкурса'!$K$10,IF(D340='Напрямки конкурса'!$L$11,'Напрямки конкурса'!$K$11,IF(D340='Напрямки конкурса'!$L$12,'Напрямки конкурса'!$K$12,IF(D340='Напрямки конкурса'!$L$13,'Напрямки конкурса'!$K$13,IF(D340='Напрямки конкурса'!$L$14,'Напрямки конкурса'!$K$14,IF(D340='Напрямки конкурса'!$L$15,'Напрямки конкурса'!$K$15,IF(D340='Напрямки конкурса'!$L$16,'Напрямки конкурса'!$K$16,IF(D340='Напрямки конкурса'!$L$17,'Напрямки конкурса'!$K$17,IF(D340='Напрямки конкурса'!$L$18,'Напрямки конкурса'!$K$18,IF(D340='Напрямки конкурса'!$L$19,'Напрямки конкурса'!$K$19,IF(D340='Напрямки конкурса'!$L$20,'Напрямки конкурса'!$K$20,IF(D340='Напрямки конкурса'!$L$21,'Напрямки конкурса'!$K$21,IF(D340='Напрямки конкурса'!$L$22,'Напрямки конкурса'!$K$22,IF(D340='Напрямки конкурса'!$L$23,'Напрямки конкурса'!$K$23,IF(D340='Напрямки конкурса'!$L$24,'Напрямки конкурса'!$K$24,IF(D340='Напрямки конкурса'!$L$25,'Напрямки конкурса'!$K$25,IF(D340='Напрямки конкурса'!$L$26,'Напрямки конкурса'!$K$26,IF(D340='Напрямки конкурса'!$L$27,'Напрямки конкурса'!$K$27,IF(D340='Напрямки конкурса'!$L$28,'Напрямки конкурса'!$K$28,"")))))))))))))))))))))))))))</f>
        <v/>
      </c>
      <c r="D340" s="554"/>
      <c r="E340" s="169"/>
      <c r="F340" s="169"/>
      <c r="G340" s="169"/>
      <c r="H340" s="148" t="str">
        <f>IF(I340='Категорія витрат'!$B$2,'Категорія витрат'!$A$2,IF(I340='Категорія витрат'!$B$3,'Категорія витрат'!$A$3,IF(I340='Категорія витрат'!$B$4,'Категорія витрат'!$A$4,IF(I340='Категорія витрат'!$B$5,'Категорія витрат'!$A$5,IF(I340='Категорія витрат'!$B$6,'Категорія витрат'!$A$6,IF(I340='Категорія витрат'!$B$7,'Категорія витрат'!$A$7,IF(I340='Категорія витрат'!$B$8,'Категорія витрат'!$A$8,IF(I340='Категорія витрат'!$B$9,'Категорія витрат'!$A$9,IF(I340='Категорія витрат'!$B$10,'Категорія витрат'!$A$10,IF(I340='Категорія витрат'!$B$11,'Категорія витрат'!$A$11,IF(I340='Категорія витрат'!$B$12,'Категорія витрат'!$A$12,IF(I340='Категорія витрат'!$B$13,'Категорія витрат'!$A$13,IF(I340='Категорія витрат'!$B$14,'Категорія витрат'!$A$14,IF(I340='Категорія витрат'!$B$15,'Категорія витрат'!$A$15,IF(I340='Категорія витрат'!$B$16,'Категорія витрат'!$A$16,IF(I340='Категорія витрат'!$B$17,'Категорія витрат'!$A$17,IF(I340='Категорія витрат'!$B$18,'Категорія витрат'!$A$18,IF(I340='Категорія витрат'!$B$19,'Категорія витрат'!$A$19,IF(I340='Категорія витрат'!$B$20,'Категорія витрат'!$A$20,IF(I340='Категорія витрат'!$B$21,'Категорія витрат'!$A$21,IF(I340='Категорія витрат'!$B$22,'Категорія витрат'!$A$22,IF(I340='Категорія витрат'!$B$23,'Категорія витрат'!$A$23,IF(I340='Категорія витрат'!$B$24,'Категорія витрат'!$A$24,IF(I340='Категорія витрат'!$B$25,'Категорія витрат'!$A$25,IF(I340='Категорія витрат'!$B$26,'Категорія витрат'!$A$26,IF(I340='Категорія витрат'!$B$27,'Категорія витрат'!$A$27,IF(I340='Категорія витрат'!$B$28,'Категорія витрат'!$A$28,IF(I340='Категорія витрат'!$B$29,'Категорія витрат'!$A$29,IF(I340='Категорія витрат'!$B$30,'Категорія витрат'!$A$30,"")))))))))))))))))))))))))))))</f>
        <v/>
      </c>
      <c r="I340" s="172"/>
      <c r="J340" s="171"/>
      <c r="K340" s="174"/>
      <c r="L340" s="86">
        <f t="shared" si="230"/>
        <v>0</v>
      </c>
      <c r="M340" s="174"/>
      <c r="N340" s="176"/>
      <c r="O340" s="396">
        <f t="shared" si="205"/>
        <v>0</v>
      </c>
      <c r="P340" s="157">
        <f>IF(J340='Категорія витрат'!$F$2,ROUND('Додаток 3._Бюджет детальний ПР'!O340*0.3676,2),IF(J340='Категорія витрат'!$F$3,ROUND('Додаток 3._Бюджет детальний ПР'!O340*0.347,2),IF(J340='Категорія витрат'!$F$4,ROUND('Додаток 3._Бюджет детальний ПР'!O340*0.347,2),IF(J340='Категорія витрат'!$F$7,ROUND('Додаток 3._Бюджет детальний ПР'!O340*0.0841,2),0))))</f>
        <v>0</v>
      </c>
      <c r="Q340" s="151">
        <f t="shared" si="203"/>
        <v>0</v>
      </c>
      <c r="R340" s="178"/>
      <c r="S340" s="178"/>
      <c r="T340" s="178"/>
      <c r="U340" s="178"/>
      <c r="V340" s="178"/>
      <c r="W340" s="178"/>
      <c r="X340" s="178"/>
      <c r="Y340" s="179"/>
      <c r="Z340" s="179"/>
      <c r="AA340" s="179"/>
      <c r="AB340" s="179"/>
      <c r="AC340" s="179"/>
      <c r="AD340" s="48">
        <f t="shared" si="206"/>
        <v>0</v>
      </c>
      <c r="AE340" s="48">
        <f t="shared" si="207"/>
        <v>0</v>
      </c>
      <c r="AF340" s="48">
        <f t="shared" si="208"/>
        <v>0</v>
      </c>
      <c r="AG340" s="48">
        <f t="shared" si="209"/>
        <v>0</v>
      </c>
      <c r="AH340" s="48">
        <f t="shared" si="210"/>
        <v>0</v>
      </c>
      <c r="AI340" s="48">
        <f t="shared" si="211"/>
        <v>0</v>
      </c>
      <c r="AJ340" s="48">
        <f t="shared" si="212"/>
        <v>0</v>
      </c>
      <c r="AK340" s="48">
        <f t="shared" si="213"/>
        <v>0</v>
      </c>
      <c r="AL340" s="179"/>
      <c r="AM340" s="179"/>
      <c r="AN340" s="76"/>
      <c r="AO340" s="174"/>
      <c r="AP340" s="405">
        <f t="shared" si="231"/>
        <v>0</v>
      </c>
      <c r="AQ340" s="174"/>
      <c r="AR340" s="176"/>
      <c r="AS340" s="169"/>
      <c r="AT340" s="157">
        <f>IF(J340='Категорія витрат'!$F$2,ROUND('Додаток 3._Бюджет детальний ПР'!AS340*0.3676,2),IF(J340='Категорія витрат'!$F$3,ROUND('Додаток 3._Бюджет детальний ПР'!AS340*0.347,2),IF(J340='Категорія витрат'!$F$4,ROUND('Додаток 3._Бюджет детальний ПР'!AS340*0.347,2),IF(J340='Категорія витрат'!$F$7,ROUND('Додаток 3._Бюджет детальний ПР'!AS340*0.0841,2),0))))</f>
        <v>0</v>
      </c>
      <c r="AU340" s="151">
        <f t="shared" si="204"/>
        <v>0</v>
      </c>
      <c r="AV340" s="178"/>
      <c r="AW340" s="178"/>
      <c r="AX340" s="178"/>
      <c r="AY340" s="178"/>
      <c r="AZ340" s="178"/>
      <c r="BA340" s="178"/>
      <c r="BB340" s="178"/>
      <c r="BC340" s="179"/>
      <c r="BD340" s="179"/>
      <c r="BE340" s="179"/>
      <c r="BF340" s="179"/>
      <c r="BG340" s="179"/>
      <c r="BH340" s="48">
        <f t="shared" si="214"/>
        <v>0</v>
      </c>
      <c r="BI340" s="48">
        <f t="shared" si="215"/>
        <v>0</v>
      </c>
      <c r="BJ340" s="48">
        <f t="shared" si="216"/>
        <v>0</v>
      </c>
      <c r="BK340" s="48">
        <f t="shared" si="217"/>
        <v>0</v>
      </c>
      <c r="BL340" s="48">
        <f t="shared" si="218"/>
        <v>0</v>
      </c>
      <c r="BM340" s="48">
        <f t="shared" si="219"/>
        <v>0</v>
      </c>
      <c r="BN340" s="48">
        <f t="shared" si="220"/>
        <v>0</v>
      </c>
      <c r="BO340" s="48">
        <f t="shared" si="221"/>
        <v>0</v>
      </c>
      <c r="BP340" s="179"/>
      <c r="BQ340" s="179"/>
      <c r="BR340" s="189"/>
      <c r="BS340" s="174"/>
      <c r="BT340" s="86">
        <f t="shared" si="232"/>
        <v>0</v>
      </c>
      <c r="BU340" s="174"/>
      <c r="BV340" s="176"/>
      <c r="BW340" s="174"/>
      <c r="BX340" s="157">
        <f>IF(J340='Категорія витрат'!$F$2,ROUND('Додаток 3._Бюджет детальний ПР'!BW340*0.3676,2),IF(J340='Категорія витрат'!$F$3,ROUND('Додаток 3._Бюджет детальний ПР'!BW340*0.347,2),IF(J340='Категорія витрат'!$F$4,ROUND('Додаток 3._Бюджет детальний ПР'!BW340*0.347,2),IF(J340='Категорія витрат'!$F$7,ROUND('Додаток 3._Бюджет детальний ПР'!BW340*0.0841,2),0))))</f>
        <v>0</v>
      </c>
      <c r="BY340" s="151">
        <f t="shared" si="233"/>
        <v>0</v>
      </c>
      <c r="BZ340" s="178"/>
      <c r="CA340" s="178"/>
      <c r="CB340" s="178"/>
      <c r="CC340" s="178"/>
      <c r="CD340" s="178"/>
      <c r="CE340" s="178"/>
      <c r="CF340" s="178"/>
      <c r="CG340" s="179"/>
      <c r="CH340" s="179"/>
      <c r="CI340" s="179"/>
      <c r="CJ340" s="179"/>
      <c r="CK340" s="179"/>
      <c r="CL340" s="48">
        <f t="shared" si="222"/>
        <v>0</v>
      </c>
      <c r="CM340" s="48">
        <f t="shared" si="223"/>
        <v>0</v>
      </c>
      <c r="CN340" s="48">
        <f t="shared" si="224"/>
        <v>0</v>
      </c>
      <c r="CO340" s="48">
        <f t="shared" si="225"/>
        <v>0</v>
      </c>
      <c r="CP340" s="48">
        <f t="shared" si="226"/>
        <v>0</v>
      </c>
      <c r="CQ340" s="48">
        <f t="shared" si="227"/>
        <v>0</v>
      </c>
      <c r="CR340" s="48">
        <f t="shared" si="228"/>
        <v>0</v>
      </c>
      <c r="CS340" s="48">
        <f t="shared" si="229"/>
        <v>0</v>
      </c>
      <c r="CT340" s="179"/>
      <c r="CU340" s="179"/>
    </row>
    <row r="341" spans="1:99" ht="20.100000000000001" customHeight="1" x14ac:dyDescent="0.15">
      <c r="A341" s="57">
        <v>336</v>
      </c>
      <c r="B341" s="398" t="str">
        <f>IF(D341='Напрямки конкурса'!$L$2,'Напрямки конкурса'!$B$2,IF(D341='Напрямки конкурса'!$L$3,'Напрямки конкурса'!$B$3,IF(D341='Напрямки конкурса'!$L$4,'Напрямки конкурса'!$B$4,IF(D341='Напрямки конкурса'!$L$5,'Напрямки конкурса'!$B$5,IF(D341='Напрямки конкурса'!$L$6,'Напрямки конкурса'!$B$6,IF(D341='Напрямки конкурса'!$L$7,'Напрямки конкурса'!$B$7,IF(D341='Напрямки конкурса'!$L$8,'Напрямки конкурса'!$B$8,IF(D341='Напрямки конкурса'!$L$9,'Напрямки конкурса'!$B$9,IF(D341='Напрямки конкурса'!$L$10,'Напрямки конкурса'!$B$10,IF(D341='Напрямки конкурса'!$L$11,'Напрямки конкурса'!$B$11,IF(D341='Напрямки конкурса'!$L$12,'Напрямки конкурса'!$B$12,IF(D341='Напрямки конкурса'!$L$13,'Напрямки конкурса'!$B$13,IF(D341='Напрямки конкурса'!$L$14,'Напрямки конкурса'!$B$14,IF(D341='Напрямки конкурса'!$L$15,'Напрямки конкурса'!$B$15,IF(D341='Напрямки конкурса'!$L$16,'Напрямки конкурса'!$B$16,IF(D341='Напрямки конкурса'!$L$17,'Напрямки конкурса'!$B$17,IF(D341='Напрямки конкурса'!$L$18,'Напрямки конкурса'!$B$18,IF(D341='Напрямки конкурса'!$L$19,'Напрямки конкурса'!$B$19,IF(D341='Напрямки конкурса'!$L$20,'Напрямки конкурса'!$B$20,IF(D341='Напрямки конкурса'!$L$21,'Напрямки конкурса'!$B$21,IF(D341='Напрямки конкурса'!$L$22,'Напрямки конкурса'!$B$22,IF(D341='Напрямки конкурса'!$L$23,'Напрямки конкурса'!$B$23,IF(D341='Напрямки конкурса'!$L$24,'Напрямки конкурса'!$B$24,IF(D341='Напрямки конкурса'!$L$25,'Напрямки конкурса'!$B$25,IF(D341='Напрямки конкурса'!$L$26,'Напрямки конкурса'!$B$26,IF(D341='Напрямки конкурса'!$L$27,'Напрямки конкурса'!$B$27,IF(D341='Напрямки конкурса'!$L$28,'Напрямки конкурса'!$B$28,"")))))))))))))))))))))))))))</f>
        <v/>
      </c>
      <c r="C341" s="58" t="str">
        <f>IF(D341='Напрямки конкурса'!$L$2,'Напрямки конкурса'!$K$2,IF(D341='Напрямки конкурса'!$L$3,'Напрямки конкурса'!$K$3,IF(D341='Напрямки конкурса'!$L$4,'Напрямки конкурса'!$K$4,IF(D341='Напрямки конкурса'!$L$5,'Напрямки конкурса'!$K$5,IF(D341='Напрямки конкурса'!$L$6,'Напрямки конкурса'!$K$6,IF(D341='Напрямки конкурса'!$L$7,'Напрямки конкурса'!$K$7,IF(D341='Напрямки конкурса'!$L$8,'Напрямки конкурса'!$K$8,IF(D341='Напрямки конкурса'!$L$9,'Напрямки конкурса'!$K$9,IF(D341='Напрямки конкурса'!$L$10,'Напрямки конкурса'!$K$10,IF(D341='Напрямки конкурса'!$L$11,'Напрямки конкурса'!$K$11,IF(D341='Напрямки конкурса'!$L$12,'Напрямки конкурса'!$K$12,IF(D341='Напрямки конкурса'!$L$13,'Напрямки конкурса'!$K$13,IF(D341='Напрямки конкурса'!$L$14,'Напрямки конкурса'!$K$14,IF(D341='Напрямки конкурса'!$L$15,'Напрямки конкурса'!$K$15,IF(D341='Напрямки конкурса'!$L$16,'Напрямки конкурса'!$K$16,IF(D341='Напрямки конкурса'!$L$17,'Напрямки конкурса'!$K$17,IF(D341='Напрямки конкурса'!$L$18,'Напрямки конкурса'!$K$18,IF(D341='Напрямки конкурса'!$L$19,'Напрямки конкурса'!$K$19,IF(D341='Напрямки конкурса'!$L$20,'Напрямки конкурса'!$K$20,IF(D341='Напрямки конкурса'!$L$21,'Напрямки конкурса'!$K$21,IF(D341='Напрямки конкурса'!$L$22,'Напрямки конкурса'!$K$22,IF(D341='Напрямки конкурса'!$L$23,'Напрямки конкурса'!$K$23,IF(D341='Напрямки конкурса'!$L$24,'Напрямки конкурса'!$K$24,IF(D341='Напрямки конкурса'!$L$25,'Напрямки конкурса'!$K$25,IF(D341='Напрямки конкурса'!$L$26,'Напрямки конкурса'!$K$26,IF(D341='Напрямки конкурса'!$L$27,'Напрямки конкурса'!$K$27,IF(D341='Напрямки конкурса'!$L$28,'Напрямки конкурса'!$K$28,"")))))))))))))))))))))))))))</f>
        <v/>
      </c>
      <c r="D341" s="554"/>
      <c r="E341" s="169"/>
      <c r="F341" s="169"/>
      <c r="G341" s="169"/>
      <c r="H341" s="148" t="str">
        <f>IF(I341='Категорія витрат'!$B$2,'Категорія витрат'!$A$2,IF(I341='Категорія витрат'!$B$3,'Категорія витрат'!$A$3,IF(I341='Категорія витрат'!$B$4,'Категорія витрат'!$A$4,IF(I341='Категорія витрат'!$B$5,'Категорія витрат'!$A$5,IF(I341='Категорія витрат'!$B$6,'Категорія витрат'!$A$6,IF(I341='Категорія витрат'!$B$7,'Категорія витрат'!$A$7,IF(I341='Категорія витрат'!$B$8,'Категорія витрат'!$A$8,IF(I341='Категорія витрат'!$B$9,'Категорія витрат'!$A$9,IF(I341='Категорія витрат'!$B$10,'Категорія витрат'!$A$10,IF(I341='Категорія витрат'!$B$11,'Категорія витрат'!$A$11,IF(I341='Категорія витрат'!$B$12,'Категорія витрат'!$A$12,IF(I341='Категорія витрат'!$B$13,'Категорія витрат'!$A$13,IF(I341='Категорія витрат'!$B$14,'Категорія витрат'!$A$14,IF(I341='Категорія витрат'!$B$15,'Категорія витрат'!$A$15,IF(I341='Категорія витрат'!$B$16,'Категорія витрат'!$A$16,IF(I341='Категорія витрат'!$B$17,'Категорія витрат'!$A$17,IF(I341='Категорія витрат'!$B$18,'Категорія витрат'!$A$18,IF(I341='Категорія витрат'!$B$19,'Категорія витрат'!$A$19,IF(I341='Категорія витрат'!$B$20,'Категорія витрат'!$A$20,IF(I341='Категорія витрат'!$B$21,'Категорія витрат'!$A$21,IF(I341='Категорія витрат'!$B$22,'Категорія витрат'!$A$22,IF(I341='Категорія витрат'!$B$23,'Категорія витрат'!$A$23,IF(I341='Категорія витрат'!$B$24,'Категорія витрат'!$A$24,IF(I341='Категорія витрат'!$B$25,'Категорія витрат'!$A$25,IF(I341='Категорія витрат'!$B$26,'Категорія витрат'!$A$26,IF(I341='Категорія витрат'!$B$27,'Категорія витрат'!$A$27,IF(I341='Категорія витрат'!$B$28,'Категорія витрат'!$A$28,IF(I341='Категорія витрат'!$B$29,'Категорія витрат'!$A$29,IF(I341='Категорія витрат'!$B$30,'Категорія витрат'!$A$30,"")))))))))))))))))))))))))))))</f>
        <v/>
      </c>
      <c r="I341" s="172"/>
      <c r="J341" s="171"/>
      <c r="K341" s="174"/>
      <c r="L341" s="86">
        <f t="shared" si="230"/>
        <v>0</v>
      </c>
      <c r="M341" s="174"/>
      <c r="N341" s="176"/>
      <c r="O341" s="396">
        <f t="shared" si="205"/>
        <v>0</v>
      </c>
      <c r="P341" s="157">
        <f>IF(J341='Категорія витрат'!$F$2,ROUND('Додаток 3._Бюджет детальний ПР'!O341*0.3676,2),IF(J341='Категорія витрат'!$F$3,ROUND('Додаток 3._Бюджет детальний ПР'!O341*0.347,2),IF(J341='Категорія витрат'!$F$4,ROUND('Додаток 3._Бюджет детальний ПР'!O341*0.347,2),IF(J341='Категорія витрат'!$F$7,ROUND('Додаток 3._Бюджет детальний ПР'!O341*0.0841,2),0))))</f>
        <v>0</v>
      </c>
      <c r="Q341" s="151">
        <f t="shared" si="203"/>
        <v>0</v>
      </c>
      <c r="R341" s="178"/>
      <c r="S341" s="178"/>
      <c r="T341" s="178"/>
      <c r="U341" s="178"/>
      <c r="V341" s="178"/>
      <c r="W341" s="178"/>
      <c r="X341" s="178"/>
      <c r="Y341" s="179"/>
      <c r="Z341" s="179"/>
      <c r="AA341" s="179"/>
      <c r="AB341" s="179"/>
      <c r="AC341" s="179"/>
      <c r="AD341" s="48">
        <f t="shared" si="206"/>
        <v>0</v>
      </c>
      <c r="AE341" s="48">
        <f t="shared" si="207"/>
        <v>0</v>
      </c>
      <c r="AF341" s="48">
        <f t="shared" si="208"/>
        <v>0</v>
      </c>
      <c r="AG341" s="48">
        <f t="shared" si="209"/>
        <v>0</v>
      </c>
      <c r="AH341" s="48">
        <f t="shared" si="210"/>
        <v>0</v>
      </c>
      <c r="AI341" s="48">
        <f t="shared" si="211"/>
        <v>0</v>
      </c>
      <c r="AJ341" s="48">
        <f t="shared" si="212"/>
        <v>0</v>
      </c>
      <c r="AK341" s="48">
        <f t="shared" si="213"/>
        <v>0</v>
      </c>
      <c r="AL341" s="179"/>
      <c r="AM341" s="179"/>
      <c r="AN341" s="76"/>
      <c r="AO341" s="174"/>
      <c r="AP341" s="405">
        <f t="shared" si="231"/>
        <v>0</v>
      </c>
      <c r="AQ341" s="174"/>
      <c r="AR341" s="176"/>
      <c r="AS341" s="169"/>
      <c r="AT341" s="157">
        <f>IF(J341='Категорія витрат'!$F$2,ROUND('Додаток 3._Бюджет детальний ПР'!AS341*0.3676,2),IF(J341='Категорія витрат'!$F$3,ROUND('Додаток 3._Бюджет детальний ПР'!AS341*0.347,2),IF(J341='Категорія витрат'!$F$4,ROUND('Додаток 3._Бюджет детальний ПР'!AS341*0.347,2),IF(J341='Категорія витрат'!$F$7,ROUND('Додаток 3._Бюджет детальний ПР'!AS341*0.0841,2),0))))</f>
        <v>0</v>
      </c>
      <c r="AU341" s="151">
        <f t="shared" si="204"/>
        <v>0</v>
      </c>
      <c r="AV341" s="178"/>
      <c r="AW341" s="178"/>
      <c r="AX341" s="178"/>
      <c r="AY341" s="178"/>
      <c r="AZ341" s="178"/>
      <c r="BA341" s="178"/>
      <c r="BB341" s="178"/>
      <c r="BC341" s="179"/>
      <c r="BD341" s="179"/>
      <c r="BE341" s="179"/>
      <c r="BF341" s="179"/>
      <c r="BG341" s="179"/>
      <c r="BH341" s="48">
        <f t="shared" si="214"/>
        <v>0</v>
      </c>
      <c r="BI341" s="48">
        <f t="shared" si="215"/>
        <v>0</v>
      </c>
      <c r="BJ341" s="48">
        <f t="shared" si="216"/>
        <v>0</v>
      </c>
      <c r="BK341" s="48">
        <f t="shared" si="217"/>
        <v>0</v>
      </c>
      <c r="BL341" s="48">
        <f t="shared" si="218"/>
        <v>0</v>
      </c>
      <c r="BM341" s="48">
        <f t="shared" si="219"/>
        <v>0</v>
      </c>
      <c r="BN341" s="48">
        <f t="shared" si="220"/>
        <v>0</v>
      </c>
      <c r="BO341" s="48">
        <f t="shared" si="221"/>
        <v>0</v>
      </c>
      <c r="BP341" s="179"/>
      <c r="BQ341" s="179"/>
      <c r="BR341" s="189"/>
      <c r="BS341" s="174"/>
      <c r="BT341" s="86">
        <f t="shared" si="232"/>
        <v>0</v>
      </c>
      <c r="BU341" s="174"/>
      <c r="BV341" s="176"/>
      <c r="BW341" s="174"/>
      <c r="BX341" s="157">
        <f>IF(J341='Категорія витрат'!$F$2,ROUND('Додаток 3._Бюджет детальний ПР'!BW341*0.3676,2),IF(J341='Категорія витрат'!$F$3,ROUND('Додаток 3._Бюджет детальний ПР'!BW341*0.347,2),IF(J341='Категорія витрат'!$F$4,ROUND('Додаток 3._Бюджет детальний ПР'!BW341*0.347,2),IF(J341='Категорія витрат'!$F$7,ROUND('Додаток 3._Бюджет детальний ПР'!BW341*0.0841,2),0))))</f>
        <v>0</v>
      </c>
      <c r="BY341" s="151">
        <f t="shared" si="233"/>
        <v>0</v>
      </c>
      <c r="BZ341" s="178"/>
      <c r="CA341" s="178"/>
      <c r="CB341" s="178"/>
      <c r="CC341" s="178"/>
      <c r="CD341" s="178"/>
      <c r="CE341" s="178"/>
      <c r="CF341" s="178"/>
      <c r="CG341" s="179"/>
      <c r="CH341" s="179"/>
      <c r="CI341" s="179"/>
      <c r="CJ341" s="179"/>
      <c r="CK341" s="179"/>
      <c r="CL341" s="48">
        <f t="shared" si="222"/>
        <v>0</v>
      </c>
      <c r="CM341" s="48">
        <f t="shared" si="223"/>
        <v>0</v>
      </c>
      <c r="CN341" s="48">
        <f t="shared" si="224"/>
        <v>0</v>
      </c>
      <c r="CO341" s="48">
        <f t="shared" si="225"/>
        <v>0</v>
      </c>
      <c r="CP341" s="48">
        <f t="shared" si="226"/>
        <v>0</v>
      </c>
      <c r="CQ341" s="48">
        <f t="shared" si="227"/>
        <v>0</v>
      </c>
      <c r="CR341" s="48">
        <f t="shared" si="228"/>
        <v>0</v>
      </c>
      <c r="CS341" s="48">
        <f t="shared" si="229"/>
        <v>0</v>
      </c>
      <c r="CT341" s="179"/>
      <c r="CU341" s="179"/>
    </row>
    <row r="342" spans="1:99" ht="20.100000000000001" customHeight="1" x14ac:dyDescent="0.15">
      <c r="A342" s="57">
        <v>337</v>
      </c>
      <c r="B342" s="398" t="str">
        <f>IF(D342='Напрямки конкурса'!$L$2,'Напрямки конкурса'!$B$2,IF(D342='Напрямки конкурса'!$L$3,'Напрямки конкурса'!$B$3,IF(D342='Напрямки конкурса'!$L$4,'Напрямки конкурса'!$B$4,IF(D342='Напрямки конкурса'!$L$5,'Напрямки конкурса'!$B$5,IF(D342='Напрямки конкурса'!$L$6,'Напрямки конкурса'!$B$6,IF(D342='Напрямки конкурса'!$L$7,'Напрямки конкурса'!$B$7,IF(D342='Напрямки конкурса'!$L$8,'Напрямки конкурса'!$B$8,IF(D342='Напрямки конкурса'!$L$9,'Напрямки конкурса'!$B$9,IF(D342='Напрямки конкурса'!$L$10,'Напрямки конкурса'!$B$10,IF(D342='Напрямки конкурса'!$L$11,'Напрямки конкурса'!$B$11,IF(D342='Напрямки конкурса'!$L$12,'Напрямки конкурса'!$B$12,IF(D342='Напрямки конкурса'!$L$13,'Напрямки конкурса'!$B$13,IF(D342='Напрямки конкурса'!$L$14,'Напрямки конкурса'!$B$14,IF(D342='Напрямки конкурса'!$L$15,'Напрямки конкурса'!$B$15,IF(D342='Напрямки конкурса'!$L$16,'Напрямки конкурса'!$B$16,IF(D342='Напрямки конкурса'!$L$17,'Напрямки конкурса'!$B$17,IF(D342='Напрямки конкурса'!$L$18,'Напрямки конкурса'!$B$18,IF(D342='Напрямки конкурса'!$L$19,'Напрямки конкурса'!$B$19,IF(D342='Напрямки конкурса'!$L$20,'Напрямки конкурса'!$B$20,IF(D342='Напрямки конкурса'!$L$21,'Напрямки конкурса'!$B$21,IF(D342='Напрямки конкурса'!$L$22,'Напрямки конкурса'!$B$22,IF(D342='Напрямки конкурса'!$L$23,'Напрямки конкурса'!$B$23,IF(D342='Напрямки конкурса'!$L$24,'Напрямки конкурса'!$B$24,IF(D342='Напрямки конкурса'!$L$25,'Напрямки конкурса'!$B$25,IF(D342='Напрямки конкурса'!$L$26,'Напрямки конкурса'!$B$26,IF(D342='Напрямки конкурса'!$L$27,'Напрямки конкурса'!$B$27,IF(D342='Напрямки конкурса'!$L$28,'Напрямки конкурса'!$B$28,"")))))))))))))))))))))))))))</f>
        <v/>
      </c>
      <c r="C342" s="58" t="str">
        <f>IF(D342='Напрямки конкурса'!$L$2,'Напрямки конкурса'!$K$2,IF(D342='Напрямки конкурса'!$L$3,'Напрямки конкурса'!$K$3,IF(D342='Напрямки конкурса'!$L$4,'Напрямки конкурса'!$K$4,IF(D342='Напрямки конкурса'!$L$5,'Напрямки конкурса'!$K$5,IF(D342='Напрямки конкурса'!$L$6,'Напрямки конкурса'!$K$6,IF(D342='Напрямки конкурса'!$L$7,'Напрямки конкурса'!$K$7,IF(D342='Напрямки конкурса'!$L$8,'Напрямки конкурса'!$K$8,IF(D342='Напрямки конкурса'!$L$9,'Напрямки конкурса'!$K$9,IF(D342='Напрямки конкурса'!$L$10,'Напрямки конкурса'!$K$10,IF(D342='Напрямки конкурса'!$L$11,'Напрямки конкурса'!$K$11,IF(D342='Напрямки конкурса'!$L$12,'Напрямки конкурса'!$K$12,IF(D342='Напрямки конкурса'!$L$13,'Напрямки конкурса'!$K$13,IF(D342='Напрямки конкурса'!$L$14,'Напрямки конкурса'!$K$14,IF(D342='Напрямки конкурса'!$L$15,'Напрямки конкурса'!$K$15,IF(D342='Напрямки конкурса'!$L$16,'Напрямки конкурса'!$K$16,IF(D342='Напрямки конкурса'!$L$17,'Напрямки конкурса'!$K$17,IF(D342='Напрямки конкурса'!$L$18,'Напрямки конкурса'!$K$18,IF(D342='Напрямки конкурса'!$L$19,'Напрямки конкурса'!$K$19,IF(D342='Напрямки конкурса'!$L$20,'Напрямки конкурса'!$K$20,IF(D342='Напрямки конкурса'!$L$21,'Напрямки конкурса'!$K$21,IF(D342='Напрямки конкурса'!$L$22,'Напрямки конкурса'!$K$22,IF(D342='Напрямки конкурса'!$L$23,'Напрямки конкурса'!$K$23,IF(D342='Напрямки конкурса'!$L$24,'Напрямки конкурса'!$K$24,IF(D342='Напрямки конкурса'!$L$25,'Напрямки конкурса'!$K$25,IF(D342='Напрямки конкурса'!$L$26,'Напрямки конкурса'!$K$26,IF(D342='Напрямки конкурса'!$L$27,'Напрямки конкурса'!$K$27,IF(D342='Напрямки конкурса'!$L$28,'Напрямки конкурса'!$K$28,"")))))))))))))))))))))))))))</f>
        <v/>
      </c>
      <c r="D342" s="554"/>
      <c r="E342" s="169"/>
      <c r="F342" s="169"/>
      <c r="G342" s="169"/>
      <c r="H342" s="148" t="str">
        <f>IF(I342='Категорія витрат'!$B$2,'Категорія витрат'!$A$2,IF(I342='Категорія витрат'!$B$3,'Категорія витрат'!$A$3,IF(I342='Категорія витрат'!$B$4,'Категорія витрат'!$A$4,IF(I342='Категорія витрат'!$B$5,'Категорія витрат'!$A$5,IF(I342='Категорія витрат'!$B$6,'Категорія витрат'!$A$6,IF(I342='Категорія витрат'!$B$7,'Категорія витрат'!$A$7,IF(I342='Категорія витрат'!$B$8,'Категорія витрат'!$A$8,IF(I342='Категорія витрат'!$B$9,'Категорія витрат'!$A$9,IF(I342='Категорія витрат'!$B$10,'Категорія витрат'!$A$10,IF(I342='Категорія витрат'!$B$11,'Категорія витрат'!$A$11,IF(I342='Категорія витрат'!$B$12,'Категорія витрат'!$A$12,IF(I342='Категорія витрат'!$B$13,'Категорія витрат'!$A$13,IF(I342='Категорія витрат'!$B$14,'Категорія витрат'!$A$14,IF(I342='Категорія витрат'!$B$15,'Категорія витрат'!$A$15,IF(I342='Категорія витрат'!$B$16,'Категорія витрат'!$A$16,IF(I342='Категорія витрат'!$B$17,'Категорія витрат'!$A$17,IF(I342='Категорія витрат'!$B$18,'Категорія витрат'!$A$18,IF(I342='Категорія витрат'!$B$19,'Категорія витрат'!$A$19,IF(I342='Категорія витрат'!$B$20,'Категорія витрат'!$A$20,IF(I342='Категорія витрат'!$B$21,'Категорія витрат'!$A$21,IF(I342='Категорія витрат'!$B$22,'Категорія витрат'!$A$22,IF(I342='Категорія витрат'!$B$23,'Категорія витрат'!$A$23,IF(I342='Категорія витрат'!$B$24,'Категорія витрат'!$A$24,IF(I342='Категорія витрат'!$B$25,'Категорія витрат'!$A$25,IF(I342='Категорія витрат'!$B$26,'Категорія витрат'!$A$26,IF(I342='Категорія витрат'!$B$27,'Категорія витрат'!$A$27,IF(I342='Категорія витрат'!$B$28,'Категорія витрат'!$A$28,IF(I342='Категорія витрат'!$B$29,'Категорія витрат'!$A$29,IF(I342='Категорія витрат'!$B$30,'Категорія витрат'!$A$30,"")))))))))))))))))))))))))))))</f>
        <v/>
      </c>
      <c r="I342" s="172"/>
      <c r="J342" s="171"/>
      <c r="K342" s="174"/>
      <c r="L342" s="86">
        <f t="shared" si="230"/>
        <v>0</v>
      </c>
      <c r="M342" s="174"/>
      <c r="N342" s="176"/>
      <c r="O342" s="396">
        <f t="shared" si="205"/>
        <v>0</v>
      </c>
      <c r="P342" s="157">
        <f>IF(J342='Категорія витрат'!$F$2,ROUND('Додаток 3._Бюджет детальний ПР'!O342*0.3676,2),IF(J342='Категорія витрат'!$F$3,ROUND('Додаток 3._Бюджет детальний ПР'!O342*0.347,2),IF(J342='Категорія витрат'!$F$4,ROUND('Додаток 3._Бюджет детальний ПР'!O342*0.347,2),IF(J342='Категорія витрат'!$F$7,ROUND('Додаток 3._Бюджет детальний ПР'!O342*0.0841,2),0))))</f>
        <v>0</v>
      </c>
      <c r="Q342" s="151">
        <f t="shared" si="203"/>
        <v>0</v>
      </c>
      <c r="R342" s="178"/>
      <c r="S342" s="178"/>
      <c r="T342" s="178"/>
      <c r="U342" s="178"/>
      <c r="V342" s="178"/>
      <c r="W342" s="178"/>
      <c r="X342" s="178"/>
      <c r="Y342" s="179"/>
      <c r="Z342" s="179"/>
      <c r="AA342" s="179"/>
      <c r="AB342" s="179"/>
      <c r="AC342" s="179"/>
      <c r="AD342" s="48">
        <f t="shared" si="206"/>
        <v>0</v>
      </c>
      <c r="AE342" s="48">
        <f t="shared" si="207"/>
        <v>0</v>
      </c>
      <c r="AF342" s="48">
        <f t="shared" si="208"/>
        <v>0</v>
      </c>
      <c r="AG342" s="48">
        <f t="shared" si="209"/>
        <v>0</v>
      </c>
      <c r="AH342" s="48">
        <f t="shared" si="210"/>
        <v>0</v>
      </c>
      <c r="AI342" s="48">
        <f t="shared" si="211"/>
        <v>0</v>
      </c>
      <c r="AJ342" s="48">
        <f t="shared" si="212"/>
        <v>0</v>
      </c>
      <c r="AK342" s="48">
        <f t="shared" si="213"/>
        <v>0</v>
      </c>
      <c r="AL342" s="179"/>
      <c r="AM342" s="179"/>
      <c r="AN342" s="76"/>
      <c r="AO342" s="174"/>
      <c r="AP342" s="405">
        <f t="shared" si="231"/>
        <v>0</v>
      </c>
      <c r="AQ342" s="174"/>
      <c r="AR342" s="176"/>
      <c r="AS342" s="169"/>
      <c r="AT342" s="157">
        <f>IF(J342='Категорія витрат'!$F$2,ROUND('Додаток 3._Бюджет детальний ПР'!AS342*0.3676,2),IF(J342='Категорія витрат'!$F$3,ROUND('Додаток 3._Бюджет детальний ПР'!AS342*0.347,2),IF(J342='Категорія витрат'!$F$4,ROUND('Додаток 3._Бюджет детальний ПР'!AS342*0.347,2),IF(J342='Категорія витрат'!$F$7,ROUND('Додаток 3._Бюджет детальний ПР'!AS342*0.0841,2),0))))</f>
        <v>0</v>
      </c>
      <c r="AU342" s="151">
        <f t="shared" si="204"/>
        <v>0</v>
      </c>
      <c r="AV342" s="178"/>
      <c r="AW342" s="178"/>
      <c r="AX342" s="178"/>
      <c r="AY342" s="178"/>
      <c r="AZ342" s="178"/>
      <c r="BA342" s="178"/>
      <c r="BB342" s="178"/>
      <c r="BC342" s="179"/>
      <c r="BD342" s="179"/>
      <c r="BE342" s="179"/>
      <c r="BF342" s="179"/>
      <c r="BG342" s="179"/>
      <c r="BH342" s="48">
        <f t="shared" si="214"/>
        <v>0</v>
      </c>
      <c r="BI342" s="48">
        <f t="shared" si="215"/>
        <v>0</v>
      </c>
      <c r="BJ342" s="48">
        <f t="shared" si="216"/>
        <v>0</v>
      </c>
      <c r="BK342" s="48">
        <f t="shared" si="217"/>
        <v>0</v>
      </c>
      <c r="BL342" s="48">
        <f t="shared" si="218"/>
        <v>0</v>
      </c>
      <c r="BM342" s="48">
        <f t="shared" si="219"/>
        <v>0</v>
      </c>
      <c r="BN342" s="48">
        <f t="shared" si="220"/>
        <v>0</v>
      </c>
      <c r="BO342" s="48">
        <f t="shared" si="221"/>
        <v>0</v>
      </c>
      <c r="BP342" s="179"/>
      <c r="BQ342" s="179"/>
      <c r="BR342" s="189"/>
      <c r="BS342" s="174"/>
      <c r="BT342" s="86">
        <f t="shared" si="232"/>
        <v>0</v>
      </c>
      <c r="BU342" s="174"/>
      <c r="BV342" s="176"/>
      <c r="BW342" s="174"/>
      <c r="BX342" s="157">
        <f>IF(J342='Категорія витрат'!$F$2,ROUND('Додаток 3._Бюджет детальний ПР'!BW342*0.3676,2),IF(J342='Категорія витрат'!$F$3,ROUND('Додаток 3._Бюджет детальний ПР'!BW342*0.347,2),IF(J342='Категорія витрат'!$F$4,ROUND('Додаток 3._Бюджет детальний ПР'!BW342*0.347,2),IF(J342='Категорія витрат'!$F$7,ROUND('Додаток 3._Бюджет детальний ПР'!BW342*0.0841,2),0))))</f>
        <v>0</v>
      </c>
      <c r="BY342" s="151">
        <f t="shared" si="233"/>
        <v>0</v>
      </c>
      <c r="BZ342" s="178"/>
      <c r="CA342" s="178"/>
      <c r="CB342" s="178"/>
      <c r="CC342" s="178"/>
      <c r="CD342" s="178"/>
      <c r="CE342" s="178"/>
      <c r="CF342" s="178"/>
      <c r="CG342" s="179"/>
      <c r="CH342" s="179"/>
      <c r="CI342" s="179"/>
      <c r="CJ342" s="179"/>
      <c r="CK342" s="179"/>
      <c r="CL342" s="48">
        <f t="shared" si="222"/>
        <v>0</v>
      </c>
      <c r="CM342" s="48">
        <f t="shared" si="223"/>
        <v>0</v>
      </c>
      <c r="CN342" s="48">
        <f t="shared" si="224"/>
        <v>0</v>
      </c>
      <c r="CO342" s="48">
        <f t="shared" si="225"/>
        <v>0</v>
      </c>
      <c r="CP342" s="48">
        <f t="shared" si="226"/>
        <v>0</v>
      </c>
      <c r="CQ342" s="48">
        <f t="shared" si="227"/>
        <v>0</v>
      </c>
      <c r="CR342" s="48">
        <f t="shared" si="228"/>
        <v>0</v>
      </c>
      <c r="CS342" s="48">
        <f t="shared" si="229"/>
        <v>0</v>
      </c>
      <c r="CT342" s="179"/>
      <c r="CU342" s="179"/>
    </row>
    <row r="343" spans="1:99" ht="20.100000000000001" customHeight="1" x14ac:dyDescent="0.15">
      <c r="A343" s="57">
        <v>338</v>
      </c>
      <c r="B343" s="398" t="str">
        <f>IF(D343='Напрямки конкурса'!$L$2,'Напрямки конкурса'!$B$2,IF(D343='Напрямки конкурса'!$L$3,'Напрямки конкурса'!$B$3,IF(D343='Напрямки конкурса'!$L$4,'Напрямки конкурса'!$B$4,IF(D343='Напрямки конкурса'!$L$5,'Напрямки конкурса'!$B$5,IF(D343='Напрямки конкурса'!$L$6,'Напрямки конкурса'!$B$6,IF(D343='Напрямки конкурса'!$L$7,'Напрямки конкурса'!$B$7,IF(D343='Напрямки конкурса'!$L$8,'Напрямки конкурса'!$B$8,IF(D343='Напрямки конкурса'!$L$9,'Напрямки конкурса'!$B$9,IF(D343='Напрямки конкурса'!$L$10,'Напрямки конкурса'!$B$10,IF(D343='Напрямки конкурса'!$L$11,'Напрямки конкурса'!$B$11,IF(D343='Напрямки конкурса'!$L$12,'Напрямки конкурса'!$B$12,IF(D343='Напрямки конкурса'!$L$13,'Напрямки конкурса'!$B$13,IF(D343='Напрямки конкурса'!$L$14,'Напрямки конкурса'!$B$14,IF(D343='Напрямки конкурса'!$L$15,'Напрямки конкурса'!$B$15,IF(D343='Напрямки конкурса'!$L$16,'Напрямки конкурса'!$B$16,IF(D343='Напрямки конкурса'!$L$17,'Напрямки конкурса'!$B$17,IF(D343='Напрямки конкурса'!$L$18,'Напрямки конкурса'!$B$18,IF(D343='Напрямки конкурса'!$L$19,'Напрямки конкурса'!$B$19,IF(D343='Напрямки конкурса'!$L$20,'Напрямки конкурса'!$B$20,IF(D343='Напрямки конкурса'!$L$21,'Напрямки конкурса'!$B$21,IF(D343='Напрямки конкурса'!$L$22,'Напрямки конкурса'!$B$22,IF(D343='Напрямки конкурса'!$L$23,'Напрямки конкурса'!$B$23,IF(D343='Напрямки конкурса'!$L$24,'Напрямки конкурса'!$B$24,IF(D343='Напрямки конкурса'!$L$25,'Напрямки конкурса'!$B$25,IF(D343='Напрямки конкурса'!$L$26,'Напрямки конкурса'!$B$26,IF(D343='Напрямки конкурса'!$L$27,'Напрямки конкурса'!$B$27,IF(D343='Напрямки конкурса'!$L$28,'Напрямки конкурса'!$B$28,"")))))))))))))))))))))))))))</f>
        <v/>
      </c>
      <c r="C343" s="58" t="str">
        <f>IF(D343='Напрямки конкурса'!$L$2,'Напрямки конкурса'!$K$2,IF(D343='Напрямки конкурса'!$L$3,'Напрямки конкурса'!$K$3,IF(D343='Напрямки конкурса'!$L$4,'Напрямки конкурса'!$K$4,IF(D343='Напрямки конкурса'!$L$5,'Напрямки конкурса'!$K$5,IF(D343='Напрямки конкурса'!$L$6,'Напрямки конкурса'!$K$6,IF(D343='Напрямки конкурса'!$L$7,'Напрямки конкурса'!$K$7,IF(D343='Напрямки конкурса'!$L$8,'Напрямки конкурса'!$K$8,IF(D343='Напрямки конкурса'!$L$9,'Напрямки конкурса'!$K$9,IF(D343='Напрямки конкурса'!$L$10,'Напрямки конкурса'!$K$10,IF(D343='Напрямки конкурса'!$L$11,'Напрямки конкурса'!$K$11,IF(D343='Напрямки конкурса'!$L$12,'Напрямки конкурса'!$K$12,IF(D343='Напрямки конкурса'!$L$13,'Напрямки конкурса'!$K$13,IF(D343='Напрямки конкурса'!$L$14,'Напрямки конкурса'!$K$14,IF(D343='Напрямки конкурса'!$L$15,'Напрямки конкурса'!$K$15,IF(D343='Напрямки конкурса'!$L$16,'Напрямки конкурса'!$K$16,IF(D343='Напрямки конкурса'!$L$17,'Напрямки конкурса'!$K$17,IF(D343='Напрямки конкурса'!$L$18,'Напрямки конкурса'!$K$18,IF(D343='Напрямки конкурса'!$L$19,'Напрямки конкурса'!$K$19,IF(D343='Напрямки конкурса'!$L$20,'Напрямки конкурса'!$K$20,IF(D343='Напрямки конкурса'!$L$21,'Напрямки конкурса'!$K$21,IF(D343='Напрямки конкурса'!$L$22,'Напрямки конкурса'!$K$22,IF(D343='Напрямки конкурса'!$L$23,'Напрямки конкурса'!$K$23,IF(D343='Напрямки конкурса'!$L$24,'Напрямки конкурса'!$K$24,IF(D343='Напрямки конкурса'!$L$25,'Напрямки конкурса'!$K$25,IF(D343='Напрямки конкурса'!$L$26,'Напрямки конкурса'!$K$26,IF(D343='Напрямки конкурса'!$L$27,'Напрямки конкурса'!$K$27,IF(D343='Напрямки конкурса'!$L$28,'Напрямки конкурса'!$K$28,"")))))))))))))))))))))))))))</f>
        <v/>
      </c>
      <c r="D343" s="554"/>
      <c r="E343" s="169"/>
      <c r="F343" s="169"/>
      <c r="G343" s="169"/>
      <c r="H343" s="148" t="str">
        <f>IF(I343='Категорія витрат'!$B$2,'Категорія витрат'!$A$2,IF(I343='Категорія витрат'!$B$3,'Категорія витрат'!$A$3,IF(I343='Категорія витрат'!$B$4,'Категорія витрат'!$A$4,IF(I343='Категорія витрат'!$B$5,'Категорія витрат'!$A$5,IF(I343='Категорія витрат'!$B$6,'Категорія витрат'!$A$6,IF(I343='Категорія витрат'!$B$7,'Категорія витрат'!$A$7,IF(I343='Категорія витрат'!$B$8,'Категорія витрат'!$A$8,IF(I343='Категорія витрат'!$B$9,'Категорія витрат'!$A$9,IF(I343='Категорія витрат'!$B$10,'Категорія витрат'!$A$10,IF(I343='Категорія витрат'!$B$11,'Категорія витрат'!$A$11,IF(I343='Категорія витрат'!$B$12,'Категорія витрат'!$A$12,IF(I343='Категорія витрат'!$B$13,'Категорія витрат'!$A$13,IF(I343='Категорія витрат'!$B$14,'Категорія витрат'!$A$14,IF(I343='Категорія витрат'!$B$15,'Категорія витрат'!$A$15,IF(I343='Категорія витрат'!$B$16,'Категорія витрат'!$A$16,IF(I343='Категорія витрат'!$B$17,'Категорія витрат'!$A$17,IF(I343='Категорія витрат'!$B$18,'Категорія витрат'!$A$18,IF(I343='Категорія витрат'!$B$19,'Категорія витрат'!$A$19,IF(I343='Категорія витрат'!$B$20,'Категорія витрат'!$A$20,IF(I343='Категорія витрат'!$B$21,'Категорія витрат'!$A$21,IF(I343='Категорія витрат'!$B$22,'Категорія витрат'!$A$22,IF(I343='Категорія витрат'!$B$23,'Категорія витрат'!$A$23,IF(I343='Категорія витрат'!$B$24,'Категорія витрат'!$A$24,IF(I343='Категорія витрат'!$B$25,'Категорія витрат'!$A$25,IF(I343='Категорія витрат'!$B$26,'Категорія витрат'!$A$26,IF(I343='Категорія витрат'!$B$27,'Категорія витрат'!$A$27,IF(I343='Категорія витрат'!$B$28,'Категорія витрат'!$A$28,IF(I343='Категорія витрат'!$B$29,'Категорія витрат'!$A$29,IF(I343='Категорія витрат'!$B$30,'Категорія витрат'!$A$30,"")))))))))))))))))))))))))))))</f>
        <v/>
      </c>
      <c r="I343" s="172"/>
      <c r="J343" s="171"/>
      <c r="K343" s="174"/>
      <c r="L343" s="86">
        <f t="shared" si="230"/>
        <v>0</v>
      </c>
      <c r="M343" s="174"/>
      <c r="N343" s="176"/>
      <c r="O343" s="396">
        <f t="shared" si="205"/>
        <v>0</v>
      </c>
      <c r="P343" s="157">
        <f>IF(J343='Категорія витрат'!$F$2,ROUND('Додаток 3._Бюджет детальний ПР'!O343*0.3676,2),IF(J343='Категорія витрат'!$F$3,ROUND('Додаток 3._Бюджет детальний ПР'!O343*0.347,2),IF(J343='Категорія витрат'!$F$4,ROUND('Додаток 3._Бюджет детальний ПР'!O343*0.347,2),IF(J343='Категорія витрат'!$F$7,ROUND('Додаток 3._Бюджет детальний ПР'!O343*0.0841,2),0))))</f>
        <v>0</v>
      </c>
      <c r="Q343" s="151">
        <f t="shared" si="203"/>
        <v>0</v>
      </c>
      <c r="R343" s="178"/>
      <c r="S343" s="178"/>
      <c r="T343" s="178"/>
      <c r="U343" s="178"/>
      <c r="V343" s="178"/>
      <c r="W343" s="178"/>
      <c r="X343" s="178"/>
      <c r="Y343" s="179"/>
      <c r="Z343" s="179"/>
      <c r="AA343" s="179"/>
      <c r="AB343" s="179"/>
      <c r="AC343" s="179"/>
      <c r="AD343" s="48">
        <f t="shared" si="206"/>
        <v>0</v>
      </c>
      <c r="AE343" s="48">
        <f t="shared" si="207"/>
        <v>0</v>
      </c>
      <c r="AF343" s="48">
        <f t="shared" si="208"/>
        <v>0</v>
      </c>
      <c r="AG343" s="48">
        <f t="shared" si="209"/>
        <v>0</v>
      </c>
      <c r="AH343" s="48">
        <f t="shared" si="210"/>
        <v>0</v>
      </c>
      <c r="AI343" s="48">
        <f t="shared" si="211"/>
        <v>0</v>
      </c>
      <c r="AJ343" s="48">
        <f t="shared" si="212"/>
        <v>0</v>
      </c>
      <c r="AK343" s="48">
        <f t="shared" si="213"/>
        <v>0</v>
      </c>
      <c r="AL343" s="179"/>
      <c r="AM343" s="179"/>
      <c r="AN343" s="76"/>
      <c r="AO343" s="174"/>
      <c r="AP343" s="405">
        <f t="shared" si="231"/>
        <v>0</v>
      </c>
      <c r="AQ343" s="174"/>
      <c r="AR343" s="176"/>
      <c r="AS343" s="169"/>
      <c r="AT343" s="157">
        <f>IF(J343='Категорія витрат'!$F$2,ROUND('Додаток 3._Бюджет детальний ПР'!AS343*0.3676,2),IF(J343='Категорія витрат'!$F$3,ROUND('Додаток 3._Бюджет детальний ПР'!AS343*0.347,2),IF(J343='Категорія витрат'!$F$4,ROUND('Додаток 3._Бюджет детальний ПР'!AS343*0.347,2),IF(J343='Категорія витрат'!$F$7,ROUND('Додаток 3._Бюджет детальний ПР'!AS343*0.0841,2),0))))</f>
        <v>0</v>
      </c>
      <c r="AU343" s="151">
        <f t="shared" si="204"/>
        <v>0</v>
      </c>
      <c r="AV343" s="178"/>
      <c r="AW343" s="178"/>
      <c r="AX343" s="178"/>
      <c r="AY343" s="178"/>
      <c r="AZ343" s="178"/>
      <c r="BA343" s="178"/>
      <c r="BB343" s="178"/>
      <c r="BC343" s="179"/>
      <c r="BD343" s="179"/>
      <c r="BE343" s="179"/>
      <c r="BF343" s="179"/>
      <c r="BG343" s="179"/>
      <c r="BH343" s="48">
        <f t="shared" si="214"/>
        <v>0</v>
      </c>
      <c r="BI343" s="48">
        <f t="shared" si="215"/>
        <v>0</v>
      </c>
      <c r="BJ343" s="48">
        <f t="shared" si="216"/>
        <v>0</v>
      </c>
      <c r="BK343" s="48">
        <f t="shared" si="217"/>
        <v>0</v>
      </c>
      <c r="BL343" s="48">
        <f t="shared" si="218"/>
        <v>0</v>
      </c>
      <c r="BM343" s="48">
        <f t="shared" si="219"/>
        <v>0</v>
      </c>
      <c r="BN343" s="48">
        <f t="shared" si="220"/>
        <v>0</v>
      </c>
      <c r="BO343" s="48">
        <f t="shared" si="221"/>
        <v>0</v>
      </c>
      <c r="BP343" s="179"/>
      <c r="BQ343" s="179"/>
      <c r="BR343" s="189"/>
      <c r="BS343" s="174"/>
      <c r="BT343" s="86">
        <f t="shared" si="232"/>
        <v>0</v>
      </c>
      <c r="BU343" s="174"/>
      <c r="BV343" s="176"/>
      <c r="BW343" s="174"/>
      <c r="BX343" s="157">
        <f>IF(J343='Категорія витрат'!$F$2,ROUND('Додаток 3._Бюджет детальний ПР'!BW343*0.3676,2),IF(J343='Категорія витрат'!$F$3,ROUND('Додаток 3._Бюджет детальний ПР'!BW343*0.347,2),IF(J343='Категорія витрат'!$F$4,ROUND('Додаток 3._Бюджет детальний ПР'!BW343*0.347,2),IF(J343='Категорія витрат'!$F$7,ROUND('Додаток 3._Бюджет детальний ПР'!BW343*0.0841,2),0))))</f>
        <v>0</v>
      </c>
      <c r="BY343" s="151">
        <f t="shared" si="233"/>
        <v>0</v>
      </c>
      <c r="BZ343" s="178"/>
      <c r="CA343" s="178"/>
      <c r="CB343" s="178"/>
      <c r="CC343" s="178"/>
      <c r="CD343" s="178"/>
      <c r="CE343" s="178"/>
      <c r="CF343" s="178"/>
      <c r="CG343" s="179"/>
      <c r="CH343" s="179"/>
      <c r="CI343" s="179"/>
      <c r="CJ343" s="179"/>
      <c r="CK343" s="179"/>
      <c r="CL343" s="48">
        <f t="shared" si="222"/>
        <v>0</v>
      </c>
      <c r="CM343" s="48">
        <f t="shared" si="223"/>
        <v>0</v>
      </c>
      <c r="CN343" s="48">
        <f t="shared" si="224"/>
        <v>0</v>
      </c>
      <c r="CO343" s="48">
        <f t="shared" si="225"/>
        <v>0</v>
      </c>
      <c r="CP343" s="48">
        <f t="shared" si="226"/>
        <v>0</v>
      </c>
      <c r="CQ343" s="48">
        <f t="shared" si="227"/>
        <v>0</v>
      </c>
      <c r="CR343" s="48">
        <f t="shared" si="228"/>
        <v>0</v>
      </c>
      <c r="CS343" s="48">
        <f t="shared" si="229"/>
        <v>0</v>
      </c>
      <c r="CT343" s="179"/>
      <c r="CU343" s="179"/>
    </row>
    <row r="344" spans="1:99" ht="20.100000000000001" customHeight="1" x14ac:dyDescent="0.15">
      <c r="A344" s="57">
        <v>339</v>
      </c>
      <c r="B344" s="398" t="str">
        <f>IF(D344='Напрямки конкурса'!$L$2,'Напрямки конкурса'!$B$2,IF(D344='Напрямки конкурса'!$L$3,'Напрямки конкурса'!$B$3,IF(D344='Напрямки конкурса'!$L$4,'Напрямки конкурса'!$B$4,IF(D344='Напрямки конкурса'!$L$5,'Напрямки конкурса'!$B$5,IF(D344='Напрямки конкурса'!$L$6,'Напрямки конкурса'!$B$6,IF(D344='Напрямки конкурса'!$L$7,'Напрямки конкурса'!$B$7,IF(D344='Напрямки конкурса'!$L$8,'Напрямки конкурса'!$B$8,IF(D344='Напрямки конкурса'!$L$9,'Напрямки конкурса'!$B$9,IF(D344='Напрямки конкурса'!$L$10,'Напрямки конкурса'!$B$10,IF(D344='Напрямки конкурса'!$L$11,'Напрямки конкурса'!$B$11,IF(D344='Напрямки конкурса'!$L$12,'Напрямки конкурса'!$B$12,IF(D344='Напрямки конкурса'!$L$13,'Напрямки конкурса'!$B$13,IF(D344='Напрямки конкурса'!$L$14,'Напрямки конкурса'!$B$14,IF(D344='Напрямки конкурса'!$L$15,'Напрямки конкурса'!$B$15,IF(D344='Напрямки конкурса'!$L$16,'Напрямки конкурса'!$B$16,IF(D344='Напрямки конкурса'!$L$17,'Напрямки конкурса'!$B$17,IF(D344='Напрямки конкурса'!$L$18,'Напрямки конкурса'!$B$18,IF(D344='Напрямки конкурса'!$L$19,'Напрямки конкурса'!$B$19,IF(D344='Напрямки конкурса'!$L$20,'Напрямки конкурса'!$B$20,IF(D344='Напрямки конкурса'!$L$21,'Напрямки конкурса'!$B$21,IF(D344='Напрямки конкурса'!$L$22,'Напрямки конкурса'!$B$22,IF(D344='Напрямки конкурса'!$L$23,'Напрямки конкурса'!$B$23,IF(D344='Напрямки конкурса'!$L$24,'Напрямки конкурса'!$B$24,IF(D344='Напрямки конкурса'!$L$25,'Напрямки конкурса'!$B$25,IF(D344='Напрямки конкурса'!$L$26,'Напрямки конкурса'!$B$26,IF(D344='Напрямки конкурса'!$L$27,'Напрямки конкурса'!$B$27,IF(D344='Напрямки конкурса'!$L$28,'Напрямки конкурса'!$B$28,"")))))))))))))))))))))))))))</f>
        <v/>
      </c>
      <c r="C344" s="58" t="str">
        <f>IF(D344='Напрямки конкурса'!$L$2,'Напрямки конкурса'!$K$2,IF(D344='Напрямки конкурса'!$L$3,'Напрямки конкурса'!$K$3,IF(D344='Напрямки конкурса'!$L$4,'Напрямки конкурса'!$K$4,IF(D344='Напрямки конкурса'!$L$5,'Напрямки конкурса'!$K$5,IF(D344='Напрямки конкурса'!$L$6,'Напрямки конкурса'!$K$6,IF(D344='Напрямки конкурса'!$L$7,'Напрямки конкурса'!$K$7,IF(D344='Напрямки конкурса'!$L$8,'Напрямки конкурса'!$K$8,IF(D344='Напрямки конкурса'!$L$9,'Напрямки конкурса'!$K$9,IF(D344='Напрямки конкурса'!$L$10,'Напрямки конкурса'!$K$10,IF(D344='Напрямки конкурса'!$L$11,'Напрямки конкурса'!$K$11,IF(D344='Напрямки конкурса'!$L$12,'Напрямки конкурса'!$K$12,IF(D344='Напрямки конкурса'!$L$13,'Напрямки конкурса'!$K$13,IF(D344='Напрямки конкурса'!$L$14,'Напрямки конкурса'!$K$14,IF(D344='Напрямки конкурса'!$L$15,'Напрямки конкурса'!$K$15,IF(D344='Напрямки конкурса'!$L$16,'Напрямки конкурса'!$K$16,IF(D344='Напрямки конкурса'!$L$17,'Напрямки конкурса'!$K$17,IF(D344='Напрямки конкурса'!$L$18,'Напрямки конкурса'!$K$18,IF(D344='Напрямки конкурса'!$L$19,'Напрямки конкурса'!$K$19,IF(D344='Напрямки конкурса'!$L$20,'Напрямки конкурса'!$K$20,IF(D344='Напрямки конкурса'!$L$21,'Напрямки конкурса'!$K$21,IF(D344='Напрямки конкурса'!$L$22,'Напрямки конкурса'!$K$22,IF(D344='Напрямки конкурса'!$L$23,'Напрямки конкурса'!$K$23,IF(D344='Напрямки конкурса'!$L$24,'Напрямки конкурса'!$K$24,IF(D344='Напрямки конкурса'!$L$25,'Напрямки конкурса'!$K$25,IF(D344='Напрямки конкурса'!$L$26,'Напрямки конкурса'!$K$26,IF(D344='Напрямки конкурса'!$L$27,'Напрямки конкурса'!$K$27,IF(D344='Напрямки конкурса'!$L$28,'Напрямки конкурса'!$K$28,"")))))))))))))))))))))))))))</f>
        <v/>
      </c>
      <c r="D344" s="554"/>
      <c r="E344" s="169"/>
      <c r="F344" s="169"/>
      <c r="G344" s="169"/>
      <c r="H344" s="148" t="str">
        <f>IF(I344='Категорія витрат'!$B$2,'Категорія витрат'!$A$2,IF(I344='Категорія витрат'!$B$3,'Категорія витрат'!$A$3,IF(I344='Категорія витрат'!$B$4,'Категорія витрат'!$A$4,IF(I344='Категорія витрат'!$B$5,'Категорія витрат'!$A$5,IF(I344='Категорія витрат'!$B$6,'Категорія витрат'!$A$6,IF(I344='Категорія витрат'!$B$7,'Категорія витрат'!$A$7,IF(I344='Категорія витрат'!$B$8,'Категорія витрат'!$A$8,IF(I344='Категорія витрат'!$B$9,'Категорія витрат'!$A$9,IF(I344='Категорія витрат'!$B$10,'Категорія витрат'!$A$10,IF(I344='Категорія витрат'!$B$11,'Категорія витрат'!$A$11,IF(I344='Категорія витрат'!$B$12,'Категорія витрат'!$A$12,IF(I344='Категорія витрат'!$B$13,'Категорія витрат'!$A$13,IF(I344='Категорія витрат'!$B$14,'Категорія витрат'!$A$14,IF(I344='Категорія витрат'!$B$15,'Категорія витрат'!$A$15,IF(I344='Категорія витрат'!$B$16,'Категорія витрат'!$A$16,IF(I344='Категорія витрат'!$B$17,'Категорія витрат'!$A$17,IF(I344='Категорія витрат'!$B$18,'Категорія витрат'!$A$18,IF(I344='Категорія витрат'!$B$19,'Категорія витрат'!$A$19,IF(I344='Категорія витрат'!$B$20,'Категорія витрат'!$A$20,IF(I344='Категорія витрат'!$B$21,'Категорія витрат'!$A$21,IF(I344='Категорія витрат'!$B$22,'Категорія витрат'!$A$22,IF(I344='Категорія витрат'!$B$23,'Категорія витрат'!$A$23,IF(I344='Категорія витрат'!$B$24,'Категорія витрат'!$A$24,IF(I344='Категорія витрат'!$B$25,'Категорія витрат'!$A$25,IF(I344='Категорія витрат'!$B$26,'Категорія витрат'!$A$26,IF(I344='Категорія витрат'!$B$27,'Категорія витрат'!$A$27,IF(I344='Категорія витрат'!$B$28,'Категорія витрат'!$A$28,IF(I344='Категорія витрат'!$B$29,'Категорія витрат'!$A$29,IF(I344='Категорія витрат'!$B$30,'Категорія витрат'!$A$30,"")))))))))))))))))))))))))))))</f>
        <v/>
      </c>
      <c r="I344" s="172"/>
      <c r="J344" s="171"/>
      <c r="K344" s="174"/>
      <c r="L344" s="86">
        <f t="shared" si="230"/>
        <v>0</v>
      </c>
      <c r="M344" s="174"/>
      <c r="N344" s="176"/>
      <c r="O344" s="396">
        <f t="shared" si="205"/>
        <v>0</v>
      </c>
      <c r="P344" s="157">
        <f>IF(J344='Категорія витрат'!$F$2,ROUND('Додаток 3._Бюджет детальний ПР'!O344*0.3676,2),IF(J344='Категорія витрат'!$F$3,ROUND('Додаток 3._Бюджет детальний ПР'!O344*0.347,2),IF(J344='Категорія витрат'!$F$4,ROUND('Додаток 3._Бюджет детальний ПР'!O344*0.347,2),IF(J344='Категорія витрат'!$F$7,ROUND('Додаток 3._Бюджет детальний ПР'!O344*0.0841,2),0))))</f>
        <v>0</v>
      </c>
      <c r="Q344" s="151">
        <f t="shared" si="203"/>
        <v>0</v>
      </c>
      <c r="R344" s="178"/>
      <c r="S344" s="178"/>
      <c r="T344" s="178"/>
      <c r="U344" s="178"/>
      <c r="V344" s="178"/>
      <c r="W344" s="178"/>
      <c r="X344" s="178"/>
      <c r="Y344" s="179"/>
      <c r="Z344" s="179"/>
      <c r="AA344" s="179"/>
      <c r="AB344" s="179"/>
      <c r="AC344" s="179"/>
      <c r="AD344" s="48">
        <f t="shared" si="206"/>
        <v>0</v>
      </c>
      <c r="AE344" s="48">
        <f t="shared" si="207"/>
        <v>0</v>
      </c>
      <c r="AF344" s="48">
        <f t="shared" si="208"/>
        <v>0</v>
      </c>
      <c r="AG344" s="48">
        <f t="shared" si="209"/>
        <v>0</v>
      </c>
      <c r="AH344" s="48">
        <f t="shared" si="210"/>
        <v>0</v>
      </c>
      <c r="AI344" s="48">
        <f t="shared" si="211"/>
        <v>0</v>
      </c>
      <c r="AJ344" s="48">
        <f t="shared" si="212"/>
        <v>0</v>
      </c>
      <c r="AK344" s="48">
        <f t="shared" si="213"/>
        <v>0</v>
      </c>
      <c r="AL344" s="179"/>
      <c r="AM344" s="179"/>
      <c r="AN344" s="76"/>
      <c r="AO344" s="174"/>
      <c r="AP344" s="405">
        <f t="shared" si="231"/>
        <v>0</v>
      </c>
      <c r="AQ344" s="174"/>
      <c r="AR344" s="176"/>
      <c r="AS344" s="169"/>
      <c r="AT344" s="157">
        <f>IF(J344='Категорія витрат'!$F$2,ROUND('Додаток 3._Бюджет детальний ПР'!AS344*0.3676,2),IF(J344='Категорія витрат'!$F$3,ROUND('Додаток 3._Бюджет детальний ПР'!AS344*0.347,2),IF(J344='Категорія витрат'!$F$4,ROUND('Додаток 3._Бюджет детальний ПР'!AS344*0.347,2),IF(J344='Категорія витрат'!$F$7,ROUND('Додаток 3._Бюджет детальний ПР'!AS344*0.0841,2),0))))</f>
        <v>0</v>
      </c>
      <c r="AU344" s="151">
        <f t="shared" si="204"/>
        <v>0</v>
      </c>
      <c r="AV344" s="178"/>
      <c r="AW344" s="178"/>
      <c r="AX344" s="178"/>
      <c r="AY344" s="178"/>
      <c r="AZ344" s="178"/>
      <c r="BA344" s="178"/>
      <c r="BB344" s="178"/>
      <c r="BC344" s="179"/>
      <c r="BD344" s="179"/>
      <c r="BE344" s="179"/>
      <c r="BF344" s="179"/>
      <c r="BG344" s="179"/>
      <c r="BH344" s="48">
        <f t="shared" si="214"/>
        <v>0</v>
      </c>
      <c r="BI344" s="48">
        <f t="shared" si="215"/>
        <v>0</v>
      </c>
      <c r="BJ344" s="48">
        <f t="shared" si="216"/>
        <v>0</v>
      </c>
      <c r="BK344" s="48">
        <f t="shared" si="217"/>
        <v>0</v>
      </c>
      <c r="BL344" s="48">
        <f t="shared" si="218"/>
        <v>0</v>
      </c>
      <c r="BM344" s="48">
        <f t="shared" si="219"/>
        <v>0</v>
      </c>
      <c r="BN344" s="48">
        <f t="shared" si="220"/>
        <v>0</v>
      </c>
      <c r="BO344" s="48">
        <f t="shared" si="221"/>
        <v>0</v>
      </c>
      <c r="BP344" s="179"/>
      <c r="BQ344" s="179"/>
      <c r="BR344" s="189"/>
      <c r="BS344" s="174"/>
      <c r="BT344" s="86">
        <f t="shared" si="232"/>
        <v>0</v>
      </c>
      <c r="BU344" s="174"/>
      <c r="BV344" s="176"/>
      <c r="BW344" s="174"/>
      <c r="BX344" s="157">
        <f>IF(J344='Категорія витрат'!$F$2,ROUND('Додаток 3._Бюджет детальний ПР'!BW344*0.3676,2),IF(J344='Категорія витрат'!$F$3,ROUND('Додаток 3._Бюджет детальний ПР'!BW344*0.347,2),IF(J344='Категорія витрат'!$F$4,ROUND('Додаток 3._Бюджет детальний ПР'!BW344*0.347,2),IF(J344='Категорія витрат'!$F$7,ROUND('Додаток 3._Бюджет детальний ПР'!BW344*0.0841,2),0))))</f>
        <v>0</v>
      </c>
      <c r="BY344" s="151">
        <f t="shared" si="233"/>
        <v>0</v>
      </c>
      <c r="BZ344" s="178"/>
      <c r="CA344" s="178"/>
      <c r="CB344" s="178"/>
      <c r="CC344" s="178"/>
      <c r="CD344" s="178"/>
      <c r="CE344" s="178"/>
      <c r="CF344" s="178"/>
      <c r="CG344" s="179"/>
      <c r="CH344" s="179"/>
      <c r="CI344" s="179"/>
      <c r="CJ344" s="179"/>
      <c r="CK344" s="179"/>
      <c r="CL344" s="48">
        <f t="shared" si="222"/>
        <v>0</v>
      </c>
      <c r="CM344" s="48">
        <f t="shared" si="223"/>
        <v>0</v>
      </c>
      <c r="CN344" s="48">
        <f t="shared" si="224"/>
        <v>0</v>
      </c>
      <c r="CO344" s="48">
        <f t="shared" si="225"/>
        <v>0</v>
      </c>
      <c r="CP344" s="48">
        <f t="shared" si="226"/>
        <v>0</v>
      </c>
      <c r="CQ344" s="48">
        <f t="shared" si="227"/>
        <v>0</v>
      </c>
      <c r="CR344" s="48">
        <f t="shared" si="228"/>
        <v>0</v>
      </c>
      <c r="CS344" s="48">
        <f t="shared" si="229"/>
        <v>0</v>
      </c>
      <c r="CT344" s="179"/>
      <c r="CU344" s="179"/>
    </row>
    <row r="345" spans="1:99" ht="20.100000000000001" customHeight="1" x14ac:dyDescent="0.15">
      <c r="A345" s="57">
        <v>340</v>
      </c>
      <c r="B345" s="398" t="str">
        <f>IF(D345='Напрямки конкурса'!$L$2,'Напрямки конкурса'!$B$2,IF(D345='Напрямки конкурса'!$L$3,'Напрямки конкурса'!$B$3,IF(D345='Напрямки конкурса'!$L$4,'Напрямки конкурса'!$B$4,IF(D345='Напрямки конкурса'!$L$5,'Напрямки конкурса'!$B$5,IF(D345='Напрямки конкурса'!$L$6,'Напрямки конкурса'!$B$6,IF(D345='Напрямки конкурса'!$L$7,'Напрямки конкурса'!$B$7,IF(D345='Напрямки конкурса'!$L$8,'Напрямки конкурса'!$B$8,IF(D345='Напрямки конкурса'!$L$9,'Напрямки конкурса'!$B$9,IF(D345='Напрямки конкурса'!$L$10,'Напрямки конкурса'!$B$10,IF(D345='Напрямки конкурса'!$L$11,'Напрямки конкурса'!$B$11,IF(D345='Напрямки конкурса'!$L$12,'Напрямки конкурса'!$B$12,IF(D345='Напрямки конкурса'!$L$13,'Напрямки конкурса'!$B$13,IF(D345='Напрямки конкурса'!$L$14,'Напрямки конкурса'!$B$14,IF(D345='Напрямки конкурса'!$L$15,'Напрямки конкурса'!$B$15,IF(D345='Напрямки конкурса'!$L$16,'Напрямки конкурса'!$B$16,IF(D345='Напрямки конкурса'!$L$17,'Напрямки конкурса'!$B$17,IF(D345='Напрямки конкурса'!$L$18,'Напрямки конкурса'!$B$18,IF(D345='Напрямки конкурса'!$L$19,'Напрямки конкурса'!$B$19,IF(D345='Напрямки конкурса'!$L$20,'Напрямки конкурса'!$B$20,IF(D345='Напрямки конкурса'!$L$21,'Напрямки конкурса'!$B$21,IF(D345='Напрямки конкурса'!$L$22,'Напрямки конкурса'!$B$22,IF(D345='Напрямки конкурса'!$L$23,'Напрямки конкурса'!$B$23,IF(D345='Напрямки конкурса'!$L$24,'Напрямки конкурса'!$B$24,IF(D345='Напрямки конкурса'!$L$25,'Напрямки конкурса'!$B$25,IF(D345='Напрямки конкурса'!$L$26,'Напрямки конкурса'!$B$26,IF(D345='Напрямки конкурса'!$L$27,'Напрямки конкурса'!$B$27,IF(D345='Напрямки конкурса'!$L$28,'Напрямки конкурса'!$B$28,"")))))))))))))))))))))))))))</f>
        <v/>
      </c>
      <c r="C345" s="58" t="str">
        <f>IF(D345='Напрямки конкурса'!$L$2,'Напрямки конкурса'!$K$2,IF(D345='Напрямки конкурса'!$L$3,'Напрямки конкурса'!$K$3,IF(D345='Напрямки конкурса'!$L$4,'Напрямки конкурса'!$K$4,IF(D345='Напрямки конкурса'!$L$5,'Напрямки конкурса'!$K$5,IF(D345='Напрямки конкурса'!$L$6,'Напрямки конкурса'!$K$6,IF(D345='Напрямки конкурса'!$L$7,'Напрямки конкурса'!$K$7,IF(D345='Напрямки конкурса'!$L$8,'Напрямки конкурса'!$K$8,IF(D345='Напрямки конкурса'!$L$9,'Напрямки конкурса'!$K$9,IF(D345='Напрямки конкурса'!$L$10,'Напрямки конкурса'!$K$10,IF(D345='Напрямки конкурса'!$L$11,'Напрямки конкурса'!$K$11,IF(D345='Напрямки конкурса'!$L$12,'Напрямки конкурса'!$K$12,IF(D345='Напрямки конкурса'!$L$13,'Напрямки конкурса'!$K$13,IF(D345='Напрямки конкурса'!$L$14,'Напрямки конкурса'!$K$14,IF(D345='Напрямки конкурса'!$L$15,'Напрямки конкурса'!$K$15,IF(D345='Напрямки конкурса'!$L$16,'Напрямки конкурса'!$K$16,IF(D345='Напрямки конкурса'!$L$17,'Напрямки конкурса'!$K$17,IF(D345='Напрямки конкурса'!$L$18,'Напрямки конкурса'!$K$18,IF(D345='Напрямки конкурса'!$L$19,'Напрямки конкурса'!$K$19,IF(D345='Напрямки конкурса'!$L$20,'Напрямки конкурса'!$K$20,IF(D345='Напрямки конкурса'!$L$21,'Напрямки конкурса'!$K$21,IF(D345='Напрямки конкурса'!$L$22,'Напрямки конкурса'!$K$22,IF(D345='Напрямки конкурса'!$L$23,'Напрямки конкурса'!$K$23,IF(D345='Напрямки конкурса'!$L$24,'Напрямки конкурса'!$K$24,IF(D345='Напрямки конкурса'!$L$25,'Напрямки конкурса'!$K$25,IF(D345='Напрямки конкурса'!$L$26,'Напрямки конкурса'!$K$26,IF(D345='Напрямки конкурса'!$L$27,'Напрямки конкурса'!$K$27,IF(D345='Напрямки конкурса'!$L$28,'Напрямки конкурса'!$K$28,"")))))))))))))))))))))))))))</f>
        <v/>
      </c>
      <c r="D345" s="554"/>
      <c r="E345" s="169"/>
      <c r="F345" s="169"/>
      <c r="G345" s="169"/>
      <c r="H345" s="148" t="str">
        <f>IF(I345='Категорія витрат'!$B$2,'Категорія витрат'!$A$2,IF(I345='Категорія витрат'!$B$3,'Категорія витрат'!$A$3,IF(I345='Категорія витрат'!$B$4,'Категорія витрат'!$A$4,IF(I345='Категорія витрат'!$B$5,'Категорія витрат'!$A$5,IF(I345='Категорія витрат'!$B$6,'Категорія витрат'!$A$6,IF(I345='Категорія витрат'!$B$7,'Категорія витрат'!$A$7,IF(I345='Категорія витрат'!$B$8,'Категорія витрат'!$A$8,IF(I345='Категорія витрат'!$B$9,'Категорія витрат'!$A$9,IF(I345='Категорія витрат'!$B$10,'Категорія витрат'!$A$10,IF(I345='Категорія витрат'!$B$11,'Категорія витрат'!$A$11,IF(I345='Категорія витрат'!$B$12,'Категорія витрат'!$A$12,IF(I345='Категорія витрат'!$B$13,'Категорія витрат'!$A$13,IF(I345='Категорія витрат'!$B$14,'Категорія витрат'!$A$14,IF(I345='Категорія витрат'!$B$15,'Категорія витрат'!$A$15,IF(I345='Категорія витрат'!$B$16,'Категорія витрат'!$A$16,IF(I345='Категорія витрат'!$B$17,'Категорія витрат'!$A$17,IF(I345='Категорія витрат'!$B$18,'Категорія витрат'!$A$18,IF(I345='Категорія витрат'!$B$19,'Категорія витрат'!$A$19,IF(I345='Категорія витрат'!$B$20,'Категорія витрат'!$A$20,IF(I345='Категорія витрат'!$B$21,'Категорія витрат'!$A$21,IF(I345='Категорія витрат'!$B$22,'Категорія витрат'!$A$22,IF(I345='Категорія витрат'!$B$23,'Категорія витрат'!$A$23,IF(I345='Категорія витрат'!$B$24,'Категорія витрат'!$A$24,IF(I345='Категорія витрат'!$B$25,'Категорія витрат'!$A$25,IF(I345='Категорія витрат'!$B$26,'Категорія витрат'!$A$26,IF(I345='Категорія витрат'!$B$27,'Категорія витрат'!$A$27,IF(I345='Категорія витрат'!$B$28,'Категорія витрат'!$A$28,IF(I345='Категорія витрат'!$B$29,'Категорія витрат'!$A$29,IF(I345='Категорія витрат'!$B$30,'Категорія витрат'!$A$30,"")))))))))))))))))))))))))))))</f>
        <v/>
      </c>
      <c r="I345" s="172"/>
      <c r="J345" s="171"/>
      <c r="K345" s="174"/>
      <c r="L345" s="86">
        <f t="shared" si="230"/>
        <v>0</v>
      </c>
      <c r="M345" s="174"/>
      <c r="N345" s="176"/>
      <c r="O345" s="396">
        <f t="shared" si="205"/>
        <v>0</v>
      </c>
      <c r="P345" s="157">
        <f>IF(J345='Категорія витрат'!$F$2,ROUND('Додаток 3._Бюджет детальний ПР'!O345*0.3676,2),IF(J345='Категорія витрат'!$F$3,ROUND('Додаток 3._Бюджет детальний ПР'!O345*0.347,2),IF(J345='Категорія витрат'!$F$4,ROUND('Додаток 3._Бюджет детальний ПР'!O345*0.347,2),IF(J345='Категорія витрат'!$F$7,ROUND('Додаток 3._Бюджет детальний ПР'!O345*0.0841,2),0))))</f>
        <v>0</v>
      </c>
      <c r="Q345" s="151">
        <f t="shared" si="203"/>
        <v>0</v>
      </c>
      <c r="R345" s="178"/>
      <c r="S345" s="178"/>
      <c r="T345" s="178"/>
      <c r="U345" s="178"/>
      <c r="V345" s="178"/>
      <c r="W345" s="178"/>
      <c r="X345" s="178"/>
      <c r="Y345" s="179"/>
      <c r="Z345" s="179"/>
      <c r="AA345" s="179"/>
      <c r="AB345" s="179"/>
      <c r="AC345" s="179"/>
      <c r="AD345" s="48">
        <f t="shared" si="206"/>
        <v>0</v>
      </c>
      <c r="AE345" s="48">
        <f t="shared" si="207"/>
        <v>0</v>
      </c>
      <c r="AF345" s="48">
        <f t="shared" si="208"/>
        <v>0</v>
      </c>
      <c r="AG345" s="48">
        <f t="shared" si="209"/>
        <v>0</v>
      </c>
      <c r="AH345" s="48">
        <f t="shared" si="210"/>
        <v>0</v>
      </c>
      <c r="AI345" s="48">
        <f t="shared" si="211"/>
        <v>0</v>
      </c>
      <c r="AJ345" s="48">
        <f t="shared" si="212"/>
        <v>0</v>
      </c>
      <c r="AK345" s="48">
        <f t="shared" si="213"/>
        <v>0</v>
      </c>
      <c r="AL345" s="179"/>
      <c r="AM345" s="179"/>
      <c r="AN345" s="76"/>
      <c r="AO345" s="174"/>
      <c r="AP345" s="405">
        <f t="shared" si="231"/>
        <v>0</v>
      </c>
      <c r="AQ345" s="174"/>
      <c r="AR345" s="176"/>
      <c r="AS345" s="169"/>
      <c r="AT345" s="157">
        <f>IF(J345='Категорія витрат'!$F$2,ROUND('Додаток 3._Бюджет детальний ПР'!AS345*0.3676,2),IF(J345='Категорія витрат'!$F$3,ROUND('Додаток 3._Бюджет детальний ПР'!AS345*0.347,2),IF(J345='Категорія витрат'!$F$4,ROUND('Додаток 3._Бюджет детальний ПР'!AS345*0.347,2),IF(J345='Категорія витрат'!$F$7,ROUND('Додаток 3._Бюджет детальний ПР'!AS345*0.0841,2),0))))</f>
        <v>0</v>
      </c>
      <c r="AU345" s="151">
        <f t="shared" si="204"/>
        <v>0</v>
      </c>
      <c r="AV345" s="178"/>
      <c r="AW345" s="178"/>
      <c r="AX345" s="178"/>
      <c r="AY345" s="178"/>
      <c r="AZ345" s="178"/>
      <c r="BA345" s="178"/>
      <c r="BB345" s="178"/>
      <c r="BC345" s="179"/>
      <c r="BD345" s="179"/>
      <c r="BE345" s="179"/>
      <c r="BF345" s="179"/>
      <c r="BG345" s="179"/>
      <c r="BH345" s="48">
        <f t="shared" si="214"/>
        <v>0</v>
      </c>
      <c r="BI345" s="48">
        <f t="shared" si="215"/>
        <v>0</v>
      </c>
      <c r="BJ345" s="48">
        <f t="shared" si="216"/>
        <v>0</v>
      </c>
      <c r="BK345" s="48">
        <f t="shared" si="217"/>
        <v>0</v>
      </c>
      <c r="BL345" s="48">
        <f t="shared" si="218"/>
        <v>0</v>
      </c>
      <c r="BM345" s="48">
        <f t="shared" si="219"/>
        <v>0</v>
      </c>
      <c r="BN345" s="48">
        <f t="shared" si="220"/>
        <v>0</v>
      </c>
      <c r="BO345" s="48">
        <f t="shared" si="221"/>
        <v>0</v>
      </c>
      <c r="BP345" s="179"/>
      <c r="BQ345" s="179"/>
      <c r="BR345" s="189"/>
      <c r="BS345" s="174"/>
      <c r="BT345" s="86">
        <f t="shared" si="232"/>
        <v>0</v>
      </c>
      <c r="BU345" s="174"/>
      <c r="BV345" s="176"/>
      <c r="BW345" s="174"/>
      <c r="BX345" s="157">
        <f>IF(J345='Категорія витрат'!$F$2,ROUND('Додаток 3._Бюджет детальний ПР'!BW345*0.3676,2),IF(J345='Категорія витрат'!$F$3,ROUND('Додаток 3._Бюджет детальний ПР'!BW345*0.347,2),IF(J345='Категорія витрат'!$F$4,ROUND('Додаток 3._Бюджет детальний ПР'!BW345*0.347,2),IF(J345='Категорія витрат'!$F$7,ROUND('Додаток 3._Бюджет детальний ПР'!BW345*0.0841,2),0))))</f>
        <v>0</v>
      </c>
      <c r="BY345" s="151">
        <f t="shared" si="233"/>
        <v>0</v>
      </c>
      <c r="BZ345" s="178"/>
      <c r="CA345" s="178"/>
      <c r="CB345" s="178"/>
      <c r="CC345" s="178"/>
      <c r="CD345" s="178"/>
      <c r="CE345" s="178"/>
      <c r="CF345" s="178"/>
      <c r="CG345" s="179"/>
      <c r="CH345" s="179"/>
      <c r="CI345" s="179"/>
      <c r="CJ345" s="179"/>
      <c r="CK345" s="179"/>
      <c r="CL345" s="48">
        <f t="shared" si="222"/>
        <v>0</v>
      </c>
      <c r="CM345" s="48">
        <f t="shared" si="223"/>
        <v>0</v>
      </c>
      <c r="CN345" s="48">
        <f t="shared" si="224"/>
        <v>0</v>
      </c>
      <c r="CO345" s="48">
        <f t="shared" si="225"/>
        <v>0</v>
      </c>
      <c r="CP345" s="48">
        <f t="shared" si="226"/>
        <v>0</v>
      </c>
      <c r="CQ345" s="48">
        <f t="shared" si="227"/>
        <v>0</v>
      </c>
      <c r="CR345" s="48">
        <f t="shared" si="228"/>
        <v>0</v>
      </c>
      <c r="CS345" s="48">
        <f t="shared" si="229"/>
        <v>0</v>
      </c>
      <c r="CT345" s="179"/>
      <c r="CU345" s="179"/>
    </row>
    <row r="346" spans="1:99" ht="20.100000000000001" customHeight="1" x14ac:dyDescent="0.15">
      <c r="A346" s="57">
        <v>341</v>
      </c>
      <c r="B346" s="398" t="str">
        <f>IF(D346='Напрямки конкурса'!$L$2,'Напрямки конкурса'!$B$2,IF(D346='Напрямки конкурса'!$L$3,'Напрямки конкурса'!$B$3,IF(D346='Напрямки конкурса'!$L$4,'Напрямки конкурса'!$B$4,IF(D346='Напрямки конкурса'!$L$5,'Напрямки конкурса'!$B$5,IF(D346='Напрямки конкурса'!$L$6,'Напрямки конкурса'!$B$6,IF(D346='Напрямки конкурса'!$L$7,'Напрямки конкурса'!$B$7,IF(D346='Напрямки конкурса'!$L$8,'Напрямки конкурса'!$B$8,IF(D346='Напрямки конкурса'!$L$9,'Напрямки конкурса'!$B$9,IF(D346='Напрямки конкурса'!$L$10,'Напрямки конкурса'!$B$10,IF(D346='Напрямки конкурса'!$L$11,'Напрямки конкурса'!$B$11,IF(D346='Напрямки конкурса'!$L$12,'Напрямки конкурса'!$B$12,IF(D346='Напрямки конкурса'!$L$13,'Напрямки конкурса'!$B$13,IF(D346='Напрямки конкурса'!$L$14,'Напрямки конкурса'!$B$14,IF(D346='Напрямки конкурса'!$L$15,'Напрямки конкурса'!$B$15,IF(D346='Напрямки конкурса'!$L$16,'Напрямки конкурса'!$B$16,IF(D346='Напрямки конкурса'!$L$17,'Напрямки конкурса'!$B$17,IF(D346='Напрямки конкурса'!$L$18,'Напрямки конкурса'!$B$18,IF(D346='Напрямки конкурса'!$L$19,'Напрямки конкурса'!$B$19,IF(D346='Напрямки конкурса'!$L$20,'Напрямки конкурса'!$B$20,IF(D346='Напрямки конкурса'!$L$21,'Напрямки конкурса'!$B$21,IF(D346='Напрямки конкурса'!$L$22,'Напрямки конкурса'!$B$22,IF(D346='Напрямки конкурса'!$L$23,'Напрямки конкурса'!$B$23,IF(D346='Напрямки конкурса'!$L$24,'Напрямки конкурса'!$B$24,IF(D346='Напрямки конкурса'!$L$25,'Напрямки конкурса'!$B$25,IF(D346='Напрямки конкурса'!$L$26,'Напрямки конкурса'!$B$26,IF(D346='Напрямки конкурса'!$L$27,'Напрямки конкурса'!$B$27,IF(D346='Напрямки конкурса'!$L$28,'Напрямки конкурса'!$B$28,"")))))))))))))))))))))))))))</f>
        <v/>
      </c>
      <c r="C346" s="58" t="str">
        <f>IF(D346='Напрямки конкурса'!$L$2,'Напрямки конкурса'!$K$2,IF(D346='Напрямки конкурса'!$L$3,'Напрямки конкурса'!$K$3,IF(D346='Напрямки конкурса'!$L$4,'Напрямки конкурса'!$K$4,IF(D346='Напрямки конкурса'!$L$5,'Напрямки конкурса'!$K$5,IF(D346='Напрямки конкурса'!$L$6,'Напрямки конкурса'!$K$6,IF(D346='Напрямки конкурса'!$L$7,'Напрямки конкурса'!$K$7,IF(D346='Напрямки конкурса'!$L$8,'Напрямки конкурса'!$K$8,IF(D346='Напрямки конкурса'!$L$9,'Напрямки конкурса'!$K$9,IF(D346='Напрямки конкурса'!$L$10,'Напрямки конкурса'!$K$10,IF(D346='Напрямки конкурса'!$L$11,'Напрямки конкурса'!$K$11,IF(D346='Напрямки конкурса'!$L$12,'Напрямки конкурса'!$K$12,IF(D346='Напрямки конкурса'!$L$13,'Напрямки конкурса'!$K$13,IF(D346='Напрямки конкурса'!$L$14,'Напрямки конкурса'!$K$14,IF(D346='Напрямки конкурса'!$L$15,'Напрямки конкурса'!$K$15,IF(D346='Напрямки конкурса'!$L$16,'Напрямки конкурса'!$K$16,IF(D346='Напрямки конкурса'!$L$17,'Напрямки конкурса'!$K$17,IF(D346='Напрямки конкурса'!$L$18,'Напрямки конкурса'!$K$18,IF(D346='Напрямки конкурса'!$L$19,'Напрямки конкурса'!$K$19,IF(D346='Напрямки конкурса'!$L$20,'Напрямки конкурса'!$K$20,IF(D346='Напрямки конкурса'!$L$21,'Напрямки конкурса'!$K$21,IF(D346='Напрямки конкурса'!$L$22,'Напрямки конкурса'!$K$22,IF(D346='Напрямки конкурса'!$L$23,'Напрямки конкурса'!$K$23,IF(D346='Напрямки конкурса'!$L$24,'Напрямки конкурса'!$K$24,IF(D346='Напрямки конкурса'!$L$25,'Напрямки конкурса'!$K$25,IF(D346='Напрямки конкурса'!$L$26,'Напрямки конкурса'!$K$26,IF(D346='Напрямки конкурса'!$L$27,'Напрямки конкурса'!$K$27,IF(D346='Напрямки конкурса'!$L$28,'Напрямки конкурса'!$K$28,"")))))))))))))))))))))))))))</f>
        <v/>
      </c>
      <c r="D346" s="554"/>
      <c r="E346" s="169"/>
      <c r="F346" s="169"/>
      <c r="G346" s="169"/>
      <c r="H346" s="148" t="str">
        <f>IF(I346='Категорія витрат'!$B$2,'Категорія витрат'!$A$2,IF(I346='Категорія витрат'!$B$3,'Категорія витрат'!$A$3,IF(I346='Категорія витрат'!$B$4,'Категорія витрат'!$A$4,IF(I346='Категорія витрат'!$B$5,'Категорія витрат'!$A$5,IF(I346='Категорія витрат'!$B$6,'Категорія витрат'!$A$6,IF(I346='Категорія витрат'!$B$7,'Категорія витрат'!$A$7,IF(I346='Категорія витрат'!$B$8,'Категорія витрат'!$A$8,IF(I346='Категорія витрат'!$B$9,'Категорія витрат'!$A$9,IF(I346='Категорія витрат'!$B$10,'Категорія витрат'!$A$10,IF(I346='Категорія витрат'!$B$11,'Категорія витрат'!$A$11,IF(I346='Категорія витрат'!$B$12,'Категорія витрат'!$A$12,IF(I346='Категорія витрат'!$B$13,'Категорія витрат'!$A$13,IF(I346='Категорія витрат'!$B$14,'Категорія витрат'!$A$14,IF(I346='Категорія витрат'!$B$15,'Категорія витрат'!$A$15,IF(I346='Категорія витрат'!$B$16,'Категорія витрат'!$A$16,IF(I346='Категорія витрат'!$B$17,'Категорія витрат'!$A$17,IF(I346='Категорія витрат'!$B$18,'Категорія витрат'!$A$18,IF(I346='Категорія витрат'!$B$19,'Категорія витрат'!$A$19,IF(I346='Категорія витрат'!$B$20,'Категорія витрат'!$A$20,IF(I346='Категорія витрат'!$B$21,'Категорія витрат'!$A$21,IF(I346='Категорія витрат'!$B$22,'Категорія витрат'!$A$22,IF(I346='Категорія витрат'!$B$23,'Категорія витрат'!$A$23,IF(I346='Категорія витрат'!$B$24,'Категорія витрат'!$A$24,IF(I346='Категорія витрат'!$B$25,'Категорія витрат'!$A$25,IF(I346='Категорія витрат'!$B$26,'Категорія витрат'!$A$26,IF(I346='Категорія витрат'!$B$27,'Категорія витрат'!$A$27,IF(I346='Категорія витрат'!$B$28,'Категорія витрат'!$A$28,IF(I346='Категорія витрат'!$B$29,'Категорія витрат'!$A$29,IF(I346='Категорія витрат'!$B$30,'Категорія витрат'!$A$30,"")))))))))))))))))))))))))))))</f>
        <v/>
      </c>
      <c r="I346" s="172"/>
      <c r="J346" s="171"/>
      <c r="K346" s="174"/>
      <c r="L346" s="86">
        <f t="shared" si="230"/>
        <v>0</v>
      </c>
      <c r="M346" s="174"/>
      <c r="N346" s="176"/>
      <c r="O346" s="396">
        <f t="shared" si="205"/>
        <v>0</v>
      </c>
      <c r="P346" s="157">
        <f>IF(J346='Категорія витрат'!$F$2,ROUND('Додаток 3._Бюджет детальний ПР'!O346*0.3676,2),IF(J346='Категорія витрат'!$F$3,ROUND('Додаток 3._Бюджет детальний ПР'!O346*0.347,2),IF(J346='Категорія витрат'!$F$4,ROUND('Додаток 3._Бюджет детальний ПР'!O346*0.347,2),IF(J346='Категорія витрат'!$F$7,ROUND('Додаток 3._Бюджет детальний ПР'!O346*0.0841,2),0))))</f>
        <v>0</v>
      </c>
      <c r="Q346" s="151">
        <f t="shared" si="203"/>
        <v>0</v>
      </c>
      <c r="R346" s="178"/>
      <c r="S346" s="178"/>
      <c r="T346" s="178"/>
      <c r="U346" s="178"/>
      <c r="V346" s="178"/>
      <c r="W346" s="178"/>
      <c r="X346" s="178"/>
      <c r="Y346" s="179"/>
      <c r="Z346" s="179"/>
      <c r="AA346" s="179"/>
      <c r="AB346" s="179"/>
      <c r="AC346" s="179"/>
      <c r="AD346" s="48">
        <f t="shared" si="206"/>
        <v>0</v>
      </c>
      <c r="AE346" s="48">
        <f t="shared" si="207"/>
        <v>0</v>
      </c>
      <c r="AF346" s="48">
        <f t="shared" si="208"/>
        <v>0</v>
      </c>
      <c r="AG346" s="48">
        <f t="shared" si="209"/>
        <v>0</v>
      </c>
      <c r="AH346" s="48">
        <f t="shared" si="210"/>
        <v>0</v>
      </c>
      <c r="AI346" s="48">
        <f t="shared" si="211"/>
        <v>0</v>
      </c>
      <c r="AJ346" s="48">
        <f t="shared" si="212"/>
        <v>0</v>
      </c>
      <c r="AK346" s="48">
        <f t="shared" si="213"/>
        <v>0</v>
      </c>
      <c r="AL346" s="179"/>
      <c r="AM346" s="179"/>
      <c r="AN346" s="76"/>
      <c r="AO346" s="174"/>
      <c r="AP346" s="405">
        <f t="shared" si="231"/>
        <v>0</v>
      </c>
      <c r="AQ346" s="174"/>
      <c r="AR346" s="176"/>
      <c r="AS346" s="169"/>
      <c r="AT346" s="157">
        <f>IF(J346='Категорія витрат'!$F$2,ROUND('Додаток 3._Бюджет детальний ПР'!AS346*0.3676,2),IF(J346='Категорія витрат'!$F$3,ROUND('Додаток 3._Бюджет детальний ПР'!AS346*0.347,2),IF(J346='Категорія витрат'!$F$4,ROUND('Додаток 3._Бюджет детальний ПР'!AS346*0.347,2),IF(J346='Категорія витрат'!$F$7,ROUND('Додаток 3._Бюджет детальний ПР'!AS346*0.0841,2),0))))</f>
        <v>0</v>
      </c>
      <c r="AU346" s="151">
        <f t="shared" si="204"/>
        <v>0</v>
      </c>
      <c r="AV346" s="178"/>
      <c r="AW346" s="178"/>
      <c r="AX346" s="178"/>
      <c r="AY346" s="178"/>
      <c r="AZ346" s="178"/>
      <c r="BA346" s="178"/>
      <c r="BB346" s="178"/>
      <c r="BC346" s="179"/>
      <c r="BD346" s="179"/>
      <c r="BE346" s="179"/>
      <c r="BF346" s="179"/>
      <c r="BG346" s="179"/>
      <c r="BH346" s="48">
        <f t="shared" si="214"/>
        <v>0</v>
      </c>
      <c r="BI346" s="48">
        <f t="shared" si="215"/>
        <v>0</v>
      </c>
      <c r="BJ346" s="48">
        <f t="shared" si="216"/>
        <v>0</v>
      </c>
      <c r="BK346" s="48">
        <f t="shared" si="217"/>
        <v>0</v>
      </c>
      <c r="BL346" s="48">
        <f t="shared" si="218"/>
        <v>0</v>
      </c>
      <c r="BM346" s="48">
        <f t="shared" si="219"/>
        <v>0</v>
      </c>
      <c r="BN346" s="48">
        <f t="shared" si="220"/>
        <v>0</v>
      </c>
      <c r="BO346" s="48">
        <f t="shared" si="221"/>
        <v>0</v>
      </c>
      <c r="BP346" s="179"/>
      <c r="BQ346" s="179"/>
      <c r="BR346" s="189"/>
      <c r="BS346" s="174"/>
      <c r="BT346" s="86">
        <f t="shared" si="232"/>
        <v>0</v>
      </c>
      <c r="BU346" s="174"/>
      <c r="BV346" s="176"/>
      <c r="BW346" s="174"/>
      <c r="BX346" s="157">
        <f>IF(J346='Категорія витрат'!$F$2,ROUND('Додаток 3._Бюджет детальний ПР'!BW346*0.3676,2),IF(J346='Категорія витрат'!$F$3,ROUND('Додаток 3._Бюджет детальний ПР'!BW346*0.347,2),IF(J346='Категорія витрат'!$F$4,ROUND('Додаток 3._Бюджет детальний ПР'!BW346*0.347,2),IF(J346='Категорія витрат'!$F$7,ROUND('Додаток 3._Бюджет детальний ПР'!BW346*0.0841,2),0))))</f>
        <v>0</v>
      </c>
      <c r="BY346" s="151">
        <f t="shared" si="233"/>
        <v>0</v>
      </c>
      <c r="BZ346" s="178"/>
      <c r="CA346" s="178"/>
      <c r="CB346" s="178"/>
      <c r="CC346" s="178"/>
      <c r="CD346" s="178"/>
      <c r="CE346" s="178"/>
      <c r="CF346" s="178"/>
      <c r="CG346" s="179"/>
      <c r="CH346" s="179"/>
      <c r="CI346" s="179"/>
      <c r="CJ346" s="179"/>
      <c r="CK346" s="179"/>
      <c r="CL346" s="48">
        <f t="shared" si="222"/>
        <v>0</v>
      </c>
      <c r="CM346" s="48">
        <f t="shared" si="223"/>
        <v>0</v>
      </c>
      <c r="CN346" s="48">
        <f t="shared" si="224"/>
        <v>0</v>
      </c>
      <c r="CO346" s="48">
        <f t="shared" si="225"/>
        <v>0</v>
      </c>
      <c r="CP346" s="48">
        <f t="shared" si="226"/>
        <v>0</v>
      </c>
      <c r="CQ346" s="48">
        <f t="shared" si="227"/>
        <v>0</v>
      </c>
      <c r="CR346" s="48">
        <f t="shared" si="228"/>
        <v>0</v>
      </c>
      <c r="CS346" s="48">
        <f t="shared" si="229"/>
        <v>0</v>
      </c>
      <c r="CT346" s="179"/>
      <c r="CU346" s="179"/>
    </row>
    <row r="347" spans="1:99" ht="20.100000000000001" customHeight="1" x14ac:dyDescent="0.15">
      <c r="A347" s="57">
        <v>342</v>
      </c>
      <c r="B347" s="398" t="str">
        <f>IF(D347='Напрямки конкурса'!$L$2,'Напрямки конкурса'!$B$2,IF(D347='Напрямки конкурса'!$L$3,'Напрямки конкурса'!$B$3,IF(D347='Напрямки конкурса'!$L$4,'Напрямки конкурса'!$B$4,IF(D347='Напрямки конкурса'!$L$5,'Напрямки конкурса'!$B$5,IF(D347='Напрямки конкурса'!$L$6,'Напрямки конкурса'!$B$6,IF(D347='Напрямки конкурса'!$L$7,'Напрямки конкурса'!$B$7,IF(D347='Напрямки конкурса'!$L$8,'Напрямки конкурса'!$B$8,IF(D347='Напрямки конкурса'!$L$9,'Напрямки конкурса'!$B$9,IF(D347='Напрямки конкурса'!$L$10,'Напрямки конкурса'!$B$10,IF(D347='Напрямки конкурса'!$L$11,'Напрямки конкурса'!$B$11,IF(D347='Напрямки конкурса'!$L$12,'Напрямки конкурса'!$B$12,IF(D347='Напрямки конкурса'!$L$13,'Напрямки конкурса'!$B$13,IF(D347='Напрямки конкурса'!$L$14,'Напрямки конкурса'!$B$14,IF(D347='Напрямки конкурса'!$L$15,'Напрямки конкурса'!$B$15,IF(D347='Напрямки конкурса'!$L$16,'Напрямки конкурса'!$B$16,IF(D347='Напрямки конкурса'!$L$17,'Напрямки конкурса'!$B$17,IF(D347='Напрямки конкурса'!$L$18,'Напрямки конкурса'!$B$18,IF(D347='Напрямки конкурса'!$L$19,'Напрямки конкурса'!$B$19,IF(D347='Напрямки конкурса'!$L$20,'Напрямки конкурса'!$B$20,IF(D347='Напрямки конкурса'!$L$21,'Напрямки конкурса'!$B$21,IF(D347='Напрямки конкурса'!$L$22,'Напрямки конкурса'!$B$22,IF(D347='Напрямки конкурса'!$L$23,'Напрямки конкурса'!$B$23,IF(D347='Напрямки конкурса'!$L$24,'Напрямки конкурса'!$B$24,IF(D347='Напрямки конкурса'!$L$25,'Напрямки конкурса'!$B$25,IF(D347='Напрямки конкурса'!$L$26,'Напрямки конкурса'!$B$26,IF(D347='Напрямки конкурса'!$L$27,'Напрямки конкурса'!$B$27,IF(D347='Напрямки конкурса'!$L$28,'Напрямки конкурса'!$B$28,"")))))))))))))))))))))))))))</f>
        <v/>
      </c>
      <c r="C347" s="58" t="str">
        <f>IF(D347='Напрямки конкурса'!$L$2,'Напрямки конкурса'!$K$2,IF(D347='Напрямки конкурса'!$L$3,'Напрямки конкурса'!$K$3,IF(D347='Напрямки конкурса'!$L$4,'Напрямки конкурса'!$K$4,IF(D347='Напрямки конкурса'!$L$5,'Напрямки конкурса'!$K$5,IF(D347='Напрямки конкурса'!$L$6,'Напрямки конкурса'!$K$6,IF(D347='Напрямки конкурса'!$L$7,'Напрямки конкурса'!$K$7,IF(D347='Напрямки конкурса'!$L$8,'Напрямки конкурса'!$K$8,IF(D347='Напрямки конкурса'!$L$9,'Напрямки конкурса'!$K$9,IF(D347='Напрямки конкурса'!$L$10,'Напрямки конкурса'!$K$10,IF(D347='Напрямки конкурса'!$L$11,'Напрямки конкурса'!$K$11,IF(D347='Напрямки конкурса'!$L$12,'Напрямки конкурса'!$K$12,IF(D347='Напрямки конкурса'!$L$13,'Напрямки конкурса'!$K$13,IF(D347='Напрямки конкурса'!$L$14,'Напрямки конкурса'!$K$14,IF(D347='Напрямки конкурса'!$L$15,'Напрямки конкурса'!$K$15,IF(D347='Напрямки конкурса'!$L$16,'Напрямки конкурса'!$K$16,IF(D347='Напрямки конкурса'!$L$17,'Напрямки конкурса'!$K$17,IF(D347='Напрямки конкурса'!$L$18,'Напрямки конкурса'!$K$18,IF(D347='Напрямки конкурса'!$L$19,'Напрямки конкурса'!$K$19,IF(D347='Напрямки конкурса'!$L$20,'Напрямки конкурса'!$K$20,IF(D347='Напрямки конкурса'!$L$21,'Напрямки конкурса'!$K$21,IF(D347='Напрямки конкурса'!$L$22,'Напрямки конкурса'!$K$22,IF(D347='Напрямки конкурса'!$L$23,'Напрямки конкурса'!$K$23,IF(D347='Напрямки конкурса'!$L$24,'Напрямки конкурса'!$K$24,IF(D347='Напрямки конкурса'!$L$25,'Напрямки конкурса'!$K$25,IF(D347='Напрямки конкурса'!$L$26,'Напрямки конкурса'!$K$26,IF(D347='Напрямки конкурса'!$L$27,'Напрямки конкурса'!$K$27,IF(D347='Напрямки конкурса'!$L$28,'Напрямки конкурса'!$K$28,"")))))))))))))))))))))))))))</f>
        <v/>
      </c>
      <c r="D347" s="554"/>
      <c r="E347" s="169"/>
      <c r="F347" s="169"/>
      <c r="G347" s="169"/>
      <c r="H347" s="148" t="str">
        <f>IF(I347='Категорія витрат'!$B$2,'Категорія витрат'!$A$2,IF(I347='Категорія витрат'!$B$3,'Категорія витрат'!$A$3,IF(I347='Категорія витрат'!$B$4,'Категорія витрат'!$A$4,IF(I347='Категорія витрат'!$B$5,'Категорія витрат'!$A$5,IF(I347='Категорія витрат'!$B$6,'Категорія витрат'!$A$6,IF(I347='Категорія витрат'!$B$7,'Категорія витрат'!$A$7,IF(I347='Категорія витрат'!$B$8,'Категорія витрат'!$A$8,IF(I347='Категорія витрат'!$B$9,'Категорія витрат'!$A$9,IF(I347='Категорія витрат'!$B$10,'Категорія витрат'!$A$10,IF(I347='Категорія витрат'!$B$11,'Категорія витрат'!$A$11,IF(I347='Категорія витрат'!$B$12,'Категорія витрат'!$A$12,IF(I347='Категорія витрат'!$B$13,'Категорія витрат'!$A$13,IF(I347='Категорія витрат'!$B$14,'Категорія витрат'!$A$14,IF(I347='Категорія витрат'!$B$15,'Категорія витрат'!$A$15,IF(I347='Категорія витрат'!$B$16,'Категорія витрат'!$A$16,IF(I347='Категорія витрат'!$B$17,'Категорія витрат'!$A$17,IF(I347='Категорія витрат'!$B$18,'Категорія витрат'!$A$18,IF(I347='Категорія витрат'!$B$19,'Категорія витрат'!$A$19,IF(I347='Категорія витрат'!$B$20,'Категорія витрат'!$A$20,IF(I347='Категорія витрат'!$B$21,'Категорія витрат'!$A$21,IF(I347='Категорія витрат'!$B$22,'Категорія витрат'!$A$22,IF(I347='Категорія витрат'!$B$23,'Категорія витрат'!$A$23,IF(I347='Категорія витрат'!$B$24,'Категорія витрат'!$A$24,IF(I347='Категорія витрат'!$B$25,'Категорія витрат'!$A$25,IF(I347='Категорія витрат'!$B$26,'Категорія витрат'!$A$26,IF(I347='Категорія витрат'!$B$27,'Категорія витрат'!$A$27,IF(I347='Категорія витрат'!$B$28,'Категорія витрат'!$A$28,IF(I347='Категорія витрат'!$B$29,'Категорія витрат'!$A$29,IF(I347='Категорія витрат'!$B$30,'Категорія витрат'!$A$30,"")))))))))))))))))))))))))))))</f>
        <v/>
      </c>
      <c r="I347" s="172"/>
      <c r="J347" s="171"/>
      <c r="K347" s="174"/>
      <c r="L347" s="86">
        <f t="shared" si="230"/>
        <v>0</v>
      </c>
      <c r="M347" s="174"/>
      <c r="N347" s="176"/>
      <c r="O347" s="396">
        <f t="shared" si="205"/>
        <v>0</v>
      </c>
      <c r="P347" s="157">
        <f>IF(J347='Категорія витрат'!$F$2,ROUND('Додаток 3._Бюджет детальний ПР'!O347*0.3676,2),IF(J347='Категорія витрат'!$F$3,ROUND('Додаток 3._Бюджет детальний ПР'!O347*0.347,2),IF(J347='Категорія витрат'!$F$4,ROUND('Додаток 3._Бюджет детальний ПР'!O347*0.347,2),IF(J347='Категорія витрат'!$F$7,ROUND('Додаток 3._Бюджет детальний ПР'!O347*0.0841,2),0))))</f>
        <v>0</v>
      </c>
      <c r="Q347" s="151">
        <f t="shared" si="203"/>
        <v>0</v>
      </c>
      <c r="R347" s="178"/>
      <c r="S347" s="178"/>
      <c r="T347" s="178"/>
      <c r="U347" s="178"/>
      <c r="V347" s="178"/>
      <c r="W347" s="178"/>
      <c r="X347" s="178"/>
      <c r="Y347" s="179"/>
      <c r="Z347" s="179"/>
      <c r="AA347" s="179"/>
      <c r="AB347" s="179"/>
      <c r="AC347" s="179"/>
      <c r="AD347" s="48">
        <f t="shared" si="206"/>
        <v>0</v>
      </c>
      <c r="AE347" s="48">
        <f t="shared" si="207"/>
        <v>0</v>
      </c>
      <c r="AF347" s="48">
        <f t="shared" si="208"/>
        <v>0</v>
      </c>
      <c r="AG347" s="48">
        <f t="shared" si="209"/>
        <v>0</v>
      </c>
      <c r="AH347" s="48">
        <f t="shared" si="210"/>
        <v>0</v>
      </c>
      <c r="AI347" s="48">
        <f t="shared" si="211"/>
        <v>0</v>
      </c>
      <c r="AJ347" s="48">
        <f t="shared" si="212"/>
        <v>0</v>
      </c>
      <c r="AK347" s="48">
        <f t="shared" si="213"/>
        <v>0</v>
      </c>
      <c r="AL347" s="179"/>
      <c r="AM347" s="179"/>
      <c r="AN347" s="76"/>
      <c r="AO347" s="174"/>
      <c r="AP347" s="405">
        <f t="shared" si="231"/>
        <v>0</v>
      </c>
      <c r="AQ347" s="174"/>
      <c r="AR347" s="176"/>
      <c r="AS347" s="169"/>
      <c r="AT347" s="157">
        <f>IF(J347='Категорія витрат'!$F$2,ROUND('Додаток 3._Бюджет детальний ПР'!AS347*0.3676,2),IF(J347='Категорія витрат'!$F$3,ROUND('Додаток 3._Бюджет детальний ПР'!AS347*0.347,2),IF(J347='Категорія витрат'!$F$4,ROUND('Додаток 3._Бюджет детальний ПР'!AS347*0.347,2),IF(J347='Категорія витрат'!$F$7,ROUND('Додаток 3._Бюджет детальний ПР'!AS347*0.0841,2),0))))</f>
        <v>0</v>
      </c>
      <c r="AU347" s="151">
        <f t="shared" si="204"/>
        <v>0</v>
      </c>
      <c r="AV347" s="178"/>
      <c r="AW347" s="178"/>
      <c r="AX347" s="178"/>
      <c r="AY347" s="178"/>
      <c r="AZ347" s="178"/>
      <c r="BA347" s="178"/>
      <c r="BB347" s="178"/>
      <c r="BC347" s="179"/>
      <c r="BD347" s="179"/>
      <c r="BE347" s="179"/>
      <c r="BF347" s="179"/>
      <c r="BG347" s="179"/>
      <c r="BH347" s="48">
        <f t="shared" si="214"/>
        <v>0</v>
      </c>
      <c r="BI347" s="48">
        <f t="shared" si="215"/>
        <v>0</v>
      </c>
      <c r="BJ347" s="48">
        <f t="shared" si="216"/>
        <v>0</v>
      </c>
      <c r="BK347" s="48">
        <f t="shared" si="217"/>
        <v>0</v>
      </c>
      <c r="BL347" s="48">
        <f t="shared" si="218"/>
        <v>0</v>
      </c>
      <c r="BM347" s="48">
        <f t="shared" si="219"/>
        <v>0</v>
      </c>
      <c r="BN347" s="48">
        <f t="shared" si="220"/>
        <v>0</v>
      </c>
      <c r="BO347" s="48">
        <f t="shared" si="221"/>
        <v>0</v>
      </c>
      <c r="BP347" s="179"/>
      <c r="BQ347" s="179"/>
      <c r="BR347" s="189"/>
      <c r="BS347" s="174"/>
      <c r="BT347" s="86">
        <f t="shared" si="232"/>
        <v>0</v>
      </c>
      <c r="BU347" s="174"/>
      <c r="BV347" s="176"/>
      <c r="BW347" s="174"/>
      <c r="BX347" s="157">
        <f>IF(J347='Категорія витрат'!$F$2,ROUND('Додаток 3._Бюджет детальний ПР'!BW347*0.3676,2),IF(J347='Категорія витрат'!$F$3,ROUND('Додаток 3._Бюджет детальний ПР'!BW347*0.347,2),IF(J347='Категорія витрат'!$F$4,ROUND('Додаток 3._Бюджет детальний ПР'!BW347*0.347,2),IF(J347='Категорія витрат'!$F$7,ROUND('Додаток 3._Бюджет детальний ПР'!BW347*0.0841,2),0))))</f>
        <v>0</v>
      </c>
      <c r="BY347" s="151">
        <f t="shared" si="233"/>
        <v>0</v>
      </c>
      <c r="BZ347" s="178"/>
      <c r="CA347" s="178"/>
      <c r="CB347" s="178"/>
      <c r="CC347" s="178"/>
      <c r="CD347" s="178"/>
      <c r="CE347" s="178"/>
      <c r="CF347" s="178"/>
      <c r="CG347" s="179"/>
      <c r="CH347" s="179"/>
      <c r="CI347" s="179"/>
      <c r="CJ347" s="179"/>
      <c r="CK347" s="179"/>
      <c r="CL347" s="48">
        <f t="shared" si="222"/>
        <v>0</v>
      </c>
      <c r="CM347" s="48">
        <f t="shared" si="223"/>
        <v>0</v>
      </c>
      <c r="CN347" s="48">
        <f t="shared" si="224"/>
        <v>0</v>
      </c>
      <c r="CO347" s="48">
        <f t="shared" si="225"/>
        <v>0</v>
      </c>
      <c r="CP347" s="48">
        <f t="shared" si="226"/>
        <v>0</v>
      </c>
      <c r="CQ347" s="48">
        <f t="shared" si="227"/>
        <v>0</v>
      </c>
      <c r="CR347" s="48">
        <f t="shared" si="228"/>
        <v>0</v>
      </c>
      <c r="CS347" s="48">
        <f t="shared" si="229"/>
        <v>0</v>
      </c>
      <c r="CT347" s="179"/>
      <c r="CU347" s="179"/>
    </row>
    <row r="348" spans="1:99" ht="20.100000000000001" customHeight="1" x14ac:dyDescent="0.15">
      <c r="A348" s="57">
        <v>343</v>
      </c>
      <c r="B348" s="398" t="str">
        <f>IF(D348='Напрямки конкурса'!$L$2,'Напрямки конкурса'!$B$2,IF(D348='Напрямки конкурса'!$L$3,'Напрямки конкурса'!$B$3,IF(D348='Напрямки конкурса'!$L$4,'Напрямки конкурса'!$B$4,IF(D348='Напрямки конкурса'!$L$5,'Напрямки конкурса'!$B$5,IF(D348='Напрямки конкурса'!$L$6,'Напрямки конкурса'!$B$6,IF(D348='Напрямки конкурса'!$L$7,'Напрямки конкурса'!$B$7,IF(D348='Напрямки конкурса'!$L$8,'Напрямки конкурса'!$B$8,IF(D348='Напрямки конкурса'!$L$9,'Напрямки конкурса'!$B$9,IF(D348='Напрямки конкурса'!$L$10,'Напрямки конкурса'!$B$10,IF(D348='Напрямки конкурса'!$L$11,'Напрямки конкурса'!$B$11,IF(D348='Напрямки конкурса'!$L$12,'Напрямки конкурса'!$B$12,IF(D348='Напрямки конкурса'!$L$13,'Напрямки конкурса'!$B$13,IF(D348='Напрямки конкурса'!$L$14,'Напрямки конкурса'!$B$14,IF(D348='Напрямки конкурса'!$L$15,'Напрямки конкурса'!$B$15,IF(D348='Напрямки конкурса'!$L$16,'Напрямки конкурса'!$B$16,IF(D348='Напрямки конкурса'!$L$17,'Напрямки конкурса'!$B$17,IF(D348='Напрямки конкурса'!$L$18,'Напрямки конкурса'!$B$18,IF(D348='Напрямки конкурса'!$L$19,'Напрямки конкурса'!$B$19,IF(D348='Напрямки конкурса'!$L$20,'Напрямки конкурса'!$B$20,IF(D348='Напрямки конкурса'!$L$21,'Напрямки конкурса'!$B$21,IF(D348='Напрямки конкурса'!$L$22,'Напрямки конкурса'!$B$22,IF(D348='Напрямки конкурса'!$L$23,'Напрямки конкурса'!$B$23,IF(D348='Напрямки конкурса'!$L$24,'Напрямки конкурса'!$B$24,IF(D348='Напрямки конкурса'!$L$25,'Напрямки конкурса'!$B$25,IF(D348='Напрямки конкурса'!$L$26,'Напрямки конкурса'!$B$26,IF(D348='Напрямки конкурса'!$L$27,'Напрямки конкурса'!$B$27,IF(D348='Напрямки конкурса'!$L$28,'Напрямки конкурса'!$B$28,"")))))))))))))))))))))))))))</f>
        <v/>
      </c>
      <c r="C348" s="58" t="str">
        <f>IF(D348='Напрямки конкурса'!$L$2,'Напрямки конкурса'!$K$2,IF(D348='Напрямки конкурса'!$L$3,'Напрямки конкурса'!$K$3,IF(D348='Напрямки конкурса'!$L$4,'Напрямки конкурса'!$K$4,IF(D348='Напрямки конкурса'!$L$5,'Напрямки конкурса'!$K$5,IF(D348='Напрямки конкурса'!$L$6,'Напрямки конкурса'!$K$6,IF(D348='Напрямки конкурса'!$L$7,'Напрямки конкурса'!$K$7,IF(D348='Напрямки конкурса'!$L$8,'Напрямки конкурса'!$K$8,IF(D348='Напрямки конкурса'!$L$9,'Напрямки конкурса'!$K$9,IF(D348='Напрямки конкурса'!$L$10,'Напрямки конкурса'!$K$10,IF(D348='Напрямки конкурса'!$L$11,'Напрямки конкурса'!$K$11,IF(D348='Напрямки конкурса'!$L$12,'Напрямки конкурса'!$K$12,IF(D348='Напрямки конкурса'!$L$13,'Напрямки конкурса'!$K$13,IF(D348='Напрямки конкурса'!$L$14,'Напрямки конкурса'!$K$14,IF(D348='Напрямки конкурса'!$L$15,'Напрямки конкурса'!$K$15,IF(D348='Напрямки конкурса'!$L$16,'Напрямки конкурса'!$K$16,IF(D348='Напрямки конкурса'!$L$17,'Напрямки конкурса'!$K$17,IF(D348='Напрямки конкурса'!$L$18,'Напрямки конкурса'!$K$18,IF(D348='Напрямки конкурса'!$L$19,'Напрямки конкурса'!$K$19,IF(D348='Напрямки конкурса'!$L$20,'Напрямки конкурса'!$K$20,IF(D348='Напрямки конкурса'!$L$21,'Напрямки конкурса'!$K$21,IF(D348='Напрямки конкурса'!$L$22,'Напрямки конкурса'!$K$22,IF(D348='Напрямки конкурса'!$L$23,'Напрямки конкурса'!$K$23,IF(D348='Напрямки конкурса'!$L$24,'Напрямки конкурса'!$K$24,IF(D348='Напрямки конкурса'!$L$25,'Напрямки конкурса'!$K$25,IF(D348='Напрямки конкурса'!$L$26,'Напрямки конкурса'!$K$26,IF(D348='Напрямки конкурса'!$L$27,'Напрямки конкурса'!$K$27,IF(D348='Напрямки конкурса'!$L$28,'Напрямки конкурса'!$K$28,"")))))))))))))))))))))))))))</f>
        <v/>
      </c>
      <c r="D348" s="554"/>
      <c r="E348" s="169"/>
      <c r="F348" s="169"/>
      <c r="G348" s="169"/>
      <c r="H348" s="148" t="str">
        <f>IF(I348='Категорія витрат'!$B$2,'Категорія витрат'!$A$2,IF(I348='Категорія витрат'!$B$3,'Категорія витрат'!$A$3,IF(I348='Категорія витрат'!$B$4,'Категорія витрат'!$A$4,IF(I348='Категорія витрат'!$B$5,'Категорія витрат'!$A$5,IF(I348='Категорія витрат'!$B$6,'Категорія витрат'!$A$6,IF(I348='Категорія витрат'!$B$7,'Категорія витрат'!$A$7,IF(I348='Категорія витрат'!$B$8,'Категорія витрат'!$A$8,IF(I348='Категорія витрат'!$B$9,'Категорія витрат'!$A$9,IF(I348='Категорія витрат'!$B$10,'Категорія витрат'!$A$10,IF(I348='Категорія витрат'!$B$11,'Категорія витрат'!$A$11,IF(I348='Категорія витрат'!$B$12,'Категорія витрат'!$A$12,IF(I348='Категорія витрат'!$B$13,'Категорія витрат'!$A$13,IF(I348='Категорія витрат'!$B$14,'Категорія витрат'!$A$14,IF(I348='Категорія витрат'!$B$15,'Категорія витрат'!$A$15,IF(I348='Категорія витрат'!$B$16,'Категорія витрат'!$A$16,IF(I348='Категорія витрат'!$B$17,'Категорія витрат'!$A$17,IF(I348='Категорія витрат'!$B$18,'Категорія витрат'!$A$18,IF(I348='Категорія витрат'!$B$19,'Категорія витрат'!$A$19,IF(I348='Категорія витрат'!$B$20,'Категорія витрат'!$A$20,IF(I348='Категорія витрат'!$B$21,'Категорія витрат'!$A$21,IF(I348='Категорія витрат'!$B$22,'Категорія витрат'!$A$22,IF(I348='Категорія витрат'!$B$23,'Категорія витрат'!$A$23,IF(I348='Категорія витрат'!$B$24,'Категорія витрат'!$A$24,IF(I348='Категорія витрат'!$B$25,'Категорія витрат'!$A$25,IF(I348='Категорія витрат'!$B$26,'Категорія витрат'!$A$26,IF(I348='Категорія витрат'!$B$27,'Категорія витрат'!$A$27,IF(I348='Категорія витрат'!$B$28,'Категорія витрат'!$A$28,IF(I348='Категорія витрат'!$B$29,'Категорія витрат'!$A$29,IF(I348='Категорія витрат'!$B$30,'Категорія витрат'!$A$30,"")))))))))))))))))))))))))))))</f>
        <v/>
      </c>
      <c r="I348" s="172"/>
      <c r="J348" s="171"/>
      <c r="K348" s="174"/>
      <c r="L348" s="86">
        <f t="shared" si="230"/>
        <v>0</v>
      </c>
      <c r="M348" s="174"/>
      <c r="N348" s="176"/>
      <c r="O348" s="396">
        <f t="shared" si="205"/>
        <v>0</v>
      </c>
      <c r="P348" s="157">
        <f>IF(J348='Категорія витрат'!$F$2,ROUND('Додаток 3._Бюджет детальний ПР'!O348*0.3676,2),IF(J348='Категорія витрат'!$F$3,ROUND('Додаток 3._Бюджет детальний ПР'!O348*0.347,2),IF(J348='Категорія витрат'!$F$4,ROUND('Додаток 3._Бюджет детальний ПР'!O348*0.347,2),IF(J348='Категорія витрат'!$F$7,ROUND('Додаток 3._Бюджет детальний ПР'!O348*0.0841,2),0))))</f>
        <v>0</v>
      </c>
      <c r="Q348" s="151">
        <f t="shared" si="203"/>
        <v>0</v>
      </c>
      <c r="R348" s="178"/>
      <c r="S348" s="178"/>
      <c r="T348" s="178"/>
      <c r="U348" s="178"/>
      <c r="V348" s="178"/>
      <c r="W348" s="178"/>
      <c r="X348" s="178"/>
      <c r="Y348" s="179"/>
      <c r="Z348" s="179"/>
      <c r="AA348" s="179"/>
      <c r="AB348" s="179"/>
      <c r="AC348" s="179"/>
      <c r="AD348" s="48">
        <f t="shared" si="206"/>
        <v>0</v>
      </c>
      <c r="AE348" s="48">
        <f t="shared" si="207"/>
        <v>0</v>
      </c>
      <c r="AF348" s="48">
        <f t="shared" si="208"/>
        <v>0</v>
      </c>
      <c r="AG348" s="48">
        <f t="shared" si="209"/>
        <v>0</v>
      </c>
      <c r="AH348" s="48">
        <f t="shared" si="210"/>
        <v>0</v>
      </c>
      <c r="AI348" s="48">
        <f t="shared" si="211"/>
        <v>0</v>
      </c>
      <c r="AJ348" s="48">
        <f t="shared" si="212"/>
        <v>0</v>
      </c>
      <c r="AK348" s="48">
        <f t="shared" si="213"/>
        <v>0</v>
      </c>
      <c r="AL348" s="179"/>
      <c r="AM348" s="179"/>
      <c r="AN348" s="76"/>
      <c r="AO348" s="174"/>
      <c r="AP348" s="405">
        <f t="shared" si="231"/>
        <v>0</v>
      </c>
      <c r="AQ348" s="174"/>
      <c r="AR348" s="176"/>
      <c r="AS348" s="169"/>
      <c r="AT348" s="157">
        <f>IF(J348='Категорія витрат'!$F$2,ROUND('Додаток 3._Бюджет детальний ПР'!AS348*0.3676,2),IF(J348='Категорія витрат'!$F$3,ROUND('Додаток 3._Бюджет детальний ПР'!AS348*0.347,2),IF(J348='Категорія витрат'!$F$4,ROUND('Додаток 3._Бюджет детальний ПР'!AS348*0.347,2),IF(J348='Категорія витрат'!$F$7,ROUND('Додаток 3._Бюджет детальний ПР'!AS348*0.0841,2),0))))</f>
        <v>0</v>
      </c>
      <c r="AU348" s="151">
        <f t="shared" si="204"/>
        <v>0</v>
      </c>
      <c r="AV348" s="178"/>
      <c r="AW348" s="178"/>
      <c r="AX348" s="178"/>
      <c r="AY348" s="178"/>
      <c r="AZ348" s="178"/>
      <c r="BA348" s="178"/>
      <c r="BB348" s="178"/>
      <c r="BC348" s="179"/>
      <c r="BD348" s="179"/>
      <c r="BE348" s="179"/>
      <c r="BF348" s="179"/>
      <c r="BG348" s="179"/>
      <c r="BH348" s="48">
        <f t="shared" si="214"/>
        <v>0</v>
      </c>
      <c r="BI348" s="48">
        <f t="shared" si="215"/>
        <v>0</v>
      </c>
      <c r="BJ348" s="48">
        <f t="shared" si="216"/>
        <v>0</v>
      </c>
      <c r="BK348" s="48">
        <f t="shared" si="217"/>
        <v>0</v>
      </c>
      <c r="BL348" s="48">
        <f t="shared" si="218"/>
        <v>0</v>
      </c>
      <c r="BM348" s="48">
        <f t="shared" si="219"/>
        <v>0</v>
      </c>
      <c r="BN348" s="48">
        <f t="shared" si="220"/>
        <v>0</v>
      </c>
      <c r="BO348" s="48">
        <f t="shared" si="221"/>
        <v>0</v>
      </c>
      <c r="BP348" s="179"/>
      <c r="BQ348" s="179"/>
      <c r="BR348" s="189"/>
      <c r="BS348" s="174"/>
      <c r="BT348" s="86">
        <f t="shared" si="232"/>
        <v>0</v>
      </c>
      <c r="BU348" s="174"/>
      <c r="BV348" s="176"/>
      <c r="BW348" s="174"/>
      <c r="BX348" s="157">
        <f>IF(J348='Категорія витрат'!$F$2,ROUND('Додаток 3._Бюджет детальний ПР'!BW348*0.3676,2),IF(J348='Категорія витрат'!$F$3,ROUND('Додаток 3._Бюджет детальний ПР'!BW348*0.347,2),IF(J348='Категорія витрат'!$F$4,ROUND('Додаток 3._Бюджет детальний ПР'!BW348*0.347,2),IF(J348='Категорія витрат'!$F$7,ROUND('Додаток 3._Бюджет детальний ПР'!BW348*0.0841,2),0))))</f>
        <v>0</v>
      </c>
      <c r="BY348" s="151">
        <f t="shared" si="233"/>
        <v>0</v>
      </c>
      <c r="BZ348" s="178"/>
      <c r="CA348" s="178"/>
      <c r="CB348" s="178"/>
      <c r="CC348" s="178"/>
      <c r="CD348" s="178"/>
      <c r="CE348" s="178"/>
      <c r="CF348" s="178"/>
      <c r="CG348" s="179"/>
      <c r="CH348" s="179"/>
      <c r="CI348" s="179"/>
      <c r="CJ348" s="179"/>
      <c r="CK348" s="179"/>
      <c r="CL348" s="48">
        <f t="shared" si="222"/>
        <v>0</v>
      </c>
      <c r="CM348" s="48">
        <f t="shared" si="223"/>
        <v>0</v>
      </c>
      <c r="CN348" s="48">
        <f t="shared" si="224"/>
        <v>0</v>
      </c>
      <c r="CO348" s="48">
        <f t="shared" si="225"/>
        <v>0</v>
      </c>
      <c r="CP348" s="48">
        <f t="shared" si="226"/>
        <v>0</v>
      </c>
      <c r="CQ348" s="48">
        <f t="shared" si="227"/>
        <v>0</v>
      </c>
      <c r="CR348" s="48">
        <f t="shared" si="228"/>
        <v>0</v>
      </c>
      <c r="CS348" s="48">
        <f t="shared" si="229"/>
        <v>0</v>
      </c>
      <c r="CT348" s="179"/>
      <c r="CU348" s="179"/>
    </row>
    <row r="349" spans="1:99" ht="20.100000000000001" customHeight="1" x14ac:dyDescent="0.15">
      <c r="A349" s="57">
        <v>344</v>
      </c>
      <c r="B349" s="398" t="str">
        <f>IF(D349='Напрямки конкурса'!$L$2,'Напрямки конкурса'!$B$2,IF(D349='Напрямки конкурса'!$L$3,'Напрямки конкурса'!$B$3,IF(D349='Напрямки конкурса'!$L$4,'Напрямки конкурса'!$B$4,IF(D349='Напрямки конкурса'!$L$5,'Напрямки конкурса'!$B$5,IF(D349='Напрямки конкурса'!$L$6,'Напрямки конкурса'!$B$6,IF(D349='Напрямки конкурса'!$L$7,'Напрямки конкурса'!$B$7,IF(D349='Напрямки конкурса'!$L$8,'Напрямки конкурса'!$B$8,IF(D349='Напрямки конкурса'!$L$9,'Напрямки конкурса'!$B$9,IF(D349='Напрямки конкурса'!$L$10,'Напрямки конкурса'!$B$10,IF(D349='Напрямки конкурса'!$L$11,'Напрямки конкурса'!$B$11,IF(D349='Напрямки конкурса'!$L$12,'Напрямки конкурса'!$B$12,IF(D349='Напрямки конкурса'!$L$13,'Напрямки конкурса'!$B$13,IF(D349='Напрямки конкурса'!$L$14,'Напрямки конкурса'!$B$14,IF(D349='Напрямки конкурса'!$L$15,'Напрямки конкурса'!$B$15,IF(D349='Напрямки конкурса'!$L$16,'Напрямки конкурса'!$B$16,IF(D349='Напрямки конкурса'!$L$17,'Напрямки конкурса'!$B$17,IF(D349='Напрямки конкурса'!$L$18,'Напрямки конкурса'!$B$18,IF(D349='Напрямки конкурса'!$L$19,'Напрямки конкурса'!$B$19,IF(D349='Напрямки конкурса'!$L$20,'Напрямки конкурса'!$B$20,IF(D349='Напрямки конкурса'!$L$21,'Напрямки конкурса'!$B$21,IF(D349='Напрямки конкурса'!$L$22,'Напрямки конкурса'!$B$22,IF(D349='Напрямки конкурса'!$L$23,'Напрямки конкурса'!$B$23,IF(D349='Напрямки конкурса'!$L$24,'Напрямки конкурса'!$B$24,IF(D349='Напрямки конкурса'!$L$25,'Напрямки конкурса'!$B$25,IF(D349='Напрямки конкурса'!$L$26,'Напрямки конкурса'!$B$26,IF(D349='Напрямки конкурса'!$L$27,'Напрямки конкурса'!$B$27,IF(D349='Напрямки конкурса'!$L$28,'Напрямки конкурса'!$B$28,"")))))))))))))))))))))))))))</f>
        <v/>
      </c>
      <c r="C349" s="58" t="str">
        <f>IF(D349='Напрямки конкурса'!$L$2,'Напрямки конкурса'!$K$2,IF(D349='Напрямки конкурса'!$L$3,'Напрямки конкурса'!$K$3,IF(D349='Напрямки конкурса'!$L$4,'Напрямки конкурса'!$K$4,IF(D349='Напрямки конкурса'!$L$5,'Напрямки конкурса'!$K$5,IF(D349='Напрямки конкурса'!$L$6,'Напрямки конкурса'!$K$6,IF(D349='Напрямки конкурса'!$L$7,'Напрямки конкурса'!$K$7,IF(D349='Напрямки конкурса'!$L$8,'Напрямки конкурса'!$K$8,IF(D349='Напрямки конкурса'!$L$9,'Напрямки конкурса'!$K$9,IF(D349='Напрямки конкурса'!$L$10,'Напрямки конкурса'!$K$10,IF(D349='Напрямки конкурса'!$L$11,'Напрямки конкурса'!$K$11,IF(D349='Напрямки конкурса'!$L$12,'Напрямки конкурса'!$K$12,IF(D349='Напрямки конкурса'!$L$13,'Напрямки конкурса'!$K$13,IF(D349='Напрямки конкурса'!$L$14,'Напрямки конкурса'!$K$14,IF(D349='Напрямки конкурса'!$L$15,'Напрямки конкурса'!$K$15,IF(D349='Напрямки конкурса'!$L$16,'Напрямки конкурса'!$K$16,IF(D349='Напрямки конкурса'!$L$17,'Напрямки конкурса'!$K$17,IF(D349='Напрямки конкурса'!$L$18,'Напрямки конкурса'!$K$18,IF(D349='Напрямки конкурса'!$L$19,'Напрямки конкурса'!$K$19,IF(D349='Напрямки конкурса'!$L$20,'Напрямки конкурса'!$K$20,IF(D349='Напрямки конкурса'!$L$21,'Напрямки конкурса'!$K$21,IF(D349='Напрямки конкурса'!$L$22,'Напрямки конкурса'!$K$22,IF(D349='Напрямки конкурса'!$L$23,'Напрямки конкурса'!$K$23,IF(D349='Напрямки конкурса'!$L$24,'Напрямки конкурса'!$K$24,IF(D349='Напрямки конкурса'!$L$25,'Напрямки конкурса'!$K$25,IF(D349='Напрямки конкурса'!$L$26,'Напрямки конкурса'!$K$26,IF(D349='Напрямки конкурса'!$L$27,'Напрямки конкурса'!$K$27,IF(D349='Напрямки конкурса'!$L$28,'Напрямки конкурса'!$K$28,"")))))))))))))))))))))))))))</f>
        <v/>
      </c>
      <c r="D349" s="554"/>
      <c r="E349" s="169"/>
      <c r="F349" s="169"/>
      <c r="G349" s="169"/>
      <c r="H349" s="148" t="str">
        <f>IF(I349='Категорія витрат'!$B$2,'Категорія витрат'!$A$2,IF(I349='Категорія витрат'!$B$3,'Категорія витрат'!$A$3,IF(I349='Категорія витрат'!$B$4,'Категорія витрат'!$A$4,IF(I349='Категорія витрат'!$B$5,'Категорія витрат'!$A$5,IF(I349='Категорія витрат'!$B$6,'Категорія витрат'!$A$6,IF(I349='Категорія витрат'!$B$7,'Категорія витрат'!$A$7,IF(I349='Категорія витрат'!$B$8,'Категорія витрат'!$A$8,IF(I349='Категорія витрат'!$B$9,'Категорія витрат'!$A$9,IF(I349='Категорія витрат'!$B$10,'Категорія витрат'!$A$10,IF(I349='Категорія витрат'!$B$11,'Категорія витрат'!$A$11,IF(I349='Категорія витрат'!$B$12,'Категорія витрат'!$A$12,IF(I349='Категорія витрат'!$B$13,'Категорія витрат'!$A$13,IF(I349='Категорія витрат'!$B$14,'Категорія витрат'!$A$14,IF(I349='Категорія витрат'!$B$15,'Категорія витрат'!$A$15,IF(I349='Категорія витрат'!$B$16,'Категорія витрат'!$A$16,IF(I349='Категорія витрат'!$B$17,'Категорія витрат'!$A$17,IF(I349='Категорія витрат'!$B$18,'Категорія витрат'!$A$18,IF(I349='Категорія витрат'!$B$19,'Категорія витрат'!$A$19,IF(I349='Категорія витрат'!$B$20,'Категорія витрат'!$A$20,IF(I349='Категорія витрат'!$B$21,'Категорія витрат'!$A$21,IF(I349='Категорія витрат'!$B$22,'Категорія витрат'!$A$22,IF(I349='Категорія витрат'!$B$23,'Категорія витрат'!$A$23,IF(I349='Категорія витрат'!$B$24,'Категорія витрат'!$A$24,IF(I349='Категорія витрат'!$B$25,'Категорія витрат'!$A$25,IF(I349='Категорія витрат'!$B$26,'Категорія витрат'!$A$26,IF(I349='Категорія витрат'!$B$27,'Категорія витрат'!$A$27,IF(I349='Категорія витрат'!$B$28,'Категорія витрат'!$A$28,IF(I349='Категорія витрат'!$B$29,'Категорія витрат'!$A$29,IF(I349='Категорія витрат'!$B$30,'Категорія витрат'!$A$30,"")))))))))))))))))))))))))))))</f>
        <v/>
      </c>
      <c r="I349" s="172"/>
      <c r="J349" s="171"/>
      <c r="K349" s="174"/>
      <c r="L349" s="86">
        <f t="shared" si="230"/>
        <v>0</v>
      </c>
      <c r="M349" s="174"/>
      <c r="N349" s="176"/>
      <c r="O349" s="396">
        <f t="shared" si="205"/>
        <v>0</v>
      </c>
      <c r="P349" s="157">
        <f>IF(J349='Категорія витрат'!$F$2,ROUND('Додаток 3._Бюджет детальний ПР'!O349*0.3676,2),IF(J349='Категорія витрат'!$F$3,ROUND('Додаток 3._Бюджет детальний ПР'!O349*0.347,2),IF(J349='Категорія витрат'!$F$4,ROUND('Додаток 3._Бюджет детальний ПР'!O349*0.347,2),IF(J349='Категорія витрат'!$F$7,ROUND('Додаток 3._Бюджет детальний ПР'!O349*0.0841,2),0))))</f>
        <v>0</v>
      </c>
      <c r="Q349" s="151">
        <f t="shared" si="203"/>
        <v>0</v>
      </c>
      <c r="R349" s="178"/>
      <c r="S349" s="178"/>
      <c r="T349" s="178"/>
      <c r="U349" s="178"/>
      <c r="V349" s="178"/>
      <c r="W349" s="178"/>
      <c r="X349" s="178"/>
      <c r="Y349" s="179"/>
      <c r="Z349" s="179"/>
      <c r="AA349" s="179"/>
      <c r="AB349" s="179"/>
      <c r="AC349" s="179"/>
      <c r="AD349" s="48">
        <f t="shared" si="206"/>
        <v>0</v>
      </c>
      <c r="AE349" s="48">
        <f t="shared" si="207"/>
        <v>0</v>
      </c>
      <c r="AF349" s="48">
        <f t="shared" si="208"/>
        <v>0</v>
      </c>
      <c r="AG349" s="48">
        <f t="shared" si="209"/>
        <v>0</v>
      </c>
      <c r="AH349" s="48">
        <f t="shared" si="210"/>
        <v>0</v>
      </c>
      <c r="AI349" s="48">
        <f t="shared" si="211"/>
        <v>0</v>
      </c>
      <c r="AJ349" s="48">
        <f t="shared" si="212"/>
        <v>0</v>
      </c>
      <c r="AK349" s="48">
        <f t="shared" si="213"/>
        <v>0</v>
      </c>
      <c r="AL349" s="179"/>
      <c r="AM349" s="179"/>
      <c r="AN349" s="76"/>
      <c r="AO349" s="174"/>
      <c r="AP349" s="405">
        <f t="shared" si="231"/>
        <v>0</v>
      </c>
      <c r="AQ349" s="174"/>
      <c r="AR349" s="176"/>
      <c r="AS349" s="169"/>
      <c r="AT349" s="157">
        <f>IF(J349='Категорія витрат'!$F$2,ROUND('Додаток 3._Бюджет детальний ПР'!AS349*0.3676,2),IF(J349='Категорія витрат'!$F$3,ROUND('Додаток 3._Бюджет детальний ПР'!AS349*0.347,2),IF(J349='Категорія витрат'!$F$4,ROUND('Додаток 3._Бюджет детальний ПР'!AS349*0.347,2),IF(J349='Категорія витрат'!$F$7,ROUND('Додаток 3._Бюджет детальний ПР'!AS349*0.0841,2),0))))</f>
        <v>0</v>
      </c>
      <c r="AU349" s="151">
        <f t="shared" si="204"/>
        <v>0</v>
      </c>
      <c r="AV349" s="178"/>
      <c r="AW349" s="178"/>
      <c r="AX349" s="178"/>
      <c r="AY349" s="178"/>
      <c r="AZ349" s="178"/>
      <c r="BA349" s="178"/>
      <c r="BB349" s="178"/>
      <c r="BC349" s="179"/>
      <c r="BD349" s="179"/>
      <c r="BE349" s="179"/>
      <c r="BF349" s="179"/>
      <c r="BG349" s="179"/>
      <c r="BH349" s="48">
        <f t="shared" si="214"/>
        <v>0</v>
      </c>
      <c r="BI349" s="48">
        <f t="shared" si="215"/>
        <v>0</v>
      </c>
      <c r="BJ349" s="48">
        <f t="shared" si="216"/>
        <v>0</v>
      </c>
      <c r="BK349" s="48">
        <f t="shared" si="217"/>
        <v>0</v>
      </c>
      <c r="BL349" s="48">
        <f t="shared" si="218"/>
        <v>0</v>
      </c>
      <c r="BM349" s="48">
        <f t="shared" si="219"/>
        <v>0</v>
      </c>
      <c r="BN349" s="48">
        <f t="shared" si="220"/>
        <v>0</v>
      </c>
      <c r="BO349" s="48">
        <f t="shared" si="221"/>
        <v>0</v>
      </c>
      <c r="BP349" s="179"/>
      <c r="BQ349" s="179"/>
      <c r="BR349" s="189"/>
      <c r="BS349" s="174"/>
      <c r="BT349" s="86">
        <f t="shared" si="232"/>
        <v>0</v>
      </c>
      <c r="BU349" s="174"/>
      <c r="BV349" s="176"/>
      <c r="BW349" s="174"/>
      <c r="BX349" s="157">
        <f>IF(J349='Категорія витрат'!$F$2,ROUND('Додаток 3._Бюджет детальний ПР'!BW349*0.3676,2),IF(J349='Категорія витрат'!$F$3,ROUND('Додаток 3._Бюджет детальний ПР'!BW349*0.347,2),IF(J349='Категорія витрат'!$F$4,ROUND('Додаток 3._Бюджет детальний ПР'!BW349*0.347,2),IF(J349='Категорія витрат'!$F$7,ROUND('Додаток 3._Бюджет детальний ПР'!BW349*0.0841,2),0))))</f>
        <v>0</v>
      </c>
      <c r="BY349" s="151">
        <f t="shared" si="233"/>
        <v>0</v>
      </c>
      <c r="BZ349" s="178"/>
      <c r="CA349" s="178"/>
      <c r="CB349" s="178"/>
      <c r="CC349" s="178"/>
      <c r="CD349" s="178"/>
      <c r="CE349" s="178"/>
      <c r="CF349" s="178"/>
      <c r="CG349" s="179"/>
      <c r="CH349" s="179"/>
      <c r="CI349" s="179"/>
      <c r="CJ349" s="179"/>
      <c r="CK349" s="179"/>
      <c r="CL349" s="48">
        <f t="shared" si="222"/>
        <v>0</v>
      </c>
      <c r="CM349" s="48">
        <f t="shared" si="223"/>
        <v>0</v>
      </c>
      <c r="CN349" s="48">
        <f t="shared" si="224"/>
        <v>0</v>
      </c>
      <c r="CO349" s="48">
        <f t="shared" si="225"/>
        <v>0</v>
      </c>
      <c r="CP349" s="48">
        <f t="shared" si="226"/>
        <v>0</v>
      </c>
      <c r="CQ349" s="48">
        <f t="shared" si="227"/>
        <v>0</v>
      </c>
      <c r="CR349" s="48">
        <f t="shared" si="228"/>
        <v>0</v>
      </c>
      <c r="CS349" s="48">
        <f t="shared" si="229"/>
        <v>0</v>
      </c>
      <c r="CT349" s="179"/>
      <c r="CU349" s="179"/>
    </row>
    <row r="350" spans="1:99" ht="20.100000000000001" customHeight="1" x14ac:dyDescent="0.15">
      <c r="A350" s="57">
        <v>345</v>
      </c>
      <c r="B350" s="398" t="str">
        <f>IF(D350='Напрямки конкурса'!$L$2,'Напрямки конкурса'!$B$2,IF(D350='Напрямки конкурса'!$L$3,'Напрямки конкурса'!$B$3,IF(D350='Напрямки конкурса'!$L$4,'Напрямки конкурса'!$B$4,IF(D350='Напрямки конкурса'!$L$5,'Напрямки конкурса'!$B$5,IF(D350='Напрямки конкурса'!$L$6,'Напрямки конкурса'!$B$6,IF(D350='Напрямки конкурса'!$L$7,'Напрямки конкурса'!$B$7,IF(D350='Напрямки конкурса'!$L$8,'Напрямки конкурса'!$B$8,IF(D350='Напрямки конкурса'!$L$9,'Напрямки конкурса'!$B$9,IF(D350='Напрямки конкурса'!$L$10,'Напрямки конкурса'!$B$10,IF(D350='Напрямки конкурса'!$L$11,'Напрямки конкурса'!$B$11,IF(D350='Напрямки конкурса'!$L$12,'Напрямки конкурса'!$B$12,IF(D350='Напрямки конкурса'!$L$13,'Напрямки конкурса'!$B$13,IF(D350='Напрямки конкурса'!$L$14,'Напрямки конкурса'!$B$14,IF(D350='Напрямки конкурса'!$L$15,'Напрямки конкурса'!$B$15,IF(D350='Напрямки конкурса'!$L$16,'Напрямки конкурса'!$B$16,IF(D350='Напрямки конкурса'!$L$17,'Напрямки конкурса'!$B$17,IF(D350='Напрямки конкурса'!$L$18,'Напрямки конкурса'!$B$18,IF(D350='Напрямки конкурса'!$L$19,'Напрямки конкурса'!$B$19,IF(D350='Напрямки конкурса'!$L$20,'Напрямки конкурса'!$B$20,IF(D350='Напрямки конкурса'!$L$21,'Напрямки конкурса'!$B$21,IF(D350='Напрямки конкурса'!$L$22,'Напрямки конкурса'!$B$22,IF(D350='Напрямки конкурса'!$L$23,'Напрямки конкурса'!$B$23,IF(D350='Напрямки конкурса'!$L$24,'Напрямки конкурса'!$B$24,IF(D350='Напрямки конкурса'!$L$25,'Напрямки конкурса'!$B$25,IF(D350='Напрямки конкурса'!$L$26,'Напрямки конкурса'!$B$26,IF(D350='Напрямки конкурса'!$L$27,'Напрямки конкурса'!$B$27,IF(D350='Напрямки конкурса'!$L$28,'Напрямки конкурса'!$B$28,"")))))))))))))))))))))))))))</f>
        <v/>
      </c>
      <c r="C350" s="58" t="str">
        <f>IF(D350='Напрямки конкурса'!$L$2,'Напрямки конкурса'!$K$2,IF(D350='Напрямки конкурса'!$L$3,'Напрямки конкурса'!$K$3,IF(D350='Напрямки конкурса'!$L$4,'Напрямки конкурса'!$K$4,IF(D350='Напрямки конкурса'!$L$5,'Напрямки конкурса'!$K$5,IF(D350='Напрямки конкурса'!$L$6,'Напрямки конкурса'!$K$6,IF(D350='Напрямки конкурса'!$L$7,'Напрямки конкурса'!$K$7,IF(D350='Напрямки конкурса'!$L$8,'Напрямки конкурса'!$K$8,IF(D350='Напрямки конкурса'!$L$9,'Напрямки конкурса'!$K$9,IF(D350='Напрямки конкурса'!$L$10,'Напрямки конкурса'!$K$10,IF(D350='Напрямки конкурса'!$L$11,'Напрямки конкурса'!$K$11,IF(D350='Напрямки конкурса'!$L$12,'Напрямки конкурса'!$K$12,IF(D350='Напрямки конкурса'!$L$13,'Напрямки конкурса'!$K$13,IF(D350='Напрямки конкурса'!$L$14,'Напрямки конкурса'!$K$14,IF(D350='Напрямки конкурса'!$L$15,'Напрямки конкурса'!$K$15,IF(D350='Напрямки конкурса'!$L$16,'Напрямки конкурса'!$K$16,IF(D350='Напрямки конкурса'!$L$17,'Напрямки конкурса'!$K$17,IF(D350='Напрямки конкурса'!$L$18,'Напрямки конкурса'!$K$18,IF(D350='Напрямки конкурса'!$L$19,'Напрямки конкурса'!$K$19,IF(D350='Напрямки конкурса'!$L$20,'Напрямки конкурса'!$K$20,IF(D350='Напрямки конкурса'!$L$21,'Напрямки конкурса'!$K$21,IF(D350='Напрямки конкурса'!$L$22,'Напрямки конкурса'!$K$22,IF(D350='Напрямки конкурса'!$L$23,'Напрямки конкурса'!$K$23,IF(D350='Напрямки конкурса'!$L$24,'Напрямки конкурса'!$K$24,IF(D350='Напрямки конкурса'!$L$25,'Напрямки конкурса'!$K$25,IF(D350='Напрямки конкурса'!$L$26,'Напрямки конкурса'!$K$26,IF(D350='Напрямки конкурса'!$L$27,'Напрямки конкурса'!$K$27,IF(D350='Напрямки конкурса'!$L$28,'Напрямки конкурса'!$K$28,"")))))))))))))))))))))))))))</f>
        <v/>
      </c>
      <c r="D350" s="554"/>
      <c r="E350" s="169"/>
      <c r="F350" s="169"/>
      <c r="G350" s="169"/>
      <c r="H350" s="148" t="str">
        <f>IF(I350='Категорія витрат'!$B$2,'Категорія витрат'!$A$2,IF(I350='Категорія витрат'!$B$3,'Категорія витрат'!$A$3,IF(I350='Категорія витрат'!$B$4,'Категорія витрат'!$A$4,IF(I350='Категорія витрат'!$B$5,'Категорія витрат'!$A$5,IF(I350='Категорія витрат'!$B$6,'Категорія витрат'!$A$6,IF(I350='Категорія витрат'!$B$7,'Категорія витрат'!$A$7,IF(I350='Категорія витрат'!$B$8,'Категорія витрат'!$A$8,IF(I350='Категорія витрат'!$B$9,'Категорія витрат'!$A$9,IF(I350='Категорія витрат'!$B$10,'Категорія витрат'!$A$10,IF(I350='Категорія витрат'!$B$11,'Категорія витрат'!$A$11,IF(I350='Категорія витрат'!$B$12,'Категорія витрат'!$A$12,IF(I350='Категорія витрат'!$B$13,'Категорія витрат'!$A$13,IF(I350='Категорія витрат'!$B$14,'Категорія витрат'!$A$14,IF(I350='Категорія витрат'!$B$15,'Категорія витрат'!$A$15,IF(I350='Категорія витрат'!$B$16,'Категорія витрат'!$A$16,IF(I350='Категорія витрат'!$B$17,'Категорія витрат'!$A$17,IF(I350='Категорія витрат'!$B$18,'Категорія витрат'!$A$18,IF(I350='Категорія витрат'!$B$19,'Категорія витрат'!$A$19,IF(I350='Категорія витрат'!$B$20,'Категорія витрат'!$A$20,IF(I350='Категорія витрат'!$B$21,'Категорія витрат'!$A$21,IF(I350='Категорія витрат'!$B$22,'Категорія витрат'!$A$22,IF(I350='Категорія витрат'!$B$23,'Категорія витрат'!$A$23,IF(I350='Категорія витрат'!$B$24,'Категорія витрат'!$A$24,IF(I350='Категорія витрат'!$B$25,'Категорія витрат'!$A$25,IF(I350='Категорія витрат'!$B$26,'Категорія витрат'!$A$26,IF(I350='Категорія витрат'!$B$27,'Категорія витрат'!$A$27,IF(I350='Категорія витрат'!$B$28,'Категорія витрат'!$A$28,IF(I350='Категорія витрат'!$B$29,'Категорія витрат'!$A$29,IF(I350='Категорія витрат'!$B$30,'Категорія витрат'!$A$30,"")))))))))))))))))))))))))))))</f>
        <v/>
      </c>
      <c r="I350" s="172"/>
      <c r="J350" s="171"/>
      <c r="K350" s="174"/>
      <c r="L350" s="86">
        <f t="shared" si="230"/>
        <v>0</v>
      </c>
      <c r="M350" s="174"/>
      <c r="N350" s="176"/>
      <c r="O350" s="396">
        <f t="shared" si="205"/>
        <v>0</v>
      </c>
      <c r="P350" s="157">
        <f>IF(J350='Категорія витрат'!$F$2,ROUND('Додаток 3._Бюджет детальний ПР'!O350*0.3676,2),IF(J350='Категорія витрат'!$F$3,ROUND('Додаток 3._Бюджет детальний ПР'!O350*0.347,2),IF(J350='Категорія витрат'!$F$4,ROUND('Додаток 3._Бюджет детальний ПР'!O350*0.347,2),IF(J350='Категорія витрат'!$F$7,ROUND('Додаток 3._Бюджет детальний ПР'!O350*0.0841,2),0))))</f>
        <v>0</v>
      </c>
      <c r="Q350" s="151">
        <f t="shared" si="203"/>
        <v>0</v>
      </c>
      <c r="R350" s="178"/>
      <c r="S350" s="178"/>
      <c r="T350" s="178"/>
      <c r="U350" s="178"/>
      <c r="V350" s="178"/>
      <c r="W350" s="178"/>
      <c r="X350" s="178"/>
      <c r="Y350" s="179"/>
      <c r="Z350" s="179"/>
      <c r="AA350" s="179"/>
      <c r="AB350" s="179"/>
      <c r="AC350" s="179"/>
      <c r="AD350" s="48">
        <f t="shared" si="206"/>
        <v>0</v>
      </c>
      <c r="AE350" s="48">
        <f t="shared" si="207"/>
        <v>0</v>
      </c>
      <c r="AF350" s="48">
        <f t="shared" si="208"/>
        <v>0</v>
      </c>
      <c r="AG350" s="48">
        <f t="shared" si="209"/>
        <v>0</v>
      </c>
      <c r="AH350" s="48">
        <f t="shared" si="210"/>
        <v>0</v>
      </c>
      <c r="AI350" s="48">
        <f t="shared" si="211"/>
        <v>0</v>
      </c>
      <c r="AJ350" s="48">
        <f t="shared" si="212"/>
        <v>0</v>
      </c>
      <c r="AK350" s="48">
        <f t="shared" si="213"/>
        <v>0</v>
      </c>
      <c r="AL350" s="179"/>
      <c r="AM350" s="179"/>
      <c r="AN350" s="76"/>
      <c r="AO350" s="174"/>
      <c r="AP350" s="405">
        <f t="shared" si="231"/>
        <v>0</v>
      </c>
      <c r="AQ350" s="174"/>
      <c r="AR350" s="176"/>
      <c r="AS350" s="169"/>
      <c r="AT350" s="157">
        <f>IF(J350='Категорія витрат'!$F$2,ROUND('Додаток 3._Бюджет детальний ПР'!AS350*0.3676,2),IF(J350='Категорія витрат'!$F$3,ROUND('Додаток 3._Бюджет детальний ПР'!AS350*0.347,2),IF(J350='Категорія витрат'!$F$4,ROUND('Додаток 3._Бюджет детальний ПР'!AS350*0.347,2),IF(J350='Категорія витрат'!$F$7,ROUND('Додаток 3._Бюджет детальний ПР'!AS350*0.0841,2),0))))</f>
        <v>0</v>
      </c>
      <c r="AU350" s="151">
        <f t="shared" si="204"/>
        <v>0</v>
      </c>
      <c r="AV350" s="178"/>
      <c r="AW350" s="178"/>
      <c r="AX350" s="178"/>
      <c r="AY350" s="178"/>
      <c r="AZ350" s="178"/>
      <c r="BA350" s="178"/>
      <c r="BB350" s="178"/>
      <c r="BC350" s="179"/>
      <c r="BD350" s="179"/>
      <c r="BE350" s="179"/>
      <c r="BF350" s="179"/>
      <c r="BG350" s="179"/>
      <c r="BH350" s="48">
        <f t="shared" si="214"/>
        <v>0</v>
      </c>
      <c r="BI350" s="48">
        <f t="shared" si="215"/>
        <v>0</v>
      </c>
      <c r="BJ350" s="48">
        <f t="shared" si="216"/>
        <v>0</v>
      </c>
      <c r="BK350" s="48">
        <f t="shared" si="217"/>
        <v>0</v>
      </c>
      <c r="BL350" s="48">
        <f t="shared" si="218"/>
        <v>0</v>
      </c>
      <c r="BM350" s="48">
        <f t="shared" si="219"/>
        <v>0</v>
      </c>
      <c r="BN350" s="48">
        <f t="shared" si="220"/>
        <v>0</v>
      </c>
      <c r="BO350" s="48">
        <f t="shared" si="221"/>
        <v>0</v>
      </c>
      <c r="BP350" s="179"/>
      <c r="BQ350" s="179"/>
      <c r="BR350" s="189"/>
      <c r="BS350" s="174"/>
      <c r="BT350" s="86">
        <f t="shared" si="232"/>
        <v>0</v>
      </c>
      <c r="BU350" s="174"/>
      <c r="BV350" s="176"/>
      <c r="BW350" s="174"/>
      <c r="BX350" s="157">
        <f>IF(J350='Категорія витрат'!$F$2,ROUND('Додаток 3._Бюджет детальний ПР'!BW350*0.3676,2),IF(J350='Категорія витрат'!$F$3,ROUND('Додаток 3._Бюджет детальний ПР'!BW350*0.347,2),IF(J350='Категорія витрат'!$F$4,ROUND('Додаток 3._Бюджет детальний ПР'!BW350*0.347,2),IF(J350='Категорія витрат'!$F$7,ROUND('Додаток 3._Бюджет детальний ПР'!BW350*0.0841,2),0))))</f>
        <v>0</v>
      </c>
      <c r="BY350" s="151">
        <f t="shared" si="233"/>
        <v>0</v>
      </c>
      <c r="BZ350" s="178"/>
      <c r="CA350" s="178"/>
      <c r="CB350" s="178"/>
      <c r="CC350" s="178"/>
      <c r="CD350" s="178"/>
      <c r="CE350" s="178"/>
      <c r="CF350" s="178"/>
      <c r="CG350" s="179"/>
      <c r="CH350" s="179"/>
      <c r="CI350" s="179"/>
      <c r="CJ350" s="179"/>
      <c r="CK350" s="179"/>
      <c r="CL350" s="48">
        <f t="shared" si="222"/>
        <v>0</v>
      </c>
      <c r="CM350" s="48">
        <f t="shared" si="223"/>
        <v>0</v>
      </c>
      <c r="CN350" s="48">
        <f t="shared" si="224"/>
        <v>0</v>
      </c>
      <c r="CO350" s="48">
        <f t="shared" si="225"/>
        <v>0</v>
      </c>
      <c r="CP350" s="48">
        <f t="shared" si="226"/>
        <v>0</v>
      </c>
      <c r="CQ350" s="48">
        <f t="shared" si="227"/>
        <v>0</v>
      </c>
      <c r="CR350" s="48">
        <f t="shared" si="228"/>
        <v>0</v>
      </c>
      <c r="CS350" s="48">
        <f t="shared" si="229"/>
        <v>0</v>
      </c>
      <c r="CT350" s="179"/>
      <c r="CU350" s="179"/>
    </row>
    <row r="351" spans="1:99" ht="20.100000000000001" customHeight="1" x14ac:dyDescent="0.15">
      <c r="A351" s="57">
        <v>346</v>
      </c>
      <c r="B351" s="398" t="str">
        <f>IF(D351='Напрямки конкурса'!$L$2,'Напрямки конкурса'!$B$2,IF(D351='Напрямки конкурса'!$L$3,'Напрямки конкурса'!$B$3,IF(D351='Напрямки конкурса'!$L$4,'Напрямки конкурса'!$B$4,IF(D351='Напрямки конкурса'!$L$5,'Напрямки конкурса'!$B$5,IF(D351='Напрямки конкурса'!$L$6,'Напрямки конкурса'!$B$6,IF(D351='Напрямки конкурса'!$L$7,'Напрямки конкурса'!$B$7,IF(D351='Напрямки конкурса'!$L$8,'Напрямки конкурса'!$B$8,IF(D351='Напрямки конкурса'!$L$9,'Напрямки конкурса'!$B$9,IF(D351='Напрямки конкурса'!$L$10,'Напрямки конкурса'!$B$10,IF(D351='Напрямки конкурса'!$L$11,'Напрямки конкурса'!$B$11,IF(D351='Напрямки конкурса'!$L$12,'Напрямки конкурса'!$B$12,IF(D351='Напрямки конкурса'!$L$13,'Напрямки конкурса'!$B$13,IF(D351='Напрямки конкурса'!$L$14,'Напрямки конкурса'!$B$14,IF(D351='Напрямки конкурса'!$L$15,'Напрямки конкурса'!$B$15,IF(D351='Напрямки конкурса'!$L$16,'Напрямки конкурса'!$B$16,IF(D351='Напрямки конкурса'!$L$17,'Напрямки конкурса'!$B$17,IF(D351='Напрямки конкурса'!$L$18,'Напрямки конкурса'!$B$18,IF(D351='Напрямки конкурса'!$L$19,'Напрямки конкурса'!$B$19,IF(D351='Напрямки конкурса'!$L$20,'Напрямки конкурса'!$B$20,IF(D351='Напрямки конкурса'!$L$21,'Напрямки конкурса'!$B$21,IF(D351='Напрямки конкурса'!$L$22,'Напрямки конкурса'!$B$22,IF(D351='Напрямки конкурса'!$L$23,'Напрямки конкурса'!$B$23,IF(D351='Напрямки конкурса'!$L$24,'Напрямки конкурса'!$B$24,IF(D351='Напрямки конкурса'!$L$25,'Напрямки конкурса'!$B$25,IF(D351='Напрямки конкурса'!$L$26,'Напрямки конкурса'!$B$26,IF(D351='Напрямки конкурса'!$L$27,'Напрямки конкурса'!$B$27,IF(D351='Напрямки конкурса'!$L$28,'Напрямки конкурса'!$B$28,"")))))))))))))))))))))))))))</f>
        <v/>
      </c>
      <c r="C351" s="58" t="str">
        <f>IF(D351='Напрямки конкурса'!$L$2,'Напрямки конкурса'!$K$2,IF(D351='Напрямки конкурса'!$L$3,'Напрямки конкурса'!$K$3,IF(D351='Напрямки конкурса'!$L$4,'Напрямки конкурса'!$K$4,IF(D351='Напрямки конкурса'!$L$5,'Напрямки конкурса'!$K$5,IF(D351='Напрямки конкурса'!$L$6,'Напрямки конкурса'!$K$6,IF(D351='Напрямки конкурса'!$L$7,'Напрямки конкурса'!$K$7,IF(D351='Напрямки конкурса'!$L$8,'Напрямки конкурса'!$K$8,IF(D351='Напрямки конкурса'!$L$9,'Напрямки конкурса'!$K$9,IF(D351='Напрямки конкурса'!$L$10,'Напрямки конкурса'!$K$10,IF(D351='Напрямки конкурса'!$L$11,'Напрямки конкурса'!$K$11,IF(D351='Напрямки конкурса'!$L$12,'Напрямки конкурса'!$K$12,IF(D351='Напрямки конкурса'!$L$13,'Напрямки конкурса'!$K$13,IF(D351='Напрямки конкурса'!$L$14,'Напрямки конкурса'!$K$14,IF(D351='Напрямки конкурса'!$L$15,'Напрямки конкурса'!$K$15,IF(D351='Напрямки конкурса'!$L$16,'Напрямки конкурса'!$K$16,IF(D351='Напрямки конкурса'!$L$17,'Напрямки конкурса'!$K$17,IF(D351='Напрямки конкурса'!$L$18,'Напрямки конкурса'!$K$18,IF(D351='Напрямки конкурса'!$L$19,'Напрямки конкурса'!$K$19,IF(D351='Напрямки конкурса'!$L$20,'Напрямки конкурса'!$K$20,IF(D351='Напрямки конкурса'!$L$21,'Напрямки конкурса'!$K$21,IF(D351='Напрямки конкурса'!$L$22,'Напрямки конкурса'!$K$22,IF(D351='Напрямки конкурса'!$L$23,'Напрямки конкурса'!$K$23,IF(D351='Напрямки конкурса'!$L$24,'Напрямки конкурса'!$K$24,IF(D351='Напрямки конкурса'!$L$25,'Напрямки конкурса'!$K$25,IF(D351='Напрямки конкурса'!$L$26,'Напрямки конкурса'!$K$26,IF(D351='Напрямки конкурса'!$L$27,'Напрямки конкурса'!$K$27,IF(D351='Напрямки конкурса'!$L$28,'Напрямки конкурса'!$K$28,"")))))))))))))))))))))))))))</f>
        <v/>
      </c>
      <c r="D351" s="554"/>
      <c r="E351" s="169"/>
      <c r="F351" s="169"/>
      <c r="G351" s="169"/>
      <c r="H351" s="148" t="str">
        <f>IF(I351='Категорія витрат'!$B$2,'Категорія витрат'!$A$2,IF(I351='Категорія витрат'!$B$3,'Категорія витрат'!$A$3,IF(I351='Категорія витрат'!$B$4,'Категорія витрат'!$A$4,IF(I351='Категорія витрат'!$B$5,'Категорія витрат'!$A$5,IF(I351='Категорія витрат'!$B$6,'Категорія витрат'!$A$6,IF(I351='Категорія витрат'!$B$7,'Категорія витрат'!$A$7,IF(I351='Категорія витрат'!$B$8,'Категорія витрат'!$A$8,IF(I351='Категорія витрат'!$B$9,'Категорія витрат'!$A$9,IF(I351='Категорія витрат'!$B$10,'Категорія витрат'!$A$10,IF(I351='Категорія витрат'!$B$11,'Категорія витрат'!$A$11,IF(I351='Категорія витрат'!$B$12,'Категорія витрат'!$A$12,IF(I351='Категорія витрат'!$B$13,'Категорія витрат'!$A$13,IF(I351='Категорія витрат'!$B$14,'Категорія витрат'!$A$14,IF(I351='Категорія витрат'!$B$15,'Категорія витрат'!$A$15,IF(I351='Категорія витрат'!$B$16,'Категорія витрат'!$A$16,IF(I351='Категорія витрат'!$B$17,'Категорія витрат'!$A$17,IF(I351='Категорія витрат'!$B$18,'Категорія витрат'!$A$18,IF(I351='Категорія витрат'!$B$19,'Категорія витрат'!$A$19,IF(I351='Категорія витрат'!$B$20,'Категорія витрат'!$A$20,IF(I351='Категорія витрат'!$B$21,'Категорія витрат'!$A$21,IF(I351='Категорія витрат'!$B$22,'Категорія витрат'!$A$22,IF(I351='Категорія витрат'!$B$23,'Категорія витрат'!$A$23,IF(I351='Категорія витрат'!$B$24,'Категорія витрат'!$A$24,IF(I351='Категорія витрат'!$B$25,'Категорія витрат'!$A$25,IF(I351='Категорія витрат'!$B$26,'Категорія витрат'!$A$26,IF(I351='Категорія витрат'!$B$27,'Категорія витрат'!$A$27,IF(I351='Категорія витрат'!$B$28,'Категорія витрат'!$A$28,IF(I351='Категорія витрат'!$B$29,'Категорія витрат'!$A$29,IF(I351='Категорія витрат'!$B$30,'Категорія витрат'!$A$30,"")))))))))))))))))))))))))))))</f>
        <v/>
      </c>
      <c r="I351" s="172"/>
      <c r="J351" s="171"/>
      <c r="K351" s="174"/>
      <c r="L351" s="86">
        <f t="shared" si="230"/>
        <v>0</v>
      </c>
      <c r="M351" s="174"/>
      <c r="N351" s="176"/>
      <c r="O351" s="396">
        <f t="shared" si="205"/>
        <v>0</v>
      </c>
      <c r="P351" s="157">
        <f>IF(J351='Категорія витрат'!$F$2,ROUND('Додаток 3._Бюджет детальний ПР'!O351*0.3676,2),IF(J351='Категорія витрат'!$F$3,ROUND('Додаток 3._Бюджет детальний ПР'!O351*0.347,2),IF(J351='Категорія витрат'!$F$4,ROUND('Додаток 3._Бюджет детальний ПР'!O351*0.347,2),IF(J351='Категорія витрат'!$F$7,ROUND('Додаток 3._Бюджет детальний ПР'!O351*0.0841,2),0))))</f>
        <v>0</v>
      </c>
      <c r="Q351" s="151">
        <f t="shared" si="203"/>
        <v>0</v>
      </c>
      <c r="R351" s="178"/>
      <c r="S351" s="178"/>
      <c r="T351" s="178"/>
      <c r="U351" s="178"/>
      <c r="V351" s="178"/>
      <c r="W351" s="178"/>
      <c r="X351" s="178"/>
      <c r="Y351" s="179"/>
      <c r="Z351" s="179"/>
      <c r="AA351" s="179"/>
      <c r="AB351" s="179"/>
      <c r="AC351" s="179"/>
      <c r="AD351" s="48">
        <f t="shared" si="206"/>
        <v>0</v>
      </c>
      <c r="AE351" s="48">
        <f t="shared" si="207"/>
        <v>0</v>
      </c>
      <c r="AF351" s="48">
        <f t="shared" si="208"/>
        <v>0</v>
      </c>
      <c r="AG351" s="48">
        <f t="shared" si="209"/>
        <v>0</v>
      </c>
      <c r="AH351" s="48">
        <f t="shared" si="210"/>
        <v>0</v>
      </c>
      <c r="AI351" s="48">
        <f t="shared" si="211"/>
        <v>0</v>
      </c>
      <c r="AJ351" s="48">
        <f t="shared" si="212"/>
        <v>0</v>
      </c>
      <c r="AK351" s="48">
        <f t="shared" si="213"/>
        <v>0</v>
      </c>
      <c r="AL351" s="179"/>
      <c r="AM351" s="179"/>
      <c r="AN351" s="76"/>
      <c r="AO351" s="174"/>
      <c r="AP351" s="405">
        <f t="shared" si="231"/>
        <v>0</v>
      </c>
      <c r="AQ351" s="174"/>
      <c r="AR351" s="176"/>
      <c r="AS351" s="169"/>
      <c r="AT351" s="157">
        <f>IF(J351='Категорія витрат'!$F$2,ROUND('Додаток 3._Бюджет детальний ПР'!AS351*0.3676,2),IF(J351='Категорія витрат'!$F$3,ROUND('Додаток 3._Бюджет детальний ПР'!AS351*0.347,2),IF(J351='Категорія витрат'!$F$4,ROUND('Додаток 3._Бюджет детальний ПР'!AS351*0.347,2),IF(J351='Категорія витрат'!$F$7,ROUND('Додаток 3._Бюджет детальний ПР'!AS351*0.0841,2),0))))</f>
        <v>0</v>
      </c>
      <c r="AU351" s="151">
        <f t="shared" si="204"/>
        <v>0</v>
      </c>
      <c r="AV351" s="178"/>
      <c r="AW351" s="178"/>
      <c r="AX351" s="178"/>
      <c r="AY351" s="178"/>
      <c r="AZ351" s="178"/>
      <c r="BA351" s="178"/>
      <c r="BB351" s="178"/>
      <c r="BC351" s="179"/>
      <c r="BD351" s="179"/>
      <c r="BE351" s="179"/>
      <c r="BF351" s="179"/>
      <c r="BG351" s="179"/>
      <c r="BH351" s="48">
        <f t="shared" si="214"/>
        <v>0</v>
      </c>
      <c r="BI351" s="48">
        <f t="shared" si="215"/>
        <v>0</v>
      </c>
      <c r="BJ351" s="48">
        <f t="shared" si="216"/>
        <v>0</v>
      </c>
      <c r="BK351" s="48">
        <f t="shared" si="217"/>
        <v>0</v>
      </c>
      <c r="BL351" s="48">
        <f t="shared" si="218"/>
        <v>0</v>
      </c>
      <c r="BM351" s="48">
        <f t="shared" si="219"/>
        <v>0</v>
      </c>
      <c r="BN351" s="48">
        <f t="shared" si="220"/>
        <v>0</v>
      </c>
      <c r="BO351" s="48">
        <f t="shared" si="221"/>
        <v>0</v>
      </c>
      <c r="BP351" s="179"/>
      <c r="BQ351" s="179"/>
      <c r="BR351" s="189"/>
      <c r="BS351" s="174"/>
      <c r="BT351" s="86">
        <f t="shared" si="232"/>
        <v>0</v>
      </c>
      <c r="BU351" s="174"/>
      <c r="BV351" s="176"/>
      <c r="BW351" s="174"/>
      <c r="BX351" s="157">
        <f>IF(J351='Категорія витрат'!$F$2,ROUND('Додаток 3._Бюджет детальний ПР'!BW351*0.3676,2),IF(J351='Категорія витрат'!$F$3,ROUND('Додаток 3._Бюджет детальний ПР'!BW351*0.347,2),IF(J351='Категорія витрат'!$F$4,ROUND('Додаток 3._Бюджет детальний ПР'!BW351*0.347,2),IF(J351='Категорія витрат'!$F$7,ROUND('Додаток 3._Бюджет детальний ПР'!BW351*0.0841,2),0))))</f>
        <v>0</v>
      </c>
      <c r="BY351" s="151">
        <f t="shared" si="233"/>
        <v>0</v>
      </c>
      <c r="BZ351" s="178"/>
      <c r="CA351" s="178"/>
      <c r="CB351" s="178"/>
      <c r="CC351" s="178"/>
      <c r="CD351" s="178"/>
      <c r="CE351" s="178"/>
      <c r="CF351" s="178"/>
      <c r="CG351" s="179"/>
      <c r="CH351" s="179"/>
      <c r="CI351" s="179"/>
      <c r="CJ351" s="179"/>
      <c r="CK351" s="179"/>
      <c r="CL351" s="48">
        <f t="shared" si="222"/>
        <v>0</v>
      </c>
      <c r="CM351" s="48">
        <f t="shared" si="223"/>
        <v>0</v>
      </c>
      <c r="CN351" s="48">
        <f t="shared" si="224"/>
        <v>0</v>
      </c>
      <c r="CO351" s="48">
        <f t="shared" si="225"/>
        <v>0</v>
      </c>
      <c r="CP351" s="48">
        <f t="shared" si="226"/>
        <v>0</v>
      </c>
      <c r="CQ351" s="48">
        <f t="shared" si="227"/>
        <v>0</v>
      </c>
      <c r="CR351" s="48">
        <f t="shared" si="228"/>
        <v>0</v>
      </c>
      <c r="CS351" s="48">
        <f t="shared" si="229"/>
        <v>0</v>
      </c>
      <c r="CT351" s="179"/>
      <c r="CU351" s="179"/>
    </row>
    <row r="352" spans="1:99" ht="20.100000000000001" customHeight="1" x14ac:dyDescent="0.15">
      <c r="A352" s="57">
        <v>347</v>
      </c>
      <c r="B352" s="398" t="str">
        <f>IF(D352='Напрямки конкурса'!$L$2,'Напрямки конкурса'!$B$2,IF(D352='Напрямки конкурса'!$L$3,'Напрямки конкурса'!$B$3,IF(D352='Напрямки конкурса'!$L$4,'Напрямки конкурса'!$B$4,IF(D352='Напрямки конкурса'!$L$5,'Напрямки конкурса'!$B$5,IF(D352='Напрямки конкурса'!$L$6,'Напрямки конкурса'!$B$6,IF(D352='Напрямки конкурса'!$L$7,'Напрямки конкурса'!$B$7,IF(D352='Напрямки конкурса'!$L$8,'Напрямки конкурса'!$B$8,IF(D352='Напрямки конкурса'!$L$9,'Напрямки конкурса'!$B$9,IF(D352='Напрямки конкурса'!$L$10,'Напрямки конкурса'!$B$10,IF(D352='Напрямки конкурса'!$L$11,'Напрямки конкурса'!$B$11,IF(D352='Напрямки конкурса'!$L$12,'Напрямки конкурса'!$B$12,IF(D352='Напрямки конкурса'!$L$13,'Напрямки конкурса'!$B$13,IF(D352='Напрямки конкурса'!$L$14,'Напрямки конкурса'!$B$14,IF(D352='Напрямки конкурса'!$L$15,'Напрямки конкурса'!$B$15,IF(D352='Напрямки конкурса'!$L$16,'Напрямки конкурса'!$B$16,IF(D352='Напрямки конкурса'!$L$17,'Напрямки конкурса'!$B$17,IF(D352='Напрямки конкурса'!$L$18,'Напрямки конкурса'!$B$18,IF(D352='Напрямки конкурса'!$L$19,'Напрямки конкурса'!$B$19,IF(D352='Напрямки конкурса'!$L$20,'Напрямки конкурса'!$B$20,IF(D352='Напрямки конкурса'!$L$21,'Напрямки конкурса'!$B$21,IF(D352='Напрямки конкурса'!$L$22,'Напрямки конкурса'!$B$22,IF(D352='Напрямки конкурса'!$L$23,'Напрямки конкурса'!$B$23,IF(D352='Напрямки конкурса'!$L$24,'Напрямки конкурса'!$B$24,IF(D352='Напрямки конкурса'!$L$25,'Напрямки конкурса'!$B$25,IF(D352='Напрямки конкурса'!$L$26,'Напрямки конкурса'!$B$26,IF(D352='Напрямки конкурса'!$L$27,'Напрямки конкурса'!$B$27,IF(D352='Напрямки конкурса'!$L$28,'Напрямки конкурса'!$B$28,"")))))))))))))))))))))))))))</f>
        <v/>
      </c>
      <c r="C352" s="58" t="str">
        <f>IF(D352='Напрямки конкурса'!$L$2,'Напрямки конкурса'!$K$2,IF(D352='Напрямки конкурса'!$L$3,'Напрямки конкурса'!$K$3,IF(D352='Напрямки конкурса'!$L$4,'Напрямки конкурса'!$K$4,IF(D352='Напрямки конкурса'!$L$5,'Напрямки конкурса'!$K$5,IF(D352='Напрямки конкурса'!$L$6,'Напрямки конкурса'!$K$6,IF(D352='Напрямки конкурса'!$L$7,'Напрямки конкурса'!$K$7,IF(D352='Напрямки конкурса'!$L$8,'Напрямки конкурса'!$K$8,IF(D352='Напрямки конкурса'!$L$9,'Напрямки конкурса'!$K$9,IF(D352='Напрямки конкурса'!$L$10,'Напрямки конкурса'!$K$10,IF(D352='Напрямки конкурса'!$L$11,'Напрямки конкурса'!$K$11,IF(D352='Напрямки конкурса'!$L$12,'Напрямки конкурса'!$K$12,IF(D352='Напрямки конкурса'!$L$13,'Напрямки конкурса'!$K$13,IF(D352='Напрямки конкурса'!$L$14,'Напрямки конкурса'!$K$14,IF(D352='Напрямки конкурса'!$L$15,'Напрямки конкурса'!$K$15,IF(D352='Напрямки конкурса'!$L$16,'Напрямки конкурса'!$K$16,IF(D352='Напрямки конкурса'!$L$17,'Напрямки конкурса'!$K$17,IF(D352='Напрямки конкурса'!$L$18,'Напрямки конкурса'!$K$18,IF(D352='Напрямки конкурса'!$L$19,'Напрямки конкурса'!$K$19,IF(D352='Напрямки конкурса'!$L$20,'Напрямки конкурса'!$K$20,IF(D352='Напрямки конкурса'!$L$21,'Напрямки конкурса'!$K$21,IF(D352='Напрямки конкурса'!$L$22,'Напрямки конкурса'!$K$22,IF(D352='Напрямки конкурса'!$L$23,'Напрямки конкурса'!$K$23,IF(D352='Напрямки конкурса'!$L$24,'Напрямки конкурса'!$K$24,IF(D352='Напрямки конкурса'!$L$25,'Напрямки конкурса'!$K$25,IF(D352='Напрямки конкурса'!$L$26,'Напрямки конкурса'!$K$26,IF(D352='Напрямки конкурса'!$L$27,'Напрямки конкурса'!$K$27,IF(D352='Напрямки конкурса'!$L$28,'Напрямки конкурса'!$K$28,"")))))))))))))))))))))))))))</f>
        <v/>
      </c>
      <c r="D352" s="554"/>
      <c r="E352" s="169"/>
      <c r="F352" s="169"/>
      <c r="G352" s="169"/>
      <c r="H352" s="148" t="str">
        <f>IF(I352='Категорія витрат'!$B$2,'Категорія витрат'!$A$2,IF(I352='Категорія витрат'!$B$3,'Категорія витрат'!$A$3,IF(I352='Категорія витрат'!$B$4,'Категорія витрат'!$A$4,IF(I352='Категорія витрат'!$B$5,'Категорія витрат'!$A$5,IF(I352='Категорія витрат'!$B$6,'Категорія витрат'!$A$6,IF(I352='Категорія витрат'!$B$7,'Категорія витрат'!$A$7,IF(I352='Категорія витрат'!$B$8,'Категорія витрат'!$A$8,IF(I352='Категорія витрат'!$B$9,'Категорія витрат'!$A$9,IF(I352='Категорія витрат'!$B$10,'Категорія витрат'!$A$10,IF(I352='Категорія витрат'!$B$11,'Категорія витрат'!$A$11,IF(I352='Категорія витрат'!$B$12,'Категорія витрат'!$A$12,IF(I352='Категорія витрат'!$B$13,'Категорія витрат'!$A$13,IF(I352='Категорія витрат'!$B$14,'Категорія витрат'!$A$14,IF(I352='Категорія витрат'!$B$15,'Категорія витрат'!$A$15,IF(I352='Категорія витрат'!$B$16,'Категорія витрат'!$A$16,IF(I352='Категорія витрат'!$B$17,'Категорія витрат'!$A$17,IF(I352='Категорія витрат'!$B$18,'Категорія витрат'!$A$18,IF(I352='Категорія витрат'!$B$19,'Категорія витрат'!$A$19,IF(I352='Категорія витрат'!$B$20,'Категорія витрат'!$A$20,IF(I352='Категорія витрат'!$B$21,'Категорія витрат'!$A$21,IF(I352='Категорія витрат'!$B$22,'Категорія витрат'!$A$22,IF(I352='Категорія витрат'!$B$23,'Категорія витрат'!$A$23,IF(I352='Категорія витрат'!$B$24,'Категорія витрат'!$A$24,IF(I352='Категорія витрат'!$B$25,'Категорія витрат'!$A$25,IF(I352='Категорія витрат'!$B$26,'Категорія витрат'!$A$26,IF(I352='Категорія витрат'!$B$27,'Категорія витрат'!$A$27,IF(I352='Категорія витрат'!$B$28,'Категорія витрат'!$A$28,IF(I352='Категорія витрат'!$B$29,'Категорія витрат'!$A$29,IF(I352='Категорія витрат'!$B$30,'Категорія витрат'!$A$30,"")))))))))))))))))))))))))))))</f>
        <v/>
      </c>
      <c r="I352" s="172"/>
      <c r="J352" s="171"/>
      <c r="K352" s="174"/>
      <c r="L352" s="86">
        <f t="shared" si="230"/>
        <v>0</v>
      </c>
      <c r="M352" s="174"/>
      <c r="N352" s="176"/>
      <c r="O352" s="396">
        <f t="shared" si="205"/>
        <v>0</v>
      </c>
      <c r="P352" s="157">
        <f>IF(J352='Категорія витрат'!$F$2,ROUND('Додаток 3._Бюджет детальний ПР'!O352*0.3676,2),IF(J352='Категорія витрат'!$F$3,ROUND('Додаток 3._Бюджет детальний ПР'!O352*0.347,2),IF(J352='Категорія витрат'!$F$4,ROUND('Додаток 3._Бюджет детальний ПР'!O352*0.347,2),IF(J352='Категорія витрат'!$F$7,ROUND('Додаток 3._Бюджет детальний ПР'!O352*0.0841,2),0))))</f>
        <v>0</v>
      </c>
      <c r="Q352" s="151">
        <f t="shared" si="203"/>
        <v>0</v>
      </c>
      <c r="R352" s="178"/>
      <c r="S352" s="178"/>
      <c r="T352" s="178"/>
      <c r="U352" s="178"/>
      <c r="V352" s="178"/>
      <c r="W352" s="178"/>
      <c r="X352" s="178"/>
      <c r="Y352" s="179"/>
      <c r="Z352" s="179"/>
      <c r="AA352" s="179"/>
      <c r="AB352" s="179"/>
      <c r="AC352" s="179"/>
      <c r="AD352" s="48">
        <f t="shared" si="206"/>
        <v>0</v>
      </c>
      <c r="AE352" s="48">
        <f t="shared" si="207"/>
        <v>0</v>
      </c>
      <c r="AF352" s="48">
        <f t="shared" si="208"/>
        <v>0</v>
      </c>
      <c r="AG352" s="48">
        <f t="shared" si="209"/>
        <v>0</v>
      </c>
      <c r="AH352" s="48">
        <f t="shared" si="210"/>
        <v>0</v>
      </c>
      <c r="AI352" s="48">
        <f t="shared" si="211"/>
        <v>0</v>
      </c>
      <c r="AJ352" s="48">
        <f t="shared" si="212"/>
        <v>0</v>
      </c>
      <c r="AK352" s="48">
        <f t="shared" si="213"/>
        <v>0</v>
      </c>
      <c r="AL352" s="179"/>
      <c r="AM352" s="179"/>
      <c r="AN352" s="76"/>
      <c r="AO352" s="174"/>
      <c r="AP352" s="405">
        <f t="shared" si="231"/>
        <v>0</v>
      </c>
      <c r="AQ352" s="174"/>
      <c r="AR352" s="176"/>
      <c r="AS352" s="169"/>
      <c r="AT352" s="157">
        <f>IF(J352='Категорія витрат'!$F$2,ROUND('Додаток 3._Бюджет детальний ПР'!AS352*0.3676,2),IF(J352='Категорія витрат'!$F$3,ROUND('Додаток 3._Бюджет детальний ПР'!AS352*0.347,2),IF(J352='Категорія витрат'!$F$4,ROUND('Додаток 3._Бюджет детальний ПР'!AS352*0.347,2),IF(J352='Категорія витрат'!$F$7,ROUND('Додаток 3._Бюджет детальний ПР'!AS352*0.0841,2),0))))</f>
        <v>0</v>
      </c>
      <c r="AU352" s="151">
        <f t="shared" si="204"/>
        <v>0</v>
      </c>
      <c r="AV352" s="178"/>
      <c r="AW352" s="178"/>
      <c r="AX352" s="178"/>
      <c r="AY352" s="178"/>
      <c r="AZ352" s="178"/>
      <c r="BA352" s="178"/>
      <c r="BB352" s="178"/>
      <c r="BC352" s="179"/>
      <c r="BD352" s="179"/>
      <c r="BE352" s="179"/>
      <c r="BF352" s="179"/>
      <c r="BG352" s="179"/>
      <c r="BH352" s="48">
        <f t="shared" si="214"/>
        <v>0</v>
      </c>
      <c r="BI352" s="48">
        <f t="shared" si="215"/>
        <v>0</v>
      </c>
      <c r="BJ352" s="48">
        <f t="shared" si="216"/>
        <v>0</v>
      </c>
      <c r="BK352" s="48">
        <f t="shared" si="217"/>
        <v>0</v>
      </c>
      <c r="BL352" s="48">
        <f t="shared" si="218"/>
        <v>0</v>
      </c>
      <c r="BM352" s="48">
        <f t="shared" si="219"/>
        <v>0</v>
      </c>
      <c r="BN352" s="48">
        <f t="shared" si="220"/>
        <v>0</v>
      </c>
      <c r="BO352" s="48">
        <f t="shared" si="221"/>
        <v>0</v>
      </c>
      <c r="BP352" s="179"/>
      <c r="BQ352" s="179"/>
      <c r="BR352" s="189"/>
      <c r="BS352" s="174"/>
      <c r="BT352" s="86">
        <f t="shared" si="232"/>
        <v>0</v>
      </c>
      <c r="BU352" s="174"/>
      <c r="BV352" s="176"/>
      <c r="BW352" s="174"/>
      <c r="BX352" s="157">
        <f>IF(J352='Категорія витрат'!$F$2,ROUND('Додаток 3._Бюджет детальний ПР'!BW352*0.3676,2),IF(J352='Категорія витрат'!$F$3,ROUND('Додаток 3._Бюджет детальний ПР'!BW352*0.347,2),IF(J352='Категорія витрат'!$F$4,ROUND('Додаток 3._Бюджет детальний ПР'!BW352*0.347,2),IF(J352='Категорія витрат'!$F$7,ROUND('Додаток 3._Бюджет детальний ПР'!BW352*0.0841,2),0))))</f>
        <v>0</v>
      </c>
      <c r="BY352" s="151">
        <f t="shared" si="233"/>
        <v>0</v>
      </c>
      <c r="BZ352" s="178"/>
      <c r="CA352" s="178"/>
      <c r="CB352" s="178"/>
      <c r="CC352" s="178"/>
      <c r="CD352" s="178"/>
      <c r="CE352" s="178"/>
      <c r="CF352" s="178"/>
      <c r="CG352" s="179"/>
      <c r="CH352" s="179"/>
      <c r="CI352" s="179"/>
      <c r="CJ352" s="179"/>
      <c r="CK352" s="179"/>
      <c r="CL352" s="48">
        <f t="shared" si="222"/>
        <v>0</v>
      </c>
      <c r="CM352" s="48">
        <f t="shared" si="223"/>
        <v>0</v>
      </c>
      <c r="CN352" s="48">
        <f t="shared" si="224"/>
        <v>0</v>
      </c>
      <c r="CO352" s="48">
        <f t="shared" si="225"/>
        <v>0</v>
      </c>
      <c r="CP352" s="48">
        <f t="shared" si="226"/>
        <v>0</v>
      </c>
      <c r="CQ352" s="48">
        <f t="shared" si="227"/>
        <v>0</v>
      </c>
      <c r="CR352" s="48">
        <f t="shared" si="228"/>
        <v>0</v>
      </c>
      <c r="CS352" s="48">
        <f t="shared" si="229"/>
        <v>0</v>
      </c>
      <c r="CT352" s="179"/>
      <c r="CU352" s="179"/>
    </row>
    <row r="353" spans="1:99" ht="20.100000000000001" customHeight="1" x14ac:dyDescent="0.15">
      <c r="A353" s="57">
        <v>348</v>
      </c>
      <c r="B353" s="398" t="str">
        <f>IF(D353='Напрямки конкурса'!$L$2,'Напрямки конкурса'!$B$2,IF(D353='Напрямки конкурса'!$L$3,'Напрямки конкурса'!$B$3,IF(D353='Напрямки конкурса'!$L$4,'Напрямки конкурса'!$B$4,IF(D353='Напрямки конкурса'!$L$5,'Напрямки конкурса'!$B$5,IF(D353='Напрямки конкурса'!$L$6,'Напрямки конкурса'!$B$6,IF(D353='Напрямки конкурса'!$L$7,'Напрямки конкурса'!$B$7,IF(D353='Напрямки конкурса'!$L$8,'Напрямки конкурса'!$B$8,IF(D353='Напрямки конкурса'!$L$9,'Напрямки конкурса'!$B$9,IF(D353='Напрямки конкурса'!$L$10,'Напрямки конкурса'!$B$10,IF(D353='Напрямки конкурса'!$L$11,'Напрямки конкурса'!$B$11,IF(D353='Напрямки конкурса'!$L$12,'Напрямки конкурса'!$B$12,IF(D353='Напрямки конкурса'!$L$13,'Напрямки конкурса'!$B$13,IF(D353='Напрямки конкурса'!$L$14,'Напрямки конкурса'!$B$14,IF(D353='Напрямки конкурса'!$L$15,'Напрямки конкурса'!$B$15,IF(D353='Напрямки конкурса'!$L$16,'Напрямки конкурса'!$B$16,IF(D353='Напрямки конкурса'!$L$17,'Напрямки конкурса'!$B$17,IF(D353='Напрямки конкурса'!$L$18,'Напрямки конкурса'!$B$18,IF(D353='Напрямки конкурса'!$L$19,'Напрямки конкурса'!$B$19,IF(D353='Напрямки конкурса'!$L$20,'Напрямки конкурса'!$B$20,IF(D353='Напрямки конкурса'!$L$21,'Напрямки конкурса'!$B$21,IF(D353='Напрямки конкурса'!$L$22,'Напрямки конкурса'!$B$22,IF(D353='Напрямки конкурса'!$L$23,'Напрямки конкурса'!$B$23,IF(D353='Напрямки конкурса'!$L$24,'Напрямки конкурса'!$B$24,IF(D353='Напрямки конкурса'!$L$25,'Напрямки конкурса'!$B$25,IF(D353='Напрямки конкурса'!$L$26,'Напрямки конкурса'!$B$26,IF(D353='Напрямки конкурса'!$L$27,'Напрямки конкурса'!$B$27,IF(D353='Напрямки конкурса'!$L$28,'Напрямки конкурса'!$B$28,"")))))))))))))))))))))))))))</f>
        <v/>
      </c>
      <c r="C353" s="58" t="str">
        <f>IF(D353='Напрямки конкурса'!$L$2,'Напрямки конкурса'!$K$2,IF(D353='Напрямки конкурса'!$L$3,'Напрямки конкурса'!$K$3,IF(D353='Напрямки конкурса'!$L$4,'Напрямки конкурса'!$K$4,IF(D353='Напрямки конкурса'!$L$5,'Напрямки конкурса'!$K$5,IF(D353='Напрямки конкурса'!$L$6,'Напрямки конкурса'!$K$6,IF(D353='Напрямки конкурса'!$L$7,'Напрямки конкурса'!$K$7,IF(D353='Напрямки конкурса'!$L$8,'Напрямки конкурса'!$K$8,IF(D353='Напрямки конкурса'!$L$9,'Напрямки конкурса'!$K$9,IF(D353='Напрямки конкурса'!$L$10,'Напрямки конкурса'!$K$10,IF(D353='Напрямки конкурса'!$L$11,'Напрямки конкурса'!$K$11,IF(D353='Напрямки конкурса'!$L$12,'Напрямки конкурса'!$K$12,IF(D353='Напрямки конкурса'!$L$13,'Напрямки конкурса'!$K$13,IF(D353='Напрямки конкурса'!$L$14,'Напрямки конкурса'!$K$14,IF(D353='Напрямки конкурса'!$L$15,'Напрямки конкурса'!$K$15,IF(D353='Напрямки конкурса'!$L$16,'Напрямки конкурса'!$K$16,IF(D353='Напрямки конкурса'!$L$17,'Напрямки конкурса'!$K$17,IF(D353='Напрямки конкурса'!$L$18,'Напрямки конкурса'!$K$18,IF(D353='Напрямки конкурса'!$L$19,'Напрямки конкурса'!$K$19,IF(D353='Напрямки конкурса'!$L$20,'Напрямки конкурса'!$K$20,IF(D353='Напрямки конкурса'!$L$21,'Напрямки конкурса'!$K$21,IF(D353='Напрямки конкурса'!$L$22,'Напрямки конкурса'!$K$22,IF(D353='Напрямки конкурса'!$L$23,'Напрямки конкурса'!$K$23,IF(D353='Напрямки конкурса'!$L$24,'Напрямки конкурса'!$K$24,IF(D353='Напрямки конкурса'!$L$25,'Напрямки конкурса'!$K$25,IF(D353='Напрямки конкурса'!$L$26,'Напрямки конкурса'!$K$26,IF(D353='Напрямки конкурса'!$L$27,'Напрямки конкурса'!$K$27,IF(D353='Напрямки конкурса'!$L$28,'Напрямки конкурса'!$K$28,"")))))))))))))))))))))))))))</f>
        <v/>
      </c>
      <c r="D353" s="554"/>
      <c r="E353" s="169"/>
      <c r="F353" s="169"/>
      <c r="G353" s="169"/>
      <c r="H353" s="148" t="str">
        <f>IF(I353='Категорія витрат'!$B$2,'Категорія витрат'!$A$2,IF(I353='Категорія витрат'!$B$3,'Категорія витрат'!$A$3,IF(I353='Категорія витрат'!$B$4,'Категорія витрат'!$A$4,IF(I353='Категорія витрат'!$B$5,'Категорія витрат'!$A$5,IF(I353='Категорія витрат'!$B$6,'Категорія витрат'!$A$6,IF(I353='Категорія витрат'!$B$7,'Категорія витрат'!$A$7,IF(I353='Категорія витрат'!$B$8,'Категорія витрат'!$A$8,IF(I353='Категорія витрат'!$B$9,'Категорія витрат'!$A$9,IF(I353='Категорія витрат'!$B$10,'Категорія витрат'!$A$10,IF(I353='Категорія витрат'!$B$11,'Категорія витрат'!$A$11,IF(I353='Категорія витрат'!$B$12,'Категорія витрат'!$A$12,IF(I353='Категорія витрат'!$B$13,'Категорія витрат'!$A$13,IF(I353='Категорія витрат'!$B$14,'Категорія витрат'!$A$14,IF(I353='Категорія витрат'!$B$15,'Категорія витрат'!$A$15,IF(I353='Категорія витрат'!$B$16,'Категорія витрат'!$A$16,IF(I353='Категорія витрат'!$B$17,'Категорія витрат'!$A$17,IF(I353='Категорія витрат'!$B$18,'Категорія витрат'!$A$18,IF(I353='Категорія витрат'!$B$19,'Категорія витрат'!$A$19,IF(I353='Категорія витрат'!$B$20,'Категорія витрат'!$A$20,IF(I353='Категорія витрат'!$B$21,'Категорія витрат'!$A$21,IF(I353='Категорія витрат'!$B$22,'Категорія витрат'!$A$22,IF(I353='Категорія витрат'!$B$23,'Категорія витрат'!$A$23,IF(I353='Категорія витрат'!$B$24,'Категорія витрат'!$A$24,IF(I353='Категорія витрат'!$B$25,'Категорія витрат'!$A$25,IF(I353='Категорія витрат'!$B$26,'Категорія витрат'!$A$26,IF(I353='Категорія витрат'!$B$27,'Категорія витрат'!$A$27,IF(I353='Категорія витрат'!$B$28,'Категорія витрат'!$A$28,IF(I353='Категорія витрат'!$B$29,'Категорія витрат'!$A$29,IF(I353='Категорія витрат'!$B$30,'Категорія витрат'!$A$30,"")))))))))))))))))))))))))))))</f>
        <v/>
      </c>
      <c r="I353" s="172"/>
      <c r="J353" s="171"/>
      <c r="K353" s="174"/>
      <c r="L353" s="86">
        <f t="shared" si="230"/>
        <v>0</v>
      </c>
      <c r="M353" s="174"/>
      <c r="N353" s="176"/>
      <c r="O353" s="396">
        <f t="shared" si="205"/>
        <v>0</v>
      </c>
      <c r="P353" s="157">
        <f>IF(J353='Категорія витрат'!$F$2,ROUND('Додаток 3._Бюджет детальний ПР'!O353*0.3676,2),IF(J353='Категорія витрат'!$F$3,ROUND('Додаток 3._Бюджет детальний ПР'!O353*0.347,2),IF(J353='Категорія витрат'!$F$4,ROUND('Додаток 3._Бюджет детальний ПР'!O353*0.347,2),IF(J353='Категорія витрат'!$F$7,ROUND('Додаток 3._Бюджет детальний ПР'!O353*0.0841,2),0))))</f>
        <v>0</v>
      </c>
      <c r="Q353" s="151">
        <f t="shared" si="203"/>
        <v>0</v>
      </c>
      <c r="R353" s="178"/>
      <c r="S353" s="178"/>
      <c r="T353" s="178"/>
      <c r="U353" s="178"/>
      <c r="V353" s="178"/>
      <c r="W353" s="178"/>
      <c r="X353" s="178"/>
      <c r="Y353" s="179"/>
      <c r="Z353" s="179"/>
      <c r="AA353" s="179"/>
      <c r="AB353" s="179"/>
      <c r="AC353" s="179"/>
      <c r="AD353" s="48">
        <f t="shared" si="206"/>
        <v>0</v>
      </c>
      <c r="AE353" s="48">
        <f t="shared" si="207"/>
        <v>0</v>
      </c>
      <c r="AF353" s="48">
        <f t="shared" si="208"/>
        <v>0</v>
      </c>
      <c r="AG353" s="48">
        <f t="shared" si="209"/>
        <v>0</v>
      </c>
      <c r="AH353" s="48">
        <f t="shared" si="210"/>
        <v>0</v>
      </c>
      <c r="AI353" s="48">
        <f t="shared" si="211"/>
        <v>0</v>
      </c>
      <c r="AJ353" s="48">
        <f t="shared" si="212"/>
        <v>0</v>
      </c>
      <c r="AK353" s="48">
        <f t="shared" si="213"/>
        <v>0</v>
      </c>
      <c r="AL353" s="179"/>
      <c r="AM353" s="179"/>
      <c r="AN353" s="76"/>
      <c r="AO353" s="174"/>
      <c r="AP353" s="405">
        <f t="shared" si="231"/>
        <v>0</v>
      </c>
      <c r="AQ353" s="174"/>
      <c r="AR353" s="176"/>
      <c r="AS353" s="169"/>
      <c r="AT353" s="157">
        <f>IF(J353='Категорія витрат'!$F$2,ROUND('Додаток 3._Бюджет детальний ПР'!AS353*0.3676,2),IF(J353='Категорія витрат'!$F$3,ROUND('Додаток 3._Бюджет детальний ПР'!AS353*0.347,2),IF(J353='Категорія витрат'!$F$4,ROUND('Додаток 3._Бюджет детальний ПР'!AS353*0.347,2),IF(J353='Категорія витрат'!$F$7,ROUND('Додаток 3._Бюджет детальний ПР'!AS353*0.0841,2),0))))</f>
        <v>0</v>
      </c>
      <c r="AU353" s="151">
        <f t="shared" si="204"/>
        <v>0</v>
      </c>
      <c r="AV353" s="178"/>
      <c r="AW353" s="178"/>
      <c r="AX353" s="178"/>
      <c r="AY353" s="178"/>
      <c r="AZ353" s="178"/>
      <c r="BA353" s="178"/>
      <c r="BB353" s="178"/>
      <c r="BC353" s="179"/>
      <c r="BD353" s="179"/>
      <c r="BE353" s="179"/>
      <c r="BF353" s="179"/>
      <c r="BG353" s="179"/>
      <c r="BH353" s="48">
        <f t="shared" si="214"/>
        <v>0</v>
      </c>
      <c r="BI353" s="48">
        <f t="shared" si="215"/>
        <v>0</v>
      </c>
      <c r="BJ353" s="48">
        <f t="shared" si="216"/>
        <v>0</v>
      </c>
      <c r="BK353" s="48">
        <f t="shared" si="217"/>
        <v>0</v>
      </c>
      <c r="BL353" s="48">
        <f t="shared" si="218"/>
        <v>0</v>
      </c>
      <c r="BM353" s="48">
        <f t="shared" si="219"/>
        <v>0</v>
      </c>
      <c r="BN353" s="48">
        <f t="shared" si="220"/>
        <v>0</v>
      </c>
      <c r="BO353" s="48">
        <f t="shared" si="221"/>
        <v>0</v>
      </c>
      <c r="BP353" s="179"/>
      <c r="BQ353" s="179"/>
      <c r="BR353" s="189"/>
      <c r="BS353" s="174"/>
      <c r="BT353" s="86">
        <f t="shared" si="232"/>
        <v>0</v>
      </c>
      <c r="BU353" s="174"/>
      <c r="BV353" s="176"/>
      <c r="BW353" s="174"/>
      <c r="BX353" s="157">
        <f>IF(J353='Категорія витрат'!$F$2,ROUND('Додаток 3._Бюджет детальний ПР'!BW353*0.3676,2),IF(J353='Категорія витрат'!$F$3,ROUND('Додаток 3._Бюджет детальний ПР'!BW353*0.347,2),IF(J353='Категорія витрат'!$F$4,ROUND('Додаток 3._Бюджет детальний ПР'!BW353*0.347,2),IF(J353='Категорія витрат'!$F$7,ROUND('Додаток 3._Бюджет детальний ПР'!BW353*0.0841,2),0))))</f>
        <v>0</v>
      </c>
      <c r="BY353" s="151">
        <f t="shared" si="233"/>
        <v>0</v>
      </c>
      <c r="BZ353" s="178"/>
      <c r="CA353" s="178"/>
      <c r="CB353" s="178"/>
      <c r="CC353" s="178"/>
      <c r="CD353" s="178"/>
      <c r="CE353" s="178"/>
      <c r="CF353" s="178"/>
      <c r="CG353" s="179"/>
      <c r="CH353" s="179"/>
      <c r="CI353" s="179"/>
      <c r="CJ353" s="179"/>
      <c r="CK353" s="179"/>
      <c r="CL353" s="48">
        <f t="shared" si="222"/>
        <v>0</v>
      </c>
      <c r="CM353" s="48">
        <f t="shared" si="223"/>
        <v>0</v>
      </c>
      <c r="CN353" s="48">
        <f t="shared" si="224"/>
        <v>0</v>
      </c>
      <c r="CO353" s="48">
        <f t="shared" si="225"/>
        <v>0</v>
      </c>
      <c r="CP353" s="48">
        <f t="shared" si="226"/>
        <v>0</v>
      </c>
      <c r="CQ353" s="48">
        <f t="shared" si="227"/>
        <v>0</v>
      </c>
      <c r="CR353" s="48">
        <f t="shared" si="228"/>
        <v>0</v>
      </c>
      <c r="CS353" s="48">
        <f t="shared" si="229"/>
        <v>0</v>
      </c>
      <c r="CT353" s="179"/>
      <c r="CU353" s="179"/>
    </row>
    <row r="354" spans="1:99" ht="20.100000000000001" customHeight="1" x14ac:dyDescent="0.15">
      <c r="A354" s="57">
        <v>349</v>
      </c>
      <c r="B354" s="398" t="str">
        <f>IF(D354='Напрямки конкурса'!$L$2,'Напрямки конкурса'!$B$2,IF(D354='Напрямки конкурса'!$L$3,'Напрямки конкурса'!$B$3,IF(D354='Напрямки конкурса'!$L$4,'Напрямки конкурса'!$B$4,IF(D354='Напрямки конкурса'!$L$5,'Напрямки конкурса'!$B$5,IF(D354='Напрямки конкурса'!$L$6,'Напрямки конкурса'!$B$6,IF(D354='Напрямки конкурса'!$L$7,'Напрямки конкурса'!$B$7,IF(D354='Напрямки конкурса'!$L$8,'Напрямки конкурса'!$B$8,IF(D354='Напрямки конкурса'!$L$9,'Напрямки конкурса'!$B$9,IF(D354='Напрямки конкурса'!$L$10,'Напрямки конкурса'!$B$10,IF(D354='Напрямки конкурса'!$L$11,'Напрямки конкурса'!$B$11,IF(D354='Напрямки конкурса'!$L$12,'Напрямки конкурса'!$B$12,IF(D354='Напрямки конкурса'!$L$13,'Напрямки конкурса'!$B$13,IF(D354='Напрямки конкурса'!$L$14,'Напрямки конкурса'!$B$14,IF(D354='Напрямки конкурса'!$L$15,'Напрямки конкурса'!$B$15,IF(D354='Напрямки конкурса'!$L$16,'Напрямки конкурса'!$B$16,IF(D354='Напрямки конкурса'!$L$17,'Напрямки конкурса'!$B$17,IF(D354='Напрямки конкурса'!$L$18,'Напрямки конкурса'!$B$18,IF(D354='Напрямки конкурса'!$L$19,'Напрямки конкурса'!$B$19,IF(D354='Напрямки конкурса'!$L$20,'Напрямки конкурса'!$B$20,IF(D354='Напрямки конкурса'!$L$21,'Напрямки конкурса'!$B$21,IF(D354='Напрямки конкурса'!$L$22,'Напрямки конкурса'!$B$22,IF(D354='Напрямки конкурса'!$L$23,'Напрямки конкурса'!$B$23,IF(D354='Напрямки конкурса'!$L$24,'Напрямки конкурса'!$B$24,IF(D354='Напрямки конкурса'!$L$25,'Напрямки конкурса'!$B$25,IF(D354='Напрямки конкурса'!$L$26,'Напрямки конкурса'!$B$26,IF(D354='Напрямки конкурса'!$L$27,'Напрямки конкурса'!$B$27,IF(D354='Напрямки конкурса'!$L$28,'Напрямки конкурса'!$B$28,"")))))))))))))))))))))))))))</f>
        <v/>
      </c>
      <c r="C354" s="58" t="str">
        <f>IF(D354='Напрямки конкурса'!$L$2,'Напрямки конкурса'!$K$2,IF(D354='Напрямки конкурса'!$L$3,'Напрямки конкурса'!$K$3,IF(D354='Напрямки конкурса'!$L$4,'Напрямки конкурса'!$K$4,IF(D354='Напрямки конкурса'!$L$5,'Напрямки конкурса'!$K$5,IF(D354='Напрямки конкурса'!$L$6,'Напрямки конкурса'!$K$6,IF(D354='Напрямки конкурса'!$L$7,'Напрямки конкурса'!$K$7,IF(D354='Напрямки конкурса'!$L$8,'Напрямки конкурса'!$K$8,IF(D354='Напрямки конкурса'!$L$9,'Напрямки конкурса'!$K$9,IF(D354='Напрямки конкурса'!$L$10,'Напрямки конкурса'!$K$10,IF(D354='Напрямки конкурса'!$L$11,'Напрямки конкурса'!$K$11,IF(D354='Напрямки конкурса'!$L$12,'Напрямки конкурса'!$K$12,IF(D354='Напрямки конкурса'!$L$13,'Напрямки конкурса'!$K$13,IF(D354='Напрямки конкурса'!$L$14,'Напрямки конкурса'!$K$14,IF(D354='Напрямки конкурса'!$L$15,'Напрямки конкурса'!$K$15,IF(D354='Напрямки конкурса'!$L$16,'Напрямки конкурса'!$K$16,IF(D354='Напрямки конкурса'!$L$17,'Напрямки конкурса'!$K$17,IF(D354='Напрямки конкурса'!$L$18,'Напрямки конкурса'!$K$18,IF(D354='Напрямки конкурса'!$L$19,'Напрямки конкурса'!$K$19,IF(D354='Напрямки конкурса'!$L$20,'Напрямки конкурса'!$K$20,IF(D354='Напрямки конкурса'!$L$21,'Напрямки конкурса'!$K$21,IF(D354='Напрямки конкурса'!$L$22,'Напрямки конкурса'!$K$22,IF(D354='Напрямки конкурса'!$L$23,'Напрямки конкурса'!$K$23,IF(D354='Напрямки конкурса'!$L$24,'Напрямки конкурса'!$K$24,IF(D354='Напрямки конкурса'!$L$25,'Напрямки конкурса'!$K$25,IF(D354='Напрямки конкурса'!$L$26,'Напрямки конкурса'!$K$26,IF(D354='Напрямки конкурса'!$L$27,'Напрямки конкурса'!$K$27,IF(D354='Напрямки конкурса'!$L$28,'Напрямки конкурса'!$K$28,"")))))))))))))))))))))))))))</f>
        <v/>
      </c>
      <c r="D354" s="554"/>
      <c r="E354" s="169"/>
      <c r="F354" s="169"/>
      <c r="G354" s="169"/>
      <c r="H354" s="148" t="str">
        <f>IF(I354='Категорія витрат'!$B$2,'Категорія витрат'!$A$2,IF(I354='Категорія витрат'!$B$3,'Категорія витрат'!$A$3,IF(I354='Категорія витрат'!$B$4,'Категорія витрат'!$A$4,IF(I354='Категорія витрат'!$B$5,'Категорія витрат'!$A$5,IF(I354='Категорія витрат'!$B$6,'Категорія витрат'!$A$6,IF(I354='Категорія витрат'!$B$7,'Категорія витрат'!$A$7,IF(I354='Категорія витрат'!$B$8,'Категорія витрат'!$A$8,IF(I354='Категорія витрат'!$B$9,'Категорія витрат'!$A$9,IF(I354='Категорія витрат'!$B$10,'Категорія витрат'!$A$10,IF(I354='Категорія витрат'!$B$11,'Категорія витрат'!$A$11,IF(I354='Категорія витрат'!$B$12,'Категорія витрат'!$A$12,IF(I354='Категорія витрат'!$B$13,'Категорія витрат'!$A$13,IF(I354='Категорія витрат'!$B$14,'Категорія витрат'!$A$14,IF(I354='Категорія витрат'!$B$15,'Категорія витрат'!$A$15,IF(I354='Категорія витрат'!$B$16,'Категорія витрат'!$A$16,IF(I354='Категорія витрат'!$B$17,'Категорія витрат'!$A$17,IF(I354='Категорія витрат'!$B$18,'Категорія витрат'!$A$18,IF(I354='Категорія витрат'!$B$19,'Категорія витрат'!$A$19,IF(I354='Категорія витрат'!$B$20,'Категорія витрат'!$A$20,IF(I354='Категорія витрат'!$B$21,'Категорія витрат'!$A$21,IF(I354='Категорія витрат'!$B$22,'Категорія витрат'!$A$22,IF(I354='Категорія витрат'!$B$23,'Категорія витрат'!$A$23,IF(I354='Категорія витрат'!$B$24,'Категорія витрат'!$A$24,IF(I354='Категорія витрат'!$B$25,'Категорія витрат'!$A$25,IF(I354='Категорія витрат'!$B$26,'Категорія витрат'!$A$26,IF(I354='Категорія витрат'!$B$27,'Категорія витрат'!$A$27,IF(I354='Категорія витрат'!$B$28,'Категорія витрат'!$A$28,IF(I354='Категорія витрат'!$B$29,'Категорія витрат'!$A$29,IF(I354='Категорія витрат'!$B$30,'Категорія витрат'!$A$30,"")))))))))))))))))))))))))))))</f>
        <v/>
      </c>
      <c r="I354" s="172"/>
      <c r="J354" s="171"/>
      <c r="K354" s="174"/>
      <c r="L354" s="86">
        <f t="shared" si="230"/>
        <v>0</v>
      </c>
      <c r="M354" s="174"/>
      <c r="N354" s="176"/>
      <c r="O354" s="396">
        <f t="shared" si="205"/>
        <v>0</v>
      </c>
      <c r="P354" s="157">
        <f>IF(J354='Категорія витрат'!$F$2,ROUND('Додаток 3._Бюджет детальний ПР'!O354*0.3676,2),IF(J354='Категорія витрат'!$F$3,ROUND('Додаток 3._Бюджет детальний ПР'!O354*0.347,2),IF(J354='Категорія витрат'!$F$4,ROUND('Додаток 3._Бюджет детальний ПР'!O354*0.347,2),IF(J354='Категорія витрат'!$F$7,ROUND('Додаток 3._Бюджет детальний ПР'!O354*0.0841,2),0))))</f>
        <v>0</v>
      </c>
      <c r="Q354" s="151">
        <f t="shared" si="203"/>
        <v>0</v>
      </c>
      <c r="R354" s="178"/>
      <c r="S354" s="178"/>
      <c r="T354" s="178"/>
      <c r="U354" s="178"/>
      <c r="V354" s="178"/>
      <c r="W354" s="178"/>
      <c r="X354" s="178"/>
      <c r="Y354" s="179"/>
      <c r="Z354" s="179"/>
      <c r="AA354" s="179"/>
      <c r="AB354" s="179"/>
      <c r="AC354" s="179"/>
      <c r="AD354" s="48">
        <f t="shared" si="206"/>
        <v>0</v>
      </c>
      <c r="AE354" s="48">
        <f t="shared" si="207"/>
        <v>0</v>
      </c>
      <c r="AF354" s="48">
        <f t="shared" si="208"/>
        <v>0</v>
      </c>
      <c r="AG354" s="48">
        <f t="shared" si="209"/>
        <v>0</v>
      </c>
      <c r="AH354" s="48">
        <f t="shared" si="210"/>
        <v>0</v>
      </c>
      <c r="AI354" s="48">
        <f t="shared" si="211"/>
        <v>0</v>
      </c>
      <c r="AJ354" s="48">
        <f t="shared" si="212"/>
        <v>0</v>
      </c>
      <c r="AK354" s="48">
        <f t="shared" si="213"/>
        <v>0</v>
      </c>
      <c r="AL354" s="179"/>
      <c r="AM354" s="179"/>
      <c r="AN354" s="76"/>
      <c r="AO354" s="174"/>
      <c r="AP354" s="405">
        <f t="shared" si="231"/>
        <v>0</v>
      </c>
      <c r="AQ354" s="174"/>
      <c r="AR354" s="176"/>
      <c r="AS354" s="169"/>
      <c r="AT354" s="157">
        <f>IF(J354='Категорія витрат'!$F$2,ROUND('Додаток 3._Бюджет детальний ПР'!AS354*0.3676,2),IF(J354='Категорія витрат'!$F$3,ROUND('Додаток 3._Бюджет детальний ПР'!AS354*0.347,2),IF(J354='Категорія витрат'!$F$4,ROUND('Додаток 3._Бюджет детальний ПР'!AS354*0.347,2),IF(J354='Категорія витрат'!$F$7,ROUND('Додаток 3._Бюджет детальний ПР'!AS354*0.0841,2),0))))</f>
        <v>0</v>
      </c>
      <c r="AU354" s="151">
        <f t="shared" si="204"/>
        <v>0</v>
      </c>
      <c r="AV354" s="178"/>
      <c r="AW354" s="178"/>
      <c r="AX354" s="178"/>
      <c r="AY354" s="178"/>
      <c r="AZ354" s="178"/>
      <c r="BA354" s="178"/>
      <c r="BB354" s="178"/>
      <c r="BC354" s="179"/>
      <c r="BD354" s="179"/>
      <c r="BE354" s="179"/>
      <c r="BF354" s="179"/>
      <c r="BG354" s="179"/>
      <c r="BH354" s="48">
        <f t="shared" si="214"/>
        <v>0</v>
      </c>
      <c r="BI354" s="48">
        <f t="shared" si="215"/>
        <v>0</v>
      </c>
      <c r="BJ354" s="48">
        <f t="shared" si="216"/>
        <v>0</v>
      </c>
      <c r="BK354" s="48">
        <f t="shared" si="217"/>
        <v>0</v>
      </c>
      <c r="BL354" s="48">
        <f t="shared" si="218"/>
        <v>0</v>
      </c>
      <c r="BM354" s="48">
        <f t="shared" si="219"/>
        <v>0</v>
      </c>
      <c r="BN354" s="48">
        <f t="shared" si="220"/>
        <v>0</v>
      </c>
      <c r="BO354" s="48">
        <f t="shared" si="221"/>
        <v>0</v>
      </c>
      <c r="BP354" s="179"/>
      <c r="BQ354" s="179"/>
      <c r="BR354" s="189"/>
      <c r="BS354" s="174"/>
      <c r="BT354" s="86">
        <f t="shared" si="232"/>
        <v>0</v>
      </c>
      <c r="BU354" s="174"/>
      <c r="BV354" s="176"/>
      <c r="BW354" s="174"/>
      <c r="BX354" s="157">
        <f>IF(J354='Категорія витрат'!$F$2,ROUND('Додаток 3._Бюджет детальний ПР'!BW354*0.3676,2),IF(J354='Категорія витрат'!$F$3,ROUND('Додаток 3._Бюджет детальний ПР'!BW354*0.347,2),IF(J354='Категорія витрат'!$F$4,ROUND('Додаток 3._Бюджет детальний ПР'!BW354*0.347,2),IF(J354='Категорія витрат'!$F$7,ROUND('Додаток 3._Бюджет детальний ПР'!BW354*0.0841,2),0))))</f>
        <v>0</v>
      </c>
      <c r="BY354" s="151">
        <f t="shared" si="233"/>
        <v>0</v>
      </c>
      <c r="BZ354" s="178"/>
      <c r="CA354" s="178"/>
      <c r="CB354" s="178"/>
      <c r="CC354" s="178"/>
      <c r="CD354" s="178"/>
      <c r="CE354" s="178"/>
      <c r="CF354" s="178"/>
      <c r="CG354" s="179"/>
      <c r="CH354" s="179"/>
      <c r="CI354" s="179"/>
      <c r="CJ354" s="179"/>
      <c r="CK354" s="179"/>
      <c r="CL354" s="48">
        <f t="shared" si="222"/>
        <v>0</v>
      </c>
      <c r="CM354" s="48">
        <f t="shared" si="223"/>
        <v>0</v>
      </c>
      <c r="CN354" s="48">
        <f t="shared" si="224"/>
        <v>0</v>
      </c>
      <c r="CO354" s="48">
        <f t="shared" si="225"/>
        <v>0</v>
      </c>
      <c r="CP354" s="48">
        <f t="shared" si="226"/>
        <v>0</v>
      </c>
      <c r="CQ354" s="48">
        <f t="shared" si="227"/>
        <v>0</v>
      </c>
      <c r="CR354" s="48">
        <f t="shared" si="228"/>
        <v>0</v>
      </c>
      <c r="CS354" s="48">
        <f t="shared" si="229"/>
        <v>0</v>
      </c>
      <c r="CT354" s="179"/>
      <c r="CU354" s="179"/>
    </row>
    <row r="355" spans="1:99" ht="20.100000000000001" customHeight="1" x14ac:dyDescent="0.15">
      <c r="A355" s="57">
        <v>350</v>
      </c>
      <c r="B355" s="398" t="str">
        <f>IF(D355='Напрямки конкурса'!$L$2,'Напрямки конкурса'!$B$2,IF(D355='Напрямки конкурса'!$L$3,'Напрямки конкурса'!$B$3,IF(D355='Напрямки конкурса'!$L$4,'Напрямки конкурса'!$B$4,IF(D355='Напрямки конкурса'!$L$5,'Напрямки конкурса'!$B$5,IF(D355='Напрямки конкурса'!$L$6,'Напрямки конкурса'!$B$6,IF(D355='Напрямки конкурса'!$L$7,'Напрямки конкурса'!$B$7,IF(D355='Напрямки конкурса'!$L$8,'Напрямки конкурса'!$B$8,IF(D355='Напрямки конкурса'!$L$9,'Напрямки конкурса'!$B$9,IF(D355='Напрямки конкурса'!$L$10,'Напрямки конкурса'!$B$10,IF(D355='Напрямки конкурса'!$L$11,'Напрямки конкурса'!$B$11,IF(D355='Напрямки конкурса'!$L$12,'Напрямки конкурса'!$B$12,IF(D355='Напрямки конкурса'!$L$13,'Напрямки конкурса'!$B$13,IF(D355='Напрямки конкурса'!$L$14,'Напрямки конкурса'!$B$14,IF(D355='Напрямки конкурса'!$L$15,'Напрямки конкурса'!$B$15,IF(D355='Напрямки конкурса'!$L$16,'Напрямки конкурса'!$B$16,IF(D355='Напрямки конкурса'!$L$17,'Напрямки конкурса'!$B$17,IF(D355='Напрямки конкурса'!$L$18,'Напрямки конкурса'!$B$18,IF(D355='Напрямки конкурса'!$L$19,'Напрямки конкурса'!$B$19,IF(D355='Напрямки конкурса'!$L$20,'Напрямки конкурса'!$B$20,IF(D355='Напрямки конкурса'!$L$21,'Напрямки конкурса'!$B$21,IF(D355='Напрямки конкурса'!$L$22,'Напрямки конкурса'!$B$22,IF(D355='Напрямки конкурса'!$L$23,'Напрямки конкурса'!$B$23,IF(D355='Напрямки конкурса'!$L$24,'Напрямки конкурса'!$B$24,IF(D355='Напрямки конкурса'!$L$25,'Напрямки конкурса'!$B$25,IF(D355='Напрямки конкурса'!$L$26,'Напрямки конкурса'!$B$26,IF(D355='Напрямки конкурса'!$L$27,'Напрямки конкурса'!$B$27,IF(D355='Напрямки конкурса'!$L$28,'Напрямки конкурса'!$B$28,"")))))))))))))))))))))))))))</f>
        <v/>
      </c>
      <c r="C355" s="58" t="str">
        <f>IF(D355='Напрямки конкурса'!$L$2,'Напрямки конкурса'!$K$2,IF(D355='Напрямки конкурса'!$L$3,'Напрямки конкурса'!$K$3,IF(D355='Напрямки конкурса'!$L$4,'Напрямки конкурса'!$K$4,IF(D355='Напрямки конкурса'!$L$5,'Напрямки конкурса'!$K$5,IF(D355='Напрямки конкурса'!$L$6,'Напрямки конкурса'!$K$6,IF(D355='Напрямки конкурса'!$L$7,'Напрямки конкурса'!$K$7,IF(D355='Напрямки конкурса'!$L$8,'Напрямки конкурса'!$K$8,IF(D355='Напрямки конкурса'!$L$9,'Напрямки конкурса'!$K$9,IF(D355='Напрямки конкурса'!$L$10,'Напрямки конкурса'!$K$10,IF(D355='Напрямки конкурса'!$L$11,'Напрямки конкурса'!$K$11,IF(D355='Напрямки конкурса'!$L$12,'Напрямки конкурса'!$K$12,IF(D355='Напрямки конкурса'!$L$13,'Напрямки конкурса'!$K$13,IF(D355='Напрямки конкурса'!$L$14,'Напрямки конкурса'!$K$14,IF(D355='Напрямки конкурса'!$L$15,'Напрямки конкурса'!$K$15,IF(D355='Напрямки конкурса'!$L$16,'Напрямки конкурса'!$K$16,IF(D355='Напрямки конкурса'!$L$17,'Напрямки конкурса'!$K$17,IF(D355='Напрямки конкурса'!$L$18,'Напрямки конкурса'!$K$18,IF(D355='Напрямки конкурса'!$L$19,'Напрямки конкурса'!$K$19,IF(D355='Напрямки конкурса'!$L$20,'Напрямки конкурса'!$K$20,IF(D355='Напрямки конкурса'!$L$21,'Напрямки конкурса'!$K$21,IF(D355='Напрямки конкурса'!$L$22,'Напрямки конкурса'!$K$22,IF(D355='Напрямки конкурса'!$L$23,'Напрямки конкурса'!$K$23,IF(D355='Напрямки конкурса'!$L$24,'Напрямки конкурса'!$K$24,IF(D355='Напрямки конкурса'!$L$25,'Напрямки конкурса'!$K$25,IF(D355='Напрямки конкурса'!$L$26,'Напрямки конкурса'!$K$26,IF(D355='Напрямки конкурса'!$L$27,'Напрямки конкурса'!$K$27,IF(D355='Напрямки конкурса'!$L$28,'Напрямки конкурса'!$K$28,"")))))))))))))))))))))))))))</f>
        <v/>
      </c>
      <c r="D355" s="554"/>
      <c r="E355" s="169"/>
      <c r="F355" s="169"/>
      <c r="G355" s="169"/>
      <c r="H355" s="148" t="str">
        <f>IF(I355='Категорія витрат'!$B$2,'Категорія витрат'!$A$2,IF(I355='Категорія витрат'!$B$3,'Категорія витрат'!$A$3,IF(I355='Категорія витрат'!$B$4,'Категорія витрат'!$A$4,IF(I355='Категорія витрат'!$B$5,'Категорія витрат'!$A$5,IF(I355='Категорія витрат'!$B$6,'Категорія витрат'!$A$6,IF(I355='Категорія витрат'!$B$7,'Категорія витрат'!$A$7,IF(I355='Категорія витрат'!$B$8,'Категорія витрат'!$A$8,IF(I355='Категорія витрат'!$B$9,'Категорія витрат'!$A$9,IF(I355='Категорія витрат'!$B$10,'Категорія витрат'!$A$10,IF(I355='Категорія витрат'!$B$11,'Категорія витрат'!$A$11,IF(I355='Категорія витрат'!$B$12,'Категорія витрат'!$A$12,IF(I355='Категорія витрат'!$B$13,'Категорія витрат'!$A$13,IF(I355='Категорія витрат'!$B$14,'Категорія витрат'!$A$14,IF(I355='Категорія витрат'!$B$15,'Категорія витрат'!$A$15,IF(I355='Категорія витрат'!$B$16,'Категорія витрат'!$A$16,IF(I355='Категорія витрат'!$B$17,'Категорія витрат'!$A$17,IF(I355='Категорія витрат'!$B$18,'Категорія витрат'!$A$18,IF(I355='Категорія витрат'!$B$19,'Категорія витрат'!$A$19,IF(I355='Категорія витрат'!$B$20,'Категорія витрат'!$A$20,IF(I355='Категорія витрат'!$B$21,'Категорія витрат'!$A$21,IF(I355='Категорія витрат'!$B$22,'Категорія витрат'!$A$22,IF(I355='Категорія витрат'!$B$23,'Категорія витрат'!$A$23,IF(I355='Категорія витрат'!$B$24,'Категорія витрат'!$A$24,IF(I355='Категорія витрат'!$B$25,'Категорія витрат'!$A$25,IF(I355='Категорія витрат'!$B$26,'Категорія витрат'!$A$26,IF(I355='Категорія витрат'!$B$27,'Категорія витрат'!$A$27,IF(I355='Категорія витрат'!$B$28,'Категорія витрат'!$A$28,IF(I355='Категорія витрат'!$B$29,'Категорія витрат'!$A$29,IF(I355='Категорія витрат'!$B$30,'Категорія витрат'!$A$30,"")))))))))))))))))))))))))))))</f>
        <v/>
      </c>
      <c r="I355" s="172"/>
      <c r="J355" s="171"/>
      <c r="K355" s="174"/>
      <c r="L355" s="86">
        <f t="shared" si="230"/>
        <v>0</v>
      </c>
      <c r="M355" s="174"/>
      <c r="N355" s="176"/>
      <c r="O355" s="396">
        <f t="shared" si="205"/>
        <v>0</v>
      </c>
      <c r="P355" s="157">
        <f>IF(J355='Категорія витрат'!$F$2,ROUND('Додаток 3._Бюджет детальний ПР'!O355*0.3676,2),IF(J355='Категорія витрат'!$F$3,ROUND('Додаток 3._Бюджет детальний ПР'!O355*0.347,2),IF(J355='Категорія витрат'!$F$4,ROUND('Додаток 3._Бюджет детальний ПР'!O355*0.347,2),IF(J355='Категорія витрат'!$F$7,ROUND('Додаток 3._Бюджет детальний ПР'!O355*0.0841,2),0))))</f>
        <v>0</v>
      </c>
      <c r="Q355" s="151">
        <f t="shared" si="203"/>
        <v>0</v>
      </c>
      <c r="R355" s="178"/>
      <c r="S355" s="178"/>
      <c r="T355" s="178"/>
      <c r="U355" s="178"/>
      <c r="V355" s="178"/>
      <c r="W355" s="178"/>
      <c r="X355" s="178"/>
      <c r="Y355" s="179"/>
      <c r="Z355" s="179"/>
      <c r="AA355" s="179"/>
      <c r="AB355" s="179"/>
      <c r="AC355" s="179"/>
      <c r="AD355" s="48">
        <f t="shared" si="206"/>
        <v>0</v>
      </c>
      <c r="AE355" s="48">
        <f t="shared" si="207"/>
        <v>0</v>
      </c>
      <c r="AF355" s="48">
        <f t="shared" si="208"/>
        <v>0</v>
      </c>
      <c r="AG355" s="48">
        <f t="shared" si="209"/>
        <v>0</v>
      </c>
      <c r="AH355" s="48">
        <f t="shared" si="210"/>
        <v>0</v>
      </c>
      <c r="AI355" s="48">
        <f t="shared" si="211"/>
        <v>0</v>
      </c>
      <c r="AJ355" s="48">
        <f t="shared" si="212"/>
        <v>0</v>
      </c>
      <c r="AK355" s="48">
        <f t="shared" si="213"/>
        <v>0</v>
      </c>
      <c r="AL355" s="179"/>
      <c r="AM355" s="179"/>
      <c r="AN355" s="76"/>
      <c r="AO355" s="174"/>
      <c r="AP355" s="405">
        <f t="shared" si="231"/>
        <v>0</v>
      </c>
      <c r="AQ355" s="174"/>
      <c r="AR355" s="176"/>
      <c r="AS355" s="169"/>
      <c r="AT355" s="157">
        <f>IF(J355='Категорія витрат'!$F$2,ROUND('Додаток 3._Бюджет детальний ПР'!AS355*0.3676,2),IF(J355='Категорія витрат'!$F$3,ROUND('Додаток 3._Бюджет детальний ПР'!AS355*0.347,2),IF(J355='Категорія витрат'!$F$4,ROUND('Додаток 3._Бюджет детальний ПР'!AS355*0.347,2),IF(J355='Категорія витрат'!$F$7,ROUND('Додаток 3._Бюджет детальний ПР'!AS355*0.0841,2),0))))</f>
        <v>0</v>
      </c>
      <c r="AU355" s="151">
        <f t="shared" si="204"/>
        <v>0</v>
      </c>
      <c r="AV355" s="178"/>
      <c r="AW355" s="178"/>
      <c r="AX355" s="178"/>
      <c r="AY355" s="178"/>
      <c r="AZ355" s="178"/>
      <c r="BA355" s="178"/>
      <c r="BB355" s="178"/>
      <c r="BC355" s="179"/>
      <c r="BD355" s="179"/>
      <c r="BE355" s="179"/>
      <c r="BF355" s="179"/>
      <c r="BG355" s="179"/>
      <c r="BH355" s="48">
        <f t="shared" si="214"/>
        <v>0</v>
      </c>
      <c r="BI355" s="48">
        <f t="shared" si="215"/>
        <v>0</v>
      </c>
      <c r="BJ355" s="48">
        <f t="shared" si="216"/>
        <v>0</v>
      </c>
      <c r="BK355" s="48">
        <f t="shared" si="217"/>
        <v>0</v>
      </c>
      <c r="BL355" s="48">
        <f t="shared" si="218"/>
        <v>0</v>
      </c>
      <c r="BM355" s="48">
        <f t="shared" si="219"/>
        <v>0</v>
      </c>
      <c r="BN355" s="48">
        <f t="shared" si="220"/>
        <v>0</v>
      </c>
      <c r="BO355" s="48">
        <f t="shared" si="221"/>
        <v>0</v>
      </c>
      <c r="BP355" s="179"/>
      <c r="BQ355" s="179"/>
      <c r="BR355" s="189"/>
      <c r="BS355" s="174"/>
      <c r="BT355" s="86">
        <f t="shared" si="232"/>
        <v>0</v>
      </c>
      <c r="BU355" s="174"/>
      <c r="BV355" s="176"/>
      <c r="BW355" s="174"/>
      <c r="BX355" s="157">
        <f>IF(J355='Категорія витрат'!$F$2,ROUND('Додаток 3._Бюджет детальний ПР'!BW355*0.3676,2),IF(J355='Категорія витрат'!$F$3,ROUND('Додаток 3._Бюджет детальний ПР'!BW355*0.347,2),IF(J355='Категорія витрат'!$F$4,ROUND('Додаток 3._Бюджет детальний ПР'!BW355*0.347,2),IF(J355='Категорія витрат'!$F$7,ROUND('Додаток 3._Бюджет детальний ПР'!BW355*0.0841,2),0))))</f>
        <v>0</v>
      </c>
      <c r="BY355" s="151">
        <f t="shared" si="233"/>
        <v>0</v>
      </c>
      <c r="BZ355" s="178"/>
      <c r="CA355" s="178"/>
      <c r="CB355" s="178"/>
      <c r="CC355" s="178"/>
      <c r="CD355" s="178"/>
      <c r="CE355" s="178"/>
      <c r="CF355" s="178"/>
      <c r="CG355" s="179"/>
      <c r="CH355" s="179"/>
      <c r="CI355" s="179"/>
      <c r="CJ355" s="179"/>
      <c r="CK355" s="179"/>
      <c r="CL355" s="48">
        <f t="shared" si="222"/>
        <v>0</v>
      </c>
      <c r="CM355" s="48">
        <f t="shared" si="223"/>
        <v>0</v>
      </c>
      <c r="CN355" s="48">
        <f t="shared" si="224"/>
        <v>0</v>
      </c>
      <c r="CO355" s="48">
        <f t="shared" si="225"/>
        <v>0</v>
      </c>
      <c r="CP355" s="48">
        <f t="shared" si="226"/>
        <v>0</v>
      </c>
      <c r="CQ355" s="48">
        <f t="shared" si="227"/>
        <v>0</v>
      </c>
      <c r="CR355" s="48">
        <f t="shared" si="228"/>
        <v>0</v>
      </c>
      <c r="CS355" s="48">
        <f t="shared" si="229"/>
        <v>0</v>
      </c>
      <c r="CT355" s="179"/>
      <c r="CU355" s="179"/>
    </row>
    <row r="356" spans="1:99" ht="20.100000000000001" customHeight="1" x14ac:dyDescent="0.15">
      <c r="A356" s="57">
        <v>351</v>
      </c>
      <c r="B356" s="398" t="str">
        <f>IF(D356='Напрямки конкурса'!$L$2,'Напрямки конкурса'!$B$2,IF(D356='Напрямки конкурса'!$L$3,'Напрямки конкурса'!$B$3,IF(D356='Напрямки конкурса'!$L$4,'Напрямки конкурса'!$B$4,IF(D356='Напрямки конкурса'!$L$5,'Напрямки конкурса'!$B$5,IF(D356='Напрямки конкурса'!$L$6,'Напрямки конкурса'!$B$6,IF(D356='Напрямки конкурса'!$L$7,'Напрямки конкурса'!$B$7,IF(D356='Напрямки конкурса'!$L$8,'Напрямки конкурса'!$B$8,IF(D356='Напрямки конкурса'!$L$9,'Напрямки конкурса'!$B$9,IF(D356='Напрямки конкурса'!$L$10,'Напрямки конкурса'!$B$10,IF(D356='Напрямки конкурса'!$L$11,'Напрямки конкурса'!$B$11,IF(D356='Напрямки конкурса'!$L$12,'Напрямки конкурса'!$B$12,IF(D356='Напрямки конкурса'!$L$13,'Напрямки конкурса'!$B$13,IF(D356='Напрямки конкурса'!$L$14,'Напрямки конкурса'!$B$14,IF(D356='Напрямки конкурса'!$L$15,'Напрямки конкурса'!$B$15,IF(D356='Напрямки конкурса'!$L$16,'Напрямки конкурса'!$B$16,IF(D356='Напрямки конкурса'!$L$17,'Напрямки конкурса'!$B$17,IF(D356='Напрямки конкурса'!$L$18,'Напрямки конкурса'!$B$18,IF(D356='Напрямки конкурса'!$L$19,'Напрямки конкурса'!$B$19,IF(D356='Напрямки конкурса'!$L$20,'Напрямки конкурса'!$B$20,IF(D356='Напрямки конкурса'!$L$21,'Напрямки конкурса'!$B$21,IF(D356='Напрямки конкурса'!$L$22,'Напрямки конкурса'!$B$22,IF(D356='Напрямки конкурса'!$L$23,'Напрямки конкурса'!$B$23,IF(D356='Напрямки конкурса'!$L$24,'Напрямки конкурса'!$B$24,IF(D356='Напрямки конкурса'!$L$25,'Напрямки конкурса'!$B$25,IF(D356='Напрямки конкурса'!$L$26,'Напрямки конкурса'!$B$26,IF(D356='Напрямки конкурса'!$L$27,'Напрямки конкурса'!$B$27,IF(D356='Напрямки конкурса'!$L$28,'Напрямки конкурса'!$B$28,"")))))))))))))))))))))))))))</f>
        <v/>
      </c>
      <c r="C356" s="58" t="str">
        <f>IF(D356='Напрямки конкурса'!$L$2,'Напрямки конкурса'!$K$2,IF(D356='Напрямки конкурса'!$L$3,'Напрямки конкурса'!$K$3,IF(D356='Напрямки конкурса'!$L$4,'Напрямки конкурса'!$K$4,IF(D356='Напрямки конкурса'!$L$5,'Напрямки конкурса'!$K$5,IF(D356='Напрямки конкурса'!$L$6,'Напрямки конкурса'!$K$6,IF(D356='Напрямки конкурса'!$L$7,'Напрямки конкурса'!$K$7,IF(D356='Напрямки конкурса'!$L$8,'Напрямки конкурса'!$K$8,IF(D356='Напрямки конкурса'!$L$9,'Напрямки конкурса'!$K$9,IF(D356='Напрямки конкурса'!$L$10,'Напрямки конкурса'!$K$10,IF(D356='Напрямки конкурса'!$L$11,'Напрямки конкурса'!$K$11,IF(D356='Напрямки конкурса'!$L$12,'Напрямки конкурса'!$K$12,IF(D356='Напрямки конкурса'!$L$13,'Напрямки конкурса'!$K$13,IF(D356='Напрямки конкурса'!$L$14,'Напрямки конкурса'!$K$14,IF(D356='Напрямки конкурса'!$L$15,'Напрямки конкурса'!$K$15,IF(D356='Напрямки конкурса'!$L$16,'Напрямки конкурса'!$K$16,IF(D356='Напрямки конкурса'!$L$17,'Напрямки конкурса'!$K$17,IF(D356='Напрямки конкурса'!$L$18,'Напрямки конкурса'!$K$18,IF(D356='Напрямки конкурса'!$L$19,'Напрямки конкурса'!$K$19,IF(D356='Напрямки конкурса'!$L$20,'Напрямки конкурса'!$K$20,IF(D356='Напрямки конкурса'!$L$21,'Напрямки конкурса'!$K$21,IF(D356='Напрямки конкурса'!$L$22,'Напрямки конкурса'!$K$22,IF(D356='Напрямки конкурса'!$L$23,'Напрямки конкурса'!$K$23,IF(D356='Напрямки конкурса'!$L$24,'Напрямки конкурса'!$K$24,IF(D356='Напрямки конкурса'!$L$25,'Напрямки конкурса'!$K$25,IF(D356='Напрямки конкурса'!$L$26,'Напрямки конкурса'!$K$26,IF(D356='Напрямки конкурса'!$L$27,'Напрямки конкурса'!$K$27,IF(D356='Напрямки конкурса'!$L$28,'Напрямки конкурса'!$K$28,"")))))))))))))))))))))))))))</f>
        <v/>
      </c>
      <c r="D356" s="554"/>
      <c r="E356" s="169"/>
      <c r="F356" s="169"/>
      <c r="G356" s="169"/>
      <c r="H356" s="148" t="str">
        <f>IF(I356='Категорія витрат'!$B$2,'Категорія витрат'!$A$2,IF(I356='Категорія витрат'!$B$3,'Категорія витрат'!$A$3,IF(I356='Категорія витрат'!$B$4,'Категорія витрат'!$A$4,IF(I356='Категорія витрат'!$B$5,'Категорія витрат'!$A$5,IF(I356='Категорія витрат'!$B$6,'Категорія витрат'!$A$6,IF(I356='Категорія витрат'!$B$7,'Категорія витрат'!$A$7,IF(I356='Категорія витрат'!$B$8,'Категорія витрат'!$A$8,IF(I356='Категорія витрат'!$B$9,'Категорія витрат'!$A$9,IF(I356='Категорія витрат'!$B$10,'Категорія витрат'!$A$10,IF(I356='Категорія витрат'!$B$11,'Категорія витрат'!$A$11,IF(I356='Категорія витрат'!$B$12,'Категорія витрат'!$A$12,IF(I356='Категорія витрат'!$B$13,'Категорія витрат'!$A$13,IF(I356='Категорія витрат'!$B$14,'Категорія витрат'!$A$14,IF(I356='Категорія витрат'!$B$15,'Категорія витрат'!$A$15,IF(I356='Категорія витрат'!$B$16,'Категорія витрат'!$A$16,IF(I356='Категорія витрат'!$B$17,'Категорія витрат'!$A$17,IF(I356='Категорія витрат'!$B$18,'Категорія витрат'!$A$18,IF(I356='Категорія витрат'!$B$19,'Категорія витрат'!$A$19,IF(I356='Категорія витрат'!$B$20,'Категорія витрат'!$A$20,IF(I356='Категорія витрат'!$B$21,'Категорія витрат'!$A$21,IF(I356='Категорія витрат'!$B$22,'Категорія витрат'!$A$22,IF(I356='Категорія витрат'!$B$23,'Категорія витрат'!$A$23,IF(I356='Категорія витрат'!$B$24,'Категорія витрат'!$A$24,IF(I356='Категорія витрат'!$B$25,'Категорія витрат'!$A$25,IF(I356='Категорія витрат'!$B$26,'Категорія витрат'!$A$26,IF(I356='Категорія витрат'!$B$27,'Категорія витрат'!$A$27,IF(I356='Категорія витрат'!$B$28,'Категорія витрат'!$A$28,IF(I356='Категорія витрат'!$B$29,'Категорія витрат'!$A$29,IF(I356='Категорія витрат'!$B$30,'Категорія витрат'!$A$30,"")))))))))))))))))))))))))))))</f>
        <v/>
      </c>
      <c r="I356" s="172"/>
      <c r="J356" s="171"/>
      <c r="K356" s="174"/>
      <c r="L356" s="86">
        <f t="shared" si="230"/>
        <v>0</v>
      </c>
      <c r="M356" s="174"/>
      <c r="N356" s="176"/>
      <c r="O356" s="396">
        <f t="shared" si="205"/>
        <v>0</v>
      </c>
      <c r="P356" s="157">
        <f>IF(J356='Категорія витрат'!$F$2,ROUND('Додаток 3._Бюджет детальний ПР'!O356*0.3676,2),IF(J356='Категорія витрат'!$F$3,ROUND('Додаток 3._Бюджет детальний ПР'!O356*0.347,2),IF(J356='Категорія витрат'!$F$4,ROUND('Додаток 3._Бюджет детальний ПР'!O356*0.347,2),IF(J356='Категорія витрат'!$F$7,ROUND('Додаток 3._Бюджет детальний ПР'!O356*0.0841,2),0))))</f>
        <v>0</v>
      </c>
      <c r="Q356" s="151">
        <f t="shared" si="203"/>
        <v>0</v>
      </c>
      <c r="R356" s="178"/>
      <c r="S356" s="178"/>
      <c r="T356" s="178"/>
      <c r="U356" s="178"/>
      <c r="V356" s="178"/>
      <c r="W356" s="178"/>
      <c r="X356" s="178"/>
      <c r="Y356" s="179"/>
      <c r="Z356" s="179"/>
      <c r="AA356" s="179"/>
      <c r="AB356" s="179"/>
      <c r="AC356" s="179"/>
      <c r="AD356" s="48">
        <f t="shared" si="206"/>
        <v>0</v>
      </c>
      <c r="AE356" s="48">
        <f t="shared" si="207"/>
        <v>0</v>
      </c>
      <c r="AF356" s="48">
        <f t="shared" si="208"/>
        <v>0</v>
      </c>
      <c r="AG356" s="48">
        <f t="shared" si="209"/>
        <v>0</v>
      </c>
      <c r="AH356" s="48">
        <f t="shared" si="210"/>
        <v>0</v>
      </c>
      <c r="AI356" s="48">
        <f t="shared" si="211"/>
        <v>0</v>
      </c>
      <c r="AJ356" s="48">
        <f t="shared" si="212"/>
        <v>0</v>
      </c>
      <c r="AK356" s="48">
        <f t="shared" si="213"/>
        <v>0</v>
      </c>
      <c r="AL356" s="179"/>
      <c r="AM356" s="179"/>
      <c r="AN356" s="76"/>
      <c r="AO356" s="174"/>
      <c r="AP356" s="405">
        <f t="shared" si="231"/>
        <v>0</v>
      </c>
      <c r="AQ356" s="174"/>
      <c r="AR356" s="176"/>
      <c r="AS356" s="169"/>
      <c r="AT356" s="157">
        <f>IF(J356='Категорія витрат'!$F$2,ROUND('Додаток 3._Бюджет детальний ПР'!AS356*0.3676,2),IF(J356='Категорія витрат'!$F$3,ROUND('Додаток 3._Бюджет детальний ПР'!AS356*0.347,2),IF(J356='Категорія витрат'!$F$4,ROUND('Додаток 3._Бюджет детальний ПР'!AS356*0.347,2),IF(J356='Категорія витрат'!$F$7,ROUND('Додаток 3._Бюджет детальний ПР'!AS356*0.0841,2),0))))</f>
        <v>0</v>
      </c>
      <c r="AU356" s="151">
        <f t="shared" si="204"/>
        <v>0</v>
      </c>
      <c r="AV356" s="178"/>
      <c r="AW356" s="178"/>
      <c r="AX356" s="178"/>
      <c r="AY356" s="178"/>
      <c r="AZ356" s="178"/>
      <c r="BA356" s="178"/>
      <c r="BB356" s="178"/>
      <c r="BC356" s="179"/>
      <c r="BD356" s="179"/>
      <c r="BE356" s="179"/>
      <c r="BF356" s="179"/>
      <c r="BG356" s="179"/>
      <c r="BH356" s="48">
        <f t="shared" si="214"/>
        <v>0</v>
      </c>
      <c r="BI356" s="48">
        <f t="shared" si="215"/>
        <v>0</v>
      </c>
      <c r="BJ356" s="48">
        <f t="shared" si="216"/>
        <v>0</v>
      </c>
      <c r="BK356" s="48">
        <f t="shared" si="217"/>
        <v>0</v>
      </c>
      <c r="BL356" s="48">
        <f t="shared" si="218"/>
        <v>0</v>
      </c>
      <c r="BM356" s="48">
        <f t="shared" si="219"/>
        <v>0</v>
      </c>
      <c r="BN356" s="48">
        <f t="shared" si="220"/>
        <v>0</v>
      </c>
      <c r="BO356" s="48">
        <f t="shared" si="221"/>
        <v>0</v>
      </c>
      <c r="BP356" s="179"/>
      <c r="BQ356" s="179"/>
      <c r="BR356" s="189"/>
      <c r="BS356" s="174"/>
      <c r="BT356" s="86">
        <f t="shared" si="232"/>
        <v>0</v>
      </c>
      <c r="BU356" s="174"/>
      <c r="BV356" s="176"/>
      <c r="BW356" s="174"/>
      <c r="BX356" s="157">
        <f>IF(J356='Категорія витрат'!$F$2,ROUND('Додаток 3._Бюджет детальний ПР'!BW356*0.3676,2),IF(J356='Категорія витрат'!$F$3,ROUND('Додаток 3._Бюджет детальний ПР'!BW356*0.347,2),IF(J356='Категорія витрат'!$F$4,ROUND('Додаток 3._Бюджет детальний ПР'!BW356*0.347,2),IF(J356='Категорія витрат'!$F$7,ROUND('Додаток 3._Бюджет детальний ПР'!BW356*0.0841,2),0))))</f>
        <v>0</v>
      </c>
      <c r="BY356" s="151">
        <f t="shared" si="233"/>
        <v>0</v>
      </c>
      <c r="BZ356" s="178"/>
      <c r="CA356" s="178"/>
      <c r="CB356" s="178"/>
      <c r="CC356" s="178"/>
      <c r="CD356" s="178"/>
      <c r="CE356" s="178"/>
      <c r="CF356" s="178"/>
      <c r="CG356" s="179"/>
      <c r="CH356" s="179"/>
      <c r="CI356" s="179"/>
      <c r="CJ356" s="179"/>
      <c r="CK356" s="179"/>
      <c r="CL356" s="48">
        <f t="shared" si="222"/>
        <v>0</v>
      </c>
      <c r="CM356" s="48">
        <f t="shared" si="223"/>
        <v>0</v>
      </c>
      <c r="CN356" s="48">
        <f t="shared" si="224"/>
        <v>0</v>
      </c>
      <c r="CO356" s="48">
        <f t="shared" si="225"/>
        <v>0</v>
      </c>
      <c r="CP356" s="48">
        <f t="shared" si="226"/>
        <v>0</v>
      </c>
      <c r="CQ356" s="48">
        <f t="shared" si="227"/>
        <v>0</v>
      </c>
      <c r="CR356" s="48">
        <f t="shared" si="228"/>
        <v>0</v>
      </c>
      <c r="CS356" s="48">
        <f t="shared" si="229"/>
        <v>0</v>
      </c>
      <c r="CT356" s="179"/>
      <c r="CU356" s="179"/>
    </row>
    <row r="357" spans="1:99" ht="20.100000000000001" customHeight="1" x14ac:dyDescent="0.15">
      <c r="A357" s="57">
        <v>352</v>
      </c>
      <c r="B357" s="398" t="str">
        <f>IF(D357='Напрямки конкурса'!$L$2,'Напрямки конкурса'!$B$2,IF(D357='Напрямки конкурса'!$L$3,'Напрямки конкурса'!$B$3,IF(D357='Напрямки конкурса'!$L$4,'Напрямки конкурса'!$B$4,IF(D357='Напрямки конкурса'!$L$5,'Напрямки конкурса'!$B$5,IF(D357='Напрямки конкурса'!$L$6,'Напрямки конкурса'!$B$6,IF(D357='Напрямки конкурса'!$L$7,'Напрямки конкурса'!$B$7,IF(D357='Напрямки конкурса'!$L$8,'Напрямки конкурса'!$B$8,IF(D357='Напрямки конкурса'!$L$9,'Напрямки конкурса'!$B$9,IF(D357='Напрямки конкурса'!$L$10,'Напрямки конкурса'!$B$10,IF(D357='Напрямки конкурса'!$L$11,'Напрямки конкурса'!$B$11,IF(D357='Напрямки конкурса'!$L$12,'Напрямки конкурса'!$B$12,IF(D357='Напрямки конкурса'!$L$13,'Напрямки конкурса'!$B$13,IF(D357='Напрямки конкурса'!$L$14,'Напрямки конкурса'!$B$14,IF(D357='Напрямки конкурса'!$L$15,'Напрямки конкурса'!$B$15,IF(D357='Напрямки конкурса'!$L$16,'Напрямки конкурса'!$B$16,IF(D357='Напрямки конкурса'!$L$17,'Напрямки конкурса'!$B$17,IF(D357='Напрямки конкурса'!$L$18,'Напрямки конкурса'!$B$18,IF(D357='Напрямки конкурса'!$L$19,'Напрямки конкурса'!$B$19,IF(D357='Напрямки конкурса'!$L$20,'Напрямки конкурса'!$B$20,IF(D357='Напрямки конкурса'!$L$21,'Напрямки конкурса'!$B$21,IF(D357='Напрямки конкурса'!$L$22,'Напрямки конкурса'!$B$22,IF(D357='Напрямки конкурса'!$L$23,'Напрямки конкурса'!$B$23,IF(D357='Напрямки конкурса'!$L$24,'Напрямки конкурса'!$B$24,IF(D357='Напрямки конкурса'!$L$25,'Напрямки конкурса'!$B$25,IF(D357='Напрямки конкурса'!$L$26,'Напрямки конкурса'!$B$26,IF(D357='Напрямки конкурса'!$L$27,'Напрямки конкурса'!$B$27,IF(D357='Напрямки конкурса'!$L$28,'Напрямки конкурса'!$B$28,"")))))))))))))))))))))))))))</f>
        <v/>
      </c>
      <c r="C357" s="58" t="str">
        <f>IF(D357='Напрямки конкурса'!$L$2,'Напрямки конкурса'!$K$2,IF(D357='Напрямки конкурса'!$L$3,'Напрямки конкурса'!$K$3,IF(D357='Напрямки конкурса'!$L$4,'Напрямки конкурса'!$K$4,IF(D357='Напрямки конкурса'!$L$5,'Напрямки конкурса'!$K$5,IF(D357='Напрямки конкурса'!$L$6,'Напрямки конкурса'!$K$6,IF(D357='Напрямки конкурса'!$L$7,'Напрямки конкурса'!$K$7,IF(D357='Напрямки конкурса'!$L$8,'Напрямки конкурса'!$K$8,IF(D357='Напрямки конкурса'!$L$9,'Напрямки конкурса'!$K$9,IF(D357='Напрямки конкурса'!$L$10,'Напрямки конкурса'!$K$10,IF(D357='Напрямки конкурса'!$L$11,'Напрямки конкурса'!$K$11,IF(D357='Напрямки конкурса'!$L$12,'Напрямки конкурса'!$K$12,IF(D357='Напрямки конкурса'!$L$13,'Напрямки конкурса'!$K$13,IF(D357='Напрямки конкурса'!$L$14,'Напрямки конкурса'!$K$14,IF(D357='Напрямки конкурса'!$L$15,'Напрямки конкурса'!$K$15,IF(D357='Напрямки конкурса'!$L$16,'Напрямки конкурса'!$K$16,IF(D357='Напрямки конкурса'!$L$17,'Напрямки конкурса'!$K$17,IF(D357='Напрямки конкурса'!$L$18,'Напрямки конкурса'!$K$18,IF(D357='Напрямки конкурса'!$L$19,'Напрямки конкурса'!$K$19,IF(D357='Напрямки конкурса'!$L$20,'Напрямки конкурса'!$K$20,IF(D357='Напрямки конкурса'!$L$21,'Напрямки конкурса'!$K$21,IF(D357='Напрямки конкурса'!$L$22,'Напрямки конкурса'!$K$22,IF(D357='Напрямки конкурса'!$L$23,'Напрямки конкурса'!$K$23,IF(D357='Напрямки конкурса'!$L$24,'Напрямки конкурса'!$K$24,IF(D357='Напрямки конкурса'!$L$25,'Напрямки конкурса'!$K$25,IF(D357='Напрямки конкурса'!$L$26,'Напрямки конкурса'!$K$26,IF(D357='Напрямки конкурса'!$L$27,'Напрямки конкурса'!$K$27,IF(D357='Напрямки конкурса'!$L$28,'Напрямки конкурса'!$K$28,"")))))))))))))))))))))))))))</f>
        <v/>
      </c>
      <c r="D357" s="554"/>
      <c r="E357" s="169"/>
      <c r="F357" s="169"/>
      <c r="G357" s="169"/>
      <c r="H357" s="148" t="str">
        <f>IF(I357='Категорія витрат'!$B$2,'Категорія витрат'!$A$2,IF(I357='Категорія витрат'!$B$3,'Категорія витрат'!$A$3,IF(I357='Категорія витрат'!$B$4,'Категорія витрат'!$A$4,IF(I357='Категорія витрат'!$B$5,'Категорія витрат'!$A$5,IF(I357='Категорія витрат'!$B$6,'Категорія витрат'!$A$6,IF(I357='Категорія витрат'!$B$7,'Категорія витрат'!$A$7,IF(I357='Категорія витрат'!$B$8,'Категорія витрат'!$A$8,IF(I357='Категорія витрат'!$B$9,'Категорія витрат'!$A$9,IF(I357='Категорія витрат'!$B$10,'Категорія витрат'!$A$10,IF(I357='Категорія витрат'!$B$11,'Категорія витрат'!$A$11,IF(I357='Категорія витрат'!$B$12,'Категорія витрат'!$A$12,IF(I357='Категорія витрат'!$B$13,'Категорія витрат'!$A$13,IF(I357='Категорія витрат'!$B$14,'Категорія витрат'!$A$14,IF(I357='Категорія витрат'!$B$15,'Категорія витрат'!$A$15,IF(I357='Категорія витрат'!$B$16,'Категорія витрат'!$A$16,IF(I357='Категорія витрат'!$B$17,'Категорія витрат'!$A$17,IF(I357='Категорія витрат'!$B$18,'Категорія витрат'!$A$18,IF(I357='Категорія витрат'!$B$19,'Категорія витрат'!$A$19,IF(I357='Категорія витрат'!$B$20,'Категорія витрат'!$A$20,IF(I357='Категорія витрат'!$B$21,'Категорія витрат'!$A$21,IF(I357='Категорія витрат'!$B$22,'Категорія витрат'!$A$22,IF(I357='Категорія витрат'!$B$23,'Категорія витрат'!$A$23,IF(I357='Категорія витрат'!$B$24,'Категорія витрат'!$A$24,IF(I357='Категорія витрат'!$B$25,'Категорія витрат'!$A$25,IF(I357='Категорія витрат'!$B$26,'Категорія витрат'!$A$26,IF(I357='Категорія витрат'!$B$27,'Категорія витрат'!$A$27,IF(I357='Категорія витрат'!$B$28,'Категорія витрат'!$A$28,IF(I357='Категорія витрат'!$B$29,'Категорія витрат'!$A$29,IF(I357='Категорія витрат'!$B$30,'Категорія витрат'!$A$30,"")))))))))))))))))))))))))))))</f>
        <v/>
      </c>
      <c r="I357" s="172"/>
      <c r="J357" s="171"/>
      <c r="K357" s="174"/>
      <c r="L357" s="86">
        <f t="shared" si="230"/>
        <v>0</v>
      </c>
      <c r="M357" s="174"/>
      <c r="N357" s="176"/>
      <c r="O357" s="396">
        <f t="shared" si="205"/>
        <v>0</v>
      </c>
      <c r="P357" s="157">
        <f>IF(J357='Категорія витрат'!$F$2,ROUND('Додаток 3._Бюджет детальний ПР'!O357*0.3676,2),IF(J357='Категорія витрат'!$F$3,ROUND('Додаток 3._Бюджет детальний ПР'!O357*0.347,2),IF(J357='Категорія витрат'!$F$4,ROUND('Додаток 3._Бюджет детальний ПР'!O357*0.347,2),IF(J357='Категорія витрат'!$F$7,ROUND('Додаток 3._Бюджет детальний ПР'!O357*0.0841,2),0))))</f>
        <v>0</v>
      </c>
      <c r="Q357" s="151">
        <f t="shared" si="203"/>
        <v>0</v>
      </c>
      <c r="R357" s="178"/>
      <c r="S357" s="178"/>
      <c r="T357" s="178"/>
      <c r="U357" s="178"/>
      <c r="V357" s="178"/>
      <c r="W357" s="178"/>
      <c r="X357" s="178"/>
      <c r="Y357" s="179"/>
      <c r="Z357" s="179"/>
      <c r="AA357" s="179"/>
      <c r="AB357" s="179"/>
      <c r="AC357" s="179"/>
      <c r="AD357" s="48">
        <f t="shared" si="206"/>
        <v>0</v>
      </c>
      <c r="AE357" s="48">
        <f t="shared" si="207"/>
        <v>0</v>
      </c>
      <c r="AF357" s="48">
        <f t="shared" si="208"/>
        <v>0</v>
      </c>
      <c r="AG357" s="48">
        <f t="shared" si="209"/>
        <v>0</v>
      </c>
      <c r="AH357" s="48">
        <f t="shared" si="210"/>
        <v>0</v>
      </c>
      <c r="AI357" s="48">
        <f t="shared" si="211"/>
        <v>0</v>
      </c>
      <c r="AJ357" s="48">
        <f t="shared" si="212"/>
        <v>0</v>
      </c>
      <c r="AK357" s="48">
        <f t="shared" si="213"/>
        <v>0</v>
      </c>
      <c r="AL357" s="179"/>
      <c r="AM357" s="179"/>
      <c r="AN357" s="76"/>
      <c r="AO357" s="174"/>
      <c r="AP357" s="405">
        <f t="shared" si="231"/>
        <v>0</v>
      </c>
      <c r="AQ357" s="174"/>
      <c r="AR357" s="176"/>
      <c r="AS357" s="169"/>
      <c r="AT357" s="157">
        <f>IF(J357='Категорія витрат'!$F$2,ROUND('Додаток 3._Бюджет детальний ПР'!AS357*0.3676,2),IF(J357='Категорія витрат'!$F$3,ROUND('Додаток 3._Бюджет детальний ПР'!AS357*0.347,2),IF(J357='Категорія витрат'!$F$4,ROUND('Додаток 3._Бюджет детальний ПР'!AS357*0.347,2),IF(J357='Категорія витрат'!$F$7,ROUND('Додаток 3._Бюджет детальний ПР'!AS357*0.0841,2),0))))</f>
        <v>0</v>
      </c>
      <c r="AU357" s="151">
        <f t="shared" si="204"/>
        <v>0</v>
      </c>
      <c r="AV357" s="178"/>
      <c r="AW357" s="178"/>
      <c r="AX357" s="178"/>
      <c r="AY357" s="178"/>
      <c r="AZ357" s="178"/>
      <c r="BA357" s="178"/>
      <c r="BB357" s="178"/>
      <c r="BC357" s="179"/>
      <c r="BD357" s="179"/>
      <c r="BE357" s="179"/>
      <c r="BF357" s="179"/>
      <c r="BG357" s="179"/>
      <c r="BH357" s="48">
        <f t="shared" si="214"/>
        <v>0</v>
      </c>
      <c r="BI357" s="48">
        <f t="shared" si="215"/>
        <v>0</v>
      </c>
      <c r="BJ357" s="48">
        <f t="shared" si="216"/>
        <v>0</v>
      </c>
      <c r="BK357" s="48">
        <f t="shared" si="217"/>
        <v>0</v>
      </c>
      <c r="BL357" s="48">
        <f t="shared" si="218"/>
        <v>0</v>
      </c>
      <c r="BM357" s="48">
        <f t="shared" si="219"/>
        <v>0</v>
      </c>
      <c r="BN357" s="48">
        <f t="shared" si="220"/>
        <v>0</v>
      </c>
      <c r="BO357" s="48">
        <f t="shared" si="221"/>
        <v>0</v>
      </c>
      <c r="BP357" s="179"/>
      <c r="BQ357" s="179"/>
      <c r="BR357" s="189"/>
      <c r="BS357" s="174"/>
      <c r="BT357" s="86">
        <f t="shared" si="232"/>
        <v>0</v>
      </c>
      <c r="BU357" s="174"/>
      <c r="BV357" s="176"/>
      <c r="BW357" s="174"/>
      <c r="BX357" s="157">
        <f>IF(J357='Категорія витрат'!$F$2,ROUND('Додаток 3._Бюджет детальний ПР'!BW357*0.3676,2),IF(J357='Категорія витрат'!$F$3,ROUND('Додаток 3._Бюджет детальний ПР'!BW357*0.347,2),IF(J357='Категорія витрат'!$F$4,ROUND('Додаток 3._Бюджет детальний ПР'!BW357*0.347,2),IF(J357='Категорія витрат'!$F$7,ROUND('Додаток 3._Бюджет детальний ПР'!BW357*0.0841,2),0))))</f>
        <v>0</v>
      </c>
      <c r="BY357" s="151">
        <f t="shared" si="233"/>
        <v>0</v>
      </c>
      <c r="BZ357" s="178"/>
      <c r="CA357" s="178"/>
      <c r="CB357" s="178"/>
      <c r="CC357" s="178"/>
      <c r="CD357" s="178"/>
      <c r="CE357" s="178"/>
      <c r="CF357" s="178"/>
      <c r="CG357" s="179"/>
      <c r="CH357" s="179"/>
      <c r="CI357" s="179"/>
      <c r="CJ357" s="179"/>
      <c r="CK357" s="179"/>
      <c r="CL357" s="48">
        <f t="shared" si="222"/>
        <v>0</v>
      </c>
      <c r="CM357" s="48">
        <f t="shared" si="223"/>
        <v>0</v>
      </c>
      <c r="CN357" s="48">
        <f t="shared" si="224"/>
        <v>0</v>
      </c>
      <c r="CO357" s="48">
        <f t="shared" si="225"/>
        <v>0</v>
      </c>
      <c r="CP357" s="48">
        <f t="shared" si="226"/>
        <v>0</v>
      </c>
      <c r="CQ357" s="48">
        <f t="shared" si="227"/>
        <v>0</v>
      </c>
      <c r="CR357" s="48">
        <f t="shared" si="228"/>
        <v>0</v>
      </c>
      <c r="CS357" s="48">
        <f t="shared" si="229"/>
        <v>0</v>
      </c>
      <c r="CT357" s="179"/>
      <c r="CU357" s="179"/>
    </row>
    <row r="358" spans="1:99" ht="20.100000000000001" customHeight="1" x14ac:dyDescent="0.15">
      <c r="A358" s="57">
        <v>353</v>
      </c>
      <c r="B358" s="398" t="str">
        <f>IF(D358='Напрямки конкурса'!$L$2,'Напрямки конкурса'!$B$2,IF(D358='Напрямки конкурса'!$L$3,'Напрямки конкурса'!$B$3,IF(D358='Напрямки конкурса'!$L$4,'Напрямки конкурса'!$B$4,IF(D358='Напрямки конкурса'!$L$5,'Напрямки конкурса'!$B$5,IF(D358='Напрямки конкурса'!$L$6,'Напрямки конкурса'!$B$6,IF(D358='Напрямки конкурса'!$L$7,'Напрямки конкурса'!$B$7,IF(D358='Напрямки конкурса'!$L$8,'Напрямки конкурса'!$B$8,IF(D358='Напрямки конкурса'!$L$9,'Напрямки конкурса'!$B$9,IF(D358='Напрямки конкурса'!$L$10,'Напрямки конкурса'!$B$10,IF(D358='Напрямки конкурса'!$L$11,'Напрямки конкурса'!$B$11,IF(D358='Напрямки конкурса'!$L$12,'Напрямки конкурса'!$B$12,IF(D358='Напрямки конкурса'!$L$13,'Напрямки конкурса'!$B$13,IF(D358='Напрямки конкурса'!$L$14,'Напрямки конкурса'!$B$14,IF(D358='Напрямки конкурса'!$L$15,'Напрямки конкурса'!$B$15,IF(D358='Напрямки конкурса'!$L$16,'Напрямки конкурса'!$B$16,IF(D358='Напрямки конкурса'!$L$17,'Напрямки конкурса'!$B$17,IF(D358='Напрямки конкурса'!$L$18,'Напрямки конкурса'!$B$18,IF(D358='Напрямки конкурса'!$L$19,'Напрямки конкурса'!$B$19,IF(D358='Напрямки конкурса'!$L$20,'Напрямки конкурса'!$B$20,IF(D358='Напрямки конкурса'!$L$21,'Напрямки конкурса'!$B$21,IF(D358='Напрямки конкурса'!$L$22,'Напрямки конкурса'!$B$22,IF(D358='Напрямки конкурса'!$L$23,'Напрямки конкурса'!$B$23,IF(D358='Напрямки конкурса'!$L$24,'Напрямки конкурса'!$B$24,IF(D358='Напрямки конкурса'!$L$25,'Напрямки конкурса'!$B$25,IF(D358='Напрямки конкурса'!$L$26,'Напрямки конкурса'!$B$26,IF(D358='Напрямки конкурса'!$L$27,'Напрямки конкурса'!$B$27,IF(D358='Напрямки конкурса'!$L$28,'Напрямки конкурса'!$B$28,"")))))))))))))))))))))))))))</f>
        <v/>
      </c>
      <c r="C358" s="58" t="str">
        <f>IF(D358='Напрямки конкурса'!$L$2,'Напрямки конкурса'!$K$2,IF(D358='Напрямки конкурса'!$L$3,'Напрямки конкурса'!$K$3,IF(D358='Напрямки конкурса'!$L$4,'Напрямки конкурса'!$K$4,IF(D358='Напрямки конкурса'!$L$5,'Напрямки конкурса'!$K$5,IF(D358='Напрямки конкурса'!$L$6,'Напрямки конкурса'!$K$6,IF(D358='Напрямки конкурса'!$L$7,'Напрямки конкурса'!$K$7,IF(D358='Напрямки конкурса'!$L$8,'Напрямки конкурса'!$K$8,IF(D358='Напрямки конкурса'!$L$9,'Напрямки конкурса'!$K$9,IF(D358='Напрямки конкурса'!$L$10,'Напрямки конкурса'!$K$10,IF(D358='Напрямки конкурса'!$L$11,'Напрямки конкурса'!$K$11,IF(D358='Напрямки конкурса'!$L$12,'Напрямки конкурса'!$K$12,IF(D358='Напрямки конкурса'!$L$13,'Напрямки конкурса'!$K$13,IF(D358='Напрямки конкурса'!$L$14,'Напрямки конкурса'!$K$14,IF(D358='Напрямки конкурса'!$L$15,'Напрямки конкурса'!$K$15,IF(D358='Напрямки конкурса'!$L$16,'Напрямки конкурса'!$K$16,IF(D358='Напрямки конкурса'!$L$17,'Напрямки конкурса'!$K$17,IF(D358='Напрямки конкурса'!$L$18,'Напрямки конкурса'!$K$18,IF(D358='Напрямки конкурса'!$L$19,'Напрямки конкурса'!$K$19,IF(D358='Напрямки конкурса'!$L$20,'Напрямки конкурса'!$K$20,IF(D358='Напрямки конкурса'!$L$21,'Напрямки конкурса'!$K$21,IF(D358='Напрямки конкурса'!$L$22,'Напрямки конкурса'!$K$22,IF(D358='Напрямки конкурса'!$L$23,'Напрямки конкурса'!$K$23,IF(D358='Напрямки конкурса'!$L$24,'Напрямки конкурса'!$K$24,IF(D358='Напрямки конкурса'!$L$25,'Напрямки конкурса'!$K$25,IF(D358='Напрямки конкурса'!$L$26,'Напрямки конкурса'!$K$26,IF(D358='Напрямки конкурса'!$L$27,'Напрямки конкурса'!$K$27,IF(D358='Напрямки конкурса'!$L$28,'Напрямки конкурса'!$K$28,"")))))))))))))))))))))))))))</f>
        <v/>
      </c>
      <c r="D358" s="554"/>
      <c r="E358" s="169"/>
      <c r="F358" s="169"/>
      <c r="G358" s="169"/>
      <c r="H358" s="148" t="str">
        <f>IF(I358='Категорія витрат'!$B$2,'Категорія витрат'!$A$2,IF(I358='Категорія витрат'!$B$3,'Категорія витрат'!$A$3,IF(I358='Категорія витрат'!$B$4,'Категорія витрат'!$A$4,IF(I358='Категорія витрат'!$B$5,'Категорія витрат'!$A$5,IF(I358='Категорія витрат'!$B$6,'Категорія витрат'!$A$6,IF(I358='Категорія витрат'!$B$7,'Категорія витрат'!$A$7,IF(I358='Категорія витрат'!$B$8,'Категорія витрат'!$A$8,IF(I358='Категорія витрат'!$B$9,'Категорія витрат'!$A$9,IF(I358='Категорія витрат'!$B$10,'Категорія витрат'!$A$10,IF(I358='Категорія витрат'!$B$11,'Категорія витрат'!$A$11,IF(I358='Категорія витрат'!$B$12,'Категорія витрат'!$A$12,IF(I358='Категорія витрат'!$B$13,'Категорія витрат'!$A$13,IF(I358='Категорія витрат'!$B$14,'Категорія витрат'!$A$14,IF(I358='Категорія витрат'!$B$15,'Категорія витрат'!$A$15,IF(I358='Категорія витрат'!$B$16,'Категорія витрат'!$A$16,IF(I358='Категорія витрат'!$B$17,'Категорія витрат'!$A$17,IF(I358='Категорія витрат'!$B$18,'Категорія витрат'!$A$18,IF(I358='Категорія витрат'!$B$19,'Категорія витрат'!$A$19,IF(I358='Категорія витрат'!$B$20,'Категорія витрат'!$A$20,IF(I358='Категорія витрат'!$B$21,'Категорія витрат'!$A$21,IF(I358='Категорія витрат'!$B$22,'Категорія витрат'!$A$22,IF(I358='Категорія витрат'!$B$23,'Категорія витрат'!$A$23,IF(I358='Категорія витрат'!$B$24,'Категорія витрат'!$A$24,IF(I358='Категорія витрат'!$B$25,'Категорія витрат'!$A$25,IF(I358='Категорія витрат'!$B$26,'Категорія витрат'!$A$26,IF(I358='Категорія витрат'!$B$27,'Категорія витрат'!$A$27,IF(I358='Категорія витрат'!$B$28,'Категорія витрат'!$A$28,IF(I358='Категорія витрат'!$B$29,'Категорія витрат'!$A$29,IF(I358='Категорія витрат'!$B$30,'Категорія витрат'!$A$30,"")))))))))))))))))))))))))))))</f>
        <v/>
      </c>
      <c r="I358" s="172"/>
      <c r="J358" s="171"/>
      <c r="K358" s="174"/>
      <c r="L358" s="86">
        <f t="shared" si="230"/>
        <v>0</v>
      </c>
      <c r="M358" s="174"/>
      <c r="N358" s="176"/>
      <c r="O358" s="396">
        <f t="shared" si="205"/>
        <v>0</v>
      </c>
      <c r="P358" s="157">
        <f>IF(J358='Категорія витрат'!$F$2,ROUND('Додаток 3._Бюджет детальний ПР'!O358*0.3676,2),IF(J358='Категорія витрат'!$F$3,ROUND('Додаток 3._Бюджет детальний ПР'!O358*0.347,2),IF(J358='Категорія витрат'!$F$4,ROUND('Додаток 3._Бюджет детальний ПР'!O358*0.347,2),IF(J358='Категорія витрат'!$F$7,ROUND('Додаток 3._Бюджет детальний ПР'!O358*0.0841,2),0))))</f>
        <v>0</v>
      </c>
      <c r="Q358" s="151">
        <f t="shared" si="203"/>
        <v>0</v>
      </c>
      <c r="R358" s="178"/>
      <c r="S358" s="178"/>
      <c r="T358" s="178"/>
      <c r="U358" s="178"/>
      <c r="V358" s="178"/>
      <c r="W358" s="178"/>
      <c r="X358" s="178"/>
      <c r="Y358" s="179"/>
      <c r="Z358" s="179"/>
      <c r="AA358" s="179"/>
      <c r="AB358" s="179"/>
      <c r="AC358" s="179"/>
      <c r="AD358" s="48">
        <f t="shared" si="206"/>
        <v>0</v>
      </c>
      <c r="AE358" s="48">
        <f t="shared" si="207"/>
        <v>0</v>
      </c>
      <c r="AF358" s="48">
        <f t="shared" si="208"/>
        <v>0</v>
      </c>
      <c r="AG358" s="48">
        <f t="shared" si="209"/>
        <v>0</v>
      </c>
      <c r="AH358" s="48">
        <f t="shared" si="210"/>
        <v>0</v>
      </c>
      <c r="AI358" s="48">
        <f t="shared" si="211"/>
        <v>0</v>
      </c>
      <c r="AJ358" s="48">
        <f t="shared" si="212"/>
        <v>0</v>
      </c>
      <c r="AK358" s="48">
        <f t="shared" si="213"/>
        <v>0</v>
      </c>
      <c r="AL358" s="179"/>
      <c r="AM358" s="179"/>
      <c r="AN358" s="76"/>
      <c r="AO358" s="174"/>
      <c r="AP358" s="405">
        <f t="shared" si="231"/>
        <v>0</v>
      </c>
      <c r="AQ358" s="174"/>
      <c r="AR358" s="176"/>
      <c r="AS358" s="169"/>
      <c r="AT358" s="157">
        <f>IF(J358='Категорія витрат'!$F$2,ROUND('Додаток 3._Бюджет детальний ПР'!AS358*0.3676,2),IF(J358='Категорія витрат'!$F$3,ROUND('Додаток 3._Бюджет детальний ПР'!AS358*0.347,2),IF(J358='Категорія витрат'!$F$4,ROUND('Додаток 3._Бюджет детальний ПР'!AS358*0.347,2),IF(J358='Категорія витрат'!$F$7,ROUND('Додаток 3._Бюджет детальний ПР'!AS358*0.0841,2),0))))</f>
        <v>0</v>
      </c>
      <c r="AU358" s="151">
        <f t="shared" si="204"/>
        <v>0</v>
      </c>
      <c r="AV358" s="178"/>
      <c r="AW358" s="178"/>
      <c r="AX358" s="178"/>
      <c r="AY358" s="178"/>
      <c r="AZ358" s="178"/>
      <c r="BA358" s="178"/>
      <c r="BB358" s="178"/>
      <c r="BC358" s="179"/>
      <c r="BD358" s="179"/>
      <c r="BE358" s="179"/>
      <c r="BF358" s="179"/>
      <c r="BG358" s="179"/>
      <c r="BH358" s="48">
        <f t="shared" si="214"/>
        <v>0</v>
      </c>
      <c r="BI358" s="48">
        <f t="shared" si="215"/>
        <v>0</v>
      </c>
      <c r="BJ358" s="48">
        <f t="shared" si="216"/>
        <v>0</v>
      </c>
      <c r="BK358" s="48">
        <f t="shared" si="217"/>
        <v>0</v>
      </c>
      <c r="BL358" s="48">
        <f t="shared" si="218"/>
        <v>0</v>
      </c>
      <c r="BM358" s="48">
        <f t="shared" si="219"/>
        <v>0</v>
      </c>
      <c r="BN358" s="48">
        <f t="shared" si="220"/>
        <v>0</v>
      </c>
      <c r="BO358" s="48">
        <f t="shared" si="221"/>
        <v>0</v>
      </c>
      <c r="BP358" s="179"/>
      <c r="BQ358" s="179"/>
      <c r="BR358" s="189"/>
      <c r="BS358" s="174"/>
      <c r="BT358" s="86">
        <f t="shared" si="232"/>
        <v>0</v>
      </c>
      <c r="BU358" s="174"/>
      <c r="BV358" s="176"/>
      <c r="BW358" s="174"/>
      <c r="BX358" s="157">
        <f>IF(J358='Категорія витрат'!$F$2,ROUND('Додаток 3._Бюджет детальний ПР'!BW358*0.3676,2),IF(J358='Категорія витрат'!$F$3,ROUND('Додаток 3._Бюджет детальний ПР'!BW358*0.347,2),IF(J358='Категорія витрат'!$F$4,ROUND('Додаток 3._Бюджет детальний ПР'!BW358*0.347,2),IF(J358='Категорія витрат'!$F$7,ROUND('Додаток 3._Бюджет детальний ПР'!BW358*0.0841,2),0))))</f>
        <v>0</v>
      </c>
      <c r="BY358" s="151">
        <f t="shared" si="233"/>
        <v>0</v>
      </c>
      <c r="BZ358" s="178"/>
      <c r="CA358" s="178"/>
      <c r="CB358" s="178"/>
      <c r="CC358" s="178"/>
      <c r="CD358" s="178"/>
      <c r="CE358" s="178"/>
      <c r="CF358" s="178"/>
      <c r="CG358" s="179"/>
      <c r="CH358" s="179"/>
      <c r="CI358" s="179"/>
      <c r="CJ358" s="179"/>
      <c r="CK358" s="179"/>
      <c r="CL358" s="48">
        <f t="shared" si="222"/>
        <v>0</v>
      </c>
      <c r="CM358" s="48">
        <f t="shared" si="223"/>
        <v>0</v>
      </c>
      <c r="CN358" s="48">
        <f t="shared" si="224"/>
        <v>0</v>
      </c>
      <c r="CO358" s="48">
        <f t="shared" si="225"/>
        <v>0</v>
      </c>
      <c r="CP358" s="48">
        <f t="shared" si="226"/>
        <v>0</v>
      </c>
      <c r="CQ358" s="48">
        <f t="shared" si="227"/>
        <v>0</v>
      </c>
      <c r="CR358" s="48">
        <f t="shared" si="228"/>
        <v>0</v>
      </c>
      <c r="CS358" s="48">
        <f t="shared" si="229"/>
        <v>0</v>
      </c>
      <c r="CT358" s="179"/>
      <c r="CU358" s="179"/>
    </row>
    <row r="359" spans="1:99" ht="20.100000000000001" customHeight="1" x14ac:dyDescent="0.15">
      <c r="A359" s="57">
        <v>354</v>
      </c>
      <c r="B359" s="398" t="str">
        <f>IF(D359='Напрямки конкурса'!$L$2,'Напрямки конкурса'!$B$2,IF(D359='Напрямки конкурса'!$L$3,'Напрямки конкурса'!$B$3,IF(D359='Напрямки конкурса'!$L$4,'Напрямки конкурса'!$B$4,IF(D359='Напрямки конкурса'!$L$5,'Напрямки конкурса'!$B$5,IF(D359='Напрямки конкурса'!$L$6,'Напрямки конкурса'!$B$6,IF(D359='Напрямки конкурса'!$L$7,'Напрямки конкурса'!$B$7,IF(D359='Напрямки конкурса'!$L$8,'Напрямки конкурса'!$B$8,IF(D359='Напрямки конкурса'!$L$9,'Напрямки конкурса'!$B$9,IF(D359='Напрямки конкурса'!$L$10,'Напрямки конкурса'!$B$10,IF(D359='Напрямки конкурса'!$L$11,'Напрямки конкурса'!$B$11,IF(D359='Напрямки конкурса'!$L$12,'Напрямки конкурса'!$B$12,IF(D359='Напрямки конкурса'!$L$13,'Напрямки конкурса'!$B$13,IF(D359='Напрямки конкурса'!$L$14,'Напрямки конкурса'!$B$14,IF(D359='Напрямки конкурса'!$L$15,'Напрямки конкурса'!$B$15,IF(D359='Напрямки конкурса'!$L$16,'Напрямки конкурса'!$B$16,IF(D359='Напрямки конкурса'!$L$17,'Напрямки конкурса'!$B$17,IF(D359='Напрямки конкурса'!$L$18,'Напрямки конкурса'!$B$18,IF(D359='Напрямки конкурса'!$L$19,'Напрямки конкурса'!$B$19,IF(D359='Напрямки конкурса'!$L$20,'Напрямки конкурса'!$B$20,IF(D359='Напрямки конкурса'!$L$21,'Напрямки конкурса'!$B$21,IF(D359='Напрямки конкурса'!$L$22,'Напрямки конкурса'!$B$22,IF(D359='Напрямки конкурса'!$L$23,'Напрямки конкурса'!$B$23,IF(D359='Напрямки конкурса'!$L$24,'Напрямки конкурса'!$B$24,IF(D359='Напрямки конкурса'!$L$25,'Напрямки конкурса'!$B$25,IF(D359='Напрямки конкурса'!$L$26,'Напрямки конкурса'!$B$26,IF(D359='Напрямки конкурса'!$L$27,'Напрямки конкурса'!$B$27,IF(D359='Напрямки конкурса'!$L$28,'Напрямки конкурса'!$B$28,"")))))))))))))))))))))))))))</f>
        <v/>
      </c>
      <c r="C359" s="58" t="str">
        <f>IF(D359='Напрямки конкурса'!$L$2,'Напрямки конкурса'!$K$2,IF(D359='Напрямки конкурса'!$L$3,'Напрямки конкурса'!$K$3,IF(D359='Напрямки конкурса'!$L$4,'Напрямки конкурса'!$K$4,IF(D359='Напрямки конкурса'!$L$5,'Напрямки конкурса'!$K$5,IF(D359='Напрямки конкурса'!$L$6,'Напрямки конкурса'!$K$6,IF(D359='Напрямки конкурса'!$L$7,'Напрямки конкурса'!$K$7,IF(D359='Напрямки конкурса'!$L$8,'Напрямки конкурса'!$K$8,IF(D359='Напрямки конкурса'!$L$9,'Напрямки конкурса'!$K$9,IF(D359='Напрямки конкурса'!$L$10,'Напрямки конкурса'!$K$10,IF(D359='Напрямки конкурса'!$L$11,'Напрямки конкурса'!$K$11,IF(D359='Напрямки конкурса'!$L$12,'Напрямки конкурса'!$K$12,IF(D359='Напрямки конкурса'!$L$13,'Напрямки конкурса'!$K$13,IF(D359='Напрямки конкурса'!$L$14,'Напрямки конкурса'!$K$14,IF(D359='Напрямки конкурса'!$L$15,'Напрямки конкурса'!$K$15,IF(D359='Напрямки конкурса'!$L$16,'Напрямки конкурса'!$K$16,IF(D359='Напрямки конкурса'!$L$17,'Напрямки конкурса'!$K$17,IF(D359='Напрямки конкурса'!$L$18,'Напрямки конкурса'!$K$18,IF(D359='Напрямки конкурса'!$L$19,'Напрямки конкурса'!$K$19,IF(D359='Напрямки конкурса'!$L$20,'Напрямки конкурса'!$K$20,IF(D359='Напрямки конкурса'!$L$21,'Напрямки конкурса'!$K$21,IF(D359='Напрямки конкурса'!$L$22,'Напрямки конкурса'!$K$22,IF(D359='Напрямки конкурса'!$L$23,'Напрямки конкурса'!$K$23,IF(D359='Напрямки конкурса'!$L$24,'Напрямки конкурса'!$K$24,IF(D359='Напрямки конкурса'!$L$25,'Напрямки конкурса'!$K$25,IF(D359='Напрямки конкурса'!$L$26,'Напрямки конкурса'!$K$26,IF(D359='Напрямки конкурса'!$L$27,'Напрямки конкурса'!$K$27,IF(D359='Напрямки конкурса'!$L$28,'Напрямки конкурса'!$K$28,"")))))))))))))))))))))))))))</f>
        <v/>
      </c>
      <c r="D359" s="554"/>
      <c r="E359" s="169"/>
      <c r="F359" s="169"/>
      <c r="G359" s="169"/>
      <c r="H359" s="148" t="str">
        <f>IF(I359='Категорія витрат'!$B$2,'Категорія витрат'!$A$2,IF(I359='Категорія витрат'!$B$3,'Категорія витрат'!$A$3,IF(I359='Категорія витрат'!$B$4,'Категорія витрат'!$A$4,IF(I359='Категорія витрат'!$B$5,'Категорія витрат'!$A$5,IF(I359='Категорія витрат'!$B$6,'Категорія витрат'!$A$6,IF(I359='Категорія витрат'!$B$7,'Категорія витрат'!$A$7,IF(I359='Категорія витрат'!$B$8,'Категорія витрат'!$A$8,IF(I359='Категорія витрат'!$B$9,'Категорія витрат'!$A$9,IF(I359='Категорія витрат'!$B$10,'Категорія витрат'!$A$10,IF(I359='Категорія витрат'!$B$11,'Категорія витрат'!$A$11,IF(I359='Категорія витрат'!$B$12,'Категорія витрат'!$A$12,IF(I359='Категорія витрат'!$B$13,'Категорія витрат'!$A$13,IF(I359='Категорія витрат'!$B$14,'Категорія витрат'!$A$14,IF(I359='Категорія витрат'!$B$15,'Категорія витрат'!$A$15,IF(I359='Категорія витрат'!$B$16,'Категорія витрат'!$A$16,IF(I359='Категорія витрат'!$B$17,'Категорія витрат'!$A$17,IF(I359='Категорія витрат'!$B$18,'Категорія витрат'!$A$18,IF(I359='Категорія витрат'!$B$19,'Категорія витрат'!$A$19,IF(I359='Категорія витрат'!$B$20,'Категорія витрат'!$A$20,IF(I359='Категорія витрат'!$B$21,'Категорія витрат'!$A$21,IF(I359='Категорія витрат'!$B$22,'Категорія витрат'!$A$22,IF(I359='Категорія витрат'!$B$23,'Категорія витрат'!$A$23,IF(I359='Категорія витрат'!$B$24,'Категорія витрат'!$A$24,IF(I359='Категорія витрат'!$B$25,'Категорія витрат'!$A$25,IF(I359='Категорія витрат'!$B$26,'Категорія витрат'!$A$26,IF(I359='Категорія витрат'!$B$27,'Категорія витрат'!$A$27,IF(I359='Категорія витрат'!$B$28,'Категорія витрат'!$A$28,IF(I359='Категорія витрат'!$B$29,'Категорія витрат'!$A$29,IF(I359='Категорія витрат'!$B$30,'Категорія витрат'!$A$30,"")))))))))))))))))))))))))))))</f>
        <v/>
      </c>
      <c r="I359" s="172"/>
      <c r="J359" s="171"/>
      <c r="K359" s="174"/>
      <c r="L359" s="86">
        <f t="shared" si="230"/>
        <v>0</v>
      </c>
      <c r="M359" s="174"/>
      <c r="N359" s="176"/>
      <c r="O359" s="396">
        <f t="shared" si="205"/>
        <v>0</v>
      </c>
      <c r="P359" s="157">
        <f>IF(J359='Категорія витрат'!$F$2,ROUND('Додаток 3._Бюджет детальний ПР'!O359*0.3676,2),IF(J359='Категорія витрат'!$F$3,ROUND('Додаток 3._Бюджет детальний ПР'!O359*0.347,2),IF(J359='Категорія витрат'!$F$4,ROUND('Додаток 3._Бюджет детальний ПР'!O359*0.347,2),IF(J359='Категорія витрат'!$F$7,ROUND('Додаток 3._Бюджет детальний ПР'!O359*0.0841,2),0))))</f>
        <v>0</v>
      </c>
      <c r="Q359" s="151">
        <f t="shared" si="203"/>
        <v>0</v>
      </c>
      <c r="R359" s="178"/>
      <c r="S359" s="178"/>
      <c r="T359" s="178"/>
      <c r="U359" s="178"/>
      <c r="V359" s="178"/>
      <c r="W359" s="178"/>
      <c r="X359" s="178"/>
      <c r="Y359" s="179"/>
      <c r="Z359" s="179"/>
      <c r="AA359" s="179"/>
      <c r="AB359" s="179"/>
      <c r="AC359" s="179"/>
      <c r="AD359" s="48">
        <f t="shared" si="206"/>
        <v>0</v>
      </c>
      <c r="AE359" s="48">
        <f t="shared" si="207"/>
        <v>0</v>
      </c>
      <c r="AF359" s="48">
        <f t="shared" si="208"/>
        <v>0</v>
      </c>
      <c r="AG359" s="48">
        <f t="shared" si="209"/>
        <v>0</v>
      </c>
      <c r="AH359" s="48">
        <f t="shared" si="210"/>
        <v>0</v>
      </c>
      <c r="AI359" s="48">
        <f t="shared" si="211"/>
        <v>0</v>
      </c>
      <c r="AJ359" s="48">
        <f t="shared" si="212"/>
        <v>0</v>
      </c>
      <c r="AK359" s="48">
        <f t="shared" si="213"/>
        <v>0</v>
      </c>
      <c r="AL359" s="179"/>
      <c r="AM359" s="179"/>
      <c r="AN359" s="76"/>
      <c r="AO359" s="174"/>
      <c r="AP359" s="405">
        <f t="shared" si="231"/>
        <v>0</v>
      </c>
      <c r="AQ359" s="174"/>
      <c r="AR359" s="176"/>
      <c r="AS359" s="169"/>
      <c r="AT359" s="157">
        <f>IF(J359='Категорія витрат'!$F$2,ROUND('Додаток 3._Бюджет детальний ПР'!AS359*0.3676,2),IF(J359='Категорія витрат'!$F$3,ROUND('Додаток 3._Бюджет детальний ПР'!AS359*0.347,2),IF(J359='Категорія витрат'!$F$4,ROUND('Додаток 3._Бюджет детальний ПР'!AS359*0.347,2),IF(J359='Категорія витрат'!$F$7,ROUND('Додаток 3._Бюджет детальний ПР'!AS359*0.0841,2),0))))</f>
        <v>0</v>
      </c>
      <c r="AU359" s="151">
        <f t="shared" si="204"/>
        <v>0</v>
      </c>
      <c r="AV359" s="178"/>
      <c r="AW359" s="178"/>
      <c r="AX359" s="178"/>
      <c r="AY359" s="178"/>
      <c r="AZ359" s="178"/>
      <c r="BA359" s="178"/>
      <c r="BB359" s="178"/>
      <c r="BC359" s="179"/>
      <c r="BD359" s="179"/>
      <c r="BE359" s="179"/>
      <c r="BF359" s="179"/>
      <c r="BG359" s="179"/>
      <c r="BH359" s="48">
        <f t="shared" si="214"/>
        <v>0</v>
      </c>
      <c r="BI359" s="48">
        <f t="shared" si="215"/>
        <v>0</v>
      </c>
      <c r="BJ359" s="48">
        <f t="shared" si="216"/>
        <v>0</v>
      </c>
      <c r="BK359" s="48">
        <f t="shared" si="217"/>
        <v>0</v>
      </c>
      <c r="BL359" s="48">
        <f t="shared" si="218"/>
        <v>0</v>
      </c>
      <c r="BM359" s="48">
        <f t="shared" si="219"/>
        <v>0</v>
      </c>
      <c r="BN359" s="48">
        <f t="shared" si="220"/>
        <v>0</v>
      </c>
      <c r="BO359" s="48">
        <f t="shared" si="221"/>
        <v>0</v>
      </c>
      <c r="BP359" s="179"/>
      <c r="BQ359" s="179"/>
      <c r="BR359" s="189"/>
      <c r="BS359" s="174"/>
      <c r="BT359" s="86">
        <f t="shared" si="232"/>
        <v>0</v>
      </c>
      <c r="BU359" s="174"/>
      <c r="BV359" s="176"/>
      <c r="BW359" s="174"/>
      <c r="BX359" s="157">
        <f>IF(J359='Категорія витрат'!$F$2,ROUND('Додаток 3._Бюджет детальний ПР'!BW359*0.3676,2),IF(J359='Категорія витрат'!$F$3,ROUND('Додаток 3._Бюджет детальний ПР'!BW359*0.347,2),IF(J359='Категорія витрат'!$F$4,ROUND('Додаток 3._Бюджет детальний ПР'!BW359*0.347,2),IF(J359='Категорія витрат'!$F$7,ROUND('Додаток 3._Бюджет детальний ПР'!BW359*0.0841,2),0))))</f>
        <v>0</v>
      </c>
      <c r="BY359" s="151">
        <f t="shared" si="233"/>
        <v>0</v>
      </c>
      <c r="BZ359" s="178"/>
      <c r="CA359" s="178"/>
      <c r="CB359" s="178"/>
      <c r="CC359" s="178"/>
      <c r="CD359" s="178"/>
      <c r="CE359" s="178"/>
      <c r="CF359" s="178"/>
      <c r="CG359" s="179"/>
      <c r="CH359" s="179"/>
      <c r="CI359" s="179"/>
      <c r="CJ359" s="179"/>
      <c r="CK359" s="179"/>
      <c r="CL359" s="48">
        <f t="shared" si="222"/>
        <v>0</v>
      </c>
      <c r="CM359" s="48">
        <f t="shared" si="223"/>
        <v>0</v>
      </c>
      <c r="CN359" s="48">
        <f t="shared" si="224"/>
        <v>0</v>
      </c>
      <c r="CO359" s="48">
        <f t="shared" si="225"/>
        <v>0</v>
      </c>
      <c r="CP359" s="48">
        <f t="shared" si="226"/>
        <v>0</v>
      </c>
      <c r="CQ359" s="48">
        <f t="shared" si="227"/>
        <v>0</v>
      </c>
      <c r="CR359" s="48">
        <f t="shared" si="228"/>
        <v>0</v>
      </c>
      <c r="CS359" s="48">
        <f t="shared" si="229"/>
        <v>0</v>
      </c>
      <c r="CT359" s="179"/>
      <c r="CU359" s="179"/>
    </row>
    <row r="360" spans="1:99" ht="20.100000000000001" customHeight="1" x14ac:dyDescent="0.15">
      <c r="A360" s="57">
        <v>355</v>
      </c>
      <c r="B360" s="398" t="str">
        <f>IF(D360='Напрямки конкурса'!$L$2,'Напрямки конкурса'!$B$2,IF(D360='Напрямки конкурса'!$L$3,'Напрямки конкурса'!$B$3,IF(D360='Напрямки конкурса'!$L$4,'Напрямки конкурса'!$B$4,IF(D360='Напрямки конкурса'!$L$5,'Напрямки конкурса'!$B$5,IF(D360='Напрямки конкурса'!$L$6,'Напрямки конкурса'!$B$6,IF(D360='Напрямки конкурса'!$L$7,'Напрямки конкурса'!$B$7,IF(D360='Напрямки конкурса'!$L$8,'Напрямки конкурса'!$B$8,IF(D360='Напрямки конкурса'!$L$9,'Напрямки конкурса'!$B$9,IF(D360='Напрямки конкурса'!$L$10,'Напрямки конкурса'!$B$10,IF(D360='Напрямки конкурса'!$L$11,'Напрямки конкурса'!$B$11,IF(D360='Напрямки конкурса'!$L$12,'Напрямки конкурса'!$B$12,IF(D360='Напрямки конкурса'!$L$13,'Напрямки конкурса'!$B$13,IF(D360='Напрямки конкурса'!$L$14,'Напрямки конкурса'!$B$14,IF(D360='Напрямки конкурса'!$L$15,'Напрямки конкурса'!$B$15,IF(D360='Напрямки конкурса'!$L$16,'Напрямки конкурса'!$B$16,IF(D360='Напрямки конкурса'!$L$17,'Напрямки конкурса'!$B$17,IF(D360='Напрямки конкурса'!$L$18,'Напрямки конкурса'!$B$18,IF(D360='Напрямки конкурса'!$L$19,'Напрямки конкурса'!$B$19,IF(D360='Напрямки конкурса'!$L$20,'Напрямки конкурса'!$B$20,IF(D360='Напрямки конкурса'!$L$21,'Напрямки конкурса'!$B$21,IF(D360='Напрямки конкурса'!$L$22,'Напрямки конкурса'!$B$22,IF(D360='Напрямки конкурса'!$L$23,'Напрямки конкурса'!$B$23,IF(D360='Напрямки конкурса'!$L$24,'Напрямки конкурса'!$B$24,IF(D360='Напрямки конкурса'!$L$25,'Напрямки конкурса'!$B$25,IF(D360='Напрямки конкурса'!$L$26,'Напрямки конкурса'!$B$26,IF(D360='Напрямки конкурса'!$L$27,'Напрямки конкурса'!$B$27,IF(D360='Напрямки конкурса'!$L$28,'Напрямки конкурса'!$B$28,"")))))))))))))))))))))))))))</f>
        <v/>
      </c>
      <c r="C360" s="58" t="str">
        <f>IF(D360='Напрямки конкурса'!$L$2,'Напрямки конкурса'!$K$2,IF(D360='Напрямки конкурса'!$L$3,'Напрямки конкурса'!$K$3,IF(D360='Напрямки конкурса'!$L$4,'Напрямки конкурса'!$K$4,IF(D360='Напрямки конкурса'!$L$5,'Напрямки конкурса'!$K$5,IF(D360='Напрямки конкурса'!$L$6,'Напрямки конкурса'!$K$6,IF(D360='Напрямки конкурса'!$L$7,'Напрямки конкурса'!$K$7,IF(D360='Напрямки конкурса'!$L$8,'Напрямки конкурса'!$K$8,IF(D360='Напрямки конкурса'!$L$9,'Напрямки конкурса'!$K$9,IF(D360='Напрямки конкурса'!$L$10,'Напрямки конкурса'!$K$10,IF(D360='Напрямки конкурса'!$L$11,'Напрямки конкурса'!$K$11,IF(D360='Напрямки конкурса'!$L$12,'Напрямки конкурса'!$K$12,IF(D360='Напрямки конкурса'!$L$13,'Напрямки конкурса'!$K$13,IF(D360='Напрямки конкурса'!$L$14,'Напрямки конкурса'!$K$14,IF(D360='Напрямки конкурса'!$L$15,'Напрямки конкурса'!$K$15,IF(D360='Напрямки конкурса'!$L$16,'Напрямки конкурса'!$K$16,IF(D360='Напрямки конкурса'!$L$17,'Напрямки конкурса'!$K$17,IF(D360='Напрямки конкурса'!$L$18,'Напрямки конкурса'!$K$18,IF(D360='Напрямки конкурса'!$L$19,'Напрямки конкурса'!$K$19,IF(D360='Напрямки конкурса'!$L$20,'Напрямки конкурса'!$K$20,IF(D360='Напрямки конкурса'!$L$21,'Напрямки конкурса'!$K$21,IF(D360='Напрямки конкурса'!$L$22,'Напрямки конкурса'!$K$22,IF(D360='Напрямки конкурса'!$L$23,'Напрямки конкурса'!$K$23,IF(D360='Напрямки конкурса'!$L$24,'Напрямки конкурса'!$K$24,IF(D360='Напрямки конкурса'!$L$25,'Напрямки конкурса'!$K$25,IF(D360='Напрямки конкурса'!$L$26,'Напрямки конкурса'!$K$26,IF(D360='Напрямки конкурса'!$L$27,'Напрямки конкурса'!$K$27,IF(D360='Напрямки конкурса'!$L$28,'Напрямки конкурса'!$K$28,"")))))))))))))))))))))))))))</f>
        <v/>
      </c>
      <c r="D360" s="554"/>
      <c r="E360" s="169"/>
      <c r="F360" s="169"/>
      <c r="G360" s="169"/>
      <c r="H360" s="148" t="str">
        <f>IF(I360='Категорія витрат'!$B$2,'Категорія витрат'!$A$2,IF(I360='Категорія витрат'!$B$3,'Категорія витрат'!$A$3,IF(I360='Категорія витрат'!$B$4,'Категорія витрат'!$A$4,IF(I360='Категорія витрат'!$B$5,'Категорія витрат'!$A$5,IF(I360='Категорія витрат'!$B$6,'Категорія витрат'!$A$6,IF(I360='Категорія витрат'!$B$7,'Категорія витрат'!$A$7,IF(I360='Категорія витрат'!$B$8,'Категорія витрат'!$A$8,IF(I360='Категорія витрат'!$B$9,'Категорія витрат'!$A$9,IF(I360='Категорія витрат'!$B$10,'Категорія витрат'!$A$10,IF(I360='Категорія витрат'!$B$11,'Категорія витрат'!$A$11,IF(I360='Категорія витрат'!$B$12,'Категорія витрат'!$A$12,IF(I360='Категорія витрат'!$B$13,'Категорія витрат'!$A$13,IF(I360='Категорія витрат'!$B$14,'Категорія витрат'!$A$14,IF(I360='Категорія витрат'!$B$15,'Категорія витрат'!$A$15,IF(I360='Категорія витрат'!$B$16,'Категорія витрат'!$A$16,IF(I360='Категорія витрат'!$B$17,'Категорія витрат'!$A$17,IF(I360='Категорія витрат'!$B$18,'Категорія витрат'!$A$18,IF(I360='Категорія витрат'!$B$19,'Категорія витрат'!$A$19,IF(I360='Категорія витрат'!$B$20,'Категорія витрат'!$A$20,IF(I360='Категорія витрат'!$B$21,'Категорія витрат'!$A$21,IF(I360='Категорія витрат'!$B$22,'Категорія витрат'!$A$22,IF(I360='Категорія витрат'!$B$23,'Категорія витрат'!$A$23,IF(I360='Категорія витрат'!$B$24,'Категорія витрат'!$A$24,IF(I360='Категорія витрат'!$B$25,'Категорія витрат'!$A$25,IF(I360='Категорія витрат'!$B$26,'Категорія витрат'!$A$26,IF(I360='Категорія витрат'!$B$27,'Категорія витрат'!$A$27,IF(I360='Категорія витрат'!$B$28,'Категорія витрат'!$A$28,IF(I360='Категорія витрат'!$B$29,'Категорія витрат'!$A$29,IF(I360='Категорія витрат'!$B$30,'Категорія витрат'!$A$30,"")))))))))))))))))))))))))))))</f>
        <v/>
      </c>
      <c r="I360" s="172"/>
      <c r="J360" s="171"/>
      <c r="K360" s="174"/>
      <c r="L360" s="86">
        <f t="shared" si="230"/>
        <v>0</v>
      </c>
      <c r="M360" s="174"/>
      <c r="N360" s="176"/>
      <c r="O360" s="396">
        <f t="shared" si="205"/>
        <v>0</v>
      </c>
      <c r="P360" s="157">
        <f>IF(J360='Категорія витрат'!$F$2,ROUND('Додаток 3._Бюджет детальний ПР'!O360*0.3676,2),IF(J360='Категорія витрат'!$F$3,ROUND('Додаток 3._Бюджет детальний ПР'!O360*0.347,2),IF(J360='Категорія витрат'!$F$4,ROUND('Додаток 3._Бюджет детальний ПР'!O360*0.347,2),IF(J360='Категорія витрат'!$F$7,ROUND('Додаток 3._Бюджет детальний ПР'!O360*0.0841,2),0))))</f>
        <v>0</v>
      </c>
      <c r="Q360" s="151">
        <f t="shared" si="203"/>
        <v>0</v>
      </c>
      <c r="R360" s="178"/>
      <c r="S360" s="178"/>
      <c r="T360" s="178"/>
      <c r="U360" s="178"/>
      <c r="V360" s="178"/>
      <c r="W360" s="178"/>
      <c r="X360" s="178"/>
      <c r="Y360" s="179"/>
      <c r="Z360" s="179"/>
      <c r="AA360" s="179"/>
      <c r="AB360" s="179"/>
      <c r="AC360" s="179"/>
      <c r="AD360" s="48">
        <f t="shared" si="206"/>
        <v>0</v>
      </c>
      <c r="AE360" s="48">
        <f t="shared" si="207"/>
        <v>0</v>
      </c>
      <c r="AF360" s="48">
        <f t="shared" si="208"/>
        <v>0</v>
      </c>
      <c r="AG360" s="48">
        <f t="shared" si="209"/>
        <v>0</v>
      </c>
      <c r="AH360" s="48">
        <f t="shared" si="210"/>
        <v>0</v>
      </c>
      <c r="AI360" s="48">
        <f t="shared" si="211"/>
        <v>0</v>
      </c>
      <c r="AJ360" s="48">
        <f t="shared" si="212"/>
        <v>0</v>
      </c>
      <c r="AK360" s="48">
        <f t="shared" si="213"/>
        <v>0</v>
      </c>
      <c r="AL360" s="179"/>
      <c r="AM360" s="179"/>
      <c r="AN360" s="76"/>
      <c r="AO360" s="174"/>
      <c r="AP360" s="405">
        <f t="shared" si="231"/>
        <v>0</v>
      </c>
      <c r="AQ360" s="174"/>
      <c r="AR360" s="176"/>
      <c r="AS360" s="169"/>
      <c r="AT360" s="157">
        <f>IF(J360='Категорія витрат'!$F$2,ROUND('Додаток 3._Бюджет детальний ПР'!AS360*0.3676,2),IF(J360='Категорія витрат'!$F$3,ROUND('Додаток 3._Бюджет детальний ПР'!AS360*0.347,2),IF(J360='Категорія витрат'!$F$4,ROUND('Додаток 3._Бюджет детальний ПР'!AS360*0.347,2),IF(J360='Категорія витрат'!$F$7,ROUND('Додаток 3._Бюджет детальний ПР'!AS360*0.0841,2),0))))</f>
        <v>0</v>
      </c>
      <c r="AU360" s="151">
        <f t="shared" si="204"/>
        <v>0</v>
      </c>
      <c r="AV360" s="178"/>
      <c r="AW360" s="178"/>
      <c r="AX360" s="178"/>
      <c r="AY360" s="178"/>
      <c r="AZ360" s="178"/>
      <c r="BA360" s="178"/>
      <c r="BB360" s="178"/>
      <c r="BC360" s="179"/>
      <c r="BD360" s="179"/>
      <c r="BE360" s="179"/>
      <c r="BF360" s="179"/>
      <c r="BG360" s="179"/>
      <c r="BH360" s="48">
        <f t="shared" si="214"/>
        <v>0</v>
      </c>
      <c r="BI360" s="48">
        <f t="shared" si="215"/>
        <v>0</v>
      </c>
      <c r="BJ360" s="48">
        <f t="shared" si="216"/>
        <v>0</v>
      </c>
      <c r="BK360" s="48">
        <f t="shared" si="217"/>
        <v>0</v>
      </c>
      <c r="BL360" s="48">
        <f t="shared" si="218"/>
        <v>0</v>
      </c>
      <c r="BM360" s="48">
        <f t="shared" si="219"/>
        <v>0</v>
      </c>
      <c r="BN360" s="48">
        <f t="shared" si="220"/>
        <v>0</v>
      </c>
      <c r="BO360" s="48">
        <f t="shared" si="221"/>
        <v>0</v>
      </c>
      <c r="BP360" s="179"/>
      <c r="BQ360" s="179"/>
      <c r="BR360" s="189"/>
      <c r="BS360" s="174"/>
      <c r="BT360" s="86">
        <f t="shared" si="232"/>
        <v>0</v>
      </c>
      <c r="BU360" s="174"/>
      <c r="BV360" s="176"/>
      <c r="BW360" s="174"/>
      <c r="BX360" s="157">
        <f>IF(J360='Категорія витрат'!$F$2,ROUND('Додаток 3._Бюджет детальний ПР'!BW360*0.3676,2),IF(J360='Категорія витрат'!$F$3,ROUND('Додаток 3._Бюджет детальний ПР'!BW360*0.347,2),IF(J360='Категорія витрат'!$F$4,ROUND('Додаток 3._Бюджет детальний ПР'!BW360*0.347,2),IF(J360='Категорія витрат'!$F$7,ROUND('Додаток 3._Бюджет детальний ПР'!BW360*0.0841,2),0))))</f>
        <v>0</v>
      </c>
      <c r="BY360" s="151">
        <f t="shared" si="233"/>
        <v>0</v>
      </c>
      <c r="BZ360" s="178"/>
      <c r="CA360" s="178"/>
      <c r="CB360" s="178"/>
      <c r="CC360" s="178"/>
      <c r="CD360" s="178"/>
      <c r="CE360" s="178"/>
      <c r="CF360" s="178"/>
      <c r="CG360" s="179"/>
      <c r="CH360" s="179"/>
      <c r="CI360" s="179"/>
      <c r="CJ360" s="179"/>
      <c r="CK360" s="179"/>
      <c r="CL360" s="48">
        <f t="shared" si="222"/>
        <v>0</v>
      </c>
      <c r="CM360" s="48">
        <f t="shared" si="223"/>
        <v>0</v>
      </c>
      <c r="CN360" s="48">
        <f t="shared" si="224"/>
        <v>0</v>
      </c>
      <c r="CO360" s="48">
        <f t="shared" si="225"/>
        <v>0</v>
      </c>
      <c r="CP360" s="48">
        <f t="shared" si="226"/>
        <v>0</v>
      </c>
      <c r="CQ360" s="48">
        <f t="shared" si="227"/>
        <v>0</v>
      </c>
      <c r="CR360" s="48">
        <f t="shared" si="228"/>
        <v>0</v>
      </c>
      <c r="CS360" s="48">
        <f t="shared" si="229"/>
        <v>0</v>
      </c>
      <c r="CT360" s="179"/>
      <c r="CU360" s="179"/>
    </row>
    <row r="361" spans="1:99" ht="20.100000000000001" customHeight="1" x14ac:dyDescent="0.15">
      <c r="A361" s="57">
        <v>356</v>
      </c>
      <c r="B361" s="398" t="str">
        <f>IF(D361='Напрямки конкурса'!$L$2,'Напрямки конкурса'!$B$2,IF(D361='Напрямки конкурса'!$L$3,'Напрямки конкурса'!$B$3,IF(D361='Напрямки конкурса'!$L$4,'Напрямки конкурса'!$B$4,IF(D361='Напрямки конкурса'!$L$5,'Напрямки конкурса'!$B$5,IF(D361='Напрямки конкурса'!$L$6,'Напрямки конкурса'!$B$6,IF(D361='Напрямки конкурса'!$L$7,'Напрямки конкурса'!$B$7,IF(D361='Напрямки конкурса'!$L$8,'Напрямки конкурса'!$B$8,IF(D361='Напрямки конкурса'!$L$9,'Напрямки конкурса'!$B$9,IF(D361='Напрямки конкурса'!$L$10,'Напрямки конкурса'!$B$10,IF(D361='Напрямки конкурса'!$L$11,'Напрямки конкурса'!$B$11,IF(D361='Напрямки конкурса'!$L$12,'Напрямки конкурса'!$B$12,IF(D361='Напрямки конкурса'!$L$13,'Напрямки конкурса'!$B$13,IF(D361='Напрямки конкурса'!$L$14,'Напрямки конкурса'!$B$14,IF(D361='Напрямки конкурса'!$L$15,'Напрямки конкурса'!$B$15,IF(D361='Напрямки конкурса'!$L$16,'Напрямки конкурса'!$B$16,IF(D361='Напрямки конкурса'!$L$17,'Напрямки конкурса'!$B$17,IF(D361='Напрямки конкурса'!$L$18,'Напрямки конкурса'!$B$18,IF(D361='Напрямки конкурса'!$L$19,'Напрямки конкурса'!$B$19,IF(D361='Напрямки конкурса'!$L$20,'Напрямки конкурса'!$B$20,IF(D361='Напрямки конкурса'!$L$21,'Напрямки конкурса'!$B$21,IF(D361='Напрямки конкурса'!$L$22,'Напрямки конкурса'!$B$22,IF(D361='Напрямки конкурса'!$L$23,'Напрямки конкурса'!$B$23,IF(D361='Напрямки конкурса'!$L$24,'Напрямки конкурса'!$B$24,IF(D361='Напрямки конкурса'!$L$25,'Напрямки конкурса'!$B$25,IF(D361='Напрямки конкурса'!$L$26,'Напрямки конкурса'!$B$26,IF(D361='Напрямки конкурса'!$L$27,'Напрямки конкурса'!$B$27,IF(D361='Напрямки конкурса'!$L$28,'Напрямки конкурса'!$B$28,"")))))))))))))))))))))))))))</f>
        <v/>
      </c>
      <c r="C361" s="58" t="str">
        <f>IF(D361='Напрямки конкурса'!$L$2,'Напрямки конкурса'!$K$2,IF(D361='Напрямки конкурса'!$L$3,'Напрямки конкурса'!$K$3,IF(D361='Напрямки конкурса'!$L$4,'Напрямки конкурса'!$K$4,IF(D361='Напрямки конкурса'!$L$5,'Напрямки конкурса'!$K$5,IF(D361='Напрямки конкурса'!$L$6,'Напрямки конкурса'!$K$6,IF(D361='Напрямки конкурса'!$L$7,'Напрямки конкурса'!$K$7,IF(D361='Напрямки конкурса'!$L$8,'Напрямки конкурса'!$K$8,IF(D361='Напрямки конкурса'!$L$9,'Напрямки конкурса'!$K$9,IF(D361='Напрямки конкурса'!$L$10,'Напрямки конкурса'!$K$10,IF(D361='Напрямки конкурса'!$L$11,'Напрямки конкурса'!$K$11,IF(D361='Напрямки конкурса'!$L$12,'Напрямки конкурса'!$K$12,IF(D361='Напрямки конкурса'!$L$13,'Напрямки конкурса'!$K$13,IF(D361='Напрямки конкурса'!$L$14,'Напрямки конкурса'!$K$14,IF(D361='Напрямки конкурса'!$L$15,'Напрямки конкурса'!$K$15,IF(D361='Напрямки конкурса'!$L$16,'Напрямки конкурса'!$K$16,IF(D361='Напрямки конкурса'!$L$17,'Напрямки конкурса'!$K$17,IF(D361='Напрямки конкурса'!$L$18,'Напрямки конкурса'!$K$18,IF(D361='Напрямки конкурса'!$L$19,'Напрямки конкурса'!$K$19,IF(D361='Напрямки конкурса'!$L$20,'Напрямки конкурса'!$K$20,IF(D361='Напрямки конкурса'!$L$21,'Напрямки конкурса'!$K$21,IF(D361='Напрямки конкурса'!$L$22,'Напрямки конкурса'!$K$22,IF(D361='Напрямки конкурса'!$L$23,'Напрямки конкурса'!$K$23,IF(D361='Напрямки конкурса'!$L$24,'Напрямки конкурса'!$K$24,IF(D361='Напрямки конкурса'!$L$25,'Напрямки конкурса'!$K$25,IF(D361='Напрямки конкурса'!$L$26,'Напрямки конкурса'!$K$26,IF(D361='Напрямки конкурса'!$L$27,'Напрямки конкурса'!$K$27,IF(D361='Напрямки конкурса'!$L$28,'Напрямки конкурса'!$K$28,"")))))))))))))))))))))))))))</f>
        <v/>
      </c>
      <c r="D361" s="554"/>
      <c r="E361" s="169"/>
      <c r="F361" s="169"/>
      <c r="G361" s="169"/>
      <c r="H361" s="148" t="str">
        <f>IF(I361='Категорія витрат'!$B$2,'Категорія витрат'!$A$2,IF(I361='Категорія витрат'!$B$3,'Категорія витрат'!$A$3,IF(I361='Категорія витрат'!$B$4,'Категорія витрат'!$A$4,IF(I361='Категорія витрат'!$B$5,'Категорія витрат'!$A$5,IF(I361='Категорія витрат'!$B$6,'Категорія витрат'!$A$6,IF(I361='Категорія витрат'!$B$7,'Категорія витрат'!$A$7,IF(I361='Категорія витрат'!$B$8,'Категорія витрат'!$A$8,IF(I361='Категорія витрат'!$B$9,'Категорія витрат'!$A$9,IF(I361='Категорія витрат'!$B$10,'Категорія витрат'!$A$10,IF(I361='Категорія витрат'!$B$11,'Категорія витрат'!$A$11,IF(I361='Категорія витрат'!$B$12,'Категорія витрат'!$A$12,IF(I361='Категорія витрат'!$B$13,'Категорія витрат'!$A$13,IF(I361='Категорія витрат'!$B$14,'Категорія витрат'!$A$14,IF(I361='Категорія витрат'!$B$15,'Категорія витрат'!$A$15,IF(I361='Категорія витрат'!$B$16,'Категорія витрат'!$A$16,IF(I361='Категорія витрат'!$B$17,'Категорія витрат'!$A$17,IF(I361='Категорія витрат'!$B$18,'Категорія витрат'!$A$18,IF(I361='Категорія витрат'!$B$19,'Категорія витрат'!$A$19,IF(I361='Категорія витрат'!$B$20,'Категорія витрат'!$A$20,IF(I361='Категорія витрат'!$B$21,'Категорія витрат'!$A$21,IF(I361='Категорія витрат'!$B$22,'Категорія витрат'!$A$22,IF(I361='Категорія витрат'!$B$23,'Категорія витрат'!$A$23,IF(I361='Категорія витрат'!$B$24,'Категорія витрат'!$A$24,IF(I361='Категорія витрат'!$B$25,'Категорія витрат'!$A$25,IF(I361='Категорія витрат'!$B$26,'Категорія витрат'!$A$26,IF(I361='Категорія витрат'!$B$27,'Категорія витрат'!$A$27,IF(I361='Категорія витрат'!$B$28,'Категорія витрат'!$A$28,IF(I361='Категорія витрат'!$B$29,'Категорія витрат'!$A$29,IF(I361='Категорія витрат'!$B$30,'Категорія витрат'!$A$30,"")))))))))))))))))))))))))))))</f>
        <v/>
      </c>
      <c r="I361" s="172"/>
      <c r="J361" s="171"/>
      <c r="K361" s="174"/>
      <c r="L361" s="86">
        <f t="shared" si="230"/>
        <v>0</v>
      </c>
      <c r="M361" s="174"/>
      <c r="N361" s="176"/>
      <c r="O361" s="396">
        <f t="shared" si="205"/>
        <v>0</v>
      </c>
      <c r="P361" s="157">
        <f>IF(J361='Категорія витрат'!$F$2,ROUND('Додаток 3._Бюджет детальний ПР'!O361*0.3676,2),IF(J361='Категорія витрат'!$F$3,ROUND('Додаток 3._Бюджет детальний ПР'!O361*0.347,2),IF(J361='Категорія витрат'!$F$4,ROUND('Додаток 3._Бюджет детальний ПР'!O361*0.347,2),IF(J361='Категорія витрат'!$F$7,ROUND('Додаток 3._Бюджет детальний ПР'!O361*0.0841,2),0))))</f>
        <v>0</v>
      </c>
      <c r="Q361" s="151">
        <f t="shared" si="203"/>
        <v>0</v>
      </c>
      <c r="R361" s="178"/>
      <c r="S361" s="178"/>
      <c r="T361" s="178"/>
      <c r="U361" s="178"/>
      <c r="V361" s="178"/>
      <c r="W361" s="178"/>
      <c r="X361" s="178"/>
      <c r="Y361" s="179"/>
      <c r="Z361" s="179"/>
      <c r="AA361" s="179"/>
      <c r="AB361" s="179"/>
      <c r="AC361" s="179"/>
      <c r="AD361" s="48">
        <f t="shared" si="206"/>
        <v>0</v>
      </c>
      <c r="AE361" s="48">
        <f t="shared" si="207"/>
        <v>0</v>
      </c>
      <c r="AF361" s="48">
        <f t="shared" si="208"/>
        <v>0</v>
      </c>
      <c r="AG361" s="48">
        <f t="shared" si="209"/>
        <v>0</v>
      </c>
      <c r="AH361" s="48">
        <f t="shared" si="210"/>
        <v>0</v>
      </c>
      <c r="AI361" s="48">
        <f t="shared" si="211"/>
        <v>0</v>
      </c>
      <c r="AJ361" s="48">
        <f t="shared" si="212"/>
        <v>0</v>
      </c>
      <c r="AK361" s="48">
        <f t="shared" si="213"/>
        <v>0</v>
      </c>
      <c r="AL361" s="179"/>
      <c r="AM361" s="179"/>
      <c r="AN361" s="76"/>
      <c r="AO361" s="174"/>
      <c r="AP361" s="405">
        <f t="shared" si="231"/>
        <v>0</v>
      </c>
      <c r="AQ361" s="174"/>
      <c r="AR361" s="176"/>
      <c r="AS361" s="169"/>
      <c r="AT361" s="157">
        <f>IF(J361='Категорія витрат'!$F$2,ROUND('Додаток 3._Бюджет детальний ПР'!AS361*0.3676,2),IF(J361='Категорія витрат'!$F$3,ROUND('Додаток 3._Бюджет детальний ПР'!AS361*0.347,2),IF(J361='Категорія витрат'!$F$4,ROUND('Додаток 3._Бюджет детальний ПР'!AS361*0.347,2),IF(J361='Категорія витрат'!$F$7,ROUND('Додаток 3._Бюджет детальний ПР'!AS361*0.0841,2),0))))</f>
        <v>0</v>
      </c>
      <c r="AU361" s="151">
        <f t="shared" si="204"/>
        <v>0</v>
      </c>
      <c r="AV361" s="178"/>
      <c r="AW361" s="178"/>
      <c r="AX361" s="178"/>
      <c r="AY361" s="178"/>
      <c r="AZ361" s="178"/>
      <c r="BA361" s="178"/>
      <c r="BB361" s="178"/>
      <c r="BC361" s="179"/>
      <c r="BD361" s="179"/>
      <c r="BE361" s="179"/>
      <c r="BF361" s="179"/>
      <c r="BG361" s="179"/>
      <c r="BH361" s="48">
        <f t="shared" si="214"/>
        <v>0</v>
      </c>
      <c r="BI361" s="48">
        <f t="shared" si="215"/>
        <v>0</v>
      </c>
      <c r="BJ361" s="48">
        <f t="shared" si="216"/>
        <v>0</v>
      </c>
      <c r="BK361" s="48">
        <f t="shared" si="217"/>
        <v>0</v>
      </c>
      <c r="BL361" s="48">
        <f t="shared" si="218"/>
        <v>0</v>
      </c>
      <c r="BM361" s="48">
        <f t="shared" si="219"/>
        <v>0</v>
      </c>
      <c r="BN361" s="48">
        <f t="shared" si="220"/>
        <v>0</v>
      </c>
      <c r="BO361" s="48">
        <f t="shared" si="221"/>
        <v>0</v>
      </c>
      <c r="BP361" s="179"/>
      <c r="BQ361" s="179"/>
      <c r="BR361" s="189"/>
      <c r="BS361" s="174"/>
      <c r="BT361" s="86">
        <f t="shared" si="232"/>
        <v>0</v>
      </c>
      <c r="BU361" s="174"/>
      <c r="BV361" s="176"/>
      <c r="BW361" s="174"/>
      <c r="BX361" s="157">
        <f>IF(J361='Категорія витрат'!$F$2,ROUND('Додаток 3._Бюджет детальний ПР'!BW361*0.3676,2),IF(J361='Категорія витрат'!$F$3,ROUND('Додаток 3._Бюджет детальний ПР'!BW361*0.347,2),IF(J361='Категорія витрат'!$F$4,ROUND('Додаток 3._Бюджет детальний ПР'!BW361*0.347,2),IF(J361='Категорія витрат'!$F$7,ROUND('Додаток 3._Бюджет детальний ПР'!BW361*0.0841,2),0))))</f>
        <v>0</v>
      </c>
      <c r="BY361" s="151">
        <f t="shared" si="233"/>
        <v>0</v>
      </c>
      <c r="BZ361" s="178"/>
      <c r="CA361" s="178"/>
      <c r="CB361" s="178"/>
      <c r="CC361" s="178"/>
      <c r="CD361" s="178"/>
      <c r="CE361" s="178"/>
      <c r="CF361" s="178"/>
      <c r="CG361" s="179"/>
      <c r="CH361" s="179"/>
      <c r="CI361" s="179"/>
      <c r="CJ361" s="179"/>
      <c r="CK361" s="179"/>
      <c r="CL361" s="48">
        <f t="shared" si="222"/>
        <v>0</v>
      </c>
      <c r="CM361" s="48">
        <f t="shared" si="223"/>
        <v>0</v>
      </c>
      <c r="CN361" s="48">
        <f t="shared" si="224"/>
        <v>0</v>
      </c>
      <c r="CO361" s="48">
        <f t="shared" si="225"/>
        <v>0</v>
      </c>
      <c r="CP361" s="48">
        <f t="shared" si="226"/>
        <v>0</v>
      </c>
      <c r="CQ361" s="48">
        <f t="shared" si="227"/>
        <v>0</v>
      </c>
      <c r="CR361" s="48">
        <f t="shared" si="228"/>
        <v>0</v>
      </c>
      <c r="CS361" s="48">
        <f t="shared" si="229"/>
        <v>0</v>
      </c>
      <c r="CT361" s="179"/>
      <c r="CU361" s="179"/>
    </row>
    <row r="362" spans="1:99" ht="20.100000000000001" customHeight="1" x14ac:dyDescent="0.15">
      <c r="A362" s="57">
        <v>357</v>
      </c>
      <c r="B362" s="398" t="str">
        <f>IF(D362='Напрямки конкурса'!$L$2,'Напрямки конкурса'!$B$2,IF(D362='Напрямки конкурса'!$L$3,'Напрямки конкурса'!$B$3,IF(D362='Напрямки конкурса'!$L$4,'Напрямки конкурса'!$B$4,IF(D362='Напрямки конкурса'!$L$5,'Напрямки конкурса'!$B$5,IF(D362='Напрямки конкурса'!$L$6,'Напрямки конкурса'!$B$6,IF(D362='Напрямки конкурса'!$L$7,'Напрямки конкурса'!$B$7,IF(D362='Напрямки конкурса'!$L$8,'Напрямки конкурса'!$B$8,IF(D362='Напрямки конкурса'!$L$9,'Напрямки конкурса'!$B$9,IF(D362='Напрямки конкурса'!$L$10,'Напрямки конкурса'!$B$10,IF(D362='Напрямки конкурса'!$L$11,'Напрямки конкурса'!$B$11,IF(D362='Напрямки конкурса'!$L$12,'Напрямки конкурса'!$B$12,IF(D362='Напрямки конкурса'!$L$13,'Напрямки конкурса'!$B$13,IF(D362='Напрямки конкурса'!$L$14,'Напрямки конкурса'!$B$14,IF(D362='Напрямки конкурса'!$L$15,'Напрямки конкурса'!$B$15,IF(D362='Напрямки конкурса'!$L$16,'Напрямки конкурса'!$B$16,IF(D362='Напрямки конкурса'!$L$17,'Напрямки конкурса'!$B$17,IF(D362='Напрямки конкурса'!$L$18,'Напрямки конкурса'!$B$18,IF(D362='Напрямки конкурса'!$L$19,'Напрямки конкурса'!$B$19,IF(D362='Напрямки конкурса'!$L$20,'Напрямки конкурса'!$B$20,IF(D362='Напрямки конкурса'!$L$21,'Напрямки конкурса'!$B$21,IF(D362='Напрямки конкурса'!$L$22,'Напрямки конкурса'!$B$22,IF(D362='Напрямки конкурса'!$L$23,'Напрямки конкурса'!$B$23,IF(D362='Напрямки конкурса'!$L$24,'Напрямки конкурса'!$B$24,IF(D362='Напрямки конкурса'!$L$25,'Напрямки конкурса'!$B$25,IF(D362='Напрямки конкурса'!$L$26,'Напрямки конкурса'!$B$26,IF(D362='Напрямки конкурса'!$L$27,'Напрямки конкурса'!$B$27,IF(D362='Напрямки конкурса'!$L$28,'Напрямки конкурса'!$B$28,"")))))))))))))))))))))))))))</f>
        <v/>
      </c>
      <c r="C362" s="58" t="str">
        <f>IF(D362='Напрямки конкурса'!$L$2,'Напрямки конкурса'!$K$2,IF(D362='Напрямки конкурса'!$L$3,'Напрямки конкурса'!$K$3,IF(D362='Напрямки конкурса'!$L$4,'Напрямки конкурса'!$K$4,IF(D362='Напрямки конкурса'!$L$5,'Напрямки конкурса'!$K$5,IF(D362='Напрямки конкурса'!$L$6,'Напрямки конкурса'!$K$6,IF(D362='Напрямки конкурса'!$L$7,'Напрямки конкурса'!$K$7,IF(D362='Напрямки конкурса'!$L$8,'Напрямки конкурса'!$K$8,IF(D362='Напрямки конкурса'!$L$9,'Напрямки конкурса'!$K$9,IF(D362='Напрямки конкурса'!$L$10,'Напрямки конкурса'!$K$10,IF(D362='Напрямки конкурса'!$L$11,'Напрямки конкурса'!$K$11,IF(D362='Напрямки конкурса'!$L$12,'Напрямки конкурса'!$K$12,IF(D362='Напрямки конкурса'!$L$13,'Напрямки конкурса'!$K$13,IF(D362='Напрямки конкурса'!$L$14,'Напрямки конкурса'!$K$14,IF(D362='Напрямки конкурса'!$L$15,'Напрямки конкурса'!$K$15,IF(D362='Напрямки конкурса'!$L$16,'Напрямки конкурса'!$K$16,IF(D362='Напрямки конкурса'!$L$17,'Напрямки конкурса'!$K$17,IF(D362='Напрямки конкурса'!$L$18,'Напрямки конкурса'!$K$18,IF(D362='Напрямки конкурса'!$L$19,'Напрямки конкурса'!$K$19,IF(D362='Напрямки конкурса'!$L$20,'Напрямки конкурса'!$K$20,IF(D362='Напрямки конкурса'!$L$21,'Напрямки конкурса'!$K$21,IF(D362='Напрямки конкурса'!$L$22,'Напрямки конкурса'!$K$22,IF(D362='Напрямки конкурса'!$L$23,'Напрямки конкурса'!$K$23,IF(D362='Напрямки конкурса'!$L$24,'Напрямки конкурса'!$K$24,IF(D362='Напрямки конкурса'!$L$25,'Напрямки конкурса'!$K$25,IF(D362='Напрямки конкурса'!$L$26,'Напрямки конкурса'!$K$26,IF(D362='Напрямки конкурса'!$L$27,'Напрямки конкурса'!$K$27,IF(D362='Напрямки конкурса'!$L$28,'Напрямки конкурса'!$K$28,"")))))))))))))))))))))))))))</f>
        <v/>
      </c>
      <c r="D362" s="554"/>
      <c r="E362" s="169"/>
      <c r="F362" s="169"/>
      <c r="G362" s="169"/>
      <c r="H362" s="148" t="str">
        <f>IF(I362='Категорія витрат'!$B$2,'Категорія витрат'!$A$2,IF(I362='Категорія витрат'!$B$3,'Категорія витрат'!$A$3,IF(I362='Категорія витрат'!$B$4,'Категорія витрат'!$A$4,IF(I362='Категорія витрат'!$B$5,'Категорія витрат'!$A$5,IF(I362='Категорія витрат'!$B$6,'Категорія витрат'!$A$6,IF(I362='Категорія витрат'!$B$7,'Категорія витрат'!$A$7,IF(I362='Категорія витрат'!$B$8,'Категорія витрат'!$A$8,IF(I362='Категорія витрат'!$B$9,'Категорія витрат'!$A$9,IF(I362='Категорія витрат'!$B$10,'Категорія витрат'!$A$10,IF(I362='Категорія витрат'!$B$11,'Категорія витрат'!$A$11,IF(I362='Категорія витрат'!$B$12,'Категорія витрат'!$A$12,IF(I362='Категорія витрат'!$B$13,'Категорія витрат'!$A$13,IF(I362='Категорія витрат'!$B$14,'Категорія витрат'!$A$14,IF(I362='Категорія витрат'!$B$15,'Категорія витрат'!$A$15,IF(I362='Категорія витрат'!$B$16,'Категорія витрат'!$A$16,IF(I362='Категорія витрат'!$B$17,'Категорія витрат'!$A$17,IF(I362='Категорія витрат'!$B$18,'Категорія витрат'!$A$18,IF(I362='Категорія витрат'!$B$19,'Категорія витрат'!$A$19,IF(I362='Категорія витрат'!$B$20,'Категорія витрат'!$A$20,IF(I362='Категорія витрат'!$B$21,'Категорія витрат'!$A$21,IF(I362='Категорія витрат'!$B$22,'Категорія витрат'!$A$22,IF(I362='Категорія витрат'!$B$23,'Категорія витрат'!$A$23,IF(I362='Категорія витрат'!$B$24,'Категорія витрат'!$A$24,IF(I362='Категорія витрат'!$B$25,'Категорія витрат'!$A$25,IF(I362='Категорія витрат'!$B$26,'Категорія витрат'!$A$26,IF(I362='Категорія витрат'!$B$27,'Категорія витрат'!$A$27,IF(I362='Категорія витрат'!$B$28,'Категорія витрат'!$A$28,IF(I362='Категорія витрат'!$B$29,'Категорія витрат'!$A$29,IF(I362='Категорія витрат'!$B$30,'Категорія витрат'!$A$30,"")))))))))))))))))))))))))))))</f>
        <v/>
      </c>
      <c r="I362" s="172"/>
      <c r="J362" s="171"/>
      <c r="K362" s="174"/>
      <c r="L362" s="86">
        <f t="shared" si="230"/>
        <v>0</v>
      </c>
      <c r="M362" s="174"/>
      <c r="N362" s="176"/>
      <c r="O362" s="396">
        <f t="shared" si="205"/>
        <v>0</v>
      </c>
      <c r="P362" s="157">
        <f>IF(J362='Категорія витрат'!$F$2,ROUND('Додаток 3._Бюджет детальний ПР'!O362*0.3676,2),IF(J362='Категорія витрат'!$F$3,ROUND('Додаток 3._Бюджет детальний ПР'!O362*0.347,2),IF(J362='Категорія витрат'!$F$4,ROUND('Додаток 3._Бюджет детальний ПР'!O362*0.347,2),IF(J362='Категорія витрат'!$F$7,ROUND('Додаток 3._Бюджет детальний ПР'!O362*0.0841,2),0))))</f>
        <v>0</v>
      </c>
      <c r="Q362" s="151">
        <f t="shared" si="203"/>
        <v>0</v>
      </c>
      <c r="R362" s="178"/>
      <c r="S362" s="178"/>
      <c r="T362" s="178"/>
      <c r="U362" s="178"/>
      <c r="V362" s="178"/>
      <c r="W362" s="178"/>
      <c r="X362" s="178"/>
      <c r="Y362" s="179"/>
      <c r="Z362" s="179"/>
      <c r="AA362" s="179"/>
      <c r="AB362" s="179"/>
      <c r="AC362" s="179"/>
      <c r="AD362" s="48">
        <f t="shared" si="206"/>
        <v>0</v>
      </c>
      <c r="AE362" s="48">
        <f t="shared" si="207"/>
        <v>0</v>
      </c>
      <c r="AF362" s="48">
        <f t="shared" si="208"/>
        <v>0</v>
      </c>
      <c r="AG362" s="48">
        <f t="shared" si="209"/>
        <v>0</v>
      </c>
      <c r="AH362" s="48">
        <f t="shared" si="210"/>
        <v>0</v>
      </c>
      <c r="AI362" s="48">
        <f t="shared" si="211"/>
        <v>0</v>
      </c>
      <c r="AJ362" s="48">
        <f t="shared" si="212"/>
        <v>0</v>
      </c>
      <c r="AK362" s="48">
        <f t="shared" si="213"/>
        <v>0</v>
      </c>
      <c r="AL362" s="179"/>
      <c r="AM362" s="179"/>
      <c r="AN362" s="76"/>
      <c r="AO362" s="174"/>
      <c r="AP362" s="405">
        <f t="shared" si="231"/>
        <v>0</v>
      </c>
      <c r="AQ362" s="174"/>
      <c r="AR362" s="176"/>
      <c r="AS362" s="169"/>
      <c r="AT362" s="157">
        <f>IF(J362='Категорія витрат'!$F$2,ROUND('Додаток 3._Бюджет детальний ПР'!AS362*0.3676,2),IF(J362='Категорія витрат'!$F$3,ROUND('Додаток 3._Бюджет детальний ПР'!AS362*0.347,2),IF(J362='Категорія витрат'!$F$4,ROUND('Додаток 3._Бюджет детальний ПР'!AS362*0.347,2),IF(J362='Категорія витрат'!$F$7,ROUND('Додаток 3._Бюджет детальний ПР'!AS362*0.0841,2),0))))</f>
        <v>0</v>
      </c>
      <c r="AU362" s="151">
        <f t="shared" si="204"/>
        <v>0</v>
      </c>
      <c r="AV362" s="178"/>
      <c r="AW362" s="178"/>
      <c r="AX362" s="178"/>
      <c r="AY362" s="178"/>
      <c r="AZ362" s="178"/>
      <c r="BA362" s="178"/>
      <c r="BB362" s="178"/>
      <c r="BC362" s="179"/>
      <c r="BD362" s="179"/>
      <c r="BE362" s="179"/>
      <c r="BF362" s="179"/>
      <c r="BG362" s="179"/>
      <c r="BH362" s="48">
        <f t="shared" si="214"/>
        <v>0</v>
      </c>
      <c r="BI362" s="48">
        <f t="shared" si="215"/>
        <v>0</v>
      </c>
      <c r="BJ362" s="48">
        <f t="shared" si="216"/>
        <v>0</v>
      </c>
      <c r="BK362" s="48">
        <f t="shared" si="217"/>
        <v>0</v>
      </c>
      <c r="BL362" s="48">
        <f t="shared" si="218"/>
        <v>0</v>
      </c>
      <c r="BM362" s="48">
        <f t="shared" si="219"/>
        <v>0</v>
      </c>
      <c r="BN362" s="48">
        <f t="shared" si="220"/>
        <v>0</v>
      </c>
      <c r="BO362" s="48">
        <f t="shared" si="221"/>
        <v>0</v>
      </c>
      <c r="BP362" s="179"/>
      <c r="BQ362" s="179"/>
      <c r="BR362" s="189"/>
      <c r="BS362" s="174"/>
      <c r="BT362" s="86">
        <f t="shared" si="232"/>
        <v>0</v>
      </c>
      <c r="BU362" s="174"/>
      <c r="BV362" s="176"/>
      <c r="BW362" s="174"/>
      <c r="BX362" s="157">
        <f>IF(J362='Категорія витрат'!$F$2,ROUND('Додаток 3._Бюджет детальний ПР'!BW362*0.3676,2),IF(J362='Категорія витрат'!$F$3,ROUND('Додаток 3._Бюджет детальний ПР'!BW362*0.347,2),IF(J362='Категорія витрат'!$F$4,ROUND('Додаток 3._Бюджет детальний ПР'!BW362*0.347,2),IF(J362='Категорія витрат'!$F$7,ROUND('Додаток 3._Бюджет детальний ПР'!BW362*0.0841,2),0))))</f>
        <v>0</v>
      </c>
      <c r="BY362" s="151">
        <f t="shared" si="233"/>
        <v>0</v>
      </c>
      <c r="BZ362" s="178"/>
      <c r="CA362" s="178"/>
      <c r="CB362" s="178"/>
      <c r="CC362" s="178"/>
      <c r="CD362" s="178"/>
      <c r="CE362" s="178"/>
      <c r="CF362" s="178"/>
      <c r="CG362" s="179"/>
      <c r="CH362" s="179"/>
      <c r="CI362" s="179"/>
      <c r="CJ362" s="179"/>
      <c r="CK362" s="179"/>
      <c r="CL362" s="48">
        <f t="shared" si="222"/>
        <v>0</v>
      </c>
      <c r="CM362" s="48">
        <f t="shared" si="223"/>
        <v>0</v>
      </c>
      <c r="CN362" s="48">
        <f t="shared" si="224"/>
        <v>0</v>
      </c>
      <c r="CO362" s="48">
        <f t="shared" si="225"/>
        <v>0</v>
      </c>
      <c r="CP362" s="48">
        <f t="shared" si="226"/>
        <v>0</v>
      </c>
      <c r="CQ362" s="48">
        <f t="shared" si="227"/>
        <v>0</v>
      </c>
      <c r="CR362" s="48">
        <f t="shared" si="228"/>
        <v>0</v>
      </c>
      <c r="CS362" s="48">
        <f t="shared" si="229"/>
        <v>0</v>
      </c>
      <c r="CT362" s="179"/>
      <c r="CU362" s="179"/>
    </row>
    <row r="363" spans="1:99" ht="20.100000000000001" customHeight="1" x14ac:dyDescent="0.15">
      <c r="A363" s="57">
        <v>358</v>
      </c>
      <c r="B363" s="398" t="str">
        <f>IF(D363='Напрямки конкурса'!$L$2,'Напрямки конкурса'!$B$2,IF(D363='Напрямки конкурса'!$L$3,'Напрямки конкурса'!$B$3,IF(D363='Напрямки конкурса'!$L$4,'Напрямки конкурса'!$B$4,IF(D363='Напрямки конкурса'!$L$5,'Напрямки конкурса'!$B$5,IF(D363='Напрямки конкурса'!$L$6,'Напрямки конкурса'!$B$6,IF(D363='Напрямки конкурса'!$L$7,'Напрямки конкурса'!$B$7,IF(D363='Напрямки конкурса'!$L$8,'Напрямки конкурса'!$B$8,IF(D363='Напрямки конкурса'!$L$9,'Напрямки конкурса'!$B$9,IF(D363='Напрямки конкурса'!$L$10,'Напрямки конкурса'!$B$10,IF(D363='Напрямки конкурса'!$L$11,'Напрямки конкурса'!$B$11,IF(D363='Напрямки конкурса'!$L$12,'Напрямки конкурса'!$B$12,IF(D363='Напрямки конкурса'!$L$13,'Напрямки конкурса'!$B$13,IF(D363='Напрямки конкурса'!$L$14,'Напрямки конкурса'!$B$14,IF(D363='Напрямки конкурса'!$L$15,'Напрямки конкурса'!$B$15,IF(D363='Напрямки конкурса'!$L$16,'Напрямки конкурса'!$B$16,IF(D363='Напрямки конкурса'!$L$17,'Напрямки конкурса'!$B$17,IF(D363='Напрямки конкурса'!$L$18,'Напрямки конкурса'!$B$18,IF(D363='Напрямки конкурса'!$L$19,'Напрямки конкурса'!$B$19,IF(D363='Напрямки конкурса'!$L$20,'Напрямки конкурса'!$B$20,IF(D363='Напрямки конкурса'!$L$21,'Напрямки конкурса'!$B$21,IF(D363='Напрямки конкурса'!$L$22,'Напрямки конкурса'!$B$22,IF(D363='Напрямки конкурса'!$L$23,'Напрямки конкурса'!$B$23,IF(D363='Напрямки конкурса'!$L$24,'Напрямки конкурса'!$B$24,IF(D363='Напрямки конкурса'!$L$25,'Напрямки конкурса'!$B$25,IF(D363='Напрямки конкурса'!$L$26,'Напрямки конкурса'!$B$26,IF(D363='Напрямки конкурса'!$L$27,'Напрямки конкурса'!$B$27,IF(D363='Напрямки конкурса'!$L$28,'Напрямки конкурса'!$B$28,"")))))))))))))))))))))))))))</f>
        <v/>
      </c>
      <c r="C363" s="58" t="str">
        <f>IF(D363='Напрямки конкурса'!$L$2,'Напрямки конкурса'!$K$2,IF(D363='Напрямки конкурса'!$L$3,'Напрямки конкурса'!$K$3,IF(D363='Напрямки конкурса'!$L$4,'Напрямки конкурса'!$K$4,IF(D363='Напрямки конкурса'!$L$5,'Напрямки конкурса'!$K$5,IF(D363='Напрямки конкурса'!$L$6,'Напрямки конкурса'!$K$6,IF(D363='Напрямки конкурса'!$L$7,'Напрямки конкурса'!$K$7,IF(D363='Напрямки конкурса'!$L$8,'Напрямки конкурса'!$K$8,IF(D363='Напрямки конкурса'!$L$9,'Напрямки конкурса'!$K$9,IF(D363='Напрямки конкурса'!$L$10,'Напрямки конкурса'!$K$10,IF(D363='Напрямки конкурса'!$L$11,'Напрямки конкурса'!$K$11,IF(D363='Напрямки конкурса'!$L$12,'Напрямки конкурса'!$K$12,IF(D363='Напрямки конкурса'!$L$13,'Напрямки конкурса'!$K$13,IF(D363='Напрямки конкурса'!$L$14,'Напрямки конкурса'!$K$14,IF(D363='Напрямки конкурса'!$L$15,'Напрямки конкурса'!$K$15,IF(D363='Напрямки конкурса'!$L$16,'Напрямки конкурса'!$K$16,IF(D363='Напрямки конкурса'!$L$17,'Напрямки конкурса'!$K$17,IF(D363='Напрямки конкурса'!$L$18,'Напрямки конкурса'!$K$18,IF(D363='Напрямки конкурса'!$L$19,'Напрямки конкурса'!$K$19,IF(D363='Напрямки конкурса'!$L$20,'Напрямки конкурса'!$K$20,IF(D363='Напрямки конкурса'!$L$21,'Напрямки конкурса'!$K$21,IF(D363='Напрямки конкурса'!$L$22,'Напрямки конкурса'!$K$22,IF(D363='Напрямки конкурса'!$L$23,'Напрямки конкурса'!$K$23,IF(D363='Напрямки конкурса'!$L$24,'Напрямки конкурса'!$K$24,IF(D363='Напрямки конкурса'!$L$25,'Напрямки конкурса'!$K$25,IF(D363='Напрямки конкурса'!$L$26,'Напрямки конкурса'!$K$26,IF(D363='Напрямки конкурса'!$L$27,'Напрямки конкурса'!$K$27,IF(D363='Напрямки конкурса'!$L$28,'Напрямки конкурса'!$K$28,"")))))))))))))))))))))))))))</f>
        <v/>
      </c>
      <c r="D363" s="554"/>
      <c r="E363" s="169"/>
      <c r="F363" s="169"/>
      <c r="G363" s="169"/>
      <c r="H363" s="148" t="str">
        <f>IF(I363='Категорія витрат'!$B$2,'Категорія витрат'!$A$2,IF(I363='Категорія витрат'!$B$3,'Категорія витрат'!$A$3,IF(I363='Категорія витрат'!$B$4,'Категорія витрат'!$A$4,IF(I363='Категорія витрат'!$B$5,'Категорія витрат'!$A$5,IF(I363='Категорія витрат'!$B$6,'Категорія витрат'!$A$6,IF(I363='Категорія витрат'!$B$7,'Категорія витрат'!$A$7,IF(I363='Категорія витрат'!$B$8,'Категорія витрат'!$A$8,IF(I363='Категорія витрат'!$B$9,'Категорія витрат'!$A$9,IF(I363='Категорія витрат'!$B$10,'Категорія витрат'!$A$10,IF(I363='Категорія витрат'!$B$11,'Категорія витрат'!$A$11,IF(I363='Категорія витрат'!$B$12,'Категорія витрат'!$A$12,IF(I363='Категорія витрат'!$B$13,'Категорія витрат'!$A$13,IF(I363='Категорія витрат'!$B$14,'Категорія витрат'!$A$14,IF(I363='Категорія витрат'!$B$15,'Категорія витрат'!$A$15,IF(I363='Категорія витрат'!$B$16,'Категорія витрат'!$A$16,IF(I363='Категорія витрат'!$B$17,'Категорія витрат'!$A$17,IF(I363='Категорія витрат'!$B$18,'Категорія витрат'!$A$18,IF(I363='Категорія витрат'!$B$19,'Категорія витрат'!$A$19,IF(I363='Категорія витрат'!$B$20,'Категорія витрат'!$A$20,IF(I363='Категорія витрат'!$B$21,'Категорія витрат'!$A$21,IF(I363='Категорія витрат'!$B$22,'Категорія витрат'!$A$22,IF(I363='Категорія витрат'!$B$23,'Категорія витрат'!$A$23,IF(I363='Категорія витрат'!$B$24,'Категорія витрат'!$A$24,IF(I363='Категорія витрат'!$B$25,'Категорія витрат'!$A$25,IF(I363='Категорія витрат'!$B$26,'Категорія витрат'!$A$26,IF(I363='Категорія витрат'!$B$27,'Категорія витрат'!$A$27,IF(I363='Категорія витрат'!$B$28,'Категорія витрат'!$A$28,IF(I363='Категорія витрат'!$B$29,'Категорія витрат'!$A$29,IF(I363='Категорія витрат'!$B$30,'Категорія витрат'!$A$30,"")))))))))))))))))))))))))))))</f>
        <v/>
      </c>
      <c r="I363" s="172"/>
      <c r="J363" s="171"/>
      <c r="K363" s="174"/>
      <c r="L363" s="86">
        <f t="shared" si="230"/>
        <v>0</v>
      </c>
      <c r="M363" s="174"/>
      <c r="N363" s="176"/>
      <c r="O363" s="396">
        <f t="shared" si="205"/>
        <v>0</v>
      </c>
      <c r="P363" s="157">
        <f>IF(J363='Категорія витрат'!$F$2,ROUND('Додаток 3._Бюджет детальний ПР'!O363*0.3676,2),IF(J363='Категорія витрат'!$F$3,ROUND('Додаток 3._Бюджет детальний ПР'!O363*0.347,2),IF(J363='Категорія витрат'!$F$4,ROUND('Додаток 3._Бюджет детальний ПР'!O363*0.347,2),IF(J363='Категорія витрат'!$F$7,ROUND('Додаток 3._Бюджет детальний ПР'!O363*0.0841,2),0))))</f>
        <v>0</v>
      </c>
      <c r="Q363" s="151">
        <f t="shared" si="203"/>
        <v>0</v>
      </c>
      <c r="R363" s="178"/>
      <c r="S363" s="178"/>
      <c r="T363" s="178"/>
      <c r="U363" s="178"/>
      <c r="V363" s="178"/>
      <c r="W363" s="178"/>
      <c r="X363" s="178"/>
      <c r="Y363" s="179"/>
      <c r="Z363" s="179"/>
      <c r="AA363" s="179"/>
      <c r="AB363" s="179"/>
      <c r="AC363" s="179"/>
      <c r="AD363" s="48">
        <f t="shared" si="206"/>
        <v>0</v>
      </c>
      <c r="AE363" s="48">
        <f t="shared" si="207"/>
        <v>0</v>
      </c>
      <c r="AF363" s="48">
        <f t="shared" si="208"/>
        <v>0</v>
      </c>
      <c r="AG363" s="48">
        <f t="shared" si="209"/>
        <v>0</v>
      </c>
      <c r="AH363" s="48">
        <f t="shared" si="210"/>
        <v>0</v>
      </c>
      <c r="AI363" s="48">
        <f t="shared" si="211"/>
        <v>0</v>
      </c>
      <c r="AJ363" s="48">
        <f t="shared" si="212"/>
        <v>0</v>
      </c>
      <c r="AK363" s="48">
        <f t="shared" si="213"/>
        <v>0</v>
      </c>
      <c r="AL363" s="179"/>
      <c r="AM363" s="179"/>
      <c r="AN363" s="76"/>
      <c r="AO363" s="174"/>
      <c r="AP363" s="405">
        <f t="shared" si="231"/>
        <v>0</v>
      </c>
      <c r="AQ363" s="174"/>
      <c r="AR363" s="176"/>
      <c r="AS363" s="169"/>
      <c r="AT363" s="157">
        <f>IF(J363='Категорія витрат'!$F$2,ROUND('Додаток 3._Бюджет детальний ПР'!AS363*0.3676,2),IF(J363='Категорія витрат'!$F$3,ROUND('Додаток 3._Бюджет детальний ПР'!AS363*0.347,2),IF(J363='Категорія витрат'!$F$4,ROUND('Додаток 3._Бюджет детальний ПР'!AS363*0.347,2),IF(J363='Категорія витрат'!$F$7,ROUND('Додаток 3._Бюджет детальний ПР'!AS363*0.0841,2),0))))</f>
        <v>0</v>
      </c>
      <c r="AU363" s="151">
        <f t="shared" si="204"/>
        <v>0</v>
      </c>
      <c r="AV363" s="178"/>
      <c r="AW363" s="178"/>
      <c r="AX363" s="178"/>
      <c r="AY363" s="178"/>
      <c r="AZ363" s="178"/>
      <c r="BA363" s="178"/>
      <c r="BB363" s="178"/>
      <c r="BC363" s="179"/>
      <c r="BD363" s="179"/>
      <c r="BE363" s="179"/>
      <c r="BF363" s="179"/>
      <c r="BG363" s="179"/>
      <c r="BH363" s="48">
        <f t="shared" si="214"/>
        <v>0</v>
      </c>
      <c r="BI363" s="48">
        <f t="shared" si="215"/>
        <v>0</v>
      </c>
      <c r="BJ363" s="48">
        <f t="shared" si="216"/>
        <v>0</v>
      </c>
      <c r="BK363" s="48">
        <f t="shared" si="217"/>
        <v>0</v>
      </c>
      <c r="BL363" s="48">
        <f t="shared" si="218"/>
        <v>0</v>
      </c>
      <c r="BM363" s="48">
        <f t="shared" si="219"/>
        <v>0</v>
      </c>
      <c r="BN363" s="48">
        <f t="shared" si="220"/>
        <v>0</v>
      </c>
      <c r="BO363" s="48">
        <f t="shared" si="221"/>
        <v>0</v>
      </c>
      <c r="BP363" s="179"/>
      <c r="BQ363" s="179"/>
      <c r="BR363" s="189"/>
      <c r="BS363" s="174"/>
      <c r="BT363" s="86">
        <f t="shared" si="232"/>
        <v>0</v>
      </c>
      <c r="BU363" s="174"/>
      <c r="BV363" s="176"/>
      <c r="BW363" s="174"/>
      <c r="BX363" s="157">
        <f>IF(J363='Категорія витрат'!$F$2,ROUND('Додаток 3._Бюджет детальний ПР'!BW363*0.3676,2),IF(J363='Категорія витрат'!$F$3,ROUND('Додаток 3._Бюджет детальний ПР'!BW363*0.347,2),IF(J363='Категорія витрат'!$F$4,ROUND('Додаток 3._Бюджет детальний ПР'!BW363*0.347,2),IF(J363='Категорія витрат'!$F$7,ROUND('Додаток 3._Бюджет детальний ПР'!BW363*0.0841,2),0))))</f>
        <v>0</v>
      </c>
      <c r="BY363" s="151">
        <f t="shared" si="233"/>
        <v>0</v>
      </c>
      <c r="BZ363" s="178"/>
      <c r="CA363" s="178"/>
      <c r="CB363" s="178"/>
      <c r="CC363" s="178"/>
      <c r="CD363" s="178"/>
      <c r="CE363" s="178"/>
      <c r="CF363" s="178"/>
      <c r="CG363" s="179"/>
      <c r="CH363" s="179"/>
      <c r="CI363" s="179"/>
      <c r="CJ363" s="179"/>
      <c r="CK363" s="179"/>
      <c r="CL363" s="48">
        <f t="shared" si="222"/>
        <v>0</v>
      </c>
      <c r="CM363" s="48">
        <f t="shared" si="223"/>
        <v>0</v>
      </c>
      <c r="CN363" s="48">
        <f t="shared" si="224"/>
        <v>0</v>
      </c>
      <c r="CO363" s="48">
        <f t="shared" si="225"/>
        <v>0</v>
      </c>
      <c r="CP363" s="48">
        <f t="shared" si="226"/>
        <v>0</v>
      </c>
      <c r="CQ363" s="48">
        <f t="shared" si="227"/>
        <v>0</v>
      </c>
      <c r="CR363" s="48">
        <f t="shared" si="228"/>
        <v>0</v>
      </c>
      <c r="CS363" s="48">
        <f t="shared" si="229"/>
        <v>0</v>
      </c>
      <c r="CT363" s="179"/>
      <c r="CU363" s="179"/>
    </row>
    <row r="364" spans="1:99" ht="20.100000000000001" customHeight="1" x14ac:dyDescent="0.15">
      <c r="A364" s="57">
        <v>359</v>
      </c>
      <c r="B364" s="398" t="str">
        <f>IF(D364='Напрямки конкурса'!$L$2,'Напрямки конкурса'!$B$2,IF(D364='Напрямки конкурса'!$L$3,'Напрямки конкурса'!$B$3,IF(D364='Напрямки конкурса'!$L$4,'Напрямки конкурса'!$B$4,IF(D364='Напрямки конкурса'!$L$5,'Напрямки конкурса'!$B$5,IF(D364='Напрямки конкурса'!$L$6,'Напрямки конкурса'!$B$6,IF(D364='Напрямки конкурса'!$L$7,'Напрямки конкурса'!$B$7,IF(D364='Напрямки конкурса'!$L$8,'Напрямки конкурса'!$B$8,IF(D364='Напрямки конкурса'!$L$9,'Напрямки конкурса'!$B$9,IF(D364='Напрямки конкурса'!$L$10,'Напрямки конкурса'!$B$10,IF(D364='Напрямки конкурса'!$L$11,'Напрямки конкурса'!$B$11,IF(D364='Напрямки конкурса'!$L$12,'Напрямки конкурса'!$B$12,IF(D364='Напрямки конкурса'!$L$13,'Напрямки конкурса'!$B$13,IF(D364='Напрямки конкурса'!$L$14,'Напрямки конкурса'!$B$14,IF(D364='Напрямки конкурса'!$L$15,'Напрямки конкурса'!$B$15,IF(D364='Напрямки конкурса'!$L$16,'Напрямки конкурса'!$B$16,IF(D364='Напрямки конкурса'!$L$17,'Напрямки конкурса'!$B$17,IF(D364='Напрямки конкурса'!$L$18,'Напрямки конкурса'!$B$18,IF(D364='Напрямки конкурса'!$L$19,'Напрямки конкурса'!$B$19,IF(D364='Напрямки конкурса'!$L$20,'Напрямки конкурса'!$B$20,IF(D364='Напрямки конкурса'!$L$21,'Напрямки конкурса'!$B$21,IF(D364='Напрямки конкурса'!$L$22,'Напрямки конкурса'!$B$22,IF(D364='Напрямки конкурса'!$L$23,'Напрямки конкурса'!$B$23,IF(D364='Напрямки конкурса'!$L$24,'Напрямки конкурса'!$B$24,IF(D364='Напрямки конкурса'!$L$25,'Напрямки конкурса'!$B$25,IF(D364='Напрямки конкурса'!$L$26,'Напрямки конкурса'!$B$26,IF(D364='Напрямки конкурса'!$L$27,'Напрямки конкурса'!$B$27,IF(D364='Напрямки конкурса'!$L$28,'Напрямки конкурса'!$B$28,"")))))))))))))))))))))))))))</f>
        <v/>
      </c>
      <c r="C364" s="58" t="str">
        <f>IF(D364='Напрямки конкурса'!$L$2,'Напрямки конкурса'!$K$2,IF(D364='Напрямки конкурса'!$L$3,'Напрямки конкурса'!$K$3,IF(D364='Напрямки конкурса'!$L$4,'Напрямки конкурса'!$K$4,IF(D364='Напрямки конкурса'!$L$5,'Напрямки конкурса'!$K$5,IF(D364='Напрямки конкурса'!$L$6,'Напрямки конкурса'!$K$6,IF(D364='Напрямки конкурса'!$L$7,'Напрямки конкурса'!$K$7,IF(D364='Напрямки конкурса'!$L$8,'Напрямки конкурса'!$K$8,IF(D364='Напрямки конкурса'!$L$9,'Напрямки конкурса'!$K$9,IF(D364='Напрямки конкурса'!$L$10,'Напрямки конкурса'!$K$10,IF(D364='Напрямки конкурса'!$L$11,'Напрямки конкурса'!$K$11,IF(D364='Напрямки конкурса'!$L$12,'Напрямки конкурса'!$K$12,IF(D364='Напрямки конкурса'!$L$13,'Напрямки конкурса'!$K$13,IF(D364='Напрямки конкурса'!$L$14,'Напрямки конкурса'!$K$14,IF(D364='Напрямки конкурса'!$L$15,'Напрямки конкурса'!$K$15,IF(D364='Напрямки конкурса'!$L$16,'Напрямки конкурса'!$K$16,IF(D364='Напрямки конкурса'!$L$17,'Напрямки конкурса'!$K$17,IF(D364='Напрямки конкурса'!$L$18,'Напрямки конкурса'!$K$18,IF(D364='Напрямки конкурса'!$L$19,'Напрямки конкурса'!$K$19,IF(D364='Напрямки конкурса'!$L$20,'Напрямки конкурса'!$K$20,IF(D364='Напрямки конкурса'!$L$21,'Напрямки конкурса'!$K$21,IF(D364='Напрямки конкурса'!$L$22,'Напрямки конкурса'!$K$22,IF(D364='Напрямки конкурса'!$L$23,'Напрямки конкурса'!$K$23,IF(D364='Напрямки конкурса'!$L$24,'Напрямки конкурса'!$K$24,IF(D364='Напрямки конкурса'!$L$25,'Напрямки конкурса'!$K$25,IF(D364='Напрямки конкурса'!$L$26,'Напрямки конкурса'!$K$26,IF(D364='Напрямки конкурса'!$L$27,'Напрямки конкурса'!$K$27,IF(D364='Напрямки конкурса'!$L$28,'Напрямки конкурса'!$K$28,"")))))))))))))))))))))))))))</f>
        <v/>
      </c>
      <c r="D364" s="554"/>
      <c r="E364" s="169"/>
      <c r="F364" s="169"/>
      <c r="G364" s="169"/>
      <c r="H364" s="148" t="str">
        <f>IF(I364='Категорія витрат'!$B$2,'Категорія витрат'!$A$2,IF(I364='Категорія витрат'!$B$3,'Категорія витрат'!$A$3,IF(I364='Категорія витрат'!$B$4,'Категорія витрат'!$A$4,IF(I364='Категорія витрат'!$B$5,'Категорія витрат'!$A$5,IF(I364='Категорія витрат'!$B$6,'Категорія витрат'!$A$6,IF(I364='Категорія витрат'!$B$7,'Категорія витрат'!$A$7,IF(I364='Категорія витрат'!$B$8,'Категорія витрат'!$A$8,IF(I364='Категорія витрат'!$B$9,'Категорія витрат'!$A$9,IF(I364='Категорія витрат'!$B$10,'Категорія витрат'!$A$10,IF(I364='Категорія витрат'!$B$11,'Категорія витрат'!$A$11,IF(I364='Категорія витрат'!$B$12,'Категорія витрат'!$A$12,IF(I364='Категорія витрат'!$B$13,'Категорія витрат'!$A$13,IF(I364='Категорія витрат'!$B$14,'Категорія витрат'!$A$14,IF(I364='Категорія витрат'!$B$15,'Категорія витрат'!$A$15,IF(I364='Категорія витрат'!$B$16,'Категорія витрат'!$A$16,IF(I364='Категорія витрат'!$B$17,'Категорія витрат'!$A$17,IF(I364='Категорія витрат'!$B$18,'Категорія витрат'!$A$18,IF(I364='Категорія витрат'!$B$19,'Категорія витрат'!$A$19,IF(I364='Категорія витрат'!$B$20,'Категорія витрат'!$A$20,IF(I364='Категорія витрат'!$B$21,'Категорія витрат'!$A$21,IF(I364='Категорія витрат'!$B$22,'Категорія витрат'!$A$22,IF(I364='Категорія витрат'!$B$23,'Категорія витрат'!$A$23,IF(I364='Категорія витрат'!$B$24,'Категорія витрат'!$A$24,IF(I364='Категорія витрат'!$B$25,'Категорія витрат'!$A$25,IF(I364='Категорія витрат'!$B$26,'Категорія витрат'!$A$26,IF(I364='Категорія витрат'!$B$27,'Категорія витрат'!$A$27,IF(I364='Категорія витрат'!$B$28,'Категорія витрат'!$A$28,IF(I364='Категорія витрат'!$B$29,'Категорія витрат'!$A$29,IF(I364='Категорія витрат'!$B$30,'Категорія витрат'!$A$30,"")))))))))))))))))))))))))))))</f>
        <v/>
      </c>
      <c r="I364" s="172"/>
      <c r="J364" s="171"/>
      <c r="K364" s="174"/>
      <c r="L364" s="86">
        <f t="shared" si="230"/>
        <v>0</v>
      </c>
      <c r="M364" s="174"/>
      <c r="N364" s="176"/>
      <c r="O364" s="396">
        <f t="shared" si="205"/>
        <v>0</v>
      </c>
      <c r="P364" s="157">
        <f>IF(J364='Категорія витрат'!$F$2,ROUND('Додаток 3._Бюджет детальний ПР'!O364*0.3676,2),IF(J364='Категорія витрат'!$F$3,ROUND('Додаток 3._Бюджет детальний ПР'!O364*0.347,2),IF(J364='Категорія витрат'!$F$4,ROUND('Додаток 3._Бюджет детальний ПР'!O364*0.347,2),IF(J364='Категорія витрат'!$F$7,ROUND('Додаток 3._Бюджет детальний ПР'!O364*0.0841,2),0))))</f>
        <v>0</v>
      </c>
      <c r="Q364" s="151">
        <f t="shared" si="203"/>
        <v>0</v>
      </c>
      <c r="R364" s="178"/>
      <c r="S364" s="178"/>
      <c r="T364" s="178"/>
      <c r="U364" s="178"/>
      <c r="V364" s="178"/>
      <c r="W364" s="178"/>
      <c r="X364" s="178"/>
      <c r="Y364" s="179"/>
      <c r="Z364" s="179"/>
      <c r="AA364" s="179"/>
      <c r="AB364" s="179"/>
      <c r="AC364" s="179"/>
      <c r="AD364" s="48">
        <f t="shared" si="206"/>
        <v>0</v>
      </c>
      <c r="AE364" s="48">
        <f t="shared" si="207"/>
        <v>0</v>
      </c>
      <c r="AF364" s="48">
        <f t="shared" si="208"/>
        <v>0</v>
      </c>
      <c r="AG364" s="48">
        <f t="shared" si="209"/>
        <v>0</v>
      </c>
      <c r="AH364" s="48">
        <f t="shared" si="210"/>
        <v>0</v>
      </c>
      <c r="AI364" s="48">
        <f t="shared" si="211"/>
        <v>0</v>
      </c>
      <c r="AJ364" s="48">
        <f t="shared" si="212"/>
        <v>0</v>
      </c>
      <c r="AK364" s="48">
        <f t="shared" si="213"/>
        <v>0</v>
      </c>
      <c r="AL364" s="179"/>
      <c r="AM364" s="179"/>
      <c r="AN364" s="76"/>
      <c r="AO364" s="174"/>
      <c r="AP364" s="405">
        <f t="shared" si="231"/>
        <v>0</v>
      </c>
      <c r="AQ364" s="174"/>
      <c r="AR364" s="176"/>
      <c r="AS364" s="169"/>
      <c r="AT364" s="157">
        <f>IF(J364='Категорія витрат'!$F$2,ROUND('Додаток 3._Бюджет детальний ПР'!AS364*0.3676,2),IF(J364='Категорія витрат'!$F$3,ROUND('Додаток 3._Бюджет детальний ПР'!AS364*0.347,2),IF(J364='Категорія витрат'!$F$4,ROUND('Додаток 3._Бюджет детальний ПР'!AS364*0.347,2),IF(J364='Категорія витрат'!$F$7,ROUND('Додаток 3._Бюджет детальний ПР'!AS364*0.0841,2),0))))</f>
        <v>0</v>
      </c>
      <c r="AU364" s="151">
        <f t="shared" si="204"/>
        <v>0</v>
      </c>
      <c r="AV364" s="178"/>
      <c r="AW364" s="178"/>
      <c r="AX364" s="178"/>
      <c r="AY364" s="178"/>
      <c r="AZ364" s="178"/>
      <c r="BA364" s="178"/>
      <c r="BB364" s="178"/>
      <c r="BC364" s="179"/>
      <c r="BD364" s="179"/>
      <c r="BE364" s="179"/>
      <c r="BF364" s="179"/>
      <c r="BG364" s="179"/>
      <c r="BH364" s="48">
        <f t="shared" si="214"/>
        <v>0</v>
      </c>
      <c r="BI364" s="48">
        <f t="shared" si="215"/>
        <v>0</v>
      </c>
      <c r="BJ364" s="48">
        <f t="shared" si="216"/>
        <v>0</v>
      </c>
      <c r="BK364" s="48">
        <f t="shared" si="217"/>
        <v>0</v>
      </c>
      <c r="BL364" s="48">
        <f t="shared" si="218"/>
        <v>0</v>
      </c>
      <c r="BM364" s="48">
        <f t="shared" si="219"/>
        <v>0</v>
      </c>
      <c r="BN364" s="48">
        <f t="shared" si="220"/>
        <v>0</v>
      </c>
      <c r="BO364" s="48">
        <f t="shared" si="221"/>
        <v>0</v>
      </c>
      <c r="BP364" s="179"/>
      <c r="BQ364" s="179"/>
      <c r="BR364" s="189"/>
      <c r="BS364" s="174"/>
      <c r="BT364" s="86">
        <f t="shared" si="232"/>
        <v>0</v>
      </c>
      <c r="BU364" s="174"/>
      <c r="BV364" s="176"/>
      <c r="BW364" s="174"/>
      <c r="BX364" s="157">
        <f>IF(J364='Категорія витрат'!$F$2,ROUND('Додаток 3._Бюджет детальний ПР'!BW364*0.3676,2),IF(J364='Категорія витрат'!$F$3,ROUND('Додаток 3._Бюджет детальний ПР'!BW364*0.347,2),IF(J364='Категорія витрат'!$F$4,ROUND('Додаток 3._Бюджет детальний ПР'!BW364*0.347,2),IF(J364='Категорія витрат'!$F$7,ROUND('Додаток 3._Бюджет детальний ПР'!BW364*0.0841,2),0))))</f>
        <v>0</v>
      </c>
      <c r="BY364" s="151">
        <f t="shared" si="233"/>
        <v>0</v>
      </c>
      <c r="BZ364" s="178"/>
      <c r="CA364" s="178"/>
      <c r="CB364" s="178"/>
      <c r="CC364" s="178"/>
      <c r="CD364" s="178"/>
      <c r="CE364" s="178"/>
      <c r="CF364" s="178"/>
      <c r="CG364" s="179"/>
      <c r="CH364" s="179"/>
      <c r="CI364" s="179"/>
      <c r="CJ364" s="179"/>
      <c r="CK364" s="179"/>
      <c r="CL364" s="48">
        <f t="shared" si="222"/>
        <v>0</v>
      </c>
      <c r="CM364" s="48">
        <f t="shared" si="223"/>
        <v>0</v>
      </c>
      <c r="CN364" s="48">
        <f t="shared" si="224"/>
        <v>0</v>
      </c>
      <c r="CO364" s="48">
        <f t="shared" si="225"/>
        <v>0</v>
      </c>
      <c r="CP364" s="48">
        <f t="shared" si="226"/>
        <v>0</v>
      </c>
      <c r="CQ364" s="48">
        <f t="shared" si="227"/>
        <v>0</v>
      </c>
      <c r="CR364" s="48">
        <f t="shared" si="228"/>
        <v>0</v>
      </c>
      <c r="CS364" s="48">
        <f t="shared" si="229"/>
        <v>0</v>
      </c>
      <c r="CT364" s="179"/>
      <c r="CU364" s="179"/>
    </row>
    <row r="365" spans="1:99" ht="20.100000000000001" customHeight="1" x14ac:dyDescent="0.15">
      <c r="A365" s="57">
        <v>360</v>
      </c>
      <c r="B365" s="398" t="str">
        <f>IF(D365='Напрямки конкурса'!$L$2,'Напрямки конкурса'!$B$2,IF(D365='Напрямки конкурса'!$L$3,'Напрямки конкурса'!$B$3,IF(D365='Напрямки конкурса'!$L$4,'Напрямки конкурса'!$B$4,IF(D365='Напрямки конкурса'!$L$5,'Напрямки конкурса'!$B$5,IF(D365='Напрямки конкурса'!$L$6,'Напрямки конкурса'!$B$6,IF(D365='Напрямки конкурса'!$L$7,'Напрямки конкурса'!$B$7,IF(D365='Напрямки конкурса'!$L$8,'Напрямки конкурса'!$B$8,IF(D365='Напрямки конкурса'!$L$9,'Напрямки конкурса'!$B$9,IF(D365='Напрямки конкурса'!$L$10,'Напрямки конкурса'!$B$10,IF(D365='Напрямки конкурса'!$L$11,'Напрямки конкурса'!$B$11,IF(D365='Напрямки конкурса'!$L$12,'Напрямки конкурса'!$B$12,IF(D365='Напрямки конкурса'!$L$13,'Напрямки конкурса'!$B$13,IF(D365='Напрямки конкурса'!$L$14,'Напрямки конкурса'!$B$14,IF(D365='Напрямки конкурса'!$L$15,'Напрямки конкурса'!$B$15,IF(D365='Напрямки конкурса'!$L$16,'Напрямки конкурса'!$B$16,IF(D365='Напрямки конкурса'!$L$17,'Напрямки конкурса'!$B$17,IF(D365='Напрямки конкурса'!$L$18,'Напрямки конкурса'!$B$18,IF(D365='Напрямки конкурса'!$L$19,'Напрямки конкурса'!$B$19,IF(D365='Напрямки конкурса'!$L$20,'Напрямки конкурса'!$B$20,IF(D365='Напрямки конкурса'!$L$21,'Напрямки конкурса'!$B$21,IF(D365='Напрямки конкурса'!$L$22,'Напрямки конкурса'!$B$22,IF(D365='Напрямки конкурса'!$L$23,'Напрямки конкурса'!$B$23,IF(D365='Напрямки конкурса'!$L$24,'Напрямки конкурса'!$B$24,IF(D365='Напрямки конкурса'!$L$25,'Напрямки конкурса'!$B$25,IF(D365='Напрямки конкурса'!$L$26,'Напрямки конкурса'!$B$26,IF(D365='Напрямки конкурса'!$L$27,'Напрямки конкурса'!$B$27,IF(D365='Напрямки конкурса'!$L$28,'Напрямки конкурса'!$B$28,"")))))))))))))))))))))))))))</f>
        <v/>
      </c>
      <c r="C365" s="58" t="str">
        <f>IF(D365='Напрямки конкурса'!$L$2,'Напрямки конкурса'!$K$2,IF(D365='Напрямки конкурса'!$L$3,'Напрямки конкурса'!$K$3,IF(D365='Напрямки конкурса'!$L$4,'Напрямки конкурса'!$K$4,IF(D365='Напрямки конкурса'!$L$5,'Напрямки конкурса'!$K$5,IF(D365='Напрямки конкурса'!$L$6,'Напрямки конкурса'!$K$6,IF(D365='Напрямки конкурса'!$L$7,'Напрямки конкурса'!$K$7,IF(D365='Напрямки конкурса'!$L$8,'Напрямки конкурса'!$K$8,IF(D365='Напрямки конкурса'!$L$9,'Напрямки конкурса'!$K$9,IF(D365='Напрямки конкурса'!$L$10,'Напрямки конкурса'!$K$10,IF(D365='Напрямки конкурса'!$L$11,'Напрямки конкурса'!$K$11,IF(D365='Напрямки конкурса'!$L$12,'Напрямки конкурса'!$K$12,IF(D365='Напрямки конкурса'!$L$13,'Напрямки конкурса'!$K$13,IF(D365='Напрямки конкурса'!$L$14,'Напрямки конкурса'!$K$14,IF(D365='Напрямки конкурса'!$L$15,'Напрямки конкурса'!$K$15,IF(D365='Напрямки конкурса'!$L$16,'Напрямки конкурса'!$K$16,IF(D365='Напрямки конкурса'!$L$17,'Напрямки конкурса'!$K$17,IF(D365='Напрямки конкурса'!$L$18,'Напрямки конкурса'!$K$18,IF(D365='Напрямки конкурса'!$L$19,'Напрямки конкурса'!$K$19,IF(D365='Напрямки конкурса'!$L$20,'Напрямки конкурса'!$K$20,IF(D365='Напрямки конкурса'!$L$21,'Напрямки конкурса'!$K$21,IF(D365='Напрямки конкурса'!$L$22,'Напрямки конкурса'!$K$22,IF(D365='Напрямки конкурса'!$L$23,'Напрямки конкурса'!$K$23,IF(D365='Напрямки конкурса'!$L$24,'Напрямки конкурса'!$K$24,IF(D365='Напрямки конкурса'!$L$25,'Напрямки конкурса'!$K$25,IF(D365='Напрямки конкурса'!$L$26,'Напрямки конкурса'!$K$26,IF(D365='Напрямки конкурса'!$L$27,'Напрямки конкурса'!$K$27,IF(D365='Напрямки конкурса'!$L$28,'Напрямки конкурса'!$K$28,"")))))))))))))))))))))))))))</f>
        <v/>
      </c>
      <c r="D365" s="554"/>
      <c r="E365" s="169"/>
      <c r="F365" s="169"/>
      <c r="G365" s="169"/>
      <c r="H365" s="148" t="str">
        <f>IF(I365='Категорія витрат'!$B$2,'Категорія витрат'!$A$2,IF(I365='Категорія витрат'!$B$3,'Категорія витрат'!$A$3,IF(I365='Категорія витрат'!$B$4,'Категорія витрат'!$A$4,IF(I365='Категорія витрат'!$B$5,'Категорія витрат'!$A$5,IF(I365='Категорія витрат'!$B$6,'Категорія витрат'!$A$6,IF(I365='Категорія витрат'!$B$7,'Категорія витрат'!$A$7,IF(I365='Категорія витрат'!$B$8,'Категорія витрат'!$A$8,IF(I365='Категорія витрат'!$B$9,'Категорія витрат'!$A$9,IF(I365='Категорія витрат'!$B$10,'Категорія витрат'!$A$10,IF(I365='Категорія витрат'!$B$11,'Категорія витрат'!$A$11,IF(I365='Категорія витрат'!$B$12,'Категорія витрат'!$A$12,IF(I365='Категорія витрат'!$B$13,'Категорія витрат'!$A$13,IF(I365='Категорія витрат'!$B$14,'Категорія витрат'!$A$14,IF(I365='Категорія витрат'!$B$15,'Категорія витрат'!$A$15,IF(I365='Категорія витрат'!$B$16,'Категорія витрат'!$A$16,IF(I365='Категорія витрат'!$B$17,'Категорія витрат'!$A$17,IF(I365='Категорія витрат'!$B$18,'Категорія витрат'!$A$18,IF(I365='Категорія витрат'!$B$19,'Категорія витрат'!$A$19,IF(I365='Категорія витрат'!$B$20,'Категорія витрат'!$A$20,IF(I365='Категорія витрат'!$B$21,'Категорія витрат'!$A$21,IF(I365='Категорія витрат'!$B$22,'Категорія витрат'!$A$22,IF(I365='Категорія витрат'!$B$23,'Категорія витрат'!$A$23,IF(I365='Категорія витрат'!$B$24,'Категорія витрат'!$A$24,IF(I365='Категорія витрат'!$B$25,'Категорія витрат'!$A$25,IF(I365='Категорія витрат'!$B$26,'Категорія витрат'!$A$26,IF(I365='Категорія витрат'!$B$27,'Категорія витрат'!$A$27,IF(I365='Категорія витрат'!$B$28,'Категорія витрат'!$A$28,IF(I365='Категорія витрат'!$B$29,'Категорія витрат'!$A$29,IF(I365='Категорія витрат'!$B$30,'Категорія витрат'!$A$30,"")))))))))))))))))))))))))))))</f>
        <v/>
      </c>
      <c r="I365" s="172"/>
      <c r="J365" s="171"/>
      <c r="K365" s="174"/>
      <c r="L365" s="86">
        <f t="shared" si="230"/>
        <v>0</v>
      </c>
      <c r="M365" s="174"/>
      <c r="N365" s="176"/>
      <c r="O365" s="396">
        <f t="shared" si="205"/>
        <v>0</v>
      </c>
      <c r="P365" s="157">
        <f>IF(J365='Категорія витрат'!$F$2,ROUND('Додаток 3._Бюджет детальний ПР'!O365*0.3676,2),IF(J365='Категорія витрат'!$F$3,ROUND('Додаток 3._Бюджет детальний ПР'!O365*0.347,2),IF(J365='Категорія витрат'!$F$4,ROUND('Додаток 3._Бюджет детальний ПР'!O365*0.347,2),IF(J365='Категорія витрат'!$F$7,ROUND('Додаток 3._Бюджет детальний ПР'!O365*0.0841,2),0))))</f>
        <v>0</v>
      </c>
      <c r="Q365" s="151">
        <f t="shared" si="203"/>
        <v>0</v>
      </c>
      <c r="R365" s="178"/>
      <c r="S365" s="178"/>
      <c r="T365" s="178"/>
      <c r="U365" s="178"/>
      <c r="V365" s="178"/>
      <c r="W365" s="178"/>
      <c r="X365" s="178"/>
      <c r="Y365" s="179"/>
      <c r="Z365" s="179"/>
      <c r="AA365" s="179"/>
      <c r="AB365" s="179"/>
      <c r="AC365" s="179"/>
      <c r="AD365" s="48">
        <f t="shared" si="206"/>
        <v>0</v>
      </c>
      <c r="AE365" s="48">
        <f t="shared" si="207"/>
        <v>0</v>
      </c>
      <c r="AF365" s="48">
        <f t="shared" si="208"/>
        <v>0</v>
      </c>
      <c r="AG365" s="48">
        <f t="shared" si="209"/>
        <v>0</v>
      </c>
      <c r="AH365" s="48">
        <f t="shared" si="210"/>
        <v>0</v>
      </c>
      <c r="AI365" s="48">
        <f t="shared" si="211"/>
        <v>0</v>
      </c>
      <c r="AJ365" s="48">
        <f t="shared" si="212"/>
        <v>0</v>
      </c>
      <c r="AK365" s="48">
        <f t="shared" si="213"/>
        <v>0</v>
      </c>
      <c r="AL365" s="179"/>
      <c r="AM365" s="179"/>
      <c r="AN365" s="76"/>
      <c r="AO365" s="174"/>
      <c r="AP365" s="405">
        <f t="shared" si="231"/>
        <v>0</v>
      </c>
      <c r="AQ365" s="174"/>
      <c r="AR365" s="176"/>
      <c r="AS365" s="169"/>
      <c r="AT365" s="157">
        <f>IF(J365='Категорія витрат'!$F$2,ROUND('Додаток 3._Бюджет детальний ПР'!AS365*0.3676,2),IF(J365='Категорія витрат'!$F$3,ROUND('Додаток 3._Бюджет детальний ПР'!AS365*0.347,2),IF(J365='Категорія витрат'!$F$4,ROUND('Додаток 3._Бюджет детальний ПР'!AS365*0.347,2),IF(J365='Категорія витрат'!$F$7,ROUND('Додаток 3._Бюджет детальний ПР'!AS365*0.0841,2),0))))</f>
        <v>0</v>
      </c>
      <c r="AU365" s="151">
        <f t="shared" si="204"/>
        <v>0</v>
      </c>
      <c r="AV365" s="178"/>
      <c r="AW365" s="178"/>
      <c r="AX365" s="178"/>
      <c r="AY365" s="178"/>
      <c r="AZ365" s="178"/>
      <c r="BA365" s="178"/>
      <c r="BB365" s="178"/>
      <c r="BC365" s="179"/>
      <c r="BD365" s="179"/>
      <c r="BE365" s="179"/>
      <c r="BF365" s="179"/>
      <c r="BG365" s="179"/>
      <c r="BH365" s="48">
        <f t="shared" si="214"/>
        <v>0</v>
      </c>
      <c r="BI365" s="48">
        <f t="shared" si="215"/>
        <v>0</v>
      </c>
      <c r="BJ365" s="48">
        <f t="shared" si="216"/>
        <v>0</v>
      </c>
      <c r="BK365" s="48">
        <f t="shared" si="217"/>
        <v>0</v>
      </c>
      <c r="BL365" s="48">
        <f t="shared" si="218"/>
        <v>0</v>
      </c>
      <c r="BM365" s="48">
        <f t="shared" si="219"/>
        <v>0</v>
      </c>
      <c r="BN365" s="48">
        <f t="shared" si="220"/>
        <v>0</v>
      </c>
      <c r="BO365" s="48">
        <f t="shared" si="221"/>
        <v>0</v>
      </c>
      <c r="BP365" s="179"/>
      <c r="BQ365" s="179"/>
      <c r="BR365" s="189"/>
      <c r="BS365" s="174"/>
      <c r="BT365" s="86">
        <f t="shared" si="232"/>
        <v>0</v>
      </c>
      <c r="BU365" s="174"/>
      <c r="BV365" s="176"/>
      <c r="BW365" s="174"/>
      <c r="BX365" s="157">
        <f>IF(J365='Категорія витрат'!$F$2,ROUND('Додаток 3._Бюджет детальний ПР'!BW365*0.3676,2),IF(J365='Категорія витрат'!$F$3,ROUND('Додаток 3._Бюджет детальний ПР'!BW365*0.347,2),IF(J365='Категорія витрат'!$F$4,ROUND('Додаток 3._Бюджет детальний ПР'!BW365*0.347,2),IF(J365='Категорія витрат'!$F$7,ROUND('Додаток 3._Бюджет детальний ПР'!BW365*0.0841,2),0))))</f>
        <v>0</v>
      </c>
      <c r="BY365" s="151">
        <f t="shared" si="233"/>
        <v>0</v>
      </c>
      <c r="BZ365" s="178"/>
      <c r="CA365" s="178"/>
      <c r="CB365" s="178"/>
      <c r="CC365" s="178"/>
      <c r="CD365" s="178"/>
      <c r="CE365" s="178"/>
      <c r="CF365" s="178"/>
      <c r="CG365" s="179"/>
      <c r="CH365" s="179"/>
      <c r="CI365" s="179"/>
      <c r="CJ365" s="179"/>
      <c r="CK365" s="179"/>
      <c r="CL365" s="48">
        <f t="shared" si="222"/>
        <v>0</v>
      </c>
      <c r="CM365" s="48">
        <f t="shared" si="223"/>
        <v>0</v>
      </c>
      <c r="CN365" s="48">
        <f t="shared" si="224"/>
        <v>0</v>
      </c>
      <c r="CO365" s="48">
        <f t="shared" si="225"/>
        <v>0</v>
      </c>
      <c r="CP365" s="48">
        <f t="shared" si="226"/>
        <v>0</v>
      </c>
      <c r="CQ365" s="48">
        <f t="shared" si="227"/>
        <v>0</v>
      </c>
      <c r="CR365" s="48">
        <f t="shared" si="228"/>
        <v>0</v>
      </c>
      <c r="CS365" s="48">
        <f t="shared" si="229"/>
        <v>0</v>
      </c>
      <c r="CT365" s="179"/>
      <c r="CU365" s="179"/>
    </row>
    <row r="366" spans="1:99" ht="20.100000000000001" customHeight="1" x14ac:dyDescent="0.15">
      <c r="A366" s="57">
        <v>361</v>
      </c>
      <c r="B366" s="398" t="str">
        <f>IF(D366='Напрямки конкурса'!$L$2,'Напрямки конкурса'!$B$2,IF(D366='Напрямки конкурса'!$L$3,'Напрямки конкурса'!$B$3,IF(D366='Напрямки конкурса'!$L$4,'Напрямки конкурса'!$B$4,IF(D366='Напрямки конкурса'!$L$5,'Напрямки конкурса'!$B$5,IF(D366='Напрямки конкурса'!$L$6,'Напрямки конкурса'!$B$6,IF(D366='Напрямки конкурса'!$L$7,'Напрямки конкурса'!$B$7,IF(D366='Напрямки конкурса'!$L$8,'Напрямки конкурса'!$B$8,IF(D366='Напрямки конкурса'!$L$9,'Напрямки конкурса'!$B$9,IF(D366='Напрямки конкурса'!$L$10,'Напрямки конкурса'!$B$10,IF(D366='Напрямки конкурса'!$L$11,'Напрямки конкурса'!$B$11,IF(D366='Напрямки конкурса'!$L$12,'Напрямки конкурса'!$B$12,IF(D366='Напрямки конкурса'!$L$13,'Напрямки конкурса'!$B$13,IF(D366='Напрямки конкурса'!$L$14,'Напрямки конкурса'!$B$14,IF(D366='Напрямки конкурса'!$L$15,'Напрямки конкурса'!$B$15,IF(D366='Напрямки конкурса'!$L$16,'Напрямки конкурса'!$B$16,IF(D366='Напрямки конкурса'!$L$17,'Напрямки конкурса'!$B$17,IF(D366='Напрямки конкурса'!$L$18,'Напрямки конкурса'!$B$18,IF(D366='Напрямки конкурса'!$L$19,'Напрямки конкурса'!$B$19,IF(D366='Напрямки конкурса'!$L$20,'Напрямки конкурса'!$B$20,IF(D366='Напрямки конкурса'!$L$21,'Напрямки конкурса'!$B$21,IF(D366='Напрямки конкурса'!$L$22,'Напрямки конкурса'!$B$22,IF(D366='Напрямки конкурса'!$L$23,'Напрямки конкурса'!$B$23,IF(D366='Напрямки конкурса'!$L$24,'Напрямки конкурса'!$B$24,IF(D366='Напрямки конкурса'!$L$25,'Напрямки конкурса'!$B$25,IF(D366='Напрямки конкурса'!$L$26,'Напрямки конкурса'!$B$26,IF(D366='Напрямки конкурса'!$L$27,'Напрямки конкурса'!$B$27,IF(D366='Напрямки конкурса'!$L$28,'Напрямки конкурса'!$B$28,"")))))))))))))))))))))))))))</f>
        <v/>
      </c>
      <c r="C366" s="58" t="str">
        <f>IF(D366='Напрямки конкурса'!$L$2,'Напрямки конкурса'!$K$2,IF(D366='Напрямки конкурса'!$L$3,'Напрямки конкурса'!$K$3,IF(D366='Напрямки конкурса'!$L$4,'Напрямки конкурса'!$K$4,IF(D366='Напрямки конкурса'!$L$5,'Напрямки конкурса'!$K$5,IF(D366='Напрямки конкурса'!$L$6,'Напрямки конкурса'!$K$6,IF(D366='Напрямки конкурса'!$L$7,'Напрямки конкурса'!$K$7,IF(D366='Напрямки конкурса'!$L$8,'Напрямки конкурса'!$K$8,IF(D366='Напрямки конкурса'!$L$9,'Напрямки конкурса'!$K$9,IF(D366='Напрямки конкурса'!$L$10,'Напрямки конкурса'!$K$10,IF(D366='Напрямки конкурса'!$L$11,'Напрямки конкурса'!$K$11,IF(D366='Напрямки конкурса'!$L$12,'Напрямки конкурса'!$K$12,IF(D366='Напрямки конкурса'!$L$13,'Напрямки конкурса'!$K$13,IF(D366='Напрямки конкурса'!$L$14,'Напрямки конкурса'!$K$14,IF(D366='Напрямки конкурса'!$L$15,'Напрямки конкурса'!$K$15,IF(D366='Напрямки конкурса'!$L$16,'Напрямки конкурса'!$K$16,IF(D366='Напрямки конкурса'!$L$17,'Напрямки конкурса'!$K$17,IF(D366='Напрямки конкурса'!$L$18,'Напрямки конкурса'!$K$18,IF(D366='Напрямки конкурса'!$L$19,'Напрямки конкурса'!$K$19,IF(D366='Напрямки конкурса'!$L$20,'Напрямки конкурса'!$K$20,IF(D366='Напрямки конкурса'!$L$21,'Напрямки конкурса'!$K$21,IF(D366='Напрямки конкурса'!$L$22,'Напрямки конкурса'!$K$22,IF(D366='Напрямки конкурса'!$L$23,'Напрямки конкурса'!$K$23,IF(D366='Напрямки конкурса'!$L$24,'Напрямки конкурса'!$K$24,IF(D366='Напрямки конкурса'!$L$25,'Напрямки конкурса'!$K$25,IF(D366='Напрямки конкурса'!$L$26,'Напрямки конкурса'!$K$26,IF(D366='Напрямки конкурса'!$L$27,'Напрямки конкурса'!$K$27,IF(D366='Напрямки конкурса'!$L$28,'Напрямки конкурса'!$K$28,"")))))))))))))))))))))))))))</f>
        <v/>
      </c>
      <c r="D366" s="554"/>
      <c r="E366" s="169"/>
      <c r="F366" s="169"/>
      <c r="G366" s="169"/>
      <c r="H366" s="148" t="str">
        <f>IF(I366='Категорія витрат'!$B$2,'Категорія витрат'!$A$2,IF(I366='Категорія витрат'!$B$3,'Категорія витрат'!$A$3,IF(I366='Категорія витрат'!$B$4,'Категорія витрат'!$A$4,IF(I366='Категорія витрат'!$B$5,'Категорія витрат'!$A$5,IF(I366='Категорія витрат'!$B$6,'Категорія витрат'!$A$6,IF(I366='Категорія витрат'!$B$7,'Категорія витрат'!$A$7,IF(I366='Категорія витрат'!$B$8,'Категорія витрат'!$A$8,IF(I366='Категорія витрат'!$B$9,'Категорія витрат'!$A$9,IF(I366='Категорія витрат'!$B$10,'Категорія витрат'!$A$10,IF(I366='Категорія витрат'!$B$11,'Категорія витрат'!$A$11,IF(I366='Категорія витрат'!$B$12,'Категорія витрат'!$A$12,IF(I366='Категорія витрат'!$B$13,'Категорія витрат'!$A$13,IF(I366='Категорія витрат'!$B$14,'Категорія витрат'!$A$14,IF(I366='Категорія витрат'!$B$15,'Категорія витрат'!$A$15,IF(I366='Категорія витрат'!$B$16,'Категорія витрат'!$A$16,IF(I366='Категорія витрат'!$B$17,'Категорія витрат'!$A$17,IF(I366='Категорія витрат'!$B$18,'Категорія витрат'!$A$18,IF(I366='Категорія витрат'!$B$19,'Категорія витрат'!$A$19,IF(I366='Категорія витрат'!$B$20,'Категорія витрат'!$A$20,IF(I366='Категорія витрат'!$B$21,'Категорія витрат'!$A$21,IF(I366='Категорія витрат'!$B$22,'Категорія витрат'!$A$22,IF(I366='Категорія витрат'!$B$23,'Категорія витрат'!$A$23,IF(I366='Категорія витрат'!$B$24,'Категорія витрат'!$A$24,IF(I366='Категорія витрат'!$B$25,'Категорія витрат'!$A$25,IF(I366='Категорія витрат'!$B$26,'Категорія витрат'!$A$26,IF(I366='Категорія витрат'!$B$27,'Категорія витрат'!$A$27,IF(I366='Категорія витрат'!$B$28,'Категорія витрат'!$A$28,IF(I366='Категорія витрат'!$B$29,'Категорія витрат'!$A$29,IF(I366='Категорія витрат'!$B$30,'Категорія витрат'!$A$30,"")))))))))))))))))))))))))))))</f>
        <v/>
      </c>
      <c r="I366" s="172"/>
      <c r="J366" s="171"/>
      <c r="K366" s="174"/>
      <c r="L366" s="86">
        <f t="shared" si="230"/>
        <v>0</v>
      </c>
      <c r="M366" s="174"/>
      <c r="N366" s="176"/>
      <c r="O366" s="396">
        <f t="shared" si="205"/>
        <v>0</v>
      </c>
      <c r="P366" s="157">
        <f>IF(J366='Категорія витрат'!$F$2,ROUND('Додаток 3._Бюджет детальний ПР'!O366*0.3676,2),IF(J366='Категорія витрат'!$F$3,ROUND('Додаток 3._Бюджет детальний ПР'!O366*0.347,2),IF(J366='Категорія витрат'!$F$4,ROUND('Додаток 3._Бюджет детальний ПР'!O366*0.347,2),IF(J366='Категорія витрат'!$F$7,ROUND('Додаток 3._Бюджет детальний ПР'!O366*0.0841,2),0))))</f>
        <v>0</v>
      </c>
      <c r="Q366" s="151">
        <f t="shared" ref="Q366:Q429" si="234">(O366+P366)*L366</f>
        <v>0</v>
      </c>
      <c r="R366" s="178"/>
      <c r="S366" s="178"/>
      <c r="T366" s="178"/>
      <c r="U366" s="178"/>
      <c r="V366" s="178"/>
      <c r="W366" s="178"/>
      <c r="X366" s="178"/>
      <c r="Y366" s="179"/>
      <c r="Z366" s="179"/>
      <c r="AA366" s="179"/>
      <c r="AB366" s="179"/>
      <c r="AC366" s="179"/>
      <c r="AD366" s="48">
        <f t="shared" si="206"/>
        <v>0</v>
      </c>
      <c r="AE366" s="48">
        <f t="shared" si="207"/>
        <v>0</v>
      </c>
      <c r="AF366" s="48">
        <f t="shared" si="208"/>
        <v>0</v>
      </c>
      <c r="AG366" s="48">
        <f t="shared" si="209"/>
        <v>0</v>
      </c>
      <c r="AH366" s="48">
        <f t="shared" si="210"/>
        <v>0</v>
      </c>
      <c r="AI366" s="48">
        <f t="shared" si="211"/>
        <v>0</v>
      </c>
      <c r="AJ366" s="48">
        <f t="shared" si="212"/>
        <v>0</v>
      </c>
      <c r="AK366" s="48">
        <f t="shared" si="213"/>
        <v>0</v>
      </c>
      <c r="AL366" s="179"/>
      <c r="AM366" s="179"/>
      <c r="AN366" s="76"/>
      <c r="AO366" s="174"/>
      <c r="AP366" s="405">
        <f t="shared" si="231"/>
        <v>0</v>
      </c>
      <c r="AQ366" s="174"/>
      <c r="AR366" s="176"/>
      <c r="AS366" s="169"/>
      <c r="AT366" s="157">
        <f>IF(J366='Категорія витрат'!$F$2,ROUND('Додаток 3._Бюджет детальний ПР'!AS366*0.3676,2),IF(J366='Категорія витрат'!$F$3,ROUND('Додаток 3._Бюджет детальний ПР'!AS366*0.347,2),IF(J366='Категорія витрат'!$F$4,ROUND('Додаток 3._Бюджет детальний ПР'!AS366*0.347,2),IF(J366='Категорія витрат'!$F$7,ROUND('Додаток 3._Бюджет детальний ПР'!AS366*0.0841,2),0))))</f>
        <v>0</v>
      </c>
      <c r="AU366" s="151">
        <f t="shared" si="204"/>
        <v>0</v>
      </c>
      <c r="AV366" s="178"/>
      <c r="AW366" s="178"/>
      <c r="AX366" s="178"/>
      <c r="AY366" s="178"/>
      <c r="AZ366" s="178"/>
      <c r="BA366" s="178"/>
      <c r="BB366" s="178"/>
      <c r="BC366" s="179"/>
      <c r="BD366" s="179"/>
      <c r="BE366" s="179"/>
      <c r="BF366" s="179"/>
      <c r="BG366" s="179"/>
      <c r="BH366" s="48">
        <f t="shared" si="214"/>
        <v>0</v>
      </c>
      <c r="BI366" s="48">
        <f t="shared" si="215"/>
        <v>0</v>
      </c>
      <c r="BJ366" s="48">
        <f t="shared" si="216"/>
        <v>0</v>
      </c>
      <c r="BK366" s="48">
        <f t="shared" si="217"/>
        <v>0</v>
      </c>
      <c r="BL366" s="48">
        <f t="shared" si="218"/>
        <v>0</v>
      </c>
      <c r="BM366" s="48">
        <f t="shared" si="219"/>
        <v>0</v>
      </c>
      <c r="BN366" s="48">
        <f t="shared" si="220"/>
        <v>0</v>
      </c>
      <c r="BO366" s="48">
        <f t="shared" si="221"/>
        <v>0</v>
      </c>
      <c r="BP366" s="179"/>
      <c r="BQ366" s="179"/>
      <c r="BR366" s="189"/>
      <c r="BS366" s="174"/>
      <c r="BT366" s="86">
        <f t="shared" si="232"/>
        <v>0</v>
      </c>
      <c r="BU366" s="174"/>
      <c r="BV366" s="176"/>
      <c r="BW366" s="174"/>
      <c r="BX366" s="157">
        <f>IF(J366='Категорія витрат'!$F$2,ROUND('Додаток 3._Бюджет детальний ПР'!BW366*0.3676,2),IF(J366='Категорія витрат'!$F$3,ROUND('Додаток 3._Бюджет детальний ПР'!BW366*0.347,2),IF(J366='Категорія витрат'!$F$4,ROUND('Додаток 3._Бюджет детальний ПР'!BW366*0.347,2),IF(J366='Категорія витрат'!$F$7,ROUND('Додаток 3._Бюджет детальний ПР'!BW366*0.0841,2),0))))</f>
        <v>0</v>
      </c>
      <c r="BY366" s="151">
        <f t="shared" si="233"/>
        <v>0</v>
      </c>
      <c r="BZ366" s="178"/>
      <c r="CA366" s="178"/>
      <c r="CB366" s="178"/>
      <c r="CC366" s="178"/>
      <c r="CD366" s="178"/>
      <c r="CE366" s="178"/>
      <c r="CF366" s="178"/>
      <c r="CG366" s="179"/>
      <c r="CH366" s="179"/>
      <c r="CI366" s="179"/>
      <c r="CJ366" s="179"/>
      <c r="CK366" s="179"/>
      <c r="CL366" s="48">
        <f t="shared" si="222"/>
        <v>0</v>
      </c>
      <c r="CM366" s="48">
        <f t="shared" si="223"/>
        <v>0</v>
      </c>
      <c r="CN366" s="48">
        <f t="shared" si="224"/>
        <v>0</v>
      </c>
      <c r="CO366" s="48">
        <f t="shared" si="225"/>
        <v>0</v>
      </c>
      <c r="CP366" s="48">
        <f t="shared" si="226"/>
        <v>0</v>
      </c>
      <c r="CQ366" s="48">
        <f t="shared" si="227"/>
        <v>0</v>
      </c>
      <c r="CR366" s="48">
        <f t="shared" si="228"/>
        <v>0</v>
      </c>
      <c r="CS366" s="48">
        <f t="shared" si="229"/>
        <v>0</v>
      </c>
      <c r="CT366" s="179"/>
      <c r="CU366" s="179"/>
    </row>
    <row r="367" spans="1:99" ht="20.100000000000001" customHeight="1" x14ac:dyDescent="0.15">
      <c r="A367" s="57">
        <v>362</v>
      </c>
      <c r="B367" s="398" t="str">
        <f>IF(D367='Напрямки конкурса'!$L$2,'Напрямки конкурса'!$B$2,IF(D367='Напрямки конкурса'!$L$3,'Напрямки конкурса'!$B$3,IF(D367='Напрямки конкурса'!$L$4,'Напрямки конкурса'!$B$4,IF(D367='Напрямки конкурса'!$L$5,'Напрямки конкурса'!$B$5,IF(D367='Напрямки конкурса'!$L$6,'Напрямки конкурса'!$B$6,IF(D367='Напрямки конкурса'!$L$7,'Напрямки конкурса'!$B$7,IF(D367='Напрямки конкурса'!$L$8,'Напрямки конкурса'!$B$8,IF(D367='Напрямки конкурса'!$L$9,'Напрямки конкурса'!$B$9,IF(D367='Напрямки конкурса'!$L$10,'Напрямки конкурса'!$B$10,IF(D367='Напрямки конкурса'!$L$11,'Напрямки конкурса'!$B$11,IF(D367='Напрямки конкурса'!$L$12,'Напрямки конкурса'!$B$12,IF(D367='Напрямки конкурса'!$L$13,'Напрямки конкурса'!$B$13,IF(D367='Напрямки конкурса'!$L$14,'Напрямки конкурса'!$B$14,IF(D367='Напрямки конкурса'!$L$15,'Напрямки конкурса'!$B$15,IF(D367='Напрямки конкурса'!$L$16,'Напрямки конкурса'!$B$16,IF(D367='Напрямки конкурса'!$L$17,'Напрямки конкурса'!$B$17,IF(D367='Напрямки конкурса'!$L$18,'Напрямки конкурса'!$B$18,IF(D367='Напрямки конкурса'!$L$19,'Напрямки конкурса'!$B$19,IF(D367='Напрямки конкурса'!$L$20,'Напрямки конкурса'!$B$20,IF(D367='Напрямки конкурса'!$L$21,'Напрямки конкурса'!$B$21,IF(D367='Напрямки конкурса'!$L$22,'Напрямки конкурса'!$B$22,IF(D367='Напрямки конкурса'!$L$23,'Напрямки конкурса'!$B$23,IF(D367='Напрямки конкурса'!$L$24,'Напрямки конкурса'!$B$24,IF(D367='Напрямки конкурса'!$L$25,'Напрямки конкурса'!$B$25,IF(D367='Напрямки конкурса'!$L$26,'Напрямки конкурса'!$B$26,IF(D367='Напрямки конкурса'!$L$27,'Напрямки конкурса'!$B$27,IF(D367='Напрямки конкурса'!$L$28,'Напрямки конкурса'!$B$28,"")))))))))))))))))))))))))))</f>
        <v/>
      </c>
      <c r="C367" s="58" t="str">
        <f>IF(D367='Напрямки конкурса'!$L$2,'Напрямки конкурса'!$K$2,IF(D367='Напрямки конкурса'!$L$3,'Напрямки конкурса'!$K$3,IF(D367='Напрямки конкурса'!$L$4,'Напрямки конкурса'!$K$4,IF(D367='Напрямки конкурса'!$L$5,'Напрямки конкурса'!$K$5,IF(D367='Напрямки конкурса'!$L$6,'Напрямки конкурса'!$K$6,IF(D367='Напрямки конкурса'!$L$7,'Напрямки конкурса'!$K$7,IF(D367='Напрямки конкурса'!$L$8,'Напрямки конкурса'!$K$8,IF(D367='Напрямки конкурса'!$L$9,'Напрямки конкурса'!$K$9,IF(D367='Напрямки конкурса'!$L$10,'Напрямки конкурса'!$K$10,IF(D367='Напрямки конкурса'!$L$11,'Напрямки конкурса'!$K$11,IF(D367='Напрямки конкурса'!$L$12,'Напрямки конкурса'!$K$12,IF(D367='Напрямки конкурса'!$L$13,'Напрямки конкурса'!$K$13,IF(D367='Напрямки конкурса'!$L$14,'Напрямки конкурса'!$K$14,IF(D367='Напрямки конкурса'!$L$15,'Напрямки конкурса'!$K$15,IF(D367='Напрямки конкурса'!$L$16,'Напрямки конкурса'!$K$16,IF(D367='Напрямки конкурса'!$L$17,'Напрямки конкурса'!$K$17,IF(D367='Напрямки конкурса'!$L$18,'Напрямки конкурса'!$K$18,IF(D367='Напрямки конкурса'!$L$19,'Напрямки конкурса'!$K$19,IF(D367='Напрямки конкурса'!$L$20,'Напрямки конкурса'!$K$20,IF(D367='Напрямки конкурса'!$L$21,'Напрямки конкурса'!$K$21,IF(D367='Напрямки конкурса'!$L$22,'Напрямки конкурса'!$K$22,IF(D367='Напрямки конкурса'!$L$23,'Напрямки конкурса'!$K$23,IF(D367='Напрямки конкурса'!$L$24,'Напрямки конкурса'!$K$24,IF(D367='Напрямки конкурса'!$L$25,'Напрямки конкурса'!$K$25,IF(D367='Напрямки конкурса'!$L$26,'Напрямки конкурса'!$K$26,IF(D367='Напрямки конкурса'!$L$27,'Напрямки конкурса'!$K$27,IF(D367='Напрямки конкурса'!$L$28,'Напрямки конкурса'!$K$28,"")))))))))))))))))))))))))))</f>
        <v/>
      </c>
      <c r="D367" s="554"/>
      <c r="E367" s="169"/>
      <c r="F367" s="169"/>
      <c r="G367" s="169"/>
      <c r="H367" s="148" t="str">
        <f>IF(I367='Категорія витрат'!$B$2,'Категорія витрат'!$A$2,IF(I367='Категорія витрат'!$B$3,'Категорія витрат'!$A$3,IF(I367='Категорія витрат'!$B$4,'Категорія витрат'!$A$4,IF(I367='Категорія витрат'!$B$5,'Категорія витрат'!$A$5,IF(I367='Категорія витрат'!$B$6,'Категорія витрат'!$A$6,IF(I367='Категорія витрат'!$B$7,'Категорія витрат'!$A$7,IF(I367='Категорія витрат'!$B$8,'Категорія витрат'!$A$8,IF(I367='Категорія витрат'!$B$9,'Категорія витрат'!$A$9,IF(I367='Категорія витрат'!$B$10,'Категорія витрат'!$A$10,IF(I367='Категорія витрат'!$B$11,'Категорія витрат'!$A$11,IF(I367='Категорія витрат'!$B$12,'Категорія витрат'!$A$12,IF(I367='Категорія витрат'!$B$13,'Категорія витрат'!$A$13,IF(I367='Категорія витрат'!$B$14,'Категорія витрат'!$A$14,IF(I367='Категорія витрат'!$B$15,'Категорія витрат'!$A$15,IF(I367='Категорія витрат'!$B$16,'Категорія витрат'!$A$16,IF(I367='Категорія витрат'!$B$17,'Категорія витрат'!$A$17,IF(I367='Категорія витрат'!$B$18,'Категорія витрат'!$A$18,IF(I367='Категорія витрат'!$B$19,'Категорія витрат'!$A$19,IF(I367='Категорія витрат'!$B$20,'Категорія витрат'!$A$20,IF(I367='Категорія витрат'!$B$21,'Категорія витрат'!$A$21,IF(I367='Категорія витрат'!$B$22,'Категорія витрат'!$A$22,IF(I367='Категорія витрат'!$B$23,'Категорія витрат'!$A$23,IF(I367='Категорія витрат'!$B$24,'Категорія витрат'!$A$24,IF(I367='Категорія витрат'!$B$25,'Категорія витрат'!$A$25,IF(I367='Категорія витрат'!$B$26,'Категорія витрат'!$A$26,IF(I367='Категорія витрат'!$B$27,'Категорія витрат'!$A$27,IF(I367='Категорія витрат'!$B$28,'Категорія витрат'!$A$28,IF(I367='Категорія витрат'!$B$29,'Категорія витрат'!$A$29,IF(I367='Категорія витрат'!$B$30,'Категорія витрат'!$A$30,"")))))))))))))))))))))))))))))</f>
        <v/>
      </c>
      <c r="I367" s="172"/>
      <c r="J367" s="171"/>
      <c r="K367" s="174"/>
      <c r="L367" s="86">
        <f t="shared" si="230"/>
        <v>0</v>
      </c>
      <c r="M367" s="174"/>
      <c r="N367" s="176"/>
      <c r="O367" s="396">
        <f t="shared" si="205"/>
        <v>0</v>
      </c>
      <c r="P367" s="157">
        <f>IF(J367='Категорія витрат'!$F$2,ROUND('Додаток 3._Бюджет детальний ПР'!O367*0.3676,2),IF(J367='Категорія витрат'!$F$3,ROUND('Додаток 3._Бюджет детальний ПР'!O367*0.347,2),IF(J367='Категорія витрат'!$F$4,ROUND('Додаток 3._Бюджет детальний ПР'!O367*0.347,2),IF(J367='Категорія витрат'!$F$7,ROUND('Додаток 3._Бюджет детальний ПР'!O367*0.0841,2),0))))</f>
        <v>0</v>
      </c>
      <c r="Q367" s="151">
        <f t="shared" si="234"/>
        <v>0</v>
      </c>
      <c r="R367" s="178"/>
      <c r="S367" s="178"/>
      <c r="T367" s="178"/>
      <c r="U367" s="178"/>
      <c r="V367" s="178"/>
      <c r="W367" s="178"/>
      <c r="X367" s="178"/>
      <c r="Y367" s="179"/>
      <c r="Z367" s="179"/>
      <c r="AA367" s="179"/>
      <c r="AB367" s="179"/>
      <c r="AC367" s="179"/>
      <c r="AD367" s="48">
        <f t="shared" si="206"/>
        <v>0</v>
      </c>
      <c r="AE367" s="48">
        <f t="shared" si="207"/>
        <v>0</v>
      </c>
      <c r="AF367" s="48">
        <f t="shared" si="208"/>
        <v>0</v>
      </c>
      <c r="AG367" s="48">
        <f t="shared" si="209"/>
        <v>0</v>
      </c>
      <c r="AH367" s="48">
        <f t="shared" si="210"/>
        <v>0</v>
      </c>
      <c r="AI367" s="48">
        <f t="shared" si="211"/>
        <v>0</v>
      </c>
      <c r="AJ367" s="48">
        <f t="shared" si="212"/>
        <v>0</v>
      </c>
      <c r="AK367" s="48">
        <f t="shared" si="213"/>
        <v>0</v>
      </c>
      <c r="AL367" s="179"/>
      <c r="AM367" s="179"/>
      <c r="AN367" s="76"/>
      <c r="AO367" s="174"/>
      <c r="AP367" s="405">
        <f t="shared" si="231"/>
        <v>0</v>
      </c>
      <c r="AQ367" s="174"/>
      <c r="AR367" s="176"/>
      <c r="AS367" s="169"/>
      <c r="AT367" s="157">
        <f>IF(J367='Категорія витрат'!$F$2,ROUND('Додаток 3._Бюджет детальний ПР'!AS367*0.3676,2),IF(J367='Категорія витрат'!$F$3,ROUND('Додаток 3._Бюджет детальний ПР'!AS367*0.347,2),IF(J367='Категорія витрат'!$F$4,ROUND('Додаток 3._Бюджет детальний ПР'!AS367*0.347,2),IF(J367='Категорія витрат'!$F$7,ROUND('Додаток 3._Бюджет детальний ПР'!AS367*0.0841,2),0))))</f>
        <v>0</v>
      </c>
      <c r="AU367" s="151">
        <f t="shared" si="204"/>
        <v>0</v>
      </c>
      <c r="AV367" s="178"/>
      <c r="AW367" s="178"/>
      <c r="AX367" s="178"/>
      <c r="AY367" s="178"/>
      <c r="AZ367" s="178"/>
      <c r="BA367" s="178"/>
      <c r="BB367" s="178"/>
      <c r="BC367" s="179"/>
      <c r="BD367" s="179"/>
      <c r="BE367" s="179"/>
      <c r="BF367" s="179"/>
      <c r="BG367" s="179"/>
      <c r="BH367" s="48">
        <f t="shared" si="214"/>
        <v>0</v>
      </c>
      <c r="BI367" s="48">
        <f t="shared" si="215"/>
        <v>0</v>
      </c>
      <c r="BJ367" s="48">
        <f t="shared" si="216"/>
        <v>0</v>
      </c>
      <c r="BK367" s="48">
        <f t="shared" si="217"/>
        <v>0</v>
      </c>
      <c r="BL367" s="48">
        <f t="shared" si="218"/>
        <v>0</v>
      </c>
      <c r="BM367" s="48">
        <f t="shared" si="219"/>
        <v>0</v>
      </c>
      <c r="BN367" s="48">
        <f t="shared" si="220"/>
        <v>0</v>
      </c>
      <c r="BO367" s="48">
        <f t="shared" si="221"/>
        <v>0</v>
      </c>
      <c r="BP367" s="179"/>
      <c r="BQ367" s="179"/>
      <c r="BR367" s="189"/>
      <c r="BS367" s="174"/>
      <c r="BT367" s="86">
        <f t="shared" si="232"/>
        <v>0</v>
      </c>
      <c r="BU367" s="174"/>
      <c r="BV367" s="176"/>
      <c r="BW367" s="174"/>
      <c r="BX367" s="157">
        <f>IF(J367='Категорія витрат'!$F$2,ROUND('Додаток 3._Бюджет детальний ПР'!BW367*0.3676,2),IF(J367='Категорія витрат'!$F$3,ROUND('Додаток 3._Бюджет детальний ПР'!BW367*0.347,2),IF(J367='Категорія витрат'!$F$4,ROUND('Додаток 3._Бюджет детальний ПР'!BW367*0.347,2),IF(J367='Категорія витрат'!$F$7,ROUND('Додаток 3._Бюджет детальний ПР'!BW367*0.0841,2),0))))</f>
        <v>0</v>
      </c>
      <c r="BY367" s="151">
        <f t="shared" si="233"/>
        <v>0</v>
      </c>
      <c r="BZ367" s="178"/>
      <c r="CA367" s="178"/>
      <c r="CB367" s="178"/>
      <c r="CC367" s="178"/>
      <c r="CD367" s="178"/>
      <c r="CE367" s="178"/>
      <c r="CF367" s="178"/>
      <c r="CG367" s="179"/>
      <c r="CH367" s="179"/>
      <c r="CI367" s="179"/>
      <c r="CJ367" s="179"/>
      <c r="CK367" s="179"/>
      <c r="CL367" s="48">
        <f t="shared" si="222"/>
        <v>0</v>
      </c>
      <c r="CM367" s="48">
        <f t="shared" si="223"/>
        <v>0</v>
      </c>
      <c r="CN367" s="48">
        <f t="shared" si="224"/>
        <v>0</v>
      </c>
      <c r="CO367" s="48">
        <f t="shared" si="225"/>
        <v>0</v>
      </c>
      <c r="CP367" s="48">
        <f t="shared" si="226"/>
        <v>0</v>
      </c>
      <c r="CQ367" s="48">
        <f t="shared" si="227"/>
        <v>0</v>
      </c>
      <c r="CR367" s="48">
        <f t="shared" si="228"/>
        <v>0</v>
      </c>
      <c r="CS367" s="48">
        <f t="shared" si="229"/>
        <v>0</v>
      </c>
      <c r="CT367" s="179"/>
      <c r="CU367" s="179"/>
    </row>
    <row r="368" spans="1:99" ht="20.100000000000001" customHeight="1" x14ac:dyDescent="0.15">
      <c r="A368" s="57">
        <v>363</v>
      </c>
      <c r="B368" s="398" t="str">
        <f>IF(D368='Напрямки конкурса'!$L$2,'Напрямки конкурса'!$B$2,IF(D368='Напрямки конкурса'!$L$3,'Напрямки конкурса'!$B$3,IF(D368='Напрямки конкурса'!$L$4,'Напрямки конкурса'!$B$4,IF(D368='Напрямки конкурса'!$L$5,'Напрямки конкурса'!$B$5,IF(D368='Напрямки конкурса'!$L$6,'Напрямки конкурса'!$B$6,IF(D368='Напрямки конкурса'!$L$7,'Напрямки конкурса'!$B$7,IF(D368='Напрямки конкурса'!$L$8,'Напрямки конкурса'!$B$8,IF(D368='Напрямки конкурса'!$L$9,'Напрямки конкурса'!$B$9,IF(D368='Напрямки конкурса'!$L$10,'Напрямки конкурса'!$B$10,IF(D368='Напрямки конкурса'!$L$11,'Напрямки конкурса'!$B$11,IF(D368='Напрямки конкурса'!$L$12,'Напрямки конкурса'!$B$12,IF(D368='Напрямки конкурса'!$L$13,'Напрямки конкурса'!$B$13,IF(D368='Напрямки конкурса'!$L$14,'Напрямки конкурса'!$B$14,IF(D368='Напрямки конкурса'!$L$15,'Напрямки конкурса'!$B$15,IF(D368='Напрямки конкурса'!$L$16,'Напрямки конкурса'!$B$16,IF(D368='Напрямки конкурса'!$L$17,'Напрямки конкурса'!$B$17,IF(D368='Напрямки конкурса'!$L$18,'Напрямки конкурса'!$B$18,IF(D368='Напрямки конкурса'!$L$19,'Напрямки конкурса'!$B$19,IF(D368='Напрямки конкурса'!$L$20,'Напрямки конкурса'!$B$20,IF(D368='Напрямки конкурса'!$L$21,'Напрямки конкурса'!$B$21,IF(D368='Напрямки конкурса'!$L$22,'Напрямки конкурса'!$B$22,IF(D368='Напрямки конкурса'!$L$23,'Напрямки конкурса'!$B$23,IF(D368='Напрямки конкурса'!$L$24,'Напрямки конкурса'!$B$24,IF(D368='Напрямки конкурса'!$L$25,'Напрямки конкурса'!$B$25,IF(D368='Напрямки конкурса'!$L$26,'Напрямки конкурса'!$B$26,IF(D368='Напрямки конкурса'!$L$27,'Напрямки конкурса'!$B$27,IF(D368='Напрямки конкурса'!$L$28,'Напрямки конкурса'!$B$28,"")))))))))))))))))))))))))))</f>
        <v/>
      </c>
      <c r="C368" s="58" t="str">
        <f>IF(D368='Напрямки конкурса'!$L$2,'Напрямки конкурса'!$K$2,IF(D368='Напрямки конкурса'!$L$3,'Напрямки конкурса'!$K$3,IF(D368='Напрямки конкурса'!$L$4,'Напрямки конкурса'!$K$4,IF(D368='Напрямки конкурса'!$L$5,'Напрямки конкурса'!$K$5,IF(D368='Напрямки конкурса'!$L$6,'Напрямки конкурса'!$K$6,IF(D368='Напрямки конкурса'!$L$7,'Напрямки конкурса'!$K$7,IF(D368='Напрямки конкурса'!$L$8,'Напрямки конкурса'!$K$8,IF(D368='Напрямки конкурса'!$L$9,'Напрямки конкурса'!$K$9,IF(D368='Напрямки конкурса'!$L$10,'Напрямки конкурса'!$K$10,IF(D368='Напрямки конкурса'!$L$11,'Напрямки конкурса'!$K$11,IF(D368='Напрямки конкурса'!$L$12,'Напрямки конкурса'!$K$12,IF(D368='Напрямки конкурса'!$L$13,'Напрямки конкурса'!$K$13,IF(D368='Напрямки конкурса'!$L$14,'Напрямки конкурса'!$K$14,IF(D368='Напрямки конкурса'!$L$15,'Напрямки конкурса'!$K$15,IF(D368='Напрямки конкурса'!$L$16,'Напрямки конкурса'!$K$16,IF(D368='Напрямки конкурса'!$L$17,'Напрямки конкурса'!$K$17,IF(D368='Напрямки конкурса'!$L$18,'Напрямки конкурса'!$K$18,IF(D368='Напрямки конкурса'!$L$19,'Напрямки конкурса'!$K$19,IF(D368='Напрямки конкурса'!$L$20,'Напрямки конкурса'!$K$20,IF(D368='Напрямки конкурса'!$L$21,'Напрямки конкурса'!$K$21,IF(D368='Напрямки конкурса'!$L$22,'Напрямки конкурса'!$K$22,IF(D368='Напрямки конкурса'!$L$23,'Напрямки конкурса'!$K$23,IF(D368='Напрямки конкурса'!$L$24,'Напрямки конкурса'!$K$24,IF(D368='Напрямки конкурса'!$L$25,'Напрямки конкурса'!$K$25,IF(D368='Напрямки конкурса'!$L$26,'Напрямки конкурса'!$K$26,IF(D368='Напрямки конкурса'!$L$27,'Напрямки конкурса'!$K$27,IF(D368='Напрямки конкурса'!$L$28,'Напрямки конкурса'!$K$28,"")))))))))))))))))))))))))))</f>
        <v/>
      </c>
      <c r="D368" s="554"/>
      <c r="E368" s="169"/>
      <c r="F368" s="169"/>
      <c r="G368" s="169"/>
      <c r="H368" s="148" t="str">
        <f>IF(I368='Категорія витрат'!$B$2,'Категорія витрат'!$A$2,IF(I368='Категорія витрат'!$B$3,'Категорія витрат'!$A$3,IF(I368='Категорія витрат'!$B$4,'Категорія витрат'!$A$4,IF(I368='Категорія витрат'!$B$5,'Категорія витрат'!$A$5,IF(I368='Категорія витрат'!$B$6,'Категорія витрат'!$A$6,IF(I368='Категорія витрат'!$B$7,'Категорія витрат'!$A$7,IF(I368='Категорія витрат'!$B$8,'Категорія витрат'!$A$8,IF(I368='Категорія витрат'!$B$9,'Категорія витрат'!$A$9,IF(I368='Категорія витрат'!$B$10,'Категорія витрат'!$A$10,IF(I368='Категорія витрат'!$B$11,'Категорія витрат'!$A$11,IF(I368='Категорія витрат'!$B$12,'Категорія витрат'!$A$12,IF(I368='Категорія витрат'!$B$13,'Категорія витрат'!$A$13,IF(I368='Категорія витрат'!$B$14,'Категорія витрат'!$A$14,IF(I368='Категорія витрат'!$B$15,'Категорія витрат'!$A$15,IF(I368='Категорія витрат'!$B$16,'Категорія витрат'!$A$16,IF(I368='Категорія витрат'!$B$17,'Категорія витрат'!$A$17,IF(I368='Категорія витрат'!$B$18,'Категорія витрат'!$A$18,IF(I368='Категорія витрат'!$B$19,'Категорія витрат'!$A$19,IF(I368='Категорія витрат'!$B$20,'Категорія витрат'!$A$20,IF(I368='Категорія витрат'!$B$21,'Категорія витрат'!$A$21,IF(I368='Категорія витрат'!$B$22,'Категорія витрат'!$A$22,IF(I368='Категорія витрат'!$B$23,'Категорія витрат'!$A$23,IF(I368='Категорія витрат'!$B$24,'Категорія витрат'!$A$24,IF(I368='Категорія витрат'!$B$25,'Категорія витрат'!$A$25,IF(I368='Категорія витрат'!$B$26,'Категорія витрат'!$A$26,IF(I368='Категорія витрат'!$B$27,'Категорія витрат'!$A$27,IF(I368='Категорія витрат'!$B$28,'Категорія витрат'!$A$28,IF(I368='Категорія витрат'!$B$29,'Категорія витрат'!$A$29,IF(I368='Категорія витрат'!$B$30,'Категорія витрат'!$A$30,"")))))))))))))))))))))))))))))</f>
        <v/>
      </c>
      <c r="I368" s="172"/>
      <c r="J368" s="171"/>
      <c r="K368" s="174"/>
      <c r="L368" s="86">
        <f t="shared" si="230"/>
        <v>0</v>
      </c>
      <c r="M368" s="174"/>
      <c r="N368" s="176"/>
      <c r="O368" s="396">
        <f t="shared" si="205"/>
        <v>0</v>
      </c>
      <c r="P368" s="157">
        <f>IF(J368='Категорія витрат'!$F$2,ROUND('Додаток 3._Бюджет детальний ПР'!O368*0.3676,2),IF(J368='Категорія витрат'!$F$3,ROUND('Додаток 3._Бюджет детальний ПР'!O368*0.347,2),IF(J368='Категорія витрат'!$F$4,ROUND('Додаток 3._Бюджет детальний ПР'!O368*0.347,2),IF(J368='Категорія витрат'!$F$7,ROUND('Додаток 3._Бюджет детальний ПР'!O368*0.0841,2),0))))</f>
        <v>0</v>
      </c>
      <c r="Q368" s="151">
        <f t="shared" si="234"/>
        <v>0</v>
      </c>
      <c r="R368" s="178"/>
      <c r="S368" s="178"/>
      <c r="T368" s="178"/>
      <c r="U368" s="178"/>
      <c r="V368" s="178"/>
      <c r="W368" s="178"/>
      <c r="X368" s="178"/>
      <c r="Y368" s="179"/>
      <c r="Z368" s="179"/>
      <c r="AA368" s="179"/>
      <c r="AB368" s="179"/>
      <c r="AC368" s="179"/>
      <c r="AD368" s="48">
        <f t="shared" si="206"/>
        <v>0</v>
      </c>
      <c r="AE368" s="48">
        <f t="shared" si="207"/>
        <v>0</v>
      </c>
      <c r="AF368" s="48">
        <f t="shared" si="208"/>
        <v>0</v>
      </c>
      <c r="AG368" s="48">
        <f t="shared" si="209"/>
        <v>0</v>
      </c>
      <c r="AH368" s="48">
        <f t="shared" si="210"/>
        <v>0</v>
      </c>
      <c r="AI368" s="48">
        <f t="shared" si="211"/>
        <v>0</v>
      </c>
      <c r="AJ368" s="48">
        <f t="shared" si="212"/>
        <v>0</v>
      </c>
      <c r="AK368" s="48">
        <f t="shared" si="213"/>
        <v>0</v>
      </c>
      <c r="AL368" s="179"/>
      <c r="AM368" s="179"/>
      <c r="AN368" s="76"/>
      <c r="AO368" s="174"/>
      <c r="AP368" s="405">
        <f t="shared" si="231"/>
        <v>0</v>
      </c>
      <c r="AQ368" s="174"/>
      <c r="AR368" s="176"/>
      <c r="AS368" s="169"/>
      <c r="AT368" s="157">
        <f>IF(J368='Категорія витрат'!$F$2,ROUND('Додаток 3._Бюджет детальний ПР'!AS368*0.3676,2),IF(J368='Категорія витрат'!$F$3,ROUND('Додаток 3._Бюджет детальний ПР'!AS368*0.347,2),IF(J368='Категорія витрат'!$F$4,ROUND('Додаток 3._Бюджет детальний ПР'!AS368*0.347,2),IF(J368='Категорія витрат'!$F$7,ROUND('Додаток 3._Бюджет детальний ПР'!AS368*0.0841,2),0))))</f>
        <v>0</v>
      </c>
      <c r="AU368" s="151">
        <f t="shared" si="204"/>
        <v>0</v>
      </c>
      <c r="AV368" s="178"/>
      <c r="AW368" s="178"/>
      <c r="AX368" s="178"/>
      <c r="AY368" s="178"/>
      <c r="AZ368" s="178"/>
      <c r="BA368" s="178"/>
      <c r="BB368" s="178"/>
      <c r="BC368" s="179"/>
      <c r="BD368" s="179"/>
      <c r="BE368" s="179"/>
      <c r="BF368" s="179"/>
      <c r="BG368" s="179"/>
      <c r="BH368" s="48">
        <f t="shared" si="214"/>
        <v>0</v>
      </c>
      <c r="BI368" s="48">
        <f t="shared" si="215"/>
        <v>0</v>
      </c>
      <c r="BJ368" s="48">
        <f t="shared" si="216"/>
        <v>0</v>
      </c>
      <c r="BK368" s="48">
        <f t="shared" si="217"/>
        <v>0</v>
      </c>
      <c r="BL368" s="48">
        <f t="shared" si="218"/>
        <v>0</v>
      </c>
      <c r="BM368" s="48">
        <f t="shared" si="219"/>
        <v>0</v>
      </c>
      <c r="BN368" s="48">
        <f t="shared" si="220"/>
        <v>0</v>
      </c>
      <c r="BO368" s="48">
        <f t="shared" si="221"/>
        <v>0</v>
      </c>
      <c r="BP368" s="179"/>
      <c r="BQ368" s="179"/>
      <c r="BR368" s="189"/>
      <c r="BS368" s="174"/>
      <c r="BT368" s="86">
        <f t="shared" si="232"/>
        <v>0</v>
      </c>
      <c r="BU368" s="174"/>
      <c r="BV368" s="176"/>
      <c r="BW368" s="174"/>
      <c r="BX368" s="157">
        <f>IF(J368='Категорія витрат'!$F$2,ROUND('Додаток 3._Бюджет детальний ПР'!BW368*0.3676,2),IF(J368='Категорія витрат'!$F$3,ROUND('Додаток 3._Бюджет детальний ПР'!BW368*0.347,2),IF(J368='Категорія витрат'!$F$4,ROUND('Додаток 3._Бюджет детальний ПР'!BW368*0.347,2),IF(J368='Категорія витрат'!$F$7,ROUND('Додаток 3._Бюджет детальний ПР'!BW368*0.0841,2),0))))</f>
        <v>0</v>
      </c>
      <c r="BY368" s="151">
        <f t="shared" si="233"/>
        <v>0</v>
      </c>
      <c r="BZ368" s="178"/>
      <c r="CA368" s="178"/>
      <c r="CB368" s="178"/>
      <c r="CC368" s="178"/>
      <c r="CD368" s="178"/>
      <c r="CE368" s="178"/>
      <c r="CF368" s="178"/>
      <c r="CG368" s="179"/>
      <c r="CH368" s="179"/>
      <c r="CI368" s="179"/>
      <c r="CJ368" s="179"/>
      <c r="CK368" s="179"/>
      <c r="CL368" s="48">
        <f t="shared" si="222"/>
        <v>0</v>
      </c>
      <c r="CM368" s="48">
        <f t="shared" si="223"/>
        <v>0</v>
      </c>
      <c r="CN368" s="48">
        <f t="shared" si="224"/>
        <v>0</v>
      </c>
      <c r="CO368" s="48">
        <f t="shared" si="225"/>
        <v>0</v>
      </c>
      <c r="CP368" s="48">
        <f t="shared" si="226"/>
        <v>0</v>
      </c>
      <c r="CQ368" s="48">
        <f t="shared" si="227"/>
        <v>0</v>
      </c>
      <c r="CR368" s="48">
        <f t="shared" si="228"/>
        <v>0</v>
      </c>
      <c r="CS368" s="48">
        <f t="shared" si="229"/>
        <v>0</v>
      </c>
      <c r="CT368" s="179"/>
      <c r="CU368" s="179"/>
    </row>
    <row r="369" spans="1:99" ht="20.100000000000001" customHeight="1" x14ac:dyDescent="0.15">
      <c r="A369" s="57">
        <v>364</v>
      </c>
      <c r="B369" s="398" t="str">
        <f>IF(D369='Напрямки конкурса'!$L$2,'Напрямки конкурса'!$B$2,IF(D369='Напрямки конкурса'!$L$3,'Напрямки конкурса'!$B$3,IF(D369='Напрямки конкурса'!$L$4,'Напрямки конкурса'!$B$4,IF(D369='Напрямки конкурса'!$L$5,'Напрямки конкурса'!$B$5,IF(D369='Напрямки конкурса'!$L$6,'Напрямки конкурса'!$B$6,IF(D369='Напрямки конкурса'!$L$7,'Напрямки конкурса'!$B$7,IF(D369='Напрямки конкурса'!$L$8,'Напрямки конкурса'!$B$8,IF(D369='Напрямки конкурса'!$L$9,'Напрямки конкурса'!$B$9,IF(D369='Напрямки конкурса'!$L$10,'Напрямки конкурса'!$B$10,IF(D369='Напрямки конкурса'!$L$11,'Напрямки конкурса'!$B$11,IF(D369='Напрямки конкурса'!$L$12,'Напрямки конкурса'!$B$12,IF(D369='Напрямки конкурса'!$L$13,'Напрямки конкурса'!$B$13,IF(D369='Напрямки конкурса'!$L$14,'Напрямки конкурса'!$B$14,IF(D369='Напрямки конкурса'!$L$15,'Напрямки конкурса'!$B$15,IF(D369='Напрямки конкурса'!$L$16,'Напрямки конкурса'!$B$16,IF(D369='Напрямки конкурса'!$L$17,'Напрямки конкурса'!$B$17,IF(D369='Напрямки конкурса'!$L$18,'Напрямки конкурса'!$B$18,IF(D369='Напрямки конкурса'!$L$19,'Напрямки конкурса'!$B$19,IF(D369='Напрямки конкурса'!$L$20,'Напрямки конкурса'!$B$20,IF(D369='Напрямки конкурса'!$L$21,'Напрямки конкурса'!$B$21,IF(D369='Напрямки конкурса'!$L$22,'Напрямки конкурса'!$B$22,IF(D369='Напрямки конкурса'!$L$23,'Напрямки конкурса'!$B$23,IF(D369='Напрямки конкурса'!$L$24,'Напрямки конкурса'!$B$24,IF(D369='Напрямки конкурса'!$L$25,'Напрямки конкурса'!$B$25,IF(D369='Напрямки конкурса'!$L$26,'Напрямки конкурса'!$B$26,IF(D369='Напрямки конкурса'!$L$27,'Напрямки конкурса'!$B$27,IF(D369='Напрямки конкурса'!$L$28,'Напрямки конкурса'!$B$28,"")))))))))))))))))))))))))))</f>
        <v/>
      </c>
      <c r="C369" s="58" t="str">
        <f>IF(D369='Напрямки конкурса'!$L$2,'Напрямки конкурса'!$K$2,IF(D369='Напрямки конкурса'!$L$3,'Напрямки конкурса'!$K$3,IF(D369='Напрямки конкурса'!$L$4,'Напрямки конкурса'!$K$4,IF(D369='Напрямки конкурса'!$L$5,'Напрямки конкурса'!$K$5,IF(D369='Напрямки конкурса'!$L$6,'Напрямки конкурса'!$K$6,IF(D369='Напрямки конкурса'!$L$7,'Напрямки конкурса'!$K$7,IF(D369='Напрямки конкурса'!$L$8,'Напрямки конкурса'!$K$8,IF(D369='Напрямки конкурса'!$L$9,'Напрямки конкурса'!$K$9,IF(D369='Напрямки конкурса'!$L$10,'Напрямки конкурса'!$K$10,IF(D369='Напрямки конкурса'!$L$11,'Напрямки конкурса'!$K$11,IF(D369='Напрямки конкурса'!$L$12,'Напрямки конкурса'!$K$12,IF(D369='Напрямки конкурса'!$L$13,'Напрямки конкурса'!$K$13,IF(D369='Напрямки конкурса'!$L$14,'Напрямки конкурса'!$K$14,IF(D369='Напрямки конкурса'!$L$15,'Напрямки конкурса'!$K$15,IF(D369='Напрямки конкурса'!$L$16,'Напрямки конкурса'!$K$16,IF(D369='Напрямки конкурса'!$L$17,'Напрямки конкурса'!$K$17,IF(D369='Напрямки конкурса'!$L$18,'Напрямки конкурса'!$K$18,IF(D369='Напрямки конкурса'!$L$19,'Напрямки конкурса'!$K$19,IF(D369='Напрямки конкурса'!$L$20,'Напрямки конкурса'!$K$20,IF(D369='Напрямки конкурса'!$L$21,'Напрямки конкурса'!$K$21,IF(D369='Напрямки конкурса'!$L$22,'Напрямки конкурса'!$K$22,IF(D369='Напрямки конкурса'!$L$23,'Напрямки конкурса'!$K$23,IF(D369='Напрямки конкурса'!$L$24,'Напрямки конкурса'!$K$24,IF(D369='Напрямки конкурса'!$L$25,'Напрямки конкурса'!$K$25,IF(D369='Напрямки конкурса'!$L$26,'Напрямки конкурса'!$K$26,IF(D369='Напрямки конкурса'!$L$27,'Напрямки конкурса'!$K$27,IF(D369='Напрямки конкурса'!$L$28,'Напрямки конкурса'!$K$28,"")))))))))))))))))))))))))))</f>
        <v/>
      </c>
      <c r="D369" s="554"/>
      <c r="E369" s="169"/>
      <c r="F369" s="169"/>
      <c r="G369" s="169"/>
      <c r="H369" s="148" t="str">
        <f>IF(I369='Категорія витрат'!$B$2,'Категорія витрат'!$A$2,IF(I369='Категорія витрат'!$B$3,'Категорія витрат'!$A$3,IF(I369='Категорія витрат'!$B$4,'Категорія витрат'!$A$4,IF(I369='Категорія витрат'!$B$5,'Категорія витрат'!$A$5,IF(I369='Категорія витрат'!$B$6,'Категорія витрат'!$A$6,IF(I369='Категорія витрат'!$B$7,'Категорія витрат'!$A$7,IF(I369='Категорія витрат'!$B$8,'Категорія витрат'!$A$8,IF(I369='Категорія витрат'!$B$9,'Категорія витрат'!$A$9,IF(I369='Категорія витрат'!$B$10,'Категорія витрат'!$A$10,IF(I369='Категорія витрат'!$B$11,'Категорія витрат'!$A$11,IF(I369='Категорія витрат'!$B$12,'Категорія витрат'!$A$12,IF(I369='Категорія витрат'!$B$13,'Категорія витрат'!$A$13,IF(I369='Категорія витрат'!$B$14,'Категорія витрат'!$A$14,IF(I369='Категорія витрат'!$B$15,'Категорія витрат'!$A$15,IF(I369='Категорія витрат'!$B$16,'Категорія витрат'!$A$16,IF(I369='Категорія витрат'!$B$17,'Категорія витрат'!$A$17,IF(I369='Категорія витрат'!$B$18,'Категорія витрат'!$A$18,IF(I369='Категорія витрат'!$B$19,'Категорія витрат'!$A$19,IF(I369='Категорія витрат'!$B$20,'Категорія витрат'!$A$20,IF(I369='Категорія витрат'!$B$21,'Категорія витрат'!$A$21,IF(I369='Категорія витрат'!$B$22,'Категорія витрат'!$A$22,IF(I369='Категорія витрат'!$B$23,'Категорія витрат'!$A$23,IF(I369='Категорія витрат'!$B$24,'Категорія витрат'!$A$24,IF(I369='Категорія витрат'!$B$25,'Категорія витрат'!$A$25,IF(I369='Категорія витрат'!$B$26,'Категорія витрат'!$A$26,IF(I369='Категорія витрат'!$B$27,'Категорія витрат'!$A$27,IF(I369='Категорія витрат'!$B$28,'Категорія витрат'!$A$28,IF(I369='Категорія витрат'!$B$29,'Категорія витрат'!$A$29,IF(I369='Категорія витрат'!$B$30,'Категорія витрат'!$A$30,"")))))))))))))))))))))))))))))</f>
        <v/>
      </c>
      <c r="I369" s="172"/>
      <c r="J369" s="171"/>
      <c r="K369" s="174"/>
      <c r="L369" s="86">
        <f t="shared" si="230"/>
        <v>0</v>
      </c>
      <c r="M369" s="174"/>
      <c r="N369" s="176"/>
      <c r="O369" s="396">
        <f t="shared" si="205"/>
        <v>0</v>
      </c>
      <c r="P369" s="157">
        <f>IF(J369='Категорія витрат'!$F$2,ROUND('Додаток 3._Бюджет детальний ПР'!O369*0.3676,2),IF(J369='Категорія витрат'!$F$3,ROUND('Додаток 3._Бюджет детальний ПР'!O369*0.347,2),IF(J369='Категорія витрат'!$F$4,ROUND('Додаток 3._Бюджет детальний ПР'!O369*0.347,2),IF(J369='Категорія витрат'!$F$7,ROUND('Додаток 3._Бюджет детальний ПР'!O369*0.0841,2),0))))</f>
        <v>0</v>
      </c>
      <c r="Q369" s="151">
        <f t="shared" si="234"/>
        <v>0</v>
      </c>
      <c r="R369" s="178"/>
      <c r="S369" s="178"/>
      <c r="T369" s="178"/>
      <c r="U369" s="178"/>
      <c r="V369" s="178"/>
      <c r="W369" s="178"/>
      <c r="X369" s="178"/>
      <c r="Y369" s="179"/>
      <c r="Z369" s="179"/>
      <c r="AA369" s="179"/>
      <c r="AB369" s="179"/>
      <c r="AC369" s="179"/>
      <c r="AD369" s="48">
        <f t="shared" si="206"/>
        <v>0</v>
      </c>
      <c r="AE369" s="48">
        <f t="shared" si="207"/>
        <v>0</v>
      </c>
      <c r="AF369" s="48">
        <f t="shared" si="208"/>
        <v>0</v>
      </c>
      <c r="AG369" s="48">
        <f t="shared" si="209"/>
        <v>0</v>
      </c>
      <c r="AH369" s="48">
        <f t="shared" si="210"/>
        <v>0</v>
      </c>
      <c r="AI369" s="48">
        <f t="shared" si="211"/>
        <v>0</v>
      </c>
      <c r="AJ369" s="48">
        <f t="shared" si="212"/>
        <v>0</v>
      </c>
      <c r="AK369" s="48">
        <f t="shared" si="213"/>
        <v>0</v>
      </c>
      <c r="AL369" s="179"/>
      <c r="AM369" s="179"/>
      <c r="AN369" s="76"/>
      <c r="AO369" s="174"/>
      <c r="AP369" s="405">
        <f t="shared" si="231"/>
        <v>0</v>
      </c>
      <c r="AQ369" s="174"/>
      <c r="AR369" s="176"/>
      <c r="AS369" s="169"/>
      <c r="AT369" s="157">
        <f>IF(J369='Категорія витрат'!$F$2,ROUND('Додаток 3._Бюджет детальний ПР'!AS369*0.3676,2),IF(J369='Категорія витрат'!$F$3,ROUND('Додаток 3._Бюджет детальний ПР'!AS369*0.347,2),IF(J369='Категорія витрат'!$F$4,ROUND('Додаток 3._Бюджет детальний ПР'!AS369*0.347,2),IF(J369='Категорія витрат'!$F$7,ROUND('Додаток 3._Бюджет детальний ПР'!AS369*0.0841,2),0))))</f>
        <v>0</v>
      </c>
      <c r="AU369" s="151">
        <f t="shared" si="204"/>
        <v>0</v>
      </c>
      <c r="AV369" s="178"/>
      <c r="AW369" s="178"/>
      <c r="AX369" s="178"/>
      <c r="AY369" s="178"/>
      <c r="AZ369" s="178"/>
      <c r="BA369" s="178"/>
      <c r="BB369" s="178"/>
      <c r="BC369" s="179"/>
      <c r="BD369" s="179"/>
      <c r="BE369" s="179"/>
      <c r="BF369" s="179"/>
      <c r="BG369" s="179"/>
      <c r="BH369" s="48">
        <f t="shared" si="214"/>
        <v>0</v>
      </c>
      <c r="BI369" s="48">
        <f t="shared" si="215"/>
        <v>0</v>
      </c>
      <c r="BJ369" s="48">
        <f t="shared" si="216"/>
        <v>0</v>
      </c>
      <c r="BK369" s="48">
        <f t="shared" si="217"/>
        <v>0</v>
      </c>
      <c r="BL369" s="48">
        <f t="shared" si="218"/>
        <v>0</v>
      </c>
      <c r="BM369" s="48">
        <f t="shared" si="219"/>
        <v>0</v>
      </c>
      <c r="BN369" s="48">
        <f t="shared" si="220"/>
        <v>0</v>
      </c>
      <c r="BO369" s="48">
        <f t="shared" si="221"/>
        <v>0</v>
      </c>
      <c r="BP369" s="179"/>
      <c r="BQ369" s="179"/>
      <c r="BR369" s="189"/>
      <c r="BS369" s="174"/>
      <c r="BT369" s="86">
        <f t="shared" si="232"/>
        <v>0</v>
      </c>
      <c r="BU369" s="174"/>
      <c r="BV369" s="176"/>
      <c r="BW369" s="174"/>
      <c r="BX369" s="157">
        <f>IF(J369='Категорія витрат'!$F$2,ROUND('Додаток 3._Бюджет детальний ПР'!BW369*0.3676,2),IF(J369='Категорія витрат'!$F$3,ROUND('Додаток 3._Бюджет детальний ПР'!BW369*0.347,2),IF(J369='Категорія витрат'!$F$4,ROUND('Додаток 3._Бюджет детальний ПР'!BW369*0.347,2),IF(J369='Категорія витрат'!$F$7,ROUND('Додаток 3._Бюджет детальний ПР'!BW369*0.0841,2),0))))</f>
        <v>0</v>
      </c>
      <c r="BY369" s="151">
        <f t="shared" si="233"/>
        <v>0</v>
      </c>
      <c r="BZ369" s="178"/>
      <c r="CA369" s="178"/>
      <c r="CB369" s="178"/>
      <c r="CC369" s="178"/>
      <c r="CD369" s="178"/>
      <c r="CE369" s="178"/>
      <c r="CF369" s="178"/>
      <c r="CG369" s="179"/>
      <c r="CH369" s="179"/>
      <c r="CI369" s="179"/>
      <c r="CJ369" s="179"/>
      <c r="CK369" s="179"/>
      <c r="CL369" s="48">
        <f t="shared" si="222"/>
        <v>0</v>
      </c>
      <c r="CM369" s="48">
        <f t="shared" si="223"/>
        <v>0</v>
      </c>
      <c r="CN369" s="48">
        <f t="shared" si="224"/>
        <v>0</v>
      </c>
      <c r="CO369" s="48">
        <f t="shared" si="225"/>
        <v>0</v>
      </c>
      <c r="CP369" s="48">
        <f t="shared" si="226"/>
        <v>0</v>
      </c>
      <c r="CQ369" s="48">
        <f t="shared" si="227"/>
        <v>0</v>
      </c>
      <c r="CR369" s="48">
        <f t="shared" si="228"/>
        <v>0</v>
      </c>
      <c r="CS369" s="48">
        <f t="shared" si="229"/>
        <v>0</v>
      </c>
      <c r="CT369" s="179"/>
      <c r="CU369" s="179"/>
    </row>
    <row r="370" spans="1:99" ht="20.100000000000001" customHeight="1" x14ac:dyDescent="0.15">
      <c r="A370" s="57">
        <v>365</v>
      </c>
      <c r="B370" s="398" t="str">
        <f>IF(D370='Напрямки конкурса'!$L$2,'Напрямки конкурса'!$B$2,IF(D370='Напрямки конкурса'!$L$3,'Напрямки конкурса'!$B$3,IF(D370='Напрямки конкурса'!$L$4,'Напрямки конкурса'!$B$4,IF(D370='Напрямки конкурса'!$L$5,'Напрямки конкурса'!$B$5,IF(D370='Напрямки конкурса'!$L$6,'Напрямки конкурса'!$B$6,IF(D370='Напрямки конкурса'!$L$7,'Напрямки конкурса'!$B$7,IF(D370='Напрямки конкурса'!$L$8,'Напрямки конкурса'!$B$8,IF(D370='Напрямки конкурса'!$L$9,'Напрямки конкурса'!$B$9,IF(D370='Напрямки конкурса'!$L$10,'Напрямки конкурса'!$B$10,IF(D370='Напрямки конкурса'!$L$11,'Напрямки конкурса'!$B$11,IF(D370='Напрямки конкурса'!$L$12,'Напрямки конкурса'!$B$12,IF(D370='Напрямки конкурса'!$L$13,'Напрямки конкурса'!$B$13,IF(D370='Напрямки конкурса'!$L$14,'Напрямки конкурса'!$B$14,IF(D370='Напрямки конкурса'!$L$15,'Напрямки конкурса'!$B$15,IF(D370='Напрямки конкурса'!$L$16,'Напрямки конкурса'!$B$16,IF(D370='Напрямки конкурса'!$L$17,'Напрямки конкурса'!$B$17,IF(D370='Напрямки конкурса'!$L$18,'Напрямки конкурса'!$B$18,IF(D370='Напрямки конкурса'!$L$19,'Напрямки конкурса'!$B$19,IF(D370='Напрямки конкурса'!$L$20,'Напрямки конкурса'!$B$20,IF(D370='Напрямки конкурса'!$L$21,'Напрямки конкурса'!$B$21,IF(D370='Напрямки конкурса'!$L$22,'Напрямки конкурса'!$B$22,IF(D370='Напрямки конкурса'!$L$23,'Напрямки конкурса'!$B$23,IF(D370='Напрямки конкурса'!$L$24,'Напрямки конкурса'!$B$24,IF(D370='Напрямки конкурса'!$L$25,'Напрямки конкурса'!$B$25,IF(D370='Напрямки конкурса'!$L$26,'Напрямки конкурса'!$B$26,IF(D370='Напрямки конкурса'!$L$27,'Напрямки конкурса'!$B$27,IF(D370='Напрямки конкурса'!$L$28,'Напрямки конкурса'!$B$28,"")))))))))))))))))))))))))))</f>
        <v/>
      </c>
      <c r="C370" s="58" t="str">
        <f>IF(D370='Напрямки конкурса'!$L$2,'Напрямки конкурса'!$K$2,IF(D370='Напрямки конкурса'!$L$3,'Напрямки конкурса'!$K$3,IF(D370='Напрямки конкурса'!$L$4,'Напрямки конкурса'!$K$4,IF(D370='Напрямки конкурса'!$L$5,'Напрямки конкурса'!$K$5,IF(D370='Напрямки конкурса'!$L$6,'Напрямки конкурса'!$K$6,IF(D370='Напрямки конкурса'!$L$7,'Напрямки конкурса'!$K$7,IF(D370='Напрямки конкурса'!$L$8,'Напрямки конкурса'!$K$8,IF(D370='Напрямки конкурса'!$L$9,'Напрямки конкурса'!$K$9,IF(D370='Напрямки конкурса'!$L$10,'Напрямки конкурса'!$K$10,IF(D370='Напрямки конкурса'!$L$11,'Напрямки конкурса'!$K$11,IF(D370='Напрямки конкурса'!$L$12,'Напрямки конкурса'!$K$12,IF(D370='Напрямки конкурса'!$L$13,'Напрямки конкурса'!$K$13,IF(D370='Напрямки конкурса'!$L$14,'Напрямки конкурса'!$K$14,IF(D370='Напрямки конкурса'!$L$15,'Напрямки конкурса'!$K$15,IF(D370='Напрямки конкурса'!$L$16,'Напрямки конкурса'!$K$16,IF(D370='Напрямки конкурса'!$L$17,'Напрямки конкурса'!$K$17,IF(D370='Напрямки конкурса'!$L$18,'Напрямки конкурса'!$K$18,IF(D370='Напрямки конкурса'!$L$19,'Напрямки конкурса'!$K$19,IF(D370='Напрямки конкурса'!$L$20,'Напрямки конкурса'!$K$20,IF(D370='Напрямки конкурса'!$L$21,'Напрямки конкурса'!$K$21,IF(D370='Напрямки конкурса'!$L$22,'Напрямки конкурса'!$K$22,IF(D370='Напрямки конкурса'!$L$23,'Напрямки конкурса'!$K$23,IF(D370='Напрямки конкурса'!$L$24,'Напрямки конкурса'!$K$24,IF(D370='Напрямки конкурса'!$L$25,'Напрямки конкурса'!$K$25,IF(D370='Напрямки конкурса'!$L$26,'Напрямки конкурса'!$K$26,IF(D370='Напрямки конкурса'!$L$27,'Напрямки конкурса'!$K$27,IF(D370='Напрямки конкурса'!$L$28,'Напрямки конкурса'!$K$28,"")))))))))))))))))))))))))))</f>
        <v/>
      </c>
      <c r="D370" s="554"/>
      <c r="E370" s="169"/>
      <c r="F370" s="169"/>
      <c r="G370" s="169"/>
      <c r="H370" s="148" t="str">
        <f>IF(I370='Категорія витрат'!$B$2,'Категорія витрат'!$A$2,IF(I370='Категорія витрат'!$B$3,'Категорія витрат'!$A$3,IF(I370='Категорія витрат'!$B$4,'Категорія витрат'!$A$4,IF(I370='Категорія витрат'!$B$5,'Категорія витрат'!$A$5,IF(I370='Категорія витрат'!$B$6,'Категорія витрат'!$A$6,IF(I370='Категорія витрат'!$B$7,'Категорія витрат'!$A$7,IF(I370='Категорія витрат'!$B$8,'Категорія витрат'!$A$8,IF(I370='Категорія витрат'!$B$9,'Категорія витрат'!$A$9,IF(I370='Категорія витрат'!$B$10,'Категорія витрат'!$A$10,IF(I370='Категорія витрат'!$B$11,'Категорія витрат'!$A$11,IF(I370='Категорія витрат'!$B$12,'Категорія витрат'!$A$12,IF(I370='Категорія витрат'!$B$13,'Категорія витрат'!$A$13,IF(I370='Категорія витрат'!$B$14,'Категорія витрат'!$A$14,IF(I370='Категорія витрат'!$B$15,'Категорія витрат'!$A$15,IF(I370='Категорія витрат'!$B$16,'Категорія витрат'!$A$16,IF(I370='Категорія витрат'!$B$17,'Категорія витрат'!$A$17,IF(I370='Категорія витрат'!$B$18,'Категорія витрат'!$A$18,IF(I370='Категорія витрат'!$B$19,'Категорія витрат'!$A$19,IF(I370='Категорія витрат'!$B$20,'Категорія витрат'!$A$20,IF(I370='Категорія витрат'!$B$21,'Категорія витрат'!$A$21,IF(I370='Категорія витрат'!$B$22,'Категорія витрат'!$A$22,IF(I370='Категорія витрат'!$B$23,'Категорія витрат'!$A$23,IF(I370='Категорія витрат'!$B$24,'Категорія витрат'!$A$24,IF(I370='Категорія витрат'!$B$25,'Категорія витрат'!$A$25,IF(I370='Категорія витрат'!$B$26,'Категорія витрат'!$A$26,IF(I370='Категорія витрат'!$B$27,'Категорія витрат'!$A$27,IF(I370='Категорія витрат'!$B$28,'Категорія витрат'!$A$28,IF(I370='Категорія витрат'!$B$29,'Категорія витрат'!$A$29,IF(I370='Категорія витрат'!$B$30,'Категорія витрат'!$A$30,"")))))))))))))))))))))))))))))</f>
        <v/>
      </c>
      <c r="I370" s="172"/>
      <c r="J370" s="171"/>
      <c r="K370" s="174"/>
      <c r="L370" s="86">
        <f t="shared" si="230"/>
        <v>0</v>
      </c>
      <c r="M370" s="174"/>
      <c r="N370" s="176"/>
      <c r="O370" s="396">
        <f t="shared" si="205"/>
        <v>0</v>
      </c>
      <c r="P370" s="157">
        <f>IF(J370='Категорія витрат'!$F$2,ROUND('Додаток 3._Бюджет детальний ПР'!O370*0.3676,2),IF(J370='Категорія витрат'!$F$3,ROUND('Додаток 3._Бюджет детальний ПР'!O370*0.347,2),IF(J370='Категорія витрат'!$F$4,ROUND('Додаток 3._Бюджет детальний ПР'!O370*0.347,2),IF(J370='Категорія витрат'!$F$7,ROUND('Додаток 3._Бюджет детальний ПР'!O370*0.0841,2),0))))</f>
        <v>0</v>
      </c>
      <c r="Q370" s="151">
        <f t="shared" si="234"/>
        <v>0</v>
      </c>
      <c r="R370" s="178"/>
      <c r="S370" s="178"/>
      <c r="T370" s="178"/>
      <c r="U370" s="178"/>
      <c r="V370" s="178"/>
      <c r="W370" s="178"/>
      <c r="X370" s="178"/>
      <c r="Y370" s="179"/>
      <c r="Z370" s="179"/>
      <c r="AA370" s="179"/>
      <c r="AB370" s="179"/>
      <c r="AC370" s="179"/>
      <c r="AD370" s="48">
        <f t="shared" si="206"/>
        <v>0</v>
      </c>
      <c r="AE370" s="48">
        <f t="shared" si="207"/>
        <v>0</v>
      </c>
      <c r="AF370" s="48">
        <f t="shared" si="208"/>
        <v>0</v>
      </c>
      <c r="AG370" s="48">
        <f t="shared" si="209"/>
        <v>0</v>
      </c>
      <c r="AH370" s="48">
        <f t="shared" si="210"/>
        <v>0</v>
      </c>
      <c r="AI370" s="48">
        <f t="shared" si="211"/>
        <v>0</v>
      </c>
      <c r="AJ370" s="48">
        <f t="shared" si="212"/>
        <v>0</v>
      </c>
      <c r="AK370" s="48">
        <f t="shared" si="213"/>
        <v>0</v>
      </c>
      <c r="AL370" s="179"/>
      <c r="AM370" s="179"/>
      <c r="AN370" s="76"/>
      <c r="AO370" s="174"/>
      <c r="AP370" s="405">
        <f t="shared" si="231"/>
        <v>0</v>
      </c>
      <c r="AQ370" s="174"/>
      <c r="AR370" s="176"/>
      <c r="AS370" s="169"/>
      <c r="AT370" s="157">
        <f>IF(J370='Категорія витрат'!$F$2,ROUND('Додаток 3._Бюджет детальний ПР'!AS370*0.3676,2),IF(J370='Категорія витрат'!$F$3,ROUND('Додаток 3._Бюджет детальний ПР'!AS370*0.347,2),IF(J370='Категорія витрат'!$F$4,ROUND('Додаток 3._Бюджет детальний ПР'!AS370*0.347,2),IF(J370='Категорія витрат'!$F$7,ROUND('Додаток 3._Бюджет детальний ПР'!AS370*0.0841,2),0))))</f>
        <v>0</v>
      </c>
      <c r="AU370" s="151">
        <f t="shared" si="204"/>
        <v>0</v>
      </c>
      <c r="AV370" s="178"/>
      <c r="AW370" s="178"/>
      <c r="AX370" s="178"/>
      <c r="AY370" s="178"/>
      <c r="AZ370" s="178"/>
      <c r="BA370" s="178"/>
      <c r="BB370" s="178"/>
      <c r="BC370" s="179"/>
      <c r="BD370" s="179"/>
      <c r="BE370" s="179"/>
      <c r="BF370" s="179"/>
      <c r="BG370" s="179"/>
      <c r="BH370" s="48">
        <f t="shared" si="214"/>
        <v>0</v>
      </c>
      <c r="BI370" s="48">
        <f t="shared" si="215"/>
        <v>0</v>
      </c>
      <c r="BJ370" s="48">
        <f t="shared" si="216"/>
        <v>0</v>
      </c>
      <c r="BK370" s="48">
        <f t="shared" si="217"/>
        <v>0</v>
      </c>
      <c r="BL370" s="48">
        <f t="shared" si="218"/>
        <v>0</v>
      </c>
      <c r="BM370" s="48">
        <f t="shared" si="219"/>
        <v>0</v>
      </c>
      <c r="BN370" s="48">
        <f t="shared" si="220"/>
        <v>0</v>
      </c>
      <c r="BO370" s="48">
        <f t="shared" si="221"/>
        <v>0</v>
      </c>
      <c r="BP370" s="179"/>
      <c r="BQ370" s="179"/>
      <c r="BR370" s="189"/>
      <c r="BS370" s="174"/>
      <c r="BT370" s="86">
        <f t="shared" si="232"/>
        <v>0</v>
      </c>
      <c r="BU370" s="174"/>
      <c r="BV370" s="176"/>
      <c r="BW370" s="174"/>
      <c r="BX370" s="157">
        <f>IF(J370='Категорія витрат'!$F$2,ROUND('Додаток 3._Бюджет детальний ПР'!BW370*0.3676,2),IF(J370='Категорія витрат'!$F$3,ROUND('Додаток 3._Бюджет детальний ПР'!BW370*0.347,2),IF(J370='Категорія витрат'!$F$4,ROUND('Додаток 3._Бюджет детальний ПР'!BW370*0.347,2),IF(J370='Категорія витрат'!$F$7,ROUND('Додаток 3._Бюджет детальний ПР'!BW370*0.0841,2),0))))</f>
        <v>0</v>
      </c>
      <c r="BY370" s="151">
        <f t="shared" si="233"/>
        <v>0</v>
      </c>
      <c r="BZ370" s="178"/>
      <c r="CA370" s="178"/>
      <c r="CB370" s="178"/>
      <c r="CC370" s="178"/>
      <c r="CD370" s="178"/>
      <c r="CE370" s="178"/>
      <c r="CF370" s="178"/>
      <c r="CG370" s="179"/>
      <c r="CH370" s="179"/>
      <c r="CI370" s="179"/>
      <c r="CJ370" s="179"/>
      <c r="CK370" s="179"/>
      <c r="CL370" s="48">
        <f t="shared" si="222"/>
        <v>0</v>
      </c>
      <c r="CM370" s="48">
        <f t="shared" si="223"/>
        <v>0</v>
      </c>
      <c r="CN370" s="48">
        <f t="shared" si="224"/>
        <v>0</v>
      </c>
      <c r="CO370" s="48">
        <f t="shared" si="225"/>
        <v>0</v>
      </c>
      <c r="CP370" s="48">
        <f t="shared" si="226"/>
        <v>0</v>
      </c>
      <c r="CQ370" s="48">
        <f t="shared" si="227"/>
        <v>0</v>
      </c>
      <c r="CR370" s="48">
        <f t="shared" si="228"/>
        <v>0</v>
      </c>
      <c r="CS370" s="48">
        <f t="shared" si="229"/>
        <v>0</v>
      </c>
      <c r="CT370" s="179"/>
      <c r="CU370" s="179"/>
    </row>
    <row r="371" spans="1:99" ht="20.100000000000001" customHeight="1" x14ac:dyDescent="0.15">
      <c r="A371" s="57">
        <v>366</v>
      </c>
      <c r="B371" s="398" t="str">
        <f>IF(D371='Напрямки конкурса'!$L$2,'Напрямки конкурса'!$B$2,IF(D371='Напрямки конкурса'!$L$3,'Напрямки конкурса'!$B$3,IF(D371='Напрямки конкурса'!$L$4,'Напрямки конкурса'!$B$4,IF(D371='Напрямки конкурса'!$L$5,'Напрямки конкурса'!$B$5,IF(D371='Напрямки конкурса'!$L$6,'Напрямки конкурса'!$B$6,IF(D371='Напрямки конкурса'!$L$7,'Напрямки конкурса'!$B$7,IF(D371='Напрямки конкурса'!$L$8,'Напрямки конкурса'!$B$8,IF(D371='Напрямки конкурса'!$L$9,'Напрямки конкурса'!$B$9,IF(D371='Напрямки конкурса'!$L$10,'Напрямки конкурса'!$B$10,IF(D371='Напрямки конкурса'!$L$11,'Напрямки конкурса'!$B$11,IF(D371='Напрямки конкурса'!$L$12,'Напрямки конкурса'!$B$12,IF(D371='Напрямки конкурса'!$L$13,'Напрямки конкурса'!$B$13,IF(D371='Напрямки конкурса'!$L$14,'Напрямки конкурса'!$B$14,IF(D371='Напрямки конкурса'!$L$15,'Напрямки конкурса'!$B$15,IF(D371='Напрямки конкурса'!$L$16,'Напрямки конкурса'!$B$16,IF(D371='Напрямки конкурса'!$L$17,'Напрямки конкурса'!$B$17,IF(D371='Напрямки конкурса'!$L$18,'Напрямки конкурса'!$B$18,IF(D371='Напрямки конкурса'!$L$19,'Напрямки конкурса'!$B$19,IF(D371='Напрямки конкурса'!$L$20,'Напрямки конкурса'!$B$20,IF(D371='Напрямки конкурса'!$L$21,'Напрямки конкурса'!$B$21,IF(D371='Напрямки конкурса'!$L$22,'Напрямки конкурса'!$B$22,IF(D371='Напрямки конкурса'!$L$23,'Напрямки конкурса'!$B$23,IF(D371='Напрямки конкурса'!$L$24,'Напрямки конкурса'!$B$24,IF(D371='Напрямки конкурса'!$L$25,'Напрямки конкурса'!$B$25,IF(D371='Напрямки конкурса'!$L$26,'Напрямки конкурса'!$B$26,IF(D371='Напрямки конкурса'!$L$27,'Напрямки конкурса'!$B$27,IF(D371='Напрямки конкурса'!$L$28,'Напрямки конкурса'!$B$28,"")))))))))))))))))))))))))))</f>
        <v/>
      </c>
      <c r="C371" s="58" t="str">
        <f>IF(D371='Напрямки конкурса'!$L$2,'Напрямки конкурса'!$K$2,IF(D371='Напрямки конкурса'!$L$3,'Напрямки конкурса'!$K$3,IF(D371='Напрямки конкурса'!$L$4,'Напрямки конкурса'!$K$4,IF(D371='Напрямки конкурса'!$L$5,'Напрямки конкурса'!$K$5,IF(D371='Напрямки конкурса'!$L$6,'Напрямки конкурса'!$K$6,IF(D371='Напрямки конкурса'!$L$7,'Напрямки конкурса'!$K$7,IF(D371='Напрямки конкурса'!$L$8,'Напрямки конкурса'!$K$8,IF(D371='Напрямки конкурса'!$L$9,'Напрямки конкурса'!$K$9,IF(D371='Напрямки конкурса'!$L$10,'Напрямки конкурса'!$K$10,IF(D371='Напрямки конкурса'!$L$11,'Напрямки конкурса'!$K$11,IF(D371='Напрямки конкурса'!$L$12,'Напрямки конкурса'!$K$12,IF(D371='Напрямки конкурса'!$L$13,'Напрямки конкурса'!$K$13,IF(D371='Напрямки конкурса'!$L$14,'Напрямки конкурса'!$K$14,IF(D371='Напрямки конкурса'!$L$15,'Напрямки конкурса'!$K$15,IF(D371='Напрямки конкурса'!$L$16,'Напрямки конкурса'!$K$16,IF(D371='Напрямки конкурса'!$L$17,'Напрямки конкурса'!$K$17,IF(D371='Напрямки конкурса'!$L$18,'Напрямки конкурса'!$K$18,IF(D371='Напрямки конкурса'!$L$19,'Напрямки конкурса'!$K$19,IF(D371='Напрямки конкурса'!$L$20,'Напрямки конкурса'!$K$20,IF(D371='Напрямки конкурса'!$L$21,'Напрямки конкурса'!$K$21,IF(D371='Напрямки конкурса'!$L$22,'Напрямки конкурса'!$K$22,IF(D371='Напрямки конкурса'!$L$23,'Напрямки конкурса'!$K$23,IF(D371='Напрямки конкурса'!$L$24,'Напрямки конкурса'!$K$24,IF(D371='Напрямки конкурса'!$L$25,'Напрямки конкурса'!$K$25,IF(D371='Напрямки конкурса'!$L$26,'Напрямки конкурса'!$K$26,IF(D371='Напрямки конкурса'!$L$27,'Напрямки конкурса'!$K$27,IF(D371='Напрямки конкурса'!$L$28,'Напрямки конкурса'!$K$28,"")))))))))))))))))))))))))))</f>
        <v/>
      </c>
      <c r="D371" s="554"/>
      <c r="E371" s="169"/>
      <c r="F371" s="169"/>
      <c r="G371" s="169"/>
      <c r="H371" s="148" t="str">
        <f>IF(I371='Категорія витрат'!$B$2,'Категорія витрат'!$A$2,IF(I371='Категорія витрат'!$B$3,'Категорія витрат'!$A$3,IF(I371='Категорія витрат'!$B$4,'Категорія витрат'!$A$4,IF(I371='Категорія витрат'!$B$5,'Категорія витрат'!$A$5,IF(I371='Категорія витрат'!$B$6,'Категорія витрат'!$A$6,IF(I371='Категорія витрат'!$B$7,'Категорія витрат'!$A$7,IF(I371='Категорія витрат'!$B$8,'Категорія витрат'!$A$8,IF(I371='Категорія витрат'!$B$9,'Категорія витрат'!$A$9,IF(I371='Категорія витрат'!$B$10,'Категорія витрат'!$A$10,IF(I371='Категорія витрат'!$B$11,'Категорія витрат'!$A$11,IF(I371='Категорія витрат'!$B$12,'Категорія витрат'!$A$12,IF(I371='Категорія витрат'!$B$13,'Категорія витрат'!$A$13,IF(I371='Категорія витрат'!$B$14,'Категорія витрат'!$A$14,IF(I371='Категорія витрат'!$B$15,'Категорія витрат'!$A$15,IF(I371='Категорія витрат'!$B$16,'Категорія витрат'!$A$16,IF(I371='Категорія витрат'!$B$17,'Категорія витрат'!$A$17,IF(I371='Категорія витрат'!$B$18,'Категорія витрат'!$A$18,IF(I371='Категорія витрат'!$B$19,'Категорія витрат'!$A$19,IF(I371='Категорія витрат'!$B$20,'Категорія витрат'!$A$20,IF(I371='Категорія витрат'!$B$21,'Категорія витрат'!$A$21,IF(I371='Категорія витрат'!$B$22,'Категорія витрат'!$A$22,IF(I371='Категорія витрат'!$B$23,'Категорія витрат'!$A$23,IF(I371='Категорія витрат'!$B$24,'Категорія витрат'!$A$24,IF(I371='Категорія витрат'!$B$25,'Категорія витрат'!$A$25,IF(I371='Категорія витрат'!$B$26,'Категорія витрат'!$A$26,IF(I371='Категорія витрат'!$B$27,'Категорія витрат'!$A$27,IF(I371='Категорія витрат'!$B$28,'Категорія витрат'!$A$28,IF(I371='Категорія витрат'!$B$29,'Категорія витрат'!$A$29,IF(I371='Категорія витрат'!$B$30,'Категорія витрат'!$A$30,"")))))))))))))))))))))))))))))</f>
        <v/>
      </c>
      <c r="I371" s="172"/>
      <c r="J371" s="171"/>
      <c r="K371" s="174"/>
      <c r="L371" s="86">
        <f t="shared" si="230"/>
        <v>0</v>
      </c>
      <c r="M371" s="174"/>
      <c r="N371" s="176"/>
      <c r="O371" s="396">
        <f t="shared" si="205"/>
        <v>0</v>
      </c>
      <c r="P371" s="157">
        <f>IF(J371='Категорія витрат'!$F$2,ROUND('Додаток 3._Бюджет детальний ПР'!O371*0.3676,2),IF(J371='Категорія витрат'!$F$3,ROUND('Додаток 3._Бюджет детальний ПР'!O371*0.347,2),IF(J371='Категорія витрат'!$F$4,ROUND('Додаток 3._Бюджет детальний ПР'!O371*0.347,2),IF(J371='Категорія витрат'!$F$7,ROUND('Додаток 3._Бюджет детальний ПР'!O371*0.0841,2),0))))</f>
        <v>0</v>
      </c>
      <c r="Q371" s="151">
        <f t="shared" si="234"/>
        <v>0</v>
      </c>
      <c r="R371" s="178"/>
      <c r="S371" s="178"/>
      <c r="T371" s="178"/>
      <c r="U371" s="178"/>
      <c r="V371" s="178"/>
      <c r="W371" s="178"/>
      <c r="X371" s="178"/>
      <c r="Y371" s="179"/>
      <c r="Z371" s="179"/>
      <c r="AA371" s="179"/>
      <c r="AB371" s="179"/>
      <c r="AC371" s="179"/>
      <c r="AD371" s="48">
        <f t="shared" si="206"/>
        <v>0</v>
      </c>
      <c r="AE371" s="48">
        <f t="shared" si="207"/>
        <v>0</v>
      </c>
      <c r="AF371" s="48">
        <f t="shared" si="208"/>
        <v>0</v>
      </c>
      <c r="AG371" s="48">
        <f t="shared" si="209"/>
        <v>0</v>
      </c>
      <c r="AH371" s="48">
        <f t="shared" si="210"/>
        <v>0</v>
      </c>
      <c r="AI371" s="48">
        <f t="shared" si="211"/>
        <v>0</v>
      </c>
      <c r="AJ371" s="48">
        <f t="shared" si="212"/>
        <v>0</v>
      </c>
      <c r="AK371" s="48">
        <f t="shared" si="213"/>
        <v>0</v>
      </c>
      <c r="AL371" s="179"/>
      <c r="AM371" s="179"/>
      <c r="AN371" s="76"/>
      <c r="AO371" s="174"/>
      <c r="AP371" s="405">
        <f t="shared" si="231"/>
        <v>0</v>
      </c>
      <c r="AQ371" s="174"/>
      <c r="AR371" s="176"/>
      <c r="AS371" s="169"/>
      <c r="AT371" s="157">
        <f>IF(J371='Категорія витрат'!$F$2,ROUND('Додаток 3._Бюджет детальний ПР'!AS371*0.3676,2),IF(J371='Категорія витрат'!$F$3,ROUND('Додаток 3._Бюджет детальний ПР'!AS371*0.347,2),IF(J371='Категорія витрат'!$F$4,ROUND('Додаток 3._Бюджет детальний ПР'!AS371*0.347,2),IF(J371='Категорія витрат'!$F$7,ROUND('Додаток 3._Бюджет детальний ПР'!AS371*0.0841,2),0))))</f>
        <v>0</v>
      </c>
      <c r="AU371" s="151">
        <f t="shared" si="204"/>
        <v>0</v>
      </c>
      <c r="AV371" s="178"/>
      <c r="AW371" s="178"/>
      <c r="AX371" s="178"/>
      <c r="AY371" s="178"/>
      <c r="AZ371" s="178"/>
      <c r="BA371" s="178"/>
      <c r="BB371" s="178"/>
      <c r="BC371" s="179"/>
      <c r="BD371" s="179"/>
      <c r="BE371" s="179"/>
      <c r="BF371" s="179"/>
      <c r="BG371" s="179"/>
      <c r="BH371" s="48">
        <f t="shared" si="214"/>
        <v>0</v>
      </c>
      <c r="BI371" s="48">
        <f t="shared" si="215"/>
        <v>0</v>
      </c>
      <c r="BJ371" s="48">
        <f t="shared" si="216"/>
        <v>0</v>
      </c>
      <c r="BK371" s="48">
        <f t="shared" si="217"/>
        <v>0</v>
      </c>
      <c r="BL371" s="48">
        <f t="shared" si="218"/>
        <v>0</v>
      </c>
      <c r="BM371" s="48">
        <f t="shared" si="219"/>
        <v>0</v>
      </c>
      <c r="BN371" s="48">
        <f t="shared" si="220"/>
        <v>0</v>
      </c>
      <c r="BO371" s="48">
        <f t="shared" si="221"/>
        <v>0</v>
      </c>
      <c r="BP371" s="179"/>
      <c r="BQ371" s="179"/>
      <c r="BR371" s="189"/>
      <c r="BS371" s="174"/>
      <c r="BT371" s="86">
        <f t="shared" si="232"/>
        <v>0</v>
      </c>
      <c r="BU371" s="174"/>
      <c r="BV371" s="176"/>
      <c r="BW371" s="174"/>
      <c r="BX371" s="157">
        <f>IF(J371='Категорія витрат'!$F$2,ROUND('Додаток 3._Бюджет детальний ПР'!BW371*0.3676,2),IF(J371='Категорія витрат'!$F$3,ROUND('Додаток 3._Бюджет детальний ПР'!BW371*0.347,2),IF(J371='Категорія витрат'!$F$4,ROUND('Додаток 3._Бюджет детальний ПР'!BW371*0.347,2),IF(J371='Категорія витрат'!$F$7,ROUND('Додаток 3._Бюджет детальний ПР'!BW371*0.0841,2),0))))</f>
        <v>0</v>
      </c>
      <c r="BY371" s="151">
        <f t="shared" si="233"/>
        <v>0</v>
      </c>
      <c r="BZ371" s="178"/>
      <c r="CA371" s="178"/>
      <c r="CB371" s="178"/>
      <c r="CC371" s="178"/>
      <c r="CD371" s="178"/>
      <c r="CE371" s="178"/>
      <c r="CF371" s="178"/>
      <c r="CG371" s="179"/>
      <c r="CH371" s="179"/>
      <c r="CI371" s="179"/>
      <c r="CJ371" s="179"/>
      <c r="CK371" s="179"/>
      <c r="CL371" s="48">
        <f t="shared" si="222"/>
        <v>0</v>
      </c>
      <c r="CM371" s="48">
        <f t="shared" si="223"/>
        <v>0</v>
      </c>
      <c r="CN371" s="48">
        <f t="shared" si="224"/>
        <v>0</v>
      </c>
      <c r="CO371" s="48">
        <f t="shared" si="225"/>
        <v>0</v>
      </c>
      <c r="CP371" s="48">
        <f t="shared" si="226"/>
        <v>0</v>
      </c>
      <c r="CQ371" s="48">
        <f t="shared" si="227"/>
        <v>0</v>
      </c>
      <c r="CR371" s="48">
        <f t="shared" si="228"/>
        <v>0</v>
      </c>
      <c r="CS371" s="48">
        <f t="shared" si="229"/>
        <v>0</v>
      </c>
      <c r="CT371" s="179"/>
      <c r="CU371" s="179"/>
    </row>
    <row r="372" spans="1:99" ht="20.100000000000001" customHeight="1" x14ac:dyDescent="0.15">
      <c r="A372" s="57">
        <v>367</v>
      </c>
      <c r="B372" s="398" t="str">
        <f>IF(D372='Напрямки конкурса'!$L$2,'Напрямки конкурса'!$B$2,IF(D372='Напрямки конкурса'!$L$3,'Напрямки конкурса'!$B$3,IF(D372='Напрямки конкурса'!$L$4,'Напрямки конкурса'!$B$4,IF(D372='Напрямки конкурса'!$L$5,'Напрямки конкурса'!$B$5,IF(D372='Напрямки конкурса'!$L$6,'Напрямки конкурса'!$B$6,IF(D372='Напрямки конкурса'!$L$7,'Напрямки конкурса'!$B$7,IF(D372='Напрямки конкурса'!$L$8,'Напрямки конкурса'!$B$8,IF(D372='Напрямки конкурса'!$L$9,'Напрямки конкурса'!$B$9,IF(D372='Напрямки конкурса'!$L$10,'Напрямки конкурса'!$B$10,IF(D372='Напрямки конкурса'!$L$11,'Напрямки конкурса'!$B$11,IF(D372='Напрямки конкурса'!$L$12,'Напрямки конкурса'!$B$12,IF(D372='Напрямки конкурса'!$L$13,'Напрямки конкурса'!$B$13,IF(D372='Напрямки конкурса'!$L$14,'Напрямки конкурса'!$B$14,IF(D372='Напрямки конкурса'!$L$15,'Напрямки конкурса'!$B$15,IF(D372='Напрямки конкурса'!$L$16,'Напрямки конкурса'!$B$16,IF(D372='Напрямки конкурса'!$L$17,'Напрямки конкурса'!$B$17,IF(D372='Напрямки конкурса'!$L$18,'Напрямки конкурса'!$B$18,IF(D372='Напрямки конкурса'!$L$19,'Напрямки конкурса'!$B$19,IF(D372='Напрямки конкурса'!$L$20,'Напрямки конкурса'!$B$20,IF(D372='Напрямки конкурса'!$L$21,'Напрямки конкурса'!$B$21,IF(D372='Напрямки конкурса'!$L$22,'Напрямки конкурса'!$B$22,IF(D372='Напрямки конкурса'!$L$23,'Напрямки конкурса'!$B$23,IF(D372='Напрямки конкурса'!$L$24,'Напрямки конкурса'!$B$24,IF(D372='Напрямки конкурса'!$L$25,'Напрямки конкурса'!$B$25,IF(D372='Напрямки конкурса'!$L$26,'Напрямки конкурса'!$B$26,IF(D372='Напрямки конкурса'!$L$27,'Напрямки конкурса'!$B$27,IF(D372='Напрямки конкурса'!$L$28,'Напрямки конкурса'!$B$28,"")))))))))))))))))))))))))))</f>
        <v/>
      </c>
      <c r="C372" s="58" t="str">
        <f>IF(D372='Напрямки конкурса'!$L$2,'Напрямки конкурса'!$K$2,IF(D372='Напрямки конкурса'!$L$3,'Напрямки конкурса'!$K$3,IF(D372='Напрямки конкурса'!$L$4,'Напрямки конкурса'!$K$4,IF(D372='Напрямки конкурса'!$L$5,'Напрямки конкурса'!$K$5,IF(D372='Напрямки конкурса'!$L$6,'Напрямки конкурса'!$K$6,IF(D372='Напрямки конкурса'!$L$7,'Напрямки конкурса'!$K$7,IF(D372='Напрямки конкурса'!$L$8,'Напрямки конкурса'!$K$8,IF(D372='Напрямки конкурса'!$L$9,'Напрямки конкурса'!$K$9,IF(D372='Напрямки конкурса'!$L$10,'Напрямки конкурса'!$K$10,IF(D372='Напрямки конкурса'!$L$11,'Напрямки конкурса'!$K$11,IF(D372='Напрямки конкурса'!$L$12,'Напрямки конкурса'!$K$12,IF(D372='Напрямки конкурса'!$L$13,'Напрямки конкурса'!$K$13,IF(D372='Напрямки конкурса'!$L$14,'Напрямки конкурса'!$K$14,IF(D372='Напрямки конкурса'!$L$15,'Напрямки конкурса'!$K$15,IF(D372='Напрямки конкурса'!$L$16,'Напрямки конкурса'!$K$16,IF(D372='Напрямки конкурса'!$L$17,'Напрямки конкурса'!$K$17,IF(D372='Напрямки конкурса'!$L$18,'Напрямки конкурса'!$K$18,IF(D372='Напрямки конкурса'!$L$19,'Напрямки конкурса'!$K$19,IF(D372='Напрямки конкурса'!$L$20,'Напрямки конкурса'!$K$20,IF(D372='Напрямки конкурса'!$L$21,'Напрямки конкурса'!$K$21,IF(D372='Напрямки конкурса'!$L$22,'Напрямки конкурса'!$K$22,IF(D372='Напрямки конкурса'!$L$23,'Напрямки конкурса'!$K$23,IF(D372='Напрямки конкурса'!$L$24,'Напрямки конкурса'!$K$24,IF(D372='Напрямки конкурса'!$L$25,'Напрямки конкурса'!$K$25,IF(D372='Напрямки конкурса'!$L$26,'Напрямки конкурса'!$K$26,IF(D372='Напрямки конкурса'!$L$27,'Напрямки конкурса'!$K$27,IF(D372='Напрямки конкурса'!$L$28,'Напрямки конкурса'!$K$28,"")))))))))))))))))))))))))))</f>
        <v/>
      </c>
      <c r="D372" s="554"/>
      <c r="E372" s="169"/>
      <c r="F372" s="169"/>
      <c r="G372" s="169"/>
      <c r="H372" s="148" t="str">
        <f>IF(I372='Категорія витрат'!$B$2,'Категорія витрат'!$A$2,IF(I372='Категорія витрат'!$B$3,'Категорія витрат'!$A$3,IF(I372='Категорія витрат'!$B$4,'Категорія витрат'!$A$4,IF(I372='Категорія витрат'!$B$5,'Категорія витрат'!$A$5,IF(I372='Категорія витрат'!$B$6,'Категорія витрат'!$A$6,IF(I372='Категорія витрат'!$B$7,'Категорія витрат'!$A$7,IF(I372='Категорія витрат'!$B$8,'Категорія витрат'!$A$8,IF(I372='Категорія витрат'!$B$9,'Категорія витрат'!$A$9,IF(I372='Категорія витрат'!$B$10,'Категорія витрат'!$A$10,IF(I372='Категорія витрат'!$B$11,'Категорія витрат'!$A$11,IF(I372='Категорія витрат'!$B$12,'Категорія витрат'!$A$12,IF(I372='Категорія витрат'!$B$13,'Категорія витрат'!$A$13,IF(I372='Категорія витрат'!$B$14,'Категорія витрат'!$A$14,IF(I372='Категорія витрат'!$B$15,'Категорія витрат'!$A$15,IF(I372='Категорія витрат'!$B$16,'Категорія витрат'!$A$16,IF(I372='Категорія витрат'!$B$17,'Категорія витрат'!$A$17,IF(I372='Категорія витрат'!$B$18,'Категорія витрат'!$A$18,IF(I372='Категорія витрат'!$B$19,'Категорія витрат'!$A$19,IF(I372='Категорія витрат'!$B$20,'Категорія витрат'!$A$20,IF(I372='Категорія витрат'!$B$21,'Категорія витрат'!$A$21,IF(I372='Категорія витрат'!$B$22,'Категорія витрат'!$A$22,IF(I372='Категорія витрат'!$B$23,'Категорія витрат'!$A$23,IF(I372='Категорія витрат'!$B$24,'Категорія витрат'!$A$24,IF(I372='Категорія витрат'!$B$25,'Категорія витрат'!$A$25,IF(I372='Категорія витрат'!$B$26,'Категорія витрат'!$A$26,IF(I372='Категорія витрат'!$B$27,'Категорія витрат'!$A$27,IF(I372='Категорія витрат'!$B$28,'Категорія витрат'!$A$28,IF(I372='Категорія витрат'!$B$29,'Категорія витрат'!$A$29,IF(I372='Категорія витрат'!$B$30,'Категорія витрат'!$A$30,"")))))))))))))))))))))))))))))</f>
        <v/>
      </c>
      <c r="I372" s="172"/>
      <c r="J372" s="171"/>
      <c r="K372" s="174"/>
      <c r="L372" s="86">
        <f t="shared" si="230"/>
        <v>0</v>
      </c>
      <c r="M372" s="174"/>
      <c r="N372" s="176"/>
      <c r="O372" s="396">
        <f t="shared" si="205"/>
        <v>0</v>
      </c>
      <c r="P372" s="157">
        <f>IF(J372='Категорія витрат'!$F$2,ROUND('Додаток 3._Бюджет детальний ПР'!O372*0.3676,2),IF(J372='Категорія витрат'!$F$3,ROUND('Додаток 3._Бюджет детальний ПР'!O372*0.347,2),IF(J372='Категорія витрат'!$F$4,ROUND('Додаток 3._Бюджет детальний ПР'!O372*0.347,2),IF(J372='Категорія витрат'!$F$7,ROUND('Додаток 3._Бюджет детальний ПР'!O372*0.0841,2),0))))</f>
        <v>0</v>
      </c>
      <c r="Q372" s="151">
        <f t="shared" si="234"/>
        <v>0</v>
      </c>
      <c r="R372" s="178"/>
      <c r="S372" s="178"/>
      <c r="T372" s="178"/>
      <c r="U372" s="178"/>
      <c r="V372" s="178"/>
      <c r="W372" s="178"/>
      <c r="X372" s="178"/>
      <c r="Y372" s="179"/>
      <c r="Z372" s="179"/>
      <c r="AA372" s="179"/>
      <c r="AB372" s="179"/>
      <c r="AC372" s="179"/>
      <c r="AD372" s="48">
        <f t="shared" si="206"/>
        <v>0</v>
      </c>
      <c r="AE372" s="48">
        <f t="shared" si="207"/>
        <v>0</v>
      </c>
      <c r="AF372" s="48">
        <f t="shared" si="208"/>
        <v>0</v>
      </c>
      <c r="AG372" s="48">
        <f t="shared" si="209"/>
        <v>0</v>
      </c>
      <c r="AH372" s="48">
        <f t="shared" si="210"/>
        <v>0</v>
      </c>
      <c r="AI372" s="48">
        <f t="shared" si="211"/>
        <v>0</v>
      </c>
      <c r="AJ372" s="48">
        <f t="shared" si="212"/>
        <v>0</v>
      </c>
      <c r="AK372" s="48">
        <f t="shared" si="213"/>
        <v>0</v>
      </c>
      <c r="AL372" s="179"/>
      <c r="AM372" s="179"/>
      <c r="AN372" s="76"/>
      <c r="AO372" s="174"/>
      <c r="AP372" s="405">
        <f t="shared" si="231"/>
        <v>0</v>
      </c>
      <c r="AQ372" s="174"/>
      <c r="AR372" s="176"/>
      <c r="AS372" s="169"/>
      <c r="AT372" s="157">
        <f>IF(J372='Категорія витрат'!$F$2,ROUND('Додаток 3._Бюджет детальний ПР'!AS372*0.3676,2),IF(J372='Категорія витрат'!$F$3,ROUND('Додаток 3._Бюджет детальний ПР'!AS372*0.347,2),IF(J372='Категорія витрат'!$F$4,ROUND('Додаток 3._Бюджет детальний ПР'!AS372*0.347,2),IF(J372='Категорія витрат'!$F$7,ROUND('Додаток 3._Бюджет детальний ПР'!AS372*0.0841,2),0))))</f>
        <v>0</v>
      </c>
      <c r="AU372" s="151">
        <f t="shared" si="204"/>
        <v>0</v>
      </c>
      <c r="AV372" s="178"/>
      <c r="AW372" s="178"/>
      <c r="AX372" s="178"/>
      <c r="AY372" s="178"/>
      <c r="AZ372" s="178"/>
      <c r="BA372" s="178"/>
      <c r="BB372" s="178"/>
      <c r="BC372" s="179"/>
      <c r="BD372" s="179"/>
      <c r="BE372" s="179"/>
      <c r="BF372" s="179"/>
      <c r="BG372" s="179"/>
      <c r="BH372" s="48">
        <f t="shared" si="214"/>
        <v>0</v>
      </c>
      <c r="BI372" s="48">
        <f t="shared" si="215"/>
        <v>0</v>
      </c>
      <c r="BJ372" s="48">
        <f t="shared" si="216"/>
        <v>0</v>
      </c>
      <c r="BK372" s="48">
        <f t="shared" si="217"/>
        <v>0</v>
      </c>
      <c r="BL372" s="48">
        <f t="shared" si="218"/>
        <v>0</v>
      </c>
      <c r="BM372" s="48">
        <f t="shared" si="219"/>
        <v>0</v>
      </c>
      <c r="BN372" s="48">
        <f t="shared" si="220"/>
        <v>0</v>
      </c>
      <c r="BO372" s="48">
        <f t="shared" si="221"/>
        <v>0</v>
      </c>
      <c r="BP372" s="179"/>
      <c r="BQ372" s="179"/>
      <c r="BR372" s="189"/>
      <c r="BS372" s="174"/>
      <c r="BT372" s="86">
        <f t="shared" si="232"/>
        <v>0</v>
      </c>
      <c r="BU372" s="174"/>
      <c r="BV372" s="176"/>
      <c r="BW372" s="174"/>
      <c r="BX372" s="157">
        <f>IF(J372='Категорія витрат'!$F$2,ROUND('Додаток 3._Бюджет детальний ПР'!BW372*0.3676,2),IF(J372='Категорія витрат'!$F$3,ROUND('Додаток 3._Бюджет детальний ПР'!BW372*0.347,2),IF(J372='Категорія витрат'!$F$4,ROUND('Додаток 3._Бюджет детальний ПР'!BW372*0.347,2),IF(J372='Категорія витрат'!$F$7,ROUND('Додаток 3._Бюджет детальний ПР'!BW372*0.0841,2),0))))</f>
        <v>0</v>
      </c>
      <c r="BY372" s="151">
        <f t="shared" si="233"/>
        <v>0</v>
      </c>
      <c r="BZ372" s="178"/>
      <c r="CA372" s="178"/>
      <c r="CB372" s="178"/>
      <c r="CC372" s="178"/>
      <c r="CD372" s="178"/>
      <c r="CE372" s="178"/>
      <c r="CF372" s="178"/>
      <c r="CG372" s="179"/>
      <c r="CH372" s="179"/>
      <c r="CI372" s="179"/>
      <c r="CJ372" s="179"/>
      <c r="CK372" s="179"/>
      <c r="CL372" s="48">
        <f t="shared" si="222"/>
        <v>0</v>
      </c>
      <c r="CM372" s="48">
        <f t="shared" si="223"/>
        <v>0</v>
      </c>
      <c r="CN372" s="48">
        <f t="shared" si="224"/>
        <v>0</v>
      </c>
      <c r="CO372" s="48">
        <f t="shared" si="225"/>
        <v>0</v>
      </c>
      <c r="CP372" s="48">
        <f t="shared" si="226"/>
        <v>0</v>
      </c>
      <c r="CQ372" s="48">
        <f t="shared" si="227"/>
        <v>0</v>
      </c>
      <c r="CR372" s="48">
        <f t="shared" si="228"/>
        <v>0</v>
      </c>
      <c r="CS372" s="48">
        <f t="shared" si="229"/>
        <v>0</v>
      </c>
      <c r="CT372" s="179"/>
      <c r="CU372" s="179"/>
    </row>
    <row r="373" spans="1:99" ht="20.100000000000001" customHeight="1" x14ac:dyDescent="0.15">
      <c r="A373" s="57">
        <v>368</v>
      </c>
      <c r="B373" s="398" t="str">
        <f>IF(D373='Напрямки конкурса'!$L$2,'Напрямки конкурса'!$B$2,IF(D373='Напрямки конкурса'!$L$3,'Напрямки конкурса'!$B$3,IF(D373='Напрямки конкурса'!$L$4,'Напрямки конкурса'!$B$4,IF(D373='Напрямки конкурса'!$L$5,'Напрямки конкурса'!$B$5,IF(D373='Напрямки конкурса'!$L$6,'Напрямки конкурса'!$B$6,IF(D373='Напрямки конкурса'!$L$7,'Напрямки конкурса'!$B$7,IF(D373='Напрямки конкурса'!$L$8,'Напрямки конкурса'!$B$8,IF(D373='Напрямки конкурса'!$L$9,'Напрямки конкурса'!$B$9,IF(D373='Напрямки конкурса'!$L$10,'Напрямки конкурса'!$B$10,IF(D373='Напрямки конкурса'!$L$11,'Напрямки конкурса'!$B$11,IF(D373='Напрямки конкурса'!$L$12,'Напрямки конкурса'!$B$12,IF(D373='Напрямки конкурса'!$L$13,'Напрямки конкурса'!$B$13,IF(D373='Напрямки конкурса'!$L$14,'Напрямки конкурса'!$B$14,IF(D373='Напрямки конкурса'!$L$15,'Напрямки конкурса'!$B$15,IF(D373='Напрямки конкурса'!$L$16,'Напрямки конкурса'!$B$16,IF(D373='Напрямки конкурса'!$L$17,'Напрямки конкурса'!$B$17,IF(D373='Напрямки конкурса'!$L$18,'Напрямки конкурса'!$B$18,IF(D373='Напрямки конкурса'!$L$19,'Напрямки конкурса'!$B$19,IF(D373='Напрямки конкурса'!$L$20,'Напрямки конкурса'!$B$20,IF(D373='Напрямки конкурса'!$L$21,'Напрямки конкурса'!$B$21,IF(D373='Напрямки конкурса'!$L$22,'Напрямки конкурса'!$B$22,IF(D373='Напрямки конкурса'!$L$23,'Напрямки конкурса'!$B$23,IF(D373='Напрямки конкурса'!$L$24,'Напрямки конкурса'!$B$24,IF(D373='Напрямки конкурса'!$L$25,'Напрямки конкурса'!$B$25,IF(D373='Напрямки конкурса'!$L$26,'Напрямки конкурса'!$B$26,IF(D373='Напрямки конкурса'!$L$27,'Напрямки конкурса'!$B$27,IF(D373='Напрямки конкурса'!$L$28,'Напрямки конкурса'!$B$28,"")))))))))))))))))))))))))))</f>
        <v/>
      </c>
      <c r="C373" s="58" t="str">
        <f>IF(D373='Напрямки конкурса'!$L$2,'Напрямки конкурса'!$K$2,IF(D373='Напрямки конкурса'!$L$3,'Напрямки конкурса'!$K$3,IF(D373='Напрямки конкурса'!$L$4,'Напрямки конкурса'!$K$4,IF(D373='Напрямки конкурса'!$L$5,'Напрямки конкурса'!$K$5,IF(D373='Напрямки конкурса'!$L$6,'Напрямки конкурса'!$K$6,IF(D373='Напрямки конкурса'!$L$7,'Напрямки конкурса'!$K$7,IF(D373='Напрямки конкурса'!$L$8,'Напрямки конкурса'!$K$8,IF(D373='Напрямки конкурса'!$L$9,'Напрямки конкурса'!$K$9,IF(D373='Напрямки конкурса'!$L$10,'Напрямки конкурса'!$K$10,IF(D373='Напрямки конкурса'!$L$11,'Напрямки конкурса'!$K$11,IF(D373='Напрямки конкурса'!$L$12,'Напрямки конкурса'!$K$12,IF(D373='Напрямки конкурса'!$L$13,'Напрямки конкурса'!$K$13,IF(D373='Напрямки конкурса'!$L$14,'Напрямки конкурса'!$K$14,IF(D373='Напрямки конкурса'!$L$15,'Напрямки конкурса'!$K$15,IF(D373='Напрямки конкурса'!$L$16,'Напрямки конкурса'!$K$16,IF(D373='Напрямки конкурса'!$L$17,'Напрямки конкурса'!$K$17,IF(D373='Напрямки конкурса'!$L$18,'Напрямки конкурса'!$K$18,IF(D373='Напрямки конкурса'!$L$19,'Напрямки конкурса'!$K$19,IF(D373='Напрямки конкурса'!$L$20,'Напрямки конкурса'!$K$20,IF(D373='Напрямки конкурса'!$L$21,'Напрямки конкурса'!$K$21,IF(D373='Напрямки конкурса'!$L$22,'Напрямки конкурса'!$K$22,IF(D373='Напрямки конкурса'!$L$23,'Напрямки конкурса'!$K$23,IF(D373='Напрямки конкурса'!$L$24,'Напрямки конкурса'!$K$24,IF(D373='Напрямки конкурса'!$L$25,'Напрямки конкурса'!$K$25,IF(D373='Напрямки конкурса'!$L$26,'Напрямки конкурса'!$K$26,IF(D373='Напрямки конкурса'!$L$27,'Напрямки конкурса'!$K$27,IF(D373='Напрямки конкурса'!$L$28,'Напрямки конкурса'!$K$28,"")))))))))))))))))))))))))))</f>
        <v/>
      </c>
      <c r="D373" s="554"/>
      <c r="E373" s="169"/>
      <c r="F373" s="169"/>
      <c r="G373" s="169"/>
      <c r="H373" s="148" t="str">
        <f>IF(I373='Категорія витрат'!$B$2,'Категорія витрат'!$A$2,IF(I373='Категорія витрат'!$B$3,'Категорія витрат'!$A$3,IF(I373='Категорія витрат'!$B$4,'Категорія витрат'!$A$4,IF(I373='Категорія витрат'!$B$5,'Категорія витрат'!$A$5,IF(I373='Категорія витрат'!$B$6,'Категорія витрат'!$A$6,IF(I373='Категорія витрат'!$B$7,'Категорія витрат'!$A$7,IF(I373='Категорія витрат'!$B$8,'Категорія витрат'!$A$8,IF(I373='Категорія витрат'!$B$9,'Категорія витрат'!$A$9,IF(I373='Категорія витрат'!$B$10,'Категорія витрат'!$A$10,IF(I373='Категорія витрат'!$B$11,'Категорія витрат'!$A$11,IF(I373='Категорія витрат'!$B$12,'Категорія витрат'!$A$12,IF(I373='Категорія витрат'!$B$13,'Категорія витрат'!$A$13,IF(I373='Категорія витрат'!$B$14,'Категорія витрат'!$A$14,IF(I373='Категорія витрат'!$B$15,'Категорія витрат'!$A$15,IF(I373='Категорія витрат'!$B$16,'Категорія витрат'!$A$16,IF(I373='Категорія витрат'!$B$17,'Категорія витрат'!$A$17,IF(I373='Категорія витрат'!$B$18,'Категорія витрат'!$A$18,IF(I373='Категорія витрат'!$B$19,'Категорія витрат'!$A$19,IF(I373='Категорія витрат'!$B$20,'Категорія витрат'!$A$20,IF(I373='Категорія витрат'!$B$21,'Категорія витрат'!$A$21,IF(I373='Категорія витрат'!$B$22,'Категорія витрат'!$A$22,IF(I373='Категорія витрат'!$B$23,'Категорія витрат'!$A$23,IF(I373='Категорія витрат'!$B$24,'Категорія витрат'!$A$24,IF(I373='Категорія витрат'!$B$25,'Категорія витрат'!$A$25,IF(I373='Категорія витрат'!$B$26,'Категорія витрат'!$A$26,IF(I373='Категорія витрат'!$B$27,'Категорія витрат'!$A$27,IF(I373='Категорія витрат'!$B$28,'Категорія витрат'!$A$28,IF(I373='Категорія витрат'!$B$29,'Категорія витрат'!$A$29,IF(I373='Категорія витрат'!$B$30,'Категорія витрат'!$A$30,"")))))))))))))))))))))))))))))</f>
        <v/>
      </c>
      <c r="I373" s="172"/>
      <c r="J373" s="171"/>
      <c r="K373" s="174"/>
      <c r="L373" s="86">
        <f t="shared" si="230"/>
        <v>0</v>
      </c>
      <c r="M373" s="174"/>
      <c r="N373" s="176"/>
      <c r="O373" s="396">
        <f t="shared" si="205"/>
        <v>0</v>
      </c>
      <c r="P373" s="157">
        <f>IF(J373='Категорія витрат'!$F$2,ROUND('Додаток 3._Бюджет детальний ПР'!O373*0.3676,2),IF(J373='Категорія витрат'!$F$3,ROUND('Додаток 3._Бюджет детальний ПР'!O373*0.347,2),IF(J373='Категорія витрат'!$F$4,ROUND('Додаток 3._Бюджет детальний ПР'!O373*0.347,2),IF(J373='Категорія витрат'!$F$7,ROUND('Додаток 3._Бюджет детальний ПР'!O373*0.0841,2),0))))</f>
        <v>0</v>
      </c>
      <c r="Q373" s="151">
        <f t="shared" si="234"/>
        <v>0</v>
      </c>
      <c r="R373" s="178"/>
      <c r="S373" s="178"/>
      <c r="T373" s="178"/>
      <c r="U373" s="178"/>
      <c r="V373" s="178"/>
      <c r="W373" s="178"/>
      <c r="X373" s="178"/>
      <c r="Y373" s="179"/>
      <c r="Z373" s="179"/>
      <c r="AA373" s="179"/>
      <c r="AB373" s="179"/>
      <c r="AC373" s="179"/>
      <c r="AD373" s="48">
        <f t="shared" si="206"/>
        <v>0</v>
      </c>
      <c r="AE373" s="48">
        <f t="shared" si="207"/>
        <v>0</v>
      </c>
      <c r="AF373" s="48">
        <f t="shared" si="208"/>
        <v>0</v>
      </c>
      <c r="AG373" s="48">
        <f t="shared" si="209"/>
        <v>0</v>
      </c>
      <c r="AH373" s="48">
        <f t="shared" si="210"/>
        <v>0</v>
      </c>
      <c r="AI373" s="48">
        <f t="shared" si="211"/>
        <v>0</v>
      </c>
      <c r="AJ373" s="48">
        <f t="shared" si="212"/>
        <v>0</v>
      </c>
      <c r="AK373" s="48">
        <f t="shared" si="213"/>
        <v>0</v>
      </c>
      <c r="AL373" s="179"/>
      <c r="AM373" s="179"/>
      <c r="AN373" s="76"/>
      <c r="AO373" s="174"/>
      <c r="AP373" s="405">
        <f t="shared" si="231"/>
        <v>0</v>
      </c>
      <c r="AQ373" s="174"/>
      <c r="AR373" s="176"/>
      <c r="AS373" s="169"/>
      <c r="AT373" s="157">
        <f>IF(J373='Категорія витрат'!$F$2,ROUND('Додаток 3._Бюджет детальний ПР'!AS373*0.3676,2),IF(J373='Категорія витрат'!$F$3,ROUND('Додаток 3._Бюджет детальний ПР'!AS373*0.347,2),IF(J373='Категорія витрат'!$F$4,ROUND('Додаток 3._Бюджет детальний ПР'!AS373*0.347,2),IF(J373='Категорія витрат'!$F$7,ROUND('Додаток 3._Бюджет детальний ПР'!AS373*0.0841,2),0))))</f>
        <v>0</v>
      </c>
      <c r="AU373" s="151">
        <f t="shared" si="204"/>
        <v>0</v>
      </c>
      <c r="AV373" s="178"/>
      <c r="AW373" s="178"/>
      <c r="AX373" s="178"/>
      <c r="AY373" s="178"/>
      <c r="AZ373" s="178"/>
      <c r="BA373" s="178"/>
      <c r="BB373" s="178"/>
      <c r="BC373" s="179"/>
      <c r="BD373" s="179"/>
      <c r="BE373" s="179"/>
      <c r="BF373" s="179"/>
      <c r="BG373" s="179"/>
      <c r="BH373" s="48">
        <f t="shared" si="214"/>
        <v>0</v>
      </c>
      <c r="BI373" s="48">
        <f t="shared" si="215"/>
        <v>0</v>
      </c>
      <c r="BJ373" s="48">
        <f t="shared" si="216"/>
        <v>0</v>
      </c>
      <c r="BK373" s="48">
        <f t="shared" si="217"/>
        <v>0</v>
      </c>
      <c r="BL373" s="48">
        <f t="shared" si="218"/>
        <v>0</v>
      </c>
      <c r="BM373" s="48">
        <f t="shared" si="219"/>
        <v>0</v>
      </c>
      <c r="BN373" s="48">
        <f t="shared" si="220"/>
        <v>0</v>
      </c>
      <c r="BO373" s="48">
        <f t="shared" si="221"/>
        <v>0</v>
      </c>
      <c r="BP373" s="179"/>
      <c r="BQ373" s="179"/>
      <c r="BR373" s="189"/>
      <c r="BS373" s="174"/>
      <c r="BT373" s="86">
        <f t="shared" si="232"/>
        <v>0</v>
      </c>
      <c r="BU373" s="174"/>
      <c r="BV373" s="176"/>
      <c r="BW373" s="174"/>
      <c r="BX373" s="157">
        <f>IF(J373='Категорія витрат'!$F$2,ROUND('Додаток 3._Бюджет детальний ПР'!BW373*0.3676,2),IF(J373='Категорія витрат'!$F$3,ROUND('Додаток 3._Бюджет детальний ПР'!BW373*0.347,2),IF(J373='Категорія витрат'!$F$4,ROUND('Додаток 3._Бюджет детальний ПР'!BW373*0.347,2),IF(J373='Категорія витрат'!$F$7,ROUND('Додаток 3._Бюджет детальний ПР'!BW373*0.0841,2),0))))</f>
        <v>0</v>
      </c>
      <c r="BY373" s="151">
        <f t="shared" si="233"/>
        <v>0</v>
      </c>
      <c r="BZ373" s="178"/>
      <c r="CA373" s="178"/>
      <c r="CB373" s="178"/>
      <c r="CC373" s="178"/>
      <c r="CD373" s="178"/>
      <c r="CE373" s="178"/>
      <c r="CF373" s="178"/>
      <c r="CG373" s="179"/>
      <c r="CH373" s="179"/>
      <c r="CI373" s="179"/>
      <c r="CJ373" s="179"/>
      <c r="CK373" s="179"/>
      <c r="CL373" s="48">
        <f t="shared" si="222"/>
        <v>0</v>
      </c>
      <c r="CM373" s="48">
        <f t="shared" si="223"/>
        <v>0</v>
      </c>
      <c r="CN373" s="48">
        <f t="shared" si="224"/>
        <v>0</v>
      </c>
      <c r="CO373" s="48">
        <f t="shared" si="225"/>
        <v>0</v>
      </c>
      <c r="CP373" s="48">
        <f t="shared" si="226"/>
        <v>0</v>
      </c>
      <c r="CQ373" s="48">
        <f t="shared" si="227"/>
        <v>0</v>
      </c>
      <c r="CR373" s="48">
        <f t="shared" si="228"/>
        <v>0</v>
      </c>
      <c r="CS373" s="48">
        <f t="shared" si="229"/>
        <v>0</v>
      </c>
      <c r="CT373" s="179"/>
      <c r="CU373" s="179"/>
    </row>
    <row r="374" spans="1:99" ht="20.100000000000001" customHeight="1" x14ac:dyDescent="0.15">
      <c r="A374" s="57">
        <v>369</v>
      </c>
      <c r="B374" s="398" t="str">
        <f>IF(D374='Напрямки конкурса'!$L$2,'Напрямки конкурса'!$B$2,IF(D374='Напрямки конкурса'!$L$3,'Напрямки конкурса'!$B$3,IF(D374='Напрямки конкурса'!$L$4,'Напрямки конкурса'!$B$4,IF(D374='Напрямки конкурса'!$L$5,'Напрямки конкурса'!$B$5,IF(D374='Напрямки конкурса'!$L$6,'Напрямки конкурса'!$B$6,IF(D374='Напрямки конкурса'!$L$7,'Напрямки конкурса'!$B$7,IF(D374='Напрямки конкурса'!$L$8,'Напрямки конкурса'!$B$8,IF(D374='Напрямки конкурса'!$L$9,'Напрямки конкурса'!$B$9,IF(D374='Напрямки конкурса'!$L$10,'Напрямки конкурса'!$B$10,IF(D374='Напрямки конкурса'!$L$11,'Напрямки конкурса'!$B$11,IF(D374='Напрямки конкурса'!$L$12,'Напрямки конкурса'!$B$12,IF(D374='Напрямки конкурса'!$L$13,'Напрямки конкурса'!$B$13,IF(D374='Напрямки конкурса'!$L$14,'Напрямки конкурса'!$B$14,IF(D374='Напрямки конкурса'!$L$15,'Напрямки конкурса'!$B$15,IF(D374='Напрямки конкурса'!$L$16,'Напрямки конкурса'!$B$16,IF(D374='Напрямки конкурса'!$L$17,'Напрямки конкурса'!$B$17,IF(D374='Напрямки конкурса'!$L$18,'Напрямки конкурса'!$B$18,IF(D374='Напрямки конкурса'!$L$19,'Напрямки конкурса'!$B$19,IF(D374='Напрямки конкурса'!$L$20,'Напрямки конкурса'!$B$20,IF(D374='Напрямки конкурса'!$L$21,'Напрямки конкурса'!$B$21,IF(D374='Напрямки конкурса'!$L$22,'Напрямки конкурса'!$B$22,IF(D374='Напрямки конкурса'!$L$23,'Напрямки конкурса'!$B$23,IF(D374='Напрямки конкурса'!$L$24,'Напрямки конкурса'!$B$24,IF(D374='Напрямки конкурса'!$L$25,'Напрямки конкурса'!$B$25,IF(D374='Напрямки конкурса'!$L$26,'Напрямки конкурса'!$B$26,IF(D374='Напрямки конкурса'!$L$27,'Напрямки конкурса'!$B$27,IF(D374='Напрямки конкурса'!$L$28,'Напрямки конкурса'!$B$28,"")))))))))))))))))))))))))))</f>
        <v/>
      </c>
      <c r="C374" s="58" t="str">
        <f>IF(D374='Напрямки конкурса'!$L$2,'Напрямки конкурса'!$K$2,IF(D374='Напрямки конкурса'!$L$3,'Напрямки конкурса'!$K$3,IF(D374='Напрямки конкурса'!$L$4,'Напрямки конкурса'!$K$4,IF(D374='Напрямки конкурса'!$L$5,'Напрямки конкурса'!$K$5,IF(D374='Напрямки конкурса'!$L$6,'Напрямки конкурса'!$K$6,IF(D374='Напрямки конкурса'!$L$7,'Напрямки конкурса'!$K$7,IF(D374='Напрямки конкурса'!$L$8,'Напрямки конкурса'!$K$8,IF(D374='Напрямки конкурса'!$L$9,'Напрямки конкурса'!$K$9,IF(D374='Напрямки конкурса'!$L$10,'Напрямки конкурса'!$K$10,IF(D374='Напрямки конкурса'!$L$11,'Напрямки конкурса'!$K$11,IF(D374='Напрямки конкурса'!$L$12,'Напрямки конкурса'!$K$12,IF(D374='Напрямки конкурса'!$L$13,'Напрямки конкурса'!$K$13,IF(D374='Напрямки конкурса'!$L$14,'Напрямки конкурса'!$K$14,IF(D374='Напрямки конкурса'!$L$15,'Напрямки конкурса'!$K$15,IF(D374='Напрямки конкурса'!$L$16,'Напрямки конкурса'!$K$16,IF(D374='Напрямки конкурса'!$L$17,'Напрямки конкурса'!$K$17,IF(D374='Напрямки конкурса'!$L$18,'Напрямки конкурса'!$K$18,IF(D374='Напрямки конкурса'!$L$19,'Напрямки конкурса'!$K$19,IF(D374='Напрямки конкурса'!$L$20,'Напрямки конкурса'!$K$20,IF(D374='Напрямки конкурса'!$L$21,'Напрямки конкурса'!$K$21,IF(D374='Напрямки конкурса'!$L$22,'Напрямки конкурса'!$K$22,IF(D374='Напрямки конкурса'!$L$23,'Напрямки конкурса'!$K$23,IF(D374='Напрямки конкурса'!$L$24,'Напрямки конкурса'!$K$24,IF(D374='Напрямки конкурса'!$L$25,'Напрямки конкурса'!$K$25,IF(D374='Напрямки конкурса'!$L$26,'Напрямки конкурса'!$K$26,IF(D374='Напрямки конкурса'!$L$27,'Напрямки конкурса'!$K$27,IF(D374='Напрямки конкурса'!$L$28,'Напрямки конкурса'!$K$28,"")))))))))))))))))))))))))))</f>
        <v/>
      </c>
      <c r="D374" s="554"/>
      <c r="E374" s="169"/>
      <c r="F374" s="169"/>
      <c r="G374" s="169"/>
      <c r="H374" s="148" t="str">
        <f>IF(I374='Категорія витрат'!$B$2,'Категорія витрат'!$A$2,IF(I374='Категорія витрат'!$B$3,'Категорія витрат'!$A$3,IF(I374='Категорія витрат'!$B$4,'Категорія витрат'!$A$4,IF(I374='Категорія витрат'!$B$5,'Категорія витрат'!$A$5,IF(I374='Категорія витрат'!$B$6,'Категорія витрат'!$A$6,IF(I374='Категорія витрат'!$B$7,'Категорія витрат'!$A$7,IF(I374='Категорія витрат'!$B$8,'Категорія витрат'!$A$8,IF(I374='Категорія витрат'!$B$9,'Категорія витрат'!$A$9,IF(I374='Категорія витрат'!$B$10,'Категорія витрат'!$A$10,IF(I374='Категорія витрат'!$B$11,'Категорія витрат'!$A$11,IF(I374='Категорія витрат'!$B$12,'Категорія витрат'!$A$12,IF(I374='Категорія витрат'!$B$13,'Категорія витрат'!$A$13,IF(I374='Категорія витрат'!$B$14,'Категорія витрат'!$A$14,IF(I374='Категорія витрат'!$B$15,'Категорія витрат'!$A$15,IF(I374='Категорія витрат'!$B$16,'Категорія витрат'!$A$16,IF(I374='Категорія витрат'!$B$17,'Категорія витрат'!$A$17,IF(I374='Категорія витрат'!$B$18,'Категорія витрат'!$A$18,IF(I374='Категорія витрат'!$B$19,'Категорія витрат'!$A$19,IF(I374='Категорія витрат'!$B$20,'Категорія витрат'!$A$20,IF(I374='Категорія витрат'!$B$21,'Категорія витрат'!$A$21,IF(I374='Категорія витрат'!$B$22,'Категорія витрат'!$A$22,IF(I374='Категорія витрат'!$B$23,'Категорія витрат'!$A$23,IF(I374='Категорія витрат'!$B$24,'Категорія витрат'!$A$24,IF(I374='Категорія витрат'!$B$25,'Категорія витрат'!$A$25,IF(I374='Категорія витрат'!$B$26,'Категорія витрат'!$A$26,IF(I374='Категорія витрат'!$B$27,'Категорія витрат'!$A$27,IF(I374='Категорія витрат'!$B$28,'Категорія витрат'!$A$28,IF(I374='Категорія витрат'!$B$29,'Категорія витрат'!$A$29,IF(I374='Категорія витрат'!$B$30,'Категорія витрат'!$A$30,"")))))))))))))))))))))))))))))</f>
        <v/>
      </c>
      <c r="I374" s="172"/>
      <c r="J374" s="171"/>
      <c r="K374" s="174"/>
      <c r="L374" s="86">
        <f t="shared" si="230"/>
        <v>0</v>
      </c>
      <c r="M374" s="174"/>
      <c r="N374" s="176"/>
      <c r="O374" s="396">
        <f t="shared" si="205"/>
        <v>0</v>
      </c>
      <c r="P374" s="157">
        <f>IF(J374='Категорія витрат'!$F$2,ROUND('Додаток 3._Бюджет детальний ПР'!O374*0.3676,2),IF(J374='Категорія витрат'!$F$3,ROUND('Додаток 3._Бюджет детальний ПР'!O374*0.347,2),IF(J374='Категорія витрат'!$F$4,ROUND('Додаток 3._Бюджет детальний ПР'!O374*0.347,2),IF(J374='Категорія витрат'!$F$7,ROUND('Додаток 3._Бюджет детальний ПР'!O374*0.0841,2),0))))</f>
        <v>0</v>
      </c>
      <c r="Q374" s="151">
        <f t="shared" si="234"/>
        <v>0</v>
      </c>
      <c r="R374" s="178"/>
      <c r="S374" s="178"/>
      <c r="T374" s="178"/>
      <c r="U374" s="178"/>
      <c r="V374" s="178"/>
      <c r="W374" s="178"/>
      <c r="X374" s="178"/>
      <c r="Y374" s="179"/>
      <c r="Z374" s="179"/>
      <c r="AA374" s="179"/>
      <c r="AB374" s="179"/>
      <c r="AC374" s="179"/>
      <c r="AD374" s="48">
        <f t="shared" si="206"/>
        <v>0</v>
      </c>
      <c r="AE374" s="48">
        <f t="shared" si="207"/>
        <v>0</v>
      </c>
      <c r="AF374" s="48">
        <f t="shared" si="208"/>
        <v>0</v>
      </c>
      <c r="AG374" s="48">
        <f t="shared" si="209"/>
        <v>0</v>
      </c>
      <c r="AH374" s="48">
        <f t="shared" si="210"/>
        <v>0</v>
      </c>
      <c r="AI374" s="48">
        <f t="shared" si="211"/>
        <v>0</v>
      </c>
      <c r="AJ374" s="48">
        <f t="shared" si="212"/>
        <v>0</v>
      </c>
      <c r="AK374" s="48">
        <f t="shared" si="213"/>
        <v>0</v>
      </c>
      <c r="AL374" s="179"/>
      <c r="AM374" s="179"/>
      <c r="AN374" s="76"/>
      <c r="AO374" s="174"/>
      <c r="AP374" s="405">
        <f t="shared" si="231"/>
        <v>0</v>
      </c>
      <c r="AQ374" s="174"/>
      <c r="AR374" s="176"/>
      <c r="AS374" s="169"/>
      <c r="AT374" s="157">
        <f>IF(J374='Категорія витрат'!$F$2,ROUND('Додаток 3._Бюджет детальний ПР'!AS374*0.3676,2),IF(J374='Категорія витрат'!$F$3,ROUND('Додаток 3._Бюджет детальний ПР'!AS374*0.347,2),IF(J374='Категорія витрат'!$F$4,ROUND('Додаток 3._Бюджет детальний ПР'!AS374*0.347,2),IF(J374='Категорія витрат'!$F$7,ROUND('Додаток 3._Бюджет детальний ПР'!AS374*0.0841,2),0))))</f>
        <v>0</v>
      </c>
      <c r="AU374" s="151">
        <f t="shared" si="204"/>
        <v>0</v>
      </c>
      <c r="AV374" s="178"/>
      <c r="AW374" s="178"/>
      <c r="AX374" s="178"/>
      <c r="AY374" s="178"/>
      <c r="AZ374" s="178"/>
      <c r="BA374" s="178"/>
      <c r="BB374" s="178"/>
      <c r="BC374" s="179"/>
      <c r="BD374" s="179"/>
      <c r="BE374" s="179"/>
      <c r="BF374" s="179"/>
      <c r="BG374" s="179"/>
      <c r="BH374" s="48">
        <f t="shared" si="214"/>
        <v>0</v>
      </c>
      <c r="BI374" s="48">
        <f t="shared" si="215"/>
        <v>0</v>
      </c>
      <c r="BJ374" s="48">
        <f t="shared" si="216"/>
        <v>0</v>
      </c>
      <c r="BK374" s="48">
        <f t="shared" si="217"/>
        <v>0</v>
      </c>
      <c r="BL374" s="48">
        <f t="shared" si="218"/>
        <v>0</v>
      </c>
      <c r="BM374" s="48">
        <f t="shared" si="219"/>
        <v>0</v>
      </c>
      <c r="BN374" s="48">
        <f t="shared" si="220"/>
        <v>0</v>
      </c>
      <c r="BO374" s="48">
        <f t="shared" si="221"/>
        <v>0</v>
      </c>
      <c r="BP374" s="179"/>
      <c r="BQ374" s="179"/>
      <c r="BR374" s="189"/>
      <c r="BS374" s="174"/>
      <c r="BT374" s="86">
        <f t="shared" si="232"/>
        <v>0</v>
      </c>
      <c r="BU374" s="174"/>
      <c r="BV374" s="176"/>
      <c r="BW374" s="174"/>
      <c r="BX374" s="157">
        <f>IF(J374='Категорія витрат'!$F$2,ROUND('Додаток 3._Бюджет детальний ПР'!BW374*0.3676,2),IF(J374='Категорія витрат'!$F$3,ROUND('Додаток 3._Бюджет детальний ПР'!BW374*0.347,2),IF(J374='Категорія витрат'!$F$4,ROUND('Додаток 3._Бюджет детальний ПР'!BW374*0.347,2),IF(J374='Категорія витрат'!$F$7,ROUND('Додаток 3._Бюджет детальний ПР'!BW374*0.0841,2),0))))</f>
        <v>0</v>
      </c>
      <c r="BY374" s="151">
        <f t="shared" si="233"/>
        <v>0</v>
      </c>
      <c r="BZ374" s="178"/>
      <c r="CA374" s="178"/>
      <c r="CB374" s="178"/>
      <c r="CC374" s="178"/>
      <c r="CD374" s="178"/>
      <c r="CE374" s="178"/>
      <c r="CF374" s="178"/>
      <c r="CG374" s="179"/>
      <c r="CH374" s="179"/>
      <c r="CI374" s="179"/>
      <c r="CJ374" s="179"/>
      <c r="CK374" s="179"/>
      <c r="CL374" s="48">
        <f t="shared" si="222"/>
        <v>0</v>
      </c>
      <c r="CM374" s="48">
        <f t="shared" si="223"/>
        <v>0</v>
      </c>
      <c r="CN374" s="48">
        <f t="shared" si="224"/>
        <v>0</v>
      </c>
      <c r="CO374" s="48">
        <f t="shared" si="225"/>
        <v>0</v>
      </c>
      <c r="CP374" s="48">
        <f t="shared" si="226"/>
        <v>0</v>
      </c>
      <c r="CQ374" s="48">
        <f t="shared" si="227"/>
        <v>0</v>
      </c>
      <c r="CR374" s="48">
        <f t="shared" si="228"/>
        <v>0</v>
      </c>
      <c r="CS374" s="48">
        <f t="shared" si="229"/>
        <v>0</v>
      </c>
      <c r="CT374" s="179"/>
      <c r="CU374" s="179"/>
    </row>
    <row r="375" spans="1:99" ht="20.100000000000001" customHeight="1" x14ac:dyDescent="0.15">
      <c r="A375" s="57">
        <v>370</v>
      </c>
      <c r="B375" s="398" t="str">
        <f>IF(D375='Напрямки конкурса'!$L$2,'Напрямки конкурса'!$B$2,IF(D375='Напрямки конкурса'!$L$3,'Напрямки конкурса'!$B$3,IF(D375='Напрямки конкурса'!$L$4,'Напрямки конкурса'!$B$4,IF(D375='Напрямки конкурса'!$L$5,'Напрямки конкурса'!$B$5,IF(D375='Напрямки конкурса'!$L$6,'Напрямки конкурса'!$B$6,IF(D375='Напрямки конкурса'!$L$7,'Напрямки конкурса'!$B$7,IF(D375='Напрямки конкурса'!$L$8,'Напрямки конкурса'!$B$8,IF(D375='Напрямки конкурса'!$L$9,'Напрямки конкурса'!$B$9,IF(D375='Напрямки конкурса'!$L$10,'Напрямки конкурса'!$B$10,IF(D375='Напрямки конкурса'!$L$11,'Напрямки конкурса'!$B$11,IF(D375='Напрямки конкурса'!$L$12,'Напрямки конкурса'!$B$12,IF(D375='Напрямки конкурса'!$L$13,'Напрямки конкурса'!$B$13,IF(D375='Напрямки конкурса'!$L$14,'Напрямки конкурса'!$B$14,IF(D375='Напрямки конкурса'!$L$15,'Напрямки конкурса'!$B$15,IF(D375='Напрямки конкурса'!$L$16,'Напрямки конкурса'!$B$16,IF(D375='Напрямки конкурса'!$L$17,'Напрямки конкурса'!$B$17,IF(D375='Напрямки конкурса'!$L$18,'Напрямки конкурса'!$B$18,IF(D375='Напрямки конкурса'!$L$19,'Напрямки конкурса'!$B$19,IF(D375='Напрямки конкурса'!$L$20,'Напрямки конкурса'!$B$20,IF(D375='Напрямки конкурса'!$L$21,'Напрямки конкурса'!$B$21,IF(D375='Напрямки конкурса'!$L$22,'Напрямки конкурса'!$B$22,IF(D375='Напрямки конкурса'!$L$23,'Напрямки конкурса'!$B$23,IF(D375='Напрямки конкурса'!$L$24,'Напрямки конкурса'!$B$24,IF(D375='Напрямки конкурса'!$L$25,'Напрямки конкурса'!$B$25,IF(D375='Напрямки конкурса'!$L$26,'Напрямки конкурса'!$B$26,IF(D375='Напрямки конкурса'!$L$27,'Напрямки конкурса'!$B$27,IF(D375='Напрямки конкурса'!$L$28,'Напрямки конкурса'!$B$28,"")))))))))))))))))))))))))))</f>
        <v/>
      </c>
      <c r="C375" s="58" t="str">
        <f>IF(D375='Напрямки конкурса'!$L$2,'Напрямки конкурса'!$K$2,IF(D375='Напрямки конкурса'!$L$3,'Напрямки конкурса'!$K$3,IF(D375='Напрямки конкурса'!$L$4,'Напрямки конкурса'!$K$4,IF(D375='Напрямки конкурса'!$L$5,'Напрямки конкурса'!$K$5,IF(D375='Напрямки конкурса'!$L$6,'Напрямки конкурса'!$K$6,IF(D375='Напрямки конкурса'!$L$7,'Напрямки конкурса'!$K$7,IF(D375='Напрямки конкурса'!$L$8,'Напрямки конкурса'!$K$8,IF(D375='Напрямки конкурса'!$L$9,'Напрямки конкурса'!$K$9,IF(D375='Напрямки конкурса'!$L$10,'Напрямки конкурса'!$K$10,IF(D375='Напрямки конкурса'!$L$11,'Напрямки конкурса'!$K$11,IF(D375='Напрямки конкурса'!$L$12,'Напрямки конкурса'!$K$12,IF(D375='Напрямки конкурса'!$L$13,'Напрямки конкурса'!$K$13,IF(D375='Напрямки конкурса'!$L$14,'Напрямки конкурса'!$K$14,IF(D375='Напрямки конкурса'!$L$15,'Напрямки конкурса'!$K$15,IF(D375='Напрямки конкурса'!$L$16,'Напрямки конкурса'!$K$16,IF(D375='Напрямки конкурса'!$L$17,'Напрямки конкурса'!$K$17,IF(D375='Напрямки конкурса'!$L$18,'Напрямки конкурса'!$K$18,IF(D375='Напрямки конкурса'!$L$19,'Напрямки конкурса'!$K$19,IF(D375='Напрямки конкурса'!$L$20,'Напрямки конкурса'!$K$20,IF(D375='Напрямки конкурса'!$L$21,'Напрямки конкурса'!$K$21,IF(D375='Напрямки конкурса'!$L$22,'Напрямки конкурса'!$K$22,IF(D375='Напрямки конкурса'!$L$23,'Напрямки конкурса'!$K$23,IF(D375='Напрямки конкурса'!$L$24,'Напрямки конкурса'!$K$24,IF(D375='Напрямки конкурса'!$L$25,'Напрямки конкурса'!$K$25,IF(D375='Напрямки конкурса'!$L$26,'Напрямки конкурса'!$K$26,IF(D375='Напрямки конкурса'!$L$27,'Напрямки конкурса'!$K$27,IF(D375='Напрямки конкурса'!$L$28,'Напрямки конкурса'!$K$28,"")))))))))))))))))))))))))))</f>
        <v/>
      </c>
      <c r="D375" s="554"/>
      <c r="E375" s="169"/>
      <c r="F375" s="169"/>
      <c r="G375" s="169"/>
      <c r="H375" s="148" t="str">
        <f>IF(I375='Категорія витрат'!$B$2,'Категорія витрат'!$A$2,IF(I375='Категорія витрат'!$B$3,'Категорія витрат'!$A$3,IF(I375='Категорія витрат'!$B$4,'Категорія витрат'!$A$4,IF(I375='Категорія витрат'!$B$5,'Категорія витрат'!$A$5,IF(I375='Категорія витрат'!$B$6,'Категорія витрат'!$A$6,IF(I375='Категорія витрат'!$B$7,'Категорія витрат'!$A$7,IF(I375='Категорія витрат'!$B$8,'Категорія витрат'!$A$8,IF(I375='Категорія витрат'!$B$9,'Категорія витрат'!$A$9,IF(I375='Категорія витрат'!$B$10,'Категорія витрат'!$A$10,IF(I375='Категорія витрат'!$B$11,'Категорія витрат'!$A$11,IF(I375='Категорія витрат'!$B$12,'Категорія витрат'!$A$12,IF(I375='Категорія витрат'!$B$13,'Категорія витрат'!$A$13,IF(I375='Категорія витрат'!$B$14,'Категорія витрат'!$A$14,IF(I375='Категорія витрат'!$B$15,'Категорія витрат'!$A$15,IF(I375='Категорія витрат'!$B$16,'Категорія витрат'!$A$16,IF(I375='Категорія витрат'!$B$17,'Категорія витрат'!$A$17,IF(I375='Категорія витрат'!$B$18,'Категорія витрат'!$A$18,IF(I375='Категорія витрат'!$B$19,'Категорія витрат'!$A$19,IF(I375='Категорія витрат'!$B$20,'Категорія витрат'!$A$20,IF(I375='Категорія витрат'!$B$21,'Категорія витрат'!$A$21,IF(I375='Категорія витрат'!$B$22,'Категорія витрат'!$A$22,IF(I375='Категорія витрат'!$B$23,'Категорія витрат'!$A$23,IF(I375='Категорія витрат'!$B$24,'Категорія витрат'!$A$24,IF(I375='Категорія витрат'!$B$25,'Категорія витрат'!$A$25,IF(I375='Категорія витрат'!$B$26,'Категорія витрат'!$A$26,IF(I375='Категорія витрат'!$B$27,'Категорія витрат'!$A$27,IF(I375='Категорія витрат'!$B$28,'Категорія витрат'!$A$28,IF(I375='Категорія витрат'!$B$29,'Категорія витрат'!$A$29,IF(I375='Категорія витрат'!$B$30,'Категорія витрат'!$A$30,"")))))))))))))))))))))))))))))</f>
        <v/>
      </c>
      <c r="I375" s="172"/>
      <c r="J375" s="171"/>
      <c r="K375" s="174"/>
      <c r="L375" s="86">
        <f t="shared" si="230"/>
        <v>0</v>
      </c>
      <c r="M375" s="174"/>
      <c r="N375" s="176"/>
      <c r="O375" s="396">
        <f t="shared" si="205"/>
        <v>0</v>
      </c>
      <c r="P375" s="157">
        <f>IF(J375='Категорія витрат'!$F$2,ROUND('Додаток 3._Бюджет детальний ПР'!O375*0.3676,2),IF(J375='Категорія витрат'!$F$3,ROUND('Додаток 3._Бюджет детальний ПР'!O375*0.347,2),IF(J375='Категорія витрат'!$F$4,ROUND('Додаток 3._Бюджет детальний ПР'!O375*0.347,2),IF(J375='Категорія витрат'!$F$7,ROUND('Додаток 3._Бюджет детальний ПР'!O375*0.0841,2),0))))</f>
        <v>0</v>
      </c>
      <c r="Q375" s="151">
        <f t="shared" si="234"/>
        <v>0</v>
      </c>
      <c r="R375" s="178"/>
      <c r="S375" s="178"/>
      <c r="T375" s="178"/>
      <c r="U375" s="178"/>
      <c r="V375" s="178"/>
      <c r="W375" s="178"/>
      <c r="X375" s="178"/>
      <c r="Y375" s="179"/>
      <c r="Z375" s="179"/>
      <c r="AA375" s="179"/>
      <c r="AB375" s="179"/>
      <c r="AC375" s="179"/>
      <c r="AD375" s="48">
        <f t="shared" si="206"/>
        <v>0</v>
      </c>
      <c r="AE375" s="48">
        <f t="shared" si="207"/>
        <v>0</v>
      </c>
      <c r="AF375" s="48">
        <f t="shared" si="208"/>
        <v>0</v>
      </c>
      <c r="AG375" s="48">
        <f t="shared" si="209"/>
        <v>0</v>
      </c>
      <c r="AH375" s="48">
        <f t="shared" si="210"/>
        <v>0</v>
      </c>
      <c r="AI375" s="48">
        <f t="shared" si="211"/>
        <v>0</v>
      </c>
      <c r="AJ375" s="48">
        <f t="shared" si="212"/>
        <v>0</v>
      </c>
      <c r="AK375" s="48">
        <f t="shared" si="213"/>
        <v>0</v>
      </c>
      <c r="AL375" s="179"/>
      <c r="AM375" s="179"/>
      <c r="AN375" s="76"/>
      <c r="AO375" s="174"/>
      <c r="AP375" s="405">
        <f t="shared" si="231"/>
        <v>0</v>
      </c>
      <c r="AQ375" s="174"/>
      <c r="AR375" s="176"/>
      <c r="AS375" s="169"/>
      <c r="AT375" s="157">
        <f>IF(J375='Категорія витрат'!$F$2,ROUND('Додаток 3._Бюджет детальний ПР'!AS375*0.3676,2),IF(J375='Категорія витрат'!$F$3,ROUND('Додаток 3._Бюджет детальний ПР'!AS375*0.347,2),IF(J375='Категорія витрат'!$F$4,ROUND('Додаток 3._Бюджет детальний ПР'!AS375*0.347,2),IF(J375='Категорія витрат'!$F$7,ROUND('Додаток 3._Бюджет детальний ПР'!AS375*0.0841,2),0))))</f>
        <v>0</v>
      </c>
      <c r="AU375" s="151">
        <f t="shared" si="204"/>
        <v>0</v>
      </c>
      <c r="AV375" s="178"/>
      <c r="AW375" s="178"/>
      <c r="AX375" s="178"/>
      <c r="AY375" s="178"/>
      <c r="AZ375" s="178"/>
      <c r="BA375" s="178"/>
      <c r="BB375" s="178"/>
      <c r="BC375" s="179"/>
      <c r="BD375" s="179"/>
      <c r="BE375" s="179"/>
      <c r="BF375" s="179"/>
      <c r="BG375" s="179"/>
      <c r="BH375" s="48">
        <f t="shared" si="214"/>
        <v>0</v>
      </c>
      <c r="BI375" s="48">
        <f t="shared" si="215"/>
        <v>0</v>
      </c>
      <c r="BJ375" s="48">
        <f t="shared" si="216"/>
        <v>0</v>
      </c>
      <c r="BK375" s="48">
        <f t="shared" si="217"/>
        <v>0</v>
      </c>
      <c r="BL375" s="48">
        <f t="shared" si="218"/>
        <v>0</v>
      </c>
      <c r="BM375" s="48">
        <f t="shared" si="219"/>
        <v>0</v>
      </c>
      <c r="BN375" s="48">
        <f t="shared" si="220"/>
        <v>0</v>
      </c>
      <c r="BO375" s="48">
        <f t="shared" si="221"/>
        <v>0</v>
      </c>
      <c r="BP375" s="179"/>
      <c r="BQ375" s="179"/>
      <c r="BR375" s="189"/>
      <c r="BS375" s="174"/>
      <c r="BT375" s="86">
        <f t="shared" si="232"/>
        <v>0</v>
      </c>
      <c r="BU375" s="174"/>
      <c r="BV375" s="176"/>
      <c r="BW375" s="174"/>
      <c r="BX375" s="157">
        <f>IF(J375='Категорія витрат'!$F$2,ROUND('Додаток 3._Бюджет детальний ПР'!BW375*0.3676,2),IF(J375='Категорія витрат'!$F$3,ROUND('Додаток 3._Бюджет детальний ПР'!BW375*0.347,2),IF(J375='Категорія витрат'!$F$4,ROUND('Додаток 3._Бюджет детальний ПР'!BW375*0.347,2),IF(J375='Категорія витрат'!$F$7,ROUND('Додаток 3._Бюджет детальний ПР'!BW375*0.0841,2),0))))</f>
        <v>0</v>
      </c>
      <c r="BY375" s="151">
        <f t="shared" si="233"/>
        <v>0</v>
      </c>
      <c r="BZ375" s="178"/>
      <c r="CA375" s="178"/>
      <c r="CB375" s="178"/>
      <c r="CC375" s="178"/>
      <c r="CD375" s="178"/>
      <c r="CE375" s="178"/>
      <c r="CF375" s="178"/>
      <c r="CG375" s="179"/>
      <c r="CH375" s="179"/>
      <c r="CI375" s="179"/>
      <c r="CJ375" s="179"/>
      <c r="CK375" s="179"/>
      <c r="CL375" s="48">
        <f t="shared" si="222"/>
        <v>0</v>
      </c>
      <c r="CM375" s="48">
        <f t="shared" si="223"/>
        <v>0</v>
      </c>
      <c r="CN375" s="48">
        <f t="shared" si="224"/>
        <v>0</v>
      </c>
      <c r="CO375" s="48">
        <f t="shared" si="225"/>
        <v>0</v>
      </c>
      <c r="CP375" s="48">
        <f t="shared" si="226"/>
        <v>0</v>
      </c>
      <c r="CQ375" s="48">
        <f t="shared" si="227"/>
        <v>0</v>
      </c>
      <c r="CR375" s="48">
        <f t="shared" si="228"/>
        <v>0</v>
      </c>
      <c r="CS375" s="48">
        <f t="shared" si="229"/>
        <v>0</v>
      </c>
      <c r="CT375" s="179"/>
      <c r="CU375" s="179"/>
    </row>
    <row r="376" spans="1:99" ht="20.100000000000001" customHeight="1" x14ac:dyDescent="0.15">
      <c r="A376" s="57">
        <v>371</v>
      </c>
      <c r="B376" s="398" t="str">
        <f>IF(D376='Напрямки конкурса'!$L$2,'Напрямки конкурса'!$B$2,IF(D376='Напрямки конкурса'!$L$3,'Напрямки конкурса'!$B$3,IF(D376='Напрямки конкурса'!$L$4,'Напрямки конкурса'!$B$4,IF(D376='Напрямки конкурса'!$L$5,'Напрямки конкурса'!$B$5,IF(D376='Напрямки конкурса'!$L$6,'Напрямки конкурса'!$B$6,IF(D376='Напрямки конкурса'!$L$7,'Напрямки конкурса'!$B$7,IF(D376='Напрямки конкурса'!$L$8,'Напрямки конкурса'!$B$8,IF(D376='Напрямки конкурса'!$L$9,'Напрямки конкурса'!$B$9,IF(D376='Напрямки конкурса'!$L$10,'Напрямки конкурса'!$B$10,IF(D376='Напрямки конкурса'!$L$11,'Напрямки конкурса'!$B$11,IF(D376='Напрямки конкурса'!$L$12,'Напрямки конкурса'!$B$12,IF(D376='Напрямки конкурса'!$L$13,'Напрямки конкурса'!$B$13,IF(D376='Напрямки конкурса'!$L$14,'Напрямки конкурса'!$B$14,IF(D376='Напрямки конкурса'!$L$15,'Напрямки конкурса'!$B$15,IF(D376='Напрямки конкурса'!$L$16,'Напрямки конкурса'!$B$16,IF(D376='Напрямки конкурса'!$L$17,'Напрямки конкурса'!$B$17,IF(D376='Напрямки конкурса'!$L$18,'Напрямки конкурса'!$B$18,IF(D376='Напрямки конкурса'!$L$19,'Напрямки конкурса'!$B$19,IF(D376='Напрямки конкурса'!$L$20,'Напрямки конкурса'!$B$20,IF(D376='Напрямки конкурса'!$L$21,'Напрямки конкурса'!$B$21,IF(D376='Напрямки конкурса'!$L$22,'Напрямки конкурса'!$B$22,IF(D376='Напрямки конкурса'!$L$23,'Напрямки конкурса'!$B$23,IF(D376='Напрямки конкурса'!$L$24,'Напрямки конкурса'!$B$24,IF(D376='Напрямки конкурса'!$L$25,'Напрямки конкурса'!$B$25,IF(D376='Напрямки конкурса'!$L$26,'Напрямки конкурса'!$B$26,IF(D376='Напрямки конкурса'!$L$27,'Напрямки конкурса'!$B$27,IF(D376='Напрямки конкурса'!$L$28,'Напрямки конкурса'!$B$28,"")))))))))))))))))))))))))))</f>
        <v/>
      </c>
      <c r="C376" s="58" t="str">
        <f>IF(D376='Напрямки конкурса'!$L$2,'Напрямки конкурса'!$K$2,IF(D376='Напрямки конкурса'!$L$3,'Напрямки конкурса'!$K$3,IF(D376='Напрямки конкурса'!$L$4,'Напрямки конкурса'!$K$4,IF(D376='Напрямки конкурса'!$L$5,'Напрямки конкурса'!$K$5,IF(D376='Напрямки конкурса'!$L$6,'Напрямки конкурса'!$K$6,IF(D376='Напрямки конкурса'!$L$7,'Напрямки конкурса'!$K$7,IF(D376='Напрямки конкурса'!$L$8,'Напрямки конкурса'!$K$8,IF(D376='Напрямки конкурса'!$L$9,'Напрямки конкурса'!$K$9,IF(D376='Напрямки конкурса'!$L$10,'Напрямки конкурса'!$K$10,IF(D376='Напрямки конкурса'!$L$11,'Напрямки конкурса'!$K$11,IF(D376='Напрямки конкурса'!$L$12,'Напрямки конкурса'!$K$12,IF(D376='Напрямки конкурса'!$L$13,'Напрямки конкурса'!$K$13,IF(D376='Напрямки конкурса'!$L$14,'Напрямки конкурса'!$K$14,IF(D376='Напрямки конкурса'!$L$15,'Напрямки конкурса'!$K$15,IF(D376='Напрямки конкурса'!$L$16,'Напрямки конкурса'!$K$16,IF(D376='Напрямки конкурса'!$L$17,'Напрямки конкурса'!$K$17,IF(D376='Напрямки конкурса'!$L$18,'Напрямки конкурса'!$K$18,IF(D376='Напрямки конкурса'!$L$19,'Напрямки конкурса'!$K$19,IF(D376='Напрямки конкурса'!$L$20,'Напрямки конкурса'!$K$20,IF(D376='Напрямки конкурса'!$L$21,'Напрямки конкурса'!$K$21,IF(D376='Напрямки конкурса'!$L$22,'Напрямки конкурса'!$K$22,IF(D376='Напрямки конкурса'!$L$23,'Напрямки конкурса'!$K$23,IF(D376='Напрямки конкурса'!$L$24,'Напрямки конкурса'!$K$24,IF(D376='Напрямки конкурса'!$L$25,'Напрямки конкурса'!$K$25,IF(D376='Напрямки конкурса'!$L$26,'Напрямки конкурса'!$K$26,IF(D376='Напрямки конкурса'!$L$27,'Напрямки конкурса'!$K$27,IF(D376='Напрямки конкурса'!$L$28,'Напрямки конкурса'!$K$28,"")))))))))))))))))))))))))))</f>
        <v/>
      </c>
      <c r="D376" s="554"/>
      <c r="E376" s="169"/>
      <c r="F376" s="169"/>
      <c r="G376" s="169"/>
      <c r="H376" s="148" t="str">
        <f>IF(I376='Категорія витрат'!$B$2,'Категорія витрат'!$A$2,IF(I376='Категорія витрат'!$B$3,'Категорія витрат'!$A$3,IF(I376='Категорія витрат'!$B$4,'Категорія витрат'!$A$4,IF(I376='Категорія витрат'!$B$5,'Категорія витрат'!$A$5,IF(I376='Категорія витрат'!$B$6,'Категорія витрат'!$A$6,IF(I376='Категорія витрат'!$B$7,'Категорія витрат'!$A$7,IF(I376='Категорія витрат'!$B$8,'Категорія витрат'!$A$8,IF(I376='Категорія витрат'!$B$9,'Категорія витрат'!$A$9,IF(I376='Категорія витрат'!$B$10,'Категорія витрат'!$A$10,IF(I376='Категорія витрат'!$B$11,'Категорія витрат'!$A$11,IF(I376='Категорія витрат'!$B$12,'Категорія витрат'!$A$12,IF(I376='Категорія витрат'!$B$13,'Категорія витрат'!$A$13,IF(I376='Категорія витрат'!$B$14,'Категорія витрат'!$A$14,IF(I376='Категорія витрат'!$B$15,'Категорія витрат'!$A$15,IF(I376='Категорія витрат'!$B$16,'Категорія витрат'!$A$16,IF(I376='Категорія витрат'!$B$17,'Категорія витрат'!$A$17,IF(I376='Категорія витрат'!$B$18,'Категорія витрат'!$A$18,IF(I376='Категорія витрат'!$B$19,'Категорія витрат'!$A$19,IF(I376='Категорія витрат'!$B$20,'Категорія витрат'!$A$20,IF(I376='Категорія витрат'!$B$21,'Категорія витрат'!$A$21,IF(I376='Категорія витрат'!$B$22,'Категорія витрат'!$A$22,IF(I376='Категорія витрат'!$B$23,'Категорія витрат'!$A$23,IF(I376='Категорія витрат'!$B$24,'Категорія витрат'!$A$24,IF(I376='Категорія витрат'!$B$25,'Категорія витрат'!$A$25,IF(I376='Категорія витрат'!$B$26,'Категорія витрат'!$A$26,IF(I376='Категорія витрат'!$B$27,'Категорія витрат'!$A$27,IF(I376='Категорія витрат'!$B$28,'Категорія витрат'!$A$28,IF(I376='Категорія витрат'!$B$29,'Категорія витрат'!$A$29,IF(I376='Категорія витрат'!$B$30,'Категорія витрат'!$A$30,"")))))))))))))))))))))))))))))</f>
        <v/>
      </c>
      <c r="I376" s="172"/>
      <c r="J376" s="171"/>
      <c r="K376" s="174"/>
      <c r="L376" s="86">
        <f t="shared" si="230"/>
        <v>0</v>
      </c>
      <c r="M376" s="174"/>
      <c r="N376" s="176"/>
      <c r="O376" s="396">
        <f t="shared" si="205"/>
        <v>0</v>
      </c>
      <c r="P376" s="157">
        <f>IF(J376='Категорія витрат'!$F$2,ROUND('Додаток 3._Бюджет детальний ПР'!O376*0.3676,2),IF(J376='Категорія витрат'!$F$3,ROUND('Додаток 3._Бюджет детальний ПР'!O376*0.347,2),IF(J376='Категорія витрат'!$F$4,ROUND('Додаток 3._Бюджет детальний ПР'!O376*0.347,2),IF(J376='Категорія витрат'!$F$7,ROUND('Додаток 3._Бюджет детальний ПР'!O376*0.0841,2),0))))</f>
        <v>0</v>
      </c>
      <c r="Q376" s="151">
        <f t="shared" si="234"/>
        <v>0</v>
      </c>
      <c r="R376" s="178"/>
      <c r="S376" s="178"/>
      <c r="T376" s="178"/>
      <c r="U376" s="178"/>
      <c r="V376" s="178"/>
      <c r="W376" s="178"/>
      <c r="X376" s="178"/>
      <c r="Y376" s="179"/>
      <c r="Z376" s="179"/>
      <c r="AA376" s="179"/>
      <c r="AB376" s="179"/>
      <c r="AC376" s="179"/>
      <c r="AD376" s="48">
        <f t="shared" si="206"/>
        <v>0</v>
      </c>
      <c r="AE376" s="48">
        <f t="shared" si="207"/>
        <v>0</v>
      </c>
      <c r="AF376" s="48">
        <f t="shared" si="208"/>
        <v>0</v>
      </c>
      <c r="AG376" s="48">
        <f t="shared" si="209"/>
        <v>0</v>
      </c>
      <c r="AH376" s="48">
        <f t="shared" si="210"/>
        <v>0</v>
      </c>
      <c r="AI376" s="48">
        <f t="shared" si="211"/>
        <v>0</v>
      </c>
      <c r="AJ376" s="48">
        <f t="shared" si="212"/>
        <v>0</v>
      </c>
      <c r="AK376" s="48">
        <f t="shared" si="213"/>
        <v>0</v>
      </c>
      <c r="AL376" s="179"/>
      <c r="AM376" s="179"/>
      <c r="AN376" s="76"/>
      <c r="AO376" s="174"/>
      <c r="AP376" s="405">
        <f t="shared" si="231"/>
        <v>0</v>
      </c>
      <c r="AQ376" s="174"/>
      <c r="AR376" s="176"/>
      <c r="AS376" s="169"/>
      <c r="AT376" s="157">
        <f>IF(J376='Категорія витрат'!$F$2,ROUND('Додаток 3._Бюджет детальний ПР'!AS376*0.3676,2),IF(J376='Категорія витрат'!$F$3,ROUND('Додаток 3._Бюджет детальний ПР'!AS376*0.347,2),IF(J376='Категорія витрат'!$F$4,ROUND('Додаток 3._Бюджет детальний ПР'!AS376*0.347,2),IF(J376='Категорія витрат'!$F$7,ROUND('Додаток 3._Бюджет детальний ПР'!AS376*0.0841,2),0))))</f>
        <v>0</v>
      </c>
      <c r="AU376" s="151">
        <f t="shared" si="204"/>
        <v>0</v>
      </c>
      <c r="AV376" s="178"/>
      <c r="AW376" s="178"/>
      <c r="AX376" s="178"/>
      <c r="AY376" s="178"/>
      <c r="AZ376" s="178"/>
      <c r="BA376" s="178"/>
      <c r="BB376" s="178"/>
      <c r="BC376" s="179"/>
      <c r="BD376" s="179"/>
      <c r="BE376" s="179"/>
      <c r="BF376" s="179"/>
      <c r="BG376" s="179"/>
      <c r="BH376" s="48">
        <f t="shared" si="214"/>
        <v>0</v>
      </c>
      <c r="BI376" s="48">
        <f t="shared" si="215"/>
        <v>0</v>
      </c>
      <c r="BJ376" s="48">
        <f t="shared" si="216"/>
        <v>0</v>
      </c>
      <c r="BK376" s="48">
        <f t="shared" si="217"/>
        <v>0</v>
      </c>
      <c r="BL376" s="48">
        <f t="shared" si="218"/>
        <v>0</v>
      </c>
      <c r="BM376" s="48">
        <f t="shared" si="219"/>
        <v>0</v>
      </c>
      <c r="BN376" s="48">
        <f t="shared" si="220"/>
        <v>0</v>
      </c>
      <c r="BO376" s="48">
        <f t="shared" si="221"/>
        <v>0</v>
      </c>
      <c r="BP376" s="179"/>
      <c r="BQ376" s="179"/>
      <c r="BR376" s="189"/>
      <c r="BS376" s="174"/>
      <c r="BT376" s="86">
        <f t="shared" si="232"/>
        <v>0</v>
      </c>
      <c r="BU376" s="174"/>
      <c r="BV376" s="176"/>
      <c r="BW376" s="174"/>
      <c r="BX376" s="157">
        <f>IF(J376='Категорія витрат'!$F$2,ROUND('Додаток 3._Бюджет детальний ПР'!BW376*0.3676,2),IF(J376='Категорія витрат'!$F$3,ROUND('Додаток 3._Бюджет детальний ПР'!BW376*0.347,2),IF(J376='Категорія витрат'!$F$4,ROUND('Додаток 3._Бюджет детальний ПР'!BW376*0.347,2),IF(J376='Категорія витрат'!$F$7,ROUND('Додаток 3._Бюджет детальний ПР'!BW376*0.0841,2),0))))</f>
        <v>0</v>
      </c>
      <c r="BY376" s="151">
        <f t="shared" si="233"/>
        <v>0</v>
      </c>
      <c r="BZ376" s="178"/>
      <c r="CA376" s="178"/>
      <c r="CB376" s="178"/>
      <c r="CC376" s="178"/>
      <c r="CD376" s="178"/>
      <c r="CE376" s="178"/>
      <c r="CF376" s="178"/>
      <c r="CG376" s="179"/>
      <c r="CH376" s="179"/>
      <c r="CI376" s="179"/>
      <c r="CJ376" s="179"/>
      <c r="CK376" s="179"/>
      <c r="CL376" s="48">
        <f t="shared" si="222"/>
        <v>0</v>
      </c>
      <c r="CM376" s="48">
        <f t="shared" si="223"/>
        <v>0</v>
      </c>
      <c r="CN376" s="48">
        <f t="shared" si="224"/>
        <v>0</v>
      </c>
      <c r="CO376" s="48">
        <f t="shared" si="225"/>
        <v>0</v>
      </c>
      <c r="CP376" s="48">
        <f t="shared" si="226"/>
        <v>0</v>
      </c>
      <c r="CQ376" s="48">
        <f t="shared" si="227"/>
        <v>0</v>
      </c>
      <c r="CR376" s="48">
        <f t="shared" si="228"/>
        <v>0</v>
      </c>
      <c r="CS376" s="48">
        <f t="shared" si="229"/>
        <v>0</v>
      </c>
      <c r="CT376" s="179"/>
      <c r="CU376" s="179"/>
    </row>
    <row r="377" spans="1:99" ht="20.100000000000001" customHeight="1" x14ac:dyDescent="0.15">
      <c r="A377" s="57">
        <v>372</v>
      </c>
      <c r="B377" s="398" t="str">
        <f>IF(D377='Напрямки конкурса'!$L$2,'Напрямки конкурса'!$B$2,IF(D377='Напрямки конкурса'!$L$3,'Напрямки конкурса'!$B$3,IF(D377='Напрямки конкурса'!$L$4,'Напрямки конкурса'!$B$4,IF(D377='Напрямки конкурса'!$L$5,'Напрямки конкурса'!$B$5,IF(D377='Напрямки конкурса'!$L$6,'Напрямки конкурса'!$B$6,IF(D377='Напрямки конкурса'!$L$7,'Напрямки конкурса'!$B$7,IF(D377='Напрямки конкурса'!$L$8,'Напрямки конкурса'!$B$8,IF(D377='Напрямки конкурса'!$L$9,'Напрямки конкурса'!$B$9,IF(D377='Напрямки конкурса'!$L$10,'Напрямки конкурса'!$B$10,IF(D377='Напрямки конкурса'!$L$11,'Напрямки конкурса'!$B$11,IF(D377='Напрямки конкурса'!$L$12,'Напрямки конкурса'!$B$12,IF(D377='Напрямки конкурса'!$L$13,'Напрямки конкурса'!$B$13,IF(D377='Напрямки конкурса'!$L$14,'Напрямки конкурса'!$B$14,IF(D377='Напрямки конкурса'!$L$15,'Напрямки конкурса'!$B$15,IF(D377='Напрямки конкурса'!$L$16,'Напрямки конкурса'!$B$16,IF(D377='Напрямки конкурса'!$L$17,'Напрямки конкурса'!$B$17,IF(D377='Напрямки конкурса'!$L$18,'Напрямки конкурса'!$B$18,IF(D377='Напрямки конкурса'!$L$19,'Напрямки конкурса'!$B$19,IF(D377='Напрямки конкурса'!$L$20,'Напрямки конкурса'!$B$20,IF(D377='Напрямки конкурса'!$L$21,'Напрямки конкурса'!$B$21,IF(D377='Напрямки конкурса'!$L$22,'Напрямки конкурса'!$B$22,IF(D377='Напрямки конкурса'!$L$23,'Напрямки конкурса'!$B$23,IF(D377='Напрямки конкурса'!$L$24,'Напрямки конкурса'!$B$24,IF(D377='Напрямки конкурса'!$L$25,'Напрямки конкурса'!$B$25,IF(D377='Напрямки конкурса'!$L$26,'Напрямки конкурса'!$B$26,IF(D377='Напрямки конкурса'!$L$27,'Напрямки конкурса'!$B$27,IF(D377='Напрямки конкурса'!$L$28,'Напрямки конкурса'!$B$28,"")))))))))))))))))))))))))))</f>
        <v/>
      </c>
      <c r="C377" s="58" t="str">
        <f>IF(D377='Напрямки конкурса'!$L$2,'Напрямки конкурса'!$K$2,IF(D377='Напрямки конкурса'!$L$3,'Напрямки конкурса'!$K$3,IF(D377='Напрямки конкурса'!$L$4,'Напрямки конкурса'!$K$4,IF(D377='Напрямки конкурса'!$L$5,'Напрямки конкурса'!$K$5,IF(D377='Напрямки конкурса'!$L$6,'Напрямки конкурса'!$K$6,IF(D377='Напрямки конкурса'!$L$7,'Напрямки конкурса'!$K$7,IF(D377='Напрямки конкурса'!$L$8,'Напрямки конкурса'!$K$8,IF(D377='Напрямки конкурса'!$L$9,'Напрямки конкурса'!$K$9,IF(D377='Напрямки конкурса'!$L$10,'Напрямки конкурса'!$K$10,IF(D377='Напрямки конкурса'!$L$11,'Напрямки конкурса'!$K$11,IF(D377='Напрямки конкурса'!$L$12,'Напрямки конкурса'!$K$12,IF(D377='Напрямки конкурса'!$L$13,'Напрямки конкурса'!$K$13,IF(D377='Напрямки конкурса'!$L$14,'Напрямки конкурса'!$K$14,IF(D377='Напрямки конкурса'!$L$15,'Напрямки конкурса'!$K$15,IF(D377='Напрямки конкурса'!$L$16,'Напрямки конкурса'!$K$16,IF(D377='Напрямки конкурса'!$L$17,'Напрямки конкурса'!$K$17,IF(D377='Напрямки конкурса'!$L$18,'Напрямки конкурса'!$K$18,IF(D377='Напрямки конкурса'!$L$19,'Напрямки конкурса'!$K$19,IF(D377='Напрямки конкурса'!$L$20,'Напрямки конкурса'!$K$20,IF(D377='Напрямки конкурса'!$L$21,'Напрямки конкурса'!$K$21,IF(D377='Напрямки конкурса'!$L$22,'Напрямки конкурса'!$K$22,IF(D377='Напрямки конкурса'!$L$23,'Напрямки конкурса'!$K$23,IF(D377='Напрямки конкурса'!$L$24,'Напрямки конкурса'!$K$24,IF(D377='Напрямки конкурса'!$L$25,'Напрямки конкурса'!$K$25,IF(D377='Напрямки конкурса'!$L$26,'Напрямки конкурса'!$K$26,IF(D377='Напрямки конкурса'!$L$27,'Напрямки конкурса'!$K$27,IF(D377='Напрямки конкурса'!$L$28,'Напрямки конкурса'!$K$28,"")))))))))))))))))))))))))))</f>
        <v/>
      </c>
      <c r="D377" s="554"/>
      <c r="E377" s="169"/>
      <c r="F377" s="169"/>
      <c r="G377" s="169"/>
      <c r="H377" s="148" t="str">
        <f>IF(I377='Категорія витрат'!$B$2,'Категорія витрат'!$A$2,IF(I377='Категорія витрат'!$B$3,'Категорія витрат'!$A$3,IF(I377='Категорія витрат'!$B$4,'Категорія витрат'!$A$4,IF(I377='Категорія витрат'!$B$5,'Категорія витрат'!$A$5,IF(I377='Категорія витрат'!$B$6,'Категорія витрат'!$A$6,IF(I377='Категорія витрат'!$B$7,'Категорія витрат'!$A$7,IF(I377='Категорія витрат'!$B$8,'Категорія витрат'!$A$8,IF(I377='Категорія витрат'!$B$9,'Категорія витрат'!$A$9,IF(I377='Категорія витрат'!$B$10,'Категорія витрат'!$A$10,IF(I377='Категорія витрат'!$B$11,'Категорія витрат'!$A$11,IF(I377='Категорія витрат'!$B$12,'Категорія витрат'!$A$12,IF(I377='Категорія витрат'!$B$13,'Категорія витрат'!$A$13,IF(I377='Категорія витрат'!$B$14,'Категорія витрат'!$A$14,IF(I377='Категорія витрат'!$B$15,'Категорія витрат'!$A$15,IF(I377='Категорія витрат'!$B$16,'Категорія витрат'!$A$16,IF(I377='Категорія витрат'!$B$17,'Категорія витрат'!$A$17,IF(I377='Категорія витрат'!$B$18,'Категорія витрат'!$A$18,IF(I377='Категорія витрат'!$B$19,'Категорія витрат'!$A$19,IF(I377='Категорія витрат'!$B$20,'Категорія витрат'!$A$20,IF(I377='Категорія витрат'!$B$21,'Категорія витрат'!$A$21,IF(I377='Категорія витрат'!$B$22,'Категорія витрат'!$A$22,IF(I377='Категорія витрат'!$B$23,'Категорія витрат'!$A$23,IF(I377='Категорія витрат'!$B$24,'Категорія витрат'!$A$24,IF(I377='Категорія витрат'!$B$25,'Категорія витрат'!$A$25,IF(I377='Категорія витрат'!$B$26,'Категорія витрат'!$A$26,IF(I377='Категорія витрат'!$B$27,'Категорія витрат'!$A$27,IF(I377='Категорія витрат'!$B$28,'Категорія витрат'!$A$28,IF(I377='Категорія витрат'!$B$29,'Категорія витрат'!$A$29,IF(I377='Категорія витрат'!$B$30,'Категорія витрат'!$A$30,"")))))))))))))))))))))))))))))</f>
        <v/>
      </c>
      <c r="I377" s="172"/>
      <c r="J377" s="171"/>
      <c r="K377" s="174"/>
      <c r="L377" s="86">
        <f t="shared" si="230"/>
        <v>0</v>
      </c>
      <c r="M377" s="174"/>
      <c r="N377" s="176"/>
      <c r="O377" s="396">
        <f t="shared" si="205"/>
        <v>0</v>
      </c>
      <c r="P377" s="157">
        <f>IF(J377='Категорія витрат'!$F$2,ROUND('Додаток 3._Бюджет детальний ПР'!O377*0.3676,2),IF(J377='Категорія витрат'!$F$3,ROUND('Додаток 3._Бюджет детальний ПР'!O377*0.347,2),IF(J377='Категорія витрат'!$F$4,ROUND('Додаток 3._Бюджет детальний ПР'!O377*0.347,2),IF(J377='Категорія витрат'!$F$7,ROUND('Додаток 3._Бюджет детальний ПР'!O377*0.0841,2),0))))</f>
        <v>0</v>
      </c>
      <c r="Q377" s="151">
        <f t="shared" si="234"/>
        <v>0</v>
      </c>
      <c r="R377" s="178"/>
      <c r="S377" s="178"/>
      <c r="T377" s="178"/>
      <c r="U377" s="178"/>
      <c r="V377" s="178"/>
      <c r="W377" s="178"/>
      <c r="X377" s="178"/>
      <c r="Y377" s="179"/>
      <c r="Z377" s="179"/>
      <c r="AA377" s="179"/>
      <c r="AB377" s="179"/>
      <c r="AC377" s="179"/>
      <c r="AD377" s="48">
        <f t="shared" si="206"/>
        <v>0</v>
      </c>
      <c r="AE377" s="48">
        <f t="shared" si="207"/>
        <v>0</v>
      </c>
      <c r="AF377" s="48">
        <f t="shared" si="208"/>
        <v>0</v>
      </c>
      <c r="AG377" s="48">
        <f t="shared" si="209"/>
        <v>0</v>
      </c>
      <c r="AH377" s="48">
        <f t="shared" si="210"/>
        <v>0</v>
      </c>
      <c r="AI377" s="48">
        <f t="shared" si="211"/>
        <v>0</v>
      </c>
      <c r="AJ377" s="48">
        <f t="shared" si="212"/>
        <v>0</v>
      </c>
      <c r="AK377" s="48">
        <f t="shared" si="213"/>
        <v>0</v>
      </c>
      <c r="AL377" s="179"/>
      <c r="AM377" s="179"/>
      <c r="AN377" s="76"/>
      <c r="AO377" s="174"/>
      <c r="AP377" s="405">
        <f t="shared" si="231"/>
        <v>0</v>
      </c>
      <c r="AQ377" s="174"/>
      <c r="AR377" s="176"/>
      <c r="AS377" s="169"/>
      <c r="AT377" s="157">
        <f>IF(J377='Категорія витрат'!$F$2,ROUND('Додаток 3._Бюджет детальний ПР'!AS377*0.3676,2),IF(J377='Категорія витрат'!$F$3,ROUND('Додаток 3._Бюджет детальний ПР'!AS377*0.347,2),IF(J377='Категорія витрат'!$F$4,ROUND('Додаток 3._Бюджет детальний ПР'!AS377*0.347,2),IF(J377='Категорія витрат'!$F$7,ROUND('Додаток 3._Бюджет детальний ПР'!AS377*0.0841,2),0))))</f>
        <v>0</v>
      </c>
      <c r="AU377" s="151">
        <f t="shared" si="204"/>
        <v>0</v>
      </c>
      <c r="AV377" s="178"/>
      <c r="AW377" s="178"/>
      <c r="AX377" s="178"/>
      <c r="AY377" s="178"/>
      <c r="AZ377" s="178"/>
      <c r="BA377" s="178"/>
      <c r="BB377" s="178"/>
      <c r="BC377" s="179"/>
      <c r="BD377" s="179"/>
      <c r="BE377" s="179"/>
      <c r="BF377" s="179"/>
      <c r="BG377" s="179"/>
      <c r="BH377" s="48">
        <f t="shared" si="214"/>
        <v>0</v>
      </c>
      <c r="BI377" s="48">
        <f t="shared" si="215"/>
        <v>0</v>
      </c>
      <c r="BJ377" s="48">
        <f t="shared" si="216"/>
        <v>0</v>
      </c>
      <c r="BK377" s="48">
        <f t="shared" si="217"/>
        <v>0</v>
      </c>
      <c r="BL377" s="48">
        <f t="shared" si="218"/>
        <v>0</v>
      </c>
      <c r="BM377" s="48">
        <f t="shared" si="219"/>
        <v>0</v>
      </c>
      <c r="BN377" s="48">
        <f t="shared" si="220"/>
        <v>0</v>
      </c>
      <c r="BO377" s="48">
        <f t="shared" si="221"/>
        <v>0</v>
      </c>
      <c r="BP377" s="179"/>
      <c r="BQ377" s="179"/>
      <c r="BR377" s="189"/>
      <c r="BS377" s="174"/>
      <c r="BT377" s="86">
        <f t="shared" si="232"/>
        <v>0</v>
      </c>
      <c r="BU377" s="174"/>
      <c r="BV377" s="176"/>
      <c r="BW377" s="174"/>
      <c r="BX377" s="157">
        <f>IF(J377='Категорія витрат'!$F$2,ROUND('Додаток 3._Бюджет детальний ПР'!BW377*0.3676,2),IF(J377='Категорія витрат'!$F$3,ROUND('Додаток 3._Бюджет детальний ПР'!BW377*0.347,2),IF(J377='Категорія витрат'!$F$4,ROUND('Додаток 3._Бюджет детальний ПР'!BW377*0.347,2),IF(J377='Категорія витрат'!$F$7,ROUND('Додаток 3._Бюджет детальний ПР'!BW377*0.0841,2),0))))</f>
        <v>0</v>
      </c>
      <c r="BY377" s="151">
        <f t="shared" si="233"/>
        <v>0</v>
      </c>
      <c r="BZ377" s="178"/>
      <c r="CA377" s="178"/>
      <c r="CB377" s="178"/>
      <c r="CC377" s="178"/>
      <c r="CD377" s="178"/>
      <c r="CE377" s="178"/>
      <c r="CF377" s="178"/>
      <c r="CG377" s="179"/>
      <c r="CH377" s="179"/>
      <c r="CI377" s="179"/>
      <c r="CJ377" s="179"/>
      <c r="CK377" s="179"/>
      <c r="CL377" s="48">
        <f t="shared" si="222"/>
        <v>0</v>
      </c>
      <c r="CM377" s="48">
        <f t="shared" si="223"/>
        <v>0</v>
      </c>
      <c r="CN377" s="48">
        <f t="shared" si="224"/>
        <v>0</v>
      </c>
      <c r="CO377" s="48">
        <f t="shared" si="225"/>
        <v>0</v>
      </c>
      <c r="CP377" s="48">
        <f t="shared" si="226"/>
        <v>0</v>
      </c>
      <c r="CQ377" s="48">
        <f t="shared" si="227"/>
        <v>0</v>
      </c>
      <c r="CR377" s="48">
        <f t="shared" si="228"/>
        <v>0</v>
      </c>
      <c r="CS377" s="48">
        <f t="shared" si="229"/>
        <v>0</v>
      </c>
      <c r="CT377" s="179"/>
      <c r="CU377" s="179"/>
    </row>
    <row r="378" spans="1:99" ht="20.100000000000001" customHeight="1" x14ac:dyDescent="0.15">
      <c r="A378" s="57">
        <v>373</v>
      </c>
      <c r="B378" s="398" t="str">
        <f>IF(D378='Напрямки конкурса'!$L$2,'Напрямки конкурса'!$B$2,IF(D378='Напрямки конкурса'!$L$3,'Напрямки конкурса'!$B$3,IF(D378='Напрямки конкурса'!$L$4,'Напрямки конкурса'!$B$4,IF(D378='Напрямки конкурса'!$L$5,'Напрямки конкурса'!$B$5,IF(D378='Напрямки конкурса'!$L$6,'Напрямки конкурса'!$B$6,IF(D378='Напрямки конкурса'!$L$7,'Напрямки конкурса'!$B$7,IF(D378='Напрямки конкурса'!$L$8,'Напрямки конкурса'!$B$8,IF(D378='Напрямки конкурса'!$L$9,'Напрямки конкурса'!$B$9,IF(D378='Напрямки конкурса'!$L$10,'Напрямки конкурса'!$B$10,IF(D378='Напрямки конкурса'!$L$11,'Напрямки конкурса'!$B$11,IF(D378='Напрямки конкурса'!$L$12,'Напрямки конкурса'!$B$12,IF(D378='Напрямки конкурса'!$L$13,'Напрямки конкурса'!$B$13,IF(D378='Напрямки конкурса'!$L$14,'Напрямки конкурса'!$B$14,IF(D378='Напрямки конкурса'!$L$15,'Напрямки конкурса'!$B$15,IF(D378='Напрямки конкурса'!$L$16,'Напрямки конкурса'!$B$16,IF(D378='Напрямки конкурса'!$L$17,'Напрямки конкурса'!$B$17,IF(D378='Напрямки конкурса'!$L$18,'Напрямки конкурса'!$B$18,IF(D378='Напрямки конкурса'!$L$19,'Напрямки конкурса'!$B$19,IF(D378='Напрямки конкурса'!$L$20,'Напрямки конкурса'!$B$20,IF(D378='Напрямки конкурса'!$L$21,'Напрямки конкурса'!$B$21,IF(D378='Напрямки конкурса'!$L$22,'Напрямки конкурса'!$B$22,IF(D378='Напрямки конкурса'!$L$23,'Напрямки конкурса'!$B$23,IF(D378='Напрямки конкурса'!$L$24,'Напрямки конкурса'!$B$24,IF(D378='Напрямки конкурса'!$L$25,'Напрямки конкурса'!$B$25,IF(D378='Напрямки конкурса'!$L$26,'Напрямки конкурса'!$B$26,IF(D378='Напрямки конкурса'!$L$27,'Напрямки конкурса'!$B$27,IF(D378='Напрямки конкурса'!$L$28,'Напрямки конкурса'!$B$28,"")))))))))))))))))))))))))))</f>
        <v/>
      </c>
      <c r="C378" s="58" t="str">
        <f>IF(D378='Напрямки конкурса'!$L$2,'Напрямки конкурса'!$K$2,IF(D378='Напрямки конкурса'!$L$3,'Напрямки конкурса'!$K$3,IF(D378='Напрямки конкурса'!$L$4,'Напрямки конкурса'!$K$4,IF(D378='Напрямки конкурса'!$L$5,'Напрямки конкурса'!$K$5,IF(D378='Напрямки конкурса'!$L$6,'Напрямки конкурса'!$K$6,IF(D378='Напрямки конкурса'!$L$7,'Напрямки конкурса'!$K$7,IF(D378='Напрямки конкурса'!$L$8,'Напрямки конкурса'!$K$8,IF(D378='Напрямки конкурса'!$L$9,'Напрямки конкурса'!$K$9,IF(D378='Напрямки конкурса'!$L$10,'Напрямки конкурса'!$K$10,IF(D378='Напрямки конкурса'!$L$11,'Напрямки конкурса'!$K$11,IF(D378='Напрямки конкурса'!$L$12,'Напрямки конкурса'!$K$12,IF(D378='Напрямки конкурса'!$L$13,'Напрямки конкурса'!$K$13,IF(D378='Напрямки конкурса'!$L$14,'Напрямки конкурса'!$K$14,IF(D378='Напрямки конкурса'!$L$15,'Напрямки конкурса'!$K$15,IF(D378='Напрямки конкурса'!$L$16,'Напрямки конкурса'!$K$16,IF(D378='Напрямки конкурса'!$L$17,'Напрямки конкурса'!$K$17,IF(D378='Напрямки конкурса'!$L$18,'Напрямки конкурса'!$K$18,IF(D378='Напрямки конкурса'!$L$19,'Напрямки конкурса'!$K$19,IF(D378='Напрямки конкурса'!$L$20,'Напрямки конкурса'!$K$20,IF(D378='Напрямки конкурса'!$L$21,'Напрямки конкурса'!$K$21,IF(D378='Напрямки конкурса'!$L$22,'Напрямки конкурса'!$K$22,IF(D378='Напрямки конкурса'!$L$23,'Напрямки конкурса'!$K$23,IF(D378='Напрямки конкурса'!$L$24,'Напрямки конкурса'!$K$24,IF(D378='Напрямки конкурса'!$L$25,'Напрямки конкурса'!$K$25,IF(D378='Напрямки конкурса'!$L$26,'Напрямки конкурса'!$K$26,IF(D378='Напрямки конкурса'!$L$27,'Напрямки конкурса'!$K$27,IF(D378='Напрямки конкурса'!$L$28,'Напрямки конкурса'!$K$28,"")))))))))))))))))))))))))))</f>
        <v/>
      </c>
      <c r="D378" s="554"/>
      <c r="E378" s="169"/>
      <c r="F378" s="169"/>
      <c r="G378" s="169"/>
      <c r="H378" s="148" t="str">
        <f>IF(I378='Категорія витрат'!$B$2,'Категорія витрат'!$A$2,IF(I378='Категорія витрат'!$B$3,'Категорія витрат'!$A$3,IF(I378='Категорія витрат'!$B$4,'Категорія витрат'!$A$4,IF(I378='Категорія витрат'!$B$5,'Категорія витрат'!$A$5,IF(I378='Категорія витрат'!$B$6,'Категорія витрат'!$A$6,IF(I378='Категорія витрат'!$B$7,'Категорія витрат'!$A$7,IF(I378='Категорія витрат'!$B$8,'Категорія витрат'!$A$8,IF(I378='Категорія витрат'!$B$9,'Категорія витрат'!$A$9,IF(I378='Категорія витрат'!$B$10,'Категорія витрат'!$A$10,IF(I378='Категорія витрат'!$B$11,'Категорія витрат'!$A$11,IF(I378='Категорія витрат'!$B$12,'Категорія витрат'!$A$12,IF(I378='Категорія витрат'!$B$13,'Категорія витрат'!$A$13,IF(I378='Категорія витрат'!$B$14,'Категорія витрат'!$A$14,IF(I378='Категорія витрат'!$B$15,'Категорія витрат'!$A$15,IF(I378='Категорія витрат'!$B$16,'Категорія витрат'!$A$16,IF(I378='Категорія витрат'!$B$17,'Категорія витрат'!$A$17,IF(I378='Категорія витрат'!$B$18,'Категорія витрат'!$A$18,IF(I378='Категорія витрат'!$B$19,'Категорія витрат'!$A$19,IF(I378='Категорія витрат'!$B$20,'Категорія витрат'!$A$20,IF(I378='Категорія витрат'!$B$21,'Категорія витрат'!$A$21,IF(I378='Категорія витрат'!$B$22,'Категорія витрат'!$A$22,IF(I378='Категорія витрат'!$B$23,'Категорія витрат'!$A$23,IF(I378='Категорія витрат'!$B$24,'Категорія витрат'!$A$24,IF(I378='Категорія витрат'!$B$25,'Категорія витрат'!$A$25,IF(I378='Категорія витрат'!$B$26,'Категорія витрат'!$A$26,IF(I378='Категорія витрат'!$B$27,'Категорія витрат'!$A$27,IF(I378='Категорія витрат'!$B$28,'Категорія витрат'!$A$28,IF(I378='Категорія витрат'!$B$29,'Категорія витрат'!$A$29,IF(I378='Категорія витрат'!$B$30,'Категорія витрат'!$A$30,"")))))))))))))))))))))))))))))</f>
        <v/>
      </c>
      <c r="I378" s="172"/>
      <c r="J378" s="171"/>
      <c r="K378" s="174"/>
      <c r="L378" s="86">
        <f t="shared" si="230"/>
        <v>0</v>
      </c>
      <c r="M378" s="174"/>
      <c r="N378" s="176"/>
      <c r="O378" s="396">
        <f t="shared" si="205"/>
        <v>0</v>
      </c>
      <c r="P378" s="157">
        <f>IF(J378='Категорія витрат'!$F$2,ROUND('Додаток 3._Бюджет детальний ПР'!O378*0.3676,2),IF(J378='Категорія витрат'!$F$3,ROUND('Додаток 3._Бюджет детальний ПР'!O378*0.347,2),IF(J378='Категорія витрат'!$F$4,ROUND('Додаток 3._Бюджет детальний ПР'!O378*0.347,2),IF(J378='Категорія витрат'!$F$7,ROUND('Додаток 3._Бюджет детальний ПР'!O378*0.0841,2),0))))</f>
        <v>0</v>
      </c>
      <c r="Q378" s="151">
        <f t="shared" si="234"/>
        <v>0</v>
      </c>
      <c r="R378" s="178"/>
      <c r="S378" s="178"/>
      <c r="T378" s="178"/>
      <c r="U378" s="178"/>
      <c r="V378" s="178"/>
      <c r="W378" s="178"/>
      <c r="X378" s="178"/>
      <c r="Y378" s="179"/>
      <c r="Z378" s="179"/>
      <c r="AA378" s="179"/>
      <c r="AB378" s="179"/>
      <c r="AC378" s="179"/>
      <c r="AD378" s="48">
        <f t="shared" si="206"/>
        <v>0</v>
      </c>
      <c r="AE378" s="48">
        <f t="shared" si="207"/>
        <v>0</v>
      </c>
      <c r="AF378" s="48">
        <f t="shared" si="208"/>
        <v>0</v>
      </c>
      <c r="AG378" s="48">
        <f t="shared" si="209"/>
        <v>0</v>
      </c>
      <c r="AH378" s="48">
        <f t="shared" si="210"/>
        <v>0</v>
      </c>
      <c r="AI378" s="48">
        <f t="shared" si="211"/>
        <v>0</v>
      </c>
      <c r="AJ378" s="48">
        <f t="shared" si="212"/>
        <v>0</v>
      </c>
      <c r="AK378" s="48">
        <f t="shared" si="213"/>
        <v>0</v>
      </c>
      <c r="AL378" s="179"/>
      <c r="AM378" s="179"/>
      <c r="AN378" s="76"/>
      <c r="AO378" s="174"/>
      <c r="AP378" s="405">
        <f t="shared" si="231"/>
        <v>0</v>
      </c>
      <c r="AQ378" s="174"/>
      <c r="AR378" s="176"/>
      <c r="AS378" s="169"/>
      <c r="AT378" s="157">
        <f>IF(J378='Категорія витрат'!$F$2,ROUND('Додаток 3._Бюджет детальний ПР'!AS378*0.3676,2),IF(J378='Категорія витрат'!$F$3,ROUND('Додаток 3._Бюджет детальний ПР'!AS378*0.347,2),IF(J378='Категорія витрат'!$F$4,ROUND('Додаток 3._Бюджет детальний ПР'!AS378*0.347,2),IF(J378='Категорія витрат'!$F$7,ROUND('Додаток 3._Бюджет детальний ПР'!AS378*0.0841,2),0))))</f>
        <v>0</v>
      </c>
      <c r="AU378" s="151">
        <f t="shared" si="204"/>
        <v>0</v>
      </c>
      <c r="AV378" s="178"/>
      <c r="AW378" s="178"/>
      <c r="AX378" s="178"/>
      <c r="AY378" s="178"/>
      <c r="AZ378" s="178"/>
      <c r="BA378" s="178"/>
      <c r="BB378" s="178"/>
      <c r="BC378" s="179"/>
      <c r="BD378" s="179"/>
      <c r="BE378" s="179"/>
      <c r="BF378" s="179"/>
      <c r="BG378" s="179"/>
      <c r="BH378" s="48">
        <f t="shared" si="214"/>
        <v>0</v>
      </c>
      <c r="BI378" s="48">
        <f t="shared" si="215"/>
        <v>0</v>
      </c>
      <c r="BJ378" s="48">
        <f t="shared" si="216"/>
        <v>0</v>
      </c>
      <c r="BK378" s="48">
        <f t="shared" si="217"/>
        <v>0</v>
      </c>
      <c r="BL378" s="48">
        <f t="shared" si="218"/>
        <v>0</v>
      </c>
      <c r="BM378" s="48">
        <f t="shared" si="219"/>
        <v>0</v>
      </c>
      <c r="BN378" s="48">
        <f t="shared" si="220"/>
        <v>0</v>
      </c>
      <c r="BO378" s="48">
        <f t="shared" si="221"/>
        <v>0</v>
      </c>
      <c r="BP378" s="179"/>
      <c r="BQ378" s="179"/>
      <c r="BR378" s="189"/>
      <c r="BS378" s="174"/>
      <c r="BT378" s="86">
        <f t="shared" si="232"/>
        <v>0</v>
      </c>
      <c r="BU378" s="174"/>
      <c r="BV378" s="176"/>
      <c r="BW378" s="174"/>
      <c r="BX378" s="157">
        <f>IF(J378='Категорія витрат'!$F$2,ROUND('Додаток 3._Бюджет детальний ПР'!BW378*0.3676,2),IF(J378='Категорія витрат'!$F$3,ROUND('Додаток 3._Бюджет детальний ПР'!BW378*0.347,2),IF(J378='Категорія витрат'!$F$4,ROUND('Додаток 3._Бюджет детальний ПР'!BW378*0.347,2),IF(J378='Категорія витрат'!$F$7,ROUND('Додаток 3._Бюджет детальний ПР'!BW378*0.0841,2),0))))</f>
        <v>0</v>
      </c>
      <c r="BY378" s="151">
        <f t="shared" si="233"/>
        <v>0</v>
      </c>
      <c r="BZ378" s="178"/>
      <c r="CA378" s="178"/>
      <c r="CB378" s="178"/>
      <c r="CC378" s="178"/>
      <c r="CD378" s="178"/>
      <c r="CE378" s="178"/>
      <c r="CF378" s="178"/>
      <c r="CG378" s="179"/>
      <c r="CH378" s="179"/>
      <c r="CI378" s="179"/>
      <c r="CJ378" s="179"/>
      <c r="CK378" s="179"/>
      <c r="CL378" s="48">
        <f t="shared" si="222"/>
        <v>0</v>
      </c>
      <c r="CM378" s="48">
        <f t="shared" si="223"/>
        <v>0</v>
      </c>
      <c r="CN378" s="48">
        <f t="shared" si="224"/>
        <v>0</v>
      </c>
      <c r="CO378" s="48">
        <f t="shared" si="225"/>
        <v>0</v>
      </c>
      <c r="CP378" s="48">
        <f t="shared" si="226"/>
        <v>0</v>
      </c>
      <c r="CQ378" s="48">
        <f t="shared" si="227"/>
        <v>0</v>
      </c>
      <c r="CR378" s="48">
        <f t="shared" si="228"/>
        <v>0</v>
      </c>
      <c r="CS378" s="48">
        <f t="shared" si="229"/>
        <v>0</v>
      </c>
      <c r="CT378" s="179"/>
      <c r="CU378" s="179"/>
    </row>
    <row r="379" spans="1:99" ht="20.100000000000001" customHeight="1" x14ac:dyDescent="0.15">
      <c r="A379" s="57">
        <v>374</v>
      </c>
      <c r="B379" s="398" t="str">
        <f>IF(D379='Напрямки конкурса'!$L$2,'Напрямки конкурса'!$B$2,IF(D379='Напрямки конкурса'!$L$3,'Напрямки конкурса'!$B$3,IF(D379='Напрямки конкурса'!$L$4,'Напрямки конкурса'!$B$4,IF(D379='Напрямки конкурса'!$L$5,'Напрямки конкурса'!$B$5,IF(D379='Напрямки конкурса'!$L$6,'Напрямки конкурса'!$B$6,IF(D379='Напрямки конкурса'!$L$7,'Напрямки конкурса'!$B$7,IF(D379='Напрямки конкурса'!$L$8,'Напрямки конкурса'!$B$8,IF(D379='Напрямки конкурса'!$L$9,'Напрямки конкурса'!$B$9,IF(D379='Напрямки конкурса'!$L$10,'Напрямки конкурса'!$B$10,IF(D379='Напрямки конкурса'!$L$11,'Напрямки конкурса'!$B$11,IF(D379='Напрямки конкурса'!$L$12,'Напрямки конкурса'!$B$12,IF(D379='Напрямки конкурса'!$L$13,'Напрямки конкурса'!$B$13,IF(D379='Напрямки конкурса'!$L$14,'Напрямки конкурса'!$B$14,IF(D379='Напрямки конкурса'!$L$15,'Напрямки конкурса'!$B$15,IF(D379='Напрямки конкурса'!$L$16,'Напрямки конкурса'!$B$16,IF(D379='Напрямки конкурса'!$L$17,'Напрямки конкурса'!$B$17,IF(D379='Напрямки конкурса'!$L$18,'Напрямки конкурса'!$B$18,IF(D379='Напрямки конкурса'!$L$19,'Напрямки конкурса'!$B$19,IF(D379='Напрямки конкурса'!$L$20,'Напрямки конкурса'!$B$20,IF(D379='Напрямки конкурса'!$L$21,'Напрямки конкурса'!$B$21,IF(D379='Напрямки конкурса'!$L$22,'Напрямки конкурса'!$B$22,IF(D379='Напрямки конкурса'!$L$23,'Напрямки конкурса'!$B$23,IF(D379='Напрямки конкурса'!$L$24,'Напрямки конкурса'!$B$24,IF(D379='Напрямки конкурса'!$L$25,'Напрямки конкурса'!$B$25,IF(D379='Напрямки конкурса'!$L$26,'Напрямки конкурса'!$B$26,IF(D379='Напрямки конкурса'!$L$27,'Напрямки конкурса'!$B$27,IF(D379='Напрямки конкурса'!$L$28,'Напрямки конкурса'!$B$28,"")))))))))))))))))))))))))))</f>
        <v/>
      </c>
      <c r="C379" s="58" t="str">
        <f>IF(D379='Напрямки конкурса'!$L$2,'Напрямки конкурса'!$K$2,IF(D379='Напрямки конкурса'!$L$3,'Напрямки конкурса'!$K$3,IF(D379='Напрямки конкурса'!$L$4,'Напрямки конкурса'!$K$4,IF(D379='Напрямки конкурса'!$L$5,'Напрямки конкурса'!$K$5,IF(D379='Напрямки конкурса'!$L$6,'Напрямки конкурса'!$K$6,IF(D379='Напрямки конкурса'!$L$7,'Напрямки конкурса'!$K$7,IF(D379='Напрямки конкурса'!$L$8,'Напрямки конкурса'!$K$8,IF(D379='Напрямки конкурса'!$L$9,'Напрямки конкурса'!$K$9,IF(D379='Напрямки конкурса'!$L$10,'Напрямки конкурса'!$K$10,IF(D379='Напрямки конкурса'!$L$11,'Напрямки конкурса'!$K$11,IF(D379='Напрямки конкурса'!$L$12,'Напрямки конкурса'!$K$12,IF(D379='Напрямки конкурса'!$L$13,'Напрямки конкурса'!$K$13,IF(D379='Напрямки конкурса'!$L$14,'Напрямки конкурса'!$K$14,IF(D379='Напрямки конкурса'!$L$15,'Напрямки конкурса'!$K$15,IF(D379='Напрямки конкурса'!$L$16,'Напрямки конкурса'!$K$16,IF(D379='Напрямки конкурса'!$L$17,'Напрямки конкурса'!$K$17,IF(D379='Напрямки конкурса'!$L$18,'Напрямки конкурса'!$K$18,IF(D379='Напрямки конкурса'!$L$19,'Напрямки конкурса'!$K$19,IF(D379='Напрямки конкурса'!$L$20,'Напрямки конкурса'!$K$20,IF(D379='Напрямки конкурса'!$L$21,'Напрямки конкурса'!$K$21,IF(D379='Напрямки конкурса'!$L$22,'Напрямки конкурса'!$K$22,IF(D379='Напрямки конкурса'!$L$23,'Напрямки конкурса'!$K$23,IF(D379='Напрямки конкурса'!$L$24,'Напрямки конкурса'!$K$24,IF(D379='Напрямки конкурса'!$L$25,'Напрямки конкурса'!$K$25,IF(D379='Напрямки конкурса'!$L$26,'Напрямки конкурса'!$K$26,IF(D379='Напрямки конкурса'!$L$27,'Напрямки конкурса'!$K$27,IF(D379='Напрямки конкурса'!$L$28,'Напрямки конкурса'!$K$28,"")))))))))))))))))))))))))))</f>
        <v/>
      </c>
      <c r="D379" s="554"/>
      <c r="E379" s="169"/>
      <c r="F379" s="169"/>
      <c r="G379" s="169"/>
      <c r="H379" s="148" t="str">
        <f>IF(I379='Категорія витрат'!$B$2,'Категорія витрат'!$A$2,IF(I379='Категорія витрат'!$B$3,'Категорія витрат'!$A$3,IF(I379='Категорія витрат'!$B$4,'Категорія витрат'!$A$4,IF(I379='Категорія витрат'!$B$5,'Категорія витрат'!$A$5,IF(I379='Категорія витрат'!$B$6,'Категорія витрат'!$A$6,IF(I379='Категорія витрат'!$B$7,'Категорія витрат'!$A$7,IF(I379='Категорія витрат'!$B$8,'Категорія витрат'!$A$8,IF(I379='Категорія витрат'!$B$9,'Категорія витрат'!$A$9,IF(I379='Категорія витрат'!$B$10,'Категорія витрат'!$A$10,IF(I379='Категорія витрат'!$B$11,'Категорія витрат'!$A$11,IF(I379='Категорія витрат'!$B$12,'Категорія витрат'!$A$12,IF(I379='Категорія витрат'!$B$13,'Категорія витрат'!$A$13,IF(I379='Категорія витрат'!$B$14,'Категорія витрат'!$A$14,IF(I379='Категорія витрат'!$B$15,'Категорія витрат'!$A$15,IF(I379='Категорія витрат'!$B$16,'Категорія витрат'!$A$16,IF(I379='Категорія витрат'!$B$17,'Категорія витрат'!$A$17,IF(I379='Категорія витрат'!$B$18,'Категорія витрат'!$A$18,IF(I379='Категорія витрат'!$B$19,'Категорія витрат'!$A$19,IF(I379='Категорія витрат'!$B$20,'Категорія витрат'!$A$20,IF(I379='Категорія витрат'!$B$21,'Категорія витрат'!$A$21,IF(I379='Категорія витрат'!$B$22,'Категорія витрат'!$A$22,IF(I379='Категорія витрат'!$B$23,'Категорія витрат'!$A$23,IF(I379='Категорія витрат'!$B$24,'Категорія витрат'!$A$24,IF(I379='Категорія витрат'!$B$25,'Категорія витрат'!$A$25,IF(I379='Категорія витрат'!$B$26,'Категорія витрат'!$A$26,IF(I379='Категорія витрат'!$B$27,'Категорія витрат'!$A$27,IF(I379='Категорія витрат'!$B$28,'Категорія витрат'!$A$28,IF(I379='Категорія витрат'!$B$29,'Категорія витрат'!$A$29,IF(I379='Категорія витрат'!$B$30,'Категорія витрат'!$A$30,"")))))))))))))))))))))))))))))</f>
        <v/>
      </c>
      <c r="I379" s="172"/>
      <c r="J379" s="171"/>
      <c r="K379" s="174"/>
      <c r="L379" s="86">
        <f t="shared" si="230"/>
        <v>0</v>
      </c>
      <c r="M379" s="174"/>
      <c r="N379" s="176"/>
      <c r="O379" s="396">
        <f t="shared" si="205"/>
        <v>0</v>
      </c>
      <c r="P379" s="157">
        <f>IF(J379='Категорія витрат'!$F$2,ROUND('Додаток 3._Бюджет детальний ПР'!O379*0.3676,2),IF(J379='Категорія витрат'!$F$3,ROUND('Додаток 3._Бюджет детальний ПР'!O379*0.347,2),IF(J379='Категорія витрат'!$F$4,ROUND('Додаток 3._Бюджет детальний ПР'!O379*0.347,2),IF(J379='Категорія витрат'!$F$7,ROUND('Додаток 3._Бюджет детальний ПР'!O379*0.0841,2),0))))</f>
        <v>0</v>
      </c>
      <c r="Q379" s="151">
        <f t="shared" si="234"/>
        <v>0</v>
      </c>
      <c r="R379" s="178"/>
      <c r="S379" s="178"/>
      <c r="T379" s="178"/>
      <c r="U379" s="178"/>
      <c r="V379" s="178"/>
      <c r="W379" s="178"/>
      <c r="X379" s="178"/>
      <c r="Y379" s="179"/>
      <c r="Z379" s="179"/>
      <c r="AA379" s="179"/>
      <c r="AB379" s="179"/>
      <c r="AC379" s="179"/>
      <c r="AD379" s="48">
        <f t="shared" si="206"/>
        <v>0</v>
      </c>
      <c r="AE379" s="48">
        <f t="shared" si="207"/>
        <v>0</v>
      </c>
      <c r="AF379" s="48">
        <f t="shared" si="208"/>
        <v>0</v>
      </c>
      <c r="AG379" s="48">
        <f t="shared" si="209"/>
        <v>0</v>
      </c>
      <c r="AH379" s="48">
        <f t="shared" si="210"/>
        <v>0</v>
      </c>
      <c r="AI379" s="48">
        <f t="shared" si="211"/>
        <v>0</v>
      </c>
      <c r="AJ379" s="48">
        <f t="shared" si="212"/>
        <v>0</v>
      </c>
      <c r="AK379" s="48">
        <f t="shared" si="213"/>
        <v>0</v>
      </c>
      <c r="AL379" s="179"/>
      <c r="AM379" s="179"/>
      <c r="AN379" s="76"/>
      <c r="AO379" s="174"/>
      <c r="AP379" s="405">
        <f t="shared" si="231"/>
        <v>0</v>
      </c>
      <c r="AQ379" s="174"/>
      <c r="AR379" s="176"/>
      <c r="AS379" s="169"/>
      <c r="AT379" s="157">
        <f>IF(J379='Категорія витрат'!$F$2,ROUND('Додаток 3._Бюджет детальний ПР'!AS379*0.3676,2),IF(J379='Категорія витрат'!$F$3,ROUND('Додаток 3._Бюджет детальний ПР'!AS379*0.347,2),IF(J379='Категорія витрат'!$F$4,ROUND('Додаток 3._Бюджет детальний ПР'!AS379*0.347,2),IF(J379='Категорія витрат'!$F$7,ROUND('Додаток 3._Бюджет детальний ПР'!AS379*0.0841,2),0))))</f>
        <v>0</v>
      </c>
      <c r="AU379" s="151">
        <f t="shared" si="204"/>
        <v>0</v>
      </c>
      <c r="AV379" s="178"/>
      <c r="AW379" s="178"/>
      <c r="AX379" s="178"/>
      <c r="AY379" s="178"/>
      <c r="AZ379" s="178"/>
      <c r="BA379" s="178"/>
      <c r="BB379" s="178"/>
      <c r="BC379" s="179"/>
      <c r="BD379" s="179"/>
      <c r="BE379" s="179"/>
      <c r="BF379" s="179"/>
      <c r="BG379" s="179"/>
      <c r="BH379" s="48">
        <f t="shared" si="214"/>
        <v>0</v>
      </c>
      <c r="BI379" s="48">
        <f t="shared" si="215"/>
        <v>0</v>
      </c>
      <c r="BJ379" s="48">
        <f t="shared" si="216"/>
        <v>0</v>
      </c>
      <c r="BK379" s="48">
        <f t="shared" si="217"/>
        <v>0</v>
      </c>
      <c r="BL379" s="48">
        <f t="shared" si="218"/>
        <v>0</v>
      </c>
      <c r="BM379" s="48">
        <f t="shared" si="219"/>
        <v>0</v>
      </c>
      <c r="BN379" s="48">
        <f t="shared" si="220"/>
        <v>0</v>
      </c>
      <c r="BO379" s="48">
        <f t="shared" si="221"/>
        <v>0</v>
      </c>
      <c r="BP379" s="179"/>
      <c r="BQ379" s="179"/>
      <c r="BR379" s="189"/>
      <c r="BS379" s="174"/>
      <c r="BT379" s="86">
        <f t="shared" si="232"/>
        <v>0</v>
      </c>
      <c r="BU379" s="174"/>
      <c r="BV379" s="176"/>
      <c r="BW379" s="174"/>
      <c r="BX379" s="157">
        <f>IF(J379='Категорія витрат'!$F$2,ROUND('Додаток 3._Бюджет детальний ПР'!BW379*0.3676,2),IF(J379='Категорія витрат'!$F$3,ROUND('Додаток 3._Бюджет детальний ПР'!BW379*0.347,2),IF(J379='Категорія витрат'!$F$4,ROUND('Додаток 3._Бюджет детальний ПР'!BW379*0.347,2),IF(J379='Категорія витрат'!$F$7,ROUND('Додаток 3._Бюджет детальний ПР'!BW379*0.0841,2),0))))</f>
        <v>0</v>
      </c>
      <c r="BY379" s="151">
        <f t="shared" si="233"/>
        <v>0</v>
      </c>
      <c r="BZ379" s="178"/>
      <c r="CA379" s="178"/>
      <c r="CB379" s="178"/>
      <c r="CC379" s="178"/>
      <c r="CD379" s="178"/>
      <c r="CE379" s="178"/>
      <c r="CF379" s="178"/>
      <c r="CG379" s="179"/>
      <c r="CH379" s="179"/>
      <c r="CI379" s="179"/>
      <c r="CJ379" s="179"/>
      <c r="CK379" s="179"/>
      <c r="CL379" s="48">
        <f t="shared" si="222"/>
        <v>0</v>
      </c>
      <c r="CM379" s="48">
        <f t="shared" si="223"/>
        <v>0</v>
      </c>
      <c r="CN379" s="48">
        <f t="shared" si="224"/>
        <v>0</v>
      </c>
      <c r="CO379" s="48">
        <f t="shared" si="225"/>
        <v>0</v>
      </c>
      <c r="CP379" s="48">
        <f t="shared" si="226"/>
        <v>0</v>
      </c>
      <c r="CQ379" s="48">
        <f t="shared" si="227"/>
        <v>0</v>
      </c>
      <c r="CR379" s="48">
        <f t="shared" si="228"/>
        <v>0</v>
      </c>
      <c r="CS379" s="48">
        <f t="shared" si="229"/>
        <v>0</v>
      </c>
      <c r="CT379" s="179"/>
      <c r="CU379" s="179"/>
    </row>
    <row r="380" spans="1:99" ht="20.100000000000001" customHeight="1" x14ac:dyDescent="0.15">
      <c r="A380" s="57">
        <v>375</v>
      </c>
      <c r="B380" s="398" t="str">
        <f>IF(D380='Напрямки конкурса'!$L$2,'Напрямки конкурса'!$B$2,IF(D380='Напрямки конкурса'!$L$3,'Напрямки конкурса'!$B$3,IF(D380='Напрямки конкурса'!$L$4,'Напрямки конкурса'!$B$4,IF(D380='Напрямки конкурса'!$L$5,'Напрямки конкурса'!$B$5,IF(D380='Напрямки конкурса'!$L$6,'Напрямки конкурса'!$B$6,IF(D380='Напрямки конкурса'!$L$7,'Напрямки конкурса'!$B$7,IF(D380='Напрямки конкурса'!$L$8,'Напрямки конкурса'!$B$8,IF(D380='Напрямки конкурса'!$L$9,'Напрямки конкурса'!$B$9,IF(D380='Напрямки конкурса'!$L$10,'Напрямки конкурса'!$B$10,IF(D380='Напрямки конкурса'!$L$11,'Напрямки конкурса'!$B$11,IF(D380='Напрямки конкурса'!$L$12,'Напрямки конкурса'!$B$12,IF(D380='Напрямки конкурса'!$L$13,'Напрямки конкурса'!$B$13,IF(D380='Напрямки конкурса'!$L$14,'Напрямки конкурса'!$B$14,IF(D380='Напрямки конкурса'!$L$15,'Напрямки конкурса'!$B$15,IF(D380='Напрямки конкурса'!$L$16,'Напрямки конкурса'!$B$16,IF(D380='Напрямки конкурса'!$L$17,'Напрямки конкурса'!$B$17,IF(D380='Напрямки конкурса'!$L$18,'Напрямки конкурса'!$B$18,IF(D380='Напрямки конкурса'!$L$19,'Напрямки конкурса'!$B$19,IF(D380='Напрямки конкурса'!$L$20,'Напрямки конкурса'!$B$20,IF(D380='Напрямки конкурса'!$L$21,'Напрямки конкурса'!$B$21,IF(D380='Напрямки конкурса'!$L$22,'Напрямки конкурса'!$B$22,IF(D380='Напрямки конкурса'!$L$23,'Напрямки конкурса'!$B$23,IF(D380='Напрямки конкурса'!$L$24,'Напрямки конкурса'!$B$24,IF(D380='Напрямки конкурса'!$L$25,'Напрямки конкурса'!$B$25,IF(D380='Напрямки конкурса'!$L$26,'Напрямки конкурса'!$B$26,IF(D380='Напрямки конкурса'!$L$27,'Напрямки конкурса'!$B$27,IF(D380='Напрямки конкурса'!$L$28,'Напрямки конкурса'!$B$28,"")))))))))))))))))))))))))))</f>
        <v/>
      </c>
      <c r="C380" s="58" t="str">
        <f>IF(D380='Напрямки конкурса'!$L$2,'Напрямки конкурса'!$K$2,IF(D380='Напрямки конкурса'!$L$3,'Напрямки конкурса'!$K$3,IF(D380='Напрямки конкурса'!$L$4,'Напрямки конкурса'!$K$4,IF(D380='Напрямки конкурса'!$L$5,'Напрямки конкурса'!$K$5,IF(D380='Напрямки конкурса'!$L$6,'Напрямки конкурса'!$K$6,IF(D380='Напрямки конкурса'!$L$7,'Напрямки конкурса'!$K$7,IF(D380='Напрямки конкурса'!$L$8,'Напрямки конкурса'!$K$8,IF(D380='Напрямки конкурса'!$L$9,'Напрямки конкурса'!$K$9,IF(D380='Напрямки конкурса'!$L$10,'Напрямки конкурса'!$K$10,IF(D380='Напрямки конкурса'!$L$11,'Напрямки конкурса'!$K$11,IF(D380='Напрямки конкурса'!$L$12,'Напрямки конкурса'!$K$12,IF(D380='Напрямки конкурса'!$L$13,'Напрямки конкурса'!$K$13,IF(D380='Напрямки конкурса'!$L$14,'Напрямки конкурса'!$K$14,IF(D380='Напрямки конкурса'!$L$15,'Напрямки конкурса'!$K$15,IF(D380='Напрямки конкурса'!$L$16,'Напрямки конкурса'!$K$16,IF(D380='Напрямки конкурса'!$L$17,'Напрямки конкурса'!$K$17,IF(D380='Напрямки конкурса'!$L$18,'Напрямки конкурса'!$K$18,IF(D380='Напрямки конкурса'!$L$19,'Напрямки конкурса'!$K$19,IF(D380='Напрямки конкурса'!$L$20,'Напрямки конкурса'!$K$20,IF(D380='Напрямки конкурса'!$L$21,'Напрямки конкурса'!$K$21,IF(D380='Напрямки конкурса'!$L$22,'Напрямки конкурса'!$K$22,IF(D380='Напрямки конкурса'!$L$23,'Напрямки конкурса'!$K$23,IF(D380='Напрямки конкурса'!$L$24,'Напрямки конкурса'!$K$24,IF(D380='Напрямки конкурса'!$L$25,'Напрямки конкурса'!$K$25,IF(D380='Напрямки конкурса'!$L$26,'Напрямки конкурса'!$K$26,IF(D380='Напрямки конкурса'!$L$27,'Напрямки конкурса'!$K$27,IF(D380='Напрямки конкурса'!$L$28,'Напрямки конкурса'!$K$28,"")))))))))))))))))))))))))))</f>
        <v/>
      </c>
      <c r="D380" s="554"/>
      <c r="E380" s="169"/>
      <c r="F380" s="169"/>
      <c r="G380" s="169"/>
      <c r="H380" s="148" t="str">
        <f>IF(I380='Категорія витрат'!$B$2,'Категорія витрат'!$A$2,IF(I380='Категорія витрат'!$B$3,'Категорія витрат'!$A$3,IF(I380='Категорія витрат'!$B$4,'Категорія витрат'!$A$4,IF(I380='Категорія витрат'!$B$5,'Категорія витрат'!$A$5,IF(I380='Категорія витрат'!$B$6,'Категорія витрат'!$A$6,IF(I380='Категорія витрат'!$B$7,'Категорія витрат'!$A$7,IF(I380='Категорія витрат'!$B$8,'Категорія витрат'!$A$8,IF(I380='Категорія витрат'!$B$9,'Категорія витрат'!$A$9,IF(I380='Категорія витрат'!$B$10,'Категорія витрат'!$A$10,IF(I380='Категорія витрат'!$B$11,'Категорія витрат'!$A$11,IF(I380='Категорія витрат'!$B$12,'Категорія витрат'!$A$12,IF(I380='Категорія витрат'!$B$13,'Категорія витрат'!$A$13,IF(I380='Категорія витрат'!$B$14,'Категорія витрат'!$A$14,IF(I380='Категорія витрат'!$B$15,'Категорія витрат'!$A$15,IF(I380='Категорія витрат'!$B$16,'Категорія витрат'!$A$16,IF(I380='Категорія витрат'!$B$17,'Категорія витрат'!$A$17,IF(I380='Категорія витрат'!$B$18,'Категорія витрат'!$A$18,IF(I380='Категорія витрат'!$B$19,'Категорія витрат'!$A$19,IF(I380='Категорія витрат'!$B$20,'Категорія витрат'!$A$20,IF(I380='Категорія витрат'!$B$21,'Категорія витрат'!$A$21,IF(I380='Категорія витрат'!$B$22,'Категорія витрат'!$A$22,IF(I380='Категорія витрат'!$B$23,'Категорія витрат'!$A$23,IF(I380='Категорія витрат'!$B$24,'Категорія витрат'!$A$24,IF(I380='Категорія витрат'!$B$25,'Категорія витрат'!$A$25,IF(I380='Категорія витрат'!$B$26,'Категорія витрат'!$A$26,IF(I380='Категорія витрат'!$B$27,'Категорія витрат'!$A$27,IF(I380='Категорія витрат'!$B$28,'Категорія витрат'!$A$28,IF(I380='Категорія витрат'!$B$29,'Категорія витрат'!$A$29,IF(I380='Категорія витрат'!$B$30,'Категорія витрат'!$A$30,"")))))))))))))))))))))))))))))</f>
        <v/>
      </c>
      <c r="I380" s="172"/>
      <c r="J380" s="171"/>
      <c r="K380" s="174"/>
      <c r="L380" s="86">
        <f t="shared" si="230"/>
        <v>0</v>
      </c>
      <c r="M380" s="174"/>
      <c r="N380" s="176"/>
      <c r="O380" s="396">
        <f t="shared" si="205"/>
        <v>0</v>
      </c>
      <c r="P380" s="157">
        <f>IF(J380='Категорія витрат'!$F$2,ROUND('Додаток 3._Бюджет детальний ПР'!O380*0.3676,2),IF(J380='Категорія витрат'!$F$3,ROUND('Додаток 3._Бюджет детальний ПР'!O380*0.347,2),IF(J380='Категорія витрат'!$F$4,ROUND('Додаток 3._Бюджет детальний ПР'!O380*0.347,2),IF(J380='Категорія витрат'!$F$7,ROUND('Додаток 3._Бюджет детальний ПР'!O380*0.0841,2),0))))</f>
        <v>0</v>
      </c>
      <c r="Q380" s="151">
        <f t="shared" si="234"/>
        <v>0</v>
      </c>
      <c r="R380" s="178"/>
      <c r="S380" s="178"/>
      <c r="T380" s="178"/>
      <c r="U380" s="178"/>
      <c r="V380" s="178"/>
      <c r="W380" s="178"/>
      <c r="X380" s="178"/>
      <c r="Y380" s="179"/>
      <c r="Z380" s="179"/>
      <c r="AA380" s="179"/>
      <c r="AB380" s="179"/>
      <c r="AC380" s="179"/>
      <c r="AD380" s="48">
        <f t="shared" si="206"/>
        <v>0</v>
      </c>
      <c r="AE380" s="48">
        <f t="shared" si="207"/>
        <v>0</v>
      </c>
      <c r="AF380" s="48">
        <f t="shared" si="208"/>
        <v>0</v>
      </c>
      <c r="AG380" s="48">
        <f t="shared" si="209"/>
        <v>0</v>
      </c>
      <c r="AH380" s="48">
        <f t="shared" si="210"/>
        <v>0</v>
      </c>
      <c r="AI380" s="48">
        <f t="shared" si="211"/>
        <v>0</v>
      </c>
      <c r="AJ380" s="48">
        <f t="shared" si="212"/>
        <v>0</v>
      </c>
      <c r="AK380" s="48">
        <f t="shared" si="213"/>
        <v>0</v>
      </c>
      <c r="AL380" s="179"/>
      <c r="AM380" s="179"/>
      <c r="AN380" s="76"/>
      <c r="AO380" s="174"/>
      <c r="AP380" s="405">
        <f t="shared" si="231"/>
        <v>0</v>
      </c>
      <c r="AQ380" s="174"/>
      <c r="AR380" s="176"/>
      <c r="AS380" s="169"/>
      <c r="AT380" s="157">
        <f>IF(J380='Категорія витрат'!$F$2,ROUND('Додаток 3._Бюджет детальний ПР'!AS380*0.3676,2),IF(J380='Категорія витрат'!$F$3,ROUND('Додаток 3._Бюджет детальний ПР'!AS380*0.347,2),IF(J380='Категорія витрат'!$F$4,ROUND('Додаток 3._Бюджет детальний ПР'!AS380*0.347,2),IF(J380='Категорія витрат'!$F$7,ROUND('Додаток 3._Бюджет детальний ПР'!AS380*0.0841,2),0))))</f>
        <v>0</v>
      </c>
      <c r="AU380" s="151">
        <f t="shared" si="204"/>
        <v>0</v>
      </c>
      <c r="AV380" s="178"/>
      <c r="AW380" s="178"/>
      <c r="AX380" s="178"/>
      <c r="AY380" s="178"/>
      <c r="AZ380" s="178"/>
      <c r="BA380" s="178"/>
      <c r="BB380" s="178"/>
      <c r="BC380" s="179"/>
      <c r="BD380" s="179"/>
      <c r="BE380" s="179"/>
      <c r="BF380" s="179"/>
      <c r="BG380" s="179"/>
      <c r="BH380" s="48">
        <f t="shared" si="214"/>
        <v>0</v>
      </c>
      <c r="BI380" s="48">
        <f t="shared" si="215"/>
        <v>0</v>
      </c>
      <c r="BJ380" s="48">
        <f t="shared" si="216"/>
        <v>0</v>
      </c>
      <c r="BK380" s="48">
        <f t="shared" si="217"/>
        <v>0</v>
      </c>
      <c r="BL380" s="48">
        <f t="shared" si="218"/>
        <v>0</v>
      </c>
      <c r="BM380" s="48">
        <f t="shared" si="219"/>
        <v>0</v>
      </c>
      <c r="BN380" s="48">
        <f t="shared" si="220"/>
        <v>0</v>
      </c>
      <c r="BO380" s="48">
        <f t="shared" si="221"/>
        <v>0</v>
      </c>
      <c r="BP380" s="179"/>
      <c r="BQ380" s="179"/>
      <c r="BR380" s="189"/>
      <c r="BS380" s="174"/>
      <c r="BT380" s="86">
        <f t="shared" si="232"/>
        <v>0</v>
      </c>
      <c r="BU380" s="174"/>
      <c r="BV380" s="176"/>
      <c r="BW380" s="174"/>
      <c r="BX380" s="157">
        <f>IF(J380='Категорія витрат'!$F$2,ROUND('Додаток 3._Бюджет детальний ПР'!BW380*0.3676,2),IF(J380='Категорія витрат'!$F$3,ROUND('Додаток 3._Бюджет детальний ПР'!BW380*0.347,2),IF(J380='Категорія витрат'!$F$4,ROUND('Додаток 3._Бюджет детальний ПР'!BW380*0.347,2),IF(J380='Категорія витрат'!$F$7,ROUND('Додаток 3._Бюджет детальний ПР'!BW380*0.0841,2),0))))</f>
        <v>0</v>
      </c>
      <c r="BY380" s="151">
        <f t="shared" si="233"/>
        <v>0</v>
      </c>
      <c r="BZ380" s="178"/>
      <c r="CA380" s="178"/>
      <c r="CB380" s="178"/>
      <c r="CC380" s="178"/>
      <c r="CD380" s="178"/>
      <c r="CE380" s="178"/>
      <c r="CF380" s="178"/>
      <c r="CG380" s="179"/>
      <c r="CH380" s="179"/>
      <c r="CI380" s="179"/>
      <c r="CJ380" s="179"/>
      <c r="CK380" s="179"/>
      <c r="CL380" s="48">
        <f t="shared" si="222"/>
        <v>0</v>
      </c>
      <c r="CM380" s="48">
        <f t="shared" si="223"/>
        <v>0</v>
      </c>
      <c r="CN380" s="48">
        <f t="shared" si="224"/>
        <v>0</v>
      </c>
      <c r="CO380" s="48">
        <f t="shared" si="225"/>
        <v>0</v>
      </c>
      <c r="CP380" s="48">
        <f t="shared" si="226"/>
        <v>0</v>
      </c>
      <c r="CQ380" s="48">
        <f t="shared" si="227"/>
        <v>0</v>
      </c>
      <c r="CR380" s="48">
        <f t="shared" si="228"/>
        <v>0</v>
      </c>
      <c r="CS380" s="48">
        <f t="shared" si="229"/>
        <v>0</v>
      </c>
      <c r="CT380" s="179"/>
      <c r="CU380" s="179"/>
    </row>
    <row r="381" spans="1:99" ht="20.100000000000001" customHeight="1" x14ac:dyDescent="0.15">
      <c r="A381" s="57">
        <v>376</v>
      </c>
      <c r="B381" s="398" t="str">
        <f>IF(D381='Напрямки конкурса'!$L$2,'Напрямки конкурса'!$B$2,IF(D381='Напрямки конкурса'!$L$3,'Напрямки конкурса'!$B$3,IF(D381='Напрямки конкурса'!$L$4,'Напрямки конкурса'!$B$4,IF(D381='Напрямки конкурса'!$L$5,'Напрямки конкурса'!$B$5,IF(D381='Напрямки конкурса'!$L$6,'Напрямки конкурса'!$B$6,IF(D381='Напрямки конкурса'!$L$7,'Напрямки конкурса'!$B$7,IF(D381='Напрямки конкурса'!$L$8,'Напрямки конкурса'!$B$8,IF(D381='Напрямки конкурса'!$L$9,'Напрямки конкурса'!$B$9,IF(D381='Напрямки конкурса'!$L$10,'Напрямки конкурса'!$B$10,IF(D381='Напрямки конкурса'!$L$11,'Напрямки конкурса'!$B$11,IF(D381='Напрямки конкурса'!$L$12,'Напрямки конкурса'!$B$12,IF(D381='Напрямки конкурса'!$L$13,'Напрямки конкурса'!$B$13,IF(D381='Напрямки конкурса'!$L$14,'Напрямки конкурса'!$B$14,IF(D381='Напрямки конкурса'!$L$15,'Напрямки конкурса'!$B$15,IF(D381='Напрямки конкурса'!$L$16,'Напрямки конкурса'!$B$16,IF(D381='Напрямки конкурса'!$L$17,'Напрямки конкурса'!$B$17,IF(D381='Напрямки конкурса'!$L$18,'Напрямки конкурса'!$B$18,IF(D381='Напрямки конкурса'!$L$19,'Напрямки конкурса'!$B$19,IF(D381='Напрямки конкурса'!$L$20,'Напрямки конкурса'!$B$20,IF(D381='Напрямки конкурса'!$L$21,'Напрямки конкурса'!$B$21,IF(D381='Напрямки конкурса'!$L$22,'Напрямки конкурса'!$B$22,IF(D381='Напрямки конкурса'!$L$23,'Напрямки конкурса'!$B$23,IF(D381='Напрямки конкурса'!$L$24,'Напрямки конкурса'!$B$24,IF(D381='Напрямки конкурса'!$L$25,'Напрямки конкурса'!$B$25,IF(D381='Напрямки конкурса'!$L$26,'Напрямки конкурса'!$B$26,IF(D381='Напрямки конкурса'!$L$27,'Напрямки конкурса'!$B$27,IF(D381='Напрямки конкурса'!$L$28,'Напрямки конкурса'!$B$28,"")))))))))))))))))))))))))))</f>
        <v/>
      </c>
      <c r="C381" s="58" t="str">
        <f>IF(D381='Напрямки конкурса'!$L$2,'Напрямки конкурса'!$K$2,IF(D381='Напрямки конкурса'!$L$3,'Напрямки конкурса'!$K$3,IF(D381='Напрямки конкурса'!$L$4,'Напрямки конкурса'!$K$4,IF(D381='Напрямки конкурса'!$L$5,'Напрямки конкурса'!$K$5,IF(D381='Напрямки конкурса'!$L$6,'Напрямки конкурса'!$K$6,IF(D381='Напрямки конкурса'!$L$7,'Напрямки конкурса'!$K$7,IF(D381='Напрямки конкурса'!$L$8,'Напрямки конкурса'!$K$8,IF(D381='Напрямки конкурса'!$L$9,'Напрямки конкурса'!$K$9,IF(D381='Напрямки конкурса'!$L$10,'Напрямки конкурса'!$K$10,IF(D381='Напрямки конкурса'!$L$11,'Напрямки конкурса'!$K$11,IF(D381='Напрямки конкурса'!$L$12,'Напрямки конкурса'!$K$12,IF(D381='Напрямки конкурса'!$L$13,'Напрямки конкурса'!$K$13,IF(D381='Напрямки конкурса'!$L$14,'Напрямки конкурса'!$K$14,IF(D381='Напрямки конкурса'!$L$15,'Напрямки конкурса'!$K$15,IF(D381='Напрямки конкурса'!$L$16,'Напрямки конкурса'!$K$16,IF(D381='Напрямки конкурса'!$L$17,'Напрямки конкурса'!$K$17,IF(D381='Напрямки конкурса'!$L$18,'Напрямки конкурса'!$K$18,IF(D381='Напрямки конкурса'!$L$19,'Напрямки конкурса'!$K$19,IF(D381='Напрямки конкурса'!$L$20,'Напрямки конкурса'!$K$20,IF(D381='Напрямки конкурса'!$L$21,'Напрямки конкурса'!$K$21,IF(D381='Напрямки конкурса'!$L$22,'Напрямки конкурса'!$K$22,IF(D381='Напрямки конкурса'!$L$23,'Напрямки конкурса'!$K$23,IF(D381='Напрямки конкурса'!$L$24,'Напрямки конкурса'!$K$24,IF(D381='Напрямки конкурса'!$L$25,'Напрямки конкурса'!$K$25,IF(D381='Напрямки конкурса'!$L$26,'Напрямки конкурса'!$K$26,IF(D381='Напрямки конкурса'!$L$27,'Напрямки конкурса'!$K$27,IF(D381='Напрямки конкурса'!$L$28,'Напрямки конкурса'!$K$28,"")))))))))))))))))))))))))))</f>
        <v/>
      </c>
      <c r="D381" s="554"/>
      <c r="E381" s="169"/>
      <c r="F381" s="169"/>
      <c r="G381" s="169"/>
      <c r="H381" s="148" t="str">
        <f>IF(I381='Категорія витрат'!$B$2,'Категорія витрат'!$A$2,IF(I381='Категорія витрат'!$B$3,'Категорія витрат'!$A$3,IF(I381='Категорія витрат'!$B$4,'Категорія витрат'!$A$4,IF(I381='Категорія витрат'!$B$5,'Категорія витрат'!$A$5,IF(I381='Категорія витрат'!$B$6,'Категорія витрат'!$A$6,IF(I381='Категорія витрат'!$B$7,'Категорія витрат'!$A$7,IF(I381='Категорія витрат'!$B$8,'Категорія витрат'!$A$8,IF(I381='Категорія витрат'!$B$9,'Категорія витрат'!$A$9,IF(I381='Категорія витрат'!$B$10,'Категорія витрат'!$A$10,IF(I381='Категорія витрат'!$B$11,'Категорія витрат'!$A$11,IF(I381='Категорія витрат'!$B$12,'Категорія витрат'!$A$12,IF(I381='Категорія витрат'!$B$13,'Категорія витрат'!$A$13,IF(I381='Категорія витрат'!$B$14,'Категорія витрат'!$A$14,IF(I381='Категорія витрат'!$B$15,'Категорія витрат'!$A$15,IF(I381='Категорія витрат'!$B$16,'Категорія витрат'!$A$16,IF(I381='Категорія витрат'!$B$17,'Категорія витрат'!$A$17,IF(I381='Категорія витрат'!$B$18,'Категорія витрат'!$A$18,IF(I381='Категорія витрат'!$B$19,'Категорія витрат'!$A$19,IF(I381='Категорія витрат'!$B$20,'Категорія витрат'!$A$20,IF(I381='Категорія витрат'!$B$21,'Категорія витрат'!$A$21,IF(I381='Категорія витрат'!$B$22,'Категорія витрат'!$A$22,IF(I381='Категорія витрат'!$B$23,'Категорія витрат'!$A$23,IF(I381='Категорія витрат'!$B$24,'Категорія витрат'!$A$24,IF(I381='Категорія витрат'!$B$25,'Категорія витрат'!$A$25,IF(I381='Категорія витрат'!$B$26,'Категорія витрат'!$A$26,IF(I381='Категорія витрат'!$B$27,'Категорія витрат'!$A$27,IF(I381='Категорія витрат'!$B$28,'Категорія витрат'!$A$28,IF(I381='Категорія витрат'!$B$29,'Категорія витрат'!$A$29,IF(I381='Категорія витрат'!$B$30,'Категорія витрат'!$A$30,"")))))))))))))))))))))))))))))</f>
        <v/>
      </c>
      <c r="I381" s="172"/>
      <c r="J381" s="171"/>
      <c r="K381" s="174"/>
      <c r="L381" s="86">
        <f t="shared" si="230"/>
        <v>0</v>
      </c>
      <c r="M381" s="174"/>
      <c r="N381" s="176"/>
      <c r="O381" s="396">
        <f t="shared" si="205"/>
        <v>0</v>
      </c>
      <c r="P381" s="157">
        <f>IF(J381='Категорія витрат'!$F$2,ROUND('Додаток 3._Бюджет детальний ПР'!O381*0.3676,2),IF(J381='Категорія витрат'!$F$3,ROUND('Додаток 3._Бюджет детальний ПР'!O381*0.347,2),IF(J381='Категорія витрат'!$F$4,ROUND('Додаток 3._Бюджет детальний ПР'!O381*0.347,2),IF(J381='Категорія витрат'!$F$7,ROUND('Додаток 3._Бюджет детальний ПР'!O381*0.0841,2),0))))</f>
        <v>0</v>
      </c>
      <c r="Q381" s="151">
        <f t="shared" si="234"/>
        <v>0</v>
      </c>
      <c r="R381" s="178"/>
      <c r="S381" s="178"/>
      <c r="T381" s="178"/>
      <c r="U381" s="178"/>
      <c r="V381" s="178"/>
      <c r="W381" s="178"/>
      <c r="X381" s="178"/>
      <c r="Y381" s="179"/>
      <c r="Z381" s="179"/>
      <c r="AA381" s="179"/>
      <c r="AB381" s="179"/>
      <c r="AC381" s="179"/>
      <c r="AD381" s="48">
        <f t="shared" si="206"/>
        <v>0</v>
      </c>
      <c r="AE381" s="48">
        <f t="shared" si="207"/>
        <v>0</v>
      </c>
      <c r="AF381" s="48">
        <f t="shared" si="208"/>
        <v>0</v>
      </c>
      <c r="AG381" s="48">
        <f t="shared" si="209"/>
        <v>0</v>
      </c>
      <c r="AH381" s="48">
        <f t="shared" si="210"/>
        <v>0</v>
      </c>
      <c r="AI381" s="48">
        <f t="shared" si="211"/>
        <v>0</v>
      </c>
      <c r="AJ381" s="48">
        <f t="shared" si="212"/>
        <v>0</v>
      </c>
      <c r="AK381" s="48">
        <f t="shared" si="213"/>
        <v>0</v>
      </c>
      <c r="AL381" s="179"/>
      <c r="AM381" s="179"/>
      <c r="AN381" s="76"/>
      <c r="AO381" s="174"/>
      <c r="AP381" s="405">
        <f t="shared" si="231"/>
        <v>0</v>
      </c>
      <c r="AQ381" s="174"/>
      <c r="AR381" s="176"/>
      <c r="AS381" s="169"/>
      <c r="AT381" s="157">
        <f>IF(J381='Категорія витрат'!$F$2,ROUND('Додаток 3._Бюджет детальний ПР'!AS381*0.3676,2),IF(J381='Категорія витрат'!$F$3,ROUND('Додаток 3._Бюджет детальний ПР'!AS381*0.347,2),IF(J381='Категорія витрат'!$F$4,ROUND('Додаток 3._Бюджет детальний ПР'!AS381*0.347,2),IF(J381='Категорія витрат'!$F$7,ROUND('Додаток 3._Бюджет детальний ПР'!AS381*0.0841,2),0))))</f>
        <v>0</v>
      </c>
      <c r="AU381" s="151">
        <f t="shared" si="204"/>
        <v>0</v>
      </c>
      <c r="AV381" s="178"/>
      <c r="AW381" s="178"/>
      <c r="AX381" s="178"/>
      <c r="AY381" s="178"/>
      <c r="AZ381" s="178"/>
      <c r="BA381" s="178"/>
      <c r="BB381" s="178"/>
      <c r="BC381" s="179"/>
      <c r="BD381" s="179"/>
      <c r="BE381" s="179"/>
      <c r="BF381" s="179"/>
      <c r="BG381" s="179"/>
      <c r="BH381" s="48">
        <f t="shared" si="214"/>
        <v>0</v>
      </c>
      <c r="BI381" s="48">
        <f t="shared" si="215"/>
        <v>0</v>
      </c>
      <c r="BJ381" s="48">
        <f t="shared" si="216"/>
        <v>0</v>
      </c>
      <c r="BK381" s="48">
        <f t="shared" si="217"/>
        <v>0</v>
      </c>
      <c r="BL381" s="48">
        <f t="shared" si="218"/>
        <v>0</v>
      </c>
      <c r="BM381" s="48">
        <f t="shared" si="219"/>
        <v>0</v>
      </c>
      <c r="BN381" s="48">
        <f t="shared" si="220"/>
        <v>0</v>
      </c>
      <c r="BO381" s="48">
        <f t="shared" si="221"/>
        <v>0</v>
      </c>
      <c r="BP381" s="179"/>
      <c r="BQ381" s="179"/>
      <c r="BR381" s="189"/>
      <c r="BS381" s="174"/>
      <c r="BT381" s="86">
        <f t="shared" si="232"/>
        <v>0</v>
      </c>
      <c r="BU381" s="174"/>
      <c r="BV381" s="176"/>
      <c r="BW381" s="174"/>
      <c r="BX381" s="157">
        <f>IF(J381='Категорія витрат'!$F$2,ROUND('Додаток 3._Бюджет детальний ПР'!BW381*0.3676,2),IF(J381='Категорія витрат'!$F$3,ROUND('Додаток 3._Бюджет детальний ПР'!BW381*0.347,2),IF(J381='Категорія витрат'!$F$4,ROUND('Додаток 3._Бюджет детальний ПР'!BW381*0.347,2),IF(J381='Категорія витрат'!$F$7,ROUND('Додаток 3._Бюджет детальний ПР'!BW381*0.0841,2),0))))</f>
        <v>0</v>
      </c>
      <c r="BY381" s="151">
        <f t="shared" si="233"/>
        <v>0</v>
      </c>
      <c r="BZ381" s="178"/>
      <c r="CA381" s="178"/>
      <c r="CB381" s="178"/>
      <c r="CC381" s="178"/>
      <c r="CD381" s="178"/>
      <c r="CE381" s="178"/>
      <c r="CF381" s="178"/>
      <c r="CG381" s="179"/>
      <c r="CH381" s="179"/>
      <c r="CI381" s="179"/>
      <c r="CJ381" s="179"/>
      <c r="CK381" s="179"/>
      <c r="CL381" s="48">
        <f t="shared" si="222"/>
        <v>0</v>
      </c>
      <c r="CM381" s="48">
        <f t="shared" si="223"/>
        <v>0</v>
      </c>
      <c r="CN381" s="48">
        <f t="shared" si="224"/>
        <v>0</v>
      </c>
      <c r="CO381" s="48">
        <f t="shared" si="225"/>
        <v>0</v>
      </c>
      <c r="CP381" s="48">
        <f t="shared" si="226"/>
        <v>0</v>
      </c>
      <c r="CQ381" s="48">
        <f t="shared" si="227"/>
        <v>0</v>
      </c>
      <c r="CR381" s="48">
        <f t="shared" si="228"/>
        <v>0</v>
      </c>
      <c r="CS381" s="48">
        <f t="shared" si="229"/>
        <v>0</v>
      </c>
      <c r="CT381" s="179"/>
      <c r="CU381" s="179"/>
    </row>
    <row r="382" spans="1:99" ht="20.100000000000001" customHeight="1" x14ac:dyDescent="0.15">
      <c r="A382" s="57">
        <v>377</v>
      </c>
      <c r="B382" s="398" t="str">
        <f>IF(D382='Напрямки конкурса'!$L$2,'Напрямки конкурса'!$B$2,IF(D382='Напрямки конкурса'!$L$3,'Напрямки конкурса'!$B$3,IF(D382='Напрямки конкурса'!$L$4,'Напрямки конкурса'!$B$4,IF(D382='Напрямки конкурса'!$L$5,'Напрямки конкурса'!$B$5,IF(D382='Напрямки конкурса'!$L$6,'Напрямки конкурса'!$B$6,IF(D382='Напрямки конкурса'!$L$7,'Напрямки конкурса'!$B$7,IF(D382='Напрямки конкурса'!$L$8,'Напрямки конкурса'!$B$8,IF(D382='Напрямки конкурса'!$L$9,'Напрямки конкурса'!$B$9,IF(D382='Напрямки конкурса'!$L$10,'Напрямки конкурса'!$B$10,IF(D382='Напрямки конкурса'!$L$11,'Напрямки конкурса'!$B$11,IF(D382='Напрямки конкурса'!$L$12,'Напрямки конкурса'!$B$12,IF(D382='Напрямки конкурса'!$L$13,'Напрямки конкурса'!$B$13,IF(D382='Напрямки конкурса'!$L$14,'Напрямки конкурса'!$B$14,IF(D382='Напрямки конкурса'!$L$15,'Напрямки конкурса'!$B$15,IF(D382='Напрямки конкурса'!$L$16,'Напрямки конкурса'!$B$16,IF(D382='Напрямки конкурса'!$L$17,'Напрямки конкурса'!$B$17,IF(D382='Напрямки конкурса'!$L$18,'Напрямки конкурса'!$B$18,IF(D382='Напрямки конкурса'!$L$19,'Напрямки конкурса'!$B$19,IF(D382='Напрямки конкурса'!$L$20,'Напрямки конкурса'!$B$20,IF(D382='Напрямки конкурса'!$L$21,'Напрямки конкурса'!$B$21,IF(D382='Напрямки конкурса'!$L$22,'Напрямки конкурса'!$B$22,IF(D382='Напрямки конкурса'!$L$23,'Напрямки конкурса'!$B$23,IF(D382='Напрямки конкурса'!$L$24,'Напрямки конкурса'!$B$24,IF(D382='Напрямки конкурса'!$L$25,'Напрямки конкурса'!$B$25,IF(D382='Напрямки конкурса'!$L$26,'Напрямки конкурса'!$B$26,IF(D382='Напрямки конкурса'!$L$27,'Напрямки конкурса'!$B$27,IF(D382='Напрямки конкурса'!$L$28,'Напрямки конкурса'!$B$28,"")))))))))))))))))))))))))))</f>
        <v/>
      </c>
      <c r="C382" s="58" t="str">
        <f>IF(D382='Напрямки конкурса'!$L$2,'Напрямки конкурса'!$K$2,IF(D382='Напрямки конкурса'!$L$3,'Напрямки конкурса'!$K$3,IF(D382='Напрямки конкурса'!$L$4,'Напрямки конкурса'!$K$4,IF(D382='Напрямки конкурса'!$L$5,'Напрямки конкурса'!$K$5,IF(D382='Напрямки конкурса'!$L$6,'Напрямки конкурса'!$K$6,IF(D382='Напрямки конкурса'!$L$7,'Напрямки конкурса'!$K$7,IF(D382='Напрямки конкурса'!$L$8,'Напрямки конкурса'!$K$8,IF(D382='Напрямки конкурса'!$L$9,'Напрямки конкурса'!$K$9,IF(D382='Напрямки конкурса'!$L$10,'Напрямки конкурса'!$K$10,IF(D382='Напрямки конкурса'!$L$11,'Напрямки конкурса'!$K$11,IF(D382='Напрямки конкурса'!$L$12,'Напрямки конкурса'!$K$12,IF(D382='Напрямки конкурса'!$L$13,'Напрямки конкурса'!$K$13,IF(D382='Напрямки конкурса'!$L$14,'Напрямки конкурса'!$K$14,IF(D382='Напрямки конкурса'!$L$15,'Напрямки конкурса'!$K$15,IF(D382='Напрямки конкурса'!$L$16,'Напрямки конкурса'!$K$16,IF(D382='Напрямки конкурса'!$L$17,'Напрямки конкурса'!$K$17,IF(D382='Напрямки конкурса'!$L$18,'Напрямки конкурса'!$K$18,IF(D382='Напрямки конкурса'!$L$19,'Напрямки конкурса'!$K$19,IF(D382='Напрямки конкурса'!$L$20,'Напрямки конкурса'!$K$20,IF(D382='Напрямки конкурса'!$L$21,'Напрямки конкурса'!$K$21,IF(D382='Напрямки конкурса'!$L$22,'Напрямки конкурса'!$K$22,IF(D382='Напрямки конкурса'!$L$23,'Напрямки конкурса'!$K$23,IF(D382='Напрямки конкурса'!$L$24,'Напрямки конкурса'!$K$24,IF(D382='Напрямки конкурса'!$L$25,'Напрямки конкурса'!$K$25,IF(D382='Напрямки конкурса'!$L$26,'Напрямки конкурса'!$K$26,IF(D382='Напрямки конкурса'!$L$27,'Напрямки конкурса'!$K$27,IF(D382='Напрямки конкурса'!$L$28,'Напрямки конкурса'!$K$28,"")))))))))))))))))))))))))))</f>
        <v/>
      </c>
      <c r="D382" s="554"/>
      <c r="E382" s="169"/>
      <c r="F382" s="169"/>
      <c r="G382" s="169"/>
      <c r="H382" s="148" t="str">
        <f>IF(I382='Категорія витрат'!$B$2,'Категорія витрат'!$A$2,IF(I382='Категорія витрат'!$B$3,'Категорія витрат'!$A$3,IF(I382='Категорія витрат'!$B$4,'Категорія витрат'!$A$4,IF(I382='Категорія витрат'!$B$5,'Категорія витрат'!$A$5,IF(I382='Категорія витрат'!$B$6,'Категорія витрат'!$A$6,IF(I382='Категорія витрат'!$B$7,'Категорія витрат'!$A$7,IF(I382='Категорія витрат'!$B$8,'Категорія витрат'!$A$8,IF(I382='Категорія витрат'!$B$9,'Категорія витрат'!$A$9,IF(I382='Категорія витрат'!$B$10,'Категорія витрат'!$A$10,IF(I382='Категорія витрат'!$B$11,'Категорія витрат'!$A$11,IF(I382='Категорія витрат'!$B$12,'Категорія витрат'!$A$12,IF(I382='Категорія витрат'!$B$13,'Категорія витрат'!$A$13,IF(I382='Категорія витрат'!$B$14,'Категорія витрат'!$A$14,IF(I382='Категорія витрат'!$B$15,'Категорія витрат'!$A$15,IF(I382='Категорія витрат'!$B$16,'Категорія витрат'!$A$16,IF(I382='Категорія витрат'!$B$17,'Категорія витрат'!$A$17,IF(I382='Категорія витрат'!$B$18,'Категорія витрат'!$A$18,IF(I382='Категорія витрат'!$B$19,'Категорія витрат'!$A$19,IF(I382='Категорія витрат'!$B$20,'Категорія витрат'!$A$20,IF(I382='Категорія витрат'!$B$21,'Категорія витрат'!$A$21,IF(I382='Категорія витрат'!$B$22,'Категорія витрат'!$A$22,IF(I382='Категорія витрат'!$B$23,'Категорія витрат'!$A$23,IF(I382='Категорія витрат'!$B$24,'Категорія витрат'!$A$24,IF(I382='Категорія витрат'!$B$25,'Категорія витрат'!$A$25,IF(I382='Категорія витрат'!$B$26,'Категорія витрат'!$A$26,IF(I382='Категорія витрат'!$B$27,'Категорія витрат'!$A$27,IF(I382='Категорія витрат'!$B$28,'Категорія витрат'!$A$28,IF(I382='Категорія витрат'!$B$29,'Категорія витрат'!$A$29,IF(I382='Категорія витрат'!$B$30,'Категорія витрат'!$A$30,"")))))))))))))))))))))))))))))</f>
        <v/>
      </c>
      <c r="I382" s="172"/>
      <c r="J382" s="171"/>
      <c r="K382" s="174"/>
      <c r="L382" s="86">
        <f t="shared" si="230"/>
        <v>0</v>
      </c>
      <c r="M382" s="174"/>
      <c r="N382" s="176"/>
      <c r="O382" s="396">
        <f t="shared" si="205"/>
        <v>0</v>
      </c>
      <c r="P382" s="157">
        <f>IF(J382='Категорія витрат'!$F$2,ROUND('Додаток 3._Бюджет детальний ПР'!O382*0.3676,2),IF(J382='Категорія витрат'!$F$3,ROUND('Додаток 3._Бюджет детальний ПР'!O382*0.347,2),IF(J382='Категорія витрат'!$F$4,ROUND('Додаток 3._Бюджет детальний ПР'!O382*0.347,2),IF(J382='Категорія витрат'!$F$7,ROUND('Додаток 3._Бюджет детальний ПР'!O382*0.0841,2),0))))</f>
        <v>0</v>
      </c>
      <c r="Q382" s="151">
        <f t="shared" si="234"/>
        <v>0</v>
      </c>
      <c r="R382" s="178"/>
      <c r="S382" s="178"/>
      <c r="T382" s="178"/>
      <c r="U382" s="178"/>
      <c r="V382" s="178"/>
      <c r="W382" s="178"/>
      <c r="X382" s="178"/>
      <c r="Y382" s="179"/>
      <c r="Z382" s="179"/>
      <c r="AA382" s="179"/>
      <c r="AB382" s="179"/>
      <c r="AC382" s="179"/>
      <c r="AD382" s="48">
        <f t="shared" si="206"/>
        <v>0</v>
      </c>
      <c r="AE382" s="48">
        <f t="shared" si="207"/>
        <v>0</v>
      </c>
      <c r="AF382" s="48">
        <f t="shared" si="208"/>
        <v>0</v>
      </c>
      <c r="AG382" s="48">
        <f t="shared" si="209"/>
        <v>0</v>
      </c>
      <c r="AH382" s="48">
        <f t="shared" si="210"/>
        <v>0</v>
      </c>
      <c r="AI382" s="48">
        <f t="shared" si="211"/>
        <v>0</v>
      </c>
      <c r="AJ382" s="48">
        <f t="shared" si="212"/>
        <v>0</v>
      </c>
      <c r="AK382" s="48">
        <f t="shared" si="213"/>
        <v>0</v>
      </c>
      <c r="AL382" s="179"/>
      <c r="AM382" s="179"/>
      <c r="AN382" s="76"/>
      <c r="AO382" s="174"/>
      <c r="AP382" s="405">
        <f t="shared" si="231"/>
        <v>0</v>
      </c>
      <c r="AQ382" s="174"/>
      <c r="AR382" s="176"/>
      <c r="AS382" s="169"/>
      <c r="AT382" s="157">
        <f>IF(J382='Категорія витрат'!$F$2,ROUND('Додаток 3._Бюджет детальний ПР'!AS382*0.3676,2),IF(J382='Категорія витрат'!$F$3,ROUND('Додаток 3._Бюджет детальний ПР'!AS382*0.347,2),IF(J382='Категорія витрат'!$F$4,ROUND('Додаток 3._Бюджет детальний ПР'!AS382*0.347,2),IF(J382='Категорія витрат'!$F$7,ROUND('Додаток 3._Бюджет детальний ПР'!AS382*0.0841,2),0))))</f>
        <v>0</v>
      </c>
      <c r="AU382" s="151">
        <f t="shared" si="204"/>
        <v>0</v>
      </c>
      <c r="AV382" s="178"/>
      <c r="AW382" s="178"/>
      <c r="AX382" s="178"/>
      <c r="AY382" s="178"/>
      <c r="AZ382" s="178"/>
      <c r="BA382" s="178"/>
      <c r="BB382" s="178"/>
      <c r="BC382" s="179"/>
      <c r="BD382" s="179"/>
      <c r="BE382" s="179"/>
      <c r="BF382" s="179"/>
      <c r="BG382" s="179"/>
      <c r="BH382" s="48">
        <f t="shared" si="214"/>
        <v>0</v>
      </c>
      <c r="BI382" s="48">
        <f t="shared" si="215"/>
        <v>0</v>
      </c>
      <c r="BJ382" s="48">
        <f t="shared" si="216"/>
        <v>0</v>
      </c>
      <c r="BK382" s="48">
        <f t="shared" si="217"/>
        <v>0</v>
      </c>
      <c r="BL382" s="48">
        <f t="shared" si="218"/>
        <v>0</v>
      </c>
      <c r="BM382" s="48">
        <f t="shared" si="219"/>
        <v>0</v>
      </c>
      <c r="BN382" s="48">
        <f t="shared" si="220"/>
        <v>0</v>
      </c>
      <c r="BO382" s="48">
        <f t="shared" si="221"/>
        <v>0</v>
      </c>
      <c r="BP382" s="179"/>
      <c r="BQ382" s="179"/>
      <c r="BR382" s="189"/>
      <c r="BS382" s="174"/>
      <c r="BT382" s="86">
        <f t="shared" si="232"/>
        <v>0</v>
      </c>
      <c r="BU382" s="174"/>
      <c r="BV382" s="176"/>
      <c r="BW382" s="174"/>
      <c r="BX382" s="157">
        <f>IF(J382='Категорія витрат'!$F$2,ROUND('Додаток 3._Бюджет детальний ПР'!BW382*0.3676,2),IF(J382='Категорія витрат'!$F$3,ROUND('Додаток 3._Бюджет детальний ПР'!BW382*0.347,2),IF(J382='Категорія витрат'!$F$4,ROUND('Додаток 3._Бюджет детальний ПР'!BW382*0.347,2),IF(J382='Категорія витрат'!$F$7,ROUND('Додаток 3._Бюджет детальний ПР'!BW382*0.0841,2),0))))</f>
        <v>0</v>
      </c>
      <c r="BY382" s="151">
        <f t="shared" si="233"/>
        <v>0</v>
      </c>
      <c r="BZ382" s="178"/>
      <c r="CA382" s="178"/>
      <c r="CB382" s="178"/>
      <c r="CC382" s="178"/>
      <c r="CD382" s="178"/>
      <c r="CE382" s="178"/>
      <c r="CF382" s="178"/>
      <c r="CG382" s="179"/>
      <c r="CH382" s="179"/>
      <c r="CI382" s="179"/>
      <c r="CJ382" s="179"/>
      <c r="CK382" s="179"/>
      <c r="CL382" s="48">
        <f t="shared" si="222"/>
        <v>0</v>
      </c>
      <c r="CM382" s="48">
        <f t="shared" si="223"/>
        <v>0</v>
      </c>
      <c r="CN382" s="48">
        <f t="shared" si="224"/>
        <v>0</v>
      </c>
      <c r="CO382" s="48">
        <f t="shared" si="225"/>
        <v>0</v>
      </c>
      <c r="CP382" s="48">
        <f t="shared" si="226"/>
        <v>0</v>
      </c>
      <c r="CQ382" s="48">
        <f t="shared" si="227"/>
        <v>0</v>
      </c>
      <c r="CR382" s="48">
        <f t="shared" si="228"/>
        <v>0</v>
      </c>
      <c r="CS382" s="48">
        <f t="shared" si="229"/>
        <v>0</v>
      </c>
      <c r="CT382" s="179"/>
      <c r="CU382" s="179"/>
    </row>
    <row r="383" spans="1:99" ht="20.100000000000001" customHeight="1" x14ac:dyDescent="0.15">
      <c r="A383" s="57">
        <v>378</v>
      </c>
      <c r="B383" s="398" t="str">
        <f>IF(D383='Напрямки конкурса'!$L$2,'Напрямки конкурса'!$B$2,IF(D383='Напрямки конкурса'!$L$3,'Напрямки конкурса'!$B$3,IF(D383='Напрямки конкурса'!$L$4,'Напрямки конкурса'!$B$4,IF(D383='Напрямки конкурса'!$L$5,'Напрямки конкурса'!$B$5,IF(D383='Напрямки конкурса'!$L$6,'Напрямки конкурса'!$B$6,IF(D383='Напрямки конкурса'!$L$7,'Напрямки конкурса'!$B$7,IF(D383='Напрямки конкурса'!$L$8,'Напрямки конкурса'!$B$8,IF(D383='Напрямки конкурса'!$L$9,'Напрямки конкурса'!$B$9,IF(D383='Напрямки конкурса'!$L$10,'Напрямки конкурса'!$B$10,IF(D383='Напрямки конкурса'!$L$11,'Напрямки конкурса'!$B$11,IF(D383='Напрямки конкурса'!$L$12,'Напрямки конкурса'!$B$12,IF(D383='Напрямки конкурса'!$L$13,'Напрямки конкурса'!$B$13,IF(D383='Напрямки конкурса'!$L$14,'Напрямки конкурса'!$B$14,IF(D383='Напрямки конкурса'!$L$15,'Напрямки конкурса'!$B$15,IF(D383='Напрямки конкурса'!$L$16,'Напрямки конкурса'!$B$16,IF(D383='Напрямки конкурса'!$L$17,'Напрямки конкурса'!$B$17,IF(D383='Напрямки конкурса'!$L$18,'Напрямки конкурса'!$B$18,IF(D383='Напрямки конкурса'!$L$19,'Напрямки конкурса'!$B$19,IF(D383='Напрямки конкурса'!$L$20,'Напрямки конкурса'!$B$20,IF(D383='Напрямки конкурса'!$L$21,'Напрямки конкурса'!$B$21,IF(D383='Напрямки конкурса'!$L$22,'Напрямки конкурса'!$B$22,IF(D383='Напрямки конкурса'!$L$23,'Напрямки конкурса'!$B$23,IF(D383='Напрямки конкурса'!$L$24,'Напрямки конкурса'!$B$24,IF(D383='Напрямки конкурса'!$L$25,'Напрямки конкурса'!$B$25,IF(D383='Напрямки конкурса'!$L$26,'Напрямки конкурса'!$B$26,IF(D383='Напрямки конкурса'!$L$27,'Напрямки конкурса'!$B$27,IF(D383='Напрямки конкурса'!$L$28,'Напрямки конкурса'!$B$28,"")))))))))))))))))))))))))))</f>
        <v/>
      </c>
      <c r="C383" s="58" t="str">
        <f>IF(D383='Напрямки конкурса'!$L$2,'Напрямки конкурса'!$K$2,IF(D383='Напрямки конкурса'!$L$3,'Напрямки конкурса'!$K$3,IF(D383='Напрямки конкурса'!$L$4,'Напрямки конкурса'!$K$4,IF(D383='Напрямки конкурса'!$L$5,'Напрямки конкурса'!$K$5,IF(D383='Напрямки конкурса'!$L$6,'Напрямки конкурса'!$K$6,IF(D383='Напрямки конкурса'!$L$7,'Напрямки конкурса'!$K$7,IF(D383='Напрямки конкурса'!$L$8,'Напрямки конкурса'!$K$8,IF(D383='Напрямки конкурса'!$L$9,'Напрямки конкурса'!$K$9,IF(D383='Напрямки конкурса'!$L$10,'Напрямки конкурса'!$K$10,IF(D383='Напрямки конкурса'!$L$11,'Напрямки конкурса'!$K$11,IF(D383='Напрямки конкурса'!$L$12,'Напрямки конкурса'!$K$12,IF(D383='Напрямки конкурса'!$L$13,'Напрямки конкурса'!$K$13,IF(D383='Напрямки конкурса'!$L$14,'Напрямки конкурса'!$K$14,IF(D383='Напрямки конкурса'!$L$15,'Напрямки конкурса'!$K$15,IF(D383='Напрямки конкурса'!$L$16,'Напрямки конкурса'!$K$16,IF(D383='Напрямки конкурса'!$L$17,'Напрямки конкурса'!$K$17,IF(D383='Напрямки конкурса'!$L$18,'Напрямки конкурса'!$K$18,IF(D383='Напрямки конкурса'!$L$19,'Напрямки конкурса'!$K$19,IF(D383='Напрямки конкурса'!$L$20,'Напрямки конкурса'!$K$20,IF(D383='Напрямки конкурса'!$L$21,'Напрямки конкурса'!$K$21,IF(D383='Напрямки конкурса'!$L$22,'Напрямки конкурса'!$K$22,IF(D383='Напрямки конкурса'!$L$23,'Напрямки конкурса'!$K$23,IF(D383='Напрямки конкурса'!$L$24,'Напрямки конкурса'!$K$24,IF(D383='Напрямки конкурса'!$L$25,'Напрямки конкурса'!$K$25,IF(D383='Напрямки конкурса'!$L$26,'Напрямки конкурса'!$K$26,IF(D383='Напрямки конкурса'!$L$27,'Напрямки конкурса'!$K$27,IF(D383='Напрямки конкурса'!$L$28,'Напрямки конкурса'!$K$28,"")))))))))))))))))))))))))))</f>
        <v/>
      </c>
      <c r="D383" s="554"/>
      <c r="E383" s="169"/>
      <c r="F383" s="169"/>
      <c r="G383" s="169"/>
      <c r="H383" s="148" t="str">
        <f>IF(I383='Категорія витрат'!$B$2,'Категорія витрат'!$A$2,IF(I383='Категорія витрат'!$B$3,'Категорія витрат'!$A$3,IF(I383='Категорія витрат'!$B$4,'Категорія витрат'!$A$4,IF(I383='Категорія витрат'!$B$5,'Категорія витрат'!$A$5,IF(I383='Категорія витрат'!$B$6,'Категорія витрат'!$A$6,IF(I383='Категорія витрат'!$B$7,'Категорія витрат'!$A$7,IF(I383='Категорія витрат'!$B$8,'Категорія витрат'!$A$8,IF(I383='Категорія витрат'!$B$9,'Категорія витрат'!$A$9,IF(I383='Категорія витрат'!$B$10,'Категорія витрат'!$A$10,IF(I383='Категорія витрат'!$B$11,'Категорія витрат'!$A$11,IF(I383='Категорія витрат'!$B$12,'Категорія витрат'!$A$12,IF(I383='Категорія витрат'!$B$13,'Категорія витрат'!$A$13,IF(I383='Категорія витрат'!$B$14,'Категорія витрат'!$A$14,IF(I383='Категорія витрат'!$B$15,'Категорія витрат'!$A$15,IF(I383='Категорія витрат'!$B$16,'Категорія витрат'!$A$16,IF(I383='Категорія витрат'!$B$17,'Категорія витрат'!$A$17,IF(I383='Категорія витрат'!$B$18,'Категорія витрат'!$A$18,IF(I383='Категорія витрат'!$B$19,'Категорія витрат'!$A$19,IF(I383='Категорія витрат'!$B$20,'Категорія витрат'!$A$20,IF(I383='Категорія витрат'!$B$21,'Категорія витрат'!$A$21,IF(I383='Категорія витрат'!$B$22,'Категорія витрат'!$A$22,IF(I383='Категорія витрат'!$B$23,'Категорія витрат'!$A$23,IF(I383='Категорія витрат'!$B$24,'Категорія витрат'!$A$24,IF(I383='Категорія витрат'!$B$25,'Категорія витрат'!$A$25,IF(I383='Категорія витрат'!$B$26,'Категорія витрат'!$A$26,IF(I383='Категорія витрат'!$B$27,'Категорія витрат'!$A$27,IF(I383='Категорія витрат'!$B$28,'Категорія витрат'!$A$28,IF(I383='Категорія витрат'!$B$29,'Категорія витрат'!$A$29,IF(I383='Категорія витрат'!$B$30,'Категорія витрат'!$A$30,"")))))))))))))))))))))))))))))</f>
        <v/>
      </c>
      <c r="I383" s="172"/>
      <c r="J383" s="171"/>
      <c r="K383" s="174"/>
      <c r="L383" s="86">
        <f t="shared" si="230"/>
        <v>0</v>
      </c>
      <c r="M383" s="174"/>
      <c r="N383" s="176"/>
      <c r="O383" s="396">
        <f t="shared" si="205"/>
        <v>0</v>
      </c>
      <c r="P383" s="157">
        <f>IF(J383='Категорія витрат'!$F$2,ROUND('Додаток 3._Бюджет детальний ПР'!O383*0.3676,2),IF(J383='Категорія витрат'!$F$3,ROUND('Додаток 3._Бюджет детальний ПР'!O383*0.347,2),IF(J383='Категорія витрат'!$F$4,ROUND('Додаток 3._Бюджет детальний ПР'!O383*0.347,2),IF(J383='Категорія витрат'!$F$7,ROUND('Додаток 3._Бюджет детальний ПР'!O383*0.0841,2),0))))</f>
        <v>0</v>
      </c>
      <c r="Q383" s="151">
        <f t="shared" si="234"/>
        <v>0</v>
      </c>
      <c r="R383" s="178"/>
      <c r="S383" s="178"/>
      <c r="T383" s="178"/>
      <c r="U383" s="178"/>
      <c r="V383" s="178"/>
      <c r="W383" s="178"/>
      <c r="X383" s="178"/>
      <c r="Y383" s="179"/>
      <c r="Z383" s="179"/>
      <c r="AA383" s="179"/>
      <c r="AB383" s="179"/>
      <c r="AC383" s="179"/>
      <c r="AD383" s="48">
        <f t="shared" si="206"/>
        <v>0</v>
      </c>
      <c r="AE383" s="48">
        <f t="shared" si="207"/>
        <v>0</v>
      </c>
      <c r="AF383" s="48">
        <f t="shared" si="208"/>
        <v>0</v>
      </c>
      <c r="AG383" s="48">
        <f t="shared" si="209"/>
        <v>0</v>
      </c>
      <c r="AH383" s="48">
        <f t="shared" si="210"/>
        <v>0</v>
      </c>
      <c r="AI383" s="48">
        <f t="shared" si="211"/>
        <v>0</v>
      </c>
      <c r="AJ383" s="48">
        <f t="shared" si="212"/>
        <v>0</v>
      </c>
      <c r="AK383" s="48">
        <f t="shared" si="213"/>
        <v>0</v>
      </c>
      <c r="AL383" s="179"/>
      <c r="AM383" s="179"/>
      <c r="AN383" s="76"/>
      <c r="AO383" s="174"/>
      <c r="AP383" s="405">
        <f t="shared" si="231"/>
        <v>0</v>
      </c>
      <c r="AQ383" s="174"/>
      <c r="AR383" s="176"/>
      <c r="AS383" s="169"/>
      <c r="AT383" s="157">
        <f>IF(J383='Категорія витрат'!$F$2,ROUND('Додаток 3._Бюджет детальний ПР'!AS383*0.3676,2),IF(J383='Категорія витрат'!$F$3,ROUND('Додаток 3._Бюджет детальний ПР'!AS383*0.347,2),IF(J383='Категорія витрат'!$F$4,ROUND('Додаток 3._Бюджет детальний ПР'!AS383*0.347,2),IF(J383='Категорія витрат'!$F$7,ROUND('Додаток 3._Бюджет детальний ПР'!AS383*0.0841,2),0))))</f>
        <v>0</v>
      </c>
      <c r="AU383" s="151">
        <f t="shared" si="204"/>
        <v>0</v>
      </c>
      <c r="AV383" s="178"/>
      <c r="AW383" s="178"/>
      <c r="AX383" s="178"/>
      <c r="AY383" s="178"/>
      <c r="AZ383" s="178"/>
      <c r="BA383" s="178"/>
      <c r="BB383" s="178"/>
      <c r="BC383" s="179"/>
      <c r="BD383" s="179"/>
      <c r="BE383" s="179"/>
      <c r="BF383" s="179"/>
      <c r="BG383" s="179"/>
      <c r="BH383" s="48">
        <f t="shared" si="214"/>
        <v>0</v>
      </c>
      <c r="BI383" s="48">
        <f t="shared" si="215"/>
        <v>0</v>
      </c>
      <c r="BJ383" s="48">
        <f t="shared" si="216"/>
        <v>0</v>
      </c>
      <c r="BK383" s="48">
        <f t="shared" si="217"/>
        <v>0</v>
      </c>
      <c r="BL383" s="48">
        <f t="shared" si="218"/>
        <v>0</v>
      </c>
      <c r="BM383" s="48">
        <f t="shared" si="219"/>
        <v>0</v>
      </c>
      <c r="BN383" s="48">
        <f t="shared" si="220"/>
        <v>0</v>
      </c>
      <c r="BO383" s="48">
        <f t="shared" si="221"/>
        <v>0</v>
      </c>
      <c r="BP383" s="179"/>
      <c r="BQ383" s="179"/>
      <c r="BR383" s="189"/>
      <c r="BS383" s="174"/>
      <c r="BT383" s="86">
        <f t="shared" si="232"/>
        <v>0</v>
      </c>
      <c r="BU383" s="174"/>
      <c r="BV383" s="176"/>
      <c r="BW383" s="174"/>
      <c r="BX383" s="157">
        <f>IF(J383='Категорія витрат'!$F$2,ROUND('Додаток 3._Бюджет детальний ПР'!BW383*0.3676,2),IF(J383='Категорія витрат'!$F$3,ROUND('Додаток 3._Бюджет детальний ПР'!BW383*0.347,2),IF(J383='Категорія витрат'!$F$4,ROUND('Додаток 3._Бюджет детальний ПР'!BW383*0.347,2),IF(J383='Категорія витрат'!$F$7,ROUND('Додаток 3._Бюджет детальний ПР'!BW383*0.0841,2),0))))</f>
        <v>0</v>
      </c>
      <c r="BY383" s="151">
        <f t="shared" si="233"/>
        <v>0</v>
      </c>
      <c r="BZ383" s="178"/>
      <c r="CA383" s="178"/>
      <c r="CB383" s="178"/>
      <c r="CC383" s="178"/>
      <c r="CD383" s="178"/>
      <c r="CE383" s="178"/>
      <c r="CF383" s="178"/>
      <c r="CG383" s="179"/>
      <c r="CH383" s="179"/>
      <c r="CI383" s="179"/>
      <c r="CJ383" s="179"/>
      <c r="CK383" s="179"/>
      <c r="CL383" s="48">
        <f t="shared" si="222"/>
        <v>0</v>
      </c>
      <c r="CM383" s="48">
        <f t="shared" si="223"/>
        <v>0</v>
      </c>
      <c r="CN383" s="48">
        <f t="shared" si="224"/>
        <v>0</v>
      </c>
      <c r="CO383" s="48">
        <f t="shared" si="225"/>
        <v>0</v>
      </c>
      <c r="CP383" s="48">
        <f t="shared" si="226"/>
        <v>0</v>
      </c>
      <c r="CQ383" s="48">
        <f t="shared" si="227"/>
        <v>0</v>
      </c>
      <c r="CR383" s="48">
        <f t="shared" si="228"/>
        <v>0</v>
      </c>
      <c r="CS383" s="48">
        <f t="shared" si="229"/>
        <v>0</v>
      </c>
      <c r="CT383" s="179"/>
      <c r="CU383" s="179"/>
    </row>
    <row r="384" spans="1:99" ht="20.100000000000001" customHeight="1" x14ac:dyDescent="0.15">
      <c r="A384" s="57">
        <v>379</v>
      </c>
      <c r="B384" s="398" t="str">
        <f>IF(D384='Напрямки конкурса'!$L$2,'Напрямки конкурса'!$B$2,IF(D384='Напрямки конкурса'!$L$3,'Напрямки конкурса'!$B$3,IF(D384='Напрямки конкурса'!$L$4,'Напрямки конкурса'!$B$4,IF(D384='Напрямки конкурса'!$L$5,'Напрямки конкурса'!$B$5,IF(D384='Напрямки конкурса'!$L$6,'Напрямки конкурса'!$B$6,IF(D384='Напрямки конкурса'!$L$7,'Напрямки конкурса'!$B$7,IF(D384='Напрямки конкурса'!$L$8,'Напрямки конкурса'!$B$8,IF(D384='Напрямки конкурса'!$L$9,'Напрямки конкурса'!$B$9,IF(D384='Напрямки конкурса'!$L$10,'Напрямки конкурса'!$B$10,IF(D384='Напрямки конкурса'!$L$11,'Напрямки конкурса'!$B$11,IF(D384='Напрямки конкурса'!$L$12,'Напрямки конкурса'!$B$12,IF(D384='Напрямки конкурса'!$L$13,'Напрямки конкурса'!$B$13,IF(D384='Напрямки конкурса'!$L$14,'Напрямки конкурса'!$B$14,IF(D384='Напрямки конкурса'!$L$15,'Напрямки конкурса'!$B$15,IF(D384='Напрямки конкурса'!$L$16,'Напрямки конкурса'!$B$16,IF(D384='Напрямки конкурса'!$L$17,'Напрямки конкурса'!$B$17,IF(D384='Напрямки конкурса'!$L$18,'Напрямки конкурса'!$B$18,IF(D384='Напрямки конкурса'!$L$19,'Напрямки конкурса'!$B$19,IF(D384='Напрямки конкурса'!$L$20,'Напрямки конкурса'!$B$20,IF(D384='Напрямки конкурса'!$L$21,'Напрямки конкурса'!$B$21,IF(D384='Напрямки конкурса'!$L$22,'Напрямки конкурса'!$B$22,IF(D384='Напрямки конкурса'!$L$23,'Напрямки конкурса'!$B$23,IF(D384='Напрямки конкурса'!$L$24,'Напрямки конкурса'!$B$24,IF(D384='Напрямки конкурса'!$L$25,'Напрямки конкурса'!$B$25,IF(D384='Напрямки конкурса'!$L$26,'Напрямки конкурса'!$B$26,IF(D384='Напрямки конкурса'!$L$27,'Напрямки конкурса'!$B$27,IF(D384='Напрямки конкурса'!$L$28,'Напрямки конкурса'!$B$28,"")))))))))))))))))))))))))))</f>
        <v/>
      </c>
      <c r="C384" s="58" t="str">
        <f>IF(D384='Напрямки конкурса'!$L$2,'Напрямки конкурса'!$K$2,IF(D384='Напрямки конкурса'!$L$3,'Напрямки конкурса'!$K$3,IF(D384='Напрямки конкурса'!$L$4,'Напрямки конкурса'!$K$4,IF(D384='Напрямки конкурса'!$L$5,'Напрямки конкурса'!$K$5,IF(D384='Напрямки конкурса'!$L$6,'Напрямки конкурса'!$K$6,IF(D384='Напрямки конкурса'!$L$7,'Напрямки конкурса'!$K$7,IF(D384='Напрямки конкурса'!$L$8,'Напрямки конкурса'!$K$8,IF(D384='Напрямки конкурса'!$L$9,'Напрямки конкурса'!$K$9,IF(D384='Напрямки конкурса'!$L$10,'Напрямки конкурса'!$K$10,IF(D384='Напрямки конкурса'!$L$11,'Напрямки конкурса'!$K$11,IF(D384='Напрямки конкурса'!$L$12,'Напрямки конкурса'!$K$12,IF(D384='Напрямки конкурса'!$L$13,'Напрямки конкурса'!$K$13,IF(D384='Напрямки конкурса'!$L$14,'Напрямки конкурса'!$K$14,IF(D384='Напрямки конкурса'!$L$15,'Напрямки конкурса'!$K$15,IF(D384='Напрямки конкурса'!$L$16,'Напрямки конкурса'!$K$16,IF(D384='Напрямки конкурса'!$L$17,'Напрямки конкурса'!$K$17,IF(D384='Напрямки конкурса'!$L$18,'Напрямки конкурса'!$K$18,IF(D384='Напрямки конкурса'!$L$19,'Напрямки конкурса'!$K$19,IF(D384='Напрямки конкурса'!$L$20,'Напрямки конкурса'!$K$20,IF(D384='Напрямки конкурса'!$L$21,'Напрямки конкурса'!$K$21,IF(D384='Напрямки конкурса'!$L$22,'Напрямки конкурса'!$K$22,IF(D384='Напрямки конкурса'!$L$23,'Напрямки конкурса'!$K$23,IF(D384='Напрямки конкурса'!$L$24,'Напрямки конкурса'!$K$24,IF(D384='Напрямки конкурса'!$L$25,'Напрямки конкурса'!$K$25,IF(D384='Напрямки конкурса'!$L$26,'Напрямки конкурса'!$K$26,IF(D384='Напрямки конкурса'!$L$27,'Напрямки конкурса'!$K$27,IF(D384='Напрямки конкурса'!$L$28,'Напрямки конкурса'!$K$28,"")))))))))))))))))))))))))))</f>
        <v/>
      </c>
      <c r="D384" s="554"/>
      <c r="E384" s="169"/>
      <c r="F384" s="169"/>
      <c r="G384" s="169"/>
      <c r="H384" s="148" t="str">
        <f>IF(I384='Категорія витрат'!$B$2,'Категорія витрат'!$A$2,IF(I384='Категорія витрат'!$B$3,'Категорія витрат'!$A$3,IF(I384='Категорія витрат'!$B$4,'Категорія витрат'!$A$4,IF(I384='Категорія витрат'!$B$5,'Категорія витрат'!$A$5,IF(I384='Категорія витрат'!$B$6,'Категорія витрат'!$A$6,IF(I384='Категорія витрат'!$B$7,'Категорія витрат'!$A$7,IF(I384='Категорія витрат'!$B$8,'Категорія витрат'!$A$8,IF(I384='Категорія витрат'!$B$9,'Категорія витрат'!$A$9,IF(I384='Категорія витрат'!$B$10,'Категорія витрат'!$A$10,IF(I384='Категорія витрат'!$B$11,'Категорія витрат'!$A$11,IF(I384='Категорія витрат'!$B$12,'Категорія витрат'!$A$12,IF(I384='Категорія витрат'!$B$13,'Категорія витрат'!$A$13,IF(I384='Категорія витрат'!$B$14,'Категорія витрат'!$A$14,IF(I384='Категорія витрат'!$B$15,'Категорія витрат'!$A$15,IF(I384='Категорія витрат'!$B$16,'Категорія витрат'!$A$16,IF(I384='Категорія витрат'!$B$17,'Категорія витрат'!$A$17,IF(I384='Категорія витрат'!$B$18,'Категорія витрат'!$A$18,IF(I384='Категорія витрат'!$B$19,'Категорія витрат'!$A$19,IF(I384='Категорія витрат'!$B$20,'Категорія витрат'!$A$20,IF(I384='Категорія витрат'!$B$21,'Категорія витрат'!$A$21,IF(I384='Категорія витрат'!$B$22,'Категорія витрат'!$A$22,IF(I384='Категорія витрат'!$B$23,'Категорія витрат'!$A$23,IF(I384='Категорія витрат'!$B$24,'Категорія витрат'!$A$24,IF(I384='Категорія витрат'!$B$25,'Категорія витрат'!$A$25,IF(I384='Категорія витрат'!$B$26,'Категорія витрат'!$A$26,IF(I384='Категорія витрат'!$B$27,'Категорія витрат'!$A$27,IF(I384='Категорія витрат'!$B$28,'Категорія витрат'!$A$28,IF(I384='Категорія витрат'!$B$29,'Категорія витрат'!$A$29,IF(I384='Категорія витрат'!$B$30,'Категорія витрат'!$A$30,"")))))))))))))))))))))))))))))</f>
        <v/>
      </c>
      <c r="I384" s="172"/>
      <c r="J384" s="171"/>
      <c r="K384" s="174"/>
      <c r="L384" s="86">
        <f t="shared" si="230"/>
        <v>0</v>
      </c>
      <c r="M384" s="174"/>
      <c r="N384" s="176"/>
      <c r="O384" s="396">
        <f t="shared" si="205"/>
        <v>0</v>
      </c>
      <c r="P384" s="157">
        <f>IF(J384='Категорія витрат'!$F$2,ROUND('Додаток 3._Бюджет детальний ПР'!O384*0.3676,2),IF(J384='Категорія витрат'!$F$3,ROUND('Додаток 3._Бюджет детальний ПР'!O384*0.347,2),IF(J384='Категорія витрат'!$F$4,ROUND('Додаток 3._Бюджет детальний ПР'!O384*0.347,2),IF(J384='Категорія витрат'!$F$7,ROUND('Додаток 3._Бюджет детальний ПР'!O384*0.0841,2),0))))</f>
        <v>0</v>
      </c>
      <c r="Q384" s="151">
        <f t="shared" si="234"/>
        <v>0</v>
      </c>
      <c r="R384" s="178"/>
      <c r="S384" s="178"/>
      <c r="T384" s="178"/>
      <c r="U384" s="178"/>
      <c r="V384" s="178"/>
      <c r="W384" s="178"/>
      <c r="X384" s="178"/>
      <c r="Y384" s="179"/>
      <c r="Z384" s="179"/>
      <c r="AA384" s="179"/>
      <c r="AB384" s="179"/>
      <c r="AC384" s="179"/>
      <c r="AD384" s="48">
        <f t="shared" si="206"/>
        <v>0</v>
      </c>
      <c r="AE384" s="48">
        <f t="shared" si="207"/>
        <v>0</v>
      </c>
      <c r="AF384" s="48">
        <f t="shared" si="208"/>
        <v>0</v>
      </c>
      <c r="AG384" s="48">
        <f t="shared" si="209"/>
        <v>0</v>
      </c>
      <c r="AH384" s="48">
        <f t="shared" si="210"/>
        <v>0</v>
      </c>
      <c r="AI384" s="48">
        <f t="shared" si="211"/>
        <v>0</v>
      </c>
      <c r="AJ384" s="48">
        <f t="shared" si="212"/>
        <v>0</v>
      </c>
      <c r="AK384" s="48">
        <f t="shared" si="213"/>
        <v>0</v>
      </c>
      <c r="AL384" s="179"/>
      <c r="AM384" s="179"/>
      <c r="AN384" s="76"/>
      <c r="AO384" s="174"/>
      <c r="AP384" s="405">
        <f t="shared" si="231"/>
        <v>0</v>
      </c>
      <c r="AQ384" s="174"/>
      <c r="AR384" s="176"/>
      <c r="AS384" s="169"/>
      <c r="AT384" s="157">
        <f>IF(J384='Категорія витрат'!$F$2,ROUND('Додаток 3._Бюджет детальний ПР'!AS384*0.3676,2),IF(J384='Категорія витрат'!$F$3,ROUND('Додаток 3._Бюджет детальний ПР'!AS384*0.347,2),IF(J384='Категорія витрат'!$F$4,ROUND('Додаток 3._Бюджет детальний ПР'!AS384*0.347,2),IF(J384='Категорія витрат'!$F$7,ROUND('Додаток 3._Бюджет детальний ПР'!AS384*0.0841,2),0))))</f>
        <v>0</v>
      </c>
      <c r="AU384" s="151">
        <f t="shared" si="204"/>
        <v>0</v>
      </c>
      <c r="AV384" s="178"/>
      <c r="AW384" s="178"/>
      <c r="AX384" s="178"/>
      <c r="AY384" s="178"/>
      <c r="AZ384" s="178"/>
      <c r="BA384" s="178"/>
      <c r="BB384" s="178"/>
      <c r="BC384" s="179"/>
      <c r="BD384" s="179"/>
      <c r="BE384" s="179"/>
      <c r="BF384" s="179"/>
      <c r="BG384" s="179"/>
      <c r="BH384" s="48">
        <f t="shared" si="214"/>
        <v>0</v>
      </c>
      <c r="BI384" s="48">
        <f t="shared" si="215"/>
        <v>0</v>
      </c>
      <c r="BJ384" s="48">
        <f t="shared" si="216"/>
        <v>0</v>
      </c>
      <c r="BK384" s="48">
        <f t="shared" si="217"/>
        <v>0</v>
      </c>
      <c r="BL384" s="48">
        <f t="shared" si="218"/>
        <v>0</v>
      </c>
      <c r="BM384" s="48">
        <f t="shared" si="219"/>
        <v>0</v>
      </c>
      <c r="BN384" s="48">
        <f t="shared" si="220"/>
        <v>0</v>
      </c>
      <c r="BO384" s="48">
        <f t="shared" si="221"/>
        <v>0</v>
      </c>
      <c r="BP384" s="179"/>
      <c r="BQ384" s="179"/>
      <c r="BR384" s="189"/>
      <c r="BS384" s="174"/>
      <c r="BT384" s="86">
        <f t="shared" si="232"/>
        <v>0</v>
      </c>
      <c r="BU384" s="174"/>
      <c r="BV384" s="176"/>
      <c r="BW384" s="174"/>
      <c r="BX384" s="157">
        <f>IF(J384='Категорія витрат'!$F$2,ROUND('Додаток 3._Бюджет детальний ПР'!BW384*0.3676,2),IF(J384='Категорія витрат'!$F$3,ROUND('Додаток 3._Бюджет детальний ПР'!BW384*0.347,2),IF(J384='Категорія витрат'!$F$4,ROUND('Додаток 3._Бюджет детальний ПР'!BW384*0.347,2),IF(J384='Категорія витрат'!$F$7,ROUND('Додаток 3._Бюджет детальний ПР'!BW384*0.0841,2),0))))</f>
        <v>0</v>
      </c>
      <c r="BY384" s="151">
        <f t="shared" si="233"/>
        <v>0</v>
      </c>
      <c r="BZ384" s="178"/>
      <c r="CA384" s="178"/>
      <c r="CB384" s="178"/>
      <c r="CC384" s="178"/>
      <c r="CD384" s="178"/>
      <c r="CE384" s="178"/>
      <c r="CF384" s="178"/>
      <c r="CG384" s="179"/>
      <c r="CH384" s="179"/>
      <c r="CI384" s="179"/>
      <c r="CJ384" s="179"/>
      <c r="CK384" s="179"/>
      <c r="CL384" s="48">
        <f t="shared" si="222"/>
        <v>0</v>
      </c>
      <c r="CM384" s="48">
        <f t="shared" si="223"/>
        <v>0</v>
      </c>
      <c r="CN384" s="48">
        <f t="shared" si="224"/>
        <v>0</v>
      </c>
      <c r="CO384" s="48">
        <f t="shared" si="225"/>
        <v>0</v>
      </c>
      <c r="CP384" s="48">
        <f t="shared" si="226"/>
        <v>0</v>
      </c>
      <c r="CQ384" s="48">
        <f t="shared" si="227"/>
        <v>0</v>
      </c>
      <c r="CR384" s="48">
        <f t="shared" si="228"/>
        <v>0</v>
      </c>
      <c r="CS384" s="48">
        <f t="shared" si="229"/>
        <v>0</v>
      </c>
      <c r="CT384" s="179"/>
      <c r="CU384" s="179"/>
    </row>
    <row r="385" spans="1:99" ht="20.100000000000001" customHeight="1" x14ac:dyDescent="0.15">
      <c r="A385" s="57">
        <v>380</v>
      </c>
      <c r="B385" s="398" t="str">
        <f>IF(D385='Напрямки конкурса'!$L$2,'Напрямки конкурса'!$B$2,IF(D385='Напрямки конкурса'!$L$3,'Напрямки конкурса'!$B$3,IF(D385='Напрямки конкурса'!$L$4,'Напрямки конкурса'!$B$4,IF(D385='Напрямки конкурса'!$L$5,'Напрямки конкурса'!$B$5,IF(D385='Напрямки конкурса'!$L$6,'Напрямки конкурса'!$B$6,IF(D385='Напрямки конкурса'!$L$7,'Напрямки конкурса'!$B$7,IF(D385='Напрямки конкурса'!$L$8,'Напрямки конкурса'!$B$8,IF(D385='Напрямки конкурса'!$L$9,'Напрямки конкурса'!$B$9,IF(D385='Напрямки конкурса'!$L$10,'Напрямки конкурса'!$B$10,IF(D385='Напрямки конкурса'!$L$11,'Напрямки конкурса'!$B$11,IF(D385='Напрямки конкурса'!$L$12,'Напрямки конкурса'!$B$12,IF(D385='Напрямки конкурса'!$L$13,'Напрямки конкурса'!$B$13,IF(D385='Напрямки конкурса'!$L$14,'Напрямки конкурса'!$B$14,IF(D385='Напрямки конкурса'!$L$15,'Напрямки конкурса'!$B$15,IF(D385='Напрямки конкурса'!$L$16,'Напрямки конкурса'!$B$16,IF(D385='Напрямки конкурса'!$L$17,'Напрямки конкурса'!$B$17,IF(D385='Напрямки конкурса'!$L$18,'Напрямки конкурса'!$B$18,IF(D385='Напрямки конкурса'!$L$19,'Напрямки конкурса'!$B$19,IF(D385='Напрямки конкурса'!$L$20,'Напрямки конкурса'!$B$20,IF(D385='Напрямки конкурса'!$L$21,'Напрямки конкурса'!$B$21,IF(D385='Напрямки конкурса'!$L$22,'Напрямки конкурса'!$B$22,IF(D385='Напрямки конкурса'!$L$23,'Напрямки конкурса'!$B$23,IF(D385='Напрямки конкурса'!$L$24,'Напрямки конкурса'!$B$24,IF(D385='Напрямки конкурса'!$L$25,'Напрямки конкурса'!$B$25,IF(D385='Напрямки конкурса'!$L$26,'Напрямки конкурса'!$B$26,IF(D385='Напрямки конкурса'!$L$27,'Напрямки конкурса'!$B$27,IF(D385='Напрямки конкурса'!$L$28,'Напрямки конкурса'!$B$28,"")))))))))))))))))))))))))))</f>
        <v/>
      </c>
      <c r="C385" s="58" t="str">
        <f>IF(D385='Напрямки конкурса'!$L$2,'Напрямки конкурса'!$K$2,IF(D385='Напрямки конкурса'!$L$3,'Напрямки конкурса'!$K$3,IF(D385='Напрямки конкурса'!$L$4,'Напрямки конкурса'!$K$4,IF(D385='Напрямки конкурса'!$L$5,'Напрямки конкурса'!$K$5,IF(D385='Напрямки конкурса'!$L$6,'Напрямки конкурса'!$K$6,IF(D385='Напрямки конкурса'!$L$7,'Напрямки конкурса'!$K$7,IF(D385='Напрямки конкурса'!$L$8,'Напрямки конкурса'!$K$8,IF(D385='Напрямки конкурса'!$L$9,'Напрямки конкурса'!$K$9,IF(D385='Напрямки конкурса'!$L$10,'Напрямки конкурса'!$K$10,IF(D385='Напрямки конкурса'!$L$11,'Напрямки конкурса'!$K$11,IF(D385='Напрямки конкурса'!$L$12,'Напрямки конкурса'!$K$12,IF(D385='Напрямки конкурса'!$L$13,'Напрямки конкурса'!$K$13,IF(D385='Напрямки конкурса'!$L$14,'Напрямки конкурса'!$K$14,IF(D385='Напрямки конкурса'!$L$15,'Напрямки конкурса'!$K$15,IF(D385='Напрямки конкурса'!$L$16,'Напрямки конкурса'!$K$16,IF(D385='Напрямки конкурса'!$L$17,'Напрямки конкурса'!$K$17,IF(D385='Напрямки конкурса'!$L$18,'Напрямки конкурса'!$K$18,IF(D385='Напрямки конкурса'!$L$19,'Напрямки конкурса'!$K$19,IF(D385='Напрямки конкурса'!$L$20,'Напрямки конкурса'!$K$20,IF(D385='Напрямки конкурса'!$L$21,'Напрямки конкурса'!$K$21,IF(D385='Напрямки конкурса'!$L$22,'Напрямки конкурса'!$K$22,IF(D385='Напрямки конкурса'!$L$23,'Напрямки конкурса'!$K$23,IF(D385='Напрямки конкурса'!$L$24,'Напрямки конкурса'!$K$24,IF(D385='Напрямки конкурса'!$L$25,'Напрямки конкурса'!$K$25,IF(D385='Напрямки конкурса'!$L$26,'Напрямки конкурса'!$K$26,IF(D385='Напрямки конкурса'!$L$27,'Напрямки конкурса'!$K$27,IF(D385='Напрямки конкурса'!$L$28,'Напрямки конкурса'!$K$28,"")))))))))))))))))))))))))))</f>
        <v/>
      </c>
      <c r="D385" s="554"/>
      <c r="E385" s="169"/>
      <c r="F385" s="169"/>
      <c r="G385" s="169"/>
      <c r="H385" s="148" t="str">
        <f>IF(I385='Категорія витрат'!$B$2,'Категорія витрат'!$A$2,IF(I385='Категорія витрат'!$B$3,'Категорія витрат'!$A$3,IF(I385='Категорія витрат'!$B$4,'Категорія витрат'!$A$4,IF(I385='Категорія витрат'!$B$5,'Категорія витрат'!$A$5,IF(I385='Категорія витрат'!$B$6,'Категорія витрат'!$A$6,IF(I385='Категорія витрат'!$B$7,'Категорія витрат'!$A$7,IF(I385='Категорія витрат'!$B$8,'Категорія витрат'!$A$8,IF(I385='Категорія витрат'!$B$9,'Категорія витрат'!$A$9,IF(I385='Категорія витрат'!$B$10,'Категорія витрат'!$A$10,IF(I385='Категорія витрат'!$B$11,'Категорія витрат'!$A$11,IF(I385='Категорія витрат'!$B$12,'Категорія витрат'!$A$12,IF(I385='Категорія витрат'!$B$13,'Категорія витрат'!$A$13,IF(I385='Категорія витрат'!$B$14,'Категорія витрат'!$A$14,IF(I385='Категорія витрат'!$B$15,'Категорія витрат'!$A$15,IF(I385='Категорія витрат'!$B$16,'Категорія витрат'!$A$16,IF(I385='Категорія витрат'!$B$17,'Категорія витрат'!$A$17,IF(I385='Категорія витрат'!$B$18,'Категорія витрат'!$A$18,IF(I385='Категорія витрат'!$B$19,'Категорія витрат'!$A$19,IF(I385='Категорія витрат'!$B$20,'Категорія витрат'!$A$20,IF(I385='Категорія витрат'!$B$21,'Категорія витрат'!$A$21,IF(I385='Категорія витрат'!$B$22,'Категорія витрат'!$A$22,IF(I385='Категорія витрат'!$B$23,'Категорія витрат'!$A$23,IF(I385='Категорія витрат'!$B$24,'Категорія витрат'!$A$24,IF(I385='Категорія витрат'!$B$25,'Категорія витрат'!$A$25,IF(I385='Категорія витрат'!$B$26,'Категорія витрат'!$A$26,IF(I385='Категорія витрат'!$B$27,'Категорія витрат'!$A$27,IF(I385='Категорія витрат'!$B$28,'Категорія витрат'!$A$28,IF(I385='Категорія витрат'!$B$29,'Категорія витрат'!$A$29,IF(I385='Категорія витрат'!$B$30,'Категорія витрат'!$A$30,"")))))))))))))))))))))))))))))</f>
        <v/>
      </c>
      <c r="I385" s="172"/>
      <c r="J385" s="171"/>
      <c r="K385" s="174"/>
      <c r="L385" s="86">
        <f t="shared" si="230"/>
        <v>0</v>
      </c>
      <c r="M385" s="174"/>
      <c r="N385" s="176"/>
      <c r="O385" s="396">
        <f t="shared" si="205"/>
        <v>0</v>
      </c>
      <c r="P385" s="157">
        <f>IF(J385='Категорія витрат'!$F$2,ROUND('Додаток 3._Бюджет детальний ПР'!O385*0.3676,2),IF(J385='Категорія витрат'!$F$3,ROUND('Додаток 3._Бюджет детальний ПР'!O385*0.347,2),IF(J385='Категорія витрат'!$F$4,ROUND('Додаток 3._Бюджет детальний ПР'!O385*0.347,2),IF(J385='Категорія витрат'!$F$7,ROUND('Додаток 3._Бюджет детальний ПР'!O385*0.0841,2),0))))</f>
        <v>0</v>
      </c>
      <c r="Q385" s="151">
        <f t="shared" si="234"/>
        <v>0</v>
      </c>
      <c r="R385" s="178"/>
      <c r="S385" s="178"/>
      <c r="T385" s="178"/>
      <c r="U385" s="178"/>
      <c r="V385" s="178"/>
      <c r="W385" s="178"/>
      <c r="X385" s="178"/>
      <c r="Y385" s="179"/>
      <c r="Z385" s="179"/>
      <c r="AA385" s="179"/>
      <c r="AB385" s="179"/>
      <c r="AC385" s="179"/>
      <c r="AD385" s="48">
        <f t="shared" si="206"/>
        <v>0</v>
      </c>
      <c r="AE385" s="48">
        <f t="shared" si="207"/>
        <v>0</v>
      </c>
      <c r="AF385" s="48">
        <f t="shared" si="208"/>
        <v>0</v>
      </c>
      <c r="AG385" s="48">
        <f t="shared" si="209"/>
        <v>0</v>
      </c>
      <c r="AH385" s="48">
        <f t="shared" si="210"/>
        <v>0</v>
      </c>
      <c r="AI385" s="48">
        <f t="shared" si="211"/>
        <v>0</v>
      </c>
      <c r="AJ385" s="48">
        <f t="shared" si="212"/>
        <v>0</v>
      </c>
      <c r="AK385" s="48">
        <f t="shared" si="213"/>
        <v>0</v>
      </c>
      <c r="AL385" s="179"/>
      <c r="AM385" s="179"/>
      <c r="AN385" s="76"/>
      <c r="AO385" s="174"/>
      <c r="AP385" s="405">
        <f t="shared" si="231"/>
        <v>0</v>
      </c>
      <c r="AQ385" s="174"/>
      <c r="AR385" s="176"/>
      <c r="AS385" s="169"/>
      <c r="AT385" s="157">
        <f>IF(J385='Категорія витрат'!$F$2,ROUND('Додаток 3._Бюджет детальний ПР'!AS385*0.3676,2),IF(J385='Категорія витрат'!$F$3,ROUND('Додаток 3._Бюджет детальний ПР'!AS385*0.347,2),IF(J385='Категорія витрат'!$F$4,ROUND('Додаток 3._Бюджет детальний ПР'!AS385*0.347,2),IF(J385='Категорія витрат'!$F$7,ROUND('Додаток 3._Бюджет детальний ПР'!AS385*0.0841,2),0))))</f>
        <v>0</v>
      </c>
      <c r="AU385" s="151">
        <f t="shared" si="204"/>
        <v>0</v>
      </c>
      <c r="AV385" s="178"/>
      <c r="AW385" s="178"/>
      <c r="AX385" s="178"/>
      <c r="AY385" s="178"/>
      <c r="AZ385" s="178"/>
      <c r="BA385" s="178"/>
      <c r="BB385" s="178"/>
      <c r="BC385" s="179"/>
      <c r="BD385" s="179"/>
      <c r="BE385" s="179"/>
      <c r="BF385" s="179"/>
      <c r="BG385" s="179"/>
      <c r="BH385" s="48">
        <f t="shared" si="214"/>
        <v>0</v>
      </c>
      <c r="BI385" s="48">
        <f t="shared" si="215"/>
        <v>0</v>
      </c>
      <c r="BJ385" s="48">
        <f t="shared" si="216"/>
        <v>0</v>
      </c>
      <c r="BK385" s="48">
        <f t="shared" si="217"/>
        <v>0</v>
      </c>
      <c r="BL385" s="48">
        <f t="shared" si="218"/>
        <v>0</v>
      </c>
      <c r="BM385" s="48">
        <f t="shared" si="219"/>
        <v>0</v>
      </c>
      <c r="BN385" s="48">
        <f t="shared" si="220"/>
        <v>0</v>
      </c>
      <c r="BO385" s="48">
        <f t="shared" si="221"/>
        <v>0</v>
      </c>
      <c r="BP385" s="179"/>
      <c r="BQ385" s="179"/>
      <c r="BR385" s="189"/>
      <c r="BS385" s="174"/>
      <c r="BT385" s="86">
        <f t="shared" si="232"/>
        <v>0</v>
      </c>
      <c r="BU385" s="174"/>
      <c r="BV385" s="176"/>
      <c r="BW385" s="174"/>
      <c r="BX385" s="157">
        <f>IF(J385='Категорія витрат'!$F$2,ROUND('Додаток 3._Бюджет детальний ПР'!BW385*0.3676,2),IF(J385='Категорія витрат'!$F$3,ROUND('Додаток 3._Бюджет детальний ПР'!BW385*0.347,2),IF(J385='Категорія витрат'!$F$4,ROUND('Додаток 3._Бюджет детальний ПР'!BW385*0.347,2),IF(J385='Категорія витрат'!$F$7,ROUND('Додаток 3._Бюджет детальний ПР'!BW385*0.0841,2),0))))</f>
        <v>0</v>
      </c>
      <c r="BY385" s="151">
        <f t="shared" si="233"/>
        <v>0</v>
      </c>
      <c r="BZ385" s="178"/>
      <c r="CA385" s="178"/>
      <c r="CB385" s="178"/>
      <c r="CC385" s="178"/>
      <c r="CD385" s="178"/>
      <c r="CE385" s="178"/>
      <c r="CF385" s="178"/>
      <c r="CG385" s="179"/>
      <c r="CH385" s="179"/>
      <c r="CI385" s="179"/>
      <c r="CJ385" s="179"/>
      <c r="CK385" s="179"/>
      <c r="CL385" s="48">
        <f t="shared" si="222"/>
        <v>0</v>
      </c>
      <c r="CM385" s="48">
        <f t="shared" si="223"/>
        <v>0</v>
      </c>
      <c r="CN385" s="48">
        <f t="shared" si="224"/>
        <v>0</v>
      </c>
      <c r="CO385" s="48">
        <f t="shared" si="225"/>
        <v>0</v>
      </c>
      <c r="CP385" s="48">
        <f t="shared" si="226"/>
        <v>0</v>
      </c>
      <c r="CQ385" s="48">
        <f t="shared" si="227"/>
        <v>0</v>
      </c>
      <c r="CR385" s="48">
        <f t="shared" si="228"/>
        <v>0</v>
      </c>
      <c r="CS385" s="48">
        <f t="shared" si="229"/>
        <v>0</v>
      </c>
      <c r="CT385" s="179"/>
      <c r="CU385" s="179"/>
    </row>
    <row r="386" spans="1:99" ht="20.100000000000001" customHeight="1" x14ac:dyDescent="0.15">
      <c r="A386" s="57">
        <v>381</v>
      </c>
      <c r="B386" s="398" t="str">
        <f>IF(D386='Напрямки конкурса'!$L$2,'Напрямки конкурса'!$B$2,IF(D386='Напрямки конкурса'!$L$3,'Напрямки конкурса'!$B$3,IF(D386='Напрямки конкурса'!$L$4,'Напрямки конкурса'!$B$4,IF(D386='Напрямки конкурса'!$L$5,'Напрямки конкурса'!$B$5,IF(D386='Напрямки конкурса'!$L$6,'Напрямки конкурса'!$B$6,IF(D386='Напрямки конкурса'!$L$7,'Напрямки конкурса'!$B$7,IF(D386='Напрямки конкурса'!$L$8,'Напрямки конкурса'!$B$8,IF(D386='Напрямки конкурса'!$L$9,'Напрямки конкурса'!$B$9,IF(D386='Напрямки конкурса'!$L$10,'Напрямки конкурса'!$B$10,IF(D386='Напрямки конкурса'!$L$11,'Напрямки конкурса'!$B$11,IF(D386='Напрямки конкурса'!$L$12,'Напрямки конкурса'!$B$12,IF(D386='Напрямки конкурса'!$L$13,'Напрямки конкурса'!$B$13,IF(D386='Напрямки конкурса'!$L$14,'Напрямки конкурса'!$B$14,IF(D386='Напрямки конкурса'!$L$15,'Напрямки конкурса'!$B$15,IF(D386='Напрямки конкурса'!$L$16,'Напрямки конкурса'!$B$16,IF(D386='Напрямки конкурса'!$L$17,'Напрямки конкурса'!$B$17,IF(D386='Напрямки конкурса'!$L$18,'Напрямки конкурса'!$B$18,IF(D386='Напрямки конкурса'!$L$19,'Напрямки конкурса'!$B$19,IF(D386='Напрямки конкурса'!$L$20,'Напрямки конкурса'!$B$20,IF(D386='Напрямки конкурса'!$L$21,'Напрямки конкурса'!$B$21,IF(D386='Напрямки конкурса'!$L$22,'Напрямки конкурса'!$B$22,IF(D386='Напрямки конкурса'!$L$23,'Напрямки конкурса'!$B$23,IF(D386='Напрямки конкурса'!$L$24,'Напрямки конкурса'!$B$24,IF(D386='Напрямки конкурса'!$L$25,'Напрямки конкурса'!$B$25,IF(D386='Напрямки конкурса'!$L$26,'Напрямки конкурса'!$B$26,IF(D386='Напрямки конкурса'!$L$27,'Напрямки конкурса'!$B$27,IF(D386='Напрямки конкурса'!$L$28,'Напрямки конкурса'!$B$28,"")))))))))))))))))))))))))))</f>
        <v/>
      </c>
      <c r="C386" s="58" t="str">
        <f>IF(D386='Напрямки конкурса'!$L$2,'Напрямки конкурса'!$K$2,IF(D386='Напрямки конкурса'!$L$3,'Напрямки конкурса'!$K$3,IF(D386='Напрямки конкурса'!$L$4,'Напрямки конкурса'!$K$4,IF(D386='Напрямки конкурса'!$L$5,'Напрямки конкурса'!$K$5,IF(D386='Напрямки конкурса'!$L$6,'Напрямки конкурса'!$K$6,IF(D386='Напрямки конкурса'!$L$7,'Напрямки конкурса'!$K$7,IF(D386='Напрямки конкурса'!$L$8,'Напрямки конкурса'!$K$8,IF(D386='Напрямки конкурса'!$L$9,'Напрямки конкурса'!$K$9,IF(D386='Напрямки конкурса'!$L$10,'Напрямки конкурса'!$K$10,IF(D386='Напрямки конкурса'!$L$11,'Напрямки конкурса'!$K$11,IF(D386='Напрямки конкурса'!$L$12,'Напрямки конкурса'!$K$12,IF(D386='Напрямки конкурса'!$L$13,'Напрямки конкурса'!$K$13,IF(D386='Напрямки конкурса'!$L$14,'Напрямки конкурса'!$K$14,IF(D386='Напрямки конкурса'!$L$15,'Напрямки конкурса'!$K$15,IF(D386='Напрямки конкурса'!$L$16,'Напрямки конкурса'!$K$16,IF(D386='Напрямки конкурса'!$L$17,'Напрямки конкурса'!$K$17,IF(D386='Напрямки конкурса'!$L$18,'Напрямки конкурса'!$K$18,IF(D386='Напрямки конкурса'!$L$19,'Напрямки конкурса'!$K$19,IF(D386='Напрямки конкурса'!$L$20,'Напрямки конкурса'!$K$20,IF(D386='Напрямки конкурса'!$L$21,'Напрямки конкурса'!$K$21,IF(D386='Напрямки конкурса'!$L$22,'Напрямки конкурса'!$K$22,IF(D386='Напрямки конкурса'!$L$23,'Напрямки конкурса'!$K$23,IF(D386='Напрямки конкурса'!$L$24,'Напрямки конкурса'!$K$24,IF(D386='Напрямки конкурса'!$L$25,'Напрямки конкурса'!$K$25,IF(D386='Напрямки конкурса'!$L$26,'Напрямки конкурса'!$K$26,IF(D386='Напрямки конкурса'!$L$27,'Напрямки конкурса'!$K$27,IF(D386='Напрямки конкурса'!$L$28,'Напрямки конкурса'!$K$28,"")))))))))))))))))))))))))))</f>
        <v/>
      </c>
      <c r="D386" s="554"/>
      <c r="E386" s="169"/>
      <c r="F386" s="169"/>
      <c r="G386" s="169"/>
      <c r="H386" s="148" t="str">
        <f>IF(I386='Категорія витрат'!$B$2,'Категорія витрат'!$A$2,IF(I386='Категорія витрат'!$B$3,'Категорія витрат'!$A$3,IF(I386='Категорія витрат'!$B$4,'Категорія витрат'!$A$4,IF(I386='Категорія витрат'!$B$5,'Категорія витрат'!$A$5,IF(I386='Категорія витрат'!$B$6,'Категорія витрат'!$A$6,IF(I386='Категорія витрат'!$B$7,'Категорія витрат'!$A$7,IF(I386='Категорія витрат'!$B$8,'Категорія витрат'!$A$8,IF(I386='Категорія витрат'!$B$9,'Категорія витрат'!$A$9,IF(I386='Категорія витрат'!$B$10,'Категорія витрат'!$A$10,IF(I386='Категорія витрат'!$B$11,'Категорія витрат'!$A$11,IF(I386='Категорія витрат'!$B$12,'Категорія витрат'!$A$12,IF(I386='Категорія витрат'!$B$13,'Категорія витрат'!$A$13,IF(I386='Категорія витрат'!$B$14,'Категорія витрат'!$A$14,IF(I386='Категорія витрат'!$B$15,'Категорія витрат'!$A$15,IF(I386='Категорія витрат'!$B$16,'Категорія витрат'!$A$16,IF(I386='Категорія витрат'!$B$17,'Категорія витрат'!$A$17,IF(I386='Категорія витрат'!$B$18,'Категорія витрат'!$A$18,IF(I386='Категорія витрат'!$B$19,'Категорія витрат'!$A$19,IF(I386='Категорія витрат'!$B$20,'Категорія витрат'!$A$20,IF(I386='Категорія витрат'!$B$21,'Категорія витрат'!$A$21,IF(I386='Категорія витрат'!$B$22,'Категорія витрат'!$A$22,IF(I386='Категорія витрат'!$B$23,'Категорія витрат'!$A$23,IF(I386='Категорія витрат'!$B$24,'Категорія витрат'!$A$24,IF(I386='Категорія витрат'!$B$25,'Категорія витрат'!$A$25,IF(I386='Категорія витрат'!$B$26,'Категорія витрат'!$A$26,IF(I386='Категорія витрат'!$B$27,'Категорія витрат'!$A$27,IF(I386='Категорія витрат'!$B$28,'Категорія витрат'!$A$28,IF(I386='Категорія витрат'!$B$29,'Категорія витрат'!$A$29,IF(I386='Категорія витрат'!$B$30,'Категорія витрат'!$A$30,"")))))))))))))))))))))))))))))</f>
        <v/>
      </c>
      <c r="I386" s="172"/>
      <c r="J386" s="171"/>
      <c r="K386" s="174"/>
      <c r="L386" s="86">
        <f t="shared" si="230"/>
        <v>0</v>
      </c>
      <c r="M386" s="174"/>
      <c r="N386" s="176"/>
      <c r="O386" s="396">
        <f t="shared" si="205"/>
        <v>0</v>
      </c>
      <c r="P386" s="157">
        <f>IF(J386='Категорія витрат'!$F$2,ROUND('Додаток 3._Бюджет детальний ПР'!O386*0.3676,2),IF(J386='Категорія витрат'!$F$3,ROUND('Додаток 3._Бюджет детальний ПР'!O386*0.347,2),IF(J386='Категорія витрат'!$F$4,ROUND('Додаток 3._Бюджет детальний ПР'!O386*0.347,2),IF(J386='Категорія витрат'!$F$7,ROUND('Додаток 3._Бюджет детальний ПР'!O386*0.0841,2),0))))</f>
        <v>0</v>
      </c>
      <c r="Q386" s="151">
        <f t="shared" si="234"/>
        <v>0</v>
      </c>
      <c r="R386" s="178"/>
      <c r="S386" s="178"/>
      <c r="T386" s="178"/>
      <c r="U386" s="178"/>
      <c r="V386" s="178"/>
      <c r="W386" s="178"/>
      <c r="X386" s="178"/>
      <c r="Y386" s="179"/>
      <c r="Z386" s="179"/>
      <c r="AA386" s="179"/>
      <c r="AB386" s="179"/>
      <c r="AC386" s="179"/>
      <c r="AD386" s="48">
        <f t="shared" si="206"/>
        <v>0</v>
      </c>
      <c r="AE386" s="48">
        <f t="shared" si="207"/>
        <v>0</v>
      </c>
      <c r="AF386" s="48">
        <f t="shared" si="208"/>
        <v>0</v>
      </c>
      <c r="AG386" s="48">
        <f t="shared" si="209"/>
        <v>0</v>
      </c>
      <c r="AH386" s="48">
        <f t="shared" si="210"/>
        <v>0</v>
      </c>
      <c r="AI386" s="48">
        <f t="shared" si="211"/>
        <v>0</v>
      </c>
      <c r="AJ386" s="48">
        <f t="shared" si="212"/>
        <v>0</v>
      </c>
      <c r="AK386" s="48">
        <f t="shared" si="213"/>
        <v>0</v>
      </c>
      <c r="AL386" s="179"/>
      <c r="AM386" s="179"/>
      <c r="AN386" s="76"/>
      <c r="AO386" s="174"/>
      <c r="AP386" s="405">
        <f t="shared" si="231"/>
        <v>0</v>
      </c>
      <c r="AQ386" s="174"/>
      <c r="AR386" s="176"/>
      <c r="AS386" s="169"/>
      <c r="AT386" s="157">
        <f>IF(J386='Категорія витрат'!$F$2,ROUND('Додаток 3._Бюджет детальний ПР'!AS386*0.3676,2),IF(J386='Категорія витрат'!$F$3,ROUND('Додаток 3._Бюджет детальний ПР'!AS386*0.347,2),IF(J386='Категорія витрат'!$F$4,ROUND('Додаток 3._Бюджет детальний ПР'!AS386*0.347,2),IF(J386='Категорія витрат'!$F$7,ROUND('Додаток 3._Бюджет детальний ПР'!AS386*0.0841,2),0))))</f>
        <v>0</v>
      </c>
      <c r="AU386" s="151">
        <f t="shared" si="204"/>
        <v>0</v>
      </c>
      <c r="AV386" s="178"/>
      <c r="AW386" s="178"/>
      <c r="AX386" s="178"/>
      <c r="AY386" s="178"/>
      <c r="AZ386" s="178"/>
      <c r="BA386" s="178"/>
      <c r="BB386" s="178"/>
      <c r="BC386" s="179"/>
      <c r="BD386" s="179"/>
      <c r="BE386" s="179"/>
      <c r="BF386" s="179"/>
      <c r="BG386" s="179"/>
      <c r="BH386" s="48">
        <f t="shared" si="214"/>
        <v>0</v>
      </c>
      <c r="BI386" s="48">
        <f t="shared" si="215"/>
        <v>0</v>
      </c>
      <c r="BJ386" s="48">
        <f t="shared" si="216"/>
        <v>0</v>
      </c>
      <c r="BK386" s="48">
        <f t="shared" si="217"/>
        <v>0</v>
      </c>
      <c r="BL386" s="48">
        <f t="shared" si="218"/>
        <v>0</v>
      </c>
      <c r="BM386" s="48">
        <f t="shared" si="219"/>
        <v>0</v>
      </c>
      <c r="BN386" s="48">
        <f t="shared" si="220"/>
        <v>0</v>
      </c>
      <c r="BO386" s="48">
        <f t="shared" si="221"/>
        <v>0</v>
      </c>
      <c r="BP386" s="179"/>
      <c r="BQ386" s="179"/>
      <c r="BR386" s="189"/>
      <c r="BS386" s="174"/>
      <c r="BT386" s="86">
        <f t="shared" si="232"/>
        <v>0</v>
      </c>
      <c r="BU386" s="174"/>
      <c r="BV386" s="176"/>
      <c r="BW386" s="174"/>
      <c r="BX386" s="157">
        <f>IF(J386='Категорія витрат'!$F$2,ROUND('Додаток 3._Бюджет детальний ПР'!BW386*0.3676,2),IF(J386='Категорія витрат'!$F$3,ROUND('Додаток 3._Бюджет детальний ПР'!BW386*0.347,2),IF(J386='Категорія витрат'!$F$4,ROUND('Додаток 3._Бюджет детальний ПР'!BW386*0.347,2),IF(J386='Категорія витрат'!$F$7,ROUND('Додаток 3._Бюджет детальний ПР'!BW386*0.0841,2),0))))</f>
        <v>0</v>
      </c>
      <c r="BY386" s="151">
        <f t="shared" si="233"/>
        <v>0</v>
      </c>
      <c r="BZ386" s="178"/>
      <c r="CA386" s="178"/>
      <c r="CB386" s="178"/>
      <c r="CC386" s="178"/>
      <c r="CD386" s="178"/>
      <c r="CE386" s="178"/>
      <c r="CF386" s="178"/>
      <c r="CG386" s="179"/>
      <c r="CH386" s="179"/>
      <c r="CI386" s="179"/>
      <c r="CJ386" s="179"/>
      <c r="CK386" s="179"/>
      <c r="CL386" s="48">
        <f t="shared" si="222"/>
        <v>0</v>
      </c>
      <c r="CM386" s="48">
        <f t="shared" si="223"/>
        <v>0</v>
      </c>
      <c r="CN386" s="48">
        <f t="shared" si="224"/>
        <v>0</v>
      </c>
      <c r="CO386" s="48">
        <f t="shared" si="225"/>
        <v>0</v>
      </c>
      <c r="CP386" s="48">
        <f t="shared" si="226"/>
        <v>0</v>
      </c>
      <c r="CQ386" s="48">
        <f t="shared" si="227"/>
        <v>0</v>
      </c>
      <c r="CR386" s="48">
        <f t="shared" si="228"/>
        <v>0</v>
      </c>
      <c r="CS386" s="48">
        <f t="shared" si="229"/>
        <v>0</v>
      </c>
      <c r="CT386" s="179"/>
      <c r="CU386" s="179"/>
    </row>
    <row r="387" spans="1:99" ht="20.100000000000001" customHeight="1" x14ac:dyDescent="0.15">
      <c r="A387" s="57">
        <v>382</v>
      </c>
      <c r="B387" s="398" t="str">
        <f>IF(D387='Напрямки конкурса'!$L$2,'Напрямки конкурса'!$B$2,IF(D387='Напрямки конкурса'!$L$3,'Напрямки конкурса'!$B$3,IF(D387='Напрямки конкурса'!$L$4,'Напрямки конкурса'!$B$4,IF(D387='Напрямки конкурса'!$L$5,'Напрямки конкурса'!$B$5,IF(D387='Напрямки конкурса'!$L$6,'Напрямки конкурса'!$B$6,IF(D387='Напрямки конкурса'!$L$7,'Напрямки конкурса'!$B$7,IF(D387='Напрямки конкурса'!$L$8,'Напрямки конкурса'!$B$8,IF(D387='Напрямки конкурса'!$L$9,'Напрямки конкурса'!$B$9,IF(D387='Напрямки конкурса'!$L$10,'Напрямки конкурса'!$B$10,IF(D387='Напрямки конкурса'!$L$11,'Напрямки конкурса'!$B$11,IF(D387='Напрямки конкурса'!$L$12,'Напрямки конкурса'!$B$12,IF(D387='Напрямки конкурса'!$L$13,'Напрямки конкурса'!$B$13,IF(D387='Напрямки конкурса'!$L$14,'Напрямки конкурса'!$B$14,IF(D387='Напрямки конкурса'!$L$15,'Напрямки конкурса'!$B$15,IF(D387='Напрямки конкурса'!$L$16,'Напрямки конкурса'!$B$16,IF(D387='Напрямки конкурса'!$L$17,'Напрямки конкурса'!$B$17,IF(D387='Напрямки конкурса'!$L$18,'Напрямки конкурса'!$B$18,IF(D387='Напрямки конкурса'!$L$19,'Напрямки конкурса'!$B$19,IF(D387='Напрямки конкурса'!$L$20,'Напрямки конкурса'!$B$20,IF(D387='Напрямки конкурса'!$L$21,'Напрямки конкурса'!$B$21,IF(D387='Напрямки конкурса'!$L$22,'Напрямки конкурса'!$B$22,IF(D387='Напрямки конкурса'!$L$23,'Напрямки конкурса'!$B$23,IF(D387='Напрямки конкурса'!$L$24,'Напрямки конкурса'!$B$24,IF(D387='Напрямки конкурса'!$L$25,'Напрямки конкурса'!$B$25,IF(D387='Напрямки конкурса'!$L$26,'Напрямки конкурса'!$B$26,IF(D387='Напрямки конкурса'!$L$27,'Напрямки конкурса'!$B$27,IF(D387='Напрямки конкурса'!$L$28,'Напрямки конкурса'!$B$28,"")))))))))))))))))))))))))))</f>
        <v/>
      </c>
      <c r="C387" s="58" t="str">
        <f>IF(D387='Напрямки конкурса'!$L$2,'Напрямки конкурса'!$K$2,IF(D387='Напрямки конкурса'!$L$3,'Напрямки конкурса'!$K$3,IF(D387='Напрямки конкурса'!$L$4,'Напрямки конкурса'!$K$4,IF(D387='Напрямки конкурса'!$L$5,'Напрямки конкурса'!$K$5,IF(D387='Напрямки конкурса'!$L$6,'Напрямки конкурса'!$K$6,IF(D387='Напрямки конкурса'!$L$7,'Напрямки конкурса'!$K$7,IF(D387='Напрямки конкурса'!$L$8,'Напрямки конкурса'!$K$8,IF(D387='Напрямки конкурса'!$L$9,'Напрямки конкурса'!$K$9,IF(D387='Напрямки конкурса'!$L$10,'Напрямки конкурса'!$K$10,IF(D387='Напрямки конкурса'!$L$11,'Напрямки конкурса'!$K$11,IF(D387='Напрямки конкурса'!$L$12,'Напрямки конкурса'!$K$12,IF(D387='Напрямки конкурса'!$L$13,'Напрямки конкурса'!$K$13,IF(D387='Напрямки конкурса'!$L$14,'Напрямки конкурса'!$K$14,IF(D387='Напрямки конкурса'!$L$15,'Напрямки конкурса'!$K$15,IF(D387='Напрямки конкурса'!$L$16,'Напрямки конкурса'!$K$16,IF(D387='Напрямки конкурса'!$L$17,'Напрямки конкурса'!$K$17,IF(D387='Напрямки конкурса'!$L$18,'Напрямки конкурса'!$K$18,IF(D387='Напрямки конкурса'!$L$19,'Напрямки конкурса'!$K$19,IF(D387='Напрямки конкурса'!$L$20,'Напрямки конкурса'!$K$20,IF(D387='Напрямки конкурса'!$L$21,'Напрямки конкурса'!$K$21,IF(D387='Напрямки конкурса'!$L$22,'Напрямки конкурса'!$K$22,IF(D387='Напрямки конкурса'!$L$23,'Напрямки конкурса'!$K$23,IF(D387='Напрямки конкурса'!$L$24,'Напрямки конкурса'!$K$24,IF(D387='Напрямки конкурса'!$L$25,'Напрямки конкурса'!$K$25,IF(D387='Напрямки конкурса'!$L$26,'Напрямки конкурса'!$K$26,IF(D387='Напрямки конкурса'!$L$27,'Напрямки конкурса'!$K$27,IF(D387='Напрямки конкурса'!$L$28,'Напрямки конкурса'!$K$28,"")))))))))))))))))))))))))))</f>
        <v/>
      </c>
      <c r="D387" s="554"/>
      <c r="E387" s="169"/>
      <c r="F387" s="169"/>
      <c r="G387" s="169"/>
      <c r="H387" s="148" t="str">
        <f>IF(I387='Категорія витрат'!$B$2,'Категорія витрат'!$A$2,IF(I387='Категорія витрат'!$B$3,'Категорія витрат'!$A$3,IF(I387='Категорія витрат'!$B$4,'Категорія витрат'!$A$4,IF(I387='Категорія витрат'!$B$5,'Категорія витрат'!$A$5,IF(I387='Категорія витрат'!$B$6,'Категорія витрат'!$A$6,IF(I387='Категорія витрат'!$B$7,'Категорія витрат'!$A$7,IF(I387='Категорія витрат'!$B$8,'Категорія витрат'!$A$8,IF(I387='Категорія витрат'!$B$9,'Категорія витрат'!$A$9,IF(I387='Категорія витрат'!$B$10,'Категорія витрат'!$A$10,IF(I387='Категорія витрат'!$B$11,'Категорія витрат'!$A$11,IF(I387='Категорія витрат'!$B$12,'Категорія витрат'!$A$12,IF(I387='Категорія витрат'!$B$13,'Категорія витрат'!$A$13,IF(I387='Категорія витрат'!$B$14,'Категорія витрат'!$A$14,IF(I387='Категорія витрат'!$B$15,'Категорія витрат'!$A$15,IF(I387='Категорія витрат'!$B$16,'Категорія витрат'!$A$16,IF(I387='Категорія витрат'!$B$17,'Категорія витрат'!$A$17,IF(I387='Категорія витрат'!$B$18,'Категорія витрат'!$A$18,IF(I387='Категорія витрат'!$B$19,'Категорія витрат'!$A$19,IF(I387='Категорія витрат'!$B$20,'Категорія витрат'!$A$20,IF(I387='Категорія витрат'!$B$21,'Категорія витрат'!$A$21,IF(I387='Категорія витрат'!$B$22,'Категорія витрат'!$A$22,IF(I387='Категорія витрат'!$B$23,'Категорія витрат'!$A$23,IF(I387='Категорія витрат'!$B$24,'Категорія витрат'!$A$24,IF(I387='Категорія витрат'!$B$25,'Категорія витрат'!$A$25,IF(I387='Категорія витрат'!$B$26,'Категорія витрат'!$A$26,IF(I387='Категорія витрат'!$B$27,'Категорія витрат'!$A$27,IF(I387='Категорія витрат'!$B$28,'Категорія витрат'!$A$28,IF(I387='Категорія витрат'!$B$29,'Категорія витрат'!$A$29,IF(I387='Категорія витрат'!$B$30,'Категорія витрат'!$A$30,"")))))))))))))))))))))))))))))</f>
        <v/>
      </c>
      <c r="I387" s="172"/>
      <c r="J387" s="171"/>
      <c r="K387" s="174"/>
      <c r="L387" s="86">
        <f t="shared" si="230"/>
        <v>0</v>
      </c>
      <c r="M387" s="174"/>
      <c r="N387" s="176"/>
      <c r="O387" s="396">
        <f t="shared" si="205"/>
        <v>0</v>
      </c>
      <c r="P387" s="157">
        <f>IF(J387='Категорія витрат'!$F$2,ROUND('Додаток 3._Бюджет детальний ПР'!O387*0.3676,2),IF(J387='Категорія витрат'!$F$3,ROUND('Додаток 3._Бюджет детальний ПР'!O387*0.347,2),IF(J387='Категорія витрат'!$F$4,ROUND('Додаток 3._Бюджет детальний ПР'!O387*0.347,2),IF(J387='Категорія витрат'!$F$7,ROUND('Додаток 3._Бюджет детальний ПР'!O387*0.0841,2),0))))</f>
        <v>0</v>
      </c>
      <c r="Q387" s="151">
        <f t="shared" si="234"/>
        <v>0</v>
      </c>
      <c r="R387" s="178"/>
      <c r="S387" s="178"/>
      <c r="T387" s="178"/>
      <c r="U387" s="178"/>
      <c r="V387" s="178"/>
      <c r="W387" s="178"/>
      <c r="X387" s="178"/>
      <c r="Y387" s="179"/>
      <c r="Z387" s="179"/>
      <c r="AA387" s="179"/>
      <c r="AB387" s="179"/>
      <c r="AC387" s="179"/>
      <c r="AD387" s="48">
        <f t="shared" si="206"/>
        <v>0</v>
      </c>
      <c r="AE387" s="48">
        <f t="shared" si="207"/>
        <v>0</v>
      </c>
      <c r="AF387" s="48">
        <f t="shared" si="208"/>
        <v>0</v>
      </c>
      <c r="AG387" s="48">
        <f t="shared" si="209"/>
        <v>0</v>
      </c>
      <c r="AH387" s="48">
        <f t="shared" si="210"/>
        <v>0</v>
      </c>
      <c r="AI387" s="48">
        <f t="shared" si="211"/>
        <v>0</v>
      </c>
      <c r="AJ387" s="48">
        <f t="shared" si="212"/>
        <v>0</v>
      </c>
      <c r="AK387" s="48">
        <f t="shared" si="213"/>
        <v>0</v>
      </c>
      <c r="AL387" s="179"/>
      <c r="AM387" s="179"/>
      <c r="AN387" s="76"/>
      <c r="AO387" s="174"/>
      <c r="AP387" s="405">
        <f t="shared" si="231"/>
        <v>0</v>
      </c>
      <c r="AQ387" s="174"/>
      <c r="AR387" s="176"/>
      <c r="AS387" s="169"/>
      <c r="AT387" s="157">
        <f>IF(J387='Категорія витрат'!$F$2,ROUND('Додаток 3._Бюджет детальний ПР'!AS387*0.3676,2),IF(J387='Категорія витрат'!$F$3,ROUND('Додаток 3._Бюджет детальний ПР'!AS387*0.347,2),IF(J387='Категорія витрат'!$F$4,ROUND('Додаток 3._Бюджет детальний ПР'!AS387*0.347,2),IF(J387='Категорія витрат'!$F$7,ROUND('Додаток 3._Бюджет детальний ПР'!AS387*0.0841,2),0))))</f>
        <v>0</v>
      </c>
      <c r="AU387" s="151">
        <f t="shared" si="204"/>
        <v>0</v>
      </c>
      <c r="AV387" s="178"/>
      <c r="AW387" s="178"/>
      <c r="AX387" s="178"/>
      <c r="AY387" s="178"/>
      <c r="AZ387" s="178"/>
      <c r="BA387" s="178"/>
      <c r="BB387" s="178"/>
      <c r="BC387" s="179"/>
      <c r="BD387" s="179"/>
      <c r="BE387" s="179"/>
      <c r="BF387" s="179"/>
      <c r="BG387" s="179"/>
      <c r="BH387" s="48">
        <f t="shared" si="214"/>
        <v>0</v>
      </c>
      <c r="BI387" s="48">
        <f t="shared" si="215"/>
        <v>0</v>
      </c>
      <c r="BJ387" s="48">
        <f t="shared" si="216"/>
        <v>0</v>
      </c>
      <c r="BK387" s="48">
        <f t="shared" si="217"/>
        <v>0</v>
      </c>
      <c r="BL387" s="48">
        <f t="shared" si="218"/>
        <v>0</v>
      </c>
      <c r="BM387" s="48">
        <f t="shared" si="219"/>
        <v>0</v>
      </c>
      <c r="BN387" s="48">
        <f t="shared" si="220"/>
        <v>0</v>
      </c>
      <c r="BO387" s="48">
        <f t="shared" si="221"/>
        <v>0</v>
      </c>
      <c r="BP387" s="179"/>
      <c r="BQ387" s="179"/>
      <c r="BR387" s="189"/>
      <c r="BS387" s="174"/>
      <c r="BT387" s="86">
        <f t="shared" si="232"/>
        <v>0</v>
      </c>
      <c r="BU387" s="174"/>
      <c r="BV387" s="176"/>
      <c r="BW387" s="174"/>
      <c r="BX387" s="157">
        <f>IF(J387='Категорія витрат'!$F$2,ROUND('Додаток 3._Бюджет детальний ПР'!BW387*0.3676,2),IF(J387='Категорія витрат'!$F$3,ROUND('Додаток 3._Бюджет детальний ПР'!BW387*0.347,2),IF(J387='Категорія витрат'!$F$4,ROUND('Додаток 3._Бюджет детальний ПР'!BW387*0.347,2),IF(J387='Категорія витрат'!$F$7,ROUND('Додаток 3._Бюджет детальний ПР'!BW387*0.0841,2),0))))</f>
        <v>0</v>
      </c>
      <c r="BY387" s="151">
        <f t="shared" si="233"/>
        <v>0</v>
      </c>
      <c r="BZ387" s="178"/>
      <c r="CA387" s="178"/>
      <c r="CB387" s="178"/>
      <c r="CC387" s="178"/>
      <c r="CD387" s="178"/>
      <c r="CE387" s="178"/>
      <c r="CF387" s="178"/>
      <c r="CG387" s="179"/>
      <c r="CH387" s="179"/>
      <c r="CI387" s="179"/>
      <c r="CJ387" s="179"/>
      <c r="CK387" s="179"/>
      <c r="CL387" s="48">
        <f t="shared" si="222"/>
        <v>0</v>
      </c>
      <c r="CM387" s="48">
        <f t="shared" si="223"/>
        <v>0</v>
      </c>
      <c r="CN387" s="48">
        <f t="shared" si="224"/>
        <v>0</v>
      </c>
      <c r="CO387" s="48">
        <f t="shared" si="225"/>
        <v>0</v>
      </c>
      <c r="CP387" s="48">
        <f t="shared" si="226"/>
        <v>0</v>
      </c>
      <c r="CQ387" s="48">
        <f t="shared" si="227"/>
        <v>0</v>
      </c>
      <c r="CR387" s="48">
        <f t="shared" si="228"/>
        <v>0</v>
      </c>
      <c r="CS387" s="48">
        <f t="shared" si="229"/>
        <v>0</v>
      </c>
      <c r="CT387" s="179"/>
      <c r="CU387" s="179"/>
    </row>
    <row r="388" spans="1:99" ht="20.100000000000001" customHeight="1" x14ac:dyDescent="0.15">
      <c r="A388" s="57">
        <v>383</v>
      </c>
      <c r="B388" s="398" t="str">
        <f>IF(D388='Напрямки конкурса'!$L$2,'Напрямки конкурса'!$B$2,IF(D388='Напрямки конкурса'!$L$3,'Напрямки конкурса'!$B$3,IF(D388='Напрямки конкурса'!$L$4,'Напрямки конкурса'!$B$4,IF(D388='Напрямки конкурса'!$L$5,'Напрямки конкурса'!$B$5,IF(D388='Напрямки конкурса'!$L$6,'Напрямки конкурса'!$B$6,IF(D388='Напрямки конкурса'!$L$7,'Напрямки конкурса'!$B$7,IF(D388='Напрямки конкурса'!$L$8,'Напрямки конкурса'!$B$8,IF(D388='Напрямки конкурса'!$L$9,'Напрямки конкурса'!$B$9,IF(D388='Напрямки конкурса'!$L$10,'Напрямки конкурса'!$B$10,IF(D388='Напрямки конкурса'!$L$11,'Напрямки конкурса'!$B$11,IF(D388='Напрямки конкурса'!$L$12,'Напрямки конкурса'!$B$12,IF(D388='Напрямки конкурса'!$L$13,'Напрямки конкурса'!$B$13,IF(D388='Напрямки конкурса'!$L$14,'Напрямки конкурса'!$B$14,IF(D388='Напрямки конкурса'!$L$15,'Напрямки конкурса'!$B$15,IF(D388='Напрямки конкурса'!$L$16,'Напрямки конкурса'!$B$16,IF(D388='Напрямки конкурса'!$L$17,'Напрямки конкурса'!$B$17,IF(D388='Напрямки конкурса'!$L$18,'Напрямки конкурса'!$B$18,IF(D388='Напрямки конкурса'!$L$19,'Напрямки конкурса'!$B$19,IF(D388='Напрямки конкурса'!$L$20,'Напрямки конкурса'!$B$20,IF(D388='Напрямки конкурса'!$L$21,'Напрямки конкурса'!$B$21,IF(D388='Напрямки конкурса'!$L$22,'Напрямки конкурса'!$B$22,IF(D388='Напрямки конкурса'!$L$23,'Напрямки конкурса'!$B$23,IF(D388='Напрямки конкурса'!$L$24,'Напрямки конкурса'!$B$24,IF(D388='Напрямки конкурса'!$L$25,'Напрямки конкурса'!$B$25,IF(D388='Напрямки конкурса'!$L$26,'Напрямки конкурса'!$B$26,IF(D388='Напрямки конкурса'!$L$27,'Напрямки конкурса'!$B$27,IF(D388='Напрямки конкурса'!$L$28,'Напрямки конкурса'!$B$28,"")))))))))))))))))))))))))))</f>
        <v/>
      </c>
      <c r="C388" s="58" t="str">
        <f>IF(D388='Напрямки конкурса'!$L$2,'Напрямки конкурса'!$K$2,IF(D388='Напрямки конкурса'!$L$3,'Напрямки конкурса'!$K$3,IF(D388='Напрямки конкурса'!$L$4,'Напрямки конкурса'!$K$4,IF(D388='Напрямки конкурса'!$L$5,'Напрямки конкурса'!$K$5,IF(D388='Напрямки конкурса'!$L$6,'Напрямки конкурса'!$K$6,IF(D388='Напрямки конкурса'!$L$7,'Напрямки конкурса'!$K$7,IF(D388='Напрямки конкурса'!$L$8,'Напрямки конкурса'!$K$8,IF(D388='Напрямки конкурса'!$L$9,'Напрямки конкурса'!$K$9,IF(D388='Напрямки конкурса'!$L$10,'Напрямки конкурса'!$K$10,IF(D388='Напрямки конкурса'!$L$11,'Напрямки конкурса'!$K$11,IF(D388='Напрямки конкурса'!$L$12,'Напрямки конкурса'!$K$12,IF(D388='Напрямки конкурса'!$L$13,'Напрямки конкурса'!$K$13,IF(D388='Напрямки конкурса'!$L$14,'Напрямки конкурса'!$K$14,IF(D388='Напрямки конкурса'!$L$15,'Напрямки конкурса'!$K$15,IF(D388='Напрямки конкурса'!$L$16,'Напрямки конкурса'!$K$16,IF(D388='Напрямки конкурса'!$L$17,'Напрямки конкурса'!$K$17,IF(D388='Напрямки конкурса'!$L$18,'Напрямки конкурса'!$K$18,IF(D388='Напрямки конкурса'!$L$19,'Напрямки конкурса'!$K$19,IF(D388='Напрямки конкурса'!$L$20,'Напрямки конкурса'!$K$20,IF(D388='Напрямки конкурса'!$L$21,'Напрямки конкурса'!$K$21,IF(D388='Напрямки конкурса'!$L$22,'Напрямки конкурса'!$K$22,IF(D388='Напрямки конкурса'!$L$23,'Напрямки конкурса'!$K$23,IF(D388='Напрямки конкурса'!$L$24,'Напрямки конкурса'!$K$24,IF(D388='Напрямки конкурса'!$L$25,'Напрямки конкурса'!$K$25,IF(D388='Напрямки конкурса'!$L$26,'Напрямки конкурса'!$K$26,IF(D388='Напрямки конкурса'!$L$27,'Напрямки конкурса'!$K$27,IF(D388='Напрямки конкурса'!$L$28,'Напрямки конкурса'!$K$28,"")))))))))))))))))))))))))))</f>
        <v/>
      </c>
      <c r="D388" s="554"/>
      <c r="E388" s="169"/>
      <c r="F388" s="169"/>
      <c r="G388" s="169"/>
      <c r="H388" s="148" t="str">
        <f>IF(I388='Категорія витрат'!$B$2,'Категорія витрат'!$A$2,IF(I388='Категорія витрат'!$B$3,'Категорія витрат'!$A$3,IF(I388='Категорія витрат'!$B$4,'Категорія витрат'!$A$4,IF(I388='Категорія витрат'!$B$5,'Категорія витрат'!$A$5,IF(I388='Категорія витрат'!$B$6,'Категорія витрат'!$A$6,IF(I388='Категорія витрат'!$B$7,'Категорія витрат'!$A$7,IF(I388='Категорія витрат'!$B$8,'Категорія витрат'!$A$8,IF(I388='Категорія витрат'!$B$9,'Категорія витрат'!$A$9,IF(I388='Категорія витрат'!$B$10,'Категорія витрат'!$A$10,IF(I388='Категорія витрат'!$B$11,'Категорія витрат'!$A$11,IF(I388='Категорія витрат'!$B$12,'Категорія витрат'!$A$12,IF(I388='Категорія витрат'!$B$13,'Категорія витрат'!$A$13,IF(I388='Категорія витрат'!$B$14,'Категорія витрат'!$A$14,IF(I388='Категорія витрат'!$B$15,'Категорія витрат'!$A$15,IF(I388='Категорія витрат'!$B$16,'Категорія витрат'!$A$16,IF(I388='Категорія витрат'!$B$17,'Категорія витрат'!$A$17,IF(I388='Категорія витрат'!$B$18,'Категорія витрат'!$A$18,IF(I388='Категорія витрат'!$B$19,'Категорія витрат'!$A$19,IF(I388='Категорія витрат'!$B$20,'Категорія витрат'!$A$20,IF(I388='Категорія витрат'!$B$21,'Категорія витрат'!$A$21,IF(I388='Категорія витрат'!$B$22,'Категорія витрат'!$A$22,IF(I388='Категорія витрат'!$B$23,'Категорія витрат'!$A$23,IF(I388='Категорія витрат'!$B$24,'Категорія витрат'!$A$24,IF(I388='Категорія витрат'!$B$25,'Категорія витрат'!$A$25,IF(I388='Категорія витрат'!$B$26,'Категорія витрат'!$A$26,IF(I388='Категорія витрат'!$B$27,'Категорія витрат'!$A$27,IF(I388='Категорія витрат'!$B$28,'Категорія витрат'!$A$28,IF(I388='Категорія витрат'!$B$29,'Категорія витрат'!$A$29,IF(I388='Категорія витрат'!$B$30,'Категорія витрат'!$A$30,"")))))))))))))))))))))))))))))</f>
        <v/>
      </c>
      <c r="I388" s="172"/>
      <c r="J388" s="171"/>
      <c r="K388" s="174"/>
      <c r="L388" s="86">
        <f t="shared" si="230"/>
        <v>0</v>
      </c>
      <c r="M388" s="174"/>
      <c r="N388" s="176"/>
      <c r="O388" s="396">
        <f t="shared" si="205"/>
        <v>0</v>
      </c>
      <c r="P388" s="157">
        <f>IF(J388='Категорія витрат'!$F$2,ROUND('Додаток 3._Бюджет детальний ПР'!O388*0.3676,2),IF(J388='Категорія витрат'!$F$3,ROUND('Додаток 3._Бюджет детальний ПР'!O388*0.347,2),IF(J388='Категорія витрат'!$F$4,ROUND('Додаток 3._Бюджет детальний ПР'!O388*0.347,2),IF(J388='Категорія витрат'!$F$7,ROUND('Додаток 3._Бюджет детальний ПР'!O388*0.0841,2),0))))</f>
        <v>0</v>
      </c>
      <c r="Q388" s="151">
        <f t="shared" si="234"/>
        <v>0</v>
      </c>
      <c r="R388" s="178"/>
      <c r="S388" s="178"/>
      <c r="T388" s="178"/>
      <c r="U388" s="178"/>
      <c r="V388" s="178"/>
      <c r="W388" s="178"/>
      <c r="X388" s="178"/>
      <c r="Y388" s="179"/>
      <c r="Z388" s="179"/>
      <c r="AA388" s="179"/>
      <c r="AB388" s="179"/>
      <c r="AC388" s="179"/>
      <c r="AD388" s="48">
        <f t="shared" si="206"/>
        <v>0</v>
      </c>
      <c r="AE388" s="48">
        <f t="shared" si="207"/>
        <v>0</v>
      </c>
      <c r="AF388" s="48">
        <f t="shared" si="208"/>
        <v>0</v>
      </c>
      <c r="AG388" s="48">
        <f t="shared" si="209"/>
        <v>0</v>
      </c>
      <c r="AH388" s="48">
        <f t="shared" si="210"/>
        <v>0</v>
      </c>
      <c r="AI388" s="48">
        <f t="shared" si="211"/>
        <v>0</v>
      </c>
      <c r="AJ388" s="48">
        <f t="shared" si="212"/>
        <v>0</v>
      </c>
      <c r="AK388" s="48">
        <f t="shared" si="213"/>
        <v>0</v>
      </c>
      <c r="AL388" s="179"/>
      <c r="AM388" s="179"/>
      <c r="AN388" s="76"/>
      <c r="AO388" s="174"/>
      <c r="AP388" s="405">
        <f t="shared" si="231"/>
        <v>0</v>
      </c>
      <c r="AQ388" s="174"/>
      <c r="AR388" s="176"/>
      <c r="AS388" s="169"/>
      <c r="AT388" s="157">
        <f>IF(J388='Категорія витрат'!$F$2,ROUND('Додаток 3._Бюджет детальний ПР'!AS388*0.3676,2),IF(J388='Категорія витрат'!$F$3,ROUND('Додаток 3._Бюджет детальний ПР'!AS388*0.347,2),IF(J388='Категорія витрат'!$F$4,ROUND('Додаток 3._Бюджет детальний ПР'!AS388*0.347,2),IF(J388='Категорія витрат'!$F$7,ROUND('Додаток 3._Бюджет детальний ПР'!AS388*0.0841,2),0))))</f>
        <v>0</v>
      </c>
      <c r="AU388" s="151">
        <f t="shared" si="204"/>
        <v>0</v>
      </c>
      <c r="AV388" s="178"/>
      <c r="AW388" s="178"/>
      <c r="AX388" s="178"/>
      <c r="AY388" s="178"/>
      <c r="AZ388" s="178"/>
      <c r="BA388" s="178"/>
      <c r="BB388" s="178"/>
      <c r="BC388" s="179"/>
      <c r="BD388" s="179"/>
      <c r="BE388" s="179"/>
      <c r="BF388" s="179"/>
      <c r="BG388" s="179"/>
      <c r="BH388" s="48">
        <f t="shared" si="214"/>
        <v>0</v>
      </c>
      <c r="BI388" s="48">
        <f t="shared" si="215"/>
        <v>0</v>
      </c>
      <c r="BJ388" s="48">
        <f t="shared" si="216"/>
        <v>0</v>
      </c>
      <c r="BK388" s="48">
        <f t="shared" si="217"/>
        <v>0</v>
      </c>
      <c r="BL388" s="48">
        <f t="shared" si="218"/>
        <v>0</v>
      </c>
      <c r="BM388" s="48">
        <f t="shared" si="219"/>
        <v>0</v>
      </c>
      <c r="BN388" s="48">
        <f t="shared" si="220"/>
        <v>0</v>
      </c>
      <c r="BO388" s="48">
        <f t="shared" si="221"/>
        <v>0</v>
      </c>
      <c r="BP388" s="179"/>
      <c r="BQ388" s="179"/>
      <c r="BR388" s="189"/>
      <c r="BS388" s="174"/>
      <c r="BT388" s="86">
        <f t="shared" si="232"/>
        <v>0</v>
      </c>
      <c r="BU388" s="174"/>
      <c r="BV388" s="176"/>
      <c r="BW388" s="174"/>
      <c r="BX388" s="157">
        <f>IF(J388='Категорія витрат'!$F$2,ROUND('Додаток 3._Бюджет детальний ПР'!BW388*0.3676,2),IF(J388='Категорія витрат'!$F$3,ROUND('Додаток 3._Бюджет детальний ПР'!BW388*0.347,2),IF(J388='Категорія витрат'!$F$4,ROUND('Додаток 3._Бюджет детальний ПР'!BW388*0.347,2),IF(J388='Категорія витрат'!$F$7,ROUND('Додаток 3._Бюджет детальний ПР'!BW388*0.0841,2),0))))</f>
        <v>0</v>
      </c>
      <c r="BY388" s="151">
        <f t="shared" si="233"/>
        <v>0</v>
      </c>
      <c r="BZ388" s="178"/>
      <c r="CA388" s="178"/>
      <c r="CB388" s="178"/>
      <c r="CC388" s="178"/>
      <c r="CD388" s="178"/>
      <c r="CE388" s="178"/>
      <c r="CF388" s="178"/>
      <c r="CG388" s="179"/>
      <c r="CH388" s="179"/>
      <c r="CI388" s="179"/>
      <c r="CJ388" s="179"/>
      <c r="CK388" s="179"/>
      <c r="CL388" s="48">
        <f t="shared" si="222"/>
        <v>0</v>
      </c>
      <c r="CM388" s="48">
        <f t="shared" si="223"/>
        <v>0</v>
      </c>
      <c r="CN388" s="48">
        <f t="shared" si="224"/>
        <v>0</v>
      </c>
      <c r="CO388" s="48">
        <f t="shared" si="225"/>
        <v>0</v>
      </c>
      <c r="CP388" s="48">
        <f t="shared" si="226"/>
        <v>0</v>
      </c>
      <c r="CQ388" s="48">
        <f t="shared" si="227"/>
        <v>0</v>
      </c>
      <c r="CR388" s="48">
        <f t="shared" si="228"/>
        <v>0</v>
      </c>
      <c r="CS388" s="48">
        <f t="shared" si="229"/>
        <v>0</v>
      </c>
      <c r="CT388" s="179"/>
      <c r="CU388" s="179"/>
    </row>
    <row r="389" spans="1:99" ht="20.100000000000001" customHeight="1" x14ac:dyDescent="0.15">
      <c r="A389" s="57">
        <v>384</v>
      </c>
      <c r="B389" s="398" t="str">
        <f>IF(D389='Напрямки конкурса'!$L$2,'Напрямки конкурса'!$B$2,IF(D389='Напрямки конкурса'!$L$3,'Напрямки конкурса'!$B$3,IF(D389='Напрямки конкурса'!$L$4,'Напрямки конкурса'!$B$4,IF(D389='Напрямки конкурса'!$L$5,'Напрямки конкурса'!$B$5,IF(D389='Напрямки конкурса'!$L$6,'Напрямки конкурса'!$B$6,IF(D389='Напрямки конкурса'!$L$7,'Напрямки конкурса'!$B$7,IF(D389='Напрямки конкурса'!$L$8,'Напрямки конкурса'!$B$8,IF(D389='Напрямки конкурса'!$L$9,'Напрямки конкурса'!$B$9,IF(D389='Напрямки конкурса'!$L$10,'Напрямки конкурса'!$B$10,IF(D389='Напрямки конкурса'!$L$11,'Напрямки конкурса'!$B$11,IF(D389='Напрямки конкурса'!$L$12,'Напрямки конкурса'!$B$12,IF(D389='Напрямки конкурса'!$L$13,'Напрямки конкурса'!$B$13,IF(D389='Напрямки конкурса'!$L$14,'Напрямки конкурса'!$B$14,IF(D389='Напрямки конкурса'!$L$15,'Напрямки конкурса'!$B$15,IF(D389='Напрямки конкурса'!$L$16,'Напрямки конкурса'!$B$16,IF(D389='Напрямки конкурса'!$L$17,'Напрямки конкурса'!$B$17,IF(D389='Напрямки конкурса'!$L$18,'Напрямки конкурса'!$B$18,IF(D389='Напрямки конкурса'!$L$19,'Напрямки конкурса'!$B$19,IF(D389='Напрямки конкурса'!$L$20,'Напрямки конкурса'!$B$20,IF(D389='Напрямки конкурса'!$L$21,'Напрямки конкурса'!$B$21,IF(D389='Напрямки конкурса'!$L$22,'Напрямки конкурса'!$B$22,IF(D389='Напрямки конкурса'!$L$23,'Напрямки конкурса'!$B$23,IF(D389='Напрямки конкурса'!$L$24,'Напрямки конкурса'!$B$24,IF(D389='Напрямки конкурса'!$L$25,'Напрямки конкурса'!$B$25,IF(D389='Напрямки конкурса'!$L$26,'Напрямки конкурса'!$B$26,IF(D389='Напрямки конкурса'!$L$27,'Напрямки конкурса'!$B$27,IF(D389='Напрямки конкурса'!$L$28,'Напрямки конкурса'!$B$28,"")))))))))))))))))))))))))))</f>
        <v/>
      </c>
      <c r="C389" s="58" t="str">
        <f>IF(D389='Напрямки конкурса'!$L$2,'Напрямки конкурса'!$K$2,IF(D389='Напрямки конкурса'!$L$3,'Напрямки конкурса'!$K$3,IF(D389='Напрямки конкурса'!$L$4,'Напрямки конкурса'!$K$4,IF(D389='Напрямки конкурса'!$L$5,'Напрямки конкурса'!$K$5,IF(D389='Напрямки конкурса'!$L$6,'Напрямки конкурса'!$K$6,IF(D389='Напрямки конкурса'!$L$7,'Напрямки конкурса'!$K$7,IF(D389='Напрямки конкурса'!$L$8,'Напрямки конкурса'!$K$8,IF(D389='Напрямки конкурса'!$L$9,'Напрямки конкурса'!$K$9,IF(D389='Напрямки конкурса'!$L$10,'Напрямки конкурса'!$K$10,IF(D389='Напрямки конкурса'!$L$11,'Напрямки конкурса'!$K$11,IF(D389='Напрямки конкурса'!$L$12,'Напрямки конкурса'!$K$12,IF(D389='Напрямки конкурса'!$L$13,'Напрямки конкурса'!$K$13,IF(D389='Напрямки конкурса'!$L$14,'Напрямки конкурса'!$K$14,IF(D389='Напрямки конкурса'!$L$15,'Напрямки конкурса'!$K$15,IF(D389='Напрямки конкурса'!$L$16,'Напрямки конкурса'!$K$16,IF(D389='Напрямки конкурса'!$L$17,'Напрямки конкурса'!$K$17,IF(D389='Напрямки конкурса'!$L$18,'Напрямки конкурса'!$K$18,IF(D389='Напрямки конкурса'!$L$19,'Напрямки конкурса'!$K$19,IF(D389='Напрямки конкурса'!$L$20,'Напрямки конкурса'!$K$20,IF(D389='Напрямки конкурса'!$L$21,'Напрямки конкурса'!$K$21,IF(D389='Напрямки конкурса'!$L$22,'Напрямки конкурса'!$K$22,IF(D389='Напрямки конкурса'!$L$23,'Напрямки конкурса'!$K$23,IF(D389='Напрямки конкурса'!$L$24,'Напрямки конкурса'!$K$24,IF(D389='Напрямки конкурса'!$L$25,'Напрямки конкурса'!$K$25,IF(D389='Напрямки конкурса'!$L$26,'Напрямки конкурса'!$K$26,IF(D389='Напрямки конкурса'!$L$27,'Напрямки конкурса'!$K$27,IF(D389='Напрямки конкурса'!$L$28,'Напрямки конкурса'!$K$28,"")))))))))))))))))))))))))))</f>
        <v/>
      </c>
      <c r="D389" s="554"/>
      <c r="E389" s="169"/>
      <c r="F389" s="169"/>
      <c r="G389" s="169"/>
      <c r="H389" s="148" t="str">
        <f>IF(I389='Категорія витрат'!$B$2,'Категорія витрат'!$A$2,IF(I389='Категорія витрат'!$B$3,'Категорія витрат'!$A$3,IF(I389='Категорія витрат'!$B$4,'Категорія витрат'!$A$4,IF(I389='Категорія витрат'!$B$5,'Категорія витрат'!$A$5,IF(I389='Категорія витрат'!$B$6,'Категорія витрат'!$A$6,IF(I389='Категорія витрат'!$B$7,'Категорія витрат'!$A$7,IF(I389='Категорія витрат'!$B$8,'Категорія витрат'!$A$8,IF(I389='Категорія витрат'!$B$9,'Категорія витрат'!$A$9,IF(I389='Категорія витрат'!$B$10,'Категорія витрат'!$A$10,IF(I389='Категорія витрат'!$B$11,'Категорія витрат'!$A$11,IF(I389='Категорія витрат'!$B$12,'Категорія витрат'!$A$12,IF(I389='Категорія витрат'!$B$13,'Категорія витрат'!$A$13,IF(I389='Категорія витрат'!$B$14,'Категорія витрат'!$A$14,IF(I389='Категорія витрат'!$B$15,'Категорія витрат'!$A$15,IF(I389='Категорія витрат'!$B$16,'Категорія витрат'!$A$16,IF(I389='Категорія витрат'!$B$17,'Категорія витрат'!$A$17,IF(I389='Категорія витрат'!$B$18,'Категорія витрат'!$A$18,IF(I389='Категорія витрат'!$B$19,'Категорія витрат'!$A$19,IF(I389='Категорія витрат'!$B$20,'Категорія витрат'!$A$20,IF(I389='Категорія витрат'!$B$21,'Категорія витрат'!$A$21,IF(I389='Категорія витрат'!$B$22,'Категорія витрат'!$A$22,IF(I389='Категорія витрат'!$B$23,'Категорія витрат'!$A$23,IF(I389='Категорія витрат'!$B$24,'Категорія витрат'!$A$24,IF(I389='Категорія витрат'!$B$25,'Категорія витрат'!$A$25,IF(I389='Категорія витрат'!$B$26,'Категорія витрат'!$A$26,IF(I389='Категорія витрат'!$B$27,'Категорія витрат'!$A$27,IF(I389='Категорія витрат'!$B$28,'Категорія витрат'!$A$28,IF(I389='Категорія витрат'!$B$29,'Категорія витрат'!$A$29,IF(I389='Категорія витрат'!$B$30,'Категорія витрат'!$A$30,"")))))))))))))))))))))))))))))</f>
        <v/>
      </c>
      <c r="I389" s="172"/>
      <c r="J389" s="171"/>
      <c r="K389" s="174"/>
      <c r="L389" s="86">
        <f t="shared" si="230"/>
        <v>0</v>
      </c>
      <c r="M389" s="174"/>
      <c r="N389" s="176"/>
      <c r="O389" s="396">
        <f t="shared" si="205"/>
        <v>0</v>
      </c>
      <c r="P389" s="157">
        <f>IF(J389='Категорія витрат'!$F$2,ROUND('Додаток 3._Бюджет детальний ПР'!O389*0.3676,2),IF(J389='Категорія витрат'!$F$3,ROUND('Додаток 3._Бюджет детальний ПР'!O389*0.347,2),IF(J389='Категорія витрат'!$F$4,ROUND('Додаток 3._Бюджет детальний ПР'!O389*0.347,2),IF(J389='Категорія витрат'!$F$7,ROUND('Додаток 3._Бюджет детальний ПР'!O389*0.0841,2),0))))</f>
        <v>0</v>
      </c>
      <c r="Q389" s="151">
        <f t="shared" si="234"/>
        <v>0</v>
      </c>
      <c r="R389" s="178"/>
      <c r="S389" s="178"/>
      <c r="T389" s="178"/>
      <c r="U389" s="178"/>
      <c r="V389" s="178"/>
      <c r="W389" s="178"/>
      <c r="X389" s="178"/>
      <c r="Y389" s="179"/>
      <c r="Z389" s="179"/>
      <c r="AA389" s="179"/>
      <c r="AB389" s="179"/>
      <c r="AC389" s="179"/>
      <c r="AD389" s="48">
        <f t="shared" si="206"/>
        <v>0</v>
      </c>
      <c r="AE389" s="48">
        <f t="shared" si="207"/>
        <v>0</v>
      </c>
      <c r="AF389" s="48">
        <f t="shared" si="208"/>
        <v>0</v>
      </c>
      <c r="AG389" s="48">
        <f t="shared" si="209"/>
        <v>0</v>
      </c>
      <c r="AH389" s="48">
        <f t="shared" si="210"/>
        <v>0</v>
      </c>
      <c r="AI389" s="48">
        <f t="shared" si="211"/>
        <v>0</v>
      </c>
      <c r="AJ389" s="48">
        <f t="shared" si="212"/>
        <v>0</v>
      </c>
      <c r="AK389" s="48">
        <f t="shared" si="213"/>
        <v>0</v>
      </c>
      <c r="AL389" s="179"/>
      <c r="AM389" s="179"/>
      <c r="AN389" s="76"/>
      <c r="AO389" s="174"/>
      <c r="AP389" s="405">
        <f t="shared" si="231"/>
        <v>0</v>
      </c>
      <c r="AQ389" s="174"/>
      <c r="AR389" s="176"/>
      <c r="AS389" s="169"/>
      <c r="AT389" s="157">
        <f>IF(J389='Категорія витрат'!$F$2,ROUND('Додаток 3._Бюджет детальний ПР'!AS389*0.3676,2),IF(J389='Категорія витрат'!$F$3,ROUND('Додаток 3._Бюджет детальний ПР'!AS389*0.347,2),IF(J389='Категорія витрат'!$F$4,ROUND('Додаток 3._Бюджет детальний ПР'!AS389*0.347,2),IF(J389='Категорія витрат'!$F$7,ROUND('Додаток 3._Бюджет детальний ПР'!AS389*0.0841,2),0))))</f>
        <v>0</v>
      </c>
      <c r="AU389" s="151">
        <f t="shared" ref="AU389:AU452" si="235">(AS389+AT389)*AP389</f>
        <v>0</v>
      </c>
      <c r="AV389" s="178"/>
      <c r="AW389" s="178"/>
      <c r="AX389" s="178"/>
      <c r="AY389" s="178"/>
      <c r="AZ389" s="178"/>
      <c r="BA389" s="178"/>
      <c r="BB389" s="178"/>
      <c r="BC389" s="179"/>
      <c r="BD389" s="179"/>
      <c r="BE389" s="179"/>
      <c r="BF389" s="179"/>
      <c r="BG389" s="179"/>
      <c r="BH389" s="48">
        <f t="shared" si="214"/>
        <v>0</v>
      </c>
      <c r="BI389" s="48">
        <f t="shared" si="215"/>
        <v>0</v>
      </c>
      <c r="BJ389" s="48">
        <f t="shared" si="216"/>
        <v>0</v>
      </c>
      <c r="BK389" s="48">
        <f t="shared" si="217"/>
        <v>0</v>
      </c>
      <c r="BL389" s="48">
        <f t="shared" si="218"/>
        <v>0</v>
      </c>
      <c r="BM389" s="48">
        <f t="shared" si="219"/>
        <v>0</v>
      </c>
      <c r="BN389" s="48">
        <f t="shared" si="220"/>
        <v>0</v>
      </c>
      <c r="BO389" s="48">
        <f t="shared" si="221"/>
        <v>0</v>
      </c>
      <c r="BP389" s="179"/>
      <c r="BQ389" s="179"/>
      <c r="BR389" s="189"/>
      <c r="BS389" s="174"/>
      <c r="BT389" s="86">
        <f t="shared" si="232"/>
        <v>0</v>
      </c>
      <c r="BU389" s="174"/>
      <c r="BV389" s="176"/>
      <c r="BW389" s="174"/>
      <c r="BX389" s="157">
        <f>IF(J389='Категорія витрат'!$F$2,ROUND('Додаток 3._Бюджет детальний ПР'!BW389*0.3676,2),IF(J389='Категорія витрат'!$F$3,ROUND('Додаток 3._Бюджет детальний ПР'!BW389*0.347,2),IF(J389='Категорія витрат'!$F$4,ROUND('Додаток 3._Бюджет детальний ПР'!BW389*0.347,2),IF(J389='Категорія витрат'!$F$7,ROUND('Додаток 3._Бюджет детальний ПР'!BW389*0.0841,2),0))))</f>
        <v>0</v>
      </c>
      <c r="BY389" s="151">
        <f t="shared" si="233"/>
        <v>0</v>
      </c>
      <c r="BZ389" s="178"/>
      <c r="CA389" s="178"/>
      <c r="CB389" s="178"/>
      <c r="CC389" s="178"/>
      <c r="CD389" s="178"/>
      <c r="CE389" s="178"/>
      <c r="CF389" s="178"/>
      <c r="CG389" s="179"/>
      <c r="CH389" s="179"/>
      <c r="CI389" s="179"/>
      <c r="CJ389" s="179"/>
      <c r="CK389" s="179"/>
      <c r="CL389" s="48">
        <f t="shared" si="222"/>
        <v>0</v>
      </c>
      <c r="CM389" s="48">
        <f t="shared" si="223"/>
        <v>0</v>
      </c>
      <c r="CN389" s="48">
        <f t="shared" si="224"/>
        <v>0</v>
      </c>
      <c r="CO389" s="48">
        <f t="shared" si="225"/>
        <v>0</v>
      </c>
      <c r="CP389" s="48">
        <f t="shared" si="226"/>
        <v>0</v>
      </c>
      <c r="CQ389" s="48">
        <f t="shared" si="227"/>
        <v>0</v>
      </c>
      <c r="CR389" s="48">
        <f t="shared" si="228"/>
        <v>0</v>
      </c>
      <c r="CS389" s="48">
        <f t="shared" si="229"/>
        <v>0</v>
      </c>
      <c r="CT389" s="179"/>
      <c r="CU389" s="179"/>
    </row>
    <row r="390" spans="1:99" ht="20.100000000000001" customHeight="1" x14ac:dyDescent="0.15">
      <c r="A390" s="57">
        <v>385</v>
      </c>
      <c r="B390" s="398" t="str">
        <f>IF(D390='Напрямки конкурса'!$L$2,'Напрямки конкурса'!$B$2,IF(D390='Напрямки конкурса'!$L$3,'Напрямки конкурса'!$B$3,IF(D390='Напрямки конкурса'!$L$4,'Напрямки конкурса'!$B$4,IF(D390='Напрямки конкурса'!$L$5,'Напрямки конкурса'!$B$5,IF(D390='Напрямки конкурса'!$L$6,'Напрямки конкурса'!$B$6,IF(D390='Напрямки конкурса'!$L$7,'Напрямки конкурса'!$B$7,IF(D390='Напрямки конкурса'!$L$8,'Напрямки конкурса'!$B$8,IF(D390='Напрямки конкурса'!$L$9,'Напрямки конкурса'!$B$9,IF(D390='Напрямки конкурса'!$L$10,'Напрямки конкурса'!$B$10,IF(D390='Напрямки конкурса'!$L$11,'Напрямки конкурса'!$B$11,IF(D390='Напрямки конкурса'!$L$12,'Напрямки конкурса'!$B$12,IF(D390='Напрямки конкурса'!$L$13,'Напрямки конкурса'!$B$13,IF(D390='Напрямки конкурса'!$L$14,'Напрямки конкурса'!$B$14,IF(D390='Напрямки конкурса'!$L$15,'Напрямки конкурса'!$B$15,IF(D390='Напрямки конкурса'!$L$16,'Напрямки конкурса'!$B$16,IF(D390='Напрямки конкурса'!$L$17,'Напрямки конкурса'!$B$17,IF(D390='Напрямки конкурса'!$L$18,'Напрямки конкурса'!$B$18,IF(D390='Напрямки конкурса'!$L$19,'Напрямки конкурса'!$B$19,IF(D390='Напрямки конкурса'!$L$20,'Напрямки конкурса'!$B$20,IF(D390='Напрямки конкурса'!$L$21,'Напрямки конкурса'!$B$21,IF(D390='Напрямки конкурса'!$L$22,'Напрямки конкурса'!$B$22,IF(D390='Напрямки конкурса'!$L$23,'Напрямки конкурса'!$B$23,IF(D390='Напрямки конкурса'!$L$24,'Напрямки конкурса'!$B$24,IF(D390='Напрямки конкурса'!$L$25,'Напрямки конкурса'!$B$25,IF(D390='Напрямки конкурса'!$L$26,'Напрямки конкурса'!$B$26,IF(D390='Напрямки конкурса'!$L$27,'Напрямки конкурса'!$B$27,IF(D390='Напрямки конкурса'!$L$28,'Напрямки конкурса'!$B$28,"")))))))))))))))))))))))))))</f>
        <v/>
      </c>
      <c r="C390" s="58" t="str">
        <f>IF(D390='Напрямки конкурса'!$L$2,'Напрямки конкурса'!$K$2,IF(D390='Напрямки конкурса'!$L$3,'Напрямки конкурса'!$K$3,IF(D390='Напрямки конкурса'!$L$4,'Напрямки конкурса'!$K$4,IF(D390='Напрямки конкурса'!$L$5,'Напрямки конкурса'!$K$5,IF(D390='Напрямки конкурса'!$L$6,'Напрямки конкурса'!$K$6,IF(D390='Напрямки конкурса'!$L$7,'Напрямки конкурса'!$K$7,IF(D390='Напрямки конкурса'!$L$8,'Напрямки конкурса'!$K$8,IF(D390='Напрямки конкурса'!$L$9,'Напрямки конкурса'!$K$9,IF(D390='Напрямки конкурса'!$L$10,'Напрямки конкурса'!$K$10,IF(D390='Напрямки конкурса'!$L$11,'Напрямки конкурса'!$K$11,IF(D390='Напрямки конкурса'!$L$12,'Напрямки конкурса'!$K$12,IF(D390='Напрямки конкурса'!$L$13,'Напрямки конкурса'!$K$13,IF(D390='Напрямки конкурса'!$L$14,'Напрямки конкурса'!$K$14,IF(D390='Напрямки конкурса'!$L$15,'Напрямки конкурса'!$K$15,IF(D390='Напрямки конкурса'!$L$16,'Напрямки конкурса'!$K$16,IF(D390='Напрямки конкурса'!$L$17,'Напрямки конкурса'!$K$17,IF(D390='Напрямки конкурса'!$L$18,'Напрямки конкурса'!$K$18,IF(D390='Напрямки конкурса'!$L$19,'Напрямки конкурса'!$K$19,IF(D390='Напрямки конкурса'!$L$20,'Напрямки конкурса'!$K$20,IF(D390='Напрямки конкурса'!$L$21,'Напрямки конкурса'!$K$21,IF(D390='Напрямки конкурса'!$L$22,'Напрямки конкурса'!$K$22,IF(D390='Напрямки конкурса'!$L$23,'Напрямки конкурса'!$K$23,IF(D390='Напрямки конкурса'!$L$24,'Напрямки конкурса'!$K$24,IF(D390='Напрямки конкурса'!$L$25,'Напрямки конкурса'!$K$25,IF(D390='Напрямки конкурса'!$L$26,'Напрямки конкурса'!$K$26,IF(D390='Напрямки конкурса'!$L$27,'Напрямки конкурса'!$K$27,IF(D390='Напрямки конкурса'!$L$28,'Напрямки конкурса'!$K$28,"")))))))))))))))))))))))))))</f>
        <v/>
      </c>
      <c r="D390" s="554"/>
      <c r="E390" s="169"/>
      <c r="F390" s="169"/>
      <c r="G390" s="169"/>
      <c r="H390" s="148" t="str">
        <f>IF(I390='Категорія витрат'!$B$2,'Категорія витрат'!$A$2,IF(I390='Категорія витрат'!$B$3,'Категорія витрат'!$A$3,IF(I390='Категорія витрат'!$B$4,'Категорія витрат'!$A$4,IF(I390='Категорія витрат'!$B$5,'Категорія витрат'!$A$5,IF(I390='Категорія витрат'!$B$6,'Категорія витрат'!$A$6,IF(I390='Категорія витрат'!$B$7,'Категорія витрат'!$A$7,IF(I390='Категорія витрат'!$B$8,'Категорія витрат'!$A$8,IF(I390='Категорія витрат'!$B$9,'Категорія витрат'!$A$9,IF(I390='Категорія витрат'!$B$10,'Категорія витрат'!$A$10,IF(I390='Категорія витрат'!$B$11,'Категорія витрат'!$A$11,IF(I390='Категорія витрат'!$B$12,'Категорія витрат'!$A$12,IF(I390='Категорія витрат'!$B$13,'Категорія витрат'!$A$13,IF(I390='Категорія витрат'!$B$14,'Категорія витрат'!$A$14,IF(I390='Категорія витрат'!$B$15,'Категорія витрат'!$A$15,IF(I390='Категорія витрат'!$B$16,'Категорія витрат'!$A$16,IF(I390='Категорія витрат'!$B$17,'Категорія витрат'!$A$17,IF(I390='Категорія витрат'!$B$18,'Категорія витрат'!$A$18,IF(I390='Категорія витрат'!$B$19,'Категорія витрат'!$A$19,IF(I390='Категорія витрат'!$B$20,'Категорія витрат'!$A$20,IF(I390='Категорія витрат'!$B$21,'Категорія витрат'!$A$21,IF(I390='Категорія витрат'!$B$22,'Категорія витрат'!$A$22,IF(I390='Категорія витрат'!$B$23,'Категорія витрат'!$A$23,IF(I390='Категорія витрат'!$B$24,'Категорія витрат'!$A$24,IF(I390='Категорія витрат'!$B$25,'Категорія витрат'!$A$25,IF(I390='Категорія витрат'!$B$26,'Категорія витрат'!$A$26,IF(I390='Категорія витрат'!$B$27,'Категорія витрат'!$A$27,IF(I390='Категорія витрат'!$B$28,'Категорія витрат'!$A$28,IF(I390='Категорія витрат'!$B$29,'Категорія витрат'!$A$29,IF(I390='Категорія витрат'!$B$30,'Категорія витрат'!$A$30,"")))))))))))))))))))))))))))))</f>
        <v/>
      </c>
      <c r="I390" s="172"/>
      <c r="J390" s="171"/>
      <c r="K390" s="174"/>
      <c r="L390" s="86">
        <f t="shared" si="230"/>
        <v>0</v>
      </c>
      <c r="M390" s="174"/>
      <c r="N390" s="176"/>
      <c r="O390" s="396">
        <f t="shared" ref="O390:O453" si="236">M390*N390</f>
        <v>0</v>
      </c>
      <c r="P390" s="157">
        <f>IF(J390='Категорія витрат'!$F$2,ROUND('Додаток 3._Бюджет детальний ПР'!O390*0.3676,2),IF(J390='Категорія витрат'!$F$3,ROUND('Додаток 3._Бюджет детальний ПР'!O390*0.347,2),IF(J390='Категорія витрат'!$F$4,ROUND('Додаток 3._Бюджет детальний ПР'!O390*0.347,2),IF(J390='Категорія витрат'!$F$7,ROUND('Додаток 3._Бюджет детальний ПР'!O390*0.0841,2),0))))</f>
        <v>0</v>
      </c>
      <c r="Q390" s="151">
        <f t="shared" si="234"/>
        <v>0</v>
      </c>
      <c r="R390" s="178"/>
      <c r="S390" s="178"/>
      <c r="T390" s="178"/>
      <c r="U390" s="178"/>
      <c r="V390" s="178"/>
      <c r="W390" s="178"/>
      <c r="X390" s="178"/>
      <c r="Y390" s="179"/>
      <c r="Z390" s="179"/>
      <c r="AA390" s="179"/>
      <c r="AB390" s="179"/>
      <c r="AC390" s="179"/>
      <c r="AD390" s="48">
        <f t="shared" ref="AD390:AD453" si="237">(O390+P390)*AH390</f>
        <v>0</v>
      </c>
      <c r="AE390" s="48">
        <f t="shared" ref="AE390:AE453" si="238">(O390+P390)*AI390</f>
        <v>0</v>
      </c>
      <c r="AF390" s="48">
        <f t="shared" ref="AF390:AF453" si="239">(O390+P390)*AJ390</f>
        <v>0</v>
      </c>
      <c r="AG390" s="48">
        <f t="shared" ref="AG390:AG453" si="240">(O390+P390)*AK390</f>
        <v>0</v>
      </c>
      <c r="AH390" s="48">
        <f t="shared" ref="AH390:AH453" si="241">R390+S390+T390</f>
        <v>0</v>
      </c>
      <c r="AI390" s="48">
        <f t="shared" ref="AI390:AI453" si="242">U390+V390+W390</f>
        <v>0</v>
      </c>
      <c r="AJ390" s="48">
        <f t="shared" ref="AJ390:AJ453" si="243">X390+Y390+Z390</f>
        <v>0</v>
      </c>
      <c r="AK390" s="48">
        <f t="shared" ref="AK390:AK453" si="244">AA390+AB390+AC390</f>
        <v>0</v>
      </c>
      <c r="AL390" s="179"/>
      <c r="AM390" s="179"/>
      <c r="AN390" s="76"/>
      <c r="AO390" s="174"/>
      <c r="AP390" s="405">
        <f t="shared" si="231"/>
        <v>0</v>
      </c>
      <c r="AQ390" s="174"/>
      <c r="AR390" s="176"/>
      <c r="AS390" s="169"/>
      <c r="AT390" s="157">
        <f>IF(J390='Категорія витрат'!$F$2,ROUND('Додаток 3._Бюджет детальний ПР'!AS390*0.3676,2),IF(J390='Категорія витрат'!$F$3,ROUND('Додаток 3._Бюджет детальний ПР'!AS390*0.347,2),IF(J390='Категорія витрат'!$F$4,ROUND('Додаток 3._Бюджет детальний ПР'!AS390*0.347,2),IF(J390='Категорія витрат'!$F$7,ROUND('Додаток 3._Бюджет детальний ПР'!AS390*0.0841,2),0))))</f>
        <v>0</v>
      </c>
      <c r="AU390" s="151">
        <f t="shared" si="235"/>
        <v>0</v>
      </c>
      <c r="AV390" s="178"/>
      <c r="AW390" s="178"/>
      <c r="AX390" s="178"/>
      <c r="AY390" s="178"/>
      <c r="AZ390" s="178"/>
      <c r="BA390" s="178"/>
      <c r="BB390" s="178"/>
      <c r="BC390" s="179"/>
      <c r="BD390" s="179"/>
      <c r="BE390" s="179"/>
      <c r="BF390" s="179"/>
      <c r="BG390" s="179"/>
      <c r="BH390" s="48">
        <f t="shared" ref="BH390:BH453" si="245">(AS390+AT390)*BL390</f>
        <v>0</v>
      </c>
      <c r="BI390" s="48">
        <f t="shared" ref="BI390:BI453" si="246">(AS390+AT390)*BM390</f>
        <v>0</v>
      </c>
      <c r="BJ390" s="48">
        <f t="shared" ref="BJ390:BJ453" si="247">(AS390+AT390)*BN390</f>
        <v>0</v>
      </c>
      <c r="BK390" s="48">
        <f t="shared" ref="BK390:BK453" si="248">(AS390+AT390)*BO390</f>
        <v>0</v>
      </c>
      <c r="BL390" s="48">
        <f t="shared" ref="BL390:BL453" si="249">AV390+AW390+AX390</f>
        <v>0</v>
      </c>
      <c r="BM390" s="48">
        <f t="shared" ref="BM390:BM453" si="250">AY390+AZ390+BA390</f>
        <v>0</v>
      </c>
      <c r="BN390" s="48">
        <f t="shared" ref="BN390:BN453" si="251">BB390+BC390+BD390</f>
        <v>0</v>
      </c>
      <c r="BO390" s="48">
        <f t="shared" ref="BO390:BO453" si="252">BE390+BF390+BG390</f>
        <v>0</v>
      </c>
      <c r="BP390" s="179"/>
      <c r="BQ390" s="179"/>
      <c r="BR390" s="189"/>
      <c r="BS390" s="174"/>
      <c r="BT390" s="86">
        <f t="shared" si="232"/>
        <v>0</v>
      </c>
      <c r="BU390" s="174"/>
      <c r="BV390" s="176"/>
      <c r="BW390" s="174"/>
      <c r="BX390" s="157">
        <f>IF(J390='Категорія витрат'!$F$2,ROUND('Додаток 3._Бюджет детальний ПР'!BW390*0.3676,2),IF(J390='Категорія витрат'!$F$3,ROUND('Додаток 3._Бюджет детальний ПР'!BW390*0.347,2),IF(J390='Категорія витрат'!$F$4,ROUND('Додаток 3._Бюджет детальний ПР'!BW390*0.347,2),IF(J390='Категорія витрат'!$F$7,ROUND('Додаток 3._Бюджет детальний ПР'!BW390*0.0841,2),0))))</f>
        <v>0</v>
      </c>
      <c r="BY390" s="151">
        <f t="shared" si="233"/>
        <v>0</v>
      </c>
      <c r="BZ390" s="178"/>
      <c r="CA390" s="178"/>
      <c r="CB390" s="178"/>
      <c r="CC390" s="178"/>
      <c r="CD390" s="178"/>
      <c r="CE390" s="178"/>
      <c r="CF390" s="178"/>
      <c r="CG390" s="179"/>
      <c r="CH390" s="179"/>
      <c r="CI390" s="179"/>
      <c r="CJ390" s="179"/>
      <c r="CK390" s="179"/>
      <c r="CL390" s="48">
        <f t="shared" ref="CL390:CL453" si="253">(BW390+BX390)*CP390</f>
        <v>0</v>
      </c>
      <c r="CM390" s="48">
        <f t="shared" ref="CM390:CM453" si="254">(BW390+BX390)*CQ390</f>
        <v>0</v>
      </c>
      <c r="CN390" s="48">
        <f t="shared" ref="CN390:CN453" si="255">(BW390+BX390)*CR390</f>
        <v>0</v>
      </c>
      <c r="CO390" s="48">
        <f t="shared" ref="CO390:CO453" si="256">(BW390+BX390)*CS390</f>
        <v>0</v>
      </c>
      <c r="CP390" s="48">
        <f t="shared" ref="CP390:CP453" si="257">BZ390+CA390+CB390</f>
        <v>0</v>
      </c>
      <c r="CQ390" s="48">
        <f t="shared" ref="CQ390:CQ453" si="258">CC390+CD390+CE390</f>
        <v>0</v>
      </c>
      <c r="CR390" s="48">
        <f t="shared" ref="CR390:CR453" si="259">CF390+CG390+CH390</f>
        <v>0</v>
      </c>
      <c r="CS390" s="48">
        <f t="shared" ref="CS390:CS453" si="260">CI390+CJ390+CK390</f>
        <v>0</v>
      </c>
      <c r="CT390" s="179"/>
      <c r="CU390" s="179"/>
    </row>
    <row r="391" spans="1:99" ht="20.100000000000001" customHeight="1" x14ac:dyDescent="0.15">
      <c r="A391" s="57">
        <v>386</v>
      </c>
      <c r="B391" s="398" t="str">
        <f>IF(D391='Напрямки конкурса'!$L$2,'Напрямки конкурса'!$B$2,IF(D391='Напрямки конкурса'!$L$3,'Напрямки конкурса'!$B$3,IF(D391='Напрямки конкурса'!$L$4,'Напрямки конкурса'!$B$4,IF(D391='Напрямки конкурса'!$L$5,'Напрямки конкурса'!$B$5,IF(D391='Напрямки конкурса'!$L$6,'Напрямки конкурса'!$B$6,IF(D391='Напрямки конкурса'!$L$7,'Напрямки конкурса'!$B$7,IF(D391='Напрямки конкурса'!$L$8,'Напрямки конкурса'!$B$8,IF(D391='Напрямки конкурса'!$L$9,'Напрямки конкурса'!$B$9,IF(D391='Напрямки конкурса'!$L$10,'Напрямки конкурса'!$B$10,IF(D391='Напрямки конкурса'!$L$11,'Напрямки конкурса'!$B$11,IF(D391='Напрямки конкурса'!$L$12,'Напрямки конкурса'!$B$12,IF(D391='Напрямки конкурса'!$L$13,'Напрямки конкурса'!$B$13,IF(D391='Напрямки конкурса'!$L$14,'Напрямки конкурса'!$B$14,IF(D391='Напрямки конкурса'!$L$15,'Напрямки конкурса'!$B$15,IF(D391='Напрямки конкурса'!$L$16,'Напрямки конкурса'!$B$16,IF(D391='Напрямки конкурса'!$L$17,'Напрямки конкурса'!$B$17,IF(D391='Напрямки конкурса'!$L$18,'Напрямки конкурса'!$B$18,IF(D391='Напрямки конкурса'!$L$19,'Напрямки конкурса'!$B$19,IF(D391='Напрямки конкурса'!$L$20,'Напрямки конкурса'!$B$20,IF(D391='Напрямки конкурса'!$L$21,'Напрямки конкурса'!$B$21,IF(D391='Напрямки конкурса'!$L$22,'Напрямки конкурса'!$B$22,IF(D391='Напрямки конкурса'!$L$23,'Напрямки конкурса'!$B$23,IF(D391='Напрямки конкурса'!$L$24,'Напрямки конкурса'!$B$24,IF(D391='Напрямки конкурса'!$L$25,'Напрямки конкурса'!$B$25,IF(D391='Напрямки конкурса'!$L$26,'Напрямки конкурса'!$B$26,IF(D391='Напрямки конкурса'!$L$27,'Напрямки конкурса'!$B$27,IF(D391='Напрямки конкурса'!$L$28,'Напрямки конкурса'!$B$28,"")))))))))))))))))))))))))))</f>
        <v/>
      </c>
      <c r="C391" s="58" t="str">
        <f>IF(D391='Напрямки конкурса'!$L$2,'Напрямки конкурса'!$K$2,IF(D391='Напрямки конкурса'!$L$3,'Напрямки конкурса'!$K$3,IF(D391='Напрямки конкурса'!$L$4,'Напрямки конкурса'!$K$4,IF(D391='Напрямки конкурса'!$L$5,'Напрямки конкурса'!$K$5,IF(D391='Напрямки конкурса'!$L$6,'Напрямки конкурса'!$K$6,IF(D391='Напрямки конкурса'!$L$7,'Напрямки конкурса'!$K$7,IF(D391='Напрямки конкурса'!$L$8,'Напрямки конкурса'!$K$8,IF(D391='Напрямки конкурса'!$L$9,'Напрямки конкурса'!$K$9,IF(D391='Напрямки конкурса'!$L$10,'Напрямки конкурса'!$K$10,IF(D391='Напрямки конкурса'!$L$11,'Напрямки конкурса'!$K$11,IF(D391='Напрямки конкурса'!$L$12,'Напрямки конкурса'!$K$12,IF(D391='Напрямки конкурса'!$L$13,'Напрямки конкурса'!$K$13,IF(D391='Напрямки конкурса'!$L$14,'Напрямки конкурса'!$K$14,IF(D391='Напрямки конкурса'!$L$15,'Напрямки конкурса'!$K$15,IF(D391='Напрямки конкурса'!$L$16,'Напрямки конкурса'!$K$16,IF(D391='Напрямки конкурса'!$L$17,'Напрямки конкурса'!$K$17,IF(D391='Напрямки конкурса'!$L$18,'Напрямки конкурса'!$K$18,IF(D391='Напрямки конкурса'!$L$19,'Напрямки конкурса'!$K$19,IF(D391='Напрямки конкурса'!$L$20,'Напрямки конкурса'!$K$20,IF(D391='Напрямки конкурса'!$L$21,'Напрямки конкурса'!$K$21,IF(D391='Напрямки конкурса'!$L$22,'Напрямки конкурса'!$K$22,IF(D391='Напрямки конкурса'!$L$23,'Напрямки конкурса'!$K$23,IF(D391='Напрямки конкурса'!$L$24,'Напрямки конкурса'!$K$24,IF(D391='Напрямки конкурса'!$L$25,'Напрямки конкурса'!$K$25,IF(D391='Напрямки конкурса'!$L$26,'Напрямки конкурса'!$K$26,IF(D391='Напрямки конкурса'!$L$27,'Напрямки конкурса'!$K$27,IF(D391='Напрямки конкурса'!$L$28,'Напрямки конкурса'!$K$28,"")))))))))))))))))))))))))))</f>
        <v/>
      </c>
      <c r="D391" s="554"/>
      <c r="E391" s="169"/>
      <c r="F391" s="169"/>
      <c r="G391" s="169"/>
      <c r="H391" s="148" t="str">
        <f>IF(I391='Категорія витрат'!$B$2,'Категорія витрат'!$A$2,IF(I391='Категорія витрат'!$B$3,'Категорія витрат'!$A$3,IF(I391='Категорія витрат'!$B$4,'Категорія витрат'!$A$4,IF(I391='Категорія витрат'!$B$5,'Категорія витрат'!$A$5,IF(I391='Категорія витрат'!$B$6,'Категорія витрат'!$A$6,IF(I391='Категорія витрат'!$B$7,'Категорія витрат'!$A$7,IF(I391='Категорія витрат'!$B$8,'Категорія витрат'!$A$8,IF(I391='Категорія витрат'!$B$9,'Категорія витрат'!$A$9,IF(I391='Категорія витрат'!$B$10,'Категорія витрат'!$A$10,IF(I391='Категорія витрат'!$B$11,'Категорія витрат'!$A$11,IF(I391='Категорія витрат'!$B$12,'Категорія витрат'!$A$12,IF(I391='Категорія витрат'!$B$13,'Категорія витрат'!$A$13,IF(I391='Категорія витрат'!$B$14,'Категорія витрат'!$A$14,IF(I391='Категорія витрат'!$B$15,'Категорія витрат'!$A$15,IF(I391='Категорія витрат'!$B$16,'Категорія витрат'!$A$16,IF(I391='Категорія витрат'!$B$17,'Категорія витрат'!$A$17,IF(I391='Категорія витрат'!$B$18,'Категорія витрат'!$A$18,IF(I391='Категорія витрат'!$B$19,'Категорія витрат'!$A$19,IF(I391='Категорія витрат'!$B$20,'Категорія витрат'!$A$20,IF(I391='Категорія витрат'!$B$21,'Категорія витрат'!$A$21,IF(I391='Категорія витрат'!$B$22,'Категорія витрат'!$A$22,IF(I391='Категорія витрат'!$B$23,'Категорія витрат'!$A$23,IF(I391='Категорія витрат'!$B$24,'Категорія витрат'!$A$24,IF(I391='Категорія витрат'!$B$25,'Категорія витрат'!$A$25,IF(I391='Категорія витрат'!$B$26,'Категорія витрат'!$A$26,IF(I391='Категорія витрат'!$B$27,'Категорія витрат'!$A$27,IF(I391='Категорія витрат'!$B$28,'Категорія витрат'!$A$28,IF(I391='Категорія витрат'!$B$29,'Категорія витрат'!$A$29,IF(I391='Категорія витрат'!$B$30,'Категорія витрат'!$A$30,"")))))))))))))))))))))))))))))</f>
        <v/>
      </c>
      <c r="I391" s="172"/>
      <c r="J391" s="171"/>
      <c r="K391" s="174"/>
      <c r="L391" s="86">
        <f t="shared" ref="L391:L454" si="261">SUM(R391:AC391)</f>
        <v>0</v>
      </c>
      <c r="M391" s="174"/>
      <c r="N391" s="176"/>
      <c r="O391" s="396">
        <f t="shared" si="236"/>
        <v>0</v>
      </c>
      <c r="P391" s="157">
        <f>IF(J391='Категорія витрат'!$F$2,ROUND('Додаток 3._Бюджет детальний ПР'!O391*0.3676,2),IF(J391='Категорія витрат'!$F$3,ROUND('Додаток 3._Бюджет детальний ПР'!O391*0.347,2),IF(J391='Категорія витрат'!$F$4,ROUND('Додаток 3._Бюджет детальний ПР'!O391*0.347,2),IF(J391='Категорія витрат'!$F$7,ROUND('Додаток 3._Бюджет детальний ПР'!O391*0.0841,2),0))))</f>
        <v>0</v>
      </c>
      <c r="Q391" s="151">
        <f t="shared" si="234"/>
        <v>0</v>
      </c>
      <c r="R391" s="178"/>
      <c r="S391" s="178"/>
      <c r="T391" s="178"/>
      <c r="U391" s="178"/>
      <c r="V391" s="178"/>
      <c r="W391" s="178"/>
      <c r="X391" s="178"/>
      <c r="Y391" s="179"/>
      <c r="Z391" s="179"/>
      <c r="AA391" s="179"/>
      <c r="AB391" s="179"/>
      <c r="AC391" s="179"/>
      <c r="AD391" s="48">
        <f t="shared" si="237"/>
        <v>0</v>
      </c>
      <c r="AE391" s="48">
        <f t="shared" si="238"/>
        <v>0</v>
      </c>
      <c r="AF391" s="48">
        <f t="shared" si="239"/>
        <v>0</v>
      </c>
      <c r="AG391" s="48">
        <f t="shared" si="240"/>
        <v>0</v>
      </c>
      <c r="AH391" s="48">
        <f t="shared" si="241"/>
        <v>0</v>
      </c>
      <c r="AI391" s="48">
        <f t="shared" si="242"/>
        <v>0</v>
      </c>
      <c r="AJ391" s="48">
        <f t="shared" si="243"/>
        <v>0</v>
      </c>
      <c r="AK391" s="48">
        <f t="shared" si="244"/>
        <v>0</v>
      </c>
      <c r="AL391" s="179"/>
      <c r="AM391" s="179"/>
      <c r="AN391" s="76"/>
      <c r="AO391" s="174"/>
      <c r="AP391" s="405">
        <f t="shared" ref="AP391:AP454" si="262">SUM(AV391:BG391)</f>
        <v>0</v>
      </c>
      <c r="AQ391" s="174"/>
      <c r="AR391" s="176"/>
      <c r="AS391" s="169"/>
      <c r="AT391" s="157">
        <f>IF(J391='Категорія витрат'!$F$2,ROUND('Додаток 3._Бюджет детальний ПР'!AS391*0.3676,2),IF(J391='Категорія витрат'!$F$3,ROUND('Додаток 3._Бюджет детальний ПР'!AS391*0.347,2),IF(J391='Категорія витрат'!$F$4,ROUND('Додаток 3._Бюджет детальний ПР'!AS391*0.347,2),IF(J391='Категорія витрат'!$F$7,ROUND('Додаток 3._Бюджет детальний ПР'!AS391*0.0841,2),0))))</f>
        <v>0</v>
      </c>
      <c r="AU391" s="151">
        <f t="shared" si="235"/>
        <v>0</v>
      </c>
      <c r="AV391" s="178"/>
      <c r="AW391" s="178"/>
      <c r="AX391" s="178"/>
      <c r="AY391" s="178"/>
      <c r="AZ391" s="178"/>
      <c r="BA391" s="178"/>
      <c r="BB391" s="178"/>
      <c r="BC391" s="179"/>
      <c r="BD391" s="179"/>
      <c r="BE391" s="179"/>
      <c r="BF391" s="179"/>
      <c r="BG391" s="179"/>
      <c r="BH391" s="48">
        <f t="shared" si="245"/>
        <v>0</v>
      </c>
      <c r="BI391" s="48">
        <f t="shared" si="246"/>
        <v>0</v>
      </c>
      <c r="BJ391" s="48">
        <f t="shared" si="247"/>
        <v>0</v>
      </c>
      <c r="BK391" s="48">
        <f t="shared" si="248"/>
        <v>0</v>
      </c>
      <c r="BL391" s="48">
        <f t="shared" si="249"/>
        <v>0</v>
      </c>
      <c r="BM391" s="48">
        <f t="shared" si="250"/>
        <v>0</v>
      </c>
      <c r="BN391" s="48">
        <f t="shared" si="251"/>
        <v>0</v>
      </c>
      <c r="BO391" s="48">
        <f t="shared" si="252"/>
        <v>0</v>
      </c>
      <c r="BP391" s="179"/>
      <c r="BQ391" s="179"/>
      <c r="BR391" s="189"/>
      <c r="BS391" s="174"/>
      <c r="BT391" s="86">
        <f t="shared" ref="BT391:BT454" si="263">SUM(BZ391:CK391)</f>
        <v>0</v>
      </c>
      <c r="BU391" s="174"/>
      <c r="BV391" s="176"/>
      <c r="BW391" s="174"/>
      <c r="BX391" s="157">
        <f>IF(J391='Категорія витрат'!$F$2,ROUND('Додаток 3._Бюджет детальний ПР'!BW391*0.3676,2),IF(J391='Категорія витрат'!$F$3,ROUND('Додаток 3._Бюджет детальний ПР'!BW391*0.347,2),IF(J391='Категорія витрат'!$F$4,ROUND('Додаток 3._Бюджет детальний ПР'!BW391*0.347,2),IF(J391='Категорія витрат'!$F$7,ROUND('Додаток 3._Бюджет детальний ПР'!BW391*0.0841,2),0))))</f>
        <v>0</v>
      </c>
      <c r="BY391" s="151">
        <f t="shared" ref="BY391:BY454" si="264">(BW391+BX391)*BT391</f>
        <v>0</v>
      </c>
      <c r="BZ391" s="178"/>
      <c r="CA391" s="178"/>
      <c r="CB391" s="178"/>
      <c r="CC391" s="178"/>
      <c r="CD391" s="178"/>
      <c r="CE391" s="178"/>
      <c r="CF391" s="178"/>
      <c r="CG391" s="179"/>
      <c r="CH391" s="179"/>
      <c r="CI391" s="179"/>
      <c r="CJ391" s="179"/>
      <c r="CK391" s="179"/>
      <c r="CL391" s="48">
        <f t="shared" si="253"/>
        <v>0</v>
      </c>
      <c r="CM391" s="48">
        <f t="shared" si="254"/>
        <v>0</v>
      </c>
      <c r="CN391" s="48">
        <f t="shared" si="255"/>
        <v>0</v>
      </c>
      <c r="CO391" s="48">
        <f t="shared" si="256"/>
        <v>0</v>
      </c>
      <c r="CP391" s="48">
        <f t="shared" si="257"/>
        <v>0</v>
      </c>
      <c r="CQ391" s="48">
        <f t="shared" si="258"/>
        <v>0</v>
      </c>
      <c r="CR391" s="48">
        <f t="shared" si="259"/>
        <v>0</v>
      </c>
      <c r="CS391" s="48">
        <f t="shared" si="260"/>
        <v>0</v>
      </c>
      <c r="CT391" s="179"/>
      <c r="CU391" s="179"/>
    </row>
    <row r="392" spans="1:99" ht="20.100000000000001" customHeight="1" x14ac:dyDescent="0.15">
      <c r="A392" s="57">
        <v>387</v>
      </c>
      <c r="B392" s="398" t="str">
        <f>IF(D392='Напрямки конкурса'!$L$2,'Напрямки конкурса'!$B$2,IF(D392='Напрямки конкурса'!$L$3,'Напрямки конкурса'!$B$3,IF(D392='Напрямки конкурса'!$L$4,'Напрямки конкурса'!$B$4,IF(D392='Напрямки конкурса'!$L$5,'Напрямки конкурса'!$B$5,IF(D392='Напрямки конкурса'!$L$6,'Напрямки конкурса'!$B$6,IF(D392='Напрямки конкурса'!$L$7,'Напрямки конкурса'!$B$7,IF(D392='Напрямки конкурса'!$L$8,'Напрямки конкурса'!$B$8,IF(D392='Напрямки конкурса'!$L$9,'Напрямки конкурса'!$B$9,IF(D392='Напрямки конкурса'!$L$10,'Напрямки конкурса'!$B$10,IF(D392='Напрямки конкурса'!$L$11,'Напрямки конкурса'!$B$11,IF(D392='Напрямки конкурса'!$L$12,'Напрямки конкурса'!$B$12,IF(D392='Напрямки конкурса'!$L$13,'Напрямки конкурса'!$B$13,IF(D392='Напрямки конкурса'!$L$14,'Напрямки конкурса'!$B$14,IF(D392='Напрямки конкурса'!$L$15,'Напрямки конкурса'!$B$15,IF(D392='Напрямки конкурса'!$L$16,'Напрямки конкурса'!$B$16,IF(D392='Напрямки конкурса'!$L$17,'Напрямки конкурса'!$B$17,IF(D392='Напрямки конкурса'!$L$18,'Напрямки конкурса'!$B$18,IF(D392='Напрямки конкурса'!$L$19,'Напрямки конкурса'!$B$19,IF(D392='Напрямки конкурса'!$L$20,'Напрямки конкурса'!$B$20,IF(D392='Напрямки конкурса'!$L$21,'Напрямки конкурса'!$B$21,IF(D392='Напрямки конкурса'!$L$22,'Напрямки конкурса'!$B$22,IF(D392='Напрямки конкурса'!$L$23,'Напрямки конкурса'!$B$23,IF(D392='Напрямки конкурса'!$L$24,'Напрямки конкурса'!$B$24,IF(D392='Напрямки конкурса'!$L$25,'Напрямки конкурса'!$B$25,IF(D392='Напрямки конкурса'!$L$26,'Напрямки конкурса'!$B$26,IF(D392='Напрямки конкурса'!$L$27,'Напрямки конкурса'!$B$27,IF(D392='Напрямки конкурса'!$L$28,'Напрямки конкурса'!$B$28,"")))))))))))))))))))))))))))</f>
        <v/>
      </c>
      <c r="C392" s="58" t="str">
        <f>IF(D392='Напрямки конкурса'!$L$2,'Напрямки конкурса'!$K$2,IF(D392='Напрямки конкурса'!$L$3,'Напрямки конкурса'!$K$3,IF(D392='Напрямки конкурса'!$L$4,'Напрямки конкурса'!$K$4,IF(D392='Напрямки конкурса'!$L$5,'Напрямки конкурса'!$K$5,IF(D392='Напрямки конкурса'!$L$6,'Напрямки конкурса'!$K$6,IF(D392='Напрямки конкурса'!$L$7,'Напрямки конкурса'!$K$7,IF(D392='Напрямки конкурса'!$L$8,'Напрямки конкурса'!$K$8,IF(D392='Напрямки конкурса'!$L$9,'Напрямки конкурса'!$K$9,IF(D392='Напрямки конкурса'!$L$10,'Напрямки конкурса'!$K$10,IF(D392='Напрямки конкурса'!$L$11,'Напрямки конкурса'!$K$11,IF(D392='Напрямки конкурса'!$L$12,'Напрямки конкурса'!$K$12,IF(D392='Напрямки конкурса'!$L$13,'Напрямки конкурса'!$K$13,IF(D392='Напрямки конкурса'!$L$14,'Напрямки конкурса'!$K$14,IF(D392='Напрямки конкурса'!$L$15,'Напрямки конкурса'!$K$15,IF(D392='Напрямки конкурса'!$L$16,'Напрямки конкурса'!$K$16,IF(D392='Напрямки конкурса'!$L$17,'Напрямки конкурса'!$K$17,IF(D392='Напрямки конкурса'!$L$18,'Напрямки конкурса'!$K$18,IF(D392='Напрямки конкурса'!$L$19,'Напрямки конкурса'!$K$19,IF(D392='Напрямки конкурса'!$L$20,'Напрямки конкурса'!$K$20,IF(D392='Напрямки конкурса'!$L$21,'Напрямки конкурса'!$K$21,IF(D392='Напрямки конкурса'!$L$22,'Напрямки конкурса'!$K$22,IF(D392='Напрямки конкурса'!$L$23,'Напрямки конкурса'!$K$23,IF(D392='Напрямки конкурса'!$L$24,'Напрямки конкурса'!$K$24,IF(D392='Напрямки конкурса'!$L$25,'Напрямки конкурса'!$K$25,IF(D392='Напрямки конкурса'!$L$26,'Напрямки конкурса'!$K$26,IF(D392='Напрямки конкурса'!$L$27,'Напрямки конкурса'!$K$27,IF(D392='Напрямки конкурса'!$L$28,'Напрямки конкурса'!$K$28,"")))))))))))))))))))))))))))</f>
        <v/>
      </c>
      <c r="D392" s="554"/>
      <c r="E392" s="169"/>
      <c r="F392" s="169"/>
      <c r="G392" s="169"/>
      <c r="H392" s="148" t="str">
        <f>IF(I392='Категорія витрат'!$B$2,'Категорія витрат'!$A$2,IF(I392='Категорія витрат'!$B$3,'Категорія витрат'!$A$3,IF(I392='Категорія витрат'!$B$4,'Категорія витрат'!$A$4,IF(I392='Категорія витрат'!$B$5,'Категорія витрат'!$A$5,IF(I392='Категорія витрат'!$B$6,'Категорія витрат'!$A$6,IF(I392='Категорія витрат'!$B$7,'Категорія витрат'!$A$7,IF(I392='Категорія витрат'!$B$8,'Категорія витрат'!$A$8,IF(I392='Категорія витрат'!$B$9,'Категорія витрат'!$A$9,IF(I392='Категорія витрат'!$B$10,'Категорія витрат'!$A$10,IF(I392='Категорія витрат'!$B$11,'Категорія витрат'!$A$11,IF(I392='Категорія витрат'!$B$12,'Категорія витрат'!$A$12,IF(I392='Категорія витрат'!$B$13,'Категорія витрат'!$A$13,IF(I392='Категорія витрат'!$B$14,'Категорія витрат'!$A$14,IF(I392='Категорія витрат'!$B$15,'Категорія витрат'!$A$15,IF(I392='Категорія витрат'!$B$16,'Категорія витрат'!$A$16,IF(I392='Категорія витрат'!$B$17,'Категорія витрат'!$A$17,IF(I392='Категорія витрат'!$B$18,'Категорія витрат'!$A$18,IF(I392='Категорія витрат'!$B$19,'Категорія витрат'!$A$19,IF(I392='Категорія витрат'!$B$20,'Категорія витрат'!$A$20,IF(I392='Категорія витрат'!$B$21,'Категорія витрат'!$A$21,IF(I392='Категорія витрат'!$B$22,'Категорія витрат'!$A$22,IF(I392='Категорія витрат'!$B$23,'Категорія витрат'!$A$23,IF(I392='Категорія витрат'!$B$24,'Категорія витрат'!$A$24,IF(I392='Категорія витрат'!$B$25,'Категорія витрат'!$A$25,IF(I392='Категорія витрат'!$B$26,'Категорія витрат'!$A$26,IF(I392='Категорія витрат'!$B$27,'Категорія витрат'!$A$27,IF(I392='Категорія витрат'!$B$28,'Категорія витрат'!$A$28,IF(I392='Категорія витрат'!$B$29,'Категорія витрат'!$A$29,IF(I392='Категорія витрат'!$B$30,'Категорія витрат'!$A$30,"")))))))))))))))))))))))))))))</f>
        <v/>
      </c>
      <c r="I392" s="172"/>
      <c r="J392" s="171"/>
      <c r="K392" s="174"/>
      <c r="L392" s="86">
        <f t="shared" si="261"/>
        <v>0</v>
      </c>
      <c r="M392" s="174"/>
      <c r="N392" s="176"/>
      <c r="O392" s="396">
        <f t="shared" si="236"/>
        <v>0</v>
      </c>
      <c r="P392" s="157">
        <f>IF(J392='Категорія витрат'!$F$2,ROUND('Додаток 3._Бюджет детальний ПР'!O392*0.3676,2),IF(J392='Категорія витрат'!$F$3,ROUND('Додаток 3._Бюджет детальний ПР'!O392*0.347,2),IF(J392='Категорія витрат'!$F$4,ROUND('Додаток 3._Бюджет детальний ПР'!O392*0.347,2),IF(J392='Категорія витрат'!$F$7,ROUND('Додаток 3._Бюджет детальний ПР'!O392*0.0841,2),0))))</f>
        <v>0</v>
      </c>
      <c r="Q392" s="151">
        <f t="shared" si="234"/>
        <v>0</v>
      </c>
      <c r="R392" s="178"/>
      <c r="S392" s="178"/>
      <c r="T392" s="178"/>
      <c r="U392" s="178"/>
      <c r="V392" s="178"/>
      <c r="W392" s="178"/>
      <c r="X392" s="178"/>
      <c r="Y392" s="179"/>
      <c r="Z392" s="179"/>
      <c r="AA392" s="179"/>
      <c r="AB392" s="179"/>
      <c r="AC392" s="179"/>
      <c r="AD392" s="48">
        <f t="shared" si="237"/>
        <v>0</v>
      </c>
      <c r="AE392" s="48">
        <f t="shared" si="238"/>
        <v>0</v>
      </c>
      <c r="AF392" s="48">
        <f t="shared" si="239"/>
        <v>0</v>
      </c>
      <c r="AG392" s="48">
        <f t="shared" si="240"/>
        <v>0</v>
      </c>
      <c r="AH392" s="48">
        <f t="shared" si="241"/>
        <v>0</v>
      </c>
      <c r="AI392" s="48">
        <f t="shared" si="242"/>
        <v>0</v>
      </c>
      <c r="AJ392" s="48">
        <f t="shared" si="243"/>
        <v>0</v>
      </c>
      <c r="AK392" s="48">
        <f t="shared" si="244"/>
        <v>0</v>
      </c>
      <c r="AL392" s="179"/>
      <c r="AM392" s="179"/>
      <c r="AN392" s="76"/>
      <c r="AO392" s="174"/>
      <c r="AP392" s="405">
        <f t="shared" si="262"/>
        <v>0</v>
      </c>
      <c r="AQ392" s="174"/>
      <c r="AR392" s="176"/>
      <c r="AS392" s="169"/>
      <c r="AT392" s="157">
        <f>IF(J392='Категорія витрат'!$F$2,ROUND('Додаток 3._Бюджет детальний ПР'!AS392*0.3676,2),IF(J392='Категорія витрат'!$F$3,ROUND('Додаток 3._Бюджет детальний ПР'!AS392*0.347,2),IF(J392='Категорія витрат'!$F$4,ROUND('Додаток 3._Бюджет детальний ПР'!AS392*0.347,2),IF(J392='Категорія витрат'!$F$7,ROUND('Додаток 3._Бюджет детальний ПР'!AS392*0.0841,2),0))))</f>
        <v>0</v>
      </c>
      <c r="AU392" s="151">
        <f t="shared" si="235"/>
        <v>0</v>
      </c>
      <c r="AV392" s="178"/>
      <c r="AW392" s="178"/>
      <c r="AX392" s="178"/>
      <c r="AY392" s="178"/>
      <c r="AZ392" s="178"/>
      <c r="BA392" s="178"/>
      <c r="BB392" s="178"/>
      <c r="BC392" s="179"/>
      <c r="BD392" s="179"/>
      <c r="BE392" s="179"/>
      <c r="BF392" s="179"/>
      <c r="BG392" s="179"/>
      <c r="BH392" s="48">
        <f t="shared" si="245"/>
        <v>0</v>
      </c>
      <c r="BI392" s="48">
        <f t="shared" si="246"/>
        <v>0</v>
      </c>
      <c r="BJ392" s="48">
        <f t="shared" si="247"/>
        <v>0</v>
      </c>
      <c r="BK392" s="48">
        <f t="shared" si="248"/>
        <v>0</v>
      </c>
      <c r="BL392" s="48">
        <f t="shared" si="249"/>
        <v>0</v>
      </c>
      <c r="BM392" s="48">
        <f t="shared" si="250"/>
        <v>0</v>
      </c>
      <c r="BN392" s="48">
        <f t="shared" si="251"/>
        <v>0</v>
      </c>
      <c r="BO392" s="48">
        <f t="shared" si="252"/>
        <v>0</v>
      </c>
      <c r="BP392" s="179"/>
      <c r="BQ392" s="179"/>
      <c r="BR392" s="189"/>
      <c r="BS392" s="174"/>
      <c r="BT392" s="86">
        <f t="shared" si="263"/>
        <v>0</v>
      </c>
      <c r="BU392" s="174"/>
      <c r="BV392" s="176"/>
      <c r="BW392" s="174"/>
      <c r="BX392" s="157">
        <f>IF(J392='Категорія витрат'!$F$2,ROUND('Додаток 3._Бюджет детальний ПР'!BW392*0.3676,2),IF(J392='Категорія витрат'!$F$3,ROUND('Додаток 3._Бюджет детальний ПР'!BW392*0.347,2),IF(J392='Категорія витрат'!$F$4,ROUND('Додаток 3._Бюджет детальний ПР'!BW392*0.347,2),IF(J392='Категорія витрат'!$F$7,ROUND('Додаток 3._Бюджет детальний ПР'!BW392*0.0841,2),0))))</f>
        <v>0</v>
      </c>
      <c r="BY392" s="151">
        <f t="shared" si="264"/>
        <v>0</v>
      </c>
      <c r="BZ392" s="178"/>
      <c r="CA392" s="178"/>
      <c r="CB392" s="178"/>
      <c r="CC392" s="178"/>
      <c r="CD392" s="178"/>
      <c r="CE392" s="178"/>
      <c r="CF392" s="178"/>
      <c r="CG392" s="179"/>
      <c r="CH392" s="179"/>
      <c r="CI392" s="179"/>
      <c r="CJ392" s="179"/>
      <c r="CK392" s="179"/>
      <c r="CL392" s="48">
        <f t="shared" si="253"/>
        <v>0</v>
      </c>
      <c r="CM392" s="48">
        <f t="shared" si="254"/>
        <v>0</v>
      </c>
      <c r="CN392" s="48">
        <f t="shared" si="255"/>
        <v>0</v>
      </c>
      <c r="CO392" s="48">
        <f t="shared" si="256"/>
        <v>0</v>
      </c>
      <c r="CP392" s="48">
        <f t="shared" si="257"/>
        <v>0</v>
      </c>
      <c r="CQ392" s="48">
        <f t="shared" si="258"/>
        <v>0</v>
      </c>
      <c r="CR392" s="48">
        <f t="shared" si="259"/>
        <v>0</v>
      </c>
      <c r="CS392" s="48">
        <f t="shared" si="260"/>
        <v>0</v>
      </c>
      <c r="CT392" s="179"/>
      <c r="CU392" s="179"/>
    </row>
    <row r="393" spans="1:99" ht="20.100000000000001" customHeight="1" x14ac:dyDescent="0.15">
      <c r="A393" s="57">
        <v>388</v>
      </c>
      <c r="B393" s="398" t="str">
        <f>IF(D393='Напрямки конкурса'!$L$2,'Напрямки конкурса'!$B$2,IF(D393='Напрямки конкурса'!$L$3,'Напрямки конкурса'!$B$3,IF(D393='Напрямки конкурса'!$L$4,'Напрямки конкурса'!$B$4,IF(D393='Напрямки конкурса'!$L$5,'Напрямки конкурса'!$B$5,IF(D393='Напрямки конкурса'!$L$6,'Напрямки конкурса'!$B$6,IF(D393='Напрямки конкурса'!$L$7,'Напрямки конкурса'!$B$7,IF(D393='Напрямки конкурса'!$L$8,'Напрямки конкурса'!$B$8,IF(D393='Напрямки конкурса'!$L$9,'Напрямки конкурса'!$B$9,IF(D393='Напрямки конкурса'!$L$10,'Напрямки конкурса'!$B$10,IF(D393='Напрямки конкурса'!$L$11,'Напрямки конкурса'!$B$11,IF(D393='Напрямки конкурса'!$L$12,'Напрямки конкурса'!$B$12,IF(D393='Напрямки конкурса'!$L$13,'Напрямки конкурса'!$B$13,IF(D393='Напрямки конкурса'!$L$14,'Напрямки конкурса'!$B$14,IF(D393='Напрямки конкурса'!$L$15,'Напрямки конкурса'!$B$15,IF(D393='Напрямки конкурса'!$L$16,'Напрямки конкурса'!$B$16,IF(D393='Напрямки конкурса'!$L$17,'Напрямки конкурса'!$B$17,IF(D393='Напрямки конкурса'!$L$18,'Напрямки конкурса'!$B$18,IF(D393='Напрямки конкурса'!$L$19,'Напрямки конкурса'!$B$19,IF(D393='Напрямки конкурса'!$L$20,'Напрямки конкурса'!$B$20,IF(D393='Напрямки конкурса'!$L$21,'Напрямки конкурса'!$B$21,IF(D393='Напрямки конкурса'!$L$22,'Напрямки конкурса'!$B$22,IF(D393='Напрямки конкурса'!$L$23,'Напрямки конкурса'!$B$23,IF(D393='Напрямки конкурса'!$L$24,'Напрямки конкурса'!$B$24,IF(D393='Напрямки конкурса'!$L$25,'Напрямки конкурса'!$B$25,IF(D393='Напрямки конкурса'!$L$26,'Напрямки конкурса'!$B$26,IF(D393='Напрямки конкурса'!$L$27,'Напрямки конкурса'!$B$27,IF(D393='Напрямки конкурса'!$L$28,'Напрямки конкурса'!$B$28,"")))))))))))))))))))))))))))</f>
        <v/>
      </c>
      <c r="C393" s="58" t="str">
        <f>IF(D393='Напрямки конкурса'!$L$2,'Напрямки конкурса'!$K$2,IF(D393='Напрямки конкурса'!$L$3,'Напрямки конкурса'!$K$3,IF(D393='Напрямки конкурса'!$L$4,'Напрямки конкурса'!$K$4,IF(D393='Напрямки конкурса'!$L$5,'Напрямки конкурса'!$K$5,IF(D393='Напрямки конкурса'!$L$6,'Напрямки конкурса'!$K$6,IF(D393='Напрямки конкурса'!$L$7,'Напрямки конкурса'!$K$7,IF(D393='Напрямки конкурса'!$L$8,'Напрямки конкурса'!$K$8,IF(D393='Напрямки конкурса'!$L$9,'Напрямки конкурса'!$K$9,IF(D393='Напрямки конкурса'!$L$10,'Напрямки конкурса'!$K$10,IF(D393='Напрямки конкурса'!$L$11,'Напрямки конкурса'!$K$11,IF(D393='Напрямки конкурса'!$L$12,'Напрямки конкурса'!$K$12,IF(D393='Напрямки конкурса'!$L$13,'Напрямки конкурса'!$K$13,IF(D393='Напрямки конкурса'!$L$14,'Напрямки конкурса'!$K$14,IF(D393='Напрямки конкурса'!$L$15,'Напрямки конкурса'!$K$15,IF(D393='Напрямки конкурса'!$L$16,'Напрямки конкурса'!$K$16,IF(D393='Напрямки конкурса'!$L$17,'Напрямки конкурса'!$K$17,IF(D393='Напрямки конкурса'!$L$18,'Напрямки конкурса'!$K$18,IF(D393='Напрямки конкурса'!$L$19,'Напрямки конкурса'!$K$19,IF(D393='Напрямки конкурса'!$L$20,'Напрямки конкурса'!$K$20,IF(D393='Напрямки конкурса'!$L$21,'Напрямки конкурса'!$K$21,IF(D393='Напрямки конкурса'!$L$22,'Напрямки конкурса'!$K$22,IF(D393='Напрямки конкурса'!$L$23,'Напрямки конкурса'!$K$23,IF(D393='Напрямки конкурса'!$L$24,'Напрямки конкурса'!$K$24,IF(D393='Напрямки конкурса'!$L$25,'Напрямки конкурса'!$K$25,IF(D393='Напрямки конкурса'!$L$26,'Напрямки конкурса'!$K$26,IF(D393='Напрямки конкурса'!$L$27,'Напрямки конкурса'!$K$27,IF(D393='Напрямки конкурса'!$L$28,'Напрямки конкурса'!$K$28,"")))))))))))))))))))))))))))</f>
        <v/>
      </c>
      <c r="D393" s="554"/>
      <c r="E393" s="169"/>
      <c r="F393" s="169"/>
      <c r="G393" s="169"/>
      <c r="H393" s="148" t="str">
        <f>IF(I393='Категорія витрат'!$B$2,'Категорія витрат'!$A$2,IF(I393='Категорія витрат'!$B$3,'Категорія витрат'!$A$3,IF(I393='Категорія витрат'!$B$4,'Категорія витрат'!$A$4,IF(I393='Категорія витрат'!$B$5,'Категорія витрат'!$A$5,IF(I393='Категорія витрат'!$B$6,'Категорія витрат'!$A$6,IF(I393='Категорія витрат'!$B$7,'Категорія витрат'!$A$7,IF(I393='Категорія витрат'!$B$8,'Категорія витрат'!$A$8,IF(I393='Категорія витрат'!$B$9,'Категорія витрат'!$A$9,IF(I393='Категорія витрат'!$B$10,'Категорія витрат'!$A$10,IF(I393='Категорія витрат'!$B$11,'Категорія витрат'!$A$11,IF(I393='Категорія витрат'!$B$12,'Категорія витрат'!$A$12,IF(I393='Категорія витрат'!$B$13,'Категорія витрат'!$A$13,IF(I393='Категорія витрат'!$B$14,'Категорія витрат'!$A$14,IF(I393='Категорія витрат'!$B$15,'Категорія витрат'!$A$15,IF(I393='Категорія витрат'!$B$16,'Категорія витрат'!$A$16,IF(I393='Категорія витрат'!$B$17,'Категорія витрат'!$A$17,IF(I393='Категорія витрат'!$B$18,'Категорія витрат'!$A$18,IF(I393='Категорія витрат'!$B$19,'Категорія витрат'!$A$19,IF(I393='Категорія витрат'!$B$20,'Категорія витрат'!$A$20,IF(I393='Категорія витрат'!$B$21,'Категорія витрат'!$A$21,IF(I393='Категорія витрат'!$B$22,'Категорія витрат'!$A$22,IF(I393='Категорія витрат'!$B$23,'Категорія витрат'!$A$23,IF(I393='Категорія витрат'!$B$24,'Категорія витрат'!$A$24,IF(I393='Категорія витрат'!$B$25,'Категорія витрат'!$A$25,IF(I393='Категорія витрат'!$B$26,'Категорія витрат'!$A$26,IF(I393='Категорія витрат'!$B$27,'Категорія витрат'!$A$27,IF(I393='Категорія витрат'!$B$28,'Категорія витрат'!$A$28,IF(I393='Категорія витрат'!$B$29,'Категорія витрат'!$A$29,IF(I393='Категорія витрат'!$B$30,'Категорія витрат'!$A$30,"")))))))))))))))))))))))))))))</f>
        <v/>
      </c>
      <c r="I393" s="172"/>
      <c r="J393" s="171"/>
      <c r="K393" s="174"/>
      <c r="L393" s="86">
        <f t="shared" si="261"/>
        <v>0</v>
      </c>
      <c r="M393" s="174"/>
      <c r="N393" s="176"/>
      <c r="O393" s="396">
        <f t="shared" si="236"/>
        <v>0</v>
      </c>
      <c r="P393" s="157">
        <f>IF(J393='Категорія витрат'!$F$2,ROUND('Додаток 3._Бюджет детальний ПР'!O393*0.3676,2),IF(J393='Категорія витрат'!$F$3,ROUND('Додаток 3._Бюджет детальний ПР'!O393*0.347,2),IF(J393='Категорія витрат'!$F$4,ROUND('Додаток 3._Бюджет детальний ПР'!O393*0.347,2),IF(J393='Категорія витрат'!$F$7,ROUND('Додаток 3._Бюджет детальний ПР'!O393*0.0841,2),0))))</f>
        <v>0</v>
      </c>
      <c r="Q393" s="151">
        <f t="shared" si="234"/>
        <v>0</v>
      </c>
      <c r="R393" s="178"/>
      <c r="S393" s="178"/>
      <c r="T393" s="178"/>
      <c r="U393" s="178"/>
      <c r="V393" s="178"/>
      <c r="W393" s="178"/>
      <c r="X393" s="178"/>
      <c r="Y393" s="179"/>
      <c r="Z393" s="179"/>
      <c r="AA393" s="179"/>
      <c r="AB393" s="179"/>
      <c r="AC393" s="179"/>
      <c r="AD393" s="48">
        <f t="shared" si="237"/>
        <v>0</v>
      </c>
      <c r="AE393" s="48">
        <f t="shared" si="238"/>
        <v>0</v>
      </c>
      <c r="AF393" s="48">
        <f t="shared" si="239"/>
        <v>0</v>
      </c>
      <c r="AG393" s="48">
        <f t="shared" si="240"/>
        <v>0</v>
      </c>
      <c r="AH393" s="48">
        <f t="shared" si="241"/>
        <v>0</v>
      </c>
      <c r="AI393" s="48">
        <f t="shared" si="242"/>
        <v>0</v>
      </c>
      <c r="AJ393" s="48">
        <f t="shared" si="243"/>
        <v>0</v>
      </c>
      <c r="AK393" s="48">
        <f t="shared" si="244"/>
        <v>0</v>
      </c>
      <c r="AL393" s="179"/>
      <c r="AM393" s="179"/>
      <c r="AN393" s="76"/>
      <c r="AO393" s="174"/>
      <c r="AP393" s="405">
        <f t="shared" si="262"/>
        <v>0</v>
      </c>
      <c r="AQ393" s="174"/>
      <c r="AR393" s="176"/>
      <c r="AS393" s="169"/>
      <c r="AT393" s="157">
        <f>IF(J393='Категорія витрат'!$F$2,ROUND('Додаток 3._Бюджет детальний ПР'!AS393*0.3676,2),IF(J393='Категорія витрат'!$F$3,ROUND('Додаток 3._Бюджет детальний ПР'!AS393*0.347,2),IF(J393='Категорія витрат'!$F$4,ROUND('Додаток 3._Бюджет детальний ПР'!AS393*0.347,2),IF(J393='Категорія витрат'!$F$7,ROUND('Додаток 3._Бюджет детальний ПР'!AS393*0.0841,2),0))))</f>
        <v>0</v>
      </c>
      <c r="AU393" s="151">
        <f t="shared" si="235"/>
        <v>0</v>
      </c>
      <c r="AV393" s="178"/>
      <c r="AW393" s="178"/>
      <c r="AX393" s="178"/>
      <c r="AY393" s="178"/>
      <c r="AZ393" s="178"/>
      <c r="BA393" s="178"/>
      <c r="BB393" s="178"/>
      <c r="BC393" s="179"/>
      <c r="BD393" s="179"/>
      <c r="BE393" s="179"/>
      <c r="BF393" s="179"/>
      <c r="BG393" s="179"/>
      <c r="BH393" s="48">
        <f t="shared" si="245"/>
        <v>0</v>
      </c>
      <c r="BI393" s="48">
        <f t="shared" si="246"/>
        <v>0</v>
      </c>
      <c r="BJ393" s="48">
        <f t="shared" si="247"/>
        <v>0</v>
      </c>
      <c r="BK393" s="48">
        <f t="shared" si="248"/>
        <v>0</v>
      </c>
      <c r="BL393" s="48">
        <f t="shared" si="249"/>
        <v>0</v>
      </c>
      <c r="BM393" s="48">
        <f t="shared" si="250"/>
        <v>0</v>
      </c>
      <c r="BN393" s="48">
        <f t="shared" si="251"/>
        <v>0</v>
      </c>
      <c r="BO393" s="48">
        <f t="shared" si="252"/>
        <v>0</v>
      </c>
      <c r="BP393" s="179"/>
      <c r="BQ393" s="179"/>
      <c r="BR393" s="189"/>
      <c r="BS393" s="174"/>
      <c r="BT393" s="86">
        <f t="shared" si="263"/>
        <v>0</v>
      </c>
      <c r="BU393" s="174"/>
      <c r="BV393" s="176"/>
      <c r="BW393" s="174"/>
      <c r="BX393" s="157">
        <f>IF(J393='Категорія витрат'!$F$2,ROUND('Додаток 3._Бюджет детальний ПР'!BW393*0.3676,2),IF(J393='Категорія витрат'!$F$3,ROUND('Додаток 3._Бюджет детальний ПР'!BW393*0.347,2),IF(J393='Категорія витрат'!$F$4,ROUND('Додаток 3._Бюджет детальний ПР'!BW393*0.347,2),IF(J393='Категорія витрат'!$F$7,ROUND('Додаток 3._Бюджет детальний ПР'!BW393*0.0841,2),0))))</f>
        <v>0</v>
      </c>
      <c r="BY393" s="151">
        <f t="shared" si="264"/>
        <v>0</v>
      </c>
      <c r="BZ393" s="178"/>
      <c r="CA393" s="178"/>
      <c r="CB393" s="178"/>
      <c r="CC393" s="178"/>
      <c r="CD393" s="178"/>
      <c r="CE393" s="178"/>
      <c r="CF393" s="178"/>
      <c r="CG393" s="179"/>
      <c r="CH393" s="179"/>
      <c r="CI393" s="179"/>
      <c r="CJ393" s="179"/>
      <c r="CK393" s="179"/>
      <c r="CL393" s="48">
        <f t="shared" si="253"/>
        <v>0</v>
      </c>
      <c r="CM393" s="48">
        <f t="shared" si="254"/>
        <v>0</v>
      </c>
      <c r="CN393" s="48">
        <f t="shared" si="255"/>
        <v>0</v>
      </c>
      <c r="CO393" s="48">
        <f t="shared" si="256"/>
        <v>0</v>
      </c>
      <c r="CP393" s="48">
        <f t="shared" si="257"/>
        <v>0</v>
      </c>
      <c r="CQ393" s="48">
        <f t="shared" si="258"/>
        <v>0</v>
      </c>
      <c r="CR393" s="48">
        <f t="shared" si="259"/>
        <v>0</v>
      </c>
      <c r="CS393" s="48">
        <f t="shared" si="260"/>
        <v>0</v>
      </c>
      <c r="CT393" s="179"/>
      <c r="CU393" s="179"/>
    </row>
    <row r="394" spans="1:99" ht="20.100000000000001" customHeight="1" x14ac:dyDescent="0.15">
      <c r="A394" s="57">
        <v>389</v>
      </c>
      <c r="B394" s="398" t="str">
        <f>IF(D394='Напрямки конкурса'!$L$2,'Напрямки конкурса'!$B$2,IF(D394='Напрямки конкурса'!$L$3,'Напрямки конкурса'!$B$3,IF(D394='Напрямки конкурса'!$L$4,'Напрямки конкурса'!$B$4,IF(D394='Напрямки конкурса'!$L$5,'Напрямки конкурса'!$B$5,IF(D394='Напрямки конкурса'!$L$6,'Напрямки конкурса'!$B$6,IF(D394='Напрямки конкурса'!$L$7,'Напрямки конкурса'!$B$7,IF(D394='Напрямки конкурса'!$L$8,'Напрямки конкурса'!$B$8,IF(D394='Напрямки конкурса'!$L$9,'Напрямки конкурса'!$B$9,IF(D394='Напрямки конкурса'!$L$10,'Напрямки конкурса'!$B$10,IF(D394='Напрямки конкурса'!$L$11,'Напрямки конкурса'!$B$11,IF(D394='Напрямки конкурса'!$L$12,'Напрямки конкурса'!$B$12,IF(D394='Напрямки конкурса'!$L$13,'Напрямки конкурса'!$B$13,IF(D394='Напрямки конкурса'!$L$14,'Напрямки конкурса'!$B$14,IF(D394='Напрямки конкурса'!$L$15,'Напрямки конкурса'!$B$15,IF(D394='Напрямки конкурса'!$L$16,'Напрямки конкурса'!$B$16,IF(D394='Напрямки конкурса'!$L$17,'Напрямки конкурса'!$B$17,IF(D394='Напрямки конкурса'!$L$18,'Напрямки конкурса'!$B$18,IF(D394='Напрямки конкурса'!$L$19,'Напрямки конкурса'!$B$19,IF(D394='Напрямки конкурса'!$L$20,'Напрямки конкурса'!$B$20,IF(D394='Напрямки конкурса'!$L$21,'Напрямки конкурса'!$B$21,IF(D394='Напрямки конкурса'!$L$22,'Напрямки конкурса'!$B$22,IF(D394='Напрямки конкурса'!$L$23,'Напрямки конкурса'!$B$23,IF(D394='Напрямки конкурса'!$L$24,'Напрямки конкурса'!$B$24,IF(D394='Напрямки конкурса'!$L$25,'Напрямки конкурса'!$B$25,IF(D394='Напрямки конкурса'!$L$26,'Напрямки конкурса'!$B$26,IF(D394='Напрямки конкурса'!$L$27,'Напрямки конкурса'!$B$27,IF(D394='Напрямки конкурса'!$L$28,'Напрямки конкурса'!$B$28,"")))))))))))))))))))))))))))</f>
        <v/>
      </c>
      <c r="C394" s="58" t="str">
        <f>IF(D394='Напрямки конкурса'!$L$2,'Напрямки конкурса'!$K$2,IF(D394='Напрямки конкурса'!$L$3,'Напрямки конкурса'!$K$3,IF(D394='Напрямки конкурса'!$L$4,'Напрямки конкурса'!$K$4,IF(D394='Напрямки конкурса'!$L$5,'Напрямки конкурса'!$K$5,IF(D394='Напрямки конкурса'!$L$6,'Напрямки конкурса'!$K$6,IF(D394='Напрямки конкурса'!$L$7,'Напрямки конкурса'!$K$7,IF(D394='Напрямки конкурса'!$L$8,'Напрямки конкурса'!$K$8,IF(D394='Напрямки конкурса'!$L$9,'Напрямки конкурса'!$K$9,IF(D394='Напрямки конкурса'!$L$10,'Напрямки конкурса'!$K$10,IF(D394='Напрямки конкурса'!$L$11,'Напрямки конкурса'!$K$11,IF(D394='Напрямки конкурса'!$L$12,'Напрямки конкурса'!$K$12,IF(D394='Напрямки конкурса'!$L$13,'Напрямки конкурса'!$K$13,IF(D394='Напрямки конкурса'!$L$14,'Напрямки конкурса'!$K$14,IF(D394='Напрямки конкурса'!$L$15,'Напрямки конкурса'!$K$15,IF(D394='Напрямки конкурса'!$L$16,'Напрямки конкурса'!$K$16,IF(D394='Напрямки конкурса'!$L$17,'Напрямки конкурса'!$K$17,IF(D394='Напрямки конкурса'!$L$18,'Напрямки конкурса'!$K$18,IF(D394='Напрямки конкурса'!$L$19,'Напрямки конкурса'!$K$19,IF(D394='Напрямки конкурса'!$L$20,'Напрямки конкурса'!$K$20,IF(D394='Напрямки конкурса'!$L$21,'Напрямки конкурса'!$K$21,IF(D394='Напрямки конкурса'!$L$22,'Напрямки конкурса'!$K$22,IF(D394='Напрямки конкурса'!$L$23,'Напрямки конкурса'!$K$23,IF(D394='Напрямки конкурса'!$L$24,'Напрямки конкурса'!$K$24,IF(D394='Напрямки конкурса'!$L$25,'Напрямки конкурса'!$K$25,IF(D394='Напрямки конкурса'!$L$26,'Напрямки конкурса'!$K$26,IF(D394='Напрямки конкурса'!$L$27,'Напрямки конкурса'!$K$27,IF(D394='Напрямки конкурса'!$L$28,'Напрямки конкурса'!$K$28,"")))))))))))))))))))))))))))</f>
        <v/>
      </c>
      <c r="D394" s="554"/>
      <c r="E394" s="169"/>
      <c r="F394" s="169"/>
      <c r="G394" s="169"/>
      <c r="H394" s="148" t="str">
        <f>IF(I394='Категорія витрат'!$B$2,'Категорія витрат'!$A$2,IF(I394='Категорія витрат'!$B$3,'Категорія витрат'!$A$3,IF(I394='Категорія витрат'!$B$4,'Категорія витрат'!$A$4,IF(I394='Категорія витрат'!$B$5,'Категорія витрат'!$A$5,IF(I394='Категорія витрат'!$B$6,'Категорія витрат'!$A$6,IF(I394='Категорія витрат'!$B$7,'Категорія витрат'!$A$7,IF(I394='Категорія витрат'!$B$8,'Категорія витрат'!$A$8,IF(I394='Категорія витрат'!$B$9,'Категорія витрат'!$A$9,IF(I394='Категорія витрат'!$B$10,'Категорія витрат'!$A$10,IF(I394='Категорія витрат'!$B$11,'Категорія витрат'!$A$11,IF(I394='Категорія витрат'!$B$12,'Категорія витрат'!$A$12,IF(I394='Категорія витрат'!$B$13,'Категорія витрат'!$A$13,IF(I394='Категорія витрат'!$B$14,'Категорія витрат'!$A$14,IF(I394='Категорія витрат'!$B$15,'Категорія витрат'!$A$15,IF(I394='Категорія витрат'!$B$16,'Категорія витрат'!$A$16,IF(I394='Категорія витрат'!$B$17,'Категорія витрат'!$A$17,IF(I394='Категорія витрат'!$B$18,'Категорія витрат'!$A$18,IF(I394='Категорія витрат'!$B$19,'Категорія витрат'!$A$19,IF(I394='Категорія витрат'!$B$20,'Категорія витрат'!$A$20,IF(I394='Категорія витрат'!$B$21,'Категорія витрат'!$A$21,IF(I394='Категорія витрат'!$B$22,'Категорія витрат'!$A$22,IF(I394='Категорія витрат'!$B$23,'Категорія витрат'!$A$23,IF(I394='Категорія витрат'!$B$24,'Категорія витрат'!$A$24,IF(I394='Категорія витрат'!$B$25,'Категорія витрат'!$A$25,IF(I394='Категорія витрат'!$B$26,'Категорія витрат'!$A$26,IF(I394='Категорія витрат'!$B$27,'Категорія витрат'!$A$27,IF(I394='Категорія витрат'!$B$28,'Категорія витрат'!$A$28,IF(I394='Категорія витрат'!$B$29,'Категорія витрат'!$A$29,IF(I394='Категорія витрат'!$B$30,'Категорія витрат'!$A$30,"")))))))))))))))))))))))))))))</f>
        <v/>
      </c>
      <c r="I394" s="172"/>
      <c r="J394" s="171"/>
      <c r="K394" s="174"/>
      <c r="L394" s="86">
        <f t="shared" si="261"/>
        <v>0</v>
      </c>
      <c r="M394" s="174"/>
      <c r="N394" s="176"/>
      <c r="O394" s="396">
        <f t="shared" si="236"/>
        <v>0</v>
      </c>
      <c r="P394" s="157">
        <f>IF(J394='Категорія витрат'!$F$2,ROUND('Додаток 3._Бюджет детальний ПР'!O394*0.3676,2),IF(J394='Категорія витрат'!$F$3,ROUND('Додаток 3._Бюджет детальний ПР'!O394*0.347,2),IF(J394='Категорія витрат'!$F$4,ROUND('Додаток 3._Бюджет детальний ПР'!O394*0.347,2),IF(J394='Категорія витрат'!$F$7,ROUND('Додаток 3._Бюджет детальний ПР'!O394*0.0841,2),0))))</f>
        <v>0</v>
      </c>
      <c r="Q394" s="151">
        <f t="shared" si="234"/>
        <v>0</v>
      </c>
      <c r="R394" s="178"/>
      <c r="S394" s="178"/>
      <c r="T394" s="178"/>
      <c r="U394" s="178"/>
      <c r="V394" s="178"/>
      <c r="W394" s="178"/>
      <c r="X394" s="178"/>
      <c r="Y394" s="179"/>
      <c r="Z394" s="179"/>
      <c r="AA394" s="179"/>
      <c r="AB394" s="179"/>
      <c r="AC394" s="179"/>
      <c r="AD394" s="48">
        <f t="shared" si="237"/>
        <v>0</v>
      </c>
      <c r="AE394" s="48">
        <f t="shared" si="238"/>
        <v>0</v>
      </c>
      <c r="AF394" s="48">
        <f t="shared" si="239"/>
        <v>0</v>
      </c>
      <c r="AG394" s="48">
        <f t="shared" si="240"/>
        <v>0</v>
      </c>
      <c r="AH394" s="48">
        <f t="shared" si="241"/>
        <v>0</v>
      </c>
      <c r="AI394" s="48">
        <f t="shared" si="242"/>
        <v>0</v>
      </c>
      <c r="AJ394" s="48">
        <f t="shared" si="243"/>
        <v>0</v>
      </c>
      <c r="AK394" s="48">
        <f t="shared" si="244"/>
        <v>0</v>
      </c>
      <c r="AL394" s="179"/>
      <c r="AM394" s="179"/>
      <c r="AN394" s="76"/>
      <c r="AO394" s="174"/>
      <c r="AP394" s="405">
        <f t="shared" si="262"/>
        <v>0</v>
      </c>
      <c r="AQ394" s="174"/>
      <c r="AR394" s="176"/>
      <c r="AS394" s="169"/>
      <c r="AT394" s="157">
        <f>IF(J394='Категорія витрат'!$F$2,ROUND('Додаток 3._Бюджет детальний ПР'!AS394*0.3676,2),IF(J394='Категорія витрат'!$F$3,ROUND('Додаток 3._Бюджет детальний ПР'!AS394*0.347,2),IF(J394='Категорія витрат'!$F$4,ROUND('Додаток 3._Бюджет детальний ПР'!AS394*0.347,2),IF(J394='Категорія витрат'!$F$7,ROUND('Додаток 3._Бюджет детальний ПР'!AS394*0.0841,2),0))))</f>
        <v>0</v>
      </c>
      <c r="AU394" s="151">
        <f t="shared" si="235"/>
        <v>0</v>
      </c>
      <c r="AV394" s="178"/>
      <c r="AW394" s="178"/>
      <c r="AX394" s="178"/>
      <c r="AY394" s="178"/>
      <c r="AZ394" s="178"/>
      <c r="BA394" s="178"/>
      <c r="BB394" s="178"/>
      <c r="BC394" s="179"/>
      <c r="BD394" s="179"/>
      <c r="BE394" s="179"/>
      <c r="BF394" s="179"/>
      <c r="BG394" s="179"/>
      <c r="BH394" s="48">
        <f t="shared" si="245"/>
        <v>0</v>
      </c>
      <c r="BI394" s="48">
        <f t="shared" si="246"/>
        <v>0</v>
      </c>
      <c r="BJ394" s="48">
        <f t="shared" si="247"/>
        <v>0</v>
      </c>
      <c r="BK394" s="48">
        <f t="shared" si="248"/>
        <v>0</v>
      </c>
      <c r="BL394" s="48">
        <f t="shared" si="249"/>
        <v>0</v>
      </c>
      <c r="BM394" s="48">
        <f t="shared" si="250"/>
        <v>0</v>
      </c>
      <c r="BN394" s="48">
        <f t="shared" si="251"/>
        <v>0</v>
      </c>
      <c r="BO394" s="48">
        <f t="shared" si="252"/>
        <v>0</v>
      </c>
      <c r="BP394" s="179"/>
      <c r="BQ394" s="179"/>
      <c r="BR394" s="189"/>
      <c r="BS394" s="174"/>
      <c r="BT394" s="86">
        <f t="shared" si="263"/>
        <v>0</v>
      </c>
      <c r="BU394" s="174"/>
      <c r="BV394" s="176"/>
      <c r="BW394" s="174"/>
      <c r="BX394" s="157">
        <f>IF(J394='Категорія витрат'!$F$2,ROUND('Додаток 3._Бюджет детальний ПР'!BW394*0.3676,2),IF(J394='Категорія витрат'!$F$3,ROUND('Додаток 3._Бюджет детальний ПР'!BW394*0.347,2),IF(J394='Категорія витрат'!$F$4,ROUND('Додаток 3._Бюджет детальний ПР'!BW394*0.347,2),IF(J394='Категорія витрат'!$F$7,ROUND('Додаток 3._Бюджет детальний ПР'!BW394*0.0841,2),0))))</f>
        <v>0</v>
      </c>
      <c r="BY394" s="151">
        <f t="shared" si="264"/>
        <v>0</v>
      </c>
      <c r="BZ394" s="178"/>
      <c r="CA394" s="178"/>
      <c r="CB394" s="178"/>
      <c r="CC394" s="178"/>
      <c r="CD394" s="178"/>
      <c r="CE394" s="178"/>
      <c r="CF394" s="178"/>
      <c r="CG394" s="179"/>
      <c r="CH394" s="179"/>
      <c r="CI394" s="179"/>
      <c r="CJ394" s="179"/>
      <c r="CK394" s="179"/>
      <c r="CL394" s="48">
        <f t="shared" si="253"/>
        <v>0</v>
      </c>
      <c r="CM394" s="48">
        <f t="shared" si="254"/>
        <v>0</v>
      </c>
      <c r="CN394" s="48">
        <f t="shared" si="255"/>
        <v>0</v>
      </c>
      <c r="CO394" s="48">
        <f t="shared" si="256"/>
        <v>0</v>
      </c>
      <c r="CP394" s="48">
        <f t="shared" si="257"/>
        <v>0</v>
      </c>
      <c r="CQ394" s="48">
        <f t="shared" si="258"/>
        <v>0</v>
      </c>
      <c r="CR394" s="48">
        <f t="shared" si="259"/>
        <v>0</v>
      </c>
      <c r="CS394" s="48">
        <f t="shared" si="260"/>
        <v>0</v>
      </c>
      <c r="CT394" s="179"/>
      <c r="CU394" s="179"/>
    </row>
    <row r="395" spans="1:99" ht="20.100000000000001" customHeight="1" x14ac:dyDescent="0.15">
      <c r="A395" s="57">
        <v>390</v>
      </c>
      <c r="B395" s="398" t="str">
        <f>IF(D395='Напрямки конкурса'!$L$2,'Напрямки конкурса'!$B$2,IF(D395='Напрямки конкурса'!$L$3,'Напрямки конкурса'!$B$3,IF(D395='Напрямки конкурса'!$L$4,'Напрямки конкурса'!$B$4,IF(D395='Напрямки конкурса'!$L$5,'Напрямки конкурса'!$B$5,IF(D395='Напрямки конкурса'!$L$6,'Напрямки конкурса'!$B$6,IF(D395='Напрямки конкурса'!$L$7,'Напрямки конкурса'!$B$7,IF(D395='Напрямки конкурса'!$L$8,'Напрямки конкурса'!$B$8,IF(D395='Напрямки конкурса'!$L$9,'Напрямки конкурса'!$B$9,IF(D395='Напрямки конкурса'!$L$10,'Напрямки конкурса'!$B$10,IF(D395='Напрямки конкурса'!$L$11,'Напрямки конкурса'!$B$11,IF(D395='Напрямки конкурса'!$L$12,'Напрямки конкурса'!$B$12,IF(D395='Напрямки конкурса'!$L$13,'Напрямки конкурса'!$B$13,IF(D395='Напрямки конкурса'!$L$14,'Напрямки конкурса'!$B$14,IF(D395='Напрямки конкурса'!$L$15,'Напрямки конкурса'!$B$15,IF(D395='Напрямки конкурса'!$L$16,'Напрямки конкурса'!$B$16,IF(D395='Напрямки конкурса'!$L$17,'Напрямки конкурса'!$B$17,IF(D395='Напрямки конкурса'!$L$18,'Напрямки конкурса'!$B$18,IF(D395='Напрямки конкурса'!$L$19,'Напрямки конкурса'!$B$19,IF(D395='Напрямки конкурса'!$L$20,'Напрямки конкурса'!$B$20,IF(D395='Напрямки конкурса'!$L$21,'Напрямки конкурса'!$B$21,IF(D395='Напрямки конкурса'!$L$22,'Напрямки конкурса'!$B$22,IF(D395='Напрямки конкурса'!$L$23,'Напрямки конкурса'!$B$23,IF(D395='Напрямки конкурса'!$L$24,'Напрямки конкурса'!$B$24,IF(D395='Напрямки конкурса'!$L$25,'Напрямки конкурса'!$B$25,IF(D395='Напрямки конкурса'!$L$26,'Напрямки конкурса'!$B$26,IF(D395='Напрямки конкурса'!$L$27,'Напрямки конкурса'!$B$27,IF(D395='Напрямки конкурса'!$L$28,'Напрямки конкурса'!$B$28,"")))))))))))))))))))))))))))</f>
        <v/>
      </c>
      <c r="C395" s="58" t="str">
        <f>IF(D395='Напрямки конкурса'!$L$2,'Напрямки конкурса'!$K$2,IF(D395='Напрямки конкурса'!$L$3,'Напрямки конкурса'!$K$3,IF(D395='Напрямки конкурса'!$L$4,'Напрямки конкурса'!$K$4,IF(D395='Напрямки конкурса'!$L$5,'Напрямки конкурса'!$K$5,IF(D395='Напрямки конкурса'!$L$6,'Напрямки конкурса'!$K$6,IF(D395='Напрямки конкурса'!$L$7,'Напрямки конкурса'!$K$7,IF(D395='Напрямки конкурса'!$L$8,'Напрямки конкурса'!$K$8,IF(D395='Напрямки конкурса'!$L$9,'Напрямки конкурса'!$K$9,IF(D395='Напрямки конкурса'!$L$10,'Напрямки конкурса'!$K$10,IF(D395='Напрямки конкурса'!$L$11,'Напрямки конкурса'!$K$11,IF(D395='Напрямки конкурса'!$L$12,'Напрямки конкурса'!$K$12,IF(D395='Напрямки конкурса'!$L$13,'Напрямки конкурса'!$K$13,IF(D395='Напрямки конкурса'!$L$14,'Напрямки конкурса'!$K$14,IF(D395='Напрямки конкурса'!$L$15,'Напрямки конкурса'!$K$15,IF(D395='Напрямки конкурса'!$L$16,'Напрямки конкурса'!$K$16,IF(D395='Напрямки конкурса'!$L$17,'Напрямки конкурса'!$K$17,IF(D395='Напрямки конкурса'!$L$18,'Напрямки конкурса'!$K$18,IF(D395='Напрямки конкурса'!$L$19,'Напрямки конкурса'!$K$19,IF(D395='Напрямки конкурса'!$L$20,'Напрямки конкурса'!$K$20,IF(D395='Напрямки конкурса'!$L$21,'Напрямки конкурса'!$K$21,IF(D395='Напрямки конкурса'!$L$22,'Напрямки конкурса'!$K$22,IF(D395='Напрямки конкурса'!$L$23,'Напрямки конкурса'!$K$23,IF(D395='Напрямки конкурса'!$L$24,'Напрямки конкурса'!$K$24,IF(D395='Напрямки конкурса'!$L$25,'Напрямки конкурса'!$K$25,IF(D395='Напрямки конкурса'!$L$26,'Напрямки конкурса'!$K$26,IF(D395='Напрямки конкурса'!$L$27,'Напрямки конкурса'!$K$27,IF(D395='Напрямки конкурса'!$L$28,'Напрямки конкурса'!$K$28,"")))))))))))))))))))))))))))</f>
        <v/>
      </c>
      <c r="D395" s="554"/>
      <c r="E395" s="169"/>
      <c r="F395" s="169"/>
      <c r="G395" s="169"/>
      <c r="H395" s="148" t="str">
        <f>IF(I395='Категорія витрат'!$B$2,'Категорія витрат'!$A$2,IF(I395='Категорія витрат'!$B$3,'Категорія витрат'!$A$3,IF(I395='Категорія витрат'!$B$4,'Категорія витрат'!$A$4,IF(I395='Категорія витрат'!$B$5,'Категорія витрат'!$A$5,IF(I395='Категорія витрат'!$B$6,'Категорія витрат'!$A$6,IF(I395='Категорія витрат'!$B$7,'Категорія витрат'!$A$7,IF(I395='Категорія витрат'!$B$8,'Категорія витрат'!$A$8,IF(I395='Категорія витрат'!$B$9,'Категорія витрат'!$A$9,IF(I395='Категорія витрат'!$B$10,'Категорія витрат'!$A$10,IF(I395='Категорія витрат'!$B$11,'Категорія витрат'!$A$11,IF(I395='Категорія витрат'!$B$12,'Категорія витрат'!$A$12,IF(I395='Категорія витрат'!$B$13,'Категорія витрат'!$A$13,IF(I395='Категорія витрат'!$B$14,'Категорія витрат'!$A$14,IF(I395='Категорія витрат'!$B$15,'Категорія витрат'!$A$15,IF(I395='Категорія витрат'!$B$16,'Категорія витрат'!$A$16,IF(I395='Категорія витрат'!$B$17,'Категорія витрат'!$A$17,IF(I395='Категорія витрат'!$B$18,'Категорія витрат'!$A$18,IF(I395='Категорія витрат'!$B$19,'Категорія витрат'!$A$19,IF(I395='Категорія витрат'!$B$20,'Категорія витрат'!$A$20,IF(I395='Категорія витрат'!$B$21,'Категорія витрат'!$A$21,IF(I395='Категорія витрат'!$B$22,'Категорія витрат'!$A$22,IF(I395='Категорія витрат'!$B$23,'Категорія витрат'!$A$23,IF(I395='Категорія витрат'!$B$24,'Категорія витрат'!$A$24,IF(I395='Категорія витрат'!$B$25,'Категорія витрат'!$A$25,IF(I395='Категорія витрат'!$B$26,'Категорія витрат'!$A$26,IF(I395='Категорія витрат'!$B$27,'Категорія витрат'!$A$27,IF(I395='Категорія витрат'!$B$28,'Категорія витрат'!$A$28,IF(I395='Категорія витрат'!$B$29,'Категорія витрат'!$A$29,IF(I395='Категорія витрат'!$B$30,'Категорія витрат'!$A$30,"")))))))))))))))))))))))))))))</f>
        <v/>
      </c>
      <c r="I395" s="172"/>
      <c r="J395" s="171"/>
      <c r="K395" s="174"/>
      <c r="L395" s="86">
        <f t="shared" si="261"/>
        <v>0</v>
      </c>
      <c r="M395" s="174"/>
      <c r="N395" s="176"/>
      <c r="O395" s="396">
        <f t="shared" si="236"/>
        <v>0</v>
      </c>
      <c r="P395" s="157">
        <f>IF(J395='Категорія витрат'!$F$2,ROUND('Додаток 3._Бюджет детальний ПР'!O395*0.3676,2),IF(J395='Категорія витрат'!$F$3,ROUND('Додаток 3._Бюджет детальний ПР'!O395*0.347,2),IF(J395='Категорія витрат'!$F$4,ROUND('Додаток 3._Бюджет детальний ПР'!O395*0.347,2),IF(J395='Категорія витрат'!$F$7,ROUND('Додаток 3._Бюджет детальний ПР'!O395*0.0841,2),0))))</f>
        <v>0</v>
      </c>
      <c r="Q395" s="151">
        <f t="shared" si="234"/>
        <v>0</v>
      </c>
      <c r="R395" s="178"/>
      <c r="S395" s="178"/>
      <c r="T395" s="178"/>
      <c r="U395" s="178"/>
      <c r="V395" s="178"/>
      <c r="W395" s="178"/>
      <c r="X395" s="178"/>
      <c r="Y395" s="179"/>
      <c r="Z395" s="179"/>
      <c r="AA395" s="179"/>
      <c r="AB395" s="179"/>
      <c r="AC395" s="179"/>
      <c r="AD395" s="48">
        <f t="shared" si="237"/>
        <v>0</v>
      </c>
      <c r="AE395" s="48">
        <f t="shared" si="238"/>
        <v>0</v>
      </c>
      <c r="AF395" s="48">
        <f t="shared" si="239"/>
        <v>0</v>
      </c>
      <c r="AG395" s="48">
        <f t="shared" si="240"/>
        <v>0</v>
      </c>
      <c r="AH395" s="48">
        <f t="shared" si="241"/>
        <v>0</v>
      </c>
      <c r="AI395" s="48">
        <f t="shared" si="242"/>
        <v>0</v>
      </c>
      <c r="AJ395" s="48">
        <f t="shared" si="243"/>
        <v>0</v>
      </c>
      <c r="AK395" s="48">
        <f t="shared" si="244"/>
        <v>0</v>
      </c>
      <c r="AL395" s="179"/>
      <c r="AM395" s="179"/>
      <c r="AN395" s="76"/>
      <c r="AO395" s="174"/>
      <c r="AP395" s="405">
        <f t="shared" si="262"/>
        <v>0</v>
      </c>
      <c r="AQ395" s="174"/>
      <c r="AR395" s="176"/>
      <c r="AS395" s="169"/>
      <c r="AT395" s="157">
        <f>IF(J395='Категорія витрат'!$F$2,ROUND('Додаток 3._Бюджет детальний ПР'!AS395*0.3676,2),IF(J395='Категорія витрат'!$F$3,ROUND('Додаток 3._Бюджет детальний ПР'!AS395*0.347,2),IF(J395='Категорія витрат'!$F$4,ROUND('Додаток 3._Бюджет детальний ПР'!AS395*0.347,2),IF(J395='Категорія витрат'!$F$7,ROUND('Додаток 3._Бюджет детальний ПР'!AS395*0.0841,2),0))))</f>
        <v>0</v>
      </c>
      <c r="AU395" s="151">
        <f t="shared" si="235"/>
        <v>0</v>
      </c>
      <c r="AV395" s="178"/>
      <c r="AW395" s="178"/>
      <c r="AX395" s="178"/>
      <c r="AY395" s="178"/>
      <c r="AZ395" s="178"/>
      <c r="BA395" s="178"/>
      <c r="BB395" s="178"/>
      <c r="BC395" s="179"/>
      <c r="BD395" s="179"/>
      <c r="BE395" s="179"/>
      <c r="BF395" s="179"/>
      <c r="BG395" s="179"/>
      <c r="BH395" s="48">
        <f t="shared" si="245"/>
        <v>0</v>
      </c>
      <c r="BI395" s="48">
        <f t="shared" si="246"/>
        <v>0</v>
      </c>
      <c r="BJ395" s="48">
        <f t="shared" si="247"/>
        <v>0</v>
      </c>
      <c r="BK395" s="48">
        <f t="shared" si="248"/>
        <v>0</v>
      </c>
      <c r="BL395" s="48">
        <f t="shared" si="249"/>
        <v>0</v>
      </c>
      <c r="BM395" s="48">
        <f t="shared" si="250"/>
        <v>0</v>
      </c>
      <c r="BN395" s="48">
        <f t="shared" si="251"/>
        <v>0</v>
      </c>
      <c r="BO395" s="48">
        <f t="shared" si="252"/>
        <v>0</v>
      </c>
      <c r="BP395" s="179"/>
      <c r="BQ395" s="179"/>
      <c r="BR395" s="189"/>
      <c r="BS395" s="174"/>
      <c r="BT395" s="86">
        <f t="shared" si="263"/>
        <v>0</v>
      </c>
      <c r="BU395" s="174"/>
      <c r="BV395" s="176"/>
      <c r="BW395" s="174"/>
      <c r="BX395" s="157">
        <f>IF(J395='Категорія витрат'!$F$2,ROUND('Додаток 3._Бюджет детальний ПР'!BW395*0.3676,2),IF(J395='Категорія витрат'!$F$3,ROUND('Додаток 3._Бюджет детальний ПР'!BW395*0.347,2),IF(J395='Категорія витрат'!$F$4,ROUND('Додаток 3._Бюджет детальний ПР'!BW395*0.347,2),IF(J395='Категорія витрат'!$F$7,ROUND('Додаток 3._Бюджет детальний ПР'!BW395*0.0841,2),0))))</f>
        <v>0</v>
      </c>
      <c r="BY395" s="151">
        <f t="shared" si="264"/>
        <v>0</v>
      </c>
      <c r="BZ395" s="178"/>
      <c r="CA395" s="178"/>
      <c r="CB395" s="178"/>
      <c r="CC395" s="178"/>
      <c r="CD395" s="178"/>
      <c r="CE395" s="178"/>
      <c r="CF395" s="178"/>
      <c r="CG395" s="179"/>
      <c r="CH395" s="179"/>
      <c r="CI395" s="179"/>
      <c r="CJ395" s="179"/>
      <c r="CK395" s="179"/>
      <c r="CL395" s="48">
        <f t="shared" si="253"/>
        <v>0</v>
      </c>
      <c r="CM395" s="48">
        <f t="shared" si="254"/>
        <v>0</v>
      </c>
      <c r="CN395" s="48">
        <f t="shared" si="255"/>
        <v>0</v>
      </c>
      <c r="CO395" s="48">
        <f t="shared" si="256"/>
        <v>0</v>
      </c>
      <c r="CP395" s="48">
        <f t="shared" si="257"/>
        <v>0</v>
      </c>
      <c r="CQ395" s="48">
        <f t="shared" si="258"/>
        <v>0</v>
      </c>
      <c r="CR395" s="48">
        <f t="shared" si="259"/>
        <v>0</v>
      </c>
      <c r="CS395" s="48">
        <f t="shared" si="260"/>
        <v>0</v>
      </c>
      <c r="CT395" s="179"/>
      <c r="CU395" s="179"/>
    </row>
    <row r="396" spans="1:99" ht="20.100000000000001" customHeight="1" x14ac:dyDescent="0.15">
      <c r="A396" s="57">
        <v>391</v>
      </c>
      <c r="B396" s="398" t="str">
        <f>IF(D396='Напрямки конкурса'!$L$2,'Напрямки конкурса'!$B$2,IF(D396='Напрямки конкурса'!$L$3,'Напрямки конкурса'!$B$3,IF(D396='Напрямки конкурса'!$L$4,'Напрямки конкурса'!$B$4,IF(D396='Напрямки конкурса'!$L$5,'Напрямки конкурса'!$B$5,IF(D396='Напрямки конкурса'!$L$6,'Напрямки конкурса'!$B$6,IF(D396='Напрямки конкурса'!$L$7,'Напрямки конкурса'!$B$7,IF(D396='Напрямки конкурса'!$L$8,'Напрямки конкурса'!$B$8,IF(D396='Напрямки конкурса'!$L$9,'Напрямки конкурса'!$B$9,IF(D396='Напрямки конкурса'!$L$10,'Напрямки конкурса'!$B$10,IF(D396='Напрямки конкурса'!$L$11,'Напрямки конкурса'!$B$11,IF(D396='Напрямки конкурса'!$L$12,'Напрямки конкурса'!$B$12,IF(D396='Напрямки конкурса'!$L$13,'Напрямки конкурса'!$B$13,IF(D396='Напрямки конкурса'!$L$14,'Напрямки конкурса'!$B$14,IF(D396='Напрямки конкурса'!$L$15,'Напрямки конкурса'!$B$15,IF(D396='Напрямки конкурса'!$L$16,'Напрямки конкурса'!$B$16,IF(D396='Напрямки конкурса'!$L$17,'Напрямки конкурса'!$B$17,IF(D396='Напрямки конкурса'!$L$18,'Напрямки конкурса'!$B$18,IF(D396='Напрямки конкурса'!$L$19,'Напрямки конкурса'!$B$19,IF(D396='Напрямки конкурса'!$L$20,'Напрямки конкурса'!$B$20,IF(D396='Напрямки конкурса'!$L$21,'Напрямки конкурса'!$B$21,IF(D396='Напрямки конкурса'!$L$22,'Напрямки конкурса'!$B$22,IF(D396='Напрямки конкурса'!$L$23,'Напрямки конкурса'!$B$23,IF(D396='Напрямки конкурса'!$L$24,'Напрямки конкурса'!$B$24,IF(D396='Напрямки конкурса'!$L$25,'Напрямки конкурса'!$B$25,IF(D396='Напрямки конкурса'!$L$26,'Напрямки конкурса'!$B$26,IF(D396='Напрямки конкурса'!$L$27,'Напрямки конкурса'!$B$27,IF(D396='Напрямки конкурса'!$L$28,'Напрямки конкурса'!$B$28,"")))))))))))))))))))))))))))</f>
        <v/>
      </c>
      <c r="C396" s="58" t="str">
        <f>IF(D396='Напрямки конкурса'!$L$2,'Напрямки конкурса'!$K$2,IF(D396='Напрямки конкурса'!$L$3,'Напрямки конкурса'!$K$3,IF(D396='Напрямки конкурса'!$L$4,'Напрямки конкурса'!$K$4,IF(D396='Напрямки конкурса'!$L$5,'Напрямки конкурса'!$K$5,IF(D396='Напрямки конкурса'!$L$6,'Напрямки конкурса'!$K$6,IF(D396='Напрямки конкурса'!$L$7,'Напрямки конкурса'!$K$7,IF(D396='Напрямки конкурса'!$L$8,'Напрямки конкурса'!$K$8,IF(D396='Напрямки конкурса'!$L$9,'Напрямки конкурса'!$K$9,IF(D396='Напрямки конкурса'!$L$10,'Напрямки конкурса'!$K$10,IF(D396='Напрямки конкурса'!$L$11,'Напрямки конкурса'!$K$11,IF(D396='Напрямки конкурса'!$L$12,'Напрямки конкурса'!$K$12,IF(D396='Напрямки конкурса'!$L$13,'Напрямки конкурса'!$K$13,IF(D396='Напрямки конкурса'!$L$14,'Напрямки конкурса'!$K$14,IF(D396='Напрямки конкурса'!$L$15,'Напрямки конкурса'!$K$15,IF(D396='Напрямки конкурса'!$L$16,'Напрямки конкурса'!$K$16,IF(D396='Напрямки конкурса'!$L$17,'Напрямки конкурса'!$K$17,IF(D396='Напрямки конкурса'!$L$18,'Напрямки конкурса'!$K$18,IF(D396='Напрямки конкурса'!$L$19,'Напрямки конкурса'!$K$19,IF(D396='Напрямки конкурса'!$L$20,'Напрямки конкурса'!$K$20,IF(D396='Напрямки конкурса'!$L$21,'Напрямки конкурса'!$K$21,IF(D396='Напрямки конкурса'!$L$22,'Напрямки конкурса'!$K$22,IF(D396='Напрямки конкурса'!$L$23,'Напрямки конкурса'!$K$23,IF(D396='Напрямки конкурса'!$L$24,'Напрямки конкурса'!$K$24,IF(D396='Напрямки конкурса'!$L$25,'Напрямки конкурса'!$K$25,IF(D396='Напрямки конкурса'!$L$26,'Напрямки конкурса'!$K$26,IF(D396='Напрямки конкурса'!$L$27,'Напрямки конкурса'!$K$27,IF(D396='Напрямки конкурса'!$L$28,'Напрямки конкурса'!$K$28,"")))))))))))))))))))))))))))</f>
        <v/>
      </c>
      <c r="D396" s="554"/>
      <c r="E396" s="169"/>
      <c r="F396" s="169"/>
      <c r="G396" s="169"/>
      <c r="H396" s="148" t="str">
        <f>IF(I396='Категорія витрат'!$B$2,'Категорія витрат'!$A$2,IF(I396='Категорія витрат'!$B$3,'Категорія витрат'!$A$3,IF(I396='Категорія витрат'!$B$4,'Категорія витрат'!$A$4,IF(I396='Категорія витрат'!$B$5,'Категорія витрат'!$A$5,IF(I396='Категорія витрат'!$B$6,'Категорія витрат'!$A$6,IF(I396='Категорія витрат'!$B$7,'Категорія витрат'!$A$7,IF(I396='Категорія витрат'!$B$8,'Категорія витрат'!$A$8,IF(I396='Категорія витрат'!$B$9,'Категорія витрат'!$A$9,IF(I396='Категорія витрат'!$B$10,'Категорія витрат'!$A$10,IF(I396='Категорія витрат'!$B$11,'Категорія витрат'!$A$11,IF(I396='Категорія витрат'!$B$12,'Категорія витрат'!$A$12,IF(I396='Категорія витрат'!$B$13,'Категорія витрат'!$A$13,IF(I396='Категорія витрат'!$B$14,'Категорія витрат'!$A$14,IF(I396='Категорія витрат'!$B$15,'Категорія витрат'!$A$15,IF(I396='Категорія витрат'!$B$16,'Категорія витрат'!$A$16,IF(I396='Категорія витрат'!$B$17,'Категорія витрат'!$A$17,IF(I396='Категорія витрат'!$B$18,'Категорія витрат'!$A$18,IF(I396='Категорія витрат'!$B$19,'Категорія витрат'!$A$19,IF(I396='Категорія витрат'!$B$20,'Категорія витрат'!$A$20,IF(I396='Категорія витрат'!$B$21,'Категорія витрат'!$A$21,IF(I396='Категорія витрат'!$B$22,'Категорія витрат'!$A$22,IF(I396='Категорія витрат'!$B$23,'Категорія витрат'!$A$23,IF(I396='Категорія витрат'!$B$24,'Категорія витрат'!$A$24,IF(I396='Категорія витрат'!$B$25,'Категорія витрат'!$A$25,IF(I396='Категорія витрат'!$B$26,'Категорія витрат'!$A$26,IF(I396='Категорія витрат'!$B$27,'Категорія витрат'!$A$27,IF(I396='Категорія витрат'!$B$28,'Категорія витрат'!$A$28,IF(I396='Категорія витрат'!$B$29,'Категорія витрат'!$A$29,IF(I396='Категорія витрат'!$B$30,'Категорія витрат'!$A$30,"")))))))))))))))))))))))))))))</f>
        <v/>
      </c>
      <c r="I396" s="172"/>
      <c r="J396" s="171"/>
      <c r="K396" s="174"/>
      <c r="L396" s="86">
        <f t="shared" si="261"/>
        <v>0</v>
      </c>
      <c r="M396" s="174"/>
      <c r="N396" s="176"/>
      <c r="O396" s="396">
        <f t="shared" si="236"/>
        <v>0</v>
      </c>
      <c r="P396" s="157">
        <f>IF(J396='Категорія витрат'!$F$2,ROUND('Додаток 3._Бюджет детальний ПР'!O396*0.3676,2),IF(J396='Категорія витрат'!$F$3,ROUND('Додаток 3._Бюджет детальний ПР'!O396*0.347,2),IF(J396='Категорія витрат'!$F$4,ROUND('Додаток 3._Бюджет детальний ПР'!O396*0.347,2),IF(J396='Категорія витрат'!$F$7,ROUND('Додаток 3._Бюджет детальний ПР'!O396*0.0841,2),0))))</f>
        <v>0</v>
      </c>
      <c r="Q396" s="151">
        <f t="shared" si="234"/>
        <v>0</v>
      </c>
      <c r="R396" s="178"/>
      <c r="S396" s="178"/>
      <c r="T396" s="178"/>
      <c r="U396" s="178"/>
      <c r="V396" s="178"/>
      <c r="W396" s="178"/>
      <c r="X396" s="178"/>
      <c r="Y396" s="179"/>
      <c r="Z396" s="179"/>
      <c r="AA396" s="179"/>
      <c r="AB396" s="179"/>
      <c r="AC396" s="179"/>
      <c r="AD396" s="48">
        <f t="shared" si="237"/>
        <v>0</v>
      </c>
      <c r="AE396" s="48">
        <f t="shared" si="238"/>
        <v>0</v>
      </c>
      <c r="AF396" s="48">
        <f t="shared" si="239"/>
        <v>0</v>
      </c>
      <c r="AG396" s="48">
        <f t="shared" si="240"/>
        <v>0</v>
      </c>
      <c r="AH396" s="48">
        <f t="shared" si="241"/>
        <v>0</v>
      </c>
      <c r="AI396" s="48">
        <f t="shared" si="242"/>
        <v>0</v>
      </c>
      <c r="AJ396" s="48">
        <f t="shared" si="243"/>
        <v>0</v>
      </c>
      <c r="AK396" s="48">
        <f t="shared" si="244"/>
        <v>0</v>
      </c>
      <c r="AL396" s="179"/>
      <c r="AM396" s="179"/>
      <c r="AN396" s="76"/>
      <c r="AO396" s="174"/>
      <c r="AP396" s="405">
        <f t="shared" si="262"/>
        <v>0</v>
      </c>
      <c r="AQ396" s="174"/>
      <c r="AR396" s="176"/>
      <c r="AS396" s="169"/>
      <c r="AT396" s="157">
        <f>IF(J396='Категорія витрат'!$F$2,ROUND('Додаток 3._Бюджет детальний ПР'!AS396*0.3676,2),IF(J396='Категорія витрат'!$F$3,ROUND('Додаток 3._Бюджет детальний ПР'!AS396*0.347,2),IF(J396='Категорія витрат'!$F$4,ROUND('Додаток 3._Бюджет детальний ПР'!AS396*0.347,2),IF(J396='Категорія витрат'!$F$7,ROUND('Додаток 3._Бюджет детальний ПР'!AS396*0.0841,2),0))))</f>
        <v>0</v>
      </c>
      <c r="AU396" s="151">
        <f t="shared" si="235"/>
        <v>0</v>
      </c>
      <c r="AV396" s="178"/>
      <c r="AW396" s="178"/>
      <c r="AX396" s="178"/>
      <c r="AY396" s="178"/>
      <c r="AZ396" s="178"/>
      <c r="BA396" s="178"/>
      <c r="BB396" s="178"/>
      <c r="BC396" s="179"/>
      <c r="BD396" s="179"/>
      <c r="BE396" s="179"/>
      <c r="BF396" s="179"/>
      <c r="BG396" s="179"/>
      <c r="BH396" s="48">
        <f t="shared" si="245"/>
        <v>0</v>
      </c>
      <c r="BI396" s="48">
        <f t="shared" si="246"/>
        <v>0</v>
      </c>
      <c r="BJ396" s="48">
        <f t="shared" si="247"/>
        <v>0</v>
      </c>
      <c r="BK396" s="48">
        <f t="shared" si="248"/>
        <v>0</v>
      </c>
      <c r="BL396" s="48">
        <f t="shared" si="249"/>
        <v>0</v>
      </c>
      <c r="BM396" s="48">
        <f t="shared" si="250"/>
        <v>0</v>
      </c>
      <c r="BN396" s="48">
        <f t="shared" si="251"/>
        <v>0</v>
      </c>
      <c r="BO396" s="48">
        <f t="shared" si="252"/>
        <v>0</v>
      </c>
      <c r="BP396" s="179"/>
      <c r="BQ396" s="179"/>
      <c r="BR396" s="189"/>
      <c r="BS396" s="174"/>
      <c r="BT396" s="86">
        <f t="shared" si="263"/>
        <v>0</v>
      </c>
      <c r="BU396" s="174"/>
      <c r="BV396" s="176"/>
      <c r="BW396" s="174"/>
      <c r="BX396" s="157">
        <f>IF(J396='Категорія витрат'!$F$2,ROUND('Додаток 3._Бюджет детальний ПР'!BW396*0.3676,2),IF(J396='Категорія витрат'!$F$3,ROUND('Додаток 3._Бюджет детальний ПР'!BW396*0.347,2),IF(J396='Категорія витрат'!$F$4,ROUND('Додаток 3._Бюджет детальний ПР'!BW396*0.347,2),IF(J396='Категорія витрат'!$F$7,ROUND('Додаток 3._Бюджет детальний ПР'!BW396*0.0841,2),0))))</f>
        <v>0</v>
      </c>
      <c r="BY396" s="151">
        <f t="shared" si="264"/>
        <v>0</v>
      </c>
      <c r="BZ396" s="178"/>
      <c r="CA396" s="178"/>
      <c r="CB396" s="178"/>
      <c r="CC396" s="178"/>
      <c r="CD396" s="178"/>
      <c r="CE396" s="178"/>
      <c r="CF396" s="178"/>
      <c r="CG396" s="179"/>
      <c r="CH396" s="179"/>
      <c r="CI396" s="179"/>
      <c r="CJ396" s="179"/>
      <c r="CK396" s="179"/>
      <c r="CL396" s="48">
        <f t="shared" si="253"/>
        <v>0</v>
      </c>
      <c r="CM396" s="48">
        <f t="shared" si="254"/>
        <v>0</v>
      </c>
      <c r="CN396" s="48">
        <f t="shared" si="255"/>
        <v>0</v>
      </c>
      <c r="CO396" s="48">
        <f t="shared" si="256"/>
        <v>0</v>
      </c>
      <c r="CP396" s="48">
        <f t="shared" si="257"/>
        <v>0</v>
      </c>
      <c r="CQ396" s="48">
        <f t="shared" si="258"/>
        <v>0</v>
      </c>
      <c r="CR396" s="48">
        <f t="shared" si="259"/>
        <v>0</v>
      </c>
      <c r="CS396" s="48">
        <f t="shared" si="260"/>
        <v>0</v>
      </c>
      <c r="CT396" s="179"/>
      <c r="CU396" s="179"/>
    </row>
    <row r="397" spans="1:99" ht="20.100000000000001" customHeight="1" x14ac:dyDescent="0.15">
      <c r="A397" s="57">
        <v>392</v>
      </c>
      <c r="B397" s="398" t="str">
        <f>IF(D397='Напрямки конкурса'!$L$2,'Напрямки конкурса'!$B$2,IF(D397='Напрямки конкурса'!$L$3,'Напрямки конкурса'!$B$3,IF(D397='Напрямки конкурса'!$L$4,'Напрямки конкурса'!$B$4,IF(D397='Напрямки конкурса'!$L$5,'Напрямки конкурса'!$B$5,IF(D397='Напрямки конкурса'!$L$6,'Напрямки конкурса'!$B$6,IF(D397='Напрямки конкурса'!$L$7,'Напрямки конкурса'!$B$7,IF(D397='Напрямки конкурса'!$L$8,'Напрямки конкурса'!$B$8,IF(D397='Напрямки конкурса'!$L$9,'Напрямки конкурса'!$B$9,IF(D397='Напрямки конкурса'!$L$10,'Напрямки конкурса'!$B$10,IF(D397='Напрямки конкурса'!$L$11,'Напрямки конкурса'!$B$11,IF(D397='Напрямки конкурса'!$L$12,'Напрямки конкурса'!$B$12,IF(D397='Напрямки конкурса'!$L$13,'Напрямки конкурса'!$B$13,IF(D397='Напрямки конкурса'!$L$14,'Напрямки конкурса'!$B$14,IF(D397='Напрямки конкурса'!$L$15,'Напрямки конкурса'!$B$15,IF(D397='Напрямки конкурса'!$L$16,'Напрямки конкурса'!$B$16,IF(D397='Напрямки конкурса'!$L$17,'Напрямки конкурса'!$B$17,IF(D397='Напрямки конкурса'!$L$18,'Напрямки конкурса'!$B$18,IF(D397='Напрямки конкурса'!$L$19,'Напрямки конкурса'!$B$19,IF(D397='Напрямки конкурса'!$L$20,'Напрямки конкурса'!$B$20,IF(D397='Напрямки конкурса'!$L$21,'Напрямки конкурса'!$B$21,IF(D397='Напрямки конкурса'!$L$22,'Напрямки конкурса'!$B$22,IF(D397='Напрямки конкурса'!$L$23,'Напрямки конкурса'!$B$23,IF(D397='Напрямки конкурса'!$L$24,'Напрямки конкурса'!$B$24,IF(D397='Напрямки конкурса'!$L$25,'Напрямки конкурса'!$B$25,IF(D397='Напрямки конкурса'!$L$26,'Напрямки конкурса'!$B$26,IF(D397='Напрямки конкурса'!$L$27,'Напрямки конкурса'!$B$27,IF(D397='Напрямки конкурса'!$L$28,'Напрямки конкурса'!$B$28,"")))))))))))))))))))))))))))</f>
        <v/>
      </c>
      <c r="C397" s="58" t="str">
        <f>IF(D397='Напрямки конкурса'!$L$2,'Напрямки конкурса'!$K$2,IF(D397='Напрямки конкурса'!$L$3,'Напрямки конкурса'!$K$3,IF(D397='Напрямки конкурса'!$L$4,'Напрямки конкурса'!$K$4,IF(D397='Напрямки конкурса'!$L$5,'Напрямки конкурса'!$K$5,IF(D397='Напрямки конкурса'!$L$6,'Напрямки конкурса'!$K$6,IF(D397='Напрямки конкурса'!$L$7,'Напрямки конкурса'!$K$7,IF(D397='Напрямки конкурса'!$L$8,'Напрямки конкурса'!$K$8,IF(D397='Напрямки конкурса'!$L$9,'Напрямки конкурса'!$K$9,IF(D397='Напрямки конкурса'!$L$10,'Напрямки конкурса'!$K$10,IF(D397='Напрямки конкурса'!$L$11,'Напрямки конкурса'!$K$11,IF(D397='Напрямки конкурса'!$L$12,'Напрямки конкурса'!$K$12,IF(D397='Напрямки конкурса'!$L$13,'Напрямки конкурса'!$K$13,IF(D397='Напрямки конкурса'!$L$14,'Напрямки конкурса'!$K$14,IF(D397='Напрямки конкурса'!$L$15,'Напрямки конкурса'!$K$15,IF(D397='Напрямки конкурса'!$L$16,'Напрямки конкурса'!$K$16,IF(D397='Напрямки конкурса'!$L$17,'Напрямки конкурса'!$K$17,IF(D397='Напрямки конкурса'!$L$18,'Напрямки конкурса'!$K$18,IF(D397='Напрямки конкурса'!$L$19,'Напрямки конкурса'!$K$19,IF(D397='Напрямки конкурса'!$L$20,'Напрямки конкурса'!$K$20,IF(D397='Напрямки конкурса'!$L$21,'Напрямки конкурса'!$K$21,IF(D397='Напрямки конкурса'!$L$22,'Напрямки конкурса'!$K$22,IF(D397='Напрямки конкурса'!$L$23,'Напрямки конкурса'!$K$23,IF(D397='Напрямки конкурса'!$L$24,'Напрямки конкурса'!$K$24,IF(D397='Напрямки конкурса'!$L$25,'Напрямки конкурса'!$K$25,IF(D397='Напрямки конкурса'!$L$26,'Напрямки конкурса'!$K$26,IF(D397='Напрямки конкурса'!$L$27,'Напрямки конкурса'!$K$27,IF(D397='Напрямки конкурса'!$L$28,'Напрямки конкурса'!$K$28,"")))))))))))))))))))))))))))</f>
        <v/>
      </c>
      <c r="D397" s="554"/>
      <c r="E397" s="169"/>
      <c r="F397" s="169"/>
      <c r="G397" s="169"/>
      <c r="H397" s="148" t="str">
        <f>IF(I397='Категорія витрат'!$B$2,'Категорія витрат'!$A$2,IF(I397='Категорія витрат'!$B$3,'Категорія витрат'!$A$3,IF(I397='Категорія витрат'!$B$4,'Категорія витрат'!$A$4,IF(I397='Категорія витрат'!$B$5,'Категорія витрат'!$A$5,IF(I397='Категорія витрат'!$B$6,'Категорія витрат'!$A$6,IF(I397='Категорія витрат'!$B$7,'Категорія витрат'!$A$7,IF(I397='Категорія витрат'!$B$8,'Категорія витрат'!$A$8,IF(I397='Категорія витрат'!$B$9,'Категорія витрат'!$A$9,IF(I397='Категорія витрат'!$B$10,'Категорія витрат'!$A$10,IF(I397='Категорія витрат'!$B$11,'Категорія витрат'!$A$11,IF(I397='Категорія витрат'!$B$12,'Категорія витрат'!$A$12,IF(I397='Категорія витрат'!$B$13,'Категорія витрат'!$A$13,IF(I397='Категорія витрат'!$B$14,'Категорія витрат'!$A$14,IF(I397='Категорія витрат'!$B$15,'Категорія витрат'!$A$15,IF(I397='Категорія витрат'!$B$16,'Категорія витрат'!$A$16,IF(I397='Категорія витрат'!$B$17,'Категорія витрат'!$A$17,IF(I397='Категорія витрат'!$B$18,'Категорія витрат'!$A$18,IF(I397='Категорія витрат'!$B$19,'Категорія витрат'!$A$19,IF(I397='Категорія витрат'!$B$20,'Категорія витрат'!$A$20,IF(I397='Категорія витрат'!$B$21,'Категорія витрат'!$A$21,IF(I397='Категорія витрат'!$B$22,'Категорія витрат'!$A$22,IF(I397='Категорія витрат'!$B$23,'Категорія витрат'!$A$23,IF(I397='Категорія витрат'!$B$24,'Категорія витрат'!$A$24,IF(I397='Категорія витрат'!$B$25,'Категорія витрат'!$A$25,IF(I397='Категорія витрат'!$B$26,'Категорія витрат'!$A$26,IF(I397='Категорія витрат'!$B$27,'Категорія витрат'!$A$27,IF(I397='Категорія витрат'!$B$28,'Категорія витрат'!$A$28,IF(I397='Категорія витрат'!$B$29,'Категорія витрат'!$A$29,IF(I397='Категорія витрат'!$B$30,'Категорія витрат'!$A$30,"")))))))))))))))))))))))))))))</f>
        <v/>
      </c>
      <c r="I397" s="172"/>
      <c r="J397" s="171"/>
      <c r="K397" s="174"/>
      <c r="L397" s="86">
        <f t="shared" si="261"/>
        <v>0</v>
      </c>
      <c r="M397" s="174"/>
      <c r="N397" s="176"/>
      <c r="O397" s="396">
        <f t="shared" si="236"/>
        <v>0</v>
      </c>
      <c r="P397" s="157">
        <f>IF(J397='Категорія витрат'!$F$2,ROUND('Додаток 3._Бюджет детальний ПР'!O397*0.3676,2),IF(J397='Категорія витрат'!$F$3,ROUND('Додаток 3._Бюджет детальний ПР'!O397*0.347,2),IF(J397='Категорія витрат'!$F$4,ROUND('Додаток 3._Бюджет детальний ПР'!O397*0.347,2),IF(J397='Категорія витрат'!$F$7,ROUND('Додаток 3._Бюджет детальний ПР'!O397*0.0841,2),0))))</f>
        <v>0</v>
      </c>
      <c r="Q397" s="151">
        <f t="shared" si="234"/>
        <v>0</v>
      </c>
      <c r="R397" s="178"/>
      <c r="S397" s="178"/>
      <c r="T397" s="178"/>
      <c r="U397" s="178"/>
      <c r="V397" s="178"/>
      <c r="W397" s="178"/>
      <c r="X397" s="178"/>
      <c r="Y397" s="179"/>
      <c r="Z397" s="179"/>
      <c r="AA397" s="179"/>
      <c r="AB397" s="179"/>
      <c r="AC397" s="179"/>
      <c r="AD397" s="48">
        <f t="shared" si="237"/>
        <v>0</v>
      </c>
      <c r="AE397" s="48">
        <f t="shared" si="238"/>
        <v>0</v>
      </c>
      <c r="AF397" s="48">
        <f t="shared" si="239"/>
        <v>0</v>
      </c>
      <c r="AG397" s="48">
        <f t="shared" si="240"/>
        <v>0</v>
      </c>
      <c r="AH397" s="48">
        <f t="shared" si="241"/>
        <v>0</v>
      </c>
      <c r="AI397" s="48">
        <f t="shared" si="242"/>
        <v>0</v>
      </c>
      <c r="AJ397" s="48">
        <f t="shared" si="243"/>
        <v>0</v>
      </c>
      <c r="AK397" s="48">
        <f t="shared" si="244"/>
        <v>0</v>
      </c>
      <c r="AL397" s="179"/>
      <c r="AM397" s="179"/>
      <c r="AN397" s="76"/>
      <c r="AO397" s="174"/>
      <c r="AP397" s="405">
        <f t="shared" si="262"/>
        <v>0</v>
      </c>
      <c r="AQ397" s="174"/>
      <c r="AR397" s="176"/>
      <c r="AS397" s="169"/>
      <c r="AT397" s="157">
        <f>IF(J397='Категорія витрат'!$F$2,ROUND('Додаток 3._Бюджет детальний ПР'!AS397*0.3676,2),IF(J397='Категорія витрат'!$F$3,ROUND('Додаток 3._Бюджет детальний ПР'!AS397*0.347,2),IF(J397='Категорія витрат'!$F$4,ROUND('Додаток 3._Бюджет детальний ПР'!AS397*0.347,2),IF(J397='Категорія витрат'!$F$7,ROUND('Додаток 3._Бюджет детальний ПР'!AS397*0.0841,2),0))))</f>
        <v>0</v>
      </c>
      <c r="AU397" s="151">
        <f t="shared" si="235"/>
        <v>0</v>
      </c>
      <c r="AV397" s="178"/>
      <c r="AW397" s="178"/>
      <c r="AX397" s="178"/>
      <c r="AY397" s="178"/>
      <c r="AZ397" s="178"/>
      <c r="BA397" s="178"/>
      <c r="BB397" s="178"/>
      <c r="BC397" s="179"/>
      <c r="BD397" s="179"/>
      <c r="BE397" s="179"/>
      <c r="BF397" s="179"/>
      <c r="BG397" s="179"/>
      <c r="BH397" s="48">
        <f t="shared" si="245"/>
        <v>0</v>
      </c>
      <c r="BI397" s="48">
        <f t="shared" si="246"/>
        <v>0</v>
      </c>
      <c r="BJ397" s="48">
        <f t="shared" si="247"/>
        <v>0</v>
      </c>
      <c r="BK397" s="48">
        <f t="shared" si="248"/>
        <v>0</v>
      </c>
      <c r="BL397" s="48">
        <f t="shared" si="249"/>
        <v>0</v>
      </c>
      <c r="BM397" s="48">
        <f t="shared" si="250"/>
        <v>0</v>
      </c>
      <c r="BN397" s="48">
        <f t="shared" si="251"/>
        <v>0</v>
      </c>
      <c r="BO397" s="48">
        <f t="shared" si="252"/>
        <v>0</v>
      </c>
      <c r="BP397" s="179"/>
      <c r="BQ397" s="179"/>
      <c r="BR397" s="189"/>
      <c r="BS397" s="174"/>
      <c r="BT397" s="86">
        <f t="shared" si="263"/>
        <v>0</v>
      </c>
      <c r="BU397" s="174"/>
      <c r="BV397" s="176"/>
      <c r="BW397" s="174"/>
      <c r="BX397" s="157">
        <f>IF(J397='Категорія витрат'!$F$2,ROUND('Додаток 3._Бюджет детальний ПР'!BW397*0.3676,2),IF(J397='Категорія витрат'!$F$3,ROUND('Додаток 3._Бюджет детальний ПР'!BW397*0.347,2),IF(J397='Категорія витрат'!$F$4,ROUND('Додаток 3._Бюджет детальний ПР'!BW397*0.347,2),IF(J397='Категорія витрат'!$F$7,ROUND('Додаток 3._Бюджет детальний ПР'!BW397*0.0841,2),0))))</f>
        <v>0</v>
      </c>
      <c r="BY397" s="151">
        <f t="shared" si="264"/>
        <v>0</v>
      </c>
      <c r="BZ397" s="178"/>
      <c r="CA397" s="178"/>
      <c r="CB397" s="178"/>
      <c r="CC397" s="178"/>
      <c r="CD397" s="178"/>
      <c r="CE397" s="178"/>
      <c r="CF397" s="178"/>
      <c r="CG397" s="179"/>
      <c r="CH397" s="179"/>
      <c r="CI397" s="179"/>
      <c r="CJ397" s="179"/>
      <c r="CK397" s="179"/>
      <c r="CL397" s="48">
        <f t="shared" si="253"/>
        <v>0</v>
      </c>
      <c r="CM397" s="48">
        <f t="shared" si="254"/>
        <v>0</v>
      </c>
      <c r="CN397" s="48">
        <f t="shared" si="255"/>
        <v>0</v>
      </c>
      <c r="CO397" s="48">
        <f t="shared" si="256"/>
        <v>0</v>
      </c>
      <c r="CP397" s="48">
        <f t="shared" si="257"/>
        <v>0</v>
      </c>
      <c r="CQ397" s="48">
        <f t="shared" si="258"/>
        <v>0</v>
      </c>
      <c r="CR397" s="48">
        <f t="shared" si="259"/>
        <v>0</v>
      </c>
      <c r="CS397" s="48">
        <f t="shared" si="260"/>
        <v>0</v>
      </c>
      <c r="CT397" s="179"/>
      <c r="CU397" s="179"/>
    </row>
    <row r="398" spans="1:99" ht="20.100000000000001" customHeight="1" x14ac:dyDescent="0.15">
      <c r="A398" s="57">
        <v>393</v>
      </c>
      <c r="B398" s="398" t="str">
        <f>IF(D398='Напрямки конкурса'!$L$2,'Напрямки конкурса'!$B$2,IF(D398='Напрямки конкурса'!$L$3,'Напрямки конкурса'!$B$3,IF(D398='Напрямки конкурса'!$L$4,'Напрямки конкурса'!$B$4,IF(D398='Напрямки конкурса'!$L$5,'Напрямки конкурса'!$B$5,IF(D398='Напрямки конкурса'!$L$6,'Напрямки конкурса'!$B$6,IF(D398='Напрямки конкурса'!$L$7,'Напрямки конкурса'!$B$7,IF(D398='Напрямки конкурса'!$L$8,'Напрямки конкурса'!$B$8,IF(D398='Напрямки конкурса'!$L$9,'Напрямки конкурса'!$B$9,IF(D398='Напрямки конкурса'!$L$10,'Напрямки конкурса'!$B$10,IF(D398='Напрямки конкурса'!$L$11,'Напрямки конкурса'!$B$11,IF(D398='Напрямки конкурса'!$L$12,'Напрямки конкурса'!$B$12,IF(D398='Напрямки конкурса'!$L$13,'Напрямки конкурса'!$B$13,IF(D398='Напрямки конкурса'!$L$14,'Напрямки конкурса'!$B$14,IF(D398='Напрямки конкурса'!$L$15,'Напрямки конкурса'!$B$15,IF(D398='Напрямки конкурса'!$L$16,'Напрямки конкурса'!$B$16,IF(D398='Напрямки конкурса'!$L$17,'Напрямки конкурса'!$B$17,IF(D398='Напрямки конкурса'!$L$18,'Напрямки конкурса'!$B$18,IF(D398='Напрямки конкурса'!$L$19,'Напрямки конкурса'!$B$19,IF(D398='Напрямки конкурса'!$L$20,'Напрямки конкурса'!$B$20,IF(D398='Напрямки конкурса'!$L$21,'Напрямки конкурса'!$B$21,IF(D398='Напрямки конкурса'!$L$22,'Напрямки конкурса'!$B$22,IF(D398='Напрямки конкурса'!$L$23,'Напрямки конкурса'!$B$23,IF(D398='Напрямки конкурса'!$L$24,'Напрямки конкурса'!$B$24,IF(D398='Напрямки конкурса'!$L$25,'Напрямки конкурса'!$B$25,IF(D398='Напрямки конкурса'!$L$26,'Напрямки конкурса'!$B$26,IF(D398='Напрямки конкурса'!$L$27,'Напрямки конкурса'!$B$27,IF(D398='Напрямки конкурса'!$L$28,'Напрямки конкурса'!$B$28,"")))))))))))))))))))))))))))</f>
        <v/>
      </c>
      <c r="C398" s="58" t="str">
        <f>IF(D398='Напрямки конкурса'!$L$2,'Напрямки конкурса'!$K$2,IF(D398='Напрямки конкурса'!$L$3,'Напрямки конкурса'!$K$3,IF(D398='Напрямки конкурса'!$L$4,'Напрямки конкурса'!$K$4,IF(D398='Напрямки конкурса'!$L$5,'Напрямки конкурса'!$K$5,IF(D398='Напрямки конкурса'!$L$6,'Напрямки конкурса'!$K$6,IF(D398='Напрямки конкурса'!$L$7,'Напрямки конкурса'!$K$7,IF(D398='Напрямки конкурса'!$L$8,'Напрямки конкурса'!$K$8,IF(D398='Напрямки конкурса'!$L$9,'Напрямки конкурса'!$K$9,IF(D398='Напрямки конкурса'!$L$10,'Напрямки конкурса'!$K$10,IF(D398='Напрямки конкурса'!$L$11,'Напрямки конкурса'!$K$11,IF(D398='Напрямки конкурса'!$L$12,'Напрямки конкурса'!$K$12,IF(D398='Напрямки конкурса'!$L$13,'Напрямки конкурса'!$K$13,IF(D398='Напрямки конкурса'!$L$14,'Напрямки конкурса'!$K$14,IF(D398='Напрямки конкурса'!$L$15,'Напрямки конкурса'!$K$15,IF(D398='Напрямки конкурса'!$L$16,'Напрямки конкурса'!$K$16,IF(D398='Напрямки конкурса'!$L$17,'Напрямки конкурса'!$K$17,IF(D398='Напрямки конкурса'!$L$18,'Напрямки конкурса'!$K$18,IF(D398='Напрямки конкурса'!$L$19,'Напрямки конкурса'!$K$19,IF(D398='Напрямки конкурса'!$L$20,'Напрямки конкурса'!$K$20,IF(D398='Напрямки конкурса'!$L$21,'Напрямки конкурса'!$K$21,IF(D398='Напрямки конкурса'!$L$22,'Напрямки конкурса'!$K$22,IF(D398='Напрямки конкурса'!$L$23,'Напрямки конкурса'!$K$23,IF(D398='Напрямки конкурса'!$L$24,'Напрямки конкурса'!$K$24,IF(D398='Напрямки конкурса'!$L$25,'Напрямки конкурса'!$K$25,IF(D398='Напрямки конкурса'!$L$26,'Напрямки конкурса'!$K$26,IF(D398='Напрямки конкурса'!$L$27,'Напрямки конкурса'!$K$27,IF(D398='Напрямки конкурса'!$L$28,'Напрямки конкурса'!$K$28,"")))))))))))))))))))))))))))</f>
        <v/>
      </c>
      <c r="D398" s="554"/>
      <c r="E398" s="169"/>
      <c r="F398" s="169"/>
      <c r="G398" s="169"/>
      <c r="H398" s="148" t="str">
        <f>IF(I398='Категорія витрат'!$B$2,'Категорія витрат'!$A$2,IF(I398='Категорія витрат'!$B$3,'Категорія витрат'!$A$3,IF(I398='Категорія витрат'!$B$4,'Категорія витрат'!$A$4,IF(I398='Категорія витрат'!$B$5,'Категорія витрат'!$A$5,IF(I398='Категорія витрат'!$B$6,'Категорія витрат'!$A$6,IF(I398='Категорія витрат'!$B$7,'Категорія витрат'!$A$7,IF(I398='Категорія витрат'!$B$8,'Категорія витрат'!$A$8,IF(I398='Категорія витрат'!$B$9,'Категорія витрат'!$A$9,IF(I398='Категорія витрат'!$B$10,'Категорія витрат'!$A$10,IF(I398='Категорія витрат'!$B$11,'Категорія витрат'!$A$11,IF(I398='Категорія витрат'!$B$12,'Категорія витрат'!$A$12,IF(I398='Категорія витрат'!$B$13,'Категорія витрат'!$A$13,IF(I398='Категорія витрат'!$B$14,'Категорія витрат'!$A$14,IF(I398='Категорія витрат'!$B$15,'Категорія витрат'!$A$15,IF(I398='Категорія витрат'!$B$16,'Категорія витрат'!$A$16,IF(I398='Категорія витрат'!$B$17,'Категорія витрат'!$A$17,IF(I398='Категорія витрат'!$B$18,'Категорія витрат'!$A$18,IF(I398='Категорія витрат'!$B$19,'Категорія витрат'!$A$19,IF(I398='Категорія витрат'!$B$20,'Категорія витрат'!$A$20,IF(I398='Категорія витрат'!$B$21,'Категорія витрат'!$A$21,IF(I398='Категорія витрат'!$B$22,'Категорія витрат'!$A$22,IF(I398='Категорія витрат'!$B$23,'Категорія витрат'!$A$23,IF(I398='Категорія витрат'!$B$24,'Категорія витрат'!$A$24,IF(I398='Категорія витрат'!$B$25,'Категорія витрат'!$A$25,IF(I398='Категорія витрат'!$B$26,'Категорія витрат'!$A$26,IF(I398='Категорія витрат'!$B$27,'Категорія витрат'!$A$27,IF(I398='Категорія витрат'!$B$28,'Категорія витрат'!$A$28,IF(I398='Категорія витрат'!$B$29,'Категорія витрат'!$A$29,IF(I398='Категорія витрат'!$B$30,'Категорія витрат'!$A$30,"")))))))))))))))))))))))))))))</f>
        <v/>
      </c>
      <c r="I398" s="172"/>
      <c r="J398" s="171"/>
      <c r="K398" s="174"/>
      <c r="L398" s="86">
        <f t="shared" si="261"/>
        <v>0</v>
      </c>
      <c r="M398" s="174"/>
      <c r="N398" s="176"/>
      <c r="O398" s="396">
        <f t="shared" si="236"/>
        <v>0</v>
      </c>
      <c r="P398" s="157">
        <f>IF(J398='Категорія витрат'!$F$2,ROUND('Додаток 3._Бюджет детальний ПР'!O398*0.3676,2),IF(J398='Категорія витрат'!$F$3,ROUND('Додаток 3._Бюджет детальний ПР'!O398*0.347,2),IF(J398='Категорія витрат'!$F$4,ROUND('Додаток 3._Бюджет детальний ПР'!O398*0.347,2),IF(J398='Категорія витрат'!$F$7,ROUND('Додаток 3._Бюджет детальний ПР'!O398*0.0841,2),0))))</f>
        <v>0</v>
      </c>
      <c r="Q398" s="151">
        <f t="shared" si="234"/>
        <v>0</v>
      </c>
      <c r="R398" s="178"/>
      <c r="S398" s="178"/>
      <c r="T398" s="178"/>
      <c r="U398" s="178"/>
      <c r="V398" s="178"/>
      <c r="W398" s="178"/>
      <c r="X398" s="178"/>
      <c r="Y398" s="179"/>
      <c r="Z398" s="179"/>
      <c r="AA398" s="179"/>
      <c r="AB398" s="179"/>
      <c r="AC398" s="179"/>
      <c r="AD398" s="48">
        <f t="shared" si="237"/>
        <v>0</v>
      </c>
      <c r="AE398" s="48">
        <f t="shared" si="238"/>
        <v>0</v>
      </c>
      <c r="AF398" s="48">
        <f t="shared" si="239"/>
        <v>0</v>
      </c>
      <c r="AG398" s="48">
        <f t="shared" si="240"/>
        <v>0</v>
      </c>
      <c r="AH398" s="48">
        <f t="shared" si="241"/>
        <v>0</v>
      </c>
      <c r="AI398" s="48">
        <f t="shared" si="242"/>
        <v>0</v>
      </c>
      <c r="AJ398" s="48">
        <f t="shared" si="243"/>
        <v>0</v>
      </c>
      <c r="AK398" s="48">
        <f t="shared" si="244"/>
        <v>0</v>
      </c>
      <c r="AL398" s="179"/>
      <c r="AM398" s="179"/>
      <c r="AN398" s="76"/>
      <c r="AO398" s="174"/>
      <c r="AP398" s="405">
        <f t="shared" si="262"/>
        <v>0</v>
      </c>
      <c r="AQ398" s="174"/>
      <c r="AR398" s="176"/>
      <c r="AS398" s="169"/>
      <c r="AT398" s="157">
        <f>IF(J398='Категорія витрат'!$F$2,ROUND('Додаток 3._Бюджет детальний ПР'!AS398*0.3676,2),IF(J398='Категорія витрат'!$F$3,ROUND('Додаток 3._Бюджет детальний ПР'!AS398*0.347,2),IF(J398='Категорія витрат'!$F$4,ROUND('Додаток 3._Бюджет детальний ПР'!AS398*0.347,2),IF(J398='Категорія витрат'!$F$7,ROUND('Додаток 3._Бюджет детальний ПР'!AS398*0.0841,2),0))))</f>
        <v>0</v>
      </c>
      <c r="AU398" s="151">
        <f t="shared" si="235"/>
        <v>0</v>
      </c>
      <c r="AV398" s="178"/>
      <c r="AW398" s="178"/>
      <c r="AX398" s="178"/>
      <c r="AY398" s="178"/>
      <c r="AZ398" s="178"/>
      <c r="BA398" s="178"/>
      <c r="BB398" s="178"/>
      <c r="BC398" s="179"/>
      <c r="BD398" s="179"/>
      <c r="BE398" s="179"/>
      <c r="BF398" s="179"/>
      <c r="BG398" s="179"/>
      <c r="BH398" s="48">
        <f t="shared" si="245"/>
        <v>0</v>
      </c>
      <c r="BI398" s="48">
        <f t="shared" si="246"/>
        <v>0</v>
      </c>
      <c r="BJ398" s="48">
        <f t="shared" si="247"/>
        <v>0</v>
      </c>
      <c r="BK398" s="48">
        <f t="shared" si="248"/>
        <v>0</v>
      </c>
      <c r="BL398" s="48">
        <f t="shared" si="249"/>
        <v>0</v>
      </c>
      <c r="BM398" s="48">
        <f t="shared" si="250"/>
        <v>0</v>
      </c>
      <c r="BN398" s="48">
        <f t="shared" si="251"/>
        <v>0</v>
      </c>
      <c r="BO398" s="48">
        <f t="shared" si="252"/>
        <v>0</v>
      </c>
      <c r="BP398" s="179"/>
      <c r="BQ398" s="179"/>
      <c r="BR398" s="189"/>
      <c r="BS398" s="174"/>
      <c r="BT398" s="86">
        <f t="shared" si="263"/>
        <v>0</v>
      </c>
      <c r="BU398" s="174"/>
      <c r="BV398" s="176"/>
      <c r="BW398" s="174"/>
      <c r="BX398" s="157">
        <f>IF(J398='Категорія витрат'!$F$2,ROUND('Додаток 3._Бюджет детальний ПР'!BW398*0.3676,2),IF(J398='Категорія витрат'!$F$3,ROUND('Додаток 3._Бюджет детальний ПР'!BW398*0.347,2),IF(J398='Категорія витрат'!$F$4,ROUND('Додаток 3._Бюджет детальний ПР'!BW398*0.347,2),IF(J398='Категорія витрат'!$F$7,ROUND('Додаток 3._Бюджет детальний ПР'!BW398*0.0841,2),0))))</f>
        <v>0</v>
      </c>
      <c r="BY398" s="151">
        <f t="shared" si="264"/>
        <v>0</v>
      </c>
      <c r="BZ398" s="178"/>
      <c r="CA398" s="178"/>
      <c r="CB398" s="178"/>
      <c r="CC398" s="178"/>
      <c r="CD398" s="178"/>
      <c r="CE398" s="178"/>
      <c r="CF398" s="178"/>
      <c r="CG398" s="179"/>
      <c r="CH398" s="179"/>
      <c r="CI398" s="179"/>
      <c r="CJ398" s="179"/>
      <c r="CK398" s="179"/>
      <c r="CL398" s="48">
        <f t="shared" si="253"/>
        <v>0</v>
      </c>
      <c r="CM398" s="48">
        <f t="shared" si="254"/>
        <v>0</v>
      </c>
      <c r="CN398" s="48">
        <f t="shared" si="255"/>
        <v>0</v>
      </c>
      <c r="CO398" s="48">
        <f t="shared" si="256"/>
        <v>0</v>
      </c>
      <c r="CP398" s="48">
        <f t="shared" si="257"/>
        <v>0</v>
      </c>
      <c r="CQ398" s="48">
        <f t="shared" si="258"/>
        <v>0</v>
      </c>
      <c r="CR398" s="48">
        <f t="shared" si="259"/>
        <v>0</v>
      </c>
      <c r="CS398" s="48">
        <f t="shared" si="260"/>
        <v>0</v>
      </c>
      <c r="CT398" s="179"/>
      <c r="CU398" s="179"/>
    </row>
    <row r="399" spans="1:99" ht="20.100000000000001" customHeight="1" x14ac:dyDescent="0.15">
      <c r="A399" s="57">
        <v>394</v>
      </c>
      <c r="B399" s="398" t="str">
        <f>IF(D399='Напрямки конкурса'!$L$2,'Напрямки конкурса'!$B$2,IF(D399='Напрямки конкурса'!$L$3,'Напрямки конкурса'!$B$3,IF(D399='Напрямки конкурса'!$L$4,'Напрямки конкурса'!$B$4,IF(D399='Напрямки конкурса'!$L$5,'Напрямки конкурса'!$B$5,IF(D399='Напрямки конкурса'!$L$6,'Напрямки конкурса'!$B$6,IF(D399='Напрямки конкурса'!$L$7,'Напрямки конкурса'!$B$7,IF(D399='Напрямки конкурса'!$L$8,'Напрямки конкурса'!$B$8,IF(D399='Напрямки конкурса'!$L$9,'Напрямки конкурса'!$B$9,IF(D399='Напрямки конкурса'!$L$10,'Напрямки конкурса'!$B$10,IF(D399='Напрямки конкурса'!$L$11,'Напрямки конкурса'!$B$11,IF(D399='Напрямки конкурса'!$L$12,'Напрямки конкурса'!$B$12,IF(D399='Напрямки конкурса'!$L$13,'Напрямки конкурса'!$B$13,IF(D399='Напрямки конкурса'!$L$14,'Напрямки конкурса'!$B$14,IF(D399='Напрямки конкурса'!$L$15,'Напрямки конкурса'!$B$15,IF(D399='Напрямки конкурса'!$L$16,'Напрямки конкурса'!$B$16,IF(D399='Напрямки конкурса'!$L$17,'Напрямки конкурса'!$B$17,IF(D399='Напрямки конкурса'!$L$18,'Напрямки конкурса'!$B$18,IF(D399='Напрямки конкурса'!$L$19,'Напрямки конкурса'!$B$19,IF(D399='Напрямки конкурса'!$L$20,'Напрямки конкурса'!$B$20,IF(D399='Напрямки конкурса'!$L$21,'Напрямки конкурса'!$B$21,IF(D399='Напрямки конкурса'!$L$22,'Напрямки конкурса'!$B$22,IF(D399='Напрямки конкурса'!$L$23,'Напрямки конкурса'!$B$23,IF(D399='Напрямки конкурса'!$L$24,'Напрямки конкурса'!$B$24,IF(D399='Напрямки конкурса'!$L$25,'Напрямки конкурса'!$B$25,IF(D399='Напрямки конкурса'!$L$26,'Напрямки конкурса'!$B$26,IF(D399='Напрямки конкурса'!$L$27,'Напрямки конкурса'!$B$27,IF(D399='Напрямки конкурса'!$L$28,'Напрямки конкурса'!$B$28,"")))))))))))))))))))))))))))</f>
        <v/>
      </c>
      <c r="C399" s="58" t="str">
        <f>IF(D399='Напрямки конкурса'!$L$2,'Напрямки конкурса'!$K$2,IF(D399='Напрямки конкурса'!$L$3,'Напрямки конкурса'!$K$3,IF(D399='Напрямки конкурса'!$L$4,'Напрямки конкурса'!$K$4,IF(D399='Напрямки конкурса'!$L$5,'Напрямки конкурса'!$K$5,IF(D399='Напрямки конкурса'!$L$6,'Напрямки конкурса'!$K$6,IF(D399='Напрямки конкурса'!$L$7,'Напрямки конкурса'!$K$7,IF(D399='Напрямки конкурса'!$L$8,'Напрямки конкурса'!$K$8,IF(D399='Напрямки конкурса'!$L$9,'Напрямки конкурса'!$K$9,IF(D399='Напрямки конкурса'!$L$10,'Напрямки конкурса'!$K$10,IF(D399='Напрямки конкурса'!$L$11,'Напрямки конкурса'!$K$11,IF(D399='Напрямки конкурса'!$L$12,'Напрямки конкурса'!$K$12,IF(D399='Напрямки конкурса'!$L$13,'Напрямки конкурса'!$K$13,IF(D399='Напрямки конкурса'!$L$14,'Напрямки конкурса'!$K$14,IF(D399='Напрямки конкурса'!$L$15,'Напрямки конкурса'!$K$15,IF(D399='Напрямки конкурса'!$L$16,'Напрямки конкурса'!$K$16,IF(D399='Напрямки конкурса'!$L$17,'Напрямки конкурса'!$K$17,IF(D399='Напрямки конкурса'!$L$18,'Напрямки конкурса'!$K$18,IF(D399='Напрямки конкурса'!$L$19,'Напрямки конкурса'!$K$19,IF(D399='Напрямки конкурса'!$L$20,'Напрямки конкурса'!$K$20,IF(D399='Напрямки конкурса'!$L$21,'Напрямки конкурса'!$K$21,IF(D399='Напрямки конкурса'!$L$22,'Напрямки конкурса'!$K$22,IF(D399='Напрямки конкурса'!$L$23,'Напрямки конкурса'!$K$23,IF(D399='Напрямки конкурса'!$L$24,'Напрямки конкурса'!$K$24,IF(D399='Напрямки конкурса'!$L$25,'Напрямки конкурса'!$K$25,IF(D399='Напрямки конкурса'!$L$26,'Напрямки конкурса'!$K$26,IF(D399='Напрямки конкурса'!$L$27,'Напрямки конкурса'!$K$27,IF(D399='Напрямки конкурса'!$L$28,'Напрямки конкурса'!$K$28,"")))))))))))))))))))))))))))</f>
        <v/>
      </c>
      <c r="D399" s="554"/>
      <c r="E399" s="169"/>
      <c r="F399" s="169"/>
      <c r="G399" s="169"/>
      <c r="H399" s="148" t="str">
        <f>IF(I399='Категорія витрат'!$B$2,'Категорія витрат'!$A$2,IF(I399='Категорія витрат'!$B$3,'Категорія витрат'!$A$3,IF(I399='Категорія витрат'!$B$4,'Категорія витрат'!$A$4,IF(I399='Категорія витрат'!$B$5,'Категорія витрат'!$A$5,IF(I399='Категорія витрат'!$B$6,'Категорія витрат'!$A$6,IF(I399='Категорія витрат'!$B$7,'Категорія витрат'!$A$7,IF(I399='Категорія витрат'!$B$8,'Категорія витрат'!$A$8,IF(I399='Категорія витрат'!$B$9,'Категорія витрат'!$A$9,IF(I399='Категорія витрат'!$B$10,'Категорія витрат'!$A$10,IF(I399='Категорія витрат'!$B$11,'Категорія витрат'!$A$11,IF(I399='Категорія витрат'!$B$12,'Категорія витрат'!$A$12,IF(I399='Категорія витрат'!$B$13,'Категорія витрат'!$A$13,IF(I399='Категорія витрат'!$B$14,'Категорія витрат'!$A$14,IF(I399='Категорія витрат'!$B$15,'Категорія витрат'!$A$15,IF(I399='Категорія витрат'!$B$16,'Категорія витрат'!$A$16,IF(I399='Категорія витрат'!$B$17,'Категорія витрат'!$A$17,IF(I399='Категорія витрат'!$B$18,'Категорія витрат'!$A$18,IF(I399='Категорія витрат'!$B$19,'Категорія витрат'!$A$19,IF(I399='Категорія витрат'!$B$20,'Категорія витрат'!$A$20,IF(I399='Категорія витрат'!$B$21,'Категорія витрат'!$A$21,IF(I399='Категорія витрат'!$B$22,'Категорія витрат'!$A$22,IF(I399='Категорія витрат'!$B$23,'Категорія витрат'!$A$23,IF(I399='Категорія витрат'!$B$24,'Категорія витрат'!$A$24,IF(I399='Категорія витрат'!$B$25,'Категорія витрат'!$A$25,IF(I399='Категорія витрат'!$B$26,'Категорія витрат'!$A$26,IF(I399='Категорія витрат'!$B$27,'Категорія витрат'!$A$27,IF(I399='Категорія витрат'!$B$28,'Категорія витрат'!$A$28,IF(I399='Категорія витрат'!$B$29,'Категорія витрат'!$A$29,IF(I399='Категорія витрат'!$B$30,'Категорія витрат'!$A$30,"")))))))))))))))))))))))))))))</f>
        <v/>
      </c>
      <c r="I399" s="172"/>
      <c r="J399" s="171"/>
      <c r="K399" s="174"/>
      <c r="L399" s="86">
        <f t="shared" si="261"/>
        <v>0</v>
      </c>
      <c r="M399" s="174"/>
      <c r="N399" s="176"/>
      <c r="O399" s="396">
        <f t="shared" si="236"/>
        <v>0</v>
      </c>
      <c r="P399" s="157">
        <f>IF(J399='Категорія витрат'!$F$2,ROUND('Додаток 3._Бюджет детальний ПР'!O399*0.3676,2),IF(J399='Категорія витрат'!$F$3,ROUND('Додаток 3._Бюджет детальний ПР'!O399*0.347,2),IF(J399='Категорія витрат'!$F$4,ROUND('Додаток 3._Бюджет детальний ПР'!O399*0.347,2),IF(J399='Категорія витрат'!$F$7,ROUND('Додаток 3._Бюджет детальний ПР'!O399*0.0841,2),0))))</f>
        <v>0</v>
      </c>
      <c r="Q399" s="151">
        <f t="shared" si="234"/>
        <v>0</v>
      </c>
      <c r="R399" s="178"/>
      <c r="S399" s="178"/>
      <c r="T399" s="178"/>
      <c r="U399" s="178"/>
      <c r="V399" s="178"/>
      <c r="W399" s="178"/>
      <c r="X399" s="178"/>
      <c r="Y399" s="179"/>
      <c r="Z399" s="179"/>
      <c r="AA399" s="179"/>
      <c r="AB399" s="179"/>
      <c r="AC399" s="179"/>
      <c r="AD399" s="48">
        <f t="shared" si="237"/>
        <v>0</v>
      </c>
      <c r="AE399" s="48">
        <f t="shared" si="238"/>
        <v>0</v>
      </c>
      <c r="AF399" s="48">
        <f t="shared" si="239"/>
        <v>0</v>
      </c>
      <c r="AG399" s="48">
        <f t="shared" si="240"/>
        <v>0</v>
      </c>
      <c r="AH399" s="48">
        <f t="shared" si="241"/>
        <v>0</v>
      </c>
      <c r="AI399" s="48">
        <f t="shared" si="242"/>
        <v>0</v>
      </c>
      <c r="AJ399" s="48">
        <f t="shared" si="243"/>
        <v>0</v>
      </c>
      <c r="AK399" s="48">
        <f t="shared" si="244"/>
        <v>0</v>
      </c>
      <c r="AL399" s="179"/>
      <c r="AM399" s="179"/>
      <c r="AN399" s="76"/>
      <c r="AO399" s="174"/>
      <c r="AP399" s="405">
        <f t="shared" si="262"/>
        <v>0</v>
      </c>
      <c r="AQ399" s="174"/>
      <c r="AR399" s="176"/>
      <c r="AS399" s="169"/>
      <c r="AT399" s="157">
        <f>IF(J399='Категорія витрат'!$F$2,ROUND('Додаток 3._Бюджет детальний ПР'!AS399*0.3676,2),IF(J399='Категорія витрат'!$F$3,ROUND('Додаток 3._Бюджет детальний ПР'!AS399*0.347,2),IF(J399='Категорія витрат'!$F$4,ROUND('Додаток 3._Бюджет детальний ПР'!AS399*0.347,2),IF(J399='Категорія витрат'!$F$7,ROUND('Додаток 3._Бюджет детальний ПР'!AS399*0.0841,2),0))))</f>
        <v>0</v>
      </c>
      <c r="AU399" s="151">
        <f t="shared" si="235"/>
        <v>0</v>
      </c>
      <c r="AV399" s="178"/>
      <c r="AW399" s="178"/>
      <c r="AX399" s="178"/>
      <c r="AY399" s="178"/>
      <c r="AZ399" s="178"/>
      <c r="BA399" s="178"/>
      <c r="BB399" s="178"/>
      <c r="BC399" s="179"/>
      <c r="BD399" s="179"/>
      <c r="BE399" s="179"/>
      <c r="BF399" s="179"/>
      <c r="BG399" s="179"/>
      <c r="BH399" s="48">
        <f t="shared" si="245"/>
        <v>0</v>
      </c>
      <c r="BI399" s="48">
        <f t="shared" si="246"/>
        <v>0</v>
      </c>
      <c r="BJ399" s="48">
        <f t="shared" si="247"/>
        <v>0</v>
      </c>
      <c r="BK399" s="48">
        <f t="shared" si="248"/>
        <v>0</v>
      </c>
      <c r="BL399" s="48">
        <f t="shared" si="249"/>
        <v>0</v>
      </c>
      <c r="BM399" s="48">
        <f t="shared" si="250"/>
        <v>0</v>
      </c>
      <c r="BN399" s="48">
        <f t="shared" si="251"/>
        <v>0</v>
      </c>
      <c r="BO399" s="48">
        <f t="shared" si="252"/>
        <v>0</v>
      </c>
      <c r="BP399" s="179"/>
      <c r="BQ399" s="179"/>
      <c r="BR399" s="189"/>
      <c r="BS399" s="174"/>
      <c r="BT399" s="86">
        <f t="shared" si="263"/>
        <v>0</v>
      </c>
      <c r="BU399" s="174"/>
      <c r="BV399" s="176"/>
      <c r="BW399" s="174"/>
      <c r="BX399" s="157">
        <f>IF(J399='Категорія витрат'!$F$2,ROUND('Додаток 3._Бюджет детальний ПР'!BW399*0.3676,2),IF(J399='Категорія витрат'!$F$3,ROUND('Додаток 3._Бюджет детальний ПР'!BW399*0.347,2),IF(J399='Категорія витрат'!$F$4,ROUND('Додаток 3._Бюджет детальний ПР'!BW399*0.347,2),IF(J399='Категорія витрат'!$F$7,ROUND('Додаток 3._Бюджет детальний ПР'!BW399*0.0841,2),0))))</f>
        <v>0</v>
      </c>
      <c r="BY399" s="151">
        <f t="shared" si="264"/>
        <v>0</v>
      </c>
      <c r="BZ399" s="178"/>
      <c r="CA399" s="178"/>
      <c r="CB399" s="178"/>
      <c r="CC399" s="178"/>
      <c r="CD399" s="178"/>
      <c r="CE399" s="178"/>
      <c r="CF399" s="178"/>
      <c r="CG399" s="179"/>
      <c r="CH399" s="179"/>
      <c r="CI399" s="179"/>
      <c r="CJ399" s="179"/>
      <c r="CK399" s="179"/>
      <c r="CL399" s="48">
        <f t="shared" si="253"/>
        <v>0</v>
      </c>
      <c r="CM399" s="48">
        <f t="shared" si="254"/>
        <v>0</v>
      </c>
      <c r="CN399" s="48">
        <f t="shared" si="255"/>
        <v>0</v>
      </c>
      <c r="CO399" s="48">
        <f t="shared" si="256"/>
        <v>0</v>
      </c>
      <c r="CP399" s="48">
        <f t="shared" si="257"/>
        <v>0</v>
      </c>
      <c r="CQ399" s="48">
        <f t="shared" si="258"/>
        <v>0</v>
      </c>
      <c r="CR399" s="48">
        <f t="shared" si="259"/>
        <v>0</v>
      </c>
      <c r="CS399" s="48">
        <f t="shared" si="260"/>
        <v>0</v>
      </c>
      <c r="CT399" s="179"/>
      <c r="CU399" s="179"/>
    </row>
    <row r="400" spans="1:99" ht="20.100000000000001" customHeight="1" x14ac:dyDescent="0.15">
      <c r="A400" s="57">
        <v>395</v>
      </c>
      <c r="B400" s="398" t="str">
        <f>IF(D400='Напрямки конкурса'!$L$2,'Напрямки конкурса'!$B$2,IF(D400='Напрямки конкурса'!$L$3,'Напрямки конкурса'!$B$3,IF(D400='Напрямки конкурса'!$L$4,'Напрямки конкурса'!$B$4,IF(D400='Напрямки конкурса'!$L$5,'Напрямки конкурса'!$B$5,IF(D400='Напрямки конкурса'!$L$6,'Напрямки конкурса'!$B$6,IF(D400='Напрямки конкурса'!$L$7,'Напрямки конкурса'!$B$7,IF(D400='Напрямки конкурса'!$L$8,'Напрямки конкурса'!$B$8,IF(D400='Напрямки конкурса'!$L$9,'Напрямки конкурса'!$B$9,IF(D400='Напрямки конкурса'!$L$10,'Напрямки конкурса'!$B$10,IF(D400='Напрямки конкурса'!$L$11,'Напрямки конкурса'!$B$11,IF(D400='Напрямки конкурса'!$L$12,'Напрямки конкурса'!$B$12,IF(D400='Напрямки конкурса'!$L$13,'Напрямки конкурса'!$B$13,IF(D400='Напрямки конкурса'!$L$14,'Напрямки конкурса'!$B$14,IF(D400='Напрямки конкурса'!$L$15,'Напрямки конкурса'!$B$15,IF(D400='Напрямки конкурса'!$L$16,'Напрямки конкурса'!$B$16,IF(D400='Напрямки конкурса'!$L$17,'Напрямки конкурса'!$B$17,IF(D400='Напрямки конкурса'!$L$18,'Напрямки конкурса'!$B$18,IF(D400='Напрямки конкурса'!$L$19,'Напрямки конкурса'!$B$19,IF(D400='Напрямки конкурса'!$L$20,'Напрямки конкурса'!$B$20,IF(D400='Напрямки конкурса'!$L$21,'Напрямки конкурса'!$B$21,IF(D400='Напрямки конкурса'!$L$22,'Напрямки конкурса'!$B$22,IF(D400='Напрямки конкурса'!$L$23,'Напрямки конкурса'!$B$23,IF(D400='Напрямки конкурса'!$L$24,'Напрямки конкурса'!$B$24,IF(D400='Напрямки конкурса'!$L$25,'Напрямки конкурса'!$B$25,IF(D400='Напрямки конкурса'!$L$26,'Напрямки конкурса'!$B$26,IF(D400='Напрямки конкурса'!$L$27,'Напрямки конкурса'!$B$27,IF(D400='Напрямки конкурса'!$L$28,'Напрямки конкурса'!$B$28,"")))))))))))))))))))))))))))</f>
        <v/>
      </c>
      <c r="C400" s="58" t="str">
        <f>IF(D400='Напрямки конкурса'!$L$2,'Напрямки конкурса'!$K$2,IF(D400='Напрямки конкурса'!$L$3,'Напрямки конкурса'!$K$3,IF(D400='Напрямки конкурса'!$L$4,'Напрямки конкурса'!$K$4,IF(D400='Напрямки конкурса'!$L$5,'Напрямки конкурса'!$K$5,IF(D400='Напрямки конкурса'!$L$6,'Напрямки конкурса'!$K$6,IF(D400='Напрямки конкурса'!$L$7,'Напрямки конкурса'!$K$7,IF(D400='Напрямки конкурса'!$L$8,'Напрямки конкурса'!$K$8,IF(D400='Напрямки конкурса'!$L$9,'Напрямки конкурса'!$K$9,IF(D400='Напрямки конкурса'!$L$10,'Напрямки конкурса'!$K$10,IF(D400='Напрямки конкурса'!$L$11,'Напрямки конкурса'!$K$11,IF(D400='Напрямки конкурса'!$L$12,'Напрямки конкурса'!$K$12,IF(D400='Напрямки конкурса'!$L$13,'Напрямки конкурса'!$K$13,IF(D400='Напрямки конкурса'!$L$14,'Напрямки конкурса'!$K$14,IF(D400='Напрямки конкурса'!$L$15,'Напрямки конкурса'!$K$15,IF(D400='Напрямки конкурса'!$L$16,'Напрямки конкурса'!$K$16,IF(D400='Напрямки конкурса'!$L$17,'Напрямки конкурса'!$K$17,IF(D400='Напрямки конкурса'!$L$18,'Напрямки конкурса'!$K$18,IF(D400='Напрямки конкурса'!$L$19,'Напрямки конкурса'!$K$19,IF(D400='Напрямки конкурса'!$L$20,'Напрямки конкурса'!$K$20,IF(D400='Напрямки конкурса'!$L$21,'Напрямки конкурса'!$K$21,IF(D400='Напрямки конкурса'!$L$22,'Напрямки конкурса'!$K$22,IF(D400='Напрямки конкурса'!$L$23,'Напрямки конкурса'!$K$23,IF(D400='Напрямки конкурса'!$L$24,'Напрямки конкурса'!$K$24,IF(D400='Напрямки конкурса'!$L$25,'Напрямки конкурса'!$K$25,IF(D400='Напрямки конкурса'!$L$26,'Напрямки конкурса'!$K$26,IF(D400='Напрямки конкурса'!$L$27,'Напрямки конкурса'!$K$27,IF(D400='Напрямки конкурса'!$L$28,'Напрямки конкурса'!$K$28,"")))))))))))))))))))))))))))</f>
        <v/>
      </c>
      <c r="D400" s="554"/>
      <c r="E400" s="169"/>
      <c r="F400" s="169"/>
      <c r="G400" s="169"/>
      <c r="H400" s="148" t="str">
        <f>IF(I400='Категорія витрат'!$B$2,'Категорія витрат'!$A$2,IF(I400='Категорія витрат'!$B$3,'Категорія витрат'!$A$3,IF(I400='Категорія витрат'!$B$4,'Категорія витрат'!$A$4,IF(I400='Категорія витрат'!$B$5,'Категорія витрат'!$A$5,IF(I400='Категорія витрат'!$B$6,'Категорія витрат'!$A$6,IF(I400='Категорія витрат'!$B$7,'Категорія витрат'!$A$7,IF(I400='Категорія витрат'!$B$8,'Категорія витрат'!$A$8,IF(I400='Категорія витрат'!$B$9,'Категорія витрат'!$A$9,IF(I400='Категорія витрат'!$B$10,'Категорія витрат'!$A$10,IF(I400='Категорія витрат'!$B$11,'Категорія витрат'!$A$11,IF(I400='Категорія витрат'!$B$12,'Категорія витрат'!$A$12,IF(I400='Категорія витрат'!$B$13,'Категорія витрат'!$A$13,IF(I400='Категорія витрат'!$B$14,'Категорія витрат'!$A$14,IF(I400='Категорія витрат'!$B$15,'Категорія витрат'!$A$15,IF(I400='Категорія витрат'!$B$16,'Категорія витрат'!$A$16,IF(I400='Категорія витрат'!$B$17,'Категорія витрат'!$A$17,IF(I400='Категорія витрат'!$B$18,'Категорія витрат'!$A$18,IF(I400='Категорія витрат'!$B$19,'Категорія витрат'!$A$19,IF(I400='Категорія витрат'!$B$20,'Категорія витрат'!$A$20,IF(I400='Категорія витрат'!$B$21,'Категорія витрат'!$A$21,IF(I400='Категорія витрат'!$B$22,'Категорія витрат'!$A$22,IF(I400='Категорія витрат'!$B$23,'Категорія витрат'!$A$23,IF(I400='Категорія витрат'!$B$24,'Категорія витрат'!$A$24,IF(I400='Категорія витрат'!$B$25,'Категорія витрат'!$A$25,IF(I400='Категорія витрат'!$B$26,'Категорія витрат'!$A$26,IF(I400='Категорія витрат'!$B$27,'Категорія витрат'!$A$27,IF(I400='Категорія витрат'!$B$28,'Категорія витрат'!$A$28,IF(I400='Категорія витрат'!$B$29,'Категорія витрат'!$A$29,IF(I400='Категорія витрат'!$B$30,'Категорія витрат'!$A$30,"")))))))))))))))))))))))))))))</f>
        <v/>
      </c>
      <c r="I400" s="172"/>
      <c r="J400" s="171"/>
      <c r="K400" s="174"/>
      <c r="L400" s="86">
        <f t="shared" si="261"/>
        <v>0</v>
      </c>
      <c r="M400" s="174"/>
      <c r="N400" s="176"/>
      <c r="O400" s="396">
        <f t="shared" si="236"/>
        <v>0</v>
      </c>
      <c r="P400" s="157">
        <f>IF(J400='Категорія витрат'!$F$2,ROUND('Додаток 3._Бюджет детальний ПР'!O400*0.3676,2),IF(J400='Категорія витрат'!$F$3,ROUND('Додаток 3._Бюджет детальний ПР'!O400*0.347,2),IF(J400='Категорія витрат'!$F$4,ROUND('Додаток 3._Бюджет детальний ПР'!O400*0.347,2),IF(J400='Категорія витрат'!$F$7,ROUND('Додаток 3._Бюджет детальний ПР'!O400*0.0841,2),0))))</f>
        <v>0</v>
      </c>
      <c r="Q400" s="151">
        <f t="shared" si="234"/>
        <v>0</v>
      </c>
      <c r="R400" s="178"/>
      <c r="S400" s="178"/>
      <c r="T400" s="178"/>
      <c r="U400" s="178"/>
      <c r="V400" s="178"/>
      <c r="W400" s="178"/>
      <c r="X400" s="178"/>
      <c r="Y400" s="179"/>
      <c r="Z400" s="179"/>
      <c r="AA400" s="179"/>
      <c r="AB400" s="179"/>
      <c r="AC400" s="179"/>
      <c r="AD400" s="48">
        <f t="shared" si="237"/>
        <v>0</v>
      </c>
      <c r="AE400" s="48">
        <f t="shared" si="238"/>
        <v>0</v>
      </c>
      <c r="AF400" s="48">
        <f t="shared" si="239"/>
        <v>0</v>
      </c>
      <c r="AG400" s="48">
        <f t="shared" si="240"/>
        <v>0</v>
      </c>
      <c r="AH400" s="48">
        <f t="shared" si="241"/>
        <v>0</v>
      </c>
      <c r="AI400" s="48">
        <f t="shared" si="242"/>
        <v>0</v>
      </c>
      <c r="AJ400" s="48">
        <f t="shared" si="243"/>
        <v>0</v>
      </c>
      <c r="AK400" s="48">
        <f t="shared" si="244"/>
        <v>0</v>
      </c>
      <c r="AL400" s="179"/>
      <c r="AM400" s="179"/>
      <c r="AN400" s="76"/>
      <c r="AO400" s="174"/>
      <c r="AP400" s="405">
        <f t="shared" si="262"/>
        <v>0</v>
      </c>
      <c r="AQ400" s="174"/>
      <c r="AR400" s="176"/>
      <c r="AS400" s="169"/>
      <c r="AT400" s="157">
        <f>IF(J400='Категорія витрат'!$F$2,ROUND('Додаток 3._Бюджет детальний ПР'!AS400*0.3676,2),IF(J400='Категорія витрат'!$F$3,ROUND('Додаток 3._Бюджет детальний ПР'!AS400*0.347,2),IF(J400='Категорія витрат'!$F$4,ROUND('Додаток 3._Бюджет детальний ПР'!AS400*0.347,2),IF(J400='Категорія витрат'!$F$7,ROUND('Додаток 3._Бюджет детальний ПР'!AS400*0.0841,2),0))))</f>
        <v>0</v>
      </c>
      <c r="AU400" s="151">
        <f t="shared" si="235"/>
        <v>0</v>
      </c>
      <c r="AV400" s="178"/>
      <c r="AW400" s="178"/>
      <c r="AX400" s="178"/>
      <c r="AY400" s="178"/>
      <c r="AZ400" s="178"/>
      <c r="BA400" s="178"/>
      <c r="BB400" s="178"/>
      <c r="BC400" s="179"/>
      <c r="BD400" s="179"/>
      <c r="BE400" s="179"/>
      <c r="BF400" s="179"/>
      <c r="BG400" s="179"/>
      <c r="BH400" s="48">
        <f t="shared" si="245"/>
        <v>0</v>
      </c>
      <c r="BI400" s="48">
        <f t="shared" si="246"/>
        <v>0</v>
      </c>
      <c r="BJ400" s="48">
        <f t="shared" si="247"/>
        <v>0</v>
      </c>
      <c r="BK400" s="48">
        <f t="shared" si="248"/>
        <v>0</v>
      </c>
      <c r="BL400" s="48">
        <f t="shared" si="249"/>
        <v>0</v>
      </c>
      <c r="BM400" s="48">
        <f t="shared" si="250"/>
        <v>0</v>
      </c>
      <c r="BN400" s="48">
        <f t="shared" si="251"/>
        <v>0</v>
      </c>
      <c r="BO400" s="48">
        <f t="shared" si="252"/>
        <v>0</v>
      </c>
      <c r="BP400" s="179"/>
      <c r="BQ400" s="179"/>
      <c r="BR400" s="189"/>
      <c r="BS400" s="174"/>
      <c r="BT400" s="86">
        <f t="shared" si="263"/>
        <v>0</v>
      </c>
      <c r="BU400" s="174"/>
      <c r="BV400" s="176"/>
      <c r="BW400" s="174"/>
      <c r="BX400" s="157">
        <f>IF(J400='Категорія витрат'!$F$2,ROUND('Додаток 3._Бюджет детальний ПР'!BW400*0.3676,2),IF(J400='Категорія витрат'!$F$3,ROUND('Додаток 3._Бюджет детальний ПР'!BW400*0.347,2),IF(J400='Категорія витрат'!$F$4,ROUND('Додаток 3._Бюджет детальний ПР'!BW400*0.347,2),IF(J400='Категорія витрат'!$F$7,ROUND('Додаток 3._Бюджет детальний ПР'!BW400*0.0841,2),0))))</f>
        <v>0</v>
      </c>
      <c r="BY400" s="151">
        <f t="shared" si="264"/>
        <v>0</v>
      </c>
      <c r="BZ400" s="178"/>
      <c r="CA400" s="178"/>
      <c r="CB400" s="178"/>
      <c r="CC400" s="178"/>
      <c r="CD400" s="178"/>
      <c r="CE400" s="178"/>
      <c r="CF400" s="178"/>
      <c r="CG400" s="179"/>
      <c r="CH400" s="179"/>
      <c r="CI400" s="179"/>
      <c r="CJ400" s="179"/>
      <c r="CK400" s="179"/>
      <c r="CL400" s="48">
        <f t="shared" si="253"/>
        <v>0</v>
      </c>
      <c r="CM400" s="48">
        <f t="shared" si="254"/>
        <v>0</v>
      </c>
      <c r="CN400" s="48">
        <f t="shared" si="255"/>
        <v>0</v>
      </c>
      <c r="CO400" s="48">
        <f t="shared" si="256"/>
        <v>0</v>
      </c>
      <c r="CP400" s="48">
        <f t="shared" si="257"/>
        <v>0</v>
      </c>
      <c r="CQ400" s="48">
        <f t="shared" si="258"/>
        <v>0</v>
      </c>
      <c r="CR400" s="48">
        <f t="shared" si="259"/>
        <v>0</v>
      </c>
      <c r="CS400" s="48">
        <f t="shared" si="260"/>
        <v>0</v>
      </c>
      <c r="CT400" s="179"/>
      <c r="CU400" s="179"/>
    </row>
    <row r="401" spans="1:99" ht="20.100000000000001" customHeight="1" x14ac:dyDescent="0.15">
      <c r="A401" s="57">
        <v>396</v>
      </c>
      <c r="B401" s="398" t="str">
        <f>IF(D401='Напрямки конкурса'!$L$2,'Напрямки конкурса'!$B$2,IF(D401='Напрямки конкурса'!$L$3,'Напрямки конкурса'!$B$3,IF(D401='Напрямки конкурса'!$L$4,'Напрямки конкурса'!$B$4,IF(D401='Напрямки конкурса'!$L$5,'Напрямки конкурса'!$B$5,IF(D401='Напрямки конкурса'!$L$6,'Напрямки конкурса'!$B$6,IF(D401='Напрямки конкурса'!$L$7,'Напрямки конкурса'!$B$7,IF(D401='Напрямки конкурса'!$L$8,'Напрямки конкурса'!$B$8,IF(D401='Напрямки конкурса'!$L$9,'Напрямки конкурса'!$B$9,IF(D401='Напрямки конкурса'!$L$10,'Напрямки конкурса'!$B$10,IF(D401='Напрямки конкурса'!$L$11,'Напрямки конкурса'!$B$11,IF(D401='Напрямки конкурса'!$L$12,'Напрямки конкурса'!$B$12,IF(D401='Напрямки конкурса'!$L$13,'Напрямки конкурса'!$B$13,IF(D401='Напрямки конкурса'!$L$14,'Напрямки конкурса'!$B$14,IF(D401='Напрямки конкурса'!$L$15,'Напрямки конкурса'!$B$15,IF(D401='Напрямки конкурса'!$L$16,'Напрямки конкурса'!$B$16,IF(D401='Напрямки конкурса'!$L$17,'Напрямки конкурса'!$B$17,IF(D401='Напрямки конкурса'!$L$18,'Напрямки конкурса'!$B$18,IF(D401='Напрямки конкурса'!$L$19,'Напрямки конкурса'!$B$19,IF(D401='Напрямки конкурса'!$L$20,'Напрямки конкурса'!$B$20,IF(D401='Напрямки конкурса'!$L$21,'Напрямки конкурса'!$B$21,IF(D401='Напрямки конкурса'!$L$22,'Напрямки конкурса'!$B$22,IF(D401='Напрямки конкурса'!$L$23,'Напрямки конкурса'!$B$23,IF(D401='Напрямки конкурса'!$L$24,'Напрямки конкурса'!$B$24,IF(D401='Напрямки конкурса'!$L$25,'Напрямки конкурса'!$B$25,IF(D401='Напрямки конкурса'!$L$26,'Напрямки конкурса'!$B$26,IF(D401='Напрямки конкурса'!$L$27,'Напрямки конкурса'!$B$27,IF(D401='Напрямки конкурса'!$L$28,'Напрямки конкурса'!$B$28,"")))))))))))))))))))))))))))</f>
        <v/>
      </c>
      <c r="C401" s="58" t="str">
        <f>IF(D401='Напрямки конкурса'!$L$2,'Напрямки конкурса'!$K$2,IF(D401='Напрямки конкурса'!$L$3,'Напрямки конкурса'!$K$3,IF(D401='Напрямки конкурса'!$L$4,'Напрямки конкурса'!$K$4,IF(D401='Напрямки конкурса'!$L$5,'Напрямки конкурса'!$K$5,IF(D401='Напрямки конкурса'!$L$6,'Напрямки конкурса'!$K$6,IF(D401='Напрямки конкурса'!$L$7,'Напрямки конкурса'!$K$7,IF(D401='Напрямки конкурса'!$L$8,'Напрямки конкурса'!$K$8,IF(D401='Напрямки конкурса'!$L$9,'Напрямки конкурса'!$K$9,IF(D401='Напрямки конкурса'!$L$10,'Напрямки конкурса'!$K$10,IF(D401='Напрямки конкурса'!$L$11,'Напрямки конкурса'!$K$11,IF(D401='Напрямки конкурса'!$L$12,'Напрямки конкурса'!$K$12,IF(D401='Напрямки конкурса'!$L$13,'Напрямки конкурса'!$K$13,IF(D401='Напрямки конкурса'!$L$14,'Напрямки конкурса'!$K$14,IF(D401='Напрямки конкурса'!$L$15,'Напрямки конкурса'!$K$15,IF(D401='Напрямки конкурса'!$L$16,'Напрямки конкурса'!$K$16,IF(D401='Напрямки конкурса'!$L$17,'Напрямки конкурса'!$K$17,IF(D401='Напрямки конкурса'!$L$18,'Напрямки конкурса'!$K$18,IF(D401='Напрямки конкурса'!$L$19,'Напрямки конкурса'!$K$19,IF(D401='Напрямки конкурса'!$L$20,'Напрямки конкурса'!$K$20,IF(D401='Напрямки конкурса'!$L$21,'Напрямки конкурса'!$K$21,IF(D401='Напрямки конкурса'!$L$22,'Напрямки конкурса'!$K$22,IF(D401='Напрямки конкурса'!$L$23,'Напрямки конкурса'!$K$23,IF(D401='Напрямки конкурса'!$L$24,'Напрямки конкурса'!$K$24,IF(D401='Напрямки конкурса'!$L$25,'Напрямки конкурса'!$K$25,IF(D401='Напрямки конкурса'!$L$26,'Напрямки конкурса'!$K$26,IF(D401='Напрямки конкурса'!$L$27,'Напрямки конкурса'!$K$27,IF(D401='Напрямки конкурса'!$L$28,'Напрямки конкурса'!$K$28,"")))))))))))))))))))))))))))</f>
        <v/>
      </c>
      <c r="D401" s="554"/>
      <c r="E401" s="169"/>
      <c r="F401" s="169"/>
      <c r="G401" s="169"/>
      <c r="H401" s="148" t="str">
        <f>IF(I401='Категорія витрат'!$B$2,'Категорія витрат'!$A$2,IF(I401='Категорія витрат'!$B$3,'Категорія витрат'!$A$3,IF(I401='Категорія витрат'!$B$4,'Категорія витрат'!$A$4,IF(I401='Категорія витрат'!$B$5,'Категорія витрат'!$A$5,IF(I401='Категорія витрат'!$B$6,'Категорія витрат'!$A$6,IF(I401='Категорія витрат'!$B$7,'Категорія витрат'!$A$7,IF(I401='Категорія витрат'!$B$8,'Категорія витрат'!$A$8,IF(I401='Категорія витрат'!$B$9,'Категорія витрат'!$A$9,IF(I401='Категорія витрат'!$B$10,'Категорія витрат'!$A$10,IF(I401='Категорія витрат'!$B$11,'Категорія витрат'!$A$11,IF(I401='Категорія витрат'!$B$12,'Категорія витрат'!$A$12,IF(I401='Категорія витрат'!$B$13,'Категорія витрат'!$A$13,IF(I401='Категорія витрат'!$B$14,'Категорія витрат'!$A$14,IF(I401='Категорія витрат'!$B$15,'Категорія витрат'!$A$15,IF(I401='Категорія витрат'!$B$16,'Категорія витрат'!$A$16,IF(I401='Категорія витрат'!$B$17,'Категорія витрат'!$A$17,IF(I401='Категорія витрат'!$B$18,'Категорія витрат'!$A$18,IF(I401='Категорія витрат'!$B$19,'Категорія витрат'!$A$19,IF(I401='Категорія витрат'!$B$20,'Категорія витрат'!$A$20,IF(I401='Категорія витрат'!$B$21,'Категорія витрат'!$A$21,IF(I401='Категорія витрат'!$B$22,'Категорія витрат'!$A$22,IF(I401='Категорія витрат'!$B$23,'Категорія витрат'!$A$23,IF(I401='Категорія витрат'!$B$24,'Категорія витрат'!$A$24,IF(I401='Категорія витрат'!$B$25,'Категорія витрат'!$A$25,IF(I401='Категорія витрат'!$B$26,'Категорія витрат'!$A$26,IF(I401='Категорія витрат'!$B$27,'Категорія витрат'!$A$27,IF(I401='Категорія витрат'!$B$28,'Категорія витрат'!$A$28,IF(I401='Категорія витрат'!$B$29,'Категорія витрат'!$A$29,IF(I401='Категорія витрат'!$B$30,'Категорія витрат'!$A$30,"")))))))))))))))))))))))))))))</f>
        <v/>
      </c>
      <c r="I401" s="172"/>
      <c r="J401" s="171"/>
      <c r="K401" s="174"/>
      <c r="L401" s="86">
        <f t="shared" si="261"/>
        <v>0</v>
      </c>
      <c r="M401" s="174"/>
      <c r="N401" s="176"/>
      <c r="O401" s="396">
        <f t="shared" si="236"/>
        <v>0</v>
      </c>
      <c r="P401" s="157">
        <f>IF(J401='Категорія витрат'!$F$2,ROUND('Додаток 3._Бюджет детальний ПР'!O401*0.3676,2),IF(J401='Категорія витрат'!$F$3,ROUND('Додаток 3._Бюджет детальний ПР'!O401*0.347,2),IF(J401='Категорія витрат'!$F$4,ROUND('Додаток 3._Бюджет детальний ПР'!O401*0.347,2),IF(J401='Категорія витрат'!$F$7,ROUND('Додаток 3._Бюджет детальний ПР'!O401*0.0841,2),0))))</f>
        <v>0</v>
      </c>
      <c r="Q401" s="151">
        <f t="shared" si="234"/>
        <v>0</v>
      </c>
      <c r="R401" s="178"/>
      <c r="S401" s="178"/>
      <c r="T401" s="178"/>
      <c r="U401" s="178"/>
      <c r="V401" s="178"/>
      <c r="W401" s="178"/>
      <c r="X401" s="178"/>
      <c r="Y401" s="179"/>
      <c r="Z401" s="179"/>
      <c r="AA401" s="179"/>
      <c r="AB401" s="179"/>
      <c r="AC401" s="179"/>
      <c r="AD401" s="48">
        <f t="shared" si="237"/>
        <v>0</v>
      </c>
      <c r="AE401" s="48">
        <f t="shared" si="238"/>
        <v>0</v>
      </c>
      <c r="AF401" s="48">
        <f t="shared" si="239"/>
        <v>0</v>
      </c>
      <c r="AG401" s="48">
        <f t="shared" si="240"/>
        <v>0</v>
      </c>
      <c r="AH401" s="48">
        <f t="shared" si="241"/>
        <v>0</v>
      </c>
      <c r="AI401" s="48">
        <f t="shared" si="242"/>
        <v>0</v>
      </c>
      <c r="AJ401" s="48">
        <f t="shared" si="243"/>
        <v>0</v>
      </c>
      <c r="AK401" s="48">
        <f t="shared" si="244"/>
        <v>0</v>
      </c>
      <c r="AL401" s="179"/>
      <c r="AM401" s="179"/>
      <c r="AN401" s="76"/>
      <c r="AO401" s="174"/>
      <c r="AP401" s="405">
        <f t="shared" si="262"/>
        <v>0</v>
      </c>
      <c r="AQ401" s="174"/>
      <c r="AR401" s="176"/>
      <c r="AS401" s="169"/>
      <c r="AT401" s="157">
        <f>IF(J401='Категорія витрат'!$F$2,ROUND('Додаток 3._Бюджет детальний ПР'!AS401*0.3676,2),IF(J401='Категорія витрат'!$F$3,ROUND('Додаток 3._Бюджет детальний ПР'!AS401*0.347,2),IF(J401='Категорія витрат'!$F$4,ROUND('Додаток 3._Бюджет детальний ПР'!AS401*0.347,2),IF(J401='Категорія витрат'!$F$7,ROUND('Додаток 3._Бюджет детальний ПР'!AS401*0.0841,2),0))))</f>
        <v>0</v>
      </c>
      <c r="AU401" s="151">
        <f t="shared" si="235"/>
        <v>0</v>
      </c>
      <c r="AV401" s="178"/>
      <c r="AW401" s="178"/>
      <c r="AX401" s="178"/>
      <c r="AY401" s="178"/>
      <c r="AZ401" s="178"/>
      <c r="BA401" s="178"/>
      <c r="BB401" s="178"/>
      <c r="BC401" s="179"/>
      <c r="BD401" s="179"/>
      <c r="BE401" s="179"/>
      <c r="BF401" s="179"/>
      <c r="BG401" s="179"/>
      <c r="BH401" s="48">
        <f t="shared" si="245"/>
        <v>0</v>
      </c>
      <c r="BI401" s="48">
        <f t="shared" si="246"/>
        <v>0</v>
      </c>
      <c r="BJ401" s="48">
        <f t="shared" si="247"/>
        <v>0</v>
      </c>
      <c r="BK401" s="48">
        <f t="shared" si="248"/>
        <v>0</v>
      </c>
      <c r="BL401" s="48">
        <f t="shared" si="249"/>
        <v>0</v>
      </c>
      <c r="BM401" s="48">
        <f t="shared" si="250"/>
        <v>0</v>
      </c>
      <c r="BN401" s="48">
        <f t="shared" si="251"/>
        <v>0</v>
      </c>
      <c r="BO401" s="48">
        <f t="shared" si="252"/>
        <v>0</v>
      </c>
      <c r="BP401" s="179"/>
      <c r="BQ401" s="179"/>
      <c r="BR401" s="189"/>
      <c r="BS401" s="174"/>
      <c r="BT401" s="86">
        <f t="shared" si="263"/>
        <v>0</v>
      </c>
      <c r="BU401" s="174"/>
      <c r="BV401" s="176"/>
      <c r="BW401" s="174"/>
      <c r="BX401" s="157">
        <f>IF(J401='Категорія витрат'!$F$2,ROUND('Додаток 3._Бюджет детальний ПР'!BW401*0.3676,2),IF(J401='Категорія витрат'!$F$3,ROUND('Додаток 3._Бюджет детальний ПР'!BW401*0.347,2),IF(J401='Категорія витрат'!$F$4,ROUND('Додаток 3._Бюджет детальний ПР'!BW401*0.347,2),IF(J401='Категорія витрат'!$F$7,ROUND('Додаток 3._Бюджет детальний ПР'!BW401*0.0841,2),0))))</f>
        <v>0</v>
      </c>
      <c r="BY401" s="151">
        <f t="shared" si="264"/>
        <v>0</v>
      </c>
      <c r="BZ401" s="178"/>
      <c r="CA401" s="178"/>
      <c r="CB401" s="178"/>
      <c r="CC401" s="178"/>
      <c r="CD401" s="178"/>
      <c r="CE401" s="178"/>
      <c r="CF401" s="178"/>
      <c r="CG401" s="179"/>
      <c r="CH401" s="179"/>
      <c r="CI401" s="179"/>
      <c r="CJ401" s="179"/>
      <c r="CK401" s="179"/>
      <c r="CL401" s="48">
        <f t="shared" si="253"/>
        <v>0</v>
      </c>
      <c r="CM401" s="48">
        <f t="shared" si="254"/>
        <v>0</v>
      </c>
      <c r="CN401" s="48">
        <f t="shared" si="255"/>
        <v>0</v>
      </c>
      <c r="CO401" s="48">
        <f t="shared" si="256"/>
        <v>0</v>
      </c>
      <c r="CP401" s="48">
        <f t="shared" si="257"/>
        <v>0</v>
      </c>
      <c r="CQ401" s="48">
        <f t="shared" si="258"/>
        <v>0</v>
      </c>
      <c r="CR401" s="48">
        <f t="shared" si="259"/>
        <v>0</v>
      </c>
      <c r="CS401" s="48">
        <f t="shared" si="260"/>
        <v>0</v>
      </c>
      <c r="CT401" s="179"/>
      <c r="CU401" s="179"/>
    </row>
    <row r="402" spans="1:99" ht="20.100000000000001" customHeight="1" x14ac:dyDescent="0.15">
      <c r="A402" s="57">
        <v>397</v>
      </c>
      <c r="B402" s="398" t="str">
        <f>IF(D402='Напрямки конкурса'!$L$2,'Напрямки конкурса'!$B$2,IF(D402='Напрямки конкурса'!$L$3,'Напрямки конкурса'!$B$3,IF(D402='Напрямки конкурса'!$L$4,'Напрямки конкурса'!$B$4,IF(D402='Напрямки конкурса'!$L$5,'Напрямки конкурса'!$B$5,IF(D402='Напрямки конкурса'!$L$6,'Напрямки конкурса'!$B$6,IF(D402='Напрямки конкурса'!$L$7,'Напрямки конкурса'!$B$7,IF(D402='Напрямки конкурса'!$L$8,'Напрямки конкурса'!$B$8,IF(D402='Напрямки конкурса'!$L$9,'Напрямки конкурса'!$B$9,IF(D402='Напрямки конкурса'!$L$10,'Напрямки конкурса'!$B$10,IF(D402='Напрямки конкурса'!$L$11,'Напрямки конкурса'!$B$11,IF(D402='Напрямки конкурса'!$L$12,'Напрямки конкурса'!$B$12,IF(D402='Напрямки конкурса'!$L$13,'Напрямки конкурса'!$B$13,IF(D402='Напрямки конкурса'!$L$14,'Напрямки конкурса'!$B$14,IF(D402='Напрямки конкурса'!$L$15,'Напрямки конкурса'!$B$15,IF(D402='Напрямки конкурса'!$L$16,'Напрямки конкурса'!$B$16,IF(D402='Напрямки конкурса'!$L$17,'Напрямки конкурса'!$B$17,IF(D402='Напрямки конкурса'!$L$18,'Напрямки конкурса'!$B$18,IF(D402='Напрямки конкурса'!$L$19,'Напрямки конкурса'!$B$19,IF(D402='Напрямки конкурса'!$L$20,'Напрямки конкурса'!$B$20,IF(D402='Напрямки конкурса'!$L$21,'Напрямки конкурса'!$B$21,IF(D402='Напрямки конкурса'!$L$22,'Напрямки конкурса'!$B$22,IF(D402='Напрямки конкурса'!$L$23,'Напрямки конкурса'!$B$23,IF(D402='Напрямки конкурса'!$L$24,'Напрямки конкурса'!$B$24,IF(D402='Напрямки конкурса'!$L$25,'Напрямки конкурса'!$B$25,IF(D402='Напрямки конкурса'!$L$26,'Напрямки конкурса'!$B$26,IF(D402='Напрямки конкурса'!$L$27,'Напрямки конкурса'!$B$27,IF(D402='Напрямки конкурса'!$L$28,'Напрямки конкурса'!$B$28,"")))))))))))))))))))))))))))</f>
        <v/>
      </c>
      <c r="C402" s="58" t="str">
        <f>IF(D402='Напрямки конкурса'!$L$2,'Напрямки конкурса'!$K$2,IF(D402='Напрямки конкурса'!$L$3,'Напрямки конкурса'!$K$3,IF(D402='Напрямки конкурса'!$L$4,'Напрямки конкурса'!$K$4,IF(D402='Напрямки конкурса'!$L$5,'Напрямки конкурса'!$K$5,IF(D402='Напрямки конкурса'!$L$6,'Напрямки конкурса'!$K$6,IF(D402='Напрямки конкурса'!$L$7,'Напрямки конкурса'!$K$7,IF(D402='Напрямки конкурса'!$L$8,'Напрямки конкурса'!$K$8,IF(D402='Напрямки конкурса'!$L$9,'Напрямки конкурса'!$K$9,IF(D402='Напрямки конкурса'!$L$10,'Напрямки конкурса'!$K$10,IF(D402='Напрямки конкурса'!$L$11,'Напрямки конкурса'!$K$11,IF(D402='Напрямки конкурса'!$L$12,'Напрямки конкурса'!$K$12,IF(D402='Напрямки конкурса'!$L$13,'Напрямки конкурса'!$K$13,IF(D402='Напрямки конкурса'!$L$14,'Напрямки конкурса'!$K$14,IF(D402='Напрямки конкурса'!$L$15,'Напрямки конкурса'!$K$15,IF(D402='Напрямки конкурса'!$L$16,'Напрямки конкурса'!$K$16,IF(D402='Напрямки конкурса'!$L$17,'Напрямки конкурса'!$K$17,IF(D402='Напрямки конкурса'!$L$18,'Напрямки конкурса'!$K$18,IF(D402='Напрямки конкурса'!$L$19,'Напрямки конкурса'!$K$19,IF(D402='Напрямки конкурса'!$L$20,'Напрямки конкурса'!$K$20,IF(D402='Напрямки конкурса'!$L$21,'Напрямки конкурса'!$K$21,IF(D402='Напрямки конкурса'!$L$22,'Напрямки конкурса'!$K$22,IF(D402='Напрямки конкурса'!$L$23,'Напрямки конкурса'!$K$23,IF(D402='Напрямки конкурса'!$L$24,'Напрямки конкурса'!$K$24,IF(D402='Напрямки конкурса'!$L$25,'Напрямки конкурса'!$K$25,IF(D402='Напрямки конкурса'!$L$26,'Напрямки конкурса'!$K$26,IF(D402='Напрямки конкурса'!$L$27,'Напрямки конкурса'!$K$27,IF(D402='Напрямки конкурса'!$L$28,'Напрямки конкурса'!$K$28,"")))))))))))))))))))))))))))</f>
        <v/>
      </c>
      <c r="D402" s="554"/>
      <c r="E402" s="169"/>
      <c r="F402" s="169"/>
      <c r="G402" s="169"/>
      <c r="H402" s="148" t="str">
        <f>IF(I402='Категорія витрат'!$B$2,'Категорія витрат'!$A$2,IF(I402='Категорія витрат'!$B$3,'Категорія витрат'!$A$3,IF(I402='Категорія витрат'!$B$4,'Категорія витрат'!$A$4,IF(I402='Категорія витрат'!$B$5,'Категорія витрат'!$A$5,IF(I402='Категорія витрат'!$B$6,'Категорія витрат'!$A$6,IF(I402='Категорія витрат'!$B$7,'Категорія витрат'!$A$7,IF(I402='Категорія витрат'!$B$8,'Категорія витрат'!$A$8,IF(I402='Категорія витрат'!$B$9,'Категорія витрат'!$A$9,IF(I402='Категорія витрат'!$B$10,'Категорія витрат'!$A$10,IF(I402='Категорія витрат'!$B$11,'Категорія витрат'!$A$11,IF(I402='Категорія витрат'!$B$12,'Категорія витрат'!$A$12,IF(I402='Категорія витрат'!$B$13,'Категорія витрат'!$A$13,IF(I402='Категорія витрат'!$B$14,'Категорія витрат'!$A$14,IF(I402='Категорія витрат'!$B$15,'Категорія витрат'!$A$15,IF(I402='Категорія витрат'!$B$16,'Категорія витрат'!$A$16,IF(I402='Категорія витрат'!$B$17,'Категорія витрат'!$A$17,IF(I402='Категорія витрат'!$B$18,'Категорія витрат'!$A$18,IF(I402='Категорія витрат'!$B$19,'Категорія витрат'!$A$19,IF(I402='Категорія витрат'!$B$20,'Категорія витрат'!$A$20,IF(I402='Категорія витрат'!$B$21,'Категорія витрат'!$A$21,IF(I402='Категорія витрат'!$B$22,'Категорія витрат'!$A$22,IF(I402='Категорія витрат'!$B$23,'Категорія витрат'!$A$23,IF(I402='Категорія витрат'!$B$24,'Категорія витрат'!$A$24,IF(I402='Категорія витрат'!$B$25,'Категорія витрат'!$A$25,IF(I402='Категорія витрат'!$B$26,'Категорія витрат'!$A$26,IF(I402='Категорія витрат'!$B$27,'Категорія витрат'!$A$27,IF(I402='Категорія витрат'!$B$28,'Категорія витрат'!$A$28,IF(I402='Категорія витрат'!$B$29,'Категорія витрат'!$A$29,IF(I402='Категорія витрат'!$B$30,'Категорія витрат'!$A$30,"")))))))))))))))))))))))))))))</f>
        <v/>
      </c>
      <c r="I402" s="172"/>
      <c r="J402" s="171"/>
      <c r="K402" s="174"/>
      <c r="L402" s="86">
        <f t="shared" si="261"/>
        <v>0</v>
      </c>
      <c r="M402" s="174"/>
      <c r="N402" s="176"/>
      <c r="O402" s="396">
        <f t="shared" si="236"/>
        <v>0</v>
      </c>
      <c r="P402" s="157">
        <f>IF(J402='Категорія витрат'!$F$2,ROUND('Додаток 3._Бюджет детальний ПР'!O402*0.3676,2),IF(J402='Категорія витрат'!$F$3,ROUND('Додаток 3._Бюджет детальний ПР'!O402*0.347,2),IF(J402='Категорія витрат'!$F$4,ROUND('Додаток 3._Бюджет детальний ПР'!O402*0.347,2),IF(J402='Категорія витрат'!$F$7,ROUND('Додаток 3._Бюджет детальний ПР'!O402*0.0841,2),0))))</f>
        <v>0</v>
      </c>
      <c r="Q402" s="151">
        <f t="shared" si="234"/>
        <v>0</v>
      </c>
      <c r="R402" s="178"/>
      <c r="S402" s="178"/>
      <c r="T402" s="178"/>
      <c r="U402" s="178"/>
      <c r="V402" s="178"/>
      <c r="W402" s="178"/>
      <c r="X402" s="178"/>
      <c r="Y402" s="179"/>
      <c r="Z402" s="179"/>
      <c r="AA402" s="179"/>
      <c r="AB402" s="179"/>
      <c r="AC402" s="179"/>
      <c r="AD402" s="48">
        <f t="shared" si="237"/>
        <v>0</v>
      </c>
      <c r="AE402" s="48">
        <f t="shared" si="238"/>
        <v>0</v>
      </c>
      <c r="AF402" s="48">
        <f t="shared" si="239"/>
        <v>0</v>
      </c>
      <c r="AG402" s="48">
        <f t="shared" si="240"/>
        <v>0</v>
      </c>
      <c r="AH402" s="48">
        <f t="shared" si="241"/>
        <v>0</v>
      </c>
      <c r="AI402" s="48">
        <f t="shared" si="242"/>
        <v>0</v>
      </c>
      <c r="AJ402" s="48">
        <f t="shared" si="243"/>
        <v>0</v>
      </c>
      <c r="AK402" s="48">
        <f t="shared" si="244"/>
        <v>0</v>
      </c>
      <c r="AL402" s="179"/>
      <c r="AM402" s="179"/>
      <c r="AN402" s="76"/>
      <c r="AO402" s="174"/>
      <c r="AP402" s="405">
        <f t="shared" si="262"/>
        <v>0</v>
      </c>
      <c r="AQ402" s="174"/>
      <c r="AR402" s="176"/>
      <c r="AS402" s="169"/>
      <c r="AT402" s="157">
        <f>IF(J402='Категорія витрат'!$F$2,ROUND('Додаток 3._Бюджет детальний ПР'!AS402*0.3676,2),IF(J402='Категорія витрат'!$F$3,ROUND('Додаток 3._Бюджет детальний ПР'!AS402*0.347,2),IF(J402='Категорія витрат'!$F$4,ROUND('Додаток 3._Бюджет детальний ПР'!AS402*0.347,2),IF(J402='Категорія витрат'!$F$7,ROUND('Додаток 3._Бюджет детальний ПР'!AS402*0.0841,2),0))))</f>
        <v>0</v>
      </c>
      <c r="AU402" s="151">
        <f t="shared" si="235"/>
        <v>0</v>
      </c>
      <c r="AV402" s="178"/>
      <c r="AW402" s="178"/>
      <c r="AX402" s="178"/>
      <c r="AY402" s="178"/>
      <c r="AZ402" s="178"/>
      <c r="BA402" s="178"/>
      <c r="BB402" s="178"/>
      <c r="BC402" s="179"/>
      <c r="BD402" s="179"/>
      <c r="BE402" s="179"/>
      <c r="BF402" s="179"/>
      <c r="BG402" s="179"/>
      <c r="BH402" s="48">
        <f t="shared" si="245"/>
        <v>0</v>
      </c>
      <c r="BI402" s="48">
        <f t="shared" si="246"/>
        <v>0</v>
      </c>
      <c r="BJ402" s="48">
        <f t="shared" si="247"/>
        <v>0</v>
      </c>
      <c r="BK402" s="48">
        <f t="shared" si="248"/>
        <v>0</v>
      </c>
      <c r="BL402" s="48">
        <f t="shared" si="249"/>
        <v>0</v>
      </c>
      <c r="BM402" s="48">
        <f t="shared" si="250"/>
        <v>0</v>
      </c>
      <c r="BN402" s="48">
        <f t="shared" si="251"/>
        <v>0</v>
      </c>
      <c r="BO402" s="48">
        <f t="shared" si="252"/>
        <v>0</v>
      </c>
      <c r="BP402" s="179"/>
      <c r="BQ402" s="179"/>
      <c r="BR402" s="189"/>
      <c r="BS402" s="174"/>
      <c r="BT402" s="86">
        <f t="shared" si="263"/>
        <v>0</v>
      </c>
      <c r="BU402" s="174"/>
      <c r="BV402" s="176"/>
      <c r="BW402" s="174"/>
      <c r="BX402" s="157">
        <f>IF(J402='Категорія витрат'!$F$2,ROUND('Додаток 3._Бюджет детальний ПР'!BW402*0.3676,2),IF(J402='Категорія витрат'!$F$3,ROUND('Додаток 3._Бюджет детальний ПР'!BW402*0.347,2),IF(J402='Категорія витрат'!$F$4,ROUND('Додаток 3._Бюджет детальний ПР'!BW402*0.347,2),IF(J402='Категорія витрат'!$F$7,ROUND('Додаток 3._Бюджет детальний ПР'!BW402*0.0841,2),0))))</f>
        <v>0</v>
      </c>
      <c r="BY402" s="151">
        <f t="shared" si="264"/>
        <v>0</v>
      </c>
      <c r="BZ402" s="178"/>
      <c r="CA402" s="178"/>
      <c r="CB402" s="178"/>
      <c r="CC402" s="178"/>
      <c r="CD402" s="178"/>
      <c r="CE402" s="178"/>
      <c r="CF402" s="178"/>
      <c r="CG402" s="179"/>
      <c r="CH402" s="179"/>
      <c r="CI402" s="179"/>
      <c r="CJ402" s="179"/>
      <c r="CK402" s="179"/>
      <c r="CL402" s="48">
        <f t="shared" si="253"/>
        <v>0</v>
      </c>
      <c r="CM402" s="48">
        <f t="shared" si="254"/>
        <v>0</v>
      </c>
      <c r="CN402" s="48">
        <f t="shared" si="255"/>
        <v>0</v>
      </c>
      <c r="CO402" s="48">
        <f t="shared" si="256"/>
        <v>0</v>
      </c>
      <c r="CP402" s="48">
        <f t="shared" si="257"/>
        <v>0</v>
      </c>
      <c r="CQ402" s="48">
        <f t="shared" si="258"/>
        <v>0</v>
      </c>
      <c r="CR402" s="48">
        <f t="shared" si="259"/>
        <v>0</v>
      </c>
      <c r="CS402" s="48">
        <f t="shared" si="260"/>
        <v>0</v>
      </c>
      <c r="CT402" s="179"/>
      <c r="CU402" s="179"/>
    </row>
    <row r="403" spans="1:99" ht="20.100000000000001" customHeight="1" x14ac:dyDescent="0.15">
      <c r="A403" s="57">
        <v>398</v>
      </c>
      <c r="B403" s="398" t="str">
        <f>IF(D403='Напрямки конкурса'!$L$2,'Напрямки конкурса'!$B$2,IF(D403='Напрямки конкурса'!$L$3,'Напрямки конкурса'!$B$3,IF(D403='Напрямки конкурса'!$L$4,'Напрямки конкурса'!$B$4,IF(D403='Напрямки конкурса'!$L$5,'Напрямки конкурса'!$B$5,IF(D403='Напрямки конкурса'!$L$6,'Напрямки конкурса'!$B$6,IF(D403='Напрямки конкурса'!$L$7,'Напрямки конкурса'!$B$7,IF(D403='Напрямки конкурса'!$L$8,'Напрямки конкурса'!$B$8,IF(D403='Напрямки конкурса'!$L$9,'Напрямки конкурса'!$B$9,IF(D403='Напрямки конкурса'!$L$10,'Напрямки конкурса'!$B$10,IF(D403='Напрямки конкурса'!$L$11,'Напрямки конкурса'!$B$11,IF(D403='Напрямки конкурса'!$L$12,'Напрямки конкурса'!$B$12,IF(D403='Напрямки конкурса'!$L$13,'Напрямки конкурса'!$B$13,IF(D403='Напрямки конкурса'!$L$14,'Напрямки конкурса'!$B$14,IF(D403='Напрямки конкурса'!$L$15,'Напрямки конкурса'!$B$15,IF(D403='Напрямки конкурса'!$L$16,'Напрямки конкурса'!$B$16,IF(D403='Напрямки конкурса'!$L$17,'Напрямки конкурса'!$B$17,IF(D403='Напрямки конкурса'!$L$18,'Напрямки конкурса'!$B$18,IF(D403='Напрямки конкурса'!$L$19,'Напрямки конкурса'!$B$19,IF(D403='Напрямки конкурса'!$L$20,'Напрямки конкурса'!$B$20,IF(D403='Напрямки конкурса'!$L$21,'Напрямки конкурса'!$B$21,IF(D403='Напрямки конкурса'!$L$22,'Напрямки конкурса'!$B$22,IF(D403='Напрямки конкурса'!$L$23,'Напрямки конкурса'!$B$23,IF(D403='Напрямки конкурса'!$L$24,'Напрямки конкурса'!$B$24,IF(D403='Напрямки конкурса'!$L$25,'Напрямки конкурса'!$B$25,IF(D403='Напрямки конкурса'!$L$26,'Напрямки конкурса'!$B$26,IF(D403='Напрямки конкурса'!$L$27,'Напрямки конкурса'!$B$27,IF(D403='Напрямки конкурса'!$L$28,'Напрямки конкурса'!$B$28,"")))))))))))))))))))))))))))</f>
        <v/>
      </c>
      <c r="C403" s="58" t="str">
        <f>IF(D403='Напрямки конкурса'!$L$2,'Напрямки конкурса'!$K$2,IF(D403='Напрямки конкурса'!$L$3,'Напрямки конкурса'!$K$3,IF(D403='Напрямки конкурса'!$L$4,'Напрямки конкурса'!$K$4,IF(D403='Напрямки конкурса'!$L$5,'Напрямки конкурса'!$K$5,IF(D403='Напрямки конкурса'!$L$6,'Напрямки конкурса'!$K$6,IF(D403='Напрямки конкурса'!$L$7,'Напрямки конкурса'!$K$7,IF(D403='Напрямки конкурса'!$L$8,'Напрямки конкурса'!$K$8,IF(D403='Напрямки конкурса'!$L$9,'Напрямки конкурса'!$K$9,IF(D403='Напрямки конкурса'!$L$10,'Напрямки конкурса'!$K$10,IF(D403='Напрямки конкурса'!$L$11,'Напрямки конкурса'!$K$11,IF(D403='Напрямки конкурса'!$L$12,'Напрямки конкурса'!$K$12,IF(D403='Напрямки конкурса'!$L$13,'Напрямки конкурса'!$K$13,IF(D403='Напрямки конкурса'!$L$14,'Напрямки конкурса'!$K$14,IF(D403='Напрямки конкурса'!$L$15,'Напрямки конкурса'!$K$15,IF(D403='Напрямки конкурса'!$L$16,'Напрямки конкурса'!$K$16,IF(D403='Напрямки конкурса'!$L$17,'Напрямки конкурса'!$K$17,IF(D403='Напрямки конкурса'!$L$18,'Напрямки конкурса'!$K$18,IF(D403='Напрямки конкурса'!$L$19,'Напрямки конкурса'!$K$19,IF(D403='Напрямки конкурса'!$L$20,'Напрямки конкурса'!$K$20,IF(D403='Напрямки конкурса'!$L$21,'Напрямки конкурса'!$K$21,IF(D403='Напрямки конкурса'!$L$22,'Напрямки конкурса'!$K$22,IF(D403='Напрямки конкурса'!$L$23,'Напрямки конкурса'!$K$23,IF(D403='Напрямки конкурса'!$L$24,'Напрямки конкурса'!$K$24,IF(D403='Напрямки конкурса'!$L$25,'Напрямки конкурса'!$K$25,IF(D403='Напрямки конкурса'!$L$26,'Напрямки конкурса'!$K$26,IF(D403='Напрямки конкурса'!$L$27,'Напрямки конкурса'!$K$27,IF(D403='Напрямки конкурса'!$L$28,'Напрямки конкурса'!$K$28,"")))))))))))))))))))))))))))</f>
        <v/>
      </c>
      <c r="D403" s="554"/>
      <c r="E403" s="169"/>
      <c r="F403" s="169"/>
      <c r="G403" s="169"/>
      <c r="H403" s="148" t="str">
        <f>IF(I403='Категорія витрат'!$B$2,'Категорія витрат'!$A$2,IF(I403='Категорія витрат'!$B$3,'Категорія витрат'!$A$3,IF(I403='Категорія витрат'!$B$4,'Категорія витрат'!$A$4,IF(I403='Категорія витрат'!$B$5,'Категорія витрат'!$A$5,IF(I403='Категорія витрат'!$B$6,'Категорія витрат'!$A$6,IF(I403='Категорія витрат'!$B$7,'Категорія витрат'!$A$7,IF(I403='Категорія витрат'!$B$8,'Категорія витрат'!$A$8,IF(I403='Категорія витрат'!$B$9,'Категорія витрат'!$A$9,IF(I403='Категорія витрат'!$B$10,'Категорія витрат'!$A$10,IF(I403='Категорія витрат'!$B$11,'Категорія витрат'!$A$11,IF(I403='Категорія витрат'!$B$12,'Категорія витрат'!$A$12,IF(I403='Категорія витрат'!$B$13,'Категорія витрат'!$A$13,IF(I403='Категорія витрат'!$B$14,'Категорія витрат'!$A$14,IF(I403='Категорія витрат'!$B$15,'Категорія витрат'!$A$15,IF(I403='Категорія витрат'!$B$16,'Категорія витрат'!$A$16,IF(I403='Категорія витрат'!$B$17,'Категорія витрат'!$A$17,IF(I403='Категорія витрат'!$B$18,'Категорія витрат'!$A$18,IF(I403='Категорія витрат'!$B$19,'Категорія витрат'!$A$19,IF(I403='Категорія витрат'!$B$20,'Категорія витрат'!$A$20,IF(I403='Категорія витрат'!$B$21,'Категорія витрат'!$A$21,IF(I403='Категорія витрат'!$B$22,'Категорія витрат'!$A$22,IF(I403='Категорія витрат'!$B$23,'Категорія витрат'!$A$23,IF(I403='Категорія витрат'!$B$24,'Категорія витрат'!$A$24,IF(I403='Категорія витрат'!$B$25,'Категорія витрат'!$A$25,IF(I403='Категорія витрат'!$B$26,'Категорія витрат'!$A$26,IF(I403='Категорія витрат'!$B$27,'Категорія витрат'!$A$27,IF(I403='Категорія витрат'!$B$28,'Категорія витрат'!$A$28,IF(I403='Категорія витрат'!$B$29,'Категорія витрат'!$A$29,IF(I403='Категорія витрат'!$B$30,'Категорія витрат'!$A$30,"")))))))))))))))))))))))))))))</f>
        <v/>
      </c>
      <c r="I403" s="172"/>
      <c r="J403" s="171"/>
      <c r="K403" s="174"/>
      <c r="L403" s="86">
        <f t="shared" si="261"/>
        <v>0</v>
      </c>
      <c r="M403" s="174"/>
      <c r="N403" s="176"/>
      <c r="O403" s="396">
        <f t="shared" si="236"/>
        <v>0</v>
      </c>
      <c r="P403" s="157">
        <f>IF(J403='Категорія витрат'!$F$2,ROUND('Додаток 3._Бюджет детальний ПР'!O403*0.3676,2),IF(J403='Категорія витрат'!$F$3,ROUND('Додаток 3._Бюджет детальний ПР'!O403*0.347,2),IF(J403='Категорія витрат'!$F$4,ROUND('Додаток 3._Бюджет детальний ПР'!O403*0.347,2),IF(J403='Категорія витрат'!$F$7,ROUND('Додаток 3._Бюджет детальний ПР'!O403*0.0841,2),0))))</f>
        <v>0</v>
      </c>
      <c r="Q403" s="151">
        <f t="shared" si="234"/>
        <v>0</v>
      </c>
      <c r="R403" s="178"/>
      <c r="S403" s="178"/>
      <c r="T403" s="178"/>
      <c r="U403" s="178"/>
      <c r="V403" s="178"/>
      <c r="W403" s="178"/>
      <c r="X403" s="178"/>
      <c r="Y403" s="179"/>
      <c r="Z403" s="179"/>
      <c r="AA403" s="179"/>
      <c r="AB403" s="179"/>
      <c r="AC403" s="179"/>
      <c r="AD403" s="48">
        <f t="shared" si="237"/>
        <v>0</v>
      </c>
      <c r="AE403" s="48">
        <f t="shared" si="238"/>
        <v>0</v>
      </c>
      <c r="AF403" s="48">
        <f t="shared" si="239"/>
        <v>0</v>
      </c>
      <c r="AG403" s="48">
        <f t="shared" si="240"/>
        <v>0</v>
      </c>
      <c r="AH403" s="48">
        <f t="shared" si="241"/>
        <v>0</v>
      </c>
      <c r="AI403" s="48">
        <f t="shared" si="242"/>
        <v>0</v>
      </c>
      <c r="AJ403" s="48">
        <f t="shared" si="243"/>
        <v>0</v>
      </c>
      <c r="AK403" s="48">
        <f t="shared" si="244"/>
        <v>0</v>
      </c>
      <c r="AL403" s="179"/>
      <c r="AM403" s="179"/>
      <c r="AN403" s="76"/>
      <c r="AO403" s="174"/>
      <c r="AP403" s="405">
        <f t="shared" si="262"/>
        <v>0</v>
      </c>
      <c r="AQ403" s="174"/>
      <c r="AR403" s="176"/>
      <c r="AS403" s="169"/>
      <c r="AT403" s="157">
        <f>IF(J403='Категорія витрат'!$F$2,ROUND('Додаток 3._Бюджет детальний ПР'!AS403*0.3676,2),IF(J403='Категорія витрат'!$F$3,ROUND('Додаток 3._Бюджет детальний ПР'!AS403*0.347,2),IF(J403='Категорія витрат'!$F$4,ROUND('Додаток 3._Бюджет детальний ПР'!AS403*0.347,2),IF(J403='Категорія витрат'!$F$7,ROUND('Додаток 3._Бюджет детальний ПР'!AS403*0.0841,2),0))))</f>
        <v>0</v>
      </c>
      <c r="AU403" s="151">
        <f t="shared" si="235"/>
        <v>0</v>
      </c>
      <c r="AV403" s="178"/>
      <c r="AW403" s="178"/>
      <c r="AX403" s="178"/>
      <c r="AY403" s="178"/>
      <c r="AZ403" s="178"/>
      <c r="BA403" s="178"/>
      <c r="BB403" s="178"/>
      <c r="BC403" s="179"/>
      <c r="BD403" s="179"/>
      <c r="BE403" s="179"/>
      <c r="BF403" s="179"/>
      <c r="BG403" s="179"/>
      <c r="BH403" s="48">
        <f t="shared" si="245"/>
        <v>0</v>
      </c>
      <c r="BI403" s="48">
        <f t="shared" si="246"/>
        <v>0</v>
      </c>
      <c r="BJ403" s="48">
        <f t="shared" si="247"/>
        <v>0</v>
      </c>
      <c r="BK403" s="48">
        <f t="shared" si="248"/>
        <v>0</v>
      </c>
      <c r="BL403" s="48">
        <f t="shared" si="249"/>
        <v>0</v>
      </c>
      <c r="BM403" s="48">
        <f t="shared" si="250"/>
        <v>0</v>
      </c>
      <c r="BN403" s="48">
        <f t="shared" si="251"/>
        <v>0</v>
      </c>
      <c r="BO403" s="48">
        <f t="shared" si="252"/>
        <v>0</v>
      </c>
      <c r="BP403" s="179"/>
      <c r="BQ403" s="179"/>
      <c r="BR403" s="189"/>
      <c r="BS403" s="174"/>
      <c r="BT403" s="86">
        <f t="shared" si="263"/>
        <v>0</v>
      </c>
      <c r="BU403" s="174"/>
      <c r="BV403" s="176"/>
      <c r="BW403" s="174"/>
      <c r="BX403" s="157">
        <f>IF(J403='Категорія витрат'!$F$2,ROUND('Додаток 3._Бюджет детальний ПР'!BW403*0.3676,2),IF(J403='Категорія витрат'!$F$3,ROUND('Додаток 3._Бюджет детальний ПР'!BW403*0.347,2),IF(J403='Категорія витрат'!$F$4,ROUND('Додаток 3._Бюджет детальний ПР'!BW403*0.347,2),IF(J403='Категорія витрат'!$F$7,ROUND('Додаток 3._Бюджет детальний ПР'!BW403*0.0841,2),0))))</f>
        <v>0</v>
      </c>
      <c r="BY403" s="151">
        <f t="shared" si="264"/>
        <v>0</v>
      </c>
      <c r="BZ403" s="178"/>
      <c r="CA403" s="178"/>
      <c r="CB403" s="178"/>
      <c r="CC403" s="178"/>
      <c r="CD403" s="178"/>
      <c r="CE403" s="178"/>
      <c r="CF403" s="178"/>
      <c r="CG403" s="179"/>
      <c r="CH403" s="179"/>
      <c r="CI403" s="179"/>
      <c r="CJ403" s="179"/>
      <c r="CK403" s="179"/>
      <c r="CL403" s="48">
        <f t="shared" si="253"/>
        <v>0</v>
      </c>
      <c r="CM403" s="48">
        <f t="shared" si="254"/>
        <v>0</v>
      </c>
      <c r="CN403" s="48">
        <f t="shared" si="255"/>
        <v>0</v>
      </c>
      <c r="CO403" s="48">
        <f t="shared" si="256"/>
        <v>0</v>
      </c>
      <c r="CP403" s="48">
        <f t="shared" si="257"/>
        <v>0</v>
      </c>
      <c r="CQ403" s="48">
        <f t="shared" si="258"/>
        <v>0</v>
      </c>
      <c r="CR403" s="48">
        <f t="shared" si="259"/>
        <v>0</v>
      </c>
      <c r="CS403" s="48">
        <f t="shared" si="260"/>
        <v>0</v>
      </c>
      <c r="CT403" s="179"/>
      <c r="CU403" s="179"/>
    </row>
    <row r="404" spans="1:99" ht="20.100000000000001" customHeight="1" x14ac:dyDescent="0.15">
      <c r="A404" s="57">
        <v>399</v>
      </c>
      <c r="B404" s="398" t="str">
        <f>IF(D404='Напрямки конкурса'!$L$2,'Напрямки конкурса'!$B$2,IF(D404='Напрямки конкурса'!$L$3,'Напрямки конкурса'!$B$3,IF(D404='Напрямки конкурса'!$L$4,'Напрямки конкурса'!$B$4,IF(D404='Напрямки конкурса'!$L$5,'Напрямки конкурса'!$B$5,IF(D404='Напрямки конкурса'!$L$6,'Напрямки конкурса'!$B$6,IF(D404='Напрямки конкурса'!$L$7,'Напрямки конкурса'!$B$7,IF(D404='Напрямки конкурса'!$L$8,'Напрямки конкурса'!$B$8,IF(D404='Напрямки конкурса'!$L$9,'Напрямки конкурса'!$B$9,IF(D404='Напрямки конкурса'!$L$10,'Напрямки конкурса'!$B$10,IF(D404='Напрямки конкурса'!$L$11,'Напрямки конкурса'!$B$11,IF(D404='Напрямки конкурса'!$L$12,'Напрямки конкурса'!$B$12,IF(D404='Напрямки конкурса'!$L$13,'Напрямки конкурса'!$B$13,IF(D404='Напрямки конкурса'!$L$14,'Напрямки конкурса'!$B$14,IF(D404='Напрямки конкурса'!$L$15,'Напрямки конкурса'!$B$15,IF(D404='Напрямки конкурса'!$L$16,'Напрямки конкурса'!$B$16,IF(D404='Напрямки конкурса'!$L$17,'Напрямки конкурса'!$B$17,IF(D404='Напрямки конкурса'!$L$18,'Напрямки конкурса'!$B$18,IF(D404='Напрямки конкурса'!$L$19,'Напрямки конкурса'!$B$19,IF(D404='Напрямки конкурса'!$L$20,'Напрямки конкурса'!$B$20,IF(D404='Напрямки конкурса'!$L$21,'Напрямки конкурса'!$B$21,IF(D404='Напрямки конкурса'!$L$22,'Напрямки конкурса'!$B$22,IF(D404='Напрямки конкурса'!$L$23,'Напрямки конкурса'!$B$23,IF(D404='Напрямки конкурса'!$L$24,'Напрямки конкурса'!$B$24,IF(D404='Напрямки конкурса'!$L$25,'Напрямки конкурса'!$B$25,IF(D404='Напрямки конкурса'!$L$26,'Напрямки конкурса'!$B$26,IF(D404='Напрямки конкурса'!$L$27,'Напрямки конкурса'!$B$27,IF(D404='Напрямки конкурса'!$L$28,'Напрямки конкурса'!$B$28,"")))))))))))))))))))))))))))</f>
        <v/>
      </c>
      <c r="C404" s="58" t="str">
        <f>IF(D404='Напрямки конкурса'!$L$2,'Напрямки конкурса'!$K$2,IF(D404='Напрямки конкурса'!$L$3,'Напрямки конкурса'!$K$3,IF(D404='Напрямки конкурса'!$L$4,'Напрямки конкурса'!$K$4,IF(D404='Напрямки конкурса'!$L$5,'Напрямки конкурса'!$K$5,IF(D404='Напрямки конкурса'!$L$6,'Напрямки конкурса'!$K$6,IF(D404='Напрямки конкурса'!$L$7,'Напрямки конкурса'!$K$7,IF(D404='Напрямки конкурса'!$L$8,'Напрямки конкурса'!$K$8,IF(D404='Напрямки конкурса'!$L$9,'Напрямки конкурса'!$K$9,IF(D404='Напрямки конкурса'!$L$10,'Напрямки конкурса'!$K$10,IF(D404='Напрямки конкурса'!$L$11,'Напрямки конкурса'!$K$11,IF(D404='Напрямки конкурса'!$L$12,'Напрямки конкурса'!$K$12,IF(D404='Напрямки конкурса'!$L$13,'Напрямки конкурса'!$K$13,IF(D404='Напрямки конкурса'!$L$14,'Напрямки конкурса'!$K$14,IF(D404='Напрямки конкурса'!$L$15,'Напрямки конкурса'!$K$15,IF(D404='Напрямки конкурса'!$L$16,'Напрямки конкурса'!$K$16,IF(D404='Напрямки конкурса'!$L$17,'Напрямки конкурса'!$K$17,IF(D404='Напрямки конкурса'!$L$18,'Напрямки конкурса'!$K$18,IF(D404='Напрямки конкурса'!$L$19,'Напрямки конкурса'!$K$19,IF(D404='Напрямки конкурса'!$L$20,'Напрямки конкурса'!$K$20,IF(D404='Напрямки конкурса'!$L$21,'Напрямки конкурса'!$K$21,IF(D404='Напрямки конкурса'!$L$22,'Напрямки конкурса'!$K$22,IF(D404='Напрямки конкурса'!$L$23,'Напрямки конкурса'!$K$23,IF(D404='Напрямки конкурса'!$L$24,'Напрямки конкурса'!$K$24,IF(D404='Напрямки конкурса'!$L$25,'Напрямки конкурса'!$K$25,IF(D404='Напрямки конкурса'!$L$26,'Напрямки конкурса'!$K$26,IF(D404='Напрямки конкурса'!$L$27,'Напрямки конкурса'!$K$27,IF(D404='Напрямки конкурса'!$L$28,'Напрямки конкурса'!$K$28,"")))))))))))))))))))))))))))</f>
        <v/>
      </c>
      <c r="D404" s="554"/>
      <c r="E404" s="169"/>
      <c r="F404" s="169"/>
      <c r="G404" s="169"/>
      <c r="H404" s="148" t="str">
        <f>IF(I404='Категорія витрат'!$B$2,'Категорія витрат'!$A$2,IF(I404='Категорія витрат'!$B$3,'Категорія витрат'!$A$3,IF(I404='Категорія витрат'!$B$4,'Категорія витрат'!$A$4,IF(I404='Категорія витрат'!$B$5,'Категорія витрат'!$A$5,IF(I404='Категорія витрат'!$B$6,'Категорія витрат'!$A$6,IF(I404='Категорія витрат'!$B$7,'Категорія витрат'!$A$7,IF(I404='Категорія витрат'!$B$8,'Категорія витрат'!$A$8,IF(I404='Категорія витрат'!$B$9,'Категорія витрат'!$A$9,IF(I404='Категорія витрат'!$B$10,'Категорія витрат'!$A$10,IF(I404='Категорія витрат'!$B$11,'Категорія витрат'!$A$11,IF(I404='Категорія витрат'!$B$12,'Категорія витрат'!$A$12,IF(I404='Категорія витрат'!$B$13,'Категорія витрат'!$A$13,IF(I404='Категорія витрат'!$B$14,'Категорія витрат'!$A$14,IF(I404='Категорія витрат'!$B$15,'Категорія витрат'!$A$15,IF(I404='Категорія витрат'!$B$16,'Категорія витрат'!$A$16,IF(I404='Категорія витрат'!$B$17,'Категорія витрат'!$A$17,IF(I404='Категорія витрат'!$B$18,'Категорія витрат'!$A$18,IF(I404='Категорія витрат'!$B$19,'Категорія витрат'!$A$19,IF(I404='Категорія витрат'!$B$20,'Категорія витрат'!$A$20,IF(I404='Категорія витрат'!$B$21,'Категорія витрат'!$A$21,IF(I404='Категорія витрат'!$B$22,'Категорія витрат'!$A$22,IF(I404='Категорія витрат'!$B$23,'Категорія витрат'!$A$23,IF(I404='Категорія витрат'!$B$24,'Категорія витрат'!$A$24,IF(I404='Категорія витрат'!$B$25,'Категорія витрат'!$A$25,IF(I404='Категорія витрат'!$B$26,'Категорія витрат'!$A$26,IF(I404='Категорія витрат'!$B$27,'Категорія витрат'!$A$27,IF(I404='Категорія витрат'!$B$28,'Категорія витрат'!$A$28,IF(I404='Категорія витрат'!$B$29,'Категорія витрат'!$A$29,IF(I404='Категорія витрат'!$B$30,'Категорія витрат'!$A$30,"")))))))))))))))))))))))))))))</f>
        <v/>
      </c>
      <c r="I404" s="172"/>
      <c r="J404" s="171"/>
      <c r="K404" s="174"/>
      <c r="L404" s="86">
        <f t="shared" si="261"/>
        <v>0</v>
      </c>
      <c r="M404" s="174"/>
      <c r="N404" s="176"/>
      <c r="O404" s="396">
        <f t="shared" si="236"/>
        <v>0</v>
      </c>
      <c r="P404" s="157">
        <f>IF(J404='Категорія витрат'!$F$2,ROUND('Додаток 3._Бюджет детальний ПР'!O404*0.3676,2),IF(J404='Категорія витрат'!$F$3,ROUND('Додаток 3._Бюджет детальний ПР'!O404*0.347,2),IF(J404='Категорія витрат'!$F$4,ROUND('Додаток 3._Бюджет детальний ПР'!O404*0.347,2),IF(J404='Категорія витрат'!$F$7,ROUND('Додаток 3._Бюджет детальний ПР'!O404*0.0841,2),0))))</f>
        <v>0</v>
      </c>
      <c r="Q404" s="151">
        <f t="shared" si="234"/>
        <v>0</v>
      </c>
      <c r="R404" s="178"/>
      <c r="S404" s="178"/>
      <c r="T404" s="178"/>
      <c r="U404" s="178"/>
      <c r="V404" s="178"/>
      <c r="W404" s="178"/>
      <c r="X404" s="178"/>
      <c r="Y404" s="179"/>
      <c r="Z404" s="179"/>
      <c r="AA404" s="179"/>
      <c r="AB404" s="179"/>
      <c r="AC404" s="179"/>
      <c r="AD404" s="48">
        <f t="shared" si="237"/>
        <v>0</v>
      </c>
      <c r="AE404" s="48">
        <f t="shared" si="238"/>
        <v>0</v>
      </c>
      <c r="AF404" s="48">
        <f t="shared" si="239"/>
        <v>0</v>
      </c>
      <c r="AG404" s="48">
        <f t="shared" si="240"/>
        <v>0</v>
      </c>
      <c r="AH404" s="48">
        <f t="shared" si="241"/>
        <v>0</v>
      </c>
      <c r="AI404" s="48">
        <f t="shared" si="242"/>
        <v>0</v>
      </c>
      <c r="AJ404" s="48">
        <f t="shared" si="243"/>
        <v>0</v>
      </c>
      <c r="AK404" s="48">
        <f t="shared" si="244"/>
        <v>0</v>
      </c>
      <c r="AL404" s="179"/>
      <c r="AM404" s="179"/>
      <c r="AN404" s="76"/>
      <c r="AO404" s="174"/>
      <c r="AP404" s="405">
        <f t="shared" si="262"/>
        <v>0</v>
      </c>
      <c r="AQ404" s="174"/>
      <c r="AR404" s="176"/>
      <c r="AS404" s="169"/>
      <c r="AT404" s="157">
        <f>IF(J404='Категорія витрат'!$F$2,ROUND('Додаток 3._Бюджет детальний ПР'!AS404*0.3676,2),IF(J404='Категорія витрат'!$F$3,ROUND('Додаток 3._Бюджет детальний ПР'!AS404*0.347,2),IF(J404='Категорія витрат'!$F$4,ROUND('Додаток 3._Бюджет детальний ПР'!AS404*0.347,2),IF(J404='Категорія витрат'!$F$7,ROUND('Додаток 3._Бюджет детальний ПР'!AS404*0.0841,2),0))))</f>
        <v>0</v>
      </c>
      <c r="AU404" s="151">
        <f t="shared" si="235"/>
        <v>0</v>
      </c>
      <c r="AV404" s="178"/>
      <c r="AW404" s="178"/>
      <c r="AX404" s="178"/>
      <c r="AY404" s="178"/>
      <c r="AZ404" s="178"/>
      <c r="BA404" s="178"/>
      <c r="BB404" s="178"/>
      <c r="BC404" s="179"/>
      <c r="BD404" s="179"/>
      <c r="BE404" s="179"/>
      <c r="BF404" s="179"/>
      <c r="BG404" s="179"/>
      <c r="BH404" s="48">
        <f t="shared" si="245"/>
        <v>0</v>
      </c>
      <c r="BI404" s="48">
        <f t="shared" si="246"/>
        <v>0</v>
      </c>
      <c r="BJ404" s="48">
        <f t="shared" si="247"/>
        <v>0</v>
      </c>
      <c r="BK404" s="48">
        <f t="shared" si="248"/>
        <v>0</v>
      </c>
      <c r="BL404" s="48">
        <f t="shared" si="249"/>
        <v>0</v>
      </c>
      <c r="BM404" s="48">
        <f t="shared" si="250"/>
        <v>0</v>
      </c>
      <c r="BN404" s="48">
        <f t="shared" si="251"/>
        <v>0</v>
      </c>
      <c r="BO404" s="48">
        <f t="shared" si="252"/>
        <v>0</v>
      </c>
      <c r="BP404" s="179"/>
      <c r="BQ404" s="179"/>
      <c r="BR404" s="189"/>
      <c r="BS404" s="174"/>
      <c r="BT404" s="86">
        <f t="shared" si="263"/>
        <v>0</v>
      </c>
      <c r="BU404" s="174"/>
      <c r="BV404" s="176"/>
      <c r="BW404" s="174"/>
      <c r="BX404" s="157">
        <f>IF(J404='Категорія витрат'!$F$2,ROUND('Додаток 3._Бюджет детальний ПР'!BW404*0.3676,2),IF(J404='Категорія витрат'!$F$3,ROUND('Додаток 3._Бюджет детальний ПР'!BW404*0.347,2),IF(J404='Категорія витрат'!$F$4,ROUND('Додаток 3._Бюджет детальний ПР'!BW404*0.347,2),IF(J404='Категорія витрат'!$F$7,ROUND('Додаток 3._Бюджет детальний ПР'!BW404*0.0841,2),0))))</f>
        <v>0</v>
      </c>
      <c r="BY404" s="151">
        <f t="shared" si="264"/>
        <v>0</v>
      </c>
      <c r="BZ404" s="178"/>
      <c r="CA404" s="178"/>
      <c r="CB404" s="178"/>
      <c r="CC404" s="178"/>
      <c r="CD404" s="178"/>
      <c r="CE404" s="178"/>
      <c r="CF404" s="178"/>
      <c r="CG404" s="179"/>
      <c r="CH404" s="179"/>
      <c r="CI404" s="179"/>
      <c r="CJ404" s="179"/>
      <c r="CK404" s="179"/>
      <c r="CL404" s="48">
        <f t="shared" si="253"/>
        <v>0</v>
      </c>
      <c r="CM404" s="48">
        <f t="shared" si="254"/>
        <v>0</v>
      </c>
      <c r="CN404" s="48">
        <f t="shared" si="255"/>
        <v>0</v>
      </c>
      <c r="CO404" s="48">
        <f t="shared" si="256"/>
        <v>0</v>
      </c>
      <c r="CP404" s="48">
        <f t="shared" si="257"/>
        <v>0</v>
      </c>
      <c r="CQ404" s="48">
        <f t="shared" si="258"/>
        <v>0</v>
      </c>
      <c r="CR404" s="48">
        <f t="shared" si="259"/>
        <v>0</v>
      </c>
      <c r="CS404" s="48">
        <f t="shared" si="260"/>
        <v>0</v>
      </c>
      <c r="CT404" s="179"/>
      <c r="CU404" s="179"/>
    </row>
    <row r="405" spans="1:99" ht="20.100000000000001" customHeight="1" x14ac:dyDescent="0.15">
      <c r="A405" s="57">
        <v>400</v>
      </c>
      <c r="B405" s="398" t="str">
        <f>IF(D405='Напрямки конкурса'!$L$2,'Напрямки конкурса'!$B$2,IF(D405='Напрямки конкурса'!$L$3,'Напрямки конкурса'!$B$3,IF(D405='Напрямки конкурса'!$L$4,'Напрямки конкурса'!$B$4,IF(D405='Напрямки конкурса'!$L$5,'Напрямки конкурса'!$B$5,IF(D405='Напрямки конкурса'!$L$6,'Напрямки конкурса'!$B$6,IF(D405='Напрямки конкурса'!$L$7,'Напрямки конкурса'!$B$7,IF(D405='Напрямки конкурса'!$L$8,'Напрямки конкурса'!$B$8,IF(D405='Напрямки конкурса'!$L$9,'Напрямки конкурса'!$B$9,IF(D405='Напрямки конкурса'!$L$10,'Напрямки конкурса'!$B$10,IF(D405='Напрямки конкурса'!$L$11,'Напрямки конкурса'!$B$11,IF(D405='Напрямки конкурса'!$L$12,'Напрямки конкурса'!$B$12,IF(D405='Напрямки конкурса'!$L$13,'Напрямки конкурса'!$B$13,IF(D405='Напрямки конкурса'!$L$14,'Напрямки конкурса'!$B$14,IF(D405='Напрямки конкурса'!$L$15,'Напрямки конкурса'!$B$15,IF(D405='Напрямки конкурса'!$L$16,'Напрямки конкурса'!$B$16,IF(D405='Напрямки конкурса'!$L$17,'Напрямки конкурса'!$B$17,IF(D405='Напрямки конкурса'!$L$18,'Напрямки конкурса'!$B$18,IF(D405='Напрямки конкурса'!$L$19,'Напрямки конкурса'!$B$19,IF(D405='Напрямки конкурса'!$L$20,'Напрямки конкурса'!$B$20,IF(D405='Напрямки конкурса'!$L$21,'Напрямки конкурса'!$B$21,IF(D405='Напрямки конкурса'!$L$22,'Напрямки конкурса'!$B$22,IF(D405='Напрямки конкурса'!$L$23,'Напрямки конкурса'!$B$23,IF(D405='Напрямки конкурса'!$L$24,'Напрямки конкурса'!$B$24,IF(D405='Напрямки конкурса'!$L$25,'Напрямки конкурса'!$B$25,IF(D405='Напрямки конкурса'!$L$26,'Напрямки конкурса'!$B$26,IF(D405='Напрямки конкурса'!$L$27,'Напрямки конкурса'!$B$27,IF(D405='Напрямки конкурса'!$L$28,'Напрямки конкурса'!$B$28,"")))))))))))))))))))))))))))</f>
        <v/>
      </c>
      <c r="C405" s="58" t="str">
        <f>IF(D405='Напрямки конкурса'!$L$2,'Напрямки конкурса'!$K$2,IF(D405='Напрямки конкурса'!$L$3,'Напрямки конкурса'!$K$3,IF(D405='Напрямки конкурса'!$L$4,'Напрямки конкурса'!$K$4,IF(D405='Напрямки конкурса'!$L$5,'Напрямки конкурса'!$K$5,IF(D405='Напрямки конкурса'!$L$6,'Напрямки конкурса'!$K$6,IF(D405='Напрямки конкурса'!$L$7,'Напрямки конкурса'!$K$7,IF(D405='Напрямки конкурса'!$L$8,'Напрямки конкурса'!$K$8,IF(D405='Напрямки конкурса'!$L$9,'Напрямки конкурса'!$K$9,IF(D405='Напрямки конкурса'!$L$10,'Напрямки конкурса'!$K$10,IF(D405='Напрямки конкурса'!$L$11,'Напрямки конкурса'!$K$11,IF(D405='Напрямки конкурса'!$L$12,'Напрямки конкурса'!$K$12,IF(D405='Напрямки конкурса'!$L$13,'Напрямки конкурса'!$K$13,IF(D405='Напрямки конкурса'!$L$14,'Напрямки конкурса'!$K$14,IF(D405='Напрямки конкурса'!$L$15,'Напрямки конкурса'!$K$15,IF(D405='Напрямки конкурса'!$L$16,'Напрямки конкурса'!$K$16,IF(D405='Напрямки конкурса'!$L$17,'Напрямки конкурса'!$K$17,IF(D405='Напрямки конкурса'!$L$18,'Напрямки конкурса'!$K$18,IF(D405='Напрямки конкурса'!$L$19,'Напрямки конкурса'!$K$19,IF(D405='Напрямки конкурса'!$L$20,'Напрямки конкурса'!$K$20,IF(D405='Напрямки конкурса'!$L$21,'Напрямки конкурса'!$K$21,IF(D405='Напрямки конкурса'!$L$22,'Напрямки конкурса'!$K$22,IF(D405='Напрямки конкурса'!$L$23,'Напрямки конкурса'!$K$23,IF(D405='Напрямки конкурса'!$L$24,'Напрямки конкурса'!$K$24,IF(D405='Напрямки конкурса'!$L$25,'Напрямки конкурса'!$K$25,IF(D405='Напрямки конкурса'!$L$26,'Напрямки конкурса'!$K$26,IF(D405='Напрямки конкурса'!$L$27,'Напрямки конкурса'!$K$27,IF(D405='Напрямки конкурса'!$L$28,'Напрямки конкурса'!$K$28,"")))))))))))))))))))))))))))</f>
        <v/>
      </c>
      <c r="D405" s="554"/>
      <c r="E405" s="169"/>
      <c r="F405" s="169"/>
      <c r="G405" s="169"/>
      <c r="H405" s="148" t="str">
        <f>IF(I405='Категорія витрат'!$B$2,'Категорія витрат'!$A$2,IF(I405='Категорія витрат'!$B$3,'Категорія витрат'!$A$3,IF(I405='Категорія витрат'!$B$4,'Категорія витрат'!$A$4,IF(I405='Категорія витрат'!$B$5,'Категорія витрат'!$A$5,IF(I405='Категорія витрат'!$B$6,'Категорія витрат'!$A$6,IF(I405='Категорія витрат'!$B$7,'Категорія витрат'!$A$7,IF(I405='Категорія витрат'!$B$8,'Категорія витрат'!$A$8,IF(I405='Категорія витрат'!$B$9,'Категорія витрат'!$A$9,IF(I405='Категорія витрат'!$B$10,'Категорія витрат'!$A$10,IF(I405='Категорія витрат'!$B$11,'Категорія витрат'!$A$11,IF(I405='Категорія витрат'!$B$12,'Категорія витрат'!$A$12,IF(I405='Категорія витрат'!$B$13,'Категорія витрат'!$A$13,IF(I405='Категорія витрат'!$B$14,'Категорія витрат'!$A$14,IF(I405='Категорія витрат'!$B$15,'Категорія витрат'!$A$15,IF(I405='Категорія витрат'!$B$16,'Категорія витрат'!$A$16,IF(I405='Категорія витрат'!$B$17,'Категорія витрат'!$A$17,IF(I405='Категорія витрат'!$B$18,'Категорія витрат'!$A$18,IF(I405='Категорія витрат'!$B$19,'Категорія витрат'!$A$19,IF(I405='Категорія витрат'!$B$20,'Категорія витрат'!$A$20,IF(I405='Категорія витрат'!$B$21,'Категорія витрат'!$A$21,IF(I405='Категорія витрат'!$B$22,'Категорія витрат'!$A$22,IF(I405='Категорія витрат'!$B$23,'Категорія витрат'!$A$23,IF(I405='Категорія витрат'!$B$24,'Категорія витрат'!$A$24,IF(I405='Категорія витрат'!$B$25,'Категорія витрат'!$A$25,IF(I405='Категорія витрат'!$B$26,'Категорія витрат'!$A$26,IF(I405='Категорія витрат'!$B$27,'Категорія витрат'!$A$27,IF(I405='Категорія витрат'!$B$28,'Категорія витрат'!$A$28,IF(I405='Категорія витрат'!$B$29,'Категорія витрат'!$A$29,IF(I405='Категорія витрат'!$B$30,'Категорія витрат'!$A$30,"")))))))))))))))))))))))))))))</f>
        <v/>
      </c>
      <c r="I405" s="172"/>
      <c r="J405" s="171"/>
      <c r="K405" s="174"/>
      <c r="L405" s="86">
        <f t="shared" si="261"/>
        <v>0</v>
      </c>
      <c r="M405" s="174"/>
      <c r="N405" s="176"/>
      <c r="O405" s="396">
        <f t="shared" si="236"/>
        <v>0</v>
      </c>
      <c r="P405" s="157">
        <f>IF(J405='Категорія витрат'!$F$2,ROUND('Додаток 3._Бюджет детальний ПР'!O405*0.3676,2),IF(J405='Категорія витрат'!$F$3,ROUND('Додаток 3._Бюджет детальний ПР'!O405*0.347,2),IF(J405='Категорія витрат'!$F$4,ROUND('Додаток 3._Бюджет детальний ПР'!O405*0.347,2),IF(J405='Категорія витрат'!$F$7,ROUND('Додаток 3._Бюджет детальний ПР'!O405*0.0841,2),0))))</f>
        <v>0</v>
      </c>
      <c r="Q405" s="151">
        <f t="shared" si="234"/>
        <v>0</v>
      </c>
      <c r="R405" s="178"/>
      <c r="S405" s="178"/>
      <c r="T405" s="178"/>
      <c r="U405" s="178"/>
      <c r="V405" s="178"/>
      <c r="W405" s="178"/>
      <c r="X405" s="178"/>
      <c r="Y405" s="179"/>
      <c r="Z405" s="179"/>
      <c r="AA405" s="179"/>
      <c r="AB405" s="179"/>
      <c r="AC405" s="179"/>
      <c r="AD405" s="48">
        <f t="shared" si="237"/>
        <v>0</v>
      </c>
      <c r="AE405" s="48">
        <f t="shared" si="238"/>
        <v>0</v>
      </c>
      <c r="AF405" s="48">
        <f t="shared" si="239"/>
        <v>0</v>
      </c>
      <c r="AG405" s="48">
        <f t="shared" si="240"/>
        <v>0</v>
      </c>
      <c r="AH405" s="48">
        <f t="shared" si="241"/>
        <v>0</v>
      </c>
      <c r="AI405" s="48">
        <f t="shared" si="242"/>
        <v>0</v>
      </c>
      <c r="AJ405" s="48">
        <f t="shared" si="243"/>
        <v>0</v>
      </c>
      <c r="AK405" s="48">
        <f t="shared" si="244"/>
        <v>0</v>
      </c>
      <c r="AL405" s="179"/>
      <c r="AM405" s="179"/>
      <c r="AN405" s="76"/>
      <c r="AO405" s="174"/>
      <c r="AP405" s="405">
        <f t="shared" si="262"/>
        <v>0</v>
      </c>
      <c r="AQ405" s="174"/>
      <c r="AR405" s="176"/>
      <c r="AS405" s="169"/>
      <c r="AT405" s="157">
        <f>IF(J405='Категорія витрат'!$F$2,ROUND('Додаток 3._Бюджет детальний ПР'!AS405*0.3676,2),IF(J405='Категорія витрат'!$F$3,ROUND('Додаток 3._Бюджет детальний ПР'!AS405*0.347,2),IF(J405='Категорія витрат'!$F$4,ROUND('Додаток 3._Бюджет детальний ПР'!AS405*0.347,2),IF(J405='Категорія витрат'!$F$7,ROUND('Додаток 3._Бюджет детальний ПР'!AS405*0.0841,2),0))))</f>
        <v>0</v>
      </c>
      <c r="AU405" s="151">
        <f t="shared" si="235"/>
        <v>0</v>
      </c>
      <c r="AV405" s="178"/>
      <c r="AW405" s="178"/>
      <c r="AX405" s="178"/>
      <c r="AY405" s="178"/>
      <c r="AZ405" s="178"/>
      <c r="BA405" s="178"/>
      <c r="BB405" s="178"/>
      <c r="BC405" s="179"/>
      <c r="BD405" s="179"/>
      <c r="BE405" s="179"/>
      <c r="BF405" s="179"/>
      <c r="BG405" s="179"/>
      <c r="BH405" s="48">
        <f t="shared" si="245"/>
        <v>0</v>
      </c>
      <c r="BI405" s="48">
        <f t="shared" si="246"/>
        <v>0</v>
      </c>
      <c r="BJ405" s="48">
        <f t="shared" si="247"/>
        <v>0</v>
      </c>
      <c r="BK405" s="48">
        <f t="shared" si="248"/>
        <v>0</v>
      </c>
      <c r="BL405" s="48">
        <f t="shared" si="249"/>
        <v>0</v>
      </c>
      <c r="BM405" s="48">
        <f t="shared" si="250"/>
        <v>0</v>
      </c>
      <c r="BN405" s="48">
        <f t="shared" si="251"/>
        <v>0</v>
      </c>
      <c r="BO405" s="48">
        <f t="shared" si="252"/>
        <v>0</v>
      </c>
      <c r="BP405" s="179"/>
      <c r="BQ405" s="179"/>
      <c r="BR405" s="189"/>
      <c r="BS405" s="174"/>
      <c r="BT405" s="86">
        <f t="shared" si="263"/>
        <v>0</v>
      </c>
      <c r="BU405" s="174"/>
      <c r="BV405" s="176"/>
      <c r="BW405" s="174"/>
      <c r="BX405" s="157">
        <f>IF(J405='Категорія витрат'!$F$2,ROUND('Додаток 3._Бюджет детальний ПР'!BW405*0.3676,2),IF(J405='Категорія витрат'!$F$3,ROUND('Додаток 3._Бюджет детальний ПР'!BW405*0.347,2),IF(J405='Категорія витрат'!$F$4,ROUND('Додаток 3._Бюджет детальний ПР'!BW405*0.347,2),IF(J405='Категорія витрат'!$F$7,ROUND('Додаток 3._Бюджет детальний ПР'!BW405*0.0841,2),0))))</f>
        <v>0</v>
      </c>
      <c r="BY405" s="151">
        <f t="shared" si="264"/>
        <v>0</v>
      </c>
      <c r="BZ405" s="178"/>
      <c r="CA405" s="178"/>
      <c r="CB405" s="178"/>
      <c r="CC405" s="178"/>
      <c r="CD405" s="178"/>
      <c r="CE405" s="178"/>
      <c r="CF405" s="178"/>
      <c r="CG405" s="179"/>
      <c r="CH405" s="179"/>
      <c r="CI405" s="179"/>
      <c r="CJ405" s="179"/>
      <c r="CK405" s="179"/>
      <c r="CL405" s="48">
        <f t="shared" si="253"/>
        <v>0</v>
      </c>
      <c r="CM405" s="48">
        <f t="shared" si="254"/>
        <v>0</v>
      </c>
      <c r="CN405" s="48">
        <f t="shared" si="255"/>
        <v>0</v>
      </c>
      <c r="CO405" s="48">
        <f t="shared" si="256"/>
        <v>0</v>
      </c>
      <c r="CP405" s="48">
        <f t="shared" si="257"/>
        <v>0</v>
      </c>
      <c r="CQ405" s="48">
        <f t="shared" si="258"/>
        <v>0</v>
      </c>
      <c r="CR405" s="48">
        <f t="shared" si="259"/>
        <v>0</v>
      </c>
      <c r="CS405" s="48">
        <f t="shared" si="260"/>
        <v>0</v>
      </c>
      <c r="CT405" s="179"/>
      <c r="CU405" s="179"/>
    </row>
    <row r="406" spans="1:99" ht="20.100000000000001" customHeight="1" x14ac:dyDescent="0.15">
      <c r="A406" s="57">
        <v>401</v>
      </c>
      <c r="B406" s="398" t="str">
        <f>IF(D406='Напрямки конкурса'!$L$2,'Напрямки конкурса'!$B$2,IF(D406='Напрямки конкурса'!$L$3,'Напрямки конкурса'!$B$3,IF(D406='Напрямки конкурса'!$L$4,'Напрямки конкурса'!$B$4,IF(D406='Напрямки конкурса'!$L$5,'Напрямки конкурса'!$B$5,IF(D406='Напрямки конкурса'!$L$6,'Напрямки конкурса'!$B$6,IF(D406='Напрямки конкурса'!$L$7,'Напрямки конкурса'!$B$7,IF(D406='Напрямки конкурса'!$L$8,'Напрямки конкурса'!$B$8,IF(D406='Напрямки конкурса'!$L$9,'Напрямки конкурса'!$B$9,IF(D406='Напрямки конкурса'!$L$10,'Напрямки конкурса'!$B$10,IF(D406='Напрямки конкурса'!$L$11,'Напрямки конкурса'!$B$11,IF(D406='Напрямки конкурса'!$L$12,'Напрямки конкурса'!$B$12,IF(D406='Напрямки конкурса'!$L$13,'Напрямки конкурса'!$B$13,IF(D406='Напрямки конкурса'!$L$14,'Напрямки конкурса'!$B$14,IF(D406='Напрямки конкурса'!$L$15,'Напрямки конкурса'!$B$15,IF(D406='Напрямки конкурса'!$L$16,'Напрямки конкурса'!$B$16,IF(D406='Напрямки конкурса'!$L$17,'Напрямки конкурса'!$B$17,IF(D406='Напрямки конкурса'!$L$18,'Напрямки конкурса'!$B$18,IF(D406='Напрямки конкурса'!$L$19,'Напрямки конкурса'!$B$19,IF(D406='Напрямки конкурса'!$L$20,'Напрямки конкурса'!$B$20,IF(D406='Напрямки конкурса'!$L$21,'Напрямки конкурса'!$B$21,IF(D406='Напрямки конкурса'!$L$22,'Напрямки конкурса'!$B$22,IF(D406='Напрямки конкурса'!$L$23,'Напрямки конкурса'!$B$23,IF(D406='Напрямки конкурса'!$L$24,'Напрямки конкурса'!$B$24,IF(D406='Напрямки конкурса'!$L$25,'Напрямки конкурса'!$B$25,IF(D406='Напрямки конкурса'!$L$26,'Напрямки конкурса'!$B$26,IF(D406='Напрямки конкурса'!$L$27,'Напрямки конкурса'!$B$27,IF(D406='Напрямки конкурса'!$L$28,'Напрямки конкурса'!$B$28,"")))))))))))))))))))))))))))</f>
        <v/>
      </c>
      <c r="C406" s="58" t="str">
        <f>IF(D406='Напрямки конкурса'!$L$2,'Напрямки конкурса'!$K$2,IF(D406='Напрямки конкурса'!$L$3,'Напрямки конкурса'!$K$3,IF(D406='Напрямки конкурса'!$L$4,'Напрямки конкурса'!$K$4,IF(D406='Напрямки конкурса'!$L$5,'Напрямки конкурса'!$K$5,IF(D406='Напрямки конкурса'!$L$6,'Напрямки конкурса'!$K$6,IF(D406='Напрямки конкурса'!$L$7,'Напрямки конкурса'!$K$7,IF(D406='Напрямки конкурса'!$L$8,'Напрямки конкурса'!$K$8,IF(D406='Напрямки конкурса'!$L$9,'Напрямки конкурса'!$K$9,IF(D406='Напрямки конкурса'!$L$10,'Напрямки конкурса'!$K$10,IF(D406='Напрямки конкурса'!$L$11,'Напрямки конкурса'!$K$11,IF(D406='Напрямки конкурса'!$L$12,'Напрямки конкурса'!$K$12,IF(D406='Напрямки конкурса'!$L$13,'Напрямки конкурса'!$K$13,IF(D406='Напрямки конкурса'!$L$14,'Напрямки конкурса'!$K$14,IF(D406='Напрямки конкурса'!$L$15,'Напрямки конкурса'!$K$15,IF(D406='Напрямки конкурса'!$L$16,'Напрямки конкурса'!$K$16,IF(D406='Напрямки конкурса'!$L$17,'Напрямки конкурса'!$K$17,IF(D406='Напрямки конкурса'!$L$18,'Напрямки конкурса'!$K$18,IF(D406='Напрямки конкурса'!$L$19,'Напрямки конкурса'!$K$19,IF(D406='Напрямки конкурса'!$L$20,'Напрямки конкурса'!$K$20,IF(D406='Напрямки конкурса'!$L$21,'Напрямки конкурса'!$K$21,IF(D406='Напрямки конкурса'!$L$22,'Напрямки конкурса'!$K$22,IF(D406='Напрямки конкурса'!$L$23,'Напрямки конкурса'!$K$23,IF(D406='Напрямки конкурса'!$L$24,'Напрямки конкурса'!$K$24,IF(D406='Напрямки конкурса'!$L$25,'Напрямки конкурса'!$K$25,IF(D406='Напрямки конкурса'!$L$26,'Напрямки конкурса'!$K$26,IF(D406='Напрямки конкурса'!$L$27,'Напрямки конкурса'!$K$27,IF(D406='Напрямки конкурса'!$L$28,'Напрямки конкурса'!$K$28,"")))))))))))))))))))))))))))</f>
        <v/>
      </c>
      <c r="D406" s="554"/>
      <c r="E406" s="169"/>
      <c r="F406" s="169"/>
      <c r="G406" s="169"/>
      <c r="H406" s="148" t="str">
        <f>IF(I406='Категорія витрат'!$B$2,'Категорія витрат'!$A$2,IF(I406='Категорія витрат'!$B$3,'Категорія витрат'!$A$3,IF(I406='Категорія витрат'!$B$4,'Категорія витрат'!$A$4,IF(I406='Категорія витрат'!$B$5,'Категорія витрат'!$A$5,IF(I406='Категорія витрат'!$B$6,'Категорія витрат'!$A$6,IF(I406='Категорія витрат'!$B$7,'Категорія витрат'!$A$7,IF(I406='Категорія витрат'!$B$8,'Категорія витрат'!$A$8,IF(I406='Категорія витрат'!$B$9,'Категорія витрат'!$A$9,IF(I406='Категорія витрат'!$B$10,'Категорія витрат'!$A$10,IF(I406='Категорія витрат'!$B$11,'Категорія витрат'!$A$11,IF(I406='Категорія витрат'!$B$12,'Категорія витрат'!$A$12,IF(I406='Категорія витрат'!$B$13,'Категорія витрат'!$A$13,IF(I406='Категорія витрат'!$B$14,'Категорія витрат'!$A$14,IF(I406='Категорія витрат'!$B$15,'Категорія витрат'!$A$15,IF(I406='Категорія витрат'!$B$16,'Категорія витрат'!$A$16,IF(I406='Категорія витрат'!$B$17,'Категорія витрат'!$A$17,IF(I406='Категорія витрат'!$B$18,'Категорія витрат'!$A$18,IF(I406='Категорія витрат'!$B$19,'Категорія витрат'!$A$19,IF(I406='Категорія витрат'!$B$20,'Категорія витрат'!$A$20,IF(I406='Категорія витрат'!$B$21,'Категорія витрат'!$A$21,IF(I406='Категорія витрат'!$B$22,'Категорія витрат'!$A$22,IF(I406='Категорія витрат'!$B$23,'Категорія витрат'!$A$23,IF(I406='Категорія витрат'!$B$24,'Категорія витрат'!$A$24,IF(I406='Категорія витрат'!$B$25,'Категорія витрат'!$A$25,IF(I406='Категорія витрат'!$B$26,'Категорія витрат'!$A$26,IF(I406='Категорія витрат'!$B$27,'Категорія витрат'!$A$27,IF(I406='Категорія витрат'!$B$28,'Категорія витрат'!$A$28,IF(I406='Категорія витрат'!$B$29,'Категорія витрат'!$A$29,IF(I406='Категорія витрат'!$B$30,'Категорія витрат'!$A$30,"")))))))))))))))))))))))))))))</f>
        <v/>
      </c>
      <c r="I406" s="172"/>
      <c r="J406" s="171"/>
      <c r="K406" s="174"/>
      <c r="L406" s="86">
        <f t="shared" si="261"/>
        <v>0</v>
      </c>
      <c r="M406" s="174"/>
      <c r="N406" s="176"/>
      <c r="O406" s="396">
        <f t="shared" si="236"/>
        <v>0</v>
      </c>
      <c r="P406" s="157">
        <f>IF(J406='Категорія витрат'!$F$2,ROUND('Додаток 3._Бюджет детальний ПР'!O406*0.3676,2),IF(J406='Категорія витрат'!$F$3,ROUND('Додаток 3._Бюджет детальний ПР'!O406*0.347,2),IF(J406='Категорія витрат'!$F$4,ROUND('Додаток 3._Бюджет детальний ПР'!O406*0.347,2),IF(J406='Категорія витрат'!$F$7,ROUND('Додаток 3._Бюджет детальний ПР'!O406*0.0841,2),0))))</f>
        <v>0</v>
      </c>
      <c r="Q406" s="151">
        <f t="shared" si="234"/>
        <v>0</v>
      </c>
      <c r="R406" s="178"/>
      <c r="S406" s="178"/>
      <c r="T406" s="178"/>
      <c r="U406" s="178"/>
      <c r="V406" s="178"/>
      <c r="W406" s="178"/>
      <c r="X406" s="178"/>
      <c r="Y406" s="179"/>
      <c r="Z406" s="179"/>
      <c r="AA406" s="179"/>
      <c r="AB406" s="179"/>
      <c r="AC406" s="179"/>
      <c r="AD406" s="48">
        <f t="shared" si="237"/>
        <v>0</v>
      </c>
      <c r="AE406" s="48">
        <f t="shared" si="238"/>
        <v>0</v>
      </c>
      <c r="AF406" s="48">
        <f t="shared" si="239"/>
        <v>0</v>
      </c>
      <c r="AG406" s="48">
        <f t="shared" si="240"/>
        <v>0</v>
      </c>
      <c r="AH406" s="48">
        <f t="shared" si="241"/>
        <v>0</v>
      </c>
      <c r="AI406" s="48">
        <f t="shared" si="242"/>
        <v>0</v>
      </c>
      <c r="AJ406" s="48">
        <f t="shared" si="243"/>
        <v>0</v>
      </c>
      <c r="AK406" s="48">
        <f t="shared" si="244"/>
        <v>0</v>
      </c>
      <c r="AL406" s="179"/>
      <c r="AM406" s="179"/>
      <c r="AN406" s="76"/>
      <c r="AO406" s="174"/>
      <c r="AP406" s="405">
        <f t="shared" si="262"/>
        <v>0</v>
      </c>
      <c r="AQ406" s="174"/>
      <c r="AR406" s="176"/>
      <c r="AS406" s="169"/>
      <c r="AT406" s="157">
        <f>IF(J406='Категорія витрат'!$F$2,ROUND('Додаток 3._Бюджет детальний ПР'!AS406*0.3676,2),IF(J406='Категорія витрат'!$F$3,ROUND('Додаток 3._Бюджет детальний ПР'!AS406*0.347,2),IF(J406='Категорія витрат'!$F$4,ROUND('Додаток 3._Бюджет детальний ПР'!AS406*0.347,2),IF(J406='Категорія витрат'!$F$7,ROUND('Додаток 3._Бюджет детальний ПР'!AS406*0.0841,2),0))))</f>
        <v>0</v>
      </c>
      <c r="AU406" s="151">
        <f t="shared" si="235"/>
        <v>0</v>
      </c>
      <c r="AV406" s="178"/>
      <c r="AW406" s="178"/>
      <c r="AX406" s="178"/>
      <c r="AY406" s="178"/>
      <c r="AZ406" s="178"/>
      <c r="BA406" s="178"/>
      <c r="BB406" s="178"/>
      <c r="BC406" s="179"/>
      <c r="BD406" s="179"/>
      <c r="BE406" s="179"/>
      <c r="BF406" s="179"/>
      <c r="BG406" s="179"/>
      <c r="BH406" s="48">
        <f t="shared" si="245"/>
        <v>0</v>
      </c>
      <c r="BI406" s="48">
        <f t="shared" si="246"/>
        <v>0</v>
      </c>
      <c r="BJ406" s="48">
        <f t="shared" si="247"/>
        <v>0</v>
      </c>
      <c r="BK406" s="48">
        <f t="shared" si="248"/>
        <v>0</v>
      </c>
      <c r="BL406" s="48">
        <f t="shared" si="249"/>
        <v>0</v>
      </c>
      <c r="BM406" s="48">
        <f t="shared" si="250"/>
        <v>0</v>
      </c>
      <c r="BN406" s="48">
        <f t="shared" si="251"/>
        <v>0</v>
      </c>
      <c r="BO406" s="48">
        <f t="shared" si="252"/>
        <v>0</v>
      </c>
      <c r="BP406" s="179"/>
      <c r="BQ406" s="179"/>
      <c r="BR406" s="189"/>
      <c r="BS406" s="174"/>
      <c r="BT406" s="86">
        <f t="shared" si="263"/>
        <v>0</v>
      </c>
      <c r="BU406" s="174"/>
      <c r="BV406" s="176"/>
      <c r="BW406" s="174"/>
      <c r="BX406" s="157">
        <f>IF(J406='Категорія витрат'!$F$2,ROUND('Додаток 3._Бюджет детальний ПР'!BW406*0.3676,2),IF(J406='Категорія витрат'!$F$3,ROUND('Додаток 3._Бюджет детальний ПР'!BW406*0.347,2),IF(J406='Категорія витрат'!$F$4,ROUND('Додаток 3._Бюджет детальний ПР'!BW406*0.347,2),IF(J406='Категорія витрат'!$F$7,ROUND('Додаток 3._Бюджет детальний ПР'!BW406*0.0841,2),0))))</f>
        <v>0</v>
      </c>
      <c r="BY406" s="151">
        <f t="shared" si="264"/>
        <v>0</v>
      </c>
      <c r="BZ406" s="178"/>
      <c r="CA406" s="178"/>
      <c r="CB406" s="178"/>
      <c r="CC406" s="178"/>
      <c r="CD406" s="178"/>
      <c r="CE406" s="178"/>
      <c r="CF406" s="178"/>
      <c r="CG406" s="179"/>
      <c r="CH406" s="179"/>
      <c r="CI406" s="179"/>
      <c r="CJ406" s="179"/>
      <c r="CK406" s="179"/>
      <c r="CL406" s="48">
        <f t="shared" si="253"/>
        <v>0</v>
      </c>
      <c r="CM406" s="48">
        <f t="shared" si="254"/>
        <v>0</v>
      </c>
      <c r="CN406" s="48">
        <f t="shared" si="255"/>
        <v>0</v>
      </c>
      <c r="CO406" s="48">
        <f t="shared" si="256"/>
        <v>0</v>
      </c>
      <c r="CP406" s="48">
        <f t="shared" si="257"/>
        <v>0</v>
      </c>
      <c r="CQ406" s="48">
        <f t="shared" si="258"/>
        <v>0</v>
      </c>
      <c r="CR406" s="48">
        <f t="shared" si="259"/>
        <v>0</v>
      </c>
      <c r="CS406" s="48">
        <f t="shared" si="260"/>
        <v>0</v>
      </c>
      <c r="CT406" s="179"/>
      <c r="CU406" s="179"/>
    </row>
    <row r="407" spans="1:99" ht="20.100000000000001" customHeight="1" x14ac:dyDescent="0.15">
      <c r="A407" s="57">
        <v>402</v>
      </c>
      <c r="B407" s="398" t="str">
        <f>IF(D407='Напрямки конкурса'!$L$2,'Напрямки конкурса'!$B$2,IF(D407='Напрямки конкурса'!$L$3,'Напрямки конкурса'!$B$3,IF(D407='Напрямки конкурса'!$L$4,'Напрямки конкурса'!$B$4,IF(D407='Напрямки конкурса'!$L$5,'Напрямки конкурса'!$B$5,IF(D407='Напрямки конкурса'!$L$6,'Напрямки конкурса'!$B$6,IF(D407='Напрямки конкурса'!$L$7,'Напрямки конкурса'!$B$7,IF(D407='Напрямки конкурса'!$L$8,'Напрямки конкурса'!$B$8,IF(D407='Напрямки конкурса'!$L$9,'Напрямки конкурса'!$B$9,IF(D407='Напрямки конкурса'!$L$10,'Напрямки конкурса'!$B$10,IF(D407='Напрямки конкурса'!$L$11,'Напрямки конкурса'!$B$11,IF(D407='Напрямки конкурса'!$L$12,'Напрямки конкурса'!$B$12,IF(D407='Напрямки конкурса'!$L$13,'Напрямки конкурса'!$B$13,IF(D407='Напрямки конкурса'!$L$14,'Напрямки конкурса'!$B$14,IF(D407='Напрямки конкурса'!$L$15,'Напрямки конкурса'!$B$15,IF(D407='Напрямки конкурса'!$L$16,'Напрямки конкурса'!$B$16,IF(D407='Напрямки конкурса'!$L$17,'Напрямки конкурса'!$B$17,IF(D407='Напрямки конкурса'!$L$18,'Напрямки конкурса'!$B$18,IF(D407='Напрямки конкурса'!$L$19,'Напрямки конкурса'!$B$19,IF(D407='Напрямки конкурса'!$L$20,'Напрямки конкурса'!$B$20,IF(D407='Напрямки конкурса'!$L$21,'Напрямки конкурса'!$B$21,IF(D407='Напрямки конкурса'!$L$22,'Напрямки конкурса'!$B$22,IF(D407='Напрямки конкурса'!$L$23,'Напрямки конкурса'!$B$23,IF(D407='Напрямки конкурса'!$L$24,'Напрямки конкурса'!$B$24,IF(D407='Напрямки конкурса'!$L$25,'Напрямки конкурса'!$B$25,IF(D407='Напрямки конкурса'!$L$26,'Напрямки конкурса'!$B$26,IF(D407='Напрямки конкурса'!$L$27,'Напрямки конкурса'!$B$27,IF(D407='Напрямки конкурса'!$L$28,'Напрямки конкурса'!$B$28,"")))))))))))))))))))))))))))</f>
        <v/>
      </c>
      <c r="C407" s="58" t="str">
        <f>IF(D407='Напрямки конкурса'!$L$2,'Напрямки конкурса'!$K$2,IF(D407='Напрямки конкурса'!$L$3,'Напрямки конкурса'!$K$3,IF(D407='Напрямки конкурса'!$L$4,'Напрямки конкурса'!$K$4,IF(D407='Напрямки конкурса'!$L$5,'Напрямки конкурса'!$K$5,IF(D407='Напрямки конкурса'!$L$6,'Напрямки конкурса'!$K$6,IF(D407='Напрямки конкурса'!$L$7,'Напрямки конкурса'!$K$7,IF(D407='Напрямки конкурса'!$L$8,'Напрямки конкурса'!$K$8,IF(D407='Напрямки конкурса'!$L$9,'Напрямки конкурса'!$K$9,IF(D407='Напрямки конкурса'!$L$10,'Напрямки конкурса'!$K$10,IF(D407='Напрямки конкурса'!$L$11,'Напрямки конкурса'!$K$11,IF(D407='Напрямки конкурса'!$L$12,'Напрямки конкурса'!$K$12,IF(D407='Напрямки конкурса'!$L$13,'Напрямки конкурса'!$K$13,IF(D407='Напрямки конкурса'!$L$14,'Напрямки конкурса'!$K$14,IF(D407='Напрямки конкурса'!$L$15,'Напрямки конкурса'!$K$15,IF(D407='Напрямки конкурса'!$L$16,'Напрямки конкурса'!$K$16,IF(D407='Напрямки конкурса'!$L$17,'Напрямки конкурса'!$K$17,IF(D407='Напрямки конкурса'!$L$18,'Напрямки конкурса'!$K$18,IF(D407='Напрямки конкурса'!$L$19,'Напрямки конкурса'!$K$19,IF(D407='Напрямки конкурса'!$L$20,'Напрямки конкурса'!$K$20,IF(D407='Напрямки конкурса'!$L$21,'Напрямки конкурса'!$K$21,IF(D407='Напрямки конкурса'!$L$22,'Напрямки конкурса'!$K$22,IF(D407='Напрямки конкурса'!$L$23,'Напрямки конкурса'!$K$23,IF(D407='Напрямки конкурса'!$L$24,'Напрямки конкурса'!$K$24,IF(D407='Напрямки конкурса'!$L$25,'Напрямки конкурса'!$K$25,IF(D407='Напрямки конкурса'!$L$26,'Напрямки конкурса'!$K$26,IF(D407='Напрямки конкурса'!$L$27,'Напрямки конкурса'!$K$27,IF(D407='Напрямки конкурса'!$L$28,'Напрямки конкурса'!$K$28,"")))))))))))))))))))))))))))</f>
        <v/>
      </c>
      <c r="D407" s="554"/>
      <c r="E407" s="169"/>
      <c r="F407" s="169"/>
      <c r="G407" s="169"/>
      <c r="H407" s="148" t="str">
        <f>IF(I407='Категорія витрат'!$B$2,'Категорія витрат'!$A$2,IF(I407='Категорія витрат'!$B$3,'Категорія витрат'!$A$3,IF(I407='Категорія витрат'!$B$4,'Категорія витрат'!$A$4,IF(I407='Категорія витрат'!$B$5,'Категорія витрат'!$A$5,IF(I407='Категорія витрат'!$B$6,'Категорія витрат'!$A$6,IF(I407='Категорія витрат'!$B$7,'Категорія витрат'!$A$7,IF(I407='Категорія витрат'!$B$8,'Категорія витрат'!$A$8,IF(I407='Категорія витрат'!$B$9,'Категорія витрат'!$A$9,IF(I407='Категорія витрат'!$B$10,'Категорія витрат'!$A$10,IF(I407='Категорія витрат'!$B$11,'Категорія витрат'!$A$11,IF(I407='Категорія витрат'!$B$12,'Категорія витрат'!$A$12,IF(I407='Категорія витрат'!$B$13,'Категорія витрат'!$A$13,IF(I407='Категорія витрат'!$B$14,'Категорія витрат'!$A$14,IF(I407='Категорія витрат'!$B$15,'Категорія витрат'!$A$15,IF(I407='Категорія витрат'!$B$16,'Категорія витрат'!$A$16,IF(I407='Категорія витрат'!$B$17,'Категорія витрат'!$A$17,IF(I407='Категорія витрат'!$B$18,'Категорія витрат'!$A$18,IF(I407='Категорія витрат'!$B$19,'Категорія витрат'!$A$19,IF(I407='Категорія витрат'!$B$20,'Категорія витрат'!$A$20,IF(I407='Категорія витрат'!$B$21,'Категорія витрат'!$A$21,IF(I407='Категорія витрат'!$B$22,'Категорія витрат'!$A$22,IF(I407='Категорія витрат'!$B$23,'Категорія витрат'!$A$23,IF(I407='Категорія витрат'!$B$24,'Категорія витрат'!$A$24,IF(I407='Категорія витрат'!$B$25,'Категорія витрат'!$A$25,IF(I407='Категорія витрат'!$B$26,'Категорія витрат'!$A$26,IF(I407='Категорія витрат'!$B$27,'Категорія витрат'!$A$27,IF(I407='Категорія витрат'!$B$28,'Категорія витрат'!$A$28,IF(I407='Категорія витрат'!$B$29,'Категорія витрат'!$A$29,IF(I407='Категорія витрат'!$B$30,'Категорія витрат'!$A$30,"")))))))))))))))))))))))))))))</f>
        <v/>
      </c>
      <c r="I407" s="172"/>
      <c r="J407" s="171"/>
      <c r="K407" s="174"/>
      <c r="L407" s="86">
        <f t="shared" si="261"/>
        <v>0</v>
      </c>
      <c r="M407" s="174"/>
      <c r="N407" s="176"/>
      <c r="O407" s="396">
        <f t="shared" si="236"/>
        <v>0</v>
      </c>
      <c r="P407" s="157">
        <f>IF(J407='Категорія витрат'!$F$2,ROUND('Додаток 3._Бюджет детальний ПР'!O407*0.3676,2),IF(J407='Категорія витрат'!$F$3,ROUND('Додаток 3._Бюджет детальний ПР'!O407*0.347,2),IF(J407='Категорія витрат'!$F$4,ROUND('Додаток 3._Бюджет детальний ПР'!O407*0.347,2),IF(J407='Категорія витрат'!$F$7,ROUND('Додаток 3._Бюджет детальний ПР'!O407*0.0841,2),0))))</f>
        <v>0</v>
      </c>
      <c r="Q407" s="151">
        <f t="shared" si="234"/>
        <v>0</v>
      </c>
      <c r="R407" s="178"/>
      <c r="S407" s="178"/>
      <c r="T407" s="178"/>
      <c r="U407" s="178"/>
      <c r="V407" s="178"/>
      <c r="W407" s="178"/>
      <c r="X407" s="178"/>
      <c r="Y407" s="179"/>
      <c r="Z407" s="179"/>
      <c r="AA407" s="179"/>
      <c r="AB407" s="179"/>
      <c r="AC407" s="179"/>
      <c r="AD407" s="48">
        <f t="shared" si="237"/>
        <v>0</v>
      </c>
      <c r="AE407" s="48">
        <f t="shared" si="238"/>
        <v>0</v>
      </c>
      <c r="AF407" s="48">
        <f t="shared" si="239"/>
        <v>0</v>
      </c>
      <c r="AG407" s="48">
        <f t="shared" si="240"/>
        <v>0</v>
      </c>
      <c r="AH407" s="48">
        <f t="shared" si="241"/>
        <v>0</v>
      </c>
      <c r="AI407" s="48">
        <f t="shared" si="242"/>
        <v>0</v>
      </c>
      <c r="AJ407" s="48">
        <f t="shared" si="243"/>
        <v>0</v>
      </c>
      <c r="AK407" s="48">
        <f t="shared" si="244"/>
        <v>0</v>
      </c>
      <c r="AL407" s="179"/>
      <c r="AM407" s="179"/>
      <c r="AN407" s="76"/>
      <c r="AO407" s="174"/>
      <c r="AP407" s="405">
        <f t="shared" si="262"/>
        <v>0</v>
      </c>
      <c r="AQ407" s="174"/>
      <c r="AR407" s="176"/>
      <c r="AS407" s="169"/>
      <c r="AT407" s="157">
        <f>IF(J407='Категорія витрат'!$F$2,ROUND('Додаток 3._Бюджет детальний ПР'!AS407*0.3676,2),IF(J407='Категорія витрат'!$F$3,ROUND('Додаток 3._Бюджет детальний ПР'!AS407*0.347,2),IF(J407='Категорія витрат'!$F$4,ROUND('Додаток 3._Бюджет детальний ПР'!AS407*0.347,2),IF(J407='Категорія витрат'!$F$7,ROUND('Додаток 3._Бюджет детальний ПР'!AS407*0.0841,2),0))))</f>
        <v>0</v>
      </c>
      <c r="AU407" s="151">
        <f t="shared" si="235"/>
        <v>0</v>
      </c>
      <c r="AV407" s="178"/>
      <c r="AW407" s="178"/>
      <c r="AX407" s="178"/>
      <c r="AY407" s="178"/>
      <c r="AZ407" s="178"/>
      <c r="BA407" s="178"/>
      <c r="BB407" s="178"/>
      <c r="BC407" s="179"/>
      <c r="BD407" s="179"/>
      <c r="BE407" s="179"/>
      <c r="BF407" s="179"/>
      <c r="BG407" s="179"/>
      <c r="BH407" s="48">
        <f t="shared" si="245"/>
        <v>0</v>
      </c>
      <c r="BI407" s="48">
        <f t="shared" si="246"/>
        <v>0</v>
      </c>
      <c r="BJ407" s="48">
        <f t="shared" si="247"/>
        <v>0</v>
      </c>
      <c r="BK407" s="48">
        <f t="shared" si="248"/>
        <v>0</v>
      </c>
      <c r="BL407" s="48">
        <f t="shared" si="249"/>
        <v>0</v>
      </c>
      <c r="BM407" s="48">
        <f t="shared" si="250"/>
        <v>0</v>
      </c>
      <c r="BN407" s="48">
        <f t="shared" si="251"/>
        <v>0</v>
      </c>
      <c r="BO407" s="48">
        <f t="shared" si="252"/>
        <v>0</v>
      </c>
      <c r="BP407" s="179"/>
      <c r="BQ407" s="179"/>
      <c r="BR407" s="189"/>
      <c r="BS407" s="174"/>
      <c r="BT407" s="86">
        <f t="shared" si="263"/>
        <v>0</v>
      </c>
      <c r="BU407" s="174"/>
      <c r="BV407" s="176"/>
      <c r="BW407" s="174"/>
      <c r="BX407" s="157">
        <f>IF(J407='Категорія витрат'!$F$2,ROUND('Додаток 3._Бюджет детальний ПР'!BW407*0.3676,2),IF(J407='Категорія витрат'!$F$3,ROUND('Додаток 3._Бюджет детальний ПР'!BW407*0.347,2),IF(J407='Категорія витрат'!$F$4,ROUND('Додаток 3._Бюджет детальний ПР'!BW407*0.347,2),IF(J407='Категорія витрат'!$F$7,ROUND('Додаток 3._Бюджет детальний ПР'!BW407*0.0841,2),0))))</f>
        <v>0</v>
      </c>
      <c r="BY407" s="151">
        <f t="shared" si="264"/>
        <v>0</v>
      </c>
      <c r="BZ407" s="178"/>
      <c r="CA407" s="178"/>
      <c r="CB407" s="178"/>
      <c r="CC407" s="178"/>
      <c r="CD407" s="178"/>
      <c r="CE407" s="178"/>
      <c r="CF407" s="178"/>
      <c r="CG407" s="179"/>
      <c r="CH407" s="179"/>
      <c r="CI407" s="179"/>
      <c r="CJ407" s="179"/>
      <c r="CK407" s="179"/>
      <c r="CL407" s="48">
        <f t="shared" si="253"/>
        <v>0</v>
      </c>
      <c r="CM407" s="48">
        <f t="shared" si="254"/>
        <v>0</v>
      </c>
      <c r="CN407" s="48">
        <f t="shared" si="255"/>
        <v>0</v>
      </c>
      <c r="CO407" s="48">
        <f t="shared" si="256"/>
        <v>0</v>
      </c>
      <c r="CP407" s="48">
        <f t="shared" si="257"/>
        <v>0</v>
      </c>
      <c r="CQ407" s="48">
        <f t="shared" si="258"/>
        <v>0</v>
      </c>
      <c r="CR407" s="48">
        <f t="shared" si="259"/>
        <v>0</v>
      </c>
      <c r="CS407" s="48">
        <f t="shared" si="260"/>
        <v>0</v>
      </c>
      <c r="CT407" s="179"/>
      <c r="CU407" s="179"/>
    </row>
    <row r="408" spans="1:99" ht="20.100000000000001" customHeight="1" x14ac:dyDescent="0.15">
      <c r="A408" s="57">
        <v>403</v>
      </c>
      <c r="B408" s="398" t="str">
        <f>IF(D408='Напрямки конкурса'!$L$2,'Напрямки конкурса'!$B$2,IF(D408='Напрямки конкурса'!$L$3,'Напрямки конкурса'!$B$3,IF(D408='Напрямки конкурса'!$L$4,'Напрямки конкурса'!$B$4,IF(D408='Напрямки конкурса'!$L$5,'Напрямки конкурса'!$B$5,IF(D408='Напрямки конкурса'!$L$6,'Напрямки конкурса'!$B$6,IF(D408='Напрямки конкурса'!$L$7,'Напрямки конкурса'!$B$7,IF(D408='Напрямки конкурса'!$L$8,'Напрямки конкурса'!$B$8,IF(D408='Напрямки конкурса'!$L$9,'Напрямки конкурса'!$B$9,IF(D408='Напрямки конкурса'!$L$10,'Напрямки конкурса'!$B$10,IF(D408='Напрямки конкурса'!$L$11,'Напрямки конкурса'!$B$11,IF(D408='Напрямки конкурса'!$L$12,'Напрямки конкурса'!$B$12,IF(D408='Напрямки конкурса'!$L$13,'Напрямки конкурса'!$B$13,IF(D408='Напрямки конкурса'!$L$14,'Напрямки конкурса'!$B$14,IF(D408='Напрямки конкурса'!$L$15,'Напрямки конкурса'!$B$15,IF(D408='Напрямки конкурса'!$L$16,'Напрямки конкурса'!$B$16,IF(D408='Напрямки конкурса'!$L$17,'Напрямки конкурса'!$B$17,IF(D408='Напрямки конкурса'!$L$18,'Напрямки конкурса'!$B$18,IF(D408='Напрямки конкурса'!$L$19,'Напрямки конкурса'!$B$19,IF(D408='Напрямки конкурса'!$L$20,'Напрямки конкурса'!$B$20,IF(D408='Напрямки конкурса'!$L$21,'Напрямки конкурса'!$B$21,IF(D408='Напрямки конкурса'!$L$22,'Напрямки конкурса'!$B$22,IF(D408='Напрямки конкурса'!$L$23,'Напрямки конкурса'!$B$23,IF(D408='Напрямки конкурса'!$L$24,'Напрямки конкурса'!$B$24,IF(D408='Напрямки конкурса'!$L$25,'Напрямки конкурса'!$B$25,IF(D408='Напрямки конкурса'!$L$26,'Напрямки конкурса'!$B$26,IF(D408='Напрямки конкурса'!$L$27,'Напрямки конкурса'!$B$27,IF(D408='Напрямки конкурса'!$L$28,'Напрямки конкурса'!$B$28,"")))))))))))))))))))))))))))</f>
        <v/>
      </c>
      <c r="C408" s="58" t="str">
        <f>IF(D408='Напрямки конкурса'!$L$2,'Напрямки конкурса'!$K$2,IF(D408='Напрямки конкурса'!$L$3,'Напрямки конкурса'!$K$3,IF(D408='Напрямки конкурса'!$L$4,'Напрямки конкурса'!$K$4,IF(D408='Напрямки конкурса'!$L$5,'Напрямки конкурса'!$K$5,IF(D408='Напрямки конкурса'!$L$6,'Напрямки конкурса'!$K$6,IF(D408='Напрямки конкурса'!$L$7,'Напрямки конкурса'!$K$7,IF(D408='Напрямки конкурса'!$L$8,'Напрямки конкурса'!$K$8,IF(D408='Напрямки конкурса'!$L$9,'Напрямки конкурса'!$K$9,IF(D408='Напрямки конкурса'!$L$10,'Напрямки конкурса'!$K$10,IF(D408='Напрямки конкурса'!$L$11,'Напрямки конкурса'!$K$11,IF(D408='Напрямки конкурса'!$L$12,'Напрямки конкурса'!$K$12,IF(D408='Напрямки конкурса'!$L$13,'Напрямки конкурса'!$K$13,IF(D408='Напрямки конкурса'!$L$14,'Напрямки конкурса'!$K$14,IF(D408='Напрямки конкурса'!$L$15,'Напрямки конкурса'!$K$15,IF(D408='Напрямки конкурса'!$L$16,'Напрямки конкурса'!$K$16,IF(D408='Напрямки конкурса'!$L$17,'Напрямки конкурса'!$K$17,IF(D408='Напрямки конкурса'!$L$18,'Напрямки конкурса'!$K$18,IF(D408='Напрямки конкурса'!$L$19,'Напрямки конкурса'!$K$19,IF(D408='Напрямки конкурса'!$L$20,'Напрямки конкурса'!$K$20,IF(D408='Напрямки конкурса'!$L$21,'Напрямки конкурса'!$K$21,IF(D408='Напрямки конкурса'!$L$22,'Напрямки конкурса'!$K$22,IF(D408='Напрямки конкурса'!$L$23,'Напрямки конкурса'!$K$23,IF(D408='Напрямки конкурса'!$L$24,'Напрямки конкурса'!$K$24,IF(D408='Напрямки конкурса'!$L$25,'Напрямки конкурса'!$K$25,IF(D408='Напрямки конкурса'!$L$26,'Напрямки конкурса'!$K$26,IF(D408='Напрямки конкурса'!$L$27,'Напрямки конкурса'!$K$27,IF(D408='Напрямки конкурса'!$L$28,'Напрямки конкурса'!$K$28,"")))))))))))))))))))))))))))</f>
        <v/>
      </c>
      <c r="D408" s="554"/>
      <c r="E408" s="169"/>
      <c r="F408" s="169"/>
      <c r="G408" s="169"/>
      <c r="H408" s="148" t="str">
        <f>IF(I408='Категорія витрат'!$B$2,'Категорія витрат'!$A$2,IF(I408='Категорія витрат'!$B$3,'Категорія витрат'!$A$3,IF(I408='Категорія витрат'!$B$4,'Категорія витрат'!$A$4,IF(I408='Категорія витрат'!$B$5,'Категорія витрат'!$A$5,IF(I408='Категорія витрат'!$B$6,'Категорія витрат'!$A$6,IF(I408='Категорія витрат'!$B$7,'Категорія витрат'!$A$7,IF(I408='Категорія витрат'!$B$8,'Категорія витрат'!$A$8,IF(I408='Категорія витрат'!$B$9,'Категорія витрат'!$A$9,IF(I408='Категорія витрат'!$B$10,'Категорія витрат'!$A$10,IF(I408='Категорія витрат'!$B$11,'Категорія витрат'!$A$11,IF(I408='Категорія витрат'!$B$12,'Категорія витрат'!$A$12,IF(I408='Категорія витрат'!$B$13,'Категорія витрат'!$A$13,IF(I408='Категорія витрат'!$B$14,'Категорія витрат'!$A$14,IF(I408='Категорія витрат'!$B$15,'Категорія витрат'!$A$15,IF(I408='Категорія витрат'!$B$16,'Категорія витрат'!$A$16,IF(I408='Категорія витрат'!$B$17,'Категорія витрат'!$A$17,IF(I408='Категорія витрат'!$B$18,'Категорія витрат'!$A$18,IF(I408='Категорія витрат'!$B$19,'Категорія витрат'!$A$19,IF(I408='Категорія витрат'!$B$20,'Категорія витрат'!$A$20,IF(I408='Категорія витрат'!$B$21,'Категорія витрат'!$A$21,IF(I408='Категорія витрат'!$B$22,'Категорія витрат'!$A$22,IF(I408='Категорія витрат'!$B$23,'Категорія витрат'!$A$23,IF(I408='Категорія витрат'!$B$24,'Категорія витрат'!$A$24,IF(I408='Категорія витрат'!$B$25,'Категорія витрат'!$A$25,IF(I408='Категорія витрат'!$B$26,'Категорія витрат'!$A$26,IF(I408='Категорія витрат'!$B$27,'Категорія витрат'!$A$27,IF(I408='Категорія витрат'!$B$28,'Категорія витрат'!$A$28,IF(I408='Категорія витрат'!$B$29,'Категорія витрат'!$A$29,IF(I408='Категорія витрат'!$B$30,'Категорія витрат'!$A$30,"")))))))))))))))))))))))))))))</f>
        <v/>
      </c>
      <c r="I408" s="172"/>
      <c r="J408" s="171"/>
      <c r="K408" s="174"/>
      <c r="L408" s="86">
        <f t="shared" si="261"/>
        <v>0</v>
      </c>
      <c r="M408" s="174"/>
      <c r="N408" s="176"/>
      <c r="O408" s="396">
        <f t="shared" si="236"/>
        <v>0</v>
      </c>
      <c r="P408" s="157">
        <f>IF(J408='Категорія витрат'!$F$2,ROUND('Додаток 3._Бюджет детальний ПР'!O408*0.3676,2),IF(J408='Категорія витрат'!$F$3,ROUND('Додаток 3._Бюджет детальний ПР'!O408*0.347,2),IF(J408='Категорія витрат'!$F$4,ROUND('Додаток 3._Бюджет детальний ПР'!O408*0.347,2),IF(J408='Категорія витрат'!$F$7,ROUND('Додаток 3._Бюджет детальний ПР'!O408*0.0841,2),0))))</f>
        <v>0</v>
      </c>
      <c r="Q408" s="151">
        <f t="shared" si="234"/>
        <v>0</v>
      </c>
      <c r="R408" s="178"/>
      <c r="S408" s="178"/>
      <c r="T408" s="178"/>
      <c r="U408" s="178"/>
      <c r="V408" s="178"/>
      <c r="W408" s="178"/>
      <c r="X408" s="178"/>
      <c r="Y408" s="179"/>
      <c r="Z408" s="179"/>
      <c r="AA408" s="179"/>
      <c r="AB408" s="179"/>
      <c r="AC408" s="179"/>
      <c r="AD408" s="48">
        <f t="shared" si="237"/>
        <v>0</v>
      </c>
      <c r="AE408" s="48">
        <f t="shared" si="238"/>
        <v>0</v>
      </c>
      <c r="AF408" s="48">
        <f t="shared" si="239"/>
        <v>0</v>
      </c>
      <c r="AG408" s="48">
        <f t="shared" si="240"/>
        <v>0</v>
      </c>
      <c r="AH408" s="48">
        <f t="shared" si="241"/>
        <v>0</v>
      </c>
      <c r="AI408" s="48">
        <f t="shared" si="242"/>
        <v>0</v>
      </c>
      <c r="AJ408" s="48">
        <f t="shared" si="243"/>
        <v>0</v>
      </c>
      <c r="AK408" s="48">
        <f t="shared" si="244"/>
        <v>0</v>
      </c>
      <c r="AL408" s="179"/>
      <c r="AM408" s="179"/>
      <c r="AN408" s="76"/>
      <c r="AO408" s="174"/>
      <c r="AP408" s="405">
        <f t="shared" si="262"/>
        <v>0</v>
      </c>
      <c r="AQ408" s="174"/>
      <c r="AR408" s="176"/>
      <c r="AS408" s="169"/>
      <c r="AT408" s="157">
        <f>IF(J408='Категорія витрат'!$F$2,ROUND('Додаток 3._Бюджет детальний ПР'!AS408*0.3676,2),IF(J408='Категорія витрат'!$F$3,ROUND('Додаток 3._Бюджет детальний ПР'!AS408*0.347,2),IF(J408='Категорія витрат'!$F$4,ROUND('Додаток 3._Бюджет детальний ПР'!AS408*0.347,2),IF(J408='Категорія витрат'!$F$7,ROUND('Додаток 3._Бюджет детальний ПР'!AS408*0.0841,2),0))))</f>
        <v>0</v>
      </c>
      <c r="AU408" s="151">
        <f t="shared" si="235"/>
        <v>0</v>
      </c>
      <c r="AV408" s="178"/>
      <c r="AW408" s="178"/>
      <c r="AX408" s="178"/>
      <c r="AY408" s="178"/>
      <c r="AZ408" s="178"/>
      <c r="BA408" s="178"/>
      <c r="BB408" s="178"/>
      <c r="BC408" s="179"/>
      <c r="BD408" s="179"/>
      <c r="BE408" s="179"/>
      <c r="BF408" s="179"/>
      <c r="BG408" s="179"/>
      <c r="BH408" s="48">
        <f t="shared" si="245"/>
        <v>0</v>
      </c>
      <c r="BI408" s="48">
        <f t="shared" si="246"/>
        <v>0</v>
      </c>
      <c r="BJ408" s="48">
        <f t="shared" si="247"/>
        <v>0</v>
      </c>
      <c r="BK408" s="48">
        <f t="shared" si="248"/>
        <v>0</v>
      </c>
      <c r="BL408" s="48">
        <f t="shared" si="249"/>
        <v>0</v>
      </c>
      <c r="BM408" s="48">
        <f t="shared" si="250"/>
        <v>0</v>
      </c>
      <c r="BN408" s="48">
        <f t="shared" si="251"/>
        <v>0</v>
      </c>
      <c r="BO408" s="48">
        <f t="shared" si="252"/>
        <v>0</v>
      </c>
      <c r="BP408" s="179"/>
      <c r="BQ408" s="179"/>
      <c r="BR408" s="189"/>
      <c r="BS408" s="174"/>
      <c r="BT408" s="86">
        <f t="shared" si="263"/>
        <v>0</v>
      </c>
      <c r="BU408" s="174"/>
      <c r="BV408" s="176"/>
      <c r="BW408" s="174"/>
      <c r="BX408" s="157">
        <f>IF(J408='Категорія витрат'!$F$2,ROUND('Додаток 3._Бюджет детальний ПР'!BW408*0.3676,2),IF(J408='Категорія витрат'!$F$3,ROUND('Додаток 3._Бюджет детальний ПР'!BW408*0.347,2),IF(J408='Категорія витрат'!$F$4,ROUND('Додаток 3._Бюджет детальний ПР'!BW408*0.347,2),IF(J408='Категорія витрат'!$F$7,ROUND('Додаток 3._Бюджет детальний ПР'!BW408*0.0841,2),0))))</f>
        <v>0</v>
      </c>
      <c r="BY408" s="151">
        <f t="shared" si="264"/>
        <v>0</v>
      </c>
      <c r="BZ408" s="178"/>
      <c r="CA408" s="178"/>
      <c r="CB408" s="178"/>
      <c r="CC408" s="178"/>
      <c r="CD408" s="178"/>
      <c r="CE408" s="178"/>
      <c r="CF408" s="178"/>
      <c r="CG408" s="179"/>
      <c r="CH408" s="179"/>
      <c r="CI408" s="179"/>
      <c r="CJ408" s="179"/>
      <c r="CK408" s="179"/>
      <c r="CL408" s="48">
        <f t="shared" si="253"/>
        <v>0</v>
      </c>
      <c r="CM408" s="48">
        <f t="shared" si="254"/>
        <v>0</v>
      </c>
      <c r="CN408" s="48">
        <f t="shared" si="255"/>
        <v>0</v>
      </c>
      <c r="CO408" s="48">
        <f t="shared" si="256"/>
        <v>0</v>
      </c>
      <c r="CP408" s="48">
        <f t="shared" si="257"/>
        <v>0</v>
      </c>
      <c r="CQ408" s="48">
        <f t="shared" si="258"/>
        <v>0</v>
      </c>
      <c r="CR408" s="48">
        <f t="shared" si="259"/>
        <v>0</v>
      </c>
      <c r="CS408" s="48">
        <f t="shared" si="260"/>
        <v>0</v>
      </c>
      <c r="CT408" s="179"/>
      <c r="CU408" s="179"/>
    </row>
    <row r="409" spans="1:99" ht="20.100000000000001" customHeight="1" x14ac:dyDescent="0.15">
      <c r="A409" s="57">
        <v>404</v>
      </c>
      <c r="B409" s="398" t="str">
        <f>IF(D409='Напрямки конкурса'!$L$2,'Напрямки конкурса'!$B$2,IF(D409='Напрямки конкурса'!$L$3,'Напрямки конкурса'!$B$3,IF(D409='Напрямки конкурса'!$L$4,'Напрямки конкурса'!$B$4,IF(D409='Напрямки конкурса'!$L$5,'Напрямки конкурса'!$B$5,IF(D409='Напрямки конкурса'!$L$6,'Напрямки конкурса'!$B$6,IF(D409='Напрямки конкурса'!$L$7,'Напрямки конкурса'!$B$7,IF(D409='Напрямки конкурса'!$L$8,'Напрямки конкурса'!$B$8,IF(D409='Напрямки конкурса'!$L$9,'Напрямки конкурса'!$B$9,IF(D409='Напрямки конкурса'!$L$10,'Напрямки конкурса'!$B$10,IF(D409='Напрямки конкурса'!$L$11,'Напрямки конкурса'!$B$11,IF(D409='Напрямки конкурса'!$L$12,'Напрямки конкурса'!$B$12,IF(D409='Напрямки конкурса'!$L$13,'Напрямки конкурса'!$B$13,IF(D409='Напрямки конкурса'!$L$14,'Напрямки конкурса'!$B$14,IF(D409='Напрямки конкурса'!$L$15,'Напрямки конкурса'!$B$15,IF(D409='Напрямки конкурса'!$L$16,'Напрямки конкурса'!$B$16,IF(D409='Напрямки конкурса'!$L$17,'Напрямки конкурса'!$B$17,IF(D409='Напрямки конкурса'!$L$18,'Напрямки конкурса'!$B$18,IF(D409='Напрямки конкурса'!$L$19,'Напрямки конкурса'!$B$19,IF(D409='Напрямки конкурса'!$L$20,'Напрямки конкурса'!$B$20,IF(D409='Напрямки конкурса'!$L$21,'Напрямки конкурса'!$B$21,IF(D409='Напрямки конкурса'!$L$22,'Напрямки конкурса'!$B$22,IF(D409='Напрямки конкурса'!$L$23,'Напрямки конкурса'!$B$23,IF(D409='Напрямки конкурса'!$L$24,'Напрямки конкурса'!$B$24,IF(D409='Напрямки конкурса'!$L$25,'Напрямки конкурса'!$B$25,IF(D409='Напрямки конкурса'!$L$26,'Напрямки конкурса'!$B$26,IF(D409='Напрямки конкурса'!$L$27,'Напрямки конкурса'!$B$27,IF(D409='Напрямки конкурса'!$L$28,'Напрямки конкурса'!$B$28,"")))))))))))))))))))))))))))</f>
        <v/>
      </c>
      <c r="C409" s="58" t="str">
        <f>IF(D409='Напрямки конкурса'!$L$2,'Напрямки конкурса'!$K$2,IF(D409='Напрямки конкурса'!$L$3,'Напрямки конкурса'!$K$3,IF(D409='Напрямки конкурса'!$L$4,'Напрямки конкурса'!$K$4,IF(D409='Напрямки конкурса'!$L$5,'Напрямки конкурса'!$K$5,IF(D409='Напрямки конкурса'!$L$6,'Напрямки конкурса'!$K$6,IF(D409='Напрямки конкурса'!$L$7,'Напрямки конкурса'!$K$7,IF(D409='Напрямки конкурса'!$L$8,'Напрямки конкурса'!$K$8,IF(D409='Напрямки конкурса'!$L$9,'Напрямки конкурса'!$K$9,IF(D409='Напрямки конкурса'!$L$10,'Напрямки конкурса'!$K$10,IF(D409='Напрямки конкурса'!$L$11,'Напрямки конкурса'!$K$11,IF(D409='Напрямки конкурса'!$L$12,'Напрямки конкурса'!$K$12,IF(D409='Напрямки конкурса'!$L$13,'Напрямки конкурса'!$K$13,IF(D409='Напрямки конкурса'!$L$14,'Напрямки конкурса'!$K$14,IF(D409='Напрямки конкурса'!$L$15,'Напрямки конкурса'!$K$15,IF(D409='Напрямки конкурса'!$L$16,'Напрямки конкурса'!$K$16,IF(D409='Напрямки конкурса'!$L$17,'Напрямки конкурса'!$K$17,IF(D409='Напрямки конкурса'!$L$18,'Напрямки конкурса'!$K$18,IF(D409='Напрямки конкурса'!$L$19,'Напрямки конкурса'!$K$19,IF(D409='Напрямки конкурса'!$L$20,'Напрямки конкурса'!$K$20,IF(D409='Напрямки конкурса'!$L$21,'Напрямки конкурса'!$K$21,IF(D409='Напрямки конкурса'!$L$22,'Напрямки конкурса'!$K$22,IF(D409='Напрямки конкурса'!$L$23,'Напрямки конкурса'!$K$23,IF(D409='Напрямки конкурса'!$L$24,'Напрямки конкурса'!$K$24,IF(D409='Напрямки конкурса'!$L$25,'Напрямки конкурса'!$K$25,IF(D409='Напрямки конкурса'!$L$26,'Напрямки конкурса'!$K$26,IF(D409='Напрямки конкурса'!$L$27,'Напрямки конкурса'!$K$27,IF(D409='Напрямки конкурса'!$L$28,'Напрямки конкурса'!$K$28,"")))))))))))))))))))))))))))</f>
        <v/>
      </c>
      <c r="D409" s="554"/>
      <c r="E409" s="169"/>
      <c r="F409" s="169"/>
      <c r="G409" s="169"/>
      <c r="H409" s="148" t="str">
        <f>IF(I409='Категорія витрат'!$B$2,'Категорія витрат'!$A$2,IF(I409='Категорія витрат'!$B$3,'Категорія витрат'!$A$3,IF(I409='Категорія витрат'!$B$4,'Категорія витрат'!$A$4,IF(I409='Категорія витрат'!$B$5,'Категорія витрат'!$A$5,IF(I409='Категорія витрат'!$B$6,'Категорія витрат'!$A$6,IF(I409='Категорія витрат'!$B$7,'Категорія витрат'!$A$7,IF(I409='Категорія витрат'!$B$8,'Категорія витрат'!$A$8,IF(I409='Категорія витрат'!$B$9,'Категорія витрат'!$A$9,IF(I409='Категорія витрат'!$B$10,'Категорія витрат'!$A$10,IF(I409='Категорія витрат'!$B$11,'Категорія витрат'!$A$11,IF(I409='Категорія витрат'!$B$12,'Категорія витрат'!$A$12,IF(I409='Категорія витрат'!$B$13,'Категорія витрат'!$A$13,IF(I409='Категорія витрат'!$B$14,'Категорія витрат'!$A$14,IF(I409='Категорія витрат'!$B$15,'Категорія витрат'!$A$15,IF(I409='Категорія витрат'!$B$16,'Категорія витрат'!$A$16,IF(I409='Категорія витрат'!$B$17,'Категорія витрат'!$A$17,IF(I409='Категорія витрат'!$B$18,'Категорія витрат'!$A$18,IF(I409='Категорія витрат'!$B$19,'Категорія витрат'!$A$19,IF(I409='Категорія витрат'!$B$20,'Категорія витрат'!$A$20,IF(I409='Категорія витрат'!$B$21,'Категорія витрат'!$A$21,IF(I409='Категорія витрат'!$B$22,'Категорія витрат'!$A$22,IF(I409='Категорія витрат'!$B$23,'Категорія витрат'!$A$23,IF(I409='Категорія витрат'!$B$24,'Категорія витрат'!$A$24,IF(I409='Категорія витрат'!$B$25,'Категорія витрат'!$A$25,IF(I409='Категорія витрат'!$B$26,'Категорія витрат'!$A$26,IF(I409='Категорія витрат'!$B$27,'Категорія витрат'!$A$27,IF(I409='Категорія витрат'!$B$28,'Категорія витрат'!$A$28,IF(I409='Категорія витрат'!$B$29,'Категорія витрат'!$A$29,IF(I409='Категорія витрат'!$B$30,'Категорія витрат'!$A$30,"")))))))))))))))))))))))))))))</f>
        <v/>
      </c>
      <c r="I409" s="172"/>
      <c r="J409" s="171"/>
      <c r="K409" s="174"/>
      <c r="L409" s="86">
        <f t="shared" si="261"/>
        <v>0</v>
      </c>
      <c r="M409" s="174"/>
      <c r="N409" s="176"/>
      <c r="O409" s="396">
        <f t="shared" si="236"/>
        <v>0</v>
      </c>
      <c r="P409" s="157">
        <f>IF(J409='Категорія витрат'!$F$2,ROUND('Додаток 3._Бюджет детальний ПР'!O409*0.3676,2),IF(J409='Категорія витрат'!$F$3,ROUND('Додаток 3._Бюджет детальний ПР'!O409*0.347,2),IF(J409='Категорія витрат'!$F$4,ROUND('Додаток 3._Бюджет детальний ПР'!O409*0.347,2),IF(J409='Категорія витрат'!$F$7,ROUND('Додаток 3._Бюджет детальний ПР'!O409*0.0841,2),0))))</f>
        <v>0</v>
      </c>
      <c r="Q409" s="151">
        <f t="shared" si="234"/>
        <v>0</v>
      </c>
      <c r="R409" s="178"/>
      <c r="S409" s="178"/>
      <c r="T409" s="178"/>
      <c r="U409" s="178"/>
      <c r="V409" s="178"/>
      <c r="W409" s="178"/>
      <c r="X409" s="178"/>
      <c r="Y409" s="179"/>
      <c r="Z409" s="179"/>
      <c r="AA409" s="179"/>
      <c r="AB409" s="179"/>
      <c r="AC409" s="179"/>
      <c r="AD409" s="48">
        <f t="shared" si="237"/>
        <v>0</v>
      </c>
      <c r="AE409" s="48">
        <f t="shared" si="238"/>
        <v>0</v>
      </c>
      <c r="AF409" s="48">
        <f t="shared" si="239"/>
        <v>0</v>
      </c>
      <c r="AG409" s="48">
        <f t="shared" si="240"/>
        <v>0</v>
      </c>
      <c r="AH409" s="48">
        <f t="shared" si="241"/>
        <v>0</v>
      </c>
      <c r="AI409" s="48">
        <f t="shared" si="242"/>
        <v>0</v>
      </c>
      <c r="AJ409" s="48">
        <f t="shared" si="243"/>
        <v>0</v>
      </c>
      <c r="AK409" s="48">
        <f t="shared" si="244"/>
        <v>0</v>
      </c>
      <c r="AL409" s="179"/>
      <c r="AM409" s="179"/>
      <c r="AN409" s="76"/>
      <c r="AO409" s="174"/>
      <c r="AP409" s="405">
        <f t="shared" si="262"/>
        <v>0</v>
      </c>
      <c r="AQ409" s="174"/>
      <c r="AR409" s="176"/>
      <c r="AS409" s="169"/>
      <c r="AT409" s="157">
        <f>IF(J409='Категорія витрат'!$F$2,ROUND('Додаток 3._Бюджет детальний ПР'!AS409*0.3676,2),IF(J409='Категорія витрат'!$F$3,ROUND('Додаток 3._Бюджет детальний ПР'!AS409*0.347,2),IF(J409='Категорія витрат'!$F$4,ROUND('Додаток 3._Бюджет детальний ПР'!AS409*0.347,2),IF(J409='Категорія витрат'!$F$7,ROUND('Додаток 3._Бюджет детальний ПР'!AS409*0.0841,2),0))))</f>
        <v>0</v>
      </c>
      <c r="AU409" s="151">
        <f t="shared" si="235"/>
        <v>0</v>
      </c>
      <c r="AV409" s="178"/>
      <c r="AW409" s="178"/>
      <c r="AX409" s="178"/>
      <c r="AY409" s="178"/>
      <c r="AZ409" s="178"/>
      <c r="BA409" s="178"/>
      <c r="BB409" s="178"/>
      <c r="BC409" s="179"/>
      <c r="BD409" s="179"/>
      <c r="BE409" s="179"/>
      <c r="BF409" s="179"/>
      <c r="BG409" s="179"/>
      <c r="BH409" s="48">
        <f t="shared" si="245"/>
        <v>0</v>
      </c>
      <c r="BI409" s="48">
        <f t="shared" si="246"/>
        <v>0</v>
      </c>
      <c r="BJ409" s="48">
        <f t="shared" si="247"/>
        <v>0</v>
      </c>
      <c r="BK409" s="48">
        <f t="shared" si="248"/>
        <v>0</v>
      </c>
      <c r="BL409" s="48">
        <f t="shared" si="249"/>
        <v>0</v>
      </c>
      <c r="BM409" s="48">
        <f t="shared" si="250"/>
        <v>0</v>
      </c>
      <c r="BN409" s="48">
        <f t="shared" si="251"/>
        <v>0</v>
      </c>
      <c r="BO409" s="48">
        <f t="shared" si="252"/>
        <v>0</v>
      </c>
      <c r="BP409" s="179"/>
      <c r="BQ409" s="179"/>
      <c r="BR409" s="189"/>
      <c r="BS409" s="174"/>
      <c r="BT409" s="86">
        <f t="shared" si="263"/>
        <v>0</v>
      </c>
      <c r="BU409" s="174"/>
      <c r="BV409" s="176"/>
      <c r="BW409" s="174"/>
      <c r="BX409" s="157">
        <f>IF(J409='Категорія витрат'!$F$2,ROUND('Додаток 3._Бюджет детальний ПР'!BW409*0.3676,2),IF(J409='Категорія витрат'!$F$3,ROUND('Додаток 3._Бюджет детальний ПР'!BW409*0.347,2),IF(J409='Категорія витрат'!$F$4,ROUND('Додаток 3._Бюджет детальний ПР'!BW409*0.347,2),IF(J409='Категорія витрат'!$F$7,ROUND('Додаток 3._Бюджет детальний ПР'!BW409*0.0841,2),0))))</f>
        <v>0</v>
      </c>
      <c r="BY409" s="151">
        <f t="shared" si="264"/>
        <v>0</v>
      </c>
      <c r="BZ409" s="178"/>
      <c r="CA409" s="178"/>
      <c r="CB409" s="178"/>
      <c r="CC409" s="178"/>
      <c r="CD409" s="178"/>
      <c r="CE409" s="178"/>
      <c r="CF409" s="178"/>
      <c r="CG409" s="179"/>
      <c r="CH409" s="179"/>
      <c r="CI409" s="179"/>
      <c r="CJ409" s="179"/>
      <c r="CK409" s="179"/>
      <c r="CL409" s="48">
        <f t="shared" si="253"/>
        <v>0</v>
      </c>
      <c r="CM409" s="48">
        <f t="shared" si="254"/>
        <v>0</v>
      </c>
      <c r="CN409" s="48">
        <f t="shared" si="255"/>
        <v>0</v>
      </c>
      <c r="CO409" s="48">
        <f t="shared" si="256"/>
        <v>0</v>
      </c>
      <c r="CP409" s="48">
        <f t="shared" si="257"/>
        <v>0</v>
      </c>
      <c r="CQ409" s="48">
        <f t="shared" si="258"/>
        <v>0</v>
      </c>
      <c r="CR409" s="48">
        <f t="shared" si="259"/>
        <v>0</v>
      </c>
      <c r="CS409" s="48">
        <f t="shared" si="260"/>
        <v>0</v>
      </c>
      <c r="CT409" s="179"/>
      <c r="CU409" s="179"/>
    </row>
    <row r="410" spans="1:99" ht="20.100000000000001" customHeight="1" x14ac:dyDescent="0.15">
      <c r="A410" s="57">
        <v>405</v>
      </c>
      <c r="B410" s="398" t="str">
        <f>IF(D410='Напрямки конкурса'!$L$2,'Напрямки конкурса'!$B$2,IF(D410='Напрямки конкурса'!$L$3,'Напрямки конкурса'!$B$3,IF(D410='Напрямки конкурса'!$L$4,'Напрямки конкурса'!$B$4,IF(D410='Напрямки конкурса'!$L$5,'Напрямки конкурса'!$B$5,IF(D410='Напрямки конкурса'!$L$6,'Напрямки конкурса'!$B$6,IF(D410='Напрямки конкурса'!$L$7,'Напрямки конкурса'!$B$7,IF(D410='Напрямки конкурса'!$L$8,'Напрямки конкурса'!$B$8,IF(D410='Напрямки конкурса'!$L$9,'Напрямки конкурса'!$B$9,IF(D410='Напрямки конкурса'!$L$10,'Напрямки конкурса'!$B$10,IF(D410='Напрямки конкурса'!$L$11,'Напрямки конкурса'!$B$11,IF(D410='Напрямки конкурса'!$L$12,'Напрямки конкурса'!$B$12,IF(D410='Напрямки конкурса'!$L$13,'Напрямки конкурса'!$B$13,IF(D410='Напрямки конкурса'!$L$14,'Напрямки конкурса'!$B$14,IF(D410='Напрямки конкурса'!$L$15,'Напрямки конкурса'!$B$15,IF(D410='Напрямки конкурса'!$L$16,'Напрямки конкурса'!$B$16,IF(D410='Напрямки конкурса'!$L$17,'Напрямки конкурса'!$B$17,IF(D410='Напрямки конкурса'!$L$18,'Напрямки конкурса'!$B$18,IF(D410='Напрямки конкурса'!$L$19,'Напрямки конкурса'!$B$19,IF(D410='Напрямки конкурса'!$L$20,'Напрямки конкурса'!$B$20,IF(D410='Напрямки конкурса'!$L$21,'Напрямки конкурса'!$B$21,IF(D410='Напрямки конкурса'!$L$22,'Напрямки конкурса'!$B$22,IF(D410='Напрямки конкурса'!$L$23,'Напрямки конкурса'!$B$23,IF(D410='Напрямки конкурса'!$L$24,'Напрямки конкурса'!$B$24,IF(D410='Напрямки конкурса'!$L$25,'Напрямки конкурса'!$B$25,IF(D410='Напрямки конкурса'!$L$26,'Напрямки конкурса'!$B$26,IF(D410='Напрямки конкурса'!$L$27,'Напрямки конкурса'!$B$27,IF(D410='Напрямки конкурса'!$L$28,'Напрямки конкурса'!$B$28,"")))))))))))))))))))))))))))</f>
        <v/>
      </c>
      <c r="C410" s="58" t="str">
        <f>IF(D410='Напрямки конкурса'!$L$2,'Напрямки конкурса'!$K$2,IF(D410='Напрямки конкурса'!$L$3,'Напрямки конкурса'!$K$3,IF(D410='Напрямки конкурса'!$L$4,'Напрямки конкурса'!$K$4,IF(D410='Напрямки конкурса'!$L$5,'Напрямки конкурса'!$K$5,IF(D410='Напрямки конкурса'!$L$6,'Напрямки конкурса'!$K$6,IF(D410='Напрямки конкурса'!$L$7,'Напрямки конкурса'!$K$7,IF(D410='Напрямки конкурса'!$L$8,'Напрямки конкурса'!$K$8,IF(D410='Напрямки конкурса'!$L$9,'Напрямки конкурса'!$K$9,IF(D410='Напрямки конкурса'!$L$10,'Напрямки конкурса'!$K$10,IF(D410='Напрямки конкурса'!$L$11,'Напрямки конкурса'!$K$11,IF(D410='Напрямки конкурса'!$L$12,'Напрямки конкурса'!$K$12,IF(D410='Напрямки конкурса'!$L$13,'Напрямки конкурса'!$K$13,IF(D410='Напрямки конкурса'!$L$14,'Напрямки конкурса'!$K$14,IF(D410='Напрямки конкурса'!$L$15,'Напрямки конкурса'!$K$15,IF(D410='Напрямки конкурса'!$L$16,'Напрямки конкурса'!$K$16,IF(D410='Напрямки конкурса'!$L$17,'Напрямки конкурса'!$K$17,IF(D410='Напрямки конкурса'!$L$18,'Напрямки конкурса'!$K$18,IF(D410='Напрямки конкурса'!$L$19,'Напрямки конкурса'!$K$19,IF(D410='Напрямки конкурса'!$L$20,'Напрямки конкурса'!$K$20,IF(D410='Напрямки конкурса'!$L$21,'Напрямки конкурса'!$K$21,IF(D410='Напрямки конкурса'!$L$22,'Напрямки конкурса'!$K$22,IF(D410='Напрямки конкурса'!$L$23,'Напрямки конкурса'!$K$23,IF(D410='Напрямки конкурса'!$L$24,'Напрямки конкурса'!$K$24,IF(D410='Напрямки конкурса'!$L$25,'Напрямки конкурса'!$K$25,IF(D410='Напрямки конкурса'!$L$26,'Напрямки конкурса'!$K$26,IF(D410='Напрямки конкурса'!$L$27,'Напрямки конкурса'!$K$27,IF(D410='Напрямки конкурса'!$L$28,'Напрямки конкурса'!$K$28,"")))))))))))))))))))))))))))</f>
        <v/>
      </c>
      <c r="D410" s="554"/>
      <c r="E410" s="169"/>
      <c r="F410" s="169"/>
      <c r="G410" s="169"/>
      <c r="H410" s="148" t="str">
        <f>IF(I410='Категорія витрат'!$B$2,'Категорія витрат'!$A$2,IF(I410='Категорія витрат'!$B$3,'Категорія витрат'!$A$3,IF(I410='Категорія витрат'!$B$4,'Категорія витрат'!$A$4,IF(I410='Категорія витрат'!$B$5,'Категорія витрат'!$A$5,IF(I410='Категорія витрат'!$B$6,'Категорія витрат'!$A$6,IF(I410='Категорія витрат'!$B$7,'Категорія витрат'!$A$7,IF(I410='Категорія витрат'!$B$8,'Категорія витрат'!$A$8,IF(I410='Категорія витрат'!$B$9,'Категорія витрат'!$A$9,IF(I410='Категорія витрат'!$B$10,'Категорія витрат'!$A$10,IF(I410='Категорія витрат'!$B$11,'Категорія витрат'!$A$11,IF(I410='Категорія витрат'!$B$12,'Категорія витрат'!$A$12,IF(I410='Категорія витрат'!$B$13,'Категорія витрат'!$A$13,IF(I410='Категорія витрат'!$B$14,'Категорія витрат'!$A$14,IF(I410='Категорія витрат'!$B$15,'Категорія витрат'!$A$15,IF(I410='Категорія витрат'!$B$16,'Категорія витрат'!$A$16,IF(I410='Категорія витрат'!$B$17,'Категорія витрат'!$A$17,IF(I410='Категорія витрат'!$B$18,'Категорія витрат'!$A$18,IF(I410='Категорія витрат'!$B$19,'Категорія витрат'!$A$19,IF(I410='Категорія витрат'!$B$20,'Категорія витрат'!$A$20,IF(I410='Категорія витрат'!$B$21,'Категорія витрат'!$A$21,IF(I410='Категорія витрат'!$B$22,'Категорія витрат'!$A$22,IF(I410='Категорія витрат'!$B$23,'Категорія витрат'!$A$23,IF(I410='Категорія витрат'!$B$24,'Категорія витрат'!$A$24,IF(I410='Категорія витрат'!$B$25,'Категорія витрат'!$A$25,IF(I410='Категорія витрат'!$B$26,'Категорія витрат'!$A$26,IF(I410='Категорія витрат'!$B$27,'Категорія витрат'!$A$27,IF(I410='Категорія витрат'!$B$28,'Категорія витрат'!$A$28,IF(I410='Категорія витрат'!$B$29,'Категорія витрат'!$A$29,IF(I410='Категорія витрат'!$B$30,'Категорія витрат'!$A$30,"")))))))))))))))))))))))))))))</f>
        <v/>
      </c>
      <c r="I410" s="172"/>
      <c r="J410" s="171"/>
      <c r="K410" s="174"/>
      <c r="L410" s="86">
        <f t="shared" si="261"/>
        <v>0</v>
      </c>
      <c r="M410" s="174"/>
      <c r="N410" s="176"/>
      <c r="O410" s="396">
        <f t="shared" si="236"/>
        <v>0</v>
      </c>
      <c r="P410" s="157">
        <f>IF(J410='Категорія витрат'!$F$2,ROUND('Додаток 3._Бюджет детальний ПР'!O410*0.3676,2),IF(J410='Категорія витрат'!$F$3,ROUND('Додаток 3._Бюджет детальний ПР'!O410*0.347,2),IF(J410='Категорія витрат'!$F$4,ROUND('Додаток 3._Бюджет детальний ПР'!O410*0.347,2),IF(J410='Категорія витрат'!$F$7,ROUND('Додаток 3._Бюджет детальний ПР'!O410*0.0841,2),0))))</f>
        <v>0</v>
      </c>
      <c r="Q410" s="151">
        <f t="shared" si="234"/>
        <v>0</v>
      </c>
      <c r="R410" s="178"/>
      <c r="S410" s="178"/>
      <c r="T410" s="178"/>
      <c r="U410" s="178"/>
      <c r="V410" s="178"/>
      <c r="W410" s="178"/>
      <c r="X410" s="178"/>
      <c r="Y410" s="179"/>
      <c r="Z410" s="179"/>
      <c r="AA410" s="179"/>
      <c r="AB410" s="179"/>
      <c r="AC410" s="179"/>
      <c r="AD410" s="48">
        <f t="shared" si="237"/>
        <v>0</v>
      </c>
      <c r="AE410" s="48">
        <f t="shared" si="238"/>
        <v>0</v>
      </c>
      <c r="AF410" s="48">
        <f t="shared" si="239"/>
        <v>0</v>
      </c>
      <c r="AG410" s="48">
        <f t="shared" si="240"/>
        <v>0</v>
      </c>
      <c r="AH410" s="48">
        <f t="shared" si="241"/>
        <v>0</v>
      </c>
      <c r="AI410" s="48">
        <f t="shared" si="242"/>
        <v>0</v>
      </c>
      <c r="AJ410" s="48">
        <f t="shared" si="243"/>
        <v>0</v>
      </c>
      <c r="AK410" s="48">
        <f t="shared" si="244"/>
        <v>0</v>
      </c>
      <c r="AL410" s="179"/>
      <c r="AM410" s="179"/>
      <c r="AN410" s="76"/>
      <c r="AO410" s="174"/>
      <c r="AP410" s="405">
        <f t="shared" si="262"/>
        <v>0</v>
      </c>
      <c r="AQ410" s="174"/>
      <c r="AR410" s="176"/>
      <c r="AS410" s="169"/>
      <c r="AT410" s="157">
        <f>IF(J410='Категорія витрат'!$F$2,ROUND('Додаток 3._Бюджет детальний ПР'!AS410*0.3676,2),IF(J410='Категорія витрат'!$F$3,ROUND('Додаток 3._Бюджет детальний ПР'!AS410*0.347,2),IF(J410='Категорія витрат'!$F$4,ROUND('Додаток 3._Бюджет детальний ПР'!AS410*0.347,2),IF(J410='Категорія витрат'!$F$7,ROUND('Додаток 3._Бюджет детальний ПР'!AS410*0.0841,2),0))))</f>
        <v>0</v>
      </c>
      <c r="AU410" s="151">
        <f t="shared" si="235"/>
        <v>0</v>
      </c>
      <c r="AV410" s="178"/>
      <c r="AW410" s="178"/>
      <c r="AX410" s="178"/>
      <c r="AY410" s="178"/>
      <c r="AZ410" s="178"/>
      <c r="BA410" s="178"/>
      <c r="BB410" s="178"/>
      <c r="BC410" s="179"/>
      <c r="BD410" s="179"/>
      <c r="BE410" s="179"/>
      <c r="BF410" s="179"/>
      <c r="BG410" s="179"/>
      <c r="BH410" s="48">
        <f t="shared" si="245"/>
        <v>0</v>
      </c>
      <c r="BI410" s="48">
        <f t="shared" si="246"/>
        <v>0</v>
      </c>
      <c r="BJ410" s="48">
        <f t="shared" si="247"/>
        <v>0</v>
      </c>
      <c r="BK410" s="48">
        <f t="shared" si="248"/>
        <v>0</v>
      </c>
      <c r="BL410" s="48">
        <f t="shared" si="249"/>
        <v>0</v>
      </c>
      <c r="BM410" s="48">
        <f t="shared" si="250"/>
        <v>0</v>
      </c>
      <c r="BN410" s="48">
        <f t="shared" si="251"/>
        <v>0</v>
      </c>
      <c r="BO410" s="48">
        <f t="shared" si="252"/>
        <v>0</v>
      </c>
      <c r="BP410" s="179"/>
      <c r="BQ410" s="179"/>
      <c r="BR410" s="189"/>
      <c r="BS410" s="174"/>
      <c r="BT410" s="86">
        <f t="shared" si="263"/>
        <v>0</v>
      </c>
      <c r="BU410" s="174"/>
      <c r="BV410" s="176"/>
      <c r="BW410" s="174"/>
      <c r="BX410" s="157">
        <f>IF(J410='Категорія витрат'!$F$2,ROUND('Додаток 3._Бюджет детальний ПР'!BW410*0.3676,2),IF(J410='Категорія витрат'!$F$3,ROUND('Додаток 3._Бюджет детальний ПР'!BW410*0.347,2),IF(J410='Категорія витрат'!$F$4,ROUND('Додаток 3._Бюджет детальний ПР'!BW410*0.347,2),IF(J410='Категорія витрат'!$F$7,ROUND('Додаток 3._Бюджет детальний ПР'!BW410*0.0841,2),0))))</f>
        <v>0</v>
      </c>
      <c r="BY410" s="151">
        <f t="shared" si="264"/>
        <v>0</v>
      </c>
      <c r="BZ410" s="178"/>
      <c r="CA410" s="178"/>
      <c r="CB410" s="178"/>
      <c r="CC410" s="178"/>
      <c r="CD410" s="178"/>
      <c r="CE410" s="178"/>
      <c r="CF410" s="178"/>
      <c r="CG410" s="179"/>
      <c r="CH410" s="179"/>
      <c r="CI410" s="179"/>
      <c r="CJ410" s="179"/>
      <c r="CK410" s="179"/>
      <c r="CL410" s="48">
        <f t="shared" si="253"/>
        <v>0</v>
      </c>
      <c r="CM410" s="48">
        <f t="shared" si="254"/>
        <v>0</v>
      </c>
      <c r="CN410" s="48">
        <f t="shared" si="255"/>
        <v>0</v>
      </c>
      <c r="CO410" s="48">
        <f t="shared" si="256"/>
        <v>0</v>
      </c>
      <c r="CP410" s="48">
        <f t="shared" si="257"/>
        <v>0</v>
      </c>
      <c r="CQ410" s="48">
        <f t="shared" si="258"/>
        <v>0</v>
      </c>
      <c r="CR410" s="48">
        <f t="shared" si="259"/>
        <v>0</v>
      </c>
      <c r="CS410" s="48">
        <f t="shared" si="260"/>
        <v>0</v>
      </c>
      <c r="CT410" s="179"/>
      <c r="CU410" s="179"/>
    </row>
    <row r="411" spans="1:99" ht="20.100000000000001" customHeight="1" x14ac:dyDescent="0.15">
      <c r="A411" s="57">
        <v>406</v>
      </c>
      <c r="B411" s="398" t="str">
        <f>IF(D411='Напрямки конкурса'!$L$2,'Напрямки конкурса'!$B$2,IF(D411='Напрямки конкурса'!$L$3,'Напрямки конкурса'!$B$3,IF(D411='Напрямки конкурса'!$L$4,'Напрямки конкурса'!$B$4,IF(D411='Напрямки конкурса'!$L$5,'Напрямки конкурса'!$B$5,IF(D411='Напрямки конкурса'!$L$6,'Напрямки конкурса'!$B$6,IF(D411='Напрямки конкурса'!$L$7,'Напрямки конкурса'!$B$7,IF(D411='Напрямки конкурса'!$L$8,'Напрямки конкурса'!$B$8,IF(D411='Напрямки конкурса'!$L$9,'Напрямки конкурса'!$B$9,IF(D411='Напрямки конкурса'!$L$10,'Напрямки конкурса'!$B$10,IF(D411='Напрямки конкурса'!$L$11,'Напрямки конкурса'!$B$11,IF(D411='Напрямки конкурса'!$L$12,'Напрямки конкурса'!$B$12,IF(D411='Напрямки конкурса'!$L$13,'Напрямки конкурса'!$B$13,IF(D411='Напрямки конкурса'!$L$14,'Напрямки конкурса'!$B$14,IF(D411='Напрямки конкурса'!$L$15,'Напрямки конкурса'!$B$15,IF(D411='Напрямки конкурса'!$L$16,'Напрямки конкурса'!$B$16,IF(D411='Напрямки конкурса'!$L$17,'Напрямки конкурса'!$B$17,IF(D411='Напрямки конкурса'!$L$18,'Напрямки конкурса'!$B$18,IF(D411='Напрямки конкурса'!$L$19,'Напрямки конкурса'!$B$19,IF(D411='Напрямки конкурса'!$L$20,'Напрямки конкурса'!$B$20,IF(D411='Напрямки конкурса'!$L$21,'Напрямки конкурса'!$B$21,IF(D411='Напрямки конкурса'!$L$22,'Напрямки конкурса'!$B$22,IF(D411='Напрямки конкурса'!$L$23,'Напрямки конкурса'!$B$23,IF(D411='Напрямки конкурса'!$L$24,'Напрямки конкурса'!$B$24,IF(D411='Напрямки конкурса'!$L$25,'Напрямки конкурса'!$B$25,IF(D411='Напрямки конкурса'!$L$26,'Напрямки конкурса'!$B$26,IF(D411='Напрямки конкурса'!$L$27,'Напрямки конкурса'!$B$27,IF(D411='Напрямки конкурса'!$L$28,'Напрямки конкурса'!$B$28,"")))))))))))))))))))))))))))</f>
        <v/>
      </c>
      <c r="C411" s="58" t="str">
        <f>IF(D411='Напрямки конкурса'!$L$2,'Напрямки конкурса'!$K$2,IF(D411='Напрямки конкурса'!$L$3,'Напрямки конкурса'!$K$3,IF(D411='Напрямки конкурса'!$L$4,'Напрямки конкурса'!$K$4,IF(D411='Напрямки конкурса'!$L$5,'Напрямки конкурса'!$K$5,IF(D411='Напрямки конкурса'!$L$6,'Напрямки конкурса'!$K$6,IF(D411='Напрямки конкурса'!$L$7,'Напрямки конкурса'!$K$7,IF(D411='Напрямки конкурса'!$L$8,'Напрямки конкурса'!$K$8,IF(D411='Напрямки конкурса'!$L$9,'Напрямки конкурса'!$K$9,IF(D411='Напрямки конкурса'!$L$10,'Напрямки конкурса'!$K$10,IF(D411='Напрямки конкурса'!$L$11,'Напрямки конкурса'!$K$11,IF(D411='Напрямки конкурса'!$L$12,'Напрямки конкурса'!$K$12,IF(D411='Напрямки конкурса'!$L$13,'Напрямки конкурса'!$K$13,IF(D411='Напрямки конкурса'!$L$14,'Напрямки конкурса'!$K$14,IF(D411='Напрямки конкурса'!$L$15,'Напрямки конкурса'!$K$15,IF(D411='Напрямки конкурса'!$L$16,'Напрямки конкурса'!$K$16,IF(D411='Напрямки конкурса'!$L$17,'Напрямки конкурса'!$K$17,IF(D411='Напрямки конкурса'!$L$18,'Напрямки конкурса'!$K$18,IF(D411='Напрямки конкурса'!$L$19,'Напрямки конкурса'!$K$19,IF(D411='Напрямки конкурса'!$L$20,'Напрямки конкурса'!$K$20,IF(D411='Напрямки конкурса'!$L$21,'Напрямки конкурса'!$K$21,IF(D411='Напрямки конкурса'!$L$22,'Напрямки конкурса'!$K$22,IF(D411='Напрямки конкурса'!$L$23,'Напрямки конкурса'!$K$23,IF(D411='Напрямки конкурса'!$L$24,'Напрямки конкурса'!$K$24,IF(D411='Напрямки конкурса'!$L$25,'Напрямки конкурса'!$K$25,IF(D411='Напрямки конкурса'!$L$26,'Напрямки конкурса'!$K$26,IF(D411='Напрямки конкурса'!$L$27,'Напрямки конкурса'!$K$27,IF(D411='Напрямки конкурса'!$L$28,'Напрямки конкурса'!$K$28,"")))))))))))))))))))))))))))</f>
        <v/>
      </c>
      <c r="D411" s="554"/>
      <c r="E411" s="169"/>
      <c r="F411" s="169"/>
      <c r="G411" s="169"/>
      <c r="H411" s="148" t="str">
        <f>IF(I411='Категорія витрат'!$B$2,'Категорія витрат'!$A$2,IF(I411='Категорія витрат'!$B$3,'Категорія витрат'!$A$3,IF(I411='Категорія витрат'!$B$4,'Категорія витрат'!$A$4,IF(I411='Категорія витрат'!$B$5,'Категорія витрат'!$A$5,IF(I411='Категорія витрат'!$B$6,'Категорія витрат'!$A$6,IF(I411='Категорія витрат'!$B$7,'Категорія витрат'!$A$7,IF(I411='Категорія витрат'!$B$8,'Категорія витрат'!$A$8,IF(I411='Категорія витрат'!$B$9,'Категорія витрат'!$A$9,IF(I411='Категорія витрат'!$B$10,'Категорія витрат'!$A$10,IF(I411='Категорія витрат'!$B$11,'Категорія витрат'!$A$11,IF(I411='Категорія витрат'!$B$12,'Категорія витрат'!$A$12,IF(I411='Категорія витрат'!$B$13,'Категорія витрат'!$A$13,IF(I411='Категорія витрат'!$B$14,'Категорія витрат'!$A$14,IF(I411='Категорія витрат'!$B$15,'Категорія витрат'!$A$15,IF(I411='Категорія витрат'!$B$16,'Категорія витрат'!$A$16,IF(I411='Категорія витрат'!$B$17,'Категорія витрат'!$A$17,IF(I411='Категорія витрат'!$B$18,'Категорія витрат'!$A$18,IF(I411='Категорія витрат'!$B$19,'Категорія витрат'!$A$19,IF(I411='Категорія витрат'!$B$20,'Категорія витрат'!$A$20,IF(I411='Категорія витрат'!$B$21,'Категорія витрат'!$A$21,IF(I411='Категорія витрат'!$B$22,'Категорія витрат'!$A$22,IF(I411='Категорія витрат'!$B$23,'Категорія витрат'!$A$23,IF(I411='Категорія витрат'!$B$24,'Категорія витрат'!$A$24,IF(I411='Категорія витрат'!$B$25,'Категорія витрат'!$A$25,IF(I411='Категорія витрат'!$B$26,'Категорія витрат'!$A$26,IF(I411='Категорія витрат'!$B$27,'Категорія витрат'!$A$27,IF(I411='Категорія витрат'!$B$28,'Категорія витрат'!$A$28,IF(I411='Категорія витрат'!$B$29,'Категорія витрат'!$A$29,IF(I411='Категорія витрат'!$B$30,'Категорія витрат'!$A$30,"")))))))))))))))))))))))))))))</f>
        <v/>
      </c>
      <c r="I411" s="172"/>
      <c r="J411" s="171"/>
      <c r="K411" s="174"/>
      <c r="L411" s="86">
        <f t="shared" si="261"/>
        <v>0</v>
      </c>
      <c r="M411" s="174"/>
      <c r="N411" s="176"/>
      <c r="O411" s="396">
        <f t="shared" si="236"/>
        <v>0</v>
      </c>
      <c r="P411" s="157">
        <f>IF(J411='Категорія витрат'!$F$2,ROUND('Додаток 3._Бюджет детальний ПР'!O411*0.3676,2),IF(J411='Категорія витрат'!$F$3,ROUND('Додаток 3._Бюджет детальний ПР'!O411*0.347,2),IF(J411='Категорія витрат'!$F$4,ROUND('Додаток 3._Бюджет детальний ПР'!O411*0.347,2),IF(J411='Категорія витрат'!$F$7,ROUND('Додаток 3._Бюджет детальний ПР'!O411*0.0841,2),0))))</f>
        <v>0</v>
      </c>
      <c r="Q411" s="151">
        <f t="shared" si="234"/>
        <v>0</v>
      </c>
      <c r="R411" s="178"/>
      <c r="S411" s="178"/>
      <c r="T411" s="178"/>
      <c r="U411" s="178"/>
      <c r="V411" s="178"/>
      <c r="W411" s="178"/>
      <c r="X411" s="178"/>
      <c r="Y411" s="179"/>
      <c r="Z411" s="179"/>
      <c r="AA411" s="179"/>
      <c r="AB411" s="179"/>
      <c r="AC411" s="179"/>
      <c r="AD411" s="48">
        <f t="shared" si="237"/>
        <v>0</v>
      </c>
      <c r="AE411" s="48">
        <f t="shared" si="238"/>
        <v>0</v>
      </c>
      <c r="AF411" s="48">
        <f t="shared" si="239"/>
        <v>0</v>
      </c>
      <c r="AG411" s="48">
        <f t="shared" si="240"/>
        <v>0</v>
      </c>
      <c r="AH411" s="48">
        <f t="shared" si="241"/>
        <v>0</v>
      </c>
      <c r="AI411" s="48">
        <f t="shared" si="242"/>
        <v>0</v>
      </c>
      <c r="AJ411" s="48">
        <f t="shared" si="243"/>
        <v>0</v>
      </c>
      <c r="AK411" s="48">
        <f t="shared" si="244"/>
        <v>0</v>
      </c>
      <c r="AL411" s="179"/>
      <c r="AM411" s="179"/>
      <c r="AN411" s="76"/>
      <c r="AO411" s="174"/>
      <c r="AP411" s="405">
        <f t="shared" si="262"/>
        <v>0</v>
      </c>
      <c r="AQ411" s="174"/>
      <c r="AR411" s="176"/>
      <c r="AS411" s="169"/>
      <c r="AT411" s="157">
        <f>IF(J411='Категорія витрат'!$F$2,ROUND('Додаток 3._Бюджет детальний ПР'!AS411*0.3676,2),IF(J411='Категорія витрат'!$F$3,ROUND('Додаток 3._Бюджет детальний ПР'!AS411*0.347,2),IF(J411='Категорія витрат'!$F$4,ROUND('Додаток 3._Бюджет детальний ПР'!AS411*0.347,2),IF(J411='Категорія витрат'!$F$7,ROUND('Додаток 3._Бюджет детальний ПР'!AS411*0.0841,2),0))))</f>
        <v>0</v>
      </c>
      <c r="AU411" s="151">
        <f t="shared" si="235"/>
        <v>0</v>
      </c>
      <c r="AV411" s="178"/>
      <c r="AW411" s="178"/>
      <c r="AX411" s="178"/>
      <c r="AY411" s="178"/>
      <c r="AZ411" s="178"/>
      <c r="BA411" s="178"/>
      <c r="BB411" s="178"/>
      <c r="BC411" s="179"/>
      <c r="BD411" s="179"/>
      <c r="BE411" s="179"/>
      <c r="BF411" s="179"/>
      <c r="BG411" s="179"/>
      <c r="BH411" s="48">
        <f t="shared" si="245"/>
        <v>0</v>
      </c>
      <c r="BI411" s="48">
        <f t="shared" si="246"/>
        <v>0</v>
      </c>
      <c r="BJ411" s="48">
        <f t="shared" si="247"/>
        <v>0</v>
      </c>
      <c r="BK411" s="48">
        <f t="shared" si="248"/>
        <v>0</v>
      </c>
      <c r="BL411" s="48">
        <f t="shared" si="249"/>
        <v>0</v>
      </c>
      <c r="BM411" s="48">
        <f t="shared" si="250"/>
        <v>0</v>
      </c>
      <c r="BN411" s="48">
        <f t="shared" si="251"/>
        <v>0</v>
      </c>
      <c r="BO411" s="48">
        <f t="shared" si="252"/>
        <v>0</v>
      </c>
      <c r="BP411" s="179"/>
      <c r="BQ411" s="179"/>
      <c r="BR411" s="189"/>
      <c r="BS411" s="174"/>
      <c r="BT411" s="86">
        <f t="shared" si="263"/>
        <v>0</v>
      </c>
      <c r="BU411" s="174"/>
      <c r="BV411" s="176"/>
      <c r="BW411" s="174"/>
      <c r="BX411" s="157">
        <f>IF(J411='Категорія витрат'!$F$2,ROUND('Додаток 3._Бюджет детальний ПР'!BW411*0.3676,2),IF(J411='Категорія витрат'!$F$3,ROUND('Додаток 3._Бюджет детальний ПР'!BW411*0.347,2),IF(J411='Категорія витрат'!$F$4,ROUND('Додаток 3._Бюджет детальний ПР'!BW411*0.347,2),IF(J411='Категорія витрат'!$F$7,ROUND('Додаток 3._Бюджет детальний ПР'!BW411*0.0841,2),0))))</f>
        <v>0</v>
      </c>
      <c r="BY411" s="151">
        <f t="shared" si="264"/>
        <v>0</v>
      </c>
      <c r="BZ411" s="178"/>
      <c r="CA411" s="178"/>
      <c r="CB411" s="178"/>
      <c r="CC411" s="178"/>
      <c r="CD411" s="178"/>
      <c r="CE411" s="178"/>
      <c r="CF411" s="178"/>
      <c r="CG411" s="179"/>
      <c r="CH411" s="179"/>
      <c r="CI411" s="179"/>
      <c r="CJ411" s="179"/>
      <c r="CK411" s="179"/>
      <c r="CL411" s="48">
        <f t="shared" si="253"/>
        <v>0</v>
      </c>
      <c r="CM411" s="48">
        <f t="shared" si="254"/>
        <v>0</v>
      </c>
      <c r="CN411" s="48">
        <f t="shared" si="255"/>
        <v>0</v>
      </c>
      <c r="CO411" s="48">
        <f t="shared" si="256"/>
        <v>0</v>
      </c>
      <c r="CP411" s="48">
        <f t="shared" si="257"/>
        <v>0</v>
      </c>
      <c r="CQ411" s="48">
        <f t="shared" si="258"/>
        <v>0</v>
      </c>
      <c r="CR411" s="48">
        <f t="shared" si="259"/>
        <v>0</v>
      </c>
      <c r="CS411" s="48">
        <f t="shared" si="260"/>
        <v>0</v>
      </c>
      <c r="CT411" s="179"/>
      <c r="CU411" s="179"/>
    </row>
    <row r="412" spans="1:99" ht="20.100000000000001" customHeight="1" x14ac:dyDescent="0.15">
      <c r="A412" s="57">
        <v>407</v>
      </c>
      <c r="B412" s="398" t="str">
        <f>IF(D412='Напрямки конкурса'!$L$2,'Напрямки конкурса'!$B$2,IF(D412='Напрямки конкурса'!$L$3,'Напрямки конкурса'!$B$3,IF(D412='Напрямки конкурса'!$L$4,'Напрямки конкурса'!$B$4,IF(D412='Напрямки конкурса'!$L$5,'Напрямки конкурса'!$B$5,IF(D412='Напрямки конкурса'!$L$6,'Напрямки конкурса'!$B$6,IF(D412='Напрямки конкурса'!$L$7,'Напрямки конкурса'!$B$7,IF(D412='Напрямки конкурса'!$L$8,'Напрямки конкурса'!$B$8,IF(D412='Напрямки конкурса'!$L$9,'Напрямки конкурса'!$B$9,IF(D412='Напрямки конкурса'!$L$10,'Напрямки конкурса'!$B$10,IF(D412='Напрямки конкурса'!$L$11,'Напрямки конкурса'!$B$11,IF(D412='Напрямки конкурса'!$L$12,'Напрямки конкурса'!$B$12,IF(D412='Напрямки конкурса'!$L$13,'Напрямки конкурса'!$B$13,IF(D412='Напрямки конкурса'!$L$14,'Напрямки конкурса'!$B$14,IF(D412='Напрямки конкурса'!$L$15,'Напрямки конкурса'!$B$15,IF(D412='Напрямки конкурса'!$L$16,'Напрямки конкурса'!$B$16,IF(D412='Напрямки конкурса'!$L$17,'Напрямки конкурса'!$B$17,IF(D412='Напрямки конкурса'!$L$18,'Напрямки конкурса'!$B$18,IF(D412='Напрямки конкурса'!$L$19,'Напрямки конкурса'!$B$19,IF(D412='Напрямки конкурса'!$L$20,'Напрямки конкурса'!$B$20,IF(D412='Напрямки конкурса'!$L$21,'Напрямки конкурса'!$B$21,IF(D412='Напрямки конкурса'!$L$22,'Напрямки конкурса'!$B$22,IF(D412='Напрямки конкурса'!$L$23,'Напрямки конкурса'!$B$23,IF(D412='Напрямки конкурса'!$L$24,'Напрямки конкурса'!$B$24,IF(D412='Напрямки конкурса'!$L$25,'Напрямки конкурса'!$B$25,IF(D412='Напрямки конкурса'!$L$26,'Напрямки конкурса'!$B$26,IF(D412='Напрямки конкурса'!$L$27,'Напрямки конкурса'!$B$27,IF(D412='Напрямки конкурса'!$L$28,'Напрямки конкурса'!$B$28,"")))))))))))))))))))))))))))</f>
        <v/>
      </c>
      <c r="C412" s="58" t="str">
        <f>IF(D412='Напрямки конкурса'!$L$2,'Напрямки конкурса'!$K$2,IF(D412='Напрямки конкурса'!$L$3,'Напрямки конкурса'!$K$3,IF(D412='Напрямки конкурса'!$L$4,'Напрямки конкурса'!$K$4,IF(D412='Напрямки конкурса'!$L$5,'Напрямки конкурса'!$K$5,IF(D412='Напрямки конкурса'!$L$6,'Напрямки конкурса'!$K$6,IF(D412='Напрямки конкурса'!$L$7,'Напрямки конкурса'!$K$7,IF(D412='Напрямки конкурса'!$L$8,'Напрямки конкурса'!$K$8,IF(D412='Напрямки конкурса'!$L$9,'Напрямки конкурса'!$K$9,IF(D412='Напрямки конкурса'!$L$10,'Напрямки конкурса'!$K$10,IF(D412='Напрямки конкурса'!$L$11,'Напрямки конкурса'!$K$11,IF(D412='Напрямки конкурса'!$L$12,'Напрямки конкурса'!$K$12,IF(D412='Напрямки конкурса'!$L$13,'Напрямки конкурса'!$K$13,IF(D412='Напрямки конкурса'!$L$14,'Напрямки конкурса'!$K$14,IF(D412='Напрямки конкурса'!$L$15,'Напрямки конкурса'!$K$15,IF(D412='Напрямки конкурса'!$L$16,'Напрямки конкурса'!$K$16,IF(D412='Напрямки конкурса'!$L$17,'Напрямки конкурса'!$K$17,IF(D412='Напрямки конкурса'!$L$18,'Напрямки конкурса'!$K$18,IF(D412='Напрямки конкурса'!$L$19,'Напрямки конкурса'!$K$19,IF(D412='Напрямки конкурса'!$L$20,'Напрямки конкурса'!$K$20,IF(D412='Напрямки конкурса'!$L$21,'Напрямки конкурса'!$K$21,IF(D412='Напрямки конкурса'!$L$22,'Напрямки конкурса'!$K$22,IF(D412='Напрямки конкурса'!$L$23,'Напрямки конкурса'!$K$23,IF(D412='Напрямки конкурса'!$L$24,'Напрямки конкурса'!$K$24,IF(D412='Напрямки конкурса'!$L$25,'Напрямки конкурса'!$K$25,IF(D412='Напрямки конкурса'!$L$26,'Напрямки конкурса'!$K$26,IF(D412='Напрямки конкурса'!$L$27,'Напрямки конкурса'!$K$27,IF(D412='Напрямки конкурса'!$L$28,'Напрямки конкурса'!$K$28,"")))))))))))))))))))))))))))</f>
        <v/>
      </c>
      <c r="D412" s="554"/>
      <c r="E412" s="169"/>
      <c r="F412" s="169"/>
      <c r="G412" s="169"/>
      <c r="H412" s="148" t="str">
        <f>IF(I412='Категорія витрат'!$B$2,'Категорія витрат'!$A$2,IF(I412='Категорія витрат'!$B$3,'Категорія витрат'!$A$3,IF(I412='Категорія витрат'!$B$4,'Категорія витрат'!$A$4,IF(I412='Категорія витрат'!$B$5,'Категорія витрат'!$A$5,IF(I412='Категорія витрат'!$B$6,'Категорія витрат'!$A$6,IF(I412='Категорія витрат'!$B$7,'Категорія витрат'!$A$7,IF(I412='Категорія витрат'!$B$8,'Категорія витрат'!$A$8,IF(I412='Категорія витрат'!$B$9,'Категорія витрат'!$A$9,IF(I412='Категорія витрат'!$B$10,'Категорія витрат'!$A$10,IF(I412='Категорія витрат'!$B$11,'Категорія витрат'!$A$11,IF(I412='Категорія витрат'!$B$12,'Категорія витрат'!$A$12,IF(I412='Категорія витрат'!$B$13,'Категорія витрат'!$A$13,IF(I412='Категорія витрат'!$B$14,'Категорія витрат'!$A$14,IF(I412='Категорія витрат'!$B$15,'Категорія витрат'!$A$15,IF(I412='Категорія витрат'!$B$16,'Категорія витрат'!$A$16,IF(I412='Категорія витрат'!$B$17,'Категорія витрат'!$A$17,IF(I412='Категорія витрат'!$B$18,'Категорія витрат'!$A$18,IF(I412='Категорія витрат'!$B$19,'Категорія витрат'!$A$19,IF(I412='Категорія витрат'!$B$20,'Категорія витрат'!$A$20,IF(I412='Категорія витрат'!$B$21,'Категорія витрат'!$A$21,IF(I412='Категорія витрат'!$B$22,'Категорія витрат'!$A$22,IF(I412='Категорія витрат'!$B$23,'Категорія витрат'!$A$23,IF(I412='Категорія витрат'!$B$24,'Категорія витрат'!$A$24,IF(I412='Категорія витрат'!$B$25,'Категорія витрат'!$A$25,IF(I412='Категорія витрат'!$B$26,'Категорія витрат'!$A$26,IF(I412='Категорія витрат'!$B$27,'Категорія витрат'!$A$27,IF(I412='Категорія витрат'!$B$28,'Категорія витрат'!$A$28,IF(I412='Категорія витрат'!$B$29,'Категорія витрат'!$A$29,IF(I412='Категорія витрат'!$B$30,'Категорія витрат'!$A$30,"")))))))))))))))))))))))))))))</f>
        <v/>
      </c>
      <c r="I412" s="172"/>
      <c r="J412" s="171"/>
      <c r="K412" s="174"/>
      <c r="L412" s="86">
        <f t="shared" si="261"/>
        <v>0</v>
      </c>
      <c r="M412" s="174"/>
      <c r="N412" s="176"/>
      <c r="O412" s="396">
        <f t="shared" si="236"/>
        <v>0</v>
      </c>
      <c r="P412" s="157">
        <f>IF(J412='Категорія витрат'!$F$2,ROUND('Додаток 3._Бюджет детальний ПР'!O412*0.3676,2),IF(J412='Категорія витрат'!$F$3,ROUND('Додаток 3._Бюджет детальний ПР'!O412*0.347,2),IF(J412='Категорія витрат'!$F$4,ROUND('Додаток 3._Бюджет детальний ПР'!O412*0.347,2),IF(J412='Категорія витрат'!$F$7,ROUND('Додаток 3._Бюджет детальний ПР'!O412*0.0841,2),0))))</f>
        <v>0</v>
      </c>
      <c r="Q412" s="151">
        <f t="shared" si="234"/>
        <v>0</v>
      </c>
      <c r="R412" s="178"/>
      <c r="S412" s="178"/>
      <c r="T412" s="178"/>
      <c r="U412" s="178"/>
      <c r="V412" s="178"/>
      <c r="W412" s="178"/>
      <c r="X412" s="178"/>
      <c r="Y412" s="179"/>
      <c r="Z412" s="179"/>
      <c r="AA412" s="179"/>
      <c r="AB412" s="179"/>
      <c r="AC412" s="179"/>
      <c r="AD412" s="48">
        <f t="shared" si="237"/>
        <v>0</v>
      </c>
      <c r="AE412" s="48">
        <f t="shared" si="238"/>
        <v>0</v>
      </c>
      <c r="AF412" s="48">
        <f t="shared" si="239"/>
        <v>0</v>
      </c>
      <c r="AG412" s="48">
        <f t="shared" si="240"/>
        <v>0</v>
      </c>
      <c r="AH412" s="48">
        <f t="shared" si="241"/>
        <v>0</v>
      </c>
      <c r="AI412" s="48">
        <f t="shared" si="242"/>
        <v>0</v>
      </c>
      <c r="AJ412" s="48">
        <f t="shared" si="243"/>
        <v>0</v>
      </c>
      <c r="AK412" s="48">
        <f t="shared" si="244"/>
        <v>0</v>
      </c>
      <c r="AL412" s="179"/>
      <c r="AM412" s="179"/>
      <c r="AN412" s="76"/>
      <c r="AO412" s="174"/>
      <c r="AP412" s="405">
        <f t="shared" si="262"/>
        <v>0</v>
      </c>
      <c r="AQ412" s="174"/>
      <c r="AR412" s="176"/>
      <c r="AS412" s="169"/>
      <c r="AT412" s="157">
        <f>IF(J412='Категорія витрат'!$F$2,ROUND('Додаток 3._Бюджет детальний ПР'!AS412*0.3676,2),IF(J412='Категорія витрат'!$F$3,ROUND('Додаток 3._Бюджет детальний ПР'!AS412*0.347,2),IF(J412='Категорія витрат'!$F$4,ROUND('Додаток 3._Бюджет детальний ПР'!AS412*0.347,2),IF(J412='Категорія витрат'!$F$7,ROUND('Додаток 3._Бюджет детальний ПР'!AS412*0.0841,2),0))))</f>
        <v>0</v>
      </c>
      <c r="AU412" s="151">
        <f t="shared" si="235"/>
        <v>0</v>
      </c>
      <c r="AV412" s="178"/>
      <c r="AW412" s="178"/>
      <c r="AX412" s="178"/>
      <c r="AY412" s="178"/>
      <c r="AZ412" s="178"/>
      <c r="BA412" s="178"/>
      <c r="BB412" s="178"/>
      <c r="BC412" s="179"/>
      <c r="BD412" s="179"/>
      <c r="BE412" s="179"/>
      <c r="BF412" s="179"/>
      <c r="BG412" s="179"/>
      <c r="BH412" s="48">
        <f t="shared" si="245"/>
        <v>0</v>
      </c>
      <c r="BI412" s="48">
        <f t="shared" si="246"/>
        <v>0</v>
      </c>
      <c r="BJ412" s="48">
        <f t="shared" si="247"/>
        <v>0</v>
      </c>
      <c r="BK412" s="48">
        <f t="shared" si="248"/>
        <v>0</v>
      </c>
      <c r="BL412" s="48">
        <f t="shared" si="249"/>
        <v>0</v>
      </c>
      <c r="BM412" s="48">
        <f t="shared" si="250"/>
        <v>0</v>
      </c>
      <c r="BN412" s="48">
        <f t="shared" si="251"/>
        <v>0</v>
      </c>
      <c r="BO412" s="48">
        <f t="shared" si="252"/>
        <v>0</v>
      </c>
      <c r="BP412" s="179"/>
      <c r="BQ412" s="179"/>
      <c r="BR412" s="189"/>
      <c r="BS412" s="174"/>
      <c r="BT412" s="86">
        <f t="shared" si="263"/>
        <v>0</v>
      </c>
      <c r="BU412" s="174"/>
      <c r="BV412" s="176"/>
      <c r="BW412" s="174"/>
      <c r="BX412" s="157">
        <f>IF(J412='Категорія витрат'!$F$2,ROUND('Додаток 3._Бюджет детальний ПР'!BW412*0.3676,2),IF(J412='Категорія витрат'!$F$3,ROUND('Додаток 3._Бюджет детальний ПР'!BW412*0.347,2),IF(J412='Категорія витрат'!$F$4,ROUND('Додаток 3._Бюджет детальний ПР'!BW412*0.347,2),IF(J412='Категорія витрат'!$F$7,ROUND('Додаток 3._Бюджет детальний ПР'!BW412*0.0841,2),0))))</f>
        <v>0</v>
      </c>
      <c r="BY412" s="151">
        <f t="shared" si="264"/>
        <v>0</v>
      </c>
      <c r="BZ412" s="178"/>
      <c r="CA412" s="178"/>
      <c r="CB412" s="178"/>
      <c r="CC412" s="178"/>
      <c r="CD412" s="178"/>
      <c r="CE412" s="178"/>
      <c r="CF412" s="178"/>
      <c r="CG412" s="179"/>
      <c r="CH412" s="179"/>
      <c r="CI412" s="179"/>
      <c r="CJ412" s="179"/>
      <c r="CK412" s="179"/>
      <c r="CL412" s="48">
        <f t="shared" si="253"/>
        <v>0</v>
      </c>
      <c r="CM412" s="48">
        <f t="shared" si="254"/>
        <v>0</v>
      </c>
      <c r="CN412" s="48">
        <f t="shared" si="255"/>
        <v>0</v>
      </c>
      <c r="CO412" s="48">
        <f t="shared" si="256"/>
        <v>0</v>
      </c>
      <c r="CP412" s="48">
        <f t="shared" si="257"/>
        <v>0</v>
      </c>
      <c r="CQ412" s="48">
        <f t="shared" si="258"/>
        <v>0</v>
      </c>
      <c r="CR412" s="48">
        <f t="shared" si="259"/>
        <v>0</v>
      </c>
      <c r="CS412" s="48">
        <f t="shared" si="260"/>
        <v>0</v>
      </c>
      <c r="CT412" s="179"/>
      <c r="CU412" s="179"/>
    </row>
    <row r="413" spans="1:99" ht="20.100000000000001" customHeight="1" x14ac:dyDescent="0.15">
      <c r="A413" s="57">
        <v>408</v>
      </c>
      <c r="B413" s="398" t="str">
        <f>IF(D413='Напрямки конкурса'!$L$2,'Напрямки конкурса'!$B$2,IF(D413='Напрямки конкурса'!$L$3,'Напрямки конкурса'!$B$3,IF(D413='Напрямки конкурса'!$L$4,'Напрямки конкурса'!$B$4,IF(D413='Напрямки конкурса'!$L$5,'Напрямки конкурса'!$B$5,IF(D413='Напрямки конкурса'!$L$6,'Напрямки конкурса'!$B$6,IF(D413='Напрямки конкурса'!$L$7,'Напрямки конкурса'!$B$7,IF(D413='Напрямки конкурса'!$L$8,'Напрямки конкурса'!$B$8,IF(D413='Напрямки конкурса'!$L$9,'Напрямки конкурса'!$B$9,IF(D413='Напрямки конкурса'!$L$10,'Напрямки конкурса'!$B$10,IF(D413='Напрямки конкурса'!$L$11,'Напрямки конкурса'!$B$11,IF(D413='Напрямки конкурса'!$L$12,'Напрямки конкурса'!$B$12,IF(D413='Напрямки конкурса'!$L$13,'Напрямки конкурса'!$B$13,IF(D413='Напрямки конкурса'!$L$14,'Напрямки конкурса'!$B$14,IF(D413='Напрямки конкурса'!$L$15,'Напрямки конкурса'!$B$15,IF(D413='Напрямки конкурса'!$L$16,'Напрямки конкурса'!$B$16,IF(D413='Напрямки конкурса'!$L$17,'Напрямки конкурса'!$B$17,IF(D413='Напрямки конкурса'!$L$18,'Напрямки конкурса'!$B$18,IF(D413='Напрямки конкурса'!$L$19,'Напрямки конкурса'!$B$19,IF(D413='Напрямки конкурса'!$L$20,'Напрямки конкурса'!$B$20,IF(D413='Напрямки конкурса'!$L$21,'Напрямки конкурса'!$B$21,IF(D413='Напрямки конкурса'!$L$22,'Напрямки конкурса'!$B$22,IF(D413='Напрямки конкурса'!$L$23,'Напрямки конкурса'!$B$23,IF(D413='Напрямки конкурса'!$L$24,'Напрямки конкурса'!$B$24,IF(D413='Напрямки конкурса'!$L$25,'Напрямки конкурса'!$B$25,IF(D413='Напрямки конкурса'!$L$26,'Напрямки конкурса'!$B$26,IF(D413='Напрямки конкурса'!$L$27,'Напрямки конкурса'!$B$27,IF(D413='Напрямки конкурса'!$L$28,'Напрямки конкурса'!$B$28,"")))))))))))))))))))))))))))</f>
        <v/>
      </c>
      <c r="C413" s="58" t="str">
        <f>IF(D413='Напрямки конкурса'!$L$2,'Напрямки конкурса'!$K$2,IF(D413='Напрямки конкурса'!$L$3,'Напрямки конкурса'!$K$3,IF(D413='Напрямки конкурса'!$L$4,'Напрямки конкурса'!$K$4,IF(D413='Напрямки конкурса'!$L$5,'Напрямки конкурса'!$K$5,IF(D413='Напрямки конкурса'!$L$6,'Напрямки конкурса'!$K$6,IF(D413='Напрямки конкурса'!$L$7,'Напрямки конкурса'!$K$7,IF(D413='Напрямки конкурса'!$L$8,'Напрямки конкурса'!$K$8,IF(D413='Напрямки конкурса'!$L$9,'Напрямки конкурса'!$K$9,IF(D413='Напрямки конкурса'!$L$10,'Напрямки конкурса'!$K$10,IF(D413='Напрямки конкурса'!$L$11,'Напрямки конкурса'!$K$11,IF(D413='Напрямки конкурса'!$L$12,'Напрямки конкурса'!$K$12,IF(D413='Напрямки конкурса'!$L$13,'Напрямки конкурса'!$K$13,IF(D413='Напрямки конкурса'!$L$14,'Напрямки конкурса'!$K$14,IF(D413='Напрямки конкурса'!$L$15,'Напрямки конкурса'!$K$15,IF(D413='Напрямки конкурса'!$L$16,'Напрямки конкурса'!$K$16,IF(D413='Напрямки конкурса'!$L$17,'Напрямки конкурса'!$K$17,IF(D413='Напрямки конкурса'!$L$18,'Напрямки конкурса'!$K$18,IF(D413='Напрямки конкурса'!$L$19,'Напрямки конкурса'!$K$19,IF(D413='Напрямки конкурса'!$L$20,'Напрямки конкурса'!$K$20,IF(D413='Напрямки конкурса'!$L$21,'Напрямки конкурса'!$K$21,IF(D413='Напрямки конкурса'!$L$22,'Напрямки конкурса'!$K$22,IF(D413='Напрямки конкурса'!$L$23,'Напрямки конкурса'!$K$23,IF(D413='Напрямки конкурса'!$L$24,'Напрямки конкурса'!$K$24,IF(D413='Напрямки конкурса'!$L$25,'Напрямки конкурса'!$K$25,IF(D413='Напрямки конкурса'!$L$26,'Напрямки конкурса'!$K$26,IF(D413='Напрямки конкурса'!$L$27,'Напрямки конкурса'!$K$27,IF(D413='Напрямки конкурса'!$L$28,'Напрямки конкурса'!$K$28,"")))))))))))))))))))))))))))</f>
        <v/>
      </c>
      <c r="D413" s="554"/>
      <c r="E413" s="169"/>
      <c r="F413" s="169"/>
      <c r="G413" s="169"/>
      <c r="H413" s="148" t="str">
        <f>IF(I413='Категорія витрат'!$B$2,'Категорія витрат'!$A$2,IF(I413='Категорія витрат'!$B$3,'Категорія витрат'!$A$3,IF(I413='Категорія витрат'!$B$4,'Категорія витрат'!$A$4,IF(I413='Категорія витрат'!$B$5,'Категорія витрат'!$A$5,IF(I413='Категорія витрат'!$B$6,'Категорія витрат'!$A$6,IF(I413='Категорія витрат'!$B$7,'Категорія витрат'!$A$7,IF(I413='Категорія витрат'!$B$8,'Категорія витрат'!$A$8,IF(I413='Категорія витрат'!$B$9,'Категорія витрат'!$A$9,IF(I413='Категорія витрат'!$B$10,'Категорія витрат'!$A$10,IF(I413='Категорія витрат'!$B$11,'Категорія витрат'!$A$11,IF(I413='Категорія витрат'!$B$12,'Категорія витрат'!$A$12,IF(I413='Категорія витрат'!$B$13,'Категорія витрат'!$A$13,IF(I413='Категорія витрат'!$B$14,'Категорія витрат'!$A$14,IF(I413='Категорія витрат'!$B$15,'Категорія витрат'!$A$15,IF(I413='Категорія витрат'!$B$16,'Категорія витрат'!$A$16,IF(I413='Категорія витрат'!$B$17,'Категорія витрат'!$A$17,IF(I413='Категорія витрат'!$B$18,'Категорія витрат'!$A$18,IF(I413='Категорія витрат'!$B$19,'Категорія витрат'!$A$19,IF(I413='Категорія витрат'!$B$20,'Категорія витрат'!$A$20,IF(I413='Категорія витрат'!$B$21,'Категорія витрат'!$A$21,IF(I413='Категорія витрат'!$B$22,'Категорія витрат'!$A$22,IF(I413='Категорія витрат'!$B$23,'Категорія витрат'!$A$23,IF(I413='Категорія витрат'!$B$24,'Категорія витрат'!$A$24,IF(I413='Категорія витрат'!$B$25,'Категорія витрат'!$A$25,IF(I413='Категорія витрат'!$B$26,'Категорія витрат'!$A$26,IF(I413='Категорія витрат'!$B$27,'Категорія витрат'!$A$27,IF(I413='Категорія витрат'!$B$28,'Категорія витрат'!$A$28,IF(I413='Категорія витрат'!$B$29,'Категорія витрат'!$A$29,IF(I413='Категорія витрат'!$B$30,'Категорія витрат'!$A$30,"")))))))))))))))))))))))))))))</f>
        <v/>
      </c>
      <c r="I413" s="172"/>
      <c r="J413" s="171"/>
      <c r="K413" s="174"/>
      <c r="L413" s="86">
        <f t="shared" si="261"/>
        <v>0</v>
      </c>
      <c r="M413" s="174"/>
      <c r="N413" s="176"/>
      <c r="O413" s="396">
        <f t="shared" si="236"/>
        <v>0</v>
      </c>
      <c r="P413" s="157">
        <f>IF(J413='Категорія витрат'!$F$2,ROUND('Додаток 3._Бюджет детальний ПР'!O413*0.3676,2),IF(J413='Категорія витрат'!$F$3,ROUND('Додаток 3._Бюджет детальний ПР'!O413*0.347,2),IF(J413='Категорія витрат'!$F$4,ROUND('Додаток 3._Бюджет детальний ПР'!O413*0.347,2),IF(J413='Категорія витрат'!$F$7,ROUND('Додаток 3._Бюджет детальний ПР'!O413*0.0841,2),0))))</f>
        <v>0</v>
      </c>
      <c r="Q413" s="151">
        <f t="shared" si="234"/>
        <v>0</v>
      </c>
      <c r="R413" s="178"/>
      <c r="S413" s="178"/>
      <c r="T413" s="178"/>
      <c r="U413" s="178"/>
      <c r="V413" s="178"/>
      <c r="W413" s="178"/>
      <c r="X413" s="178"/>
      <c r="Y413" s="179"/>
      <c r="Z413" s="179"/>
      <c r="AA413" s="179"/>
      <c r="AB413" s="179"/>
      <c r="AC413" s="179"/>
      <c r="AD413" s="48">
        <f t="shared" si="237"/>
        <v>0</v>
      </c>
      <c r="AE413" s="48">
        <f t="shared" si="238"/>
        <v>0</v>
      </c>
      <c r="AF413" s="48">
        <f t="shared" si="239"/>
        <v>0</v>
      </c>
      <c r="AG413" s="48">
        <f t="shared" si="240"/>
        <v>0</v>
      </c>
      <c r="AH413" s="48">
        <f t="shared" si="241"/>
        <v>0</v>
      </c>
      <c r="AI413" s="48">
        <f t="shared" si="242"/>
        <v>0</v>
      </c>
      <c r="AJ413" s="48">
        <f t="shared" si="243"/>
        <v>0</v>
      </c>
      <c r="AK413" s="48">
        <f t="shared" si="244"/>
        <v>0</v>
      </c>
      <c r="AL413" s="179"/>
      <c r="AM413" s="179"/>
      <c r="AN413" s="76"/>
      <c r="AO413" s="174"/>
      <c r="AP413" s="405">
        <f t="shared" si="262"/>
        <v>0</v>
      </c>
      <c r="AQ413" s="174"/>
      <c r="AR413" s="176"/>
      <c r="AS413" s="169"/>
      <c r="AT413" s="157">
        <f>IF(J413='Категорія витрат'!$F$2,ROUND('Додаток 3._Бюджет детальний ПР'!AS413*0.3676,2),IF(J413='Категорія витрат'!$F$3,ROUND('Додаток 3._Бюджет детальний ПР'!AS413*0.347,2),IF(J413='Категорія витрат'!$F$4,ROUND('Додаток 3._Бюджет детальний ПР'!AS413*0.347,2),IF(J413='Категорія витрат'!$F$7,ROUND('Додаток 3._Бюджет детальний ПР'!AS413*0.0841,2),0))))</f>
        <v>0</v>
      </c>
      <c r="AU413" s="151">
        <f t="shared" si="235"/>
        <v>0</v>
      </c>
      <c r="AV413" s="178"/>
      <c r="AW413" s="178"/>
      <c r="AX413" s="178"/>
      <c r="AY413" s="178"/>
      <c r="AZ413" s="178"/>
      <c r="BA413" s="178"/>
      <c r="BB413" s="178"/>
      <c r="BC413" s="179"/>
      <c r="BD413" s="179"/>
      <c r="BE413" s="179"/>
      <c r="BF413" s="179"/>
      <c r="BG413" s="179"/>
      <c r="BH413" s="48">
        <f t="shared" si="245"/>
        <v>0</v>
      </c>
      <c r="BI413" s="48">
        <f t="shared" si="246"/>
        <v>0</v>
      </c>
      <c r="BJ413" s="48">
        <f t="shared" si="247"/>
        <v>0</v>
      </c>
      <c r="BK413" s="48">
        <f t="shared" si="248"/>
        <v>0</v>
      </c>
      <c r="BL413" s="48">
        <f t="shared" si="249"/>
        <v>0</v>
      </c>
      <c r="BM413" s="48">
        <f t="shared" si="250"/>
        <v>0</v>
      </c>
      <c r="BN413" s="48">
        <f t="shared" si="251"/>
        <v>0</v>
      </c>
      <c r="BO413" s="48">
        <f t="shared" si="252"/>
        <v>0</v>
      </c>
      <c r="BP413" s="179"/>
      <c r="BQ413" s="179"/>
      <c r="BR413" s="189"/>
      <c r="BS413" s="174"/>
      <c r="BT413" s="86">
        <f t="shared" si="263"/>
        <v>0</v>
      </c>
      <c r="BU413" s="174"/>
      <c r="BV413" s="176"/>
      <c r="BW413" s="174"/>
      <c r="BX413" s="157">
        <f>IF(J413='Категорія витрат'!$F$2,ROUND('Додаток 3._Бюджет детальний ПР'!BW413*0.3676,2),IF(J413='Категорія витрат'!$F$3,ROUND('Додаток 3._Бюджет детальний ПР'!BW413*0.347,2),IF(J413='Категорія витрат'!$F$4,ROUND('Додаток 3._Бюджет детальний ПР'!BW413*0.347,2),IF(J413='Категорія витрат'!$F$7,ROUND('Додаток 3._Бюджет детальний ПР'!BW413*0.0841,2),0))))</f>
        <v>0</v>
      </c>
      <c r="BY413" s="151">
        <f t="shared" si="264"/>
        <v>0</v>
      </c>
      <c r="BZ413" s="178"/>
      <c r="CA413" s="178"/>
      <c r="CB413" s="178"/>
      <c r="CC413" s="178"/>
      <c r="CD413" s="178"/>
      <c r="CE413" s="178"/>
      <c r="CF413" s="178"/>
      <c r="CG413" s="179"/>
      <c r="CH413" s="179"/>
      <c r="CI413" s="179"/>
      <c r="CJ413" s="179"/>
      <c r="CK413" s="179"/>
      <c r="CL413" s="48">
        <f t="shared" si="253"/>
        <v>0</v>
      </c>
      <c r="CM413" s="48">
        <f t="shared" si="254"/>
        <v>0</v>
      </c>
      <c r="CN413" s="48">
        <f t="shared" si="255"/>
        <v>0</v>
      </c>
      <c r="CO413" s="48">
        <f t="shared" si="256"/>
        <v>0</v>
      </c>
      <c r="CP413" s="48">
        <f t="shared" si="257"/>
        <v>0</v>
      </c>
      <c r="CQ413" s="48">
        <f t="shared" si="258"/>
        <v>0</v>
      </c>
      <c r="CR413" s="48">
        <f t="shared" si="259"/>
        <v>0</v>
      </c>
      <c r="CS413" s="48">
        <f t="shared" si="260"/>
        <v>0</v>
      </c>
      <c r="CT413" s="179"/>
      <c r="CU413" s="179"/>
    </row>
    <row r="414" spans="1:99" ht="20.100000000000001" customHeight="1" x14ac:dyDescent="0.15">
      <c r="A414" s="57">
        <v>409</v>
      </c>
      <c r="B414" s="398" t="str">
        <f>IF(D414='Напрямки конкурса'!$L$2,'Напрямки конкурса'!$B$2,IF(D414='Напрямки конкурса'!$L$3,'Напрямки конкурса'!$B$3,IF(D414='Напрямки конкурса'!$L$4,'Напрямки конкурса'!$B$4,IF(D414='Напрямки конкурса'!$L$5,'Напрямки конкурса'!$B$5,IF(D414='Напрямки конкурса'!$L$6,'Напрямки конкурса'!$B$6,IF(D414='Напрямки конкурса'!$L$7,'Напрямки конкурса'!$B$7,IF(D414='Напрямки конкурса'!$L$8,'Напрямки конкурса'!$B$8,IF(D414='Напрямки конкурса'!$L$9,'Напрямки конкурса'!$B$9,IF(D414='Напрямки конкурса'!$L$10,'Напрямки конкурса'!$B$10,IF(D414='Напрямки конкурса'!$L$11,'Напрямки конкурса'!$B$11,IF(D414='Напрямки конкурса'!$L$12,'Напрямки конкурса'!$B$12,IF(D414='Напрямки конкурса'!$L$13,'Напрямки конкурса'!$B$13,IF(D414='Напрямки конкурса'!$L$14,'Напрямки конкурса'!$B$14,IF(D414='Напрямки конкурса'!$L$15,'Напрямки конкурса'!$B$15,IF(D414='Напрямки конкурса'!$L$16,'Напрямки конкурса'!$B$16,IF(D414='Напрямки конкурса'!$L$17,'Напрямки конкурса'!$B$17,IF(D414='Напрямки конкурса'!$L$18,'Напрямки конкурса'!$B$18,IF(D414='Напрямки конкурса'!$L$19,'Напрямки конкурса'!$B$19,IF(D414='Напрямки конкурса'!$L$20,'Напрямки конкурса'!$B$20,IF(D414='Напрямки конкурса'!$L$21,'Напрямки конкурса'!$B$21,IF(D414='Напрямки конкурса'!$L$22,'Напрямки конкурса'!$B$22,IF(D414='Напрямки конкурса'!$L$23,'Напрямки конкурса'!$B$23,IF(D414='Напрямки конкурса'!$L$24,'Напрямки конкурса'!$B$24,IF(D414='Напрямки конкурса'!$L$25,'Напрямки конкурса'!$B$25,IF(D414='Напрямки конкурса'!$L$26,'Напрямки конкурса'!$B$26,IF(D414='Напрямки конкурса'!$L$27,'Напрямки конкурса'!$B$27,IF(D414='Напрямки конкурса'!$L$28,'Напрямки конкурса'!$B$28,"")))))))))))))))))))))))))))</f>
        <v/>
      </c>
      <c r="C414" s="58" t="str">
        <f>IF(D414='Напрямки конкурса'!$L$2,'Напрямки конкурса'!$K$2,IF(D414='Напрямки конкурса'!$L$3,'Напрямки конкурса'!$K$3,IF(D414='Напрямки конкурса'!$L$4,'Напрямки конкурса'!$K$4,IF(D414='Напрямки конкурса'!$L$5,'Напрямки конкурса'!$K$5,IF(D414='Напрямки конкурса'!$L$6,'Напрямки конкурса'!$K$6,IF(D414='Напрямки конкурса'!$L$7,'Напрямки конкурса'!$K$7,IF(D414='Напрямки конкурса'!$L$8,'Напрямки конкурса'!$K$8,IF(D414='Напрямки конкурса'!$L$9,'Напрямки конкурса'!$K$9,IF(D414='Напрямки конкурса'!$L$10,'Напрямки конкурса'!$K$10,IF(D414='Напрямки конкурса'!$L$11,'Напрямки конкурса'!$K$11,IF(D414='Напрямки конкурса'!$L$12,'Напрямки конкурса'!$K$12,IF(D414='Напрямки конкурса'!$L$13,'Напрямки конкурса'!$K$13,IF(D414='Напрямки конкурса'!$L$14,'Напрямки конкурса'!$K$14,IF(D414='Напрямки конкурса'!$L$15,'Напрямки конкурса'!$K$15,IF(D414='Напрямки конкурса'!$L$16,'Напрямки конкурса'!$K$16,IF(D414='Напрямки конкурса'!$L$17,'Напрямки конкурса'!$K$17,IF(D414='Напрямки конкурса'!$L$18,'Напрямки конкурса'!$K$18,IF(D414='Напрямки конкурса'!$L$19,'Напрямки конкурса'!$K$19,IF(D414='Напрямки конкурса'!$L$20,'Напрямки конкурса'!$K$20,IF(D414='Напрямки конкурса'!$L$21,'Напрямки конкурса'!$K$21,IF(D414='Напрямки конкурса'!$L$22,'Напрямки конкурса'!$K$22,IF(D414='Напрямки конкурса'!$L$23,'Напрямки конкурса'!$K$23,IF(D414='Напрямки конкурса'!$L$24,'Напрямки конкурса'!$K$24,IF(D414='Напрямки конкурса'!$L$25,'Напрямки конкурса'!$K$25,IF(D414='Напрямки конкурса'!$L$26,'Напрямки конкурса'!$K$26,IF(D414='Напрямки конкурса'!$L$27,'Напрямки конкурса'!$K$27,IF(D414='Напрямки конкурса'!$L$28,'Напрямки конкурса'!$K$28,"")))))))))))))))))))))))))))</f>
        <v/>
      </c>
      <c r="D414" s="554"/>
      <c r="E414" s="169"/>
      <c r="F414" s="169"/>
      <c r="G414" s="169"/>
      <c r="H414" s="148" t="str">
        <f>IF(I414='Категорія витрат'!$B$2,'Категорія витрат'!$A$2,IF(I414='Категорія витрат'!$B$3,'Категорія витрат'!$A$3,IF(I414='Категорія витрат'!$B$4,'Категорія витрат'!$A$4,IF(I414='Категорія витрат'!$B$5,'Категорія витрат'!$A$5,IF(I414='Категорія витрат'!$B$6,'Категорія витрат'!$A$6,IF(I414='Категорія витрат'!$B$7,'Категорія витрат'!$A$7,IF(I414='Категорія витрат'!$B$8,'Категорія витрат'!$A$8,IF(I414='Категорія витрат'!$B$9,'Категорія витрат'!$A$9,IF(I414='Категорія витрат'!$B$10,'Категорія витрат'!$A$10,IF(I414='Категорія витрат'!$B$11,'Категорія витрат'!$A$11,IF(I414='Категорія витрат'!$B$12,'Категорія витрат'!$A$12,IF(I414='Категорія витрат'!$B$13,'Категорія витрат'!$A$13,IF(I414='Категорія витрат'!$B$14,'Категорія витрат'!$A$14,IF(I414='Категорія витрат'!$B$15,'Категорія витрат'!$A$15,IF(I414='Категорія витрат'!$B$16,'Категорія витрат'!$A$16,IF(I414='Категорія витрат'!$B$17,'Категорія витрат'!$A$17,IF(I414='Категорія витрат'!$B$18,'Категорія витрат'!$A$18,IF(I414='Категорія витрат'!$B$19,'Категорія витрат'!$A$19,IF(I414='Категорія витрат'!$B$20,'Категорія витрат'!$A$20,IF(I414='Категорія витрат'!$B$21,'Категорія витрат'!$A$21,IF(I414='Категорія витрат'!$B$22,'Категорія витрат'!$A$22,IF(I414='Категорія витрат'!$B$23,'Категорія витрат'!$A$23,IF(I414='Категорія витрат'!$B$24,'Категорія витрат'!$A$24,IF(I414='Категорія витрат'!$B$25,'Категорія витрат'!$A$25,IF(I414='Категорія витрат'!$B$26,'Категорія витрат'!$A$26,IF(I414='Категорія витрат'!$B$27,'Категорія витрат'!$A$27,IF(I414='Категорія витрат'!$B$28,'Категорія витрат'!$A$28,IF(I414='Категорія витрат'!$B$29,'Категорія витрат'!$A$29,IF(I414='Категорія витрат'!$B$30,'Категорія витрат'!$A$30,"")))))))))))))))))))))))))))))</f>
        <v/>
      </c>
      <c r="I414" s="172"/>
      <c r="J414" s="171"/>
      <c r="K414" s="174"/>
      <c r="L414" s="86">
        <f t="shared" si="261"/>
        <v>0</v>
      </c>
      <c r="M414" s="174"/>
      <c r="N414" s="176"/>
      <c r="O414" s="396">
        <f t="shared" si="236"/>
        <v>0</v>
      </c>
      <c r="P414" s="157">
        <f>IF(J414='Категорія витрат'!$F$2,ROUND('Додаток 3._Бюджет детальний ПР'!O414*0.3676,2),IF(J414='Категорія витрат'!$F$3,ROUND('Додаток 3._Бюджет детальний ПР'!O414*0.347,2),IF(J414='Категорія витрат'!$F$4,ROUND('Додаток 3._Бюджет детальний ПР'!O414*0.347,2),IF(J414='Категорія витрат'!$F$7,ROUND('Додаток 3._Бюджет детальний ПР'!O414*0.0841,2),0))))</f>
        <v>0</v>
      </c>
      <c r="Q414" s="151">
        <f t="shared" si="234"/>
        <v>0</v>
      </c>
      <c r="R414" s="178"/>
      <c r="S414" s="178"/>
      <c r="T414" s="178"/>
      <c r="U414" s="178"/>
      <c r="V414" s="178"/>
      <c r="W414" s="178"/>
      <c r="X414" s="178"/>
      <c r="Y414" s="179"/>
      <c r="Z414" s="179"/>
      <c r="AA414" s="179"/>
      <c r="AB414" s="179"/>
      <c r="AC414" s="179"/>
      <c r="AD414" s="48">
        <f t="shared" si="237"/>
        <v>0</v>
      </c>
      <c r="AE414" s="48">
        <f t="shared" si="238"/>
        <v>0</v>
      </c>
      <c r="AF414" s="48">
        <f t="shared" si="239"/>
        <v>0</v>
      </c>
      <c r="AG414" s="48">
        <f t="shared" si="240"/>
        <v>0</v>
      </c>
      <c r="AH414" s="48">
        <f t="shared" si="241"/>
        <v>0</v>
      </c>
      <c r="AI414" s="48">
        <f t="shared" si="242"/>
        <v>0</v>
      </c>
      <c r="AJ414" s="48">
        <f t="shared" si="243"/>
        <v>0</v>
      </c>
      <c r="AK414" s="48">
        <f t="shared" si="244"/>
        <v>0</v>
      </c>
      <c r="AL414" s="179"/>
      <c r="AM414" s="179"/>
      <c r="AN414" s="76"/>
      <c r="AO414" s="174"/>
      <c r="AP414" s="405">
        <f t="shared" si="262"/>
        <v>0</v>
      </c>
      <c r="AQ414" s="174"/>
      <c r="AR414" s="176"/>
      <c r="AS414" s="169"/>
      <c r="AT414" s="157">
        <f>IF(J414='Категорія витрат'!$F$2,ROUND('Додаток 3._Бюджет детальний ПР'!AS414*0.3676,2),IF(J414='Категорія витрат'!$F$3,ROUND('Додаток 3._Бюджет детальний ПР'!AS414*0.347,2),IF(J414='Категорія витрат'!$F$4,ROUND('Додаток 3._Бюджет детальний ПР'!AS414*0.347,2),IF(J414='Категорія витрат'!$F$7,ROUND('Додаток 3._Бюджет детальний ПР'!AS414*0.0841,2),0))))</f>
        <v>0</v>
      </c>
      <c r="AU414" s="151">
        <f t="shared" si="235"/>
        <v>0</v>
      </c>
      <c r="AV414" s="178"/>
      <c r="AW414" s="178"/>
      <c r="AX414" s="178"/>
      <c r="AY414" s="178"/>
      <c r="AZ414" s="178"/>
      <c r="BA414" s="178"/>
      <c r="BB414" s="178"/>
      <c r="BC414" s="179"/>
      <c r="BD414" s="179"/>
      <c r="BE414" s="179"/>
      <c r="BF414" s="179"/>
      <c r="BG414" s="179"/>
      <c r="BH414" s="48">
        <f t="shared" si="245"/>
        <v>0</v>
      </c>
      <c r="BI414" s="48">
        <f t="shared" si="246"/>
        <v>0</v>
      </c>
      <c r="BJ414" s="48">
        <f t="shared" si="247"/>
        <v>0</v>
      </c>
      <c r="BK414" s="48">
        <f t="shared" si="248"/>
        <v>0</v>
      </c>
      <c r="BL414" s="48">
        <f t="shared" si="249"/>
        <v>0</v>
      </c>
      <c r="BM414" s="48">
        <f t="shared" si="250"/>
        <v>0</v>
      </c>
      <c r="BN414" s="48">
        <f t="shared" si="251"/>
        <v>0</v>
      </c>
      <c r="BO414" s="48">
        <f t="shared" si="252"/>
        <v>0</v>
      </c>
      <c r="BP414" s="179"/>
      <c r="BQ414" s="179"/>
      <c r="BR414" s="189"/>
      <c r="BS414" s="174"/>
      <c r="BT414" s="86">
        <f t="shared" si="263"/>
        <v>0</v>
      </c>
      <c r="BU414" s="174"/>
      <c r="BV414" s="176"/>
      <c r="BW414" s="174"/>
      <c r="BX414" s="157">
        <f>IF(J414='Категорія витрат'!$F$2,ROUND('Додаток 3._Бюджет детальний ПР'!BW414*0.3676,2),IF(J414='Категорія витрат'!$F$3,ROUND('Додаток 3._Бюджет детальний ПР'!BW414*0.347,2),IF(J414='Категорія витрат'!$F$4,ROUND('Додаток 3._Бюджет детальний ПР'!BW414*0.347,2),IF(J414='Категорія витрат'!$F$7,ROUND('Додаток 3._Бюджет детальний ПР'!BW414*0.0841,2),0))))</f>
        <v>0</v>
      </c>
      <c r="BY414" s="151">
        <f t="shared" si="264"/>
        <v>0</v>
      </c>
      <c r="BZ414" s="178"/>
      <c r="CA414" s="178"/>
      <c r="CB414" s="178"/>
      <c r="CC414" s="178"/>
      <c r="CD414" s="178"/>
      <c r="CE414" s="178"/>
      <c r="CF414" s="178"/>
      <c r="CG414" s="179"/>
      <c r="CH414" s="179"/>
      <c r="CI414" s="179"/>
      <c r="CJ414" s="179"/>
      <c r="CK414" s="179"/>
      <c r="CL414" s="48">
        <f t="shared" si="253"/>
        <v>0</v>
      </c>
      <c r="CM414" s="48">
        <f t="shared" si="254"/>
        <v>0</v>
      </c>
      <c r="CN414" s="48">
        <f t="shared" si="255"/>
        <v>0</v>
      </c>
      <c r="CO414" s="48">
        <f t="shared" si="256"/>
        <v>0</v>
      </c>
      <c r="CP414" s="48">
        <f t="shared" si="257"/>
        <v>0</v>
      </c>
      <c r="CQ414" s="48">
        <f t="shared" si="258"/>
        <v>0</v>
      </c>
      <c r="CR414" s="48">
        <f t="shared" si="259"/>
        <v>0</v>
      </c>
      <c r="CS414" s="48">
        <f t="shared" si="260"/>
        <v>0</v>
      </c>
      <c r="CT414" s="179"/>
      <c r="CU414" s="179"/>
    </row>
    <row r="415" spans="1:99" ht="20.100000000000001" customHeight="1" x14ac:dyDescent="0.15">
      <c r="A415" s="57">
        <v>410</v>
      </c>
      <c r="B415" s="398" t="str">
        <f>IF(D415='Напрямки конкурса'!$L$2,'Напрямки конкурса'!$B$2,IF(D415='Напрямки конкурса'!$L$3,'Напрямки конкурса'!$B$3,IF(D415='Напрямки конкурса'!$L$4,'Напрямки конкурса'!$B$4,IF(D415='Напрямки конкурса'!$L$5,'Напрямки конкурса'!$B$5,IF(D415='Напрямки конкурса'!$L$6,'Напрямки конкурса'!$B$6,IF(D415='Напрямки конкурса'!$L$7,'Напрямки конкурса'!$B$7,IF(D415='Напрямки конкурса'!$L$8,'Напрямки конкурса'!$B$8,IF(D415='Напрямки конкурса'!$L$9,'Напрямки конкурса'!$B$9,IF(D415='Напрямки конкурса'!$L$10,'Напрямки конкурса'!$B$10,IF(D415='Напрямки конкурса'!$L$11,'Напрямки конкурса'!$B$11,IF(D415='Напрямки конкурса'!$L$12,'Напрямки конкурса'!$B$12,IF(D415='Напрямки конкурса'!$L$13,'Напрямки конкурса'!$B$13,IF(D415='Напрямки конкурса'!$L$14,'Напрямки конкурса'!$B$14,IF(D415='Напрямки конкурса'!$L$15,'Напрямки конкурса'!$B$15,IF(D415='Напрямки конкурса'!$L$16,'Напрямки конкурса'!$B$16,IF(D415='Напрямки конкурса'!$L$17,'Напрямки конкурса'!$B$17,IF(D415='Напрямки конкурса'!$L$18,'Напрямки конкурса'!$B$18,IF(D415='Напрямки конкурса'!$L$19,'Напрямки конкурса'!$B$19,IF(D415='Напрямки конкурса'!$L$20,'Напрямки конкурса'!$B$20,IF(D415='Напрямки конкурса'!$L$21,'Напрямки конкурса'!$B$21,IF(D415='Напрямки конкурса'!$L$22,'Напрямки конкурса'!$B$22,IF(D415='Напрямки конкурса'!$L$23,'Напрямки конкурса'!$B$23,IF(D415='Напрямки конкурса'!$L$24,'Напрямки конкурса'!$B$24,IF(D415='Напрямки конкурса'!$L$25,'Напрямки конкурса'!$B$25,IF(D415='Напрямки конкурса'!$L$26,'Напрямки конкурса'!$B$26,IF(D415='Напрямки конкурса'!$L$27,'Напрямки конкурса'!$B$27,IF(D415='Напрямки конкурса'!$L$28,'Напрямки конкурса'!$B$28,"")))))))))))))))))))))))))))</f>
        <v/>
      </c>
      <c r="C415" s="58" t="str">
        <f>IF(D415='Напрямки конкурса'!$L$2,'Напрямки конкурса'!$K$2,IF(D415='Напрямки конкурса'!$L$3,'Напрямки конкурса'!$K$3,IF(D415='Напрямки конкурса'!$L$4,'Напрямки конкурса'!$K$4,IF(D415='Напрямки конкурса'!$L$5,'Напрямки конкурса'!$K$5,IF(D415='Напрямки конкурса'!$L$6,'Напрямки конкурса'!$K$6,IF(D415='Напрямки конкурса'!$L$7,'Напрямки конкурса'!$K$7,IF(D415='Напрямки конкурса'!$L$8,'Напрямки конкурса'!$K$8,IF(D415='Напрямки конкурса'!$L$9,'Напрямки конкурса'!$K$9,IF(D415='Напрямки конкурса'!$L$10,'Напрямки конкурса'!$K$10,IF(D415='Напрямки конкурса'!$L$11,'Напрямки конкурса'!$K$11,IF(D415='Напрямки конкурса'!$L$12,'Напрямки конкурса'!$K$12,IF(D415='Напрямки конкурса'!$L$13,'Напрямки конкурса'!$K$13,IF(D415='Напрямки конкурса'!$L$14,'Напрямки конкурса'!$K$14,IF(D415='Напрямки конкурса'!$L$15,'Напрямки конкурса'!$K$15,IF(D415='Напрямки конкурса'!$L$16,'Напрямки конкурса'!$K$16,IF(D415='Напрямки конкурса'!$L$17,'Напрямки конкурса'!$K$17,IF(D415='Напрямки конкурса'!$L$18,'Напрямки конкурса'!$K$18,IF(D415='Напрямки конкурса'!$L$19,'Напрямки конкурса'!$K$19,IF(D415='Напрямки конкурса'!$L$20,'Напрямки конкурса'!$K$20,IF(D415='Напрямки конкурса'!$L$21,'Напрямки конкурса'!$K$21,IF(D415='Напрямки конкурса'!$L$22,'Напрямки конкурса'!$K$22,IF(D415='Напрямки конкурса'!$L$23,'Напрямки конкурса'!$K$23,IF(D415='Напрямки конкурса'!$L$24,'Напрямки конкурса'!$K$24,IF(D415='Напрямки конкурса'!$L$25,'Напрямки конкурса'!$K$25,IF(D415='Напрямки конкурса'!$L$26,'Напрямки конкурса'!$K$26,IF(D415='Напрямки конкурса'!$L$27,'Напрямки конкурса'!$K$27,IF(D415='Напрямки конкурса'!$L$28,'Напрямки конкурса'!$K$28,"")))))))))))))))))))))))))))</f>
        <v/>
      </c>
      <c r="D415" s="554"/>
      <c r="E415" s="169"/>
      <c r="F415" s="169"/>
      <c r="G415" s="169"/>
      <c r="H415" s="148" t="str">
        <f>IF(I415='Категорія витрат'!$B$2,'Категорія витрат'!$A$2,IF(I415='Категорія витрат'!$B$3,'Категорія витрат'!$A$3,IF(I415='Категорія витрат'!$B$4,'Категорія витрат'!$A$4,IF(I415='Категорія витрат'!$B$5,'Категорія витрат'!$A$5,IF(I415='Категорія витрат'!$B$6,'Категорія витрат'!$A$6,IF(I415='Категорія витрат'!$B$7,'Категорія витрат'!$A$7,IF(I415='Категорія витрат'!$B$8,'Категорія витрат'!$A$8,IF(I415='Категорія витрат'!$B$9,'Категорія витрат'!$A$9,IF(I415='Категорія витрат'!$B$10,'Категорія витрат'!$A$10,IF(I415='Категорія витрат'!$B$11,'Категорія витрат'!$A$11,IF(I415='Категорія витрат'!$B$12,'Категорія витрат'!$A$12,IF(I415='Категорія витрат'!$B$13,'Категорія витрат'!$A$13,IF(I415='Категорія витрат'!$B$14,'Категорія витрат'!$A$14,IF(I415='Категорія витрат'!$B$15,'Категорія витрат'!$A$15,IF(I415='Категорія витрат'!$B$16,'Категорія витрат'!$A$16,IF(I415='Категорія витрат'!$B$17,'Категорія витрат'!$A$17,IF(I415='Категорія витрат'!$B$18,'Категорія витрат'!$A$18,IF(I415='Категорія витрат'!$B$19,'Категорія витрат'!$A$19,IF(I415='Категорія витрат'!$B$20,'Категорія витрат'!$A$20,IF(I415='Категорія витрат'!$B$21,'Категорія витрат'!$A$21,IF(I415='Категорія витрат'!$B$22,'Категорія витрат'!$A$22,IF(I415='Категорія витрат'!$B$23,'Категорія витрат'!$A$23,IF(I415='Категорія витрат'!$B$24,'Категорія витрат'!$A$24,IF(I415='Категорія витрат'!$B$25,'Категорія витрат'!$A$25,IF(I415='Категорія витрат'!$B$26,'Категорія витрат'!$A$26,IF(I415='Категорія витрат'!$B$27,'Категорія витрат'!$A$27,IF(I415='Категорія витрат'!$B$28,'Категорія витрат'!$A$28,IF(I415='Категорія витрат'!$B$29,'Категорія витрат'!$A$29,IF(I415='Категорія витрат'!$B$30,'Категорія витрат'!$A$30,"")))))))))))))))))))))))))))))</f>
        <v/>
      </c>
      <c r="I415" s="172"/>
      <c r="J415" s="171"/>
      <c r="K415" s="174"/>
      <c r="L415" s="86">
        <f t="shared" si="261"/>
        <v>0</v>
      </c>
      <c r="M415" s="174"/>
      <c r="N415" s="176"/>
      <c r="O415" s="396">
        <f t="shared" si="236"/>
        <v>0</v>
      </c>
      <c r="P415" s="157">
        <f>IF(J415='Категорія витрат'!$F$2,ROUND('Додаток 3._Бюджет детальний ПР'!O415*0.3676,2),IF(J415='Категорія витрат'!$F$3,ROUND('Додаток 3._Бюджет детальний ПР'!O415*0.347,2),IF(J415='Категорія витрат'!$F$4,ROUND('Додаток 3._Бюджет детальний ПР'!O415*0.347,2),IF(J415='Категорія витрат'!$F$7,ROUND('Додаток 3._Бюджет детальний ПР'!O415*0.0841,2),0))))</f>
        <v>0</v>
      </c>
      <c r="Q415" s="151">
        <f t="shared" si="234"/>
        <v>0</v>
      </c>
      <c r="R415" s="178"/>
      <c r="S415" s="178"/>
      <c r="T415" s="178"/>
      <c r="U415" s="178"/>
      <c r="V415" s="178"/>
      <c r="W415" s="178"/>
      <c r="X415" s="178"/>
      <c r="Y415" s="179"/>
      <c r="Z415" s="179"/>
      <c r="AA415" s="179"/>
      <c r="AB415" s="179"/>
      <c r="AC415" s="179"/>
      <c r="AD415" s="48">
        <f t="shared" si="237"/>
        <v>0</v>
      </c>
      <c r="AE415" s="48">
        <f t="shared" si="238"/>
        <v>0</v>
      </c>
      <c r="AF415" s="48">
        <f t="shared" si="239"/>
        <v>0</v>
      </c>
      <c r="AG415" s="48">
        <f t="shared" si="240"/>
        <v>0</v>
      </c>
      <c r="AH415" s="48">
        <f t="shared" si="241"/>
        <v>0</v>
      </c>
      <c r="AI415" s="48">
        <f t="shared" si="242"/>
        <v>0</v>
      </c>
      <c r="AJ415" s="48">
        <f t="shared" si="243"/>
        <v>0</v>
      </c>
      <c r="AK415" s="48">
        <f t="shared" si="244"/>
        <v>0</v>
      </c>
      <c r="AL415" s="179"/>
      <c r="AM415" s="179"/>
      <c r="AN415" s="76"/>
      <c r="AO415" s="174"/>
      <c r="AP415" s="405">
        <f t="shared" si="262"/>
        <v>0</v>
      </c>
      <c r="AQ415" s="174"/>
      <c r="AR415" s="176"/>
      <c r="AS415" s="169"/>
      <c r="AT415" s="157">
        <f>IF(J415='Категорія витрат'!$F$2,ROUND('Додаток 3._Бюджет детальний ПР'!AS415*0.3676,2),IF(J415='Категорія витрат'!$F$3,ROUND('Додаток 3._Бюджет детальний ПР'!AS415*0.347,2),IF(J415='Категорія витрат'!$F$4,ROUND('Додаток 3._Бюджет детальний ПР'!AS415*0.347,2),IF(J415='Категорія витрат'!$F$7,ROUND('Додаток 3._Бюджет детальний ПР'!AS415*0.0841,2),0))))</f>
        <v>0</v>
      </c>
      <c r="AU415" s="151">
        <f t="shared" si="235"/>
        <v>0</v>
      </c>
      <c r="AV415" s="178"/>
      <c r="AW415" s="178"/>
      <c r="AX415" s="178"/>
      <c r="AY415" s="178"/>
      <c r="AZ415" s="178"/>
      <c r="BA415" s="178"/>
      <c r="BB415" s="178"/>
      <c r="BC415" s="179"/>
      <c r="BD415" s="179"/>
      <c r="BE415" s="179"/>
      <c r="BF415" s="179"/>
      <c r="BG415" s="179"/>
      <c r="BH415" s="48">
        <f t="shared" si="245"/>
        <v>0</v>
      </c>
      <c r="BI415" s="48">
        <f t="shared" si="246"/>
        <v>0</v>
      </c>
      <c r="BJ415" s="48">
        <f t="shared" si="247"/>
        <v>0</v>
      </c>
      <c r="BK415" s="48">
        <f t="shared" si="248"/>
        <v>0</v>
      </c>
      <c r="BL415" s="48">
        <f t="shared" si="249"/>
        <v>0</v>
      </c>
      <c r="BM415" s="48">
        <f t="shared" si="250"/>
        <v>0</v>
      </c>
      <c r="BN415" s="48">
        <f t="shared" si="251"/>
        <v>0</v>
      </c>
      <c r="BO415" s="48">
        <f t="shared" si="252"/>
        <v>0</v>
      </c>
      <c r="BP415" s="179"/>
      <c r="BQ415" s="179"/>
      <c r="BR415" s="189"/>
      <c r="BS415" s="174"/>
      <c r="BT415" s="86">
        <f t="shared" si="263"/>
        <v>0</v>
      </c>
      <c r="BU415" s="174"/>
      <c r="BV415" s="176"/>
      <c r="BW415" s="174"/>
      <c r="BX415" s="157">
        <f>IF(J415='Категорія витрат'!$F$2,ROUND('Додаток 3._Бюджет детальний ПР'!BW415*0.3676,2),IF(J415='Категорія витрат'!$F$3,ROUND('Додаток 3._Бюджет детальний ПР'!BW415*0.347,2),IF(J415='Категорія витрат'!$F$4,ROUND('Додаток 3._Бюджет детальний ПР'!BW415*0.347,2),IF(J415='Категорія витрат'!$F$7,ROUND('Додаток 3._Бюджет детальний ПР'!BW415*0.0841,2),0))))</f>
        <v>0</v>
      </c>
      <c r="BY415" s="151">
        <f t="shared" si="264"/>
        <v>0</v>
      </c>
      <c r="BZ415" s="178"/>
      <c r="CA415" s="178"/>
      <c r="CB415" s="178"/>
      <c r="CC415" s="178"/>
      <c r="CD415" s="178"/>
      <c r="CE415" s="178"/>
      <c r="CF415" s="178"/>
      <c r="CG415" s="179"/>
      <c r="CH415" s="179"/>
      <c r="CI415" s="179"/>
      <c r="CJ415" s="179"/>
      <c r="CK415" s="179"/>
      <c r="CL415" s="48">
        <f t="shared" si="253"/>
        <v>0</v>
      </c>
      <c r="CM415" s="48">
        <f t="shared" si="254"/>
        <v>0</v>
      </c>
      <c r="CN415" s="48">
        <f t="shared" si="255"/>
        <v>0</v>
      </c>
      <c r="CO415" s="48">
        <f t="shared" si="256"/>
        <v>0</v>
      </c>
      <c r="CP415" s="48">
        <f t="shared" si="257"/>
        <v>0</v>
      </c>
      <c r="CQ415" s="48">
        <f t="shared" si="258"/>
        <v>0</v>
      </c>
      <c r="CR415" s="48">
        <f t="shared" si="259"/>
        <v>0</v>
      </c>
      <c r="CS415" s="48">
        <f t="shared" si="260"/>
        <v>0</v>
      </c>
      <c r="CT415" s="179"/>
      <c r="CU415" s="179"/>
    </row>
    <row r="416" spans="1:99" ht="20.100000000000001" customHeight="1" x14ac:dyDescent="0.15">
      <c r="A416" s="57">
        <v>411</v>
      </c>
      <c r="B416" s="398" t="str">
        <f>IF(D416='Напрямки конкурса'!$L$2,'Напрямки конкурса'!$B$2,IF(D416='Напрямки конкурса'!$L$3,'Напрямки конкурса'!$B$3,IF(D416='Напрямки конкурса'!$L$4,'Напрямки конкурса'!$B$4,IF(D416='Напрямки конкурса'!$L$5,'Напрямки конкурса'!$B$5,IF(D416='Напрямки конкурса'!$L$6,'Напрямки конкурса'!$B$6,IF(D416='Напрямки конкурса'!$L$7,'Напрямки конкурса'!$B$7,IF(D416='Напрямки конкурса'!$L$8,'Напрямки конкурса'!$B$8,IF(D416='Напрямки конкурса'!$L$9,'Напрямки конкурса'!$B$9,IF(D416='Напрямки конкурса'!$L$10,'Напрямки конкурса'!$B$10,IF(D416='Напрямки конкурса'!$L$11,'Напрямки конкурса'!$B$11,IF(D416='Напрямки конкурса'!$L$12,'Напрямки конкурса'!$B$12,IF(D416='Напрямки конкурса'!$L$13,'Напрямки конкурса'!$B$13,IF(D416='Напрямки конкурса'!$L$14,'Напрямки конкурса'!$B$14,IF(D416='Напрямки конкурса'!$L$15,'Напрямки конкурса'!$B$15,IF(D416='Напрямки конкурса'!$L$16,'Напрямки конкурса'!$B$16,IF(D416='Напрямки конкурса'!$L$17,'Напрямки конкурса'!$B$17,IF(D416='Напрямки конкурса'!$L$18,'Напрямки конкурса'!$B$18,IF(D416='Напрямки конкурса'!$L$19,'Напрямки конкурса'!$B$19,IF(D416='Напрямки конкурса'!$L$20,'Напрямки конкурса'!$B$20,IF(D416='Напрямки конкурса'!$L$21,'Напрямки конкурса'!$B$21,IF(D416='Напрямки конкурса'!$L$22,'Напрямки конкурса'!$B$22,IF(D416='Напрямки конкурса'!$L$23,'Напрямки конкурса'!$B$23,IF(D416='Напрямки конкурса'!$L$24,'Напрямки конкурса'!$B$24,IF(D416='Напрямки конкурса'!$L$25,'Напрямки конкурса'!$B$25,IF(D416='Напрямки конкурса'!$L$26,'Напрямки конкурса'!$B$26,IF(D416='Напрямки конкурса'!$L$27,'Напрямки конкурса'!$B$27,IF(D416='Напрямки конкурса'!$L$28,'Напрямки конкурса'!$B$28,"")))))))))))))))))))))))))))</f>
        <v/>
      </c>
      <c r="C416" s="58" t="str">
        <f>IF(D416='Напрямки конкурса'!$L$2,'Напрямки конкурса'!$K$2,IF(D416='Напрямки конкурса'!$L$3,'Напрямки конкурса'!$K$3,IF(D416='Напрямки конкурса'!$L$4,'Напрямки конкурса'!$K$4,IF(D416='Напрямки конкурса'!$L$5,'Напрямки конкурса'!$K$5,IF(D416='Напрямки конкурса'!$L$6,'Напрямки конкурса'!$K$6,IF(D416='Напрямки конкурса'!$L$7,'Напрямки конкурса'!$K$7,IF(D416='Напрямки конкурса'!$L$8,'Напрямки конкурса'!$K$8,IF(D416='Напрямки конкурса'!$L$9,'Напрямки конкурса'!$K$9,IF(D416='Напрямки конкурса'!$L$10,'Напрямки конкурса'!$K$10,IF(D416='Напрямки конкурса'!$L$11,'Напрямки конкурса'!$K$11,IF(D416='Напрямки конкурса'!$L$12,'Напрямки конкурса'!$K$12,IF(D416='Напрямки конкурса'!$L$13,'Напрямки конкурса'!$K$13,IF(D416='Напрямки конкурса'!$L$14,'Напрямки конкурса'!$K$14,IF(D416='Напрямки конкурса'!$L$15,'Напрямки конкурса'!$K$15,IF(D416='Напрямки конкурса'!$L$16,'Напрямки конкурса'!$K$16,IF(D416='Напрямки конкурса'!$L$17,'Напрямки конкурса'!$K$17,IF(D416='Напрямки конкурса'!$L$18,'Напрямки конкурса'!$K$18,IF(D416='Напрямки конкурса'!$L$19,'Напрямки конкурса'!$K$19,IF(D416='Напрямки конкурса'!$L$20,'Напрямки конкурса'!$K$20,IF(D416='Напрямки конкурса'!$L$21,'Напрямки конкурса'!$K$21,IF(D416='Напрямки конкурса'!$L$22,'Напрямки конкурса'!$K$22,IF(D416='Напрямки конкурса'!$L$23,'Напрямки конкурса'!$K$23,IF(D416='Напрямки конкурса'!$L$24,'Напрямки конкурса'!$K$24,IF(D416='Напрямки конкурса'!$L$25,'Напрямки конкурса'!$K$25,IF(D416='Напрямки конкурса'!$L$26,'Напрямки конкурса'!$K$26,IF(D416='Напрямки конкурса'!$L$27,'Напрямки конкурса'!$K$27,IF(D416='Напрямки конкурса'!$L$28,'Напрямки конкурса'!$K$28,"")))))))))))))))))))))))))))</f>
        <v/>
      </c>
      <c r="D416" s="554"/>
      <c r="E416" s="169"/>
      <c r="F416" s="169"/>
      <c r="G416" s="169"/>
      <c r="H416" s="148" t="str">
        <f>IF(I416='Категорія витрат'!$B$2,'Категорія витрат'!$A$2,IF(I416='Категорія витрат'!$B$3,'Категорія витрат'!$A$3,IF(I416='Категорія витрат'!$B$4,'Категорія витрат'!$A$4,IF(I416='Категорія витрат'!$B$5,'Категорія витрат'!$A$5,IF(I416='Категорія витрат'!$B$6,'Категорія витрат'!$A$6,IF(I416='Категорія витрат'!$B$7,'Категорія витрат'!$A$7,IF(I416='Категорія витрат'!$B$8,'Категорія витрат'!$A$8,IF(I416='Категорія витрат'!$B$9,'Категорія витрат'!$A$9,IF(I416='Категорія витрат'!$B$10,'Категорія витрат'!$A$10,IF(I416='Категорія витрат'!$B$11,'Категорія витрат'!$A$11,IF(I416='Категорія витрат'!$B$12,'Категорія витрат'!$A$12,IF(I416='Категорія витрат'!$B$13,'Категорія витрат'!$A$13,IF(I416='Категорія витрат'!$B$14,'Категорія витрат'!$A$14,IF(I416='Категорія витрат'!$B$15,'Категорія витрат'!$A$15,IF(I416='Категорія витрат'!$B$16,'Категорія витрат'!$A$16,IF(I416='Категорія витрат'!$B$17,'Категорія витрат'!$A$17,IF(I416='Категорія витрат'!$B$18,'Категорія витрат'!$A$18,IF(I416='Категорія витрат'!$B$19,'Категорія витрат'!$A$19,IF(I416='Категорія витрат'!$B$20,'Категорія витрат'!$A$20,IF(I416='Категорія витрат'!$B$21,'Категорія витрат'!$A$21,IF(I416='Категорія витрат'!$B$22,'Категорія витрат'!$A$22,IF(I416='Категорія витрат'!$B$23,'Категорія витрат'!$A$23,IF(I416='Категорія витрат'!$B$24,'Категорія витрат'!$A$24,IF(I416='Категорія витрат'!$B$25,'Категорія витрат'!$A$25,IF(I416='Категорія витрат'!$B$26,'Категорія витрат'!$A$26,IF(I416='Категорія витрат'!$B$27,'Категорія витрат'!$A$27,IF(I416='Категорія витрат'!$B$28,'Категорія витрат'!$A$28,IF(I416='Категорія витрат'!$B$29,'Категорія витрат'!$A$29,IF(I416='Категорія витрат'!$B$30,'Категорія витрат'!$A$30,"")))))))))))))))))))))))))))))</f>
        <v/>
      </c>
      <c r="I416" s="172"/>
      <c r="J416" s="171"/>
      <c r="K416" s="174"/>
      <c r="L416" s="86">
        <f t="shared" si="261"/>
        <v>0</v>
      </c>
      <c r="M416" s="174"/>
      <c r="N416" s="176"/>
      <c r="O416" s="396">
        <f t="shared" si="236"/>
        <v>0</v>
      </c>
      <c r="P416" s="157">
        <f>IF(J416='Категорія витрат'!$F$2,ROUND('Додаток 3._Бюджет детальний ПР'!O416*0.3676,2),IF(J416='Категорія витрат'!$F$3,ROUND('Додаток 3._Бюджет детальний ПР'!O416*0.347,2),IF(J416='Категорія витрат'!$F$4,ROUND('Додаток 3._Бюджет детальний ПР'!O416*0.347,2),IF(J416='Категорія витрат'!$F$7,ROUND('Додаток 3._Бюджет детальний ПР'!O416*0.0841,2),0))))</f>
        <v>0</v>
      </c>
      <c r="Q416" s="151">
        <f t="shared" si="234"/>
        <v>0</v>
      </c>
      <c r="R416" s="178"/>
      <c r="S416" s="178"/>
      <c r="T416" s="178"/>
      <c r="U416" s="178"/>
      <c r="V416" s="178"/>
      <c r="W416" s="178"/>
      <c r="X416" s="178"/>
      <c r="Y416" s="179"/>
      <c r="Z416" s="179"/>
      <c r="AA416" s="179"/>
      <c r="AB416" s="179"/>
      <c r="AC416" s="179"/>
      <c r="AD416" s="48">
        <f t="shared" si="237"/>
        <v>0</v>
      </c>
      <c r="AE416" s="48">
        <f t="shared" si="238"/>
        <v>0</v>
      </c>
      <c r="AF416" s="48">
        <f t="shared" si="239"/>
        <v>0</v>
      </c>
      <c r="AG416" s="48">
        <f t="shared" si="240"/>
        <v>0</v>
      </c>
      <c r="AH416" s="48">
        <f t="shared" si="241"/>
        <v>0</v>
      </c>
      <c r="AI416" s="48">
        <f t="shared" si="242"/>
        <v>0</v>
      </c>
      <c r="AJ416" s="48">
        <f t="shared" si="243"/>
        <v>0</v>
      </c>
      <c r="AK416" s="48">
        <f t="shared" si="244"/>
        <v>0</v>
      </c>
      <c r="AL416" s="179"/>
      <c r="AM416" s="179"/>
      <c r="AN416" s="76"/>
      <c r="AO416" s="174"/>
      <c r="AP416" s="405">
        <f t="shared" si="262"/>
        <v>0</v>
      </c>
      <c r="AQ416" s="174"/>
      <c r="AR416" s="176"/>
      <c r="AS416" s="169"/>
      <c r="AT416" s="157">
        <f>IF(J416='Категорія витрат'!$F$2,ROUND('Додаток 3._Бюджет детальний ПР'!AS416*0.3676,2),IF(J416='Категорія витрат'!$F$3,ROUND('Додаток 3._Бюджет детальний ПР'!AS416*0.347,2),IF(J416='Категорія витрат'!$F$4,ROUND('Додаток 3._Бюджет детальний ПР'!AS416*0.347,2),IF(J416='Категорія витрат'!$F$7,ROUND('Додаток 3._Бюджет детальний ПР'!AS416*0.0841,2),0))))</f>
        <v>0</v>
      </c>
      <c r="AU416" s="151">
        <f t="shared" si="235"/>
        <v>0</v>
      </c>
      <c r="AV416" s="178"/>
      <c r="AW416" s="178"/>
      <c r="AX416" s="178"/>
      <c r="AY416" s="178"/>
      <c r="AZ416" s="178"/>
      <c r="BA416" s="178"/>
      <c r="BB416" s="178"/>
      <c r="BC416" s="179"/>
      <c r="BD416" s="179"/>
      <c r="BE416" s="179"/>
      <c r="BF416" s="179"/>
      <c r="BG416" s="179"/>
      <c r="BH416" s="48">
        <f t="shared" si="245"/>
        <v>0</v>
      </c>
      <c r="BI416" s="48">
        <f t="shared" si="246"/>
        <v>0</v>
      </c>
      <c r="BJ416" s="48">
        <f t="shared" si="247"/>
        <v>0</v>
      </c>
      <c r="BK416" s="48">
        <f t="shared" si="248"/>
        <v>0</v>
      </c>
      <c r="BL416" s="48">
        <f t="shared" si="249"/>
        <v>0</v>
      </c>
      <c r="BM416" s="48">
        <f t="shared" si="250"/>
        <v>0</v>
      </c>
      <c r="BN416" s="48">
        <f t="shared" si="251"/>
        <v>0</v>
      </c>
      <c r="BO416" s="48">
        <f t="shared" si="252"/>
        <v>0</v>
      </c>
      <c r="BP416" s="179"/>
      <c r="BQ416" s="179"/>
      <c r="BR416" s="189"/>
      <c r="BS416" s="174"/>
      <c r="BT416" s="86">
        <f t="shared" si="263"/>
        <v>0</v>
      </c>
      <c r="BU416" s="174"/>
      <c r="BV416" s="176"/>
      <c r="BW416" s="174"/>
      <c r="BX416" s="157">
        <f>IF(J416='Категорія витрат'!$F$2,ROUND('Додаток 3._Бюджет детальний ПР'!BW416*0.3676,2),IF(J416='Категорія витрат'!$F$3,ROUND('Додаток 3._Бюджет детальний ПР'!BW416*0.347,2),IF(J416='Категорія витрат'!$F$4,ROUND('Додаток 3._Бюджет детальний ПР'!BW416*0.347,2),IF(J416='Категорія витрат'!$F$7,ROUND('Додаток 3._Бюджет детальний ПР'!BW416*0.0841,2),0))))</f>
        <v>0</v>
      </c>
      <c r="BY416" s="151">
        <f t="shared" si="264"/>
        <v>0</v>
      </c>
      <c r="BZ416" s="178"/>
      <c r="CA416" s="178"/>
      <c r="CB416" s="178"/>
      <c r="CC416" s="178"/>
      <c r="CD416" s="178"/>
      <c r="CE416" s="178"/>
      <c r="CF416" s="178"/>
      <c r="CG416" s="179"/>
      <c r="CH416" s="179"/>
      <c r="CI416" s="179"/>
      <c r="CJ416" s="179"/>
      <c r="CK416" s="179"/>
      <c r="CL416" s="48">
        <f t="shared" si="253"/>
        <v>0</v>
      </c>
      <c r="CM416" s="48">
        <f t="shared" si="254"/>
        <v>0</v>
      </c>
      <c r="CN416" s="48">
        <f t="shared" si="255"/>
        <v>0</v>
      </c>
      <c r="CO416" s="48">
        <f t="shared" si="256"/>
        <v>0</v>
      </c>
      <c r="CP416" s="48">
        <f t="shared" si="257"/>
        <v>0</v>
      </c>
      <c r="CQ416" s="48">
        <f t="shared" si="258"/>
        <v>0</v>
      </c>
      <c r="CR416" s="48">
        <f t="shared" si="259"/>
        <v>0</v>
      </c>
      <c r="CS416" s="48">
        <f t="shared" si="260"/>
        <v>0</v>
      </c>
      <c r="CT416" s="179"/>
      <c r="CU416" s="179"/>
    </row>
    <row r="417" spans="1:99" ht="20.100000000000001" customHeight="1" x14ac:dyDescent="0.15">
      <c r="A417" s="57">
        <v>412</v>
      </c>
      <c r="B417" s="398" t="str">
        <f>IF(D417='Напрямки конкурса'!$L$2,'Напрямки конкурса'!$B$2,IF(D417='Напрямки конкурса'!$L$3,'Напрямки конкурса'!$B$3,IF(D417='Напрямки конкурса'!$L$4,'Напрямки конкурса'!$B$4,IF(D417='Напрямки конкурса'!$L$5,'Напрямки конкурса'!$B$5,IF(D417='Напрямки конкурса'!$L$6,'Напрямки конкурса'!$B$6,IF(D417='Напрямки конкурса'!$L$7,'Напрямки конкурса'!$B$7,IF(D417='Напрямки конкурса'!$L$8,'Напрямки конкурса'!$B$8,IF(D417='Напрямки конкурса'!$L$9,'Напрямки конкурса'!$B$9,IF(D417='Напрямки конкурса'!$L$10,'Напрямки конкурса'!$B$10,IF(D417='Напрямки конкурса'!$L$11,'Напрямки конкурса'!$B$11,IF(D417='Напрямки конкурса'!$L$12,'Напрямки конкурса'!$B$12,IF(D417='Напрямки конкурса'!$L$13,'Напрямки конкурса'!$B$13,IF(D417='Напрямки конкурса'!$L$14,'Напрямки конкурса'!$B$14,IF(D417='Напрямки конкурса'!$L$15,'Напрямки конкурса'!$B$15,IF(D417='Напрямки конкурса'!$L$16,'Напрямки конкурса'!$B$16,IF(D417='Напрямки конкурса'!$L$17,'Напрямки конкурса'!$B$17,IF(D417='Напрямки конкурса'!$L$18,'Напрямки конкурса'!$B$18,IF(D417='Напрямки конкурса'!$L$19,'Напрямки конкурса'!$B$19,IF(D417='Напрямки конкурса'!$L$20,'Напрямки конкурса'!$B$20,IF(D417='Напрямки конкурса'!$L$21,'Напрямки конкурса'!$B$21,IF(D417='Напрямки конкурса'!$L$22,'Напрямки конкурса'!$B$22,IF(D417='Напрямки конкурса'!$L$23,'Напрямки конкурса'!$B$23,IF(D417='Напрямки конкурса'!$L$24,'Напрямки конкурса'!$B$24,IF(D417='Напрямки конкурса'!$L$25,'Напрямки конкурса'!$B$25,IF(D417='Напрямки конкурса'!$L$26,'Напрямки конкурса'!$B$26,IF(D417='Напрямки конкурса'!$L$27,'Напрямки конкурса'!$B$27,IF(D417='Напрямки конкурса'!$L$28,'Напрямки конкурса'!$B$28,"")))))))))))))))))))))))))))</f>
        <v/>
      </c>
      <c r="C417" s="58" t="str">
        <f>IF(D417='Напрямки конкурса'!$L$2,'Напрямки конкурса'!$K$2,IF(D417='Напрямки конкурса'!$L$3,'Напрямки конкурса'!$K$3,IF(D417='Напрямки конкурса'!$L$4,'Напрямки конкурса'!$K$4,IF(D417='Напрямки конкурса'!$L$5,'Напрямки конкурса'!$K$5,IF(D417='Напрямки конкурса'!$L$6,'Напрямки конкурса'!$K$6,IF(D417='Напрямки конкурса'!$L$7,'Напрямки конкурса'!$K$7,IF(D417='Напрямки конкурса'!$L$8,'Напрямки конкурса'!$K$8,IF(D417='Напрямки конкурса'!$L$9,'Напрямки конкурса'!$K$9,IF(D417='Напрямки конкурса'!$L$10,'Напрямки конкурса'!$K$10,IF(D417='Напрямки конкурса'!$L$11,'Напрямки конкурса'!$K$11,IF(D417='Напрямки конкурса'!$L$12,'Напрямки конкурса'!$K$12,IF(D417='Напрямки конкурса'!$L$13,'Напрямки конкурса'!$K$13,IF(D417='Напрямки конкурса'!$L$14,'Напрямки конкурса'!$K$14,IF(D417='Напрямки конкурса'!$L$15,'Напрямки конкурса'!$K$15,IF(D417='Напрямки конкурса'!$L$16,'Напрямки конкурса'!$K$16,IF(D417='Напрямки конкурса'!$L$17,'Напрямки конкурса'!$K$17,IF(D417='Напрямки конкурса'!$L$18,'Напрямки конкурса'!$K$18,IF(D417='Напрямки конкурса'!$L$19,'Напрямки конкурса'!$K$19,IF(D417='Напрямки конкурса'!$L$20,'Напрямки конкурса'!$K$20,IF(D417='Напрямки конкурса'!$L$21,'Напрямки конкурса'!$K$21,IF(D417='Напрямки конкурса'!$L$22,'Напрямки конкурса'!$K$22,IF(D417='Напрямки конкурса'!$L$23,'Напрямки конкурса'!$K$23,IF(D417='Напрямки конкурса'!$L$24,'Напрямки конкурса'!$K$24,IF(D417='Напрямки конкурса'!$L$25,'Напрямки конкурса'!$K$25,IF(D417='Напрямки конкурса'!$L$26,'Напрямки конкурса'!$K$26,IF(D417='Напрямки конкурса'!$L$27,'Напрямки конкурса'!$K$27,IF(D417='Напрямки конкурса'!$L$28,'Напрямки конкурса'!$K$28,"")))))))))))))))))))))))))))</f>
        <v/>
      </c>
      <c r="D417" s="554"/>
      <c r="E417" s="169"/>
      <c r="F417" s="169"/>
      <c r="G417" s="169"/>
      <c r="H417" s="148" t="str">
        <f>IF(I417='Категорія витрат'!$B$2,'Категорія витрат'!$A$2,IF(I417='Категорія витрат'!$B$3,'Категорія витрат'!$A$3,IF(I417='Категорія витрат'!$B$4,'Категорія витрат'!$A$4,IF(I417='Категорія витрат'!$B$5,'Категорія витрат'!$A$5,IF(I417='Категорія витрат'!$B$6,'Категорія витрат'!$A$6,IF(I417='Категорія витрат'!$B$7,'Категорія витрат'!$A$7,IF(I417='Категорія витрат'!$B$8,'Категорія витрат'!$A$8,IF(I417='Категорія витрат'!$B$9,'Категорія витрат'!$A$9,IF(I417='Категорія витрат'!$B$10,'Категорія витрат'!$A$10,IF(I417='Категорія витрат'!$B$11,'Категорія витрат'!$A$11,IF(I417='Категорія витрат'!$B$12,'Категорія витрат'!$A$12,IF(I417='Категорія витрат'!$B$13,'Категорія витрат'!$A$13,IF(I417='Категорія витрат'!$B$14,'Категорія витрат'!$A$14,IF(I417='Категорія витрат'!$B$15,'Категорія витрат'!$A$15,IF(I417='Категорія витрат'!$B$16,'Категорія витрат'!$A$16,IF(I417='Категорія витрат'!$B$17,'Категорія витрат'!$A$17,IF(I417='Категорія витрат'!$B$18,'Категорія витрат'!$A$18,IF(I417='Категорія витрат'!$B$19,'Категорія витрат'!$A$19,IF(I417='Категорія витрат'!$B$20,'Категорія витрат'!$A$20,IF(I417='Категорія витрат'!$B$21,'Категорія витрат'!$A$21,IF(I417='Категорія витрат'!$B$22,'Категорія витрат'!$A$22,IF(I417='Категорія витрат'!$B$23,'Категорія витрат'!$A$23,IF(I417='Категорія витрат'!$B$24,'Категорія витрат'!$A$24,IF(I417='Категорія витрат'!$B$25,'Категорія витрат'!$A$25,IF(I417='Категорія витрат'!$B$26,'Категорія витрат'!$A$26,IF(I417='Категорія витрат'!$B$27,'Категорія витрат'!$A$27,IF(I417='Категорія витрат'!$B$28,'Категорія витрат'!$A$28,IF(I417='Категорія витрат'!$B$29,'Категорія витрат'!$A$29,IF(I417='Категорія витрат'!$B$30,'Категорія витрат'!$A$30,"")))))))))))))))))))))))))))))</f>
        <v/>
      </c>
      <c r="I417" s="172"/>
      <c r="J417" s="171"/>
      <c r="K417" s="174"/>
      <c r="L417" s="86">
        <f t="shared" si="261"/>
        <v>0</v>
      </c>
      <c r="M417" s="174"/>
      <c r="N417" s="176"/>
      <c r="O417" s="396">
        <f t="shared" si="236"/>
        <v>0</v>
      </c>
      <c r="P417" s="157">
        <f>IF(J417='Категорія витрат'!$F$2,ROUND('Додаток 3._Бюджет детальний ПР'!O417*0.3676,2),IF(J417='Категорія витрат'!$F$3,ROUND('Додаток 3._Бюджет детальний ПР'!O417*0.347,2),IF(J417='Категорія витрат'!$F$4,ROUND('Додаток 3._Бюджет детальний ПР'!O417*0.347,2),IF(J417='Категорія витрат'!$F$7,ROUND('Додаток 3._Бюджет детальний ПР'!O417*0.0841,2),0))))</f>
        <v>0</v>
      </c>
      <c r="Q417" s="151">
        <f t="shared" si="234"/>
        <v>0</v>
      </c>
      <c r="R417" s="178"/>
      <c r="S417" s="178"/>
      <c r="T417" s="178"/>
      <c r="U417" s="178"/>
      <c r="V417" s="178"/>
      <c r="W417" s="178"/>
      <c r="X417" s="178"/>
      <c r="Y417" s="179"/>
      <c r="Z417" s="179"/>
      <c r="AA417" s="179"/>
      <c r="AB417" s="179"/>
      <c r="AC417" s="179"/>
      <c r="AD417" s="48">
        <f t="shared" si="237"/>
        <v>0</v>
      </c>
      <c r="AE417" s="48">
        <f t="shared" si="238"/>
        <v>0</v>
      </c>
      <c r="AF417" s="48">
        <f t="shared" si="239"/>
        <v>0</v>
      </c>
      <c r="AG417" s="48">
        <f t="shared" si="240"/>
        <v>0</v>
      </c>
      <c r="AH417" s="48">
        <f t="shared" si="241"/>
        <v>0</v>
      </c>
      <c r="AI417" s="48">
        <f t="shared" si="242"/>
        <v>0</v>
      </c>
      <c r="AJ417" s="48">
        <f t="shared" si="243"/>
        <v>0</v>
      </c>
      <c r="AK417" s="48">
        <f t="shared" si="244"/>
        <v>0</v>
      </c>
      <c r="AL417" s="179"/>
      <c r="AM417" s="179"/>
      <c r="AN417" s="76"/>
      <c r="AO417" s="174"/>
      <c r="AP417" s="405">
        <f t="shared" si="262"/>
        <v>0</v>
      </c>
      <c r="AQ417" s="174"/>
      <c r="AR417" s="176"/>
      <c r="AS417" s="169"/>
      <c r="AT417" s="157">
        <f>IF(J417='Категорія витрат'!$F$2,ROUND('Додаток 3._Бюджет детальний ПР'!AS417*0.3676,2),IF(J417='Категорія витрат'!$F$3,ROUND('Додаток 3._Бюджет детальний ПР'!AS417*0.347,2),IF(J417='Категорія витрат'!$F$4,ROUND('Додаток 3._Бюджет детальний ПР'!AS417*0.347,2),IF(J417='Категорія витрат'!$F$7,ROUND('Додаток 3._Бюджет детальний ПР'!AS417*0.0841,2),0))))</f>
        <v>0</v>
      </c>
      <c r="AU417" s="151">
        <f t="shared" si="235"/>
        <v>0</v>
      </c>
      <c r="AV417" s="178"/>
      <c r="AW417" s="178"/>
      <c r="AX417" s="178"/>
      <c r="AY417" s="178"/>
      <c r="AZ417" s="178"/>
      <c r="BA417" s="178"/>
      <c r="BB417" s="178"/>
      <c r="BC417" s="179"/>
      <c r="BD417" s="179"/>
      <c r="BE417" s="179"/>
      <c r="BF417" s="179"/>
      <c r="BG417" s="179"/>
      <c r="BH417" s="48">
        <f t="shared" si="245"/>
        <v>0</v>
      </c>
      <c r="BI417" s="48">
        <f t="shared" si="246"/>
        <v>0</v>
      </c>
      <c r="BJ417" s="48">
        <f t="shared" si="247"/>
        <v>0</v>
      </c>
      <c r="BK417" s="48">
        <f t="shared" si="248"/>
        <v>0</v>
      </c>
      <c r="BL417" s="48">
        <f t="shared" si="249"/>
        <v>0</v>
      </c>
      <c r="BM417" s="48">
        <f t="shared" si="250"/>
        <v>0</v>
      </c>
      <c r="BN417" s="48">
        <f t="shared" si="251"/>
        <v>0</v>
      </c>
      <c r="BO417" s="48">
        <f t="shared" si="252"/>
        <v>0</v>
      </c>
      <c r="BP417" s="179"/>
      <c r="BQ417" s="179"/>
      <c r="BR417" s="189"/>
      <c r="BS417" s="174"/>
      <c r="BT417" s="86">
        <f t="shared" si="263"/>
        <v>0</v>
      </c>
      <c r="BU417" s="174"/>
      <c r="BV417" s="176"/>
      <c r="BW417" s="174"/>
      <c r="BX417" s="157">
        <f>IF(J417='Категорія витрат'!$F$2,ROUND('Додаток 3._Бюджет детальний ПР'!BW417*0.3676,2),IF(J417='Категорія витрат'!$F$3,ROUND('Додаток 3._Бюджет детальний ПР'!BW417*0.347,2),IF(J417='Категорія витрат'!$F$4,ROUND('Додаток 3._Бюджет детальний ПР'!BW417*0.347,2),IF(J417='Категорія витрат'!$F$7,ROUND('Додаток 3._Бюджет детальний ПР'!BW417*0.0841,2),0))))</f>
        <v>0</v>
      </c>
      <c r="BY417" s="151">
        <f t="shared" si="264"/>
        <v>0</v>
      </c>
      <c r="BZ417" s="178"/>
      <c r="CA417" s="178"/>
      <c r="CB417" s="178"/>
      <c r="CC417" s="178"/>
      <c r="CD417" s="178"/>
      <c r="CE417" s="178"/>
      <c r="CF417" s="178"/>
      <c r="CG417" s="179"/>
      <c r="CH417" s="179"/>
      <c r="CI417" s="179"/>
      <c r="CJ417" s="179"/>
      <c r="CK417" s="179"/>
      <c r="CL417" s="48">
        <f t="shared" si="253"/>
        <v>0</v>
      </c>
      <c r="CM417" s="48">
        <f t="shared" si="254"/>
        <v>0</v>
      </c>
      <c r="CN417" s="48">
        <f t="shared" si="255"/>
        <v>0</v>
      </c>
      <c r="CO417" s="48">
        <f t="shared" si="256"/>
        <v>0</v>
      </c>
      <c r="CP417" s="48">
        <f t="shared" si="257"/>
        <v>0</v>
      </c>
      <c r="CQ417" s="48">
        <f t="shared" si="258"/>
        <v>0</v>
      </c>
      <c r="CR417" s="48">
        <f t="shared" si="259"/>
        <v>0</v>
      </c>
      <c r="CS417" s="48">
        <f t="shared" si="260"/>
        <v>0</v>
      </c>
      <c r="CT417" s="179"/>
      <c r="CU417" s="179"/>
    </row>
    <row r="418" spans="1:99" ht="20.100000000000001" customHeight="1" x14ac:dyDescent="0.25">
      <c r="A418" s="57">
        <v>413</v>
      </c>
      <c r="B418" s="398" t="str">
        <f>IF(D418='Напрямки конкурса'!$L$2,'Напрямки конкурса'!$B$2,IF(D418='Напрямки конкурса'!$L$3,'Напрямки конкурса'!$B$3,IF(D418='Напрямки конкурса'!$L$4,'Напрямки конкурса'!$B$4,IF(D418='Напрямки конкурса'!$L$5,'Напрямки конкурса'!$B$5,IF(D418='Напрямки конкурса'!$L$6,'Напрямки конкурса'!$B$6,IF(D418='Напрямки конкурса'!$L$7,'Напрямки конкурса'!$B$7,IF(D418='Напрямки конкурса'!$L$8,'Напрямки конкурса'!$B$8,IF(D418='Напрямки конкурса'!$L$9,'Напрямки конкурса'!$B$9,IF(D418='Напрямки конкурса'!$L$10,'Напрямки конкурса'!$B$10,IF(D418='Напрямки конкурса'!$L$11,'Напрямки конкурса'!$B$11,IF(D418='Напрямки конкурса'!$L$12,'Напрямки конкурса'!$B$12,IF(D418='Напрямки конкурса'!$L$13,'Напрямки конкурса'!$B$13,IF(D418='Напрямки конкурса'!$L$14,'Напрямки конкурса'!$B$14,IF(D418='Напрямки конкурса'!$L$15,'Напрямки конкурса'!$B$15,IF(D418='Напрямки конкурса'!$L$16,'Напрямки конкурса'!$B$16,IF(D418='Напрямки конкурса'!$L$17,'Напрямки конкурса'!$B$17,IF(D418='Напрямки конкурса'!$L$18,'Напрямки конкурса'!$B$18,IF(D418='Напрямки конкурса'!$L$19,'Напрямки конкурса'!$B$19,IF(D418='Напрямки конкурса'!$L$20,'Напрямки конкурса'!$B$20,IF(D418='Напрямки конкурса'!$L$21,'Напрямки конкурса'!$B$21,IF(D418='Напрямки конкурса'!$L$22,'Напрямки конкурса'!$B$22,IF(D418='Напрямки конкурса'!$L$23,'Напрямки конкурса'!$B$23,IF(D418='Напрямки конкурса'!$L$24,'Напрямки конкурса'!$B$24,IF(D418='Напрямки конкурса'!$L$25,'Напрямки конкурса'!$B$25,IF(D418='Напрямки конкурса'!$L$26,'Напрямки конкурса'!$B$26,IF(D418='Напрямки конкурса'!$L$27,'Напрямки конкурса'!$B$27,IF(D418='Напрямки конкурса'!$L$28,'Напрямки конкурса'!$B$28,"")))))))))))))))))))))))))))</f>
        <v/>
      </c>
      <c r="C418" s="58" t="str">
        <f>IF(D418='Напрямки конкурса'!$L$2,'Напрямки конкурса'!$K$2,IF(D418='Напрямки конкурса'!$L$3,'Напрямки конкурса'!$K$3,IF(D418='Напрямки конкурса'!$L$4,'Напрямки конкурса'!$K$4,IF(D418='Напрямки конкурса'!$L$5,'Напрямки конкурса'!$K$5,IF(D418='Напрямки конкурса'!$L$6,'Напрямки конкурса'!$K$6,IF(D418='Напрямки конкурса'!$L$7,'Напрямки конкурса'!$K$7,IF(D418='Напрямки конкурса'!$L$8,'Напрямки конкурса'!$K$8,IF(D418='Напрямки конкурса'!$L$9,'Напрямки конкурса'!$K$9,IF(D418='Напрямки конкурса'!$L$10,'Напрямки конкурса'!$K$10,IF(D418='Напрямки конкурса'!$L$11,'Напрямки конкурса'!$K$11,IF(D418='Напрямки конкурса'!$L$12,'Напрямки конкурса'!$K$12,IF(D418='Напрямки конкурса'!$L$13,'Напрямки конкурса'!$K$13,IF(D418='Напрямки конкурса'!$L$14,'Напрямки конкурса'!$K$14,IF(D418='Напрямки конкурса'!$L$15,'Напрямки конкурса'!$K$15,IF(D418='Напрямки конкурса'!$L$16,'Напрямки конкурса'!$K$16,IF(D418='Напрямки конкурса'!$L$17,'Напрямки конкурса'!$K$17,IF(D418='Напрямки конкурса'!$L$18,'Напрямки конкурса'!$K$18,IF(D418='Напрямки конкурса'!$L$19,'Напрямки конкурса'!$K$19,IF(D418='Напрямки конкурса'!$L$20,'Напрямки конкурса'!$K$20,IF(D418='Напрямки конкурса'!$L$21,'Напрямки конкурса'!$K$21,IF(D418='Напрямки конкурса'!$L$22,'Напрямки конкурса'!$K$22,IF(D418='Напрямки конкурса'!$L$23,'Напрямки конкурса'!$K$23,IF(D418='Напрямки конкурса'!$L$24,'Напрямки конкурса'!$K$24,IF(D418='Напрямки конкурса'!$L$25,'Напрямки конкурса'!$K$25,IF(D418='Напрямки конкурса'!$L$26,'Напрямки конкурса'!$K$26,IF(D418='Напрямки конкурса'!$L$27,'Напрямки конкурса'!$K$27,IF(D418='Напрямки конкурса'!$L$28,'Напрямки конкурса'!$K$28,"")))))))))))))))))))))))))))</f>
        <v/>
      </c>
      <c r="D418" s="554"/>
      <c r="E418" s="169"/>
      <c r="F418" s="169"/>
      <c r="G418" s="169"/>
      <c r="H418" s="148" t="str">
        <f>IF(I418='Категорія витрат'!$B$2,'Категорія витрат'!$A$2,IF(I418='Категорія витрат'!$B$3,'Категорія витрат'!$A$3,IF(I418='Категорія витрат'!$B$4,'Категорія витрат'!$A$4,IF(I418='Категорія витрат'!$B$5,'Категорія витрат'!$A$5,IF(I418='Категорія витрат'!$B$6,'Категорія витрат'!$A$6,IF(I418='Категорія витрат'!$B$7,'Категорія витрат'!$A$7,IF(I418='Категорія витрат'!$B$8,'Категорія витрат'!$A$8,IF(I418='Категорія витрат'!$B$9,'Категорія витрат'!$A$9,IF(I418='Категорія витрат'!$B$10,'Категорія витрат'!$A$10,IF(I418='Категорія витрат'!$B$11,'Категорія витрат'!$A$11,IF(I418='Категорія витрат'!$B$12,'Категорія витрат'!$A$12,IF(I418='Категорія витрат'!$B$13,'Категорія витрат'!$A$13,IF(I418='Категорія витрат'!$B$14,'Категорія витрат'!$A$14,IF(I418='Категорія витрат'!$B$15,'Категорія витрат'!$A$15,IF(I418='Категорія витрат'!$B$16,'Категорія витрат'!$A$16,IF(I418='Категорія витрат'!$B$17,'Категорія витрат'!$A$17,IF(I418='Категорія витрат'!$B$18,'Категорія витрат'!$A$18,IF(I418='Категорія витрат'!$B$19,'Категорія витрат'!$A$19,IF(I418='Категорія витрат'!$B$20,'Категорія витрат'!$A$20,IF(I418='Категорія витрат'!$B$21,'Категорія витрат'!$A$21,IF(I418='Категорія витрат'!$B$22,'Категорія витрат'!$A$22,IF(I418='Категорія витрат'!$B$23,'Категорія витрат'!$A$23,IF(I418='Категорія витрат'!$B$24,'Категорія витрат'!$A$24,IF(I418='Категорія витрат'!$B$25,'Категорія витрат'!$A$25,IF(I418='Категорія витрат'!$B$26,'Категорія витрат'!$A$26,IF(I418='Категорія витрат'!$B$27,'Категорія витрат'!$A$27,IF(I418='Категорія витрат'!$B$28,'Категорія витрат'!$A$28,IF(I418='Категорія витрат'!$B$29,'Категорія витрат'!$A$29,IF(I418='Категорія витрат'!$B$30,'Категорія витрат'!$A$30,"")))))))))))))))))))))))))))))</f>
        <v/>
      </c>
      <c r="I418" s="172"/>
      <c r="J418" s="171"/>
      <c r="K418" s="174"/>
      <c r="L418" s="86">
        <f t="shared" si="261"/>
        <v>0</v>
      </c>
      <c r="M418" s="174"/>
      <c r="N418" s="176"/>
      <c r="O418" s="396">
        <f t="shared" si="236"/>
        <v>0</v>
      </c>
      <c r="P418" s="157">
        <f>IF(J418='Категорія витрат'!$F$2,ROUND('Додаток 3._Бюджет детальний ПР'!O418*0.3676,2),IF(J418='Категорія витрат'!$F$3,ROUND('Додаток 3._Бюджет детальний ПР'!O418*0.347,2),IF(J418='Категорія витрат'!$F$4,ROUND('Додаток 3._Бюджет детальний ПР'!O418*0.347,2),IF(J418='Категорія витрат'!$F$7,ROUND('Додаток 3._Бюджет детальний ПР'!O418*0.0841,2),0))))</f>
        <v>0</v>
      </c>
      <c r="Q418" s="151">
        <f t="shared" si="234"/>
        <v>0</v>
      </c>
      <c r="R418" s="179"/>
      <c r="S418" s="179"/>
      <c r="T418" s="179"/>
      <c r="U418" s="179"/>
      <c r="V418" s="179"/>
      <c r="W418" s="179"/>
      <c r="X418" s="179"/>
      <c r="Y418" s="179"/>
      <c r="Z418" s="179"/>
      <c r="AA418" s="179"/>
      <c r="AB418" s="179"/>
      <c r="AC418" s="179"/>
      <c r="AD418" s="48">
        <f t="shared" si="237"/>
        <v>0</v>
      </c>
      <c r="AE418" s="48">
        <f t="shared" si="238"/>
        <v>0</v>
      </c>
      <c r="AF418" s="48">
        <f t="shared" si="239"/>
        <v>0</v>
      </c>
      <c r="AG418" s="48">
        <f t="shared" si="240"/>
        <v>0</v>
      </c>
      <c r="AH418" s="48">
        <f t="shared" si="241"/>
        <v>0</v>
      </c>
      <c r="AI418" s="48">
        <f t="shared" si="242"/>
        <v>0</v>
      </c>
      <c r="AJ418" s="48">
        <f t="shared" si="243"/>
        <v>0</v>
      </c>
      <c r="AK418" s="48">
        <f t="shared" si="244"/>
        <v>0</v>
      </c>
      <c r="AL418" s="179"/>
      <c r="AM418" s="179"/>
      <c r="AN418" s="76"/>
      <c r="AO418" s="174"/>
      <c r="AP418" s="405">
        <f t="shared" si="262"/>
        <v>0</v>
      </c>
      <c r="AQ418" s="174"/>
      <c r="AR418" s="176"/>
      <c r="AS418" s="169"/>
      <c r="AT418" s="157">
        <f>IF(J418='Категорія витрат'!$F$2,ROUND('Додаток 3._Бюджет детальний ПР'!AS418*0.3676,2),IF(J418='Категорія витрат'!$F$3,ROUND('Додаток 3._Бюджет детальний ПР'!AS418*0.347,2),IF(J418='Категорія витрат'!$F$4,ROUND('Додаток 3._Бюджет детальний ПР'!AS418*0.347,2),IF(J418='Категорія витрат'!$F$7,ROUND('Додаток 3._Бюджет детальний ПР'!AS418*0.0841,2),0))))</f>
        <v>0</v>
      </c>
      <c r="AU418" s="151">
        <f t="shared" si="235"/>
        <v>0</v>
      </c>
      <c r="AV418" s="179"/>
      <c r="AW418" s="179"/>
      <c r="AX418" s="179"/>
      <c r="AY418" s="179"/>
      <c r="AZ418" s="179"/>
      <c r="BA418" s="179"/>
      <c r="BB418" s="179"/>
      <c r="BC418" s="179"/>
      <c r="BD418" s="179"/>
      <c r="BE418" s="179"/>
      <c r="BF418" s="179"/>
      <c r="BG418" s="179"/>
      <c r="BH418" s="48">
        <f t="shared" si="245"/>
        <v>0</v>
      </c>
      <c r="BI418" s="48">
        <f t="shared" si="246"/>
        <v>0</v>
      </c>
      <c r="BJ418" s="48">
        <f t="shared" si="247"/>
        <v>0</v>
      </c>
      <c r="BK418" s="48">
        <f t="shared" si="248"/>
        <v>0</v>
      </c>
      <c r="BL418" s="48">
        <f t="shared" si="249"/>
        <v>0</v>
      </c>
      <c r="BM418" s="48">
        <f t="shared" si="250"/>
        <v>0</v>
      </c>
      <c r="BN418" s="48">
        <f t="shared" si="251"/>
        <v>0</v>
      </c>
      <c r="BO418" s="48">
        <f t="shared" si="252"/>
        <v>0</v>
      </c>
      <c r="BP418" s="179"/>
      <c r="BQ418" s="179"/>
      <c r="BR418" s="189"/>
      <c r="BS418" s="174"/>
      <c r="BT418" s="86">
        <f t="shared" si="263"/>
        <v>0</v>
      </c>
      <c r="BU418" s="174"/>
      <c r="BV418" s="176"/>
      <c r="BW418" s="174"/>
      <c r="BX418" s="157">
        <f>IF(J418='Категорія витрат'!$F$2,ROUND('Додаток 3._Бюджет детальний ПР'!BW418*0.3676,2),IF(J418='Категорія витрат'!$F$3,ROUND('Додаток 3._Бюджет детальний ПР'!BW418*0.347,2),IF(J418='Категорія витрат'!$F$4,ROUND('Додаток 3._Бюджет детальний ПР'!BW418*0.347,2),IF(J418='Категорія витрат'!$F$7,ROUND('Додаток 3._Бюджет детальний ПР'!BW418*0.0841,2),0))))</f>
        <v>0</v>
      </c>
      <c r="BY418" s="151">
        <f t="shared" si="264"/>
        <v>0</v>
      </c>
      <c r="BZ418" s="179"/>
      <c r="CA418" s="179"/>
      <c r="CB418" s="179"/>
      <c r="CC418" s="179"/>
      <c r="CD418" s="179"/>
      <c r="CE418" s="179"/>
      <c r="CF418" s="179"/>
      <c r="CG418" s="179"/>
      <c r="CH418" s="179"/>
      <c r="CI418" s="179"/>
      <c r="CJ418" s="179"/>
      <c r="CK418" s="179"/>
      <c r="CL418" s="48">
        <f t="shared" si="253"/>
        <v>0</v>
      </c>
      <c r="CM418" s="48">
        <f t="shared" si="254"/>
        <v>0</v>
      </c>
      <c r="CN418" s="48">
        <f t="shared" si="255"/>
        <v>0</v>
      </c>
      <c r="CO418" s="48">
        <f t="shared" si="256"/>
        <v>0</v>
      </c>
      <c r="CP418" s="48">
        <f t="shared" si="257"/>
        <v>0</v>
      </c>
      <c r="CQ418" s="48">
        <f t="shared" si="258"/>
        <v>0</v>
      </c>
      <c r="CR418" s="48">
        <f t="shared" si="259"/>
        <v>0</v>
      </c>
      <c r="CS418" s="48">
        <f t="shared" si="260"/>
        <v>0</v>
      </c>
      <c r="CT418" s="179"/>
      <c r="CU418" s="179"/>
    </row>
    <row r="419" spans="1:99" ht="20.100000000000001" customHeight="1" x14ac:dyDescent="0.25">
      <c r="A419" s="57">
        <v>414</v>
      </c>
      <c r="B419" s="398" t="str">
        <f>IF(D419='Напрямки конкурса'!$L$2,'Напрямки конкурса'!$B$2,IF(D419='Напрямки конкурса'!$L$3,'Напрямки конкурса'!$B$3,IF(D419='Напрямки конкурса'!$L$4,'Напрямки конкурса'!$B$4,IF(D419='Напрямки конкурса'!$L$5,'Напрямки конкурса'!$B$5,IF(D419='Напрямки конкурса'!$L$6,'Напрямки конкурса'!$B$6,IF(D419='Напрямки конкурса'!$L$7,'Напрямки конкурса'!$B$7,IF(D419='Напрямки конкурса'!$L$8,'Напрямки конкурса'!$B$8,IF(D419='Напрямки конкурса'!$L$9,'Напрямки конкурса'!$B$9,IF(D419='Напрямки конкурса'!$L$10,'Напрямки конкурса'!$B$10,IF(D419='Напрямки конкурса'!$L$11,'Напрямки конкурса'!$B$11,IF(D419='Напрямки конкурса'!$L$12,'Напрямки конкурса'!$B$12,IF(D419='Напрямки конкурса'!$L$13,'Напрямки конкурса'!$B$13,IF(D419='Напрямки конкурса'!$L$14,'Напрямки конкурса'!$B$14,IF(D419='Напрямки конкурса'!$L$15,'Напрямки конкурса'!$B$15,IF(D419='Напрямки конкурса'!$L$16,'Напрямки конкурса'!$B$16,IF(D419='Напрямки конкурса'!$L$17,'Напрямки конкурса'!$B$17,IF(D419='Напрямки конкурса'!$L$18,'Напрямки конкурса'!$B$18,IF(D419='Напрямки конкурса'!$L$19,'Напрямки конкурса'!$B$19,IF(D419='Напрямки конкурса'!$L$20,'Напрямки конкурса'!$B$20,IF(D419='Напрямки конкурса'!$L$21,'Напрямки конкурса'!$B$21,IF(D419='Напрямки конкурса'!$L$22,'Напрямки конкурса'!$B$22,IF(D419='Напрямки конкурса'!$L$23,'Напрямки конкурса'!$B$23,IF(D419='Напрямки конкурса'!$L$24,'Напрямки конкурса'!$B$24,IF(D419='Напрямки конкурса'!$L$25,'Напрямки конкурса'!$B$25,IF(D419='Напрямки конкурса'!$L$26,'Напрямки конкурса'!$B$26,IF(D419='Напрямки конкурса'!$L$27,'Напрямки конкурса'!$B$27,IF(D419='Напрямки конкурса'!$L$28,'Напрямки конкурса'!$B$28,"")))))))))))))))))))))))))))</f>
        <v/>
      </c>
      <c r="C419" s="58" t="str">
        <f>IF(D419='Напрямки конкурса'!$L$2,'Напрямки конкурса'!$K$2,IF(D419='Напрямки конкурса'!$L$3,'Напрямки конкурса'!$K$3,IF(D419='Напрямки конкурса'!$L$4,'Напрямки конкурса'!$K$4,IF(D419='Напрямки конкурса'!$L$5,'Напрямки конкурса'!$K$5,IF(D419='Напрямки конкурса'!$L$6,'Напрямки конкурса'!$K$6,IF(D419='Напрямки конкурса'!$L$7,'Напрямки конкурса'!$K$7,IF(D419='Напрямки конкурса'!$L$8,'Напрямки конкурса'!$K$8,IF(D419='Напрямки конкурса'!$L$9,'Напрямки конкурса'!$K$9,IF(D419='Напрямки конкурса'!$L$10,'Напрямки конкурса'!$K$10,IF(D419='Напрямки конкурса'!$L$11,'Напрямки конкурса'!$K$11,IF(D419='Напрямки конкурса'!$L$12,'Напрямки конкурса'!$K$12,IF(D419='Напрямки конкурса'!$L$13,'Напрямки конкурса'!$K$13,IF(D419='Напрямки конкурса'!$L$14,'Напрямки конкурса'!$K$14,IF(D419='Напрямки конкурса'!$L$15,'Напрямки конкурса'!$K$15,IF(D419='Напрямки конкурса'!$L$16,'Напрямки конкурса'!$K$16,IF(D419='Напрямки конкурса'!$L$17,'Напрямки конкурса'!$K$17,IF(D419='Напрямки конкурса'!$L$18,'Напрямки конкурса'!$K$18,IF(D419='Напрямки конкурса'!$L$19,'Напрямки конкурса'!$K$19,IF(D419='Напрямки конкурса'!$L$20,'Напрямки конкурса'!$K$20,IF(D419='Напрямки конкурса'!$L$21,'Напрямки конкурса'!$K$21,IF(D419='Напрямки конкурса'!$L$22,'Напрямки конкурса'!$K$22,IF(D419='Напрямки конкурса'!$L$23,'Напрямки конкурса'!$K$23,IF(D419='Напрямки конкурса'!$L$24,'Напрямки конкурса'!$K$24,IF(D419='Напрямки конкурса'!$L$25,'Напрямки конкурса'!$K$25,IF(D419='Напрямки конкурса'!$L$26,'Напрямки конкурса'!$K$26,IF(D419='Напрямки конкурса'!$L$27,'Напрямки конкурса'!$K$27,IF(D419='Напрямки конкурса'!$L$28,'Напрямки конкурса'!$K$28,"")))))))))))))))))))))))))))</f>
        <v/>
      </c>
      <c r="D419" s="554"/>
      <c r="E419" s="169"/>
      <c r="F419" s="169"/>
      <c r="G419" s="169"/>
      <c r="H419" s="148" t="str">
        <f>IF(I419='Категорія витрат'!$B$2,'Категорія витрат'!$A$2,IF(I419='Категорія витрат'!$B$3,'Категорія витрат'!$A$3,IF(I419='Категорія витрат'!$B$4,'Категорія витрат'!$A$4,IF(I419='Категорія витрат'!$B$5,'Категорія витрат'!$A$5,IF(I419='Категорія витрат'!$B$6,'Категорія витрат'!$A$6,IF(I419='Категорія витрат'!$B$7,'Категорія витрат'!$A$7,IF(I419='Категорія витрат'!$B$8,'Категорія витрат'!$A$8,IF(I419='Категорія витрат'!$B$9,'Категорія витрат'!$A$9,IF(I419='Категорія витрат'!$B$10,'Категорія витрат'!$A$10,IF(I419='Категорія витрат'!$B$11,'Категорія витрат'!$A$11,IF(I419='Категорія витрат'!$B$12,'Категорія витрат'!$A$12,IF(I419='Категорія витрат'!$B$13,'Категорія витрат'!$A$13,IF(I419='Категорія витрат'!$B$14,'Категорія витрат'!$A$14,IF(I419='Категорія витрат'!$B$15,'Категорія витрат'!$A$15,IF(I419='Категорія витрат'!$B$16,'Категорія витрат'!$A$16,IF(I419='Категорія витрат'!$B$17,'Категорія витрат'!$A$17,IF(I419='Категорія витрат'!$B$18,'Категорія витрат'!$A$18,IF(I419='Категорія витрат'!$B$19,'Категорія витрат'!$A$19,IF(I419='Категорія витрат'!$B$20,'Категорія витрат'!$A$20,IF(I419='Категорія витрат'!$B$21,'Категорія витрат'!$A$21,IF(I419='Категорія витрат'!$B$22,'Категорія витрат'!$A$22,IF(I419='Категорія витрат'!$B$23,'Категорія витрат'!$A$23,IF(I419='Категорія витрат'!$B$24,'Категорія витрат'!$A$24,IF(I419='Категорія витрат'!$B$25,'Категорія витрат'!$A$25,IF(I419='Категорія витрат'!$B$26,'Категорія витрат'!$A$26,IF(I419='Категорія витрат'!$B$27,'Категорія витрат'!$A$27,IF(I419='Категорія витрат'!$B$28,'Категорія витрат'!$A$28,IF(I419='Категорія витрат'!$B$29,'Категорія витрат'!$A$29,IF(I419='Категорія витрат'!$B$30,'Категорія витрат'!$A$30,"")))))))))))))))))))))))))))))</f>
        <v/>
      </c>
      <c r="I419" s="172"/>
      <c r="J419" s="171"/>
      <c r="K419" s="174"/>
      <c r="L419" s="86">
        <f t="shared" si="261"/>
        <v>0</v>
      </c>
      <c r="M419" s="174"/>
      <c r="N419" s="176"/>
      <c r="O419" s="396">
        <f t="shared" si="236"/>
        <v>0</v>
      </c>
      <c r="P419" s="157">
        <f>IF(J419='Категорія витрат'!$F$2,ROUND('Додаток 3._Бюджет детальний ПР'!O419*0.3676,2),IF(J419='Категорія витрат'!$F$3,ROUND('Додаток 3._Бюджет детальний ПР'!O419*0.347,2),IF(J419='Категорія витрат'!$F$4,ROUND('Додаток 3._Бюджет детальний ПР'!O419*0.347,2),IF(J419='Категорія витрат'!$F$7,ROUND('Додаток 3._Бюджет детальний ПР'!O419*0.0841,2),0))))</f>
        <v>0</v>
      </c>
      <c r="Q419" s="151">
        <f t="shared" si="234"/>
        <v>0</v>
      </c>
      <c r="R419" s="179"/>
      <c r="S419" s="179"/>
      <c r="T419" s="179"/>
      <c r="U419" s="179"/>
      <c r="V419" s="179"/>
      <c r="W419" s="179"/>
      <c r="X419" s="179"/>
      <c r="Y419" s="179"/>
      <c r="Z419" s="179"/>
      <c r="AA419" s="179"/>
      <c r="AB419" s="179"/>
      <c r="AC419" s="179"/>
      <c r="AD419" s="48">
        <f t="shared" si="237"/>
        <v>0</v>
      </c>
      <c r="AE419" s="48">
        <f t="shared" si="238"/>
        <v>0</v>
      </c>
      <c r="AF419" s="48">
        <f t="shared" si="239"/>
        <v>0</v>
      </c>
      <c r="AG419" s="48">
        <f t="shared" si="240"/>
        <v>0</v>
      </c>
      <c r="AH419" s="48">
        <f t="shared" si="241"/>
        <v>0</v>
      </c>
      <c r="AI419" s="48">
        <f t="shared" si="242"/>
        <v>0</v>
      </c>
      <c r="AJ419" s="48">
        <f t="shared" si="243"/>
        <v>0</v>
      </c>
      <c r="AK419" s="48">
        <f t="shared" si="244"/>
        <v>0</v>
      </c>
      <c r="AL419" s="179"/>
      <c r="AM419" s="179"/>
      <c r="AN419" s="76"/>
      <c r="AO419" s="174"/>
      <c r="AP419" s="405">
        <f t="shared" si="262"/>
        <v>0</v>
      </c>
      <c r="AQ419" s="174"/>
      <c r="AR419" s="176"/>
      <c r="AS419" s="169"/>
      <c r="AT419" s="157">
        <f>IF(J419='Категорія витрат'!$F$2,ROUND('Додаток 3._Бюджет детальний ПР'!AS419*0.3676,2),IF(J419='Категорія витрат'!$F$3,ROUND('Додаток 3._Бюджет детальний ПР'!AS419*0.347,2),IF(J419='Категорія витрат'!$F$4,ROUND('Додаток 3._Бюджет детальний ПР'!AS419*0.347,2),IF(J419='Категорія витрат'!$F$7,ROUND('Додаток 3._Бюджет детальний ПР'!AS419*0.0841,2),0))))</f>
        <v>0</v>
      </c>
      <c r="AU419" s="151">
        <f t="shared" si="235"/>
        <v>0</v>
      </c>
      <c r="AV419" s="179"/>
      <c r="AW419" s="179"/>
      <c r="AX419" s="179"/>
      <c r="AY419" s="179"/>
      <c r="AZ419" s="179"/>
      <c r="BA419" s="179"/>
      <c r="BB419" s="179"/>
      <c r="BC419" s="179"/>
      <c r="BD419" s="179"/>
      <c r="BE419" s="179"/>
      <c r="BF419" s="179"/>
      <c r="BG419" s="179"/>
      <c r="BH419" s="48">
        <f t="shared" si="245"/>
        <v>0</v>
      </c>
      <c r="BI419" s="48">
        <f t="shared" si="246"/>
        <v>0</v>
      </c>
      <c r="BJ419" s="48">
        <f t="shared" si="247"/>
        <v>0</v>
      </c>
      <c r="BK419" s="48">
        <f t="shared" si="248"/>
        <v>0</v>
      </c>
      <c r="BL419" s="48">
        <f t="shared" si="249"/>
        <v>0</v>
      </c>
      <c r="BM419" s="48">
        <f t="shared" si="250"/>
        <v>0</v>
      </c>
      <c r="BN419" s="48">
        <f t="shared" si="251"/>
        <v>0</v>
      </c>
      <c r="BO419" s="48">
        <f t="shared" si="252"/>
        <v>0</v>
      </c>
      <c r="BP419" s="179"/>
      <c r="BQ419" s="179"/>
      <c r="BR419" s="189"/>
      <c r="BS419" s="174"/>
      <c r="BT419" s="86">
        <f t="shared" si="263"/>
        <v>0</v>
      </c>
      <c r="BU419" s="174"/>
      <c r="BV419" s="176"/>
      <c r="BW419" s="174"/>
      <c r="BX419" s="157">
        <f>IF(J419='Категорія витрат'!$F$2,ROUND('Додаток 3._Бюджет детальний ПР'!BW419*0.3676,2),IF(J419='Категорія витрат'!$F$3,ROUND('Додаток 3._Бюджет детальний ПР'!BW419*0.347,2),IF(J419='Категорія витрат'!$F$4,ROUND('Додаток 3._Бюджет детальний ПР'!BW419*0.347,2),IF(J419='Категорія витрат'!$F$7,ROUND('Додаток 3._Бюджет детальний ПР'!BW419*0.0841,2),0))))</f>
        <v>0</v>
      </c>
      <c r="BY419" s="151">
        <f t="shared" si="264"/>
        <v>0</v>
      </c>
      <c r="BZ419" s="179"/>
      <c r="CA419" s="179"/>
      <c r="CB419" s="179"/>
      <c r="CC419" s="179"/>
      <c r="CD419" s="179"/>
      <c r="CE419" s="179"/>
      <c r="CF419" s="179"/>
      <c r="CG419" s="179"/>
      <c r="CH419" s="179"/>
      <c r="CI419" s="179"/>
      <c r="CJ419" s="179"/>
      <c r="CK419" s="179"/>
      <c r="CL419" s="48">
        <f t="shared" si="253"/>
        <v>0</v>
      </c>
      <c r="CM419" s="48">
        <f t="shared" si="254"/>
        <v>0</v>
      </c>
      <c r="CN419" s="48">
        <f t="shared" si="255"/>
        <v>0</v>
      </c>
      <c r="CO419" s="48">
        <f t="shared" si="256"/>
        <v>0</v>
      </c>
      <c r="CP419" s="48">
        <f t="shared" si="257"/>
        <v>0</v>
      </c>
      <c r="CQ419" s="48">
        <f t="shared" si="258"/>
        <v>0</v>
      </c>
      <c r="CR419" s="48">
        <f t="shared" si="259"/>
        <v>0</v>
      </c>
      <c r="CS419" s="48">
        <f t="shared" si="260"/>
        <v>0</v>
      </c>
      <c r="CT419" s="179"/>
      <c r="CU419" s="179"/>
    </row>
    <row r="420" spans="1:99" ht="20.100000000000001" customHeight="1" x14ac:dyDescent="0.25">
      <c r="A420" s="57">
        <v>415</v>
      </c>
      <c r="B420" s="398" t="str">
        <f>IF(D420='Напрямки конкурса'!$L$2,'Напрямки конкурса'!$B$2,IF(D420='Напрямки конкурса'!$L$3,'Напрямки конкурса'!$B$3,IF(D420='Напрямки конкурса'!$L$4,'Напрямки конкурса'!$B$4,IF(D420='Напрямки конкурса'!$L$5,'Напрямки конкурса'!$B$5,IF(D420='Напрямки конкурса'!$L$6,'Напрямки конкурса'!$B$6,IF(D420='Напрямки конкурса'!$L$7,'Напрямки конкурса'!$B$7,IF(D420='Напрямки конкурса'!$L$8,'Напрямки конкурса'!$B$8,IF(D420='Напрямки конкурса'!$L$9,'Напрямки конкурса'!$B$9,IF(D420='Напрямки конкурса'!$L$10,'Напрямки конкурса'!$B$10,IF(D420='Напрямки конкурса'!$L$11,'Напрямки конкурса'!$B$11,IF(D420='Напрямки конкурса'!$L$12,'Напрямки конкурса'!$B$12,IF(D420='Напрямки конкурса'!$L$13,'Напрямки конкурса'!$B$13,IF(D420='Напрямки конкурса'!$L$14,'Напрямки конкурса'!$B$14,IF(D420='Напрямки конкурса'!$L$15,'Напрямки конкурса'!$B$15,IF(D420='Напрямки конкурса'!$L$16,'Напрямки конкурса'!$B$16,IF(D420='Напрямки конкурса'!$L$17,'Напрямки конкурса'!$B$17,IF(D420='Напрямки конкурса'!$L$18,'Напрямки конкурса'!$B$18,IF(D420='Напрямки конкурса'!$L$19,'Напрямки конкурса'!$B$19,IF(D420='Напрямки конкурса'!$L$20,'Напрямки конкурса'!$B$20,IF(D420='Напрямки конкурса'!$L$21,'Напрямки конкурса'!$B$21,IF(D420='Напрямки конкурса'!$L$22,'Напрямки конкурса'!$B$22,IF(D420='Напрямки конкурса'!$L$23,'Напрямки конкурса'!$B$23,IF(D420='Напрямки конкурса'!$L$24,'Напрямки конкурса'!$B$24,IF(D420='Напрямки конкурса'!$L$25,'Напрямки конкурса'!$B$25,IF(D420='Напрямки конкурса'!$L$26,'Напрямки конкурса'!$B$26,IF(D420='Напрямки конкурса'!$L$27,'Напрямки конкурса'!$B$27,IF(D420='Напрямки конкурса'!$L$28,'Напрямки конкурса'!$B$28,"")))))))))))))))))))))))))))</f>
        <v/>
      </c>
      <c r="C420" s="58" t="str">
        <f>IF(D420='Напрямки конкурса'!$L$2,'Напрямки конкурса'!$K$2,IF(D420='Напрямки конкурса'!$L$3,'Напрямки конкурса'!$K$3,IF(D420='Напрямки конкурса'!$L$4,'Напрямки конкурса'!$K$4,IF(D420='Напрямки конкурса'!$L$5,'Напрямки конкурса'!$K$5,IF(D420='Напрямки конкурса'!$L$6,'Напрямки конкурса'!$K$6,IF(D420='Напрямки конкурса'!$L$7,'Напрямки конкурса'!$K$7,IF(D420='Напрямки конкурса'!$L$8,'Напрямки конкурса'!$K$8,IF(D420='Напрямки конкурса'!$L$9,'Напрямки конкурса'!$K$9,IF(D420='Напрямки конкурса'!$L$10,'Напрямки конкурса'!$K$10,IF(D420='Напрямки конкурса'!$L$11,'Напрямки конкурса'!$K$11,IF(D420='Напрямки конкурса'!$L$12,'Напрямки конкурса'!$K$12,IF(D420='Напрямки конкурса'!$L$13,'Напрямки конкурса'!$K$13,IF(D420='Напрямки конкурса'!$L$14,'Напрямки конкурса'!$K$14,IF(D420='Напрямки конкурса'!$L$15,'Напрямки конкурса'!$K$15,IF(D420='Напрямки конкурса'!$L$16,'Напрямки конкурса'!$K$16,IF(D420='Напрямки конкурса'!$L$17,'Напрямки конкурса'!$K$17,IF(D420='Напрямки конкурса'!$L$18,'Напрямки конкурса'!$K$18,IF(D420='Напрямки конкурса'!$L$19,'Напрямки конкурса'!$K$19,IF(D420='Напрямки конкурса'!$L$20,'Напрямки конкурса'!$K$20,IF(D420='Напрямки конкурса'!$L$21,'Напрямки конкурса'!$K$21,IF(D420='Напрямки конкурса'!$L$22,'Напрямки конкурса'!$K$22,IF(D420='Напрямки конкурса'!$L$23,'Напрямки конкурса'!$K$23,IF(D420='Напрямки конкурса'!$L$24,'Напрямки конкурса'!$K$24,IF(D420='Напрямки конкурса'!$L$25,'Напрямки конкурса'!$K$25,IF(D420='Напрямки конкурса'!$L$26,'Напрямки конкурса'!$K$26,IF(D420='Напрямки конкурса'!$L$27,'Напрямки конкурса'!$K$27,IF(D420='Напрямки конкурса'!$L$28,'Напрямки конкурса'!$K$28,"")))))))))))))))))))))))))))</f>
        <v/>
      </c>
      <c r="D420" s="554"/>
      <c r="E420" s="169"/>
      <c r="F420" s="169"/>
      <c r="G420" s="169"/>
      <c r="H420" s="148" t="str">
        <f>IF(I420='Категорія витрат'!$B$2,'Категорія витрат'!$A$2,IF(I420='Категорія витрат'!$B$3,'Категорія витрат'!$A$3,IF(I420='Категорія витрат'!$B$4,'Категорія витрат'!$A$4,IF(I420='Категорія витрат'!$B$5,'Категорія витрат'!$A$5,IF(I420='Категорія витрат'!$B$6,'Категорія витрат'!$A$6,IF(I420='Категорія витрат'!$B$7,'Категорія витрат'!$A$7,IF(I420='Категорія витрат'!$B$8,'Категорія витрат'!$A$8,IF(I420='Категорія витрат'!$B$9,'Категорія витрат'!$A$9,IF(I420='Категорія витрат'!$B$10,'Категорія витрат'!$A$10,IF(I420='Категорія витрат'!$B$11,'Категорія витрат'!$A$11,IF(I420='Категорія витрат'!$B$12,'Категорія витрат'!$A$12,IF(I420='Категорія витрат'!$B$13,'Категорія витрат'!$A$13,IF(I420='Категорія витрат'!$B$14,'Категорія витрат'!$A$14,IF(I420='Категорія витрат'!$B$15,'Категорія витрат'!$A$15,IF(I420='Категорія витрат'!$B$16,'Категорія витрат'!$A$16,IF(I420='Категорія витрат'!$B$17,'Категорія витрат'!$A$17,IF(I420='Категорія витрат'!$B$18,'Категорія витрат'!$A$18,IF(I420='Категорія витрат'!$B$19,'Категорія витрат'!$A$19,IF(I420='Категорія витрат'!$B$20,'Категорія витрат'!$A$20,IF(I420='Категорія витрат'!$B$21,'Категорія витрат'!$A$21,IF(I420='Категорія витрат'!$B$22,'Категорія витрат'!$A$22,IF(I420='Категорія витрат'!$B$23,'Категорія витрат'!$A$23,IF(I420='Категорія витрат'!$B$24,'Категорія витрат'!$A$24,IF(I420='Категорія витрат'!$B$25,'Категорія витрат'!$A$25,IF(I420='Категорія витрат'!$B$26,'Категорія витрат'!$A$26,IF(I420='Категорія витрат'!$B$27,'Категорія витрат'!$A$27,IF(I420='Категорія витрат'!$B$28,'Категорія витрат'!$A$28,IF(I420='Категорія витрат'!$B$29,'Категорія витрат'!$A$29,IF(I420='Категорія витрат'!$B$30,'Категорія витрат'!$A$30,"")))))))))))))))))))))))))))))</f>
        <v/>
      </c>
      <c r="I420" s="172"/>
      <c r="J420" s="171"/>
      <c r="K420" s="174"/>
      <c r="L420" s="86">
        <f t="shared" si="261"/>
        <v>0</v>
      </c>
      <c r="M420" s="174"/>
      <c r="N420" s="176"/>
      <c r="O420" s="396">
        <f t="shared" si="236"/>
        <v>0</v>
      </c>
      <c r="P420" s="157">
        <f>IF(J420='Категорія витрат'!$F$2,ROUND('Додаток 3._Бюджет детальний ПР'!O420*0.3676,2),IF(J420='Категорія витрат'!$F$3,ROUND('Додаток 3._Бюджет детальний ПР'!O420*0.347,2),IF(J420='Категорія витрат'!$F$4,ROUND('Додаток 3._Бюджет детальний ПР'!O420*0.347,2),IF(J420='Категорія витрат'!$F$7,ROUND('Додаток 3._Бюджет детальний ПР'!O420*0.0841,2),0))))</f>
        <v>0</v>
      </c>
      <c r="Q420" s="151">
        <f t="shared" si="234"/>
        <v>0</v>
      </c>
      <c r="R420" s="179"/>
      <c r="S420" s="179"/>
      <c r="T420" s="179"/>
      <c r="U420" s="179"/>
      <c r="V420" s="179"/>
      <c r="W420" s="179"/>
      <c r="X420" s="179"/>
      <c r="Y420" s="179"/>
      <c r="Z420" s="179"/>
      <c r="AA420" s="179"/>
      <c r="AB420" s="179"/>
      <c r="AC420" s="179"/>
      <c r="AD420" s="48">
        <f t="shared" si="237"/>
        <v>0</v>
      </c>
      <c r="AE420" s="48">
        <f t="shared" si="238"/>
        <v>0</v>
      </c>
      <c r="AF420" s="48">
        <f t="shared" si="239"/>
        <v>0</v>
      </c>
      <c r="AG420" s="48">
        <f t="shared" si="240"/>
        <v>0</v>
      </c>
      <c r="AH420" s="48">
        <f t="shared" si="241"/>
        <v>0</v>
      </c>
      <c r="AI420" s="48">
        <f t="shared" si="242"/>
        <v>0</v>
      </c>
      <c r="AJ420" s="48">
        <f t="shared" si="243"/>
        <v>0</v>
      </c>
      <c r="AK420" s="48">
        <f t="shared" si="244"/>
        <v>0</v>
      </c>
      <c r="AL420" s="179"/>
      <c r="AM420" s="179"/>
      <c r="AN420" s="76"/>
      <c r="AO420" s="174"/>
      <c r="AP420" s="405">
        <f t="shared" si="262"/>
        <v>0</v>
      </c>
      <c r="AQ420" s="174"/>
      <c r="AR420" s="176"/>
      <c r="AS420" s="169"/>
      <c r="AT420" s="157">
        <f>IF(J420='Категорія витрат'!$F$2,ROUND('Додаток 3._Бюджет детальний ПР'!AS420*0.3676,2),IF(J420='Категорія витрат'!$F$3,ROUND('Додаток 3._Бюджет детальний ПР'!AS420*0.347,2),IF(J420='Категорія витрат'!$F$4,ROUND('Додаток 3._Бюджет детальний ПР'!AS420*0.347,2),IF(J420='Категорія витрат'!$F$7,ROUND('Додаток 3._Бюджет детальний ПР'!AS420*0.0841,2),0))))</f>
        <v>0</v>
      </c>
      <c r="AU420" s="151">
        <f t="shared" si="235"/>
        <v>0</v>
      </c>
      <c r="AV420" s="179"/>
      <c r="AW420" s="179"/>
      <c r="AX420" s="179"/>
      <c r="AY420" s="179"/>
      <c r="AZ420" s="179"/>
      <c r="BA420" s="179"/>
      <c r="BB420" s="179"/>
      <c r="BC420" s="179"/>
      <c r="BD420" s="179"/>
      <c r="BE420" s="179"/>
      <c r="BF420" s="179"/>
      <c r="BG420" s="179"/>
      <c r="BH420" s="48">
        <f t="shared" si="245"/>
        <v>0</v>
      </c>
      <c r="BI420" s="48">
        <f t="shared" si="246"/>
        <v>0</v>
      </c>
      <c r="BJ420" s="48">
        <f t="shared" si="247"/>
        <v>0</v>
      </c>
      <c r="BK420" s="48">
        <f t="shared" si="248"/>
        <v>0</v>
      </c>
      <c r="BL420" s="48">
        <f t="shared" si="249"/>
        <v>0</v>
      </c>
      <c r="BM420" s="48">
        <f t="shared" si="250"/>
        <v>0</v>
      </c>
      <c r="BN420" s="48">
        <f t="shared" si="251"/>
        <v>0</v>
      </c>
      <c r="BO420" s="48">
        <f t="shared" si="252"/>
        <v>0</v>
      </c>
      <c r="BP420" s="179"/>
      <c r="BQ420" s="179"/>
      <c r="BR420" s="189"/>
      <c r="BS420" s="174"/>
      <c r="BT420" s="86">
        <f t="shared" si="263"/>
        <v>0</v>
      </c>
      <c r="BU420" s="174"/>
      <c r="BV420" s="176"/>
      <c r="BW420" s="169"/>
      <c r="BX420" s="157">
        <f>IF(J420='Категорія витрат'!$F$2,ROUND('Додаток 3._Бюджет детальний ПР'!BW420*0.3676,2),IF(J420='Категорія витрат'!$F$3,ROUND('Додаток 3._Бюджет детальний ПР'!BW420*0.347,2),IF(J420='Категорія витрат'!$F$4,ROUND('Додаток 3._Бюджет детальний ПР'!BW420*0.347,2),IF(J420='Категорія витрат'!$F$7,ROUND('Додаток 3._Бюджет детальний ПР'!BW420*0.0841,2),0))))</f>
        <v>0</v>
      </c>
      <c r="BY420" s="151">
        <f t="shared" si="264"/>
        <v>0</v>
      </c>
      <c r="BZ420" s="179"/>
      <c r="CA420" s="179"/>
      <c r="CB420" s="179"/>
      <c r="CC420" s="179"/>
      <c r="CD420" s="179"/>
      <c r="CE420" s="179"/>
      <c r="CF420" s="179"/>
      <c r="CG420" s="179"/>
      <c r="CH420" s="179"/>
      <c r="CI420" s="179"/>
      <c r="CJ420" s="179"/>
      <c r="CK420" s="179"/>
      <c r="CL420" s="48">
        <f t="shared" si="253"/>
        <v>0</v>
      </c>
      <c r="CM420" s="48">
        <f t="shared" si="254"/>
        <v>0</v>
      </c>
      <c r="CN420" s="48">
        <f t="shared" si="255"/>
        <v>0</v>
      </c>
      <c r="CO420" s="48">
        <f t="shared" si="256"/>
        <v>0</v>
      </c>
      <c r="CP420" s="48">
        <f t="shared" si="257"/>
        <v>0</v>
      </c>
      <c r="CQ420" s="48">
        <f t="shared" si="258"/>
        <v>0</v>
      </c>
      <c r="CR420" s="48">
        <f t="shared" si="259"/>
        <v>0</v>
      </c>
      <c r="CS420" s="48">
        <f t="shared" si="260"/>
        <v>0</v>
      </c>
      <c r="CT420" s="179"/>
      <c r="CU420" s="179"/>
    </row>
    <row r="421" spans="1:99" ht="20.100000000000001" customHeight="1" x14ac:dyDescent="0.25">
      <c r="A421" s="57">
        <v>416</v>
      </c>
      <c r="B421" s="398" t="str">
        <f>IF(D421='Напрямки конкурса'!$L$2,'Напрямки конкурса'!$B$2,IF(D421='Напрямки конкурса'!$L$3,'Напрямки конкурса'!$B$3,IF(D421='Напрямки конкурса'!$L$4,'Напрямки конкурса'!$B$4,IF(D421='Напрямки конкурса'!$L$5,'Напрямки конкурса'!$B$5,IF(D421='Напрямки конкурса'!$L$6,'Напрямки конкурса'!$B$6,IF(D421='Напрямки конкурса'!$L$7,'Напрямки конкурса'!$B$7,IF(D421='Напрямки конкурса'!$L$8,'Напрямки конкурса'!$B$8,IF(D421='Напрямки конкурса'!$L$9,'Напрямки конкурса'!$B$9,IF(D421='Напрямки конкурса'!$L$10,'Напрямки конкурса'!$B$10,IF(D421='Напрямки конкурса'!$L$11,'Напрямки конкурса'!$B$11,IF(D421='Напрямки конкурса'!$L$12,'Напрямки конкурса'!$B$12,IF(D421='Напрямки конкурса'!$L$13,'Напрямки конкурса'!$B$13,IF(D421='Напрямки конкурса'!$L$14,'Напрямки конкурса'!$B$14,IF(D421='Напрямки конкурса'!$L$15,'Напрямки конкурса'!$B$15,IF(D421='Напрямки конкурса'!$L$16,'Напрямки конкурса'!$B$16,IF(D421='Напрямки конкурса'!$L$17,'Напрямки конкурса'!$B$17,IF(D421='Напрямки конкурса'!$L$18,'Напрямки конкурса'!$B$18,IF(D421='Напрямки конкурса'!$L$19,'Напрямки конкурса'!$B$19,IF(D421='Напрямки конкурса'!$L$20,'Напрямки конкурса'!$B$20,IF(D421='Напрямки конкурса'!$L$21,'Напрямки конкурса'!$B$21,IF(D421='Напрямки конкурса'!$L$22,'Напрямки конкурса'!$B$22,IF(D421='Напрямки конкурса'!$L$23,'Напрямки конкурса'!$B$23,IF(D421='Напрямки конкурса'!$L$24,'Напрямки конкурса'!$B$24,IF(D421='Напрямки конкурса'!$L$25,'Напрямки конкурса'!$B$25,IF(D421='Напрямки конкурса'!$L$26,'Напрямки конкурса'!$B$26,IF(D421='Напрямки конкурса'!$L$27,'Напрямки конкурса'!$B$27,IF(D421='Напрямки конкурса'!$L$28,'Напрямки конкурса'!$B$28,"")))))))))))))))))))))))))))</f>
        <v/>
      </c>
      <c r="C421" s="58" t="str">
        <f>IF(D421='Напрямки конкурса'!$L$2,'Напрямки конкурса'!$K$2,IF(D421='Напрямки конкурса'!$L$3,'Напрямки конкурса'!$K$3,IF(D421='Напрямки конкурса'!$L$4,'Напрямки конкурса'!$K$4,IF(D421='Напрямки конкурса'!$L$5,'Напрямки конкурса'!$K$5,IF(D421='Напрямки конкурса'!$L$6,'Напрямки конкурса'!$K$6,IF(D421='Напрямки конкурса'!$L$7,'Напрямки конкурса'!$K$7,IF(D421='Напрямки конкурса'!$L$8,'Напрямки конкурса'!$K$8,IF(D421='Напрямки конкурса'!$L$9,'Напрямки конкурса'!$K$9,IF(D421='Напрямки конкурса'!$L$10,'Напрямки конкурса'!$K$10,IF(D421='Напрямки конкурса'!$L$11,'Напрямки конкурса'!$K$11,IF(D421='Напрямки конкурса'!$L$12,'Напрямки конкурса'!$K$12,IF(D421='Напрямки конкурса'!$L$13,'Напрямки конкурса'!$K$13,IF(D421='Напрямки конкурса'!$L$14,'Напрямки конкурса'!$K$14,IF(D421='Напрямки конкурса'!$L$15,'Напрямки конкурса'!$K$15,IF(D421='Напрямки конкурса'!$L$16,'Напрямки конкурса'!$K$16,IF(D421='Напрямки конкурса'!$L$17,'Напрямки конкурса'!$K$17,IF(D421='Напрямки конкурса'!$L$18,'Напрямки конкурса'!$K$18,IF(D421='Напрямки конкурса'!$L$19,'Напрямки конкурса'!$K$19,IF(D421='Напрямки конкурса'!$L$20,'Напрямки конкурса'!$K$20,IF(D421='Напрямки конкурса'!$L$21,'Напрямки конкурса'!$K$21,IF(D421='Напрямки конкурса'!$L$22,'Напрямки конкурса'!$K$22,IF(D421='Напрямки конкурса'!$L$23,'Напрямки конкурса'!$K$23,IF(D421='Напрямки конкурса'!$L$24,'Напрямки конкурса'!$K$24,IF(D421='Напрямки конкурса'!$L$25,'Напрямки конкурса'!$K$25,IF(D421='Напрямки конкурса'!$L$26,'Напрямки конкурса'!$K$26,IF(D421='Напрямки конкурса'!$L$27,'Напрямки конкурса'!$K$27,IF(D421='Напрямки конкурса'!$L$28,'Напрямки конкурса'!$K$28,"")))))))))))))))))))))))))))</f>
        <v/>
      </c>
      <c r="D421" s="554"/>
      <c r="E421" s="169"/>
      <c r="F421" s="169"/>
      <c r="G421" s="169"/>
      <c r="H421" s="148" t="str">
        <f>IF(I421='Категорія витрат'!$B$2,'Категорія витрат'!$A$2,IF(I421='Категорія витрат'!$B$3,'Категорія витрат'!$A$3,IF(I421='Категорія витрат'!$B$4,'Категорія витрат'!$A$4,IF(I421='Категорія витрат'!$B$5,'Категорія витрат'!$A$5,IF(I421='Категорія витрат'!$B$6,'Категорія витрат'!$A$6,IF(I421='Категорія витрат'!$B$7,'Категорія витрат'!$A$7,IF(I421='Категорія витрат'!$B$8,'Категорія витрат'!$A$8,IF(I421='Категорія витрат'!$B$9,'Категорія витрат'!$A$9,IF(I421='Категорія витрат'!$B$10,'Категорія витрат'!$A$10,IF(I421='Категорія витрат'!$B$11,'Категорія витрат'!$A$11,IF(I421='Категорія витрат'!$B$12,'Категорія витрат'!$A$12,IF(I421='Категорія витрат'!$B$13,'Категорія витрат'!$A$13,IF(I421='Категорія витрат'!$B$14,'Категорія витрат'!$A$14,IF(I421='Категорія витрат'!$B$15,'Категорія витрат'!$A$15,IF(I421='Категорія витрат'!$B$16,'Категорія витрат'!$A$16,IF(I421='Категорія витрат'!$B$17,'Категорія витрат'!$A$17,IF(I421='Категорія витрат'!$B$18,'Категорія витрат'!$A$18,IF(I421='Категорія витрат'!$B$19,'Категорія витрат'!$A$19,IF(I421='Категорія витрат'!$B$20,'Категорія витрат'!$A$20,IF(I421='Категорія витрат'!$B$21,'Категорія витрат'!$A$21,IF(I421='Категорія витрат'!$B$22,'Категорія витрат'!$A$22,IF(I421='Категорія витрат'!$B$23,'Категорія витрат'!$A$23,IF(I421='Категорія витрат'!$B$24,'Категорія витрат'!$A$24,IF(I421='Категорія витрат'!$B$25,'Категорія витрат'!$A$25,IF(I421='Категорія витрат'!$B$26,'Категорія витрат'!$A$26,IF(I421='Категорія витрат'!$B$27,'Категорія витрат'!$A$27,IF(I421='Категорія витрат'!$B$28,'Категорія витрат'!$A$28,IF(I421='Категорія витрат'!$B$29,'Категорія витрат'!$A$29,IF(I421='Категорія витрат'!$B$30,'Категорія витрат'!$A$30,"")))))))))))))))))))))))))))))</f>
        <v/>
      </c>
      <c r="I421" s="172"/>
      <c r="J421" s="171"/>
      <c r="K421" s="174"/>
      <c r="L421" s="86">
        <f t="shared" si="261"/>
        <v>0</v>
      </c>
      <c r="M421" s="174"/>
      <c r="N421" s="176"/>
      <c r="O421" s="396">
        <f t="shared" si="236"/>
        <v>0</v>
      </c>
      <c r="P421" s="157">
        <f>IF(J421='Категорія витрат'!$F$2,ROUND('Додаток 3._Бюджет детальний ПР'!O421*0.3676,2),IF(J421='Категорія витрат'!$F$3,ROUND('Додаток 3._Бюджет детальний ПР'!O421*0.347,2),IF(J421='Категорія витрат'!$F$4,ROUND('Додаток 3._Бюджет детальний ПР'!O421*0.347,2),IF(J421='Категорія витрат'!$F$7,ROUND('Додаток 3._Бюджет детальний ПР'!O421*0.0841,2),0))))</f>
        <v>0</v>
      </c>
      <c r="Q421" s="151">
        <f t="shared" si="234"/>
        <v>0</v>
      </c>
      <c r="R421" s="179"/>
      <c r="S421" s="179"/>
      <c r="T421" s="179"/>
      <c r="U421" s="179"/>
      <c r="V421" s="179"/>
      <c r="W421" s="179"/>
      <c r="X421" s="179"/>
      <c r="Y421" s="179"/>
      <c r="Z421" s="179"/>
      <c r="AA421" s="179"/>
      <c r="AB421" s="179"/>
      <c r="AC421" s="179"/>
      <c r="AD421" s="48">
        <f t="shared" si="237"/>
        <v>0</v>
      </c>
      <c r="AE421" s="48">
        <f t="shared" si="238"/>
        <v>0</v>
      </c>
      <c r="AF421" s="48">
        <f t="shared" si="239"/>
        <v>0</v>
      </c>
      <c r="AG421" s="48">
        <f t="shared" si="240"/>
        <v>0</v>
      </c>
      <c r="AH421" s="48">
        <f t="shared" si="241"/>
        <v>0</v>
      </c>
      <c r="AI421" s="48">
        <f t="shared" si="242"/>
        <v>0</v>
      </c>
      <c r="AJ421" s="48">
        <f t="shared" si="243"/>
        <v>0</v>
      </c>
      <c r="AK421" s="48">
        <f t="shared" si="244"/>
        <v>0</v>
      </c>
      <c r="AL421" s="179"/>
      <c r="AM421" s="179"/>
      <c r="AN421" s="76"/>
      <c r="AO421" s="174"/>
      <c r="AP421" s="405">
        <f t="shared" si="262"/>
        <v>0</v>
      </c>
      <c r="AQ421" s="174"/>
      <c r="AR421" s="176"/>
      <c r="AS421" s="169"/>
      <c r="AT421" s="157">
        <f>IF(J421='Категорія витрат'!$F$2,ROUND('Додаток 3._Бюджет детальний ПР'!AS421*0.3676,2),IF(J421='Категорія витрат'!$F$3,ROUND('Додаток 3._Бюджет детальний ПР'!AS421*0.347,2),IF(J421='Категорія витрат'!$F$4,ROUND('Додаток 3._Бюджет детальний ПР'!AS421*0.347,2),IF(J421='Категорія витрат'!$F$7,ROUND('Додаток 3._Бюджет детальний ПР'!AS421*0.0841,2),0))))</f>
        <v>0</v>
      </c>
      <c r="AU421" s="151">
        <f t="shared" si="235"/>
        <v>0</v>
      </c>
      <c r="AV421" s="179"/>
      <c r="AW421" s="179"/>
      <c r="AX421" s="179"/>
      <c r="AY421" s="179"/>
      <c r="AZ421" s="179"/>
      <c r="BA421" s="179"/>
      <c r="BB421" s="179"/>
      <c r="BC421" s="179"/>
      <c r="BD421" s="179"/>
      <c r="BE421" s="179"/>
      <c r="BF421" s="179"/>
      <c r="BG421" s="179"/>
      <c r="BH421" s="48">
        <f t="shared" si="245"/>
        <v>0</v>
      </c>
      <c r="BI421" s="48">
        <f t="shared" si="246"/>
        <v>0</v>
      </c>
      <c r="BJ421" s="48">
        <f t="shared" si="247"/>
        <v>0</v>
      </c>
      <c r="BK421" s="48">
        <f t="shared" si="248"/>
        <v>0</v>
      </c>
      <c r="BL421" s="48">
        <f t="shared" si="249"/>
        <v>0</v>
      </c>
      <c r="BM421" s="48">
        <f t="shared" si="250"/>
        <v>0</v>
      </c>
      <c r="BN421" s="48">
        <f t="shared" si="251"/>
        <v>0</v>
      </c>
      <c r="BO421" s="48">
        <f t="shared" si="252"/>
        <v>0</v>
      </c>
      <c r="BP421" s="179"/>
      <c r="BQ421" s="179"/>
      <c r="BR421" s="189"/>
      <c r="BS421" s="174"/>
      <c r="BT421" s="86">
        <f t="shared" si="263"/>
        <v>0</v>
      </c>
      <c r="BU421" s="174"/>
      <c r="BV421" s="176"/>
      <c r="BW421" s="169"/>
      <c r="BX421" s="157">
        <f>IF(J421='Категорія витрат'!$F$2,ROUND('Додаток 3._Бюджет детальний ПР'!BW421*0.3676,2),IF(J421='Категорія витрат'!$F$3,ROUND('Додаток 3._Бюджет детальний ПР'!BW421*0.347,2),IF(J421='Категорія витрат'!$F$4,ROUND('Додаток 3._Бюджет детальний ПР'!BW421*0.347,2),IF(J421='Категорія витрат'!$F$7,ROUND('Додаток 3._Бюджет детальний ПР'!BW421*0.0841,2),0))))</f>
        <v>0</v>
      </c>
      <c r="BY421" s="151">
        <f t="shared" si="264"/>
        <v>0</v>
      </c>
      <c r="BZ421" s="179"/>
      <c r="CA421" s="179"/>
      <c r="CB421" s="179"/>
      <c r="CC421" s="179"/>
      <c r="CD421" s="179"/>
      <c r="CE421" s="179"/>
      <c r="CF421" s="179"/>
      <c r="CG421" s="179"/>
      <c r="CH421" s="179"/>
      <c r="CI421" s="179"/>
      <c r="CJ421" s="179"/>
      <c r="CK421" s="179"/>
      <c r="CL421" s="48">
        <f t="shared" si="253"/>
        <v>0</v>
      </c>
      <c r="CM421" s="48">
        <f t="shared" si="254"/>
        <v>0</v>
      </c>
      <c r="CN421" s="48">
        <f t="shared" si="255"/>
        <v>0</v>
      </c>
      <c r="CO421" s="48">
        <f t="shared" si="256"/>
        <v>0</v>
      </c>
      <c r="CP421" s="48">
        <f t="shared" si="257"/>
        <v>0</v>
      </c>
      <c r="CQ421" s="48">
        <f t="shared" si="258"/>
        <v>0</v>
      </c>
      <c r="CR421" s="48">
        <f t="shared" si="259"/>
        <v>0</v>
      </c>
      <c r="CS421" s="48">
        <f t="shared" si="260"/>
        <v>0</v>
      </c>
      <c r="CT421" s="179"/>
      <c r="CU421" s="179"/>
    </row>
    <row r="422" spans="1:99" ht="20.100000000000001" customHeight="1" x14ac:dyDescent="0.25">
      <c r="A422" s="57">
        <v>417</v>
      </c>
      <c r="B422" s="398" t="str">
        <f>IF(D422='Напрямки конкурса'!$L$2,'Напрямки конкурса'!$B$2,IF(D422='Напрямки конкурса'!$L$3,'Напрямки конкурса'!$B$3,IF(D422='Напрямки конкурса'!$L$4,'Напрямки конкурса'!$B$4,IF(D422='Напрямки конкурса'!$L$5,'Напрямки конкурса'!$B$5,IF(D422='Напрямки конкурса'!$L$6,'Напрямки конкурса'!$B$6,IF(D422='Напрямки конкурса'!$L$7,'Напрямки конкурса'!$B$7,IF(D422='Напрямки конкурса'!$L$8,'Напрямки конкурса'!$B$8,IF(D422='Напрямки конкурса'!$L$9,'Напрямки конкурса'!$B$9,IF(D422='Напрямки конкурса'!$L$10,'Напрямки конкурса'!$B$10,IF(D422='Напрямки конкурса'!$L$11,'Напрямки конкурса'!$B$11,IF(D422='Напрямки конкурса'!$L$12,'Напрямки конкурса'!$B$12,IF(D422='Напрямки конкурса'!$L$13,'Напрямки конкурса'!$B$13,IF(D422='Напрямки конкурса'!$L$14,'Напрямки конкурса'!$B$14,IF(D422='Напрямки конкурса'!$L$15,'Напрямки конкурса'!$B$15,IF(D422='Напрямки конкурса'!$L$16,'Напрямки конкурса'!$B$16,IF(D422='Напрямки конкурса'!$L$17,'Напрямки конкурса'!$B$17,IF(D422='Напрямки конкурса'!$L$18,'Напрямки конкурса'!$B$18,IF(D422='Напрямки конкурса'!$L$19,'Напрямки конкурса'!$B$19,IF(D422='Напрямки конкурса'!$L$20,'Напрямки конкурса'!$B$20,IF(D422='Напрямки конкурса'!$L$21,'Напрямки конкурса'!$B$21,IF(D422='Напрямки конкурса'!$L$22,'Напрямки конкурса'!$B$22,IF(D422='Напрямки конкурса'!$L$23,'Напрямки конкурса'!$B$23,IF(D422='Напрямки конкурса'!$L$24,'Напрямки конкурса'!$B$24,IF(D422='Напрямки конкурса'!$L$25,'Напрямки конкурса'!$B$25,IF(D422='Напрямки конкурса'!$L$26,'Напрямки конкурса'!$B$26,IF(D422='Напрямки конкурса'!$L$27,'Напрямки конкурса'!$B$27,IF(D422='Напрямки конкурса'!$L$28,'Напрямки конкурса'!$B$28,"")))))))))))))))))))))))))))</f>
        <v/>
      </c>
      <c r="C422" s="58" t="str">
        <f>IF(D422='Напрямки конкурса'!$L$2,'Напрямки конкурса'!$K$2,IF(D422='Напрямки конкурса'!$L$3,'Напрямки конкурса'!$K$3,IF(D422='Напрямки конкурса'!$L$4,'Напрямки конкурса'!$K$4,IF(D422='Напрямки конкурса'!$L$5,'Напрямки конкурса'!$K$5,IF(D422='Напрямки конкурса'!$L$6,'Напрямки конкурса'!$K$6,IF(D422='Напрямки конкурса'!$L$7,'Напрямки конкурса'!$K$7,IF(D422='Напрямки конкурса'!$L$8,'Напрямки конкурса'!$K$8,IF(D422='Напрямки конкурса'!$L$9,'Напрямки конкурса'!$K$9,IF(D422='Напрямки конкурса'!$L$10,'Напрямки конкурса'!$K$10,IF(D422='Напрямки конкурса'!$L$11,'Напрямки конкурса'!$K$11,IF(D422='Напрямки конкурса'!$L$12,'Напрямки конкурса'!$K$12,IF(D422='Напрямки конкурса'!$L$13,'Напрямки конкурса'!$K$13,IF(D422='Напрямки конкурса'!$L$14,'Напрямки конкурса'!$K$14,IF(D422='Напрямки конкурса'!$L$15,'Напрямки конкурса'!$K$15,IF(D422='Напрямки конкурса'!$L$16,'Напрямки конкурса'!$K$16,IF(D422='Напрямки конкурса'!$L$17,'Напрямки конкурса'!$K$17,IF(D422='Напрямки конкурса'!$L$18,'Напрямки конкурса'!$K$18,IF(D422='Напрямки конкурса'!$L$19,'Напрямки конкурса'!$K$19,IF(D422='Напрямки конкурса'!$L$20,'Напрямки конкурса'!$K$20,IF(D422='Напрямки конкурса'!$L$21,'Напрямки конкурса'!$K$21,IF(D422='Напрямки конкурса'!$L$22,'Напрямки конкурса'!$K$22,IF(D422='Напрямки конкурса'!$L$23,'Напрямки конкурса'!$K$23,IF(D422='Напрямки конкурса'!$L$24,'Напрямки конкурса'!$K$24,IF(D422='Напрямки конкурса'!$L$25,'Напрямки конкурса'!$K$25,IF(D422='Напрямки конкурса'!$L$26,'Напрямки конкурса'!$K$26,IF(D422='Напрямки конкурса'!$L$27,'Напрямки конкурса'!$K$27,IF(D422='Напрямки конкурса'!$L$28,'Напрямки конкурса'!$K$28,"")))))))))))))))))))))))))))</f>
        <v/>
      </c>
      <c r="D422" s="554"/>
      <c r="E422" s="169"/>
      <c r="F422" s="169"/>
      <c r="G422" s="169"/>
      <c r="H422" s="148" t="str">
        <f>IF(I422='Категорія витрат'!$B$2,'Категорія витрат'!$A$2,IF(I422='Категорія витрат'!$B$3,'Категорія витрат'!$A$3,IF(I422='Категорія витрат'!$B$4,'Категорія витрат'!$A$4,IF(I422='Категорія витрат'!$B$5,'Категорія витрат'!$A$5,IF(I422='Категорія витрат'!$B$6,'Категорія витрат'!$A$6,IF(I422='Категорія витрат'!$B$7,'Категорія витрат'!$A$7,IF(I422='Категорія витрат'!$B$8,'Категорія витрат'!$A$8,IF(I422='Категорія витрат'!$B$9,'Категорія витрат'!$A$9,IF(I422='Категорія витрат'!$B$10,'Категорія витрат'!$A$10,IF(I422='Категорія витрат'!$B$11,'Категорія витрат'!$A$11,IF(I422='Категорія витрат'!$B$12,'Категорія витрат'!$A$12,IF(I422='Категорія витрат'!$B$13,'Категорія витрат'!$A$13,IF(I422='Категорія витрат'!$B$14,'Категорія витрат'!$A$14,IF(I422='Категорія витрат'!$B$15,'Категорія витрат'!$A$15,IF(I422='Категорія витрат'!$B$16,'Категорія витрат'!$A$16,IF(I422='Категорія витрат'!$B$17,'Категорія витрат'!$A$17,IF(I422='Категорія витрат'!$B$18,'Категорія витрат'!$A$18,IF(I422='Категорія витрат'!$B$19,'Категорія витрат'!$A$19,IF(I422='Категорія витрат'!$B$20,'Категорія витрат'!$A$20,IF(I422='Категорія витрат'!$B$21,'Категорія витрат'!$A$21,IF(I422='Категорія витрат'!$B$22,'Категорія витрат'!$A$22,IF(I422='Категорія витрат'!$B$23,'Категорія витрат'!$A$23,IF(I422='Категорія витрат'!$B$24,'Категорія витрат'!$A$24,IF(I422='Категорія витрат'!$B$25,'Категорія витрат'!$A$25,IF(I422='Категорія витрат'!$B$26,'Категорія витрат'!$A$26,IF(I422='Категорія витрат'!$B$27,'Категорія витрат'!$A$27,IF(I422='Категорія витрат'!$B$28,'Категорія витрат'!$A$28,IF(I422='Категорія витрат'!$B$29,'Категорія витрат'!$A$29,IF(I422='Категорія витрат'!$B$30,'Категорія витрат'!$A$30,"")))))))))))))))))))))))))))))</f>
        <v/>
      </c>
      <c r="I422" s="172"/>
      <c r="J422" s="171"/>
      <c r="K422" s="174"/>
      <c r="L422" s="86">
        <f t="shared" si="261"/>
        <v>0</v>
      </c>
      <c r="M422" s="174"/>
      <c r="N422" s="176"/>
      <c r="O422" s="396">
        <f t="shared" si="236"/>
        <v>0</v>
      </c>
      <c r="P422" s="157">
        <f>IF(J422='Категорія витрат'!$F$2,ROUND('Додаток 3._Бюджет детальний ПР'!O422*0.3676,2),IF(J422='Категорія витрат'!$F$3,ROUND('Додаток 3._Бюджет детальний ПР'!O422*0.347,2),IF(J422='Категорія витрат'!$F$4,ROUND('Додаток 3._Бюджет детальний ПР'!O422*0.347,2),IF(J422='Категорія витрат'!$F$7,ROUND('Додаток 3._Бюджет детальний ПР'!O422*0.0841,2),0))))</f>
        <v>0</v>
      </c>
      <c r="Q422" s="151">
        <f t="shared" si="234"/>
        <v>0</v>
      </c>
      <c r="R422" s="179"/>
      <c r="S422" s="179"/>
      <c r="T422" s="179"/>
      <c r="U422" s="179"/>
      <c r="V422" s="179"/>
      <c r="W422" s="179"/>
      <c r="X422" s="179"/>
      <c r="Y422" s="179"/>
      <c r="Z422" s="179"/>
      <c r="AA422" s="179"/>
      <c r="AB422" s="179"/>
      <c r="AC422" s="179"/>
      <c r="AD422" s="48">
        <f t="shared" si="237"/>
        <v>0</v>
      </c>
      <c r="AE422" s="48">
        <f t="shared" si="238"/>
        <v>0</v>
      </c>
      <c r="AF422" s="48">
        <f t="shared" si="239"/>
        <v>0</v>
      </c>
      <c r="AG422" s="48">
        <f t="shared" si="240"/>
        <v>0</v>
      </c>
      <c r="AH422" s="48">
        <f t="shared" si="241"/>
        <v>0</v>
      </c>
      <c r="AI422" s="48">
        <f t="shared" si="242"/>
        <v>0</v>
      </c>
      <c r="AJ422" s="48">
        <f t="shared" si="243"/>
        <v>0</v>
      </c>
      <c r="AK422" s="48">
        <f t="shared" si="244"/>
        <v>0</v>
      </c>
      <c r="AL422" s="179"/>
      <c r="AM422" s="179"/>
      <c r="AN422" s="76"/>
      <c r="AO422" s="174"/>
      <c r="AP422" s="405">
        <f t="shared" si="262"/>
        <v>0</v>
      </c>
      <c r="AQ422" s="174"/>
      <c r="AR422" s="176"/>
      <c r="AS422" s="169"/>
      <c r="AT422" s="157">
        <f>IF(J422='Категорія витрат'!$F$2,ROUND('Додаток 3._Бюджет детальний ПР'!AS422*0.3676,2),IF(J422='Категорія витрат'!$F$3,ROUND('Додаток 3._Бюджет детальний ПР'!AS422*0.347,2),IF(J422='Категорія витрат'!$F$4,ROUND('Додаток 3._Бюджет детальний ПР'!AS422*0.347,2),IF(J422='Категорія витрат'!$F$7,ROUND('Додаток 3._Бюджет детальний ПР'!AS422*0.0841,2),0))))</f>
        <v>0</v>
      </c>
      <c r="AU422" s="151">
        <f t="shared" si="235"/>
        <v>0</v>
      </c>
      <c r="AV422" s="179"/>
      <c r="AW422" s="179"/>
      <c r="AX422" s="179"/>
      <c r="AY422" s="179"/>
      <c r="AZ422" s="179"/>
      <c r="BA422" s="179"/>
      <c r="BB422" s="179"/>
      <c r="BC422" s="179"/>
      <c r="BD422" s="179"/>
      <c r="BE422" s="179"/>
      <c r="BF422" s="179"/>
      <c r="BG422" s="179"/>
      <c r="BH422" s="48">
        <f t="shared" si="245"/>
        <v>0</v>
      </c>
      <c r="BI422" s="48">
        <f t="shared" si="246"/>
        <v>0</v>
      </c>
      <c r="BJ422" s="48">
        <f t="shared" si="247"/>
        <v>0</v>
      </c>
      <c r="BK422" s="48">
        <f t="shared" si="248"/>
        <v>0</v>
      </c>
      <c r="BL422" s="48">
        <f t="shared" si="249"/>
        <v>0</v>
      </c>
      <c r="BM422" s="48">
        <f t="shared" si="250"/>
        <v>0</v>
      </c>
      <c r="BN422" s="48">
        <f t="shared" si="251"/>
        <v>0</v>
      </c>
      <c r="BO422" s="48">
        <f t="shared" si="252"/>
        <v>0</v>
      </c>
      <c r="BP422" s="179"/>
      <c r="BQ422" s="179"/>
      <c r="BR422" s="189"/>
      <c r="BS422" s="174"/>
      <c r="BT422" s="86">
        <f t="shared" si="263"/>
        <v>0</v>
      </c>
      <c r="BU422" s="174"/>
      <c r="BV422" s="176"/>
      <c r="BW422" s="169"/>
      <c r="BX422" s="157">
        <f>IF(J422='Категорія витрат'!$F$2,ROUND('Додаток 3._Бюджет детальний ПР'!BW422*0.3676,2),IF(J422='Категорія витрат'!$F$3,ROUND('Додаток 3._Бюджет детальний ПР'!BW422*0.347,2),IF(J422='Категорія витрат'!$F$4,ROUND('Додаток 3._Бюджет детальний ПР'!BW422*0.347,2),IF(J422='Категорія витрат'!$F$7,ROUND('Додаток 3._Бюджет детальний ПР'!BW422*0.0841,2),0))))</f>
        <v>0</v>
      </c>
      <c r="BY422" s="151">
        <f t="shared" si="264"/>
        <v>0</v>
      </c>
      <c r="BZ422" s="179"/>
      <c r="CA422" s="179"/>
      <c r="CB422" s="179"/>
      <c r="CC422" s="179"/>
      <c r="CD422" s="179"/>
      <c r="CE422" s="179"/>
      <c r="CF422" s="179"/>
      <c r="CG422" s="179"/>
      <c r="CH422" s="179"/>
      <c r="CI422" s="179"/>
      <c r="CJ422" s="179"/>
      <c r="CK422" s="179"/>
      <c r="CL422" s="48">
        <f t="shared" si="253"/>
        <v>0</v>
      </c>
      <c r="CM422" s="48">
        <f t="shared" si="254"/>
        <v>0</v>
      </c>
      <c r="CN422" s="48">
        <f t="shared" si="255"/>
        <v>0</v>
      </c>
      <c r="CO422" s="48">
        <f t="shared" si="256"/>
        <v>0</v>
      </c>
      <c r="CP422" s="48">
        <f t="shared" si="257"/>
        <v>0</v>
      </c>
      <c r="CQ422" s="48">
        <f t="shared" si="258"/>
        <v>0</v>
      </c>
      <c r="CR422" s="48">
        <f t="shared" si="259"/>
        <v>0</v>
      </c>
      <c r="CS422" s="48">
        <f t="shared" si="260"/>
        <v>0</v>
      </c>
      <c r="CT422" s="179"/>
      <c r="CU422" s="179"/>
    </row>
    <row r="423" spans="1:99" ht="20.100000000000001" customHeight="1" x14ac:dyDescent="0.25">
      <c r="A423" s="57">
        <v>418</v>
      </c>
      <c r="B423" s="398" t="str">
        <f>IF(D423='Напрямки конкурса'!$L$2,'Напрямки конкурса'!$B$2,IF(D423='Напрямки конкурса'!$L$3,'Напрямки конкурса'!$B$3,IF(D423='Напрямки конкурса'!$L$4,'Напрямки конкурса'!$B$4,IF(D423='Напрямки конкурса'!$L$5,'Напрямки конкурса'!$B$5,IF(D423='Напрямки конкурса'!$L$6,'Напрямки конкурса'!$B$6,IF(D423='Напрямки конкурса'!$L$7,'Напрямки конкурса'!$B$7,IF(D423='Напрямки конкурса'!$L$8,'Напрямки конкурса'!$B$8,IF(D423='Напрямки конкурса'!$L$9,'Напрямки конкурса'!$B$9,IF(D423='Напрямки конкурса'!$L$10,'Напрямки конкурса'!$B$10,IF(D423='Напрямки конкурса'!$L$11,'Напрямки конкурса'!$B$11,IF(D423='Напрямки конкурса'!$L$12,'Напрямки конкурса'!$B$12,IF(D423='Напрямки конкурса'!$L$13,'Напрямки конкурса'!$B$13,IF(D423='Напрямки конкурса'!$L$14,'Напрямки конкурса'!$B$14,IF(D423='Напрямки конкурса'!$L$15,'Напрямки конкурса'!$B$15,IF(D423='Напрямки конкурса'!$L$16,'Напрямки конкурса'!$B$16,IF(D423='Напрямки конкурса'!$L$17,'Напрямки конкурса'!$B$17,IF(D423='Напрямки конкурса'!$L$18,'Напрямки конкурса'!$B$18,IF(D423='Напрямки конкурса'!$L$19,'Напрямки конкурса'!$B$19,IF(D423='Напрямки конкурса'!$L$20,'Напрямки конкурса'!$B$20,IF(D423='Напрямки конкурса'!$L$21,'Напрямки конкурса'!$B$21,IF(D423='Напрямки конкурса'!$L$22,'Напрямки конкурса'!$B$22,IF(D423='Напрямки конкурса'!$L$23,'Напрямки конкурса'!$B$23,IF(D423='Напрямки конкурса'!$L$24,'Напрямки конкурса'!$B$24,IF(D423='Напрямки конкурса'!$L$25,'Напрямки конкурса'!$B$25,IF(D423='Напрямки конкурса'!$L$26,'Напрямки конкурса'!$B$26,IF(D423='Напрямки конкурса'!$L$27,'Напрямки конкурса'!$B$27,IF(D423='Напрямки конкурса'!$L$28,'Напрямки конкурса'!$B$28,"")))))))))))))))))))))))))))</f>
        <v/>
      </c>
      <c r="C423" s="58" t="str">
        <f>IF(D423='Напрямки конкурса'!$L$2,'Напрямки конкурса'!$K$2,IF(D423='Напрямки конкурса'!$L$3,'Напрямки конкурса'!$K$3,IF(D423='Напрямки конкурса'!$L$4,'Напрямки конкурса'!$K$4,IF(D423='Напрямки конкурса'!$L$5,'Напрямки конкурса'!$K$5,IF(D423='Напрямки конкурса'!$L$6,'Напрямки конкурса'!$K$6,IF(D423='Напрямки конкурса'!$L$7,'Напрямки конкурса'!$K$7,IF(D423='Напрямки конкурса'!$L$8,'Напрямки конкурса'!$K$8,IF(D423='Напрямки конкурса'!$L$9,'Напрямки конкурса'!$K$9,IF(D423='Напрямки конкурса'!$L$10,'Напрямки конкурса'!$K$10,IF(D423='Напрямки конкурса'!$L$11,'Напрямки конкурса'!$K$11,IF(D423='Напрямки конкурса'!$L$12,'Напрямки конкурса'!$K$12,IF(D423='Напрямки конкурса'!$L$13,'Напрямки конкурса'!$K$13,IF(D423='Напрямки конкурса'!$L$14,'Напрямки конкурса'!$K$14,IF(D423='Напрямки конкурса'!$L$15,'Напрямки конкурса'!$K$15,IF(D423='Напрямки конкурса'!$L$16,'Напрямки конкурса'!$K$16,IF(D423='Напрямки конкурса'!$L$17,'Напрямки конкурса'!$K$17,IF(D423='Напрямки конкурса'!$L$18,'Напрямки конкурса'!$K$18,IF(D423='Напрямки конкурса'!$L$19,'Напрямки конкурса'!$K$19,IF(D423='Напрямки конкурса'!$L$20,'Напрямки конкурса'!$K$20,IF(D423='Напрямки конкурса'!$L$21,'Напрямки конкурса'!$K$21,IF(D423='Напрямки конкурса'!$L$22,'Напрямки конкурса'!$K$22,IF(D423='Напрямки конкурса'!$L$23,'Напрямки конкурса'!$K$23,IF(D423='Напрямки конкурса'!$L$24,'Напрямки конкурса'!$K$24,IF(D423='Напрямки конкурса'!$L$25,'Напрямки конкурса'!$K$25,IF(D423='Напрямки конкурса'!$L$26,'Напрямки конкурса'!$K$26,IF(D423='Напрямки конкурса'!$L$27,'Напрямки конкурса'!$K$27,IF(D423='Напрямки конкурса'!$L$28,'Напрямки конкурса'!$K$28,"")))))))))))))))))))))))))))</f>
        <v/>
      </c>
      <c r="D423" s="554"/>
      <c r="E423" s="169"/>
      <c r="F423" s="169"/>
      <c r="G423" s="169"/>
      <c r="H423" s="148" t="str">
        <f>IF(I423='Категорія витрат'!$B$2,'Категорія витрат'!$A$2,IF(I423='Категорія витрат'!$B$3,'Категорія витрат'!$A$3,IF(I423='Категорія витрат'!$B$4,'Категорія витрат'!$A$4,IF(I423='Категорія витрат'!$B$5,'Категорія витрат'!$A$5,IF(I423='Категорія витрат'!$B$6,'Категорія витрат'!$A$6,IF(I423='Категорія витрат'!$B$7,'Категорія витрат'!$A$7,IF(I423='Категорія витрат'!$B$8,'Категорія витрат'!$A$8,IF(I423='Категорія витрат'!$B$9,'Категорія витрат'!$A$9,IF(I423='Категорія витрат'!$B$10,'Категорія витрат'!$A$10,IF(I423='Категорія витрат'!$B$11,'Категорія витрат'!$A$11,IF(I423='Категорія витрат'!$B$12,'Категорія витрат'!$A$12,IF(I423='Категорія витрат'!$B$13,'Категорія витрат'!$A$13,IF(I423='Категорія витрат'!$B$14,'Категорія витрат'!$A$14,IF(I423='Категорія витрат'!$B$15,'Категорія витрат'!$A$15,IF(I423='Категорія витрат'!$B$16,'Категорія витрат'!$A$16,IF(I423='Категорія витрат'!$B$17,'Категорія витрат'!$A$17,IF(I423='Категорія витрат'!$B$18,'Категорія витрат'!$A$18,IF(I423='Категорія витрат'!$B$19,'Категорія витрат'!$A$19,IF(I423='Категорія витрат'!$B$20,'Категорія витрат'!$A$20,IF(I423='Категорія витрат'!$B$21,'Категорія витрат'!$A$21,IF(I423='Категорія витрат'!$B$22,'Категорія витрат'!$A$22,IF(I423='Категорія витрат'!$B$23,'Категорія витрат'!$A$23,IF(I423='Категорія витрат'!$B$24,'Категорія витрат'!$A$24,IF(I423='Категорія витрат'!$B$25,'Категорія витрат'!$A$25,IF(I423='Категорія витрат'!$B$26,'Категорія витрат'!$A$26,IF(I423='Категорія витрат'!$B$27,'Категорія витрат'!$A$27,IF(I423='Категорія витрат'!$B$28,'Категорія витрат'!$A$28,IF(I423='Категорія витрат'!$B$29,'Категорія витрат'!$A$29,IF(I423='Категорія витрат'!$B$30,'Категорія витрат'!$A$30,"")))))))))))))))))))))))))))))</f>
        <v/>
      </c>
      <c r="I423" s="172"/>
      <c r="J423" s="171"/>
      <c r="K423" s="174"/>
      <c r="L423" s="86">
        <f t="shared" si="261"/>
        <v>0</v>
      </c>
      <c r="M423" s="174"/>
      <c r="N423" s="176"/>
      <c r="O423" s="396">
        <f t="shared" si="236"/>
        <v>0</v>
      </c>
      <c r="P423" s="157">
        <f>IF(J423='Категорія витрат'!$F$2,ROUND('Додаток 3._Бюджет детальний ПР'!O423*0.3676,2),IF(J423='Категорія витрат'!$F$3,ROUND('Додаток 3._Бюджет детальний ПР'!O423*0.347,2),IF(J423='Категорія витрат'!$F$4,ROUND('Додаток 3._Бюджет детальний ПР'!O423*0.347,2),IF(J423='Категорія витрат'!$F$7,ROUND('Додаток 3._Бюджет детальний ПР'!O423*0.0841,2),0))))</f>
        <v>0</v>
      </c>
      <c r="Q423" s="151">
        <f t="shared" si="234"/>
        <v>0</v>
      </c>
      <c r="R423" s="179"/>
      <c r="S423" s="179"/>
      <c r="T423" s="179"/>
      <c r="U423" s="179"/>
      <c r="V423" s="179"/>
      <c r="W423" s="179"/>
      <c r="X423" s="179"/>
      <c r="Y423" s="179"/>
      <c r="Z423" s="179"/>
      <c r="AA423" s="179"/>
      <c r="AB423" s="179"/>
      <c r="AC423" s="179"/>
      <c r="AD423" s="48">
        <f t="shared" si="237"/>
        <v>0</v>
      </c>
      <c r="AE423" s="48">
        <f t="shared" si="238"/>
        <v>0</v>
      </c>
      <c r="AF423" s="48">
        <f t="shared" si="239"/>
        <v>0</v>
      </c>
      <c r="AG423" s="48">
        <f t="shared" si="240"/>
        <v>0</v>
      </c>
      <c r="AH423" s="48">
        <f t="shared" si="241"/>
        <v>0</v>
      </c>
      <c r="AI423" s="48">
        <f t="shared" si="242"/>
        <v>0</v>
      </c>
      <c r="AJ423" s="48">
        <f t="shared" si="243"/>
        <v>0</v>
      </c>
      <c r="AK423" s="48">
        <f t="shared" si="244"/>
        <v>0</v>
      </c>
      <c r="AL423" s="179"/>
      <c r="AM423" s="179"/>
      <c r="AN423" s="76"/>
      <c r="AO423" s="174"/>
      <c r="AP423" s="405">
        <f t="shared" si="262"/>
        <v>0</v>
      </c>
      <c r="AQ423" s="174"/>
      <c r="AR423" s="176"/>
      <c r="AS423" s="169"/>
      <c r="AT423" s="157">
        <f>IF(J423='Категорія витрат'!$F$2,ROUND('Додаток 3._Бюджет детальний ПР'!AS423*0.3676,2),IF(J423='Категорія витрат'!$F$3,ROUND('Додаток 3._Бюджет детальний ПР'!AS423*0.347,2),IF(J423='Категорія витрат'!$F$4,ROUND('Додаток 3._Бюджет детальний ПР'!AS423*0.347,2),IF(J423='Категорія витрат'!$F$7,ROUND('Додаток 3._Бюджет детальний ПР'!AS423*0.0841,2),0))))</f>
        <v>0</v>
      </c>
      <c r="AU423" s="151">
        <f t="shared" si="235"/>
        <v>0</v>
      </c>
      <c r="AV423" s="179"/>
      <c r="AW423" s="179"/>
      <c r="AX423" s="179"/>
      <c r="AY423" s="179"/>
      <c r="AZ423" s="179"/>
      <c r="BA423" s="179"/>
      <c r="BB423" s="179"/>
      <c r="BC423" s="179"/>
      <c r="BD423" s="179"/>
      <c r="BE423" s="179"/>
      <c r="BF423" s="179"/>
      <c r="BG423" s="179"/>
      <c r="BH423" s="48">
        <f t="shared" si="245"/>
        <v>0</v>
      </c>
      <c r="BI423" s="48">
        <f t="shared" si="246"/>
        <v>0</v>
      </c>
      <c r="BJ423" s="48">
        <f t="shared" si="247"/>
        <v>0</v>
      </c>
      <c r="BK423" s="48">
        <f t="shared" si="248"/>
        <v>0</v>
      </c>
      <c r="BL423" s="48">
        <f t="shared" si="249"/>
        <v>0</v>
      </c>
      <c r="BM423" s="48">
        <f t="shared" si="250"/>
        <v>0</v>
      </c>
      <c r="BN423" s="48">
        <f t="shared" si="251"/>
        <v>0</v>
      </c>
      <c r="BO423" s="48">
        <f t="shared" si="252"/>
        <v>0</v>
      </c>
      <c r="BP423" s="179"/>
      <c r="BQ423" s="179"/>
      <c r="BR423" s="189"/>
      <c r="BS423" s="174"/>
      <c r="BT423" s="86">
        <f t="shared" si="263"/>
        <v>0</v>
      </c>
      <c r="BU423" s="174"/>
      <c r="BV423" s="176"/>
      <c r="BW423" s="169"/>
      <c r="BX423" s="157">
        <f>IF(J423='Категорія витрат'!$F$2,ROUND('Додаток 3._Бюджет детальний ПР'!BW423*0.3676,2),IF(J423='Категорія витрат'!$F$3,ROUND('Додаток 3._Бюджет детальний ПР'!BW423*0.347,2),IF(J423='Категорія витрат'!$F$4,ROUND('Додаток 3._Бюджет детальний ПР'!BW423*0.347,2),IF(J423='Категорія витрат'!$F$7,ROUND('Додаток 3._Бюджет детальний ПР'!BW423*0.0841,2),0))))</f>
        <v>0</v>
      </c>
      <c r="BY423" s="151">
        <f t="shared" si="264"/>
        <v>0</v>
      </c>
      <c r="BZ423" s="179"/>
      <c r="CA423" s="179"/>
      <c r="CB423" s="179"/>
      <c r="CC423" s="179"/>
      <c r="CD423" s="179"/>
      <c r="CE423" s="179"/>
      <c r="CF423" s="179"/>
      <c r="CG423" s="179"/>
      <c r="CH423" s="179"/>
      <c r="CI423" s="179"/>
      <c r="CJ423" s="179"/>
      <c r="CK423" s="179"/>
      <c r="CL423" s="48">
        <f t="shared" si="253"/>
        <v>0</v>
      </c>
      <c r="CM423" s="48">
        <f t="shared" si="254"/>
        <v>0</v>
      </c>
      <c r="CN423" s="48">
        <f t="shared" si="255"/>
        <v>0</v>
      </c>
      <c r="CO423" s="48">
        <f t="shared" si="256"/>
        <v>0</v>
      </c>
      <c r="CP423" s="48">
        <f t="shared" si="257"/>
        <v>0</v>
      </c>
      <c r="CQ423" s="48">
        <f t="shared" si="258"/>
        <v>0</v>
      </c>
      <c r="CR423" s="48">
        <f t="shared" si="259"/>
        <v>0</v>
      </c>
      <c r="CS423" s="48">
        <f t="shared" si="260"/>
        <v>0</v>
      </c>
      <c r="CT423" s="179"/>
      <c r="CU423" s="179"/>
    </row>
    <row r="424" spans="1:99" ht="20.100000000000001" customHeight="1" x14ac:dyDescent="0.25">
      <c r="A424" s="57">
        <v>419</v>
      </c>
      <c r="B424" s="398" t="str">
        <f>IF(D424='Напрямки конкурса'!$L$2,'Напрямки конкурса'!$B$2,IF(D424='Напрямки конкурса'!$L$3,'Напрямки конкурса'!$B$3,IF(D424='Напрямки конкурса'!$L$4,'Напрямки конкурса'!$B$4,IF(D424='Напрямки конкурса'!$L$5,'Напрямки конкурса'!$B$5,IF(D424='Напрямки конкурса'!$L$6,'Напрямки конкурса'!$B$6,IF(D424='Напрямки конкурса'!$L$7,'Напрямки конкурса'!$B$7,IF(D424='Напрямки конкурса'!$L$8,'Напрямки конкурса'!$B$8,IF(D424='Напрямки конкурса'!$L$9,'Напрямки конкурса'!$B$9,IF(D424='Напрямки конкурса'!$L$10,'Напрямки конкурса'!$B$10,IF(D424='Напрямки конкурса'!$L$11,'Напрямки конкурса'!$B$11,IF(D424='Напрямки конкурса'!$L$12,'Напрямки конкурса'!$B$12,IF(D424='Напрямки конкурса'!$L$13,'Напрямки конкурса'!$B$13,IF(D424='Напрямки конкурса'!$L$14,'Напрямки конкурса'!$B$14,IF(D424='Напрямки конкурса'!$L$15,'Напрямки конкурса'!$B$15,IF(D424='Напрямки конкурса'!$L$16,'Напрямки конкурса'!$B$16,IF(D424='Напрямки конкурса'!$L$17,'Напрямки конкурса'!$B$17,IF(D424='Напрямки конкурса'!$L$18,'Напрямки конкурса'!$B$18,IF(D424='Напрямки конкурса'!$L$19,'Напрямки конкурса'!$B$19,IF(D424='Напрямки конкурса'!$L$20,'Напрямки конкурса'!$B$20,IF(D424='Напрямки конкурса'!$L$21,'Напрямки конкурса'!$B$21,IF(D424='Напрямки конкурса'!$L$22,'Напрямки конкурса'!$B$22,IF(D424='Напрямки конкурса'!$L$23,'Напрямки конкурса'!$B$23,IF(D424='Напрямки конкурса'!$L$24,'Напрямки конкурса'!$B$24,IF(D424='Напрямки конкурса'!$L$25,'Напрямки конкурса'!$B$25,IF(D424='Напрямки конкурса'!$L$26,'Напрямки конкурса'!$B$26,IF(D424='Напрямки конкурса'!$L$27,'Напрямки конкурса'!$B$27,IF(D424='Напрямки конкурса'!$L$28,'Напрямки конкурса'!$B$28,"")))))))))))))))))))))))))))</f>
        <v/>
      </c>
      <c r="C424" s="58" t="str">
        <f>IF(D424='Напрямки конкурса'!$L$2,'Напрямки конкурса'!$K$2,IF(D424='Напрямки конкурса'!$L$3,'Напрямки конкурса'!$K$3,IF(D424='Напрямки конкурса'!$L$4,'Напрямки конкурса'!$K$4,IF(D424='Напрямки конкурса'!$L$5,'Напрямки конкурса'!$K$5,IF(D424='Напрямки конкурса'!$L$6,'Напрямки конкурса'!$K$6,IF(D424='Напрямки конкурса'!$L$7,'Напрямки конкурса'!$K$7,IF(D424='Напрямки конкурса'!$L$8,'Напрямки конкурса'!$K$8,IF(D424='Напрямки конкурса'!$L$9,'Напрямки конкурса'!$K$9,IF(D424='Напрямки конкурса'!$L$10,'Напрямки конкурса'!$K$10,IF(D424='Напрямки конкурса'!$L$11,'Напрямки конкурса'!$K$11,IF(D424='Напрямки конкурса'!$L$12,'Напрямки конкурса'!$K$12,IF(D424='Напрямки конкурса'!$L$13,'Напрямки конкурса'!$K$13,IF(D424='Напрямки конкурса'!$L$14,'Напрямки конкурса'!$K$14,IF(D424='Напрямки конкурса'!$L$15,'Напрямки конкурса'!$K$15,IF(D424='Напрямки конкурса'!$L$16,'Напрямки конкурса'!$K$16,IF(D424='Напрямки конкурса'!$L$17,'Напрямки конкурса'!$K$17,IF(D424='Напрямки конкурса'!$L$18,'Напрямки конкурса'!$K$18,IF(D424='Напрямки конкурса'!$L$19,'Напрямки конкурса'!$K$19,IF(D424='Напрямки конкурса'!$L$20,'Напрямки конкурса'!$K$20,IF(D424='Напрямки конкурса'!$L$21,'Напрямки конкурса'!$K$21,IF(D424='Напрямки конкурса'!$L$22,'Напрямки конкурса'!$K$22,IF(D424='Напрямки конкурса'!$L$23,'Напрямки конкурса'!$K$23,IF(D424='Напрямки конкурса'!$L$24,'Напрямки конкурса'!$K$24,IF(D424='Напрямки конкурса'!$L$25,'Напрямки конкурса'!$K$25,IF(D424='Напрямки конкурса'!$L$26,'Напрямки конкурса'!$K$26,IF(D424='Напрямки конкурса'!$L$27,'Напрямки конкурса'!$K$27,IF(D424='Напрямки конкурса'!$L$28,'Напрямки конкурса'!$K$28,"")))))))))))))))))))))))))))</f>
        <v/>
      </c>
      <c r="D424" s="554"/>
      <c r="E424" s="169"/>
      <c r="F424" s="169"/>
      <c r="G424" s="169"/>
      <c r="H424" s="148" t="str">
        <f>IF(I424='Категорія витрат'!$B$2,'Категорія витрат'!$A$2,IF(I424='Категорія витрат'!$B$3,'Категорія витрат'!$A$3,IF(I424='Категорія витрат'!$B$4,'Категорія витрат'!$A$4,IF(I424='Категорія витрат'!$B$5,'Категорія витрат'!$A$5,IF(I424='Категорія витрат'!$B$6,'Категорія витрат'!$A$6,IF(I424='Категорія витрат'!$B$7,'Категорія витрат'!$A$7,IF(I424='Категорія витрат'!$B$8,'Категорія витрат'!$A$8,IF(I424='Категорія витрат'!$B$9,'Категорія витрат'!$A$9,IF(I424='Категорія витрат'!$B$10,'Категорія витрат'!$A$10,IF(I424='Категорія витрат'!$B$11,'Категорія витрат'!$A$11,IF(I424='Категорія витрат'!$B$12,'Категорія витрат'!$A$12,IF(I424='Категорія витрат'!$B$13,'Категорія витрат'!$A$13,IF(I424='Категорія витрат'!$B$14,'Категорія витрат'!$A$14,IF(I424='Категорія витрат'!$B$15,'Категорія витрат'!$A$15,IF(I424='Категорія витрат'!$B$16,'Категорія витрат'!$A$16,IF(I424='Категорія витрат'!$B$17,'Категорія витрат'!$A$17,IF(I424='Категорія витрат'!$B$18,'Категорія витрат'!$A$18,IF(I424='Категорія витрат'!$B$19,'Категорія витрат'!$A$19,IF(I424='Категорія витрат'!$B$20,'Категорія витрат'!$A$20,IF(I424='Категорія витрат'!$B$21,'Категорія витрат'!$A$21,IF(I424='Категорія витрат'!$B$22,'Категорія витрат'!$A$22,IF(I424='Категорія витрат'!$B$23,'Категорія витрат'!$A$23,IF(I424='Категорія витрат'!$B$24,'Категорія витрат'!$A$24,IF(I424='Категорія витрат'!$B$25,'Категорія витрат'!$A$25,IF(I424='Категорія витрат'!$B$26,'Категорія витрат'!$A$26,IF(I424='Категорія витрат'!$B$27,'Категорія витрат'!$A$27,IF(I424='Категорія витрат'!$B$28,'Категорія витрат'!$A$28,IF(I424='Категорія витрат'!$B$29,'Категорія витрат'!$A$29,IF(I424='Категорія витрат'!$B$30,'Категорія витрат'!$A$30,"")))))))))))))))))))))))))))))</f>
        <v/>
      </c>
      <c r="I424" s="172"/>
      <c r="J424" s="171"/>
      <c r="K424" s="174"/>
      <c r="L424" s="86">
        <f t="shared" si="261"/>
        <v>0</v>
      </c>
      <c r="M424" s="174"/>
      <c r="N424" s="176"/>
      <c r="O424" s="396">
        <f t="shared" si="236"/>
        <v>0</v>
      </c>
      <c r="P424" s="157">
        <f>IF(J424='Категорія витрат'!$F$2,ROUND('Додаток 3._Бюджет детальний ПР'!O424*0.3676,2),IF(J424='Категорія витрат'!$F$3,ROUND('Додаток 3._Бюджет детальний ПР'!O424*0.347,2),IF(J424='Категорія витрат'!$F$4,ROUND('Додаток 3._Бюджет детальний ПР'!O424*0.347,2),IF(J424='Категорія витрат'!$F$7,ROUND('Додаток 3._Бюджет детальний ПР'!O424*0.0841,2),0))))</f>
        <v>0</v>
      </c>
      <c r="Q424" s="151">
        <f t="shared" si="234"/>
        <v>0</v>
      </c>
      <c r="R424" s="179"/>
      <c r="S424" s="179"/>
      <c r="T424" s="179"/>
      <c r="U424" s="179"/>
      <c r="V424" s="179"/>
      <c r="W424" s="179"/>
      <c r="X424" s="179"/>
      <c r="Y424" s="179"/>
      <c r="Z424" s="179"/>
      <c r="AA424" s="179"/>
      <c r="AB424" s="179"/>
      <c r="AC424" s="179"/>
      <c r="AD424" s="48">
        <f t="shared" si="237"/>
        <v>0</v>
      </c>
      <c r="AE424" s="48">
        <f t="shared" si="238"/>
        <v>0</v>
      </c>
      <c r="AF424" s="48">
        <f t="shared" si="239"/>
        <v>0</v>
      </c>
      <c r="AG424" s="48">
        <f t="shared" si="240"/>
        <v>0</v>
      </c>
      <c r="AH424" s="48">
        <f t="shared" si="241"/>
        <v>0</v>
      </c>
      <c r="AI424" s="48">
        <f t="shared" si="242"/>
        <v>0</v>
      </c>
      <c r="AJ424" s="48">
        <f t="shared" si="243"/>
        <v>0</v>
      </c>
      <c r="AK424" s="48">
        <f t="shared" si="244"/>
        <v>0</v>
      </c>
      <c r="AL424" s="179"/>
      <c r="AM424" s="179"/>
      <c r="AN424" s="76"/>
      <c r="AO424" s="174"/>
      <c r="AP424" s="405">
        <f t="shared" si="262"/>
        <v>0</v>
      </c>
      <c r="AQ424" s="174"/>
      <c r="AR424" s="176"/>
      <c r="AS424" s="169"/>
      <c r="AT424" s="157">
        <f>IF(J424='Категорія витрат'!$F$2,ROUND('Додаток 3._Бюджет детальний ПР'!AS424*0.3676,2),IF(J424='Категорія витрат'!$F$3,ROUND('Додаток 3._Бюджет детальний ПР'!AS424*0.347,2),IF(J424='Категорія витрат'!$F$4,ROUND('Додаток 3._Бюджет детальний ПР'!AS424*0.347,2),IF(J424='Категорія витрат'!$F$7,ROUND('Додаток 3._Бюджет детальний ПР'!AS424*0.0841,2),0))))</f>
        <v>0</v>
      </c>
      <c r="AU424" s="151">
        <f t="shared" si="235"/>
        <v>0</v>
      </c>
      <c r="AV424" s="179"/>
      <c r="AW424" s="179"/>
      <c r="AX424" s="179"/>
      <c r="AY424" s="179"/>
      <c r="AZ424" s="179"/>
      <c r="BA424" s="179"/>
      <c r="BB424" s="179"/>
      <c r="BC424" s="179"/>
      <c r="BD424" s="179"/>
      <c r="BE424" s="179"/>
      <c r="BF424" s="179"/>
      <c r="BG424" s="179"/>
      <c r="BH424" s="48">
        <f t="shared" si="245"/>
        <v>0</v>
      </c>
      <c r="BI424" s="48">
        <f t="shared" si="246"/>
        <v>0</v>
      </c>
      <c r="BJ424" s="48">
        <f t="shared" si="247"/>
        <v>0</v>
      </c>
      <c r="BK424" s="48">
        <f t="shared" si="248"/>
        <v>0</v>
      </c>
      <c r="BL424" s="48">
        <f t="shared" si="249"/>
        <v>0</v>
      </c>
      <c r="BM424" s="48">
        <f t="shared" si="250"/>
        <v>0</v>
      </c>
      <c r="BN424" s="48">
        <f t="shared" si="251"/>
        <v>0</v>
      </c>
      <c r="BO424" s="48">
        <f t="shared" si="252"/>
        <v>0</v>
      </c>
      <c r="BP424" s="179"/>
      <c r="BQ424" s="179"/>
      <c r="BR424" s="189"/>
      <c r="BS424" s="174"/>
      <c r="BT424" s="86">
        <f t="shared" si="263"/>
        <v>0</v>
      </c>
      <c r="BU424" s="174"/>
      <c r="BV424" s="176"/>
      <c r="BW424" s="169"/>
      <c r="BX424" s="157">
        <f>IF(J424='Категорія витрат'!$F$2,ROUND('Додаток 3._Бюджет детальний ПР'!BW424*0.3676,2),IF(J424='Категорія витрат'!$F$3,ROUND('Додаток 3._Бюджет детальний ПР'!BW424*0.347,2),IF(J424='Категорія витрат'!$F$4,ROUND('Додаток 3._Бюджет детальний ПР'!BW424*0.347,2),IF(J424='Категорія витрат'!$F$7,ROUND('Додаток 3._Бюджет детальний ПР'!BW424*0.0841,2),0))))</f>
        <v>0</v>
      </c>
      <c r="BY424" s="151">
        <f t="shared" si="264"/>
        <v>0</v>
      </c>
      <c r="BZ424" s="179"/>
      <c r="CA424" s="179"/>
      <c r="CB424" s="179"/>
      <c r="CC424" s="179"/>
      <c r="CD424" s="179"/>
      <c r="CE424" s="179"/>
      <c r="CF424" s="179"/>
      <c r="CG424" s="179"/>
      <c r="CH424" s="179"/>
      <c r="CI424" s="179"/>
      <c r="CJ424" s="179"/>
      <c r="CK424" s="179"/>
      <c r="CL424" s="48">
        <f t="shared" si="253"/>
        <v>0</v>
      </c>
      <c r="CM424" s="48">
        <f t="shared" si="254"/>
        <v>0</v>
      </c>
      <c r="CN424" s="48">
        <f t="shared" si="255"/>
        <v>0</v>
      </c>
      <c r="CO424" s="48">
        <f t="shared" si="256"/>
        <v>0</v>
      </c>
      <c r="CP424" s="48">
        <f t="shared" si="257"/>
        <v>0</v>
      </c>
      <c r="CQ424" s="48">
        <f t="shared" si="258"/>
        <v>0</v>
      </c>
      <c r="CR424" s="48">
        <f t="shared" si="259"/>
        <v>0</v>
      </c>
      <c r="CS424" s="48">
        <f t="shared" si="260"/>
        <v>0</v>
      </c>
      <c r="CT424" s="179"/>
      <c r="CU424" s="179"/>
    </row>
    <row r="425" spans="1:99" ht="20.100000000000001" customHeight="1" x14ac:dyDescent="0.25">
      <c r="A425" s="57">
        <v>420</v>
      </c>
      <c r="B425" s="398" t="str">
        <f>IF(D425='Напрямки конкурса'!$L$2,'Напрямки конкурса'!$B$2,IF(D425='Напрямки конкурса'!$L$3,'Напрямки конкурса'!$B$3,IF(D425='Напрямки конкурса'!$L$4,'Напрямки конкурса'!$B$4,IF(D425='Напрямки конкурса'!$L$5,'Напрямки конкурса'!$B$5,IF(D425='Напрямки конкурса'!$L$6,'Напрямки конкурса'!$B$6,IF(D425='Напрямки конкурса'!$L$7,'Напрямки конкурса'!$B$7,IF(D425='Напрямки конкурса'!$L$8,'Напрямки конкурса'!$B$8,IF(D425='Напрямки конкурса'!$L$9,'Напрямки конкурса'!$B$9,IF(D425='Напрямки конкурса'!$L$10,'Напрямки конкурса'!$B$10,IF(D425='Напрямки конкурса'!$L$11,'Напрямки конкурса'!$B$11,IF(D425='Напрямки конкурса'!$L$12,'Напрямки конкурса'!$B$12,IF(D425='Напрямки конкурса'!$L$13,'Напрямки конкурса'!$B$13,IF(D425='Напрямки конкурса'!$L$14,'Напрямки конкурса'!$B$14,IF(D425='Напрямки конкурса'!$L$15,'Напрямки конкурса'!$B$15,IF(D425='Напрямки конкурса'!$L$16,'Напрямки конкурса'!$B$16,IF(D425='Напрямки конкурса'!$L$17,'Напрямки конкурса'!$B$17,IF(D425='Напрямки конкурса'!$L$18,'Напрямки конкурса'!$B$18,IF(D425='Напрямки конкурса'!$L$19,'Напрямки конкурса'!$B$19,IF(D425='Напрямки конкурса'!$L$20,'Напрямки конкурса'!$B$20,IF(D425='Напрямки конкурса'!$L$21,'Напрямки конкурса'!$B$21,IF(D425='Напрямки конкурса'!$L$22,'Напрямки конкурса'!$B$22,IF(D425='Напрямки конкурса'!$L$23,'Напрямки конкурса'!$B$23,IF(D425='Напрямки конкурса'!$L$24,'Напрямки конкурса'!$B$24,IF(D425='Напрямки конкурса'!$L$25,'Напрямки конкурса'!$B$25,IF(D425='Напрямки конкурса'!$L$26,'Напрямки конкурса'!$B$26,IF(D425='Напрямки конкурса'!$L$27,'Напрямки конкурса'!$B$27,IF(D425='Напрямки конкурса'!$L$28,'Напрямки конкурса'!$B$28,"")))))))))))))))))))))))))))</f>
        <v/>
      </c>
      <c r="C425" s="58" t="str">
        <f>IF(D425='Напрямки конкурса'!$L$2,'Напрямки конкурса'!$K$2,IF(D425='Напрямки конкурса'!$L$3,'Напрямки конкурса'!$K$3,IF(D425='Напрямки конкурса'!$L$4,'Напрямки конкурса'!$K$4,IF(D425='Напрямки конкурса'!$L$5,'Напрямки конкурса'!$K$5,IF(D425='Напрямки конкурса'!$L$6,'Напрямки конкурса'!$K$6,IF(D425='Напрямки конкурса'!$L$7,'Напрямки конкурса'!$K$7,IF(D425='Напрямки конкурса'!$L$8,'Напрямки конкурса'!$K$8,IF(D425='Напрямки конкурса'!$L$9,'Напрямки конкурса'!$K$9,IF(D425='Напрямки конкурса'!$L$10,'Напрямки конкурса'!$K$10,IF(D425='Напрямки конкурса'!$L$11,'Напрямки конкурса'!$K$11,IF(D425='Напрямки конкурса'!$L$12,'Напрямки конкурса'!$K$12,IF(D425='Напрямки конкурса'!$L$13,'Напрямки конкурса'!$K$13,IF(D425='Напрямки конкурса'!$L$14,'Напрямки конкурса'!$K$14,IF(D425='Напрямки конкурса'!$L$15,'Напрямки конкурса'!$K$15,IF(D425='Напрямки конкурса'!$L$16,'Напрямки конкурса'!$K$16,IF(D425='Напрямки конкурса'!$L$17,'Напрямки конкурса'!$K$17,IF(D425='Напрямки конкурса'!$L$18,'Напрямки конкурса'!$K$18,IF(D425='Напрямки конкурса'!$L$19,'Напрямки конкурса'!$K$19,IF(D425='Напрямки конкурса'!$L$20,'Напрямки конкурса'!$K$20,IF(D425='Напрямки конкурса'!$L$21,'Напрямки конкурса'!$K$21,IF(D425='Напрямки конкурса'!$L$22,'Напрямки конкурса'!$K$22,IF(D425='Напрямки конкурса'!$L$23,'Напрямки конкурса'!$K$23,IF(D425='Напрямки конкурса'!$L$24,'Напрямки конкурса'!$K$24,IF(D425='Напрямки конкурса'!$L$25,'Напрямки конкурса'!$K$25,IF(D425='Напрямки конкурса'!$L$26,'Напрямки конкурса'!$K$26,IF(D425='Напрямки конкурса'!$L$27,'Напрямки конкурса'!$K$27,IF(D425='Напрямки конкурса'!$L$28,'Напрямки конкурса'!$K$28,"")))))))))))))))))))))))))))</f>
        <v/>
      </c>
      <c r="D425" s="554"/>
      <c r="E425" s="169"/>
      <c r="F425" s="169"/>
      <c r="G425" s="169"/>
      <c r="H425" s="148" t="str">
        <f>IF(I425='Категорія витрат'!$B$2,'Категорія витрат'!$A$2,IF(I425='Категорія витрат'!$B$3,'Категорія витрат'!$A$3,IF(I425='Категорія витрат'!$B$4,'Категорія витрат'!$A$4,IF(I425='Категорія витрат'!$B$5,'Категорія витрат'!$A$5,IF(I425='Категорія витрат'!$B$6,'Категорія витрат'!$A$6,IF(I425='Категорія витрат'!$B$7,'Категорія витрат'!$A$7,IF(I425='Категорія витрат'!$B$8,'Категорія витрат'!$A$8,IF(I425='Категорія витрат'!$B$9,'Категорія витрат'!$A$9,IF(I425='Категорія витрат'!$B$10,'Категорія витрат'!$A$10,IF(I425='Категорія витрат'!$B$11,'Категорія витрат'!$A$11,IF(I425='Категорія витрат'!$B$12,'Категорія витрат'!$A$12,IF(I425='Категорія витрат'!$B$13,'Категорія витрат'!$A$13,IF(I425='Категорія витрат'!$B$14,'Категорія витрат'!$A$14,IF(I425='Категорія витрат'!$B$15,'Категорія витрат'!$A$15,IF(I425='Категорія витрат'!$B$16,'Категорія витрат'!$A$16,IF(I425='Категорія витрат'!$B$17,'Категорія витрат'!$A$17,IF(I425='Категорія витрат'!$B$18,'Категорія витрат'!$A$18,IF(I425='Категорія витрат'!$B$19,'Категорія витрат'!$A$19,IF(I425='Категорія витрат'!$B$20,'Категорія витрат'!$A$20,IF(I425='Категорія витрат'!$B$21,'Категорія витрат'!$A$21,IF(I425='Категорія витрат'!$B$22,'Категорія витрат'!$A$22,IF(I425='Категорія витрат'!$B$23,'Категорія витрат'!$A$23,IF(I425='Категорія витрат'!$B$24,'Категорія витрат'!$A$24,IF(I425='Категорія витрат'!$B$25,'Категорія витрат'!$A$25,IF(I425='Категорія витрат'!$B$26,'Категорія витрат'!$A$26,IF(I425='Категорія витрат'!$B$27,'Категорія витрат'!$A$27,IF(I425='Категорія витрат'!$B$28,'Категорія витрат'!$A$28,IF(I425='Категорія витрат'!$B$29,'Категорія витрат'!$A$29,IF(I425='Категорія витрат'!$B$30,'Категорія витрат'!$A$30,"")))))))))))))))))))))))))))))</f>
        <v/>
      </c>
      <c r="I425" s="172"/>
      <c r="J425" s="171"/>
      <c r="K425" s="174"/>
      <c r="L425" s="86">
        <f t="shared" si="261"/>
        <v>0</v>
      </c>
      <c r="M425" s="174"/>
      <c r="N425" s="176"/>
      <c r="O425" s="396">
        <f t="shared" si="236"/>
        <v>0</v>
      </c>
      <c r="P425" s="157">
        <f>IF(J425='Категорія витрат'!$F$2,ROUND('Додаток 3._Бюджет детальний ПР'!O425*0.3676,2),IF(J425='Категорія витрат'!$F$3,ROUND('Додаток 3._Бюджет детальний ПР'!O425*0.347,2),IF(J425='Категорія витрат'!$F$4,ROUND('Додаток 3._Бюджет детальний ПР'!O425*0.347,2),IF(J425='Категорія витрат'!$F$7,ROUND('Додаток 3._Бюджет детальний ПР'!O425*0.0841,2),0))))</f>
        <v>0</v>
      </c>
      <c r="Q425" s="151">
        <f t="shared" si="234"/>
        <v>0</v>
      </c>
      <c r="R425" s="179"/>
      <c r="S425" s="179"/>
      <c r="T425" s="179"/>
      <c r="U425" s="179"/>
      <c r="V425" s="179"/>
      <c r="W425" s="179"/>
      <c r="X425" s="179"/>
      <c r="Y425" s="179"/>
      <c r="Z425" s="179"/>
      <c r="AA425" s="179"/>
      <c r="AB425" s="179"/>
      <c r="AC425" s="179"/>
      <c r="AD425" s="48">
        <f t="shared" si="237"/>
        <v>0</v>
      </c>
      <c r="AE425" s="48">
        <f t="shared" si="238"/>
        <v>0</v>
      </c>
      <c r="AF425" s="48">
        <f t="shared" si="239"/>
        <v>0</v>
      </c>
      <c r="AG425" s="48">
        <f t="shared" si="240"/>
        <v>0</v>
      </c>
      <c r="AH425" s="48">
        <f t="shared" si="241"/>
        <v>0</v>
      </c>
      <c r="AI425" s="48">
        <f t="shared" si="242"/>
        <v>0</v>
      </c>
      <c r="AJ425" s="48">
        <f t="shared" si="243"/>
        <v>0</v>
      </c>
      <c r="AK425" s="48">
        <f t="shared" si="244"/>
        <v>0</v>
      </c>
      <c r="AL425" s="179"/>
      <c r="AM425" s="179"/>
      <c r="AN425" s="76"/>
      <c r="AO425" s="174"/>
      <c r="AP425" s="405">
        <f t="shared" si="262"/>
        <v>0</v>
      </c>
      <c r="AQ425" s="174"/>
      <c r="AR425" s="176"/>
      <c r="AS425" s="169"/>
      <c r="AT425" s="157">
        <f>IF(J425='Категорія витрат'!$F$2,ROUND('Додаток 3._Бюджет детальний ПР'!AS425*0.3676,2),IF(J425='Категорія витрат'!$F$3,ROUND('Додаток 3._Бюджет детальний ПР'!AS425*0.347,2),IF(J425='Категорія витрат'!$F$4,ROUND('Додаток 3._Бюджет детальний ПР'!AS425*0.347,2),IF(J425='Категорія витрат'!$F$7,ROUND('Додаток 3._Бюджет детальний ПР'!AS425*0.0841,2),0))))</f>
        <v>0</v>
      </c>
      <c r="AU425" s="151">
        <f t="shared" si="235"/>
        <v>0</v>
      </c>
      <c r="AV425" s="179"/>
      <c r="AW425" s="179"/>
      <c r="AX425" s="179"/>
      <c r="AY425" s="179"/>
      <c r="AZ425" s="179"/>
      <c r="BA425" s="179"/>
      <c r="BB425" s="179"/>
      <c r="BC425" s="179"/>
      <c r="BD425" s="179"/>
      <c r="BE425" s="179"/>
      <c r="BF425" s="179"/>
      <c r="BG425" s="179"/>
      <c r="BH425" s="48">
        <f t="shared" si="245"/>
        <v>0</v>
      </c>
      <c r="BI425" s="48">
        <f t="shared" si="246"/>
        <v>0</v>
      </c>
      <c r="BJ425" s="48">
        <f t="shared" si="247"/>
        <v>0</v>
      </c>
      <c r="BK425" s="48">
        <f t="shared" si="248"/>
        <v>0</v>
      </c>
      <c r="BL425" s="48">
        <f t="shared" si="249"/>
        <v>0</v>
      </c>
      <c r="BM425" s="48">
        <f t="shared" si="250"/>
        <v>0</v>
      </c>
      <c r="BN425" s="48">
        <f t="shared" si="251"/>
        <v>0</v>
      </c>
      <c r="BO425" s="48">
        <f t="shared" si="252"/>
        <v>0</v>
      </c>
      <c r="BP425" s="179"/>
      <c r="BQ425" s="179"/>
      <c r="BR425" s="189"/>
      <c r="BS425" s="174"/>
      <c r="BT425" s="86">
        <f t="shared" si="263"/>
        <v>0</v>
      </c>
      <c r="BU425" s="174"/>
      <c r="BV425" s="176"/>
      <c r="BW425" s="169"/>
      <c r="BX425" s="157">
        <f>IF(J425='Категорія витрат'!$F$2,ROUND('Додаток 3._Бюджет детальний ПР'!BW425*0.3676,2),IF(J425='Категорія витрат'!$F$3,ROUND('Додаток 3._Бюджет детальний ПР'!BW425*0.347,2),IF(J425='Категорія витрат'!$F$4,ROUND('Додаток 3._Бюджет детальний ПР'!BW425*0.347,2),IF(J425='Категорія витрат'!$F$7,ROUND('Додаток 3._Бюджет детальний ПР'!BW425*0.0841,2),0))))</f>
        <v>0</v>
      </c>
      <c r="BY425" s="151">
        <f t="shared" si="264"/>
        <v>0</v>
      </c>
      <c r="BZ425" s="179"/>
      <c r="CA425" s="179"/>
      <c r="CB425" s="179"/>
      <c r="CC425" s="179"/>
      <c r="CD425" s="179"/>
      <c r="CE425" s="179"/>
      <c r="CF425" s="179"/>
      <c r="CG425" s="179"/>
      <c r="CH425" s="179"/>
      <c r="CI425" s="179"/>
      <c r="CJ425" s="179"/>
      <c r="CK425" s="179"/>
      <c r="CL425" s="48">
        <f t="shared" si="253"/>
        <v>0</v>
      </c>
      <c r="CM425" s="48">
        <f t="shared" si="254"/>
        <v>0</v>
      </c>
      <c r="CN425" s="48">
        <f t="shared" si="255"/>
        <v>0</v>
      </c>
      <c r="CO425" s="48">
        <f t="shared" si="256"/>
        <v>0</v>
      </c>
      <c r="CP425" s="48">
        <f t="shared" si="257"/>
        <v>0</v>
      </c>
      <c r="CQ425" s="48">
        <f t="shared" si="258"/>
        <v>0</v>
      </c>
      <c r="CR425" s="48">
        <f t="shared" si="259"/>
        <v>0</v>
      </c>
      <c r="CS425" s="48">
        <f t="shared" si="260"/>
        <v>0</v>
      </c>
      <c r="CT425" s="179"/>
      <c r="CU425" s="179"/>
    </row>
    <row r="426" spans="1:99" ht="20.100000000000001" customHeight="1" x14ac:dyDescent="0.25">
      <c r="A426" s="57">
        <v>421</v>
      </c>
      <c r="B426" s="398" t="str">
        <f>IF(D426='Напрямки конкурса'!$L$2,'Напрямки конкурса'!$B$2,IF(D426='Напрямки конкурса'!$L$3,'Напрямки конкурса'!$B$3,IF(D426='Напрямки конкурса'!$L$4,'Напрямки конкурса'!$B$4,IF(D426='Напрямки конкурса'!$L$5,'Напрямки конкурса'!$B$5,IF(D426='Напрямки конкурса'!$L$6,'Напрямки конкурса'!$B$6,IF(D426='Напрямки конкурса'!$L$7,'Напрямки конкурса'!$B$7,IF(D426='Напрямки конкурса'!$L$8,'Напрямки конкурса'!$B$8,IF(D426='Напрямки конкурса'!$L$9,'Напрямки конкурса'!$B$9,IF(D426='Напрямки конкурса'!$L$10,'Напрямки конкурса'!$B$10,IF(D426='Напрямки конкурса'!$L$11,'Напрямки конкурса'!$B$11,IF(D426='Напрямки конкурса'!$L$12,'Напрямки конкурса'!$B$12,IF(D426='Напрямки конкурса'!$L$13,'Напрямки конкурса'!$B$13,IF(D426='Напрямки конкурса'!$L$14,'Напрямки конкурса'!$B$14,IF(D426='Напрямки конкурса'!$L$15,'Напрямки конкурса'!$B$15,IF(D426='Напрямки конкурса'!$L$16,'Напрямки конкурса'!$B$16,IF(D426='Напрямки конкурса'!$L$17,'Напрямки конкурса'!$B$17,IF(D426='Напрямки конкурса'!$L$18,'Напрямки конкурса'!$B$18,IF(D426='Напрямки конкурса'!$L$19,'Напрямки конкурса'!$B$19,IF(D426='Напрямки конкурса'!$L$20,'Напрямки конкурса'!$B$20,IF(D426='Напрямки конкурса'!$L$21,'Напрямки конкурса'!$B$21,IF(D426='Напрямки конкурса'!$L$22,'Напрямки конкурса'!$B$22,IF(D426='Напрямки конкурса'!$L$23,'Напрямки конкурса'!$B$23,IF(D426='Напрямки конкурса'!$L$24,'Напрямки конкурса'!$B$24,IF(D426='Напрямки конкурса'!$L$25,'Напрямки конкурса'!$B$25,IF(D426='Напрямки конкурса'!$L$26,'Напрямки конкурса'!$B$26,IF(D426='Напрямки конкурса'!$L$27,'Напрямки конкурса'!$B$27,IF(D426='Напрямки конкурса'!$L$28,'Напрямки конкурса'!$B$28,"")))))))))))))))))))))))))))</f>
        <v/>
      </c>
      <c r="C426" s="58" t="str">
        <f>IF(D426='Напрямки конкурса'!$L$2,'Напрямки конкурса'!$K$2,IF(D426='Напрямки конкурса'!$L$3,'Напрямки конкурса'!$K$3,IF(D426='Напрямки конкурса'!$L$4,'Напрямки конкурса'!$K$4,IF(D426='Напрямки конкурса'!$L$5,'Напрямки конкурса'!$K$5,IF(D426='Напрямки конкурса'!$L$6,'Напрямки конкурса'!$K$6,IF(D426='Напрямки конкурса'!$L$7,'Напрямки конкурса'!$K$7,IF(D426='Напрямки конкурса'!$L$8,'Напрямки конкурса'!$K$8,IF(D426='Напрямки конкурса'!$L$9,'Напрямки конкурса'!$K$9,IF(D426='Напрямки конкурса'!$L$10,'Напрямки конкурса'!$K$10,IF(D426='Напрямки конкурса'!$L$11,'Напрямки конкурса'!$K$11,IF(D426='Напрямки конкурса'!$L$12,'Напрямки конкурса'!$K$12,IF(D426='Напрямки конкурса'!$L$13,'Напрямки конкурса'!$K$13,IF(D426='Напрямки конкурса'!$L$14,'Напрямки конкурса'!$K$14,IF(D426='Напрямки конкурса'!$L$15,'Напрямки конкурса'!$K$15,IF(D426='Напрямки конкурса'!$L$16,'Напрямки конкурса'!$K$16,IF(D426='Напрямки конкурса'!$L$17,'Напрямки конкурса'!$K$17,IF(D426='Напрямки конкурса'!$L$18,'Напрямки конкурса'!$K$18,IF(D426='Напрямки конкурса'!$L$19,'Напрямки конкурса'!$K$19,IF(D426='Напрямки конкурса'!$L$20,'Напрямки конкурса'!$K$20,IF(D426='Напрямки конкурса'!$L$21,'Напрямки конкурса'!$K$21,IF(D426='Напрямки конкурса'!$L$22,'Напрямки конкурса'!$K$22,IF(D426='Напрямки конкурса'!$L$23,'Напрямки конкурса'!$K$23,IF(D426='Напрямки конкурса'!$L$24,'Напрямки конкурса'!$K$24,IF(D426='Напрямки конкурса'!$L$25,'Напрямки конкурса'!$K$25,IF(D426='Напрямки конкурса'!$L$26,'Напрямки конкурса'!$K$26,IF(D426='Напрямки конкурса'!$L$27,'Напрямки конкурса'!$K$27,IF(D426='Напрямки конкурса'!$L$28,'Напрямки конкурса'!$K$28,"")))))))))))))))))))))))))))</f>
        <v/>
      </c>
      <c r="D426" s="554"/>
      <c r="E426" s="169"/>
      <c r="F426" s="169"/>
      <c r="G426" s="169"/>
      <c r="H426" s="148" t="str">
        <f>IF(I426='Категорія витрат'!$B$2,'Категорія витрат'!$A$2,IF(I426='Категорія витрат'!$B$3,'Категорія витрат'!$A$3,IF(I426='Категорія витрат'!$B$4,'Категорія витрат'!$A$4,IF(I426='Категорія витрат'!$B$5,'Категорія витрат'!$A$5,IF(I426='Категорія витрат'!$B$6,'Категорія витрат'!$A$6,IF(I426='Категорія витрат'!$B$7,'Категорія витрат'!$A$7,IF(I426='Категорія витрат'!$B$8,'Категорія витрат'!$A$8,IF(I426='Категорія витрат'!$B$9,'Категорія витрат'!$A$9,IF(I426='Категорія витрат'!$B$10,'Категорія витрат'!$A$10,IF(I426='Категорія витрат'!$B$11,'Категорія витрат'!$A$11,IF(I426='Категорія витрат'!$B$12,'Категорія витрат'!$A$12,IF(I426='Категорія витрат'!$B$13,'Категорія витрат'!$A$13,IF(I426='Категорія витрат'!$B$14,'Категорія витрат'!$A$14,IF(I426='Категорія витрат'!$B$15,'Категорія витрат'!$A$15,IF(I426='Категорія витрат'!$B$16,'Категорія витрат'!$A$16,IF(I426='Категорія витрат'!$B$17,'Категорія витрат'!$A$17,IF(I426='Категорія витрат'!$B$18,'Категорія витрат'!$A$18,IF(I426='Категорія витрат'!$B$19,'Категорія витрат'!$A$19,IF(I426='Категорія витрат'!$B$20,'Категорія витрат'!$A$20,IF(I426='Категорія витрат'!$B$21,'Категорія витрат'!$A$21,IF(I426='Категорія витрат'!$B$22,'Категорія витрат'!$A$22,IF(I426='Категорія витрат'!$B$23,'Категорія витрат'!$A$23,IF(I426='Категорія витрат'!$B$24,'Категорія витрат'!$A$24,IF(I426='Категорія витрат'!$B$25,'Категорія витрат'!$A$25,IF(I426='Категорія витрат'!$B$26,'Категорія витрат'!$A$26,IF(I426='Категорія витрат'!$B$27,'Категорія витрат'!$A$27,IF(I426='Категорія витрат'!$B$28,'Категорія витрат'!$A$28,IF(I426='Категорія витрат'!$B$29,'Категорія витрат'!$A$29,IF(I426='Категорія витрат'!$B$30,'Категорія витрат'!$A$30,"")))))))))))))))))))))))))))))</f>
        <v/>
      </c>
      <c r="I426" s="172"/>
      <c r="J426" s="171"/>
      <c r="K426" s="174"/>
      <c r="L426" s="86">
        <f t="shared" si="261"/>
        <v>0</v>
      </c>
      <c r="M426" s="174"/>
      <c r="N426" s="176"/>
      <c r="O426" s="396">
        <f t="shared" si="236"/>
        <v>0</v>
      </c>
      <c r="P426" s="157">
        <f>IF(J426='Категорія витрат'!$F$2,ROUND('Додаток 3._Бюджет детальний ПР'!O426*0.3676,2),IF(J426='Категорія витрат'!$F$3,ROUND('Додаток 3._Бюджет детальний ПР'!O426*0.347,2),IF(J426='Категорія витрат'!$F$4,ROUND('Додаток 3._Бюджет детальний ПР'!O426*0.347,2),IF(J426='Категорія витрат'!$F$7,ROUND('Додаток 3._Бюджет детальний ПР'!O426*0.0841,2),0))))</f>
        <v>0</v>
      </c>
      <c r="Q426" s="151">
        <f t="shared" si="234"/>
        <v>0</v>
      </c>
      <c r="R426" s="179"/>
      <c r="S426" s="179"/>
      <c r="T426" s="179"/>
      <c r="U426" s="179"/>
      <c r="V426" s="179"/>
      <c r="W426" s="179"/>
      <c r="X426" s="179"/>
      <c r="Y426" s="179"/>
      <c r="Z426" s="179"/>
      <c r="AA426" s="179"/>
      <c r="AB426" s="179"/>
      <c r="AC426" s="179"/>
      <c r="AD426" s="48">
        <f t="shared" si="237"/>
        <v>0</v>
      </c>
      <c r="AE426" s="48">
        <f t="shared" si="238"/>
        <v>0</v>
      </c>
      <c r="AF426" s="48">
        <f t="shared" si="239"/>
        <v>0</v>
      </c>
      <c r="AG426" s="48">
        <f t="shared" si="240"/>
        <v>0</v>
      </c>
      <c r="AH426" s="48">
        <f t="shared" si="241"/>
        <v>0</v>
      </c>
      <c r="AI426" s="48">
        <f t="shared" si="242"/>
        <v>0</v>
      </c>
      <c r="AJ426" s="48">
        <f t="shared" si="243"/>
        <v>0</v>
      </c>
      <c r="AK426" s="48">
        <f t="shared" si="244"/>
        <v>0</v>
      </c>
      <c r="AL426" s="179"/>
      <c r="AM426" s="179"/>
      <c r="AN426" s="76"/>
      <c r="AO426" s="174"/>
      <c r="AP426" s="405">
        <f t="shared" si="262"/>
        <v>0</v>
      </c>
      <c r="AQ426" s="174"/>
      <c r="AR426" s="176"/>
      <c r="AS426" s="169"/>
      <c r="AT426" s="157">
        <f>IF(J426='Категорія витрат'!$F$2,ROUND('Додаток 3._Бюджет детальний ПР'!AS426*0.3676,2),IF(J426='Категорія витрат'!$F$3,ROUND('Додаток 3._Бюджет детальний ПР'!AS426*0.347,2),IF(J426='Категорія витрат'!$F$4,ROUND('Додаток 3._Бюджет детальний ПР'!AS426*0.347,2),IF(J426='Категорія витрат'!$F$7,ROUND('Додаток 3._Бюджет детальний ПР'!AS426*0.0841,2),0))))</f>
        <v>0</v>
      </c>
      <c r="AU426" s="151">
        <f t="shared" si="235"/>
        <v>0</v>
      </c>
      <c r="AV426" s="179"/>
      <c r="AW426" s="179"/>
      <c r="AX426" s="179"/>
      <c r="AY426" s="179"/>
      <c r="AZ426" s="179"/>
      <c r="BA426" s="179"/>
      <c r="BB426" s="179"/>
      <c r="BC426" s="179"/>
      <c r="BD426" s="179"/>
      <c r="BE426" s="179"/>
      <c r="BF426" s="179"/>
      <c r="BG426" s="179"/>
      <c r="BH426" s="48">
        <f t="shared" si="245"/>
        <v>0</v>
      </c>
      <c r="BI426" s="48">
        <f t="shared" si="246"/>
        <v>0</v>
      </c>
      <c r="BJ426" s="48">
        <f t="shared" si="247"/>
        <v>0</v>
      </c>
      <c r="BK426" s="48">
        <f t="shared" si="248"/>
        <v>0</v>
      </c>
      <c r="BL426" s="48">
        <f t="shared" si="249"/>
        <v>0</v>
      </c>
      <c r="BM426" s="48">
        <f t="shared" si="250"/>
        <v>0</v>
      </c>
      <c r="BN426" s="48">
        <f t="shared" si="251"/>
        <v>0</v>
      </c>
      <c r="BO426" s="48">
        <f t="shared" si="252"/>
        <v>0</v>
      </c>
      <c r="BP426" s="179"/>
      <c r="BQ426" s="179"/>
      <c r="BR426" s="189"/>
      <c r="BS426" s="174"/>
      <c r="BT426" s="86">
        <f t="shared" si="263"/>
        <v>0</v>
      </c>
      <c r="BU426" s="174"/>
      <c r="BV426" s="176"/>
      <c r="BW426" s="169"/>
      <c r="BX426" s="157">
        <f>IF(J426='Категорія витрат'!$F$2,ROUND('Додаток 3._Бюджет детальний ПР'!BW426*0.3676,2),IF(J426='Категорія витрат'!$F$3,ROUND('Додаток 3._Бюджет детальний ПР'!BW426*0.347,2),IF(J426='Категорія витрат'!$F$4,ROUND('Додаток 3._Бюджет детальний ПР'!BW426*0.347,2),IF(J426='Категорія витрат'!$F$7,ROUND('Додаток 3._Бюджет детальний ПР'!BW426*0.0841,2),0))))</f>
        <v>0</v>
      </c>
      <c r="BY426" s="151">
        <f t="shared" si="264"/>
        <v>0</v>
      </c>
      <c r="BZ426" s="179"/>
      <c r="CA426" s="179"/>
      <c r="CB426" s="179"/>
      <c r="CC426" s="179"/>
      <c r="CD426" s="179"/>
      <c r="CE426" s="179"/>
      <c r="CF426" s="179"/>
      <c r="CG426" s="179"/>
      <c r="CH426" s="179"/>
      <c r="CI426" s="179"/>
      <c r="CJ426" s="179"/>
      <c r="CK426" s="179"/>
      <c r="CL426" s="48">
        <f t="shared" si="253"/>
        <v>0</v>
      </c>
      <c r="CM426" s="48">
        <f t="shared" si="254"/>
        <v>0</v>
      </c>
      <c r="CN426" s="48">
        <f t="shared" si="255"/>
        <v>0</v>
      </c>
      <c r="CO426" s="48">
        <f t="shared" si="256"/>
        <v>0</v>
      </c>
      <c r="CP426" s="48">
        <f t="shared" si="257"/>
        <v>0</v>
      </c>
      <c r="CQ426" s="48">
        <f t="shared" si="258"/>
        <v>0</v>
      </c>
      <c r="CR426" s="48">
        <f t="shared" si="259"/>
        <v>0</v>
      </c>
      <c r="CS426" s="48">
        <f t="shared" si="260"/>
        <v>0</v>
      </c>
      <c r="CT426" s="179"/>
      <c r="CU426" s="179"/>
    </row>
    <row r="427" spans="1:99" ht="20.100000000000001" customHeight="1" x14ac:dyDescent="0.25">
      <c r="A427" s="57">
        <v>422</v>
      </c>
      <c r="B427" s="398" t="str">
        <f>IF(D427='Напрямки конкурса'!$L$2,'Напрямки конкурса'!$B$2,IF(D427='Напрямки конкурса'!$L$3,'Напрямки конкурса'!$B$3,IF(D427='Напрямки конкурса'!$L$4,'Напрямки конкурса'!$B$4,IF(D427='Напрямки конкурса'!$L$5,'Напрямки конкурса'!$B$5,IF(D427='Напрямки конкурса'!$L$6,'Напрямки конкурса'!$B$6,IF(D427='Напрямки конкурса'!$L$7,'Напрямки конкурса'!$B$7,IF(D427='Напрямки конкурса'!$L$8,'Напрямки конкурса'!$B$8,IF(D427='Напрямки конкурса'!$L$9,'Напрямки конкурса'!$B$9,IF(D427='Напрямки конкурса'!$L$10,'Напрямки конкурса'!$B$10,IF(D427='Напрямки конкурса'!$L$11,'Напрямки конкурса'!$B$11,IF(D427='Напрямки конкурса'!$L$12,'Напрямки конкурса'!$B$12,IF(D427='Напрямки конкурса'!$L$13,'Напрямки конкурса'!$B$13,IF(D427='Напрямки конкурса'!$L$14,'Напрямки конкурса'!$B$14,IF(D427='Напрямки конкурса'!$L$15,'Напрямки конкурса'!$B$15,IF(D427='Напрямки конкурса'!$L$16,'Напрямки конкурса'!$B$16,IF(D427='Напрямки конкурса'!$L$17,'Напрямки конкурса'!$B$17,IF(D427='Напрямки конкурса'!$L$18,'Напрямки конкурса'!$B$18,IF(D427='Напрямки конкурса'!$L$19,'Напрямки конкурса'!$B$19,IF(D427='Напрямки конкурса'!$L$20,'Напрямки конкурса'!$B$20,IF(D427='Напрямки конкурса'!$L$21,'Напрямки конкурса'!$B$21,IF(D427='Напрямки конкурса'!$L$22,'Напрямки конкурса'!$B$22,IF(D427='Напрямки конкурса'!$L$23,'Напрямки конкурса'!$B$23,IF(D427='Напрямки конкурса'!$L$24,'Напрямки конкурса'!$B$24,IF(D427='Напрямки конкурса'!$L$25,'Напрямки конкурса'!$B$25,IF(D427='Напрямки конкурса'!$L$26,'Напрямки конкурса'!$B$26,IF(D427='Напрямки конкурса'!$L$27,'Напрямки конкурса'!$B$27,IF(D427='Напрямки конкурса'!$L$28,'Напрямки конкурса'!$B$28,"")))))))))))))))))))))))))))</f>
        <v/>
      </c>
      <c r="C427" s="58" t="str">
        <f>IF(D427='Напрямки конкурса'!$L$2,'Напрямки конкурса'!$K$2,IF(D427='Напрямки конкурса'!$L$3,'Напрямки конкурса'!$K$3,IF(D427='Напрямки конкурса'!$L$4,'Напрямки конкурса'!$K$4,IF(D427='Напрямки конкурса'!$L$5,'Напрямки конкурса'!$K$5,IF(D427='Напрямки конкурса'!$L$6,'Напрямки конкурса'!$K$6,IF(D427='Напрямки конкурса'!$L$7,'Напрямки конкурса'!$K$7,IF(D427='Напрямки конкурса'!$L$8,'Напрямки конкурса'!$K$8,IF(D427='Напрямки конкурса'!$L$9,'Напрямки конкурса'!$K$9,IF(D427='Напрямки конкурса'!$L$10,'Напрямки конкурса'!$K$10,IF(D427='Напрямки конкурса'!$L$11,'Напрямки конкурса'!$K$11,IF(D427='Напрямки конкурса'!$L$12,'Напрямки конкурса'!$K$12,IF(D427='Напрямки конкурса'!$L$13,'Напрямки конкурса'!$K$13,IF(D427='Напрямки конкурса'!$L$14,'Напрямки конкурса'!$K$14,IF(D427='Напрямки конкурса'!$L$15,'Напрямки конкурса'!$K$15,IF(D427='Напрямки конкурса'!$L$16,'Напрямки конкурса'!$K$16,IF(D427='Напрямки конкурса'!$L$17,'Напрямки конкурса'!$K$17,IF(D427='Напрямки конкурса'!$L$18,'Напрямки конкурса'!$K$18,IF(D427='Напрямки конкурса'!$L$19,'Напрямки конкурса'!$K$19,IF(D427='Напрямки конкурса'!$L$20,'Напрямки конкурса'!$K$20,IF(D427='Напрямки конкурса'!$L$21,'Напрямки конкурса'!$K$21,IF(D427='Напрямки конкурса'!$L$22,'Напрямки конкурса'!$K$22,IF(D427='Напрямки конкурса'!$L$23,'Напрямки конкурса'!$K$23,IF(D427='Напрямки конкурса'!$L$24,'Напрямки конкурса'!$K$24,IF(D427='Напрямки конкурса'!$L$25,'Напрямки конкурса'!$K$25,IF(D427='Напрямки конкурса'!$L$26,'Напрямки конкурса'!$K$26,IF(D427='Напрямки конкурса'!$L$27,'Напрямки конкурса'!$K$27,IF(D427='Напрямки конкурса'!$L$28,'Напрямки конкурса'!$K$28,"")))))))))))))))))))))))))))</f>
        <v/>
      </c>
      <c r="D427" s="554"/>
      <c r="E427" s="169"/>
      <c r="F427" s="169"/>
      <c r="G427" s="169"/>
      <c r="H427" s="148" t="str">
        <f>IF(I427='Категорія витрат'!$B$2,'Категорія витрат'!$A$2,IF(I427='Категорія витрат'!$B$3,'Категорія витрат'!$A$3,IF(I427='Категорія витрат'!$B$4,'Категорія витрат'!$A$4,IF(I427='Категорія витрат'!$B$5,'Категорія витрат'!$A$5,IF(I427='Категорія витрат'!$B$6,'Категорія витрат'!$A$6,IF(I427='Категорія витрат'!$B$7,'Категорія витрат'!$A$7,IF(I427='Категорія витрат'!$B$8,'Категорія витрат'!$A$8,IF(I427='Категорія витрат'!$B$9,'Категорія витрат'!$A$9,IF(I427='Категорія витрат'!$B$10,'Категорія витрат'!$A$10,IF(I427='Категорія витрат'!$B$11,'Категорія витрат'!$A$11,IF(I427='Категорія витрат'!$B$12,'Категорія витрат'!$A$12,IF(I427='Категорія витрат'!$B$13,'Категорія витрат'!$A$13,IF(I427='Категорія витрат'!$B$14,'Категорія витрат'!$A$14,IF(I427='Категорія витрат'!$B$15,'Категорія витрат'!$A$15,IF(I427='Категорія витрат'!$B$16,'Категорія витрат'!$A$16,IF(I427='Категорія витрат'!$B$17,'Категорія витрат'!$A$17,IF(I427='Категорія витрат'!$B$18,'Категорія витрат'!$A$18,IF(I427='Категорія витрат'!$B$19,'Категорія витрат'!$A$19,IF(I427='Категорія витрат'!$B$20,'Категорія витрат'!$A$20,IF(I427='Категорія витрат'!$B$21,'Категорія витрат'!$A$21,IF(I427='Категорія витрат'!$B$22,'Категорія витрат'!$A$22,IF(I427='Категорія витрат'!$B$23,'Категорія витрат'!$A$23,IF(I427='Категорія витрат'!$B$24,'Категорія витрат'!$A$24,IF(I427='Категорія витрат'!$B$25,'Категорія витрат'!$A$25,IF(I427='Категорія витрат'!$B$26,'Категорія витрат'!$A$26,IF(I427='Категорія витрат'!$B$27,'Категорія витрат'!$A$27,IF(I427='Категорія витрат'!$B$28,'Категорія витрат'!$A$28,IF(I427='Категорія витрат'!$B$29,'Категорія витрат'!$A$29,IF(I427='Категорія витрат'!$B$30,'Категорія витрат'!$A$30,"")))))))))))))))))))))))))))))</f>
        <v/>
      </c>
      <c r="I427" s="172"/>
      <c r="J427" s="171"/>
      <c r="K427" s="174"/>
      <c r="L427" s="86">
        <f t="shared" si="261"/>
        <v>0</v>
      </c>
      <c r="M427" s="174"/>
      <c r="N427" s="176"/>
      <c r="O427" s="396">
        <f t="shared" si="236"/>
        <v>0</v>
      </c>
      <c r="P427" s="157">
        <f>IF(J427='Категорія витрат'!$F$2,ROUND('Додаток 3._Бюджет детальний ПР'!O427*0.3676,2),IF(J427='Категорія витрат'!$F$3,ROUND('Додаток 3._Бюджет детальний ПР'!O427*0.347,2),IF(J427='Категорія витрат'!$F$4,ROUND('Додаток 3._Бюджет детальний ПР'!O427*0.347,2),IF(J427='Категорія витрат'!$F$7,ROUND('Додаток 3._Бюджет детальний ПР'!O427*0.0841,2),0))))</f>
        <v>0</v>
      </c>
      <c r="Q427" s="151">
        <f t="shared" si="234"/>
        <v>0</v>
      </c>
      <c r="R427" s="179"/>
      <c r="S427" s="179"/>
      <c r="T427" s="179"/>
      <c r="U427" s="179"/>
      <c r="V427" s="179"/>
      <c r="W427" s="179"/>
      <c r="X427" s="179"/>
      <c r="Y427" s="179"/>
      <c r="Z427" s="179"/>
      <c r="AA427" s="179"/>
      <c r="AB427" s="179"/>
      <c r="AC427" s="179"/>
      <c r="AD427" s="48">
        <f t="shared" si="237"/>
        <v>0</v>
      </c>
      <c r="AE427" s="48">
        <f t="shared" si="238"/>
        <v>0</v>
      </c>
      <c r="AF427" s="48">
        <f t="shared" si="239"/>
        <v>0</v>
      </c>
      <c r="AG427" s="48">
        <f t="shared" si="240"/>
        <v>0</v>
      </c>
      <c r="AH427" s="48">
        <f t="shared" si="241"/>
        <v>0</v>
      </c>
      <c r="AI427" s="48">
        <f t="shared" si="242"/>
        <v>0</v>
      </c>
      <c r="AJ427" s="48">
        <f t="shared" si="243"/>
        <v>0</v>
      </c>
      <c r="AK427" s="48">
        <f t="shared" si="244"/>
        <v>0</v>
      </c>
      <c r="AL427" s="179"/>
      <c r="AM427" s="179"/>
      <c r="AN427" s="76"/>
      <c r="AO427" s="174"/>
      <c r="AP427" s="405">
        <f t="shared" si="262"/>
        <v>0</v>
      </c>
      <c r="AQ427" s="174"/>
      <c r="AR427" s="176"/>
      <c r="AS427" s="169"/>
      <c r="AT427" s="157">
        <f>IF(J427='Категорія витрат'!$F$2,ROUND('Додаток 3._Бюджет детальний ПР'!AS427*0.3676,2),IF(J427='Категорія витрат'!$F$3,ROUND('Додаток 3._Бюджет детальний ПР'!AS427*0.347,2),IF(J427='Категорія витрат'!$F$4,ROUND('Додаток 3._Бюджет детальний ПР'!AS427*0.347,2),IF(J427='Категорія витрат'!$F$7,ROUND('Додаток 3._Бюджет детальний ПР'!AS427*0.0841,2),0))))</f>
        <v>0</v>
      </c>
      <c r="AU427" s="151">
        <f t="shared" si="235"/>
        <v>0</v>
      </c>
      <c r="AV427" s="179"/>
      <c r="AW427" s="179"/>
      <c r="AX427" s="179"/>
      <c r="AY427" s="179"/>
      <c r="AZ427" s="179"/>
      <c r="BA427" s="179"/>
      <c r="BB427" s="179"/>
      <c r="BC427" s="179"/>
      <c r="BD427" s="179"/>
      <c r="BE427" s="179"/>
      <c r="BF427" s="179"/>
      <c r="BG427" s="179"/>
      <c r="BH427" s="48">
        <f t="shared" si="245"/>
        <v>0</v>
      </c>
      <c r="BI427" s="48">
        <f t="shared" si="246"/>
        <v>0</v>
      </c>
      <c r="BJ427" s="48">
        <f t="shared" si="247"/>
        <v>0</v>
      </c>
      <c r="BK427" s="48">
        <f t="shared" si="248"/>
        <v>0</v>
      </c>
      <c r="BL427" s="48">
        <f t="shared" si="249"/>
        <v>0</v>
      </c>
      <c r="BM427" s="48">
        <f t="shared" si="250"/>
        <v>0</v>
      </c>
      <c r="BN427" s="48">
        <f t="shared" si="251"/>
        <v>0</v>
      </c>
      <c r="BO427" s="48">
        <f t="shared" si="252"/>
        <v>0</v>
      </c>
      <c r="BP427" s="179"/>
      <c r="BQ427" s="179"/>
      <c r="BR427" s="189"/>
      <c r="BS427" s="174"/>
      <c r="BT427" s="86">
        <f t="shared" si="263"/>
        <v>0</v>
      </c>
      <c r="BU427" s="174"/>
      <c r="BV427" s="176"/>
      <c r="BW427" s="169"/>
      <c r="BX427" s="157">
        <f>IF(J427='Категорія витрат'!$F$2,ROUND('Додаток 3._Бюджет детальний ПР'!BW427*0.3676,2),IF(J427='Категорія витрат'!$F$3,ROUND('Додаток 3._Бюджет детальний ПР'!BW427*0.347,2),IF(J427='Категорія витрат'!$F$4,ROUND('Додаток 3._Бюджет детальний ПР'!BW427*0.347,2),IF(J427='Категорія витрат'!$F$7,ROUND('Додаток 3._Бюджет детальний ПР'!BW427*0.0841,2),0))))</f>
        <v>0</v>
      </c>
      <c r="BY427" s="151">
        <f t="shared" si="264"/>
        <v>0</v>
      </c>
      <c r="BZ427" s="179"/>
      <c r="CA427" s="179"/>
      <c r="CB427" s="179"/>
      <c r="CC427" s="179"/>
      <c r="CD427" s="179"/>
      <c r="CE427" s="179"/>
      <c r="CF427" s="179"/>
      <c r="CG427" s="179"/>
      <c r="CH427" s="179"/>
      <c r="CI427" s="179"/>
      <c r="CJ427" s="179"/>
      <c r="CK427" s="179"/>
      <c r="CL427" s="48">
        <f t="shared" si="253"/>
        <v>0</v>
      </c>
      <c r="CM427" s="48">
        <f t="shared" si="254"/>
        <v>0</v>
      </c>
      <c r="CN427" s="48">
        <f t="shared" si="255"/>
        <v>0</v>
      </c>
      <c r="CO427" s="48">
        <f t="shared" si="256"/>
        <v>0</v>
      </c>
      <c r="CP427" s="48">
        <f t="shared" si="257"/>
        <v>0</v>
      </c>
      <c r="CQ427" s="48">
        <f t="shared" si="258"/>
        <v>0</v>
      </c>
      <c r="CR427" s="48">
        <f t="shared" si="259"/>
        <v>0</v>
      </c>
      <c r="CS427" s="48">
        <f t="shared" si="260"/>
        <v>0</v>
      </c>
      <c r="CT427" s="179"/>
      <c r="CU427" s="179"/>
    </row>
    <row r="428" spans="1:99" ht="20.100000000000001" customHeight="1" x14ac:dyDescent="0.25">
      <c r="A428" s="57">
        <v>423</v>
      </c>
      <c r="B428" s="398" t="str">
        <f>IF(D428='Напрямки конкурса'!$L$2,'Напрямки конкурса'!$B$2,IF(D428='Напрямки конкурса'!$L$3,'Напрямки конкурса'!$B$3,IF(D428='Напрямки конкурса'!$L$4,'Напрямки конкурса'!$B$4,IF(D428='Напрямки конкурса'!$L$5,'Напрямки конкурса'!$B$5,IF(D428='Напрямки конкурса'!$L$6,'Напрямки конкурса'!$B$6,IF(D428='Напрямки конкурса'!$L$7,'Напрямки конкурса'!$B$7,IF(D428='Напрямки конкурса'!$L$8,'Напрямки конкурса'!$B$8,IF(D428='Напрямки конкурса'!$L$9,'Напрямки конкурса'!$B$9,IF(D428='Напрямки конкурса'!$L$10,'Напрямки конкурса'!$B$10,IF(D428='Напрямки конкурса'!$L$11,'Напрямки конкурса'!$B$11,IF(D428='Напрямки конкурса'!$L$12,'Напрямки конкурса'!$B$12,IF(D428='Напрямки конкурса'!$L$13,'Напрямки конкурса'!$B$13,IF(D428='Напрямки конкурса'!$L$14,'Напрямки конкурса'!$B$14,IF(D428='Напрямки конкурса'!$L$15,'Напрямки конкурса'!$B$15,IF(D428='Напрямки конкурса'!$L$16,'Напрямки конкурса'!$B$16,IF(D428='Напрямки конкурса'!$L$17,'Напрямки конкурса'!$B$17,IF(D428='Напрямки конкурса'!$L$18,'Напрямки конкурса'!$B$18,IF(D428='Напрямки конкурса'!$L$19,'Напрямки конкурса'!$B$19,IF(D428='Напрямки конкурса'!$L$20,'Напрямки конкурса'!$B$20,IF(D428='Напрямки конкурса'!$L$21,'Напрямки конкурса'!$B$21,IF(D428='Напрямки конкурса'!$L$22,'Напрямки конкурса'!$B$22,IF(D428='Напрямки конкурса'!$L$23,'Напрямки конкурса'!$B$23,IF(D428='Напрямки конкурса'!$L$24,'Напрямки конкурса'!$B$24,IF(D428='Напрямки конкурса'!$L$25,'Напрямки конкурса'!$B$25,IF(D428='Напрямки конкурса'!$L$26,'Напрямки конкурса'!$B$26,IF(D428='Напрямки конкурса'!$L$27,'Напрямки конкурса'!$B$27,IF(D428='Напрямки конкурса'!$L$28,'Напрямки конкурса'!$B$28,"")))))))))))))))))))))))))))</f>
        <v/>
      </c>
      <c r="C428" s="58" t="str">
        <f>IF(D428='Напрямки конкурса'!$L$2,'Напрямки конкурса'!$K$2,IF(D428='Напрямки конкурса'!$L$3,'Напрямки конкурса'!$K$3,IF(D428='Напрямки конкурса'!$L$4,'Напрямки конкурса'!$K$4,IF(D428='Напрямки конкурса'!$L$5,'Напрямки конкурса'!$K$5,IF(D428='Напрямки конкурса'!$L$6,'Напрямки конкурса'!$K$6,IF(D428='Напрямки конкурса'!$L$7,'Напрямки конкурса'!$K$7,IF(D428='Напрямки конкурса'!$L$8,'Напрямки конкурса'!$K$8,IF(D428='Напрямки конкурса'!$L$9,'Напрямки конкурса'!$K$9,IF(D428='Напрямки конкурса'!$L$10,'Напрямки конкурса'!$K$10,IF(D428='Напрямки конкурса'!$L$11,'Напрямки конкурса'!$K$11,IF(D428='Напрямки конкурса'!$L$12,'Напрямки конкурса'!$K$12,IF(D428='Напрямки конкурса'!$L$13,'Напрямки конкурса'!$K$13,IF(D428='Напрямки конкурса'!$L$14,'Напрямки конкурса'!$K$14,IF(D428='Напрямки конкурса'!$L$15,'Напрямки конкурса'!$K$15,IF(D428='Напрямки конкурса'!$L$16,'Напрямки конкурса'!$K$16,IF(D428='Напрямки конкурса'!$L$17,'Напрямки конкурса'!$K$17,IF(D428='Напрямки конкурса'!$L$18,'Напрямки конкурса'!$K$18,IF(D428='Напрямки конкурса'!$L$19,'Напрямки конкурса'!$K$19,IF(D428='Напрямки конкурса'!$L$20,'Напрямки конкурса'!$K$20,IF(D428='Напрямки конкурса'!$L$21,'Напрямки конкурса'!$K$21,IF(D428='Напрямки конкурса'!$L$22,'Напрямки конкурса'!$K$22,IF(D428='Напрямки конкурса'!$L$23,'Напрямки конкурса'!$K$23,IF(D428='Напрямки конкурса'!$L$24,'Напрямки конкурса'!$K$24,IF(D428='Напрямки конкурса'!$L$25,'Напрямки конкурса'!$K$25,IF(D428='Напрямки конкурса'!$L$26,'Напрямки конкурса'!$K$26,IF(D428='Напрямки конкурса'!$L$27,'Напрямки конкурса'!$K$27,IF(D428='Напрямки конкурса'!$L$28,'Напрямки конкурса'!$K$28,"")))))))))))))))))))))))))))</f>
        <v/>
      </c>
      <c r="D428" s="554"/>
      <c r="E428" s="169"/>
      <c r="F428" s="169"/>
      <c r="G428" s="169"/>
      <c r="H428" s="148" t="str">
        <f>IF(I428='Категорія витрат'!$B$2,'Категорія витрат'!$A$2,IF(I428='Категорія витрат'!$B$3,'Категорія витрат'!$A$3,IF(I428='Категорія витрат'!$B$4,'Категорія витрат'!$A$4,IF(I428='Категорія витрат'!$B$5,'Категорія витрат'!$A$5,IF(I428='Категорія витрат'!$B$6,'Категорія витрат'!$A$6,IF(I428='Категорія витрат'!$B$7,'Категорія витрат'!$A$7,IF(I428='Категорія витрат'!$B$8,'Категорія витрат'!$A$8,IF(I428='Категорія витрат'!$B$9,'Категорія витрат'!$A$9,IF(I428='Категорія витрат'!$B$10,'Категорія витрат'!$A$10,IF(I428='Категорія витрат'!$B$11,'Категорія витрат'!$A$11,IF(I428='Категорія витрат'!$B$12,'Категорія витрат'!$A$12,IF(I428='Категорія витрат'!$B$13,'Категорія витрат'!$A$13,IF(I428='Категорія витрат'!$B$14,'Категорія витрат'!$A$14,IF(I428='Категорія витрат'!$B$15,'Категорія витрат'!$A$15,IF(I428='Категорія витрат'!$B$16,'Категорія витрат'!$A$16,IF(I428='Категорія витрат'!$B$17,'Категорія витрат'!$A$17,IF(I428='Категорія витрат'!$B$18,'Категорія витрат'!$A$18,IF(I428='Категорія витрат'!$B$19,'Категорія витрат'!$A$19,IF(I428='Категорія витрат'!$B$20,'Категорія витрат'!$A$20,IF(I428='Категорія витрат'!$B$21,'Категорія витрат'!$A$21,IF(I428='Категорія витрат'!$B$22,'Категорія витрат'!$A$22,IF(I428='Категорія витрат'!$B$23,'Категорія витрат'!$A$23,IF(I428='Категорія витрат'!$B$24,'Категорія витрат'!$A$24,IF(I428='Категорія витрат'!$B$25,'Категорія витрат'!$A$25,IF(I428='Категорія витрат'!$B$26,'Категорія витрат'!$A$26,IF(I428='Категорія витрат'!$B$27,'Категорія витрат'!$A$27,IF(I428='Категорія витрат'!$B$28,'Категорія витрат'!$A$28,IF(I428='Категорія витрат'!$B$29,'Категорія витрат'!$A$29,IF(I428='Категорія витрат'!$B$30,'Категорія витрат'!$A$30,"")))))))))))))))))))))))))))))</f>
        <v/>
      </c>
      <c r="I428" s="172"/>
      <c r="J428" s="171"/>
      <c r="K428" s="174"/>
      <c r="L428" s="86">
        <f t="shared" si="261"/>
        <v>0</v>
      </c>
      <c r="M428" s="174"/>
      <c r="N428" s="176"/>
      <c r="O428" s="396">
        <f t="shared" si="236"/>
        <v>0</v>
      </c>
      <c r="P428" s="157">
        <f>IF(J428='Категорія витрат'!$F$2,ROUND('Додаток 3._Бюджет детальний ПР'!O428*0.3676,2),IF(J428='Категорія витрат'!$F$3,ROUND('Додаток 3._Бюджет детальний ПР'!O428*0.347,2),IF(J428='Категорія витрат'!$F$4,ROUND('Додаток 3._Бюджет детальний ПР'!O428*0.347,2),IF(J428='Категорія витрат'!$F$7,ROUND('Додаток 3._Бюджет детальний ПР'!O428*0.0841,2),0))))</f>
        <v>0</v>
      </c>
      <c r="Q428" s="151">
        <f t="shared" si="234"/>
        <v>0</v>
      </c>
      <c r="R428" s="179"/>
      <c r="S428" s="179"/>
      <c r="T428" s="179"/>
      <c r="U428" s="179"/>
      <c r="V428" s="179"/>
      <c r="W428" s="179"/>
      <c r="X428" s="179"/>
      <c r="Y428" s="179"/>
      <c r="Z428" s="179"/>
      <c r="AA428" s="179"/>
      <c r="AB428" s="179"/>
      <c r="AC428" s="179"/>
      <c r="AD428" s="48">
        <f t="shared" si="237"/>
        <v>0</v>
      </c>
      <c r="AE428" s="48">
        <f t="shared" si="238"/>
        <v>0</v>
      </c>
      <c r="AF428" s="48">
        <f t="shared" si="239"/>
        <v>0</v>
      </c>
      <c r="AG428" s="48">
        <f t="shared" si="240"/>
        <v>0</v>
      </c>
      <c r="AH428" s="48">
        <f t="shared" si="241"/>
        <v>0</v>
      </c>
      <c r="AI428" s="48">
        <f t="shared" si="242"/>
        <v>0</v>
      </c>
      <c r="AJ428" s="48">
        <f t="shared" si="243"/>
        <v>0</v>
      </c>
      <c r="AK428" s="48">
        <f t="shared" si="244"/>
        <v>0</v>
      </c>
      <c r="AL428" s="179"/>
      <c r="AM428" s="179"/>
      <c r="AN428" s="76"/>
      <c r="AO428" s="174"/>
      <c r="AP428" s="405">
        <f t="shared" si="262"/>
        <v>0</v>
      </c>
      <c r="AQ428" s="174"/>
      <c r="AR428" s="176"/>
      <c r="AS428" s="169"/>
      <c r="AT428" s="157">
        <f>IF(J428='Категорія витрат'!$F$2,ROUND('Додаток 3._Бюджет детальний ПР'!AS428*0.3676,2),IF(J428='Категорія витрат'!$F$3,ROUND('Додаток 3._Бюджет детальний ПР'!AS428*0.347,2),IF(J428='Категорія витрат'!$F$4,ROUND('Додаток 3._Бюджет детальний ПР'!AS428*0.347,2),IF(J428='Категорія витрат'!$F$7,ROUND('Додаток 3._Бюджет детальний ПР'!AS428*0.0841,2),0))))</f>
        <v>0</v>
      </c>
      <c r="AU428" s="151">
        <f t="shared" si="235"/>
        <v>0</v>
      </c>
      <c r="AV428" s="179"/>
      <c r="AW428" s="179"/>
      <c r="AX428" s="179"/>
      <c r="AY428" s="179"/>
      <c r="AZ428" s="179"/>
      <c r="BA428" s="179"/>
      <c r="BB428" s="179"/>
      <c r="BC428" s="179"/>
      <c r="BD428" s="179"/>
      <c r="BE428" s="179"/>
      <c r="BF428" s="179"/>
      <c r="BG428" s="179"/>
      <c r="BH428" s="48">
        <f t="shared" si="245"/>
        <v>0</v>
      </c>
      <c r="BI428" s="48">
        <f t="shared" si="246"/>
        <v>0</v>
      </c>
      <c r="BJ428" s="48">
        <f t="shared" si="247"/>
        <v>0</v>
      </c>
      <c r="BK428" s="48">
        <f t="shared" si="248"/>
        <v>0</v>
      </c>
      <c r="BL428" s="48">
        <f t="shared" si="249"/>
        <v>0</v>
      </c>
      <c r="BM428" s="48">
        <f t="shared" si="250"/>
        <v>0</v>
      </c>
      <c r="BN428" s="48">
        <f t="shared" si="251"/>
        <v>0</v>
      </c>
      <c r="BO428" s="48">
        <f t="shared" si="252"/>
        <v>0</v>
      </c>
      <c r="BP428" s="179"/>
      <c r="BQ428" s="179"/>
      <c r="BR428" s="189"/>
      <c r="BS428" s="174"/>
      <c r="BT428" s="86">
        <f t="shared" si="263"/>
        <v>0</v>
      </c>
      <c r="BU428" s="174"/>
      <c r="BV428" s="176"/>
      <c r="BW428" s="169"/>
      <c r="BX428" s="157">
        <f>IF(J428='Категорія витрат'!$F$2,ROUND('Додаток 3._Бюджет детальний ПР'!BW428*0.3676,2),IF(J428='Категорія витрат'!$F$3,ROUND('Додаток 3._Бюджет детальний ПР'!BW428*0.347,2),IF(J428='Категорія витрат'!$F$4,ROUND('Додаток 3._Бюджет детальний ПР'!BW428*0.347,2),IF(J428='Категорія витрат'!$F$7,ROUND('Додаток 3._Бюджет детальний ПР'!BW428*0.0841,2),0))))</f>
        <v>0</v>
      </c>
      <c r="BY428" s="151">
        <f t="shared" si="264"/>
        <v>0</v>
      </c>
      <c r="BZ428" s="179"/>
      <c r="CA428" s="179"/>
      <c r="CB428" s="179"/>
      <c r="CC428" s="179"/>
      <c r="CD428" s="179"/>
      <c r="CE428" s="179"/>
      <c r="CF428" s="179"/>
      <c r="CG428" s="179"/>
      <c r="CH428" s="179"/>
      <c r="CI428" s="179"/>
      <c r="CJ428" s="179"/>
      <c r="CK428" s="179"/>
      <c r="CL428" s="48">
        <f t="shared" si="253"/>
        <v>0</v>
      </c>
      <c r="CM428" s="48">
        <f t="shared" si="254"/>
        <v>0</v>
      </c>
      <c r="CN428" s="48">
        <f t="shared" si="255"/>
        <v>0</v>
      </c>
      <c r="CO428" s="48">
        <f t="shared" si="256"/>
        <v>0</v>
      </c>
      <c r="CP428" s="48">
        <f t="shared" si="257"/>
        <v>0</v>
      </c>
      <c r="CQ428" s="48">
        <f t="shared" si="258"/>
        <v>0</v>
      </c>
      <c r="CR428" s="48">
        <f t="shared" si="259"/>
        <v>0</v>
      </c>
      <c r="CS428" s="48">
        <f t="shared" si="260"/>
        <v>0</v>
      </c>
      <c r="CT428" s="179"/>
      <c r="CU428" s="179"/>
    </row>
    <row r="429" spans="1:99" ht="20.100000000000001" customHeight="1" x14ac:dyDescent="0.25">
      <c r="A429" s="57">
        <v>424</v>
      </c>
      <c r="B429" s="398" t="str">
        <f>IF(D429='Напрямки конкурса'!$L$2,'Напрямки конкурса'!$B$2,IF(D429='Напрямки конкурса'!$L$3,'Напрямки конкурса'!$B$3,IF(D429='Напрямки конкурса'!$L$4,'Напрямки конкурса'!$B$4,IF(D429='Напрямки конкурса'!$L$5,'Напрямки конкурса'!$B$5,IF(D429='Напрямки конкурса'!$L$6,'Напрямки конкурса'!$B$6,IF(D429='Напрямки конкурса'!$L$7,'Напрямки конкурса'!$B$7,IF(D429='Напрямки конкурса'!$L$8,'Напрямки конкурса'!$B$8,IF(D429='Напрямки конкурса'!$L$9,'Напрямки конкурса'!$B$9,IF(D429='Напрямки конкурса'!$L$10,'Напрямки конкурса'!$B$10,IF(D429='Напрямки конкурса'!$L$11,'Напрямки конкурса'!$B$11,IF(D429='Напрямки конкурса'!$L$12,'Напрямки конкурса'!$B$12,IF(D429='Напрямки конкурса'!$L$13,'Напрямки конкурса'!$B$13,IF(D429='Напрямки конкурса'!$L$14,'Напрямки конкурса'!$B$14,IF(D429='Напрямки конкурса'!$L$15,'Напрямки конкурса'!$B$15,IF(D429='Напрямки конкурса'!$L$16,'Напрямки конкурса'!$B$16,IF(D429='Напрямки конкурса'!$L$17,'Напрямки конкурса'!$B$17,IF(D429='Напрямки конкурса'!$L$18,'Напрямки конкурса'!$B$18,IF(D429='Напрямки конкурса'!$L$19,'Напрямки конкурса'!$B$19,IF(D429='Напрямки конкурса'!$L$20,'Напрямки конкурса'!$B$20,IF(D429='Напрямки конкурса'!$L$21,'Напрямки конкурса'!$B$21,IF(D429='Напрямки конкурса'!$L$22,'Напрямки конкурса'!$B$22,IF(D429='Напрямки конкурса'!$L$23,'Напрямки конкурса'!$B$23,IF(D429='Напрямки конкурса'!$L$24,'Напрямки конкурса'!$B$24,IF(D429='Напрямки конкурса'!$L$25,'Напрямки конкурса'!$B$25,IF(D429='Напрямки конкурса'!$L$26,'Напрямки конкурса'!$B$26,IF(D429='Напрямки конкурса'!$L$27,'Напрямки конкурса'!$B$27,IF(D429='Напрямки конкурса'!$L$28,'Напрямки конкурса'!$B$28,"")))))))))))))))))))))))))))</f>
        <v/>
      </c>
      <c r="C429" s="58" t="str">
        <f>IF(D429='Напрямки конкурса'!$L$2,'Напрямки конкурса'!$K$2,IF(D429='Напрямки конкурса'!$L$3,'Напрямки конкурса'!$K$3,IF(D429='Напрямки конкурса'!$L$4,'Напрямки конкурса'!$K$4,IF(D429='Напрямки конкурса'!$L$5,'Напрямки конкурса'!$K$5,IF(D429='Напрямки конкурса'!$L$6,'Напрямки конкурса'!$K$6,IF(D429='Напрямки конкурса'!$L$7,'Напрямки конкурса'!$K$7,IF(D429='Напрямки конкурса'!$L$8,'Напрямки конкурса'!$K$8,IF(D429='Напрямки конкурса'!$L$9,'Напрямки конкурса'!$K$9,IF(D429='Напрямки конкурса'!$L$10,'Напрямки конкурса'!$K$10,IF(D429='Напрямки конкурса'!$L$11,'Напрямки конкурса'!$K$11,IF(D429='Напрямки конкурса'!$L$12,'Напрямки конкурса'!$K$12,IF(D429='Напрямки конкурса'!$L$13,'Напрямки конкурса'!$K$13,IF(D429='Напрямки конкурса'!$L$14,'Напрямки конкурса'!$K$14,IF(D429='Напрямки конкурса'!$L$15,'Напрямки конкурса'!$K$15,IF(D429='Напрямки конкурса'!$L$16,'Напрямки конкурса'!$K$16,IF(D429='Напрямки конкурса'!$L$17,'Напрямки конкурса'!$K$17,IF(D429='Напрямки конкурса'!$L$18,'Напрямки конкурса'!$K$18,IF(D429='Напрямки конкурса'!$L$19,'Напрямки конкурса'!$K$19,IF(D429='Напрямки конкурса'!$L$20,'Напрямки конкурса'!$K$20,IF(D429='Напрямки конкурса'!$L$21,'Напрямки конкурса'!$K$21,IF(D429='Напрямки конкурса'!$L$22,'Напрямки конкурса'!$K$22,IF(D429='Напрямки конкурса'!$L$23,'Напрямки конкурса'!$K$23,IF(D429='Напрямки конкурса'!$L$24,'Напрямки конкурса'!$K$24,IF(D429='Напрямки конкурса'!$L$25,'Напрямки конкурса'!$K$25,IF(D429='Напрямки конкурса'!$L$26,'Напрямки конкурса'!$K$26,IF(D429='Напрямки конкурса'!$L$27,'Напрямки конкурса'!$K$27,IF(D429='Напрямки конкурса'!$L$28,'Напрямки конкурса'!$K$28,"")))))))))))))))))))))))))))</f>
        <v/>
      </c>
      <c r="D429" s="554"/>
      <c r="E429" s="169"/>
      <c r="F429" s="169"/>
      <c r="G429" s="169"/>
      <c r="H429" s="148" t="str">
        <f>IF(I429='Категорія витрат'!$B$2,'Категорія витрат'!$A$2,IF(I429='Категорія витрат'!$B$3,'Категорія витрат'!$A$3,IF(I429='Категорія витрат'!$B$4,'Категорія витрат'!$A$4,IF(I429='Категорія витрат'!$B$5,'Категорія витрат'!$A$5,IF(I429='Категорія витрат'!$B$6,'Категорія витрат'!$A$6,IF(I429='Категорія витрат'!$B$7,'Категорія витрат'!$A$7,IF(I429='Категорія витрат'!$B$8,'Категорія витрат'!$A$8,IF(I429='Категорія витрат'!$B$9,'Категорія витрат'!$A$9,IF(I429='Категорія витрат'!$B$10,'Категорія витрат'!$A$10,IF(I429='Категорія витрат'!$B$11,'Категорія витрат'!$A$11,IF(I429='Категорія витрат'!$B$12,'Категорія витрат'!$A$12,IF(I429='Категорія витрат'!$B$13,'Категорія витрат'!$A$13,IF(I429='Категорія витрат'!$B$14,'Категорія витрат'!$A$14,IF(I429='Категорія витрат'!$B$15,'Категорія витрат'!$A$15,IF(I429='Категорія витрат'!$B$16,'Категорія витрат'!$A$16,IF(I429='Категорія витрат'!$B$17,'Категорія витрат'!$A$17,IF(I429='Категорія витрат'!$B$18,'Категорія витрат'!$A$18,IF(I429='Категорія витрат'!$B$19,'Категорія витрат'!$A$19,IF(I429='Категорія витрат'!$B$20,'Категорія витрат'!$A$20,IF(I429='Категорія витрат'!$B$21,'Категорія витрат'!$A$21,IF(I429='Категорія витрат'!$B$22,'Категорія витрат'!$A$22,IF(I429='Категорія витрат'!$B$23,'Категорія витрат'!$A$23,IF(I429='Категорія витрат'!$B$24,'Категорія витрат'!$A$24,IF(I429='Категорія витрат'!$B$25,'Категорія витрат'!$A$25,IF(I429='Категорія витрат'!$B$26,'Категорія витрат'!$A$26,IF(I429='Категорія витрат'!$B$27,'Категорія витрат'!$A$27,IF(I429='Категорія витрат'!$B$28,'Категорія витрат'!$A$28,IF(I429='Категорія витрат'!$B$29,'Категорія витрат'!$A$29,IF(I429='Категорія витрат'!$B$30,'Категорія витрат'!$A$30,"")))))))))))))))))))))))))))))</f>
        <v/>
      </c>
      <c r="I429" s="172"/>
      <c r="J429" s="171"/>
      <c r="K429" s="174"/>
      <c r="L429" s="86">
        <f t="shared" si="261"/>
        <v>0</v>
      </c>
      <c r="M429" s="174"/>
      <c r="N429" s="176"/>
      <c r="O429" s="396">
        <f t="shared" si="236"/>
        <v>0</v>
      </c>
      <c r="P429" s="157">
        <f>IF(J429='Категорія витрат'!$F$2,ROUND('Додаток 3._Бюджет детальний ПР'!O429*0.3676,2),IF(J429='Категорія витрат'!$F$3,ROUND('Додаток 3._Бюджет детальний ПР'!O429*0.347,2),IF(J429='Категорія витрат'!$F$4,ROUND('Додаток 3._Бюджет детальний ПР'!O429*0.347,2),IF(J429='Категорія витрат'!$F$7,ROUND('Додаток 3._Бюджет детальний ПР'!O429*0.0841,2),0))))</f>
        <v>0</v>
      </c>
      <c r="Q429" s="151">
        <f t="shared" si="234"/>
        <v>0</v>
      </c>
      <c r="R429" s="179"/>
      <c r="S429" s="179"/>
      <c r="T429" s="179"/>
      <c r="U429" s="179"/>
      <c r="V429" s="179"/>
      <c r="W429" s="179"/>
      <c r="X429" s="179"/>
      <c r="Y429" s="179"/>
      <c r="Z429" s="179"/>
      <c r="AA429" s="179"/>
      <c r="AB429" s="179"/>
      <c r="AC429" s="179"/>
      <c r="AD429" s="48">
        <f t="shared" si="237"/>
        <v>0</v>
      </c>
      <c r="AE429" s="48">
        <f t="shared" si="238"/>
        <v>0</v>
      </c>
      <c r="AF429" s="48">
        <f t="shared" si="239"/>
        <v>0</v>
      </c>
      <c r="AG429" s="48">
        <f t="shared" si="240"/>
        <v>0</v>
      </c>
      <c r="AH429" s="48">
        <f t="shared" si="241"/>
        <v>0</v>
      </c>
      <c r="AI429" s="48">
        <f t="shared" si="242"/>
        <v>0</v>
      </c>
      <c r="AJ429" s="48">
        <f t="shared" si="243"/>
        <v>0</v>
      </c>
      <c r="AK429" s="48">
        <f t="shared" si="244"/>
        <v>0</v>
      </c>
      <c r="AL429" s="179"/>
      <c r="AM429" s="179"/>
      <c r="AN429" s="76"/>
      <c r="AO429" s="174"/>
      <c r="AP429" s="405">
        <f t="shared" si="262"/>
        <v>0</v>
      </c>
      <c r="AQ429" s="174"/>
      <c r="AR429" s="176"/>
      <c r="AS429" s="169"/>
      <c r="AT429" s="157">
        <f>IF(J429='Категорія витрат'!$F$2,ROUND('Додаток 3._Бюджет детальний ПР'!AS429*0.3676,2),IF(J429='Категорія витрат'!$F$3,ROUND('Додаток 3._Бюджет детальний ПР'!AS429*0.347,2),IF(J429='Категорія витрат'!$F$4,ROUND('Додаток 3._Бюджет детальний ПР'!AS429*0.347,2),IF(J429='Категорія витрат'!$F$7,ROUND('Додаток 3._Бюджет детальний ПР'!AS429*0.0841,2),0))))</f>
        <v>0</v>
      </c>
      <c r="AU429" s="151">
        <f t="shared" si="235"/>
        <v>0</v>
      </c>
      <c r="AV429" s="179"/>
      <c r="AW429" s="179"/>
      <c r="AX429" s="179"/>
      <c r="AY429" s="179"/>
      <c r="AZ429" s="179"/>
      <c r="BA429" s="179"/>
      <c r="BB429" s="179"/>
      <c r="BC429" s="179"/>
      <c r="BD429" s="179"/>
      <c r="BE429" s="179"/>
      <c r="BF429" s="179"/>
      <c r="BG429" s="179"/>
      <c r="BH429" s="48">
        <f t="shared" si="245"/>
        <v>0</v>
      </c>
      <c r="BI429" s="48">
        <f t="shared" si="246"/>
        <v>0</v>
      </c>
      <c r="BJ429" s="48">
        <f t="shared" si="247"/>
        <v>0</v>
      </c>
      <c r="BK429" s="48">
        <f t="shared" si="248"/>
        <v>0</v>
      </c>
      <c r="BL429" s="48">
        <f t="shared" si="249"/>
        <v>0</v>
      </c>
      <c r="BM429" s="48">
        <f t="shared" si="250"/>
        <v>0</v>
      </c>
      <c r="BN429" s="48">
        <f t="shared" si="251"/>
        <v>0</v>
      </c>
      <c r="BO429" s="48">
        <f t="shared" si="252"/>
        <v>0</v>
      </c>
      <c r="BP429" s="179"/>
      <c r="BQ429" s="179"/>
      <c r="BR429" s="189"/>
      <c r="BS429" s="174"/>
      <c r="BT429" s="86">
        <f t="shared" si="263"/>
        <v>0</v>
      </c>
      <c r="BU429" s="174"/>
      <c r="BV429" s="176"/>
      <c r="BW429" s="169"/>
      <c r="BX429" s="157">
        <f>IF(J429='Категорія витрат'!$F$2,ROUND('Додаток 3._Бюджет детальний ПР'!BW429*0.3676,2),IF(J429='Категорія витрат'!$F$3,ROUND('Додаток 3._Бюджет детальний ПР'!BW429*0.347,2),IF(J429='Категорія витрат'!$F$4,ROUND('Додаток 3._Бюджет детальний ПР'!BW429*0.347,2),IF(J429='Категорія витрат'!$F$7,ROUND('Додаток 3._Бюджет детальний ПР'!BW429*0.0841,2),0))))</f>
        <v>0</v>
      </c>
      <c r="BY429" s="151">
        <f t="shared" si="264"/>
        <v>0</v>
      </c>
      <c r="BZ429" s="179"/>
      <c r="CA429" s="179"/>
      <c r="CB429" s="179"/>
      <c r="CC429" s="179"/>
      <c r="CD429" s="179"/>
      <c r="CE429" s="179"/>
      <c r="CF429" s="179"/>
      <c r="CG429" s="179"/>
      <c r="CH429" s="179"/>
      <c r="CI429" s="179"/>
      <c r="CJ429" s="179"/>
      <c r="CK429" s="179"/>
      <c r="CL429" s="48">
        <f t="shared" si="253"/>
        <v>0</v>
      </c>
      <c r="CM429" s="48">
        <f t="shared" si="254"/>
        <v>0</v>
      </c>
      <c r="CN429" s="48">
        <f t="shared" si="255"/>
        <v>0</v>
      </c>
      <c r="CO429" s="48">
        <f t="shared" si="256"/>
        <v>0</v>
      </c>
      <c r="CP429" s="48">
        <f t="shared" si="257"/>
        <v>0</v>
      </c>
      <c r="CQ429" s="48">
        <f t="shared" si="258"/>
        <v>0</v>
      </c>
      <c r="CR429" s="48">
        <f t="shared" si="259"/>
        <v>0</v>
      </c>
      <c r="CS429" s="48">
        <f t="shared" si="260"/>
        <v>0</v>
      </c>
      <c r="CT429" s="179"/>
      <c r="CU429" s="179"/>
    </row>
    <row r="430" spans="1:99" ht="20.100000000000001" customHeight="1" x14ac:dyDescent="0.25">
      <c r="A430" s="57">
        <v>425</v>
      </c>
      <c r="B430" s="398" t="str">
        <f>IF(D430='Напрямки конкурса'!$L$2,'Напрямки конкурса'!$B$2,IF(D430='Напрямки конкурса'!$L$3,'Напрямки конкурса'!$B$3,IF(D430='Напрямки конкурса'!$L$4,'Напрямки конкурса'!$B$4,IF(D430='Напрямки конкурса'!$L$5,'Напрямки конкурса'!$B$5,IF(D430='Напрямки конкурса'!$L$6,'Напрямки конкурса'!$B$6,IF(D430='Напрямки конкурса'!$L$7,'Напрямки конкурса'!$B$7,IF(D430='Напрямки конкурса'!$L$8,'Напрямки конкурса'!$B$8,IF(D430='Напрямки конкурса'!$L$9,'Напрямки конкурса'!$B$9,IF(D430='Напрямки конкурса'!$L$10,'Напрямки конкурса'!$B$10,IF(D430='Напрямки конкурса'!$L$11,'Напрямки конкурса'!$B$11,IF(D430='Напрямки конкурса'!$L$12,'Напрямки конкурса'!$B$12,IF(D430='Напрямки конкурса'!$L$13,'Напрямки конкурса'!$B$13,IF(D430='Напрямки конкурса'!$L$14,'Напрямки конкурса'!$B$14,IF(D430='Напрямки конкурса'!$L$15,'Напрямки конкурса'!$B$15,IF(D430='Напрямки конкурса'!$L$16,'Напрямки конкурса'!$B$16,IF(D430='Напрямки конкурса'!$L$17,'Напрямки конкурса'!$B$17,IF(D430='Напрямки конкурса'!$L$18,'Напрямки конкурса'!$B$18,IF(D430='Напрямки конкурса'!$L$19,'Напрямки конкурса'!$B$19,IF(D430='Напрямки конкурса'!$L$20,'Напрямки конкурса'!$B$20,IF(D430='Напрямки конкурса'!$L$21,'Напрямки конкурса'!$B$21,IF(D430='Напрямки конкурса'!$L$22,'Напрямки конкурса'!$B$22,IF(D430='Напрямки конкурса'!$L$23,'Напрямки конкурса'!$B$23,IF(D430='Напрямки конкурса'!$L$24,'Напрямки конкурса'!$B$24,IF(D430='Напрямки конкурса'!$L$25,'Напрямки конкурса'!$B$25,IF(D430='Напрямки конкурса'!$L$26,'Напрямки конкурса'!$B$26,IF(D430='Напрямки конкурса'!$L$27,'Напрямки конкурса'!$B$27,IF(D430='Напрямки конкурса'!$L$28,'Напрямки конкурса'!$B$28,"")))))))))))))))))))))))))))</f>
        <v/>
      </c>
      <c r="C430" s="58" t="str">
        <f>IF(D430='Напрямки конкурса'!$L$2,'Напрямки конкурса'!$K$2,IF(D430='Напрямки конкурса'!$L$3,'Напрямки конкурса'!$K$3,IF(D430='Напрямки конкурса'!$L$4,'Напрямки конкурса'!$K$4,IF(D430='Напрямки конкурса'!$L$5,'Напрямки конкурса'!$K$5,IF(D430='Напрямки конкурса'!$L$6,'Напрямки конкурса'!$K$6,IF(D430='Напрямки конкурса'!$L$7,'Напрямки конкурса'!$K$7,IF(D430='Напрямки конкурса'!$L$8,'Напрямки конкурса'!$K$8,IF(D430='Напрямки конкурса'!$L$9,'Напрямки конкурса'!$K$9,IF(D430='Напрямки конкурса'!$L$10,'Напрямки конкурса'!$K$10,IF(D430='Напрямки конкурса'!$L$11,'Напрямки конкурса'!$K$11,IF(D430='Напрямки конкурса'!$L$12,'Напрямки конкурса'!$K$12,IF(D430='Напрямки конкурса'!$L$13,'Напрямки конкурса'!$K$13,IF(D430='Напрямки конкурса'!$L$14,'Напрямки конкурса'!$K$14,IF(D430='Напрямки конкурса'!$L$15,'Напрямки конкурса'!$K$15,IF(D430='Напрямки конкурса'!$L$16,'Напрямки конкурса'!$K$16,IF(D430='Напрямки конкурса'!$L$17,'Напрямки конкурса'!$K$17,IF(D430='Напрямки конкурса'!$L$18,'Напрямки конкурса'!$K$18,IF(D430='Напрямки конкурса'!$L$19,'Напрямки конкурса'!$K$19,IF(D430='Напрямки конкурса'!$L$20,'Напрямки конкурса'!$K$20,IF(D430='Напрямки конкурса'!$L$21,'Напрямки конкурса'!$K$21,IF(D430='Напрямки конкурса'!$L$22,'Напрямки конкурса'!$K$22,IF(D430='Напрямки конкурса'!$L$23,'Напрямки конкурса'!$K$23,IF(D430='Напрямки конкурса'!$L$24,'Напрямки конкурса'!$K$24,IF(D430='Напрямки конкурса'!$L$25,'Напрямки конкурса'!$K$25,IF(D430='Напрямки конкурса'!$L$26,'Напрямки конкурса'!$K$26,IF(D430='Напрямки конкурса'!$L$27,'Напрямки конкурса'!$K$27,IF(D430='Напрямки конкурса'!$L$28,'Напрямки конкурса'!$K$28,"")))))))))))))))))))))))))))</f>
        <v/>
      </c>
      <c r="D430" s="554"/>
      <c r="E430" s="169"/>
      <c r="F430" s="169"/>
      <c r="G430" s="169"/>
      <c r="H430" s="148" t="str">
        <f>IF(I430='Категорія витрат'!$B$2,'Категорія витрат'!$A$2,IF(I430='Категорія витрат'!$B$3,'Категорія витрат'!$A$3,IF(I430='Категорія витрат'!$B$4,'Категорія витрат'!$A$4,IF(I430='Категорія витрат'!$B$5,'Категорія витрат'!$A$5,IF(I430='Категорія витрат'!$B$6,'Категорія витрат'!$A$6,IF(I430='Категорія витрат'!$B$7,'Категорія витрат'!$A$7,IF(I430='Категорія витрат'!$B$8,'Категорія витрат'!$A$8,IF(I430='Категорія витрат'!$B$9,'Категорія витрат'!$A$9,IF(I430='Категорія витрат'!$B$10,'Категорія витрат'!$A$10,IF(I430='Категорія витрат'!$B$11,'Категорія витрат'!$A$11,IF(I430='Категорія витрат'!$B$12,'Категорія витрат'!$A$12,IF(I430='Категорія витрат'!$B$13,'Категорія витрат'!$A$13,IF(I430='Категорія витрат'!$B$14,'Категорія витрат'!$A$14,IF(I430='Категорія витрат'!$B$15,'Категорія витрат'!$A$15,IF(I430='Категорія витрат'!$B$16,'Категорія витрат'!$A$16,IF(I430='Категорія витрат'!$B$17,'Категорія витрат'!$A$17,IF(I430='Категорія витрат'!$B$18,'Категорія витрат'!$A$18,IF(I430='Категорія витрат'!$B$19,'Категорія витрат'!$A$19,IF(I430='Категорія витрат'!$B$20,'Категорія витрат'!$A$20,IF(I430='Категорія витрат'!$B$21,'Категорія витрат'!$A$21,IF(I430='Категорія витрат'!$B$22,'Категорія витрат'!$A$22,IF(I430='Категорія витрат'!$B$23,'Категорія витрат'!$A$23,IF(I430='Категорія витрат'!$B$24,'Категорія витрат'!$A$24,IF(I430='Категорія витрат'!$B$25,'Категорія витрат'!$A$25,IF(I430='Категорія витрат'!$B$26,'Категорія витрат'!$A$26,IF(I430='Категорія витрат'!$B$27,'Категорія витрат'!$A$27,IF(I430='Категорія витрат'!$B$28,'Категорія витрат'!$A$28,IF(I430='Категорія витрат'!$B$29,'Категорія витрат'!$A$29,IF(I430='Категорія витрат'!$B$30,'Категорія витрат'!$A$30,"")))))))))))))))))))))))))))))</f>
        <v/>
      </c>
      <c r="I430" s="172"/>
      <c r="J430" s="171"/>
      <c r="K430" s="174"/>
      <c r="L430" s="86">
        <f t="shared" si="261"/>
        <v>0</v>
      </c>
      <c r="M430" s="174"/>
      <c r="N430" s="176"/>
      <c r="O430" s="396">
        <f t="shared" si="236"/>
        <v>0</v>
      </c>
      <c r="P430" s="157">
        <f>IF(J430='Категорія витрат'!$F$2,ROUND('Додаток 3._Бюджет детальний ПР'!O430*0.3676,2),IF(J430='Категорія витрат'!$F$3,ROUND('Додаток 3._Бюджет детальний ПР'!O430*0.347,2),IF(J430='Категорія витрат'!$F$4,ROUND('Додаток 3._Бюджет детальний ПР'!O430*0.347,2),IF(J430='Категорія витрат'!$F$7,ROUND('Додаток 3._Бюджет детальний ПР'!O430*0.0841,2),0))))</f>
        <v>0</v>
      </c>
      <c r="Q430" s="151">
        <f t="shared" ref="Q430:Q493" si="265">(O430+P430)*L430</f>
        <v>0</v>
      </c>
      <c r="R430" s="179"/>
      <c r="S430" s="179"/>
      <c r="T430" s="179"/>
      <c r="U430" s="179"/>
      <c r="V430" s="179"/>
      <c r="W430" s="179"/>
      <c r="X430" s="179"/>
      <c r="Y430" s="179"/>
      <c r="Z430" s="179"/>
      <c r="AA430" s="179"/>
      <c r="AB430" s="179"/>
      <c r="AC430" s="179"/>
      <c r="AD430" s="48">
        <f t="shared" si="237"/>
        <v>0</v>
      </c>
      <c r="AE430" s="48">
        <f t="shared" si="238"/>
        <v>0</v>
      </c>
      <c r="AF430" s="48">
        <f t="shared" si="239"/>
        <v>0</v>
      </c>
      <c r="AG430" s="48">
        <f t="shared" si="240"/>
        <v>0</v>
      </c>
      <c r="AH430" s="48">
        <f t="shared" si="241"/>
        <v>0</v>
      </c>
      <c r="AI430" s="48">
        <f t="shared" si="242"/>
        <v>0</v>
      </c>
      <c r="AJ430" s="48">
        <f t="shared" si="243"/>
        <v>0</v>
      </c>
      <c r="AK430" s="48">
        <f t="shared" si="244"/>
        <v>0</v>
      </c>
      <c r="AL430" s="179"/>
      <c r="AM430" s="179"/>
      <c r="AN430" s="76"/>
      <c r="AO430" s="174"/>
      <c r="AP430" s="405">
        <f t="shared" si="262"/>
        <v>0</v>
      </c>
      <c r="AQ430" s="174"/>
      <c r="AR430" s="176"/>
      <c r="AS430" s="169"/>
      <c r="AT430" s="157">
        <f>IF(J430='Категорія витрат'!$F$2,ROUND('Додаток 3._Бюджет детальний ПР'!AS430*0.3676,2),IF(J430='Категорія витрат'!$F$3,ROUND('Додаток 3._Бюджет детальний ПР'!AS430*0.347,2),IF(J430='Категорія витрат'!$F$4,ROUND('Додаток 3._Бюджет детальний ПР'!AS430*0.347,2),IF(J430='Категорія витрат'!$F$7,ROUND('Додаток 3._Бюджет детальний ПР'!AS430*0.0841,2),0))))</f>
        <v>0</v>
      </c>
      <c r="AU430" s="151">
        <f t="shared" si="235"/>
        <v>0</v>
      </c>
      <c r="AV430" s="179"/>
      <c r="AW430" s="179"/>
      <c r="AX430" s="179"/>
      <c r="AY430" s="179"/>
      <c r="AZ430" s="179"/>
      <c r="BA430" s="179"/>
      <c r="BB430" s="179"/>
      <c r="BC430" s="179"/>
      <c r="BD430" s="179"/>
      <c r="BE430" s="179"/>
      <c r="BF430" s="179"/>
      <c r="BG430" s="179"/>
      <c r="BH430" s="48">
        <f t="shared" si="245"/>
        <v>0</v>
      </c>
      <c r="BI430" s="48">
        <f t="shared" si="246"/>
        <v>0</v>
      </c>
      <c r="BJ430" s="48">
        <f t="shared" si="247"/>
        <v>0</v>
      </c>
      <c r="BK430" s="48">
        <f t="shared" si="248"/>
        <v>0</v>
      </c>
      <c r="BL430" s="48">
        <f t="shared" si="249"/>
        <v>0</v>
      </c>
      <c r="BM430" s="48">
        <f t="shared" si="250"/>
        <v>0</v>
      </c>
      <c r="BN430" s="48">
        <f t="shared" si="251"/>
        <v>0</v>
      </c>
      <c r="BO430" s="48">
        <f t="shared" si="252"/>
        <v>0</v>
      </c>
      <c r="BP430" s="179"/>
      <c r="BQ430" s="179"/>
      <c r="BR430" s="189"/>
      <c r="BS430" s="174"/>
      <c r="BT430" s="86">
        <f t="shared" si="263"/>
        <v>0</v>
      </c>
      <c r="BU430" s="174"/>
      <c r="BV430" s="176"/>
      <c r="BW430" s="169"/>
      <c r="BX430" s="157">
        <f>IF(J430='Категорія витрат'!$F$2,ROUND('Додаток 3._Бюджет детальний ПР'!BW430*0.3676,2),IF(J430='Категорія витрат'!$F$3,ROUND('Додаток 3._Бюджет детальний ПР'!BW430*0.347,2),IF(J430='Категорія витрат'!$F$4,ROUND('Додаток 3._Бюджет детальний ПР'!BW430*0.347,2),IF(J430='Категорія витрат'!$F$7,ROUND('Додаток 3._Бюджет детальний ПР'!BW430*0.0841,2),0))))</f>
        <v>0</v>
      </c>
      <c r="BY430" s="151">
        <f t="shared" si="264"/>
        <v>0</v>
      </c>
      <c r="BZ430" s="179"/>
      <c r="CA430" s="179"/>
      <c r="CB430" s="179"/>
      <c r="CC430" s="179"/>
      <c r="CD430" s="179"/>
      <c r="CE430" s="179"/>
      <c r="CF430" s="179"/>
      <c r="CG430" s="179"/>
      <c r="CH430" s="179"/>
      <c r="CI430" s="179"/>
      <c r="CJ430" s="179"/>
      <c r="CK430" s="179"/>
      <c r="CL430" s="48">
        <f t="shared" si="253"/>
        <v>0</v>
      </c>
      <c r="CM430" s="48">
        <f t="shared" si="254"/>
        <v>0</v>
      </c>
      <c r="CN430" s="48">
        <f t="shared" si="255"/>
        <v>0</v>
      </c>
      <c r="CO430" s="48">
        <f t="shared" si="256"/>
        <v>0</v>
      </c>
      <c r="CP430" s="48">
        <f t="shared" si="257"/>
        <v>0</v>
      </c>
      <c r="CQ430" s="48">
        <f t="shared" si="258"/>
        <v>0</v>
      </c>
      <c r="CR430" s="48">
        <f t="shared" si="259"/>
        <v>0</v>
      </c>
      <c r="CS430" s="48">
        <f t="shared" si="260"/>
        <v>0</v>
      </c>
      <c r="CT430" s="179"/>
      <c r="CU430" s="179"/>
    </row>
    <row r="431" spans="1:99" ht="20.100000000000001" customHeight="1" x14ac:dyDescent="0.25">
      <c r="A431" s="57">
        <v>426</v>
      </c>
      <c r="B431" s="398" t="str">
        <f>IF(D431='Напрямки конкурса'!$L$2,'Напрямки конкурса'!$B$2,IF(D431='Напрямки конкурса'!$L$3,'Напрямки конкурса'!$B$3,IF(D431='Напрямки конкурса'!$L$4,'Напрямки конкурса'!$B$4,IF(D431='Напрямки конкурса'!$L$5,'Напрямки конкурса'!$B$5,IF(D431='Напрямки конкурса'!$L$6,'Напрямки конкурса'!$B$6,IF(D431='Напрямки конкурса'!$L$7,'Напрямки конкурса'!$B$7,IF(D431='Напрямки конкурса'!$L$8,'Напрямки конкурса'!$B$8,IF(D431='Напрямки конкурса'!$L$9,'Напрямки конкурса'!$B$9,IF(D431='Напрямки конкурса'!$L$10,'Напрямки конкурса'!$B$10,IF(D431='Напрямки конкурса'!$L$11,'Напрямки конкурса'!$B$11,IF(D431='Напрямки конкурса'!$L$12,'Напрямки конкурса'!$B$12,IF(D431='Напрямки конкурса'!$L$13,'Напрямки конкурса'!$B$13,IF(D431='Напрямки конкурса'!$L$14,'Напрямки конкурса'!$B$14,IF(D431='Напрямки конкурса'!$L$15,'Напрямки конкурса'!$B$15,IF(D431='Напрямки конкурса'!$L$16,'Напрямки конкурса'!$B$16,IF(D431='Напрямки конкурса'!$L$17,'Напрямки конкурса'!$B$17,IF(D431='Напрямки конкурса'!$L$18,'Напрямки конкурса'!$B$18,IF(D431='Напрямки конкурса'!$L$19,'Напрямки конкурса'!$B$19,IF(D431='Напрямки конкурса'!$L$20,'Напрямки конкурса'!$B$20,IF(D431='Напрямки конкурса'!$L$21,'Напрямки конкурса'!$B$21,IF(D431='Напрямки конкурса'!$L$22,'Напрямки конкурса'!$B$22,IF(D431='Напрямки конкурса'!$L$23,'Напрямки конкурса'!$B$23,IF(D431='Напрямки конкурса'!$L$24,'Напрямки конкурса'!$B$24,IF(D431='Напрямки конкурса'!$L$25,'Напрямки конкурса'!$B$25,IF(D431='Напрямки конкурса'!$L$26,'Напрямки конкурса'!$B$26,IF(D431='Напрямки конкурса'!$L$27,'Напрямки конкурса'!$B$27,IF(D431='Напрямки конкурса'!$L$28,'Напрямки конкурса'!$B$28,"")))))))))))))))))))))))))))</f>
        <v/>
      </c>
      <c r="C431" s="58" t="str">
        <f>IF(D431='Напрямки конкурса'!$L$2,'Напрямки конкурса'!$K$2,IF(D431='Напрямки конкурса'!$L$3,'Напрямки конкурса'!$K$3,IF(D431='Напрямки конкурса'!$L$4,'Напрямки конкурса'!$K$4,IF(D431='Напрямки конкурса'!$L$5,'Напрямки конкурса'!$K$5,IF(D431='Напрямки конкурса'!$L$6,'Напрямки конкурса'!$K$6,IF(D431='Напрямки конкурса'!$L$7,'Напрямки конкурса'!$K$7,IF(D431='Напрямки конкурса'!$L$8,'Напрямки конкурса'!$K$8,IF(D431='Напрямки конкурса'!$L$9,'Напрямки конкурса'!$K$9,IF(D431='Напрямки конкурса'!$L$10,'Напрямки конкурса'!$K$10,IF(D431='Напрямки конкурса'!$L$11,'Напрямки конкурса'!$K$11,IF(D431='Напрямки конкурса'!$L$12,'Напрямки конкурса'!$K$12,IF(D431='Напрямки конкурса'!$L$13,'Напрямки конкурса'!$K$13,IF(D431='Напрямки конкурса'!$L$14,'Напрямки конкурса'!$K$14,IF(D431='Напрямки конкурса'!$L$15,'Напрямки конкурса'!$K$15,IF(D431='Напрямки конкурса'!$L$16,'Напрямки конкурса'!$K$16,IF(D431='Напрямки конкурса'!$L$17,'Напрямки конкурса'!$K$17,IF(D431='Напрямки конкурса'!$L$18,'Напрямки конкурса'!$K$18,IF(D431='Напрямки конкурса'!$L$19,'Напрямки конкурса'!$K$19,IF(D431='Напрямки конкурса'!$L$20,'Напрямки конкурса'!$K$20,IF(D431='Напрямки конкурса'!$L$21,'Напрямки конкурса'!$K$21,IF(D431='Напрямки конкурса'!$L$22,'Напрямки конкурса'!$K$22,IF(D431='Напрямки конкурса'!$L$23,'Напрямки конкурса'!$K$23,IF(D431='Напрямки конкурса'!$L$24,'Напрямки конкурса'!$K$24,IF(D431='Напрямки конкурса'!$L$25,'Напрямки конкурса'!$K$25,IF(D431='Напрямки конкурса'!$L$26,'Напрямки конкурса'!$K$26,IF(D431='Напрямки конкурса'!$L$27,'Напрямки конкурса'!$K$27,IF(D431='Напрямки конкурса'!$L$28,'Напрямки конкурса'!$K$28,"")))))))))))))))))))))))))))</f>
        <v/>
      </c>
      <c r="D431" s="554"/>
      <c r="E431" s="169"/>
      <c r="F431" s="169"/>
      <c r="G431" s="169"/>
      <c r="H431" s="148" t="str">
        <f>IF(I431='Категорія витрат'!$B$2,'Категорія витрат'!$A$2,IF(I431='Категорія витрат'!$B$3,'Категорія витрат'!$A$3,IF(I431='Категорія витрат'!$B$4,'Категорія витрат'!$A$4,IF(I431='Категорія витрат'!$B$5,'Категорія витрат'!$A$5,IF(I431='Категорія витрат'!$B$6,'Категорія витрат'!$A$6,IF(I431='Категорія витрат'!$B$7,'Категорія витрат'!$A$7,IF(I431='Категорія витрат'!$B$8,'Категорія витрат'!$A$8,IF(I431='Категорія витрат'!$B$9,'Категорія витрат'!$A$9,IF(I431='Категорія витрат'!$B$10,'Категорія витрат'!$A$10,IF(I431='Категорія витрат'!$B$11,'Категорія витрат'!$A$11,IF(I431='Категорія витрат'!$B$12,'Категорія витрат'!$A$12,IF(I431='Категорія витрат'!$B$13,'Категорія витрат'!$A$13,IF(I431='Категорія витрат'!$B$14,'Категорія витрат'!$A$14,IF(I431='Категорія витрат'!$B$15,'Категорія витрат'!$A$15,IF(I431='Категорія витрат'!$B$16,'Категорія витрат'!$A$16,IF(I431='Категорія витрат'!$B$17,'Категорія витрат'!$A$17,IF(I431='Категорія витрат'!$B$18,'Категорія витрат'!$A$18,IF(I431='Категорія витрат'!$B$19,'Категорія витрат'!$A$19,IF(I431='Категорія витрат'!$B$20,'Категорія витрат'!$A$20,IF(I431='Категорія витрат'!$B$21,'Категорія витрат'!$A$21,IF(I431='Категорія витрат'!$B$22,'Категорія витрат'!$A$22,IF(I431='Категорія витрат'!$B$23,'Категорія витрат'!$A$23,IF(I431='Категорія витрат'!$B$24,'Категорія витрат'!$A$24,IF(I431='Категорія витрат'!$B$25,'Категорія витрат'!$A$25,IF(I431='Категорія витрат'!$B$26,'Категорія витрат'!$A$26,IF(I431='Категорія витрат'!$B$27,'Категорія витрат'!$A$27,IF(I431='Категорія витрат'!$B$28,'Категорія витрат'!$A$28,IF(I431='Категорія витрат'!$B$29,'Категорія витрат'!$A$29,IF(I431='Категорія витрат'!$B$30,'Категорія витрат'!$A$30,"")))))))))))))))))))))))))))))</f>
        <v/>
      </c>
      <c r="I431" s="172"/>
      <c r="J431" s="171"/>
      <c r="K431" s="174"/>
      <c r="L431" s="86">
        <f t="shared" si="261"/>
        <v>0</v>
      </c>
      <c r="M431" s="174"/>
      <c r="N431" s="176"/>
      <c r="O431" s="396">
        <f t="shared" si="236"/>
        <v>0</v>
      </c>
      <c r="P431" s="157">
        <f>IF(J431='Категорія витрат'!$F$2,ROUND('Додаток 3._Бюджет детальний ПР'!O431*0.3676,2),IF(J431='Категорія витрат'!$F$3,ROUND('Додаток 3._Бюджет детальний ПР'!O431*0.347,2),IF(J431='Категорія витрат'!$F$4,ROUND('Додаток 3._Бюджет детальний ПР'!O431*0.347,2),IF(J431='Категорія витрат'!$F$7,ROUND('Додаток 3._Бюджет детальний ПР'!O431*0.0841,2),0))))</f>
        <v>0</v>
      </c>
      <c r="Q431" s="151">
        <f t="shared" si="265"/>
        <v>0</v>
      </c>
      <c r="R431" s="179"/>
      <c r="S431" s="179"/>
      <c r="T431" s="179"/>
      <c r="U431" s="179"/>
      <c r="V431" s="179"/>
      <c r="W431" s="179"/>
      <c r="X431" s="179"/>
      <c r="Y431" s="179"/>
      <c r="Z431" s="179"/>
      <c r="AA431" s="179"/>
      <c r="AB431" s="179"/>
      <c r="AC431" s="179"/>
      <c r="AD431" s="48">
        <f t="shared" si="237"/>
        <v>0</v>
      </c>
      <c r="AE431" s="48">
        <f t="shared" si="238"/>
        <v>0</v>
      </c>
      <c r="AF431" s="48">
        <f t="shared" si="239"/>
        <v>0</v>
      </c>
      <c r="AG431" s="48">
        <f t="shared" si="240"/>
        <v>0</v>
      </c>
      <c r="AH431" s="48">
        <f t="shared" si="241"/>
        <v>0</v>
      </c>
      <c r="AI431" s="48">
        <f t="shared" si="242"/>
        <v>0</v>
      </c>
      <c r="AJ431" s="48">
        <f t="shared" si="243"/>
        <v>0</v>
      </c>
      <c r="AK431" s="48">
        <f t="shared" si="244"/>
        <v>0</v>
      </c>
      <c r="AL431" s="179"/>
      <c r="AM431" s="179"/>
      <c r="AN431" s="76"/>
      <c r="AO431" s="174"/>
      <c r="AP431" s="405">
        <f t="shared" si="262"/>
        <v>0</v>
      </c>
      <c r="AQ431" s="174"/>
      <c r="AR431" s="176"/>
      <c r="AS431" s="169"/>
      <c r="AT431" s="157">
        <f>IF(J431='Категорія витрат'!$F$2,ROUND('Додаток 3._Бюджет детальний ПР'!AS431*0.3676,2),IF(J431='Категорія витрат'!$F$3,ROUND('Додаток 3._Бюджет детальний ПР'!AS431*0.347,2),IF(J431='Категорія витрат'!$F$4,ROUND('Додаток 3._Бюджет детальний ПР'!AS431*0.347,2),IF(J431='Категорія витрат'!$F$7,ROUND('Додаток 3._Бюджет детальний ПР'!AS431*0.0841,2),0))))</f>
        <v>0</v>
      </c>
      <c r="AU431" s="151">
        <f t="shared" si="235"/>
        <v>0</v>
      </c>
      <c r="AV431" s="179"/>
      <c r="AW431" s="179"/>
      <c r="AX431" s="179"/>
      <c r="AY431" s="179"/>
      <c r="AZ431" s="179"/>
      <c r="BA431" s="179"/>
      <c r="BB431" s="179"/>
      <c r="BC431" s="179"/>
      <c r="BD431" s="179"/>
      <c r="BE431" s="179"/>
      <c r="BF431" s="179"/>
      <c r="BG431" s="179"/>
      <c r="BH431" s="48">
        <f t="shared" si="245"/>
        <v>0</v>
      </c>
      <c r="BI431" s="48">
        <f t="shared" si="246"/>
        <v>0</v>
      </c>
      <c r="BJ431" s="48">
        <f t="shared" si="247"/>
        <v>0</v>
      </c>
      <c r="BK431" s="48">
        <f t="shared" si="248"/>
        <v>0</v>
      </c>
      <c r="BL431" s="48">
        <f t="shared" si="249"/>
        <v>0</v>
      </c>
      <c r="BM431" s="48">
        <f t="shared" si="250"/>
        <v>0</v>
      </c>
      <c r="BN431" s="48">
        <f t="shared" si="251"/>
        <v>0</v>
      </c>
      <c r="BO431" s="48">
        <f t="shared" si="252"/>
        <v>0</v>
      </c>
      <c r="BP431" s="179"/>
      <c r="BQ431" s="179"/>
      <c r="BR431" s="189"/>
      <c r="BS431" s="174"/>
      <c r="BT431" s="86">
        <f t="shared" si="263"/>
        <v>0</v>
      </c>
      <c r="BU431" s="174"/>
      <c r="BV431" s="176"/>
      <c r="BW431" s="169"/>
      <c r="BX431" s="157">
        <f>IF(J431='Категорія витрат'!$F$2,ROUND('Додаток 3._Бюджет детальний ПР'!BW431*0.3676,2),IF(J431='Категорія витрат'!$F$3,ROUND('Додаток 3._Бюджет детальний ПР'!BW431*0.347,2),IF(J431='Категорія витрат'!$F$4,ROUND('Додаток 3._Бюджет детальний ПР'!BW431*0.347,2),IF(J431='Категорія витрат'!$F$7,ROUND('Додаток 3._Бюджет детальний ПР'!BW431*0.0841,2),0))))</f>
        <v>0</v>
      </c>
      <c r="BY431" s="151">
        <f t="shared" si="264"/>
        <v>0</v>
      </c>
      <c r="BZ431" s="179"/>
      <c r="CA431" s="179"/>
      <c r="CB431" s="179"/>
      <c r="CC431" s="179"/>
      <c r="CD431" s="179"/>
      <c r="CE431" s="179"/>
      <c r="CF431" s="179"/>
      <c r="CG431" s="179"/>
      <c r="CH431" s="179"/>
      <c r="CI431" s="179"/>
      <c r="CJ431" s="179"/>
      <c r="CK431" s="179"/>
      <c r="CL431" s="48">
        <f t="shared" si="253"/>
        <v>0</v>
      </c>
      <c r="CM431" s="48">
        <f t="shared" si="254"/>
        <v>0</v>
      </c>
      <c r="CN431" s="48">
        <f t="shared" si="255"/>
        <v>0</v>
      </c>
      <c r="CO431" s="48">
        <f t="shared" si="256"/>
        <v>0</v>
      </c>
      <c r="CP431" s="48">
        <f t="shared" si="257"/>
        <v>0</v>
      </c>
      <c r="CQ431" s="48">
        <f t="shared" si="258"/>
        <v>0</v>
      </c>
      <c r="CR431" s="48">
        <f t="shared" si="259"/>
        <v>0</v>
      </c>
      <c r="CS431" s="48">
        <f t="shared" si="260"/>
        <v>0</v>
      </c>
      <c r="CT431" s="179"/>
      <c r="CU431" s="179"/>
    </row>
    <row r="432" spans="1:99" ht="20.100000000000001" customHeight="1" x14ac:dyDescent="0.25">
      <c r="A432" s="57">
        <v>427</v>
      </c>
      <c r="B432" s="398" t="str">
        <f>IF(D432='Напрямки конкурса'!$L$2,'Напрямки конкурса'!$B$2,IF(D432='Напрямки конкурса'!$L$3,'Напрямки конкурса'!$B$3,IF(D432='Напрямки конкурса'!$L$4,'Напрямки конкурса'!$B$4,IF(D432='Напрямки конкурса'!$L$5,'Напрямки конкурса'!$B$5,IF(D432='Напрямки конкурса'!$L$6,'Напрямки конкурса'!$B$6,IF(D432='Напрямки конкурса'!$L$7,'Напрямки конкурса'!$B$7,IF(D432='Напрямки конкурса'!$L$8,'Напрямки конкурса'!$B$8,IF(D432='Напрямки конкурса'!$L$9,'Напрямки конкурса'!$B$9,IF(D432='Напрямки конкурса'!$L$10,'Напрямки конкурса'!$B$10,IF(D432='Напрямки конкурса'!$L$11,'Напрямки конкурса'!$B$11,IF(D432='Напрямки конкурса'!$L$12,'Напрямки конкурса'!$B$12,IF(D432='Напрямки конкурса'!$L$13,'Напрямки конкурса'!$B$13,IF(D432='Напрямки конкурса'!$L$14,'Напрямки конкурса'!$B$14,IF(D432='Напрямки конкурса'!$L$15,'Напрямки конкурса'!$B$15,IF(D432='Напрямки конкурса'!$L$16,'Напрямки конкурса'!$B$16,IF(D432='Напрямки конкурса'!$L$17,'Напрямки конкурса'!$B$17,IF(D432='Напрямки конкурса'!$L$18,'Напрямки конкурса'!$B$18,IF(D432='Напрямки конкурса'!$L$19,'Напрямки конкурса'!$B$19,IF(D432='Напрямки конкурса'!$L$20,'Напрямки конкурса'!$B$20,IF(D432='Напрямки конкурса'!$L$21,'Напрямки конкурса'!$B$21,IF(D432='Напрямки конкурса'!$L$22,'Напрямки конкурса'!$B$22,IF(D432='Напрямки конкурса'!$L$23,'Напрямки конкурса'!$B$23,IF(D432='Напрямки конкурса'!$L$24,'Напрямки конкурса'!$B$24,IF(D432='Напрямки конкурса'!$L$25,'Напрямки конкурса'!$B$25,IF(D432='Напрямки конкурса'!$L$26,'Напрямки конкурса'!$B$26,IF(D432='Напрямки конкурса'!$L$27,'Напрямки конкурса'!$B$27,IF(D432='Напрямки конкурса'!$L$28,'Напрямки конкурса'!$B$28,"")))))))))))))))))))))))))))</f>
        <v/>
      </c>
      <c r="C432" s="58" t="str">
        <f>IF(D432='Напрямки конкурса'!$L$2,'Напрямки конкурса'!$K$2,IF(D432='Напрямки конкурса'!$L$3,'Напрямки конкурса'!$K$3,IF(D432='Напрямки конкурса'!$L$4,'Напрямки конкурса'!$K$4,IF(D432='Напрямки конкурса'!$L$5,'Напрямки конкурса'!$K$5,IF(D432='Напрямки конкурса'!$L$6,'Напрямки конкурса'!$K$6,IF(D432='Напрямки конкурса'!$L$7,'Напрямки конкурса'!$K$7,IF(D432='Напрямки конкурса'!$L$8,'Напрямки конкурса'!$K$8,IF(D432='Напрямки конкурса'!$L$9,'Напрямки конкурса'!$K$9,IF(D432='Напрямки конкурса'!$L$10,'Напрямки конкурса'!$K$10,IF(D432='Напрямки конкурса'!$L$11,'Напрямки конкурса'!$K$11,IF(D432='Напрямки конкурса'!$L$12,'Напрямки конкурса'!$K$12,IF(D432='Напрямки конкурса'!$L$13,'Напрямки конкурса'!$K$13,IF(D432='Напрямки конкурса'!$L$14,'Напрямки конкурса'!$K$14,IF(D432='Напрямки конкурса'!$L$15,'Напрямки конкурса'!$K$15,IF(D432='Напрямки конкурса'!$L$16,'Напрямки конкурса'!$K$16,IF(D432='Напрямки конкурса'!$L$17,'Напрямки конкурса'!$K$17,IF(D432='Напрямки конкурса'!$L$18,'Напрямки конкурса'!$K$18,IF(D432='Напрямки конкурса'!$L$19,'Напрямки конкурса'!$K$19,IF(D432='Напрямки конкурса'!$L$20,'Напрямки конкурса'!$K$20,IF(D432='Напрямки конкурса'!$L$21,'Напрямки конкурса'!$K$21,IF(D432='Напрямки конкурса'!$L$22,'Напрямки конкурса'!$K$22,IF(D432='Напрямки конкурса'!$L$23,'Напрямки конкурса'!$K$23,IF(D432='Напрямки конкурса'!$L$24,'Напрямки конкурса'!$K$24,IF(D432='Напрямки конкурса'!$L$25,'Напрямки конкурса'!$K$25,IF(D432='Напрямки конкурса'!$L$26,'Напрямки конкурса'!$K$26,IF(D432='Напрямки конкурса'!$L$27,'Напрямки конкурса'!$K$27,IF(D432='Напрямки конкурса'!$L$28,'Напрямки конкурса'!$K$28,"")))))))))))))))))))))))))))</f>
        <v/>
      </c>
      <c r="D432" s="554"/>
      <c r="E432" s="169"/>
      <c r="F432" s="169"/>
      <c r="G432" s="169"/>
      <c r="H432" s="148" t="str">
        <f>IF(I432='Категорія витрат'!$B$2,'Категорія витрат'!$A$2,IF(I432='Категорія витрат'!$B$3,'Категорія витрат'!$A$3,IF(I432='Категорія витрат'!$B$4,'Категорія витрат'!$A$4,IF(I432='Категорія витрат'!$B$5,'Категорія витрат'!$A$5,IF(I432='Категорія витрат'!$B$6,'Категорія витрат'!$A$6,IF(I432='Категорія витрат'!$B$7,'Категорія витрат'!$A$7,IF(I432='Категорія витрат'!$B$8,'Категорія витрат'!$A$8,IF(I432='Категорія витрат'!$B$9,'Категорія витрат'!$A$9,IF(I432='Категорія витрат'!$B$10,'Категорія витрат'!$A$10,IF(I432='Категорія витрат'!$B$11,'Категорія витрат'!$A$11,IF(I432='Категорія витрат'!$B$12,'Категорія витрат'!$A$12,IF(I432='Категорія витрат'!$B$13,'Категорія витрат'!$A$13,IF(I432='Категорія витрат'!$B$14,'Категорія витрат'!$A$14,IF(I432='Категорія витрат'!$B$15,'Категорія витрат'!$A$15,IF(I432='Категорія витрат'!$B$16,'Категорія витрат'!$A$16,IF(I432='Категорія витрат'!$B$17,'Категорія витрат'!$A$17,IF(I432='Категорія витрат'!$B$18,'Категорія витрат'!$A$18,IF(I432='Категорія витрат'!$B$19,'Категорія витрат'!$A$19,IF(I432='Категорія витрат'!$B$20,'Категорія витрат'!$A$20,IF(I432='Категорія витрат'!$B$21,'Категорія витрат'!$A$21,IF(I432='Категорія витрат'!$B$22,'Категорія витрат'!$A$22,IF(I432='Категорія витрат'!$B$23,'Категорія витрат'!$A$23,IF(I432='Категорія витрат'!$B$24,'Категорія витрат'!$A$24,IF(I432='Категорія витрат'!$B$25,'Категорія витрат'!$A$25,IF(I432='Категорія витрат'!$B$26,'Категорія витрат'!$A$26,IF(I432='Категорія витрат'!$B$27,'Категорія витрат'!$A$27,IF(I432='Категорія витрат'!$B$28,'Категорія витрат'!$A$28,IF(I432='Категорія витрат'!$B$29,'Категорія витрат'!$A$29,IF(I432='Категорія витрат'!$B$30,'Категорія витрат'!$A$30,"")))))))))))))))))))))))))))))</f>
        <v/>
      </c>
      <c r="I432" s="172"/>
      <c r="J432" s="171"/>
      <c r="K432" s="174"/>
      <c r="L432" s="86">
        <f t="shared" si="261"/>
        <v>0</v>
      </c>
      <c r="M432" s="174"/>
      <c r="N432" s="176"/>
      <c r="O432" s="396">
        <f t="shared" si="236"/>
        <v>0</v>
      </c>
      <c r="P432" s="157">
        <f>IF(J432='Категорія витрат'!$F$2,ROUND('Додаток 3._Бюджет детальний ПР'!O432*0.3676,2),IF(J432='Категорія витрат'!$F$3,ROUND('Додаток 3._Бюджет детальний ПР'!O432*0.347,2),IF(J432='Категорія витрат'!$F$4,ROUND('Додаток 3._Бюджет детальний ПР'!O432*0.347,2),IF(J432='Категорія витрат'!$F$7,ROUND('Додаток 3._Бюджет детальний ПР'!O432*0.0841,2),0))))</f>
        <v>0</v>
      </c>
      <c r="Q432" s="151">
        <f t="shared" si="265"/>
        <v>0</v>
      </c>
      <c r="R432" s="179"/>
      <c r="S432" s="179"/>
      <c r="T432" s="179"/>
      <c r="U432" s="179"/>
      <c r="V432" s="179"/>
      <c r="W432" s="179"/>
      <c r="X432" s="179"/>
      <c r="Y432" s="179"/>
      <c r="Z432" s="179"/>
      <c r="AA432" s="179"/>
      <c r="AB432" s="179"/>
      <c r="AC432" s="179"/>
      <c r="AD432" s="48">
        <f t="shared" si="237"/>
        <v>0</v>
      </c>
      <c r="AE432" s="48">
        <f t="shared" si="238"/>
        <v>0</v>
      </c>
      <c r="AF432" s="48">
        <f t="shared" si="239"/>
        <v>0</v>
      </c>
      <c r="AG432" s="48">
        <f t="shared" si="240"/>
        <v>0</v>
      </c>
      <c r="AH432" s="48">
        <f t="shared" si="241"/>
        <v>0</v>
      </c>
      <c r="AI432" s="48">
        <f t="shared" si="242"/>
        <v>0</v>
      </c>
      <c r="AJ432" s="48">
        <f t="shared" si="243"/>
        <v>0</v>
      </c>
      <c r="AK432" s="48">
        <f t="shared" si="244"/>
        <v>0</v>
      </c>
      <c r="AL432" s="179"/>
      <c r="AM432" s="179"/>
      <c r="AN432" s="76"/>
      <c r="AO432" s="174"/>
      <c r="AP432" s="405">
        <f t="shared" si="262"/>
        <v>0</v>
      </c>
      <c r="AQ432" s="174"/>
      <c r="AR432" s="176"/>
      <c r="AS432" s="169"/>
      <c r="AT432" s="157">
        <f>IF(J432='Категорія витрат'!$F$2,ROUND('Додаток 3._Бюджет детальний ПР'!AS432*0.3676,2),IF(J432='Категорія витрат'!$F$3,ROUND('Додаток 3._Бюджет детальний ПР'!AS432*0.347,2),IF(J432='Категорія витрат'!$F$4,ROUND('Додаток 3._Бюджет детальний ПР'!AS432*0.347,2),IF(J432='Категорія витрат'!$F$7,ROUND('Додаток 3._Бюджет детальний ПР'!AS432*0.0841,2),0))))</f>
        <v>0</v>
      </c>
      <c r="AU432" s="151">
        <f t="shared" si="235"/>
        <v>0</v>
      </c>
      <c r="AV432" s="179"/>
      <c r="AW432" s="179"/>
      <c r="AX432" s="179"/>
      <c r="AY432" s="179"/>
      <c r="AZ432" s="179"/>
      <c r="BA432" s="179"/>
      <c r="BB432" s="179"/>
      <c r="BC432" s="179"/>
      <c r="BD432" s="179"/>
      <c r="BE432" s="179"/>
      <c r="BF432" s="179"/>
      <c r="BG432" s="179"/>
      <c r="BH432" s="48">
        <f t="shared" si="245"/>
        <v>0</v>
      </c>
      <c r="BI432" s="48">
        <f t="shared" si="246"/>
        <v>0</v>
      </c>
      <c r="BJ432" s="48">
        <f t="shared" si="247"/>
        <v>0</v>
      </c>
      <c r="BK432" s="48">
        <f t="shared" si="248"/>
        <v>0</v>
      </c>
      <c r="BL432" s="48">
        <f t="shared" si="249"/>
        <v>0</v>
      </c>
      <c r="BM432" s="48">
        <f t="shared" si="250"/>
        <v>0</v>
      </c>
      <c r="BN432" s="48">
        <f t="shared" si="251"/>
        <v>0</v>
      </c>
      <c r="BO432" s="48">
        <f t="shared" si="252"/>
        <v>0</v>
      </c>
      <c r="BP432" s="179"/>
      <c r="BQ432" s="179"/>
      <c r="BR432" s="189"/>
      <c r="BS432" s="174"/>
      <c r="BT432" s="86">
        <f t="shared" si="263"/>
        <v>0</v>
      </c>
      <c r="BU432" s="174"/>
      <c r="BV432" s="176"/>
      <c r="BW432" s="169"/>
      <c r="BX432" s="157">
        <f>IF(J432='Категорія витрат'!$F$2,ROUND('Додаток 3._Бюджет детальний ПР'!BW432*0.3676,2),IF(J432='Категорія витрат'!$F$3,ROUND('Додаток 3._Бюджет детальний ПР'!BW432*0.347,2),IF(J432='Категорія витрат'!$F$4,ROUND('Додаток 3._Бюджет детальний ПР'!BW432*0.347,2),IF(J432='Категорія витрат'!$F$7,ROUND('Додаток 3._Бюджет детальний ПР'!BW432*0.0841,2),0))))</f>
        <v>0</v>
      </c>
      <c r="BY432" s="151">
        <f t="shared" si="264"/>
        <v>0</v>
      </c>
      <c r="BZ432" s="179"/>
      <c r="CA432" s="179"/>
      <c r="CB432" s="179"/>
      <c r="CC432" s="179"/>
      <c r="CD432" s="179"/>
      <c r="CE432" s="179"/>
      <c r="CF432" s="179"/>
      <c r="CG432" s="179"/>
      <c r="CH432" s="179"/>
      <c r="CI432" s="179"/>
      <c r="CJ432" s="179"/>
      <c r="CK432" s="179"/>
      <c r="CL432" s="48">
        <f t="shared" si="253"/>
        <v>0</v>
      </c>
      <c r="CM432" s="48">
        <f t="shared" si="254"/>
        <v>0</v>
      </c>
      <c r="CN432" s="48">
        <f t="shared" si="255"/>
        <v>0</v>
      </c>
      <c r="CO432" s="48">
        <f t="shared" si="256"/>
        <v>0</v>
      </c>
      <c r="CP432" s="48">
        <f t="shared" si="257"/>
        <v>0</v>
      </c>
      <c r="CQ432" s="48">
        <f t="shared" si="258"/>
        <v>0</v>
      </c>
      <c r="CR432" s="48">
        <f t="shared" si="259"/>
        <v>0</v>
      </c>
      <c r="CS432" s="48">
        <f t="shared" si="260"/>
        <v>0</v>
      </c>
      <c r="CT432" s="179"/>
      <c r="CU432" s="179"/>
    </row>
    <row r="433" spans="1:99" ht="20.100000000000001" customHeight="1" x14ac:dyDescent="0.25">
      <c r="A433" s="57">
        <v>428</v>
      </c>
      <c r="B433" s="398" t="str">
        <f>IF(D433='Напрямки конкурса'!$L$2,'Напрямки конкурса'!$B$2,IF(D433='Напрямки конкурса'!$L$3,'Напрямки конкурса'!$B$3,IF(D433='Напрямки конкурса'!$L$4,'Напрямки конкурса'!$B$4,IF(D433='Напрямки конкурса'!$L$5,'Напрямки конкурса'!$B$5,IF(D433='Напрямки конкурса'!$L$6,'Напрямки конкурса'!$B$6,IF(D433='Напрямки конкурса'!$L$7,'Напрямки конкурса'!$B$7,IF(D433='Напрямки конкурса'!$L$8,'Напрямки конкурса'!$B$8,IF(D433='Напрямки конкурса'!$L$9,'Напрямки конкурса'!$B$9,IF(D433='Напрямки конкурса'!$L$10,'Напрямки конкурса'!$B$10,IF(D433='Напрямки конкурса'!$L$11,'Напрямки конкурса'!$B$11,IF(D433='Напрямки конкурса'!$L$12,'Напрямки конкурса'!$B$12,IF(D433='Напрямки конкурса'!$L$13,'Напрямки конкурса'!$B$13,IF(D433='Напрямки конкурса'!$L$14,'Напрямки конкурса'!$B$14,IF(D433='Напрямки конкурса'!$L$15,'Напрямки конкурса'!$B$15,IF(D433='Напрямки конкурса'!$L$16,'Напрямки конкурса'!$B$16,IF(D433='Напрямки конкурса'!$L$17,'Напрямки конкурса'!$B$17,IF(D433='Напрямки конкурса'!$L$18,'Напрямки конкурса'!$B$18,IF(D433='Напрямки конкурса'!$L$19,'Напрямки конкурса'!$B$19,IF(D433='Напрямки конкурса'!$L$20,'Напрямки конкурса'!$B$20,IF(D433='Напрямки конкурса'!$L$21,'Напрямки конкурса'!$B$21,IF(D433='Напрямки конкурса'!$L$22,'Напрямки конкурса'!$B$22,IF(D433='Напрямки конкурса'!$L$23,'Напрямки конкурса'!$B$23,IF(D433='Напрямки конкурса'!$L$24,'Напрямки конкурса'!$B$24,IF(D433='Напрямки конкурса'!$L$25,'Напрямки конкурса'!$B$25,IF(D433='Напрямки конкурса'!$L$26,'Напрямки конкурса'!$B$26,IF(D433='Напрямки конкурса'!$L$27,'Напрямки конкурса'!$B$27,IF(D433='Напрямки конкурса'!$L$28,'Напрямки конкурса'!$B$28,"")))))))))))))))))))))))))))</f>
        <v/>
      </c>
      <c r="C433" s="58" t="str">
        <f>IF(D433='Напрямки конкурса'!$L$2,'Напрямки конкурса'!$K$2,IF(D433='Напрямки конкурса'!$L$3,'Напрямки конкурса'!$K$3,IF(D433='Напрямки конкурса'!$L$4,'Напрямки конкурса'!$K$4,IF(D433='Напрямки конкурса'!$L$5,'Напрямки конкурса'!$K$5,IF(D433='Напрямки конкурса'!$L$6,'Напрямки конкурса'!$K$6,IF(D433='Напрямки конкурса'!$L$7,'Напрямки конкурса'!$K$7,IF(D433='Напрямки конкурса'!$L$8,'Напрямки конкурса'!$K$8,IF(D433='Напрямки конкурса'!$L$9,'Напрямки конкурса'!$K$9,IF(D433='Напрямки конкурса'!$L$10,'Напрямки конкурса'!$K$10,IF(D433='Напрямки конкурса'!$L$11,'Напрямки конкурса'!$K$11,IF(D433='Напрямки конкурса'!$L$12,'Напрямки конкурса'!$K$12,IF(D433='Напрямки конкурса'!$L$13,'Напрямки конкурса'!$K$13,IF(D433='Напрямки конкурса'!$L$14,'Напрямки конкурса'!$K$14,IF(D433='Напрямки конкурса'!$L$15,'Напрямки конкурса'!$K$15,IF(D433='Напрямки конкурса'!$L$16,'Напрямки конкурса'!$K$16,IF(D433='Напрямки конкурса'!$L$17,'Напрямки конкурса'!$K$17,IF(D433='Напрямки конкурса'!$L$18,'Напрямки конкурса'!$K$18,IF(D433='Напрямки конкурса'!$L$19,'Напрямки конкурса'!$K$19,IF(D433='Напрямки конкурса'!$L$20,'Напрямки конкурса'!$K$20,IF(D433='Напрямки конкурса'!$L$21,'Напрямки конкурса'!$K$21,IF(D433='Напрямки конкурса'!$L$22,'Напрямки конкурса'!$K$22,IF(D433='Напрямки конкурса'!$L$23,'Напрямки конкурса'!$K$23,IF(D433='Напрямки конкурса'!$L$24,'Напрямки конкурса'!$K$24,IF(D433='Напрямки конкурса'!$L$25,'Напрямки конкурса'!$K$25,IF(D433='Напрямки конкурса'!$L$26,'Напрямки конкурса'!$K$26,IF(D433='Напрямки конкурса'!$L$27,'Напрямки конкурса'!$K$27,IF(D433='Напрямки конкурса'!$L$28,'Напрямки конкурса'!$K$28,"")))))))))))))))))))))))))))</f>
        <v/>
      </c>
      <c r="D433" s="554"/>
      <c r="E433" s="169"/>
      <c r="F433" s="169"/>
      <c r="G433" s="169"/>
      <c r="H433" s="148" t="str">
        <f>IF(I433='Категорія витрат'!$B$2,'Категорія витрат'!$A$2,IF(I433='Категорія витрат'!$B$3,'Категорія витрат'!$A$3,IF(I433='Категорія витрат'!$B$4,'Категорія витрат'!$A$4,IF(I433='Категорія витрат'!$B$5,'Категорія витрат'!$A$5,IF(I433='Категорія витрат'!$B$6,'Категорія витрат'!$A$6,IF(I433='Категорія витрат'!$B$7,'Категорія витрат'!$A$7,IF(I433='Категорія витрат'!$B$8,'Категорія витрат'!$A$8,IF(I433='Категорія витрат'!$B$9,'Категорія витрат'!$A$9,IF(I433='Категорія витрат'!$B$10,'Категорія витрат'!$A$10,IF(I433='Категорія витрат'!$B$11,'Категорія витрат'!$A$11,IF(I433='Категорія витрат'!$B$12,'Категорія витрат'!$A$12,IF(I433='Категорія витрат'!$B$13,'Категорія витрат'!$A$13,IF(I433='Категорія витрат'!$B$14,'Категорія витрат'!$A$14,IF(I433='Категорія витрат'!$B$15,'Категорія витрат'!$A$15,IF(I433='Категорія витрат'!$B$16,'Категорія витрат'!$A$16,IF(I433='Категорія витрат'!$B$17,'Категорія витрат'!$A$17,IF(I433='Категорія витрат'!$B$18,'Категорія витрат'!$A$18,IF(I433='Категорія витрат'!$B$19,'Категорія витрат'!$A$19,IF(I433='Категорія витрат'!$B$20,'Категорія витрат'!$A$20,IF(I433='Категорія витрат'!$B$21,'Категорія витрат'!$A$21,IF(I433='Категорія витрат'!$B$22,'Категорія витрат'!$A$22,IF(I433='Категорія витрат'!$B$23,'Категорія витрат'!$A$23,IF(I433='Категорія витрат'!$B$24,'Категорія витрат'!$A$24,IF(I433='Категорія витрат'!$B$25,'Категорія витрат'!$A$25,IF(I433='Категорія витрат'!$B$26,'Категорія витрат'!$A$26,IF(I433='Категорія витрат'!$B$27,'Категорія витрат'!$A$27,IF(I433='Категорія витрат'!$B$28,'Категорія витрат'!$A$28,IF(I433='Категорія витрат'!$B$29,'Категорія витрат'!$A$29,IF(I433='Категорія витрат'!$B$30,'Категорія витрат'!$A$30,"")))))))))))))))))))))))))))))</f>
        <v/>
      </c>
      <c r="I433" s="172"/>
      <c r="J433" s="171"/>
      <c r="K433" s="174"/>
      <c r="L433" s="86">
        <f t="shared" si="261"/>
        <v>0</v>
      </c>
      <c r="M433" s="174"/>
      <c r="N433" s="176"/>
      <c r="O433" s="396">
        <f t="shared" si="236"/>
        <v>0</v>
      </c>
      <c r="P433" s="157">
        <f>IF(J433='Категорія витрат'!$F$2,ROUND('Додаток 3._Бюджет детальний ПР'!O433*0.3676,2),IF(J433='Категорія витрат'!$F$3,ROUND('Додаток 3._Бюджет детальний ПР'!O433*0.347,2),IF(J433='Категорія витрат'!$F$4,ROUND('Додаток 3._Бюджет детальний ПР'!O433*0.347,2),IF(J433='Категорія витрат'!$F$7,ROUND('Додаток 3._Бюджет детальний ПР'!O433*0.0841,2),0))))</f>
        <v>0</v>
      </c>
      <c r="Q433" s="151">
        <f t="shared" si="265"/>
        <v>0</v>
      </c>
      <c r="R433" s="179"/>
      <c r="S433" s="179"/>
      <c r="T433" s="179"/>
      <c r="U433" s="179"/>
      <c r="V433" s="179"/>
      <c r="W433" s="179"/>
      <c r="X433" s="179"/>
      <c r="Y433" s="179"/>
      <c r="Z433" s="179"/>
      <c r="AA433" s="179"/>
      <c r="AB433" s="179"/>
      <c r="AC433" s="179"/>
      <c r="AD433" s="48">
        <f t="shared" si="237"/>
        <v>0</v>
      </c>
      <c r="AE433" s="48">
        <f t="shared" si="238"/>
        <v>0</v>
      </c>
      <c r="AF433" s="48">
        <f t="shared" si="239"/>
        <v>0</v>
      </c>
      <c r="AG433" s="48">
        <f t="shared" si="240"/>
        <v>0</v>
      </c>
      <c r="AH433" s="48">
        <f t="shared" si="241"/>
        <v>0</v>
      </c>
      <c r="AI433" s="48">
        <f t="shared" si="242"/>
        <v>0</v>
      </c>
      <c r="AJ433" s="48">
        <f t="shared" si="243"/>
        <v>0</v>
      </c>
      <c r="AK433" s="48">
        <f t="shared" si="244"/>
        <v>0</v>
      </c>
      <c r="AL433" s="179"/>
      <c r="AM433" s="179"/>
      <c r="AN433" s="76"/>
      <c r="AO433" s="174"/>
      <c r="AP433" s="405">
        <f t="shared" si="262"/>
        <v>0</v>
      </c>
      <c r="AQ433" s="174"/>
      <c r="AR433" s="176"/>
      <c r="AS433" s="169"/>
      <c r="AT433" s="157">
        <f>IF(J433='Категорія витрат'!$F$2,ROUND('Додаток 3._Бюджет детальний ПР'!AS433*0.3676,2),IF(J433='Категорія витрат'!$F$3,ROUND('Додаток 3._Бюджет детальний ПР'!AS433*0.347,2),IF(J433='Категорія витрат'!$F$4,ROUND('Додаток 3._Бюджет детальний ПР'!AS433*0.347,2),IF(J433='Категорія витрат'!$F$7,ROUND('Додаток 3._Бюджет детальний ПР'!AS433*0.0841,2),0))))</f>
        <v>0</v>
      </c>
      <c r="AU433" s="151">
        <f t="shared" si="235"/>
        <v>0</v>
      </c>
      <c r="AV433" s="179"/>
      <c r="AW433" s="179"/>
      <c r="AX433" s="179"/>
      <c r="AY433" s="179"/>
      <c r="AZ433" s="179"/>
      <c r="BA433" s="179"/>
      <c r="BB433" s="179"/>
      <c r="BC433" s="179"/>
      <c r="BD433" s="179"/>
      <c r="BE433" s="179"/>
      <c r="BF433" s="179"/>
      <c r="BG433" s="179"/>
      <c r="BH433" s="48">
        <f t="shared" si="245"/>
        <v>0</v>
      </c>
      <c r="BI433" s="48">
        <f t="shared" si="246"/>
        <v>0</v>
      </c>
      <c r="BJ433" s="48">
        <f t="shared" si="247"/>
        <v>0</v>
      </c>
      <c r="BK433" s="48">
        <f t="shared" si="248"/>
        <v>0</v>
      </c>
      <c r="BL433" s="48">
        <f t="shared" si="249"/>
        <v>0</v>
      </c>
      <c r="BM433" s="48">
        <f t="shared" si="250"/>
        <v>0</v>
      </c>
      <c r="BN433" s="48">
        <f t="shared" si="251"/>
        <v>0</v>
      </c>
      <c r="BO433" s="48">
        <f t="shared" si="252"/>
        <v>0</v>
      </c>
      <c r="BP433" s="179"/>
      <c r="BQ433" s="179"/>
      <c r="BR433" s="189"/>
      <c r="BS433" s="174"/>
      <c r="BT433" s="86">
        <f t="shared" si="263"/>
        <v>0</v>
      </c>
      <c r="BU433" s="174"/>
      <c r="BV433" s="176"/>
      <c r="BW433" s="169"/>
      <c r="BX433" s="157">
        <f>IF(J433='Категорія витрат'!$F$2,ROUND('Додаток 3._Бюджет детальний ПР'!BW433*0.3676,2),IF(J433='Категорія витрат'!$F$3,ROUND('Додаток 3._Бюджет детальний ПР'!BW433*0.347,2),IF(J433='Категорія витрат'!$F$4,ROUND('Додаток 3._Бюджет детальний ПР'!BW433*0.347,2),IF(J433='Категорія витрат'!$F$7,ROUND('Додаток 3._Бюджет детальний ПР'!BW433*0.0841,2),0))))</f>
        <v>0</v>
      </c>
      <c r="BY433" s="151">
        <f t="shared" si="264"/>
        <v>0</v>
      </c>
      <c r="BZ433" s="179"/>
      <c r="CA433" s="179"/>
      <c r="CB433" s="179"/>
      <c r="CC433" s="179"/>
      <c r="CD433" s="179"/>
      <c r="CE433" s="179"/>
      <c r="CF433" s="179"/>
      <c r="CG433" s="179"/>
      <c r="CH433" s="179"/>
      <c r="CI433" s="179"/>
      <c r="CJ433" s="179"/>
      <c r="CK433" s="179"/>
      <c r="CL433" s="48">
        <f t="shared" si="253"/>
        <v>0</v>
      </c>
      <c r="CM433" s="48">
        <f t="shared" si="254"/>
        <v>0</v>
      </c>
      <c r="CN433" s="48">
        <f t="shared" si="255"/>
        <v>0</v>
      </c>
      <c r="CO433" s="48">
        <f t="shared" si="256"/>
        <v>0</v>
      </c>
      <c r="CP433" s="48">
        <f t="shared" si="257"/>
        <v>0</v>
      </c>
      <c r="CQ433" s="48">
        <f t="shared" si="258"/>
        <v>0</v>
      </c>
      <c r="CR433" s="48">
        <f t="shared" si="259"/>
        <v>0</v>
      </c>
      <c r="CS433" s="48">
        <f t="shared" si="260"/>
        <v>0</v>
      </c>
      <c r="CT433" s="179"/>
      <c r="CU433" s="179"/>
    </row>
    <row r="434" spans="1:99" ht="20.100000000000001" customHeight="1" x14ac:dyDescent="0.25">
      <c r="A434" s="57">
        <v>429</v>
      </c>
      <c r="B434" s="398" t="str">
        <f>IF(D434='Напрямки конкурса'!$L$2,'Напрямки конкурса'!$B$2,IF(D434='Напрямки конкурса'!$L$3,'Напрямки конкурса'!$B$3,IF(D434='Напрямки конкурса'!$L$4,'Напрямки конкурса'!$B$4,IF(D434='Напрямки конкурса'!$L$5,'Напрямки конкурса'!$B$5,IF(D434='Напрямки конкурса'!$L$6,'Напрямки конкурса'!$B$6,IF(D434='Напрямки конкурса'!$L$7,'Напрямки конкурса'!$B$7,IF(D434='Напрямки конкурса'!$L$8,'Напрямки конкурса'!$B$8,IF(D434='Напрямки конкурса'!$L$9,'Напрямки конкурса'!$B$9,IF(D434='Напрямки конкурса'!$L$10,'Напрямки конкурса'!$B$10,IF(D434='Напрямки конкурса'!$L$11,'Напрямки конкурса'!$B$11,IF(D434='Напрямки конкурса'!$L$12,'Напрямки конкурса'!$B$12,IF(D434='Напрямки конкурса'!$L$13,'Напрямки конкурса'!$B$13,IF(D434='Напрямки конкурса'!$L$14,'Напрямки конкурса'!$B$14,IF(D434='Напрямки конкурса'!$L$15,'Напрямки конкурса'!$B$15,IF(D434='Напрямки конкурса'!$L$16,'Напрямки конкурса'!$B$16,IF(D434='Напрямки конкурса'!$L$17,'Напрямки конкурса'!$B$17,IF(D434='Напрямки конкурса'!$L$18,'Напрямки конкурса'!$B$18,IF(D434='Напрямки конкурса'!$L$19,'Напрямки конкурса'!$B$19,IF(D434='Напрямки конкурса'!$L$20,'Напрямки конкурса'!$B$20,IF(D434='Напрямки конкурса'!$L$21,'Напрямки конкурса'!$B$21,IF(D434='Напрямки конкурса'!$L$22,'Напрямки конкурса'!$B$22,IF(D434='Напрямки конкурса'!$L$23,'Напрямки конкурса'!$B$23,IF(D434='Напрямки конкурса'!$L$24,'Напрямки конкурса'!$B$24,IF(D434='Напрямки конкурса'!$L$25,'Напрямки конкурса'!$B$25,IF(D434='Напрямки конкурса'!$L$26,'Напрямки конкурса'!$B$26,IF(D434='Напрямки конкурса'!$L$27,'Напрямки конкурса'!$B$27,IF(D434='Напрямки конкурса'!$L$28,'Напрямки конкурса'!$B$28,"")))))))))))))))))))))))))))</f>
        <v/>
      </c>
      <c r="C434" s="58" t="str">
        <f>IF(D434='Напрямки конкурса'!$L$2,'Напрямки конкурса'!$K$2,IF(D434='Напрямки конкурса'!$L$3,'Напрямки конкурса'!$K$3,IF(D434='Напрямки конкурса'!$L$4,'Напрямки конкурса'!$K$4,IF(D434='Напрямки конкурса'!$L$5,'Напрямки конкурса'!$K$5,IF(D434='Напрямки конкурса'!$L$6,'Напрямки конкурса'!$K$6,IF(D434='Напрямки конкурса'!$L$7,'Напрямки конкурса'!$K$7,IF(D434='Напрямки конкурса'!$L$8,'Напрямки конкурса'!$K$8,IF(D434='Напрямки конкурса'!$L$9,'Напрямки конкурса'!$K$9,IF(D434='Напрямки конкурса'!$L$10,'Напрямки конкурса'!$K$10,IF(D434='Напрямки конкурса'!$L$11,'Напрямки конкурса'!$K$11,IF(D434='Напрямки конкурса'!$L$12,'Напрямки конкурса'!$K$12,IF(D434='Напрямки конкурса'!$L$13,'Напрямки конкурса'!$K$13,IF(D434='Напрямки конкурса'!$L$14,'Напрямки конкурса'!$K$14,IF(D434='Напрямки конкурса'!$L$15,'Напрямки конкурса'!$K$15,IF(D434='Напрямки конкурса'!$L$16,'Напрямки конкурса'!$K$16,IF(D434='Напрямки конкурса'!$L$17,'Напрямки конкурса'!$K$17,IF(D434='Напрямки конкурса'!$L$18,'Напрямки конкурса'!$K$18,IF(D434='Напрямки конкурса'!$L$19,'Напрямки конкурса'!$K$19,IF(D434='Напрямки конкурса'!$L$20,'Напрямки конкурса'!$K$20,IF(D434='Напрямки конкурса'!$L$21,'Напрямки конкурса'!$K$21,IF(D434='Напрямки конкурса'!$L$22,'Напрямки конкурса'!$K$22,IF(D434='Напрямки конкурса'!$L$23,'Напрямки конкурса'!$K$23,IF(D434='Напрямки конкурса'!$L$24,'Напрямки конкурса'!$K$24,IF(D434='Напрямки конкурса'!$L$25,'Напрямки конкурса'!$K$25,IF(D434='Напрямки конкурса'!$L$26,'Напрямки конкурса'!$K$26,IF(D434='Напрямки конкурса'!$L$27,'Напрямки конкурса'!$K$27,IF(D434='Напрямки конкурса'!$L$28,'Напрямки конкурса'!$K$28,"")))))))))))))))))))))))))))</f>
        <v/>
      </c>
      <c r="D434" s="554"/>
      <c r="E434" s="169"/>
      <c r="F434" s="169"/>
      <c r="G434" s="169"/>
      <c r="H434" s="148" t="str">
        <f>IF(I434='Категорія витрат'!$B$2,'Категорія витрат'!$A$2,IF(I434='Категорія витрат'!$B$3,'Категорія витрат'!$A$3,IF(I434='Категорія витрат'!$B$4,'Категорія витрат'!$A$4,IF(I434='Категорія витрат'!$B$5,'Категорія витрат'!$A$5,IF(I434='Категорія витрат'!$B$6,'Категорія витрат'!$A$6,IF(I434='Категорія витрат'!$B$7,'Категорія витрат'!$A$7,IF(I434='Категорія витрат'!$B$8,'Категорія витрат'!$A$8,IF(I434='Категорія витрат'!$B$9,'Категорія витрат'!$A$9,IF(I434='Категорія витрат'!$B$10,'Категорія витрат'!$A$10,IF(I434='Категорія витрат'!$B$11,'Категорія витрат'!$A$11,IF(I434='Категорія витрат'!$B$12,'Категорія витрат'!$A$12,IF(I434='Категорія витрат'!$B$13,'Категорія витрат'!$A$13,IF(I434='Категорія витрат'!$B$14,'Категорія витрат'!$A$14,IF(I434='Категорія витрат'!$B$15,'Категорія витрат'!$A$15,IF(I434='Категорія витрат'!$B$16,'Категорія витрат'!$A$16,IF(I434='Категорія витрат'!$B$17,'Категорія витрат'!$A$17,IF(I434='Категорія витрат'!$B$18,'Категорія витрат'!$A$18,IF(I434='Категорія витрат'!$B$19,'Категорія витрат'!$A$19,IF(I434='Категорія витрат'!$B$20,'Категорія витрат'!$A$20,IF(I434='Категорія витрат'!$B$21,'Категорія витрат'!$A$21,IF(I434='Категорія витрат'!$B$22,'Категорія витрат'!$A$22,IF(I434='Категорія витрат'!$B$23,'Категорія витрат'!$A$23,IF(I434='Категорія витрат'!$B$24,'Категорія витрат'!$A$24,IF(I434='Категорія витрат'!$B$25,'Категорія витрат'!$A$25,IF(I434='Категорія витрат'!$B$26,'Категорія витрат'!$A$26,IF(I434='Категорія витрат'!$B$27,'Категорія витрат'!$A$27,IF(I434='Категорія витрат'!$B$28,'Категорія витрат'!$A$28,IF(I434='Категорія витрат'!$B$29,'Категорія витрат'!$A$29,IF(I434='Категорія витрат'!$B$30,'Категорія витрат'!$A$30,"")))))))))))))))))))))))))))))</f>
        <v/>
      </c>
      <c r="I434" s="172"/>
      <c r="J434" s="171"/>
      <c r="K434" s="174"/>
      <c r="L434" s="86">
        <f t="shared" si="261"/>
        <v>0</v>
      </c>
      <c r="M434" s="174"/>
      <c r="N434" s="176"/>
      <c r="O434" s="396">
        <f t="shared" si="236"/>
        <v>0</v>
      </c>
      <c r="P434" s="157">
        <f>IF(J434='Категорія витрат'!$F$2,ROUND('Додаток 3._Бюджет детальний ПР'!O434*0.3676,2),IF(J434='Категорія витрат'!$F$3,ROUND('Додаток 3._Бюджет детальний ПР'!O434*0.347,2),IF(J434='Категорія витрат'!$F$4,ROUND('Додаток 3._Бюджет детальний ПР'!O434*0.347,2),IF(J434='Категорія витрат'!$F$7,ROUND('Додаток 3._Бюджет детальний ПР'!O434*0.0841,2),0))))</f>
        <v>0</v>
      </c>
      <c r="Q434" s="151">
        <f t="shared" si="265"/>
        <v>0</v>
      </c>
      <c r="R434" s="179"/>
      <c r="S434" s="179"/>
      <c r="T434" s="179"/>
      <c r="U434" s="179"/>
      <c r="V434" s="179"/>
      <c r="W434" s="179"/>
      <c r="X434" s="179"/>
      <c r="Y434" s="179"/>
      <c r="Z434" s="179"/>
      <c r="AA434" s="179"/>
      <c r="AB434" s="179"/>
      <c r="AC434" s="179"/>
      <c r="AD434" s="48">
        <f t="shared" si="237"/>
        <v>0</v>
      </c>
      <c r="AE434" s="48">
        <f t="shared" si="238"/>
        <v>0</v>
      </c>
      <c r="AF434" s="48">
        <f t="shared" si="239"/>
        <v>0</v>
      </c>
      <c r="AG434" s="48">
        <f t="shared" si="240"/>
        <v>0</v>
      </c>
      <c r="AH434" s="48">
        <f t="shared" si="241"/>
        <v>0</v>
      </c>
      <c r="AI434" s="48">
        <f t="shared" si="242"/>
        <v>0</v>
      </c>
      <c r="AJ434" s="48">
        <f t="shared" si="243"/>
        <v>0</v>
      </c>
      <c r="AK434" s="48">
        <f t="shared" si="244"/>
        <v>0</v>
      </c>
      <c r="AL434" s="179"/>
      <c r="AM434" s="179"/>
      <c r="AN434" s="76"/>
      <c r="AO434" s="174"/>
      <c r="AP434" s="405">
        <f t="shared" si="262"/>
        <v>0</v>
      </c>
      <c r="AQ434" s="174"/>
      <c r="AR434" s="176"/>
      <c r="AS434" s="169"/>
      <c r="AT434" s="157">
        <f>IF(J434='Категорія витрат'!$F$2,ROUND('Додаток 3._Бюджет детальний ПР'!AS434*0.3676,2),IF(J434='Категорія витрат'!$F$3,ROUND('Додаток 3._Бюджет детальний ПР'!AS434*0.347,2),IF(J434='Категорія витрат'!$F$4,ROUND('Додаток 3._Бюджет детальний ПР'!AS434*0.347,2),IF(J434='Категорія витрат'!$F$7,ROUND('Додаток 3._Бюджет детальний ПР'!AS434*0.0841,2),0))))</f>
        <v>0</v>
      </c>
      <c r="AU434" s="151">
        <f t="shared" si="235"/>
        <v>0</v>
      </c>
      <c r="AV434" s="179"/>
      <c r="AW434" s="179"/>
      <c r="AX434" s="179"/>
      <c r="AY434" s="179"/>
      <c r="AZ434" s="179"/>
      <c r="BA434" s="179"/>
      <c r="BB434" s="179"/>
      <c r="BC434" s="179"/>
      <c r="BD434" s="179"/>
      <c r="BE434" s="179"/>
      <c r="BF434" s="179"/>
      <c r="BG434" s="179"/>
      <c r="BH434" s="48">
        <f t="shared" si="245"/>
        <v>0</v>
      </c>
      <c r="BI434" s="48">
        <f t="shared" si="246"/>
        <v>0</v>
      </c>
      <c r="BJ434" s="48">
        <f t="shared" si="247"/>
        <v>0</v>
      </c>
      <c r="BK434" s="48">
        <f t="shared" si="248"/>
        <v>0</v>
      </c>
      <c r="BL434" s="48">
        <f t="shared" si="249"/>
        <v>0</v>
      </c>
      <c r="BM434" s="48">
        <f t="shared" si="250"/>
        <v>0</v>
      </c>
      <c r="BN434" s="48">
        <f t="shared" si="251"/>
        <v>0</v>
      </c>
      <c r="BO434" s="48">
        <f t="shared" si="252"/>
        <v>0</v>
      </c>
      <c r="BP434" s="179"/>
      <c r="BQ434" s="179"/>
      <c r="BR434" s="189"/>
      <c r="BS434" s="174"/>
      <c r="BT434" s="86">
        <f t="shared" si="263"/>
        <v>0</v>
      </c>
      <c r="BU434" s="174"/>
      <c r="BV434" s="176"/>
      <c r="BW434" s="169"/>
      <c r="BX434" s="157">
        <f>IF(J434='Категорія витрат'!$F$2,ROUND('Додаток 3._Бюджет детальний ПР'!BW434*0.3676,2),IF(J434='Категорія витрат'!$F$3,ROUND('Додаток 3._Бюджет детальний ПР'!BW434*0.347,2),IF(J434='Категорія витрат'!$F$4,ROUND('Додаток 3._Бюджет детальний ПР'!BW434*0.347,2),IF(J434='Категорія витрат'!$F$7,ROUND('Додаток 3._Бюджет детальний ПР'!BW434*0.0841,2),0))))</f>
        <v>0</v>
      </c>
      <c r="BY434" s="151">
        <f t="shared" si="264"/>
        <v>0</v>
      </c>
      <c r="BZ434" s="179"/>
      <c r="CA434" s="179"/>
      <c r="CB434" s="179"/>
      <c r="CC434" s="179"/>
      <c r="CD434" s="179"/>
      <c r="CE434" s="179"/>
      <c r="CF434" s="179"/>
      <c r="CG434" s="179"/>
      <c r="CH434" s="179"/>
      <c r="CI434" s="179"/>
      <c r="CJ434" s="179"/>
      <c r="CK434" s="179"/>
      <c r="CL434" s="48">
        <f t="shared" si="253"/>
        <v>0</v>
      </c>
      <c r="CM434" s="48">
        <f t="shared" si="254"/>
        <v>0</v>
      </c>
      <c r="CN434" s="48">
        <f t="shared" si="255"/>
        <v>0</v>
      </c>
      <c r="CO434" s="48">
        <f t="shared" si="256"/>
        <v>0</v>
      </c>
      <c r="CP434" s="48">
        <f t="shared" si="257"/>
        <v>0</v>
      </c>
      <c r="CQ434" s="48">
        <f t="shared" si="258"/>
        <v>0</v>
      </c>
      <c r="CR434" s="48">
        <f t="shared" si="259"/>
        <v>0</v>
      </c>
      <c r="CS434" s="48">
        <f t="shared" si="260"/>
        <v>0</v>
      </c>
      <c r="CT434" s="179"/>
      <c r="CU434" s="179"/>
    </row>
    <row r="435" spans="1:99" ht="20.100000000000001" customHeight="1" x14ac:dyDescent="0.25">
      <c r="A435" s="57">
        <v>430</v>
      </c>
      <c r="B435" s="398" t="str">
        <f>IF(D435='Напрямки конкурса'!$L$2,'Напрямки конкурса'!$B$2,IF(D435='Напрямки конкурса'!$L$3,'Напрямки конкурса'!$B$3,IF(D435='Напрямки конкурса'!$L$4,'Напрямки конкурса'!$B$4,IF(D435='Напрямки конкурса'!$L$5,'Напрямки конкурса'!$B$5,IF(D435='Напрямки конкурса'!$L$6,'Напрямки конкурса'!$B$6,IF(D435='Напрямки конкурса'!$L$7,'Напрямки конкурса'!$B$7,IF(D435='Напрямки конкурса'!$L$8,'Напрямки конкурса'!$B$8,IF(D435='Напрямки конкурса'!$L$9,'Напрямки конкурса'!$B$9,IF(D435='Напрямки конкурса'!$L$10,'Напрямки конкурса'!$B$10,IF(D435='Напрямки конкурса'!$L$11,'Напрямки конкурса'!$B$11,IF(D435='Напрямки конкурса'!$L$12,'Напрямки конкурса'!$B$12,IF(D435='Напрямки конкурса'!$L$13,'Напрямки конкурса'!$B$13,IF(D435='Напрямки конкурса'!$L$14,'Напрямки конкурса'!$B$14,IF(D435='Напрямки конкурса'!$L$15,'Напрямки конкурса'!$B$15,IF(D435='Напрямки конкурса'!$L$16,'Напрямки конкурса'!$B$16,IF(D435='Напрямки конкурса'!$L$17,'Напрямки конкурса'!$B$17,IF(D435='Напрямки конкурса'!$L$18,'Напрямки конкурса'!$B$18,IF(D435='Напрямки конкурса'!$L$19,'Напрямки конкурса'!$B$19,IF(D435='Напрямки конкурса'!$L$20,'Напрямки конкурса'!$B$20,IF(D435='Напрямки конкурса'!$L$21,'Напрямки конкурса'!$B$21,IF(D435='Напрямки конкурса'!$L$22,'Напрямки конкурса'!$B$22,IF(D435='Напрямки конкурса'!$L$23,'Напрямки конкурса'!$B$23,IF(D435='Напрямки конкурса'!$L$24,'Напрямки конкурса'!$B$24,IF(D435='Напрямки конкурса'!$L$25,'Напрямки конкурса'!$B$25,IF(D435='Напрямки конкурса'!$L$26,'Напрямки конкурса'!$B$26,IF(D435='Напрямки конкурса'!$L$27,'Напрямки конкурса'!$B$27,IF(D435='Напрямки конкурса'!$L$28,'Напрямки конкурса'!$B$28,"")))))))))))))))))))))))))))</f>
        <v/>
      </c>
      <c r="C435" s="58" t="str">
        <f>IF(D435='Напрямки конкурса'!$L$2,'Напрямки конкурса'!$K$2,IF(D435='Напрямки конкурса'!$L$3,'Напрямки конкурса'!$K$3,IF(D435='Напрямки конкурса'!$L$4,'Напрямки конкурса'!$K$4,IF(D435='Напрямки конкурса'!$L$5,'Напрямки конкурса'!$K$5,IF(D435='Напрямки конкурса'!$L$6,'Напрямки конкурса'!$K$6,IF(D435='Напрямки конкурса'!$L$7,'Напрямки конкурса'!$K$7,IF(D435='Напрямки конкурса'!$L$8,'Напрямки конкурса'!$K$8,IF(D435='Напрямки конкурса'!$L$9,'Напрямки конкурса'!$K$9,IF(D435='Напрямки конкурса'!$L$10,'Напрямки конкурса'!$K$10,IF(D435='Напрямки конкурса'!$L$11,'Напрямки конкурса'!$K$11,IF(D435='Напрямки конкурса'!$L$12,'Напрямки конкурса'!$K$12,IF(D435='Напрямки конкурса'!$L$13,'Напрямки конкурса'!$K$13,IF(D435='Напрямки конкурса'!$L$14,'Напрямки конкурса'!$K$14,IF(D435='Напрямки конкурса'!$L$15,'Напрямки конкурса'!$K$15,IF(D435='Напрямки конкурса'!$L$16,'Напрямки конкурса'!$K$16,IF(D435='Напрямки конкурса'!$L$17,'Напрямки конкурса'!$K$17,IF(D435='Напрямки конкурса'!$L$18,'Напрямки конкурса'!$K$18,IF(D435='Напрямки конкурса'!$L$19,'Напрямки конкурса'!$K$19,IF(D435='Напрямки конкурса'!$L$20,'Напрямки конкурса'!$K$20,IF(D435='Напрямки конкурса'!$L$21,'Напрямки конкурса'!$K$21,IF(D435='Напрямки конкурса'!$L$22,'Напрямки конкурса'!$K$22,IF(D435='Напрямки конкурса'!$L$23,'Напрямки конкурса'!$K$23,IF(D435='Напрямки конкурса'!$L$24,'Напрямки конкурса'!$K$24,IF(D435='Напрямки конкурса'!$L$25,'Напрямки конкурса'!$K$25,IF(D435='Напрямки конкурса'!$L$26,'Напрямки конкурса'!$K$26,IF(D435='Напрямки конкурса'!$L$27,'Напрямки конкурса'!$K$27,IF(D435='Напрямки конкурса'!$L$28,'Напрямки конкурса'!$K$28,"")))))))))))))))))))))))))))</f>
        <v/>
      </c>
      <c r="D435" s="554"/>
      <c r="E435" s="169"/>
      <c r="F435" s="169"/>
      <c r="G435" s="169"/>
      <c r="H435" s="148" t="str">
        <f>IF(I435='Категорія витрат'!$B$2,'Категорія витрат'!$A$2,IF(I435='Категорія витрат'!$B$3,'Категорія витрат'!$A$3,IF(I435='Категорія витрат'!$B$4,'Категорія витрат'!$A$4,IF(I435='Категорія витрат'!$B$5,'Категорія витрат'!$A$5,IF(I435='Категорія витрат'!$B$6,'Категорія витрат'!$A$6,IF(I435='Категорія витрат'!$B$7,'Категорія витрат'!$A$7,IF(I435='Категорія витрат'!$B$8,'Категорія витрат'!$A$8,IF(I435='Категорія витрат'!$B$9,'Категорія витрат'!$A$9,IF(I435='Категорія витрат'!$B$10,'Категорія витрат'!$A$10,IF(I435='Категорія витрат'!$B$11,'Категорія витрат'!$A$11,IF(I435='Категорія витрат'!$B$12,'Категорія витрат'!$A$12,IF(I435='Категорія витрат'!$B$13,'Категорія витрат'!$A$13,IF(I435='Категорія витрат'!$B$14,'Категорія витрат'!$A$14,IF(I435='Категорія витрат'!$B$15,'Категорія витрат'!$A$15,IF(I435='Категорія витрат'!$B$16,'Категорія витрат'!$A$16,IF(I435='Категорія витрат'!$B$17,'Категорія витрат'!$A$17,IF(I435='Категорія витрат'!$B$18,'Категорія витрат'!$A$18,IF(I435='Категорія витрат'!$B$19,'Категорія витрат'!$A$19,IF(I435='Категорія витрат'!$B$20,'Категорія витрат'!$A$20,IF(I435='Категорія витрат'!$B$21,'Категорія витрат'!$A$21,IF(I435='Категорія витрат'!$B$22,'Категорія витрат'!$A$22,IF(I435='Категорія витрат'!$B$23,'Категорія витрат'!$A$23,IF(I435='Категорія витрат'!$B$24,'Категорія витрат'!$A$24,IF(I435='Категорія витрат'!$B$25,'Категорія витрат'!$A$25,IF(I435='Категорія витрат'!$B$26,'Категорія витрат'!$A$26,IF(I435='Категорія витрат'!$B$27,'Категорія витрат'!$A$27,IF(I435='Категорія витрат'!$B$28,'Категорія витрат'!$A$28,IF(I435='Категорія витрат'!$B$29,'Категорія витрат'!$A$29,IF(I435='Категорія витрат'!$B$30,'Категорія витрат'!$A$30,"")))))))))))))))))))))))))))))</f>
        <v/>
      </c>
      <c r="I435" s="172"/>
      <c r="J435" s="171"/>
      <c r="K435" s="174"/>
      <c r="L435" s="86">
        <f t="shared" si="261"/>
        <v>0</v>
      </c>
      <c r="M435" s="174"/>
      <c r="N435" s="176"/>
      <c r="O435" s="396">
        <f t="shared" si="236"/>
        <v>0</v>
      </c>
      <c r="P435" s="157">
        <f>IF(J435='Категорія витрат'!$F$2,ROUND('Додаток 3._Бюджет детальний ПР'!O435*0.3676,2),IF(J435='Категорія витрат'!$F$3,ROUND('Додаток 3._Бюджет детальний ПР'!O435*0.347,2),IF(J435='Категорія витрат'!$F$4,ROUND('Додаток 3._Бюджет детальний ПР'!O435*0.347,2),IF(J435='Категорія витрат'!$F$7,ROUND('Додаток 3._Бюджет детальний ПР'!O435*0.0841,2),0))))</f>
        <v>0</v>
      </c>
      <c r="Q435" s="151">
        <f t="shared" si="265"/>
        <v>0</v>
      </c>
      <c r="R435" s="179"/>
      <c r="S435" s="179"/>
      <c r="T435" s="179"/>
      <c r="U435" s="179"/>
      <c r="V435" s="179"/>
      <c r="W435" s="179"/>
      <c r="X435" s="179"/>
      <c r="Y435" s="179"/>
      <c r="Z435" s="179"/>
      <c r="AA435" s="179"/>
      <c r="AB435" s="179"/>
      <c r="AC435" s="179"/>
      <c r="AD435" s="48">
        <f t="shared" si="237"/>
        <v>0</v>
      </c>
      <c r="AE435" s="48">
        <f t="shared" si="238"/>
        <v>0</v>
      </c>
      <c r="AF435" s="48">
        <f t="shared" si="239"/>
        <v>0</v>
      </c>
      <c r="AG435" s="48">
        <f t="shared" si="240"/>
        <v>0</v>
      </c>
      <c r="AH435" s="48">
        <f t="shared" si="241"/>
        <v>0</v>
      </c>
      <c r="AI435" s="48">
        <f t="shared" si="242"/>
        <v>0</v>
      </c>
      <c r="AJ435" s="48">
        <f t="shared" si="243"/>
        <v>0</v>
      </c>
      <c r="AK435" s="48">
        <f t="shared" si="244"/>
        <v>0</v>
      </c>
      <c r="AL435" s="179"/>
      <c r="AM435" s="179"/>
      <c r="AN435" s="76"/>
      <c r="AO435" s="174"/>
      <c r="AP435" s="405">
        <f t="shared" si="262"/>
        <v>0</v>
      </c>
      <c r="AQ435" s="174"/>
      <c r="AR435" s="176"/>
      <c r="AS435" s="169"/>
      <c r="AT435" s="157">
        <f>IF(J435='Категорія витрат'!$F$2,ROUND('Додаток 3._Бюджет детальний ПР'!AS435*0.3676,2),IF(J435='Категорія витрат'!$F$3,ROUND('Додаток 3._Бюджет детальний ПР'!AS435*0.347,2),IF(J435='Категорія витрат'!$F$4,ROUND('Додаток 3._Бюджет детальний ПР'!AS435*0.347,2),IF(J435='Категорія витрат'!$F$7,ROUND('Додаток 3._Бюджет детальний ПР'!AS435*0.0841,2),0))))</f>
        <v>0</v>
      </c>
      <c r="AU435" s="151">
        <f t="shared" si="235"/>
        <v>0</v>
      </c>
      <c r="AV435" s="179"/>
      <c r="AW435" s="179"/>
      <c r="AX435" s="179"/>
      <c r="AY435" s="179"/>
      <c r="AZ435" s="179"/>
      <c r="BA435" s="179"/>
      <c r="BB435" s="179"/>
      <c r="BC435" s="179"/>
      <c r="BD435" s="179"/>
      <c r="BE435" s="179"/>
      <c r="BF435" s="179"/>
      <c r="BG435" s="179"/>
      <c r="BH435" s="48">
        <f t="shared" si="245"/>
        <v>0</v>
      </c>
      <c r="BI435" s="48">
        <f t="shared" si="246"/>
        <v>0</v>
      </c>
      <c r="BJ435" s="48">
        <f t="shared" si="247"/>
        <v>0</v>
      </c>
      <c r="BK435" s="48">
        <f t="shared" si="248"/>
        <v>0</v>
      </c>
      <c r="BL435" s="48">
        <f t="shared" si="249"/>
        <v>0</v>
      </c>
      <c r="BM435" s="48">
        <f t="shared" si="250"/>
        <v>0</v>
      </c>
      <c r="BN435" s="48">
        <f t="shared" si="251"/>
        <v>0</v>
      </c>
      <c r="BO435" s="48">
        <f t="shared" si="252"/>
        <v>0</v>
      </c>
      <c r="BP435" s="179"/>
      <c r="BQ435" s="179"/>
      <c r="BR435" s="189"/>
      <c r="BS435" s="174"/>
      <c r="BT435" s="86">
        <f t="shared" si="263"/>
        <v>0</v>
      </c>
      <c r="BU435" s="174"/>
      <c r="BV435" s="176"/>
      <c r="BW435" s="169"/>
      <c r="BX435" s="157">
        <f>IF(J435='Категорія витрат'!$F$2,ROUND('Додаток 3._Бюджет детальний ПР'!BW435*0.3676,2),IF(J435='Категорія витрат'!$F$3,ROUND('Додаток 3._Бюджет детальний ПР'!BW435*0.347,2),IF(J435='Категорія витрат'!$F$4,ROUND('Додаток 3._Бюджет детальний ПР'!BW435*0.347,2),IF(J435='Категорія витрат'!$F$7,ROUND('Додаток 3._Бюджет детальний ПР'!BW435*0.0841,2),0))))</f>
        <v>0</v>
      </c>
      <c r="BY435" s="151">
        <f t="shared" si="264"/>
        <v>0</v>
      </c>
      <c r="BZ435" s="179"/>
      <c r="CA435" s="179"/>
      <c r="CB435" s="179"/>
      <c r="CC435" s="179"/>
      <c r="CD435" s="179"/>
      <c r="CE435" s="179"/>
      <c r="CF435" s="179"/>
      <c r="CG435" s="179"/>
      <c r="CH435" s="179"/>
      <c r="CI435" s="179"/>
      <c r="CJ435" s="179"/>
      <c r="CK435" s="179"/>
      <c r="CL435" s="48">
        <f t="shared" si="253"/>
        <v>0</v>
      </c>
      <c r="CM435" s="48">
        <f t="shared" si="254"/>
        <v>0</v>
      </c>
      <c r="CN435" s="48">
        <f t="shared" si="255"/>
        <v>0</v>
      </c>
      <c r="CO435" s="48">
        <f t="shared" si="256"/>
        <v>0</v>
      </c>
      <c r="CP435" s="48">
        <f t="shared" si="257"/>
        <v>0</v>
      </c>
      <c r="CQ435" s="48">
        <f t="shared" si="258"/>
        <v>0</v>
      </c>
      <c r="CR435" s="48">
        <f t="shared" si="259"/>
        <v>0</v>
      </c>
      <c r="CS435" s="48">
        <f t="shared" si="260"/>
        <v>0</v>
      </c>
      <c r="CT435" s="179"/>
      <c r="CU435" s="179"/>
    </row>
    <row r="436" spans="1:99" ht="20.100000000000001" customHeight="1" x14ac:dyDescent="0.25">
      <c r="A436" s="57">
        <v>431</v>
      </c>
      <c r="B436" s="398" t="str">
        <f>IF(D436='Напрямки конкурса'!$L$2,'Напрямки конкурса'!$B$2,IF(D436='Напрямки конкурса'!$L$3,'Напрямки конкурса'!$B$3,IF(D436='Напрямки конкурса'!$L$4,'Напрямки конкурса'!$B$4,IF(D436='Напрямки конкурса'!$L$5,'Напрямки конкурса'!$B$5,IF(D436='Напрямки конкурса'!$L$6,'Напрямки конкурса'!$B$6,IF(D436='Напрямки конкурса'!$L$7,'Напрямки конкурса'!$B$7,IF(D436='Напрямки конкурса'!$L$8,'Напрямки конкурса'!$B$8,IF(D436='Напрямки конкурса'!$L$9,'Напрямки конкурса'!$B$9,IF(D436='Напрямки конкурса'!$L$10,'Напрямки конкурса'!$B$10,IF(D436='Напрямки конкурса'!$L$11,'Напрямки конкурса'!$B$11,IF(D436='Напрямки конкурса'!$L$12,'Напрямки конкурса'!$B$12,IF(D436='Напрямки конкурса'!$L$13,'Напрямки конкурса'!$B$13,IF(D436='Напрямки конкурса'!$L$14,'Напрямки конкурса'!$B$14,IF(D436='Напрямки конкурса'!$L$15,'Напрямки конкурса'!$B$15,IF(D436='Напрямки конкурса'!$L$16,'Напрямки конкурса'!$B$16,IF(D436='Напрямки конкурса'!$L$17,'Напрямки конкурса'!$B$17,IF(D436='Напрямки конкурса'!$L$18,'Напрямки конкурса'!$B$18,IF(D436='Напрямки конкурса'!$L$19,'Напрямки конкурса'!$B$19,IF(D436='Напрямки конкурса'!$L$20,'Напрямки конкурса'!$B$20,IF(D436='Напрямки конкурса'!$L$21,'Напрямки конкурса'!$B$21,IF(D436='Напрямки конкурса'!$L$22,'Напрямки конкурса'!$B$22,IF(D436='Напрямки конкурса'!$L$23,'Напрямки конкурса'!$B$23,IF(D436='Напрямки конкурса'!$L$24,'Напрямки конкурса'!$B$24,IF(D436='Напрямки конкурса'!$L$25,'Напрямки конкурса'!$B$25,IF(D436='Напрямки конкурса'!$L$26,'Напрямки конкурса'!$B$26,IF(D436='Напрямки конкурса'!$L$27,'Напрямки конкурса'!$B$27,IF(D436='Напрямки конкурса'!$L$28,'Напрямки конкурса'!$B$28,"")))))))))))))))))))))))))))</f>
        <v/>
      </c>
      <c r="C436" s="58" t="str">
        <f>IF(D436='Напрямки конкурса'!$L$2,'Напрямки конкурса'!$K$2,IF(D436='Напрямки конкурса'!$L$3,'Напрямки конкурса'!$K$3,IF(D436='Напрямки конкурса'!$L$4,'Напрямки конкурса'!$K$4,IF(D436='Напрямки конкурса'!$L$5,'Напрямки конкурса'!$K$5,IF(D436='Напрямки конкурса'!$L$6,'Напрямки конкурса'!$K$6,IF(D436='Напрямки конкурса'!$L$7,'Напрямки конкурса'!$K$7,IF(D436='Напрямки конкурса'!$L$8,'Напрямки конкурса'!$K$8,IF(D436='Напрямки конкурса'!$L$9,'Напрямки конкурса'!$K$9,IF(D436='Напрямки конкурса'!$L$10,'Напрямки конкурса'!$K$10,IF(D436='Напрямки конкурса'!$L$11,'Напрямки конкурса'!$K$11,IF(D436='Напрямки конкурса'!$L$12,'Напрямки конкурса'!$K$12,IF(D436='Напрямки конкурса'!$L$13,'Напрямки конкурса'!$K$13,IF(D436='Напрямки конкурса'!$L$14,'Напрямки конкурса'!$K$14,IF(D436='Напрямки конкурса'!$L$15,'Напрямки конкурса'!$K$15,IF(D436='Напрямки конкурса'!$L$16,'Напрямки конкурса'!$K$16,IF(D436='Напрямки конкурса'!$L$17,'Напрямки конкурса'!$K$17,IF(D436='Напрямки конкурса'!$L$18,'Напрямки конкурса'!$K$18,IF(D436='Напрямки конкурса'!$L$19,'Напрямки конкурса'!$K$19,IF(D436='Напрямки конкурса'!$L$20,'Напрямки конкурса'!$K$20,IF(D436='Напрямки конкурса'!$L$21,'Напрямки конкурса'!$K$21,IF(D436='Напрямки конкурса'!$L$22,'Напрямки конкурса'!$K$22,IF(D436='Напрямки конкурса'!$L$23,'Напрямки конкурса'!$K$23,IF(D436='Напрямки конкурса'!$L$24,'Напрямки конкурса'!$K$24,IF(D436='Напрямки конкурса'!$L$25,'Напрямки конкурса'!$K$25,IF(D436='Напрямки конкурса'!$L$26,'Напрямки конкурса'!$K$26,IF(D436='Напрямки конкурса'!$L$27,'Напрямки конкурса'!$K$27,IF(D436='Напрямки конкурса'!$L$28,'Напрямки конкурса'!$K$28,"")))))))))))))))))))))))))))</f>
        <v/>
      </c>
      <c r="D436" s="554"/>
      <c r="E436" s="169"/>
      <c r="F436" s="169"/>
      <c r="G436" s="169"/>
      <c r="H436" s="148" t="str">
        <f>IF(I436='Категорія витрат'!$B$2,'Категорія витрат'!$A$2,IF(I436='Категорія витрат'!$B$3,'Категорія витрат'!$A$3,IF(I436='Категорія витрат'!$B$4,'Категорія витрат'!$A$4,IF(I436='Категорія витрат'!$B$5,'Категорія витрат'!$A$5,IF(I436='Категорія витрат'!$B$6,'Категорія витрат'!$A$6,IF(I436='Категорія витрат'!$B$7,'Категорія витрат'!$A$7,IF(I436='Категорія витрат'!$B$8,'Категорія витрат'!$A$8,IF(I436='Категорія витрат'!$B$9,'Категорія витрат'!$A$9,IF(I436='Категорія витрат'!$B$10,'Категорія витрат'!$A$10,IF(I436='Категорія витрат'!$B$11,'Категорія витрат'!$A$11,IF(I436='Категорія витрат'!$B$12,'Категорія витрат'!$A$12,IF(I436='Категорія витрат'!$B$13,'Категорія витрат'!$A$13,IF(I436='Категорія витрат'!$B$14,'Категорія витрат'!$A$14,IF(I436='Категорія витрат'!$B$15,'Категорія витрат'!$A$15,IF(I436='Категорія витрат'!$B$16,'Категорія витрат'!$A$16,IF(I436='Категорія витрат'!$B$17,'Категорія витрат'!$A$17,IF(I436='Категорія витрат'!$B$18,'Категорія витрат'!$A$18,IF(I436='Категорія витрат'!$B$19,'Категорія витрат'!$A$19,IF(I436='Категорія витрат'!$B$20,'Категорія витрат'!$A$20,IF(I436='Категорія витрат'!$B$21,'Категорія витрат'!$A$21,IF(I436='Категорія витрат'!$B$22,'Категорія витрат'!$A$22,IF(I436='Категорія витрат'!$B$23,'Категорія витрат'!$A$23,IF(I436='Категорія витрат'!$B$24,'Категорія витрат'!$A$24,IF(I436='Категорія витрат'!$B$25,'Категорія витрат'!$A$25,IF(I436='Категорія витрат'!$B$26,'Категорія витрат'!$A$26,IF(I436='Категорія витрат'!$B$27,'Категорія витрат'!$A$27,IF(I436='Категорія витрат'!$B$28,'Категорія витрат'!$A$28,IF(I436='Категорія витрат'!$B$29,'Категорія витрат'!$A$29,IF(I436='Категорія витрат'!$B$30,'Категорія витрат'!$A$30,"")))))))))))))))))))))))))))))</f>
        <v/>
      </c>
      <c r="I436" s="172"/>
      <c r="J436" s="171"/>
      <c r="K436" s="174"/>
      <c r="L436" s="86">
        <f t="shared" si="261"/>
        <v>0</v>
      </c>
      <c r="M436" s="174"/>
      <c r="N436" s="176"/>
      <c r="O436" s="396">
        <f t="shared" si="236"/>
        <v>0</v>
      </c>
      <c r="P436" s="157">
        <f>IF(J436='Категорія витрат'!$F$2,ROUND('Додаток 3._Бюджет детальний ПР'!O436*0.3676,2),IF(J436='Категорія витрат'!$F$3,ROUND('Додаток 3._Бюджет детальний ПР'!O436*0.347,2),IF(J436='Категорія витрат'!$F$4,ROUND('Додаток 3._Бюджет детальний ПР'!O436*0.347,2),IF(J436='Категорія витрат'!$F$7,ROUND('Додаток 3._Бюджет детальний ПР'!O436*0.0841,2),0))))</f>
        <v>0</v>
      </c>
      <c r="Q436" s="151">
        <f t="shared" si="265"/>
        <v>0</v>
      </c>
      <c r="R436" s="179"/>
      <c r="S436" s="179"/>
      <c r="T436" s="179"/>
      <c r="U436" s="179"/>
      <c r="V436" s="179"/>
      <c r="W436" s="179"/>
      <c r="X436" s="179"/>
      <c r="Y436" s="179"/>
      <c r="Z436" s="179"/>
      <c r="AA436" s="179"/>
      <c r="AB436" s="179"/>
      <c r="AC436" s="179"/>
      <c r="AD436" s="48">
        <f t="shared" si="237"/>
        <v>0</v>
      </c>
      <c r="AE436" s="48">
        <f t="shared" si="238"/>
        <v>0</v>
      </c>
      <c r="AF436" s="48">
        <f t="shared" si="239"/>
        <v>0</v>
      </c>
      <c r="AG436" s="48">
        <f t="shared" si="240"/>
        <v>0</v>
      </c>
      <c r="AH436" s="48">
        <f t="shared" si="241"/>
        <v>0</v>
      </c>
      <c r="AI436" s="48">
        <f t="shared" si="242"/>
        <v>0</v>
      </c>
      <c r="AJ436" s="48">
        <f t="shared" si="243"/>
        <v>0</v>
      </c>
      <c r="AK436" s="48">
        <f t="shared" si="244"/>
        <v>0</v>
      </c>
      <c r="AL436" s="179"/>
      <c r="AM436" s="179"/>
      <c r="AN436" s="76"/>
      <c r="AO436" s="174"/>
      <c r="AP436" s="405">
        <f t="shared" si="262"/>
        <v>0</v>
      </c>
      <c r="AQ436" s="174"/>
      <c r="AR436" s="176"/>
      <c r="AS436" s="169"/>
      <c r="AT436" s="157">
        <f>IF(J436='Категорія витрат'!$F$2,ROUND('Додаток 3._Бюджет детальний ПР'!AS436*0.3676,2),IF(J436='Категорія витрат'!$F$3,ROUND('Додаток 3._Бюджет детальний ПР'!AS436*0.347,2),IF(J436='Категорія витрат'!$F$4,ROUND('Додаток 3._Бюджет детальний ПР'!AS436*0.347,2),IF(J436='Категорія витрат'!$F$7,ROUND('Додаток 3._Бюджет детальний ПР'!AS436*0.0841,2),0))))</f>
        <v>0</v>
      </c>
      <c r="AU436" s="151">
        <f t="shared" si="235"/>
        <v>0</v>
      </c>
      <c r="AV436" s="179"/>
      <c r="AW436" s="179"/>
      <c r="AX436" s="179"/>
      <c r="AY436" s="179"/>
      <c r="AZ436" s="179"/>
      <c r="BA436" s="179"/>
      <c r="BB436" s="179"/>
      <c r="BC436" s="179"/>
      <c r="BD436" s="179"/>
      <c r="BE436" s="179"/>
      <c r="BF436" s="179"/>
      <c r="BG436" s="179"/>
      <c r="BH436" s="48">
        <f t="shared" si="245"/>
        <v>0</v>
      </c>
      <c r="BI436" s="48">
        <f t="shared" si="246"/>
        <v>0</v>
      </c>
      <c r="BJ436" s="48">
        <f t="shared" si="247"/>
        <v>0</v>
      </c>
      <c r="BK436" s="48">
        <f t="shared" si="248"/>
        <v>0</v>
      </c>
      <c r="BL436" s="48">
        <f t="shared" si="249"/>
        <v>0</v>
      </c>
      <c r="BM436" s="48">
        <f t="shared" si="250"/>
        <v>0</v>
      </c>
      <c r="BN436" s="48">
        <f t="shared" si="251"/>
        <v>0</v>
      </c>
      <c r="BO436" s="48">
        <f t="shared" si="252"/>
        <v>0</v>
      </c>
      <c r="BP436" s="179"/>
      <c r="BQ436" s="179"/>
      <c r="BR436" s="189"/>
      <c r="BS436" s="174"/>
      <c r="BT436" s="86">
        <f t="shared" si="263"/>
        <v>0</v>
      </c>
      <c r="BU436" s="174"/>
      <c r="BV436" s="176"/>
      <c r="BW436" s="169"/>
      <c r="BX436" s="157">
        <f>IF(J436='Категорія витрат'!$F$2,ROUND('Додаток 3._Бюджет детальний ПР'!BW436*0.3676,2),IF(J436='Категорія витрат'!$F$3,ROUND('Додаток 3._Бюджет детальний ПР'!BW436*0.347,2),IF(J436='Категорія витрат'!$F$4,ROUND('Додаток 3._Бюджет детальний ПР'!BW436*0.347,2),IF(J436='Категорія витрат'!$F$7,ROUND('Додаток 3._Бюджет детальний ПР'!BW436*0.0841,2),0))))</f>
        <v>0</v>
      </c>
      <c r="BY436" s="151">
        <f t="shared" si="264"/>
        <v>0</v>
      </c>
      <c r="BZ436" s="179"/>
      <c r="CA436" s="179"/>
      <c r="CB436" s="179"/>
      <c r="CC436" s="179"/>
      <c r="CD436" s="179"/>
      <c r="CE436" s="179"/>
      <c r="CF436" s="179"/>
      <c r="CG436" s="179"/>
      <c r="CH436" s="179"/>
      <c r="CI436" s="179"/>
      <c r="CJ436" s="179"/>
      <c r="CK436" s="179"/>
      <c r="CL436" s="48">
        <f t="shared" si="253"/>
        <v>0</v>
      </c>
      <c r="CM436" s="48">
        <f t="shared" si="254"/>
        <v>0</v>
      </c>
      <c r="CN436" s="48">
        <f t="shared" si="255"/>
        <v>0</v>
      </c>
      <c r="CO436" s="48">
        <f t="shared" si="256"/>
        <v>0</v>
      </c>
      <c r="CP436" s="48">
        <f t="shared" si="257"/>
        <v>0</v>
      </c>
      <c r="CQ436" s="48">
        <f t="shared" si="258"/>
        <v>0</v>
      </c>
      <c r="CR436" s="48">
        <f t="shared" si="259"/>
        <v>0</v>
      </c>
      <c r="CS436" s="48">
        <f t="shared" si="260"/>
        <v>0</v>
      </c>
      <c r="CT436" s="179"/>
      <c r="CU436" s="179"/>
    </row>
    <row r="437" spans="1:99" ht="20.100000000000001" customHeight="1" x14ac:dyDescent="0.25">
      <c r="A437" s="57">
        <v>432</v>
      </c>
      <c r="B437" s="398" t="str">
        <f>IF(D437='Напрямки конкурса'!$L$2,'Напрямки конкурса'!$B$2,IF(D437='Напрямки конкурса'!$L$3,'Напрямки конкурса'!$B$3,IF(D437='Напрямки конкурса'!$L$4,'Напрямки конкурса'!$B$4,IF(D437='Напрямки конкурса'!$L$5,'Напрямки конкурса'!$B$5,IF(D437='Напрямки конкурса'!$L$6,'Напрямки конкурса'!$B$6,IF(D437='Напрямки конкурса'!$L$7,'Напрямки конкурса'!$B$7,IF(D437='Напрямки конкурса'!$L$8,'Напрямки конкурса'!$B$8,IF(D437='Напрямки конкурса'!$L$9,'Напрямки конкурса'!$B$9,IF(D437='Напрямки конкурса'!$L$10,'Напрямки конкурса'!$B$10,IF(D437='Напрямки конкурса'!$L$11,'Напрямки конкурса'!$B$11,IF(D437='Напрямки конкурса'!$L$12,'Напрямки конкурса'!$B$12,IF(D437='Напрямки конкурса'!$L$13,'Напрямки конкурса'!$B$13,IF(D437='Напрямки конкурса'!$L$14,'Напрямки конкурса'!$B$14,IF(D437='Напрямки конкурса'!$L$15,'Напрямки конкурса'!$B$15,IF(D437='Напрямки конкурса'!$L$16,'Напрямки конкурса'!$B$16,IF(D437='Напрямки конкурса'!$L$17,'Напрямки конкурса'!$B$17,IF(D437='Напрямки конкурса'!$L$18,'Напрямки конкурса'!$B$18,IF(D437='Напрямки конкурса'!$L$19,'Напрямки конкурса'!$B$19,IF(D437='Напрямки конкурса'!$L$20,'Напрямки конкурса'!$B$20,IF(D437='Напрямки конкурса'!$L$21,'Напрямки конкурса'!$B$21,IF(D437='Напрямки конкурса'!$L$22,'Напрямки конкурса'!$B$22,IF(D437='Напрямки конкурса'!$L$23,'Напрямки конкурса'!$B$23,IF(D437='Напрямки конкурса'!$L$24,'Напрямки конкурса'!$B$24,IF(D437='Напрямки конкурса'!$L$25,'Напрямки конкурса'!$B$25,IF(D437='Напрямки конкурса'!$L$26,'Напрямки конкурса'!$B$26,IF(D437='Напрямки конкурса'!$L$27,'Напрямки конкурса'!$B$27,IF(D437='Напрямки конкурса'!$L$28,'Напрямки конкурса'!$B$28,"")))))))))))))))))))))))))))</f>
        <v/>
      </c>
      <c r="C437" s="58" t="str">
        <f>IF(D437='Напрямки конкурса'!$L$2,'Напрямки конкурса'!$K$2,IF(D437='Напрямки конкурса'!$L$3,'Напрямки конкурса'!$K$3,IF(D437='Напрямки конкурса'!$L$4,'Напрямки конкурса'!$K$4,IF(D437='Напрямки конкурса'!$L$5,'Напрямки конкурса'!$K$5,IF(D437='Напрямки конкурса'!$L$6,'Напрямки конкурса'!$K$6,IF(D437='Напрямки конкурса'!$L$7,'Напрямки конкурса'!$K$7,IF(D437='Напрямки конкурса'!$L$8,'Напрямки конкурса'!$K$8,IF(D437='Напрямки конкурса'!$L$9,'Напрямки конкурса'!$K$9,IF(D437='Напрямки конкурса'!$L$10,'Напрямки конкурса'!$K$10,IF(D437='Напрямки конкурса'!$L$11,'Напрямки конкурса'!$K$11,IF(D437='Напрямки конкурса'!$L$12,'Напрямки конкурса'!$K$12,IF(D437='Напрямки конкурса'!$L$13,'Напрямки конкурса'!$K$13,IF(D437='Напрямки конкурса'!$L$14,'Напрямки конкурса'!$K$14,IF(D437='Напрямки конкурса'!$L$15,'Напрямки конкурса'!$K$15,IF(D437='Напрямки конкурса'!$L$16,'Напрямки конкурса'!$K$16,IF(D437='Напрямки конкурса'!$L$17,'Напрямки конкурса'!$K$17,IF(D437='Напрямки конкурса'!$L$18,'Напрямки конкурса'!$K$18,IF(D437='Напрямки конкурса'!$L$19,'Напрямки конкурса'!$K$19,IF(D437='Напрямки конкурса'!$L$20,'Напрямки конкурса'!$K$20,IF(D437='Напрямки конкурса'!$L$21,'Напрямки конкурса'!$K$21,IF(D437='Напрямки конкурса'!$L$22,'Напрямки конкурса'!$K$22,IF(D437='Напрямки конкурса'!$L$23,'Напрямки конкурса'!$K$23,IF(D437='Напрямки конкурса'!$L$24,'Напрямки конкурса'!$K$24,IF(D437='Напрямки конкурса'!$L$25,'Напрямки конкурса'!$K$25,IF(D437='Напрямки конкурса'!$L$26,'Напрямки конкурса'!$K$26,IF(D437='Напрямки конкурса'!$L$27,'Напрямки конкурса'!$K$27,IF(D437='Напрямки конкурса'!$L$28,'Напрямки конкурса'!$K$28,"")))))))))))))))))))))))))))</f>
        <v/>
      </c>
      <c r="D437" s="554"/>
      <c r="E437" s="169"/>
      <c r="F437" s="169"/>
      <c r="G437" s="169"/>
      <c r="H437" s="148" t="str">
        <f>IF(I437='Категорія витрат'!$B$2,'Категорія витрат'!$A$2,IF(I437='Категорія витрат'!$B$3,'Категорія витрат'!$A$3,IF(I437='Категорія витрат'!$B$4,'Категорія витрат'!$A$4,IF(I437='Категорія витрат'!$B$5,'Категорія витрат'!$A$5,IF(I437='Категорія витрат'!$B$6,'Категорія витрат'!$A$6,IF(I437='Категорія витрат'!$B$7,'Категорія витрат'!$A$7,IF(I437='Категорія витрат'!$B$8,'Категорія витрат'!$A$8,IF(I437='Категорія витрат'!$B$9,'Категорія витрат'!$A$9,IF(I437='Категорія витрат'!$B$10,'Категорія витрат'!$A$10,IF(I437='Категорія витрат'!$B$11,'Категорія витрат'!$A$11,IF(I437='Категорія витрат'!$B$12,'Категорія витрат'!$A$12,IF(I437='Категорія витрат'!$B$13,'Категорія витрат'!$A$13,IF(I437='Категорія витрат'!$B$14,'Категорія витрат'!$A$14,IF(I437='Категорія витрат'!$B$15,'Категорія витрат'!$A$15,IF(I437='Категорія витрат'!$B$16,'Категорія витрат'!$A$16,IF(I437='Категорія витрат'!$B$17,'Категорія витрат'!$A$17,IF(I437='Категорія витрат'!$B$18,'Категорія витрат'!$A$18,IF(I437='Категорія витрат'!$B$19,'Категорія витрат'!$A$19,IF(I437='Категорія витрат'!$B$20,'Категорія витрат'!$A$20,IF(I437='Категорія витрат'!$B$21,'Категорія витрат'!$A$21,IF(I437='Категорія витрат'!$B$22,'Категорія витрат'!$A$22,IF(I437='Категорія витрат'!$B$23,'Категорія витрат'!$A$23,IF(I437='Категорія витрат'!$B$24,'Категорія витрат'!$A$24,IF(I437='Категорія витрат'!$B$25,'Категорія витрат'!$A$25,IF(I437='Категорія витрат'!$B$26,'Категорія витрат'!$A$26,IF(I437='Категорія витрат'!$B$27,'Категорія витрат'!$A$27,IF(I437='Категорія витрат'!$B$28,'Категорія витрат'!$A$28,IF(I437='Категорія витрат'!$B$29,'Категорія витрат'!$A$29,IF(I437='Категорія витрат'!$B$30,'Категорія витрат'!$A$30,"")))))))))))))))))))))))))))))</f>
        <v/>
      </c>
      <c r="I437" s="172"/>
      <c r="J437" s="171"/>
      <c r="K437" s="174"/>
      <c r="L437" s="86">
        <f t="shared" si="261"/>
        <v>0</v>
      </c>
      <c r="M437" s="174"/>
      <c r="N437" s="176"/>
      <c r="O437" s="396">
        <f t="shared" si="236"/>
        <v>0</v>
      </c>
      <c r="P437" s="157">
        <f>IF(J437='Категорія витрат'!$F$2,ROUND('Додаток 3._Бюджет детальний ПР'!O437*0.3676,2),IF(J437='Категорія витрат'!$F$3,ROUND('Додаток 3._Бюджет детальний ПР'!O437*0.347,2),IF(J437='Категорія витрат'!$F$4,ROUND('Додаток 3._Бюджет детальний ПР'!O437*0.347,2),IF(J437='Категорія витрат'!$F$7,ROUND('Додаток 3._Бюджет детальний ПР'!O437*0.0841,2),0))))</f>
        <v>0</v>
      </c>
      <c r="Q437" s="151">
        <f t="shared" si="265"/>
        <v>0</v>
      </c>
      <c r="R437" s="179"/>
      <c r="S437" s="179"/>
      <c r="T437" s="179"/>
      <c r="U437" s="179"/>
      <c r="V437" s="179"/>
      <c r="W437" s="179"/>
      <c r="X437" s="179"/>
      <c r="Y437" s="179"/>
      <c r="Z437" s="179"/>
      <c r="AA437" s="179"/>
      <c r="AB437" s="179"/>
      <c r="AC437" s="179"/>
      <c r="AD437" s="48">
        <f t="shared" si="237"/>
        <v>0</v>
      </c>
      <c r="AE437" s="48">
        <f t="shared" si="238"/>
        <v>0</v>
      </c>
      <c r="AF437" s="48">
        <f t="shared" si="239"/>
        <v>0</v>
      </c>
      <c r="AG437" s="48">
        <f t="shared" si="240"/>
        <v>0</v>
      </c>
      <c r="AH437" s="48">
        <f t="shared" si="241"/>
        <v>0</v>
      </c>
      <c r="AI437" s="48">
        <f t="shared" si="242"/>
        <v>0</v>
      </c>
      <c r="AJ437" s="48">
        <f t="shared" si="243"/>
        <v>0</v>
      </c>
      <c r="AK437" s="48">
        <f t="shared" si="244"/>
        <v>0</v>
      </c>
      <c r="AL437" s="179"/>
      <c r="AM437" s="179"/>
      <c r="AN437" s="76"/>
      <c r="AO437" s="174"/>
      <c r="AP437" s="405">
        <f t="shared" si="262"/>
        <v>0</v>
      </c>
      <c r="AQ437" s="174"/>
      <c r="AR437" s="176"/>
      <c r="AS437" s="169"/>
      <c r="AT437" s="157">
        <f>IF(J437='Категорія витрат'!$F$2,ROUND('Додаток 3._Бюджет детальний ПР'!AS437*0.3676,2),IF(J437='Категорія витрат'!$F$3,ROUND('Додаток 3._Бюджет детальний ПР'!AS437*0.347,2),IF(J437='Категорія витрат'!$F$4,ROUND('Додаток 3._Бюджет детальний ПР'!AS437*0.347,2),IF(J437='Категорія витрат'!$F$7,ROUND('Додаток 3._Бюджет детальний ПР'!AS437*0.0841,2),0))))</f>
        <v>0</v>
      </c>
      <c r="AU437" s="151">
        <f t="shared" si="235"/>
        <v>0</v>
      </c>
      <c r="AV437" s="179"/>
      <c r="AW437" s="179"/>
      <c r="AX437" s="179"/>
      <c r="AY437" s="179"/>
      <c r="AZ437" s="179"/>
      <c r="BA437" s="179"/>
      <c r="BB437" s="179"/>
      <c r="BC437" s="179"/>
      <c r="BD437" s="179"/>
      <c r="BE437" s="179"/>
      <c r="BF437" s="179"/>
      <c r="BG437" s="179"/>
      <c r="BH437" s="48">
        <f t="shared" si="245"/>
        <v>0</v>
      </c>
      <c r="BI437" s="48">
        <f t="shared" si="246"/>
        <v>0</v>
      </c>
      <c r="BJ437" s="48">
        <f t="shared" si="247"/>
        <v>0</v>
      </c>
      <c r="BK437" s="48">
        <f t="shared" si="248"/>
        <v>0</v>
      </c>
      <c r="BL437" s="48">
        <f t="shared" si="249"/>
        <v>0</v>
      </c>
      <c r="BM437" s="48">
        <f t="shared" si="250"/>
        <v>0</v>
      </c>
      <c r="BN437" s="48">
        <f t="shared" si="251"/>
        <v>0</v>
      </c>
      <c r="BO437" s="48">
        <f t="shared" si="252"/>
        <v>0</v>
      </c>
      <c r="BP437" s="179"/>
      <c r="BQ437" s="179"/>
      <c r="BR437" s="189"/>
      <c r="BS437" s="174"/>
      <c r="BT437" s="86">
        <f t="shared" si="263"/>
        <v>0</v>
      </c>
      <c r="BU437" s="174"/>
      <c r="BV437" s="176"/>
      <c r="BW437" s="169"/>
      <c r="BX437" s="157">
        <f>IF(J437='Категорія витрат'!$F$2,ROUND('Додаток 3._Бюджет детальний ПР'!BW437*0.3676,2),IF(J437='Категорія витрат'!$F$3,ROUND('Додаток 3._Бюджет детальний ПР'!BW437*0.347,2),IF(J437='Категорія витрат'!$F$4,ROUND('Додаток 3._Бюджет детальний ПР'!BW437*0.347,2),IF(J437='Категорія витрат'!$F$7,ROUND('Додаток 3._Бюджет детальний ПР'!BW437*0.0841,2),0))))</f>
        <v>0</v>
      </c>
      <c r="BY437" s="151">
        <f t="shared" si="264"/>
        <v>0</v>
      </c>
      <c r="BZ437" s="179"/>
      <c r="CA437" s="179"/>
      <c r="CB437" s="179"/>
      <c r="CC437" s="179"/>
      <c r="CD437" s="179"/>
      <c r="CE437" s="179"/>
      <c r="CF437" s="179"/>
      <c r="CG437" s="179"/>
      <c r="CH437" s="179"/>
      <c r="CI437" s="179"/>
      <c r="CJ437" s="179"/>
      <c r="CK437" s="179"/>
      <c r="CL437" s="48">
        <f t="shared" si="253"/>
        <v>0</v>
      </c>
      <c r="CM437" s="48">
        <f t="shared" si="254"/>
        <v>0</v>
      </c>
      <c r="CN437" s="48">
        <f t="shared" si="255"/>
        <v>0</v>
      </c>
      <c r="CO437" s="48">
        <f t="shared" si="256"/>
        <v>0</v>
      </c>
      <c r="CP437" s="48">
        <f t="shared" si="257"/>
        <v>0</v>
      </c>
      <c r="CQ437" s="48">
        <f t="shared" si="258"/>
        <v>0</v>
      </c>
      <c r="CR437" s="48">
        <f t="shared" si="259"/>
        <v>0</v>
      </c>
      <c r="CS437" s="48">
        <f t="shared" si="260"/>
        <v>0</v>
      </c>
      <c r="CT437" s="179"/>
      <c r="CU437" s="179"/>
    </row>
    <row r="438" spans="1:99" ht="20.100000000000001" customHeight="1" x14ac:dyDescent="0.25">
      <c r="A438" s="57">
        <v>433</v>
      </c>
      <c r="B438" s="398" t="str">
        <f>IF(D438='Напрямки конкурса'!$L$2,'Напрямки конкурса'!$B$2,IF(D438='Напрямки конкурса'!$L$3,'Напрямки конкурса'!$B$3,IF(D438='Напрямки конкурса'!$L$4,'Напрямки конкурса'!$B$4,IF(D438='Напрямки конкурса'!$L$5,'Напрямки конкурса'!$B$5,IF(D438='Напрямки конкурса'!$L$6,'Напрямки конкурса'!$B$6,IF(D438='Напрямки конкурса'!$L$7,'Напрямки конкурса'!$B$7,IF(D438='Напрямки конкурса'!$L$8,'Напрямки конкурса'!$B$8,IF(D438='Напрямки конкурса'!$L$9,'Напрямки конкурса'!$B$9,IF(D438='Напрямки конкурса'!$L$10,'Напрямки конкурса'!$B$10,IF(D438='Напрямки конкурса'!$L$11,'Напрямки конкурса'!$B$11,IF(D438='Напрямки конкурса'!$L$12,'Напрямки конкурса'!$B$12,IF(D438='Напрямки конкурса'!$L$13,'Напрямки конкурса'!$B$13,IF(D438='Напрямки конкурса'!$L$14,'Напрямки конкурса'!$B$14,IF(D438='Напрямки конкурса'!$L$15,'Напрямки конкурса'!$B$15,IF(D438='Напрямки конкурса'!$L$16,'Напрямки конкурса'!$B$16,IF(D438='Напрямки конкурса'!$L$17,'Напрямки конкурса'!$B$17,IF(D438='Напрямки конкурса'!$L$18,'Напрямки конкурса'!$B$18,IF(D438='Напрямки конкурса'!$L$19,'Напрямки конкурса'!$B$19,IF(D438='Напрямки конкурса'!$L$20,'Напрямки конкурса'!$B$20,IF(D438='Напрямки конкурса'!$L$21,'Напрямки конкурса'!$B$21,IF(D438='Напрямки конкурса'!$L$22,'Напрямки конкурса'!$B$22,IF(D438='Напрямки конкурса'!$L$23,'Напрямки конкурса'!$B$23,IF(D438='Напрямки конкурса'!$L$24,'Напрямки конкурса'!$B$24,IF(D438='Напрямки конкурса'!$L$25,'Напрямки конкурса'!$B$25,IF(D438='Напрямки конкурса'!$L$26,'Напрямки конкурса'!$B$26,IF(D438='Напрямки конкурса'!$L$27,'Напрямки конкурса'!$B$27,IF(D438='Напрямки конкурса'!$L$28,'Напрямки конкурса'!$B$28,"")))))))))))))))))))))))))))</f>
        <v/>
      </c>
      <c r="C438" s="58" t="str">
        <f>IF(D438='Напрямки конкурса'!$L$2,'Напрямки конкурса'!$K$2,IF(D438='Напрямки конкурса'!$L$3,'Напрямки конкурса'!$K$3,IF(D438='Напрямки конкурса'!$L$4,'Напрямки конкурса'!$K$4,IF(D438='Напрямки конкурса'!$L$5,'Напрямки конкурса'!$K$5,IF(D438='Напрямки конкурса'!$L$6,'Напрямки конкурса'!$K$6,IF(D438='Напрямки конкурса'!$L$7,'Напрямки конкурса'!$K$7,IF(D438='Напрямки конкурса'!$L$8,'Напрямки конкурса'!$K$8,IF(D438='Напрямки конкурса'!$L$9,'Напрямки конкурса'!$K$9,IF(D438='Напрямки конкурса'!$L$10,'Напрямки конкурса'!$K$10,IF(D438='Напрямки конкурса'!$L$11,'Напрямки конкурса'!$K$11,IF(D438='Напрямки конкурса'!$L$12,'Напрямки конкурса'!$K$12,IF(D438='Напрямки конкурса'!$L$13,'Напрямки конкурса'!$K$13,IF(D438='Напрямки конкурса'!$L$14,'Напрямки конкурса'!$K$14,IF(D438='Напрямки конкурса'!$L$15,'Напрямки конкурса'!$K$15,IF(D438='Напрямки конкурса'!$L$16,'Напрямки конкурса'!$K$16,IF(D438='Напрямки конкурса'!$L$17,'Напрямки конкурса'!$K$17,IF(D438='Напрямки конкурса'!$L$18,'Напрямки конкурса'!$K$18,IF(D438='Напрямки конкурса'!$L$19,'Напрямки конкурса'!$K$19,IF(D438='Напрямки конкурса'!$L$20,'Напрямки конкурса'!$K$20,IF(D438='Напрямки конкурса'!$L$21,'Напрямки конкурса'!$K$21,IF(D438='Напрямки конкурса'!$L$22,'Напрямки конкурса'!$K$22,IF(D438='Напрямки конкурса'!$L$23,'Напрямки конкурса'!$K$23,IF(D438='Напрямки конкурса'!$L$24,'Напрямки конкурса'!$K$24,IF(D438='Напрямки конкурса'!$L$25,'Напрямки конкурса'!$K$25,IF(D438='Напрямки конкурса'!$L$26,'Напрямки конкурса'!$K$26,IF(D438='Напрямки конкурса'!$L$27,'Напрямки конкурса'!$K$27,IF(D438='Напрямки конкурса'!$L$28,'Напрямки конкурса'!$K$28,"")))))))))))))))))))))))))))</f>
        <v/>
      </c>
      <c r="D438" s="554"/>
      <c r="E438" s="169"/>
      <c r="F438" s="169"/>
      <c r="G438" s="169"/>
      <c r="H438" s="148" t="str">
        <f>IF(I438='Категорія витрат'!$B$2,'Категорія витрат'!$A$2,IF(I438='Категорія витрат'!$B$3,'Категорія витрат'!$A$3,IF(I438='Категорія витрат'!$B$4,'Категорія витрат'!$A$4,IF(I438='Категорія витрат'!$B$5,'Категорія витрат'!$A$5,IF(I438='Категорія витрат'!$B$6,'Категорія витрат'!$A$6,IF(I438='Категорія витрат'!$B$7,'Категорія витрат'!$A$7,IF(I438='Категорія витрат'!$B$8,'Категорія витрат'!$A$8,IF(I438='Категорія витрат'!$B$9,'Категорія витрат'!$A$9,IF(I438='Категорія витрат'!$B$10,'Категорія витрат'!$A$10,IF(I438='Категорія витрат'!$B$11,'Категорія витрат'!$A$11,IF(I438='Категорія витрат'!$B$12,'Категорія витрат'!$A$12,IF(I438='Категорія витрат'!$B$13,'Категорія витрат'!$A$13,IF(I438='Категорія витрат'!$B$14,'Категорія витрат'!$A$14,IF(I438='Категорія витрат'!$B$15,'Категорія витрат'!$A$15,IF(I438='Категорія витрат'!$B$16,'Категорія витрат'!$A$16,IF(I438='Категорія витрат'!$B$17,'Категорія витрат'!$A$17,IF(I438='Категорія витрат'!$B$18,'Категорія витрат'!$A$18,IF(I438='Категорія витрат'!$B$19,'Категорія витрат'!$A$19,IF(I438='Категорія витрат'!$B$20,'Категорія витрат'!$A$20,IF(I438='Категорія витрат'!$B$21,'Категорія витрат'!$A$21,IF(I438='Категорія витрат'!$B$22,'Категорія витрат'!$A$22,IF(I438='Категорія витрат'!$B$23,'Категорія витрат'!$A$23,IF(I438='Категорія витрат'!$B$24,'Категорія витрат'!$A$24,IF(I438='Категорія витрат'!$B$25,'Категорія витрат'!$A$25,IF(I438='Категорія витрат'!$B$26,'Категорія витрат'!$A$26,IF(I438='Категорія витрат'!$B$27,'Категорія витрат'!$A$27,IF(I438='Категорія витрат'!$B$28,'Категорія витрат'!$A$28,IF(I438='Категорія витрат'!$B$29,'Категорія витрат'!$A$29,IF(I438='Категорія витрат'!$B$30,'Категорія витрат'!$A$30,"")))))))))))))))))))))))))))))</f>
        <v/>
      </c>
      <c r="I438" s="172"/>
      <c r="J438" s="171"/>
      <c r="K438" s="174"/>
      <c r="L438" s="86">
        <f t="shared" si="261"/>
        <v>0</v>
      </c>
      <c r="M438" s="174"/>
      <c r="N438" s="176"/>
      <c r="O438" s="396">
        <f t="shared" si="236"/>
        <v>0</v>
      </c>
      <c r="P438" s="157">
        <f>IF(J438='Категорія витрат'!$F$2,ROUND('Додаток 3._Бюджет детальний ПР'!O438*0.3676,2),IF(J438='Категорія витрат'!$F$3,ROUND('Додаток 3._Бюджет детальний ПР'!O438*0.347,2),IF(J438='Категорія витрат'!$F$4,ROUND('Додаток 3._Бюджет детальний ПР'!O438*0.347,2),IF(J438='Категорія витрат'!$F$7,ROUND('Додаток 3._Бюджет детальний ПР'!O438*0.0841,2),0))))</f>
        <v>0</v>
      </c>
      <c r="Q438" s="151">
        <f t="shared" si="265"/>
        <v>0</v>
      </c>
      <c r="R438" s="179"/>
      <c r="S438" s="179"/>
      <c r="T438" s="179"/>
      <c r="U438" s="179"/>
      <c r="V438" s="179"/>
      <c r="W438" s="179"/>
      <c r="X438" s="179"/>
      <c r="Y438" s="179"/>
      <c r="Z438" s="179"/>
      <c r="AA438" s="179"/>
      <c r="AB438" s="179"/>
      <c r="AC438" s="179"/>
      <c r="AD438" s="48">
        <f t="shared" si="237"/>
        <v>0</v>
      </c>
      <c r="AE438" s="48">
        <f t="shared" si="238"/>
        <v>0</v>
      </c>
      <c r="AF438" s="48">
        <f t="shared" si="239"/>
        <v>0</v>
      </c>
      <c r="AG438" s="48">
        <f t="shared" si="240"/>
        <v>0</v>
      </c>
      <c r="AH438" s="48">
        <f t="shared" si="241"/>
        <v>0</v>
      </c>
      <c r="AI438" s="48">
        <f t="shared" si="242"/>
        <v>0</v>
      </c>
      <c r="AJ438" s="48">
        <f t="shared" si="243"/>
        <v>0</v>
      </c>
      <c r="AK438" s="48">
        <f t="shared" si="244"/>
        <v>0</v>
      </c>
      <c r="AL438" s="179"/>
      <c r="AM438" s="179"/>
      <c r="AN438" s="76"/>
      <c r="AO438" s="174"/>
      <c r="AP438" s="405">
        <f t="shared" si="262"/>
        <v>0</v>
      </c>
      <c r="AQ438" s="174"/>
      <c r="AR438" s="176"/>
      <c r="AS438" s="169"/>
      <c r="AT438" s="157">
        <f>IF(J438='Категорія витрат'!$F$2,ROUND('Додаток 3._Бюджет детальний ПР'!AS438*0.3676,2),IF(J438='Категорія витрат'!$F$3,ROUND('Додаток 3._Бюджет детальний ПР'!AS438*0.347,2),IF(J438='Категорія витрат'!$F$4,ROUND('Додаток 3._Бюджет детальний ПР'!AS438*0.347,2),IF(J438='Категорія витрат'!$F$7,ROUND('Додаток 3._Бюджет детальний ПР'!AS438*0.0841,2),0))))</f>
        <v>0</v>
      </c>
      <c r="AU438" s="151">
        <f t="shared" si="235"/>
        <v>0</v>
      </c>
      <c r="AV438" s="179"/>
      <c r="AW438" s="179"/>
      <c r="AX438" s="179"/>
      <c r="AY438" s="179"/>
      <c r="AZ438" s="179"/>
      <c r="BA438" s="179"/>
      <c r="BB438" s="179"/>
      <c r="BC438" s="179"/>
      <c r="BD438" s="179"/>
      <c r="BE438" s="179"/>
      <c r="BF438" s="179"/>
      <c r="BG438" s="179"/>
      <c r="BH438" s="48">
        <f t="shared" si="245"/>
        <v>0</v>
      </c>
      <c r="BI438" s="48">
        <f t="shared" si="246"/>
        <v>0</v>
      </c>
      <c r="BJ438" s="48">
        <f t="shared" si="247"/>
        <v>0</v>
      </c>
      <c r="BK438" s="48">
        <f t="shared" si="248"/>
        <v>0</v>
      </c>
      <c r="BL438" s="48">
        <f t="shared" si="249"/>
        <v>0</v>
      </c>
      <c r="BM438" s="48">
        <f t="shared" si="250"/>
        <v>0</v>
      </c>
      <c r="BN438" s="48">
        <f t="shared" si="251"/>
        <v>0</v>
      </c>
      <c r="BO438" s="48">
        <f t="shared" si="252"/>
        <v>0</v>
      </c>
      <c r="BP438" s="179"/>
      <c r="BQ438" s="179"/>
      <c r="BR438" s="189"/>
      <c r="BS438" s="174"/>
      <c r="BT438" s="86">
        <f t="shared" si="263"/>
        <v>0</v>
      </c>
      <c r="BU438" s="174"/>
      <c r="BV438" s="176"/>
      <c r="BW438" s="169"/>
      <c r="BX438" s="157">
        <f>IF(J438='Категорія витрат'!$F$2,ROUND('Додаток 3._Бюджет детальний ПР'!BW438*0.3676,2),IF(J438='Категорія витрат'!$F$3,ROUND('Додаток 3._Бюджет детальний ПР'!BW438*0.347,2),IF(J438='Категорія витрат'!$F$4,ROUND('Додаток 3._Бюджет детальний ПР'!BW438*0.347,2),IF(J438='Категорія витрат'!$F$7,ROUND('Додаток 3._Бюджет детальний ПР'!BW438*0.0841,2),0))))</f>
        <v>0</v>
      </c>
      <c r="BY438" s="151">
        <f t="shared" si="264"/>
        <v>0</v>
      </c>
      <c r="BZ438" s="179"/>
      <c r="CA438" s="179"/>
      <c r="CB438" s="179"/>
      <c r="CC438" s="179"/>
      <c r="CD438" s="179"/>
      <c r="CE438" s="179"/>
      <c r="CF438" s="179"/>
      <c r="CG438" s="179"/>
      <c r="CH438" s="179"/>
      <c r="CI438" s="179"/>
      <c r="CJ438" s="179"/>
      <c r="CK438" s="179"/>
      <c r="CL438" s="48">
        <f t="shared" si="253"/>
        <v>0</v>
      </c>
      <c r="CM438" s="48">
        <f t="shared" si="254"/>
        <v>0</v>
      </c>
      <c r="CN438" s="48">
        <f t="shared" si="255"/>
        <v>0</v>
      </c>
      <c r="CO438" s="48">
        <f t="shared" si="256"/>
        <v>0</v>
      </c>
      <c r="CP438" s="48">
        <f t="shared" si="257"/>
        <v>0</v>
      </c>
      <c r="CQ438" s="48">
        <f t="shared" si="258"/>
        <v>0</v>
      </c>
      <c r="CR438" s="48">
        <f t="shared" si="259"/>
        <v>0</v>
      </c>
      <c r="CS438" s="48">
        <f t="shared" si="260"/>
        <v>0</v>
      </c>
      <c r="CT438" s="179"/>
      <c r="CU438" s="179"/>
    </row>
    <row r="439" spans="1:99" ht="20.100000000000001" customHeight="1" x14ac:dyDescent="0.25">
      <c r="A439" s="57">
        <v>434</v>
      </c>
      <c r="B439" s="398" t="str">
        <f>IF(D439='Напрямки конкурса'!$L$2,'Напрямки конкурса'!$B$2,IF(D439='Напрямки конкурса'!$L$3,'Напрямки конкурса'!$B$3,IF(D439='Напрямки конкурса'!$L$4,'Напрямки конкурса'!$B$4,IF(D439='Напрямки конкурса'!$L$5,'Напрямки конкурса'!$B$5,IF(D439='Напрямки конкурса'!$L$6,'Напрямки конкурса'!$B$6,IF(D439='Напрямки конкурса'!$L$7,'Напрямки конкурса'!$B$7,IF(D439='Напрямки конкурса'!$L$8,'Напрямки конкурса'!$B$8,IF(D439='Напрямки конкурса'!$L$9,'Напрямки конкурса'!$B$9,IF(D439='Напрямки конкурса'!$L$10,'Напрямки конкурса'!$B$10,IF(D439='Напрямки конкурса'!$L$11,'Напрямки конкурса'!$B$11,IF(D439='Напрямки конкурса'!$L$12,'Напрямки конкурса'!$B$12,IF(D439='Напрямки конкурса'!$L$13,'Напрямки конкурса'!$B$13,IF(D439='Напрямки конкурса'!$L$14,'Напрямки конкурса'!$B$14,IF(D439='Напрямки конкурса'!$L$15,'Напрямки конкурса'!$B$15,IF(D439='Напрямки конкурса'!$L$16,'Напрямки конкурса'!$B$16,IF(D439='Напрямки конкурса'!$L$17,'Напрямки конкурса'!$B$17,IF(D439='Напрямки конкурса'!$L$18,'Напрямки конкурса'!$B$18,IF(D439='Напрямки конкурса'!$L$19,'Напрямки конкурса'!$B$19,IF(D439='Напрямки конкурса'!$L$20,'Напрямки конкурса'!$B$20,IF(D439='Напрямки конкурса'!$L$21,'Напрямки конкурса'!$B$21,IF(D439='Напрямки конкурса'!$L$22,'Напрямки конкурса'!$B$22,IF(D439='Напрямки конкурса'!$L$23,'Напрямки конкурса'!$B$23,IF(D439='Напрямки конкурса'!$L$24,'Напрямки конкурса'!$B$24,IF(D439='Напрямки конкурса'!$L$25,'Напрямки конкурса'!$B$25,IF(D439='Напрямки конкурса'!$L$26,'Напрямки конкурса'!$B$26,IF(D439='Напрямки конкурса'!$L$27,'Напрямки конкурса'!$B$27,IF(D439='Напрямки конкурса'!$L$28,'Напрямки конкурса'!$B$28,"")))))))))))))))))))))))))))</f>
        <v/>
      </c>
      <c r="C439" s="58" t="str">
        <f>IF(D439='Напрямки конкурса'!$L$2,'Напрямки конкурса'!$K$2,IF(D439='Напрямки конкурса'!$L$3,'Напрямки конкурса'!$K$3,IF(D439='Напрямки конкурса'!$L$4,'Напрямки конкурса'!$K$4,IF(D439='Напрямки конкурса'!$L$5,'Напрямки конкурса'!$K$5,IF(D439='Напрямки конкурса'!$L$6,'Напрямки конкурса'!$K$6,IF(D439='Напрямки конкурса'!$L$7,'Напрямки конкурса'!$K$7,IF(D439='Напрямки конкурса'!$L$8,'Напрямки конкурса'!$K$8,IF(D439='Напрямки конкурса'!$L$9,'Напрямки конкурса'!$K$9,IF(D439='Напрямки конкурса'!$L$10,'Напрямки конкурса'!$K$10,IF(D439='Напрямки конкурса'!$L$11,'Напрямки конкурса'!$K$11,IF(D439='Напрямки конкурса'!$L$12,'Напрямки конкурса'!$K$12,IF(D439='Напрямки конкурса'!$L$13,'Напрямки конкурса'!$K$13,IF(D439='Напрямки конкурса'!$L$14,'Напрямки конкурса'!$K$14,IF(D439='Напрямки конкурса'!$L$15,'Напрямки конкурса'!$K$15,IF(D439='Напрямки конкурса'!$L$16,'Напрямки конкурса'!$K$16,IF(D439='Напрямки конкурса'!$L$17,'Напрямки конкурса'!$K$17,IF(D439='Напрямки конкурса'!$L$18,'Напрямки конкурса'!$K$18,IF(D439='Напрямки конкурса'!$L$19,'Напрямки конкурса'!$K$19,IF(D439='Напрямки конкурса'!$L$20,'Напрямки конкурса'!$K$20,IF(D439='Напрямки конкурса'!$L$21,'Напрямки конкурса'!$K$21,IF(D439='Напрямки конкурса'!$L$22,'Напрямки конкурса'!$K$22,IF(D439='Напрямки конкурса'!$L$23,'Напрямки конкурса'!$K$23,IF(D439='Напрямки конкурса'!$L$24,'Напрямки конкурса'!$K$24,IF(D439='Напрямки конкурса'!$L$25,'Напрямки конкурса'!$K$25,IF(D439='Напрямки конкурса'!$L$26,'Напрямки конкурса'!$K$26,IF(D439='Напрямки конкурса'!$L$27,'Напрямки конкурса'!$K$27,IF(D439='Напрямки конкурса'!$L$28,'Напрямки конкурса'!$K$28,"")))))))))))))))))))))))))))</f>
        <v/>
      </c>
      <c r="D439" s="554"/>
      <c r="E439" s="169"/>
      <c r="F439" s="169"/>
      <c r="G439" s="169"/>
      <c r="H439" s="148" t="str">
        <f>IF(I439='Категорія витрат'!$B$2,'Категорія витрат'!$A$2,IF(I439='Категорія витрат'!$B$3,'Категорія витрат'!$A$3,IF(I439='Категорія витрат'!$B$4,'Категорія витрат'!$A$4,IF(I439='Категорія витрат'!$B$5,'Категорія витрат'!$A$5,IF(I439='Категорія витрат'!$B$6,'Категорія витрат'!$A$6,IF(I439='Категорія витрат'!$B$7,'Категорія витрат'!$A$7,IF(I439='Категорія витрат'!$B$8,'Категорія витрат'!$A$8,IF(I439='Категорія витрат'!$B$9,'Категорія витрат'!$A$9,IF(I439='Категорія витрат'!$B$10,'Категорія витрат'!$A$10,IF(I439='Категорія витрат'!$B$11,'Категорія витрат'!$A$11,IF(I439='Категорія витрат'!$B$12,'Категорія витрат'!$A$12,IF(I439='Категорія витрат'!$B$13,'Категорія витрат'!$A$13,IF(I439='Категорія витрат'!$B$14,'Категорія витрат'!$A$14,IF(I439='Категорія витрат'!$B$15,'Категорія витрат'!$A$15,IF(I439='Категорія витрат'!$B$16,'Категорія витрат'!$A$16,IF(I439='Категорія витрат'!$B$17,'Категорія витрат'!$A$17,IF(I439='Категорія витрат'!$B$18,'Категорія витрат'!$A$18,IF(I439='Категорія витрат'!$B$19,'Категорія витрат'!$A$19,IF(I439='Категорія витрат'!$B$20,'Категорія витрат'!$A$20,IF(I439='Категорія витрат'!$B$21,'Категорія витрат'!$A$21,IF(I439='Категорія витрат'!$B$22,'Категорія витрат'!$A$22,IF(I439='Категорія витрат'!$B$23,'Категорія витрат'!$A$23,IF(I439='Категорія витрат'!$B$24,'Категорія витрат'!$A$24,IF(I439='Категорія витрат'!$B$25,'Категорія витрат'!$A$25,IF(I439='Категорія витрат'!$B$26,'Категорія витрат'!$A$26,IF(I439='Категорія витрат'!$B$27,'Категорія витрат'!$A$27,IF(I439='Категорія витрат'!$B$28,'Категорія витрат'!$A$28,IF(I439='Категорія витрат'!$B$29,'Категорія витрат'!$A$29,IF(I439='Категорія витрат'!$B$30,'Категорія витрат'!$A$30,"")))))))))))))))))))))))))))))</f>
        <v/>
      </c>
      <c r="I439" s="172"/>
      <c r="J439" s="171"/>
      <c r="K439" s="174"/>
      <c r="L439" s="86">
        <f t="shared" si="261"/>
        <v>0</v>
      </c>
      <c r="M439" s="174"/>
      <c r="N439" s="176"/>
      <c r="O439" s="396">
        <f t="shared" si="236"/>
        <v>0</v>
      </c>
      <c r="P439" s="157">
        <f>IF(J439='Категорія витрат'!$F$2,ROUND('Додаток 3._Бюджет детальний ПР'!O439*0.3676,2),IF(J439='Категорія витрат'!$F$3,ROUND('Додаток 3._Бюджет детальний ПР'!O439*0.347,2),IF(J439='Категорія витрат'!$F$4,ROUND('Додаток 3._Бюджет детальний ПР'!O439*0.347,2),IF(J439='Категорія витрат'!$F$7,ROUND('Додаток 3._Бюджет детальний ПР'!O439*0.0841,2),0))))</f>
        <v>0</v>
      </c>
      <c r="Q439" s="151">
        <f t="shared" si="265"/>
        <v>0</v>
      </c>
      <c r="R439" s="179"/>
      <c r="S439" s="179"/>
      <c r="T439" s="179"/>
      <c r="U439" s="179"/>
      <c r="V439" s="179"/>
      <c r="W439" s="179"/>
      <c r="X439" s="179"/>
      <c r="Y439" s="179"/>
      <c r="Z439" s="179"/>
      <c r="AA439" s="179"/>
      <c r="AB439" s="179"/>
      <c r="AC439" s="179"/>
      <c r="AD439" s="48">
        <f t="shared" si="237"/>
        <v>0</v>
      </c>
      <c r="AE439" s="48">
        <f t="shared" si="238"/>
        <v>0</v>
      </c>
      <c r="AF439" s="48">
        <f t="shared" si="239"/>
        <v>0</v>
      </c>
      <c r="AG439" s="48">
        <f t="shared" si="240"/>
        <v>0</v>
      </c>
      <c r="AH439" s="48">
        <f t="shared" si="241"/>
        <v>0</v>
      </c>
      <c r="AI439" s="48">
        <f t="shared" si="242"/>
        <v>0</v>
      </c>
      <c r="AJ439" s="48">
        <f t="shared" si="243"/>
        <v>0</v>
      </c>
      <c r="AK439" s="48">
        <f t="shared" si="244"/>
        <v>0</v>
      </c>
      <c r="AL439" s="179"/>
      <c r="AM439" s="179"/>
      <c r="AN439" s="76"/>
      <c r="AO439" s="174"/>
      <c r="AP439" s="405">
        <f t="shared" si="262"/>
        <v>0</v>
      </c>
      <c r="AQ439" s="174"/>
      <c r="AR439" s="176"/>
      <c r="AS439" s="169"/>
      <c r="AT439" s="157">
        <f>IF(J439='Категорія витрат'!$F$2,ROUND('Додаток 3._Бюджет детальний ПР'!AS439*0.3676,2),IF(J439='Категорія витрат'!$F$3,ROUND('Додаток 3._Бюджет детальний ПР'!AS439*0.347,2),IF(J439='Категорія витрат'!$F$4,ROUND('Додаток 3._Бюджет детальний ПР'!AS439*0.347,2),IF(J439='Категорія витрат'!$F$7,ROUND('Додаток 3._Бюджет детальний ПР'!AS439*0.0841,2),0))))</f>
        <v>0</v>
      </c>
      <c r="AU439" s="151">
        <f t="shared" si="235"/>
        <v>0</v>
      </c>
      <c r="AV439" s="179"/>
      <c r="AW439" s="179"/>
      <c r="AX439" s="179"/>
      <c r="AY439" s="179"/>
      <c r="AZ439" s="179"/>
      <c r="BA439" s="179"/>
      <c r="BB439" s="179"/>
      <c r="BC439" s="179"/>
      <c r="BD439" s="179"/>
      <c r="BE439" s="179"/>
      <c r="BF439" s="179"/>
      <c r="BG439" s="179"/>
      <c r="BH439" s="48">
        <f t="shared" si="245"/>
        <v>0</v>
      </c>
      <c r="BI439" s="48">
        <f t="shared" si="246"/>
        <v>0</v>
      </c>
      <c r="BJ439" s="48">
        <f t="shared" si="247"/>
        <v>0</v>
      </c>
      <c r="BK439" s="48">
        <f t="shared" si="248"/>
        <v>0</v>
      </c>
      <c r="BL439" s="48">
        <f t="shared" si="249"/>
        <v>0</v>
      </c>
      <c r="BM439" s="48">
        <f t="shared" si="250"/>
        <v>0</v>
      </c>
      <c r="BN439" s="48">
        <f t="shared" si="251"/>
        <v>0</v>
      </c>
      <c r="BO439" s="48">
        <f t="shared" si="252"/>
        <v>0</v>
      </c>
      <c r="BP439" s="179"/>
      <c r="BQ439" s="179"/>
      <c r="BR439" s="189"/>
      <c r="BS439" s="174"/>
      <c r="BT439" s="86">
        <f t="shared" si="263"/>
        <v>0</v>
      </c>
      <c r="BU439" s="174"/>
      <c r="BV439" s="176"/>
      <c r="BW439" s="169"/>
      <c r="BX439" s="157">
        <f>IF(J439='Категорія витрат'!$F$2,ROUND('Додаток 3._Бюджет детальний ПР'!BW439*0.3676,2),IF(J439='Категорія витрат'!$F$3,ROUND('Додаток 3._Бюджет детальний ПР'!BW439*0.347,2),IF(J439='Категорія витрат'!$F$4,ROUND('Додаток 3._Бюджет детальний ПР'!BW439*0.347,2),IF(J439='Категорія витрат'!$F$7,ROUND('Додаток 3._Бюджет детальний ПР'!BW439*0.0841,2),0))))</f>
        <v>0</v>
      </c>
      <c r="BY439" s="151">
        <f t="shared" si="264"/>
        <v>0</v>
      </c>
      <c r="BZ439" s="179"/>
      <c r="CA439" s="179"/>
      <c r="CB439" s="179"/>
      <c r="CC439" s="179"/>
      <c r="CD439" s="179"/>
      <c r="CE439" s="179"/>
      <c r="CF439" s="179"/>
      <c r="CG439" s="179"/>
      <c r="CH439" s="179"/>
      <c r="CI439" s="179"/>
      <c r="CJ439" s="179"/>
      <c r="CK439" s="179"/>
      <c r="CL439" s="48">
        <f t="shared" si="253"/>
        <v>0</v>
      </c>
      <c r="CM439" s="48">
        <f t="shared" si="254"/>
        <v>0</v>
      </c>
      <c r="CN439" s="48">
        <f t="shared" si="255"/>
        <v>0</v>
      </c>
      <c r="CO439" s="48">
        <f t="shared" si="256"/>
        <v>0</v>
      </c>
      <c r="CP439" s="48">
        <f t="shared" si="257"/>
        <v>0</v>
      </c>
      <c r="CQ439" s="48">
        <f t="shared" si="258"/>
        <v>0</v>
      </c>
      <c r="CR439" s="48">
        <f t="shared" si="259"/>
        <v>0</v>
      </c>
      <c r="CS439" s="48">
        <f t="shared" si="260"/>
        <v>0</v>
      </c>
      <c r="CT439" s="179"/>
      <c r="CU439" s="179"/>
    </row>
    <row r="440" spans="1:99" ht="20.100000000000001" customHeight="1" x14ac:dyDescent="0.25">
      <c r="A440" s="57">
        <v>435</v>
      </c>
      <c r="B440" s="398" t="str">
        <f>IF(D440='Напрямки конкурса'!$L$2,'Напрямки конкурса'!$B$2,IF(D440='Напрямки конкурса'!$L$3,'Напрямки конкурса'!$B$3,IF(D440='Напрямки конкурса'!$L$4,'Напрямки конкурса'!$B$4,IF(D440='Напрямки конкурса'!$L$5,'Напрямки конкурса'!$B$5,IF(D440='Напрямки конкурса'!$L$6,'Напрямки конкурса'!$B$6,IF(D440='Напрямки конкурса'!$L$7,'Напрямки конкурса'!$B$7,IF(D440='Напрямки конкурса'!$L$8,'Напрямки конкурса'!$B$8,IF(D440='Напрямки конкурса'!$L$9,'Напрямки конкурса'!$B$9,IF(D440='Напрямки конкурса'!$L$10,'Напрямки конкурса'!$B$10,IF(D440='Напрямки конкурса'!$L$11,'Напрямки конкурса'!$B$11,IF(D440='Напрямки конкурса'!$L$12,'Напрямки конкурса'!$B$12,IF(D440='Напрямки конкурса'!$L$13,'Напрямки конкурса'!$B$13,IF(D440='Напрямки конкурса'!$L$14,'Напрямки конкурса'!$B$14,IF(D440='Напрямки конкурса'!$L$15,'Напрямки конкурса'!$B$15,IF(D440='Напрямки конкурса'!$L$16,'Напрямки конкурса'!$B$16,IF(D440='Напрямки конкурса'!$L$17,'Напрямки конкурса'!$B$17,IF(D440='Напрямки конкурса'!$L$18,'Напрямки конкурса'!$B$18,IF(D440='Напрямки конкурса'!$L$19,'Напрямки конкурса'!$B$19,IF(D440='Напрямки конкурса'!$L$20,'Напрямки конкурса'!$B$20,IF(D440='Напрямки конкурса'!$L$21,'Напрямки конкурса'!$B$21,IF(D440='Напрямки конкурса'!$L$22,'Напрямки конкурса'!$B$22,IF(D440='Напрямки конкурса'!$L$23,'Напрямки конкурса'!$B$23,IF(D440='Напрямки конкурса'!$L$24,'Напрямки конкурса'!$B$24,IF(D440='Напрямки конкурса'!$L$25,'Напрямки конкурса'!$B$25,IF(D440='Напрямки конкурса'!$L$26,'Напрямки конкурса'!$B$26,IF(D440='Напрямки конкурса'!$L$27,'Напрямки конкурса'!$B$27,IF(D440='Напрямки конкурса'!$L$28,'Напрямки конкурса'!$B$28,"")))))))))))))))))))))))))))</f>
        <v/>
      </c>
      <c r="C440" s="58" t="str">
        <f>IF(D440='Напрямки конкурса'!$L$2,'Напрямки конкурса'!$K$2,IF(D440='Напрямки конкурса'!$L$3,'Напрямки конкурса'!$K$3,IF(D440='Напрямки конкурса'!$L$4,'Напрямки конкурса'!$K$4,IF(D440='Напрямки конкурса'!$L$5,'Напрямки конкурса'!$K$5,IF(D440='Напрямки конкурса'!$L$6,'Напрямки конкурса'!$K$6,IF(D440='Напрямки конкурса'!$L$7,'Напрямки конкурса'!$K$7,IF(D440='Напрямки конкурса'!$L$8,'Напрямки конкурса'!$K$8,IF(D440='Напрямки конкурса'!$L$9,'Напрямки конкурса'!$K$9,IF(D440='Напрямки конкурса'!$L$10,'Напрямки конкурса'!$K$10,IF(D440='Напрямки конкурса'!$L$11,'Напрямки конкурса'!$K$11,IF(D440='Напрямки конкурса'!$L$12,'Напрямки конкурса'!$K$12,IF(D440='Напрямки конкурса'!$L$13,'Напрямки конкурса'!$K$13,IF(D440='Напрямки конкурса'!$L$14,'Напрямки конкурса'!$K$14,IF(D440='Напрямки конкурса'!$L$15,'Напрямки конкурса'!$K$15,IF(D440='Напрямки конкурса'!$L$16,'Напрямки конкурса'!$K$16,IF(D440='Напрямки конкурса'!$L$17,'Напрямки конкурса'!$K$17,IF(D440='Напрямки конкурса'!$L$18,'Напрямки конкурса'!$K$18,IF(D440='Напрямки конкурса'!$L$19,'Напрямки конкурса'!$K$19,IF(D440='Напрямки конкурса'!$L$20,'Напрямки конкурса'!$K$20,IF(D440='Напрямки конкурса'!$L$21,'Напрямки конкурса'!$K$21,IF(D440='Напрямки конкурса'!$L$22,'Напрямки конкурса'!$K$22,IF(D440='Напрямки конкурса'!$L$23,'Напрямки конкурса'!$K$23,IF(D440='Напрямки конкурса'!$L$24,'Напрямки конкурса'!$K$24,IF(D440='Напрямки конкурса'!$L$25,'Напрямки конкурса'!$K$25,IF(D440='Напрямки конкурса'!$L$26,'Напрямки конкурса'!$K$26,IF(D440='Напрямки конкурса'!$L$27,'Напрямки конкурса'!$K$27,IF(D440='Напрямки конкурса'!$L$28,'Напрямки конкурса'!$K$28,"")))))))))))))))))))))))))))</f>
        <v/>
      </c>
      <c r="D440" s="554"/>
      <c r="E440" s="169"/>
      <c r="F440" s="169"/>
      <c r="G440" s="169"/>
      <c r="H440" s="148" t="str">
        <f>IF(I440='Категорія витрат'!$B$2,'Категорія витрат'!$A$2,IF(I440='Категорія витрат'!$B$3,'Категорія витрат'!$A$3,IF(I440='Категорія витрат'!$B$4,'Категорія витрат'!$A$4,IF(I440='Категорія витрат'!$B$5,'Категорія витрат'!$A$5,IF(I440='Категорія витрат'!$B$6,'Категорія витрат'!$A$6,IF(I440='Категорія витрат'!$B$7,'Категорія витрат'!$A$7,IF(I440='Категорія витрат'!$B$8,'Категорія витрат'!$A$8,IF(I440='Категорія витрат'!$B$9,'Категорія витрат'!$A$9,IF(I440='Категорія витрат'!$B$10,'Категорія витрат'!$A$10,IF(I440='Категорія витрат'!$B$11,'Категорія витрат'!$A$11,IF(I440='Категорія витрат'!$B$12,'Категорія витрат'!$A$12,IF(I440='Категорія витрат'!$B$13,'Категорія витрат'!$A$13,IF(I440='Категорія витрат'!$B$14,'Категорія витрат'!$A$14,IF(I440='Категорія витрат'!$B$15,'Категорія витрат'!$A$15,IF(I440='Категорія витрат'!$B$16,'Категорія витрат'!$A$16,IF(I440='Категорія витрат'!$B$17,'Категорія витрат'!$A$17,IF(I440='Категорія витрат'!$B$18,'Категорія витрат'!$A$18,IF(I440='Категорія витрат'!$B$19,'Категорія витрат'!$A$19,IF(I440='Категорія витрат'!$B$20,'Категорія витрат'!$A$20,IF(I440='Категорія витрат'!$B$21,'Категорія витрат'!$A$21,IF(I440='Категорія витрат'!$B$22,'Категорія витрат'!$A$22,IF(I440='Категорія витрат'!$B$23,'Категорія витрат'!$A$23,IF(I440='Категорія витрат'!$B$24,'Категорія витрат'!$A$24,IF(I440='Категорія витрат'!$B$25,'Категорія витрат'!$A$25,IF(I440='Категорія витрат'!$B$26,'Категорія витрат'!$A$26,IF(I440='Категорія витрат'!$B$27,'Категорія витрат'!$A$27,IF(I440='Категорія витрат'!$B$28,'Категорія витрат'!$A$28,IF(I440='Категорія витрат'!$B$29,'Категорія витрат'!$A$29,IF(I440='Категорія витрат'!$B$30,'Категорія витрат'!$A$30,"")))))))))))))))))))))))))))))</f>
        <v/>
      </c>
      <c r="I440" s="172"/>
      <c r="J440" s="171"/>
      <c r="K440" s="174"/>
      <c r="L440" s="86">
        <f t="shared" si="261"/>
        <v>0</v>
      </c>
      <c r="M440" s="174"/>
      <c r="N440" s="176"/>
      <c r="O440" s="396">
        <f t="shared" si="236"/>
        <v>0</v>
      </c>
      <c r="P440" s="157">
        <f>IF(J440='Категорія витрат'!$F$2,ROUND('Додаток 3._Бюджет детальний ПР'!O440*0.3676,2),IF(J440='Категорія витрат'!$F$3,ROUND('Додаток 3._Бюджет детальний ПР'!O440*0.347,2),IF(J440='Категорія витрат'!$F$4,ROUND('Додаток 3._Бюджет детальний ПР'!O440*0.347,2),IF(J440='Категорія витрат'!$F$7,ROUND('Додаток 3._Бюджет детальний ПР'!O440*0.0841,2),0))))</f>
        <v>0</v>
      </c>
      <c r="Q440" s="151">
        <f t="shared" si="265"/>
        <v>0</v>
      </c>
      <c r="R440" s="179"/>
      <c r="S440" s="179"/>
      <c r="T440" s="179"/>
      <c r="U440" s="179"/>
      <c r="V440" s="179"/>
      <c r="W440" s="179"/>
      <c r="X440" s="179"/>
      <c r="Y440" s="179"/>
      <c r="Z440" s="179"/>
      <c r="AA440" s="179"/>
      <c r="AB440" s="179"/>
      <c r="AC440" s="179"/>
      <c r="AD440" s="48">
        <f t="shared" si="237"/>
        <v>0</v>
      </c>
      <c r="AE440" s="48">
        <f t="shared" si="238"/>
        <v>0</v>
      </c>
      <c r="AF440" s="48">
        <f t="shared" si="239"/>
        <v>0</v>
      </c>
      <c r="AG440" s="48">
        <f t="shared" si="240"/>
        <v>0</v>
      </c>
      <c r="AH440" s="48">
        <f t="shared" si="241"/>
        <v>0</v>
      </c>
      <c r="AI440" s="48">
        <f t="shared" si="242"/>
        <v>0</v>
      </c>
      <c r="AJ440" s="48">
        <f t="shared" si="243"/>
        <v>0</v>
      </c>
      <c r="AK440" s="48">
        <f t="shared" si="244"/>
        <v>0</v>
      </c>
      <c r="AL440" s="179"/>
      <c r="AM440" s="179"/>
      <c r="AN440" s="76"/>
      <c r="AO440" s="174"/>
      <c r="AP440" s="405">
        <f t="shared" si="262"/>
        <v>0</v>
      </c>
      <c r="AQ440" s="174"/>
      <c r="AR440" s="176"/>
      <c r="AS440" s="169"/>
      <c r="AT440" s="157">
        <f>IF(J440='Категорія витрат'!$F$2,ROUND('Додаток 3._Бюджет детальний ПР'!AS440*0.3676,2),IF(J440='Категорія витрат'!$F$3,ROUND('Додаток 3._Бюджет детальний ПР'!AS440*0.347,2),IF(J440='Категорія витрат'!$F$4,ROUND('Додаток 3._Бюджет детальний ПР'!AS440*0.347,2),IF(J440='Категорія витрат'!$F$7,ROUND('Додаток 3._Бюджет детальний ПР'!AS440*0.0841,2),0))))</f>
        <v>0</v>
      </c>
      <c r="AU440" s="151">
        <f t="shared" si="235"/>
        <v>0</v>
      </c>
      <c r="AV440" s="179"/>
      <c r="AW440" s="179"/>
      <c r="AX440" s="179"/>
      <c r="AY440" s="179"/>
      <c r="AZ440" s="179"/>
      <c r="BA440" s="179"/>
      <c r="BB440" s="179"/>
      <c r="BC440" s="179"/>
      <c r="BD440" s="179"/>
      <c r="BE440" s="179"/>
      <c r="BF440" s="179"/>
      <c r="BG440" s="179"/>
      <c r="BH440" s="48">
        <f t="shared" si="245"/>
        <v>0</v>
      </c>
      <c r="BI440" s="48">
        <f t="shared" si="246"/>
        <v>0</v>
      </c>
      <c r="BJ440" s="48">
        <f t="shared" si="247"/>
        <v>0</v>
      </c>
      <c r="BK440" s="48">
        <f t="shared" si="248"/>
        <v>0</v>
      </c>
      <c r="BL440" s="48">
        <f t="shared" si="249"/>
        <v>0</v>
      </c>
      <c r="BM440" s="48">
        <f t="shared" si="250"/>
        <v>0</v>
      </c>
      <c r="BN440" s="48">
        <f t="shared" si="251"/>
        <v>0</v>
      </c>
      <c r="BO440" s="48">
        <f t="shared" si="252"/>
        <v>0</v>
      </c>
      <c r="BP440" s="179"/>
      <c r="BQ440" s="179"/>
      <c r="BR440" s="189"/>
      <c r="BS440" s="174"/>
      <c r="BT440" s="86">
        <f t="shared" si="263"/>
        <v>0</v>
      </c>
      <c r="BU440" s="174"/>
      <c r="BV440" s="176"/>
      <c r="BW440" s="169"/>
      <c r="BX440" s="157">
        <f>IF(J440='Категорія витрат'!$F$2,ROUND('Додаток 3._Бюджет детальний ПР'!BW440*0.3676,2),IF(J440='Категорія витрат'!$F$3,ROUND('Додаток 3._Бюджет детальний ПР'!BW440*0.347,2),IF(J440='Категорія витрат'!$F$4,ROUND('Додаток 3._Бюджет детальний ПР'!BW440*0.347,2),IF(J440='Категорія витрат'!$F$7,ROUND('Додаток 3._Бюджет детальний ПР'!BW440*0.0841,2),0))))</f>
        <v>0</v>
      </c>
      <c r="BY440" s="151">
        <f t="shared" si="264"/>
        <v>0</v>
      </c>
      <c r="BZ440" s="179"/>
      <c r="CA440" s="179"/>
      <c r="CB440" s="179"/>
      <c r="CC440" s="179"/>
      <c r="CD440" s="179"/>
      <c r="CE440" s="179"/>
      <c r="CF440" s="179"/>
      <c r="CG440" s="179"/>
      <c r="CH440" s="179"/>
      <c r="CI440" s="179"/>
      <c r="CJ440" s="179"/>
      <c r="CK440" s="179"/>
      <c r="CL440" s="48">
        <f t="shared" si="253"/>
        <v>0</v>
      </c>
      <c r="CM440" s="48">
        <f t="shared" si="254"/>
        <v>0</v>
      </c>
      <c r="CN440" s="48">
        <f t="shared" si="255"/>
        <v>0</v>
      </c>
      <c r="CO440" s="48">
        <f t="shared" si="256"/>
        <v>0</v>
      </c>
      <c r="CP440" s="48">
        <f t="shared" si="257"/>
        <v>0</v>
      </c>
      <c r="CQ440" s="48">
        <f t="shared" si="258"/>
        <v>0</v>
      </c>
      <c r="CR440" s="48">
        <f t="shared" si="259"/>
        <v>0</v>
      </c>
      <c r="CS440" s="48">
        <f t="shared" si="260"/>
        <v>0</v>
      </c>
      <c r="CT440" s="179"/>
      <c r="CU440" s="179"/>
    </row>
    <row r="441" spans="1:99" ht="20.100000000000001" customHeight="1" x14ac:dyDescent="0.25">
      <c r="A441" s="57">
        <v>436</v>
      </c>
      <c r="B441" s="398" t="str">
        <f>IF(D441='Напрямки конкурса'!$L$2,'Напрямки конкурса'!$B$2,IF(D441='Напрямки конкурса'!$L$3,'Напрямки конкурса'!$B$3,IF(D441='Напрямки конкурса'!$L$4,'Напрямки конкурса'!$B$4,IF(D441='Напрямки конкурса'!$L$5,'Напрямки конкурса'!$B$5,IF(D441='Напрямки конкурса'!$L$6,'Напрямки конкурса'!$B$6,IF(D441='Напрямки конкурса'!$L$7,'Напрямки конкурса'!$B$7,IF(D441='Напрямки конкурса'!$L$8,'Напрямки конкурса'!$B$8,IF(D441='Напрямки конкурса'!$L$9,'Напрямки конкурса'!$B$9,IF(D441='Напрямки конкурса'!$L$10,'Напрямки конкурса'!$B$10,IF(D441='Напрямки конкурса'!$L$11,'Напрямки конкурса'!$B$11,IF(D441='Напрямки конкурса'!$L$12,'Напрямки конкурса'!$B$12,IF(D441='Напрямки конкурса'!$L$13,'Напрямки конкурса'!$B$13,IF(D441='Напрямки конкурса'!$L$14,'Напрямки конкурса'!$B$14,IF(D441='Напрямки конкурса'!$L$15,'Напрямки конкурса'!$B$15,IF(D441='Напрямки конкурса'!$L$16,'Напрямки конкурса'!$B$16,IF(D441='Напрямки конкурса'!$L$17,'Напрямки конкурса'!$B$17,IF(D441='Напрямки конкурса'!$L$18,'Напрямки конкурса'!$B$18,IF(D441='Напрямки конкурса'!$L$19,'Напрямки конкурса'!$B$19,IF(D441='Напрямки конкурса'!$L$20,'Напрямки конкурса'!$B$20,IF(D441='Напрямки конкурса'!$L$21,'Напрямки конкурса'!$B$21,IF(D441='Напрямки конкурса'!$L$22,'Напрямки конкурса'!$B$22,IF(D441='Напрямки конкурса'!$L$23,'Напрямки конкурса'!$B$23,IF(D441='Напрямки конкурса'!$L$24,'Напрямки конкурса'!$B$24,IF(D441='Напрямки конкурса'!$L$25,'Напрямки конкурса'!$B$25,IF(D441='Напрямки конкурса'!$L$26,'Напрямки конкурса'!$B$26,IF(D441='Напрямки конкурса'!$L$27,'Напрямки конкурса'!$B$27,IF(D441='Напрямки конкурса'!$L$28,'Напрямки конкурса'!$B$28,"")))))))))))))))))))))))))))</f>
        <v/>
      </c>
      <c r="C441" s="58" t="str">
        <f>IF(D441='Напрямки конкурса'!$L$2,'Напрямки конкурса'!$K$2,IF(D441='Напрямки конкурса'!$L$3,'Напрямки конкурса'!$K$3,IF(D441='Напрямки конкурса'!$L$4,'Напрямки конкурса'!$K$4,IF(D441='Напрямки конкурса'!$L$5,'Напрямки конкурса'!$K$5,IF(D441='Напрямки конкурса'!$L$6,'Напрямки конкурса'!$K$6,IF(D441='Напрямки конкурса'!$L$7,'Напрямки конкурса'!$K$7,IF(D441='Напрямки конкурса'!$L$8,'Напрямки конкурса'!$K$8,IF(D441='Напрямки конкурса'!$L$9,'Напрямки конкурса'!$K$9,IF(D441='Напрямки конкурса'!$L$10,'Напрямки конкурса'!$K$10,IF(D441='Напрямки конкурса'!$L$11,'Напрямки конкурса'!$K$11,IF(D441='Напрямки конкурса'!$L$12,'Напрямки конкурса'!$K$12,IF(D441='Напрямки конкурса'!$L$13,'Напрямки конкурса'!$K$13,IF(D441='Напрямки конкурса'!$L$14,'Напрямки конкурса'!$K$14,IF(D441='Напрямки конкурса'!$L$15,'Напрямки конкурса'!$K$15,IF(D441='Напрямки конкурса'!$L$16,'Напрямки конкурса'!$K$16,IF(D441='Напрямки конкурса'!$L$17,'Напрямки конкурса'!$K$17,IF(D441='Напрямки конкурса'!$L$18,'Напрямки конкурса'!$K$18,IF(D441='Напрямки конкурса'!$L$19,'Напрямки конкурса'!$K$19,IF(D441='Напрямки конкурса'!$L$20,'Напрямки конкурса'!$K$20,IF(D441='Напрямки конкурса'!$L$21,'Напрямки конкурса'!$K$21,IF(D441='Напрямки конкурса'!$L$22,'Напрямки конкурса'!$K$22,IF(D441='Напрямки конкурса'!$L$23,'Напрямки конкурса'!$K$23,IF(D441='Напрямки конкурса'!$L$24,'Напрямки конкурса'!$K$24,IF(D441='Напрямки конкурса'!$L$25,'Напрямки конкурса'!$K$25,IF(D441='Напрямки конкурса'!$L$26,'Напрямки конкурса'!$K$26,IF(D441='Напрямки конкурса'!$L$27,'Напрямки конкурса'!$K$27,IF(D441='Напрямки конкурса'!$L$28,'Напрямки конкурса'!$K$28,"")))))))))))))))))))))))))))</f>
        <v/>
      </c>
      <c r="D441" s="554"/>
      <c r="E441" s="169"/>
      <c r="F441" s="169"/>
      <c r="G441" s="169"/>
      <c r="H441" s="148" t="str">
        <f>IF(I441='Категорія витрат'!$B$2,'Категорія витрат'!$A$2,IF(I441='Категорія витрат'!$B$3,'Категорія витрат'!$A$3,IF(I441='Категорія витрат'!$B$4,'Категорія витрат'!$A$4,IF(I441='Категорія витрат'!$B$5,'Категорія витрат'!$A$5,IF(I441='Категорія витрат'!$B$6,'Категорія витрат'!$A$6,IF(I441='Категорія витрат'!$B$7,'Категорія витрат'!$A$7,IF(I441='Категорія витрат'!$B$8,'Категорія витрат'!$A$8,IF(I441='Категорія витрат'!$B$9,'Категорія витрат'!$A$9,IF(I441='Категорія витрат'!$B$10,'Категорія витрат'!$A$10,IF(I441='Категорія витрат'!$B$11,'Категорія витрат'!$A$11,IF(I441='Категорія витрат'!$B$12,'Категорія витрат'!$A$12,IF(I441='Категорія витрат'!$B$13,'Категорія витрат'!$A$13,IF(I441='Категорія витрат'!$B$14,'Категорія витрат'!$A$14,IF(I441='Категорія витрат'!$B$15,'Категорія витрат'!$A$15,IF(I441='Категорія витрат'!$B$16,'Категорія витрат'!$A$16,IF(I441='Категорія витрат'!$B$17,'Категорія витрат'!$A$17,IF(I441='Категорія витрат'!$B$18,'Категорія витрат'!$A$18,IF(I441='Категорія витрат'!$B$19,'Категорія витрат'!$A$19,IF(I441='Категорія витрат'!$B$20,'Категорія витрат'!$A$20,IF(I441='Категорія витрат'!$B$21,'Категорія витрат'!$A$21,IF(I441='Категорія витрат'!$B$22,'Категорія витрат'!$A$22,IF(I441='Категорія витрат'!$B$23,'Категорія витрат'!$A$23,IF(I441='Категорія витрат'!$B$24,'Категорія витрат'!$A$24,IF(I441='Категорія витрат'!$B$25,'Категорія витрат'!$A$25,IF(I441='Категорія витрат'!$B$26,'Категорія витрат'!$A$26,IF(I441='Категорія витрат'!$B$27,'Категорія витрат'!$A$27,IF(I441='Категорія витрат'!$B$28,'Категорія витрат'!$A$28,IF(I441='Категорія витрат'!$B$29,'Категорія витрат'!$A$29,IF(I441='Категорія витрат'!$B$30,'Категорія витрат'!$A$30,"")))))))))))))))))))))))))))))</f>
        <v/>
      </c>
      <c r="I441" s="172"/>
      <c r="J441" s="171"/>
      <c r="K441" s="174"/>
      <c r="L441" s="86">
        <f t="shared" si="261"/>
        <v>0</v>
      </c>
      <c r="M441" s="174"/>
      <c r="N441" s="176"/>
      <c r="O441" s="396">
        <f t="shared" si="236"/>
        <v>0</v>
      </c>
      <c r="P441" s="157">
        <f>IF(J441='Категорія витрат'!$F$2,ROUND('Додаток 3._Бюджет детальний ПР'!O441*0.3676,2),IF(J441='Категорія витрат'!$F$3,ROUND('Додаток 3._Бюджет детальний ПР'!O441*0.347,2),IF(J441='Категорія витрат'!$F$4,ROUND('Додаток 3._Бюджет детальний ПР'!O441*0.347,2),IF(J441='Категорія витрат'!$F$7,ROUND('Додаток 3._Бюджет детальний ПР'!O441*0.0841,2),0))))</f>
        <v>0</v>
      </c>
      <c r="Q441" s="151">
        <f t="shared" si="265"/>
        <v>0</v>
      </c>
      <c r="R441" s="179"/>
      <c r="S441" s="179"/>
      <c r="T441" s="179"/>
      <c r="U441" s="179"/>
      <c r="V441" s="179"/>
      <c r="W441" s="179"/>
      <c r="X441" s="179"/>
      <c r="Y441" s="179"/>
      <c r="Z441" s="179"/>
      <c r="AA441" s="179"/>
      <c r="AB441" s="179"/>
      <c r="AC441" s="179"/>
      <c r="AD441" s="48">
        <f t="shared" si="237"/>
        <v>0</v>
      </c>
      <c r="AE441" s="48">
        <f t="shared" si="238"/>
        <v>0</v>
      </c>
      <c r="AF441" s="48">
        <f t="shared" si="239"/>
        <v>0</v>
      </c>
      <c r="AG441" s="48">
        <f t="shared" si="240"/>
        <v>0</v>
      </c>
      <c r="AH441" s="48">
        <f t="shared" si="241"/>
        <v>0</v>
      </c>
      <c r="AI441" s="48">
        <f t="shared" si="242"/>
        <v>0</v>
      </c>
      <c r="AJ441" s="48">
        <f t="shared" si="243"/>
        <v>0</v>
      </c>
      <c r="AK441" s="48">
        <f t="shared" si="244"/>
        <v>0</v>
      </c>
      <c r="AL441" s="179"/>
      <c r="AM441" s="179"/>
      <c r="AN441" s="76"/>
      <c r="AO441" s="174"/>
      <c r="AP441" s="405">
        <f t="shared" si="262"/>
        <v>0</v>
      </c>
      <c r="AQ441" s="174"/>
      <c r="AR441" s="176"/>
      <c r="AS441" s="169"/>
      <c r="AT441" s="157">
        <f>IF(J441='Категорія витрат'!$F$2,ROUND('Додаток 3._Бюджет детальний ПР'!AS441*0.3676,2),IF(J441='Категорія витрат'!$F$3,ROUND('Додаток 3._Бюджет детальний ПР'!AS441*0.347,2),IF(J441='Категорія витрат'!$F$4,ROUND('Додаток 3._Бюджет детальний ПР'!AS441*0.347,2),IF(J441='Категорія витрат'!$F$7,ROUND('Додаток 3._Бюджет детальний ПР'!AS441*0.0841,2),0))))</f>
        <v>0</v>
      </c>
      <c r="AU441" s="151">
        <f t="shared" si="235"/>
        <v>0</v>
      </c>
      <c r="AV441" s="179"/>
      <c r="AW441" s="179"/>
      <c r="AX441" s="179"/>
      <c r="AY441" s="179"/>
      <c r="AZ441" s="179"/>
      <c r="BA441" s="179"/>
      <c r="BB441" s="179"/>
      <c r="BC441" s="179"/>
      <c r="BD441" s="179"/>
      <c r="BE441" s="179"/>
      <c r="BF441" s="179"/>
      <c r="BG441" s="179"/>
      <c r="BH441" s="48">
        <f t="shared" si="245"/>
        <v>0</v>
      </c>
      <c r="BI441" s="48">
        <f t="shared" si="246"/>
        <v>0</v>
      </c>
      <c r="BJ441" s="48">
        <f t="shared" si="247"/>
        <v>0</v>
      </c>
      <c r="BK441" s="48">
        <f t="shared" si="248"/>
        <v>0</v>
      </c>
      <c r="BL441" s="48">
        <f t="shared" si="249"/>
        <v>0</v>
      </c>
      <c r="BM441" s="48">
        <f t="shared" si="250"/>
        <v>0</v>
      </c>
      <c r="BN441" s="48">
        <f t="shared" si="251"/>
        <v>0</v>
      </c>
      <c r="BO441" s="48">
        <f t="shared" si="252"/>
        <v>0</v>
      </c>
      <c r="BP441" s="179"/>
      <c r="BQ441" s="179"/>
      <c r="BR441" s="189"/>
      <c r="BS441" s="174"/>
      <c r="BT441" s="86">
        <f t="shared" si="263"/>
        <v>0</v>
      </c>
      <c r="BU441" s="174"/>
      <c r="BV441" s="176"/>
      <c r="BW441" s="169"/>
      <c r="BX441" s="157">
        <f>IF(J441='Категорія витрат'!$F$2,ROUND('Додаток 3._Бюджет детальний ПР'!BW441*0.3676,2),IF(J441='Категорія витрат'!$F$3,ROUND('Додаток 3._Бюджет детальний ПР'!BW441*0.347,2),IF(J441='Категорія витрат'!$F$4,ROUND('Додаток 3._Бюджет детальний ПР'!BW441*0.347,2),IF(J441='Категорія витрат'!$F$7,ROUND('Додаток 3._Бюджет детальний ПР'!BW441*0.0841,2),0))))</f>
        <v>0</v>
      </c>
      <c r="BY441" s="151">
        <f t="shared" si="264"/>
        <v>0</v>
      </c>
      <c r="BZ441" s="179"/>
      <c r="CA441" s="179"/>
      <c r="CB441" s="179"/>
      <c r="CC441" s="179"/>
      <c r="CD441" s="179"/>
      <c r="CE441" s="179"/>
      <c r="CF441" s="179"/>
      <c r="CG441" s="179"/>
      <c r="CH441" s="179"/>
      <c r="CI441" s="179"/>
      <c r="CJ441" s="179"/>
      <c r="CK441" s="179"/>
      <c r="CL441" s="48">
        <f t="shared" si="253"/>
        <v>0</v>
      </c>
      <c r="CM441" s="48">
        <f t="shared" si="254"/>
        <v>0</v>
      </c>
      <c r="CN441" s="48">
        <f t="shared" si="255"/>
        <v>0</v>
      </c>
      <c r="CO441" s="48">
        <f t="shared" si="256"/>
        <v>0</v>
      </c>
      <c r="CP441" s="48">
        <f t="shared" si="257"/>
        <v>0</v>
      </c>
      <c r="CQ441" s="48">
        <f t="shared" si="258"/>
        <v>0</v>
      </c>
      <c r="CR441" s="48">
        <f t="shared" si="259"/>
        <v>0</v>
      </c>
      <c r="CS441" s="48">
        <f t="shared" si="260"/>
        <v>0</v>
      </c>
      <c r="CT441" s="179"/>
      <c r="CU441" s="179"/>
    </row>
    <row r="442" spans="1:99" ht="20.100000000000001" customHeight="1" x14ac:dyDescent="0.25">
      <c r="A442" s="57">
        <v>437</v>
      </c>
      <c r="B442" s="398" t="str">
        <f>IF(D442='Напрямки конкурса'!$L$2,'Напрямки конкурса'!$B$2,IF(D442='Напрямки конкурса'!$L$3,'Напрямки конкурса'!$B$3,IF(D442='Напрямки конкурса'!$L$4,'Напрямки конкурса'!$B$4,IF(D442='Напрямки конкурса'!$L$5,'Напрямки конкурса'!$B$5,IF(D442='Напрямки конкурса'!$L$6,'Напрямки конкурса'!$B$6,IF(D442='Напрямки конкурса'!$L$7,'Напрямки конкурса'!$B$7,IF(D442='Напрямки конкурса'!$L$8,'Напрямки конкурса'!$B$8,IF(D442='Напрямки конкурса'!$L$9,'Напрямки конкурса'!$B$9,IF(D442='Напрямки конкурса'!$L$10,'Напрямки конкурса'!$B$10,IF(D442='Напрямки конкурса'!$L$11,'Напрямки конкурса'!$B$11,IF(D442='Напрямки конкурса'!$L$12,'Напрямки конкурса'!$B$12,IF(D442='Напрямки конкурса'!$L$13,'Напрямки конкурса'!$B$13,IF(D442='Напрямки конкурса'!$L$14,'Напрямки конкурса'!$B$14,IF(D442='Напрямки конкурса'!$L$15,'Напрямки конкурса'!$B$15,IF(D442='Напрямки конкурса'!$L$16,'Напрямки конкурса'!$B$16,IF(D442='Напрямки конкурса'!$L$17,'Напрямки конкурса'!$B$17,IF(D442='Напрямки конкурса'!$L$18,'Напрямки конкурса'!$B$18,IF(D442='Напрямки конкурса'!$L$19,'Напрямки конкурса'!$B$19,IF(D442='Напрямки конкурса'!$L$20,'Напрямки конкурса'!$B$20,IF(D442='Напрямки конкурса'!$L$21,'Напрямки конкурса'!$B$21,IF(D442='Напрямки конкурса'!$L$22,'Напрямки конкурса'!$B$22,IF(D442='Напрямки конкурса'!$L$23,'Напрямки конкурса'!$B$23,IF(D442='Напрямки конкурса'!$L$24,'Напрямки конкурса'!$B$24,IF(D442='Напрямки конкурса'!$L$25,'Напрямки конкурса'!$B$25,IF(D442='Напрямки конкурса'!$L$26,'Напрямки конкурса'!$B$26,IF(D442='Напрямки конкурса'!$L$27,'Напрямки конкурса'!$B$27,IF(D442='Напрямки конкурса'!$L$28,'Напрямки конкурса'!$B$28,"")))))))))))))))))))))))))))</f>
        <v/>
      </c>
      <c r="C442" s="58" t="str">
        <f>IF(D442='Напрямки конкурса'!$L$2,'Напрямки конкурса'!$K$2,IF(D442='Напрямки конкурса'!$L$3,'Напрямки конкурса'!$K$3,IF(D442='Напрямки конкурса'!$L$4,'Напрямки конкурса'!$K$4,IF(D442='Напрямки конкурса'!$L$5,'Напрямки конкурса'!$K$5,IF(D442='Напрямки конкурса'!$L$6,'Напрямки конкурса'!$K$6,IF(D442='Напрямки конкурса'!$L$7,'Напрямки конкурса'!$K$7,IF(D442='Напрямки конкурса'!$L$8,'Напрямки конкурса'!$K$8,IF(D442='Напрямки конкурса'!$L$9,'Напрямки конкурса'!$K$9,IF(D442='Напрямки конкурса'!$L$10,'Напрямки конкурса'!$K$10,IF(D442='Напрямки конкурса'!$L$11,'Напрямки конкурса'!$K$11,IF(D442='Напрямки конкурса'!$L$12,'Напрямки конкурса'!$K$12,IF(D442='Напрямки конкурса'!$L$13,'Напрямки конкурса'!$K$13,IF(D442='Напрямки конкурса'!$L$14,'Напрямки конкурса'!$K$14,IF(D442='Напрямки конкурса'!$L$15,'Напрямки конкурса'!$K$15,IF(D442='Напрямки конкурса'!$L$16,'Напрямки конкурса'!$K$16,IF(D442='Напрямки конкурса'!$L$17,'Напрямки конкурса'!$K$17,IF(D442='Напрямки конкурса'!$L$18,'Напрямки конкурса'!$K$18,IF(D442='Напрямки конкурса'!$L$19,'Напрямки конкурса'!$K$19,IF(D442='Напрямки конкурса'!$L$20,'Напрямки конкурса'!$K$20,IF(D442='Напрямки конкурса'!$L$21,'Напрямки конкурса'!$K$21,IF(D442='Напрямки конкурса'!$L$22,'Напрямки конкурса'!$K$22,IF(D442='Напрямки конкурса'!$L$23,'Напрямки конкурса'!$K$23,IF(D442='Напрямки конкурса'!$L$24,'Напрямки конкурса'!$K$24,IF(D442='Напрямки конкурса'!$L$25,'Напрямки конкурса'!$K$25,IF(D442='Напрямки конкурса'!$L$26,'Напрямки конкурса'!$K$26,IF(D442='Напрямки конкурса'!$L$27,'Напрямки конкурса'!$K$27,IF(D442='Напрямки конкурса'!$L$28,'Напрямки конкурса'!$K$28,"")))))))))))))))))))))))))))</f>
        <v/>
      </c>
      <c r="D442" s="554"/>
      <c r="E442" s="169"/>
      <c r="F442" s="169"/>
      <c r="G442" s="169"/>
      <c r="H442" s="148" t="str">
        <f>IF(I442='Категорія витрат'!$B$2,'Категорія витрат'!$A$2,IF(I442='Категорія витрат'!$B$3,'Категорія витрат'!$A$3,IF(I442='Категорія витрат'!$B$4,'Категорія витрат'!$A$4,IF(I442='Категорія витрат'!$B$5,'Категорія витрат'!$A$5,IF(I442='Категорія витрат'!$B$6,'Категорія витрат'!$A$6,IF(I442='Категорія витрат'!$B$7,'Категорія витрат'!$A$7,IF(I442='Категорія витрат'!$B$8,'Категорія витрат'!$A$8,IF(I442='Категорія витрат'!$B$9,'Категорія витрат'!$A$9,IF(I442='Категорія витрат'!$B$10,'Категорія витрат'!$A$10,IF(I442='Категорія витрат'!$B$11,'Категорія витрат'!$A$11,IF(I442='Категорія витрат'!$B$12,'Категорія витрат'!$A$12,IF(I442='Категорія витрат'!$B$13,'Категорія витрат'!$A$13,IF(I442='Категорія витрат'!$B$14,'Категорія витрат'!$A$14,IF(I442='Категорія витрат'!$B$15,'Категорія витрат'!$A$15,IF(I442='Категорія витрат'!$B$16,'Категорія витрат'!$A$16,IF(I442='Категорія витрат'!$B$17,'Категорія витрат'!$A$17,IF(I442='Категорія витрат'!$B$18,'Категорія витрат'!$A$18,IF(I442='Категорія витрат'!$B$19,'Категорія витрат'!$A$19,IF(I442='Категорія витрат'!$B$20,'Категорія витрат'!$A$20,IF(I442='Категорія витрат'!$B$21,'Категорія витрат'!$A$21,IF(I442='Категорія витрат'!$B$22,'Категорія витрат'!$A$22,IF(I442='Категорія витрат'!$B$23,'Категорія витрат'!$A$23,IF(I442='Категорія витрат'!$B$24,'Категорія витрат'!$A$24,IF(I442='Категорія витрат'!$B$25,'Категорія витрат'!$A$25,IF(I442='Категорія витрат'!$B$26,'Категорія витрат'!$A$26,IF(I442='Категорія витрат'!$B$27,'Категорія витрат'!$A$27,IF(I442='Категорія витрат'!$B$28,'Категорія витрат'!$A$28,IF(I442='Категорія витрат'!$B$29,'Категорія витрат'!$A$29,IF(I442='Категорія витрат'!$B$30,'Категорія витрат'!$A$30,"")))))))))))))))))))))))))))))</f>
        <v/>
      </c>
      <c r="I442" s="172"/>
      <c r="J442" s="171"/>
      <c r="K442" s="174"/>
      <c r="L442" s="86">
        <f t="shared" si="261"/>
        <v>0</v>
      </c>
      <c r="M442" s="174"/>
      <c r="N442" s="176"/>
      <c r="O442" s="396">
        <f t="shared" si="236"/>
        <v>0</v>
      </c>
      <c r="P442" s="157">
        <f>IF(J442='Категорія витрат'!$F$2,ROUND('Додаток 3._Бюджет детальний ПР'!O442*0.3676,2),IF(J442='Категорія витрат'!$F$3,ROUND('Додаток 3._Бюджет детальний ПР'!O442*0.347,2),IF(J442='Категорія витрат'!$F$4,ROUND('Додаток 3._Бюджет детальний ПР'!O442*0.347,2),IF(J442='Категорія витрат'!$F$7,ROUND('Додаток 3._Бюджет детальний ПР'!O442*0.0841,2),0))))</f>
        <v>0</v>
      </c>
      <c r="Q442" s="151">
        <f t="shared" si="265"/>
        <v>0</v>
      </c>
      <c r="R442" s="179"/>
      <c r="S442" s="179"/>
      <c r="T442" s="179"/>
      <c r="U442" s="179"/>
      <c r="V442" s="179"/>
      <c r="W442" s="179"/>
      <c r="X442" s="179"/>
      <c r="Y442" s="179"/>
      <c r="Z442" s="179"/>
      <c r="AA442" s="179"/>
      <c r="AB442" s="179"/>
      <c r="AC442" s="179"/>
      <c r="AD442" s="48">
        <f t="shared" si="237"/>
        <v>0</v>
      </c>
      <c r="AE442" s="48">
        <f t="shared" si="238"/>
        <v>0</v>
      </c>
      <c r="AF442" s="48">
        <f t="shared" si="239"/>
        <v>0</v>
      </c>
      <c r="AG442" s="48">
        <f t="shared" si="240"/>
        <v>0</v>
      </c>
      <c r="AH442" s="48">
        <f t="shared" si="241"/>
        <v>0</v>
      </c>
      <c r="AI442" s="48">
        <f t="shared" si="242"/>
        <v>0</v>
      </c>
      <c r="AJ442" s="48">
        <f t="shared" si="243"/>
        <v>0</v>
      </c>
      <c r="AK442" s="48">
        <f t="shared" si="244"/>
        <v>0</v>
      </c>
      <c r="AL442" s="179"/>
      <c r="AM442" s="179"/>
      <c r="AN442" s="76"/>
      <c r="AO442" s="174"/>
      <c r="AP442" s="405">
        <f t="shared" si="262"/>
        <v>0</v>
      </c>
      <c r="AQ442" s="174"/>
      <c r="AR442" s="176"/>
      <c r="AS442" s="169"/>
      <c r="AT442" s="157">
        <f>IF(J442='Категорія витрат'!$F$2,ROUND('Додаток 3._Бюджет детальний ПР'!AS442*0.3676,2),IF(J442='Категорія витрат'!$F$3,ROUND('Додаток 3._Бюджет детальний ПР'!AS442*0.347,2),IF(J442='Категорія витрат'!$F$4,ROUND('Додаток 3._Бюджет детальний ПР'!AS442*0.347,2),IF(J442='Категорія витрат'!$F$7,ROUND('Додаток 3._Бюджет детальний ПР'!AS442*0.0841,2),0))))</f>
        <v>0</v>
      </c>
      <c r="AU442" s="151">
        <f t="shared" si="235"/>
        <v>0</v>
      </c>
      <c r="AV442" s="179"/>
      <c r="AW442" s="179"/>
      <c r="AX442" s="179"/>
      <c r="AY442" s="179"/>
      <c r="AZ442" s="179"/>
      <c r="BA442" s="179"/>
      <c r="BB442" s="179"/>
      <c r="BC442" s="179"/>
      <c r="BD442" s="179"/>
      <c r="BE442" s="179"/>
      <c r="BF442" s="179"/>
      <c r="BG442" s="179"/>
      <c r="BH442" s="48">
        <f t="shared" si="245"/>
        <v>0</v>
      </c>
      <c r="BI442" s="48">
        <f t="shared" si="246"/>
        <v>0</v>
      </c>
      <c r="BJ442" s="48">
        <f t="shared" si="247"/>
        <v>0</v>
      </c>
      <c r="BK442" s="48">
        <f t="shared" si="248"/>
        <v>0</v>
      </c>
      <c r="BL442" s="48">
        <f t="shared" si="249"/>
        <v>0</v>
      </c>
      <c r="BM442" s="48">
        <f t="shared" si="250"/>
        <v>0</v>
      </c>
      <c r="BN442" s="48">
        <f t="shared" si="251"/>
        <v>0</v>
      </c>
      <c r="BO442" s="48">
        <f t="shared" si="252"/>
        <v>0</v>
      </c>
      <c r="BP442" s="179"/>
      <c r="BQ442" s="179"/>
      <c r="BR442" s="189"/>
      <c r="BS442" s="174"/>
      <c r="BT442" s="86">
        <f t="shared" si="263"/>
        <v>0</v>
      </c>
      <c r="BU442" s="174"/>
      <c r="BV442" s="176"/>
      <c r="BW442" s="169"/>
      <c r="BX442" s="157">
        <f>IF(J442='Категорія витрат'!$F$2,ROUND('Додаток 3._Бюджет детальний ПР'!BW442*0.3676,2),IF(J442='Категорія витрат'!$F$3,ROUND('Додаток 3._Бюджет детальний ПР'!BW442*0.347,2),IF(J442='Категорія витрат'!$F$4,ROUND('Додаток 3._Бюджет детальний ПР'!BW442*0.347,2),IF(J442='Категорія витрат'!$F$7,ROUND('Додаток 3._Бюджет детальний ПР'!BW442*0.0841,2),0))))</f>
        <v>0</v>
      </c>
      <c r="BY442" s="151">
        <f t="shared" si="264"/>
        <v>0</v>
      </c>
      <c r="BZ442" s="179"/>
      <c r="CA442" s="179"/>
      <c r="CB442" s="179"/>
      <c r="CC442" s="179"/>
      <c r="CD442" s="179"/>
      <c r="CE442" s="179"/>
      <c r="CF442" s="179"/>
      <c r="CG442" s="179"/>
      <c r="CH442" s="179"/>
      <c r="CI442" s="179"/>
      <c r="CJ442" s="179"/>
      <c r="CK442" s="179"/>
      <c r="CL442" s="48">
        <f t="shared" si="253"/>
        <v>0</v>
      </c>
      <c r="CM442" s="48">
        <f t="shared" si="254"/>
        <v>0</v>
      </c>
      <c r="CN442" s="48">
        <f t="shared" si="255"/>
        <v>0</v>
      </c>
      <c r="CO442" s="48">
        <f t="shared" si="256"/>
        <v>0</v>
      </c>
      <c r="CP442" s="48">
        <f t="shared" si="257"/>
        <v>0</v>
      </c>
      <c r="CQ442" s="48">
        <f t="shared" si="258"/>
        <v>0</v>
      </c>
      <c r="CR442" s="48">
        <f t="shared" si="259"/>
        <v>0</v>
      </c>
      <c r="CS442" s="48">
        <f t="shared" si="260"/>
        <v>0</v>
      </c>
      <c r="CT442" s="179"/>
      <c r="CU442" s="179"/>
    </row>
    <row r="443" spans="1:99" ht="20.100000000000001" customHeight="1" x14ac:dyDescent="0.25">
      <c r="A443" s="57">
        <v>438</v>
      </c>
      <c r="B443" s="398" t="str">
        <f>IF(D443='Напрямки конкурса'!$L$2,'Напрямки конкурса'!$B$2,IF(D443='Напрямки конкурса'!$L$3,'Напрямки конкурса'!$B$3,IF(D443='Напрямки конкурса'!$L$4,'Напрямки конкурса'!$B$4,IF(D443='Напрямки конкурса'!$L$5,'Напрямки конкурса'!$B$5,IF(D443='Напрямки конкурса'!$L$6,'Напрямки конкурса'!$B$6,IF(D443='Напрямки конкурса'!$L$7,'Напрямки конкурса'!$B$7,IF(D443='Напрямки конкурса'!$L$8,'Напрямки конкурса'!$B$8,IF(D443='Напрямки конкурса'!$L$9,'Напрямки конкурса'!$B$9,IF(D443='Напрямки конкурса'!$L$10,'Напрямки конкурса'!$B$10,IF(D443='Напрямки конкурса'!$L$11,'Напрямки конкурса'!$B$11,IF(D443='Напрямки конкурса'!$L$12,'Напрямки конкурса'!$B$12,IF(D443='Напрямки конкурса'!$L$13,'Напрямки конкурса'!$B$13,IF(D443='Напрямки конкурса'!$L$14,'Напрямки конкурса'!$B$14,IF(D443='Напрямки конкурса'!$L$15,'Напрямки конкурса'!$B$15,IF(D443='Напрямки конкурса'!$L$16,'Напрямки конкурса'!$B$16,IF(D443='Напрямки конкурса'!$L$17,'Напрямки конкурса'!$B$17,IF(D443='Напрямки конкурса'!$L$18,'Напрямки конкурса'!$B$18,IF(D443='Напрямки конкурса'!$L$19,'Напрямки конкурса'!$B$19,IF(D443='Напрямки конкурса'!$L$20,'Напрямки конкурса'!$B$20,IF(D443='Напрямки конкурса'!$L$21,'Напрямки конкурса'!$B$21,IF(D443='Напрямки конкурса'!$L$22,'Напрямки конкурса'!$B$22,IF(D443='Напрямки конкурса'!$L$23,'Напрямки конкурса'!$B$23,IF(D443='Напрямки конкурса'!$L$24,'Напрямки конкурса'!$B$24,IF(D443='Напрямки конкурса'!$L$25,'Напрямки конкурса'!$B$25,IF(D443='Напрямки конкурса'!$L$26,'Напрямки конкурса'!$B$26,IF(D443='Напрямки конкурса'!$L$27,'Напрямки конкурса'!$B$27,IF(D443='Напрямки конкурса'!$L$28,'Напрямки конкурса'!$B$28,"")))))))))))))))))))))))))))</f>
        <v/>
      </c>
      <c r="C443" s="58" t="str">
        <f>IF(D443='Напрямки конкурса'!$L$2,'Напрямки конкурса'!$K$2,IF(D443='Напрямки конкурса'!$L$3,'Напрямки конкурса'!$K$3,IF(D443='Напрямки конкурса'!$L$4,'Напрямки конкурса'!$K$4,IF(D443='Напрямки конкурса'!$L$5,'Напрямки конкурса'!$K$5,IF(D443='Напрямки конкурса'!$L$6,'Напрямки конкурса'!$K$6,IF(D443='Напрямки конкурса'!$L$7,'Напрямки конкурса'!$K$7,IF(D443='Напрямки конкурса'!$L$8,'Напрямки конкурса'!$K$8,IF(D443='Напрямки конкурса'!$L$9,'Напрямки конкурса'!$K$9,IF(D443='Напрямки конкурса'!$L$10,'Напрямки конкурса'!$K$10,IF(D443='Напрямки конкурса'!$L$11,'Напрямки конкурса'!$K$11,IF(D443='Напрямки конкурса'!$L$12,'Напрямки конкурса'!$K$12,IF(D443='Напрямки конкурса'!$L$13,'Напрямки конкурса'!$K$13,IF(D443='Напрямки конкурса'!$L$14,'Напрямки конкурса'!$K$14,IF(D443='Напрямки конкурса'!$L$15,'Напрямки конкурса'!$K$15,IF(D443='Напрямки конкурса'!$L$16,'Напрямки конкурса'!$K$16,IF(D443='Напрямки конкурса'!$L$17,'Напрямки конкурса'!$K$17,IF(D443='Напрямки конкурса'!$L$18,'Напрямки конкурса'!$K$18,IF(D443='Напрямки конкурса'!$L$19,'Напрямки конкурса'!$K$19,IF(D443='Напрямки конкурса'!$L$20,'Напрямки конкурса'!$K$20,IF(D443='Напрямки конкурса'!$L$21,'Напрямки конкурса'!$K$21,IF(D443='Напрямки конкурса'!$L$22,'Напрямки конкурса'!$K$22,IF(D443='Напрямки конкурса'!$L$23,'Напрямки конкурса'!$K$23,IF(D443='Напрямки конкурса'!$L$24,'Напрямки конкурса'!$K$24,IF(D443='Напрямки конкурса'!$L$25,'Напрямки конкурса'!$K$25,IF(D443='Напрямки конкурса'!$L$26,'Напрямки конкурса'!$K$26,IF(D443='Напрямки конкурса'!$L$27,'Напрямки конкурса'!$K$27,IF(D443='Напрямки конкурса'!$L$28,'Напрямки конкурса'!$K$28,"")))))))))))))))))))))))))))</f>
        <v/>
      </c>
      <c r="D443" s="554"/>
      <c r="E443" s="169"/>
      <c r="F443" s="169"/>
      <c r="G443" s="169"/>
      <c r="H443" s="148" t="str">
        <f>IF(I443='Категорія витрат'!$B$2,'Категорія витрат'!$A$2,IF(I443='Категорія витрат'!$B$3,'Категорія витрат'!$A$3,IF(I443='Категорія витрат'!$B$4,'Категорія витрат'!$A$4,IF(I443='Категорія витрат'!$B$5,'Категорія витрат'!$A$5,IF(I443='Категорія витрат'!$B$6,'Категорія витрат'!$A$6,IF(I443='Категорія витрат'!$B$7,'Категорія витрат'!$A$7,IF(I443='Категорія витрат'!$B$8,'Категорія витрат'!$A$8,IF(I443='Категорія витрат'!$B$9,'Категорія витрат'!$A$9,IF(I443='Категорія витрат'!$B$10,'Категорія витрат'!$A$10,IF(I443='Категорія витрат'!$B$11,'Категорія витрат'!$A$11,IF(I443='Категорія витрат'!$B$12,'Категорія витрат'!$A$12,IF(I443='Категорія витрат'!$B$13,'Категорія витрат'!$A$13,IF(I443='Категорія витрат'!$B$14,'Категорія витрат'!$A$14,IF(I443='Категорія витрат'!$B$15,'Категорія витрат'!$A$15,IF(I443='Категорія витрат'!$B$16,'Категорія витрат'!$A$16,IF(I443='Категорія витрат'!$B$17,'Категорія витрат'!$A$17,IF(I443='Категорія витрат'!$B$18,'Категорія витрат'!$A$18,IF(I443='Категорія витрат'!$B$19,'Категорія витрат'!$A$19,IF(I443='Категорія витрат'!$B$20,'Категорія витрат'!$A$20,IF(I443='Категорія витрат'!$B$21,'Категорія витрат'!$A$21,IF(I443='Категорія витрат'!$B$22,'Категорія витрат'!$A$22,IF(I443='Категорія витрат'!$B$23,'Категорія витрат'!$A$23,IF(I443='Категорія витрат'!$B$24,'Категорія витрат'!$A$24,IF(I443='Категорія витрат'!$B$25,'Категорія витрат'!$A$25,IF(I443='Категорія витрат'!$B$26,'Категорія витрат'!$A$26,IF(I443='Категорія витрат'!$B$27,'Категорія витрат'!$A$27,IF(I443='Категорія витрат'!$B$28,'Категорія витрат'!$A$28,IF(I443='Категорія витрат'!$B$29,'Категорія витрат'!$A$29,IF(I443='Категорія витрат'!$B$30,'Категорія витрат'!$A$30,"")))))))))))))))))))))))))))))</f>
        <v/>
      </c>
      <c r="I443" s="172"/>
      <c r="J443" s="171"/>
      <c r="K443" s="174"/>
      <c r="L443" s="86">
        <f t="shared" si="261"/>
        <v>0</v>
      </c>
      <c r="M443" s="174"/>
      <c r="N443" s="176"/>
      <c r="O443" s="396">
        <f t="shared" si="236"/>
        <v>0</v>
      </c>
      <c r="P443" s="157">
        <f>IF(J443='Категорія витрат'!$F$2,ROUND('Додаток 3._Бюджет детальний ПР'!O443*0.3676,2),IF(J443='Категорія витрат'!$F$3,ROUND('Додаток 3._Бюджет детальний ПР'!O443*0.347,2),IF(J443='Категорія витрат'!$F$4,ROUND('Додаток 3._Бюджет детальний ПР'!O443*0.347,2),IF(J443='Категорія витрат'!$F$7,ROUND('Додаток 3._Бюджет детальний ПР'!O443*0.0841,2),0))))</f>
        <v>0</v>
      </c>
      <c r="Q443" s="151">
        <f t="shared" si="265"/>
        <v>0</v>
      </c>
      <c r="R443" s="179"/>
      <c r="S443" s="179"/>
      <c r="T443" s="179"/>
      <c r="U443" s="179"/>
      <c r="V443" s="179"/>
      <c r="W443" s="179"/>
      <c r="X443" s="179"/>
      <c r="Y443" s="179"/>
      <c r="Z443" s="179"/>
      <c r="AA443" s="179"/>
      <c r="AB443" s="179"/>
      <c r="AC443" s="179"/>
      <c r="AD443" s="48">
        <f t="shared" si="237"/>
        <v>0</v>
      </c>
      <c r="AE443" s="48">
        <f t="shared" si="238"/>
        <v>0</v>
      </c>
      <c r="AF443" s="48">
        <f t="shared" si="239"/>
        <v>0</v>
      </c>
      <c r="AG443" s="48">
        <f t="shared" si="240"/>
        <v>0</v>
      </c>
      <c r="AH443" s="48">
        <f t="shared" si="241"/>
        <v>0</v>
      </c>
      <c r="AI443" s="48">
        <f t="shared" si="242"/>
        <v>0</v>
      </c>
      <c r="AJ443" s="48">
        <f t="shared" si="243"/>
        <v>0</v>
      </c>
      <c r="AK443" s="48">
        <f t="shared" si="244"/>
        <v>0</v>
      </c>
      <c r="AL443" s="179"/>
      <c r="AM443" s="179"/>
      <c r="AN443" s="76"/>
      <c r="AO443" s="174"/>
      <c r="AP443" s="405">
        <f t="shared" si="262"/>
        <v>0</v>
      </c>
      <c r="AQ443" s="174"/>
      <c r="AR443" s="176"/>
      <c r="AS443" s="169"/>
      <c r="AT443" s="157">
        <f>IF(J443='Категорія витрат'!$F$2,ROUND('Додаток 3._Бюджет детальний ПР'!AS443*0.3676,2),IF(J443='Категорія витрат'!$F$3,ROUND('Додаток 3._Бюджет детальний ПР'!AS443*0.347,2),IF(J443='Категорія витрат'!$F$4,ROUND('Додаток 3._Бюджет детальний ПР'!AS443*0.347,2),IF(J443='Категорія витрат'!$F$7,ROUND('Додаток 3._Бюджет детальний ПР'!AS443*0.0841,2),0))))</f>
        <v>0</v>
      </c>
      <c r="AU443" s="151">
        <f t="shared" si="235"/>
        <v>0</v>
      </c>
      <c r="AV443" s="179"/>
      <c r="AW443" s="179"/>
      <c r="AX443" s="179"/>
      <c r="AY443" s="179"/>
      <c r="AZ443" s="179"/>
      <c r="BA443" s="179"/>
      <c r="BB443" s="179"/>
      <c r="BC443" s="179"/>
      <c r="BD443" s="179"/>
      <c r="BE443" s="179"/>
      <c r="BF443" s="179"/>
      <c r="BG443" s="179"/>
      <c r="BH443" s="48">
        <f t="shared" si="245"/>
        <v>0</v>
      </c>
      <c r="BI443" s="48">
        <f t="shared" si="246"/>
        <v>0</v>
      </c>
      <c r="BJ443" s="48">
        <f t="shared" si="247"/>
        <v>0</v>
      </c>
      <c r="BK443" s="48">
        <f t="shared" si="248"/>
        <v>0</v>
      </c>
      <c r="BL443" s="48">
        <f t="shared" si="249"/>
        <v>0</v>
      </c>
      <c r="BM443" s="48">
        <f t="shared" si="250"/>
        <v>0</v>
      </c>
      <c r="BN443" s="48">
        <f t="shared" si="251"/>
        <v>0</v>
      </c>
      <c r="BO443" s="48">
        <f t="shared" si="252"/>
        <v>0</v>
      </c>
      <c r="BP443" s="179"/>
      <c r="BQ443" s="179"/>
      <c r="BR443" s="189"/>
      <c r="BS443" s="174"/>
      <c r="BT443" s="86">
        <f t="shared" si="263"/>
        <v>0</v>
      </c>
      <c r="BU443" s="174"/>
      <c r="BV443" s="176"/>
      <c r="BW443" s="169"/>
      <c r="BX443" s="157">
        <f>IF(J443='Категорія витрат'!$F$2,ROUND('Додаток 3._Бюджет детальний ПР'!BW443*0.3676,2),IF(J443='Категорія витрат'!$F$3,ROUND('Додаток 3._Бюджет детальний ПР'!BW443*0.347,2),IF(J443='Категорія витрат'!$F$4,ROUND('Додаток 3._Бюджет детальний ПР'!BW443*0.347,2),IF(J443='Категорія витрат'!$F$7,ROUND('Додаток 3._Бюджет детальний ПР'!BW443*0.0841,2),0))))</f>
        <v>0</v>
      </c>
      <c r="BY443" s="151">
        <f t="shared" si="264"/>
        <v>0</v>
      </c>
      <c r="BZ443" s="179"/>
      <c r="CA443" s="179"/>
      <c r="CB443" s="179"/>
      <c r="CC443" s="179"/>
      <c r="CD443" s="179"/>
      <c r="CE443" s="179"/>
      <c r="CF443" s="179"/>
      <c r="CG443" s="179"/>
      <c r="CH443" s="179"/>
      <c r="CI443" s="179"/>
      <c r="CJ443" s="179"/>
      <c r="CK443" s="179"/>
      <c r="CL443" s="48">
        <f t="shared" si="253"/>
        <v>0</v>
      </c>
      <c r="CM443" s="48">
        <f t="shared" si="254"/>
        <v>0</v>
      </c>
      <c r="CN443" s="48">
        <f t="shared" si="255"/>
        <v>0</v>
      </c>
      <c r="CO443" s="48">
        <f t="shared" si="256"/>
        <v>0</v>
      </c>
      <c r="CP443" s="48">
        <f t="shared" si="257"/>
        <v>0</v>
      </c>
      <c r="CQ443" s="48">
        <f t="shared" si="258"/>
        <v>0</v>
      </c>
      <c r="CR443" s="48">
        <f t="shared" si="259"/>
        <v>0</v>
      </c>
      <c r="CS443" s="48">
        <f t="shared" si="260"/>
        <v>0</v>
      </c>
      <c r="CT443" s="179"/>
      <c r="CU443" s="179"/>
    </row>
    <row r="444" spans="1:99" ht="20.100000000000001" customHeight="1" x14ac:dyDescent="0.25">
      <c r="A444" s="57">
        <v>439</v>
      </c>
      <c r="B444" s="398" t="str">
        <f>IF(D444='Напрямки конкурса'!$L$2,'Напрямки конкурса'!$B$2,IF(D444='Напрямки конкурса'!$L$3,'Напрямки конкурса'!$B$3,IF(D444='Напрямки конкурса'!$L$4,'Напрямки конкурса'!$B$4,IF(D444='Напрямки конкурса'!$L$5,'Напрямки конкурса'!$B$5,IF(D444='Напрямки конкурса'!$L$6,'Напрямки конкурса'!$B$6,IF(D444='Напрямки конкурса'!$L$7,'Напрямки конкурса'!$B$7,IF(D444='Напрямки конкурса'!$L$8,'Напрямки конкурса'!$B$8,IF(D444='Напрямки конкурса'!$L$9,'Напрямки конкурса'!$B$9,IF(D444='Напрямки конкурса'!$L$10,'Напрямки конкурса'!$B$10,IF(D444='Напрямки конкурса'!$L$11,'Напрямки конкурса'!$B$11,IF(D444='Напрямки конкурса'!$L$12,'Напрямки конкурса'!$B$12,IF(D444='Напрямки конкурса'!$L$13,'Напрямки конкурса'!$B$13,IF(D444='Напрямки конкурса'!$L$14,'Напрямки конкурса'!$B$14,IF(D444='Напрямки конкурса'!$L$15,'Напрямки конкурса'!$B$15,IF(D444='Напрямки конкурса'!$L$16,'Напрямки конкурса'!$B$16,IF(D444='Напрямки конкурса'!$L$17,'Напрямки конкурса'!$B$17,IF(D444='Напрямки конкурса'!$L$18,'Напрямки конкурса'!$B$18,IF(D444='Напрямки конкурса'!$L$19,'Напрямки конкурса'!$B$19,IF(D444='Напрямки конкурса'!$L$20,'Напрямки конкурса'!$B$20,IF(D444='Напрямки конкурса'!$L$21,'Напрямки конкурса'!$B$21,IF(D444='Напрямки конкурса'!$L$22,'Напрямки конкурса'!$B$22,IF(D444='Напрямки конкурса'!$L$23,'Напрямки конкурса'!$B$23,IF(D444='Напрямки конкурса'!$L$24,'Напрямки конкурса'!$B$24,IF(D444='Напрямки конкурса'!$L$25,'Напрямки конкурса'!$B$25,IF(D444='Напрямки конкурса'!$L$26,'Напрямки конкурса'!$B$26,IF(D444='Напрямки конкурса'!$L$27,'Напрямки конкурса'!$B$27,IF(D444='Напрямки конкурса'!$L$28,'Напрямки конкурса'!$B$28,"")))))))))))))))))))))))))))</f>
        <v/>
      </c>
      <c r="C444" s="58" t="str">
        <f>IF(D444='Напрямки конкурса'!$L$2,'Напрямки конкурса'!$K$2,IF(D444='Напрямки конкурса'!$L$3,'Напрямки конкурса'!$K$3,IF(D444='Напрямки конкурса'!$L$4,'Напрямки конкурса'!$K$4,IF(D444='Напрямки конкурса'!$L$5,'Напрямки конкурса'!$K$5,IF(D444='Напрямки конкурса'!$L$6,'Напрямки конкурса'!$K$6,IF(D444='Напрямки конкурса'!$L$7,'Напрямки конкурса'!$K$7,IF(D444='Напрямки конкурса'!$L$8,'Напрямки конкурса'!$K$8,IF(D444='Напрямки конкурса'!$L$9,'Напрямки конкурса'!$K$9,IF(D444='Напрямки конкурса'!$L$10,'Напрямки конкурса'!$K$10,IF(D444='Напрямки конкурса'!$L$11,'Напрямки конкурса'!$K$11,IF(D444='Напрямки конкурса'!$L$12,'Напрямки конкурса'!$K$12,IF(D444='Напрямки конкурса'!$L$13,'Напрямки конкурса'!$K$13,IF(D444='Напрямки конкурса'!$L$14,'Напрямки конкурса'!$K$14,IF(D444='Напрямки конкурса'!$L$15,'Напрямки конкурса'!$K$15,IF(D444='Напрямки конкурса'!$L$16,'Напрямки конкурса'!$K$16,IF(D444='Напрямки конкурса'!$L$17,'Напрямки конкурса'!$K$17,IF(D444='Напрямки конкурса'!$L$18,'Напрямки конкурса'!$K$18,IF(D444='Напрямки конкурса'!$L$19,'Напрямки конкурса'!$K$19,IF(D444='Напрямки конкурса'!$L$20,'Напрямки конкурса'!$K$20,IF(D444='Напрямки конкурса'!$L$21,'Напрямки конкурса'!$K$21,IF(D444='Напрямки конкурса'!$L$22,'Напрямки конкурса'!$K$22,IF(D444='Напрямки конкурса'!$L$23,'Напрямки конкурса'!$K$23,IF(D444='Напрямки конкурса'!$L$24,'Напрямки конкурса'!$K$24,IF(D444='Напрямки конкурса'!$L$25,'Напрямки конкурса'!$K$25,IF(D444='Напрямки конкурса'!$L$26,'Напрямки конкурса'!$K$26,IF(D444='Напрямки конкурса'!$L$27,'Напрямки конкурса'!$K$27,IF(D444='Напрямки конкурса'!$L$28,'Напрямки конкурса'!$K$28,"")))))))))))))))))))))))))))</f>
        <v/>
      </c>
      <c r="D444" s="554"/>
      <c r="E444" s="169"/>
      <c r="F444" s="169"/>
      <c r="G444" s="169"/>
      <c r="H444" s="148" t="str">
        <f>IF(I444='Категорія витрат'!$B$2,'Категорія витрат'!$A$2,IF(I444='Категорія витрат'!$B$3,'Категорія витрат'!$A$3,IF(I444='Категорія витрат'!$B$4,'Категорія витрат'!$A$4,IF(I444='Категорія витрат'!$B$5,'Категорія витрат'!$A$5,IF(I444='Категорія витрат'!$B$6,'Категорія витрат'!$A$6,IF(I444='Категорія витрат'!$B$7,'Категорія витрат'!$A$7,IF(I444='Категорія витрат'!$B$8,'Категорія витрат'!$A$8,IF(I444='Категорія витрат'!$B$9,'Категорія витрат'!$A$9,IF(I444='Категорія витрат'!$B$10,'Категорія витрат'!$A$10,IF(I444='Категорія витрат'!$B$11,'Категорія витрат'!$A$11,IF(I444='Категорія витрат'!$B$12,'Категорія витрат'!$A$12,IF(I444='Категорія витрат'!$B$13,'Категорія витрат'!$A$13,IF(I444='Категорія витрат'!$B$14,'Категорія витрат'!$A$14,IF(I444='Категорія витрат'!$B$15,'Категорія витрат'!$A$15,IF(I444='Категорія витрат'!$B$16,'Категорія витрат'!$A$16,IF(I444='Категорія витрат'!$B$17,'Категорія витрат'!$A$17,IF(I444='Категорія витрат'!$B$18,'Категорія витрат'!$A$18,IF(I444='Категорія витрат'!$B$19,'Категорія витрат'!$A$19,IF(I444='Категорія витрат'!$B$20,'Категорія витрат'!$A$20,IF(I444='Категорія витрат'!$B$21,'Категорія витрат'!$A$21,IF(I444='Категорія витрат'!$B$22,'Категорія витрат'!$A$22,IF(I444='Категорія витрат'!$B$23,'Категорія витрат'!$A$23,IF(I444='Категорія витрат'!$B$24,'Категорія витрат'!$A$24,IF(I444='Категорія витрат'!$B$25,'Категорія витрат'!$A$25,IF(I444='Категорія витрат'!$B$26,'Категорія витрат'!$A$26,IF(I444='Категорія витрат'!$B$27,'Категорія витрат'!$A$27,IF(I444='Категорія витрат'!$B$28,'Категорія витрат'!$A$28,IF(I444='Категорія витрат'!$B$29,'Категорія витрат'!$A$29,IF(I444='Категорія витрат'!$B$30,'Категорія витрат'!$A$30,"")))))))))))))))))))))))))))))</f>
        <v/>
      </c>
      <c r="I444" s="172"/>
      <c r="J444" s="171"/>
      <c r="K444" s="174"/>
      <c r="L444" s="86">
        <f t="shared" si="261"/>
        <v>0</v>
      </c>
      <c r="M444" s="174"/>
      <c r="N444" s="176"/>
      <c r="O444" s="396">
        <f t="shared" si="236"/>
        <v>0</v>
      </c>
      <c r="P444" s="157">
        <f>IF(J444='Категорія витрат'!$F$2,ROUND('Додаток 3._Бюджет детальний ПР'!O444*0.3676,2),IF(J444='Категорія витрат'!$F$3,ROUND('Додаток 3._Бюджет детальний ПР'!O444*0.347,2),IF(J444='Категорія витрат'!$F$4,ROUND('Додаток 3._Бюджет детальний ПР'!O444*0.347,2),IF(J444='Категорія витрат'!$F$7,ROUND('Додаток 3._Бюджет детальний ПР'!O444*0.0841,2),0))))</f>
        <v>0</v>
      </c>
      <c r="Q444" s="151">
        <f t="shared" si="265"/>
        <v>0</v>
      </c>
      <c r="R444" s="179"/>
      <c r="S444" s="179"/>
      <c r="T444" s="179"/>
      <c r="U444" s="179"/>
      <c r="V444" s="179"/>
      <c r="W444" s="179"/>
      <c r="X444" s="179"/>
      <c r="Y444" s="179"/>
      <c r="Z444" s="179"/>
      <c r="AA444" s="179"/>
      <c r="AB444" s="179"/>
      <c r="AC444" s="179"/>
      <c r="AD444" s="48">
        <f t="shared" si="237"/>
        <v>0</v>
      </c>
      <c r="AE444" s="48">
        <f t="shared" si="238"/>
        <v>0</v>
      </c>
      <c r="AF444" s="48">
        <f t="shared" si="239"/>
        <v>0</v>
      </c>
      <c r="AG444" s="48">
        <f t="shared" si="240"/>
        <v>0</v>
      </c>
      <c r="AH444" s="48">
        <f t="shared" si="241"/>
        <v>0</v>
      </c>
      <c r="AI444" s="48">
        <f t="shared" si="242"/>
        <v>0</v>
      </c>
      <c r="AJ444" s="48">
        <f t="shared" si="243"/>
        <v>0</v>
      </c>
      <c r="AK444" s="48">
        <f t="shared" si="244"/>
        <v>0</v>
      </c>
      <c r="AL444" s="179"/>
      <c r="AM444" s="179"/>
      <c r="AN444" s="76"/>
      <c r="AO444" s="174"/>
      <c r="AP444" s="405">
        <f t="shared" si="262"/>
        <v>0</v>
      </c>
      <c r="AQ444" s="174"/>
      <c r="AR444" s="176"/>
      <c r="AS444" s="169"/>
      <c r="AT444" s="157">
        <f>IF(J444='Категорія витрат'!$F$2,ROUND('Додаток 3._Бюджет детальний ПР'!AS444*0.3676,2),IF(J444='Категорія витрат'!$F$3,ROUND('Додаток 3._Бюджет детальний ПР'!AS444*0.347,2),IF(J444='Категорія витрат'!$F$4,ROUND('Додаток 3._Бюджет детальний ПР'!AS444*0.347,2),IF(J444='Категорія витрат'!$F$7,ROUND('Додаток 3._Бюджет детальний ПР'!AS444*0.0841,2),0))))</f>
        <v>0</v>
      </c>
      <c r="AU444" s="151">
        <f t="shared" si="235"/>
        <v>0</v>
      </c>
      <c r="AV444" s="179"/>
      <c r="AW444" s="179"/>
      <c r="AX444" s="179"/>
      <c r="AY444" s="179"/>
      <c r="AZ444" s="179"/>
      <c r="BA444" s="179"/>
      <c r="BB444" s="179"/>
      <c r="BC444" s="179"/>
      <c r="BD444" s="179"/>
      <c r="BE444" s="179"/>
      <c r="BF444" s="179"/>
      <c r="BG444" s="179"/>
      <c r="BH444" s="48">
        <f t="shared" si="245"/>
        <v>0</v>
      </c>
      <c r="BI444" s="48">
        <f t="shared" si="246"/>
        <v>0</v>
      </c>
      <c r="BJ444" s="48">
        <f t="shared" si="247"/>
        <v>0</v>
      </c>
      <c r="BK444" s="48">
        <f t="shared" si="248"/>
        <v>0</v>
      </c>
      <c r="BL444" s="48">
        <f t="shared" si="249"/>
        <v>0</v>
      </c>
      <c r="BM444" s="48">
        <f t="shared" si="250"/>
        <v>0</v>
      </c>
      <c r="BN444" s="48">
        <f t="shared" si="251"/>
        <v>0</v>
      </c>
      <c r="BO444" s="48">
        <f t="shared" si="252"/>
        <v>0</v>
      </c>
      <c r="BP444" s="179"/>
      <c r="BQ444" s="179"/>
      <c r="BR444" s="189"/>
      <c r="BS444" s="174"/>
      <c r="BT444" s="86">
        <f t="shared" si="263"/>
        <v>0</v>
      </c>
      <c r="BU444" s="174"/>
      <c r="BV444" s="176"/>
      <c r="BW444" s="169"/>
      <c r="BX444" s="157">
        <f>IF(J444='Категорія витрат'!$F$2,ROUND('Додаток 3._Бюджет детальний ПР'!BW444*0.3676,2),IF(J444='Категорія витрат'!$F$3,ROUND('Додаток 3._Бюджет детальний ПР'!BW444*0.347,2),IF(J444='Категорія витрат'!$F$4,ROUND('Додаток 3._Бюджет детальний ПР'!BW444*0.347,2),IF(J444='Категорія витрат'!$F$7,ROUND('Додаток 3._Бюджет детальний ПР'!BW444*0.0841,2),0))))</f>
        <v>0</v>
      </c>
      <c r="BY444" s="151">
        <f t="shared" si="264"/>
        <v>0</v>
      </c>
      <c r="BZ444" s="179"/>
      <c r="CA444" s="179"/>
      <c r="CB444" s="179"/>
      <c r="CC444" s="179"/>
      <c r="CD444" s="179"/>
      <c r="CE444" s="179"/>
      <c r="CF444" s="179"/>
      <c r="CG444" s="179"/>
      <c r="CH444" s="179"/>
      <c r="CI444" s="179"/>
      <c r="CJ444" s="179"/>
      <c r="CK444" s="179"/>
      <c r="CL444" s="48">
        <f t="shared" si="253"/>
        <v>0</v>
      </c>
      <c r="CM444" s="48">
        <f t="shared" si="254"/>
        <v>0</v>
      </c>
      <c r="CN444" s="48">
        <f t="shared" si="255"/>
        <v>0</v>
      </c>
      <c r="CO444" s="48">
        <f t="shared" si="256"/>
        <v>0</v>
      </c>
      <c r="CP444" s="48">
        <f t="shared" si="257"/>
        <v>0</v>
      </c>
      <c r="CQ444" s="48">
        <f t="shared" si="258"/>
        <v>0</v>
      </c>
      <c r="CR444" s="48">
        <f t="shared" si="259"/>
        <v>0</v>
      </c>
      <c r="CS444" s="48">
        <f t="shared" si="260"/>
        <v>0</v>
      </c>
      <c r="CT444" s="179"/>
      <c r="CU444" s="179"/>
    </row>
    <row r="445" spans="1:99" ht="20.100000000000001" customHeight="1" x14ac:dyDescent="0.25">
      <c r="A445" s="57">
        <v>440</v>
      </c>
      <c r="B445" s="398" t="str">
        <f>IF(D445='Напрямки конкурса'!$L$2,'Напрямки конкурса'!$B$2,IF(D445='Напрямки конкурса'!$L$3,'Напрямки конкурса'!$B$3,IF(D445='Напрямки конкурса'!$L$4,'Напрямки конкурса'!$B$4,IF(D445='Напрямки конкурса'!$L$5,'Напрямки конкурса'!$B$5,IF(D445='Напрямки конкурса'!$L$6,'Напрямки конкурса'!$B$6,IF(D445='Напрямки конкурса'!$L$7,'Напрямки конкурса'!$B$7,IF(D445='Напрямки конкурса'!$L$8,'Напрямки конкурса'!$B$8,IF(D445='Напрямки конкурса'!$L$9,'Напрямки конкурса'!$B$9,IF(D445='Напрямки конкурса'!$L$10,'Напрямки конкурса'!$B$10,IF(D445='Напрямки конкурса'!$L$11,'Напрямки конкурса'!$B$11,IF(D445='Напрямки конкурса'!$L$12,'Напрямки конкурса'!$B$12,IF(D445='Напрямки конкурса'!$L$13,'Напрямки конкурса'!$B$13,IF(D445='Напрямки конкурса'!$L$14,'Напрямки конкурса'!$B$14,IF(D445='Напрямки конкурса'!$L$15,'Напрямки конкурса'!$B$15,IF(D445='Напрямки конкурса'!$L$16,'Напрямки конкурса'!$B$16,IF(D445='Напрямки конкурса'!$L$17,'Напрямки конкурса'!$B$17,IF(D445='Напрямки конкурса'!$L$18,'Напрямки конкурса'!$B$18,IF(D445='Напрямки конкурса'!$L$19,'Напрямки конкурса'!$B$19,IF(D445='Напрямки конкурса'!$L$20,'Напрямки конкурса'!$B$20,IF(D445='Напрямки конкурса'!$L$21,'Напрямки конкурса'!$B$21,IF(D445='Напрямки конкурса'!$L$22,'Напрямки конкурса'!$B$22,IF(D445='Напрямки конкурса'!$L$23,'Напрямки конкурса'!$B$23,IF(D445='Напрямки конкурса'!$L$24,'Напрямки конкурса'!$B$24,IF(D445='Напрямки конкурса'!$L$25,'Напрямки конкурса'!$B$25,IF(D445='Напрямки конкурса'!$L$26,'Напрямки конкурса'!$B$26,IF(D445='Напрямки конкурса'!$L$27,'Напрямки конкурса'!$B$27,IF(D445='Напрямки конкурса'!$L$28,'Напрямки конкурса'!$B$28,"")))))))))))))))))))))))))))</f>
        <v/>
      </c>
      <c r="C445" s="58" t="str">
        <f>IF(D445='Напрямки конкурса'!$L$2,'Напрямки конкурса'!$K$2,IF(D445='Напрямки конкурса'!$L$3,'Напрямки конкурса'!$K$3,IF(D445='Напрямки конкурса'!$L$4,'Напрямки конкурса'!$K$4,IF(D445='Напрямки конкурса'!$L$5,'Напрямки конкурса'!$K$5,IF(D445='Напрямки конкурса'!$L$6,'Напрямки конкурса'!$K$6,IF(D445='Напрямки конкурса'!$L$7,'Напрямки конкурса'!$K$7,IF(D445='Напрямки конкурса'!$L$8,'Напрямки конкурса'!$K$8,IF(D445='Напрямки конкурса'!$L$9,'Напрямки конкурса'!$K$9,IF(D445='Напрямки конкурса'!$L$10,'Напрямки конкурса'!$K$10,IF(D445='Напрямки конкурса'!$L$11,'Напрямки конкурса'!$K$11,IF(D445='Напрямки конкурса'!$L$12,'Напрямки конкурса'!$K$12,IF(D445='Напрямки конкурса'!$L$13,'Напрямки конкурса'!$K$13,IF(D445='Напрямки конкурса'!$L$14,'Напрямки конкурса'!$K$14,IF(D445='Напрямки конкурса'!$L$15,'Напрямки конкурса'!$K$15,IF(D445='Напрямки конкурса'!$L$16,'Напрямки конкурса'!$K$16,IF(D445='Напрямки конкурса'!$L$17,'Напрямки конкурса'!$K$17,IF(D445='Напрямки конкурса'!$L$18,'Напрямки конкурса'!$K$18,IF(D445='Напрямки конкурса'!$L$19,'Напрямки конкурса'!$K$19,IF(D445='Напрямки конкурса'!$L$20,'Напрямки конкурса'!$K$20,IF(D445='Напрямки конкурса'!$L$21,'Напрямки конкурса'!$K$21,IF(D445='Напрямки конкурса'!$L$22,'Напрямки конкурса'!$K$22,IF(D445='Напрямки конкурса'!$L$23,'Напрямки конкурса'!$K$23,IF(D445='Напрямки конкурса'!$L$24,'Напрямки конкурса'!$K$24,IF(D445='Напрямки конкурса'!$L$25,'Напрямки конкурса'!$K$25,IF(D445='Напрямки конкурса'!$L$26,'Напрямки конкурса'!$K$26,IF(D445='Напрямки конкурса'!$L$27,'Напрямки конкурса'!$K$27,IF(D445='Напрямки конкурса'!$L$28,'Напрямки конкурса'!$K$28,"")))))))))))))))))))))))))))</f>
        <v/>
      </c>
      <c r="D445" s="554"/>
      <c r="E445" s="169"/>
      <c r="F445" s="169"/>
      <c r="G445" s="169"/>
      <c r="H445" s="148" t="str">
        <f>IF(I445='Категорія витрат'!$B$2,'Категорія витрат'!$A$2,IF(I445='Категорія витрат'!$B$3,'Категорія витрат'!$A$3,IF(I445='Категорія витрат'!$B$4,'Категорія витрат'!$A$4,IF(I445='Категорія витрат'!$B$5,'Категорія витрат'!$A$5,IF(I445='Категорія витрат'!$B$6,'Категорія витрат'!$A$6,IF(I445='Категорія витрат'!$B$7,'Категорія витрат'!$A$7,IF(I445='Категорія витрат'!$B$8,'Категорія витрат'!$A$8,IF(I445='Категорія витрат'!$B$9,'Категорія витрат'!$A$9,IF(I445='Категорія витрат'!$B$10,'Категорія витрат'!$A$10,IF(I445='Категорія витрат'!$B$11,'Категорія витрат'!$A$11,IF(I445='Категорія витрат'!$B$12,'Категорія витрат'!$A$12,IF(I445='Категорія витрат'!$B$13,'Категорія витрат'!$A$13,IF(I445='Категорія витрат'!$B$14,'Категорія витрат'!$A$14,IF(I445='Категорія витрат'!$B$15,'Категорія витрат'!$A$15,IF(I445='Категорія витрат'!$B$16,'Категорія витрат'!$A$16,IF(I445='Категорія витрат'!$B$17,'Категорія витрат'!$A$17,IF(I445='Категорія витрат'!$B$18,'Категорія витрат'!$A$18,IF(I445='Категорія витрат'!$B$19,'Категорія витрат'!$A$19,IF(I445='Категорія витрат'!$B$20,'Категорія витрат'!$A$20,IF(I445='Категорія витрат'!$B$21,'Категорія витрат'!$A$21,IF(I445='Категорія витрат'!$B$22,'Категорія витрат'!$A$22,IF(I445='Категорія витрат'!$B$23,'Категорія витрат'!$A$23,IF(I445='Категорія витрат'!$B$24,'Категорія витрат'!$A$24,IF(I445='Категорія витрат'!$B$25,'Категорія витрат'!$A$25,IF(I445='Категорія витрат'!$B$26,'Категорія витрат'!$A$26,IF(I445='Категорія витрат'!$B$27,'Категорія витрат'!$A$27,IF(I445='Категорія витрат'!$B$28,'Категорія витрат'!$A$28,IF(I445='Категорія витрат'!$B$29,'Категорія витрат'!$A$29,IF(I445='Категорія витрат'!$B$30,'Категорія витрат'!$A$30,"")))))))))))))))))))))))))))))</f>
        <v/>
      </c>
      <c r="I445" s="172"/>
      <c r="J445" s="171"/>
      <c r="K445" s="174"/>
      <c r="L445" s="86">
        <f t="shared" si="261"/>
        <v>0</v>
      </c>
      <c r="M445" s="174"/>
      <c r="N445" s="176"/>
      <c r="O445" s="396">
        <f t="shared" si="236"/>
        <v>0</v>
      </c>
      <c r="P445" s="157">
        <f>IF(J445='Категорія витрат'!$F$2,ROUND('Додаток 3._Бюджет детальний ПР'!O445*0.3676,2),IF(J445='Категорія витрат'!$F$3,ROUND('Додаток 3._Бюджет детальний ПР'!O445*0.347,2),IF(J445='Категорія витрат'!$F$4,ROUND('Додаток 3._Бюджет детальний ПР'!O445*0.347,2),IF(J445='Категорія витрат'!$F$7,ROUND('Додаток 3._Бюджет детальний ПР'!O445*0.0841,2),0))))</f>
        <v>0</v>
      </c>
      <c r="Q445" s="151">
        <f t="shared" si="265"/>
        <v>0</v>
      </c>
      <c r="R445" s="179"/>
      <c r="S445" s="179"/>
      <c r="T445" s="179"/>
      <c r="U445" s="179"/>
      <c r="V445" s="179"/>
      <c r="W445" s="179"/>
      <c r="X445" s="179"/>
      <c r="Y445" s="179"/>
      <c r="Z445" s="179"/>
      <c r="AA445" s="179"/>
      <c r="AB445" s="179"/>
      <c r="AC445" s="179"/>
      <c r="AD445" s="48">
        <f t="shared" si="237"/>
        <v>0</v>
      </c>
      <c r="AE445" s="48">
        <f t="shared" si="238"/>
        <v>0</v>
      </c>
      <c r="AF445" s="48">
        <f t="shared" si="239"/>
        <v>0</v>
      </c>
      <c r="AG445" s="48">
        <f t="shared" si="240"/>
        <v>0</v>
      </c>
      <c r="AH445" s="48">
        <f t="shared" si="241"/>
        <v>0</v>
      </c>
      <c r="AI445" s="48">
        <f t="shared" si="242"/>
        <v>0</v>
      </c>
      <c r="AJ445" s="48">
        <f t="shared" si="243"/>
        <v>0</v>
      </c>
      <c r="AK445" s="48">
        <f t="shared" si="244"/>
        <v>0</v>
      </c>
      <c r="AL445" s="179"/>
      <c r="AM445" s="179"/>
      <c r="AN445" s="76"/>
      <c r="AO445" s="174"/>
      <c r="AP445" s="405">
        <f t="shared" si="262"/>
        <v>0</v>
      </c>
      <c r="AQ445" s="174"/>
      <c r="AR445" s="176"/>
      <c r="AS445" s="169"/>
      <c r="AT445" s="157">
        <f>IF(J445='Категорія витрат'!$F$2,ROUND('Додаток 3._Бюджет детальний ПР'!AS445*0.3676,2),IF(J445='Категорія витрат'!$F$3,ROUND('Додаток 3._Бюджет детальний ПР'!AS445*0.347,2),IF(J445='Категорія витрат'!$F$4,ROUND('Додаток 3._Бюджет детальний ПР'!AS445*0.347,2),IF(J445='Категорія витрат'!$F$7,ROUND('Додаток 3._Бюджет детальний ПР'!AS445*0.0841,2),0))))</f>
        <v>0</v>
      </c>
      <c r="AU445" s="151">
        <f t="shared" si="235"/>
        <v>0</v>
      </c>
      <c r="AV445" s="179"/>
      <c r="AW445" s="179"/>
      <c r="AX445" s="179"/>
      <c r="AY445" s="179"/>
      <c r="AZ445" s="179"/>
      <c r="BA445" s="179"/>
      <c r="BB445" s="179"/>
      <c r="BC445" s="179"/>
      <c r="BD445" s="179"/>
      <c r="BE445" s="179"/>
      <c r="BF445" s="179"/>
      <c r="BG445" s="179"/>
      <c r="BH445" s="48">
        <f t="shared" si="245"/>
        <v>0</v>
      </c>
      <c r="BI445" s="48">
        <f t="shared" si="246"/>
        <v>0</v>
      </c>
      <c r="BJ445" s="48">
        <f t="shared" si="247"/>
        <v>0</v>
      </c>
      <c r="BK445" s="48">
        <f t="shared" si="248"/>
        <v>0</v>
      </c>
      <c r="BL445" s="48">
        <f t="shared" si="249"/>
        <v>0</v>
      </c>
      <c r="BM445" s="48">
        <f t="shared" si="250"/>
        <v>0</v>
      </c>
      <c r="BN445" s="48">
        <f t="shared" si="251"/>
        <v>0</v>
      </c>
      <c r="BO445" s="48">
        <f t="shared" si="252"/>
        <v>0</v>
      </c>
      <c r="BP445" s="179"/>
      <c r="BQ445" s="179"/>
      <c r="BR445" s="189"/>
      <c r="BS445" s="174"/>
      <c r="BT445" s="86">
        <f t="shared" si="263"/>
        <v>0</v>
      </c>
      <c r="BU445" s="174"/>
      <c r="BV445" s="176"/>
      <c r="BW445" s="169"/>
      <c r="BX445" s="157">
        <f>IF(J445='Категорія витрат'!$F$2,ROUND('Додаток 3._Бюджет детальний ПР'!BW445*0.3676,2),IF(J445='Категорія витрат'!$F$3,ROUND('Додаток 3._Бюджет детальний ПР'!BW445*0.347,2),IF(J445='Категорія витрат'!$F$4,ROUND('Додаток 3._Бюджет детальний ПР'!BW445*0.347,2),IF(J445='Категорія витрат'!$F$7,ROUND('Додаток 3._Бюджет детальний ПР'!BW445*0.0841,2),0))))</f>
        <v>0</v>
      </c>
      <c r="BY445" s="151">
        <f t="shared" si="264"/>
        <v>0</v>
      </c>
      <c r="BZ445" s="179"/>
      <c r="CA445" s="179"/>
      <c r="CB445" s="179"/>
      <c r="CC445" s="179"/>
      <c r="CD445" s="179"/>
      <c r="CE445" s="179"/>
      <c r="CF445" s="179"/>
      <c r="CG445" s="179"/>
      <c r="CH445" s="179"/>
      <c r="CI445" s="179"/>
      <c r="CJ445" s="179"/>
      <c r="CK445" s="179"/>
      <c r="CL445" s="48">
        <f t="shared" si="253"/>
        <v>0</v>
      </c>
      <c r="CM445" s="48">
        <f t="shared" si="254"/>
        <v>0</v>
      </c>
      <c r="CN445" s="48">
        <f t="shared" si="255"/>
        <v>0</v>
      </c>
      <c r="CO445" s="48">
        <f t="shared" si="256"/>
        <v>0</v>
      </c>
      <c r="CP445" s="48">
        <f t="shared" si="257"/>
        <v>0</v>
      </c>
      <c r="CQ445" s="48">
        <f t="shared" si="258"/>
        <v>0</v>
      </c>
      <c r="CR445" s="48">
        <f t="shared" si="259"/>
        <v>0</v>
      </c>
      <c r="CS445" s="48">
        <f t="shared" si="260"/>
        <v>0</v>
      </c>
      <c r="CT445" s="179"/>
      <c r="CU445" s="179"/>
    </row>
    <row r="446" spans="1:99" ht="20.100000000000001" customHeight="1" x14ac:dyDescent="0.25">
      <c r="A446" s="57">
        <v>441</v>
      </c>
      <c r="B446" s="398" t="str">
        <f>IF(D446='Напрямки конкурса'!$L$2,'Напрямки конкурса'!$B$2,IF(D446='Напрямки конкурса'!$L$3,'Напрямки конкурса'!$B$3,IF(D446='Напрямки конкурса'!$L$4,'Напрямки конкурса'!$B$4,IF(D446='Напрямки конкурса'!$L$5,'Напрямки конкурса'!$B$5,IF(D446='Напрямки конкурса'!$L$6,'Напрямки конкурса'!$B$6,IF(D446='Напрямки конкурса'!$L$7,'Напрямки конкурса'!$B$7,IF(D446='Напрямки конкурса'!$L$8,'Напрямки конкурса'!$B$8,IF(D446='Напрямки конкурса'!$L$9,'Напрямки конкурса'!$B$9,IF(D446='Напрямки конкурса'!$L$10,'Напрямки конкурса'!$B$10,IF(D446='Напрямки конкурса'!$L$11,'Напрямки конкурса'!$B$11,IF(D446='Напрямки конкурса'!$L$12,'Напрямки конкурса'!$B$12,IF(D446='Напрямки конкурса'!$L$13,'Напрямки конкурса'!$B$13,IF(D446='Напрямки конкурса'!$L$14,'Напрямки конкурса'!$B$14,IF(D446='Напрямки конкурса'!$L$15,'Напрямки конкурса'!$B$15,IF(D446='Напрямки конкурса'!$L$16,'Напрямки конкурса'!$B$16,IF(D446='Напрямки конкурса'!$L$17,'Напрямки конкурса'!$B$17,IF(D446='Напрямки конкурса'!$L$18,'Напрямки конкурса'!$B$18,IF(D446='Напрямки конкурса'!$L$19,'Напрямки конкурса'!$B$19,IF(D446='Напрямки конкурса'!$L$20,'Напрямки конкурса'!$B$20,IF(D446='Напрямки конкурса'!$L$21,'Напрямки конкурса'!$B$21,IF(D446='Напрямки конкурса'!$L$22,'Напрямки конкурса'!$B$22,IF(D446='Напрямки конкурса'!$L$23,'Напрямки конкурса'!$B$23,IF(D446='Напрямки конкурса'!$L$24,'Напрямки конкурса'!$B$24,IF(D446='Напрямки конкурса'!$L$25,'Напрямки конкурса'!$B$25,IF(D446='Напрямки конкурса'!$L$26,'Напрямки конкурса'!$B$26,IF(D446='Напрямки конкурса'!$L$27,'Напрямки конкурса'!$B$27,IF(D446='Напрямки конкурса'!$L$28,'Напрямки конкурса'!$B$28,"")))))))))))))))))))))))))))</f>
        <v/>
      </c>
      <c r="C446" s="58" t="str">
        <f>IF(D446='Напрямки конкурса'!$L$2,'Напрямки конкурса'!$K$2,IF(D446='Напрямки конкурса'!$L$3,'Напрямки конкурса'!$K$3,IF(D446='Напрямки конкурса'!$L$4,'Напрямки конкурса'!$K$4,IF(D446='Напрямки конкурса'!$L$5,'Напрямки конкурса'!$K$5,IF(D446='Напрямки конкурса'!$L$6,'Напрямки конкурса'!$K$6,IF(D446='Напрямки конкурса'!$L$7,'Напрямки конкурса'!$K$7,IF(D446='Напрямки конкурса'!$L$8,'Напрямки конкурса'!$K$8,IF(D446='Напрямки конкурса'!$L$9,'Напрямки конкурса'!$K$9,IF(D446='Напрямки конкурса'!$L$10,'Напрямки конкурса'!$K$10,IF(D446='Напрямки конкурса'!$L$11,'Напрямки конкурса'!$K$11,IF(D446='Напрямки конкурса'!$L$12,'Напрямки конкурса'!$K$12,IF(D446='Напрямки конкурса'!$L$13,'Напрямки конкурса'!$K$13,IF(D446='Напрямки конкурса'!$L$14,'Напрямки конкурса'!$K$14,IF(D446='Напрямки конкурса'!$L$15,'Напрямки конкурса'!$K$15,IF(D446='Напрямки конкурса'!$L$16,'Напрямки конкурса'!$K$16,IF(D446='Напрямки конкурса'!$L$17,'Напрямки конкурса'!$K$17,IF(D446='Напрямки конкурса'!$L$18,'Напрямки конкурса'!$K$18,IF(D446='Напрямки конкурса'!$L$19,'Напрямки конкурса'!$K$19,IF(D446='Напрямки конкурса'!$L$20,'Напрямки конкурса'!$K$20,IF(D446='Напрямки конкурса'!$L$21,'Напрямки конкурса'!$K$21,IF(D446='Напрямки конкурса'!$L$22,'Напрямки конкурса'!$K$22,IF(D446='Напрямки конкурса'!$L$23,'Напрямки конкурса'!$K$23,IF(D446='Напрямки конкурса'!$L$24,'Напрямки конкурса'!$K$24,IF(D446='Напрямки конкурса'!$L$25,'Напрямки конкурса'!$K$25,IF(D446='Напрямки конкурса'!$L$26,'Напрямки конкурса'!$K$26,IF(D446='Напрямки конкурса'!$L$27,'Напрямки конкурса'!$K$27,IF(D446='Напрямки конкурса'!$L$28,'Напрямки конкурса'!$K$28,"")))))))))))))))))))))))))))</f>
        <v/>
      </c>
      <c r="D446" s="554"/>
      <c r="E446" s="169"/>
      <c r="F446" s="169"/>
      <c r="G446" s="169"/>
      <c r="H446" s="148" t="str">
        <f>IF(I446='Категорія витрат'!$B$2,'Категорія витрат'!$A$2,IF(I446='Категорія витрат'!$B$3,'Категорія витрат'!$A$3,IF(I446='Категорія витрат'!$B$4,'Категорія витрат'!$A$4,IF(I446='Категорія витрат'!$B$5,'Категорія витрат'!$A$5,IF(I446='Категорія витрат'!$B$6,'Категорія витрат'!$A$6,IF(I446='Категорія витрат'!$B$7,'Категорія витрат'!$A$7,IF(I446='Категорія витрат'!$B$8,'Категорія витрат'!$A$8,IF(I446='Категорія витрат'!$B$9,'Категорія витрат'!$A$9,IF(I446='Категорія витрат'!$B$10,'Категорія витрат'!$A$10,IF(I446='Категорія витрат'!$B$11,'Категорія витрат'!$A$11,IF(I446='Категорія витрат'!$B$12,'Категорія витрат'!$A$12,IF(I446='Категорія витрат'!$B$13,'Категорія витрат'!$A$13,IF(I446='Категорія витрат'!$B$14,'Категорія витрат'!$A$14,IF(I446='Категорія витрат'!$B$15,'Категорія витрат'!$A$15,IF(I446='Категорія витрат'!$B$16,'Категорія витрат'!$A$16,IF(I446='Категорія витрат'!$B$17,'Категорія витрат'!$A$17,IF(I446='Категорія витрат'!$B$18,'Категорія витрат'!$A$18,IF(I446='Категорія витрат'!$B$19,'Категорія витрат'!$A$19,IF(I446='Категорія витрат'!$B$20,'Категорія витрат'!$A$20,IF(I446='Категорія витрат'!$B$21,'Категорія витрат'!$A$21,IF(I446='Категорія витрат'!$B$22,'Категорія витрат'!$A$22,IF(I446='Категорія витрат'!$B$23,'Категорія витрат'!$A$23,IF(I446='Категорія витрат'!$B$24,'Категорія витрат'!$A$24,IF(I446='Категорія витрат'!$B$25,'Категорія витрат'!$A$25,IF(I446='Категорія витрат'!$B$26,'Категорія витрат'!$A$26,IF(I446='Категорія витрат'!$B$27,'Категорія витрат'!$A$27,IF(I446='Категорія витрат'!$B$28,'Категорія витрат'!$A$28,IF(I446='Категорія витрат'!$B$29,'Категорія витрат'!$A$29,IF(I446='Категорія витрат'!$B$30,'Категорія витрат'!$A$30,"")))))))))))))))))))))))))))))</f>
        <v/>
      </c>
      <c r="I446" s="172"/>
      <c r="J446" s="171"/>
      <c r="K446" s="174"/>
      <c r="L446" s="86">
        <f t="shared" si="261"/>
        <v>0</v>
      </c>
      <c r="M446" s="174"/>
      <c r="N446" s="176"/>
      <c r="O446" s="396">
        <f t="shared" si="236"/>
        <v>0</v>
      </c>
      <c r="P446" s="157">
        <f>IF(J446='Категорія витрат'!$F$2,ROUND('Додаток 3._Бюджет детальний ПР'!O446*0.3676,2),IF(J446='Категорія витрат'!$F$3,ROUND('Додаток 3._Бюджет детальний ПР'!O446*0.347,2),IF(J446='Категорія витрат'!$F$4,ROUND('Додаток 3._Бюджет детальний ПР'!O446*0.347,2),IF(J446='Категорія витрат'!$F$7,ROUND('Додаток 3._Бюджет детальний ПР'!O446*0.0841,2),0))))</f>
        <v>0</v>
      </c>
      <c r="Q446" s="151">
        <f t="shared" si="265"/>
        <v>0</v>
      </c>
      <c r="R446" s="179"/>
      <c r="S446" s="179"/>
      <c r="T446" s="179"/>
      <c r="U446" s="179"/>
      <c r="V446" s="179"/>
      <c r="W446" s="179"/>
      <c r="X446" s="179"/>
      <c r="Y446" s="179"/>
      <c r="Z446" s="179"/>
      <c r="AA446" s="179"/>
      <c r="AB446" s="179"/>
      <c r="AC446" s="179"/>
      <c r="AD446" s="48">
        <f t="shared" si="237"/>
        <v>0</v>
      </c>
      <c r="AE446" s="48">
        <f t="shared" si="238"/>
        <v>0</v>
      </c>
      <c r="AF446" s="48">
        <f t="shared" si="239"/>
        <v>0</v>
      </c>
      <c r="AG446" s="48">
        <f t="shared" si="240"/>
        <v>0</v>
      </c>
      <c r="AH446" s="48">
        <f t="shared" si="241"/>
        <v>0</v>
      </c>
      <c r="AI446" s="48">
        <f t="shared" si="242"/>
        <v>0</v>
      </c>
      <c r="AJ446" s="48">
        <f t="shared" si="243"/>
        <v>0</v>
      </c>
      <c r="AK446" s="48">
        <f t="shared" si="244"/>
        <v>0</v>
      </c>
      <c r="AL446" s="179"/>
      <c r="AM446" s="179"/>
      <c r="AN446" s="76"/>
      <c r="AO446" s="174"/>
      <c r="AP446" s="405">
        <f t="shared" si="262"/>
        <v>0</v>
      </c>
      <c r="AQ446" s="174"/>
      <c r="AR446" s="176"/>
      <c r="AS446" s="169"/>
      <c r="AT446" s="157">
        <f>IF(J446='Категорія витрат'!$F$2,ROUND('Додаток 3._Бюджет детальний ПР'!AS446*0.3676,2),IF(J446='Категорія витрат'!$F$3,ROUND('Додаток 3._Бюджет детальний ПР'!AS446*0.347,2),IF(J446='Категорія витрат'!$F$4,ROUND('Додаток 3._Бюджет детальний ПР'!AS446*0.347,2),IF(J446='Категорія витрат'!$F$7,ROUND('Додаток 3._Бюджет детальний ПР'!AS446*0.0841,2),0))))</f>
        <v>0</v>
      </c>
      <c r="AU446" s="151">
        <f t="shared" si="235"/>
        <v>0</v>
      </c>
      <c r="AV446" s="179"/>
      <c r="AW446" s="179"/>
      <c r="AX446" s="179"/>
      <c r="AY446" s="179"/>
      <c r="AZ446" s="179"/>
      <c r="BA446" s="179"/>
      <c r="BB446" s="179"/>
      <c r="BC446" s="179"/>
      <c r="BD446" s="179"/>
      <c r="BE446" s="179"/>
      <c r="BF446" s="179"/>
      <c r="BG446" s="179"/>
      <c r="BH446" s="48">
        <f t="shared" si="245"/>
        <v>0</v>
      </c>
      <c r="BI446" s="48">
        <f t="shared" si="246"/>
        <v>0</v>
      </c>
      <c r="BJ446" s="48">
        <f t="shared" si="247"/>
        <v>0</v>
      </c>
      <c r="BK446" s="48">
        <f t="shared" si="248"/>
        <v>0</v>
      </c>
      <c r="BL446" s="48">
        <f t="shared" si="249"/>
        <v>0</v>
      </c>
      <c r="BM446" s="48">
        <f t="shared" si="250"/>
        <v>0</v>
      </c>
      <c r="BN446" s="48">
        <f t="shared" si="251"/>
        <v>0</v>
      </c>
      <c r="BO446" s="48">
        <f t="shared" si="252"/>
        <v>0</v>
      </c>
      <c r="BP446" s="179"/>
      <c r="BQ446" s="179"/>
      <c r="BR446" s="189"/>
      <c r="BS446" s="174"/>
      <c r="BT446" s="86">
        <f t="shared" si="263"/>
        <v>0</v>
      </c>
      <c r="BU446" s="174"/>
      <c r="BV446" s="176"/>
      <c r="BW446" s="169"/>
      <c r="BX446" s="157">
        <f>IF(J446='Категорія витрат'!$F$2,ROUND('Додаток 3._Бюджет детальний ПР'!BW446*0.3676,2),IF(J446='Категорія витрат'!$F$3,ROUND('Додаток 3._Бюджет детальний ПР'!BW446*0.347,2),IF(J446='Категорія витрат'!$F$4,ROUND('Додаток 3._Бюджет детальний ПР'!BW446*0.347,2),IF(J446='Категорія витрат'!$F$7,ROUND('Додаток 3._Бюджет детальний ПР'!BW446*0.0841,2),0))))</f>
        <v>0</v>
      </c>
      <c r="BY446" s="151">
        <f t="shared" si="264"/>
        <v>0</v>
      </c>
      <c r="BZ446" s="179"/>
      <c r="CA446" s="179"/>
      <c r="CB446" s="179"/>
      <c r="CC446" s="179"/>
      <c r="CD446" s="179"/>
      <c r="CE446" s="179"/>
      <c r="CF446" s="179"/>
      <c r="CG446" s="179"/>
      <c r="CH446" s="179"/>
      <c r="CI446" s="179"/>
      <c r="CJ446" s="179"/>
      <c r="CK446" s="179"/>
      <c r="CL446" s="48">
        <f t="shared" si="253"/>
        <v>0</v>
      </c>
      <c r="CM446" s="48">
        <f t="shared" si="254"/>
        <v>0</v>
      </c>
      <c r="CN446" s="48">
        <f t="shared" si="255"/>
        <v>0</v>
      </c>
      <c r="CO446" s="48">
        <f t="shared" si="256"/>
        <v>0</v>
      </c>
      <c r="CP446" s="48">
        <f t="shared" si="257"/>
        <v>0</v>
      </c>
      <c r="CQ446" s="48">
        <f t="shared" si="258"/>
        <v>0</v>
      </c>
      <c r="CR446" s="48">
        <f t="shared" si="259"/>
        <v>0</v>
      </c>
      <c r="CS446" s="48">
        <f t="shared" si="260"/>
        <v>0</v>
      </c>
      <c r="CT446" s="179"/>
      <c r="CU446" s="179"/>
    </row>
    <row r="447" spans="1:99" ht="20.100000000000001" customHeight="1" x14ac:dyDescent="0.25">
      <c r="A447" s="57">
        <v>442</v>
      </c>
      <c r="B447" s="398" t="str">
        <f>IF(D447='Напрямки конкурса'!$L$2,'Напрямки конкурса'!$B$2,IF(D447='Напрямки конкурса'!$L$3,'Напрямки конкурса'!$B$3,IF(D447='Напрямки конкурса'!$L$4,'Напрямки конкурса'!$B$4,IF(D447='Напрямки конкурса'!$L$5,'Напрямки конкурса'!$B$5,IF(D447='Напрямки конкурса'!$L$6,'Напрямки конкурса'!$B$6,IF(D447='Напрямки конкурса'!$L$7,'Напрямки конкурса'!$B$7,IF(D447='Напрямки конкурса'!$L$8,'Напрямки конкурса'!$B$8,IF(D447='Напрямки конкурса'!$L$9,'Напрямки конкурса'!$B$9,IF(D447='Напрямки конкурса'!$L$10,'Напрямки конкурса'!$B$10,IF(D447='Напрямки конкурса'!$L$11,'Напрямки конкурса'!$B$11,IF(D447='Напрямки конкурса'!$L$12,'Напрямки конкурса'!$B$12,IF(D447='Напрямки конкурса'!$L$13,'Напрямки конкурса'!$B$13,IF(D447='Напрямки конкурса'!$L$14,'Напрямки конкурса'!$B$14,IF(D447='Напрямки конкурса'!$L$15,'Напрямки конкурса'!$B$15,IF(D447='Напрямки конкурса'!$L$16,'Напрямки конкурса'!$B$16,IF(D447='Напрямки конкурса'!$L$17,'Напрямки конкурса'!$B$17,IF(D447='Напрямки конкурса'!$L$18,'Напрямки конкурса'!$B$18,IF(D447='Напрямки конкурса'!$L$19,'Напрямки конкурса'!$B$19,IF(D447='Напрямки конкурса'!$L$20,'Напрямки конкурса'!$B$20,IF(D447='Напрямки конкурса'!$L$21,'Напрямки конкурса'!$B$21,IF(D447='Напрямки конкурса'!$L$22,'Напрямки конкурса'!$B$22,IF(D447='Напрямки конкурса'!$L$23,'Напрямки конкурса'!$B$23,IF(D447='Напрямки конкурса'!$L$24,'Напрямки конкурса'!$B$24,IF(D447='Напрямки конкурса'!$L$25,'Напрямки конкурса'!$B$25,IF(D447='Напрямки конкурса'!$L$26,'Напрямки конкурса'!$B$26,IF(D447='Напрямки конкурса'!$L$27,'Напрямки конкурса'!$B$27,IF(D447='Напрямки конкурса'!$L$28,'Напрямки конкурса'!$B$28,"")))))))))))))))))))))))))))</f>
        <v/>
      </c>
      <c r="C447" s="58" t="str">
        <f>IF(D447='Напрямки конкурса'!$L$2,'Напрямки конкурса'!$K$2,IF(D447='Напрямки конкурса'!$L$3,'Напрямки конкурса'!$K$3,IF(D447='Напрямки конкурса'!$L$4,'Напрямки конкурса'!$K$4,IF(D447='Напрямки конкурса'!$L$5,'Напрямки конкурса'!$K$5,IF(D447='Напрямки конкурса'!$L$6,'Напрямки конкурса'!$K$6,IF(D447='Напрямки конкурса'!$L$7,'Напрямки конкурса'!$K$7,IF(D447='Напрямки конкурса'!$L$8,'Напрямки конкурса'!$K$8,IF(D447='Напрямки конкурса'!$L$9,'Напрямки конкурса'!$K$9,IF(D447='Напрямки конкурса'!$L$10,'Напрямки конкурса'!$K$10,IF(D447='Напрямки конкурса'!$L$11,'Напрямки конкурса'!$K$11,IF(D447='Напрямки конкурса'!$L$12,'Напрямки конкурса'!$K$12,IF(D447='Напрямки конкурса'!$L$13,'Напрямки конкурса'!$K$13,IF(D447='Напрямки конкурса'!$L$14,'Напрямки конкурса'!$K$14,IF(D447='Напрямки конкурса'!$L$15,'Напрямки конкурса'!$K$15,IF(D447='Напрямки конкурса'!$L$16,'Напрямки конкурса'!$K$16,IF(D447='Напрямки конкурса'!$L$17,'Напрямки конкурса'!$K$17,IF(D447='Напрямки конкурса'!$L$18,'Напрямки конкурса'!$K$18,IF(D447='Напрямки конкурса'!$L$19,'Напрямки конкурса'!$K$19,IF(D447='Напрямки конкурса'!$L$20,'Напрямки конкурса'!$K$20,IF(D447='Напрямки конкурса'!$L$21,'Напрямки конкурса'!$K$21,IF(D447='Напрямки конкурса'!$L$22,'Напрямки конкурса'!$K$22,IF(D447='Напрямки конкурса'!$L$23,'Напрямки конкурса'!$K$23,IF(D447='Напрямки конкурса'!$L$24,'Напрямки конкурса'!$K$24,IF(D447='Напрямки конкурса'!$L$25,'Напрямки конкурса'!$K$25,IF(D447='Напрямки конкурса'!$L$26,'Напрямки конкурса'!$K$26,IF(D447='Напрямки конкурса'!$L$27,'Напрямки конкурса'!$K$27,IF(D447='Напрямки конкурса'!$L$28,'Напрямки конкурса'!$K$28,"")))))))))))))))))))))))))))</f>
        <v/>
      </c>
      <c r="D447" s="554"/>
      <c r="E447" s="169"/>
      <c r="F447" s="169"/>
      <c r="G447" s="169"/>
      <c r="H447" s="148" t="str">
        <f>IF(I447='Категорія витрат'!$B$2,'Категорія витрат'!$A$2,IF(I447='Категорія витрат'!$B$3,'Категорія витрат'!$A$3,IF(I447='Категорія витрат'!$B$4,'Категорія витрат'!$A$4,IF(I447='Категорія витрат'!$B$5,'Категорія витрат'!$A$5,IF(I447='Категорія витрат'!$B$6,'Категорія витрат'!$A$6,IF(I447='Категорія витрат'!$B$7,'Категорія витрат'!$A$7,IF(I447='Категорія витрат'!$B$8,'Категорія витрат'!$A$8,IF(I447='Категорія витрат'!$B$9,'Категорія витрат'!$A$9,IF(I447='Категорія витрат'!$B$10,'Категорія витрат'!$A$10,IF(I447='Категорія витрат'!$B$11,'Категорія витрат'!$A$11,IF(I447='Категорія витрат'!$B$12,'Категорія витрат'!$A$12,IF(I447='Категорія витрат'!$B$13,'Категорія витрат'!$A$13,IF(I447='Категорія витрат'!$B$14,'Категорія витрат'!$A$14,IF(I447='Категорія витрат'!$B$15,'Категорія витрат'!$A$15,IF(I447='Категорія витрат'!$B$16,'Категорія витрат'!$A$16,IF(I447='Категорія витрат'!$B$17,'Категорія витрат'!$A$17,IF(I447='Категорія витрат'!$B$18,'Категорія витрат'!$A$18,IF(I447='Категорія витрат'!$B$19,'Категорія витрат'!$A$19,IF(I447='Категорія витрат'!$B$20,'Категорія витрат'!$A$20,IF(I447='Категорія витрат'!$B$21,'Категорія витрат'!$A$21,IF(I447='Категорія витрат'!$B$22,'Категорія витрат'!$A$22,IF(I447='Категорія витрат'!$B$23,'Категорія витрат'!$A$23,IF(I447='Категорія витрат'!$B$24,'Категорія витрат'!$A$24,IF(I447='Категорія витрат'!$B$25,'Категорія витрат'!$A$25,IF(I447='Категорія витрат'!$B$26,'Категорія витрат'!$A$26,IF(I447='Категорія витрат'!$B$27,'Категорія витрат'!$A$27,IF(I447='Категорія витрат'!$B$28,'Категорія витрат'!$A$28,IF(I447='Категорія витрат'!$B$29,'Категорія витрат'!$A$29,IF(I447='Категорія витрат'!$B$30,'Категорія витрат'!$A$30,"")))))))))))))))))))))))))))))</f>
        <v/>
      </c>
      <c r="I447" s="172"/>
      <c r="J447" s="171"/>
      <c r="K447" s="174"/>
      <c r="L447" s="86">
        <f t="shared" si="261"/>
        <v>0</v>
      </c>
      <c r="M447" s="174"/>
      <c r="N447" s="176"/>
      <c r="O447" s="396">
        <f t="shared" si="236"/>
        <v>0</v>
      </c>
      <c r="P447" s="157">
        <f>IF(J447='Категорія витрат'!$F$2,ROUND('Додаток 3._Бюджет детальний ПР'!O447*0.3676,2),IF(J447='Категорія витрат'!$F$3,ROUND('Додаток 3._Бюджет детальний ПР'!O447*0.347,2),IF(J447='Категорія витрат'!$F$4,ROUND('Додаток 3._Бюджет детальний ПР'!O447*0.347,2),IF(J447='Категорія витрат'!$F$7,ROUND('Додаток 3._Бюджет детальний ПР'!O447*0.0841,2),0))))</f>
        <v>0</v>
      </c>
      <c r="Q447" s="151">
        <f t="shared" si="265"/>
        <v>0</v>
      </c>
      <c r="R447" s="179"/>
      <c r="S447" s="179"/>
      <c r="T447" s="179"/>
      <c r="U447" s="179"/>
      <c r="V447" s="179"/>
      <c r="W447" s="179"/>
      <c r="X447" s="179"/>
      <c r="Y447" s="179"/>
      <c r="Z447" s="179"/>
      <c r="AA447" s="179"/>
      <c r="AB447" s="179"/>
      <c r="AC447" s="179"/>
      <c r="AD447" s="48">
        <f t="shared" si="237"/>
        <v>0</v>
      </c>
      <c r="AE447" s="48">
        <f t="shared" si="238"/>
        <v>0</v>
      </c>
      <c r="AF447" s="48">
        <f t="shared" si="239"/>
        <v>0</v>
      </c>
      <c r="AG447" s="48">
        <f t="shared" si="240"/>
        <v>0</v>
      </c>
      <c r="AH447" s="48">
        <f t="shared" si="241"/>
        <v>0</v>
      </c>
      <c r="AI447" s="48">
        <f t="shared" si="242"/>
        <v>0</v>
      </c>
      <c r="AJ447" s="48">
        <f t="shared" si="243"/>
        <v>0</v>
      </c>
      <c r="AK447" s="48">
        <f t="shared" si="244"/>
        <v>0</v>
      </c>
      <c r="AL447" s="179"/>
      <c r="AM447" s="179"/>
      <c r="AN447" s="76"/>
      <c r="AO447" s="174"/>
      <c r="AP447" s="405">
        <f t="shared" si="262"/>
        <v>0</v>
      </c>
      <c r="AQ447" s="174"/>
      <c r="AR447" s="176"/>
      <c r="AS447" s="169"/>
      <c r="AT447" s="157">
        <f>IF(J447='Категорія витрат'!$F$2,ROUND('Додаток 3._Бюджет детальний ПР'!AS447*0.3676,2),IF(J447='Категорія витрат'!$F$3,ROUND('Додаток 3._Бюджет детальний ПР'!AS447*0.347,2),IF(J447='Категорія витрат'!$F$4,ROUND('Додаток 3._Бюджет детальний ПР'!AS447*0.347,2),IF(J447='Категорія витрат'!$F$7,ROUND('Додаток 3._Бюджет детальний ПР'!AS447*0.0841,2),0))))</f>
        <v>0</v>
      </c>
      <c r="AU447" s="151">
        <f t="shared" si="235"/>
        <v>0</v>
      </c>
      <c r="AV447" s="179"/>
      <c r="AW447" s="179"/>
      <c r="AX447" s="179"/>
      <c r="AY447" s="179"/>
      <c r="AZ447" s="179"/>
      <c r="BA447" s="179"/>
      <c r="BB447" s="179"/>
      <c r="BC447" s="179"/>
      <c r="BD447" s="179"/>
      <c r="BE447" s="179"/>
      <c r="BF447" s="179"/>
      <c r="BG447" s="179"/>
      <c r="BH447" s="48">
        <f t="shared" si="245"/>
        <v>0</v>
      </c>
      <c r="BI447" s="48">
        <f t="shared" si="246"/>
        <v>0</v>
      </c>
      <c r="BJ447" s="48">
        <f t="shared" si="247"/>
        <v>0</v>
      </c>
      <c r="BK447" s="48">
        <f t="shared" si="248"/>
        <v>0</v>
      </c>
      <c r="BL447" s="48">
        <f t="shared" si="249"/>
        <v>0</v>
      </c>
      <c r="BM447" s="48">
        <f t="shared" si="250"/>
        <v>0</v>
      </c>
      <c r="BN447" s="48">
        <f t="shared" si="251"/>
        <v>0</v>
      </c>
      <c r="BO447" s="48">
        <f t="shared" si="252"/>
        <v>0</v>
      </c>
      <c r="BP447" s="179"/>
      <c r="BQ447" s="179"/>
      <c r="BR447" s="189"/>
      <c r="BS447" s="174"/>
      <c r="BT447" s="86">
        <f t="shared" si="263"/>
        <v>0</v>
      </c>
      <c r="BU447" s="174"/>
      <c r="BV447" s="176"/>
      <c r="BW447" s="169"/>
      <c r="BX447" s="157">
        <f>IF(J447='Категорія витрат'!$F$2,ROUND('Додаток 3._Бюджет детальний ПР'!BW447*0.3676,2),IF(J447='Категорія витрат'!$F$3,ROUND('Додаток 3._Бюджет детальний ПР'!BW447*0.347,2),IF(J447='Категорія витрат'!$F$4,ROUND('Додаток 3._Бюджет детальний ПР'!BW447*0.347,2),IF(J447='Категорія витрат'!$F$7,ROUND('Додаток 3._Бюджет детальний ПР'!BW447*0.0841,2),0))))</f>
        <v>0</v>
      </c>
      <c r="BY447" s="151">
        <f t="shared" si="264"/>
        <v>0</v>
      </c>
      <c r="BZ447" s="179"/>
      <c r="CA447" s="179"/>
      <c r="CB447" s="179"/>
      <c r="CC447" s="179"/>
      <c r="CD447" s="179"/>
      <c r="CE447" s="179"/>
      <c r="CF447" s="179"/>
      <c r="CG447" s="179"/>
      <c r="CH447" s="179"/>
      <c r="CI447" s="179"/>
      <c r="CJ447" s="179"/>
      <c r="CK447" s="179"/>
      <c r="CL447" s="48">
        <f t="shared" si="253"/>
        <v>0</v>
      </c>
      <c r="CM447" s="48">
        <f t="shared" si="254"/>
        <v>0</v>
      </c>
      <c r="CN447" s="48">
        <f t="shared" si="255"/>
        <v>0</v>
      </c>
      <c r="CO447" s="48">
        <f t="shared" si="256"/>
        <v>0</v>
      </c>
      <c r="CP447" s="48">
        <f t="shared" si="257"/>
        <v>0</v>
      </c>
      <c r="CQ447" s="48">
        <f t="shared" si="258"/>
        <v>0</v>
      </c>
      <c r="CR447" s="48">
        <f t="shared" si="259"/>
        <v>0</v>
      </c>
      <c r="CS447" s="48">
        <f t="shared" si="260"/>
        <v>0</v>
      </c>
      <c r="CT447" s="179"/>
      <c r="CU447" s="179"/>
    </row>
    <row r="448" spans="1:99" ht="20.100000000000001" customHeight="1" x14ac:dyDescent="0.25">
      <c r="A448" s="57">
        <v>443</v>
      </c>
      <c r="B448" s="398" t="str">
        <f>IF(D448='Напрямки конкурса'!$L$2,'Напрямки конкурса'!$B$2,IF(D448='Напрямки конкурса'!$L$3,'Напрямки конкурса'!$B$3,IF(D448='Напрямки конкурса'!$L$4,'Напрямки конкурса'!$B$4,IF(D448='Напрямки конкурса'!$L$5,'Напрямки конкурса'!$B$5,IF(D448='Напрямки конкурса'!$L$6,'Напрямки конкурса'!$B$6,IF(D448='Напрямки конкурса'!$L$7,'Напрямки конкурса'!$B$7,IF(D448='Напрямки конкурса'!$L$8,'Напрямки конкурса'!$B$8,IF(D448='Напрямки конкурса'!$L$9,'Напрямки конкурса'!$B$9,IF(D448='Напрямки конкурса'!$L$10,'Напрямки конкурса'!$B$10,IF(D448='Напрямки конкурса'!$L$11,'Напрямки конкурса'!$B$11,IF(D448='Напрямки конкурса'!$L$12,'Напрямки конкурса'!$B$12,IF(D448='Напрямки конкурса'!$L$13,'Напрямки конкурса'!$B$13,IF(D448='Напрямки конкурса'!$L$14,'Напрямки конкурса'!$B$14,IF(D448='Напрямки конкурса'!$L$15,'Напрямки конкурса'!$B$15,IF(D448='Напрямки конкурса'!$L$16,'Напрямки конкурса'!$B$16,IF(D448='Напрямки конкурса'!$L$17,'Напрямки конкурса'!$B$17,IF(D448='Напрямки конкурса'!$L$18,'Напрямки конкурса'!$B$18,IF(D448='Напрямки конкурса'!$L$19,'Напрямки конкурса'!$B$19,IF(D448='Напрямки конкурса'!$L$20,'Напрямки конкурса'!$B$20,IF(D448='Напрямки конкурса'!$L$21,'Напрямки конкурса'!$B$21,IF(D448='Напрямки конкурса'!$L$22,'Напрямки конкурса'!$B$22,IF(D448='Напрямки конкурса'!$L$23,'Напрямки конкурса'!$B$23,IF(D448='Напрямки конкурса'!$L$24,'Напрямки конкурса'!$B$24,IF(D448='Напрямки конкурса'!$L$25,'Напрямки конкурса'!$B$25,IF(D448='Напрямки конкурса'!$L$26,'Напрямки конкурса'!$B$26,IF(D448='Напрямки конкурса'!$L$27,'Напрямки конкурса'!$B$27,IF(D448='Напрямки конкурса'!$L$28,'Напрямки конкурса'!$B$28,"")))))))))))))))))))))))))))</f>
        <v/>
      </c>
      <c r="C448" s="58" t="str">
        <f>IF(D448='Напрямки конкурса'!$L$2,'Напрямки конкурса'!$K$2,IF(D448='Напрямки конкурса'!$L$3,'Напрямки конкурса'!$K$3,IF(D448='Напрямки конкурса'!$L$4,'Напрямки конкурса'!$K$4,IF(D448='Напрямки конкурса'!$L$5,'Напрямки конкурса'!$K$5,IF(D448='Напрямки конкурса'!$L$6,'Напрямки конкурса'!$K$6,IF(D448='Напрямки конкурса'!$L$7,'Напрямки конкурса'!$K$7,IF(D448='Напрямки конкурса'!$L$8,'Напрямки конкурса'!$K$8,IF(D448='Напрямки конкурса'!$L$9,'Напрямки конкурса'!$K$9,IF(D448='Напрямки конкурса'!$L$10,'Напрямки конкурса'!$K$10,IF(D448='Напрямки конкурса'!$L$11,'Напрямки конкурса'!$K$11,IF(D448='Напрямки конкурса'!$L$12,'Напрямки конкурса'!$K$12,IF(D448='Напрямки конкурса'!$L$13,'Напрямки конкурса'!$K$13,IF(D448='Напрямки конкурса'!$L$14,'Напрямки конкурса'!$K$14,IF(D448='Напрямки конкурса'!$L$15,'Напрямки конкурса'!$K$15,IF(D448='Напрямки конкурса'!$L$16,'Напрямки конкурса'!$K$16,IF(D448='Напрямки конкурса'!$L$17,'Напрямки конкурса'!$K$17,IF(D448='Напрямки конкурса'!$L$18,'Напрямки конкурса'!$K$18,IF(D448='Напрямки конкурса'!$L$19,'Напрямки конкурса'!$K$19,IF(D448='Напрямки конкурса'!$L$20,'Напрямки конкурса'!$K$20,IF(D448='Напрямки конкурса'!$L$21,'Напрямки конкурса'!$K$21,IF(D448='Напрямки конкурса'!$L$22,'Напрямки конкурса'!$K$22,IF(D448='Напрямки конкурса'!$L$23,'Напрямки конкурса'!$K$23,IF(D448='Напрямки конкурса'!$L$24,'Напрямки конкурса'!$K$24,IF(D448='Напрямки конкурса'!$L$25,'Напрямки конкурса'!$K$25,IF(D448='Напрямки конкурса'!$L$26,'Напрямки конкурса'!$K$26,IF(D448='Напрямки конкурса'!$L$27,'Напрямки конкурса'!$K$27,IF(D448='Напрямки конкурса'!$L$28,'Напрямки конкурса'!$K$28,"")))))))))))))))))))))))))))</f>
        <v/>
      </c>
      <c r="D448" s="554"/>
      <c r="E448" s="169"/>
      <c r="F448" s="169"/>
      <c r="G448" s="169"/>
      <c r="H448" s="148" t="str">
        <f>IF(I448='Категорія витрат'!$B$2,'Категорія витрат'!$A$2,IF(I448='Категорія витрат'!$B$3,'Категорія витрат'!$A$3,IF(I448='Категорія витрат'!$B$4,'Категорія витрат'!$A$4,IF(I448='Категорія витрат'!$B$5,'Категорія витрат'!$A$5,IF(I448='Категорія витрат'!$B$6,'Категорія витрат'!$A$6,IF(I448='Категорія витрат'!$B$7,'Категорія витрат'!$A$7,IF(I448='Категорія витрат'!$B$8,'Категорія витрат'!$A$8,IF(I448='Категорія витрат'!$B$9,'Категорія витрат'!$A$9,IF(I448='Категорія витрат'!$B$10,'Категорія витрат'!$A$10,IF(I448='Категорія витрат'!$B$11,'Категорія витрат'!$A$11,IF(I448='Категорія витрат'!$B$12,'Категорія витрат'!$A$12,IF(I448='Категорія витрат'!$B$13,'Категорія витрат'!$A$13,IF(I448='Категорія витрат'!$B$14,'Категорія витрат'!$A$14,IF(I448='Категорія витрат'!$B$15,'Категорія витрат'!$A$15,IF(I448='Категорія витрат'!$B$16,'Категорія витрат'!$A$16,IF(I448='Категорія витрат'!$B$17,'Категорія витрат'!$A$17,IF(I448='Категорія витрат'!$B$18,'Категорія витрат'!$A$18,IF(I448='Категорія витрат'!$B$19,'Категорія витрат'!$A$19,IF(I448='Категорія витрат'!$B$20,'Категорія витрат'!$A$20,IF(I448='Категорія витрат'!$B$21,'Категорія витрат'!$A$21,IF(I448='Категорія витрат'!$B$22,'Категорія витрат'!$A$22,IF(I448='Категорія витрат'!$B$23,'Категорія витрат'!$A$23,IF(I448='Категорія витрат'!$B$24,'Категорія витрат'!$A$24,IF(I448='Категорія витрат'!$B$25,'Категорія витрат'!$A$25,IF(I448='Категорія витрат'!$B$26,'Категорія витрат'!$A$26,IF(I448='Категорія витрат'!$B$27,'Категорія витрат'!$A$27,IF(I448='Категорія витрат'!$B$28,'Категорія витрат'!$A$28,IF(I448='Категорія витрат'!$B$29,'Категорія витрат'!$A$29,IF(I448='Категорія витрат'!$B$30,'Категорія витрат'!$A$30,"")))))))))))))))))))))))))))))</f>
        <v/>
      </c>
      <c r="I448" s="172"/>
      <c r="J448" s="171"/>
      <c r="K448" s="174"/>
      <c r="L448" s="86">
        <f t="shared" si="261"/>
        <v>0</v>
      </c>
      <c r="M448" s="174"/>
      <c r="N448" s="176"/>
      <c r="O448" s="396">
        <f t="shared" si="236"/>
        <v>0</v>
      </c>
      <c r="P448" s="157">
        <f>IF(J448='Категорія витрат'!$F$2,ROUND('Додаток 3._Бюджет детальний ПР'!O448*0.3676,2),IF(J448='Категорія витрат'!$F$3,ROUND('Додаток 3._Бюджет детальний ПР'!O448*0.347,2),IF(J448='Категорія витрат'!$F$4,ROUND('Додаток 3._Бюджет детальний ПР'!O448*0.347,2),IF(J448='Категорія витрат'!$F$7,ROUND('Додаток 3._Бюджет детальний ПР'!O448*0.0841,2),0))))</f>
        <v>0</v>
      </c>
      <c r="Q448" s="151">
        <f t="shared" si="265"/>
        <v>0</v>
      </c>
      <c r="R448" s="179"/>
      <c r="S448" s="179"/>
      <c r="T448" s="179"/>
      <c r="U448" s="179"/>
      <c r="V448" s="179"/>
      <c r="W448" s="179"/>
      <c r="X448" s="179"/>
      <c r="Y448" s="179"/>
      <c r="Z448" s="179"/>
      <c r="AA448" s="179"/>
      <c r="AB448" s="179"/>
      <c r="AC448" s="179"/>
      <c r="AD448" s="48">
        <f t="shared" si="237"/>
        <v>0</v>
      </c>
      <c r="AE448" s="48">
        <f t="shared" si="238"/>
        <v>0</v>
      </c>
      <c r="AF448" s="48">
        <f t="shared" si="239"/>
        <v>0</v>
      </c>
      <c r="AG448" s="48">
        <f t="shared" si="240"/>
        <v>0</v>
      </c>
      <c r="AH448" s="48">
        <f t="shared" si="241"/>
        <v>0</v>
      </c>
      <c r="AI448" s="48">
        <f t="shared" si="242"/>
        <v>0</v>
      </c>
      <c r="AJ448" s="48">
        <f t="shared" si="243"/>
        <v>0</v>
      </c>
      <c r="AK448" s="48">
        <f t="shared" si="244"/>
        <v>0</v>
      </c>
      <c r="AL448" s="179"/>
      <c r="AM448" s="179"/>
      <c r="AN448" s="76"/>
      <c r="AO448" s="174"/>
      <c r="AP448" s="405">
        <f t="shared" si="262"/>
        <v>0</v>
      </c>
      <c r="AQ448" s="174"/>
      <c r="AR448" s="176"/>
      <c r="AS448" s="169"/>
      <c r="AT448" s="157">
        <f>IF(J448='Категорія витрат'!$F$2,ROUND('Додаток 3._Бюджет детальний ПР'!AS448*0.3676,2),IF(J448='Категорія витрат'!$F$3,ROUND('Додаток 3._Бюджет детальний ПР'!AS448*0.347,2),IF(J448='Категорія витрат'!$F$4,ROUND('Додаток 3._Бюджет детальний ПР'!AS448*0.347,2),IF(J448='Категорія витрат'!$F$7,ROUND('Додаток 3._Бюджет детальний ПР'!AS448*0.0841,2),0))))</f>
        <v>0</v>
      </c>
      <c r="AU448" s="151">
        <f t="shared" si="235"/>
        <v>0</v>
      </c>
      <c r="AV448" s="179"/>
      <c r="AW448" s="179"/>
      <c r="AX448" s="179"/>
      <c r="AY448" s="179"/>
      <c r="AZ448" s="179"/>
      <c r="BA448" s="179"/>
      <c r="BB448" s="179"/>
      <c r="BC448" s="179"/>
      <c r="BD448" s="179"/>
      <c r="BE448" s="179"/>
      <c r="BF448" s="179"/>
      <c r="BG448" s="179"/>
      <c r="BH448" s="48">
        <f t="shared" si="245"/>
        <v>0</v>
      </c>
      <c r="BI448" s="48">
        <f t="shared" si="246"/>
        <v>0</v>
      </c>
      <c r="BJ448" s="48">
        <f t="shared" si="247"/>
        <v>0</v>
      </c>
      <c r="BK448" s="48">
        <f t="shared" si="248"/>
        <v>0</v>
      </c>
      <c r="BL448" s="48">
        <f t="shared" si="249"/>
        <v>0</v>
      </c>
      <c r="BM448" s="48">
        <f t="shared" si="250"/>
        <v>0</v>
      </c>
      <c r="BN448" s="48">
        <f t="shared" si="251"/>
        <v>0</v>
      </c>
      <c r="BO448" s="48">
        <f t="shared" si="252"/>
        <v>0</v>
      </c>
      <c r="BP448" s="179"/>
      <c r="BQ448" s="179"/>
      <c r="BR448" s="189"/>
      <c r="BS448" s="174"/>
      <c r="BT448" s="86">
        <f t="shared" si="263"/>
        <v>0</v>
      </c>
      <c r="BU448" s="174"/>
      <c r="BV448" s="176"/>
      <c r="BW448" s="169"/>
      <c r="BX448" s="157">
        <f>IF(J448='Категорія витрат'!$F$2,ROUND('Додаток 3._Бюджет детальний ПР'!BW448*0.3676,2),IF(J448='Категорія витрат'!$F$3,ROUND('Додаток 3._Бюджет детальний ПР'!BW448*0.347,2),IF(J448='Категорія витрат'!$F$4,ROUND('Додаток 3._Бюджет детальний ПР'!BW448*0.347,2),IF(J448='Категорія витрат'!$F$7,ROUND('Додаток 3._Бюджет детальний ПР'!BW448*0.0841,2),0))))</f>
        <v>0</v>
      </c>
      <c r="BY448" s="151">
        <f t="shared" si="264"/>
        <v>0</v>
      </c>
      <c r="BZ448" s="179"/>
      <c r="CA448" s="179"/>
      <c r="CB448" s="179"/>
      <c r="CC448" s="179"/>
      <c r="CD448" s="179"/>
      <c r="CE448" s="179"/>
      <c r="CF448" s="179"/>
      <c r="CG448" s="179"/>
      <c r="CH448" s="179"/>
      <c r="CI448" s="179"/>
      <c r="CJ448" s="179"/>
      <c r="CK448" s="179"/>
      <c r="CL448" s="48">
        <f t="shared" si="253"/>
        <v>0</v>
      </c>
      <c r="CM448" s="48">
        <f t="shared" si="254"/>
        <v>0</v>
      </c>
      <c r="CN448" s="48">
        <f t="shared" si="255"/>
        <v>0</v>
      </c>
      <c r="CO448" s="48">
        <f t="shared" si="256"/>
        <v>0</v>
      </c>
      <c r="CP448" s="48">
        <f t="shared" si="257"/>
        <v>0</v>
      </c>
      <c r="CQ448" s="48">
        <f t="shared" si="258"/>
        <v>0</v>
      </c>
      <c r="CR448" s="48">
        <f t="shared" si="259"/>
        <v>0</v>
      </c>
      <c r="CS448" s="48">
        <f t="shared" si="260"/>
        <v>0</v>
      </c>
      <c r="CT448" s="179"/>
      <c r="CU448" s="179"/>
    </row>
    <row r="449" spans="1:99" ht="20.100000000000001" customHeight="1" x14ac:dyDescent="0.25">
      <c r="A449" s="57">
        <v>444</v>
      </c>
      <c r="B449" s="398" t="str">
        <f>IF(D449='Напрямки конкурса'!$L$2,'Напрямки конкурса'!$B$2,IF(D449='Напрямки конкурса'!$L$3,'Напрямки конкурса'!$B$3,IF(D449='Напрямки конкурса'!$L$4,'Напрямки конкурса'!$B$4,IF(D449='Напрямки конкурса'!$L$5,'Напрямки конкурса'!$B$5,IF(D449='Напрямки конкурса'!$L$6,'Напрямки конкурса'!$B$6,IF(D449='Напрямки конкурса'!$L$7,'Напрямки конкурса'!$B$7,IF(D449='Напрямки конкурса'!$L$8,'Напрямки конкурса'!$B$8,IF(D449='Напрямки конкурса'!$L$9,'Напрямки конкурса'!$B$9,IF(D449='Напрямки конкурса'!$L$10,'Напрямки конкурса'!$B$10,IF(D449='Напрямки конкурса'!$L$11,'Напрямки конкурса'!$B$11,IF(D449='Напрямки конкурса'!$L$12,'Напрямки конкурса'!$B$12,IF(D449='Напрямки конкурса'!$L$13,'Напрямки конкурса'!$B$13,IF(D449='Напрямки конкурса'!$L$14,'Напрямки конкурса'!$B$14,IF(D449='Напрямки конкурса'!$L$15,'Напрямки конкурса'!$B$15,IF(D449='Напрямки конкурса'!$L$16,'Напрямки конкурса'!$B$16,IF(D449='Напрямки конкурса'!$L$17,'Напрямки конкурса'!$B$17,IF(D449='Напрямки конкурса'!$L$18,'Напрямки конкурса'!$B$18,IF(D449='Напрямки конкурса'!$L$19,'Напрямки конкурса'!$B$19,IF(D449='Напрямки конкурса'!$L$20,'Напрямки конкурса'!$B$20,IF(D449='Напрямки конкурса'!$L$21,'Напрямки конкурса'!$B$21,IF(D449='Напрямки конкурса'!$L$22,'Напрямки конкурса'!$B$22,IF(D449='Напрямки конкурса'!$L$23,'Напрямки конкурса'!$B$23,IF(D449='Напрямки конкурса'!$L$24,'Напрямки конкурса'!$B$24,IF(D449='Напрямки конкурса'!$L$25,'Напрямки конкурса'!$B$25,IF(D449='Напрямки конкурса'!$L$26,'Напрямки конкурса'!$B$26,IF(D449='Напрямки конкурса'!$L$27,'Напрямки конкурса'!$B$27,IF(D449='Напрямки конкурса'!$L$28,'Напрямки конкурса'!$B$28,"")))))))))))))))))))))))))))</f>
        <v/>
      </c>
      <c r="C449" s="58" t="str">
        <f>IF(D449='Напрямки конкурса'!$L$2,'Напрямки конкурса'!$K$2,IF(D449='Напрямки конкурса'!$L$3,'Напрямки конкурса'!$K$3,IF(D449='Напрямки конкурса'!$L$4,'Напрямки конкурса'!$K$4,IF(D449='Напрямки конкурса'!$L$5,'Напрямки конкурса'!$K$5,IF(D449='Напрямки конкурса'!$L$6,'Напрямки конкурса'!$K$6,IF(D449='Напрямки конкурса'!$L$7,'Напрямки конкурса'!$K$7,IF(D449='Напрямки конкурса'!$L$8,'Напрямки конкурса'!$K$8,IF(D449='Напрямки конкурса'!$L$9,'Напрямки конкурса'!$K$9,IF(D449='Напрямки конкурса'!$L$10,'Напрямки конкурса'!$K$10,IF(D449='Напрямки конкурса'!$L$11,'Напрямки конкурса'!$K$11,IF(D449='Напрямки конкурса'!$L$12,'Напрямки конкурса'!$K$12,IF(D449='Напрямки конкурса'!$L$13,'Напрямки конкурса'!$K$13,IF(D449='Напрямки конкурса'!$L$14,'Напрямки конкурса'!$K$14,IF(D449='Напрямки конкурса'!$L$15,'Напрямки конкурса'!$K$15,IF(D449='Напрямки конкурса'!$L$16,'Напрямки конкурса'!$K$16,IF(D449='Напрямки конкурса'!$L$17,'Напрямки конкурса'!$K$17,IF(D449='Напрямки конкурса'!$L$18,'Напрямки конкурса'!$K$18,IF(D449='Напрямки конкурса'!$L$19,'Напрямки конкурса'!$K$19,IF(D449='Напрямки конкурса'!$L$20,'Напрямки конкурса'!$K$20,IF(D449='Напрямки конкурса'!$L$21,'Напрямки конкурса'!$K$21,IF(D449='Напрямки конкурса'!$L$22,'Напрямки конкурса'!$K$22,IF(D449='Напрямки конкурса'!$L$23,'Напрямки конкурса'!$K$23,IF(D449='Напрямки конкурса'!$L$24,'Напрямки конкурса'!$K$24,IF(D449='Напрямки конкурса'!$L$25,'Напрямки конкурса'!$K$25,IF(D449='Напрямки конкурса'!$L$26,'Напрямки конкурса'!$K$26,IF(D449='Напрямки конкурса'!$L$27,'Напрямки конкурса'!$K$27,IF(D449='Напрямки конкурса'!$L$28,'Напрямки конкурса'!$K$28,"")))))))))))))))))))))))))))</f>
        <v/>
      </c>
      <c r="D449" s="554"/>
      <c r="E449" s="169"/>
      <c r="F449" s="169"/>
      <c r="G449" s="169"/>
      <c r="H449" s="148" t="str">
        <f>IF(I449='Категорія витрат'!$B$2,'Категорія витрат'!$A$2,IF(I449='Категорія витрат'!$B$3,'Категорія витрат'!$A$3,IF(I449='Категорія витрат'!$B$4,'Категорія витрат'!$A$4,IF(I449='Категорія витрат'!$B$5,'Категорія витрат'!$A$5,IF(I449='Категорія витрат'!$B$6,'Категорія витрат'!$A$6,IF(I449='Категорія витрат'!$B$7,'Категорія витрат'!$A$7,IF(I449='Категорія витрат'!$B$8,'Категорія витрат'!$A$8,IF(I449='Категорія витрат'!$B$9,'Категорія витрат'!$A$9,IF(I449='Категорія витрат'!$B$10,'Категорія витрат'!$A$10,IF(I449='Категорія витрат'!$B$11,'Категорія витрат'!$A$11,IF(I449='Категорія витрат'!$B$12,'Категорія витрат'!$A$12,IF(I449='Категорія витрат'!$B$13,'Категорія витрат'!$A$13,IF(I449='Категорія витрат'!$B$14,'Категорія витрат'!$A$14,IF(I449='Категорія витрат'!$B$15,'Категорія витрат'!$A$15,IF(I449='Категорія витрат'!$B$16,'Категорія витрат'!$A$16,IF(I449='Категорія витрат'!$B$17,'Категорія витрат'!$A$17,IF(I449='Категорія витрат'!$B$18,'Категорія витрат'!$A$18,IF(I449='Категорія витрат'!$B$19,'Категорія витрат'!$A$19,IF(I449='Категорія витрат'!$B$20,'Категорія витрат'!$A$20,IF(I449='Категорія витрат'!$B$21,'Категорія витрат'!$A$21,IF(I449='Категорія витрат'!$B$22,'Категорія витрат'!$A$22,IF(I449='Категорія витрат'!$B$23,'Категорія витрат'!$A$23,IF(I449='Категорія витрат'!$B$24,'Категорія витрат'!$A$24,IF(I449='Категорія витрат'!$B$25,'Категорія витрат'!$A$25,IF(I449='Категорія витрат'!$B$26,'Категорія витрат'!$A$26,IF(I449='Категорія витрат'!$B$27,'Категорія витрат'!$A$27,IF(I449='Категорія витрат'!$B$28,'Категорія витрат'!$A$28,IF(I449='Категорія витрат'!$B$29,'Категорія витрат'!$A$29,IF(I449='Категорія витрат'!$B$30,'Категорія витрат'!$A$30,"")))))))))))))))))))))))))))))</f>
        <v/>
      </c>
      <c r="I449" s="172"/>
      <c r="J449" s="171"/>
      <c r="K449" s="174"/>
      <c r="L449" s="86">
        <f t="shared" si="261"/>
        <v>0</v>
      </c>
      <c r="M449" s="174"/>
      <c r="N449" s="176"/>
      <c r="O449" s="396">
        <f t="shared" si="236"/>
        <v>0</v>
      </c>
      <c r="P449" s="157">
        <f>IF(J449='Категорія витрат'!$F$2,ROUND('Додаток 3._Бюджет детальний ПР'!O449*0.3676,2),IF(J449='Категорія витрат'!$F$3,ROUND('Додаток 3._Бюджет детальний ПР'!O449*0.347,2),IF(J449='Категорія витрат'!$F$4,ROUND('Додаток 3._Бюджет детальний ПР'!O449*0.347,2),IF(J449='Категорія витрат'!$F$7,ROUND('Додаток 3._Бюджет детальний ПР'!O449*0.0841,2),0))))</f>
        <v>0</v>
      </c>
      <c r="Q449" s="151">
        <f t="shared" si="265"/>
        <v>0</v>
      </c>
      <c r="R449" s="179"/>
      <c r="S449" s="179"/>
      <c r="T449" s="179"/>
      <c r="U449" s="179"/>
      <c r="V449" s="179"/>
      <c r="W449" s="179"/>
      <c r="X449" s="179"/>
      <c r="Y449" s="179"/>
      <c r="Z449" s="179"/>
      <c r="AA449" s="179"/>
      <c r="AB449" s="179"/>
      <c r="AC449" s="179"/>
      <c r="AD449" s="48">
        <f t="shared" si="237"/>
        <v>0</v>
      </c>
      <c r="AE449" s="48">
        <f t="shared" si="238"/>
        <v>0</v>
      </c>
      <c r="AF449" s="48">
        <f t="shared" si="239"/>
        <v>0</v>
      </c>
      <c r="AG449" s="48">
        <f t="shared" si="240"/>
        <v>0</v>
      </c>
      <c r="AH449" s="48">
        <f t="shared" si="241"/>
        <v>0</v>
      </c>
      <c r="AI449" s="48">
        <f t="shared" si="242"/>
        <v>0</v>
      </c>
      <c r="AJ449" s="48">
        <f t="shared" si="243"/>
        <v>0</v>
      </c>
      <c r="AK449" s="48">
        <f t="shared" si="244"/>
        <v>0</v>
      </c>
      <c r="AL449" s="179"/>
      <c r="AM449" s="179"/>
      <c r="AN449" s="76"/>
      <c r="AO449" s="174"/>
      <c r="AP449" s="405">
        <f t="shared" si="262"/>
        <v>0</v>
      </c>
      <c r="AQ449" s="174"/>
      <c r="AR449" s="176"/>
      <c r="AS449" s="169"/>
      <c r="AT449" s="157">
        <f>IF(J449='Категорія витрат'!$F$2,ROUND('Додаток 3._Бюджет детальний ПР'!AS449*0.3676,2),IF(J449='Категорія витрат'!$F$3,ROUND('Додаток 3._Бюджет детальний ПР'!AS449*0.347,2),IF(J449='Категорія витрат'!$F$4,ROUND('Додаток 3._Бюджет детальний ПР'!AS449*0.347,2),IF(J449='Категорія витрат'!$F$7,ROUND('Додаток 3._Бюджет детальний ПР'!AS449*0.0841,2),0))))</f>
        <v>0</v>
      </c>
      <c r="AU449" s="151">
        <f t="shared" si="235"/>
        <v>0</v>
      </c>
      <c r="AV449" s="179"/>
      <c r="AW449" s="179"/>
      <c r="AX449" s="179"/>
      <c r="AY449" s="179"/>
      <c r="AZ449" s="179"/>
      <c r="BA449" s="179"/>
      <c r="BB449" s="179"/>
      <c r="BC449" s="179"/>
      <c r="BD449" s="179"/>
      <c r="BE449" s="179"/>
      <c r="BF449" s="179"/>
      <c r="BG449" s="179"/>
      <c r="BH449" s="48">
        <f t="shared" si="245"/>
        <v>0</v>
      </c>
      <c r="BI449" s="48">
        <f t="shared" si="246"/>
        <v>0</v>
      </c>
      <c r="BJ449" s="48">
        <f t="shared" si="247"/>
        <v>0</v>
      </c>
      <c r="BK449" s="48">
        <f t="shared" si="248"/>
        <v>0</v>
      </c>
      <c r="BL449" s="48">
        <f t="shared" si="249"/>
        <v>0</v>
      </c>
      <c r="BM449" s="48">
        <f t="shared" si="250"/>
        <v>0</v>
      </c>
      <c r="BN449" s="48">
        <f t="shared" si="251"/>
        <v>0</v>
      </c>
      <c r="BO449" s="48">
        <f t="shared" si="252"/>
        <v>0</v>
      </c>
      <c r="BP449" s="179"/>
      <c r="BQ449" s="179"/>
      <c r="BR449" s="189"/>
      <c r="BS449" s="174"/>
      <c r="BT449" s="86">
        <f t="shared" si="263"/>
        <v>0</v>
      </c>
      <c r="BU449" s="174"/>
      <c r="BV449" s="176"/>
      <c r="BW449" s="169"/>
      <c r="BX449" s="157">
        <f>IF(J449='Категорія витрат'!$F$2,ROUND('Додаток 3._Бюджет детальний ПР'!BW449*0.3676,2),IF(J449='Категорія витрат'!$F$3,ROUND('Додаток 3._Бюджет детальний ПР'!BW449*0.347,2),IF(J449='Категорія витрат'!$F$4,ROUND('Додаток 3._Бюджет детальний ПР'!BW449*0.347,2),IF(J449='Категорія витрат'!$F$7,ROUND('Додаток 3._Бюджет детальний ПР'!BW449*0.0841,2),0))))</f>
        <v>0</v>
      </c>
      <c r="BY449" s="151">
        <f t="shared" si="264"/>
        <v>0</v>
      </c>
      <c r="BZ449" s="179"/>
      <c r="CA449" s="179"/>
      <c r="CB449" s="179"/>
      <c r="CC449" s="179"/>
      <c r="CD449" s="179"/>
      <c r="CE449" s="179"/>
      <c r="CF449" s="179"/>
      <c r="CG449" s="179"/>
      <c r="CH449" s="179"/>
      <c r="CI449" s="179"/>
      <c r="CJ449" s="179"/>
      <c r="CK449" s="179"/>
      <c r="CL449" s="48">
        <f t="shared" si="253"/>
        <v>0</v>
      </c>
      <c r="CM449" s="48">
        <f t="shared" si="254"/>
        <v>0</v>
      </c>
      <c r="CN449" s="48">
        <f t="shared" si="255"/>
        <v>0</v>
      </c>
      <c r="CO449" s="48">
        <f t="shared" si="256"/>
        <v>0</v>
      </c>
      <c r="CP449" s="48">
        <f t="shared" si="257"/>
        <v>0</v>
      </c>
      <c r="CQ449" s="48">
        <f t="shared" si="258"/>
        <v>0</v>
      </c>
      <c r="CR449" s="48">
        <f t="shared" si="259"/>
        <v>0</v>
      </c>
      <c r="CS449" s="48">
        <f t="shared" si="260"/>
        <v>0</v>
      </c>
      <c r="CT449" s="179"/>
      <c r="CU449" s="179"/>
    </row>
    <row r="450" spans="1:99" ht="20.100000000000001" customHeight="1" x14ac:dyDescent="0.25">
      <c r="A450" s="57">
        <v>445</v>
      </c>
      <c r="B450" s="398" t="str">
        <f>IF(D450='Напрямки конкурса'!$L$2,'Напрямки конкурса'!$B$2,IF(D450='Напрямки конкурса'!$L$3,'Напрямки конкурса'!$B$3,IF(D450='Напрямки конкурса'!$L$4,'Напрямки конкурса'!$B$4,IF(D450='Напрямки конкурса'!$L$5,'Напрямки конкурса'!$B$5,IF(D450='Напрямки конкурса'!$L$6,'Напрямки конкурса'!$B$6,IF(D450='Напрямки конкурса'!$L$7,'Напрямки конкурса'!$B$7,IF(D450='Напрямки конкурса'!$L$8,'Напрямки конкурса'!$B$8,IF(D450='Напрямки конкурса'!$L$9,'Напрямки конкурса'!$B$9,IF(D450='Напрямки конкурса'!$L$10,'Напрямки конкурса'!$B$10,IF(D450='Напрямки конкурса'!$L$11,'Напрямки конкурса'!$B$11,IF(D450='Напрямки конкурса'!$L$12,'Напрямки конкурса'!$B$12,IF(D450='Напрямки конкурса'!$L$13,'Напрямки конкурса'!$B$13,IF(D450='Напрямки конкурса'!$L$14,'Напрямки конкурса'!$B$14,IF(D450='Напрямки конкурса'!$L$15,'Напрямки конкурса'!$B$15,IF(D450='Напрямки конкурса'!$L$16,'Напрямки конкурса'!$B$16,IF(D450='Напрямки конкурса'!$L$17,'Напрямки конкурса'!$B$17,IF(D450='Напрямки конкурса'!$L$18,'Напрямки конкурса'!$B$18,IF(D450='Напрямки конкурса'!$L$19,'Напрямки конкурса'!$B$19,IF(D450='Напрямки конкурса'!$L$20,'Напрямки конкурса'!$B$20,IF(D450='Напрямки конкурса'!$L$21,'Напрямки конкурса'!$B$21,IF(D450='Напрямки конкурса'!$L$22,'Напрямки конкурса'!$B$22,IF(D450='Напрямки конкурса'!$L$23,'Напрямки конкурса'!$B$23,IF(D450='Напрямки конкурса'!$L$24,'Напрямки конкурса'!$B$24,IF(D450='Напрямки конкурса'!$L$25,'Напрямки конкурса'!$B$25,IF(D450='Напрямки конкурса'!$L$26,'Напрямки конкурса'!$B$26,IF(D450='Напрямки конкурса'!$L$27,'Напрямки конкурса'!$B$27,IF(D450='Напрямки конкурса'!$L$28,'Напрямки конкурса'!$B$28,"")))))))))))))))))))))))))))</f>
        <v/>
      </c>
      <c r="C450" s="58" t="str">
        <f>IF(D450='Напрямки конкурса'!$L$2,'Напрямки конкурса'!$K$2,IF(D450='Напрямки конкурса'!$L$3,'Напрямки конкурса'!$K$3,IF(D450='Напрямки конкурса'!$L$4,'Напрямки конкурса'!$K$4,IF(D450='Напрямки конкурса'!$L$5,'Напрямки конкурса'!$K$5,IF(D450='Напрямки конкурса'!$L$6,'Напрямки конкурса'!$K$6,IF(D450='Напрямки конкурса'!$L$7,'Напрямки конкурса'!$K$7,IF(D450='Напрямки конкурса'!$L$8,'Напрямки конкурса'!$K$8,IF(D450='Напрямки конкурса'!$L$9,'Напрямки конкурса'!$K$9,IF(D450='Напрямки конкурса'!$L$10,'Напрямки конкурса'!$K$10,IF(D450='Напрямки конкурса'!$L$11,'Напрямки конкурса'!$K$11,IF(D450='Напрямки конкурса'!$L$12,'Напрямки конкурса'!$K$12,IF(D450='Напрямки конкурса'!$L$13,'Напрямки конкурса'!$K$13,IF(D450='Напрямки конкурса'!$L$14,'Напрямки конкурса'!$K$14,IF(D450='Напрямки конкурса'!$L$15,'Напрямки конкурса'!$K$15,IF(D450='Напрямки конкурса'!$L$16,'Напрямки конкурса'!$K$16,IF(D450='Напрямки конкурса'!$L$17,'Напрямки конкурса'!$K$17,IF(D450='Напрямки конкурса'!$L$18,'Напрямки конкурса'!$K$18,IF(D450='Напрямки конкурса'!$L$19,'Напрямки конкурса'!$K$19,IF(D450='Напрямки конкурса'!$L$20,'Напрямки конкурса'!$K$20,IF(D450='Напрямки конкурса'!$L$21,'Напрямки конкурса'!$K$21,IF(D450='Напрямки конкурса'!$L$22,'Напрямки конкурса'!$K$22,IF(D450='Напрямки конкурса'!$L$23,'Напрямки конкурса'!$K$23,IF(D450='Напрямки конкурса'!$L$24,'Напрямки конкурса'!$K$24,IF(D450='Напрямки конкурса'!$L$25,'Напрямки конкурса'!$K$25,IF(D450='Напрямки конкурса'!$L$26,'Напрямки конкурса'!$K$26,IF(D450='Напрямки конкурса'!$L$27,'Напрямки конкурса'!$K$27,IF(D450='Напрямки конкурса'!$L$28,'Напрямки конкурса'!$K$28,"")))))))))))))))))))))))))))</f>
        <v/>
      </c>
      <c r="D450" s="554"/>
      <c r="E450" s="169"/>
      <c r="F450" s="169"/>
      <c r="G450" s="169"/>
      <c r="H450" s="148" t="str">
        <f>IF(I450='Категорія витрат'!$B$2,'Категорія витрат'!$A$2,IF(I450='Категорія витрат'!$B$3,'Категорія витрат'!$A$3,IF(I450='Категорія витрат'!$B$4,'Категорія витрат'!$A$4,IF(I450='Категорія витрат'!$B$5,'Категорія витрат'!$A$5,IF(I450='Категорія витрат'!$B$6,'Категорія витрат'!$A$6,IF(I450='Категорія витрат'!$B$7,'Категорія витрат'!$A$7,IF(I450='Категорія витрат'!$B$8,'Категорія витрат'!$A$8,IF(I450='Категорія витрат'!$B$9,'Категорія витрат'!$A$9,IF(I450='Категорія витрат'!$B$10,'Категорія витрат'!$A$10,IF(I450='Категорія витрат'!$B$11,'Категорія витрат'!$A$11,IF(I450='Категорія витрат'!$B$12,'Категорія витрат'!$A$12,IF(I450='Категорія витрат'!$B$13,'Категорія витрат'!$A$13,IF(I450='Категорія витрат'!$B$14,'Категорія витрат'!$A$14,IF(I450='Категорія витрат'!$B$15,'Категорія витрат'!$A$15,IF(I450='Категорія витрат'!$B$16,'Категорія витрат'!$A$16,IF(I450='Категорія витрат'!$B$17,'Категорія витрат'!$A$17,IF(I450='Категорія витрат'!$B$18,'Категорія витрат'!$A$18,IF(I450='Категорія витрат'!$B$19,'Категорія витрат'!$A$19,IF(I450='Категорія витрат'!$B$20,'Категорія витрат'!$A$20,IF(I450='Категорія витрат'!$B$21,'Категорія витрат'!$A$21,IF(I450='Категорія витрат'!$B$22,'Категорія витрат'!$A$22,IF(I450='Категорія витрат'!$B$23,'Категорія витрат'!$A$23,IF(I450='Категорія витрат'!$B$24,'Категорія витрат'!$A$24,IF(I450='Категорія витрат'!$B$25,'Категорія витрат'!$A$25,IF(I450='Категорія витрат'!$B$26,'Категорія витрат'!$A$26,IF(I450='Категорія витрат'!$B$27,'Категорія витрат'!$A$27,IF(I450='Категорія витрат'!$B$28,'Категорія витрат'!$A$28,IF(I450='Категорія витрат'!$B$29,'Категорія витрат'!$A$29,IF(I450='Категорія витрат'!$B$30,'Категорія витрат'!$A$30,"")))))))))))))))))))))))))))))</f>
        <v/>
      </c>
      <c r="I450" s="172"/>
      <c r="J450" s="171"/>
      <c r="K450" s="174"/>
      <c r="L450" s="86">
        <f t="shared" si="261"/>
        <v>0</v>
      </c>
      <c r="M450" s="174"/>
      <c r="N450" s="176"/>
      <c r="O450" s="396">
        <f t="shared" si="236"/>
        <v>0</v>
      </c>
      <c r="P450" s="157">
        <f>IF(J450='Категорія витрат'!$F$2,ROUND('Додаток 3._Бюджет детальний ПР'!O450*0.3676,2),IF(J450='Категорія витрат'!$F$3,ROUND('Додаток 3._Бюджет детальний ПР'!O450*0.347,2),IF(J450='Категорія витрат'!$F$4,ROUND('Додаток 3._Бюджет детальний ПР'!O450*0.347,2),IF(J450='Категорія витрат'!$F$7,ROUND('Додаток 3._Бюджет детальний ПР'!O450*0.0841,2),0))))</f>
        <v>0</v>
      </c>
      <c r="Q450" s="151">
        <f t="shared" si="265"/>
        <v>0</v>
      </c>
      <c r="R450" s="179"/>
      <c r="S450" s="179"/>
      <c r="T450" s="179"/>
      <c r="U450" s="179"/>
      <c r="V450" s="179"/>
      <c r="W450" s="179"/>
      <c r="X450" s="179"/>
      <c r="Y450" s="179"/>
      <c r="Z450" s="179"/>
      <c r="AA450" s="179"/>
      <c r="AB450" s="179"/>
      <c r="AC450" s="179"/>
      <c r="AD450" s="48">
        <f t="shared" si="237"/>
        <v>0</v>
      </c>
      <c r="AE450" s="48">
        <f t="shared" si="238"/>
        <v>0</v>
      </c>
      <c r="AF450" s="48">
        <f t="shared" si="239"/>
        <v>0</v>
      </c>
      <c r="AG450" s="48">
        <f t="shared" si="240"/>
        <v>0</v>
      </c>
      <c r="AH450" s="48">
        <f t="shared" si="241"/>
        <v>0</v>
      </c>
      <c r="AI450" s="48">
        <f t="shared" si="242"/>
        <v>0</v>
      </c>
      <c r="AJ450" s="48">
        <f t="shared" si="243"/>
        <v>0</v>
      </c>
      <c r="AK450" s="48">
        <f t="shared" si="244"/>
        <v>0</v>
      </c>
      <c r="AL450" s="179"/>
      <c r="AM450" s="179"/>
      <c r="AN450" s="76"/>
      <c r="AO450" s="174"/>
      <c r="AP450" s="405">
        <f t="shared" si="262"/>
        <v>0</v>
      </c>
      <c r="AQ450" s="174"/>
      <c r="AR450" s="176"/>
      <c r="AS450" s="169"/>
      <c r="AT450" s="157">
        <f>IF(J450='Категорія витрат'!$F$2,ROUND('Додаток 3._Бюджет детальний ПР'!AS450*0.3676,2),IF(J450='Категорія витрат'!$F$3,ROUND('Додаток 3._Бюджет детальний ПР'!AS450*0.347,2),IF(J450='Категорія витрат'!$F$4,ROUND('Додаток 3._Бюджет детальний ПР'!AS450*0.347,2),IF(J450='Категорія витрат'!$F$7,ROUND('Додаток 3._Бюджет детальний ПР'!AS450*0.0841,2),0))))</f>
        <v>0</v>
      </c>
      <c r="AU450" s="151">
        <f t="shared" si="235"/>
        <v>0</v>
      </c>
      <c r="AV450" s="179"/>
      <c r="AW450" s="179"/>
      <c r="AX450" s="179"/>
      <c r="AY450" s="179"/>
      <c r="AZ450" s="179"/>
      <c r="BA450" s="179"/>
      <c r="BB450" s="179"/>
      <c r="BC450" s="179"/>
      <c r="BD450" s="179"/>
      <c r="BE450" s="179"/>
      <c r="BF450" s="179"/>
      <c r="BG450" s="179"/>
      <c r="BH450" s="48">
        <f t="shared" si="245"/>
        <v>0</v>
      </c>
      <c r="BI450" s="48">
        <f t="shared" si="246"/>
        <v>0</v>
      </c>
      <c r="BJ450" s="48">
        <f t="shared" si="247"/>
        <v>0</v>
      </c>
      <c r="BK450" s="48">
        <f t="shared" si="248"/>
        <v>0</v>
      </c>
      <c r="BL450" s="48">
        <f t="shared" si="249"/>
        <v>0</v>
      </c>
      <c r="BM450" s="48">
        <f t="shared" si="250"/>
        <v>0</v>
      </c>
      <c r="BN450" s="48">
        <f t="shared" si="251"/>
        <v>0</v>
      </c>
      <c r="BO450" s="48">
        <f t="shared" si="252"/>
        <v>0</v>
      </c>
      <c r="BP450" s="179"/>
      <c r="BQ450" s="179"/>
      <c r="BR450" s="189"/>
      <c r="BS450" s="174"/>
      <c r="BT450" s="86">
        <f t="shared" si="263"/>
        <v>0</v>
      </c>
      <c r="BU450" s="174"/>
      <c r="BV450" s="176"/>
      <c r="BW450" s="169"/>
      <c r="BX450" s="157">
        <f>IF(J450='Категорія витрат'!$F$2,ROUND('Додаток 3._Бюджет детальний ПР'!BW450*0.3676,2),IF(J450='Категорія витрат'!$F$3,ROUND('Додаток 3._Бюджет детальний ПР'!BW450*0.347,2),IF(J450='Категорія витрат'!$F$4,ROUND('Додаток 3._Бюджет детальний ПР'!BW450*0.347,2),IF(J450='Категорія витрат'!$F$7,ROUND('Додаток 3._Бюджет детальний ПР'!BW450*0.0841,2),0))))</f>
        <v>0</v>
      </c>
      <c r="BY450" s="151">
        <f t="shared" si="264"/>
        <v>0</v>
      </c>
      <c r="BZ450" s="179"/>
      <c r="CA450" s="179"/>
      <c r="CB450" s="179"/>
      <c r="CC450" s="179"/>
      <c r="CD450" s="179"/>
      <c r="CE450" s="179"/>
      <c r="CF450" s="179"/>
      <c r="CG450" s="179"/>
      <c r="CH450" s="179"/>
      <c r="CI450" s="179"/>
      <c r="CJ450" s="179"/>
      <c r="CK450" s="179"/>
      <c r="CL450" s="48">
        <f t="shared" si="253"/>
        <v>0</v>
      </c>
      <c r="CM450" s="48">
        <f t="shared" si="254"/>
        <v>0</v>
      </c>
      <c r="CN450" s="48">
        <f t="shared" si="255"/>
        <v>0</v>
      </c>
      <c r="CO450" s="48">
        <f t="shared" si="256"/>
        <v>0</v>
      </c>
      <c r="CP450" s="48">
        <f t="shared" si="257"/>
        <v>0</v>
      </c>
      <c r="CQ450" s="48">
        <f t="shared" si="258"/>
        <v>0</v>
      </c>
      <c r="CR450" s="48">
        <f t="shared" si="259"/>
        <v>0</v>
      </c>
      <c r="CS450" s="48">
        <f t="shared" si="260"/>
        <v>0</v>
      </c>
      <c r="CT450" s="179"/>
      <c r="CU450" s="179"/>
    </row>
    <row r="451" spans="1:99" ht="20.100000000000001" customHeight="1" x14ac:dyDescent="0.25">
      <c r="A451" s="57">
        <v>446</v>
      </c>
      <c r="B451" s="398" t="str">
        <f>IF(D451='Напрямки конкурса'!$L$2,'Напрямки конкурса'!$B$2,IF(D451='Напрямки конкурса'!$L$3,'Напрямки конкурса'!$B$3,IF(D451='Напрямки конкурса'!$L$4,'Напрямки конкурса'!$B$4,IF(D451='Напрямки конкурса'!$L$5,'Напрямки конкурса'!$B$5,IF(D451='Напрямки конкурса'!$L$6,'Напрямки конкурса'!$B$6,IF(D451='Напрямки конкурса'!$L$7,'Напрямки конкурса'!$B$7,IF(D451='Напрямки конкурса'!$L$8,'Напрямки конкурса'!$B$8,IF(D451='Напрямки конкурса'!$L$9,'Напрямки конкурса'!$B$9,IF(D451='Напрямки конкурса'!$L$10,'Напрямки конкурса'!$B$10,IF(D451='Напрямки конкурса'!$L$11,'Напрямки конкурса'!$B$11,IF(D451='Напрямки конкурса'!$L$12,'Напрямки конкурса'!$B$12,IF(D451='Напрямки конкурса'!$L$13,'Напрямки конкурса'!$B$13,IF(D451='Напрямки конкурса'!$L$14,'Напрямки конкурса'!$B$14,IF(D451='Напрямки конкурса'!$L$15,'Напрямки конкурса'!$B$15,IF(D451='Напрямки конкурса'!$L$16,'Напрямки конкурса'!$B$16,IF(D451='Напрямки конкурса'!$L$17,'Напрямки конкурса'!$B$17,IF(D451='Напрямки конкурса'!$L$18,'Напрямки конкурса'!$B$18,IF(D451='Напрямки конкурса'!$L$19,'Напрямки конкурса'!$B$19,IF(D451='Напрямки конкурса'!$L$20,'Напрямки конкурса'!$B$20,IF(D451='Напрямки конкурса'!$L$21,'Напрямки конкурса'!$B$21,IF(D451='Напрямки конкурса'!$L$22,'Напрямки конкурса'!$B$22,IF(D451='Напрямки конкурса'!$L$23,'Напрямки конкурса'!$B$23,IF(D451='Напрямки конкурса'!$L$24,'Напрямки конкурса'!$B$24,IF(D451='Напрямки конкурса'!$L$25,'Напрямки конкурса'!$B$25,IF(D451='Напрямки конкурса'!$L$26,'Напрямки конкурса'!$B$26,IF(D451='Напрямки конкурса'!$L$27,'Напрямки конкурса'!$B$27,IF(D451='Напрямки конкурса'!$L$28,'Напрямки конкурса'!$B$28,"")))))))))))))))))))))))))))</f>
        <v/>
      </c>
      <c r="C451" s="58" t="str">
        <f>IF(D451='Напрямки конкурса'!$L$2,'Напрямки конкурса'!$K$2,IF(D451='Напрямки конкурса'!$L$3,'Напрямки конкурса'!$K$3,IF(D451='Напрямки конкурса'!$L$4,'Напрямки конкурса'!$K$4,IF(D451='Напрямки конкурса'!$L$5,'Напрямки конкурса'!$K$5,IF(D451='Напрямки конкурса'!$L$6,'Напрямки конкурса'!$K$6,IF(D451='Напрямки конкурса'!$L$7,'Напрямки конкурса'!$K$7,IF(D451='Напрямки конкурса'!$L$8,'Напрямки конкурса'!$K$8,IF(D451='Напрямки конкурса'!$L$9,'Напрямки конкурса'!$K$9,IF(D451='Напрямки конкурса'!$L$10,'Напрямки конкурса'!$K$10,IF(D451='Напрямки конкурса'!$L$11,'Напрямки конкурса'!$K$11,IF(D451='Напрямки конкурса'!$L$12,'Напрямки конкурса'!$K$12,IF(D451='Напрямки конкурса'!$L$13,'Напрямки конкурса'!$K$13,IF(D451='Напрямки конкурса'!$L$14,'Напрямки конкурса'!$K$14,IF(D451='Напрямки конкурса'!$L$15,'Напрямки конкурса'!$K$15,IF(D451='Напрямки конкурса'!$L$16,'Напрямки конкурса'!$K$16,IF(D451='Напрямки конкурса'!$L$17,'Напрямки конкурса'!$K$17,IF(D451='Напрямки конкурса'!$L$18,'Напрямки конкурса'!$K$18,IF(D451='Напрямки конкурса'!$L$19,'Напрямки конкурса'!$K$19,IF(D451='Напрямки конкурса'!$L$20,'Напрямки конкурса'!$K$20,IF(D451='Напрямки конкурса'!$L$21,'Напрямки конкурса'!$K$21,IF(D451='Напрямки конкурса'!$L$22,'Напрямки конкурса'!$K$22,IF(D451='Напрямки конкурса'!$L$23,'Напрямки конкурса'!$K$23,IF(D451='Напрямки конкурса'!$L$24,'Напрямки конкурса'!$K$24,IF(D451='Напрямки конкурса'!$L$25,'Напрямки конкурса'!$K$25,IF(D451='Напрямки конкурса'!$L$26,'Напрямки конкурса'!$K$26,IF(D451='Напрямки конкурса'!$L$27,'Напрямки конкурса'!$K$27,IF(D451='Напрямки конкурса'!$L$28,'Напрямки конкурса'!$K$28,"")))))))))))))))))))))))))))</f>
        <v/>
      </c>
      <c r="D451" s="554"/>
      <c r="E451" s="169"/>
      <c r="F451" s="169"/>
      <c r="G451" s="169"/>
      <c r="H451" s="148" t="str">
        <f>IF(I451='Категорія витрат'!$B$2,'Категорія витрат'!$A$2,IF(I451='Категорія витрат'!$B$3,'Категорія витрат'!$A$3,IF(I451='Категорія витрат'!$B$4,'Категорія витрат'!$A$4,IF(I451='Категорія витрат'!$B$5,'Категорія витрат'!$A$5,IF(I451='Категорія витрат'!$B$6,'Категорія витрат'!$A$6,IF(I451='Категорія витрат'!$B$7,'Категорія витрат'!$A$7,IF(I451='Категорія витрат'!$B$8,'Категорія витрат'!$A$8,IF(I451='Категорія витрат'!$B$9,'Категорія витрат'!$A$9,IF(I451='Категорія витрат'!$B$10,'Категорія витрат'!$A$10,IF(I451='Категорія витрат'!$B$11,'Категорія витрат'!$A$11,IF(I451='Категорія витрат'!$B$12,'Категорія витрат'!$A$12,IF(I451='Категорія витрат'!$B$13,'Категорія витрат'!$A$13,IF(I451='Категорія витрат'!$B$14,'Категорія витрат'!$A$14,IF(I451='Категорія витрат'!$B$15,'Категорія витрат'!$A$15,IF(I451='Категорія витрат'!$B$16,'Категорія витрат'!$A$16,IF(I451='Категорія витрат'!$B$17,'Категорія витрат'!$A$17,IF(I451='Категорія витрат'!$B$18,'Категорія витрат'!$A$18,IF(I451='Категорія витрат'!$B$19,'Категорія витрат'!$A$19,IF(I451='Категорія витрат'!$B$20,'Категорія витрат'!$A$20,IF(I451='Категорія витрат'!$B$21,'Категорія витрат'!$A$21,IF(I451='Категорія витрат'!$B$22,'Категорія витрат'!$A$22,IF(I451='Категорія витрат'!$B$23,'Категорія витрат'!$A$23,IF(I451='Категорія витрат'!$B$24,'Категорія витрат'!$A$24,IF(I451='Категорія витрат'!$B$25,'Категорія витрат'!$A$25,IF(I451='Категорія витрат'!$B$26,'Категорія витрат'!$A$26,IF(I451='Категорія витрат'!$B$27,'Категорія витрат'!$A$27,IF(I451='Категорія витрат'!$B$28,'Категорія витрат'!$A$28,IF(I451='Категорія витрат'!$B$29,'Категорія витрат'!$A$29,IF(I451='Категорія витрат'!$B$30,'Категорія витрат'!$A$30,"")))))))))))))))))))))))))))))</f>
        <v/>
      </c>
      <c r="I451" s="172"/>
      <c r="J451" s="171"/>
      <c r="K451" s="174"/>
      <c r="L451" s="86">
        <f t="shared" si="261"/>
        <v>0</v>
      </c>
      <c r="M451" s="174"/>
      <c r="N451" s="176"/>
      <c r="O451" s="396">
        <f t="shared" si="236"/>
        <v>0</v>
      </c>
      <c r="P451" s="157">
        <f>IF(J451='Категорія витрат'!$F$2,ROUND('Додаток 3._Бюджет детальний ПР'!O451*0.3676,2),IF(J451='Категорія витрат'!$F$3,ROUND('Додаток 3._Бюджет детальний ПР'!O451*0.347,2),IF(J451='Категорія витрат'!$F$4,ROUND('Додаток 3._Бюджет детальний ПР'!O451*0.347,2),IF(J451='Категорія витрат'!$F$7,ROUND('Додаток 3._Бюджет детальний ПР'!O451*0.0841,2),0))))</f>
        <v>0</v>
      </c>
      <c r="Q451" s="151">
        <f t="shared" si="265"/>
        <v>0</v>
      </c>
      <c r="R451" s="179"/>
      <c r="S451" s="179"/>
      <c r="T451" s="179"/>
      <c r="U451" s="179"/>
      <c r="V451" s="179"/>
      <c r="W451" s="179"/>
      <c r="X451" s="179"/>
      <c r="Y451" s="179"/>
      <c r="Z451" s="179"/>
      <c r="AA451" s="179"/>
      <c r="AB451" s="179"/>
      <c r="AC451" s="179"/>
      <c r="AD451" s="48">
        <f t="shared" si="237"/>
        <v>0</v>
      </c>
      <c r="AE451" s="48">
        <f t="shared" si="238"/>
        <v>0</v>
      </c>
      <c r="AF451" s="48">
        <f t="shared" si="239"/>
        <v>0</v>
      </c>
      <c r="AG451" s="48">
        <f t="shared" si="240"/>
        <v>0</v>
      </c>
      <c r="AH451" s="48">
        <f t="shared" si="241"/>
        <v>0</v>
      </c>
      <c r="AI451" s="48">
        <f t="shared" si="242"/>
        <v>0</v>
      </c>
      <c r="AJ451" s="48">
        <f t="shared" si="243"/>
        <v>0</v>
      </c>
      <c r="AK451" s="48">
        <f t="shared" si="244"/>
        <v>0</v>
      </c>
      <c r="AL451" s="179"/>
      <c r="AM451" s="179"/>
      <c r="AN451" s="76"/>
      <c r="AO451" s="174"/>
      <c r="AP451" s="405">
        <f t="shared" si="262"/>
        <v>0</v>
      </c>
      <c r="AQ451" s="174"/>
      <c r="AR451" s="176"/>
      <c r="AS451" s="169"/>
      <c r="AT451" s="157">
        <f>IF(J451='Категорія витрат'!$F$2,ROUND('Додаток 3._Бюджет детальний ПР'!AS451*0.3676,2),IF(J451='Категорія витрат'!$F$3,ROUND('Додаток 3._Бюджет детальний ПР'!AS451*0.347,2),IF(J451='Категорія витрат'!$F$4,ROUND('Додаток 3._Бюджет детальний ПР'!AS451*0.347,2),IF(J451='Категорія витрат'!$F$7,ROUND('Додаток 3._Бюджет детальний ПР'!AS451*0.0841,2),0))))</f>
        <v>0</v>
      </c>
      <c r="AU451" s="151">
        <f t="shared" si="235"/>
        <v>0</v>
      </c>
      <c r="AV451" s="179"/>
      <c r="AW451" s="179"/>
      <c r="AX451" s="179"/>
      <c r="AY451" s="179"/>
      <c r="AZ451" s="179"/>
      <c r="BA451" s="179"/>
      <c r="BB451" s="179"/>
      <c r="BC451" s="179"/>
      <c r="BD451" s="179"/>
      <c r="BE451" s="179"/>
      <c r="BF451" s="179"/>
      <c r="BG451" s="179"/>
      <c r="BH451" s="48">
        <f t="shared" si="245"/>
        <v>0</v>
      </c>
      <c r="BI451" s="48">
        <f t="shared" si="246"/>
        <v>0</v>
      </c>
      <c r="BJ451" s="48">
        <f t="shared" si="247"/>
        <v>0</v>
      </c>
      <c r="BK451" s="48">
        <f t="shared" si="248"/>
        <v>0</v>
      </c>
      <c r="BL451" s="48">
        <f t="shared" si="249"/>
        <v>0</v>
      </c>
      <c r="BM451" s="48">
        <f t="shared" si="250"/>
        <v>0</v>
      </c>
      <c r="BN451" s="48">
        <f t="shared" si="251"/>
        <v>0</v>
      </c>
      <c r="BO451" s="48">
        <f t="shared" si="252"/>
        <v>0</v>
      </c>
      <c r="BP451" s="179"/>
      <c r="BQ451" s="179"/>
      <c r="BR451" s="189"/>
      <c r="BS451" s="174"/>
      <c r="BT451" s="86">
        <f t="shared" si="263"/>
        <v>0</v>
      </c>
      <c r="BU451" s="174"/>
      <c r="BV451" s="176"/>
      <c r="BW451" s="169"/>
      <c r="BX451" s="157">
        <f>IF(J451='Категорія витрат'!$F$2,ROUND('Додаток 3._Бюджет детальний ПР'!BW451*0.3676,2),IF(J451='Категорія витрат'!$F$3,ROUND('Додаток 3._Бюджет детальний ПР'!BW451*0.347,2),IF(J451='Категорія витрат'!$F$4,ROUND('Додаток 3._Бюджет детальний ПР'!BW451*0.347,2),IF(J451='Категорія витрат'!$F$7,ROUND('Додаток 3._Бюджет детальний ПР'!BW451*0.0841,2),0))))</f>
        <v>0</v>
      </c>
      <c r="BY451" s="151">
        <f t="shared" si="264"/>
        <v>0</v>
      </c>
      <c r="BZ451" s="179"/>
      <c r="CA451" s="179"/>
      <c r="CB451" s="179"/>
      <c r="CC451" s="179"/>
      <c r="CD451" s="179"/>
      <c r="CE451" s="179"/>
      <c r="CF451" s="179"/>
      <c r="CG451" s="179"/>
      <c r="CH451" s="179"/>
      <c r="CI451" s="179"/>
      <c r="CJ451" s="179"/>
      <c r="CK451" s="179"/>
      <c r="CL451" s="48">
        <f t="shared" si="253"/>
        <v>0</v>
      </c>
      <c r="CM451" s="48">
        <f t="shared" si="254"/>
        <v>0</v>
      </c>
      <c r="CN451" s="48">
        <f t="shared" si="255"/>
        <v>0</v>
      </c>
      <c r="CO451" s="48">
        <f t="shared" si="256"/>
        <v>0</v>
      </c>
      <c r="CP451" s="48">
        <f t="shared" si="257"/>
        <v>0</v>
      </c>
      <c r="CQ451" s="48">
        <f t="shared" si="258"/>
        <v>0</v>
      </c>
      <c r="CR451" s="48">
        <f t="shared" si="259"/>
        <v>0</v>
      </c>
      <c r="CS451" s="48">
        <f t="shared" si="260"/>
        <v>0</v>
      </c>
      <c r="CT451" s="179"/>
      <c r="CU451" s="179"/>
    </row>
    <row r="452" spans="1:99" ht="20.100000000000001" customHeight="1" x14ac:dyDescent="0.25">
      <c r="A452" s="57">
        <v>447</v>
      </c>
      <c r="B452" s="398" t="str">
        <f>IF(D452='Напрямки конкурса'!$L$2,'Напрямки конкурса'!$B$2,IF(D452='Напрямки конкурса'!$L$3,'Напрямки конкурса'!$B$3,IF(D452='Напрямки конкурса'!$L$4,'Напрямки конкурса'!$B$4,IF(D452='Напрямки конкурса'!$L$5,'Напрямки конкурса'!$B$5,IF(D452='Напрямки конкурса'!$L$6,'Напрямки конкурса'!$B$6,IF(D452='Напрямки конкурса'!$L$7,'Напрямки конкурса'!$B$7,IF(D452='Напрямки конкурса'!$L$8,'Напрямки конкурса'!$B$8,IF(D452='Напрямки конкурса'!$L$9,'Напрямки конкурса'!$B$9,IF(D452='Напрямки конкурса'!$L$10,'Напрямки конкурса'!$B$10,IF(D452='Напрямки конкурса'!$L$11,'Напрямки конкурса'!$B$11,IF(D452='Напрямки конкурса'!$L$12,'Напрямки конкурса'!$B$12,IF(D452='Напрямки конкурса'!$L$13,'Напрямки конкурса'!$B$13,IF(D452='Напрямки конкурса'!$L$14,'Напрямки конкурса'!$B$14,IF(D452='Напрямки конкурса'!$L$15,'Напрямки конкурса'!$B$15,IF(D452='Напрямки конкурса'!$L$16,'Напрямки конкурса'!$B$16,IF(D452='Напрямки конкурса'!$L$17,'Напрямки конкурса'!$B$17,IF(D452='Напрямки конкурса'!$L$18,'Напрямки конкурса'!$B$18,IF(D452='Напрямки конкурса'!$L$19,'Напрямки конкурса'!$B$19,IF(D452='Напрямки конкурса'!$L$20,'Напрямки конкурса'!$B$20,IF(D452='Напрямки конкурса'!$L$21,'Напрямки конкурса'!$B$21,IF(D452='Напрямки конкурса'!$L$22,'Напрямки конкурса'!$B$22,IF(D452='Напрямки конкурса'!$L$23,'Напрямки конкурса'!$B$23,IF(D452='Напрямки конкурса'!$L$24,'Напрямки конкурса'!$B$24,IF(D452='Напрямки конкурса'!$L$25,'Напрямки конкурса'!$B$25,IF(D452='Напрямки конкурса'!$L$26,'Напрямки конкурса'!$B$26,IF(D452='Напрямки конкурса'!$L$27,'Напрямки конкурса'!$B$27,IF(D452='Напрямки конкурса'!$L$28,'Напрямки конкурса'!$B$28,"")))))))))))))))))))))))))))</f>
        <v/>
      </c>
      <c r="C452" s="58" t="str">
        <f>IF(D452='Напрямки конкурса'!$L$2,'Напрямки конкурса'!$K$2,IF(D452='Напрямки конкурса'!$L$3,'Напрямки конкурса'!$K$3,IF(D452='Напрямки конкурса'!$L$4,'Напрямки конкурса'!$K$4,IF(D452='Напрямки конкурса'!$L$5,'Напрямки конкурса'!$K$5,IF(D452='Напрямки конкурса'!$L$6,'Напрямки конкурса'!$K$6,IF(D452='Напрямки конкурса'!$L$7,'Напрямки конкурса'!$K$7,IF(D452='Напрямки конкурса'!$L$8,'Напрямки конкурса'!$K$8,IF(D452='Напрямки конкурса'!$L$9,'Напрямки конкурса'!$K$9,IF(D452='Напрямки конкурса'!$L$10,'Напрямки конкурса'!$K$10,IF(D452='Напрямки конкурса'!$L$11,'Напрямки конкурса'!$K$11,IF(D452='Напрямки конкурса'!$L$12,'Напрямки конкурса'!$K$12,IF(D452='Напрямки конкурса'!$L$13,'Напрямки конкурса'!$K$13,IF(D452='Напрямки конкурса'!$L$14,'Напрямки конкурса'!$K$14,IF(D452='Напрямки конкурса'!$L$15,'Напрямки конкурса'!$K$15,IF(D452='Напрямки конкурса'!$L$16,'Напрямки конкурса'!$K$16,IF(D452='Напрямки конкурса'!$L$17,'Напрямки конкурса'!$K$17,IF(D452='Напрямки конкурса'!$L$18,'Напрямки конкурса'!$K$18,IF(D452='Напрямки конкурса'!$L$19,'Напрямки конкурса'!$K$19,IF(D452='Напрямки конкурса'!$L$20,'Напрямки конкурса'!$K$20,IF(D452='Напрямки конкурса'!$L$21,'Напрямки конкурса'!$K$21,IF(D452='Напрямки конкурса'!$L$22,'Напрямки конкурса'!$K$22,IF(D452='Напрямки конкурса'!$L$23,'Напрямки конкурса'!$K$23,IF(D452='Напрямки конкурса'!$L$24,'Напрямки конкурса'!$K$24,IF(D452='Напрямки конкурса'!$L$25,'Напрямки конкурса'!$K$25,IF(D452='Напрямки конкурса'!$L$26,'Напрямки конкурса'!$K$26,IF(D452='Напрямки конкурса'!$L$27,'Напрямки конкурса'!$K$27,IF(D452='Напрямки конкурса'!$L$28,'Напрямки конкурса'!$K$28,"")))))))))))))))))))))))))))</f>
        <v/>
      </c>
      <c r="D452" s="554"/>
      <c r="E452" s="169"/>
      <c r="F452" s="169"/>
      <c r="G452" s="169"/>
      <c r="H452" s="148" t="str">
        <f>IF(I452='Категорія витрат'!$B$2,'Категорія витрат'!$A$2,IF(I452='Категорія витрат'!$B$3,'Категорія витрат'!$A$3,IF(I452='Категорія витрат'!$B$4,'Категорія витрат'!$A$4,IF(I452='Категорія витрат'!$B$5,'Категорія витрат'!$A$5,IF(I452='Категорія витрат'!$B$6,'Категорія витрат'!$A$6,IF(I452='Категорія витрат'!$B$7,'Категорія витрат'!$A$7,IF(I452='Категорія витрат'!$B$8,'Категорія витрат'!$A$8,IF(I452='Категорія витрат'!$B$9,'Категорія витрат'!$A$9,IF(I452='Категорія витрат'!$B$10,'Категорія витрат'!$A$10,IF(I452='Категорія витрат'!$B$11,'Категорія витрат'!$A$11,IF(I452='Категорія витрат'!$B$12,'Категорія витрат'!$A$12,IF(I452='Категорія витрат'!$B$13,'Категорія витрат'!$A$13,IF(I452='Категорія витрат'!$B$14,'Категорія витрат'!$A$14,IF(I452='Категорія витрат'!$B$15,'Категорія витрат'!$A$15,IF(I452='Категорія витрат'!$B$16,'Категорія витрат'!$A$16,IF(I452='Категорія витрат'!$B$17,'Категорія витрат'!$A$17,IF(I452='Категорія витрат'!$B$18,'Категорія витрат'!$A$18,IF(I452='Категорія витрат'!$B$19,'Категорія витрат'!$A$19,IF(I452='Категорія витрат'!$B$20,'Категорія витрат'!$A$20,IF(I452='Категорія витрат'!$B$21,'Категорія витрат'!$A$21,IF(I452='Категорія витрат'!$B$22,'Категорія витрат'!$A$22,IF(I452='Категорія витрат'!$B$23,'Категорія витрат'!$A$23,IF(I452='Категорія витрат'!$B$24,'Категорія витрат'!$A$24,IF(I452='Категорія витрат'!$B$25,'Категорія витрат'!$A$25,IF(I452='Категорія витрат'!$B$26,'Категорія витрат'!$A$26,IF(I452='Категорія витрат'!$B$27,'Категорія витрат'!$A$27,IF(I452='Категорія витрат'!$B$28,'Категорія витрат'!$A$28,IF(I452='Категорія витрат'!$B$29,'Категорія витрат'!$A$29,IF(I452='Категорія витрат'!$B$30,'Категорія витрат'!$A$30,"")))))))))))))))))))))))))))))</f>
        <v/>
      </c>
      <c r="I452" s="172"/>
      <c r="J452" s="171"/>
      <c r="K452" s="174"/>
      <c r="L452" s="86">
        <f t="shared" si="261"/>
        <v>0</v>
      </c>
      <c r="M452" s="174"/>
      <c r="N452" s="176"/>
      <c r="O452" s="396">
        <f t="shared" si="236"/>
        <v>0</v>
      </c>
      <c r="P452" s="157">
        <f>IF(J452='Категорія витрат'!$F$2,ROUND('Додаток 3._Бюджет детальний ПР'!O452*0.3676,2),IF(J452='Категорія витрат'!$F$3,ROUND('Додаток 3._Бюджет детальний ПР'!O452*0.347,2),IF(J452='Категорія витрат'!$F$4,ROUND('Додаток 3._Бюджет детальний ПР'!O452*0.347,2),IF(J452='Категорія витрат'!$F$7,ROUND('Додаток 3._Бюджет детальний ПР'!O452*0.0841,2),0))))</f>
        <v>0</v>
      </c>
      <c r="Q452" s="151">
        <f t="shared" si="265"/>
        <v>0</v>
      </c>
      <c r="R452" s="179"/>
      <c r="S452" s="179"/>
      <c r="T452" s="179"/>
      <c r="U452" s="179"/>
      <c r="V452" s="179"/>
      <c r="W452" s="179"/>
      <c r="X452" s="179"/>
      <c r="Y452" s="179"/>
      <c r="Z452" s="179"/>
      <c r="AA452" s="179"/>
      <c r="AB452" s="179"/>
      <c r="AC452" s="179"/>
      <c r="AD452" s="48">
        <f t="shared" si="237"/>
        <v>0</v>
      </c>
      <c r="AE452" s="48">
        <f t="shared" si="238"/>
        <v>0</v>
      </c>
      <c r="AF452" s="48">
        <f t="shared" si="239"/>
        <v>0</v>
      </c>
      <c r="AG452" s="48">
        <f t="shared" si="240"/>
        <v>0</v>
      </c>
      <c r="AH452" s="48">
        <f t="shared" si="241"/>
        <v>0</v>
      </c>
      <c r="AI452" s="48">
        <f t="shared" si="242"/>
        <v>0</v>
      </c>
      <c r="AJ452" s="48">
        <f t="shared" si="243"/>
        <v>0</v>
      </c>
      <c r="AK452" s="48">
        <f t="shared" si="244"/>
        <v>0</v>
      </c>
      <c r="AL452" s="179"/>
      <c r="AM452" s="179"/>
      <c r="AN452" s="76"/>
      <c r="AO452" s="174"/>
      <c r="AP452" s="405">
        <f t="shared" si="262"/>
        <v>0</v>
      </c>
      <c r="AQ452" s="174"/>
      <c r="AR452" s="176"/>
      <c r="AS452" s="169"/>
      <c r="AT452" s="157">
        <f>IF(J452='Категорія витрат'!$F$2,ROUND('Додаток 3._Бюджет детальний ПР'!AS452*0.3676,2),IF(J452='Категорія витрат'!$F$3,ROUND('Додаток 3._Бюджет детальний ПР'!AS452*0.347,2),IF(J452='Категорія витрат'!$F$4,ROUND('Додаток 3._Бюджет детальний ПР'!AS452*0.347,2),IF(J452='Категорія витрат'!$F$7,ROUND('Додаток 3._Бюджет детальний ПР'!AS452*0.0841,2),0))))</f>
        <v>0</v>
      </c>
      <c r="AU452" s="151">
        <f t="shared" si="235"/>
        <v>0</v>
      </c>
      <c r="AV452" s="179"/>
      <c r="AW452" s="179"/>
      <c r="AX452" s="179"/>
      <c r="AY452" s="179"/>
      <c r="AZ452" s="179"/>
      <c r="BA452" s="179"/>
      <c r="BB452" s="179"/>
      <c r="BC452" s="179"/>
      <c r="BD452" s="179"/>
      <c r="BE452" s="179"/>
      <c r="BF452" s="179"/>
      <c r="BG452" s="179"/>
      <c r="BH452" s="48">
        <f t="shared" si="245"/>
        <v>0</v>
      </c>
      <c r="BI452" s="48">
        <f t="shared" si="246"/>
        <v>0</v>
      </c>
      <c r="BJ452" s="48">
        <f t="shared" si="247"/>
        <v>0</v>
      </c>
      <c r="BK452" s="48">
        <f t="shared" si="248"/>
        <v>0</v>
      </c>
      <c r="BL452" s="48">
        <f t="shared" si="249"/>
        <v>0</v>
      </c>
      <c r="BM452" s="48">
        <f t="shared" si="250"/>
        <v>0</v>
      </c>
      <c r="BN452" s="48">
        <f t="shared" si="251"/>
        <v>0</v>
      </c>
      <c r="BO452" s="48">
        <f t="shared" si="252"/>
        <v>0</v>
      </c>
      <c r="BP452" s="179"/>
      <c r="BQ452" s="179"/>
      <c r="BR452" s="189"/>
      <c r="BS452" s="174"/>
      <c r="BT452" s="86">
        <f t="shared" si="263"/>
        <v>0</v>
      </c>
      <c r="BU452" s="174"/>
      <c r="BV452" s="176"/>
      <c r="BW452" s="169"/>
      <c r="BX452" s="157">
        <f>IF(J452='Категорія витрат'!$F$2,ROUND('Додаток 3._Бюджет детальний ПР'!BW452*0.3676,2),IF(J452='Категорія витрат'!$F$3,ROUND('Додаток 3._Бюджет детальний ПР'!BW452*0.347,2),IF(J452='Категорія витрат'!$F$4,ROUND('Додаток 3._Бюджет детальний ПР'!BW452*0.347,2),IF(J452='Категорія витрат'!$F$7,ROUND('Додаток 3._Бюджет детальний ПР'!BW452*0.0841,2),0))))</f>
        <v>0</v>
      </c>
      <c r="BY452" s="151">
        <f t="shared" si="264"/>
        <v>0</v>
      </c>
      <c r="BZ452" s="179"/>
      <c r="CA452" s="179"/>
      <c r="CB452" s="179"/>
      <c r="CC452" s="179"/>
      <c r="CD452" s="179"/>
      <c r="CE452" s="179"/>
      <c r="CF452" s="179"/>
      <c r="CG452" s="179"/>
      <c r="CH452" s="179"/>
      <c r="CI452" s="179"/>
      <c r="CJ452" s="179"/>
      <c r="CK452" s="179"/>
      <c r="CL452" s="48">
        <f t="shared" si="253"/>
        <v>0</v>
      </c>
      <c r="CM452" s="48">
        <f t="shared" si="254"/>
        <v>0</v>
      </c>
      <c r="CN452" s="48">
        <f t="shared" si="255"/>
        <v>0</v>
      </c>
      <c r="CO452" s="48">
        <f t="shared" si="256"/>
        <v>0</v>
      </c>
      <c r="CP452" s="48">
        <f t="shared" si="257"/>
        <v>0</v>
      </c>
      <c r="CQ452" s="48">
        <f t="shared" si="258"/>
        <v>0</v>
      </c>
      <c r="CR452" s="48">
        <f t="shared" si="259"/>
        <v>0</v>
      </c>
      <c r="CS452" s="48">
        <f t="shared" si="260"/>
        <v>0</v>
      </c>
      <c r="CT452" s="179"/>
      <c r="CU452" s="179"/>
    </row>
    <row r="453" spans="1:99" ht="20.100000000000001" customHeight="1" x14ac:dyDescent="0.25">
      <c r="A453" s="57">
        <v>448</v>
      </c>
      <c r="B453" s="398" t="str">
        <f>IF(D453='Напрямки конкурса'!$L$2,'Напрямки конкурса'!$B$2,IF(D453='Напрямки конкурса'!$L$3,'Напрямки конкурса'!$B$3,IF(D453='Напрямки конкурса'!$L$4,'Напрямки конкурса'!$B$4,IF(D453='Напрямки конкурса'!$L$5,'Напрямки конкурса'!$B$5,IF(D453='Напрямки конкурса'!$L$6,'Напрямки конкурса'!$B$6,IF(D453='Напрямки конкурса'!$L$7,'Напрямки конкурса'!$B$7,IF(D453='Напрямки конкурса'!$L$8,'Напрямки конкурса'!$B$8,IF(D453='Напрямки конкурса'!$L$9,'Напрямки конкурса'!$B$9,IF(D453='Напрямки конкурса'!$L$10,'Напрямки конкурса'!$B$10,IF(D453='Напрямки конкурса'!$L$11,'Напрямки конкурса'!$B$11,IF(D453='Напрямки конкурса'!$L$12,'Напрямки конкурса'!$B$12,IF(D453='Напрямки конкурса'!$L$13,'Напрямки конкурса'!$B$13,IF(D453='Напрямки конкурса'!$L$14,'Напрямки конкурса'!$B$14,IF(D453='Напрямки конкурса'!$L$15,'Напрямки конкурса'!$B$15,IF(D453='Напрямки конкурса'!$L$16,'Напрямки конкурса'!$B$16,IF(D453='Напрямки конкурса'!$L$17,'Напрямки конкурса'!$B$17,IF(D453='Напрямки конкурса'!$L$18,'Напрямки конкурса'!$B$18,IF(D453='Напрямки конкурса'!$L$19,'Напрямки конкурса'!$B$19,IF(D453='Напрямки конкурса'!$L$20,'Напрямки конкурса'!$B$20,IF(D453='Напрямки конкурса'!$L$21,'Напрямки конкурса'!$B$21,IF(D453='Напрямки конкурса'!$L$22,'Напрямки конкурса'!$B$22,IF(D453='Напрямки конкурса'!$L$23,'Напрямки конкурса'!$B$23,IF(D453='Напрямки конкурса'!$L$24,'Напрямки конкурса'!$B$24,IF(D453='Напрямки конкурса'!$L$25,'Напрямки конкурса'!$B$25,IF(D453='Напрямки конкурса'!$L$26,'Напрямки конкурса'!$B$26,IF(D453='Напрямки конкурса'!$L$27,'Напрямки конкурса'!$B$27,IF(D453='Напрямки конкурса'!$L$28,'Напрямки конкурса'!$B$28,"")))))))))))))))))))))))))))</f>
        <v/>
      </c>
      <c r="C453" s="58" t="str">
        <f>IF(D453='Напрямки конкурса'!$L$2,'Напрямки конкурса'!$K$2,IF(D453='Напрямки конкурса'!$L$3,'Напрямки конкурса'!$K$3,IF(D453='Напрямки конкурса'!$L$4,'Напрямки конкурса'!$K$4,IF(D453='Напрямки конкурса'!$L$5,'Напрямки конкурса'!$K$5,IF(D453='Напрямки конкурса'!$L$6,'Напрямки конкурса'!$K$6,IF(D453='Напрямки конкурса'!$L$7,'Напрямки конкурса'!$K$7,IF(D453='Напрямки конкурса'!$L$8,'Напрямки конкурса'!$K$8,IF(D453='Напрямки конкурса'!$L$9,'Напрямки конкурса'!$K$9,IF(D453='Напрямки конкурса'!$L$10,'Напрямки конкурса'!$K$10,IF(D453='Напрямки конкурса'!$L$11,'Напрямки конкурса'!$K$11,IF(D453='Напрямки конкурса'!$L$12,'Напрямки конкурса'!$K$12,IF(D453='Напрямки конкурса'!$L$13,'Напрямки конкурса'!$K$13,IF(D453='Напрямки конкурса'!$L$14,'Напрямки конкурса'!$K$14,IF(D453='Напрямки конкурса'!$L$15,'Напрямки конкурса'!$K$15,IF(D453='Напрямки конкурса'!$L$16,'Напрямки конкурса'!$K$16,IF(D453='Напрямки конкурса'!$L$17,'Напрямки конкурса'!$K$17,IF(D453='Напрямки конкурса'!$L$18,'Напрямки конкурса'!$K$18,IF(D453='Напрямки конкурса'!$L$19,'Напрямки конкурса'!$K$19,IF(D453='Напрямки конкурса'!$L$20,'Напрямки конкурса'!$K$20,IF(D453='Напрямки конкурса'!$L$21,'Напрямки конкурса'!$K$21,IF(D453='Напрямки конкурса'!$L$22,'Напрямки конкурса'!$K$22,IF(D453='Напрямки конкурса'!$L$23,'Напрямки конкурса'!$K$23,IF(D453='Напрямки конкурса'!$L$24,'Напрямки конкурса'!$K$24,IF(D453='Напрямки конкурса'!$L$25,'Напрямки конкурса'!$K$25,IF(D453='Напрямки конкурса'!$L$26,'Напрямки конкурса'!$K$26,IF(D453='Напрямки конкурса'!$L$27,'Напрямки конкурса'!$K$27,IF(D453='Напрямки конкурса'!$L$28,'Напрямки конкурса'!$K$28,"")))))))))))))))))))))))))))</f>
        <v/>
      </c>
      <c r="D453" s="554"/>
      <c r="E453" s="169"/>
      <c r="F453" s="169"/>
      <c r="G453" s="169"/>
      <c r="H453" s="148" t="str">
        <f>IF(I453='Категорія витрат'!$B$2,'Категорія витрат'!$A$2,IF(I453='Категорія витрат'!$B$3,'Категорія витрат'!$A$3,IF(I453='Категорія витрат'!$B$4,'Категорія витрат'!$A$4,IF(I453='Категорія витрат'!$B$5,'Категорія витрат'!$A$5,IF(I453='Категорія витрат'!$B$6,'Категорія витрат'!$A$6,IF(I453='Категорія витрат'!$B$7,'Категорія витрат'!$A$7,IF(I453='Категорія витрат'!$B$8,'Категорія витрат'!$A$8,IF(I453='Категорія витрат'!$B$9,'Категорія витрат'!$A$9,IF(I453='Категорія витрат'!$B$10,'Категорія витрат'!$A$10,IF(I453='Категорія витрат'!$B$11,'Категорія витрат'!$A$11,IF(I453='Категорія витрат'!$B$12,'Категорія витрат'!$A$12,IF(I453='Категорія витрат'!$B$13,'Категорія витрат'!$A$13,IF(I453='Категорія витрат'!$B$14,'Категорія витрат'!$A$14,IF(I453='Категорія витрат'!$B$15,'Категорія витрат'!$A$15,IF(I453='Категорія витрат'!$B$16,'Категорія витрат'!$A$16,IF(I453='Категорія витрат'!$B$17,'Категорія витрат'!$A$17,IF(I453='Категорія витрат'!$B$18,'Категорія витрат'!$A$18,IF(I453='Категорія витрат'!$B$19,'Категорія витрат'!$A$19,IF(I453='Категорія витрат'!$B$20,'Категорія витрат'!$A$20,IF(I453='Категорія витрат'!$B$21,'Категорія витрат'!$A$21,IF(I453='Категорія витрат'!$B$22,'Категорія витрат'!$A$22,IF(I453='Категорія витрат'!$B$23,'Категорія витрат'!$A$23,IF(I453='Категорія витрат'!$B$24,'Категорія витрат'!$A$24,IF(I453='Категорія витрат'!$B$25,'Категорія витрат'!$A$25,IF(I453='Категорія витрат'!$B$26,'Категорія витрат'!$A$26,IF(I453='Категорія витрат'!$B$27,'Категорія витрат'!$A$27,IF(I453='Категорія витрат'!$B$28,'Категорія витрат'!$A$28,IF(I453='Категорія витрат'!$B$29,'Категорія витрат'!$A$29,IF(I453='Категорія витрат'!$B$30,'Категорія витрат'!$A$30,"")))))))))))))))))))))))))))))</f>
        <v/>
      </c>
      <c r="I453" s="172"/>
      <c r="J453" s="171"/>
      <c r="K453" s="174"/>
      <c r="L453" s="86">
        <f t="shared" si="261"/>
        <v>0</v>
      </c>
      <c r="M453" s="174"/>
      <c r="N453" s="176"/>
      <c r="O453" s="396">
        <f t="shared" si="236"/>
        <v>0</v>
      </c>
      <c r="P453" s="157">
        <f>IF(J453='Категорія витрат'!$F$2,ROUND('Додаток 3._Бюджет детальний ПР'!O453*0.3676,2),IF(J453='Категорія витрат'!$F$3,ROUND('Додаток 3._Бюджет детальний ПР'!O453*0.347,2),IF(J453='Категорія витрат'!$F$4,ROUND('Додаток 3._Бюджет детальний ПР'!O453*0.347,2),IF(J453='Категорія витрат'!$F$7,ROUND('Додаток 3._Бюджет детальний ПР'!O453*0.0841,2),0))))</f>
        <v>0</v>
      </c>
      <c r="Q453" s="151">
        <f t="shared" si="265"/>
        <v>0</v>
      </c>
      <c r="R453" s="179"/>
      <c r="S453" s="179"/>
      <c r="T453" s="179"/>
      <c r="U453" s="179"/>
      <c r="V453" s="179"/>
      <c r="W453" s="179"/>
      <c r="X453" s="179"/>
      <c r="Y453" s="179"/>
      <c r="Z453" s="179"/>
      <c r="AA453" s="179"/>
      <c r="AB453" s="179"/>
      <c r="AC453" s="179"/>
      <c r="AD453" s="48">
        <f t="shared" si="237"/>
        <v>0</v>
      </c>
      <c r="AE453" s="48">
        <f t="shared" si="238"/>
        <v>0</v>
      </c>
      <c r="AF453" s="48">
        <f t="shared" si="239"/>
        <v>0</v>
      </c>
      <c r="AG453" s="48">
        <f t="shared" si="240"/>
        <v>0</v>
      </c>
      <c r="AH453" s="48">
        <f t="shared" si="241"/>
        <v>0</v>
      </c>
      <c r="AI453" s="48">
        <f t="shared" si="242"/>
        <v>0</v>
      </c>
      <c r="AJ453" s="48">
        <f t="shared" si="243"/>
        <v>0</v>
      </c>
      <c r="AK453" s="48">
        <f t="shared" si="244"/>
        <v>0</v>
      </c>
      <c r="AL453" s="179"/>
      <c r="AM453" s="179"/>
      <c r="AN453" s="76"/>
      <c r="AO453" s="174"/>
      <c r="AP453" s="405">
        <f t="shared" si="262"/>
        <v>0</v>
      </c>
      <c r="AQ453" s="174"/>
      <c r="AR453" s="176"/>
      <c r="AS453" s="169"/>
      <c r="AT453" s="157">
        <f>IF(J453='Категорія витрат'!$F$2,ROUND('Додаток 3._Бюджет детальний ПР'!AS453*0.3676,2),IF(J453='Категорія витрат'!$F$3,ROUND('Додаток 3._Бюджет детальний ПР'!AS453*0.347,2),IF(J453='Категорія витрат'!$F$4,ROUND('Додаток 3._Бюджет детальний ПР'!AS453*0.347,2),IF(J453='Категорія витрат'!$F$7,ROUND('Додаток 3._Бюджет детальний ПР'!AS453*0.0841,2),0))))</f>
        <v>0</v>
      </c>
      <c r="AU453" s="151">
        <f t="shared" ref="AU453:AU516" si="266">(AS453+AT453)*AP453</f>
        <v>0</v>
      </c>
      <c r="AV453" s="179"/>
      <c r="AW453" s="179"/>
      <c r="AX453" s="179"/>
      <c r="AY453" s="179"/>
      <c r="AZ453" s="179"/>
      <c r="BA453" s="179"/>
      <c r="BB453" s="179"/>
      <c r="BC453" s="179"/>
      <c r="BD453" s="179"/>
      <c r="BE453" s="179"/>
      <c r="BF453" s="179"/>
      <c r="BG453" s="179"/>
      <c r="BH453" s="48">
        <f t="shared" si="245"/>
        <v>0</v>
      </c>
      <c r="BI453" s="48">
        <f t="shared" si="246"/>
        <v>0</v>
      </c>
      <c r="BJ453" s="48">
        <f t="shared" si="247"/>
        <v>0</v>
      </c>
      <c r="BK453" s="48">
        <f t="shared" si="248"/>
        <v>0</v>
      </c>
      <c r="BL453" s="48">
        <f t="shared" si="249"/>
        <v>0</v>
      </c>
      <c r="BM453" s="48">
        <f t="shared" si="250"/>
        <v>0</v>
      </c>
      <c r="BN453" s="48">
        <f t="shared" si="251"/>
        <v>0</v>
      </c>
      <c r="BO453" s="48">
        <f t="shared" si="252"/>
        <v>0</v>
      </c>
      <c r="BP453" s="179"/>
      <c r="BQ453" s="179"/>
      <c r="BR453" s="189"/>
      <c r="BS453" s="174"/>
      <c r="BT453" s="86">
        <f t="shared" si="263"/>
        <v>0</v>
      </c>
      <c r="BU453" s="174"/>
      <c r="BV453" s="176"/>
      <c r="BW453" s="169"/>
      <c r="BX453" s="157">
        <f>IF(J453='Категорія витрат'!$F$2,ROUND('Додаток 3._Бюджет детальний ПР'!BW453*0.3676,2),IF(J453='Категорія витрат'!$F$3,ROUND('Додаток 3._Бюджет детальний ПР'!BW453*0.347,2),IF(J453='Категорія витрат'!$F$4,ROUND('Додаток 3._Бюджет детальний ПР'!BW453*0.347,2),IF(J453='Категорія витрат'!$F$7,ROUND('Додаток 3._Бюджет детальний ПР'!BW453*0.0841,2),0))))</f>
        <v>0</v>
      </c>
      <c r="BY453" s="151">
        <f t="shared" si="264"/>
        <v>0</v>
      </c>
      <c r="BZ453" s="179"/>
      <c r="CA453" s="179"/>
      <c r="CB453" s="179"/>
      <c r="CC453" s="179"/>
      <c r="CD453" s="179"/>
      <c r="CE453" s="179"/>
      <c r="CF453" s="179"/>
      <c r="CG453" s="179"/>
      <c r="CH453" s="179"/>
      <c r="CI453" s="179"/>
      <c r="CJ453" s="179"/>
      <c r="CK453" s="179"/>
      <c r="CL453" s="48">
        <f t="shared" si="253"/>
        <v>0</v>
      </c>
      <c r="CM453" s="48">
        <f t="shared" si="254"/>
        <v>0</v>
      </c>
      <c r="CN453" s="48">
        <f t="shared" si="255"/>
        <v>0</v>
      </c>
      <c r="CO453" s="48">
        <f t="shared" si="256"/>
        <v>0</v>
      </c>
      <c r="CP453" s="48">
        <f t="shared" si="257"/>
        <v>0</v>
      </c>
      <c r="CQ453" s="48">
        <f t="shared" si="258"/>
        <v>0</v>
      </c>
      <c r="CR453" s="48">
        <f t="shared" si="259"/>
        <v>0</v>
      </c>
      <c r="CS453" s="48">
        <f t="shared" si="260"/>
        <v>0</v>
      </c>
      <c r="CT453" s="179"/>
      <c r="CU453" s="179"/>
    </row>
    <row r="454" spans="1:99" ht="20.100000000000001" customHeight="1" x14ac:dyDescent="0.25">
      <c r="A454" s="57">
        <v>449</v>
      </c>
      <c r="B454" s="398" t="str">
        <f>IF(D454='Напрямки конкурса'!$L$2,'Напрямки конкурса'!$B$2,IF(D454='Напрямки конкурса'!$L$3,'Напрямки конкурса'!$B$3,IF(D454='Напрямки конкурса'!$L$4,'Напрямки конкурса'!$B$4,IF(D454='Напрямки конкурса'!$L$5,'Напрямки конкурса'!$B$5,IF(D454='Напрямки конкурса'!$L$6,'Напрямки конкурса'!$B$6,IF(D454='Напрямки конкурса'!$L$7,'Напрямки конкурса'!$B$7,IF(D454='Напрямки конкурса'!$L$8,'Напрямки конкурса'!$B$8,IF(D454='Напрямки конкурса'!$L$9,'Напрямки конкурса'!$B$9,IF(D454='Напрямки конкурса'!$L$10,'Напрямки конкурса'!$B$10,IF(D454='Напрямки конкурса'!$L$11,'Напрямки конкурса'!$B$11,IF(D454='Напрямки конкурса'!$L$12,'Напрямки конкурса'!$B$12,IF(D454='Напрямки конкурса'!$L$13,'Напрямки конкурса'!$B$13,IF(D454='Напрямки конкурса'!$L$14,'Напрямки конкурса'!$B$14,IF(D454='Напрямки конкурса'!$L$15,'Напрямки конкурса'!$B$15,IF(D454='Напрямки конкурса'!$L$16,'Напрямки конкурса'!$B$16,IF(D454='Напрямки конкурса'!$L$17,'Напрямки конкурса'!$B$17,IF(D454='Напрямки конкурса'!$L$18,'Напрямки конкурса'!$B$18,IF(D454='Напрямки конкурса'!$L$19,'Напрямки конкурса'!$B$19,IF(D454='Напрямки конкурса'!$L$20,'Напрямки конкурса'!$B$20,IF(D454='Напрямки конкурса'!$L$21,'Напрямки конкурса'!$B$21,IF(D454='Напрямки конкурса'!$L$22,'Напрямки конкурса'!$B$22,IF(D454='Напрямки конкурса'!$L$23,'Напрямки конкурса'!$B$23,IF(D454='Напрямки конкурса'!$L$24,'Напрямки конкурса'!$B$24,IF(D454='Напрямки конкурса'!$L$25,'Напрямки конкурса'!$B$25,IF(D454='Напрямки конкурса'!$L$26,'Напрямки конкурса'!$B$26,IF(D454='Напрямки конкурса'!$L$27,'Напрямки конкурса'!$B$27,IF(D454='Напрямки конкурса'!$L$28,'Напрямки конкурса'!$B$28,"")))))))))))))))))))))))))))</f>
        <v/>
      </c>
      <c r="C454" s="58" t="str">
        <f>IF(D454='Напрямки конкурса'!$L$2,'Напрямки конкурса'!$K$2,IF(D454='Напрямки конкурса'!$L$3,'Напрямки конкурса'!$K$3,IF(D454='Напрямки конкурса'!$L$4,'Напрямки конкурса'!$K$4,IF(D454='Напрямки конкурса'!$L$5,'Напрямки конкурса'!$K$5,IF(D454='Напрямки конкурса'!$L$6,'Напрямки конкурса'!$K$6,IF(D454='Напрямки конкурса'!$L$7,'Напрямки конкурса'!$K$7,IF(D454='Напрямки конкурса'!$L$8,'Напрямки конкурса'!$K$8,IF(D454='Напрямки конкурса'!$L$9,'Напрямки конкурса'!$K$9,IF(D454='Напрямки конкурса'!$L$10,'Напрямки конкурса'!$K$10,IF(D454='Напрямки конкурса'!$L$11,'Напрямки конкурса'!$K$11,IF(D454='Напрямки конкурса'!$L$12,'Напрямки конкурса'!$K$12,IF(D454='Напрямки конкурса'!$L$13,'Напрямки конкурса'!$K$13,IF(D454='Напрямки конкурса'!$L$14,'Напрямки конкурса'!$K$14,IF(D454='Напрямки конкурса'!$L$15,'Напрямки конкурса'!$K$15,IF(D454='Напрямки конкурса'!$L$16,'Напрямки конкурса'!$K$16,IF(D454='Напрямки конкурса'!$L$17,'Напрямки конкурса'!$K$17,IF(D454='Напрямки конкурса'!$L$18,'Напрямки конкурса'!$K$18,IF(D454='Напрямки конкурса'!$L$19,'Напрямки конкурса'!$K$19,IF(D454='Напрямки конкурса'!$L$20,'Напрямки конкурса'!$K$20,IF(D454='Напрямки конкурса'!$L$21,'Напрямки конкурса'!$K$21,IF(D454='Напрямки конкурса'!$L$22,'Напрямки конкурса'!$K$22,IF(D454='Напрямки конкурса'!$L$23,'Напрямки конкурса'!$K$23,IF(D454='Напрямки конкурса'!$L$24,'Напрямки конкурса'!$K$24,IF(D454='Напрямки конкурса'!$L$25,'Напрямки конкурса'!$K$25,IF(D454='Напрямки конкурса'!$L$26,'Напрямки конкурса'!$K$26,IF(D454='Напрямки конкурса'!$L$27,'Напрямки конкурса'!$K$27,IF(D454='Напрямки конкурса'!$L$28,'Напрямки конкурса'!$K$28,"")))))))))))))))))))))))))))</f>
        <v/>
      </c>
      <c r="D454" s="554"/>
      <c r="E454" s="169"/>
      <c r="F454" s="169"/>
      <c r="G454" s="169"/>
      <c r="H454" s="148" t="str">
        <f>IF(I454='Категорія витрат'!$B$2,'Категорія витрат'!$A$2,IF(I454='Категорія витрат'!$B$3,'Категорія витрат'!$A$3,IF(I454='Категорія витрат'!$B$4,'Категорія витрат'!$A$4,IF(I454='Категорія витрат'!$B$5,'Категорія витрат'!$A$5,IF(I454='Категорія витрат'!$B$6,'Категорія витрат'!$A$6,IF(I454='Категорія витрат'!$B$7,'Категорія витрат'!$A$7,IF(I454='Категорія витрат'!$B$8,'Категорія витрат'!$A$8,IF(I454='Категорія витрат'!$B$9,'Категорія витрат'!$A$9,IF(I454='Категорія витрат'!$B$10,'Категорія витрат'!$A$10,IF(I454='Категорія витрат'!$B$11,'Категорія витрат'!$A$11,IF(I454='Категорія витрат'!$B$12,'Категорія витрат'!$A$12,IF(I454='Категорія витрат'!$B$13,'Категорія витрат'!$A$13,IF(I454='Категорія витрат'!$B$14,'Категорія витрат'!$A$14,IF(I454='Категорія витрат'!$B$15,'Категорія витрат'!$A$15,IF(I454='Категорія витрат'!$B$16,'Категорія витрат'!$A$16,IF(I454='Категорія витрат'!$B$17,'Категорія витрат'!$A$17,IF(I454='Категорія витрат'!$B$18,'Категорія витрат'!$A$18,IF(I454='Категорія витрат'!$B$19,'Категорія витрат'!$A$19,IF(I454='Категорія витрат'!$B$20,'Категорія витрат'!$A$20,IF(I454='Категорія витрат'!$B$21,'Категорія витрат'!$A$21,IF(I454='Категорія витрат'!$B$22,'Категорія витрат'!$A$22,IF(I454='Категорія витрат'!$B$23,'Категорія витрат'!$A$23,IF(I454='Категорія витрат'!$B$24,'Категорія витрат'!$A$24,IF(I454='Категорія витрат'!$B$25,'Категорія витрат'!$A$25,IF(I454='Категорія витрат'!$B$26,'Категорія витрат'!$A$26,IF(I454='Категорія витрат'!$B$27,'Категорія витрат'!$A$27,IF(I454='Категорія витрат'!$B$28,'Категорія витрат'!$A$28,IF(I454='Категорія витрат'!$B$29,'Категорія витрат'!$A$29,IF(I454='Категорія витрат'!$B$30,'Категорія витрат'!$A$30,"")))))))))))))))))))))))))))))</f>
        <v/>
      </c>
      <c r="I454" s="172"/>
      <c r="J454" s="171"/>
      <c r="K454" s="174"/>
      <c r="L454" s="86">
        <f t="shared" si="261"/>
        <v>0</v>
      </c>
      <c r="M454" s="174"/>
      <c r="N454" s="176"/>
      <c r="O454" s="396">
        <f t="shared" ref="O454:O517" si="267">M454*N454</f>
        <v>0</v>
      </c>
      <c r="P454" s="157">
        <f>IF(J454='Категорія витрат'!$F$2,ROUND('Додаток 3._Бюджет детальний ПР'!O454*0.3676,2),IF(J454='Категорія витрат'!$F$3,ROUND('Додаток 3._Бюджет детальний ПР'!O454*0.347,2),IF(J454='Категорія витрат'!$F$4,ROUND('Додаток 3._Бюджет детальний ПР'!O454*0.347,2),IF(J454='Категорія витрат'!$F$7,ROUND('Додаток 3._Бюджет детальний ПР'!O454*0.0841,2),0))))</f>
        <v>0</v>
      </c>
      <c r="Q454" s="151">
        <f t="shared" si="265"/>
        <v>0</v>
      </c>
      <c r="R454" s="179"/>
      <c r="S454" s="179"/>
      <c r="T454" s="179"/>
      <c r="U454" s="179"/>
      <c r="V454" s="179"/>
      <c r="W454" s="179"/>
      <c r="X454" s="179"/>
      <c r="Y454" s="179"/>
      <c r="Z454" s="179"/>
      <c r="AA454" s="179"/>
      <c r="AB454" s="179"/>
      <c r="AC454" s="179"/>
      <c r="AD454" s="48">
        <f t="shared" ref="AD454:AD517" si="268">(O454+P454)*AH454</f>
        <v>0</v>
      </c>
      <c r="AE454" s="48">
        <f t="shared" ref="AE454:AE517" si="269">(O454+P454)*AI454</f>
        <v>0</v>
      </c>
      <c r="AF454" s="48">
        <f t="shared" ref="AF454:AF517" si="270">(O454+P454)*AJ454</f>
        <v>0</v>
      </c>
      <c r="AG454" s="48">
        <f t="shared" ref="AG454:AG517" si="271">(O454+P454)*AK454</f>
        <v>0</v>
      </c>
      <c r="AH454" s="48">
        <f t="shared" ref="AH454:AH517" si="272">R454+S454+T454</f>
        <v>0</v>
      </c>
      <c r="AI454" s="48">
        <f t="shared" ref="AI454:AI517" si="273">U454+V454+W454</f>
        <v>0</v>
      </c>
      <c r="AJ454" s="48">
        <f t="shared" ref="AJ454:AJ517" si="274">X454+Y454+Z454</f>
        <v>0</v>
      </c>
      <c r="AK454" s="48">
        <f t="shared" ref="AK454:AK517" si="275">AA454+AB454+AC454</f>
        <v>0</v>
      </c>
      <c r="AL454" s="179"/>
      <c r="AM454" s="179"/>
      <c r="AN454" s="76"/>
      <c r="AO454" s="174"/>
      <c r="AP454" s="405">
        <f t="shared" si="262"/>
        <v>0</v>
      </c>
      <c r="AQ454" s="174"/>
      <c r="AR454" s="176"/>
      <c r="AS454" s="169"/>
      <c r="AT454" s="157">
        <f>IF(J454='Категорія витрат'!$F$2,ROUND('Додаток 3._Бюджет детальний ПР'!AS454*0.3676,2),IF(J454='Категорія витрат'!$F$3,ROUND('Додаток 3._Бюджет детальний ПР'!AS454*0.347,2),IF(J454='Категорія витрат'!$F$4,ROUND('Додаток 3._Бюджет детальний ПР'!AS454*0.347,2),IF(J454='Категорія витрат'!$F$7,ROUND('Додаток 3._Бюджет детальний ПР'!AS454*0.0841,2),0))))</f>
        <v>0</v>
      </c>
      <c r="AU454" s="151">
        <f t="shared" si="266"/>
        <v>0</v>
      </c>
      <c r="AV454" s="179"/>
      <c r="AW454" s="179"/>
      <c r="AX454" s="179"/>
      <c r="AY454" s="179"/>
      <c r="AZ454" s="179"/>
      <c r="BA454" s="179"/>
      <c r="BB454" s="179"/>
      <c r="BC454" s="179"/>
      <c r="BD454" s="179"/>
      <c r="BE454" s="179"/>
      <c r="BF454" s="179"/>
      <c r="BG454" s="179"/>
      <c r="BH454" s="48">
        <f t="shared" ref="BH454:BH517" si="276">(AS454+AT454)*BL454</f>
        <v>0</v>
      </c>
      <c r="BI454" s="48">
        <f t="shared" ref="BI454:BI517" si="277">(AS454+AT454)*BM454</f>
        <v>0</v>
      </c>
      <c r="BJ454" s="48">
        <f t="shared" ref="BJ454:BJ517" si="278">(AS454+AT454)*BN454</f>
        <v>0</v>
      </c>
      <c r="BK454" s="48">
        <f t="shared" ref="BK454:BK517" si="279">(AS454+AT454)*BO454</f>
        <v>0</v>
      </c>
      <c r="BL454" s="48">
        <f t="shared" ref="BL454:BL517" si="280">AV454+AW454+AX454</f>
        <v>0</v>
      </c>
      <c r="BM454" s="48">
        <f t="shared" ref="BM454:BM517" si="281">AY454+AZ454+BA454</f>
        <v>0</v>
      </c>
      <c r="BN454" s="48">
        <f t="shared" ref="BN454:BN517" si="282">BB454+BC454+BD454</f>
        <v>0</v>
      </c>
      <c r="BO454" s="48">
        <f t="shared" ref="BO454:BO517" si="283">BE454+BF454+BG454</f>
        <v>0</v>
      </c>
      <c r="BP454" s="179"/>
      <c r="BQ454" s="179"/>
      <c r="BR454" s="189"/>
      <c r="BS454" s="174"/>
      <c r="BT454" s="86">
        <f t="shared" si="263"/>
        <v>0</v>
      </c>
      <c r="BU454" s="174"/>
      <c r="BV454" s="176"/>
      <c r="BW454" s="169"/>
      <c r="BX454" s="157">
        <f>IF(J454='Категорія витрат'!$F$2,ROUND('Додаток 3._Бюджет детальний ПР'!BW454*0.3676,2),IF(J454='Категорія витрат'!$F$3,ROUND('Додаток 3._Бюджет детальний ПР'!BW454*0.347,2),IF(J454='Категорія витрат'!$F$4,ROUND('Додаток 3._Бюджет детальний ПР'!BW454*0.347,2),IF(J454='Категорія витрат'!$F$7,ROUND('Додаток 3._Бюджет детальний ПР'!BW454*0.0841,2),0))))</f>
        <v>0</v>
      </c>
      <c r="BY454" s="151">
        <f t="shared" si="264"/>
        <v>0</v>
      </c>
      <c r="BZ454" s="179"/>
      <c r="CA454" s="179"/>
      <c r="CB454" s="179"/>
      <c r="CC454" s="179"/>
      <c r="CD454" s="179"/>
      <c r="CE454" s="179"/>
      <c r="CF454" s="179"/>
      <c r="CG454" s="179"/>
      <c r="CH454" s="179"/>
      <c r="CI454" s="179"/>
      <c r="CJ454" s="179"/>
      <c r="CK454" s="179"/>
      <c r="CL454" s="48">
        <f t="shared" ref="CL454:CL517" si="284">(BW454+BX454)*CP454</f>
        <v>0</v>
      </c>
      <c r="CM454" s="48">
        <f t="shared" ref="CM454:CM517" si="285">(BW454+BX454)*CQ454</f>
        <v>0</v>
      </c>
      <c r="CN454" s="48">
        <f t="shared" ref="CN454:CN517" si="286">(BW454+BX454)*CR454</f>
        <v>0</v>
      </c>
      <c r="CO454" s="48">
        <f t="shared" ref="CO454:CO517" si="287">(BW454+BX454)*CS454</f>
        <v>0</v>
      </c>
      <c r="CP454" s="48">
        <f t="shared" ref="CP454:CP517" si="288">BZ454+CA454+CB454</f>
        <v>0</v>
      </c>
      <c r="CQ454" s="48">
        <f t="shared" ref="CQ454:CQ517" si="289">CC454+CD454+CE454</f>
        <v>0</v>
      </c>
      <c r="CR454" s="48">
        <f t="shared" ref="CR454:CR517" si="290">CF454+CG454+CH454</f>
        <v>0</v>
      </c>
      <c r="CS454" s="48">
        <f t="shared" ref="CS454:CS517" si="291">CI454+CJ454+CK454</f>
        <v>0</v>
      </c>
      <c r="CT454" s="179"/>
      <c r="CU454" s="179"/>
    </row>
    <row r="455" spans="1:99" ht="20.100000000000001" customHeight="1" x14ac:dyDescent="0.25">
      <c r="A455" s="57">
        <v>450</v>
      </c>
      <c r="B455" s="398" t="str">
        <f>IF(D455='Напрямки конкурса'!$L$2,'Напрямки конкурса'!$B$2,IF(D455='Напрямки конкурса'!$L$3,'Напрямки конкурса'!$B$3,IF(D455='Напрямки конкурса'!$L$4,'Напрямки конкурса'!$B$4,IF(D455='Напрямки конкурса'!$L$5,'Напрямки конкурса'!$B$5,IF(D455='Напрямки конкурса'!$L$6,'Напрямки конкурса'!$B$6,IF(D455='Напрямки конкурса'!$L$7,'Напрямки конкурса'!$B$7,IF(D455='Напрямки конкурса'!$L$8,'Напрямки конкурса'!$B$8,IF(D455='Напрямки конкурса'!$L$9,'Напрямки конкурса'!$B$9,IF(D455='Напрямки конкурса'!$L$10,'Напрямки конкурса'!$B$10,IF(D455='Напрямки конкурса'!$L$11,'Напрямки конкурса'!$B$11,IF(D455='Напрямки конкурса'!$L$12,'Напрямки конкурса'!$B$12,IF(D455='Напрямки конкурса'!$L$13,'Напрямки конкурса'!$B$13,IF(D455='Напрямки конкурса'!$L$14,'Напрямки конкурса'!$B$14,IF(D455='Напрямки конкурса'!$L$15,'Напрямки конкурса'!$B$15,IF(D455='Напрямки конкурса'!$L$16,'Напрямки конкурса'!$B$16,IF(D455='Напрямки конкурса'!$L$17,'Напрямки конкурса'!$B$17,IF(D455='Напрямки конкурса'!$L$18,'Напрямки конкурса'!$B$18,IF(D455='Напрямки конкурса'!$L$19,'Напрямки конкурса'!$B$19,IF(D455='Напрямки конкурса'!$L$20,'Напрямки конкурса'!$B$20,IF(D455='Напрямки конкурса'!$L$21,'Напрямки конкурса'!$B$21,IF(D455='Напрямки конкурса'!$L$22,'Напрямки конкурса'!$B$22,IF(D455='Напрямки конкурса'!$L$23,'Напрямки конкурса'!$B$23,IF(D455='Напрямки конкурса'!$L$24,'Напрямки конкурса'!$B$24,IF(D455='Напрямки конкурса'!$L$25,'Напрямки конкурса'!$B$25,IF(D455='Напрямки конкурса'!$L$26,'Напрямки конкурса'!$B$26,IF(D455='Напрямки конкурса'!$L$27,'Напрямки конкурса'!$B$27,IF(D455='Напрямки конкурса'!$L$28,'Напрямки конкурса'!$B$28,"")))))))))))))))))))))))))))</f>
        <v/>
      </c>
      <c r="C455" s="58" t="str">
        <f>IF(D455='Напрямки конкурса'!$L$2,'Напрямки конкурса'!$K$2,IF(D455='Напрямки конкурса'!$L$3,'Напрямки конкурса'!$K$3,IF(D455='Напрямки конкурса'!$L$4,'Напрямки конкурса'!$K$4,IF(D455='Напрямки конкурса'!$L$5,'Напрямки конкурса'!$K$5,IF(D455='Напрямки конкурса'!$L$6,'Напрямки конкурса'!$K$6,IF(D455='Напрямки конкурса'!$L$7,'Напрямки конкурса'!$K$7,IF(D455='Напрямки конкурса'!$L$8,'Напрямки конкурса'!$K$8,IF(D455='Напрямки конкурса'!$L$9,'Напрямки конкурса'!$K$9,IF(D455='Напрямки конкурса'!$L$10,'Напрямки конкурса'!$K$10,IF(D455='Напрямки конкурса'!$L$11,'Напрямки конкурса'!$K$11,IF(D455='Напрямки конкурса'!$L$12,'Напрямки конкурса'!$K$12,IF(D455='Напрямки конкурса'!$L$13,'Напрямки конкурса'!$K$13,IF(D455='Напрямки конкурса'!$L$14,'Напрямки конкурса'!$K$14,IF(D455='Напрямки конкурса'!$L$15,'Напрямки конкурса'!$K$15,IF(D455='Напрямки конкурса'!$L$16,'Напрямки конкурса'!$K$16,IF(D455='Напрямки конкурса'!$L$17,'Напрямки конкурса'!$K$17,IF(D455='Напрямки конкурса'!$L$18,'Напрямки конкурса'!$K$18,IF(D455='Напрямки конкурса'!$L$19,'Напрямки конкурса'!$K$19,IF(D455='Напрямки конкурса'!$L$20,'Напрямки конкурса'!$K$20,IF(D455='Напрямки конкурса'!$L$21,'Напрямки конкурса'!$K$21,IF(D455='Напрямки конкурса'!$L$22,'Напрямки конкурса'!$K$22,IF(D455='Напрямки конкурса'!$L$23,'Напрямки конкурса'!$K$23,IF(D455='Напрямки конкурса'!$L$24,'Напрямки конкурса'!$K$24,IF(D455='Напрямки конкурса'!$L$25,'Напрямки конкурса'!$K$25,IF(D455='Напрямки конкурса'!$L$26,'Напрямки конкурса'!$K$26,IF(D455='Напрямки конкурса'!$L$27,'Напрямки конкурса'!$K$27,IF(D455='Напрямки конкурса'!$L$28,'Напрямки конкурса'!$K$28,"")))))))))))))))))))))))))))</f>
        <v/>
      </c>
      <c r="D455" s="554"/>
      <c r="E455" s="169"/>
      <c r="F455" s="169"/>
      <c r="G455" s="169"/>
      <c r="H455" s="148" t="str">
        <f>IF(I455='Категорія витрат'!$B$2,'Категорія витрат'!$A$2,IF(I455='Категорія витрат'!$B$3,'Категорія витрат'!$A$3,IF(I455='Категорія витрат'!$B$4,'Категорія витрат'!$A$4,IF(I455='Категорія витрат'!$B$5,'Категорія витрат'!$A$5,IF(I455='Категорія витрат'!$B$6,'Категорія витрат'!$A$6,IF(I455='Категорія витрат'!$B$7,'Категорія витрат'!$A$7,IF(I455='Категорія витрат'!$B$8,'Категорія витрат'!$A$8,IF(I455='Категорія витрат'!$B$9,'Категорія витрат'!$A$9,IF(I455='Категорія витрат'!$B$10,'Категорія витрат'!$A$10,IF(I455='Категорія витрат'!$B$11,'Категорія витрат'!$A$11,IF(I455='Категорія витрат'!$B$12,'Категорія витрат'!$A$12,IF(I455='Категорія витрат'!$B$13,'Категорія витрат'!$A$13,IF(I455='Категорія витрат'!$B$14,'Категорія витрат'!$A$14,IF(I455='Категорія витрат'!$B$15,'Категорія витрат'!$A$15,IF(I455='Категорія витрат'!$B$16,'Категорія витрат'!$A$16,IF(I455='Категорія витрат'!$B$17,'Категорія витрат'!$A$17,IF(I455='Категорія витрат'!$B$18,'Категорія витрат'!$A$18,IF(I455='Категорія витрат'!$B$19,'Категорія витрат'!$A$19,IF(I455='Категорія витрат'!$B$20,'Категорія витрат'!$A$20,IF(I455='Категорія витрат'!$B$21,'Категорія витрат'!$A$21,IF(I455='Категорія витрат'!$B$22,'Категорія витрат'!$A$22,IF(I455='Категорія витрат'!$B$23,'Категорія витрат'!$A$23,IF(I455='Категорія витрат'!$B$24,'Категорія витрат'!$A$24,IF(I455='Категорія витрат'!$B$25,'Категорія витрат'!$A$25,IF(I455='Категорія витрат'!$B$26,'Категорія витрат'!$A$26,IF(I455='Категорія витрат'!$B$27,'Категорія витрат'!$A$27,IF(I455='Категорія витрат'!$B$28,'Категорія витрат'!$A$28,IF(I455='Категорія витрат'!$B$29,'Категорія витрат'!$A$29,IF(I455='Категорія витрат'!$B$30,'Категорія витрат'!$A$30,"")))))))))))))))))))))))))))))</f>
        <v/>
      </c>
      <c r="I455" s="172"/>
      <c r="J455" s="171"/>
      <c r="K455" s="174"/>
      <c r="L455" s="86">
        <f t="shared" ref="L455:L518" si="292">SUM(R455:AC455)</f>
        <v>0</v>
      </c>
      <c r="M455" s="174"/>
      <c r="N455" s="176"/>
      <c r="O455" s="396">
        <f t="shared" si="267"/>
        <v>0</v>
      </c>
      <c r="P455" s="157">
        <f>IF(J455='Категорія витрат'!$F$2,ROUND('Додаток 3._Бюджет детальний ПР'!O455*0.3676,2),IF(J455='Категорія витрат'!$F$3,ROUND('Додаток 3._Бюджет детальний ПР'!O455*0.347,2),IF(J455='Категорія витрат'!$F$4,ROUND('Додаток 3._Бюджет детальний ПР'!O455*0.347,2),IF(J455='Категорія витрат'!$F$7,ROUND('Додаток 3._Бюджет детальний ПР'!O455*0.0841,2),0))))</f>
        <v>0</v>
      </c>
      <c r="Q455" s="151">
        <f t="shared" si="265"/>
        <v>0</v>
      </c>
      <c r="R455" s="179"/>
      <c r="S455" s="179"/>
      <c r="T455" s="179"/>
      <c r="U455" s="179"/>
      <c r="V455" s="179"/>
      <c r="W455" s="179"/>
      <c r="X455" s="179"/>
      <c r="Y455" s="179"/>
      <c r="Z455" s="179"/>
      <c r="AA455" s="179"/>
      <c r="AB455" s="179"/>
      <c r="AC455" s="179"/>
      <c r="AD455" s="48">
        <f t="shared" si="268"/>
        <v>0</v>
      </c>
      <c r="AE455" s="48">
        <f t="shared" si="269"/>
        <v>0</v>
      </c>
      <c r="AF455" s="48">
        <f t="shared" si="270"/>
        <v>0</v>
      </c>
      <c r="AG455" s="48">
        <f t="shared" si="271"/>
        <v>0</v>
      </c>
      <c r="AH455" s="48">
        <f t="shared" si="272"/>
        <v>0</v>
      </c>
      <c r="AI455" s="48">
        <f t="shared" si="273"/>
        <v>0</v>
      </c>
      <c r="AJ455" s="48">
        <f t="shared" si="274"/>
        <v>0</v>
      </c>
      <c r="AK455" s="48">
        <f t="shared" si="275"/>
        <v>0</v>
      </c>
      <c r="AL455" s="179"/>
      <c r="AM455" s="179"/>
      <c r="AN455" s="76"/>
      <c r="AO455" s="174"/>
      <c r="AP455" s="405">
        <f t="shared" ref="AP455:AP518" si="293">SUM(AV455:BG455)</f>
        <v>0</v>
      </c>
      <c r="AQ455" s="174"/>
      <c r="AR455" s="176"/>
      <c r="AS455" s="169"/>
      <c r="AT455" s="157">
        <f>IF(J455='Категорія витрат'!$F$2,ROUND('Додаток 3._Бюджет детальний ПР'!AS455*0.3676,2),IF(J455='Категорія витрат'!$F$3,ROUND('Додаток 3._Бюджет детальний ПР'!AS455*0.347,2),IF(J455='Категорія витрат'!$F$4,ROUND('Додаток 3._Бюджет детальний ПР'!AS455*0.347,2),IF(J455='Категорія витрат'!$F$7,ROUND('Додаток 3._Бюджет детальний ПР'!AS455*0.0841,2),0))))</f>
        <v>0</v>
      </c>
      <c r="AU455" s="151">
        <f t="shared" si="266"/>
        <v>0</v>
      </c>
      <c r="AV455" s="179"/>
      <c r="AW455" s="179"/>
      <c r="AX455" s="179"/>
      <c r="AY455" s="179"/>
      <c r="AZ455" s="179"/>
      <c r="BA455" s="179"/>
      <c r="BB455" s="179"/>
      <c r="BC455" s="179"/>
      <c r="BD455" s="179"/>
      <c r="BE455" s="179"/>
      <c r="BF455" s="179"/>
      <c r="BG455" s="179"/>
      <c r="BH455" s="48">
        <f t="shared" si="276"/>
        <v>0</v>
      </c>
      <c r="BI455" s="48">
        <f t="shared" si="277"/>
        <v>0</v>
      </c>
      <c r="BJ455" s="48">
        <f t="shared" si="278"/>
        <v>0</v>
      </c>
      <c r="BK455" s="48">
        <f t="shared" si="279"/>
        <v>0</v>
      </c>
      <c r="BL455" s="48">
        <f t="shared" si="280"/>
        <v>0</v>
      </c>
      <c r="BM455" s="48">
        <f t="shared" si="281"/>
        <v>0</v>
      </c>
      <c r="BN455" s="48">
        <f t="shared" si="282"/>
        <v>0</v>
      </c>
      <c r="BO455" s="48">
        <f t="shared" si="283"/>
        <v>0</v>
      </c>
      <c r="BP455" s="179"/>
      <c r="BQ455" s="179"/>
      <c r="BR455" s="189"/>
      <c r="BS455" s="174"/>
      <c r="BT455" s="86">
        <f t="shared" ref="BT455:BT518" si="294">SUM(BZ455:CK455)</f>
        <v>0</v>
      </c>
      <c r="BU455" s="174"/>
      <c r="BV455" s="176"/>
      <c r="BW455" s="169"/>
      <c r="BX455" s="157">
        <f>IF(J455='Категорія витрат'!$F$2,ROUND('Додаток 3._Бюджет детальний ПР'!BW455*0.3676,2),IF(J455='Категорія витрат'!$F$3,ROUND('Додаток 3._Бюджет детальний ПР'!BW455*0.347,2),IF(J455='Категорія витрат'!$F$4,ROUND('Додаток 3._Бюджет детальний ПР'!BW455*0.347,2),IF(J455='Категорія витрат'!$F$7,ROUND('Додаток 3._Бюджет детальний ПР'!BW455*0.0841,2),0))))</f>
        <v>0</v>
      </c>
      <c r="BY455" s="151">
        <f t="shared" ref="BY455:BY518" si="295">(BW455+BX455)*BT455</f>
        <v>0</v>
      </c>
      <c r="BZ455" s="179"/>
      <c r="CA455" s="179"/>
      <c r="CB455" s="179"/>
      <c r="CC455" s="179"/>
      <c r="CD455" s="179"/>
      <c r="CE455" s="179"/>
      <c r="CF455" s="179"/>
      <c r="CG455" s="179"/>
      <c r="CH455" s="179"/>
      <c r="CI455" s="179"/>
      <c r="CJ455" s="179"/>
      <c r="CK455" s="179"/>
      <c r="CL455" s="48">
        <f t="shared" si="284"/>
        <v>0</v>
      </c>
      <c r="CM455" s="48">
        <f t="shared" si="285"/>
        <v>0</v>
      </c>
      <c r="CN455" s="48">
        <f t="shared" si="286"/>
        <v>0</v>
      </c>
      <c r="CO455" s="48">
        <f t="shared" si="287"/>
        <v>0</v>
      </c>
      <c r="CP455" s="48">
        <f t="shared" si="288"/>
        <v>0</v>
      </c>
      <c r="CQ455" s="48">
        <f t="shared" si="289"/>
        <v>0</v>
      </c>
      <c r="CR455" s="48">
        <f t="shared" si="290"/>
        <v>0</v>
      </c>
      <c r="CS455" s="48">
        <f t="shared" si="291"/>
        <v>0</v>
      </c>
      <c r="CT455" s="179"/>
      <c r="CU455" s="179"/>
    </row>
    <row r="456" spans="1:99" ht="20.100000000000001" customHeight="1" x14ac:dyDescent="0.25">
      <c r="A456" s="57">
        <v>451</v>
      </c>
      <c r="B456" s="398" t="str">
        <f>IF(D456='Напрямки конкурса'!$L$2,'Напрямки конкурса'!$B$2,IF(D456='Напрямки конкурса'!$L$3,'Напрямки конкурса'!$B$3,IF(D456='Напрямки конкурса'!$L$4,'Напрямки конкурса'!$B$4,IF(D456='Напрямки конкурса'!$L$5,'Напрямки конкурса'!$B$5,IF(D456='Напрямки конкурса'!$L$6,'Напрямки конкурса'!$B$6,IF(D456='Напрямки конкурса'!$L$7,'Напрямки конкурса'!$B$7,IF(D456='Напрямки конкурса'!$L$8,'Напрямки конкурса'!$B$8,IF(D456='Напрямки конкурса'!$L$9,'Напрямки конкурса'!$B$9,IF(D456='Напрямки конкурса'!$L$10,'Напрямки конкурса'!$B$10,IF(D456='Напрямки конкурса'!$L$11,'Напрямки конкурса'!$B$11,IF(D456='Напрямки конкурса'!$L$12,'Напрямки конкурса'!$B$12,IF(D456='Напрямки конкурса'!$L$13,'Напрямки конкурса'!$B$13,IF(D456='Напрямки конкурса'!$L$14,'Напрямки конкурса'!$B$14,IF(D456='Напрямки конкурса'!$L$15,'Напрямки конкурса'!$B$15,IF(D456='Напрямки конкурса'!$L$16,'Напрямки конкурса'!$B$16,IF(D456='Напрямки конкурса'!$L$17,'Напрямки конкурса'!$B$17,IF(D456='Напрямки конкурса'!$L$18,'Напрямки конкурса'!$B$18,IF(D456='Напрямки конкурса'!$L$19,'Напрямки конкурса'!$B$19,IF(D456='Напрямки конкурса'!$L$20,'Напрямки конкурса'!$B$20,IF(D456='Напрямки конкурса'!$L$21,'Напрямки конкурса'!$B$21,IF(D456='Напрямки конкурса'!$L$22,'Напрямки конкурса'!$B$22,IF(D456='Напрямки конкурса'!$L$23,'Напрямки конкурса'!$B$23,IF(D456='Напрямки конкурса'!$L$24,'Напрямки конкурса'!$B$24,IF(D456='Напрямки конкурса'!$L$25,'Напрямки конкурса'!$B$25,IF(D456='Напрямки конкурса'!$L$26,'Напрямки конкурса'!$B$26,IF(D456='Напрямки конкурса'!$L$27,'Напрямки конкурса'!$B$27,IF(D456='Напрямки конкурса'!$L$28,'Напрямки конкурса'!$B$28,"")))))))))))))))))))))))))))</f>
        <v/>
      </c>
      <c r="C456" s="58" t="str">
        <f>IF(D456='Напрямки конкурса'!$L$2,'Напрямки конкурса'!$K$2,IF(D456='Напрямки конкурса'!$L$3,'Напрямки конкурса'!$K$3,IF(D456='Напрямки конкурса'!$L$4,'Напрямки конкурса'!$K$4,IF(D456='Напрямки конкурса'!$L$5,'Напрямки конкурса'!$K$5,IF(D456='Напрямки конкурса'!$L$6,'Напрямки конкурса'!$K$6,IF(D456='Напрямки конкурса'!$L$7,'Напрямки конкурса'!$K$7,IF(D456='Напрямки конкурса'!$L$8,'Напрямки конкурса'!$K$8,IF(D456='Напрямки конкурса'!$L$9,'Напрямки конкурса'!$K$9,IF(D456='Напрямки конкурса'!$L$10,'Напрямки конкурса'!$K$10,IF(D456='Напрямки конкурса'!$L$11,'Напрямки конкурса'!$K$11,IF(D456='Напрямки конкурса'!$L$12,'Напрямки конкурса'!$K$12,IF(D456='Напрямки конкурса'!$L$13,'Напрямки конкурса'!$K$13,IF(D456='Напрямки конкурса'!$L$14,'Напрямки конкурса'!$K$14,IF(D456='Напрямки конкурса'!$L$15,'Напрямки конкурса'!$K$15,IF(D456='Напрямки конкурса'!$L$16,'Напрямки конкурса'!$K$16,IF(D456='Напрямки конкурса'!$L$17,'Напрямки конкурса'!$K$17,IF(D456='Напрямки конкурса'!$L$18,'Напрямки конкурса'!$K$18,IF(D456='Напрямки конкурса'!$L$19,'Напрямки конкурса'!$K$19,IF(D456='Напрямки конкурса'!$L$20,'Напрямки конкурса'!$K$20,IF(D456='Напрямки конкурса'!$L$21,'Напрямки конкурса'!$K$21,IF(D456='Напрямки конкурса'!$L$22,'Напрямки конкурса'!$K$22,IF(D456='Напрямки конкурса'!$L$23,'Напрямки конкурса'!$K$23,IF(D456='Напрямки конкурса'!$L$24,'Напрямки конкурса'!$K$24,IF(D456='Напрямки конкурса'!$L$25,'Напрямки конкурса'!$K$25,IF(D456='Напрямки конкурса'!$L$26,'Напрямки конкурса'!$K$26,IF(D456='Напрямки конкурса'!$L$27,'Напрямки конкурса'!$K$27,IF(D456='Напрямки конкурса'!$L$28,'Напрямки конкурса'!$K$28,"")))))))))))))))))))))))))))</f>
        <v/>
      </c>
      <c r="D456" s="554"/>
      <c r="E456" s="169"/>
      <c r="F456" s="169"/>
      <c r="G456" s="169"/>
      <c r="H456" s="148" t="str">
        <f>IF(I456='Категорія витрат'!$B$2,'Категорія витрат'!$A$2,IF(I456='Категорія витрат'!$B$3,'Категорія витрат'!$A$3,IF(I456='Категорія витрат'!$B$4,'Категорія витрат'!$A$4,IF(I456='Категорія витрат'!$B$5,'Категорія витрат'!$A$5,IF(I456='Категорія витрат'!$B$6,'Категорія витрат'!$A$6,IF(I456='Категорія витрат'!$B$7,'Категорія витрат'!$A$7,IF(I456='Категорія витрат'!$B$8,'Категорія витрат'!$A$8,IF(I456='Категорія витрат'!$B$9,'Категорія витрат'!$A$9,IF(I456='Категорія витрат'!$B$10,'Категорія витрат'!$A$10,IF(I456='Категорія витрат'!$B$11,'Категорія витрат'!$A$11,IF(I456='Категорія витрат'!$B$12,'Категорія витрат'!$A$12,IF(I456='Категорія витрат'!$B$13,'Категорія витрат'!$A$13,IF(I456='Категорія витрат'!$B$14,'Категорія витрат'!$A$14,IF(I456='Категорія витрат'!$B$15,'Категорія витрат'!$A$15,IF(I456='Категорія витрат'!$B$16,'Категорія витрат'!$A$16,IF(I456='Категорія витрат'!$B$17,'Категорія витрат'!$A$17,IF(I456='Категорія витрат'!$B$18,'Категорія витрат'!$A$18,IF(I456='Категорія витрат'!$B$19,'Категорія витрат'!$A$19,IF(I456='Категорія витрат'!$B$20,'Категорія витрат'!$A$20,IF(I456='Категорія витрат'!$B$21,'Категорія витрат'!$A$21,IF(I456='Категорія витрат'!$B$22,'Категорія витрат'!$A$22,IF(I456='Категорія витрат'!$B$23,'Категорія витрат'!$A$23,IF(I456='Категорія витрат'!$B$24,'Категорія витрат'!$A$24,IF(I456='Категорія витрат'!$B$25,'Категорія витрат'!$A$25,IF(I456='Категорія витрат'!$B$26,'Категорія витрат'!$A$26,IF(I456='Категорія витрат'!$B$27,'Категорія витрат'!$A$27,IF(I456='Категорія витрат'!$B$28,'Категорія витрат'!$A$28,IF(I456='Категорія витрат'!$B$29,'Категорія витрат'!$A$29,IF(I456='Категорія витрат'!$B$30,'Категорія витрат'!$A$30,"")))))))))))))))))))))))))))))</f>
        <v/>
      </c>
      <c r="I456" s="172"/>
      <c r="J456" s="171"/>
      <c r="K456" s="174"/>
      <c r="L456" s="86">
        <f t="shared" si="292"/>
        <v>0</v>
      </c>
      <c r="M456" s="174"/>
      <c r="N456" s="176"/>
      <c r="O456" s="396">
        <f t="shared" si="267"/>
        <v>0</v>
      </c>
      <c r="P456" s="157">
        <f>IF(J456='Категорія витрат'!$F$2,ROUND('Додаток 3._Бюджет детальний ПР'!O456*0.3676,2),IF(J456='Категорія витрат'!$F$3,ROUND('Додаток 3._Бюджет детальний ПР'!O456*0.347,2),IF(J456='Категорія витрат'!$F$4,ROUND('Додаток 3._Бюджет детальний ПР'!O456*0.347,2),IF(J456='Категорія витрат'!$F$7,ROUND('Додаток 3._Бюджет детальний ПР'!O456*0.0841,2),0))))</f>
        <v>0</v>
      </c>
      <c r="Q456" s="151">
        <f t="shared" si="265"/>
        <v>0</v>
      </c>
      <c r="R456" s="179"/>
      <c r="S456" s="179"/>
      <c r="T456" s="179"/>
      <c r="U456" s="179"/>
      <c r="V456" s="179"/>
      <c r="W456" s="179"/>
      <c r="X456" s="179"/>
      <c r="Y456" s="179"/>
      <c r="Z456" s="179"/>
      <c r="AA456" s="179"/>
      <c r="AB456" s="179"/>
      <c r="AC456" s="179"/>
      <c r="AD456" s="48">
        <f t="shared" si="268"/>
        <v>0</v>
      </c>
      <c r="AE456" s="48">
        <f t="shared" si="269"/>
        <v>0</v>
      </c>
      <c r="AF456" s="48">
        <f t="shared" si="270"/>
        <v>0</v>
      </c>
      <c r="AG456" s="48">
        <f t="shared" si="271"/>
        <v>0</v>
      </c>
      <c r="AH456" s="48">
        <f t="shared" si="272"/>
        <v>0</v>
      </c>
      <c r="AI456" s="48">
        <f t="shared" si="273"/>
        <v>0</v>
      </c>
      <c r="AJ456" s="48">
        <f t="shared" si="274"/>
        <v>0</v>
      </c>
      <c r="AK456" s="48">
        <f t="shared" si="275"/>
        <v>0</v>
      </c>
      <c r="AL456" s="179"/>
      <c r="AM456" s="179"/>
      <c r="AN456" s="76"/>
      <c r="AO456" s="174"/>
      <c r="AP456" s="405">
        <f t="shared" si="293"/>
        <v>0</v>
      </c>
      <c r="AQ456" s="174"/>
      <c r="AR456" s="176"/>
      <c r="AS456" s="169"/>
      <c r="AT456" s="157">
        <f>IF(J456='Категорія витрат'!$F$2,ROUND('Додаток 3._Бюджет детальний ПР'!AS456*0.3676,2),IF(J456='Категорія витрат'!$F$3,ROUND('Додаток 3._Бюджет детальний ПР'!AS456*0.347,2),IF(J456='Категорія витрат'!$F$4,ROUND('Додаток 3._Бюджет детальний ПР'!AS456*0.347,2),IF(J456='Категорія витрат'!$F$7,ROUND('Додаток 3._Бюджет детальний ПР'!AS456*0.0841,2),0))))</f>
        <v>0</v>
      </c>
      <c r="AU456" s="151">
        <f t="shared" si="266"/>
        <v>0</v>
      </c>
      <c r="AV456" s="179"/>
      <c r="AW456" s="179"/>
      <c r="AX456" s="179"/>
      <c r="AY456" s="179"/>
      <c r="AZ456" s="179"/>
      <c r="BA456" s="179"/>
      <c r="BB456" s="179"/>
      <c r="BC456" s="179"/>
      <c r="BD456" s="179"/>
      <c r="BE456" s="179"/>
      <c r="BF456" s="179"/>
      <c r="BG456" s="179"/>
      <c r="BH456" s="48">
        <f t="shared" si="276"/>
        <v>0</v>
      </c>
      <c r="BI456" s="48">
        <f t="shared" si="277"/>
        <v>0</v>
      </c>
      <c r="BJ456" s="48">
        <f t="shared" si="278"/>
        <v>0</v>
      </c>
      <c r="BK456" s="48">
        <f t="shared" si="279"/>
        <v>0</v>
      </c>
      <c r="BL456" s="48">
        <f t="shared" si="280"/>
        <v>0</v>
      </c>
      <c r="BM456" s="48">
        <f t="shared" si="281"/>
        <v>0</v>
      </c>
      <c r="BN456" s="48">
        <f t="shared" si="282"/>
        <v>0</v>
      </c>
      <c r="BO456" s="48">
        <f t="shared" si="283"/>
        <v>0</v>
      </c>
      <c r="BP456" s="179"/>
      <c r="BQ456" s="179"/>
      <c r="BR456" s="189"/>
      <c r="BS456" s="174"/>
      <c r="BT456" s="86">
        <f t="shared" si="294"/>
        <v>0</v>
      </c>
      <c r="BU456" s="174"/>
      <c r="BV456" s="176"/>
      <c r="BW456" s="169"/>
      <c r="BX456" s="157">
        <f>IF(J456='Категорія витрат'!$F$2,ROUND('Додаток 3._Бюджет детальний ПР'!BW456*0.3676,2),IF(J456='Категорія витрат'!$F$3,ROUND('Додаток 3._Бюджет детальний ПР'!BW456*0.347,2),IF(J456='Категорія витрат'!$F$4,ROUND('Додаток 3._Бюджет детальний ПР'!BW456*0.347,2),IF(J456='Категорія витрат'!$F$7,ROUND('Додаток 3._Бюджет детальний ПР'!BW456*0.0841,2),0))))</f>
        <v>0</v>
      </c>
      <c r="BY456" s="151">
        <f t="shared" si="295"/>
        <v>0</v>
      </c>
      <c r="BZ456" s="179"/>
      <c r="CA456" s="179"/>
      <c r="CB456" s="179"/>
      <c r="CC456" s="179"/>
      <c r="CD456" s="179"/>
      <c r="CE456" s="179"/>
      <c r="CF456" s="179"/>
      <c r="CG456" s="179"/>
      <c r="CH456" s="179"/>
      <c r="CI456" s="179"/>
      <c r="CJ456" s="179"/>
      <c r="CK456" s="179"/>
      <c r="CL456" s="48">
        <f t="shared" si="284"/>
        <v>0</v>
      </c>
      <c r="CM456" s="48">
        <f t="shared" si="285"/>
        <v>0</v>
      </c>
      <c r="CN456" s="48">
        <f t="shared" si="286"/>
        <v>0</v>
      </c>
      <c r="CO456" s="48">
        <f t="shared" si="287"/>
        <v>0</v>
      </c>
      <c r="CP456" s="48">
        <f t="shared" si="288"/>
        <v>0</v>
      </c>
      <c r="CQ456" s="48">
        <f t="shared" si="289"/>
        <v>0</v>
      </c>
      <c r="CR456" s="48">
        <f t="shared" si="290"/>
        <v>0</v>
      </c>
      <c r="CS456" s="48">
        <f t="shared" si="291"/>
        <v>0</v>
      </c>
      <c r="CT456" s="179"/>
      <c r="CU456" s="179"/>
    </row>
    <row r="457" spans="1:99" ht="20.100000000000001" customHeight="1" x14ac:dyDescent="0.25">
      <c r="A457" s="57">
        <v>452</v>
      </c>
      <c r="B457" s="398" t="str">
        <f>IF(D457='Напрямки конкурса'!$L$2,'Напрямки конкурса'!$B$2,IF(D457='Напрямки конкурса'!$L$3,'Напрямки конкурса'!$B$3,IF(D457='Напрямки конкурса'!$L$4,'Напрямки конкурса'!$B$4,IF(D457='Напрямки конкурса'!$L$5,'Напрямки конкурса'!$B$5,IF(D457='Напрямки конкурса'!$L$6,'Напрямки конкурса'!$B$6,IF(D457='Напрямки конкурса'!$L$7,'Напрямки конкурса'!$B$7,IF(D457='Напрямки конкурса'!$L$8,'Напрямки конкурса'!$B$8,IF(D457='Напрямки конкурса'!$L$9,'Напрямки конкурса'!$B$9,IF(D457='Напрямки конкурса'!$L$10,'Напрямки конкурса'!$B$10,IF(D457='Напрямки конкурса'!$L$11,'Напрямки конкурса'!$B$11,IF(D457='Напрямки конкурса'!$L$12,'Напрямки конкурса'!$B$12,IF(D457='Напрямки конкурса'!$L$13,'Напрямки конкурса'!$B$13,IF(D457='Напрямки конкурса'!$L$14,'Напрямки конкурса'!$B$14,IF(D457='Напрямки конкурса'!$L$15,'Напрямки конкурса'!$B$15,IF(D457='Напрямки конкурса'!$L$16,'Напрямки конкурса'!$B$16,IF(D457='Напрямки конкурса'!$L$17,'Напрямки конкурса'!$B$17,IF(D457='Напрямки конкурса'!$L$18,'Напрямки конкурса'!$B$18,IF(D457='Напрямки конкурса'!$L$19,'Напрямки конкурса'!$B$19,IF(D457='Напрямки конкурса'!$L$20,'Напрямки конкурса'!$B$20,IF(D457='Напрямки конкурса'!$L$21,'Напрямки конкурса'!$B$21,IF(D457='Напрямки конкурса'!$L$22,'Напрямки конкурса'!$B$22,IF(D457='Напрямки конкурса'!$L$23,'Напрямки конкурса'!$B$23,IF(D457='Напрямки конкурса'!$L$24,'Напрямки конкурса'!$B$24,IF(D457='Напрямки конкурса'!$L$25,'Напрямки конкурса'!$B$25,IF(D457='Напрямки конкурса'!$L$26,'Напрямки конкурса'!$B$26,IF(D457='Напрямки конкурса'!$L$27,'Напрямки конкурса'!$B$27,IF(D457='Напрямки конкурса'!$L$28,'Напрямки конкурса'!$B$28,"")))))))))))))))))))))))))))</f>
        <v/>
      </c>
      <c r="C457" s="58" t="str">
        <f>IF(D457='Напрямки конкурса'!$L$2,'Напрямки конкурса'!$K$2,IF(D457='Напрямки конкурса'!$L$3,'Напрямки конкурса'!$K$3,IF(D457='Напрямки конкурса'!$L$4,'Напрямки конкурса'!$K$4,IF(D457='Напрямки конкурса'!$L$5,'Напрямки конкурса'!$K$5,IF(D457='Напрямки конкурса'!$L$6,'Напрямки конкурса'!$K$6,IF(D457='Напрямки конкурса'!$L$7,'Напрямки конкурса'!$K$7,IF(D457='Напрямки конкурса'!$L$8,'Напрямки конкурса'!$K$8,IF(D457='Напрямки конкурса'!$L$9,'Напрямки конкурса'!$K$9,IF(D457='Напрямки конкурса'!$L$10,'Напрямки конкурса'!$K$10,IF(D457='Напрямки конкурса'!$L$11,'Напрямки конкурса'!$K$11,IF(D457='Напрямки конкурса'!$L$12,'Напрямки конкурса'!$K$12,IF(D457='Напрямки конкурса'!$L$13,'Напрямки конкурса'!$K$13,IF(D457='Напрямки конкурса'!$L$14,'Напрямки конкурса'!$K$14,IF(D457='Напрямки конкурса'!$L$15,'Напрямки конкурса'!$K$15,IF(D457='Напрямки конкурса'!$L$16,'Напрямки конкурса'!$K$16,IF(D457='Напрямки конкурса'!$L$17,'Напрямки конкурса'!$K$17,IF(D457='Напрямки конкурса'!$L$18,'Напрямки конкурса'!$K$18,IF(D457='Напрямки конкурса'!$L$19,'Напрямки конкурса'!$K$19,IF(D457='Напрямки конкурса'!$L$20,'Напрямки конкурса'!$K$20,IF(D457='Напрямки конкурса'!$L$21,'Напрямки конкурса'!$K$21,IF(D457='Напрямки конкурса'!$L$22,'Напрямки конкурса'!$K$22,IF(D457='Напрямки конкурса'!$L$23,'Напрямки конкурса'!$K$23,IF(D457='Напрямки конкурса'!$L$24,'Напрямки конкурса'!$K$24,IF(D457='Напрямки конкурса'!$L$25,'Напрямки конкурса'!$K$25,IF(D457='Напрямки конкурса'!$L$26,'Напрямки конкурса'!$K$26,IF(D457='Напрямки конкурса'!$L$27,'Напрямки конкурса'!$K$27,IF(D457='Напрямки конкурса'!$L$28,'Напрямки конкурса'!$K$28,"")))))))))))))))))))))))))))</f>
        <v/>
      </c>
      <c r="D457" s="554"/>
      <c r="E457" s="169"/>
      <c r="F457" s="169"/>
      <c r="G457" s="169"/>
      <c r="H457" s="148" t="str">
        <f>IF(I457='Категорія витрат'!$B$2,'Категорія витрат'!$A$2,IF(I457='Категорія витрат'!$B$3,'Категорія витрат'!$A$3,IF(I457='Категорія витрат'!$B$4,'Категорія витрат'!$A$4,IF(I457='Категорія витрат'!$B$5,'Категорія витрат'!$A$5,IF(I457='Категорія витрат'!$B$6,'Категорія витрат'!$A$6,IF(I457='Категорія витрат'!$B$7,'Категорія витрат'!$A$7,IF(I457='Категорія витрат'!$B$8,'Категорія витрат'!$A$8,IF(I457='Категорія витрат'!$B$9,'Категорія витрат'!$A$9,IF(I457='Категорія витрат'!$B$10,'Категорія витрат'!$A$10,IF(I457='Категорія витрат'!$B$11,'Категорія витрат'!$A$11,IF(I457='Категорія витрат'!$B$12,'Категорія витрат'!$A$12,IF(I457='Категорія витрат'!$B$13,'Категорія витрат'!$A$13,IF(I457='Категорія витрат'!$B$14,'Категорія витрат'!$A$14,IF(I457='Категорія витрат'!$B$15,'Категорія витрат'!$A$15,IF(I457='Категорія витрат'!$B$16,'Категорія витрат'!$A$16,IF(I457='Категорія витрат'!$B$17,'Категорія витрат'!$A$17,IF(I457='Категорія витрат'!$B$18,'Категорія витрат'!$A$18,IF(I457='Категорія витрат'!$B$19,'Категорія витрат'!$A$19,IF(I457='Категорія витрат'!$B$20,'Категорія витрат'!$A$20,IF(I457='Категорія витрат'!$B$21,'Категорія витрат'!$A$21,IF(I457='Категорія витрат'!$B$22,'Категорія витрат'!$A$22,IF(I457='Категорія витрат'!$B$23,'Категорія витрат'!$A$23,IF(I457='Категорія витрат'!$B$24,'Категорія витрат'!$A$24,IF(I457='Категорія витрат'!$B$25,'Категорія витрат'!$A$25,IF(I457='Категорія витрат'!$B$26,'Категорія витрат'!$A$26,IF(I457='Категорія витрат'!$B$27,'Категорія витрат'!$A$27,IF(I457='Категорія витрат'!$B$28,'Категорія витрат'!$A$28,IF(I457='Категорія витрат'!$B$29,'Категорія витрат'!$A$29,IF(I457='Категорія витрат'!$B$30,'Категорія витрат'!$A$30,"")))))))))))))))))))))))))))))</f>
        <v/>
      </c>
      <c r="I457" s="172"/>
      <c r="J457" s="171"/>
      <c r="K457" s="174"/>
      <c r="L457" s="86">
        <f t="shared" si="292"/>
        <v>0</v>
      </c>
      <c r="M457" s="174"/>
      <c r="N457" s="176"/>
      <c r="O457" s="396">
        <f t="shared" si="267"/>
        <v>0</v>
      </c>
      <c r="P457" s="157">
        <f>IF(J457='Категорія витрат'!$F$2,ROUND('Додаток 3._Бюджет детальний ПР'!O457*0.3676,2),IF(J457='Категорія витрат'!$F$3,ROUND('Додаток 3._Бюджет детальний ПР'!O457*0.347,2),IF(J457='Категорія витрат'!$F$4,ROUND('Додаток 3._Бюджет детальний ПР'!O457*0.347,2),IF(J457='Категорія витрат'!$F$7,ROUND('Додаток 3._Бюджет детальний ПР'!O457*0.0841,2),0))))</f>
        <v>0</v>
      </c>
      <c r="Q457" s="151">
        <f t="shared" si="265"/>
        <v>0</v>
      </c>
      <c r="R457" s="179"/>
      <c r="S457" s="179"/>
      <c r="T457" s="179"/>
      <c r="U457" s="179"/>
      <c r="V457" s="179"/>
      <c r="W457" s="179"/>
      <c r="X457" s="179"/>
      <c r="Y457" s="179"/>
      <c r="Z457" s="179"/>
      <c r="AA457" s="179"/>
      <c r="AB457" s="179"/>
      <c r="AC457" s="179"/>
      <c r="AD457" s="48">
        <f t="shared" si="268"/>
        <v>0</v>
      </c>
      <c r="AE457" s="48">
        <f t="shared" si="269"/>
        <v>0</v>
      </c>
      <c r="AF457" s="48">
        <f t="shared" si="270"/>
        <v>0</v>
      </c>
      <c r="AG457" s="48">
        <f t="shared" si="271"/>
        <v>0</v>
      </c>
      <c r="AH457" s="48">
        <f t="shared" si="272"/>
        <v>0</v>
      </c>
      <c r="AI457" s="48">
        <f t="shared" si="273"/>
        <v>0</v>
      </c>
      <c r="AJ457" s="48">
        <f t="shared" si="274"/>
        <v>0</v>
      </c>
      <c r="AK457" s="48">
        <f t="shared" si="275"/>
        <v>0</v>
      </c>
      <c r="AL457" s="179"/>
      <c r="AM457" s="179"/>
      <c r="AN457" s="76"/>
      <c r="AO457" s="174"/>
      <c r="AP457" s="405">
        <f t="shared" si="293"/>
        <v>0</v>
      </c>
      <c r="AQ457" s="174"/>
      <c r="AR457" s="176"/>
      <c r="AS457" s="169"/>
      <c r="AT457" s="157">
        <f>IF(J457='Категорія витрат'!$F$2,ROUND('Додаток 3._Бюджет детальний ПР'!AS457*0.3676,2),IF(J457='Категорія витрат'!$F$3,ROUND('Додаток 3._Бюджет детальний ПР'!AS457*0.347,2),IF(J457='Категорія витрат'!$F$4,ROUND('Додаток 3._Бюджет детальний ПР'!AS457*0.347,2),IF(J457='Категорія витрат'!$F$7,ROUND('Додаток 3._Бюджет детальний ПР'!AS457*0.0841,2),0))))</f>
        <v>0</v>
      </c>
      <c r="AU457" s="151">
        <f t="shared" si="266"/>
        <v>0</v>
      </c>
      <c r="AV457" s="179"/>
      <c r="AW457" s="179"/>
      <c r="AX457" s="179"/>
      <c r="AY457" s="179"/>
      <c r="AZ457" s="179"/>
      <c r="BA457" s="179"/>
      <c r="BB457" s="179"/>
      <c r="BC457" s="179"/>
      <c r="BD457" s="179"/>
      <c r="BE457" s="179"/>
      <c r="BF457" s="179"/>
      <c r="BG457" s="179"/>
      <c r="BH457" s="48">
        <f t="shared" si="276"/>
        <v>0</v>
      </c>
      <c r="BI457" s="48">
        <f t="shared" si="277"/>
        <v>0</v>
      </c>
      <c r="BJ457" s="48">
        <f t="shared" si="278"/>
        <v>0</v>
      </c>
      <c r="BK457" s="48">
        <f t="shared" si="279"/>
        <v>0</v>
      </c>
      <c r="BL457" s="48">
        <f t="shared" si="280"/>
        <v>0</v>
      </c>
      <c r="BM457" s="48">
        <f t="shared" si="281"/>
        <v>0</v>
      </c>
      <c r="BN457" s="48">
        <f t="shared" si="282"/>
        <v>0</v>
      </c>
      <c r="BO457" s="48">
        <f t="shared" si="283"/>
        <v>0</v>
      </c>
      <c r="BP457" s="179"/>
      <c r="BQ457" s="179"/>
      <c r="BR457" s="189"/>
      <c r="BS457" s="174"/>
      <c r="BT457" s="86">
        <f t="shared" si="294"/>
        <v>0</v>
      </c>
      <c r="BU457" s="174"/>
      <c r="BV457" s="176"/>
      <c r="BW457" s="169"/>
      <c r="BX457" s="157">
        <f>IF(J457='Категорія витрат'!$F$2,ROUND('Додаток 3._Бюджет детальний ПР'!BW457*0.3676,2),IF(J457='Категорія витрат'!$F$3,ROUND('Додаток 3._Бюджет детальний ПР'!BW457*0.347,2),IF(J457='Категорія витрат'!$F$4,ROUND('Додаток 3._Бюджет детальний ПР'!BW457*0.347,2),IF(J457='Категорія витрат'!$F$7,ROUND('Додаток 3._Бюджет детальний ПР'!BW457*0.0841,2),0))))</f>
        <v>0</v>
      </c>
      <c r="BY457" s="151">
        <f t="shared" si="295"/>
        <v>0</v>
      </c>
      <c r="BZ457" s="179"/>
      <c r="CA457" s="179"/>
      <c r="CB457" s="179"/>
      <c r="CC457" s="179"/>
      <c r="CD457" s="179"/>
      <c r="CE457" s="179"/>
      <c r="CF457" s="179"/>
      <c r="CG457" s="179"/>
      <c r="CH457" s="179"/>
      <c r="CI457" s="179"/>
      <c r="CJ457" s="179"/>
      <c r="CK457" s="179"/>
      <c r="CL457" s="48">
        <f t="shared" si="284"/>
        <v>0</v>
      </c>
      <c r="CM457" s="48">
        <f t="shared" si="285"/>
        <v>0</v>
      </c>
      <c r="CN457" s="48">
        <f t="shared" si="286"/>
        <v>0</v>
      </c>
      <c r="CO457" s="48">
        <f t="shared" si="287"/>
        <v>0</v>
      </c>
      <c r="CP457" s="48">
        <f t="shared" si="288"/>
        <v>0</v>
      </c>
      <c r="CQ457" s="48">
        <f t="shared" si="289"/>
        <v>0</v>
      </c>
      <c r="CR457" s="48">
        <f t="shared" si="290"/>
        <v>0</v>
      </c>
      <c r="CS457" s="48">
        <f t="shared" si="291"/>
        <v>0</v>
      </c>
      <c r="CT457" s="179"/>
      <c r="CU457" s="179"/>
    </row>
    <row r="458" spans="1:99" ht="20.100000000000001" customHeight="1" x14ac:dyDescent="0.25">
      <c r="A458" s="57">
        <v>453</v>
      </c>
      <c r="B458" s="398" t="str">
        <f>IF(D458='Напрямки конкурса'!$L$2,'Напрямки конкурса'!$B$2,IF(D458='Напрямки конкурса'!$L$3,'Напрямки конкурса'!$B$3,IF(D458='Напрямки конкурса'!$L$4,'Напрямки конкурса'!$B$4,IF(D458='Напрямки конкурса'!$L$5,'Напрямки конкурса'!$B$5,IF(D458='Напрямки конкурса'!$L$6,'Напрямки конкурса'!$B$6,IF(D458='Напрямки конкурса'!$L$7,'Напрямки конкурса'!$B$7,IF(D458='Напрямки конкурса'!$L$8,'Напрямки конкурса'!$B$8,IF(D458='Напрямки конкурса'!$L$9,'Напрямки конкурса'!$B$9,IF(D458='Напрямки конкурса'!$L$10,'Напрямки конкурса'!$B$10,IF(D458='Напрямки конкурса'!$L$11,'Напрямки конкурса'!$B$11,IF(D458='Напрямки конкурса'!$L$12,'Напрямки конкурса'!$B$12,IF(D458='Напрямки конкурса'!$L$13,'Напрямки конкурса'!$B$13,IF(D458='Напрямки конкурса'!$L$14,'Напрямки конкурса'!$B$14,IF(D458='Напрямки конкурса'!$L$15,'Напрямки конкурса'!$B$15,IF(D458='Напрямки конкурса'!$L$16,'Напрямки конкурса'!$B$16,IF(D458='Напрямки конкурса'!$L$17,'Напрямки конкурса'!$B$17,IF(D458='Напрямки конкурса'!$L$18,'Напрямки конкурса'!$B$18,IF(D458='Напрямки конкурса'!$L$19,'Напрямки конкурса'!$B$19,IF(D458='Напрямки конкурса'!$L$20,'Напрямки конкурса'!$B$20,IF(D458='Напрямки конкурса'!$L$21,'Напрямки конкурса'!$B$21,IF(D458='Напрямки конкурса'!$L$22,'Напрямки конкурса'!$B$22,IF(D458='Напрямки конкурса'!$L$23,'Напрямки конкурса'!$B$23,IF(D458='Напрямки конкурса'!$L$24,'Напрямки конкурса'!$B$24,IF(D458='Напрямки конкурса'!$L$25,'Напрямки конкурса'!$B$25,IF(D458='Напрямки конкурса'!$L$26,'Напрямки конкурса'!$B$26,IF(D458='Напрямки конкурса'!$L$27,'Напрямки конкурса'!$B$27,IF(D458='Напрямки конкурса'!$L$28,'Напрямки конкурса'!$B$28,"")))))))))))))))))))))))))))</f>
        <v/>
      </c>
      <c r="C458" s="58" t="str">
        <f>IF(D458='Напрямки конкурса'!$L$2,'Напрямки конкурса'!$K$2,IF(D458='Напрямки конкурса'!$L$3,'Напрямки конкурса'!$K$3,IF(D458='Напрямки конкурса'!$L$4,'Напрямки конкурса'!$K$4,IF(D458='Напрямки конкурса'!$L$5,'Напрямки конкурса'!$K$5,IF(D458='Напрямки конкурса'!$L$6,'Напрямки конкурса'!$K$6,IF(D458='Напрямки конкурса'!$L$7,'Напрямки конкурса'!$K$7,IF(D458='Напрямки конкурса'!$L$8,'Напрямки конкурса'!$K$8,IF(D458='Напрямки конкурса'!$L$9,'Напрямки конкурса'!$K$9,IF(D458='Напрямки конкурса'!$L$10,'Напрямки конкурса'!$K$10,IF(D458='Напрямки конкурса'!$L$11,'Напрямки конкурса'!$K$11,IF(D458='Напрямки конкурса'!$L$12,'Напрямки конкурса'!$K$12,IF(D458='Напрямки конкурса'!$L$13,'Напрямки конкурса'!$K$13,IF(D458='Напрямки конкурса'!$L$14,'Напрямки конкурса'!$K$14,IF(D458='Напрямки конкурса'!$L$15,'Напрямки конкурса'!$K$15,IF(D458='Напрямки конкурса'!$L$16,'Напрямки конкурса'!$K$16,IF(D458='Напрямки конкурса'!$L$17,'Напрямки конкурса'!$K$17,IF(D458='Напрямки конкурса'!$L$18,'Напрямки конкурса'!$K$18,IF(D458='Напрямки конкурса'!$L$19,'Напрямки конкурса'!$K$19,IF(D458='Напрямки конкурса'!$L$20,'Напрямки конкурса'!$K$20,IF(D458='Напрямки конкурса'!$L$21,'Напрямки конкурса'!$K$21,IF(D458='Напрямки конкурса'!$L$22,'Напрямки конкурса'!$K$22,IF(D458='Напрямки конкурса'!$L$23,'Напрямки конкурса'!$K$23,IF(D458='Напрямки конкурса'!$L$24,'Напрямки конкурса'!$K$24,IF(D458='Напрямки конкурса'!$L$25,'Напрямки конкурса'!$K$25,IF(D458='Напрямки конкурса'!$L$26,'Напрямки конкурса'!$K$26,IF(D458='Напрямки конкурса'!$L$27,'Напрямки конкурса'!$K$27,IF(D458='Напрямки конкурса'!$L$28,'Напрямки конкурса'!$K$28,"")))))))))))))))))))))))))))</f>
        <v/>
      </c>
      <c r="D458" s="554"/>
      <c r="E458" s="169"/>
      <c r="F458" s="169"/>
      <c r="G458" s="169"/>
      <c r="H458" s="148" t="str">
        <f>IF(I458='Категорія витрат'!$B$2,'Категорія витрат'!$A$2,IF(I458='Категорія витрат'!$B$3,'Категорія витрат'!$A$3,IF(I458='Категорія витрат'!$B$4,'Категорія витрат'!$A$4,IF(I458='Категорія витрат'!$B$5,'Категорія витрат'!$A$5,IF(I458='Категорія витрат'!$B$6,'Категорія витрат'!$A$6,IF(I458='Категорія витрат'!$B$7,'Категорія витрат'!$A$7,IF(I458='Категорія витрат'!$B$8,'Категорія витрат'!$A$8,IF(I458='Категорія витрат'!$B$9,'Категорія витрат'!$A$9,IF(I458='Категорія витрат'!$B$10,'Категорія витрат'!$A$10,IF(I458='Категорія витрат'!$B$11,'Категорія витрат'!$A$11,IF(I458='Категорія витрат'!$B$12,'Категорія витрат'!$A$12,IF(I458='Категорія витрат'!$B$13,'Категорія витрат'!$A$13,IF(I458='Категорія витрат'!$B$14,'Категорія витрат'!$A$14,IF(I458='Категорія витрат'!$B$15,'Категорія витрат'!$A$15,IF(I458='Категорія витрат'!$B$16,'Категорія витрат'!$A$16,IF(I458='Категорія витрат'!$B$17,'Категорія витрат'!$A$17,IF(I458='Категорія витрат'!$B$18,'Категорія витрат'!$A$18,IF(I458='Категорія витрат'!$B$19,'Категорія витрат'!$A$19,IF(I458='Категорія витрат'!$B$20,'Категорія витрат'!$A$20,IF(I458='Категорія витрат'!$B$21,'Категорія витрат'!$A$21,IF(I458='Категорія витрат'!$B$22,'Категорія витрат'!$A$22,IF(I458='Категорія витрат'!$B$23,'Категорія витрат'!$A$23,IF(I458='Категорія витрат'!$B$24,'Категорія витрат'!$A$24,IF(I458='Категорія витрат'!$B$25,'Категорія витрат'!$A$25,IF(I458='Категорія витрат'!$B$26,'Категорія витрат'!$A$26,IF(I458='Категорія витрат'!$B$27,'Категорія витрат'!$A$27,IF(I458='Категорія витрат'!$B$28,'Категорія витрат'!$A$28,IF(I458='Категорія витрат'!$B$29,'Категорія витрат'!$A$29,IF(I458='Категорія витрат'!$B$30,'Категорія витрат'!$A$30,"")))))))))))))))))))))))))))))</f>
        <v/>
      </c>
      <c r="I458" s="172"/>
      <c r="J458" s="171"/>
      <c r="K458" s="174"/>
      <c r="L458" s="86">
        <f t="shared" si="292"/>
        <v>0</v>
      </c>
      <c r="M458" s="174"/>
      <c r="N458" s="176"/>
      <c r="O458" s="396">
        <f t="shared" si="267"/>
        <v>0</v>
      </c>
      <c r="P458" s="157">
        <f>IF(J458='Категорія витрат'!$F$2,ROUND('Додаток 3._Бюджет детальний ПР'!O458*0.3676,2),IF(J458='Категорія витрат'!$F$3,ROUND('Додаток 3._Бюджет детальний ПР'!O458*0.347,2),IF(J458='Категорія витрат'!$F$4,ROUND('Додаток 3._Бюджет детальний ПР'!O458*0.347,2),IF(J458='Категорія витрат'!$F$7,ROUND('Додаток 3._Бюджет детальний ПР'!O458*0.0841,2),0))))</f>
        <v>0</v>
      </c>
      <c r="Q458" s="151">
        <f t="shared" si="265"/>
        <v>0</v>
      </c>
      <c r="R458" s="179"/>
      <c r="S458" s="179"/>
      <c r="T458" s="179"/>
      <c r="U458" s="179"/>
      <c r="V458" s="179"/>
      <c r="W458" s="179"/>
      <c r="X458" s="179"/>
      <c r="Y458" s="179"/>
      <c r="Z458" s="179"/>
      <c r="AA458" s="179"/>
      <c r="AB458" s="179"/>
      <c r="AC458" s="179"/>
      <c r="AD458" s="48">
        <f t="shared" si="268"/>
        <v>0</v>
      </c>
      <c r="AE458" s="48">
        <f t="shared" si="269"/>
        <v>0</v>
      </c>
      <c r="AF458" s="48">
        <f t="shared" si="270"/>
        <v>0</v>
      </c>
      <c r="AG458" s="48">
        <f t="shared" si="271"/>
        <v>0</v>
      </c>
      <c r="AH458" s="48">
        <f t="shared" si="272"/>
        <v>0</v>
      </c>
      <c r="AI458" s="48">
        <f t="shared" si="273"/>
        <v>0</v>
      </c>
      <c r="AJ458" s="48">
        <f t="shared" si="274"/>
        <v>0</v>
      </c>
      <c r="AK458" s="48">
        <f t="shared" si="275"/>
        <v>0</v>
      </c>
      <c r="AL458" s="179"/>
      <c r="AM458" s="179"/>
      <c r="AN458" s="76"/>
      <c r="AO458" s="174"/>
      <c r="AP458" s="405">
        <f t="shared" si="293"/>
        <v>0</v>
      </c>
      <c r="AQ458" s="174"/>
      <c r="AR458" s="176"/>
      <c r="AS458" s="169"/>
      <c r="AT458" s="157">
        <f>IF(J458='Категорія витрат'!$F$2,ROUND('Додаток 3._Бюджет детальний ПР'!AS458*0.3676,2),IF(J458='Категорія витрат'!$F$3,ROUND('Додаток 3._Бюджет детальний ПР'!AS458*0.347,2),IF(J458='Категорія витрат'!$F$4,ROUND('Додаток 3._Бюджет детальний ПР'!AS458*0.347,2),IF(J458='Категорія витрат'!$F$7,ROUND('Додаток 3._Бюджет детальний ПР'!AS458*0.0841,2),0))))</f>
        <v>0</v>
      </c>
      <c r="AU458" s="151">
        <f t="shared" si="266"/>
        <v>0</v>
      </c>
      <c r="AV458" s="179"/>
      <c r="AW458" s="179"/>
      <c r="AX458" s="179"/>
      <c r="AY458" s="179"/>
      <c r="AZ458" s="179"/>
      <c r="BA458" s="179"/>
      <c r="BB458" s="179"/>
      <c r="BC458" s="179"/>
      <c r="BD458" s="179"/>
      <c r="BE458" s="179"/>
      <c r="BF458" s="179"/>
      <c r="BG458" s="179"/>
      <c r="BH458" s="48">
        <f t="shared" si="276"/>
        <v>0</v>
      </c>
      <c r="BI458" s="48">
        <f t="shared" si="277"/>
        <v>0</v>
      </c>
      <c r="BJ458" s="48">
        <f t="shared" si="278"/>
        <v>0</v>
      </c>
      <c r="BK458" s="48">
        <f t="shared" si="279"/>
        <v>0</v>
      </c>
      <c r="BL458" s="48">
        <f t="shared" si="280"/>
        <v>0</v>
      </c>
      <c r="BM458" s="48">
        <f t="shared" si="281"/>
        <v>0</v>
      </c>
      <c r="BN458" s="48">
        <f t="shared" si="282"/>
        <v>0</v>
      </c>
      <c r="BO458" s="48">
        <f t="shared" si="283"/>
        <v>0</v>
      </c>
      <c r="BP458" s="179"/>
      <c r="BQ458" s="179"/>
      <c r="BR458" s="189"/>
      <c r="BS458" s="174"/>
      <c r="BT458" s="86">
        <f t="shared" si="294"/>
        <v>0</v>
      </c>
      <c r="BU458" s="174"/>
      <c r="BV458" s="176"/>
      <c r="BW458" s="169"/>
      <c r="BX458" s="157">
        <f>IF(J458='Категорія витрат'!$F$2,ROUND('Додаток 3._Бюджет детальний ПР'!BW458*0.3676,2),IF(J458='Категорія витрат'!$F$3,ROUND('Додаток 3._Бюджет детальний ПР'!BW458*0.347,2),IF(J458='Категорія витрат'!$F$4,ROUND('Додаток 3._Бюджет детальний ПР'!BW458*0.347,2),IF(J458='Категорія витрат'!$F$7,ROUND('Додаток 3._Бюджет детальний ПР'!BW458*0.0841,2),0))))</f>
        <v>0</v>
      </c>
      <c r="BY458" s="151">
        <f t="shared" si="295"/>
        <v>0</v>
      </c>
      <c r="BZ458" s="179"/>
      <c r="CA458" s="179"/>
      <c r="CB458" s="179"/>
      <c r="CC458" s="179"/>
      <c r="CD458" s="179"/>
      <c r="CE458" s="179"/>
      <c r="CF458" s="179"/>
      <c r="CG458" s="179"/>
      <c r="CH458" s="179"/>
      <c r="CI458" s="179"/>
      <c r="CJ458" s="179"/>
      <c r="CK458" s="179"/>
      <c r="CL458" s="48">
        <f t="shared" si="284"/>
        <v>0</v>
      </c>
      <c r="CM458" s="48">
        <f t="shared" si="285"/>
        <v>0</v>
      </c>
      <c r="CN458" s="48">
        <f t="shared" si="286"/>
        <v>0</v>
      </c>
      <c r="CO458" s="48">
        <f t="shared" si="287"/>
        <v>0</v>
      </c>
      <c r="CP458" s="48">
        <f t="shared" si="288"/>
        <v>0</v>
      </c>
      <c r="CQ458" s="48">
        <f t="shared" si="289"/>
        <v>0</v>
      </c>
      <c r="CR458" s="48">
        <f t="shared" si="290"/>
        <v>0</v>
      </c>
      <c r="CS458" s="48">
        <f t="shared" si="291"/>
        <v>0</v>
      </c>
      <c r="CT458" s="179"/>
      <c r="CU458" s="179"/>
    </row>
    <row r="459" spans="1:99" ht="20.100000000000001" customHeight="1" x14ac:dyDescent="0.25">
      <c r="A459" s="57">
        <v>454</v>
      </c>
      <c r="B459" s="398" t="str">
        <f>IF(D459='Напрямки конкурса'!$L$2,'Напрямки конкурса'!$B$2,IF(D459='Напрямки конкурса'!$L$3,'Напрямки конкурса'!$B$3,IF(D459='Напрямки конкурса'!$L$4,'Напрямки конкурса'!$B$4,IF(D459='Напрямки конкурса'!$L$5,'Напрямки конкурса'!$B$5,IF(D459='Напрямки конкурса'!$L$6,'Напрямки конкурса'!$B$6,IF(D459='Напрямки конкурса'!$L$7,'Напрямки конкурса'!$B$7,IF(D459='Напрямки конкурса'!$L$8,'Напрямки конкурса'!$B$8,IF(D459='Напрямки конкурса'!$L$9,'Напрямки конкурса'!$B$9,IF(D459='Напрямки конкурса'!$L$10,'Напрямки конкурса'!$B$10,IF(D459='Напрямки конкурса'!$L$11,'Напрямки конкурса'!$B$11,IF(D459='Напрямки конкурса'!$L$12,'Напрямки конкурса'!$B$12,IF(D459='Напрямки конкурса'!$L$13,'Напрямки конкурса'!$B$13,IF(D459='Напрямки конкурса'!$L$14,'Напрямки конкурса'!$B$14,IF(D459='Напрямки конкурса'!$L$15,'Напрямки конкурса'!$B$15,IF(D459='Напрямки конкурса'!$L$16,'Напрямки конкурса'!$B$16,IF(D459='Напрямки конкурса'!$L$17,'Напрямки конкурса'!$B$17,IF(D459='Напрямки конкурса'!$L$18,'Напрямки конкурса'!$B$18,IF(D459='Напрямки конкурса'!$L$19,'Напрямки конкурса'!$B$19,IF(D459='Напрямки конкурса'!$L$20,'Напрямки конкурса'!$B$20,IF(D459='Напрямки конкурса'!$L$21,'Напрямки конкурса'!$B$21,IF(D459='Напрямки конкурса'!$L$22,'Напрямки конкурса'!$B$22,IF(D459='Напрямки конкурса'!$L$23,'Напрямки конкурса'!$B$23,IF(D459='Напрямки конкурса'!$L$24,'Напрямки конкурса'!$B$24,IF(D459='Напрямки конкурса'!$L$25,'Напрямки конкурса'!$B$25,IF(D459='Напрямки конкурса'!$L$26,'Напрямки конкурса'!$B$26,IF(D459='Напрямки конкурса'!$L$27,'Напрямки конкурса'!$B$27,IF(D459='Напрямки конкурса'!$L$28,'Напрямки конкурса'!$B$28,"")))))))))))))))))))))))))))</f>
        <v/>
      </c>
      <c r="C459" s="58" t="str">
        <f>IF(D459='Напрямки конкурса'!$L$2,'Напрямки конкурса'!$K$2,IF(D459='Напрямки конкурса'!$L$3,'Напрямки конкурса'!$K$3,IF(D459='Напрямки конкурса'!$L$4,'Напрямки конкурса'!$K$4,IF(D459='Напрямки конкурса'!$L$5,'Напрямки конкурса'!$K$5,IF(D459='Напрямки конкурса'!$L$6,'Напрямки конкурса'!$K$6,IF(D459='Напрямки конкурса'!$L$7,'Напрямки конкурса'!$K$7,IF(D459='Напрямки конкурса'!$L$8,'Напрямки конкурса'!$K$8,IF(D459='Напрямки конкурса'!$L$9,'Напрямки конкурса'!$K$9,IF(D459='Напрямки конкурса'!$L$10,'Напрямки конкурса'!$K$10,IF(D459='Напрямки конкурса'!$L$11,'Напрямки конкурса'!$K$11,IF(D459='Напрямки конкурса'!$L$12,'Напрямки конкурса'!$K$12,IF(D459='Напрямки конкурса'!$L$13,'Напрямки конкурса'!$K$13,IF(D459='Напрямки конкурса'!$L$14,'Напрямки конкурса'!$K$14,IF(D459='Напрямки конкурса'!$L$15,'Напрямки конкурса'!$K$15,IF(D459='Напрямки конкурса'!$L$16,'Напрямки конкурса'!$K$16,IF(D459='Напрямки конкурса'!$L$17,'Напрямки конкурса'!$K$17,IF(D459='Напрямки конкурса'!$L$18,'Напрямки конкурса'!$K$18,IF(D459='Напрямки конкурса'!$L$19,'Напрямки конкурса'!$K$19,IF(D459='Напрямки конкурса'!$L$20,'Напрямки конкурса'!$K$20,IF(D459='Напрямки конкурса'!$L$21,'Напрямки конкурса'!$K$21,IF(D459='Напрямки конкурса'!$L$22,'Напрямки конкурса'!$K$22,IF(D459='Напрямки конкурса'!$L$23,'Напрямки конкурса'!$K$23,IF(D459='Напрямки конкурса'!$L$24,'Напрямки конкурса'!$K$24,IF(D459='Напрямки конкурса'!$L$25,'Напрямки конкурса'!$K$25,IF(D459='Напрямки конкурса'!$L$26,'Напрямки конкурса'!$K$26,IF(D459='Напрямки конкурса'!$L$27,'Напрямки конкурса'!$K$27,IF(D459='Напрямки конкурса'!$L$28,'Напрямки конкурса'!$K$28,"")))))))))))))))))))))))))))</f>
        <v/>
      </c>
      <c r="D459" s="554"/>
      <c r="E459" s="169"/>
      <c r="F459" s="169"/>
      <c r="G459" s="169"/>
      <c r="H459" s="148" t="str">
        <f>IF(I459='Категорія витрат'!$B$2,'Категорія витрат'!$A$2,IF(I459='Категорія витрат'!$B$3,'Категорія витрат'!$A$3,IF(I459='Категорія витрат'!$B$4,'Категорія витрат'!$A$4,IF(I459='Категорія витрат'!$B$5,'Категорія витрат'!$A$5,IF(I459='Категорія витрат'!$B$6,'Категорія витрат'!$A$6,IF(I459='Категорія витрат'!$B$7,'Категорія витрат'!$A$7,IF(I459='Категорія витрат'!$B$8,'Категорія витрат'!$A$8,IF(I459='Категорія витрат'!$B$9,'Категорія витрат'!$A$9,IF(I459='Категорія витрат'!$B$10,'Категорія витрат'!$A$10,IF(I459='Категорія витрат'!$B$11,'Категорія витрат'!$A$11,IF(I459='Категорія витрат'!$B$12,'Категорія витрат'!$A$12,IF(I459='Категорія витрат'!$B$13,'Категорія витрат'!$A$13,IF(I459='Категорія витрат'!$B$14,'Категорія витрат'!$A$14,IF(I459='Категорія витрат'!$B$15,'Категорія витрат'!$A$15,IF(I459='Категорія витрат'!$B$16,'Категорія витрат'!$A$16,IF(I459='Категорія витрат'!$B$17,'Категорія витрат'!$A$17,IF(I459='Категорія витрат'!$B$18,'Категорія витрат'!$A$18,IF(I459='Категорія витрат'!$B$19,'Категорія витрат'!$A$19,IF(I459='Категорія витрат'!$B$20,'Категорія витрат'!$A$20,IF(I459='Категорія витрат'!$B$21,'Категорія витрат'!$A$21,IF(I459='Категорія витрат'!$B$22,'Категорія витрат'!$A$22,IF(I459='Категорія витрат'!$B$23,'Категорія витрат'!$A$23,IF(I459='Категорія витрат'!$B$24,'Категорія витрат'!$A$24,IF(I459='Категорія витрат'!$B$25,'Категорія витрат'!$A$25,IF(I459='Категорія витрат'!$B$26,'Категорія витрат'!$A$26,IF(I459='Категорія витрат'!$B$27,'Категорія витрат'!$A$27,IF(I459='Категорія витрат'!$B$28,'Категорія витрат'!$A$28,IF(I459='Категорія витрат'!$B$29,'Категорія витрат'!$A$29,IF(I459='Категорія витрат'!$B$30,'Категорія витрат'!$A$30,"")))))))))))))))))))))))))))))</f>
        <v/>
      </c>
      <c r="I459" s="172"/>
      <c r="J459" s="171"/>
      <c r="K459" s="174"/>
      <c r="L459" s="86">
        <f t="shared" si="292"/>
        <v>0</v>
      </c>
      <c r="M459" s="174"/>
      <c r="N459" s="176"/>
      <c r="O459" s="396">
        <f t="shared" si="267"/>
        <v>0</v>
      </c>
      <c r="P459" s="157">
        <f>IF(J459='Категорія витрат'!$F$2,ROUND('Додаток 3._Бюджет детальний ПР'!O459*0.3676,2),IF(J459='Категорія витрат'!$F$3,ROUND('Додаток 3._Бюджет детальний ПР'!O459*0.347,2),IF(J459='Категорія витрат'!$F$4,ROUND('Додаток 3._Бюджет детальний ПР'!O459*0.347,2),IF(J459='Категорія витрат'!$F$7,ROUND('Додаток 3._Бюджет детальний ПР'!O459*0.0841,2),0))))</f>
        <v>0</v>
      </c>
      <c r="Q459" s="151">
        <f t="shared" si="265"/>
        <v>0</v>
      </c>
      <c r="R459" s="179"/>
      <c r="S459" s="179"/>
      <c r="T459" s="179"/>
      <c r="U459" s="179"/>
      <c r="V459" s="179"/>
      <c r="W459" s="179"/>
      <c r="X459" s="179"/>
      <c r="Y459" s="179"/>
      <c r="Z459" s="179"/>
      <c r="AA459" s="179"/>
      <c r="AB459" s="179"/>
      <c r="AC459" s="179"/>
      <c r="AD459" s="48">
        <f t="shared" si="268"/>
        <v>0</v>
      </c>
      <c r="AE459" s="48">
        <f t="shared" si="269"/>
        <v>0</v>
      </c>
      <c r="AF459" s="48">
        <f t="shared" si="270"/>
        <v>0</v>
      </c>
      <c r="AG459" s="48">
        <f t="shared" si="271"/>
        <v>0</v>
      </c>
      <c r="AH459" s="48">
        <f t="shared" si="272"/>
        <v>0</v>
      </c>
      <c r="AI459" s="48">
        <f t="shared" si="273"/>
        <v>0</v>
      </c>
      <c r="AJ459" s="48">
        <f t="shared" si="274"/>
        <v>0</v>
      </c>
      <c r="AK459" s="48">
        <f t="shared" si="275"/>
        <v>0</v>
      </c>
      <c r="AL459" s="179"/>
      <c r="AM459" s="179"/>
      <c r="AN459" s="76"/>
      <c r="AO459" s="174"/>
      <c r="AP459" s="405">
        <f t="shared" si="293"/>
        <v>0</v>
      </c>
      <c r="AQ459" s="174"/>
      <c r="AR459" s="176"/>
      <c r="AS459" s="169"/>
      <c r="AT459" s="157">
        <f>IF(J459='Категорія витрат'!$F$2,ROUND('Додаток 3._Бюджет детальний ПР'!AS459*0.3676,2),IF(J459='Категорія витрат'!$F$3,ROUND('Додаток 3._Бюджет детальний ПР'!AS459*0.347,2),IF(J459='Категорія витрат'!$F$4,ROUND('Додаток 3._Бюджет детальний ПР'!AS459*0.347,2),IF(J459='Категорія витрат'!$F$7,ROUND('Додаток 3._Бюджет детальний ПР'!AS459*0.0841,2),0))))</f>
        <v>0</v>
      </c>
      <c r="AU459" s="151">
        <f t="shared" si="266"/>
        <v>0</v>
      </c>
      <c r="AV459" s="179"/>
      <c r="AW459" s="179"/>
      <c r="AX459" s="179"/>
      <c r="AY459" s="179"/>
      <c r="AZ459" s="179"/>
      <c r="BA459" s="179"/>
      <c r="BB459" s="179"/>
      <c r="BC459" s="179"/>
      <c r="BD459" s="179"/>
      <c r="BE459" s="179"/>
      <c r="BF459" s="179"/>
      <c r="BG459" s="179"/>
      <c r="BH459" s="48">
        <f t="shared" si="276"/>
        <v>0</v>
      </c>
      <c r="BI459" s="48">
        <f t="shared" si="277"/>
        <v>0</v>
      </c>
      <c r="BJ459" s="48">
        <f t="shared" si="278"/>
        <v>0</v>
      </c>
      <c r="BK459" s="48">
        <f t="shared" si="279"/>
        <v>0</v>
      </c>
      <c r="BL459" s="48">
        <f t="shared" si="280"/>
        <v>0</v>
      </c>
      <c r="BM459" s="48">
        <f t="shared" si="281"/>
        <v>0</v>
      </c>
      <c r="BN459" s="48">
        <f t="shared" si="282"/>
        <v>0</v>
      </c>
      <c r="BO459" s="48">
        <f t="shared" si="283"/>
        <v>0</v>
      </c>
      <c r="BP459" s="179"/>
      <c r="BQ459" s="179"/>
      <c r="BR459" s="189"/>
      <c r="BS459" s="174"/>
      <c r="BT459" s="86">
        <f t="shared" si="294"/>
        <v>0</v>
      </c>
      <c r="BU459" s="174"/>
      <c r="BV459" s="176"/>
      <c r="BW459" s="169"/>
      <c r="BX459" s="157">
        <f>IF(J459='Категорія витрат'!$F$2,ROUND('Додаток 3._Бюджет детальний ПР'!BW459*0.3676,2),IF(J459='Категорія витрат'!$F$3,ROUND('Додаток 3._Бюджет детальний ПР'!BW459*0.347,2),IF(J459='Категорія витрат'!$F$4,ROUND('Додаток 3._Бюджет детальний ПР'!BW459*0.347,2),IF(J459='Категорія витрат'!$F$7,ROUND('Додаток 3._Бюджет детальний ПР'!BW459*0.0841,2),0))))</f>
        <v>0</v>
      </c>
      <c r="BY459" s="151">
        <f t="shared" si="295"/>
        <v>0</v>
      </c>
      <c r="BZ459" s="179"/>
      <c r="CA459" s="179"/>
      <c r="CB459" s="179"/>
      <c r="CC459" s="179"/>
      <c r="CD459" s="179"/>
      <c r="CE459" s="179"/>
      <c r="CF459" s="179"/>
      <c r="CG459" s="179"/>
      <c r="CH459" s="179"/>
      <c r="CI459" s="179"/>
      <c r="CJ459" s="179"/>
      <c r="CK459" s="179"/>
      <c r="CL459" s="48">
        <f t="shared" si="284"/>
        <v>0</v>
      </c>
      <c r="CM459" s="48">
        <f t="shared" si="285"/>
        <v>0</v>
      </c>
      <c r="CN459" s="48">
        <f t="shared" si="286"/>
        <v>0</v>
      </c>
      <c r="CO459" s="48">
        <f t="shared" si="287"/>
        <v>0</v>
      </c>
      <c r="CP459" s="48">
        <f t="shared" si="288"/>
        <v>0</v>
      </c>
      <c r="CQ459" s="48">
        <f t="shared" si="289"/>
        <v>0</v>
      </c>
      <c r="CR459" s="48">
        <f t="shared" si="290"/>
        <v>0</v>
      </c>
      <c r="CS459" s="48">
        <f t="shared" si="291"/>
        <v>0</v>
      </c>
      <c r="CT459" s="179"/>
      <c r="CU459" s="179"/>
    </row>
    <row r="460" spans="1:99" ht="20.100000000000001" customHeight="1" x14ac:dyDescent="0.25">
      <c r="A460" s="57">
        <v>455</v>
      </c>
      <c r="B460" s="398" t="str">
        <f>IF(D460='Напрямки конкурса'!$L$2,'Напрямки конкурса'!$B$2,IF(D460='Напрямки конкурса'!$L$3,'Напрямки конкурса'!$B$3,IF(D460='Напрямки конкурса'!$L$4,'Напрямки конкурса'!$B$4,IF(D460='Напрямки конкурса'!$L$5,'Напрямки конкурса'!$B$5,IF(D460='Напрямки конкурса'!$L$6,'Напрямки конкурса'!$B$6,IF(D460='Напрямки конкурса'!$L$7,'Напрямки конкурса'!$B$7,IF(D460='Напрямки конкурса'!$L$8,'Напрямки конкурса'!$B$8,IF(D460='Напрямки конкурса'!$L$9,'Напрямки конкурса'!$B$9,IF(D460='Напрямки конкурса'!$L$10,'Напрямки конкурса'!$B$10,IF(D460='Напрямки конкурса'!$L$11,'Напрямки конкурса'!$B$11,IF(D460='Напрямки конкурса'!$L$12,'Напрямки конкурса'!$B$12,IF(D460='Напрямки конкурса'!$L$13,'Напрямки конкурса'!$B$13,IF(D460='Напрямки конкурса'!$L$14,'Напрямки конкурса'!$B$14,IF(D460='Напрямки конкурса'!$L$15,'Напрямки конкурса'!$B$15,IF(D460='Напрямки конкурса'!$L$16,'Напрямки конкурса'!$B$16,IF(D460='Напрямки конкурса'!$L$17,'Напрямки конкурса'!$B$17,IF(D460='Напрямки конкурса'!$L$18,'Напрямки конкурса'!$B$18,IF(D460='Напрямки конкурса'!$L$19,'Напрямки конкурса'!$B$19,IF(D460='Напрямки конкурса'!$L$20,'Напрямки конкурса'!$B$20,IF(D460='Напрямки конкурса'!$L$21,'Напрямки конкурса'!$B$21,IF(D460='Напрямки конкурса'!$L$22,'Напрямки конкурса'!$B$22,IF(D460='Напрямки конкурса'!$L$23,'Напрямки конкурса'!$B$23,IF(D460='Напрямки конкурса'!$L$24,'Напрямки конкурса'!$B$24,IF(D460='Напрямки конкурса'!$L$25,'Напрямки конкурса'!$B$25,IF(D460='Напрямки конкурса'!$L$26,'Напрямки конкурса'!$B$26,IF(D460='Напрямки конкурса'!$L$27,'Напрямки конкурса'!$B$27,IF(D460='Напрямки конкурса'!$L$28,'Напрямки конкурса'!$B$28,"")))))))))))))))))))))))))))</f>
        <v/>
      </c>
      <c r="C460" s="58" t="str">
        <f>IF(D460='Напрямки конкурса'!$L$2,'Напрямки конкурса'!$K$2,IF(D460='Напрямки конкурса'!$L$3,'Напрямки конкурса'!$K$3,IF(D460='Напрямки конкурса'!$L$4,'Напрямки конкурса'!$K$4,IF(D460='Напрямки конкурса'!$L$5,'Напрямки конкурса'!$K$5,IF(D460='Напрямки конкурса'!$L$6,'Напрямки конкурса'!$K$6,IF(D460='Напрямки конкурса'!$L$7,'Напрямки конкурса'!$K$7,IF(D460='Напрямки конкурса'!$L$8,'Напрямки конкурса'!$K$8,IF(D460='Напрямки конкурса'!$L$9,'Напрямки конкурса'!$K$9,IF(D460='Напрямки конкурса'!$L$10,'Напрямки конкурса'!$K$10,IF(D460='Напрямки конкурса'!$L$11,'Напрямки конкурса'!$K$11,IF(D460='Напрямки конкурса'!$L$12,'Напрямки конкурса'!$K$12,IF(D460='Напрямки конкурса'!$L$13,'Напрямки конкурса'!$K$13,IF(D460='Напрямки конкурса'!$L$14,'Напрямки конкурса'!$K$14,IF(D460='Напрямки конкурса'!$L$15,'Напрямки конкурса'!$K$15,IF(D460='Напрямки конкурса'!$L$16,'Напрямки конкурса'!$K$16,IF(D460='Напрямки конкурса'!$L$17,'Напрямки конкурса'!$K$17,IF(D460='Напрямки конкурса'!$L$18,'Напрямки конкурса'!$K$18,IF(D460='Напрямки конкурса'!$L$19,'Напрямки конкурса'!$K$19,IF(D460='Напрямки конкурса'!$L$20,'Напрямки конкурса'!$K$20,IF(D460='Напрямки конкурса'!$L$21,'Напрямки конкурса'!$K$21,IF(D460='Напрямки конкурса'!$L$22,'Напрямки конкурса'!$K$22,IF(D460='Напрямки конкурса'!$L$23,'Напрямки конкурса'!$K$23,IF(D460='Напрямки конкурса'!$L$24,'Напрямки конкурса'!$K$24,IF(D460='Напрямки конкурса'!$L$25,'Напрямки конкурса'!$K$25,IF(D460='Напрямки конкурса'!$L$26,'Напрямки конкурса'!$K$26,IF(D460='Напрямки конкурса'!$L$27,'Напрямки конкурса'!$K$27,IF(D460='Напрямки конкурса'!$L$28,'Напрямки конкурса'!$K$28,"")))))))))))))))))))))))))))</f>
        <v/>
      </c>
      <c r="D460" s="554"/>
      <c r="E460" s="169"/>
      <c r="F460" s="169"/>
      <c r="G460" s="169"/>
      <c r="H460" s="148" t="str">
        <f>IF(I460='Категорія витрат'!$B$2,'Категорія витрат'!$A$2,IF(I460='Категорія витрат'!$B$3,'Категорія витрат'!$A$3,IF(I460='Категорія витрат'!$B$4,'Категорія витрат'!$A$4,IF(I460='Категорія витрат'!$B$5,'Категорія витрат'!$A$5,IF(I460='Категорія витрат'!$B$6,'Категорія витрат'!$A$6,IF(I460='Категорія витрат'!$B$7,'Категорія витрат'!$A$7,IF(I460='Категорія витрат'!$B$8,'Категорія витрат'!$A$8,IF(I460='Категорія витрат'!$B$9,'Категорія витрат'!$A$9,IF(I460='Категорія витрат'!$B$10,'Категорія витрат'!$A$10,IF(I460='Категорія витрат'!$B$11,'Категорія витрат'!$A$11,IF(I460='Категорія витрат'!$B$12,'Категорія витрат'!$A$12,IF(I460='Категорія витрат'!$B$13,'Категорія витрат'!$A$13,IF(I460='Категорія витрат'!$B$14,'Категорія витрат'!$A$14,IF(I460='Категорія витрат'!$B$15,'Категорія витрат'!$A$15,IF(I460='Категорія витрат'!$B$16,'Категорія витрат'!$A$16,IF(I460='Категорія витрат'!$B$17,'Категорія витрат'!$A$17,IF(I460='Категорія витрат'!$B$18,'Категорія витрат'!$A$18,IF(I460='Категорія витрат'!$B$19,'Категорія витрат'!$A$19,IF(I460='Категорія витрат'!$B$20,'Категорія витрат'!$A$20,IF(I460='Категорія витрат'!$B$21,'Категорія витрат'!$A$21,IF(I460='Категорія витрат'!$B$22,'Категорія витрат'!$A$22,IF(I460='Категорія витрат'!$B$23,'Категорія витрат'!$A$23,IF(I460='Категорія витрат'!$B$24,'Категорія витрат'!$A$24,IF(I460='Категорія витрат'!$B$25,'Категорія витрат'!$A$25,IF(I460='Категорія витрат'!$B$26,'Категорія витрат'!$A$26,IF(I460='Категорія витрат'!$B$27,'Категорія витрат'!$A$27,IF(I460='Категорія витрат'!$B$28,'Категорія витрат'!$A$28,IF(I460='Категорія витрат'!$B$29,'Категорія витрат'!$A$29,IF(I460='Категорія витрат'!$B$30,'Категорія витрат'!$A$30,"")))))))))))))))))))))))))))))</f>
        <v/>
      </c>
      <c r="I460" s="172"/>
      <c r="J460" s="171"/>
      <c r="K460" s="174"/>
      <c r="L460" s="86">
        <f t="shared" si="292"/>
        <v>0</v>
      </c>
      <c r="M460" s="174"/>
      <c r="N460" s="176"/>
      <c r="O460" s="396">
        <f t="shared" si="267"/>
        <v>0</v>
      </c>
      <c r="P460" s="157">
        <f>IF(J460='Категорія витрат'!$F$2,ROUND('Додаток 3._Бюджет детальний ПР'!O460*0.3676,2),IF(J460='Категорія витрат'!$F$3,ROUND('Додаток 3._Бюджет детальний ПР'!O460*0.347,2),IF(J460='Категорія витрат'!$F$4,ROUND('Додаток 3._Бюджет детальний ПР'!O460*0.347,2),IF(J460='Категорія витрат'!$F$7,ROUND('Додаток 3._Бюджет детальний ПР'!O460*0.0841,2),0))))</f>
        <v>0</v>
      </c>
      <c r="Q460" s="151">
        <f t="shared" si="265"/>
        <v>0</v>
      </c>
      <c r="R460" s="179"/>
      <c r="S460" s="179"/>
      <c r="T460" s="179"/>
      <c r="U460" s="179"/>
      <c r="V460" s="179"/>
      <c r="W460" s="179"/>
      <c r="X460" s="179"/>
      <c r="Y460" s="179"/>
      <c r="Z460" s="179"/>
      <c r="AA460" s="179"/>
      <c r="AB460" s="179"/>
      <c r="AC460" s="179"/>
      <c r="AD460" s="48">
        <f t="shared" si="268"/>
        <v>0</v>
      </c>
      <c r="AE460" s="48">
        <f t="shared" si="269"/>
        <v>0</v>
      </c>
      <c r="AF460" s="48">
        <f t="shared" si="270"/>
        <v>0</v>
      </c>
      <c r="AG460" s="48">
        <f t="shared" si="271"/>
        <v>0</v>
      </c>
      <c r="AH460" s="48">
        <f t="shared" si="272"/>
        <v>0</v>
      </c>
      <c r="AI460" s="48">
        <f t="shared" si="273"/>
        <v>0</v>
      </c>
      <c r="AJ460" s="48">
        <f t="shared" si="274"/>
        <v>0</v>
      </c>
      <c r="AK460" s="48">
        <f t="shared" si="275"/>
        <v>0</v>
      </c>
      <c r="AL460" s="179"/>
      <c r="AM460" s="179"/>
      <c r="AN460" s="76"/>
      <c r="AO460" s="174"/>
      <c r="AP460" s="405">
        <f t="shared" si="293"/>
        <v>0</v>
      </c>
      <c r="AQ460" s="174"/>
      <c r="AR460" s="176"/>
      <c r="AS460" s="169"/>
      <c r="AT460" s="157">
        <f>IF(J460='Категорія витрат'!$F$2,ROUND('Додаток 3._Бюджет детальний ПР'!AS460*0.3676,2),IF(J460='Категорія витрат'!$F$3,ROUND('Додаток 3._Бюджет детальний ПР'!AS460*0.347,2),IF(J460='Категорія витрат'!$F$4,ROUND('Додаток 3._Бюджет детальний ПР'!AS460*0.347,2),IF(J460='Категорія витрат'!$F$7,ROUND('Додаток 3._Бюджет детальний ПР'!AS460*0.0841,2),0))))</f>
        <v>0</v>
      </c>
      <c r="AU460" s="151">
        <f t="shared" si="266"/>
        <v>0</v>
      </c>
      <c r="AV460" s="179"/>
      <c r="AW460" s="179"/>
      <c r="AX460" s="179"/>
      <c r="AY460" s="179"/>
      <c r="AZ460" s="179"/>
      <c r="BA460" s="179"/>
      <c r="BB460" s="179"/>
      <c r="BC460" s="179"/>
      <c r="BD460" s="179"/>
      <c r="BE460" s="179"/>
      <c r="BF460" s="179"/>
      <c r="BG460" s="179"/>
      <c r="BH460" s="48">
        <f t="shared" si="276"/>
        <v>0</v>
      </c>
      <c r="BI460" s="48">
        <f t="shared" si="277"/>
        <v>0</v>
      </c>
      <c r="BJ460" s="48">
        <f t="shared" si="278"/>
        <v>0</v>
      </c>
      <c r="BK460" s="48">
        <f t="shared" si="279"/>
        <v>0</v>
      </c>
      <c r="BL460" s="48">
        <f t="shared" si="280"/>
        <v>0</v>
      </c>
      <c r="BM460" s="48">
        <f t="shared" si="281"/>
        <v>0</v>
      </c>
      <c r="BN460" s="48">
        <f t="shared" si="282"/>
        <v>0</v>
      </c>
      <c r="BO460" s="48">
        <f t="shared" si="283"/>
        <v>0</v>
      </c>
      <c r="BP460" s="179"/>
      <c r="BQ460" s="179"/>
      <c r="BR460" s="189"/>
      <c r="BS460" s="174"/>
      <c r="BT460" s="86">
        <f t="shared" si="294"/>
        <v>0</v>
      </c>
      <c r="BU460" s="174"/>
      <c r="BV460" s="176"/>
      <c r="BW460" s="169"/>
      <c r="BX460" s="157">
        <f>IF(J460='Категорія витрат'!$F$2,ROUND('Додаток 3._Бюджет детальний ПР'!BW460*0.3676,2),IF(J460='Категорія витрат'!$F$3,ROUND('Додаток 3._Бюджет детальний ПР'!BW460*0.347,2),IF(J460='Категорія витрат'!$F$4,ROUND('Додаток 3._Бюджет детальний ПР'!BW460*0.347,2),IF(J460='Категорія витрат'!$F$7,ROUND('Додаток 3._Бюджет детальний ПР'!BW460*0.0841,2),0))))</f>
        <v>0</v>
      </c>
      <c r="BY460" s="151">
        <f t="shared" si="295"/>
        <v>0</v>
      </c>
      <c r="BZ460" s="179"/>
      <c r="CA460" s="179"/>
      <c r="CB460" s="179"/>
      <c r="CC460" s="179"/>
      <c r="CD460" s="179"/>
      <c r="CE460" s="179"/>
      <c r="CF460" s="179"/>
      <c r="CG460" s="179"/>
      <c r="CH460" s="179"/>
      <c r="CI460" s="179"/>
      <c r="CJ460" s="179"/>
      <c r="CK460" s="179"/>
      <c r="CL460" s="48">
        <f t="shared" si="284"/>
        <v>0</v>
      </c>
      <c r="CM460" s="48">
        <f t="shared" si="285"/>
        <v>0</v>
      </c>
      <c r="CN460" s="48">
        <f t="shared" si="286"/>
        <v>0</v>
      </c>
      <c r="CO460" s="48">
        <f t="shared" si="287"/>
        <v>0</v>
      </c>
      <c r="CP460" s="48">
        <f t="shared" si="288"/>
        <v>0</v>
      </c>
      <c r="CQ460" s="48">
        <f t="shared" si="289"/>
        <v>0</v>
      </c>
      <c r="CR460" s="48">
        <f t="shared" si="290"/>
        <v>0</v>
      </c>
      <c r="CS460" s="48">
        <f t="shared" si="291"/>
        <v>0</v>
      </c>
      <c r="CT460" s="179"/>
      <c r="CU460" s="179"/>
    </row>
    <row r="461" spans="1:99" ht="20.100000000000001" customHeight="1" x14ac:dyDescent="0.25">
      <c r="A461" s="57">
        <v>456</v>
      </c>
      <c r="B461" s="398" t="str">
        <f>IF(D461='Напрямки конкурса'!$L$2,'Напрямки конкурса'!$B$2,IF(D461='Напрямки конкурса'!$L$3,'Напрямки конкурса'!$B$3,IF(D461='Напрямки конкурса'!$L$4,'Напрямки конкурса'!$B$4,IF(D461='Напрямки конкурса'!$L$5,'Напрямки конкурса'!$B$5,IF(D461='Напрямки конкурса'!$L$6,'Напрямки конкурса'!$B$6,IF(D461='Напрямки конкурса'!$L$7,'Напрямки конкурса'!$B$7,IF(D461='Напрямки конкурса'!$L$8,'Напрямки конкурса'!$B$8,IF(D461='Напрямки конкурса'!$L$9,'Напрямки конкурса'!$B$9,IF(D461='Напрямки конкурса'!$L$10,'Напрямки конкурса'!$B$10,IF(D461='Напрямки конкурса'!$L$11,'Напрямки конкурса'!$B$11,IF(D461='Напрямки конкурса'!$L$12,'Напрямки конкурса'!$B$12,IF(D461='Напрямки конкурса'!$L$13,'Напрямки конкурса'!$B$13,IF(D461='Напрямки конкурса'!$L$14,'Напрямки конкурса'!$B$14,IF(D461='Напрямки конкурса'!$L$15,'Напрямки конкурса'!$B$15,IF(D461='Напрямки конкурса'!$L$16,'Напрямки конкурса'!$B$16,IF(D461='Напрямки конкурса'!$L$17,'Напрямки конкурса'!$B$17,IF(D461='Напрямки конкурса'!$L$18,'Напрямки конкурса'!$B$18,IF(D461='Напрямки конкурса'!$L$19,'Напрямки конкурса'!$B$19,IF(D461='Напрямки конкурса'!$L$20,'Напрямки конкурса'!$B$20,IF(D461='Напрямки конкурса'!$L$21,'Напрямки конкурса'!$B$21,IF(D461='Напрямки конкурса'!$L$22,'Напрямки конкурса'!$B$22,IF(D461='Напрямки конкурса'!$L$23,'Напрямки конкурса'!$B$23,IF(D461='Напрямки конкурса'!$L$24,'Напрямки конкурса'!$B$24,IF(D461='Напрямки конкурса'!$L$25,'Напрямки конкурса'!$B$25,IF(D461='Напрямки конкурса'!$L$26,'Напрямки конкурса'!$B$26,IF(D461='Напрямки конкурса'!$L$27,'Напрямки конкурса'!$B$27,IF(D461='Напрямки конкурса'!$L$28,'Напрямки конкурса'!$B$28,"")))))))))))))))))))))))))))</f>
        <v/>
      </c>
      <c r="C461" s="58" t="str">
        <f>IF(D461='Напрямки конкурса'!$L$2,'Напрямки конкурса'!$K$2,IF(D461='Напрямки конкурса'!$L$3,'Напрямки конкурса'!$K$3,IF(D461='Напрямки конкурса'!$L$4,'Напрямки конкурса'!$K$4,IF(D461='Напрямки конкурса'!$L$5,'Напрямки конкурса'!$K$5,IF(D461='Напрямки конкурса'!$L$6,'Напрямки конкурса'!$K$6,IF(D461='Напрямки конкурса'!$L$7,'Напрямки конкурса'!$K$7,IF(D461='Напрямки конкурса'!$L$8,'Напрямки конкурса'!$K$8,IF(D461='Напрямки конкурса'!$L$9,'Напрямки конкурса'!$K$9,IF(D461='Напрямки конкурса'!$L$10,'Напрямки конкурса'!$K$10,IF(D461='Напрямки конкурса'!$L$11,'Напрямки конкурса'!$K$11,IF(D461='Напрямки конкурса'!$L$12,'Напрямки конкурса'!$K$12,IF(D461='Напрямки конкурса'!$L$13,'Напрямки конкурса'!$K$13,IF(D461='Напрямки конкурса'!$L$14,'Напрямки конкурса'!$K$14,IF(D461='Напрямки конкурса'!$L$15,'Напрямки конкурса'!$K$15,IF(D461='Напрямки конкурса'!$L$16,'Напрямки конкурса'!$K$16,IF(D461='Напрямки конкурса'!$L$17,'Напрямки конкурса'!$K$17,IF(D461='Напрямки конкурса'!$L$18,'Напрямки конкурса'!$K$18,IF(D461='Напрямки конкурса'!$L$19,'Напрямки конкурса'!$K$19,IF(D461='Напрямки конкурса'!$L$20,'Напрямки конкурса'!$K$20,IF(D461='Напрямки конкурса'!$L$21,'Напрямки конкурса'!$K$21,IF(D461='Напрямки конкурса'!$L$22,'Напрямки конкурса'!$K$22,IF(D461='Напрямки конкурса'!$L$23,'Напрямки конкурса'!$K$23,IF(D461='Напрямки конкурса'!$L$24,'Напрямки конкурса'!$K$24,IF(D461='Напрямки конкурса'!$L$25,'Напрямки конкурса'!$K$25,IF(D461='Напрямки конкурса'!$L$26,'Напрямки конкурса'!$K$26,IF(D461='Напрямки конкурса'!$L$27,'Напрямки конкурса'!$K$27,IF(D461='Напрямки конкурса'!$L$28,'Напрямки конкурса'!$K$28,"")))))))))))))))))))))))))))</f>
        <v/>
      </c>
      <c r="D461" s="554"/>
      <c r="E461" s="169"/>
      <c r="F461" s="169"/>
      <c r="G461" s="169"/>
      <c r="H461" s="148" t="str">
        <f>IF(I461='Категорія витрат'!$B$2,'Категорія витрат'!$A$2,IF(I461='Категорія витрат'!$B$3,'Категорія витрат'!$A$3,IF(I461='Категорія витрат'!$B$4,'Категорія витрат'!$A$4,IF(I461='Категорія витрат'!$B$5,'Категорія витрат'!$A$5,IF(I461='Категорія витрат'!$B$6,'Категорія витрат'!$A$6,IF(I461='Категорія витрат'!$B$7,'Категорія витрат'!$A$7,IF(I461='Категорія витрат'!$B$8,'Категорія витрат'!$A$8,IF(I461='Категорія витрат'!$B$9,'Категорія витрат'!$A$9,IF(I461='Категорія витрат'!$B$10,'Категорія витрат'!$A$10,IF(I461='Категорія витрат'!$B$11,'Категорія витрат'!$A$11,IF(I461='Категорія витрат'!$B$12,'Категорія витрат'!$A$12,IF(I461='Категорія витрат'!$B$13,'Категорія витрат'!$A$13,IF(I461='Категорія витрат'!$B$14,'Категорія витрат'!$A$14,IF(I461='Категорія витрат'!$B$15,'Категорія витрат'!$A$15,IF(I461='Категорія витрат'!$B$16,'Категорія витрат'!$A$16,IF(I461='Категорія витрат'!$B$17,'Категорія витрат'!$A$17,IF(I461='Категорія витрат'!$B$18,'Категорія витрат'!$A$18,IF(I461='Категорія витрат'!$B$19,'Категорія витрат'!$A$19,IF(I461='Категорія витрат'!$B$20,'Категорія витрат'!$A$20,IF(I461='Категорія витрат'!$B$21,'Категорія витрат'!$A$21,IF(I461='Категорія витрат'!$B$22,'Категорія витрат'!$A$22,IF(I461='Категорія витрат'!$B$23,'Категорія витрат'!$A$23,IF(I461='Категорія витрат'!$B$24,'Категорія витрат'!$A$24,IF(I461='Категорія витрат'!$B$25,'Категорія витрат'!$A$25,IF(I461='Категорія витрат'!$B$26,'Категорія витрат'!$A$26,IF(I461='Категорія витрат'!$B$27,'Категорія витрат'!$A$27,IF(I461='Категорія витрат'!$B$28,'Категорія витрат'!$A$28,IF(I461='Категорія витрат'!$B$29,'Категорія витрат'!$A$29,IF(I461='Категорія витрат'!$B$30,'Категорія витрат'!$A$30,"")))))))))))))))))))))))))))))</f>
        <v/>
      </c>
      <c r="I461" s="172"/>
      <c r="J461" s="171"/>
      <c r="K461" s="174"/>
      <c r="L461" s="86">
        <f t="shared" si="292"/>
        <v>0</v>
      </c>
      <c r="M461" s="174"/>
      <c r="N461" s="176"/>
      <c r="O461" s="396">
        <f t="shared" si="267"/>
        <v>0</v>
      </c>
      <c r="P461" s="157">
        <f>IF(J461='Категорія витрат'!$F$2,ROUND('Додаток 3._Бюджет детальний ПР'!O461*0.3676,2),IF(J461='Категорія витрат'!$F$3,ROUND('Додаток 3._Бюджет детальний ПР'!O461*0.347,2),IF(J461='Категорія витрат'!$F$4,ROUND('Додаток 3._Бюджет детальний ПР'!O461*0.347,2),IF(J461='Категорія витрат'!$F$7,ROUND('Додаток 3._Бюджет детальний ПР'!O461*0.0841,2),0))))</f>
        <v>0</v>
      </c>
      <c r="Q461" s="151">
        <f t="shared" si="265"/>
        <v>0</v>
      </c>
      <c r="R461" s="179"/>
      <c r="S461" s="179"/>
      <c r="T461" s="179"/>
      <c r="U461" s="179"/>
      <c r="V461" s="179"/>
      <c r="W461" s="179"/>
      <c r="X461" s="179"/>
      <c r="Y461" s="179"/>
      <c r="Z461" s="179"/>
      <c r="AA461" s="179"/>
      <c r="AB461" s="179"/>
      <c r="AC461" s="179"/>
      <c r="AD461" s="48">
        <f t="shared" si="268"/>
        <v>0</v>
      </c>
      <c r="AE461" s="48">
        <f t="shared" si="269"/>
        <v>0</v>
      </c>
      <c r="AF461" s="48">
        <f t="shared" si="270"/>
        <v>0</v>
      </c>
      <c r="AG461" s="48">
        <f t="shared" si="271"/>
        <v>0</v>
      </c>
      <c r="AH461" s="48">
        <f t="shared" si="272"/>
        <v>0</v>
      </c>
      <c r="AI461" s="48">
        <f t="shared" si="273"/>
        <v>0</v>
      </c>
      <c r="AJ461" s="48">
        <f t="shared" si="274"/>
        <v>0</v>
      </c>
      <c r="AK461" s="48">
        <f t="shared" si="275"/>
        <v>0</v>
      </c>
      <c r="AL461" s="179"/>
      <c r="AM461" s="179"/>
      <c r="AN461" s="76"/>
      <c r="AO461" s="174"/>
      <c r="AP461" s="405">
        <f t="shared" si="293"/>
        <v>0</v>
      </c>
      <c r="AQ461" s="174"/>
      <c r="AR461" s="176"/>
      <c r="AS461" s="169"/>
      <c r="AT461" s="157">
        <f>IF(J461='Категорія витрат'!$F$2,ROUND('Додаток 3._Бюджет детальний ПР'!AS461*0.3676,2),IF(J461='Категорія витрат'!$F$3,ROUND('Додаток 3._Бюджет детальний ПР'!AS461*0.347,2),IF(J461='Категорія витрат'!$F$4,ROUND('Додаток 3._Бюджет детальний ПР'!AS461*0.347,2),IF(J461='Категорія витрат'!$F$7,ROUND('Додаток 3._Бюджет детальний ПР'!AS461*0.0841,2),0))))</f>
        <v>0</v>
      </c>
      <c r="AU461" s="151">
        <f t="shared" si="266"/>
        <v>0</v>
      </c>
      <c r="AV461" s="179"/>
      <c r="AW461" s="179"/>
      <c r="AX461" s="179"/>
      <c r="AY461" s="179"/>
      <c r="AZ461" s="179"/>
      <c r="BA461" s="179"/>
      <c r="BB461" s="179"/>
      <c r="BC461" s="179"/>
      <c r="BD461" s="179"/>
      <c r="BE461" s="179"/>
      <c r="BF461" s="179"/>
      <c r="BG461" s="179"/>
      <c r="BH461" s="48">
        <f t="shared" si="276"/>
        <v>0</v>
      </c>
      <c r="BI461" s="48">
        <f t="shared" si="277"/>
        <v>0</v>
      </c>
      <c r="BJ461" s="48">
        <f t="shared" si="278"/>
        <v>0</v>
      </c>
      <c r="BK461" s="48">
        <f t="shared" si="279"/>
        <v>0</v>
      </c>
      <c r="BL461" s="48">
        <f t="shared" si="280"/>
        <v>0</v>
      </c>
      <c r="BM461" s="48">
        <f t="shared" si="281"/>
        <v>0</v>
      </c>
      <c r="BN461" s="48">
        <f t="shared" si="282"/>
        <v>0</v>
      </c>
      <c r="BO461" s="48">
        <f t="shared" si="283"/>
        <v>0</v>
      </c>
      <c r="BP461" s="179"/>
      <c r="BQ461" s="179"/>
      <c r="BR461" s="189"/>
      <c r="BS461" s="174"/>
      <c r="BT461" s="86">
        <f t="shared" si="294"/>
        <v>0</v>
      </c>
      <c r="BU461" s="174"/>
      <c r="BV461" s="176"/>
      <c r="BW461" s="169"/>
      <c r="BX461" s="157">
        <f>IF(J461='Категорія витрат'!$F$2,ROUND('Додаток 3._Бюджет детальний ПР'!BW461*0.3676,2),IF(J461='Категорія витрат'!$F$3,ROUND('Додаток 3._Бюджет детальний ПР'!BW461*0.347,2),IF(J461='Категорія витрат'!$F$4,ROUND('Додаток 3._Бюджет детальний ПР'!BW461*0.347,2),IF(J461='Категорія витрат'!$F$7,ROUND('Додаток 3._Бюджет детальний ПР'!BW461*0.0841,2),0))))</f>
        <v>0</v>
      </c>
      <c r="BY461" s="151">
        <f t="shared" si="295"/>
        <v>0</v>
      </c>
      <c r="BZ461" s="179"/>
      <c r="CA461" s="179"/>
      <c r="CB461" s="179"/>
      <c r="CC461" s="179"/>
      <c r="CD461" s="179"/>
      <c r="CE461" s="179"/>
      <c r="CF461" s="179"/>
      <c r="CG461" s="179"/>
      <c r="CH461" s="179"/>
      <c r="CI461" s="179"/>
      <c r="CJ461" s="179"/>
      <c r="CK461" s="179"/>
      <c r="CL461" s="48">
        <f t="shared" si="284"/>
        <v>0</v>
      </c>
      <c r="CM461" s="48">
        <f t="shared" si="285"/>
        <v>0</v>
      </c>
      <c r="CN461" s="48">
        <f t="shared" si="286"/>
        <v>0</v>
      </c>
      <c r="CO461" s="48">
        <f t="shared" si="287"/>
        <v>0</v>
      </c>
      <c r="CP461" s="48">
        <f t="shared" si="288"/>
        <v>0</v>
      </c>
      <c r="CQ461" s="48">
        <f t="shared" si="289"/>
        <v>0</v>
      </c>
      <c r="CR461" s="48">
        <f t="shared" si="290"/>
        <v>0</v>
      </c>
      <c r="CS461" s="48">
        <f t="shared" si="291"/>
        <v>0</v>
      </c>
      <c r="CT461" s="179"/>
      <c r="CU461" s="179"/>
    </row>
    <row r="462" spans="1:99" ht="20.100000000000001" customHeight="1" x14ac:dyDescent="0.25">
      <c r="A462" s="57">
        <v>457</v>
      </c>
      <c r="B462" s="398" t="str">
        <f>IF(D462='Напрямки конкурса'!$L$2,'Напрямки конкурса'!$B$2,IF(D462='Напрямки конкурса'!$L$3,'Напрямки конкурса'!$B$3,IF(D462='Напрямки конкурса'!$L$4,'Напрямки конкурса'!$B$4,IF(D462='Напрямки конкурса'!$L$5,'Напрямки конкурса'!$B$5,IF(D462='Напрямки конкурса'!$L$6,'Напрямки конкурса'!$B$6,IF(D462='Напрямки конкурса'!$L$7,'Напрямки конкурса'!$B$7,IF(D462='Напрямки конкурса'!$L$8,'Напрямки конкурса'!$B$8,IF(D462='Напрямки конкурса'!$L$9,'Напрямки конкурса'!$B$9,IF(D462='Напрямки конкурса'!$L$10,'Напрямки конкурса'!$B$10,IF(D462='Напрямки конкурса'!$L$11,'Напрямки конкурса'!$B$11,IF(D462='Напрямки конкурса'!$L$12,'Напрямки конкурса'!$B$12,IF(D462='Напрямки конкурса'!$L$13,'Напрямки конкурса'!$B$13,IF(D462='Напрямки конкурса'!$L$14,'Напрямки конкурса'!$B$14,IF(D462='Напрямки конкурса'!$L$15,'Напрямки конкурса'!$B$15,IF(D462='Напрямки конкурса'!$L$16,'Напрямки конкурса'!$B$16,IF(D462='Напрямки конкурса'!$L$17,'Напрямки конкурса'!$B$17,IF(D462='Напрямки конкурса'!$L$18,'Напрямки конкурса'!$B$18,IF(D462='Напрямки конкурса'!$L$19,'Напрямки конкурса'!$B$19,IF(D462='Напрямки конкурса'!$L$20,'Напрямки конкурса'!$B$20,IF(D462='Напрямки конкурса'!$L$21,'Напрямки конкурса'!$B$21,IF(D462='Напрямки конкурса'!$L$22,'Напрямки конкурса'!$B$22,IF(D462='Напрямки конкурса'!$L$23,'Напрямки конкурса'!$B$23,IF(D462='Напрямки конкурса'!$L$24,'Напрямки конкурса'!$B$24,IF(D462='Напрямки конкурса'!$L$25,'Напрямки конкурса'!$B$25,IF(D462='Напрямки конкурса'!$L$26,'Напрямки конкурса'!$B$26,IF(D462='Напрямки конкурса'!$L$27,'Напрямки конкурса'!$B$27,IF(D462='Напрямки конкурса'!$L$28,'Напрямки конкурса'!$B$28,"")))))))))))))))))))))))))))</f>
        <v/>
      </c>
      <c r="C462" s="58" t="str">
        <f>IF(D462='Напрямки конкурса'!$L$2,'Напрямки конкурса'!$K$2,IF(D462='Напрямки конкурса'!$L$3,'Напрямки конкурса'!$K$3,IF(D462='Напрямки конкурса'!$L$4,'Напрямки конкурса'!$K$4,IF(D462='Напрямки конкурса'!$L$5,'Напрямки конкурса'!$K$5,IF(D462='Напрямки конкурса'!$L$6,'Напрямки конкурса'!$K$6,IF(D462='Напрямки конкурса'!$L$7,'Напрямки конкурса'!$K$7,IF(D462='Напрямки конкурса'!$L$8,'Напрямки конкурса'!$K$8,IF(D462='Напрямки конкурса'!$L$9,'Напрямки конкурса'!$K$9,IF(D462='Напрямки конкурса'!$L$10,'Напрямки конкурса'!$K$10,IF(D462='Напрямки конкурса'!$L$11,'Напрямки конкурса'!$K$11,IF(D462='Напрямки конкурса'!$L$12,'Напрямки конкурса'!$K$12,IF(D462='Напрямки конкурса'!$L$13,'Напрямки конкурса'!$K$13,IF(D462='Напрямки конкурса'!$L$14,'Напрямки конкурса'!$K$14,IF(D462='Напрямки конкурса'!$L$15,'Напрямки конкурса'!$K$15,IF(D462='Напрямки конкурса'!$L$16,'Напрямки конкурса'!$K$16,IF(D462='Напрямки конкурса'!$L$17,'Напрямки конкурса'!$K$17,IF(D462='Напрямки конкурса'!$L$18,'Напрямки конкурса'!$K$18,IF(D462='Напрямки конкурса'!$L$19,'Напрямки конкурса'!$K$19,IF(D462='Напрямки конкурса'!$L$20,'Напрямки конкурса'!$K$20,IF(D462='Напрямки конкурса'!$L$21,'Напрямки конкурса'!$K$21,IF(D462='Напрямки конкурса'!$L$22,'Напрямки конкурса'!$K$22,IF(D462='Напрямки конкурса'!$L$23,'Напрямки конкурса'!$K$23,IF(D462='Напрямки конкурса'!$L$24,'Напрямки конкурса'!$K$24,IF(D462='Напрямки конкурса'!$L$25,'Напрямки конкурса'!$K$25,IF(D462='Напрямки конкурса'!$L$26,'Напрямки конкурса'!$K$26,IF(D462='Напрямки конкурса'!$L$27,'Напрямки конкурса'!$K$27,IF(D462='Напрямки конкурса'!$L$28,'Напрямки конкурса'!$K$28,"")))))))))))))))))))))))))))</f>
        <v/>
      </c>
      <c r="D462" s="554"/>
      <c r="E462" s="169"/>
      <c r="F462" s="169"/>
      <c r="G462" s="169"/>
      <c r="H462" s="148" t="str">
        <f>IF(I462='Категорія витрат'!$B$2,'Категорія витрат'!$A$2,IF(I462='Категорія витрат'!$B$3,'Категорія витрат'!$A$3,IF(I462='Категорія витрат'!$B$4,'Категорія витрат'!$A$4,IF(I462='Категорія витрат'!$B$5,'Категорія витрат'!$A$5,IF(I462='Категорія витрат'!$B$6,'Категорія витрат'!$A$6,IF(I462='Категорія витрат'!$B$7,'Категорія витрат'!$A$7,IF(I462='Категорія витрат'!$B$8,'Категорія витрат'!$A$8,IF(I462='Категорія витрат'!$B$9,'Категорія витрат'!$A$9,IF(I462='Категорія витрат'!$B$10,'Категорія витрат'!$A$10,IF(I462='Категорія витрат'!$B$11,'Категорія витрат'!$A$11,IF(I462='Категорія витрат'!$B$12,'Категорія витрат'!$A$12,IF(I462='Категорія витрат'!$B$13,'Категорія витрат'!$A$13,IF(I462='Категорія витрат'!$B$14,'Категорія витрат'!$A$14,IF(I462='Категорія витрат'!$B$15,'Категорія витрат'!$A$15,IF(I462='Категорія витрат'!$B$16,'Категорія витрат'!$A$16,IF(I462='Категорія витрат'!$B$17,'Категорія витрат'!$A$17,IF(I462='Категорія витрат'!$B$18,'Категорія витрат'!$A$18,IF(I462='Категорія витрат'!$B$19,'Категорія витрат'!$A$19,IF(I462='Категорія витрат'!$B$20,'Категорія витрат'!$A$20,IF(I462='Категорія витрат'!$B$21,'Категорія витрат'!$A$21,IF(I462='Категорія витрат'!$B$22,'Категорія витрат'!$A$22,IF(I462='Категорія витрат'!$B$23,'Категорія витрат'!$A$23,IF(I462='Категорія витрат'!$B$24,'Категорія витрат'!$A$24,IF(I462='Категорія витрат'!$B$25,'Категорія витрат'!$A$25,IF(I462='Категорія витрат'!$B$26,'Категорія витрат'!$A$26,IF(I462='Категорія витрат'!$B$27,'Категорія витрат'!$A$27,IF(I462='Категорія витрат'!$B$28,'Категорія витрат'!$A$28,IF(I462='Категорія витрат'!$B$29,'Категорія витрат'!$A$29,IF(I462='Категорія витрат'!$B$30,'Категорія витрат'!$A$30,"")))))))))))))))))))))))))))))</f>
        <v/>
      </c>
      <c r="I462" s="172"/>
      <c r="J462" s="171"/>
      <c r="K462" s="174"/>
      <c r="L462" s="86">
        <f t="shared" si="292"/>
        <v>0</v>
      </c>
      <c r="M462" s="174"/>
      <c r="N462" s="176"/>
      <c r="O462" s="396">
        <f t="shared" si="267"/>
        <v>0</v>
      </c>
      <c r="P462" s="157">
        <f>IF(J462='Категорія витрат'!$F$2,ROUND('Додаток 3._Бюджет детальний ПР'!O462*0.3676,2),IF(J462='Категорія витрат'!$F$3,ROUND('Додаток 3._Бюджет детальний ПР'!O462*0.347,2),IF(J462='Категорія витрат'!$F$4,ROUND('Додаток 3._Бюджет детальний ПР'!O462*0.347,2),IF(J462='Категорія витрат'!$F$7,ROUND('Додаток 3._Бюджет детальний ПР'!O462*0.0841,2),0))))</f>
        <v>0</v>
      </c>
      <c r="Q462" s="151">
        <f t="shared" si="265"/>
        <v>0</v>
      </c>
      <c r="R462" s="179"/>
      <c r="S462" s="179"/>
      <c r="T462" s="179"/>
      <c r="U462" s="179"/>
      <c r="V462" s="179"/>
      <c r="W462" s="179"/>
      <c r="X462" s="179"/>
      <c r="Y462" s="179"/>
      <c r="Z462" s="179"/>
      <c r="AA462" s="179"/>
      <c r="AB462" s="179"/>
      <c r="AC462" s="179"/>
      <c r="AD462" s="48">
        <f t="shared" si="268"/>
        <v>0</v>
      </c>
      <c r="AE462" s="48">
        <f t="shared" si="269"/>
        <v>0</v>
      </c>
      <c r="AF462" s="48">
        <f t="shared" si="270"/>
        <v>0</v>
      </c>
      <c r="AG462" s="48">
        <f t="shared" si="271"/>
        <v>0</v>
      </c>
      <c r="AH462" s="48">
        <f t="shared" si="272"/>
        <v>0</v>
      </c>
      <c r="AI462" s="48">
        <f t="shared" si="273"/>
        <v>0</v>
      </c>
      <c r="AJ462" s="48">
        <f t="shared" si="274"/>
        <v>0</v>
      </c>
      <c r="AK462" s="48">
        <f t="shared" si="275"/>
        <v>0</v>
      </c>
      <c r="AL462" s="179"/>
      <c r="AM462" s="179"/>
      <c r="AN462" s="76"/>
      <c r="AO462" s="174"/>
      <c r="AP462" s="405">
        <f t="shared" si="293"/>
        <v>0</v>
      </c>
      <c r="AQ462" s="174"/>
      <c r="AR462" s="176"/>
      <c r="AS462" s="169"/>
      <c r="AT462" s="157">
        <f>IF(J462='Категорія витрат'!$F$2,ROUND('Додаток 3._Бюджет детальний ПР'!AS462*0.3676,2),IF(J462='Категорія витрат'!$F$3,ROUND('Додаток 3._Бюджет детальний ПР'!AS462*0.347,2),IF(J462='Категорія витрат'!$F$4,ROUND('Додаток 3._Бюджет детальний ПР'!AS462*0.347,2),IF(J462='Категорія витрат'!$F$7,ROUND('Додаток 3._Бюджет детальний ПР'!AS462*0.0841,2),0))))</f>
        <v>0</v>
      </c>
      <c r="AU462" s="151">
        <f t="shared" si="266"/>
        <v>0</v>
      </c>
      <c r="AV462" s="179"/>
      <c r="AW462" s="179"/>
      <c r="AX462" s="179"/>
      <c r="AY462" s="179"/>
      <c r="AZ462" s="179"/>
      <c r="BA462" s="179"/>
      <c r="BB462" s="179"/>
      <c r="BC462" s="179"/>
      <c r="BD462" s="179"/>
      <c r="BE462" s="179"/>
      <c r="BF462" s="179"/>
      <c r="BG462" s="179"/>
      <c r="BH462" s="48">
        <f t="shared" si="276"/>
        <v>0</v>
      </c>
      <c r="BI462" s="48">
        <f t="shared" si="277"/>
        <v>0</v>
      </c>
      <c r="BJ462" s="48">
        <f t="shared" si="278"/>
        <v>0</v>
      </c>
      <c r="BK462" s="48">
        <f t="shared" si="279"/>
        <v>0</v>
      </c>
      <c r="BL462" s="48">
        <f t="shared" si="280"/>
        <v>0</v>
      </c>
      <c r="BM462" s="48">
        <f t="shared" si="281"/>
        <v>0</v>
      </c>
      <c r="BN462" s="48">
        <f t="shared" si="282"/>
        <v>0</v>
      </c>
      <c r="BO462" s="48">
        <f t="shared" si="283"/>
        <v>0</v>
      </c>
      <c r="BP462" s="179"/>
      <c r="BQ462" s="179"/>
      <c r="BR462" s="189"/>
      <c r="BS462" s="174"/>
      <c r="BT462" s="86">
        <f t="shared" si="294"/>
        <v>0</v>
      </c>
      <c r="BU462" s="174"/>
      <c r="BV462" s="176"/>
      <c r="BW462" s="169"/>
      <c r="BX462" s="157">
        <f>IF(J462='Категорія витрат'!$F$2,ROUND('Додаток 3._Бюджет детальний ПР'!BW462*0.3676,2),IF(J462='Категорія витрат'!$F$3,ROUND('Додаток 3._Бюджет детальний ПР'!BW462*0.347,2),IF(J462='Категорія витрат'!$F$4,ROUND('Додаток 3._Бюджет детальний ПР'!BW462*0.347,2),IF(J462='Категорія витрат'!$F$7,ROUND('Додаток 3._Бюджет детальний ПР'!BW462*0.0841,2),0))))</f>
        <v>0</v>
      </c>
      <c r="BY462" s="151">
        <f t="shared" si="295"/>
        <v>0</v>
      </c>
      <c r="BZ462" s="179"/>
      <c r="CA462" s="179"/>
      <c r="CB462" s="179"/>
      <c r="CC462" s="179"/>
      <c r="CD462" s="179"/>
      <c r="CE462" s="179"/>
      <c r="CF462" s="179"/>
      <c r="CG462" s="179"/>
      <c r="CH462" s="179"/>
      <c r="CI462" s="179"/>
      <c r="CJ462" s="179"/>
      <c r="CK462" s="179"/>
      <c r="CL462" s="48">
        <f t="shared" si="284"/>
        <v>0</v>
      </c>
      <c r="CM462" s="48">
        <f t="shared" si="285"/>
        <v>0</v>
      </c>
      <c r="CN462" s="48">
        <f t="shared" si="286"/>
        <v>0</v>
      </c>
      <c r="CO462" s="48">
        <f t="shared" si="287"/>
        <v>0</v>
      </c>
      <c r="CP462" s="48">
        <f t="shared" si="288"/>
        <v>0</v>
      </c>
      <c r="CQ462" s="48">
        <f t="shared" si="289"/>
        <v>0</v>
      </c>
      <c r="CR462" s="48">
        <f t="shared" si="290"/>
        <v>0</v>
      </c>
      <c r="CS462" s="48">
        <f t="shared" si="291"/>
        <v>0</v>
      </c>
      <c r="CT462" s="179"/>
      <c r="CU462" s="179"/>
    </row>
    <row r="463" spans="1:99" ht="20.100000000000001" customHeight="1" x14ac:dyDescent="0.25">
      <c r="A463" s="57">
        <v>458</v>
      </c>
      <c r="B463" s="398" t="str">
        <f>IF(D463='Напрямки конкурса'!$L$2,'Напрямки конкурса'!$B$2,IF(D463='Напрямки конкурса'!$L$3,'Напрямки конкурса'!$B$3,IF(D463='Напрямки конкурса'!$L$4,'Напрямки конкурса'!$B$4,IF(D463='Напрямки конкурса'!$L$5,'Напрямки конкурса'!$B$5,IF(D463='Напрямки конкурса'!$L$6,'Напрямки конкурса'!$B$6,IF(D463='Напрямки конкурса'!$L$7,'Напрямки конкурса'!$B$7,IF(D463='Напрямки конкурса'!$L$8,'Напрямки конкурса'!$B$8,IF(D463='Напрямки конкурса'!$L$9,'Напрямки конкурса'!$B$9,IF(D463='Напрямки конкурса'!$L$10,'Напрямки конкурса'!$B$10,IF(D463='Напрямки конкурса'!$L$11,'Напрямки конкурса'!$B$11,IF(D463='Напрямки конкурса'!$L$12,'Напрямки конкурса'!$B$12,IF(D463='Напрямки конкурса'!$L$13,'Напрямки конкурса'!$B$13,IF(D463='Напрямки конкурса'!$L$14,'Напрямки конкурса'!$B$14,IF(D463='Напрямки конкурса'!$L$15,'Напрямки конкурса'!$B$15,IF(D463='Напрямки конкурса'!$L$16,'Напрямки конкурса'!$B$16,IF(D463='Напрямки конкурса'!$L$17,'Напрямки конкурса'!$B$17,IF(D463='Напрямки конкурса'!$L$18,'Напрямки конкурса'!$B$18,IF(D463='Напрямки конкурса'!$L$19,'Напрямки конкурса'!$B$19,IF(D463='Напрямки конкурса'!$L$20,'Напрямки конкурса'!$B$20,IF(D463='Напрямки конкурса'!$L$21,'Напрямки конкурса'!$B$21,IF(D463='Напрямки конкурса'!$L$22,'Напрямки конкурса'!$B$22,IF(D463='Напрямки конкурса'!$L$23,'Напрямки конкурса'!$B$23,IF(D463='Напрямки конкурса'!$L$24,'Напрямки конкурса'!$B$24,IF(D463='Напрямки конкурса'!$L$25,'Напрямки конкурса'!$B$25,IF(D463='Напрямки конкурса'!$L$26,'Напрямки конкурса'!$B$26,IF(D463='Напрямки конкурса'!$L$27,'Напрямки конкурса'!$B$27,IF(D463='Напрямки конкурса'!$L$28,'Напрямки конкурса'!$B$28,"")))))))))))))))))))))))))))</f>
        <v/>
      </c>
      <c r="C463" s="58" t="str">
        <f>IF(D463='Напрямки конкурса'!$L$2,'Напрямки конкурса'!$K$2,IF(D463='Напрямки конкурса'!$L$3,'Напрямки конкурса'!$K$3,IF(D463='Напрямки конкурса'!$L$4,'Напрямки конкурса'!$K$4,IF(D463='Напрямки конкурса'!$L$5,'Напрямки конкурса'!$K$5,IF(D463='Напрямки конкурса'!$L$6,'Напрямки конкурса'!$K$6,IF(D463='Напрямки конкурса'!$L$7,'Напрямки конкурса'!$K$7,IF(D463='Напрямки конкурса'!$L$8,'Напрямки конкурса'!$K$8,IF(D463='Напрямки конкурса'!$L$9,'Напрямки конкурса'!$K$9,IF(D463='Напрямки конкурса'!$L$10,'Напрямки конкурса'!$K$10,IF(D463='Напрямки конкурса'!$L$11,'Напрямки конкурса'!$K$11,IF(D463='Напрямки конкурса'!$L$12,'Напрямки конкурса'!$K$12,IF(D463='Напрямки конкурса'!$L$13,'Напрямки конкурса'!$K$13,IF(D463='Напрямки конкурса'!$L$14,'Напрямки конкурса'!$K$14,IF(D463='Напрямки конкурса'!$L$15,'Напрямки конкурса'!$K$15,IF(D463='Напрямки конкурса'!$L$16,'Напрямки конкурса'!$K$16,IF(D463='Напрямки конкурса'!$L$17,'Напрямки конкурса'!$K$17,IF(D463='Напрямки конкурса'!$L$18,'Напрямки конкурса'!$K$18,IF(D463='Напрямки конкурса'!$L$19,'Напрямки конкурса'!$K$19,IF(D463='Напрямки конкурса'!$L$20,'Напрямки конкурса'!$K$20,IF(D463='Напрямки конкурса'!$L$21,'Напрямки конкурса'!$K$21,IF(D463='Напрямки конкурса'!$L$22,'Напрямки конкурса'!$K$22,IF(D463='Напрямки конкурса'!$L$23,'Напрямки конкурса'!$K$23,IF(D463='Напрямки конкурса'!$L$24,'Напрямки конкурса'!$K$24,IF(D463='Напрямки конкурса'!$L$25,'Напрямки конкурса'!$K$25,IF(D463='Напрямки конкурса'!$L$26,'Напрямки конкурса'!$K$26,IF(D463='Напрямки конкурса'!$L$27,'Напрямки конкурса'!$K$27,IF(D463='Напрямки конкурса'!$L$28,'Напрямки конкурса'!$K$28,"")))))))))))))))))))))))))))</f>
        <v/>
      </c>
      <c r="D463" s="554"/>
      <c r="E463" s="169"/>
      <c r="F463" s="169"/>
      <c r="G463" s="169"/>
      <c r="H463" s="148" t="str">
        <f>IF(I463='Категорія витрат'!$B$2,'Категорія витрат'!$A$2,IF(I463='Категорія витрат'!$B$3,'Категорія витрат'!$A$3,IF(I463='Категорія витрат'!$B$4,'Категорія витрат'!$A$4,IF(I463='Категорія витрат'!$B$5,'Категорія витрат'!$A$5,IF(I463='Категорія витрат'!$B$6,'Категорія витрат'!$A$6,IF(I463='Категорія витрат'!$B$7,'Категорія витрат'!$A$7,IF(I463='Категорія витрат'!$B$8,'Категорія витрат'!$A$8,IF(I463='Категорія витрат'!$B$9,'Категорія витрат'!$A$9,IF(I463='Категорія витрат'!$B$10,'Категорія витрат'!$A$10,IF(I463='Категорія витрат'!$B$11,'Категорія витрат'!$A$11,IF(I463='Категорія витрат'!$B$12,'Категорія витрат'!$A$12,IF(I463='Категорія витрат'!$B$13,'Категорія витрат'!$A$13,IF(I463='Категорія витрат'!$B$14,'Категорія витрат'!$A$14,IF(I463='Категорія витрат'!$B$15,'Категорія витрат'!$A$15,IF(I463='Категорія витрат'!$B$16,'Категорія витрат'!$A$16,IF(I463='Категорія витрат'!$B$17,'Категорія витрат'!$A$17,IF(I463='Категорія витрат'!$B$18,'Категорія витрат'!$A$18,IF(I463='Категорія витрат'!$B$19,'Категорія витрат'!$A$19,IF(I463='Категорія витрат'!$B$20,'Категорія витрат'!$A$20,IF(I463='Категорія витрат'!$B$21,'Категорія витрат'!$A$21,IF(I463='Категорія витрат'!$B$22,'Категорія витрат'!$A$22,IF(I463='Категорія витрат'!$B$23,'Категорія витрат'!$A$23,IF(I463='Категорія витрат'!$B$24,'Категорія витрат'!$A$24,IF(I463='Категорія витрат'!$B$25,'Категорія витрат'!$A$25,IF(I463='Категорія витрат'!$B$26,'Категорія витрат'!$A$26,IF(I463='Категорія витрат'!$B$27,'Категорія витрат'!$A$27,IF(I463='Категорія витрат'!$B$28,'Категорія витрат'!$A$28,IF(I463='Категорія витрат'!$B$29,'Категорія витрат'!$A$29,IF(I463='Категорія витрат'!$B$30,'Категорія витрат'!$A$30,"")))))))))))))))))))))))))))))</f>
        <v/>
      </c>
      <c r="I463" s="172"/>
      <c r="J463" s="171"/>
      <c r="K463" s="174"/>
      <c r="L463" s="86">
        <f t="shared" si="292"/>
        <v>0</v>
      </c>
      <c r="M463" s="174"/>
      <c r="N463" s="176"/>
      <c r="O463" s="396">
        <f t="shared" si="267"/>
        <v>0</v>
      </c>
      <c r="P463" s="157">
        <f>IF(J463='Категорія витрат'!$F$2,ROUND('Додаток 3._Бюджет детальний ПР'!O463*0.3676,2),IF(J463='Категорія витрат'!$F$3,ROUND('Додаток 3._Бюджет детальний ПР'!O463*0.347,2),IF(J463='Категорія витрат'!$F$4,ROUND('Додаток 3._Бюджет детальний ПР'!O463*0.347,2),IF(J463='Категорія витрат'!$F$7,ROUND('Додаток 3._Бюджет детальний ПР'!O463*0.0841,2),0))))</f>
        <v>0</v>
      </c>
      <c r="Q463" s="151">
        <f t="shared" si="265"/>
        <v>0</v>
      </c>
      <c r="R463" s="179"/>
      <c r="S463" s="179"/>
      <c r="T463" s="179"/>
      <c r="U463" s="179"/>
      <c r="V463" s="179"/>
      <c r="W463" s="179"/>
      <c r="X463" s="179"/>
      <c r="Y463" s="179"/>
      <c r="Z463" s="179"/>
      <c r="AA463" s="179"/>
      <c r="AB463" s="179"/>
      <c r="AC463" s="179"/>
      <c r="AD463" s="48">
        <f t="shared" si="268"/>
        <v>0</v>
      </c>
      <c r="AE463" s="48">
        <f t="shared" si="269"/>
        <v>0</v>
      </c>
      <c r="AF463" s="48">
        <f t="shared" si="270"/>
        <v>0</v>
      </c>
      <c r="AG463" s="48">
        <f t="shared" si="271"/>
        <v>0</v>
      </c>
      <c r="AH463" s="48">
        <f t="shared" si="272"/>
        <v>0</v>
      </c>
      <c r="AI463" s="48">
        <f t="shared" si="273"/>
        <v>0</v>
      </c>
      <c r="AJ463" s="48">
        <f t="shared" si="274"/>
        <v>0</v>
      </c>
      <c r="AK463" s="48">
        <f t="shared" si="275"/>
        <v>0</v>
      </c>
      <c r="AL463" s="179"/>
      <c r="AM463" s="179"/>
      <c r="AN463" s="76"/>
      <c r="AO463" s="174"/>
      <c r="AP463" s="405">
        <f t="shared" si="293"/>
        <v>0</v>
      </c>
      <c r="AQ463" s="174"/>
      <c r="AR463" s="176"/>
      <c r="AS463" s="169"/>
      <c r="AT463" s="157">
        <f>IF(J463='Категорія витрат'!$F$2,ROUND('Додаток 3._Бюджет детальний ПР'!AS463*0.3676,2),IF(J463='Категорія витрат'!$F$3,ROUND('Додаток 3._Бюджет детальний ПР'!AS463*0.347,2),IF(J463='Категорія витрат'!$F$4,ROUND('Додаток 3._Бюджет детальний ПР'!AS463*0.347,2),IF(J463='Категорія витрат'!$F$7,ROUND('Додаток 3._Бюджет детальний ПР'!AS463*0.0841,2),0))))</f>
        <v>0</v>
      </c>
      <c r="AU463" s="151">
        <f t="shared" si="266"/>
        <v>0</v>
      </c>
      <c r="AV463" s="179"/>
      <c r="AW463" s="179"/>
      <c r="AX463" s="179"/>
      <c r="AY463" s="179"/>
      <c r="AZ463" s="179"/>
      <c r="BA463" s="179"/>
      <c r="BB463" s="179"/>
      <c r="BC463" s="179"/>
      <c r="BD463" s="179"/>
      <c r="BE463" s="179"/>
      <c r="BF463" s="179"/>
      <c r="BG463" s="179"/>
      <c r="BH463" s="48">
        <f t="shared" si="276"/>
        <v>0</v>
      </c>
      <c r="BI463" s="48">
        <f t="shared" si="277"/>
        <v>0</v>
      </c>
      <c r="BJ463" s="48">
        <f t="shared" si="278"/>
        <v>0</v>
      </c>
      <c r="BK463" s="48">
        <f t="shared" si="279"/>
        <v>0</v>
      </c>
      <c r="BL463" s="48">
        <f t="shared" si="280"/>
        <v>0</v>
      </c>
      <c r="BM463" s="48">
        <f t="shared" si="281"/>
        <v>0</v>
      </c>
      <c r="BN463" s="48">
        <f t="shared" si="282"/>
        <v>0</v>
      </c>
      <c r="BO463" s="48">
        <f t="shared" si="283"/>
        <v>0</v>
      </c>
      <c r="BP463" s="179"/>
      <c r="BQ463" s="179"/>
      <c r="BR463" s="189"/>
      <c r="BS463" s="174"/>
      <c r="BT463" s="86">
        <f t="shared" si="294"/>
        <v>0</v>
      </c>
      <c r="BU463" s="174"/>
      <c r="BV463" s="176"/>
      <c r="BW463" s="169"/>
      <c r="BX463" s="157">
        <f>IF(J463='Категорія витрат'!$F$2,ROUND('Додаток 3._Бюджет детальний ПР'!BW463*0.3676,2),IF(J463='Категорія витрат'!$F$3,ROUND('Додаток 3._Бюджет детальний ПР'!BW463*0.347,2),IF(J463='Категорія витрат'!$F$4,ROUND('Додаток 3._Бюджет детальний ПР'!BW463*0.347,2),IF(J463='Категорія витрат'!$F$7,ROUND('Додаток 3._Бюджет детальний ПР'!BW463*0.0841,2),0))))</f>
        <v>0</v>
      </c>
      <c r="BY463" s="151">
        <f t="shared" si="295"/>
        <v>0</v>
      </c>
      <c r="BZ463" s="179"/>
      <c r="CA463" s="179"/>
      <c r="CB463" s="179"/>
      <c r="CC463" s="179"/>
      <c r="CD463" s="179"/>
      <c r="CE463" s="179"/>
      <c r="CF463" s="179"/>
      <c r="CG463" s="179"/>
      <c r="CH463" s="179"/>
      <c r="CI463" s="179"/>
      <c r="CJ463" s="179"/>
      <c r="CK463" s="179"/>
      <c r="CL463" s="48">
        <f t="shared" si="284"/>
        <v>0</v>
      </c>
      <c r="CM463" s="48">
        <f t="shared" si="285"/>
        <v>0</v>
      </c>
      <c r="CN463" s="48">
        <f t="shared" si="286"/>
        <v>0</v>
      </c>
      <c r="CO463" s="48">
        <f t="shared" si="287"/>
        <v>0</v>
      </c>
      <c r="CP463" s="48">
        <f t="shared" si="288"/>
        <v>0</v>
      </c>
      <c r="CQ463" s="48">
        <f t="shared" si="289"/>
        <v>0</v>
      </c>
      <c r="CR463" s="48">
        <f t="shared" si="290"/>
        <v>0</v>
      </c>
      <c r="CS463" s="48">
        <f t="shared" si="291"/>
        <v>0</v>
      </c>
      <c r="CT463" s="179"/>
      <c r="CU463" s="179"/>
    </row>
    <row r="464" spans="1:99" ht="20.100000000000001" customHeight="1" x14ac:dyDescent="0.25">
      <c r="A464" s="57">
        <v>459</v>
      </c>
      <c r="B464" s="398" t="str">
        <f>IF(D464='Напрямки конкурса'!$L$2,'Напрямки конкурса'!$B$2,IF(D464='Напрямки конкурса'!$L$3,'Напрямки конкурса'!$B$3,IF(D464='Напрямки конкурса'!$L$4,'Напрямки конкурса'!$B$4,IF(D464='Напрямки конкурса'!$L$5,'Напрямки конкурса'!$B$5,IF(D464='Напрямки конкурса'!$L$6,'Напрямки конкурса'!$B$6,IF(D464='Напрямки конкурса'!$L$7,'Напрямки конкурса'!$B$7,IF(D464='Напрямки конкурса'!$L$8,'Напрямки конкурса'!$B$8,IF(D464='Напрямки конкурса'!$L$9,'Напрямки конкурса'!$B$9,IF(D464='Напрямки конкурса'!$L$10,'Напрямки конкурса'!$B$10,IF(D464='Напрямки конкурса'!$L$11,'Напрямки конкурса'!$B$11,IF(D464='Напрямки конкурса'!$L$12,'Напрямки конкурса'!$B$12,IF(D464='Напрямки конкурса'!$L$13,'Напрямки конкурса'!$B$13,IF(D464='Напрямки конкурса'!$L$14,'Напрямки конкурса'!$B$14,IF(D464='Напрямки конкурса'!$L$15,'Напрямки конкурса'!$B$15,IF(D464='Напрямки конкурса'!$L$16,'Напрямки конкурса'!$B$16,IF(D464='Напрямки конкурса'!$L$17,'Напрямки конкурса'!$B$17,IF(D464='Напрямки конкурса'!$L$18,'Напрямки конкурса'!$B$18,IF(D464='Напрямки конкурса'!$L$19,'Напрямки конкурса'!$B$19,IF(D464='Напрямки конкурса'!$L$20,'Напрямки конкурса'!$B$20,IF(D464='Напрямки конкурса'!$L$21,'Напрямки конкурса'!$B$21,IF(D464='Напрямки конкурса'!$L$22,'Напрямки конкурса'!$B$22,IF(D464='Напрямки конкурса'!$L$23,'Напрямки конкурса'!$B$23,IF(D464='Напрямки конкурса'!$L$24,'Напрямки конкурса'!$B$24,IF(D464='Напрямки конкурса'!$L$25,'Напрямки конкурса'!$B$25,IF(D464='Напрямки конкурса'!$L$26,'Напрямки конкурса'!$B$26,IF(D464='Напрямки конкурса'!$L$27,'Напрямки конкурса'!$B$27,IF(D464='Напрямки конкурса'!$L$28,'Напрямки конкурса'!$B$28,"")))))))))))))))))))))))))))</f>
        <v/>
      </c>
      <c r="C464" s="58" t="str">
        <f>IF(D464='Напрямки конкурса'!$L$2,'Напрямки конкурса'!$K$2,IF(D464='Напрямки конкурса'!$L$3,'Напрямки конкурса'!$K$3,IF(D464='Напрямки конкурса'!$L$4,'Напрямки конкурса'!$K$4,IF(D464='Напрямки конкурса'!$L$5,'Напрямки конкурса'!$K$5,IF(D464='Напрямки конкурса'!$L$6,'Напрямки конкурса'!$K$6,IF(D464='Напрямки конкурса'!$L$7,'Напрямки конкурса'!$K$7,IF(D464='Напрямки конкурса'!$L$8,'Напрямки конкурса'!$K$8,IF(D464='Напрямки конкурса'!$L$9,'Напрямки конкурса'!$K$9,IF(D464='Напрямки конкурса'!$L$10,'Напрямки конкурса'!$K$10,IF(D464='Напрямки конкурса'!$L$11,'Напрямки конкурса'!$K$11,IF(D464='Напрямки конкурса'!$L$12,'Напрямки конкурса'!$K$12,IF(D464='Напрямки конкурса'!$L$13,'Напрямки конкурса'!$K$13,IF(D464='Напрямки конкурса'!$L$14,'Напрямки конкурса'!$K$14,IF(D464='Напрямки конкурса'!$L$15,'Напрямки конкурса'!$K$15,IF(D464='Напрямки конкурса'!$L$16,'Напрямки конкурса'!$K$16,IF(D464='Напрямки конкурса'!$L$17,'Напрямки конкурса'!$K$17,IF(D464='Напрямки конкурса'!$L$18,'Напрямки конкурса'!$K$18,IF(D464='Напрямки конкурса'!$L$19,'Напрямки конкурса'!$K$19,IF(D464='Напрямки конкурса'!$L$20,'Напрямки конкурса'!$K$20,IF(D464='Напрямки конкурса'!$L$21,'Напрямки конкурса'!$K$21,IF(D464='Напрямки конкурса'!$L$22,'Напрямки конкурса'!$K$22,IF(D464='Напрямки конкурса'!$L$23,'Напрямки конкурса'!$K$23,IF(D464='Напрямки конкурса'!$L$24,'Напрямки конкурса'!$K$24,IF(D464='Напрямки конкурса'!$L$25,'Напрямки конкурса'!$K$25,IF(D464='Напрямки конкурса'!$L$26,'Напрямки конкурса'!$K$26,IF(D464='Напрямки конкурса'!$L$27,'Напрямки конкурса'!$K$27,IF(D464='Напрямки конкурса'!$L$28,'Напрямки конкурса'!$K$28,"")))))))))))))))))))))))))))</f>
        <v/>
      </c>
      <c r="D464" s="554"/>
      <c r="E464" s="169"/>
      <c r="F464" s="169"/>
      <c r="G464" s="169"/>
      <c r="H464" s="148" t="str">
        <f>IF(I464='Категорія витрат'!$B$2,'Категорія витрат'!$A$2,IF(I464='Категорія витрат'!$B$3,'Категорія витрат'!$A$3,IF(I464='Категорія витрат'!$B$4,'Категорія витрат'!$A$4,IF(I464='Категорія витрат'!$B$5,'Категорія витрат'!$A$5,IF(I464='Категорія витрат'!$B$6,'Категорія витрат'!$A$6,IF(I464='Категорія витрат'!$B$7,'Категорія витрат'!$A$7,IF(I464='Категорія витрат'!$B$8,'Категорія витрат'!$A$8,IF(I464='Категорія витрат'!$B$9,'Категорія витрат'!$A$9,IF(I464='Категорія витрат'!$B$10,'Категорія витрат'!$A$10,IF(I464='Категорія витрат'!$B$11,'Категорія витрат'!$A$11,IF(I464='Категорія витрат'!$B$12,'Категорія витрат'!$A$12,IF(I464='Категорія витрат'!$B$13,'Категорія витрат'!$A$13,IF(I464='Категорія витрат'!$B$14,'Категорія витрат'!$A$14,IF(I464='Категорія витрат'!$B$15,'Категорія витрат'!$A$15,IF(I464='Категорія витрат'!$B$16,'Категорія витрат'!$A$16,IF(I464='Категорія витрат'!$B$17,'Категорія витрат'!$A$17,IF(I464='Категорія витрат'!$B$18,'Категорія витрат'!$A$18,IF(I464='Категорія витрат'!$B$19,'Категорія витрат'!$A$19,IF(I464='Категорія витрат'!$B$20,'Категорія витрат'!$A$20,IF(I464='Категорія витрат'!$B$21,'Категорія витрат'!$A$21,IF(I464='Категорія витрат'!$B$22,'Категорія витрат'!$A$22,IF(I464='Категорія витрат'!$B$23,'Категорія витрат'!$A$23,IF(I464='Категорія витрат'!$B$24,'Категорія витрат'!$A$24,IF(I464='Категорія витрат'!$B$25,'Категорія витрат'!$A$25,IF(I464='Категорія витрат'!$B$26,'Категорія витрат'!$A$26,IF(I464='Категорія витрат'!$B$27,'Категорія витрат'!$A$27,IF(I464='Категорія витрат'!$B$28,'Категорія витрат'!$A$28,IF(I464='Категорія витрат'!$B$29,'Категорія витрат'!$A$29,IF(I464='Категорія витрат'!$B$30,'Категорія витрат'!$A$30,"")))))))))))))))))))))))))))))</f>
        <v/>
      </c>
      <c r="I464" s="172"/>
      <c r="J464" s="171"/>
      <c r="K464" s="174"/>
      <c r="L464" s="86">
        <f t="shared" si="292"/>
        <v>0</v>
      </c>
      <c r="M464" s="174"/>
      <c r="N464" s="176"/>
      <c r="O464" s="396">
        <f t="shared" si="267"/>
        <v>0</v>
      </c>
      <c r="P464" s="157">
        <f>IF(J464='Категорія витрат'!$F$2,ROUND('Додаток 3._Бюджет детальний ПР'!O464*0.3676,2),IF(J464='Категорія витрат'!$F$3,ROUND('Додаток 3._Бюджет детальний ПР'!O464*0.347,2),IF(J464='Категорія витрат'!$F$4,ROUND('Додаток 3._Бюджет детальний ПР'!O464*0.347,2),IF(J464='Категорія витрат'!$F$7,ROUND('Додаток 3._Бюджет детальний ПР'!O464*0.0841,2),0))))</f>
        <v>0</v>
      </c>
      <c r="Q464" s="151">
        <f t="shared" si="265"/>
        <v>0</v>
      </c>
      <c r="R464" s="179"/>
      <c r="S464" s="179"/>
      <c r="T464" s="179"/>
      <c r="U464" s="179"/>
      <c r="V464" s="179"/>
      <c r="W464" s="179"/>
      <c r="X464" s="179"/>
      <c r="Y464" s="179"/>
      <c r="Z464" s="179"/>
      <c r="AA464" s="179"/>
      <c r="AB464" s="179"/>
      <c r="AC464" s="179"/>
      <c r="AD464" s="48">
        <f t="shared" si="268"/>
        <v>0</v>
      </c>
      <c r="AE464" s="48">
        <f t="shared" si="269"/>
        <v>0</v>
      </c>
      <c r="AF464" s="48">
        <f t="shared" si="270"/>
        <v>0</v>
      </c>
      <c r="AG464" s="48">
        <f t="shared" si="271"/>
        <v>0</v>
      </c>
      <c r="AH464" s="48">
        <f t="shared" si="272"/>
        <v>0</v>
      </c>
      <c r="AI464" s="48">
        <f t="shared" si="273"/>
        <v>0</v>
      </c>
      <c r="AJ464" s="48">
        <f t="shared" si="274"/>
        <v>0</v>
      </c>
      <c r="AK464" s="48">
        <f t="shared" si="275"/>
        <v>0</v>
      </c>
      <c r="AL464" s="179"/>
      <c r="AM464" s="179"/>
      <c r="AN464" s="76"/>
      <c r="AO464" s="174"/>
      <c r="AP464" s="405">
        <f t="shared" si="293"/>
        <v>0</v>
      </c>
      <c r="AQ464" s="174"/>
      <c r="AR464" s="176"/>
      <c r="AS464" s="169"/>
      <c r="AT464" s="157">
        <f>IF(J464='Категорія витрат'!$F$2,ROUND('Додаток 3._Бюджет детальний ПР'!AS464*0.3676,2),IF(J464='Категорія витрат'!$F$3,ROUND('Додаток 3._Бюджет детальний ПР'!AS464*0.347,2),IF(J464='Категорія витрат'!$F$4,ROUND('Додаток 3._Бюджет детальний ПР'!AS464*0.347,2),IF(J464='Категорія витрат'!$F$7,ROUND('Додаток 3._Бюджет детальний ПР'!AS464*0.0841,2),0))))</f>
        <v>0</v>
      </c>
      <c r="AU464" s="151">
        <f t="shared" si="266"/>
        <v>0</v>
      </c>
      <c r="AV464" s="179"/>
      <c r="AW464" s="179"/>
      <c r="AX464" s="179"/>
      <c r="AY464" s="179"/>
      <c r="AZ464" s="179"/>
      <c r="BA464" s="179"/>
      <c r="BB464" s="179"/>
      <c r="BC464" s="179"/>
      <c r="BD464" s="179"/>
      <c r="BE464" s="179"/>
      <c r="BF464" s="179"/>
      <c r="BG464" s="179"/>
      <c r="BH464" s="48">
        <f t="shared" si="276"/>
        <v>0</v>
      </c>
      <c r="BI464" s="48">
        <f t="shared" si="277"/>
        <v>0</v>
      </c>
      <c r="BJ464" s="48">
        <f t="shared" si="278"/>
        <v>0</v>
      </c>
      <c r="BK464" s="48">
        <f t="shared" si="279"/>
        <v>0</v>
      </c>
      <c r="BL464" s="48">
        <f t="shared" si="280"/>
        <v>0</v>
      </c>
      <c r="BM464" s="48">
        <f t="shared" si="281"/>
        <v>0</v>
      </c>
      <c r="BN464" s="48">
        <f t="shared" si="282"/>
        <v>0</v>
      </c>
      <c r="BO464" s="48">
        <f t="shared" si="283"/>
        <v>0</v>
      </c>
      <c r="BP464" s="179"/>
      <c r="BQ464" s="179"/>
      <c r="BR464" s="189"/>
      <c r="BS464" s="174"/>
      <c r="BT464" s="86">
        <f t="shared" si="294"/>
        <v>0</v>
      </c>
      <c r="BU464" s="174"/>
      <c r="BV464" s="176"/>
      <c r="BW464" s="169"/>
      <c r="BX464" s="157">
        <f>IF(J464='Категорія витрат'!$F$2,ROUND('Додаток 3._Бюджет детальний ПР'!BW464*0.3676,2),IF(J464='Категорія витрат'!$F$3,ROUND('Додаток 3._Бюджет детальний ПР'!BW464*0.347,2),IF(J464='Категорія витрат'!$F$4,ROUND('Додаток 3._Бюджет детальний ПР'!BW464*0.347,2),IF(J464='Категорія витрат'!$F$7,ROUND('Додаток 3._Бюджет детальний ПР'!BW464*0.0841,2),0))))</f>
        <v>0</v>
      </c>
      <c r="BY464" s="151">
        <f t="shared" si="295"/>
        <v>0</v>
      </c>
      <c r="BZ464" s="179"/>
      <c r="CA464" s="179"/>
      <c r="CB464" s="179"/>
      <c r="CC464" s="179"/>
      <c r="CD464" s="179"/>
      <c r="CE464" s="179"/>
      <c r="CF464" s="179"/>
      <c r="CG464" s="179"/>
      <c r="CH464" s="179"/>
      <c r="CI464" s="179"/>
      <c r="CJ464" s="179"/>
      <c r="CK464" s="179"/>
      <c r="CL464" s="48">
        <f t="shared" si="284"/>
        <v>0</v>
      </c>
      <c r="CM464" s="48">
        <f t="shared" si="285"/>
        <v>0</v>
      </c>
      <c r="CN464" s="48">
        <f t="shared" si="286"/>
        <v>0</v>
      </c>
      <c r="CO464" s="48">
        <f t="shared" si="287"/>
        <v>0</v>
      </c>
      <c r="CP464" s="48">
        <f t="shared" si="288"/>
        <v>0</v>
      </c>
      <c r="CQ464" s="48">
        <f t="shared" si="289"/>
        <v>0</v>
      </c>
      <c r="CR464" s="48">
        <f t="shared" si="290"/>
        <v>0</v>
      </c>
      <c r="CS464" s="48">
        <f t="shared" si="291"/>
        <v>0</v>
      </c>
      <c r="CT464" s="179"/>
      <c r="CU464" s="179"/>
    </row>
    <row r="465" spans="1:99" ht="20.100000000000001" customHeight="1" x14ac:dyDescent="0.25">
      <c r="A465" s="57">
        <v>460</v>
      </c>
      <c r="B465" s="398" t="str">
        <f>IF(D465='Напрямки конкурса'!$L$2,'Напрямки конкурса'!$B$2,IF(D465='Напрямки конкурса'!$L$3,'Напрямки конкурса'!$B$3,IF(D465='Напрямки конкурса'!$L$4,'Напрямки конкурса'!$B$4,IF(D465='Напрямки конкурса'!$L$5,'Напрямки конкурса'!$B$5,IF(D465='Напрямки конкурса'!$L$6,'Напрямки конкурса'!$B$6,IF(D465='Напрямки конкурса'!$L$7,'Напрямки конкурса'!$B$7,IF(D465='Напрямки конкурса'!$L$8,'Напрямки конкурса'!$B$8,IF(D465='Напрямки конкурса'!$L$9,'Напрямки конкурса'!$B$9,IF(D465='Напрямки конкурса'!$L$10,'Напрямки конкурса'!$B$10,IF(D465='Напрямки конкурса'!$L$11,'Напрямки конкурса'!$B$11,IF(D465='Напрямки конкурса'!$L$12,'Напрямки конкурса'!$B$12,IF(D465='Напрямки конкурса'!$L$13,'Напрямки конкурса'!$B$13,IF(D465='Напрямки конкурса'!$L$14,'Напрямки конкурса'!$B$14,IF(D465='Напрямки конкурса'!$L$15,'Напрямки конкурса'!$B$15,IF(D465='Напрямки конкурса'!$L$16,'Напрямки конкурса'!$B$16,IF(D465='Напрямки конкурса'!$L$17,'Напрямки конкурса'!$B$17,IF(D465='Напрямки конкурса'!$L$18,'Напрямки конкурса'!$B$18,IF(D465='Напрямки конкурса'!$L$19,'Напрямки конкурса'!$B$19,IF(D465='Напрямки конкурса'!$L$20,'Напрямки конкурса'!$B$20,IF(D465='Напрямки конкурса'!$L$21,'Напрямки конкурса'!$B$21,IF(D465='Напрямки конкурса'!$L$22,'Напрямки конкурса'!$B$22,IF(D465='Напрямки конкурса'!$L$23,'Напрямки конкурса'!$B$23,IF(D465='Напрямки конкурса'!$L$24,'Напрямки конкурса'!$B$24,IF(D465='Напрямки конкурса'!$L$25,'Напрямки конкурса'!$B$25,IF(D465='Напрямки конкурса'!$L$26,'Напрямки конкурса'!$B$26,IF(D465='Напрямки конкурса'!$L$27,'Напрямки конкурса'!$B$27,IF(D465='Напрямки конкурса'!$L$28,'Напрямки конкурса'!$B$28,"")))))))))))))))))))))))))))</f>
        <v/>
      </c>
      <c r="C465" s="58" t="str">
        <f>IF(D465='Напрямки конкурса'!$L$2,'Напрямки конкурса'!$K$2,IF(D465='Напрямки конкурса'!$L$3,'Напрямки конкурса'!$K$3,IF(D465='Напрямки конкурса'!$L$4,'Напрямки конкурса'!$K$4,IF(D465='Напрямки конкурса'!$L$5,'Напрямки конкурса'!$K$5,IF(D465='Напрямки конкурса'!$L$6,'Напрямки конкурса'!$K$6,IF(D465='Напрямки конкурса'!$L$7,'Напрямки конкурса'!$K$7,IF(D465='Напрямки конкурса'!$L$8,'Напрямки конкурса'!$K$8,IF(D465='Напрямки конкурса'!$L$9,'Напрямки конкурса'!$K$9,IF(D465='Напрямки конкурса'!$L$10,'Напрямки конкурса'!$K$10,IF(D465='Напрямки конкурса'!$L$11,'Напрямки конкурса'!$K$11,IF(D465='Напрямки конкурса'!$L$12,'Напрямки конкурса'!$K$12,IF(D465='Напрямки конкурса'!$L$13,'Напрямки конкурса'!$K$13,IF(D465='Напрямки конкурса'!$L$14,'Напрямки конкурса'!$K$14,IF(D465='Напрямки конкурса'!$L$15,'Напрямки конкурса'!$K$15,IF(D465='Напрямки конкурса'!$L$16,'Напрямки конкурса'!$K$16,IF(D465='Напрямки конкурса'!$L$17,'Напрямки конкурса'!$K$17,IF(D465='Напрямки конкурса'!$L$18,'Напрямки конкурса'!$K$18,IF(D465='Напрямки конкурса'!$L$19,'Напрямки конкурса'!$K$19,IF(D465='Напрямки конкурса'!$L$20,'Напрямки конкурса'!$K$20,IF(D465='Напрямки конкурса'!$L$21,'Напрямки конкурса'!$K$21,IF(D465='Напрямки конкурса'!$L$22,'Напрямки конкурса'!$K$22,IF(D465='Напрямки конкурса'!$L$23,'Напрямки конкурса'!$K$23,IF(D465='Напрямки конкурса'!$L$24,'Напрямки конкурса'!$K$24,IF(D465='Напрямки конкурса'!$L$25,'Напрямки конкурса'!$K$25,IF(D465='Напрямки конкурса'!$L$26,'Напрямки конкурса'!$K$26,IF(D465='Напрямки конкурса'!$L$27,'Напрямки конкурса'!$K$27,IF(D465='Напрямки конкурса'!$L$28,'Напрямки конкурса'!$K$28,"")))))))))))))))))))))))))))</f>
        <v/>
      </c>
      <c r="D465" s="554"/>
      <c r="E465" s="169"/>
      <c r="F465" s="169"/>
      <c r="G465" s="169"/>
      <c r="H465" s="148" t="str">
        <f>IF(I465='Категорія витрат'!$B$2,'Категорія витрат'!$A$2,IF(I465='Категорія витрат'!$B$3,'Категорія витрат'!$A$3,IF(I465='Категорія витрат'!$B$4,'Категорія витрат'!$A$4,IF(I465='Категорія витрат'!$B$5,'Категорія витрат'!$A$5,IF(I465='Категорія витрат'!$B$6,'Категорія витрат'!$A$6,IF(I465='Категорія витрат'!$B$7,'Категорія витрат'!$A$7,IF(I465='Категорія витрат'!$B$8,'Категорія витрат'!$A$8,IF(I465='Категорія витрат'!$B$9,'Категорія витрат'!$A$9,IF(I465='Категорія витрат'!$B$10,'Категорія витрат'!$A$10,IF(I465='Категорія витрат'!$B$11,'Категорія витрат'!$A$11,IF(I465='Категорія витрат'!$B$12,'Категорія витрат'!$A$12,IF(I465='Категорія витрат'!$B$13,'Категорія витрат'!$A$13,IF(I465='Категорія витрат'!$B$14,'Категорія витрат'!$A$14,IF(I465='Категорія витрат'!$B$15,'Категорія витрат'!$A$15,IF(I465='Категорія витрат'!$B$16,'Категорія витрат'!$A$16,IF(I465='Категорія витрат'!$B$17,'Категорія витрат'!$A$17,IF(I465='Категорія витрат'!$B$18,'Категорія витрат'!$A$18,IF(I465='Категорія витрат'!$B$19,'Категорія витрат'!$A$19,IF(I465='Категорія витрат'!$B$20,'Категорія витрат'!$A$20,IF(I465='Категорія витрат'!$B$21,'Категорія витрат'!$A$21,IF(I465='Категорія витрат'!$B$22,'Категорія витрат'!$A$22,IF(I465='Категорія витрат'!$B$23,'Категорія витрат'!$A$23,IF(I465='Категорія витрат'!$B$24,'Категорія витрат'!$A$24,IF(I465='Категорія витрат'!$B$25,'Категорія витрат'!$A$25,IF(I465='Категорія витрат'!$B$26,'Категорія витрат'!$A$26,IF(I465='Категорія витрат'!$B$27,'Категорія витрат'!$A$27,IF(I465='Категорія витрат'!$B$28,'Категорія витрат'!$A$28,IF(I465='Категорія витрат'!$B$29,'Категорія витрат'!$A$29,IF(I465='Категорія витрат'!$B$30,'Категорія витрат'!$A$30,"")))))))))))))))))))))))))))))</f>
        <v/>
      </c>
      <c r="I465" s="172"/>
      <c r="J465" s="171"/>
      <c r="K465" s="174"/>
      <c r="L465" s="86">
        <f t="shared" si="292"/>
        <v>0</v>
      </c>
      <c r="M465" s="174"/>
      <c r="N465" s="176"/>
      <c r="O465" s="396">
        <f t="shared" si="267"/>
        <v>0</v>
      </c>
      <c r="P465" s="157">
        <f>IF(J465='Категорія витрат'!$F$2,ROUND('Додаток 3._Бюджет детальний ПР'!O465*0.3676,2),IF(J465='Категорія витрат'!$F$3,ROUND('Додаток 3._Бюджет детальний ПР'!O465*0.347,2),IF(J465='Категорія витрат'!$F$4,ROUND('Додаток 3._Бюджет детальний ПР'!O465*0.347,2),IF(J465='Категорія витрат'!$F$7,ROUND('Додаток 3._Бюджет детальний ПР'!O465*0.0841,2),0))))</f>
        <v>0</v>
      </c>
      <c r="Q465" s="151">
        <f t="shared" si="265"/>
        <v>0</v>
      </c>
      <c r="R465" s="179"/>
      <c r="S465" s="179"/>
      <c r="T465" s="179"/>
      <c r="U465" s="179"/>
      <c r="V465" s="179"/>
      <c r="W465" s="179"/>
      <c r="X465" s="179"/>
      <c r="Y465" s="179"/>
      <c r="Z465" s="179"/>
      <c r="AA465" s="179"/>
      <c r="AB465" s="179"/>
      <c r="AC465" s="179"/>
      <c r="AD465" s="48">
        <f t="shared" si="268"/>
        <v>0</v>
      </c>
      <c r="AE465" s="48">
        <f t="shared" si="269"/>
        <v>0</v>
      </c>
      <c r="AF465" s="48">
        <f t="shared" si="270"/>
        <v>0</v>
      </c>
      <c r="AG465" s="48">
        <f t="shared" si="271"/>
        <v>0</v>
      </c>
      <c r="AH465" s="48">
        <f t="shared" si="272"/>
        <v>0</v>
      </c>
      <c r="AI465" s="48">
        <f t="shared" si="273"/>
        <v>0</v>
      </c>
      <c r="AJ465" s="48">
        <f t="shared" si="274"/>
        <v>0</v>
      </c>
      <c r="AK465" s="48">
        <f t="shared" si="275"/>
        <v>0</v>
      </c>
      <c r="AL465" s="179"/>
      <c r="AM465" s="179"/>
      <c r="AN465" s="76"/>
      <c r="AO465" s="174"/>
      <c r="AP465" s="405">
        <f t="shared" si="293"/>
        <v>0</v>
      </c>
      <c r="AQ465" s="174"/>
      <c r="AR465" s="176"/>
      <c r="AS465" s="169"/>
      <c r="AT465" s="157">
        <f>IF(J465='Категорія витрат'!$F$2,ROUND('Додаток 3._Бюджет детальний ПР'!AS465*0.3676,2),IF(J465='Категорія витрат'!$F$3,ROUND('Додаток 3._Бюджет детальний ПР'!AS465*0.347,2),IF(J465='Категорія витрат'!$F$4,ROUND('Додаток 3._Бюджет детальний ПР'!AS465*0.347,2),IF(J465='Категорія витрат'!$F$7,ROUND('Додаток 3._Бюджет детальний ПР'!AS465*0.0841,2),0))))</f>
        <v>0</v>
      </c>
      <c r="AU465" s="151">
        <f t="shared" si="266"/>
        <v>0</v>
      </c>
      <c r="AV465" s="179"/>
      <c r="AW465" s="179"/>
      <c r="AX465" s="179"/>
      <c r="AY465" s="179"/>
      <c r="AZ465" s="179"/>
      <c r="BA465" s="179"/>
      <c r="BB465" s="179"/>
      <c r="BC465" s="179"/>
      <c r="BD465" s="179"/>
      <c r="BE465" s="179"/>
      <c r="BF465" s="179"/>
      <c r="BG465" s="179"/>
      <c r="BH465" s="48">
        <f t="shared" si="276"/>
        <v>0</v>
      </c>
      <c r="BI465" s="48">
        <f t="shared" si="277"/>
        <v>0</v>
      </c>
      <c r="BJ465" s="48">
        <f t="shared" si="278"/>
        <v>0</v>
      </c>
      <c r="BK465" s="48">
        <f t="shared" si="279"/>
        <v>0</v>
      </c>
      <c r="BL465" s="48">
        <f t="shared" si="280"/>
        <v>0</v>
      </c>
      <c r="BM465" s="48">
        <f t="shared" si="281"/>
        <v>0</v>
      </c>
      <c r="BN465" s="48">
        <f t="shared" si="282"/>
        <v>0</v>
      </c>
      <c r="BO465" s="48">
        <f t="shared" si="283"/>
        <v>0</v>
      </c>
      <c r="BP465" s="179"/>
      <c r="BQ465" s="179"/>
      <c r="BR465" s="189"/>
      <c r="BS465" s="174"/>
      <c r="BT465" s="86">
        <f t="shared" si="294"/>
        <v>0</v>
      </c>
      <c r="BU465" s="174"/>
      <c r="BV465" s="176"/>
      <c r="BW465" s="169"/>
      <c r="BX465" s="157">
        <f>IF(J465='Категорія витрат'!$F$2,ROUND('Додаток 3._Бюджет детальний ПР'!BW465*0.3676,2),IF(J465='Категорія витрат'!$F$3,ROUND('Додаток 3._Бюджет детальний ПР'!BW465*0.347,2),IF(J465='Категорія витрат'!$F$4,ROUND('Додаток 3._Бюджет детальний ПР'!BW465*0.347,2),IF(J465='Категорія витрат'!$F$7,ROUND('Додаток 3._Бюджет детальний ПР'!BW465*0.0841,2),0))))</f>
        <v>0</v>
      </c>
      <c r="BY465" s="151">
        <f t="shared" si="295"/>
        <v>0</v>
      </c>
      <c r="BZ465" s="179"/>
      <c r="CA465" s="179"/>
      <c r="CB465" s="179"/>
      <c r="CC465" s="179"/>
      <c r="CD465" s="179"/>
      <c r="CE465" s="179"/>
      <c r="CF465" s="179"/>
      <c r="CG465" s="179"/>
      <c r="CH465" s="179"/>
      <c r="CI465" s="179"/>
      <c r="CJ465" s="179"/>
      <c r="CK465" s="179"/>
      <c r="CL465" s="48">
        <f t="shared" si="284"/>
        <v>0</v>
      </c>
      <c r="CM465" s="48">
        <f t="shared" si="285"/>
        <v>0</v>
      </c>
      <c r="CN465" s="48">
        <f t="shared" si="286"/>
        <v>0</v>
      </c>
      <c r="CO465" s="48">
        <f t="shared" si="287"/>
        <v>0</v>
      </c>
      <c r="CP465" s="48">
        <f t="shared" si="288"/>
        <v>0</v>
      </c>
      <c r="CQ465" s="48">
        <f t="shared" si="289"/>
        <v>0</v>
      </c>
      <c r="CR465" s="48">
        <f t="shared" si="290"/>
        <v>0</v>
      </c>
      <c r="CS465" s="48">
        <f t="shared" si="291"/>
        <v>0</v>
      </c>
      <c r="CT465" s="179"/>
      <c r="CU465" s="179"/>
    </row>
    <row r="466" spans="1:99" ht="20.100000000000001" customHeight="1" x14ac:dyDescent="0.25">
      <c r="A466" s="57">
        <v>461</v>
      </c>
      <c r="B466" s="398" t="str">
        <f>IF(D466='Напрямки конкурса'!$L$2,'Напрямки конкурса'!$B$2,IF(D466='Напрямки конкурса'!$L$3,'Напрямки конкурса'!$B$3,IF(D466='Напрямки конкурса'!$L$4,'Напрямки конкурса'!$B$4,IF(D466='Напрямки конкурса'!$L$5,'Напрямки конкурса'!$B$5,IF(D466='Напрямки конкурса'!$L$6,'Напрямки конкурса'!$B$6,IF(D466='Напрямки конкурса'!$L$7,'Напрямки конкурса'!$B$7,IF(D466='Напрямки конкурса'!$L$8,'Напрямки конкурса'!$B$8,IF(D466='Напрямки конкурса'!$L$9,'Напрямки конкурса'!$B$9,IF(D466='Напрямки конкурса'!$L$10,'Напрямки конкурса'!$B$10,IF(D466='Напрямки конкурса'!$L$11,'Напрямки конкурса'!$B$11,IF(D466='Напрямки конкурса'!$L$12,'Напрямки конкурса'!$B$12,IF(D466='Напрямки конкурса'!$L$13,'Напрямки конкурса'!$B$13,IF(D466='Напрямки конкурса'!$L$14,'Напрямки конкурса'!$B$14,IF(D466='Напрямки конкурса'!$L$15,'Напрямки конкурса'!$B$15,IF(D466='Напрямки конкурса'!$L$16,'Напрямки конкурса'!$B$16,IF(D466='Напрямки конкурса'!$L$17,'Напрямки конкурса'!$B$17,IF(D466='Напрямки конкурса'!$L$18,'Напрямки конкурса'!$B$18,IF(D466='Напрямки конкурса'!$L$19,'Напрямки конкурса'!$B$19,IF(D466='Напрямки конкурса'!$L$20,'Напрямки конкурса'!$B$20,IF(D466='Напрямки конкурса'!$L$21,'Напрямки конкурса'!$B$21,IF(D466='Напрямки конкурса'!$L$22,'Напрямки конкурса'!$B$22,IF(D466='Напрямки конкурса'!$L$23,'Напрямки конкурса'!$B$23,IF(D466='Напрямки конкурса'!$L$24,'Напрямки конкурса'!$B$24,IF(D466='Напрямки конкурса'!$L$25,'Напрямки конкурса'!$B$25,IF(D466='Напрямки конкурса'!$L$26,'Напрямки конкурса'!$B$26,IF(D466='Напрямки конкурса'!$L$27,'Напрямки конкурса'!$B$27,IF(D466='Напрямки конкурса'!$L$28,'Напрямки конкурса'!$B$28,"")))))))))))))))))))))))))))</f>
        <v/>
      </c>
      <c r="C466" s="58" t="str">
        <f>IF(D466='Напрямки конкурса'!$L$2,'Напрямки конкурса'!$K$2,IF(D466='Напрямки конкурса'!$L$3,'Напрямки конкурса'!$K$3,IF(D466='Напрямки конкурса'!$L$4,'Напрямки конкурса'!$K$4,IF(D466='Напрямки конкурса'!$L$5,'Напрямки конкурса'!$K$5,IF(D466='Напрямки конкурса'!$L$6,'Напрямки конкурса'!$K$6,IF(D466='Напрямки конкурса'!$L$7,'Напрямки конкурса'!$K$7,IF(D466='Напрямки конкурса'!$L$8,'Напрямки конкурса'!$K$8,IF(D466='Напрямки конкурса'!$L$9,'Напрямки конкурса'!$K$9,IF(D466='Напрямки конкурса'!$L$10,'Напрямки конкурса'!$K$10,IF(D466='Напрямки конкурса'!$L$11,'Напрямки конкурса'!$K$11,IF(D466='Напрямки конкурса'!$L$12,'Напрямки конкурса'!$K$12,IF(D466='Напрямки конкурса'!$L$13,'Напрямки конкурса'!$K$13,IF(D466='Напрямки конкурса'!$L$14,'Напрямки конкурса'!$K$14,IF(D466='Напрямки конкурса'!$L$15,'Напрямки конкурса'!$K$15,IF(D466='Напрямки конкурса'!$L$16,'Напрямки конкурса'!$K$16,IF(D466='Напрямки конкурса'!$L$17,'Напрямки конкурса'!$K$17,IF(D466='Напрямки конкурса'!$L$18,'Напрямки конкурса'!$K$18,IF(D466='Напрямки конкурса'!$L$19,'Напрямки конкурса'!$K$19,IF(D466='Напрямки конкурса'!$L$20,'Напрямки конкурса'!$K$20,IF(D466='Напрямки конкурса'!$L$21,'Напрямки конкурса'!$K$21,IF(D466='Напрямки конкурса'!$L$22,'Напрямки конкурса'!$K$22,IF(D466='Напрямки конкурса'!$L$23,'Напрямки конкурса'!$K$23,IF(D466='Напрямки конкурса'!$L$24,'Напрямки конкурса'!$K$24,IF(D466='Напрямки конкурса'!$L$25,'Напрямки конкурса'!$K$25,IF(D466='Напрямки конкурса'!$L$26,'Напрямки конкурса'!$K$26,IF(D466='Напрямки конкурса'!$L$27,'Напрямки конкурса'!$K$27,IF(D466='Напрямки конкурса'!$L$28,'Напрямки конкурса'!$K$28,"")))))))))))))))))))))))))))</f>
        <v/>
      </c>
      <c r="D466" s="554"/>
      <c r="E466" s="169"/>
      <c r="F466" s="169"/>
      <c r="G466" s="169"/>
      <c r="H466" s="148" t="str">
        <f>IF(I466='Категорія витрат'!$B$2,'Категорія витрат'!$A$2,IF(I466='Категорія витрат'!$B$3,'Категорія витрат'!$A$3,IF(I466='Категорія витрат'!$B$4,'Категорія витрат'!$A$4,IF(I466='Категорія витрат'!$B$5,'Категорія витрат'!$A$5,IF(I466='Категорія витрат'!$B$6,'Категорія витрат'!$A$6,IF(I466='Категорія витрат'!$B$7,'Категорія витрат'!$A$7,IF(I466='Категорія витрат'!$B$8,'Категорія витрат'!$A$8,IF(I466='Категорія витрат'!$B$9,'Категорія витрат'!$A$9,IF(I466='Категорія витрат'!$B$10,'Категорія витрат'!$A$10,IF(I466='Категорія витрат'!$B$11,'Категорія витрат'!$A$11,IF(I466='Категорія витрат'!$B$12,'Категорія витрат'!$A$12,IF(I466='Категорія витрат'!$B$13,'Категорія витрат'!$A$13,IF(I466='Категорія витрат'!$B$14,'Категорія витрат'!$A$14,IF(I466='Категорія витрат'!$B$15,'Категорія витрат'!$A$15,IF(I466='Категорія витрат'!$B$16,'Категорія витрат'!$A$16,IF(I466='Категорія витрат'!$B$17,'Категорія витрат'!$A$17,IF(I466='Категорія витрат'!$B$18,'Категорія витрат'!$A$18,IF(I466='Категорія витрат'!$B$19,'Категорія витрат'!$A$19,IF(I466='Категорія витрат'!$B$20,'Категорія витрат'!$A$20,IF(I466='Категорія витрат'!$B$21,'Категорія витрат'!$A$21,IF(I466='Категорія витрат'!$B$22,'Категорія витрат'!$A$22,IF(I466='Категорія витрат'!$B$23,'Категорія витрат'!$A$23,IF(I466='Категорія витрат'!$B$24,'Категорія витрат'!$A$24,IF(I466='Категорія витрат'!$B$25,'Категорія витрат'!$A$25,IF(I466='Категорія витрат'!$B$26,'Категорія витрат'!$A$26,IF(I466='Категорія витрат'!$B$27,'Категорія витрат'!$A$27,IF(I466='Категорія витрат'!$B$28,'Категорія витрат'!$A$28,IF(I466='Категорія витрат'!$B$29,'Категорія витрат'!$A$29,IF(I466='Категорія витрат'!$B$30,'Категорія витрат'!$A$30,"")))))))))))))))))))))))))))))</f>
        <v/>
      </c>
      <c r="I466" s="172"/>
      <c r="J466" s="171"/>
      <c r="K466" s="174"/>
      <c r="L466" s="86">
        <f t="shared" si="292"/>
        <v>0</v>
      </c>
      <c r="M466" s="174"/>
      <c r="N466" s="176"/>
      <c r="O466" s="396">
        <f t="shared" si="267"/>
        <v>0</v>
      </c>
      <c r="P466" s="157">
        <f>IF(J466='Категорія витрат'!$F$2,ROUND('Додаток 3._Бюджет детальний ПР'!O466*0.3676,2),IF(J466='Категорія витрат'!$F$3,ROUND('Додаток 3._Бюджет детальний ПР'!O466*0.347,2),IF(J466='Категорія витрат'!$F$4,ROUND('Додаток 3._Бюджет детальний ПР'!O466*0.347,2),IF(J466='Категорія витрат'!$F$7,ROUND('Додаток 3._Бюджет детальний ПР'!O466*0.0841,2),0))))</f>
        <v>0</v>
      </c>
      <c r="Q466" s="151">
        <f t="shared" si="265"/>
        <v>0</v>
      </c>
      <c r="R466" s="179"/>
      <c r="S466" s="179"/>
      <c r="T466" s="179"/>
      <c r="U466" s="179"/>
      <c r="V466" s="179"/>
      <c r="W466" s="179"/>
      <c r="X466" s="179"/>
      <c r="Y466" s="179"/>
      <c r="Z466" s="179"/>
      <c r="AA466" s="179"/>
      <c r="AB466" s="179"/>
      <c r="AC466" s="179"/>
      <c r="AD466" s="48">
        <f t="shared" si="268"/>
        <v>0</v>
      </c>
      <c r="AE466" s="48">
        <f t="shared" si="269"/>
        <v>0</v>
      </c>
      <c r="AF466" s="48">
        <f t="shared" si="270"/>
        <v>0</v>
      </c>
      <c r="AG466" s="48">
        <f t="shared" si="271"/>
        <v>0</v>
      </c>
      <c r="AH466" s="48">
        <f t="shared" si="272"/>
        <v>0</v>
      </c>
      <c r="AI466" s="48">
        <f t="shared" si="273"/>
        <v>0</v>
      </c>
      <c r="AJ466" s="48">
        <f t="shared" si="274"/>
        <v>0</v>
      </c>
      <c r="AK466" s="48">
        <f t="shared" si="275"/>
        <v>0</v>
      </c>
      <c r="AL466" s="179"/>
      <c r="AM466" s="179"/>
      <c r="AN466" s="76"/>
      <c r="AO466" s="174"/>
      <c r="AP466" s="405">
        <f t="shared" si="293"/>
        <v>0</v>
      </c>
      <c r="AQ466" s="174"/>
      <c r="AR466" s="176"/>
      <c r="AS466" s="169"/>
      <c r="AT466" s="157">
        <f>IF(J466='Категорія витрат'!$F$2,ROUND('Додаток 3._Бюджет детальний ПР'!AS466*0.3676,2),IF(J466='Категорія витрат'!$F$3,ROUND('Додаток 3._Бюджет детальний ПР'!AS466*0.347,2),IF(J466='Категорія витрат'!$F$4,ROUND('Додаток 3._Бюджет детальний ПР'!AS466*0.347,2),IF(J466='Категорія витрат'!$F$7,ROUND('Додаток 3._Бюджет детальний ПР'!AS466*0.0841,2),0))))</f>
        <v>0</v>
      </c>
      <c r="AU466" s="151">
        <f t="shared" si="266"/>
        <v>0</v>
      </c>
      <c r="AV466" s="179"/>
      <c r="AW466" s="179"/>
      <c r="AX466" s="179"/>
      <c r="AY466" s="179"/>
      <c r="AZ466" s="179"/>
      <c r="BA466" s="179"/>
      <c r="BB466" s="179"/>
      <c r="BC466" s="179"/>
      <c r="BD466" s="179"/>
      <c r="BE466" s="179"/>
      <c r="BF466" s="179"/>
      <c r="BG466" s="179"/>
      <c r="BH466" s="48">
        <f t="shared" si="276"/>
        <v>0</v>
      </c>
      <c r="BI466" s="48">
        <f t="shared" si="277"/>
        <v>0</v>
      </c>
      <c r="BJ466" s="48">
        <f t="shared" si="278"/>
        <v>0</v>
      </c>
      <c r="BK466" s="48">
        <f t="shared" si="279"/>
        <v>0</v>
      </c>
      <c r="BL466" s="48">
        <f t="shared" si="280"/>
        <v>0</v>
      </c>
      <c r="BM466" s="48">
        <f t="shared" si="281"/>
        <v>0</v>
      </c>
      <c r="BN466" s="48">
        <f t="shared" si="282"/>
        <v>0</v>
      </c>
      <c r="BO466" s="48">
        <f t="shared" si="283"/>
        <v>0</v>
      </c>
      <c r="BP466" s="179"/>
      <c r="BQ466" s="179"/>
      <c r="BR466" s="189"/>
      <c r="BS466" s="174"/>
      <c r="BT466" s="86">
        <f t="shared" si="294"/>
        <v>0</v>
      </c>
      <c r="BU466" s="174"/>
      <c r="BV466" s="176"/>
      <c r="BW466" s="169"/>
      <c r="BX466" s="157">
        <f>IF(J466='Категорія витрат'!$F$2,ROUND('Додаток 3._Бюджет детальний ПР'!BW466*0.3676,2),IF(J466='Категорія витрат'!$F$3,ROUND('Додаток 3._Бюджет детальний ПР'!BW466*0.347,2),IF(J466='Категорія витрат'!$F$4,ROUND('Додаток 3._Бюджет детальний ПР'!BW466*0.347,2),IF(J466='Категорія витрат'!$F$7,ROUND('Додаток 3._Бюджет детальний ПР'!BW466*0.0841,2),0))))</f>
        <v>0</v>
      </c>
      <c r="BY466" s="151">
        <f t="shared" si="295"/>
        <v>0</v>
      </c>
      <c r="BZ466" s="179"/>
      <c r="CA466" s="179"/>
      <c r="CB466" s="179"/>
      <c r="CC466" s="179"/>
      <c r="CD466" s="179"/>
      <c r="CE466" s="179"/>
      <c r="CF466" s="179"/>
      <c r="CG466" s="179"/>
      <c r="CH466" s="179"/>
      <c r="CI466" s="179"/>
      <c r="CJ466" s="179"/>
      <c r="CK466" s="179"/>
      <c r="CL466" s="48">
        <f t="shared" si="284"/>
        <v>0</v>
      </c>
      <c r="CM466" s="48">
        <f t="shared" si="285"/>
        <v>0</v>
      </c>
      <c r="CN466" s="48">
        <f t="shared" si="286"/>
        <v>0</v>
      </c>
      <c r="CO466" s="48">
        <f t="shared" si="287"/>
        <v>0</v>
      </c>
      <c r="CP466" s="48">
        <f t="shared" si="288"/>
        <v>0</v>
      </c>
      <c r="CQ466" s="48">
        <f t="shared" si="289"/>
        <v>0</v>
      </c>
      <c r="CR466" s="48">
        <f t="shared" si="290"/>
        <v>0</v>
      </c>
      <c r="CS466" s="48">
        <f t="shared" si="291"/>
        <v>0</v>
      </c>
      <c r="CT466" s="179"/>
      <c r="CU466" s="179"/>
    </row>
    <row r="467" spans="1:99" ht="20.100000000000001" customHeight="1" x14ac:dyDescent="0.25">
      <c r="A467" s="57">
        <v>462</v>
      </c>
      <c r="B467" s="398" t="str">
        <f>IF(D467='Напрямки конкурса'!$L$2,'Напрямки конкурса'!$B$2,IF(D467='Напрямки конкурса'!$L$3,'Напрямки конкурса'!$B$3,IF(D467='Напрямки конкурса'!$L$4,'Напрямки конкурса'!$B$4,IF(D467='Напрямки конкурса'!$L$5,'Напрямки конкурса'!$B$5,IF(D467='Напрямки конкурса'!$L$6,'Напрямки конкурса'!$B$6,IF(D467='Напрямки конкурса'!$L$7,'Напрямки конкурса'!$B$7,IF(D467='Напрямки конкурса'!$L$8,'Напрямки конкурса'!$B$8,IF(D467='Напрямки конкурса'!$L$9,'Напрямки конкурса'!$B$9,IF(D467='Напрямки конкурса'!$L$10,'Напрямки конкурса'!$B$10,IF(D467='Напрямки конкурса'!$L$11,'Напрямки конкурса'!$B$11,IF(D467='Напрямки конкурса'!$L$12,'Напрямки конкурса'!$B$12,IF(D467='Напрямки конкурса'!$L$13,'Напрямки конкурса'!$B$13,IF(D467='Напрямки конкурса'!$L$14,'Напрямки конкурса'!$B$14,IF(D467='Напрямки конкурса'!$L$15,'Напрямки конкурса'!$B$15,IF(D467='Напрямки конкурса'!$L$16,'Напрямки конкурса'!$B$16,IF(D467='Напрямки конкурса'!$L$17,'Напрямки конкурса'!$B$17,IF(D467='Напрямки конкурса'!$L$18,'Напрямки конкурса'!$B$18,IF(D467='Напрямки конкурса'!$L$19,'Напрямки конкурса'!$B$19,IF(D467='Напрямки конкурса'!$L$20,'Напрямки конкурса'!$B$20,IF(D467='Напрямки конкурса'!$L$21,'Напрямки конкурса'!$B$21,IF(D467='Напрямки конкурса'!$L$22,'Напрямки конкурса'!$B$22,IF(D467='Напрямки конкурса'!$L$23,'Напрямки конкурса'!$B$23,IF(D467='Напрямки конкурса'!$L$24,'Напрямки конкурса'!$B$24,IF(D467='Напрямки конкурса'!$L$25,'Напрямки конкурса'!$B$25,IF(D467='Напрямки конкурса'!$L$26,'Напрямки конкурса'!$B$26,IF(D467='Напрямки конкурса'!$L$27,'Напрямки конкурса'!$B$27,IF(D467='Напрямки конкурса'!$L$28,'Напрямки конкурса'!$B$28,"")))))))))))))))))))))))))))</f>
        <v/>
      </c>
      <c r="C467" s="58" t="str">
        <f>IF(D467='Напрямки конкурса'!$L$2,'Напрямки конкурса'!$K$2,IF(D467='Напрямки конкурса'!$L$3,'Напрямки конкурса'!$K$3,IF(D467='Напрямки конкурса'!$L$4,'Напрямки конкурса'!$K$4,IF(D467='Напрямки конкурса'!$L$5,'Напрямки конкурса'!$K$5,IF(D467='Напрямки конкурса'!$L$6,'Напрямки конкурса'!$K$6,IF(D467='Напрямки конкурса'!$L$7,'Напрямки конкурса'!$K$7,IF(D467='Напрямки конкурса'!$L$8,'Напрямки конкурса'!$K$8,IF(D467='Напрямки конкурса'!$L$9,'Напрямки конкурса'!$K$9,IF(D467='Напрямки конкурса'!$L$10,'Напрямки конкурса'!$K$10,IF(D467='Напрямки конкурса'!$L$11,'Напрямки конкурса'!$K$11,IF(D467='Напрямки конкурса'!$L$12,'Напрямки конкурса'!$K$12,IF(D467='Напрямки конкурса'!$L$13,'Напрямки конкурса'!$K$13,IF(D467='Напрямки конкурса'!$L$14,'Напрямки конкурса'!$K$14,IF(D467='Напрямки конкурса'!$L$15,'Напрямки конкурса'!$K$15,IF(D467='Напрямки конкурса'!$L$16,'Напрямки конкурса'!$K$16,IF(D467='Напрямки конкурса'!$L$17,'Напрямки конкурса'!$K$17,IF(D467='Напрямки конкурса'!$L$18,'Напрямки конкурса'!$K$18,IF(D467='Напрямки конкурса'!$L$19,'Напрямки конкурса'!$K$19,IF(D467='Напрямки конкурса'!$L$20,'Напрямки конкурса'!$K$20,IF(D467='Напрямки конкурса'!$L$21,'Напрямки конкурса'!$K$21,IF(D467='Напрямки конкурса'!$L$22,'Напрямки конкурса'!$K$22,IF(D467='Напрямки конкурса'!$L$23,'Напрямки конкурса'!$K$23,IF(D467='Напрямки конкурса'!$L$24,'Напрямки конкурса'!$K$24,IF(D467='Напрямки конкурса'!$L$25,'Напрямки конкурса'!$K$25,IF(D467='Напрямки конкурса'!$L$26,'Напрямки конкурса'!$K$26,IF(D467='Напрямки конкурса'!$L$27,'Напрямки конкурса'!$K$27,IF(D467='Напрямки конкурса'!$L$28,'Напрямки конкурса'!$K$28,"")))))))))))))))))))))))))))</f>
        <v/>
      </c>
      <c r="D467" s="554"/>
      <c r="E467" s="169"/>
      <c r="F467" s="169"/>
      <c r="G467" s="169"/>
      <c r="H467" s="148" t="str">
        <f>IF(I467='Категорія витрат'!$B$2,'Категорія витрат'!$A$2,IF(I467='Категорія витрат'!$B$3,'Категорія витрат'!$A$3,IF(I467='Категорія витрат'!$B$4,'Категорія витрат'!$A$4,IF(I467='Категорія витрат'!$B$5,'Категорія витрат'!$A$5,IF(I467='Категорія витрат'!$B$6,'Категорія витрат'!$A$6,IF(I467='Категорія витрат'!$B$7,'Категорія витрат'!$A$7,IF(I467='Категорія витрат'!$B$8,'Категорія витрат'!$A$8,IF(I467='Категорія витрат'!$B$9,'Категорія витрат'!$A$9,IF(I467='Категорія витрат'!$B$10,'Категорія витрат'!$A$10,IF(I467='Категорія витрат'!$B$11,'Категорія витрат'!$A$11,IF(I467='Категорія витрат'!$B$12,'Категорія витрат'!$A$12,IF(I467='Категорія витрат'!$B$13,'Категорія витрат'!$A$13,IF(I467='Категорія витрат'!$B$14,'Категорія витрат'!$A$14,IF(I467='Категорія витрат'!$B$15,'Категорія витрат'!$A$15,IF(I467='Категорія витрат'!$B$16,'Категорія витрат'!$A$16,IF(I467='Категорія витрат'!$B$17,'Категорія витрат'!$A$17,IF(I467='Категорія витрат'!$B$18,'Категорія витрат'!$A$18,IF(I467='Категорія витрат'!$B$19,'Категорія витрат'!$A$19,IF(I467='Категорія витрат'!$B$20,'Категорія витрат'!$A$20,IF(I467='Категорія витрат'!$B$21,'Категорія витрат'!$A$21,IF(I467='Категорія витрат'!$B$22,'Категорія витрат'!$A$22,IF(I467='Категорія витрат'!$B$23,'Категорія витрат'!$A$23,IF(I467='Категорія витрат'!$B$24,'Категорія витрат'!$A$24,IF(I467='Категорія витрат'!$B$25,'Категорія витрат'!$A$25,IF(I467='Категорія витрат'!$B$26,'Категорія витрат'!$A$26,IF(I467='Категорія витрат'!$B$27,'Категорія витрат'!$A$27,IF(I467='Категорія витрат'!$B$28,'Категорія витрат'!$A$28,IF(I467='Категорія витрат'!$B$29,'Категорія витрат'!$A$29,IF(I467='Категорія витрат'!$B$30,'Категорія витрат'!$A$30,"")))))))))))))))))))))))))))))</f>
        <v/>
      </c>
      <c r="I467" s="172"/>
      <c r="J467" s="171"/>
      <c r="K467" s="174"/>
      <c r="L467" s="86">
        <f t="shared" si="292"/>
        <v>0</v>
      </c>
      <c r="M467" s="174"/>
      <c r="N467" s="176"/>
      <c r="O467" s="396">
        <f t="shared" si="267"/>
        <v>0</v>
      </c>
      <c r="P467" s="157">
        <f>IF(J467='Категорія витрат'!$F$2,ROUND('Додаток 3._Бюджет детальний ПР'!O467*0.3676,2),IF(J467='Категорія витрат'!$F$3,ROUND('Додаток 3._Бюджет детальний ПР'!O467*0.347,2),IF(J467='Категорія витрат'!$F$4,ROUND('Додаток 3._Бюджет детальний ПР'!O467*0.347,2),IF(J467='Категорія витрат'!$F$7,ROUND('Додаток 3._Бюджет детальний ПР'!O467*0.0841,2),0))))</f>
        <v>0</v>
      </c>
      <c r="Q467" s="151">
        <f t="shared" si="265"/>
        <v>0</v>
      </c>
      <c r="R467" s="179"/>
      <c r="S467" s="179"/>
      <c r="T467" s="179"/>
      <c r="U467" s="179"/>
      <c r="V467" s="179"/>
      <c r="W467" s="179"/>
      <c r="X467" s="179"/>
      <c r="Y467" s="179"/>
      <c r="Z467" s="179"/>
      <c r="AA467" s="179"/>
      <c r="AB467" s="179"/>
      <c r="AC467" s="179"/>
      <c r="AD467" s="48">
        <f t="shared" si="268"/>
        <v>0</v>
      </c>
      <c r="AE467" s="48">
        <f t="shared" si="269"/>
        <v>0</v>
      </c>
      <c r="AF467" s="48">
        <f t="shared" si="270"/>
        <v>0</v>
      </c>
      <c r="AG467" s="48">
        <f t="shared" si="271"/>
        <v>0</v>
      </c>
      <c r="AH467" s="48">
        <f t="shared" si="272"/>
        <v>0</v>
      </c>
      <c r="AI467" s="48">
        <f t="shared" si="273"/>
        <v>0</v>
      </c>
      <c r="AJ467" s="48">
        <f t="shared" si="274"/>
        <v>0</v>
      </c>
      <c r="AK467" s="48">
        <f t="shared" si="275"/>
        <v>0</v>
      </c>
      <c r="AL467" s="179"/>
      <c r="AM467" s="179"/>
      <c r="AN467" s="76"/>
      <c r="AO467" s="174"/>
      <c r="AP467" s="405">
        <f t="shared" si="293"/>
        <v>0</v>
      </c>
      <c r="AQ467" s="174"/>
      <c r="AR467" s="176"/>
      <c r="AS467" s="169"/>
      <c r="AT467" s="157">
        <f>IF(J467='Категорія витрат'!$F$2,ROUND('Додаток 3._Бюджет детальний ПР'!AS467*0.3676,2),IF(J467='Категорія витрат'!$F$3,ROUND('Додаток 3._Бюджет детальний ПР'!AS467*0.347,2),IF(J467='Категорія витрат'!$F$4,ROUND('Додаток 3._Бюджет детальний ПР'!AS467*0.347,2),IF(J467='Категорія витрат'!$F$7,ROUND('Додаток 3._Бюджет детальний ПР'!AS467*0.0841,2),0))))</f>
        <v>0</v>
      </c>
      <c r="AU467" s="151">
        <f t="shared" si="266"/>
        <v>0</v>
      </c>
      <c r="AV467" s="179"/>
      <c r="AW467" s="179"/>
      <c r="AX467" s="179"/>
      <c r="AY467" s="179"/>
      <c r="AZ467" s="179"/>
      <c r="BA467" s="179"/>
      <c r="BB467" s="179"/>
      <c r="BC467" s="179"/>
      <c r="BD467" s="179"/>
      <c r="BE467" s="179"/>
      <c r="BF467" s="179"/>
      <c r="BG467" s="179"/>
      <c r="BH467" s="48">
        <f t="shared" si="276"/>
        <v>0</v>
      </c>
      <c r="BI467" s="48">
        <f t="shared" si="277"/>
        <v>0</v>
      </c>
      <c r="BJ467" s="48">
        <f t="shared" si="278"/>
        <v>0</v>
      </c>
      <c r="BK467" s="48">
        <f t="shared" si="279"/>
        <v>0</v>
      </c>
      <c r="BL467" s="48">
        <f t="shared" si="280"/>
        <v>0</v>
      </c>
      <c r="BM467" s="48">
        <f t="shared" si="281"/>
        <v>0</v>
      </c>
      <c r="BN467" s="48">
        <f t="shared" si="282"/>
        <v>0</v>
      </c>
      <c r="BO467" s="48">
        <f t="shared" si="283"/>
        <v>0</v>
      </c>
      <c r="BP467" s="179"/>
      <c r="BQ467" s="179"/>
      <c r="BR467" s="189"/>
      <c r="BS467" s="174"/>
      <c r="BT467" s="86">
        <f t="shared" si="294"/>
        <v>0</v>
      </c>
      <c r="BU467" s="174"/>
      <c r="BV467" s="176"/>
      <c r="BW467" s="169"/>
      <c r="BX467" s="157">
        <f>IF(J467='Категорія витрат'!$F$2,ROUND('Додаток 3._Бюджет детальний ПР'!BW467*0.3676,2),IF(J467='Категорія витрат'!$F$3,ROUND('Додаток 3._Бюджет детальний ПР'!BW467*0.347,2),IF(J467='Категорія витрат'!$F$4,ROUND('Додаток 3._Бюджет детальний ПР'!BW467*0.347,2),IF(J467='Категорія витрат'!$F$7,ROUND('Додаток 3._Бюджет детальний ПР'!BW467*0.0841,2),0))))</f>
        <v>0</v>
      </c>
      <c r="BY467" s="151">
        <f t="shared" si="295"/>
        <v>0</v>
      </c>
      <c r="BZ467" s="179"/>
      <c r="CA467" s="179"/>
      <c r="CB467" s="179"/>
      <c r="CC467" s="179"/>
      <c r="CD467" s="179"/>
      <c r="CE467" s="179"/>
      <c r="CF467" s="179"/>
      <c r="CG467" s="179"/>
      <c r="CH467" s="179"/>
      <c r="CI467" s="179"/>
      <c r="CJ467" s="179"/>
      <c r="CK467" s="179"/>
      <c r="CL467" s="48">
        <f t="shared" si="284"/>
        <v>0</v>
      </c>
      <c r="CM467" s="48">
        <f t="shared" si="285"/>
        <v>0</v>
      </c>
      <c r="CN467" s="48">
        <f t="shared" si="286"/>
        <v>0</v>
      </c>
      <c r="CO467" s="48">
        <f t="shared" si="287"/>
        <v>0</v>
      </c>
      <c r="CP467" s="48">
        <f t="shared" si="288"/>
        <v>0</v>
      </c>
      <c r="CQ467" s="48">
        <f t="shared" si="289"/>
        <v>0</v>
      </c>
      <c r="CR467" s="48">
        <f t="shared" si="290"/>
        <v>0</v>
      </c>
      <c r="CS467" s="48">
        <f t="shared" si="291"/>
        <v>0</v>
      </c>
      <c r="CT467" s="179"/>
      <c r="CU467" s="179"/>
    </row>
    <row r="468" spans="1:99" ht="20.100000000000001" customHeight="1" x14ac:dyDescent="0.25">
      <c r="A468" s="57">
        <v>463</v>
      </c>
      <c r="B468" s="398" t="str">
        <f>IF(D468='Напрямки конкурса'!$L$2,'Напрямки конкурса'!$B$2,IF(D468='Напрямки конкурса'!$L$3,'Напрямки конкурса'!$B$3,IF(D468='Напрямки конкурса'!$L$4,'Напрямки конкурса'!$B$4,IF(D468='Напрямки конкурса'!$L$5,'Напрямки конкурса'!$B$5,IF(D468='Напрямки конкурса'!$L$6,'Напрямки конкурса'!$B$6,IF(D468='Напрямки конкурса'!$L$7,'Напрямки конкурса'!$B$7,IF(D468='Напрямки конкурса'!$L$8,'Напрямки конкурса'!$B$8,IF(D468='Напрямки конкурса'!$L$9,'Напрямки конкурса'!$B$9,IF(D468='Напрямки конкурса'!$L$10,'Напрямки конкурса'!$B$10,IF(D468='Напрямки конкурса'!$L$11,'Напрямки конкурса'!$B$11,IF(D468='Напрямки конкурса'!$L$12,'Напрямки конкурса'!$B$12,IF(D468='Напрямки конкурса'!$L$13,'Напрямки конкурса'!$B$13,IF(D468='Напрямки конкурса'!$L$14,'Напрямки конкурса'!$B$14,IF(D468='Напрямки конкурса'!$L$15,'Напрямки конкурса'!$B$15,IF(D468='Напрямки конкурса'!$L$16,'Напрямки конкурса'!$B$16,IF(D468='Напрямки конкурса'!$L$17,'Напрямки конкурса'!$B$17,IF(D468='Напрямки конкурса'!$L$18,'Напрямки конкурса'!$B$18,IF(D468='Напрямки конкурса'!$L$19,'Напрямки конкурса'!$B$19,IF(D468='Напрямки конкурса'!$L$20,'Напрямки конкурса'!$B$20,IF(D468='Напрямки конкурса'!$L$21,'Напрямки конкурса'!$B$21,IF(D468='Напрямки конкурса'!$L$22,'Напрямки конкурса'!$B$22,IF(D468='Напрямки конкурса'!$L$23,'Напрямки конкурса'!$B$23,IF(D468='Напрямки конкурса'!$L$24,'Напрямки конкурса'!$B$24,IF(D468='Напрямки конкурса'!$L$25,'Напрямки конкурса'!$B$25,IF(D468='Напрямки конкурса'!$L$26,'Напрямки конкурса'!$B$26,IF(D468='Напрямки конкурса'!$L$27,'Напрямки конкурса'!$B$27,IF(D468='Напрямки конкурса'!$L$28,'Напрямки конкурса'!$B$28,"")))))))))))))))))))))))))))</f>
        <v/>
      </c>
      <c r="C468" s="58" t="str">
        <f>IF(D468='Напрямки конкурса'!$L$2,'Напрямки конкурса'!$K$2,IF(D468='Напрямки конкурса'!$L$3,'Напрямки конкурса'!$K$3,IF(D468='Напрямки конкурса'!$L$4,'Напрямки конкурса'!$K$4,IF(D468='Напрямки конкурса'!$L$5,'Напрямки конкурса'!$K$5,IF(D468='Напрямки конкурса'!$L$6,'Напрямки конкурса'!$K$6,IF(D468='Напрямки конкурса'!$L$7,'Напрямки конкурса'!$K$7,IF(D468='Напрямки конкурса'!$L$8,'Напрямки конкурса'!$K$8,IF(D468='Напрямки конкурса'!$L$9,'Напрямки конкурса'!$K$9,IF(D468='Напрямки конкурса'!$L$10,'Напрямки конкурса'!$K$10,IF(D468='Напрямки конкурса'!$L$11,'Напрямки конкурса'!$K$11,IF(D468='Напрямки конкурса'!$L$12,'Напрямки конкурса'!$K$12,IF(D468='Напрямки конкурса'!$L$13,'Напрямки конкурса'!$K$13,IF(D468='Напрямки конкурса'!$L$14,'Напрямки конкурса'!$K$14,IF(D468='Напрямки конкурса'!$L$15,'Напрямки конкурса'!$K$15,IF(D468='Напрямки конкурса'!$L$16,'Напрямки конкурса'!$K$16,IF(D468='Напрямки конкурса'!$L$17,'Напрямки конкурса'!$K$17,IF(D468='Напрямки конкурса'!$L$18,'Напрямки конкурса'!$K$18,IF(D468='Напрямки конкурса'!$L$19,'Напрямки конкурса'!$K$19,IF(D468='Напрямки конкурса'!$L$20,'Напрямки конкурса'!$K$20,IF(D468='Напрямки конкурса'!$L$21,'Напрямки конкурса'!$K$21,IF(D468='Напрямки конкурса'!$L$22,'Напрямки конкурса'!$K$22,IF(D468='Напрямки конкурса'!$L$23,'Напрямки конкурса'!$K$23,IF(D468='Напрямки конкурса'!$L$24,'Напрямки конкурса'!$K$24,IF(D468='Напрямки конкурса'!$L$25,'Напрямки конкурса'!$K$25,IF(D468='Напрямки конкурса'!$L$26,'Напрямки конкурса'!$K$26,IF(D468='Напрямки конкурса'!$L$27,'Напрямки конкурса'!$K$27,IF(D468='Напрямки конкурса'!$L$28,'Напрямки конкурса'!$K$28,"")))))))))))))))))))))))))))</f>
        <v/>
      </c>
      <c r="D468" s="554"/>
      <c r="E468" s="169"/>
      <c r="F468" s="169"/>
      <c r="G468" s="169"/>
      <c r="H468" s="148" t="str">
        <f>IF(I468='Категорія витрат'!$B$2,'Категорія витрат'!$A$2,IF(I468='Категорія витрат'!$B$3,'Категорія витрат'!$A$3,IF(I468='Категорія витрат'!$B$4,'Категорія витрат'!$A$4,IF(I468='Категорія витрат'!$B$5,'Категорія витрат'!$A$5,IF(I468='Категорія витрат'!$B$6,'Категорія витрат'!$A$6,IF(I468='Категорія витрат'!$B$7,'Категорія витрат'!$A$7,IF(I468='Категорія витрат'!$B$8,'Категорія витрат'!$A$8,IF(I468='Категорія витрат'!$B$9,'Категорія витрат'!$A$9,IF(I468='Категорія витрат'!$B$10,'Категорія витрат'!$A$10,IF(I468='Категорія витрат'!$B$11,'Категорія витрат'!$A$11,IF(I468='Категорія витрат'!$B$12,'Категорія витрат'!$A$12,IF(I468='Категорія витрат'!$B$13,'Категорія витрат'!$A$13,IF(I468='Категорія витрат'!$B$14,'Категорія витрат'!$A$14,IF(I468='Категорія витрат'!$B$15,'Категорія витрат'!$A$15,IF(I468='Категорія витрат'!$B$16,'Категорія витрат'!$A$16,IF(I468='Категорія витрат'!$B$17,'Категорія витрат'!$A$17,IF(I468='Категорія витрат'!$B$18,'Категорія витрат'!$A$18,IF(I468='Категорія витрат'!$B$19,'Категорія витрат'!$A$19,IF(I468='Категорія витрат'!$B$20,'Категорія витрат'!$A$20,IF(I468='Категорія витрат'!$B$21,'Категорія витрат'!$A$21,IF(I468='Категорія витрат'!$B$22,'Категорія витрат'!$A$22,IF(I468='Категорія витрат'!$B$23,'Категорія витрат'!$A$23,IF(I468='Категорія витрат'!$B$24,'Категорія витрат'!$A$24,IF(I468='Категорія витрат'!$B$25,'Категорія витрат'!$A$25,IF(I468='Категорія витрат'!$B$26,'Категорія витрат'!$A$26,IF(I468='Категорія витрат'!$B$27,'Категорія витрат'!$A$27,IF(I468='Категорія витрат'!$B$28,'Категорія витрат'!$A$28,IF(I468='Категорія витрат'!$B$29,'Категорія витрат'!$A$29,IF(I468='Категорія витрат'!$B$30,'Категорія витрат'!$A$30,"")))))))))))))))))))))))))))))</f>
        <v/>
      </c>
      <c r="I468" s="172"/>
      <c r="J468" s="171"/>
      <c r="K468" s="174"/>
      <c r="L468" s="86">
        <f t="shared" si="292"/>
        <v>0</v>
      </c>
      <c r="M468" s="174"/>
      <c r="N468" s="176"/>
      <c r="O468" s="396">
        <f t="shared" si="267"/>
        <v>0</v>
      </c>
      <c r="P468" s="157">
        <f>IF(J468='Категорія витрат'!$F$2,ROUND('Додаток 3._Бюджет детальний ПР'!O468*0.3676,2),IF(J468='Категорія витрат'!$F$3,ROUND('Додаток 3._Бюджет детальний ПР'!O468*0.347,2),IF(J468='Категорія витрат'!$F$4,ROUND('Додаток 3._Бюджет детальний ПР'!O468*0.347,2),IF(J468='Категорія витрат'!$F$7,ROUND('Додаток 3._Бюджет детальний ПР'!O468*0.0841,2),0))))</f>
        <v>0</v>
      </c>
      <c r="Q468" s="151">
        <f t="shared" si="265"/>
        <v>0</v>
      </c>
      <c r="R468" s="179"/>
      <c r="S468" s="179"/>
      <c r="T468" s="179"/>
      <c r="U468" s="179"/>
      <c r="V468" s="179"/>
      <c r="W468" s="179"/>
      <c r="X468" s="179"/>
      <c r="Y468" s="179"/>
      <c r="Z468" s="179"/>
      <c r="AA468" s="179"/>
      <c r="AB468" s="179"/>
      <c r="AC468" s="179"/>
      <c r="AD468" s="48">
        <f t="shared" si="268"/>
        <v>0</v>
      </c>
      <c r="AE468" s="48">
        <f t="shared" si="269"/>
        <v>0</v>
      </c>
      <c r="AF468" s="48">
        <f t="shared" si="270"/>
        <v>0</v>
      </c>
      <c r="AG468" s="48">
        <f t="shared" si="271"/>
        <v>0</v>
      </c>
      <c r="AH468" s="48">
        <f t="shared" si="272"/>
        <v>0</v>
      </c>
      <c r="AI468" s="48">
        <f t="shared" si="273"/>
        <v>0</v>
      </c>
      <c r="AJ468" s="48">
        <f t="shared" si="274"/>
        <v>0</v>
      </c>
      <c r="AK468" s="48">
        <f t="shared" si="275"/>
        <v>0</v>
      </c>
      <c r="AL468" s="179"/>
      <c r="AM468" s="179"/>
      <c r="AN468" s="76"/>
      <c r="AO468" s="174"/>
      <c r="AP468" s="405">
        <f t="shared" si="293"/>
        <v>0</v>
      </c>
      <c r="AQ468" s="174"/>
      <c r="AR468" s="176"/>
      <c r="AS468" s="169"/>
      <c r="AT468" s="157">
        <f>IF(J468='Категорія витрат'!$F$2,ROUND('Додаток 3._Бюджет детальний ПР'!AS468*0.3676,2),IF(J468='Категорія витрат'!$F$3,ROUND('Додаток 3._Бюджет детальний ПР'!AS468*0.347,2),IF(J468='Категорія витрат'!$F$4,ROUND('Додаток 3._Бюджет детальний ПР'!AS468*0.347,2),IF(J468='Категорія витрат'!$F$7,ROUND('Додаток 3._Бюджет детальний ПР'!AS468*0.0841,2),0))))</f>
        <v>0</v>
      </c>
      <c r="AU468" s="151">
        <f t="shared" si="266"/>
        <v>0</v>
      </c>
      <c r="AV468" s="179"/>
      <c r="AW468" s="179"/>
      <c r="AX468" s="179"/>
      <c r="AY468" s="179"/>
      <c r="AZ468" s="179"/>
      <c r="BA468" s="179"/>
      <c r="BB468" s="179"/>
      <c r="BC468" s="179"/>
      <c r="BD468" s="179"/>
      <c r="BE468" s="179"/>
      <c r="BF468" s="179"/>
      <c r="BG468" s="179"/>
      <c r="BH468" s="48">
        <f t="shared" si="276"/>
        <v>0</v>
      </c>
      <c r="BI468" s="48">
        <f t="shared" si="277"/>
        <v>0</v>
      </c>
      <c r="BJ468" s="48">
        <f t="shared" si="278"/>
        <v>0</v>
      </c>
      <c r="BK468" s="48">
        <f t="shared" si="279"/>
        <v>0</v>
      </c>
      <c r="BL468" s="48">
        <f t="shared" si="280"/>
        <v>0</v>
      </c>
      <c r="BM468" s="48">
        <f t="shared" si="281"/>
        <v>0</v>
      </c>
      <c r="BN468" s="48">
        <f t="shared" si="282"/>
        <v>0</v>
      </c>
      <c r="BO468" s="48">
        <f t="shared" si="283"/>
        <v>0</v>
      </c>
      <c r="BP468" s="179"/>
      <c r="BQ468" s="179"/>
      <c r="BR468" s="189"/>
      <c r="BS468" s="174"/>
      <c r="BT468" s="86">
        <f t="shared" si="294"/>
        <v>0</v>
      </c>
      <c r="BU468" s="174"/>
      <c r="BV468" s="176"/>
      <c r="BW468" s="169"/>
      <c r="BX468" s="157">
        <f>IF(J468='Категорія витрат'!$F$2,ROUND('Додаток 3._Бюджет детальний ПР'!BW468*0.3676,2),IF(J468='Категорія витрат'!$F$3,ROUND('Додаток 3._Бюджет детальний ПР'!BW468*0.347,2),IF(J468='Категорія витрат'!$F$4,ROUND('Додаток 3._Бюджет детальний ПР'!BW468*0.347,2),IF(J468='Категорія витрат'!$F$7,ROUND('Додаток 3._Бюджет детальний ПР'!BW468*0.0841,2),0))))</f>
        <v>0</v>
      </c>
      <c r="BY468" s="151">
        <f t="shared" si="295"/>
        <v>0</v>
      </c>
      <c r="BZ468" s="179"/>
      <c r="CA468" s="179"/>
      <c r="CB468" s="179"/>
      <c r="CC468" s="179"/>
      <c r="CD468" s="179"/>
      <c r="CE468" s="179"/>
      <c r="CF468" s="179"/>
      <c r="CG468" s="179"/>
      <c r="CH468" s="179"/>
      <c r="CI468" s="179"/>
      <c r="CJ468" s="179"/>
      <c r="CK468" s="179"/>
      <c r="CL468" s="48">
        <f t="shared" si="284"/>
        <v>0</v>
      </c>
      <c r="CM468" s="48">
        <f t="shared" si="285"/>
        <v>0</v>
      </c>
      <c r="CN468" s="48">
        <f t="shared" si="286"/>
        <v>0</v>
      </c>
      <c r="CO468" s="48">
        <f t="shared" si="287"/>
        <v>0</v>
      </c>
      <c r="CP468" s="48">
        <f t="shared" si="288"/>
        <v>0</v>
      </c>
      <c r="CQ468" s="48">
        <f t="shared" si="289"/>
        <v>0</v>
      </c>
      <c r="CR468" s="48">
        <f t="shared" si="290"/>
        <v>0</v>
      </c>
      <c r="CS468" s="48">
        <f t="shared" si="291"/>
        <v>0</v>
      </c>
      <c r="CT468" s="179"/>
      <c r="CU468" s="179"/>
    </row>
    <row r="469" spans="1:99" ht="20.100000000000001" customHeight="1" x14ac:dyDescent="0.25">
      <c r="A469" s="57">
        <v>464</v>
      </c>
      <c r="B469" s="398" t="str">
        <f>IF(D469='Напрямки конкурса'!$L$2,'Напрямки конкурса'!$B$2,IF(D469='Напрямки конкурса'!$L$3,'Напрямки конкурса'!$B$3,IF(D469='Напрямки конкурса'!$L$4,'Напрямки конкурса'!$B$4,IF(D469='Напрямки конкурса'!$L$5,'Напрямки конкурса'!$B$5,IF(D469='Напрямки конкурса'!$L$6,'Напрямки конкурса'!$B$6,IF(D469='Напрямки конкурса'!$L$7,'Напрямки конкурса'!$B$7,IF(D469='Напрямки конкурса'!$L$8,'Напрямки конкурса'!$B$8,IF(D469='Напрямки конкурса'!$L$9,'Напрямки конкурса'!$B$9,IF(D469='Напрямки конкурса'!$L$10,'Напрямки конкурса'!$B$10,IF(D469='Напрямки конкурса'!$L$11,'Напрямки конкурса'!$B$11,IF(D469='Напрямки конкурса'!$L$12,'Напрямки конкурса'!$B$12,IF(D469='Напрямки конкурса'!$L$13,'Напрямки конкурса'!$B$13,IF(D469='Напрямки конкурса'!$L$14,'Напрямки конкурса'!$B$14,IF(D469='Напрямки конкурса'!$L$15,'Напрямки конкурса'!$B$15,IF(D469='Напрямки конкурса'!$L$16,'Напрямки конкурса'!$B$16,IF(D469='Напрямки конкурса'!$L$17,'Напрямки конкурса'!$B$17,IF(D469='Напрямки конкурса'!$L$18,'Напрямки конкурса'!$B$18,IF(D469='Напрямки конкурса'!$L$19,'Напрямки конкурса'!$B$19,IF(D469='Напрямки конкурса'!$L$20,'Напрямки конкурса'!$B$20,IF(D469='Напрямки конкурса'!$L$21,'Напрямки конкурса'!$B$21,IF(D469='Напрямки конкурса'!$L$22,'Напрямки конкурса'!$B$22,IF(D469='Напрямки конкурса'!$L$23,'Напрямки конкурса'!$B$23,IF(D469='Напрямки конкурса'!$L$24,'Напрямки конкурса'!$B$24,IF(D469='Напрямки конкурса'!$L$25,'Напрямки конкурса'!$B$25,IF(D469='Напрямки конкурса'!$L$26,'Напрямки конкурса'!$B$26,IF(D469='Напрямки конкурса'!$L$27,'Напрямки конкурса'!$B$27,IF(D469='Напрямки конкурса'!$L$28,'Напрямки конкурса'!$B$28,"")))))))))))))))))))))))))))</f>
        <v/>
      </c>
      <c r="C469" s="58" t="str">
        <f>IF(D469='Напрямки конкурса'!$L$2,'Напрямки конкурса'!$K$2,IF(D469='Напрямки конкурса'!$L$3,'Напрямки конкурса'!$K$3,IF(D469='Напрямки конкурса'!$L$4,'Напрямки конкурса'!$K$4,IF(D469='Напрямки конкурса'!$L$5,'Напрямки конкурса'!$K$5,IF(D469='Напрямки конкурса'!$L$6,'Напрямки конкурса'!$K$6,IF(D469='Напрямки конкурса'!$L$7,'Напрямки конкурса'!$K$7,IF(D469='Напрямки конкурса'!$L$8,'Напрямки конкурса'!$K$8,IF(D469='Напрямки конкурса'!$L$9,'Напрямки конкурса'!$K$9,IF(D469='Напрямки конкурса'!$L$10,'Напрямки конкурса'!$K$10,IF(D469='Напрямки конкурса'!$L$11,'Напрямки конкурса'!$K$11,IF(D469='Напрямки конкурса'!$L$12,'Напрямки конкурса'!$K$12,IF(D469='Напрямки конкурса'!$L$13,'Напрямки конкурса'!$K$13,IF(D469='Напрямки конкурса'!$L$14,'Напрямки конкурса'!$K$14,IF(D469='Напрямки конкурса'!$L$15,'Напрямки конкурса'!$K$15,IF(D469='Напрямки конкурса'!$L$16,'Напрямки конкурса'!$K$16,IF(D469='Напрямки конкурса'!$L$17,'Напрямки конкурса'!$K$17,IF(D469='Напрямки конкурса'!$L$18,'Напрямки конкурса'!$K$18,IF(D469='Напрямки конкурса'!$L$19,'Напрямки конкурса'!$K$19,IF(D469='Напрямки конкурса'!$L$20,'Напрямки конкурса'!$K$20,IF(D469='Напрямки конкурса'!$L$21,'Напрямки конкурса'!$K$21,IF(D469='Напрямки конкурса'!$L$22,'Напрямки конкурса'!$K$22,IF(D469='Напрямки конкурса'!$L$23,'Напрямки конкурса'!$K$23,IF(D469='Напрямки конкурса'!$L$24,'Напрямки конкурса'!$K$24,IF(D469='Напрямки конкурса'!$L$25,'Напрямки конкурса'!$K$25,IF(D469='Напрямки конкурса'!$L$26,'Напрямки конкурса'!$K$26,IF(D469='Напрямки конкурса'!$L$27,'Напрямки конкурса'!$K$27,IF(D469='Напрямки конкурса'!$L$28,'Напрямки конкурса'!$K$28,"")))))))))))))))))))))))))))</f>
        <v/>
      </c>
      <c r="D469" s="554"/>
      <c r="E469" s="169"/>
      <c r="F469" s="169"/>
      <c r="G469" s="169"/>
      <c r="H469" s="148" t="str">
        <f>IF(I469='Категорія витрат'!$B$2,'Категорія витрат'!$A$2,IF(I469='Категорія витрат'!$B$3,'Категорія витрат'!$A$3,IF(I469='Категорія витрат'!$B$4,'Категорія витрат'!$A$4,IF(I469='Категорія витрат'!$B$5,'Категорія витрат'!$A$5,IF(I469='Категорія витрат'!$B$6,'Категорія витрат'!$A$6,IF(I469='Категорія витрат'!$B$7,'Категорія витрат'!$A$7,IF(I469='Категорія витрат'!$B$8,'Категорія витрат'!$A$8,IF(I469='Категорія витрат'!$B$9,'Категорія витрат'!$A$9,IF(I469='Категорія витрат'!$B$10,'Категорія витрат'!$A$10,IF(I469='Категорія витрат'!$B$11,'Категорія витрат'!$A$11,IF(I469='Категорія витрат'!$B$12,'Категорія витрат'!$A$12,IF(I469='Категорія витрат'!$B$13,'Категорія витрат'!$A$13,IF(I469='Категорія витрат'!$B$14,'Категорія витрат'!$A$14,IF(I469='Категорія витрат'!$B$15,'Категорія витрат'!$A$15,IF(I469='Категорія витрат'!$B$16,'Категорія витрат'!$A$16,IF(I469='Категорія витрат'!$B$17,'Категорія витрат'!$A$17,IF(I469='Категорія витрат'!$B$18,'Категорія витрат'!$A$18,IF(I469='Категорія витрат'!$B$19,'Категорія витрат'!$A$19,IF(I469='Категорія витрат'!$B$20,'Категорія витрат'!$A$20,IF(I469='Категорія витрат'!$B$21,'Категорія витрат'!$A$21,IF(I469='Категорія витрат'!$B$22,'Категорія витрат'!$A$22,IF(I469='Категорія витрат'!$B$23,'Категорія витрат'!$A$23,IF(I469='Категорія витрат'!$B$24,'Категорія витрат'!$A$24,IF(I469='Категорія витрат'!$B$25,'Категорія витрат'!$A$25,IF(I469='Категорія витрат'!$B$26,'Категорія витрат'!$A$26,IF(I469='Категорія витрат'!$B$27,'Категорія витрат'!$A$27,IF(I469='Категорія витрат'!$B$28,'Категорія витрат'!$A$28,IF(I469='Категорія витрат'!$B$29,'Категорія витрат'!$A$29,IF(I469='Категорія витрат'!$B$30,'Категорія витрат'!$A$30,"")))))))))))))))))))))))))))))</f>
        <v/>
      </c>
      <c r="I469" s="172"/>
      <c r="J469" s="171"/>
      <c r="K469" s="174"/>
      <c r="L469" s="86">
        <f t="shared" si="292"/>
        <v>0</v>
      </c>
      <c r="M469" s="174"/>
      <c r="N469" s="176"/>
      <c r="O469" s="396">
        <f t="shared" si="267"/>
        <v>0</v>
      </c>
      <c r="P469" s="157">
        <f>IF(J469='Категорія витрат'!$F$2,ROUND('Додаток 3._Бюджет детальний ПР'!O469*0.3676,2),IF(J469='Категорія витрат'!$F$3,ROUND('Додаток 3._Бюджет детальний ПР'!O469*0.347,2),IF(J469='Категорія витрат'!$F$4,ROUND('Додаток 3._Бюджет детальний ПР'!O469*0.347,2),IF(J469='Категорія витрат'!$F$7,ROUND('Додаток 3._Бюджет детальний ПР'!O469*0.0841,2),0))))</f>
        <v>0</v>
      </c>
      <c r="Q469" s="151">
        <f t="shared" si="265"/>
        <v>0</v>
      </c>
      <c r="R469" s="179"/>
      <c r="S469" s="179"/>
      <c r="T469" s="179"/>
      <c r="U469" s="179"/>
      <c r="V469" s="179"/>
      <c r="W469" s="179"/>
      <c r="X469" s="179"/>
      <c r="Y469" s="179"/>
      <c r="Z469" s="179"/>
      <c r="AA469" s="179"/>
      <c r="AB469" s="179"/>
      <c r="AC469" s="179"/>
      <c r="AD469" s="48">
        <f t="shared" si="268"/>
        <v>0</v>
      </c>
      <c r="AE469" s="48">
        <f t="shared" si="269"/>
        <v>0</v>
      </c>
      <c r="AF469" s="48">
        <f t="shared" si="270"/>
        <v>0</v>
      </c>
      <c r="AG469" s="48">
        <f t="shared" si="271"/>
        <v>0</v>
      </c>
      <c r="AH469" s="48">
        <f t="shared" si="272"/>
        <v>0</v>
      </c>
      <c r="AI469" s="48">
        <f t="shared" si="273"/>
        <v>0</v>
      </c>
      <c r="AJ469" s="48">
        <f t="shared" si="274"/>
        <v>0</v>
      </c>
      <c r="AK469" s="48">
        <f t="shared" si="275"/>
        <v>0</v>
      </c>
      <c r="AL469" s="179"/>
      <c r="AM469" s="179"/>
      <c r="AN469" s="76"/>
      <c r="AO469" s="174"/>
      <c r="AP469" s="405">
        <f t="shared" si="293"/>
        <v>0</v>
      </c>
      <c r="AQ469" s="174"/>
      <c r="AR469" s="176"/>
      <c r="AS469" s="169"/>
      <c r="AT469" s="157">
        <f>IF(J469='Категорія витрат'!$F$2,ROUND('Додаток 3._Бюджет детальний ПР'!AS469*0.3676,2),IF(J469='Категорія витрат'!$F$3,ROUND('Додаток 3._Бюджет детальний ПР'!AS469*0.347,2),IF(J469='Категорія витрат'!$F$4,ROUND('Додаток 3._Бюджет детальний ПР'!AS469*0.347,2),IF(J469='Категорія витрат'!$F$7,ROUND('Додаток 3._Бюджет детальний ПР'!AS469*0.0841,2),0))))</f>
        <v>0</v>
      </c>
      <c r="AU469" s="151">
        <f t="shared" si="266"/>
        <v>0</v>
      </c>
      <c r="AV469" s="179"/>
      <c r="AW469" s="179"/>
      <c r="AX469" s="179"/>
      <c r="AY469" s="179"/>
      <c r="AZ469" s="179"/>
      <c r="BA469" s="179"/>
      <c r="BB469" s="179"/>
      <c r="BC469" s="179"/>
      <c r="BD469" s="179"/>
      <c r="BE469" s="179"/>
      <c r="BF469" s="179"/>
      <c r="BG469" s="179"/>
      <c r="BH469" s="48">
        <f t="shared" si="276"/>
        <v>0</v>
      </c>
      <c r="BI469" s="48">
        <f t="shared" si="277"/>
        <v>0</v>
      </c>
      <c r="BJ469" s="48">
        <f t="shared" si="278"/>
        <v>0</v>
      </c>
      <c r="BK469" s="48">
        <f t="shared" si="279"/>
        <v>0</v>
      </c>
      <c r="BL469" s="48">
        <f t="shared" si="280"/>
        <v>0</v>
      </c>
      <c r="BM469" s="48">
        <f t="shared" si="281"/>
        <v>0</v>
      </c>
      <c r="BN469" s="48">
        <f t="shared" si="282"/>
        <v>0</v>
      </c>
      <c r="BO469" s="48">
        <f t="shared" si="283"/>
        <v>0</v>
      </c>
      <c r="BP469" s="179"/>
      <c r="BQ469" s="179"/>
      <c r="BR469" s="189"/>
      <c r="BS469" s="174"/>
      <c r="BT469" s="86">
        <f t="shared" si="294"/>
        <v>0</v>
      </c>
      <c r="BU469" s="174"/>
      <c r="BV469" s="176"/>
      <c r="BW469" s="169"/>
      <c r="BX469" s="157">
        <f>IF(J469='Категорія витрат'!$F$2,ROUND('Додаток 3._Бюджет детальний ПР'!BW469*0.3676,2),IF(J469='Категорія витрат'!$F$3,ROUND('Додаток 3._Бюджет детальний ПР'!BW469*0.347,2),IF(J469='Категорія витрат'!$F$4,ROUND('Додаток 3._Бюджет детальний ПР'!BW469*0.347,2),IF(J469='Категорія витрат'!$F$7,ROUND('Додаток 3._Бюджет детальний ПР'!BW469*0.0841,2),0))))</f>
        <v>0</v>
      </c>
      <c r="BY469" s="151">
        <f t="shared" si="295"/>
        <v>0</v>
      </c>
      <c r="BZ469" s="179"/>
      <c r="CA469" s="179"/>
      <c r="CB469" s="179"/>
      <c r="CC469" s="179"/>
      <c r="CD469" s="179"/>
      <c r="CE469" s="179"/>
      <c r="CF469" s="179"/>
      <c r="CG469" s="179"/>
      <c r="CH469" s="179"/>
      <c r="CI469" s="179"/>
      <c r="CJ469" s="179"/>
      <c r="CK469" s="179"/>
      <c r="CL469" s="48">
        <f t="shared" si="284"/>
        <v>0</v>
      </c>
      <c r="CM469" s="48">
        <f t="shared" si="285"/>
        <v>0</v>
      </c>
      <c r="CN469" s="48">
        <f t="shared" si="286"/>
        <v>0</v>
      </c>
      <c r="CO469" s="48">
        <f t="shared" si="287"/>
        <v>0</v>
      </c>
      <c r="CP469" s="48">
        <f t="shared" si="288"/>
        <v>0</v>
      </c>
      <c r="CQ469" s="48">
        <f t="shared" si="289"/>
        <v>0</v>
      </c>
      <c r="CR469" s="48">
        <f t="shared" si="290"/>
        <v>0</v>
      </c>
      <c r="CS469" s="48">
        <f t="shared" si="291"/>
        <v>0</v>
      </c>
      <c r="CT469" s="179"/>
      <c r="CU469" s="179"/>
    </row>
    <row r="470" spans="1:99" ht="20.100000000000001" customHeight="1" x14ac:dyDescent="0.25">
      <c r="A470" s="57">
        <v>465</v>
      </c>
      <c r="B470" s="398" t="str">
        <f>IF(D470='Напрямки конкурса'!$L$2,'Напрямки конкурса'!$B$2,IF(D470='Напрямки конкурса'!$L$3,'Напрямки конкурса'!$B$3,IF(D470='Напрямки конкурса'!$L$4,'Напрямки конкурса'!$B$4,IF(D470='Напрямки конкурса'!$L$5,'Напрямки конкурса'!$B$5,IF(D470='Напрямки конкурса'!$L$6,'Напрямки конкурса'!$B$6,IF(D470='Напрямки конкурса'!$L$7,'Напрямки конкурса'!$B$7,IF(D470='Напрямки конкурса'!$L$8,'Напрямки конкурса'!$B$8,IF(D470='Напрямки конкурса'!$L$9,'Напрямки конкурса'!$B$9,IF(D470='Напрямки конкурса'!$L$10,'Напрямки конкурса'!$B$10,IF(D470='Напрямки конкурса'!$L$11,'Напрямки конкурса'!$B$11,IF(D470='Напрямки конкурса'!$L$12,'Напрямки конкурса'!$B$12,IF(D470='Напрямки конкурса'!$L$13,'Напрямки конкурса'!$B$13,IF(D470='Напрямки конкурса'!$L$14,'Напрямки конкурса'!$B$14,IF(D470='Напрямки конкурса'!$L$15,'Напрямки конкурса'!$B$15,IF(D470='Напрямки конкурса'!$L$16,'Напрямки конкурса'!$B$16,IF(D470='Напрямки конкурса'!$L$17,'Напрямки конкурса'!$B$17,IF(D470='Напрямки конкурса'!$L$18,'Напрямки конкурса'!$B$18,IF(D470='Напрямки конкурса'!$L$19,'Напрямки конкурса'!$B$19,IF(D470='Напрямки конкурса'!$L$20,'Напрямки конкурса'!$B$20,IF(D470='Напрямки конкурса'!$L$21,'Напрямки конкурса'!$B$21,IF(D470='Напрямки конкурса'!$L$22,'Напрямки конкурса'!$B$22,IF(D470='Напрямки конкурса'!$L$23,'Напрямки конкурса'!$B$23,IF(D470='Напрямки конкурса'!$L$24,'Напрямки конкурса'!$B$24,IF(D470='Напрямки конкурса'!$L$25,'Напрямки конкурса'!$B$25,IF(D470='Напрямки конкурса'!$L$26,'Напрямки конкурса'!$B$26,IF(D470='Напрямки конкурса'!$L$27,'Напрямки конкурса'!$B$27,IF(D470='Напрямки конкурса'!$L$28,'Напрямки конкурса'!$B$28,"")))))))))))))))))))))))))))</f>
        <v/>
      </c>
      <c r="C470" s="58" t="str">
        <f>IF(D470='Напрямки конкурса'!$L$2,'Напрямки конкурса'!$K$2,IF(D470='Напрямки конкурса'!$L$3,'Напрямки конкурса'!$K$3,IF(D470='Напрямки конкурса'!$L$4,'Напрямки конкурса'!$K$4,IF(D470='Напрямки конкурса'!$L$5,'Напрямки конкурса'!$K$5,IF(D470='Напрямки конкурса'!$L$6,'Напрямки конкурса'!$K$6,IF(D470='Напрямки конкурса'!$L$7,'Напрямки конкурса'!$K$7,IF(D470='Напрямки конкурса'!$L$8,'Напрямки конкурса'!$K$8,IF(D470='Напрямки конкурса'!$L$9,'Напрямки конкурса'!$K$9,IF(D470='Напрямки конкурса'!$L$10,'Напрямки конкурса'!$K$10,IF(D470='Напрямки конкурса'!$L$11,'Напрямки конкурса'!$K$11,IF(D470='Напрямки конкурса'!$L$12,'Напрямки конкурса'!$K$12,IF(D470='Напрямки конкурса'!$L$13,'Напрямки конкурса'!$K$13,IF(D470='Напрямки конкурса'!$L$14,'Напрямки конкурса'!$K$14,IF(D470='Напрямки конкурса'!$L$15,'Напрямки конкурса'!$K$15,IF(D470='Напрямки конкурса'!$L$16,'Напрямки конкурса'!$K$16,IF(D470='Напрямки конкурса'!$L$17,'Напрямки конкурса'!$K$17,IF(D470='Напрямки конкурса'!$L$18,'Напрямки конкурса'!$K$18,IF(D470='Напрямки конкурса'!$L$19,'Напрямки конкурса'!$K$19,IF(D470='Напрямки конкурса'!$L$20,'Напрямки конкурса'!$K$20,IF(D470='Напрямки конкурса'!$L$21,'Напрямки конкурса'!$K$21,IF(D470='Напрямки конкурса'!$L$22,'Напрямки конкурса'!$K$22,IF(D470='Напрямки конкурса'!$L$23,'Напрямки конкурса'!$K$23,IF(D470='Напрямки конкурса'!$L$24,'Напрямки конкурса'!$K$24,IF(D470='Напрямки конкурса'!$L$25,'Напрямки конкурса'!$K$25,IF(D470='Напрямки конкурса'!$L$26,'Напрямки конкурса'!$K$26,IF(D470='Напрямки конкурса'!$L$27,'Напрямки конкурса'!$K$27,IF(D470='Напрямки конкурса'!$L$28,'Напрямки конкурса'!$K$28,"")))))))))))))))))))))))))))</f>
        <v/>
      </c>
      <c r="D470" s="554"/>
      <c r="E470" s="169"/>
      <c r="F470" s="169"/>
      <c r="G470" s="169"/>
      <c r="H470" s="148" t="str">
        <f>IF(I470='Категорія витрат'!$B$2,'Категорія витрат'!$A$2,IF(I470='Категорія витрат'!$B$3,'Категорія витрат'!$A$3,IF(I470='Категорія витрат'!$B$4,'Категорія витрат'!$A$4,IF(I470='Категорія витрат'!$B$5,'Категорія витрат'!$A$5,IF(I470='Категорія витрат'!$B$6,'Категорія витрат'!$A$6,IF(I470='Категорія витрат'!$B$7,'Категорія витрат'!$A$7,IF(I470='Категорія витрат'!$B$8,'Категорія витрат'!$A$8,IF(I470='Категорія витрат'!$B$9,'Категорія витрат'!$A$9,IF(I470='Категорія витрат'!$B$10,'Категорія витрат'!$A$10,IF(I470='Категорія витрат'!$B$11,'Категорія витрат'!$A$11,IF(I470='Категорія витрат'!$B$12,'Категорія витрат'!$A$12,IF(I470='Категорія витрат'!$B$13,'Категорія витрат'!$A$13,IF(I470='Категорія витрат'!$B$14,'Категорія витрат'!$A$14,IF(I470='Категорія витрат'!$B$15,'Категорія витрат'!$A$15,IF(I470='Категорія витрат'!$B$16,'Категорія витрат'!$A$16,IF(I470='Категорія витрат'!$B$17,'Категорія витрат'!$A$17,IF(I470='Категорія витрат'!$B$18,'Категорія витрат'!$A$18,IF(I470='Категорія витрат'!$B$19,'Категорія витрат'!$A$19,IF(I470='Категорія витрат'!$B$20,'Категорія витрат'!$A$20,IF(I470='Категорія витрат'!$B$21,'Категорія витрат'!$A$21,IF(I470='Категорія витрат'!$B$22,'Категорія витрат'!$A$22,IF(I470='Категорія витрат'!$B$23,'Категорія витрат'!$A$23,IF(I470='Категорія витрат'!$B$24,'Категорія витрат'!$A$24,IF(I470='Категорія витрат'!$B$25,'Категорія витрат'!$A$25,IF(I470='Категорія витрат'!$B$26,'Категорія витрат'!$A$26,IF(I470='Категорія витрат'!$B$27,'Категорія витрат'!$A$27,IF(I470='Категорія витрат'!$B$28,'Категорія витрат'!$A$28,IF(I470='Категорія витрат'!$B$29,'Категорія витрат'!$A$29,IF(I470='Категорія витрат'!$B$30,'Категорія витрат'!$A$30,"")))))))))))))))))))))))))))))</f>
        <v/>
      </c>
      <c r="I470" s="172"/>
      <c r="J470" s="171"/>
      <c r="K470" s="174"/>
      <c r="L470" s="86">
        <f t="shared" si="292"/>
        <v>0</v>
      </c>
      <c r="M470" s="174"/>
      <c r="N470" s="176"/>
      <c r="O470" s="396">
        <f t="shared" si="267"/>
        <v>0</v>
      </c>
      <c r="P470" s="157">
        <f>IF(J470='Категорія витрат'!$F$2,ROUND('Додаток 3._Бюджет детальний ПР'!O470*0.3676,2),IF(J470='Категорія витрат'!$F$3,ROUND('Додаток 3._Бюджет детальний ПР'!O470*0.347,2),IF(J470='Категорія витрат'!$F$4,ROUND('Додаток 3._Бюджет детальний ПР'!O470*0.347,2),IF(J470='Категорія витрат'!$F$7,ROUND('Додаток 3._Бюджет детальний ПР'!O470*0.0841,2),0))))</f>
        <v>0</v>
      </c>
      <c r="Q470" s="151">
        <f t="shared" si="265"/>
        <v>0</v>
      </c>
      <c r="R470" s="179"/>
      <c r="S470" s="179"/>
      <c r="T470" s="179"/>
      <c r="U470" s="179"/>
      <c r="V470" s="179"/>
      <c r="W470" s="179"/>
      <c r="X470" s="179"/>
      <c r="Y470" s="179"/>
      <c r="Z470" s="179"/>
      <c r="AA470" s="179"/>
      <c r="AB470" s="179"/>
      <c r="AC470" s="179"/>
      <c r="AD470" s="48">
        <f t="shared" si="268"/>
        <v>0</v>
      </c>
      <c r="AE470" s="48">
        <f t="shared" si="269"/>
        <v>0</v>
      </c>
      <c r="AF470" s="48">
        <f t="shared" si="270"/>
        <v>0</v>
      </c>
      <c r="AG470" s="48">
        <f t="shared" si="271"/>
        <v>0</v>
      </c>
      <c r="AH470" s="48">
        <f t="shared" si="272"/>
        <v>0</v>
      </c>
      <c r="AI470" s="48">
        <f t="shared" si="273"/>
        <v>0</v>
      </c>
      <c r="AJ470" s="48">
        <f t="shared" si="274"/>
        <v>0</v>
      </c>
      <c r="AK470" s="48">
        <f t="shared" si="275"/>
        <v>0</v>
      </c>
      <c r="AL470" s="179"/>
      <c r="AM470" s="179"/>
      <c r="AN470" s="76"/>
      <c r="AO470" s="174"/>
      <c r="AP470" s="405">
        <f t="shared" si="293"/>
        <v>0</v>
      </c>
      <c r="AQ470" s="174"/>
      <c r="AR470" s="176"/>
      <c r="AS470" s="169"/>
      <c r="AT470" s="157">
        <f>IF(J470='Категорія витрат'!$F$2,ROUND('Додаток 3._Бюджет детальний ПР'!AS470*0.3676,2),IF(J470='Категорія витрат'!$F$3,ROUND('Додаток 3._Бюджет детальний ПР'!AS470*0.347,2),IF(J470='Категорія витрат'!$F$4,ROUND('Додаток 3._Бюджет детальний ПР'!AS470*0.347,2),IF(J470='Категорія витрат'!$F$7,ROUND('Додаток 3._Бюджет детальний ПР'!AS470*0.0841,2),0))))</f>
        <v>0</v>
      </c>
      <c r="AU470" s="151">
        <f t="shared" si="266"/>
        <v>0</v>
      </c>
      <c r="AV470" s="179"/>
      <c r="AW470" s="179"/>
      <c r="AX470" s="179"/>
      <c r="AY470" s="179"/>
      <c r="AZ470" s="179"/>
      <c r="BA470" s="179"/>
      <c r="BB470" s="179"/>
      <c r="BC470" s="179"/>
      <c r="BD470" s="179"/>
      <c r="BE470" s="179"/>
      <c r="BF470" s="179"/>
      <c r="BG470" s="179"/>
      <c r="BH470" s="48">
        <f t="shared" si="276"/>
        <v>0</v>
      </c>
      <c r="BI470" s="48">
        <f t="shared" si="277"/>
        <v>0</v>
      </c>
      <c r="BJ470" s="48">
        <f t="shared" si="278"/>
        <v>0</v>
      </c>
      <c r="BK470" s="48">
        <f t="shared" si="279"/>
        <v>0</v>
      </c>
      <c r="BL470" s="48">
        <f t="shared" si="280"/>
        <v>0</v>
      </c>
      <c r="BM470" s="48">
        <f t="shared" si="281"/>
        <v>0</v>
      </c>
      <c r="BN470" s="48">
        <f t="shared" si="282"/>
        <v>0</v>
      </c>
      <c r="BO470" s="48">
        <f t="shared" si="283"/>
        <v>0</v>
      </c>
      <c r="BP470" s="179"/>
      <c r="BQ470" s="179"/>
      <c r="BR470" s="189"/>
      <c r="BS470" s="174"/>
      <c r="BT470" s="86">
        <f t="shared" si="294"/>
        <v>0</v>
      </c>
      <c r="BU470" s="174"/>
      <c r="BV470" s="176"/>
      <c r="BW470" s="169"/>
      <c r="BX470" s="157">
        <f>IF(J470='Категорія витрат'!$F$2,ROUND('Додаток 3._Бюджет детальний ПР'!BW470*0.3676,2),IF(J470='Категорія витрат'!$F$3,ROUND('Додаток 3._Бюджет детальний ПР'!BW470*0.347,2),IF(J470='Категорія витрат'!$F$4,ROUND('Додаток 3._Бюджет детальний ПР'!BW470*0.347,2),IF(J470='Категорія витрат'!$F$7,ROUND('Додаток 3._Бюджет детальний ПР'!BW470*0.0841,2),0))))</f>
        <v>0</v>
      </c>
      <c r="BY470" s="151">
        <f t="shared" si="295"/>
        <v>0</v>
      </c>
      <c r="BZ470" s="179"/>
      <c r="CA470" s="179"/>
      <c r="CB470" s="179"/>
      <c r="CC470" s="179"/>
      <c r="CD470" s="179"/>
      <c r="CE470" s="179"/>
      <c r="CF470" s="179"/>
      <c r="CG470" s="179"/>
      <c r="CH470" s="179"/>
      <c r="CI470" s="179"/>
      <c r="CJ470" s="179"/>
      <c r="CK470" s="179"/>
      <c r="CL470" s="48">
        <f t="shared" si="284"/>
        <v>0</v>
      </c>
      <c r="CM470" s="48">
        <f t="shared" si="285"/>
        <v>0</v>
      </c>
      <c r="CN470" s="48">
        <f t="shared" si="286"/>
        <v>0</v>
      </c>
      <c r="CO470" s="48">
        <f t="shared" si="287"/>
        <v>0</v>
      </c>
      <c r="CP470" s="48">
        <f t="shared" si="288"/>
        <v>0</v>
      </c>
      <c r="CQ470" s="48">
        <f t="shared" si="289"/>
        <v>0</v>
      </c>
      <c r="CR470" s="48">
        <f t="shared" si="290"/>
        <v>0</v>
      </c>
      <c r="CS470" s="48">
        <f t="shared" si="291"/>
        <v>0</v>
      </c>
      <c r="CT470" s="179"/>
      <c r="CU470" s="179"/>
    </row>
    <row r="471" spans="1:99" ht="20.100000000000001" customHeight="1" x14ac:dyDescent="0.25">
      <c r="A471" s="57">
        <v>466</v>
      </c>
      <c r="B471" s="398" t="str">
        <f>IF(D471='Напрямки конкурса'!$L$2,'Напрямки конкурса'!$B$2,IF(D471='Напрямки конкурса'!$L$3,'Напрямки конкурса'!$B$3,IF(D471='Напрямки конкурса'!$L$4,'Напрямки конкурса'!$B$4,IF(D471='Напрямки конкурса'!$L$5,'Напрямки конкурса'!$B$5,IF(D471='Напрямки конкурса'!$L$6,'Напрямки конкурса'!$B$6,IF(D471='Напрямки конкурса'!$L$7,'Напрямки конкурса'!$B$7,IF(D471='Напрямки конкурса'!$L$8,'Напрямки конкурса'!$B$8,IF(D471='Напрямки конкурса'!$L$9,'Напрямки конкурса'!$B$9,IF(D471='Напрямки конкурса'!$L$10,'Напрямки конкурса'!$B$10,IF(D471='Напрямки конкурса'!$L$11,'Напрямки конкурса'!$B$11,IF(D471='Напрямки конкурса'!$L$12,'Напрямки конкурса'!$B$12,IF(D471='Напрямки конкурса'!$L$13,'Напрямки конкурса'!$B$13,IF(D471='Напрямки конкурса'!$L$14,'Напрямки конкурса'!$B$14,IF(D471='Напрямки конкурса'!$L$15,'Напрямки конкурса'!$B$15,IF(D471='Напрямки конкурса'!$L$16,'Напрямки конкурса'!$B$16,IF(D471='Напрямки конкурса'!$L$17,'Напрямки конкурса'!$B$17,IF(D471='Напрямки конкурса'!$L$18,'Напрямки конкурса'!$B$18,IF(D471='Напрямки конкурса'!$L$19,'Напрямки конкурса'!$B$19,IF(D471='Напрямки конкурса'!$L$20,'Напрямки конкурса'!$B$20,IF(D471='Напрямки конкурса'!$L$21,'Напрямки конкурса'!$B$21,IF(D471='Напрямки конкурса'!$L$22,'Напрямки конкурса'!$B$22,IF(D471='Напрямки конкурса'!$L$23,'Напрямки конкурса'!$B$23,IF(D471='Напрямки конкурса'!$L$24,'Напрямки конкурса'!$B$24,IF(D471='Напрямки конкурса'!$L$25,'Напрямки конкурса'!$B$25,IF(D471='Напрямки конкурса'!$L$26,'Напрямки конкурса'!$B$26,IF(D471='Напрямки конкурса'!$L$27,'Напрямки конкурса'!$B$27,IF(D471='Напрямки конкурса'!$L$28,'Напрямки конкурса'!$B$28,"")))))))))))))))))))))))))))</f>
        <v/>
      </c>
      <c r="C471" s="58" t="str">
        <f>IF(D471='Напрямки конкурса'!$L$2,'Напрямки конкурса'!$K$2,IF(D471='Напрямки конкурса'!$L$3,'Напрямки конкурса'!$K$3,IF(D471='Напрямки конкурса'!$L$4,'Напрямки конкурса'!$K$4,IF(D471='Напрямки конкурса'!$L$5,'Напрямки конкурса'!$K$5,IF(D471='Напрямки конкурса'!$L$6,'Напрямки конкурса'!$K$6,IF(D471='Напрямки конкурса'!$L$7,'Напрямки конкурса'!$K$7,IF(D471='Напрямки конкурса'!$L$8,'Напрямки конкурса'!$K$8,IF(D471='Напрямки конкурса'!$L$9,'Напрямки конкурса'!$K$9,IF(D471='Напрямки конкурса'!$L$10,'Напрямки конкурса'!$K$10,IF(D471='Напрямки конкурса'!$L$11,'Напрямки конкурса'!$K$11,IF(D471='Напрямки конкурса'!$L$12,'Напрямки конкурса'!$K$12,IF(D471='Напрямки конкурса'!$L$13,'Напрямки конкурса'!$K$13,IF(D471='Напрямки конкурса'!$L$14,'Напрямки конкурса'!$K$14,IF(D471='Напрямки конкурса'!$L$15,'Напрямки конкурса'!$K$15,IF(D471='Напрямки конкурса'!$L$16,'Напрямки конкурса'!$K$16,IF(D471='Напрямки конкурса'!$L$17,'Напрямки конкурса'!$K$17,IF(D471='Напрямки конкурса'!$L$18,'Напрямки конкурса'!$K$18,IF(D471='Напрямки конкурса'!$L$19,'Напрямки конкурса'!$K$19,IF(D471='Напрямки конкурса'!$L$20,'Напрямки конкурса'!$K$20,IF(D471='Напрямки конкурса'!$L$21,'Напрямки конкурса'!$K$21,IF(D471='Напрямки конкурса'!$L$22,'Напрямки конкурса'!$K$22,IF(D471='Напрямки конкурса'!$L$23,'Напрямки конкурса'!$K$23,IF(D471='Напрямки конкурса'!$L$24,'Напрямки конкурса'!$K$24,IF(D471='Напрямки конкурса'!$L$25,'Напрямки конкурса'!$K$25,IF(D471='Напрямки конкурса'!$L$26,'Напрямки конкурса'!$K$26,IF(D471='Напрямки конкурса'!$L$27,'Напрямки конкурса'!$K$27,IF(D471='Напрямки конкурса'!$L$28,'Напрямки конкурса'!$K$28,"")))))))))))))))))))))))))))</f>
        <v/>
      </c>
      <c r="D471" s="554"/>
      <c r="E471" s="169"/>
      <c r="F471" s="169"/>
      <c r="G471" s="169"/>
      <c r="H471" s="148" t="str">
        <f>IF(I471='Категорія витрат'!$B$2,'Категорія витрат'!$A$2,IF(I471='Категорія витрат'!$B$3,'Категорія витрат'!$A$3,IF(I471='Категорія витрат'!$B$4,'Категорія витрат'!$A$4,IF(I471='Категорія витрат'!$B$5,'Категорія витрат'!$A$5,IF(I471='Категорія витрат'!$B$6,'Категорія витрат'!$A$6,IF(I471='Категорія витрат'!$B$7,'Категорія витрат'!$A$7,IF(I471='Категорія витрат'!$B$8,'Категорія витрат'!$A$8,IF(I471='Категорія витрат'!$B$9,'Категорія витрат'!$A$9,IF(I471='Категорія витрат'!$B$10,'Категорія витрат'!$A$10,IF(I471='Категорія витрат'!$B$11,'Категорія витрат'!$A$11,IF(I471='Категорія витрат'!$B$12,'Категорія витрат'!$A$12,IF(I471='Категорія витрат'!$B$13,'Категорія витрат'!$A$13,IF(I471='Категорія витрат'!$B$14,'Категорія витрат'!$A$14,IF(I471='Категорія витрат'!$B$15,'Категорія витрат'!$A$15,IF(I471='Категорія витрат'!$B$16,'Категорія витрат'!$A$16,IF(I471='Категорія витрат'!$B$17,'Категорія витрат'!$A$17,IF(I471='Категорія витрат'!$B$18,'Категорія витрат'!$A$18,IF(I471='Категорія витрат'!$B$19,'Категорія витрат'!$A$19,IF(I471='Категорія витрат'!$B$20,'Категорія витрат'!$A$20,IF(I471='Категорія витрат'!$B$21,'Категорія витрат'!$A$21,IF(I471='Категорія витрат'!$B$22,'Категорія витрат'!$A$22,IF(I471='Категорія витрат'!$B$23,'Категорія витрат'!$A$23,IF(I471='Категорія витрат'!$B$24,'Категорія витрат'!$A$24,IF(I471='Категорія витрат'!$B$25,'Категорія витрат'!$A$25,IF(I471='Категорія витрат'!$B$26,'Категорія витрат'!$A$26,IF(I471='Категорія витрат'!$B$27,'Категорія витрат'!$A$27,IF(I471='Категорія витрат'!$B$28,'Категорія витрат'!$A$28,IF(I471='Категорія витрат'!$B$29,'Категорія витрат'!$A$29,IF(I471='Категорія витрат'!$B$30,'Категорія витрат'!$A$30,"")))))))))))))))))))))))))))))</f>
        <v/>
      </c>
      <c r="I471" s="172"/>
      <c r="J471" s="171"/>
      <c r="K471" s="174"/>
      <c r="L471" s="86">
        <f t="shared" si="292"/>
        <v>0</v>
      </c>
      <c r="M471" s="174"/>
      <c r="N471" s="176"/>
      <c r="O471" s="396">
        <f t="shared" si="267"/>
        <v>0</v>
      </c>
      <c r="P471" s="157">
        <f>IF(J471='Категорія витрат'!$F$2,ROUND('Додаток 3._Бюджет детальний ПР'!O471*0.3676,2),IF(J471='Категорія витрат'!$F$3,ROUND('Додаток 3._Бюджет детальний ПР'!O471*0.347,2),IF(J471='Категорія витрат'!$F$4,ROUND('Додаток 3._Бюджет детальний ПР'!O471*0.347,2),IF(J471='Категорія витрат'!$F$7,ROUND('Додаток 3._Бюджет детальний ПР'!O471*0.0841,2),0))))</f>
        <v>0</v>
      </c>
      <c r="Q471" s="151">
        <f t="shared" si="265"/>
        <v>0</v>
      </c>
      <c r="R471" s="179"/>
      <c r="S471" s="179"/>
      <c r="T471" s="179"/>
      <c r="U471" s="179"/>
      <c r="V471" s="179"/>
      <c r="W471" s="179"/>
      <c r="X471" s="179"/>
      <c r="Y471" s="179"/>
      <c r="Z471" s="179"/>
      <c r="AA471" s="179"/>
      <c r="AB471" s="179"/>
      <c r="AC471" s="179"/>
      <c r="AD471" s="48">
        <f t="shared" si="268"/>
        <v>0</v>
      </c>
      <c r="AE471" s="48">
        <f t="shared" si="269"/>
        <v>0</v>
      </c>
      <c r="AF471" s="48">
        <f t="shared" si="270"/>
        <v>0</v>
      </c>
      <c r="AG471" s="48">
        <f t="shared" si="271"/>
        <v>0</v>
      </c>
      <c r="AH471" s="48">
        <f t="shared" si="272"/>
        <v>0</v>
      </c>
      <c r="AI471" s="48">
        <f t="shared" si="273"/>
        <v>0</v>
      </c>
      <c r="AJ471" s="48">
        <f t="shared" si="274"/>
        <v>0</v>
      </c>
      <c r="AK471" s="48">
        <f t="shared" si="275"/>
        <v>0</v>
      </c>
      <c r="AL471" s="179"/>
      <c r="AM471" s="179"/>
      <c r="AN471" s="76"/>
      <c r="AO471" s="174"/>
      <c r="AP471" s="405">
        <f t="shared" si="293"/>
        <v>0</v>
      </c>
      <c r="AQ471" s="174"/>
      <c r="AR471" s="176"/>
      <c r="AS471" s="169"/>
      <c r="AT471" s="157">
        <f>IF(J471='Категорія витрат'!$F$2,ROUND('Додаток 3._Бюджет детальний ПР'!AS471*0.3676,2),IF(J471='Категорія витрат'!$F$3,ROUND('Додаток 3._Бюджет детальний ПР'!AS471*0.347,2),IF(J471='Категорія витрат'!$F$4,ROUND('Додаток 3._Бюджет детальний ПР'!AS471*0.347,2),IF(J471='Категорія витрат'!$F$7,ROUND('Додаток 3._Бюджет детальний ПР'!AS471*0.0841,2),0))))</f>
        <v>0</v>
      </c>
      <c r="AU471" s="151">
        <f t="shared" si="266"/>
        <v>0</v>
      </c>
      <c r="AV471" s="179"/>
      <c r="AW471" s="179"/>
      <c r="AX471" s="179"/>
      <c r="AY471" s="179"/>
      <c r="AZ471" s="179"/>
      <c r="BA471" s="179"/>
      <c r="BB471" s="179"/>
      <c r="BC471" s="179"/>
      <c r="BD471" s="179"/>
      <c r="BE471" s="179"/>
      <c r="BF471" s="179"/>
      <c r="BG471" s="179"/>
      <c r="BH471" s="48">
        <f t="shared" si="276"/>
        <v>0</v>
      </c>
      <c r="BI471" s="48">
        <f t="shared" si="277"/>
        <v>0</v>
      </c>
      <c r="BJ471" s="48">
        <f t="shared" si="278"/>
        <v>0</v>
      </c>
      <c r="BK471" s="48">
        <f t="shared" si="279"/>
        <v>0</v>
      </c>
      <c r="BL471" s="48">
        <f t="shared" si="280"/>
        <v>0</v>
      </c>
      <c r="BM471" s="48">
        <f t="shared" si="281"/>
        <v>0</v>
      </c>
      <c r="BN471" s="48">
        <f t="shared" si="282"/>
        <v>0</v>
      </c>
      <c r="BO471" s="48">
        <f t="shared" si="283"/>
        <v>0</v>
      </c>
      <c r="BP471" s="179"/>
      <c r="BQ471" s="179"/>
      <c r="BR471" s="189"/>
      <c r="BS471" s="174"/>
      <c r="BT471" s="86">
        <f t="shared" si="294"/>
        <v>0</v>
      </c>
      <c r="BU471" s="174"/>
      <c r="BV471" s="176"/>
      <c r="BW471" s="169"/>
      <c r="BX471" s="157">
        <f>IF(J471='Категорія витрат'!$F$2,ROUND('Додаток 3._Бюджет детальний ПР'!BW471*0.3676,2),IF(J471='Категорія витрат'!$F$3,ROUND('Додаток 3._Бюджет детальний ПР'!BW471*0.347,2),IF(J471='Категорія витрат'!$F$4,ROUND('Додаток 3._Бюджет детальний ПР'!BW471*0.347,2),IF(J471='Категорія витрат'!$F$7,ROUND('Додаток 3._Бюджет детальний ПР'!BW471*0.0841,2),0))))</f>
        <v>0</v>
      </c>
      <c r="BY471" s="151">
        <f t="shared" si="295"/>
        <v>0</v>
      </c>
      <c r="BZ471" s="179"/>
      <c r="CA471" s="179"/>
      <c r="CB471" s="179"/>
      <c r="CC471" s="179"/>
      <c r="CD471" s="179"/>
      <c r="CE471" s="179"/>
      <c r="CF471" s="179"/>
      <c r="CG471" s="179"/>
      <c r="CH471" s="179"/>
      <c r="CI471" s="179"/>
      <c r="CJ471" s="179"/>
      <c r="CK471" s="179"/>
      <c r="CL471" s="48">
        <f t="shared" si="284"/>
        <v>0</v>
      </c>
      <c r="CM471" s="48">
        <f t="shared" si="285"/>
        <v>0</v>
      </c>
      <c r="CN471" s="48">
        <f t="shared" si="286"/>
        <v>0</v>
      </c>
      <c r="CO471" s="48">
        <f t="shared" si="287"/>
        <v>0</v>
      </c>
      <c r="CP471" s="48">
        <f t="shared" si="288"/>
        <v>0</v>
      </c>
      <c r="CQ471" s="48">
        <f t="shared" si="289"/>
        <v>0</v>
      </c>
      <c r="CR471" s="48">
        <f t="shared" si="290"/>
        <v>0</v>
      </c>
      <c r="CS471" s="48">
        <f t="shared" si="291"/>
        <v>0</v>
      </c>
      <c r="CT471" s="179"/>
      <c r="CU471" s="179"/>
    </row>
    <row r="472" spans="1:99" ht="20.100000000000001" customHeight="1" x14ac:dyDescent="0.25">
      <c r="A472" s="57">
        <v>467</v>
      </c>
      <c r="B472" s="398" t="str">
        <f>IF(D472='Напрямки конкурса'!$L$2,'Напрямки конкурса'!$B$2,IF(D472='Напрямки конкурса'!$L$3,'Напрямки конкурса'!$B$3,IF(D472='Напрямки конкурса'!$L$4,'Напрямки конкурса'!$B$4,IF(D472='Напрямки конкурса'!$L$5,'Напрямки конкурса'!$B$5,IF(D472='Напрямки конкурса'!$L$6,'Напрямки конкурса'!$B$6,IF(D472='Напрямки конкурса'!$L$7,'Напрямки конкурса'!$B$7,IF(D472='Напрямки конкурса'!$L$8,'Напрямки конкурса'!$B$8,IF(D472='Напрямки конкурса'!$L$9,'Напрямки конкурса'!$B$9,IF(D472='Напрямки конкурса'!$L$10,'Напрямки конкурса'!$B$10,IF(D472='Напрямки конкурса'!$L$11,'Напрямки конкурса'!$B$11,IF(D472='Напрямки конкурса'!$L$12,'Напрямки конкурса'!$B$12,IF(D472='Напрямки конкурса'!$L$13,'Напрямки конкурса'!$B$13,IF(D472='Напрямки конкурса'!$L$14,'Напрямки конкурса'!$B$14,IF(D472='Напрямки конкурса'!$L$15,'Напрямки конкурса'!$B$15,IF(D472='Напрямки конкурса'!$L$16,'Напрямки конкурса'!$B$16,IF(D472='Напрямки конкурса'!$L$17,'Напрямки конкурса'!$B$17,IF(D472='Напрямки конкурса'!$L$18,'Напрямки конкурса'!$B$18,IF(D472='Напрямки конкурса'!$L$19,'Напрямки конкурса'!$B$19,IF(D472='Напрямки конкурса'!$L$20,'Напрямки конкурса'!$B$20,IF(D472='Напрямки конкурса'!$L$21,'Напрямки конкурса'!$B$21,IF(D472='Напрямки конкурса'!$L$22,'Напрямки конкурса'!$B$22,IF(D472='Напрямки конкурса'!$L$23,'Напрямки конкурса'!$B$23,IF(D472='Напрямки конкурса'!$L$24,'Напрямки конкурса'!$B$24,IF(D472='Напрямки конкурса'!$L$25,'Напрямки конкурса'!$B$25,IF(D472='Напрямки конкурса'!$L$26,'Напрямки конкурса'!$B$26,IF(D472='Напрямки конкурса'!$L$27,'Напрямки конкурса'!$B$27,IF(D472='Напрямки конкурса'!$L$28,'Напрямки конкурса'!$B$28,"")))))))))))))))))))))))))))</f>
        <v/>
      </c>
      <c r="C472" s="58" t="str">
        <f>IF(D472='Напрямки конкурса'!$L$2,'Напрямки конкурса'!$K$2,IF(D472='Напрямки конкурса'!$L$3,'Напрямки конкурса'!$K$3,IF(D472='Напрямки конкурса'!$L$4,'Напрямки конкурса'!$K$4,IF(D472='Напрямки конкурса'!$L$5,'Напрямки конкурса'!$K$5,IF(D472='Напрямки конкурса'!$L$6,'Напрямки конкурса'!$K$6,IF(D472='Напрямки конкурса'!$L$7,'Напрямки конкурса'!$K$7,IF(D472='Напрямки конкурса'!$L$8,'Напрямки конкурса'!$K$8,IF(D472='Напрямки конкурса'!$L$9,'Напрямки конкурса'!$K$9,IF(D472='Напрямки конкурса'!$L$10,'Напрямки конкурса'!$K$10,IF(D472='Напрямки конкурса'!$L$11,'Напрямки конкурса'!$K$11,IF(D472='Напрямки конкурса'!$L$12,'Напрямки конкурса'!$K$12,IF(D472='Напрямки конкурса'!$L$13,'Напрямки конкурса'!$K$13,IF(D472='Напрямки конкурса'!$L$14,'Напрямки конкурса'!$K$14,IF(D472='Напрямки конкурса'!$L$15,'Напрямки конкурса'!$K$15,IF(D472='Напрямки конкурса'!$L$16,'Напрямки конкурса'!$K$16,IF(D472='Напрямки конкурса'!$L$17,'Напрямки конкурса'!$K$17,IF(D472='Напрямки конкурса'!$L$18,'Напрямки конкурса'!$K$18,IF(D472='Напрямки конкурса'!$L$19,'Напрямки конкурса'!$K$19,IF(D472='Напрямки конкурса'!$L$20,'Напрямки конкурса'!$K$20,IF(D472='Напрямки конкурса'!$L$21,'Напрямки конкурса'!$K$21,IF(D472='Напрямки конкурса'!$L$22,'Напрямки конкурса'!$K$22,IF(D472='Напрямки конкурса'!$L$23,'Напрямки конкурса'!$K$23,IF(D472='Напрямки конкурса'!$L$24,'Напрямки конкурса'!$K$24,IF(D472='Напрямки конкурса'!$L$25,'Напрямки конкурса'!$K$25,IF(D472='Напрямки конкурса'!$L$26,'Напрямки конкурса'!$K$26,IF(D472='Напрямки конкурса'!$L$27,'Напрямки конкурса'!$K$27,IF(D472='Напрямки конкурса'!$L$28,'Напрямки конкурса'!$K$28,"")))))))))))))))))))))))))))</f>
        <v/>
      </c>
      <c r="D472" s="554"/>
      <c r="E472" s="169"/>
      <c r="F472" s="169"/>
      <c r="G472" s="169"/>
      <c r="H472" s="148" t="str">
        <f>IF(I472='Категорія витрат'!$B$2,'Категорія витрат'!$A$2,IF(I472='Категорія витрат'!$B$3,'Категорія витрат'!$A$3,IF(I472='Категорія витрат'!$B$4,'Категорія витрат'!$A$4,IF(I472='Категорія витрат'!$B$5,'Категорія витрат'!$A$5,IF(I472='Категорія витрат'!$B$6,'Категорія витрат'!$A$6,IF(I472='Категорія витрат'!$B$7,'Категорія витрат'!$A$7,IF(I472='Категорія витрат'!$B$8,'Категорія витрат'!$A$8,IF(I472='Категорія витрат'!$B$9,'Категорія витрат'!$A$9,IF(I472='Категорія витрат'!$B$10,'Категорія витрат'!$A$10,IF(I472='Категорія витрат'!$B$11,'Категорія витрат'!$A$11,IF(I472='Категорія витрат'!$B$12,'Категорія витрат'!$A$12,IF(I472='Категорія витрат'!$B$13,'Категорія витрат'!$A$13,IF(I472='Категорія витрат'!$B$14,'Категорія витрат'!$A$14,IF(I472='Категорія витрат'!$B$15,'Категорія витрат'!$A$15,IF(I472='Категорія витрат'!$B$16,'Категорія витрат'!$A$16,IF(I472='Категорія витрат'!$B$17,'Категорія витрат'!$A$17,IF(I472='Категорія витрат'!$B$18,'Категорія витрат'!$A$18,IF(I472='Категорія витрат'!$B$19,'Категорія витрат'!$A$19,IF(I472='Категорія витрат'!$B$20,'Категорія витрат'!$A$20,IF(I472='Категорія витрат'!$B$21,'Категорія витрат'!$A$21,IF(I472='Категорія витрат'!$B$22,'Категорія витрат'!$A$22,IF(I472='Категорія витрат'!$B$23,'Категорія витрат'!$A$23,IF(I472='Категорія витрат'!$B$24,'Категорія витрат'!$A$24,IF(I472='Категорія витрат'!$B$25,'Категорія витрат'!$A$25,IF(I472='Категорія витрат'!$B$26,'Категорія витрат'!$A$26,IF(I472='Категорія витрат'!$B$27,'Категорія витрат'!$A$27,IF(I472='Категорія витрат'!$B$28,'Категорія витрат'!$A$28,IF(I472='Категорія витрат'!$B$29,'Категорія витрат'!$A$29,IF(I472='Категорія витрат'!$B$30,'Категорія витрат'!$A$30,"")))))))))))))))))))))))))))))</f>
        <v/>
      </c>
      <c r="I472" s="172"/>
      <c r="J472" s="171"/>
      <c r="K472" s="174"/>
      <c r="L472" s="86">
        <f t="shared" si="292"/>
        <v>0</v>
      </c>
      <c r="M472" s="174"/>
      <c r="N472" s="176"/>
      <c r="O472" s="396">
        <f t="shared" si="267"/>
        <v>0</v>
      </c>
      <c r="P472" s="157">
        <f>IF(J472='Категорія витрат'!$F$2,ROUND('Додаток 3._Бюджет детальний ПР'!O472*0.3676,2),IF(J472='Категорія витрат'!$F$3,ROUND('Додаток 3._Бюджет детальний ПР'!O472*0.347,2),IF(J472='Категорія витрат'!$F$4,ROUND('Додаток 3._Бюджет детальний ПР'!O472*0.347,2),IF(J472='Категорія витрат'!$F$7,ROUND('Додаток 3._Бюджет детальний ПР'!O472*0.0841,2),0))))</f>
        <v>0</v>
      </c>
      <c r="Q472" s="151">
        <f t="shared" si="265"/>
        <v>0</v>
      </c>
      <c r="R472" s="179"/>
      <c r="S472" s="179"/>
      <c r="T472" s="179"/>
      <c r="U472" s="179"/>
      <c r="V472" s="179"/>
      <c r="W472" s="179"/>
      <c r="X472" s="179"/>
      <c r="Y472" s="179"/>
      <c r="Z472" s="179"/>
      <c r="AA472" s="179"/>
      <c r="AB472" s="179"/>
      <c r="AC472" s="179"/>
      <c r="AD472" s="48">
        <f t="shared" si="268"/>
        <v>0</v>
      </c>
      <c r="AE472" s="48">
        <f t="shared" si="269"/>
        <v>0</v>
      </c>
      <c r="AF472" s="48">
        <f t="shared" si="270"/>
        <v>0</v>
      </c>
      <c r="AG472" s="48">
        <f t="shared" si="271"/>
        <v>0</v>
      </c>
      <c r="AH472" s="48">
        <f t="shared" si="272"/>
        <v>0</v>
      </c>
      <c r="AI472" s="48">
        <f t="shared" si="273"/>
        <v>0</v>
      </c>
      <c r="AJ472" s="48">
        <f t="shared" si="274"/>
        <v>0</v>
      </c>
      <c r="AK472" s="48">
        <f t="shared" si="275"/>
        <v>0</v>
      </c>
      <c r="AL472" s="179"/>
      <c r="AM472" s="179"/>
      <c r="AN472" s="76"/>
      <c r="AO472" s="174"/>
      <c r="AP472" s="405">
        <f t="shared" si="293"/>
        <v>0</v>
      </c>
      <c r="AQ472" s="174"/>
      <c r="AR472" s="176"/>
      <c r="AS472" s="169"/>
      <c r="AT472" s="157">
        <f>IF(J472='Категорія витрат'!$F$2,ROUND('Додаток 3._Бюджет детальний ПР'!AS472*0.3676,2),IF(J472='Категорія витрат'!$F$3,ROUND('Додаток 3._Бюджет детальний ПР'!AS472*0.347,2),IF(J472='Категорія витрат'!$F$4,ROUND('Додаток 3._Бюджет детальний ПР'!AS472*0.347,2),IF(J472='Категорія витрат'!$F$7,ROUND('Додаток 3._Бюджет детальний ПР'!AS472*0.0841,2),0))))</f>
        <v>0</v>
      </c>
      <c r="AU472" s="151">
        <f t="shared" si="266"/>
        <v>0</v>
      </c>
      <c r="AV472" s="179"/>
      <c r="AW472" s="179"/>
      <c r="AX472" s="179"/>
      <c r="AY472" s="179"/>
      <c r="AZ472" s="179"/>
      <c r="BA472" s="179"/>
      <c r="BB472" s="179"/>
      <c r="BC472" s="179"/>
      <c r="BD472" s="179"/>
      <c r="BE472" s="179"/>
      <c r="BF472" s="179"/>
      <c r="BG472" s="179"/>
      <c r="BH472" s="48">
        <f t="shared" si="276"/>
        <v>0</v>
      </c>
      <c r="BI472" s="48">
        <f t="shared" si="277"/>
        <v>0</v>
      </c>
      <c r="BJ472" s="48">
        <f t="shared" si="278"/>
        <v>0</v>
      </c>
      <c r="BK472" s="48">
        <f t="shared" si="279"/>
        <v>0</v>
      </c>
      <c r="BL472" s="48">
        <f t="shared" si="280"/>
        <v>0</v>
      </c>
      <c r="BM472" s="48">
        <f t="shared" si="281"/>
        <v>0</v>
      </c>
      <c r="BN472" s="48">
        <f t="shared" si="282"/>
        <v>0</v>
      </c>
      <c r="BO472" s="48">
        <f t="shared" si="283"/>
        <v>0</v>
      </c>
      <c r="BP472" s="179"/>
      <c r="BQ472" s="179"/>
      <c r="BR472" s="189"/>
      <c r="BS472" s="174"/>
      <c r="BT472" s="86">
        <f t="shared" si="294"/>
        <v>0</v>
      </c>
      <c r="BU472" s="174"/>
      <c r="BV472" s="176"/>
      <c r="BW472" s="169"/>
      <c r="BX472" s="157">
        <f>IF(J472='Категорія витрат'!$F$2,ROUND('Додаток 3._Бюджет детальний ПР'!BW472*0.3676,2),IF(J472='Категорія витрат'!$F$3,ROUND('Додаток 3._Бюджет детальний ПР'!BW472*0.347,2),IF(J472='Категорія витрат'!$F$4,ROUND('Додаток 3._Бюджет детальний ПР'!BW472*0.347,2),IF(J472='Категорія витрат'!$F$7,ROUND('Додаток 3._Бюджет детальний ПР'!BW472*0.0841,2),0))))</f>
        <v>0</v>
      </c>
      <c r="BY472" s="151">
        <f t="shared" si="295"/>
        <v>0</v>
      </c>
      <c r="BZ472" s="179"/>
      <c r="CA472" s="179"/>
      <c r="CB472" s="179"/>
      <c r="CC472" s="179"/>
      <c r="CD472" s="179"/>
      <c r="CE472" s="179"/>
      <c r="CF472" s="179"/>
      <c r="CG472" s="179"/>
      <c r="CH472" s="179"/>
      <c r="CI472" s="179"/>
      <c r="CJ472" s="179"/>
      <c r="CK472" s="179"/>
      <c r="CL472" s="48">
        <f t="shared" si="284"/>
        <v>0</v>
      </c>
      <c r="CM472" s="48">
        <f t="shared" si="285"/>
        <v>0</v>
      </c>
      <c r="CN472" s="48">
        <f t="shared" si="286"/>
        <v>0</v>
      </c>
      <c r="CO472" s="48">
        <f t="shared" si="287"/>
        <v>0</v>
      </c>
      <c r="CP472" s="48">
        <f t="shared" si="288"/>
        <v>0</v>
      </c>
      <c r="CQ472" s="48">
        <f t="shared" si="289"/>
        <v>0</v>
      </c>
      <c r="CR472" s="48">
        <f t="shared" si="290"/>
        <v>0</v>
      </c>
      <c r="CS472" s="48">
        <f t="shared" si="291"/>
        <v>0</v>
      </c>
      <c r="CT472" s="179"/>
      <c r="CU472" s="179"/>
    </row>
    <row r="473" spans="1:99" ht="20.100000000000001" customHeight="1" x14ac:dyDescent="0.25">
      <c r="A473" s="57">
        <v>468</v>
      </c>
      <c r="B473" s="398" t="str">
        <f>IF(D473='Напрямки конкурса'!$L$2,'Напрямки конкурса'!$B$2,IF(D473='Напрямки конкурса'!$L$3,'Напрямки конкурса'!$B$3,IF(D473='Напрямки конкурса'!$L$4,'Напрямки конкурса'!$B$4,IF(D473='Напрямки конкурса'!$L$5,'Напрямки конкурса'!$B$5,IF(D473='Напрямки конкурса'!$L$6,'Напрямки конкурса'!$B$6,IF(D473='Напрямки конкурса'!$L$7,'Напрямки конкурса'!$B$7,IF(D473='Напрямки конкурса'!$L$8,'Напрямки конкурса'!$B$8,IF(D473='Напрямки конкурса'!$L$9,'Напрямки конкурса'!$B$9,IF(D473='Напрямки конкурса'!$L$10,'Напрямки конкурса'!$B$10,IF(D473='Напрямки конкурса'!$L$11,'Напрямки конкурса'!$B$11,IF(D473='Напрямки конкурса'!$L$12,'Напрямки конкурса'!$B$12,IF(D473='Напрямки конкурса'!$L$13,'Напрямки конкурса'!$B$13,IF(D473='Напрямки конкурса'!$L$14,'Напрямки конкурса'!$B$14,IF(D473='Напрямки конкурса'!$L$15,'Напрямки конкурса'!$B$15,IF(D473='Напрямки конкурса'!$L$16,'Напрямки конкурса'!$B$16,IF(D473='Напрямки конкурса'!$L$17,'Напрямки конкурса'!$B$17,IF(D473='Напрямки конкурса'!$L$18,'Напрямки конкурса'!$B$18,IF(D473='Напрямки конкурса'!$L$19,'Напрямки конкурса'!$B$19,IF(D473='Напрямки конкурса'!$L$20,'Напрямки конкурса'!$B$20,IF(D473='Напрямки конкурса'!$L$21,'Напрямки конкурса'!$B$21,IF(D473='Напрямки конкурса'!$L$22,'Напрямки конкурса'!$B$22,IF(D473='Напрямки конкурса'!$L$23,'Напрямки конкурса'!$B$23,IF(D473='Напрямки конкурса'!$L$24,'Напрямки конкурса'!$B$24,IF(D473='Напрямки конкурса'!$L$25,'Напрямки конкурса'!$B$25,IF(D473='Напрямки конкурса'!$L$26,'Напрямки конкурса'!$B$26,IF(D473='Напрямки конкурса'!$L$27,'Напрямки конкурса'!$B$27,IF(D473='Напрямки конкурса'!$L$28,'Напрямки конкурса'!$B$28,"")))))))))))))))))))))))))))</f>
        <v/>
      </c>
      <c r="C473" s="58" t="str">
        <f>IF(D473='Напрямки конкурса'!$L$2,'Напрямки конкурса'!$K$2,IF(D473='Напрямки конкурса'!$L$3,'Напрямки конкурса'!$K$3,IF(D473='Напрямки конкурса'!$L$4,'Напрямки конкурса'!$K$4,IF(D473='Напрямки конкурса'!$L$5,'Напрямки конкурса'!$K$5,IF(D473='Напрямки конкурса'!$L$6,'Напрямки конкурса'!$K$6,IF(D473='Напрямки конкурса'!$L$7,'Напрямки конкурса'!$K$7,IF(D473='Напрямки конкурса'!$L$8,'Напрямки конкурса'!$K$8,IF(D473='Напрямки конкурса'!$L$9,'Напрямки конкурса'!$K$9,IF(D473='Напрямки конкурса'!$L$10,'Напрямки конкурса'!$K$10,IF(D473='Напрямки конкурса'!$L$11,'Напрямки конкурса'!$K$11,IF(D473='Напрямки конкурса'!$L$12,'Напрямки конкурса'!$K$12,IF(D473='Напрямки конкурса'!$L$13,'Напрямки конкурса'!$K$13,IF(D473='Напрямки конкурса'!$L$14,'Напрямки конкурса'!$K$14,IF(D473='Напрямки конкурса'!$L$15,'Напрямки конкурса'!$K$15,IF(D473='Напрямки конкурса'!$L$16,'Напрямки конкурса'!$K$16,IF(D473='Напрямки конкурса'!$L$17,'Напрямки конкурса'!$K$17,IF(D473='Напрямки конкурса'!$L$18,'Напрямки конкурса'!$K$18,IF(D473='Напрямки конкурса'!$L$19,'Напрямки конкурса'!$K$19,IF(D473='Напрямки конкурса'!$L$20,'Напрямки конкурса'!$K$20,IF(D473='Напрямки конкурса'!$L$21,'Напрямки конкурса'!$K$21,IF(D473='Напрямки конкурса'!$L$22,'Напрямки конкурса'!$K$22,IF(D473='Напрямки конкурса'!$L$23,'Напрямки конкурса'!$K$23,IF(D473='Напрямки конкурса'!$L$24,'Напрямки конкурса'!$K$24,IF(D473='Напрямки конкурса'!$L$25,'Напрямки конкурса'!$K$25,IF(D473='Напрямки конкурса'!$L$26,'Напрямки конкурса'!$K$26,IF(D473='Напрямки конкурса'!$L$27,'Напрямки конкурса'!$K$27,IF(D473='Напрямки конкурса'!$L$28,'Напрямки конкурса'!$K$28,"")))))))))))))))))))))))))))</f>
        <v/>
      </c>
      <c r="D473" s="554"/>
      <c r="E473" s="169"/>
      <c r="F473" s="169"/>
      <c r="G473" s="169"/>
      <c r="H473" s="148" t="str">
        <f>IF(I473='Категорія витрат'!$B$2,'Категорія витрат'!$A$2,IF(I473='Категорія витрат'!$B$3,'Категорія витрат'!$A$3,IF(I473='Категорія витрат'!$B$4,'Категорія витрат'!$A$4,IF(I473='Категорія витрат'!$B$5,'Категорія витрат'!$A$5,IF(I473='Категорія витрат'!$B$6,'Категорія витрат'!$A$6,IF(I473='Категорія витрат'!$B$7,'Категорія витрат'!$A$7,IF(I473='Категорія витрат'!$B$8,'Категорія витрат'!$A$8,IF(I473='Категорія витрат'!$B$9,'Категорія витрат'!$A$9,IF(I473='Категорія витрат'!$B$10,'Категорія витрат'!$A$10,IF(I473='Категорія витрат'!$B$11,'Категорія витрат'!$A$11,IF(I473='Категорія витрат'!$B$12,'Категорія витрат'!$A$12,IF(I473='Категорія витрат'!$B$13,'Категорія витрат'!$A$13,IF(I473='Категорія витрат'!$B$14,'Категорія витрат'!$A$14,IF(I473='Категорія витрат'!$B$15,'Категорія витрат'!$A$15,IF(I473='Категорія витрат'!$B$16,'Категорія витрат'!$A$16,IF(I473='Категорія витрат'!$B$17,'Категорія витрат'!$A$17,IF(I473='Категорія витрат'!$B$18,'Категорія витрат'!$A$18,IF(I473='Категорія витрат'!$B$19,'Категорія витрат'!$A$19,IF(I473='Категорія витрат'!$B$20,'Категорія витрат'!$A$20,IF(I473='Категорія витрат'!$B$21,'Категорія витрат'!$A$21,IF(I473='Категорія витрат'!$B$22,'Категорія витрат'!$A$22,IF(I473='Категорія витрат'!$B$23,'Категорія витрат'!$A$23,IF(I473='Категорія витрат'!$B$24,'Категорія витрат'!$A$24,IF(I473='Категорія витрат'!$B$25,'Категорія витрат'!$A$25,IF(I473='Категорія витрат'!$B$26,'Категорія витрат'!$A$26,IF(I473='Категорія витрат'!$B$27,'Категорія витрат'!$A$27,IF(I473='Категорія витрат'!$B$28,'Категорія витрат'!$A$28,IF(I473='Категорія витрат'!$B$29,'Категорія витрат'!$A$29,IF(I473='Категорія витрат'!$B$30,'Категорія витрат'!$A$30,"")))))))))))))))))))))))))))))</f>
        <v/>
      </c>
      <c r="I473" s="172"/>
      <c r="J473" s="171"/>
      <c r="K473" s="174"/>
      <c r="L473" s="86">
        <f t="shared" si="292"/>
        <v>0</v>
      </c>
      <c r="M473" s="174"/>
      <c r="N473" s="176"/>
      <c r="O473" s="396">
        <f t="shared" si="267"/>
        <v>0</v>
      </c>
      <c r="P473" s="157">
        <f>IF(J473='Категорія витрат'!$F$2,ROUND('Додаток 3._Бюджет детальний ПР'!O473*0.3676,2),IF(J473='Категорія витрат'!$F$3,ROUND('Додаток 3._Бюджет детальний ПР'!O473*0.347,2),IF(J473='Категорія витрат'!$F$4,ROUND('Додаток 3._Бюджет детальний ПР'!O473*0.347,2),IF(J473='Категорія витрат'!$F$7,ROUND('Додаток 3._Бюджет детальний ПР'!O473*0.0841,2),0))))</f>
        <v>0</v>
      </c>
      <c r="Q473" s="151">
        <f t="shared" si="265"/>
        <v>0</v>
      </c>
      <c r="R473" s="179"/>
      <c r="S473" s="179"/>
      <c r="T473" s="179"/>
      <c r="U473" s="179"/>
      <c r="V473" s="179"/>
      <c r="W473" s="179"/>
      <c r="X473" s="179"/>
      <c r="Y473" s="179"/>
      <c r="Z473" s="179"/>
      <c r="AA473" s="179"/>
      <c r="AB473" s="179"/>
      <c r="AC473" s="179"/>
      <c r="AD473" s="48">
        <f t="shared" si="268"/>
        <v>0</v>
      </c>
      <c r="AE473" s="48">
        <f t="shared" si="269"/>
        <v>0</v>
      </c>
      <c r="AF473" s="48">
        <f t="shared" si="270"/>
        <v>0</v>
      </c>
      <c r="AG473" s="48">
        <f t="shared" si="271"/>
        <v>0</v>
      </c>
      <c r="AH473" s="48">
        <f t="shared" si="272"/>
        <v>0</v>
      </c>
      <c r="AI473" s="48">
        <f t="shared" si="273"/>
        <v>0</v>
      </c>
      <c r="AJ473" s="48">
        <f t="shared" si="274"/>
        <v>0</v>
      </c>
      <c r="AK473" s="48">
        <f t="shared" si="275"/>
        <v>0</v>
      </c>
      <c r="AL473" s="179"/>
      <c r="AM473" s="179"/>
      <c r="AN473" s="76"/>
      <c r="AO473" s="174"/>
      <c r="AP473" s="405">
        <f t="shared" si="293"/>
        <v>0</v>
      </c>
      <c r="AQ473" s="174"/>
      <c r="AR473" s="176"/>
      <c r="AS473" s="169"/>
      <c r="AT473" s="157">
        <f>IF(J473='Категорія витрат'!$F$2,ROUND('Додаток 3._Бюджет детальний ПР'!AS473*0.3676,2),IF(J473='Категорія витрат'!$F$3,ROUND('Додаток 3._Бюджет детальний ПР'!AS473*0.347,2),IF(J473='Категорія витрат'!$F$4,ROUND('Додаток 3._Бюджет детальний ПР'!AS473*0.347,2),IF(J473='Категорія витрат'!$F$7,ROUND('Додаток 3._Бюджет детальний ПР'!AS473*0.0841,2),0))))</f>
        <v>0</v>
      </c>
      <c r="AU473" s="151">
        <f t="shared" si="266"/>
        <v>0</v>
      </c>
      <c r="AV473" s="179"/>
      <c r="AW473" s="179"/>
      <c r="AX473" s="179"/>
      <c r="AY473" s="179"/>
      <c r="AZ473" s="179"/>
      <c r="BA473" s="179"/>
      <c r="BB473" s="179"/>
      <c r="BC473" s="179"/>
      <c r="BD473" s="179"/>
      <c r="BE473" s="179"/>
      <c r="BF473" s="179"/>
      <c r="BG473" s="179"/>
      <c r="BH473" s="48">
        <f t="shared" si="276"/>
        <v>0</v>
      </c>
      <c r="BI473" s="48">
        <f t="shared" si="277"/>
        <v>0</v>
      </c>
      <c r="BJ473" s="48">
        <f t="shared" si="278"/>
        <v>0</v>
      </c>
      <c r="BK473" s="48">
        <f t="shared" si="279"/>
        <v>0</v>
      </c>
      <c r="BL473" s="48">
        <f t="shared" si="280"/>
        <v>0</v>
      </c>
      <c r="BM473" s="48">
        <f t="shared" si="281"/>
        <v>0</v>
      </c>
      <c r="BN473" s="48">
        <f t="shared" si="282"/>
        <v>0</v>
      </c>
      <c r="BO473" s="48">
        <f t="shared" si="283"/>
        <v>0</v>
      </c>
      <c r="BP473" s="179"/>
      <c r="BQ473" s="179"/>
      <c r="BR473" s="189"/>
      <c r="BS473" s="174"/>
      <c r="BT473" s="86">
        <f t="shared" si="294"/>
        <v>0</v>
      </c>
      <c r="BU473" s="174"/>
      <c r="BV473" s="176"/>
      <c r="BW473" s="169"/>
      <c r="BX473" s="157">
        <f>IF(J473='Категорія витрат'!$F$2,ROUND('Додаток 3._Бюджет детальний ПР'!BW473*0.3676,2),IF(J473='Категорія витрат'!$F$3,ROUND('Додаток 3._Бюджет детальний ПР'!BW473*0.347,2),IF(J473='Категорія витрат'!$F$4,ROUND('Додаток 3._Бюджет детальний ПР'!BW473*0.347,2),IF(J473='Категорія витрат'!$F$7,ROUND('Додаток 3._Бюджет детальний ПР'!BW473*0.0841,2),0))))</f>
        <v>0</v>
      </c>
      <c r="BY473" s="151">
        <f t="shared" si="295"/>
        <v>0</v>
      </c>
      <c r="BZ473" s="179"/>
      <c r="CA473" s="179"/>
      <c r="CB473" s="179"/>
      <c r="CC473" s="179"/>
      <c r="CD473" s="179"/>
      <c r="CE473" s="179"/>
      <c r="CF473" s="179"/>
      <c r="CG473" s="179"/>
      <c r="CH473" s="179"/>
      <c r="CI473" s="179"/>
      <c r="CJ473" s="179"/>
      <c r="CK473" s="179"/>
      <c r="CL473" s="48">
        <f t="shared" si="284"/>
        <v>0</v>
      </c>
      <c r="CM473" s="48">
        <f t="shared" si="285"/>
        <v>0</v>
      </c>
      <c r="CN473" s="48">
        <f t="shared" si="286"/>
        <v>0</v>
      </c>
      <c r="CO473" s="48">
        <f t="shared" si="287"/>
        <v>0</v>
      </c>
      <c r="CP473" s="48">
        <f t="shared" si="288"/>
        <v>0</v>
      </c>
      <c r="CQ473" s="48">
        <f t="shared" si="289"/>
        <v>0</v>
      </c>
      <c r="CR473" s="48">
        <f t="shared" si="290"/>
        <v>0</v>
      </c>
      <c r="CS473" s="48">
        <f t="shared" si="291"/>
        <v>0</v>
      </c>
      <c r="CT473" s="179"/>
      <c r="CU473" s="179"/>
    </row>
    <row r="474" spans="1:99" ht="20.100000000000001" customHeight="1" x14ac:dyDescent="0.25">
      <c r="A474" s="57">
        <v>469</v>
      </c>
      <c r="B474" s="398" t="str">
        <f>IF(D474='Напрямки конкурса'!$L$2,'Напрямки конкурса'!$B$2,IF(D474='Напрямки конкурса'!$L$3,'Напрямки конкурса'!$B$3,IF(D474='Напрямки конкурса'!$L$4,'Напрямки конкурса'!$B$4,IF(D474='Напрямки конкурса'!$L$5,'Напрямки конкурса'!$B$5,IF(D474='Напрямки конкурса'!$L$6,'Напрямки конкурса'!$B$6,IF(D474='Напрямки конкурса'!$L$7,'Напрямки конкурса'!$B$7,IF(D474='Напрямки конкурса'!$L$8,'Напрямки конкурса'!$B$8,IF(D474='Напрямки конкурса'!$L$9,'Напрямки конкурса'!$B$9,IF(D474='Напрямки конкурса'!$L$10,'Напрямки конкурса'!$B$10,IF(D474='Напрямки конкурса'!$L$11,'Напрямки конкурса'!$B$11,IF(D474='Напрямки конкурса'!$L$12,'Напрямки конкурса'!$B$12,IF(D474='Напрямки конкурса'!$L$13,'Напрямки конкурса'!$B$13,IF(D474='Напрямки конкурса'!$L$14,'Напрямки конкурса'!$B$14,IF(D474='Напрямки конкурса'!$L$15,'Напрямки конкурса'!$B$15,IF(D474='Напрямки конкурса'!$L$16,'Напрямки конкурса'!$B$16,IF(D474='Напрямки конкурса'!$L$17,'Напрямки конкурса'!$B$17,IF(D474='Напрямки конкурса'!$L$18,'Напрямки конкурса'!$B$18,IF(D474='Напрямки конкурса'!$L$19,'Напрямки конкурса'!$B$19,IF(D474='Напрямки конкурса'!$L$20,'Напрямки конкурса'!$B$20,IF(D474='Напрямки конкурса'!$L$21,'Напрямки конкурса'!$B$21,IF(D474='Напрямки конкурса'!$L$22,'Напрямки конкурса'!$B$22,IF(D474='Напрямки конкурса'!$L$23,'Напрямки конкурса'!$B$23,IF(D474='Напрямки конкурса'!$L$24,'Напрямки конкурса'!$B$24,IF(D474='Напрямки конкурса'!$L$25,'Напрямки конкурса'!$B$25,IF(D474='Напрямки конкурса'!$L$26,'Напрямки конкурса'!$B$26,IF(D474='Напрямки конкурса'!$L$27,'Напрямки конкурса'!$B$27,IF(D474='Напрямки конкурса'!$L$28,'Напрямки конкурса'!$B$28,"")))))))))))))))))))))))))))</f>
        <v/>
      </c>
      <c r="C474" s="58" t="str">
        <f>IF(D474='Напрямки конкурса'!$L$2,'Напрямки конкурса'!$K$2,IF(D474='Напрямки конкурса'!$L$3,'Напрямки конкурса'!$K$3,IF(D474='Напрямки конкурса'!$L$4,'Напрямки конкурса'!$K$4,IF(D474='Напрямки конкурса'!$L$5,'Напрямки конкурса'!$K$5,IF(D474='Напрямки конкурса'!$L$6,'Напрямки конкурса'!$K$6,IF(D474='Напрямки конкурса'!$L$7,'Напрямки конкурса'!$K$7,IF(D474='Напрямки конкурса'!$L$8,'Напрямки конкурса'!$K$8,IF(D474='Напрямки конкурса'!$L$9,'Напрямки конкурса'!$K$9,IF(D474='Напрямки конкурса'!$L$10,'Напрямки конкурса'!$K$10,IF(D474='Напрямки конкурса'!$L$11,'Напрямки конкурса'!$K$11,IF(D474='Напрямки конкурса'!$L$12,'Напрямки конкурса'!$K$12,IF(D474='Напрямки конкурса'!$L$13,'Напрямки конкурса'!$K$13,IF(D474='Напрямки конкурса'!$L$14,'Напрямки конкурса'!$K$14,IF(D474='Напрямки конкурса'!$L$15,'Напрямки конкурса'!$K$15,IF(D474='Напрямки конкурса'!$L$16,'Напрямки конкурса'!$K$16,IF(D474='Напрямки конкурса'!$L$17,'Напрямки конкурса'!$K$17,IF(D474='Напрямки конкурса'!$L$18,'Напрямки конкурса'!$K$18,IF(D474='Напрямки конкурса'!$L$19,'Напрямки конкурса'!$K$19,IF(D474='Напрямки конкурса'!$L$20,'Напрямки конкурса'!$K$20,IF(D474='Напрямки конкурса'!$L$21,'Напрямки конкурса'!$K$21,IF(D474='Напрямки конкурса'!$L$22,'Напрямки конкурса'!$K$22,IF(D474='Напрямки конкурса'!$L$23,'Напрямки конкурса'!$K$23,IF(D474='Напрямки конкурса'!$L$24,'Напрямки конкурса'!$K$24,IF(D474='Напрямки конкурса'!$L$25,'Напрямки конкурса'!$K$25,IF(D474='Напрямки конкурса'!$L$26,'Напрямки конкурса'!$K$26,IF(D474='Напрямки конкурса'!$L$27,'Напрямки конкурса'!$K$27,IF(D474='Напрямки конкурса'!$L$28,'Напрямки конкурса'!$K$28,"")))))))))))))))))))))))))))</f>
        <v/>
      </c>
      <c r="D474" s="554"/>
      <c r="E474" s="169"/>
      <c r="F474" s="169"/>
      <c r="G474" s="169"/>
      <c r="H474" s="148" t="str">
        <f>IF(I474='Категорія витрат'!$B$2,'Категорія витрат'!$A$2,IF(I474='Категорія витрат'!$B$3,'Категорія витрат'!$A$3,IF(I474='Категорія витрат'!$B$4,'Категорія витрат'!$A$4,IF(I474='Категорія витрат'!$B$5,'Категорія витрат'!$A$5,IF(I474='Категорія витрат'!$B$6,'Категорія витрат'!$A$6,IF(I474='Категорія витрат'!$B$7,'Категорія витрат'!$A$7,IF(I474='Категорія витрат'!$B$8,'Категорія витрат'!$A$8,IF(I474='Категорія витрат'!$B$9,'Категорія витрат'!$A$9,IF(I474='Категорія витрат'!$B$10,'Категорія витрат'!$A$10,IF(I474='Категорія витрат'!$B$11,'Категорія витрат'!$A$11,IF(I474='Категорія витрат'!$B$12,'Категорія витрат'!$A$12,IF(I474='Категорія витрат'!$B$13,'Категорія витрат'!$A$13,IF(I474='Категорія витрат'!$B$14,'Категорія витрат'!$A$14,IF(I474='Категорія витрат'!$B$15,'Категорія витрат'!$A$15,IF(I474='Категорія витрат'!$B$16,'Категорія витрат'!$A$16,IF(I474='Категорія витрат'!$B$17,'Категорія витрат'!$A$17,IF(I474='Категорія витрат'!$B$18,'Категорія витрат'!$A$18,IF(I474='Категорія витрат'!$B$19,'Категорія витрат'!$A$19,IF(I474='Категорія витрат'!$B$20,'Категорія витрат'!$A$20,IF(I474='Категорія витрат'!$B$21,'Категорія витрат'!$A$21,IF(I474='Категорія витрат'!$B$22,'Категорія витрат'!$A$22,IF(I474='Категорія витрат'!$B$23,'Категорія витрат'!$A$23,IF(I474='Категорія витрат'!$B$24,'Категорія витрат'!$A$24,IF(I474='Категорія витрат'!$B$25,'Категорія витрат'!$A$25,IF(I474='Категорія витрат'!$B$26,'Категорія витрат'!$A$26,IF(I474='Категорія витрат'!$B$27,'Категорія витрат'!$A$27,IF(I474='Категорія витрат'!$B$28,'Категорія витрат'!$A$28,IF(I474='Категорія витрат'!$B$29,'Категорія витрат'!$A$29,IF(I474='Категорія витрат'!$B$30,'Категорія витрат'!$A$30,"")))))))))))))))))))))))))))))</f>
        <v/>
      </c>
      <c r="I474" s="172"/>
      <c r="J474" s="171"/>
      <c r="K474" s="174"/>
      <c r="L474" s="86">
        <f t="shared" si="292"/>
        <v>0</v>
      </c>
      <c r="M474" s="174"/>
      <c r="N474" s="176"/>
      <c r="O474" s="396">
        <f t="shared" si="267"/>
        <v>0</v>
      </c>
      <c r="P474" s="157">
        <f>IF(J474='Категорія витрат'!$F$2,ROUND('Додаток 3._Бюджет детальний ПР'!O474*0.3676,2),IF(J474='Категорія витрат'!$F$3,ROUND('Додаток 3._Бюджет детальний ПР'!O474*0.347,2),IF(J474='Категорія витрат'!$F$4,ROUND('Додаток 3._Бюджет детальний ПР'!O474*0.347,2),IF(J474='Категорія витрат'!$F$7,ROUND('Додаток 3._Бюджет детальний ПР'!O474*0.0841,2),0))))</f>
        <v>0</v>
      </c>
      <c r="Q474" s="151">
        <f t="shared" si="265"/>
        <v>0</v>
      </c>
      <c r="R474" s="179"/>
      <c r="S474" s="179"/>
      <c r="T474" s="179"/>
      <c r="U474" s="179"/>
      <c r="V474" s="179"/>
      <c r="W474" s="179"/>
      <c r="X474" s="179"/>
      <c r="Y474" s="179"/>
      <c r="Z474" s="179"/>
      <c r="AA474" s="179"/>
      <c r="AB474" s="179"/>
      <c r="AC474" s="179"/>
      <c r="AD474" s="48">
        <f t="shared" si="268"/>
        <v>0</v>
      </c>
      <c r="AE474" s="48">
        <f t="shared" si="269"/>
        <v>0</v>
      </c>
      <c r="AF474" s="48">
        <f t="shared" si="270"/>
        <v>0</v>
      </c>
      <c r="AG474" s="48">
        <f t="shared" si="271"/>
        <v>0</v>
      </c>
      <c r="AH474" s="48">
        <f t="shared" si="272"/>
        <v>0</v>
      </c>
      <c r="AI474" s="48">
        <f t="shared" si="273"/>
        <v>0</v>
      </c>
      <c r="AJ474" s="48">
        <f t="shared" si="274"/>
        <v>0</v>
      </c>
      <c r="AK474" s="48">
        <f t="shared" si="275"/>
        <v>0</v>
      </c>
      <c r="AL474" s="179"/>
      <c r="AM474" s="179"/>
      <c r="AN474" s="76"/>
      <c r="AO474" s="174"/>
      <c r="AP474" s="405">
        <f t="shared" si="293"/>
        <v>0</v>
      </c>
      <c r="AQ474" s="174"/>
      <c r="AR474" s="176"/>
      <c r="AS474" s="169"/>
      <c r="AT474" s="157">
        <f>IF(J474='Категорія витрат'!$F$2,ROUND('Додаток 3._Бюджет детальний ПР'!AS474*0.3676,2),IF(J474='Категорія витрат'!$F$3,ROUND('Додаток 3._Бюджет детальний ПР'!AS474*0.347,2),IF(J474='Категорія витрат'!$F$4,ROUND('Додаток 3._Бюджет детальний ПР'!AS474*0.347,2),IF(J474='Категорія витрат'!$F$7,ROUND('Додаток 3._Бюджет детальний ПР'!AS474*0.0841,2),0))))</f>
        <v>0</v>
      </c>
      <c r="AU474" s="151">
        <f t="shared" si="266"/>
        <v>0</v>
      </c>
      <c r="AV474" s="179"/>
      <c r="AW474" s="179"/>
      <c r="AX474" s="179"/>
      <c r="AY474" s="179"/>
      <c r="AZ474" s="179"/>
      <c r="BA474" s="179"/>
      <c r="BB474" s="179"/>
      <c r="BC474" s="179"/>
      <c r="BD474" s="179"/>
      <c r="BE474" s="179"/>
      <c r="BF474" s="179"/>
      <c r="BG474" s="179"/>
      <c r="BH474" s="48">
        <f t="shared" si="276"/>
        <v>0</v>
      </c>
      <c r="BI474" s="48">
        <f t="shared" si="277"/>
        <v>0</v>
      </c>
      <c r="BJ474" s="48">
        <f t="shared" si="278"/>
        <v>0</v>
      </c>
      <c r="BK474" s="48">
        <f t="shared" si="279"/>
        <v>0</v>
      </c>
      <c r="BL474" s="48">
        <f t="shared" si="280"/>
        <v>0</v>
      </c>
      <c r="BM474" s="48">
        <f t="shared" si="281"/>
        <v>0</v>
      </c>
      <c r="BN474" s="48">
        <f t="shared" si="282"/>
        <v>0</v>
      </c>
      <c r="BO474" s="48">
        <f t="shared" si="283"/>
        <v>0</v>
      </c>
      <c r="BP474" s="179"/>
      <c r="BQ474" s="179"/>
      <c r="BR474" s="189"/>
      <c r="BS474" s="174"/>
      <c r="BT474" s="86">
        <f t="shared" si="294"/>
        <v>0</v>
      </c>
      <c r="BU474" s="174"/>
      <c r="BV474" s="176"/>
      <c r="BW474" s="169"/>
      <c r="BX474" s="157">
        <f>IF(J474='Категорія витрат'!$F$2,ROUND('Додаток 3._Бюджет детальний ПР'!BW474*0.3676,2),IF(J474='Категорія витрат'!$F$3,ROUND('Додаток 3._Бюджет детальний ПР'!BW474*0.347,2),IF(J474='Категорія витрат'!$F$4,ROUND('Додаток 3._Бюджет детальний ПР'!BW474*0.347,2),IF(J474='Категорія витрат'!$F$7,ROUND('Додаток 3._Бюджет детальний ПР'!BW474*0.0841,2),0))))</f>
        <v>0</v>
      </c>
      <c r="BY474" s="151">
        <f t="shared" si="295"/>
        <v>0</v>
      </c>
      <c r="BZ474" s="179"/>
      <c r="CA474" s="179"/>
      <c r="CB474" s="179"/>
      <c r="CC474" s="179"/>
      <c r="CD474" s="179"/>
      <c r="CE474" s="179"/>
      <c r="CF474" s="179"/>
      <c r="CG474" s="179"/>
      <c r="CH474" s="179"/>
      <c r="CI474" s="179"/>
      <c r="CJ474" s="179"/>
      <c r="CK474" s="179"/>
      <c r="CL474" s="48">
        <f t="shared" si="284"/>
        <v>0</v>
      </c>
      <c r="CM474" s="48">
        <f t="shared" si="285"/>
        <v>0</v>
      </c>
      <c r="CN474" s="48">
        <f t="shared" si="286"/>
        <v>0</v>
      </c>
      <c r="CO474" s="48">
        <f t="shared" si="287"/>
        <v>0</v>
      </c>
      <c r="CP474" s="48">
        <f t="shared" si="288"/>
        <v>0</v>
      </c>
      <c r="CQ474" s="48">
        <f t="shared" si="289"/>
        <v>0</v>
      </c>
      <c r="CR474" s="48">
        <f t="shared" si="290"/>
        <v>0</v>
      </c>
      <c r="CS474" s="48">
        <f t="shared" si="291"/>
        <v>0</v>
      </c>
      <c r="CT474" s="179"/>
      <c r="CU474" s="179"/>
    </row>
    <row r="475" spans="1:99" ht="20.100000000000001" customHeight="1" x14ac:dyDescent="0.25">
      <c r="A475" s="57">
        <v>470</v>
      </c>
      <c r="B475" s="398" t="str">
        <f>IF(D475='Напрямки конкурса'!$L$2,'Напрямки конкурса'!$B$2,IF(D475='Напрямки конкурса'!$L$3,'Напрямки конкурса'!$B$3,IF(D475='Напрямки конкурса'!$L$4,'Напрямки конкурса'!$B$4,IF(D475='Напрямки конкурса'!$L$5,'Напрямки конкурса'!$B$5,IF(D475='Напрямки конкурса'!$L$6,'Напрямки конкурса'!$B$6,IF(D475='Напрямки конкурса'!$L$7,'Напрямки конкурса'!$B$7,IF(D475='Напрямки конкурса'!$L$8,'Напрямки конкурса'!$B$8,IF(D475='Напрямки конкурса'!$L$9,'Напрямки конкурса'!$B$9,IF(D475='Напрямки конкурса'!$L$10,'Напрямки конкурса'!$B$10,IF(D475='Напрямки конкурса'!$L$11,'Напрямки конкурса'!$B$11,IF(D475='Напрямки конкурса'!$L$12,'Напрямки конкурса'!$B$12,IF(D475='Напрямки конкурса'!$L$13,'Напрямки конкурса'!$B$13,IF(D475='Напрямки конкурса'!$L$14,'Напрямки конкурса'!$B$14,IF(D475='Напрямки конкурса'!$L$15,'Напрямки конкурса'!$B$15,IF(D475='Напрямки конкурса'!$L$16,'Напрямки конкурса'!$B$16,IF(D475='Напрямки конкурса'!$L$17,'Напрямки конкурса'!$B$17,IF(D475='Напрямки конкурса'!$L$18,'Напрямки конкурса'!$B$18,IF(D475='Напрямки конкурса'!$L$19,'Напрямки конкурса'!$B$19,IF(D475='Напрямки конкурса'!$L$20,'Напрямки конкурса'!$B$20,IF(D475='Напрямки конкурса'!$L$21,'Напрямки конкурса'!$B$21,IF(D475='Напрямки конкурса'!$L$22,'Напрямки конкурса'!$B$22,IF(D475='Напрямки конкурса'!$L$23,'Напрямки конкурса'!$B$23,IF(D475='Напрямки конкурса'!$L$24,'Напрямки конкурса'!$B$24,IF(D475='Напрямки конкурса'!$L$25,'Напрямки конкурса'!$B$25,IF(D475='Напрямки конкурса'!$L$26,'Напрямки конкурса'!$B$26,IF(D475='Напрямки конкурса'!$L$27,'Напрямки конкурса'!$B$27,IF(D475='Напрямки конкурса'!$L$28,'Напрямки конкурса'!$B$28,"")))))))))))))))))))))))))))</f>
        <v/>
      </c>
      <c r="C475" s="58" t="str">
        <f>IF(D475='Напрямки конкурса'!$L$2,'Напрямки конкурса'!$K$2,IF(D475='Напрямки конкурса'!$L$3,'Напрямки конкурса'!$K$3,IF(D475='Напрямки конкурса'!$L$4,'Напрямки конкурса'!$K$4,IF(D475='Напрямки конкурса'!$L$5,'Напрямки конкурса'!$K$5,IF(D475='Напрямки конкурса'!$L$6,'Напрямки конкурса'!$K$6,IF(D475='Напрямки конкурса'!$L$7,'Напрямки конкурса'!$K$7,IF(D475='Напрямки конкурса'!$L$8,'Напрямки конкурса'!$K$8,IF(D475='Напрямки конкурса'!$L$9,'Напрямки конкурса'!$K$9,IF(D475='Напрямки конкурса'!$L$10,'Напрямки конкурса'!$K$10,IF(D475='Напрямки конкурса'!$L$11,'Напрямки конкурса'!$K$11,IF(D475='Напрямки конкурса'!$L$12,'Напрямки конкурса'!$K$12,IF(D475='Напрямки конкурса'!$L$13,'Напрямки конкурса'!$K$13,IF(D475='Напрямки конкурса'!$L$14,'Напрямки конкурса'!$K$14,IF(D475='Напрямки конкурса'!$L$15,'Напрямки конкурса'!$K$15,IF(D475='Напрямки конкурса'!$L$16,'Напрямки конкурса'!$K$16,IF(D475='Напрямки конкурса'!$L$17,'Напрямки конкурса'!$K$17,IF(D475='Напрямки конкурса'!$L$18,'Напрямки конкурса'!$K$18,IF(D475='Напрямки конкурса'!$L$19,'Напрямки конкурса'!$K$19,IF(D475='Напрямки конкурса'!$L$20,'Напрямки конкурса'!$K$20,IF(D475='Напрямки конкурса'!$L$21,'Напрямки конкурса'!$K$21,IF(D475='Напрямки конкурса'!$L$22,'Напрямки конкурса'!$K$22,IF(D475='Напрямки конкурса'!$L$23,'Напрямки конкурса'!$K$23,IF(D475='Напрямки конкурса'!$L$24,'Напрямки конкурса'!$K$24,IF(D475='Напрямки конкурса'!$L$25,'Напрямки конкурса'!$K$25,IF(D475='Напрямки конкурса'!$L$26,'Напрямки конкурса'!$K$26,IF(D475='Напрямки конкурса'!$L$27,'Напрямки конкурса'!$K$27,IF(D475='Напрямки конкурса'!$L$28,'Напрямки конкурса'!$K$28,"")))))))))))))))))))))))))))</f>
        <v/>
      </c>
      <c r="D475" s="554"/>
      <c r="E475" s="169"/>
      <c r="F475" s="169"/>
      <c r="G475" s="169"/>
      <c r="H475" s="148" t="str">
        <f>IF(I475='Категорія витрат'!$B$2,'Категорія витрат'!$A$2,IF(I475='Категорія витрат'!$B$3,'Категорія витрат'!$A$3,IF(I475='Категорія витрат'!$B$4,'Категорія витрат'!$A$4,IF(I475='Категорія витрат'!$B$5,'Категорія витрат'!$A$5,IF(I475='Категорія витрат'!$B$6,'Категорія витрат'!$A$6,IF(I475='Категорія витрат'!$B$7,'Категорія витрат'!$A$7,IF(I475='Категорія витрат'!$B$8,'Категорія витрат'!$A$8,IF(I475='Категорія витрат'!$B$9,'Категорія витрат'!$A$9,IF(I475='Категорія витрат'!$B$10,'Категорія витрат'!$A$10,IF(I475='Категорія витрат'!$B$11,'Категорія витрат'!$A$11,IF(I475='Категорія витрат'!$B$12,'Категорія витрат'!$A$12,IF(I475='Категорія витрат'!$B$13,'Категорія витрат'!$A$13,IF(I475='Категорія витрат'!$B$14,'Категорія витрат'!$A$14,IF(I475='Категорія витрат'!$B$15,'Категорія витрат'!$A$15,IF(I475='Категорія витрат'!$B$16,'Категорія витрат'!$A$16,IF(I475='Категорія витрат'!$B$17,'Категорія витрат'!$A$17,IF(I475='Категорія витрат'!$B$18,'Категорія витрат'!$A$18,IF(I475='Категорія витрат'!$B$19,'Категорія витрат'!$A$19,IF(I475='Категорія витрат'!$B$20,'Категорія витрат'!$A$20,IF(I475='Категорія витрат'!$B$21,'Категорія витрат'!$A$21,IF(I475='Категорія витрат'!$B$22,'Категорія витрат'!$A$22,IF(I475='Категорія витрат'!$B$23,'Категорія витрат'!$A$23,IF(I475='Категорія витрат'!$B$24,'Категорія витрат'!$A$24,IF(I475='Категорія витрат'!$B$25,'Категорія витрат'!$A$25,IF(I475='Категорія витрат'!$B$26,'Категорія витрат'!$A$26,IF(I475='Категорія витрат'!$B$27,'Категорія витрат'!$A$27,IF(I475='Категорія витрат'!$B$28,'Категорія витрат'!$A$28,IF(I475='Категорія витрат'!$B$29,'Категорія витрат'!$A$29,IF(I475='Категорія витрат'!$B$30,'Категорія витрат'!$A$30,"")))))))))))))))))))))))))))))</f>
        <v/>
      </c>
      <c r="I475" s="172"/>
      <c r="J475" s="171"/>
      <c r="K475" s="174"/>
      <c r="L475" s="86">
        <f t="shared" si="292"/>
        <v>0</v>
      </c>
      <c r="M475" s="174"/>
      <c r="N475" s="176"/>
      <c r="O475" s="396">
        <f t="shared" si="267"/>
        <v>0</v>
      </c>
      <c r="P475" s="157">
        <f>IF(J475='Категорія витрат'!$F$2,ROUND('Додаток 3._Бюджет детальний ПР'!O475*0.3676,2),IF(J475='Категорія витрат'!$F$3,ROUND('Додаток 3._Бюджет детальний ПР'!O475*0.347,2),IF(J475='Категорія витрат'!$F$4,ROUND('Додаток 3._Бюджет детальний ПР'!O475*0.347,2),IF(J475='Категорія витрат'!$F$7,ROUND('Додаток 3._Бюджет детальний ПР'!O475*0.0841,2),0))))</f>
        <v>0</v>
      </c>
      <c r="Q475" s="151">
        <f t="shared" si="265"/>
        <v>0</v>
      </c>
      <c r="R475" s="179"/>
      <c r="S475" s="179"/>
      <c r="T475" s="179"/>
      <c r="U475" s="179"/>
      <c r="V475" s="179"/>
      <c r="W475" s="179"/>
      <c r="X475" s="179"/>
      <c r="Y475" s="179"/>
      <c r="Z475" s="179"/>
      <c r="AA475" s="179"/>
      <c r="AB475" s="179"/>
      <c r="AC475" s="179"/>
      <c r="AD475" s="48">
        <f t="shared" si="268"/>
        <v>0</v>
      </c>
      <c r="AE475" s="48">
        <f t="shared" si="269"/>
        <v>0</v>
      </c>
      <c r="AF475" s="48">
        <f t="shared" si="270"/>
        <v>0</v>
      </c>
      <c r="AG475" s="48">
        <f t="shared" si="271"/>
        <v>0</v>
      </c>
      <c r="AH475" s="48">
        <f t="shared" si="272"/>
        <v>0</v>
      </c>
      <c r="AI475" s="48">
        <f t="shared" si="273"/>
        <v>0</v>
      </c>
      <c r="AJ475" s="48">
        <f t="shared" si="274"/>
        <v>0</v>
      </c>
      <c r="AK475" s="48">
        <f t="shared" si="275"/>
        <v>0</v>
      </c>
      <c r="AL475" s="179"/>
      <c r="AM475" s="179"/>
      <c r="AN475" s="76"/>
      <c r="AO475" s="174"/>
      <c r="AP475" s="405">
        <f t="shared" si="293"/>
        <v>0</v>
      </c>
      <c r="AQ475" s="174"/>
      <c r="AR475" s="176"/>
      <c r="AS475" s="169"/>
      <c r="AT475" s="157">
        <f>IF(J475='Категорія витрат'!$F$2,ROUND('Додаток 3._Бюджет детальний ПР'!AS475*0.3676,2),IF(J475='Категорія витрат'!$F$3,ROUND('Додаток 3._Бюджет детальний ПР'!AS475*0.347,2),IF(J475='Категорія витрат'!$F$4,ROUND('Додаток 3._Бюджет детальний ПР'!AS475*0.347,2),IF(J475='Категорія витрат'!$F$7,ROUND('Додаток 3._Бюджет детальний ПР'!AS475*0.0841,2),0))))</f>
        <v>0</v>
      </c>
      <c r="AU475" s="151">
        <f t="shared" si="266"/>
        <v>0</v>
      </c>
      <c r="AV475" s="179"/>
      <c r="AW475" s="179"/>
      <c r="AX475" s="179"/>
      <c r="AY475" s="179"/>
      <c r="AZ475" s="179"/>
      <c r="BA475" s="179"/>
      <c r="BB475" s="179"/>
      <c r="BC475" s="179"/>
      <c r="BD475" s="179"/>
      <c r="BE475" s="179"/>
      <c r="BF475" s="179"/>
      <c r="BG475" s="179"/>
      <c r="BH475" s="48">
        <f t="shared" si="276"/>
        <v>0</v>
      </c>
      <c r="BI475" s="48">
        <f t="shared" si="277"/>
        <v>0</v>
      </c>
      <c r="BJ475" s="48">
        <f t="shared" si="278"/>
        <v>0</v>
      </c>
      <c r="BK475" s="48">
        <f t="shared" si="279"/>
        <v>0</v>
      </c>
      <c r="BL475" s="48">
        <f t="shared" si="280"/>
        <v>0</v>
      </c>
      <c r="BM475" s="48">
        <f t="shared" si="281"/>
        <v>0</v>
      </c>
      <c r="BN475" s="48">
        <f t="shared" si="282"/>
        <v>0</v>
      </c>
      <c r="BO475" s="48">
        <f t="shared" si="283"/>
        <v>0</v>
      </c>
      <c r="BP475" s="179"/>
      <c r="BQ475" s="179"/>
      <c r="BR475" s="189"/>
      <c r="BS475" s="174"/>
      <c r="BT475" s="86">
        <f t="shared" si="294"/>
        <v>0</v>
      </c>
      <c r="BU475" s="174"/>
      <c r="BV475" s="176"/>
      <c r="BW475" s="169"/>
      <c r="BX475" s="157">
        <f>IF(J475='Категорія витрат'!$F$2,ROUND('Додаток 3._Бюджет детальний ПР'!BW475*0.3676,2),IF(J475='Категорія витрат'!$F$3,ROUND('Додаток 3._Бюджет детальний ПР'!BW475*0.347,2),IF(J475='Категорія витрат'!$F$4,ROUND('Додаток 3._Бюджет детальний ПР'!BW475*0.347,2),IF(J475='Категорія витрат'!$F$7,ROUND('Додаток 3._Бюджет детальний ПР'!BW475*0.0841,2),0))))</f>
        <v>0</v>
      </c>
      <c r="BY475" s="151">
        <f t="shared" si="295"/>
        <v>0</v>
      </c>
      <c r="BZ475" s="179"/>
      <c r="CA475" s="179"/>
      <c r="CB475" s="179"/>
      <c r="CC475" s="179"/>
      <c r="CD475" s="179"/>
      <c r="CE475" s="179"/>
      <c r="CF475" s="179"/>
      <c r="CG475" s="179"/>
      <c r="CH475" s="179"/>
      <c r="CI475" s="179"/>
      <c r="CJ475" s="179"/>
      <c r="CK475" s="179"/>
      <c r="CL475" s="48">
        <f t="shared" si="284"/>
        <v>0</v>
      </c>
      <c r="CM475" s="48">
        <f t="shared" si="285"/>
        <v>0</v>
      </c>
      <c r="CN475" s="48">
        <f t="shared" si="286"/>
        <v>0</v>
      </c>
      <c r="CO475" s="48">
        <f t="shared" si="287"/>
        <v>0</v>
      </c>
      <c r="CP475" s="48">
        <f t="shared" si="288"/>
        <v>0</v>
      </c>
      <c r="CQ475" s="48">
        <f t="shared" si="289"/>
        <v>0</v>
      </c>
      <c r="CR475" s="48">
        <f t="shared" si="290"/>
        <v>0</v>
      </c>
      <c r="CS475" s="48">
        <f t="shared" si="291"/>
        <v>0</v>
      </c>
      <c r="CT475" s="179"/>
      <c r="CU475" s="179"/>
    </row>
    <row r="476" spans="1:99" ht="20.100000000000001" customHeight="1" x14ac:dyDescent="0.25">
      <c r="A476" s="57">
        <v>471</v>
      </c>
      <c r="B476" s="398" t="str">
        <f>IF(D476='Напрямки конкурса'!$L$2,'Напрямки конкурса'!$B$2,IF(D476='Напрямки конкурса'!$L$3,'Напрямки конкурса'!$B$3,IF(D476='Напрямки конкурса'!$L$4,'Напрямки конкурса'!$B$4,IF(D476='Напрямки конкурса'!$L$5,'Напрямки конкурса'!$B$5,IF(D476='Напрямки конкурса'!$L$6,'Напрямки конкурса'!$B$6,IF(D476='Напрямки конкурса'!$L$7,'Напрямки конкурса'!$B$7,IF(D476='Напрямки конкурса'!$L$8,'Напрямки конкурса'!$B$8,IF(D476='Напрямки конкурса'!$L$9,'Напрямки конкурса'!$B$9,IF(D476='Напрямки конкурса'!$L$10,'Напрямки конкурса'!$B$10,IF(D476='Напрямки конкурса'!$L$11,'Напрямки конкурса'!$B$11,IF(D476='Напрямки конкурса'!$L$12,'Напрямки конкурса'!$B$12,IF(D476='Напрямки конкурса'!$L$13,'Напрямки конкурса'!$B$13,IF(D476='Напрямки конкурса'!$L$14,'Напрямки конкурса'!$B$14,IF(D476='Напрямки конкурса'!$L$15,'Напрямки конкурса'!$B$15,IF(D476='Напрямки конкурса'!$L$16,'Напрямки конкурса'!$B$16,IF(D476='Напрямки конкурса'!$L$17,'Напрямки конкурса'!$B$17,IF(D476='Напрямки конкурса'!$L$18,'Напрямки конкурса'!$B$18,IF(D476='Напрямки конкурса'!$L$19,'Напрямки конкурса'!$B$19,IF(D476='Напрямки конкурса'!$L$20,'Напрямки конкурса'!$B$20,IF(D476='Напрямки конкурса'!$L$21,'Напрямки конкурса'!$B$21,IF(D476='Напрямки конкурса'!$L$22,'Напрямки конкурса'!$B$22,IF(D476='Напрямки конкурса'!$L$23,'Напрямки конкурса'!$B$23,IF(D476='Напрямки конкурса'!$L$24,'Напрямки конкурса'!$B$24,IF(D476='Напрямки конкурса'!$L$25,'Напрямки конкурса'!$B$25,IF(D476='Напрямки конкурса'!$L$26,'Напрямки конкурса'!$B$26,IF(D476='Напрямки конкурса'!$L$27,'Напрямки конкурса'!$B$27,IF(D476='Напрямки конкурса'!$L$28,'Напрямки конкурса'!$B$28,"")))))))))))))))))))))))))))</f>
        <v/>
      </c>
      <c r="C476" s="58" t="str">
        <f>IF(D476='Напрямки конкурса'!$L$2,'Напрямки конкурса'!$K$2,IF(D476='Напрямки конкурса'!$L$3,'Напрямки конкурса'!$K$3,IF(D476='Напрямки конкурса'!$L$4,'Напрямки конкурса'!$K$4,IF(D476='Напрямки конкурса'!$L$5,'Напрямки конкурса'!$K$5,IF(D476='Напрямки конкурса'!$L$6,'Напрямки конкурса'!$K$6,IF(D476='Напрямки конкурса'!$L$7,'Напрямки конкурса'!$K$7,IF(D476='Напрямки конкурса'!$L$8,'Напрямки конкурса'!$K$8,IF(D476='Напрямки конкурса'!$L$9,'Напрямки конкурса'!$K$9,IF(D476='Напрямки конкурса'!$L$10,'Напрямки конкурса'!$K$10,IF(D476='Напрямки конкурса'!$L$11,'Напрямки конкурса'!$K$11,IF(D476='Напрямки конкурса'!$L$12,'Напрямки конкурса'!$K$12,IF(D476='Напрямки конкурса'!$L$13,'Напрямки конкурса'!$K$13,IF(D476='Напрямки конкурса'!$L$14,'Напрямки конкурса'!$K$14,IF(D476='Напрямки конкурса'!$L$15,'Напрямки конкурса'!$K$15,IF(D476='Напрямки конкурса'!$L$16,'Напрямки конкурса'!$K$16,IF(D476='Напрямки конкурса'!$L$17,'Напрямки конкурса'!$K$17,IF(D476='Напрямки конкурса'!$L$18,'Напрямки конкурса'!$K$18,IF(D476='Напрямки конкурса'!$L$19,'Напрямки конкурса'!$K$19,IF(D476='Напрямки конкурса'!$L$20,'Напрямки конкурса'!$K$20,IF(D476='Напрямки конкурса'!$L$21,'Напрямки конкурса'!$K$21,IF(D476='Напрямки конкурса'!$L$22,'Напрямки конкурса'!$K$22,IF(D476='Напрямки конкурса'!$L$23,'Напрямки конкурса'!$K$23,IF(D476='Напрямки конкурса'!$L$24,'Напрямки конкурса'!$K$24,IF(D476='Напрямки конкурса'!$L$25,'Напрямки конкурса'!$K$25,IF(D476='Напрямки конкурса'!$L$26,'Напрямки конкурса'!$K$26,IF(D476='Напрямки конкурса'!$L$27,'Напрямки конкурса'!$K$27,IF(D476='Напрямки конкурса'!$L$28,'Напрямки конкурса'!$K$28,"")))))))))))))))))))))))))))</f>
        <v/>
      </c>
      <c r="D476" s="554"/>
      <c r="E476" s="169"/>
      <c r="F476" s="169"/>
      <c r="G476" s="169"/>
      <c r="H476" s="148" t="str">
        <f>IF(I476='Категорія витрат'!$B$2,'Категорія витрат'!$A$2,IF(I476='Категорія витрат'!$B$3,'Категорія витрат'!$A$3,IF(I476='Категорія витрат'!$B$4,'Категорія витрат'!$A$4,IF(I476='Категорія витрат'!$B$5,'Категорія витрат'!$A$5,IF(I476='Категорія витрат'!$B$6,'Категорія витрат'!$A$6,IF(I476='Категорія витрат'!$B$7,'Категорія витрат'!$A$7,IF(I476='Категорія витрат'!$B$8,'Категорія витрат'!$A$8,IF(I476='Категорія витрат'!$B$9,'Категорія витрат'!$A$9,IF(I476='Категорія витрат'!$B$10,'Категорія витрат'!$A$10,IF(I476='Категорія витрат'!$B$11,'Категорія витрат'!$A$11,IF(I476='Категорія витрат'!$B$12,'Категорія витрат'!$A$12,IF(I476='Категорія витрат'!$B$13,'Категорія витрат'!$A$13,IF(I476='Категорія витрат'!$B$14,'Категорія витрат'!$A$14,IF(I476='Категорія витрат'!$B$15,'Категорія витрат'!$A$15,IF(I476='Категорія витрат'!$B$16,'Категорія витрат'!$A$16,IF(I476='Категорія витрат'!$B$17,'Категорія витрат'!$A$17,IF(I476='Категорія витрат'!$B$18,'Категорія витрат'!$A$18,IF(I476='Категорія витрат'!$B$19,'Категорія витрат'!$A$19,IF(I476='Категорія витрат'!$B$20,'Категорія витрат'!$A$20,IF(I476='Категорія витрат'!$B$21,'Категорія витрат'!$A$21,IF(I476='Категорія витрат'!$B$22,'Категорія витрат'!$A$22,IF(I476='Категорія витрат'!$B$23,'Категорія витрат'!$A$23,IF(I476='Категорія витрат'!$B$24,'Категорія витрат'!$A$24,IF(I476='Категорія витрат'!$B$25,'Категорія витрат'!$A$25,IF(I476='Категорія витрат'!$B$26,'Категорія витрат'!$A$26,IF(I476='Категорія витрат'!$B$27,'Категорія витрат'!$A$27,IF(I476='Категорія витрат'!$B$28,'Категорія витрат'!$A$28,IF(I476='Категорія витрат'!$B$29,'Категорія витрат'!$A$29,IF(I476='Категорія витрат'!$B$30,'Категорія витрат'!$A$30,"")))))))))))))))))))))))))))))</f>
        <v/>
      </c>
      <c r="I476" s="172"/>
      <c r="J476" s="171"/>
      <c r="K476" s="174"/>
      <c r="L476" s="86">
        <f t="shared" si="292"/>
        <v>0</v>
      </c>
      <c r="M476" s="174"/>
      <c r="N476" s="176"/>
      <c r="O476" s="396">
        <f t="shared" si="267"/>
        <v>0</v>
      </c>
      <c r="P476" s="157">
        <f>IF(J476='Категорія витрат'!$F$2,ROUND('Додаток 3._Бюджет детальний ПР'!O476*0.3676,2),IF(J476='Категорія витрат'!$F$3,ROUND('Додаток 3._Бюджет детальний ПР'!O476*0.347,2),IF(J476='Категорія витрат'!$F$4,ROUND('Додаток 3._Бюджет детальний ПР'!O476*0.347,2),IF(J476='Категорія витрат'!$F$7,ROUND('Додаток 3._Бюджет детальний ПР'!O476*0.0841,2),0))))</f>
        <v>0</v>
      </c>
      <c r="Q476" s="151">
        <f t="shared" si="265"/>
        <v>0</v>
      </c>
      <c r="R476" s="179"/>
      <c r="S476" s="179"/>
      <c r="T476" s="179"/>
      <c r="U476" s="179"/>
      <c r="V476" s="179"/>
      <c r="W476" s="179"/>
      <c r="X476" s="179"/>
      <c r="Y476" s="179"/>
      <c r="Z476" s="179"/>
      <c r="AA476" s="179"/>
      <c r="AB476" s="179"/>
      <c r="AC476" s="179"/>
      <c r="AD476" s="48">
        <f t="shared" si="268"/>
        <v>0</v>
      </c>
      <c r="AE476" s="48">
        <f t="shared" si="269"/>
        <v>0</v>
      </c>
      <c r="AF476" s="48">
        <f t="shared" si="270"/>
        <v>0</v>
      </c>
      <c r="AG476" s="48">
        <f t="shared" si="271"/>
        <v>0</v>
      </c>
      <c r="AH476" s="48">
        <f t="shared" si="272"/>
        <v>0</v>
      </c>
      <c r="AI476" s="48">
        <f t="shared" si="273"/>
        <v>0</v>
      </c>
      <c r="AJ476" s="48">
        <f t="shared" si="274"/>
        <v>0</v>
      </c>
      <c r="AK476" s="48">
        <f t="shared" si="275"/>
        <v>0</v>
      </c>
      <c r="AL476" s="179"/>
      <c r="AM476" s="179"/>
      <c r="AN476" s="76"/>
      <c r="AO476" s="174"/>
      <c r="AP476" s="405">
        <f t="shared" si="293"/>
        <v>0</v>
      </c>
      <c r="AQ476" s="174"/>
      <c r="AR476" s="176"/>
      <c r="AS476" s="169"/>
      <c r="AT476" s="157">
        <f>IF(J476='Категорія витрат'!$F$2,ROUND('Додаток 3._Бюджет детальний ПР'!AS476*0.3676,2),IF(J476='Категорія витрат'!$F$3,ROUND('Додаток 3._Бюджет детальний ПР'!AS476*0.347,2),IF(J476='Категорія витрат'!$F$4,ROUND('Додаток 3._Бюджет детальний ПР'!AS476*0.347,2),IF(J476='Категорія витрат'!$F$7,ROUND('Додаток 3._Бюджет детальний ПР'!AS476*0.0841,2),0))))</f>
        <v>0</v>
      </c>
      <c r="AU476" s="151">
        <f t="shared" si="266"/>
        <v>0</v>
      </c>
      <c r="AV476" s="179"/>
      <c r="AW476" s="179"/>
      <c r="AX476" s="179"/>
      <c r="AY476" s="179"/>
      <c r="AZ476" s="179"/>
      <c r="BA476" s="179"/>
      <c r="BB476" s="179"/>
      <c r="BC476" s="179"/>
      <c r="BD476" s="179"/>
      <c r="BE476" s="179"/>
      <c r="BF476" s="179"/>
      <c r="BG476" s="179"/>
      <c r="BH476" s="48">
        <f t="shared" si="276"/>
        <v>0</v>
      </c>
      <c r="BI476" s="48">
        <f t="shared" si="277"/>
        <v>0</v>
      </c>
      <c r="BJ476" s="48">
        <f t="shared" si="278"/>
        <v>0</v>
      </c>
      <c r="BK476" s="48">
        <f t="shared" si="279"/>
        <v>0</v>
      </c>
      <c r="BL476" s="48">
        <f t="shared" si="280"/>
        <v>0</v>
      </c>
      <c r="BM476" s="48">
        <f t="shared" si="281"/>
        <v>0</v>
      </c>
      <c r="BN476" s="48">
        <f t="shared" si="282"/>
        <v>0</v>
      </c>
      <c r="BO476" s="48">
        <f t="shared" si="283"/>
        <v>0</v>
      </c>
      <c r="BP476" s="179"/>
      <c r="BQ476" s="179"/>
      <c r="BR476" s="189"/>
      <c r="BS476" s="174"/>
      <c r="BT476" s="86">
        <f t="shared" si="294"/>
        <v>0</v>
      </c>
      <c r="BU476" s="174"/>
      <c r="BV476" s="176"/>
      <c r="BW476" s="169"/>
      <c r="BX476" s="157">
        <f>IF(J476='Категорія витрат'!$F$2,ROUND('Додаток 3._Бюджет детальний ПР'!BW476*0.3676,2),IF(J476='Категорія витрат'!$F$3,ROUND('Додаток 3._Бюджет детальний ПР'!BW476*0.347,2),IF(J476='Категорія витрат'!$F$4,ROUND('Додаток 3._Бюджет детальний ПР'!BW476*0.347,2),IF(J476='Категорія витрат'!$F$7,ROUND('Додаток 3._Бюджет детальний ПР'!BW476*0.0841,2),0))))</f>
        <v>0</v>
      </c>
      <c r="BY476" s="151">
        <f t="shared" si="295"/>
        <v>0</v>
      </c>
      <c r="BZ476" s="179"/>
      <c r="CA476" s="179"/>
      <c r="CB476" s="179"/>
      <c r="CC476" s="179"/>
      <c r="CD476" s="179"/>
      <c r="CE476" s="179"/>
      <c r="CF476" s="179"/>
      <c r="CG476" s="179"/>
      <c r="CH476" s="179"/>
      <c r="CI476" s="179"/>
      <c r="CJ476" s="179"/>
      <c r="CK476" s="179"/>
      <c r="CL476" s="48">
        <f t="shared" si="284"/>
        <v>0</v>
      </c>
      <c r="CM476" s="48">
        <f t="shared" si="285"/>
        <v>0</v>
      </c>
      <c r="CN476" s="48">
        <f t="shared" si="286"/>
        <v>0</v>
      </c>
      <c r="CO476" s="48">
        <f t="shared" si="287"/>
        <v>0</v>
      </c>
      <c r="CP476" s="48">
        <f t="shared" si="288"/>
        <v>0</v>
      </c>
      <c r="CQ476" s="48">
        <f t="shared" si="289"/>
        <v>0</v>
      </c>
      <c r="CR476" s="48">
        <f t="shared" si="290"/>
        <v>0</v>
      </c>
      <c r="CS476" s="48">
        <f t="shared" si="291"/>
        <v>0</v>
      </c>
      <c r="CT476" s="179"/>
      <c r="CU476" s="179"/>
    </row>
    <row r="477" spans="1:99" ht="20.100000000000001" customHeight="1" x14ac:dyDescent="0.25">
      <c r="A477" s="57">
        <v>472</v>
      </c>
      <c r="B477" s="398" t="str">
        <f>IF(D477='Напрямки конкурса'!$L$2,'Напрямки конкурса'!$B$2,IF(D477='Напрямки конкурса'!$L$3,'Напрямки конкурса'!$B$3,IF(D477='Напрямки конкурса'!$L$4,'Напрямки конкурса'!$B$4,IF(D477='Напрямки конкурса'!$L$5,'Напрямки конкурса'!$B$5,IF(D477='Напрямки конкурса'!$L$6,'Напрямки конкурса'!$B$6,IF(D477='Напрямки конкурса'!$L$7,'Напрямки конкурса'!$B$7,IF(D477='Напрямки конкурса'!$L$8,'Напрямки конкурса'!$B$8,IF(D477='Напрямки конкурса'!$L$9,'Напрямки конкурса'!$B$9,IF(D477='Напрямки конкурса'!$L$10,'Напрямки конкурса'!$B$10,IF(D477='Напрямки конкурса'!$L$11,'Напрямки конкурса'!$B$11,IF(D477='Напрямки конкурса'!$L$12,'Напрямки конкурса'!$B$12,IF(D477='Напрямки конкурса'!$L$13,'Напрямки конкурса'!$B$13,IF(D477='Напрямки конкурса'!$L$14,'Напрямки конкурса'!$B$14,IF(D477='Напрямки конкурса'!$L$15,'Напрямки конкурса'!$B$15,IF(D477='Напрямки конкурса'!$L$16,'Напрямки конкурса'!$B$16,IF(D477='Напрямки конкурса'!$L$17,'Напрямки конкурса'!$B$17,IF(D477='Напрямки конкурса'!$L$18,'Напрямки конкурса'!$B$18,IF(D477='Напрямки конкурса'!$L$19,'Напрямки конкурса'!$B$19,IF(D477='Напрямки конкурса'!$L$20,'Напрямки конкурса'!$B$20,IF(D477='Напрямки конкурса'!$L$21,'Напрямки конкурса'!$B$21,IF(D477='Напрямки конкурса'!$L$22,'Напрямки конкурса'!$B$22,IF(D477='Напрямки конкурса'!$L$23,'Напрямки конкурса'!$B$23,IF(D477='Напрямки конкурса'!$L$24,'Напрямки конкурса'!$B$24,IF(D477='Напрямки конкурса'!$L$25,'Напрямки конкурса'!$B$25,IF(D477='Напрямки конкурса'!$L$26,'Напрямки конкурса'!$B$26,IF(D477='Напрямки конкурса'!$L$27,'Напрямки конкурса'!$B$27,IF(D477='Напрямки конкурса'!$L$28,'Напрямки конкурса'!$B$28,"")))))))))))))))))))))))))))</f>
        <v/>
      </c>
      <c r="C477" s="58" t="str">
        <f>IF(D477='Напрямки конкурса'!$L$2,'Напрямки конкурса'!$K$2,IF(D477='Напрямки конкурса'!$L$3,'Напрямки конкурса'!$K$3,IF(D477='Напрямки конкурса'!$L$4,'Напрямки конкурса'!$K$4,IF(D477='Напрямки конкурса'!$L$5,'Напрямки конкурса'!$K$5,IF(D477='Напрямки конкурса'!$L$6,'Напрямки конкурса'!$K$6,IF(D477='Напрямки конкурса'!$L$7,'Напрямки конкурса'!$K$7,IF(D477='Напрямки конкурса'!$L$8,'Напрямки конкурса'!$K$8,IF(D477='Напрямки конкурса'!$L$9,'Напрямки конкурса'!$K$9,IF(D477='Напрямки конкурса'!$L$10,'Напрямки конкурса'!$K$10,IF(D477='Напрямки конкурса'!$L$11,'Напрямки конкурса'!$K$11,IF(D477='Напрямки конкурса'!$L$12,'Напрямки конкурса'!$K$12,IF(D477='Напрямки конкурса'!$L$13,'Напрямки конкурса'!$K$13,IF(D477='Напрямки конкурса'!$L$14,'Напрямки конкурса'!$K$14,IF(D477='Напрямки конкурса'!$L$15,'Напрямки конкурса'!$K$15,IF(D477='Напрямки конкурса'!$L$16,'Напрямки конкурса'!$K$16,IF(D477='Напрямки конкурса'!$L$17,'Напрямки конкурса'!$K$17,IF(D477='Напрямки конкурса'!$L$18,'Напрямки конкурса'!$K$18,IF(D477='Напрямки конкурса'!$L$19,'Напрямки конкурса'!$K$19,IF(D477='Напрямки конкурса'!$L$20,'Напрямки конкурса'!$K$20,IF(D477='Напрямки конкурса'!$L$21,'Напрямки конкурса'!$K$21,IF(D477='Напрямки конкурса'!$L$22,'Напрямки конкурса'!$K$22,IF(D477='Напрямки конкурса'!$L$23,'Напрямки конкурса'!$K$23,IF(D477='Напрямки конкурса'!$L$24,'Напрямки конкурса'!$K$24,IF(D477='Напрямки конкурса'!$L$25,'Напрямки конкурса'!$K$25,IF(D477='Напрямки конкурса'!$L$26,'Напрямки конкурса'!$K$26,IF(D477='Напрямки конкурса'!$L$27,'Напрямки конкурса'!$K$27,IF(D477='Напрямки конкурса'!$L$28,'Напрямки конкурса'!$K$28,"")))))))))))))))))))))))))))</f>
        <v/>
      </c>
      <c r="D477" s="554"/>
      <c r="E477" s="169"/>
      <c r="F477" s="169"/>
      <c r="G477" s="169"/>
      <c r="H477" s="148" t="str">
        <f>IF(I477='Категорія витрат'!$B$2,'Категорія витрат'!$A$2,IF(I477='Категорія витрат'!$B$3,'Категорія витрат'!$A$3,IF(I477='Категорія витрат'!$B$4,'Категорія витрат'!$A$4,IF(I477='Категорія витрат'!$B$5,'Категорія витрат'!$A$5,IF(I477='Категорія витрат'!$B$6,'Категорія витрат'!$A$6,IF(I477='Категорія витрат'!$B$7,'Категорія витрат'!$A$7,IF(I477='Категорія витрат'!$B$8,'Категорія витрат'!$A$8,IF(I477='Категорія витрат'!$B$9,'Категорія витрат'!$A$9,IF(I477='Категорія витрат'!$B$10,'Категорія витрат'!$A$10,IF(I477='Категорія витрат'!$B$11,'Категорія витрат'!$A$11,IF(I477='Категорія витрат'!$B$12,'Категорія витрат'!$A$12,IF(I477='Категорія витрат'!$B$13,'Категорія витрат'!$A$13,IF(I477='Категорія витрат'!$B$14,'Категорія витрат'!$A$14,IF(I477='Категорія витрат'!$B$15,'Категорія витрат'!$A$15,IF(I477='Категорія витрат'!$B$16,'Категорія витрат'!$A$16,IF(I477='Категорія витрат'!$B$17,'Категорія витрат'!$A$17,IF(I477='Категорія витрат'!$B$18,'Категорія витрат'!$A$18,IF(I477='Категорія витрат'!$B$19,'Категорія витрат'!$A$19,IF(I477='Категорія витрат'!$B$20,'Категорія витрат'!$A$20,IF(I477='Категорія витрат'!$B$21,'Категорія витрат'!$A$21,IF(I477='Категорія витрат'!$B$22,'Категорія витрат'!$A$22,IF(I477='Категорія витрат'!$B$23,'Категорія витрат'!$A$23,IF(I477='Категорія витрат'!$B$24,'Категорія витрат'!$A$24,IF(I477='Категорія витрат'!$B$25,'Категорія витрат'!$A$25,IF(I477='Категорія витрат'!$B$26,'Категорія витрат'!$A$26,IF(I477='Категорія витрат'!$B$27,'Категорія витрат'!$A$27,IF(I477='Категорія витрат'!$B$28,'Категорія витрат'!$A$28,IF(I477='Категорія витрат'!$B$29,'Категорія витрат'!$A$29,IF(I477='Категорія витрат'!$B$30,'Категорія витрат'!$A$30,"")))))))))))))))))))))))))))))</f>
        <v/>
      </c>
      <c r="I477" s="172"/>
      <c r="J477" s="171"/>
      <c r="K477" s="174"/>
      <c r="L477" s="86">
        <f t="shared" si="292"/>
        <v>0</v>
      </c>
      <c r="M477" s="174"/>
      <c r="N477" s="176"/>
      <c r="O477" s="396">
        <f t="shared" si="267"/>
        <v>0</v>
      </c>
      <c r="P477" s="157">
        <f>IF(J477='Категорія витрат'!$F$2,ROUND('Додаток 3._Бюджет детальний ПР'!O477*0.3676,2),IF(J477='Категорія витрат'!$F$3,ROUND('Додаток 3._Бюджет детальний ПР'!O477*0.347,2),IF(J477='Категорія витрат'!$F$4,ROUND('Додаток 3._Бюджет детальний ПР'!O477*0.347,2),IF(J477='Категорія витрат'!$F$7,ROUND('Додаток 3._Бюджет детальний ПР'!O477*0.0841,2),0))))</f>
        <v>0</v>
      </c>
      <c r="Q477" s="151">
        <f t="shared" si="265"/>
        <v>0</v>
      </c>
      <c r="R477" s="179"/>
      <c r="S477" s="179"/>
      <c r="T477" s="179"/>
      <c r="U477" s="179"/>
      <c r="V477" s="179"/>
      <c r="W477" s="179"/>
      <c r="X477" s="179"/>
      <c r="Y477" s="179"/>
      <c r="Z477" s="179"/>
      <c r="AA477" s="179"/>
      <c r="AB477" s="179"/>
      <c r="AC477" s="179"/>
      <c r="AD477" s="48">
        <f t="shared" si="268"/>
        <v>0</v>
      </c>
      <c r="AE477" s="48">
        <f t="shared" si="269"/>
        <v>0</v>
      </c>
      <c r="AF477" s="48">
        <f t="shared" si="270"/>
        <v>0</v>
      </c>
      <c r="AG477" s="48">
        <f t="shared" si="271"/>
        <v>0</v>
      </c>
      <c r="AH477" s="48">
        <f t="shared" si="272"/>
        <v>0</v>
      </c>
      <c r="AI477" s="48">
        <f t="shared" si="273"/>
        <v>0</v>
      </c>
      <c r="AJ477" s="48">
        <f t="shared" si="274"/>
        <v>0</v>
      </c>
      <c r="AK477" s="48">
        <f t="shared" si="275"/>
        <v>0</v>
      </c>
      <c r="AL477" s="179"/>
      <c r="AM477" s="179"/>
      <c r="AN477" s="76"/>
      <c r="AO477" s="174"/>
      <c r="AP477" s="405">
        <f t="shared" si="293"/>
        <v>0</v>
      </c>
      <c r="AQ477" s="174"/>
      <c r="AR477" s="176"/>
      <c r="AS477" s="169"/>
      <c r="AT477" s="157">
        <f>IF(J477='Категорія витрат'!$F$2,ROUND('Додаток 3._Бюджет детальний ПР'!AS477*0.3676,2),IF(J477='Категорія витрат'!$F$3,ROUND('Додаток 3._Бюджет детальний ПР'!AS477*0.347,2),IF(J477='Категорія витрат'!$F$4,ROUND('Додаток 3._Бюджет детальний ПР'!AS477*0.347,2),IF(J477='Категорія витрат'!$F$7,ROUND('Додаток 3._Бюджет детальний ПР'!AS477*0.0841,2),0))))</f>
        <v>0</v>
      </c>
      <c r="AU477" s="151">
        <f t="shared" si="266"/>
        <v>0</v>
      </c>
      <c r="AV477" s="179"/>
      <c r="AW477" s="179"/>
      <c r="AX477" s="179"/>
      <c r="AY477" s="179"/>
      <c r="AZ477" s="179"/>
      <c r="BA477" s="179"/>
      <c r="BB477" s="179"/>
      <c r="BC477" s="179"/>
      <c r="BD477" s="179"/>
      <c r="BE477" s="179"/>
      <c r="BF477" s="179"/>
      <c r="BG477" s="179"/>
      <c r="BH477" s="48">
        <f t="shared" si="276"/>
        <v>0</v>
      </c>
      <c r="BI477" s="48">
        <f t="shared" si="277"/>
        <v>0</v>
      </c>
      <c r="BJ477" s="48">
        <f t="shared" si="278"/>
        <v>0</v>
      </c>
      <c r="BK477" s="48">
        <f t="shared" si="279"/>
        <v>0</v>
      </c>
      <c r="BL477" s="48">
        <f t="shared" si="280"/>
        <v>0</v>
      </c>
      <c r="BM477" s="48">
        <f t="shared" si="281"/>
        <v>0</v>
      </c>
      <c r="BN477" s="48">
        <f t="shared" si="282"/>
        <v>0</v>
      </c>
      <c r="BO477" s="48">
        <f t="shared" si="283"/>
        <v>0</v>
      </c>
      <c r="BP477" s="179"/>
      <c r="BQ477" s="179"/>
      <c r="BR477" s="189"/>
      <c r="BS477" s="174"/>
      <c r="BT477" s="86">
        <f t="shared" si="294"/>
        <v>0</v>
      </c>
      <c r="BU477" s="174"/>
      <c r="BV477" s="176"/>
      <c r="BW477" s="169"/>
      <c r="BX477" s="157">
        <f>IF(J477='Категорія витрат'!$F$2,ROUND('Додаток 3._Бюджет детальний ПР'!BW477*0.3676,2),IF(J477='Категорія витрат'!$F$3,ROUND('Додаток 3._Бюджет детальний ПР'!BW477*0.347,2),IF(J477='Категорія витрат'!$F$4,ROUND('Додаток 3._Бюджет детальний ПР'!BW477*0.347,2),IF(J477='Категорія витрат'!$F$7,ROUND('Додаток 3._Бюджет детальний ПР'!BW477*0.0841,2),0))))</f>
        <v>0</v>
      </c>
      <c r="BY477" s="151">
        <f t="shared" si="295"/>
        <v>0</v>
      </c>
      <c r="BZ477" s="179"/>
      <c r="CA477" s="179"/>
      <c r="CB477" s="179"/>
      <c r="CC477" s="179"/>
      <c r="CD477" s="179"/>
      <c r="CE477" s="179"/>
      <c r="CF477" s="179"/>
      <c r="CG477" s="179"/>
      <c r="CH477" s="179"/>
      <c r="CI477" s="179"/>
      <c r="CJ477" s="179"/>
      <c r="CK477" s="179"/>
      <c r="CL477" s="48">
        <f t="shared" si="284"/>
        <v>0</v>
      </c>
      <c r="CM477" s="48">
        <f t="shared" si="285"/>
        <v>0</v>
      </c>
      <c r="CN477" s="48">
        <f t="shared" si="286"/>
        <v>0</v>
      </c>
      <c r="CO477" s="48">
        <f t="shared" si="287"/>
        <v>0</v>
      </c>
      <c r="CP477" s="48">
        <f t="shared" si="288"/>
        <v>0</v>
      </c>
      <c r="CQ477" s="48">
        <f t="shared" si="289"/>
        <v>0</v>
      </c>
      <c r="CR477" s="48">
        <f t="shared" si="290"/>
        <v>0</v>
      </c>
      <c r="CS477" s="48">
        <f t="shared" si="291"/>
        <v>0</v>
      </c>
      <c r="CT477" s="179"/>
      <c r="CU477" s="179"/>
    </row>
    <row r="478" spans="1:99" ht="20.100000000000001" customHeight="1" x14ac:dyDescent="0.25">
      <c r="A478" s="57">
        <v>473</v>
      </c>
      <c r="B478" s="398" t="str">
        <f>IF(D478='Напрямки конкурса'!$L$2,'Напрямки конкурса'!$B$2,IF(D478='Напрямки конкурса'!$L$3,'Напрямки конкурса'!$B$3,IF(D478='Напрямки конкурса'!$L$4,'Напрямки конкурса'!$B$4,IF(D478='Напрямки конкурса'!$L$5,'Напрямки конкурса'!$B$5,IF(D478='Напрямки конкурса'!$L$6,'Напрямки конкурса'!$B$6,IF(D478='Напрямки конкурса'!$L$7,'Напрямки конкурса'!$B$7,IF(D478='Напрямки конкурса'!$L$8,'Напрямки конкурса'!$B$8,IF(D478='Напрямки конкурса'!$L$9,'Напрямки конкурса'!$B$9,IF(D478='Напрямки конкурса'!$L$10,'Напрямки конкурса'!$B$10,IF(D478='Напрямки конкурса'!$L$11,'Напрямки конкурса'!$B$11,IF(D478='Напрямки конкурса'!$L$12,'Напрямки конкурса'!$B$12,IF(D478='Напрямки конкурса'!$L$13,'Напрямки конкурса'!$B$13,IF(D478='Напрямки конкурса'!$L$14,'Напрямки конкурса'!$B$14,IF(D478='Напрямки конкурса'!$L$15,'Напрямки конкурса'!$B$15,IF(D478='Напрямки конкурса'!$L$16,'Напрямки конкурса'!$B$16,IF(D478='Напрямки конкурса'!$L$17,'Напрямки конкурса'!$B$17,IF(D478='Напрямки конкурса'!$L$18,'Напрямки конкурса'!$B$18,IF(D478='Напрямки конкурса'!$L$19,'Напрямки конкурса'!$B$19,IF(D478='Напрямки конкурса'!$L$20,'Напрямки конкурса'!$B$20,IF(D478='Напрямки конкурса'!$L$21,'Напрямки конкурса'!$B$21,IF(D478='Напрямки конкурса'!$L$22,'Напрямки конкурса'!$B$22,IF(D478='Напрямки конкурса'!$L$23,'Напрямки конкурса'!$B$23,IF(D478='Напрямки конкурса'!$L$24,'Напрямки конкурса'!$B$24,IF(D478='Напрямки конкурса'!$L$25,'Напрямки конкурса'!$B$25,IF(D478='Напрямки конкурса'!$L$26,'Напрямки конкурса'!$B$26,IF(D478='Напрямки конкурса'!$L$27,'Напрямки конкурса'!$B$27,IF(D478='Напрямки конкурса'!$L$28,'Напрямки конкурса'!$B$28,"")))))))))))))))))))))))))))</f>
        <v/>
      </c>
      <c r="C478" s="58" t="str">
        <f>IF(D478='Напрямки конкурса'!$L$2,'Напрямки конкурса'!$K$2,IF(D478='Напрямки конкурса'!$L$3,'Напрямки конкурса'!$K$3,IF(D478='Напрямки конкурса'!$L$4,'Напрямки конкурса'!$K$4,IF(D478='Напрямки конкурса'!$L$5,'Напрямки конкурса'!$K$5,IF(D478='Напрямки конкурса'!$L$6,'Напрямки конкурса'!$K$6,IF(D478='Напрямки конкурса'!$L$7,'Напрямки конкурса'!$K$7,IF(D478='Напрямки конкурса'!$L$8,'Напрямки конкурса'!$K$8,IF(D478='Напрямки конкурса'!$L$9,'Напрямки конкурса'!$K$9,IF(D478='Напрямки конкурса'!$L$10,'Напрямки конкурса'!$K$10,IF(D478='Напрямки конкурса'!$L$11,'Напрямки конкурса'!$K$11,IF(D478='Напрямки конкурса'!$L$12,'Напрямки конкурса'!$K$12,IF(D478='Напрямки конкурса'!$L$13,'Напрямки конкурса'!$K$13,IF(D478='Напрямки конкурса'!$L$14,'Напрямки конкурса'!$K$14,IF(D478='Напрямки конкурса'!$L$15,'Напрямки конкурса'!$K$15,IF(D478='Напрямки конкурса'!$L$16,'Напрямки конкурса'!$K$16,IF(D478='Напрямки конкурса'!$L$17,'Напрямки конкурса'!$K$17,IF(D478='Напрямки конкурса'!$L$18,'Напрямки конкурса'!$K$18,IF(D478='Напрямки конкурса'!$L$19,'Напрямки конкурса'!$K$19,IF(D478='Напрямки конкурса'!$L$20,'Напрямки конкурса'!$K$20,IF(D478='Напрямки конкурса'!$L$21,'Напрямки конкурса'!$K$21,IF(D478='Напрямки конкурса'!$L$22,'Напрямки конкурса'!$K$22,IF(D478='Напрямки конкурса'!$L$23,'Напрямки конкурса'!$K$23,IF(D478='Напрямки конкурса'!$L$24,'Напрямки конкурса'!$K$24,IF(D478='Напрямки конкурса'!$L$25,'Напрямки конкурса'!$K$25,IF(D478='Напрямки конкурса'!$L$26,'Напрямки конкурса'!$K$26,IF(D478='Напрямки конкурса'!$L$27,'Напрямки конкурса'!$K$27,IF(D478='Напрямки конкурса'!$L$28,'Напрямки конкурса'!$K$28,"")))))))))))))))))))))))))))</f>
        <v/>
      </c>
      <c r="D478" s="554"/>
      <c r="E478" s="169"/>
      <c r="F478" s="169"/>
      <c r="G478" s="169"/>
      <c r="H478" s="148" t="str">
        <f>IF(I478='Категорія витрат'!$B$2,'Категорія витрат'!$A$2,IF(I478='Категорія витрат'!$B$3,'Категорія витрат'!$A$3,IF(I478='Категорія витрат'!$B$4,'Категорія витрат'!$A$4,IF(I478='Категорія витрат'!$B$5,'Категорія витрат'!$A$5,IF(I478='Категорія витрат'!$B$6,'Категорія витрат'!$A$6,IF(I478='Категорія витрат'!$B$7,'Категорія витрат'!$A$7,IF(I478='Категорія витрат'!$B$8,'Категорія витрат'!$A$8,IF(I478='Категорія витрат'!$B$9,'Категорія витрат'!$A$9,IF(I478='Категорія витрат'!$B$10,'Категорія витрат'!$A$10,IF(I478='Категорія витрат'!$B$11,'Категорія витрат'!$A$11,IF(I478='Категорія витрат'!$B$12,'Категорія витрат'!$A$12,IF(I478='Категорія витрат'!$B$13,'Категорія витрат'!$A$13,IF(I478='Категорія витрат'!$B$14,'Категорія витрат'!$A$14,IF(I478='Категорія витрат'!$B$15,'Категорія витрат'!$A$15,IF(I478='Категорія витрат'!$B$16,'Категорія витрат'!$A$16,IF(I478='Категорія витрат'!$B$17,'Категорія витрат'!$A$17,IF(I478='Категорія витрат'!$B$18,'Категорія витрат'!$A$18,IF(I478='Категорія витрат'!$B$19,'Категорія витрат'!$A$19,IF(I478='Категорія витрат'!$B$20,'Категорія витрат'!$A$20,IF(I478='Категорія витрат'!$B$21,'Категорія витрат'!$A$21,IF(I478='Категорія витрат'!$B$22,'Категорія витрат'!$A$22,IF(I478='Категорія витрат'!$B$23,'Категорія витрат'!$A$23,IF(I478='Категорія витрат'!$B$24,'Категорія витрат'!$A$24,IF(I478='Категорія витрат'!$B$25,'Категорія витрат'!$A$25,IF(I478='Категорія витрат'!$B$26,'Категорія витрат'!$A$26,IF(I478='Категорія витрат'!$B$27,'Категорія витрат'!$A$27,IF(I478='Категорія витрат'!$B$28,'Категорія витрат'!$A$28,IF(I478='Категорія витрат'!$B$29,'Категорія витрат'!$A$29,IF(I478='Категорія витрат'!$B$30,'Категорія витрат'!$A$30,"")))))))))))))))))))))))))))))</f>
        <v/>
      </c>
      <c r="I478" s="172"/>
      <c r="J478" s="171"/>
      <c r="K478" s="174"/>
      <c r="L478" s="86">
        <f t="shared" si="292"/>
        <v>0</v>
      </c>
      <c r="M478" s="174"/>
      <c r="N478" s="176"/>
      <c r="O478" s="396">
        <f t="shared" si="267"/>
        <v>0</v>
      </c>
      <c r="P478" s="157">
        <f>IF(J478='Категорія витрат'!$F$2,ROUND('Додаток 3._Бюджет детальний ПР'!O478*0.3676,2),IF(J478='Категорія витрат'!$F$3,ROUND('Додаток 3._Бюджет детальний ПР'!O478*0.347,2),IF(J478='Категорія витрат'!$F$4,ROUND('Додаток 3._Бюджет детальний ПР'!O478*0.347,2),IF(J478='Категорія витрат'!$F$7,ROUND('Додаток 3._Бюджет детальний ПР'!O478*0.0841,2),0))))</f>
        <v>0</v>
      </c>
      <c r="Q478" s="151">
        <f t="shared" si="265"/>
        <v>0</v>
      </c>
      <c r="R478" s="179"/>
      <c r="S478" s="179"/>
      <c r="T478" s="179"/>
      <c r="U478" s="179"/>
      <c r="V478" s="179"/>
      <c r="W478" s="179"/>
      <c r="X478" s="179"/>
      <c r="Y478" s="179"/>
      <c r="Z478" s="179"/>
      <c r="AA478" s="179"/>
      <c r="AB478" s="179"/>
      <c r="AC478" s="179"/>
      <c r="AD478" s="48">
        <f t="shared" si="268"/>
        <v>0</v>
      </c>
      <c r="AE478" s="48">
        <f t="shared" si="269"/>
        <v>0</v>
      </c>
      <c r="AF478" s="48">
        <f t="shared" si="270"/>
        <v>0</v>
      </c>
      <c r="AG478" s="48">
        <f t="shared" si="271"/>
        <v>0</v>
      </c>
      <c r="AH478" s="48">
        <f t="shared" si="272"/>
        <v>0</v>
      </c>
      <c r="AI478" s="48">
        <f t="shared" si="273"/>
        <v>0</v>
      </c>
      <c r="AJ478" s="48">
        <f t="shared" si="274"/>
        <v>0</v>
      </c>
      <c r="AK478" s="48">
        <f t="shared" si="275"/>
        <v>0</v>
      </c>
      <c r="AL478" s="179"/>
      <c r="AM478" s="179"/>
      <c r="AN478" s="76"/>
      <c r="AO478" s="174"/>
      <c r="AP478" s="405">
        <f t="shared" si="293"/>
        <v>0</v>
      </c>
      <c r="AQ478" s="174"/>
      <c r="AR478" s="176"/>
      <c r="AS478" s="169"/>
      <c r="AT478" s="157">
        <f>IF(J478='Категорія витрат'!$F$2,ROUND('Додаток 3._Бюджет детальний ПР'!AS478*0.3676,2),IF(J478='Категорія витрат'!$F$3,ROUND('Додаток 3._Бюджет детальний ПР'!AS478*0.347,2),IF(J478='Категорія витрат'!$F$4,ROUND('Додаток 3._Бюджет детальний ПР'!AS478*0.347,2),IF(J478='Категорія витрат'!$F$7,ROUND('Додаток 3._Бюджет детальний ПР'!AS478*0.0841,2),0))))</f>
        <v>0</v>
      </c>
      <c r="AU478" s="151">
        <f t="shared" si="266"/>
        <v>0</v>
      </c>
      <c r="AV478" s="179"/>
      <c r="AW478" s="179"/>
      <c r="AX478" s="179"/>
      <c r="AY478" s="179"/>
      <c r="AZ478" s="179"/>
      <c r="BA478" s="179"/>
      <c r="BB478" s="179"/>
      <c r="BC478" s="179"/>
      <c r="BD478" s="179"/>
      <c r="BE478" s="179"/>
      <c r="BF478" s="179"/>
      <c r="BG478" s="179"/>
      <c r="BH478" s="48">
        <f t="shared" si="276"/>
        <v>0</v>
      </c>
      <c r="BI478" s="48">
        <f t="shared" si="277"/>
        <v>0</v>
      </c>
      <c r="BJ478" s="48">
        <f t="shared" si="278"/>
        <v>0</v>
      </c>
      <c r="BK478" s="48">
        <f t="shared" si="279"/>
        <v>0</v>
      </c>
      <c r="BL478" s="48">
        <f t="shared" si="280"/>
        <v>0</v>
      </c>
      <c r="BM478" s="48">
        <f t="shared" si="281"/>
        <v>0</v>
      </c>
      <c r="BN478" s="48">
        <f t="shared" si="282"/>
        <v>0</v>
      </c>
      <c r="BO478" s="48">
        <f t="shared" si="283"/>
        <v>0</v>
      </c>
      <c r="BP478" s="179"/>
      <c r="BQ478" s="179"/>
      <c r="BR478" s="189"/>
      <c r="BS478" s="174"/>
      <c r="BT478" s="86">
        <f t="shared" si="294"/>
        <v>0</v>
      </c>
      <c r="BU478" s="174"/>
      <c r="BV478" s="176"/>
      <c r="BW478" s="169"/>
      <c r="BX478" s="157">
        <f>IF(J478='Категорія витрат'!$F$2,ROUND('Додаток 3._Бюджет детальний ПР'!BW478*0.3676,2),IF(J478='Категорія витрат'!$F$3,ROUND('Додаток 3._Бюджет детальний ПР'!BW478*0.347,2),IF(J478='Категорія витрат'!$F$4,ROUND('Додаток 3._Бюджет детальний ПР'!BW478*0.347,2),IF(J478='Категорія витрат'!$F$7,ROUND('Додаток 3._Бюджет детальний ПР'!BW478*0.0841,2),0))))</f>
        <v>0</v>
      </c>
      <c r="BY478" s="151">
        <f t="shared" si="295"/>
        <v>0</v>
      </c>
      <c r="BZ478" s="179"/>
      <c r="CA478" s="179"/>
      <c r="CB478" s="179"/>
      <c r="CC478" s="179"/>
      <c r="CD478" s="179"/>
      <c r="CE478" s="179"/>
      <c r="CF478" s="179"/>
      <c r="CG478" s="179"/>
      <c r="CH478" s="179"/>
      <c r="CI478" s="179"/>
      <c r="CJ478" s="179"/>
      <c r="CK478" s="179"/>
      <c r="CL478" s="48">
        <f t="shared" si="284"/>
        <v>0</v>
      </c>
      <c r="CM478" s="48">
        <f t="shared" si="285"/>
        <v>0</v>
      </c>
      <c r="CN478" s="48">
        <f t="shared" si="286"/>
        <v>0</v>
      </c>
      <c r="CO478" s="48">
        <f t="shared" si="287"/>
        <v>0</v>
      </c>
      <c r="CP478" s="48">
        <f t="shared" si="288"/>
        <v>0</v>
      </c>
      <c r="CQ478" s="48">
        <f t="shared" si="289"/>
        <v>0</v>
      </c>
      <c r="CR478" s="48">
        <f t="shared" si="290"/>
        <v>0</v>
      </c>
      <c r="CS478" s="48">
        <f t="shared" si="291"/>
        <v>0</v>
      </c>
      <c r="CT478" s="179"/>
      <c r="CU478" s="179"/>
    </row>
    <row r="479" spans="1:99" ht="20.100000000000001" customHeight="1" x14ac:dyDescent="0.25">
      <c r="A479" s="57">
        <v>474</v>
      </c>
      <c r="B479" s="398" t="str">
        <f>IF(D479='Напрямки конкурса'!$L$2,'Напрямки конкурса'!$B$2,IF(D479='Напрямки конкурса'!$L$3,'Напрямки конкурса'!$B$3,IF(D479='Напрямки конкурса'!$L$4,'Напрямки конкурса'!$B$4,IF(D479='Напрямки конкурса'!$L$5,'Напрямки конкурса'!$B$5,IF(D479='Напрямки конкурса'!$L$6,'Напрямки конкурса'!$B$6,IF(D479='Напрямки конкурса'!$L$7,'Напрямки конкурса'!$B$7,IF(D479='Напрямки конкурса'!$L$8,'Напрямки конкурса'!$B$8,IF(D479='Напрямки конкурса'!$L$9,'Напрямки конкурса'!$B$9,IF(D479='Напрямки конкурса'!$L$10,'Напрямки конкурса'!$B$10,IF(D479='Напрямки конкурса'!$L$11,'Напрямки конкурса'!$B$11,IF(D479='Напрямки конкурса'!$L$12,'Напрямки конкурса'!$B$12,IF(D479='Напрямки конкурса'!$L$13,'Напрямки конкурса'!$B$13,IF(D479='Напрямки конкурса'!$L$14,'Напрямки конкурса'!$B$14,IF(D479='Напрямки конкурса'!$L$15,'Напрямки конкурса'!$B$15,IF(D479='Напрямки конкурса'!$L$16,'Напрямки конкурса'!$B$16,IF(D479='Напрямки конкурса'!$L$17,'Напрямки конкурса'!$B$17,IF(D479='Напрямки конкурса'!$L$18,'Напрямки конкурса'!$B$18,IF(D479='Напрямки конкурса'!$L$19,'Напрямки конкурса'!$B$19,IF(D479='Напрямки конкурса'!$L$20,'Напрямки конкурса'!$B$20,IF(D479='Напрямки конкурса'!$L$21,'Напрямки конкурса'!$B$21,IF(D479='Напрямки конкурса'!$L$22,'Напрямки конкурса'!$B$22,IF(D479='Напрямки конкурса'!$L$23,'Напрямки конкурса'!$B$23,IF(D479='Напрямки конкурса'!$L$24,'Напрямки конкурса'!$B$24,IF(D479='Напрямки конкурса'!$L$25,'Напрямки конкурса'!$B$25,IF(D479='Напрямки конкурса'!$L$26,'Напрямки конкурса'!$B$26,IF(D479='Напрямки конкурса'!$L$27,'Напрямки конкурса'!$B$27,IF(D479='Напрямки конкурса'!$L$28,'Напрямки конкурса'!$B$28,"")))))))))))))))))))))))))))</f>
        <v/>
      </c>
      <c r="C479" s="58" t="str">
        <f>IF(D479='Напрямки конкурса'!$L$2,'Напрямки конкурса'!$K$2,IF(D479='Напрямки конкурса'!$L$3,'Напрямки конкурса'!$K$3,IF(D479='Напрямки конкурса'!$L$4,'Напрямки конкурса'!$K$4,IF(D479='Напрямки конкурса'!$L$5,'Напрямки конкурса'!$K$5,IF(D479='Напрямки конкурса'!$L$6,'Напрямки конкурса'!$K$6,IF(D479='Напрямки конкурса'!$L$7,'Напрямки конкурса'!$K$7,IF(D479='Напрямки конкурса'!$L$8,'Напрямки конкурса'!$K$8,IF(D479='Напрямки конкурса'!$L$9,'Напрямки конкурса'!$K$9,IF(D479='Напрямки конкурса'!$L$10,'Напрямки конкурса'!$K$10,IF(D479='Напрямки конкурса'!$L$11,'Напрямки конкурса'!$K$11,IF(D479='Напрямки конкурса'!$L$12,'Напрямки конкурса'!$K$12,IF(D479='Напрямки конкурса'!$L$13,'Напрямки конкурса'!$K$13,IF(D479='Напрямки конкурса'!$L$14,'Напрямки конкурса'!$K$14,IF(D479='Напрямки конкурса'!$L$15,'Напрямки конкурса'!$K$15,IF(D479='Напрямки конкурса'!$L$16,'Напрямки конкурса'!$K$16,IF(D479='Напрямки конкурса'!$L$17,'Напрямки конкурса'!$K$17,IF(D479='Напрямки конкурса'!$L$18,'Напрямки конкурса'!$K$18,IF(D479='Напрямки конкурса'!$L$19,'Напрямки конкурса'!$K$19,IF(D479='Напрямки конкурса'!$L$20,'Напрямки конкурса'!$K$20,IF(D479='Напрямки конкурса'!$L$21,'Напрямки конкурса'!$K$21,IF(D479='Напрямки конкурса'!$L$22,'Напрямки конкурса'!$K$22,IF(D479='Напрямки конкурса'!$L$23,'Напрямки конкурса'!$K$23,IF(D479='Напрямки конкурса'!$L$24,'Напрямки конкурса'!$K$24,IF(D479='Напрямки конкурса'!$L$25,'Напрямки конкурса'!$K$25,IF(D479='Напрямки конкурса'!$L$26,'Напрямки конкурса'!$K$26,IF(D479='Напрямки конкурса'!$L$27,'Напрямки конкурса'!$K$27,IF(D479='Напрямки конкурса'!$L$28,'Напрямки конкурса'!$K$28,"")))))))))))))))))))))))))))</f>
        <v/>
      </c>
      <c r="D479" s="554"/>
      <c r="E479" s="169"/>
      <c r="F479" s="169"/>
      <c r="G479" s="169"/>
      <c r="H479" s="148" t="str">
        <f>IF(I479='Категорія витрат'!$B$2,'Категорія витрат'!$A$2,IF(I479='Категорія витрат'!$B$3,'Категорія витрат'!$A$3,IF(I479='Категорія витрат'!$B$4,'Категорія витрат'!$A$4,IF(I479='Категорія витрат'!$B$5,'Категорія витрат'!$A$5,IF(I479='Категорія витрат'!$B$6,'Категорія витрат'!$A$6,IF(I479='Категорія витрат'!$B$7,'Категорія витрат'!$A$7,IF(I479='Категорія витрат'!$B$8,'Категорія витрат'!$A$8,IF(I479='Категорія витрат'!$B$9,'Категорія витрат'!$A$9,IF(I479='Категорія витрат'!$B$10,'Категорія витрат'!$A$10,IF(I479='Категорія витрат'!$B$11,'Категорія витрат'!$A$11,IF(I479='Категорія витрат'!$B$12,'Категорія витрат'!$A$12,IF(I479='Категорія витрат'!$B$13,'Категорія витрат'!$A$13,IF(I479='Категорія витрат'!$B$14,'Категорія витрат'!$A$14,IF(I479='Категорія витрат'!$B$15,'Категорія витрат'!$A$15,IF(I479='Категорія витрат'!$B$16,'Категорія витрат'!$A$16,IF(I479='Категорія витрат'!$B$17,'Категорія витрат'!$A$17,IF(I479='Категорія витрат'!$B$18,'Категорія витрат'!$A$18,IF(I479='Категорія витрат'!$B$19,'Категорія витрат'!$A$19,IF(I479='Категорія витрат'!$B$20,'Категорія витрат'!$A$20,IF(I479='Категорія витрат'!$B$21,'Категорія витрат'!$A$21,IF(I479='Категорія витрат'!$B$22,'Категорія витрат'!$A$22,IF(I479='Категорія витрат'!$B$23,'Категорія витрат'!$A$23,IF(I479='Категорія витрат'!$B$24,'Категорія витрат'!$A$24,IF(I479='Категорія витрат'!$B$25,'Категорія витрат'!$A$25,IF(I479='Категорія витрат'!$B$26,'Категорія витрат'!$A$26,IF(I479='Категорія витрат'!$B$27,'Категорія витрат'!$A$27,IF(I479='Категорія витрат'!$B$28,'Категорія витрат'!$A$28,IF(I479='Категорія витрат'!$B$29,'Категорія витрат'!$A$29,IF(I479='Категорія витрат'!$B$30,'Категорія витрат'!$A$30,"")))))))))))))))))))))))))))))</f>
        <v/>
      </c>
      <c r="I479" s="172"/>
      <c r="J479" s="171"/>
      <c r="K479" s="174"/>
      <c r="L479" s="86">
        <f t="shared" si="292"/>
        <v>0</v>
      </c>
      <c r="M479" s="174"/>
      <c r="N479" s="176"/>
      <c r="O479" s="396">
        <f t="shared" si="267"/>
        <v>0</v>
      </c>
      <c r="P479" s="157">
        <f>IF(J479='Категорія витрат'!$F$2,ROUND('Додаток 3._Бюджет детальний ПР'!O479*0.3676,2),IF(J479='Категорія витрат'!$F$3,ROUND('Додаток 3._Бюджет детальний ПР'!O479*0.347,2),IF(J479='Категорія витрат'!$F$4,ROUND('Додаток 3._Бюджет детальний ПР'!O479*0.347,2),IF(J479='Категорія витрат'!$F$7,ROUND('Додаток 3._Бюджет детальний ПР'!O479*0.0841,2),0))))</f>
        <v>0</v>
      </c>
      <c r="Q479" s="151">
        <f t="shared" si="265"/>
        <v>0</v>
      </c>
      <c r="R479" s="179"/>
      <c r="S479" s="179"/>
      <c r="T479" s="179"/>
      <c r="U479" s="179"/>
      <c r="V479" s="179"/>
      <c r="W479" s="179"/>
      <c r="X479" s="179"/>
      <c r="Y479" s="179"/>
      <c r="Z479" s="179"/>
      <c r="AA479" s="179"/>
      <c r="AB479" s="179"/>
      <c r="AC479" s="179"/>
      <c r="AD479" s="48">
        <f t="shared" si="268"/>
        <v>0</v>
      </c>
      <c r="AE479" s="48">
        <f t="shared" si="269"/>
        <v>0</v>
      </c>
      <c r="AF479" s="48">
        <f t="shared" si="270"/>
        <v>0</v>
      </c>
      <c r="AG479" s="48">
        <f t="shared" si="271"/>
        <v>0</v>
      </c>
      <c r="AH479" s="48">
        <f t="shared" si="272"/>
        <v>0</v>
      </c>
      <c r="AI479" s="48">
        <f t="shared" si="273"/>
        <v>0</v>
      </c>
      <c r="AJ479" s="48">
        <f t="shared" si="274"/>
        <v>0</v>
      </c>
      <c r="AK479" s="48">
        <f t="shared" si="275"/>
        <v>0</v>
      </c>
      <c r="AL479" s="179"/>
      <c r="AM479" s="179"/>
      <c r="AN479" s="76"/>
      <c r="AO479" s="174"/>
      <c r="AP479" s="405">
        <f t="shared" si="293"/>
        <v>0</v>
      </c>
      <c r="AQ479" s="174"/>
      <c r="AR479" s="176"/>
      <c r="AS479" s="169"/>
      <c r="AT479" s="157">
        <f>IF(J479='Категорія витрат'!$F$2,ROUND('Додаток 3._Бюджет детальний ПР'!AS479*0.3676,2),IF(J479='Категорія витрат'!$F$3,ROUND('Додаток 3._Бюджет детальний ПР'!AS479*0.347,2),IF(J479='Категорія витрат'!$F$4,ROUND('Додаток 3._Бюджет детальний ПР'!AS479*0.347,2),IF(J479='Категорія витрат'!$F$7,ROUND('Додаток 3._Бюджет детальний ПР'!AS479*0.0841,2),0))))</f>
        <v>0</v>
      </c>
      <c r="AU479" s="151">
        <f t="shared" si="266"/>
        <v>0</v>
      </c>
      <c r="AV479" s="179"/>
      <c r="AW479" s="179"/>
      <c r="AX479" s="179"/>
      <c r="AY479" s="179"/>
      <c r="AZ479" s="179"/>
      <c r="BA479" s="179"/>
      <c r="BB479" s="179"/>
      <c r="BC479" s="179"/>
      <c r="BD479" s="179"/>
      <c r="BE479" s="179"/>
      <c r="BF479" s="179"/>
      <c r="BG479" s="179"/>
      <c r="BH479" s="48">
        <f t="shared" si="276"/>
        <v>0</v>
      </c>
      <c r="BI479" s="48">
        <f t="shared" si="277"/>
        <v>0</v>
      </c>
      <c r="BJ479" s="48">
        <f t="shared" si="278"/>
        <v>0</v>
      </c>
      <c r="BK479" s="48">
        <f t="shared" si="279"/>
        <v>0</v>
      </c>
      <c r="BL479" s="48">
        <f t="shared" si="280"/>
        <v>0</v>
      </c>
      <c r="BM479" s="48">
        <f t="shared" si="281"/>
        <v>0</v>
      </c>
      <c r="BN479" s="48">
        <f t="shared" si="282"/>
        <v>0</v>
      </c>
      <c r="BO479" s="48">
        <f t="shared" si="283"/>
        <v>0</v>
      </c>
      <c r="BP479" s="179"/>
      <c r="BQ479" s="179"/>
      <c r="BR479" s="189"/>
      <c r="BS479" s="174"/>
      <c r="BT479" s="86">
        <f t="shared" si="294"/>
        <v>0</v>
      </c>
      <c r="BU479" s="174"/>
      <c r="BV479" s="176"/>
      <c r="BW479" s="169"/>
      <c r="BX479" s="157">
        <f>IF(J479='Категорія витрат'!$F$2,ROUND('Додаток 3._Бюджет детальний ПР'!BW479*0.3676,2),IF(J479='Категорія витрат'!$F$3,ROUND('Додаток 3._Бюджет детальний ПР'!BW479*0.347,2),IF(J479='Категорія витрат'!$F$4,ROUND('Додаток 3._Бюджет детальний ПР'!BW479*0.347,2),IF(J479='Категорія витрат'!$F$7,ROUND('Додаток 3._Бюджет детальний ПР'!BW479*0.0841,2),0))))</f>
        <v>0</v>
      </c>
      <c r="BY479" s="151">
        <f t="shared" si="295"/>
        <v>0</v>
      </c>
      <c r="BZ479" s="179"/>
      <c r="CA479" s="179"/>
      <c r="CB479" s="179"/>
      <c r="CC479" s="179"/>
      <c r="CD479" s="179"/>
      <c r="CE479" s="179"/>
      <c r="CF479" s="179"/>
      <c r="CG479" s="179"/>
      <c r="CH479" s="179"/>
      <c r="CI479" s="179"/>
      <c r="CJ479" s="179"/>
      <c r="CK479" s="179"/>
      <c r="CL479" s="48">
        <f t="shared" si="284"/>
        <v>0</v>
      </c>
      <c r="CM479" s="48">
        <f t="shared" si="285"/>
        <v>0</v>
      </c>
      <c r="CN479" s="48">
        <f t="shared" si="286"/>
        <v>0</v>
      </c>
      <c r="CO479" s="48">
        <f t="shared" si="287"/>
        <v>0</v>
      </c>
      <c r="CP479" s="48">
        <f t="shared" si="288"/>
        <v>0</v>
      </c>
      <c r="CQ479" s="48">
        <f t="shared" si="289"/>
        <v>0</v>
      </c>
      <c r="CR479" s="48">
        <f t="shared" si="290"/>
        <v>0</v>
      </c>
      <c r="CS479" s="48">
        <f t="shared" si="291"/>
        <v>0</v>
      </c>
      <c r="CT479" s="179"/>
      <c r="CU479" s="179"/>
    </row>
    <row r="480" spans="1:99" ht="20.100000000000001" customHeight="1" x14ac:dyDescent="0.25">
      <c r="A480" s="57">
        <v>475</v>
      </c>
      <c r="B480" s="398" t="str">
        <f>IF(D480='Напрямки конкурса'!$L$2,'Напрямки конкурса'!$B$2,IF(D480='Напрямки конкурса'!$L$3,'Напрямки конкурса'!$B$3,IF(D480='Напрямки конкурса'!$L$4,'Напрямки конкурса'!$B$4,IF(D480='Напрямки конкурса'!$L$5,'Напрямки конкурса'!$B$5,IF(D480='Напрямки конкурса'!$L$6,'Напрямки конкурса'!$B$6,IF(D480='Напрямки конкурса'!$L$7,'Напрямки конкурса'!$B$7,IF(D480='Напрямки конкурса'!$L$8,'Напрямки конкурса'!$B$8,IF(D480='Напрямки конкурса'!$L$9,'Напрямки конкурса'!$B$9,IF(D480='Напрямки конкурса'!$L$10,'Напрямки конкурса'!$B$10,IF(D480='Напрямки конкурса'!$L$11,'Напрямки конкурса'!$B$11,IF(D480='Напрямки конкурса'!$L$12,'Напрямки конкурса'!$B$12,IF(D480='Напрямки конкурса'!$L$13,'Напрямки конкурса'!$B$13,IF(D480='Напрямки конкурса'!$L$14,'Напрямки конкурса'!$B$14,IF(D480='Напрямки конкурса'!$L$15,'Напрямки конкурса'!$B$15,IF(D480='Напрямки конкурса'!$L$16,'Напрямки конкурса'!$B$16,IF(D480='Напрямки конкурса'!$L$17,'Напрямки конкурса'!$B$17,IF(D480='Напрямки конкурса'!$L$18,'Напрямки конкурса'!$B$18,IF(D480='Напрямки конкурса'!$L$19,'Напрямки конкурса'!$B$19,IF(D480='Напрямки конкурса'!$L$20,'Напрямки конкурса'!$B$20,IF(D480='Напрямки конкурса'!$L$21,'Напрямки конкурса'!$B$21,IF(D480='Напрямки конкурса'!$L$22,'Напрямки конкурса'!$B$22,IF(D480='Напрямки конкурса'!$L$23,'Напрямки конкурса'!$B$23,IF(D480='Напрямки конкурса'!$L$24,'Напрямки конкурса'!$B$24,IF(D480='Напрямки конкурса'!$L$25,'Напрямки конкурса'!$B$25,IF(D480='Напрямки конкурса'!$L$26,'Напрямки конкурса'!$B$26,IF(D480='Напрямки конкурса'!$L$27,'Напрямки конкурса'!$B$27,IF(D480='Напрямки конкурса'!$L$28,'Напрямки конкурса'!$B$28,"")))))))))))))))))))))))))))</f>
        <v/>
      </c>
      <c r="C480" s="58" t="str">
        <f>IF(D480='Напрямки конкурса'!$L$2,'Напрямки конкурса'!$K$2,IF(D480='Напрямки конкурса'!$L$3,'Напрямки конкурса'!$K$3,IF(D480='Напрямки конкурса'!$L$4,'Напрямки конкурса'!$K$4,IF(D480='Напрямки конкурса'!$L$5,'Напрямки конкурса'!$K$5,IF(D480='Напрямки конкурса'!$L$6,'Напрямки конкурса'!$K$6,IF(D480='Напрямки конкурса'!$L$7,'Напрямки конкурса'!$K$7,IF(D480='Напрямки конкурса'!$L$8,'Напрямки конкурса'!$K$8,IF(D480='Напрямки конкурса'!$L$9,'Напрямки конкурса'!$K$9,IF(D480='Напрямки конкурса'!$L$10,'Напрямки конкурса'!$K$10,IF(D480='Напрямки конкурса'!$L$11,'Напрямки конкурса'!$K$11,IF(D480='Напрямки конкурса'!$L$12,'Напрямки конкурса'!$K$12,IF(D480='Напрямки конкурса'!$L$13,'Напрямки конкурса'!$K$13,IF(D480='Напрямки конкурса'!$L$14,'Напрямки конкурса'!$K$14,IF(D480='Напрямки конкурса'!$L$15,'Напрямки конкурса'!$K$15,IF(D480='Напрямки конкурса'!$L$16,'Напрямки конкурса'!$K$16,IF(D480='Напрямки конкурса'!$L$17,'Напрямки конкурса'!$K$17,IF(D480='Напрямки конкурса'!$L$18,'Напрямки конкурса'!$K$18,IF(D480='Напрямки конкурса'!$L$19,'Напрямки конкурса'!$K$19,IF(D480='Напрямки конкурса'!$L$20,'Напрямки конкурса'!$K$20,IF(D480='Напрямки конкурса'!$L$21,'Напрямки конкурса'!$K$21,IF(D480='Напрямки конкурса'!$L$22,'Напрямки конкурса'!$K$22,IF(D480='Напрямки конкурса'!$L$23,'Напрямки конкурса'!$K$23,IF(D480='Напрямки конкурса'!$L$24,'Напрямки конкурса'!$K$24,IF(D480='Напрямки конкурса'!$L$25,'Напрямки конкурса'!$K$25,IF(D480='Напрямки конкурса'!$L$26,'Напрямки конкурса'!$K$26,IF(D480='Напрямки конкурса'!$L$27,'Напрямки конкурса'!$K$27,IF(D480='Напрямки конкурса'!$L$28,'Напрямки конкурса'!$K$28,"")))))))))))))))))))))))))))</f>
        <v/>
      </c>
      <c r="D480" s="554"/>
      <c r="E480" s="169"/>
      <c r="F480" s="169"/>
      <c r="G480" s="169"/>
      <c r="H480" s="148" t="str">
        <f>IF(I480='Категорія витрат'!$B$2,'Категорія витрат'!$A$2,IF(I480='Категорія витрат'!$B$3,'Категорія витрат'!$A$3,IF(I480='Категорія витрат'!$B$4,'Категорія витрат'!$A$4,IF(I480='Категорія витрат'!$B$5,'Категорія витрат'!$A$5,IF(I480='Категорія витрат'!$B$6,'Категорія витрат'!$A$6,IF(I480='Категорія витрат'!$B$7,'Категорія витрат'!$A$7,IF(I480='Категорія витрат'!$B$8,'Категорія витрат'!$A$8,IF(I480='Категорія витрат'!$B$9,'Категорія витрат'!$A$9,IF(I480='Категорія витрат'!$B$10,'Категорія витрат'!$A$10,IF(I480='Категорія витрат'!$B$11,'Категорія витрат'!$A$11,IF(I480='Категорія витрат'!$B$12,'Категорія витрат'!$A$12,IF(I480='Категорія витрат'!$B$13,'Категорія витрат'!$A$13,IF(I480='Категорія витрат'!$B$14,'Категорія витрат'!$A$14,IF(I480='Категорія витрат'!$B$15,'Категорія витрат'!$A$15,IF(I480='Категорія витрат'!$B$16,'Категорія витрат'!$A$16,IF(I480='Категорія витрат'!$B$17,'Категорія витрат'!$A$17,IF(I480='Категорія витрат'!$B$18,'Категорія витрат'!$A$18,IF(I480='Категорія витрат'!$B$19,'Категорія витрат'!$A$19,IF(I480='Категорія витрат'!$B$20,'Категорія витрат'!$A$20,IF(I480='Категорія витрат'!$B$21,'Категорія витрат'!$A$21,IF(I480='Категорія витрат'!$B$22,'Категорія витрат'!$A$22,IF(I480='Категорія витрат'!$B$23,'Категорія витрат'!$A$23,IF(I480='Категорія витрат'!$B$24,'Категорія витрат'!$A$24,IF(I480='Категорія витрат'!$B$25,'Категорія витрат'!$A$25,IF(I480='Категорія витрат'!$B$26,'Категорія витрат'!$A$26,IF(I480='Категорія витрат'!$B$27,'Категорія витрат'!$A$27,IF(I480='Категорія витрат'!$B$28,'Категорія витрат'!$A$28,IF(I480='Категорія витрат'!$B$29,'Категорія витрат'!$A$29,IF(I480='Категорія витрат'!$B$30,'Категорія витрат'!$A$30,"")))))))))))))))))))))))))))))</f>
        <v/>
      </c>
      <c r="I480" s="172"/>
      <c r="J480" s="171"/>
      <c r="K480" s="174"/>
      <c r="L480" s="86">
        <f t="shared" si="292"/>
        <v>0</v>
      </c>
      <c r="M480" s="174"/>
      <c r="N480" s="176"/>
      <c r="O480" s="396">
        <f t="shared" si="267"/>
        <v>0</v>
      </c>
      <c r="P480" s="157">
        <f>IF(J480='Категорія витрат'!$F$2,ROUND('Додаток 3._Бюджет детальний ПР'!O480*0.3676,2),IF(J480='Категорія витрат'!$F$3,ROUND('Додаток 3._Бюджет детальний ПР'!O480*0.347,2),IF(J480='Категорія витрат'!$F$4,ROUND('Додаток 3._Бюджет детальний ПР'!O480*0.347,2),IF(J480='Категорія витрат'!$F$7,ROUND('Додаток 3._Бюджет детальний ПР'!O480*0.0841,2),0))))</f>
        <v>0</v>
      </c>
      <c r="Q480" s="151">
        <f t="shared" si="265"/>
        <v>0</v>
      </c>
      <c r="R480" s="179"/>
      <c r="S480" s="179"/>
      <c r="T480" s="179"/>
      <c r="U480" s="179"/>
      <c r="V480" s="179"/>
      <c r="W480" s="179"/>
      <c r="X480" s="179"/>
      <c r="Y480" s="179"/>
      <c r="Z480" s="179"/>
      <c r="AA480" s="179"/>
      <c r="AB480" s="179"/>
      <c r="AC480" s="179"/>
      <c r="AD480" s="48">
        <f t="shared" si="268"/>
        <v>0</v>
      </c>
      <c r="AE480" s="48">
        <f t="shared" si="269"/>
        <v>0</v>
      </c>
      <c r="AF480" s="48">
        <f t="shared" si="270"/>
        <v>0</v>
      </c>
      <c r="AG480" s="48">
        <f t="shared" si="271"/>
        <v>0</v>
      </c>
      <c r="AH480" s="48">
        <f t="shared" si="272"/>
        <v>0</v>
      </c>
      <c r="AI480" s="48">
        <f t="shared" si="273"/>
        <v>0</v>
      </c>
      <c r="AJ480" s="48">
        <f t="shared" si="274"/>
        <v>0</v>
      </c>
      <c r="AK480" s="48">
        <f t="shared" si="275"/>
        <v>0</v>
      </c>
      <c r="AL480" s="179"/>
      <c r="AM480" s="179"/>
      <c r="AN480" s="76"/>
      <c r="AO480" s="174"/>
      <c r="AP480" s="405">
        <f t="shared" si="293"/>
        <v>0</v>
      </c>
      <c r="AQ480" s="174"/>
      <c r="AR480" s="176"/>
      <c r="AS480" s="169"/>
      <c r="AT480" s="157">
        <f>IF(J480='Категорія витрат'!$F$2,ROUND('Додаток 3._Бюджет детальний ПР'!AS480*0.3676,2),IF(J480='Категорія витрат'!$F$3,ROUND('Додаток 3._Бюджет детальний ПР'!AS480*0.347,2),IF(J480='Категорія витрат'!$F$4,ROUND('Додаток 3._Бюджет детальний ПР'!AS480*0.347,2),IF(J480='Категорія витрат'!$F$7,ROUND('Додаток 3._Бюджет детальний ПР'!AS480*0.0841,2),0))))</f>
        <v>0</v>
      </c>
      <c r="AU480" s="151">
        <f t="shared" si="266"/>
        <v>0</v>
      </c>
      <c r="AV480" s="179"/>
      <c r="AW480" s="179"/>
      <c r="AX480" s="179"/>
      <c r="AY480" s="179"/>
      <c r="AZ480" s="179"/>
      <c r="BA480" s="179"/>
      <c r="BB480" s="179"/>
      <c r="BC480" s="179"/>
      <c r="BD480" s="179"/>
      <c r="BE480" s="179"/>
      <c r="BF480" s="179"/>
      <c r="BG480" s="179"/>
      <c r="BH480" s="48">
        <f t="shared" si="276"/>
        <v>0</v>
      </c>
      <c r="BI480" s="48">
        <f t="shared" si="277"/>
        <v>0</v>
      </c>
      <c r="BJ480" s="48">
        <f t="shared" si="278"/>
        <v>0</v>
      </c>
      <c r="BK480" s="48">
        <f t="shared" si="279"/>
        <v>0</v>
      </c>
      <c r="BL480" s="48">
        <f t="shared" si="280"/>
        <v>0</v>
      </c>
      <c r="BM480" s="48">
        <f t="shared" si="281"/>
        <v>0</v>
      </c>
      <c r="BN480" s="48">
        <f t="shared" si="282"/>
        <v>0</v>
      </c>
      <c r="BO480" s="48">
        <f t="shared" si="283"/>
        <v>0</v>
      </c>
      <c r="BP480" s="179"/>
      <c r="BQ480" s="179"/>
      <c r="BR480" s="189"/>
      <c r="BS480" s="174"/>
      <c r="BT480" s="86">
        <f t="shared" si="294"/>
        <v>0</v>
      </c>
      <c r="BU480" s="174"/>
      <c r="BV480" s="176"/>
      <c r="BW480" s="169"/>
      <c r="BX480" s="157">
        <f>IF(J480='Категорія витрат'!$F$2,ROUND('Додаток 3._Бюджет детальний ПР'!BW480*0.3676,2),IF(J480='Категорія витрат'!$F$3,ROUND('Додаток 3._Бюджет детальний ПР'!BW480*0.347,2),IF(J480='Категорія витрат'!$F$4,ROUND('Додаток 3._Бюджет детальний ПР'!BW480*0.347,2),IF(J480='Категорія витрат'!$F$7,ROUND('Додаток 3._Бюджет детальний ПР'!BW480*0.0841,2),0))))</f>
        <v>0</v>
      </c>
      <c r="BY480" s="151">
        <f t="shared" si="295"/>
        <v>0</v>
      </c>
      <c r="BZ480" s="179"/>
      <c r="CA480" s="179"/>
      <c r="CB480" s="179"/>
      <c r="CC480" s="179"/>
      <c r="CD480" s="179"/>
      <c r="CE480" s="179"/>
      <c r="CF480" s="179"/>
      <c r="CG480" s="179"/>
      <c r="CH480" s="179"/>
      <c r="CI480" s="179"/>
      <c r="CJ480" s="179"/>
      <c r="CK480" s="179"/>
      <c r="CL480" s="48">
        <f t="shared" si="284"/>
        <v>0</v>
      </c>
      <c r="CM480" s="48">
        <f t="shared" si="285"/>
        <v>0</v>
      </c>
      <c r="CN480" s="48">
        <f t="shared" si="286"/>
        <v>0</v>
      </c>
      <c r="CO480" s="48">
        <f t="shared" si="287"/>
        <v>0</v>
      </c>
      <c r="CP480" s="48">
        <f t="shared" si="288"/>
        <v>0</v>
      </c>
      <c r="CQ480" s="48">
        <f t="shared" si="289"/>
        <v>0</v>
      </c>
      <c r="CR480" s="48">
        <f t="shared" si="290"/>
        <v>0</v>
      </c>
      <c r="CS480" s="48">
        <f t="shared" si="291"/>
        <v>0</v>
      </c>
      <c r="CT480" s="179"/>
      <c r="CU480" s="179"/>
    </row>
    <row r="481" spans="1:99" ht="20.100000000000001" customHeight="1" x14ac:dyDescent="0.25">
      <c r="A481" s="57">
        <v>476</v>
      </c>
      <c r="B481" s="398" t="str">
        <f>IF(D481='Напрямки конкурса'!$L$2,'Напрямки конкурса'!$B$2,IF(D481='Напрямки конкурса'!$L$3,'Напрямки конкурса'!$B$3,IF(D481='Напрямки конкурса'!$L$4,'Напрямки конкурса'!$B$4,IF(D481='Напрямки конкурса'!$L$5,'Напрямки конкурса'!$B$5,IF(D481='Напрямки конкурса'!$L$6,'Напрямки конкурса'!$B$6,IF(D481='Напрямки конкурса'!$L$7,'Напрямки конкурса'!$B$7,IF(D481='Напрямки конкурса'!$L$8,'Напрямки конкурса'!$B$8,IF(D481='Напрямки конкурса'!$L$9,'Напрямки конкурса'!$B$9,IF(D481='Напрямки конкурса'!$L$10,'Напрямки конкурса'!$B$10,IF(D481='Напрямки конкурса'!$L$11,'Напрямки конкурса'!$B$11,IF(D481='Напрямки конкурса'!$L$12,'Напрямки конкурса'!$B$12,IF(D481='Напрямки конкурса'!$L$13,'Напрямки конкурса'!$B$13,IF(D481='Напрямки конкурса'!$L$14,'Напрямки конкурса'!$B$14,IF(D481='Напрямки конкурса'!$L$15,'Напрямки конкурса'!$B$15,IF(D481='Напрямки конкурса'!$L$16,'Напрямки конкурса'!$B$16,IF(D481='Напрямки конкурса'!$L$17,'Напрямки конкурса'!$B$17,IF(D481='Напрямки конкурса'!$L$18,'Напрямки конкурса'!$B$18,IF(D481='Напрямки конкурса'!$L$19,'Напрямки конкурса'!$B$19,IF(D481='Напрямки конкурса'!$L$20,'Напрямки конкурса'!$B$20,IF(D481='Напрямки конкурса'!$L$21,'Напрямки конкурса'!$B$21,IF(D481='Напрямки конкурса'!$L$22,'Напрямки конкурса'!$B$22,IF(D481='Напрямки конкурса'!$L$23,'Напрямки конкурса'!$B$23,IF(D481='Напрямки конкурса'!$L$24,'Напрямки конкурса'!$B$24,IF(D481='Напрямки конкурса'!$L$25,'Напрямки конкурса'!$B$25,IF(D481='Напрямки конкурса'!$L$26,'Напрямки конкурса'!$B$26,IF(D481='Напрямки конкурса'!$L$27,'Напрямки конкурса'!$B$27,IF(D481='Напрямки конкурса'!$L$28,'Напрямки конкурса'!$B$28,"")))))))))))))))))))))))))))</f>
        <v/>
      </c>
      <c r="C481" s="58" t="str">
        <f>IF(D481='Напрямки конкурса'!$L$2,'Напрямки конкурса'!$K$2,IF(D481='Напрямки конкурса'!$L$3,'Напрямки конкурса'!$K$3,IF(D481='Напрямки конкурса'!$L$4,'Напрямки конкурса'!$K$4,IF(D481='Напрямки конкурса'!$L$5,'Напрямки конкурса'!$K$5,IF(D481='Напрямки конкурса'!$L$6,'Напрямки конкурса'!$K$6,IF(D481='Напрямки конкурса'!$L$7,'Напрямки конкурса'!$K$7,IF(D481='Напрямки конкурса'!$L$8,'Напрямки конкурса'!$K$8,IF(D481='Напрямки конкурса'!$L$9,'Напрямки конкурса'!$K$9,IF(D481='Напрямки конкурса'!$L$10,'Напрямки конкурса'!$K$10,IF(D481='Напрямки конкурса'!$L$11,'Напрямки конкурса'!$K$11,IF(D481='Напрямки конкурса'!$L$12,'Напрямки конкурса'!$K$12,IF(D481='Напрямки конкурса'!$L$13,'Напрямки конкурса'!$K$13,IF(D481='Напрямки конкурса'!$L$14,'Напрямки конкурса'!$K$14,IF(D481='Напрямки конкурса'!$L$15,'Напрямки конкурса'!$K$15,IF(D481='Напрямки конкурса'!$L$16,'Напрямки конкурса'!$K$16,IF(D481='Напрямки конкурса'!$L$17,'Напрямки конкурса'!$K$17,IF(D481='Напрямки конкурса'!$L$18,'Напрямки конкурса'!$K$18,IF(D481='Напрямки конкурса'!$L$19,'Напрямки конкурса'!$K$19,IF(D481='Напрямки конкурса'!$L$20,'Напрямки конкурса'!$K$20,IF(D481='Напрямки конкурса'!$L$21,'Напрямки конкурса'!$K$21,IF(D481='Напрямки конкурса'!$L$22,'Напрямки конкурса'!$K$22,IF(D481='Напрямки конкурса'!$L$23,'Напрямки конкурса'!$K$23,IF(D481='Напрямки конкурса'!$L$24,'Напрямки конкурса'!$K$24,IF(D481='Напрямки конкурса'!$L$25,'Напрямки конкурса'!$K$25,IF(D481='Напрямки конкурса'!$L$26,'Напрямки конкурса'!$K$26,IF(D481='Напрямки конкурса'!$L$27,'Напрямки конкурса'!$K$27,IF(D481='Напрямки конкурса'!$L$28,'Напрямки конкурса'!$K$28,"")))))))))))))))))))))))))))</f>
        <v/>
      </c>
      <c r="D481" s="554"/>
      <c r="E481" s="169"/>
      <c r="F481" s="169"/>
      <c r="G481" s="169"/>
      <c r="H481" s="148" t="str">
        <f>IF(I481='Категорія витрат'!$B$2,'Категорія витрат'!$A$2,IF(I481='Категорія витрат'!$B$3,'Категорія витрат'!$A$3,IF(I481='Категорія витрат'!$B$4,'Категорія витрат'!$A$4,IF(I481='Категорія витрат'!$B$5,'Категорія витрат'!$A$5,IF(I481='Категорія витрат'!$B$6,'Категорія витрат'!$A$6,IF(I481='Категорія витрат'!$B$7,'Категорія витрат'!$A$7,IF(I481='Категорія витрат'!$B$8,'Категорія витрат'!$A$8,IF(I481='Категорія витрат'!$B$9,'Категорія витрат'!$A$9,IF(I481='Категорія витрат'!$B$10,'Категорія витрат'!$A$10,IF(I481='Категорія витрат'!$B$11,'Категорія витрат'!$A$11,IF(I481='Категорія витрат'!$B$12,'Категорія витрат'!$A$12,IF(I481='Категорія витрат'!$B$13,'Категорія витрат'!$A$13,IF(I481='Категорія витрат'!$B$14,'Категорія витрат'!$A$14,IF(I481='Категорія витрат'!$B$15,'Категорія витрат'!$A$15,IF(I481='Категорія витрат'!$B$16,'Категорія витрат'!$A$16,IF(I481='Категорія витрат'!$B$17,'Категорія витрат'!$A$17,IF(I481='Категорія витрат'!$B$18,'Категорія витрат'!$A$18,IF(I481='Категорія витрат'!$B$19,'Категорія витрат'!$A$19,IF(I481='Категорія витрат'!$B$20,'Категорія витрат'!$A$20,IF(I481='Категорія витрат'!$B$21,'Категорія витрат'!$A$21,IF(I481='Категорія витрат'!$B$22,'Категорія витрат'!$A$22,IF(I481='Категорія витрат'!$B$23,'Категорія витрат'!$A$23,IF(I481='Категорія витрат'!$B$24,'Категорія витрат'!$A$24,IF(I481='Категорія витрат'!$B$25,'Категорія витрат'!$A$25,IF(I481='Категорія витрат'!$B$26,'Категорія витрат'!$A$26,IF(I481='Категорія витрат'!$B$27,'Категорія витрат'!$A$27,IF(I481='Категорія витрат'!$B$28,'Категорія витрат'!$A$28,IF(I481='Категорія витрат'!$B$29,'Категорія витрат'!$A$29,IF(I481='Категорія витрат'!$B$30,'Категорія витрат'!$A$30,"")))))))))))))))))))))))))))))</f>
        <v/>
      </c>
      <c r="I481" s="172"/>
      <c r="J481" s="171"/>
      <c r="K481" s="174"/>
      <c r="L481" s="86">
        <f t="shared" si="292"/>
        <v>0</v>
      </c>
      <c r="M481" s="174"/>
      <c r="N481" s="176"/>
      <c r="O481" s="396">
        <f t="shared" si="267"/>
        <v>0</v>
      </c>
      <c r="P481" s="157">
        <f>IF(J481='Категорія витрат'!$F$2,ROUND('Додаток 3._Бюджет детальний ПР'!O481*0.3676,2),IF(J481='Категорія витрат'!$F$3,ROUND('Додаток 3._Бюджет детальний ПР'!O481*0.347,2),IF(J481='Категорія витрат'!$F$4,ROUND('Додаток 3._Бюджет детальний ПР'!O481*0.347,2),IF(J481='Категорія витрат'!$F$7,ROUND('Додаток 3._Бюджет детальний ПР'!O481*0.0841,2),0))))</f>
        <v>0</v>
      </c>
      <c r="Q481" s="151">
        <f t="shared" si="265"/>
        <v>0</v>
      </c>
      <c r="R481" s="179"/>
      <c r="S481" s="179"/>
      <c r="T481" s="179"/>
      <c r="U481" s="179"/>
      <c r="V481" s="179"/>
      <c r="W481" s="179"/>
      <c r="X481" s="179"/>
      <c r="Y481" s="179"/>
      <c r="Z481" s="179"/>
      <c r="AA481" s="179"/>
      <c r="AB481" s="179"/>
      <c r="AC481" s="179"/>
      <c r="AD481" s="48">
        <f t="shared" si="268"/>
        <v>0</v>
      </c>
      <c r="AE481" s="48">
        <f t="shared" si="269"/>
        <v>0</v>
      </c>
      <c r="AF481" s="48">
        <f t="shared" si="270"/>
        <v>0</v>
      </c>
      <c r="AG481" s="48">
        <f t="shared" si="271"/>
        <v>0</v>
      </c>
      <c r="AH481" s="48">
        <f t="shared" si="272"/>
        <v>0</v>
      </c>
      <c r="AI481" s="48">
        <f t="shared" si="273"/>
        <v>0</v>
      </c>
      <c r="AJ481" s="48">
        <f t="shared" si="274"/>
        <v>0</v>
      </c>
      <c r="AK481" s="48">
        <f t="shared" si="275"/>
        <v>0</v>
      </c>
      <c r="AL481" s="179"/>
      <c r="AM481" s="179"/>
      <c r="AN481" s="76"/>
      <c r="AO481" s="174"/>
      <c r="AP481" s="405">
        <f t="shared" si="293"/>
        <v>0</v>
      </c>
      <c r="AQ481" s="174"/>
      <c r="AR481" s="176"/>
      <c r="AS481" s="169"/>
      <c r="AT481" s="157">
        <f>IF(J481='Категорія витрат'!$F$2,ROUND('Додаток 3._Бюджет детальний ПР'!AS481*0.3676,2),IF(J481='Категорія витрат'!$F$3,ROUND('Додаток 3._Бюджет детальний ПР'!AS481*0.347,2),IF(J481='Категорія витрат'!$F$4,ROUND('Додаток 3._Бюджет детальний ПР'!AS481*0.347,2),IF(J481='Категорія витрат'!$F$7,ROUND('Додаток 3._Бюджет детальний ПР'!AS481*0.0841,2),0))))</f>
        <v>0</v>
      </c>
      <c r="AU481" s="151">
        <f t="shared" si="266"/>
        <v>0</v>
      </c>
      <c r="AV481" s="179"/>
      <c r="AW481" s="179"/>
      <c r="AX481" s="179"/>
      <c r="AY481" s="179"/>
      <c r="AZ481" s="179"/>
      <c r="BA481" s="179"/>
      <c r="BB481" s="179"/>
      <c r="BC481" s="179"/>
      <c r="BD481" s="179"/>
      <c r="BE481" s="179"/>
      <c r="BF481" s="179"/>
      <c r="BG481" s="179"/>
      <c r="BH481" s="48">
        <f t="shared" si="276"/>
        <v>0</v>
      </c>
      <c r="BI481" s="48">
        <f t="shared" si="277"/>
        <v>0</v>
      </c>
      <c r="BJ481" s="48">
        <f t="shared" si="278"/>
        <v>0</v>
      </c>
      <c r="BK481" s="48">
        <f t="shared" si="279"/>
        <v>0</v>
      </c>
      <c r="BL481" s="48">
        <f t="shared" si="280"/>
        <v>0</v>
      </c>
      <c r="BM481" s="48">
        <f t="shared" si="281"/>
        <v>0</v>
      </c>
      <c r="BN481" s="48">
        <f t="shared" si="282"/>
        <v>0</v>
      </c>
      <c r="BO481" s="48">
        <f t="shared" si="283"/>
        <v>0</v>
      </c>
      <c r="BP481" s="179"/>
      <c r="BQ481" s="179"/>
      <c r="BR481" s="189"/>
      <c r="BS481" s="174"/>
      <c r="BT481" s="86">
        <f t="shared" si="294"/>
        <v>0</v>
      </c>
      <c r="BU481" s="174"/>
      <c r="BV481" s="176"/>
      <c r="BW481" s="169"/>
      <c r="BX481" s="157">
        <f>IF(J481='Категорія витрат'!$F$2,ROUND('Додаток 3._Бюджет детальний ПР'!BW481*0.3676,2),IF(J481='Категорія витрат'!$F$3,ROUND('Додаток 3._Бюджет детальний ПР'!BW481*0.347,2),IF(J481='Категорія витрат'!$F$4,ROUND('Додаток 3._Бюджет детальний ПР'!BW481*0.347,2),IF(J481='Категорія витрат'!$F$7,ROUND('Додаток 3._Бюджет детальний ПР'!BW481*0.0841,2),0))))</f>
        <v>0</v>
      </c>
      <c r="BY481" s="151">
        <f t="shared" si="295"/>
        <v>0</v>
      </c>
      <c r="BZ481" s="179"/>
      <c r="CA481" s="179"/>
      <c r="CB481" s="179"/>
      <c r="CC481" s="179"/>
      <c r="CD481" s="179"/>
      <c r="CE481" s="179"/>
      <c r="CF481" s="179"/>
      <c r="CG481" s="179"/>
      <c r="CH481" s="179"/>
      <c r="CI481" s="179"/>
      <c r="CJ481" s="179"/>
      <c r="CK481" s="179"/>
      <c r="CL481" s="48">
        <f t="shared" si="284"/>
        <v>0</v>
      </c>
      <c r="CM481" s="48">
        <f t="shared" si="285"/>
        <v>0</v>
      </c>
      <c r="CN481" s="48">
        <f t="shared" si="286"/>
        <v>0</v>
      </c>
      <c r="CO481" s="48">
        <f t="shared" si="287"/>
        <v>0</v>
      </c>
      <c r="CP481" s="48">
        <f t="shared" si="288"/>
        <v>0</v>
      </c>
      <c r="CQ481" s="48">
        <f t="shared" si="289"/>
        <v>0</v>
      </c>
      <c r="CR481" s="48">
        <f t="shared" si="290"/>
        <v>0</v>
      </c>
      <c r="CS481" s="48">
        <f t="shared" si="291"/>
        <v>0</v>
      </c>
      <c r="CT481" s="179"/>
      <c r="CU481" s="179"/>
    </row>
    <row r="482" spans="1:99" ht="20.100000000000001" customHeight="1" x14ac:dyDescent="0.25">
      <c r="A482" s="57">
        <v>477</v>
      </c>
      <c r="B482" s="398" t="str">
        <f>IF(D482='Напрямки конкурса'!$L$2,'Напрямки конкурса'!$B$2,IF(D482='Напрямки конкурса'!$L$3,'Напрямки конкурса'!$B$3,IF(D482='Напрямки конкурса'!$L$4,'Напрямки конкурса'!$B$4,IF(D482='Напрямки конкурса'!$L$5,'Напрямки конкурса'!$B$5,IF(D482='Напрямки конкурса'!$L$6,'Напрямки конкурса'!$B$6,IF(D482='Напрямки конкурса'!$L$7,'Напрямки конкурса'!$B$7,IF(D482='Напрямки конкурса'!$L$8,'Напрямки конкурса'!$B$8,IF(D482='Напрямки конкурса'!$L$9,'Напрямки конкурса'!$B$9,IF(D482='Напрямки конкурса'!$L$10,'Напрямки конкурса'!$B$10,IF(D482='Напрямки конкурса'!$L$11,'Напрямки конкурса'!$B$11,IF(D482='Напрямки конкурса'!$L$12,'Напрямки конкурса'!$B$12,IF(D482='Напрямки конкурса'!$L$13,'Напрямки конкурса'!$B$13,IF(D482='Напрямки конкурса'!$L$14,'Напрямки конкурса'!$B$14,IF(D482='Напрямки конкурса'!$L$15,'Напрямки конкурса'!$B$15,IF(D482='Напрямки конкурса'!$L$16,'Напрямки конкурса'!$B$16,IF(D482='Напрямки конкурса'!$L$17,'Напрямки конкурса'!$B$17,IF(D482='Напрямки конкурса'!$L$18,'Напрямки конкурса'!$B$18,IF(D482='Напрямки конкурса'!$L$19,'Напрямки конкурса'!$B$19,IF(D482='Напрямки конкурса'!$L$20,'Напрямки конкурса'!$B$20,IF(D482='Напрямки конкурса'!$L$21,'Напрямки конкурса'!$B$21,IF(D482='Напрямки конкурса'!$L$22,'Напрямки конкурса'!$B$22,IF(D482='Напрямки конкурса'!$L$23,'Напрямки конкурса'!$B$23,IF(D482='Напрямки конкурса'!$L$24,'Напрямки конкурса'!$B$24,IF(D482='Напрямки конкурса'!$L$25,'Напрямки конкурса'!$B$25,IF(D482='Напрямки конкурса'!$L$26,'Напрямки конкурса'!$B$26,IF(D482='Напрямки конкурса'!$L$27,'Напрямки конкурса'!$B$27,IF(D482='Напрямки конкурса'!$L$28,'Напрямки конкурса'!$B$28,"")))))))))))))))))))))))))))</f>
        <v/>
      </c>
      <c r="C482" s="58" t="str">
        <f>IF(D482='Напрямки конкурса'!$L$2,'Напрямки конкурса'!$K$2,IF(D482='Напрямки конкурса'!$L$3,'Напрямки конкурса'!$K$3,IF(D482='Напрямки конкурса'!$L$4,'Напрямки конкурса'!$K$4,IF(D482='Напрямки конкурса'!$L$5,'Напрямки конкурса'!$K$5,IF(D482='Напрямки конкурса'!$L$6,'Напрямки конкурса'!$K$6,IF(D482='Напрямки конкурса'!$L$7,'Напрямки конкурса'!$K$7,IF(D482='Напрямки конкурса'!$L$8,'Напрямки конкурса'!$K$8,IF(D482='Напрямки конкурса'!$L$9,'Напрямки конкурса'!$K$9,IF(D482='Напрямки конкурса'!$L$10,'Напрямки конкурса'!$K$10,IF(D482='Напрямки конкурса'!$L$11,'Напрямки конкурса'!$K$11,IF(D482='Напрямки конкурса'!$L$12,'Напрямки конкурса'!$K$12,IF(D482='Напрямки конкурса'!$L$13,'Напрямки конкурса'!$K$13,IF(D482='Напрямки конкурса'!$L$14,'Напрямки конкурса'!$K$14,IF(D482='Напрямки конкурса'!$L$15,'Напрямки конкурса'!$K$15,IF(D482='Напрямки конкурса'!$L$16,'Напрямки конкурса'!$K$16,IF(D482='Напрямки конкурса'!$L$17,'Напрямки конкурса'!$K$17,IF(D482='Напрямки конкурса'!$L$18,'Напрямки конкурса'!$K$18,IF(D482='Напрямки конкурса'!$L$19,'Напрямки конкурса'!$K$19,IF(D482='Напрямки конкурса'!$L$20,'Напрямки конкурса'!$K$20,IF(D482='Напрямки конкурса'!$L$21,'Напрямки конкурса'!$K$21,IF(D482='Напрямки конкурса'!$L$22,'Напрямки конкурса'!$K$22,IF(D482='Напрямки конкурса'!$L$23,'Напрямки конкурса'!$K$23,IF(D482='Напрямки конкурса'!$L$24,'Напрямки конкурса'!$K$24,IF(D482='Напрямки конкурса'!$L$25,'Напрямки конкурса'!$K$25,IF(D482='Напрямки конкурса'!$L$26,'Напрямки конкурса'!$K$26,IF(D482='Напрямки конкурса'!$L$27,'Напрямки конкурса'!$K$27,IF(D482='Напрямки конкурса'!$L$28,'Напрямки конкурса'!$K$28,"")))))))))))))))))))))))))))</f>
        <v/>
      </c>
      <c r="D482" s="554"/>
      <c r="E482" s="169"/>
      <c r="F482" s="169"/>
      <c r="G482" s="169"/>
      <c r="H482" s="148" t="str">
        <f>IF(I482='Категорія витрат'!$B$2,'Категорія витрат'!$A$2,IF(I482='Категорія витрат'!$B$3,'Категорія витрат'!$A$3,IF(I482='Категорія витрат'!$B$4,'Категорія витрат'!$A$4,IF(I482='Категорія витрат'!$B$5,'Категорія витрат'!$A$5,IF(I482='Категорія витрат'!$B$6,'Категорія витрат'!$A$6,IF(I482='Категорія витрат'!$B$7,'Категорія витрат'!$A$7,IF(I482='Категорія витрат'!$B$8,'Категорія витрат'!$A$8,IF(I482='Категорія витрат'!$B$9,'Категорія витрат'!$A$9,IF(I482='Категорія витрат'!$B$10,'Категорія витрат'!$A$10,IF(I482='Категорія витрат'!$B$11,'Категорія витрат'!$A$11,IF(I482='Категорія витрат'!$B$12,'Категорія витрат'!$A$12,IF(I482='Категорія витрат'!$B$13,'Категорія витрат'!$A$13,IF(I482='Категорія витрат'!$B$14,'Категорія витрат'!$A$14,IF(I482='Категорія витрат'!$B$15,'Категорія витрат'!$A$15,IF(I482='Категорія витрат'!$B$16,'Категорія витрат'!$A$16,IF(I482='Категорія витрат'!$B$17,'Категорія витрат'!$A$17,IF(I482='Категорія витрат'!$B$18,'Категорія витрат'!$A$18,IF(I482='Категорія витрат'!$B$19,'Категорія витрат'!$A$19,IF(I482='Категорія витрат'!$B$20,'Категорія витрат'!$A$20,IF(I482='Категорія витрат'!$B$21,'Категорія витрат'!$A$21,IF(I482='Категорія витрат'!$B$22,'Категорія витрат'!$A$22,IF(I482='Категорія витрат'!$B$23,'Категорія витрат'!$A$23,IF(I482='Категорія витрат'!$B$24,'Категорія витрат'!$A$24,IF(I482='Категорія витрат'!$B$25,'Категорія витрат'!$A$25,IF(I482='Категорія витрат'!$B$26,'Категорія витрат'!$A$26,IF(I482='Категорія витрат'!$B$27,'Категорія витрат'!$A$27,IF(I482='Категорія витрат'!$B$28,'Категорія витрат'!$A$28,IF(I482='Категорія витрат'!$B$29,'Категорія витрат'!$A$29,IF(I482='Категорія витрат'!$B$30,'Категорія витрат'!$A$30,"")))))))))))))))))))))))))))))</f>
        <v/>
      </c>
      <c r="I482" s="172"/>
      <c r="J482" s="171"/>
      <c r="K482" s="174"/>
      <c r="L482" s="86">
        <f t="shared" si="292"/>
        <v>0</v>
      </c>
      <c r="M482" s="174"/>
      <c r="N482" s="176"/>
      <c r="O482" s="396">
        <f t="shared" si="267"/>
        <v>0</v>
      </c>
      <c r="P482" s="157">
        <f>IF(J482='Категорія витрат'!$F$2,ROUND('Додаток 3._Бюджет детальний ПР'!O482*0.3676,2),IF(J482='Категорія витрат'!$F$3,ROUND('Додаток 3._Бюджет детальний ПР'!O482*0.347,2),IF(J482='Категорія витрат'!$F$4,ROUND('Додаток 3._Бюджет детальний ПР'!O482*0.347,2),IF(J482='Категорія витрат'!$F$7,ROUND('Додаток 3._Бюджет детальний ПР'!O482*0.0841,2),0))))</f>
        <v>0</v>
      </c>
      <c r="Q482" s="151">
        <f t="shared" si="265"/>
        <v>0</v>
      </c>
      <c r="R482" s="179"/>
      <c r="S482" s="179"/>
      <c r="T482" s="179"/>
      <c r="U482" s="179"/>
      <c r="V482" s="179"/>
      <c r="W482" s="179"/>
      <c r="X482" s="179"/>
      <c r="Y482" s="179"/>
      <c r="Z482" s="179"/>
      <c r="AA482" s="179"/>
      <c r="AB482" s="179"/>
      <c r="AC482" s="179"/>
      <c r="AD482" s="48">
        <f t="shared" si="268"/>
        <v>0</v>
      </c>
      <c r="AE482" s="48">
        <f t="shared" si="269"/>
        <v>0</v>
      </c>
      <c r="AF482" s="48">
        <f t="shared" si="270"/>
        <v>0</v>
      </c>
      <c r="AG482" s="48">
        <f t="shared" si="271"/>
        <v>0</v>
      </c>
      <c r="AH482" s="48">
        <f t="shared" si="272"/>
        <v>0</v>
      </c>
      <c r="AI482" s="48">
        <f t="shared" si="273"/>
        <v>0</v>
      </c>
      <c r="AJ482" s="48">
        <f t="shared" si="274"/>
        <v>0</v>
      </c>
      <c r="AK482" s="48">
        <f t="shared" si="275"/>
        <v>0</v>
      </c>
      <c r="AL482" s="179"/>
      <c r="AM482" s="179"/>
      <c r="AN482" s="76"/>
      <c r="AO482" s="174"/>
      <c r="AP482" s="405">
        <f t="shared" si="293"/>
        <v>0</v>
      </c>
      <c r="AQ482" s="174"/>
      <c r="AR482" s="176"/>
      <c r="AS482" s="169"/>
      <c r="AT482" s="157">
        <f>IF(J482='Категорія витрат'!$F$2,ROUND('Додаток 3._Бюджет детальний ПР'!AS482*0.3676,2),IF(J482='Категорія витрат'!$F$3,ROUND('Додаток 3._Бюджет детальний ПР'!AS482*0.347,2),IF(J482='Категорія витрат'!$F$4,ROUND('Додаток 3._Бюджет детальний ПР'!AS482*0.347,2),IF(J482='Категорія витрат'!$F$7,ROUND('Додаток 3._Бюджет детальний ПР'!AS482*0.0841,2),0))))</f>
        <v>0</v>
      </c>
      <c r="AU482" s="151">
        <f t="shared" si="266"/>
        <v>0</v>
      </c>
      <c r="AV482" s="179"/>
      <c r="AW482" s="179"/>
      <c r="AX482" s="179"/>
      <c r="AY482" s="179"/>
      <c r="AZ482" s="179"/>
      <c r="BA482" s="179"/>
      <c r="BB482" s="179"/>
      <c r="BC482" s="179"/>
      <c r="BD482" s="179"/>
      <c r="BE482" s="179"/>
      <c r="BF482" s="179"/>
      <c r="BG482" s="179"/>
      <c r="BH482" s="48">
        <f t="shared" si="276"/>
        <v>0</v>
      </c>
      <c r="BI482" s="48">
        <f t="shared" si="277"/>
        <v>0</v>
      </c>
      <c r="BJ482" s="48">
        <f t="shared" si="278"/>
        <v>0</v>
      </c>
      <c r="BK482" s="48">
        <f t="shared" si="279"/>
        <v>0</v>
      </c>
      <c r="BL482" s="48">
        <f t="shared" si="280"/>
        <v>0</v>
      </c>
      <c r="BM482" s="48">
        <f t="shared" si="281"/>
        <v>0</v>
      </c>
      <c r="BN482" s="48">
        <f t="shared" si="282"/>
        <v>0</v>
      </c>
      <c r="BO482" s="48">
        <f t="shared" si="283"/>
        <v>0</v>
      </c>
      <c r="BP482" s="179"/>
      <c r="BQ482" s="179"/>
      <c r="BR482" s="189"/>
      <c r="BS482" s="174"/>
      <c r="BT482" s="86">
        <f t="shared" si="294"/>
        <v>0</v>
      </c>
      <c r="BU482" s="174"/>
      <c r="BV482" s="176"/>
      <c r="BW482" s="169"/>
      <c r="BX482" s="157">
        <f>IF(J482='Категорія витрат'!$F$2,ROUND('Додаток 3._Бюджет детальний ПР'!BW482*0.3676,2),IF(J482='Категорія витрат'!$F$3,ROUND('Додаток 3._Бюджет детальний ПР'!BW482*0.347,2),IF(J482='Категорія витрат'!$F$4,ROUND('Додаток 3._Бюджет детальний ПР'!BW482*0.347,2),IF(J482='Категорія витрат'!$F$7,ROUND('Додаток 3._Бюджет детальний ПР'!BW482*0.0841,2),0))))</f>
        <v>0</v>
      </c>
      <c r="BY482" s="151">
        <f t="shared" si="295"/>
        <v>0</v>
      </c>
      <c r="BZ482" s="179"/>
      <c r="CA482" s="179"/>
      <c r="CB482" s="179"/>
      <c r="CC482" s="179"/>
      <c r="CD482" s="179"/>
      <c r="CE482" s="179"/>
      <c r="CF482" s="179"/>
      <c r="CG482" s="179"/>
      <c r="CH482" s="179"/>
      <c r="CI482" s="179"/>
      <c r="CJ482" s="179"/>
      <c r="CK482" s="179"/>
      <c r="CL482" s="48">
        <f t="shared" si="284"/>
        <v>0</v>
      </c>
      <c r="CM482" s="48">
        <f t="shared" si="285"/>
        <v>0</v>
      </c>
      <c r="CN482" s="48">
        <f t="shared" si="286"/>
        <v>0</v>
      </c>
      <c r="CO482" s="48">
        <f t="shared" si="287"/>
        <v>0</v>
      </c>
      <c r="CP482" s="48">
        <f t="shared" si="288"/>
        <v>0</v>
      </c>
      <c r="CQ482" s="48">
        <f t="shared" si="289"/>
        <v>0</v>
      </c>
      <c r="CR482" s="48">
        <f t="shared" si="290"/>
        <v>0</v>
      </c>
      <c r="CS482" s="48">
        <f t="shared" si="291"/>
        <v>0</v>
      </c>
      <c r="CT482" s="179"/>
      <c r="CU482" s="179"/>
    </row>
    <row r="483" spans="1:99" ht="20.100000000000001" customHeight="1" x14ac:dyDescent="0.25">
      <c r="A483" s="57">
        <v>478</v>
      </c>
      <c r="B483" s="398" t="str">
        <f>IF(D483='Напрямки конкурса'!$L$2,'Напрямки конкурса'!$B$2,IF(D483='Напрямки конкурса'!$L$3,'Напрямки конкурса'!$B$3,IF(D483='Напрямки конкурса'!$L$4,'Напрямки конкурса'!$B$4,IF(D483='Напрямки конкурса'!$L$5,'Напрямки конкурса'!$B$5,IF(D483='Напрямки конкурса'!$L$6,'Напрямки конкурса'!$B$6,IF(D483='Напрямки конкурса'!$L$7,'Напрямки конкурса'!$B$7,IF(D483='Напрямки конкурса'!$L$8,'Напрямки конкурса'!$B$8,IF(D483='Напрямки конкурса'!$L$9,'Напрямки конкурса'!$B$9,IF(D483='Напрямки конкурса'!$L$10,'Напрямки конкурса'!$B$10,IF(D483='Напрямки конкурса'!$L$11,'Напрямки конкурса'!$B$11,IF(D483='Напрямки конкурса'!$L$12,'Напрямки конкурса'!$B$12,IF(D483='Напрямки конкурса'!$L$13,'Напрямки конкурса'!$B$13,IF(D483='Напрямки конкурса'!$L$14,'Напрямки конкурса'!$B$14,IF(D483='Напрямки конкурса'!$L$15,'Напрямки конкурса'!$B$15,IF(D483='Напрямки конкурса'!$L$16,'Напрямки конкурса'!$B$16,IF(D483='Напрямки конкурса'!$L$17,'Напрямки конкурса'!$B$17,IF(D483='Напрямки конкурса'!$L$18,'Напрямки конкурса'!$B$18,IF(D483='Напрямки конкурса'!$L$19,'Напрямки конкурса'!$B$19,IF(D483='Напрямки конкурса'!$L$20,'Напрямки конкурса'!$B$20,IF(D483='Напрямки конкурса'!$L$21,'Напрямки конкурса'!$B$21,IF(D483='Напрямки конкурса'!$L$22,'Напрямки конкурса'!$B$22,IF(D483='Напрямки конкурса'!$L$23,'Напрямки конкурса'!$B$23,IF(D483='Напрямки конкурса'!$L$24,'Напрямки конкурса'!$B$24,IF(D483='Напрямки конкурса'!$L$25,'Напрямки конкурса'!$B$25,IF(D483='Напрямки конкурса'!$L$26,'Напрямки конкурса'!$B$26,IF(D483='Напрямки конкурса'!$L$27,'Напрямки конкурса'!$B$27,IF(D483='Напрямки конкурса'!$L$28,'Напрямки конкурса'!$B$28,"")))))))))))))))))))))))))))</f>
        <v/>
      </c>
      <c r="C483" s="58" t="str">
        <f>IF(D483='Напрямки конкурса'!$L$2,'Напрямки конкурса'!$K$2,IF(D483='Напрямки конкурса'!$L$3,'Напрямки конкурса'!$K$3,IF(D483='Напрямки конкурса'!$L$4,'Напрямки конкурса'!$K$4,IF(D483='Напрямки конкурса'!$L$5,'Напрямки конкурса'!$K$5,IF(D483='Напрямки конкурса'!$L$6,'Напрямки конкурса'!$K$6,IF(D483='Напрямки конкурса'!$L$7,'Напрямки конкурса'!$K$7,IF(D483='Напрямки конкурса'!$L$8,'Напрямки конкурса'!$K$8,IF(D483='Напрямки конкурса'!$L$9,'Напрямки конкурса'!$K$9,IF(D483='Напрямки конкурса'!$L$10,'Напрямки конкурса'!$K$10,IF(D483='Напрямки конкурса'!$L$11,'Напрямки конкурса'!$K$11,IF(D483='Напрямки конкурса'!$L$12,'Напрямки конкурса'!$K$12,IF(D483='Напрямки конкурса'!$L$13,'Напрямки конкурса'!$K$13,IF(D483='Напрямки конкурса'!$L$14,'Напрямки конкурса'!$K$14,IF(D483='Напрямки конкурса'!$L$15,'Напрямки конкурса'!$K$15,IF(D483='Напрямки конкурса'!$L$16,'Напрямки конкурса'!$K$16,IF(D483='Напрямки конкурса'!$L$17,'Напрямки конкурса'!$K$17,IF(D483='Напрямки конкурса'!$L$18,'Напрямки конкурса'!$K$18,IF(D483='Напрямки конкурса'!$L$19,'Напрямки конкурса'!$K$19,IF(D483='Напрямки конкурса'!$L$20,'Напрямки конкурса'!$K$20,IF(D483='Напрямки конкурса'!$L$21,'Напрямки конкурса'!$K$21,IF(D483='Напрямки конкурса'!$L$22,'Напрямки конкурса'!$K$22,IF(D483='Напрямки конкурса'!$L$23,'Напрямки конкурса'!$K$23,IF(D483='Напрямки конкурса'!$L$24,'Напрямки конкурса'!$K$24,IF(D483='Напрямки конкурса'!$L$25,'Напрямки конкурса'!$K$25,IF(D483='Напрямки конкурса'!$L$26,'Напрямки конкурса'!$K$26,IF(D483='Напрямки конкурса'!$L$27,'Напрямки конкурса'!$K$27,IF(D483='Напрямки конкурса'!$L$28,'Напрямки конкурса'!$K$28,"")))))))))))))))))))))))))))</f>
        <v/>
      </c>
      <c r="D483" s="554"/>
      <c r="E483" s="169"/>
      <c r="F483" s="169"/>
      <c r="G483" s="169"/>
      <c r="H483" s="148" t="str">
        <f>IF(I483='Категорія витрат'!$B$2,'Категорія витрат'!$A$2,IF(I483='Категорія витрат'!$B$3,'Категорія витрат'!$A$3,IF(I483='Категорія витрат'!$B$4,'Категорія витрат'!$A$4,IF(I483='Категорія витрат'!$B$5,'Категорія витрат'!$A$5,IF(I483='Категорія витрат'!$B$6,'Категорія витрат'!$A$6,IF(I483='Категорія витрат'!$B$7,'Категорія витрат'!$A$7,IF(I483='Категорія витрат'!$B$8,'Категорія витрат'!$A$8,IF(I483='Категорія витрат'!$B$9,'Категорія витрат'!$A$9,IF(I483='Категорія витрат'!$B$10,'Категорія витрат'!$A$10,IF(I483='Категорія витрат'!$B$11,'Категорія витрат'!$A$11,IF(I483='Категорія витрат'!$B$12,'Категорія витрат'!$A$12,IF(I483='Категорія витрат'!$B$13,'Категорія витрат'!$A$13,IF(I483='Категорія витрат'!$B$14,'Категорія витрат'!$A$14,IF(I483='Категорія витрат'!$B$15,'Категорія витрат'!$A$15,IF(I483='Категорія витрат'!$B$16,'Категорія витрат'!$A$16,IF(I483='Категорія витрат'!$B$17,'Категорія витрат'!$A$17,IF(I483='Категорія витрат'!$B$18,'Категорія витрат'!$A$18,IF(I483='Категорія витрат'!$B$19,'Категорія витрат'!$A$19,IF(I483='Категорія витрат'!$B$20,'Категорія витрат'!$A$20,IF(I483='Категорія витрат'!$B$21,'Категорія витрат'!$A$21,IF(I483='Категорія витрат'!$B$22,'Категорія витрат'!$A$22,IF(I483='Категорія витрат'!$B$23,'Категорія витрат'!$A$23,IF(I483='Категорія витрат'!$B$24,'Категорія витрат'!$A$24,IF(I483='Категорія витрат'!$B$25,'Категорія витрат'!$A$25,IF(I483='Категорія витрат'!$B$26,'Категорія витрат'!$A$26,IF(I483='Категорія витрат'!$B$27,'Категорія витрат'!$A$27,IF(I483='Категорія витрат'!$B$28,'Категорія витрат'!$A$28,IF(I483='Категорія витрат'!$B$29,'Категорія витрат'!$A$29,IF(I483='Категорія витрат'!$B$30,'Категорія витрат'!$A$30,"")))))))))))))))))))))))))))))</f>
        <v/>
      </c>
      <c r="I483" s="172"/>
      <c r="J483" s="171"/>
      <c r="K483" s="174"/>
      <c r="L483" s="86">
        <f t="shared" si="292"/>
        <v>0</v>
      </c>
      <c r="M483" s="174"/>
      <c r="N483" s="176"/>
      <c r="O483" s="396">
        <f t="shared" si="267"/>
        <v>0</v>
      </c>
      <c r="P483" s="157">
        <f>IF(J483='Категорія витрат'!$F$2,ROUND('Додаток 3._Бюджет детальний ПР'!O483*0.3676,2),IF(J483='Категорія витрат'!$F$3,ROUND('Додаток 3._Бюджет детальний ПР'!O483*0.347,2),IF(J483='Категорія витрат'!$F$4,ROUND('Додаток 3._Бюджет детальний ПР'!O483*0.347,2),IF(J483='Категорія витрат'!$F$7,ROUND('Додаток 3._Бюджет детальний ПР'!O483*0.0841,2),0))))</f>
        <v>0</v>
      </c>
      <c r="Q483" s="151">
        <f t="shared" si="265"/>
        <v>0</v>
      </c>
      <c r="R483" s="179"/>
      <c r="S483" s="179"/>
      <c r="T483" s="179"/>
      <c r="U483" s="179"/>
      <c r="V483" s="179"/>
      <c r="W483" s="179"/>
      <c r="X483" s="179"/>
      <c r="Y483" s="179"/>
      <c r="Z483" s="179"/>
      <c r="AA483" s="179"/>
      <c r="AB483" s="179"/>
      <c r="AC483" s="179"/>
      <c r="AD483" s="48">
        <f t="shared" si="268"/>
        <v>0</v>
      </c>
      <c r="AE483" s="48">
        <f t="shared" si="269"/>
        <v>0</v>
      </c>
      <c r="AF483" s="48">
        <f t="shared" si="270"/>
        <v>0</v>
      </c>
      <c r="AG483" s="48">
        <f t="shared" si="271"/>
        <v>0</v>
      </c>
      <c r="AH483" s="48">
        <f t="shared" si="272"/>
        <v>0</v>
      </c>
      <c r="AI483" s="48">
        <f t="shared" si="273"/>
        <v>0</v>
      </c>
      <c r="AJ483" s="48">
        <f t="shared" si="274"/>
        <v>0</v>
      </c>
      <c r="AK483" s="48">
        <f t="shared" si="275"/>
        <v>0</v>
      </c>
      <c r="AL483" s="179"/>
      <c r="AM483" s="179"/>
      <c r="AN483" s="76"/>
      <c r="AO483" s="174"/>
      <c r="AP483" s="405">
        <f t="shared" si="293"/>
        <v>0</v>
      </c>
      <c r="AQ483" s="174"/>
      <c r="AR483" s="176"/>
      <c r="AS483" s="169"/>
      <c r="AT483" s="157">
        <f>IF(J483='Категорія витрат'!$F$2,ROUND('Додаток 3._Бюджет детальний ПР'!AS483*0.3676,2),IF(J483='Категорія витрат'!$F$3,ROUND('Додаток 3._Бюджет детальний ПР'!AS483*0.347,2),IF(J483='Категорія витрат'!$F$4,ROUND('Додаток 3._Бюджет детальний ПР'!AS483*0.347,2),IF(J483='Категорія витрат'!$F$7,ROUND('Додаток 3._Бюджет детальний ПР'!AS483*0.0841,2),0))))</f>
        <v>0</v>
      </c>
      <c r="AU483" s="151">
        <f t="shared" si="266"/>
        <v>0</v>
      </c>
      <c r="AV483" s="179"/>
      <c r="AW483" s="179"/>
      <c r="AX483" s="179"/>
      <c r="AY483" s="179"/>
      <c r="AZ483" s="179"/>
      <c r="BA483" s="179"/>
      <c r="BB483" s="179"/>
      <c r="BC483" s="179"/>
      <c r="BD483" s="179"/>
      <c r="BE483" s="179"/>
      <c r="BF483" s="179"/>
      <c r="BG483" s="179"/>
      <c r="BH483" s="48">
        <f t="shared" si="276"/>
        <v>0</v>
      </c>
      <c r="BI483" s="48">
        <f t="shared" si="277"/>
        <v>0</v>
      </c>
      <c r="BJ483" s="48">
        <f t="shared" si="278"/>
        <v>0</v>
      </c>
      <c r="BK483" s="48">
        <f t="shared" si="279"/>
        <v>0</v>
      </c>
      <c r="BL483" s="48">
        <f t="shared" si="280"/>
        <v>0</v>
      </c>
      <c r="BM483" s="48">
        <f t="shared" si="281"/>
        <v>0</v>
      </c>
      <c r="BN483" s="48">
        <f t="shared" si="282"/>
        <v>0</v>
      </c>
      <c r="BO483" s="48">
        <f t="shared" si="283"/>
        <v>0</v>
      </c>
      <c r="BP483" s="179"/>
      <c r="BQ483" s="179"/>
      <c r="BR483" s="189"/>
      <c r="BS483" s="174"/>
      <c r="BT483" s="86">
        <f t="shared" si="294"/>
        <v>0</v>
      </c>
      <c r="BU483" s="174"/>
      <c r="BV483" s="176"/>
      <c r="BW483" s="169"/>
      <c r="BX483" s="157">
        <f>IF(J483='Категорія витрат'!$F$2,ROUND('Додаток 3._Бюджет детальний ПР'!BW483*0.3676,2),IF(J483='Категорія витрат'!$F$3,ROUND('Додаток 3._Бюджет детальний ПР'!BW483*0.347,2),IF(J483='Категорія витрат'!$F$4,ROUND('Додаток 3._Бюджет детальний ПР'!BW483*0.347,2),IF(J483='Категорія витрат'!$F$7,ROUND('Додаток 3._Бюджет детальний ПР'!BW483*0.0841,2),0))))</f>
        <v>0</v>
      </c>
      <c r="BY483" s="151">
        <f t="shared" si="295"/>
        <v>0</v>
      </c>
      <c r="BZ483" s="179"/>
      <c r="CA483" s="179"/>
      <c r="CB483" s="179"/>
      <c r="CC483" s="179"/>
      <c r="CD483" s="179"/>
      <c r="CE483" s="179"/>
      <c r="CF483" s="179"/>
      <c r="CG483" s="179"/>
      <c r="CH483" s="179"/>
      <c r="CI483" s="179"/>
      <c r="CJ483" s="179"/>
      <c r="CK483" s="179"/>
      <c r="CL483" s="48">
        <f t="shared" si="284"/>
        <v>0</v>
      </c>
      <c r="CM483" s="48">
        <f t="shared" si="285"/>
        <v>0</v>
      </c>
      <c r="CN483" s="48">
        <f t="shared" si="286"/>
        <v>0</v>
      </c>
      <c r="CO483" s="48">
        <f t="shared" si="287"/>
        <v>0</v>
      </c>
      <c r="CP483" s="48">
        <f t="shared" si="288"/>
        <v>0</v>
      </c>
      <c r="CQ483" s="48">
        <f t="shared" si="289"/>
        <v>0</v>
      </c>
      <c r="CR483" s="48">
        <f t="shared" si="290"/>
        <v>0</v>
      </c>
      <c r="CS483" s="48">
        <f t="shared" si="291"/>
        <v>0</v>
      </c>
      <c r="CT483" s="179"/>
      <c r="CU483" s="179"/>
    </row>
    <row r="484" spans="1:99" ht="20.100000000000001" customHeight="1" x14ac:dyDescent="0.25">
      <c r="A484" s="57">
        <v>479</v>
      </c>
      <c r="B484" s="398" t="str">
        <f>IF(D484='Напрямки конкурса'!$L$2,'Напрямки конкурса'!$B$2,IF(D484='Напрямки конкурса'!$L$3,'Напрямки конкурса'!$B$3,IF(D484='Напрямки конкурса'!$L$4,'Напрямки конкурса'!$B$4,IF(D484='Напрямки конкурса'!$L$5,'Напрямки конкурса'!$B$5,IF(D484='Напрямки конкурса'!$L$6,'Напрямки конкурса'!$B$6,IF(D484='Напрямки конкурса'!$L$7,'Напрямки конкурса'!$B$7,IF(D484='Напрямки конкурса'!$L$8,'Напрямки конкурса'!$B$8,IF(D484='Напрямки конкурса'!$L$9,'Напрямки конкурса'!$B$9,IF(D484='Напрямки конкурса'!$L$10,'Напрямки конкурса'!$B$10,IF(D484='Напрямки конкурса'!$L$11,'Напрямки конкурса'!$B$11,IF(D484='Напрямки конкурса'!$L$12,'Напрямки конкурса'!$B$12,IF(D484='Напрямки конкурса'!$L$13,'Напрямки конкурса'!$B$13,IF(D484='Напрямки конкурса'!$L$14,'Напрямки конкурса'!$B$14,IF(D484='Напрямки конкурса'!$L$15,'Напрямки конкурса'!$B$15,IF(D484='Напрямки конкурса'!$L$16,'Напрямки конкурса'!$B$16,IF(D484='Напрямки конкурса'!$L$17,'Напрямки конкурса'!$B$17,IF(D484='Напрямки конкурса'!$L$18,'Напрямки конкурса'!$B$18,IF(D484='Напрямки конкурса'!$L$19,'Напрямки конкурса'!$B$19,IF(D484='Напрямки конкурса'!$L$20,'Напрямки конкурса'!$B$20,IF(D484='Напрямки конкурса'!$L$21,'Напрямки конкурса'!$B$21,IF(D484='Напрямки конкурса'!$L$22,'Напрямки конкурса'!$B$22,IF(D484='Напрямки конкурса'!$L$23,'Напрямки конкурса'!$B$23,IF(D484='Напрямки конкурса'!$L$24,'Напрямки конкурса'!$B$24,IF(D484='Напрямки конкурса'!$L$25,'Напрямки конкурса'!$B$25,IF(D484='Напрямки конкурса'!$L$26,'Напрямки конкурса'!$B$26,IF(D484='Напрямки конкурса'!$L$27,'Напрямки конкурса'!$B$27,IF(D484='Напрямки конкурса'!$L$28,'Напрямки конкурса'!$B$28,"")))))))))))))))))))))))))))</f>
        <v/>
      </c>
      <c r="C484" s="58" t="str">
        <f>IF(D484='Напрямки конкурса'!$L$2,'Напрямки конкурса'!$K$2,IF(D484='Напрямки конкурса'!$L$3,'Напрямки конкурса'!$K$3,IF(D484='Напрямки конкурса'!$L$4,'Напрямки конкурса'!$K$4,IF(D484='Напрямки конкурса'!$L$5,'Напрямки конкурса'!$K$5,IF(D484='Напрямки конкурса'!$L$6,'Напрямки конкурса'!$K$6,IF(D484='Напрямки конкурса'!$L$7,'Напрямки конкурса'!$K$7,IF(D484='Напрямки конкурса'!$L$8,'Напрямки конкурса'!$K$8,IF(D484='Напрямки конкурса'!$L$9,'Напрямки конкурса'!$K$9,IF(D484='Напрямки конкурса'!$L$10,'Напрямки конкурса'!$K$10,IF(D484='Напрямки конкурса'!$L$11,'Напрямки конкурса'!$K$11,IF(D484='Напрямки конкурса'!$L$12,'Напрямки конкурса'!$K$12,IF(D484='Напрямки конкурса'!$L$13,'Напрямки конкурса'!$K$13,IF(D484='Напрямки конкурса'!$L$14,'Напрямки конкурса'!$K$14,IF(D484='Напрямки конкурса'!$L$15,'Напрямки конкурса'!$K$15,IF(D484='Напрямки конкурса'!$L$16,'Напрямки конкурса'!$K$16,IF(D484='Напрямки конкурса'!$L$17,'Напрямки конкурса'!$K$17,IF(D484='Напрямки конкурса'!$L$18,'Напрямки конкурса'!$K$18,IF(D484='Напрямки конкурса'!$L$19,'Напрямки конкурса'!$K$19,IF(D484='Напрямки конкурса'!$L$20,'Напрямки конкурса'!$K$20,IF(D484='Напрямки конкурса'!$L$21,'Напрямки конкурса'!$K$21,IF(D484='Напрямки конкурса'!$L$22,'Напрямки конкурса'!$K$22,IF(D484='Напрямки конкурса'!$L$23,'Напрямки конкурса'!$K$23,IF(D484='Напрямки конкурса'!$L$24,'Напрямки конкурса'!$K$24,IF(D484='Напрямки конкурса'!$L$25,'Напрямки конкурса'!$K$25,IF(D484='Напрямки конкурса'!$L$26,'Напрямки конкурса'!$K$26,IF(D484='Напрямки конкурса'!$L$27,'Напрямки конкурса'!$K$27,IF(D484='Напрямки конкурса'!$L$28,'Напрямки конкурса'!$K$28,"")))))))))))))))))))))))))))</f>
        <v/>
      </c>
      <c r="D484" s="554"/>
      <c r="E484" s="169"/>
      <c r="F484" s="169"/>
      <c r="G484" s="169"/>
      <c r="H484" s="148" t="str">
        <f>IF(I484='Категорія витрат'!$B$2,'Категорія витрат'!$A$2,IF(I484='Категорія витрат'!$B$3,'Категорія витрат'!$A$3,IF(I484='Категорія витрат'!$B$4,'Категорія витрат'!$A$4,IF(I484='Категорія витрат'!$B$5,'Категорія витрат'!$A$5,IF(I484='Категорія витрат'!$B$6,'Категорія витрат'!$A$6,IF(I484='Категорія витрат'!$B$7,'Категорія витрат'!$A$7,IF(I484='Категорія витрат'!$B$8,'Категорія витрат'!$A$8,IF(I484='Категорія витрат'!$B$9,'Категорія витрат'!$A$9,IF(I484='Категорія витрат'!$B$10,'Категорія витрат'!$A$10,IF(I484='Категорія витрат'!$B$11,'Категорія витрат'!$A$11,IF(I484='Категорія витрат'!$B$12,'Категорія витрат'!$A$12,IF(I484='Категорія витрат'!$B$13,'Категорія витрат'!$A$13,IF(I484='Категорія витрат'!$B$14,'Категорія витрат'!$A$14,IF(I484='Категорія витрат'!$B$15,'Категорія витрат'!$A$15,IF(I484='Категорія витрат'!$B$16,'Категорія витрат'!$A$16,IF(I484='Категорія витрат'!$B$17,'Категорія витрат'!$A$17,IF(I484='Категорія витрат'!$B$18,'Категорія витрат'!$A$18,IF(I484='Категорія витрат'!$B$19,'Категорія витрат'!$A$19,IF(I484='Категорія витрат'!$B$20,'Категорія витрат'!$A$20,IF(I484='Категорія витрат'!$B$21,'Категорія витрат'!$A$21,IF(I484='Категорія витрат'!$B$22,'Категорія витрат'!$A$22,IF(I484='Категорія витрат'!$B$23,'Категорія витрат'!$A$23,IF(I484='Категорія витрат'!$B$24,'Категорія витрат'!$A$24,IF(I484='Категорія витрат'!$B$25,'Категорія витрат'!$A$25,IF(I484='Категорія витрат'!$B$26,'Категорія витрат'!$A$26,IF(I484='Категорія витрат'!$B$27,'Категорія витрат'!$A$27,IF(I484='Категорія витрат'!$B$28,'Категорія витрат'!$A$28,IF(I484='Категорія витрат'!$B$29,'Категорія витрат'!$A$29,IF(I484='Категорія витрат'!$B$30,'Категорія витрат'!$A$30,"")))))))))))))))))))))))))))))</f>
        <v/>
      </c>
      <c r="I484" s="172"/>
      <c r="J484" s="171"/>
      <c r="K484" s="174"/>
      <c r="L484" s="86">
        <f t="shared" si="292"/>
        <v>0</v>
      </c>
      <c r="M484" s="174"/>
      <c r="N484" s="176"/>
      <c r="O484" s="396">
        <f t="shared" si="267"/>
        <v>0</v>
      </c>
      <c r="P484" s="157">
        <f>IF(J484='Категорія витрат'!$F$2,ROUND('Додаток 3._Бюджет детальний ПР'!O484*0.3676,2),IF(J484='Категорія витрат'!$F$3,ROUND('Додаток 3._Бюджет детальний ПР'!O484*0.347,2),IF(J484='Категорія витрат'!$F$4,ROUND('Додаток 3._Бюджет детальний ПР'!O484*0.347,2),IF(J484='Категорія витрат'!$F$7,ROUND('Додаток 3._Бюджет детальний ПР'!O484*0.0841,2),0))))</f>
        <v>0</v>
      </c>
      <c r="Q484" s="151">
        <f t="shared" si="265"/>
        <v>0</v>
      </c>
      <c r="R484" s="179"/>
      <c r="S484" s="179"/>
      <c r="T484" s="179"/>
      <c r="U484" s="179"/>
      <c r="V484" s="179"/>
      <c r="W484" s="179"/>
      <c r="X484" s="179"/>
      <c r="Y484" s="179"/>
      <c r="Z484" s="179"/>
      <c r="AA484" s="179"/>
      <c r="AB484" s="179"/>
      <c r="AC484" s="179"/>
      <c r="AD484" s="48">
        <f t="shared" si="268"/>
        <v>0</v>
      </c>
      <c r="AE484" s="48">
        <f t="shared" si="269"/>
        <v>0</v>
      </c>
      <c r="AF484" s="48">
        <f t="shared" si="270"/>
        <v>0</v>
      </c>
      <c r="AG484" s="48">
        <f t="shared" si="271"/>
        <v>0</v>
      </c>
      <c r="AH484" s="48">
        <f t="shared" si="272"/>
        <v>0</v>
      </c>
      <c r="AI484" s="48">
        <f t="shared" si="273"/>
        <v>0</v>
      </c>
      <c r="AJ484" s="48">
        <f t="shared" si="274"/>
        <v>0</v>
      </c>
      <c r="AK484" s="48">
        <f t="shared" si="275"/>
        <v>0</v>
      </c>
      <c r="AL484" s="179"/>
      <c r="AM484" s="179"/>
      <c r="AN484" s="76"/>
      <c r="AO484" s="174"/>
      <c r="AP484" s="405">
        <f t="shared" si="293"/>
        <v>0</v>
      </c>
      <c r="AQ484" s="174"/>
      <c r="AR484" s="176"/>
      <c r="AS484" s="169"/>
      <c r="AT484" s="157">
        <f>IF(J484='Категорія витрат'!$F$2,ROUND('Додаток 3._Бюджет детальний ПР'!AS484*0.3676,2),IF(J484='Категорія витрат'!$F$3,ROUND('Додаток 3._Бюджет детальний ПР'!AS484*0.347,2),IF(J484='Категорія витрат'!$F$4,ROUND('Додаток 3._Бюджет детальний ПР'!AS484*0.347,2),IF(J484='Категорія витрат'!$F$7,ROUND('Додаток 3._Бюджет детальний ПР'!AS484*0.0841,2),0))))</f>
        <v>0</v>
      </c>
      <c r="AU484" s="151">
        <f t="shared" si="266"/>
        <v>0</v>
      </c>
      <c r="AV484" s="179"/>
      <c r="AW484" s="179"/>
      <c r="AX484" s="179"/>
      <c r="AY484" s="179"/>
      <c r="AZ484" s="179"/>
      <c r="BA484" s="179"/>
      <c r="BB484" s="179"/>
      <c r="BC484" s="179"/>
      <c r="BD484" s="179"/>
      <c r="BE484" s="179"/>
      <c r="BF484" s="179"/>
      <c r="BG484" s="179"/>
      <c r="BH484" s="48">
        <f t="shared" si="276"/>
        <v>0</v>
      </c>
      <c r="BI484" s="48">
        <f t="shared" si="277"/>
        <v>0</v>
      </c>
      <c r="BJ484" s="48">
        <f t="shared" si="278"/>
        <v>0</v>
      </c>
      <c r="BK484" s="48">
        <f t="shared" si="279"/>
        <v>0</v>
      </c>
      <c r="BL484" s="48">
        <f t="shared" si="280"/>
        <v>0</v>
      </c>
      <c r="BM484" s="48">
        <f t="shared" si="281"/>
        <v>0</v>
      </c>
      <c r="BN484" s="48">
        <f t="shared" si="282"/>
        <v>0</v>
      </c>
      <c r="BO484" s="48">
        <f t="shared" si="283"/>
        <v>0</v>
      </c>
      <c r="BP484" s="179"/>
      <c r="BQ484" s="179"/>
      <c r="BR484" s="189"/>
      <c r="BS484" s="174"/>
      <c r="BT484" s="86">
        <f t="shared" si="294"/>
        <v>0</v>
      </c>
      <c r="BU484" s="174"/>
      <c r="BV484" s="176"/>
      <c r="BW484" s="169"/>
      <c r="BX484" s="157">
        <f>IF(J484='Категорія витрат'!$F$2,ROUND('Додаток 3._Бюджет детальний ПР'!BW484*0.3676,2),IF(J484='Категорія витрат'!$F$3,ROUND('Додаток 3._Бюджет детальний ПР'!BW484*0.347,2),IF(J484='Категорія витрат'!$F$4,ROUND('Додаток 3._Бюджет детальний ПР'!BW484*0.347,2),IF(J484='Категорія витрат'!$F$7,ROUND('Додаток 3._Бюджет детальний ПР'!BW484*0.0841,2),0))))</f>
        <v>0</v>
      </c>
      <c r="BY484" s="151">
        <f t="shared" si="295"/>
        <v>0</v>
      </c>
      <c r="BZ484" s="179"/>
      <c r="CA484" s="179"/>
      <c r="CB484" s="179"/>
      <c r="CC484" s="179"/>
      <c r="CD484" s="179"/>
      <c r="CE484" s="179"/>
      <c r="CF484" s="179"/>
      <c r="CG484" s="179"/>
      <c r="CH484" s="179"/>
      <c r="CI484" s="179"/>
      <c r="CJ484" s="179"/>
      <c r="CK484" s="179"/>
      <c r="CL484" s="48">
        <f t="shared" si="284"/>
        <v>0</v>
      </c>
      <c r="CM484" s="48">
        <f t="shared" si="285"/>
        <v>0</v>
      </c>
      <c r="CN484" s="48">
        <f t="shared" si="286"/>
        <v>0</v>
      </c>
      <c r="CO484" s="48">
        <f t="shared" si="287"/>
        <v>0</v>
      </c>
      <c r="CP484" s="48">
        <f t="shared" si="288"/>
        <v>0</v>
      </c>
      <c r="CQ484" s="48">
        <f t="shared" si="289"/>
        <v>0</v>
      </c>
      <c r="CR484" s="48">
        <f t="shared" si="290"/>
        <v>0</v>
      </c>
      <c r="CS484" s="48">
        <f t="shared" si="291"/>
        <v>0</v>
      </c>
      <c r="CT484" s="179"/>
      <c r="CU484" s="179"/>
    </row>
    <row r="485" spans="1:99" ht="20.100000000000001" customHeight="1" x14ac:dyDescent="0.25">
      <c r="A485" s="57">
        <v>480</v>
      </c>
      <c r="B485" s="398" t="str">
        <f>IF(D485='Напрямки конкурса'!$L$2,'Напрямки конкурса'!$B$2,IF(D485='Напрямки конкурса'!$L$3,'Напрямки конкурса'!$B$3,IF(D485='Напрямки конкурса'!$L$4,'Напрямки конкурса'!$B$4,IF(D485='Напрямки конкурса'!$L$5,'Напрямки конкурса'!$B$5,IF(D485='Напрямки конкурса'!$L$6,'Напрямки конкурса'!$B$6,IF(D485='Напрямки конкурса'!$L$7,'Напрямки конкурса'!$B$7,IF(D485='Напрямки конкурса'!$L$8,'Напрямки конкурса'!$B$8,IF(D485='Напрямки конкурса'!$L$9,'Напрямки конкурса'!$B$9,IF(D485='Напрямки конкурса'!$L$10,'Напрямки конкурса'!$B$10,IF(D485='Напрямки конкурса'!$L$11,'Напрямки конкурса'!$B$11,IF(D485='Напрямки конкурса'!$L$12,'Напрямки конкурса'!$B$12,IF(D485='Напрямки конкурса'!$L$13,'Напрямки конкурса'!$B$13,IF(D485='Напрямки конкурса'!$L$14,'Напрямки конкурса'!$B$14,IF(D485='Напрямки конкурса'!$L$15,'Напрямки конкурса'!$B$15,IF(D485='Напрямки конкурса'!$L$16,'Напрямки конкурса'!$B$16,IF(D485='Напрямки конкурса'!$L$17,'Напрямки конкурса'!$B$17,IF(D485='Напрямки конкурса'!$L$18,'Напрямки конкурса'!$B$18,IF(D485='Напрямки конкурса'!$L$19,'Напрямки конкурса'!$B$19,IF(D485='Напрямки конкурса'!$L$20,'Напрямки конкурса'!$B$20,IF(D485='Напрямки конкурса'!$L$21,'Напрямки конкурса'!$B$21,IF(D485='Напрямки конкурса'!$L$22,'Напрямки конкурса'!$B$22,IF(D485='Напрямки конкурса'!$L$23,'Напрямки конкурса'!$B$23,IF(D485='Напрямки конкурса'!$L$24,'Напрямки конкурса'!$B$24,IF(D485='Напрямки конкурса'!$L$25,'Напрямки конкурса'!$B$25,IF(D485='Напрямки конкурса'!$L$26,'Напрямки конкурса'!$B$26,IF(D485='Напрямки конкурса'!$L$27,'Напрямки конкурса'!$B$27,IF(D485='Напрямки конкурса'!$L$28,'Напрямки конкурса'!$B$28,"")))))))))))))))))))))))))))</f>
        <v/>
      </c>
      <c r="C485" s="58" t="str">
        <f>IF(D485='Напрямки конкурса'!$L$2,'Напрямки конкурса'!$K$2,IF(D485='Напрямки конкурса'!$L$3,'Напрямки конкурса'!$K$3,IF(D485='Напрямки конкурса'!$L$4,'Напрямки конкурса'!$K$4,IF(D485='Напрямки конкурса'!$L$5,'Напрямки конкурса'!$K$5,IF(D485='Напрямки конкурса'!$L$6,'Напрямки конкурса'!$K$6,IF(D485='Напрямки конкурса'!$L$7,'Напрямки конкурса'!$K$7,IF(D485='Напрямки конкурса'!$L$8,'Напрямки конкурса'!$K$8,IF(D485='Напрямки конкурса'!$L$9,'Напрямки конкурса'!$K$9,IF(D485='Напрямки конкурса'!$L$10,'Напрямки конкурса'!$K$10,IF(D485='Напрямки конкурса'!$L$11,'Напрямки конкурса'!$K$11,IF(D485='Напрямки конкурса'!$L$12,'Напрямки конкурса'!$K$12,IF(D485='Напрямки конкурса'!$L$13,'Напрямки конкурса'!$K$13,IF(D485='Напрямки конкурса'!$L$14,'Напрямки конкурса'!$K$14,IF(D485='Напрямки конкурса'!$L$15,'Напрямки конкурса'!$K$15,IF(D485='Напрямки конкурса'!$L$16,'Напрямки конкурса'!$K$16,IF(D485='Напрямки конкурса'!$L$17,'Напрямки конкурса'!$K$17,IF(D485='Напрямки конкурса'!$L$18,'Напрямки конкурса'!$K$18,IF(D485='Напрямки конкурса'!$L$19,'Напрямки конкурса'!$K$19,IF(D485='Напрямки конкурса'!$L$20,'Напрямки конкурса'!$K$20,IF(D485='Напрямки конкурса'!$L$21,'Напрямки конкурса'!$K$21,IF(D485='Напрямки конкурса'!$L$22,'Напрямки конкурса'!$K$22,IF(D485='Напрямки конкурса'!$L$23,'Напрямки конкурса'!$K$23,IF(D485='Напрямки конкурса'!$L$24,'Напрямки конкурса'!$K$24,IF(D485='Напрямки конкурса'!$L$25,'Напрямки конкурса'!$K$25,IF(D485='Напрямки конкурса'!$L$26,'Напрямки конкурса'!$K$26,IF(D485='Напрямки конкурса'!$L$27,'Напрямки конкурса'!$K$27,IF(D485='Напрямки конкурса'!$L$28,'Напрямки конкурса'!$K$28,"")))))))))))))))))))))))))))</f>
        <v/>
      </c>
      <c r="D485" s="554"/>
      <c r="E485" s="169"/>
      <c r="F485" s="169"/>
      <c r="G485" s="169"/>
      <c r="H485" s="148" t="str">
        <f>IF(I485='Категорія витрат'!$B$2,'Категорія витрат'!$A$2,IF(I485='Категорія витрат'!$B$3,'Категорія витрат'!$A$3,IF(I485='Категорія витрат'!$B$4,'Категорія витрат'!$A$4,IF(I485='Категорія витрат'!$B$5,'Категорія витрат'!$A$5,IF(I485='Категорія витрат'!$B$6,'Категорія витрат'!$A$6,IF(I485='Категорія витрат'!$B$7,'Категорія витрат'!$A$7,IF(I485='Категорія витрат'!$B$8,'Категорія витрат'!$A$8,IF(I485='Категорія витрат'!$B$9,'Категорія витрат'!$A$9,IF(I485='Категорія витрат'!$B$10,'Категорія витрат'!$A$10,IF(I485='Категорія витрат'!$B$11,'Категорія витрат'!$A$11,IF(I485='Категорія витрат'!$B$12,'Категорія витрат'!$A$12,IF(I485='Категорія витрат'!$B$13,'Категорія витрат'!$A$13,IF(I485='Категорія витрат'!$B$14,'Категорія витрат'!$A$14,IF(I485='Категорія витрат'!$B$15,'Категорія витрат'!$A$15,IF(I485='Категорія витрат'!$B$16,'Категорія витрат'!$A$16,IF(I485='Категорія витрат'!$B$17,'Категорія витрат'!$A$17,IF(I485='Категорія витрат'!$B$18,'Категорія витрат'!$A$18,IF(I485='Категорія витрат'!$B$19,'Категорія витрат'!$A$19,IF(I485='Категорія витрат'!$B$20,'Категорія витрат'!$A$20,IF(I485='Категорія витрат'!$B$21,'Категорія витрат'!$A$21,IF(I485='Категорія витрат'!$B$22,'Категорія витрат'!$A$22,IF(I485='Категорія витрат'!$B$23,'Категорія витрат'!$A$23,IF(I485='Категорія витрат'!$B$24,'Категорія витрат'!$A$24,IF(I485='Категорія витрат'!$B$25,'Категорія витрат'!$A$25,IF(I485='Категорія витрат'!$B$26,'Категорія витрат'!$A$26,IF(I485='Категорія витрат'!$B$27,'Категорія витрат'!$A$27,IF(I485='Категорія витрат'!$B$28,'Категорія витрат'!$A$28,IF(I485='Категорія витрат'!$B$29,'Категорія витрат'!$A$29,IF(I485='Категорія витрат'!$B$30,'Категорія витрат'!$A$30,"")))))))))))))))))))))))))))))</f>
        <v/>
      </c>
      <c r="I485" s="172"/>
      <c r="J485" s="171"/>
      <c r="K485" s="174"/>
      <c r="L485" s="86">
        <f t="shared" si="292"/>
        <v>0</v>
      </c>
      <c r="M485" s="174"/>
      <c r="N485" s="176"/>
      <c r="O485" s="396">
        <f t="shared" si="267"/>
        <v>0</v>
      </c>
      <c r="P485" s="157">
        <f>IF(J485='Категорія витрат'!$F$2,ROUND('Додаток 3._Бюджет детальний ПР'!O485*0.3676,2),IF(J485='Категорія витрат'!$F$3,ROUND('Додаток 3._Бюджет детальний ПР'!O485*0.347,2),IF(J485='Категорія витрат'!$F$4,ROUND('Додаток 3._Бюджет детальний ПР'!O485*0.347,2),IF(J485='Категорія витрат'!$F$7,ROUND('Додаток 3._Бюджет детальний ПР'!O485*0.0841,2),0))))</f>
        <v>0</v>
      </c>
      <c r="Q485" s="151">
        <f t="shared" si="265"/>
        <v>0</v>
      </c>
      <c r="R485" s="179"/>
      <c r="S485" s="179"/>
      <c r="T485" s="179"/>
      <c r="U485" s="179"/>
      <c r="V485" s="179"/>
      <c r="W485" s="179"/>
      <c r="X485" s="179"/>
      <c r="Y485" s="179"/>
      <c r="Z485" s="179"/>
      <c r="AA485" s="179"/>
      <c r="AB485" s="179"/>
      <c r="AC485" s="179"/>
      <c r="AD485" s="48">
        <f t="shared" si="268"/>
        <v>0</v>
      </c>
      <c r="AE485" s="48">
        <f t="shared" si="269"/>
        <v>0</v>
      </c>
      <c r="AF485" s="48">
        <f t="shared" si="270"/>
        <v>0</v>
      </c>
      <c r="AG485" s="48">
        <f t="shared" si="271"/>
        <v>0</v>
      </c>
      <c r="AH485" s="48">
        <f t="shared" si="272"/>
        <v>0</v>
      </c>
      <c r="AI485" s="48">
        <f t="shared" si="273"/>
        <v>0</v>
      </c>
      <c r="AJ485" s="48">
        <f t="shared" si="274"/>
        <v>0</v>
      </c>
      <c r="AK485" s="48">
        <f t="shared" si="275"/>
        <v>0</v>
      </c>
      <c r="AL485" s="179"/>
      <c r="AM485" s="179"/>
      <c r="AN485" s="76"/>
      <c r="AO485" s="174"/>
      <c r="AP485" s="405">
        <f t="shared" si="293"/>
        <v>0</v>
      </c>
      <c r="AQ485" s="174"/>
      <c r="AR485" s="176"/>
      <c r="AS485" s="169"/>
      <c r="AT485" s="157">
        <f>IF(J485='Категорія витрат'!$F$2,ROUND('Додаток 3._Бюджет детальний ПР'!AS485*0.3676,2),IF(J485='Категорія витрат'!$F$3,ROUND('Додаток 3._Бюджет детальний ПР'!AS485*0.347,2),IF(J485='Категорія витрат'!$F$4,ROUND('Додаток 3._Бюджет детальний ПР'!AS485*0.347,2),IF(J485='Категорія витрат'!$F$7,ROUND('Додаток 3._Бюджет детальний ПР'!AS485*0.0841,2),0))))</f>
        <v>0</v>
      </c>
      <c r="AU485" s="151">
        <f t="shared" si="266"/>
        <v>0</v>
      </c>
      <c r="AV485" s="179"/>
      <c r="AW485" s="179"/>
      <c r="AX485" s="179"/>
      <c r="AY485" s="179"/>
      <c r="AZ485" s="179"/>
      <c r="BA485" s="179"/>
      <c r="BB485" s="179"/>
      <c r="BC485" s="179"/>
      <c r="BD485" s="179"/>
      <c r="BE485" s="179"/>
      <c r="BF485" s="179"/>
      <c r="BG485" s="179"/>
      <c r="BH485" s="48">
        <f t="shared" si="276"/>
        <v>0</v>
      </c>
      <c r="BI485" s="48">
        <f t="shared" si="277"/>
        <v>0</v>
      </c>
      <c r="BJ485" s="48">
        <f t="shared" si="278"/>
        <v>0</v>
      </c>
      <c r="BK485" s="48">
        <f t="shared" si="279"/>
        <v>0</v>
      </c>
      <c r="BL485" s="48">
        <f t="shared" si="280"/>
        <v>0</v>
      </c>
      <c r="BM485" s="48">
        <f t="shared" si="281"/>
        <v>0</v>
      </c>
      <c r="BN485" s="48">
        <f t="shared" si="282"/>
        <v>0</v>
      </c>
      <c r="BO485" s="48">
        <f t="shared" si="283"/>
        <v>0</v>
      </c>
      <c r="BP485" s="179"/>
      <c r="BQ485" s="179"/>
      <c r="BR485" s="189"/>
      <c r="BS485" s="174"/>
      <c r="BT485" s="86">
        <f t="shared" si="294"/>
        <v>0</v>
      </c>
      <c r="BU485" s="174"/>
      <c r="BV485" s="176"/>
      <c r="BW485" s="169"/>
      <c r="BX485" s="157">
        <f>IF(J485='Категорія витрат'!$F$2,ROUND('Додаток 3._Бюджет детальний ПР'!BW485*0.3676,2),IF(J485='Категорія витрат'!$F$3,ROUND('Додаток 3._Бюджет детальний ПР'!BW485*0.347,2),IF(J485='Категорія витрат'!$F$4,ROUND('Додаток 3._Бюджет детальний ПР'!BW485*0.347,2),IF(J485='Категорія витрат'!$F$7,ROUND('Додаток 3._Бюджет детальний ПР'!BW485*0.0841,2),0))))</f>
        <v>0</v>
      </c>
      <c r="BY485" s="151">
        <f t="shared" si="295"/>
        <v>0</v>
      </c>
      <c r="BZ485" s="179"/>
      <c r="CA485" s="179"/>
      <c r="CB485" s="179"/>
      <c r="CC485" s="179"/>
      <c r="CD485" s="179"/>
      <c r="CE485" s="179"/>
      <c r="CF485" s="179"/>
      <c r="CG485" s="179"/>
      <c r="CH485" s="179"/>
      <c r="CI485" s="179"/>
      <c r="CJ485" s="179"/>
      <c r="CK485" s="179"/>
      <c r="CL485" s="48">
        <f t="shared" si="284"/>
        <v>0</v>
      </c>
      <c r="CM485" s="48">
        <f t="shared" si="285"/>
        <v>0</v>
      </c>
      <c r="CN485" s="48">
        <f t="shared" si="286"/>
        <v>0</v>
      </c>
      <c r="CO485" s="48">
        <f t="shared" si="287"/>
        <v>0</v>
      </c>
      <c r="CP485" s="48">
        <f t="shared" si="288"/>
        <v>0</v>
      </c>
      <c r="CQ485" s="48">
        <f t="shared" si="289"/>
        <v>0</v>
      </c>
      <c r="CR485" s="48">
        <f t="shared" si="290"/>
        <v>0</v>
      </c>
      <c r="CS485" s="48">
        <f t="shared" si="291"/>
        <v>0</v>
      </c>
      <c r="CT485" s="179"/>
      <c r="CU485" s="179"/>
    </row>
    <row r="486" spans="1:99" ht="20.100000000000001" customHeight="1" x14ac:dyDescent="0.25">
      <c r="A486" s="57">
        <v>481</v>
      </c>
      <c r="B486" s="398" t="str">
        <f>IF(D486='Напрямки конкурса'!$L$2,'Напрямки конкурса'!$B$2,IF(D486='Напрямки конкурса'!$L$3,'Напрямки конкурса'!$B$3,IF(D486='Напрямки конкурса'!$L$4,'Напрямки конкурса'!$B$4,IF(D486='Напрямки конкурса'!$L$5,'Напрямки конкурса'!$B$5,IF(D486='Напрямки конкурса'!$L$6,'Напрямки конкурса'!$B$6,IF(D486='Напрямки конкурса'!$L$7,'Напрямки конкурса'!$B$7,IF(D486='Напрямки конкурса'!$L$8,'Напрямки конкурса'!$B$8,IF(D486='Напрямки конкурса'!$L$9,'Напрямки конкурса'!$B$9,IF(D486='Напрямки конкурса'!$L$10,'Напрямки конкурса'!$B$10,IF(D486='Напрямки конкурса'!$L$11,'Напрямки конкурса'!$B$11,IF(D486='Напрямки конкурса'!$L$12,'Напрямки конкурса'!$B$12,IF(D486='Напрямки конкурса'!$L$13,'Напрямки конкурса'!$B$13,IF(D486='Напрямки конкурса'!$L$14,'Напрямки конкурса'!$B$14,IF(D486='Напрямки конкурса'!$L$15,'Напрямки конкурса'!$B$15,IF(D486='Напрямки конкурса'!$L$16,'Напрямки конкурса'!$B$16,IF(D486='Напрямки конкурса'!$L$17,'Напрямки конкурса'!$B$17,IF(D486='Напрямки конкурса'!$L$18,'Напрямки конкурса'!$B$18,IF(D486='Напрямки конкурса'!$L$19,'Напрямки конкурса'!$B$19,IF(D486='Напрямки конкурса'!$L$20,'Напрямки конкурса'!$B$20,IF(D486='Напрямки конкурса'!$L$21,'Напрямки конкурса'!$B$21,IF(D486='Напрямки конкурса'!$L$22,'Напрямки конкурса'!$B$22,IF(D486='Напрямки конкурса'!$L$23,'Напрямки конкурса'!$B$23,IF(D486='Напрямки конкурса'!$L$24,'Напрямки конкурса'!$B$24,IF(D486='Напрямки конкурса'!$L$25,'Напрямки конкурса'!$B$25,IF(D486='Напрямки конкурса'!$L$26,'Напрямки конкурса'!$B$26,IF(D486='Напрямки конкурса'!$L$27,'Напрямки конкурса'!$B$27,IF(D486='Напрямки конкурса'!$L$28,'Напрямки конкурса'!$B$28,"")))))))))))))))))))))))))))</f>
        <v/>
      </c>
      <c r="C486" s="58" t="str">
        <f>IF(D486='Напрямки конкурса'!$L$2,'Напрямки конкурса'!$K$2,IF(D486='Напрямки конкурса'!$L$3,'Напрямки конкурса'!$K$3,IF(D486='Напрямки конкурса'!$L$4,'Напрямки конкурса'!$K$4,IF(D486='Напрямки конкурса'!$L$5,'Напрямки конкурса'!$K$5,IF(D486='Напрямки конкурса'!$L$6,'Напрямки конкурса'!$K$6,IF(D486='Напрямки конкурса'!$L$7,'Напрямки конкурса'!$K$7,IF(D486='Напрямки конкурса'!$L$8,'Напрямки конкурса'!$K$8,IF(D486='Напрямки конкурса'!$L$9,'Напрямки конкурса'!$K$9,IF(D486='Напрямки конкурса'!$L$10,'Напрямки конкурса'!$K$10,IF(D486='Напрямки конкурса'!$L$11,'Напрямки конкурса'!$K$11,IF(D486='Напрямки конкурса'!$L$12,'Напрямки конкурса'!$K$12,IF(D486='Напрямки конкурса'!$L$13,'Напрямки конкурса'!$K$13,IF(D486='Напрямки конкурса'!$L$14,'Напрямки конкурса'!$K$14,IF(D486='Напрямки конкурса'!$L$15,'Напрямки конкурса'!$K$15,IF(D486='Напрямки конкурса'!$L$16,'Напрямки конкурса'!$K$16,IF(D486='Напрямки конкурса'!$L$17,'Напрямки конкурса'!$K$17,IF(D486='Напрямки конкурса'!$L$18,'Напрямки конкурса'!$K$18,IF(D486='Напрямки конкурса'!$L$19,'Напрямки конкурса'!$K$19,IF(D486='Напрямки конкурса'!$L$20,'Напрямки конкурса'!$K$20,IF(D486='Напрямки конкурса'!$L$21,'Напрямки конкурса'!$K$21,IF(D486='Напрямки конкурса'!$L$22,'Напрямки конкурса'!$K$22,IF(D486='Напрямки конкурса'!$L$23,'Напрямки конкурса'!$K$23,IF(D486='Напрямки конкурса'!$L$24,'Напрямки конкурса'!$K$24,IF(D486='Напрямки конкурса'!$L$25,'Напрямки конкурса'!$K$25,IF(D486='Напрямки конкурса'!$L$26,'Напрямки конкурса'!$K$26,IF(D486='Напрямки конкурса'!$L$27,'Напрямки конкурса'!$K$27,IF(D486='Напрямки конкурса'!$L$28,'Напрямки конкурса'!$K$28,"")))))))))))))))))))))))))))</f>
        <v/>
      </c>
      <c r="D486" s="554"/>
      <c r="E486" s="169"/>
      <c r="F486" s="169"/>
      <c r="G486" s="169"/>
      <c r="H486" s="148" t="str">
        <f>IF(I486='Категорія витрат'!$B$2,'Категорія витрат'!$A$2,IF(I486='Категорія витрат'!$B$3,'Категорія витрат'!$A$3,IF(I486='Категорія витрат'!$B$4,'Категорія витрат'!$A$4,IF(I486='Категорія витрат'!$B$5,'Категорія витрат'!$A$5,IF(I486='Категорія витрат'!$B$6,'Категорія витрат'!$A$6,IF(I486='Категорія витрат'!$B$7,'Категорія витрат'!$A$7,IF(I486='Категорія витрат'!$B$8,'Категорія витрат'!$A$8,IF(I486='Категорія витрат'!$B$9,'Категорія витрат'!$A$9,IF(I486='Категорія витрат'!$B$10,'Категорія витрат'!$A$10,IF(I486='Категорія витрат'!$B$11,'Категорія витрат'!$A$11,IF(I486='Категорія витрат'!$B$12,'Категорія витрат'!$A$12,IF(I486='Категорія витрат'!$B$13,'Категорія витрат'!$A$13,IF(I486='Категорія витрат'!$B$14,'Категорія витрат'!$A$14,IF(I486='Категорія витрат'!$B$15,'Категорія витрат'!$A$15,IF(I486='Категорія витрат'!$B$16,'Категорія витрат'!$A$16,IF(I486='Категорія витрат'!$B$17,'Категорія витрат'!$A$17,IF(I486='Категорія витрат'!$B$18,'Категорія витрат'!$A$18,IF(I486='Категорія витрат'!$B$19,'Категорія витрат'!$A$19,IF(I486='Категорія витрат'!$B$20,'Категорія витрат'!$A$20,IF(I486='Категорія витрат'!$B$21,'Категорія витрат'!$A$21,IF(I486='Категорія витрат'!$B$22,'Категорія витрат'!$A$22,IF(I486='Категорія витрат'!$B$23,'Категорія витрат'!$A$23,IF(I486='Категорія витрат'!$B$24,'Категорія витрат'!$A$24,IF(I486='Категорія витрат'!$B$25,'Категорія витрат'!$A$25,IF(I486='Категорія витрат'!$B$26,'Категорія витрат'!$A$26,IF(I486='Категорія витрат'!$B$27,'Категорія витрат'!$A$27,IF(I486='Категорія витрат'!$B$28,'Категорія витрат'!$A$28,IF(I486='Категорія витрат'!$B$29,'Категорія витрат'!$A$29,IF(I486='Категорія витрат'!$B$30,'Категорія витрат'!$A$30,"")))))))))))))))))))))))))))))</f>
        <v/>
      </c>
      <c r="I486" s="172"/>
      <c r="J486" s="171"/>
      <c r="K486" s="174"/>
      <c r="L486" s="86">
        <f t="shared" si="292"/>
        <v>0</v>
      </c>
      <c r="M486" s="174"/>
      <c r="N486" s="176"/>
      <c r="O486" s="396">
        <f t="shared" si="267"/>
        <v>0</v>
      </c>
      <c r="P486" s="157">
        <f>IF(J486='Категорія витрат'!$F$2,ROUND('Додаток 3._Бюджет детальний ПР'!O486*0.3676,2),IF(J486='Категорія витрат'!$F$3,ROUND('Додаток 3._Бюджет детальний ПР'!O486*0.347,2),IF(J486='Категорія витрат'!$F$4,ROUND('Додаток 3._Бюджет детальний ПР'!O486*0.347,2),IF(J486='Категорія витрат'!$F$7,ROUND('Додаток 3._Бюджет детальний ПР'!O486*0.0841,2),0))))</f>
        <v>0</v>
      </c>
      <c r="Q486" s="151">
        <f t="shared" si="265"/>
        <v>0</v>
      </c>
      <c r="R486" s="179"/>
      <c r="S486" s="179"/>
      <c r="T486" s="179"/>
      <c r="U486" s="179"/>
      <c r="V486" s="179"/>
      <c r="W486" s="179"/>
      <c r="X486" s="179"/>
      <c r="Y486" s="179"/>
      <c r="Z486" s="179"/>
      <c r="AA486" s="179"/>
      <c r="AB486" s="179"/>
      <c r="AC486" s="179"/>
      <c r="AD486" s="48">
        <f t="shared" si="268"/>
        <v>0</v>
      </c>
      <c r="AE486" s="48">
        <f t="shared" si="269"/>
        <v>0</v>
      </c>
      <c r="AF486" s="48">
        <f t="shared" si="270"/>
        <v>0</v>
      </c>
      <c r="AG486" s="48">
        <f t="shared" si="271"/>
        <v>0</v>
      </c>
      <c r="AH486" s="48">
        <f t="shared" si="272"/>
        <v>0</v>
      </c>
      <c r="AI486" s="48">
        <f t="shared" si="273"/>
        <v>0</v>
      </c>
      <c r="AJ486" s="48">
        <f t="shared" si="274"/>
        <v>0</v>
      </c>
      <c r="AK486" s="48">
        <f t="shared" si="275"/>
        <v>0</v>
      </c>
      <c r="AL486" s="179"/>
      <c r="AM486" s="179"/>
      <c r="AN486" s="76"/>
      <c r="AO486" s="174"/>
      <c r="AP486" s="405">
        <f t="shared" si="293"/>
        <v>0</v>
      </c>
      <c r="AQ486" s="174"/>
      <c r="AR486" s="176"/>
      <c r="AS486" s="169"/>
      <c r="AT486" s="157">
        <f>IF(J486='Категорія витрат'!$F$2,ROUND('Додаток 3._Бюджет детальний ПР'!AS486*0.3676,2),IF(J486='Категорія витрат'!$F$3,ROUND('Додаток 3._Бюджет детальний ПР'!AS486*0.347,2),IF(J486='Категорія витрат'!$F$4,ROUND('Додаток 3._Бюджет детальний ПР'!AS486*0.347,2),IF(J486='Категорія витрат'!$F$7,ROUND('Додаток 3._Бюджет детальний ПР'!AS486*0.0841,2),0))))</f>
        <v>0</v>
      </c>
      <c r="AU486" s="151">
        <f t="shared" si="266"/>
        <v>0</v>
      </c>
      <c r="AV486" s="179"/>
      <c r="AW486" s="179"/>
      <c r="AX486" s="179"/>
      <c r="AY486" s="179"/>
      <c r="AZ486" s="179"/>
      <c r="BA486" s="179"/>
      <c r="BB486" s="179"/>
      <c r="BC486" s="179"/>
      <c r="BD486" s="179"/>
      <c r="BE486" s="179"/>
      <c r="BF486" s="179"/>
      <c r="BG486" s="179"/>
      <c r="BH486" s="48">
        <f t="shared" si="276"/>
        <v>0</v>
      </c>
      <c r="BI486" s="48">
        <f t="shared" si="277"/>
        <v>0</v>
      </c>
      <c r="BJ486" s="48">
        <f t="shared" si="278"/>
        <v>0</v>
      </c>
      <c r="BK486" s="48">
        <f t="shared" si="279"/>
        <v>0</v>
      </c>
      <c r="BL486" s="48">
        <f t="shared" si="280"/>
        <v>0</v>
      </c>
      <c r="BM486" s="48">
        <f t="shared" si="281"/>
        <v>0</v>
      </c>
      <c r="BN486" s="48">
        <f t="shared" si="282"/>
        <v>0</v>
      </c>
      <c r="BO486" s="48">
        <f t="shared" si="283"/>
        <v>0</v>
      </c>
      <c r="BP486" s="179"/>
      <c r="BQ486" s="179"/>
      <c r="BR486" s="189"/>
      <c r="BS486" s="174"/>
      <c r="BT486" s="86">
        <f t="shared" si="294"/>
        <v>0</v>
      </c>
      <c r="BU486" s="174"/>
      <c r="BV486" s="176"/>
      <c r="BW486" s="169"/>
      <c r="BX486" s="157">
        <f>IF(J486='Категорія витрат'!$F$2,ROUND('Додаток 3._Бюджет детальний ПР'!BW486*0.3676,2),IF(J486='Категорія витрат'!$F$3,ROUND('Додаток 3._Бюджет детальний ПР'!BW486*0.347,2),IF(J486='Категорія витрат'!$F$4,ROUND('Додаток 3._Бюджет детальний ПР'!BW486*0.347,2),IF(J486='Категорія витрат'!$F$7,ROUND('Додаток 3._Бюджет детальний ПР'!BW486*0.0841,2),0))))</f>
        <v>0</v>
      </c>
      <c r="BY486" s="151">
        <f t="shared" si="295"/>
        <v>0</v>
      </c>
      <c r="BZ486" s="179"/>
      <c r="CA486" s="179"/>
      <c r="CB486" s="179"/>
      <c r="CC486" s="179"/>
      <c r="CD486" s="179"/>
      <c r="CE486" s="179"/>
      <c r="CF486" s="179"/>
      <c r="CG486" s="179"/>
      <c r="CH486" s="179"/>
      <c r="CI486" s="179"/>
      <c r="CJ486" s="179"/>
      <c r="CK486" s="179"/>
      <c r="CL486" s="48">
        <f t="shared" si="284"/>
        <v>0</v>
      </c>
      <c r="CM486" s="48">
        <f t="shared" si="285"/>
        <v>0</v>
      </c>
      <c r="CN486" s="48">
        <f t="shared" si="286"/>
        <v>0</v>
      </c>
      <c r="CO486" s="48">
        <f t="shared" si="287"/>
        <v>0</v>
      </c>
      <c r="CP486" s="48">
        <f t="shared" si="288"/>
        <v>0</v>
      </c>
      <c r="CQ486" s="48">
        <f t="shared" si="289"/>
        <v>0</v>
      </c>
      <c r="CR486" s="48">
        <f t="shared" si="290"/>
        <v>0</v>
      </c>
      <c r="CS486" s="48">
        <f t="shared" si="291"/>
        <v>0</v>
      </c>
      <c r="CT486" s="179"/>
      <c r="CU486" s="179"/>
    </row>
    <row r="487" spans="1:99" ht="20.100000000000001" customHeight="1" x14ac:dyDescent="0.25">
      <c r="A487" s="57">
        <v>482</v>
      </c>
      <c r="B487" s="398" t="str">
        <f>IF(D487='Напрямки конкурса'!$L$2,'Напрямки конкурса'!$B$2,IF(D487='Напрямки конкурса'!$L$3,'Напрямки конкурса'!$B$3,IF(D487='Напрямки конкурса'!$L$4,'Напрямки конкурса'!$B$4,IF(D487='Напрямки конкурса'!$L$5,'Напрямки конкурса'!$B$5,IF(D487='Напрямки конкурса'!$L$6,'Напрямки конкурса'!$B$6,IF(D487='Напрямки конкурса'!$L$7,'Напрямки конкурса'!$B$7,IF(D487='Напрямки конкурса'!$L$8,'Напрямки конкурса'!$B$8,IF(D487='Напрямки конкурса'!$L$9,'Напрямки конкурса'!$B$9,IF(D487='Напрямки конкурса'!$L$10,'Напрямки конкурса'!$B$10,IF(D487='Напрямки конкурса'!$L$11,'Напрямки конкурса'!$B$11,IF(D487='Напрямки конкурса'!$L$12,'Напрямки конкурса'!$B$12,IF(D487='Напрямки конкурса'!$L$13,'Напрямки конкурса'!$B$13,IF(D487='Напрямки конкурса'!$L$14,'Напрямки конкурса'!$B$14,IF(D487='Напрямки конкурса'!$L$15,'Напрямки конкурса'!$B$15,IF(D487='Напрямки конкурса'!$L$16,'Напрямки конкурса'!$B$16,IF(D487='Напрямки конкурса'!$L$17,'Напрямки конкурса'!$B$17,IF(D487='Напрямки конкурса'!$L$18,'Напрямки конкурса'!$B$18,IF(D487='Напрямки конкурса'!$L$19,'Напрямки конкурса'!$B$19,IF(D487='Напрямки конкурса'!$L$20,'Напрямки конкурса'!$B$20,IF(D487='Напрямки конкурса'!$L$21,'Напрямки конкурса'!$B$21,IF(D487='Напрямки конкурса'!$L$22,'Напрямки конкурса'!$B$22,IF(D487='Напрямки конкурса'!$L$23,'Напрямки конкурса'!$B$23,IF(D487='Напрямки конкурса'!$L$24,'Напрямки конкурса'!$B$24,IF(D487='Напрямки конкурса'!$L$25,'Напрямки конкурса'!$B$25,IF(D487='Напрямки конкурса'!$L$26,'Напрямки конкурса'!$B$26,IF(D487='Напрямки конкурса'!$L$27,'Напрямки конкурса'!$B$27,IF(D487='Напрямки конкурса'!$L$28,'Напрямки конкурса'!$B$28,"")))))))))))))))))))))))))))</f>
        <v/>
      </c>
      <c r="C487" s="58" t="str">
        <f>IF(D487='Напрямки конкурса'!$L$2,'Напрямки конкурса'!$K$2,IF(D487='Напрямки конкурса'!$L$3,'Напрямки конкурса'!$K$3,IF(D487='Напрямки конкурса'!$L$4,'Напрямки конкурса'!$K$4,IF(D487='Напрямки конкурса'!$L$5,'Напрямки конкурса'!$K$5,IF(D487='Напрямки конкурса'!$L$6,'Напрямки конкурса'!$K$6,IF(D487='Напрямки конкурса'!$L$7,'Напрямки конкурса'!$K$7,IF(D487='Напрямки конкурса'!$L$8,'Напрямки конкурса'!$K$8,IF(D487='Напрямки конкурса'!$L$9,'Напрямки конкурса'!$K$9,IF(D487='Напрямки конкурса'!$L$10,'Напрямки конкурса'!$K$10,IF(D487='Напрямки конкурса'!$L$11,'Напрямки конкурса'!$K$11,IF(D487='Напрямки конкурса'!$L$12,'Напрямки конкурса'!$K$12,IF(D487='Напрямки конкурса'!$L$13,'Напрямки конкурса'!$K$13,IF(D487='Напрямки конкурса'!$L$14,'Напрямки конкурса'!$K$14,IF(D487='Напрямки конкурса'!$L$15,'Напрямки конкурса'!$K$15,IF(D487='Напрямки конкурса'!$L$16,'Напрямки конкурса'!$K$16,IF(D487='Напрямки конкурса'!$L$17,'Напрямки конкурса'!$K$17,IF(D487='Напрямки конкурса'!$L$18,'Напрямки конкурса'!$K$18,IF(D487='Напрямки конкурса'!$L$19,'Напрямки конкурса'!$K$19,IF(D487='Напрямки конкурса'!$L$20,'Напрямки конкурса'!$K$20,IF(D487='Напрямки конкурса'!$L$21,'Напрямки конкурса'!$K$21,IF(D487='Напрямки конкурса'!$L$22,'Напрямки конкурса'!$K$22,IF(D487='Напрямки конкурса'!$L$23,'Напрямки конкурса'!$K$23,IF(D487='Напрямки конкурса'!$L$24,'Напрямки конкурса'!$K$24,IF(D487='Напрямки конкурса'!$L$25,'Напрямки конкурса'!$K$25,IF(D487='Напрямки конкурса'!$L$26,'Напрямки конкурса'!$K$26,IF(D487='Напрямки конкурса'!$L$27,'Напрямки конкурса'!$K$27,IF(D487='Напрямки конкурса'!$L$28,'Напрямки конкурса'!$K$28,"")))))))))))))))))))))))))))</f>
        <v/>
      </c>
      <c r="D487" s="554"/>
      <c r="E487" s="169"/>
      <c r="F487" s="169"/>
      <c r="G487" s="169"/>
      <c r="H487" s="148" t="str">
        <f>IF(I487='Категорія витрат'!$B$2,'Категорія витрат'!$A$2,IF(I487='Категорія витрат'!$B$3,'Категорія витрат'!$A$3,IF(I487='Категорія витрат'!$B$4,'Категорія витрат'!$A$4,IF(I487='Категорія витрат'!$B$5,'Категорія витрат'!$A$5,IF(I487='Категорія витрат'!$B$6,'Категорія витрат'!$A$6,IF(I487='Категорія витрат'!$B$7,'Категорія витрат'!$A$7,IF(I487='Категорія витрат'!$B$8,'Категорія витрат'!$A$8,IF(I487='Категорія витрат'!$B$9,'Категорія витрат'!$A$9,IF(I487='Категорія витрат'!$B$10,'Категорія витрат'!$A$10,IF(I487='Категорія витрат'!$B$11,'Категорія витрат'!$A$11,IF(I487='Категорія витрат'!$B$12,'Категорія витрат'!$A$12,IF(I487='Категорія витрат'!$B$13,'Категорія витрат'!$A$13,IF(I487='Категорія витрат'!$B$14,'Категорія витрат'!$A$14,IF(I487='Категорія витрат'!$B$15,'Категорія витрат'!$A$15,IF(I487='Категорія витрат'!$B$16,'Категорія витрат'!$A$16,IF(I487='Категорія витрат'!$B$17,'Категорія витрат'!$A$17,IF(I487='Категорія витрат'!$B$18,'Категорія витрат'!$A$18,IF(I487='Категорія витрат'!$B$19,'Категорія витрат'!$A$19,IF(I487='Категорія витрат'!$B$20,'Категорія витрат'!$A$20,IF(I487='Категорія витрат'!$B$21,'Категорія витрат'!$A$21,IF(I487='Категорія витрат'!$B$22,'Категорія витрат'!$A$22,IF(I487='Категорія витрат'!$B$23,'Категорія витрат'!$A$23,IF(I487='Категорія витрат'!$B$24,'Категорія витрат'!$A$24,IF(I487='Категорія витрат'!$B$25,'Категорія витрат'!$A$25,IF(I487='Категорія витрат'!$B$26,'Категорія витрат'!$A$26,IF(I487='Категорія витрат'!$B$27,'Категорія витрат'!$A$27,IF(I487='Категорія витрат'!$B$28,'Категорія витрат'!$A$28,IF(I487='Категорія витрат'!$B$29,'Категорія витрат'!$A$29,IF(I487='Категорія витрат'!$B$30,'Категорія витрат'!$A$30,"")))))))))))))))))))))))))))))</f>
        <v/>
      </c>
      <c r="I487" s="172"/>
      <c r="J487" s="171"/>
      <c r="K487" s="174"/>
      <c r="L487" s="86">
        <f t="shared" si="292"/>
        <v>0</v>
      </c>
      <c r="M487" s="174"/>
      <c r="N487" s="176"/>
      <c r="O487" s="396">
        <f t="shared" si="267"/>
        <v>0</v>
      </c>
      <c r="P487" s="157">
        <f>IF(J487='Категорія витрат'!$F$2,ROUND('Додаток 3._Бюджет детальний ПР'!O487*0.3676,2),IF(J487='Категорія витрат'!$F$3,ROUND('Додаток 3._Бюджет детальний ПР'!O487*0.347,2),IF(J487='Категорія витрат'!$F$4,ROUND('Додаток 3._Бюджет детальний ПР'!O487*0.347,2),IF(J487='Категорія витрат'!$F$7,ROUND('Додаток 3._Бюджет детальний ПР'!O487*0.0841,2),0))))</f>
        <v>0</v>
      </c>
      <c r="Q487" s="151">
        <f t="shared" si="265"/>
        <v>0</v>
      </c>
      <c r="R487" s="179"/>
      <c r="S487" s="179"/>
      <c r="T487" s="179"/>
      <c r="U487" s="179"/>
      <c r="V487" s="179"/>
      <c r="W487" s="179"/>
      <c r="X487" s="179"/>
      <c r="Y487" s="179"/>
      <c r="Z487" s="179"/>
      <c r="AA487" s="179"/>
      <c r="AB487" s="179"/>
      <c r="AC487" s="179"/>
      <c r="AD487" s="48">
        <f t="shared" si="268"/>
        <v>0</v>
      </c>
      <c r="AE487" s="48">
        <f t="shared" si="269"/>
        <v>0</v>
      </c>
      <c r="AF487" s="48">
        <f t="shared" si="270"/>
        <v>0</v>
      </c>
      <c r="AG487" s="48">
        <f t="shared" si="271"/>
        <v>0</v>
      </c>
      <c r="AH487" s="48">
        <f t="shared" si="272"/>
        <v>0</v>
      </c>
      <c r="AI487" s="48">
        <f t="shared" si="273"/>
        <v>0</v>
      </c>
      <c r="AJ487" s="48">
        <f t="shared" si="274"/>
        <v>0</v>
      </c>
      <c r="AK487" s="48">
        <f t="shared" si="275"/>
        <v>0</v>
      </c>
      <c r="AL487" s="179"/>
      <c r="AM487" s="179"/>
      <c r="AN487" s="76"/>
      <c r="AO487" s="174"/>
      <c r="AP487" s="405">
        <f t="shared" si="293"/>
        <v>0</v>
      </c>
      <c r="AQ487" s="174"/>
      <c r="AR487" s="176"/>
      <c r="AS487" s="169"/>
      <c r="AT487" s="157">
        <f>IF(J487='Категорія витрат'!$F$2,ROUND('Додаток 3._Бюджет детальний ПР'!AS487*0.3676,2),IF(J487='Категорія витрат'!$F$3,ROUND('Додаток 3._Бюджет детальний ПР'!AS487*0.347,2),IF(J487='Категорія витрат'!$F$4,ROUND('Додаток 3._Бюджет детальний ПР'!AS487*0.347,2),IF(J487='Категорія витрат'!$F$7,ROUND('Додаток 3._Бюджет детальний ПР'!AS487*0.0841,2),0))))</f>
        <v>0</v>
      </c>
      <c r="AU487" s="151">
        <f t="shared" si="266"/>
        <v>0</v>
      </c>
      <c r="AV487" s="179"/>
      <c r="AW487" s="179"/>
      <c r="AX487" s="179"/>
      <c r="AY487" s="179"/>
      <c r="AZ487" s="179"/>
      <c r="BA487" s="179"/>
      <c r="BB487" s="179"/>
      <c r="BC487" s="179"/>
      <c r="BD487" s="179"/>
      <c r="BE487" s="179"/>
      <c r="BF487" s="179"/>
      <c r="BG487" s="179"/>
      <c r="BH487" s="48">
        <f t="shared" si="276"/>
        <v>0</v>
      </c>
      <c r="BI487" s="48">
        <f t="shared" si="277"/>
        <v>0</v>
      </c>
      <c r="BJ487" s="48">
        <f t="shared" si="278"/>
        <v>0</v>
      </c>
      <c r="BK487" s="48">
        <f t="shared" si="279"/>
        <v>0</v>
      </c>
      <c r="BL487" s="48">
        <f t="shared" si="280"/>
        <v>0</v>
      </c>
      <c r="BM487" s="48">
        <f t="shared" si="281"/>
        <v>0</v>
      </c>
      <c r="BN487" s="48">
        <f t="shared" si="282"/>
        <v>0</v>
      </c>
      <c r="BO487" s="48">
        <f t="shared" si="283"/>
        <v>0</v>
      </c>
      <c r="BP487" s="179"/>
      <c r="BQ487" s="179"/>
      <c r="BR487" s="189"/>
      <c r="BS487" s="174"/>
      <c r="BT487" s="86">
        <f t="shared" si="294"/>
        <v>0</v>
      </c>
      <c r="BU487" s="174"/>
      <c r="BV487" s="176"/>
      <c r="BW487" s="169"/>
      <c r="BX487" s="157">
        <f>IF(J487='Категорія витрат'!$F$2,ROUND('Додаток 3._Бюджет детальний ПР'!BW487*0.3676,2),IF(J487='Категорія витрат'!$F$3,ROUND('Додаток 3._Бюджет детальний ПР'!BW487*0.347,2),IF(J487='Категорія витрат'!$F$4,ROUND('Додаток 3._Бюджет детальний ПР'!BW487*0.347,2),IF(J487='Категорія витрат'!$F$7,ROUND('Додаток 3._Бюджет детальний ПР'!BW487*0.0841,2),0))))</f>
        <v>0</v>
      </c>
      <c r="BY487" s="151">
        <f t="shared" si="295"/>
        <v>0</v>
      </c>
      <c r="BZ487" s="179"/>
      <c r="CA487" s="179"/>
      <c r="CB487" s="179"/>
      <c r="CC487" s="179"/>
      <c r="CD487" s="179"/>
      <c r="CE487" s="179"/>
      <c r="CF487" s="179"/>
      <c r="CG487" s="179"/>
      <c r="CH487" s="179"/>
      <c r="CI487" s="179"/>
      <c r="CJ487" s="179"/>
      <c r="CK487" s="179"/>
      <c r="CL487" s="48">
        <f t="shared" si="284"/>
        <v>0</v>
      </c>
      <c r="CM487" s="48">
        <f t="shared" si="285"/>
        <v>0</v>
      </c>
      <c r="CN487" s="48">
        <f t="shared" si="286"/>
        <v>0</v>
      </c>
      <c r="CO487" s="48">
        <f t="shared" si="287"/>
        <v>0</v>
      </c>
      <c r="CP487" s="48">
        <f t="shared" si="288"/>
        <v>0</v>
      </c>
      <c r="CQ487" s="48">
        <f t="shared" si="289"/>
        <v>0</v>
      </c>
      <c r="CR487" s="48">
        <f t="shared" si="290"/>
        <v>0</v>
      </c>
      <c r="CS487" s="48">
        <f t="shared" si="291"/>
        <v>0</v>
      </c>
      <c r="CT487" s="179"/>
      <c r="CU487" s="179"/>
    </row>
    <row r="488" spans="1:99" ht="20.100000000000001" customHeight="1" x14ac:dyDescent="0.25">
      <c r="A488" s="57">
        <v>483</v>
      </c>
      <c r="B488" s="398" t="str">
        <f>IF(D488='Напрямки конкурса'!$L$2,'Напрямки конкурса'!$B$2,IF(D488='Напрямки конкурса'!$L$3,'Напрямки конкурса'!$B$3,IF(D488='Напрямки конкурса'!$L$4,'Напрямки конкурса'!$B$4,IF(D488='Напрямки конкурса'!$L$5,'Напрямки конкурса'!$B$5,IF(D488='Напрямки конкурса'!$L$6,'Напрямки конкурса'!$B$6,IF(D488='Напрямки конкурса'!$L$7,'Напрямки конкурса'!$B$7,IF(D488='Напрямки конкурса'!$L$8,'Напрямки конкурса'!$B$8,IF(D488='Напрямки конкурса'!$L$9,'Напрямки конкурса'!$B$9,IF(D488='Напрямки конкурса'!$L$10,'Напрямки конкурса'!$B$10,IF(D488='Напрямки конкурса'!$L$11,'Напрямки конкурса'!$B$11,IF(D488='Напрямки конкурса'!$L$12,'Напрямки конкурса'!$B$12,IF(D488='Напрямки конкурса'!$L$13,'Напрямки конкурса'!$B$13,IF(D488='Напрямки конкурса'!$L$14,'Напрямки конкурса'!$B$14,IF(D488='Напрямки конкурса'!$L$15,'Напрямки конкурса'!$B$15,IF(D488='Напрямки конкурса'!$L$16,'Напрямки конкурса'!$B$16,IF(D488='Напрямки конкурса'!$L$17,'Напрямки конкурса'!$B$17,IF(D488='Напрямки конкурса'!$L$18,'Напрямки конкурса'!$B$18,IF(D488='Напрямки конкурса'!$L$19,'Напрямки конкурса'!$B$19,IF(D488='Напрямки конкурса'!$L$20,'Напрямки конкурса'!$B$20,IF(D488='Напрямки конкурса'!$L$21,'Напрямки конкурса'!$B$21,IF(D488='Напрямки конкурса'!$L$22,'Напрямки конкурса'!$B$22,IF(D488='Напрямки конкурса'!$L$23,'Напрямки конкурса'!$B$23,IF(D488='Напрямки конкурса'!$L$24,'Напрямки конкурса'!$B$24,IF(D488='Напрямки конкурса'!$L$25,'Напрямки конкурса'!$B$25,IF(D488='Напрямки конкурса'!$L$26,'Напрямки конкурса'!$B$26,IF(D488='Напрямки конкурса'!$L$27,'Напрямки конкурса'!$B$27,IF(D488='Напрямки конкурса'!$L$28,'Напрямки конкурса'!$B$28,"")))))))))))))))))))))))))))</f>
        <v/>
      </c>
      <c r="C488" s="58" t="str">
        <f>IF(D488='Напрямки конкурса'!$L$2,'Напрямки конкурса'!$K$2,IF(D488='Напрямки конкурса'!$L$3,'Напрямки конкурса'!$K$3,IF(D488='Напрямки конкурса'!$L$4,'Напрямки конкурса'!$K$4,IF(D488='Напрямки конкурса'!$L$5,'Напрямки конкурса'!$K$5,IF(D488='Напрямки конкурса'!$L$6,'Напрямки конкурса'!$K$6,IF(D488='Напрямки конкурса'!$L$7,'Напрямки конкурса'!$K$7,IF(D488='Напрямки конкурса'!$L$8,'Напрямки конкурса'!$K$8,IF(D488='Напрямки конкурса'!$L$9,'Напрямки конкурса'!$K$9,IF(D488='Напрямки конкурса'!$L$10,'Напрямки конкурса'!$K$10,IF(D488='Напрямки конкурса'!$L$11,'Напрямки конкурса'!$K$11,IF(D488='Напрямки конкурса'!$L$12,'Напрямки конкурса'!$K$12,IF(D488='Напрямки конкурса'!$L$13,'Напрямки конкурса'!$K$13,IF(D488='Напрямки конкурса'!$L$14,'Напрямки конкурса'!$K$14,IF(D488='Напрямки конкурса'!$L$15,'Напрямки конкурса'!$K$15,IF(D488='Напрямки конкурса'!$L$16,'Напрямки конкурса'!$K$16,IF(D488='Напрямки конкурса'!$L$17,'Напрямки конкурса'!$K$17,IF(D488='Напрямки конкурса'!$L$18,'Напрямки конкурса'!$K$18,IF(D488='Напрямки конкурса'!$L$19,'Напрямки конкурса'!$K$19,IF(D488='Напрямки конкурса'!$L$20,'Напрямки конкурса'!$K$20,IF(D488='Напрямки конкурса'!$L$21,'Напрямки конкурса'!$K$21,IF(D488='Напрямки конкурса'!$L$22,'Напрямки конкурса'!$K$22,IF(D488='Напрямки конкурса'!$L$23,'Напрямки конкурса'!$K$23,IF(D488='Напрямки конкурса'!$L$24,'Напрямки конкурса'!$K$24,IF(D488='Напрямки конкурса'!$L$25,'Напрямки конкурса'!$K$25,IF(D488='Напрямки конкурса'!$L$26,'Напрямки конкурса'!$K$26,IF(D488='Напрямки конкурса'!$L$27,'Напрямки конкурса'!$K$27,IF(D488='Напрямки конкурса'!$L$28,'Напрямки конкурса'!$K$28,"")))))))))))))))))))))))))))</f>
        <v/>
      </c>
      <c r="D488" s="554"/>
      <c r="E488" s="169"/>
      <c r="F488" s="169"/>
      <c r="G488" s="169"/>
      <c r="H488" s="148" t="str">
        <f>IF(I488='Категорія витрат'!$B$2,'Категорія витрат'!$A$2,IF(I488='Категорія витрат'!$B$3,'Категорія витрат'!$A$3,IF(I488='Категорія витрат'!$B$4,'Категорія витрат'!$A$4,IF(I488='Категорія витрат'!$B$5,'Категорія витрат'!$A$5,IF(I488='Категорія витрат'!$B$6,'Категорія витрат'!$A$6,IF(I488='Категорія витрат'!$B$7,'Категорія витрат'!$A$7,IF(I488='Категорія витрат'!$B$8,'Категорія витрат'!$A$8,IF(I488='Категорія витрат'!$B$9,'Категорія витрат'!$A$9,IF(I488='Категорія витрат'!$B$10,'Категорія витрат'!$A$10,IF(I488='Категорія витрат'!$B$11,'Категорія витрат'!$A$11,IF(I488='Категорія витрат'!$B$12,'Категорія витрат'!$A$12,IF(I488='Категорія витрат'!$B$13,'Категорія витрат'!$A$13,IF(I488='Категорія витрат'!$B$14,'Категорія витрат'!$A$14,IF(I488='Категорія витрат'!$B$15,'Категорія витрат'!$A$15,IF(I488='Категорія витрат'!$B$16,'Категорія витрат'!$A$16,IF(I488='Категорія витрат'!$B$17,'Категорія витрат'!$A$17,IF(I488='Категорія витрат'!$B$18,'Категорія витрат'!$A$18,IF(I488='Категорія витрат'!$B$19,'Категорія витрат'!$A$19,IF(I488='Категорія витрат'!$B$20,'Категорія витрат'!$A$20,IF(I488='Категорія витрат'!$B$21,'Категорія витрат'!$A$21,IF(I488='Категорія витрат'!$B$22,'Категорія витрат'!$A$22,IF(I488='Категорія витрат'!$B$23,'Категорія витрат'!$A$23,IF(I488='Категорія витрат'!$B$24,'Категорія витрат'!$A$24,IF(I488='Категорія витрат'!$B$25,'Категорія витрат'!$A$25,IF(I488='Категорія витрат'!$B$26,'Категорія витрат'!$A$26,IF(I488='Категорія витрат'!$B$27,'Категорія витрат'!$A$27,IF(I488='Категорія витрат'!$B$28,'Категорія витрат'!$A$28,IF(I488='Категорія витрат'!$B$29,'Категорія витрат'!$A$29,IF(I488='Категорія витрат'!$B$30,'Категорія витрат'!$A$30,"")))))))))))))))))))))))))))))</f>
        <v/>
      </c>
      <c r="I488" s="172"/>
      <c r="J488" s="171"/>
      <c r="K488" s="174"/>
      <c r="L488" s="86">
        <f t="shared" si="292"/>
        <v>0</v>
      </c>
      <c r="M488" s="174"/>
      <c r="N488" s="176"/>
      <c r="O488" s="396">
        <f t="shared" si="267"/>
        <v>0</v>
      </c>
      <c r="P488" s="157">
        <f>IF(J488='Категорія витрат'!$F$2,ROUND('Додаток 3._Бюджет детальний ПР'!O488*0.3676,2),IF(J488='Категорія витрат'!$F$3,ROUND('Додаток 3._Бюджет детальний ПР'!O488*0.347,2),IF(J488='Категорія витрат'!$F$4,ROUND('Додаток 3._Бюджет детальний ПР'!O488*0.347,2),IF(J488='Категорія витрат'!$F$7,ROUND('Додаток 3._Бюджет детальний ПР'!O488*0.0841,2),0))))</f>
        <v>0</v>
      </c>
      <c r="Q488" s="151">
        <f t="shared" si="265"/>
        <v>0</v>
      </c>
      <c r="R488" s="179"/>
      <c r="S488" s="179"/>
      <c r="T488" s="179"/>
      <c r="U488" s="179"/>
      <c r="V488" s="179"/>
      <c r="W488" s="179"/>
      <c r="X488" s="179"/>
      <c r="Y488" s="179"/>
      <c r="Z488" s="179"/>
      <c r="AA488" s="179"/>
      <c r="AB488" s="179"/>
      <c r="AC488" s="179"/>
      <c r="AD488" s="48">
        <f t="shared" si="268"/>
        <v>0</v>
      </c>
      <c r="AE488" s="48">
        <f t="shared" si="269"/>
        <v>0</v>
      </c>
      <c r="AF488" s="48">
        <f t="shared" si="270"/>
        <v>0</v>
      </c>
      <c r="AG488" s="48">
        <f t="shared" si="271"/>
        <v>0</v>
      </c>
      <c r="AH488" s="48">
        <f t="shared" si="272"/>
        <v>0</v>
      </c>
      <c r="AI488" s="48">
        <f t="shared" si="273"/>
        <v>0</v>
      </c>
      <c r="AJ488" s="48">
        <f t="shared" si="274"/>
        <v>0</v>
      </c>
      <c r="AK488" s="48">
        <f t="shared" si="275"/>
        <v>0</v>
      </c>
      <c r="AL488" s="179"/>
      <c r="AM488" s="179"/>
      <c r="AN488" s="76"/>
      <c r="AO488" s="174"/>
      <c r="AP488" s="405">
        <f t="shared" si="293"/>
        <v>0</v>
      </c>
      <c r="AQ488" s="174"/>
      <c r="AR488" s="176"/>
      <c r="AS488" s="169"/>
      <c r="AT488" s="157">
        <f>IF(J488='Категорія витрат'!$F$2,ROUND('Додаток 3._Бюджет детальний ПР'!AS488*0.3676,2),IF(J488='Категорія витрат'!$F$3,ROUND('Додаток 3._Бюджет детальний ПР'!AS488*0.347,2),IF(J488='Категорія витрат'!$F$4,ROUND('Додаток 3._Бюджет детальний ПР'!AS488*0.347,2),IF(J488='Категорія витрат'!$F$7,ROUND('Додаток 3._Бюджет детальний ПР'!AS488*0.0841,2),0))))</f>
        <v>0</v>
      </c>
      <c r="AU488" s="151">
        <f t="shared" si="266"/>
        <v>0</v>
      </c>
      <c r="AV488" s="179"/>
      <c r="AW488" s="179"/>
      <c r="AX488" s="179"/>
      <c r="AY488" s="179"/>
      <c r="AZ488" s="179"/>
      <c r="BA488" s="179"/>
      <c r="BB488" s="179"/>
      <c r="BC488" s="179"/>
      <c r="BD488" s="179"/>
      <c r="BE488" s="179"/>
      <c r="BF488" s="179"/>
      <c r="BG488" s="179"/>
      <c r="BH488" s="48">
        <f t="shared" si="276"/>
        <v>0</v>
      </c>
      <c r="BI488" s="48">
        <f t="shared" si="277"/>
        <v>0</v>
      </c>
      <c r="BJ488" s="48">
        <f t="shared" si="278"/>
        <v>0</v>
      </c>
      <c r="BK488" s="48">
        <f t="shared" si="279"/>
        <v>0</v>
      </c>
      <c r="BL488" s="48">
        <f t="shared" si="280"/>
        <v>0</v>
      </c>
      <c r="BM488" s="48">
        <f t="shared" si="281"/>
        <v>0</v>
      </c>
      <c r="BN488" s="48">
        <f t="shared" si="282"/>
        <v>0</v>
      </c>
      <c r="BO488" s="48">
        <f t="shared" si="283"/>
        <v>0</v>
      </c>
      <c r="BP488" s="179"/>
      <c r="BQ488" s="179"/>
      <c r="BR488" s="189"/>
      <c r="BS488" s="174"/>
      <c r="BT488" s="86">
        <f t="shared" si="294"/>
        <v>0</v>
      </c>
      <c r="BU488" s="174"/>
      <c r="BV488" s="176"/>
      <c r="BW488" s="169"/>
      <c r="BX488" s="157">
        <f>IF(J488='Категорія витрат'!$F$2,ROUND('Додаток 3._Бюджет детальний ПР'!BW488*0.3676,2),IF(J488='Категорія витрат'!$F$3,ROUND('Додаток 3._Бюджет детальний ПР'!BW488*0.347,2),IF(J488='Категорія витрат'!$F$4,ROUND('Додаток 3._Бюджет детальний ПР'!BW488*0.347,2),IF(J488='Категорія витрат'!$F$7,ROUND('Додаток 3._Бюджет детальний ПР'!BW488*0.0841,2),0))))</f>
        <v>0</v>
      </c>
      <c r="BY488" s="151">
        <f t="shared" si="295"/>
        <v>0</v>
      </c>
      <c r="BZ488" s="179"/>
      <c r="CA488" s="179"/>
      <c r="CB488" s="179"/>
      <c r="CC488" s="179"/>
      <c r="CD488" s="179"/>
      <c r="CE488" s="179"/>
      <c r="CF488" s="179"/>
      <c r="CG488" s="179"/>
      <c r="CH488" s="179"/>
      <c r="CI488" s="179"/>
      <c r="CJ488" s="179"/>
      <c r="CK488" s="179"/>
      <c r="CL488" s="48">
        <f t="shared" si="284"/>
        <v>0</v>
      </c>
      <c r="CM488" s="48">
        <f t="shared" si="285"/>
        <v>0</v>
      </c>
      <c r="CN488" s="48">
        <f t="shared" si="286"/>
        <v>0</v>
      </c>
      <c r="CO488" s="48">
        <f t="shared" si="287"/>
        <v>0</v>
      </c>
      <c r="CP488" s="48">
        <f t="shared" si="288"/>
        <v>0</v>
      </c>
      <c r="CQ488" s="48">
        <f t="shared" si="289"/>
        <v>0</v>
      </c>
      <c r="CR488" s="48">
        <f t="shared" si="290"/>
        <v>0</v>
      </c>
      <c r="CS488" s="48">
        <f t="shared" si="291"/>
        <v>0</v>
      </c>
      <c r="CT488" s="179"/>
      <c r="CU488" s="179"/>
    </row>
    <row r="489" spans="1:99" ht="20.100000000000001" customHeight="1" x14ac:dyDescent="0.25">
      <c r="A489" s="57">
        <v>484</v>
      </c>
      <c r="B489" s="398" t="str">
        <f>IF(D489='Напрямки конкурса'!$L$2,'Напрямки конкурса'!$B$2,IF(D489='Напрямки конкурса'!$L$3,'Напрямки конкурса'!$B$3,IF(D489='Напрямки конкурса'!$L$4,'Напрямки конкурса'!$B$4,IF(D489='Напрямки конкурса'!$L$5,'Напрямки конкурса'!$B$5,IF(D489='Напрямки конкурса'!$L$6,'Напрямки конкурса'!$B$6,IF(D489='Напрямки конкурса'!$L$7,'Напрямки конкурса'!$B$7,IF(D489='Напрямки конкурса'!$L$8,'Напрямки конкурса'!$B$8,IF(D489='Напрямки конкурса'!$L$9,'Напрямки конкурса'!$B$9,IF(D489='Напрямки конкурса'!$L$10,'Напрямки конкурса'!$B$10,IF(D489='Напрямки конкурса'!$L$11,'Напрямки конкурса'!$B$11,IF(D489='Напрямки конкурса'!$L$12,'Напрямки конкурса'!$B$12,IF(D489='Напрямки конкурса'!$L$13,'Напрямки конкурса'!$B$13,IF(D489='Напрямки конкурса'!$L$14,'Напрямки конкурса'!$B$14,IF(D489='Напрямки конкурса'!$L$15,'Напрямки конкурса'!$B$15,IF(D489='Напрямки конкурса'!$L$16,'Напрямки конкурса'!$B$16,IF(D489='Напрямки конкурса'!$L$17,'Напрямки конкурса'!$B$17,IF(D489='Напрямки конкурса'!$L$18,'Напрямки конкурса'!$B$18,IF(D489='Напрямки конкурса'!$L$19,'Напрямки конкурса'!$B$19,IF(D489='Напрямки конкурса'!$L$20,'Напрямки конкурса'!$B$20,IF(D489='Напрямки конкурса'!$L$21,'Напрямки конкурса'!$B$21,IF(D489='Напрямки конкурса'!$L$22,'Напрямки конкурса'!$B$22,IF(D489='Напрямки конкурса'!$L$23,'Напрямки конкурса'!$B$23,IF(D489='Напрямки конкурса'!$L$24,'Напрямки конкурса'!$B$24,IF(D489='Напрямки конкурса'!$L$25,'Напрямки конкурса'!$B$25,IF(D489='Напрямки конкурса'!$L$26,'Напрямки конкурса'!$B$26,IF(D489='Напрямки конкурса'!$L$27,'Напрямки конкурса'!$B$27,IF(D489='Напрямки конкурса'!$L$28,'Напрямки конкурса'!$B$28,"")))))))))))))))))))))))))))</f>
        <v/>
      </c>
      <c r="C489" s="58" t="str">
        <f>IF(D489='Напрямки конкурса'!$L$2,'Напрямки конкурса'!$K$2,IF(D489='Напрямки конкурса'!$L$3,'Напрямки конкурса'!$K$3,IF(D489='Напрямки конкурса'!$L$4,'Напрямки конкурса'!$K$4,IF(D489='Напрямки конкурса'!$L$5,'Напрямки конкурса'!$K$5,IF(D489='Напрямки конкурса'!$L$6,'Напрямки конкурса'!$K$6,IF(D489='Напрямки конкурса'!$L$7,'Напрямки конкурса'!$K$7,IF(D489='Напрямки конкурса'!$L$8,'Напрямки конкурса'!$K$8,IF(D489='Напрямки конкурса'!$L$9,'Напрямки конкурса'!$K$9,IF(D489='Напрямки конкурса'!$L$10,'Напрямки конкурса'!$K$10,IF(D489='Напрямки конкурса'!$L$11,'Напрямки конкурса'!$K$11,IF(D489='Напрямки конкурса'!$L$12,'Напрямки конкурса'!$K$12,IF(D489='Напрямки конкурса'!$L$13,'Напрямки конкурса'!$K$13,IF(D489='Напрямки конкурса'!$L$14,'Напрямки конкурса'!$K$14,IF(D489='Напрямки конкурса'!$L$15,'Напрямки конкурса'!$K$15,IF(D489='Напрямки конкурса'!$L$16,'Напрямки конкурса'!$K$16,IF(D489='Напрямки конкурса'!$L$17,'Напрямки конкурса'!$K$17,IF(D489='Напрямки конкурса'!$L$18,'Напрямки конкурса'!$K$18,IF(D489='Напрямки конкурса'!$L$19,'Напрямки конкурса'!$K$19,IF(D489='Напрямки конкурса'!$L$20,'Напрямки конкурса'!$K$20,IF(D489='Напрямки конкурса'!$L$21,'Напрямки конкурса'!$K$21,IF(D489='Напрямки конкурса'!$L$22,'Напрямки конкурса'!$K$22,IF(D489='Напрямки конкурса'!$L$23,'Напрямки конкурса'!$K$23,IF(D489='Напрямки конкурса'!$L$24,'Напрямки конкурса'!$K$24,IF(D489='Напрямки конкурса'!$L$25,'Напрямки конкурса'!$K$25,IF(D489='Напрямки конкурса'!$L$26,'Напрямки конкурса'!$K$26,IF(D489='Напрямки конкурса'!$L$27,'Напрямки конкурса'!$K$27,IF(D489='Напрямки конкурса'!$L$28,'Напрямки конкурса'!$K$28,"")))))))))))))))))))))))))))</f>
        <v/>
      </c>
      <c r="D489" s="554"/>
      <c r="E489" s="169"/>
      <c r="F489" s="169"/>
      <c r="G489" s="169"/>
      <c r="H489" s="148" t="str">
        <f>IF(I489='Категорія витрат'!$B$2,'Категорія витрат'!$A$2,IF(I489='Категорія витрат'!$B$3,'Категорія витрат'!$A$3,IF(I489='Категорія витрат'!$B$4,'Категорія витрат'!$A$4,IF(I489='Категорія витрат'!$B$5,'Категорія витрат'!$A$5,IF(I489='Категорія витрат'!$B$6,'Категорія витрат'!$A$6,IF(I489='Категорія витрат'!$B$7,'Категорія витрат'!$A$7,IF(I489='Категорія витрат'!$B$8,'Категорія витрат'!$A$8,IF(I489='Категорія витрат'!$B$9,'Категорія витрат'!$A$9,IF(I489='Категорія витрат'!$B$10,'Категорія витрат'!$A$10,IF(I489='Категорія витрат'!$B$11,'Категорія витрат'!$A$11,IF(I489='Категорія витрат'!$B$12,'Категорія витрат'!$A$12,IF(I489='Категорія витрат'!$B$13,'Категорія витрат'!$A$13,IF(I489='Категорія витрат'!$B$14,'Категорія витрат'!$A$14,IF(I489='Категорія витрат'!$B$15,'Категорія витрат'!$A$15,IF(I489='Категорія витрат'!$B$16,'Категорія витрат'!$A$16,IF(I489='Категорія витрат'!$B$17,'Категорія витрат'!$A$17,IF(I489='Категорія витрат'!$B$18,'Категорія витрат'!$A$18,IF(I489='Категорія витрат'!$B$19,'Категорія витрат'!$A$19,IF(I489='Категорія витрат'!$B$20,'Категорія витрат'!$A$20,IF(I489='Категорія витрат'!$B$21,'Категорія витрат'!$A$21,IF(I489='Категорія витрат'!$B$22,'Категорія витрат'!$A$22,IF(I489='Категорія витрат'!$B$23,'Категорія витрат'!$A$23,IF(I489='Категорія витрат'!$B$24,'Категорія витрат'!$A$24,IF(I489='Категорія витрат'!$B$25,'Категорія витрат'!$A$25,IF(I489='Категорія витрат'!$B$26,'Категорія витрат'!$A$26,IF(I489='Категорія витрат'!$B$27,'Категорія витрат'!$A$27,IF(I489='Категорія витрат'!$B$28,'Категорія витрат'!$A$28,IF(I489='Категорія витрат'!$B$29,'Категорія витрат'!$A$29,IF(I489='Категорія витрат'!$B$30,'Категорія витрат'!$A$30,"")))))))))))))))))))))))))))))</f>
        <v/>
      </c>
      <c r="I489" s="172"/>
      <c r="J489" s="171"/>
      <c r="K489" s="174"/>
      <c r="L489" s="86">
        <f t="shared" si="292"/>
        <v>0</v>
      </c>
      <c r="M489" s="174"/>
      <c r="N489" s="176"/>
      <c r="O489" s="396">
        <f t="shared" si="267"/>
        <v>0</v>
      </c>
      <c r="P489" s="157">
        <f>IF(J489='Категорія витрат'!$F$2,ROUND('Додаток 3._Бюджет детальний ПР'!O489*0.3676,2),IF(J489='Категорія витрат'!$F$3,ROUND('Додаток 3._Бюджет детальний ПР'!O489*0.347,2),IF(J489='Категорія витрат'!$F$4,ROUND('Додаток 3._Бюджет детальний ПР'!O489*0.347,2),IF(J489='Категорія витрат'!$F$7,ROUND('Додаток 3._Бюджет детальний ПР'!O489*0.0841,2),0))))</f>
        <v>0</v>
      </c>
      <c r="Q489" s="151">
        <f t="shared" si="265"/>
        <v>0</v>
      </c>
      <c r="R489" s="179"/>
      <c r="S489" s="179"/>
      <c r="T489" s="179"/>
      <c r="U489" s="179"/>
      <c r="V489" s="179"/>
      <c r="W489" s="179"/>
      <c r="X489" s="179"/>
      <c r="Y489" s="179"/>
      <c r="Z489" s="179"/>
      <c r="AA489" s="179"/>
      <c r="AB489" s="179"/>
      <c r="AC489" s="179"/>
      <c r="AD489" s="48">
        <f t="shared" si="268"/>
        <v>0</v>
      </c>
      <c r="AE489" s="48">
        <f t="shared" si="269"/>
        <v>0</v>
      </c>
      <c r="AF489" s="48">
        <f t="shared" si="270"/>
        <v>0</v>
      </c>
      <c r="AG489" s="48">
        <f t="shared" si="271"/>
        <v>0</v>
      </c>
      <c r="AH489" s="48">
        <f t="shared" si="272"/>
        <v>0</v>
      </c>
      <c r="AI489" s="48">
        <f t="shared" si="273"/>
        <v>0</v>
      </c>
      <c r="AJ489" s="48">
        <f t="shared" si="274"/>
        <v>0</v>
      </c>
      <c r="AK489" s="48">
        <f t="shared" si="275"/>
        <v>0</v>
      </c>
      <c r="AL489" s="179"/>
      <c r="AM489" s="179"/>
      <c r="AN489" s="76"/>
      <c r="AO489" s="174"/>
      <c r="AP489" s="405">
        <f t="shared" si="293"/>
        <v>0</v>
      </c>
      <c r="AQ489" s="174"/>
      <c r="AR489" s="176"/>
      <c r="AS489" s="169"/>
      <c r="AT489" s="157">
        <f>IF(J489='Категорія витрат'!$F$2,ROUND('Додаток 3._Бюджет детальний ПР'!AS489*0.3676,2),IF(J489='Категорія витрат'!$F$3,ROUND('Додаток 3._Бюджет детальний ПР'!AS489*0.347,2),IF(J489='Категорія витрат'!$F$4,ROUND('Додаток 3._Бюджет детальний ПР'!AS489*0.347,2),IF(J489='Категорія витрат'!$F$7,ROUND('Додаток 3._Бюджет детальний ПР'!AS489*0.0841,2),0))))</f>
        <v>0</v>
      </c>
      <c r="AU489" s="151">
        <f t="shared" si="266"/>
        <v>0</v>
      </c>
      <c r="AV489" s="179"/>
      <c r="AW489" s="179"/>
      <c r="AX489" s="179"/>
      <c r="AY489" s="179"/>
      <c r="AZ489" s="179"/>
      <c r="BA489" s="179"/>
      <c r="BB489" s="179"/>
      <c r="BC489" s="179"/>
      <c r="BD489" s="179"/>
      <c r="BE489" s="179"/>
      <c r="BF489" s="179"/>
      <c r="BG489" s="179"/>
      <c r="BH489" s="48">
        <f t="shared" si="276"/>
        <v>0</v>
      </c>
      <c r="BI489" s="48">
        <f t="shared" si="277"/>
        <v>0</v>
      </c>
      <c r="BJ489" s="48">
        <f t="shared" si="278"/>
        <v>0</v>
      </c>
      <c r="BK489" s="48">
        <f t="shared" si="279"/>
        <v>0</v>
      </c>
      <c r="BL489" s="48">
        <f t="shared" si="280"/>
        <v>0</v>
      </c>
      <c r="BM489" s="48">
        <f t="shared" si="281"/>
        <v>0</v>
      </c>
      <c r="BN489" s="48">
        <f t="shared" si="282"/>
        <v>0</v>
      </c>
      <c r="BO489" s="48">
        <f t="shared" si="283"/>
        <v>0</v>
      </c>
      <c r="BP489" s="179"/>
      <c r="BQ489" s="179"/>
      <c r="BR489" s="189"/>
      <c r="BS489" s="174"/>
      <c r="BT489" s="86">
        <f t="shared" si="294"/>
        <v>0</v>
      </c>
      <c r="BU489" s="174"/>
      <c r="BV489" s="176"/>
      <c r="BW489" s="169"/>
      <c r="BX489" s="157">
        <f>IF(J489='Категорія витрат'!$F$2,ROUND('Додаток 3._Бюджет детальний ПР'!BW489*0.3676,2),IF(J489='Категорія витрат'!$F$3,ROUND('Додаток 3._Бюджет детальний ПР'!BW489*0.347,2),IF(J489='Категорія витрат'!$F$4,ROUND('Додаток 3._Бюджет детальний ПР'!BW489*0.347,2),IF(J489='Категорія витрат'!$F$7,ROUND('Додаток 3._Бюджет детальний ПР'!BW489*0.0841,2),0))))</f>
        <v>0</v>
      </c>
      <c r="BY489" s="151">
        <f t="shared" si="295"/>
        <v>0</v>
      </c>
      <c r="BZ489" s="179"/>
      <c r="CA489" s="179"/>
      <c r="CB489" s="179"/>
      <c r="CC489" s="179"/>
      <c r="CD489" s="179"/>
      <c r="CE489" s="179"/>
      <c r="CF489" s="179"/>
      <c r="CG489" s="179"/>
      <c r="CH489" s="179"/>
      <c r="CI489" s="179"/>
      <c r="CJ489" s="179"/>
      <c r="CK489" s="179"/>
      <c r="CL489" s="48">
        <f t="shared" si="284"/>
        <v>0</v>
      </c>
      <c r="CM489" s="48">
        <f t="shared" si="285"/>
        <v>0</v>
      </c>
      <c r="CN489" s="48">
        <f t="shared" si="286"/>
        <v>0</v>
      </c>
      <c r="CO489" s="48">
        <f t="shared" si="287"/>
        <v>0</v>
      </c>
      <c r="CP489" s="48">
        <f t="shared" si="288"/>
        <v>0</v>
      </c>
      <c r="CQ489" s="48">
        <f t="shared" si="289"/>
        <v>0</v>
      </c>
      <c r="CR489" s="48">
        <f t="shared" si="290"/>
        <v>0</v>
      </c>
      <c r="CS489" s="48">
        <f t="shared" si="291"/>
        <v>0</v>
      </c>
      <c r="CT489" s="179"/>
      <c r="CU489" s="179"/>
    </row>
    <row r="490" spans="1:99" ht="20.100000000000001" customHeight="1" x14ac:dyDescent="0.25">
      <c r="A490" s="57">
        <v>485</v>
      </c>
      <c r="B490" s="398" t="str">
        <f>IF(D490='Напрямки конкурса'!$L$2,'Напрямки конкурса'!$B$2,IF(D490='Напрямки конкурса'!$L$3,'Напрямки конкурса'!$B$3,IF(D490='Напрямки конкурса'!$L$4,'Напрямки конкурса'!$B$4,IF(D490='Напрямки конкурса'!$L$5,'Напрямки конкурса'!$B$5,IF(D490='Напрямки конкурса'!$L$6,'Напрямки конкурса'!$B$6,IF(D490='Напрямки конкурса'!$L$7,'Напрямки конкурса'!$B$7,IF(D490='Напрямки конкурса'!$L$8,'Напрямки конкурса'!$B$8,IF(D490='Напрямки конкурса'!$L$9,'Напрямки конкурса'!$B$9,IF(D490='Напрямки конкурса'!$L$10,'Напрямки конкурса'!$B$10,IF(D490='Напрямки конкурса'!$L$11,'Напрямки конкурса'!$B$11,IF(D490='Напрямки конкурса'!$L$12,'Напрямки конкурса'!$B$12,IF(D490='Напрямки конкурса'!$L$13,'Напрямки конкурса'!$B$13,IF(D490='Напрямки конкурса'!$L$14,'Напрямки конкурса'!$B$14,IF(D490='Напрямки конкурса'!$L$15,'Напрямки конкурса'!$B$15,IF(D490='Напрямки конкурса'!$L$16,'Напрямки конкурса'!$B$16,IF(D490='Напрямки конкурса'!$L$17,'Напрямки конкурса'!$B$17,IF(D490='Напрямки конкурса'!$L$18,'Напрямки конкурса'!$B$18,IF(D490='Напрямки конкурса'!$L$19,'Напрямки конкурса'!$B$19,IF(D490='Напрямки конкурса'!$L$20,'Напрямки конкурса'!$B$20,IF(D490='Напрямки конкурса'!$L$21,'Напрямки конкурса'!$B$21,IF(D490='Напрямки конкурса'!$L$22,'Напрямки конкурса'!$B$22,IF(D490='Напрямки конкурса'!$L$23,'Напрямки конкурса'!$B$23,IF(D490='Напрямки конкурса'!$L$24,'Напрямки конкурса'!$B$24,IF(D490='Напрямки конкурса'!$L$25,'Напрямки конкурса'!$B$25,IF(D490='Напрямки конкурса'!$L$26,'Напрямки конкурса'!$B$26,IF(D490='Напрямки конкурса'!$L$27,'Напрямки конкурса'!$B$27,IF(D490='Напрямки конкурса'!$L$28,'Напрямки конкурса'!$B$28,"")))))))))))))))))))))))))))</f>
        <v/>
      </c>
      <c r="C490" s="58" t="str">
        <f>IF(D490='Напрямки конкурса'!$L$2,'Напрямки конкурса'!$K$2,IF(D490='Напрямки конкурса'!$L$3,'Напрямки конкурса'!$K$3,IF(D490='Напрямки конкурса'!$L$4,'Напрямки конкурса'!$K$4,IF(D490='Напрямки конкурса'!$L$5,'Напрямки конкурса'!$K$5,IF(D490='Напрямки конкурса'!$L$6,'Напрямки конкурса'!$K$6,IF(D490='Напрямки конкурса'!$L$7,'Напрямки конкурса'!$K$7,IF(D490='Напрямки конкурса'!$L$8,'Напрямки конкурса'!$K$8,IF(D490='Напрямки конкурса'!$L$9,'Напрямки конкурса'!$K$9,IF(D490='Напрямки конкурса'!$L$10,'Напрямки конкурса'!$K$10,IF(D490='Напрямки конкурса'!$L$11,'Напрямки конкурса'!$K$11,IF(D490='Напрямки конкурса'!$L$12,'Напрямки конкурса'!$K$12,IF(D490='Напрямки конкурса'!$L$13,'Напрямки конкурса'!$K$13,IF(D490='Напрямки конкурса'!$L$14,'Напрямки конкурса'!$K$14,IF(D490='Напрямки конкурса'!$L$15,'Напрямки конкурса'!$K$15,IF(D490='Напрямки конкурса'!$L$16,'Напрямки конкурса'!$K$16,IF(D490='Напрямки конкурса'!$L$17,'Напрямки конкурса'!$K$17,IF(D490='Напрямки конкурса'!$L$18,'Напрямки конкурса'!$K$18,IF(D490='Напрямки конкурса'!$L$19,'Напрямки конкурса'!$K$19,IF(D490='Напрямки конкурса'!$L$20,'Напрямки конкурса'!$K$20,IF(D490='Напрямки конкурса'!$L$21,'Напрямки конкурса'!$K$21,IF(D490='Напрямки конкурса'!$L$22,'Напрямки конкурса'!$K$22,IF(D490='Напрямки конкурса'!$L$23,'Напрямки конкурса'!$K$23,IF(D490='Напрямки конкурса'!$L$24,'Напрямки конкурса'!$K$24,IF(D490='Напрямки конкурса'!$L$25,'Напрямки конкурса'!$K$25,IF(D490='Напрямки конкурса'!$L$26,'Напрямки конкурса'!$K$26,IF(D490='Напрямки конкурса'!$L$27,'Напрямки конкурса'!$K$27,IF(D490='Напрямки конкурса'!$L$28,'Напрямки конкурса'!$K$28,"")))))))))))))))))))))))))))</f>
        <v/>
      </c>
      <c r="D490" s="554"/>
      <c r="E490" s="169"/>
      <c r="F490" s="169"/>
      <c r="G490" s="169"/>
      <c r="H490" s="148" t="str">
        <f>IF(I490='Категорія витрат'!$B$2,'Категорія витрат'!$A$2,IF(I490='Категорія витрат'!$B$3,'Категорія витрат'!$A$3,IF(I490='Категорія витрат'!$B$4,'Категорія витрат'!$A$4,IF(I490='Категорія витрат'!$B$5,'Категорія витрат'!$A$5,IF(I490='Категорія витрат'!$B$6,'Категорія витрат'!$A$6,IF(I490='Категорія витрат'!$B$7,'Категорія витрат'!$A$7,IF(I490='Категорія витрат'!$B$8,'Категорія витрат'!$A$8,IF(I490='Категорія витрат'!$B$9,'Категорія витрат'!$A$9,IF(I490='Категорія витрат'!$B$10,'Категорія витрат'!$A$10,IF(I490='Категорія витрат'!$B$11,'Категорія витрат'!$A$11,IF(I490='Категорія витрат'!$B$12,'Категорія витрат'!$A$12,IF(I490='Категорія витрат'!$B$13,'Категорія витрат'!$A$13,IF(I490='Категорія витрат'!$B$14,'Категорія витрат'!$A$14,IF(I490='Категорія витрат'!$B$15,'Категорія витрат'!$A$15,IF(I490='Категорія витрат'!$B$16,'Категорія витрат'!$A$16,IF(I490='Категорія витрат'!$B$17,'Категорія витрат'!$A$17,IF(I490='Категорія витрат'!$B$18,'Категорія витрат'!$A$18,IF(I490='Категорія витрат'!$B$19,'Категорія витрат'!$A$19,IF(I490='Категорія витрат'!$B$20,'Категорія витрат'!$A$20,IF(I490='Категорія витрат'!$B$21,'Категорія витрат'!$A$21,IF(I490='Категорія витрат'!$B$22,'Категорія витрат'!$A$22,IF(I490='Категорія витрат'!$B$23,'Категорія витрат'!$A$23,IF(I490='Категорія витрат'!$B$24,'Категорія витрат'!$A$24,IF(I490='Категорія витрат'!$B$25,'Категорія витрат'!$A$25,IF(I490='Категорія витрат'!$B$26,'Категорія витрат'!$A$26,IF(I490='Категорія витрат'!$B$27,'Категорія витрат'!$A$27,IF(I490='Категорія витрат'!$B$28,'Категорія витрат'!$A$28,IF(I490='Категорія витрат'!$B$29,'Категорія витрат'!$A$29,IF(I490='Категорія витрат'!$B$30,'Категорія витрат'!$A$30,"")))))))))))))))))))))))))))))</f>
        <v/>
      </c>
      <c r="I490" s="172"/>
      <c r="J490" s="171"/>
      <c r="K490" s="174"/>
      <c r="L490" s="86">
        <f t="shared" si="292"/>
        <v>0</v>
      </c>
      <c r="M490" s="174"/>
      <c r="N490" s="176"/>
      <c r="O490" s="396">
        <f t="shared" si="267"/>
        <v>0</v>
      </c>
      <c r="P490" s="157">
        <f>IF(J490='Категорія витрат'!$F$2,ROUND('Додаток 3._Бюджет детальний ПР'!O490*0.3676,2),IF(J490='Категорія витрат'!$F$3,ROUND('Додаток 3._Бюджет детальний ПР'!O490*0.347,2),IF(J490='Категорія витрат'!$F$4,ROUND('Додаток 3._Бюджет детальний ПР'!O490*0.347,2),IF(J490='Категорія витрат'!$F$7,ROUND('Додаток 3._Бюджет детальний ПР'!O490*0.0841,2),0))))</f>
        <v>0</v>
      </c>
      <c r="Q490" s="151">
        <f t="shared" si="265"/>
        <v>0</v>
      </c>
      <c r="R490" s="179"/>
      <c r="S490" s="179"/>
      <c r="T490" s="179"/>
      <c r="U490" s="179"/>
      <c r="V490" s="179"/>
      <c r="W490" s="179"/>
      <c r="X490" s="179"/>
      <c r="Y490" s="179"/>
      <c r="Z490" s="179"/>
      <c r="AA490" s="179"/>
      <c r="AB490" s="179"/>
      <c r="AC490" s="179"/>
      <c r="AD490" s="48">
        <f t="shared" si="268"/>
        <v>0</v>
      </c>
      <c r="AE490" s="48">
        <f t="shared" si="269"/>
        <v>0</v>
      </c>
      <c r="AF490" s="48">
        <f t="shared" si="270"/>
        <v>0</v>
      </c>
      <c r="AG490" s="48">
        <f t="shared" si="271"/>
        <v>0</v>
      </c>
      <c r="AH490" s="48">
        <f t="shared" si="272"/>
        <v>0</v>
      </c>
      <c r="AI490" s="48">
        <f t="shared" si="273"/>
        <v>0</v>
      </c>
      <c r="AJ490" s="48">
        <f t="shared" si="274"/>
        <v>0</v>
      </c>
      <c r="AK490" s="48">
        <f t="shared" si="275"/>
        <v>0</v>
      </c>
      <c r="AL490" s="179"/>
      <c r="AM490" s="179"/>
      <c r="AN490" s="76"/>
      <c r="AO490" s="174"/>
      <c r="AP490" s="405">
        <f t="shared" si="293"/>
        <v>0</v>
      </c>
      <c r="AQ490" s="174"/>
      <c r="AR490" s="176"/>
      <c r="AS490" s="169"/>
      <c r="AT490" s="157">
        <f>IF(J490='Категорія витрат'!$F$2,ROUND('Додаток 3._Бюджет детальний ПР'!AS490*0.3676,2),IF(J490='Категорія витрат'!$F$3,ROUND('Додаток 3._Бюджет детальний ПР'!AS490*0.347,2),IF(J490='Категорія витрат'!$F$4,ROUND('Додаток 3._Бюджет детальний ПР'!AS490*0.347,2),IF(J490='Категорія витрат'!$F$7,ROUND('Додаток 3._Бюджет детальний ПР'!AS490*0.0841,2),0))))</f>
        <v>0</v>
      </c>
      <c r="AU490" s="151">
        <f t="shared" si="266"/>
        <v>0</v>
      </c>
      <c r="AV490" s="179"/>
      <c r="AW490" s="179"/>
      <c r="AX490" s="179"/>
      <c r="AY490" s="179"/>
      <c r="AZ490" s="179"/>
      <c r="BA490" s="179"/>
      <c r="BB490" s="179"/>
      <c r="BC490" s="179"/>
      <c r="BD490" s="179"/>
      <c r="BE490" s="179"/>
      <c r="BF490" s="179"/>
      <c r="BG490" s="179"/>
      <c r="BH490" s="48">
        <f t="shared" si="276"/>
        <v>0</v>
      </c>
      <c r="BI490" s="48">
        <f t="shared" si="277"/>
        <v>0</v>
      </c>
      <c r="BJ490" s="48">
        <f t="shared" si="278"/>
        <v>0</v>
      </c>
      <c r="BK490" s="48">
        <f t="shared" si="279"/>
        <v>0</v>
      </c>
      <c r="BL490" s="48">
        <f t="shared" si="280"/>
        <v>0</v>
      </c>
      <c r="BM490" s="48">
        <f t="shared" si="281"/>
        <v>0</v>
      </c>
      <c r="BN490" s="48">
        <f t="shared" si="282"/>
        <v>0</v>
      </c>
      <c r="BO490" s="48">
        <f t="shared" si="283"/>
        <v>0</v>
      </c>
      <c r="BP490" s="179"/>
      <c r="BQ490" s="179"/>
      <c r="BR490" s="189"/>
      <c r="BS490" s="174"/>
      <c r="BT490" s="86">
        <f t="shared" si="294"/>
        <v>0</v>
      </c>
      <c r="BU490" s="174"/>
      <c r="BV490" s="176"/>
      <c r="BW490" s="169"/>
      <c r="BX490" s="157">
        <f>IF(J490='Категорія витрат'!$F$2,ROUND('Додаток 3._Бюджет детальний ПР'!BW490*0.3676,2),IF(J490='Категорія витрат'!$F$3,ROUND('Додаток 3._Бюджет детальний ПР'!BW490*0.347,2),IF(J490='Категорія витрат'!$F$4,ROUND('Додаток 3._Бюджет детальний ПР'!BW490*0.347,2),IF(J490='Категорія витрат'!$F$7,ROUND('Додаток 3._Бюджет детальний ПР'!BW490*0.0841,2),0))))</f>
        <v>0</v>
      </c>
      <c r="BY490" s="151">
        <f t="shared" si="295"/>
        <v>0</v>
      </c>
      <c r="BZ490" s="179"/>
      <c r="CA490" s="179"/>
      <c r="CB490" s="179"/>
      <c r="CC490" s="179"/>
      <c r="CD490" s="179"/>
      <c r="CE490" s="179"/>
      <c r="CF490" s="179"/>
      <c r="CG490" s="179"/>
      <c r="CH490" s="179"/>
      <c r="CI490" s="179"/>
      <c r="CJ490" s="179"/>
      <c r="CK490" s="179"/>
      <c r="CL490" s="48">
        <f t="shared" si="284"/>
        <v>0</v>
      </c>
      <c r="CM490" s="48">
        <f t="shared" si="285"/>
        <v>0</v>
      </c>
      <c r="CN490" s="48">
        <f t="shared" si="286"/>
        <v>0</v>
      </c>
      <c r="CO490" s="48">
        <f t="shared" si="287"/>
        <v>0</v>
      </c>
      <c r="CP490" s="48">
        <f t="shared" si="288"/>
        <v>0</v>
      </c>
      <c r="CQ490" s="48">
        <f t="shared" si="289"/>
        <v>0</v>
      </c>
      <c r="CR490" s="48">
        <f t="shared" si="290"/>
        <v>0</v>
      </c>
      <c r="CS490" s="48">
        <f t="shared" si="291"/>
        <v>0</v>
      </c>
      <c r="CT490" s="179"/>
      <c r="CU490" s="179"/>
    </row>
    <row r="491" spans="1:99" ht="20.100000000000001" customHeight="1" x14ac:dyDescent="0.25">
      <c r="A491" s="57">
        <v>486</v>
      </c>
      <c r="B491" s="398" t="str">
        <f>IF(D491='Напрямки конкурса'!$L$2,'Напрямки конкурса'!$B$2,IF(D491='Напрямки конкурса'!$L$3,'Напрямки конкурса'!$B$3,IF(D491='Напрямки конкурса'!$L$4,'Напрямки конкурса'!$B$4,IF(D491='Напрямки конкурса'!$L$5,'Напрямки конкурса'!$B$5,IF(D491='Напрямки конкурса'!$L$6,'Напрямки конкурса'!$B$6,IF(D491='Напрямки конкурса'!$L$7,'Напрямки конкурса'!$B$7,IF(D491='Напрямки конкурса'!$L$8,'Напрямки конкурса'!$B$8,IF(D491='Напрямки конкурса'!$L$9,'Напрямки конкурса'!$B$9,IF(D491='Напрямки конкурса'!$L$10,'Напрямки конкурса'!$B$10,IF(D491='Напрямки конкурса'!$L$11,'Напрямки конкурса'!$B$11,IF(D491='Напрямки конкурса'!$L$12,'Напрямки конкурса'!$B$12,IF(D491='Напрямки конкурса'!$L$13,'Напрямки конкурса'!$B$13,IF(D491='Напрямки конкурса'!$L$14,'Напрямки конкурса'!$B$14,IF(D491='Напрямки конкурса'!$L$15,'Напрямки конкурса'!$B$15,IF(D491='Напрямки конкурса'!$L$16,'Напрямки конкурса'!$B$16,IF(D491='Напрямки конкурса'!$L$17,'Напрямки конкурса'!$B$17,IF(D491='Напрямки конкурса'!$L$18,'Напрямки конкурса'!$B$18,IF(D491='Напрямки конкурса'!$L$19,'Напрямки конкурса'!$B$19,IF(D491='Напрямки конкурса'!$L$20,'Напрямки конкурса'!$B$20,IF(D491='Напрямки конкурса'!$L$21,'Напрямки конкурса'!$B$21,IF(D491='Напрямки конкурса'!$L$22,'Напрямки конкурса'!$B$22,IF(D491='Напрямки конкурса'!$L$23,'Напрямки конкурса'!$B$23,IF(D491='Напрямки конкурса'!$L$24,'Напрямки конкурса'!$B$24,IF(D491='Напрямки конкурса'!$L$25,'Напрямки конкурса'!$B$25,IF(D491='Напрямки конкурса'!$L$26,'Напрямки конкурса'!$B$26,IF(D491='Напрямки конкурса'!$L$27,'Напрямки конкурса'!$B$27,IF(D491='Напрямки конкурса'!$L$28,'Напрямки конкурса'!$B$28,"")))))))))))))))))))))))))))</f>
        <v/>
      </c>
      <c r="C491" s="58" t="str">
        <f>IF(D491='Напрямки конкурса'!$L$2,'Напрямки конкурса'!$K$2,IF(D491='Напрямки конкурса'!$L$3,'Напрямки конкурса'!$K$3,IF(D491='Напрямки конкурса'!$L$4,'Напрямки конкурса'!$K$4,IF(D491='Напрямки конкурса'!$L$5,'Напрямки конкурса'!$K$5,IF(D491='Напрямки конкурса'!$L$6,'Напрямки конкурса'!$K$6,IF(D491='Напрямки конкурса'!$L$7,'Напрямки конкурса'!$K$7,IF(D491='Напрямки конкурса'!$L$8,'Напрямки конкурса'!$K$8,IF(D491='Напрямки конкурса'!$L$9,'Напрямки конкурса'!$K$9,IF(D491='Напрямки конкурса'!$L$10,'Напрямки конкурса'!$K$10,IF(D491='Напрямки конкурса'!$L$11,'Напрямки конкурса'!$K$11,IF(D491='Напрямки конкурса'!$L$12,'Напрямки конкурса'!$K$12,IF(D491='Напрямки конкурса'!$L$13,'Напрямки конкурса'!$K$13,IF(D491='Напрямки конкурса'!$L$14,'Напрямки конкурса'!$K$14,IF(D491='Напрямки конкурса'!$L$15,'Напрямки конкурса'!$K$15,IF(D491='Напрямки конкурса'!$L$16,'Напрямки конкурса'!$K$16,IF(D491='Напрямки конкурса'!$L$17,'Напрямки конкурса'!$K$17,IF(D491='Напрямки конкурса'!$L$18,'Напрямки конкурса'!$K$18,IF(D491='Напрямки конкурса'!$L$19,'Напрямки конкурса'!$K$19,IF(D491='Напрямки конкурса'!$L$20,'Напрямки конкурса'!$K$20,IF(D491='Напрямки конкурса'!$L$21,'Напрямки конкурса'!$K$21,IF(D491='Напрямки конкурса'!$L$22,'Напрямки конкурса'!$K$22,IF(D491='Напрямки конкурса'!$L$23,'Напрямки конкурса'!$K$23,IF(D491='Напрямки конкурса'!$L$24,'Напрямки конкурса'!$K$24,IF(D491='Напрямки конкурса'!$L$25,'Напрямки конкурса'!$K$25,IF(D491='Напрямки конкурса'!$L$26,'Напрямки конкурса'!$K$26,IF(D491='Напрямки конкурса'!$L$27,'Напрямки конкурса'!$K$27,IF(D491='Напрямки конкурса'!$L$28,'Напрямки конкурса'!$K$28,"")))))))))))))))))))))))))))</f>
        <v/>
      </c>
      <c r="D491" s="554"/>
      <c r="E491" s="169"/>
      <c r="F491" s="169"/>
      <c r="G491" s="169"/>
      <c r="H491" s="148" t="str">
        <f>IF(I491='Категорія витрат'!$B$2,'Категорія витрат'!$A$2,IF(I491='Категорія витрат'!$B$3,'Категорія витрат'!$A$3,IF(I491='Категорія витрат'!$B$4,'Категорія витрат'!$A$4,IF(I491='Категорія витрат'!$B$5,'Категорія витрат'!$A$5,IF(I491='Категорія витрат'!$B$6,'Категорія витрат'!$A$6,IF(I491='Категорія витрат'!$B$7,'Категорія витрат'!$A$7,IF(I491='Категорія витрат'!$B$8,'Категорія витрат'!$A$8,IF(I491='Категорія витрат'!$B$9,'Категорія витрат'!$A$9,IF(I491='Категорія витрат'!$B$10,'Категорія витрат'!$A$10,IF(I491='Категорія витрат'!$B$11,'Категорія витрат'!$A$11,IF(I491='Категорія витрат'!$B$12,'Категорія витрат'!$A$12,IF(I491='Категорія витрат'!$B$13,'Категорія витрат'!$A$13,IF(I491='Категорія витрат'!$B$14,'Категорія витрат'!$A$14,IF(I491='Категорія витрат'!$B$15,'Категорія витрат'!$A$15,IF(I491='Категорія витрат'!$B$16,'Категорія витрат'!$A$16,IF(I491='Категорія витрат'!$B$17,'Категорія витрат'!$A$17,IF(I491='Категорія витрат'!$B$18,'Категорія витрат'!$A$18,IF(I491='Категорія витрат'!$B$19,'Категорія витрат'!$A$19,IF(I491='Категорія витрат'!$B$20,'Категорія витрат'!$A$20,IF(I491='Категорія витрат'!$B$21,'Категорія витрат'!$A$21,IF(I491='Категорія витрат'!$B$22,'Категорія витрат'!$A$22,IF(I491='Категорія витрат'!$B$23,'Категорія витрат'!$A$23,IF(I491='Категорія витрат'!$B$24,'Категорія витрат'!$A$24,IF(I491='Категорія витрат'!$B$25,'Категорія витрат'!$A$25,IF(I491='Категорія витрат'!$B$26,'Категорія витрат'!$A$26,IF(I491='Категорія витрат'!$B$27,'Категорія витрат'!$A$27,IF(I491='Категорія витрат'!$B$28,'Категорія витрат'!$A$28,IF(I491='Категорія витрат'!$B$29,'Категорія витрат'!$A$29,IF(I491='Категорія витрат'!$B$30,'Категорія витрат'!$A$30,"")))))))))))))))))))))))))))))</f>
        <v/>
      </c>
      <c r="I491" s="172"/>
      <c r="J491" s="171"/>
      <c r="K491" s="174"/>
      <c r="L491" s="86">
        <f t="shared" si="292"/>
        <v>0</v>
      </c>
      <c r="M491" s="174"/>
      <c r="N491" s="176"/>
      <c r="O491" s="396">
        <f t="shared" si="267"/>
        <v>0</v>
      </c>
      <c r="P491" s="157">
        <f>IF(J491='Категорія витрат'!$F$2,ROUND('Додаток 3._Бюджет детальний ПР'!O491*0.3676,2),IF(J491='Категорія витрат'!$F$3,ROUND('Додаток 3._Бюджет детальний ПР'!O491*0.347,2),IF(J491='Категорія витрат'!$F$4,ROUND('Додаток 3._Бюджет детальний ПР'!O491*0.347,2),IF(J491='Категорія витрат'!$F$7,ROUND('Додаток 3._Бюджет детальний ПР'!O491*0.0841,2),0))))</f>
        <v>0</v>
      </c>
      <c r="Q491" s="151">
        <f t="shared" si="265"/>
        <v>0</v>
      </c>
      <c r="R491" s="179"/>
      <c r="S491" s="179"/>
      <c r="T491" s="179"/>
      <c r="U491" s="179"/>
      <c r="V491" s="179"/>
      <c r="W491" s="179"/>
      <c r="X491" s="179"/>
      <c r="Y491" s="179"/>
      <c r="Z491" s="179"/>
      <c r="AA491" s="179"/>
      <c r="AB491" s="179"/>
      <c r="AC491" s="179"/>
      <c r="AD491" s="48">
        <f t="shared" si="268"/>
        <v>0</v>
      </c>
      <c r="AE491" s="48">
        <f t="shared" si="269"/>
        <v>0</v>
      </c>
      <c r="AF491" s="48">
        <f t="shared" si="270"/>
        <v>0</v>
      </c>
      <c r="AG491" s="48">
        <f t="shared" si="271"/>
        <v>0</v>
      </c>
      <c r="AH491" s="48">
        <f t="shared" si="272"/>
        <v>0</v>
      </c>
      <c r="AI491" s="48">
        <f t="shared" si="273"/>
        <v>0</v>
      </c>
      <c r="AJ491" s="48">
        <f t="shared" si="274"/>
        <v>0</v>
      </c>
      <c r="AK491" s="48">
        <f t="shared" si="275"/>
        <v>0</v>
      </c>
      <c r="AL491" s="179"/>
      <c r="AM491" s="179"/>
      <c r="AN491" s="76"/>
      <c r="AO491" s="174"/>
      <c r="AP491" s="405">
        <f t="shared" si="293"/>
        <v>0</v>
      </c>
      <c r="AQ491" s="174"/>
      <c r="AR491" s="176"/>
      <c r="AS491" s="169"/>
      <c r="AT491" s="157">
        <f>IF(J491='Категорія витрат'!$F$2,ROUND('Додаток 3._Бюджет детальний ПР'!AS491*0.3676,2),IF(J491='Категорія витрат'!$F$3,ROUND('Додаток 3._Бюджет детальний ПР'!AS491*0.347,2),IF(J491='Категорія витрат'!$F$4,ROUND('Додаток 3._Бюджет детальний ПР'!AS491*0.347,2),IF(J491='Категорія витрат'!$F$7,ROUND('Додаток 3._Бюджет детальний ПР'!AS491*0.0841,2),0))))</f>
        <v>0</v>
      </c>
      <c r="AU491" s="151">
        <f t="shared" si="266"/>
        <v>0</v>
      </c>
      <c r="AV491" s="179"/>
      <c r="AW491" s="179"/>
      <c r="AX491" s="179"/>
      <c r="AY491" s="179"/>
      <c r="AZ491" s="179"/>
      <c r="BA491" s="179"/>
      <c r="BB491" s="179"/>
      <c r="BC491" s="179"/>
      <c r="BD491" s="179"/>
      <c r="BE491" s="179"/>
      <c r="BF491" s="179"/>
      <c r="BG491" s="179"/>
      <c r="BH491" s="48">
        <f t="shared" si="276"/>
        <v>0</v>
      </c>
      <c r="BI491" s="48">
        <f t="shared" si="277"/>
        <v>0</v>
      </c>
      <c r="BJ491" s="48">
        <f t="shared" si="278"/>
        <v>0</v>
      </c>
      <c r="BK491" s="48">
        <f t="shared" si="279"/>
        <v>0</v>
      </c>
      <c r="BL491" s="48">
        <f t="shared" si="280"/>
        <v>0</v>
      </c>
      <c r="BM491" s="48">
        <f t="shared" si="281"/>
        <v>0</v>
      </c>
      <c r="BN491" s="48">
        <f t="shared" si="282"/>
        <v>0</v>
      </c>
      <c r="BO491" s="48">
        <f t="shared" si="283"/>
        <v>0</v>
      </c>
      <c r="BP491" s="179"/>
      <c r="BQ491" s="179"/>
      <c r="BR491" s="189"/>
      <c r="BS491" s="174"/>
      <c r="BT491" s="86">
        <f t="shared" si="294"/>
        <v>0</v>
      </c>
      <c r="BU491" s="174"/>
      <c r="BV491" s="176"/>
      <c r="BW491" s="169"/>
      <c r="BX491" s="157">
        <f>IF(J491='Категорія витрат'!$F$2,ROUND('Додаток 3._Бюджет детальний ПР'!BW491*0.3676,2),IF(J491='Категорія витрат'!$F$3,ROUND('Додаток 3._Бюджет детальний ПР'!BW491*0.347,2),IF(J491='Категорія витрат'!$F$4,ROUND('Додаток 3._Бюджет детальний ПР'!BW491*0.347,2),IF(J491='Категорія витрат'!$F$7,ROUND('Додаток 3._Бюджет детальний ПР'!BW491*0.0841,2),0))))</f>
        <v>0</v>
      </c>
      <c r="BY491" s="151">
        <f t="shared" si="295"/>
        <v>0</v>
      </c>
      <c r="BZ491" s="179"/>
      <c r="CA491" s="179"/>
      <c r="CB491" s="179"/>
      <c r="CC491" s="179"/>
      <c r="CD491" s="179"/>
      <c r="CE491" s="179"/>
      <c r="CF491" s="179"/>
      <c r="CG491" s="179"/>
      <c r="CH491" s="179"/>
      <c r="CI491" s="179"/>
      <c r="CJ491" s="179"/>
      <c r="CK491" s="179"/>
      <c r="CL491" s="48">
        <f t="shared" si="284"/>
        <v>0</v>
      </c>
      <c r="CM491" s="48">
        <f t="shared" si="285"/>
        <v>0</v>
      </c>
      <c r="CN491" s="48">
        <f t="shared" si="286"/>
        <v>0</v>
      </c>
      <c r="CO491" s="48">
        <f t="shared" si="287"/>
        <v>0</v>
      </c>
      <c r="CP491" s="48">
        <f t="shared" si="288"/>
        <v>0</v>
      </c>
      <c r="CQ491" s="48">
        <f t="shared" si="289"/>
        <v>0</v>
      </c>
      <c r="CR491" s="48">
        <f t="shared" si="290"/>
        <v>0</v>
      </c>
      <c r="CS491" s="48">
        <f t="shared" si="291"/>
        <v>0</v>
      </c>
      <c r="CT491" s="179"/>
      <c r="CU491" s="179"/>
    </row>
    <row r="492" spans="1:99" ht="20.100000000000001" customHeight="1" x14ac:dyDescent="0.25">
      <c r="A492" s="57">
        <v>487</v>
      </c>
      <c r="B492" s="398" t="str">
        <f>IF(D492='Напрямки конкурса'!$L$2,'Напрямки конкурса'!$B$2,IF(D492='Напрямки конкурса'!$L$3,'Напрямки конкурса'!$B$3,IF(D492='Напрямки конкурса'!$L$4,'Напрямки конкурса'!$B$4,IF(D492='Напрямки конкурса'!$L$5,'Напрямки конкурса'!$B$5,IF(D492='Напрямки конкурса'!$L$6,'Напрямки конкурса'!$B$6,IF(D492='Напрямки конкурса'!$L$7,'Напрямки конкурса'!$B$7,IF(D492='Напрямки конкурса'!$L$8,'Напрямки конкурса'!$B$8,IF(D492='Напрямки конкурса'!$L$9,'Напрямки конкурса'!$B$9,IF(D492='Напрямки конкурса'!$L$10,'Напрямки конкурса'!$B$10,IF(D492='Напрямки конкурса'!$L$11,'Напрямки конкурса'!$B$11,IF(D492='Напрямки конкурса'!$L$12,'Напрямки конкурса'!$B$12,IF(D492='Напрямки конкурса'!$L$13,'Напрямки конкурса'!$B$13,IF(D492='Напрямки конкурса'!$L$14,'Напрямки конкурса'!$B$14,IF(D492='Напрямки конкурса'!$L$15,'Напрямки конкурса'!$B$15,IF(D492='Напрямки конкурса'!$L$16,'Напрямки конкурса'!$B$16,IF(D492='Напрямки конкурса'!$L$17,'Напрямки конкурса'!$B$17,IF(D492='Напрямки конкурса'!$L$18,'Напрямки конкурса'!$B$18,IF(D492='Напрямки конкурса'!$L$19,'Напрямки конкурса'!$B$19,IF(D492='Напрямки конкурса'!$L$20,'Напрямки конкурса'!$B$20,IF(D492='Напрямки конкурса'!$L$21,'Напрямки конкурса'!$B$21,IF(D492='Напрямки конкурса'!$L$22,'Напрямки конкурса'!$B$22,IF(D492='Напрямки конкурса'!$L$23,'Напрямки конкурса'!$B$23,IF(D492='Напрямки конкурса'!$L$24,'Напрямки конкурса'!$B$24,IF(D492='Напрямки конкурса'!$L$25,'Напрямки конкурса'!$B$25,IF(D492='Напрямки конкурса'!$L$26,'Напрямки конкурса'!$B$26,IF(D492='Напрямки конкурса'!$L$27,'Напрямки конкурса'!$B$27,IF(D492='Напрямки конкурса'!$L$28,'Напрямки конкурса'!$B$28,"")))))))))))))))))))))))))))</f>
        <v/>
      </c>
      <c r="C492" s="58" t="str">
        <f>IF(D492='Напрямки конкурса'!$L$2,'Напрямки конкурса'!$K$2,IF(D492='Напрямки конкурса'!$L$3,'Напрямки конкурса'!$K$3,IF(D492='Напрямки конкурса'!$L$4,'Напрямки конкурса'!$K$4,IF(D492='Напрямки конкурса'!$L$5,'Напрямки конкурса'!$K$5,IF(D492='Напрямки конкурса'!$L$6,'Напрямки конкурса'!$K$6,IF(D492='Напрямки конкурса'!$L$7,'Напрямки конкурса'!$K$7,IF(D492='Напрямки конкурса'!$L$8,'Напрямки конкурса'!$K$8,IF(D492='Напрямки конкурса'!$L$9,'Напрямки конкурса'!$K$9,IF(D492='Напрямки конкурса'!$L$10,'Напрямки конкурса'!$K$10,IF(D492='Напрямки конкурса'!$L$11,'Напрямки конкурса'!$K$11,IF(D492='Напрямки конкурса'!$L$12,'Напрямки конкурса'!$K$12,IF(D492='Напрямки конкурса'!$L$13,'Напрямки конкурса'!$K$13,IF(D492='Напрямки конкурса'!$L$14,'Напрямки конкурса'!$K$14,IF(D492='Напрямки конкурса'!$L$15,'Напрямки конкурса'!$K$15,IF(D492='Напрямки конкурса'!$L$16,'Напрямки конкурса'!$K$16,IF(D492='Напрямки конкурса'!$L$17,'Напрямки конкурса'!$K$17,IF(D492='Напрямки конкурса'!$L$18,'Напрямки конкурса'!$K$18,IF(D492='Напрямки конкурса'!$L$19,'Напрямки конкурса'!$K$19,IF(D492='Напрямки конкурса'!$L$20,'Напрямки конкурса'!$K$20,IF(D492='Напрямки конкурса'!$L$21,'Напрямки конкурса'!$K$21,IF(D492='Напрямки конкурса'!$L$22,'Напрямки конкурса'!$K$22,IF(D492='Напрямки конкурса'!$L$23,'Напрямки конкурса'!$K$23,IF(D492='Напрямки конкурса'!$L$24,'Напрямки конкурса'!$K$24,IF(D492='Напрямки конкурса'!$L$25,'Напрямки конкурса'!$K$25,IF(D492='Напрямки конкурса'!$L$26,'Напрямки конкурса'!$K$26,IF(D492='Напрямки конкурса'!$L$27,'Напрямки конкурса'!$K$27,IF(D492='Напрямки конкурса'!$L$28,'Напрямки конкурса'!$K$28,"")))))))))))))))))))))))))))</f>
        <v/>
      </c>
      <c r="D492" s="554"/>
      <c r="E492" s="169"/>
      <c r="F492" s="169"/>
      <c r="G492" s="169"/>
      <c r="H492" s="148" t="str">
        <f>IF(I492='Категорія витрат'!$B$2,'Категорія витрат'!$A$2,IF(I492='Категорія витрат'!$B$3,'Категорія витрат'!$A$3,IF(I492='Категорія витрат'!$B$4,'Категорія витрат'!$A$4,IF(I492='Категорія витрат'!$B$5,'Категорія витрат'!$A$5,IF(I492='Категорія витрат'!$B$6,'Категорія витрат'!$A$6,IF(I492='Категорія витрат'!$B$7,'Категорія витрат'!$A$7,IF(I492='Категорія витрат'!$B$8,'Категорія витрат'!$A$8,IF(I492='Категорія витрат'!$B$9,'Категорія витрат'!$A$9,IF(I492='Категорія витрат'!$B$10,'Категорія витрат'!$A$10,IF(I492='Категорія витрат'!$B$11,'Категорія витрат'!$A$11,IF(I492='Категорія витрат'!$B$12,'Категорія витрат'!$A$12,IF(I492='Категорія витрат'!$B$13,'Категорія витрат'!$A$13,IF(I492='Категорія витрат'!$B$14,'Категорія витрат'!$A$14,IF(I492='Категорія витрат'!$B$15,'Категорія витрат'!$A$15,IF(I492='Категорія витрат'!$B$16,'Категорія витрат'!$A$16,IF(I492='Категорія витрат'!$B$17,'Категорія витрат'!$A$17,IF(I492='Категорія витрат'!$B$18,'Категорія витрат'!$A$18,IF(I492='Категорія витрат'!$B$19,'Категорія витрат'!$A$19,IF(I492='Категорія витрат'!$B$20,'Категорія витрат'!$A$20,IF(I492='Категорія витрат'!$B$21,'Категорія витрат'!$A$21,IF(I492='Категорія витрат'!$B$22,'Категорія витрат'!$A$22,IF(I492='Категорія витрат'!$B$23,'Категорія витрат'!$A$23,IF(I492='Категорія витрат'!$B$24,'Категорія витрат'!$A$24,IF(I492='Категорія витрат'!$B$25,'Категорія витрат'!$A$25,IF(I492='Категорія витрат'!$B$26,'Категорія витрат'!$A$26,IF(I492='Категорія витрат'!$B$27,'Категорія витрат'!$A$27,IF(I492='Категорія витрат'!$B$28,'Категорія витрат'!$A$28,IF(I492='Категорія витрат'!$B$29,'Категорія витрат'!$A$29,IF(I492='Категорія витрат'!$B$30,'Категорія витрат'!$A$30,"")))))))))))))))))))))))))))))</f>
        <v/>
      </c>
      <c r="I492" s="172"/>
      <c r="J492" s="171"/>
      <c r="K492" s="174"/>
      <c r="L492" s="86">
        <f t="shared" si="292"/>
        <v>0</v>
      </c>
      <c r="M492" s="174"/>
      <c r="N492" s="176"/>
      <c r="O492" s="396">
        <f t="shared" si="267"/>
        <v>0</v>
      </c>
      <c r="P492" s="157">
        <f>IF(J492='Категорія витрат'!$F$2,ROUND('Додаток 3._Бюджет детальний ПР'!O492*0.3676,2),IF(J492='Категорія витрат'!$F$3,ROUND('Додаток 3._Бюджет детальний ПР'!O492*0.347,2),IF(J492='Категорія витрат'!$F$4,ROUND('Додаток 3._Бюджет детальний ПР'!O492*0.347,2),IF(J492='Категорія витрат'!$F$7,ROUND('Додаток 3._Бюджет детальний ПР'!O492*0.0841,2),0))))</f>
        <v>0</v>
      </c>
      <c r="Q492" s="151">
        <f t="shared" si="265"/>
        <v>0</v>
      </c>
      <c r="R492" s="179"/>
      <c r="S492" s="179"/>
      <c r="T492" s="179"/>
      <c r="U492" s="179"/>
      <c r="V492" s="179"/>
      <c r="W492" s="179"/>
      <c r="X492" s="179"/>
      <c r="Y492" s="179"/>
      <c r="Z492" s="179"/>
      <c r="AA492" s="179"/>
      <c r="AB492" s="179"/>
      <c r="AC492" s="179"/>
      <c r="AD492" s="48">
        <f t="shared" si="268"/>
        <v>0</v>
      </c>
      <c r="AE492" s="48">
        <f t="shared" si="269"/>
        <v>0</v>
      </c>
      <c r="AF492" s="48">
        <f t="shared" si="270"/>
        <v>0</v>
      </c>
      <c r="AG492" s="48">
        <f t="shared" si="271"/>
        <v>0</v>
      </c>
      <c r="AH492" s="48">
        <f t="shared" si="272"/>
        <v>0</v>
      </c>
      <c r="AI492" s="48">
        <f t="shared" si="273"/>
        <v>0</v>
      </c>
      <c r="AJ492" s="48">
        <f t="shared" si="274"/>
        <v>0</v>
      </c>
      <c r="AK492" s="48">
        <f t="shared" si="275"/>
        <v>0</v>
      </c>
      <c r="AL492" s="179"/>
      <c r="AM492" s="179"/>
      <c r="AN492" s="76"/>
      <c r="AO492" s="174"/>
      <c r="AP492" s="405">
        <f t="shared" si="293"/>
        <v>0</v>
      </c>
      <c r="AQ492" s="174"/>
      <c r="AR492" s="176"/>
      <c r="AS492" s="169"/>
      <c r="AT492" s="157">
        <f>IF(J492='Категорія витрат'!$F$2,ROUND('Додаток 3._Бюджет детальний ПР'!AS492*0.3676,2),IF(J492='Категорія витрат'!$F$3,ROUND('Додаток 3._Бюджет детальний ПР'!AS492*0.347,2),IF(J492='Категорія витрат'!$F$4,ROUND('Додаток 3._Бюджет детальний ПР'!AS492*0.347,2),IF(J492='Категорія витрат'!$F$7,ROUND('Додаток 3._Бюджет детальний ПР'!AS492*0.0841,2),0))))</f>
        <v>0</v>
      </c>
      <c r="AU492" s="151">
        <f t="shared" si="266"/>
        <v>0</v>
      </c>
      <c r="AV492" s="179"/>
      <c r="AW492" s="179"/>
      <c r="AX492" s="179"/>
      <c r="AY492" s="179"/>
      <c r="AZ492" s="179"/>
      <c r="BA492" s="179"/>
      <c r="BB492" s="179"/>
      <c r="BC492" s="179"/>
      <c r="BD492" s="179"/>
      <c r="BE492" s="179"/>
      <c r="BF492" s="179"/>
      <c r="BG492" s="179"/>
      <c r="BH492" s="48">
        <f t="shared" si="276"/>
        <v>0</v>
      </c>
      <c r="BI492" s="48">
        <f t="shared" si="277"/>
        <v>0</v>
      </c>
      <c r="BJ492" s="48">
        <f t="shared" si="278"/>
        <v>0</v>
      </c>
      <c r="BK492" s="48">
        <f t="shared" si="279"/>
        <v>0</v>
      </c>
      <c r="BL492" s="48">
        <f t="shared" si="280"/>
        <v>0</v>
      </c>
      <c r="BM492" s="48">
        <f t="shared" si="281"/>
        <v>0</v>
      </c>
      <c r="BN492" s="48">
        <f t="shared" si="282"/>
        <v>0</v>
      </c>
      <c r="BO492" s="48">
        <f t="shared" si="283"/>
        <v>0</v>
      </c>
      <c r="BP492" s="179"/>
      <c r="BQ492" s="179"/>
      <c r="BR492" s="189"/>
      <c r="BS492" s="174"/>
      <c r="BT492" s="86">
        <f t="shared" si="294"/>
        <v>0</v>
      </c>
      <c r="BU492" s="174"/>
      <c r="BV492" s="176"/>
      <c r="BW492" s="169"/>
      <c r="BX492" s="157">
        <f>IF(J492='Категорія витрат'!$F$2,ROUND('Додаток 3._Бюджет детальний ПР'!BW492*0.3676,2),IF(J492='Категорія витрат'!$F$3,ROUND('Додаток 3._Бюджет детальний ПР'!BW492*0.347,2),IF(J492='Категорія витрат'!$F$4,ROUND('Додаток 3._Бюджет детальний ПР'!BW492*0.347,2),IF(J492='Категорія витрат'!$F$7,ROUND('Додаток 3._Бюджет детальний ПР'!BW492*0.0841,2),0))))</f>
        <v>0</v>
      </c>
      <c r="BY492" s="151">
        <f t="shared" si="295"/>
        <v>0</v>
      </c>
      <c r="BZ492" s="179"/>
      <c r="CA492" s="179"/>
      <c r="CB492" s="179"/>
      <c r="CC492" s="179"/>
      <c r="CD492" s="179"/>
      <c r="CE492" s="179"/>
      <c r="CF492" s="179"/>
      <c r="CG492" s="179"/>
      <c r="CH492" s="179"/>
      <c r="CI492" s="179"/>
      <c r="CJ492" s="179"/>
      <c r="CK492" s="179"/>
      <c r="CL492" s="48">
        <f t="shared" si="284"/>
        <v>0</v>
      </c>
      <c r="CM492" s="48">
        <f t="shared" si="285"/>
        <v>0</v>
      </c>
      <c r="CN492" s="48">
        <f t="shared" si="286"/>
        <v>0</v>
      </c>
      <c r="CO492" s="48">
        <f t="shared" si="287"/>
        <v>0</v>
      </c>
      <c r="CP492" s="48">
        <f t="shared" si="288"/>
        <v>0</v>
      </c>
      <c r="CQ492" s="48">
        <f t="shared" si="289"/>
        <v>0</v>
      </c>
      <c r="CR492" s="48">
        <f t="shared" si="290"/>
        <v>0</v>
      </c>
      <c r="CS492" s="48">
        <f t="shared" si="291"/>
        <v>0</v>
      </c>
      <c r="CT492" s="179"/>
      <c r="CU492" s="179"/>
    </row>
    <row r="493" spans="1:99" ht="20.100000000000001" customHeight="1" x14ac:dyDescent="0.25">
      <c r="A493" s="57">
        <v>488</v>
      </c>
      <c r="B493" s="398" t="str">
        <f>IF(D493='Напрямки конкурса'!$L$2,'Напрямки конкурса'!$B$2,IF(D493='Напрямки конкурса'!$L$3,'Напрямки конкурса'!$B$3,IF(D493='Напрямки конкурса'!$L$4,'Напрямки конкурса'!$B$4,IF(D493='Напрямки конкурса'!$L$5,'Напрямки конкурса'!$B$5,IF(D493='Напрямки конкурса'!$L$6,'Напрямки конкурса'!$B$6,IF(D493='Напрямки конкурса'!$L$7,'Напрямки конкурса'!$B$7,IF(D493='Напрямки конкурса'!$L$8,'Напрямки конкурса'!$B$8,IF(D493='Напрямки конкурса'!$L$9,'Напрямки конкурса'!$B$9,IF(D493='Напрямки конкурса'!$L$10,'Напрямки конкурса'!$B$10,IF(D493='Напрямки конкурса'!$L$11,'Напрямки конкурса'!$B$11,IF(D493='Напрямки конкурса'!$L$12,'Напрямки конкурса'!$B$12,IF(D493='Напрямки конкурса'!$L$13,'Напрямки конкурса'!$B$13,IF(D493='Напрямки конкурса'!$L$14,'Напрямки конкурса'!$B$14,IF(D493='Напрямки конкурса'!$L$15,'Напрямки конкурса'!$B$15,IF(D493='Напрямки конкурса'!$L$16,'Напрямки конкурса'!$B$16,IF(D493='Напрямки конкурса'!$L$17,'Напрямки конкурса'!$B$17,IF(D493='Напрямки конкурса'!$L$18,'Напрямки конкурса'!$B$18,IF(D493='Напрямки конкурса'!$L$19,'Напрямки конкурса'!$B$19,IF(D493='Напрямки конкурса'!$L$20,'Напрямки конкурса'!$B$20,IF(D493='Напрямки конкурса'!$L$21,'Напрямки конкурса'!$B$21,IF(D493='Напрямки конкурса'!$L$22,'Напрямки конкурса'!$B$22,IF(D493='Напрямки конкурса'!$L$23,'Напрямки конкурса'!$B$23,IF(D493='Напрямки конкурса'!$L$24,'Напрямки конкурса'!$B$24,IF(D493='Напрямки конкурса'!$L$25,'Напрямки конкурса'!$B$25,IF(D493='Напрямки конкурса'!$L$26,'Напрямки конкурса'!$B$26,IF(D493='Напрямки конкурса'!$L$27,'Напрямки конкурса'!$B$27,IF(D493='Напрямки конкурса'!$L$28,'Напрямки конкурса'!$B$28,"")))))))))))))))))))))))))))</f>
        <v/>
      </c>
      <c r="C493" s="58" t="str">
        <f>IF(D493='Напрямки конкурса'!$L$2,'Напрямки конкурса'!$K$2,IF(D493='Напрямки конкурса'!$L$3,'Напрямки конкурса'!$K$3,IF(D493='Напрямки конкурса'!$L$4,'Напрямки конкурса'!$K$4,IF(D493='Напрямки конкурса'!$L$5,'Напрямки конкурса'!$K$5,IF(D493='Напрямки конкурса'!$L$6,'Напрямки конкурса'!$K$6,IF(D493='Напрямки конкурса'!$L$7,'Напрямки конкурса'!$K$7,IF(D493='Напрямки конкурса'!$L$8,'Напрямки конкурса'!$K$8,IF(D493='Напрямки конкурса'!$L$9,'Напрямки конкурса'!$K$9,IF(D493='Напрямки конкурса'!$L$10,'Напрямки конкурса'!$K$10,IF(D493='Напрямки конкурса'!$L$11,'Напрямки конкурса'!$K$11,IF(D493='Напрямки конкурса'!$L$12,'Напрямки конкурса'!$K$12,IF(D493='Напрямки конкурса'!$L$13,'Напрямки конкурса'!$K$13,IF(D493='Напрямки конкурса'!$L$14,'Напрямки конкурса'!$K$14,IF(D493='Напрямки конкурса'!$L$15,'Напрямки конкурса'!$K$15,IF(D493='Напрямки конкурса'!$L$16,'Напрямки конкурса'!$K$16,IF(D493='Напрямки конкурса'!$L$17,'Напрямки конкурса'!$K$17,IF(D493='Напрямки конкурса'!$L$18,'Напрямки конкурса'!$K$18,IF(D493='Напрямки конкурса'!$L$19,'Напрямки конкурса'!$K$19,IF(D493='Напрямки конкурса'!$L$20,'Напрямки конкурса'!$K$20,IF(D493='Напрямки конкурса'!$L$21,'Напрямки конкурса'!$K$21,IF(D493='Напрямки конкурса'!$L$22,'Напрямки конкурса'!$K$22,IF(D493='Напрямки конкурса'!$L$23,'Напрямки конкурса'!$K$23,IF(D493='Напрямки конкурса'!$L$24,'Напрямки конкурса'!$K$24,IF(D493='Напрямки конкурса'!$L$25,'Напрямки конкурса'!$K$25,IF(D493='Напрямки конкурса'!$L$26,'Напрямки конкурса'!$K$26,IF(D493='Напрямки конкурса'!$L$27,'Напрямки конкурса'!$K$27,IF(D493='Напрямки конкурса'!$L$28,'Напрямки конкурса'!$K$28,"")))))))))))))))))))))))))))</f>
        <v/>
      </c>
      <c r="D493" s="554"/>
      <c r="E493" s="169"/>
      <c r="F493" s="169"/>
      <c r="G493" s="169"/>
      <c r="H493" s="148" t="str">
        <f>IF(I493='Категорія витрат'!$B$2,'Категорія витрат'!$A$2,IF(I493='Категорія витрат'!$B$3,'Категорія витрат'!$A$3,IF(I493='Категорія витрат'!$B$4,'Категорія витрат'!$A$4,IF(I493='Категорія витрат'!$B$5,'Категорія витрат'!$A$5,IF(I493='Категорія витрат'!$B$6,'Категорія витрат'!$A$6,IF(I493='Категорія витрат'!$B$7,'Категорія витрат'!$A$7,IF(I493='Категорія витрат'!$B$8,'Категорія витрат'!$A$8,IF(I493='Категорія витрат'!$B$9,'Категорія витрат'!$A$9,IF(I493='Категорія витрат'!$B$10,'Категорія витрат'!$A$10,IF(I493='Категорія витрат'!$B$11,'Категорія витрат'!$A$11,IF(I493='Категорія витрат'!$B$12,'Категорія витрат'!$A$12,IF(I493='Категорія витрат'!$B$13,'Категорія витрат'!$A$13,IF(I493='Категорія витрат'!$B$14,'Категорія витрат'!$A$14,IF(I493='Категорія витрат'!$B$15,'Категорія витрат'!$A$15,IF(I493='Категорія витрат'!$B$16,'Категорія витрат'!$A$16,IF(I493='Категорія витрат'!$B$17,'Категорія витрат'!$A$17,IF(I493='Категорія витрат'!$B$18,'Категорія витрат'!$A$18,IF(I493='Категорія витрат'!$B$19,'Категорія витрат'!$A$19,IF(I493='Категорія витрат'!$B$20,'Категорія витрат'!$A$20,IF(I493='Категорія витрат'!$B$21,'Категорія витрат'!$A$21,IF(I493='Категорія витрат'!$B$22,'Категорія витрат'!$A$22,IF(I493='Категорія витрат'!$B$23,'Категорія витрат'!$A$23,IF(I493='Категорія витрат'!$B$24,'Категорія витрат'!$A$24,IF(I493='Категорія витрат'!$B$25,'Категорія витрат'!$A$25,IF(I493='Категорія витрат'!$B$26,'Категорія витрат'!$A$26,IF(I493='Категорія витрат'!$B$27,'Категорія витрат'!$A$27,IF(I493='Категорія витрат'!$B$28,'Категорія витрат'!$A$28,IF(I493='Категорія витрат'!$B$29,'Категорія витрат'!$A$29,IF(I493='Категорія витрат'!$B$30,'Категорія витрат'!$A$30,"")))))))))))))))))))))))))))))</f>
        <v/>
      </c>
      <c r="I493" s="172"/>
      <c r="J493" s="171"/>
      <c r="K493" s="174"/>
      <c r="L493" s="86">
        <f t="shared" si="292"/>
        <v>0</v>
      </c>
      <c r="M493" s="174"/>
      <c r="N493" s="176"/>
      <c r="O493" s="396">
        <f t="shared" si="267"/>
        <v>0</v>
      </c>
      <c r="P493" s="157">
        <f>IF(J493='Категорія витрат'!$F$2,ROUND('Додаток 3._Бюджет детальний ПР'!O493*0.3676,2),IF(J493='Категорія витрат'!$F$3,ROUND('Додаток 3._Бюджет детальний ПР'!O493*0.347,2),IF(J493='Категорія витрат'!$F$4,ROUND('Додаток 3._Бюджет детальний ПР'!O493*0.347,2),IF(J493='Категорія витрат'!$F$7,ROUND('Додаток 3._Бюджет детальний ПР'!O493*0.0841,2),0))))</f>
        <v>0</v>
      </c>
      <c r="Q493" s="151">
        <f t="shared" si="265"/>
        <v>0</v>
      </c>
      <c r="R493" s="179"/>
      <c r="S493" s="179"/>
      <c r="T493" s="179"/>
      <c r="U493" s="179"/>
      <c r="V493" s="179"/>
      <c r="W493" s="179"/>
      <c r="X493" s="179"/>
      <c r="Y493" s="179"/>
      <c r="Z493" s="179"/>
      <c r="AA493" s="179"/>
      <c r="AB493" s="179"/>
      <c r="AC493" s="179"/>
      <c r="AD493" s="48">
        <f t="shared" si="268"/>
        <v>0</v>
      </c>
      <c r="AE493" s="48">
        <f t="shared" si="269"/>
        <v>0</v>
      </c>
      <c r="AF493" s="48">
        <f t="shared" si="270"/>
        <v>0</v>
      </c>
      <c r="AG493" s="48">
        <f t="shared" si="271"/>
        <v>0</v>
      </c>
      <c r="AH493" s="48">
        <f t="shared" si="272"/>
        <v>0</v>
      </c>
      <c r="AI493" s="48">
        <f t="shared" si="273"/>
        <v>0</v>
      </c>
      <c r="AJ493" s="48">
        <f t="shared" si="274"/>
        <v>0</v>
      </c>
      <c r="AK493" s="48">
        <f t="shared" si="275"/>
        <v>0</v>
      </c>
      <c r="AL493" s="179"/>
      <c r="AM493" s="179"/>
      <c r="AN493" s="76"/>
      <c r="AO493" s="174"/>
      <c r="AP493" s="405">
        <f t="shared" si="293"/>
        <v>0</v>
      </c>
      <c r="AQ493" s="174"/>
      <c r="AR493" s="176"/>
      <c r="AS493" s="169"/>
      <c r="AT493" s="157">
        <f>IF(J493='Категорія витрат'!$F$2,ROUND('Додаток 3._Бюджет детальний ПР'!AS493*0.3676,2),IF(J493='Категорія витрат'!$F$3,ROUND('Додаток 3._Бюджет детальний ПР'!AS493*0.347,2),IF(J493='Категорія витрат'!$F$4,ROUND('Додаток 3._Бюджет детальний ПР'!AS493*0.347,2),IF(J493='Категорія витрат'!$F$7,ROUND('Додаток 3._Бюджет детальний ПР'!AS493*0.0841,2),0))))</f>
        <v>0</v>
      </c>
      <c r="AU493" s="151">
        <f t="shared" si="266"/>
        <v>0</v>
      </c>
      <c r="AV493" s="179"/>
      <c r="AW493" s="179"/>
      <c r="AX493" s="179"/>
      <c r="AY493" s="179"/>
      <c r="AZ493" s="179"/>
      <c r="BA493" s="179"/>
      <c r="BB493" s="179"/>
      <c r="BC493" s="179"/>
      <c r="BD493" s="179"/>
      <c r="BE493" s="179"/>
      <c r="BF493" s="179"/>
      <c r="BG493" s="179"/>
      <c r="BH493" s="48">
        <f t="shared" si="276"/>
        <v>0</v>
      </c>
      <c r="BI493" s="48">
        <f t="shared" si="277"/>
        <v>0</v>
      </c>
      <c r="BJ493" s="48">
        <f t="shared" si="278"/>
        <v>0</v>
      </c>
      <c r="BK493" s="48">
        <f t="shared" si="279"/>
        <v>0</v>
      </c>
      <c r="BL493" s="48">
        <f t="shared" si="280"/>
        <v>0</v>
      </c>
      <c r="BM493" s="48">
        <f t="shared" si="281"/>
        <v>0</v>
      </c>
      <c r="BN493" s="48">
        <f t="shared" si="282"/>
        <v>0</v>
      </c>
      <c r="BO493" s="48">
        <f t="shared" si="283"/>
        <v>0</v>
      </c>
      <c r="BP493" s="179"/>
      <c r="BQ493" s="179"/>
      <c r="BR493" s="189"/>
      <c r="BS493" s="174"/>
      <c r="BT493" s="86">
        <f t="shared" si="294"/>
        <v>0</v>
      </c>
      <c r="BU493" s="174"/>
      <c r="BV493" s="176"/>
      <c r="BW493" s="169"/>
      <c r="BX493" s="157">
        <f>IF(J493='Категорія витрат'!$F$2,ROUND('Додаток 3._Бюджет детальний ПР'!BW493*0.3676,2),IF(J493='Категорія витрат'!$F$3,ROUND('Додаток 3._Бюджет детальний ПР'!BW493*0.347,2),IF(J493='Категорія витрат'!$F$4,ROUND('Додаток 3._Бюджет детальний ПР'!BW493*0.347,2),IF(J493='Категорія витрат'!$F$7,ROUND('Додаток 3._Бюджет детальний ПР'!BW493*0.0841,2),0))))</f>
        <v>0</v>
      </c>
      <c r="BY493" s="151">
        <f t="shared" si="295"/>
        <v>0</v>
      </c>
      <c r="BZ493" s="179"/>
      <c r="CA493" s="179"/>
      <c r="CB493" s="179"/>
      <c r="CC493" s="179"/>
      <c r="CD493" s="179"/>
      <c r="CE493" s="179"/>
      <c r="CF493" s="179"/>
      <c r="CG493" s="179"/>
      <c r="CH493" s="179"/>
      <c r="CI493" s="179"/>
      <c r="CJ493" s="179"/>
      <c r="CK493" s="179"/>
      <c r="CL493" s="48">
        <f t="shared" si="284"/>
        <v>0</v>
      </c>
      <c r="CM493" s="48">
        <f t="shared" si="285"/>
        <v>0</v>
      </c>
      <c r="CN493" s="48">
        <f t="shared" si="286"/>
        <v>0</v>
      </c>
      <c r="CO493" s="48">
        <f t="shared" si="287"/>
        <v>0</v>
      </c>
      <c r="CP493" s="48">
        <f t="shared" si="288"/>
        <v>0</v>
      </c>
      <c r="CQ493" s="48">
        <f t="shared" si="289"/>
        <v>0</v>
      </c>
      <c r="CR493" s="48">
        <f t="shared" si="290"/>
        <v>0</v>
      </c>
      <c r="CS493" s="48">
        <f t="shared" si="291"/>
        <v>0</v>
      </c>
      <c r="CT493" s="179"/>
      <c r="CU493" s="179"/>
    </row>
    <row r="494" spans="1:99" ht="20.100000000000001" customHeight="1" x14ac:dyDescent="0.25">
      <c r="A494" s="57">
        <v>489</v>
      </c>
      <c r="B494" s="398" t="str">
        <f>IF(D494='Напрямки конкурса'!$L$2,'Напрямки конкурса'!$B$2,IF(D494='Напрямки конкурса'!$L$3,'Напрямки конкурса'!$B$3,IF(D494='Напрямки конкурса'!$L$4,'Напрямки конкурса'!$B$4,IF(D494='Напрямки конкурса'!$L$5,'Напрямки конкурса'!$B$5,IF(D494='Напрямки конкурса'!$L$6,'Напрямки конкурса'!$B$6,IF(D494='Напрямки конкурса'!$L$7,'Напрямки конкурса'!$B$7,IF(D494='Напрямки конкурса'!$L$8,'Напрямки конкурса'!$B$8,IF(D494='Напрямки конкурса'!$L$9,'Напрямки конкурса'!$B$9,IF(D494='Напрямки конкурса'!$L$10,'Напрямки конкурса'!$B$10,IF(D494='Напрямки конкурса'!$L$11,'Напрямки конкурса'!$B$11,IF(D494='Напрямки конкурса'!$L$12,'Напрямки конкурса'!$B$12,IF(D494='Напрямки конкурса'!$L$13,'Напрямки конкурса'!$B$13,IF(D494='Напрямки конкурса'!$L$14,'Напрямки конкурса'!$B$14,IF(D494='Напрямки конкурса'!$L$15,'Напрямки конкурса'!$B$15,IF(D494='Напрямки конкурса'!$L$16,'Напрямки конкурса'!$B$16,IF(D494='Напрямки конкурса'!$L$17,'Напрямки конкурса'!$B$17,IF(D494='Напрямки конкурса'!$L$18,'Напрямки конкурса'!$B$18,IF(D494='Напрямки конкурса'!$L$19,'Напрямки конкурса'!$B$19,IF(D494='Напрямки конкурса'!$L$20,'Напрямки конкурса'!$B$20,IF(D494='Напрямки конкурса'!$L$21,'Напрямки конкурса'!$B$21,IF(D494='Напрямки конкурса'!$L$22,'Напрямки конкурса'!$B$22,IF(D494='Напрямки конкурса'!$L$23,'Напрямки конкурса'!$B$23,IF(D494='Напрямки конкурса'!$L$24,'Напрямки конкурса'!$B$24,IF(D494='Напрямки конкурса'!$L$25,'Напрямки конкурса'!$B$25,IF(D494='Напрямки конкурса'!$L$26,'Напрямки конкурса'!$B$26,IF(D494='Напрямки конкурса'!$L$27,'Напрямки конкурса'!$B$27,IF(D494='Напрямки конкурса'!$L$28,'Напрямки конкурса'!$B$28,"")))))))))))))))))))))))))))</f>
        <v/>
      </c>
      <c r="C494" s="58" t="str">
        <f>IF(D494='Напрямки конкурса'!$L$2,'Напрямки конкурса'!$K$2,IF(D494='Напрямки конкурса'!$L$3,'Напрямки конкурса'!$K$3,IF(D494='Напрямки конкурса'!$L$4,'Напрямки конкурса'!$K$4,IF(D494='Напрямки конкурса'!$L$5,'Напрямки конкурса'!$K$5,IF(D494='Напрямки конкурса'!$L$6,'Напрямки конкурса'!$K$6,IF(D494='Напрямки конкурса'!$L$7,'Напрямки конкурса'!$K$7,IF(D494='Напрямки конкурса'!$L$8,'Напрямки конкурса'!$K$8,IF(D494='Напрямки конкурса'!$L$9,'Напрямки конкурса'!$K$9,IF(D494='Напрямки конкурса'!$L$10,'Напрямки конкурса'!$K$10,IF(D494='Напрямки конкурса'!$L$11,'Напрямки конкурса'!$K$11,IF(D494='Напрямки конкурса'!$L$12,'Напрямки конкурса'!$K$12,IF(D494='Напрямки конкурса'!$L$13,'Напрямки конкурса'!$K$13,IF(D494='Напрямки конкурса'!$L$14,'Напрямки конкурса'!$K$14,IF(D494='Напрямки конкурса'!$L$15,'Напрямки конкурса'!$K$15,IF(D494='Напрямки конкурса'!$L$16,'Напрямки конкурса'!$K$16,IF(D494='Напрямки конкурса'!$L$17,'Напрямки конкурса'!$K$17,IF(D494='Напрямки конкурса'!$L$18,'Напрямки конкурса'!$K$18,IF(D494='Напрямки конкурса'!$L$19,'Напрямки конкурса'!$K$19,IF(D494='Напрямки конкурса'!$L$20,'Напрямки конкурса'!$K$20,IF(D494='Напрямки конкурса'!$L$21,'Напрямки конкурса'!$K$21,IF(D494='Напрямки конкурса'!$L$22,'Напрямки конкурса'!$K$22,IF(D494='Напрямки конкурса'!$L$23,'Напрямки конкурса'!$K$23,IF(D494='Напрямки конкурса'!$L$24,'Напрямки конкурса'!$K$24,IF(D494='Напрямки конкурса'!$L$25,'Напрямки конкурса'!$K$25,IF(D494='Напрямки конкурса'!$L$26,'Напрямки конкурса'!$K$26,IF(D494='Напрямки конкурса'!$L$27,'Напрямки конкурса'!$K$27,IF(D494='Напрямки конкурса'!$L$28,'Напрямки конкурса'!$K$28,"")))))))))))))))))))))))))))</f>
        <v/>
      </c>
      <c r="D494" s="554"/>
      <c r="E494" s="169"/>
      <c r="F494" s="169"/>
      <c r="G494" s="169"/>
      <c r="H494" s="148" t="str">
        <f>IF(I494='Категорія витрат'!$B$2,'Категорія витрат'!$A$2,IF(I494='Категорія витрат'!$B$3,'Категорія витрат'!$A$3,IF(I494='Категорія витрат'!$B$4,'Категорія витрат'!$A$4,IF(I494='Категорія витрат'!$B$5,'Категорія витрат'!$A$5,IF(I494='Категорія витрат'!$B$6,'Категорія витрат'!$A$6,IF(I494='Категорія витрат'!$B$7,'Категорія витрат'!$A$7,IF(I494='Категорія витрат'!$B$8,'Категорія витрат'!$A$8,IF(I494='Категорія витрат'!$B$9,'Категорія витрат'!$A$9,IF(I494='Категорія витрат'!$B$10,'Категорія витрат'!$A$10,IF(I494='Категорія витрат'!$B$11,'Категорія витрат'!$A$11,IF(I494='Категорія витрат'!$B$12,'Категорія витрат'!$A$12,IF(I494='Категорія витрат'!$B$13,'Категорія витрат'!$A$13,IF(I494='Категорія витрат'!$B$14,'Категорія витрат'!$A$14,IF(I494='Категорія витрат'!$B$15,'Категорія витрат'!$A$15,IF(I494='Категорія витрат'!$B$16,'Категорія витрат'!$A$16,IF(I494='Категорія витрат'!$B$17,'Категорія витрат'!$A$17,IF(I494='Категорія витрат'!$B$18,'Категорія витрат'!$A$18,IF(I494='Категорія витрат'!$B$19,'Категорія витрат'!$A$19,IF(I494='Категорія витрат'!$B$20,'Категорія витрат'!$A$20,IF(I494='Категорія витрат'!$B$21,'Категорія витрат'!$A$21,IF(I494='Категорія витрат'!$B$22,'Категорія витрат'!$A$22,IF(I494='Категорія витрат'!$B$23,'Категорія витрат'!$A$23,IF(I494='Категорія витрат'!$B$24,'Категорія витрат'!$A$24,IF(I494='Категорія витрат'!$B$25,'Категорія витрат'!$A$25,IF(I494='Категорія витрат'!$B$26,'Категорія витрат'!$A$26,IF(I494='Категорія витрат'!$B$27,'Категорія витрат'!$A$27,IF(I494='Категорія витрат'!$B$28,'Категорія витрат'!$A$28,IF(I494='Категорія витрат'!$B$29,'Категорія витрат'!$A$29,IF(I494='Категорія витрат'!$B$30,'Категорія витрат'!$A$30,"")))))))))))))))))))))))))))))</f>
        <v/>
      </c>
      <c r="I494" s="172"/>
      <c r="J494" s="171"/>
      <c r="K494" s="174"/>
      <c r="L494" s="86">
        <f t="shared" si="292"/>
        <v>0</v>
      </c>
      <c r="M494" s="174"/>
      <c r="N494" s="176"/>
      <c r="O494" s="396">
        <f t="shared" si="267"/>
        <v>0</v>
      </c>
      <c r="P494" s="157">
        <f>IF(J494='Категорія витрат'!$F$2,ROUND('Додаток 3._Бюджет детальний ПР'!O494*0.3676,2),IF(J494='Категорія витрат'!$F$3,ROUND('Додаток 3._Бюджет детальний ПР'!O494*0.347,2),IF(J494='Категорія витрат'!$F$4,ROUND('Додаток 3._Бюджет детальний ПР'!O494*0.347,2),IF(J494='Категорія витрат'!$F$7,ROUND('Додаток 3._Бюджет детальний ПР'!O494*0.0841,2),0))))</f>
        <v>0</v>
      </c>
      <c r="Q494" s="151">
        <f t="shared" ref="Q494:Q557" si="296">(O494+P494)*L494</f>
        <v>0</v>
      </c>
      <c r="R494" s="179"/>
      <c r="S494" s="179"/>
      <c r="T494" s="179"/>
      <c r="U494" s="179"/>
      <c r="V494" s="179"/>
      <c r="W494" s="179"/>
      <c r="X494" s="179"/>
      <c r="Y494" s="179"/>
      <c r="Z494" s="179"/>
      <c r="AA494" s="179"/>
      <c r="AB494" s="179"/>
      <c r="AC494" s="179"/>
      <c r="AD494" s="48">
        <f t="shared" si="268"/>
        <v>0</v>
      </c>
      <c r="AE494" s="48">
        <f t="shared" si="269"/>
        <v>0</v>
      </c>
      <c r="AF494" s="48">
        <f t="shared" si="270"/>
        <v>0</v>
      </c>
      <c r="AG494" s="48">
        <f t="shared" si="271"/>
        <v>0</v>
      </c>
      <c r="AH494" s="48">
        <f t="shared" si="272"/>
        <v>0</v>
      </c>
      <c r="AI494" s="48">
        <f t="shared" si="273"/>
        <v>0</v>
      </c>
      <c r="AJ494" s="48">
        <f t="shared" si="274"/>
        <v>0</v>
      </c>
      <c r="AK494" s="48">
        <f t="shared" si="275"/>
        <v>0</v>
      </c>
      <c r="AL494" s="179"/>
      <c r="AM494" s="179"/>
      <c r="AN494" s="76"/>
      <c r="AO494" s="174"/>
      <c r="AP494" s="405">
        <f t="shared" si="293"/>
        <v>0</v>
      </c>
      <c r="AQ494" s="174"/>
      <c r="AR494" s="176"/>
      <c r="AS494" s="169"/>
      <c r="AT494" s="157">
        <f>IF(J494='Категорія витрат'!$F$2,ROUND('Додаток 3._Бюджет детальний ПР'!AS494*0.3676,2),IF(J494='Категорія витрат'!$F$3,ROUND('Додаток 3._Бюджет детальний ПР'!AS494*0.347,2),IF(J494='Категорія витрат'!$F$4,ROUND('Додаток 3._Бюджет детальний ПР'!AS494*0.347,2),IF(J494='Категорія витрат'!$F$7,ROUND('Додаток 3._Бюджет детальний ПР'!AS494*0.0841,2),0))))</f>
        <v>0</v>
      </c>
      <c r="AU494" s="151">
        <f t="shared" si="266"/>
        <v>0</v>
      </c>
      <c r="AV494" s="179"/>
      <c r="AW494" s="179"/>
      <c r="AX494" s="179"/>
      <c r="AY494" s="179"/>
      <c r="AZ494" s="179"/>
      <c r="BA494" s="179"/>
      <c r="BB494" s="179"/>
      <c r="BC494" s="179"/>
      <c r="BD494" s="179"/>
      <c r="BE494" s="179"/>
      <c r="BF494" s="179"/>
      <c r="BG494" s="179"/>
      <c r="BH494" s="48">
        <f t="shared" si="276"/>
        <v>0</v>
      </c>
      <c r="BI494" s="48">
        <f t="shared" si="277"/>
        <v>0</v>
      </c>
      <c r="BJ494" s="48">
        <f t="shared" si="278"/>
        <v>0</v>
      </c>
      <c r="BK494" s="48">
        <f t="shared" si="279"/>
        <v>0</v>
      </c>
      <c r="BL494" s="48">
        <f t="shared" si="280"/>
        <v>0</v>
      </c>
      <c r="BM494" s="48">
        <f t="shared" si="281"/>
        <v>0</v>
      </c>
      <c r="BN494" s="48">
        <f t="shared" si="282"/>
        <v>0</v>
      </c>
      <c r="BO494" s="48">
        <f t="shared" si="283"/>
        <v>0</v>
      </c>
      <c r="BP494" s="179"/>
      <c r="BQ494" s="179"/>
      <c r="BR494" s="189"/>
      <c r="BS494" s="174"/>
      <c r="BT494" s="86">
        <f t="shared" si="294"/>
        <v>0</v>
      </c>
      <c r="BU494" s="174"/>
      <c r="BV494" s="176"/>
      <c r="BW494" s="169"/>
      <c r="BX494" s="157">
        <f>IF(J494='Категорія витрат'!$F$2,ROUND('Додаток 3._Бюджет детальний ПР'!BW494*0.3676,2),IF(J494='Категорія витрат'!$F$3,ROUND('Додаток 3._Бюджет детальний ПР'!BW494*0.347,2),IF(J494='Категорія витрат'!$F$4,ROUND('Додаток 3._Бюджет детальний ПР'!BW494*0.347,2),IF(J494='Категорія витрат'!$F$7,ROUND('Додаток 3._Бюджет детальний ПР'!BW494*0.0841,2),0))))</f>
        <v>0</v>
      </c>
      <c r="BY494" s="151">
        <f t="shared" si="295"/>
        <v>0</v>
      </c>
      <c r="BZ494" s="179"/>
      <c r="CA494" s="179"/>
      <c r="CB494" s="179"/>
      <c r="CC494" s="179"/>
      <c r="CD494" s="179"/>
      <c r="CE494" s="179"/>
      <c r="CF494" s="179"/>
      <c r="CG494" s="179"/>
      <c r="CH494" s="179"/>
      <c r="CI494" s="179"/>
      <c r="CJ494" s="179"/>
      <c r="CK494" s="179"/>
      <c r="CL494" s="48">
        <f t="shared" si="284"/>
        <v>0</v>
      </c>
      <c r="CM494" s="48">
        <f t="shared" si="285"/>
        <v>0</v>
      </c>
      <c r="CN494" s="48">
        <f t="shared" si="286"/>
        <v>0</v>
      </c>
      <c r="CO494" s="48">
        <f t="shared" si="287"/>
        <v>0</v>
      </c>
      <c r="CP494" s="48">
        <f t="shared" si="288"/>
        <v>0</v>
      </c>
      <c r="CQ494" s="48">
        <f t="shared" si="289"/>
        <v>0</v>
      </c>
      <c r="CR494" s="48">
        <f t="shared" si="290"/>
        <v>0</v>
      </c>
      <c r="CS494" s="48">
        <f t="shared" si="291"/>
        <v>0</v>
      </c>
      <c r="CT494" s="179"/>
      <c r="CU494" s="179"/>
    </row>
    <row r="495" spans="1:99" ht="20.100000000000001" customHeight="1" x14ac:dyDescent="0.25">
      <c r="A495" s="57">
        <v>490</v>
      </c>
      <c r="B495" s="398" t="str">
        <f>IF(D495='Напрямки конкурса'!$L$2,'Напрямки конкурса'!$B$2,IF(D495='Напрямки конкурса'!$L$3,'Напрямки конкурса'!$B$3,IF(D495='Напрямки конкурса'!$L$4,'Напрямки конкурса'!$B$4,IF(D495='Напрямки конкурса'!$L$5,'Напрямки конкурса'!$B$5,IF(D495='Напрямки конкурса'!$L$6,'Напрямки конкурса'!$B$6,IF(D495='Напрямки конкурса'!$L$7,'Напрямки конкурса'!$B$7,IF(D495='Напрямки конкурса'!$L$8,'Напрямки конкурса'!$B$8,IF(D495='Напрямки конкурса'!$L$9,'Напрямки конкурса'!$B$9,IF(D495='Напрямки конкурса'!$L$10,'Напрямки конкурса'!$B$10,IF(D495='Напрямки конкурса'!$L$11,'Напрямки конкурса'!$B$11,IF(D495='Напрямки конкурса'!$L$12,'Напрямки конкурса'!$B$12,IF(D495='Напрямки конкурса'!$L$13,'Напрямки конкурса'!$B$13,IF(D495='Напрямки конкурса'!$L$14,'Напрямки конкурса'!$B$14,IF(D495='Напрямки конкурса'!$L$15,'Напрямки конкурса'!$B$15,IF(D495='Напрямки конкурса'!$L$16,'Напрямки конкурса'!$B$16,IF(D495='Напрямки конкурса'!$L$17,'Напрямки конкурса'!$B$17,IF(D495='Напрямки конкурса'!$L$18,'Напрямки конкурса'!$B$18,IF(D495='Напрямки конкурса'!$L$19,'Напрямки конкурса'!$B$19,IF(D495='Напрямки конкурса'!$L$20,'Напрямки конкурса'!$B$20,IF(D495='Напрямки конкурса'!$L$21,'Напрямки конкурса'!$B$21,IF(D495='Напрямки конкурса'!$L$22,'Напрямки конкурса'!$B$22,IF(D495='Напрямки конкурса'!$L$23,'Напрямки конкурса'!$B$23,IF(D495='Напрямки конкурса'!$L$24,'Напрямки конкурса'!$B$24,IF(D495='Напрямки конкурса'!$L$25,'Напрямки конкурса'!$B$25,IF(D495='Напрямки конкурса'!$L$26,'Напрямки конкурса'!$B$26,IF(D495='Напрямки конкурса'!$L$27,'Напрямки конкурса'!$B$27,IF(D495='Напрямки конкурса'!$L$28,'Напрямки конкурса'!$B$28,"")))))))))))))))))))))))))))</f>
        <v/>
      </c>
      <c r="C495" s="58" t="str">
        <f>IF(D495='Напрямки конкурса'!$L$2,'Напрямки конкурса'!$K$2,IF(D495='Напрямки конкурса'!$L$3,'Напрямки конкурса'!$K$3,IF(D495='Напрямки конкурса'!$L$4,'Напрямки конкурса'!$K$4,IF(D495='Напрямки конкурса'!$L$5,'Напрямки конкурса'!$K$5,IF(D495='Напрямки конкурса'!$L$6,'Напрямки конкурса'!$K$6,IF(D495='Напрямки конкурса'!$L$7,'Напрямки конкурса'!$K$7,IF(D495='Напрямки конкурса'!$L$8,'Напрямки конкурса'!$K$8,IF(D495='Напрямки конкурса'!$L$9,'Напрямки конкурса'!$K$9,IF(D495='Напрямки конкурса'!$L$10,'Напрямки конкурса'!$K$10,IF(D495='Напрямки конкурса'!$L$11,'Напрямки конкурса'!$K$11,IF(D495='Напрямки конкурса'!$L$12,'Напрямки конкурса'!$K$12,IF(D495='Напрямки конкурса'!$L$13,'Напрямки конкурса'!$K$13,IF(D495='Напрямки конкурса'!$L$14,'Напрямки конкурса'!$K$14,IF(D495='Напрямки конкурса'!$L$15,'Напрямки конкурса'!$K$15,IF(D495='Напрямки конкурса'!$L$16,'Напрямки конкурса'!$K$16,IF(D495='Напрямки конкурса'!$L$17,'Напрямки конкурса'!$K$17,IF(D495='Напрямки конкурса'!$L$18,'Напрямки конкурса'!$K$18,IF(D495='Напрямки конкурса'!$L$19,'Напрямки конкурса'!$K$19,IF(D495='Напрямки конкурса'!$L$20,'Напрямки конкурса'!$K$20,IF(D495='Напрямки конкурса'!$L$21,'Напрямки конкурса'!$K$21,IF(D495='Напрямки конкурса'!$L$22,'Напрямки конкурса'!$K$22,IF(D495='Напрямки конкурса'!$L$23,'Напрямки конкурса'!$K$23,IF(D495='Напрямки конкурса'!$L$24,'Напрямки конкурса'!$K$24,IF(D495='Напрямки конкурса'!$L$25,'Напрямки конкурса'!$K$25,IF(D495='Напрямки конкурса'!$L$26,'Напрямки конкурса'!$K$26,IF(D495='Напрямки конкурса'!$L$27,'Напрямки конкурса'!$K$27,IF(D495='Напрямки конкурса'!$L$28,'Напрямки конкурса'!$K$28,"")))))))))))))))))))))))))))</f>
        <v/>
      </c>
      <c r="D495" s="554"/>
      <c r="E495" s="169"/>
      <c r="F495" s="169"/>
      <c r="G495" s="169"/>
      <c r="H495" s="148" t="str">
        <f>IF(I495='Категорія витрат'!$B$2,'Категорія витрат'!$A$2,IF(I495='Категорія витрат'!$B$3,'Категорія витрат'!$A$3,IF(I495='Категорія витрат'!$B$4,'Категорія витрат'!$A$4,IF(I495='Категорія витрат'!$B$5,'Категорія витрат'!$A$5,IF(I495='Категорія витрат'!$B$6,'Категорія витрат'!$A$6,IF(I495='Категорія витрат'!$B$7,'Категорія витрат'!$A$7,IF(I495='Категорія витрат'!$B$8,'Категорія витрат'!$A$8,IF(I495='Категорія витрат'!$B$9,'Категорія витрат'!$A$9,IF(I495='Категорія витрат'!$B$10,'Категорія витрат'!$A$10,IF(I495='Категорія витрат'!$B$11,'Категорія витрат'!$A$11,IF(I495='Категорія витрат'!$B$12,'Категорія витрат'!$A$12,IF(I495='Категорія витрат'!$B$13,'Категорія витрат'!$A$13,IF(I495='Категорія витрат'!$B$14,'Категорія витрат'!$A$14,IF(I495='Категорія витрат'!$B$15,'Категорія витрат'!$A$15,IF(I495='Категорія витрат'!$B$16,'Категорія витрат'!$A$16,IF(I495='Категорія витрат'!$B$17,'Категорія витрат'!$A$17,IF(I495='Категорія витрат'!$B$18,'Категорія витрат'!$A$18,IF(I495='Категорія витрат'!$B$19,'Категорія витрат'!$A$19,IF(I495='Категорія витрат'!$B$20,'Категорія витрат'!$A$20,IF(I495='Категорія витрат'!$B$21,'Категорія витрат'!$A$21,IF(I495='Категорія витрат'!$B$22,'Категорія витрат'!$A$22,IF(I495='Категорія витрат'!$B$23,'Категорія витрат'!$A$23,IF(I495='Категорія витрат'!$B$24,'Категорія витрат'!$A$24,IF(I495='Категорія витрат'!$B$25,'Категорія витрат'!$A$25,IF(I495='Категорія витрат'!$B$26,'Категорія витрат'!$A$26,IF(I495='Категорія витрат'!$B$27,'Категорія витрат'!$A$27,IF(I495='Категорія витрат'!$B$28,'Категорія витрат'!$A$28,IF(I495='Категорія витрат'!$B$29,'Категорія витрат'!$A$29,IF(I495='Категорія витрат'!$B$30,'Категорія витрат'!$A$30,"")))))))))))))))))))))))))))))</f>
        <v/>
      </c>
      <c r="I495" s="172"/>
      <c r="J495" s="171"/>
      <c r="K495" s="174"/>
      <c r="L495" s="86">
        <f t="shared" si="292"/>
        <v>0</v>
      </c>
      <c r="M495" s="174"/>
      <c r="N495" s="176"/>
      <c r="O495" s="396">
        <f t="shared" si="267"/>
        <v>0</v>
      </c>
      <c r="P495" s="157">
        <f>IF(J495='Категорія витрат'!$F$2,ROUND('Додаток 3._Бюджет детальний ПР'!O495*0.3676,2),IF(J495='Категорія витрат'!$F$3,ROUND('Додаток 3._Бюджет детальний ПР'!O495*0.347,2),IF(J495='Категорія витрат'!$F$4,ROUND('Додаток 3._Бюджет детальний ПР'!O495*0.347,2),IF(J495='Категорія витрат'!$F$7,ROUND('Додаток 3._Бюджет детальний ПР'!O495*0.0841,2),0))))</f>
        <v>0</v>
      </c>
      <c r="Q495" s="151">
        <f t="shared" si="296"/>
        <v>0</v>
      </c>
      <c r="R495" s="179"/>
      <c r="S495" s="179"/>
      <c r="T495" s="179"/>
      <c r="U495" s="179"/>
      <c r="V495" s="179"/>
      <c r="W495" s="179"/>
      <c r="X495" s="179"/>
      <c r="Y495" s="179"/>
      <c r="Z495" s="179"/>
      <c r="AA495" s="179"/>
      <c r="AB495" s="179"/>
      <c r="AC495" s="179"/>
      <c r="AD495" s="48">
        <f t="shared" si="268"/>
        <v>0</v>
      </c>
      <c r="AE495" s="48">
        <f t="shared" si="269"/>
        <v>0</v>
      </c>
      <c r="AF495" s="48">
        <f t="shared" si="270"/>
        <v>0</v>
      </c>
      <c r="AG495" s="48">
        <f t="shared" si="271"/>
        <v>0</v>
      </c>
      <c r="AH495" s="48">
        <f t="shared" si="272"/>
        <v>0</v>
      </c>
      <c r="AI495" s="48">
        <f t="shared" si="273"/>
        <v>0</v>
      </c>
      <c r="AJ495" s="48">
        <f t="shared" si="274"/>
        <v>0</v>
      </c>
      <c r="AK495" s="48">
        <f t="shared" si="275"/>
        <v>0</v>
      </c>
      <c r="AL495" s="179"/>
      <c r="AM495" s="179"/>
      <c r="AN495" s="76"/>
      <c r="AO495" s="174"/>
      <c r="AP495" s="405">
        <f t="shared" si="293"/>
        <v>0</v>
      </c>
      <c r="AQ495" s="174"/>
      <c r="AR495" s="176"/>
      <c r="AS495" s="169"/>
      <c r="AT495" s="157">
        <f>IF(J495='Категорія витрат'!$F$2,ROUND('Додаток 3._Бюджет детальний ПР'!AS495*0.3676,2),IF(J495='Категорія витрат'!$F$3,ROUND('Додаток 3._Бюджет детальний ПР'!AS495*0.347,2),IF(J495='Категорія витрат'!$F$4,ROUND('Додаток 3._Бюджет детальний ПР'!AS495*0.347,2),IF(J495='Категорія витрат'!$F$7,ROUND('Додаток 3._Бюджет детальний ПР'!AS495*0.0841,2),0))))</f>
        <v>0</v>
      </c>
      <c r="AU495" s="151">
        <f t="shared" si="266"/>
        <v>0</v>
      </c>
      <c r="AV495" s="179"/>
      <c r="AW495" s="179"/>
      <c r="AX495" s="179"/>
      <c r="AY495" s="179"/>
      <c r="AZ495" s="179"/>
      <c r="BA495" s="179"/>
      <c r="BB495" s="179"/>
      <c r="BC495" s="179"/>
      <c r="BD495" s="179"/>
      <c r="BE495" s="179"/>
      <c r="BF495" s="179"/>
      <c r="BG495" s="179"/>
      <c r="BH495" s="48">
        <f t="shared" si="276"/>
        <v>0</v>
      </c>
      <c r="BI495" s="48">
        <f t="shared" si="277"/>
        <v>0</v>
      </c>
      <c r="BJ495" s="48">
        <f t="shared" si="278"/>
        <v>0</v>
      </c>
      <c r="BK495" s="48">
        <f t="shared" si="279"/>
        <v>0</v>
      </c>
      <c r="BL495" s="48">
        <f t="shared" si="280"/>
        <v>0</v>
      </c>
      <c r="BM495" s="48">
        <f t="shared" si="281"/>
        <v>0</v>
      </c>
      <c r="BN495" s="48">
        <f t="shared" si="282"/>
        <v>0</v>
      </c>
      <c r="BO495" s="48">
        <f t="shared" si="283"/>
        <v>0</v>
      </c>
      <c r="BP495" s="179"/>
      <c r="BQ495" s="179"/>
      <c r="BR495" s="189"/>
      <c r="BS495" s="174"/>
      <c r="BT495" s="86">
        <f t="shared" si="294"/>
        <v>0</v>
      </c>
      <c r="BU495" s="174"/>
      <c r="BV495" s="176"/>
      <c r="BW495" s="169"/>
      <c r="BX495" s="157">
        <f>IF(J495='Категорія витрат'!$F$2,ROUND('Додаток 3._Бюджет детальний ПР'!BW495*0.3676,2),IF(J495='Категорія витрат'!$F$3,ROUND('Додаток 3._Бюджет детальний ПР'!BW495*0.347,2),IF(J495='Категорія витрат'!$F$4,ROUND('Додаток 3._Бюджет детальний ПР'!BW495*0.347,2),IF(J495='Категорія витрат'!$F$7,ROUND('Додаток 3._Бюджет детальний ПР'!BW495*0.0841,2),0))))</f>
        <v>0</v>
      </c>
      <c r="BY495" s="151">
        <f t="shared" si="295"/>
        <v>0</v>
      </c>
      <c r="BZ495" s="179"/>
      <c r="CA495" s="179"/>
      <c r="CB495" s="179"/>
      <c r="CC495" s="179"/>
      <c r="CD495" s="179"/>
      <c r="CE495" s="179"/>
      <c r="CF495" s="179"/>
      <c r="CG495" s="179"/>
      <c r="CH495" s="179"/>
      <c r="CI495" s="179"/>
      <c r="CJ495" s="179"/>
      <c r="CK495" s="179"/>
      <c r="CL495" s="48">
        <f t="shared" si="284"/>
        <v>0</v>
      </c>
      <c r="CM495" s="48">
        <f t="shared" si="285"/>
        <v>0</v>
      </c>
      <c r="CN495" s="48">
        <f t="shared" si="286"/>
        <v>0</v>
      </c>
      <c r="CO495" s="48">
        <f t="shared" si="287"/>
        <v>0</v>
      </c>
      <c r="CP495" s="48">
        <f t="shared" si="288"/>
        <v>0</v>
      </c>
      <c r="CQ495" s="48">
        <f t="shared" si="289"/>
        <v>0</v>
      </c>
      <c r="CR495" s="48">
        <f t="shared" si="290"/>
        <v>0</v>
      </c>
      <c r="CS495" s="48">
        <f t="shared" si="291"/>
        <v>0</v>
      </c>
      <c r="CT495" s="179"/>
      <c r="CU495" s="179"/>
    </row>
    <row r="496" spans="1:99" ht="20.100000000000001" customHeight="1" x14ac:dyDescent="0.25">
      <c r="A496" s="57">
        <v>491</v>
      </c>
      <c r="B496" s="398" t="str">
        <f>IF(D496='Напрямки конкурса'!$L$2,'Напрямки конкурса'!$B$2,IF(D496='Напрямки конкурса'!$L$3,'Напрямки конкурса'!$B$3,IF(D496='Напрямки конкурса'!$L$4,'Напрямки конкурса'!$B$4,IF(D496='Напрямки конкурса'!$L$5,'Напрямки конкурса'!$B$5,IF(D496='Напрямки конкурса'!$L$6,'Напрямки конкурса'!$B$6,IF(D496='Напрямки конкурса'!$L$7,'Напрямки конкурса'!$B$7,IF(D496='Напрямки конкурса'!$L$8,'Напрямки конкурса'!$B$8,IF(D496='Напрямки конкурса'!$L$9,'Напрямки конкурса'!$B$9,IF(D496='Напрямки конкурса'!$L$10,'Напрямки конкурса'!$B$10,IF(D496='Напрямки конкурса'!$L$11,'Напрямки конкурса'!$B$11,IF(D496='Напрямки конкурса'!$L$12,'Напрямки конкурса'!$B$12,IF(D496='Напрямки конкурса'!$L$13,'Напрямки конкурса'!$B$13,IF(D496='Напрямки конкурса'!$L$14,'Напрямки конкурса'!$B$14,IF(D496='Напрямки конкурса'!$L$15,'Напрямки конкурса'!$B$15,IF(D496='Напрямки конкурса'!$L$16,'Напрямки конкурса'!$B$16,IF(D496='Напрямки конкурса'!$L$17,'Напрямки конкурса'!$B$17,IF(D496='Напрямки конкурса'!$L$18,'Напрямки конкурса'!$B$18,IF(D496='Напрямки конкурса'!$L$19,'Напрямки конкурса'!$B$19,IF(D496='Напрямки конкурса'!$L$20,'Напрямки конкурса'!$B$20,IF(D496='Напрямки конкурса'!$L$21,'Напрямки конкурса'!$B$21,IF(D496='Напрямки конкурса'!$L$22,'Напрямки конкурса'!$B$22,IF(D496='Напрямки конкурса'!$L$23,'Напрямки конкурса'!$B$23,IF(D496='Напрямки конкурса'!$L$24,'Напрямки конкурса'!$B$24,IF(D496='Напрямки конкурса'!$L$25,'Напрямки конкурса'!$B$25,IF(D496='Напрямки конкурса'!$L$26,'Напрямки конкурса'!$B$26,IF(D496='Напрямки конкурса'!$L$27,'Напрямки конкурса'!$B$27,IF(D496='Напрямки конкурса'!$L$28,'Напрямки конкурса'!$B$28,"")))))))))))))))))))))))))))</f>
        <v/>
      </c>
      <c r="C496" s="58" t="str">
        <f>IF(D496='Напрямки конкурса'!$L$2,'Напрямки конкурса'!$K$2,IF(D496='Напрямки конкурса'!$L$3,'Напрямки конкурса'!$K$3,IF(D496='Напрямки конкурса'!$L$4,'Напрямки конкурса'!$K$4,IF(D496='Напрямки конкурса'!$L$5,'Напрямки конкурса'!$K$5,IF(D496='Напрямки конкурса'!$L$6,'Напрямки конкурса'!$K$6,IF(D496='Напрямки конкурса'!$L$7,'Напрямки конкурса'!$K$7,IF(D496='Напрямки конкурса'!$L$8,'Напрямки конкурса'!$K$8,IF(D496='Напрямки конкурса'!$L$9,'Напрямки конкурса'!$K$9,IF(D496='Напрямки конкурса'!$L$10,'Напрямки конкурса'!$K$10,IF(D496='Напрямки конкурса'!$L$11,'Напрямки конкурса'!$K$11,IF(D496='Напрямки конкурса'!$L$12,'Напрямки конкурса'!$K$12,IF(D496='Напрямки конкурса'!$L$13,'Напрямки конкурса'!$K$13,IF(D496='Напрямки конкурса'!$L$14,'Напрямки конкурса'!$K$14,IF(D496='Напрямки конкурса'!$L$15,'Напрямки конкурса'!$K$15,IF(D496='Напрямки конкурса'!$L$16,'Напрямки конкурса'!$K$16,IF(D496='Напрямки конкурса'!$L$17,'Напрямки конкурса'!$K$17,IF(D496='Напрямки конкурса'!$L$18,'Напрямки конкурса'!$K$18,IF(D496='Напрямки конкурса'!$L$19,'Напрямки конкурса'!$K$19,IF(D496='Напрямки конкурса'!$L$20,'Напрямки конкурса'!$K$20,IF(D496='Напрямки конкурса'!$L$21,'Напрямки конкурса'!$K$21,IF(D496='Напрямки конкурса'!$L$22,'Напрямки конкурса'!$K$22,IF(D496='Напрямки конкурса'!$L$23,'Напрямки конкурса'!$K$23,IF(D496='Напрямки конкурса'!$L$24,'Напрямки конкурса'!$K$24,IF(D496='Напрямки конкурса'!$L$25,'Напрямки конкурса'!$K$25,IF(D496='Напрямки конкурса'!$L$26,'Напрямки конкурса'!$K$26,IF(D496='Напрямки конкурса'!$L$27,'Напрямки конкурса'!$K$27,IF(D496='Напрямки конкурса'!$L$28,'Напрямки конкурса'!$K$28,"")))))))))))))))))))))))))))</f>
        <v/>
      </c>
      <c r="D496" s="554"/>
      <c r="E496" s="169"/>
      <c r="F496" s="169"/>
      <c r="G496" s="169"/>
      <c r="H496" s="148" t="str">
        <f>IF(I496='Категорія витрат'!$B$2,'Категорія витрат'!$A$2,IF(I496='Категорія витрат'!$B$3,'Категорія витрат'!$A$3,IF(I496='Категорія витрат'!$B$4,'Категорія витрат'!$A$4,IF(I496='Категорія витрат'!$B$5,'Категорія витрат'!$A$5,IF(I496='Категорія витрат'!$B$6,'Категорія витрат'!$A$6,IF(I496='Категорія витрат'!$B$7,'Категорія витрат'!$A$7,IF(I496='Категорія витрат'!$B$8,'Категорія витрат'!$A$8,IF(I496='Категорія витрат'!$B$9,'Категорія витрат'!$A$9,IF(I496='Категорія витрат'!$B$10,'Категорія витрат'!$A$10,IF(I496='Категорія витрат'!$B$11,'Категорія витрат'!$A$11,IF(I496='Категорія витрат'!$B$12,'Категорія витрат'!$A$12,IF(I496='Категорія витрат'!$B$13,'Категорія витрат'!$A$13,IF(I496='Категорія витрат'!$B$14,'Категорія витрат'!$A$14,IF(I496='Категорія витрат'!$B$15,'Категорія витрат'!$A$15,IF(I496='Категорія витрат'!$B$16,'Категорія витрат'!$A$16,IF(I496='Категорія витрат'!$B$17,'Категорія витрат'!$A$17,IF(I496='Категорія витрат'!$B$18,'Категорія витрат'!$A$18,IF(I496='Категорія витрат'!$B$19,'Категорія витрат'!$A$19,IF(I496='Категорія витрат'!$B$20,'Категорія витрат'!$A$20,IF(I496='Категорія витрат'!$B$21,'Категорія витрат'!$A$21,IF(I496='Категорія витрат'!$B$22,'Категорія витрат'!$A$22,IF(I496='Категорія витрат'!$B$23,'Категорія витрат'!$A$23,IF(I496='Категорія витрат'!$B$24,'Категорія витрат'!$A$24,IF(I496='Категорія витрат'!$B$25,'Категорія витрат'!$A$25,IF(I496='Категорія витрат'!$B$26,'Категорія витрат'!$A$26,IF(I496='Категорія витрат'!$B$27,'Категорія витрат'!$A$27,IF(I496='Категорія витрат'!$B$28,'Категорія витрат'!$A$28,IF(I496='Категорія витрат'!$B$29,'Категорія витрат'!$A$29,IF(I496='Категорія витрат'!$B$30,'Категорія витрат'!$A$30,"")))))))))))))))))))))))))))))</f>
        <v/>
      </c>
      <c r="I496" s="172"/>
      <c r="J496" s="171"/>
      <c r="K496" s="174"/>
      <c r="L496" s="86">
        <f t="shared" si="292"/>
        <v>0</v>
      </c>
      <c r="M496" s="174"/>
      <c r="N496" s="176"/>
      <c r="O496" s="396">
        <f t="shared" si="267"/>
        <v>0</v>
      </c>
      <c r="P496" s="157">
        <f>IF(J496='Категорія витрат'!$F$2,ROUND('Додаток 3._Бюджет детальний ПР'!O496*0.3676,2),IF(J496='Категорія витрат'!$F$3,ROUND('Додаток 3._Бюджет детальний ПР'!O496*0.347,2),IF(J496='Категорія витрат'!$F$4,ROUND('Додаток 3._Бюджет детальний ПР'!O496*0.347,2),IF(J496='Категорія витрат'!$F$7,ROUND('Додаток 3._Бюджет детальний ПР'!O496*0.0841,2),0))))</f>
        <v>0</v>
      </c>
      <c r="Q496" s="151">
        <f t="shared" si="296"/>
        <v>0</v>
      </c>
      <c r="R496" s="179"/>
      <c r="S496" s="179"/>
      <c r="T496" s="179"/>
      <c r="U496" s="179"/>
      <c r="V496" s="179"/>
      <c r="W496" s="179"/>
      <c r="X496" s="179"/>
      <c r="Y496" s="179"/>
      <c r="Z496" s="179"/>
      <c r="AA496" s="179"/>
      <c r="AB496" s="179"/>
      <c r="AC496" s="179"/>
      <c r="AD496" s="48">
        <f t="shared" si="268"/>
        <v>0</v>
      </c>
      <c r="AE496" s="48">
        <f t="shared" si="269"/>
        <v>0</v>
      </c>
      <c r="AF496" s="48">
        <f t="shared" si="270"/>
        <v>0</v>
      </c>
      <c r="AG496" s="48">
        <f t="shared" si="271"/>
        <v>0</v>
      </c>
      <c r="AH496" s="48">
        <f t="shared" si="272"/>
        <v>0</v>
      </c>
      <c r="AI496" s="48">
        <f t="shared" si="273"/>
        <v>0</v>
      </c>
      <c r="AJ496" s="48">
        <f t="shared" si="274"/>
        <v>0</v>
      </c>
      <c r="AK496" s="48">
        <f t="shared" si="275"/>
        <v>0</v>
      </c>
      <c r="AL496" s="179"/>
      <c r="AM496" s="179"/>
      <c r="AN496" s="76"/>
      <c r="AO496" s="174"/>
      <c r="AP496" s="405">
        <f t="shared" si="293"/>
        <v>0</v>
      </c>
      <c r="AQ496" s="174"/>
      <c r="AR496" s="176"/>
      <c r="AS496" s="169"/>
      <c r="AT496" s="157">
        <f>IF(J496='Категорія витрат'!$F$2,ROUND('Додаток 3._Бюджет детальний ПР'!AS496*0.3676,2),IF(J496='Категорія витрат'!$F$3,ROUND('Додаток 3._Бюджет детальний ПР'!AS496*0.347,2),IF(J496='Категорія витрат'!$F$4,ROUND('Додаток 3._Бюджет детальний ПР'!AS496*0.347,2),IF(J496='Категорія витрат'!$F$7,ROUND('Додаток 3._Бюджет детальний ПР'!AS496*0.0841,2),0))))</f>
        <v>0</v>
      </c>
      <c r="AU496" s="151">
        <f t="shared" si="266"/>
        <v>0</v>
      </c>
      <c r="AV496" s="179"/>
      <c r="AW496" s="179"/>
      <c r="AX496" s="179"/>
      <c r="AY496" s="179"/>
      <c r="AZ496" s="179"/>
      <c r="BA496" s="179"/>
      <c r="BB496" s="179"/>
      <c r="BC496" s="179"/>
      <c r="BD496" s="179"/>
      <c r="BE496" s="179"/>
      <c r="BF496" s="179"/>
      <c r="BG496" s="179"/>
      <c r="BH496" s="48">
        <f t="shared" si="276"/>
        <v>0</v>
      </c>
      <c r="BI496" s="48">
        <f t="shared" si="277"/>
        <v>0</v>
      </c>
      <c r="BJ496" s="48">
        <f t="shared" si="278"/>
        <v>0</v>
      </c>
      <c r="BK496" s="48">
        <f t="shared" si="279"/>
        <v>0</v>
      </c>
      <c r="BL496" s="48">
        <f t="shared" si="280"/>
        <v>0</v>
      </c>
      <c r="BM496" s="48">
        <f t="shared" si="281"/>
        <v>0</v>
      </c>
      <c r="BN496" s="48">
        <f t="shared" si="282"/>
        <v>0</v>
      </c>
      <c r="BO496" s="48">
        <f t="shared" si="283"/>
        <v>0</v>
      </c>
      <c r="BP496" s="179"/>
      <c r="BQ496" s="179"/>
      <c r="BR496" s="189"/>
      <c r="BS496" s="174"/>
      <c r="BT496" s="86">
        <f t="shared" si="294"/>
        <v>0</v>
      </c>
      <c r="BU496" s="174"/>
      <c r="BV496" s="176"/>
      <c r="BW496" s="169"/>
      <c r="BX496" s="157">
        <f>IF(J496='Категорія витрат'!$F$2,ROUND('Додаток 3._Бюджет детальний ПР'!BW496*0.3676,2),IF(J496='Категорія витрат'!$F$3,ROUND('Додаток 3._Бюджет детальний ПР'!BW496*0.347,2),IF(J496='Категорія витрат'!$F$4,ROUND('Додаток 3._Бюджет детальний ПР'!BW496*0.347,2),IF(J496='Категорія витрат'!$F$7,ROUND('Додаток 3._Бюджет детальний ПР'!BW496*0.0841,2),0))))</f>
        <v>0</v>
      </c>
      <c r="BY496" s="151">
        <f t="shared" si="295"/>
        <v>0</v>
      </c>
      <c r="BZ496" s="179"/>
      <c r="CA496" s="179"/>
      <c r="CB496" s="179"/>
      <c r="CC496" s="179"/>
      <c r="CD496" s="179"/>
      <c r="CE496" s="179"/>
      <c r="CF496" s="179"/>
      <c r="CG496" s="179"/>
      <c r="CH496" s="179"/>
      <c r="CI496" s="179"/>
      <c r="CJ496" s="179"/>
      <c r="CK496" s="179"/>
      <c r="CL496" s="48">
        <f t="shared" si="284"/>
        <v>0</v>
      </c>
      <c r="CM496" s="48">
        <f t="shared" si="285"/>
        <v>0</v>
      </c>
      <c r="CN496" s="48">
        <f t="shared" si="286"/>
        <v>0</v>
      </c>
      <c r="CO496" s="48">
        <f t="shared" si="287"/>
        <v>0</v>
      </c>
      <c r="CP496" s="48">
        <f t="shared" si="288"/>
        <v>0</v>
      </c>
      <c r="CQ496" s="48">
        <f t="shared" si="289"/>
        <v>0</v>
      </c>
      <c r="CR496" s="48">
        <f t="shared" si="290"/>
        <v>0</v>
      </c>
      <c r="CS496" s="48">
        <f t="shared" si="291"/>
        <v>0</v>
      </c>
      <c r="CT496" s="179"/>
      <c r="CU496" s="179"/>
    </row>
    <row r="497" spans="1:99" ht="20.100000000000001" customHeight="1" x14ac:dyDescent="0.25">
      <c r="A497" s="57">
        <v>492</v>
      </c>
      <c r="B497" s="398" t="str">
        <f>IF(D497='Напрямки конкурса'!$L$2,'Напрямки конкурса'!$B$2,IF(D497='Напрямки конкурса'!$L$3,'Напрямки конкурса'!$B$3,IF(D497='Напрямки конкурса'!$L$4,'Напрямки конкурса'!$B$4,IF(D497='Напрямки конкурса'!$L$5,'Напрямки конкурса'!$B$5,IF(D497='Напрямки конкурса'!$L$6,'Напрямки конкурса'!$B$6,IF(D497='Напрямки конкурса'!$L$7,'Напрямки конкурса'!$B$7,IF(D497='Напрямки конкурса'!$L$8,'Напрямки конкурса'!$B$8,IF(D497='Напрямки конкурса'!$L$9,'Напрямки конкурса'!$B$9,IF(D497='Напрямки конкурса'!$L$10,'Напрямки конкурса'!$B$10,IF(D497='Напрямки конкурса'!$L$11,'Напрямки конкурса'!$B$11,IF(D497='Напрямки конкурса'!$L$12,'Напрямки конкурса'!$B$12,IF(D497='Напрямки конкурса'!$L$13,'Напрямки конкурса'!$B$13,IF(D497='Напрямки конкурса'!$L$14,'Напрямки конкурса'!$B$14,IF(D497='Напрямки конкурса'!$L$15,'Напрямки конкурса'!$B$15,IF(D497='Напрямки конкурса'!$L$16,'Напрямки конкурса'!$B$16,IF(D497='Напрямки конкурса'!$L$17,'Напрямки конкурса'!$B$17,IF(D497='Напрямки конкурса'!$L$18,'Напрямки конкурса'!$B$18,IF(D497='Напрямки конкурса'!$L$19,'Напрямки конкурса'!$B$19,IF(D497='Напрямки конкурса'!$L$20,'Напрямки конкурса'!$B$20,IF(D497='Напрямки конкурса'!$L$21,'Напрямки конкурса'!$B$21,IF(D497='Напрямки конкурса'!$L$22,'Напрямки конкурса'!$B$22,IF(D497='Напрямки конкурса'!$L$23,'Напрямки конкурса'!$B$23,IF(D497='Напрямки конкурса'!$L$24,'Напрямки конкурса'!$B$24,IF(D497='Напрямки конкурса'!$L$25,'Напрямки конкурса'!$B$25,IF(D497='Напрямки конкурса'!$L$26,'Напрямки конкурса'!$B$26,IF(D497='Напрямки конкурса'!$L$27,'Напрямки конкурса'!$B$27,IF(D497='Напрямки конкурса'!$L$28,'Напрямки конкурса'!$B$28,"")))))))))))))))))))))))))))</f>
        <v/>
      </c>
      <c r="C497" s="58" t="str">
        <f>IF(D497='Напрямки конкурса'!$L$2,'Напрямки конкурса'!$K$2,IF(D497='Напрямки конкурса'!$L$3,'Напрямки конкурса'!$K$3,IF(D497='Напрямки конкурса'!$L$4,'Напрямки конкурса'!$K$4,IF(D497='Напрямки конкурса'!$L$5,'Напрямки конкурса'!$K$5,IF(D497='Напрямки конкурса'!$L$6,'Напрямки конкурса'!$K$6,IF(D497='Напрямки конкурса'!$L$7,'Напрямки конкурса'!$K$7,IF(D497='Напрямки конкурса'!$L$8,'Напрямки конкурса'!$K$8,IF(D497='Напрямки конкурса'!$L$9,'Напрямки конкурса'!$K$9,IF(D497='Напрямки конкурса'!$L$10,'Напрямки конкурса'!$K$10,IF(D497='Напрямки конкурса'!$L$11,'Напрямки конкурса'!$K$11,IF(D497='Напрямки конкурса'!$L$12,'Напрямки конкурса'!$K$12,IF(D497='Напрямки конкурса'!$L$13,'Напрямки конкурса'!$K$13,IF(D497='Напрямки конкурса'!$L$14,'Напрямки конкурса'!$K$14,IF(D497='Напрямки конкурса'!$L$15,'Напрямки конкурса'!$K$15,IF(D497='Напрямки конкурса'!$L$16,'Напрямки конкурса'!$K$16,IF(D497='Напрямки конкурса'!$L$17,'Напрямки конкурса'!$K$17,IF(D497='Напрямки конкурса'!$L$18,'Напрямки конкурса'!$K$18,IF(D497='Напрямки конкурса'!$L$19,'Напрямки конкурса'!$K$19,IF(D497='Напрямки конкурса'!$L$20,'Напрямки конкурса'!$K$20,IF(D497='Напрямки конкурса'!$L$21,'Напрямки конкурса'!$K$21,IF(D497='Напрямки конкурса'!$L$22,'Напрямки конкурса'!$K$22,IF(D497='Напрямки конкурса'!$L$23,'Напрямки конкурса'!$K$23,IF(D497='Напрямки конкурса'!$L$24,'Напрямки конкурса'!$K$24,IF(D497='Напрямки конкурса'!$L$25,'Напрямки конкурса'!$K$25,IF(D497='Напрямки конкурса'!$L$26,'Напрямки конкурса'!$K$26,IF(D497='Напрямки конкурса'!$L$27,'Напрямки конкурса'!$K$27,IF(D497='Напрямки конкурса'!$L$28,'Напрямки конкурса'!$K$28,"")))))))))))))))))))))))))))</f>
        <v/>
      </c>
      <c r="D497" s="554"/>
      <c r="E497" s="169"/>
      <c r="F497" s="169"/>
      <c r="G497" s="169"/>
      <c r="H497" s="148" t="str">
        <f>IF(I497='Категорія витрат'!$B$2,'Категорія витрат'!$A$2,IF(I497='Категорія витрат'!$B$3,'Категорія витрат'!$A$3,IF(I497='Категорія витрат'!$B$4,'Категорія витрат'!$A$4,IF(I497='Категорія витрат'!$B$5,'Категорія витрат'!$A$5,IF(I497='Категорія витрат'!$B$6,'Категорія витрат'!$A$6,IF(I497='Категорія витрат'!$B$7,'Категорія витрат'!$A$7,IF(I497='Категорія витрат'!$B$8,'Категорія витрат'!$A$8,IF(I497='Категорія витрат'!$B$9,'Категорія витрат'!$A$9,IF(I497='Категорія витрат'!$B$10,'Категорія витрат'!$A$10,IF(I497='Категорія витрат'!$B$11,'Категорія витрат'!$A$11,IF(I497='Категорія витрат'!$B$12,'Категорія витрат'!$A$12,IF(I497='Категорія витрат'!$B$13,'Категорія витрат'!$A$13,IF(I497='Категорія витрат'!$B$14,'Категорія витрат'!$A$14,IF(I497='Категорія витрат'!$B$15,'Категорія витрат'!$A$15,IF(I497='Категорія витрат'!$B$16,'Категорія витрат'!$A$16,IF(I497='Категорія витрат'!$B$17,'Категорія витрат'!$A$17,IF(I497='Категорія витрат'!$B$18,'Категорія витрат'!$A$18,IF(I497='Категорія витрат'!$B$19,'Категорія витрат'!$A$19,IF(I497='Категорія витрат'!$B$20,'Категорія витрат'!$A$20,IF(I497='Категорія витрат'!$B$21,'Категорія витрат'!$A$21,IF(I497='Категорія витрат'!$B$22,'Категорія витрат'!$A$22,IF(I497='Категорія витрат'!$B$23,'Категорія витрат'!$A$23,IF(I497='Категорія витрат'!$B$24,'Категорія витрат'!$A$24,IF(I497='Категорія витрат'!$B$25,'Категорія витрат'!$A$25,IF(I497='Категорія витрат'!$B$26,'Категорія витрат'!$A$26,IF(I497='Категорія витрат'!$B$27,'Категорія витрат'!$A$27,IF(I497='Категорія витрат'!$B$28,'Категорія витрат'!$A$28,IF(I497='Категорія витрат'!$B$29,'Категорія витрат'!$A$29,IF(I497='Категорія витрат'!$B$30,'Категорія витрат'!$A$30,"")))))))))))))))))))))))))))))</f>
        <v/>
      </c>
      <c r="I497" s="172"/>
      <c r="J497" s="171"/>
      <c r="K497" s="174"/>
      <c r="L497" s="86">
        <f t="shared" si="292"/>
        <v>0</v>
      </c>
      <c r="M497" s="174"/>
      <c r="N497" s="176"/>
      <c r="O497" s="396">
        <f t="shared" si="267"/>
        <v>0</v>
      </c>
      <c r="P497" s="157">
        <f>IF(J497='Категорія витрат'!$F$2,ROUND('Додаток 3._Бюджет детальний ПР'!O497*0.3676,2),IF(J497='Категорія витрат'!$F$3,ROUND('Додаток 3._Бюджет детальний ПР'!O497*0.347,2),IF(J497='Категорія витрат'!$F$4,ROUND('Додаток 3._Бюджет детальний ПР'!O497*0.347,2),IF(J497='Категорія витрат'!$F$7,ROUND('Додаток 3._Бюджет детальний ПР'!O497*0.0841,2),0))))</f>
        <v>0</v>
      </c>
      <c r="Q497" s="151">
        <f t="shared" si="296"/>
        <v>0</v>
      </c>
      <c r="R497" s="179"/>
      <c r="S497" s="179"/>
      <c r="T497" s="179"/>
      <c r="U497" s="179"/>
      <c r="V497" s="179"/>
      <c r="W497" s="179"/>
      <c r="X497" s="179"/>
      <c r="Y497" s="179"/>
      <c r="Z497" s="179"/>
      <c r="AA497" s="179"/>
      <c r="AB497" s="179"/>
      <c r="AC497" s="179"/>
      <c r="AD497" s="48">
        <f t="shared" si="268"/>
        <v>0</v>
      </c>
      <c r="AE497" s="48">
        <f t="shared" si="269"/>
        <v>0</v>
      </c>
      <c r="AF497" s="48">
        <f t="shared" si="270"/>
        <v>0</v>
      </c>
      <c r="AG497" s="48">
        <f t="shared" si="271"/>
        <v>0</v>
      </c>
      <c r="AH497" s="48">
        <f t="shared" si="272"/>
        <v>0</v>
      </c>
      <c r="AI497" s="48">
        <f t="shared" si="273"/>
        <v>0</v>
      </c>
      <c r="AJ497" s="48">
        <f t="shared" si="274"/>
        <v>0</v>
      </c>
      <c r="AK497" s="48">
        <f t="shared" si="275"/>
        <v>0</v>
      </c>
      <c r="AL497" s="179"/>
      <c r="AM497" s="179"/>
      <c r="AN497" s="76"/>
      <c r="AO497" s="174"/>
      <c r="AP497" s="405">
        <f t="shared" si="293"/>
        <v>0</v>
      </c>
      <c r="AQ497" s="174"/>
      <c r="AR497" s="176"/>
      <c r="AS497" s="169"/>
      <c r="AT497" s="157">
        <f>IF(J497='Категорія витрат'!$F$2,ROUND('Додаток 3._Бюджет детальний ПР'!AS497*0.3676,2),IF(J497='Категорія витрат'!$F$3,ROUND('Додаток 3._Бюджет детальний ПР'!AS497*0.347,2),IF(J497='Категорія витрат'!$F$4,ROUND('Додаток 3._Бюджет детальний ПР'!AS497*0.347,2),IF(J497='Категорія витрат'!$F$7,ROUND('Додаток 3._Бюджет детальний ПР'!AS497*0.0841,2),0))))</f>
        <v>0</v>
      </c>
      <c r="AU497" s="151">
        <f t="shared" si="266"/>
        <v>0</v>
      </c>
      <c r="AV497" s="179"/>
      <c r="AW497" s="179"/>
      <c r="AX497" s="179"/>
      <c r="AY497" s="179"/>
      <c r="AZ497" s="179"/>
      <c r="BA497" s="179"/>
      <c r="BB497" s="179"/>
      <c r="BC497" s="179"/>
      <c r="BD497" s="179"/>
      <c r="BE497" s="179"/>
      <c r="BF497" s="179"/>
      <c r="BG497" s="179"/>
      <c r="BH497" s="48">
        <f t="shared" si="276"/>
        <v>0</v>
      </c>
      <c r="BI497" s="48">
        <f t="shared" si="277"/>
        <v>0</v>
      </c>
      <c r="BJ497" s="48">
        <f t="shared" si="278"/>
        <v>0</v>
      </c>
      <c r="BK497" s="48">
        <f t="shared" si="279"/>
        <v>0</v>
      </c>
      <c r="BL497" s="48">
        <f t="shared" si="280"/>
        <v>0</v>
      </c>
      <c r="BM497" s="48">
        <f t="shared" si="281"/>
        <v>0</v>
      </c>
      <c r="BN497" s="48">
        <f t="shared" si="282"/>
        <v>0</v>
      </c>
      <c r="BO497" s="48">
        <f t="shared" si="283"/>
        <v>0</v>
      </c>
      <c r="BP497" s="179"/>
      <c r="BQ497" s="179"/>
      <c r="BR497" s="189"/>
      <c r="BS497" s="174"/>
      <c r="BT497" s="86">
        <f t="shared" si="294"/>
        <v>0</v>
      </c>
      <c r="BU497" s="174"/>
      <c r="BV497" s="176"/>
      <c r="BW497" s="169"/>
      <c r="BX497" s="157">
        <f>IF(J497='Категорія витрат'!$F$2,ROUND('Додаток 3._Бюджет детальний ПР'!BW497*0.3676,2),IF(J497='Категорія витрат'!$F$3,ROUND('Додаток 3._Бюджет детальний ПР'!BW497*0.347,2),IF(J497='Категорія витрат'!$F$4,ROUND('Додаток 3._Бюджет детальний ПР'!BW497*0.347,2),IF(J497='Категорія витрат'!$F$7,ROUND('Додаток 3._Бюджет детальний ПР'!BW497*0.0841,2),0))))</f>
        <v>0</v>
      </c>
      <c r="BY497" s="151">
        <f t="shared" si="295"/>
        <v>0</v>
      </c>
      <c r="BZ497" s="179"/>
      <c r="CA497" s="179"/>
      <c r="CB497" s="179"/>
      <c r="CC497" s="179"/>
      <c r="CD497" s="179"/>
      <c r="CE497" s="179"/>
      <c r="CF497" s="179"/>
      <c r="CG497" s="179"/>
      <c r="CH497" s="179"/>
      <c r="CI497" s="179"/>
      <c r="CJ497" s="179"/>
      <c r="CK497" s="179"/>
      <c r="CL497" s="48">
        <f t="shared" si="284"/>
        <v>0</v>
      </c>
      <c r="CM497" s="48">
        <f t="shared" si="285"/>
        <v>0</v>
      </c>
      <c r="CN497" s="48">
        <f t="shared" si="286"/>
        <v>0</v>
      </c>
      <c r="CO497" s="48">
        <f t="shared" si="287"/>
        <v>0</v>
      </c>
      <c r="CP497" s="48">
        <f t="shared" si="288"/>
        <v>0</v>
      </c>
      <c r="CQ497" s="48">
        <f t="shared" si="289"/>
        <v>0</v>
      </c>
      <c r="CR497" s="48">
        <f t="shared" si="290"/>
        <v>0</v>
      </c>
      <c r="CS497" s="48">
        <f t="shared" si="291"/>
        <v>0</v>
      </c>
      <c r="CT497" s="179"/>
      <c r="CU497" s="179"/>
    </row>
    <row r="498" spans="1:99" ht="20.100000000000001" customHeight="1" x14ac:dyDescent="0.25">
      <c r="A498" s="57">
        <v>493</v>
      </c>
      <c r="B498" s="398" t="str">
        <f>IF(D498='Напрямки конкурса'!$L$2,'Напрямки конкурса'!$B$2,IF(D498='Напрямки конкурса'!$L$3,'Напрямки конкурса'!$B$3,IF(D498='Напрямки конкурса'!$L$4,'Напрямки конкурса'!$B$4,IF(D498='Напрямки конкурса'!$L$5,'Напрямки конкурса'!$B$5,IF(D498='Напрямки конкурса'!$L$6,'Напрямки конкурса'!$B$6,IF(D498='Напрямки конкурса'!$L$7,'Напрямки конкурса'!$B$7,IF(D498='Напрямки конкурса'!$L$8,'Напрямки конкурса'!$B$8,IF(D498='Напрямки конкурса'!$L$9,'Напрямки конкурса'!$B$9,IF(D498='Напрямки конкурса'!$L$10,'Напрямки конкурса'!$B$10,IF(D498='Напрямки конкурса'!$L$11,'Напрямки конкурса'!$B$11,IF(D498='Напрямки конкурса'!$L$12,'Напрямки конкурса'!$B$12,IF(D498='Напрямки конкурса'!$L$13,'Напрямки конкурса'!$B$13,IF(D498='Напрямки конкурса'!$L$14,'Напрямки конкурса'!$B$14,IF(D498='Напрямки конкурса'!$L$15,'Напрямки конкурса'!$B$15,IF(D498='Напрямки конкурса'!$L$16,'Напрямки конкурса'!$B$16,IF(D498='Напрямки конкурса'!$L$17,'Напрямки конкурса'!$B$17,IF(D498='Напрямки конкурса'!$L$18,'Напрямки конкурса'!$B$18,IF(D498='Напрямки конкурса'!$L$19,'Напрямки конкурса'!$B$19,IF(D498='Напрямки конкурса'!$L$20,'Напрямки конкурса'!$B$20,IF(D498='Напрямки конкурса'!$L$21,'Напрямки конкурса'!$B$21,IF(D498='Напрямки конкурса'!$L$22,'Напрямки конкурса'!$B$22,IF(D498='Напрямки конкурса'!$L$23,'Напрямки конкурса'!$B$23,IF(D498='Напрямки конкурса'!$L$24,'Напрямки конкурса'!$B$24,IF(D498='Напрямки конкурса'!$L$25,'Напрямки конкурса'!$B$25,IF(D498='Напрямки конкурса'!$L$26,'Напрямки конкурса'!$B$26,IF(D498='Напрямки конкурса'!$L$27,'Напрямки конкурса'!$B$27,IF(D498='Напрямки конкурса'!$L$28,'Напрямки конкурса'!$B$28,"")))))))))))))))))))))))))))</f>
        <v/>
      </c>
      <c r="C498" s="58" t="str">
        <f>IF(D498='Напрямки конкурса'!$L$2,'Напрямки конкурса'!$K$2,IF(D498='Напрямки конкурса'!$L$3,'Напрямки конкурса'!$K$3,IF(D498='Напрямки конкурса'!$L$4,'Напрямки конкурса'!$K$4,IF(D498='Напрямки конкурса'!$L$5,'Напрямки конкурса'!$K$5,IF(D498='Напрямки конкурса'!$L$6,'Напрямки конкурса'!$K$6,IF(D498='Напрямки конкурса'!$L$7,'Напрямки конкурса'!$K$7,IF(D498='Напрямки конкурса'!$L$8,'Напрямки конкурса'!$K$8,IF(D498='Напрямки конкурса'!$L$9,'Напрямки конкурса'!$K$9,IF(D498='Напрямки конкурса'!$L$10,'Напрямки конкурса'!$K$10,IF(D498='Напрямки конкурса'!$L$11,'Напрямки конкурса'!$K$11,IF(D498='Напрямки конкурса'!$L$12,'Напрямки конкурса'!$K$12,IF(D498='Напрямки конкурса'!$L$13,'Напрямки конкурса'!$K$13,IF(D498='Напрямки конкурса'!$L$14,'Напрямки конкурса'!$K$14,IF(D498='Напрямки конкурса'!$L$15,'Напрямки конкурса'!$K$15,IF(D498='Напрямки конкурса'!$L$16,'Напрямки конкурса'!$K$16,IF(D498='Напрямки конкурса'!$L$17,'Напрямки конкурса'!$K$17,IF(D498='Напрямки конкурса'!$L$18,'Напрямки конкурса'!$K$18,IF(D498='Напрямки конкурса'!$L$19,'Напрямки конкурса'!$K$19,IF(D498='Напрямки конкурса'!$L$20,'Напрямки конкурса'!$K$20,IF(D498='Напрямки конкурса'!$L$21,'Напрямки конкурса'!$K$21,IF(D498='Напрямки конкурса'!$L$22,'Напрямки конкурса'!$K$22,IF(D498='Напрямки конкурса'!$L$23,'Напрямки конкурса'!$K$23,IF(D498='Напрямки конкурса'!$L$24,'Напрямки конкурса'!$K$24,IF(D498='Напрямки конкурса'!$L$25,'Напрямки конкурса'!$K$25,IF(D498='Напрямки конкурса'!$L$26,'Напрямки конкурса'!$K$26,IF(D498='Напрямки конкурса'!$L$27,'Напрямки конкурса'!$K$27,IF(D498='Напрямки конкурса'!$L$28,'Напрямки конкурса'!$K$28,"")))))))))))))))))))))))))))</f>
        <v/>
      </c>
      <c r="D498" s="554"/>
      <c r="E498" s="169"/>
      <c r="F498" s="169"/>
      <c r="G498" s="169"/>
      <c r="H498" s="148" t="str">
        <f>IF(I498='Категорія витрат'!$B$2,'Категорія витрат'!$A$2,IF(I498='Категорія витрат'!$B$3,'Категорія витрат'!$A$3,IF(I498='Категорія витрат'!$B$4,'Категорія витрат'!$A$4,IF(I498='Категорія витрат'!$B$5,'Категорія витрат'!$A$5,IF(I498='Категорія витрат'!$B$6,'Категорія витрат'!$A$6,IF(I498='Категорія витрат'!$B$7,'Категорія витрат'!$A$7,IF(I498='Категорія витрат'!$B$8,'Категорія витрат'!$A$8,IF(I498='Категорія витрат'!$B$9,'Категорія витрат'!$A$9,IF(I498='Категорія витрат'!$B$10,'Категорія витрат'!$A$10,IF(I498='Категорія витрат'!$B$11,'Категорія витрат'!$A$11,IF(I498='Категорія витрат'!$B$12,'Категорія витрат'!$A$12,IF(I498='Категорія витрат'!$B$13,'Категорія витрат'!$A$13,IF(I498='Категорія витрат'!$B$14,'Категорія витрат'!$A$14,IF(I498='Категорія витрат'!$B$15,'Категорія витрат'!$A$15,IF(I498='Категорія витрат'!$B$16,'Категорія витрат'!$A$16,IF(I498='Категорія витрат'!$B$17,'Категорія витрат'!$A$17,IF(I498='Категорія витрат'!$B$18,'Категорія витрат'!$A$18,IF(I498='Категорія витрат'!$B$19,'Категорія витрат'!$A$19,IF(I498='Категорія витрат'!$B$20,'Категорія витрат'!$A$20,IF(I498='Категорія витрат'!$B$21,'Категорія витрат'!$A$21,IF(I498='Категорія витрат'!$B$22,'Категорія витрат'!$A$22,IF(I498='Категорія витрат'!$B$23,'Категорія витрат'!$A$23,IF(I498='Категорія витрат'!$B$24,'Категорія витрат'!$A$24,IF(I498='Категорія витрат'!$B$25,'Категорія витрат'!$A$25,IF(I498='Категорія витрат'!$B$26,'Категорія витрат'!$A$26,IF(I498='Категорія витрат'!$B$27,'Категорія витрат'!$A$27,IF(I498='Категорія витрат'!$B$28,'Категорія витрат'!$A$28,IF(I498='Категорія витрат'!$B$29,'Категорія витрат'!$A$29,IF(I498='Категорія витрат'!$B$30,'Категорія витрат'!$A$30,"")))))))))))))))))))))))))))))</f>
        <v/>
      </c>
      <c r="I498" s="172"/>
      <c r="J498" s="171"/>
      <c r="K498" s="174"/>
      <c r="L498" s="86">
        <f t="shared" si="292"/>
        <v>0</v>
      </c>
      <c r="M498" s="174"/>
      <c r="N498" s="176"/>
      <c r="O498" s="396">
        <f t="shared" si="267"/>
        <v>0</v>
      </c>
      <c r="P498" s="157">
        <f>IF(J498='Категорія витрат'!$F$2,ROUND('Додаток 3._Бюджет детальний ПР'!O498*0.3676,2),IF(J498='Категорія витрат'!$F$3,ROUND('Додаток 3._Бюджет детальний ПР'!O498*0.347,2),IF(J498='Категорія витрат'!$F$4,ROUND('Додаток 3._Бюджет детальний ПР'!O498*0.347,2),IF(J498='Категорія витрат'!$F$7,ROUND('Додаток 3._Бюджет детальний ПР'!O498*0.0841,2),0))))</f>
        <v>0</v>
      </c>
      <c r="Q498" s="151">
        <f t="shared" si="296"/>
        <v>0</v>
      </c>
      <c r="R498" s="179"/>
      <c r="S498" s="179"/>
      <c r="T498" s="179"/>
      <c r="U498" s="179"/>
      <c r="V498" s="179"/>
      <c r="W498" s="179"/>
      <c r="X498" s="179"/>
      <c r="Y498" s="179"/>
      <c r="Z498" s="179"/>
      <c r="AA498" s="179"/>
      <c r="AB498" s="179"/>
      <c r="AC498" s="179"/>
      <c r="AD498" s="48">
        <f t="shared" si="268"/>
        <v>0</v>
      </c>
      <c r="AE498" s="48">
        <f t="shared" si="269"/>
        <v>0</v>
      </c>
      <c r="AF498" s="48">
        <f t="shared" si="270"/>
        <v>0</v>
      </c>
      <c r="AG498" s="48">
        <f t="shared" si="271"/>
        <v>0</v>
      </c>
      <c r="AH498" s="48">
        <f t="shared" si="272"/>
        <v>0</v>
      </c>
      <c r="AI498" s="48">
        <f t="shared" si="273"/>
        <v>0</v>
      </c>
      <c r="AJ498" s="48">
        <f t="shared" si="274"/>
        <v>0</v>
      </c>
      <c r="AK498" s="48">
        <f t="shared" si="275"/>
        <v>0</v>
      </c>
      <c r="AL498" s="179"/>
      <c r="AM498" s="179"/>
      <c r="AN498" s="76"/>
      <c r="AO498" s="174"/>
      <c r="AP498" s="405">
        <f t="shared" si="293"/>
        <v>0</v>
      </c>
      <c r="AQ498" s="174"/>
      <c r="AR498" s="176"/>
      <c r="AS498" s="169"/>
      <c r="AT498" s="157">
        <f>IF(J498='Категорія витрат'!$F$2,ROUND('Додаток 3._Бюджет детальний ПР'!AS498*0.3676,2),IF(J498='Категорія витрат'!$F$3,ROUND('Додаток 3._Бюджет детальний ПР'!AS498*0.347,2),IF(J498='Категорія витрат'!$F$4,ROUND('Додаток 3._Бюджет детальний ПР'!AS498*0.347,2),IF(J498='Категорія витрат'!$F$7,ROUND('Додаток 3._Бюджет детальний ПР'!AS498*0.0841,2),0))))</f>
        <v>0</v>
      </c>
      <c r="AU498" s="151">
        <f t="shared" si="266"/>
        <v>0</v>
      </c>
      <c r="AV498" s="179"/>
      <c r="AW498" s="179"/>
      <c r="AX498" s="179"/>
      <c r="AY498" s="179"/>
      <c r="AZ498" s="179"/>
      <c r="BA498" s="179"/>
      <c r="BB498" s="179"/>
      <c r="BC498" s="179"/>
      <c r="BD498" s="179"/>
      <c r="BE498" s="179"/>
      <c r="BF498" s="179"/>
      <c r="BG498" s="179"/>
      <c r="BH498" s="48">
        <f t="shared" si="276"/>
        <v>0</v>
      </c>
      <c r="BI498" s="48">
        <f t="shared" si="277"/>
        <v>0</v>
      </c>
      <c r="BJ498" s="48">
        <f t="shared" si="278"/>
        <v>0</v>
      </c>
      <c r="BK498" s="48">
        <f t="shared" si="279"/>
        <v>0</v>
      </c>
      <c r="BL498" s="48">
        <f t="shared" si="280"/>
        <v>0</v>
      </c>
      <c r="BM498" s="48">
        <f t="shared" si="281"/>
        <v>0</v>
      </c>
      <c r="BN498" s="48">
        <f t="shared" si="282"/>
        <v>0</v>
      </c>
      <c r="BO498" s="48">
        <f t="shared" si="283"/>
        <v>0</v>
      </c>
      <c r="BP498" s="179"/>
      <c r="BQ498" s="179"/>
      <c r="BR498" s="189"/>
      <c r="BS498" s="174"/>
      <c r="BT498" s="86">
        <f t="shared" si="294"/>
        <v>0</v>
      </c>
      <c r="BU498" s="174"/>
      <c r="BV498" s="176"/>
      <c r="BW498" s="169"/>
      <c r="BX498" s="157">
        <f>IF(J498='Категорія витрат'!$F$2,ROUND('Додаток 3._Бюджет детальний ПР'!BW498*0.3676,2),IF(J498='Категорія витрат'!$F$3,ROUND('Додаток 3._Бюджет детальний ПР'!BW498*0.347,2),IF(J498='Категорія витрат'!$F$4,ROUND('Додаток 3._Бюджет детальний ПР'!BW498*0.347,2),IF(J498='Категорія витрат'!$F$7,ROUND('Додаток 3._Бюджет детальний ПР'!BW498*0.0841,2),0))))</f>
        <v>0</v>
      </c>
      <c r="BY498" s="151">
        <f t="shared" si="295"/>
        <v>0</v>
      </c>
      <c r="BZ498" s="179"/>
      <c r="CA498" s="179"/>
      <c r="CB498" s="179"/>
      <c r="CC498" s="179"/>
      <c r="CD498" s="179"/>
      <c r="CE498" s="179"/>
      <c r="CF498" s="179"/>
      <c r="CG498" s="179"/>
      <c r="CH498" s="179"/>
      <c r="CI498" s="179"/>
      <c r="CJ498" s="179"/>
      <c r="CK498" s="179"/>
      <c r="CL498" s="48">
        <f t="shared" si="284"/>
        <v>0</v>
      </c>
      <c r="CM498" s="48">
        <f t="shared" si="285"/>
        <v>0</v>
      </c>
      <c r="CN498" s="48">
        <f t="shared" si="286"/>
        <v>0</v>
      </c>
      <c r="CO498" s="48">
        <f t="shared" si="287"/>
        <v>0</v>
      </c>
      <c r="CP498" s="48">
        <f t="shared" si="288"/>
        <v>0</v>
      </c>
      <c r="CQ498" s="48">
        <f t="shared" si="289"/>
        <v>0</v>
      </c>
      <c r="CR498" s="48">
        <f t="shared" si="290"/>
        <v>0</v>
      </c>
      <c r="CS498" s="48">
        <f t="shared" si="291"/>
        <v>0</v>
      </c>
      <c r="CT498" s="179"/>
      <c r="CU498" s="179"/>
    </row>
    <row r="499" spans="1:99" ht="20.100000000000001" customHeight="1" x14ac:dyDescent="0.25">
      <c r="A499" s="57">
        <v>494</v>
      </c>
      <c r="B499" s="398" t="str">
        <f>IF(D499='Напрямки конкурса'!$L$2,'Напрямки конкурса'!$B$2,IF(D499='Напрямки конкурса'!$L$3,'Напрямки конкурса'!$B$3,IF(D499='Напрямки конкурса'!$L$4,'Напрямки конкурса'!$B$4,IF(D499='Напрямки конкурса'!$L$5,'Напрямки конкурса'!$B$5,IF(D499='Напрямки конкурса'!$L$6,'Напрямки конкурса'!$B$6,IF(D499='Напрямки конкурса'!$L$7,'Напрямки конкурса'!$B$7,IF(D499='Напрямки конкурса'!$L$8,'Напрямки конкурса'!$B$8,IF(D499='Напрямки конкурса'!$L$9,'Напрямки конкурса'!$B$9,IF(D499='Напрямки конкурса'!$L$10,'Напрямки конкурса'!$B$10,IF(D499='Напрямки конкурса'!$L$11,'Напрямки конкурса'!$B$11,IF(D499='Напрямки конкурса'!$L$12,'Напрямки конкурса'!$B$12,IF(D499='Напрямки конкурса'!$L$13,'Напрямки конкурса'!$B$13,IF(D499='Напрямки конкурса'!$L$14,'Напрямки конкурса'!$B$14,IF(D499='Напрямки конкурса'!$L$15,'Напрямки конкурса'!$B$15,IF(D499='Напрямки конкурса'!$L$16,'Напрямки конкурса'!$B$16,IF(D499='Напрямки конкурса'!$L$17,'Напрямки конкурса'!$B$17,IF(D499='Напрямки конкурса'!$L$18,'Напрямки конкурса'!$B$18,IF(D499='Напрямки конкурса'!$L$19,'Напрямки конкурса'!$B$19,IF(D499='Напрямки конкурса'!$L$20,'Напрямки конкурса'!$B$20,IF(D499='Напрямки конкурса'!$L$21,'Напрямки конкурса'!$B$21,IF(D499='Напрямки конкурса'!$L$22,'Напрямки конкурса'!$B$22,IF(D499='Напрямки конкурса'!$L$23,'Напрямки конкурса'!$B$23,IF(D499='Напрямки конкурса'!$L$24,'Напрямки конкурса'!$B$24,IF(D499='Напрямки конкурса'!$L$25,'Напрямки конкурса'!$B$25,IF(D499='Напрямки конкурса'!$L$26,'Напрямки конкурса'!$B$26,IF(D499='Напрямки конкурса'!$L$27,'Напрямки конкурса'!$B$27,IF(D499='Напрямки конкурса'!$L$28,'Напрямки конкурса'!$B$28,"")))))))))))))))))))))))))))</f>
        <v/>
      </c>
      <c r="C499" s="58" t="str">
        <f>IF(D499='Напрямки конкурса'!$L$2,'Напрямки конкурса'!$K$2,IF(D499='Напрямки конкурса'!$L$3,'Напрямки конкурса'!$K$3,IF(D499='Напрямки конкурса'!$L$4,'Напрямки конкурса'!$K$4,IF(D499='Напрямки конкурса'!$L$5,'Напрямки конкурса'!$K$5,IF(D499='Напрямки конкурса'!$L$6,'Напрямки конкурса'!$K$6,IF(D499='Напрямки конкурса'!$L$7,'Напрямки конкурса'!$K$7,IF(D499='Напрямки конкурса'!$L$8,'Напрямки конкурса'!$K$8,IF(D499='Напрямки конкурса'!$L$9,'Напрямки конкурса'!$K$9,IF(D499='Напрямки конкурса'!$L$10,'Напрямки конкурса'!$K$10,IF(D499='Напрямки конкурса'!$L$11,'Напрямки конкурса'!$K$11,IF(D499='Напрямки конкурса'!$L$12,'Напрямки конкурса'!$K$12,IF(D499='Напрямки конкурса'!$L$13,'Напрямки конкурса'!$K$13,IF(D499='Напрямки конкурса'!$L$14,'Напрямки конкурса'!$K$14,IF(D499='Напрямки конкурса'!$L$15,'Напрямки конкурса'!$K$15,IF(D499='Напрямки конкурса'!$L$16,'Напрямки конкурса'!$K$16,IF(D499='Напрямки конкурса'!$L$17,'Напрямки конкурса'!$K$17,IF(D499='Напрямки конкурса'!$L$18,'Напрямки конкурса'!$K$18,IF(D499='Напрямки конкурса'!$L$19,'Напрямки конкурса'!$K$19,IF(D499='Напрямки конкурса'!$L$20,'Напрямки конкурса'!$K$20,IF(D499='Напрямки конкурса'!$L$21,'Напрямки конкурса'!$K$21,IF(D499='Напрямки конкурса'!$L$22,'Напрямки конкурса'!$K$22,IF(D499='Напрямки конкурса'!$L$23,'Напрямки конкурса'!$K$23,IF(D499='Напрямки конкурса'!$L$24,'Напрямки конкурса'!$K$24,IF(D499='Напрямки конкурса'!$L$25,'Напрямки конкурса'!$K$25,IF(D499='Напрямки конкурса'!$L$26,'Напрямки конкурса'!$K$26,IF(D499='Напрямки конкурса'!$L$27,'Напрямки конкурса'!$K$27,IF(D499='Напрямки конкурса'!$L$28,'Напрямки конкурса'!$K$28,"")))))))))))))))))))))))))))</f>
        <v/>
      </c>
      <c r="D499" s="554"/>
      <c r="E499" s="169"/>
      <c r="F499" s="169"/>
      <c r="G499" s="169"/>
      <c r="H499" s="148" t="str">
        <f>IF(I499='Категорія витрат'!$B$2,'Категорія витрат'!$A$2,IF(I499='Категорія витрат'!$B$3,'Категорія витрат'!$A$3,IF(I499='Категорія витрат'!$B$4,'Категорія витрат'!$A$4,IF(I499='Категорія витрат'!$B$5,'Категорія витрат'!$A$5,IF(I499='Категорія витрат'!$B$6,'Категорія витрат'!$A$6,IF(I499='Категорія витрат'!$B$7,'Категорія витрат'!$A$7,IF(I499='Категорія витрат'!$B$8,'Категорія витрат'!$A$8,IF(I499='Категорія витрат'!$B$9,'Категорія витрат'!$A$9,IF(I499='Категорія витрат'!$B$10,'Категорія витрат'!$A$10,IF(I499='Категорія витрат'!$B$11,'Категорія витрат'!$A$11,IF(I499='Категорія витрат'!$B$12,'Категорія витрат'!$A$12,IF(I499='Категорія витрат'!$B$13,'Категорія витрат'!$A$13,IF(I499='Категорія витрат'!$B$14,'Категорія витрат'!$A$14,IF(I499='Категорія витрат'!$B$15,'Категорія витрат'!$A$15,IF(I499='Категорія витрат'!$B$16,'Категорія витрат'!$A$16,IF(I499='Категорія витрат'!$B$17,'Категорія витрат'!$A$17,IF(I499='Категорія витрат'!$B$18,'Категорія витрат'!$A$18,IF(I499='Категорія витрат'!$B$19,'Категорія витрат'!$A$19,IF(I499='Категорія витрат'!$B$20,'Категорія витрат'!$A$20,IF(I499='Категорія витрат'!$B$21,'Категорія витрат'!$A$21,IF(I499='Категорія витрат'!$B$22,'Категорія витрат'!$A$22,IF(I499='Категорія витрат'!$B$23,'Категорія витрат'!$A$23,IF(I499='Категорія витрат'!$B$24,'Категорія витрат'!$A$24,IF(I499='Категорія витрат'!$B$25,'Категорія витрат'!$A$25,IF(I499='Категорія витрат'!$B$26,'Категорія витрат'!$A$26,IF(I499='Категорія витрат'!$B$27,'Категорія витрат'!$A$27,IF(I499='Категорія витрат'!$B$28,'Категорія витрат'!$A$28,IF(I499='Категорія витрат'!$B$29,'Категорія витрат'!$A$29,IF(I499='Категорія витрат'!$B$30,'Категорія витрат'!$A$30,"")))))))))))))))))))))))))))))</f>
        <v/>
      </c>
      <c r="I499" s="172"/>
      <c r="J499" s="171"/>
      <c r="K499" s="174"/>
      <c r="L499" s="86">
        <f t="shared" si="292"/>
        <v>0</v>
      </c>
      <c r="M499" s="174"/>
      <c r="N499" s="176"/>
      <c r="O499" s="396">
        <f t="shared" si="267"/>
        <v>0</v>
      </c>
      <c r="P499" s="157">
        <f>IF(J499='Категорія витрат'!$F$2,ROUND('Додаток 3._Бюджет детальний ПР'!O499*0.3676,2),IF(J499='Категорія витрат'!$F$3,ROUND('Додаток 3._Бюджет детальний ПР'!O499*0.347,2),IF(J499='Категорія витрат'!$F$4,ROUND('Додаток 3._Бюджет детальний ПР'!O499*0.347,2),IF(J499='Категорія витрат'!$F$7,ROUND('Додаток 3._Бюджет детальний ПР'!O499*0.0841,2),0))))</f>
        <v>0</v>
      </c>
      <c r="Q499" s="151">
        <f t="shared" si="296"/>
        <v>0</v>
      </c>
      <c r="R499" s="179"/>
      <c r="S499" s="179"/>
      <c r="T499" s="179"/>
      <c r="U499" s="179"/>
      <c r="V499" s="179"/>
      <c r="W499" s="179"/>
      <c r="X499" s="179"/>
      <c r="Y499" s="179"/>
      <c r="Z499" s="179"/>
      <c r="AA499" s="179"/>
      <c r="AB499" s="179"/>
      <c r="AC499" s="179"/>
      <c r="AD499" s="48">
        <f t="shared" si="268"/>
        <v>0</v>
      </c>
      <c r="AE499" s="48">
        <f t="shared" si="269"/>
        <v>0</v>
      </c>
      <c r="AF499" s="48">
        <f t="shared" si="270"/>
        <v>0</v>
      </c>
      <c r="AG499" s="48">
        <f t="shared" si="271"/>
        <v>0</v>
      </c>
      <c r="AH499" s="48">
        <f t="shared" si="272"/>
        <v>0</v>
      </c>
      <c r="AI499" s="48">
        <f t="shared" si="273"/>
        <v>0</v>
      </c>
      <c r="AJ499" s="48">
        <f t="shared" si="274"/>
        <v>0</v>
      </c>
      <c r="AK499" s="48">
        <f t="shared" si="275"/>
        <v>0</v>
      </c>
      <c r="AL499" s="179"/>
      <c r="AM499" s="179"/>
      <c r="AN499" s="76"/>
      <c r="AO499" s="174"/>
      <c r="AP499" s="405">
        <f t="shared" si="293"/>
        <v>0</v>
      </c>
      <c r="AQ499" s="174"/>
      <c r="AR499" s="176"/>
      <c r="AS499" s="169"/>
      <c r="AT499" s="157">
        <f>IF(J499='Категорія витрат'!$F$2,ROUND('Додаток 3._Бюджет детальний ПР'!AS499*0.3676,2),IF(J499='Категорія витрат'!$F$3,ROUND('Додаток 3._Бюджет детальний ПР'!AS499*0.347,2),IF(J499='Категорія витрат'!$F$4,ROUND('Додаток 3._Бюджет детальний ПР'!AS499*0.347,2),IF(J499='Категорія витрат'!$F$7,ROUND('Додаток 3._Бюджет детальний ПР'!AS499*0.0841,2),0))))</f>
        <v>0</v>
      </c>
      <c r="AU499" s="151">
        <f t="shared" si="266"/>
        <v>0</v>
      </c>
      <c r="AV499" s="179"/>
      <c r="AW499" s="179"/>
      <c r="AX499" s="179"/>
      <c r="AY499" s="179"/>
      <c r="AZ499" s="179"/>
      <c r="BA499" s="179"/>
      <c r="BB499" s="179"/>
      <c r="BC499" s="179"/>
      <c r="BD499" s="179"/>
      <c r="BE499" s="179"/>
      <c r="BF499" s="179"/>
      <c r="BG499" s="179"/>
      <c r="BH499" s="48">
        <f t="shared" si="276"/>
        <v>0</v>
      </c>
      <c r="BI499" s="48">
        <f t="shared" si="277"/>
        <v>0</v>
      </c>
      <c r="BJ499" s="48">
        <f t="shared" si="278"/>
        <v>0</v>
      </c>
      <c r="BK499" s="48">
        <f t="shared" si="279"/>
        <v>0</v>
      </c>
      <c r="BL499" s="48">
        <f t="shared" si="280"/>
        <v>0</v>
      </c>
      <c r="BM499" s="48">
        <f t="shared" si="281"/>
        <v>0</v>
      </c>
      <c r="BN499" s="48">
        <f t="shared" si="282"/>
        <v>0</v>
      </c>
      <c r="BO499" s="48">
        <f t="shared" si="283"/>
        <v>0</v>
      </c>
      <c r="BP499" s="179"/>
      <c r="BQ499" s="179"/>
      <c r="BR499" s="189"/>
      <c r="BS499" s="174"/>
      <c r="BT499" s="86">
        <f t="shared" si="294"/>
        <v>0</v>
      </c>
      <c r="BU499" s="174"/>
      <c r="BV499" s="176"/>
      <c r="BW499" s="169"/>
      <c r="BX499" s="157">
        <f>IF(J499='Категорія витрат'!$F$2,ROUND('Додаток 3._Бюджет детальний ПР'!BW499*0.3676,2),IF(J499='Категорія витрат'!$F$3,ROUND('Додаток 3._Бюджет детальний ПР'!BW499*0.347,2),IF(J499='Категорія витрат'!$F$4,ROUND('Додаток 3._Бюджет детальний ПР'!BW499*0.347,2),IF(J499='Категорія витрат'!$F$7,ROUND('Додаток 3._Бюджет детальний ПР'!BW499*0.0841,2),0))))</f>
        <v>0</v>
      </c>
      <c r="BY499" s="151">
        <f t="shared" si="295"/>
        <v>0</v>
      </c>
      <c r="BZ499" s="179"/>
      <c r="CA499" s="179"/>
      <c r="CB499" s="179"/>
      <c r="CC499" s="179"/>
      <c r="CD499" s="179"/>
      <c r="CE499" s="179"/>
      <c r="CF499" s="179"/>
      <c r="CG499" s="179"/>
      <c r="CH499" s="179"/>
      <c r="CI499" s="179"/>
      <c r="CJ499" s="179"/>
      <c r="CK499" s="179"/>
      <c r="CL499" s="48">
        <f t="shared" si="284"/>
        <v>0</v>
      </c>
      <c r="CM499" s="48">
        <f t="shared" si="285"/>
        <v>0</v>
      </c>
      <c r="CN499" s="48">
        <f t="shared" si="286"/>
        <v>0</v>
      </c>
      <c r="CO499" s="48">
        <f t="shared" si="287"/>
        <v>0</v>
      </c>
      <c r="CP499" s="48">
        <f t="shared" si="288"/>
        <v>0</v>
      </c>
      <c r="CQ499" s="48">
        <f t="shared" si="289"/>
        <v>0</v>
      </c>
      <c r="CR499" s="48">
        <f t="shared" si="290"/>
        <v>0</v>
      </c>
      <c r="CS499" s="48">
        <f t="shared" si="291"/>
        <v>0</v>
      </c>
      <c r="CT499" s="179"/>
      <c r="CU499" s="179"/>
    </row>
    <row r="500" spans="1:99" ht="20.100000000000001" customHeight="1" x14ac:dyDescent="0.25">
      <c r="A500" s="57">
        <v>495</v>
      </c>
      <c r="B500" s="398" t="str">
        <f>IF(D500='Напрямки конкурса'!$L$2,'Напрямки конкурса'!$B$2,IF(D500='Напрямки конкурса'!$L$3,'Напрямки конкурса'!$B$3,IF(D500='Напрямки конкурса'!$L$4,'Напрямки конкурса'!$B$4,IF(D500='Напрямки конкурса'!$L$5,'Напрямки конкурса'!$B$5,IF(D500='Напрямки конкурса'!$L$6,'Напрямки конкурса'!$B$6,IF(D500='Напрямки конкурса'!$L$7,'Напрямки конкурса'!$B$7,IF(D500='Напрямки конкурса'!$L$8,'Напрямки конкурса'!$B$8,IF(D500='Напрямки конкурса'!$L$9,'Напрямки конкурса'!$B$9,IF(D500='Напрямки конкурса'!$L$10,'Напрямки конкурса'!$B$10,IF(D500='Напрямки конкурса'!$L$11,'Напрямки конкурса'!$B$11,IF(D500='Напрямки конкурса'!$L$12,'Напрямки конкурса'!$B$12,IF(D500='Напрямки конкурса'!$L$13,'Напрямки конкурса'!$B$13,IF(D500='Напрямки конкурса'!$L$14,'Напрямки конкурса'!$B$14,IF(D500='Напрямки конкурса'!$L$15,'Напрямки конкурса'!$B$15,IF(D500='Напрямки конкурса'!$L$16,'Напрямки конкурса'!$B$16,IF(D500='Напрямки конкурса'!$L$17,'Напрямки конкурса'!$B$17,IF(D500='Напрямки конкурса'!$L$18,'Напрямки конкурса'!$B$18,IF(D500='Напрямки конкурса'!$L$19,'Напрямки конкурса'!$B$19,IF(D500='Напрямки конкурса'!$L$20,'Напрямки конкурса'!$B$20,IF(D500='Напрямки конкурса'!$L$21,'Напрямки конкурса'!$B$21,IF(D500='Напрямки конкурса'!$L$22,'Напрямки конкурса'!$B$22,IF(D500='Напрямки конкурса'!$L$23,'Напрямки конкурса'!$B$23,IF(D500='Напрямки конкурса'!$L$24,'Напрямки конкурса'!$B$24,IF(D500='Напрямки конкурса'!$L$25,'Напрямки конкурса'!$B$25,IF(D500='Напрямки конкурса'!$L$26,'Напрямки конкурса'!$B$26,IF(D500='Напрямки конкурса'!$L$27,'Напрямки конкурса'!$B$27,IF(D500='Напрямки конкурса'!$L$28,'Напрямки конкурса'!$B$28,"")))))))))))))))))))))))))))</f>
        <v/>
      </c>
      <c r="C500" s="58" t="str">
        <f>IF(D500='Напрямки конкурса'!$L$2,'Напрямки конкурса'!$K$2,IF(D500='Напрямки конкурса'!$L$3,'Напрямки конкурса'!$K$3,IF(D500='Напрямки конкурса'!$L$4,'Напрямки конкурса'!$K$4,IF(D500='Напрямки конкурса'!$L$5,'Напрямки конкурса'!$K$5,IF(D500='Напрямки конкурса'!$L$6,'Напрямки конкурса'!$K$6,IF(D500='Напрямки конкурса'!$L$7,'Напрямки конкурса'!$K$7,IF(D500='Напрямки конкурса'!$L$8,'Напрямки конкурса'!$K$8,IF(D500='Напрямки конкурса'!$L$9,'Напрямки конкурса'!$K$9,IF(D500='Напрямки конкурса'!$L$10,'Напрямки конкурса'!$K$10,IF(D500='Напрямки конкурса'!$L$11,'Напрямки конкурса'!$K$11,IF(D500='Напрямки конкурса'!$L$12,'Напрямки конкурса'!$K$12,IF(D500='Напрямки конкурса'!$L$13,'Напрямки конкурса'!$K$13,IF(D500='Напрямки конкурса'!$L$14,'Напрямки конкурса'!$K$14,IF(D500='Напрямки конкурса'!$L$15,'Напрямки конкурса'!$K$15,IF(D500='Напрямки конкурса'!$L$16,'Напрямки конкурса'!$K$16,IF(D500='Напрямки конкурса'!$L$17,'Напрямки конкурса'!$K$17,IF(D500='Напрямки конкурса'!$L$18,'Напрямки конкурса'!$K$18,IF(D500='Напрямки конкурса'!$L$19,'Напрямки конкурса'!$K$19,IF(D500='Напрямки конкурса'!$L$20,'Напрямки конкурса'!$K$20,IF(D500='Напрямки конкурса'!$L$21,'Напрямки конкурса'!$K$21,IF(D500='Напрямки конкурса'!$L$22,'Напрямки конкурса'!$K$22,IF(D500='Напрямки конкурса'!$L$23,'Напрямки конкурса'!$K$23,IF(D500='Напрямки конкурса'!$L$24,'Напрямки конкурса'!$K$24,IF(D500='Напрямки конкурса'!$L$25,'Напрямки конкурса'!$K$25,IF(D500='Напрямки конкурса'!$L$26,'Напрямки конкурса'!$K$26,IF(D500='Напрямки конкурса'!$L$27,'Напрямки конкурса'!$K$27,IF(D500='Напрямки конкурса'!$L$28,'Напрямки конкурса'!$K$28,"")))))))))))))))))))))))))))</f>
        <v/>
      </c>
      <c r="D500" s="554"/>
      <c r="E500" s="169"/>
      <c r="F500" s="169"/>
      <c r="G500" s="169"/>
      <c r="H500" s="148" t="str">
        <f>IF(I500='Категорія витрат'!$B$2,'Категорія витрат'!$A$2,IF(I500='Категорія витрат'!$B$3,'Категорія витрат'!$A$3,IF(I500='Категорія витрат'!$B$4,'Категорія витрат'!$A$4,IF(I500='Категорія витрат'!$B$5,'Категорія витрат'!$A$5,IF(I500='Категорія витрат'!$B$6,'Категорія витрат'!$A$6,IF(I500='Категорія витрат'!$B$7,'Категорія витрат'!$A$7,IF(I500='Категорія витрат'!$B$8,'Категорія витрат'!$A$8,IF(I500='Категорія витрат'!$B$9,'Категорія витрат'!$A$9,IF(I500='Категорія витрат'!$B$10,'Категорія витрат'!$A$10,IF(I500='Категорія витрат'!$B$11,'Категорія витрат'!$A$11,IF(I500='Категорія витрат'!$B$12,'Категорія витрат'!$A$12,IF(I500='Категорія витрат'!$B$13,'Категорія витрат'!$A$13,IF(I500='Категорія витрат'!$B$14,'Категорія витрат'!$A$14,IF(I500='Категорія витрат'!$B$15,'Категорія витрат'!$A$15,IF(I500='Категорія витрат'!$B$16,'Категорія витрат'!$A$16,IF(I500='Категорія витрат'!$B$17,'Категорія витрат'!$A$17,IF(I500='Категорія витрат'!$B$18,'Категорія витрат'!$A$18,IF(I500='Категорія витрат'!$B$19,'Категорія витрат'!$A$19,IF(I500='Категорія витрат'!$B$20,'Категорія витрат'!$A$20,IF(I500='Категорія витрат'!$B$21,'Категорія витрат'!$A$21,IF(I500='Категорія витрат'!$B$22,'Категорія витрат'!$A$22,IF(I500='Категорія витрат'!$B$23,'Категорія витрат'!$A$23,IF(I500='Категорія витрат'!$B$24,'Категорія витрат'!$A$24,IF(I500='Категорія витрат'!$B$25,'Категорія витрат'!$A$25,IF(I500='Категорія витрат'!$B$26,'Категорія витрат'!$A$26,IF(I500='Категорія витрат'!$B$27,'Категорія витрат'!$A$27,IF(I500='Категорія витрат'!$B$28,'Категорія витрат'!$A$28,IF(I500='Категорія витрат'!$B$29,'Категорія витрат'!$A$29,IF(I500='Категорія витрат'!$B$30,'Категорія витрат'!$A$30,"")))))))))))))))))))))))))))))</f>
        <v/>
      </c>
      <c r="I500" s="172"/>
      <c r="J500" s="171"/>
      <c r="K500" s="174"/>
      <c r="L500" s="86">
        <f t="shared" si="292"/>
        <v>0</v>
      </c>
      <c r="M500" s="174"/>
      <c r="N500" s="176"/>
      <c r="O500" s="396">
        <f t="shared" si="267"/>
        <v>0</v>
      </c>
      <c r="P500" s="157">
        <f>IF(J500='Категорія витрат'!$F$2,ROUND('Додаток 3._Бюджет детальний ПР'!O500*0.3676,2),IF(J500='Категорія витрат'!$F$3,ROUND('Додаток 3._Бюджет детальний ПР'!O500*0.347,2),IF(J500='Категорія витрат'!$F$4,ROUND('Додаток 3._Бюджет детальний ПР'!O500*0.347,2),IF(J500='Категорія витрат'!$F$7,ROUND('Додаток 3._Бюджет детальний ПР'!O500*0.0841,2),0))))</f>
        <v>0</v>
      </c>
      <c r="Q500" s="151">
        <f t="shared" si="296"/>
        <v>0</v>
      </c>
      <c r="R500" s="179"/>
      <c r="S500" s="179"/>
      <c r="T500" s="179"/>
      <c r="U500" s="179"/>
      <c r="V500" s="179"/>
      <c r="W500" s="179"/>
      <c r="X500" s="179"/>
      <c r="Y500" s="179"/>
      <c r="Z500" s="179"/>
      <c r="AA500" s="179"/>
      <c r="AB500" s="179"/>
      <c r="AC500" s="179"/>
      <c r="AD500" s="48">
        <f t="shared" si="268"/>
        <v>0</v>
      </c>
      <c r="AE500" s="48">
        <f t="shared" si="269"/>
        <v>0</v>
      </c>
      <c r="AF500" s="48">
        <f t="shared" si="270"/>
        <v>0</v>
      </c>
      <c r="AG500" s="48">
        <f t="shared" si="271"/>
        <v>0</v>
      </c>
      <c r="AH500" s="48">
        <f t="shared" si="272"/>
        <v>0</v>
      </c>
      <c r="AI500" s="48">
        <f t="shared" si="273"/>
        <v>0</v>
      </c>
      <c r="AJ500" s="48">
        <f t="shared" si="274"/>
        <v>0</v>
      </c>
      <c r="AK500" s="48">
        <f t="shared" si="275"/>
        <v>0</v>
      </c>
      <c r="AL500" s="179"/>
      <c r="AM500" s="179"/>
      <c r="AN500" s="76"/>
      <c r="AO500" s="174"/>
      <c r="AP500" s="405">
        <f t="shared" si="293"/>
        <v>0</v>
      </c>
      <c r="AQ500" s="174"/>
      <c r="AR500" s="176"/>
      <c r="AS500" s="169"/>
      <c r="AT500" s="157">
        <f>IF(J500='Категорія витрат'!$F$2,ROUND('Додаток 3._Бюджет детальний ПР'!AS500*0.3676,2),IF(J500='Категорія витрат'!$F$3,ROUND('Додаток 3._Бюджет детальний ПР'!AS500*0.347,2),IF(J500='Категорія витрат'!$F$4,ROUND('Додаток 3._Бюджет детальний ПР'!AS500*0.347,2),IF(J500='Категорія витрат'!$F$7,ROUND('Додаток 3._Бюджет детальний ПР'!AS500*0.0841,2),0))))</f>
        <v>0</v>
      </c>
      <c r="AU500" s="151">
        <f t="shared" si="266"/>
        <v>0</v>
      </c>
      <c r="AV500" s="179"/>
      <c r="AW500" s="179"/>
      <c r="AX500" s="179"/>
      <c r="AY500" s="179"/>
      <c r="AZ500" s="179"/>
      <c r="BA500" s="179"/>
      <c r="BB500" s="179"/>
      <c r="BC500" s="179"/>
      <c r="BD500" s="179"/>
      <c r="BE500" s="179"/>
      <c r="BF500" s="179"/>
      <c r="BG500" s="179"/>
      <c r="BH500" s="48">
        <f t="shared" si="276"/>
        <v>0</v>
      </c>
      <c r="BI500" s="48">
        <f t="shared" si="277"/>
        <v>0</v>
      </c>
      <c r="BJ500" s="48">
        <f t="shared" si="278"/>
        <v>0</v>
      </c>
      <c r="BK500" s="48">
        <f t="shared" si="279"/>
        <v>0</v>
      </c>
      <c r="BL500" s="48">
        <f t="shared" si="280"/>
        <v>0</v>
      </c>
      <c r="BM500" s="48">
        <f t="shared" si="281"/>
        <v>0</v>
      </c>
      <c r="BN500" s="48">
        <f t="shared" si="282"/>
        <v>0</v>
      </c>
      <c r="BO500" s="48">
        <f t="shared" si="283"/>
        <v>0</v>
      </c>
      <c r="BP500" s="179"/>
      <c r="BQ500" s="179"/>
      <c r="BR500" s="189"/>
      <c r="BS500" s="174"/>
      <c r="BT500" s="86">
        <f t="shared" si="294"/>
        <v>0</v>
      </c>
      <c r="BU500" s="174"/>
      <c r="BV500" s="176"/>
      <c r="BW500" s="169"/>
      <c r="BX500" s="157">
        <f>IF(J500='Категорія витрат'!$F$2,ROUND('Додаток 3._Бюджет детальний ПР'!BW500*0.3676,2),IF(J500='Категорія витрат'!$F$3,ROUND('Додаток 3._Бюджет детальний ПР'!BW500*0.347,2),IF(J500='Категорія витрат'!$F$4,ROUND('Додаток 3._Бюджет детальний ПР'!BW500*0.347,2),IF(J500='Категорія витрат'!$F$7,ROUND('Додаток 3._Бюджет детальний ПР'!BW500*0.0841,2),0))))</f>
        <v>0</v>
      </c>
      <c r="BY500" s="151">
        <f t="shared" si="295"/>
        <v>0</v>
      </c>
      <c r="BZ500" s="179"/>
      <c r="CA500" s="179"/>
      <c r="CB500" s="179"/>
      <c r="CC500" s="179"/>
      <c r="CD500" s="179"/>
      <c r="CE500" s="179"/>
      <c r="CF500" s="179"/>
      <c r="CG500" s="179"/>
      <c r="CH500" s="179"/>
      <c r="CI500" s="179"/>
      <c r="CJ500" s="179"/>
      <c r="CK500" s="179"/>
      <c r="CL500" s="48">
        <f t="shared" si="284"/>
        <v>0</v>
      </c>
      <c r="CM500" s="48">
        <f t="shared" si="285"/>
        <v>0</v>
      </c>
      <c r="CN500" s="48">
        <f t="shared" si="286"/>
        <v>0</v>
      </c>
      <c r="CO500" s="48">
        <f t="shared" si="287"/>
        <v>0</v>
      </c>
      <c r="CP500" s="48">
        <f t="shared" si="288"/>
        <v>0</v>
      </c>
      <c r="CQ500" s="48">
        <f t="shared" si="289"/>
        <v>0</v>
      </c>
      <c r="CR500" s="48">
        <f t="shared" si="290"/>
        <v>0</v>
      </c>
      <c r="CS500" s="48">
        <f t="shared" si="291"/>
        <v>0</v>
      </c>
      <c r="CT500" s="179"/>
      <c r="CU500" s="179"/>
    </row>
    <row r="501" spans="1:99" ht="20.100000000000001" customHeight="1" x14ac:dyDescent="0.25">
      <c r="A501" s="57">
        <v>496</v>
      </c>
      <c r="B501" s="398" t="str">
        <f>IF(D501='Напрямки конкурса'!$L$2,'Напрямки конкурса'!$B$2,IF(D501='Напрямки конкурса'!$L$3,'Напрямки конкурса'!$B$3,IF(D501='Напрямки конкурса'!$L$4,'Напрямки конкурса'!$B$4,IF(D501='Напрямки конкурса'!$L$5,'Напрямки конкурса'!$B$5,IF(D501='Напрямки конкурса'!$L$6,'Напрямки конкурса'!$B$6,IF(D501='Напрямки конкурса'!$L$7,'Напрямки конкурса'!$B$7,IF(D501='Напрямки конкурса'!$L$8,'Напрямки конкурса'!$B$8,IF(D501='Напрямки конкурса'!$L$9,'Напрямки конкурса'!$B$9,IF(D501='Напрямки конкурса'!$L$10,'Напрямки конкурса'!$B$10,IF(D501='Напрямки конкурса'!$L$11,'Напрямки конкурса'!$B$11,IF(D501='Напрямки конкурса'!$L$12,'Напрямки конкурса'!$B$12,IF(D501='Напрямки конкурса'!$L$13,'Напрямки конкурса'!$B$13,IF(D501='Напрямки конкурса'!$L$14,'Напрямки конкурса'!$B$14,IF(D501='Напрямки конкурса'!$L$15,'Напрямки конкурса'!$B$15,IF(D501='Напрямки конкурса'!$L$16,'Напрямки конкурса'!$B$16,IF(D501='Напрямки конкурса'!$L$17,'Напрямки конкурса'!$B$17,IF(D501='Напрямки конкурса'!$L$18,'Напрямки конкурса'!$B$18,IF(D501='Напрямки конкурса'!$L$19,'Напрямки конкурса'!$B$19,IF(D501='Напрямки конкурса'!$L$20,'Напрямки конкурса'!$B$20,IF(D501='Напрямки конкурса'!$L$21,'Напрямки конкурса'!$B$21,IF(D501='Напрямки конкурса'!$L$22,'Напрямки конкурса'!$B$22,IF(D501='Напрямки конкурса'!$L$23,'Напрямки конкурса'!$B$23,IF(D501='Напрямки конкурса'!$L$24,'Напрямки конкурса'!$B$24,IF(D501='Напрямки конкурса'!$L$25,'Напрямки конкурса'!$B$25,IF(D501='Напрямки конкурса'!$L$26,'Напрямки конкурса'!$B$26,IF(D501='Напрямки конкурса'!$L$27,'Напрямки конкурса'!$B$27,IF(D501='Напрямки конкурса'!$L$28,'Напрямки конкурса'!$B$28,"")))))))))))))))))))))))))))</f>
        <v/>
      </c>
      <c r="C501" s="58" t="str">
        <f>IF(D501='Напрямки конкурса'!$L$2,'Напрямки конкурса'!$K$2,IF(D501='Напрямки конкурса'!$L$3,'Напрямки конкурса'!$K$3,IF(D501='Напрямки конкурса'!$L$4,'Напрямки конкурса'!$K$4,IF(D501='Напрямки конкурса'!$L$5,'Напрямки конкурса'!$K$5,IF(D501='Напрямки конкурса'!$L$6,'Напрямки конкурса'!$K$6,IF(D501='Напрямки конкурса'!$L$7,'Напрямки конкурса'!$K$7,IF(D501='Напрямки конкурса'!$L$8,'Напрямки конкурса'!$K$8,IF(D501='Напрямки конкурса'!$L$9,'Напрямки конкурса'!$K$9,IF(D501='Напрямки конкурса'!$L$10,'Напрямки конкурса'!$K$10,IF(D501='Напрямки конкурса'!$L$11,'Напрямки конкурса'!$K$11,IF(D501='Напрямки конкурса'!$L$12,'Напрямки конкурса'!$K$12,IF(D501='Напрямки конкурса'!$L$13,'Напрямки конкурса'!$K$13,IF(D501='Напрямки конкурса'!$L$14,'Напрямки конкурса'!$K$14,IF(D501='Напрямки конкурса'!$L$15,'Напрямки конкурса'!$K$15,IF(D501='Напрямки конкурса'!$L$16,'Напрямки конкурса'!$K$16,IF(D501='Напрямки конкурса'!$L$17,'Напрямки конкурса'!$K$17,IF(D501='Напрямки конкурса'!$L$18,'Напрямки конкурса'!$K$18,IF(D501='Напрямки конкурса'!$L$19,'Напрямки конкурса'!$K$19,IF(D501='Напрямки конкурса'!$L$20,'Напрямки конкурса'!$K$20,IF(D501='Напрямки конкурса'!$L$21,'Напрямки конкурса'!$K$21,IF(D501='Напрямки конкурса'!$L$22,'Напрямки конкурса'!$K$22,IF(D501='Напрямки конкурса'!$L$23,'Напрямки конкурса'!$K$23,IF(D501='Напрямки конкурса'!$L$24,'Напрямки конкурса'!$K$24,IF(D501='Напрямки конкурса'!$L$25,'Напрямки конкурса'!$K$25,IF(D501='Напрямки конкурса'!$L$26,'Напрямки конкурса'!$K$26,IF(D501='Напрямки конкурса'!$L$27,'Напрямки конкурса'!$K$27,IF(D501='Напрямки конкурса'!$L$28,'Напрямки конкурса'!$K$28,"")))))))))))))))))))))))))))</f>
        <v/>
      </c>
      <c r="D501" s="554"/>
      <c r="E501" s="169"/>
      <c r="F501" s="169"/>
      <c r="G501" s="169"/>
      <c r="H501" s="148" t="str">
        <f>IF(I501='Категорія витрат'!$B$2,'Категорія витрат'!$A$2,IF(I501='Категорія витрат'!$B$3,'Категорія витрат'!$A$3,IF(I501='Категорія витрат'!$B$4,'Категорія витрат'!$A$4,IF(I501='Категорія витрат'!$B$5,'Категорія витрат'!$A$5,IF(I501='Категорія витрат'!$B$6,'Категорія витрат'!$A$6,IF(I501='Категорія витрат'!$B$7,'Категорія витрат'!$A$7,IF(I501='Категорія витрат'!$B$8,'Категорія витрат'!$A$8,IF(I501='Категорія витрат'!$B$9,'Категорія витрат'!$A$9,IF(I501='Категорія витрат'!$B$10,'Категорія витрат'!$A$10,IF(I501='Категорія витрат'!$B$11,'Категорія витрат'!$A$11,IF(I501='Категорія витрат'!$B$12,'Категорія витрат'!$A$12,IF(I501='Категорія витрат'!$B$13,'Категорія витрат'!$A$13,IF(I501='Категорія витрат'!$B$14,'Категорія витрат'!$A$14,IF(I501='Категорія витрат'!$B$15,'Категорія витрат'!$A$15,IF(I501='Категорія витрат'!$B$16,'Категорія витрат'!$A$16,IF(I501='Категорія витрат'!$B$17,'Категорія витрат'!$A$17,IF(I501='Категорія витрат'!$B$18,'Категорія витрат'!$A$18,IF(I501='Категорія витрат'!$B$19,'Категорія витрат'!$A$19,IF(I501='Категорія витрат'!$B$20,'Категорія витрат'!$A$20,IF(I501='Категорія витрат'!$B$21,'Категорія витрат'!$A$21,IF(I501='Категорія витрат'!$B$22,'Категорія витрат'!$A$22,IF(I501='Категорія витрат'!$B$23,'Категорія витрат'!$A$23,IF(I501='Категорія витрат'!$B$24,'Категорія витрат'!$A$24,IF(I501='Категорія витрат'!$B$25,'Категорія витрат'!$A$25,IF(I501='Категорія витрат'!$B$26,'Категорія витрат'!$A$26,IF(I501='Категорія витрат'!$B$27,'Категорія витрат'!$A$27,IF(I501='Категорія витрат'!$B$28,'Категорія витрат'!$A$28,IF(I501='Категорія витрат'!$B$29,'Категорія витрат'!$A$29,IF(I501='Категорія витрат'!$B$30,'Категорія витрат'!$A$30,"")))))))))))))))))))))))))))))</f>
        <v/>
      </c>
      <c r="I501" s="172"/>
      <c r="J501" s="171"/>
      <c r="K501" s="174"/>
      <c r="L501" s="86">
        <f t="shared" si="292"/>
        <v>0</v>
      </c>
      <c r="M501" s="174"/>
      <c r="N501" s="176"/>
      <c r="O501" s="396">
        <f t="shared" si="267"/>
        <v>0</v>
      </c>
      <c r="P501" s="157">
        <f>IF(J501='Категорія витрат'!$F$2,ROUND('Додаток 3._Бюджет детальний ПР'!O501*0.3676,2),IF(J501='Категорія витрат'!$F$3,ROUND('Додаток 3._Бюджет детальний ПР'!O501*0.347,2),IF(J501='Категорія витрат'!$F$4,ROUND('Додаток 3._Бюджет детальний ПР'!O501*0.347,2),IF(J501='Категорія витрат'!$F$7,ROUND('Додаток 3._Бюджет детальний ПР'!O501*0.0841,2),0))))</f>
        <v>0</v>
      </c>
      <c r="Q501" s="151">
        <f t="shared" si="296"/>
        <v>0</v>
      </c>
      <c r="R501" s="179"/>
      <c r="S501" s="179"/>
      <c r="T501" s="179"/>
      <c r="U501" s="179"/>
      <c r="V501" s="179"/>
      <c r="W501" s="179"/>
      <c r="X501" s="179"/>
      <c r="Y501" s="179"/>
      <c r="Z501" s="179"/>
      <c r="AA501" s="179"/>
      <c r="AB501" s="179"/>
      <c r="AC501" s="179"/>
      <c r="AD501" s="48">
        <f t="shared" si="268"/>
        <v>0</v>
      </c>
      <c r="AE501" s="48">
        <f t="shared" si="269"/>
        <v>0</v>
      </c>
      <c r="AF501" s="48">
        <f t="shared" si="270"/>
        <v>0</v>
      </c>
      <c r="AG501" s="48">
        <f t="shared" si="271"/>
        <v>0</v>
      </c>
      <c r="AH501" s="48">
        <f t="shared" si="272"/>
        <v>0</v>
      </c>
      <c r="AI501" s="48">
        <f t="shared" si="273"/>
        <v>0</v>
      </c>
      <c r="AJ501" s="48">
        <f t="shared" si="274"/>
        <v>0</v>
      </c>
      <c r="AK501" s="48">
        <f t="shared" si="275"/>
        <v>0</v>
      </c>
      <c r="AL501" s="179"/>
      <c r="AM501" s="179"/>
      <c r="AN501" s="76"/>
      <c r="AO501" s="174"/>
      <c r="AP501" s="405">
        <f t="shared" si="293"/>
        <v>0</v>
      </c>
      <c r="AQ501" s="174"/>
      <c r="AR501" s="176"/>
      <c r="AS501" s="169"/>
      <c r="AT501" s="157">
        <f>IF(J501='Категорія витрат'!$F$2,ROUND('Додаток 3._Бюджет детальний ПР'!AS501*0.3676,2),IF(J501='Категорія витрат'!$F$3,ROUND('Додаток 3._Бюджет детальний ПР'!AS501*0.347,2),IF(J501='Категорія витрат'!$F$4,ROUND('Додаток 3._Бюджет детальний ПР'!AS501*0.347,2),IF(J501='Категорія витрат'!$F$7,ROUND('Додаток 3._Бюджет детальний ПР'!AS501*0.0841,2),0))))</f>
        <v>0</v>
      </c>
      <c r="AU501" s="151">
        <f t="shared" si="266"/>
        <v>0</v>
      </c>
      <c r="AV501" s="179"/>
      <c r="AW501" s="179"/>
      <c r="AX501" s="179"/>
      <c r="AY501" s="179"/>
      <c r="AZ501" s="179"/>
      <c r="BA501" s="179"/>
      <c r="BB501" s="179"/>
      <c r="BC501" s="179"/>
      <c r="BD501" s="179"/>
      <c r="BE501" s="179"/>
      <c r="BF501" s="179"/>
      <c r="BG501" s="179"/>
      <c r="BH501" s="48">
        <f t="shared" si="276"/>
        <v>0</v>
      </c>
      <c r="BI501" s="48">
        <f t="shared" si="277"/>
        <v>0</v>
      </c>
      <c r="BJ501" s="48">
        <f t="shared" si="278"/>
        <v>0</v>
      </c>
      <c r="BK501" s="48">
        <f t="shared" si="279"/>
        <v>0</v>
      </c>
      <c r="BL501" s="48">
        <f t="shared" si="280"/>
        <v>0</v>
      </c>
      <c r="BM501" s="48">
        <f t="shared" si="281"/>
        <v>0</v>
      </c>
      <c r="BN501" s="48">
        <f t="shared" si="282"/>
        <v>0</v>
      </c>
      <c r="BO501" s="48">
        <f t="shared" si="283"/>
        <v>0</v>
      </c>
      <c r="BP501" s="179"/>
      <c r="BQ501" s="179"/>
      <c r="BR501" s="189"/>
      <c r="BS501" s="174"/>
      <c r="BT501" s="86">
        <f t="shared" si="294"/>
        <v>0</v>
      </c>
      <c r="BU501" s="174"/>
      <c r="BV501" s="176"/>
      <c r="BW501" s="169"/>
      <c r="BX501" s="157">
        <f>IF(J501='Категорія витрат'!$F$2,ROUND('Додаток 3._Бюджет детальний ПР'!BW501*0.3676,2),IF(J501='Категорія витрат'!$F$3,ROUND('Додаток 3._Бюджет детальний ПР'!BW501*0.347,2),IF(J501='Категорія витрат'!$F$4,ROUND('Додаток 3._Бюджет детальний ПР'!BW501*0.347,2),IF(J501='Категорія витрат'!$F$7,ROUND('Додаток 3._Бюджет детальний ПР'!BW501*0.0841,2),0))))</f>
        <v>0</v>
      </c>
      <c r="BY501" s="151">
        <f t="shared" si="295"/>
        <v>0</v>
      </c>
      <c r="BZ501" s="179"/>
      <c r="CA501" s="179"/>
      <c r="CB501" s="179"/>
      <c r="CC501" s="179"/>
      <c r="CD501" s="179"/>
      <c r="CE501" s="179"/>
      <c r="CF501" s="179"/>
      <c r="CG501" s="179"/>
      <c r="CH501" s="179"/>
      <c r="CI501" s="179"/>
      <c r="CJ501" s="179"/>
      <c r="CK501" s="179"/>
      <c r="CL501" s="48">
        <f t="shared" si="284"/>
        <v>0</v>
      </c>
      <c r="CM501" s="48">
        <f t="shared" si="285"/>
        <v>0</v>
      </c>
      <c r="CN501" s="48">
        <f t="shared" si="286"/>
        <v>0</v>
      </c>
      <c r="CO501" s="48">
        <f t="shared" si="287"/>
        <v>0</v>
      </c>
      <c r="CP501" s="48">
        <f t="shared" si="288"/>
        <v>0</v>
      </c>
      <c r="CQ501" s="48">
        <f t="shared" si="289"/>
        <v>0</v>
      </c>
      <c r="CR501" s="48">
        <f t="shared" si="290"/>
        <v>0</v>
      </c>
      <c r="CS501" s="48">
        <f t="shared" si="291"/>
        <v>0</v>
      </c>
      <c r="CT501" s="179"/>
      <c r="CU501" s="179"/>
    </row>
    <row r="502" spans="1:99" ht="20.100000000000001" customHeight="1" x14ac:dyDescent="0.25">
      <c r="A502" s="57">
        <v>497</v>
      </c>
      <c r="B502" s="398" t="str">
        <f>IF(D502='Напрямки конкурса'!$L$2,'Напрямки конкурса'!$B$2,IF(D502='Напрямки конкурса'!$L$3,'Напрямки конкурса'!$B$3,IF(D502='Напрямки конкурса'!$L$4,'Напрямки конкурса'!$B$4,IF(D502='Напрямки конкурса'!$L$5,'Напрямки конкурса'!$B$5,IF(D502='Напрямки конкурса'!$L$6,'Напрямки конкурса'!$B$6,IF(D502='Напрямки конкурса'!$L$7,'Напрямки конкурса'!$B$7,IF(D502='Напрямки конкурса'!$L$8,'Напрямки конкурса'!$B$8,IF(D502='Напрямки конкурса'!$L$9,'Напрямки конкурса'!$B$9,IF(D502='Напрямки конкурса'!$L$10,'Напрямки конкурса'!$B$10,IF(D502='Напрямки конкурса'!$L$11,'Напрямки конкурса'!$B$11,IF(D502='Напрямки конкурса'!$L$12,'Напрямки конкурса'!$B$12,IF(D502='Напрямки конкурса'!$L$13,'Напрямки конкурса'!$B$13,IF(D502='Напрямки конкурса'!$L$14,'Напрямки конкурса'!$B$14,IF(D502='Напрямки конкурса'!$L$15,'Напрямки конкурса'!$B$15,IF(D502='Напрямки конкурса'!$L$16,'Напрямки конкурса'!$B$16,IF(D502='Напрямки конкурса'!$L$17,'Напрямки конкурса'!$B$17,IF(D502='Напрямки конкурса'!$L$18,'Напрямки конкурса'!$B$18,IF(D502='Напрямки конкурса'!$L$19,'Напрямки конкурса'!$B$19,IF(D502='Напрямки конкурса'!$L$20,'Напрямки конкурса'!$B$20,IF(D502='Напрямки конкурса'!$L$21,'Напрямки конкурса'!$B$21,IF(D502='Напрямки конкурса'!$L$22,'Напрямки конкурса'!$B$22,IF(D502='Напрямки конкурса'!$L$23,'Напрямки конкурса'!$B$23,IF(D502='Напрямки конкурса'!$L$24,'Напрямки конкурса'!$B$24,IF(D502='Напрямки конкурса'!$L$25,'Напрямки конкурса'!$B$25,IF(D502='Напрямки конкурса'!$L$26,'Напрямки конкурса'!$B$26,IF(D502='Напрямки конкурса'!$L$27,'Напрямки конкурса'!$B$27,IF(D502='Напрямки конкурса'!$L$28,'Напрямки конкурса'!$B$28,"")))))))))))))))))))))))))))</f>
        <v/>
      </c>
      <c r="C502" s="58" t="str">
        <f>IF(D502='Напрямки конкурса'!$L$2,'Напрямки конкурса'!$K$2,IF(D502='Напрямки конкурса'!$L$3,'Напрямки конкурса'!$K$3,IF(D502='Напрямки конкурса'!$L$4,'Напрямки конкурса'!$K$4,IF(D502='Напрямки конкурса'!$L$5,'Напрямки конкурса'!$K$5,IF(D502='Напрямки конкурса'!$L$6,'Напрямки конкурса'!$K$6,IF(D502='Напрямки конкурса'!$L$7,'Напрямки конкурса'!$K$7,IF(D502='Напрямки конкурса'!$L$8,'Напрямки конкурса'!$K$8,IF(D502='Напрямки конкурса'!$L$9,'Напрямки конкурса'!$K$9,IF(D502='Напрямки конкурса'!$L$10,'Напрямки конкурса'!$K$10,IF(D502='Напрямки конкурса'!$L$11,'Напрямки конкурса'!$K$11,IF(D502='Напрямки конкурса'!$L$12,'Напрямки конкурса'!$K$12,IF(D502='Напрямки конкурса'!$L$13,'Напрямки конкурса'!$K$13,IF(D502='Напрямки конкурса'!$L$14,'Напрямки конкурса'!$K$14,IF(D502='Напрямки конкурса'!$L$15,'Напрямки конкурса'!$K$15,IF(D502='Напрямки конкурса'!$L$16,'Напрямки конкурса'!$K$16,IF(D502='Напрямки конкурса'!$L$17,'Напрямки конкурса'!$K$17,IF(D502='Напрямки конкурса'!$L$18,'Напрямки конкурса'!$K$18,IF(D502='Напрямки конкурса'!$L$19,'Напрямки конкурса'!$K$19,IF(D502='Напрямки конкурса'!$L$20,'Напрямки конкурса'!$K$20,IF(D502='Напрямки конкурса'!$L$21,'Напрямки конкурса'!$K$21,IF(D502='Напрямки конкурса'!$L$22,'Напрямки конкурса'!$K$22,IF(D502='Напрямки конкурса'!$L$23,'Напрямки конкурса'!$K$23,IF(D502='Напрямки конкурса'!$L$24,'Напрямки конкурса'!$K$24,IF(D502='Напрямки конкурса'!$L$25,'Напрямки конкурса'!$K$25,IF(D502='Напрямки конкурса'!$L$26,'Напрямки конкурса'!$K$26,IF(D502='Напрямки конкурса'!$L$27,'Напрямки конкурса'!$K$27,IF(D502='Напрямки конкурса'!$L$28,'Напрямки конкурса'!$K$28,"")))))))))))))))))))))))))))</f>
        <v/>
      </c>
      <c r="D502" s="554"/>
      <c r="E502" s="169"/>
      <c r="F502" s="169"/>
      <c r="G502" s="169"/>
      <c r="H502" s="148" t="str">
        <f>IF(I502='Категорія витрат'!$B$2,'Категорія витрат'!$A$2,IF(I502='Категорія витрат'!$B$3,'Категорія витрат'!$A$3,IF(I502='Категорія витрат'!$B$4,'Категорія витрат'!$A$4,IF(I502='Категорія витрат'!$B$5,'Категорія витрат'!$A$5,IF(I502='Категорія витрат'!$B$6,'Категорія витрат'!$A$6,IF(I502='Категорія витрат'!$B$7,'Категорія витрат'!$A$7,IF(I502='Категорія витрат'!$B$8,'Категорія витрат'!$A$8,IF(I502='Категорія витрат'!$B$9,'Категорія витрат'!$A$9,IF(I502='Категорія витрат'!$B$10,'Категорія витрат'!$A$10,IF(I502='Категорія витрат'!$B$11,'Категорія витрат'!$A$11,IF(I502='Категорія витрат'!$B$12,'Категорія витрат'!$A$12,IF(I502='Категорія витрат'!$B$13,'Категорія витрат'!$A$13,IF(I502='Категорія витрат'!$B$14,'Категорія витрат'!$A$14,IF(I502='Категорія витрат'!$B$15,'Категорія витрат'!$A$15,IF(I502='Категорія витрат'!$B$16,'Категорія витрат'!$A$16,IF(I502='Категорія витрат'!$B$17,'Категорія витрат'!$A$17,IF(I502='Категорія витрат'!$B$18,'Категорія витрат'!$A$18,IF(I502='Категорія витрат'!$B$19,'Категорія витрат'!$A$19,IF(I502='Категорія витрат'!$B$20,'Категорія витрат'!$A$20,IF(I502='Категорія витрат'!$B$21,'Категорія витрат'!$A$21,IF(I502='Категорія витрат'!$B$22,'Категорія витрат'!$A$22,IF(I502='Категорія витрат'!$B$23,'Категорія витрат'!$A$23,IF(I502='Категорія витрат'!$B$24,'Категорія витрат'!$A$24,IF(I502='Категорія витрат'!$B$25,'Категорія витрат'!$A$25,IF(I502='Категорія витрат'!$B$26,'Категорія витрат'!$A$26,IF(I502='Категорія витрат'!$B$27,'Категорія витрат'!$A$27,IF(I502='Категорія витрат'!$B$28,'Категорія витрат'!$A$28,IF(I502='Категорія витрат'!$B$29,'Категорія витрат'!$A$29,IF(I502='Категорія витрат'!$B$30,'Категорія витрат'!$A$30,"")))))))))))))))))))))))))))))</f>
        <v/>
      </c>
      <c r="I502" s="172"/>
      <c r="J502" s="171"/>
      <c r="K502" s="174"/>
      <c r="L502" s="86">
        <f t="shared" si="292"/>
        <v>0</v>
      </c>
      <c r="M502" s="174"/>
      <c r="N502" s="176"/>
      <c r="O502" s="396">
        <f t="shared" si="267"/>
        <v>0</v>
      </c>
      <c r="P502" s="157">
        <f>IF(J502='Категорія витрат'!$F$2,ROUND('Додаток 3._Бюджет детальний ПР'!O502*0.3676,2),IF(J502='Категорія витрат'!$F$3,ROUND('Додаток 3._Бюджет детальний ПР'!O502*0.347,2),IF(J502='Категорія витрат'!$F$4,ROUND('Додаток 3._Бюджет детальний ПР'!O502*0.347,2),IF(J502='Категорія витрат'!$F$7,ROUND('Додаток 3._Бюджет детальний ПР'!O502*0.0841,2),0))))</f>
        <v>0</v>
      </c>
      <c r="Q502" s="151">
        <f t="shared" si="296"/>
        <v>0</v>
      </c>
      <c r="R502" s="179"/>
      <c r="S502" s="179"/>
      <c r="T502" s="179"/>
      <c r="U502" s="179"/>
      <c r="V502" s="179"/>
      <c r="W502" s="179"/>
      <c r="X502" s="179"/>
      <c r="Y502" s="179"/>
      <c r="Z502" s="179"/>
      <c r="AA502" s="179"/>
      <c r="AB502" s="179"/>
      <c r="AC502" s="179"/>
      <c r="AD502" s="48">
        <f t="shared" si="268"/>
        <v>0</v>
      </c>
      <c r="AE502" s="48">
        <f t="shared" si="269"/>
        <v>0</v>
      </c>
      <c r="AF502" s="48">
        <f t="shared" si="270"/>
        <v>0</v>
      </c>
      <c r="AG502" s="48">
        <f t="shared" si="271"/>
        <v>0</v>
      </c>
      <c r="AH502" s="48">
        <f t="shared" si="272"/>
        <v>0</v>
      </c>
      <c r="AI502" s="48">
        <f t="shared" si="273"/>
        <v>0</v>
      </c>
      <c r="AJ502" s="48">
        <f t="shared" si="274"/>
        <v>0</v>
      </c>
      <c r="AK502" s="48">
        <f t="shared" si="275"/>
        <v>0</v>
      </c>
      <c r="AL502" s="179"/>
      <c r="AM502" s="179"/>
      <c r="AN502" s="76"/>
      <c r="AO502" s="174"/>
      <c r="AP502" s="405">
        <f t="shared" si="293"/>
        <v>0</v>
      </c>
      <c r="AQ502" s="174"/>
      <c r="AR502" s="176"/>
      <c r="AS502" s="169"/>
      <c r="AT502" s="157">
        <f>IF(J502='Категорія витрат'!$F$2,ROUND('Додаток 3._Бюджет детальний ПР'!AS502*0.3676,2),IF(J502='Категорія витрат'!$F$3,ROUND('Додаток 3._Бюджет детальний ПР'!AS502*0.347,2),IF(J502='Категорія витрат'!$F$4,ROUND('Додаток 3._Бюджет детальний ПР'!AS502*0.347,2),IF(J502='Категорія витрат'!$F$7,ROUND('Додаток 3._Бюджет детальний ПР'!AS502*0.0841,2),0))))</f>
        <v>0</v>
      </c>
      <c r="AU502" s="151">
        <f t="shared" si="266"/>
        <v>0</v>
      </c>
      <c r="AV502" s="179"/>
      <c r="AW502" s="179"/>
      <c r="AX502" s="179"/>
      <c r="AY502" s="179"/>
      <c r="AZ502" s="179"/>
      <c r="BA502" s="179"/>
      <c r="BB502" s="179"/>
      <c r="BC502" s="179"/>
      <c r="BD502" s="179"/>
      <c r="BE502" s="179"/>
      <c r="BF502" s="179"/>
      <c r="BG502" s="179"/>
      <c r="BH502" s="48">
        <f t="shared" si="276"/>
        <v>0</v>
      </c>
      <c r="BI502" s="48">
        <f t="shared" si="277"/>
        <v>0</v>
      </c>
      <c r="BJ502" s="48">
        <f t="shared" si="278"/>
        <v>0</v>
      </c>
      <c r="BK502" s="48">
        <f t="shared" si="279"/>
        <v>0</v>
      </c>
      <c r="BL502" s="48">
        <f t="shared" si="280"/>
        <v>0</v>
      </c>
      <c r="BM502" s="48">
        <f t="shared" si="281"/>
        <v>0</v>
      </c>
      <c r="BN502" s="48">
        <f t="shared" si="282"/>
        <v>0</v>
      </c>
      <c r="BO502" s="48">
        <f t="shared" si="283"/>
        <v>0</v>
      </c>
      <c r="BP502" s="179"/>
      <c r="BQ502" s="179"/>
      <c r="BR502" s="189"/>
      <c r="BS502" s="174"/>
      <c r="BT502" s="86">
        <f t="shared" si="294"/>
        <v>0</v>
      </c>
      <c r="BU502" s="174"/>
      <c r="BV502" s="176"/>
      <c r="BW502" s="169"/>
      <c r="BX502" s="157">
        <f>IF(J502='Категорія витрат'!$F$2,ROUND('Додаток 3._Бюджет детальний ПР'!BW502*0.3676,2),IF(J502='Категорія витрат'!$F$3,ROUND('Додаток 3._Бюджет детальний ПР'!BW502*0.347,2),IF(J502='Категорія витрат'!$F$4,ROUND('Додаток 3._Бюджет детальний ПР'!BW502*0.347,2),IF(J502='Категорія витрат'!$F$7,ROUND('Додаток 3._Бюджет детальний ПР'!BW502*0.0841,2),0))))</f>
        <v>0</v>
      </c>
      <c r="BY502" s="151">
        <f t="shared" si="295"/>
        <v>0</v>
      </c>
      <c r="BZ502" s="179"/>
      <c r="CA502" s="179"/>
      <c r="CB502" s="179"/>
      <c r="CC502" s="179"/>
      <c r="CD502" s="179"/>
      <c r="CE502" s="179"/>
      <c r="CF502" s="179"/>
      <c r="CG502" s="179"/>
      <c r="CH502" s="179"/>
      <c r="CI502" s="179"/>
      <c r="CJ502" s="179"/>
      <c r="CK502" s="179"/>
      <c r="CL502" s="48">
        <f t="shared" si="284"/>
        <v>0</v>
      </c>
      <c r="CM502" s="48">
        <f t="shared" si="285"/>
        <v>0</v>
      </c>
      <c r="CN502" s="48">
        <f t="shared" si="286"/>
        <v>0</v>
      </c>
      <c r="CO502" s="48">
        <f t="shared" si="287"/>
        <v>0</v>
      </c>
      <c r="CP502" s="48">
        <f t="shared" si="288"/>
        <v>0</v>
      </c>
      <c r="CQ502" s="48">
        <f t="shared" si="289"/>
        <v>0</v>
      </c>
      <c r="CR502" s="48">
        <f t="shared" si="290"/>
        <v>0</v>
      </c>
      <c r="CS502" s="48">
        <f t="shared" si="291"/>
        <v>0</v>
      </c>
      <c r="CT502" s="179"/>
      <c r="CU502" s="179"/>
    </row>
    <row r="503" spans="1:99" ht="20.100000000000001" customHeight="1" x14ac:dyDescent="0.25">
      <c r="A503" s="57">
        <v>498</v>
      </c>
      <c r="B503" s="398" t="str">
        <f>IF(D503='Напрямки конкурса'!$L$2,'Напрямки конкурса'!$B$2,IF(D503='Напрямки конкурса'!$L$3,'Напрямки конкурса'!$B$3,IF(D503='Напрямки конкурса'!$L$4,'Напрямки конкурса'!$B$4,IF(D503='Напрямки конкурса'!$L$5,'Напрямки конкурса'!$B$5,IF(D503='Напрямки конкурса'!$L$6,'Напрямки конкурса'!$B$6,IF(D503='Напрямки конкурса'!$L$7,'Напрямки конкурса'!$B$7,IF(D503='Напрямки конкурса'!$L$8,'Напрямки конкурса'!$B$8,IF(D503='Напрямки конкурса'!$L$9,'Напрямки конкурса'!$B$9,IF(D503='Напрямки конкурса'!$L$10,'Напрямки конкурса'!$B$10,IF(D503='Напрямки конкурса'!$L$11,'Напрямки конкурса'!$B$11,IF(D503='Напрямки конкурса'!$L$12,'Напрямки конкурса'!$B$12,IF(D503='Напрямки конкурса'!$L$13,'Напрямки конкурса'!$B$13,IF(D503='Напрямки конкурса'!$L$14,'Напрямки конкурса'!$B$14,IF(D503='Напрямки конкурса'!$L$15,'Напрямки конкурса'!$B$15,IF(D503='Напрямки конкурса'!$L$16,'Напрямки конкурса'!$B$16,IF(D503='Напрямки конкурса'!$L$17,'Напрямки конкурса'!$B$17,IF(D503='Напрямки конкурса'!$L$18,'Напрямки конкурса'!$B$18,IF(D503='Напрямки конкурса'!$L$19,'Напрямки конкурса'!$B$19,IF(D503='Напрямки конкурса'!$L$20,'Напрямки конкурса'!$B$20,IF(D503='Напрямки конкурса'!$L$21,'Напрямки конкурса'!$B$21,IF(D503='Напрямки конкурса'!$L$22,'Напрямки конкурса'!$B$22,IF(D503='Напрямки конкурса'!$L$23,'Напрямки конкурса'!$B$23,IF(D503='Напрямки конкурса'!$L$24,'Напрямки конкурса'!$B$24,IF(D503='Напрямки конкурса'!$L$25,'Напрямки конкурса'!$B$25,IF(D503='Напрямки конкурса'!$L$26,'Напрямки конкурса'!$B$26,IF(D503='Напрямки конкурса'!$L$27,'Напрямки конкурса'!$B$27,IF(D503='Напрямки конкурса'!$L$28,'Напрямки конкурса'!$B$28,"")))))))))))))))))))))))))))</f>
        <v/>
      </c>
      <c r="C503" s="58" t="str">
        <f>IF(D503='Напрямки конкурса'!$L$2,'Напрямки конкурса'!$K$2,IF(D503='Напрямки конкурса'!$L$3,'Напрямки конкурса'!$K$3,IF(D503='Напрямки конкурса'!$L$4,'Напрямки конкурса'!$K$4,IF(D503='Напрямки конкурса'!$L$5,'Напрямки конкурса'!$K$5,IF(D503='Напрямки конкурса'!$L$6,'Напрямки конкурса'!$K$6,IF(D503='Напрямки конкурса'!$L$7,'Напрямки конкурса'!$K$7,IF(D503='Напрямки конкурса'!$L$8,'Напрямки конкурса'!$K$8,IF(D503='Напрямки конкурса'!$L$9,'Напрямки конкурса'!$K$9,IF(D503='Напрямки конкурса'!$L$10,'Напрямки конкурса'!$K$10,IF(D503='Напрямки конкурса'!$L$11,'Напрямки конкурса'!$K$11,IF(D503='Напрямки конкурса'!$L$12,'Напрямки конкурса'!$K$12,IF(D503='Напрямки конкурса'!$L$13,'Напрямки конкурса'!$K$13,IF(D503='Напрямки конкурса'!$L$14,'Напрямки конкурса'!$K$14,IF(D503='Напрямки конкурса'!$L$15,'Напрямки конкурса'!$K$15,IF(D503='Напрямки конкурса'!$L$16,'Напрямки конкурса'!$K$16,IF(D503='Напрямки конкурса'!$L$17,'Напрямки конкурса'!$K$17,IF(D503='Напрямки конкурса'!$L$18,'Напрямки конкурса'!$K$18,IF(D503='Напрямки конкурса'!$L$19,'Напрямки конкурса'!$K$19,IF(D503='Напрямки конкурса'!$L$20,'Напрямки конкурса'!$K$20,IF(D503='Напрямки конкурса'!$L$21,'Напрямки конкурса'!$K$21,IF(D503='Напрямки конкурса'!$L$22,'Напрямки конкурса'!$K$22,IF(D503='Напрямки конкурса'!$L$23,'Напрямки конкурса'!$K$23,IF(D503='Напрямки конкурса'!$L$24,'Напрямки конкурса'!$K$24,IF(D503='Напрямки конкурса'!$L$25,'Напрямки конкурса'!$K$25,IF(D503='Напрямки конкурса'!$L$26,'Напрямки конкурса'!$K$26,IF(D503='Напрямки конкурса'!$L$27,'Напрямки конкурса'!$K$27,IF(D503='Напрямки конкурса'!$L$28,'Напрямки конкурса'!$K$28,"")))))))))))))))))))))))))))</f>
        <v/>
      </c>
      <c r="D503" s="554"/>
      <c r="E503" s="169"/>
      <c r="F503" s="169"/>
      <c r="G503" s="169"/>
      <c r="H503" s="148" t="str">
        <f>IF(I503='Категорія витрат'!$B$2,'Категорія витрат'!$A$2,IF(I503='Категорія витрат'!$B$3,'Категорія витрат'!$A$3,IF(I503='Категорія витрат'!$B$4,'Категорія витрат'!$A$4,IF(I503='Категорія витрат'!$B$5,'Категорія витрат'!$A$5,IF(I503='Категорія витрат'!$B$6,'Категорія витрат'!$A$6,IF(I503='Категорія витрат'!$B$7,'Категорія витрат'!$A$7,IF(I503='Категорія витрат'!$B$8,'Категорія витрат'!$A$8,IF(I503='Категорія витрат'!$B$9,'Категорія витрат'!$A$9,IF(I503='Категорія витрат'!$B$10,'Категорія витрат'!$A$10,IF(I503='Категорія витрат'!$B$11,'Категорія витрат'!$A$11,IF(I503='Категорія витрат'!$B$12,'Категорія витрат'!$A$12,IF(I503='Категорія витрат'!$B$13,'Категорія витрат'!$A$13,IF(I503='Категорія витрат'!$B$14,'Категорія витрат'!$A$14,IF(I503='Категорія витрат'!$B$15,'Категорія витрат'!$A$15,IF(I503='Категорія витрат'!$B$16,'Категорія витрат'!$A$16,IF(I503='Категорія витрат'!$B$17,'Категорія витрат'!$A$17,IF(I503='Категорія витрат'!$B$18,'Категорія витрат'!$A$18,IF(I503='Категорія витрат'!$B$19,'Категорія витрат'!$A$19,IF(I503='Категорія витрат'!$B$20,'Категорія витрат'!$A$20,IF(I503='Категорія витрат'!$B$21,'Категорія витрат'!$A$21,IF(I503='Категорія витрат'!$B$22,'Категорія витрат'!$A$22,IF(I503='Категорія витрат'!$B$23,'Категорія витрат'!$A$23,IF(I503='Категорія витрат'!$B$24,'Категорія витрат'!$A$24,IF(I503='Категорія витрат'!$B$25,'Категорія витрат'!$A$25,IF(I503='Категорія витрат'!$B$26,'Категорія витрат'!$A$26,IF(I503='Категорія витрат'!$B$27,'Категорія витрат'!$A$27,IF(I503='Категорія витрат'!$B$28,'Категорія витрат'!$A$28,IF(I503='Категорія витрат'!$B$29,'Категорія витрат'!$A$29,IF(I503='Категорія витрат'!$B$30,'Категорія витрат'!$A$30,"")))))))))))))))))))))))))))))</f>
        <v/>
      </c>
      <c r="I503" s="172"/>
      <c r="J503" s="171"/>
      <c r="K503" s="174"/>
      <c r="L503" s="86">
        <f t="shared" si="292"/>
        <v>0</v>
      </c>
      <c r="M503" s="174"/>
      <c r="N503" s="176"/>
      <c r="O503" s="396">
        <f t="shared" si="267"/>
        <v>0</v>
      </c>
      <c r="P503" s="157">
        <f>IF(J503='Категорія витрат'!$F$2,ROUND('Додаток 3._Бюджет детальний ПР'!O503*0.3676,2),IF(J503='Категорія витрат'!$F$3,ROUND('Додаток 3._Бюджет детальний ПР'!O503*0.347,2),IF(J503='Категорія витрат'!$F$4,ROUND('Додаток 3._Бюджет детальний ПР'!O503*0.347,2),IF(J503='Категорія витрат'!$F$7,ROUND('Додаток 3._Бюджет детальний ПР'!O503*0.0841,2),0))))</f>
        <v>0</v>
      </c>
      <c r="Q503" s="151">
        <f t="shared" si="296"/>
        <v>0</v>
      </c>
      <c r="R503" s="179"/>
      <c r="S503" s="179"/>
      <c r="T503" s="179"/>
      <c r="U503" s="179"/>
      <c r="V503" s="179"/>
      <c r="W503" s="179"/>
      <c r="X503" s="179"/>
      <c r="Y503" s="179"/>
      <c r="Z503" s="179"/>
      <c r="AA503" s="179"/>
      <c r="AB503" s="179"/>
      <c r="AC503" s="179"/>
      <c r="AD503" s="48">
        <f t="shared" si="268"/>
        <v>0</v>
      </c>
      <c r="AE503" s="48">
        <f t="shared" si="269"/>
        <v>0</v>
      </c>
      <c r="AF503" s="48">
        <f t="shared" si="270"/>
        <v>0</v>
      </c>
      <c r="AG503" s="48">
        <f t="shared" si="271"/>
        <v>0</v>
      </c>
      <c r="AH503" s="48">
        <f t="shared" si="272"/>
        <v>0</v>
      </c>
      <c r="AI503" s="48">
        <f t="shared" si="273"/>
        <v>0</v>
      </c>
      <c r="AJ503" s="48">
        <f t="shared" si="274"/>
        <v>0</v>
      </c>
      <c r="AK503" s="48">
        <f t="shared" si="275"/>
        <v>0</v>
      </c>
      <c r="AL503" s="179"/>
      <c r="AM503" s="179"/>
      <c r="AN503" s="76"/>
      <c r="AO503" s="174"/>
      <c r="AP503" s="405">
        <f t="shared" si="293"/>
        <v>0</v>
      </c>
      <c r="AQ503" s="174"/>
      <c r="AR503" s="176"/>
      <c r="AS503" s="169"/>
      <c r="AT503" s="157">
        <f>IF(J503='Категорія витрат'!$F$2,ROUND('Додаток 3._Бюджет детальний ПР'!AS503*0.3676,2),IF(J503='Категорія витрат'!$F$3,ROUND('Додаток 3._Бюджет детальний ПР'!AS503*0.347,2),IF(J503='Категорія витрат'!$F$4,ROUND('Додаток 3._Бюджет детальний ПР'!AS503*0.347,2),IF(J503='Категорія витрат'!$F$7,ROUND('Додаток 3._Бюджет детальний ПР'!AS503*0.0841,2),0))))</f>
        <v>0</v>
      </c>
      <c r="AU503" s="151">
        <f t="shared" si="266"/>
        <v>0</v>
      </c>
      <c r="AV503" s="179"/>
      <c r="AW503" s="179"/>
      <c r="AX503" s="179"/>
      <c r="AY503" s="179"/>
      <c r="AZ503" s="179"/>
      <c r="BA503" s="179"/>
      <c r="BB503" s="179"/>
      <c r="BC503" s="179"/>
      <c r="BD503" s="179"/>
      <c r="BE503" s="179"/>
      <c r="BF503" s="179"/>
      <c r="BG503" s="179"/>
      <c r="BH503" s="48">
        <f t="shared" si="276"/>
        <v>0</v>
      </c>
      <c r="BI503" s="48">
        <f t="shared" si="277"/>
        <v>0</v>
      </c>
      <c r="BJ503" s="48">
        <f t="shared" si="278"/>
        <v>0</v>
      </c>
      <c r="BK503" s="48">
        <f t="shared" si="279"/>
        <v>0</v>
      </c>
      <c r="BL503" s="48">
        <f t="shared" si="280"/>
        <v>0</v>
      </c>
      <c r="BM503" s="48">
        <f t="shared" si="281"/>
        <v>0</v>
      </c>
      <c r="BN503" s="48">
        <f t="shared" si="282"/>
        <v>0</v>
      </c>
      <c r="BO503" s="48">
        <f t="shared" si="283"/>
        <v>0</v>
      </c>
      <c r="BP503" s="179"/>
      <c r="BQ503" s="179"/>
      <c r="BR503" s="189"/>
      <c r="BS503" s="174"/>
      <c r="BT503" s="86">
        <f t="shared" si="294"/>
        <v>0</v>
      </c>
      <c r="BU503" s="174"/>
      <c r="BV503" s="176"/>
      <c r="BW503" s="169"/>
      <c r="BX503" s="157">
        <f>IF(J503='Категорія витрат'!$F$2,ROUND('Додаток 3._Бюджет детальний ПР'!BW503*0.3676,2),IF(J503='Категорія витрат'!$F$3,ROUND('Додаток 3._Бюджет детальний ПР'!BW503*0.347,2),IF(J503='Категорія витрат'!$F$4,ROUND('Додаток 3._Бюджет детальний ПР'!BW503*0.347,2),IF(J503='Категорія витрат'!$F$7,ROUND('Додаток 3._Бюджет детальний ПР'!BW503*0.0841,2),0))))</f>
        <v>0</v>
      </c>
      <c r="BY503" s="151">
        <f t="shared" si="295"/>
        <v>0</v>
      </c>
      <c r="BZ503" s="179"/>
      <c r="CA503" s="179"/>
      <c r="CB503" s="179"/>
      <c r="CC503" s="179"/>
      <c r="CD503" s="179"/>
      <c r="CE503" s="179"/>
      <c r="CF503" s="179"/>
      <c r="CG503" s="179"/>
      <c r="CH503" s="179"/>
      <c r="CI503" s="179"/>
      <c r="CJ503" s="179"/>
      <c r="CK503" s="179"/>
      <c r="CL503" s="48">
        <f t="shared" si="284"/>
        <v>0</v>
      </c>
      <c r="CM503" s="48">
        <f t="shared" si="285"/>
        <v>0</v>
      </c>
      <c r="CN503" s="48">
        <f t="shared" si="286"/>
        <v>0</v>
      </c>
      <c r="CO503" s="48">
        <f t="shared" si="287"/>
        <v>0</v>
      </c>
      <c r="CP503" s="48">
        <f t="shared" si="288"/>
        <v>0</v>
      </c>
      <c r="CQ503" s="48">
        <f t="shared" si="289"/>
        <v>0</v>
      </c>
      <c r="CR503" s="48">
        <f t="shared" si="290"/>
        <v>0</v>
      </c>
      <c r="CS503" s="48">
        <f t="shared" si="291"/>
        <v>0</v>
      </c>
      <c r="CT503" s="179"/>
      <c r="CU503" s="179"/>
    </row>
    <row r="504" spans="1:99" ht="20.100000000000001" customHeight="1" x14ac:dyDescent="0.25">
      <c r="A504" s="57">
        <v>499</v>
      </c>
      <c r="B504" s="398" t="str">
        <f>IF(D504='Напрямки конкурса'!$L$2,'Напрямки конкурса'!$B$2,IF(D504='Напрямки конкурса'!$L$3,'Напрямки конкурса'!$B$3,IF(D504='Напрямки конкурса'!$L$4,'Напрямки конкурса'!$B$4,IF(D504='Напрямки конкурса'!$L$5,'Напрямки конкурса'!$B$5,IF(D504='Напрямки конкурса'!$L$6,'Напрямки конкурса'!$B$6,IF(D504='Напрямки конкурса'!$L$7,'Напрямки конкурса'!$B$7,IF(D504='Напрямки конкурса'!$L$8,'Напрямки конкурса'!$B$8,IF(D504='Напрямки конкурса'!$L$9,'Напрямки конкурса'!$B$9,IF(D504='Напрямки конкурса'!$L$10,'Напрямки конкурса'!$B$10,IF(D504='Напрямки конкурса'!$L$11,'Напрямки конкурса'!$B$11,IF(D504='Напрямки конкурса'!$L$12,'Напрямки конкурса'!$B$12,IF(D504='Напрямки конкурса'!$L$13,'Напрямки конкурса'!$B$13,IF(D504='Напрямки конкурса'!$L$14,'Напрямки конкурса'!$B$14,IF(D504='Напрямки конкурса'!$L$15,'Напрямки конкурса'!$B$15,IF(D504='Напрямки конкурса'!$L$16,'Напрямки конкурса'!$B$16,IF(D504='Напрямки конкурса'!$L$17,'Напрямки конкурса'!$B$17,IF(D504='Напрямки конкурса'!$L$18,'Напрямки конкурса'!$B$18,IF(D504='Напрямки конкурса'!$L$19,'Напрямки конкурса'!$B$19,IF(D504='Напрямки конкурса'!$L$20,'Напрямки конкурса'!$B$20,IF(D504='Напрямки конкурса'!$L$21,'Напрямки конкурса'!$B$21,IF(D504='Напрямки конкурса'!$L$22,'Напрямки конкурса'!$B$22,IF(D504='Напрямки конкурса'!$L$23,'Напрямки конкурса'!$B$23,IF(D504='Напрямки конкурса'!$L$24,'Напрямки конкурса'!$B$24,IF(D504='Напрямки конкурса'!$L$25,'Напрямки конкурса'!$B$25,IF(D504='Напрямки конкурса'!$L$26,'Напрямки конкурса'!$B$26,IF(D504='Напрямки конкурса'!$L$27,'Напрямки конкурса'!$B$27,IF(D504='Напрямки конкурса'!$L$28,'Напрямки конкурса'!$B$28,"")))))))))))))))))))))))))))</f>
        <v/>
      </c>
      <c r="C504" s="58" t="str">
        <f>IF(D504='Напрямки конкурса'!$L$2,'Напрямки конкурса'!$K$2,IF(D504='Напрямки конкурса'!$L$3,'Напрямки конкурса'!$K$3,IF(D504='Напрямки конкурса'!$L$4,'Напрямки конкурса'!$K$4,IF(D504='Напрямки конкурса'!$L$5,'Напрямки конкурса'!$K$5,IF(D504='Напрямки конкурса'!$L$6,'Напрямки конкурса'!$K$6,IF(D504='Напрямки конкурса'!$L$7,'Напрямки конкурса'!$K$7,IF(D504='Напрямки конкурса'!$L$8,'Напрямки конкурса'!$K$8,IF(D504='Напрямки конкурса'!$L$9,'Напрямки конкурса'!$K$9,IF(D504='Напрямки конкурса'!$L$10,'Напрямки конкурса'!$K$10,IF(D504='Напрямки конкурса'!$L$11,'Напрямки конкурса'!$K$11,IF(D504='Напрямки конкурса'!$L$12,'Напрямки конкурса'!$K$12,IF(D504='Напрямки конкурса'!$L$13,'Напрямки конкурса'!$K$13,IF(D504='Напрямки конкурса'!$L$14,'Напрямки конкурса'!$K$14,IF(D504='Напрямки конкурса'!$L$15,'Напрямки конкурса'!$K$15,IF(D504='Напрямки конкурса'!$L$16,'Напрямки конкурса'!$K$16,IF(D504='Напрямки конкурса'!$L$17,'Напрямки конкурса'!$K$17,IF(D504='Напрямки конкурса'!$L$18,'Напрямки конкурса'!$K$18,IF(D504='Напрямки конкурса'!$L$19,'Напрямки конкурса'!$K$19,IF(D504='Напрямки конкурса'!$L$20,'Напрямки конкурса'!$K$20,IF(D504='Напрямки конкурса'!$L$21,'Напрямки конкурса'!$K$21,IF(D504='Напрямки конкурса'!$L$22,'Напрямки конкурса'!$K$22,IF(D504='Напрямки конкурса'!$L$23,'Напрямки конкурса'!$K$23,IF(D504='Напрямки конкурса'!$L$24,'Напрямки конкурса'!$K$24,IF(D504='Напрямки конкурса'!$L$25,'Напрямки конкурса'!$K$25,IF(D504='Напрямки конкурса'!$L$26,'Напрямки конкурса'!$K$26,IF(D504='Напрямки конкурса'!$L$27,'Напрямки конкурса'!$K$27,IF(D504='Напрямки конкурса'!$L$28,'Напрямки конкурса'!$K$28,"")))))))))))))))))))))))))))</f>
        <v/>
      </c>
      <c r="D504" s="554"/>
      <c r="E504" s="169"/>
      <c r="F504" s="169"/>
      <c r="G504" s="169"/>
      <c r="H504" s="148" t="str">
        <f>IF(I504='Категорія витрат'!$B$2,'Категорія витрат'!$A$2,IF(I504='Категорія витрат'!$B$3,'Категорія витрат'!$A$3,IF(I504='Категорія витрат'!$B$4,'Категорія витрат'!$A$4,IF(I504='Категорія витрат'!$B$5,'Категорія витрат'!$A$5,IF(I504='Категорія витрат'!$B$6,'Категорія витрат'!$A$6,IF(I504='Категорія витрат'!$B$7,'Категорія витрат'!$A$7,IF(I504='Категорія витрат'!$B$8,'Категорія витрат'!$A$8,IF(I504='Категорія витрат'!$B$9,'Категорія витрат'!$A$9,IF(I504='Категорія витрат'!$B$10,'Категорія витрат'!$A$10,IF(I504='Категорія витрат'!$B$11,'Категорія витрат'!$A$11,IF(I504='Категорія витрат'!$B$12,'Категорія витрат'!$A$12,IF(I504='Категорія витрат'!$B$13,'Категорія витрат'!$A$13,IF(I504='Категорія витрат'!$B$14,'Категорія витрат'!$A$14,IF(I504='Категорія витрат'!$B$15,'Категорія витрат'!$A$15,IF(I504='Категорія витрат'!$B$16,'Категорія витрат'!$A$16,IF(I504='Категорія витрат'!$B$17,'Категорія витрат'!$A$17,IF(I504='Категорія витрат'!$B$18,'Категорія витрат'!$A$18,IF(I504='Категорія витрат'!$B$19,'Категорія витрат'!$A$19,IF(I504='Категорія витрат'!$B$20,'Категорія витрат'!$A$20,IF(I504='Категорія витрат'!$B$21,'Категорія витрат'!$A$21,IF(I504='Категорія витрат'!$B$22,'Категорія витрат'!$A$22,IF(I504='Категорія витрат'!$B$23,'Категорія витрат'!$A$23,IF(I504='Категорія витрат'!$B$24,'Категорія витрат'!$A$24,IF(I504='Категорія витрат'!$B$25,'Категорія витрат'!$A$25,IF(I504='Категорія витрат'!$B$26,'Категорія витрат'!$A$26,IF(I504='Категорія витрат'!$B$27,'Категорія витрат'!$A$27,IF(I504='Категорія витрат'!$B$28,'Категорія витрат'!$A$28,IF(I504='Категорія витрат'!$B$29,'Категорія витрат'!$A$29,IF(I504='Категорія витрат'!$B$30,'Категорія витрат'!$A$30,"")))))))))))))))))))))))))))))</f>
        <v/>
      </c>
      <c r="I504" s="172"/>
      <c r="J504" s="171"/>
      <c r="K504" s="174"/>
      <c r="L504" s="86">
        <f t="shared" si="292"/>
        <v>0</v>
      </c>
      <c r="M504" s="174"/>
      <c r="N504" s="176"/>
      <c r="O504" s="396">
        <f t="shared" si="267"/>
        <v>0</v>
      </c>
      <c r="P504" s="157">
        <f>IF(J504='Категорія витрат'!$F$2,ROUND('Додаток 3._Бюджет детальний ПР'!O504*0.3676,2),IF(J504='Категорія витрат'!$F$3,ROUND('Додаток 3._Бюджет детальний ПР'!O504*0.347,2),IF(J504='Категорія витрат'!$F$4,ROUND('Додаток 3._Бюджет детальний ПР'!O504*0.347,2),IF(J504='Категорія витрат'!$F$7,ROUND('Додаток 3._Бюджет детальний ПР'!O504*0.0841,2),0))))</f>
        <v>0</v>
      </c>
      <c r="Q504" s="151">
        <f t="shared" si="296"/>
        <v>0</v>
      </c>
      <c r="R504" s="179"/>
      <c r="S504" s="179"/>
      <c r="T504" s="179"/>
      <c r="U504" s="179"/>
      <c r="V504" s="179"/>
      <c r="W504" s="179"/>
      <c r="X504" s="179"/>
      <c r="Y504" s="179"/>
      <c r="Z504" s="179"/>
      <c r="AA504" s="179"/>
      <c r="AB504" s="179"/>
      <c r="AC504" s="179"/>
      <c r="AD504" s="48">
        <f t="shared" si="268"/>
        <v>0</v>
      </c>
      <c r="AE504" s="48">
        <f t="shared" si="269"/>
        <v>0</v>
      </c>
      <c r="AF504" s="48">
        <f t="shared" si="270"/>
        <v>0</v>
      </c>
      <c r="AG504" s="48">
        <f t="shared" si="271"/>
        <v>0</v>
      </c>
      <c r="AH504" s="48">
        <f t="shared" si="272"/>
        <v>0</v>
      </c>
      <c r="AI504" s="48">
        <f t="shared" si="273"/>
        <v>0</v>
      </c>
      <c r="AJ504" s="48">
        <f t="shared" si="274"/>
        <v>0</v>
      </c>
      <c r="AK504" s="48">
        <f t="shared" si="275"/>
        <v>0</v>
      </c>
      <c r="AL504" s="179"/>
      <c r="AM504" s="179"/>
      <c r="AN504" s="76"/>
      <c r="AO504" s="174"/>
      <c r="AP504" s="405">
        <f t="shared" si="293"/>
        <v>0</v>
      </c>
      <c r="AQ504" s="174"/>
      <c r="AR504" s="176"/>
      <c r="AS504" s="169"/>
      <c r="AT504" s="157">
        <f>IF(J504='Категорія витрат'!$F$2,ROUND('Додаток 3._Бюджет детальний ПР'!AS504*0.3676,2),IF(J504='Категорія витрат'!$F$3,ROUND('Додаток 3._Бюджет детальний ПР'!AS504*0.347,2),IF(J504='Категорія витрат'!$F$4,ROUND('Додаток 3._Бюджет детальний ПР'!AS504*0.347,2),IF(J504='Категорія витрат'!$F$7,ROUND('Додаток 3._Бюджет детальний ПР'!AS504*0.0841,2),0))))</f>
        <v>0</v>
      </c>
      <c r="AU504" s="151">
        <f t="shared" si="266"/>
        <v>0</v>
      </c>
      <c r="AV504" s="179"/>
      <c r="AW504" s="179"/>
      <c r="AX504" s="179"/>
      <c r="AY504" s="179"/>
      <c r="AZ504" s="179"/>
      <c r="BA504" s="179"/>
      <c r="BB504" s="179"/>
      <c r="BC504" s="179"/>
      <c r="BD504" s="179"/>
      <c r="BE504" s="179"/>
      <c r="BF504" s="179"/>
      <c r="BG504" s="179"/>
      <c r="BH504" s="48">
        <f t="shared" si="276"/>
        <v>0</v>
      </c>
      <c r="BI504" s="48">
        <f t="shared" si="277"/>
        <v>0</v>
      </c>
      <c r="BJ504" s="48">
        <f t="shared" si="278"/>
        <v>0</v>
      </c>
      <c r="BK504" s="48">
        <f t="shared" si="279"/>
        <v>0</v>
      </c>
      <c r="BL504" s="48">
        <f t="shared" si="280"/>
        <v>0</v>
      </c>
      <c r="BM504" s="48">
        <f t="shared" si="281"/>
        <v>0</v>
      </c>
      <c r="BN504" s="48">
        <f t="shared" si="282"/>
        <v>0</v>
      </c>
      <c r="BO504" s="48">
        <f t="shared" si="283"/>
        <v>0</v>
      </c>
      <c r="BP504" s="179"/>
      <c r="BQ504" s="179"/>
      <c r="BR504" s="189"/>
      <c r="BS504" s="174"/>
      <c r="BT504" s="86">
        <f t="shared" si="294"/>
        <v>0</v>
      </c>
      <c r="BU504" s="174"/>
      <c r="BV504" s="176"/>
      <c r="BW504" s="169"/>
      <c r="BX504" s="157">
        <f>IF(J504='Категорія витрат'!$F$2,ROUND('Додаток 3._Бюджет детальний ПР'!BW504*0.3676,2),IF(J504='Категорія витрат'!$F$3,ROUND('Додаток 3._Бюджет детальний ПР'!BW504*0.347,2),IF(J504='Категорія витрат'!$F$4,ROUND('Додаток 3._Бюджет детальний ПР'!BW504*0.347,2),IF(J504='Категорія витрат'!$F$7,ROUND('Додаток 3._Бюджет детальний ПР'!BW504*0.0841,2),0))))</f>
        <v>0</v>
      </c>
      <c r="BY504" s="151">
        <f t="shared" si="295"/>
        <v>0</v>
      </c>
      <c r="BZ504" s="179"/>
      <c r="CA504" s="179"/>
      <c r="CB504" s="179"/>
      <c r="CC504" s="179"/>
      <c r="CD504" s="179"/>
      <c r="CE504" s="179"/>
      <c r="CF504" s="179"/>
      <c r="CG504" s="179"/>
      <c r="CH504" s="179"/>
      <c r="CI504" s="179"/>
      <c r="CJ504" s="179"/>
      <c r="CK504" s="179"/>
      <c r="CL504" s="48">
        <f t="shared" si="284"/>
        <v>0</v>
      </c>
      <c r="CM504" s="48">
        <f t="shared" si="285"/>
        <v>0</v>
      </c>
      <c r="CN504" s="48">
        <f t="shared" si="286"/>
        <v>0</v>
      </c>
      <c r="CO504" s="48">
        <f t="shared" si="287"/>
        <v>0</v>
      </c>
      <c r="CP504" s="48">
        <f t="shared" si="288"/>
        <v>0</v>
      </c>
      <c r="CQ504" s="48">
        <f t="shared" si="289"/>
        <v>0</v>
      </c>
      <c r="CR504" s="48">
        <f t="shared" si="290"/>
        <v>0</v>
      </c>
      <c r="CS504" s="48">
        <f t="shared" si="291"/>
        <v>0</v>
      </c>
      <c r="CT504" s="179"/>
      <c r="CU504" s="179"/>
    </row>
    <row r="505" spans="1:99" ht="20.100000000000001" customHeight="1" x14ac:dyDescent="0.25">
      <c r="A505" s="57">
        <v>500</v>
      </c>
      <c r="B505" s="398" t="str">
        <f>IF(D505='Напрямки конкурса'!$L$2,'Напрямки конкурса'!$B$2,IF(D505='Напрямки конкурса'!$L$3,'Напрямки конкурса'!$B$3,IF(D505='Напрямки конкурса'!$L$4,'Напрямки конкурса'!$B$4,IF(D505='Напрямки конкурса'!$L$5,'Напрямки конкурса'!$B$5,IF(D505='Напрямки конкурса'!$L$6,'Напрямки конкурса'!$B$6,IF(D505='Напрямки конкурса'!$L$7,'Напрямки конкурса'!$B$7,IF(D505='Напрямки конкурса'!$L$8,'Напрямки конкурса'!$B$8,IF(D505='Напрямки конкурса'!$L$9,'Напрямки конкурса'!$B$9,IF(D505='Напрямки конкурса'!$L$10,'Напрямки конкурса'!$B$10,IF(D505='Напрямки конкурса'!$L$11,'Напрямки конкурса'!$B$11,IF(D505='Напрямки конкурса'!$L$12,'Напрямки конкурса'!$B$12,IF(D505='Напрямки конкурса'!$L$13,'Напрямки конкурса'!$B$13,IF(D505='Напрямки конкурса'!$L$14,'Напрямки конкурса'!$B$14,IF(D505='Напрямки конкурса'!$L$15,'Напрямки конкурса'!$B$15,IF(D505='Напрямки конкурса'!$L$16,'Напрямки конкурса'!$B$16,IF(D505='Напрямки конкурса'!$L$17,'Напрямки конкурса'!$B$17,IF(D505='Напрямки конкурса'!$L$18,'Напрямки конкурса'!$B$18,IF(D505='Напрямки конкурса'!$L$19,'Напрямки конкурса'!$B$19,IF(D505='Напрямки конкурса'!$L$20,'Напрямки конкурса'!$B$20,IF(D505='Напрямки конкурса'!$L$21,'Напрямки конкурса'!$B$21,IF(D505='Напрямки конкурса'!$L$22,'Напрямки конкурса'!$B$22,IF(D505='Напрямки конкурса'!$L$23,'Напрямки конкурса'!$B$23,IF(D505='Напрямки конкурса'!$L$24,'Напрямки конкурса'!$B$24,IF(D505='Напрямки конкурса'!$L$25,'Напрямки конкурса'!$B$25,IF(D505='Напрямки конкурса'!$L$26,'Напрямки конкурса'!$B$26,IF(D505='Напрямки конкурса'!$L$27,'Напрямки конкурса'!$B$27,IF(D505='Напрямки конкурса'!$L$28,'Напрямки конкурса'!$B$28,"")))))))))))))))))))))))))))</f>
        <v/>
      </c>
      <c r="C505" s="58" t="str">
        <f>IF(D505='Напрямки конкурса'!$L$2,'Напрямки конкурса'!$K$2,IF(D505='Напрямки конкурса'!$L$3,'Напрямки конкурса'!$K$3,IF(D505='Напрямки конкурса'!$L$4,'Напрямки конкурса'!$K$4,IF(D505='Напрямки конкурса'!$L$5,'Напрямки конкурса'!$K$5,IF(D505='Напрямки конкурса'!$L$6,'Напрямки конкурса'!$K$6,IF(D505='Напрямки конкурса'!$L$7,'Напрямки конкурса'!$K$7,IF(D505='Напрямки конкурса'!$L$8,'Напрямки конкурса'!$K$8,IF(D505='Напрямки конкурса'!$L$9,'Напрямки конкурса'!$K$9,IF(D505='Напрямки конкурса'!$L$10,'Напрямки конкурса'!$K$10,IF(D505='Напрямки конкурса'!$L$11,'Напрямки конкурса'!$K$11,IF(D505='Напрямки конкурса'!$L$12,'Напрямки конкурса'!$K$12,IF(D505='Напрямки конкурса'!$L$13,'Напрямки конкурса'!$K$13,IF(D505='Напрямки конкурса'!$L$14,'Напрямки конкурса'!$K$14,IF(D505='Напрямки конкурса'!$L$15,'Напрямки конкурса'!$K$15,IF(D505='Напрямки конкурса'!$L$16,'Напрямки конкурса'!$K$16,IF(D505='Напрямки конкурса'!$L$17,'Напрямки конкурса'!$K$17,IF(D505='Напрямки конкурса'!$L$18,'Напрямки конкурса'!$K$18,IF(D505='Напрямки конкурса'!$L$19,'Напрямки конкурса'!$K$19,IF(D505='Напрямки конкурса'!$L$20,'Напрямки конкурса'!$K$20,IF(D505='Напрямки конкурса'!$L$21,'Напрямки конкурса'!$K$21,IF(D505='Напрямки конкурса'!$L$22,'Напрямки конкурса'!$K$22,IF(D505='Напрямки конкурса'!$L$23,'Напрямки конкурса'!$K$23,IF(D505='Напрямки конкурса'!$L$24,'Напрямки конкурса'!$K$24,IF(D505='Напрямки конкурса'!$L$25,'Напрямки конкурса'!$K$25,IF(D505='Напрямки конкурса'!$L$26,'Напрямки конкурса'!$K$26,IF(D505='Напрямки конкурса'!$L$27,'Напрямки конкурса'!$K$27,IF(D505='Напрямки конкурса'!$L$28,'Напрямки конкурса'!$K$28,"")))))))))))))))))))))))))))</f>
        <v/>
      </c>
      <c r="D505" s="554"/>
      <c r="E505" s="169"/>
      <c r="F505" s="169"/>
      <c r="G505" s="169"/>
      <c r="H505" s="148" t="str">
        <f>IF(I505='Категорія витрат'!$B$2,'Категорія витрат'!$A$2,IF(I505='Категорія витрат'!$B$3,'Категорія витрат'!$A$3,IF(I505='Категорія витрат'!$B$4,'Категорія витрат'!$A$4,IF(I505='Категорія витрат'!$B$5,'Категорія витрат'!$A$5,IF(I505='Категорія витрат'!$B$6,'Категорія витрат'!$A$6,IF(I505='Категорія витрат'!$B$7,'Категорія витрат'!$A$7,IF(I505='Категорія витрат'!$B$8,'Категорія витрат'!$A$8,IF(I505='Категорія витрат'!$B$9,'Категорія витрат'!$A$9,IF(I505='Категорія витрат'!$B$10,'Категорія витрат'!$A$10,IF(I505='Категорія витрат'!$B$11,'Категорія витрат'!$A$11,IF(I505='Категорія витрат'!$B$12,'Категорія витрат'!$A$12,IF(I505='Категорія витрат'!$B$13,'Категорія витрат'!$A$13,IF(I505='Категорія витрат'!$B$14,'Категорія витрат'!$A$14,IF(I505='Категорія витрат'!$B$15,'Категорія витрат'!$A$15,IF(I505='Категорія витрат'!$B$16,'Категорія витрат'!$A$16,IF(I505='Категорія витрат'!$B$17,'Категорія витрат'!$A$17,IF(I505='Категорія витрат'!$B$18,'Категорія витрат'!$A$18,IF(I505='Категорія витрат'!$B$19,'Категорія витрат'!$A$19,IF(I505='Категорія витрат'!$B$20,'Категорія витрат'!$A$20,IF(I505='Категорія витрат'!$B$21,'Категорія витрат'!$A$21,IF(I505='Категорія витрат'!$B$22,'Категорія витрат'!$A$22,IF(I505='Категорія витрат'!$B$23,'Категорія витрат'!$A$23,IF(I505='Категорія витрат'!$B$24,'Категорія витрат'!$A$24,IF(I505='Категорія витрат'!$B$25,'Категорія витрат'!$A$25,IF(I505='Категорія витрат'!$B$26,'Категорія витрат'!$A$26,IF(I505='Категорія витрат'!$B$27,'Категорія витрат'!$A$27,IF(I505='Категорія витрат'!$B$28,'Категорія витрат'!$A$28,IF(I505='Категорія витрат'!$B$29,'Категорія витрат'!$A$29,IF(I505='Категорія витрат'!$B$30,'Категорія витрат'!$A$30,"")))))))))))))))))))))))))))))</f>
        <v/>
      </c>
      <c r="I505" s="172"/>
      <c r="J505" s="171"/>
      <c r="K505" s="174"/>
      <c r="L505" s="86">
        <f t="shared" si="292"/>
        <v>0</v>
      </c>
      <c r="M505" s="174"/>
      <c r="N505" s="176"/>
      <c r="O505" s="396">
        <f t="shared" si="267"/>
        <v>0</v>
      </c>
      <c r="P505" s="157">
        <f>IF(J505='Категорія витрат'!$F$2,ROUND('Додаток 3._Бюджет детальний ПР'!O505*0.3676,2),IF(J505='Категорія витрат'!$F$3,ROUND('Додаток 3._Бюджет детальний ПР'!O505*0.347,2),IF(J505='Категорія витрат'!$F$4,ROUND('Додаток 3._Бюджет детальний ПР'!O505*0.347,2),IF(J505='Категорія витрат'!$F$7,ROUND('Додаток 3._Бюджет детальний ПР'!O505*0.0841,2),0))))</f>
        <v>0</v>
      </c>
      <c r="Q505" s="151">
        <f t="shared" si="296"/>
        <v>0</v>
      </c>
      <c r="R505" s="179"/>
      <c r="S505" s="179"/>
      <c r="T505" s="179"/>
      <c r="U505" s="179"/>
      <c r="V505" s="179"/>
      <c r="W505" s="179"/>
      <c r="X505" s="179"/>
      <c r="Y505" s="179"/>
      <c r="Z505" s="179"/>
      <c r="AA505" s="179"/>
      <c r="AB505" s="179"/>
      <c r="AC505" s="179"/>
      <c r="AD505" s="48">
        <f t="shared" si="268"/>
        <v>0</v>
      </c>
      <c r="AE505" s="48">
        <f t="shared" si="269"/>
        <v>0</v>
      </c>
      <c r="AF505" s="48">
        <f t="shared" si="270"/>
        <v>0</v>
      </c>
      <c r="AG505" s="48">
        <f t="shared" si="271"/>
        <v>0</v>
      </c>
      <c r="AH505" s="48">
        <f t="shared" si="272"/>
        <v>0</v>
      </c>
      <c r="AI505" s="48">
        <f t="shared" si="273"/>
        <v>0</v>
      </c>
      <c r="AJ505" s="48">
        <f t="shared" si="274"/>
        <v>0</v>
      </c>
      <c r="AK505" s="48">
        <f t="shared" si="275"/>
        <v>0</v>
      </c>
      <c r="AL505" s="179"/>
      <c r="AM505" s="179"/>
      <c r="AN505" s="76"/>
      <c r="AO505" s="174"/>
      <c r="AP505" s="405">
        <f t="shared" si="293"/>
        <v>0</v>
      </c>
      <c r="AQ505" s="174"/>
      <c r="AR505" s="176"/>
      <c r="AS505" s="169"/>
      <c r="AT505" s="157">
        <f>IF(J505='Категорія витрат'!$F$2,ROUND('Додаток 3._Бюджет детальний ПР'!AS505*0.3676,2),IF(J505='Категорія витрат'!$F$3,ROUND('Додаток 3._Бюджет детальний ПР'!AS505*0.347,2),IF(J505='Категорія витрат'!$F$4,ROUND('Додаток 3._Бюджет детальний ПР'!AS505*0.347,2),IF(J505='Категорія витрат'!$F$7,ROUND('Додаток 3._Бюджет детальний ПР'!AS505*0.0841,2),0))))</f>
        <v>0</v>
      </c>
      <c r="AU505" s="151">
        <f t="shared" si="266"/>
        <v>0</v>
      </c>
      <c r="AV505" s="179"/>
      <c r="AW505" s="179"/>
      <c r="AX505" s="179"/>
      <c r="AY505" s="179"/>
      <c r="AZ505" s="179"/>
      <c r="BA505" s="179"/>
      <c r="BB505" s="179"/>
      <c r="BC505" s="179"/>
      <c r="BD505" s="179"/>
      <c r="BE505" s="179"/>
      <c r="BF505" s="179"/>
      <c r="BG505" s="179"/>
      <c r="BH505" s="48">
        <f t="shared" si="276"/>
        <v>0</v>
      </c>
      <c r="BI505" s="48">
        <f t="shared" si="277"/>
        <v>0</v>
      </c>
      <c r="BJ505" s="48">
        <f t="shared" si="278"/>
        <v>0</v>
      </c>
      <c r="BK505" s="48">
        <f t="shared" si="279"/>
        <v>0</v>
      </c>
      <c r="BL505" s="48">
        <f t="shared" si="280"/>
        <v>0</v>
      </c>
      <c r="BM505" s="48">
        <f t="shared" si="281"/>
        <v>0</v>
      </c>
      <c r="BN505" s="48">
        <f t="shared" si="282"/>
        <v>0</v>
      </c>
      <c r="BO505" s="48">
        <f t="shared" si="283"/>
        <v>0</v>
      </c>
      <c r="BP505" s="179"/>
      <c r="BQ505" s="179"/>
      <c r="BR505" s="189"/>
      <c r="BS505" s="174"/>
      <c r="BT505" s="86">
        <f t="shared" si="294"/>
        <v>0</v>
      </c>
      <c r="BU505" s="174"/>
      <c r="BV505" s="176"/>
      <c r="BW505" s="169"/>
      <c r="BX505" s="157">
        <f>IF(J505='Категорія витрат'!$F$2,ROUND('Додаток 3._Бюджет детальний ПР'!BW505*0.3676,2),IF(J505='Категорія витрат'!$F$3,ROUND('Додаток 3._Бюджет детальний ПР'!BW505*0.347,2),IF(J505='Категорія витрат'!$F$4,ROUND('Додаток 3._Бюджет детальний ПР'!BW505*0.347,2),IF(J505='Категорія витрат'!$F$7,ROUND('Додаток 3._Бюджет детальний ПР'!BW505*0.0841,2),0))))</f>
        <v>0</v>
      </c>
      <c r="BY505" s="151">
        <f t="shared" si="295"/>
        <v>0</v>
      </c>
      <c r="BZ505" s="179"/>
      <c r="CA505" s="179"/>
      <c r="CB505" s="179"/>
      <c r="CC505" s="179"/>
      <c r="CD505" s="179"/>
      <c r="CE505" s="179"/>
      <c r="CF505" s="179"/>
      <c r="CG505" s="179"/>
      <c r="CH505" s="179"/>
      <c r="CI505" s="179"/>
      <c r="CJ505" s="179"/>
      <c r="CK505" s="179"/>
      <c r="CL505" s="48">
        <f t="shared" si="284"/>
        <v>0</v>
      </c>
      <c r="CM505" s="48">
        <f t="shared" si="285"/>
        <v>0</v>
      </c>
      <c r="CN505" s="48">
        <f t="shared" si="286"/>
        <v>0</v>
      </c>
      <c r="CO505" s="48">
        <f t="shared" si="287"/>
        <v>0</v>
      </c>
      <c r="CP505" s="48">
        <f t="shared" si="288"/>
        <v>0</v>
      </c>
      <c r="CQ505" s="48">
        <f t="shared" si="289"/>
        <v>0</v>
      </c>
      <c r="CR505" s="48">
        <f t="shared" si="290"/>
        <v>0</v>
      </c>
      <c r="CS505" s="48">
        <f t="shared" si="291"/>
        <v>0</v>
      </c>
      <c r="CT505" s="179"/>
      <c r="CU505" s="179"/>
    </row>
    <row r="506" spans="1:99" ht="20.100000000000001" customHeight="1" x14ac:dyDescent="0.25">
      <c r="A506" s="57">
        <v>501</v>
      </c>
      <c r="B506" s="398" t="str">
        <f>IF(D506='Напрямки конкурса'!$L$2,'Напрямки конкурса'!$B$2,IF(D506='Напрямки конкурса'!$L$3,'Напрямки конкурса'!$B$3,IF(D506='Напрямки конкурса'!$L$4,'Напрямки конкурса'!$B$4,IF(D506='Напрямки конкурса'!$L$5,'Напрямки конкурса'!$B$5,IF(D506='Напрямки конкурса'!$L$6,'Напрямки конкурса'!$B$6,IF(D506='Напрямки конкурса'!$L$7,'Напрямки конкурса'!$B$7,IF(D506='Напрямки конкурса'!$L$8,'Напрямки конкурса'!$B$8,IF(D506='Напрямки конкурса'!$L$9,'Напрямки конкурса'!$B$9,IF(D506='Напрямки конкурса'!$L$10,'Напрямки конкурса'!$B$10,IF(D506='Напрямки конкурса'!$L$11,'Напрямки конкурса'!$B$11,IF(D506='Напрямки конкурса'!$L$12,'Напрямки конкурса'!$B$12,IF(D506='Напрямки конкурса'!$L$13,'Напрямки конкурса'!$B$13,IF(D506='Напрямки конкурса'!$L$14,'Напрямки конкурса'!$B$14,IF(D506='Напрямки конкурса'!$L$15,'Напрямки конкурса'!$B$15,IF(D506='Напрямки конкурса'!$L$16,'Напрямки конкурса'!$B$16,IF(D506='Напрямки конкурса'!$L$17,'Напрямки конкурса'!$B$17,IF(D506='Напрямки конкурса'!$L$18,'Напрямки конкурса'!$B$18,IF(D506='Напрямки конкурса'!$L$19,'Напрямки конкурса'!$B$19,IF(D506='Напрямки конкурса'!$L$20,'Напрямки конкурса'!$B$20,IF(D506='Напрямки конкурса'!$L$21,'Напрямки конкурса'!$B$21,IF(D506='Напрямки конкурса'!$L$22,'Напрямки конкурса'!$B$22,IF(D506='Напрямки конкурса'!$L$23,'Напрямки конкурса'!$B$23,IF(D506='Напрямки конкурса'!$L$24,'Напрямки конкурса'!$B$24,IF(D506='Напрямки конкурса'!$L$25,'Напрямки конкурса'!$B$25,IF(D506='Напрямки конкурса'!$L$26,'Напрямки конкурса'!$B$26,IF(D506='Напрямки конкурса'!$L$27,'Напрямки конкурса'!$B$27,IF(D506='Напрямки конкурса'!$L$28,'Напрямки конкурса'!$B$28,"")))))))))))))))))))))))))))</f>
        <v/>
      </c>
      <c r="C506" s="58" t="str">
        <f>IF(D506='Напрямки конкурса'!$L$2,'Напрямки конкурса'!$K$2,IF(D506='Напрямки конкурса'!$L$3,'Напрямки конкурса'!$K$3,IF(D506='Напрямки конкурса'!$L$4,'Напрямки конкурса'!$K$4,IF(D506='Напрямки конкурса'!$L$5,'Напрямки конкурса'!$K$5,IF(D506='Напрямки конкурса'!$L$6,'Напрямки конкурса'!$K$6,IF(D506='Напрямки конкурса'!$L$7,'Напрямки конкурса'!$K$7,IF(D506='Напрямки конкурса'!$L$8,'Напрямки конкурса'!$K$8,IF(D506='Напрямки конкурса'!$L$9,'Напрямки конкурса'!$K$9,IF(D506='Напрямки конкурса'!$L$10,'Напрямки конкурса'!$K$10,IF(D506='Напрямки конкурса'!$L$11,'Напрямки конкурса'!$K$11,IF(D506='Напрямки конкурса'!$L$12,'Напрямки конкурса'!$K$12,IF(D506='Напрямки конкурса'!$L$13,'Напрямки конкурса'!$K$13,IF(D506='Напрямки конкурса'!$L$14,'Напрямки конкурса'!$K$14,IF(D506='Напрямки конкурса'!$L$15,'Напрямки конкурса'!$K$15,IF(D506='Напрямки конкурса'!$L$16,'Напрямки конкурса'!$K$16,IF(D506='Напрямки конкурса'!$L$17,'Напрямки конкурса'!$K$17,IF(D506='Напрямки конкурса'!$L$18,'Напрямки конкурса'!$K$18,IF(D506='Напрямки конкурса'!$L$19,'Напрямки конкурса'!$K$19,IF(D506='Напрямки конкурса'!$L$20,'Напрямки конкурса'!$K$20,IF(D506='Напрямки конкурса'!$L$21,'Напрямки конкурса'!$K$21,IF(D506='Напрямки конкурса'!$L$22,'Напрямки конкурса'!$K$22,IF(D506='Напрямки конкурса'!$L$23,'Напрямки конкурса'!$K$23,IF(D506='Напрямки конкурса'!$L$24,'Напрямки конкурса'!$K$24,IF(D506='Напрямки конкурса'!$L$25,'Напрямки конкурса'!$K$25,IF(D506='Напрямки конкурса'!$L$26,'Напрямки конкурса'!$K$26,IF(D506='Напрямки конкурса'!$L$27,'Напрямки конкурса'!$K$27,IF(D506='Напрямки конкурса'!$L$28,'Напрямки конкурса'!$K$28,"")))))))))))))))))))))))))))</f>
        <v/>
      </c>
      <c r="D506" s="554"/>
      <c r="E506" s="169"/>
      <c r="F506" s="169"/>
      <c r="G506" s="169"/>
      <c r="H506" s="148" t="str">
        <f>IF(I506='Категорія витрат'!$B$2,'Категорія витрат'!$A$2,IF(I506='Категорія витрат'!$B$3,'Категорія витрат'!$A$3,IF(I506='Категорія витрат'!$B$4,'Категорія витрат'!$A$4,IF(I506='Категорія витрат'!$B$5,'Категорія витрат'!$A$5,IF(I506='Категорія витрат'!$B$6,'Категорія витрат'!$A$6,IF(I506='Категорія витрат'!$B$7,'Категорія витрат'!$A$7,IF(I506='Категорія витрат'!$B$8,'Категорія витрат'!$A$8,IF(I506='Категорія витрат'!$B$9,'Категорія витрат'!$A$9,IF(I506='Категорія витрат'!$B$10,'Категорія витрат'!$A$10,IF(I506='Категорія витрат'!$B$11,'Категорія витрат'!$A$11,IF(I506='Категорія витрат'!$B$12,'Категорія витрат'!$A$12,IF(I506='Категорія витрат'!$B$13,'Категорія витрат'!$A$13,IF(I506='Категорія витрат'!$B$14,'Категорія витрат'!$A$14,IF(I506='Категорія витрат'!$B$15,'Категорія витрат'!$A$15,IF(I506='Категорія витрат'!$B$16,'Категорія витрат'!$A$16,IF(I506='Категорія витрат'!$B$17,'Категорія витрат'!$A$17,IF(I506='Категорія витрат'!$B$18,'Категорія витрат'!$A$18,IF(I506='Категорія витрат'!$B$19,'Категорія витрат'!$A$19,IF(I506='Категорія витрат'!$B$20,'Категорія витрат'!$A$20,IF(I506='Категорія витрат'!$B$21,'Категорія витрат'!$A$21,IF(I506='Категорія витрат'!$B$22,'Категорія витрат'!$A$22,IF(I506='Категорія витрат'!$B$23,'Категорія витрат'!$A$23,IF(I506='Категорія витрат'!$B$24,'Категорія витрат'!$A$24,IF(I506='Категорія витрат'!$B$25,'Категорія витрат'!$A$25,IF(I506='Категорія витрат'!$B$26,'Категорія витрат'!$A$26,IF(I506='Категорія витрат'!$B$27,'Категорія витрат'!$A$27,IF(I506='Категорія витрат'!$B$28,'Категорія витрат'!$A$28,IF(I506='Категорія витрат'!$B$29,'Категорія витрат'!$A$29,IF(I506='Категорія витрат'!$B$30,'Категорія витрат'!$A$30,"")))))))))))))))))))))))))))))</f>
        <v/>
      </c>
      <c r="I506" s="172"/>
      <c r="J506" s="171"/>
      <c r="K506" s="174"/>
      <c r="L506" s="86">
        <f t="shared" si="292"/>
        <v>0</v>
      </c>
      <c r="M506" s="174"/>
      <c r="N506" s="176"/>
      <c r="O506" s="396">
        <f t="shared" si="267"/>
        <v>0</v>
      </c>
      <c r="P506" s="157">
        <f>IF(J506='Категорія витрат'!$F$2,ROUND('Додаток 3._Бюджет детальний ПР'!O506*0.3676,2),IF(J506='Категорія витрат'!$F$3,ROUND('Додаток 3._Бюджет детальний ПР'!O506*0.347,2),IF(J506='Категорія витрат'!$F$4,ROUND('Додаток 3._Бюджет детальний ПР'!O506*0.347,2),IF(J506='Категорія витрат'!$F$7,ROUND('Додаток 3._Бюджет детальний ПР'!O506*0.0841,2),0))))</f>
        <v>0</v>
      </c>
      <c r="Q506" s="151">
        <f t="shared" si="296"/>
        <v>0</v>
      </c>
      <c r="R506" s="179"/>
      <c r="S506" s="179"/>
      <c r="T506" s="179"/>
      <c r="U506" s="179"/>
      <c r="V506" s="179"/>
      <c r="W506" s="179"/>
      <c r="X506" s="179"/>
      <c r="Y506" s="179"/>
      <c r="Z506" s="179"/>
      <c r="AA506" s="179"/>
      <c r="AB506" s="179"/>
      <c r="AC506" s="179"/>
      <c r="AD506" s="48">
        <f t="shared" si="268"/>
        <v>0</v>
      </c>
      <c r="AE506" s="48">
        <f t="shared" si="269"/>
        <v>0</v>
      </c>
      <c r="AF506" s="48">
        <f t="shared" si="270"/>
        <v>0</v>
      </c>
      <c r="AG506" s="48">
        <f t="shared" si="271"/>
        <v>0</v>
      </c>
      <c r="AH506" s="48">
        <f t="shared" si="272"/>
        <v>0</v>
      </c>
      <c r="AI506" s="48">
        <f t="shared" si="273"/>
        <v>0</v>
      </c>
      <c r="AJ506" s="48">
        <f t="shared" si="274"/>
        <v>0</v>
      </c>
      <c r="AK506" s="48">
        <f t="shared" si="275"/>
        <v>0</v>
      </c>
      <c r="AL506" s="179"/>
      <c r="AM506" s="179"/>
      <c r="AN506" s="76"/>
      <c r="AO506" s="174"/>
      <c r="AP506" s="405">
        <f t="shared" si="293"/>
        <v>0</v>
      </c>
      <c r="AQ506" s="174"/>
      <c r="AR506" s="176"/>
      <c r="AS506" s="169"/>
      <c r="AT506" s="157">
        <f>IF(J506='Категорія витрат'!$F$2,ROUND('Додаток 3._Бюджет детальний ПР'!AS506*0.3676,2),IF(J506='Категорія витрат'!$F$3,ROUND('Додаток 3._Бюджет детальний ПР'!AS506*0.347,2),IF(J506='Категорія витрат'!$F$4,ROUND('Додаток 3._Бюджет детальний ПР'!AS506*0.347,2),IF(J506='Категорія витрат'!$F$7,ROUND('Додаток 3._Бюджет детальний ПР'!AS506*0.0841,2),0))))</f>
        <v>0</v>
      </c>
      <c r="AU506" s="151">
        <f t="shared" si="266"/>
        <v>0</v>
      </c>
      <c r="AV506" s="179"/>
      <c r="AW506" s="179"/>
      <c r="AX506" s="179"/>
      <c r="AY506" s="179"/>
      <c r="AZ506" s="179"/>
      <c r="BA506" s="179"/>
      <c r="BB506" s="179"/>
      <c r="BC506" s="179"/>
      <c r="BD506" s="179"/>
      <c r="BE506" s="179"/>
      <c r="BF506" s="179"/>
      <c r="BG506" s="179"/>
      <c r="BH506" s="48">
        <f t="shared" si="276"/>
        <v>0</v>
      </c>
      <c r="BI506" s="48">
        <f t="shared" si="277"/>
        <v>0</v>
      </c>
      <c r="BJ506" s="48">
        <f t="shared" si="278"/>
        <v>0</v>
      </c>
      <c r="BK506" s="48">
        <f t="shared" si="279"/>
        <v>0</v>
      </c>
      <c r="BL506" s="48">
        <f t="shared" si="280"/>
        <v>0</v>
      </c>
      <c r="BM506" s="48">
        <f t="shared" si="281"/>
        <v>0</v>
      </c>
      <c r="BN506" s="48">
        <f t="shared" si="282"/>
        <v>0</v>
      </c>
      <c r="BO506" s="48">
        <f t="shared" si="283"/>
        <v>0</v>
      </c>
      <c r="BP506" s="179"/>
      <c r="BQ506" s="179"/>
      <c r="BR506" s="189"/>
      <c r="BS506" s="174"/>
      <c r="BT506" s="86">
        <f t="shared" si="294"/>
        <v>0</v>
      </c>
      <c r="BU506" s="174"/>
      <c r="BV506" s="176"/>
      <c r="BW506" s="169"/>
      <c r="BX506" s="157">
        <f>IF(J506='Категорія витрат'!$F$2,ROUND('Додаток 3._Бюджет детальний ПР'!BW506*0.3676,2),IF(J506='Категорія витрат'!$F$3,ROUND('Додаток 3._Бюджет детальний ПР'!BW506*0.347,2),IF(J506='Категорія витрат'!$F$4,ROUND('Додаток 3._Бюджет детальний ПР'!BW506*0.347,2),IF(J506='Категорія витрат'!$F$7,ROUND('Додаток 3._Бюджет детальний ПР'!BW506*0.0841,2),0))))</f>
        <v>0</v>
      </c>
      <c r="BY506" s="151">
        <f t="shared" si="295"/>
        <v>0</v>
      </c>
      <c r="BZ506" s="179"/>
      <c r="CA506" s="179"/>
      <c r="CB506" s="179"/>
      <c r="CC506" s="179"/>
      <c r="CD506" s="179"/>
      <c r="CE506" s="179"/>
      <c r="CF506" s="179"/>
      <c r="CG506" s="179"/>
      <c r="CH506" s="179"/>
      <c r="CI506" s="179"/>
      <c r="CJ506" s="179"/>
      <c r="CK506" s="179"/>
      <c r="CL506" s="48">
        <f t="shared" si="284"/>
        <v>0</v>
      </c>
      <c r="CM506" s="48">
        <f t="shared" si="285"/>
        <v>0</v>
      </c>
      <c r="CN506" s="48">
        <f t="shared" si="286"/>
        <v>0</v>
      </c>
      <c r="CO506" s="48">
        <f t="shared" si="287"/>
        <v>0</v>
      </c>
      <c r="CP506" s="48">
        <f t="shared" si="288"/>
        <v>0</v>
      </c>
      <c r="CQ506" s="48">
        <f t="shared" si="289"/>
        <v>0</v>
      </c>
      <c r="CR506" s="48">
        <f t="shared" si="290"/>
        <v>0</v>
      </c>
      <c r="CS506" s="48">
        <f t="shared" si="291"/>
        <v>0</v>
      </c>
      <c r="CT506" s="179"/>
      <c r="CU506" s="179"/>
    </row>
    <row r="507" spans="1:99" ht="20.100000000000001" customHeight="1" x14ac:dyDescent="0.25">
      <c r="A507" s="57">
        <v>502</v>
      </c>
      <c r="B507" s="398" t="str">
        <f>IF(D507='Напрямки конкурса'!$L$2,'Напрямки конкурса'!$B$2,IF(D507='Напрямки конкурса'!$L$3,'Напрямки конкурса'!$B$3,IF(D507='Напрямки конкурса'!$L$4,'Напрямки конкурса'!$B$4,IF(D507='Напрямки конкурса'!$L$5,'Напрямки конкурса'!$B$5,IF(D507='Напрямки конкурса'!$L$6,'Напрямки конкурса'!$B$6,IF(D507='Напрямки конкурса'!$L$7,'Напрямки конкурса'!$B$7,IF(D507='Напрямки конкурса'!$L$8,'Напрямки конкурса'!$B$8,IF(D507='Напрямки конкурса'!$L$9,'Напрямки конкурса'!$B$9,IF(D507='Напрямки конкурса'!$L$10,'Напрямки конкурса'!$B$10,IF(D507='Напрямки конкурса'!$L$11,'Напрямки конкурса'!$B$11,IF(D507='Напрямки конкурса'!$L$12,'Напрямки конкурса'!$B$12,IF(D507='Напрямки конкурса'!$L$13,'Напрямки конкурса'!$B$13,IF(D507='Напрямки конкурса'!$L$14,'Напрямки конкурса'!$B$14,IF(D507='Напрямки конкурса'!$L$15,'Напрямки конкурса'!$B$15,IF(D507='Напрямки конкурса'!$L$16,'Напрямки конкурса'!$B$16,IF(D507='Напрямки конкурса'!$L$17,'Напрямки конкурса'!$B$17,IF(D507='Напрямки конкурса'!$L$18,'Напрямки конкурса'!$B$18,IF(D507='Напрямки конкурса'!$L$19,'Напрямки конкурса'!$B$19,IF(D507='Напрямки конкурса'!$L$20,'Напрямки конкурса'!$B$20,IF(D507='Напрямки конкурса'!$L$21,'Напрямки конкурса'!$B$21,IF(D507='Напрямки конкурса'!$L$22,'Напрямки конкурса'!$B$22,IF(D507='Напрямки конкурса'!$L$23,'Напрямки конкурса'!$B$23,IF(D507='Напрямки конкурса'!$L$24,'Напрямки конкурса'!$B$24,IF(D507='Напрямки конкурса'!$L$25,'Напрямки конкурса'!$B$25,IF(D507='Напрямки конкурса'!$L$26,'Напрямки конкурса'!$B$26,IF(D507='Напрямки конкурса'!$L$27,'Напрямки конкурса'!$B$27,IF(D507='Напрямки конкурса'!$L$28,'Напрямки конкурса'!$B$28,"")))))))))))))))))))))))))))</f>
        <v/>
      </c>
      <c r="C507" s="58" t="str">
        <f>IF(D507='Напрямки конкурса'!$L$2,'Напрямки конкурса'!$K$2,IF(D507='Напрямки конкурса'!$L$3,'Напрямки конкурса'!$K$3,IF(D507='Напрямки конкурса'!$L$4,'Напрямки конкурса'!$K$4,IF(D507='Напрямки конкурса'!$L$5,'Напрямки конкурса'!$K$5,IF(D507='Напрямки конкурса'!$L$6,'Напрямки конкурса'!$K$6,IF(D507='Напрямки конкурса'!$L$7,'Напрямки конкурса'!$K$7,IF(D507='Напрямки конкурса'!$L$8,'Напрямки конкурса'!$K$8,IF(D507='Напрямки конкурса'!$L$9,'Напрямки конкурса'!$K$9,IF(D507='Напрямки конкурса'!$L$10,'Напрямки конкурса'!$K$10,IF(D507='Напрямки конкурса'!$L$11,'Напрямки конкурса'!$K$11,IF(D507='Напрямки конкурса'!$L$12,'Напрямки конкурса'!$K$12,IF(D507='Напрямки конкурса'!$L$13,'Напрямки конкурса'!$K$13,IF(D507='Напрямки конкурса'!$L$14,'Напрямки конкурса'!$K$14,IF(D507='Напрямки конкурса'!$L$15,'Напрямки конкурса'!$K$15,IF(D507='Напрямки конкурса'!$L$16,'Напрямки конкурса'!$K$16,IF(D507='Напрямки конкурса'!$L$17,'Напрямки конкурса'!$K$17,IF(D507='Напрямки конкурса'!$L$18,'Напрямки конкурса'!$K$18,IF(D507='Напрямки конкурса'!$L$19,'Напрямки конкурса'!$K$19,IF(D507='Напрямки конкурса'!$L$20,'Напрямки конкурса'!$K$20,IF(D507='Напрямки конкурса'!$L$21,'Напрямки конкурса'!$K$21,IF(D507='Напрямки конкурса'!$L$22,'Напрямки конкурса'!$K$22,IF(D507='Напрямки конкурса'!$L$23,'Напрямки конкурса'!$K$23,IF(D507='Напрямки конкурса'!$L$24,'Напрямки конкурса'!$K$24,IF(D507='Напрямки конкурса'!$L$25,'Напрямки конкурса'!$K$25,IF(D507='Напрямки конкурса'!$L$26,'Напрямки конкурса'!$K$26,IF(D507='Напрямки конкурса'!$L$27,'Напрямки конкурса'!$K$27,IF(D507='Напрямки конкурса'!$L$28,'Напрямки конкурса'!$K$28,"")))))))))))))))))))))))))))</f>
        <v/>
      </c>
      <c r="D507" s="554"/>
      <c r="E507" s="169"/>
      <c r="F507" s="169"/>
      <c r="G507" s="169"/>
      <c r="H507" s="148" t="str">
        <f>IF(I507='Категорія витрат'!$B$2,'Категорія витрат'!$A$2,IF(I507='Категорія витрат'!$B$3,'Категорія витрат'!$A$3,IF(I507='Категорія витрат'!$B$4,'Категорія витрат'!$A$4,IF(I507='Категорія витрат'!$B$5,'Категорія витрат'!$A$5,IF(I507='Категорія витрат'!$B$6,'Категорія витрат'!$A$6,IF(I507='Категорія витрат'!$B$7,'Категорія витрат'!$A$7,IF(I507='Категорія витрат'!$B$8,'Категорія витрат'!$A$8,IF(I507='Категорія витрат'!$B$9,'Категорія витрат'!$A$9,IF(I507='Категорія витрат'!$B$10,'Категорія витрат'!$A$10,IF(I507='Категорія витрат'!$B$11,'Категорія витрат'!$A$11,IF(I507='Категорія витрат'!$B$12,'Категорія витрат'!$A$12,IF(I507='Категорія витрат'!$B$13,'Категорія витрат'!$A$13,IF(I507='Категорія витрат'!$B$14,'Категорія витрат'!$A$14,IF(I507='Категорія витрат'!$B$15,'Категорія витрат'!$A$15,IF(I507='Категорія витрат'!$B$16,'Категорія витрат'!$A$16,IF(I507='Категорія витрат'!$B$17,'Категорія витрат'!$A$17,IF(I507='Категорія витрат'!$B$18,'Категорія витрат'!$A$18,IF(I507='Категорія витрат'!$B$19,'Категорія витрат'!$A$19,IF(I507='Категорія витрат'!$B$20,'Категорія витрат'!$A$20,IF(I507='Категорія витрат'!$B$21,'Категорія витрат'!$A$21,IF(I507='Категорія витрат'!$B$22,'Категорія витрат'!$A$22,IF(I507='Категорія витрат'!$B$23,'Категорія витрат'!$A$23,IF(I507='Категорія витрат'!$B$24,'Категорія витрат'!$A$24,IF(I507='Категорія витрат'!$B$25,'Категорія витрат'!$A$25,IF(I507='Категорія витрат'!$B$26,'Категорія витрат'!$A$26,IF(I507='Категорія витрат'!$B$27,'Категорія витрат'!$A$27,IF(I507='Категорія витрат'!$B$28,'Категорія витрат'!$A$28,IF(I507='Категорія витрат'!$B$29,'Категорія витрат'!$A$29,IF(I507='Категорія витрат'!$B$30,'Категорія витрат'!$A$30,"")))))))))))))))))))))))))))))</f>
        <v/>
      </c>
      <c r="I507" s="172"/>
      <c r="J507" s="171"/>
      <c r="K507" s="174"/>
      <c r="L507" s="86">
        <f t="shared" si="292"/>
        <v>0</v>
      </c>
      <c r="M507" s="174"/>
      <c r="N507" s="176"/>
      <c r="O507" s="396">
        <f t="shared" si="267"/>
        <v>0</v>
      </c>
      <c r="P507" s="157">
        <f>IF(J507='Категорія витрат'!$F$2,ROUND('Додаток 3._Бюджет детальний ПР'!O507*0.3676,2),IF(J507='Категорія витрат'!$F$3,ROUND('Додаток 3._Бюджет детальний ПР'!O507*0.347,2),IF(J507='Категорія витрат'!$F$4,ROUND('Додаток 3._Бюджет детальний ПР'!O507*0.347,2),IF(J507='Категорія витрат'!$F$7,ROUND('Додаток 3._Бюджет детальний ПР'!O507*0.0841,2),0))))</f>
        <v>0</v>
      </c>
      <c r="Q507" s="151">
        <f t="shared" si="296"/>
        <v>0</v>
      </c>
      <c r="R507" s="179"/>
      <c r="S507" s="179"/>
      <c r="T507" s="179"/>
      <c r="U507" s="179"/>
      <c r="V507" s="179"/>
      <c r="W507" s="179"/>
      <c r="X507" s="179"/>
      <c r="Y507" s="179"/>
      <c r="Z507" s="179"/>
      <c r="AA507" s="179"/>
      <c r="AB507" s="179"/>
      <c r="AC507" s="179"/>
      <c r="AD507" s="48">
        <f t="shared" si="268"/>
        <v>0</v>
      </c>
      <c r="AE507" s="48">
        <f t="shared" si="269"/>
        <v>0</v>
      </c>
      <c r="AF507" s="48">
        <f t="shared" si="270"/>
        <v>0</v>
      </c>
      <c r="AG507" s="48">
        <f t="shared" si="271"/>
        <v>0</v>
      </c>
      <c r="AH507" s="48">
        <f t="shared" si="272"/>
        <v>0</v>
      </c>
      <c r="AI507" s="48">
        <f t="shared" si="273"/>
        <v>0</v>
      </c>
      <c r="AJ507" s="48">
        <f t="shared" si="274"/>
        <v>0</v>
      </c>
      <c r="AK507" s="48">
        <f t="shared" si="275"/>
        <v>0</v>
      </c>
      <c r="AL507" s="179"/>
      <c r="AM507" s="179"/>
      <c r="AN507" s="76"/>
      <c r="AO507" s="174"/>
      <c r="AP507" s="405">
        <f t="shared" si="293"/>
        <v>0</v>
      </c>
      <c r="AQ507" s="174"/>
      <c r="AR507" s="176"/>
      <c r="AS507" s="169"/>
      <c r="AT507" s="157">
        <f>IF(J507='Категорія витрат'!$F$2,ROUND('Додаток 3._Бюджет детальний ПР'!AS507*0.3676,2),IF(J507='Категорія витрат'!$F$3,ROUND('Додаток 3._Бюджет детальний ПР'!AS507*0.347,2),IF(J507='Категорія витрат'!$F$4,ROUND('Додаток 3._Бюджет детальний ПР'!AS507*0.347,2),IF(J507='Категорія витрат'!$F$7,ROUND('Додаток 3._Бюджет детальний ПР'!AS507*0.0841,2),0))))</f>
        <v>0</v>
      </c>
      <c r="AU507" s="151">
        <f t="shared" si="266"/>
        <v>0</v>
      </c>
      <c r="AV507" s="179"/>
      <c r="AW507" s="179"/>
      <c r="AX507" s="179"/>
      <c r="AY507" s="179"/>
      <c r="AZ507" s="179"/>
      <c r="BA507" s="179"/>
      <c r="BB507" s="179"/>
      <c r="BC507" s="179"/>
      <c r="BD507" s="179"/>
      <c r="BE507" s="179"/>
      <c r="BF507" s="179"/>
      <c r="BG507" s="179"/>
      <c r="BH507" s="48">
        <f t="shared" si="276"/>
        <v>0</v>
      </c>
      <c r="BI507" s="48">
        <f t="shared" si="277"/>
        <v>0</v>
      </c>
      <c r="BJ507" s="48">
        <f t="shared" si="278"/>
        <v>0</v>
      </c>
      <c r="BK507" s="48">
        <f t="shared" si="279"/>
        <v>0</v>
      </c>
      <c r="BL507" s="48">
        <f t="shared" si="280"/>
        <v>0</v>
      </c>
      <c r="BM507" s="48">
        <f t="shared" si="281"/>
        <v>0</v>
      </c>
      <c r="BN507" s="48">
        <f t="shared" si="282"/>
        <v>0</v>
      </c>
      <c r="BO507" s="48">
        <f t="shared" si="283"/>
        <v>0</v>
      </c>
      <c r="BP507" s="179"/>
      <c r="BQ507" s="179"/>
      <c r="BR507" s="189"/>
      <c r="BS507" s="174"/>
      <c r="BT507" s="86">
        <f t="shared" si="294"/>
        <v>0</v>
      </c>
      <c r="BU507" s="174"/>
      <c r="BV507" s="176"/>
      <c r="BW507" s="169"/>
      <c r="BX507" s="157">
        <f>IF(J507='Категорія витрат'!$F$2,ROUND('Додаток 3._Бюджет детальний ПР'!BW507*0.3676,2),IF(J507='Категорія витрат'!$F$3,ROUND('Додаток 3._Бюджет детальний ПР'!BW507*0.347,2),IF(J507='Категорія витрат'!$F$4,ROUND('Додаток 3._Бюджет детальний ПР'!BW507*0.347,2),IF(J507='Категорія витрат'!$F$7,ROUND('Додаток 3._Бюджет детальний ПР'!BW507*0.0841,2),0))))</f>
        <v>0</v>
      </c>
      <c r="BY507" s="151">
        <f t="shared" si="295"/>
        <v>0</v>
      </c>
      <c r="BZ507" s="179"/>
      <c r="CA507" s="179"/>
      <c r="CB507" s="179"/>
      <c r="CC507" s="179"/>
      <c r="CD507" s="179"/>
      <c r="CE507" s="179"/>
      <c r="CF507" s="179"/>
      <c r="CG507" s="179"/>
      <c r="CH507" s="179"/>
      <c r="CI507" s="179"/>
      <c r="CJ507" s="179"/>
      <c r="CK507" s="179"/>
      <c r="CL507" s="48">
        <f t="shared" si="284"/>
        <v>0</v>
      </c>
      <c r="CM507" s="48">
        <f t="shared" si="285"/>
        <v>0</v>
      </c>
      <c r="CN507" s="48">
        <f t="shared" si="286"/>
        <v>0</v>
      </c>
      <c r="CO507" s="48">
        <f t="shared" si="287"/>
        <v>0</v>
      </c>
      <c r="CP507" s="48">
        <f t="shared" si="288"/>
        <v>0</v>
      </c>
      <c r="CQ507" s="48">
        <f t="shared" si="289"/>
        <v>0</v>
      </c>
      <c r="CR507" s="48">
        <f t="shared" si="290"/>
        <v>0</v>
      </c>
      <c r="CS507" s="48">
        <f t="shared" si="291"/>
        <v>0</v>
      </c>
      <c r="CT507" s="179"/>
      <c r="CU507" s="179"/>
    </row>
    <row r="508" spans="1:99" ht="20.100000000000001" customHeight="1" x14ac:dyDescent="0.25">
      <c r="A508" s="57">
        <v>503</v>
      </c>
      <c r="B508" s="398" t="str">
        <f>IF(D508='Напрямки конкурса'!$L$2,'Напрямки конкурса'!$B$2,IF(D508='Напрямки конкурса'!$L$3,'Напрямки конкурса'!$B$3,IF(D508='Напрямки конкурса'!$L$4,'Напрямки конкурса'!$B$4,IF(D508='Напрямки конкурса'!$L$5,'Напрямки конкурса'!$B$5,IF(D508='Напрямки конкурса'!$L$6,'Напрямки конкурса'!$B$6,IF(D508='Напрямки конкурса'!$L$7,'Напрямки конкурса'!$B$7,IF(D508='Напрямки конкурса'!$L$8,'Напрямки конкурса'!$B$8,IF(D508='Напрямки конкурса'!$L$9,'Напрямки конкурса'!$B$9,IF(D508='Напрямки конкурса'!$L$10,'Напрямки конкурса'!$B$10,IF(D508='Напрямки конкурса'!$L$11,'Напрямки конкурса'!$B$11,IF(D508='Напрямки конкурса'!$L$12,'Напрямки конкурса'!$B$12,IF(D508='Напрямки конкурса'!$L$13,'Напрямки конкурса'!$B$13,IF(D508='Напрямки конкурса'!$L$14,'Напрямки конкурса'!$B$14,IF(D508='Напрямки конкурса'!$L$15,'Напрямки конкурса'!$B$15,IF(D508='Напрямки конкурса'!$L$16,'Напрямки конкурса'!$B$16,IF(D508='Напрямки конкурса'!$L$17,'Напрямки конкурса'!$B$17,IF(D508='Напрямки конкурса'!$L$18,'Напрямки конкурса'!$B$18,IF(D508='Напрямки конкурса'!$L$19,'Напрямки конкурса'!$B$19,IF(D508='Напрямки конкурса'!$L$20,'Напрямки конкурса'!$B$20,IF(D508='Напрямки конкурса'!$L$21,'Напрямки конкурса'!$B$21,IF(D508='Напрямки конкурса'!$L$22,'Напрямки конкурса'!$B$22,IF(D508='Напрямки конкурса'!$L$23,'Напрямки конкурса'!$B$23,IF(D508='Напрямки конкурса'!$L$24,'Напрямки конкурса'!$B$24,IF(D508='Напрямки конкурса'!$L$25,'Напрямки конкурса'!$B$25,IF(D508='Напрямки конкурса'!$L$26,'Напрямки конкурса'!$B$26,IF(D508='Напрямки конкурса'!$L$27,'Напрямки конкурса'!$B$27,IF(D508='Напрямки конкурса'!$L$28,'Напрямки конкурса'!$B$28,"")))))))))))))))))))))))))))</f>
        <v/>
      </c>
      <c r="C508" s="58" t="str">
        <f>IF(D508='Напрямки конкурса'!$L$2,'Напрямки конкурса'!$K$2,IF(D508='Напрямки конкурса'!$L$3,'Напрямки конкурса'!$K$3,IF(D508='Напрямки конкурса'!$L$4,'Напрямки конкурса'!$K$4,IF(D508='Напрямки конкурса'!$L$5,'Напрямки конкурса'!$K$5,IF(D508='Напрямки конкурса'!$L$6,'Напрямки конкурса'!$K$6,IF(D508='Напрямки конкурса'!$L$7,'Напрямки конкурса'!$K$7,IF(D508='Напрямки конкурса'!$L$8,'Напрямки конкурса'!$K$8,IF(D508='Напрямки конкурса'!$L$9,'Напрямки конкурса'!$K$9,IF(D508='Напрямки конкурса'!$L$10,'Напрямки конкурса'!$K$10,IF(D508='Напрямки конкурса'!$L$11,'Напрямки конкурса'!$K$11,IF(D508='Напрямки конкурса'!$L$12,'Напрямки конкурса'!$K$12,IF(D508='Напрямки конкурса'!$L$13,'Напрямки конкурса'!$K$13,IF(D508='Напрямки конкурса'!$L$14,'Напрямки конкурса'!$K$14,IF(D508='Напрямки конкурса'!$L$15,'Напрямки конкурса'!$K$15,IF(D508='Напрямки конкурса'!$L$16,'Напрямки конкурса'!$K$16,IF(D508='Напрямки конкурса'!$L$17,'Напрямки конкурса'!$K$17,IF(D508='Напрямки конкурса'!$L$18,'Напрямки конкурса'!$K$18,IF(D508='Напрямки конкурса'!$L$19,'Напрямки конкурса'!$K$19,IF(D508='Напрямки конкурса'!$L$20,'Напрямки конкурса'!$K$20,IF(D508='Напрямки конкурса'!$L$21,'Напрямки конкурса'!$K$21,IF(D508='Напрямки конкурса'!$L$22,'Напрямки конкурса'!$K$22,IF(D508='Напрямки конкурса'!$L$23,'Напрямки конкурса'!$K$23,IF(D508='Напрямки конкурса'!$L$24,'Напрямки конкурса'!$K$24,IF(D508='Напрямки конкурса'!$L$25,'Напрямки конкурса'!$K$25,IF(D508='Напрямки конкурса'!$L$26,'Напрямки конкурса'!$K$26,IF(D508='Напрямки конкурса'!$L$27,'Напрямки конкурса'!$K$27,IF(D508='Напрямки конкурса'!$L$28,'Напрямки конкурса'!$K$28,"")))))))))))))))))))))))))))</f>
        <v/>
      </c>
      <c r="D508" s="554"/>
      <c r="E508" s="169"/>
      <c r="F508" s="169"/>
      <c r="G508" s="169"/>
      <c r="H508" s="148" t="str">
        <f>IF(I508='Категорія витрат'!$B$2,'Категорія витрат'!$A$2,IF(I508='Категорія витрат'!$B$3,'Категорія витрат'!$A$3,IF(I508='Категорія витрат'!$B$4,'Категорія витрат'!$A$4,IF(I508='Категорія витрат'!$B$5,'Категорія витрат'!$A$5,IF(I508='Категорія витрат'!$B$6,'Категорія витрат'!$A$6,IF(I508='Категорія витрат'!$B$7,'Категорія витрат'!$A$7,IF(I508='Категорія витрат'!$B$8,'Категорія витрат'!$A$8,IF(I508='Категорія витрат'!$B$9,'Категорія витрат'!$A$9,IF(I508='Категорія витрат'!$B$10,'Категорія витрат'!$A$10,IF(I508='Категорія витрат'!$B$11,'Категорія витрат'!$A$11,IF(I508='Категорія витрат'!$B$12,'Категорія витрат'!$A$12,IF(I508='Категорія витрат'!$B$13,'Категорія витрат'!$A$13,IF(I508='Категорія витрат'!$B$14,'Категорія витрат'!$A$14,IF(I508='Категорія витрат'!$B$15,'Категорія витрат'!$A$15,IF(I508='Категорія витрат'!$B$16,'Категорія витрат'!$A$16,IF(I508='Категорія витрат'!$B$17,'Категорія витрат'!$A$17,IF(I508='Категорія витрат'!$B$18,'Категорія витрат'!$A$18,IF(I508='Категорія витрат'!$B$19,'Категорія витрат'!$A$19,IF(I508='Категорія витрат'!$B$20,'Категорія витрат'!$A$20,IF(I508='Категорія витрат'!$B$21,'Категорія витрат'!$A$21,IF(I508='Категорія витрат'!$B$22,'Категорія витрат'!$A$22,IF(I508='Категорія витрат'!$B$23,'Категорія витрат'!$A$23,IF(I508='Категорія витрат'!$B$24,'Категорія витрат'!$A$24,IF(I508='Категорія витрат'!$B$25,'Категорія витрат'!$A$25,IF(I508='Категорія витрат'!$B$26,'Категорія витрат'!$A$26,IF(I508='Категорія витрат'!$B$27,'Категорія витрат'!$A$27,IF(I508='Категорія витрат'!$B$28,'Категорія витрат'!$A$28,IF(I508='Категорія витрат'!$B$29,'Категорія витрат'!$A$29,IF(I508='Категорія витрат'!$B$30,'Категорія витрат'!$A$30,"")))))))))))))))))))))))))))))</f>
        <v/>
      </c>
      <c r="I508" s="172"/>
      <c r="J508" s="171"/>
      <c r="K508" s="174"/>
      <c r="L508" s="86">
        <f t="shared" si="292"/>
        <v>0</v>
      </c>
      <c r="M508" s="174"/>
      <c r="N508" s="176"/>
      <c r="O508" s="396">
        <f t="shared" si="267"/>
        <v>0</v>
      </c>
      <c r="P508" s="157">
        <f>IF(J508='Категорія витрат'!$F$2,ROUND('Додаток 3._Бюджет детальний ПР'!O508*0.3676,2),IF(J508='Категорія витрат'!$F$3,ROUND('Додаток 3._Бюджет детальний ПР'!O508*0.347,2),IF(J508='Категорія витрат'!$F$4,ROUND('Додаток 3._Бюджет детальний ПР'!O508*0.347,2),IF(J508='Категорія витрат'!$F$7,ROUND('Додаток 3._Бюджет детальний ПР'!O508*0.0841,2),0))))</f>
        <v>0</v>
      </c>
      <c r="Q508" s="151">
        <f t="shared" si="296"/>
        <v>0</v>
      </c>
      <c r="R508" s="179"/>
      <c r="S508" s="179"/>
      <c r="T508" s="179"/>
      <c r="U508" s="179"/>
      <c r="V508" s="179"/>
      <c r="W508" s="179"/>
      <c r="X508" s="179"/>
      <c r="Y508" s="179"/>
      <c r="Z508" s="179"/>
      <c r="AA508" s="179"/>
      <c r="AB508" s="179"/>
      <c r="AC508" s="179"/>
      <c r="AD508" s="48">
        <f t="shared" si="268"/>
        <v>0</v>
      </c>
      <c r="AE508" s="48">
        <f t="shared" si="269"/>
        <v>0</v>
      </c>
      <c r="AF508" s="48">
        <f t="shared" si="270"/>
        <v>0</v>
      </c>
      <c r="AG508" s="48">
        <f t="shared" si="271"/>
        <v>0</v>
      </c>
      <c r="AH508" s="48">
        <f t="shared" si="272"/>
        <v>0</v>
      </c>
      <c r="AI508" s="48">
        <f t="shared" si="273"/>
        <v>0</v>
      </c>
      <c r="AJ508" s="48">
        <f t="shared" si="274"/>
        <v>0</v>
      </c>
      <c r="AK508" s="48">
        <f t="shared" si="275"/>
        <v>0</v>
      </c>
      <c r="AL508" s="179"/>
      <c r="AM508" s="179"/>
      <c r="AN508" s="76"/>
      <c r="AO508" s="174"/>
      <c r="AP508" s="405">
        <f t="shared" si="293"/>
        <v>0</v>
      </c>
      <c r="AQ508" s="174"/>
      <c r="AR508" s="176"/>
      <c r="AS508" s="169"/>
      <c r="AT508" s="157">
        <f>IF(J508='Категорія витрат'!$F$2,ROUND('Додаток 3._Бюджет детальний ПР'!AS508*0.3676,2),IF(J508='Категорія витрат'!$F$3,ROUND('Додаток 3._Бюджет детальний ПР'!AS508*0.347,2),IF(J508='Категорія витрат'!$F$4,ROUND('Додаток 3._Бюджет детальний ПР'!AS508*0.347,2),IF(J508='Категорія витрат'!$F$7,ROUND('Додаток 3._Бюджет детальний ПР'!AS508*0.0841,2),0))))</f>
        <v>0</v>
      </c>
      <c r="AU508" s="151">
        <f t="shared" si="266"/>
        <v>0</v>
      </c>
      <c r="AV508" s="179"/>
      <c r="AW508" s="179"/>
      <c r="AX508" s="179"/>
      <c r="AY508" s="179"/>
      <c r="AZ508" s="179"/>
      <c r="BA508" s="179"/>
      <c r="BB508" s="179"/>
      <c r="BC508" s="179"/>
      <c r="BD508" s="179"/>
      <c r="BE508" s="179"/>
      <c r="BF508" s="179"/>
      <c r="BG508" s="179"/>
      <c r="BH508" s="48">
        <f t="shared" si="276"/>
        <v>0</v>
      </c>
      <c r="BI508" s="48">
        <f t="shared" si="277"/>
        <v>0</v>
      </c>
      <c r="BJ508" s="48">
        <f t="shared" si="278"/>
        <v>0</v>
      </c>
      <c r="BK508" s="48">
        <f t="shared" si="279"/>
        <v>0</v>
      </c>
      <c r="BL508" s="48">
        <f t="shared" si="280"/>
        <v>0</v>
      </c>
      <c r="BM508" s="48">
        <f t="shared" si="281"/>
        <v>0</v>
      </c>
      <c r="BN508" s="48">
        <f t="shared" si="282"/>
        <v>0</v>
      </c>
      <c r="BO508" s="48">
        <f t="shared" si="283"/>
        <v>0</v>
      </c>
      <c r="BP508" s="179"/>
      <c r="BQ508" s="179"/>
      <c r="BR508" s="189"/>
      <c r="BS508" s="174"/>
      <c r="BT508" s="86">
        <f t="shared" si="294"/>
        <v>0</v>
      </c>
      <c r="BU508" s="174"/>
      <c r="BV508" s="176"/>
      <c r="BW508" s="169"/>
      <c r="BX508" s="157">
        <f>IF(J508='Категорія витрат'!$F$2,ROUND('Додаток 3._Бюджет детальний ПР'!BW508*0.3676,2),IF(J508='Категорія витрат'!$F$3,ROUND('Додаток 3._Бюджет детальний ПР'!BW508*0.347,2),IF(J508='Категорія витрат'!$F$4,ROUND('Додаток 3._Бюджет детальний ПР'!BW508*0.347,2),IF(J508='Категорія витрат'!$F$7,ROUND('Додаток 3._Бюджет детальний ПР'!BW508*0.0841,2),0))))</f>
        <v>0</v>
      </c>
      <c r="BY508" s="151">
        <f t="shared" si="295"/>
        <v>0</v>
      </c>
      <c r="BZ508" s="179"/>
      <c r="CA508" s="179"/>
      <c r="CB508" s="179"/>
      <c r="CC508" s="179"/>
      <c r="CD508" s="179"/>
      <c r="CE508" s="179"/>
      <c r="CF508" s="179"/>
      <c r="CG508" s="179"/>
      <c r="CH508" s="179"/>
      <c r="CI508" s="179"/>
      <c r="CJ508" s="179"/>
      <c r="CK508" s="179"/>
      <c r="CL508" s="48">
        <f t="shared" si="284"/>
        <v>0</v>
      </c>
      <c r="CM508" s="48">
        <f t="shared" si="285"/>
        <v>0</v>
      </c>
      <c r="CN508" s="48">
        <f t="shared" si="286"/>
        <v>0</v>
      </c>
      <c r="CO508" s="48">
        <f t="shared" si="287"/>
        <v>0</v>
      </c>
      <c r="CP508" s="48">
        <f t="shared" si="288"/>
        <v>0</v>
      </c>
      <c r="CQ508" s="48">
        <f t="shared" si="289"/>
        <v>0</v>
      </c>
      <c r="CR508" s="48">
        <f t="shared" si="290"/>
        <v>0</v>
      </c>
      <c r="CS508" s="48">
        <f t="shared" si="291"/>
        <v>0</v>
      </c>
      <c r="CT508" s="179"/>
      <c r="CU508" s="179"/>
    </row>
    <row r="509" spans="1:99" ht="20.100000000000001" customHeight="1" x14ac:dyDescent="0.25">
      <c r="A509" s="57">
        <v>504</v>
      </c>
      <c r="B509" s="398" t="str">
        <f>IF(D509='Напрямки конкурса'!$L$2,'Напрямки конкурса'!$B$2,IF(D509='Напрямки конкурса'!$L$3,'Напрямки конкурса'!$B$3,IF(D509='Напрямки конкурса'!$L$4,'Напрямки конкурса'!$B$4,IF(D509='Напрямки конкурса'!$L$5,'Напрямки конкурса'!$B$5,IF(D509='Напрямки конкурса'!$L$6,'Напрямки конкурса'!$B$6,IF(D509='Напрямки конкурса'!$L$7,'Напрямки конкурса'!$B$7,IF(D509='Напрямки конкурса'!$L$8,'Напрямки конкурса'!$B$8,IF(D509='Напрямки конкурса'!$L$9,'Напрямки конкурса'!$B$9,IF(D509='Напрямки конкурса'!$L$10,'Напрямки конкурса'!$B$10,IF(D509='Напрямки конкурса'!$L$11,'Напрямки конкурса'!$B$11,IF(D509='Напрямки конкурса'!$L$12,'Напрямки конкурса'!$B$12,IF(D509='Напрямки конкурса'!$L$13,'Напрямки конкурса'!$B$13,IF(D509='Напрямки конкурса'!$L$14,'Напрямки конкурса'!$B$14,IF(D509='Напрямки конкурса'!$L$15,'Напрямки конкурса'!$B$15,IF(D509='Напрямки конкурса'!$L$16,'Напрямки конкурса'!$B$16,IF(D509='Напрямки конкурса'!$L$17,'Напрямки конкурса'!$B$17,IF(D509='Напрямки конкурса'!$L$18,'Напрямки конкурса'!$B$18,IF(D509='Напрямки конкурса'!$L$19,'Напрямки конкурса'!$B$19,IF(D509='Напрямки конкурса'!$L$20,'Напрямки конкурса'!$B$20,IF(D509='Напрямки конкурса'!$L$21,'Напрямки конкурса'!$B$21,IF(D509='Напрямки конкурса'!$L$22,'Напрямки конкурса'!$B$22,IF(D509='Напрямки конкурса'!$L$23,'Напрямки конкурса'!$B$23,IF(D509='Напрямки конкурса'!$L$24,'Напрямки конкурса'!$B$24,IF(D509='Напрямки конкурса'!$L$25,'Напрямки конкурса'!$B$25,IF(D509='Напрямки конкурса'!$L$26,'Напрямки конкурса'!$B$26,IF(D509='Напрямки конкурса'!$L$27,'Напрямки конкурса'!$B$27,IF(D509='Напрямки конкурса'!$L$28,'Напрямки конкурса'!$B$28,"")))))))))))))))))))))))))))</f>
        <v/>
      </c>
      <c r="C509" s="58" t="str">
        <f>IF(D509='Напрямки конкурса'!$L$2,'Напрямки конкурса'!$K$2,IF(D509='Напрямки конкурса'!$L$3,'Напрямки конкурса'!$K$3,IF(D509='Напрямки конкурса'!$L$4,'Напрямки конкурса'!$K$4,IF(D509='Напрямки конкурса'!$L$5,'Напрямки конкурса'!$K$5,IF(D509='Напрямки конкурса'!$L$6,'Напрямки конкурса'!$K$6,IF(D509='Напрямки конкурса'!$L$7,'Напрямки конкурса'!$K$7,IF(D509='Напрямки конкурса'!$L$8,'Напрямки конкурса'!$K$8,IF(D509='Напрямки конкурса'!$L$9,'Напрямки конкурса'!$K$9,IF(D509='Напрямки конкурса'!$L$10,'Напрямки конкурса'!$K$10,IF(D509='Напрямки конкурса'!$L$11,'Напрямки конкурса'!$K$11,IF(D509='Напрямки конкурса'!$L$12,'Напрямки конкурса'!$K$12,IF(D509='Напрямки конкурса'!$L$13,'Напрямки конкурса'!$K$13,IF(D509='Напрямки конкурса'!$L$14,'Напрямки конкурса'!$K$14,IF(D509='Напрямки конкурса'!$L$15,'Напрямки конкурса'!$K$15,IF(D509='Напрямки конкурса'!$L$16,'Напрямки конкурса'!$K$16,IF(D509='Напрямки конкурса'!$L$17,'Напрямки конкурса'!$K$17,IF(D509='Напрямки конкурса'!$L$18,'Напрямки конкурса'!$K$18,IF(D509='Напрямки конкурса'!$L$19,'Напрямки конкурса'!$K$19,IF(D509='Напрямки конкурса'!$L$20,'Напрямки конкурса'!$K$20,IF(D509='Напрямки конкурса'!$L$21,'Напрямки конкурса'!$K$21,IF(D509='Напрямки конкурса'!$L$22,'Напрямки конкурса'!$K$22,IF(D509='Напрямки конкурса'!$L$23,'Напрямки конкурса'!$K$23,IF(D509='Напрямки конкурса'!$L$24,'Напрямки конкурса'!$K$24,IF(D509='Напрямки конкурса'!$L$25,'Напрямки конкурса'!$K$25,IF(D509='Напрямки конкурса'!$L$26,'Напрямки конкурса'!$K$26,IF(D509='Напрямки конкурса'!$L$27,'Напрямки конкурса'!$K$27,IF(D509='Напрямки конкурса'!$L$28,'Напрямки конкурса'!$K$28,"")))))))))))))))))))))))))))</f>
        <v/>
      </c>
      <c r="D509" s="554"/>
      <c r="E509" s="169"/>
      <c r="F509" s="169"/>
      <c r="G509" s="169"/>
      <c r="H509" s="148" t="str">
        <f>IF(I509='Категорія витрат'!$B$2,'Категорія витрат'!$A$2,IF(I509='Категорія витрат'!$B$3,'Категорія витрат'!$A$3,IF(I509='Категорія витрат'!$B$4,'Категорія витрат'!$A$4,IF(I509='Категорія витрат'!$B$5,'Категорія витрат'!$A$5,IF(I509='Категорія витрат'!$B$6,'Категорія витрат'!$A$6,IF(I509='Категорія витрат'!$B$7,'Категорія витрат'!$A$7,IF(I509='Категорія витрат'!$B$8,'Категорія витрат'!$A$8,IF(I509='Категорія витрат'!$B$9,'Категорія витрат'!$A$9,IF(I509='Категорія витрат'!$B$10,'Категорія витрат'!$A$10,IF(I509='Категорія витрат'!$B$11,'Категорія витрат'!$A$11,IF(I509='Категорія витрат'!$B$12,'Категорія витрат'!$A$12,IF(I509='Категорія витрат'!$B$13,'Категорія витрат'!$A$13,IF(I509='Категорія витрат'!$B$14,'Категорія витрат'!$A$14,IF(I509='Категорія витрат'!$B$15,'Категорія витрат'!$A$15,IF(I509='Категорія витрат'!$B$16,'Категорія витрат'!$A$16,IF(I509='Категорія витрат'!$B$17,'Категорія витрат'!$A$17,IF(I509='Категорія витрат'!$B$18,'Категорія витрат'!$A$18,IF(I509='Категорія витрат'!$B$19,'Категорія витрат'!$A$19,IF(I509='Категорія витрат'!$B$20,'Категорія витрат'!$A$20,IF(I509='Категорія витрат'!$B$21,'Категорія витрат'!$A$21,IF(I509='Категорія витрат'!$B$22,'Категорія витрат'!$A$22,IF(I509='Категорія витрат'!$B$23,'Категорія витрат'!$A$23,IF(I509='Категорія витрат'!$B$24,'Категорія витрат'!$A$24,IF(I509='Категорія витрат'!$B$25,'Категорія витрат'!$A$25,IF(I509='Категорія витрат'!$B$26,'Категорія витрат'!$A$26,IF(I509='Категорія витрат'!$B$27,'Категорія витрат'!$A$27,IF(I509='Категорія витрат'!$B$28,'Категорія витрат'!$A$28,IF(I509='Категорія витрат'!$B$29,'Категорія витрат'!$A$29,IF(I509='Категорія витрат'!$B$30,'Категорія витрат'!$A$30,"")))))))))))))))))))))))))))))</f>
        <v/>
      </c>
      <c r="I509" s="172"/>
      <c r="J509" s="171"/>
      <c r="K509" s="174"/>
      <c r="L509" s="86">
        <f t="shared" si="292"/>
        <v>0</v>
      </c>
      <c r="M509" s="174"/>
      <c r="N509" s="176"/>
      <c r="O509" s="396">
        <f t="shared" si="267"/>
        <v>0</v>
      </c>
      <c r="P509" s="157">
        <f>IF(J509='Категорія витрат'!$F$2,ROUND('Додаток 3._Бюджет детальний ПР'!O509*0.3676,2),IF(J509='Категорія витрат'!$F$3,ROUND('Додаток 3._Бюджет детальний ПР'!O509*0.347,2),IF(J509='Категорія витрат'!$F$4,ROUND('Додаток 3._Бюджет детальний ПР'!O509*0.347,2),IF(J509='Категорія витрат'!$F$7,ROUND('Додаток 3._Бюджет детальний ПР'!O509*0.0841,2),0))))</f>
        <v>0</v>
      </c>
      <c r="Q509" s="151">
        <f t="shared" si="296"/>
        <v>0</v>
      </c>
      <c r="R509" s="179"/>
      <c r="S509" s="179"/>
      <c r="T509" s="179"/>
      <c r="U509" s="179"/>
      <c r="V509" s="179"/>
      <c r="W509" s="179"/>
      <c r="X509" s="179"/>
      <c r="Y509" s="179"/>
      <c r="Z509" s="179"/>
      <c r="AA509" s="179"/>
      <c r="AB509" s="179"/>
      <c r="AC509" s="179"/>
      <c r="AD509" s="48">
        <f t="shared" si="268"/>
        <v>0</v>
      </c>
      <c r="AE509" s="48">
        <f t="shared" si="269"/>
        <v>0</v>
      </c>
      <c r="AF509" s="48">
        <f t="shared" si="270"/>
        <v>0</v>
      </c>
      <c r="AG509" s="48">
        <f t="shared" si="271"/>
        <v>0</v>
      </c>
      <c r="AH509" s="48">
        <f t="shared" si="272"/>
        <v>0</v>
      </c>
      <c r="AI509" s="48">
        <f t="shared" si="273"/>
        <v>0</v>
      </c>
      <c r="AJ509" s="48">
        <f t="shared" si="274"/>
        <v>0</v>
      </c>
      <c r="AK509" s="48">
        <f t="shared" si="275"/>
        <v>0</v>
      </c>
      <c r="AL509" s="179"/>
      <c r="AM509" s="179"/>
      <c r="AN509" s="76"/>
      <c r="AO509" s="174"/>
      <c r="AP509" s="405">
        <f t="shared" si="293"/>
        <v>0</v>
      </c>
      <c r="AQ509" s="174"/>
      <c r="AR509" s="176"/>
      <c r="AS509" s="169"/>
      <c r="AT509" s="157">
        <f>IF(J509='Категорія витрат'!$F$2,ROUND('Додаток 3._Бюджет детальний ПР'!AS509*0.3676,2),IF(J509='Категорія витрат'!$F$3,ROUND('Додаток 3._Бюджет детальний ПР'!AS509*0.347,2),IF(J509='Категорія витрат'!$F$4,ROUND('Додаток 3._Бюджет детальний ПР'!AS509*0.347,2),IF(J509='Категорія витрат'!$F$7,ROUND('Додаток 3._Бюджет детальний ПР'!AS509*0.0841,2),0))))</f>
        <v>0</v>
      </c>
      <c r="AU509" s="151">
        <f t="shared" si="266"/>
        <v>0</v>
      </c>
      <c r="AV509" s="179"/>
      <c r="AW509" s="179"/>
      <c r="AX509" s="179"/>
      <c r="AY509" s="179"/>
      <c r="AZ509" s="179"/>
      <c r="BA509" s="179"/>
      <c r="BB509" s="179"/>
      <c r="BC509" s="179"/>
      <c r="BD509" s="179"/>
      <c r="BE509" s="179"/>
      <c r="BF509" s="179"/>
      <c r="BG509" s="179"/>
      <c r="BH509" s="48">
        <f t="shared" si="276"/>
        <v>0</v>
      </c>
      <c r="BI509" s="48">
        <f t="shared" si="277"/>
        <v>0</v>
      </c>
      <c r="BJ509" s="48">
        <f t="shared" si="278"/>
        <v>0</v>
      </c>
      <c r="BK509" s="48">
        <f t="shared" si="279"/>
        <v>0</v>
      </c>
      <c r="BL509" s="48">
        <f t="shared" si="280"/>
        <v>0</v>
      </c>
      <c r="BM509" s="48">
        <f t="shared" si="281"/>
        <v>0</v>
      </c>
      <c r="BN509" s="48">
        <f t="shared" si="282"/>
        <v>0</v>
      </c>
      <c r="BO509" s="48">
        <f t="shared" si="283"/>
        <v>0</v>
      </c>
      <c r="BP509" s="179"/>
      <c r="BQ509" s="179"/>
      <c r="BR509" s="189"/>
      <c r="BS509" s="174"/>
      <c r="BT509" s="86">
        <f t="shared" si="294"/>
        <v>0</v>
      </c>
      <c r="BU509" s="174"/>
      <c r="BV509" s="176"/>
      <c r="BW509" s="169"/>
      <c r="BX509" s="157">
        <f>IF(J509='Категорія витрат'!$F$2,ROUND('Додаток 3._Бюджет детальний ПР'!BW509*0.3676,2),IF(J509='Категорія витрат'!$F$3,ROUND('Додаток 3._Бюджет детальний ПР'!BW509*0.347,2),IF(J509='Категорія витрат'!$F$4,ROUND('Додаток 3._Бюджет детальний ПР'!BW509*0.347,2),IF(J509='Категорія витрат'!$F$7,ROUND('Додаток 3._Бюджет детальний ПР'!BW509*0.0841,2),0))))</f>
        <v>0</v>
      </c>
      <c r="BY509" s="151">
        <f t="shared" si="295"/>
        <v>0</v>
      </c>
      <c r="BZ509" s="179"/>
      <c r="CA509" s="179"/>
      <c r="CB509" s="179"/>
      <c r="CC509" s="179"/>
      <c r="CD509" s="179"/>
      <c r="CE509" s="179"/>
      <c r="CF509" s="179"/>
      <c r="CG509" s="179"/>
      <c r="CH509" s="179"/>
      <c r="CI509" s="179"/>
      <c r="CJ509" s="179"/>
      <c r="CK509" s="179"/>
      <c r="CL509" s="48">
        <f t="shared" si="284"/>
        <v>0</v>
      </c>
      <c r="CM509" s="48">
        <f t="shared" si="285"/>
        <v>0</v>
      </c>
      <c r="CN509" s="48">
        <f t="shared" si="286"/>
        <v>0</v>
      </c>
      <c r="CO509" s="48">
        <f t="shared" si="287"/>
        <v>0</v>
      </c>
      <c r="CP509" s="48">
        <f t="shared" si="288"/>
        <v>0</v>
      </c>
      <c r="CQ509" s="48">
        <f t="shared" si="289"/>
        <v>0</v>
      </c>
      <c r="CR509" s="48">
        <f t="shared" si="290"/>
        <v>0</v>
      </c>
      <c r="CS509" s="48">
        <f t="shared" si="291"/>
        <v>0</v>
      </c>
      <c r="CT509" s="179"/>
      <c r="CU509" s="179"/>
    </row>
    <row r="510" spans="1:99" ht="20.100000000000001" customHeight="1" x14ac:dyDescent="0.25">
      <c r="A510" s="57">
        <v>505</v>
      </c>
      <c r="B510" s="398" t="str">
        <f>IF(D510='Напрямки конкурса'!$L$2,'Напрямки конкурса'!$B$2,IF(D510='Напрямки конкурса'!$L$3,'Напрямки конкурса'!$B$3,IF(D510='Напрямки конкурса'!$L$4,'Напрямки конкурса'!$B$4,IF(D510='Напрямки конкурса'!$L$5,'Напрямки конкурса'!$B$5,IF(D510='Напрямки конкурса'!$L$6,'Напрямки конкурса'!$B$6,IF(D510='Напрямки конкурса'!$L$7,'Напрямки конкурса'!$B$7,IF(D510='Напрямки конкурса'!$L$8,'Напрямки конкурса'!$B$8,IF(D510='Напрямки конкурса'!$L$9,'Напрямки конкурса'!$B$9,IF(D510='Напрямки конкурса'!$L$10,'Напрямки конкурса'!$B$10,IF(D510='Напрямки конкурса'!$L$11,'Напрямки конкурса'!$B$11,IF(D510='Напрямки конкурса'!$L$12,'Напрямки конкурса'!$B$12,IF(D510='Напрямки конкурса'!$L$13,'Напрямки конкурса'!$B$13,IF(D510='Напрямки конкурса'!$L$14,'Напрямки конкурса'!$B$14,IF(D510='Напрямки конкурса'!$L$15,'Напрямки конкурса'!$B$15,IF(D510='Напрямки конкурса'!$L$16,'Напрямки конкурса'!$B$16,IF(D510='Напрямки конкурса'!$L$17,'Напрямки конкурса'!$B$17,IF(D510='Напрямки конкурса'!$L$18,'Напрямки конкурса'!$B$18,IF(D510='Напрямки конкурса'!$L$19,'Напрямки конкурса'!$B$19,IF(D510='Напрямки конкурса'!$L$20,'Напрямки конкурса'!$B$20,IF(D510='Напрямки конкурса'!$L$21,'Напрямки конкурса'!$B$21,IF(D510='Напрямки конкурса'!$L$22,'Напрямки конкурса'!$B$22,IF(D510='Напрямки конкурса'!$L$23,'Напрямки конкурса'!$B$23,IF(D510='Напрямки конкурса'!$L$24,'Напрямки конкурса'!$B$24,IF(D510='Напрямки конкурса'!$L$25,'Напрямки конкурса'!$B$25,IF(D510='Напрямки конкурса'!$L$26,'Напрямки конкурса'!$B$26,IF(D510='Напрямки конкурса'!$L$27,'Напрямки конкурса'!$B$27,IF(D510='Напрямки конкурса'!$L$28,'Напрямки конкурса'!$B$28,"")))))))))))))))))))))))))))</f>
        <v/>
      </c>
      <c r="C510" s="58" t="str">
        <f>IF(D510='Напрямки конкурса'!$L$2,'Напрямки конкурса'!$K$2,IF(D510='Напрямки конкурса'!$L$3,'Напрямки конкурса'!$K$3,IF(D510='Напрямки конкурса'!$L$4,'Напрямки конкурса'!$K$4,IF(D510='Напрямки конкурса'!$L$5,'Напрямки конкурса'!$K$5,IF(D510='Напрямки конкурса'!$L$6,'Напрямки конкурса'!$K$6,IF(D510='Напрямки конкурса'!$L$7,'Напрямки конкурса'!$K$7,IF(D510='Напрямки конкурса'!$L$8,'Напрямки конкурса'!$K$8,IF(D510='Напрямки конкурса'!$L$9,'Напрямки конкурса'!$K$9,IF(D510='Напрямки конкурса'!$L$10,'Напрямки конкурса'!$K$10,IF(D510='Напрямки конкурса'!$L$11,'Напрямки конкурса'!$K$11,IF(D510='Напрямки конкурса'!$L$12,'Напрямки конкурса'!$K$12,IF(D510='Напрямки конкурса'!$L$13,'Напрямки конкурса'!$K$13,IF(D510='Напрямки конкурса'!$L$14,'Напрямки конкурса'!$K$14,IF(D510='Напрямки конкурса'!$L$15,'Напрямки конкурса'!$K$15,IF(D510='Напрямки конкурса'!$L$16,'Напрямки конкурса'!$K$16,IF(D510='Напрямки конкурса'!$L$17,'Напрямки конкурса'!$K$17,IF(D510='Напрямки конкурса'!$L$18,'Напрямки конкурса'!$K$18,IF(D510='Напрямки конкурса'!$L$19,'Напрямки конкурса'!$K$19,IF(D510='Напрямки конкурса'!$L$20,'Напрямки конкурса'!$K$20,IF(D510='Напрямки конкурса'!$L$21,'Напрямки конкурса'!$K$21,IF(D510='Напрямки конкурса'!$L$22,'Напрямки конкурса'!$K$22,IF(D510='Напрямки конкурса'!$L$23,'Напрямки конкурса'!$K$23,IF(D510='Напрямки конкурса'!$L$24,'Напрямки конкурса'!$K$24,IF(D510='Напрямки конкурса'!$L$25,'Напрямки конкурса'!$K$25,IF(D510='Напрямки конкурса'!$L$26,'Напрямки конкурса'!$K$26,IF(D510='Напрямки конкурса'!$L$27,'Напрямки конкурса'!$K$27,IF(D510='Напрямки конкурса'!$L$28,'Напрямки конкурса'!$K$28,"")))))))))))))))))))))))))))</f>
        <v/>
      </c>
      <c r="D510" s="554"/>
      <c r="E510" s="169"/>
      <c r="F510" s="169"/>
      <c r="G510" s="169"/>
      <c r="H510" s="148" t="str">
        <f>IF(I510='Категорія витрат'!$B$2,'Категорія витрат'!$A$2,IF(I510='Категорія витрат'!$B$3,'Категорія витрат'!$A$3,IF(I510='Категорія витрат'!$B$4,'Категорія витрат'!$A$4,IF(I510='Категорія витрат'!$B$5,'Категорія витрат'!$A$5,IF(I510='Категорія витрат'!$B$6,'Категорія витрат'!$A$6,IF(I510='Категорія витрат'!$B$7,'Категорія витрат'!$A$7,IF(I510='Категорія витрат'!$B$8,'Категорія витрат'!$A$8,IF(I510='Категорія витрат'!$B$9,'Категорія витрат'!$A$9,IF(I510='Категорія витрат'!$B$10,'Категорія витрат'!$A$10,IF(I510='Категорія витрат'!$B$11,'Категорія витрат'!$A$11,IF(I510='Категорія витрат'!$B$12,'Категорія витрат'!$A$12,IF(I510='Категорія витрат'!$B$13,'Категорія витрат'!$A$13,IF(I510='Категорія витрат'!$B$14,'Категорія витрат'!$A$14,IF(I510='Категорія витрат'!$B$15,'Категорія витрат'!$A$15,IF(I510='Категорія витрат'!$B$16,'Категорія витрат'!$A$16,IF(I510='Категорія витрат'!$B$17,'Категорія витрат'!$A$17,IF(I510='Категорія витрат'!$B$18,'Категорія витрат'!$A$18,IF(I510='Категорія витрат'!$B$19,'Категорія витрат'!$A$19,IF(I510='Категорія витрат'!$B$20,'Категорія витрат'!$A$20,IF(I510='Категорія витрат'!$B$21,'Категорія витрат'!$A$21,IF(I510='Категорія витрат'!$B$22,'Категорія витрат'!$A$22,IF(I510='Категорія витрат'!$B$23,'Категорія витрат'!$A$23,IF(I510='Категорія витрат'!$B$24,'Категорія витрат'!$A$24,IF(I510='Категорія витрат'!$B$25,'Категорія витрат'!$A$25,IF(I510='Категорія витрат'!$B$26,'Категорія витрат'!$A$26,IF(I510='Категорія витрат'!$B$27,'Категорія витрат'!$A$27,IF(I510='Категорія витрат'!$B$28,'Категорія витрат'!$A$28,IF(I510='Категорія витрат'!$B$29,'Категорія витрат'!$A$29,IF(I510='Категорія витрат'!$B$30,'Категорія витрат'!$A$30,"")))))))))))))))))))))))))))))</f>
        <v/>
      </c>
      <c r="I510" s="172"/>
      <c r="J510" s="171"/>
      <c r="K510" s="174"/>
      <c r="L510" s="86">
        <f t="shared" si="292"/>
        <v>0</v>
      </c>
      <c r="M510" s="174"/>
      <c r="N510" s="176"/>
      <c r="O510" s="396">
        <f t="shared" si="267"/>
        <v>0</v>
      </c>
      <c r="P510" s="157">
        <f>IF(J510='Категорія витрат'!$F$2,ROUND('Додаток 3._Бюджет детальний ПР'!O510*0.3676,2),IF(J510='Категорія витрат'!$F$3,ROUND('Додаток 3._Бюджет детальний ПР'!O510*0.347,2),IF(J510='Категорія витрат'!$F$4,ROUND('Додаток 3._Бюджет детальний ПР'!O510*0.347,2),IF(J510='Категорія витрат'!$F$7,ROUND('Додаток 3._Бюджет детальний ПР'!O510*0.0841,2),0))))</f>
        <v>0</v>
      </c>
      <c r="Q510" s="151">
        <f t="shared" si="296"/>
        <v>0</v>
      </c>
      <c r="R510" s="179"/>
      <c r="S510" s="179"/>
      <c r="T510" s="179"/>
      <c r="U510" s="179"/>
      <c r="V510" s="179"/>
      <c r="W510" s="179"/>
      <c r="X510" s="179"/>
      <c r="Y510" s="179"/>
      <c r="Z510" s="179"/>
      <c r="AA510" s="179"/>
      <c r="AB510" s="179"/>
      <c r="AC510" s="179"/>
      <c r="AD510" s="48">
        <f t="shared" si="268"/>
        <v>0</v>
      </c>
      <c r="AE510" s="48">
        <f t="shared" si="269"/>
        <v>0</v>
      </c>
      <c r="AF510" s="48">
        <f t="shared" si="270"/>
        <v>0</v>
      </c>
      <c r="AG510" s="48">
        <f t="shared" si="271"/>
        <v>0</v>
      </c>
      <c r="AH510" s="48">
        <f t="shared" si="272"/>
        <v>0</v>
      </c>
      <c r="AI510" s="48">
        <f t="shared" si="273"/>
        <v>0</v>
      </c>
      <c r="AJ510" s="48">
        <f t="shared" si="274"/>
        <v>0</v>
      </c>
      <c r="AK510" s="48">
        <f t="shared" si="275"/>
        <v>0</v>
      </c>
      <c r="AL510" s="179"/>
      <c r="AM510" s="179"/>
      <c r="AN510" s="76"/>
      <c r="AO510" s="174"/>
      <c r="AP510" s="405">
        <f t="shared" si="293"/>
        <v>0</v>
      </c>
      <c r="AQ510" s="174"/>
      <c r="AR510" s="176"/>
      <c r="AS510" s="169"/>
      <c r="AT510" s="157">
        <f>IF(J510='Категорія витрат'!$F$2,ROUND('Додаток 3._Бюджет детальний ПР'!AS510*0.3676,2),IF(J510='Категорія витрат'!$F$3,ROUND('Додаток 3._Бюджет детальний ПР'!AS510*0.347,2),IF(J510='Категорія витрат'!$F$4,ROUND('Додаток 3._Бюджет детальний ПР'!AS510*0.347,2),IF(J510='Категорія витрат'!$F$7,ROUND('Додаток 3._Бюджет детальний ПР'!AS510*0.0841,2),0))))</f>
        <v>0</v>
      </c>
      <c r="AU510" s="151">
        <f t="shared" si="266"/>
        <v>0</v>
      </c>
      <c r="AV510" s="179"/>
      <c r="AW510" s="179"/>
      <c r="AX510" s="179"/>
      <c r="AY510" s="179"/>
      <c r="AZ510" s="179"/>
      <c r="BA510" s="179"/>
      <c r="BB510" s="179"/>
      <c r="BC510" s="179"/>
      <c r="BD510" s="179"/>
      <c r="BE510" s="179"/>
      <c r="BF510" s="179"/>
      <c r="BG510" s="179"/>
      <c r="BH510" s="48">
        <f t="shared" si="276"/>
        <v>0</v>
      </c>
      <c r="BI510" s="48">
        <f t="shared" si="277"/>
        <v>0</v>
      </c>
      <c r="BJ510" s="48">
        <f t="shared" si="278"/>
        <v>0</v>
      </c>
      <c r="BK510" s="48">
        <f t="shared" si="279"/>
        <v>0</v>
      </c>
      <c r="BL510" s="48">
        <f t="shared" si="280"/>
        <v>0</v>
      </c>
      <c r="BM510" s="48">
        <f t="shared" si="281"/>
        <v>0</v>
      </c>
      <c r="BN510" s="48">
        <f t="shared" si="282"/>
        <v>0</v>
      </c>
      <c r="BO510" s="48">
        <f t="shared" si="283"/>
        <v>0</v>
      </c>
      <c r="BP510" s="179"/>
      <c r="BQ510" s="179"/>
      <c r="BR510" s="189"/>
      <c r="BS510" s="174"/>
      <c r="BT510" s="86">
        <f t="shared" si="294"/>
        <v>0</v>
      </c>
      <c r="BU510" s="174"/>
      <c r="BV510" s="176"/>
      <c r="BW510" s="169"/>
      <c r="BX510" s="157">
        <f>IF(J510='Категорія витрат'!$F$2,ROUND('Додаток 3._Бюджет детальний ПР'!BW510*0.3676,2),IF(J510='Категорія витрат'!$F$3,ROUND('Додаток 3._Бюджет детальний ПР'!BW510*0.347,2),IF(J510='Категорія витрат'!$F$4,ROUND('Додаток 3._Бюджет детальний ПР'!BW510*0.347,2),IF(J510='Категорія витрат'!$F$7,ROUND('Додаток 3._Бюджет детальний ПР'!BW510*0.0841,2),0))))</f>
        <v>0</v>
      </c>
      <c r="BY510" s="151">
        <f t="shared" si="295"/>
        <v>0</v>
      </c>
      <c r="BZ510" s="179"/>
      <c r="CA510" s="179"/>
      <c r="CB510" s="179"/>
      <c r="CC510" s="179"/>
      <c r="CD510" s="179"/>
      <c r="CE510" s="179"/>
      <c r="CF510" s="179"/>
      <c r="CG510" s="179"/>
      <c r="CH510" s="179"/>
      <c r="CI510" s="179"/>
      <c r="CJ510" s="179"/>
      <c r="CK510" s="179"/>
      <c r="CL510" s="48">
        <f t="shared" si="284"/>
        <v>0</v>
      </c>
      <c r="CM510" s="48">
        <f t="shared" si="285"/>
        <v>0</v>
      </c>
      <c r="CN510" s="48">
        <f t="shared" si="286"/>
        <v>0</v>
      </c>
      <c r="CO510" s="48">
        <f t="shared" si="287"/>
        <v>0</v>
      </c>
      <c r="CP510" s="48">
        <f t="shared" si="288"/>
        <v>0</v>
      </c>
      <c r="CQ510" s="48">
        <f t="shared" si="289"/>
        <v>0</v>
      </c>
      <c r="CR510" s="48">
        <f t="shared" si="290"/>
        <v>0</v>
      </c>
      <c r="CS510" s="48">
        <f t="shared" si="291"/>
        <v>0</v>
      </c>
      <c r="CT510" s="179"/>
      <c r="CU510" s="179"/>
    </row>
    <row r="511" spans="1:99" ht="20.100000000000001" customHeight="1" x14ac:dyDescent="0.25">
      <c r="A511" s="57">
        <v>506</v>
      </c>
      <c r="B511" s="398" t="str">
        <f>IF(D511='Напрямки конкурса'!$L$2,'Напрямки конкурса'!$B$2,IF(D511='Напрямки конкурса'!$L$3,'Напрямки конкурса'!$B$3,IF(D511='Напрямки конкурса'!$L$4,'Напрямки конкурса'!$B$4,IF(D511='Напрямки конкурса'!$L$5,'Напрямки конкурса'!$B$5,IF(D511='Напрямки конкурса'!$L$6,'Напрямки конкурса'!$B$6,IF(D511='Напрямки конкурса'!$L$7,'Напрямки конкурса'!$B$7,IF(D511='Напрямки конкурса'!$L$8,'Напрямки конкурса'!$B$8,IF(D511='Напрямки конкурса'!$L$9,'Напрямки конкурса'!$B$9,IF(D511='Напрямки конкурса'!$L$10,'Напрямки конкурса'!$B$10,IF(D511='Напрямки конкурса'!$L$11,'Напрямки конкурса'!$B$11,IF(D511='Напрямки конкурса'!$L$12,'Напрямки конкурса'!$B$12,IF(D511='Напрямки конкурса'!$L$13,'Напрямки конкурса'!$B$13,IF(D511='Напрямки конкурса'!$L$14,'Напрямки конкурса'!$B$14,IF(D511='Напрямки конкурса'!$L$15,'Напрямки конкурса'!$B$15,IF(D511='Напрямки конкурса'!$L$16,'Напрямки конкурса'!$B$16,IF(D511='Напрямки конкурса'!$L$17,'Напрямки конкурса'!$B$17,IF(D511='Напрямки конкурса'!$L$18,'Напрямки конкурса'!$B$18,IF(D511='Напрямки конкурса'!$L$19,'Напрямки конкурса'!$B$19,IF(D511='Напрямки конкурса'!$L$20,'Напрямки конкурса'!$B$20,IF(D511='Напрямки конкурса'!$L$21,'Напрямки конкурса'!$B$21,IF(D511='Напрямки конкурса'!$L$22,'Напрямки конкурса'!$B$22,IF(D511='Напрямки конкурса'!$L$23,'Напрямки конкурса'!$B$23,IF(D511='Напрямки конкурса'!$L$24,'Напрямки конкурса'!$B$24,IF(D511='Напрямки конкурса'!$L$25,'Напрямки конкурса'!$B$25,IF(D511='Напрямки конкурса'!$L$26,'Напрямки конкурса'!$B$26,IF(D511='Напрямки конкурса'!$L$27,'Напрямки конкурса'!$B$27,IF(D511='Напрямки конкурса'!$L$28,'Напрямки конкурса'!$B$28,"")))))))))))))))))))))))))))</f>
        <v/>
      </c>
      <c r="C511" s="58" t="str">
        <f>IF(D511='Напрямки конкурса'!$L$2,'Напрямки конкурса'!$K$2,IF(D511='Напрямки конкурса'!$L$3,'Напрямки конкурса'!$K$3,IF(D511='Напрямки конкурса'!$L$4,'Напрямки конкурса'!$K$4,IF(D511='Напрямки конкурса'!$L$5,'Напрямки конкурса'!$K$5,IF(D511='Напрямки конкурса'!$L$6,'Напрямки конкурса'!$K$6,IF(D511='Напрямки конкурса'!$L$7,'Напрямки конкурса'!$K$7,IF(D511='Напрямки конкурса'!$L$8,'Напрямки конкурса'!$K$8,IF(D511='Напрямки конкурса'!$L$9,'Напрямки конкурса'!$K$9,IF(D511='Напрямки конкурса'!$L$10,'Напрямки конкурса'!$K$10,IF(D511='Напрямки конкурса'!$L$11,'Напрямки конкурса'!$K$11,IF(D511='Напрямки конкурса'!$L$12,'Напрямки конкурса'!$K$12,IF(D511='Напрямки конкурса'!$L$13,'Напрямки конкурса'!$K$13,IF(D511='Напрямки конкурса'!$L$14,'Напрямки конкурса'!$K$14,IF(D511='Напрямки конкурса'!$L$15,'Напрямки конкурса'!$K$15,IF(D511='Напрямки конкурса'!$L$16,'Напрямки конкурса'!$K$16,IF(D511='Напрямки конкурса'!$L$17,'Напрямки конкурса'!$K$17,IF(D511='Напрямки конкурса'!$L$18,'Напрямки конкурса'!$K$18,IF(D511='Напрямки конкурса'!$L$19,'Напрямки конкурса'!$K$19,IF(D511='Напрямки конкурса'!$L$20,'Напрямки конкурса'!$K$20,IF(D511='Напрямки конкурса'!$L$21,'Напрямки конкурса'!$K$21,IF(D511='Напрямки конкурса'!$L$22,'Напрямки конкурса'!$K$22,IF(D511='Напрямки конкурса'!$L$23,'Напрямки конкурса'!$K$23,IF(D511='Напрямки конкурса'!$L$24,'Напрямки конкурса'!$K$24,IF(D511='Напрямки конкурса'!$L$25,'Напрямки конкурса'!$K$25,IF(D511='Напрямки конкурса'!$L$26,'Напрямки конкурса'!$K$26,IF(D511='Напрямки конкурса'!$L$27,'Напрямки конкурса'!$K$27,IF(D511='Напрямки конкурса'!$L$28,'Напрямки конкурса'!$K$28,"")))))))))))))))))))))))))))</f>
        <v/>
      </c>
      <c r="D511" s="554"/>
      <c r="E511" s="169"/>
      <c r="F511" s="169"/>
      <c r="G511" s="169"/>
      <c r="H511" s="148" t="str">
        <f>IF(I511='Категорія витрат'!$B$2,'Категорія витрат'!$A$2,IF(I511='Категорія витрат'!$B$3,'Категорія витрат'!$A$3,IF(I511='Категорія витрат'!$B$4,'Категорія витрат'!$A$4,IF(I511='Категорія витрат'!$B$5,'Категорія витрат'!$A$5,IF(I511='Категорія витрат'!$B$6,'Категорія витрат'!$A$6,IF(I511='Категорія витрат'!$B$7,'Категорія витрат'!$A$7,IF(I511='Категорія витрат'!$B$8,'Категорія витрат'!$A$8,IF(I511='Категорія витрат'!$B$9,'Категорія витрат'!$A$9,IF(I511='Категорія витрат'!$B$10,'Категорія витрат'!$A$10,IF(I511='Категорія витрат'!$B$11,'Категорія витрат'!$A$11,IF(I511='Категорія витрат'!$B$12,'Категорія витрат'!$A$12,IF(I511='Категорія витрат'!$B$13,'Категорія витрат'!$A$13,IF(I511='Категорія витрат'!$B$14,'Категорія витрат'!$A$14,IF(I511='Категорія витрат'!$B$15,'Категорія витрат'!$A$15,IF(I511='Категорія витрат'!$B$16,'Категорія витрат'!$A$16,IF(I511='Категорія витрат'!$B$17,'Категорія витрат'!$A$17,IF(I511='Категорія витрат'!$B$18,'Категорія витрат'!$A$18,IF(I511='Категорія витрат'!$B$19,'Категорія витрат'!$A$19,IF(I511='Категорія витрат'!$B$20,'Категорія витрат'!$A$20,IF(I511='Категорія витрат'!$B$21,'Категорія витрат'!$A$21,IF(I511='Категорія витрат'!$B$22,'Категорія витрат'!$A$22,IF(I511='Категорія витрат'!$B$23,'Категорія витрат'!$A$23,IF(I511='Категорія витрат'!$B$24,'Категорія витрат'!$A$24,IF(I511='Категорія витрат'!$B$25,'Категорія витрат'!$A$25,IF(I511='Категорія витрат'!$B$26,'Категорія витрат'!$A$26,IF(I511='Категорія витрат'!$B$27,'Категорія витрат'!$A$27,IF(I511='Категорія витрат'!$B$28,'Категорія витрат'!$A$28,IF(I511='Категорія витрат'!$B$29,'Категорія витрат'!$A$29,IF(I511='Категорія витрат'!$B$30,'Категорія витрат'!$A$30,"")))))))))))))))))))))))))))))</f>
        <v/>
      </c>
      <c r="I511" s="172"/>
      <c r="J511" s="171"/>
      <c r="K511" s="174"/>
      <c r="L511" s="86">
        <f t="shared" si="292"/>
        <v>0</v>
      </c>
      <c r="M511" s="174"/>
      <c r="N511" s="176"/>
      <c r="O511" s="396">
        <f t="shared" si="267"/>
        <v>0</v>
      </c>
      <c r="P511" s="157">
        <f>IF(J511='Категорія витрат'!$F$2,ROUND('Додаток 3._Бюджет детальний ПР'!O511*0.3676,2),IF(J511='Категорія витрат'!$F$3,ROUND('Додаток 3._Бюджет детальний ПР'!O511*0.347,2),IF(J511='Категорія витрат'!$F$4,ROUND('Додаток 3._Бюджет детальний ПР'!O511*0.347,2),IF(J511='Категорія витрат'!$F$7,ROUND('Додаток 3._Бюджет детальний ПР'!O511*0.0841,2),0))))</f>
        <v>0</v>
      </c>
      <c r="Q511" s="151">
        <f t="shared" si="296"/>
        <v>0</v>
      </c>
      <c r="R511" s="179"/>
      <c r="S511" s="179"/>
      <c r="T511" s="179"/>
      <c r="U511" s="179"/>
      <c r="V511" s="179"/>
      <c r="W511" s="179"/>
      <c r="X511" s="179"/>
      <c r="Y511" s="179"/>
      <c r="Z511" s="179"/>
      <c r="AA511" s="179"/>
      <c r="AB511" s="179"/>
      <c r="AC511" s="179"/>
      <c r="AD511" s="48">
        <f t="shared" si="268"/>
        <v>0</v>
      </c>
      <c r="AE511" s="48">
        <f t="shared" si="269"/>
        <v>0</v>
      </c>
      <c r="AF511" s="48">
        <f t="shared" si="270"/>
        <v>0</v>
      </c>
      <c r="AG511" s="48">
        <f t="shared" si="271"/>
        <v>0</v>
      </c>
      <c r="AH511" s="48">
        <f t="shared" si="272"/>
        <v>0</v>
      </c>
      <c r="AI511" s="48">
        <f t="shared" si="273"/>
        <v>0</v>
      </c>
      <c r="AJ511" s="48">
        <f t="shared" si="274"/>
        <v>0</v>
      </c>
      <c r="AK511" s="48">
        <f t="shared" si="275"/>
        <v>0</v>
      </c>
      <c r="AL511" s="179"/>
      <c r="AM511" s="179"/>
      <c r="AN511" s="76"/>
      <c r="AO511" s="174"/>
      <c r="AP511" s="405">
        <f t="shared" si="293"/>
        <v>0</v>
      </c>
      <c r="AQ511" s="174"/>
      <c r="AR511" s="176"/>
      <c r="AS511" s="169"/>
      <c r="AT511" s="157">
        <f>IF(J511='Категорія витрат'!$F$2,ROUND('Додаток 3._Бюджет детальний ПР'!AS511*0.3676,2),IF(J511='Категорія витрат'!$F$3,ROUND('Додаток 3._Бюджет детальний ПР'!AS511*0.347,2),IF(J511='Категорія витрат'!$F$4,ROUND('Додаток 3._Бюджет детальний ПР'!AS511*0.347,2),IF(J511='Категорія витрат'!$F$7,ROUND('Додаток 3._Бюджет детальний ПР'!AS511*0.0841,2),0))))</f>
        <v>0</v>
      </c>
      <c r="AU511" s="151">
        <f t="shared" si="266"/>
        <v>0</v>
      </c>
      <c r="AV511" s="179"/>
      <c r="AW511" s="179"/>
      <c r="AX511" s="179"/>
      <c r="AY511" s="179"/>
      <c r="AZ511" s="179"/>
      <c r="BA511" s="179"/>
      <c r="BB511" s="179"/>
      <c r="BC511" s="179"/>
      <c r="BD511" s="179"/>
      <c r="BE511" s="179"/>
      <c r="BF511" s="179"/>
      <c r="BG511" s="179"/>
      <c r="BH511" s="48">
        <f t="shared" si="276"/>
        <v>0</v>
      </c>
      <c r="BI511" s="48">
        <f t="shared" si="277"/>
        <v>0</v>
      </c>
      <c r="BJ511" s="48">
        <f t="shared" si="278"/>
        <v>0</v>
      </c>
      <c r="BK511" s="48">
        <f t="shared" si="279"/>
        <v>0</v>
      </c>
      <c r="BL511" s="48">
        <f t="shared" si="280"/>
        <v>0</v>
      </c>
      <c r="BM511" s="48">
        <f t="shared" si="281"/>
        <v>0</v>
      </c>
      <c r="BN511" s="48">
        <f t="shared" si="282"/>
        <v>0</v>
      </c>
      <c r="BO511" s="48">
        <f t="shared" si="283"/>
        <v>0</v>
      </c>
      <c r="BP511" s="179"/>
      <c r="BQ511" s="179"/>
      <c r="BR511" s="189"/>
      <c r="BS511" s="174"/>
      <c r="BT511" s="86">
        <f t="shared" si="294"/>
        <v>0</v>
      </c>
      <c r="BU511" s="174"/>
      <c r="BV511" s="176"/>
      <c r="BW511" s="169"/>
      <c r="BX511" s="157">
        <f>IF(J511='Категорія витрат'!$F$2,ROUND('Додаток 3._Бюджет детальний ПР'!BW511*0.3676,2),IF(J511='Категорія витрат'!$F$3,ROUND('Додаток 3._Бюджет детальний ПР'!BW511*0.347,2),IF(J511='Категорія витрат'!$F$4,ROUND('Додаток 3._Бюджет детальний ПР'!BW511*0.347,2),IF(J511='Категорія витрат'!$F$7,ROUND('Додаток 3._Бюджет детальний ПР'!BW511*0.0841,2),0))))</f>
        <v>0</v>
      </c>
      <c r="BY511" s="151">
        <f t="shared" si="295"/>
        <v>0</v>
      </c>
      <c r="BZ511" s="179"/>
      <c r="CA511" s="179"/>
      <c r="CB511" s="179"/>
      <c r="CC511" s="179"/>
      <c r="CD511" s="179"/>
      <c r="CE511" s="179"/>
      <c r="CF511" s="179"/>
      <c r="CG511" s="179"/>
      <c r="CH511" s="179"/>
      <c r="CI511" s="179"/>
      <c r="CJ511" s="179"/>
      <c r="CK511" s="179"/>
      <c r="CL511" s="48">
        <f t="shared" si="284"/>
        <v>0</v>
      </c>
      <c r="CM511" s="48">
        <f t="shared" si="285"/>
        <v>0</v>
      </c>
      <c r="CN511" s="48">
        <f t="shared" si="286"/>
        <v>0</v>
      </c>
      <c r="CO511" s="48">
        <f t="shared" si="287"/>
        <v>0</v>
      </c>
      <c r="CP511" s="48">
        <f t="shared" si="288"/>
        <v>0</v>
      </c>
      <c r="CQ511" s="48">
        <f t="shared" si="289"/>
        <v>0</v>
      </c>
      <c r="CR511" s="48">
        <f t="shared" si="290"/>
        <v>0</v>
      </c>
      <c r="CS511" s="48">
        <f t="shared" si="291"/>
        <v>0</v>
      </c>
      <c r="CT511" s="179"/>
      <c r="CU511" s="179"/>
    </row>
    <row r="512" spans="1:99" ht="20.100000000000001" customHeight="1" x14ac:dyDescent="0.25">
      <c r="A512" s="57">
        <v>507</v>
      </c>
      <c r="B512" s="398" t="str">
        <f>IF(D512='Напрямки конкурса'!$L$2,'Напрямки конкурса'!$B$2,IF(D512='Напрямки конкурса'!$L$3,'Напрямки конкурса'!$B$3,IF(D512='Напрямки конкурса'!$L$4,'Напрямки конкурса'!$B$4,IF(D512='Напрямки конкурса'!$L$5,'Напрямки конкурса'!$B$5,IF(D512='Напрямки конкурса'!$L$6,'Напрямки конкурса'!$B$6,IF(D512='Напрямки конкурса'!$L$7,'Напрямки конкурса'!$B$7,IF(D512='Напрямки конкурса'!$L$8,'Напрямки конкурса'!$B$8,IF(D512='Напрямки конкурса'!$L$9,'Напрямки конкурса'!$B$9,IF(D512='Напрямки конкурса'!$L$10,'Напрямки конкурса'!$B$10,IF(D512='Напрямки конкурса'!$L$11,'Напрямки конкурса'!$B$11,IF(D512='Напрямки конкурса'!$L$12,'Напрямки конкурса'!$B$12,IF(D512='Напрямки конкурса'!$L$13,'Напрямки конкурса'!$B$13,IF(D512='Напрямки конкурса'!$L$14,'Напрямки конкурса'!$B$14,IF(D512='Напрямки конкурса'!$L$15,'Напрямки конкурса'!$B$15,IF(D512='Напрямки конкурса'!$L$16,'Напрямки конкурса'!$B$16,IF(D512='Напрямки конкурса'!$L$17,'Напрямки конкурса'!$B$17,IF(D512='Напрямки конкурса'!$L$18,'Напрямки конкурса'!$B$18,IF(D512='Напрямки конкурса'!$L$19,'Напрямки конкурса'!$B$19,IF(D512='Напрямки конкурса'!$L$20,'Напрямки конкурса'!$B$20,IF(D512='Напрямки конкурса'!$L$21,'Напрямки конкурса'!$B$21,IF(D512='Напрямки конкурса'!$L$22,'Напрямки конкурса'!$B$22,IF(D512='Напрямки конкурса'!$L$23,'Напрямки конкурса'!$B$23,IF(D512='Напрямки конкурса'!$L$24,'Напрямки конкурса'!$B$24,IF(D512='Напрямки конкурса'!$L$25,'Напрямки конкурса'!$B$25,IF(D512='Напрямки конкурса'!$L$26,'Напрямки конкурса'!$B$26,IF(D512='Напрямки конкурса'!$L$27,'Напрямки конкурса'!$B$27,IF(D512='Напрямки конкурса'!$L$28,'Напрямки конкурса'!$B$28,"")))))))))))))))))))))))))))</f>
        <v/>
      </c>
      <c r="C512" s="58" t="str">
        <f>IF(D512='Напрямки конкурса'!$L$2,'Напрямки конкурса'!$K$2,IF(D512='Напрямки конкурса'!$L$3,'Напрямки конкурса'!$K$3,IF(D512='Напрямки конкурса'!$L$4,'Напрямки конкурса'!$K$4,IF(D512='Напрямки конкурса'!$L$5,'Напрямки конкурса'!$K$5,IF(D512='Напрямки конкурса'!$L$6,'Напрямки конкурса'!$K$6,IF(D512='Напрямки конкурса'!$L$7,'Напрямки конкурса'!$K$7,IF(D512='Напрямки конкурса'!$L$8,'Напрямки конкурса'!$K$8,IF(D512='Напрямки конкурса'!$L$9,'Напрямки конкурса'!$K$9,IF(D512='Напрямки конкурса'!$L$10,'Напрямки конкурса'!$K$10,IF(D512='Напрямки конкурса'!$L$11,'Напрямки конкурса'!$K$11,IF(D512='Напрямки конкурса'!$L$12,'Напрямки конкурса'!$K$12,IF(D512='Напрямки конкурса'!$L$13,'Напрямки конкурса'!$K$13,IF(D512='Напрямки конкурса'!$L$14,'Напрямки конкурса'!$K$14,IF(D512='Напрямки конкурса'!$L$15,'Напрямки конкурса'!$K$15,IF(D512='Напрямки конкурса'!$L$16,'Напрямки конкурса'!$K$16,IF(D512='Напрямки конкурса'!$L$17,'Напрямки конкурса'!$K$17,IF(D512='Напрямки конкурса'!$L$18,'Напрямки конкурса'!$K$18,IF(D512='Напрямки конкурса'!$L$19,'Напрямки конкурса'!$K$19,IF(D512='Напрямки конкурса'!$L$20,'Напрямки конкурса'!$K$20,IF(D512='Напрямки конкурса'!$L$21,'Напрямки конкурса'!$K$21,IF(D512='Напрямки конкурса'!$L$22,'Напрямки конкурса'!$K$22,IF(D512='Напрямки конкурса'!$L$23,'Напрямки конкурса'!$K$23,IF(D512='Напрямки конкурса'!$L$24,'Напрямки конкурса'!$K$24,IF(D512='Напрямки конкурса'!$L$25,'Напрямки конкурса'!$K$25,IF(D512='Напрямки конкурса'!$L$26,'Напрямки конкурса'!$K$26,IF(D512='Напрямки конкурса'!$L$27,'Напрямки конкурса'!$K$27,IF(D512='Напрямки конкурса'!$L$28,'Напрямки конкурса'!$K$28,"")))))))))))))))))))))))))))</f>
        <v/>
      </c>
      <c r="D512" s="554"/>
      <c r="E512" s="169"/>
      <c r="F512" s="169"/>
      <c r="G512" s="169"/>
      <c r="H512" s="148" t="str">
        <f>IF(I512='Категорія витрат'!$B$2,'Категорія витрат'!$A$2,IF(I512='Категорія витрат'!$B$3,'Категорія витрат'!$A$3,IF(I512='Категорія витрат'!$B$4,'Категорія витрат'!$A$4,IF(I512='Категорія витрат'!$B$5,'Категорія витрат'!$A$5,IF(I512='Категорія витрат'!$B$6,'Категорія витрат'!$A$6,IF(I512='Категорія витрат'!$B$7,'Категорія витрат'!$A$7,IF(I512='Категорія витрат'!$B$8,'Категорія витрат'!$A$8,IF(I512='Категорія витрат'!$B$9,'Категорія витрат'!$A$9,IF(I512='Категорія витрат'!$B$10,'Категорія витрат'!$A$10,IF(I512='Категорія витрат'!$B$11,'Категорія витрат'!$A$11,IF(I512='Категорія витрат'!$B$12,'Категорія витрат'!$A$12,IF(I512='Категорія витрат'!$B$13,'Категорія витрат'!$A$13,IF(I512='Категорія витрат'!$B$14,'Категорія витрат'!$A$14,IF(I512='Категорія витрат'!$B$15,'Категорія витрат'!$A$15,IF(I512='Категорія витрат'!$B$16,'Категорія витрат'!$A$16,IF(I512='Категорія витрат'!$B$17,'Категорія витрат'!$A$17,IF(I512='Категорія витрат'!$B$18,'Категорія витрат'!$A$18,IF(I512='Категорія витрат'!$B$19,'Категорія витрат'!$A$19,IF(I512='Категорія витрат'!$B$20,'Категорія витрат'!$A$20,IF(I512='Категорія витрат'!$B$21,'Категорія витрат'!$A$21,IF(I512='Категорія витрат'!$B$22,'Категорія витрат'!$A$22,IF(I512='Категорія витрат'!$B$23,'Категорія витрат'!$A$23,IF(I512='Категорія витрат'!$B$24,'Категорія витрат'!$A$24,IF(I512='Категорія витрат'!$B$25,'Категорія витрат'!$A$25,IF(I512='Категорія витрат'!$B$26,'Категорія витрат'!$A$26,IF(I512='Категорія витрат'!$B$27,'Категорія витрат'!$A$27,IF(I512='Категорія витрат'!$B$28,'Категорія витрат'!$A$28,IF(I512='Категорія витрат'!$B$29,'Категорія витрат'!$A$29,IF(I512='Категорія витрат'!$B$30,'Категорія витрат'!$A$30,"")))))))))))))))))))))))))))))</f>
        <v/>
      </c>
      <c r="I512" s="172"/>
      <c r="J512" s="171"/>
      <c r="K512" s="174"/>
      <c r="L512" s="86">
        <f t="shared" si="292"/>
        <v>0</v>
      </c>
      <c r="M512" s="174"/>
      <c r="N512" s="176"/>
      <c r="O512" s="396">
        <f t="shared" si="267"/>
        <v>0</v>
      </c>
      <c r="P512" s="157">
        <f>IF(J512='Категорія витрат'!$F$2,ROUND('Додаток 3._Бюджет детальний ПР'!O512*0.3676,2),IF(J512='Категорія витрат'!$F$3,ROUND('Додаток 3._Бюджет детальний ПР'!O512*0.347,2),IF(J512='Категорія витрат'!$F$4,ROUND('Додаток 3._Бюджет детальний ПР'!O512*0.347,2),IF(J512='Категорія витрат'!$F$7,ROUND('Додаток 3._Бюджет детальний ПР'!O512*0.0841,2),0))))</f>
        <v>0</v>
      </c>
      <c r="Q512" s="151">
        <f t="shared" si="296"/>
        <v>0</v>
      </c>
      <c r="R512" s="179"/>
      <c r="S512" s="179"/>
      <c r="T512" s="179"/>
      <c r="U512" s="179"/>
      <c r="V512" s="179"/>
      <c r="W512" s="179"/>
      <c r="X512" s="179"/>
      <c r="Y512" s="179"/>
      <c r="Z512" s="179"/>
      <c r="AA512" s="179"/>
      <c r="AB512" s="179"/>
      <c r="AC512" s="179"/>
      <c r="AD512" s="48">
        <f t="shared" si="268"/>
        <v>0</v>
      </c>
      <c r="AE512" s="48">
        <f t="shared" si="269"/>
        <v>0</v>
      </c>
      <c r="AF512" s="48">
        <f t="shared" si="270"/>
        <v>0</v>
      </c>
      <c r="AG512" s="48">
        <f t="shared" si="271"/>
        <v>0</v>
      </c>
      <c r="AH512" s="48">
        <f t="shared" si="272"/>
        <v>0</v>
      </c>
      <c r="AI512" s="48">
        <f t="shared" si="273"/>
        <v>0</v>
      </c>
      <c r="AJ512" s="48">
        <f t="shared" si="274"/>
        <v>0</v>
      </c>
      <c r="AK512" s="48">
        <f t="shared" si="275"/>
        <v>0</v>
      </c>
      <c r="AL512" s="179"/>
      <c r="AM512" s="179"/>
      <c r="AN512" s="76"/>
      <c r="AO512" s="174"/>
      <c r="AP512" s="405">
        <f t="shared" si="293"/>
        <v>0</v>
      </c>
      <c r="AQ512" s="174"/>
      <c r="AR512" s="176"/>
      <c r="AS512" s="169"/>
      <c r="AT512" s="157">
        <f>IF(J512='Категорія витрат'!$F$2,ROUND('Додаток 3._Бюджет детальний ПР'!AS512*0.3676,2),IF(J512='Категорія витрат'!$F$3,ROUND('Додаток 3._Бюджет детальний ПР'!AS512*0.347,2),IF(J512='Категорія витрат'!$F$4,ROUND('Додаток 3._Бюджет детальний ПР'!AS512*0.347,2),IF(J512='Категорія витрат'!$F$7,ROUND('Додаток 3._Бюджет детальний ПР'!AS512*0.0841,2),0))))</f>
        <v>0</v>
      </c>
      <c r="AU512" s="151">
        <f t="shared" si="266"/>
        <v>0</v>
      </c>
      <c r="AV512" s="179"/>
      <c r="AW512" s="179"/>
      <c r="AX512" s="179"/>
      <c r="AY512" s="179"/>
      <c r="AZ512" s="179"/>
      <c r="BA512" s="179"/>
      <c r="BB512" s="179"/>
      <c r="BC512" s="179"/>
      <c r="BD512" s="179"/>
      <c r="BE512" s="179"/>
      <c r="BF512" s="179"/>
      <c r="BG512" s="179"/>
      <c r="BH512" s="48">
        <f t="shared" si="276"/>
        <v>0</v>
      </c>
      <c r="BI512" s="48">
        <f t="shared" si="277"/>
        <v>0</v>
      </c>
      <c r="BJ512" s="48">
        <f t="shared" si="278"/>
        <v>0</v>
      </c>
      <c r="BK512" s="48">
        <f t="shared" si="279"/>
        <v>0</v>
      </c>
      <c r="BL512" s="48">
        <f t="shared" si="280"/>
        <v>0</v>
      </c>
      <c r="BM512" s="48">
        <f t="shared" si="281"/>
        <v>0</v>
      </c>
      <c r="BN512" s="48">
        <f t="shared" si="282"/>
        <v>0</v>
      </c>
      <c r="BO512" s="48">
        <f t="shared" si="283"/>
        <v>0</v>
      </c>
      <c r="BP512" s="179"/>
      <c r="BQ512" s="179"/>
      <c r="BR512" s="189"/>
      <c r="BS512" s="174"/>
      <c r="BT512" s="86">
        <f t="shared" si="294"/>
        <v>0</v>
      </c>
      <c r="BU512" s="174"/>
      <c r="BV512" s="176"/>
      <c r="BW512" s="169"/>
      <c r="BX512" s="157">
        <f>IF(J512='Категорія витрат'!$F$2,ROUND('Додаток 3._Бюджет детальний ПР'!BW512*0.3676,2),IF(J512='Категорія витрат'!$F$3,ROUND('Додаток 3._Бюджет детальний ПР'!BW512*0.347,2),IF(J512='Категорія витрат'!$F$4,ROUND('Додаток 3._Бюджет детальний ПР'!BW512*0.347,2),IF(J512='Категорія витрат'!$F$7,ROUND('Додаток 3._Бюджет детальний ПР'!BW512*0.0841,2),0))))</f>
        <v>0</v>
      </c>
      <c r="BY512" s="151">
        <f t="shared" si="295"/>
        <v>0</v>
      </c>
      <c r="BZ512" s="179"/>
      <c r="CA512" s="179"/>
      <c r="CB512" s="179"/>
      <c r="CC512" s="179"/>
      <c r="CD512" s="179"/>
      <c r="CE512" s="179"/>
      <c r="CF512" s="179"/>
      <c r="CG512" s="179"/>
      <c r="CH512" s="179"/>
      <c r="CI512" s="179"/>
      <c r="CJ512" s="179"/>
      <c r="CK512" s="179"/>
      <c r="CL512" s="48">
        <f t="shared" si="284"/>
        <v>0</v>
      </c>
      <c r="CM512" s="48">
        <f t="shared" si="285"/>
        <v>0</v>
      </c>
      <c r="CN512" s="48">
        <f t="shared" si="286"/>
        <v>0</v>
      </c>
      <c r="CO512" s="48">
        <f t="shared" si="287"/>
        <v>0</v>
      </c>
      <c r="CP512" s="48">
        <f t="shared" si="288"/>
        <v>0</v>
      </c>
      <c r="CQ512" s="48">
        <f t="shared" si="289"/>
        <v>0</v>
      </c>
      <c r="CR512" s="48">
        <f t="shared" si="290"/>
        <v>0</v>
      </c>
      <c r="CS512" s="48">
        <f t="shared" si="291"/>
        <v>0</v>
      </c>
      <c r="CT512" s="179"/>
      <c r="CU512" s="179"/>
    </row>
    <row r="513" spans="1:99" ht="20.100000000000001" customHeight="1" x14ac:dyDescent="0.25">
      <c r="A513" s="57">
        <v>508</v>
      </c>
      <c r="B513" s="398" t="str">
        <f>IF(D513='Напрямки конкурса'!$L$2,'Напрямки конкурса'!$B$2,IF(D513='Напрямки конкурса'!$L$3,'Напрямки конкурса'!$B$3,IF(D513='Напрямки конкурса'!$L$4,'Напрямки конкурса'!$B$4,IF(D513='Напрямки конкурса'!$L$5,'Напрямки конкурса'!$B$5,IF(D513='Напрямки конкурса'!$L$6,'Напрямки конкурса'!$B$6,IF(D513='Напрямки конкурса'!$L$7,'Напрямки конкурса'!$B$7,IF(D513='Напрямки конкурса'!$L$8,'Напрямки конкурса'!$B$8,IF(D513='Напрямки конкурса'!$L$9,'Напрямки конкурса'!$B$9,IF(D513='Напрямки конкурса'!$L$10,'Напрямки конкурса'!$B$10,IF(D513='Напрямки конкурса'!$L$11,'Напрямки конкурса'!$B$11,IF(D513='Напрямки конкурса'!$L$12,'Напрямки конкурса'!$B$12,IF(D513='Напрямки конкурса'!$L$13,'Напрямки конкурса'!$B$13,IF(D513='Напрямки конкурса'!$L$14,'Напрямки конкурса'!$B$14,IF(D513='Напрямки конкурса'!$L$15,'Напрямки конкурса'!$B$15,IF(D513='Напрямки конкурса'!$L$16,'Напрямки конкурса'!$B$16,IF(D513='Напрямки конкурса'!$L$17,'Напрямки конкурса'!$B$17,IF(D513='Напрямки конкурса'!$L$18,'Напрямки конкурса'!$B$18,IF(D513='Напрямки конкурса'!$L$19,'Напрямки конкурса'!$B$19,IF(D513='Напрямки конкурса'!$L$20,'Напрямки конкурса'!$B$20,IF(D513='Напрямки конкурса'!$L$21,'Напрямки конкурса'!$B$21,IF(D513='Напрямки конкурса'!$L$22,'Напрямки конкурса'!$B$22,IF(D513='Напрямки конкурса'!$L$23,'Напрямки конкурса'!$B$23,IF(D513='Напрямки конкурса'!$L$24,'Напрямки конкурса'!$B$24,IF(D513='Напрямки конкурса'!$L$25,'Напрямки конкурса'!$B$25,IF(D513='Напрямки конкурса'!$L$26,'Напрямки конкурса'!$B$26,IF(D513='Напрямки конкурса'!$L$27,'Напрямки конкурса'!$B$27,IF(D513='Напрямки конкурса'!$L$28,'Напрямки конкурса'!$B$28,"")))))))))))))))))))))))))))</f>
        <v/>
      </c>
      <c r="C513" s="58" t="str">
        <f>IF(D513='Напрямки конкурса'!$L$2,'Напрямки конкурса'!$K$2,IF(D513='Напрямки конкурса'!$L$3,'Напрямки конкурса'!$K$3,IF(D513='Напрямки конкурса'!$L$4,'Напрямки конкурса'!$K$4,IF(D513='Напрямки конкурса'!$L$5,'Напрямки конкурса'!$K$5,IF(D513='Напрямки конкурса'!$L$6,'Напрямки конкурса'!$K$6,IF(D513='Напрямки конкурса'!$L$7,'Напрямки конкурса'!$K$7,IF(D513='Напрямки конкурса'!$L$8,'Напрямки конкурса'!$K$8,IF(D513='Напрямки конкурса'!$L$9,'Напрямки конкурса'!$K$9,IF(D513='Напрямки конкурса'!$L$10,'Напрямки конкурса'!$K$10,IF(D513='Напрямки конкурса'!$L$11,'Напрямки конкурса'!$K$11,IF(D513='Напрямки конкурса'!$L$12,'Напрямки конкурса'!$K$12,IF(D513='Напрямки конкурса'!$L$13,'Напрямки конкурса'!$K$13,IF(D513='Напрямки конкурса'!$L$14,'Напрямки конкурса'!$K$14,IF(D513='Напрямки конкурса'!$L$15,'Напрямки конкурса'!$K$15,IF(D513='Напрямки конкурса'!$L$16,'Напрямки конкурса'!$K$16,IF(D513='Напрямки конкурса'!$L$17,'Напрямки конкурса'!$K$17,IF(D513='Напрямки конкурса'!$L$18,'Напрямки конкурса'!$K$18,IF(D513='Напрямки конкурса'!$L$19,'Напрямки конкурса'!$K$19,IF(D513='Напрямки конкурса'!$L$20,'Напрямки конкурса'!$K$20,IF(D513='Напрямки конкурса'!$L$21,'Напрямки конкурса'!$K$21,IF(D513='Напрямки конкурса'!$L$22,'Напрямки конкурса'!$K$22,IF(D513='Напрямки конкурса'!$L$23,'Напрямки конкурса'!$K$23,IF(D513='Напрямки конкурса'!$L$24,'Напрямки конкурса'!$K$24,IF(D513='Напрямки конкурса'!$L$25,'Напрямки конкурса'!$K$25,IF(D513='Напрямки конкурса'!$L$26,'Напрямки конкурса'!$K$26,IF(D513='Напрямки конкурса'!$L$27,'Напрямки конкурса'!$K$27,IF(D513='Напрямки конкурса'!$L$28,'Напрямки конкурса'!$K$28,"")))))))))))))))))))))))))))</f>
        <v/>
      </c>
      <c r="D513" s="554"/>
      <c r="E513" s="169"/>
      <c r="F513" s="169"/>
      <c r="G513" s="169"/>
      <c r="H513" s="148" t="str">
        <f>IF(I513='Категорія витрат'!$B$2,'Категорія витрат'!$A$2,IF(I513='Категорія витрат'!$B$3,'Категорія витрат'!$A$3,IF(I513='Категорія витрат'!$B$4,'Категорія витрат'!$A$4,IF(I513='Категорія витрат'!$B$5,'Категорія витрат'!$A$5,IF(I513='Категорія витрат'!$B$6,'Категорія витрат'!$A$6,IF(I513='Категорія витрат'!$B$7,'Категорія витрат'!$A$7,IF(I513='Категорія витрат'!$B$8,'Категорія витрат'!$A$8,IF(I513='Категорія витрат'!$B$9,'Категорія витрат'!$A$9,IF(I513='Категорія витрат'!$B$10,'Категорія витрат'!$A$10,IF(I513='Категорія витрат'!$B$11,'Категорія витрат'!$A$11,IF(I513='Категорія витрат'!$B$12,'Категорія витрат'!$A$12,IF(I513='Категорія витрат'!$B$13,'Категорія витрат'!$A$13,IF(I513='Категорія витрат'!$B$14,'Категорія витрат'!$A$14,IF(I513='Категорія витрат'!$B$15,'Категорія витрат'!$A$15,IF(I513='Категорія витрат'!$B$16,'Категорія витрат'!$A$16,IF(I513='Категорія витрат'!$B$17,'Категорія витрат'!$A$17,IF(I513='Категорія витрат'!$B$18,'Категорія витрат'!$A$18,IF(I513='Категорія витрат'!$B$19,'Категорія витрат'!$A$19,IF(I513='Категорія витрат'!$B$20,'Категорія витрат'!$A$20,IF(I513='Категорія витрат'!$B$21,'Категорія витрат'!$A$21,IF(I513='Категорія витрат'!$B$22,'Категорія витрат'!$A$22,IF(I513='Категорія витрат'!$B$23,'Категорія витрат'!$A$23,IF(I513='Категорія витрат'!$B$24,'Категорія витрат'!$A$24,IF(I513='Категорія витрат'!$B$25,'Категорія витрат'!$A$25,IF(I513='Категорія витрат'!$B$26,'Категорія витрат'!$A$26,IF(I513='Категорія витрат'!$B$27,'Категорія витрат'!$A$27,IF(I513='Категорія витрат'!$B$28,'Категорія витрат'!$A$28,IF(I513='Категорія витрат'!$B$29,'Категорія витрат'!$A$29,IF(I513='Категорія витрат'!$B$30,'Категорія витрат'!$A$30,"")))))))))))))))))))))))))))))</f>
        <v/>
      </c>
      <c r="I513" s="172"/>
      <c r="J513" s="171"/>
      <c r="K513" s="174"/>
      <c r="L513" s="86">
        <f t="shared" si="292"/>
        <v>0</v>
      </c>
      <c r="M513" s="174"/>
      <c r="N513" s="176"/>
      <c r="O513" s="396">
        <f t="shared" si="267"/>
        <v>0</v>
      </c>
      <c r="P513" s="157">
        <f>IF(J513='Категорія витрат'!$F$2,ROUND('Додаток 3._Бюджет детальний ПР'!O513*0.3676,2),IF(J513='Категорія витрат'!$F$3,ROUND('Додаток 3._Бюджет детальний ПР'!O513*0.347,2),IF(J513='Категорія витрат'!$F$4,ROUND('Додаток 3._Бюджет детальний ПР'!O513*0.347,2),IF(J513='Категорія витрат'!$F$7,ROUND('Додаток 3._Бюджет детальний ПР'!O513*0.0841,2),0))))</f>
        <v>0</v>
      </c>
      <c r="Q513" s="151">
        <f t="shared" si="296"/>
        <v>0</v>
      </c>
      <c r="R513" s="179"/>
      <c r="S513" s="179"/>
      <c r="T513" s="179"/>
      <c r="U513" s="179"/>
      <c r="V513" s="179"/>
      <c r="W513" s="179"/>
      <c r="X513" s="179"/>
      <c r="Y513" s="179"/>
      <c r="Z513" s="179"/>
      <c r="AA513" s="179"/>
      <c r="AB513" s="179"/>
      <c r="AC513" s="179"/>
      <c r="AD513" s="48">
        <f t="shared" si="268"/>
        <v>0</v>
      </c>
      <c r="AE513" s="48">
        <f t="shared" si="269"/>
        <v>0</v>
      </c>
      <c r="AF513" s="48">
        <f t="shared" si="270"/>
        <v>0</v>
      </c>
      <c r="AG513" s="48">
        <f t="shared" si="271"/>
        <v>0</v>
      </c>
      <c r="AH513" s="48">
        <f t="shared" si="272"/>
        <v>0</v>
      </c>
      <c r="AI513" s="48">
        <f t="shared" si="273"/>
        <v>0</v>
      </c>
      <c r="AJ513" s="48">
        <f t="shared" si="274"/>
        <v>0</v>
      </c>
      <c r="AK513" s="48">
        <f t="shared" si="275"/>
        <v>0</v>
      </c>
      <c r="AL513" s="179"/>
      <c r="AM513" s="179"/>
      <c r="AN513" s="76"/>
      <c r="AO513" s="174"/>
      <c r="AP513" s="405">
        <f t="shared" si="293"/>
        <v>0</v>
      </c>
      <c r="AQ513" s="174"/>
      <c r="AR513" s="176"/>
      <c r="AS513" s="169"/>
      <c r="AT513" s="157">
        <f>IF(J513='Категорія витрат'!$F$2,ROUND('Додаток 3._Бюджет детальний ПР'!AS513*0.3676,2),IF(J513='Категорія витрат'!$F$3,ROUND('Додаток 3._Бюджет детальний ПР'!AS513*0.347,2),IF(J513='Категорія витрат'!$F$4,ROUND('Додаток 3._Бюджет детальний ПР'!AS513*0.347,2),IF(J513='Категорія витрат'!$F$7,ROUND('Додаток 3._Бюджет детальний ПР'!AS513*0.0841,2),0))))</f>
        <v>0</v>
      </c>
      <c r="AU513" s="151">
        <f t="shared" si="266"/>
        <v>0</v>
      </c>
      <c r="AV513" s="179"/>
      <c r="AW513" s="179"/>
      <c r="AX513" s="179"/>
      <c r="AY513" s="179"/>
      <c r="AZ513" s="179"/>
      <c r="BA513" s="179"/>
      <c r="BB513" s="179"/>
      <c r="BC513" s="179"/>
      <c r="BD513" s="179"/>
      <c r="BE513" s="179"/>
      <c r="BF513" s="179"/>
      <c r="BG513" s="179"/>
      <c r="BH513" s="48">
        <f t="shared" si="276"/>
        <v>0</v>
      </c>
      <c r="BI513" s="48">
        <f t="shared" si="277"/>
        <v>0</v>
      </c>
      <c r="BJ513" s="48">
        <f t="shared" si="278"/>
        <v>0</v>
      </c>
      <c r="BK513" s="48">
        <f t="shared" si="279"/>
        <v>0</v>
      </c>
      <c r="BL513" s="48">
        <f t="shared" si="280"/>
        <v>0</v>
      </c>
      <c r="BM513" s="48">
        <f t="shared" si="281"/>
        <v>0</v>
      </c>
      <c r="BN513" s="48">
        <f t="shared" si="282"/>
        <v>0</v>
      </c>
      <c r="BO513" s="48">
        <f t="shared" si="283"/>
        <v>0</v>
      </c>
      <c r="BP513" s="179"/>
      <c r="BQ513" s="179"/>
      <c r="BR513" s="189"/>
      <c r="BS513" s="174"/>
      <c r="BT513" s="86">
        <f t="shared" si="294"/>
        <v>0</v>
      </c>
      <c r="BU513" s="174"/>
      <c r="BV513" s="176"/>
      <c r="BW513" s="169"/>
      <c r="BX513" s="157">
        <f>IF(J513='Категорія витрат'!$F$2,ROUND('Додаток 3._Бюджет детальний ПР'!BW513*0.3676,2),IF(J513='Категорія витрат'!$F$3,ROUND('Додаток 3._Бюджет детальний ПР'!BW513*0.347,2),IF(J513='Категорія витрат'!$F$4,ROUND('Додаток 3._Бюджет детальний ПР'!BW513*0.347,2),IF(J513='Категорія витрат'!$F$7,ROUND('Додаток 3._Бюджет детальний ПР'!BW513*0.0841,2),0))))</f>
        <v>0</v>
      </c>
      <c r="BY513" s="151">
        <f t="shared" si="295"/>
        <v>0</v>
      </c>
      <c r="BZ513" s="179"/>
      <c r="CA513" s="179"/>
      <c r="CB513" s="179"/>
      <c r="CC513" s="179"/>
      <c r="CD513" s="179"/>
      <c r="CE513" s="179"/>
      <c r="CF513" s="179"/>
      <c r="CG513" s="179"/>
      <c r="CH513" s="179"/>
      <c r="CI513" s="179"/>
      <c r="CJ513" s="179"/>
      <c r="CK513" s="179"/>
      <c r="CL513" s="48">
        <f t="shared" si="284"/>
        <v>0</v>
      </c>
      <c r="CM513" s="48">
        <f t="shared" si="285"/>
        <v>0</v>
      </c>
      <c r="CN513" s="48">
        <f t="shared" si="286"/>
        <v>0</v>
      </c>
      <c r="CO513" s="48">
        <f t="shared" si="287"/>
        <v>0</v>
      </c>
      <c r="CP513" s="48">
        <f t="shared" si="288"/>
        <v>0</v>
      </c>
      <c r="CQ513" s="48">
        <f t="shared" si="289"/>
        <v>0</v>
      </c>
      <c r="CR513" s="48">
        <f t="shared" si="290"/>
        <v>0</v>
      </c>
      <c r="CS513" s="48">
        <f t="shared" si="291"/>
        <v>0</v>
      </c>
      <c r="CT513" s="179"/>
      <c r="CU513" s="179"/>
    </row>
    <row r="514" spans="1:99" ht="20.100000000000001" customHeight="1" x14ac:dyDescent="0.25">
      <c r="A514" s="57">
        <v>509</v>
      </c>
      <c r="B514" s="398" t="str">
        <f>IF(D514='Напрямки конкурса'!$L$2,'Напрямки конкурса'!$B$2,IF(D514='Напрямки конкурса'!$L$3,'Напрямки конкурса'!$B$3,IF(D514='Напрямки конкурса'!$L$4,'Напрямки конкурса'!$B$4,IF(D514='Напрямки конкурса'!$L$5,'Напрямки конкурса'!$B$5,IF(D514='Напрямки конкурса'!$L$6,'Напрямки конкурса'!$B$6,IF(D514='Напрямки конкурса'!$L$7,'Напрямки конкурса'!$B$7,IF(D514='Напрямки конкурса'!$L$8,'Напрямки конкурса'!$B$8,IF(D514='Напрямки конкурса'!$L$9,'Напрямки конкурса'!$B$9,IF(D514='Напрямки конкурса'!$L$10,'Напрямки конкурса'!$B$10,IF(D514='Напрямки конкурса'!$L$11,'Напрямки конкурса'!$B$11,IF(D514='Напрямки конкурса'!$L$12,'Напрямки конкурса'!$B$12,IF(D514='Напрямки конкурса'!$L$13,'Напрямки конкурса'!$B$13,IF(D514='Напрямки конкурса'!$L$14,'Напрямки конкурса'!$B$14,IF(D514='Напрямки конкурса'!$L$15,'Напрямки конкурса'!$B$15,IF(D514='Напрямки конкурса'!$L$16,'Напрямки конкурса'!$B$16,IF(D514='Напрямки конкурса'!$L$17,'Напрямки конкурса'!$B$17,IF(D514='Напрямки конкурса'!$L$18,'Напрямки конкурса'!$B$18,IF(D514='Напрямки конкурса'!$L$19,'Напрямки конкурса'!$B$19,IF(D514='Напрямки конкурса'!$L$20,'Напрямки конкурса'!$B$20,IF(D514='Напрямки конкурса'!$L$21,'Напрямки конкурса'!$B$21,IF(D514='Напрямки конкурса'!$L$22,'Напрямки конкурса'!$B$22,IF(D514='Напрямки конкурса'!$L$23,'Напрямки конкурса'!$B$23,IF(D514='Напрямки конкурса'!$L$24,'Напрямки конкурса'!$B$24,IF(D514='Напрямки конкурса'!$L$25,'Напрямки конкурса'!$B$25,IF(D514='Напрямки конкурса'!$L$26,'Напрямки конкурса'!$B$26,IF(D514='Напрямки конкурса'!$L$27,'Напрямки конкурса'!$B$27,IF(D514='Напрямки конкурса'!$L$28,'Напрямки конкурса'!$B$28,"")))))))))))))))))))))))))))</f>
        <v/>
      </c>
      <c r="C514" s="58" t="str">
        <f>IF(D514='Напрямки конкурса'!$L$2,'Напрямки конкурса'!$K$2,IF(D514='Напрямки конкурса'!$L$3,'Напрямки конкурса'!$K$3,IF(D514='Напрямки конкурса'!$L$4,'Напрямки конкурса'!$K$4,IF(D514='Напрямки конкурса'!$L$5,'Напрямки конкурса'!$K$5,IF(D514='Напрямки конкурса'!$L$6,'Напрямки конкурса'!$K$6,IF(D514='Напрямки конкурса'!$L$7,'Напрямки конкурса'!$K$7,IF(D514='Напрямки конкурса'!$L$8,'Напрямки конкурса'!$K$8,IF(D514='Напрямки конкурса'!$L$9,'Напрямки конкурса'!$K$9,IF(D514='Напрямки конкурса'!$L$10,'Напрямки конкурса'!$K$10,IF(D514='Напрямки конкурса'!$L$11,'Напрямки конкурса'!$K$11,IF(D514='Напрямки конкурса'!$L$12,'Напрямки конкурса'!$K$12,IF(D514='Напрямки конкурса'!$L$13,'Напрямки конкурса'!$K$13,IF(D514='Напрямки конкурса'!$L$14,'Напрямки конкурса'!$K$14,IF(D514='Напрямки конкурса'!$L$15,'Напрямки конкурса'!$K$15,IF(D514='Напрямки конкурса'!$L$16,'Напрямки конкурса'!$K$16,IF(D514='Напрямки конкурса'!$L$17,'Напрямки конкурса'!$K$17,IF(D514='Напрямки конкурса'!$L$18,'Напрямки конкурса'!$K$18,IF(D514='Напрямки конкурса'!$L$19,'Напрямки конкурса'!$K$19,IF(D514='Напрямки конкурса'!$L$20,'Напрямки конкурса'!$K$20,IF(D514='Напрямки конкурса'!$L$21,'Напрямки конкурса'!$K$21,IF(D514='Напрямки конкурса'!$L$22,'Напрямки конкурса'!$K$22,IF(D514='Напрямки конкурса'!$L$23,'Напрямки конкурса'!$K$23,IF(D514='Напрямки конкурса'!$L$24,'Напрямки конкурса'!$K$24,IF(D514='Напрямки конкурса'!$L$25,'Напрямки конкурса'!$K$25,IF(D514='Напрямки конкурса'!$L$26,'Напрямки конкурса'!$K$26,IF(D514='Напрямки конкурса'!$L$27,'Напрямки конкурса'!$K$27,IF(D514='Напрямки конкурса'!$L$28,'Напрямки конкурса'!$K$28,"")))))))))))))))))))))))))))</f>
        <v/>
      </c>
      <c r="D514" s="554"/>
      <c r="E514" s="169"/>
      <c r="F514" s="169"/>
      <c r="G514" s="169"/>
      <c r="H514" s="148" t="str">
        <f>IF(I514='Категорія витрат'!$B$2,'Категорія витрат'!$A$2,IF(I514='Категорія витрат'!$B$3,'Категорія витрат'!$A$3,IF(I514='Категорія витрат'!$B$4,'Категорія витрат'!$A$4,IF(I514='Категорія витрат'!$B$5,'Категорія витрат'!$A$5,IF(I514='Категорія витрат'!$B$6,'Категорія витрат'!$A$6,IF(I514='Категорія витрат'!$B$7,'Категорія витрат'!$A$7,IF(I514='Категорія витрат'!$B$8,'Категорія витрат'!$A$8,IF(I514='Категорія витрат'!$B$9,'Категорія витрат'!$A$9,IF(I514='Категорія витрат'!$B$10,'Категорія витрат'!$A$10,IF(I514='Категорія витрат'!$B$11,'Категорія витрат'!$A$11,IF(I514='Категорія витрат'!$B$12,'Категорія витрат'!$A$12,IF(I514='Категорія витрат'!$B$13,'Категорія витрат'!$A$13,IF(I514='Категорія витрат'!$B$14,'Категорія витрат'!$A$14,IF(I514='Категорія витрат'!$B$15,'Категорія витрат'!$A$15,IF(I514='Категорія витрат'!$B$16,'Категорія витрат'!$A$16,IF(I514='Категорія витрат'!$B$17,'Категорія витрат'!$A$17,IF(I514='Категорія витрат'!$B$18,'Категорія витрат'!$A$18,IF(I514='Категорія витрат'!$B$19,'Категорія витрат'!$A$19,IF(I514='Категорія витрат'!$B$20,'Категорія витрат'!$A$20,IF(I514='Категорія витрат'!$B$21,'Категорія витрат'!$A$21,IF(I514='Категорія витрат'!$B$22,'Категорія витрат'!$A$22,IF(I514='Категорія витрат'!$B$23,'Категорія витрат'!$A$23,IF(I514='Категорія витрат'!$B$24,'Категорія витрат'!$A$24,IF(I514='Категорія витрат'!$B$25,'Категорія витрат'!$A$25,IF(I514='Категорія витрат'!$B$26,'Категорія витрат'!$A$26,IF(I514='Категорія витрат'!$B$27,'Категорія витрат'!$A$27,IF(I514='Категорія витрат'!$B$28,'Категорія витрат'!$A$28,IF(I514='Категорія витрат'!$B$29,'Категорія витрат'!$A$29,IF(I514='Категорія витрат'!$B$30,'Категорія витрат'!$A$30,"")))))))))))))))))))))))))))))</f>
        <v/>
      </c>
      <c r="I514" s="172"/>
      <c r="J514" s="171"/>
      <c r="K514" s="174"/>
      <c r="L514" s="86">
        <f t="shared" si="292"/>
        <v>0</v>
      </c>
      <c r="M514" s="174"/>
      <c r="N514" s="176"/>
      <c r="O514" s="396">
        <f t="shared" si="267"/>
        <v>0</v>
      </c>
      <c r="P514" s="157">
        <f>IF(J514='Категорія витрат'!$F$2,ROUND('Додаток 3._Бюджет детальний ПР'!O514*0.3676,2),IF(J514='Категорія витрат'!$F$3,ROUND('Додаток 3._Бюджет детальний ПР'!O514*0.347,2),IF(J514='Категорія витрат'!$F$4,ROUND('Додаток 3._Бюджет детальний ПР'!O514*0.347,2),IF(J514='Категорія витрат'!$F$7,ROUND('Додаток 3._Бюджет детальний ПР'!O514*0.0841,2),0))))</f>
        <v>0</v>
      </c>
      <c r="Q514" s="151">
        <f t="shared" si="296"/>
        <v>0</v>
      </c>
      <c r="R514" s="179"/>
      <c r="S514" s="179"/>
      <c r="T514" s="179"/>
      <c r="U514" s="179"/>
      <c r="V514" s="179"/>
      <c r="W514" s="179"/>
      <c r="X514" s="179"/>
      <c r="Y514" s="179"/>
      <c r="Z514" s="179"/>
      <c r="AA514" s="179"/>
      <c r="AB514" s="179"/>
      <c r="AC514" s="179"/>
      <c r="AD514" s="48">
        <f t="shared" si="268"/>
        <v>0</v>
      </c>
      <c r="AE514" s="48">
        <f t="shared" si="269"/>
        <v>0</v>
      </c>
      <c r="AF514" s="48">
        <f t="shared" si="270"/>
        <v>0</v>
      </c>
      <c r="AG514" s="48">
        <f t="shared" si="271"/>
        <v>0</v>
      </c>
      <c r="AH514" s="48">
        <f t="shared" si="272"/>
        <v>0</v>
      </c>
      <c r="AI514" s="48">
        <f t="shared" si="273"/>
        <v>0</v>
      </c>
      <c r="AJ514" s="48">
        <f t="shared" si="274"/>
        <v>0</v>
      </c>
      <c r="AK514" s="48">
        <f t="shared" si="275"/>
        <v>0</v>
      </c>
      <c r="AL514" s="179"/>
      <c r="AM514" s="179"/>
      <c r="AN514" s="76"/>
      <c r="AO514" s="174"/>
      <c r="AP514" s="405">
        <f t="shared" si="293"/>
        <v>0</v>
      </c>
      <c r="AQ514" s="174"/>
      <c r="AR514" s="176"/>
      <c r="AS514" s="169"/>
      <c r="AT514" s="157">
        <f>IF(J514='Категорія витрат'!$F$2,ROUND('Додаток 3._Бюджет детальний ПР'!AS514*0.3676,2),IF(J514='Категорія витрат'!$F$3,ROUND('Додаток 3._Бюджет детальний ПР'!AS514*0.347,2),IF(J514='Категорія витрат'!$F$4,ROUND('Додаток 3._Бюджет детальний ПР'!AS514*0.347,2),IF(J514='Категорія витрат'!$F$7,ROUND('Додаток 3._Бюджет детальний ПР'!AS514*0.0841,2),0))))</f>
        <v>0</v>
      </c>
      <c r="AU514" s="151">
        <f t="shared" si="266"/>
        <v>0</v>
      </c>
      <c r="AV514" s="179"/>
      <c r="AW514" s="179"/>
      <c r="AX514" s="179"/>
      <c r="AY514" s="179"/>
      <c r="AZ514" s="179"/>
      <c r="BA514" s="179"/>
      <c r="BB514" s="179"/>
      <c r="BC514" s="179"/>
      <c r="BD514" s="179"/>
      <c r="BE514" s="179"/>
      <c r="BF514" s="179"/>
      <c r="BG514" s="179"/>
      <c r="BH514" s="48">
        <f t="shared" si="276"/>
        <v>0</v>
      </c>
      <c r="BI514" s="48">
        <f t="shared" si="277"/>
        <v>0</v>
      </c>
      <c r="BJ514" s="48">
        <f t="shared" si="278"/>
        <v>0</v>
      </c>
      <c r="BK514" s="48">
        <f t="shared" si="279"/>
        <v>0</v>
      </c>
      <c r="BL514" s="48">
        <f t="shared" si="280"/>
        <v>0</v>
      </c>
      <c r="BM514" s="48">
        <f t="shared" si="281"/>
        <v>0</v>
      </c>
      <c r="BN514" s="48">
        <f t="shared" si="282"/>
        <v>0</v>
      </c>
      <c r="BO514" s="48">
        <f t="shared" si="283"/>
        <v>0</v>
      </c>
      <c r="BP514" s="179"/>
      <c r="BQ514" s="179"/>
      <c r="BR514" s="189"/>
      <c r="BS514" s="174"/>
      <c r="BT514" s="86">
        <f t="shared" si="294"/>
        <v>0</v>
      </c>
      <c r="BU514" s="174"/>
      <c r="BV514" s="176"/>
      <c r="BW514" s="169"/>
      <c r="BX514" s="157">
        <f>IF(J514='Категорія витрат'!$F$2,ROUND('Додаток 3._Бюджет детальний ПР'!BW514*0.3676,2),IF(J514='Категорія витрат'!$F$3,ROUND('Додаток 3._Бюджет детальний ПР'!BW514*0.347,2),IF(J514='Категорія витрат'!$F$4,ROUND('Додаток 3._Бюджет детальний ПР'!BW514*0.347,2),IF(J514='Категорія витрат'!$F$7,ROUND('Додаток 3._Бюджет детальний ПР'!BW514*0.0841,2),0))))</f>
        <v>0</v>
      </c>
      <c r="BY514" s="151">
        <f t="shared" si="295"/>
        <v>0</v>
      </c>
      <c r="BZ514" s="179"/>
      <c r="CA514" s="179"/>
      <c r="CB514" s="179"/>
      <c r="CC514" s="179"/>
      <c r="CD514" s="179"/>
      <c r="CE514" s="179"/>
      <c r="CF514" s="179"/>
      <c r="CG514" s="179"/>
      <c r="CH514" s="179"/>
      <c r="CI514" s="179"/>
      <c r="CJ514" s="179"/>
      <c r="CK514" s="179"/>
      <c r="CL514" s="48">
        <f t="shared" si="284"/>
        <v>0</v>
      </c>
      <c r="CM514" s="48">
        <f t="shared" si="285"/>
        <v>0</v>
      </c>
      <c r="CN514" s="48">
        <f t="shared" si="286"/>
        <v>0</v>
      </c>
      <c r="CO514" s="48">
        <f t="shared" si="287"/>
        <v>0</v>
      </c>
      <c r="CP514" s="48">
        <f t="shared" si="288"/>
        <v>0</v>
      </c>
      <c r="CQ514" s="48">
        <f t="shared" si="289"/>
        <v>0</v>
      </c>
      <c r="CR514" s="48">
        <f t="shared" si="290"/>
        <v>0</v>
      </c>
      <c r="CS514" s="48">
        <f t="shared" si="291"/>
        <v>0</v>
      </c>
      <c r="CT514" s="179"/>
      <c r="CU514" s="179"/>
    </row>
    <row r="515" spans="1:99" ht="20.100000000000001" customHeight="1" x14ac:dyDescent="0.25">
      <c r="A515" s="57">
        <v>510</v>
      </c>
      <c r="B515" s="398" t="str">
        <f>IF(D515='Напрямки конкурса'!$L$2,'Напрямки конкурса'!$B$2,IF(D515='Напрямки конкурса'!$L$3,'Напрямки конкурса'!$B$3,IF(D515='Напрямки конкурса'!$L$4,'Напрямки конкурса'!$B$4,IF(D515='Напрямки конкурса'!$L$5,'Напрямки конкурса'!$B$5,IF(D515='Напрямки конкурса'!$L$6,'Напрямки конкурса'!$B$6,IF(D515='Напрямки конкурса'!$L$7,'Напрямки конкурса'!$B$7,IF(D515='Напрямки конкурса'!$L$8,'Напрямки конкурса'!$B$8,IF(D515='Напрямки конкурса'!$L$9,'Напрямки конкурса'!$B$9,IF(D515='Напрямки конкурса'!$L$10,'Напрямки конкурса'!$B$10,IF(D515='Напрямки конкурса'!$L$11,'Напрямки конкурса'!$B$11,IF(D515='Напрямки конкурса'!$L$12,'Напрямки конкурса'!$B$12,IF(D515='Напрямки конкурса'!$L$13,'Напрямки конкурса'!$B$13,IF(D515='Напрямки конкурса'!$L$14,'Напрямки конкурса'!$B$14,IF(D515='Напрямки конкурса'!$L$15,'Напрямки конкурса'!$B$15,IF(D515='Напрямки конкурса'!$L$16,'Напрямки конкурса'!$B$16,IF(D515='Напрямки конкурса'!$L$17,'Напрямки конкурса'!$B$17,IF(D515='Напрямки конкурса'!$L$18,'Напрямки конкурса'!$B$18,IF(D515='Напрямки конкурса'!$L$19,'Напрямки конкурса'!$B$19,IF(D515='Напрямки конкурса'!$L$20,'Напрямки конкурса'!$B$20,IF(D515='Напрямки конкурса'!$L$21,'Напрямки конкурса'!$B$21,IF(D515='Напрямки конкурса'!$L$22,'Напрямки конкурса'!$B$22,IF(D515='Напрямки конкурса'!$L$23,'Напрямки конкурса'!$B$23,IF(D515='Напрямки конкурса'!$L$24,'Напрямки конкурса'!$B$24,IF(D515='Напрямки конкурса'!$L$25,'Напрямки конкурса'!$B$25,IF(D515='Напрямки конкурса'!$L$26,'Напрямки конкурса'!$B$26,IF(D515='Напрямки конкурса'!$L$27,'Напрямки конкурса'!$B$27,IF(D515='Напрямки конкурса'!$L$28,'Напрямки конкурса'!$B$28,"")))))))))))))))))))))))))))</f>
        <v/>
      </c>
      <c r="C515" s="58" t="str">
        <f>IF(D515='Напрямки конкурса'!$L$2,'Напрямки конкурса'!$K$2,IF(D515='Напрямки конкурса'!$L$3,'Напрямки конкурса'!$K$3,IF(D515='Напрямки конкурса'!$L$4,'Напрямки конкурса'!$K$4,IF(D515='Напрямки конкурса'!$L$5,'Напрямки конкурса'!$K$5,IF(D515='Напрямки конкурса'!$L$6,'Напрямки конкурса'!$K$6,IF(D515='Напрямки конкурса'!$L$7,'Напрямки конкурса'!$K$7,IF(D515='Напрямки конкурса'!$L$8,'Напрямки конкурса'!$K$8,IF(D515='Напрямки конкурса'!$L$9,'Напрямки конкурса'!$K$9,IF(D515='Напрямки конкурса'!$L$10,'Напрямки конкурса'!$K$10,IF(D515='Напрямки конкурса'!$L$11,'Напрямки конкурса'!$K$11,IF(D515='Напрямки конкурса'!$L$12,'Напрямки конкурса'!$K$12,IF(D515='Напрямки конкурса'!$L$13,'Напрямки конкурса'!$K$13,IF(D515='Напрямки конкурса'!$L$14,'Напрямки конкурса'!$K$14,IF(D515='Напрямки конкурса'!$L$15,'Напрямки конкурса'!$K$15,IF(D515='Напрямки конкурса'!$L$16,'Напрямки конкурса'!$K$16,IF(D515='Напрямки конкурса'!$L$17,'Напрямки конкурса'!$K$17,IF(D515='Напрямки конкурса'!$L$18,'Напрямки конкурса'!$K$18,IF(D515='Напрямки конкурса'!$L$19,'Напрямки конкурса'!$K$19,IF(D515='Напрямки конкурса'!$L$20,'Напрямки конкурса'!$K$20,IF(D515='Напрямки конкурса'!$L$21,'Напрямки конкурса'!$K$21,IF(D515='Напрямки конкурса'!$L$22,'Напрямки конкурса'!$K$22,IF(D515='Напрямки конкурса'!$L$23,'Напрямки конкурса'!$K$23,IF(D515='Напрямки конкурса'!$L$24,'Напрямки конкурса'!$K$24,IF(D515='Напрямки конкурса'!$L$25,'Напрямки конкурса'!$K$25,IF(D515='Напрямки конкурса'!$L$26,'Напрямки конкурса'!$K$26,IF(D515='Напрямки конкурса'!$L$27,'Напрямки конкурса'!$K$27,IF(D515='Напрямки конкурса'!$L$28,'Напрямки конкурса'!$K$28,"")))))))))))))))))))))))))))</f>
        <v/>
      </c>
      <c r="D515" s="554"/>
      <c r="E515" s="169"/>
      <c r="F515" s="169"/>
      <c r="G515" s="169"/>
      <c r="H515" s="148" t="str">
        <f>IF(I515='Категорія витрат'!$B$2,'Категорія витрат'!$A$2,IF(I515='Категорія витрат'!$B$3,'Категорія витрат'!$A$3,IF(I515='Категорія витрат'!$B$4,'Категорія витрат'!$A$4,IF(I515='Категорія витрат'!$B$5,'Категорія витрат'!$A$5,IF(I515='Категорія витрат'!$B$6,'Категорія витрат'!$A$6,IF(I515='Категорія витрат'!$B$7,'Категорія витрат'!$A$7,IF(I515='Категорія витрат'!$B$8,'Категорія витрат'!$A$8,IF(I515='Категорія витрат'!$B$9,'Категорія витрат'!$A$9,IF(I515='Категорія витрат'!$B$10,'Категорія витрат'!$A$10,IF(I515='Категорія витрат'!$B$11,'Категорія витрат'!$A$11,IF(I515='Категорія витрат'!$B$12,'Категорія витрат'!$A$12,IF(I515='Категорія витрат'!$B$13,'Категорія витрат'!$A$13,IF(I515='Категорія витрат'!$B$14,'Категорія витрат'!$A$14,IF(I515='Категорія витрат'!$B$15,'Категорія витрат'!$A$15,IF(I515='Категорія витрат'!$B$16,'Категорія витрат'!$A$16,IF(I515='Категорія витрат'!$B$17,'Категорія витрат'!$A$17,IF(I515='Категорія витрат'!$B$18,'Категорія витрат'!$A$18,IF(I515='Категорія витрат'!$B$19,'Категорія витрат'!$A$19,IF(I515='Категорія витрат'!$B$20,'Категорія витрат'!$A$20,IF(I515='Категорія витрат'!$B$21,'Категорія витрат'!$A$21,IF(I515='Категорія витрат'!$B$22,'Категорія витрат'!$A$22,IF(I515='Категорія витрат'!$B$23,'Категорія витрат'!$A$23,IF(I515='Категорія витрат'!$B$24,'Категорія витрат'!$A$24,IF(I515='Категорія витрат'!$B$25,'Категорія витрат'!$A$25,IF(I515='Категорія витрат'!$B$26,'Категорія витрат'!$A$26,IF(I515='Категорія витрат'!$B$27,'Категорія витрат'!$A$27,IF(I515='Категорія витрат'!$B$28,'Категорія витрат'!$A$28,IF(I515='Категорія витрат'!$B$29,'Категорія витрат'!$A$29,IF(I515='Категорія витрат'!$B$30,'Категорія витрат'!$A$30,"")))))))))))))))))))))))))))))</f>
        <v/>
      </c>
      <c r="I515" s="172"/>
      <c r="J515" s="171"/>
      <c r="K515" s="174"/>
      <c r="L515" s="86">
        <f t="shared" si="292"/>
        <v>0</v>
      </c>
      <c r="M515" s="174"/>
      <c r="N515" s="176"/>
      <c r="O515" s="396">
        <f t="shared" si="267"/>
        <v>0</v>
      </c>
      <c r="P515" s="157">
        <f>IF(J515='Категорія витрат'!$F$2,ROUND('Додаток 3._Бюджет детальний ПР'!O515*0.3676,2),IF(J515='Категорія витрат'!$F$3,ROUND('Додаток 3._Бюджет детальний ПР'!O515*0.347,2),IF(J515='Категорія витрат'!$F$4,ROUND('Додаток 3._Бюджет детальний ПР'!O515*0.347,2),IF(J515='Категорія витрат'!$F$7,ROUND('Додаток 3._Бюджет детальний ПР'!O515*0.0841,2),0))))</f>
        <v>0</v>
      </c>
      <c r="Q515" s="151">
        <f t="shared" si="296"/>
        <v>0</v>
      </c>
      <c r="R515" s="179"/>
      <c r="S515" s="179"/>
      <c r="T515" s="179"/>
      <c r="U515" s="179"/>
      <c r="V515" s="179"/>
      <c r="W515" s="179"/>
      <c r="X515" s="179"/>
      <c r="Y515" s="179"/>
      <c r="Z515" s="179"/>
      <c r="AA515" s="179"/>
      <c r="AB515" s="179"/>
      <c r="AC515" s="179"/>
      <c r="AD515" s="48">
        <f t="shared" si="268"/>
        <v>0</v>
      </c>
      <c r="AE515" s="48">
        <f t="shared" si="269"/>
        <v>0</v>
      </c>
      <c r="AF515" s="48">
        <f t="shared" si="270"/>
        <v>0</v>
      </c>
      <c r="AG515" s="48">
        <f t="shared" si="271"/>
        <v>0</v>
      </c>
      <c r="AH515" s="48">
        <f t="shared" si="272"/>
        <v>0</v>
      </c>
      <c r="AI515" s="48">
        <f t="shared" si="273"/>
        <v>0</v>
      </c>
      <c r="AJ515" s="48">
        <f t="shared" si="274"/>
        <v>0</v>
      </c>
      <c r="AK515" s="48">
        <f t="shared" si="275"/>
        <v>0</v>
      </c>
      <c r="AL515" s="179"/>
      <c r="AM515" s="179"/>
      <c r="AN515" s="76"/>
      <c r="AO515" s="174"/>
      <c r="AP515" s="405">
        <f t="shared" si="293"/>
        <v>0</v>
      </c>
      <c r="AQ515" s="174"/>
      <c r="AR515" s="176"/>
      <c r="AS515" s="169"/>
      <c r="AT515" s="157">
        <f>IF(J515='Категорія витрат'!$F$2,ROUND('Додаток 3._Бюджет детальний ПР'!AS515*0.3676,2),IF(J515='Категорія витрат'!$F$3,ROUND('Додаток 3._Бюджет детальний ПР'!AS515*0.347,2),IF(J515='Категорія витрат'!$F$4,ROUND('Додаток 3._Бюджет детальний ПР'!AS515*0.347,2),IF(J515='Категорія витрат'!$F$7,ROUND('Додаток 3._Бюджет детальний ПР'!AS515*0.0841,2),0))))</f>
        <v>0</v>
      </c>
      <c r="AU515" s="151">
        <f t="shared" si="266"/>
        <v>0</v>
      </c>
      <c r="AV515" s="179"/>
      <c r="AW515" s="179"/>
      <c r="AX515" s="179"/>
      <c r="AY515" s="179"/>
      <c r="AZ515" s="179"/>
      <c r="BA515" s="179"/>
      <c r="BB515" s="179"/>
      <c r="BC515" s="179"/>
      <c r="BD515" s="179"/>
      <c r="BE515" s="179"/>
      <c r="BF515" s="179"/>
      <c r="BG515" s="179"/>
      <c r="BH515" s="48">
        <f t="shared" si="276"/>
        <v>0</v>
      </c>
      <c r="BI515" s="48">
        <f t="shared" si="277"/>
        <v>0</v>
      </c>
      <c r="BJ515" s="48">
        <f t="shared" si="278"/>
        <v>0</v>
      </c>
      <c r="BK515" s="48">
        <f t="shared" si="279"/>
        <v>0</v>
      </c>
      <c r="BL515" s="48">
        <f t="shared" si="280"/>
        <v>0</v>
      </c>
      <c r="BM515" s="48">
        <f t="shared" si="281"/>
        <v>0</v>
      </c>
      <c r="BN515" s="48">
        <f t="shared" si="282"/>
        <v>0</v>
      </c>
      <c r="BO515" s="48">
        <f t="shared" si="283"/>
        <v>0</v>
      </c>
      <c r="BP515" s="179"/>
      <c r="BQ515" s="179"/>
      <c r="BR515" s="189"/>
      <c r="BS515" s="174"/>
      <c r="BT515" s="86">
        <f t="shared" si="294"/>
        <v>0</v>
      </c>
      <c r="BU515" s="174"/>
      <c r="BV515" s="176"/>
      <c r="BW515" s="169"/>
      <c r="BX515" s="157">
        <f>IF(J515='Категорія витрат'!$F$2,ROUND('Додаток 3._Бюджет детальний ПР'!BW515*0.3676,2),IF(J515='Категорія витрат'!$F$3,ROUND('Додаток 3._Бюджет детальний ПР'!BW515*0.347,2),IF(J515='Категорія витрат'!$F$4,ROUND('Додаток 3._Бюджет детальний ПР'!BW515*0.347,2),IF(J515='Категорія витрат'!$F$7,ROUND('Додаток 3._Бюджет детальний ПР'!BW515*0.0841,2),0))))</f>
        <v>0</v>
      </c>
      <c r="BY515" s="151">
        <f t="shared" si="295"/>
        <v>0</v>
      </c>
      <c r="BZ515" s="179"/>
      <c r="CA515" s="179"/>
      <c r="CB515" s="179"/>
      <c r="CC515" s="179"/>
      <c r="CD515" s="179"/>
      <c r="CE515" s="179"/>
      <c r="CF515" s="179"/>
      <c r="CG515" s="179"/>
      <c r="CH515" s="179"/>
      <c r="CI515" s="179"/>
      <c r="CJ515" s="179"/>
      <c r="CK515" s="179"/>
      <c r="CL515" s="48">
        <f t="shared" si="284"/>
        <v>0</v>
      </c>
      <c r="CM515" s="48">
        <f t="shared" si="285"/>
        <v>0</v>
      </c>
      <c r="CN515" s="48">
        <f t="shared" si="286"/>
        <v>0</v>
      </c>
      <c r="CO515" s="48">
        <f t="shared" si="287"/>
        <v>0</v>
      </c>
      <c r="CP515" s="48">
        <f t="shared" si="288"/>
        <v>0</v>
      </c>
      <c r="CQ515" s="48">
        <f t="shared" si="289"/>
        <v>0</v>
      </c>
      <c r="CR515" s="48">
        <f t="shared" si="290"/>
        <v>0</v>
      </c>
      <c r="CS515" s="48">
        <f t="shared" si="291"/>
        <v>0</v>
      </c>
      <c r="CT515" s="179"/>
      <c r="CU515" s="179"/>
    </row>
    <row r="516" spans="1:99" ht="20.100000000000001" customHeight="1" x14ac:dyDescent="0.25">
      <c r="A516" s="57">
        <v>511</v>
      </c>
      <c r="B516" s="398" t="str">
        <f>IF(D516='Напрямки конкурса'!$L$2,'Напрямки конкурса'!$B$2,IF(D516='Напрямки конкурса'!$L$3,'Напрямки конкурса'!$B$3,IF(D516='Напрямки конкурса'!$L$4,'Напрямки конкурса'!$B$4,IF(D516='Напрямки конкурса'!$L$5,'Напрямки конкурса'!$B$5,IF(D516='Напрямки конкурса'!$L$6,'Напрямки конкурса'!$B$6,IF(D516='Напрямки конкурса'!$L$7,'Напрямки конкурса'!$B$7,IF(D516='Напрямки конкурса'!$L$8,'Напрямки конкурса'!$B$8,IF(D516='Напрямки конкурса'!$L$9,'Напрямки конкурса'!$B$9,IF(D516='Напрямки конкурса'!$L$10,'Напрямки конкурса'!$B$10,IF(D516='Напрямки конкурса'!$L$11,'Напрямки конкурса'!$B$11,IF(D516='Напрямки конкурса'!$L$12,'Напрямки конкурса'!$B$12,IF(D516='Напрямки конкурса'!$L$13,'Напрямки конкурса'!$B$13,IF(D516='Напрямки конкурса'!$L$14,'Напрямки конкурса'!$B$14,IF(D516='Напрямки конкурса'!$L$15,'Напрямки конкурса'!$B$15,IF(D516='Напрямки конкурса'!$L$16,'Напрямки конкурса'!$B$16,IF(D516='Напрямки конкурса'!$L$17,'Напрямки конкурса'!$B$17,IF(D516='Напрямки конкурса'!$L$18,'Напрямки конкурса'!$B$18,IF(D516='Напрямки конкурса'!$L$19,'Напрямки конкурса'!$B$19,IF(D516='Напрямки конкурса'!$L$20,'Напрямки конкурса'!$B$20,IF(D516='Напрямки конкурса'!$L$21,'Напрямки конкурса'!$B$21,IF(D516='Напрямки конкурса'!$L$22,'Напрямки конкурса'!$B$22,IF(D516='Напрямки конкурса'!$L$23,'Напрямки конкурса'!$B$23,IF(D516='Напрямки конкурса'!$L$24,'Напрямки конкурса'!$B$24,IF(D516='Напрямки конкурса'!$L$25,'Напрямки конкурса'!$B$25,IF(D516='Напрямки конкурса'!$L$26,'Напрямки конкурса'!$B$26,IF(D516='Напрямки конкурса'!$L$27,'Напрямки конкурса'!$B$27,IF(D516='Напрямки конкурса'!$L$28,'Напрямки конкурса'!$B$28,"")))))))))))))))))))))))))))</f>
        <v/>
      </c>
      <c r="C516" s="58" t="str">
        <f>IF(D516='Напрямки конкурса'!$L$2,'Напрямки конкурса'!$K$2,IF(D516='Напрямки конкурса'!$L$3,'Напрямки конкурса'!$K$3,IF(D516='Напрямки конкурса'!$L$4,'Напрямки конкурса'!$K$4,IF(D516='Напрямки конкурса'!$L$5,'Напрямки конкурса'!$K$5,IF(D516='Напрямки конкурса'!$L$6,'Напрямки конкурса'!$K$6,IF(D516='Напрямки конкурса'!$L$7,'Напрямки конкурса'!$K$7,IF(D516='Напрямки конкурса'!$L$8,'Напрямки конкурса'!$K$8,IF(D516='Напрямки конкурса'!$L$9,'Напрямки конкурса'!$K$9,IF(D516='Напрямки конкурса'!$L$10,'Напрямки конкурса'!$K$10,IF(D516='Напрямки конкурса'!$L$11,'Напрямки конкурса'!$K$11,IF(D516='Напрямки конкурса'!$L$12,'Напрямки конкурса'!$K$12,IF(D516='Напрямки конкурса'!$L$13,'Напрямки конкурса'!$K$13,IF(D516='Напрямки конкурса'!$L$14,'Напрямки конкурса'!$K$14,IF(D516='Напрямки конкурса'!$L$15,'Напрямки конкурса'!$K$15,IF(D516='Напрямки конкурса'!$L$16,'Напрямки конкурса'!$K$16,IF(D516='Напрямки конкурса'!$L$17,'Напрямки конкурса'!$K$17,IF(D516='Напрямки конкурса'!$L$18,'Напрямки конкурса'!$K$18,IF(D516='Напрямки конкурса'!$L$19,'Напрямки конкурса'!$K$19,IF(D516='Напрямки конкурса'!$L$20,'Напрямки конкурса'!$K$20,IF(D516='Напрямки конкурса'!$L$21,'Напрямки конкурса'!$K$21,IF(D516='Напрямки конкурса'!$L$22,'Напрямки конкурса'!$K$22,IF(D516='Напрямки конкурса'!$L$23,'Напрямки конкурса'!$K$23,IF(D516='Напрямки конкурса'!$L$24,'Напрямки конкурса'!$K$24,IF(D516='Напрямки конкурса'!$L$25,'Напрямки конкурса'!$K$25,IF(D516='Напрямки конкурса'!$L$26,'Напрямки конкурса'!$K$26,IF(D516='Напрямки конкурса'!$L$27,'Напрямки конкурса'!$K$27,IF(D516='Напрямки конкурса'!$L$28,'Напрямки конкурса'!$K$28,"")))))))))))))))))))))))))))</f>
        <v/>
      </c>
      <c r="D516" s="554"/>
      <c r="E516" s="169"/>
      <c r="F516" s="169"/>
      <c r="G516" s="169"/>
      <c r="H516" s="148" t="str">
        <f>IF(I516='Категорія витрат'!$B$2,'Категорія витрат'!$A$2,IF(I516='Категорія витрат'!$B$3,'Категорія витрат'!$A$3,IF(I516='Категорія витрат'!$B$4,'Категорія витрат'!$A$4,IF(I516='Категорія витрат'!$B$5,'Категорія витрат'!$A$5,IF(I516='Категорія витрат'!$B$6,'Категорія витрат'!$A$6,IF(I516='Категорія витрат'!$B$7,'Категорія витрат'!$A$7,IF(I516='Категорія витрат'!$B$8,'Категорія витрат'!$A$8,IF(I516='Категорія витрат'!$B$9,'Категорія витрат'!$A$9,IF(I516='Категорія витрат'!$B$10,'Категорія витрат'!$A$10,IF(I516='Категорія витрат'!$B$11,'Категорія витрат'!$A$11,IF(I516='Категорія витрат'!$B$12,'Категорія витрат'!$A$12,IF(I516='Категорія витрат'!$B$13,'Категорія витрат'!$A$13,IF(I516='Категорія витрат'!$B$14,'Категорія витрат'!$A$14,IF(I516='Категорія витрат'!$B$15,'Категорія витрат'!$A$15,IF(I516='Категорія витрат'!$B$16,'Категорія витрат'!$A$16,IF(I516='Категорія витрат'!$B$17,'Категорія витрат'!$A$17,IF(I516='Категорія витрат'!$B$18,'Категорія витрат'!$A$18,IF(I516='Категорія витрат'!$B$19,'Категорія витрат'!$A$19,IF(I516='Категорія витрат'!$B$20,'Категорія витрат'!$A$20,IF(I516='Категорія витрат'!$B$21,'Категорія витрат'!$A$21,IF(I516='Категорія витрат'!$B$22,'Категорія витрат'!$A$22,IF(I516='Категорія витрат'!$B$23,'Категорія витрат'!$A$23,IF(I516='Категорія витрат'!$B$24,'Категорія витрат'!$A$24,IF(I516='Категорія витрат'!$B$25,'Категорія витрат'!$A$25,IF(I516='Категорія витрат'!$B$26,'Категорія витрат'!$A$26,IF(I516='Категорія витрат'!$B$27,'Категорія витрат'!$A$27,IF(I516='Категорія витрат'!$B$28,'Категорія витрат'!$A$28,IF(I516='Категорія витрат'!$B$29,'Категорія витрат'!$A$29,IF(I516='Категорія витрат'!$B$30,'Категорія витрат'!$A$30,"")))))))))))))))))))))))))))))</f>
        <v/>
      </c>
      <c r="I516" s="172"/>
      <c r="J516" s="171"/>
      <c r="K516" s="174"/>
      <c r="L516" s="86">
        <f t="shared" si="292"/>
        <v>0</v>
      </c>
      <c r="M516" s="174"/>
      <c r="N516" s="176"/>
      <c r="O516" s="396">
        <f t="shared" si="267"/>
        <v>0</v>
      </c>
      <c r="P516" s="157">
        <f>IF(J516='Категорія витрат'!$F$2,ROUND('Додаток 3._Бюджет детальний ПР'!O516*0.3676,2),IF(J516='Категорія витрат'!$F$3,ROUND('Додаток 3._Бюджет детальний ПР'!O516*0.347,2),IF(J516='Категорія витрат'!$F$4,ROUND('Додаток 3._Бюджет детальний ПР'!O516*0.347,2),IF(J516='Категорія витрат'!$F$7,ROUND('Додаток 3._Бюджет детальний ПР'!O516*0.0841,2),0))))</f>
        <v>0</v>
      </c>
      <c r="Q516" s="151">
        <f t="shared" si="296"/>
        <v>0</v>
      </c>
      <c r="R516" s="179"/>
      <c r="S516" s="179"/>
      <c r="T516" s="179"/>
      <c r="U516" s="179"/>
      <c r="V516" s="179"/>
      <c r="W516" s="179"/>
      <c r="X516" s="179"/>
      <c r="Y516" s="179"/>
      <c r="Z516" s="179"/>
      <c r="AA516" s="179"/>
      <c r="AB516" s="179"/>
      <c r="AC516" s="179"/>
      <c r="AD516" s="48">
        <f t="shared" si="268"/>
        <v>0</v>
      </c>
      <c r="AE516" s="48">
        <f t="shared" si="269"/>
        <v>0</v>
      </c>
      <c r="AF516" s="48">
        <f t="shared" si="270"/>
        <v>0</v>
      </c>
      <c r="AG516" s="48">
        <f t="shared" si="271"/>
        <v>0</v>
      </c>
      <c r="AH516" s="48">
        <f t="shared" si="272"/>
        <v>0</v>
      </c>
      <c r="AI516" s="48">
        <f t="shared" si="273"/>
        <v>0</v>
      </c>
      <c r="AJ516" s="48">
        <f t="shared" si="274"/>
        <v>0</v>
      </c>
      <c r="AK516" s="48">
        <f t="shared" si="275"/>
        <v>0</v>
      </c>
      <c r="AL516" s="179"/>
      <c r="AM516" s="179"/>
      <c r="AN516" s="76"/>
      <c r="AO516" s="174"/>
      <c r="AP516" s="405">
        <f t="shared" si="293"/>
        <v>0</v>
      </c>
      <c r="AQ516" s="174"/>
      <c r="AR516" s="176"/>
      <c r="AS516" s="169"/>
      <c r="AT516" s="157">
        <f>IF(J516='Категорія витрат'!$F$2,ROUND('Додаток 3._Бюджет детальний ПР'!AS516*0.3676,2),IF(J516='Категорія витрат'!$F$3,ROUND('Додаток 3._Бюджет детальний ПР'!AS516*0.347,2),IF(J516='Категорія витрат'!$F$4,ROUND('Додаток 3._Бюджет детальний ПР'!AS516*0.347,2),IF(J516='Категорія витрат'!$F$7,ROUND('Додаток 3._Бюджет детальний ПР'!AS516*0.0841,2),0))))</f>
        <v>0</v>
      </c>
      <c r="AU516" s="151">
        <f t="shared" si="266"/>
        <v>0</v>
      </c>
      <c r="AV516" s="179"/>
      <c r="AW516" s="179"/>
      <c r="AX516" s="179"/>
      <c r="AY516" s="179"/>
      <c r="AZ516" s="179"/>
      <c r="BA516" s="179"/>
      <c r="BB516" s="179"/>
      <c r="BC516" s="179"/>
      <c r="BD516" s="179"/>
      <c r="BE516" s="179"/>
      <c r="BF516" s="179"/>
      <c r="BG516" s="179"/>
      <c r="BH516" s="48">
        <f t="shared" si="276"/>
        <v>0</v>
      </c>
      <c r="BI516" s="48">
        <f t="shared" si="277"/>
        <v>0</v>
      </c>
      <c r="BJ516" s="48">
        <f t="shared" si="278"/>
        <v>0</v>
      </c>
      <c r="BK516" s="48">
        <f t="shared" si="279"/>
        <v>0</v>
      </c>
      <c r="BL516" s="48">
        <f t="shared" si="280"/>
        <v>0</v>
      </c>
      <c r="BM516" s="48">
        <f t="shared" si="281"/>
        <v>0</v>
      </c>
      <c r="BN516" s="48">
        <f t="shared" si="282"/>
        <v>0</v>
      </c>
      <c r="BO516" s="48">
        <f t="shared" si="283"/>
        <v>0</v>
      </c>
      <c r="BP516" s="179"/>
      <c r="BQ516" s="179"/>
      <c r="BR516" s="189"/>
      <c r="BS516" s="174"/>
      <c r="BT516" s="86">
        <f t="shared" si="294"/>
        <v>0</v>
      </c>
      <c r="BU516" s="174"/>
      <c r="BV516" s="176"/>
      <c r="BW516" s="169"/>
      <c r="BX516" s="157">
        <f>IF(J516='Категорія витрат'!$F$2,ROUND('Додаток 3._Бюджет детальний ПР'!BW516*0.3676,2),IF(J516='Категорія витрат'!$F$3,ROUND('Додаток 3._Бюджет детальний ПР'!BW516*0.347,2),IF(J516='Категорія витрат'!$F$4,ROUND('Додаток 3._Бюджет детальний ПР'!BW516*0.347,2),IF(J516='Категорія витрат'!$F$7,ROUND('Додаток 3._Бюджет детальний ПР'!BW516*0.0841,2),0))))</f>
        <v>0</v>
      </c>
      <c r="BY516" s="151">
        <f t="shared" si="295"/>
        <v>0</v>
      </c>
      <c r="BZ516" s="179"/>
      <c r="CA516" s="179"/>
      <c r="CB516" s="179"/>
      <c r="CC516" s="179"/>
      <c r="CD516" s="179"/>
      <c r="CE516" s="179"/>
      <c r="CF516" s="179"/>
      <c r="CG516" s="179"/>
      <c r="CH516" s="179"/>
      <c r="CI516" s="179"/>
      <c r="CJ516" s="179"/>
      <c r="CK516" s="179"/>
      <c r="CL516" s="48">
        <f t="shared" si="284"/>
        <v>0</v>
      </c>
      <c r="CM516" s="48">
        <f t="shared" si="285"/>
        <v>0</v>
      </c>
      <c r="CN516" s="48">
        <f t="shared" si="286"/>
        <v>0</v>
      </c>
      <c r="CO516" s="48">
        <f t="shared" si="287"/>
        <v>0</v>
      </c>
      <c r="CP516" s="48">
        <f t="shared" si="288"/>
        <v>0</v>
      </c>
      <c r="CQ516" s="48">
        <f t="shared" si="289"/>
        <v>0</v>
      </c>
      <c r="CR516" s="48">
        <f t="shared" si="290"/>
        <v>0</v>
      </c>
      <c r="CS516" s="48">
        <f t="shared" si="291"/>
        <v>0</v>
      </c>
      <c r="CT516" s="179"/>
      <c r="CU516" s="179"/>
    </row>
    <row r="517" spans="1:99" ht="20.100000000000001" customHeight="1" x14ac:dyDescent="0.25">
      <c r="A517" s="57">
        <v>512</v>
      </c>
      <c r="B517" s="398" t="str">
        <f>IF(D517='Напрямки конкурса'!$L$2,'Напрямки конкурса'!$B$2,IF(D517='Напрямки конкурса'!$L$3,'Напрямки конкурса'!$B$3,IF(D517='Напрямки конкурса'!$L$4,'Напрямки конкурса'!$B$4,IF(D517='Напрямки конкурса'!$L$5,'Напрямки конкурса'!$B$5,IF(D517='Напрямки конкурса'!$L$6,'Напрямки конкурса'!$B$6,IF(D517='Напрямки конкурса'!$L$7,'Напрямки конкурса'!$B$7,IF(D517='Напрямки конкурса'!$L$8,'Напрямки конкурса'!$B$8,IF(D517='Напрямки конкурса'!$L$9,'Напрямки конкурса'!$B$9,IF(D517='Напрямки конкурса'!$L$10,'Напрямки конкурса'!$B$10,IF(D517='Напрямки конкурса'!$L$11,'Напрямки конкурса'!$B$11,IF(D517='Напрямки конкурса'!$L$12,'Напрямки конкурса'!$B$12,IF(D517='Напрямки конкурса'!$L$13,'Напрямки конкурса'!$B$13,IF(D517='Напрямки конкурса'!$L$14,'Напрямки конкурса'!$B$14,IF(D517='Напрямки конкурса'!$L$15,'Напрямки конкурса'!$B$15,IF(D517='Напрямки конкурса'!$L$16,'Напрямки конкурса'!$B$16,IF(D517='Напрямки конкурса'!$L$17,'Напрямки конкурса'!$B$17,IF(D517='Напрямки конкурса'!$L$18,'Напрямки конкурса'!$B$18,IF(D517='Напрямки конкурса'!$L$19,'Напрямки конкурса'!$B$19,IF(D517='Напрямки конкурса'!$L$20,'Напрямки конкурса'!$B$20,IF(D517='Напрямки конкурса'!$L$21,'Напрямки конкурса'!$B$21,IF(D517='Напрямки конкурса'!$L$22,'Напрямки конкурса'!$B$22,IF(D517='Напрямки конкурса'!$L$23,'Напрямки конкурса'!$B$23,IF(D517='Напрямки конкурса'!$L$24,'Напрямки конкурса'!$B$24,IF(D517='Напрямки конкурса'!$L$25,'Напрямки конкурса'!$B$25,IF(D517='Напрямки конкурса'!$L$26,'Напрямки конкурса'!$B$26,IF(D517='Напрямки конкурса'!$L$27,'Напрямки конкурса'!$B$27,IF(D517='Напрямки конкурса'!$L$28,'Напрямки конкурса'!$B$28,"")))))))))))))))))))))))))))</f>
        <v/>
      </c>
      <c r="C517" s="58" t="str">
        <f>IF(D517='Напрямки конкурса'!$L$2,'Напрямки конкурса'!$K$2,IF(D517='Напрямки конкурса'!$L$3,'Напрямки конкурса'!$K$3,IF(D517='Напрямки конкурса'!$L$4,'Напрямки конкурса'!$K$4,IF(D517='Напрямки конкурса'!$L$5,'Напрямки конкурса'!$K$5,IF(D517='Напрямки конкурса'!$L$6,'Напрямки конкурса'!$K$6,IF(D517='Напрямки конкурса'!$L$7,'Напрямки конкурса'!$K$7,IF(D517='Напрямки конкурса'!$L$8,'Напрямки конкурса'!$K$8,IF(D517='Напрямки конкурса'!$L$9,'Напрямки конкурса'!$K$9,IF(D517='Напрямки конкурса'!$L$10,'Напрямки конкурса'!$K$10,IF(D517='Напрямки конкурса'!$L$11,'Напрямки конкурса'!$K$11,IF(D517='Напрямки конкурса'!$L$12,'Напрямки конкурса'!$K$12,IF(D517='Напрямки конкурса'!$L$13,'Напрямки конкурса'!$K$13,IF(D517='Напрямки конкурса'!$L$14,'Напрямки конкурса'!$K$14,IF(D517='Напрямки конкурса'!$L$15,'Напрямки конкурса'!$K$15,IF(D517='Напрямки конкурса'!$L$16,'Напрямки конкурса'!$K$16,IF(D517='Напрямки конкурса'!$L$17,'Напрямки конкурса'!$K$17,IF(D517='Напрямки конкурса'!$L$18,'Напрямки конкурса'!$K$18,IF(D517='Напрямки конкурса'!$L$19,'Напрямки конкурса'!$K$19,IF(D517='Напрямки конкурса'!$L$20,'Напрямки конкурса'!$K$20,IF(D517='Напрямки конкурса'!$L$21,'Напрямки конкурса'!$K$21,IF(D517='Напрямки конкурса'!$L$22,'Напрямки конкурса'!$K$22,IF(D517='Напрямки конкурса'!$L$23,'Напрямки конкурса'!$K$23,IF(D517='Напрямки конкурса'!$L$24,'Напрямки конкурса'!$K$24,IF(D517='Напрямки конкурса'!$L$25,'Напрямки конкурса'!$K$25,IF(D517='Напрямки конкурса'!$L$26,'Напрямки конкурса'!$K$26,IF(D517='Напрямки конкурса'!$L$27,'Напрямки конкурса'!$K$27,IF(D517='Напрямки конкурса'!$L$28,'Напрямки конкурса'!$K$28,"")))))))))))))))))))))))))))</f>
        <v/>
      </c>
      <c r="D517" s="554"/>
      <c r="E517" s="169"/>
      <c r="F517" s="169"/>
      <c r="G517" s="169"/>
      <c r="H517" s="148" t="str">
        <f>IF(I517='Категорія витрат'!$B$2,'Категорія витрат'!$A$2,IF(I517='Категорія витрат'!$B$3,'Категорія витрат'!$A$3,IF(I517='Категорія витрат'!$B$4,'Категорія витрат'!$A$4,IF(I517='Категорія витрат'!$B$5,'Категорія витрат'!$A$5,IF(I517='Категорія витрат'!$B$6,'Категорія витрат'!$A$6,IF(I517='Категорія витрат'!$B$7,'Категорія витрат'!$A$7,IF(I517='Категорія витрат'!$B$8,'Категорія витрат'!$A$8,IF(I517='Категорія витрат'!$B$9,'Категорія витрат'!$A$9,IF(I517='Категорія витрат'!$B$10,'Категорія витрат'!$A$10,IF(I517='Категорія витрат'!$B$11,'Категорія витрат'!$A$11,IF(I517='Категорія витрат'!$B$12,'Категорія витрат'!$A$12,IF(I517='Категорія витрат'!$B$13,'Категорія витрат'!$A$13,IF(I517='Категорія витрат'!$B$14,'Категорія витрат'!$A$14,IF(I517='Категорія витрат'!$B$15,'Категорія витрат'!$A$15,IF(I517='Категорія витрат'!$B$16,'Категорія витрат'!$A$16,IF(I517='Категорія витрат'!$B$17,'Категорія витрат'!$A$17,IF(I517='Категорія витрат'!$B$18,'Категорія витрат'!$A$18,IF(I517='Категорія витрат'!$B$19,'Категорія витрат'!$A$19,IF(I517='Категорія витрат'!$B$20,'Категорія витрат'!$A$20,IF(I517='Категорія витрат'!$B$21,'Категорія витрат'!$A$21,IF(I517='Категорія витрат'!$B$22,'Категорія витрат'!$A$22,IF(I517='Категорія витрат'!$B$23,'Категорія витрат'!$A$23,IF(I517='Категорія витрат'!$B$24,'Категорія витрат'!$A$24,IF(I517='Категорія витрат'!$B$25,'Категорія витрат'!$A$25,IF(I517='Категорія витрат'!$B$26,'Категорія витрат'!$A$26,IF(I517='Категорія витрат'!$B$27,'Категорія витрат'!$A$27,IF(I517='Категорія витрат'!$B$28,'Категорія витрат'!$A$28,IF(I517='Категорія витрат'!$B$29,'Категорія витрат'!$A$29,IF(I517='Категорія витрат'!$B$30,'Категорія витрат'!$A$30,"")))))))))))))))))))))))))))))</f>
        <v/>
      </c>
      <c r="I517" s="172"/>
      <c r="J517" s="171"/>
      <c r="K517" s="174"/>
      <c r="L517" s="86">
        <f t="shared" si="292"/>
        <v>0</v>
      </c>
      <c r="M517" s="174"/>
      <c r="N517" s="176"/>
      <c r="O517" s="396">
        <f t="shared" si="267"/>
        <v>0</v>
      </c>
      <c r="P517" s="157">
        <f>IF(J517='Категорія витрат'!$F$2,ROUND('Додаток 3._Бюджет детальний ПР'!O517*0.3676,2),IF(J517='Категорія витрат'!$F$3,ROUND('Додаток 3._Бюджет детальний ПР'!O517*0.347,2),IF(J517='Категорія витрат'!$F$4,ROUND('Додаток 3._Бюджет детальний ПР'!O517*0.347,2),IF(J517='Категорія витрат'!$F$7,ROUND('Додаток 3._Бюджет детальний ПР'!O517*0.0841,2),0))))</f>
        <v>0</v>
      </c>
      <c r="Q517" s="151">
        <f t="shared" si="296"/>
        <v>0</v>
      </c>
      <c r="R517" s="179"/>
      <c r="S517" s="179"/>
      <c r="T517" s="179"/>
      <c r="U517" s="179"/>
      <c r="V517" s="179"/>
      <c r="W517" s="179"/>
      <c r="X517" s="179"/>
      <c r="Y517" s="179"/>
      <c r="Z517" s="179"/>
      <c r="AA517" s="179"/>
      <c r="AB517" s="179"/>
      <c r="AC517" s="179"/>
      <c r="AD517" s="48">
        <f t="shared" si="268"/>
        <v>0</v>
      </c>
      <c r="AE517" s="48">
        <f t="shared" si="269"/>
        <v>0</v>
      </c>
      <c r="AF517" s="48">
        <f t="shared" si="270"/>
        <v>0</v>
      </c>
      <c r="AG517" s="48">
        <f t="shared" si="271"/>
        <v>0</v>
      </c>
      <c r="AH517" s="48">
        <f t="shared" si="272"/>
        <v>0</v>
      </c>
      <c r="AI517" s="48">
        <f t="shared" si="273"/>
        <v>0</v>
      </c>
      <c r="AJ517" s="48">
        <f t="shared" si="274"/>
        <v>0</v>
      </c>
      <c r="AK517" s="48">
        <f t="shared" si="275"/>
        <v>0</v>
      </c>
      <c r="AL517" s="179"/>
      <c r="AM517" s="179"/>
      <c r="AN517" s="76"/>
      <c r="AO517" s="174"/>
      <c r="AP517" s="405">
        <f t="shared" si="293"/>
        <v>0</v>
      </c>
      <c r="AQ517" s="174"/>
      <c r="AR517" s="176"/>
      <c r="AS517" s="169"/>
      <c r="AT517" s="157">
        <f>IF(J517='Категорія витрат'!$F$2,ROUND('Додаток 3._Бюджет детальний ПР'!AS517*0.3676,2),IF(J517='Категорія витрат'!$F$3,ROUND('Додаток 3._Бюджет детальний ПР'!AS517*0.347,2),IF(J517='Категорія витрат'!$F$4,ROUND('Додаток 3._Бюджет детальний ПР'!AS517*0.347,2),IF(J517='Категорія витрат'!$F$7,ROUND('Додаток 3._Бюджет детальний ПР'!AS517*0.0841,2),0))))</f>
        <v>0</v>
      </c>
      <c r="AU517" s="151">
        <f t="shared" ref="AU517:AU580" si="297">(AS517+AT517)*AP517</f>
        <v>0</v>
      </c>
      <c r="AV517" s="179"/>
      <c r="AW517" s="179"/>
      <c r="AX517" s="179"/>
      <c r="AY517" s="179"/>
      <c r="AZ517" s="179"/>
      <c r="BA517" s="179"/>
      <c r="BB517" s="179"/>
      <c r="BC517" s="179"/>
      <c r="BD517" s="179"/>
      <c r="BE517" s="179"/>
      <c r="BF517" s="179"/>
      <c r="BG517" s="179"/>
      <c r="BH517" s="48">
        <f t="shared" si="276"/>
        <v>0</v>
      </c>
      <c r="BI517" s="48">
        <f t="shared" si="277"/>
        <v>0</v>
      </c>
      <c r="BJ517" s="48">
        <f t="shared" si="278"/>
        <v>0</v>
      </c>
      <c r="BK517" s="48">
        <f t="shared" si="279"/>
        <v>0</v>
      </c>
      <c r="BL517" s="48">
        <f t="shared" si="280"/>
        <v>0</v>
      </c>
      <c r="BM517" s="48">
        <f t="shared" si="281"/>
        <v>0</v>
      </c>
      <c r="BN517" s="48">
        <f t="shared" si="282"/>
        <v>0</v>
      </c>
      <c r="BO517" s="48">
        <f t="shared" si="283"/>
        <v>0</v>
      </c>
      <c r="BP517" s="179"/>
      <c r="BQ517" s="179"/>
      <c r="BR517" s="189"/>
      <c r="BS517" s="174"/>
      <c r="BT517" s="86">
        <f t="shared" si="294"/>
        <v>0</v>
      </c>
      <c r="BU517" s="174"/>
      <c r="BV517" s="176"/>
      <c r="BW517" s="169"/>
      <c r="BX517" s="157">
        <f>IF(J517='Категорія витрат'!$F$2,ROUND('Додаток 3._Бюджет детальний ПР'!BW517*0.3676,2),IF(J517='Категорія витрат'!$F$3,ROUND('Додаток 3._Бюджет детальний ПР'!BW517*0.347,2),IF(J517='Категорія витрат'!$F$4,ROUND('Додаток 3._Бюджет детальний ПР'!BW517*0.347,2),IF(J517='Категорія витрат'!$F$7,ROUND('Додаток 3._Бюджет детальний ПР'!BW517*0.0841,2),0))))</f>
        <v>0</v>
      </c>
      <c r="BY517" s="151">
        <f t="shared" si="295"/>
        <v>0</v>
      </c>
      <c r="BZ517" s="179"/>
      <c r="CA517" s="179"/>
      <c r="CB517" s="179"/>
      <c r="CC517" s="179"/>
      <c r="CD517" s="179"/>
      <c r="CE517" s="179"/>
      <c r="CF517" s="179"/>
      <c r="CG517" s="179"/>
      <c r="CH517" s="179"/>
      <c r="CI517" s="179"/>
      <c r="CJ517" s="179"/>
      <c r="CK517" s="179"/>
      <c r="CL517" s="48">
        <f t="shared" si="284"/>
        <v>0</v>
      </c>
      <c r="CM517" s="48">
        <f t="shared" si="285"/>
        <v>0</v>
      </c>
      <c r="CN517" s="48">
        <f t="shared" si="286"/>
        <v>0</v>
      </c>
      <c r="CO517" s="48">
        <f t="shared" si="287"/>
        <v>0</v>
      </c>
      <c r="CP517" s="48">
        <f t="shared" si="288"/>
        <v>0</v>
      </c>
      <c r="CQ517" s="48">
        <f t="shared" si="289"/>
        <v>0</v>
      </c>
      <c r="CR517" s="48">
        <f t="shared" si="290"/>
        <v>0</v>
      </c>
      <c r="CS517" s="48">
        <f t="shared" si="291"/>
        <v>0</v>
      </c>
      <c r="CT517" s="179"/>
      <c r="CU517" s="179"/>
    </row>
    <row r="518" spans="1:99" ht="20.100000000000001" customHeight="1" x14ac:dyDescent="0.25">
      <c r="A518" s="57">
        <v>513</v>
      </c>
      <c r="B518" s="398" t="str">
        <f>IF(D518='Напрямки конкурса'!$L$2,'Напрямки конкурса'!$B$2,IF(D518='Напрямки конкурса'!$L$3,'Напрямки конкурса'!$B$3,IF(D518='Напрямки конкурса'!$L$4,'Напрямки конкурса'!$B$4,IF(D518='Напрямки конкурса'!$L$5,'Напрямки конкурса'!$B$5,IF(D518='Напрямки конкурса'!$L$6,'Напрямки конкурса'!$B$6,IF(D518='Напрямки конкурса'!$L$7,'Напрямки конкурса'!$B$7,IF(D518='Напрямки конкурса'!$L$8,'Напрямки конкурса'!$B$8,IF(D518='Напрямки конкурса'!$L$9,'Напрямки конкурса'!$B$9,IF(D518='Напрямки конкурса'!$L$10,'Напрямки конкурса'!$B$10,IF(D518='Напрямки конкурса'!$L$11,'Напрямки конкурса'!$B$11,IF(D518='Напрямки конкурса'!$L$12,'Напрямки конкурса'!$B$12,IF(D518='Напрямки конкурса'!$L$13,'Напрямки конкурса'!$B$13,IF(D518='Напрямки конкурса'!$L$14,'Напрямки конкурса'!$B$14,IF(D518='Напрямки конкурса'!$L$15,'Напрямки конкурса'!$B$15,IF(D518='Напрямки конкурса'!$L$16,'Напрямки конкурса'!$B$16,IF(D518='Напрямки конкурса'!$L$17,'Напрямки конкурса'!$B$17,IF(D518='Напрямки конкурса'!$L$18,'Напрямки конкурса'!$B$18,IF(D518='Напрямки конкурса'!$L$19,'Напрямки конкурса'!$B$19,IF(D518='Напрямки конкурса'!$L$20,'Напрямки конкурса'!$B$20,IF(D518='Напрямки конкурса'!$L$21,'Напрямки конкурса'!$B$21,IF(D518='Напрямки конкурса'!$L$22,'Напрямки конкурса'!$B$22,IF(D518='Напрямки конкурса'!$L$23,'Напрямки конкурса'!$B$23,IF(D518='Напрямки конкурса'!$L$24,'Напрямки конкурса'!$B$24,IF(D518='Напрямки конкурса'!$L$25,'Напрямки конкурса'!$B$25,IF(D518='Напрямки конкурса'!$L$26,'Напрямки конкурса'!$B$26,IF(D518='Напрямки конкурса'!$L$27,'Напрямки конкурса'!$B$27,IF(D518='Напрямки конкурса'!$L$28,'Напрямки конкурса'!$B$28,"")))))))))))))))))))))))))))</f>
        <v/>
      </c>
      <c r="C518" s="58" t="str">
        <f>IF(D518='Напрямки конкурса'!$L$2,'Напрямки конкурса'!$K$2,IF(D518='Напрямки конкурса'!$L$3,'Напрямки конкурса'!$K$3,IF(D518='Напрямки конкурса'!$L$4,'Напрямки конкурса'!$K$4,IF(D518='Напрямки конкурса'!$L$5,'Напрямки конкурса'!$K$5,IF(D518='Напрямки конкурса'!$L$6,'Напрямки конкурса'!$K$6,IF(D518='Напрямки конкурса'!$L$7,'Напрямки конкурса'!$K$7,IF(D518='Напрямки конкурса'!$L$8,'Напрямки конкурса'!$K$8,IF(D518='Напрямки конкурса'!$L$9,'Напрямки конкурса'!$K$9,IF(D518='Напрямки конкурса'!$L$10,'Напрямки конкурса'!$K$10,IF(D518='Напрямки конкурса'!$L$11,'Напрямки конкурса'!$K$11,IF(D518='Напрямки конкурса'!$L$12,'Напрямки конкурса'!$K$12,IF(D518='Напрямки конкурса'!$L$13,'Напрямки конкурса'!$K$13,IF(D518='Напрямки конкурса'!$L$14,'Напрямки конкурса'!$K$14,IF(D518='Напрямки конкурса'!$L$15,'Напрямки конкурса'!$K$15,IF(D518='Напрямки конкурса'!$L$16,'Напрямки конкурса'!$K$16,IF(D518='Напрямки конкурса'!$L$17,'Напрямки конкурса'!$K$17,IF(D518='Напрямки конкурса'!$L$18,'Напрямки конкурса'!$K$18,IF(D518='Напрямки конкурса'!$L$19,'Напрямки конкурса'!$K$19,IF(D518='Напрямки конкурса'!$L$20,'Напрямки конкурса'!$K$20,IF(D518='Напрямки конкурса'!$L$21,'Напрямки конкурса'!$K$21,IF(D518='Напрямки конкурса'!$L$22,'Напрямки конкурса'!$K$22,IF(D518='Напрямки конкурса'!$L$23,'Напрямки конкурса'!$K$23,IF(D518='Напрямки конкурса'!$L$24,'Напрямки конкурса'!$K$24,IF(D518='Напрямки конкурса'!$L$25,'Напрямки конкурса'!$K$25,IF(D518='Напрямки конкурса'!$L$26,'Напрямки конкурса'!$K$26,IF(D518='Напрямки конкурса'!$L$27,'Напрямки конкурса'!$K$27,IF(D518='Напрямки конкурса'!$L$28,'Напрямки конкурса'!$K$28,"")))))))))))))))))))))))))))</f>
        <v/>
      </c>
      <c r="D518" s="554"/>
      <c r="E518" s="169"/>
      <c r="F518" s="169"/>
      <c r="G518" s="169"/>
      <c r="H518" s="148" t="str">
        <f>IF(I518='Категорія витрат'!$B$2,'Категорія витрат'!$A$2,IF(I518='Категорія витрат'!$B$3,'Категорія витрат'!$A$3,IF(I518='Категорія витрат'!$B$4,'Категорія витрат'!$A$4,IF(I518='Категорія витрат'!$B$5,'Категорія витрат'!$A$5,IF(I518='Категорія витрат'!$B$6,'Категорія витрат'!$A$6,IF(I518='Категорія витрат'!$B$7,'Категорія витрат'!$A$7,IF(I518='Категорія витрат'!$B$8,'Категорія витрат'!$A$8,IF(I518='Категорія витрат'!$B$9,'Категорія витрат'!$A$9,IF(I518='Категорія витрат'!$B$10,'Категорія витрат'!$A$10,IF(I518='Категорія витрат'!$B$11,'Категорія витрат'!$A$11,IF(I518='Категорія витрат'!$B$12,'Категорія витрат'!$A$12,IF(I518='Категорія витрат'!$B$13,'Категорія витрат'!$A$13,IF(I518='Категорія витрат'!$B$14,'Категорія витрат'!$A$14,IF(I518='Категорія витрат'!$B$15,'Категорія витрат'!$A$15,IF(I518='Категорія витрат'!$B$16,'Категорія витрат'!$A$16,IF(I518='Категорія витрат'!$B$17,'Категорія витрат'!$A$17,IF(I518='Категорія витрат'!$B$18,'Категорія витрат'!$A$18,IF(I518='Категорія витрат'!$B$19,'Категорія витрат'!$A$19,IF(I518='Категорія витрат'!$B$20,'Категорія витрат'!$A$20,IF(I518='Категорія витрат'!$B$21,'Категорія витрат'!$A$21,IF(I518='Категорія витрат'!$B$22,'Категорія витрат'!$A$22,IF(I518='Категорія витрат'!$B$23,'Категорія витрат'!$A$23,IF(I518='Категорія витрат'!$B$24,'Категорія витрат'!$A$24,IF(I518='Категорія витрат'!$B$25,'Категорія витрат'!$A$25,IF(I518='Категорія витрат'!$B$26,'Категорія витрат'!$A$26,IF(I518='Категорія витрат'!$B$27,'Категорія витрат'!$A$27,IF(I518='Категорія витрат'!$B$28,'Категорія витрат'!$A$28,IF(I518='Категорія витрат'!$B$29,'Категорія витрат'!$A$29,IF(I518='Категорія витрат'!$B$30,'Категорія витрат'!$A$30,"")))))))))))))))))))))))))))))</f>
        <v/>
      </c>
      <c r="I518" s="172"/>
      <c r="J518" s="171"/>
      <c r="K518" s="174"/>
      <c r="L518" s="86">
        <f t="shared" si="292"/>
        <v>0</v>
      </c>
      <c r="M518" s="174"/>
      <c r="N518" s="176"/>
      <c r="O518" s="396">
        <f t="shared" ref="O518:O581" si="298">M518*N518</f>
        <v>0</v>
      </c>
      <c r="P518" s="157">
        <f>IF(J518='Категорія витрат'!$F$2,ROUND('Додаток 3._Бюджет детальний ПР'!O518*0.3676,2),IF(J518='Категорія витрат'!$F$3,ROUND('Додаток 3._Бюджет детальний ПР'!O518*0.347,2),IF(J518='Категорія витрат'!$F$4,ROUND('Додаток 3._Бюджет детальний ПР'!O518*0.347,2),IF(J518='Категорія витрат'!$F$7,ROUND('Додаток 3._Бюджет детальний ПР'!O518*0.0841,2),0))))</f>
        <v>0</v>
      </c>
      <c r="Q518" s="151">
        <f t="shared" si="296"/>
        <v>0</v>
      </c>
      <c r="R518" s="179"/>
      <c r="S518" s="179"/>
      <c r="T518" s="179"/>
      <c r="U518" s="179"/>
      <c r="V518" s="179"/>
      <c r="W518" s="179"/>
      <c r="X518" s="179"/>
      <c r="Y518" s="179"/>
      <c r="Z518" s="179"/>
      <c r="AA518" s="179"/>
      <c r="AB518" s="179"/>
      <c r="AC518" s="179"/>
      <c r="AD518" s="48">
        <f t="shared" ref="AD518:AD581" si="299">(O518+P518)*AH518</f>
        <v>0</v>
      </c>
      <c r="AE518" s="48">
        <f t="shared" ref="AE518:AE581" si="300">(O518+P518)*AI518</f>
        <v>0</v>
      </c>
      <c r="AF518" s="48">
        <f t="shared" ref="AF518:AF581" si="301">(O518+P518)*AJ518</f>
        <v>0</v>
      </c>
      <c r="AG518" s="48">
        <f t="shared" ref="AG518:AG581" si="302">(O518+P518)*AK518</f>
        <v>0</v>
      </c>
      <c r="AH518" s="48">
        <f t="shared" ref="AH518:AH581" si="303">R518+S518+T518</f>
        <v>0</v>
      </c>
      <c r="AI518" s="48">
        <f t="shared" ref="AI518:AI581" si="304">U518+V518+W518</f>
        <v>0</v>
      </c>
      <c r="AJ518" s="48">
        <f t="shared" ref="AJ518:AJ581" si="305">X518+Y518+Z518</f>
        <v>0</v>
      </c>
      <c r="AK518" s="48">
        <f t="shared" ref="AK518:AK581" si="306">AA518+AB518+AC518</f>
        <v>0</v>
      </c>
      <c r="AL518" s="179"/>
      <c r="AM518" s="179"/>
      <c r="AN518" s="76"/>
      <c r="AO518" s="174"/>
      <c r="AP518" s="405">
        <f t="shared" si="293"/>
        <v>0</v>
      </c>
      <c r="AQ518" s="174"/>
      <c r="AR518" s="176"/>
      <c r="AS518" s="169"/>
      <c r="AT518" s="157">
        <f>IF(J518='Категорія витрат'!$F$2,ROUND('Додаток 3._Бюджет детальний ПР'!AS518*0.3676,2),IF(J518='Категорія витрат'!$F$3,ROUND('Додаток 3._Бюджет детальний ПР'!AS518*0.347,2),IF(J518='Категорія витрат'!$F$4,ROUND('Додаток 3._Бюджет детальний ПР'!AS518*0.347,2),IF(J518='Категорія витрат'!$F$7,ROUND('Додаток 3._Бюджет детальний ПР'!AS518*0.0841,2),0))))</f>
        <v>0</v>
      </c>
      <c r="AU518" s="151">
        <f t="shared" si="297"/>
        <v>0</v>
      </c>
      <c r="AV518" s="179"/>
      <c r="AW518" s="179"/>
      <c r="AX518" s="179"/>
      <c r="AY518" s="179"/>
      <c r="AZ518" s="179"/>
      <c r="BA518" s="179"/>
      <c r="BB518" s="179"/>
      <c r="BC518" s="179"/>
      <c r="BD518" s="179"/>
      <c r="BE518" s="179"/>
      <c r="BF518" s="179"/>
      <c r="BG518" s="179"/>
      <c r="BH518" s="48">
        <f t="shared" ref="BH518:BH581" si="307">(AS518+AT518)*BL518</f>
        <v>0</v>
      </c>
      <c r="BI518" s="48">
        <f t="shared" ref="BI518:BI581" si="308">(AS518+AT518)*BM518</f>
        <v>0</v>
      </c>
      <c r="BJ518" s="48">
        <f t="shared" ref="BJ518:BJ581" si="309">(AS518+AT518)*BN518</f>
        <v>0</v>
      </c>
      <c r="BK518" s="48">
        <f t="shared" ref="BK518:BK581" si="310">(AS518+AT518)*BO518</f>
        <v>0</v>
      </c>
      <c r="BL518" s="48">
        <f t="shared" ref="BL518:BL581" si="311">AV518+AW518+AX518</f>
        <v>0</v>
      </c>
      <c r="BM518" s="48">
        <f t="shared" ref="BM518:BM581" si="312">AY518+AZ518+BA518</f>
        <v>0</v>
      </c>
      <c r="BN518" s="48">
        <f t="shared" ref="BN518:BN581" si="313">BB518+BC518+BD518</f>
        <v>0</v>
      </c>
      <c r="BO518" s="48">
        <f t="shared" ref="BO518:BO581" si="314">BE518+BF518+BG518</f>
        <v>0</v>
      </c>
      <c r="BP518" s="179"/>
      <c r="BQ518" s="179"/>
      <c r="BR518" s="189"/>
      <c r="BS518" s="174"/>
      <c r="BT518" s="86">
        <f t="shared" si="294"/>
        <v>0</v>
      </c>
      <c r="BU518" s="174"/>
      <c r="BV518" s="176"/>
      <c r="BW518" s="169"/>
      <c r="BX518" s="157">
        <f>IF(J518='Категорія витрат'!$F$2,ROUND('Додаток 3._Бюджет детальний ПР'!BW518*0.3676,2),IF(J518='Категорія витрат'!$F$3,ROUND('Додаток 3._Бюджет детальний ПР'!BW518*0.347,2),IF(J518='Категорія витрат'!$F$4,ROUND('Додаток 3._Бюджет детальний ПР'!BW518*0.347,2),IF(J518='Категорія витрат'!$F$7,ROUND('Додаток 3._Бюджет детальний ПР'!BW518*0.0841,2),0))))</f>
        <v>0</v>
      </c>
      <c r="BY518" s="151">
        <f t="shared" si="295"/>
        <v>0</v>
      </c>
      <c r="BZ518" s="179"/>
      <c r="CA518" s="179"/>
      <c r="CB518" s="179"/>
      <c r="CC518" s="179"/>
      <c r="CD518" s="179"/>
      <c r="CE518" s="179"/>
      <c r="CF518" s="179"/>
      <c r="CG518" s="179"/>
      <c r="CH518" s="179"/>
      <c r="CI518" s="179"/>
      <c r="CJ518" s="179"/>
      <c r="CK518" s="179"/>
      <c r="CL518" s="48">
        <f t="shared" ref="CL518:CL581" si="315">(BW518+BX518)*CP518</f>
        <v>0</v>
      </c>
      <c r="CM518" s="48">
        <f t="shared" ref="CM518:CM581" si="316">(BW518+BX518)*CQ518</f>
        <v>0</v>
      </c>
      <c r="CN518" s="48">
        <f t="shared" ref="CN518:CN581" si="317">(BW518+BX518)*CR518</f>
        <v>0</v>
      </c>
      <c r="CO518" s="48">
        <f t="shared" ref="CO518:CO581" si="318">(BW518+BX518)*CS518</f>
        <v>0</v>
      </c>
      <c r="CP518" s="48">
        <f t="shared" ref="CP518:CP581" si="319">BZ518+CA518+CB518</f>
        <v>0</v>
      </c>
      <c r="CQ518" s="48">
        <f t="shared" ref="CQ518:CQ581" si="320">CC518+CD518+CE518</f>
        <v>0</v>
      </c>
      <c r="CR518" s="48">
        <f t="shared" ref="CR518:CR581" si="321">CF518+CG518+CH518</f>
        <v>0</v>
      </c>
      <c r="CS518" s="48">
        <f t="shared" ref="CS518:CS581" si="322">CI518+CJ518+CK518</f>
        <v>0</v>
      </c>
      <c r="CT518" s="179"/>
      <c r="CU518" s="179"/>
    </row>
    <row r="519" spans="1:99" ht="20.100000000000001" customHeight="1" x14ac:dyDescent="0.25">
      <c r="A519" s="57">
        <v>514</v>
      </c>
      <c r="B519" s="398" t="str">
        <f>IF(D519='Напрямки конкурса'!$L$2,'Напрямки конкурса'!$B$2,IF(D519='Напрямки конкурса'!$L$3,'Напрямки конкурса'!$B$3,IF(D519='Напрямки конкурса'!$L$4,'Напрямки конкурса'!$B$4,IF(D519='Напрямки конкурса'!$L$5,'Напрямки конкурса'!$B$5,IF(D519='Напрямки конкурса'!$L$6,'Напрямки конкурса'!$B$6,IF(D519='Напрямки конкурса'!$L$7,'Напрямки конкурса'!$B$7,IF(D519='Напрямки конкурса'!$L$8,'Напрямки конкурса'!$B$8,IF(D519='Напрямки конкурса'!$L$9,'Напрямки конкурса'!$B$9,IF(D519='Напрямки конкурса'!$L$10,'Напрямки конкурса'!$B$10,IF(D519='Напрямки конкурса'!$L$11,'Напрямки конкурса'!$B$11,IF(D519='Напрямки конкурса'!$L$12,'Напрямки конкурса'!$B$12,IF(D519='Напрямки конкурса'!$L$13,'Напрямки конкурса'!$B$13,IF(D519='Напрямки конкурса'!$L$14,'Напрямки конкурса'!$B$14,IF(D519='Напрямки конкурса'!$L$15,'Напрямки конкурса'!$B$15,IF(D519='Напрямки конкурса'!$L$16,'Напрямки конкурса'!$B$16,IF(D519='Напрямки конкурса'!$L$17,'Напрямки конкурса'!$B$17,IF(D519='Напрямки конкурса'!$L$18,'Напрямки конкурса'!$B$18,IF(D519='Напрямки конкурса'!$L$19,'Напрямки конкурса'!$B$19,IF(D519='Напрямки конкурса'!$L$20,'Напрямки конкурса'!$B$20,IF(D519='Напрямки конкурса'!$L$21,'Напрямки конкурса'!$B$21,IF(D519='Напрямки конкурса'!$L$22,'Напрямки конкурса'!$B$22,IF(D519='Напрямки конкурса'!$L$23,'Напрямки конкурса'!$B$23,IF(D519='Напрямки конкурса'!$L$24,'Напрямки конкурса'!$B$24,IF(D519='Напрямки конкурса'!$L$25,'Напрямки конкурса'!$B$25,IF(D519='Напрямки конкурса'!$L$26,'Напрямки конкурса'!$B$26,IF(D519='Напрямки конкурса'!$L$27,'Напрямки конкурса'!$B$27,IF(D519='Напрямки конкурса'!$L$28,'Напрямки конкурса'!$B$28,"")))))))))))))))))))))))))))</f>
        <v/>
      </c>
      <c r="C519" s="58" t="str">
        <f>IF(D519='Напрямки конкурса'!$L$2,'Напрямки конкурса'!$K$2,IF(D519='Напрямки конкурса'!$L$3,'Напрямки конкурса'!$K$3,IF(D519='Напрямки конкурса'!$L$4,'Напрямки конкурса'!$K$4,IF(D519='Напрямки конкурса'!$L$5,'Напрямки конкурса'!$K$5,IF(D519='Напрямки конкурса'!$L$6,'Напрямки конкурса'!$K$6,IF(D519='Напрямки конкурса'!$L$7,'Напрямки конкурса'!$K$7,IF(D519='Напрямки конкурса'!$L$8,'Напрямки конкурса'!$K$8,IF(D519='Напрямки конкурса'!$L$9,'Напрямки конкурса'!$K$9,IF(D519='Напрямки конкурса'!$L$10,'Напрямки конкурса'!$K$10,IF(D519='Напрямки конкурса'!$L$11,'Напрямки конкурса'!$K$11,IF(D519='Напрямки конкурса'!$L$12,'Напрямки конкурса'!$K$12,IF(D519='Напрямки конкурса'!$L$13,'Напрямки конкурса'!$K$13,IF(D519='Напрямки конкурса'!$L$14,'Напрямки конкурса'!$K$14,IF(D519='Напрямки конкурса'!$L$15,'Напрямки конкурса'!$K$15,IF(D519='Напрямки конкурса'!$L$16,'Напрямки конкурса'!$K$16,IF(D519='Напрямки конкурса'!$L$17,'Напрямки конкурса'!$K$17,IF(D519='Напрямки конкурса'!$L$18,'Напрямки конкурса'!$K$18,IF(D519='Напрямки конкурса'!$L$19,'Напрямки конкурса'!$K$19,IF(D519='Напрямки конкурса'!$L$20,'Напрямки конкурса'!$K$20,IF(D519='Напрямки конкурса'!$L$21,'Напрямки конкурса'!$K$21,IF(D519='Напрямки конкурса'!$L$22,'Напрямки конкурса'!$K$22,IF(D519='Напрямки конкурса'!$L$23,'Напрямки конкурса'!$K$23,IF(D519='Напрямки конкурса'!$L$24,'Напрямки конкурса'!$K$24,IF(D519='Напрямки конкурса'!$L$25,'Напрямки конкурса'!$K$25,IF(D519='Напрямки конкурса'!$L$26,'Напрямки конкурса'!$K$26,IF(D519='Напрямки конкурса'!$L$27,'Напрямки конкурса'!$K$27,IF(D519='Напрямки конкурса'!$L$28,'Напрямки конкурса'!$K$28,"")))))))))))))))))))))))))))</f>
        <v/>
      </c>
      <c r="D519" s="554"/>
      <c r="E519" s="169"/>
      <c r="F519" s="169"/>
      <c r="G519" s="169"/>
      <c r="H519" s="148" t="str">
        <f>IF(I519='Категорія витрат'!$B$2,'Категорія витрат'!$A$2,IF(I519='Категорія витрат'!$B$3,'Категорія витрат'!$A$3,IF(I519='Категорія витрат'!$B$4,'Категорія витрат'!$A$4,IF(I519='Категорія витрат'!$B$5,'Категорія витрат'!$A$5,IF(I519='Категорія витрат'!$B$6,'Категорія витрат'!$A$6,IF(I519='Категорія витрат'!$B$7,'Категорія витрат'!$A$7,IF(I519='Категорія витрат'!$B$8,'Категорія витрат'!$A$8,IF(I519='Категорія витрат'!$B$9,'Категорія витрат'!$A$9,IF(I519='Категорія витрат'!$B$10,'Категорія витрат'!$A$10,IF(I519='Категорія витрат'!$B$11,'Категорія витрат'!$A$11,IF(I519='Категорія витрат'!$B$12,'Категорія витрат'!$A$12,IF(I519='Категорія витрат'!$B$13,'Категорія витрат'!$A$13,IF(I519='Категорія витрат'!$B$14,'Категорія витрат'!$A$14,IF(I519='Категорія витрат'!$B$15,'Категорія витрат'!$A$15,IF(I519='Категорія витрат'!$B$16,'Категорія витрат'!$A$16,IF(I519='Категорія витрат'!$B$17,'Категорія витрат'!$A$17,IF(I519='Категорія витрат'!$B$18,'Категорія витрат'!$A$18,IF(I519='Категорія витрат'!$B$19,'Категорія витрат'!$A$19,IF(I519='Категорія витрат'!$B$20,'Категорія витрат'!$A$20,IF(I519='Категорія витрат'!$B$21,'Категорія витрат'!$A$21,IF(I519='Категорія витрат'!$B$22,'Категорія витрат'!$A$22,IF(I519='Категорія витрат'!$B$23,'Категорія витрат'!$A$23,IF(I519='Категорія витрат'!$B$24,'Категорія витрат'!$A$24,IF(I519='Категорія витрат'!$B$25,'Категорія витрат'!$A$25,IF(I519='Категорія витрат'!$B$26,'Категорія витрат'!$A$26,IF(I519='Категорія витрат'!$B$27,'Категорія витрат'!$A$27,IF(I519='Категорія витрат'!$B$28,'Категорія витрат'!$A$28,IF(I519='Категорія витрат'!$B$29,'Категорія витрат'!$A$29,IF(I519='Категорія витрат'!$B$30,'Категорія витрат'!$A$30,"")))))))))))))))))))))))))))))</f>
        <v/>
      </c>
      <c r="I519" s="172"/>
      <c r="J519" s="171"/>
      <c r="K519" s="174"/>
      <c r="L519" s="86">
        <f t="shared" ref="L519:L582" si="323">SUM(R519:AC519)</f>
        <v>0</v>
      </c>
      <c r="M519" s="174"/>
      <c r="N519" s="176"/>
      <c r="O519" s="396">
        <f t="shared" si="298"/>
        <v>0</v>
      </c>
      <c r="P519" s="157">
        <f>IF(J519='Категорія витрат'!$F$2,ROUND('Додаток 3._Бюджет детальний ПР'!O519*0.3676,2),IF(J519='Категорія витрат'!$F$3,ROUND('Додаток 3._Бюджет детальний ПР'!O519*0.347,2),IF(J519='Категорія витрат'!$F$4,ROUND('Додаток 3._Бюджет детальний ПР'!O519*0.347,2),IF(J519='Категорія витрат'!$F$7,ROUND('Додаток 3._Бюджет детальний ПР'!O519*0.0841,2),0))))</f>
        <v>0</v>
      </c>
      <c r="Q519" s="151">
        <f t="shared" si="296"/>
        <v>0</v>
      </c>
      <c r="R519" s="179"/>
      <c r="S519" s="179"/>
      <c r="T519" s="179"/>
      <c r="U519" s="179"/>
      <c r="V519" s="179"/>
      <c r="W519" s="179"/>
      <c r="X519" s="179"/>
      <c r="Y519" s="179"/>
      <c r="Z519" s="179"/>
      <c r="AA519" s="179"/>
      <c r="AB519" s="179"/>
      <c r="AC519" s="179"/>
      <c r="AD519" s="48">
        <f t="shared" si="299"/>
        <v>0</v>
      </c>
      <c r="AE519" s="48">
        <f t="shared" si="300"/>
        <v>0</v>
      </c>
      <c r="AF519" s="48">
        <f t="shared" si="301"/>
        <v>0</v>
      </c>
      <c r="AG519" s="48">
        <f t="shared" si="302"/>
        <v>0</v>
      </c>
      <c r="AH519" s="48">
        <f t="shared" si="303"/>
        <v>0</v>
      </c>
      <c r="AI519" s="48">
        <f t="shared" si="304"/>
        <v>0</v>
      </c>
      <c r="AJ519" s="48">
        <f t="shared" si="305"/>
        <v>0</v>
      </c>
      <c r="AK519" s="48">
        <f t="shared" si="306"/>
        <v>0</v>
      </c>
      <c r="AL519" s="179"/>
      <c r="AM519" s="179"/>
      <c r="AN519" s="76"/>
      <c r="AO519" s="174"/>
      <c r="AP519" s="405">
        <f t="shared" ref="AP519:AP582" si="324">SUM(AV519:BG519)</f>
        <v>0</v>
      </c>
      <c r="AQ519" s="174"/>
      <c r="AR519" s="176"/>
      <c r="AS519" s="169"/>
      <c r="AT519" s="157">
        <f>IF(J519='Категорія витрат'!$F$2,ROUND('Додаток 3._Бюджет детальний ПР'!AS519*0.3676,2),IF(J519='Категорія витрат'!$F$3,ROUND('Додаток 3._Бюджет детальний ПР'!AS519*0.347,2),IF(J519='Категорія витрат'!$F$4,ROUND('Додаток 3._Бюджет детальний ПР'!AS519*0.347,2),IF(J519='Категорія витрат'!$F$7,ROUND('Додаток 3._Бюджет детальний ПР'!AS519*0.0841,2),0))))</f>
        <v>0</v>
      </c>
      <c r="AU519" s="151">
        <f t="shared" si="297"/>
        <v>0</v>
      </c>
      <c r="AV519" s="179"/>
      <c r="AW519" s="179"/>
      <c r="AX519" s="179"/>
      <c r="AY519" s="179"/>
      <c r="AZ519" s="179"/>
      <c r="BA519" s="179"/>
      <c r="BB519" s="179"/>
      <c r="BC519" s="179"/>
      <c r="BD519" s="179"/>
      <c r="BE519" s="179"/>
      <c r="BF519" s="179"/>
      <c r="BG519" s="179"/>
      <c r="BH519" s="48">
        <f t="shared" si="307"/>
        <v>0</v>
      </c>
      <c r="BI519" s="48">
        <f t="shared" si="308"/>
        <v>0</v>
      </c>
      <c r="BJ519" s="48">
        <f t="shared" si="309"/>
        <v>0</v>
      </c>
      <c r="BK519" s="48">
        <f t="shared" si="310"/>
        <v>0</v>
      </c>
      <c r="BL519" s="48">
        <f t="shared" si="311"/>
        <v>0</v>
      </c>
      <c r="BM519" s="48">
        <f t="shared" si="312"/>
        <v>0</v>
      </c>
      <c r="BN519" s="48">
        <f t="shared" si="313"/>
        <v>0</v>
      </c>
      <c r="BO519" s="48">
        <f t="shared" si="314"/>
        <v>0</v>
      </c>
      <c r="BP519" s="179"/>
      <c r="BQ519" s="179"/>
      <c r="BR519" s="189"/>
      <c r="BS519" s="174"/>
      <c r="BT519" s="86">
        <f t="shared" ref="BT519:BT582" si="325">SUM(BZ519:CK519)</f>
        <v>0</v>
      </c>
      <c r="BU519" s="174"/>
      <c r="BV519" s="176"/>
      <c r="BW519" s="169"/>
      <c r="BX519" s="157">
        <f>IF(J519='Категорія витрат'!$F$2,ROUND('Додаток 3._Бюджет детальний ПР'!BW519*0.3676,2),IF(J519='Категорія витрат'!$F$3,ROUND('Додаток 3._Бюджет детальний ПР'!BW519*0.347,2),IF(J519='Категорія витрат'!$F$4,ROUND('Додаток 3._Бюджет детальний ПР'!BW519*0.347,2),IF(J519='Категорія витрат'!$F$7,ROUND('Додаток 3._Бюджет детальний ПР'!BW519*0.0841,2),0))))</f>
        <v>0</v>
      </c>
      <c r="BY519" s="151">
        <f t="shared" ref="BY519:BY582" si="326">(BW519+BX519)*BT519</f>
        <v>0</v>
      </c>
      <c r="BZ519" s="179"/>
      <c r="CA519" s="179"/>
      <c r="CB519" s="179"/>
      <c r="CC519" s="179"/>
      <c r="CD519" s="179"/>
      <c r="CE519" s="179"/>
      <c r="CF519" s="179"/>
      <c r="CG519" s="179"/>
      <c r="CH519" s="179"/>
      <c r="CI519" s="179"/>
      <c r="CJ519" s="179"/>
      <c r="CK519" s="179"/>
      <c r="CL519" s="48">
        <f t="shared" si="315"/>
        <v>0</v>
      </c>
      <c r="CM519" s="48">
        <f t="shared" si="316"/>
        <v>0</v>
      </c>
      <c r="CN519" s="48">
        <f t="shared" si="317"/>
        <v>0</v>
      </c>
      <c r="CO519" s="48">
        <f t="shared" si="318"/>
        <v>0</v>
      </c>
      <c r="CP519" s="48">
        <f t="shared" si="319"/>
        <v>0</v>
      </c>
      <c r="CQ519" s="48">
        <f t="shared" si="320"/>
        <v>0</v>
      </c>
      <c r="CR519" s="48">
        <f t="shared" si="321"/>
        <v>0</v>
      </c>
      <c r="CS519" s="48">
        <f t="shared" si="322"/>
        <v>0</v>
      </c>
      <c r="CT519" s="179"/>
      <c r="CU519" s="179"/>
    </row>
    <row r="520" spans="1:99" ht="20.100000000000001" customHeight="1" x14ac:dyDescent="0.25">
      <c r="A520" s="57">
        <v>515</v>
      </c>
      <c r="B520" s="398" t="str">
        <f>IF(D520='Напрямки конкурса'!$L$2,'Напрямки конкурса'!$B$2,IF(D520='Напрямки конкурса'!$L$3,'Напрямки конкурса'!$B$3,IF(D520='Напрямки конкурса'!$L$4,'Напрямки конкурса'!$B$4,IF(D520='Напрямки конкурса'!$L$5,'Напрямки конкурса'!$B$5,IF(D520='Напрямки конкурса'!$L$6,'Напрямки конкурса'!$B$6,IF(D520='Напрямки конкурса'!$L$7,'Напрямки конкурса'!$B$7,IF(D520='Напрямки конкурса'!$L$8,'Напрямки конкурса'!$B$8,IF(D520='Напрямки конкурса'!$L$9,'Напрямки конкурса'!$B$9,IF(D520='Напрямки конкурса'!$L$10,'Напрямки конкурса'!$B$10,IF(D520='Напрямки конкурса'!$L$11,'Напрямки конкурса'!$B$11,IF(D520='Напрямки конкурса'!$L$12,'Напрямки конкурса'!$B$12,IF(D520='Напрямки конкурса'!$L$13,'Напрямки конкурса'!$B$13,IF(D520='Напрямки конкурса'!$L$14,'Напрямки конкурса'!$B$14,IF(D520='Напрямки конкурса'!$L$15,'Напрямки конкурса'!$B$15,IF(D520='Напрямки конкурса'!$L$16,'Напрямки конкурса'!$B$16,IF(D520='Напрямки конкурса'!$L$17,'Напрямки конкурса'!$B$17,IF(D520='Напрямки конкурса'!$L$18,'Напрямки конкурса'!$B$18,IF(D520='Напрямки конкурса'!$L$19,'Напрямки конкурса'!$B$19,IF(D520='Напрямки конкурса'!$L$20,'Напрямки конкурса'!$B$20,IF(D520='Напрямки конкурса'!$L$21,'Напрямки конкурса'!$B$21,IF(D520='Напрямки конкурса'!$L$22,'Напрямки конкурса'!$B$22,IF(D520='Напрямки конкурса'!$L$23,'Напрямки конкурса'!$B$23,IF(D520='Напрямки конкурса'!$L$24,'Напрямки конкурса'!$B$24,IF(D520='Напрямки конкурса'!$L$25,'Напрямки конкурса'!$B$25,IF(D520='Напрямки конкурса'!$L$26,'Напрямки конкурса'!$B$26,IF(D520='Напрямки конкурса'!$L$27,'Напрямки конкурса'!$B$27,IF(D520='Напрямки конкурса'!$L$28,'Напрямки конкурса'!$B$28,"")))))))))))))))))))))))))))</f>
        <v/>
      </c>
      <c r="C520" s="58" t="str">
        <f>IF(D520='Напрямки конкурса'!$L$2,'Напрямки конкурса'!$K$2,IF(D520='Напрямки конкурса'!$L$3,'Напрямки конкурса'!$K$3,IF(D520='Напрямки конкурса'!$L$4,'Напрямки конкурса'!$K$4,IF(D520='Напрямки конкурса'!$L$5,'Напрямки конкурса'!$K$5,IF(D520='Напрямки конкурса'!$L$6,'Напрямки конкурса'!$K$6,IF(D520='Напрямки конкурса'!$L$7,'Напрямки конкурса'!$K$7,IF(D520='Напрямки конкурса'!$L$8,'Напрямки конкурса'!$K$8,IF(D520='Напрямки конкурса'!$L$9,'Напрямки конкурса'!$K$9,IF(D520='Напрямки конкурса'!$L$10,'Напрямки конкурса'!$K$10,IF(D520='Напрямки конкурса'!$L$11,'Напрямки конкурса'!$K$11,IF(D520='Напрямки конкурса'!$L$12,'Напрямки конкурса'!$K$12,IF(D520='Напрямки конкурса'!$L$13,'Напрямки конкурса'!$K$13,IF(D520='Напрямки конкурса'!$L$14,'Напрямки конкурса'!$K$14,IF(D520='Напрямки конкурса'!$L$15,'Напрямки конкурса'!$K$15,IF(D520='Напрямки конкурса'!$L$16,'Напрямки конкурса'!$K$16,IF(D520='Напрямки конкурса'!$L$17,'Напрямки конкурса'!$K$17,IF(D520='Напрямки конкурса'!$L$18,'Напрямки конкурса'!$K$18,IF(D520='Напрямки конкурса'!$L$19,'Напрямки конкурса'!$K$19,IF(D520='Напрямки конкурса'!$L$20,'Напрямки конкурса'!$K$20,IF(D520='Напрямки конкурса'!$L$21,'Напрямки конкурса'!$K$21,IF(D520='Напрямки конкурса'!$L$22,'Напрямки конкурса'!$K$22,IF(D520='Напрямки конкурса'!$L$23,'Напрямки конкурса'!$K$23,IF(D520='Напрямки конкурса'!$L$24,'Напрямки конкурса'!$K$24,IF(D520='Напрямки конкурса'!$L$25,'Напрямки конкурса'!$K$25,IF(D520='Напрямки конкурса'!$L$26,'Напрямки конкурса'!$K$26,IF(D520='Напрямки конкурса'!$L$27,'Напрямки конкурса'!$K$27,IF(D520='Напрямки конкурса'!$L$28,'Напрямки конкурса'!$K$28,"")))))))))))))))))))))))))))</f>
        <v/>
      </c>
      <c r="D520" s="554"/>
      <c r="E520" s="169"/>
      <c r="F520" s="169"/>
      <c r="G520" s="169"/>
      <c r="H520" s="148" t="str">
        <f>IF(I520='Категорія витрат'!$B$2,'Категорія витрат'!$A$2,IF(I520='Категорія витрат'!$B$3,'Категорія витрат'!$A$3,IF(I520='Категорія витрат'!$B$4,'Категорія витрат'!$A$4,IF(I520='Категорія витрат'!$B$5,'Категорія витрат'!$A$5,IF(I520='Категорія витрат'!$B$6,'Категорія витрат'!$A$6,IF(I520='Категорія витрат'!$B$7,'Категорія витрат'!$A$7,IF(I520='Категорія витрат'!$B$8,'Категорія витрат'!$A$8,IF(I520='Категорія витрат'!$B$9,'Категорія витрат'!$A$9,IF(I520='Категорія витрат'!$B$10,'Категорія витрат'!$A$10,IF(I520='Категорія витрат'!$B$11,'Категорія витрат'!$A$11,IF(I520='Категорія витрат'!$B$12,'Категорія витрат'!$A$12,IF(I520='Категорія витрат'!$B$13,'Категорія витрат'!$A$13,IF(I520='Категорія витрат'!$B$14,'Категорія витрат'!$A$14,IF(I520='Категорія витрат'!$B$15,'Категорія витрат'!$A$15,IF(I520='Категорія витрат'!$B$16,'Категорія витрат'!$A$16,IF(I520='Категорія витрат'!$B$17,'Категорія витрат'!$A$17,IF(I520='Категорія витрат'!$B$18,'Категорія витрат'!$A$18,IF(I520='Категорія витрат'!$B$19,'Категорія витрат'!$A$19,IF(I520='Категорія витрат'!$B$20,'Категорія витрат'!$A$20,IF(I520='Категорія витрат'!$B$21,'Категорія витрат'!$A$21,IF(I520='Категорія витрат'!$B$22,'Категорія витрат'!$A$22,IF(I520='Категорія витрат'!$B$23,'Категорія витрат'!$A$23,IF(I520='Категорія витрат'!$B$24,'Категорія витрат'!$A$24,IF(I520='Категорія витрат'!$B$25,'Категорія витрат'!$A$25,IF(I520='Категорія витрат'!$B$26,'Категорія витрат'!$A$26,IF(I520='Категорія витрат'!$B$27,'Категорія витрат'!$A$27,IF(I520='Категорія витрат'!$B$28,'Категорія витрат'!$A$28,IF(I520='Категорія витрат'!$B$29,'Категорія витрат'!$A$29,IF(I520='Категорія витрат'!$B$30,'Категорія витрат'!$A$30,"")))))))))))))))))))))))))))))</f>
        <v/>
      </c>
      <c r="I520" s="172"/>
      <c r="J520" s="171"/>
      <c r="K520" s="174"/>
      <c r="L520" s="86">
        <f t="shared" si="323"/>
        <v>0</v>
      </c>
      <c r="M520" s="174"/>
      <c r="N520" s="176"/>
      <c r="O520" s="396">
        <f t="shared" si="298"/>
        <v>0</v>
      </c>
      <c r="P520" s="157">
        <f>IF(J520='Категорія витрат'!$F$2,ROUND('Додаток 3._Бюджет детальний ПР'!O520*0.3676,2),IF(J520='Категорія витрат'!$F$3,ROUND('Додаток 3._Бюджет детальний ПР'!O520*0.347,2),IF(J520='Категорія витрат'!$F$4,ROUND('Додаток 3._Бюджет детальний ПР'!O520*0.347,2),IF(J520='Категорія витрат'!$F$7,ROUND('Додаток 3._Бюджет детальний ПР'!O520*0.0841,2),0))))</f>
        <v>0</v>
      </c>
      <c r="Q520" s="151">
        <f t="shared" si="296"/>
        <v>0</v>
      </c>
      <c r="R520" s="179"/>
      <c r="S520" s="179"/>
      <c r="T520" s="179"/>
      <c r="U520" s="179"/>
      <c r="V520" s="179"/>
      <c r="W520" s="179"/>
      <c r="X520" s="179"/>
      <c r="Y520" s="179"/>
      <c r="Z520" s="179"/>
      <c r="AA520" s="179"/>
      <c r="AB520" s="179"/>
      <c r="AC520" s="179"/>
      <c r="AD520" s="48">
        <f t="shared" si="299"/>
        <v>0</v>
      </c>
      <c r="AE520" s="48">
        <f t="shared" si="300"/>
        <v>0</v>
      </c>
      <c r="AF520" s="48">
        <f t="shared" si="301"/>
        <v>0</v>
      </c>
      <c r="AG520" s="48">
        <f t="shared" si="302"/>
        <v>0</v>
      </c>
      <c r="AH520" s="48">
        <f t="shared" si="303"/>
        <v>0</v>
      </c>
      <c r="AI520" s="48">
        <f t="shared" si="304"/>
        <v>0</v>
      </c>
      <c r="AJ520" s="48">
        <f t="shared" si="305"/>
        <v>0</v>
      </c>
      <c r="AK520" s="48">
        <f t="shared" si="306"/>
        <v>0</v>
      </c>
      <c r="AL520" s="179"/>
      <c r="AM520" s="179"/>
      <c r="AN520" s="76"/>
      <c r="AO520" s="174"/>
      <c r="AP520" s="405">
        <f t="shared" si="324"/>
        <v>0</v>
      </c>
      <c r="AQ520" s="174"/>
      <c r="AR520" s="176"/>
      <c r="AS520" s="169"/>
      <c r="AT520" s="157">
        <f>IF(J520='Категорія витрат'!$F$2,ROUND('Додаток 3._Бюджет детальний ПР'!AS520*0.3676,2),IF(J520='Категорія витрат'!$F$3,ROUND('Додаток 3._Бюджет детальний ПР'!AS520*0.347,2),IF(J520='Категорія витрат'!$F$4,ROUND('Додаток 3._Бюджет детальний ПР'!AS520*0.347,2),IF(J520='Категорія витрат'!$F$7,ROUND('Додаток 3._Бюджет детальний ПР'!AS520*0.0841,2),0))))</f>
        <v>0</v>
      </c>
      <c r="AU520" s="151">
        <f t="shared" si="297"/>
        <v>0</v>
      </c>
      <c r="AV520" s="179"/>
      <c r="AW520" s="179"/>
      <c r="AX520" s="179"/>
      <c r="AY520" s="179"/>
      <c r="AZ520" s="179"/>
      <c r="BA520" s="179"/>
      <c r="BB520" s="179"/>
      <c r="BC520" s="179"/>
      <c r="BD520" s="179"/>
      <c r="BE520" s="179"/>
      <c r="BF520" s="179"/>
      <c r="BG520" s="179"/>
      <c r="BH520" s="48">
        <f t="shared" si="307"/>
        <v>0</v>
      </c>
      <c r="BI520" s="48">
        <f t="shared" si="308"/>
        <v>0</v>
      </c>
      <c r="BJ520" s="48">
        <f t="shared" si="309"/>
        <v>0</v>
      </c>
      <c r="BK520" s="48">
        <f t="shared" si="310"/>
        <v>0</v>
      </c>
      <c r="BL520" s="48">
        <f t="shared" si="311"/>
        <v>0</v>
      </c>
      <c r="BM520" s="48">
        <f t="shared" si="312"/>
        <v>0</v>
      </c>
      <c r="BN520" s="48">
        <f t="shared" si="313"/>
        <v>0</v>
      </c>
      <c r="BO520" s="48">
        <f t="shared" si="314"/>
        <v>0</v>
      </c>
      <c r="BP520" s="179"/>
      <c r="BQ520" s="179"/>
      <c r="BR520" s="189"/>
      <c r="BS520" s="174"/>
      <c r="BT520" s="86">
        <f t="shared" si="325"/>
        <v>0</v>
      </c>
      <c r="BU520" s="174"/>
      <c r="BV520" s="176"/>
      <c r="BW520" s="169"/>
      <c r="BX520" s="157">
        <f>IF(J520='Категорія витрат'!$F$2,ROUND('Додаток 3._Бюджет детальний ПР'!BW520*0.3676,2),IF(J520='Категорія витрат'!$F$3,ROUND('Додаток 3._Бюджет детальний ПР'!BW520*0.347,2),IF(J520='Категорія витрат'!$F$4,ROUND('Додаток 3._Бюджет детальний ПР'!BW520*0.347,2),IF(J520='Категорія витрат'!$F$7,ROUND('Додаток 3._Бюджет детальний ПР'!BW520*0.0841,2),0))))</f>
        <v>0</v>
      </c>
      <c r="BY520" s="151">
        <f t="shared" si="326"/>
        <v>0</v>
      </c>
      <c r="BZ520" s="179"/>
      <c r="CA520" s="179"/>
      <c r="CB520" s="179"/>
      <c r="CC520" s="179"/>
      <c r="CD520" s="179"/>
      <c r="CE520" s="179"/>
      <c r="CF520" s="179"/>
      <c r="CG520" s="179"/>
      <c r="CH520" s="179"/>
      <c r="CI520" s="179"/>
      <c r="CJ520" s="179"/>
      <c r="CK520" s="179"/>
      <c r="CL520" s="48">
        <f t="shared" si="315"/>
        <v>0</v>
      </c>
      <c r="CM520" s="48">
        <f t="shared" si="316"/>
        <v>0</v>
      </c>
      <c r="CN520" s="48">
        <f t="shared" si="317"/>
        <v>0</v>
      </c>
      <c r="CO520" s="48">
        <f t="shared" si="318"/>
        <v>0</v>
      </c>
      <c r="CP520" s="48">
        <f t="shared" si="319"/>
        <v>0</v>
      </c>
      <c r="CQ520" s="48">
        <f t="shared" si="320"/>
        <v>0</v>
      </c>
      <c r="CR520" s="48">
        <f t="shared" si="321"/>
        <v>0</v>
      </c>
      <c r="CS520" s="48">
        <f t="shared" si="322"/>
        <v>0</v>
      </c>
      <c r="CT520" s="179"/>
      <c r="CU520" s="179"/>
    </row>
    <row r="521" spans="1:99" ht="20.100000000000001" customHeight="1" x14ac:dyDescent="0.25">
      <c r="A521" s="57">
        <v>516</v>
      </c>
      <c r="B521" s="398" t="str">
        <f>IF(D521='Напрямки конкурса'!$L$2,'Напрямки конкурса'!$B$2,IF(D521='Напрямки конкурса'!$L$3,'Напрямки конкурса'!$B$3,IF(D521='Напрямки конкурса'!$L$4,'Напрямки конкурса'!$B$4,IF(D521='Напрямки конкурса'!$L$5,'Напрямки конкурса'!$B$5,IF(D521='Напрямки конкурса'!$L$6,'Напрямки конкурса'!$B$6,IF(D521='Напрямки конкурса'!$L$7,'Напрямки конкурса'!$B$7,IF(D521='Напрямки конкурса'!$L$8,'Напрямки конкурса'!$B$8,IF(D521='Напрямки конкурса'!$L$9,'Напрямки конкурса'!$B$9,IF(D521='Напрямки конкурса'!$L$10,'Напрямки конкурса'!$B$10,IF(D521='Напрямки конкурса'!$L$11,'Напрямки конкурса'!$B$11,IF(D521='Напрямки конкурса'!$L$12,'Напрямки конкурса'!$B$12,IF(D521='Напрямки конкурса'!$L$13,'Напрямки конкурса'!$B$13,IF(D521='Напрямки конкурса'!$L$14,'Напрямки конкурса'!$B$14,IF(D521='Напрямки конкурса'!$L$15,'Напрямки конкурса'!$B$15,IF(D521='Напрямки конкурса'!$L$16,'Напрямки конкурса'!$B$16,IF(D521='Напрямки конкурса'!$L$17,'Напрямки конкурса'!$B$17,IF(D521='Напрямки конкурса'!$L$18,'Напрямки конкурса'!$B$18,IF(D521='Напрямки конкурса'!$L$19,'Напрямки конкурса'!$B$19,IF(D521='Напрямки конкурса'!$L$20,'Напрямки конкурса'!$B$20,IF(D521='Напрямки конкурса'!$L$21,'Напрямки конкурса'!$B$21,IF(D521='Напрямки конкурса'!$L$22,'Напрямки конкурса'!$B$22,IF(D521='Напрямки конкурса'!$L$23,'Напрямки конкурса'!$B$23,IF(D521='Напрямки конкурса'!$L$24,'Напрямки конкурса'!$B$24,IF(D521='Напрямки конкурса'!$L$25,'Напрямки конкурса'!$B$25,IF(D521='Напрямки конкурса'!$L$26,'Напрямки конкурса'!$B$26,IF(D521='Напрямки конкурса'!$L$27,'Напрямки конкурса'!$B$27,IF(D521='Напрямки конкурса'!$L$28,'Напрямки конкурса'!$B$28,"")))))))))))))))))))))))))))</f>
        <v/>
      </c>
      <c r="C521" s="58" t="str">
        <f>IF(D521='Напрямки конкурса'!$L$2,'Напрямки конкурса'!$K$2,IF(D521='Напрямки конкурса'!$L$3,'Напрямки конкурса'!$K$3,IF(D521='Напрямки конкурса'!$L$4,'Напрямки конкурса'!$K$4,IF(D521='Напрямки конкурса'!$L$5,'Напрямки конкурса'!$K$5,IF(D521='Напрямки конкурса'!$L$6,'Напрямки конкурса'!$K$6,IF(D521='Напрямки конкурса'!$L$7,'Напрямки конкурса'!$K$7,IF(D521='Напрямки конкурса'!$L$8,'Напрямки конкурса'!$K$8,IF(D521='Напрямки конкурса'!$L$9,'Напрямки конкурса'!$K$9,IF(D521='Напрямки конкурса'!$L$10,'Напрямки конкурса'!$K$10,IF(D521='Напрямки конкурса'!$L$11,'Напрямки конкурса'!$K$11,IF(D521='Напрямки конкурса'!$L$12,'Напрямки конкурса'!$K$12,IF(D521='Напрямки конкурса'!$L$13,'Напрямки конкурса'!$K$13,IF(D521='Напрямки конкурса'!$L$14,'Напрямки конкурса'!$K$14,IF(D521='Напрямки конкурса'!$L$15,'Напрямки конкурса'!$K$15,IF(D521='Напрямки конкурса'!$L$16,'Напрямки конкурса'!$K$16,IF(D521='Напрямки конкурса'!$L$17,'Напрямки конкурса'!$K$17,IF(D521='Напрямки конкурса'!$L$18,'Напрямки конкурса'!$K$18,IF(D521='Напрямки конкурса'!$L$19,'Напрямки конкурса'!$K$19,IF(D521='Напрямки конкурса'!$L$20,'Напрямки конкурса'!$K$20,IF(D521='Напрямки конкурса'!$L$21,'Напрямки конкурса'!$K$21,IF(D521='Напрямки конкурса'!$L$22,'Напрямки конкурса'!$K$22,IF(D521='Напрямки конкурса'!$L$23,'Напрямки конкурса'!$K$23,IF(D521='Напрямки конкурса'!$L$24,'Напрямки конкурса'!$K$24,IF(D521='Напрямки конкурса'!$L$25,'Напрямки конкурса'!$K$25,IF(D521='Напрямки конкурса'!$L$26,'Напрямки конкурса'!$K$26,IF(D521='Напрямки конкурса'!$L$27,'Напрямки конкурса'!$K$27,IF(D521='Напрямки конкурса'!$L$28,'Напрямки конкурса'!$K$28,"")))))))))))))))))))))))))))</f>
        <v/>
      </c>
      <c r="D521" s="554"/>
      <c r="E521" s="169"/>
      <c r="F521" s="169"/>
      <c r="G521" s="169"/>
      <c r="H521" s="148" t="str">
        <f>IF(I521='Категорія витрат'!$B$2,'Категорія витрат'!$A$2,IF(I521='Категорія витрат'!$B$3,'Категорія витрат'!$A$3,IF(I521='Категорія витрат'!$B$4,'Категорія витрат'!$A$4,IF(I521='Категорія витрат'!$B$5,'Категорія витрат'!$A$5,IF(I521='Категорія витрат'!$B$6,'Категорія витрат'!$A$6,IF(I521='Категорія витрат'!$B$7,'Категорія витрат'!$A$7,IF(I521='Категорія витрат'!$B$8,'Категорія витрат'!$A$8,IF(I521='Категорія витрат'!$B$9,'Категорія витрат'!$A$9,IF(I521='Категорія витрат'!$B$10,'Категорія витрат'!$A$10,IF(I521='Категорія витрат'!$B$11,'Категорія витрат'!$A$11,IF(I521='Категорія витрат'!$B$12,'Категорія витрат'!$A$12,IF(I521='Категорія витрат'!$B$13,'Категорія витрат'!$A$13,IF(I521='Категорія витрат'!$B$14,'Категорія витрат'!$A$14,IF(I521='Категорія витрат'!$B$15,'Категорія витрат'!$A$15,IF(I521='Категорія витрат'!$B$16,'Категорія витрат'!$A$16,IF(I521='Категорія витрат'!$B$17,'Категорія витрат'!$A$17,IF(I521='Категорія витрат'!$B$18,'Категорія витрат'!$A$18,IF(I521='Категорія витрат'!$B$19,'Категорія витрат'!$A$19,IF(I521='Категорія витрат'!$B$20,'Категорія витрат'!$A$20,IF(I521='Категорія витрат'!$B$21,'Категорія витрат'!$A$21,IF(I521='Категорія витрат'!$B$22,'Категорія витрат'!$A$22,IF(I521='Категорія витрат'!$B$23,'Категорія витрат'!$A$23,IF(I521='Категорія витрат'!$B$24,'Категорія витрат'!$A$24,IF(I521='Категорія витрат'!$B$25,'Категорія витрат'!$A$25,IF(I521='Категорія витрат'!$B$26,'Категорія витрат'!$A$26,IF(I521='Категорія витрат'!$B$27,'Категорія витрат'!$A$27,IF(I521='Категорія витрат'!$B$28,'Категорія витрат'!$A$28,IF(I521='Категорія витрат'!$B$29,'Категорія витрат'!$A$29,IF(I521='Категорія витрат'!$B$30,'Категорія витрат'!$A$30,"")))))))))))))))))))))))))))))</f>
        <v/>
      </c>
      <c r="I521" s="172"/>
      <c r="J521" s="171"/>
      <c r="K521" s="174"/>
      <c r="L521" s="86">
        <f t="shared" si="323"/>
        <v>0</v>
      </c>
      <c r="M521" s="174"/>
      <c r="N521" s="176"/>
      <c r="O521" s="396">
        <f t="shared" si="298"/>
        <v>0</v>
      </c>
      <c r="P521" s="157">
        <f>IF(J521='Категорія витрат'!$F$2,ROUND('Додаток 3._Бюджет детальний ПР'!O521*0.3676,2),IF(J521='Категорія витрат'!$F$3,ROUND('Додаток 3._Бюджет детальний ПР'!O521*0.347,2),IF(J521='Категорія витрат'!$F$4,ROUND('Додаток 3._Бюджет детальний ПР'!O521*0.347,2),IF(J521='Категорія витрат'!$F$7,ROUND('Додаток 3._Бюджет детальний ПР'!O521*0.0841,2),0))))</f>
        <v>0</v>
      </c>
      <c r="Q521" s="151">
        <f t="shared" si="296"/>
        <v>0</v>
      </c>
      <c r="R521" s="179"/>
      <c r="S521" s="179"/>
      <c r="T521" s="179"/>
      <c r="U521" s="179"/>
      <c r="V521" s="179"/>
      <c r="W521" s="179"/>
      <c r="X521" s="179"/>
      <c r="Y521" s="179"/>
      <c r="Z521" s="179"/>
      <c r="AA521" s="179"/>
      <c r="AB521" s="179"/>
      <c r="AC521" s="179"/>
      <c r="AD521" s="48">
        <f t="shared" si="299"/>
        <v>0</v>
      </c>
      <c r="AE521" s="48">
        <f t="shared" si="300"/>
        <v>0</v>
      </c>
      <c r="AF521" s="48">
        <f t="shared" si="301"/>
        <v>0</v>
      </c>
      <c r="AG521" s="48">
        <f t="shared" si="302"/>
        <v>0</v>
      </c>
      <c r="AH521" s="48">
        <f t="shared" si="303"/>
        <v>0</v>
      </c>
      <c r="AI521" s="48">
        <f t="shared" si="304"/>
        <v>0</v>
      </c>
      <c r="AJ521" s="48">
        <f t="shared" si="305"/>
        <v>0</v>
      </c>
      <c r="AK521" s="48">
        <f t="shared" si="306"/>
        <v>0</v>
      </c>
      <c r="AL521" s="179"/>
      <c r="AM521" s="179"/>
      <c r="AN521" s="76"/>
      <c r="AO521" s="174"/>
      <c r="AP521" s="405">
        <f t="shared" si="324"/>
        <v>0</v>
      </c>
      <c r="AQ521" s="174"/>
      <c r="AR521" s="176"/>
      <c r="AS521" s="169"/>
      <c r="AT521" s="157">
        <f>IF(J521='Категорія витрат'!$F$2,ROUND('Додаток 3._Бюджет детальний ПР'!AS521*0.3676,2),IF(J521='Категорія витрат'!$F$3,ROUND('Додаток 3._Бюджет детальний ПР'!AS521*0.347,2),IF(J521='Категорія витрат'!$F$4,ROUND('Додаток 3._Бюджет детальний ПР'!AS521*0.347,2),IF(J521='Категорія витрат'!$F$7,ROUND('Додаток 3._Бюджет детальний ПР'!AS521*0.0841,2),0))))</f>
        <v>0</v>
      </c>
      <c r="AU521" s="151">
        <f t="shared" si="297"/>
        <v>0</v>
      </c>
      <c r="AV521" s="179"/>
      <c r="AW521" s="179"/>
      <c r="AX521" s="179"/>
      <c r="AY521" s="179"/>
      <c r="AZ521" s="179"/>
      <c r="BA521" s="179"/>
      <c r="BB521" s="179"/>
      <c r="BC521" s="179"/>
      <c r="BD521" s="179"/>
      <c r="BE521" s="179"/>
      <c r="BF521" s="179"/>
      <c r="BG521" s="179"/>
      <c r="BH521" s="48">
        <f t="shared" si="307"/>
        <v>0</v>
      </c>
      <c r="BI521" s="48">
        <f t="shared" si="308"/>
        <v>0</v>
      </c>
      <c r="BJ521" s="48">
        <f t="shared" si="309"/>
        <v>0</v>
      </c>
      <c r="BK521" s="48">
        <f t="shared" si="310"/>
        <v>0</v>
      </c>
      <c r="BL521" s="48">
        <f t="shared" si="311"/>
        <v>0</v>
      </c>
      <c r="BM521" s="48">
        <f t="shared" si="312"/>
        <v>0</v>
      </c>
      <c r="BN521" s="48">
        <f t="shared" si="313"/>
        <v>0</v>
      </c>
      <c r="BO521" s="48">
        <f t="shared" si="314"/>
        <v>0</v>
      </c>
      <c r="BP521" s="179"/>
      <c r="BQ521" s="179"/>
      <c r="BR521" s="189"/>
      <c r="BS521" s="174"/>
      <c r="BT521" s="86">
        <f t="shared" si="325"/>
        <v>0</v>
      </c>
      <c r="BU521" s="174"/>
      <c r="BV521" s="176"/>
      <c r="BW521" s="169"/>
      <c r="BX521" s="157">
        <f>IF(J521='Категорія витрат'!$F$2,ROUND('Додаток 3._Бюджет детальний ПР'!BW521*0.3676,2),IF(J521='Категорія витрат'!$F$3,ROUND('Додаток 3._Бюджет детальний ПР'!BW521*0.347,2),IF(J521='Категорія витрат'!$F$4,ROUND('Додаток 3._Бюджет детальний ПР'!BW521*0.347,2),IF(J521='Категорія витрат'!$F$7,ROUND('Додаток 3._Бюджет детальний ПР'!BW521*0.0841,2),0))))</f>
        <v>0</v>
      </c>
      <c r="BY521" s="151">
        <f t="shared" si="326"/>
        <v>0</v>
      </c>
      <c r="BZ521" s="179"/>
      <c r="CA521" s="179"/>
      <c r="CB521" s="179"/>
      <c r="CC521" s="179"/>
      <c r="CD521" s="179"/>
      <c r="CE521" s="179"/>
      <c r="CF521" s="179"/>
      <c r="CG521" s="179"/>
      <c r="CH521" s="179"/>
      <c r="CI521" s="179"/>
      <c r="CJ521" s="179"/>
      <c r="CK521" s="179"/>
      <c r="CL521" s="48">
        <f t="shared" si="315"/>
        <v>0</v>
      </c>
      <c r="CM521" s="48">
        <f t="shared" si="316"/>
        <v>0</v>
      </c>
      <c r="CN521" s="48">
        <f t="shared" si="317"/>
        <v>0</v>
      </c>
      <c r="CO521" s="48">
        <f t="shared" si="318"/>
        <v>0</v>
      </c>
      <c r="CP521" s="48">
        <f t="shared" si="319"/>
        <v>0</v>
      </c>
      <c r="CQ521" s="48">
        <f t="shared" si="320"/>
        <v>0</v>
      </c>
      <c r="CR521" s="48">
        <f t="shared" si="321"/>
        <v>0</v>
      </c>
      <c r="CS521" s="48">
        <f t="shared" si="322"/>
        <v>0</v>
      </c>
      <c r="CT521" s="179"/>
      <c r="CU521" s="179"/>
    </row>
    <row r="522" spans="1:99" ht="20.100000000000001" customHeight="1" x14ac:dyDescent="0.25">
      <c r="A522" s="57">
        <v>517</v>
      </c>
      <c r="B522" s="398" t="str">
        <f>IF(D522='Напрямки конкурса'!$L$2,'Напрямки конкурса'!$B$2,IF(D522='Напрямки конкурса'!$L$3,'Напрямки конкурса'!$B$3,IF(D522='Напрямки конкурса'!$L$4,'Напрямки конкурса'!$B$4,IF(D522='Напрямки конкурса'!$L$5,'Напрямки конкурса'!$B$5,IF(D522='Напрямки конкурса'!$L$6,'Напрямки конкурса'!$B$6,IF(D522='Напрямки конкурса'!$L$7,'Напрямки конкурса'!$B$7,IF(D522='Напрямки конкурса'!$L$8,'Напрямки конкурса'!$B$8,IF(D522='Напрямки конкурса'!$L$9,'Напрямки конкурса'!$B$9,IF(D522='Напрямки конкурса'!$L$10,'Напрямки конкурса'!$B$10,IF(D522='Напрямки конкурса'!$L$11,'Напрямки конкурса'!$B$11,IF(D522='Напрямки конкурса'!$L$12,'Напрямки конкурса'!$B$12,IF(D522='Напрямки конкурса'!$L$13,'Напрямки конкурса'!$B$13,IF(D522='Напрямки конкурса'!$L$14,'Напрямки конкурса'!$B$14,IF(D522='Напрямки конкурса'!$L$15,'Напрямки конкурса'!$B$15,IF(D522='Напрямки конкурса'!$L$16,'Напрямки конкурса'!$B$16,IF(D522='Напрямки конкурса'!$L$17,'Напрямки конкурса'!$B$17,IF(D522='Напрямки конкурса'!$L$18,'Напрямки конкурса'!$B$18,IF(D522='Напрямки конкурса'!$L$19,'Напрямки конкурса'!$B$19,IF(D522='Напрямки конкурса'!$L$20,'Напрямки конкурса'!$B$20,IF(D522='Напрямки конкурса'!$L$21,'Напрямки конкурса'!$B$21,IF(D522='Напрямки конкурса'!$L$22,'Напрямки конкурса'!$B$22,IF(D522='Напрямки конкурса'!$L$23,'Напрямки конкурса'!$B$23,IF(D522='Напрямки конкурса'!$L$24,'Напрямки конкурса'!$B$24,IF(D522='Напрямки конкурса'!$L$25,'Напрямки конкурса'!$B$25,IF(D522='Напрямки конкурса'!$L$26,'Напрямки конкурса'!$B$26,IF(D522='Напрямки конкурса'!$L$27,'Напрямки конкурса'!$B$27,IF(D522='Напрямки конкурса'!$L$28,'Напрямки конкурса'!$B$28,"")))))))))))))))))))))))))))</f>
        <v/>
      </c>
      <c r="C522" s="58" t="str">
        <f>IF(D522='Напрямки конкурса'!$L$2,'Напрямки конкурса'!$K$2,IF(D522='Напрямки конкурса'!$L$3,'Напрямки конкурса'!$K$3,IF(D522='Напрямки конкурса'!$L$4,'Напрямки конкурса'!$K$4,IF(D522='Напрямки конкурса'!$L$5,'Напрямки конкурса'!$K$5,IF(D522='Напрямки конкурса'!$L$6,'Напрямки конкурса'!$K$6,IF(D522='Напрямки конкурса'!$L$7,'Напрямки конкурса'!$K$7,IF(D522='Напрямки конкурса'!$L$8,'Напрямки конкурса'!$K$8,IF(D522='Напрямки конкурса'!$L$9,'Напрямки конкурса'!$K$9,IF(D522='Напрямки конкурса'!$L$10,'Напрямки конкурса'!$K$10,IF(D522='Напрямки конкурса'!$L$11,'Напрямки конкурса'!$K$11,IF(D522='Напрямки конкурса'!$L$12,'Напрямки конкурса'!$K$12,IF(D522='Напрямки конкурса'!$L$13,'Напрямки конкурса'!$K$13,IF(D522='Напрямки конкурса'!$L$14,'Напрямки конкурса'!$K$14,IF(D522='Напрямки конкурса'!$L$15,'Напрямки конкурса'!$K$15,IF(D522='Напрямки конкурса'!$L$16,'Напрямки конкурса'!$K$16,IF(D522='Напрямки конкурса'!$L$17,'Напрямки конкурса'!$K$17,IF(D522='Напрямки конкурса'!$L$18,'Напрямки конкурса'!$K$18,IF(D522='Напрямки конкурса'!$L$19,'Напрямки конкурса'!$K$19,IF(D522='Напрямки конкурса'!$L$20,'Напрямки конкурса'!$K$20,IF(D522='Напрямки конкурса'!$L$21,'Напрямки конкурса'!$K$21,IF(D522='Напрямки конкурса'!$L$22,'Напрямки конкурса'!$K$22,IF(D522='Напрямки конкурса'!$L$23,'Напрямки конкурса'!$K$23,IF(D522='Напрямки конкурса'!$L$24,'Напрямки конкурса'!$K$24,IF(D522='Напрямки конкурса'!$L$25,'Напрямки конкурса'!$K$25,IF(D522='Напрямки конкурса'!$L$26,'Напрямки конкурса'!$K$26,IF(D522='Напрямки конкурса'!$L$27,'Напрямки конкурса'!$K$27,IF(D522='Напрямки конкурса'!$L$28,'Напрямки конкурса'!$K$28,"")))))))))))))))))))))))))))</f>
        <v/>
      </c>
      <c r="D522" s="554"/>
      <c r="E522" s="169"/>
      <c r="F522" s="169"/>
      <c r="G522" s="169"/>
      <c r="H522" s="148" t="str">
        <f>IF(I522='Категорія витрат'!$B$2,'Категорія витрат'!$A$2,IF(I522='Категорія витрат'!$B$3,'Категорія витрат'!$A$3,IF(I522='Категорія витрат'!$B$4,'Категорія витрат'!$A$4,IF(I522='Категорія витрат'!$B$5,'Категорія витрат'!$A$5,IF(I522='Категорія витрат'!$B$6,'Категорія витрат'!$A$6,IF(I522='Категорія витрат'!$B$7,'Категорія витрат'!$A$7,IF(I522='Категорія витрат'!$B$8,'Категорія витрат'!$A$8,IF(I522='Категорія витрат'!$B$9,'Категорія витрат'!$A$9,IF(I522='Категорія витрат'!$B$10,'Категорія витрат'!$A$10,IF(I522='Категорія витрат'!$B$11,'Категорія витрат'!$A$11,IF(I522='Категорія витрат'!$B$12,'Категорія витрат'!$A$12,IF(I522='Категорія витрат'!$B$13,'Категорія витрат'!$A$13,IF(I522='Категорія витрат'!$B$14,'Категорія витрат'!$A$14,IF(I522='Категорія витрат'!$B$15,'Категорія витрат'!$A$15,IF(I522='Категорія витрат'!$B$16,'Категорія витрат'!$A$16,IF(I522='Категорія витрат'!$B$17,'Категорія витрат'!$A$17,IF(I522='Категорія витрат'!$B$18,'Категорія витрат'!$A$18,IF(I522='Категорія витрат'!$B$19,'Категорія витрат'!$A$19,IF(I522='Категорія витрат'!$B$20,'Категорія витрат'!$A$20,IF(I522='Категорія витрат'!$B$21,'Категорія витрат'!$A$21,IF(I522='Категорія витрат'!$B$22,'Категорія витрат'!$A$22,IF(I522='Категорія витрат'!$B$23,'Категорія витрат'!$A$23,IF(I522='Категорія витрат'!$B$24,'Категорія витрат'!$A$24,IF(I522='Категорія витрат'!$B$25,'Категорія витрат'!$A$25,IF(I522='Категорія витрат'!$B$26,'Категорія витрат'!$A$26,IF(I522='Категорія витрат'!$B$27,'Категорія витрат'!$A$27,IF(I522='Категорія витрат'!$B$28,'Категорія витрат'!$A$28,IF(I522='Категорія витрат'!$B$29,'Категорія витрат'!$A$29,IF(I522='Категорія витрат'!$B$30,'Категорія витрат'!$A$30,"")))))))))))))))))))))))))))))</f>
        <v/>
      </c>
      <c r="I522" s="172"/>
      <c r="J522" s="171"/>
      <c r="K522" s="174"/>
      <c r="L522" s="86">
        <f t="shared" si="323"/>
        <v>0</v>
      </c>
      <c r="M522" s="174"/>
      <c r="N522" s="176"/>
      <c r="O522" s="396">
        <f t="shared" si="298"/>
        <v>0</v>
      </c>
      <c r="P522" s="157">
        <f>IF(J522='Категорія витрат'!$F$2,ROUND('Додаток 3._Бюджет детальний ПР'!O522*0.3676,2),IF(J522='Категорія витрат'!$F$3,ROUND('Додаток 3._Бюджет детальний ПР'!O522*0.347,2),IF(J522='Категорія витрат'!$F$4,ROUND('Додаток 3._Бюджет детальний ПР'!O522*0.347,2),IF(J522='Категорія витрат'!$F$7,ROUND('Додаток 3._Бюджет детальний ПР'!O522*0.0841,2),0))))</f>
        <v>0</v>
      </c>
      <c r="Q522" s="151">
        <f t="shared" si="296"/>
        <v>0</v>
      </c>
      <c r="R522" s="179"/>
      <c r="S522" s="179"/>
      <c r="T522" s="179"/>
      <c r="U522" s="179"/>
      <c r="V522" s="179"/>
      <c r="W522" s="179"/>
      <c r="X522" s="179"/>
      <c r="Y522" s="179"/>
      <c r="Z522" s="179"/>
      <c r="AA522" s="179"/>
      <c r="AB522" s="179"/>
      <c r="AC522" s="179"/>
      <c r="AD522" s="48">
        <f t="shared" si="299"/>
        <v>0</v>
      </c>
      <c r="AE522" s="48">
        <f t="shared" si="300"/>
        <v>0</v>
      </c>
      <c r="AF522" s="48">
        <f t="shared" si="301"/>
        <v>0</v>
      </c>
      <c r="AG522" s="48">
        <f t="shared" si="302"/>
        <v>0</v>
      </c>
      <c r="AH522" s="48">
        <f t="shared" si="303"/>
        <v>0</v>
      </c>
      <c r="AI522" s="48">
        <f t="shared" si="304"/>
        <v>0</v>
      </c>
      <c r="AJ522" s="48">
        <f t="shared" si="305"/>
        <v>0</v>
      </c>
      <c r="AK522" s="48">
        <f t="shared" si="306"/>
        <v>0</v>
      </c>
      <c r="AL522" s="179"/>
      <c r="AM522" s="179"/>
      <c r="AN522" s="76"/>
      <c r="AO522" s="174"/>
      <c r="AP522" s="405">
        <f t="shared" si="324"/>
        <v>0</v>
      </c>
      <c r="AQ522" s="174"/>
      <c r="AR522" s="176"/>
      <c r="AS522" s="169"/>
      <c r="AT522" s="157">
        <f>IF(J522='Категорія витрат'!$F$2,ROUND('Додаток 3._Бюджет детальний ПР'!AS522*0.3676,2),IF(J522='Категорія витрат'!$F$3,ROUND('Додаток 3._Бюджет детальний ПР'!AS522*0.347,2),IF(J522='Категорія витрат'!$F$4,ROUND('Додаток 3._Бюджет детальний ПР'!AS522*0.347,2),IF(J522='Категорія витрат'!$F$7,ROUND('Додаток 3._Бюджет детальний ПР'!AS522*0.0841,2),0))))</f>
        <v>0</v>
      </c>
      <c r="AU522" s="151">
        <f t="shared" si="297"/>
        <v>0</v>
      </c>
      <c r="AV522" s="179"/>
      <c r="AW522" s="179"/>
      <c r="AX522" s="179"/>
      <c r="AY522" s="179"/>
      <c r="AZ522" s="179"/>
      <c r="BA522" s="179"/>
      <c r="BB522" s="179"/>
      <c r="BC522" s="179"/>
      <c r="BD522" s="179"/>
      <c r="BE522" s="179"/>
      <c r="BF522" s="179"/>
      <c r="BG522" s="179"/>
      <c r="BH522" s="48">
        <f t="shared" si="307"/>
        <v>0</v>
      </c>
      <c r="BI522" s="48">
        <f t="shared" si="308"/>
        <v>0</v>
      </c>
      <c r="BJ522" s="48">
        <f t="shared" si="309"/>
        <v>0</v>
      </c>
      <c r="BK522" s="48">
        <f t="shared" si="310"/>
        <v>0</v>
      </c>
      <c r="BL522" s="48">
        <f t="shared" si="311"/>
        <v>0</v>
      </c>
      <c r="BM522" s="48">
        <f t="shared" si="312"/>
        <v>0</v>
      </c>
      <c r="BN522" s="48">
        <f t="shared" si="313"/>
        <v>0</v>
      </c>
      <c r="BO522" s="48">
        <f t="shared" si="314"/>
        <v>0</v>
      </c>
      <c r="BP522" s="179"/>
      <c r="BQ522" s="179"/>
      <c r="BR522" s="189"/>
      <c r="BS522" s="174"/>
      <c r="BT522" s="86">
        <f t="shared" si="325"/>
        <v>0</v>
      </c>
      <c r="BU522" s="174"/>
      <c r="BV522" s="176"/>
      <c r="BW522" s="169"/>
      <c r="BX522" s="157">
        <f>IF(J522='Категорія витрат'!$F$2,ROUND('Додаток 3._Бюджет детальний ПР'!BW522*0.3676,2),IF(J522='Категорія витрат'!$F$3,ROUND('Додаток 3._Бюджет детальний ПР'!BW522*0.347,2),IF(J522='Категорія витрат'!$F$4,ROUND('Додаток 3._Бюджет детальний ПР'!BW522*0.347,2),IF(J522='Категорія витрат'!$F$7,ROUND('Додаток 3._Бюджет детальний ПР'!BW522*0.0841,2),0))))</f>
        <v>0</v>
      </c>
      <c r="BY522" s="151">
        <f t="shared" si="326"/>
        <v>0</v>
      </c>
      <c r="BZ522" s="179"/>
      <c r="CA522" s="179"/>
      <c r="CB522" s="179"/>
      <c r="CC522" s="179"/>
      <c r="CD522" s="179"/>
      <c r="CE522" s="179"/>
      <c r="CF522" s="179"/>
      <c r="CG522" s="179"/>
      <c r="CH522" s="179"/>
      <c r="CI522" s="179"/>
      <c r="CJ522" s="179"/>
      <c r="CK522" s="179"/>
      <c r="CL522" s="48">
        <f t="shared" si="315"/>
        <v>0</v>
      </c>
      <c r="CM522" s="48">
        <f t="shared" si="316"/>
        <v>0</v>
      </c>
      <c r="CN522" s="48">
        <f t="shared" si="317"/>
        <v>0</v>
      </c>
      <c r="CO522" s="48">
        <f t="shared" si="318"/>
        <v>0</v>
      </c>
      <c r="CP522" s="48">
        <f t="shared" si="319"/>
        <v>0</v>
      </c>
      <c r="CQ522" s="48">
        <f t="shared" si="320"/>
        <v>0</v>
      </c>
      <c r="CR522" s="48">
        <f t="shared" si="321"/>
        <v>0</v>
      </c>
      <c r="CS522" s="48">
        <f t="shared" si="322"/>
        <v>0</v>
      </c>
      <c r="CT522" s="179"/>
      <c r="CU522" s="179"/>
    </row>
    <row r="523" spans="1:99" ht="20.100000000000001" customHeight="1" x14ac:dyDescent="0.25">
      <c r="A523" s="57">
        <v>518</v>
      </c>
      <c r="B523" s="398" t="str">
        <f>IF(D523='Напрямки конкурса'!$L$2,'Напрямки конкурса'!$B$2,IF(D523='Напрямки конкурса'!$L$3,'Напрямки конкурса'!$B$3,IF(D523='Напрямки конкурса'!$L$4,'Напрямки конкурса'!$B$4,IF(D523='Напрямки конкурса'!$L$5,'Напрямки конкурса'!$B$5,IF(D523='Напрямки конкурса'!$L$6,'Напрямки конкурса'!$B$6,IF(D523='Напрямки конкурса'!$L$7,'Напрямки конкурса'!$B$7,IF(D523='Напрямки конкурса'!$L$8,'Напрямки конкурса'!$B$8,IF(D523='Напрямки конкурса'!$L$9,'Напрямки конкурса'!$B$9,IF(D523='Напрямки конкурса'!$L$10,'Напрямки конкурса'!$B$10,IF(D523='Напрямки конкурса'!$L$11,'Напрямки конкурса'!$B$11,IF(D523='Напрямки конкурса'!$L$12,'Напрямки конкурса'!$B$12,IF(D523='Напрямки конкурса'!$L$13,'Напрямки конкурса'!$B$13,IF(D523='Напрямки конкурса'!$L$14,'Напрямки конкурса'!$B$14,IF(D523='Напрямки конкурса'!$L$15,'Напрямки конкурса'!$B$15,IF(D523='Напрямки конкурса'!$L$16,'Напрямки конкурса'!$B$16,IF(D523='Напрямки конкурса'!$L$17,'Напрямки конкурса'!$B$17,IF(D523='Напрямки конкурса'!$L$18,'Напрямки конкурса'!$B$18,IF(D523='Напрямки конкурса'!$L$19,'Напрямки конкурса'!$B$19,IF(D523='Напрямки конкурса'!$L$20,'Напрямки конкурса'!$B$20,IF(D523='Напрямки конкурса'!$L$21,'Напрямки конкурса'!$B$21,IF(D523='Напрямки конкурса'!$L$22,'Напрямки конкурса'!$B$22,IF(D523='Напрямки конкурса'!$L$23,'Напрямки конкурса'!$B$23,IF(D523='Напрямки конкурса'!$L$24,'Напрямки конкурса'!$B$24,IF(D523='Напрямки конкурса'!$L$25,'Напрямки конкурса'!$B$25,IF(D523='Напрямки конкурса'!$L$26,'Напрямки конкурса'!$B$26,IF(D523='Напрямки конкурса'!$L$27,'Напрямки конкурса'!$B$27,IF(D523='Напрямки конкурса'!$L$28,'Напрямки конкурса'!$B$28,"")))))))))))))))))))))))))))</f>
        <v/>
      </c>
      <c r="C523" s="58" t="str">
        <f>IF(D523='Напрямки конкурса'!$L$2,'Напрямки конкурса'!$K$2,IF(D523='Напрямки конкурса'!$L$3,'Напрямки конкурса'!$K$3,IF(D523='Напрямки конкурса'!$L$4,'Напрямки конкурса'!$K$4,IF(D523='Напрямки конкурса'!$L$5,'Напрямки конкурса'!$K$5,IF(D523='Напрямки конкурса'!$L$6,'Напрямки конкурса'!$K$6,IF(D523='Напрямки конкурса'!$L$7,'Напрямки конкурса'!$K$7,IF(D523='Напрямки конкурса'!$L$8,'Напрямки конкурса'!$K$8,IF(D523='Напрямки конкурса'!$L$9,'Напрямки конкурса'!$K$9,IF(D523='Напрямки конкурса'!$L$10,'Напрямки конкурса'!$K$10,IF(D523='Напрямки конкурса'!$L$11,'Напрямки конкурса'!$K$11,IF(D523='Напрямки конкурса'!$L$12,'Напрямки конкурса'!$K$12,IF(D523='Напрямки конкурса'!$L$13,'Напрямки конкурса'!$K$13,IF(D523='Напрямки конкурса'!$L$14,'Напрямки конкурса'!$K$14,IF(D523='Напрямки конкурса'!$L$15,'Напрямки конкурса'!$K$15,IF(D523='Напрямки конкурса'!$L$16,'Напрямки конкурса'!$K$16,IF(D523='Напрямки конкурса'!$L$17,'Напрямки конкурса'!$K$17,IF(D523='Напрямки конкурса'!$L$18,'Напрямки конкурса'!$K$18,IF(D523='Напрямки конкурса'!$L$19,'Напрямки конкурса'!$K$19,IF(D523='Напрямки конкурса'!$L$20,'Напрямки конкурса'!$K$20,IF(D523='Напрямки конкурса'!$L$21,'Напрямки конкурса'!$K$21,IF(D523='Напрямки конкурса'!$L$22,'Напрямки конкурса'!$K$22,IF(D523='Напрямки конкурса'!$L$23,'Напрямки конкурса'!$K$23,IF(D523='Напрямки конкурса'!$L$24,'Напрямки конкурса'!$K$24,IF(D523='Напрямки конкурса'!$L$25,'Напрямки конкурса'!$K$25,IF(D523='Напрямки конкурса'!$L$26,'Напрямки конкурса'!$K$26,IF(D523='Напрямки конкурса'!$L$27,'Напрямки конкурса'!$K$27,IF(D523='Напрямки конкурса'!$L$28,'Напрямки конкурса'!$K$28,"")))))))))))))))))))))))))))</f>
        <v/>
      </c>
      <c r="D523" s="554"/>
      <c r="E523" s="169"/>
      <c r="F523" s="169"/>
      <c r="G523" s="169"/>
      <c r="H523" s="148" t="str">
        <f>IF(I523='Категорія витрат'!$B$2,'Категорія витрат'!$A$2,IF(I523='Категорія витрат'!$B$3,'Категорія витрат'!$A$3,IF(I523='Категорія витрат'!$B$4,'Категорія витрат'!$A$4,IF(I523='Категорія витрат'!$B$5,'Категорія витрат'!$A$5,IF(I523='Категорія витрат'!$B$6,'Категорія витрат'!$A$6,IF(I523='Категорія витрат'!$B$7,'Категорія витрат'!$A$7,IF(I523='Категорія витрат'!$B$8,'Категорія витрат'!$A$8,IF(I523='Категорія витрат'!$B$9,'Категорія витрат'!$A$9,IF(I523='Категорія витрат'!$B$10,'Категорія витрат'!$A$10,IF(I523='Категорія витрат'!$B$11,'Категорія витрат'!$A$11,IF(I523='Категорія витрат'!$B$12,'Категорія витрат'!$A$12,IF(I523='Категорія витрат'!$B$13,'Категорія витрат'!$A$13,IF(I523='Категорія витрат'!$B$14,'Категорія витрат'!$A$14,IF(I523='Категорія витрат'!$B$15,'Категорія витрат'!$A$15,IF(I523='Категорія витрат'!$B$16,'Категорія витрат'!$A$16,IF(I523='Категорія витрат'!$B$17,'Категорія витрат'!$A$17,IF(I523='Категорія витрат'!$B$18,'Категорія витрат'!$A$18,IF(I523='Категорія витрат'!$B$19,'Категорія витрат'!$A$19,IF(I523='Категорія витрат'!$B$20,'Категорія витрат'!$A$20,IF(I523='Категорія витрат'!$B$21,'Категорія витрат'!$A$21,IF(I523='Категорія витрат'!$B$22,'Категорія витрат'!$A$22,IF(I523='Категорія витрат'!$B$23,'Категорія витрат'!$A$23,IF(I523='Категорія витрат'!$B$24,'Категорія витрат'!$A$24,IF(I523='Категорія витрат'!$B$25,'Категорія витрат'!$A$25,IF(I523='Категорія витрат'!$B$26,'Категорія витрат'!$A$26,IF(I523='Категорія витрат'!$B$27,'Категорія витрат'!$A$27,IF(I523='Категорія витрат'!$B$28,'Категорія витрат'!$A$28,IF(I523='Категорія витрат'!$B$29,'Категорія витрат'!$A$29,IF(I523='Категорія витрат'!$B$30,'Категорія витрат'!$A$30,"")))))))))))))))))))))))))))))</f>
        <v/>
      </c>
      <c r="I523" s="172"/>
      <c r="J523" s="171"/>
      <c r="K523" s="174"/>
      <c r="L523" s="86">
        <f t="shared" si="323"/>
        <v>0</v>
      </c>
      <c r="M523" s="174"/>
      <c r="N523" s="176"/>
      <c r="O523" s="396">
        <f t="shared" si="298"/>
        <v>0</v>
      </c>
      <c r="P523" s="157">
        <f>IF(J523='Категорія витрат'!$F$2,ROUND('Додаток 3._Бюджет детальний ПР'!O523*0.3676,2),IF(J523='Категорія витрат'!$F$3,ROUND('Додаток 3._Бюджет детальний ПР'!O523*0.347,2),IF(J523='Категорія витрат'!$F$4,ROUND('Додаток 3._Бюджет детальний ПР'!O523*0.347,2),IF(J523='Категорія витрат'!$F$7,ROUND('Додаток 3._Бюджет детальний ПР'!O523*0.0841,2),0))))</f>
        <v>0</v>
      </c>
      <c r="Q523" s="151">
        <f t="shared" si="296"/>
        <v>0</v>
      </c>
      <c r="R523" s="179"/>
      <c r="S523" s="179"/>
      <c r="T523" s="179"/>
      <c r="U523" s="179"/>
      <c r="V523" s="179"/>
      <c r="W523" s="179"/>
      <c r="X523" s="179"/>
      <c r="Y523" s="179"/>
      <c r="Z523" s="179"/>
      <c r="AA523" s="179"/>
      <c r="AB523" s="179"/>
      <c r="AC523" s="179"/>
      <c r="AD523" s="48">
        <f t="shared" si="299"/>
        <v>0</v>
      </c>
      <c r="AE523" s="48">
        <f t="shared" si="300"/>
        <v>0</v>
      </c>
      <c r="AF523" s="48">
        <f t="shared" si="301"/>
        <v>0</v>
      </c>
      <c r="AG523" s="48">
        <f t="shared" si="302"/>
        <v>0</v>
      </c>
      <c r="AH523" s="48">
        <f t="shared" si="303"/>
        <v>0</v>
      </c>
      <c r="AI523" s="48">
        <f t="shared" si="304"/>
        <v>0</v>
      </c>
      <c r="AJ523" s="48">
        <f t="shared" si="305"/>
        <v>0</v>
      </c>
      <c r="AK523" s="48">
        <f t="shared" si="306"/>
        <v>0</v>
      </c>
      <c r="AL523" s="179"/>
      <c r="AM523" s="179"/>
      <c r="AN523" s="76"/>
      <c r="AO523" s="174"/>
      <c r="AP523" s="405">
        <f t="shared" si="324"/>
        <v>0</v>
      </c>
      <c r="AQ523" s="174"/>
      <c r="AR523" s="176"/>
      <c r="AS523" s="169"/>
      <c r="AT523" s="157">
        <f>IF(J523='Категорія витрат'!$F$2,ROUND('Додаток 3._Бюджет детальний ПР'!AS523*0.3676,2),IF(J523='Категорія витрат'!$F$3,ROUND('Додаток 3._Бюджет детальний ПР'!AS523*0.347,2),IF(J523='Категорія витрат'!$F$4,ROUND('Додаток 3._Бюджет детальний ПР'!AS523*0.347,2),IF(J523='Категорія витрат'!$F$7,ROUND('Додаток 3._Бюджет детальний ПР'!AS523*0.0841,2),0))))</f>
        <v>0</v>
      </c>
      <c r="AU523" s="151">
        <f t="shared" si="297"/>
        <v>0</v>
      </c>
      <c r="AV523" s="179"/>
      <c r="AW523" s="179"/>
      <c r="AX523" s="179"/>
      <c r="AY523" s="179"/>
      <c r="AZ523" s="179"/>
      <c r="BA523" s="179"/>
      <c r="BB523" s="179"/>
      <c r="BC523" s="179"/>
      <c r="BD523" s="179"/>
      <c r="BE523" s="179"/>
      <c r="BF523" s="179"/>
      <c r="BG523" s="179"/>
      <c r="BH523" s="48">
        <f t="shared" si="307"/>
        <v>0</v>
      </c>
      <c r="BI523" s="48">
        <f t="shared" si="308"/>
        <v>0</v>
      </c>
      <c r="BJ523" s="48">
        <f t="shared" si="309"/>
        <v>0</v>
      </c>
      <c r="BK523" s="48">
        <f t="shared" si="310"/>
        <v>0</v>
      </c>
      <c r="BL523" s="48">
        <f t="shared" si="311"/>
        <v>0</v>
      </c>
      <c r="BM523" s="48">
        <f t="shared" si="312"/>
        <v>0</v>
      </c>
      <c r="BN523" s="48">
        <f t="shared" si="313"/>
        <v>0</v>
      </c>
      <c r="BO523" s="48">
        <f t="shared" si="314"/>
        <v>0</v>
      </c>
      <c r="BP523" s="179"/>
      <c r="BQ523" s="179"/>
      <c r="BR523" s="189"/>
      <c r="BS523" s="174"/>
      <c r="BT523" s="86">
        <f t="shared" si="325"/>
        <v>0</v>
      </c>
      <c r="BU523" s="174"/>
      <c r="BV523" s="176"/>
      <c r="BW523" s="169"/>
      <c r="BX523" s="157">
        <f>IF(J523='Категорія витрат'!$F$2,ROUND('Додаток 3._Бюджет детальний ПР'!BW523*0.3676,2),IF(J523='Категорія витрат'!$F$3,ROUND('Додаток 3._Бюджет детальний ПР'!BW523*0.347,2),IF(J523='Категорія витрат'!$F$4,ROUND('Додаток 3._Бюджет детальний ПР'!BW523*0.347,2),IF(J523='Категорія витрат'!$F$7,ROUND('Додаток 3._Бюджет детальний ПР'!BW523*0.0841,2),0))))</f>
        <v>0</v>
      </c>
      <c r="BY523" s="151">
        <f t="shared" si="326"/>
        <v>0</v>
      </c>
      <c r="BZ523" s="179"/>
      <c r="CA523" s="179"/>
      <c r="CB523" s="179"/>
      <c r="CC523" s="179"/>
      <c r="CD523" s="179"/>
      <c r="CE523" s="179"/>
      <c r="CF523" s="179"/>
      <c r="CG523" s="179"/>
      <c r="CH523" s="179"/>
      <c r="CI523" s="179"/>
      <c r="CJ523" s="179"/>
      <c r="CK523" s="179"/>
      <c r="CL523" s="48">
        <f t="shared" si="315"/>
        <v>0</v>
      </c>
      <c r="CM523" s="48">
        <f t="shared" si="316"/>
        <v>0</v>
      </c>
      <c r="CN523" s="48">
        <f t="shared" si="317"/>
        <v>0</v>
      </c>
      <c r="CO523" s="48">
        <f t="shared" si="318"/>
        <v>0</v>
      </c>
      <c r="CP523" s="48">
        <f t="shared" si="319"/>
        <v>0</v>
      </c>
      <c r="CQ523" s="48">
        <f t="shared" si="320"/>
        <v>0</v>
      </c>
      <c r="CR523" s="48">
        <f t="shared" si="321"/>
        <v>0</v>
      </c>
      <c r="CS523" s="48">
        <f t="shared" si="322"/>
        <v>0</v>
      </c>
      <c r="CT523" s="179"/>
      <c r="CU523" s="179"/>
    </row>
    <row r="524" spans="1:99" ht="20.100000000000001" customHeight="1" x14ac:dyDescent="0.25">
      <c r="A524" s="57">
        <v>519</v>
      </c>
      <c r="B524" s="398" t="str">
        <f>IF(D524='Напрямки конкурса'!$L$2,'Напрямки конкурса'!$B$2,IF(D524='Напрямки конкурса'!$L$3,'Напрямки конкурса'!$B$3,IF(D524='Напрямки конкурса'!$L$4,'Напрямки конкурса'!$B$4,IF(D524='Напрямки конкурса'!$L$5,'Напрямки конкурса'!$B$5,IF(D524='Напрямки конкурса'!$L$6,'Напрямки конкурса'!$B$6,IF(D524='Напрямки конкурса'!$L$7,'Напрямки конкурса'!$B$7,IF(D524='Напрямки конкурса'!$L$8,'Напрямки конкурса'!$B$8,IF(D524='Напрямки конкурса'!$L$9,'Напрямки конкурса'!$B$9,IF(D524='Напрямки конкурса'!$L$10,'Напрямки конкурса'!$B$10,IF(D524='Напрямки конкурса'!$L$11,'Напрямки конкурса'!$B$11,IF(D524='Напрямки конкурса'!$L$12,'Напрямки конкурса'!$B$12,IF(D524='Напрямки конкурса'!$L$13,'Напрямки конкурса'!$B$13,IF(D524='Напрямки конкурса'!$L$14,'Напрямки конкурса'!$B$14,IF(D524='Напрямки конкурса'!$L$15,'Напрямки конкурса'!$B$15,IF(D524='Напрямки конкурса'!$L$16,'Напрямки конкурса'!$B$16,IF(D524='Напрямки конкурса'!$L$17,'Напрямки конкурса'!$B$17,IF(D524='Напрямки конкурса'!$L$18,'Напрямки конкурса'!$B$18,IF(D524='Напрямки конкурса'!$L$19,'Напрямки конкурса'!$B$19,IF(D524='Напрямки конкурса'!$L$20,'Напрямки конкурса'!$B$20,IF(D524='Напрямки конкурса'!$L$21,'Напрямки конкурса'!$B$21,IF(D524='Напрямки конкурса'!$L$22,'Напрямки конкурса'!$B$22,IF(D524='Напрямки конкурса'!$L$23,'Напрямки конкурса'!$B$23,IF(D524='Напрямки конкурса'!$L$24,'Напрямки конкурса'!$B$24,IF(D524='Напрямки конкурса'!$L$25,'Напрямки конкурса'!$B$25,IF(D524='Напрямки конкурса'!$L$26,'Напрямки конкурса'!$B$26,IF(D524='Напрямки конкурса'!$L$27,'Напрямки конкурса'!$B$27,IF(D524='Напрямки конкурса'!$L$28,'Напрямки конкурса'!$B$28,"")))))))))))))))))))))))))))</f>
        <v/>
      </c>
      <c r="C524" s="58" t="str">
        <f>IF(D524='Напрямки конкурса'!$L$2,'Напрямки конкурса'!$K$2,IF(D524='Напрямки конкурса'!$L$3,'Напрямки конкурса'!$K$3,IF(D524='Напрямки конкурса'!$L$4,'Напрямки конкурса'!$K$4,IF(D524='Напрямки конкурса'!$L$5,'Напрямки конкурса'!$K$5,IF(D524='Напрямки конкурса'!$L$6,'Напрямки конкурса'!$K$6,IF(D524='Напрямки конкурса'!$L$7,'Напрямки конкурса'!$K$7,IF(D524='Напрямки конкурса'!$L$8,'Напрямки конкурса'!$K$8,IF(D524='Напрямки конкурса'!$L$9,'Напрямки конкурса'!$K$9,IF(D524='Напрямки конкурса'!$L$10,'Напрямки конкурса'!$K$10,IF(D524='Напрямки конкурса'!$L$11,'Напрямки конкурса'!$K$11,IF(D524='Напрямки конкурса'!$L$12,'Напрямки конкурса'!$K$12,IF(D524='Напрямки конкурса'!$L$13,'Напрямки конкурса'!$K$13,IF(D524='Напрямки конкурса'!$L$14,'Напрямки конкурса'!$K$14,IF(D524='Напрямки конкурса'!$L$15,'Напрямки конкурса'!$K$15,IF(D524='Напрямки конкурса'!$L$16,'Напрямки конкурса'!$K$16,IF(D524='Напрямки конкурса'!$L$17,'Напрямки конкурса'!$K$17,IF(D524='Напрямки конкурса'!$L$18,'Напрямки конкурса'!$K$18,IF(D524='Напрямки конкурса'!$L$19,'Напрямки конкурса'!$K$19,IF(D524='Напрямки конкурса'!$L$20,'Напрямки конкурса'!$K$20,IF(D524='Напрямки конкурса'!$L$21,'Напрямки конкурса'!$K$21,IF(D524='Напрямки конкурса'!$L$22,'Напрямки конкурса'!$K$22,IF(D524='Напрямки конкурса'!$L$23,'Напрямки конкурса'!$K$23,IF(D524='Напрямки конкурса'!$L$24,'Напрямки конкурса'!$K$24,IF(D524='Напрямки конкурса'!$L$25,'Напрямки конкурса'!$K$25,IF(D524='Напрямки конкурса'!$L$26,'Напрямки конкурса'!$K$26,IF(D524='Напрямки конкурса'!$L$27,'Напрямки конкурса'!$K$27,IF(D524='Напрямки конкурса'!$L$28,'Напрямки конкурса'!$K$28,"")))))))))))))))))))))))))))</f>
        <v/>
      </c>
      <c r="D524" s="554"/>
      <c r="E524" s="169"/>
      <c r="F524" s="169"/>
      <c r="G524" s="169"/>
      <c r="H524" s="148" t="str">
        <f>IF(I524='Категорія витрат'!$B$2,'Категорія витрат'!$A$2,IF(I524='Категорія витрат'!$B$3,'Категорія витрат'!$A$3,IF(I524='Категорія витрат'!$B$4,'Категорія витрат'!$A$4,IF(I524='Категорія витрат'!$B$5,'Категорія витрат'!$A$5,IF(I524='Категорія витрат'!$B$6,'Категорія витрат'!$A$6,IF(I524='Категорія витрат'!$B$7,'Категорія витрат'!$A$7,IF(I524='Категорія витрат'!$B$8,'Категорія витрат'!$A$8,IF(I524='Категорія витрат'!$B$9,'Категорія витрат'!$A$9,IF(I524='Категорія витрат'!$B$10,'Категорія витрат'!$A$10,IF(I524='Категорія витрат'!$B$11,'Категорія витрат'!$A$11,IF(I524='Категорія витрат'!$B$12,'Категорія витрат'!$A$12,IF(I524='Категорія витрат'!$B$13,'Категорія витрат'!$A$13,IF(I524='Категорія витрат'!$B$14,'Категорія витрат'!$A$14,IF(I524='Категорія витрат'!$B$15,'Категорія витрат'!$A$15,IF(I524='Категорія витрат'!$B$16,'Категорія витрат'!$A$16,IF(I524='Категорія витрат'!$B$17,'Категорія витрат'!$A$17,IF(I524='Категорія витрат'!$B$18,'Категорія витрат'!$A$18,IF(I524='Категорія витрат'!$B$19,'Категорія витрат'!$A$19,IF(I524='Категорія витрат'!$B$20,'Категорія витрат'!$A$20,IF(I524='Категорія витрат'!$B$21,'Категорія витрат'!$A$21,IF(I524='Категорія витрат'!$B$22,'Категорія витрат'!$A$22,IF(I524='Категорія витрат'!$B$23,'Категорія витрат'!$A$23,IF(I524='Категорія витрат'!$B$24,'Категорія витрат'!$A$24,IF(I524='Категорія витрат'!$B$25,'Категорія витрат'!$A$25,IF(I524='Категорія витрат'!$B$26,'Категорія витрат'!$A$26,IF(I524='Категорія витрат'!$B$27,'Категорія витрат'!$A$27,IF(I524='Категорія витрат'!$B$28,'Категорія витрат'!$A$28,IF(I524='Категорія витрат'!$B$29,'Категорія витрат'!$A$29,IF(I524='Категорія витрат'!$B$30,'Категорія витрат'!$A$30,"")))))))))))))))))))))))))))))</f>
        <v/>
      </c>
      <c r="I524" s="172"/>
      <c r="J524" s="171"/>
      <c r="K524" s="174"/>
      <c r="L524" s="86">
        <f t="shared" si="323"/>
        <v>0</v>
      </c>
      <c r="M524" s="174"/>
      <c r="N524" s="176"/>
      <c r="O524" s="396">
        <f t="shared" si="298"/>
        <v>0</v>
      </c>
      <c r="P524" s="157">
        <f>IF(J524='Категорія витрат'!$F$2,ROUND('Додаток 3._Бюджет детальний ПР'!O524*0.3676,2),IF(J524='Категорія витрат'!$F$3,ROUND('Додаток 3._Бюджет детальний ПР'!O524*0.347,2),IF(J524='Категорія витрат'!$F$4,ROUND('Додаток 3._Бюджет детальний ПР'!O524*0.347,2),IF(J524='Категорія витрат'!$F$7,ROUND('Додаток 3._Бюджет детальний ПР'!O524*0.0841,2),0))))</f>
        <v>0</v>
      </c>
      <c r="Q524" s="151">
        <f t="shared" si="296"/>
        <v>0</v>
      </c>
      <c r="R524" s="179"/>
      <c r="S524" s="179"/>
      <c r="T524" s="179"/>
      <c r="U524" s="179"/>
      <c r="V524" s="179"/>
      <c r="W524" s="179"/>
      <c r="X524" s="179"/>
      <c r="Y524" s="179"/>
      <c r="Z524" s="179"/>
      <c r="AA524" s="179"/>
      <c r="AB524" s="179"/>
      <c r="AC524" s="179"/>
      <c r="AD524" s="48">
        <f t="shared" si="299"/>
        <v>0</v>
      </c>
      <c r="AE524" s="48">
        <f t="shared" si="300"/>
        <v>0</v>
      </c>
      <c r="AF524" s="48">
        <f t="shared" si="301"/>
        <v>0</v>
      </c>
      <c r="AG524" s="48">
        <f t="shared" si="302"/>
        <v>0</v>
      </c>
      <c r="AH524" s="48">
        <f t="shared" si="303"/>
        <v>0</v>
      </c>
      <c r="AI524" s="48">
        <f t="shared" si="304"/>
        <v>0</v>
      </c>
      <c r="AJ524" s="48">
        <f t="shared" si="305"/>
        <v>0</v>
      </c>
      <c r="AK524" s="48">
        <f t="shared" si="306"/>
        <v>0</v>
      </c>
      <c r="AL524" s="179"/>
      <c r="AM524" s="179"/>
      <c r="AN524" s="76"/>
      <c r="AO524" s="174"/>
      <c r="AP524" s="405">
        <f t="shared" si="324"/>
        <v>0</v>
      </c>
      <c r="AQ524" s="174"/>
      <c r="AR524" s="176"/>
      <c r="AS524" s="169"/>
      <c r="AT524" s="157">
        <f>IF(J524='Категорія витрат'!$F$2,ROUND('Додаток 3._Бюджет детальний ПР'!AS524*0.3676,2),IF(J524='Категорія витрат'!$F$3,ROUND('Додаток 3._Бюджет детальний ПР'!AS524*0.347,2),IF(J524='Категорія витрат'!$F$4,ROUND('Додаток 3._Бюджет детальний ПР'!AS524*0.347,2),IF(J524='Категорія витрат'!$F$7,ROUND('Додаток 3._Бюджет детальний ПР'!AS524*0.0841,2),0))))</f>
        <v>0</v>
      </c>
      <c r="AU524" s="151">
        <f t="shared" si="297"/>
        <v>0</v>
      </c>
      <c r="AV524" s="179"/>
      <c r="AW524" s="179"/>
      <c r="AX524" s="179"/>
      <c r="AY524" s="179"/>
      <c r="AZ524" s="179"/>
      <c r="BA524" s="179"/>
      <c r="BB524" s="179"/>
      <c r="BC524" s="179"/>
      <c r="BD524" s="179"/>
      <c r="BE524" s="179"/>
      <c r="BF524" s="179"/>
      <c r="BG524" s="179"/>
      <c r="BH524" s="48">
        <f t="shared" si="307"/>
        <v>0</v>
      </c>
      <c r="BI524" s="48">
        <f t="shared" si="308"/>
        <v>0</v>
      </c>
      <c r="BJ524" s="48">
        <f t="shared" si="309"/>
        <v>0</v>
      </c>
      <c r="BK524" s="48">
        <f t="shared" si="310"/>
        <v>0</v>
      </c>
      <c r="BL524" s="48">
        <f t="shared" si="311"/>
        <v>0</v>
      </c>
      <c r="BM524" s="48">
        <f t="shared" si="312"/>
        <v>0</v>
      </c>
      <c r="BN524" s="48">
        <f t="shared" si="313"/>
        <v>0</v>
      </c>
      <c r="BO524" s="48">
        <f t="shared" si="314"/>
        <v>0</v>
      </c>
      <c r="BP524" s="179"/>
      <c r="BQ524" s="179"/>
      <c r="BR524" s="189"/>
      <c r="BS524" s="174"/>
      <c r="BT524" s="86">
        <f t="shared" si="325"/>
        <v>0</v>
      </c>
      <c r="BU524" s="174"/>
      <c r="BV524" s="176"/>
      <c r="BW524" s="169"/>
      <c r="BX524" s="157">
        <f>IF(J524='Категорія витрат'!$F$2,ROUND('Додаток 3._Бюджет детальний ПР'!BW524*0.3676,2),IF(J524='Категорія витрат'!$F$3,ROUND('Додаток 3._Бюджет детальний ПР'!BW524*0.347,2),IF(J524='Категорія витрат'!$F$4,ROUND('Додаток 3._Бюджет детальний ПР'!BW524*0.347,2),IF(J524='Категорія витрат'!$F$7,ROUND('Додаток 3._Бюджет детальний ПР'!BW524*0.0841,2),0))))</f>
        <v>0</v>
      </c>
      <c r="BY524" s="151">
        <f t="shared" si="326"/>
        <v>0</v>
      </c>
      <c r="BZ524" s="179"/>
      <c r="CA524" s="179"/>
      <c r="CB524" s="179"/>
      <c r="CC524" s="179"/>
      <c r="CD524" s="179"/>
      <c r="CE524" s="179"/>
      <c r="CF524" s="179"/>
      <c r="CG524" s="179"/>
      <c r="CH524" s="179"/>
      <c r="CI524" s="179"/>
      <c r="CJ524" s="179"/>
      <c r="CK524" s="179"/>
      <c r="CL524" s="48">
        <f t="shared" si="315"/>
        <v>0</v>
      </c>
      <c r="CM524" s="48">
        <f t="shared" si="316"/>
        <v>0</v>
      </c>
      <c r="CN524" s="48">
        <f t="shared" si="317"/>
        <v>0</v>
      </c>
      <c r="CO524" s="48">
        <f t="shared" si="318"/>
        <v>0</v>
      </c>
      <c r="CP524" s="48">
        <f t="shared" si="319"/>
        <v>0</v>
      </c>
      <c r="CQ524" s="48">
        <f t="shared" si="320"/>
        <v>0</v>
      </c>
      <c r="CR524" s="48">
        <f t="shared" si="321"/>
        <v>0</v>
      </c>
      <c r="CS524" s="48">
        <f t="shared" si="322"/>
        <v>0</v>
      </c>
      <c r="CT524" s="179"/>
      <c r="CU524" s="179"/>
    </row>
    <row r="525" spans="1:99" ht="20.100000000000001" customHeight="1" x14ac:dyDescent="0.25">
      <c r="A525" s="57">
        <v>520</v>
      </c>
      <c r="B525" s="398" t="str">
        <f>IF(D525='Напрямки конкурса'!$L$2,'Напрямки конкурса'!$B$2,IF(D525='Напрямки конкурса'!$L$3,'Напрямки конкурса'!$B$3,IF(D525='Напрямки конкурса'!$L$4,'Напрямки конкурса'!$B$4,IF(D525='Напрямки конкурса'!$L$5,'Напрямки конкурса'!$B$5,IF(D525='Напрямки конкурса'!$L$6,'Напрямки конкурса'!$B$6,IF(D525='Напрямки конкурса'!$L$7,'Напрямки конкурса'!$B$7,IF(D525='Напрямки конкурса'!$L$8,'Напрямки конкурса'!$B$8,IF(D525='Напрямки конкурса'!$L$9,'Напрямки конкурса'!$B$9,IF(D525='Напрямки конкурса'!$L$10,'Напрямки конкурса'!$B$10,IF(D525='Напрямки конкурса'!$L$11,'Напрямки конкурса'!$B$11,IF(D525='Напрямки конкурса'!$L$12,'Напрямки конкурса'!$B$12,IF(D525='Напрямки конкурса'!$L$13,'Напрямки конкурса'!$B$13,IF(D525='Напрямки конкурса'!$L$14,'Напрямки конкурса'!$B$14,IF(D525='Напрямки конкурса'!$L$15,'Напрямки конкурса'!$B$15,IF(D525='Напрямки конкурса'!$L$16,'Напрямки конкурса'!$B$16,IF(D525='Напрямки конкурса'!$L$17,'Напрямки конкурса'!$B$17,IF(D525='Напрямки конкурса'!$L$18,'Напрямки конкурса'!$B$18,IF(D525='Напрямки конкурса'!$L$19,'Напрямки конкурса'!$B$19,IF(D525='Напрямки конкурса'!$L$20,'Напрямки конкурса'!$B$20,IF(D525='Напрямки конкурса'!$L$21,'Напрямки конкурса'!$B$21,IF(D525='Напрямки конкурса'!$L$22,'Напрямки конкурса'!$B$22,IF(D525='Напрямки конкурса'!$L$23,'Напрямки конкурса'!$B$23,IF(D525='Напрямки конкурса'!$L$24,'Напрямки конкурса'!$B$24,IF(D525='Напрямки конкурса'!$L$25,'Напрямки конкурса'!$B$25,IF(D525='Напрямки конкурса'!$L$26,'Напрямки конкурса'!$B$26,IF(D525='Напрямки конкурса'!$L$27,'Напрямки конкурса'!$B$27,IF(D525='Напрямки конкурса'!$L$28,'Напрямки конкурса'!$B$28,"")))))))))))))))))))))))))))</f>
        <v/>
      </c>
      <c r="C525" s="58" t="str">
        <f>IF(D525='Напрямки конкурса'!$L$2,'Напрямки конкурса'!$K$2,IF(D525='Напрямки конкурса'!$L$3,'Напрямки конкурса'!$K$3,IF(D525='Напрямки конкурса'!$L$4,'Напрямки конкурса'!$K$4,IF(D525='Напрямки конкурса'!$L$5,'Напрямки конкурса'!$K$5,IF(D525='Напрямки конкурса'!$L$6,'Напрямки конкурса'!$K$6,IF(D525='Напрямки конкурса'!$L$7,'Напрямки конкурса'!$K$7,IF(D525='Напрямки конкурса'!$L$8,'Напрямки конкурса'!$K$8,IF(D525='Напрямки конкурса'!$L$9,'Напрямки конкурса'!$K$9,IF(D525='Напрямки конкурса'!$L$10,'Напрямки конкурса'!$K$10,IF(D525='Напрямки конкурса'!$L$11,'Напрямки конкурса'!$K$11,IF(D525='Напрямки конкурса'!$L$12,'Напрямки конкурса'!$K$12,IF(D525='Напрямки конкурса'!$L$13,'Напрямки конкурса'!$K$13,IF(D525='Напрямки конкурса'!$L$14,'Напрямки конкурса'!$K$14,IF(D525='Напрямки конкурса'!$L$15,'Напрямки конкурса'!$K$15,IF(D525='Напрямки конкурса'!$L$16,'Напрямки конкурса'!$K$16,IF(D525='Напрямки конкурса'!$L$17,'Напрямки конкурса'!$K$17,IF(D525='Напрямки конкурса'!$L$18,'Напрямки конкурса'!$K$18,IF(D525='Напрямки конкурса'!$L$19,'Напрямки конкурса'!$K$19,IF(D525='Напрямки конкурса'!$L$20,'Напрямки конкурса'!$K$20,IF(D525='Напрямки конкурса'!$L$21,'Напрямки конкурса'!$K$21,IF(D525='Напрямки конкурса'!$L$22,'Напрямки конкурса'!$K$22,IF(D525='Напрямки конкурса'!$L$23,'Напрямки конкурса'!$K$23,IF(D525='Напрямки конкурса'!$L$24,'Напрямки конкурса'!$K$24,IF(D525='Напрямки конкурса'!$L$25,'Напрямки конкурса'!$K$25,IF(D525='Напрямки конкурса'!$L$26,'Напрямки конкурса'!$K$26,IF(D525='Напрямки конкурса'!$L$27,'Напрямки конкурса'!$K$27,IF(D525='Напрямки конкурса'!$L$28,'Напрямки конкурса'!$K$28,"")))))))))))))))))))))))))))</f>
        <v/>
      </c>
      <c r="D525" s="554"/>
      <c r="E525" s="169"/>
      <c r="F525" s="169"/>
      <c r="G525" s="169"/>
      <c r="H525" s="148" t="str">
        <f>IF(I525='Категорія витрат'!$B$2,'Категорія витрат'!$A$2,IF(I525='Категорія витрат'!$B$3,'Категорія витрат'!$A$3,IF(I525='Категорія витрат'!$B$4,'Категорія витрат'!$A$4,IF(I525='Категорія витрат'!$B$5,'Категорія витрат'!$A$5,IF(I525='Категорія витрат'!$B$6,'Категорія витрат'!$A$6,IF(I525='Категорія витрат'!$B$7,'Категорія витрат'!$A$7,IF(I525='Категорія витрат'!$B$8,'Категорія витрат'!$A$8,IF(I525='Категорія витрат'!$B$9,'Категорія витрат'!$A$9,IF(I525='Категорія витрат'!$B$10,'Категорія витрат'!$A$10,IF(I525='Категорія витрат'!$B$11,'Категорія витрат'!$A$11,IF(I525='Категорія витрат'!$B$12,'Категорія витрат'!$A$12,IF(I525='Категорія витрат'!$B$13,'Категорія витрат'!$A$13,IF(I525='Категорія витрат'!$B$14,'Категорія витрат'!$A$14,IF(I525='Категорія витрат'!$B$15,'Категорія витрат'!$A$15,IF(I525='Категорія витрат'!$B$16,'Категорія витрат'!$A$16,IF(I525='Категорія витрат'!$B$17,'Категорія витрат'!$A$17,IF(I525='Категорія витрат'!$B$18,'Категорія витрат'!$A$18,IF(I525='Категорія витрат'!$B$19,'Категорія витрат'!$A$19,IF(I525='Категорія витрат'!$B$20,'Категорія витрат'!$A$20,IF(I525='Категорія витрат'!$B$21,'Категорія витрат'!$A$21,IF(I525='Категорія витрат'!$B$22,'Категорія витрат'!$A$22,IF(I525='Категорія витрат'!$B$23,'Категорія витрат'!$A$23,IF(I525='Категорія витрат'!$B$24,'Категорія витрат'!$A$24,IF(I525='Категорія витрат'!$B$25,'Категорія витрат'!$A$25,IF(I525='Категорія витрат'!$B$26,'Категорія витрат'!$A$26,IF(I525='Категорія витрат'!$B$27,'Категорія витрат'!$A$27,IF(I525='Категорія витрат'!$B$28,'Категорія витрат'!$A$28,IF(I525='Категорія витрат'!$B$29,'Категорія витрат'!$A$29,IF(I525='Категорія витрат'!$B$30,'Категорія витрат'!$A$30,"")))))))))))))))))))))))))))))</f>
        <v/>
      </c>
      <c r="I525" s="172"/>
      <c r="J525" s="171"/>
      <c r="K525" s="174"/>
      <c r="L525" s="86">
        <f t="shared" si="323"/>
        <v>0</v>
      </c>
      <c r="M525" s="174"/>
      <c r="N525" s="176"/>
      <c r="O525" s="396">
        <f t="shared" si="298"/>
        <v>0</v>
      </c>
      <c r="P525" s="157">
        <f>IF(J525='Категорія витрат'!$F$2,ROUND('Додаток 3._Бюджет детальний ПР'!O525*0.3676,2),IF(J525='Категорія витрат'!$F$3,ROUND('Додаток 3._Бюджет детальний ПР'!O525*0.347,2),IF(J525='Категорія витрат'!$F$4,ROUND('Додаток 3._Бюджет детальний ПР'!O525*0.347,2),IF(J525='Категорія витрат'!$F$7,ROUND('Додаток 3._Бюджет детальний ПР'!O525*0.0841,2),0))))</f>
        <v>0</v>
      </c>
      <c r="Q525" s="151">
        <f t="shared" si="296"/>
        <v>0</v>
      </c>
      <c r="R525" s="179"/>
      <c r="S525" s="179"/>
      <c r="T525" s="179"/>
      <c r="U525" s="179"/>
      <c r="V525" s="179"/>
      <c r="W525" s="179"/>
      <c r="X525" s="179"/>
      <c r="Y525" s="179"/>
      <c r="Z525" s="179"/>
      <c r="AA525" s="179"/>
      <c r="AB525" s="179"/>
      <c r="AC525" s="179"/>
      <c r="AD525" s="48">
        <f t="shared" si="299"/>
        <v>0</v>
      </c>
      <c r="AE525" s="48">
        <f t="shared" si="300"/>
        <v>0</v>
      </c>
      <c r="AF525" s="48">
        <f t="shared" si="301"/>
        <v>0</v>
      </c>
      <c r="AG525" s="48">
        <f t="shared" si="302"/>
        <v>0</v>
      </c>
      <c r="AH525" s="48">
        <f t="shared" si="303"/>
        <v>0</v>
      </c>
      <c r="AI525" s="48">
        <f t="shared" si="304"/>
        <v>0</v>
      </c>
      <c r="AJ525" s="48">
        <f t="shared" si="305"/>
        <v>0</v>
      </c>
      <c r="AK525" s="48">
        <f t="shared" si="306"/>
        <v>0</v>
      </c>
      <c r="AL525" s="179"/>
      <c r="AM525" s="179"/>
      <c r="AN525" s="76"/>
      <c r="AO525" s="174"/>
      <c r="AP525" s="405">
        <f t="shared" si="324"/>
        <v>0</v>
      </c>
      <c r="AQ525" s="174"/>
      <c r="AR525" s="176"/>
      <c r="AS525" s="169"/>
      <c r="AT525" s="157">
        <f>IF(J525='Категорія витрат'!$F$2,ROUND('Додаток 3._Бюджет детальний ПР'!AS525*0.3676,2),IF(J525='Категорія витрат'!$F$3,ROUND('Додаток 3._Бюджет детальний ПР'!AS525*0.347,2),IF(J525='Категорія витрат'!$F$4,ROUND('Додаток 3._Бюджет детальний ПР'!AS525*0.347,2),IF(J525='Категорія витрат'!$F$7,ROUND('Додаток 3._Бюджет детальний ПР'!AS525*0.0841,2),0))))</f>
        <v>0</v>
      </c>
      <c r="AU525" s="151">
        <f t="shared" si="297"/>
        <v>0</v>
      </c>
      <c r="AV525" s="179"/>
      <c r="AW525" s="179"/>
      <c r="AX525" s="179"/>
      <c r="AY525" s="179"/>
      <c r="AZ525" s="179"/>
      <c r="BA525" s="179"/>
      <c r="BB525" s="179"/>
      <c r="BC525" s="179"/>
      <c r="BD525" s="179"/>
      <c r="BE525" s="179"/>
      <c r="BF525" s="179"/>
      <c r="BG525" s="179"/>
      <c r="BH525" s="48">
        <f t="shared" si="307"/>
        <v>0</v>
      </c>
      <c r="BI525" s="48">
        <f t="shared" si="308"/>
        <v>0</v>
      </c>
      <c r="BJ525" s="48">
        <f t="shared" si="309"/>
        <v>0</v>
      </c>
      <c r="BK525" s="48">
        <f t="shared" si="310"/>
        <v>0</v>
      </c>
      <c r="BL525" s="48">
        <f t="shared" si="311"/>
        <v>0</v>
      </c>
      <c r="BM525" s="48">
        <f t="shared" si="312"/>
        <v>0</v>
      </c>
      <c r="BN525" s="48">
        <f t="shared" si="313"/>
        <v>0</v>
      </c>
      <c r="BO525" s="48">
        <f t="shared" si="314"/>
        <v>0</v>
      </c>
      <c r="BP525" s="179"/>
      <c r="BQ525" s="179"/>
      <c r="BR525" s="189"/>
      <c r="BS525" s="174"/>
      <c r="BT525" s="86">
        <f t="shared" si="325"/>
        <v>0</v>
      </c>
      <c r="BU525" s="174"/>
      <c r="BV525" s="176"/>
      <c r="BW525" s="169"/>
      <c r="BX525" s="157">
        <f>IF(J525='Категорія витрат'!$F$2,ROUND('Додаток 3._Бюджет детальний ПР'!BW525*0.3676,2),IF(J525='Категорія витрат'!$F$3,ROUND('Додаток 3._Бюджет детальний ПР'!BW525*0.347,2),IF(J525='Категорія витрат'!$F$4,ROUND('Додаток 3._Бюджет детальний ПР'!BW525*0.347,2),IF(J525='Категорія витрат'!$F$7,ROUND('Додаток 3._Бюджет детальний ПР'!BW525*0.0841,2),0))))</f>
        <v>0</v>
      </c>
      <c r="BY525" s="151">
        <f t="shared" si="326"/>
        <v>0</v>
      </c>
      <c r="BZ525" s="179"/>
      <c r="CA525" s="179"/>
      <c r="CB525" s="179"/>
      <c r="CC525" s="179"/>
      <c r="CD525" s="179"/>
      <c r="CE525" s="179"/>
      <c r="CF525" s="179"/>
      <c r="CG525" s="179"/>
      <c r="CH525" s="179"/>
      <c r="CI525" s="179"/>
      <c r="CJ525" s="179"/>
      <c r="CK525" s="179"/>
      <c r="CL525" s="48">
        <f t="shared" si="315"/>
        <v>0</v>
      </c>
      <c r="CM525" s="48">
        <f t="shared" si="316"/>
        <v>0</v>
      </c>
      <c r="CN525" s="48">
        <f t="shared" si="317"/>
        <v>0</v>
      </c>
      <c r="CO525" s="48">
        <f t="shared" si="318"/>
        <v>0</v>
      </c>
      <c r="CP525" s="48">
        <f t="shared" si="319"/>
        <v>0</v>
      </c>
      <c r="CQ525" s="48">
        <f t="shared" si="320"/>
        <v>0</v>
      </c>
      <c r="CR525" s="48">
        <f t="shared" si="321"/>
        <v>0</v>
      </c>
      <c r="CS525" s="48">
        <f t="shared" si="322"/>
        <v>0</v>
      </c>
      <c r="CT525" s="179"/>
      <c r="CU525" s="179"/>
    </row>
    <row r="526" spans="1:99" ht="20.100000000000001" customHeight="1" x14ac:dyDescent="0.25">
      <c r="A526" s="57">
        <v>521</v>
      </c>
      <c r="B526" s="398" t="str">
        <f>IF(D526='Напрямки конкурса'!$L$2,'Напрямки конкурса'!$B$2,IF(D526='Напрямки конкурса'!$L$3,'Напрямки конкурса'!$B$3,IF(D526='Напрямки конкурса'!$L$4,'Напрямки конкурса'!$B$4,IF(D526='Напрямки конкурса'!$L$5,'Напрямки конкурса'!$B$5,IF(D526='Напрямки конкурса'!$L$6,'Напрямки конкурса'!$B$6,IF(D526='Напрямки конкурса'!$L$7,'Напрямки конкурса'!$B$7,IF(D526='Напрямки конкурса'!$L$8,'Напрямки конкурса'!$B$8,IF(D526='Напрямки конкурса'!$L$9,'Напрямки конкурса'!$B$9,IF(D526='Напрямки конкурса'!$L$10,'Напрямки конкурса'!$B$10,IF(D526='Напрямки конкурса'!$L$11,'Напрямки конкурса'!$B$11,IF(D526='Напрямки конкурса'!$L$12,'Напрямки конкурса'!$B$12,IF(D526='Напрямки конкурса'!$L$13,'Напрямки конкурса'!$B$13,IF(D526='Напрямки конкурса'!$L$14,'Напрямки конкурса'!$B$14,IF(D526='Напрямки конкурса'!$L$15,'Напрямки конкурса'!$B$15,IF(D526='Напрямки конкурса'!$L$16,'Напрямки конкурса'!$B$16,IF(D526='Напрямки конкурса'!$L$17,'Напрямки конкурса'!$B$17,IF(D526='Напрямки конкурса'!$L$18,'Напрямки конкурса'!$B$18,IF(D526='Напрямки конкурса'!$L$19,'Напрямки конкурса'!$B$19,IF(D526='Напрямки конкурса'!$L$20,'Напрямки конкурса'!$B$20,IF(D526='Напрямки конкурса'!$L$21,'Напрямки конкурса'!$B$21,IF(D526='Напрямки конкурса'!$L$22,'Напрямки конкурса'!$B$22,IF(D526='Напрямки конкурса'!$L$23,'Напрямки конкурса'!$B$23,IF(D526='Напрямки конкурса'!$L$24,'Напрямки конкурса'!$B$24,IF(D526='Напрямки конкурса'!$L$25,'Напрямки конкурса'!$B$25,IF(D526='Напрямки конкурса'!$L$26,'Напрямки конкурса'!$B$26,IF(D526='Напрямки конкурса'!$L$27,'Напрямки конкурса'!$B$27,IF(D526='Напрямки конкурса'!$L$28,'Напрямки конкурса'!$B$28,"")))))))))))))))))))))))))))</f>
        <v/>
      </c>
      <c r="C526" s="58" t="str">
        <f>IF(D526='Напрямки конкурса'!$L$2,'Напрямки конкурса'!$K$2,IF(D526='Напрямки конкурса'!$L$3,'Напрямки конкурса'!$K$3,IF(D526='Напрямки конкурса'!$L$4,'Напрямки конкурса'!$K$4,IF(D526='Напрямки конкурса'!$L$5,'Напрямки конкурса'!$K$5,IF(D526='Напрямки конкурса'!$L$6,'Напрямки конкурса'!$K$6,IF(D526='Напрямки конкурса'!$L$7,'Напрямки конкурса'!$K$7,IF(D526='Напрямки конкурса'!$L$8,'Напрямки конкурса'!$K$8,IF(D526='Напрямки конкурса'!$L$9,'Напрямки конкурса'!$K$9,IF(D526='Напрямки конкурса'!$L$10,'Напрямки конкурса'!$K$10,IF(D526='Напрямки конкурса'!$L$11,'Напрямки конкурса'!$K$11,IF(D526='Напрямки конкурса'!$L$12,'Напрямки конкурса'!$K$12,IF(D526='Напрямки конкурса'!$L$13,'Напрямки конкурса'!$K$13,IF(D526='Напрямки конкурса'!$L$14,'Напрямки конкурса'!$K$14,IF(D526='Напрямки конкурса'!$L$15,'Напрямки конкурса'!$K$15,IF(D526='Напрямки конкурса'!$L$16,'Напрямки конкурса'!$K$16,IF(D526='Напрямки конкурса'!$L$17,'Напрямки конкурса'!$K$17,IF(D526='Напрямки конкурса'!$L$18,'Напрямки конкурса'!$K$18,IF(D526='Напрямки конкурса'!$L$19,'Напрямки конкурса'!$K$19,IF(D526='Напрямки конкурса'!$L$20,'Напрямки конкурса'!$K$20,IF(D526='Напрямки конкурса'!$L$21,'Напрямки конкурса'!$K$21,IF(D526='Напрямки конкурса'!$L$22,'Напрямки конкурса'!$K$22,IF(D526='Напрямки конкурса'!$L$23,'Напрямки конкурса'!$K$23,IF(D526='Напрямки конкурса'!$L$24,'Напрямки конкурса'!$K$24,IF(D526='Напрямки конкурса'!$L$25,'Напрямки конкурса'!$K$25,IF(D526='Напрямки конкурса'!$L$26,'Напрямки конкурса'!$K$26,IF(D526='Напрямки конкурса'!$L$27,'Напрямки конкурса'!$K$27,IF(D526='Напрямки конкурса'!$L$28,'Напрямки конкурса'!$K$28,"")))))))))))))))))))))))))))</f>
        <v/>
      </c>
      <c r="D526" s="554"/>
      <c r="E526" s="169"/>
      <c r="F526" s="169"/>
      <c r="G526" s="169"/>
      <c r="H526" s="148" t="str">
        <f>IF(I526='Категорія витрат'!$B$2,'Категорія витрат'!$A$2,IF(I526='Категорія витрат'!$B$3,'Категорія витрат'!$A$3,IF(I526='Категорія витрат'!$B$4,'Категорія витрат'!$A$4,IF(I526='Категорія витрат'!$B$5,'Категорія витрат'!$A$5,IF(I526='Категорія витрат'!$B$6,'Категорія витрат'!$A$6,IF(I526='Категорія витрат'!$B$7,'Категорія витрат'!$A$7,IF(I526='Категорія витрат'!$B$8,'Категорія витрат'!$A$8,IF(I526='Категорія витрат'!$B$9,'Категорія витрат'!$A$9,IF(I526='Категорія витрат'!$B$10,'Категорія витрат'!$A$10,IF(I526='Категорія витрат'!$B$11,'Категорія витрат'!$A$11,IF(I526='Категорія витрат'!$B$12,'Категорія витрат'!$A$12,IF(I526='Категорія витрат'!$B$13,'Категорія витрат'!$A$13,IF(I526='Категорія витрат'!$B$14,'Категорія витрат'!$A$14,IF(I526='Категорія витрат'!$B$15,'Категорія витрат'!$A$15,IF(I526='Категорія витрат'!$B$16,'Категорія витрат'!$A$16,IF(I526='Категорія витрат'!$B$17,'Категорія витрат'!$A$17,IF(I526='Категорія витрат'!$B$18,'Категорія витрат'!$A$18,IF(I526='Категорія витрат'!$B$19,'Категорія витрат'!$A$19,IF(I526='Категорія витрат'!$B$20,'Категорія витрат'!$A$20,IF(I526='Категорія витрат'!$B$21,'Категорія витрат'!$A$21,IF(I526='Категорія витрат'!$B$22,'Категорія витрат'!$A$22,IF(I526='Категорія витрат'!$B$23,'Категорія витрат'!$A$23,IF(I526='Категорія витрат'!$B$24,'Категорія витрат'!$A$24,IF(I526='Категорія витрат'!$B$25,'Категорія витрат'!$A$25,IF(I526='Категорія витрат'!$B$26,'Категорія витрат'!$A$26,IF(I526='Категорія витрат'!$B$27,'Категорія витрат'!$A$27,IF(I526='Категорія витрат'!$B$28,'Категорія витрат'!$A$28,IF(I526='Категорія витрат'!$B$29,'Категорія витрат'!$A$29,IF(I526='Категорія витрат'!$B$30,'Категорія витрат'!$A$30,"")))))))))))))))))))))))))))))</f>
        <v/>
      </c>
      <c r="I526" s="172"/>
      <c r="J526" s="171"/>
      <c r="K526" s="174"/>
      <c r="L526" s="86">
        <f t="shared" si="323"/>
        <v>0</v>
      </c>
      <c r="M526" s="174"/>
      <c r="N526" s="176"/>
      <c r="O526" s="396">
        <f t="shared" si="298"/>
        <v>0</v>
      </c>
      <c r="P526" s="157">
        <f>IF(J526='Категорія витрат'!$F$2,ROUND('Додаток 3._Бюджет детальний ПР'!O526*0.3676,2),IF(J526='Категорія витрат'!$F$3,ROUND('Додаток 3._Бюджет детальний ПР'!O526*0.347,2),IF(J526='Категорія витрат'!$F$4,ROUND('Додаток 3._Бюджет детальний ПР'!O526*0.347,2),IF(J526='Категорія витрат'!$F$7,ROUND('Додаток 3._Бюджет детальний ПР'!O526*0.0841,2),0))))</f>
        <v>0</v>
      </c>
      <c r="Q526" s="151">
        <f t="shared" si="296"/>
        <v>0</v>
      </c>
      <c r="R526" s="179"/>
      <c r="S526" s="179"/>
      <c r="T526" s="179"/>
      <c r="U526" s="179"/>
      <c r="V526" s="179"/>
      <c r="W526" s="179"/>
      <c r="X526" s="179"/>
      <c r="Y526" s="179"/>
      <c r="Z526" s="179"/>
      <c r="AA526" s="179"/>
      <c r="AB526" s="179"/>
      <c r="AC526" s="179"/>
      <c r="AD526" s="48">
        <f t="shared" si="299"/>
        <v>0</v>
      </c>
      <c r="AE526" s="48">
        <f t="shared" si="300"/>
        <v>0</v>
      </c>
      <c r="AF526" s="48">
        <f t="shared" si="301"/>
        <v>0</v>
      </c>
      <c r="AG526" s="48">
        <f t="shared" si="302"/>
        <v>0</v>
      </c>
      <c r="AH526" s="48">
        <f t="shared" si="303"/>
        <v>0</v>
      </c>
      <c r="AI526" s="48">
        <f t="shared" si="304"/>
        <v>0</v>
      </c>
      <c r="AJ526" s="48">
        <f t="shared" si="305"/>
        <v>0</v>
      </c>
      <c r="AK526" s="48">
        <f t="shared" si="306"/>
        <v>0</v>
      </c>
      <c r="AL526" s="179"/>
      <c r="AM526" s="179"/>
      <c r="AN526" s="76"/>
      <c r="AO526" s="174"/>
      <c r="AP526" s="405">
        <f t="shared" si="324"/>
        <v>0</v>
      </c>
      <c r="AQ526" s="174"/>
      <c r="AR526" s="176"/>
      <c r="AS526" s="169"/>
      <c r="AT526" s="157">
        <f>IF(J526='Категорія витрат'!$F$2,ROUND('Додаток 3._Бюджет детальний ПР'!AS526*0.3676,2),IF(J526='Категорія витрат'!$F$3,ROUND('Додаток 3._Бюджет детальний ПР'!AS526*0.347,2),IF(J526='Категорія витрат'!$F$4,ROUND('Додаток 3._Бюджет детальний ПР'!AS526*0.347,2),IF(J526='Категорія витрат'!$F$7,ROUND('Додаток 3._Бюджет детальний ПР'!AS526*0.0841,2),0))))</f>
        <v>0</v>
      </c>
      <c r="AU526" s="151">
        <f t="shared" si="297"/>
        <v>0</v>
      </c>
      <c r="AV526" s="179"/>
      <c r="AW526" s="179"/>
      <c r="AX526" s="179"/>
      <c r="AY526" s="179"/>
      <c r="AZ526" s="179"/>
      <c r="BA526" s="179"/>
      <c r="BB526" s="179"/>
      <c r="BC526" s="179"/>
      <c r="BD526" s="179"/>
      <c r="BE526" s="179"/>
      <c r="BF526" s="179"/>
      <c r="BG526" s="179"/>
      <c r="BH526" s="48">
        <f t="shared" si="307"/>
        <v>0</v>
      </c>
      <c r="BI526" s="48">
        <f t="shared" si="308"/>
        <v>0</v>
      </c>
      <c r="BJ526" s="48">
        <f t="shared" si="309"/>
        <v>0</v>
      </c>
      <c r="BK526" s="48">
        <f t="shared" si="310"/>
        <v>0</v>
      </c>
      <c r="BL526" s="48">
        <f t="shared" si="311"/>
        <v>0</v>
      </c>
      <c r="BM526" s="48">
        <f t="shared" si="312"/>
        <v>0</v>
      </c>
      <c r="BN526" s="48">
        <f t="shared" si="313"/>
        <v>0</v>
      </c>
      <c r="BO526" s="48">
        <f t="shared" si="314"/>
        <v>0</v>
      </c>
      <c r="BP526" s="179"/>
      <c r="BQ526" s="179"/>
      <c r="BR526" s="189"/>
      <c r="BS526" s="174"/>
      <c r="BT526" s="86">
        <f t="shared" si="325"/>
        <v>0</v>
      </c>
      <c r="BU526" s="174"/>
      <c r="BV526" s="176"/>
      <c r="BW526" s="169"/>
      <c r="BX526" s="157">
        <f>IF(J526='Категорія витрат'!$F$2,ROUND('Додаток 3._Бюджет детальний ПР'!BW526*0.3676,2),IF(J526='Категорія витрат'!$F$3,ROUND('Додаток 3._Бюджет детальний ПР'!BW526*0.347,2),IF(J526='Категорія витрат'!$F$4,ROUND('Додаток 3._Бюджет детальний ПР'!BW526*0.347,2),IF(J526='Категорія витрат'!$F$7,ROUND('Додаток 3._Бюджет детальний ПР'!BW526*0.0841,2),0))))</f>
        <v>0</v>
      </c>
      <c r="BY526" s="151">
        <f t="shared" si="326"/>
        <v>0</v>
      </c>
      <c r="BZ526" s="179"/>
      <c r="CA526" s="179"/>
      <c r="CB526" s="179"/>
      <c r="CC526" s="179"/>
      <c r="CD526" s="179"/>
      <c r="CE526" s="179"/>
      <c r="CF526" s="179"/>
      <c r="CG526" s="179"/>
      <c r="CH526" s="179"/>
      <c r="CI526" s="179"/>
      <c r="CJ526" s="179"/>
      <c r="CK526" s="179"/>
      <c r="CL526" s="48">
        <f t="shared" si="315"/>
        <v>0</v>
      </c>
      <c r="CM526" s="48">
        <f t="shared" si="316"/>
        <v>0</v>
      </c>
      <c r="CN526" s="48">
        <f t="shared" si="317"/>
        <v>0</v>
      </c>
      <c r="CO526" s="48">
        <f t="shared" si="318"/>
        <v>0</v>
      </c>
      <c r="CP526" s="48">
        <f t="shared" si="319"/>
        <v>0</v>
      </c>
      <c r="CQ526" s="48">
        <f t="shared" si="320"/>
        <v>0</v>
      </c>
      <c r="CR526" s="48">
        <f t="shared" si="321"/>
        <v>0</v>
      </c>
      <c r="CS526" s="48">
        <f t="shared" si="322"/>
        <v>0</v>
      </c>
      <c r="CT526" s="179"/>
      <c r="CU526" s="179"/>
    </row>
    <row r="527" spans="1:99" ht="20.100000000000001" customHeight="1" x14ac:dyDescent="0.25">
      <c r="A527" s="57">
        <v>522</v>
      </c>
      <c r="B527" s="398" t="str">
        <f>IF(D527='Напрямки конкурса'!$L$2,'Напрямки конкурса'!$B$2,IF(D527='Напрямки конкурса'!$L$3,'Напрямки конкурса'!$B$3,IF(D527='Напрямки конкурса'!$L$4,'Напрямки конкурса'!$B$4,IF(D527='Напрямки конкурса'!$L$5,'Напрямки конкурса'!$B$5,IF(D527='Напрямки конкурса'!$L$6,'Напрямки конкурса'!$B$6,IF(D527='Напрямки конкурса'!$L$7,'Напрямки конкурса'!$B$7,IF(D527='Напрямки конкурса'!$L$8,'Напрямки конкурса'!$B$8,IF(D527='Напрямки конкурса'!$L$9,'Напрямки конкурса'!$B$9,IF(D527='Напрямки конкурса'!$L$10,'Напрямки конкурса'!$B$10,IF(D527='Напрямки конкурса'!$L$11,'Напрямки конкурса'!$B$11,IF(D527='Напрямки конкурса'!$L$12,'Напрямки конкурса'!$B$12,IF(D527='Напрямки конкурса'!$L$13,'Напрямки конкурса'!$B$13,IF(D527='Напрямки конкурса'!$L$14,'Напрямки конкурса'!$B$14,IF(D527='Напрямки конкурса'!$L$15,'Напрямки конкурса'!$B$15,IF(D527='Напрямки конкурса'!$L$16,'Напрямки конкурса'!$B$16,IF(D527='Напрямки конкурса'!$L$17,'Напрямки конкурса'!$B$17,IF(D527='Напрямки конкурса'!$L$18,'Напрямки конкурса'!$B$18,IF(D527='Напрямки конкурса'!$L$19,'Напрямки конкурса'!$B$19,IF(D527='Напрямки конкурса'!$L$20,'Напрямки конкурса'!$B$20,IF(D527='Напрямки конкурса'!$L$21,'Напрямки конкурса'!$B$21,IF(D527='Напрямки конкурса'!$L$22,'Напрямки конкурса'!$B$22,IF(D527='Напрямки конкурса'!$L$23,'Напрямки конкурса'!$B$23,IF(D527='Напрямки конкурса'!$L$24,'Напрямки конкурса'!$B$24,IF(D527='Напрямки конкурса'!$L$25,'Напрямки конкурса'!$B$25,IF(D527='Напрямки конкурса'!$L$26,'Напрямки конкурса'!$B$26,IF(D527='Напрямки конкурса'!$L$27,'Напрямки конкурса'!$B$27,IF(D527='Напрямки конкурса'!$L$28,'Напрямки конкурса'!$B$28,"")))))))))))))))))))))))))))</f>
        <v/>
      </c>
      <c r="C527" s="58" t="str">
        <f>IF(D527='Напрямки конкурса'!$L$2,'Напрямки конкурса'!$K$2,IF(D527='Напрямки конкурса'!$L$3,'Напрямки конкурса'!$K$3,IF(D527='Напрямки конкурса'!$L$4,'Напрямки конкурса'!$K$4,IF(D527='Напрямки конкурса'!$L$5,'Напрямки конкурса'!$K$5,IF(D527='Напрямки конкурса'!$L$6,'Напрямки конкурса'!$K$6,IF(D527='Напрямки конкурса'!$L$7,'Напрямки конкурса'!$K$7,IF(D527='Напрямки конкурса'!$L$8,'Напрямки конкурса'!$K$8,IF(D527='Напрямки конкурса'!$L$9,'Напрямки конкурса'!$K$9,IF(D527='Напрямки конкурса'!$L$10,'Напрямки конкурса'!$K$10,IF(D527='Напрямки конкурса'!$L$11,'Напрямки конкурса'!$K$11,IF(D527='Напрямки конкурса'!$L$12,'Напрямки конкурса'!$K$12,IF(D527='Напрямки конкурса'!$L$13,'Напрямки конкурса'!$K$13,IF(D527='Напрямки конкурса'!$L$14,'Напрямки конкурса'!$K$14,IF(D527='Напрямки конкурса'!$L$15,'Напрямки конкурса'!$K$15,IF(D527='Напрямки конкурса'!$L$16,'Напрямки конкурса'!$K$16,IF(D527='Напрямки конкурса'!$L$17,'Напрямки конкурса'!$K$17,IF(D527='Напрямки конкурса'!$L$18,'Напрямки конкурса'!$K$18,IF(D527='Напрямки конкурса'!$L$19,'Напрямки конкурса'!$K$19,IF(D527='Напрямки конкурса'!$L$20,'Напрямки конкурса'!$K$20,IF(D527='Напрямки конкурса'!$L$21,'Напрямки конкурса'!$K$21,IF(D527='Напрямки конкурса'!$L$22,'Напрямки конкурса'!$K$22,IF(D527='Напрямки конкурса'!$L$23,'Напрямки конкурса'!$K$23,IF(D527='Напрямки конкурса'!$L$24,'Напрямки конкурса'!$K$24,IF(D527='Напрямки конкурса'!$L$25,'Напрямки конкурса'!$K$25,IF(D527='Напрямки конкурса'!$L$26,'Напрямки конкурса'!$K$26,IF(D527='Напрямки конкурса'!$L$27,'Напрямки конкурса'!$K$27,IF(D527='Напрямки конкурса'!$L$28,'Напрямки конкурса'!$K$28,"")))))))))))))))))))))))))))</f>
        <v/>
      </c>
      <c r="D527" s="554"/>
      <c r="E527" s="169"/>
      <c r="F527" s="169"/>
      <c r="G527" s="169"/>
      <c r="H527" s="148" t="str">
        <f>IF(I527='Категорія витрат'!$B$2,'Категорія витрат'!$A$2,IF(I527='Категорія витрат'!$B$3,'Категорія витрат'!$A$3,IF(I527='Категорія витрат'!$B$4,'Категорія витрат'!$A$4,IF(I527='Категорія витрат'!$B$5,'Категорія витрат'!$A$5,IF(I527='Категорія витрат'!$B$6,'Категорія витрат'!$A$6,IF(I527='Категорія витрат'!$B$7,'Категорія витрат'!$A$7,IF(I527='Категорія витрат'!$B$8,'Категорія витрат'!$A$8,IF(I527='Категорія витрат'!$B$9,'Категорія витрат'!$A$9,IF(I527='Категорія витрат'!$B$10,'Категорія витрат'!$A$10,IF(I527='Категорія витрат'!$B$11,'Категорія витрат'!$A$11,IF(I527='Категорія витрат'!$B$12,'Категорія витрат'!$A$12,IF(I527='Категорія витрат'!$B$13,'Категорія витрат'!$A$13,IF(I527='Категорія витрат'!$B$14,'Категорія витрат'!$A$14,IF(I527='Категорія витрат'!$B$15,'Категорія витрат'!$A$15,IF(I527='Категорія витрат'!$B$16,'Категорія витрат'!$A$16,IF(I527='Категорія витрат'!$B$17,'Категорія витрат'!$A$17,IF(I527='Категорія витрат'!$B$18,'Категорія витрат'!$A$18,IF(I527='Категорія витрат'!$B$19,'Категорія витрат'!$A$19,IF(I527='Категорія витрат'!$B$20,'Категорія витрат'!$A$20,IF(I527='Категорія витрат'!$B$21,'Категорія витрат'!$A$21,IF(I527='Категорія витрат'!$B$22,'Категорія витрат'!$A$22,IF(I527='Категорія витрат'!$B$23,'Категорія витрат'!$A$23,IF(I527='Категорія витрат'!$B$24,'Категорія витрат'!$A$24,IF(I527='Категорія витрат'!$B$25,'Категорія витрат'!$A$25,IF(I527='Категорія витрат'!$B$26,'Категорія витрат'!$A$26,IF(I527='Категорія витрат'!$B$27,'Категорія витрат'!$A$27,IF(I527='Категорія витрат'!$B$28,'Категорія витрат'!$A$28,IF(I527='Категорія витрат'!$B$29,'Категорія витрат'!$A$29,IF(I527='Категорія витрат'!$B$30,'Категорія витрат'!$A$30,"")))))))))))))))))))))))))))))</f>
        <v/>
      </c>
      <c r="I527" s="172"/>
      <c r="J527" s="171"/>
      <c r="K527" s="174"/>
      <c r="L527" s="86">
        <f t="shared" si="323"/>
        <v>0</v>
      </c>
      <c r="M527" s="174"/>
      <c r="N527" s="176"/>
      <c r="O527" s="396">
        <f t="shared" si="298"/>
        <v>0</v>
      </c>
      <c r="P527" s="157">
        <f>IF(J527='Категорія витрат'!$F$2,ROUND('Додаток 3._Бюджет детальний ПР'!O527*0.3676,2),IF(J527='Категорія витрат'!$F$3,ROUND('Додаток 3._Бюджет детальний ПР'!O527*0.347,2),IF(J527='Категорія витрат'!$F$4,ROUND('Додаток 3._Бюджет детальний ПР'!O527*0.347,2),IF(J527='Категорія витрат'!$F$7,ROUND('Додаток 3._Бюджет детальний ПР'!O527*0.0841,2),0))))</f>
        <v>0</v>
      </c>
      <c r="Q527" s="151">
        <f t="shared" si="296"/>
        <v>0</v>
      </c>
      <c r="R527" s="179"/>
      <c r="S527" s="179"/>
      <c r="T527" s="179"/>
      <c r="U527" s="179"/>
      <c r="V527" s="179"/>
      <c r="W527" s="179"/>
      <c r="X527" s="179"/>
      <c r="Y527" s="179"/>
      <c r="Z527" s="179"/>
      <c r="AA527" s="179"/>
      <c r="AB527" s="179"/>
      <c r="AC527" s="179"/>
      <c r="AD527" s="48">
        <f t="shared" si="299"/>
        <v>0</v>
      </c>
      <c r="AE527" s="48">
        <f t="shared" si="300"/>
        <v>0</v>
      </c>
      <c r="AF527" s="48">
        <f t="shared" si="301"/>
        <v>0</v>
      </c>
      <c r="AG527" s="48">
        <f t="shared" si="302"/>
        <v>0</v>
      </c>
      <c r="AH527" s="48">
        <f t="shared" si="303"/>
        <v>0</v>
      </c>
      <c r="AI527" s="48">
        <f t="shared" si="304"/>
        <v>0</v>
      </c>
      <c r="AJ527" s="48">
        <f t="shared" si="305"/>
        <v>0</v>
      </c>
      <c r="AK527" s="48">
        <f t="shared" si="306"/>
        <v>0</v>
      </c>
      <c r="AL527" s="179"/>
      <c r="AM527" s="179"/>
      <c r="AN527" s="76"/>
      <c r="AO527" s="174"/>
      <c r="AP527" s="405">
        <f t="shared" si="324"/>
        <v>0</v>
      </c>
      <c r="AQ527" s="174"/>
      <c r="AR527" s="176"/>
      <c r="AS527" s="169"/>
      <c r="AT527" s="157">
        <f>IF(J527='Категорія витрат'!$F$2,ROUND('Додаток 3._Бюджет детальний ПР'!AS527*0.3676,2),IF(J527='Категорія витрат'!$F$3,ROUND('Додаток 3._Бюджет детальний ПР'!AS527*0.347,2),IF(J527='Категорія витрат'!$F$4,ROUND('Додаток 3._Бюджет детальний ПР'!AS527*0.347,2),IF(J527='Категорія витрат'!$F$7,ROUND('Додаток 3._Бюджет детальний ПР'!AS527*0.0841,2),0))))</f>
        <v>0</v>
      </c>
      <c r="AU527" s="151">
        <f t="shared" si="297"/>
        <v>0</v>
      </c>
      <c r="AV527" s="179"/>
      <c r="AW527" s="179"/>
      <c r="AX527" s="179"/>
      <c r="AY527" s="179"/>
      <c r="AZ527" s="179"/>
      <c r="BA527" s="179"/>
      <c r="BB527" s="179"/>
      <c r="BC527" s="179"/>
      <c r="BD527" s="179"/>
      <c r="BE527" s="179"/>
      <c r="BF527" s="179"/>
      <c r="BG527" s="179"/>
      <c r="BH527" s="48">
        <f t="shared" si="307"/>
        <v>0</v>
      </c>
      <c r="BI527" s="48">
        <f t="shared" si="308"/>
        <v>0</v>
      </c>
      <c r="BJ527" s="48">
        <f t="shared" si="309"/>
        <v>0</v>
      </c>
      <c r="BK527" s="48">
        <f t="shared" si="310"/>
        <v>0</v>
      </c>
      <c r="BL527" s="48">
        <f t="shared" si="311"/>
        <v>0</v>
      </c>
      <c r="BM527" s="48">
        <f t="shared" si="312"/>
        <v>0</v>
      </c>
      <c r="BN527" s="48">
        <f t="shared" si="313"/>
        <v>0</v>
      </c>
      <c r="BO527" s="48">
        <f t="shared" si="314"/>
        <v>0</v>
      </c>
      <c r="BP527" s="179"/>
      <c r="BQ527" s="179"/>
      <c r="BR527" s="189"/>
      <c r="BS527" s="174"/>
      <c r="BT527" s="86">
        <f t="shared" si="325"/>
        <v>0</v>
      </c>
      <c r="BU527" s="174"/>
      <c r="BV527" s="176"/>
      <c r="BW527" s="169"/>
      <c r="BX527" s="157">
        <f>IF(J527='Категорія витрат'!$F$2,ROUND('Додаток 3._Бюджет детальний ПР'!BW527*0.3676,2),IF(J527='Категорія витрат'!$F$3,ROUND('Додаток 3._Бюджет детальний ПР'!BW527*0.347,2),IF(J527='Категорія витрат'!$F$4,ROUND('Додаток 3._Бюджет детальний ПР'!BW527*0.347,2),IF(J527='Категорія витрат'!$F$7,ROUND('Додаток 3._Бюджет детальний ПР'!BW527*0.0841,2),0))))</f>
        <v>0</v>
      </c>
      <c r="BY527" s="151">
        <f t="shared" si="326"/>
        <v>0</v>
      </c>
      <c r="BZ527" s="179"/>
      <c r="CA527" s="179"/>
      <c r="CB527" s="179"/>
      <c r="CC527" s="179"/>
      <c r="CD527" s="179"/>
      <c r="CE527" s="179"/>
      <c r="CF527" s="179"/>
      <c r="CG527" s="179"/>
      <c r="CH527" s="179"/>
      <c r="CI527" s="179"/>
      <c r="CJ527" s="179"/>
      <c r="CK527" s="179"/>
      <c r="CL527" s="48">
        <f t="shared" si="315"/>
        <v>0</v>
      </c>
      <c r="CM527" s="48">
        <f t="shared" si="316"/>
        <v>0</v>
      </c>
      <c r="CN527" s="48">
        <f t="shared" si="317"/>
        <v>0</v>
      </c>
      <c r="CO527" s="48">
        <f t="shared" si="318"/>
        <v>0</v>
      </c>
      <c r="CP527" s="48">
        <f t="shared" si="319"/>
        <v>0</v>
      </c>
      <c r="CQ527" s="48">
        <f t="shared" si="320"/>
        <v>0</v>
      </c>
      <c r="CR527" s="48">
        <f t="shared" si="321"/>
        <v>0</v>
      </c>
      <c r="CS527" s="48">
        <f t="shared" si="322"/>
        <v>0</v>
      </c>
      <c r="CT527" s="179"/>
      <c r="CU527" s="179"/>
    </row>
    <row r="528" spans="1:99" ht="20.100000000000001" customHeight="1" x14ac:dyDescent="0.25">
      <c r="A528" s="57">
        <v>523</v>
      </c>
      <c r="B528" s="398" t="str">
        <f>IF(D528='Напрямки конкурса'!$L$2,'Напрямки конкурса'!$B$2,IF(D528='Напрямки конкурса'!$L$3,'Напрямки конкурса'!$B$3,IF(D528='Напрямки конкурса'!$L$4,'Напрямки конкурса'!$B$4,IF(D528='Напрямки конкурса'!$L$5,'Напрямки конкурса'!$B$5,IF(D528='Напрямки конкурса'!$L$6,'Напрямки конкурса'!$B$6,IF(D528='Напрямки конкурса'!$L$7,'Напрямки конкурса'!$B$7,IF(D528='Напрямки конкурса'!$L$8,'Напрямки конкурса'!$B$8,IF(D528='Напрямки конкурса'!$L$9,'Напрямки конкурса'!$B$9,IF(D528='Напрямки конкурса'!$L$10,'Напрямки конкурса'!$B$10,IF(D528='Напрямки конкурса'!$L$11,'Напрямки конкурса'!$B$11,IF(D528='Напрямки конкурса'!$L$12,'Напрямки конкурса'!$B$12,IF(D528='Напрямки конкурса'!$L$13,'Напрямки конкурса'!$B$13,IF(D528='Напрямки конкурса'!$L$14,'Напрямки конкурса'!$B$14,IF(D528='Напрямки конкурса'!$L$15,'Напрямки конкурса'!$B$15,IF(D528='Напрямки конкурса'!$L$16,'Напрямки конкурса'!$B$16,IF(D528='Напрямки конкурса'!$L$17,'Напрямки конкурса'!$B$17,IF(D528='Напрямки конкурса'!$L$18,'Напрямки конкурса'!$B$18,IF(D528='Напрямки конкурса'!$L$19,'Напрямки конкурса'!$B$19,IF(D528='Напрямки конкурса'!$L$20,'Напрямки конкурса'!$B$20,IF(D528='Напрямки конкурса'!$L$21,'Напрямки конкурса'!$B$21,IF(D528='Напрямки конкурса'!$L$22,'Напрямки конкурса'!$B$22,IF(D528='Напрямки конкурса'!$L$23,'Напрямки конкурса'!$B$23,IF(D528='Напрямки конкурса'!$L$24,'Напрямки конкурса'!$B$24,IF(D528='Напрямки конкурса'!$L$25,'Напрямки конкурса'!$B$25,IF(D528='Напрямки конкурса'!$L$26,'Напрямки конкурса'!$B$26,IF(D528='Напрямки конкурса'!$L$27,'Напрямки конкурса'!$B$27,IF(D528='Напрямки конкурса'!$L$28,'Напрямки конкурса'!$B$28,"")))))))))))))))))))))))))))</f>
        <v/>
      </c>
      <c r="C528" s="58" t="str">
        <f>IF(D528='Напрямки конкурса'!$L$2,'Напрямки конкурса'!$K$2,IF(D528='Напрямки конкурса'!$L$3,'Напрямки конкурса'!$K$3,IF(D528='Напрямки конкурса'!$L$4,'Напрямки конкурса'!$K$4,IF(D528='Напрямки конкурса'!$L$5,'Напрямки конкурса'!$K$5,IF(D528='Напрямки конкурса'!$L$6,'Напрямки конкурса'!$K$6,IF(D528='Напрямки конкурса'!$L$7,'Напрямки конкурса'!$K$7,IF(D528='Напрямки конкурса'!$L$8,'Напрямки конкурса'!$K$8,IF(D528='Напрямки конкурса'!$L$9,'Напрямки конкурса'!$K$9,IF(D528='Напрямки конкурса'!$L$10,'Напрямки конкурса'!$K$10,IF(D528='Напрямки конкурса'!$L$11,'Напрямки конкурса'!$K$11,IF(D528='Напрямки конкурса'!$L$12,'Напрямки конкурса'!$K$12,IF(D528='Напрямки конкурса'!$L$13,'Напрямки конкурса'!$K$13,IF(D528='Напрямки конкурса'!$L$14,'Напрямки конкурса'!$K$14,IF(D528='Напрямки конкурса'!$L$15,'Напрямки конкурса'!$K$15,IF(D528='Напрямки конкурса'!$L$16,'Напрямки конкурса'!$K$16,IF(D528='Напрямки конкурса'!$L$17,'Напрямки конкурса'!$K$17,IF(D528='Напрямки конкурса'!$L$18,'Напрямки конкурса'!$K$18,IF(D528='Напрямки конкурса'!$L$19,'Напрямки конкурса'!$K$19,IF(D528='Напрямки конкурса'!$L$20,'Напрямки конкурса'!$K$20,IF(D528='Напрямки конкурса'!$L$21,'Напрямки конкурса'!$K$21,IF(D528='Напрямки конкурса'!$L$22,'Напрямки конкурса'!$K$22,IF(D528='Напрямки конкурса'!$L$23,'Напрямки конкурса'!$K$23,IF(D528='Напрямки конкурса'!$L$24,'Напрямки конкурса'!$K$24,IF(D528='Напрямки конкурса'!$L$25,'Напрямки конкурса'!$K$25,IF(D528='Напрямки конкурса'!$L$26,'Напрямки конкурса'!$K$26,IF(D528='Напрямки конкурса'!$L$27,'Напрямки конкурса'!$K$27,IF(D528='Напрямки конкурса'!$L$28,'Напрямки конкурса'!$K$28,"")))))))))))))))))))))))))))</f>
        <v/>
      </c>
      <c r="D528" s="554"/>
      <c r="E528" s="169"/>
      <c r="F528" s="169"/>
      <c r="G528" s="169"/>
      <c r="H528" s="148" t="str">
        <f>IF(I528='Категорія витрат'!$B$2,'Категорія витрат'!$A$2,IF(I528='Категорія витрат'!$B$3,'Категорія витрат'!$A$3,IF(I528='Категорія витрат'!$B$4,'Категорія витрат'!$A$4,IF(I528='Категорія витрат'!$B$5,'Категорія витрат'!$A$5,IF(I528='Категорія витрат'!$B$6,'Категорія витрат'!$A$6,IF(I528='Категорія витрат'!$B$7,'Категорія витрат'!$A$7,IF(I528='Категорія витрат'!$B$8,'Категорія витрат'!$A$8,IF(I528='Категорія витрат'!$B$9,'Категорія витрат'!$A$9,IF(I528='Категорія витрат'!$B$10,'Категорія витрат'!$A$10,IF(I528='Категорія витрат'!$B$11,'Категорія витрат'!$A$11,IF(I528='Категорія витрат'!$B$12,'Категорія витрат'!$A$12,IF(I528='Категорія витрат'!$B$13,'Категорія витрат'!$A$13,IF(I528='Категорія витрат'!$B$14,'Категорія витрат'!$A$14,IF(I528='Категорія витрат'!$B$15,'Категорія витрат'!$A$15,IF(I528='Категорія витрат'!$B$16,'Категорія витрат'!$A$16,IF(I528='Категорія витрат'!$B$17,'Категорія витрат'!$A$17,IF(I528='Категорія витрат'!$B$18,'Категорія витрат'!$A$18,IF(I528='Категорія витрат'!$B$19,'Категорія витрат'!$A$19,IF(I528='Категорія витрат'!$B$20,'Категорія витрат'!$A$20,IF(I528='Категорія витрат'!$B$21,'Категорія витрат'!$A$21,IF(I528='Категорія витрат'!$B$22,'Категорія витрат'!$A$22,IF(I528='Категорія витрат'!$B$23,'Категорія витрат'!$A$23,IF(I528='Категорія витрат'!$B$24,'Категорія витрат'!$A$24,IF(I528='Категорія витрат'!$B$25,'Категорія витрат'!$A$25,IF(I528='Категорія витрат'!$B$26,'Категорія витрат'!$A$26,IF(I528='Категорія витрат'!$B$27,'Категорія витрат'!$A$27,IF(I528='Категорія витрат'!$B$28,'Категорія витрат'!$A$28,IF(I528='Категорія витрат'!$B$29,'Категорія витрат'!$A$29,IF(I528='Категорія витрат'!$B$30,'Категорія витрат'!$A$30,"")))))))))))))))))))))))))))))</f>
        <v/>
      </c>
      <c r="I528" s="172"/>
      <c r="J528" s="171"/>
      <c r="K528" s="174"/>
      <c r="L528" s="86">
        <f t="shared" si="323"/>
        <v>0</v>
      </c>
      <c r="M528" s="174"/>
      <c r="N528" s="176"/>
      <c r="O528" s="396">
        <f t="shared" si="298"/>
        <v>0</v>
      </c>
      <c r="P528" s="157">
        <f>IF(J528='Категорія витрат'!$F$2,ROUND('Додаток 3._Бюджет детальний ПР'!O528*0.3676,2),IF(J528='Категорія витрат'!$F$3,ROUND('Додаток 3._Бюджет детальний ПР'!O528*0.347,2),IF(J528='Категорія витрат'!$F$4,ROUND('Додаток 3._Бюджет детальний ПР'!O528*0.347,2),IF(J528='Категорія витрат'!$F$7,ROUND('Додаток 3._Бюджет детальний ПР'!O528*0.0841,2),0))))</f>
        <v>0</v>
      </c>
      <c r="Q528" s="151">
        <f t="shared" si="296"/>
        <v>0</v>
      </c>
      <c r="R528" s="179"/>
      <c r="S528" s="179"/>
      <c r="T528" s="179"/>
      <c r="U528" s="179"/>
      <c r="V528" s="179"/>
      <c r="W528" s="179"/>
      <c r="X528" s="179"/>
      <c r="Y528" s="179"/>
      <c r="Z528" s="179"/>
      <c r="AA528" s="179"/>
      <c r="AB528" s="179"/>
      <c r="AC528" s="179"/>
      <c r="AD528" s="48">
        <f t="shared" si="299"/>
        <v>0</v>
      </c>
      <c r="AE528" s="48">
        <f t="shared" si="300"/>
        <v>0</v>
      </c>
      <c r="AF528" s="48">
        <f t="shared" si="301"/>
        <v>0</v>
      </c>
      <c r="AG528" s="48">
        <f t="shared" si="302"/>
        <v>0</v>
      </c>
      <c r="AH528" s="48">
        <f t="shared" si="303"/>
        <v>0</v>
      </c>
      <c r="AI528" s="48">
        <f t="shared" si="304"/>
        <v>0</v>
      </c>
      <c r="AJ528" s="48">
        <f t="shared" si="305"/>
        <v>0</v>
      </c>
      <c r="AK528" s="48">
        <f t="shared" si="306"/>
        <v>0</v>
      </c>
      <c r="AL528" s="179"/>
      <c r="AM528" s="179"/>
      <c r="AN528" s="76"/>
      <c r="AO528" s="174"/>
      <c r="AP528" s="405">
        <f t="shared" si="324"/>
        <v>0</v>
      </c>
      <c r="AQ528" s="174"/>
      <c r="AR528" s="176"/>
      <c r="AS528" s="169"/>
      <c r="AT528" s="157">
        <f>IF(J528='Категорія витрат'!$F$2,ROUND('Додаток 3._Бюджет детальний ПР'!AS528*0.3676,2),IF(J528='Категорія витрат'!$F$3,ROUND('Додаток 3._Бюджет детальний ПР'!AS528*0.347,2),IF(J528='Категорія витрат'!$F$4,ROUND('Додаток 3._Бюджет детальний ПР'!AS528*0.347,2),IF(J528='Категорія витрат'!$F$7,ROUND('Додаток 3._Бюджет детальний ПР'!AS528*0.0841,2),0))))</f>
        <v>0</v>
      </c>
      <c r="AU528" s="151">
        <f t="shared" si="297"/>
        <v>0</v>
      </c>
      <c r="AV528" s="179"/>
      <c r="AW528" s="179"/>
      <c r="AX528" s="179"/>
      <c r="AY528" s="179"/>
      <c r="AZ528" s="179"/>
      <c r="BA528" s="179"/>
      <c r="BB528" s="179"/>
      <c r="BC528" s="179"/>
      <c r="BD528" s="179"/>
      <c r="BE528" s="179"/>
      <c r="BF528" s="179"/>
      <c r="BG528" s="179"/>
      <c r="BH528" s="48">
        <f t="shared" si="307"/>
        <v>0</v>
      </c>
      <c r="BI528" s="48">
        <f t="shared" si="308"/>
        <v>0</v>
      </c>
      <c r="BJ528" s="48">
        <f t="shared" si="309"/>
        <v>0</v>
      </c>
      <c r="BK528" s="48">
        <f t="shared" si="310"/>
        <v>0</v>
      </c>
      <c r="BL528" s="48">
        <f t="shared" si="311"/>
        <v>0</v>
      </c>
      <c r="BM528" s="48">
        <f t="shared" si="312"/>
        <v>0</v>
      </c>
      <c r="BN528" s="48">
        <f t="shared" si="313"/>
        <v>0</v>
      </c>
      <c r="BO528" s="48">
        <f t="shared" si="314"/>
        <v>0</v>
      </c>
      <c r="BP528" s="179"/>
      <c r="BQ528" s="179"/>
      <c r="BR528" s="189"/>
      <c r="BS528" s="174"/>
      <c r="BT528" s="86">
        <f t="shared" si="325"/>
        <v>0</v>
      </c>
      <c r="BU528" s="174"/>
      <c r="BV528" s="176"/>
      <c r="BW528" s="169"/>
      <c r="BX528" s="157">
        <f>IF(J528='Категорія витрат'!$F$2,ROUND('Додаток 3._Бюджет детальний ПР'!BW528*0.3676,2),IF(J528='Категорія витрат'!$F$3,ROUND('Додаток 3._Бюджет детальний ПР'!BW528*0.347,2),IF(J528='Категорія витрат'!$F$4,ROUND('Додаток 3._Бюджет детальний ПР'!BW528*0.347,2),IF(J528='Категорія витрат'!$F$7,ROUND('Додаток 3._Бюджет детальний ПР'!BW528*0.0841,2),0))))</f>
        <v>0</v>
      </c>
      <c r="BY528" s="151">
        <f t="shared" si="326"/>
        <v>0</v>
      </c>
      <c r="BZ528" s="179"/>
      <c r="CA528" s="179"/>
      <c r="CB528" s="179"/>
      <c r="CC528" s="179"/>
      <c r="CD528" s="179"/>
      <c r="CE528" s="179"/>
      <c r="CF528" s="179"/>
      <c r="CG528" s="179"/>
      <c r="CH528" s="179"/>
      <c r="CI528" s="179"/>
      <c r="CJ528" s="179"/>
      <c r="CK528" s="179"/>
      <c r="CL528" s="48">
        <f t="shared" si="315"/>
        <v>0</v>
      </c>
      <c r="CM528" s="48">
        <f t="shared" si="316"/>
        <v>0</v>
      </c>
      <c r="CN528" s="48">
        <f t="shared" si="317"/>
        <v>0</v>
      </c>
      <c r="CO528" s="48">
        <f t="shared" si="318"/>
        <v>0</v>
      </c>
      <c r="CP528" s="48">
        <f t="shared" si="319"/>
        <v>0</v>
      </c>
      <c r="CQ528" s="48">
        <f t="shared" si="320"/>
        <v>0</v>
      </c>
      <c r="CR528" s="48">
        <f t="shared" si="321"/>
        <v>0</v>
      </c>
      <c r="CS528" s="48">
        <f t="shared" si="322"/>
        <v>0</v>
      </c>
      <c r="CT528" s="179"/>
      <c r="CU528" s="179"/>
    </row>
    <row r="529" spans="1:99" ht="20.100000000000001" customHeight="1" x14ac:dyDescent="0.25">
      <c r="A529" s="57">
        <v>524</v>
      </c>
      <c r="B529" s="398" t="str">
        <f>IF(D529='Напрямки конкурса'!$L$2,'Напрямки конкурса'!$B$2,IF(D529='Напрямки конкурса'!$L$3,'Напрямки конкурса'!$B$3,IF(D529='Напрямки конкурса'!$L$4,'Напрямки конкурса'!$B$4,IF(D529='Напрямки конкурса'!$L$5,'Напрямки конкурса'!$B$5,IF(D529='Напрямки конкурса'!$L$6,'Напрямки конкурса'!$B$6,IF(D529='Напрямки конкурса'!$L$7,'Напрямки конкурса'!$B$7,IF(D529='Напрямки конкурса'!$L$8,'Напрямки конкурса'!$B$8,IF(D529='Напрямки конкурса'!$L$9,'Напрямки конкурса'!$B$9,IF(D529='Напрямки конкурса'!$L$10,'Напрямки конкурса'!$B$10,IF(D529='Напрямки конкурса'!$L$11,'Напрямки конкурса'!$B$11,IF(D529='Напрямки конкурса'!$L$12,'Напрямки конкурса'!$B$12,IF(D529='Напрямки конкурса'!$L$13,'Напрямки конкурса'!$B$13,IF(D529='Напрямки конкурса'!$L$14,'Напрямки конкурса'!$B$14,IF(D529='Напрямки конкурса'!$L$15,'Напрямки конкурса'!$B$15,IF(D529='Напрямки конкурса'!$L$16,'Напрямки конкурса'!$B$16,IF(D529='Напрямки конкурса'!$L$17,'Напрямки конкурса'!$B$17,IF(D529='Напрямки конкурса'!$L$18,'Напрямки конкурса'!$B$18,IF(D529='Напрямки конкурса'!$L$19,'Напрямки конкурса'!$B$19,IF(D529='Напрямки конкурса'!$L$20,'Напрямки конкурса'!$B$20,IF(D529='Напрямки конкурса'!$L$21,'Напрямки конкурса'!$B$21,IF(D529='Напрямки конкурса'!$L$22,'Напрямки конкурса'!$B$22,IF(D529='Напрямки конкурса'!$L$23,'Напрямки конкурса'!$B$23,IF(D529='Напрямки конкурса'!$L$24,'Напрямки конкурса'!$B$24,IF(D529='Напрямки конкурса'!$L$25,'Напрямки конкурса'!$B$25,IF(D529='Напрямки конкурса'!$L$26,'Напрямки конкурса'!$B$26,IF(D529='Напрямки конкурса'!$L$27,'Напрямки конкурса'!$B$27,IF(D529='Напрямки конкурса'!$L$28,'Напрямки конкурса'!$B$28,"")))))))))))))))))))))))))))</f>
        <v/>
      </c>
      <c r="C529" s="58" t="str">
        <f>IF(D529='Напрямки конкурса'!$L$2,'Напрямки конкурса'!$K$2,IF(D529='Напрямки конкурса'!$L$3,'Напрямки конкурса'!$K$3,IF(D529='Напрямки конкурса'!$L$4,'Напрямки конкурса'!$K$4,IF(D529='Напрямки конкурса'!$L$5,'Напрямки конкурса'!$K$5,IF(D529='Напрямки конкурса'!$L$6,'Напрямки конкурса'!$K$6,IF(D529='Напрямки конкурса'!$L$7,'Напрямки конкурса'!$K$7,IF(D529='Напрямки конкурса'!$L$8,'Напрямки конкурса'!$K$8,IF(D529='Напрямки конкурса'!$L$9,'Напрямки конкурса'!$K$9,IF(D529='Напрямки конкурса'!$L$10,'Напрямки конкурса'!$K$10,IF(D529='Напрямки конкурса'!$L$11,'Напрямки конкурса'!$K$11,IF(D529='Напрямки конкурса'!$L$12,'Напрямки конкурса'!$K$12,IF(D529='Напрямки конкурса'!$L$13,'Напрямки конкурса'!$K$13,IF(D529='Напрямки конкурса'!$L$14,'Напрямки конкурса'!$K$14,IF(D529='Напрямки конкурса'!$L$15,'Напрямки конкурса'!$K$15,IF(D529='Напрямки конкурса'!$L$16,'Напрямки конкурса'!$K$16,IF(D529='Напрямки конкурса'!$L$17,'Напрямки конкурса'!$K$17,IF(D529='Напрямки конкурса'!$L$18,'Напрямки конкурса'!$K$18,IF(D529='Напрямки конкурса'!$L$19,'Напрямки конкурса'!$K$19,IF(D529='Напрямки конкурса'!$L$20,'Напрямки конкурса'!$K$20,IF(D529='Напрямки конкурса'!$L$21,'Напрямки конкурса'!$K$21,IF(D529='Напрямки конкурса'!$L$22,'Напрямки конкурса'!$K$22,IF(D529='Напрямки конкурса'!$L$23,'Напрямки конкурса'!$K$23,IF(D529='Напрямки конкурса'!$L$24,'Напрямки конкурса'!$K$24,IF(D529='Напрямки конкурса'!$L$25,'Напрямки конкурса'!$K$25,IF(D529='Напрямки конкурса'!$L$26,'Напрямки конкурса'!$K$26,IF(D529='Напрямки конкурса'!$L$27,'Напрямки конкурса'!$K$27,IF(D529='Напрямки конкурса'!$L$28,'Напрямки конкурса'!$K$28,"")))))))))))))))))))))))))))</f>
        <v/>
      </c>
      <c r="D529" s="554"/>
      <c r="E529" s="169"/>
      <c r="F529" s="169"/>
      <c r="G529" s="169"/>
      <c r="H529" s="148" t="str">
        <f>IF(I529='Категорія витрат'!$B$2,'Категорія витрат'!$A$2,IF(I529='Категорія витрат'!$B$3,'Категорія витрат'!$A$3,IF(I529='Категорія витрат'!$B$4,'Категорія витрат'!$A$4,IF(I529='Категорія витрат'!$B$5,'Категорія витрат'!$A$5,IF(I529='Категорія витрат'!$B$6,'Категорія витрат'!$A$6,IF(I529='Категорія витрат'!$B$7,'Категорія витрат'!$A$7,IF(I529='Категорія витрат'!$B$8,'Категорія витрат'!$A$8,IF(I529='Категорія витрат'!$B$9,'Категорія витрат'!$A$9,IF(I529='Категорія витрат'!$B$10,'Категорія витрат'!$A$10,IF(I529='Категорія витрат'!$B$11,'Категорія витрат'!$A$11,IF(I529='Категорія витрат'!$B$12,'Категорія витрат'!$A$12,IF(I529='Категорія витрат'!$B$13,'Категорія витрат'!$A$13,IF(I529='Категорія витрат'!$B$14,'Категорія витрат'!$A$14,IF(I529='Категорія витрат'!$B$15,'Категорія витрат'!$A$15,IF(I529='Категорія витрат'!$B$16,'Категорія витрат'!$A$16,IF(I529='Категорія витрат'!$B$17,'Категорія витрат'!$A$17,IF(I529='Категорія витрат'!$B$18,'Категорія витрат'!$A$18,IF(I529='Категорія витрат'!$B$19,'Категорія витрат'!$A$19,IF(I529='Категорія витрат'!$B$20,'Категорія витрат'!$A$20,IF(I529='Категорія витрат'!$B$21,'Категорія витрат'!$A$21,IF(I529='Категорія витрат'!$B$22,'Категорія витрат'!$A$22,IF(I529='Категорія витрат'!$B$23,'Категорія витрат'!$A$23,IF(I529='Категорія витрат'!$B$24,'Категорія витрат'!$A$24,IF(I529='Категорія витрат'!$B$25,'Категорія витрат'!$A$25,IF(I529='Категорія витрат'!$B$26,'Категорія витрат'!$A$26,IF(I529='Категорія витрат'!$B$27,'Категорія витрат'!$A$27,IF(I529='Категорія витрат'!$B$28,'Категорія витрат'!$A$28,IF(I529='Категорія витрат'!$B$29,'Категорія витрат'!$A$29,IF(I529='Категорія витрат'!$B$30,'Категорія витрат'!$A$30,"")))))))))))))))))))))))))))))</f>
        <v/>
      </c>
      <c r="I529" s="172"/>
      <c r="J529" s="171"/>
      <c r="K529" s="174"/>
      <c r="L529" s="86">
        <f t="shared" si="323"/>
        <v>0</v>
      </c>
      <c r="M529" s="174"/>
      <c r="N529" s="176"/>
      <c r="O529" s="396">
        <f t="shared" si="298"/>
        <v>0</v>
      </c>
      <c r="P529" s="157">
        <f>IF(J529='Категорія витрат'!$F$2,ROUND('Додаток 3._Бюджет детальний ПР'!O529*0.3676,2),IF(J529='Категорія витрат'!$F$3,ROUND('Додаток 3._Бюджет детальний ПР'!O529*0.347,2),IF(J529='Категорія витрат'!$F$4,ROUND('Додаток 3._Бюджет детальний ПР'!O529*0.347,2),IF(J529='Категорія витрат'!$F$7,ROUND('Додаток 3._Бюджет детальний ПР'!O529*0.0841,2),0))))</f>
        <v>0</v>
      </c>
      <c r="Q529" s="151">
        <f t="shared" si="296"/>
        <v>0</v>
      </c>
      <c r="R529" s="179"/>
      <c r="S529" s="179"/>
      <c r="T529" s="179"/>
      <c r="U529" s="179"/>
      <c r="V529" s="179"/>
      <c r="W529" s="179"/>
      <c r="X529" s="179"/>
      <c r="Y529" s="179"/>
      <c r="Z529" s="179"/>
      <c r="AA529" s="179"/>
      <c r="AB529" s="179"/>
      <c r="AC529" s="179"/>
      <c r="AD529" s="48">
        <f t="shared" si="299"/>
        <v>0</v>
      </c>
      <c r="AE529" s="48">
        <f t="shared" si="300"/>
        <v>0</v>
      </c>
      <c r="AF529" s="48">
        <f t="shared" si="301"/>
        <v>0</v>
      </c>
      <c r="AG529" s="48">
        <f t="shared" si="302"/>
        <v>0</v>
      </c>
      <c r="AH529" s="48">
        <f t="shared" si="303"/>
        <v>0</v>
      </c>
      <c r="AI529" s="48">
        <f t="shared" si="304"/>
        <v>0</v>
      </c>
      <c r="AJ529" s="48">
        <f t="shared" si="305"/>
        <v>0</v>
      </c>
      <c r="AK529" s="48">
        <f t="shared" si="306"/>
        <v>0</v>
      </c>
      <c r="AL529" s="179"/>
      <c r="AM529" s="179"/>
      <c r="AN529" s="76"/>
      <c r="AO529" s="174"/>
      <c r="AP529" s="405">
        <f t="shared" si="324"/>
        <v>0</v>
      </c>
      <c r="AQ529" s="174"/>
      <c r="AR529" s="176"/>
      <c r="AS529" s="169"/>
      <c r="AT529" s="157">
        <f>IF(J529='Категорія витрат'!$F$2,ROUND('Додаток 3._Бюджет детальний ПР'!AS529*0.3676,2),IF(J529='Категорія витрат'!$F$3,ROUND('Додаток 3._Бюджет детальний ПР'!AS529*0.347,2),IF(J529='Категорія витрат'!$F$4,ROUND('Додаток 3._Бюджет детальний ПР'!AS529*0.347,2),IF(J529='Категорія витрат'!$F$7,ROUND('Додаток 3._Бюджет детальний ПР'!AS529*0.0841,2),0))))</f>
        <v>0</v>
      </c>
      <c r="AU529" s="151">
        <f t="shared" si="297"/>
        <v>0</v>
      </c>
      <c r="AV529" s="179"/>
      <c r="AW529" s="179"/>
      <c r="AX529" s="179"/>
      <c r="AY529" s="179"/>
      <c r="AZ529" s="179"/>
      <c r="BA529" s="179"/>
      <c r="BB529" s="179"/>
      <c r="BC529" s="179"/>
      <c r="BD529" s="179"/>
      <c r="BE529" s="179"/>
      <c r="BF529" s="179"/>
      <c r="BG529" s="179"/>
      <c r="BH529" s="48">
        <f t="shared" si="307"/>
        <v>0</v>
      </c>
      <c r="BI529" s="48">
        <f t="shared" si="308"/>
        <v>0</v>
      </c>
      <c r="BJ529" s="48">
        <f t="shared" si="309"/>
        <v>0</v>
      </c>
      <c r="BK529" s="48">
        <f t="shared" si="310"/>
        <v>0</v>
      </c>
      <c r="BL529" s="48">
        <f t="shared" si="311"/>
        <v>0</v>
      </c>
      <c r="BM529" s="48">
        <f t="shared" si="312"/>
        <v>0</v>
      </c>
      <c r="BN529" s="48">
        <f t="shared" si="313"/>
        <v>0</v>
      </c>
      <c r="BO529" s="48">
        <f t="shared" si="314"/>
        <v>0</v>
      </c>
      <c r="BP529" s="179"/>
      <c r="BQ529" s="179"/>
      <c r="BR529" s="189"/>
      <c r="BS529" s="174"/>
      <c r="BT529" s="86">
        <f t="shared" si="325"/>
        <v>0</v>
      </c>
      <c r="BU529" s="174"/>
      <c r="BV529" s="176"/>
      <c r="BW529" s="169"/>
      <c r="BX529" s="157">
        <f>IF(J529='Категорія витрат'!$F$2,ROUND('Додаток 3._Бюджет детальний ПР'!BW529*0.3676,2),IF(J529='Категорія витрат'!$F$3,ROUND('Додаток 3._Бюджет детальний ПР'!BW529*0.347,2),IF(J529='Категорія витрат'!$F$4,ROUND('Додаток 3._Бюджет детальний ПР'!BW529*0.347,2),IF(J529='Категорія витрат'!$F$7,ROUND('Додаток 3._Бюджет детальний ПР'!BW529*0.0841,2),0))))</f>
        <v>0</v>
      </c>
      <c r="BY529" s="151">
        <f t="shared" si="326"/>
        <v>0</v>
      </c>
      <c r="BZ529" s="179"/>
      <c r="CA529" s="179"/>
      <c r="CB529" s="179"/>
      <c r="CC529" s="179"/>
      <c r="CD529" s="179"/>
      <c r="CE529" s="179"/>
      <c r="CF529" s="179"/>
      <c r="CG529" s="179"/>
      <c r="CH529" s="179"/>
      <c r="CI529" s="179"/>
      <c r="CJ529" s="179"/>
      <c r="CK529" s="179"/>
      <c r="CL529" s="48">
        <f t="shared" si="315"/>
        <v>0</v>
      </c>
      <c r="CM529" s="48">
        <f t="shared" si="316"/>
        <v>0</v>
      </c>
      <c r="CN529" s="48">
        <f t="shared" si="317"/>
        <v>0</v>
      </c>
      <c r="CO529" s="48">
        <f t="shared" si="318"/>
        <v>0</v>
      </c>
      <c r="CP529" s="48">
        <f t="shared" si="319"/>
        <v>0</v>
      </c>
      <c r="CQ529" s="48">
        <f t="shared" si="320"/>
        <v>0</v>
      </c>
      <c r="CR529" s="48">
        <f t="shared" si="321"/>
        <v>0</v>
      </c>
      <c r="CS529" s="48">
        <f t="shared" si="322"/>
        <v>0</v>
      </c>
      <c r="CT529" s="179"/>
      <c r="CU529" s="179"/>
    </row>
    <row r="530" spans="1:99" ht="20.100000000000001" customHeight="1" x14ac:dyDescent="0.25">
      <c r="A530" s="57">
        <v>525</v>
      </c>
      <c r="B530" s="398" t="str">
        <f>IF(D530='Напрямки конкурса'!$L$2,'Напрямки конкурса'!$B$2,IF(D530='Напрямки конкурса'!$L$3,'Напрямки конкурса'!$B$3,IF(D530='Напрямки конкурса'!$L$4,'Напрямки конкурса'!$B$4,IF(D530='Напрямки конкурса'!$L$5,'Напрямки конкурса'!$B$5,IF(D530='Напрямки конкурса'!$L$6,'Напрямки конкурса'!$B$6,IF(D530='Напрямки конкурса'!$L$7,'Напрямки конкурса'!$B$7,IF(D530='Напрямки конкурса'!$L$8,'Напрямки конкурса'!$B$8,IF(D530='Напрямки конкурса'!$L$9,'Напрямки конкурса'!$B$9,IF(D530='Напрямки конкурса'!$L$10,'Напрямки конкурса'!$B$10,IF(D530='Напрямки конкурса'!$L$11,'Напрямки конкурса'!$B$11,IF(D530='Напрямки конкурса'!$L$12,'Напрямки конкурса'!$B$12,IF(D530='Напрямки конкурса'!$L$13,'Напрямки конкурса'!$B$13,IF(D530='Напрямки конкурса'!$L$14,'Напрямки конкурса'!$B$14,IF(D530='Напрямки конкурса'!$L$15,'Напрямки конкурса'!$B$15,IF(D530='Напрямки конкурса'!$L$16,'Напрямки конкурса'!$B$16,IF(D530='Напрямки конкурса'!$L$17,'Напрямки конкурса'!$B$17,IF(D530='Напрямки конкурса'!$L$18,'Напрямки конкурса'!$B$18,IF(D530='Напрямки конкурса'!$L$19,'Напрямки конкурса'!$B$19,IF(D530='Напрямки конкурса'!$L$20,'Напрямки конкурса'!$B$20,IF(D530='Напрямки конкурса'!$L$21,'Напрямки конкурса'!$B$21,IF(D530='Напрямки конкурса'!$L$22,'Напрямки конкурса'!$B$22,IF(D530='Напрямки конкурса'!$L$23,'Напрямки конкурса'!$B$23,IF(D530='Напрямки конкурса'!$L$24,'Напрямки конкурса'!$B$24,IF(D530='Напрямки конкурса'!$L$25,'Напрямки конкурса'!$B$25,IF(D530='Напрямки конкурса'!$L$26,'Напрямки конкурса'!$B$26,IF(D530='Напрямки конкурса'!$L$27,'Напрямки конкурса'!$B$27,IF(D530='Напрямки конкурса'!$L$28,'Напрямки конкурса'!$B$28,"")))))))))))))))))))))))))))</f>
        <v/>
      </c>
      <c r="C530" s="58" t="str">
        <f>IF(D530='Напрямки конкурса'!$L$2,'Напрямки конкурса'!$K$2,IF(D530='Напрямки конкурса'!$L$3,'Напрямки конкурса'!$K$3,IF(D530='Напрямки конкурса'!$L$4,'Напрямки конкурса'!$K$4,IF(D530='Напрямки конкурса'!$L$5,'Напрямки конкурса'!$K$5,IF(D530='Напрямки конкурса'!$L$6,'Напрямки конкурса'!$K$6,IF(D530='Напрямки конкурса'!$L$7,'Напрямки конкурса'!$K$7,IF(D530='Напрямки конкурса'!$L$8,'Напрямки конкурса'!$K$8,IF(D530='Напрямки конкурса'!$L$9,'Напрямки конкурса'!$K$9,IF(D530='Напрямки конкурса'!$L$10,'Напрямки конкурса'!$K$10,IF(D530='Напрямки конкурса'!$L$11,'Напрямки конкурса'!$K$11,IF(D530='Напрямки конкурса'!$L$12,'Напрямки конкурса'!$K$12,IF(D530='Напрямки конкурса'!$L$13,'Напрямки конкурса'!$K$13,IF(D530='Напрямки конкурса'!$L$14,'Напрямки конкурса'!$K$14,IF(D530='Напрямки конкурса'!$L$15,'Напрямки конкурса'!$K$15,IF(D530='Напрямки конкурса'!$L$16,'Напрямки конкурса'!$K$16,IF(D530='Напрямки конкурса'!$L$17,'Напрямки конкурса'!$K$17,IF(D530='Напрямки конкурса'!$L$18,'Напрямки конкурса'!$K$18,IF(D530='Напрямки конкурса'!$L$19,'Напрямки конкурса'!$K$19,IF(D530='Напрямки конкурса'!$L$20,'Напрямки конкурса'!$K$20,IF(D530='Напрямки конкурса'!$L$21,'Напрямки конкурса'!$K$21,IF(D530='Напрямки конкурса'!$L$22,'Напрямки конкурса'!$K$22,IF(D530='Напрямки конкурса'!$L$23,'Напрямки конкурса'!$K$23,IF(D530='Напрямки конкурса'!$L$24,'Напрямки конкурса'!$K$24,IF(D530='Напрямки конкурса'!$L$25,'Напрямки конкурса'!$K$25,IF(D530='Напрямки конкурса'!$L$26,'Напрямки конкурса'!$K$26,IF(D530='Напрямки конкурса'!$L$27,'Напрямки конкурса'!$K$27,IF(D530='Напрямки конкурса'!$L$28,'Напрямки конкурса'!$K$28,"")))))))))))))))))))))))))))</f>
        <v/>
      </c>
      <c r="D530" s="554"/>
      <c r="E530" s="169"/>
      <c r="F530" s="169"/>
      <c r="G530" s="169"/>
      <c r="H530" s="148" t="str">
        <f>IF(I530='Категорія витрат'!$B$2,'Категорія витрат'!$A$2,IF(I530='Категорія витрат'!$B$3,'Категорія витрат'!$A$3,IF(I530='Категорія витрат'!$B$4,'Категорія витрат'!$A$4,IF(I530='Категорія витрат'!$B$5,'Категорія витрат'!$A$5,IF(I530='Категорія витрат'!$B$6,'Категорія витрат'!$A$6,IF(I530='Категорія витрат'!$B$7,'Категорія витрат'!$A$7,IF(I530='Категорія витрат'!$B$8,'Категорія витрат'!$A$8,IF(I530='Категорія витрат'!$B$9,'Категорія витрат'!$A$9,IF(I530='Категорія витрат'!$B$10,'Категорія витрат'!$A$10,IF(I530='Категорія витрат'!$B$11,'Категорія витрат'!$A$11,IF(I530='Категорія витрат'!$B$12,'Категорія витрат'!$A$12,IF(I530='Категорія витрат'!$B$13,'Категорія витрат'!$A$13,IF(I530='Категорія витрат'!$B$14,'Категорія витрат'!$A$14,IF(I530='Категорія витрат'!$B$15,'Категорія витрат'!$A$15,IF(I530='Категорія витрат'!$B$16,'Категорія витрат'!$A$16,IF(I530='Категорія витрат'!$B$17,'Категорія витрат'!$A$17,IF(I530='Категорія витрат'!$B$18,'Категорія витрат'!$A$18,IF(I530='Категорія витрат'!$B$19,'Категорія витрат'!$A$19,IF(I530='Категорія витрат'!$B$20,'Категорія витрат'!$A$20,IF(I530='Категорія витрат'!$B$21,'Категорія витрат'!$A$21,IF(I530='Категорія витрат'!$B$22,'Категорія витрат'!$A$22,IF(I530='Категорія витрат'!$B$23,'Категорія витрат'!$A$23,IF(I530='Категорія витрат'!$B$24,'Категорія витрат'!$A$24,IF(I530='Категорія витрат'!$B$25,'Категорія витрат'!$A$25,IF(I530='Категорія витрат'!$B$26,'Категорія витрат'!$A$26,IF(I530='Категорія витрат'!$B$27,'Категорія витрат'!$A$27,IF(I530='Категорія витрат'!$B$28,'Категорія витрат'!$A$28,IF(I530='Категорія витрат'!$B$29,'Категорія витрат'!$A$29,IF(I530='Категорія витрат'!$B$30,'Категорія витрат'!$A$30,"")))))))))))))))))))))))))))))</f>
        <v/>
      </c>
      <c r="I530" s="172"/>
      <c r="J530" s="171"/>
      <c r="K530" s="174"/>
      <c r="L530" s="86">
        <f t="shared" si="323"/>
        <v>0</v>
      </c>
      <c r="M530" s="174"/>
      <c r="N530" s="176"/>
      <c r="O530" s="396">
        <f t="shared" si="298"/>
        <v>0</v>
      </c>
      <c r="P530" s="157">
        <f>IF(J530='Категорія витрат'!$F$2,ROUND('Додаток 3._Бюджет детальний ПР'!O530*0.3676,2),IF(J530='Категорія витрат'!$F$3,ROUND('Додаток 3._Бюджет детальний ПР'!O530*0.347,2),IF(J530='Категорія витрат'!$F$4,ROUND('Додаток 3._Бюджет детальний ПР'!O530*0.347,2),IF(J530='Категорія витрат'!$F$7,ROUND('Додаток 3._Бюджет детальний ПР'!O530*0.0841,2),0))))</f>
        <v>0</v>
      </c>
      <c r="Q530" s="151">
        <f t="shared" si="296"/>
        <v>0</v>
      </c>
      <c r="R530" s="179"/>
      <c r="S530" s="179"/>
      <c r="T530" s="179"/>
      <c r="U530" s="179"/>
      <c r="V530" s="179"/>
      <c r="W530" s="179"/>
      <c r="X530" s="179"/>
      <c r="Y530" s="179"/>
      <c r="Z530" s="179"/>
      <c r="AA530" s="179"/>
      <c r="AB530" s="179"/>
      <c r="AC530" s="179"/>
      <c r="AD530" s="48">
        <f t="shared" si="299"/>
        <v>0</v>
      </c>
      <c r="AE530" s="48">
        <f t="shared" si="300"/>
        <v>0</v>
      </c>
      <c r="AF530" s="48">
        <f t="shared" si="301"/>
        <v>0</v>
      </c>
      <c r="AG530" s="48">
        <f t="shared" si="302"/>
        <v>0</v>
      </c>
      <c r="AH530" s="48">
        <f t="shared" si="303"/>
        <v>0</v>
      </c>
      <c r="AI530" s="48">
        <f t="shared" si="304"/>
        <v>0</v>
      </c>
      <c r="AJ530" s="48">
        <f t="shared" si="305"/>
        <v>0</v>
      </c>
      <c r="AK530" s="48">
        <f t="shared" si="306"/>
        <v>0</v>
      </c>
      <c r="AL530" s="179"/>
      <c r="AM530" s="179"/>
      <c r="AN530" s="76"/>
      <c r="AO530" s="174"/>
      <c r="AP530" s="405">
        <f t="shared" si="324"/>
        <v>0</v>
      </c>
      <c r="AQ530" s="174"/>
      <c r="AR530" s="176"/>
      <c r="AS530" s="169"/>
      <c r="AT530" s="157">
        <f>IF(J530='Категорія витрат'!$F$2,ROUND('Додаток 3._Бюджет детальний ПР'!AS530*0.3676,2),IF(J530='Категорія витрат'!$F$3,ROUND('Додаток 3._Бюджет детальний ПР'!AS530*0.347,2),IF(J530='Категорія витрат'!$F$4,ROUND('Додаток 3._Бюджет детальний ПР'!AS530*0.347,2),IF(J530='Категорія витрат'!$F$7,ROUND('Додаток 3._Бюджет детальний ПР'!AS530*0.0841,2),0))))</f>
        <v>0</v>
      </c>
      <c r="AU530" s="151">
        <f t="shared" si="297"/>
        <v>0</v>
      </c>
      <c r="AV530" s="179"/>
      <c r="AW530" s="179"/>
      <c r="AX530" s="179"/>
      <c r="AY530" s="179"/>
      <c r="AZ530" s="179"/>
      <c r="BA530" s="179"/>
      <c r="BB530" s="179"/>
      <c r="BC530" s="179"/>
      <c r="BD530" s="179"/>
      <c r="BE530" s="179"/>
      <c r="BF530" s="179"/>
      <c r="BG530" s="179"/>
      <c r="BH530" s="48">
        <f t="shared" si="307"/>
        <v>0</v>
      </c>
      <c r="BI530" s="48">
        <f t="shared" si="308"/>
        <v>0</v>
      </c>
      <c r="BJ530" s="48">
        <f t="shared" si="309"/>
        <v>0</v>
      </c>
      <c r="BK530" s="48">
        <f t="shared" si="310"/>
        <v>0</v>
      </c>
      <c r="BL530" s="48">
        <f t="shared" si="311"/>
        <v>0</v>
      </c>
      <c r="BM530" s="48">
        <f t="shared" si="312"/>
        <v>0</v>
      </c>
      <c r="BN530" s="48">
        <f t="shared" si="313"/>
        <v>0</v>
      </c>
      <c r="BO530" s="48">
        <f t="shared" si="314"/>
        <v>0</v>
      </c>
      <c r="BP530" s="179"/>
      <c r="BQ530" s="179"/>
      <c r="BR530" s="189"/>
      <c r="BS530" s="174"/>
      <c r="BT530" s="86">
        <f t="shared" si="325"/>
        <v>0</v>
      </c>
      <c r="BU530" s="174"/>
      <c r="BV530" s="176"/>
      <c r="BW530" s="169"/>
      <c r="BX530" s="157">
        <f>IF(J530='Категорія витрат'!$F$2,ROUND('Додаток 3._Бюджет детальний ПР'!BW530*0.3676,2),IF(J530='Категорія витрат'!$F$3,ROUND('Додаток 3._Бюджет детальний ПР'!BW530*0.347,2),IF(J530='Категорія витрат'!$F$4,ROUND('Додаток 3._Бюджет детальний ПР'!BW530*0.347,2),IF(J530='Категорія витрат'!$F$7,ROUND('Додаток 3._Бюджет детальний ПР'!BW530*0.0841,2),0))))</f>
        <v>0</v>
      </c>
      <c r="BY530" s="151">
        <f t="shared" si="326"/>
        <v>0</v>
      </c>
      <c r="BZ530" s="179"/>
      <c r="CA530" s="179"/>
      <c r="CB530" s="179"/>
      <c r="CC530" s="179"/>
      <c r="CD530" s="179"/>
      <c r="CE530" s="179"/>
      <c r="CF530" s="179"/>
      <c r="CG530" s="179"/>
      <c r="CH530" s="179"/>
      <c r="CI530" s="179"/>
      <c r="CJ530" s="179"/>
      <c r="CK530" s="179"/>
      <c r="CL530" s="48">
        <f t="shared" si="315"/>
        <v>0</v>
      </c>
      <c r="CM530" s="48">
        <f t="shared" si="316"/>
        <v>0</v>
      </c>
      <c r="CN530" s="48">
        <f t="shared" si="317"/>
        <v>0</v>
      </c>
      <c r="CO530" s="48">
        <f t="shared" si="318"/>
        <v>0</v>
      </c>
      <c r="CP530" s="48">
        <f t="shared" si="319"/>
        <v>0</v>
      </c>
      <c r="CQ530" s="48">
        <f t="shared" si="320"/>
        <v>0</v>
      </c>
      <c r="CR530" s="48">
        <f t="shared" si="321"/>
        <v>0</v>
      </c>
      <c r="CS530" s="48">
        <f t="shared" si="322"/>
        <v>0</v>
      </c>
      <c r="CT530" s="179"/>
      <c r="CU530" s="179"/>
    </row>
    <row r="531" spans="1:99" ht="20.100000000000001" customHeight="1" x14ac:dyDescent="0.25">
      <c r="A531" s="57">
        <v>526</v>
      </c>
      <c r="B531" s="398" t="str">
        <f>IF(D531='Напрямки конкурса'!$L$2,'Напрямки конкурса'!$B$2,IF(D531='Напрямки конкурса'!$L$3,'Напрямки конкурса'!$B$3,IF(D531='Напрямки конкурса'!$L$4,'Напрямки конкурса'!$B$4,IF(D531='Напрямки конкурса'!$L$5,'Напрямки конкурса'!$B$5,IF(D531='Напрямки конкурса'!$L$6,'Напрямки конкурса'!$B$6,IF(D531='Напрямки конкурса'!$L$7,'Напрямки конкурса'!$B$7,IF(D531='Напрямки конкурса'!$L$8,'Напрямки конкурса'!$B$8,IF(D531='Напрямки конкурса'!$L$9,'Напрямки конкурса'!$B$9,IF(D531='Напрямки конкурса'!$L$10,'Напрямки конкурса'!$B$10,IF(D531='Напрямки конкурса'!$L$11,'Напрямки конкурса'!$B$11,IF(D531='Напрямки конкурса'!$L$12,'Напрямки конкурса'!$B$12,IF(D531='Напрямки конкурса'!$L$13,'Напрямки конкурса'!$B$13,IF(D531='Напрямки конкурса'!$L$14,'Напрямки конкурса'!$B$14,IF(D531='Напрямки конкурса'!$L$15,'Напрямки конкурса'!$B$15,IF(D531='Напрямки конкурса'!$L$16,'Напрямки конкурса'!$B$16,IF(D531='Напрямки конкурса'!$L$17,'Напрямки конкурса'!$B$17,IF(D531='Напрямки конкурса'!$L$18,'Напрямки конкурса'!$B$18,IF(D531='Напрямки конкурса'!$L$19,'Напрямки конкурса'!$B$19,IF(D531='Напрямки конкурса'!$L$20,'Напрямки конкурса'!$B$20,IF(D531='Напрямки конкурса'!$L$21,'Напрямки конкурса'!$B$21,IF(D531='Напрямки конкурса'!$L$22,'Напрямки конкурса'!$B$22,IF(D531='Напрямки конкурса'!$L$23,'Напрямки конкурса'!$B$23,IF(D531='Напрямки конкурса'!$L$24,'Напрямки конкурса'!$B$24,IF(D531='Напрямки конкурса'!$L$25,'Напрямки конкурса'!$B$25,IF(D531='Напрямки конкурса'!$L$26,'Напрямки конкурса'!$B$26,IF(D531='Напрямки конкурса'!$L$27,'Напрямки конкурса'!$B$27,IF(D531='Напрямки конкурса'!$L$28,'Напрямки конкурса'!$B$28,"")))))))))))))))))))))))))))</f>
        <v/>
      </c>
      <c r="C531" s="58" t="str">
        <f>IF(D531='Напрямки конкурса'!$L$2,'Напрямки конкурса'!$K$2,IF(D531='Напрямки конкурса'!$L$3,'Напрямки конкурса'!$K$3,IF(D531='Напрямки конкурса'!$L$4,'Напрямки конкурса'!$K$4,IF(D531='Напрямки конкурса'!$L$5,'Напрямки конкурса'!$K$5,IF(D531='Напрямки конкурса'!$L$6,'Напрямки конкурса'!$K$6,IF(D531='Напрямки конкурса'!$L$7,'Напрямки конкурса'!$K$7,IF(D531='Напрямки конкурса'!$L$8,'Напрямки конкурса'!$K$8,IF(D531='Напрямки конкурса'!$L$9,'Напрямки конкурса'!$K$9,IF(D531='Напрямки конкурса'!$L$10,'Напрямки конкурса'!$K$10,IF(D531='Напрямки конкурса'!$L$11,'Напрямки конкурса'!$K$11,IF(D531='Напрямки конкурса'!$L$12,'Напрямки конкурса'!$K$12,IF(D531='Напрямки конкурса'!$L$13,'Напрямки конкурса'!$K$13,IF(D531='Напрямки конкурса'!$L$14,'Напрямки конкурса'!$K$14,IF(D531='Напрямки конкурса'!$L$15,'Напрямки конкурса'!$K$15,IF(D531='Напрямки конкурса'!$L$16,'Напрямки конкурса'!$K$16,IF(D531='Напрямки конкурса'!$L$17,'Напрямки конкурса'!$K$17,IF(D531='Напрямки конкурса'!$L$18,'Напрямки конкурса'!$K$18,IF(D531='Напрямки конкурса'!$L$19,'Напрямки конкурса'!$K$19,IF(D531='Напрямки конкурса'!$L$20,'Напрямки конкурса'!$K$20,IF(D531='Напрямки конкурса'!$L$21,'Напрямки конкурса'!$K$21,IF(D531='Напрямки конкурса'!$L$22,'Напрямки конкурса'!$K$22,IF(D531='Напрямки конкурса'!$L$23,'Напрямки конкурса'!$K$23,IF(D531='Напрямки конкурса'!$L$24,'Напрямки конкурса'!$K$24,IF(D531='Напрямки конкурса'!$L$25,'Напрямки конкурса'!$K$25,IF(D531='Напрямки конкурса'!$L$26,'Напрямки конкурса'!$K$26,IF(D531='Напрямки конкурса'!$L$27,'Напрямки конкурса'!$K$27,IF(D531='Напрямки конкурса'!$L$28,'Напрямки конкурса'!$K$28,"")))))))))))))))))))))))))))</f>
        <v/>
      </c>
      <c r="D531" s="554"/>
      <c r="E531" s="169"/>
      <c r="F531" s="169"/>
      <c r="G531" s="169"/>
      <c r="H531" s="148" t="str">
        <f>IF(I531='Категорія витрат'!$B$2,'Категорія витрат'!$A$2,IF(I531='Категорія витрат'!$B$3,'Категорія витрат'!$A$3,IF(I531='Категорія витрат'!$B$4,'Категорія витрат'!$A$4,IF(I531='Категорія витрат'!$B$5,'Категорія витрат'!$A$5,IF(I531='Категорія витрат'!$B$6,'Категорія витрат'!$A$6,IF(I531='Категорія витрат'!$B$7,'Категорія витрат'!$A$7,IF(I531='Категорія витрат'!$B$8,'Категорія витрат'!$A$8,IF(I531='Категорія витрат'!$B$9,'Категорія витрат'!$A$9,IF(I531='Категорія витрат'!$B$10,'Категорія витрат'!$A$10,IF(I531='Категорія витрат'!$B$11,'Категорія витрат'!$A$11,IF(I531='Категорія витрат'!$B$12,'Категорія витрат'!$A$12,IF(I531='Категорія витрат'!$B$13,'Категорія витрат'!$A$13,IF(I531='Категорія витрат'!$B$14,'Категорія витрат'!$A$14,IF(I531='Категорія витрат'!$B$15,'Категорія витрат'!$A$15,IF(I531='Категорія витрат'!$B$16,'Категорія витрат'!$A$16,IF(I531='Категорія витрат'!$B$17,'Категорія витрат'!$A$17,IF(I531='Категорія витрат'!$B$18,'Категорія витрат'!$A$18,IF(I531='Категорія витрат'!$B$19,'Категорія витрат'!$A$19,IF(I531='Категорія витрат'!$B$20,'Категорія витрат'!$A$20,IF(I531='Категорія витрат'!$B$21,'Категорія витрат'!$A$21,IF(I531='Категорія витрат'!$B$22,'Категорія витрат'!$A$22,IF(I531='Категорія витрат'!$B$23,'Категорія витрат'!$A$23,IF(I531='Категорія витрат'!$B$24,'Категорія витрат'!$A$24,IF(I531='Категорія витрат'!$B$25,'Категорія витрат'!$A$25,IF(I531='Категорія витрат'!$B$26,'Категорія витрат'!$A$26,IF(I531='Категорія витрат'!$B$27,'Категорія витрат'!$A$27,IF(I531='Категорія витрат'!$B$28,'Категорія витрат'!$A$28,IF(I531='Категорія витрат'!$B$29,'Категорія витрат'!$A$29,IF(I531='Категорія витрат'!$B$30,'Категорія витрат'!$A$30,"")))))))))))))))))))))))))))))</f>
        <v/>
      </c>
      <c r="I531" s="172"/>
      <c r="J531" s="171"/>
      <c r="K531" s="174"/>
      <c r="L531" s="86">
        <f t="shared" si="323"/>
        <v>0</v>
      </c>
      <c r="M531" s="174"/>
      <c r="N531" s="176"/>
      <c r="O531" s="396">
        <f t="shared" si="298"/>
        <v>0</v>
      </c>
      <c r="P531" s="157">
        <f>IF(J531='Категорія витрат'!$F$2,ROUND('Додаток 3._Бюджет детальний ПР'!O531*0.3676,2),IF(J531='Категорія витрат'!$F$3,ROUND('Додаток 3._Бюджет детальний ПР'!O531*0.347,2),IF(J531='Категорія витрат'!$F$4,ROUND('Додаток 3._Бюджет детальний ПР'!O531*0.347,2),IF(J531='Категорія витрат'!$F$7,ROUND('Додаток 3._Бюджет детальний ПР'!O531*0.0841,2),0))))</f>
        <v>0</v>
      </c>
      <c r="Q531" s="151">
        <f t="shared" si="296"/>
        <v>0</v>
      </c>
      <c r="R531" s="179"/>
      <c r="S531" s="179"/>
      <c r="T531" s="179"/>
      <c r="U531" s="179"/>
      <c r="V531" s="179"/>
      <c r="W531" s="179"/>
      <c r="X531" s="179"/>
      <c r="Y531" s="179"/>
      <c r="Z531" s="179"/>
      <c r="AA531" s="179"/>
      <c r="AB531" s="179"/>
      <c r="AC531" s="179"/>
      <c r="AD531" s="48">
        <f t="shared" si="299"/>
        <v>0</v>
      </c>
      <c r="AE531" s="48">
        <f t="shared" si="300"/>
        <v>0</v>
      </c>
      <c r="AF531" s="48">
        <f t="shared" si="301"/>
        <v>0</v>
      </c>
      <c r="AG531" s="48">
        <f t="shared" si="302"/>
        <v>0</v>
      </c>
      <c r="AH531" s="48">
        <f t="shared" si="303"/>
        <v>0</v>
      </c>
      <c r="AI531" s="48">
        <f t="shared" si="304"/>
        <v>0</v>
      </c>
      <c r="AJ531" s="48">
        <f t="shared" si="305"/>
        <v>0</v>
      </c>
      <c r="AK531" s="48">
        <f t="shared" si="306"/>
        <v>0</v>
      </c>
      <c r="AL531" s="179"/>
      <c r="AM531" s="179"/>
      <c r="AN531" s="76"/>
      <c r="AO531" s="174"/>
      <c r="AP531" s="405">
        <f t="shared" si="324"/>
        <v>0</v>
      </c>
      <c r="AQ531" s="174"/>
      <c r="AR531" s="176"/>
      <c r="AS531" s="169"/>
      <c r="AT531" s="157">
        <f>IF(J531='Категорія витрат'!$F$2,ROUND('Додаток 3._Бюджет детальний ПР'!AS531*0.3676,2),IF(J531='Категорія витрат'!$F$3,ROUND('Додаток 3._Бюджет детальний ПР'!AS531*0.347,2),IF(J531='Категорія витрат'!$F$4,ROUND('Додаток 3._Бюджет детальний ПР'!AS531*0.347,2),IF(J531='Категорія витрат'!$F$7,ROUND('Додаток 3._Бюджет детальний ПР'!AS531*0.0841,2),0))))</f>
        <v>0</v>
      </c>
      <c r="AU531" s="151">
        <f t="shared" si="297"/>
        <v>0</v>
      </c>
      <c r="AV531" s="179"/>
      <c r="AW531" s="179"/>
      <c r="AX531" s="179"/>
      <c r="AY531" s="179"/>
      <c r="AZ531" s="179"/>
      <c r="BA531" s="179"/>
      <c r="BB531" s="179"/>
      <c r="BC531" s="179"/>
      <c r="BD531" s="179"/>
      <c r="BE531" s="179"/>
      <c r="BF531" s="179"/>
      <c r="BG531" s="179"/>
      <c r="BH531" s="48">
        <f t="shared" si="307"/>
        <v>0</v>
      </c>
      <c r="BI531" s="48">
        <f t="shared" si="308"/>
        <v>0</v>
      </c>
      <c r="BJ531" s="48">
        <f t="shared" si="309"/>
        <v>0</v>
      </c>
      <c r="BK531" s="48">
        <f t="shared" si="310"/>
        <v>0</v>
      </c>
      <c r="BL531" s="48">
        <f t="shared" si="311"/>
        <v>0</v>
      </c>
      <c r="BM531" s="48">
        <f t="shared" si="312"/>
        <v>0</v>
      </c>
      <c r="BN531" s="48">
        <f t="shared" si="313"/>
        <v>0</v>
      </c>
      <c r="BO531" s="48">
        <f t="shared" si="314"/>
        <v>0</v>
      </c>
      <c r="BP531" s="179"/>
      <c r="BQ531" s="179"/>
      <c r="BR531" s="189"/>
      <c r="BS531" s="174"/>
      <c r="BT531" s="86">
        <f t="shared" si="325"/>
        <v>0</v>
      </c>
      <c r="BU531" s="174"/>
      <c r="BV531" s="176"/>
      <c r="BW531" s="169"/>
      <c r="BX531" s="157">
        <f>IF(J531='Категорія витрат'!$F$2,ROUND('Додаток 3._Бюджет детальний ПР'!BW531*0.3676,2),IF(J531='Категорія витрат'!$F$3,ROUND('Додаток 3._Бюджет детальний ПР'!BW531*0.347,2),IF(J531='Категорія витрат'!$F$4,ROUND('Додаток 3._Бюджет детальний ПР'!BW531*0.347,2),IF(J531='Категорія витрат'!$F$7,ROUND('Додаток 3._Бюджет детальний ПР'!BW531*0.0841,2),0))))</f>
        <v>0</v>
      </c>
      <c r="BY531" s="151">
        <f t="shared" si="326"/>
        <v>0</v>
      </c>
      <c r="BZ531" s="179"/>
      <c r="CA531" s="179"/>
      <c r="CB531" s="179"/>
      <c r="CC531" s="179"/>
      <c r="CD531" s="179"/>
      <c r="CE531" s="179"/>
      <c r="CF531" s="179"/>
      <c r="CG531" s="179"/>
      <c r="CH531" s="179"/>
      <c r="CI531" s="179"/>
      <c r="CJ531" s="179"/>
      <c r="CK531" s="179"/>
      <c r="CL531" s="48">
        <f t="shared" si="315"/>
        <v>0</v>
      </c>
      <c r="CM531" s="48">
        <f t="shared" si="316"/>
        <v>0</v>
      </c>
      <c r="CN531" s="48">
        <f t="shared" si="317"/>
        <v>0</v>
      </c>
      <c r="CO531" s="48">
        <f t="shared" si="318"/>
        <v>0</v>
      </c>
      <c r="CP531" s="48">
        <f t="shared" si="319"/>
        <v>0</v>
      </c>
      <c r="CQ531" s="48">
        <f t="shared" si="320"/>
        <v>0</v>
      </c>
      <c r="CR531" s="48">
        <f t="shared" si="321"/>
        <v>0</v>
      </c>
      <c r="CS531" s="48">
        <f t="shared" si="322"/>
        <v>0</v>
      </c>
      <c r="CT531" s="179"/>
      <c r="CU531" s="179"/>
    </row>
    <row r="532" spans="1:99" ht="20.100000000000001" customHeight="1" x14ac:dyDescent="0.25">
      <c r="A532" s="57">
        <v>527</v>
      </c>
      <c r="B532" s="398" t="str">
        <f>IF(D532='Напрямки конкурса'!$L$2,'Напрямки конкурса'!$B$2,IF(D532='Напрямки конкурса'!$L$3,'Напрямки конкурса'!$B$3,IF(D532='Напрямки конкурса'!$L$4,'Напрямки конкурса'!$B$4,IF(D532='Напрямки конкурса'!$L$5,'Напрямки конкурса'!$B$5,IF(D532='Напрямки конкурса'!$L$6,'Напрямки конкурса'!$B$6,IF(D532='Напрямки конкурса'!$L$7,'Напрямки конкурса'!$B$7,IF(D532='Напрямки конкурса'!$L$8,'Напрямки конкурса'!$B$8,IF(D532='Напрямки конкурса'!$L$9,'Напрямки конкурса'!$B$9,IF(D532='Напрямки конкурса'!$L$10,'Напрямки конкурса'!$B$10,IF(D532='Напрямки конкурса'!$L$11,'Напрямки конкурса'!$B$11,IF(D532='Напрямки конкурса'!$L$12,'Напрямки конкурса'!$B$12,IF(D532='Напрямки конкурса'!$L$13,'Напрямки конкурса'!$B$13,IF(D532='Напрямки конкурса'!$L$14,'Напрямки конкурса'!$B$14,IF(D532='Напрямки конкурса'!$L$15,'Напрямки конкурса'!$B$15,IF(D532='Напрямки конкурса'!$L$16,'Напрямки конкурса'!$B$16,IF(D532='Напрямки конкурса'!$L$17,'Напрямки конкурса'!$B$17,IF(D532='Напрямки конкурса'!$L$18,'Напрямки конкурса'!$B$18,IF(D532='Напрямки конкурса'!$L$19,'Напрямки конкурса'!$B$19,IF(D532='Напрямки конкурса'!$L$20,'Напрямки конкурса'!$B$20,IF(D532='Напрямки конкурса'!$L$21,'Напрямки конкурса'!$B$21,IF(D532='Напрямки конкурса'!$L$22,'Напрямки конкурса'!$B$22,IF(D532='Напрямки конкурса'!$L$23,'Напрямки конкурса'!$B$23,IF(D532='Напрямки конкурса'!$L$24,'Напрямки конкурса'!$B$24,IF(D532='Напрямки конкурса'!$L$25,'Напрямки конкурса'!$B$25,IF(D532='Напрямки конкурса'!$L$26,'Напрямки конкурса'!$B$26,IF(D532='Напрямки конкурса'!$L$27,'Напрямки конкурса'!$B$27,IF(D532='Напрямки конкурса'!$L$28,'Напрямки конкурса'!$B$28,"")))))))))))))))))))))))))))</f>
        <v/>
      </c>
      <c r="C532" s="58" t="str">
        <f>IF(D532='Напрямки конкурса'!$L$2,'Напрямки конкурса'!$K$2,IF(D532='Напрямки конкурса'!$L$3,'Напрямки конкурса'!$K$3,IF(D532='Напрямки конкурса'!$L$4,'Напрямки конкурса'!$K$4,IF(D532='Напрямки конкурса'!$L$5,'Напрямки конкурса'!$K$5,IF(D532='Напрямки конкурса'!$L$6,'Напрямки конкурса'!$K$6,IF(D532='Напрямки конкурса'!$L$7,'Напрямки конкурса'!$K$7,IF(D532='Напрямки конкурса'!$L$8,'Напрямки конкурса'!$K$8,IF(D532='Напрямки конкурса'!$L$9,'Напрямки конкурса'!$K$9,IF(D532='Напрямки конкурса'!$L$10,'Напрямки конкурса'!$K$10,IF(D532='Напрямки конкурса'!$L$11,'Напрямки конкурса'!$K$11,IF(D532='Напрямки конкурса'!$L$12,'Напрямки конкурса'!$K$12,IF(D532='Напрямки конкурса'!$L$13,'Напрямки конкурса'!$K$13,IF(D532='Напрямки конкурса'!$L$14,'Напрямки конкурса'!$K$14,IF(D532='Напрямки конкурса'!$L$15,'Напрямки конкурса'!$K$15,IF(D532='Напрямки конкурса'!$L$16,'Напрямки конкурса'!$K$16,IF(D532='Напрямки конкурса'!$L$17,'Напрямки конкурса'!$K$17,IF(D532='Напрямки конкурса'!$L$18,'Напрямки конкурса'!$K$18,IF(D532='Напрямки конкурса'!$L$19,'Напрямки конкурса'!$K$19,IF(D532='Напрямки конкурса'!$L$20,'Напрямки конкурса'!$K$20,IF(D532='Напрямки конкурса'!$L$21,'Напрямки конкурса'!$K$21,IF(D532='Напрямки конкурса'!$L$22,'Напрямки конкурса'!$K$22,IF(D532='Напрямки конкурса'!$L$23,'Напрямки конкурса'!$K$23,IF(D532='Напрямки конкурса'!$L$24,'Напрямки конкурса'!$K$24,IF(D532='Напрямки конкурса'!$L$25,'Напрямки конкурса'!$K$25,IF(D532='Напрямки конкурса'!$L$26,'Напрямки конкурса'!$K$26,IF(D532='Напрямки конкурса'!$L$27,'Напрямки конкурса'!$K$27,IF(D532='Напрямки конкурса'!$L$28,'Напрямки конкурса'!$K$28,"")))))))))))))))))))))))))))</f>
        <v/>
      </c>
      <c r="D532" s="554"/>
      <c r="E532" s="169"/>
      <c r="F532" s="169"/>
      <c r="G532" s="169"/>
      <c r="H532" s="148" t="str">
        <f>IF(I532='Категорія витрат'!$B$2,'Категорія витрат'!$A$2,IF(I532='Категорія витрат'!$B$3,'Категорія витрат'!$A$3,IF(I532='Категорія витрат'!$B$4,'Категорія витрат'!$A$4,IF(I532='Категорія витрат'!$B$5,'Категорія витрат'!$A$5,IF(I532='Категорія витрат'!$B$6,'Категорія витрат'!$A$6,IF(I532='Категорія витрат'!$B$7,'Категорія витрат'!$A$7,IF(I532='Категорія витрат'!$B$8,'Категорія витрат'!$A$8,IF(I532='Категорія витрат'!$B$9,'Категорія витрат'!$A$9,IF(I532='Категорія витрат'!$B$10,'Категорія витрат'!$A$10,IF(I532='Категорія витрат'!$B$11,'Категорія витрат'!$A$11,IF(I532='Категорія витрат'!$B$12,'Категорія витрат'!$A$12,IF(I532='Категорія витрат'!$B$13,'Категорія витрат'!$A$13,IF(I532='Категорія витрат'!$B$14,'Категорія витрат'!$A$14,IF(I532='Категорія витрат'!$B$15,'Категорія витрат'!$A$15,IF(I532='Категорія витрат'!$B$16,'Категорія витрат'!$A$16,IF(I532='Категорія витрат'!$B$17,'Категорія витрат'!$A$17,IF(I532='Категорія витрат'!$B$18,'Категорія витрат'!$A$18,IF(I532='Категорія витрат'!$B$19,'Категорія витрат'!$A$19,IF(I532='Категорія витрат'!$B$20,'Категорія витрат'!$A$20,IF(I532='Категорія витрат'!$B$21,'Категорія витрат'!$A$21,IF(I532='Категорія витрат'!$B$22,'Категорія витрат'!$A$22,IF(I532='Категорія витрат'!$B$23,'Категорія витрат'!$A$23,IF(I532='Категорія витрат'!$B$24,'Категорія витрат'!$A$24,IF(I532='Категорія витрат'!$B$25,'Категорія витрат'!$A$25,IF(I532='Категорія витрат'!$B$26,'Категорія витрат'!$A$26,IF(I532='Категорія витрат'!$B$27,'Категорія витрат'!$A$27,IF(I532='Категорія витрат'!$B$28,'Категорія витрат'!$A$28,IF(I532='Категорія витрат'!$B$29,'Категорія витрат'!$A$29,IF(I532='Категорія витрат'!$B$30,'Категорія витрат'!$A$30,"")))))))))))))))))))))))))))))</f>
        <v/>
      </c>
      <c r="I532" s="172"/>
      <c r="J532" s="171"/>
      <c r="K532" s="174"/>
      <c r="L532" s="86">
        <f t="shared" si="323"/>
        <v>0</v>
      </c>
      <c r="M532" s="174"/>
      <c r="N532" s="176"/>
      <c r="O532" s="396">
        <f t="shared" si="298"/>
        <v>0</v>
      </c>
      <c r="P532" s="157">
        <f>IF(J532='Категорія витрат'!$F$2,ROUND('Додаток 3._Бюджет детальний ПР'!O532*0.3676,2),IF(J532='Категорія витрат'!$F$3,ROUND('Додаток 3._Бюджет детальний ПР'!O532*0.347,2),IF(J532='Категорія витрат'!$F$4,ROUND('Додаток 3._Бюджет детальний ПР'!O532*0.347,2),IF(J532='Категорія витрат'!$F$7,ROUND('Додаток 3._Бюджет детальний ПР'!O532*0.0841,2),0))))</f>
        <v>0</v>
      </c>
      <c r="Q532" s="151">
        <f t="shared" si="296"/>
        <v>0</v>
      </c>
      <c r="R532" s="179"/>
      <c r="S532" s="179"/>
      <c r="T532" s="179"/>
      <c r="U532" s="179"/>
      <c r="V532" s="179"/>
      <c r="W532" s="179"/>
      <c r="X532" s="179"/>
      <c r="Y532" s="179"/>
      <c r="Z532" s="179"/>
      <c r="AA532" s="179"/>
      <c r="AB532" s="179"/>
      <c r="AC532" s="179"/>
      <c r="AD532" s="48">
        <f t="shared" si="299"/>
        <v>0</v>
      </c>
      <c r="AE532" s="48">
        <f t="shared" si="300"/>
        <v>0</v>
      </c>
      <c r="AF532" s="48">
        <f t="shared" si="301"/>
        <v>0</v>
      </c>
      <c r="AG532" s="48">
        <f t="shared" si="302"/>
        <v>0</v>
      </c>
      <c r="AH532" s="48">
        <f t="shared" si="303"/>
        <v>0</v>
      </c>
      <c r="AI532" s="48">
        <f t="shared" si="304"/>
        <v>0</v>
      </c>
      <c r="AJ532" s="48">
        <f t="shared" si="305"/>
        <v>0</v>
      </c>
      <c r="AK532" s="48">
        <f t="shared" si="306"/>
        <v>0</v>
      </c>
      <c r="AL532" s="179"/>
      <c r="AM532" s="179"/>
      <c r="AN532" s="76"/>
      <c r="AO532" s="174"/>
      <c r="AP532" s="405">
        <f t="shared" si="324"/>
        <v>0</v>
      </c>
      <c r="AQ532" s="174"/>
      <c r="AR532" s="176"/>
      <c r="AS532" s="169"/>
      <c r="AT532" s="157">
        <f>IF(J532='Категорія витрат'!$F$2,ROUND('Додаток 3._Бюджет детальний ПР'!AS532*0.3676,2),IF(J532='Категорія витрат'!$F$3,ROUND('Додаток 3._Бюджет детальний ПР'!AS532*0.347,2),IF(J532='Категорія витрат'!$F$4,ROUND('Додаток 3._Бюджет детальний ПР'!AS532*0.347,2),IF(J532='Категорія витрат'!$F$7,ROUND('Додаток 3._Бюджет детальний ПР'!AS532*0.0841,2),0))))</f>
        <v>0</v>
      </c>
      <c r="AU532" s="151">
        <f t="shared" si="297"/>
        <v>0</v>
      </c>
      <c r="AV532" s="179"/>
      <c r="AW532" s="179"/>
      <c r="AX532" s="179"/>
      <c r="AY532" s="179"/>
      <c r="AZ532" s="179"/>
      <c r="BA532" s="179"/>
      <c r="BB532" s="179"/>
      <c r="BC532" s="179"/>
      <c r="BD532" s="179"/>
      <c r="BE532" s="179"/>
      <c r="BF532" s="179"/>
      <c r="BG532" s="179"/>
      <c r="BH532" s="48">
        <f t="shared" si="307"/>
        <v>0</v>
      </c>
      <c r="BI532" s="48">
        <f t="shared" si="308"/>
        <v>0</v>
      </c>
      <c r="BJ532" s="48">
        <f t="shared" si="309"/>
        <v>0</v>
      </c>
      <c r="BK532" s="48">
        <f t="shared" si="310"/>
        <v>0</v>
      </c>
      <c r="BL532" s="48">
        <f t="shared" si="311"/>
        <v>0</v>
      </c>
      <c r="BM532" s="48">
        <f t="shared" si="312"/>
        <v>0</v>
      </c>
      <c r="BN532" s="48">
        <f t="shared" si="313"/>
        <v>0</v>
      </c>
      <c r="BO532" s="48">
        <f t="shared" si="314"/>
        <v>0</v>
      </c>
      <c r="BP532" s="179"/>
      <c r="BQ532" s="179"/>
      <c r="BR532" s="189"/>
      <c r="BS532" s="174"/>
      <c r="BT532" s="86">
        <f t="shared" si="325"/>
        <v>0</v>
      </c>
      <c r="BU532" s="174"/>
      <c r="BV532" s="176"/>
      <c r="BW532" s="169"/>
      <c r="BX532" s="157">
        <f>IF(J532='Категорія витрат'!$F$2,ROUND('Додаток 3._Бюджет детальний ПР'!BW532*0.3676,2),IF(J532='Категорія витрат'!$F$3,ROUND('Додаток 3._Бюджет детальний ПР'!BW532*0.347,2),IF(J532='Категорія витрат'!$F$4,ROUND('Додаток 3._Бюджет детальний ПР'!BW532*0.347,2),IF(J532='Категорія витрат'!$F$7,ROUND('Додаток 3._Бюджет детальний ПР'!BW532*0.0841,2),0))))</f>
        <v>0</v>
      </c>
      <c r="BY532" s="151">
        <f t="shared" si="326"/>
        <v>0</v>
      </c>
      <c r="BZ532" s="179"/>
      <c r="CA532" s="179"/>
      <c r="CB532" s="179"/>
      <c r="CC532" s="179"/>
      <c r="CD532" s="179"/>
      <c r="CE532" s="179"/>
      <c r="CF532" s="179"/>
      <c r="CG532" s="179"/>
      <c r="CH532" s="179"/>
      <c r="CI532" s="179"/>
      <c r="CJ532" s="179"/>
      <c r="CK532" s="179"/>
      <c r="CL532" s="48">
        <f t="shared" si="315"/>
        <v>0</v>
      </c>
      <c r="CM532" s="48">
        <f t="shared" si="316"/>
        <v>0</v>
      </c>
      <c r="CN532" s="48">
        <f t="shared" si="317"/>
        <v>0</v>
      </c>
      <c r="CO532" s="48">
        <f t="shared" si="318"/>
        <v>0</v>
      </c>
      <c r="CP532" s="48">
        <f t="shared" si="319"/>
        <v>0</v>
      </c>
      <c r="CQ532" s="48">
        <f t="shared" si="320"/>
        <v>0</v>
      </c>
      <c r="CR532" s="48">
        <f t="shared" si="321"/>
        <v>0</v>
      </c>
      <c r="CS532" s="48">
        <f t="shared" si="322"/>
        <v>0</v>
      </c>
      <c r="CT532" s="179"/>
      <c r="CU532" s="179"/>
    </row>
    <row r="533" spans="1:99" ht="20.100000000000001" customHeight="1" x14ac:dyDescent="0.25">
      <c r="A533" s="57">
        <v>528</v>
      </c>
      <c r="B533" s="398" t="str">
        <f>IF(D533='Напрямки конкурса'!$L$2,'Напрямки конкурса'!$B$2,IF(D533='Напрямки конкурса'!$L$3,'Напрямки конкурса'!$B$3,IF(D533='Напрямки конкурса'!$L$4,'Напрямки конкурса'!$B$4,IF(D533='Напрямки конкурса'!$L$5,'Напрямки конкурса'!$B$5,IF(D533='Напрямки конкурса'!$L$6,'Напрямки конкурса'!$B$6,IF(D533='Напрямки конкурса'!$L$7,'Напрямки конкурса'!$B$7,IF(D533='Напрямки конкурса'!$L$8,'Напрямки конкурса'!$B$8,IF(D533='Напрямки конкурса'!$L$9,'Напрямки конкурса'!$B$9,IF(D533='Напрямки конкурса'!$L$10,'Напрямки конкурса'!$B$10,IF(D533='Напрямки конкурса'!$L$11,'Напрямки конкурса'!$B$11,IF(D533='Напрямки конкурса'!$L$12,'Напрямки конкурса'!$B$12,IF(D533='Напрямки конкурса'!$L$13,'Напрямки конкурса'!$B$13,IF(D533='Напрямки конкурса'!$L$14,'Напрямки конкурса'!$B$14,IF(D533='Напрямки конкурса'!$L$15,'Напрямки конкурса'!$B$15,IF(D533='Напрямки конкурса'!$L$16,'Напрямки конкурса'!$B$16,IF(D533='Напрямки конкурса'!$L$17,'Напрямки конкурса'!$B$17,IF(D533='Напрямки конкурса'!$L$18,'Напрямки конкурса'!$B$18,IF(D533='Напрямки конкурса'!$L$19,'Напрямки конкурса'!$B$19,IF(D533='Напрямки конкурса'!$L$20,'Напрямки конкурса'!$B$20,IF(D533='Напрямки конкурса'!$L$21,'Напрямки конкурса'!$B$21,IF(D533='Напрямки конкурса'!$L$22,'Напрямки конкурса'!$B$22,IF(D533='Напрямки конкурса'!$L$23,'Напрямки конкурса'!$B$23,IF(D533='Напрямки конкурса'!$L$24,'Напрямки конкурса'!$B$24,IF(D533='Напрямки конкурса'!$L$25,'Напрямки конкурса'!$B$25,IF(D533='Напрямки конкурса'!$L$26,'Напрямки конкурса'!$B$26,IF(D533='Напрямки конкурса'!$L$27,'Напрямки конкурса'!$B$27,IF(D533='Напрямки конкурса'!$L$28,'Напрямки конкурса'!$B$28,"")))))))))))))))))))))))))))</f>
        <v/>
      </c>
      <c r="C533" s="58" t="str">
        <f>IF(D533='Напрямки конкурса'!$L$2,'Напрямки конкурса'!$K$2,IF(D533='Напрямки конкурса'!$L$3,'Напрямки конкурса'!$K$3,IF(D533='Напрямки конкурса'!$L$4,'Напрямки конкурса'!$K$4,IF(D533='Напрямки конкурса'!$L$5,'Напрямки конкурса'!$K$5,IF(D533='Напрямки конкурса'!$L$6,'Напрямки конкурса'!$K$6,IF(D533='Напрямки конкурса'!$L$7,'Напрямки конкурса'!$K$7,IF(D533='Напрямки конкурса'!$L$8,'Напрямки конкурса'!$K$8,IF(D533='Напрямки конкурса'!$L$9,'Напрямки конкурса'!$K$9,IF(D533='Напрямки конкурса'!$L$10,'Напрямки конкурса'!$K$10,IF(D533='Напрямки конкурса'!$L$11,'Напрямки конкурса'!$K$11,IF(D533='Напрямки конкурса'!$L$12,'Напрямки конкурса'!$K$12,IF(D533='Напрямки конкурса'!$L$13,'Напрямки конкурса'!$K$13,IF(D533='Напрямки конкурса'!$L$14,'Напрямки конкурса'!$K$14,IF(D533='Напрямки конкурса'!$L$15,'Напрямки конкурса'!$K$15,IF(D533='Напрямки конкурса'!$L$16,'Напрямки конкурса'!$K$16,IF(D533='Напрямки конкурса'!$L$17,'Напрямки конкурса'!$K$17,IF(D533='Напрямки конкурса'!$L$18,'Напрямки конкурса'!$K$18,IF(D533='Напрямки конкурса'!$L$19,'Напрямки конкурса'!$K$19,IF(D533='Напрямки конкурса'!$L$20,'Напрямки конкурса'!$K$20,IF(D533='Напрямки конкурса'!$L$21,'Напрямки конкурса'!$K$21,IF(D533='Напрямки конкурса'!$L$22,'Напрямки конкурса'!$K$22,IF(D533='Напрямки конкурса'!$L$23,'Напрямки конкурса'!$K$23,IF(D533='Напрямки конкурса'!$L$24,'Напрямки конкурса'!$K$24,IF(D533='Напрямки конкурса'!$L$25,'Напрямки конкурса'!$K$25,IF(D533='Напрямки конкурса'!$L$26,'Напрямки конкурса'!$K$26,IF(D533='Напрямки конкурса'!$L$27,'Напрямки конкурса'!$K$27,IF(D533='Напрямки конкурса'!$L$28,'Напрямки конкурса'!$K$28,"")))))))))))))))))))))))))))</f>
        <v/>
      </c>
      <c r="D533" s="554"/>
      <c r="E533" s="169"/>
      <c r="F533" s="169"/>
      <c r="G533" s="169"/>
      <c r="H533" s="148" t="str">
        <f>IF(I533='Категорія витрат'!$B$2,'Категорія витрат'!$A$2,IF(I533='Категорія витрат'!$B$3,'Категорія витрат'!$A$3,IF(I533='Категорія витрат'!$B$4,'Категорія витрат'!$A$4,IF(I533='Категорія витрат'!$B$5,'Категорія витрат'!$A$5,IF(I533='Категорія витрат'!$B$6,'Категорія витрат'!$A$6,IF(I533='Категорія витрат'!$B$7,'Категорія витрат'!$A$7,IF(I533='Категорія витрат'!$B$8,'Категорія витрат'!$A$8,IF(I533='Категорія витрат'!$B$9,'Категорія витрат'!$A$9,IF(I533='Категорія витрат'!$B$10,'Категорія витрат'!$A$10,IF(I533='Категорія витрат'!$B$11,'Категорія витрат'!$A$11,IF(I533='Категорія витрат'!$B$12,'Категорія витрат'!$A$12,IF(I533='Категорія витрат'!$B$13,'Категорія витрат'!$A$13,IF(I533='Категорія витрат'!$B$14,'Категорія витрат'!$A$14,IF(I533='Категорія витрат'!$B$15,'Категорія витрат'!$A$15,IF(I533='Категорія витрат'!$B$16,'Категорія витрат'!$A$16,IF(I533='Категорія витрат'!$B$17,'Категорія витрат'!$A$17,IF(I533='Категорія витрат'!$B$18,'Категорія витрат'!$A$18,IF(I533='Категорія витрат'!$B$19,'Категорія витрат'!$A$19,IF(I533='Категорія витрат'!$B$20,'Категорія витрат'!$A$20,IF(I533='Категорія витрат'!$B$21,'Категорія витрат'!$A$21,IF(I533='Категорія витрат'!$B$22,'Категорія витрат'!$A$22,IF(I533='Категорія витрат'!$B$23,'Категорія витрат'!$A$23,IF(I533='Категорія витрат'!$B$24,'Категорія витрат'!$A$24,IF(I533='Категорія витрат'!$B$25,'Категорія витрат'!$A$25,IF(I533='Категорія витрат'!$B$26,'Категорія витрат'!$A$26,IF(I533='Категорія витрат'!$B$27,'Категорія витрат'!$A$27,IF(I533='Категорія витрат'!$B$28,'Категорія витрат'!$A$28,IF(I533='Категорія витрат'!$B$29,'Категорія витрат'!$A$29,IF(I533='Категорія витрат'!$B$30,'Категорія витрат'!$A$30,"")))))))))))))))))))))))))))))</f>
        <v/>
      </c>
      <c r="I533" s="172"/>
      <c r="J533" s="171"/>
      <c r="K533" s="174"/>
      <c r="L533" s="86">
        <f t="shared" si="323"/>
        <v>0</v>
      </c>
      <c r="M533" s="174"/>
      <c r="N533" s="176"/>
      <c r="O533" s="396">
        <f t="shared" si="298"/>
        <v>0</v>
      </c>
      <c r="P533" s="157">
        <f>IF(J533='Категорія витрат'!$F$2,ROUND('Додаток 3._Бюджет детальний ПР'!O533*0.3676,2),IF(J533='Категорія витрат'!$F$3,ROUND('Додаток 3._Бюджет детальний ПР'!O533*0.347,2),IF(J533='Категорія витрат'!$F$4,ROUND('Додаток 3._Бюджет детальний ПР'!O533*0.347,2),IF(J533='Категорія витрат'!$F$7,ROUND('Додаток 3._Бюджет детальний ПР'!O533*0.0841,2),0))))</f>
        <v>0</v>
      </c>
      <c r="Q533" s="151">
        <f t="shared" si="296"/>
        <v>0</v>
      </c>
      <c r="R533" s="179"/>
      <c r="S533" s="179"/>
      <c r="T533" s="179"/>
      <c r="U533" s="179"/>
      <c r="V533" s="179"/>
      <c r="W533" s="179"/>
      <c r="X533" s="179"/>
      <c r="Y533" s="179"/>
      <c r="Z533" s="179"/>
      <c r="AA533" s="179"/>
      <c r="AB533" s="179"/>
      <c r="AC533" s="179"/>
      <c r="AD533" s="48">
        <f t="shared" si="299"/>
        <v>0</v>
      </c>
      <c r="AE533" s="48">
        <f t="shared" si="300"/>
        <v>0</v>
      </c>
      <c r="AF533" s="48">
        <f t="shared" si="301"/>
        <v>0</v>
      </c>
      <c r="AG533" s="48">
        <f t="shared" si="302"/>
        <v>0</v>
      </c>
      <c r="AH533" s="48">
        <f t="shared" si="303"/>
        <v>0</v>
      </c>
      <c r="AI533" s="48">
        <f t="shared" si="304"/>
        <v>0</v>
      </c>
      <c r="AJ533" s="48">
        <f t="shared" si="305"/>
        <v>0</v>
      </c>
      <c r="AK533" s="48">
        <f t="shared" si="306"/>
        <v>0</v>
      </c>
      <c r="AL533" s="179"/>
      <c r="AM533" s="179"/>
      <c r="AN533" s="76"/>
      <c r="AO533" s="174"/>
      <c r="AP533" s="405">
        <f t="shared" si="324"/>
        <v>0</v>
      </c>
      <c r="AQ533" s="174"/>
      <c r="AR533" s="176"/>
      <c r="AS533" s="169"/>
      <c r="AT533" s="157">
        <f>IF(J533='Категорія витрат'!$F$2,ROUND('Додаток 3._Бюджет детальний ПР'!AS533*0.3676,2),IF(J533='Категорія витрат'!$F$3,ROUND('Додаток 3._Бюджет детальний ПР'!AS533*0.347,2),IF(J533='Категорія витрат'!$F$4,ROUND('Додаток 3._Бюджет детальний ПР'!AS533*0.347,2),IF(J533='Категорія витрат'!$F$7,ROUND('Додаток 3._Бюджет детальний ПР'!AS533*0.0841,2),0))))</f>
        <v>0</v>
      </c>
      <c r="AU533" s="151">
        <f t="shared" si="297"/>
        <v>0</v>
      </c>
      <c r="AV533" s="179"/>
      <c r="AW533" s="179"/>
      <c r="AX533" s="179"/>
      <c r="AY533" s="179"/>
      <c r="AZ533" s="179"/>
      <c r="BA533" s="179"/>
      <c r="BB533" s="179"/>
      <c r="BC533" s="179"/>
      <c r="BD533" s="179"/>
      <c r="BE533" s="179"/>
      <c r="BF533" s="179"/>
      <c r="BG533" s="179"/>
      <c r="BH533" s="48">
        <f t="shared" si="307"/>
        <v>0</v>
      </c>
      <c r="BI533" s="48">
        <f t="shared" si="308"/>
        <v>0</v>
      </c>
      <c r="BJ533" s="48">
        <f t="shared" si="309"/>
        <v>0</v>
      </c>
      <c r="BK533" s="48">
        <f t="shared" si="310"/>
        <v>0</v>
      </c>
      <c r="BL533" s="48">
        <f t="shared" si="311"/>
        <v>0</v>
      </c>
      <c r="BM533" s="48">
        <f t="shared" si="312"/>
        <v>0</v>
      </c>
      <c r="BN533" s="48">
        <f t="shared" si="313"/>
        <v>0</v>
      </c>
      <c r="BO533" s="48">
        <f t="shared" si="314"/>
        <v>0</v>
      </c>
      <c r="BP533" s="179"/>
      <c r="BQ533" s="179"/>
      <c r="BR533" s="189"/>
      <c r="BS533" s="174"/>
      <c r="BT533" s="86">
        <f t="shared" si="325"/>
        <v>0</v>
      </c>
      <c r="BU533" s="174"/>
      <c r="BV533" s="176"/>
      <c r="BW533" s="169"/>
      <c r="BX533" s="157">
        <f>IF(J533='Категорія витрат'!$F$2,ROUND('Додаток 3._Бюджет детальний ПР'!BW533*0.3676,2),IF(J533='Категорія витрат'!$F$3,ROUND('Додаток 3._Бюджет детальний ПР'!BW533*0.347,2),IF(J533='Категорія витрат'!$F$4,ROUND('Додаток 3._Бюджет детальний ПР'!BW533*0.347,2),IF(J533='Категорія витрат'!$F$7,ROUND('Додаток 3._Бюджет детальний ПР'!BW533*0.0841,2),0))))</f>
        <v>0</v>
      </c>
      <c r="BY533" s="151">
        <f t="shared" si="326"/>
        <v>0</v>
      </c>
      <c r="BZ533" s="179"/>
      <c r="CA533" s="179"/>
      <c r="CB533" s="179"/>
      <c r="CC533" s="179"/>
      <c r="CD533" s="179"/>
      <c r="CE533" s="179"/>
      <c r="CF533" s="179"/>
      <c r="CG533" s="179"/>
      <c r="CH533" s="179"/>
      <c r="CI533" s="179"/>
      <c r="CJ533" s="179"/>
      <c r="CK533" s="179"/>
      <c r="CL533" s="48">
        <f t="shared" si="315"/>
        <v>0</v>
      </c>
      <c r="CM533" s="48">
        <f t="shared" si="316"/>
        <v>0</v>
      </c>
      <c r="CN533" s="48">
        <f t="shared" si="317"/>
        <v>0</v>
      </c>
      <c r="CO533" s="48">
        <f t="shared" si="318"/>
        <v>0</v>
      </c>
      <c r="CP533" s="48">
        <f t="shared" si="319"/>
        <v>0</v>
      </c>
      <c r="CQ533" s="48">
        <f t="shared" si="320"/>
        <v>0</v>
      </c>
      <c r="CR533" s="48">
        <f t="shared" si="321"/>
        <v>0</v>
      </c>
      <c r="CS533" s="48">
        <f t="shared" si="322"/>
        <v>0</v>
      </c>
      <c r="CT533" s="179"/>
      <c r="CU533" s="179"/>
    </row>
    <row r="534" spans="1:99" ht="20.100000000000001" customHeight="1" x14ac:dyDescent="0.25">
      <c r="A534" s="57">
        <v>529</v>
      </c>
      <c r="B534" s="398" t="str">
        <f>IF(D534='Напрямки конкурса'!$L$2,'Напрямки конкурса'!$B$2,IF(D534='Напрямки конкурса'!$L$3,'Напрямки конкурса'!$B$3,IF(D534='Напрямки конкурса'!$L$4,'Напрямки конкурса'!$B$4,IF(D534='Напрямки конкурса'!$L$5,'Напрямки конкурса'!$B$5,IF(D534='Напрямки конкурса'!$L$6,'Напрямки конкурса'!$B$6,IF(D534='Напрямки конкурса'!$L$7,'Напрямки конкурса'!$B$7,IF(D534='Напрямки конкурса'!$L$8,'Напрямки конкурса'!$B$8,IF(D534='Напрямки конкурса'!$L$9,'Напрямки конкурса'!$B$9,IF(D534='Напрямки конкурса'!$L$10,'Напрямки конкурса'!$B$10,IF(D534='Напрямки конкурса'!$L$11,'Напрямки конкурса'!$B$11,IF(D534='Напрямки конкурса'!$L$12,'Напрямки конкурса'!$B$12,IF(D534='Напрямки конкурса'!$L$13,'Напрямки конкурса'!$B$13,IF(D534='Напрямки конкурса'!$L$14,'Напрямки конкурса'!$B$14,IF(D534='Напрямки конкурса'!$L$15,'Напрямки конкурса'!$B$15,IF(D534='Напрямки конкурса'!$L$16,'Напрямки конкурса'!$B$16,IF(D534='Напрямки конкурса'!$L$17,'Напрямки конкурса'!$B$17,IF(D534='Напрямки конкурса'!$L$18,'Напрямки конкурса'!$B$18,IF(D534='Напрямки конкурса'!$L$19,'Напрямки конкурса'!$B$19,IF(D534='Напрямки конкурса'!$L$20,'Напрямки конкурса'!$B$20,IF(D534='Напрямки конкурса'!$L$21,'Напрямки конкурса'!$B$21,IF(D534='Напрямки конкурса'!$L$22,'Напрямки конкурса'!$B$22,IF(D534='Напрямки конкурса'!$L$23,'Напрямки конкурса'!$B$23,IF(D534='Напрямки конкурса'!$L$24,'Напрямки конкурса'!$B$24,IF(D534='Напрямки конкурса'!$L$25,'Напрямки конкурса'!$B$25,IF(D534='Напрямки конкурса'!$L$26,'Напрямки конкурса'!$B$26,IF(D534='Напрямки конкурса'!$L$27,'Напрямки конкурса'!$B$27,IF(D534='Напрямки конкурса'!$L$28,'Напрямки конкурса'!$B$28,"")))))))))))))))))))))))))))</f>
        <v/>
      </c>
      <c r="C534" s="58" t="str">
        <f>IF(D534='Напрямки конкурса'!$L$2,'Напрямки конкурса'!$K$2,IF(D534='Напрямки конкурса'!$L$3,'Напрямки конкурса'!$K$3,IF(D534='Напрямки конкурса'!$L$4,'Напрямки конкурса'!$K$4,IF(D534='Напрямки конкурса'!$L$5,'Напрямки конкурса'!$K$5,IF(D534='Напрямки конкурса'!$L$6,'Напрямки конкурса'!$K$6,IF(D534='Напрямки конкурса'!$L$7,'Напрямки конкурса'!$K$7,IF(D534='Напрямки конкурса'!$L$8,'Напрямки конкурса'!$K$8,IF(D534='Напрямки конкурса'!$L$9,'Напрямки конкурса'!$K$9,IF(D534='Напрямки конкурса'!$L$10,'Напрямки конкурса'!$K$10,IF(D534='Напрямки конкурса'!$L$11,'Напрямки конкурса'!$K$11,IF(D534='Напрямки конкурса'!$L$12,'Напрямки конкурса'!$K$12,IF(D534='Напрямки конкурса'!$L$13,'Напрямки конкурса'!$K$13,IF(D534='Напрямки конкурса'!$L$14,'Напрямки конкурса'!$K$14,IF(D534='Напрямки конкурса'!$L$15,'Напрямки конкурса'!$K$15,IF(D534='Напрямки конкурса'!$L$16,'Напрямки конкурса'!$K$16,IF(D534='Напрямки конкурса'!$L$17,'Напрямки конкурса'!$K$17,IF(D534='Напрямки конкурса'!$L$18,'Напрямки конкурса'!$K$18,IF(D534='Напрямки конкурса'!$L$19,'Напрямки конкурса'!$K$19,IF(D534='Напрямки конкурса'!$L$20,'Напрямки конкурса'!$K$20,IF(D534='Напрямки конкурса'!$L$21,'Напрямки конкурса'!$K$21,IF(D534='Напрямки конкурса'!$L$22,'Напрямки конкурса'!$K$22,IF(D534='Напрямки конкурса'!$L$23,'Напрямки конкурса'!$K$23,IF(D534='Напрямки конкурса'!$L$24,'Напрямки конкурса'!$K$24,IF(D534='Напрямки конкурса'!$L$25,'Напрямки конкурса'!$K$25,IF(D534='Напрямки конкурса'!$L$26,'Напрямки конкурса'!$K$26,IF(D534='Напрямки конкурса'!$L$27,'Напрямки конкурса'!$K$27,IF(D534='Напрямки конкурса'!$L$28,'Напрямки конкурса'!$K$28,"")))))))))))))))))))))))))))</f>
        <v/>
      </c>
      <c r="D534" s="554"/>
      <c r="E534" s="169"/>
      <c r="F534" s="169"/>
      <c r="G534" s="169"/>
      <c r="H534" s="148" t="str">
        <f>IF(I534='Категорія витрат'!$B$2,'Категорія витрат'!$A$2,IF(I534='Категорія витрат'!$B$3,'Категорія витрат'!$A$3,IF(I534='Категорія витрат'!$B$4,'Категорія витрат'!$A$4,IF(I534='Категорія витрат'!$B$5,'Категорія витрат'!$A$5,IF(I534='Категорія витрат'!$B$6,'Категорія витрат'!$A$6,IF(I534='Категорія витрат'!$B$7,'Категорія витрат'!$A$7,IF(I534='Категорія витрат'!$B$8,'Категорія витрат'!$A$8,IF(I534='Категорія витрат'!$B$9,'Категорія витрат'!$A$9,IF(I534='Категорія витрат'!$B$10,'Категорія витрат'!$A$10,IF(I534='Категорія витрат'!$B$11,'Категорія витрат'!$A$11,IF(I534='Категорія витрат'!$B$12,'Категорія витрат'!$A$12,IF(I534='Категорія витрат'!$B$13,'Категорія витрат'!$A$13,IF(I534='Категорія витрат'!$B$14,'Категорія витрат'!$A$14,IF(I534='Категорія витрат'!$B$15,'Категорія витрат'!$A$15,IF(I534='Категорія витрат'!$B$16,'Категорія витрат'!$A$16,IF(I534='Категорія витрат'!$B$17,'Категорія витрат'!$A$17,IF(I534='Категорія витрат'!$B$18,'Категорія витрат'!$A$18,IF(I534='Категорія витрат'!$B$19,'Категорія витрат'!$A$19,IF(I534='Категорія витрат'!$B$20,'Категорія витрат'!$A$20,IF(I534='Категорія витрат'!$B$21,'Категорія витрат'!$A$21,IF(I534='Категорія витрат'!$B$22,'Категорія витрат'!$A$22,IF(I534='Категорія витрат'!$B$23,'Категорія витрат'!$A$23,IF(I534='Категорія витрат'!$B$24,'Категорія витрат'!$A$24,IF(I534='Категорія витрат'!$B$25,'Категорія витрат'!$A$25,IF(I534='Категорія витрат'!$B$26,'Категорія витрат'!$A$26,IF(I534='Категорія витрат'!$B$27,'Категорія витрат'!$A$27,IF(I534='Категорія витрат'!$B$28,'Категорія витрат'!$A$28,IF(I534='Категорія витрат'!$B$29,'Категорія витрат'!$A$29,IF(I534='Категорія витрат'!$B$30,'Категорія витрат'!$A$30,"")))))))))))))))))))))))))))))</f>
        <v/>
      </c>
      <c r="I534" s="172"/>
      <c r="J534" s="171"/>
      <c r="K534" s="174"/>
      <c r="L534" s="86">
        <f t="shared" si="323"/>
        <v>0</v>
      </c>
      <c r="M534" s="174"/>
      <c r="N534" s="176"/>
      <c r="O534" s="396">
        <f t="shared" si="298"/>
        <v>0</v>
      </c>
      <c r="P534" s="157">
        <f>IF(J534='Категорія витрат'!$F$2,ROUND('Додаток 3._Бюджет детальний ПР'!O534*0.3676,2),IF(J534='Категорія витрат'!$F$3,ROUND('Додаток 3._Бюджет детальний ПР'!O534*0.347,2),IF(J534='Категорія витрат'!$F$4,ROUND('Додаток 3._Бюджет детальний ПР'!O534*0.347,2),IF(J534='Категорія витрат'!$F$7,ROUND('Додаток 3._Бюджет детальний ПР'!O534*0.0841,2),0))))</f>
        <v>0</v>
      </c>
      <c r="Q534" s="151">
        <f t="shared" si="296"/>
        <v>0</v>
      </c>
      <c r="R534" s="179"/>
      <c r="S534" s="179"/>
      <c r="T534" s="179"/>
      <c r="U534" s="179"/>
      <c r="V534" s="179"/>
      <c r="W534" s="179"/>
      <c r="X534" s="179"/>
      <c r="Y534" s="179"/>
      <c r="Z534" s="179"/>
      <c r="AA534" s="179"/>
      <c r="AB534" s="179"/>
      <c r="AC534" s="179"/>
      <c r="AD534" s="48">
        <f t="shared" si="299"/>
        <v>0</v>
      </c>
      <c r="AE534" s="48">
        <f t="shared" si="300"/>
        <v>0</v>
      </c>
      <c r="AF534" s="48">
        <f t="shared" si="301"/>
        <v>0</v>
      </c>
      <c r="AG534" s="48">
        <f t="shared" si="302"/>
        <v>0</v>
      </c>
      <c r="AH534" s="48">
        <f t="shared" si="303"/>
        <v>0</v>
      </c>
      <c r="AI534" s="48">
        <f t="shared" si="304"/>
        <v>0</v>
      </c>
      <c r="AJ534" s="48">
        <f t="shared" si="305"/>
        <v>0</v>
      </c>
      <c r="AK534" s="48">
        <f t="shared" si="306"/>
        <v>0</v>
      </c>
      <c r="AL534" s="179"/>
      <c r="AM534" s="179"/>
      <c r="AN534" s="76"/>
      <c r="AO534" s="174"/>
      <c r="AP534" s="405">
        <f t="shared" si="324"/>
        <v>0</v>
      </c>
      <c r="AQ534" s="174"/>
      <c r="AR534" s="176"/>
      <c r="AS534" s="169"/>
      <c r="AT534" s="157">
        <f>IF(J534='Категорія витрат'!$F$2,ROUND('Додаток 3._Бюджет детальний ПР'!AS534*0.3676,2),IF(J534='Категорія витрат'!$F$3,ROUND('Додаток 3._Бюджет детальний ПР'!AS534*0.347,2),IF(J534='Категорія витрат'!$F$4,ROUND('Додаток 3._Бюджет детальний ПР'!AS534*0.347,2),IF(J534='Категорія витрат'!$F$7,ROUND('Додаток 3._Бюджет детальний ПР'!AS534*0.0841,2),0))))</f>
        <v>0</v>
      </c>
      <c r="AU534" s="151">
        <f t="shared" si="297"/>
        <v>0</v>
      </c>
      <c r="AV534" s="179"/>
      <c r="AW534" s="179"/>
      <c r="AX534" s="179"/>
      <c r="AY534" s="179"/>
      <c r="AZ534" s="179"/>
      <c r="BA534" s="179"/>
      <c r="BB534" s="179"/>
      <c r="BC534" s="179"/>
      <c r="BD534" s="179"/>
      <c r="BE534" s="179"/>
      <c r="BF534" s="179"/>
      <c r="BG534" s="179"/>
      <c r="BH534" s="48">
        <f t="shared" si="307"/>
        <v>0</v>
      </c>
      <c r="BI534" s="48">
        <f t="shared" si="308"/>
        <v>0</v>
      </c>
      <c r="BJ534" s="48">
        <f t="shared" si="309"/>
        <v>0</v>
      </c>
      <c r="BK534" s="48">
        <f t="shared" si="310"/>
        <v>0</v>
      </c>
      <c r="BL534" s="48">
        <f t="shared" si="311"/>
        <v>0</v>
      </c>
      <c r="BM534" s="48">
        <f t="shared" si="312"/>
        <v>0</v>
      </c>
      <c r="BN534" s="48">
        <f t="shared" si="313"/>
        <v>0</v>
      </c>
      <c r="BO534" s="48">
        <f t="shared" si="314"/>
        <v>0</v>
      </c>
      <c r="BP534" s="179"/>
      <c r="BQ534" s="179"/>
      <c r="BR534" s="189"/>
      <c r="BS534" s="174"/>
      <c r="BT534" s="86">
        <f t="shared" si="325"/>
        <v>0</v>
      </c>
      <c r="BU534" s="174"/>
      <c r="BV534" s="176"/>
      <c r="BW534" s="169"/>
      <c r="BX534" s="157">
        <f>IF(J534='Категорія витрат'!$F$2,ROUND('Додаток 3._Бюджет детальний ПР'!BW534*0.3676,2),IF(J534='Категорія витрат'!$F$3,ROUND('Додаток 3._Бюджет детальний ПР'!BW534*0.347,2),IF(J534='Категорія витрат'!$F$4,ROUND('Додаток 3._Бюджет детальний ПР'!BW534*0.347,2),IF(J534='Категорія витрат'!$F$7,ROUND('Додаток 3._Бюджет детальний ПР'!BW534*0.0841,2),0))))</f>
        <v>0</v>
      </c>
      <c r="BY534" s="151">
        <f t="shared" si="326"/>
        <v>0</v>
      </c>
      <c r="BZ534" s="179"/>
      <c r="CA534" s="179"/>
      <c r="CB534" s="179"/>
      <c r="CC534" s="179"/>
      <c r="CD534" s="179"/>
      <c r="CE534" s="179"/>
      <c r="CF534" s="179"/>
      <c r="CG534" s="179"/>
      <c r="CH534" s="179"/>
      <c r="CI534" s="179"/>
      <c r="CJ534" s="179"/>
      <c r="CK534" s="179"/>
      <c r="CL534" s="48">
        <f t="shared" si="315"/>
        <v>0</v>
      </c>
      <c r="CM534" s="48">
        <f t="shared" si="316"/>
        <v>0</v>
      </c>
      <c r="CN534" s="48">
        <f t="shared" si="317"/>
        <v>0</v>
      </c>
      <c r="CO534" s="48">
        <f t="shared" si="318"/>
        <v>0</v>
      </c>
      <c r="CP534" s="48">
        <f t="shared" si="319"/>
        <v>0</v>
      </c>
      <c r="CQ534" s="48">
        <f t="shared" si="320"/>
        <v>0</v>
      </c>
      <c r="CR534" s="48">
        <f t="shared" si="321"/>
        <v>0</v>
      </c>
      <c r="CS534" s="48">
        <f t="shared" si="322"/>
        <v>0</v>
      </c>
      <c r="CT534" s="179"/>
      <c r="CU534" s="179"/>
    </row>
    <row r="535" spans="1:99" ht="20.100000000000001" customHeight="1" x14ac:dyDescent="0.25">
      <c r="A535" s="57">
        <v>530</v>
      </c>
      <c r="B535" s="398" t="str">
        <f>IF(D535='Напрямки конкурса'!$L$2,'Напрямки конкурса'!$B$2,IF(D535='Напрямки конкурса'!$L$3,'Напрямки конкурса'!$B$3,IF(D535='Напрямки конкурса'!$L$4,'Напрямки конкурса'!$B$4,IF(D535='Напрямки конкурса'!$L$5,'Напрямки конкурса'!$B$5,IF(D535='Напрямки конкурса'!$L$6,'Напрямки конкурса'!$B$6,IF(D535='Напрямки конкурса'!$L$7,'Напрямки конкурса'!$B$7,IF(D535='Напрямки конкурса'!$L$8,'Напрямки конкурса'!$B$8,IF(D535='Напрямки конкурса'!$L$9,'Напрямки конкурса'!$B$9,IF(D535='Напрямки конкурса'!$L$10,'Напрямки конкурса'!$B$10,IF(D535='Напрямки конкурса'!$L$11,'Напрямки конкурса'!$B$11,IF(D535='Напрямки конкурса'!$L$12,'Напрямки конкурса'!$B$12,IF(D535='Напрямки конкурса'!$L$13,'Напрямки конкурса'!$B$13,IF(D535='Напрямки конкурса'!$L$14,'Напрямки конкурса'!$B$14,IF(D535='Напрямки конкурса'!$L$15,'Напрямки конкурса'!$B$15,IF(D535='Напрямки конкурса'!$L$16,'Напрямки конкурса'!$B$16,IF(D535='Напрямки конкурса'!$L$17,'Напрямки конкурса'!$B$17,IF(D535='Напрямки конкурса'!$L$18,'Напрямки конкурса'!$B$18,IF(D535='Напрямки конкурса'!$L$19,'Напрямки конкурса'!$B$19,IF(D535='Напрямки конкурса'!$L$20,'Напрямки конкурса'!$B$20,IF(D535='Напрямки конкурса'!$L$21,'Напрямки конкурса'!$B$21,IF(D535='Напрямки конкурса'!$L$22,'Напрямки конкурса'!$B$22,IF(D535='Напрямки конкурса'!$L$23,'Напрямки конкурса'!$B$23,IF(D535='Напрямки конкурса'!$L$24,'Напрямки конкурса'!$B$24,IF(D535='Напрямки конкурса'!$L$25,'Напрямки конкурса'!$B$25,IF(D535='Напрямки конкурса'!$L$26,'Напрямки конкурса'!$B$26,IF(D535='Напрямки конкурса'!$L$27,'Напрямки конкурса'!$B$27,IF(D535='Напрямки конкурса'!$L$28,'Напрямки конкурса'!$B$28,"")))))))))))))))))))))))))))</f>
        <v/>
      </c>
      <c r="C535" s="58" t="str">
        <f>IF(D535='Напрямки конкурса'!$L$2,'Напрямки конкурса'!$K$2,IF(D535='Напрямки конкурса'!$L$3,'Напрямки конкурса'!$K$3,IF(D535='Напрямки конкурса'!$L$4,'Напрямки конкурса'!$K$4,IF(D535='Напрямки конкурса'!$L$5,'Напрямки конкурса'!$K$5,IF(D535='Напрямки конкурса'!$L$6,'Напрямки конкурса'!$K$6,IF(D535='Напрямки конкурса'!$L$7,'Напрямки конкурса'!$K$7,IF(D535='Напрямки конкурса'!$L$8,'Напрямки конкурса'!$K$8,IF(D535='Напрямки конкурса'!$L$9,'Напрямки конкурса'!$K$9,IF(D535='Напрямки конкурса'!$L$10,'Напрямки конкурса'!$K$10,IF(D535='Напрямки конкурса'!$L$11,'Напрямки конкурса'!$K$11,IF(D535='Напрямки конкурса'!$L$12,'Напрямки конкурса'!$K$12,IF(D535='Напрямки конкурса'!$L$13,'Напрямки конкурса'!$K$13,IF(D535='Напрямки конкурса'!$L$14,'Напрямки конкурса'!$K$14,IF(D535='Напрямки конкурса'!$L$15,'Напрямки конкурса'!$K$15,IF(D535='Напрямки конкурса'!$L$16,'Напрямки конкурса'!$K$16,IF(D535='Напрямки конкурса'!$L$17,'Напрямки конкурса'!$K$17,IF(D535='Напрямки конкурса'!$L$18,'Напрямки конкурса'!$K$18,IF(D535='Напрямки конкурса'!$L$19,'Напрямки конкурса'!$K$19,IF(D535='Напрямки конкурса'!$L$20,'Напрямки конкурса'!$K$20,IF(D535='Напрямки конкурса'!$L$21,'Напрямки конкурса'!$K$21,IF(D535='Напрямки конкурса'!$L$22,'Напрямки конкурса'!$K$22,IF(D535='Напрямки конкурса'!$L$23,'Напрямки конкурса'!$K$23,IF(D535='Напрямки конкурса'!$L$24,'Напрямки конкурса'!$K$24,IF(D535='Напрямки конкурса'!$L$25,'Напрямки конкурса'!$K$25,IF(D535='Напрямки конкурса'!$L$26,'Напрямки конкурса'!$K$26,IF(D535='Напрямки конкурса'!$L$27,'Напрямки конкурса'!$K$27,IF(D535='Напрямки конкурса'!$L$28,'Напрямки конкурса'!$K$28,"")))))))))))))))))))))))))))</f>
        <v/>
      </c>
      <c r="D535" s="554"/>
      <c r="E535" s="169"/>
      <c r="F535" s="169"/>
      <c r="G535" s="169"/>
      <c r="H535" s="148" t="str">
        <f>IF(I535='Категорія витрат'!$B$2,'Категорія витрат'!$A$2,IF(I535='Категорія витрат'!$B$3,'Категорія витрат'!$A$3,IF(I535='Категорія витрат'!$B$4,'Категорія витрат'!$A$4,IF(I535='Категорія витрат'!$B$5,'Категорія витрат'!$A$5,IF(I535='Категорія витрат'!$B$6,'Категорія витрат'!$A$6,IF(I535='Категорія витрат'!$B$7,'Категорія витрат'!$A$7,IF(I535='Категорія витрат'!$B$8,'Категорія витрат'!$A$8,IF(I535='Категорія витрат'!$B$9,'Категорія витрат'!$A$9,IF(I535='Категорія витрат'!$B$10,'Категорія витрат'!$A$10,IF(I535='Категорія витрат'!$B$11,'Категорія витрат'!$A$11,IF(I535='Категорія витрат'!$B$12,'Категорія витрат'!$A$12,IF(I535='Категорія витрат'!$B$13,'Категорія витрат'!$A$13,IF(I535='Категорія витрат'!$B$14,'Категорія витрат'!$A$14,IF(I535='Категорія витрат'!$B$15,'Категорія витрат'!$A$15,IF(I535='Категорія витрат'!$B$16,'Категорія витрат'!$A$16,IF(I535='Категорія витрат'!$B$17,'Категорія витрат'!$A$17,IF(I535='Категорія витрат'!$B$18,'Категорія витрат'!$A$18,IF(I535='Категорія витрат'!$B$19,'Категорія витрат'!$A$19,IF(I535='Категорія витрат'!$B$20,'Категорія витрат'!$A$20,IF(I535='Категорія витрат'!$B$21,'Категорія витрат'!$A$21,IF(I535='Категорія витрат'!$B$22,'Категорія витрат'!$A$22,IF(I535='Категорія витрат'!$B$23,'Категорія витрат'!$A$23,IF(I535='Категорія витрат'!$B$24,'Категорія витрат'!$A$24,IF(I535='Категорія витрат'!$B$25,'Категорія витрат'!$A$25,IF(I535='Категорія витрат'!$B$26,'Категорія витрат'!$A$26,IF(I535='Категорія витрат'!$B$27,'Категорія витрат'!$A$27,IF(I535='Категорія витрат'!$B$28,'Категорія витрат'!$A$28,IF(I535='Категорія витрат'!$B$29,'Категорія витрат'!$A$29,IF(I535='Категорія витрат'!$B$30,'Категорія витрат'!$A$30,"")))))))))))))))))))))))))))))</f>
        <v/>
      </c>
      <c r="I535" s="172"/>
      <c r="J535" s="171"/>
      <c r="K535" s="174"/>
      <c r="L535" s="86">
        <f t="shared" si="323"/>
        <v>0</v>
      </c>
      <c r="M535" s="174"/>
      <c r="N535" s="176"/>
      <c r="O535" s="396">
        <f t="shared" si="298"/>
        <v>0</v>
      </c>
      <c r="P535" s="157">
        <f>IF(J535='Категорія витрат'!$F$2,ROUND('Додаток 3._Бюджет детальний ПР'!O535*0.3676,2),IF(J535='Категорія витрат'!$F$3,ROUND('Додаток 3._Бюджет детальний ПР'!O535*0.347,2),IF(J535='Категорія витрат'!$F$4,ROUND('Додаток 3._Бюджет детальний ПР'!O535*0.347,2),IF(J535='Категорія витрат'!$F$7,ROUND('Додаток 3._Бюджет детальний ПР'!O535*0.0841,2),0))))</f>
        <v>0</v>
      </c>
      <c r="Q535" s="151">
        <f t="shared" si="296"/>
        <v>0</v>
      </c>
      <c r="R535" s="179"/>
      <c r="S535" s="179"/>
      <c r="T535" s="179"/>
      <c r="U535" s="179"/>
      <c r="V535" s="179"/>
      <c r="W535" s="179"/>
      <c r="X535" s="179"/>
      <c r="Y535" s="179"/>
      <c r="Z535" s="179"/>
      <c r="AA535" s="179"/>
      <c r="AB535" s="179"/>
      <c r="AC535" s="179"/>
      <c r="AD535" s="48">
        <f t="shared" si="299"/>
        <v>0</v>
      </c>
      <c r="AE535" s="48">
        <f t="shared" si="300"/>
        <v>0</v>
      </c>
      <c r="AF535" s="48">
        <f t="shared" si="301"/>
        <v>0</v>
      </c>
      <c r="AG535" s="48">
        <f t="shared" si="302"/>
        <v>0</v>
      </c>
      <c r="AH535" s="48">
        <f t="shared" si="303"/>
        <v>0</v>
      </c>
      <c r="AI535" s="48">
        <f t="shared" si="304"/>
        <v>0</v>
      </c>
      <c r="AJ535" s="48">
        <f t="shared" si="305"/>
        <v>0</v>
      </c>
      <c r="AK535" s="48">
        <f t="shared" si="306"/>
        <v>0</v>
      </c>
      <c r="AL535" s="179"/>
      <c r="AM535" s="179"/>
      <c r="AN535" s="76"/>
      <c r="AO535" s="174"/>
      <c r="AP535" s="405">
        <f t="shared" si="324"/>
        <v>0</v>
      </c>
      <c r="AQ535" s="174"/>
      <c r="AR535" s="176"/>
      <c r="AS535" s="169"/>
      <c r="AT535" s="157">
        <f>IF(J535='Категорія витрат'!$F$2,ROUND('Додаток 3._Бюджет детальний ПР'!AS535*0.3676,2),IF(J535='Категорія витрат'!$F$3,ROUND('Додаток 3._Бюджет детальний ПР'!AS535*0.347,2),IF(J535='Категорія витрат'!$F$4,ROUND('Додаток 3._Бюджет детальний ПР'!AS535*0.347,2),IF(J535='Категорія витрат'!$F$7,ROUND('Додаток 3._Бюджет детальний ПР'!AS535*0.0841,2),0))))</f>
        <v>0</v>
      </c>
      <c r="AU535" s="151">
        <f t="shared" si="297"/>
        <v>0</v>
      </c>
      <c r="AV535" s="179"/>
      <c r="AW535" s="179"/>
      <c r="AX535" s="179"/>
      <c r="AY535" s="179"/>
      <c r="AZ535" s="179"/>
      <c r="BA535" s="179"/>
      <c r="BB535" s="179"/>
      <c r="BC535" s="179"/>
      <c r="BD535" s="179"/>
      <c r="BE535" s="179"/>
      <c r="BF535" s="179"/>
      <c r="BG535" s="179"/>
      <c r="BH535" s="48">
        <f t="shared" si="307"/>
        <v>0</v>
      </c>
      <c r="BI535" s="48">
        <f t="shared" si="308"/>
        <v>0</v>
      </c>
      <c r="BJ535" s="48">
        <f t="shared" si="309"/>
        <v>0</v>
      </c>
      <c r="BK535" s="48">
        <f t="shared" si="310"/>
        <v>0</v>
      </c>
      <c r="BL535" s="48">
        <f t="shared" si="311"/>
        <v>0</v>
      </c>
      <c r="BM535" s="48">
        <f t="shared" si="312"/>
        <v>0</v>
      </c>
      <c r="BN535" s="48">
        <f t="shared" si="313"/>
        <v>0</v>
      </c>
      <c r="BO535" s="48">
        <f t="shared" si="314"/>
        <v>0</v>
      </c>
      <c r="BP535" s="179"/>
      <c r="BQ535" s="179"/>
      <c r="BR535" s="189"/>
      <c r="BS535" s="174"/>
      <c r="BT535" s="86">
        <f t="shared" si="325"/>
        <v>0</v>
      </c>
      <c r="BU535" s="174"/>
      <c r="BV535" s="176"/>
      <c r="BW535" s="169"/>
      <c r="BX535" s="157">
        <f>IF(J535='Категорія витрат'!$F$2,ROUND('Додаток 3._Бюджет детальний ПР'!BW535*0.3676,2),IF(J535='Категорія витрат'!$F$3,ROUND('Додаток 3._Бюджет детальний ПР'!BW535*0.347,2),IF(J535='Категорія витрат'!$F$4,ROUND('Додаток 3._Бюджет детальний ПР'!BW535*0.347,2),IF(J535='Категорія витрат'!$F$7,ROUND('Додаток 3._Бюджет детальний ПР'!BW535*0.0841,2),0))))</f>
        <v>0</v>
      </c>
      <c r="BY535" s="151">
        <f t="shared" si="326"/>
        <v>0</v>
      </c>
      <c r="BZ535" s="179"/>
      <c r="CA535" s="179"/>
      <c r="CB535" s="179"/>
      <c r="CC535" s="179"/>
      <c r="CD535" s="179"/>
      <c r="CE535" s="179"/>
      <c r="CF535" s="179"/>
      <c r="CG535" s="179"/>
      <c r="CH535" s="179"/>
      <c r="CI535" s="179"/>
      <c r="CJ535" s="179"/>
      <c r="CK535" s="179"/>
      <c r="CL535" s="48">
        <f t="shared" si="315"/>
        <v>0</v>
      </c>
      <c r="CM535" s="48">
        <f t="shared" si="316"/>
        <v>0</v>
      </c>
      <c r="CN535" s="48">
        <f t="shared" si="317"/>
        <v>0</v>
      </c>
      <c r="CO535" s="48">
        <f t="shared" si="318"/>
        <v>0</v>
      </c>
      <c r="CP535" s="48">
        <f t="shared" si="319"/>
        <v>0</v>
      </c>
      <c r="CQ535" s="48">
        <f t="shared" si="320"/>
        <v>0</v>
      </c>
      <c r="CR535" s="48">
        <f t="shared" si="321"/>
        <v>0</v>
      </c>
      <c r="CS535" s="48">
        <f t="shared" si="322"/>
        <v>0</v>
      </c>
      <c r="CT535" s="179"/>
      <c r="CU535" s="179"/>
    </row>
    <row r="536" spans="1:99" ht="20.100000000000001" customHeight="1" x14ac:dyDescent="0.25">
      <c r="A536" s="57">
        <v>531</v>
      </c>
      <c r="B536" s="398" t="str">
        <f>IF(D536='Напрямки конкурса'!$L$2,'Напрямки конкурса'!$B$2,IF(D536='Напрямки конкурса'!$L$3,'Напрямки конкурса'!$B$3,IF(D536='Напрямки конкурса'!$L$4,'Напрямки конкурса'!$B$4,IF(D536='Напрямки конкурса'!$L$5,'Напрямки конкурса'!$B$5,IF(D536='Напрямки конкурса'!$L$6,'Напрямки конкурса'!$B$6,IF(D536='Напрямки конкурса'!$L$7,'Напрямки конкурса'!$B$7,IF(D536='Напрямки конкурса'!$L$8,'Напрямки конкурса'!$B$8,IF(D536='Напрямки конкурса'!$L$9,'Напрямки конкурса'!$B$9,IF(D536='Напрямки конкурса'!$L$10,'Напрямки конкурса'!$B$10,IF(D536='Напрямки конкурса'!$L$11,'Напрямки конкурса'!$B$11,IF(D536='Напрямки конкурса'!$L$12,'Напрямки конкурса'!$B$12,IF(D536='Напрямки конкурса'!$L$13,'Напрямки конкурса'!$B$13,IF(D536='Напрямки конкурса'!$L$14,'Напрямки конкурса'!$B$14,IF(D536='Напрямки конкурса'!$L$15,'Напрямки конкурса'!$B$15,IF(D536='Напрямки конкурса'!$L$16,'Напрямки конкурса'!$B$16,IF(D536='Напрямки конкурса'!$L$17,'Напрямки конкурса'!$B$17,IF(D536='Напрямки конкурса'!$L$18,'Напрямки конкурса'!$B$18,IF(D536='Напрямки конкурса'!$L$19,'Напрямки конкурса'!$B$19,IF(D536='Напрямки конкурса'!$L$20,'Напрямки конкурса'!$B$20,IF(D536='Напрямки конкурса'!$L$21,'Напрямки конкурса'!$B$21,IF(D536='Напрямки конкурса'!$L$22,'Напрямки конкурса'!$B$22,IF(D536='Напрямки конкурса'!$L$23,'Напрямки конкурса'!$B$23,IF(D536='Напрямки конкурса'!$L$24,'Напрямки конкурса'!$B$24,IF(D536='Напрямки конкурса'!$L$25,'Напрямки конкурса'!$B$25,IF(D536='Напрямки конкурса'!$L$26,'Напрямки конкурса'!$B$26,IF(D536='Напрямки конкурса'!$L$27,'Напрямки конкурса'!$B$27,IF(D536='Напрямки конкурса'!$L$28,'Напрямки конкурса'!$B$28,"")))))))))))))))))))))))))))</f>
        <v/>
      </c>
      <c r="C536" s="58" t="str">
        <f>IF(D536='Напрямки конкурса'!$L$2,'Напрямки конкурса'!$K$2,IF(D536='Напрямки конкурса'!$L$3,'Напрямки конкурса'!$K$3,IF(D536='Напрямки конкурса'!$L$4,'Напрямки конкурса'!$K$4,IF(D536='Напрямки конкурса'!$L$5,'Напрямки конкурса'!$K$5,IF(D536='Напрямки конкурса'!$L$6,'Напрямки конкурса'!$K$6,IF(D536='Напрямки конкурса'!$L$7,'Напрямки конкурса'!$K$7,IF(D536='Напрямки конкурса'!$L$8,'Напрямки конкурса'!$K$8,IF(D536='Напрямки конкурса'!$L$9,'Напрямки конкурса'!$K$9,IF(D536='Напрямки конкурса'!$L$10,'Напрямки конкурса'!$K$10,IF(D536='Напрямки конкурса'!$L$11,'Напрямки конкурса'!$K$11,IF(D536='Напрямки конкурса'!$L$12,'Напрямки конкурса'!$K$12,IF(D536='Напрямки конкурса'!$L$13,'Напрямки конкурса'!$K$13,IF(D536='Напрямки конкурса'!$L$14,'Напрямки конкурса'!$K$14,IF(D536='Напрямки конкурса'!$L$15,'Напрямки конкурса'!$K$15,IF(D536='Напрямки конкурса'!$L$16,'Напрямки конкурса'!$K$16,IF(D536='Напрямки конкурса'!$L$17,'Напрямки конкурса'!$K$17,IF(D536='Напрямки конкурса'!$L$18,'Напрямки конкурса'!$K$18,IF(D536='Напрямки конкурса'!$L$19,'Напрямки конкурса'!$K$19,IF(D536='Напрямки конкурса'!$L$20,'Напрямки конкурса'!$K$20,IF(D536='Напрямки конкурса'!$L$21,'Напрямки конкурса'!$K$21,IF(D536='Напрямки конкурса'!$L$22,'Напрямки конкурса'!$K$22,IF(D536='Напрямки конкурса'!$L$23,'Напрямки конкурса'!$K$23,IF(D536='Напрямки конкурса'!$L$24,'Напрямки конкурса'!$K$24,IF(D536='Напрямки конкурса'!$L$25,'Напрямки конкурса'!$K$25,IF(D536='Напрямки конкурса'!$L$26,'Напрямки конкурса'!$K$26,IF(D536='Напрямки конкурса'!$L$27,'Напрямки конкурса'!$K$27,IF(D536='Напрямки конкурса'!$L$28,'Напрямки конкурса'!$K$28,"")))))))))))))))))))))))))))</f>
        <v/>
      </c>
      <c r="D536" s="554"/>
      <c r="E536" s="169"/>
      <c r="F536" s="169"/>
      <c r="G536" s="169"/>
      <c r="H536" s="148" t="str">
        <f>IF(I536='Категорія витрат'!$B$2,'Категорія витрат'!$A$2,IF(I536='Категорія витрат'!$B$3,'Категорія витрат'!$A$3,IF(I536='Категорія витрат'!$B$4,'Категорія витрат'!$A$4,IF(I536='Категорія витрат'!$B$5,'Категорія витрат'!$A$5,IF(I536='Категорія витрат'!$B$6,'Категорія витрат'!$A$6,IF(I536='Категорія витрат'!$B$7,'Категорія витрат'!$A$7,IF(I536='Категорія витрат'!$B$8,'Категорія витрат'!$A$8,IF(I536='Категорія витрат'!$B$9,'Категорія витрат'!$A$9,IF(I536='Категорія витрат'!$B$10,'Категорія витрат'!$A$10,IF(I536='Категорія витрат'!$B$11,'Категорія витрат'!$A$11,IF(I536='Категорія витрат'!$B$12,'Категорія витрат'!$A$12,IF(I536='Категорія витрат'!$B$13,'Категорія витрат'!$A$13,IF(I536='Категорія витрат'!$B$14,'Категорія витрат'!$A$14,IF(I536='Категорія витрат'!$B$15,'Категорія витрат'!$A$15,IF(I536='Категорія витрат'!$B$16,'Категорія витрат'!$A$16,IF(I536='Категорія витрат'!$B$17,'Категорія витрат'!$A$17,IF(I536='Категорія витрат'!$B$18,'Категорія витрат'!$A$18,IF(I536='Категорія витрат'!$B$19,'Категорія витрат'!$A$19,IF(I536='Категорія витрат'!$B$20,'Категорія витрат'!$A$20,IF(I536='Категорія витрат'!$B$21,'Категорія витрат'!$A$21,IF(I536='Категорія витрат'!$B$22,'Категорія витрат'!$A$22,IF(I536='Категорія витрат'!$B$23,'Категорія витрат'!$A$23,IF(I536='Категорія витрат'!$B$24,'Категорія витрат'!$A$24,IF(I536='Категорія витрат'!$B$25,'Категорія витрат'!$A$25,IF(I536='Категорія витрат'!$B$26,'Категорія витрат'!$A$26,IF(I536='Категорія витрат'!$B$27,'Категорія витрат'!$A$27,IF(I536='Категорія витрат'!$B$28,'Категорія витрат'!$A$28,IF(I536='Категорія витрат'!$B$29,'Категорія витрат'!$A$29,IF(I536='Категорія витрат'!$B$30,'Категорія витрат'!$A$30,"")))))))))))))))))))))))))))))</f>
        <v/>
      </c>
      <c r="I536" s="172"/>
      <c r="J536" s="171"/>
      <c r="K536" s="174"/>
      <c r="L536" s="86">
        <f t="shared" si="323"/>
        <v>0</v>
      </c>
      <c r="M536" s="174"/>
      <c r="N536" s="176"/>
      <c r="O536" s="396">
        <f t="shared" si="298"/>
        <v>0</v>
      </c>
      <c r="P536" s="157">
        <f>IF(J536='Категорія витрат'!$F$2,ROUND('Додаток 3._Бюджет детальний ПР'!O536*0.3676,2),IF(J536='Категорія витрат'!$F$3,ROUND('Додаток 3._Бюджет детальний ПР'!O536*0.347,2),IF(J536='Категорія витрат'!$F$4,ROUND('Додаток 3._Бюджет детальний ПР'!O536*0.347,2),IF(J536='Категорія витрат'!$F$7,ROUND('Додаток 3._Бюджет детальний ПР'!O536*0.0841,2),0))))</f>
        <v>0</v>
      </c>
      <c r="Q536" s="151">
        <f t="shared" si="296"/>
        <v>0</v>
      </c>
      <c r="R536" s="179"/>
      <c r="S536" s="179"/>
      <c r="T536" s="179"/>
      <c r="U536" s="179"/>
      <c r="V536" s="179"/>
      <c r="W536" s="179"/>
      <c r="X536" s="179"/>
      <c r="Y536" s="179"/>
      <c r="Z536" s="179"/>
      <c r="AA536" s="179"/>
      <c r="AB536" s="179"/>
      <c r="AC536" s="179"/>
      <c r="AD536" s="48">
        <f t="shared" si="299"/>
        <v>0</v>
      </c>
      <c r="AE536" s="48">
        <f t="shared" si="300"/>
        <v>0</v>
      </c>
      <c r="AF536" s="48">
        <f t="shared" si="301"/>
        <v>0</v>
      </c>
      <c r="AG536" s="48">
        <f t="shared" si="302"/>
        <v>0</v>
      </c>
      <c r="AH536" s="48">
        <f t="shared" si="303"/>
        <v>0</v>
      </c>
      <c r="AI536" s="48">
        <f t="shared" si="304"/>
        <v>0</v>
      </c>
      <c r="AJ536" s="48">
        <f t="shared" si="305"/>
        <v>0</v>
      </c>
      <c r="AK536" s="48">
        <f t="shared" si="306"/>
        <v>0</v>
      </c>
      <c r="AL536" s="179"/>
      <c r="AM536" s="179"/>
      <c r="AN536" s="76"/>
      <c r="AO536" s="174"/>
      <c r="AP536" s="405">
        <f t="shared" si="324"/>
        <v>0</v>
      </c>
      <c r="AQ536" s="174"/>
      <c r="AR536" s="176"/>
      <c r="AS536" s="169"/>
      <c r="AT536" s="157">
        <f>IF(J536='Категорія витрат'!$F$2,ROUND('Додаток 3._Бюджет детальний ПР'!AS536*0.3676,2),IF(J536='Категорія витрат'!$F$3,ROUND('Додаток 3._Бюджет детальний ПР'!AS536*0.347,2),IF(J536='Категорія витрат'!$F$4,ROUND('Додаток 3._Бюджет детальний ПР'!AS536*0.347,2),IF(J536='Категорія витрат'!$F$7,ROUND('Додаток 3._Бюджет детальний ПР'!AS536*0.0841,2),0))))</f>
        <v>0</v>
      </c>
      <c r="AU536" s="151">
        <f t="shared" si="297"/>
        <v>0</v>
      </c>
      <c r="AV536" s="179"/>
      <c r="AW536" s="179"/>
      <c r="AX536" s="179"/>
      <c r="AY536" s="179"/>
      <c r="AZ536" s="179"/>
      <c r="BA536" s="179"/>
      <c r="BB536" s="179"/>
      <c r="BC536" s="179"/>
      <c r="BD536" s="179"/>
      <c r="BE536" s="179"/>
      <c r="BF536" s="179"/>
      <c r="BG536" s="179"/>
      <c r="BH536" s="48">
        <f t="shared" si="307"/>
        <v>0</v>
      </c>
      <c r="BI536" s="48">
        <f t="shared" si="308"/>
        <v>0</v>
      </c>
      <c r="BJ536" s="48">
        <f t="shared" si="309"/>
        <v>0</v>
      </c>
      <c r="BK536" s="48">
        <f t="shared" si="310"/>
        <v>0</v>
      </c>
      <c r="BL536" s="48">
        <f t="shared" si="311"/>
        <v>0</v>
      </c>
      <c r="BM536" s="48">
        <f t="shared" si="312"/>
        <v>0</v>
      </c>
      <c r="BN536" s="48">
        <f t="shared" si="313"/>
        <v>0</v>
      </c>
      <c r="BO536" s="48">
        <f t="shared" si="314"/>
        <v>0</v>
      </c>
      <c r="BP536" s="179"/>
      <c r="BQ536" s="179"/>
      <c r="BR536" s="189"/>
      <c r="BS536" s="174"/>
      <c r="BT536" s="86">
        <f t="shared" si="325"/>
        <v>0</v>
      </c>
      <c r="BU536" s="174"/>
      <c r="BV536" s="176"/>
      <c r="BW536" s="169"/>
      <c r="BX536" s="157">
        <f>IF(J536='Категорія витрат'!$F$2,ROUND('Додаток 3._Бюджет детальний ПР'!BW536*0.3676,2),IF(J536='Категорія витрат'!$F$3,ROUND('Додаток 3._Бюджет детальний ПР'!BW536*0.347,2),IF(J536='Категорія витрат'!$F$4,ROUND('Додаток 3._Бюджет детальний ПР'!BW536*0.347,2),IF(J536='Категорія витрат'!$F$7,ROUND('Додаток 3._Бюджет детальний ПР'!BW536*0.0841,2),0))))</f>
        <v>0</v>
      </c>
      <c r="BY536" s="151">
        <f t="shared" si="326"/>
        <v>0</v>
      </c>
      <c r="BZ536" s="179"/>
      <c r="CA536" s="179"/>
      <c r="CB536" s="179"/>
      <c r="CC536" s="179"/>
      <c r="CD536" s="179"/>
      <c r="CE536" s="179"/>
      <c r="CF536" s="179"/>
      <c r="CG536" s="179"/>
      <c r="CH536" s="179"/>
      <c r="CI536" s="179"/>
      <c r="CJ536" s="179"/>
      <c r="CK536" s="179"/>
      <c r="CL536" s="48">
        <f t="shared" si="315"/>
        <v>0</v>
      </c>
      <c r="CM536" s="48">
        <f t="shared" si="316"/>
        <v>0</v>
      </c>
      <c r="CN536" s="48">
        <f t="shared" si="317"/>
        <v>0</v>
      </c>
      <c r="CO536" s="48">
        <f t="shared" si="318"/>
        <v>0</v>
      </c>
      <c r="CP536" s="48">
        <f t="shared" si="319"/>
        <v>0</v>
      </c>
      <c r="CQ536" s="48">
        <f t="shared" si="320"/>
        <v>0</v>
      </c>
      <c r="CR536" s="48">
        <f t="shared" si="321"/>
        <v>0</v>
      </c>
      <c r="CS536" s="48">
        <f t="shared" si="322"/>
        <v>0</v>
      </c>
      <c r="CT536" s="179"/>
      <c r="CU536" s="179"/>
    </row>
    <row r="537" spans="1:99" ht="20.100000000000001" customHeight="1" x14ac:dyDescent="0.25">
      <c r="A537" s="57">
        <v>532</v>
      </c>
      <c r="B537" s="398" t="str">
        <f>IF(D537='Напрямки конкурса'!$L$2,'Напрямки конкурса'!$B$2,IF(D537='Напрямки конкурса'!$L$3,'Напрямки конкурса'!$B$3,IF(D537='Напрямки конкурса'!$L$4,'Напрямки конкурса'!$B$4,IF(D537='Напрямки конкурса'!$L$5,'Напрямки конкурса'!$B$5,IF(D537='Напрямки конкурса'!$L$6,'Напрямки конкурса'!$B$6,IF(D537='Напрямки конкурса'!$L$7,'Напрямки конкурса'!$B$7,IF(D537='Напрямки конкурса'!$L$8,'Напрямки конкурса'!$B$8,IF(D537='Напрямки конкурса'!$L$9,'Напрямки конкурса'!$B$9,IF(D537='Напрямки конкурса'!$L$10,'Напрямки конкурса'!$B$10,IF(D537='Напрямки конкурса'!$L$11,'Напрямки конкурса'!$B$11,IF(D537='Напрямки конкурса'!$L$12,'Напрямки конкурса'!$B$12,IF(D537='Напрямки конкурса'!$L$13,'Напрямки конкурса'!$B$13,IF(D537='Напрямки конкурса'!$L$14,'Напрямки конкурса'!$B$14,IF(D537='Напрямки конкурса'!$L$15,'Напрямки конкурса'!$B$15,IF(D537='Напрямки конкурса'!$L$16,'Напрямки конкурса'!$B$16,IF(D537='Напрямки конкурса'!$L$17,'Напрямки конкурса'!$B$17,IF(D537='Напрямки конкурса'!$L$18,'Напрямки конкурса'!$B$18,IF(D537='Напрямки конкурса'!$L$19,'Напрямки конкурса'!$B$19,IF(D537='Напрямки конкурса'!$L$20,'Напрямки конкурса'!$B$20,IF(D537='Напрямки конкурса'!$L$21,'Напрямки конкурса'!$B$21,IF(D537='Напрямки конкурса'!$L$22,'Напрямки конкурса'!$B$22,IF(D537='Напрямки конкурса'!$L$23,'Напрямки конкурса'!$B$23,IF(D537='Напрямки конкурса'!$L$24,'Напрямки конкурса'!$B$24,IF(D537='Напрямки конкурса'!$L$25,'Напрямки конкурса'!$B$25,IF(D537='Напрямки конкурса'!$L$26,'Напрямки конкурса'!$B$26,IF(D537='Напрямки конкурса'!$L$27,'Напрямки конкурса'!$B$27,IF(D537='Напрямки конкурса'!$L$28,'Напрямки конкурса'!$B$28,"")))))))))))))))))))))))))))</f>
        <v/>
      </c>
      <c r="C537" s="58" t="str">
        <f>IF(D537='Напрямки конкурса'!$L$2,'Напрямки конкурса'!$K$2,IF(D537='Напрямки конкурса'!$L$3,'Напрямки конкурса'!$K$3,IF(D537='Напрямки конкурса'!$L$4,'Напрямки конкурса'!$K$4,IF(D537='Напрямки конкурса'!$L$5,'Напрямки конкурса'!$K$5,IF(D537='Напрямки конкурса'!$L$6,'Напрямки конкурса'!$K$6,IF(D537='Напрямки конкурса'!$L$7,'Напрямки конкурса'!$K$7,IF(D537='Напрямки конкурса'!$L$8,'Напрямки конкурса'!$K$8,IF(D537='Напрямки конкурса'!$L$9,'Напрямки конкурса'!$K$9,IF(D537='Напрямки конкурса'!$L$10,'Напрямки конкурса'!$K$10,IF(D537='Напрямки конкурса'!$L$11,'Напрямки конкурса'!$K$11,IF(D537='Напрямки конкурса'!$L$12,'Напрямки конкурса'!$K$12,IF(D537='Напрямки конкурса'!$L$13,'Напрямки конкурса'!$K$13,IF(D537='Напрямки конкурса'!$L$14,'Напрямки конкурса'!$K$14,IF(D537='Напрямки конкурса'!$L$15,'Напрямки конкурса'!$K$15,IF(D537='Напрямки конкурса'!$L$16,'Напрямки конкурса'!$K$16,IF(D537='Напрямки конкурса'!$L$17,'Напрямки конкурса'!$K$17,IF(D537='Напрямки конкурса'!$L$18,'Напрямки конкурса'!$K$18,IF(D537='Напрямки конкурса'!$L$19,'Напрямки конкурса'!$K$19,IF(D537='Напрямки конкурса'!$L$20,'Напрямки конкурса'!$K$20,IF(D537='Напрямки конкурса'!$L$21,'Напрямки конкурса'!$K$21,IF(D537='Напрямки конкурса'!$L$22,'Напрямки конкурса'!$K$22,IF(D537='Напрямки конкурса'!$L$23,'Напрямки конкурса'!$K$23,IF(D537='Напрямки конкурса'!$L$24,'Напрямки конкурса'!$K$24,IF(D537='Напрямки конкурса'!$L$25,'Напрямки конкурса'!$K$25,IF(D537='Напрямки конкурса'!$L$26,'Напрямки конкурса'!$K$26,IF(D537='Напрямки конкурса'!$L$27,'Напрямки конкурса'!$K$27,IF(D537='Напрямки конкурса'!$L$28,'Напрямки конкурса'!$K$28,"")))))))))))))))))))))))))))</f>
        <v/>
      </c>
      <c r="D537" s="554"/>
      <c r="E537" s="169"/>
      <c r="F537" s="169"/>
      <c r="G537" s="169"/>
      <c r="H537" s="148" t="str">
        <f>IF(I537='Категорія витрат'!$B$2,'Категорія витрат'!$A$2,IF(I537='Категорія витрат'!$B$3,'Категорія витрат'!$A$3,IF(I537='Категорія витрат'!$B$4,'Категорія витрат'!$A$4,IF(I537='Категорія витрат'!$B$5,'Категорія витрат'!$A$5,IF(I537='Категорія витрат'!$B$6,'Категорія витрат'!$A$6,IF(I537='Категорія витрат'!$B$7,'Категорія витрат'!$A$7,IF(I537='Категорія витрат'!$B$8,'Категорія витрат'!$A$8,IF(I537='Категорія витрат'!$B$9,'Категорія витрат'!$A$9,IF(I537='Категорія витрат'!$B$10,'Категорія витрат'!$A$10,IF(I537='Категорія витрат'!$B$11,'Категорія витрат'!$A$11,IF(I537='Категорія витрат'!$B$12,'Категорія витрат'!$A$12,IF(I537='Категорія витрат'!$B$13,'Категорія витрат'!$A$13,IF(I537='Категорія витрат'!$B$14,'Категорія витрат'!$A$14,IF(I537='Категорія витрат'!$B$15,'Категорія витрат'!$A$15,IF(I537='Категорія витрат'!$B$16,'Категорія витрат'!$A$16,IF(I537='Категорія витрат'!$B$17,'Категорія витрат'!$A$17,IF(I537='Категорія витрат'!$B$18,'Категорія витрат'!$A$18,IF(I537='Категорія витрат'!$B$19,'Категорія витрат'!$A$19,IF(I537='Категорія витрат'!$B$20,'Категорія витрат'!$A$20,IF(I537='Категорія витрат'!$B$21,'Категорія витрат'!$A$21,IF(I537='Категорія витрат'!$B$22,'Категорія витрат'!$A$22,IF(I537='Категорія витрат'!$B$23,'Категорія витрат'!$A$23,IF(I537='Категорія витрат'!$B$24,'Категорія витрат'!$A$24,IF(I537='Категорія витрат'!$B$25,'Категорія витрат'!$A$25,IF(I537='Категорія витрат'!$B$26,'Категорія витрат'!$A$26,IF(I537='Категорія витрат'!$B$27,'Категорія витрат'!$A$27,IF(I537='Категорія витрат'!$B$28,'Категорія витрат'!$A$28,IF(I537='Категорія витрат'!$B$29,'Категорія витрат'!$A$29,IF(I537='Категорія витрат'!$B$30,'Категорія витрат'!$A$30,"")))))))))))))))))))))))))))))</f>
        <v/>
      </c>
      <c r="I537" s="172"/>
      <c r="J537" s="171"/>
      <c r="K537" s="174"/>
      <c r="L537" s="86">
        <f t="shared" si="323"/>
        <v>0</v>
      </c>
      <c r="M537" s="174"/>
      <c r="N537" s="176"/>
      <c r="O537" s="396">
        <f t="shared" si="298"/>
        <v>0</v>
      </c>
      <c r="P537" s="157">
        <f>IF(J537='Категорія витрат'!$F$2,ROUND('Додаток 3._Бюджет детальний ПР'!O537*0.3676,2),IF(J537='Категорія витрат'!$F$3,ROUND('Додаток 3._Бюджет детальний ПР'!O537*0.347,2),IF(J537='Категорія витрат'!$F$4,ROUND('Додаток 3._Бюджет детальний ПР'!O537*0.347,2),IF(J537='Категорія витрат'!$F$7,ROUND('Додаток 3._Бюджет детальний ПР'!O537*0.0841,2),0))))</f>
        <v>0</v>
      </c>
      <c r="Q537" s="151">
        <f t="shared" si="296"/>
        <v>0</v>
      </c>
      <c r="R537" s="179"/>
      <c r="S537" s="179"/>
      <c r="T537" s="179"/>
      <c r="U537" s="179"/>
      <c r="V537" s="179"/>
      <c r="W537" s="179"/>
      <c r="X537" s="179"/>
      <c r="Y537" s="179"/>
      <c r="Z537" s="179"/>
      <c r="AA537" s="179"/>
      <c r="AB537" s="179"/>
      <c r="AC537" s="179"/>
      <c r="AD537" s="48">
        <f t="shared" si="299"/>
        <v>0</v>
      </c>
      <c r="AE537" s="48">
        <f t="shared" si="300"/>
        <v>0</v>
      </c>
      <c r="AF537" s="48">
        <f t="shared" si="301"/>
        <v>0</v>
      </c>
      <c r="AG537" s="48">
        <f t="shared" si="302"/>
        <v>0</v>
      </c>
      <c r="AH537" s="48">
        <f t="shared" si="303"/>
        <v>0</v>
      </c>
      <c r="AI537" s="48">
        <f t="shared" si="304"/>
        <v>0</v>
      </c>
      <c r="AJ537" s="48">
        <f t="shared" si="305"/>
        <v>0</v>
      </c>
      <c r="AK537" s="48">
        <f t="shared" si="306"/>
        <v>0</v>
      </c>
      <c r="AL537" s="179"/>
      <c r="AM537" s="179"/>
      <c r="AN537" s="76"/>
      <c r="AO537" s="174"/>
      <c r="AP537" s="405">
        <f t="shared" si="324"/>
        <v>0</v>
      </c>
      <c r="AQ537" s="174"/>
      <c r="AR537" s="176"/>
      <c r="AS537" s="169"/>
      <c r="AT537" s="157">
        <f>IF(J537='Категорія витрат'!$F$2,ROUND('Додаток 3._Бюджет детальний ПР'!AS537*0.3676,2),IF(J537='Категорія витрат'!$F$3,ROUND('Додаток 3._Бюджет детальний ПР'!AS537*0.347,2),IF(J537='Категорія витрат'!$F$4,ROUND('Додаток 3._Бюджет детальний ПР'!AS537*0.347,2),IF(J537='Категорія витрат'!$F$7,ROUND('Додаток 3._Бюджет детальний ПР'!AS537*0.0841,2),0))))</f>
        <v>0</v>
      </c>
      <c r="AU537" s="151">
        <f t="shared" si="297"/>
        <v>0</v>
      </c>
      <c r="AV537" s="179"/>
      <c r="AW537" s="179"/>
      <c r="AX537" s="179"/>
      <c r="AY537" s="179"/>
      <c r="AZ537" s="179"/>
      <c r="BA537" s="179"/>
      <c r="BB537" s="179"/>
      <c r="BC537" s="179"/>
      <c r="BD537" s="179"/>
      <c r="BE537" s="179"/>
      <c r="BF537" s="179"/>
      <c r="BG537" s="179"/>
      <c r="BH537" s="48">
        <f t="shared" si="307"/>
        <v>0</v>
      </c>
      <c r="BI537" s="48">
        <f t="shared" si="308"/>
        <v>0</v>
      </c>
      <c r="BJ537" s="48">
        <f t="shared" si="309"/>
        <v>0</v>
      </c>
      <c r="BK537" s="48">
        <f t="shared" si="310"/>
        <v>0</v>
      </c>
      <c r="BL537" s="48">
        <f t="shared" si="311"/>
        <v>0</v>
      </c>
      <c r="BM537" s="48">
        <f t="shared" si="312"/>
        <v>0</v>
      </c>
      <c r="BN537" s="48">
        <f t="shared" si="313"/>
        <v>0</v>
      </c>
      <c r="BO537" s="48">
        <f t="shared" si="314"/>
        <v>0</v>
      </c>
      <c r="BP537" s="179"/>
      <c r="BQ537" s="179"/>
      <c r="BR537" s="189"/>
      <c r="BS537" s="174"/>
      <c r="BT537" s="86">
        <f t="shared" si="325"/>
        <v>0</v>
      </c>
      <c r="BU537" s="174"/>
      <c r="BV537" s="176"/>
      <c r="BW537" s="169"/>
      <c r="BX537" s="157">
        <f>IF(J537='Категорія витрат'!$F$2,ROUND('Додаток 3._Бюджет детальний ПР'!BW537*0.3676,2),IF(J537='Категорія витрат'!$F$3,ROUND('Додаток 3._Бюджет детальний ПР'!BW537*0.347,2),IF(J537='Категорія витрат'!$F$4,ROUND('Додаток 3._Бюджет детальний ПР'!BW537*0.347,2),IF(J537='Категорія витрат'!$F$7,ROUND('Додаток 3._Бюджет детальний ПР'!BW537*0.0841,2),0))))</f>
        <v>0</v>
      </c>
      <c r="BY537" s="151">
        <f t="shared" si="326"/>
        <v>0</v>
      </c>
      <c r="BZ537" s="179"/>
      <c r="CA537" s="179"/>
      <c r="CB537" s="179"/>
      <c r="CC537" s="179"/>
      <c r="CD537" s="179"/>
      <c r="CE537" s="179"/>
      <c r="CF537" s="179"/>
      <c r="CG537" s="179"/>
      <c r="CH537" s="179"/>
      <c r="CI537" s="179"/>
      <c r="CJ537" s="179"/>
      <c r="CK537" s="179"/>
      <c r="CL537" s="48">
        <f t="shared" si="315"/>
        <v>0</v>
      </c>
      <c r="CM537" s="48">
        <f t="shared" si="316"/>
        <v>0</v>
      </c>
      <c r="CN537" s="48">
        <f t="shared" si="317"/>
        <v>0</v>
      </c>
      <c r="CO537" s="48">
        <f t="shared" si="318"/>
        <v>0</v>
      </c>
      <c r="CP537" s="48">
        <f t="shared" si="319"/>
        <v>0</v>
      </c>
      <c r="CQ537" s="48">
        <f t="shared" si="320"/>
        <v>0</v>
      </c>
      <c r="CR537" s="48">
        <f t="shared" si="321"/>
        <v>0</v>
      </c>
      <c r="CS537" s="48">
        <f t="shared" si="322"/>
        <v>0</v>
      </c>
      <c r="CT537" s="179"/>
      <c r="CU537" s="179"/>
    </row>
    <row r="538" spans="1:99" ht="20.100000000000001" customHeight="1" x14ac:dyDescent="0.25">
      <c r="A538" s="57">
        <v>533</v>
      </c>
      <c r="B538" s="398" t="str">
        <f>IF(D538='Напрямки конкурса'!$L$2,'Напрямки конкурса'!$B$2,IF(D538='Напрямки конкурса'!$L$3,'Напрямки конкурса'!$B$3,IF(D538='Напрямки конкурса'!$L$4,'Напрямки конкурса'!$B$4,IF(D538='Напрямки конкурса'!$L$5,'Напрямки конкурса'!$B$5,IF(D538='Напрямки конкурса'!$L$6,'Напрямки конкурса'!$B$6,IF(D538='Напрямки конкурса'!$L$7,'Напрямки конкурса'!$B$7,IF(D538='Напрямки конкурса'!$L$8,'Напрямки конкурса'!$B$8,IF(D538='Напрямки конкурса'!$L$9,'Напрямки конкурса'!$B$9,IF(D538='Напрямки конкурса'!$L$10,'Напрямки конкурса'!$B$10,IF(D538='Напрямки конкурса'!$L$11,'Напрямки конкурса'!$B$11,IF(D538='Напрямки конкурса'!$L$12,'Напрямки конкурса'!$B$12,IF(D538='Напрямки конкурса'!$L$13,'Напрямки конкурса'!$B$13,IF(D538='Напрямки конкурса'!$L$14,'Напрямки конкурса'!$B$14,IF(D538='Напрямки конкурса'!$L$15,'Напрямки конкурса'!$B$15,IF(D538='Напрямки конкурса'!$L$16,'Напрямки конкурса'!$B$16,IF(D538='Напрямки конкурса'!$L$17,'Напрямки конкурса'!$B$17,IF(D538='Напрямки конкурса'!$L$18,'Напрямки конкурса'!$B$18,IF(D538='Напрямки конкурса'!$L$19,'Напрямки конкурса'!$B$19,IF(D538='Напрямки конкурса'!$L$20,'Напрямки конкурса'!$B$20,IF(D538='Напрямки конкурса'!$L$21,'Напрямки конкурса'!$B$21,IF(D538='Напрямки конкурса'!$L$22,'Напрямки конкурса'!$B$22,IF(D538='Напрямки конкурса'!$L$23,'Напрямки конкурса'!$B$23,IF(D538='Напрямки конкурса'!$L$24,'Напрямки конкурса'!$B$24,IF(D538='Напрямки конкурса'!$L$25,'Напрямки конкурса'!$B$25,IF(D538='Напрямки конкурса'!$L$26,'Напрямки конкурса'!$B$26,IF(D538='Напрямки конкурса'!$L$27,'Напрямки конкурса'!$B$27,IF(D538='Напрямки конкурса'!$L$28,'Напрямки конкурса'!$B$28,"")))))))))))))))))))))))))))</f>
        <v/>
      </c>
      <c r="C538" s="58" t="str">
        <f>IF(D538='Напрямки конкурса'!$L$2,'Напрямки конкурса'!$K$2,IF(D538='Напрямки конкурса'!$L$3,'Напрямки конкурса'!$K$3,IF(D538='Напрямки конкурса'!$L$4,'Напрямки конкурса'!$K$4,IF(D538='Напрямки конкурса'!$L$5,'Напрямки конкурса'!$K$5,IF(D538='Напрямки конкурса'!$L$6,'Напрямки конкурса'!$K$6,IF(D538='Напрямки конкурса'!$L$7,'Напрямки конкурса'!$K$7,IF(D538='Напрямки конкурса'!$L$8,'Напрямки конкурса'!$K$8,IF(D538='Напрямки конкурса'!$L$9,'Напрямки конкурса'!$K$9,IF(D538='Напрямки конкурса'!$L$10,'Напрямки конкурса'!$K$10,IF(D538='Напрямки конкурса'!$L$11,'Напрямки конкурса'!$K$11,IF(D538='Напрямки конкурса'!$L$12,'Напрямки конкурса'!$K$12,IF(D538='Напрямки конкурса'!$L$13,'Напрямки конкурса'!$K$13,IF(D538='Напрямки конкурса'!$L$14,'Напрямки конкурса'!$K$14,IF(D538='Напрямки конкурса'!$L$15,'Напрямки конкурса'!$K$15,IF(D538='Напрямки конкурса'!$L$16,'Напрямки конкурса'!$K$16,IF(D538='Напрямки конкурса'!$L$17,'Напрямки конкурса'!$K$17,IF(D538='Напрямки конкурса'!$L$18,'Напрямки конкурса'!$K$18,IF(D538='Напрямки конкурса'!$L$19,'Напрямки конкурса'!$K$19,IF(D538='Напрямки конкурса'!$L$20,'Напрямки конкурса'!$K$20,IF(D538='Напрямки конкурса'!$L$21,'Напрямки конкурса'!$K$21,IF(D538='Напрямки конкурса'!$L$22,'Напрямки конкурса'!$K$22,IF(D538='Напрямки конкурса'!$L$23,'Напрямки конкурса'!$K$23,IF(D538='Напрямки конкурса'!$L$24,'Напрямки конкурса'!$K$24,IF(D538='Напрямки конкурса'!$L$25,'Напрямки конкурса'!$K$25,IF(D538='Напрямки конкурса'!$L$26,'Напрямки конкурса'!$K$26,IF(D538='Напрямки конкурса'!$L$27,'Напрямки конкурса'!$K$27,IF(D538='Напрямки конкурса'!$L$28,'Напрямки конкурса'!$K$28,"")))))))))))))))))))))))))))</f>
        <v/>
      </c>
      <c r="D538" s="554"/>
      <c r="E538" s="169"/>
      <c r="F538" s="169"/>
      <c r="G538" s="169"/>
      <c r="H538" s="148" t="str">
        <f>IF(I538='Категорія витрат'!$B$2,'Категорія витрат'!$A$2,IF(I538='Категорія витрат'!$B$3,'Категорія витрат'!$A$3,IF(I538='Категорія витрат'!$B$4,'Категорія витрат'!$A$4,IF(I538='Категорія витрат'!$B$5,'Категорія витрат'!$A$5,IF(I538='Категорія витрат'!$B$6,'Категорія витрат'!$A$6,IF(I538='Категорія витрат'!$B$7,'Категорія витрат'!$A$7,IF(I538='Категорія витрат'!$B$8,'Категорія витрат'!$A$8,IF(I538='Категорія витрат'!$B$9,'Категорія витрат'!$A$9,IF(I538='Категорія витрат'!$B$10,'Категорія витрат'!$A$10,IF(I538='Категорія витрат'!$B$11,'Категорія витрат'!$A$11,IF(I538='Категорія витрат'!$B$12,'Категорія витрат'!$A$12,IF(I538='Категорія витрат'!$B$13,'Категорія витрат'!$A$13,IF(I538='Категорія витрат'!$B$14,'Категорія витрат'!$A$14,IF(I538='Категорія витрат'!$B$15,'Категорія витрат'!$A$15,IF(I538='Категорія витрат'!$B$16,'Категорія витрат'!$A$16,IF(I538='Категорія витрат'!$B$17,'Категорія витрат'!$A$17,IF(I538='Категорія витрат'!$B$18,'Категорія витрат'!$A$18,IF(I538='Категорія витрат'!$B$19,'Категорія витрат'!$A$19,IF(I538='Категорія витрат'!$B$20,'Категорія витрат'!$A$20,IF(I538='Категорія витрат'!$B$21,'Категорія витрат'!$A$21,IF(I538='Категорія витрат'!$B$22,'Категорія витрат'!$A$22,IF(I538='Категорія витрат'!$B$23,'Категорія витрат'!$A$23,IF(I538='Категорія витрат'!$B$24,'Категорія витрат'!$A$24,IF(I538='Категорія витрат'!$B$25,'Категорія витрат'!$A$25,IF(I538='Категорія витрат'!$B$26,'Категорія витрат'!$A$26,IF(I538='Категорія витрат'!$B$27,'Категорія витрат'!$A$27,IF(I538='Категорія витрат'!$B$28,'Категорія витрат'!$A$28,IF(I538='Категорія витрат'!$B$29,'Категорія витрат'!$A$29,IF(I538='Категорія витрат'!$B$30,'Категорія витрат'!$A$30,"")))))))))))))))))))))))))))))</f>
        <v/>
      </c>
      <c r="I538" s="172"/>
      <c r="J538" s="171"/>
      <c r="K538" s="174"/>
      <c r="L538" s="86">
        <f t="shared" si="323"/>
        <v>0</v>
      </c>
      <c r="M538" s="174"/>
      <c r="N538" s="176"/>
      <c r="O538" s="396">
        <f t="shared" si="298"/>
        <v>0</v>
      </c>
      <c r="P538" s="157">
        <f>IF(J538='Категорія витрат'!$F$2,ROUND('Додаток 3._Бюджет детальний ПР'!O538*0.3676,2),IF(J538='Категорія витрат'!$F$3,ROUND('Додаток 3._Бюджет детальний ПР'!O538*0.347,2),IF(J538='Категорія витрат'!$F$4,ROUND('Додаток 3._Бюджет детальний ПР'!O538*0.347,2),IF(J538='Категорія витрат'!$F$7,ROUND('Додаток 3._Бюджет детальний ПР'!O538*0.0841,2),0))))</f>
        <v>0</v>
      </c>
      <c r="Q538" s="151">
        <f t="shared" si="296"/>
        <v>0</v>
      </c>
      <c r="R538" s="179"/>
      <c r="S538" s="179"/>
      <c r="T538" s="179"/>
      <c r="U538" s="179"/>
      <c r="V538" s="179"/>
      <c r="W538" s="179"/>
      <c r="X538" s="179"/>
      <c r="Y538" s="179"/>
      <c r="Z538" s="179"/>
      <c r="AA538" s="179"/>
      <c r="AB538" s="179"/>
      <c r="AC538" s="179"/>
      <c r="AD538" s="48">
        <f t="shared" si="299"/>
        <v>0</v>
      </c>
      <c r="AE538" s="48">
        <f t="shared" si="300"/>
        <v>0</v>
      </c>
      <c r="AF538" s="48">
        <f t="shared" si="301"/>
        <v>0</v>
      </c>
      <c r="AG538" s="48">
        <f t="shared" si="302"/>
        <v>0</v>
      </c>
      <c r="AH538" s="48">
        <f t="shared" si="303"/>
        <v>0</v>
      </c>
      <c r="AI538" s="48">
        <f t="shared" si="304"/>
        <v>0</v>
      </c>
      <c r="AJ538" s="48">
        <f t="shared" si="305"/>
        <v>0</v>
      </c>
      <c r="AK538" s="48">
        <f t="shared" si="306"/>
        <v>0</v>
      </c>
      <c r="AL538" s="179"/>
      <c r="AM538" s="179"/>
      <c r="AN538" s="76"/>
      <c r="AO538" s="174"/>
      <c r="AP538" s="405">
        <f t="shared" si="324"/>
        <v>0</v>
      </c>
      <c r="AQ538" s="174"/>
      <c r="AR538" s="176"/>
      <c r="AS538" s="169"/>
      <c r="AT538" s="157">
        <f>IF(J538='Категорія витрат'!$F$2,ROUND('Додаток 3._Бюджет детальний ПР'!AS538*0.3676,2),IF(J538='Категорія витрат'!$F$3,ROUND('Додаток 3._Бюджет детальний ПР'!AS538*0.347,2),IF(J538='Категорія витрат'!$F$4,ROUND('Додаток 3._Бюджет детальний ПР'!AS538*0.347,2),IF(J538='Категорія витрат'!$F$7,ROUND('Додаток 3._Бюджет детальний ПР'!AS538*0.0841,2),0))))</f>
        <v>0</v>
      </c>
      <c r="AU538" s="151">
        <f t="shared" si="297"/>
        <v>0</v>
      </c>
      <c r="AV538" s="179"/>
      <c r="AW538" s="179"/>
      <c r="AX538" s="179"/>
      <c r="AY538" s="179"/>
      <c r="AZ538" s="179"/>
      <c r="BA538" s="179"/>
      <c r="BB538" s="179"/>
      <c r="BC538" s="179"/>
      <c r="BD538" s="179"/>
      <c r="BE538" s="179"/>
      <c r="BF538" s="179"/>
      <c r="BG538" s="179"/>
      <c r="BH538" s="48">
        <f t="shared" si="307"/>
        <v>0</v>
      </c>
      <c r="BI538" s="48">
        <f t="shared" si="308"/>
        <v>0</v>
      </c>
      <c r="BJ538" s="48">
        <f t="shared" si="309"/>
        <v>0</v>
      </c>
      <c r="BK538" s="48">
        <f t="shared" si="310"/>
        <v>0</v>
      </c>
      <c r="BL538" s="48">
        <f t="shared" si="311"/>
        <v>0</v>
      </c>
      <c r="BM538" s="48">
        <f t="shared" si="312"/>
        <v>0</v>
      </c>
      <c r="BN538" s="48">
        <f t="shared" si="313"/>
        <v>0</v>
      </c>
      <c r="BO538" s="48">
        <f t="shared" si="314"/>
        <v>0</v>
      </c>
      <c r="BP538" s="179"/>
      <c r="BQ538" s="179"/>
      <c r="BR538" s="189"/>
      <c r="BS538" s="174"/>
      <c r="BT538" s="86">
        <f t="shared" si="325"/>
        <v>0</v>
      </c>
      <c r="BU538" s="174"/>
      <c r="BV538" s="176"/>
      <c r="BW538" s="169"/>
      <c r="BX538" s="157">
        <f>IF(J538='Категорія витрат'!$F$2,ROUND('Додаток 3._Бюджет детальний ПР'!BW538*0.3676,2),IF(J538='Категорія витрат'!$F$3,ROUND('Додаток 3._Бюджет детальний ПР'!BW538*0.347,2),IF(J538='Категорія витрат'!$F$4,ROUND('Додаток 3._Бюджет детальний ПР'!BW538*0.347,2),IF(J538='Категорія витрат'!$F$7,ROUND('Додаток 3._Бюджет детальний ПР'!BW538*0.0841,2),0))))</f>
        <v>0</v>
      </c>
      <c r="BY538" s="151">
        <f t="shared" si="326"/>
        <v>0</v>
      </c>
      <c r="BZ538" s="179"/>
      <c r="CA538" s="179"/>
      <c r="CB538" s="179"/>
      <c r="CC538" s="179"/>
      <c r="CD538" s="179"/>
      <c r="CE538" s="179"/>
      <c r="CF538" s="179"/>
      <c r="CG538" s="179"/>
      <c r="CH538" s="179"/>
      <c r="CI538" s="179"/>
      <c r="CJ538" s="179"/>
      <c r="CK538" s="179"/>
      <c r="CL538" s="48">
        <f t="shared" si="315"/>
        <v>0</v>
      </c>
      <c r="CM538" s="48">
        <f t="shared" si="316"/>
        <v>0</v>
      </c>
      <c r="CN538" s="48">
        <f t="shared" si="317"/>
        <v>0</v>
      </c>
      <c r="CO538" s="48">
        <f t="shared" si="318"/>
        <v>0</v>
      </c>
      <c r="CP538" s="48">
        <f t="shared" si="319"/>
        <v>0</v>
      </c>
      <c r="CQ538" s="48">
        <f t="shared" si="320"/>
        <v>0</v>
      </c>
      <c r="CR538" s="48">
        <f t="shared" si="321"/>
        <v>0</v>
      </c>
      <c r="CS538" s="48">
        <f t="shared" si="322"/>
        <v>0</v>
      </c>
      <c r="CT538" s="179"/>
      <c r="CU538" s="179"/>
    </row>
    <row r="539" spans="1:99" ht="20.100000000000001" customHeight="1" x14ac:dyDescent="0.25">
      <c r="A539" s="57">
        <v>534</v>
      </c>
      <c r="B539" s="398" t="str">
        <f>IF(D539='Напрямки конкурса'!$L$2,'Напрямки конкурса'!$B$2,IF(D539='Напрямки конкурса'!$L$3,'Напрямки конкурса'!$B$3,IF(D539='Напрямки конкурса'!$L$4,'Напрямки конкурса'!$B$4,IF(D539='Напрямки конкурса'!$L$5,'Напрямки конкурса'!$B$5,IF(D539='Напрямки конкурса'!$L$6,'Напрямки конкурса'!$B$6,IF(D539='Напрямки конкурса'!$L$7,'Напрямки конкурса'!$B$7,IF(D539='Напрямки конкурса'!$L$8,'Напрямки конкурса'!$B$8,IF(D539='Напрямки конкурса'!$L$9,'Напрямки конкурса'!$B$9,IF(D539='Напрямки конкурса'!$L$10,'Напрямки конкурса'!$B$10,IF(D539='Напрямки конкурса'!$L$11,'Напрямки конкурса'!$B$11,IF(D539='Напрямки конкурса'!$L$12,'Напрямки конкурса'!$B$12,IF(D539='Напрямки конкурса'!$L$13,'Напрямки конкурса'!$B$13,IF(D539='Напрямки конкурса'!$L$14,'Напрямки конкурса'!$B$14,IF(D539='Напрямки конкурса'!$L$15,'Напрямки конкурса'!$B$15,IF(D539='Напрямки конкурса'!$L$16,'Напрямки конкурса'!$B$16,IF(D539='Напрямки конкурса'!$L$17,'Напрямки конкурса'!$B$17,IF(D539='Напрямки конкурса'!$L$18,'Напрямки конкурса'!$B$18,IF(D539='Напрямки конкурса'!$L$19,'Напрямки конкурса'!$B$19,IF(D539='Напрямки конкурса'!$L$20,'Напрямки конкурса'!$B$20,IF(D539='Напрямки конкурса'!$L$21,'Напрямки конкурса'!$B$21,IF(D539='Напрямки конкурса'!$L$22,'Напрямки конкурса'!$B$22,IF(D539='Напрямки конкурса'!$L$23,'Напрямки конкурса'!$B$23,IF(D539='Напрямки конкурса'!$L$24,'Напрямки конкурса'!$B$24,IF(D539='Напрямки конкурса'!$L$25,'Напрямки конкурса'!$B$25,IF(D539='Напрямки конкурса'!$L$26,'Напрямки конкурса'!$B$26,IF(D539='Напрямки конкурса'!$L$27,'Напрямки конкурса'!$B$27,IF(D539='Напрямки конкурса'!$L$28,'Напрямки конкурса'!$B$28,"")))))))))))))))))))))))))))</f>
        <v/>
      </c>
      <c r="C539" s="58" t="str">
        <f>IF(D539='Напрямки конкурса'!$L$2,'Напрямки конкурса'!$K$2,IF(D539='Напрямки конкурса'!$L$3,'Напрямки конкурса'!$K$3,IF(D539='Напрямки конкурса'!$L$4,'Напрямки конкурса'!$K$4,IF(D539='Напрямки конкурса'!$L$5,'Напрямки конкурса'!$K$5,IF(D539='Напрямки конкурса'!$L$6,'Напрямки конкурса'!$K$6,IF(D539='Напрямки конкурса'!$L$7,'Напрямки конкурса'!$K$7,IF(D539='Напрямки конкурса'!$L$8,'Напрямки конкурса'!$K$8,IF(D539='Напрямки конкурса'!$L$9,'Напрямки конкурса'!$K$9,IF(D539='Напрямки конкурса'!$L$10,'Напрямки конкурса'!$K$10,IF(D539='Напрямки конкурса'!$L$11,'Напрямки конкурса'!$K$11,IF(D539='Напрямки конкурса'!$L$12,'Напрямки конкурса'!$K$12,IF(D539='Напрямки конкурса'!$L$13,'Напрямки конкурса'!$K$13,IF(D539='Напрямки конкурса'!$L$14,'Напрямки конкурса'!$K$14,IF(D539='Напрямки конкурса'!$L$15,'Напрямки конкурса'!$K$15,IF(D539='Напрямки конкурса'!$L$16,'Напрямки конкурса'!$K$16,IF(D539='Напрямки конкурса'!$L$17,'Напрямки конкурса'!$K$17,IF(D539='Напрямки конкурса'!$L$18,'Напрямки конкурса'!$K$18,IF(D539='Напрямки конкурса'!$L$19,'Напрямки конкурса'!$K$19,IF(D539='Напрямки конкурса'!$L$20,'Напрямки конкурса'!$K$20,IF(D539='Напрямки конкурса'!$L$21,'Напрямки конкурса'!$K$21,IF(D539='Напрямки конкурса'!$L$22,'Напрямки конкурса'!$K$22,IF(D539='Напрямки конкурса'!$L$23,'Напрямки конкурса'!$K$23,IF(D539='Напрямки конкурса'!$L$24,'Напрямки конкурса'!$K$24,IF(D539='Напрямки конкурса'!$L$25,'Напрямки конкурса'!$K$25,IF(D539='Напрямки конкурса'!$L$26,'Напрямки конкурса'!$K$26,IF(D539='Напрямки конкурса'!$L$27,'Напрямки конкурса'!$K$27,IF(D539='Напрямки конкурса'!$L$28,'Напрямки конкурса'!$K$28,"")))))))))))))))))))))))))))</f>
        <v/>
      </c>
      <c r="D539" s="554"/>
      <c r="E539" s="169"/>
      <c r="F539" s="169"/>
      <c r="G539" s="169"/>
      <c r="H539" s="148" t="str">
        <f>IF(I539='Категорія витрат'!$B$2,'Категорія витрат'!$A$2,IF(I539='Категорія витрат'!$B$3,'Категорія витрат'!$A$3,IF(I539='Категорія витрат'!$B$4,'Категорія витрат'!$A$4,IF(I539='Категорія витрат'!$B$5,'Категорія витрат'!$A$5,IF(I539='Категорія витрат'!$B$6,'Категорія витрат'!$A$6,IF(I539='Категорія витрат'!$B$7,'Категорія витрат'!$A$7,IF(I539='Категорія витрат'!$B$8,'Категорія витрат'!$A$8,IF(I539='Категорія витрат'!$B$9,'Категорія витрат'!$A$9,IF(I539='Категорія витрат'!$B$10,'Категорія витрат'!$A$10,IF(I539='Категорія витрат'!$B$11,'Категорія витрат'!$A$11,IF(I539='Категорія витрат'!$B$12,'Категорія витрат'!$A$12,IF(I539='Категорія витрат'!$B$13,'Категорія витрат'!$A$13,IF(I539='Категорія витрат'!$B$14,'Категорія витрат'!$A$14,IF(I539='Категорія витрат'!$B$15,'Категорія витрат'!$A$15,IF(I539='Категорія витрат'!$B$16,'Категорія витрат'!$A$16,IF(I539='Категорія витрат'!$B$17,'Категорія витрат'!$A$17,IF(I539='Категорія витрат'!$B$18,'Категорія витрат'!$A$18,IF(I539='Категорія витрат'!$B$19,'Категорія витрат'!$A$19,IF(I539='Категорія витрат'!$B$20,'Категорія витрат'!$A$20,IF(I539='Категорія витрат'!$B$21,'Категорія витрат'!$A$21,IF(I539='Категорія витрат'!$B$22,'Категорія витрат'!$A$22,IF(I539='Категорія витрат'!$B$23,'Категорія витрат'!$A$23,IF(I539='Категорія витрат'!$B$24,'Категорія витрат'!$A$24,IF(I539='Категорія витрат'!$B$25,'Категорія витрат'!$A$25,IF(I539='Категорія витрат'!$B$26,'Категорія витрат'!$A$26,IF(I539='Категорія витрат'!$B$27,'Категорія витрат'!$A$27,IF(I539='Категорія витрат'!$B$28,'Категорія витрат'!$A$28,IF(I539='Категорія витрат'!$B$29,'Категорія витрат'!$A$29,IF(I539='Категорія витрат'!$B$30,'Категорія витрат'!$A$30,"")))))))))))))))))))))))))))))</f>
        <v/>
      </c>
      <c r="I539" s="172"/>
      <c r="J539" s="171"/>
      <c r="K539" s="174"/>
      <c r="L539" s="86">
        <f t="shared" si="323"/>
        <v>0</v>
      </c>
      <c r="M539" s="174"/>
      <c r="N539" s="176"/>
      <c r="O539" s="396">
        <f t="shared" si="298"/>
        <v>0</v>
      </c>
      <c r="P539" s="157">
        <f>IF(J539='Категорія витрат'!$F$2,ROUND('Додаток 3._Бюджет детальний ПР'!O539*0.3676,2),IF(J539='Категорія витрат'!$F$3,ROUND('Додаток 3._Бюджет детальний ПР'!O539*0.347,2),IF(J539='Категорія витрат'!$F$4,ROUND('Додаток 3._Бюджет детальний ПР'!O539*0.347,2),IF(J539='Категорія витрат'!$F$7,ROUND('Додаток 3._Бюджет детальний ПР'!O539*0.0841,2),0))))</f>
        <v>0</v>
      </c>
      <c r="Q539" s="151">
        <f t="shared" si="296"/>
        <v>0</v>
      </c>
      <c r="R539" s="179"/>
      <c r="S539" s="179"/>
      <c r="T539" s="179"/>
      <c r="U539" s="179"/>
      <c r="V539" s="179"/>
      <c r="W539" s="179"/>
      <c r="X539" s="179"/>
      <c r="Y539" s="179"/>
      <c r="Z539" s="179"/>
      <c r="AA539" s="179"/>
      <c r="AB539" s="179"/>
      <c r="AC539" s="179"/>
      <c r="AD539" s="48">
        <f t="shared" si="299"/>
        <v>0</v>
      </c>
      <c r="AE539" s="48">
        <f t="shared" si="300"/>
        <v>0</v>
      </c>
      <c r="AF539" s="48">
        <f t="shared" si="301"/>
        <v>0</v>
      </c>
      <c r="AG539" s="48">
        <f t="shared" si="302"/>
        <v>0</v>
      </c>
      <c r="AH539" s="48">
        <f t="shared" si="303"/>
        <v>0</v>
      </c>
      <c r="AI539" s="48">
        <f t="shared" si="304"/>
        <v>0</v>
      </c>
      <c r="AJ539" s="48">
        <f t="shared" si="305"/>
        <v>0</v>
      </c>
      <c r="AK539" s="48">
        <f t="shared" si="306"/>
        <v>0</v>
      </c>
      <c r="AL539" s="179"/>
      <c r="AM539" s="179"/>
      <c r="AN539" s="76"/>
      <c r="AO539" s="174"/>
      <c r="AP539" s="405">
        <f t="shared" si="324"/>
        <v>0</v>
      </c>
      <c r="AQ539" s="174"/>
      <c r="AR539" s="176"/>
      <c r="AS539" s="169"/>
      <c r="AT539" s="157">
        <f>IF(J539='Категорія витрат'!$F$2,ROUND('Додаток 3._Бюджет детальний ПР'!AS539*0.3676,2),IF(J539='Категорія витрат'!$F$3,ROUND('Додаток 3._Бюджет детальний ПР'!AS539*0.347,2),IF(J539='Категорія витрат'!$F$4,ROUND('Додаток 3._Бюджет детальний ПР'!AS539*0.347,2),IF(J539='Категорія витрат'!$F$7,ROUND('Додаток 3._Бюджет детальний ПР'!AS539*0.0841,2),0))))</f>
        <v>0</v>
      </c>
      <c r="AU539" s="151">
        <f t="shared" si="297"/>
        <v>0</v>
      </c>
      <c r="AV539" s="179"/>
      <c r="AW539" s="179"/>
      <c r="AX539" s="179"/>
      <c r="AY539" s="179"/>
      <c r="AZ539" s="179"/>
      <c r="BA539" s="179"/>
      <c r="BB539" s="179"/>
      <c r="BC539" s="179"/>
      <c r="BD539" s="179"/>
      <c r="BE539" s="179"/>
      <c r="BF539" s="179"/>
      <c r="BG539" s="179"/>
      <c r="BH539" s="48">
        <f t="shared" si="307"/>
        <v>0</v>
      </c>
      <c r="BI539" s="48">
        <f t="shared" si="308"/>
        <v>0</v>
      </c>
      <c r="BJ539" s="48">
        <f t="shared" si="309"/>
        <v>0</v>
      </c>
      <c r="BK539" s="48">
        <f t="shared" si="310"/>
        <v>0</v>
      </c>
      <c r="BL539" s="48">
        <f t="shared" si="311"/>
        <v>0</v>
      </c>
      <c r="BM539" s="48">
        <f t="shared" si="312"/>
        <v>0</v>
      </c>
      <c r="BN539" s="48">
        <f t="shared" si="313"/>
        <v>0</v>
      </c>
      <c r="BO539" s="48">
        <f t="shared" si="314"/>
        <v>0</v>
      </c>
      <c r="BP539" s="179"/>
      <c r="BQ539" s="179"/>
      <c r="BR539" s="189"/>
      <c r="BS539" s="174"/>
      <c r="BT539" s="86">
        <f t="shared" si="325"/>
        <v>0</v>
      </c>
      <c r="BU539" s="174"/>
      <c r="BV539" s="176"/>
      <c r="BW539" s="169"/>
      <c r="BX539" s="157">
        <f>IF(J539='Категорія витрат'!$F$2,ROUND('Додаток 3._Бюджет детальний ПР'!BW539*0.3676,2),IF(J539='Категорія витрат'!$F$3,ROUND('Додаток 3._Бюджет детальний ПР'!BW539*0.347,2),IF(J539='Категорія витрат'!$F$4,ROUND('Додаток 3._Бюджет детальний ПР'!BW539*0.347,2),IF(J539='Категорія витрат'!$F$7,ROUND('Додаток 3._Бюджет детальний ПР'!BW539*0.0841,2),0))))</f>
        <v>0</v>
      </c>
      <c r="BY539" s="151">
        <f t="shared" si="326"/>
        <v>0</v>
      </c>
      <c r="BZ539" s="179"/>
      <c r="CA539" s="179"/>
      <c r="CB539" s="179"/>
      <c r="CC539" s="179"/>
      <c r="CD539" s="179"/>
      <c r="CE539" s="179"/>
      <c r="CF539" s="179"/>
      <c r="CG539" s="179"/>
      <c r="CH539" s="179"/>
      <c r="CI539" s="179"/>
      <c r="CJ539" s="179"/>
      <c r="CK539" s="179"/>
      <c r="CL539" s="48">
        <f t="shared" si="315"/>
        <v>0</v>
      </c>
      <c r="CM539" s="48">
        <f t="shared" si="316"/>
        <v>0</v>
      </c>
      <c r="CN539" s="48">
        <f t="shared" si="317"/>
        <v>0</v>
      </c>
      <c r="CO539" s="48">
        <f t="shared" si="318"/>
        <v>0</v>
      </c>
      <c r="CP539" s="48">
        <f t="shared" si="319"/>
        <v>0</v>
      </c>
      <c r="CQ539" s="48">
        <f t="shared" si="320"/>
        <v>0</v>
      </c>
      <c r="CR539" s="48">
        <f t="shared" si="321"/>
        <v>0</v>
      </c>
      <c r="CS539" s="48">
        <f t="shared" si="322"/>
        <v>0</v>
      </c>
      <c r="CT539" s="179"/>
      <c r="CU539" s="179"/>
    </row>
    <row r="540" spans="1:99" ht="20.100000000000001" customHeight="1" x14ac:dyDescent="0.25">
      <c r="A540" s="57">
        <v>535</v>
      </c>
      <c r="B540" s="398" t="str">
        <f>IF(D540='Напрямки конкурса'!$L$2,'Напрямки конкурса'!$B$2,IF(D540='Напрямки конкурса'!$L$3,'Напрямки конкурса'!$B$3,IF(D540='Напрямки конкурса'!$L$4,'Напрямки конкурса'!$B$4,IF(D540='Напрямки конкурса'!$L$5,'Напрямки конкурса'!$B$5,IF(D540='Напрямки конкурса'!$L$6,'Напрямки конкурса'!$B$6,IF(D540='Напрямки конкурса'!$L$7,'Напрямки конкурса'!$B$7,IF(D540='Напрямки конкурса'!$L$8,'Напрямки конкурса'!$B$8,IF(D540='Напрямки конкурса'!$L$9,'Напрямки конкурса'!$B$9,IF(D540='Напрямки конкурса'!$L$10,'Напрямки конкурса'!$B$10,IF(D540='Напрямки конкурса'!$L$11,'Напрямки конкурса'!$B$11,IF(D540='Напрямки конкурса'!$L$12,'Напрямки конкурса'!$B$12,IF(D540='Напрямки конкурса'!$L$13,'Напрямки конкурса'!$B$13,IF(D540='Напрямки конкурса'!$L$14,'Напрямки конкурса'!$B$14,IF(D540='Напрямки конкурса'!$L$15,'Напрямки конкурса'!$B$15,IF(D540='Напрямки конкурса'!$L$16,'Напрямки конкурса'!$B$16,IF(D540='Напрямки конкурса'!$L$17,'Напрямки конкурса'!$B$17,IF(D540='Напрямки конкурса'!$L$18,'Напрямки конкурса'!$B$18,IF(D540='Напрямки конкурса'!$L$19,'Напрямки конкурса'!$B$19,IF(D540='Напрямки конкурса'!$L$20,'Напрямки конкурса'!$B$20,IF(D540='Напрямки конкурса'!$L$21,'Напрямки конкурса'!$B$21,IF(D540='Напрямки конкурса'!$L$22,'Напрямки конкурса'!$B$22,IF(D540='Напрямки конкурса'!$L$23,'Напрямки конкурса'!$B$23,IF(D540='Напрямки конкурса'!$L$24,'Напрямки конкурса'!$B$24,IF(D540='Напрямки конкурса'!$L$25,'Напрямки конкурса'!$B$25,IF(D540='Напрямки конкурса'!$L$26,'Напрямки конкурса'!$B$26,IF(D540='Напрямки конкурса'!$L$27,'Напрямки конкурса'!$B$27,IF(D540='Напрямки конкурса'!$L$28,'Напрямки конкурса'!$B$28,"")))))))))))))))))))))))))))</f>
        <v/>
      </c>
      <c r="C540" s="58" t="str">
        <f>IF(D540='Напрямки конкурса'!$L$2,'Напрямки конкурса'!$K$2,IF(D540='Напрямки конкурса'!$L$3,'Напрямки конкурса'!$K$3,IF(D540='Напрямки конкурса'!$L$4,'Напрямки конкурса'!$K$4,IF(D540='Напрямки конкурса'!$L$5,'Напрямки конкурса'!$K$5,IF(D540='Напрямки конкурса'!$L$6,'Напрямки конкурса'!$K$6,IF(D540='Напрямки конкурса'!$L$7,'Напрямки конкурса'!$K$7,IF(D540='Напрямки конкурса'!$L$8,'Напрямки конкурса'!$K$8,IF(D540='Напрямки конкурса'!$L$9,'Напрямки конкурса'!$K$9,IF(D540='Напрямки конкурса'!$L$10,'Напрямки конкурса'!$K$10,IF(D540='Напрямки конкурса'!$L$11,'Напрямки конкурса'!$K$11,IF(D540='Напрямки конкурса'!$L$12,'Напрямки конкурса'!$K$12,IF(D540='Напрямки конкурса'!$L$13,'Напрямки конкурса'!$K$13,IF(D540='Напрямки конкурса'!$L$14,'Напрямки конкурса'!$K$14,IF(D540='Напрямки конкурса'!$L$15,'Напрямки конкурса'!$K$15,IF(D540='Напрямки конкурса'!$L$16,'Напрямки конкурса'!$K$16,IF(D540='Напрямки конкурса'!$L$17,'Напрямки конкурса'!$K$17,IF(D540='Напрямки конкурса'!$L$18,'Напрямки конкурса'!$K$18,IF(D540='Напрямки конкурса'!$L$19,'Напрямки конкурса'!$K$19,IF(D540='Напрямки конкурса'!$L$20,'Напрямки конкурса'!$K$20,IF(D540='Напрямки конкурса'!$L$21,'Напрямки конкурса'!$K$21,IF(D540='Напрямки конкурса'!$L$22,'Напрямки конкурса'!$K$22,IF(D540='Напрямки конкурса'!$L$23,'Напрямки конкурса'!$K$23,IF(D540='Напрямки конкурса'!$L$24,'Напрямки конкурса'!$K$24,IF(D540='Напрямки конкурса'!$L$25,'Напрямки конкурса'!$K$25,IF(D540='Напрямки конкурса'!$L$26,'Напрямки конкурса'!$K$26,IF(D540='Напрямки конкурса'!$L$27,'Напрямки конкурса'!$K$27,IF(D540='Напрямки конкурса'!$L$28,'Напрямки конкурса'!$K$28,"")))))))))))))))))))))))))))</f>
        <v/>
      </c>
      <c r="D540" s="554"/>
      <c r="E540" s="169"/>
      <c r="F540" s="169"/>
      <c r="G540" s="169"/>
      <c r="H540" s="148" t="str">
        <f>IF(I540='Категорія витрат'!$B$2,'Категорія витрат'!$A$2,IF(I540='Категорія витрат'!$B$3,'Категорія витрат'!$A$3,IF(I540='Категорія витрат'!$B$4,'Категорія витрат'!$A$4,IF(I540='Категорія витрат'!$B$5,'Категорія витрат'!$A$5,IF(I540='Категорія витрат'!$B$6,'Категорія витрат'!$A$6,IF(I540='Категорія витрат'!$B$7,'Категорія витрат'!$A$7,IF(I540='Категорія витрат'!$B$8,'Категорія витрат'!$A$8,IF(I540='Категорія витрат'!$B$9,'Категорія витрат'!$A$9,IF(I540='Категорія витрат'!$B$10,'Категорія витрат'!$A$10,IF(I540='Категорія витрат'!$B$11,'Категорія витрат'!$A$11,IF(I540='Категорія витрат'!$B$12,'Категорія витрат'!$A$12,IF(I540='Категорія витрат'!$B$13,'Категорія витрат'!$A$13,IF(I540='Категорія витрат'!$B$14,'Категорія витрат'!$A$14,IF(I540='Категорія витрат'!$B$15,'Категорія витрат'!$A$15,IF(I540='Категорія витрат'!$B$16,'Категорія витрат'!$A$16,IF(I540='Категорія витрат'!$B$17,'Категорія витрат'!$A$17,IF(I540='Категорія витрат'!$B$18,'Категорія витрат'!$A$18,IF(I540='Категорія витрат'!$B$19,'Категорія витрат'!$A$19,IF(I540='Категорія витрат'!$B$20,'Категорія витрат'!$A$20,IF(I540='Категорія витрат'!$B$21,'Категорія витрат'!$A$21,IF(I540='Категорія витрат'!$B$22,'Категорія витрат'!$A$22,IF(I540='Категорія витрат'!$B$23,'Категорія витрат'!$A$23,IF(I540='Категорія витрат'!$B$24,'Категорія витрат'!$A$24,IF(I540='Категорія витрат'!$B$25,'Категорія витрат'!$A$25,IF(I540='Категорія витрат'!$B$26,'Категорія витрат'!$A$26,IF(I540='Категорія витрат'!$B$27,'Категорія витрат'!$A$27,IF(I540='Категорія витрат'!$B$28,'Категорія витрат'!$A$28,IF(I540='Категорія витрат'!$B$29,'Категорія витрат'!$A$29,IF(I540='Категорія витрат'!$B$30,'Категорія витрат'!$A$30,"")))))))))))))))))))))))))))))</f>
        <v/>
      </c>
      <c r="I540" s="172"/>
      <c r="J540" s="171"/>
      <c r="K540" s="174"/>
      <c r="L540" s="86">
        <f t="shared" si="323"/>
        <v>0</v>
      </c>
      <c r="M540" s="174"/>
      <c r="N540" s="176"/>
      <c r="O540" s="396">
        <f t="shared" si="298"/>
        <v>0</v>
      </c>
      <c r="P540" s="157">
        <f>IF(J540='Категорія витрат'!$F$2,ROUND('Додаток 3._Бюджет детальний ПР'!O540*0.3676,2),IF(J540='Категорія витрат'!$F$3,ROUND('Додаток 3._Бюджет детальний ПР'!O540*0.347,2),IF(J540='Категорія витрат'!$F$4,ROUND('Додаток 3._Бюджет детальний ПР'!O540*0.347,2),IF(J540='Категорія витрат'!$F$7,ROUND('Додаток 3._Бюджет детальний ПР'!O540*0.0841,2),0))))</f>
        <v>0</v>
      </c>
      <c r="Q540" s="151">
        <f t="shared" si="296"/>
        <v>0</v>
      </c>
      <c r="R540" s="179"/>
      <c r="S540" s="179"/>
      <c r="T540" s="179"/>
      <c r="U540" s="179"/>
      <c r="V540" s="179"/>
      <c r="W540" s="179"/>
      <c r="X540" s="179"/>
      <c r="Y540" s="179"/>
      <c r="Z540" s="179"/>
      <c r="AA540" s="179"/>
      <c r="AB540" s="179"/>
      <c r="AC540" s="179"/>
      <c r="AD540" s="48">
        <f t="shared" si="299"/>
        <v>0</v>
      </c>
      <c r="AE540" s="48">
        <f t="shared" si="300"/>
        <v>0</v>
      </c>
      <c r="AF540" s="48">
        <f t="shared" si="301"/>
        <v>0</v>
      </c>
      <c r="AG540" s="48">
        <f t="shared" si="302"/>
        <v>0</v>
      </c>
      <c r="AH540" s="48">
        <f t="shared" si="303"/>
        <v>0</v>
      </c>
      <c r="AI540" s="48">
        <f t="shared" si="304"/>
        <v>0</v>
      </c>
      <c r="AJ540" s="48">
        <f t="shared" si="305"/>
        <v>0</v>
      </c>
      <c r="AK540" s="48">
        <f t="shared" si="306"/>
        <v>0</v>
      </c>
      <c r="AL540" s="179"/>
      <c r="AM540" s="179"/>
      <c r="AN540" s="76"/>
      <c r="AO540" s="174"/>
      <c r="AP540" s="405">
        <f t="shared" si="324"/>
        <v>0</v>
      </c>
      <c r="AQ540" s="174"/>
      <c r="AR540" s="176"/>
      <c r="AS540" s="169"/>
      <c r="AT540" s="157">
        <f>IF(J540='Категорія витрат'!$F$2,ROUND('Додаток 3._Бюджет детальний ПР'!AS540*0.3676,2),IF(J540='Категорія витрат'!$F$3,ROUND('Додаток 3._Бюджет детальний ПР'!AS540*0.347,2),IF(J540='Категорія витрат'!$F$4,ROUND('Додаток 3._Бюджет детальний ПР'!AS540*0.347,2),IF(J540='Категорія витрат'!$F$7,ROUND('Додаток 3._Бюджет детальний ПР'!AS540*0.0841,2),0))))</f>
        <v>0</v>
      </c>
      <c r="AU540" s="151">
        <f t="shared" si="297"/>
        <v>0</v>
      </c>
      <c r="AV540" s="179"/>
      <c r="AW540" s="179"/>
      <c r="AX540" s="179"/>
      <c r="AY540" s="179"/>
      <c r="AZ540" s="179"/>
      <c r="BA540" s="179"/>
      <c r="BB540" s="179"/>
      <c r="BC540" s="179"/>
      <c r="BD540" s="179"/>
      <c r="BE540" s="179"/>
      <c r="BF540" s="179"/>
      <c r="BG540" s="179"/>
      <c r="BH540" s="48">
        <f t="shared" si="307"/>
        <v>0</v>
      </c>
      <c r="BI540" s="48">
        <f t="shared" si="308"/>
        <v>0</v>
      </c>
      <c r="BJ540" s="48">
        <f t="shared" si="309"/>
        <v>0</v>
      </c>
      <c r="BK540" s="48">
        <f t="shared" si="310"/>
        <v>0</v>
      </c>
      <c r="BL540" s="48">
        <f t="shared" si="311"/>
        <v>0</v>
      </c>
      <c r="BM540" s="48">
        <f t="shared" si="312"/>
        <v>0</v>
      </c>
      <c r="BN540" s="48">
        <f t="shared" si="313"/>
        <v>0</v>
      </c>
      <c r="BO540" s="48">
        <f t="shared" si="314"/>
        <v>0</v>
      </c>
      <c r="BP540" s="179"/>
      <c r="BQ540" s="179"/>
      <c r="BR540" s="189"/>
      <c r="BS540" s="174"/>
      <c r="BT540" s="86">
        <f t="shared" si="325"/>
        <v>0</v>
      </c>
      <c r="BU540" s="174"/>
      <c r="BV540" s="176"/>
      <c r="BW540" s="169"/>
      <c r="BX540" s="157">
        <f>IF(J540='Категорія витрат'!$F$2,ROUND('Додаток 3._Бюджет детальний ПР'!BW540*0.3676,2),IF(J540='Категорія витрат'!$F$3,ROUND('Додаток 3._Бюджет детальний ПР'!BW540*0.347,2),IF(J540='Категорія витрат'!$F$4,ROUND('Додаток 3._Бюджет детальний ПР'!BW540*0.347,2),IF(J540='Категорія витрат'!$F$7,ROUND('Додаток 3._Бюджет детальний ПР'!BW540*0.0841,2),0))))</f>
        <v>0</v>
      </c>
      <c r="BY540" s="151">
        <f t="shared" si="326"/>
        <v>0</v>
      </c>
      <c r="BZ540" s="179"/>
      <c r="CA540" s="179"/>
      <c r="CB540" s="179"/>
      <c r="CC540" s="179"/>
      <c r="CD540" s="179"/>
      <c r="CE540" s="179"/>
      <c r="CF540" s="179"/>
      <c r="CG540" s="179"/>
      <c r="CH540" s="179"/>
      <c r="CI540" s="179"/>
      <c r="CJ540" s="179"/>
      <c r="CK540" s="179"/>
      <c r="CL540" s="48">
        <f t="shared" si="315"/>
        <v>0</v>
      </c>
      <c r="CM540" s="48">
        <f t="shared" si="316"/>
        <v>0</v>
      </c>
      <c r="CN540" s="48">
        <f t="shared" si="317"/>
        <v>0</v>
      </c>
      <c r="CO540" s="48">
        <f t="shared" si="318"/>
        <v>0</v>
      </c>
      <c r="CP540" s="48">
        <f t="shared" si="319"/>
        <v>0</v>
      </c>
      <c r="CQ540" s="48">
        <f t="shared" si="320"/>
        <v>0</v>
      </c>
      <c r="CR540" s="48">
        <f t="shared" si="321"/>
        <v>0</v>
      </c>
      <c r="CS540" s="48">
        <f t="shared" si="322"/>
        <v>0</v>
      </c>
      <c r="CT540" s="179"/>
      <c r="CU540" s="179"/>
    </row>
    <row r="541" spans="1:99" ht="20.100000000000001" customHeight="1" x14ac:dyDescent="0.25">
      <c r="A541" s="57">
        <v>536</v>
      </c>
      <c r="B541" s="398" t="str">
        <f>IF(D541='Напрямки конкурса'!$L$2,'Напрямки конкурса'!$B$2,IF(D541='Напрямки конкурса'!$L$3,'Напрямки конкурса'!$B$3,IF(D541='Напрямки конкурса'!$L$4,'Напрямки конкурса'!$B$4,IF(D541='Напрямки конкурса'!$L$5,'Напрямки конкурса'!$B$5,IF(D541='Напрямки конкурса'!$L$6,'Напрямки конкурса'!$B$6,IF(D541='Напрямки конкурса'!$L$7,'Напрямки конкурса'!$B$7,IF(D541='Напрямки конкурса'!$L$8,'Напрямки конкурса'!$B$8,IF(D541='Напрямки конкурса'!$L$9,'Напрямки конкурса'!$B$9,IF(D541='Напрямки конкурса'!$L$10,'Напрямки конкурса'!$B$10,IF(D541='Напрямки конкурса'!$L$11,'Напрямки конкурса'!$B$11,IF(D541='Напрямки конкурса'!$L$12,'Напрямки конкурса'!$B$12,IF(D541='Напрямки конкурса'!$L$13,'Напрямки конкурса'!$B$13,IF(D541='Напрямки конкурса'!$L$14,'Напрямки конкурса'!$B$14,IF(D541='Напрямки конкурса'!$L$15,'Напрямки конкурса'!$B$15,IF(D541='Напрямки конкурса'!$L$16,'Напрямки конкурса'!$B$16,IF(D541='Напрямки конкурса'!$L$17,'Напрямки конкурса'!$B$17,IF(D541='Напрямки конкурса'!$L$18,'Напрямки конкурса'!$B$18,IF(D541='Напрямки конкурса'!$L$19,'Напрямки конкурса'!$B$19,IF(D541='Напрямки конкурса'!$L$20,'Напрямки конкурса'!$B$20,IF(D541='Напрямки конкурса'!$L$21,'Напрямки конкурса'!$B$21,IF(D541='Напрямки конкурса'!$L$22,'Напрямки конкурса'!$B$22,IF(D541='Напрямки конкурса'!$L$23,'Напрямки конкурса'!$B$23,IF(D541='Напрямки конкурса'!$L$24,'Напрямки конкурса'!$B$24,IF(D541='Напрямки конкурса'!$L$25,'Напрямки конкурса'!$B$25,IF(D541='Напрямки конкурса'!$L$26,'Напрямки конкурса'!$B$26,IF(D541='Напрямки конкурса'!$L$27,'Напрямки конкурса'!$B$27,IF(D541='Напрямки конкурса'!$L$28,'Напрямки конкурса'!$B$28,"")))))))))))))))))))))))))))</f>
        <v/>
      </c>
      <c r="C541" s="58" t="str">
        <f>IF(D541='Напрямки конкурса'!$L$2,'Напрямки конкурса'!$K$2,IF(D541='Напрямки конкурса'!$L$3,'Напрямки конкурса'!$K$3,IF(D541='Напрямки конкурса'!$L$4,'Напрямки конкурса'!$K$4,IF(D541='Напрямки конкурса'!$L$5,'Напрямки конкурса'!$K$5,IF(D541='Напрямки конкурса'!$L$6,'Напрямки конкурса'!$K$6,IF(D541='Напрямки конкурса'!$L$7,'Напрямки конкурса'!$K$7,IF(D541='Напрямки конкурса'!$L$8,'Напрямки конкурса'!$K$8,IF(D541='Напрямки конкурса'!$L$9,'Напрямки конкурса'!$K$9,IF(D541='Напрямки конкурса'!$L$10,'Напрямки конкурса'!$K$10,IF(D541='Напрямки конкурса'!$L$11,'Напрямки конкурса'!$K$11,IF(D541='Напрямки конкурса'!$L$12,'Напрямки конкурса'!$K$12,IF(D541='Напрямки конкурса'!$L$13,'Напрямки конкурса'!$K$13,IF(D541='Напрямки конкурса'!$L$14,'Напрямки конкурса'!$K$14,IF(D541='Напрямки конкурса'!$L$15,'Напрямки конкурса'!$K$15,IF(D541='Напрямки конкурса'!$L$16,'Напрямки конкурса'!$K$16,IF(D541='Напрямки конкурса'!$L$17,'Напрямки конкурса'!$K$17,IF(D541='Напрямки конкурса'!$L$18,'Напрямки конкурса'!$K$18,IF(D541='Напрямки конкурса'!$L$19,'Напрямки конкурса'!$K$19,IF(D541='Напрямки конкурса'!$L$20,'Напрямки конкурса'!$K$20,IF(D541='Напрямки конкурса'!$L$21,'Напрямки конкурса'!$K$21,IF(D541='Напрямки конкурса'!$L$22,'Напрямки конкурса'!$K$22,IF(D541='Напрямки конкурса'!$L$23,'Напрямки конкурса'!$K$23,IF(D541='Напрямки конкурса'!$L$24,'Напрямки конкурса'!$K$24,IF(D541='Напрямки конкурса'!$L$25,'Напрямки конкурса'!$K$25,IF(D541='Напрямки конкурса'!$L$26,'Напрямки конкурса'!$K$26,IF(D541='Напрямки конкурса'!$L$27,'Напрямки конкурса'!$K$27,IF(D541='Напрямки конкурса'!$L$28,'Напрямки конкурса'!$K$28,"")))))))))))))))))))))))))))</f>
        <v/>
      </c>
      <c r="D541" s="554"/>
      <c r="E541" s="169"/>
      <c r="F541" s="169"/>
      <c r="G541" s="169"/>
      <c r="H541" s="148" t="str">
        <f>IF(I541='Категорія витрат'!$B$2,'Категорія витрат'!$A$2,IF(I541='Категорія витрат'!$B$3,'Категорія витрат'!$A$3,IF(I541='Категорія витрат'!$B$4,'Категорія витрат'!$A$4,IF(I541='Категорія витрат'!$B$5,'Категорія витрат'!$A$5,IF(I541='Категорія витрат'!$B$6,'Категорія витрат'!$A$6,IF(I541='Категорія витрат'!$B$7,'Категорія витрат'!$A$7,IF(I541='Категорія витрат'!$B$8,'Категорія витрат'!$A$8,IF(I541='Категорія витрат'!$B$9,'Категорія витрат'!$A$9,IF(I541='Категорія витрат'!$B$10,'Категорія витрат'!$A$10,IF(I541='Категорія витрат'!$B$11,'Категорія витрат'!$A$11,IF(I541='Категорія витрат'!$B$12,'Категорія витрат'!$A$12,IF(I541='Категорія витрат'!$B$13,'Категорія витрат'!$A$13,IF(I541='Категорія витрат'!$B$14,'Категорія витрат'!$A$14,IF(I541='Категорія витрат'!$B$15,'Категорія витрат'!$A$15,IF(I541='Категорія витрат'!$B$16,'Категорія витрат'!$A$16,IF(I541='Категорія витрат'!$B$17,'Категорія витрат'!$A$17,IF(I541='Категорія витрат'!$B$18,'Категорія витрат'!$A$18,IF(I541='Категорія витрат'!$B$19,'Категорія витрат'!$A$19,IF(I541='Категорія витрат'!$B$20,'Категорія витрат'!$A$20,IF(I541='Категорія витрат'!$B$21,'Категорія витрат'!$A$21,IF(I541='Категорія витрат'!$B$22,'Категорія витрат'!$A$22,IF(I541='Категорія витрат'!$B$23,'Категорія витрат'!$A$23,IF(I541='Категорія витрат'!$B$24,'Категорія витрат'!$A$24,IF(I541='Категорія витрат'!$B$25,'Категорія витрат'!$A$25,IF(I541='Категорія витрат'!$B$26,'Категорія витрат'!$A$26,IF(I541='Категорія витрат'!$B$27,'Категорія витрат'!$A$27,IF(I541='Категорія витрат'!$B$28,'Категорія витрат'!$A$28,IF(I541='Категорія витрат'!$B$29,'Категорія витрат'!$A$29,IF(I541='Категорія витрат'!$B$30,'Категорія витрат'!$A$30,"")))))))))))))))))))))))))))))</f>
        <v/>
      </c>
      <c r="I541" s="172"/>
      <c r="J541" s="171"/>
      <c r="K541" s="174"/>
      <c r="L541" s="86">
        <f t="shared" si="323"/>
        <v>0</v>
      </c>
      <c r="M541" s="174"/>
      <c r="N541" s="176"/>
      <c r="O541" s="396">
        <f t="shared" si="298"/>
        <v>0</v>
      </c>
      <c r="P541" s="157">
        <f>IF(J541='Категорія витрат'!$F$2,ROUND('Додаток 3._Бюджет детальний ПР'!O541*0.3676,2),IF(J541='Категорія витрат'!$F$3,ROUND('Додаток 3._Бюджет детальний ПР'!O541*0.347,2),IF(J541='Категорія витрат'!$F$4,ROUND('Додаток 3._Бюджет детальний ПР'!O541*0.347,2),IF(J541='Категорія витрат'!$F$7,ROUND('Додаток 3._Бюджет детальний ПР'!O541*0.0841,2),0))))</f>
        <v>0</v>
      </c>
      <c r="Q541" s="151">
        <f t="shared" si="296"/>
        <v>0</v>
      </c>
      <c r="R541" s="179"/>
      <c r="S541" s="179"/>
      <c r="T541" s="179"/>
      <c r="U541" s="179"/>
      <c r="V541" s="179"/>
      <c r="W541" s="179"/>
      <c r="X541" s="179"/>
      <c r="Y541" s="179"/>
      <c r="Z541" s="179"/>
      <c r="AA541" s="179"/>
      <c r="AB541" s="179"/>
      <c r="AC541" s="179"/>
      <c r="AD541" s="48">
        <f t="shared" si="299"/>
        <v>0</v>
      </c>
      <c r="AE541" s="48">
        <f t="shared" si="300"/>
        <v>0</v>
      </c>
      <c r="AF541" s="48">
        <f t="shared" si="301"/>
        <v>0</v>
      </c>
      <c r="AG541" s="48">
        <f t="shared" si="302"/>
        <v>0</v>
      </c>
      <c r="AH541" s="48">
        <f t="shared" si="303"/>
        <v>0</v>
      </c>
      <c r="AI541" s="48">
        <f t="shared" si="304"/>
        <v>0</v>
      </c>
      <c r="AJ541" s="48">
        <f t="shared" si="305"/>
        <v>0</v>
      </c>
      <c r="AK541" s="48">
        <f t="shared" si="306"/>
        <v>0</v>
      </c>
      <c r="AL541" s="179"/>
      <c r="AM541" s="179"/>
      <c r="AN541" s="76"/>
      <c r="AO541" s="174"/>
      <c r="AP541" s="405">
        <f t="shared" si="324"/>
        <v>0</v>
      </c>
      <c r="AQ541" s="174"/>
      <c r="AR541" s="176"/>
      <c r="AS541" s="169"/>
      <c r="AT541" s="157">
        <f>IF(J541='Категорія витрат'!$F$2,ROUND('Додаток 3._Бюджет детальний ПР'!AS541*0.3676,2),IF(J541='Категорія витрат'!$F$3,ROUND('Додаток 3._Бюджет детальний ПР'!AS541*0.347,2),IF(J541='Категорія витрат'!$F$4,ROUND('Додаток 3._Бюджет детальний ПР'!AS541*0.347,2),IF(J541='Категорія витрат'!$F$7,ROUND('Додаток 3._Бюджет детальний ПР'!AS541*0.0841,2),0))))</f>
        <v>0</v>
      </c>
      <c r="AU541" s="151">
        <f t="shared" si="297"/>
        <v>0</v>
      </c>
      <c r="AV541" s="179"/>
      <c r="AW541" s="179"/>
      <c r="AX541" s="179"/>
      <c r="AY541" s="179"/>
      <c r="AZ541" s="179"/>
      <c r="BA541" s="179"/>
      <c r="BB541" s="179"/>
      <c r="BC541" s="179"/>
      <c r="BD541" s="179"/>
      <c r="BE541" s="179"/>
      <c r="BF541" s="179"/>
      <c r="BG541" s="179"/>
      <c r="BH541" s="48">
        <f t="shared" si="307"/>
        <v>0</v>
      </c>
      <c r="BI541" s="48">
        <f t="shared" si="308"/>
        <v>0</v>
      </c>
      <c r="BJ541" s="48">
        <f t="shared" si="309"/>
        <v>0</v>
      </c>
      <c r="BK541" s="48">
        <f t="shared" si="310"/>
        <v>0</v>
      </c>
      <c r="BL541" s="48">
        <f t="shared" si="311"/>
        <v>0</v>
      </c>
      <c r="BM541" s="48">
        <f t="shared" si="312"/>
        <v>0</v>
      </c>
      <c r="BN541" s="48">
        <f t="shared" si="313"/>
        <v>0</v>
      </c>
      <c r="BO541" s="48">
        <f t="shared" si="314"/>
        <v>0</v>
      </c>
      <c r="BP541" s="179"/>
      <c r="BQ541" s="179"/>
      <c r="BR541" s="189"/>
      <c r="BS541" s="174"/>
      <c r="BT541" s="86">
        <f t="shared" si="325"/>
        <v>0</v>
      </c>
      <c r="BU541" s="174"/>
      <c r="BV541" s="176"/>
      <c r="BW541" s="169"/>
      <c r="BX541" s="157">
        <f>IF(J541='Категорія витрат'!$F$2,ROUND('Додаток 3._Бюджет детальний ПР'!BW541*0.3676,2),IF(J541='Категорія витрат'!$F$3,ROUND('Додаток 3._Бюджет детальний ПР'!BW541*0.347,2),IF(J541='Категорія витрат'!$F$4,ROUND('Додаток 3._Бюджет детальний ПР'!BW541*0.347,2),IF(J541='Категорія витрат'!$F$7,ROUND('Додаток 3._Бюджет детальний ПР'!BW541*0.0841,2),0))))</f>
        <v>0</v>
      </c>
      <c r="BY541" s="151">
        <f t="shared" si="326"/>
        <v>0</v>
      </c>
      <c r="BZ541" s="179"/>
      <c r="CA541" s="179"/>
      <c r="CB541" s="179"/>
      <c r="CC541" s="179"/>
      <c r="CD541" s="179"/>
      <c r="CE541" s="179"/>
      <c r="CF541" s="179"/>
      <c r="CG541" s="179"/>
      <c r="CH541" s="179"/>
      <c r="CI541" s="179"/>
      <c r="CJ541" s="179"/>
      <c r="CK541" s="179"/>
      <c r="CL541" s="48">
        <f t="shared" si="315"/>
        <v>0</v>
      </c>
      <c r="CM541" s="48">
        <f t="shared" si="316"/>
        <v>0</v>
      </c>
      <c r="CN541" s="48">
        <f t="shared" si="317"/>
        <v>0</v>
      </c>
      <c r="CO541" s="48">
        <f t="shared" si="318"/>
        <v>0</v>
      </c>
      <c r="CP541" s="48">
        <f t="shared" si="319"/>
        <v>0</v>
      </c>
      <c r="CQ541" s="48">
        <f t="shared" si="320"/>
        <v>0</v>
      </c>
      <c r="CR541" s="48">
        <f t="shared" si="321"/>
        <v>0</v>
      </c>
      <c r="CS541" s="48">
        <f t="shared" si="322"/>
        <v>0</v>
      </c>
      <c r="CT541" s="179"/>
      <c r="CU541" s="179"/>
    </row>
    <row r="542" spans="1:99" ht="20.100000000000001" customHeight="1" x14ac:dyDescent="0.25">
      <c r="A542" s="57">
        <v>537</v>
      </c>
      <c r="B542" s="398" t="str">
        <f>IF(D542='Напрямки конкурса'!$L$2,'Напрямки конкурса'!$B$2,IF(D542='Напрямки конкурса'!$L$3,'Напрямки конкурса'!$B$3,IF(D542='Напрямки конкурса'!$L$4,'Напрямки конкурса'!$B$4,IF(D542='Напрямки конкурса'!$L$5,'Напрямки конкурса'!$B$5,IF(D542='Напрямки конкурса'!$L$6,'Напрямки конкурса'!$B$6,IF(D542='Напрямки конкурса'!$L$7,'Напрямки конкурса'!$B$7,IF(D542='Напрямки конкурса'!$L$8,'Напрямки конкурса'!$B$8,IF(D542='Напрямки конкурса'!$L$9,'Напрямки конкурса'!$B$9,IF(D542='Напрямки конкурса'!$L$10,'Напрямки конкурса'!$B$10,IF(D542='Напрямки конкурса'!$L$11,'Напрямки конкурса'!$B$11,IF(D542='Напрямки конкурса'!$L$12,'Напрямки конкурса'!$B$12,IF(D542='Напрямки конкурса'!$L$13,'Напрямки конкурса'!$B$13,IF(D542='Напрямки конкурса'!$L$14,'Напрямки конкурса'!$B$14,IF(D542='Напрямки конкурса'!$L$15,'Напрямки конкурса'!$B$15,IF(D542='Напрямки конкурса'!$L$16,'Напрямки конкурса'!$B$16,IF(D542='Напрямки конкурса'!$L$17,'Напрямки конкурса'!$B$17,IF(D542='Напрямки конкурса'!$L$18,'Напрямки конкурса'!$B$18,IF(D542='Напрямки конкурса'!$L$19,'Напрямки конкурса'!$B$19,IF(D542='Напрямки конкурса'!$L$20,'Напрямки конкурса'!$B$20,IF(D542='Напрямки конкурса'!$L$21,'Напрямки конкурса'!$B$21,IF(D542='Напрямки конкурса'!$L$22,'Напрямки конкурса'!$B$22,IF(D542='Напрямки конкурса'!$L$23,'Напрямки конкурса'!$B$23,IF(D542='Напрямки конкурса'!$L$24,'Напрямки конкурса'!$B$24,IF(D542='Напрямки конкурса'!$L$25,'Напрямки конкурса'!$B$25,IF(D542='Напрямки конкурса'!$L$26,'Напрямки конкурса'!$B$26,IF(D542='Напрямки конкурса'!$L$27,'Напрямки конкурса'!$B$27,IF(D542='Напрямки конкурса'!$L$28,'Напрямки конкурса'!$B$28,"")))))))))))))))))))))))))))</f>
        <v/>
      </c>
      <c r="C542" s="58" t="str">
        <f>IF(D542='Напрямки конкурса'!$L$2,'Напрямки конкурса'!$K$2,IF(D542='Напрямки конкурса'!$L$3,'Напрямки конкурса'!$K$3,IF(D542='Напрямки конкурса'!$L$4,'Напрямки конкурса'!$K$4,IF(D542='Напрямки конкурса'!$L$5,'Напрямки конкурса'!$K$5,IF(D542='Напрямки конкурса'!$L$6,'Напрямки конкурса'!$K$6,IF(D542='Напрямки конкурса'!$L$7,'Напрямки конкурса'!$K$7,IF(D542='Напрямки конкурса'!$L$8,'Напрямки конкурса'!$K$8,IF(D542='Напрямки конкурса'!$L$9,'Напрямки конкурса'!$K$9,IF(D542='Напрямки конкурса'!$L$10,'Напрямки конкурса'!$K$10,IF(D542='Напрямки конкурса'!$L$11,'Напрямки конкурса'!$K$11,IF(D542='Напрямки конкурса'!$L$12,'Напрямки конкурса'!$K$12,IF(D542='Напрямки конкурса'!$L$13,'Напрямки конкурса'!$K$13,IF(D542='Напрямки конкурса'!$L$14,'Напрямки конкурса'!$K$14,IF(D542='Напрямки конкурса'!$L$15,'Напрямки конкурса'!$K$15,IF(D542='Напрямки конкурса'!$L$16,'Напрямки конкурса'!$K$16,IF(D542='Напрямки конкурса'!$L$17,'Напрямки конкурса'!$K$17,IF(D542='Напрямки конкурса'!$L$18,'Напрямки конкурса'!$K$18,IF(D542='Напрямки конкурса'!$L$19,'Напрямки конкурса'!$K$19,IF(D542='Напрямки конкурса'!$L$20,'Напрямки конкурса'!$K$20,IF(D542='Напрямки конкурса'!$L$21,'Напрямки конкурса'!$K$21,IF(D542='Напрямки конкурса'!$L$22,'Напрямки конкурса'!$K$22,IF(D542='Напрямки конкурса'!$L$23,'Напрямки конкурса'!$K$23,IF(D542='Напрямки конкурса'!$L$24,'Напрямки конкурса'!$K$24,IF(D542='Напрямки конкурса'!$L$25,'Напрямки конкурса'!$K$25,IF(D542='Напрямки конкурса'!$L$26,'Напрямки конкурса'!$K$26,IF(D542='Напрямки конкурса'!$L$27,'Напрямки конкурса'!$K$27,IF(D542='Напрямки конкурса'!$L$28,'Напрямки конкурса'!$K$28,"")))))))))))))))))))))))))))</f>
        <v/>
      </c>
      <c r="D542" s="554"/>
      <c r="E542" s="169"/>
      <c r="F542" s="169"/>
      <c r="G542" s="169"/>
      <c r="H542" s="148" t="str">
        <f>IF(I542='Категорія витрат'!$B$2,'Категорія витрат'!$A$2,IF(I542='Категорія витрат'!$B$3,'Категорія витрат'!$A$3,IF(I542='Категорія витрат'!$B$4,'Категорія витрат'!$A$4,IF(I542='Категорія витрат'!$B$5,'Категорія витрат'!$A$5,IF(I542='Категорія витрат'!$B$6,'Категорія витрат'!$A$6,IF(I542='Категорія витрат'!$B$7,'Категорія витрат'!$A$7,IF(I542='Категорія витрат'!$B$8,'Категорія витрат'!$A$8,IF(I542='Категорія витрат'!$B$9,'Категорія витрат'!$A$9,IF(I542='Категорія витрат'!$B$10,'Категорія витрат'!$A$10,IF(I542='Категорія витрат'!$B$11,'Категорія витрат'!$A$11,IF(I542='Категорія витрат'!$B$12,'Категорія витрат'!$A$12,IF(I542='Категорія витрат'!$B$13,'Категорія витрат'!$A$13,IF(I542='Категорія витрат'!$B$14,'Категорія витрат'!$A$14,IF(I542='Категорія витрат'!$B$15,'Категорія витрат'!$A$15,IF(I542='Категорія витрат'!$B$16,'Категорія витрат'!$A$16,IF(I542='Категорія витрат'!$B$17,'Категорія витрат'!$A$17,IF(I542='Категорія витрат'!$B$18,'Категорія витрат'!$A$18,IF(I542='Категорія витрат'!$B$19,'Категорія витрат'!$A$19,IF(I542='Категорія витрат'!$B$20,'Категорія витрат'!$A$20,IF(I542='Категорія витрат'!$B$21,'Категорія витрат'!$A$21,IF(I542='Категорія витрат'!$B$22,'Категорія витрат'!$A$22,IF(I542='Категорія витрат'!$B$23,'Категорія витрат'!$A$23,IF(I542='Категорія витрат'!$B$24,'Категорія витрат'!$A$24,IF(I542='Категорія витрат'!$B$25,'Категорія витрат'!$A$25,IF(I542='Категорія витрат'!$B$26,'Категорія витрат'!$A$26,IF(I542='Категорія витрат'!$B$27,'Категорія витрат'!$A$27,IF(I542='Категорія витрат'!$B$28,'Категорія витрат'!$A$28,IF(I542='Категорія витрат'!$B$29,'Категорія витрат'!$A$29,IF(I542='Категорія витрат'!$B$30,'Категорія витрат'!$A$30,"")))))))))))))))))))))))))))))</f>
        <v/>
      </c>
      <c r="I542" s="172"/>
      <c r="J542" s="171"/>
      <c r="K542" s="174"/>
      <c r="L542" s="86">
        <f t="shared" si="323"/>
        <v>0</v>
      </c>
      <c r="M542" s="174"/>
      <c r="N542" s="176"/>
      <c r="O542" s="396">
        <f t="shared" si="298"/>
        <v>0</v>
      </c>
      <c r="P542" s="157">
        <f>IF(J542='Категорія витрат'!$F$2,ROUND('Додаток 3._Бюджет детальний ПР'!O542*0.3676,2),IF(J542='Категорія витрат'!$F$3,ROUND('Додаток 3._Бюджет детальний ПР'!O542*0.347,2),IF(J542='Категорія витрат'!$F$4,ROUND('Додаток 3._Бюджет детальний ПР'!O542*0.347,2),IF(J542='Категорія витрат'!$F$7,ROUND('Додаток 3._Бюджет детальний ПР'!O542*0.0841,2),0))))</f>
        <v>0</v>
      </c>
      <c r="Q542" s="151">
        <f t="shared" si="296"/>
        <v>0</v>
      </c>
      <c r="R542" s="179"/>
      <c r="S542" s="179"/>
      <c r="T542" s="179"/>
      <c r="U542" s="179"/>
      <c r="V542" s="179"/>
      <c r="W542" s="179"/>
      <c r="X542" s="179"/>
      <c r="Y542" s="179"/>
      <c r="Z542" s="179"/>
      <c r="AA542" s="179"/>
      <c r="AB542" s="179"/>
      <c r="AC542" s="179"/>
      <c r="AD542" s="48">
        <f t="shared" si="299"/>
        <v>0</v>
      </c>
      <c r="AE542" s="48">
        <f t="shared" si="300"/>
        <v>0</v>
      </c>
      <c r="AF542" s="48">
        <f t="shared" si="301"/>
        <v>0</v>
      </c>
      <c r="AG542" s="48">
        <f t="shared" si="302"/>
        <v>0</v>
      </c>
      <c r="AH542" s="48">
        <f t="shared" si="303"/>
        <v>0</v>
      </c>
      <c r="AI542" s="48">
        <f t="shared" si="304"/>
        <v>0</v>
      </c>
      <c r="AJ542" s="48">
        <f t="shared" si="305"/>
        <v>0</v>
      </c>
      <c r="AK542" s="48">
        <f t="shared" si="306"/>
        <v>0</v>
      </c>
      <c r="AL542" s="179"/>
      <c r="AM542" s="179"/>
      <c r="AN542" s="76"/>
      <c r="AO542" s="174"/>
      <c r="AP542" s="405">
        <f t="shared" si="324"/>
        <v>0</v>
      </c>
      <c r="AQ542" s="174"/>
      <c r="AR542" s="176"/>
      <c r="AS542" s="169"/>
      <c r="AT542" s="157">
        <f>IF(J542='Категорія витрат'!$F$2,ROUND('Додаток 3._Бюджет детальний ПР'!AS542*0.3676,2),IF(J542='Категорія витрат'!$F$3,ROUND('Додаток 3._Бюджет детальний ПР'!AS542*0.347,2),IF(J542='Категорія витрат'!$F$4,ROUND('Додаток 3._Бюджет детальний ПР'!AS542*0.347,2),IF(J542='Категорія витрат'!$F$7,ROUND('Додаток 3._Бюджет детальний ПР'!AS542*0.0841,2),0))))</f>
        <v>0</v>
      </c>
      <c r="AU542" s="151">
        <f t="shared" si="297"/>
        <v>0</v>
      </c>
      <c r="AV542" s="179"/>
      <c r="AW542" s="179"/>
      <c r="AX542" s="179"/>
      <c r="AY542" s="179"/>
      <c r="AZ542" s="179"/>
      <c r="BA542" s="179"/>
      <c r="BB542" s="179"/>
      <c r="BC542" s="179"/>
      <c r="BD542" s="179"/>
      <c r="BE542" s="179"/>
      <c r="BF542" s="179"/>
      <c r="BG542" s="179"/>
      <c r="BH542" s="48">
        <f t="shared" si="307"/>
        <v>0</v>
      </c>
      <c r="BI542" s="48">
        <f t="shared" si="308"/>
        <v>0</v>
      </c>
      <c r="BJ542" s="48">
        <f t="shared" si="309"/>
        <v>0</v>
      </c>
      <c r="BK542" s="48">
        <f t="shared" si="310"/>
        <v>0</v>
      </c>
      <c r="BL542" s="48">
        <f t="shared" si="311"/>
        <v>0</v>
      </c>
      <c r="BM542" s="48">
        <f t="shared" si="312"/>
        <v>0</v>
      </c>
      <c r="BN542" s="48">
        <f t="shared" si="313"/>
        <v>0</v>
      </c>
      <c r="BO542" s="48">
        <f t="shared" si="314"/>
        <v>0</v>
      </c>
      <c r="BP542" s="179"/>
      <c r="BQ542" s="179"/>
      <c r="BR542" s="189"/>
      <c r="BS542" s="174"/>
      <c r="BT542" s="86">
        <f t="shared" si="325"/>
        <v>0</v>
      </c>
      <c r="BU542" s="174"/>
      <c r="BV542" s="176"/>
      <c r="BW542" s="169"/>
      <c r="BX542" s="157">
        <f>IF(J542='Категорія витрат'!$F$2,ROUND('Додаток 3._Бюджет детальний ПР'!BW542*0.3676,2),IF(J542='Категорія витрат'!$F$3,ROUND('Додаток 3._Бюджет детальний ПР'!BW542*0.347,2),IF(J542='Категорія витрат'!$F$4,ROUND('Додаток 3._Бюджет детальний ПР'!BW542*0.347,2),IF(J542='Категорія витрат'!$F$7,ROUND('Додаток 3._Бюджет детальний ПР'!BW542*0.0841,2),0))))</f>
        <v>0</v>
      </c>
      <c r="BY542" s="151">
        <f t="shared" si="326"/>
        <v>0</v>
      </c>
      <c r="BZ542" s="179"/>
      <c r="CA542" s="179"/>
      <c r="CB542" s="179"/>
      <c r="CC542" s="179"/>
      <c r="CD542" s="179"/>
      <c r="CE542" s="179"/>
      <c r="CF542" s="179"/>
      <c r="CG542" s="179"/>
      <c r="CH542" s="179"/>
      <c r="CI542" s="179"/>
      <c r="CJ542" s="179"/>
      <c r="CK542" s="179"/>
      <c r="CL542" s="48">
        <f t="shared" si="315"/>
        <v>0</v>
      </c>
      <c r="CM542" s="48">
        <f t="shared" si="316"/>
        <v>0</v>
      </c>
      <c r="CN542" s="48">
        <f t="shared" si="317"/>
        <v>0</v>
      </c>
      <c r="CO542" s="48">
        <f t="shared" si="318"/>
        <v>0</v>
      </c>
      <c r="CP542" s="48">
        <f t="shared" si="319"/>
        <v>0</v>
      </c>
      <c r="CQ542" s="48">
        <f t="shared" si="320"/>
        <v>0</v>
      </c>
      <c r="CR542" s="48">
        <f t="shared" si="321"/>
        <v>0</v>
      </c>
      <c r="CS542" s="48">
        <f t="shared" si="322"/>
        <v>0</v>
      </c>
      <c r="CT542" s="179"/>
      <c r="CU542" s="179"/>
    </row>
    <row r="543" spans="1:99" ht="20.100000000000001" customHeight="1" x14ac:dyDescent="0.25">
      <c r="A543" s="57">
        <v>538</v>
      </c>
      <c r="B543" s="398" t="str">
        <f>IF(D543='Напрямки конкурса'!$L$2,'Напрямки конкурса'!$B$2,IF(D543='Напрямки конкурса'!$L$3,'Напрямки конкурса'!$B$3,IF(D543='Напрямки конкурса'!$L$4,'Напрямки конкурса'!$B$4,IF(D543='Напрямки конкурса'!$L$5,'Напрямки конкурса'!$B$5,IF(D543='Напрямки конкурса'!$L$6,'Напрямки конкурса'!$B$6,IF(D543='Напрямки конкурса'!$L$7,'Напрямки конкурса'!$B$7,IF(D543='Напрямки конкурса'!$L$8,'Напрямки конкурса'!$B$8,IF(D543='Напрямки конкурса'!$L$9,'Напрямки конкурса'!$B$9,IF(D543='Напрямки конкурса'!$L$10,'Напрямки конкурса'!$B$10,IF(D543='Напрямки конкурса'!$L$11,'Напрямки конкурса'!$B$11,IF(D543='Напрямки конкурса'!$L$12,'Напрямки конкурса'!$B$12,IF(D543='Напрямки конкурса'!$L$13,'Напрямки конкурса'!$B$13,IF(D543='Напрямки конкурса'!$L$14,'Напрямки конкурса'!$B$14,IF(D543='Напрямки конкурса'!$L$15,'Напрямки конкурса'!$B$15,IF(D543='Напрямки конкурса'!$L$16,'Напрямки конкурса'!$B$16,IF(D543='Напрямки конкурса'!$L$17,'Напрямки конкурса'!$B$17,IF(D543='Напрямки конкурса'!$L$18,'Напрямки конкурса'!$B$18,IF(D543='Напрямки конкурса'!$L$19,'Напрямки конкурса'!$B$19,IF(D543='Напрямки конкурса'!$L$20,'Напрямки конкурса'!$B$20,IF(D543='Напрямки конкурса'!$L$21,'Напрямки конкурса'!$B$21,IF(D543='Напрямки конкурса'!$L$22,'Напрямки конкурса'!$B$22,IF(D543='Напрямки конкурса'!$L$23,'Напрямки конкурса'!$B$23,IF(D543='Напрямки конкурса'!$L$24,'Напрямки конкурса'!$B$24,IF(D543='Напрямки конкурса'!$L$25,'Напрямки конкурса'!$B$25,IF(D543='Напрямки конкурса'!$L$26,'Напрямки конкурса'!$B$26,IF(D543='Напрямки конкурса'!$L$27,'Напрямки конкурса'!$B$27,IF(D543='Напрямки конкурса'!$L$28,'Напрямки конкурса'!$B$28,"")))))))))))))))))))))))))))</f>
        <v/>
      </c>
      <c r="C543" s="58" t="str">
        <f>IF(D543='Напрямки конкурса'!$L$2,'Напрямки конкурса'!$K$2,IF(D543='Напрямки конкурса'!$L$3,'Напрямки конкурса'!$K$3,IF(D543='Напрямки конкурса'!$L$4,'Напрямки конкурса'!$K$4,IF(D543='Напрямки конкурса'!$L$5,'Напрямки конкурса'!$K$5,IF(D543='Напрямки конкурса'!$L$6,'Напрямки конкурса'!$K$6,IF(D543='Напрямки конкурса'!$L$7,'Напрямки конкурса'!$K$7,IF(D543='Напрямки конкурса'!$L$8,'Напрямки конкурса'!$K$8,IF(D543='Напрямки конкурса'!$L$9,'Напрямки конкурса'!$K$9,IF(D543='Напрямки конкурса'!$L$10,'Напрямки конкурса'!$K$10,IF(D543='Напрямки конкурса'!$L$11,'Напрямки конкурса'!$K$11,IF(D543='Напрямки конкурса'!$L$12,'Напрямки конкурса'!$K$12,IF(D543='Напрямки конкурса'!$L$13,'Напрямки конкурса'!$K$13,IF(D543='Напрямки конкурса'!$L$14,'Напрямки конкурса'!$K$14,IF(D543='Напрямки конкурса'!$L$15,'Напрямки конкурса'!$K$15,IF(D543='Напрямки конкурса'!$L$16,'Напрямки конкурса'!$K$16,IF(D543='Напрямки конкурса'!$L$17,'Напрямки конкурса'!$K$17,IF(D543='Напрямки конкурса'!$L$18,'Напрямки конкурса'!$K$18,IF(D543='Напрямки конкурса'!$L$19,'Напрямки конкурса'!$K$19,IF(D543='Напрямки конкурса'!$L$20,'Напрямки конкурса'!$K$20,IF(D543='Напрямки конкурса'!$L$21,'Напрямки конкурса'!$K$21,IF(D543='Напрямки конкурса'!$L$22,'Напрямки конкурса'!$K$22,IF(D543='Напрямки конкурса'!$L$23,'Напрямки конкурса'!$K$23,IF(D543='Напрямки конкурса'!$L$24,'Напрямки конкурса'!$K$24,IF(D543='Напрямки конкурса'!$L$25,'Напрямки конкурса'!$K$25,IF(D543='Напрямки конкурса'!$L$26,'Напрямки конкурса'!$K$26,IF(D543='Напрямки конкурса'!$L$27,'Напрямки конкурса'!$K$27,IF(D543='Напрямки конкурса'!$L$28,'Напрямки конкурса'!$K$28,"")))))))))))))))))))))))))))</f>
        <v/>
      </c>
      <c r="D543" s="554"/>
      <c r="E543" s="169"/>
      <c r="F543" s="169"/>
      <c r="G543" s="169"/>
      <c r="H543" s="148" t="str">
        <f>IF(I543='Категорія витрат'!$B$2,'Категорія витрат'!$A$2,IF(I543='Категорія витрат'!$B$3,'Категорія витрат'!$A$3,IF(I543='Категорія витрат'!$B$4,'Категорія витрат'!$A$4,IF(I543='Категорія витрат'!$B$5,'Категорія витрат'!$A$5,IF(I543='Категорія витрат'!$B$6,'Категорія витрат'!$A$6,IF(I543='Категорія витрат'!$B$7,'Категорія витрат'!$A$7,IF(I543='Категорія витрат'!$B$8,'Категорія витрат'!$A$8,IF(I543='Категорія витрат'!$B$9,'Категорія витрат'!$A$9,IF(I543='Категорія витрат'!$B$10,'Категорія витрат'!$A$10,IF(I543='Категорія витрат'!$B$11,'Категорія витрат'!$A$11,IF(I543='Категорія витрат'!$B$12,'Категорія витрат'!$A$12,IF(I543='Категорія витрат'!$B$13,'Категорія витрат'!$A$13,IF(I543='Категорія витрат'!$B$14,'Категорія витрат'!$A$14,IF(I543='Категорія витрат'!$B$15,'Категорія витрат'!$A$15,IF(I543='Категорія витрат'!$B$16,'Категорія витрат'!$A$16,IF(I543='Категорія витрат'!$B$17,'Категорія витрат'!$A$17,IF(I543='Категорія витрат'!$B$18,'Категорія витрат'!$A$18,IF(I543='Категорія витрат'!$B$19,'Категорія витрат'!$A$19,IF(I543='Категорія витрат'!$B$20,'Категорія витрат'!$A$20,IF(I543='Категорія витрат'!$B$21,'Категорія витрат'!$A$21,IF(I543='Категорія витрат'!$B$22,'Категорія витрат'!$A$22,IF(I543='Категорія витрат'!$B$23,'Категорія витрат'!$A$23,IF(I543='Категорія витрат'!$B$24,'Категорія витрат'!$A$24,IF(I543='Категорія витрат'!$B$25,'Категорія витрат'!$A$25,IF(I543='Категорія витрат'!$B$26,'Категорія витрат'!$A$26,IF(I543='Категорія витрат'!$B$27,'Категорія витрат'!$A$27,IF(I543='Категорія витрат'!$B$28,'Категорія витрат'!$A$28,IF(I543='Категорія витрат'!$B$29,'Категорія витрат'!$A$29,IF(I543='Категорія витрат'!$B$30,'Категорія витрат'!$A$30,"")))))))))))))))))))))))))))))</f>
        <v/>
      </c>
      <c r="I543" s="172"/>
      <c r="J543" s="171"/>
      <c r="K543" s="174"/>
      <c r="L543" s="86">
        <f t="shared" si="323"/>
        <v>0</v>
      </c>
      <c r="M543" s="174"/>
      <c r="N543" s="176"/>
      <c r="O543" s="396">
        <f t="shared" si="298"/>
        <v>0</v>
      </c>
      <c r="P543" s="157">
        <f>IF(J543='Категорія витрат'!$F$2,ROUND('Додаток 3._Бюджет детальний ПР'!O543*0.3676,2),IF(J543='Категорія витрат'!$F$3,ROUND('Додаток 3._Бюджет детальний ПР'!O543*0.347,2),IF(J543='Категорія витрат'!$F$4,ROUND('Додаток 3._Бюджет детальний ПР'!O543*0.347,2),IF(J543='Категорія витрат'!$F$7,ROUND('Додаток 3._Бюджет детальний ПР'!O543*0.0841,2),0))))</f>
        <v>0</v>
      </c>
      <c r="Q543" s="151">
        <f t="shared" si="296"/>
        <v>0</v>
      </c>
      <c r="R543" s="179"/>
      <c r="S543" s="179"/>
      <c r="T543" s="179"/>
      <c r="U543" s="179"/>
      <c r="V543" s="179"/>
      <c r="W543" s="179"/>
      <c r="X543" s="179"/>
      <c r="Y543" s="179"/>
      <c r="Z543" s="179"/>
      <c r="AA543" s="179"/>
      <c r="AB543" s="179"/>
      <c r="AC543" s="179"/>
      <c r="AD543" s="48">
        <f t="shared" si="299"/>
        <v>0</v>
      </c>
      <c r="AE543" s="48">
        <f t="shared" si="300"/>
        <v>0</v>
      </c>
      <c r="AF543" s="48">
        <f t="shared" si="301"/>
        <v>0</v>
      </c>
      <c r="AG543" s="48">
        <f t="shared" si="302"/>
        <v>0</v>
      </c>
      <c r="AH543" s="48">
        <f t="shared" si="303"/>
        <v>0</v>
      </c>
      <c r="AI543" s="48">
        <f t="shared" si="304"/>
        <v>0</v>
      </c>
      <c r="AJ543" s="48">
        <f t="shared" si="305"/>
        <v>0</v>
      </c>
      <c r="AK543" s="48">
        <f t="shared" si="306"/>
        <v>0</v>
      </c>
      <c r="AL543" s="179"/>
      <c r="AM543" s="179"/>
      <c r="AN543" s="76"/>
      <c r="AO543" s="174"/>
      <c r="AP543" s="405">
        <f t="shared" si="324"/>
        <v>0</v>
      </c>
      <c r="AQ543" s="174"/>
      <c r="AR543" s="176"/>
      <c r="AS543" s="169"/>
      <c r="AT543" s="157">
        <f>IF(J543='Категорія витрат'!$F$2,ROUND('Додаток 3._Бюджет детальний ПР'!AS543*0.3676,2),IF(J543='Категорія витрат'!$F$3,ROUND('Додаток 3._Бюджет детальний ПР'!AS543*0.347,2),IF(J543='Категорія витрат'!$F$4,ROUND('Додаток 3._Бюджет детальний ПР'!AS543*0.347,2),IF(J543='Категорія витрат'!$F$7,ROUND('Додаток 3._Бюджет детальний ПР'!AS543*0.0841,2),0))))</f>
        <v>0</v>
      </c>
      <c r="AU543" s="151">
        <f t="shared" si="297"/>
        <v>0</v>
      </c>
      <c r="AV543" s="179"/>
      <c r="AW543" s="179"/>
      <c r="AX543" s="179"/>
      <c r="AY543" s="179"/>
      <c r="AZ543" s="179"/>
      <c r="BA543" s="179"/>
      <c r="BB543" s="179"/>
      <c r="BC543" s="179"/>
      <c r="BD543" s="179"/>
      <c r="BE543" s="179"/>
      <c r="BF543" s="179"/>
      <c r="BG543" s="179"/>
      <c r="BH543" s="48">
        <f t="shared" si="307"/>
        <v>0</v>
      </c>
      <c r="BI543" s="48">
        <f t="shared" si="308"/>
        <v>0</v>
      </c>
      <c r="BJ543" s="48">
        <f t="shared" si="309"/>
        <v>0</v>
      </c>
      <c r="BK543" s="48">
        <f t="shared" si="310"/>
        <v>0</v>
      </c>
      <c r="BL543" s="48">
        <f t="shared" si="311"/>
        <v>0</v>
      </c>
      <c r="BM543" s="48">
        <f t="shared" si="312"/>
        <v>0</v>
      </c>
      <c r="BN543" s="48">
        <f t="shared" si="313"/>
        <v>0</v>
      </c>
      <c r="BO543" s="48">
        <f t="shared" si="314"/>
        <v>0</v>
      </c>
      <c r="BP543" s="179"/>
      <c r="BQ543" s="179"/>
      <c r="BR543" s="189"/>
      <c r="BS543" s="174"/>
      <c r="BT543" s="86">
        <f t="shared" si="325"/>
        <v>0</v>
      </c>
      <c r="BU543" s="174"/>
      <c r="BV543" s="176"/>
      <c r="BW543" s="169"/>
      <c r="BX543" s="157">
        <f>IF(J543='Категорія витрат'!$F$2,ROUND('Додаток 3._Бюджет детальний ПР'!BW543*0.3676,2),IF(J543='Категорія витрат'!$F$3,ROUND('Додаток 3._Бюджет детальний ПР'!BW543*0.347,2),IF(J543='Категорія витрат'!$F$4,ROUND('Додаток 3._Бюджет детальний ПР'!BW543*0.347,2),IF(J543='Категорія витрат'!$F$7,ROUND('Додаток 3._Бюджет детальний ПР'!BW543*0.0841,2),0))))</f>
        <v>0</v>
      </c>
      <c r="BY543" s="151">
        <f t="shared" si="326"/>
        <v>0</v>
      </c>
      <c r="BZ543" s="179"/>
      <c r="CA543" s="179"/>
      <c r="CB543" s="179"/>
      <c r="CC543" s="179"/>
      <c r="CD543" s="179"/>
      <c r="CE543" s="179"/>
      <c r="CF543" s="179"/>
      <c r="CG543" s="179"/>
      <c r="CH543" s="179"/>
      <c r="CI543" s="179"/>
      <c r="CJ543" s="179"/>
      <c r="CK543" s="179"/>
      <c r="CL543" s="48">
        <f t="shared" si="315"/>
        <v>0</v>
      </c>
      <c r="CM543" s="48">
        <f t="shared" si="316"/>
        <v>0</v>
      </c>
      <c r="CN543" s="48">
        <f t="shared" si="317"/>
        <v>0</v>
      </c>
      <c r="CO543" s="48">
        <f t="shared" si="318"/>
        <v>0</v>
      </c>
      <c r="CP543" s="48">
        <f t="shared" si="319"/>
        <v>0</v>
      </c>
      <c r="CQ543" s="48">
        <f t="shared" si="320"/>
        <v>0</v>
      </c>
      <c r="CR543" s="48">
        <f t="shared" si="321"/>
        <v>0</v>
      </c>
      <c r="CS543" s="48">
        <f t="shared" si="322"/>
        <v>0</v>
      </c>
      <c r="CT543" s="179"/>
      <c r="CU543" s="179"/>
    </row>
    <row r="544" spans="1:99" ht="20.100000000000001" customHeight="1" x14ac:dyDescent="0.25">
      <c r="A544" s="57">
        <v>539</v>
      </c>
      <c r="B544" s="398" t="str">
        <f>IF(D544='Напрямки конкурса'!$L$2,'Напрямки конкурса'!$B$2,IF(D544='Напрямки конкурса'!$L$3,'Напрямки конкурса'!$B$3,IF(D544='Напрямки конкурса'!$L$4,'Напрямки конкурса'!$B$4,IF(D544='Напрямки конкурса'!$L$5,'Напрямки конкурса'!$B$5,IF(D544='Напрямки конкурса'!$L$6,'Напрямки конкурса'!$B$6,IF(D544='Напрямки конкурса'!$L$7,'Напрямки конкурса'!$B$7,IF(D544='Напрямки конкурса'!$L$8,'Напрямки конкурса'!$B$8,IF(D544='Напрямки конкурса'!$L$9,'Напрямки конкурса'!$B$9,IF(D544='Напрямки конкурса'!$L$10,'Напрямки конкурса'!$B$10,IF(D544='Напрямки конкурса'!$L$11,'Напрямки конкурса'!$B$11,IF(D544='Напрямки конкурса'!$L$12,'Напрямки конкурса'!$B$12,IF(D544='Напрямки конкурса'!$L$13,'Напрямки конкурса'!$B$13,IF(D544='Напрямки конкурса'!$L$14,'Напрямки конкурса'!$B$14,IF(D544='Напрямки конкурса'!$L$15,'Напрямки конкурса'!$B$15,IF(D544='Напрямки конкурса'!$L$16,'Напрямки конкурса'!$B$16,IF(D544='Напрямки конкурса'!$L$17,'Напрямки конкурса'!$B$17,IF(D544='Напрямки конкурса'!$L$18,'Напрямки конкурса'!$B$18,IF(D544='Напрямки конкурса'!$L$19,'Напрямки конкурса'!$B$19,IF(D544='Напрямки конкурса'!$L$20,'Напрямки конкурса'!$B$20,IF(D544='Напрямки конкурса'!$L$21,'Напрямки конкурса'!$B$21,IF(D544='Напрямки конкурса'!$L$22,'Напрямки конкурса'!$B$22,IF(D544='Напрямки конкурса'!$L$23,'Напрямки конкурса'!$B$23,IF(D544='Напрямки конкурса'!$L$24,'Напрямки конкурса'!$B$24,IF(D544='Напрямки конкурса'!$L$25,'Напрямки конкурса'!$B$25,IF(D544='Напрямки конкурса'!$L$26,'Напрямки конкурса'!$B$26,IF(D544='Напрямки конкурса'!$L$27,'Напрямки конкурса'!$B$27,IF(D544='Напрямки конкурса'!$L$28,'Напрямки конкурса'!$B$28,"")))))))))))))))))))))))))))</f>
        <v/>
      </c>
      <c r="C544" s="58" t="str">
        <f>IF(D544='Напрямки конкурса'!$L$2,'Напрямки конкурса'!$K$2,IF(D544='Напрямки конкурса'!$L$3,'Напрямки конкурса'!$K$3,IF(D544='Напрямки конкурса'!$L$4,'Напрямки конкурса'!$K$4,IF(D544='Напрямки конкурса'!$L$5,'Напрямки конкурса'!$K$5,IF(D544='Напрямки конкурса'!$L$6,'Напрямки конкурса'!$K$6,IF(D544='Напрямки конкурса'!$L$7,'Напрямки конкурса'!$K$7,IF(D544='Напрямки конкурса'!$L$8,'Напрямки конкурса'!$K$8,IF(D544='Напрямки конкурса'!$L$9,'Напрямки конкурса'!$K$9,IF(D544='Напрямки конкурса'!$L$10,'Напрямки конкурса'!$K$10,IF(D544='Напрямки конкурса'!$L$11,'Напрямки конкурса'!$K$11,IF(D544='Напрямки конкурса'!$L$12,'Напрямки конкурса'!$K$12,IF(D544='Напрямки конкурса'!$L$13,'Напрямки конкурса'!$K$13,IF(D544='Напрямки конкурса'!$L$14,'Напрямки конкурса'!$K$14,IF(D544='Напрямки конкурса'!$L$15,'Напрямки конкурса'!$K$15,IF(D544='Напрямки конкурса'!$L$16,'Напрямки конкурса'!$K$16,IF(D544='Напрямки конкурса'!$L$17,'Напрямки конкурса'!$K$17,IF(D544='Напрямки конкурса'!$L$18,'Напрямки конкурса'!$K$18,IF(D544='Напрямки конкурса'!$L$19,'Напрямки конкурса'!$K$19,IF(D544='Напрямки конкурса'!$L$20,'Напрямки конкурса'!$K$20,IF(D544='Напрямки конкурса'!$L$21,'Напрямки конкурса'!$K$21,IF(D544='Напрямки конкурса'!$L$22,'Напрямки конкурса'!$K$22,IF(D544='Напрямки конкурса'!$L$23,'Напрямки конкурса'!$K$23,IF(D544='Напрямки конкурса'!$L$24,'Напрямки конкурса'!$K$24,IF(D544='Напрямки конкурса'!$L$25,'Напрямки конкурса'!$K$25,IF(D544='Напрямки конкурса'!$L$26,'Напрямки конкурса'!$K$26,IF(D544='Напрямки конкурса'!$L$27,'Напрямки конкурса'!$K$27,IF(D544='Напрямки конкурса'!$L$28,'Напрямки конкурса'!$K$28,"")))))))))))))))))))))))))))</f>
        <v/>
      </c>
      <c r="D544" s="554"/>
      <c r="E544" s="169"/>
      <c r="F544" s="169"/>
      <c r="G544" s="169"/>
      <c r="H544" s="148" t="str">
        <f>IF(I544='Категорія витрат'!$B$2,'Категорія витрат'!$A$2,IF(I544='Категорія витрат'!$B$3,'Категорія витрат'!$A$3,IF(I544='Категорія витрат'!$B$4,'Категорія витрат'!$A$4,IF(I544='Категорія витрат'!$B$5,'Категорія витрат'!$A$5,IF(I544='Категорія витрат'!$B$6,'Категорія витрат'!$A$6,IF(I544='Категорія витрат'!$B$7,'Категорія витрат'!$A$7,IF(I544='Категорія витрат'!$B$8,'Категорія витрат'!$A$8,IF(I544='Категорія витрат'!$B$9,'Категорія витрат'!$A$9,IF(I544='Категорія витрат'!$B$10,'Категорія витрат'!$A$10,IF(I544='Категорія витрат'!$B$11,'Категорія витрат'!$A$11,IF(I544='Категорія витрат'!$B$12,'Категорія витрат'!$A$12,IF(I544='Категорія витрат'!$B$13,'Категорія витрат'!$A$13,IF(I544='Категорія витрат'!$B$14,'Категорія витрат'!$A$14,IF(I544='Категорія витрат'!$B$15,'Категорія витрат'!$A$15,IF(I544='Категорія витрат'!$B$16,'Категорія витрат'!$A$16,IF(I544='Категорія витрат'!$B$17,'Категорія витрат'!$A$17,IF(I544='Категорія витрат'!$B$18,'Категорія витрат'!$A$18,IF(I544='Категорія витрат'!$B$19,'Категорія витрат'!$A$19,IF(I544='Категорія витрат'!$B$20,'Категорія витрат'!$A$20,IF(I544='Категорія витрат'!$B$21,'Категорія витрат'!$A$21,IF(I544='Категорія витрат'!$B$22,'Категорія витрат'!$A$22,IF(I544='Категорія витрат'!$B$23,'Категорія витрат'!$A$23,IF(I544='Категорія витрат'!$B$24,'Категорія витрат'!$A$24,IF(I544='Категорія витрат'!$B$25,'Категорія витрат'!$A$25,IF(I544='Категорія витрат'!$B$26,'Категорія витрат'!$A$26,IF(I544='Категорія витрат'!$B$27,'Категорія витрат'!$A$27,IF(I544='Категорія витрат'!$B$28,'Категорія витрат'!$A$28,IF(I544='Категорія витрат'!$B$29,'Категорія витрат'!$A$29,IF(I544='Категорія витрат'!$B$30,'Категорія витрат'!$A$30,"")))))))))))))))))))))))))))))</f>
        <v/>
      </c>
      <c r="I544" s="172"/>
      <c r="J544" s="171"/>
      <c r="K544" s="174"/>
      <c r="L544" s="86">
        <f t="shared" si="323"/>
        <v>0</v>
      </c>
      <c r="M544" s="174"/>
      <c r="N544" s="176"/>
      <c r="O544" s="396">
        <f t="shared" si="298"/>
        <v>0</v>
      </c>
      <c r="P544" s="157">
        <f>IF(J544='Категорія витрат'!$F$2,ROUND('Додаток 3._Бюджет детальний ПР'!O544*0.3676,2),IF(J544='Категорія витрат'!$F$3,ROUND('Додаток 3._Бюджет детальний ПР'!O544*0.347,2),IF(J544='Категорія витрат'!$F$4,ROUND('Додаток 3._Бюджет детальний ПР'!O544*0.347,2),IF(J544='Категорія витрат'!$F$7,ROUND('Додаток 3._Бюджет детальний ПР'!O544*0.0841,2),0))))</f>
        <v>0</v>
      </c>
      <c r="Q544" s="151">
        <f t="shared" si="296"/>
        <v>0</v>
      </c>
      <c r="R544" s="179"/>
      <c r="S544" s="179"/>
      <c r="T544" s="179"/>
      <c r="U544" s="179"/>
      <c r="V544" s="179"/>
      <c r="W544" s="179"/>
      <c r="X544" s="179"/>
      <c r="Y544" s="179"/>
      <c r="Z544" s="179"/>
      <c r="AA544" s="179"/>
      <c r="AB544" s="179"/>
      <c r="AC544" s="179"/>
      <c r="AD544" s="48">
        <f t="shared" si="299"/>
        <v>0</v>
      </c>
      <c r="AE544" s="48">
        <f t="shared" si="300"/>
        <v>0</v>
      </c>
      <c r="AF544" s="48">
        <f t="shared" si="301"/>
        <v>0</v>
      </c>
      <c r="AG544" s="48">
        <f t="shared" si="302"/>
        <v>0</v>
      </c>
      <c r="AH544" s="48">
        <f t="shared" si="303"/>
        <v>0</v>
      </c>
      <c r="AI544" s="48">
        <f t="shared" si="304"/>
        <v>0</v>
      </c>
      <c r="AJ544" s="48">
        <f t="shared" si="305"/>
        <v>0</v>
      </c>
      <c r="AK544" s="48">
        <f t="shared" si="306"/>
        <v>0</v>
      </c>
      <c r="AL544" s="179"/>
      <c r="AM544" s="179"/>
      <c r="AN544" s="76"/>
      <c r="AO544" s="174"/>
      <c r="AP544" s="405">
        <f t="shared" si="324"/>
        <v>0</v>
      </c>
      <c r="AQ544" s="174"/>
      <c r="AR544" s="176"/>
      <c r="AS544" s="169"/>
      <c r="AT544" s="157">
        <f>IF(J544='Категорія витрат'!$F$2,ROUND('Додаток 3._Бюджет детальний ПР'!AS544*0.3676,2),IF(J544='Категорія витрат'!$F$3,ROUND('Додаток 3._Бюджет детальний ПР'!AS544*0.347,2),IF(J544='Категорія витрат'!$F$4,ROUND('Додаток 3._Бюджет детальний ПР'!AS544*0.347,2),IF(J544='Категорія витрат'!$F$7,ROUND('Додаток 3._Бюджет детальний ПР'!AS544*0.0841,2),0))))</f>
        <v>0</v>
      </c>
      <c r="AU544" s="151">
        <f t="shared" si="297"/>
        <v>0</v>
      </c>
      <c r="AV544" s="179"/>
      <c r="AW544" s="179"/>
      <c r="AX544" s="179"/>
      <c r="AY544" s="179"/>
      <c r="AZ544" s="179"/>
      <c r="BA544" s="179"/>
      <c r="BB544" s="179"/>
      <c r="BC544" s="179"/>
      <c r="BD544" s="179"/>
      <c r="BE544" s="179"/>
      <c r="BF544" s="179"/>
      <c r="BG544" s="179"/>
      <c r="BH544" s="48">
        <f t="shared" si="307"/>
        <v>0</v>
      </c>
      <c r="BI544" s="48">
        <f t="shared" si="308"/>
        <v>0</v>
      </c>
      <c r="BJ544" s="48">
        <f t="shared" si="309"/>
        <v>0</v>
      </c>
      <c r="BK544" s="48">
        <f t="shared" si="310"/>
        <v>0</v>
      </c>
      <c r="BL544" s="48">
        <f t="shared" si="311"/>
        <v>0</v>
      </c>
      <c r="BM544" s="48">
        <f t="shared" si="312"/>
        <v>0</v>
      </c>
      <c r="BN544" s="48">
        <f t="shared" si="313"/>
        <v>0</v>
      </c>
      <c r="BO544" s="48">
        <f t="shared" si="314"/>
        <v>0</v>
      </c>
      <c r="BP544" s="179"/>
      <c r="BQ544" s="179"/>
      <c r="BR544" s="189"/>
      <c r="BS544" s="174"/>
      <c r="BT544" s="86">
        <f t="shared" si="325"/>
        <v>0</v>
      </c>
      <c r="BU544" s="174"/>
      <c r="BV544" s="176"/>
      <c r="BW544" s="169"/>
      <c r="BX544" s="157">
        <f>IF(J544='Категорія витрат'!$F$2,ROUND('Додаток 3._Бюджет детальний ПР'!BW544*0.3676,2),IF(J544='Категорія витрат'!$F$3,ROUND('Додаток 3._Бюджет детальний ПР'!BW544*0.347,2),IF(J544='Категорія витрат'!$F$4,ROUND('Додаток 3._Бюджет детальний ПР'!BW544*0.347,2),IF(J544='Категорія витрат'!$F$7,ROUND('Додаток 3._Бюджет детальний ПР'!BW544*0.0841,2),0))))</f>
        <v>0</v>
      </c>
      <c r="BY544" s="151">
        <f t="shared" si="326"/>
        <v>0</v>
      </c>
      <c r="BZ544" s="179"/>
      <c r="CA544" s="179"/>
      <c r="CB544" s="179"/>
      <c r="CC544" s="179"/>
      <c r="CD544" s="179"/>
      <c r="CE544" s="179"/>
      <c r="CF544" s="179"/>
      <c r="CG544" s="179"/>
      <c r="CH544" s="179"/>
      <c r="CI544" s="179"/>
      <c r="CJ544" s="179"/>
      <c r="CK544" s="179"/>
      <c r="CL544" s="48">
        <f t="shared" si="315"/>
        <v>0</v>
      </c>
      <c r="CM544" s="48">
        <f t="shared" si="316"/>
        <v>0</v>
      </c>
      <c r="CN544" s="48">
        <f t="shared" si="317"/>
        <v>0</v>
      </c>
      <c r="CO544" s="48">
        <f t="shared" si="318"/>
        <v>0</v>
      </c>
      <c r="CP544" s="48">
        <f t="shared" si="319"/>
        <v>0</v>
      </c>
      <c r="CQ544" s="48">
        <f t="shared" si="320"/>
        <v>0</v>
      </c>
      <c r="CR544" s="48">
        <f t="shared" si="321"/>
        <v>0</v>
      </c>
      <c r="CS544" s="48">
        <f t="shared" si="322"/>
        <v>0</v>
      </c>
      <c r="CT544" s="179"/>
      <c r="CU544" s="179"/>
    </row>
    <row r="545" spans="1:99" ht="20.100000000000001" customHeight="1" x14ac:dyDescent="0.25">
      <c r="A545" s="57">
        <v>540</v>
      </c>
      <c r="B545" s="398" t="str">
        <f>IF(D545='Напрямки конкурса'!$L$2,'Напрямки конкурса'!$B$2,IF(D545='Напрямки конкурса'!$L$3,'Напрямки конкурса'!$B$3,IF(D545='Напрямки конкурса'!$L$4,'Напрямки конкурса'!$B$4,IF(D545='Напрямки конкурса'!$L$5,'Напрямки конкурса'!$B$5,IF(D545='Напрямки конкурса'!$L$6,'Напрямки конкурса'!$B$6,IF(D545='Напрямки конкурса'!$L$7,'Напрямки конкурса'!$B$7,IF(D545='Напрямки конкурса'!$L$8,'Напрямки конкурса'!$B$8,IF(D545='Напрямки конкурса'!$L$9,'Напрямки конкурса'!$B$9,IF(D545='Напрямки конкурса'!$L$10,'Напрямки конкурса'!$B$10,IF(D545='Напрямки конкурса'!$L$11,'Напрямки конкурса'!$B$11,IF(D545='Напрямки конкурса'!$L$12,'Напрямки конкурса'!$B$12,IF(D545='Напрямки конкурса'!$L$13,'Напрямки конкурса'!$B$13,IF(D545='Напрямки конкурса'!$L$14,'Напрямки конкурса'!$B$14,IF(D545='Напрямки конкурса'!$L$15,'Напрямки конкурса'!$B$15,IF(D545='Напрямки конкурса'!$L$16,'Напрямки конкурса'!$B$16,IF(D545='Напрямки конкурса'!$L$17,'Напрямки конкурса'!$B$17,IF(D545='Напрямки конкурса'!$L$18,'Напрямки конкурса'!$B$18,IF(D545='Напрямки конкурса'!$L$19,'Напрямки конкурса'!$B$19,IF(D545='Напрямки конкурса'!$L$20,'Напрямки конкурса'!$B$20,IF(D545='Напрямки конкурса'!$L$21,'Напрямки конкурса'!$B$21,IF(D545='Напрямки конкурса'!$L$22,'Напрямки конкурса'!$B$22,IF(D545='Напрямки конкурса'!$L$23,'Напрямки конкурса'!$B$23,IF(D545='Напрямки конкурса'!$L$24,'Напрямки конкурса'!$B$24,IF(D545='Напрямки конкурса'!$L$25,'Напрямки конкурса'!$B$25,IF(D545='Напрямки конкурса'!$L$26,'Напрямки конкурса'!$B$26,IF(D545='Напрямки конкурса'!$L$27,'Напрямки конкурса'!$B$27,IF(D545='Напрямки конкурса'!$L$28,'Напрямки конкурса'!$B$28,"")))))))))))))))))))))))))))</f>
        <v/>
      </c>
      <c r="C545" s="58" t="str">
        <f>IF(D545='Напрямки конкурса'!$L$2,'Напрямки конкурса'!$K$2,IF(D545='Напрямки конкурса'!$L$3,'Напрямки конкурса'!$K$3,IF(D545='Напрямки конкурса'!$L$4,'Напрямки конкурса'!$K$4,IF(D545='Напрямки конкурса'!$L$5,'Напрямки конкурса'!$K$5,IF(D545='Напрямки конкурса'!$L$6,'Напрямки конкурса'!$K$6,IF(D545='Напрямки конкурса'!$L$7,'Напрямки конкурса'!$K$7,IF(D545='Напрямки конкурса'!$L$8,'Напрямки конкурса'!$K$8,IF(D545='Напрямки конкурса'!$L$9,'Напрямки конкурса'!$K$9,IF(D545='Напрямки конкурса'!$L$10,'Напрямки конкурса'!$K$10,IF(D545='Напрямки конкурса'!$L$11,'Напрямки конкурса'!$K$11,IF(D545='Напрямки конкурса'!$L$12,'Напрямки конкурса'!$K$12,IF(D545='Напрямки конкурса'!$L$13,'Напрямки конкурса'!$K$13,IF(D545='Напрямки конкурса'!$L$14,'Напрямки конкурса'!$K$14,IF(D545='Напрямки конкурса'!$L$15,'Напрямки конкурса'!$K$15,IF(D545='Напрямки конкурса'!$L$16,'Напрямки конкурса'!$K$16,IF(D545='Напрямки конкурса'!$L$17,'Напрямки конкурса'!$K$17,IF(D545='Напрямки конкурса'!$L$18,'Напрямки конкурса'!$K$18,IF(D545='Напрямки конкурса'!$L$19,'Напрямки конкурса'!$K$19,IF(D545='Напрямки конкурса'!$L$20,'Напрямки конкурса'!$K$20,IF(D545='Напрямки конкурса'!$L$21,'Напрямки конкурса'!$K$21,IF(D545='Напрямки конкурса'!$L$22,'Напрямки конкурса'!$K$22,IF(D545='Напрямки конкурса'!$L$23,'Напрямки конкурса'!$K$23,IF(D545='Напрямки конкурса'!$L$24,'Напрямки конкурса'!$K$24,IF(D545='Напрямки конкурса'!$L$25,'Напрямки конкурса'!$K$25,IF(D545='Напрямки конкурса'!$L$26,'Напрямки конкурса'!$K$26,IF(D545='Напрямки конкурса'!$L$27,'Напрямки конкурса'!$K$27,IF(D545='Напрямки конкурса'!$L$28,'Напрямки конкурса'!$K$28,"")))))))))))))))))))))))))))</f>
        <v/>
      </c>
      <c r="D545" s="554"/>
      <c r="E545" s="169"/>
      <c r="F545" s="169"/>
      <c r="G545" s="169"/>
      <c r="H545" s="148" t="str">
        <f>IF(I545='Категорія витрат'!$B$2,'Категорія витрат'!$A$2,IF(I545='Категорія витрат'!$B$3,'Категорія витрат'!$A$3,IF(I545='Категорія витрат'!$B$4,'Категорія витрат'!$A$4,IF(I545='Категорія витрат'!$B$5,'Категорія витрат'!$A$5,IF(I545='Категорія витрат'!$B$6,'Категорія витрат'!$A$6,IF(I545='Категорія витрат'!$B$7,'Категорія витрат'!$A$7,IF(I545='Категорія витрат'!$B$8,'Категорія витрат'!$A$8,IF(I545='Категорія витрат'!$B$9,'Категорія витрат'!$A$9,IF(I545='Категорія витрат'!$B$10,'Категорія витрат'!$A$10,IF(I545='Категорія витрат'!$B$11,'Категорія витрат'!$A$11,IF(I545='Категорія витрат'!$B$12,'Категорія витрат'!$A$12,IF(I545='Категорія витрат'!$B$13,'Категорія витрат'!$A$13,IF(I545='Категорія витрат'!$B$14,'Категорія витрат'!$A$14,IF(I545='Категорія витрат'!$B$15,'Категорія витрат'!$A$15,IF(I545='Категорія витрат'!$B$16,'Категорія витрат'!$A$16,IF(I545='Категорія витрат'!$B$17,'Категорія витрат'!$A$17,IF(I545='Категорія витрат'!$B$18,'Категорія витрат'!$A$18,IF(I545='Категорія витрат'!$B$19,'Категорія витрат'!$A$19,IF(I545='Категорія витрат'!$B$20,'Категорія витрат'!$A$20,IF(I545='Категорія витрат'!$B$21,'Категорія витрат'!$A$21,IF(I545='Категорія витрат'!$B$22,'Категорія витрат'!$A$22,IF(I545='Категорія витрат'!$B$23,'Категорія витрат'!$A$23,IF(I545='Категорія витрат'!$B$24,'Категорія витрат'!$A$24,IF(I545='Категорія витрат'!$B$25,'Категорія витрат'!$A$25,IF(I545='Категорія витрат'!$B$26,'Категорія витрат'!$A$26,IF(I545='Категорія витрат'!$B$27,'Категорія витрат'!$A$27,IF(I545='Категорія витрат'!$B$28,'Категорія витрат'!$A$28,IF(I545='Категорія витрат'!$B$29,'Категорія витрат'!$A$29,IF(I545='Категорія витрат'!$B$30,'Категорія витрат'!$A$30,"")))))))))))))))))))))))))))))</f>
        <v/>
      </c>
      <c r="I545" s="172"/>
      <c r="J545" s="171"/>
      <c r="K545" s="174"/>
      <c r="L545" s="86">
        <f t="shared" si="323"/>
        <v>0</v>
      </c>
      <c r="M545" s="174"/>
      <c r="N545" s="176"/>
      <c r="O545" s="396">
        <f t="shared" si="298"/>
        <v>0</v>
      </c>
      <c r="P545" s="157">
        <f>IF(J545='Категорія витрат'!$F$2,ROUND('Додаток 3._Бюджет детальний ПР'!O545*0.3676,2),IF(J545='Категорія витрат'!$F$3,ROUND('Додаток 3._Бюджет детальний ПР'!O545*0.347,2),IF(J545='Категорія витрат'!$F$4,ROUND('Додаток 3._Бюджет детальний ПР'!O545*0.347,2),IF(J545='Категорія витрат'!$F$7,ROUND('Додаток 3._Бюджет детальний ПР'!O545*0.0841,2),0))))</f>
        <v>0</v>
      </c>
      <c r="Q545" s="151">
        <f t="shared" si="296"/>
        <v>0</v>
      </c>
      <c r="R545" s="179"/>
      <c r="S545" s="179"/>
      <c r="T545" s="179"/>
      <c r="U545" s="179"/>
      <c r="V545" s="179"/>
      <c r="W545" s="179"/>
      <c r="X545" s="179"/>
      <c r="Y545" s="179"/>
      <c r="Z545" s="179"/>
      <c r="AA545" s="179"/>
      <c r="AB545" s="179"/>
      <c r="AC545" s="179"/>
      <c r="AD545" s="48">
        <f t="shared" si="299"/>
        <v>0</v>
      </c>
      <c r="AE545" s="48">
        <f t="shared" si="300"/>
        <v>0</v>
      </c>
      <c r="AF545" s="48">
        <f t="shared" si="301"/>
        <v>0</v>
      </c>
      <c r="AG545" s="48">
        <f t="shared" si="302"/>
        <v>0</v>
      </c>
      <c r="AH545" s="48">
        <f t="shared" si="303"/>
        <v>0</v>
      </c>
      <c r="AI545" s="48">
        <f t="shared" si="304"/>
        <v>0</v>
      </c>
      <c r="AJ545" s="48">
        <f t="shared" si="305"/>
        <v>0</v>
      </c>
      <c r="AK545" s="48">
        <f t="shared" si="306"/>
        <v>0</v>
      </c>
      <c r="AL545" s="179"/>
      <c r="AM545" s="179"/>
      <c r="AN545" s="76"/>
      <c r="AO545" s="174"/>
      <c r="AP545" s="405">
        <f t="shared" si="324"/>
        <v>0</v>
      </c>
      <c r="AQ545" s="174"/>
      <c r="AR545" s="176"/>
      <c r="AS545" s="169"/>
      <c r="AT545" s="157">
        <f>IF(J545='Категорія витрат'!$F$2,ROUND('Додаток 3._Бюджет детальний ПР'!AS545*0.3676,2),IF(J545='Категорія витрат'!$F$3,ROUND('Додаток 3._Бюджет детальний ПР'!AS545*0.347,2),IF(J545='Категорія витрат'!$F$4,ROUND('Додаток 3._Бюджет детальний ПР'!AS545*0.347,2),IF(J545='Категорія витрат'!$F$7,ROUND('Додаток 3._Бюджет детальний ПР'!AS545*0.0841,2),0))))</f>
        <v>0</v>
      </c>
      <c r="AU545" s="151">
        <f t="shared" si="297"/>
        <v>0</v>
      </c>
      <c r="AV545" s="179"/>
      <c r="AW545" s="179"/>
      <c r="AX545" s="179"/>
      <c r="AY545" s="179"/>
      <c r="AZ545" s="179"/>
      <c r="BA545" s="179"/>
      <c r="BB545" s="179"/>
      <c r="BC545" s="179"/>
      <c r="BD545" s="179"/>
      <c r="BE545" s="179"/>
      <c r="BF545" s="179"/>
      <c r="BG545" s="179"/>
      <c r="BH545" s="48">
        <f t="shared" si="307"/>
        <v>0</v>
      </c>
      <c r="BI545" s="48">
        <f t="shared" si="308"/>
        <v>0</v>
      </c>
      <c r="BJ545" s="48">
        <f t="shared" si="309"/>
        <v>0</v>
      </c>
      <c r="BK545" s="48">
        <f t="shared" si="310"/>
        <v>0</v>
      </c>
      <c r="BL545" s="48">
        <f t="shared" si="311"/>
        <v>0</v>
      </c>
      <c r="BM545" s="48">
        <f t="shared" si="312"/>
        <v>0</v>
      </c>
      <c r="BN545" s="48">
        <f t="shared" si="313"/>
        <v>0</v>
      </c>
      <c r="BO545" s="48">
        <f t="shared" si="314"/>
        <v>0</v>
      </c>
      <c r="BP545" s="179"/>
      <c r="BQ545" s="179"/>
      <c r="BR545" s="189"/>
      <c r="BS545" s="174"/>
      <c r="BT545" s="86">
        <f t="shared" si="325"/>
        <v>0</v>
      </c>
      <c r="BU545" s="174"/>
      <c r="BV545" s="176"/>
      <c r="BW545" s="169"/>
      <c r="BX545" s="157">
        <f>IF(J545='Категорія витрат'!$F$2,ROUND('Додаток 3._Бюджет детальний ПР'!BW545*0.3676,2),IF(J545='Категорія витрат'!$F$3,ROUND('Додаток 3._Бюджет детальний ПР'!BW545*0.347,2),IF(J545='Категорія витрат'!$F$4,ROUND('Додаток 3._Бюджет детальний ПР'!BW545*0.347,2),IF(J545='Категорія витрат'!$F$7,ROUND('Додаток 3._Бюджет детальний ПР'!BW545*0.0841,2),0))))</f>
        <v>0</v>
      </c>
      <c r="BY545" s="151">
        <f t="shared" si="326"/>
        <v>0</v>
      </c>
      <c r="BZ545" s="179"/>
      <c r="CA545" s="179"/>
      <c r="CB545" s="179"/>
      <c r="CC545" s="179"/>
      <c r="CD545" s="179"/>
      <c r="CE545" s="179"/>
      <c r="CF545" s="179"/>
      <c r="CG545" s="179"/>
      <c r="CH545" s="179"/>
      <c r="CI545" s="179"/>
      <c r="CJ545" s="179"/>
      <c r="CK545" s="179"/>
      <c r="CL545" s="48">
        <f t="shared" si="315"/>
        <v>0</v>
      </c>
      <c r="CM545" s="48">
        <f t="shared" si="316"/>
        <v>0</v>
      </c>
      <c r="CN545" s="48">
        <f t="shared" si="317"/>
        <v>0</v>
      </c>
      <c r="CO545" s="48">
        <f t="shared" si="318"/>
        <v>0</v>
      </c>
      <c r="CP545" s="48">
        <f t="shared" si="319"/>
        <v>0</v>
      </c>
      <c r="CQ545" s="48">
        <f t="shared" si="320"/>
        <v>0</v>
      </c>
      <c r="CR545" s="48">
        <f t="shared" si="321"/>
        <v>0</v>
      </c>
      <c r="CS545" s="48">
        <f t="shared" si="322"/>
        <v>0</v>
      </c>
      <c r="CT545" s="179"/>
      <c r="CU545" s="179"/>
    </row>
    <row r="546" spans="1:99" ht="20.100000000000001" customHeight="1" x14ac:dyDescent="0.25">
      <c r="A546" s="57">
        <v>541</v>
      </c>
      <c r="B546" s="398" t="str">
        <f>IF(D546='Напрямки конкурса'!$L$2,'Напрямки конкурса'!$B$2,IF(D546='Напрямки конкурса'!$L$3,'Напрямки конкурса'!$B$3,IF(D546='Напрямки конкурса'!$L$4,'Напрямки конкурса'!$B$4,IF(D546='Напрямки конкурса'!$L$5,'Напрямки конкурса'!$B$5,IF(D546='Напрямки конкурса'!$L$6,'Напрямки конкурса'!$B$6,IF(D546='Напрямки конкурса'!$L$7,'Напрямки конкурса'!$B$7,IF(D546='Напрямки конкурса'!$L$8,'Напрямки конкурса'!$B$8,IF(D546='Напрямки конкурса'!$L$9,'Напрямки конкурса'!$B$9,IF(D546='Напрямки конкурса'!$L$10,'Напрямки конкурса'!$B$10,IF(D546='Напрямки конкурса'!$L$11,'Напрямки конкурса'!$B$11,IF(D546='Напрямки конкурса'!$L$12,'Напрямки конкурса'!$B$12,IF(D546='Напрямки конкурса'!$L$13,'Напрямки конкурса'!$B$13,IF(D546='Напрямки конкурса'!$L$14,'Напрямки конкурса'!$B$14,IF(D546='Напрямки конкурса'!$L$15,'Напрямки конкурса'!$B$15,IF(D546='Напрямки конкурса'!$L$16,'Напрямки конкурса'!$B$16,IF(D546='Напрямки конкурса'!$L$17,'Напрямки конкурса'!$B$17,IF(D546='Напрямки конкурса'!$L$18,'Напрямки конкурса'!$B$18,IF(D546='Напрямки конкурса'!$L$19,'Напрямки конкурса'!$B$19,IF(D546='Напрямки конкурса'!$L$20,'Напрямки конкурса'!$B$20,IF(D546='Напрямки конкурса'!$L$21,'Напрямки конкурса'!$B$21,IF(D546='Напрямки конкурса'!$L$22,'Напрямки конкурса'!$B$22,IF(D546='Напрямки конкурса'!$L$23,'Напрямки конкурса'!$B$23,IF(D546='Напрямки конкурса'!$L$24,'Напрямки конкурса'!$B$24,IF(D546='Напрямки конкурса'!$L$25,'Напрямки конкурса'!$B$25,IF(D546='Напрямки конкурса'!$L$26,'Напрямки конкурса'!$B$26,IF(D546='Напрямки конкурса'!$L$27,'Напрямки конкурса'!$B$27,IF(D546='Напрямки конкурса'!$L$28,'Напрямки конкурса'!$B$28,"")))))))))))))))))))))))))))</f>
        <v/>
      </c>
      <c r="C546" s="58" t="str">
        <f>IF(D546='Напрямки конкурса'!$L$2,'Напрямки конкурса'!$K$2,IF(D546='Напрямки конкурса'!$L$3,'Напрямки конкурса'!$K$3,IF(D546='Напрямки конкурса'!$L$4,'Напрямки конкурса'!$K$4,IF(D546='Напрямки конкурса'!$L$5,'Напрямки конкурса'!$K$5,IF(D546='Напрямки конкурса'!$L$6,'Напрямки конкурса'!$K$6,IF(D546='Напрямки конкурса'!$L$7,'Напрямки конкурса'!$K$7,IF(D546='Напрямки конкурса'!$L$8,'Напрямки конкурса'!$K$8,IF(D546='Напрямки конкурса'!$L$9,'Напрямки конкурса'!$K$9,IF(D546='Напрямки конкурса'!$L$10,'Напрямки конкурса'!$K$10,IF(D546='Напрямки конкурса'!$L$11,'Напрямки конкурса'!$K$11,IF(D546='Напрямки конкурса'!$L$12,'Напрямки конкурса'!$K$12,IF(D546='Напрямки конкурса'!$L$13,'Напрямки конкурса'!$K$13,IF(D546='Напрямки конкурса'!$L$14,'Напрямки конкурса'!$K$14,IF(D546='Напрямки конкурса'!$L$15,'Напрямки конкурса'!$K$15,IF(D546='Напрямки конкурса'!$L$16,'Напрямки конкурса'!$K$16,IF(D546='Напрямки конкурса'!$L$17,'Напрямки конкурса'!$K$17,IF(D546='Напрямки конкурса'!$L$18,'Напрямки конкурса'!$K$18,IF(D546='Напрямки конкурса'!$L$19,'Напрямки конкурса'!$K$19,IF(D546='Напрямки конкурса'!$L$20,'Напрямки конкурса'!$K$20,IF(D546='Напрямки конкурса'!$L$21,'Напрямки конкурса'!$K$21,IF(D546='Напрямки конкурса'!$L$22,'Напрямки конкурса'!$K$22,IF(D546='Напрямки конкурса'!$L$23,'Напрямки конкурса'!$K$23,IF(D546='Напрямки конкурса'!$L$24,'Напрямки конкурса'!$K$24,IF(D546='Напрямки конкурса'!$L$25,'Напрямки конкурса'!$K$25,IF(D546='Напрямки конкурса'!$L$26,'Напрямки конкурса'!$K$26,IF(D546='Напрямки конкурса'!$L$27,'Напрямки конкурса'!$K$27,IF(D546='Напрямки конкурса'!$L$28,'Напрямки конкурса'!$K$28,"")))))))))))))))))))))))))))</f>
        <v/>
      </c>
      <c r="D546" s="554"/>
      <c r="E546" s="169"/>
      <c r="F546" s="169"/>
      <c r="G546" s="169"/>
      <c r="H546" s="148" t="str">
        <f>IF(I546='Категорія витрат'!$B$2,'Категорія витрат'!$A$2,IF(I546='Категорія витрат'!$B$3,'Категорія витрат'!$A$3,IF(I546='Категорія витрат'!$B$4,'Категорія витрат'!$A$4,IF(I546='Категорія витрат'!$B$5,'Категорія витрат'!$A$5,IF(I546='Категорія витрат'!$B$6,'Категорія витрат'!$A$6,IF(I546='Категорія витрат'!$B$7,'Категорія витрат'!$A$7,IF(I546='Категорія витрат'!$B$8,'Категорія витрат'!$A$8,IF(I546='Категорія витрат'!$B$9,'Категорія витрат'!$A$9,IF(I546='Категорія витрат'!$B$10,'Категорія витрат'!$A$10,IF(I546='Категорія витрат'!$B$11,'Категорія витрат'!$A$11,IF(I546='Категорія витрат'!$B$12,'Категорія витрат'!$A$12,IF(I546='Категорія витрат'!$B$13,'Категорія витрат'!$A$13,IF(I546='Категорія витрат'!$B$14,'Категорія витрат'!$A$14,IF(I546='Категорія витрат'!$B$15,'Категорія витрат'!$A$15,IF(I546='Категорія витрат'!$B$16,'Категорія витрат'!$A$16,IF(I546='Категорія витрат'!$B$17,'Категорія витрат'!$A$17,IF(I546='Категорія витрат'!$B$18,'Категорія витрат'!$A$18,IF(I546='Категорія витрат'!$B$19,'Категорія витрат'!$A$19,IF(I546='Категорія витрат'!$B$20,'Категорія витрат'!$A$20,IF(I546='Категорія витрат'!$B$21,'Категорія витрат'!$A$21,IF(I546='Категорія витрат'!$B$22,'Категорія витрат'!$A$22,IF(I546='Категорія витрат'!$B$23,'Категорія витрат'!$A$23,IF(I546='Категорія витрат'!$B$24,'Категорія витрат'!$A$24,IF(I546='Категорія витрат'!$B$25,'Категорія витрат'!$A$25,IF(I546='Категорія витрат'!$B$26,'Категорія витрат'!$A$26,IF(I546='Категорія витрат'!$B$27,'Категорія витрат'!$A$27,IF(I546='Категорія витрат'!$B$28,'Категорія витрат'!$A$28,IF(I546='Категорія витрат'!$B$29,'Категорія витрат'!$A$29,IF(I546='Категорія витрат'!$B$30,'Категорія витрат'!$A$30,"")))))))))))))))))))))))))))))</f>
        <v/>
      </c>
      <c r="I546" s="172"/>
      <c r="J546" s="171"/>
      <c r="K546" s="174"/>
      <c r="L546" s="86">
        <f t="shared" si="323"/>
        <v>0</v>
      </c>
      <c r="M546" s="174"/>
      <c r="N546" s="176"/>
      <c r="O546" s="396">
        <f t="shared" si="298"/>
        <v>0</v>
      </c>
      <c r="P546" s="157">
        <f>IF(J546='Категорія витрат'!$F$2,ROUND('Додаток 3._Бюджет детальний ПР'!O546*0.3676,2),IF(J546='Категорія витрат'!$F$3,ROUND('Додаток 3._Бюджет детальний ПР'!O546*0.347,2),IF(J546='Категорія витрат'!$F$4,ROUND('Додаток 3._Бюджет детальний ПР'!O546*0.347,2),IF(J546='Категорія витрат'!$F$7,ROUND('Додаток 3._Бюджет детальний ПР'!O546*0.0841,2),0))))</f>
        <v>0</v>
      </c>
      <c r="Q546" s="151">
        <f t="shared" si="296"/>
        <v>0</v>
      </c>
      <c r="R546" s="179"/>
      <c r="S546" s="179"/>
      <c r="T546" s="179"/>
      <c r="U546" s="179"/>
      <c r="V546" s="179"/>
      <c r="W546" s="179"/>
      <c r="X546" s="179"/>
      <c r="Y546" s="179"/>
      <c r="Z546" s="179"/>
      <c r="AA546" s="179"/>
      <c r="AB546" s="179"/>
      <c r="AC546" s="179"/>
      <c r="AD546" s="48">
        <f t="shared" si="299"/>
        <v>0</v>
      </c>
      <c r="AE546" s="48">
        <f t="shared" si="300"/>
        <v>0</v>
      </c>
      <c r="AF546" s="48">
        <f t="shared" si="301"/>
        <v>0</v>
      </c>
      <c r="AG546" s="48">
        <f t="shared" si="302"/>
        <v>0</v>
      </c>
      <c r="AH546" s="48">
        <f t="shared" si="303"/>
        <v>0</v>
      </c>
      <c r="AI546" s="48">
        <f t="shared" si="304"/>
        <v>0</v>
      </c>
      <c r="AJ546" s="48">
        <f t="shared" si="305"/>
        <v>0</v>
      </c>
      <c r="AK546" s="48">
        <f t="shared" si="306"/>
        <v>0</v>
      </c>
      <c r="AL546" s="179"/>
      <c r="AM546" s="179"/>
      <c r="AN546" s="76"/>
      <c r="AO546" s="174"/>
      <c r="AP546" s="405">
        <f t="shared" si="324"/>
        <v>0</v>
      </c>
      <c r="AQ546" s="174"/>
      <c r="AR546" s="176"/>
      <c r="AS546" s="169"/>
      <c r="AT546" s="157">
        <f>IF(J546='Категорія витрат'!$F$2,ROUND('Додаток 3._Бюджет детальний ПР'!AS546*0.3676,2),IF(J546='Категорія витрат'!$F$3,ROUND('Додаток 3._Бюджет детальний ПР'!AS546*0.347,2),IF(J546='Категорія витрат'!$F$4,ROUND('Додаток 3._Бюджет детальний ПР'!AS546*0.347,2),IF(J546='Категорія витрат'!$F$7,ROUND('Додаток 3._Бюджет детальний ПР'!AS546*0.0841,2),0))))</f>
        <v>0</v>
      </c>
      <c r="AU546" s="151">
        <f t="shared" si="297"/>
        <v>0</v>
      </c>
      <c r="AV546" s="179"/>
      <c r="AW546" s="179"/>
      <c r="AX546" s="179"/>
      <c r="AY546" s="179"/>
      <c r="AZ546" s="179"/>
      <c r="BA546" s="179"/>
      <c r="BB546" s="179"/>
      <c r="BC546" s="179"/>
      <c r="BD546" s="179"/>
      <c r="BE546" s="179"/>
      <c r="BF546" s="179"/>
      <c r="BG546" s="179"/>
      <c r="BH546" s="48">
        <f t="shared" si="307"/>
        <v>0</v>
      </c>
      <c r="BI546" s="48">
        <f t="shared" si="308"/>
        <v>0</v>
      </c>
      <c r="BJ546" s="48">
        <f t="shared" si="309"/>
        <v>0</v>
      </c>
      <c r="BK546" s="48">
        <f t="shared" si="310"/>
        <v>0</v>
      </c>
      <c r="BL546" s="48">
        <f t="shared" si="311"/>
        <v>0</v>
      </c>
      <c r="BM546" s="48">
        <f t="shared" si="312"/>
        <v>0</v>
      </c>
      <c r="BN546" s="48">
        <f t="shared" si="313"/>
        <v>0</v>
      </c>
      <c r="BO546" s="48">
        <f t="shared" si="314"/>
        <v>0</v>
      </c>
      <c r="BP546" s="179"/>
      <c r="BQ546" s="179"/>
      <c r="BR546" s="189"/>
      <c r="BS546" s="174"/>
      <c r="BT546" s="86">
        <f t="shared" si="325"/>
        <v>0</v>
      </c>
      <c r="BU546" s="174"/>
      <c r="BV546" s="176"/>
      <c r="BW546" s="169"/>
      <c r="BX546" s="157">
        <f>IF(J546='Категорія витрат'!$F$2,ROUND('Додаток 3._Бюджет детальний ПР'!BW546*0.3676,2),IF(J546='Категорія витрат'!$F$3,ROUND('Додаток 3._Бюджет детальний ПР'!BW546*0.347,2),IF(J546='Категорія витрат'!$F$4,ROUND('Додаток 3._Бюджет детальний ПР'!BW546*0.347,2),IF(J546='Категорія витрат'!$F$7,ROUND('Додаток 3._Бюджет детальний ПР'!BW546*0.0841,2),0))))</f>
        <v>0</v>
      </c>
      <c r="BY546" s="151">
        <f t="shared" si="326"/>
        <v>0</v>
      </c>
      <c r="BZ546" s="179"/>
      <c r="CA546" s="179"/>
      <c r="CB546" s="179"/>
      <c r="CC546" s="179"/>
      <c r="CD546" s="179"/>
      <c r="CE546" s="179"/>
      <c r="CF546" s="179"/>
      <c r="CG546" s="179"/>
      <c r="CH546" s="179"/>
      <c r="CI546" s="179"/>
      <c r="CJ546" s="179"/>
      <c r="CK546" s="179"/>
      <c r="CL546" s="48">
        <f t="shared" si="315"/>
        <v>0</v>
      </c>
      <c r="CM546" s="48">
        <f t="shared" si="316"/>
        <v>0</v>
      </c>
      <c r="CN546" s="48">
        <f t="shared" si="317"/>
        <v>0</v>
      </c>
      <c r="CO546" s="48">
        <f t="shared" si="318"/>
        <v>0</v>
      </c>
      <c r="CP546" s="48">
        <f t="shared" si="319"/>
        <v>0</v>
      </c>
      <c r="CQ546" s="48">
        <f t="shared" si="320"/>
        <v>0</v>
      </c>
      <c r="CR546" s="48">
        <f t="shared" si="321"/>
        <v>0</v>
      </c>
      <c r="CS546" s="48">
        <f t="shared" si="322"/>
        <v>0</v>
      </c>
      <c r="CT546" s="179"/>
      <c r="CU546" s="179"/>
    </row>
    <row r="547" spans="1:99" ht="20.100000000000001" customHeight="1" x14ac:dyDescent="0.25">
      <c r="A547" s="57">
        <v>542</v>
      </c>
      <c r="B547" s="398" t="str">
        <f>IF(D547='Напрямки конкурса'!$L$2,'Напрямки конкурса'!$B$2,IF(D547='Напрямки конкурса'!$L$3,'Напрямки конкурса'!$B$3,IF(D547='Напрямки конкурса'!$L$4,'Напрямки конкурса'!$B$4,IF(D547='Напрямки конкурса'!$L$5,'Напрямки конкурса'!$B$5,IF(D547='Напрямки конкурса'!$L$6,'Напрямки конкурса'!$B$6,IF(D547='Напрямки конкурса'!$L$7,'Напрямки конкурса'!$B$7,IF(D547='Напрямки конкурса'!$L$8,'Напрямки конкурса'!$B$8,IF(D547='Напрямки конкурса'!$L$9,'Напрямки конкурса'!$B$9,IF(D547='Напрямки конкурса'!$L$10,'Напрямки конкурса'!$B$10,IF(D547='Напрямки конкурса'!$L$11,'Напрямки конкурса'!$B$11,IF(D547='Напрямки конкурса'!$L$12,'Напрямки конкурса'!$B$12,IF(D547='Напрямки конкурса'!$L$13,'Напрямки конкурса'!$B$13,IF(D547='Напрямки конкурса'!$L$14,'Напрямки конкурса'!$B$14,IF(D547='Напрямки конкурса'!$L$15,'Напрямки конкурса'!$B$15,IF(D547='Напрямки конкурса'!$L$16,'Напрямки конкурса'!$B$16,IF(D547='Напрямки конкурса'!$L$17,'Напрямки конкурса'!$B$17,IF(D547='Напрямки конкурса'!$L$18,'Напрямки конкурса'!$B$18,IF(D547='Напрямки конкурса'!$L$19,'Напрямки конкурса'!$B$19,IF(D547='Напрямки конкурса'!$L$20,'Напрямки конкурса'!$B$20,IF(D547='Напрямки конкурса'!$L$21,'Напрямки конкурса'!$B$21,IF(D547='Напрямки конкурса'!$L$22,'Напрямки конкурса'!$B$22,IF(D547='Напрямки конкурса'!$L$23,'Напрямки конкурса'!$B$23,IF(D547='Напрямки конкурса'!$L$24,'Напрямки конкурса'!$B$24,IF(D547='Напрямки конкурса'!$L$25,'Напрямки конкурса'!$B$25,IF(D547='Напрямки конкурса'!$L$26,'Напрямки конкурса'!$B$26,IF(D547='Напрямки конкурса'!$L$27,'Напрямки конкурса'!$B$27,IF(D547='Напрямки конкурса'!$L$28,'Напрямки конкурса'!$B$28,"")))))))))))))))))))))))))))</f>
        <v/>
      </c>
      <c r="C547" s="58" t="str">
        <f>IF(D547='Напрямки конкурса'!$L$2,'Напрямки конкурса'!$K$2,IF(D547='Напрямки конкурса'!$L$3,'Напрямки конкурса'!$K$3,IF(D547='Напрямки конкурса'!$L$4,'Напрямки конкурса'!$K$4,IF(D547='Напрямки конкурса'!$L$5,'Напрямки конкурса'!$K$5,IF(D547='Напрямки конкурса'!$L$6,'Напрямки конкурса'!$K$6,IF(D547='Напрямки конкурса'!$L$7,'Напрямки конкурса'!$K$7,IF(D547='Напрямки конкурса'!$L$8,'Напрямки конкурса'!$K$8,IF(D547='Напрямки конкурса'!$L$9,'Напрямки конкурса'!$K$9,IF(D547='Напрямки конкурса'!$L$10,'Напрямки конкурса'!$K$10,IF(D547='Напрямки конкурса'!$L$11,'Напрямки конкурса'!$K$11,IF(D547='Напрямки конкурса'!$L$12,'Напрямки конкурса'!$K$12,IF(D547='Напрямки конкурса'!$L$13,'Напрямки конкурса'!$K$13,IF(D547='Напрямки конкурса'!$L$14,'Напрямки конкурса'!$K$14,IF(D547='Напрямки конкурса'!$L$15,'Напрямки конкурса'!$K$15,IF(D547='Напрямки конкурса'!$L$16,'Напрямки конкурса'!$K$16,IF(D547='Напрямки конкурса'!$L$17,'Напрямки конкурса'!$K$17,IF(D547='Напрямки конкурса'!$L$18,'Напрямки конкурса'!$K$18,IF(D547='Напрямки конкурса'!$L$19,'Напрямки конкурса'!$K$19,IF(D547='Напрямки конкурса'!$L$20,'Напрямки конкурса'!$K$20,IF(D547='Напрямки конкурса'!$L$21,'Напрямки конкурса'!$K$21,IF(D547='Напрямки конкурса'!$L$22,'Напрямки конкурса'!$K$22,IF(D547='Напрямки конкурса'!$L$23,'Напрямки конкурса'!$K$23,IF(D547='Напрямки конкурса'!$L$24,'Напрямки конкурса'!$K$24,IF(D547='Напрямки конкурса'!$L$25,'Напрямки конкурса'!$K$25,IF(D547='Напрямки конкурса'!$L$26,'Напрямки конкурса'!$K$26,IF(D547='Напрямки конкурса'!$L$27,'Напрямки конкурса'!$K$27,IF(D547='Напрямки конкурса'!$L$28,'Напрямки конкурса'!$K$28,"")))))))))))))))))))))))))))</f>
        <v/>
      </c>
      <c r="D547" s="554"/>
      <c r="E547" s="169"/>
      <c r="F547" s="169"/>
      <c r="G547" s="169"/>
      <c r="H547" s="148" t="str">
        <f>IF(I547='Категорія витрат'!$B$2,'Категорія витрат'!$A$2,IF(I547='Категорія витрат'!$B$3,'Категорія витрат'!$A$3,IF(I547='Категорія витрат'!$B$4,'Категорія витрат'!$A$4,IF(I547='Категорія витрат'!$B$5,'Категорія витрат'!$A$5,IF(I547='Категорія витрат'!$B$6,'Категорія витрат'!$A$6,IF(I547='Категорія витрат'!$B$7,'Категорія витрат'!$A$7,IF(I547='Категорія витрат'!$B$8,'Категорія витрат'!$A$8,IF(I547='Категорія витрат'!$B$9,'Категорія витрат'!$A$9,IF(I547='Категорія витрат'!$B$10,'Категорія витрат'!$A$10,IF(I547='Категорія витрат'!$B$11,'Категорія витрат'!$A$11,IF(I547='Категорія витрат'!$B$12,'Категорія витрат'!$A$12,IF(I547='Категорія витрат'!$B$13,'Категорія витрат'!$A$13,IF(I547='Категорія витрат'!$B$14,'Категорія витрат'!$A$14,IF(I547='Категорія витрат'!$B$15,'Категорія витрат'!$A$15,IF(I547='Категорія витрат'!$B$16,'Категорія витрат'!$A$16,IF(I547='Категорія витрат'!$B$17,'Категорія витрат'!$A$17,IF(I547='Категорія витрат'!$B$18,'Категорія витрат'!$A$18,IF(I547='Категорія витрат'!$B$19,'Категорія витрат'!$A$19,IF(I547='Категорія витрат'!$B$20,'Категорія витрат'!$A$20,IF(I547='Категорія витрат'!$B$21,'Категорія витрат'!$A$21,IF(I547='Категорія витрат'!$B$22,'Категорія витрат'!$A$22,IF(I547='Категорія витрат'!$B$23,'Категорія витрат'!$A$23,IF(I547='Категорія витрат'!$B$24,'Категорія витрат'!$A$24,IF(I547='Категорія витрат'!$B$25,'Категорія витрат'!$A$25,IF(I547='Категорія витрат'!$B$26,'Категорія витрат'!$A$26,IF(I547='Категорія витрат'!$B$27,'Категорія витрат'!$A$27,IF(I547='Категорія витрат'!$B$28,'Категорія витрат'!$A$28,IF(I547='Категорія витрат'!$B$29,'Категорія витрат'!$A$29,IF(I547='Категорія витрат'!$B$30,'Категорія витрат'!$A$30,"")))))))))))))))))))))))))))))</f>
        <v/>
      </c>
      <c r="I547" s="172"/>
      <c r="J547" s="171"/>
      <c r="K547" s="174"/>
      <c r="L547" s="86">
        <f t="shared" si="323"/>
        <v>0</v>
      </c>
      <c r="M547" s="174"/>
      <c r="N547" s="176"/>
      <c r="O547" s="396">
        <f t="shared" si="298"/>
        <v>0</v>
      </c>
      <c r="P547" s="157">
        <f>IF(J547='Категорія витрат'!$F$2,ROUND('Додаток 3._Бюджет детальний ПР'!O547*0.3676,2),IF(J547='Категорія витрат'!$F$3,ROUND('Додаток 3._Бюджет детальний ПР'!O547*0.347,2),IF(J547='Категорія витрат'!$F$4,ROUND('Додаток 3._Бюджет детальний ПР'!O547*0.347,2),IF(J547='Категорія витрат'!$F$7,ROUND('Додаток 3._Бюджет детальний ПР'!O547*0.0841,2),0))))</f>
        <v>0</v>
      </c>
      <c r="Q547" s="151">
        <f t="shared" si="296"/>
        <v>0</v>
      </c>
      <c r="R547" s="179"/>
      <c r="S547" s="179"/>
      <c r="T547" s="179"/>
      <c r="U547" s="179"/>
      <c r="V547" s="179"/>
      <c r="W547" s="179"/>
      <c r="X547" s="179"/>
      <c r="Y547" s="179"/>
      <c r="Z547" s="179"/>
      <c r="AA547" s="179"/>
      <c r="AB547" s="179"/>
      <c r="AC547" s="179"/>
      <c r="AD547" s="48">
        <f t="shared" si="299"/>
        <v>0</v>
      </c>
      <c r="AE547" s="48">
        <f t="shared" si="300"/>
        <v>0</v>
      </c>
      <c r="AF547" s="48">
        <f t="shared" si="301"/>
        <v>0</v>
      </c>
      <c r="AG547" s="48">
        <f t="shared" si="302"/>
        <v>0</v>
      </c>
      <c r="AH547" s="48">
        <f t="shared" si="303"/>
        <v>0</v>
      </c>
      <c r="AI547" s="48">
        <f t="shared" si="304"/>
        <v>0</v>
      </c>
      <c r="AJ547" s="48">
        <f t="shared" si="305"/>
        <v>0</v>
      </c>
      <c r="AK547" s="48">
        <f t="shared" si="306"/>
        <v>0</v>
      </c>
      <c r="AL547" s="179"/>
      <c r="AM547" s="179"/>
      <c r="AN547" s="76"/>
      <c r="AO547" s="174"/>
      <c r="AP547" s="405">
        <f t="shared" si="324"/>
        <v>0</v>
      </c>
      <c r="AQ547" s="174"/>
      <c r="AR547" s="176"/>
      <c r="AS547" s="169"/>
      <c r="AT547" s="157">
        <f>IF(J547='Категорія витрат'!$F$2,ROUND('Додаток 3._Бюджет детальний ПР'!AS547*0.3676,2),IF(J547='Категорія витрат'!$F$3,ROUND('Додаток 3._Бюджет детальний ПР'!AS547*0.347,2),IF(J547='Категорія витрат'!$F$4,ROUND('Додаток 3._Бюджет детальний ПР'!AS547*0.347,2),IF(J547='Категорія витрат'!$F$7,ROUND('Додаток 3._Бюджет детальний ПР'!AS547*0.0841,2),0))))</f>
        <v>0</v>
      </c>
      <c r="AU547" s="151">
        <f t="shared" si="297"/>
        <v>0</v>
      </c>
      <c r="AV547" s="179"/>
      <c r="AW547" s="179"/>
      <c r="AX547" s="179"/>
      <c r="AY547" s="179"/>
      <c r="AZ547" s="179"/>
      <c r="BA547" s="179"/>
      <c r="BB547" s="179"/>
      <c r="BC547" s="179"/>
      <c r="BD547" s="179"/>
      <c r="BE547" s="179"/>
      <c r="BF547" s="179"/>
      <c r="BG547" s="179"/>
      <c r="BH547" s="48">
        <f t="shared" si="307"/>
        <v>0</v>
      </c>
      <c r="BI547" s="48">
        <f t="shared" si="308"/>
        <v>0</v>
      </c>
      <c r="BJ547" s="48">
        <f t="shared" si="309"/>
        <v>0</v>
      </c>
      <c r="BK547" s="48">
        <f t="shared" si="310"/>
        <v>0</v>
      </c>
      <c r="BL547" s="48">
        <f t="shared" si="311"/>
        <v>0</v>
      </c>
      <c r="BM547" s="48">
        <f t="shared" si="312"/>
        <v>0</v>
      </c>
      <c r="BN547" s="48">
        <f t="shared" si="313"/>
        <v>0</v>
      </c>
      <c r="BO547" s="48">
        <f t="shared" si="314"/>
        <v>0</v>
      </c>
      <c r="BP547" s="179"/>
      <c r="BQ547" s="179"/>
      <c r="BR547" s="189"/>
      <c r="BS547" s="174"/>
      <c r="BT547" s="86">
        <f t="shared" si="325"/>
        <v>0</v>
      </c>
      <c r="BU547" s="174"/>
      <c r="BV547" s="176"/>
      <c r="BW547" s="169"/>
      <c r="BX547" s="157">
        <f>IF(J547='Категорія витрат'!$F$2,ROUND('Додаток 3._Бюджет детальний ПР'!BW547*0.3676,2),IF(J547='Категорія витрат'!$F$3,ROUND('Додаток 3._Бюджет детальний ПР'!BW547*0.347,2),IF(J547='Категорія витрат'!$F$4,ROUND('Додаток 3._Бюджет детальний ПР'!BW547*0.347,2),IF(J547='Категорія витрат'!$F$7,ROUND('Додаток 3._Бюджет детальний ПР'!BW547*0.0841,2),0))))</f>
        <v>0</v>
      </c>
      <c r="BY547" s="151">
        <f t="shared" si="326"/>
        <v>0</v>
      </c>
      <c r="BZ547" s="179"/>
      <c r="CA547" s="179"/>
      <c r="CB547" s="179"/>
      <c r="CC547" s="179"/>
      <c r="CD547" s="179"/>
      <c r="CE547" s="179"/>
      <c r="CF547" s="179"/>
      <c r="CG547" s="179"/>
      <c r="CH547" s="179"/>
      <c r="CI547" s="179"/>
      <c r="CJ547" s="179"/>
      <c r="CK547" s="179"/>
      <c r="CL547" s="48">
        <f t="shared" si="315"/>
        <v>0</v>
      </c>
      <c r="CM547" s="48">
        <f t="shared" si="316"/>
        <v>0</v>
      </c>
      <c r="CN547" s="48">
        <f t="shared" si="317"/>
        <v>0</v>
      </c>
      <c r="CO547" s="48">
        <f t="shared" si="318"/>
        <v>0</v>
      </c>
      <c r="CP547" s="48">
        <f t="shared" si="319"/>
        <v>0</v>
      </c>
      <c r="CQ547" s="48">
        <f t="shared" si="320"/>
        <v>0</v>
      </c>
      <c r="CR547" s="48">
        <f t="shared" si="321"/>
        <v>0</v>
      </c>
      <c r="CS547" s="48">
        <f t="shared" si="322"/>
        <v>0</v>
      </c>
      <c r="CT547" s="179"/>
      <c r="CU547" s="179"/>
    </row>
    <row r="548" spans="1:99" ht="20.100000000000001" customHeight="1" x14ac:dyDescent="0.25">
      <c r="A548" s="57">
        <v>543</v>
      </c>
      <c r="B548" s="398" t="str">
        <f>IF(D548='Напрямки конкурса'!$L$2,'Напрямки конкурса'!$B$2,IF(D548='Напрямки конкурса'!$L$3,'Напрямки конкурса'!$B$3,IF(D548='Напрямки конкурса'!$L$4,'Напрямки конкурса'!$B$4,IF(D548='Напрямки конкурса'!$L$5,'Напрямки конкурса'!$B$5,IF(D548='Напрямки конкурса'!$L$6,'Напрямки конкурса'!$B$6,IF(D548='Напрямки конкурса'!$L$7,'Напрямки конкурса'!$B$7,IF(D548='Напрямки конкурса'!$L$8,'Напрямки конкурса'!$B$8,IF(D548='Напрямки конкурса'!$L$9,'Напрямки конкурса'!$B$9,IF(D548='Напрямки конкурса'!$L$10,'Напрямки конкурса'!$B$10,IF(D548='Напрямки конкурса'!$L$11,'Напрямки конкурса'!$B$11,IF(D548='Напрямки конкурса'!$L$12,'Напрямки конкурса'!$B$12,IF(D548='Напрямки конкурса'!$L$13,'Напрямки конкурса'!$B$13,IF(D548='Напрямки конкурса'!$L$14,'Напрямки конкурса'!$B$14,IF(D548='Напрямки конкурса'!$L$15,'Напрямки конкурса'!$B$15,IF(D548='Напрямки конкурса'!$L$16,'Напрямки конкурса'!$B$16,IF(D548='Напрямки конкурса'!$L$17,'Напрямки конкурса'!$B$17,IF(D548='Напрямки конкурса'!$L$18,'Напрямки конкурса'!$B$18,IF(D548='Напрямки конкурса'!$L$19,'Напрямки конкурса'!$B$19,IF(D548='Напрямки конкурса'!$L$20,'Напрямки конкурса'!$B$20,IF(D548='Напрямки конкурса'!$L$21,'Напрямки конкурса'!$B$21,IF(D548='Напрямки конкурса'!$L$22,'Напрямки конкурса'!$B$22,IF(D548='Напрямки конкурса'!$L$23,'Напрямки конкурса'!$B$23,IF(D548='Напрямки конкурса'!$L$24,'Напрямки конкурса'!$B$24,IF(D548='Напрямки конкурса'!$L$25,'Напрямки конкурса'!$B$25,IF(D548='Напрямки конкурса'!$L$26,'Напрямки конкурса'!$B$26,IF(D548='Напрямки конкурса'!$L$27,'Напрямки конкурса'!$B$27,IF(D548='Напрямки конкурса'!$L$28,'Напрямки конкурса'!$B$28,"")))))))))))))))))))))))))))</f>
        <v/>
      </c>
      <c r="C548" s="58" t="str">
        <f>IF(D548='Напрямки конкурса'!$L$2,'Напрямки конкурса'!$K$2,IF(D548='Напрямки конкурса'!$L$3,'Напрямки конкурса'!$K$3,IF(D548='Напрямки конкурса'!$L$4,'Напрямки конкурса'!$K$4,IF(D548='Напрямки конкурса'!$L$5,'Напрямки конкурса'!$K$5,IF(D548='Напрямки конкурса'!$L$6,'Напрямки конкурса'!$K$6,IF(D548='Напрямки конкурса'!$L$7,'Напрямки конкурса'!$K$7,IF(D548='Напрямки конкурса'!$L$8,'Напрямки конкурса'!$K$8,IF(D548='Напрямки конкурса'!$L$9,'Напрямки конкурса'!$K$9,IF(D548='Напрямки конкурса'!$L$10,'Напрямки конкурса'!$K$10,IF(D548='Напрямки конкурса'!$L$11,'Напрямки конкурса'!$K$11,IF(D548='Напрямки конкурса'!$L$12,'Напрямки конкурса'!$K$12,IF(D548='Напрямки конкурса'!$L$13,'Напрямки конкурса'!$K$13,IF(D548='Напрямки конкурса'!$L$14,'Напрямки конкурса'!$K$14,IF(D548='Напрямки конкурса'!$L$15,'Напрямки конкурса'!$K$15,IF(D548='Напрямки конкурса'!$L$16,'Напрямки конкурса'!$K$16,IF(D548='Напрямки конкурса'!$L$17,'Напрямки конкурса'!$K$17,IF(D548='Напрямки конкурса'!$L$18,'Напрямки конкурса'!$K$18,IF(D548='Напрямки конкурса'!$L$19,'Напрямки конкурса'!$K$19,IF(D548='Напрямки конкурса'!$L$20,'Напрямки конкурса'!$K$20,IF(D548='Напрямки конкурса'!$L$21,'Напрямки конкурса'!$K$21,IF(D548='Напрямки конкурса'!$L$22,'Напрямки конкурса'!$K$22,IF(D548='Напрямки конкурса'!$L$23,'Напрямки конкурса'!$K$23,IF(D548='Напрямки конкурса'!$L$24,'Напрямки конкурса'!$K$24,IF(D548='Напрямки конкурса'!$L$25,'Напрямки конкурса'!$K$25,IF(D548='Напрямки конкурса'!$L$26,'Напрямки конкурса'!$K$26,IF(D548='Напрямки конкурса'!$L$27,'Напрямки конкурса'!$K$27,IF(D548='Напрямки конкурса'!$L$28,'Напрямки конкурса'!$K$28,"")))))))))))))))))))))))))))</f>
        <v/>
      </c>
      <c r="D548" s="554"/>
      <c r="E548" s="169"/>
      <c r="F548" s="169"/>
      <c r="G548" s="169"/>
      <c r="H548" s="148" t="str">
        <f>IF(I548='Категорія витрат'!$B$2,'Категорія витрат'!$A$2,IF(I548='Категорія витрат'!$B$3,'Категорія витрат'!$A$3,IF(I548='Категорія витрат'!$B$4,'Категорія витрат'!$A$4,IF(I548='Категорія витрат'!$B$5,'Категорія витрат'!$A$5,IF(I548='Категорія витрат'!$B$6,'Категорія витрат'!$A$6,IF(I548='Категорія витрат'!$B$7,'Категорія витрат'!$A$7,IF(I548='Категорія витрат'!$B$8,'Категорія витрат'!$A$8,IF(I548='Категорія витрат'!$B$9,'Категорія витрат'!$A$9,IF(I548='Категорія витрат'!$B$10,'Категорія витрат'!$A$10,IF(I548='Категорія витрат'!$B$11,'Категорія витрат'!$A$11,IF(I548='Категорія витрат'!$B$12,'Категорія витрат'!$A$12,IF(I548='Категорія витрат'!$B$13,'Категорія витрат'!$A$13,IF(I548='Категорія витрат'!$B$14,'Категорія витрат'!$A$14,IF(I548='Категорія витрат'!$B$15,'Категорія витрат'!$A$15,IF(I548='Категорія витрат'!$B$16,'Категорія витрат'!$A$16,IF(I548='Категорія витрат'!$B$17,'Категорія витрат'!$A$17,IF(I548='Категорія витрат'!$B$18,'Категорія витрат'!$A$18,IF(I548='Категорія витрат'!$B$19,'Категорія витрат'!$A$19,IF(I548='Категорія витрат'!$B$20,'Категорія витрат'!$A$20,IF(I548='Категорія витрат'!$B$21,'Категорія витрат'!$A$21,IF(I548='Категорія витрат'!$B$22,'Категорія витрат'!$A$22,IF(I548='Категорія витрат'!$B$23,'Категорія витрат'!$A$23,IF(I548='Категорія витрат'!$B$24,'Категорія витрат'!$A$24,IF(I548='Категорія витрат'!$B$25,'Категорія витрат'!$A$25,IF(I548='Категорія витрат'!$B$26,'Категорія витрат'!$A$26,IF(I548='Категорія витрат'!$B$27,'Категорія витрат'!$A$27,IF(I548='Категорія витрат'!$B$28,'Категорія витрат'!$A$28,IF(I548='Категорія витрат'!$B$29,'Категорія витрат'!$A$29,IF(I548='Категорія витрат'!$B$30,'Категорія витрат'!$A$30,"")))))))))))))))))))))))))))))</f>
        <v/>
      </c>
      <c r="I548" s="172"/>
      <c r="J548" s="171"/>
      <c r="K548" s="174"/>
      <c r="L548" s="86">
        <f t="shared" si="323"/>
        <v>0</v>
      </c>
      <c r="M548" s="174"/>
      <c r="N548" s="176"/>
      <c r="O548" s="396">
        <f t="shared" si="298"/>
        <v>0</v>
      </c>
      <c r="P548" s="157">
        <f>IF(J548='Категорія витрат'!$F$2,ROUND('Додаток 3._Бюджет детальний ПР'!O548*0.3676,2),IF(J548='Категорія витрат'!$F$3,ROUND('Додаток 3._Бюджет детальний ПР'!O548*0.347,2),IF(J548='Категорія витрат'!$F$4,ROUND('Додаток 3._Бюджет детальний ПР'!O548*0.347,2),IF(J548='Категорія витрат'!$F$7,ROUND('Додаток 3._Бюджет детальний ПР'!O548*0.0841,2),0))))</f>
        <v>0</v>
      </c>
      <c r="Q548" s="151">
        <f t="shared" si="296"/>
        <v>0</v>
      </c>
      <c r="R548" s="179"/>
      <c r="S548" s="179"/>
      <c r="T548" s="179"/>
      <c r="U548" s="179"/>
      <c r="V548" s="179"/>
      <c r="W548" s="179"/>
      <c r="X548" s="179"/>
      <c r="Y548" s="179"/>
      <c r="Z548" s="179"/>
      <c r="AA548" s="179"/>
      <c r="AB548" s="179"/>
      <c r="AC548" s="179"/>
      <c r="AD548" s="48">
        <f t="shared" si="299"/>
        <v>0</v>
      </c>
      <c r="AE548" s="48">
        <f t="shared" si="300"/>
        <v>0</v>
      </c>
      <c r="AF548" s="48">
        <f t="shared" si="301"/>
        <v>0</v>
      </c>
      <c r="AG548" s="48">
        <f t="shared" si="302"/>
        <v>0</v>
      </c>
      <c r="AH548" s="48">
        <f t="shared" si="303"/>
        <v>0</v>
      </c>
      <c r="AI548" s="48">
        <f t="shared" si="304"/>
        <v>0</v>
      </c>
      <c r="AJ548" s="48">
        <f t="shared" si="305"/>
        <v>0</v>
      </c>
      <c r="AK548" s="48">
        <f t="shared" si="306"/>
        <v>0</v>
      </c>
      <c r="AL548" s="179"/>
      <c r="AM548" s="179"/>
      <c r="AN548" s="76"/>
      <c r="AO548" s="174"/>
      <c r="AP548" s="405">
        <f t="shared" si="324"/>
        <v>0</v>
      </c>
      <c r="AQ548" s="174"/>
      <c r="AR548" s="176"/>
      <c r="AS548" s="169"/>
      <c r="AT548" s="157">
        <f>IF(J548='Категорія витрат'!$F$2,ROUND('Додаток 3._Бюджет детальний ПР'!AS548*0.3676,2),IF(J548='Категорія витрат'!$F$3,ROUND('Додаток 3._Бюджет детальний ПР'!AS548*0.347,2),IF(J548='Категорія витрат'!$F$4,ROUND('Додаток 3._Бюджет детальний ПР'!AS548*0.347,2),IF(J548='Категорія витрат'!$F$7,ROUND('Додаток 3._Бюджет детальний ПР'!AS548*0.0841,2),0))))</f>
        <v>0</v>
      </c>
      <c r="AU548" s="151">
        <f t="shared" si="297"/>
        <v>0</v>
      </c>
      <c r="AV548" s="179"/>
      <c r="AW548" s="179"/>
      <c r="AX548" s="179"/>
      <c r="AY548" s="179"/>
      <c r="AZ548" s="179"/>
      <c r="BA548" s="179"/>
      <c r="BB548" s="179"/>
      <c r="BC548" s="179"/>
      <c r="BD548" s="179"/>
      <c r="BE548" s="179"/>
      <c r="BF548" s="179"/>
      <c r="BG548" s="179"/>
      <c r="BH548" s="48">
        <f t="shared" si="307"/>
        <v>0</v>
      </c>
      <c r="BI548" s="48">
        <f t="shared" si="308"/>
        <v>0</v>
      </c>
      <c r="BJ548" s="48">
        <f t="shared" si="309"/>
        <v>0</v>
      </c>
      <c r="BK548" s="48">
        <f t="shared" si="310"/>
        <v>0</v>
      </c>
      <c r="BL548" s="48">
        <f t="shared" si="311"/>
        <v>0</v>
      </c>
      <c r="BM548" s="48">
        <f t="shared" si="312"/>
        <v>0</v>
      </c>
      <c r="BN548" s="48">
        <f t="shared" si="313"/>
        <v>0</v>
      </c>
      <c r="BO548" s="48">
        <f t="shared" si="314"/>
        <v>0</v>
      </c>
      <c r="BP548" s="179"/>
      <c r="BQ548" s="179"/>
      <c r="BR548" s="189"/>
      <c r="BS548" s="174"/>
      <c r="BT548" s="86">
        <f t="shared" si="325"/>
        <v>0</v>
      </c>
      <c r="BU548" s="174"/>
      <c r="BV548" s="176"/>
      <c r="BW548" s="169"/>
      <c r="BX548" s="157">
        <f>IF(J548='Категорія витрат'!$F$2,ROUND('Додаток 3._Бюджет детальний ПР'!BW548*0.3676,2),IF(J548='Категорія витрат'!$F$3,ROUND('Додаток 3._Бюджет детальний ПР'!BW548*0.347,2),IF(J548='Категорія витрат'!$F$4,ROUND('Додаток 3._Бюджет детальний ПР'!BW548*0.347,2),IF(J548='Категорія витрат'!$F$7,ROUND('Додаток 3._Бюджет детальний ПР'!BW548*0.0841,2),0))))</f>
        <v>0</v>
      </c>
      <c r="BY548" s="151">
        <f t="shared" si="326"/>
        <v>0</v>
      </c>
      <c r="BZ548" s="179"/>
      <c r="CA548" s="179"/>
      <c r="CB548" s="179"/>
      <c r="CC548" s="179"/>
      <c r="CD548" s="179"/>
      <c r="CE548" s="179"/>
      <c r="CF548" s="179"/>
      <c r="CG548" s="179"/>
      <c r="CH548" s="179"/>
      <c r="CI548" s="179"/>
      <c r="CJ548" s="179"/>
      <c r="CK548" s="179"/>
      <c r="CL548" s="48">
        <f t="shared" si="315"/>
        <v>0</v>
      </c>
      <c r="CM548" s="48">
        <f t="shared" si="316"/>
        <v>0</v>
      </c>
      <c r="CN548" s="48">
        <f t="shared" si="317"/>
        <v>0</v>
      </c>
      <c r="CO548" s="48">
        <f t="shared" si="318"/>
        <v>0</v>
      </c>
      <c r="CP548" s="48">
        <f t="shared" si="319"/>
        <v>0</v>
      </c>
      <c r="CQ548" s="48">
        <f t="shared" si="320"/>
        <v>0</v>
      </c>
      <c r="CR548" s="48">
        <f t="shared" si="321"/>
        <v>0</v>
      </c>
      <c r="CS548" s="48">
        <f t="shared" si="322"/>
        <v>0</v>
      </c>
      <c r="CT548" s="179"/>
      <c r="CU548" s="179"/>
    </row>
    <row r="549" spans="1:99" ht="20.100000000000001" customHeight="1" x14ac:dyDescent="0.25">
      <c r="A549" s="57">
        <v>544</v>
      </c>
      <c r="B549" s="398" t="str">
        <f>IF(D549='Напрямки конкурса'!$L$2,'Напрямки конкурса'!$B$2,IF(D549='Напрямки конкурса'!$L$3,'Напрямки конкурса'!$B$3,IF(D549='Напрямки конкурса'!$L$4,'Напрямки конкурса'!$B$4,IF(D549='Напрямки конкурса'!$L$5,'Напрямки конкурса'!$B$5,IF(D549='Напрямки конкурса'!$L$6,'Напрямки конкурса'!$B$6,IF(D549='Напрямки конкурса'!$L$7,'Напрямки конкурса'!$B$7,IF(D549='Напрямки конкурса'!$L$8,'Напрямки конкурса'!$B$8,IF(D549='Напрямки конкурса'!$L$9,'Напрямки конкурса'!$B$9,IF(D549='Напрямки конкурса'!$L$10,'Напрямки конкурса'!$B$10,IF(D549='Напрямки конкурса'!$L$11,'Напрямки конкурса'!$B$11,IF(D549='Напрямки конкурса'!$L$12,'Напрямки конкурса'!$B$12,IF(D549='Напрямки конкурса'!$L$13,'Напрямки конкурса'!$B$13,IF(D549='Напрямки конкурса'!$L$14,'Напрямки конкурса'!$B$14,IF(D549='Напрямки конкурса'!$L$15,'Напрямки конкурса'!$B$15,IF(D549='Напрямки конкурса'!$L$16,'Напрямки конкурса'!$B$16,IF(D549='Напрямки конкурса'!$L$17,'Напрямки конкурса'!$B$17,IF(D549='Напрямки конкурса'!$L$18,'Напрямки конкурса'!$B$18,IF(D549='Напрямки конкурса'!$L$19,'Напрямки конкурса'!$B$19,IF(D549='Напрямки конкурса'!$L$20,'Напрямки конкурса'!$B$20,IF(D549='Напрямки конкурса'!$L$21,'Напрямки конкурса'!$B$21,IF(D549='Напрямки конкурса'!$L$22,'Напрямки конкурса'!$B$22,IF(D549='Напрямки конкурса'!$L$23,'Напрямки конкурса'!$B$23,IF(D549='Напрямки конкурса'!$L$24,'Напрямки конкурса'!$B$24,IF(D549='Напрямки конкурса'!$L$25,'Напрямки конкурса'!$B$25,IF(D549='Напрямки конкурса'!$L$26,'Напрямки конкурса'!$B$26,IF(D549='Напрямки конкурса'!$L$27,'Напрямки конкурса'!$B$27,IF(D549='Напрямки конкурса'!$L$28,'Напрямки конкурса'!$B$28,"")))))))))))))))))))))))))))</f>
        <v/>
      </c>
      <c r="C549" s="58" t="str">
        <f>IF(D549='Напрямки конкурса'!$L$2,'Напрямки конкурса'!$K$2,IF(D549='Напрямки конкурса'!$L$3,'Напрямки конкурса'!$K$3,IF(D549='Напрямки конкурса'!$L$4,'Напрямки конкурса'!$K$4,IF(D549='Напрямки конкурса'!$L$5,'Напрямки конкурса'!$K$5,IF(D549='Напрямки конкурса'!$L$6,'Напрямки конкурса'!$K$6,IF(D549='Напрямки конкурса'!$L$7,'Напрямки конкурса'!$K$7,IF(D549='Напрямки конкурса'!$L$8,'Напрямки конкурса'!$K$8,IF(D549='Напрямки конкурса'!$L$9,'Напрямки конкурса'!$K$9,IF(D549='Напрямки конкурса'!$L$10,'Напрямки конкурса'!$K$10,IF(D549='Напрямки конкурса'!$L$11,'Напрямки конкурса'!$K$11,IF(D549='Напрямки конкурса'!$L$12,'Напрямки конкурса'!$K$12,IF(D549='Напрямки конкурса'!$L$13,'Напрямки конкурса'!$K$13,IF(D549='Напрямки конкурса'!$L$14,'Напрямки конкурса'!$K$14,IF(D549='Напрямки конкурса'!$L$15,'Напрямки конкурса'!$K$15,IF(D549='Напрямки конкурса'!$L$16,'Напрямки конкурса'!$K$16,IF(D549='Напрямки конкурса'!$L$17,'Напрямки конкурса'!$K$17,IF(D549='Напрямки конкурса'!$L$18,'Напрямки конкурса'!$K$18,IF(D549='Напрямки конкурса'!$L$19,'Напрямки конкурса'!$K$19,IF(D549='Напрямки конкурса'!$L$20,'Напрямки конкурса'!$K$20,IF(D549='Напрямки конкурса'!$L$21,'Напрямки конкурса'!$K$21,IF(D549='Напрямки конкурса'!$L$22,'Напрямки конкурса'!$K$22,IF(D549='Напрямки конкурса'!$L$23,'Напрямки конкурса'!$K$23,IF(D549='Напрямки конкурса'!$L$24,'Напрямки конкурса'!$K$24,IF(D549='Напрямки конкурса'!$L$25,'Напрямки конкурса'!$K$25,IF(D549='Напрямки конкурса'!$L$26,'Напрямки конкурса'!$K$26,IF(D549='Напрямки конкурса'!$L$27,'Напрямки конкурса'!$K$27,IF(D549='Напрямки конкурса'!$L$28,'Напрямки конкурса'!$K$28,"")))))))))))))))))))))))))))</f>
        <v/>
      </c>
      <c r="D549" s="554"/>
      <c r="E549" s="169"/>
      <c r="F549" s="169"/>
      <c r="G549" s="169"/>
      <c r="H549" s="148" t="str">
        <f>IF(I549='Категорія витрат'!$B$2,'Категорія витрат'!$A$2,IF(I549='Категорія витрат'!$B$3,'Категорія витрат'!$A$3,IF(I549='Категорія витрат'!$B$4,'Категорія витрат'!$A$4,IF(I549='Категорія витрат'!$B$5,'Категорія витрат'!$A$5,IF(I549='Категорія витрат'!$B$6,'Категорія витрат'!$A$6,IF(I549='Категорія витрат'!$B$7,'Категорія витрат'!$A$7,IF(I549='Категорія витрат'!$B$8,'Категорія витрат'!$A$8,IF(I549='Категорія витрат'!$B$9,'Категорія витрат'!$A$9,IF(I549='Категорія витрат'!$B$10,'Категорія витрат'!$A$10,IF(I549='Категорія витрат'!$B$11,'Категорія витрат'!$A$11,IF(I549='Категорія витрат'!$B$12,'Категорія витрат'!$A$12,IF(I549='Категорія витрат'!$B$13,'Категорія витрат'!$A$13,IF(I549='Категорія витрат'!$B$14,'Категорія витрат'!$A$14,IF(I549='Категорія витрат'!$B$15,'Категорія витрат'!$A$15,IF(I549='Категорія витрат'!$B$16,'Категорія витрат'!$A$16,IF(I549='Категорія витрат'!$B$17,'Категорія витрат'!$A$17,IF(I549='Категорія витрат'!$B$18,'Категорія витрат'!$A$18,IF(I549='Категорія витрат'!$B$19,'Категорія витрат'!$A$19,IF(I549='Категорія витрат'!$B$20,'Категорія витрат'!$A$20,IF(I549='Категорія витрат'!$B$21,'Категорія витрат'!$A$21,IF(I549='Категорія витрат'!$B$22,'Категорія витрат'!$A$22,IF(I549='Категорія витрат'!$B$23,'Категорія витрат'!$A$23,IF(I549='Категорія витрат'!$B$24,'Категорія витрат'!$A$24,IF(I549='Категорія витрат'!$B$25,'Категорія витрат'!$A$25,IF(I549='Категорія витрат'!$B$26,'Категорія витрат'!$A$26,IF(I549='Категорія витрат'!$B$27,'Категорія витрат'!$A$27,IF(I549='Категорія витрат'!$B$28,'Категорія витрат'!$A$28,IF(I549='Категорія витрат'!$B$29,'Категорія витрат'!$A$29,IF(I549='Категорія витрат'!$B$30,'Категорія витрат'!$A$30,"")))))))))))))))))))))))))))))</f>
        <v/>
      </c>
      <c r="I549" s="172"/>
      <c r="J549" s="171"/>
      <c r="K549" s="174"/>
      <c r="L549" s="86">
        <f t="shared" si="323"/>
        <v>0</v>
      </c>
      <c r="M549" s="174"/>
      <c r="N549" s="176"/>
      <c r="O549" s="396">
        <f t="shared" si="298"/>
        <v>0</v>
      </c>
      <c r="P549" s="157">
        <f>IF(J549='Категорія витрат'!$F$2,ROUND('Додаток 3._Бюджет детальний ПР'!O549*0.3676,2),IF(J549='Категорія витрат'!$F$3,ROUND('Додаток 3._Бюджет детальний ПР'!O549*0.347,2),IF(J549='Категорія витрат'!$F$4,ROUND('Додаток 3._Бюджет детальний ПР'!O549*0.347,2),IF(J549='Категорія витрат'!$F$7,ROUND('Додаток 3._Бюджет детальний ПР'!O549*0.0841,2),0))))</f>
        <v>0</v>
      </c>
      <c r="Q549" s="151">
        <f t="shared" si="296"/>
        <v>0</v>
      </c>
      <c r="R549" s="179"/>
      <c r="S549" s="179"/>
      <c r="T549" s="179"/>
      <c r="U549" s="179"/>
      <c r="V549" s="179"/>
      <c r="W549" s="179"/>
      <c r="X549" s="179"/>
      <c r="Y549" s="179"/>
      <c r="Z549" s="179"/>
      <c r="AA549" s="179"/>
      <c r="AB549" s="179"/>
      <c r="AC549" s="179"/>
      <c r="AD549" s="48">
        <f t="shared" si="299"/>
        <v>0</v>
      </c>
      <c r="AE549" s="48">
        <f t="shared" si="300"/>
        <v>0</v>
      </c>
      <c r="AF549" s="48">
        <f t="shared" si="301"/>
        <v>0</v>
      </c>
      <c r="AG549" s="48">
        <f t="shared" si="302"/>
        <v>0</v>
      </c>
      <c r="AH549" s="48">
        <f t="shared" si="303"/>
        <v>0</v>
      </c>
      <c r="AI549" s="48">
        <f t="shared" si="304"/>
        <v>0</v>
      </c>
      <c r="AJ549" s="48">
        <f t="shared" si="305"/>
        <v>0</v>
      </c>
      <c r="AK549" s="48">
        <f t="shared" si="306"/>
        <v>0</v>
      </c>
      <c r="AL549" s="179"/>
      <c r="AM549" s="179"/>
      <c r="AN549" s="76"/>
      <c r="AO549" s="174"/>
      <c r="AP549" s="405">
        <f t="shared" si="324"/>
        <v>0</v>
      </c>
      <c r="AQ549" s="174"/>
      <c r="AR549" s="176"/>
      <c r="AS549" s="169"/>
      <c r="AT549" s="157">
        <f>IF(J549='Категорія витрат'!$F$2,ROUND('Додаток 3._Бюджет детальний ПР'!AS549*0.3676,2),IF(J549='Категорія витрат'!$F$3,ROUND('Додаток 3._Бюджет детальний ПР'!AS549*0.347,2),IF(J549='Категорія витрат'!$F$4,ROUND('Додаток 3._Бюджет детальний ПР'!AS549*0.347,2),IF(J549='Категорія витрат'!$F$7,ROUND('Додаток 3._Бюджет детальний ПР'!AS549*0.0841,2),0))))</f>
        <v>0</v>
      </c>
      <c r="AU549" s="151">
        <f t="shared" si="297"/>
        <v>0</v>
      </c>
      <c r="AV549" s="179"/>
      <c r="AW549" s="179"/>
      <c r="AX549" s="179"/>
      <c r="AY549" s="179"/>
      <c r="AZ549" s="179"/>
      <c r="BA549" s="179"/>
      <c r="BB549" s="179"/>
      <c r="BC549" s="179"/>
      <c r="BD549" s="179"/>
      <c r="BE549" s="179"/>
      <c r="BF549" s="179"/>
      <c r="BG549" s="179"/>
      <c r="BH549" s="48">
        <f t="shared" si="307"/>
        <v>0</v>
      </c>
      <c r="BI549" s="48">
        <f t="shared" si="308"/>
        <v>0</v>
      </c>
      <c r="BJ549" s="48">
        <f t="shared" si="309"/>
        <v>0</v>
      </c>
      <c r="BK549" s="48">
        <f t="shared" si="310"/>
        <v>0</v>
      </c>
      <c r="BL549" s="48">
        <f t="shared" si="311"/>
        <v>0</v>
      </c>
      <c r="BM549" s="48">
        <f t="shared" si="312"/>
        <v>0</v>
      </c>
      <c r="BN549" s="48">
        <f t="shared" si="313"/>
        <v>0</v>
      </c>
      <c r="BO549" s="48">
        <f t="shared" si="314"/>
        <v>0</v>
      </c>
      <c r="BP549" s="179"/>
      <c r="BQ549" s="179"/>
      <c r="BR549" s="189"/>
      <c r="BS549" s="174"/>
      <c r="BT549" s="86">
        <f t="shared" si="325"/>
        <v>0</v>
      </c>
      <c r="BU549" s="174"/>
      <c r="BV549" s="176"/>
      <c r="BW549" s="169"/>
      <c r="BX549" s="157">
        <f>IF(J549='Категорія витрат'!$F$2,ROUND('Додаток 3._Бюджет детальний ПР'!BW549*0.3676,2),IF(J549='Категорія витрат'!$F$3,ROUND('Додаток 3._Бюджет детальний ПР'!BW549*0.347,2),IF(J549='Категорія витрат'!$F$4,ROUND('Додаток 3._Бюджет детальний ПР'!BW549*0.347,2),IF(J549='Категорія витрат'!$F$7,ROUND('Додаток 3._Бюджет детальний ПР'!BW549*0.0841,2),0))))</f>
        <v>0</v>
      </c>
      <c r="BY549" s="151">
        <f t="shared" si="326"/>
        <v>0</v>
      </c>
      <c r="BZ549" s="179"/>
      <c r="CA549" s="179"/>
      <c r="CB549" s="179"/>
      <c r="CC549" s="179"/>
      <c r="CD549" s="179"/>
      <c r="CE549" s="179"/>
      <c r="CF549" s="179"/>
      <c r="CG549" s="179"/>
      <c r="CH549" s="179"/>
      <c r="CI549" s="179"/>
      <c r="CJ549" s="179"/>
      <c r="CK549" s="179"/>
      <c r="CL549" s="48">
        <f t="shared" si="315"/>
        <v>0</v>
      </c>
      <c r="CM549" s="48">
        <f t="shared" si="316"/>
        <v>0</v>
      </c>
      <c r="CN549" s="48">
        <f t="shared" si="317"/>
        <v>0</v>
      </c>
      <c r="CO549" s="48">
        <f t="shared" si="318"/>
        <v>0</v>
      </c>
      <c r="CP549" s="48">
        <f t="shared" si="319"/>
        <v>0</v>
      </c>
      <c r="CQ549" s="48">
        <f t="shared" si="320"/>
        <v>0</v>
      </c>
      <c r="CR549" s="48">
        <f t="shared" si="321"/>
        <v>0</v>
      </c>
      <c r="CS549" s="48">
        <f t="shared" si="322"/>
        <v>0</v>
      </c>
      <c r="CT549" s="179"/>
      <c r="CU549" s="179"/>
    </row>
    <row r="550" spans="1:99" ht="20.100000000000001" customHeight="1" x14ac:dyDescent="0.25">
      <c r="A550" s="57">
        <v>545</v>
      </c>
      <c r="B550" s="398" t="str">
        <f>IF(D550='Напрямки конкурса'!$L$2,'Напрямки конкурса'!$B$2,IF(D550='Напрямки конкурса'!$L$3,'Напрямки конкурса'!$B$3,IF(D550='Напрямки конкурса'!$L$4,'Напрямки конкурса'!$B$4,IF(D550='Напрямки конкурса'!$L$5,'Напрямки конкурса'!$B$5,IF(D550='Напрямки конкурса'!$L$6,'Напрямки конкурса'!$B$6,IF(D550='Напрямки конкурса'!$L$7,'Напрямки конкурса'!$B$7,IF(D550='Напрямки конкурса'!$L$8,'Напрямки конкурса'!$B$8,IF(D550='Напрямки конкурса'!$L$9,'Напрямки конкурса'!$B$9,IF(D550='Напрямки конкурса'!$L$10,'Напрямки конкурса'!$B$10,IF(D550='Напрямки конкурса'!$L$11,'Напрямки конкурса'!$B$11,IF(D550='Напрямки конкурса'!$L$12,'Напрямки конкурса'!$B$12,IF(D550='Напрямки конкурса'!$L$13,'Напрямки конкурса'!$B$13,IF(D550='Напрямки конкурса'!$L$14,'Напрямки конкурса'!$B$14,IF(D550='Напрямки конкурса'!$L$15,'Напрямки конкурса'!$B$15,IF(D550='Напрямки конкурса'!$L$16,'Напрямки конкурса'!$B$16,IF(D550='Напрямки конкурса'!$L$17,'Напрямки конкурса'!$B$17,IF(D550='Напрямки конкурса'!$L$18,'Напрямки конкурса'!$B$18,IF(D550='Напрямки конкурса'!$L$19,'Напрямки конкурса'!$B$19,IF(D550='Напрямки конкурса'!$L$20,'Напрямки конкурса'!$B$20,IF(D550='Напрямки конкурса'!$L$21,'Напрямки конкурса'!$B$21,IF(D550='Напрямки конкурса'!$L$22,'Напрямки конкурса'!$B$22,IF(D550='Напрямки конкурса'!$L$23,'Напрямки конкурса'!$B$23,IF(D550='Напрямки конкурса'!$L$24,'Напрямки конкурса'!$B$24,IF(D550='Напрямки конкурса'!$L$25,'Напрямки конкурса'!$B$25,IF(D550='Напрямки конкурса'!$L$26,'Напрямки конкурса'!$B$26,IF(D550='Напрямки конкурса'!$L$27,'Напрямки конкурса'!$B$27,IF(D550='Напрямки конкурса'!$L$28,'Напрямки конкурса'!$B$28,"")))))))))))))))))))))))))))</f>
        <v/>
      </c>
      <c r="C550" s="58" t="str">
        <f>IF(D550='Напрямки конкурса'!$L$2,'Напрямки конкурса'!$K$2,IF(D550='Напрямки конкурса'!$L$3,'Напрямки конкурса'!$K$3,IF(D550='Напрямки конкурса'!$L$4,'Напрямки конкурса'!$K$4,IF(D550='Напрямки конкурса'!$L$5,'Напрямки конкурса'!$K$5,IF(D550='Напрямки конкурса'!$L$6,'Напрямки конкурса'!$K$6,IF(D550='Напрямки конкурса'!$L$7,'Напрямки конкурса'!$K$7,IF(D550='Напрямки конкурса'!$L$8,'Напрямки конкурса'!$K$8,IF(D550='Напрямки конкурса'!$L$9,'Напрямки конкурса'!$K$9,IF(D550='Напрямки конкурса'!$L$10,'Напрямки конкурса'!$K$10,IF(D550='Напрямки конкурса'!$L$11,'Напрямки конкурса'!$K$11,IF(D550='Напрямки конкурса'!$L$12,'Напрямки конкурса'!$K$12,IF(D550='Напрямки конкурса'!$L$13,'Напрямки конкурса'!$K$13,IF(D550='Напрямки конкурса'!$L$14,'Напрямки конкурса'!$K$14,IF(D550='Напрямки конкурса'!$L$15,'Напрямки конкурса'!$K$15,IF(D550='Напрямки конкурса'!$L$16,'Напрямки конкурса'!$K$16,IF(D550='Напрямки конкурса'!$L$17,'Напрямки конкурса'!$K$17,IF(D550='Напрямки конкурса'!$L$18,'Напрямки конкурса'!$K$18,IF(D550='Напрямки конкурса'!$L$19,'Напрямки конкурса'!$K$19,IF(D550='Напрямки конкурса'!$L$20,'Напрямки конкурса'!$K$20,IF(D550='Напрямки конкурса'!$L$21,'Напрямки конкурса'!$K$21,IF(D550='Напрямки конкурса'!$L$22,'Напрямки конкурса'!$K$22,IF(D550='Напрямки конкурса'!$L$23,'Напрямки конкурса'!$K$23,IF(D550='Напрямки конкурса'!$L$24,'Напрямки конкурса'!$K$24,IF(D550='Напрямки конкурса'!$L$25,'Напрямки конкурса'!$K$25,IF(D550='Напрямки конкурса'!$L$26,'Напрямки конкурса'!$K$26,IF(D550='Напрямки конкурса'!$L$27,'Напрямки конкурса'!$K$27,IF(D550='Напрямки конкурса'!$L$28,'Напрямки конкурса'!$K$28,"")))))))))))))))))))))))))))</f>
        <v/>
      </c>
      <c r="D550" s="554"/>
      <c r="E550" s="169"/>
      <c r="F550" s="169"/>
      <c r="G550" s="169"/>
      <c r="H550" s="148" t="str">
        <f>IF(I550='Категорія витрат'!$B$2,'Категорія витрат'!$A$2,IF(I550='Категорія витрат'!$B$3,'Категорія витрат'!$A$3,IF(I550='Категорія витрат'!$B$4,'Категорія витрат'!$A$4,IF(I550='Категорія витрат'!$B$5,'Категорія витрат'!$A$5,IF(I550='Категорія витрат'!$B$6,'Категорія витрат'!$A$6,IF(I550='Категорія витрат'!$B$7,'Категорія витрат'!$A$7,IF(I550='Категорія витрат'!$B$8,'Категорія витрат'!$A$8,IF(I550='Категорія витрат'!$B$9,'Категорія витрат'!$A$9,IF(I550='Категорія витрат'!$B$10,'Категорія витрат'!$A$10,IF(I550='Категорія витрат'!$B$11,'Категорія витрат'!$A$11,IF(I550='Категорія витрат'!$B$12,'Категорія витрат'!$A$12,IF(I550='Категорія витрат'!$B$13,'Категорія витрат'!$A$13,IF(I550='Категорія витрат'!$B$14,'Категорія витрат'!$A$14,IF(I550='Категорія витрат'!$B$15,'Категорія витрат'!$A$15,IF(I550='Категорія витрат'!$B$16,'Категорія витрат'!$A$16,IF(I550='Категорія витрат'!$B$17,'Категорія витрат'!$A$17,IF(I550='Категорія витрат'!$B$18,'Категорія витрат'!$A$18,IF(I550='Категорія витрат'!$B$19,'Категорія витрат'!$A$19,IF(I550='Категорія витрат'!$B$20,'Категорія витрат'!$A$20,IF(I550='Категорія витрат'!$B$21,'Категорія витрат'!$A$21,IF(I550='Категорія витрат'!$B$22,'Категорія витрат'!$A$22,IF(I550='Категорія витрат'!$B$23,'Категорія витрат'!$A$23,IF(I550='Категорія витрат'!$B$24,'Категорія витрат'!$A$24,IF(I550='Категорія витрат'!$B$25,'Категорія витрат'!$A$25,IF(I550='Категорія витрат'!$B$26,'Категорія витрат'!$A$26,IF(I550='Категорія витрат'!$B$27,'Категорія витрат'!$A$27,IF(I550='Категорія витрат'!$B$28,'Категорія витрат'!$A$28,IF(I550='Категорія витрат'!$B$29,'Категорія витрат'!$A$29,IF(I550='Категорія витрат'!$B$30,'Категорія витрат'!$A$30,"")))))))))))))))))))))))))))))</f>
        <v/>
      </c>
      <c r="I550" s="172"/>
      <c r="J550" s="171"/>
      <c r="K550" s="174"/>
      <c r="L550" s="86">
        <f t="shared" si="323"/>
        <v>0</v>
      </c>
      <c r="M550" s="174"/>
      <c r="N550" s="176"/>
      <c r="O550" s="396">
        <f t="shared" si="298"/>
        <v>0</v>
      </c>
      <c r="P550" s="157">
        <f>IF(J550='Категорія витрат'!$F$2,ROUND('Додаток 3._Бюджет детальний ПР'!O550*0.3676,2),IF(J550='Категорія витрат'!$F$3,ROUND('Додаток 3._Бюджет детальний ПР'!O550*0.347,2),IF(J550='Категорія витрат'!$F$4,ROUND('Додаток 3._Бюджет детальний ПР'!O550*0.347,2),IF(J550='Категорія витрат'!$F$7,ROUND('Додаток 3._Бюджет детальний ПР'!O550*0.0841,2),0))))</f>
        <v>0</v>
      </c>
      <c r="Q550" s="151">
        <f t="shared" si="296"/>
        <v>0</v>
      </c>
      <c r="R550" s="179"/>
      <c r="S550" s="179"/>
      <c r="T550" s="179"/>
      <c r="U550" s="179"/>
      <c r="V550" s="179"/>
      <c r="W550" s="179"/>
      <c r="X550" s="179"/>
      <c r="Y550" s="179"/>
      <c r="Z550" s="179"/>
      <c r="AA550" s="179"/>
      <c r="AB550" s="179"/>
      <c r="AC550" s="179"/>
      <c r="AD550" s="48">
        <f t="shared" si="299"/>
        <v>0</v>
      </c>
      <c r="AE550" s="48">
        <f t="shared" si="300"/>
        <v>0</v>
      </c>
      <c r="AF550" s="48">
        <f t="shared" si="301"/>
        <v>0</v>
      </c>
      <c r="AG550" s="48">
        <f t="shared" si="302"/>
        <v>0</v>
      </c>
      <c r="AH550" s="48">
        <f t="shared" si="303"/>
        <v>0</v>
      </c>
      <c r="AI550" s="48">
        <f t="shared" si="304"/>
        <v>0</v>
      </c>
      <c r="AJ550" s="48">
        <f t="shared" si="305"/>
        <v>0</v>
      </c>
      <c r="AK550" s="48">
        <f t="shared" si="306"/>
        <v>0</v>
      </c>
      <c r="AL550" s="179"/>
      <c r="AM550" s="179"/>
      <c r="AN550" s="76"/>
      <c r="AO550" s="174"/>
      <c r="AP550" s="405">
        <f t="shared" si="324"/>
        <v>0</v>
      </c>
      <c r="AQ550" s="174"/>
      <c r="AR550" s="176"/>
      <c r="AS550" s="169"/>
      <c r="AT550" s="157">
        <f>IF(J550='Категорія витрат'!$F$2,ROUND('Додаток 3._Бюджет детальний ПР'!AS550*0.3676,2),IF(J550='Категорія витрат'!$F$3,ROUND('Додаток 3._Бюджет детальний ПР'!AS550*0.347,2),IF(J550='Категорія витрат'!$F$4,ROUND('Додаток 3._Бюджет детальний ПР'!AS550*0.347,2),IF(J550='Категорія витрат'!$F$7,ROUND('Додаток 3._Бюджет детальний ПР'!AS550*0.0841,2),0))))</f>
        <v>0</v>
      </c>
      <c r="AU550" s="151">
        <f t="shared" si="297"/>
        <v>0</v>
      </c>
      <c r="AV550" s="179"/>
      <c r="AW550" s="179"/>
      <c r="AX550" s="179"/>
      <c r="AY550" s="179"/>
      <c r="AZ550" s="179"/>
      <c r="BA550" s="179"/>
      <c r="BB550" s="179"/>
      <c r="BC550" s="179"/>
      <c r="BD550" s="179"/>
      <c r="BE550" s="179"/>
      <c r="BF550" s="179"/>
      <c r="BG550" s="179"/>
      <c r="BH550" s="48">
        <f t="shared" si="307"/>
        <v>0</v>
      </c>
      <c r="BI550" s="48">
        <f t="shared" si="308"/>
        <v>0</v>
      </c>
      <c r="BJ550" s="48">
        <f t="shared" si="309"/>
        <v>0</v>
      </c>
      <c r="BK550" s="48">
        <f t="shared" si="310"/>
        <v>0</v>
      </c>
      <c r="BL550" s="48">
        <f t="shared" si="311"/>
        <v>0</v>
      </c>
      <c r="BM550" s="48">
        <f t="shared" si="312"/>
        <v>0</v>
      </c>
      <c r="BN550" s="48">
        <f t="shared" si="313"/>
        <v>0</v>
      </c>
      <c r="BO550" s="48">
        <f t="shared" si="314"/>
        <v>0</v>
      </c>
      <c r="BP550" s="179"/>
      <c r="BQ550" s="179"/>
      <c r="BR550" s="189"/>
      <c r="BS550" s="174"/>
      <c r="BT550" s="86">
        <f t="shared" si="325"/>
        <v>0</v>
      </c>
      <c r="BU550" s="174"/>
      <c r="BV550" s="176"/>
      <c r="BW550" s="169"/>
      <c r="BX550" s="157">
        <f>IF(J550='Категорія витрат'!$F$2,ROUND('Додаток 3._Бюджет детальний ПР'!BW550*0.3676,2),IF(J550='Категорія витрат'!$F$3,ROUND('Додаток 3._Бюджет детальний ПР'!BW550*0.347,2),IF(J550='Категорія витрат'!$F$4,ROUND('Додаток 3._Бюджет детальний ПР'!BW550*0.347,2),IF(J550='Категорія витрат'!$F$7,ROUND('Додаток 3._Бюджет детальний ПР'!BW550*0.0841,2),0))))</f>
        <v>0</v>
      </c>
      <c r="BY550" s="151">
        <f t="shared" si="326"/>
        <v>0</v>
      </c>
      <c r="BZ550" s="179"/>
      <c r="CA550" s="179"/>
      <c r="CB550" s="179"/>
      <c r="CC550" s="179"/>
      <c r="CD550" s="179"/>
      <c r="CE550" s="179"/>
      <c r="CF550" s="179"/>
      <c r="CG550" s="179"/>
      <c r="CH550" s="179"/>
      <c r="CI550" s="179"/>
      <c r="CJ550" s="179"/>
      <c r="CK550" s="179"/>
      <c r="CL550" s="48">
        <f t="shared" si="315"/>
        <v>0</v>
      </c>
      <c r="CM550" s="48">
        <f t="shared" si="316"/>
        <v>0</v>
      </c>
      <c r="CN550" s="48">
        <f t="shared" si="317"/>
        <v>0</v>
      </c>
      <c r="CO550" s="48">
        <f t="shared" si="318"/>
        <v>0</v>
      </c>
      <c r="CP550" s="48">
        <f t="shared" si="319"/>
        <v>0</v>
      </c>
      <c r="CQ550" s="48">
        <f t="shared" si="320"/>
        <v>0</v>
      </c>
      <c r="CR550" s="48">
        <f t="shared" si="321"/>
        <v>0</v>
      </c>
      <c r="CS550" s="48">
        <f t="shared" si="322"/>
        <v>0</v>
      </c>
      <c r="CT550" s="179"/>
      <c r="CU550" s="179"/>
    </row>
    <row r="551" spans="1:99" ht="20.100000000000001" customHeight="1" x14ac:dyDescent="0.25">
      <c r="A551" s="57">
        <v>546</v>
      </c>
      <c r="B551" s="398" t="str">
        <f>IF(D551='Напрямки конкурса'!$L$2,'Напрямки конкурса'!$B$2,IF(D551='Напрямки конкурса'!$L$3,'Напрямки конкурса'!$B$3,IF(D551='Напрямки конкурса'!$L$4,'Напрямки конкурса'!$B$4,IF(D551='Напрямки конкурса'!$L$5,'Напрямки конкурса'!$B$5,IF(D551='Напрямки конкурса'!$L$6,'Напрямки конкурса'!$B$6,IF(D551='Напрямки конкурса'!$L$7,'Напрямки конкурса'!$B$7,IF(D551='Напрямки конкурса'!$L$8,'Напрямки конкурса'!$B$8,IF(D551='Напрямки конкурса'!$L$9,'Напрямки конкурса'!$B$9,IF(D551='Напрямки конкурса'!$L$10,'Напрямки конкурса'!$B$10,IF(D551='Напрямки конкурса'!$L$11,'Напрямки конкурса'!$B$11,IF(D551='Напрямки конкурса'!$L$12,'Напрямки конкурса'!$B$12,IF(D551='Напрямки конкурса'!$L$13,'Напрямки конкурса'!$B$13,IF(D551='Напрямки конкурса'!$L$14,'Напрямки конкурса'!$B$14,IF(D551='Напрямки конкурса'!$L$15,'Напрямки конкурса'!$B$15,IF(D551='Напрямки конкурса'!$L$16,'Напрямки конкурса'!$B$16,IF(D551='Напрямки конкурса'!$L$17,'Напрямки конкурса'!$B$17,IF(D551='Напрямки конкурса'!$L$18,'Напрямки конкурса'!$B$18,IF(D551='Напрямки конкурса'!$L$19,'Напрямки конкурса'!$B$19,IF(D551='Напрямки конкурса'!$L$20,'Напрямки конкурса'!$B$20,IF(D551='Напрямки конкурса'!$L$21,'Напрямки конкурса'!$B$21,IF(D551='Напрямки конкурса'!$L$22,'Напрямки конкурса'!$B$22,IF(D551='Напрямки конкурса'!$L$23,'Напрямки конкурса'!$B$23,IF(D551='Напрямки конкурса'!$L$24,'Напрямки конкурса'!$B$24,IF(D551='Напрямки конкурса'!$L$25,'Напрямки конкурса'!$B$25,IF(D551='Напрямки конкурса'!$L$26,'Напрямки конкурса'!$B$26,IF(D551='Напрямки конкурса'!$L$27,'Напрямки конкурса'!$B$27,IF(D551='Напрямки конкурса'!$L$28,'Напрямки конкурса'!$B$28,"")))))))))))))))))))))))))))</f>
        <v/>
      </c>
      <c r="C551" s="58" t="str">
        <f>IF(D551='Напрямки конкурса'!$L$2,'Напрямки конкурса'!$K$2,IF(D551='Напрямки конкурса'!$L$3,'Напрямки конкурса'!$K$3,IF(D551='Напрямки конкурса'!$L$4,'Напрямки конкурса'!$K$4,IF(D551='Напрямки конкурса'!$L$5,'Напрямки конкурса'!$K$5,IF(D551='Напрямки конкурса'!$L$6,'Напрямки конкурса'!$K$6,IF(D551='Напрямки конкурса'!$L$7,'Напрямки конкурса'!$K$7,IF(D551='Напрямки конкурса'!$L$8,'Напрямки конкурса'!$K$8,IF(D551='Напрямки конкурса'!$L$9,'Напрямки конкурса'!$K$9,IF(D551='Напрямки конкурса'!$L$10,'Напрямки конкурса'!$K$10,IF(D551='Напрямки конкурса'!$L$11,'Напрямки конкурса'!$K$11,IF(D551='Напрямки конкурса'!$L$12,'Напрямки конкурса'!$K$12,IF(D551='Напрямки конкурса'!$L$13,'Напрямки конкурса'!$K$13,IF(D551='Напрямки конкурса'!$L$14,'Напрямки конкурса'!$K$14,IF(D551='Напрямки конкурса'!$L$15,'Напрямки конкурса'!$K$15,IF(D551='Напрямки конкурса'!$L$16,'Напрямки конкурса'!$K$16,IF(D551='Напрямки конкурса'!$L$17,'Напрямки конкурса'!$K$17,IF(D551='Напрямки конкурса'!$L$18,'Напрямки конкурса'!$K$18,IF(D551='Напрямки конкурса'!$L$19,'Напрямки конкурса'!$K$19,IF(D551='Напрямки конкурса'!$L$20,'Напрямки конкурса'!$K$20,IF(D551='Напрямки конкурса'!$L$21,'Напрямки конкурса'!$K$21,IF(D551='Напрямки конкурса'!$L$22,'Напрямки конкурса'!$K$22,IF(D551='Напрямки конкурса'!$L$23,'Напрямки конкурса'!$K$23,IF(D551='Напрямки конкурса'!$L$24,'Напрямки конкурса'!$K$24,IF(D551='Напрямки конкурса'!$L$25,'Напрямки конкурса'!$K$25,IF(D551='Напрямки конкурса'!$L$26,'Напрямки конкурса'!$K$26,IF(D551='Напрямки конкурса'!$L$27,'Напрямки конкурса'!$K$27,IF(D551='Напрямки конкурса'!$L$28,'Напрямки конкурса'!$K$28,"")))))))))))))))))))))))))))</f>
        <v/>
      </c>
      <c r="D551" s="554"/>
      <c r="E551" s="169"/>
      <c r="F551" s="169"/>
      <c r="G551" s="169"/>
      <c r="H551" s="148" t="str">
        <f>IF(I551='Категорія витрат'!$B$2,'Категорія витрат'!$A$2,IF(I551='Категорія витрат'!$B$3,'Категорія витрат'!$A$3,IF(I551='Категорія витрат'!$B$4,'Категорія витрат'!$A$4,IF(I551='Категорія витрат'!$B$5,'Категорія витрат'!$A$5,IF(I551='Категорія витрат'!$B$6,'Категорія витрат'!$A$6,IF(I551='Категорія витрат'!$B$7,'Категорія витрат'!$A$7,IF(I551='Категорія витрат'!$B$8,'Категорія витрат'!$A$8,IF(I551='Категорія витрат'!$B$9,'Категорія витрат'!$A$9,IF(I551='Категорія витрат'!$B$10,'Категорія витрат'!$A$10,IF(I551='Категорія витрат'!$B$11,'Категорія витрат'!$A$11,IF(I551='Категорія витрат'!$B$12,'Категорія витрат'!$A$12,IF(I551='Категорія витрат'!$B$13,'Категорія витрат'!$A$13,IF(I551='Категорія витрат'!$B$14,'Категорія витрат'!$A$14,IF(I551='Категорія витрат'!$B$15,'Категорія витрат'!$A$15,IF(I551='Категорія витрат'!$B$16,'Категорія витрат'!$A$16,IF(I551='Категорія витрат'!$B$17,'Категорія витрат'!$A$17,IF(I551='Категорія витрат'!$B$18,'Категорія витрат'!$A$18,IF(I551='Категорія витрат'!$B$19,'Категорія витрат'!$A$19,IF(I551='Категорія витрат'!$B$20,'Категорія витрат'!$A$20,IF(I551='Категорія витрат'!$B$21,'Категорія витрат'!$A$21,IF(I551='Категорія витрат'!$B$22,'Категорія витрат'!$A$22,IF(I551='Категорія витрат'!$B$23,'Категорія витрат'!$A$23,IF(I551='Категорія витрат'!$B$24,'Категорія витрат'!$A$24,IF(I551='Категорія витрат'!$B$25,'Категорія витрат'!$A$25,IF(I551='Категорія витрат'!$B$26,'Категорія витрат'!$A$26,IF(I551='Категорія витрат'!$B$27,'Категорія витрат'!$A$27,IF(I551='Категорія витрат'!$B$28,'Категорія витрат'!$A$28,IF(I551='Категорія витрат'!$B$29,'Категорія витрат'!$A$29,IF(I551='Категорія витрат'!$B$30,'Категорія витрат'!$A$30,"")))))))))))))))))))))))))))))</f>
        <v/>
      </c>
      <c r="I551" s="172"/>
      <c r="J551" s="171"/>
      <c r="K551" s="174"/>
      <c r="L551" s="86">
        <f t="shared" si="323"/>
        <v>0</v>
      </c>
      <c r="M551" s="174"/>
      <c r="N551" s="176"/>
      <c r="O551" s="396">
        <f t="shared" si="298"/>
        <v>0</v>
      </c>
      <c r="P551" s="157">
        <f>IF(J551='Категорія витрат'!$F$2,ROUND('Додаток 3._Бюджет детальний ПР'!O551*0.3676,2),IF(J551='Категорія витрат'!$F$3,ROUND('Додаток 3._Бюджет детальний ПР'!O551*0.347,2),IF(J551='Категорія витрат'!$F$4,ROUND('Додаток 3._Бюджет детальний ПР'!O551*0.347,2),IF(J551='Категорія витрат'!$F$7,ROUND('Додаток 3._Бюджет детальний ПР'!O551*0.0841,2),0))))</f>
        <v>0</v>
      </c>
      <c r="Q551" s="151">
        <f t="shared" si="296"/>
        <v>0</v>
      </c>
      <c r="R551" s="179"/>
      <c r="S551" s="179"/>
      <c r="T551" s="179"/>
      <c r="U551" s="179"/>
      <c r="V551" s="179"/>
      <c r="W551" s="179"/>
      <c r="X551" s="179"/>
      <c r="Y551" s="179"/>
      <c r="Z551" s="179"/>
      <c r="AA551" s="179"/>
      <c r="AB551" s="179"/>
      <c r="AC551" s="179"/>
      <c r="AD551" s="48">
        <f t="shared" si="299"/>
        <v>0</v>
      </c>
      <c r="AE551" s="48">
        <f t="shared" si="300"/>
        <v>0</v>
      </c>
      <c r="AF551" s="48">
        <f t="shared" si="301"/>
        <v>0</v>
      </c>
      <c r="AG551" s="48">
        <f t="shared" si="302"/>
        <v>0</v>
      </c>
      <c r="AH551" s="48">
        <f t="shared" si="303"/>
        <v>0</v>
      </c>
      <c r="AI551" s="48">
        <f t="shared" si="304"/>
        <v>0</v>
      </c>
      <c r="AJ551" s="48">
        <f t="shared" si="305"/>
        <v>0</v>
      </c>
      <c r="AK551" s="48">
        <f t="shared" si="306"/>
        <v>0</v>
      </c>
      <c r="AL551" s="179"/>
      <c r="AM551" s="179"/>
      <c r="AN551" s="76"/>
      <c r="AO551" s="174"/>
      <c r="AP551" s="405">
        <f t="shared" si="324"/>
        <v>0</v>
      </c>
      <c r="AQ551" s="174"/>
      <c r="AR551" s="176"/>
      <c r="AS551" s="169"/>
      <c r="AT551" s="157">
        <f>IF(J551='Категорія витрат'!$F$2,ROUND('Додаток 3._Бюджет детальний ПР'!AS551*0.3676,2),IF(J551='Категорія витрат'!$F$3,ROUND('Додаток 3._Бюджет детальний ПР'!AS551*0.347,2),IF(J551='Категорія витрат'!$F$4,ROUND('Додаток 3._Бюджет детальний ПР'!AS551*0.347,2),IF(J551='Категорія витрат'!$F$7,ROUND('Додаток 3._Бюджет детальний ПР'!AS551*0.0841,2),0))))</f>
        <v>0</v>
      </c>
      <c r="AU551" s="151">
        <f t="shared" si="297"/>
        <v>0</v>
      </c>
      <c r="AV551" s="179"/>
      <c r="AW551" s="179"/>
      <c r="AX551" s="179"/>
      <c r="AY551" s="179"/>
      <c r="AZ551" s="179"/>
      <c r="BA551" s="179"/>
      <c r="BB551" s="179"/>
      <c r="BC551" s="179"/>
      <c r="BD551" s="179"/>
      <c r="BE551" s="179"/>
      <c r="BF551" s="179"/>
      <c r="BG551" s="179"/>
      <c r="BH551" s="48">
        <f t="shared" si="307"/>
        <v>0</v>
      </c>
      <c r="BI551" s="48">
        <f t="shared" si="308"/>
        <v>0</v>
      </c>
      <c r="BJ551" s="48">
        <f t="shared" si="309"/>
        <v>0</v>
      </c>
      <c r="BK551" s="48">
        <f t="shared" si="310"/>
        <v>0</v>
      </c>
      <c r="BL551" s="48">
        <f t="shared" si="311"/>
        <v>0</v>
      </c>
      <c r="BM551" s="48">
        <f t="shared" si="312"/>
        <v>0</v>
      </c>
      <c r="BN551" s="48">
        <f t="shared" si="313"/>
        <v>0</v>
      </c>
      <c r="BO551" s="48">
        <f t="shared" si="314"/>
        <v>0</v>
      </c>
      <c r="BP551" s="179"/>
      <c r="BQ551" s="179"/>
      <c r="BR551" s="189"/>
      <c r="BS551" s="174"/>
      <c r="BT551" s="86">
        <f t="shared" si="325"/>
        <v>0</v>
      </c>
      <c r="BU551" s="174"/>
      <c r="BV551" s="176"/>
      <c r="BW551" s="169"/>
      <c r="BX551" s="157">
        <f>IF(J551='Категорія витрат'!$F$2,ROUND('Додаток 3._Бюджет детальний ПР'!BW551*0.3676,2),IF(J551='Категорія витрат'!$F$3,ROUND('Додаток 3._Бюджет детальний ПР'!BW551*0.347,2),IF(J551='Категорія витрат'!$F$4,ROUND('Додаток 3._Бюджет детальний ПР'!BW551*0.347,2),IF(J551='Категорія витрат'!$F$7,ROUND('Додаток 3._Бюджет детальний ПР'!BW551*0.0841,2),0))))</f>
        <v>0</v>
      </c>
      <c r="BY551" s="151">
        <f t="shared" si="326"/>
        <v>0</v>
      </c>
      <c r="BZ551" s="179"/>
      <c r="CA551" s="179"/>
      <c r="CB551" s="179"/>
      <c r="CC551" s="179"/>
      <c r="CD551" s="179"/>
      <c r="CE551" s="179"/>
      <c r="CF551" s="179"/>
      <c r="CG551" s="179"/>
      <c r="CH551" s="179"/>
      <c r="CI551" s="179"/>
      <c r="CJ551" s="179"/>
      <c r="CK551" s="179"/>
      <c r="CL551" s="48">
        <f t="shared" si="315"/>
        <v>0</v>
      </c>
      <c r="CM551" s="48">
        <f t="shared" si="316"/>
        <v>0</v>
      </c>
      <c r="CN551" s="48">
        <f t="shared" si="317"/>
        <v>0</v>
      </c>
      <c r="CO551" s="48">
        <f t="shared" si="318"/>
        <v>0</v>
      </c>
      <c r="CP551" s="48">
        <f t="shared" si="319"/>
        <v>0</v>
      </c>
      <c r="CQ551" s="48">
        <f t="shared" si="320"/>
        <v>0</v>
      </c>
      <c r="CR551" s="48">
        <f t="shared" si="321"/>
        <v>0</v>
      </c>
      <c r="CS551" s="48">
        <f t="shared" si="322"/>
        <v>0</v>
      </c>
      <c r="CT551" s="179"/>
      <c r="CU551" s="179"/>
    </row>
    <row r="552" spans="1:99" ht="20.100000000000001" customHeight="1" x14ac:dyDescent="0.25">
      <c r="A552" s="57">
        <v>547</v>
      </c>
      <c r="B552" s="398" t="str">
        <f>IF(D552='Напрямки конкурса'!$L$2,'Напрямки конкурса'!$B$2,IF(D552='Напрямки конкурса'!$L$3,'Напрямки конкурса'!$B$3,IF(D552='Напрямки конкурса'!$L$4,'Напрямки конкурса'!$B$4,IF(D552='Напрямки конкурса'!$L$5,'Напрямки конкурса'!$B$5,IF(D552='Напрямки конкурса'!$L$6,'Напрямки конкурса'!$B$6,IF(D552='Напрямки конкурса'!$L$7,'Напрямки конкурса'!$B$7,IF(D552='Напрямки конкурса'!$L$8,'Напрямки конкурса'!$B$8,IF(D552='Напрямки конкурса'!$L$9,'Напрямки конкурса'!$B$9,IF(D552='Напрямки конкурса'!$L$10,'Напрямки конкурса'!$B$10,IF(D552='Напрямки конкурса'!$L$11,'Напрямки конкурса'!$B$11,IF(D552='Напрямки конкурса'!$L$12,'Напрямки конкурса'!$B$12,IF(D552='Напрямки конкурса'!$L$13,'Напрямки конкурса'!$B$13,IF(D552='Напрямки конкурса'!$L$14,'Напрямки конкурса'!$B$14,IF(D552='Напрямки конкурса'!$L$15,'Напрямки конкурса'!$B$15,IF(D552='Напрямки конкурса'!$L$16,'Напрямки конкурса'!$B$16,IF(D552='Напрямки конкурса'!$L$17,'Напрямки конкурса'!$B$17,IF(D552='Напрямки конкурса'!$L$18,'Напрямки конкурса'!$B$18,IF(D552='Напрямки конкурса'!$L$19,'Напрямки конкурса'!$B$19,IF(D552='Напрямки конкурса'!$L$20,'Напрямки конкурса'!$B$20,IF(D552='Напрямки конкурса'!$L$21,'Напрямки конкурса'!$B$21,IF(D552='Напрямки конкурса'!$L$22,'Напрямки конкурса'!$B$22,IF(D552='Напрямки конкурса'!$L$23,'Напрямки конкурса'!$B$23,IF(D552='Напрямки конкурса'!$L$24,'Напрямки конкурса'!$B$24,IF(D552='Напрямки конкурса'!$L$25,'Напрямки конкурса'!$B$25,IF(D552='Напрямки конкурса'!$L$26,'Напрямки конкурса'!$B$26,IF(D552='Напрямки конкурса'!$L$27,'Напрямки конкурса'!$B$27,IF(D552='Напрямки конкурса'!$L$28,'Напрямки конкурса'!$B$28,"")))))))))))))))))))))))))))</f>
        <v/>
      </c>
      <c r="C552" s="58" t="str">
        <f>IF(D552='Напрямки конкурса'!$L$2,'Напрямки конкурса'!$K$2,IF(D552='Напрямки конкурса'!$L$3,'Напрямки конкурса'!$K$3,IF(D552='Напрямки конкурса'!$L$4,'Напрямки конкурса'!$K$4,IF(D552='Напрямки конкурса'!$L$5,'Напрямки конкурса'!$K$5,IF(D552='Напрямки конкурса'!$L$6,'Напрямки конкурса'!$K$6,IF(D552='Напрямки конкурса'!$L$7,'Напрямки конкурса'!$K$7,IF(D552='Напрямки конкурса'!$L$8,'Напрямки конкурса'!$K$8,IF(D552='Напрямки конкурса'!$L$9,'Напрямки конкурса'!$K$9,IF(D552='Напрямки конкурса'!$L$10,'Напрямки конкурса'!$K$10,IF(D552='Напрямки конкурса'!$L$11,'Напрямки конкурса'!$K$11,IF(D552='Напрямки конкурса'!$L$12,'Напрямки конкурса'!$K$12,IF(D552='Напрямки конкурса'!$L$13,'Напрямки конкурса'!$K$13,IF(D552='Напрямки конкурса'!$L$14,'Напрямки конкурса'!$K$14,IF(D552='Напрямки конкурса'!$L$15,'Напрямки конкурса'!$K$15,IF(D552='Напрямки конкурса'!$L$16,'Напрямки конкурса'!$K$16,IF(D552='Напрямки конкурса'!$L$17,'Напрямки конкурса'!$K$17,IF(D552='Напрямки конкурса'!$L$18,'Напрямки конкурса'!$K$18,IF(D552='Напрямки конкурса'!$L$19,'Напрямки конкурса'!$K$19,IF(D552='Напрямки конкурса'!$L$20,'Напрямки конкурса'!$K$20,IF(D552='Напрямки конкурса'!$L$21,'Напрямки конкурса'!$K$21,IF(D552='Напрямки конкурса'!$L$22,'Напрямки конкурса'!$K$22,IF(D552='Напрямки конкурса'!$L$23,'Напрямки конкурса'!$K$23,IF(D552='Напрямки конкурса'!$L$24,'Напрямки конкурса'!$K$24,IF(D552='Напрямки конкурса'!$L$25,'Напрямки конкурса'!$K$25,IF(D552='Напрямки конкурса'!$L$26,'Напрямки конкурса'!$K$26,IF(D552='Напрямки конкурса'!$L$27,'Напрямки конкурса'!$K$27,IF(D552='Напрямки конкурса'!$L$28,'Напрямки конкурса'!$K$28,"")))))))))))))))))))))))))))</f>
        <v/>
      </c>
      <c r="D552" s="554"/>
      <c r="E552" s="169"/>
      <c r="F552" s="169"/>
      <c r="G552" s="169"/>
      <c r="H552" s="148" t="str">
        <f>IF(I552='Категорія витрат'!$B$2,'Категорія витрат'!$A$2,IF(I552='Категорія витрат'!$B$3,'Категорія витрат'!$A$3,IF(I552='Категорія витрат'!$B$4,'Категорія витрат'!$A$4,IF(I552='Категорія витрат'!$B$5,'Категорія витрат'!$A$5,IF(I552='Категорія витрат'!$B$6,'Категорія витрат'!$A$6,IF(I552='Категорія витрат'!$B$7,'Категорія витрат'!$A$7,IF(I552='Категорія витрат'!$B$8,'Категорія витрат'!$A$8,IF(I552='Категорія витрат'!$B$9,'Категорія витрат'!$A$9,IF(I552='Категорія витрат'!$B$10,'Категорія витрат'!$A$10,IF(I552='Категорія витрат'!$B$11,'Категорія витрат'!$A$11,IF(I552='Категорія витрат'!$B$12,'Категорія витрат'!$A$12,IF(I552='Категорія витрат'!$B$13,'Категорія витрат'!$A$13,IF(I552='Категорія витрат'!$B$14,'Категорія витрат'!$A$14,IF(I552='Категорія витрат'!$B$15,'Категорія витрат'!$A$15,IF(I552='Категорія витрат'!$B$16,'Категорія витрат'!$A$16,IF(I552='Категорія витрат'!$B$17,'Категорія витрат'!$A$17,IF(I552='Категорія витрат'!$B$18,'Категорія витрат'!$A$18,IF(I552='Категорія витрат'!$B$19,'Категорія витрат'!$A$19,IF(I552='Категорія витрат'!$B$20,'Категорія витрат'!$A$20,IF(I552='Категорія витрат'!$B$21,'Категорія витрат'!$A$21,IF(I552='Категорія витрат'!$B$22,'Категорія витрат'!$A$22,IF(I552='Категорія витрат'!$B$23,'Категорія витрат'!$A$23,IF(I552='Категорія витрат'!$B$24,'Категорія витрат'!$A$24,IF(I552='Категорія витрат'!$B$25,'Категорія витрат'!$A$25,IF(I552='Категорія витрат'!$B$26,'Категорія витрат'!$A$26,IF(I552='Категорія витрат'!$B$27,'Категорія витрат'!$A$27,IF(I552='Категорія витрат'!$B$28,'Категорія витрат'!$A$28,IF(I552='Категорія витрат'!$B$29,'Категорія витрат'!$A$29,IF(I552='Категорія витрат'!$B$30,'Категорія витрат'!$A$30,"")))))))))))))))))))))))))))))</f>
        <v/>
      </c>
      <c r="I552" s="172"/>
      <c r="J552" s="171"/>
      <c r="K552" s="174"/>
      <c r="L552" s="86">
        <f t="shared" si="323"/>
        <v>0</v>
      </c>
      <c r="M552" s="174"/>
      <c r="N552" s="176"/>
      <c r="O552" s="396">
        <f t="shared" si="298"/>
        <v>0</v>
      </c>
      <c r="P552" s="157">
        <f>IF(J552='Категорія витрат'!$F$2,ROUND('Додаток 3._Бюджет детальний ПР'!O552*0.3676,2),IF(J552='Категорія витрат'!$F$3,ROUND('Додаток 3._Бюджет детальний ПР'!O552*0.347,2),IF(J552='Категорія витрат'!$F$4,ROUND('Додаток 3._Бюджет детальний ПР'!O552*0.347,2),IF(J552='Категорія витрат'!$F$7,ROUND('Додаток 3._Бюджет детальний ПР'!O552*0.0841,2),0))))</f>
        <v>0</v>
      </c>
      <c r="Q552" s="151">
        <f t="shared" si="296"/>
        <v>0</v>
      </c>
      <c r="R552" s="179"/>
      <c r="S552" s="179"/>
      <c r="T552" s="179"/>
      <c r="U552" s="179"/>
      <c r="V552" s="179"/>
      <c r="W552" s="179"/>
      <c r="X552" s="179"/>
      <c r="Y552" s="179"/>
      <c r="Z552" s="179"/>
      <c r="AA552" s="179"/>
      <c r="AB552" s="179"/>
      <c r="AC552" s="179"/>
      <c r="AD552" s="48">
        <f t="shared" si="299"/>
        <v>0</v>
      </c>
      <c r="AE552" s="48">
        <f t="shared" si="300"/>
        <v>0</v>
      </c>
      <c r="AF552" s="48">
        <f t="shared" si="301"/>
        <v>0</v>
      </c>
      <c r="AG552" s="48">
        <f t="shared" si="302"/>
        <v>0</v>
      </c>
      <c r="AH552" s="48">
        <f t="shared" si="303"/>
        <v>0</v>
      </c>
      <c r="AI552" s="48">
        <f t="shared" si="304"/>
        <v>0</v>
      </c>
      <c r="AJ552" s="48">
        <f t="shared" si="305"/>
        <v>0</v>
      </c>
      <c r="AK552" s="48">
        <f t="shared" si="306"/>
        <v>0</v>
      </c>
      <c r="AL552" s="179"/>
      <c r="AM552" s="179"/>
      <c r="AN552" s="76"/>
      <c r="AO552" s="174"/>
      <c r="AP552" s="405">
        <f t="shared" si="324"/>
        <v>0</v>
      </c>
      <c r="AQ552" s="174"/>
      <c r="AR552" s="176"/>
      <c r="AS552" s="169"/>
      <c r="AT552" s="157">
        <f>IF(J552='Категорія витрат'!$F$2,ROUND('Додаток 3._Бюджет детальний ПР'!AS552*0.3676,2),IF(J552='Категорія витрат'!$F$3,ROUND('Додаток 3._Бюджет детальний ПР'!AS552*0.347,2),IF(J552='Категорія витрат'!$F$4,ROUND('Додаток 3._Бюджет детальний ПР'!AS552*0.347,2),IF(J552='Категорія витрат'!$F$7,ROUND('Додаток 3._Бюджет детальний ПР'!AS552*0.0841,2),0))))</f>
        <v>0</v>
      </c>
      <c r="AU552" s="151">
        <f t="shared" si="297"/>
        <v>0</v>
      </c>
      <c r="AV552" s="179"/>
      <c r="AW552" s="179"/>
      <c r="AX552" s="179"/>
      <c r="AY552" s="179"/>
      <c r="AZ552" s="179"/>
      <c r="BA552" s="179"/>
      <c r="BB552" s="179"/>
      <c r="BC552" s="179"/>
      <c r="BD552" s="179"/>
      <c r="BE552" s="179"/>
      <c r="BF552" s="179"/>
      <c r="BG552" s="179"/>
      <c r="BH552" s="48">
        <f t="shared" si="307"/>
        <v>0</v>
      </c>
      <c r="BI552" s="48">
        <f t="shared" si="308"/>
        <v>0</v>
      </c>
      <c r="BJ552" s="48">
        <f t="shared" si="309"/>
        <v>0</v>
      </c>
      <c r="BK552" s="48">
        <f t="shared" si="310"/>
        <v>0</v>
      </c>
      <c r="BL552" s="48">
        <f t="shared" si="311"/>
        <v>0</v>
      </c>
      <c r="BM552" s="48">
        <f t="shared" si="312"/>
        <v>0</v>
      </c>
      <c r="BN552" s="48">
        <f t="shared" si="313"/>
        <v>0</v>
      </c>
      <c r="BO552" s="48">
        <f t="shared" si="314"/>
        <v>0</v>
      </c>
      <c r="BP552" s="179"/>
      <c r="BQ552" s="179"/>
      <c r="BR552" s="189"/>
      <c r="BS552" s="174"/>
      <c r="BT552" s="86">
        <f t="shared" si="325"/>
        <v>0</v>
      </c>
      <c r="BU552" s="174"/>
      <c r="BV552" s="176"/>
      <c r="BW552" s="169"/>
      <c r="BX552" s="157">
        <f>IF(J552='Категорія витрат'!$F$2,ROUND('Додаток 3._Бюджет детальний ПР'!BW552*0.3676,2),IF(J552='Категорія витрат'!$F$3,ROUND('Додаток 3._Бюджет детальний ПР'!BW552*0.347,2),IF(J552='Категорія витрат'!$F$4,ROUND('Додаток 3._Бюджет детальний ПР'!BW552*0.347,2),IF(J552='Категорія витрат'!$F$7,ROUND('Додаток 3._Бюджет детальний ПР'!BW552*0.0841,2),0))))</f>
        <v>0</v>
      </c>
      <c r="BY552" s="151">
        <f t="shared" si="326"/>
        <v>0</v>
      </c>
      <c r="BZ552" s="179"/>
      <c r="CA552" s="179"/>
      <c r="CB552" s="179"/>
      <c r="CC552" s="179"/>
      <c r="CD552" s="179"/>
      <c r="CE552" s="179"/>
      <c r="CF552" s="179"/>
      <c r="CG552" s="179"/>
      <c r="CH552" s="179"/>
      <c r="CI552" s="179"/>
      <c r="CJ552" s="179"/>
      <c r="CK552" s="179"/>
      <c r="CL552" s="48">
        <f t="shared" si="315"/>
        <v>0</v>
      </c>
      <c r="CM552" s="48">
        <f t="shared" si="316"/>
        <v>0</v>
      </c>
      <c r="CN552" s="48">
        <f t="shared" si="317"/>
        <v>0</v>
      </c>
      <c r="CO552" s="48">
        <f t="shared" si="318"/>
        <v>0</v>
      </c>
      <c r="CP552" s="48">
        <f t="shared" si="319"/>
        <v>0</v>
      </c>
      <c r="CQ552" s="48">
        <f t="shared" si="320"/>
        <v>0</v>
      </c>
      <c r="CR552" s="48">
        <f t="shared" si="321"/>
        <v>0</v>
      </c>
      <c r="CS552" s="48">
        <f t="shared" si="322"/>
        <v>0</v>
      </c>
      <c r="CT552" s="179"/>
      <c r="CU552" s="179"/>
    </row>
    <row r="553" spans="1:99" ht="20.100000000000001" customHeight="1" x14ac:dyDescent="0.25">
      <c r="A553" s="57">
        <v>548</v>
      </c>
      <c r="B553" s="398" t="str">
        <f>IF(D553='Напрямки конкурса'!$L$2,'Напрямки конкурса'!$B$2,IF(D553='Напрямки конкурса'!$L$3,'Напрямки конкурса'!$B$3,IF(D553='Напрямки конкурса'!$L$4,'Напрямки конкурса'!$B$4,IF(D553='Напрямки конкурса'!$L$5,'Напрямки конкурса'!$B$5,IF(D553='Напрямки конкурса'!$L$6,'Напрямки конкурса'!$B$6,IF(D553='Напрямки конкурса'!$L$7,'Напрямки конкурса'!$B$7,IF(D553='Напрямки конкурса'!$L$8,'Напрямки конкурса'!$B$8,IF(D553='Напрямки конкурса'!$L$9,'Напрямки конкурса'!$B$9,IF(D553='Напрямки конкурса'!$L$10,'Напрямки конкурса'!$B$10,IF(D553='Напрямки конкурса'!$L$11,'Напрямки конкурса'!$B$11,IF(D553='Напрямки конкурса'!$L$12,'Напрямки конкурса'!$B$12,IF(D553='Напрямки конкурса'!$L$13,'Напрямки конкурса'!$B$13,IF(D553='Напрямки конкурса'!$L$14,'Напрямки конкурса'!$B$14,IF(D553='Напрямки конкурса'!$L$15,'Напрямки конкурса'!$B$15,IF(D553='Напрямки конкурса'!$L$16,'Напрямки конкурса'!$B$16,IF(D553='Напрямки конкурса'!$L$17,'Напрямки конкурса'!$B$17,IF(D553='Напрямки конкурса'!$L$18,'Напрямки конкурса'!$B$18,IF(D553='Напрямки конкурса'!$L$19,'Напрямки конкурса'!$B$19,IF(D553='Напрямки конкурса'!$L$20,'Напрямки конкурса'!$B$20,IF(D553='Напрямки конкурса'!$L$21,'Напрямки конкурса'!$B$21,IF(D553='Напрямки конкурса'!$L$22,'Напрямки конкурса'!$B$22,IF(D553='Напрямки конкурса'!$L$23,'Напрямки конкурса'!$B$23,IF(D553='Напрямки конкурса'!$L$24,'Напрямки конкурса'!$B$24,IF(D553='Напрямки конкурса'!$L$25,'Напрямки конкурса'!$B$25,IF(D553='Напрямки конкурса'!$L$26,'Напрямки конкурса'!$B$26,IF(D553='Напрямки конкурса'!$L$27,'Напрямки конкурса'!$B$27,IF(D553='Напрямки конкурса'!$L$28,'Напрямки конкурса'!$B$28,"")))))))))))))))))))))))))))</f>
        <v/>
      </c>
      <c r="C553" s="58" t="str">
        <f>IF(D553='Напрямки конкурса'!$L$2,'Напрямки конкурса'!$K$2,IF(D553='Напрямки конкурса'!$L$3,'Напрямки конкурса'!$K$3,IF(D553='Напрямки конкурса'!$L$4,'Напрямки конкурса'!$K$4,IF(D553='Напрямки конкурса'!$L$5,'Напрямки конкурса'!$K$5,IF(D553='Напрямки конкурса'!$L$6,'Напрямки конкурса'!$K$6,IF(D553='Напрямки конкурса'!$L$7,'Напрямки конкурса'!$K$7,IF(D553='Напрямки конкурса'!$L$8,'Напрямки конкурса'!$K$8,IF(D553='Напрямки конкурса'!$L$9,'Напрямки конкурса'!$K$9,IF(D553='Напрямки конкурса'!$L$10,'Напрямки конкурса'!$K$10,IF(D553='Напрямки конкурса'!$L$11,'Напрямки конкурса'!$K$11,IF(D553='Напрямки конкурса'!$L$12,'Напрямки конкурса'!$K$12,IF(D553='Напрямки конкурса'!$L$13,'Напрямки конкурса'!$K$13,IF(D553='Напрямки конкурса'!$L$14,'Напрямки конкурса'!$K$14,IF(D553='Напрямки конкурса'!$L$15,'Напрямки конкурса'!$K$15,IF(D553='Напрямки конкурса'!$L$16,'Напрямки конкурса'!$K$16,IF(D553='Напрямки конкурса'!$L$17,'Напрямки конкурса'!$K$17,IF(D553='Напрямки конкурса'!$L$18,'Напрямки конкурса'!$K$18,IF(D553='Напрямки конкурса'!$L$19,'Напрямки конкурса'!$K$19,IF(D553='Напрямки конкурса'!$L$20,'Напрямки конкурса'!$K$20,IF(D553='Напрямки конкурса'!$L$21,'Напрямки конкурса'!$K$21,IF(D553='Напрямки конкурса'!$L$22,'Напрямки конкурса'!$K$22,IF(D553='Напрямки конкурса'!$L$23,'Напрямки конкурса'!$K$23,IF(D553='Напрямки конкурса'!$L$24,'Напрямки конкурса'!$K$24,IF(D553='Напрямки конкурса'!$L$25,'Напрямки конкурса'!$K$25,IF(D553='Напрямки конкурса'!$L$26,'Напрямки конкурса'!$K$26,IF(D553='Напрямки конкурса'!$L$27,'Напрямки конкурса'!$K$27,IF(D553='Напрямки конкурса'!$L$28,'Напрямки конкурса'!$K$28,"")))))))))))))))))))))))))))</f>
        <v/>
      </c>
      <c r="D553" s="554"/>
      <c r="E553" s="169"/>
      <c r="F553" s="169"/>
      <c r="G553" s="169"/>
      <c r="H553" s="148" t="str">
        <f>IF(I553='Категорія витрат'!$B$2,'Категорія витрат'!$A$2,IF(I553='Категорія витрат'!$B$3,'Категорія витрат'!$A$3,IF(I553='Категорія витрат'!$B$4,'Категорія витрат'!$A$4,IF(I553='Категорія витрат'!$B$5,'Категорія витрат'!$A$5,IF(I553='Категорія витрат'!$B$6,'Категорія витрат'!$A$6,IF(I553='Категорія витрат'!$B$7,'Категорія витрат'!$A$7,IF(I553='Категорія витрат'!$B$8,'Категорія витрат'!$A$8,IF(I553='Категорія витрат'!$B$9,'Категорія витрат'!$A$9,IF(I553='Категорія витрат'!$B$10,'Категорія витрат'!$A$10,IF(I553='Категорія витрат'!$B$11,'Категорія витрат'!$A$11,IF(I553='Категорія витрат'!$B$12,'Категорія витрат'!$A$12,IF(I553='Категорія витрат'!$B$13,'Категорія витрат'!$A$13,IF(I553='Категорія витрат'!$B$14,'Категорія витрат'!$A$14,IF(I553='Категорія витрат'!$B$15,'Категорія витрат'!$A$15,IF(I553='Категорія витрат'!$B$16,'Категорія витрат'!$A$16,IF(I553='Категорія витрат'!$B$17,'Категорія витрат'!$A$17,IF(I553='Категорія витрат'!$B$18,'Категорія витрат'!$A$18,IF(I553='Категорія витрат'!$B$19,'Категорія витрат'!$A$19,IF(I553='Категорія витрат'!$B$20,'Категорія витрат'!$A$20,IF(I553='Категорія витрат'!$B$21,'Категорія витрат'!$A$21,IF(I553='Категорія витрат'!$B$22,'Категорія витрат'!$A$22,IF(I553='Категорія витрат'!$B$23,'Категорія витрат'!$A$23,IF(I553='Категорія витрат'!$B$24,'Категорія витрат'!$A$24,IF(I553='Категорія витрат'!$B$25,'Категорія витрат'!$A$25,IF(I553='Категорія витрат'!$B$26,'Категорія витрат'!$A$26,IF(I553='Категорія витрат'!$B$27,'Категорія витрат'!$A$27,IF(I553='Категорія витрат'!$B$28,'Категорія витрат'!$A$28,IF(I553='Категорія витрат'!$B$29,'Категорія витрат'!$A$29,IF(I553='Категорія витрат'!$B$30,'Категорія витрат'!$A$30,"")))))))))))))))))))))))))))))</f>
        <v/>
      </c>
      <c r="I553" s="172"/>
      <c r="J553" s="171"/>
      <c r="K553" s="174"/>
      <c r="L553" s="86">
        <f t="shared" si="323"/>
        <v>0</v>
      </c>
      <c r="M553" s="174"/>
      <c r="N553" s="176"/>
      <c r="O553" s="396">
        <f t="shared" si="298"/>
        <v>0</v>
      </c>
      <c r="P553" s="157">
        <f>IF(J553='Категорія витрат'!$F$2,ROUND('Додаток 3._Бюджет детальний ПР'!O553*0.3676,2),IF(J553='Категорія витрат'!$F$3,ROUND('Додаток 3._Бюджет детальний ПР'!O553*0.347,2),IF(J553='Категорія витрат'!$F$4,ROUND('Додаток 3._Бюджет детальний ПР'!O553*0.347,2),IF(J553='Категорія витрат'!$F$7,ROUND('Додаток 3._Бюджет детальний ПР'!O553*0.0841,2),0))))</f>
        <v>0</v>
      </c>
      <c r="Q553" s="151">
        <f t="shared" si="296"/>
        <v>0</v>
      </c>
      <c r="R553" s="179"/>
      <c r="S553" s="179"/>
      <c r="T553" s="179"/>
      <c r="U553" s="179"/>
      <c r="V553" s="179"/>
      <c r="W553" s="179"/>
      <c r="X553" s="179"/>
      <c r="Y553" s="179"/>
      <c r="Z553" s="179"/>
      <c r="AA553" s="179"/>
      <c r="AB553" s="179"/>
      <c r="AC553" s="179"/>
      <c r="AD553" s="48">
        <f t="shared" si="299"/>
        <v>0</v>
      </c>
      <c r="AE553" s="48">
        <f t="shared" si="300"/>
        <v>0</v>
      </c>
      <c r="AF553" s="48">
        <f t="shared" si="301"/>
        <v>0</v>
      </c>
      <c r="AG553" s="48">
        <f t="shared" si="302"/>
        <v>0</v>
      </c>
      <c r="AH553" s="48">
        <f t="shared" si="303"/>
        <v>0</v>
      </c>
      <c r="AI553" s="48">
        <f t="shared" si="304"/>
        <v>0</v>
      </c>
      <c r="AJ553" s="48">
        <f t="shared" si="305"/>
        <v>0</v>
      </c>
      <c r="AK553" s="48">
        <f t="shared" si="306"/>
        <v>0</v>
      </c>
      <c r="AL553" s="179"/>
      <c r="AM553" s="179"/>
      <c r="AN553" s="76"/>
      <c r="AO553" s="174"/>
      <c r="AP553" s="405">
        <f t="shared" si="324"/>
        <v>0</v>
      </c>
      <c r="AQ553" s="174"/>
      <c r="AR553" s="176"/>
      <c r="AS553" s="169"/>
      <c r="AT553" s="157">
        <f>IF(J553='Категорія витрат'!$F$2,ROUND('Додаток 3._Бюджет детальний ПР'!AS553*0.3676,2),IF(J553='Категорія витрат'!$F$3,ROUND('Додаток 3._Бюджет детальний ПР'!AS553*0.347,2),IF(J553='Категорія витрат'!$F$4,ROUND('Додаток 3._Бюджет детальний ПР'!AS553*0.347,2),IF(J553='Категорія витрат'!$F$7,ROUND('Додаток 3._Бюджет детальний ПР'!AS553*0.0841,2),0))))</f>
        <v>0</v>
      </c>
      <c r="AU553" s="151">
        <f t="shared" si="297"/>
        <v>0</v>
      </c>
      <c r="AV553" s="179"/>
      <c r="AW553" s="179"/>
      <c r="AX553" s="179"/>
      <c r="AY553" s="179"/>
      <c r="AZ553" s="179"/>
      <c r="BA553" s="179"/>
      <c r="BB553" s="179"/>
      <c r="BC553" s="179"/>
      <c r="BD553" s="179"/>
      <c r="BE553" s="179"/>
      <c r="BF553" s="179"/>
      <c r="BG553" s="179"/>
      <c r="BH553" s="48">
        <f t="shared" si="307"/>
        <v>0</v>
      </c>
      <c r="BI553" s="48">
        <f t="shared" si="308"/>
        <v>0</v>
      </c>
      <c r="BJ553" s="48">
        <f t="shared" si="309"/>
        <v>0</v>
      </c>
      <c r="BK553" s="48">
        <f t="shared" si="310"/>
        <v>0</v>
      </c>
      <c r="BL553" s="48">
        <f t="shared" si="311"/>
        <v>0</v>
      </c>
      <c r="BM553" s="48">
        <f t="shared" si="312"/>
        <v>0</v>
      </c>
      <c r="BN553" s="48">
        <f t="shared" si="313"/>
        <v>0</v>
      </c>
      <c r="BO553" s="48">
        <f t="shared" si="314"/>
        <v>0</v>
      </c>
      <c r="BP553" s="179"/>
      <c r="BQ553" s="179"/>
      <c r="BR553" s="189"/>
      <c r="BS553" s="174"/>
      <c r="BT553" s="86">
        <f t="shared" si="325"/>
        <v>0</v>
      </c>
      <c r="BU553" s="174"/>
      <c r="BV553" s="176"/>
      <c r="BW553" s="169"/>
      <c r="BX553" s="157">
        <f>IF(J553='Категорія витрат'!$F$2,ROUND('Додаток 3._Бюджет детальний ПР'!BW553*0.3676,2),IF(J553='Категорія витрат'!$F$3,ROUND('Додаток 3._Бюджет детальний ПР'!BW553*0.347,2),IF(J553='Категорія витрат'!$F$4,ROUND('Додаток 3._Бюджет детальний ПР'!BW553*0.347,2),IF(J553='Категорія витрат'!$F$7,ROUND('Додаток 3._Бюджет детальний ПР'!BW553*0.0841,2),0))))</f>
        <v>0</v>
      </c>
      <c r="BY553" s="151">
        <f t="shared" si="326"/>
        <v>0</v>
      </c>
      <c r="BZ553" s="179"/>
      <c r="CA553" s="179"/>
      <c r="CB553" s="179"/>
      <c r="CC553" s="179"/>
      <c r="CD553" s="179"/>
      <c r="CE553" s="179"/>
      <c r="CF553" s="179"/>
      <c r="CG553" s="179"/>
      <c r="CH553" s="179"/>
      <c r="CI553" s="179"/>
      <c r="CJ553" s="179"/>
      <c r="CK553" s="179"/>
      <c r="CL553" s="48">
        <f t="shared" si="315"/>
        <v>0</v>
      </c>
      <c r="CM553" s="48">
        <f t="shared" si="316"/>
        <v>0</v>
      </c>
      <c r="CN553" s="48">
        <f t="shared" si="317"/>
        <v>0</v>
      </c>
      <c r="CO553" s="48">
        <f t="shared" si="318"/>
        <v>0</v>
      </c>
      <c r="CP553" s="48">
        <f t="shared" si="319"/>
        <v>0</v>
      </c>
      <c r="CQ553" s="48">
        <f t="shared" si="320"/>
        <v>0</v>
      </c>
      <c r="CR553" s="48">
        <f t="shared" si="321"/>
        <v>0</v>
      </c>
      <c r="CS553" s="48">
        <f t="shared" si="322"/>
        <v>0</v>
      </c>
      <c r="CT553" s="179"/>
      <c r="CU553" s="179"/>
    </row>
    <row r="554" spans="1:99" ht="20.100000000000001" customHeight="1" x14ac:dyDescent="0.25">
      <c r="A554" s="57">
        <v>549</v>
      </c>
      <c r="B554" s="398" t="str">
        <f>IF(D554='Напрямки конкурса'!$L$2,'Напрямки конкурса'!$B$2,IF(D554='Напрямки конкурса'!$L$3,'Напрямки конкурса'!$B$3,IF(D554='Напрямки конкурса'!$L$4,'Напрямки конкурса'!$B$4,IF(D554='Напрямки конкурса'!$L$5,'Напрямки конкурса'!$B$5,IF(D554='Напрямки конкурса'!$L$6,'Напрямки конкурса'!$B$6,IF(D554='Напрямки конкурса'!$L$7,'Напрямки конкурса'!$B$7,IF(D554='Напрямки конкурса'!$L$8,'Напрямки конкурса'!$B$8,IF(D554='Напрямки конкурса'!$L$9,'Напрямки конкурса'!$B$9,IF(D554='Напрямки конкурса'!$L$10,'Напрямки конкурса'!$B$10,IF(D554='Напрямки конкурса'!$L$11,'Напрямки конкурса'!$B$11,IF(D554='Напрямки конкурса'!$L$12,'Напрямки конкурса'!$B$12,IF(D554='Напрямки конкурса'!$L$13,'Напрямки конкурса'!$B$13,IF(D554='Напрямки конкурса'!$L$14,'Напрямки конкурса'!$B$14,IF(D554='Напрямки конкурса'!$L$15,'Напрямки конкурса'!$B$15,IF(D554='Напрямки конкурса'!$L$16,'Напрямки конкурса'!$B$16,IF(D554='Напрямки конкурса'!$L$17,'Напрямки конкурса'!$B$17,IF(D554='Напрямки конкурса'!$L$18,'Напрямки конкурса'!$B$18,IF(D554='Напрямки конкурса'!$L$19,'Напрямки конкурса'!$B$19,IF(D554='Напрямки конкурса'!$L$20,'Напрямки конкурса'!$B$20,IF(D554='Напрямки конкурса'!$L$21,'Напрямки конкурса'!$B$21,IF(D554='Напрямки конкурса'!$L$22,'Напрямки конкурса'!$B$22,IF(D554='Напрямки конкурса'!$L$23,'Напрямки конкурса'!$B$23,IF(D554='Напрямки конкурса'!$L$24,'Напрямки конкурса'!$B$24,IF(D554='Напрямки конкурса'!$L$25,'Напрямки конкурса'!$B$25,IF(D554='Напрямки конкурса'!$L$26,'Напрямки конкурса'!$B$26,IF(D554='Напрямки конкурса'!$L$27,'Напрямки конкурса'!$B$27,IF(D554='Напрямки конкурса'!$L$28,'Напрямки конкурса'!$B$28,"")))))))))))))))))))))))))))</f>
        <v/>
      </c>
      <c r="C554" s="58" t="str">
        <f>IF(D554='Напрямки конкурса'!$L$2,'Напрямки конкурса'!$K$2,IF(D554='Напрямки конкурса'!$L$3,'Напрямки конкурса'!$K$3,IF(D554='Напрямки конкурса'!$L$4,'Напрямки конкурса'!$K$4,IF(D554='Напрямки конкурса'!$L$5,'Напрямки конкурса'!$K$5,IF(D554='Напрямки конкурса'!$L$6,'Напрямки конкурса'!$K$6,IF(D554='Напрямки конкурса'!$L$7,'Напрямки конкурса'!$K$7,IF(D554='Напрямки конкурса'!$L$8,'Напрямки конкурса'!$K$8,IF(D554='Напрямки конкурса'!$L$9,'Напрямки конкурса'!$K$9,IF(D554='Напрямки конкурса'!$L$10,'Напрямки конкурса'!$K$10,IF(D554='Напрямки конкурса'!$L$11,'Напрямки конкурса'!$K$11,IF(D554='Напрямки конкурса'!$L$12,'Напрямки конкурса'!$K$12,IF(D554='Напрямки конкурса'!$L$13,'Напрямки конкурса'!$K$13,IF(D554='Напрямки конкурса'!$L$14,'Напрямки конкурса'!$K$14,IF(D554='Напрямки конкурса'!$L$15,'Напрямки конкурса'!$K$15,IF(D554='Напрямки конкурса'!$L$16,'Напрямки конкурса'!$K$16,IF(D554='Напрямки конкурса'!$L$17,'Напрямки конкурса'!$K$17,IF(D554='Напрямки конкурса'!$L$18,'Напрямки конкурса'!$K$18,IF(D554='Напрямки конкурса'!$L$19,'Напрямки конкурса'!$K$19,IF(D554='Напрямки конкурса'!$L$20,'Напрямки конкурса'!$K$20,IF(D554='Напрямки конкурса'!$L$21,'Напрямки конкурса'!$K$21,IF(D554='Напрямки конкурса'!$L$22,'Напрямки конкурса'!$K$22,IF(D554='Напрямки конкурса'!$L$23,'Напрямки конкурса'!$K$23,IF(D554='Напрямки конкурса'!$L$24,'Напрямки конкурса'!$K$24,IF(D554='Напрямки конкурса'!$L$25,'Напрямки конкурса'!$K$25,IF(D554='Напрямки конкурса'!$L$26,'Напрямки конкурса'!$K$26,IF(D554='Напрямки конкурса'!$L$27,'Напрямки конкурса'!$K$27,IF(D554='Напрямки конкурса'!$L$28,'Напрямки конкурса'!$K$28,"")))))))))))))))))))))))))))</f>
        <v/>
      </c>
      <c r="D554" s="554"/>
      <c r="E554" s="169"/>
      <c r="F554" s="169"/>
      <c r="G554" s="169"/>
      <c r="H554" s="148" t="str">
        <f>IF(I554='Категорія витрат'!$B$2,'Категорія витрат'!$A$2,IF(I554='Категорія витрат'!$B$3,'Категорія витрат'!$A$3,IF(I554='Категорія витрат'!$B$4,'Категорія витрат'!$A$4,IF(I554='Категорія витрат'!$B$5,'Категорія витрат'!$A$5,IF(I554='Категорія витрат'!$B$6,'Категорія витрат'!$A$6,IF(I554='Категорія витрат'!$B$7,'Категорія витрат'!$A$7,IF(I554='Категорія витрат'!$B$8,'Категорія витрат'!$A$8,IF(I554='Категорія витрат'!$B$9,'Категорія витрат'!$A$9,IF(I554='Категорія витрат'!$B$10,'Категорія витрат'!$A$10,IF(I554='Категорія витрат'!$B$11,'Категорія витрат'!$A$11,IF(I554='Категорія витрат'!$B$12,'Категорія витрат'!$A$12,IF(I554='Категорія витрат'!$B$13,'Категорія витрат'!$A$13,IF(I554='Категорія витрат'!$B$14,'Категорія витрат'!$A$14,IF(I554='Категорія витрат'!$B$15,'Категорія витрат'!$A$15,IF(I554='Категорія витрат'!$B$16,'Категорія витрат'!$A$16,IF(I554='Категорія витрат'!$B$17,'Категорія витрат'!$A$17,IF(I554='Категорія витрат'!$B$18,'Категорія витрат'!$A$18,IF(I554='Категорія витрат'!$B$19,'Категорія витрат'!$A$19,IF(I554='Категорія витрат'!$B$20,'Категорія витрат'!$A$20,IF(I554='Категорія витрат'!$B$21,'Категорія витрат'!$A$21,IF(I554='Категорія витрат'!$B$22,'Категорія витрат'!$A$22,IF(I554='Категорія витрат'!$B$23,'Категорія витрат'!$A$23,IF(I554='Категорія витрат'!$B$24,'Категорія витрат'!$A$24,IF(I554='Категорія витрат'!$B$25,'Категорія витрат'!$A$25,IF(I554='Категорія витрат'!$B$26,'Категорія витрат'!$A$26,IF(I554='Категорія витрат'!$B$27,'Категорія витрат'!$A$27,IF(I554='Категорія витрат'!$B$28,'Категорія витрат'!$A$28,IF(I554='Категорія витрат'!$B$29,'Категорія витрат'!$A$29,IF(I554='Категорія витрат'!$B$30,'Категорія витрат'!$A$30,"")))))))))))))))))))))))))))))</f>
        <v/>
      </c>
      <c r="I554" s="172"/>
      <c r="J554" s="171"/>
      <c r="K554" s="174"/>
      <c r="L554" s="86">
        <f t="shared" si="323"/>
        <v>0</v>
      </c>
      <c r="M554" s="174"/>
      <c r="N554" s="176"/>
      <c r="O554" s="396">
        <f t="shared" si="298"/>
        <v>0</v>
      </c>
      <c r="P554" s="157">
        <f>IF(J554='Категорія витрат'!$F$2,ROUND('Додаток 3._Бюджет детальний ПР'!O554*0.3676,2),IF(J554='Категорія витрат'!$F$3,ROUND('Додаток 3._Бюджет детальний ПР'!O554*0.347,2),IF(J554='Категорія витрат'!$F$4,ROUND('Додаток 3._Бюджет детальний ПР'!O554*0.347,2),IF(J554='Категорія витрат'!$F$7,ROUND('Додаток 3._Бюджет детальний ПР'!O554*0.0841,2),0))))</f>
        <v>0</v>
      </c>
      <c r="Q554" s="151">
        <f t="shared" si="296"/>
        <v>0</v>
      </c>
      <c r="R554" s="179"/>
      <c r="S554" s="179"/>
      <c r="T554" s="179"/>
      <c r="U554" s="179"/>
      <c r="V554" s="179"/>
      <c r="W554" s="179"/>
      <c r="X554" s="179"/>
      <c r="Y554" s="179"/>
      <c r="Z554" s="179"/>
      <c r="AA554" s="179"/>
      <c r="AB554" s="179"/>
      <c r="AC554" s="179"/>
      <c r="AD554" s="48">
        <f t="shared" si="299"/>
        <v>0</v>
      </c>
      <c r="AE554" s="48">
        <f t="shared" si="300"/>
        <v>0</v>
      </c>
      <c r="AF554" s="48">
        <f t="shared" si="301"/>
        <v>0</v>
      </c>
      <c r="AG554" s="48">
        <f t="shared" si="302"/>
        <v>0</v>
      </c>
      <c r="AH554" s="48">
        <f t="shared" si="303"/>
        <v>0</v>
      </c>
      <c r="AI554" s="48">
        <f t="shared" si="304"/>
        <v>0</v>
      </c>
      <c r="AJ554" s="48">
        <f t="shared" si="305"/>
        <v>0</v>
      </c>
      <c r="AK554" s="48">
        <f t="shared" si="306"/>
        <v>0</v>
      </c>
      <c r="AL554" s="179"/>
      <c r="AM554" s="179"/>
      <c r="AN554" s="76"/>
      <c r="AO554" s="174"/>
      <c r="AP554" s="405">
        <f t="shared" si="324"/>
        <v>0</v>
      </c>
      <c r="AQ554" s="174"/>
      <c r="AR554" s="176"/>
      <c r="AS554" s="169"/>
      <c r="AT554" s="157">
        <f>IF(J554='Категорія витрат'!$F$2,ROUND('Додаток 3._Бюджет детальний ПР'!AS554*0.3676,2),IF(J554='Категорія витрат'!$F$3,ROUND('Додаток 3._Бюджет детальний ПР'!AS554*0.347,2),IF(J554='Категорія витрат'!$F$4,ROUND('Додаток 3._Бюджет детальний ПР'!AS554*0.347,2),IF(J554='Категорія витрат'!$F$7,ROUND('Додаток 3._Бюджет детальний ПР'!AS554*0.0841,2),0))))</f>
        <v>0</v>
      </c>
      <c r="AU554" s="151">
        <f t="shared" si="297"/>
        <v>0</v>
      </c>
      <c r="AV554" s="179"/>
      <c r="AW554" s="179"/>
      <c r="AX554" s="179"/>
      <c r="AY554" s="179"/>
      <c r="AZ554" s="179"/>
      <c r="BA554" s="179"/>
      <c r="BB554" s="179"/>
      <c r="BC554" s="179"/>
      <c r="BD554" s="179"/>
      <c r="BE554" s="179"/>
      <c r="BF554" s="179"/>
      <c r="BG554" s="179"/>
      <c r="BH554" s="48">
        <f t="shared" si="307"/>
        <v>0</v>
      </c>
      <c r="BI554" s="48">
        <f t="shared" si="308"/>
        <v>0</v>
      </c>
      <c r="BJ554" s="48">
        <f t="shared" si="309"/>
        <v>0</v>
      </c>
      <c r="BK554" s="48">
        <f t="shared" si="310"/>
        <v>0</v>
      </c>
      <c r="BL554" s="48">
        <f t="shared" si="311"/>
        <v>0</v>
      </c>
      <c r="BM554" s="48">
        <f t="shared" si="312"/>
        <v>0</v>
      </c>
      <c r="BN554" s="48">
        <f t="shared" si="313"/>
        <v>0</v>
      </c>
      <c r="BO554" s="48">
        <f t="shared" si="314"/>
        <v>0</v>
      </c>
      <c r="BP554" s="179"/>
      <c r="BQ554" s="179"/>
      <c r="BR554" s="189"/>
      <c r="BS554" s="174"/>
      <c r="BT554" s="86">
        <f t="shared" si="325"/>
        <v>0</v>
      </c>
      <c r="BU554" s="174"/>
      <c r="BV554" s="176"/>
      <c r="BW554" s="169"/>
      <c r="BX554" s="157">
        <f>IF(J554='Категорія витрат'!$F$2,ROUND('Додаток 3._Бюджет детальний ПР'!BW554*0.3676,2),IF(J554='Категорія витрат'!$F$3,ROUND('Додаток 3._Бюджет детальний ПР'!BW554*0.347,2),IF(J554='Категорія витрат'!$F$4,ROUND('Додаток 3._Бюджет детальний ПР'!BW554*0.347,2),IF(J554='Категорія витрат'!$F$7,ROUND('Додаток 3._Бюджет детальний ПР'!BW554*0.0841,2),0))))</f>
        <v>0</v>
      </c>
      <c r="BY554" s="151">
        <f t="shared" si="326"/>
        <v>0</v>
      </c>
      <c r="BZ554" s="179"/>
      <c r="CA554" s="179"/>
      <c r="CB554" s="179"/>
      <c r="CC554" s="179"/>
      <c r="CD554" s="179"/>
      <c r="CE554" s="179"/>
      <c r="CF554" s="179"/>
      <c r="CG554" s="179"/>
      <c r="CH554" s="179"/>
      <c r="CI554" s="179"/>
      <c r="CJ554" s="179"/>
      <c r="CK554" s="179"/>
      <c r="CL554" s="48">
        <f t="shared" si="315"/>
        <v>0</v>
      </c>
      <c r="CM554" s="48">
        <f t="shared" si="316"/>
        <v>0</v>
      </c>
      <c r="CN554" s="48">
        <f t="shared" si="317"/>
        <v>0</v>
      </c>
      <c r="CO554" s="48">
        <f t="shared" si="318"/>
        <v>0</v>
      </c>
      <c r="CP554" s="48">
        <f t="shared" si="319"/>
        <v>0</v>
      </c>
      <c r="CQ554" s="48">
        <f t="shared" si="320"/>
        <v>0</v>
      </c>
      <c r="CR554" s="48">
        <f t="shared" si="321"/>
        <v>0</v>
      </c>
      <c r="CS554" s="48">
        <f t="shared" si="322"/>
        <v>0</v>
      </c>
      <c r="CT554" s="179"/>
      <c r="CU554" s="179"/>
    </row>
    <row r="555" spans="1:99" ht="20.100000000000001" customHeight="1" x14ac:dyDescent="0.25">
      <c r="A555" s="57">
        <v>550</v>
      </c>
      <c r="B555" s="398" t="str">
        <f>IF(D555='Напрямки конкурса'!$L$2,'Напрямки конкурса'!$B$2,IF(D555='Напрямки конкурса'!$L$3,'Напрямки конкурса'!$B$3,IF(D555='Напрямки конкурса'!$L$4,'Напрямки конкурса'!$B$4,IF(D555='Напрямки конкурса'!$L$5,'Напрямки конкурса'!$B$5,IF(D555='Напрямки конкурса'!$L$6,'Напрямки конкурса'!$B$6,IF(D555='Напрямки конкурса'!$L$7,'Напрямки конкурса'!$B$7,IF(D555='Напрямки конкурса'!$L$8,'Напрямки конкурса'!$B$8,IF(D555='Напрямки конкурса'!$L$9,'Напрямки конкурса'!$B$9,IF(D555='Напрямки конкурса'!$L$10,'Напрямки конкурса'!$B$10,IF(D555='Напрямки конкурса'!$L$11,'Напрямки конкурса'!$B$11,IF(D555='Напрямки конкурса'!$L$12,'Напрямки конкурса'!$B$12,IF(D555='Напрямки конкурса'!$L$13,'Напрямки конкурса'!$B$13,IF(D555='Напрямки конкурса'!$L$14,'Напрямки конкурса'!$B$14,IF(D555='Напрямки конкурса'!$L$15,'Напрямки конкурса'!$B$15,IF(D555='Напрямки конкурса'!$L$16,'Напрямки конкурса'!$B$16,IF(D555='Напрямки конкурса'!$L$17,'Напрямки конкурса'!$B$17,IF(D555='Напрямки конкурса'!$L$18,'Напрямки конкурса'!$B$18,IF(D555='Напрямки конкурса'!$L$19,'Напрямки конкурса'!$B$19,IF(D555='Напрямки конкурса'!$L$20,'Напрямки конкурса'!$B$20,IF(D555='Напрямки конкурса'!$L$21,'Напрямки конкурса'!$B$21,IF(D555='Напрямки конкурса'!$L$22,'Напрямки конкурса'!$B$22,IF(D555='Напрямки конкурса'!$L$23,'Напрямки конкурса'!$B$23,IF(D555='Напрямки конкурса'!$L$24,'Напрямки конкурса'!$B$24,IF(D555='Напрямки конкурса'!$L$25,'Напрямки конкурса'!$B$25,IF(D555='Напрямки конкурса'!$L$26,'Напрямки конкурса'!$B$26,IF(D555='Напрямки конкурса'!$L$27,'Напрямки конкурса'!$B$27,IF(D555='Напрямки конкурса'!$L$28,'Напрямки конкурса'!$B$28,"")))))))))))))))))))))))))))</f>
        <v/>
      </c>
      <c r="C555" s="58" t="str">
        <f>IF(D555='Напрямки конкурса'!$L$2,'Напрямки конкурса'!$K$2,IF(D555='Напрямки конкурса'!$L$3,'Напрямки конкурса'!$K$3,IF(D555='Напрямки конкурса'!$L$4,'Напрямки конкурса'!$K$4,IF(D555='Напрямки конкурса'!$L$5,'Напрямки конкурса'!$K$5,IF(D555='Напрямки конкурса'!$L$6,'Напрямки конкурса'!$K$6,IF(D555='Напрямки конкурса'!$L$7,'Напрямки конкурса'!$K$7,IF(D555='Напрямки конкурса'!$L$8,'Напрямки конкурса'!$K$8,IF(D555='Напрямки конкурса'!$L$9,'Напрямки конкурса'!$K$9,IF(D555='Напрямки конкурса'!$L$10,'Напрямки конкурса'!$K$10,IF(D555='Напрямки конкурса'!$L$11,'Напрямки конкурса'!$K$11,IF(D555='Напрямки конкурса'!$L$12,'Напрямки конкурса'!$K$12,IF(D555='Напрямки конкурса'!$L$13,'Напрямки конкурса'!$K$13,IF(D555='Напрямки конкурса'!$L$14,'Напрямки конкурса'!$K$14,IF(D555='Напрямки конкурса'!$L$15,'Напрямки конкурса'!$K$15,IF(D555='Напрямки конкурса'!$L$16,'Напрямки конкурса'!$K$16,IF(D555='Напрямки конкурса'!$L$17,'Напрямки конкурса'!$K$17,IF(D555='Напрямки конкурса'!$L$18,'Напрямки конкурса'!$K$18,IF(D555='Напрямки конкурса'!$L$19,'Напрямки конкурса'!$K$19,IF(D555='Напрямки конкурса'!$L$20,'Напрямки конкурса'!$K$20,IF(D555='Напрямки конкурса'!$L$21,'Напрямки конкурса'!$K$21,IF(D555='Напрямки конкурса'!$L$22,'Напрямки конкурса'!$K$22,IF(D555='Напрямки конкурса'!$L$23,'Напрямки конкурса'!$K$23,IF(D555='Напрямки конкурса'!$L$24,'Напрямки конкурса'!$K$24,IF(D555='Напрямки конкурса'!$L$25,'Напрямки конкурса'!$K$25,IF(D555='Напрямки конкурса'!$L$26,'Напрямки конкурса'!$K$26,IF(D555='Напрямки конкурса'!$L$27,'Напрямки конкурса'!$K$27,IF(D555='Напрямки конкурса'!$L$28,'Напрямки конкурса'!$K$28,"")))))))))))))))))))))))))))</f>
        <v/>
      </c>
      <c r="D555" s="554"/>
      <c r="E555" s="169"/>
      <c r="F555" s="169"/>
      <c r="G555" s="169"/>
      <c r="H555" s="148" t="str">
        <f>IF(I555='Категорія витрат'!$B$2,'Категорія витрат'!$A$2,IF(I555='Категорія витрат'!$B$3,'Категорія витрат'!$A$3,IF(I555='Категорія витрат'!$B$4,'Категорія витрат'!$A$4,IF(I555='Категорія витрат'!$B$5,'Категорія витрат'!$A$5,IF(I555='Категорія витрат'!$B$6,'Категорія витрат'!$A$6,IF(I555='Категорія витрат'!$B$7,'Категорія витрат'!$A$7,IF(I555='Категорія витрат'!$B$8,'Категорія витрат'!$A$8,IF(I555='Категорія витрат'!$B$9,'Категорія витрат'!$A$9,IF(I555='Категорія витрат'!$B$10,'Категорія витрат'!$A$10,IF(I555='Категорія витрат'!$B$11,'Категорія витрат'!$A$11,IF(I555='Категорія витрат'!$B$12,'Категорія витрат'!$A$12,IF(I555='Категорія витрат'!$B$13,'Категорія витрат'!$A$13,IF(I555='Категорія витрат'!$B$14,'Категорія витрат'!$A$14,IF(I555='Категорія витрат'!$B$15,'Категорія витрат'!$A$15,IF(I555='Категорія витрат'!$B$16,'Категорія витрат'!$A$16,IF(I555='Категорія витрат'!$B$17,'Категорія витрат'!$A$17,IF(I555='Категорія витрат'!$B$18,'Категорія витрат'!$A$18,IF(I555='Категорія витрат'!$B$19,'Категорія витрат'!$A$19,IF(I555='Категорія витрат'!$B$20,'Категорія витрат'!$A$20,IF(I555='Категорія витрат'!$B$21,'Категорія витрат'!$A$21,IF(I555='Категорія витрат'!$B$22,'Категорія витрат'!$A$22,IF(I555='Категорія витрат'!$B$23,'Категорія витрат'!$A$23,IF(I555='Категорія витрат'!$B$24,'Категорія витрат'!$A$24,IF(I555='Категорія витрат'!$B$25,'Категорія витрат'!$A$25,IF(I555='Категорія витрат'!$B$26,'Категорія витрат'!$A$26,IF(I555='Категорія витрат'!$B$27,'Категорія витрат'!$A$27,IF(I555='Категорія витрат'!$B$28,'Категорія витрат'!$A$28,IF(I555='Категорія витрат'!$B$29,'Категорія витрат'!$A$29,IF(I555='Категорія витрат'!$B$30,'Категорія витрат'!$A$30,"")))))))))))))))))))))))))))))</f>
        <v/>
      </c>
      <c r="I555" s="172"/>
      <c r="J555" s="171"/>
      <c r="K555" s="174"/>
      <c r="L555" s="86">
        <f t="shared" si="323"/>
        <v>0</v>
      </c>
      <c r="M555" s="174"/>
      <c r="N555" s="176"/>
      <c r="O555" s="396">
        <f t="shared" si="298"/>
        <v>0</v>
      </c>
      <c r="P555" s="157">
        <f>IF(J555='Категорія витрат'!$F$2,ROUND('Додаток 3._Бюджет детальний ПР'!O555*0.3676,2),IF(J555='Категорія витрат'!$F$3,ROUND('Додаток 3._Бюджет детальний ПР'!O555*0.347,2),IF(J555='Категорія витрат'!$F$4,ROUND('Додаток 3._Бюджет детальний ПР'!O555*0.347,2),IF(J555='Категорія витрат'!$F$7,ROUND('Додаток 3._Бюджет детальний ПР'!O555*0.0841,2),0))))</f>
        <v>0</v>
      </c>
      <c r="Q555" s="151">
        <f t="shared" si="296"/>
        <v>0</v>
      </c>
      <c r="R555" s="179"/>
      <c r="S555" s="179"/>
      <c r="T555" s="179"/>
      <c r="U555" s="179"/>
      <c r="V555" s="179"/>
      <c r="W555" s="179"/>
      <c r="X555" s="179"/>
      <c r="Y555" s="179"/>
      <c r="Z555" s="179"/>
      <c r="AA555" s="179"/>
      <c r="AB555" s="179"/>
      <c r="AC555" s="179"/>
      <c r="AD555" s="48">
        <f t="shared" si="299"/>
        <v>0</v>
      </c>
      <c r="AE555" s="48">
        <f t="shared" si="300"/>
        <v>0</v>
      </c>
      <c r="AF555" s="48">
        <f t="shared" si="301"/>
        <v>0</v>
      </c>
      <c r="AG555" s="48">
        <f t="shared" si="302"/>
        <v>0</v>
      </c>
      <c r="AH555" s="48">
        <f t="shared" si="303"/>
        <v>0</v>
      </c>
      <c r="AI555" s="48">
        <f t="shared" si="304"/>
        <v>0</v>
      </c>
      <c r="AJ555" s="48">
        <f t="shared" si="305"/>
        <v>0</v>
      </c>
      <c r="AK555" s="48">
        <f t="shared" si="306"/>
        <v>0</v>
      </c>
      <c r="AL555" s="179"/>
      <c r="AM555" s="179"/>
      <c r="AN555" s="76"/>
      <c r="AO555" s="174"/>
      <c r="AP555" s="405">
        <f t="shared" si="324"/>
        <v>0</v>
      </c>
      <c r="AQ555" s="174"/>
      <c r="AR555" s="176"/>
      <c r="AS555" s="169"/>
      <c r="AT555" s="157">
        <f>IF(J555='Категорія витрат'!$F$2,ROUND('Додаток 3._Бюджет детальний ПР'!AS555*0.3676,2),IF(J555='Категорія витрат'!$F$3,ROUND('Додаток 3._Бюджет детальний ПР'!AS555*0.347,2),IF(J555='Категорія витрат'!$F$4,ROUND('Додаток 3._Бюджет детальний ПР'!AS555*0.347,2),IF(J555='Категорія витрат'!$F$7,ROUND('Додаток 3._Бюджет детальний ПР'!AS555*0.0841,2),0))))</f>
        <v>0</v>
      </c>
      <c r="AU555" s="151">
        <f t="shared" si="297"/>
        <v>0</v>
      </c>
      <c r="AV555" s="179"/>
      <c r="AW555" s="179"/>
      <c r="AX555" s="179"/>
      <c r="AY555" s="179"/>
      <c r="AZ555" s="179"/>
      <c r="BA555" s="179"/>
      <c r="BB555" s="179"/>
      <c r="BC555" s="179"/>
      <c r="BD555" s="179"/>
      <c r="BE555" s="179"/>
      <c r="BF555" s="179"/>
      <c r="BG555" s="179"/>
      <c r="BH555" s="48">
        <f t="shared" si="307"/>
        <v>0</v>
      </c>
      <c r="BI555" s="48">
        <f t="shared" si="308"/>
        <v>0</v>
      </c>
      <c r="BJ555" s="48">
        <f t="shared" si="309"/>
        <v>0</v>
      </c>
      <c r="BK555" s="48">
        <f t="shared" si="310"/>
        <v>0</v>
      </c>
      <c r="BL555" s="48">
        <f t="shared" si="311"/>
        <v>0</v>
      </c>
      <c r="BM555" s="48">
        <f t="shared" si="312"/>
        <v>0</v>
      </c>
      <c r="BN555" s="48">
        <f t="shared" si="313"/>
        <v>0</v>
      </c>
      <c r="BO555" s="48">
        <f t="shared" si="314"/>
        <v>0</v>
      </c>
      <c r="BP555" s="179"/>
      <c r="BQ555" s="179"/>
      <c r="BR555" s="189"/>
      <c r="BS555" s="174"/>
      <c r="BT555" s="86">
        <f t="shared" si="325"/>
        <v>0</v>
      </c>
      <c r="BU555" s="174"/>
      <c r="BV555" s="176"/>
      <c r="BW555" s="169"/>
      <c r="BX555" s="157">
        <f>IF(J555='Категорія витрат'!$F$2,ROUND('Додаток 3._Бюджет детальний ПР'!BW555*0.3676,2),IF(J555='Категорія витрат'!$F$3,ROUND('Додаток 3._Бюджет детальний ПР'!BW555*0.347,2),IF(J555='Категорія витрат'!$F$4,ROUND('Додаток 3._Бюджет детальний ПР'!BW555*0.347,2),IF(J555='Категорія витрат'!$F$7,ROUND('Додаток 3._Бюджет детальний ПР'!BW555*0.0841,2),0))))</f>
        <v>0</v>
      </c>
      <c r="BY555" s="151">
        <f t="shared" si="326"/>
        <v>0</v>
      </c>
      <c r="BZ555" s="179"/>
      <c r="CA555" s="179"/>
      <c r="CB555" s="179"/>
      <c r="CC555" s="179"/>
      <c r="CD555" s="179"/>
      <c r="CE555" s="179"/>
      <c r="CF555" s="179"/>
      <c r="CG555" s="179"/>
      <c r="CH555" s="179"/>
      <c r="CI555" s="179"/>
      <c r="CJ555" s="179"/>
      <c r="CK555" s="179"/>
      <c r="CL555" s="48">
        <f t="shared" si="315"/>
        <v>0</v>
      </c>
      <c r="CM555" s="48">
        <f t="shared" si="316"/>
        <v>0</v>
      </c>
      <c r="CN555" s="48">
        <f t="shared" si="317"/>
        <v>0</v>
      </c>
      <c r="CO555" s="48">
        <f t="shared" si="318"/>
        <v>0</v>
      </c>
      <c r="CP555" s="48">
        <f t="shared" si="319"/>
        <v>0</v>
      </c>
      <c r="CQ555" s="48">
        <f t="shared" si="320"/>
        <v>0</v>
      </c>
      <c r="CR555" s="48">
        <f t="shared" si="321"/>
        <v>0</v>
      </c>
      <c r="CS555" s="48">
        <f t="shared" si="322"/>
        <v>0</v>
      </c>
      <c r="CT555" s="179"/>
      <c r="CU555" s="179"/>
    </row>
    <row r="556" spans="1:99" ht="20.100000000000001" customHeight="1" x14ac:dyDescent="0.25">
      <c r="A556" s="57">
        <v>551</v>
      </c>
      <c r="B556" s="398" t="str">
        <f>IF(D556='Напрямки конкурса'!$L$2,'Напрямки конкурса'!$B$2,IF(D556='Напрямки конкурса'!$L$3,'Напрямки конкурса'!$B$3,IF(D556='Напрямки конкурса'!$L$4,'Напрямки конкурса'!$B$4,IF(D556='Напрямки конкурса'!$L$5,'Напрямки конкурса'!$B$5,IF(D556='Напрямки конкурса'!$L$6,'Напрямки конкурса'!$B$6,IF(D556='Напрямки конкурса'!$L$7,'Напрямки конкурса'!$B$7,IF(D556='Напрямки конкурса'!$L$8,'Напрямки конкурса'!$B$8,IF(D556='Напрямки конкурса'!$L$9,'Напрямки конкурса'!$B$9,IF(D556='Напрямки конкурса'!$L$10,'Напрямки конкурса'!$B$10,IF(D556='Напрямки конкурса'!$L$11,'Напрямки конкурса'!$B$11,IF(D556='Напрямки конкурса'!$L$12,'Напрямки конкурса'!$B$12,IF(D556='Напрямки конкурса'!$L$13,'Напрямки конкурса'!$B$13,IF(D556='Напрямки конкурса'!$L$14,'Напрямки конкурса'!$B$14,IF(D556='Напрямки конкурса'!$L$15,'Напрямки конкурса'!$B$15,IF(D556='Напрямки конкурса'!$L$16,'Напрямки конкурса'!$B$16,IF(D556='Напрямки конкурса'!$L$17,'Напрямки конкурса'!$B$17,IF(D556='Напрямки конкурса'!$L$18,'Напрямки конкурса'!$B$18,IF(D556='Напрямки конкурса'!$L$19,'Напрямки конкурса'!$B$19,IF(D556='Напрямки конкурса'!$L$20,'Напрямки конкурса'!$B$20,IF(D556='Напрямки конкурса'!$L$21,'Напрямки конкурса'!$B$21,IF(D556='Напрямки конкурса'!$L$22,'Напрямки конкурса'!$B$22,IF(D556='Напрямки конкурса'!$L$23,'Напрямки конкурса'!$B$23,IF(D556='Напрямки конкурса'!$L$24,'Напрямки конкурса'!$B$24,IF(D556='Напрямки конкурса'!$L$25,'Напрямки конкурса'!$B$25,IF(D556='Напрямки конкурса'!$L$26,'Напрямки конкурса'!$B$26,IF(D556='Напрямки конкурса'!$L$27,'Напрямки конкурса'!$B$27,IF(D556='Напрямки конкурса'!$L$28,'Напрямки конкурса'!$B$28,"")))))))))))))))))))))))))))</f>
        <v/>
      </c>
      <c r="C556" s="58" t="str">
        <f>IF(D556='Напрямки конкурса'!$L$2,'Напрямки конкурса'!$K$2,IF(D556='Напрямки конкурса'!$L$3,'Напрямки конкурса'!$K$3,IF(D556='Напрямки конкурса'!$L$4,'Напрямки конкурса'!$K$4,IF(D556='Напрямки конкурса'!$L$5,'Напрямки конкурса'!$K$5,IF(D556='Напрямки конкурса'!$L$6,'Напрямки конкурса'!$K$6,IF(D556='Напрямки конкурса'!$L$7,'Напрямки конкурса'!$K$7,IF(D556='Напрямки конкурса'!$L$8,'Напрямки конкурса'!$K$8,IF(D556='Напрямки конкурса'!$L$9,'Напрямки конкурса'!$K$9,IF(D556='Напрямки конкурса'!$L$10,'Напрямки конкурса'!$K$10,IF(D556='Напрямки конкурса'!$L$11,'Напрямки конкурса'!$K$11,IF(D556='Напрямки конкурса'!$L$12,'Напрямки конкурса'!$K$12,IF(D556='Напрямки конкурса'!$L$13,'Напрямки конкурса'!$K$13,IF(D556='Напрямки конкурса'!$L$14,'Напрямки конкурса'!$K$14,IF(D556='Напрямки конкурса'!$L$15,'Напрямки конкурса'!$K$15,IF(D556='Напрямки конкурса'!$L$16,'Напрямки конкурса'!$K$16,IF(D556='Напрямки конкурса'!$L$17,'Напрямки конкурса'!$K$17,IF(D556='Напрямки конкурса'!$L$18,'Напрямки конкурса'!$K$18,IF(D556='Напрямки конкурса'!$L$19,'Напрямки конкурса'!$K$19,IF(D556='Напрямки конкурса'!$L$20,'Напрямки конкурса'!$K$20,IF(D556='Напрямки конкурса'!$L$21,'Напрямки конкурса'!$K$21,IF(D556='Напрямки конкурса'!$L$22,'Напрямки конкурса'!$K$22,IF(D556='Напрямки конкурса'!$L$23,'Напрямки конкурса'!$K$23,IF(D556='Напрямки конкурса'!$L$24,'Напрямки конкурса'!$K$24,IF(D556='Напрямки конкурса'!$L$25,'Напрямки конкурса'!$K$25,IF(D556='Напрямки конкурса'!$L$26,'Напрямки конкурса'!$K$26,IF(D556='Напрямки конкурса'!$L$27,'Напрямки конкурса'!$K$27,IF(D556='Напрямки конкурса'!$L$28,'Напрямки конкурса'!$K$28,"")))))))))))))))))))))))))))</f>
        <v/>
      </c>
      <c r="D556" s="554"/>
      <c r="E556" s="169"/>
      <c r="F556" s="169"/>
      <c r="G556" s="169"/>
      <c r="H556" s="148" t="str">
        <f>IF(I556='Категорія витрат'!$B$2,'Категорія витрат'!$A$2,IF(I556='Категорія витрат'!$B$3,'Категорія витрат'!$A$3,IF(I556='Категорія витрат'!$B$4,'Категорія витрат'!$A$4,IF(I556='Категорія витрат'!$B$5,'Категорія витрат'!$A$5,IF(I556='Категорія витрат'!$B$6,'Категорія витрат'!$A$6,IF(I556='Категорія витрат'!$B$7,'Категорія витрат'!$A$7,IF(I556='Категорія витрат'!$B$8,'Категорія витрат'!$A$8,IF(I556='Категорія витрат'!$B$9,'Категорія витрат'!$A$9,IF(I556='Категорія витрат'!$B$10,'Категорія витрат'!$A$10,IF(I556='Категорія витрат'!$B$11,'Категорія витрат'!$A$11,IF(I556='Категорія витрат'!$B$12,'Категорія витрат'!$A$12,IF(I556='Категорія витрат'!$B$13,'Категорія витрат'!$A$13,IF(I556='Категорія витрат'!$B$14,'Категорія витрат'!$A$14,IF(I556='Категорія витрат'!$B$15,'Категорія витрат'!$A$15,IF(I556='Категорія витрат'!$B$16,'Категорія витрат'!$A$16,IF(I556='Категорія витрат'!$B$17,'Категорія витрат'!$A$17,IF(I556='Категорія витрат'!$B$18,'Категорія витрат'!$A$18,IF(I556='Категорія витрат'!$B$19,'Категорія витрат'!$A$19,IF(I556='Категорія витрат'!$B$20,'Категорія витрат'!$A$20,IF(I556='Категорія витрат'!$B$21,'Категорія витрат'!$A$21,IF(I556='Категорія витрат'!$B$22,'Категорія витрат'!$A$22,IF(I556='Категорія витрат'!$B$23,'Категорія витрат'!$A$23,IF(I556='Категорія витрат'!$B$24,'Категорія витрат'!$A$24,IF(I556='Категорія витрат'!$B$25,'Категорія витрат'!$A$25,IF(I556='Категорія витрат'!$B$26,'Категорія витрат'!$A$26,IF(I556='Категорія витрат'!$B$27,'Категорія витрат'!$A$27,IF(I556='Категорія витрат'!$B$28,'Категорія витрат'!$A$28,IF(I556='Категорія витрат'!$B$29,'Категорія витрат'!$A$29,IF(I556='Категорія витрат'!$B$30,'Категорія витрат'!$A$30,"")))))))))))))))))))))))))))))</f>
        <v/>
      </c>
      <c r="I556" s="172"/>
      <c r="J556" s="171"/>
      <c r="K556" s="174"/>
      <c r="L556" s="86">
        <f t="shared" si="323"/>
        <v>0</v>
      </c>
      <c r="M556" s="174"/>
      <c r="N556" s="176"/>
      <c r="O556" s="396">
        <f t="shared" si="298"/>
        <v>0</v>
      </c>
      <c r="P556" s="157">
        <f>IF(J556='Категорія витрат'!$F$2,ROUND('Додаток 3._Бюджет детальний ПР'!O556*0.3676,2),IF(J556='Категорія витрат'!$F$3,ROUND('Додаток 3._Бюджет детальний ПР'!O556*0.347,2),IF(J556='Категорія витрат'!$F$4,ROUND('Додаток 3._Бюджет детальний ПР'!O556*0.347,2),IF(J556='Категорія витрат'!$F$7,ROUND('Додаток 3._Бюджет детальний ПР'!O556*0.0841,2),0))))</f>
        <v>0</v>
      </c>
      <c r="Q556" s="151">
        <f t="shared" si="296"/>
        <v>0</v>
      </c>
      <c r="R556" s="179"/>
      <c r="S556" s="179"/>
      <c r="T556" s="179"/>
      <c r="U556" s="179"/>
      <c r="V556" s="179"/>
      <c r="W556" s="179"/>
      <c r="X556" s="179"/>
      <c r="Y556" s="179"/>
      <c r="Z556" s="179"/>
      <c r="AA556" s="179"/>
      <c r="AB556" s="179"/>
      <c r="AC556" s="179"/>
      <c r="AD556" s="48">
        <f t="shared" si="299"/>
        <v>0</v>
      </c>
      <c r="AE556" s="48">
        <f t="shared" si="300"/>
        <v>0</v>
      </c>
      <c r="AF556" s="48">
        <f t="shared" si="301"/>
        <v>0</v>
      </c>
      <c r="AG556" s="48">
        <f t="shared" si="302"/>
        <v>0</v>
      </c>
      <c r="AH556" s="48">
        <f t="shared" si="303"/>
        <v>0</v>
      </c>
      <c r="AI556" s="48">
        <f t="shared" si="304"/>
        <v>0</v>
      </c>
      <c r="AJ556" s="48">
        <f t="shared" si="305"/>
        <v>0</v>
      </c>
      <c r="AK556" s="48">
        <f t="shared" si="306"/>
        <v>0</v>
      </c>
      <c r="AL556" s="179"/>
      <c r="AM556" s="179"/>
      <c r="AN556" s="76"/>
      <c r="AO556" s="174"/>
      <c r="AP556" s="405">
        <f t="shared" si="324"/>
        <v>0</v>
      </c>
      <c r="AQ556" s="174"/>
      <c r="AR556" s="176"/>
      <c r="AS556" s="169"/>
      <c r="AT556" s="157">
        <f>IF(J556='Категорія витрат'!$F$2,ROUND('Додаток 3._Бюджет детальний ПР'!AS556*0.3676,2),IF(J556='Категорія витрат'!$F$3,ROUND('Додаток 3._Бюджет детальний ПР'!AS556*0.347,2),IF(J556='Категорія витрат'!$F$4,ROUND('Додаток 3._Бюджет детальний ПР'!AS556*0.347,2),IF(J556='Категорія витрат'!$F$7,ROUND('Додаток 3._Бюджет детальний ПР'!AS556*0.0841,2),0))))</f>
        <v>0</v>
      </c>
      <c r="AU556" s="151">
        <f t="shared" si="297"/>
        <v>0</v>
      </c>
      <c r="AV556" s="179"/>
      <c r="AW556" s="179"/>
      <c r="AX556" s="179"/>
      <c r="AY556" s="179"/>
      <c r="AZ556" s="179"/>
      <c r="BA556" s="179"/>
      <c r="BB556" s="179"/>
      <c r="BC556" s="179"/>
      <c r="BD556" s="179"/>
      <c r="BE556" s="179"/>
      <c r="BF556" s="179"/>
      <c r="BG556" s="179"/>
      <c r="BH556" s="48">
        <f t="shared" si="307"/>
        <v>0</v>
      </c>
      <c r="BI556" s="48">
        <f t="shared" si="308"/>
        <v>0</v>
      </c>
      <c r="BJ556" s="48">
        <f t="shared" si="309"/>
        <v>0</v>
      </c>
      <c r="BK556" s="48">
        <f t="shared" si="310"/>
        <v>0</v>
      </c>
      <c r="BL556" s="48">
        <f t="shared" si="311"/>
        <v>0</v>
      </c>
      <c r="BM556" s="48">
        <f t="shared" si="312"/>
        <v>0</v>
      </c>
      <c r="BN556" s="48">
        <f t="shared" si="313"/>
        <v>0</v>
      </c>
      <c r="BO556" s="48">
        <f t="shared" si="314"/>
        <v>0</v>
      </c>
      <c r="BP556" s="179"/>
      <c r="BQ556" s="179"/>
      <c r="BR556" s="189"/>
      <c r="BS556" s="174"/>
      <c r="BT556" s="86">
        <f t="shared" si="325"/>
        <v>0</v>
      </c>
      <c r="BU556" s="174"/>
      <c r="BV556" s="176"/>
      <c r="BW556" s="169"/>
      <c r="BX556" s="157">
        <f>IF(J556='Категорія витрат'!$F$2,ROUND('Додаток 3._Бюджет детальний ПР'!BW556*0.3676,2),IF(J556='Категорія витрат'!$F$3,ROUND('Додаток 3._Бюджет детальний ПР'!BW556*0.347,2),IF(J556='Категорія витрат'!$F$4,ROUND('Додаток 3._Бюджет детальний ПР'!BW556*0.347,2),IF(J556='Категорія витрат'!$F$7,ROUND('Додаток 3._Бюджет детальний ПР'!BW556*0.0841,2),0))))</f>
        <v>0</v>
      </c>
      <c r="BY556" s="151">
        <f t="shared" si="326"/>
        <v>0</v>
      </c>
      <c r="BZ556" s="179"/>
      <c r="CA556" s="179"/>
      <c r="CB556" s="179"/>
      <c r="CC556" s="179"/>
      <c r="CD556" s="179"/>
      <c r="CE556" s="179"/>
      <c r="CF556" s="179"/>
      <c r="CG556" s="179"/>
      <c r="CH556" s="179"/>
      <c r="CI556" s="179"/>
      <c r="CJ556" s="179"/>
      <c r="CK556" s="179"/>
      <c r="CL556" s="48">
        <f t="shared" si="315"/>
        <v>0</v>
      </c>
      <c r="CM556" s="48">
        <f t="shared" si="316"/>
        <v>0</v>
      </c>
      <c r="CN556" s="48">
        <f t="shared" si="317"/>
        <v>0</v>
      </c>
      <c r="CO556" s="48">
        <f t="shared" si="318"/>
        <v>0</v>
      </c>
      <c r="CP556" s="48">
        <f t="shared" si="319"/>
        <v>0</v>
      </c>
      <c r="CQ556" s="48">
        <f t="shared" si="320"/>
        <v>0</v>
      </c>
      <c r="CR556" s="48">
        <f t="shared" si="321"/>
        <v>0</v>
      </c>
      <c r="CS556" s="48">
        <f t="shared" si="322"/>
        <v>0</v>
      </c>
      <c r="CT556" s="179"/>
      <c r="CU556" s="179"/>
    </row>
    <row r="557" spans="1:99" ht="20.100000000000001" customHeight="1" x14ac:dyDescent="0.25">
      <c r="A557" s="57">
        <v>552</v>
      </c>
      <c r="B557" s="398" t="str">
        <f>IF(D557='Напрямки конкурса'!$L$2,'Напрямки конкурса'!$B$2,IF(D557='Напрямки конкурса'!$L$3,'Напрямки конкурса'!$B$3,IF(D557='Напрямки конкурса'!$L$4,'Напрямки конкурса'!$B$4,IF(D557='Напрямки конкурса'!$L$5,'Напрямки конкурса'!$B$5,IF(D557='Напрямки конкурса'!$L$6,'Напрямки конкурса'!$B$6,IF(D557='Напрямки конкурса'!$L$7,'Напрямки конкурса'!$B$7,IF(D557='Напрямки конкурса'!$L$8,'Напрямки конкурса'!$B$8,IF(D557='Напрямки конкурса'!$L$9,'Напрямки конкурса'!$B$9,IF(D557='Напрямки конкурса'!$L$10,'Напрямки конкурса'!$B$10,IF(D557='Напрямки конкурса'!$L$11,'Напрямки конкурса'!$B$11,IF(D557='Напрямки конкурса'!$L$12,'Напрямки конкурса'!$B$12,IF(D557='Напрямки конкурса'!$L$13,'Напрямки конкурса'!$B$13,IF(D557='Напрямки конкурса'!$L$14,'Напрямки конкурса'!$B$14,IF(D557='Напрямки конкурса'!$L$15,'Напрямки конкурса'!$B$15,IF(D557='Напрямки конкурса'!$L$16,'Напрямки конкурса'!$B$16,IF(D557='Напрямки конкурса'!$L$17,'Напрямки конкурса'!$B$17,IF(D557='Напрямки конкурса'!$L$18,'Напрямки конкурса'!$B$18,IF(D557='Напрямки конкурса'!$L$19,'Напрямки конкурса'!$B$19,IF(D557='Напрямки конкурса'!$L$20,'Напрямки конкурса'!$B$20,IF(D557='Напрямки конкурса'!$L$21,'Напрямки конкурса'!$B$21,IF(D557='Напрямки конкурса'!$L$22,'Напрямки конкурса'!$B$22,IF(D557='Напрямки конкурса'!$L$23,'Напрямки конкурса'!$B$23,IF(D557='Напрямки конкурса'!$L$24,'Напрямки конкурса'!$B$24,IF(D557='Напрямки конкурса'!$L$25,'Напрямки конкурса'!$B$25,IF(D557='Напрямки конкурса'!$L$26,'Напрямки конкурса'!$B$26,IF(D557='Напрямки конкурса'!$L$27,'Напрямки конкурса'!$B$27,IF(D557='Напрямки конкурса'!$L$28,'Напрямки конкурса'!$B$28,"")))))))))))))))))))))))))))</f>
        <v/>
      </c>
      <c r="C557" s="58" t="str">
        <f>IF(D557='Напрямки конкурса'!$L$2,'Напрямки конкурса'!$K$2,IF(D557='Напрямки конкурса'!$L$3,'Напрямки конкурса'!$K$3,IF(D557='Напрямки конкурса'!$L$4,'Напрямки конкурса'!$K$4,IF(D557='Напрямки конкурса'!$L$5,'Напрямки конкурса'!$K$5,IF(D557='Напрямки конкурса'!$L$6,'Напрямки конкурса'!$K$6,IF(D557='Напрямки конкурса'!$L$7,'Напрямки конкурса'!$K$7,IF(D557='Напрямки конкурса'!$L$8,'Напрямки конкурса'!$K$8,IF(D557='Напрямки конкурса'!$L$9,'Напрямки конкурса'!$K$9,IF(D557='Напрямки конкурса'!$L$10,'Напрямки конкурса'!$K$10,IF(D557='Напрямки конкурса'!$L$11,'Напрямки конкурса'!$K$11,IF(D557='Напрямки конкурса'!$L$12,'Напрямки конкурса'!$K$12,IF(D557='Напрямки конкурса'!$L$13,'Напрямки конкурса'!$K$13,IF(D557='Напрямки конкурса'!$L$14,'Напрямки конкурса'!$K$14,IF(D557='Напрямки конкурса'!$L$15,'Напрямки конкурса'!$K$15,IF(D557='Напрямки конкурса'!$L$16,'Напрямки конкурса'!$K$16,IF(D557='Напрямки конкурса'!$L$17,'Напрямки конкурса'!$K$17,IF(D557='Напрямки конкурса'!$L$18,'Напрямки конкурса'!$K$18,IF(D557='Напрямки конкурса'!$L$19,'Напрямки конкурса'!$K$19,IF(D557='Напрямки конкурса'!$L$20,'Напрямки конкурса'!$K$20,IF(D557='Напрямки конкурса'!$L$21,'Напрямки конкурса'!$K$21,IF(D557='Напрямки конкурса'!$L$22,'Напрямки конкурса'!$K$22,IF(D557='Напрямки конкурса'!$L$23,'Напрямки конкурса'!$K$23,IF(D557='Напрямки конкурса'!$L$24,'Напрямки конкурса'!$K$24,IF(D557='Напрямки конкурса'!$L$25,'Напрямки конкурса'!$K$25,IF(D557='Напрямки конкурса'!$L$26,'Напрямки конкурса'!$K$26,IF(D557='Напрямки конкурса'!$L$27,'Напрямки конкурса'!$K$27,IF(D557='Напрямки конкурса'!$L$28,'Напрямки конкурса'!$K$28,"")))))))))))))))))))))))))))</f>
        <v/>
      </c>
      <c r="D557" s="554"/>
      <c r="E557" s="169"/>
      <c r="F557" s="169"/>
      <c r="G557" s="169"/>
      <c r="H557" s="148" t="str">
        <f>IF(I557='Категорія витрат'!$B$2,'Категорія витрат'!$A$2,IF(I557='Категорія витрат'!$B$3,'Категорія витрат'!$A$3,IF(I557='Категорія витрат'!$B$4,'Категорія витрат'!$A$4,IF(I557='Категорія витрат'!$B$5,'Категорія витрат'!$A$5,IF(I557='Категорія витрат'!$B$6,'Категорія витрат'!$A$6,IF(I557='Категорія витрат'!$B$7,'Категорія витрат'!$A$7,IF(I557='Категорія витрат'!$B$8,'Категорія витрат'!$A$8,IF(I557='Категорія витрат'!$B$9,'Категорія витрат'!$A$9,IF(I557='Категорія витрат'!$B$10,'Категорія витрат'!$A$10,IF(I557='Категорія витрат'!$B$11,'Категорія витрат'!$A$11,IF(I557='Категорія витрат'!$B$12,'Категорія витрат'!$A$12,IF(I557='Категорія витрат'!$B$13,'Категорія витрат'!$A$13,IF(I557='Категорія витрат'!$B$14,'Категорія витрат'!$A$14,IF(I557='Категорія витрат'!$B$15,'Категорія витрат'!$A$15,IF(I557='Категорія витрат'!$B$16,'Категорія витрат'!$A$16,IF(I557='Категорія витрат'!$B$17,'Категорія витрат'!$A$17,IF(I557='Категорія витрат'!$B$18,'Категорія витрат'!$A$18,IF(I557='Категорія витрат'!$B$19,'Категорія витрат'!$A$19,IF(I557='Категорія витрат'!$B$20,'Категорія витрат'!$A$20,IF(I557='Категорія витрат'!$B$21,'Категорія витрат'!$A$21,IF(I557='Категорія витрат'!$B$22,'Категорія витрат'!$A$22,IF(I557='Категорія витрат'!$B$23,'Категорія витрат'!$A$23,IF(I557='Категорія витрат'!$B$24,'Категорія витрат'!$A$24,IF(I557='Категорія витрат'!$B$25,'Категорія витрат'!$A$25,IF(I557='Категорія витрат'!$B$26,'Категорія витрат'!$A$26,IF(I557='Категорія витрат'!$B$27,'Категорія витрат'!$A$27,IF(I557='Категорія витрат'!$B$28,'Категорія витрат'!$A$28,IF(I557='Категорія витрат'!$B$29,'Категорія витрат'!$A$29,IF(I557='Категорія витрат'!$B$30,'Категорія витрат'!$A$30,"")))))))))))))))))))))))))))))</f>
        <v/>
      </c>
      <c r="I557" s="172"/>
      <c r="J557" s="171"/>
      <c r="K557" s="174"/>
      <c r="L557" s="86">
        <f t="shared" si="323"/>
        <v>0</v>
      </c>
      <c r="M557" s="174"/>
      <c r="N557" s="176"/>
      <c r="O557" s="396">
        <f t="shared" si="298"/>
        <v>0</v>
      </c>
      <c r="P557" s="157">
        <f>IF(J557='Категорія витрат'!$F$2,ROUND('Додаток 3._Бюджет детальний ПР'!O557*0.3676,2),IF(J557='Категорія витрат'!$F$3,ROUND('Додаток 3._Бюджет детальний ПР'!O557*0.347,2),IF(J557='Категорія витрат'!$F$4,ROUND('Додаток 3._Бюджет детальний ПР'!O557*0.347,2),IF(J557='Категорія витрат'!$F$7,ROUND('Додаток 3._Бюджет детальний ПР'!O557*0.0841,2),0))))</f>
        <v>0</v>
      </c>
      <c r="Q557" s="151">
        <f t="shared" si="296"/>
        <v>0</v>
      </c>
      <c r="R557" s="179"/>
      <c r="S557" s="179"/>
      <c r="T557" s="179"/>
      <c r="U557" s="179"/>
      <c r="V557" s="179"/>
      <c r="W557" s="179"/>
      <c r="X557" s="179"/>
      <c r="Y557" s="179"/>
      <c r="Z557" s="179"/>
      <c r="AA557" s="179"/>
      <c r="AB557" s="179"/>
      <c r="AC557" s="179"/>
      <c r="AD557" s="48">
        <f t="shared" si="299"/>
        <v>0</v>
      </c>
      <c r="AE557" s="48">
        <f t="shared" si="300"/>
        <v>0</v>
      </c>
      <c r="AF557" s="48">
        <f t="shared" si="301"/>
        <v>0</v>
      </c>
      <c r="AG557" s="48">
        <f t="shared" si="302"/>
        <v>0</v>
      </c>
      <c r="AH557" s="48">
        <f t="shared" si="303"/>
        <v>0</v>
      </c>
      <c r="AI557" s="48">
        <f t="shared" si="304"/>
        <v>0</v>
      </c>
      <c r="AJ557" s="48">
        <f t="shared" si="305"/>
        <v>0</v>
      </c>
      <c r="AK557" s="48">
        <f t="shared" si="306"/>
        <v>0</v>
      </c>
      <c r="AL557" s="179"/>
      <c r="AM557" s="179"/>
      <c r="AN557" s="76"/>
      <c r="AO557" s="174"/>
      <c r="AP557" s="405">
        <f t="shared" si="324"/>
        <v>0</v>
      </c>
      <c r="AQ557" s="174"/>
      <c r="AR557" s="176"/>
      <c r="AS557" s="169"/>
      <c r="AT557" s="157">
        <f>IF(J557='Категорія витрат'!$F$2,ROUND('Додаток 3._Бюджет детальний ПР'!AS557*0.3676,2),IF(J557='Категорія витрат'!$F$3,ROUND('Додаток 3._Бюджет детальний ПР'!AS557*0.347,2),IF(J557='Категорія витрат'!$F$4,ROUND('Додаток 3._Бюджет детальний ПР'!AS557*0.347,2),IF(J557='Категорія витрат'!$F$7,ROUND('Додаток 3._Бюджет детальний ПР'!AS557*0.0841,2),0))))</f>
        <v>0</v>
      </c>
      <c r="AU557" s="151">
        <f t="shared" si="297"/>
        <v>0</v>
      </c>
      <c r="AV557" s="179"/>
      <c r="AW557" s="179"/>
      <c r="AX557" s="179"/>
      <c r="AY557" s="179"/>
      <c r="AZ557" s="179"/>
      <c r="BA557" s="179"/>
      <c r="BB557" s="179"/>
      <c r="BC557" s="179"/>
      <c r="BD557" s="179"/>
      <c r="BE557" s="179"/>
      <c r="BF557" s="179"/>
      <c r="BG557" s="179"/>
      <c r="BH557" s="48">
        <f t="shared" si="307"/>
        <v>0</v>
      </c>
      <c r="BI557" s="48">
        <f t="shared" si="308"/>
        <v>0</v>
      </c>
      <c r="BJ557" s="48">
        <f t="shared" si="309"/>
        <v>0</v>
      </c>
      <c r="BK557" s="48">
        <f t="shared" si="310"/>
        <v>0</v>
      </c>
      <c r="BL557" s="48">
        <f t="shared" si="311"/>
        <v>0</v>
      </c>
      <c r="BM557" s="48">
        <f t="shared" si="312"/>
        <v>0</v>
      </c>
      <c r="BN557" s="48">
        <f t="shared" si="313"/>
        <v>0</v>
      </c>
      <c r="BO557" s="48">
        <f t="shared" si="314"/>
        <v>0</v>
      </c>
      <c r="BP557" s="179"/>
      <c r="BQ557" s="179"/>
      <c r="BR557" s="189"/>
      <c r="BS557" s="174"/>
      <c r="BT557" s="86">
        <f t="shared" si="325"/>
        <v>0</v>
      </c>
      <c r="BU557" s="174"/>
      <c r="BV557" s="176"/>
      <c r="BW557" s="169"/>
      <c r="BX557" s="157">
        <f>IF(J557='Категорія витрат'!$F$2,ROUND('Додаток 3._Бюджет детальний ПР'!BW557*0.3676,2),IF(J557='Категорія витрат'!$F$3,ROUND('Додаток 3._Бюджет детальний ПР'!BW557*0.347,2),IF(J557='Категорія витрат'!$F$4,ROUND('Додаток 3._Бюджет детальний ПР'!BW557*0.347,2),IF(J557='Категорія витрат'!$F$7,ROUND('Додаток 3._Бюджет детальний ПР'!BW557*0.0841,2),0))))</f>
        <v>0</v>
      </c>
      <c r="BY557" s="151">
        <f t="shared" si="326"/>
        <v>0</v>
      </c>
      <c r="BZ557" s="179"/>
      <c r="CA557" s="179"/>
      <c r="CB557" s="179"/>
      <c r="CC557" s="179"/>
      <c r="CD557" s="179"/>
      <c r="CE557" s="179"/>
      <c r="CF557" s="179"/>
      <c r="CG557" s="179"/>
      <c r="CH557" s="179"/>
      <c r="CI557" s="179"/>
      <c r="CJ557" s="179"/>
      <c r="CK557" s="179"/>
      <c r="CL557" s="48">
        <f t="shared" si="315"/>
        <v>0</v>
      </c>
      <c r="CM557" s="48">
        <f t="shared" si="316"/>
        <v>0</v>
      </c>
      <c r="CN557" s="48">
        <f t="shared" si="317"/>
        <v>0</v>
      </c>
      <c r="CO557" s="48">
        <f t="shared" si="318"/>
        <v>0</v>
      </c>
      <c r="CP557" s="48">
        <f t="shared" si="319"/>
        <v>0</v>
      </c>
      <c r="CQ557" s="48">
        <f t="shared" si="320"/>
        <v>0</v>
      </c>
      <c r="CR557" s="48">
        <f t="shared" si="321"/>
        <v>0</v>
      </c>
      <c r="CS557" s="48">
        <f t="shared" si="322"/>
        <v>0</v>
      </c>
      <c r="CT557" s="179"/>
      <c r="CU557" s="179"/>
    </row>
    <row r="558" spans="1:99" ht="20.100000000000001" customHeight="1" x14ac:dyDescent="0.25">
      <c r="A558" s="57">
        <v>553</v>
      </c>
      <c r="B558" s="398" t="str">
        <f>IF(D558='Напрямки конкурса'!$L$2,'Напрямки конкурса'!$B$2,IF(D558='Напрямки конкурса'!$L$3,'Напрямки конкурса'!$B$3,IF(D558='Напрямки конкурса'!$L$4,'Напрямки конкурса'!$B$4,IF(D558='Напрямки конкурса'!$L$5,'Напрямки конкурса'!$B$5,IF(D558='Напрямки конкурса'!$L$6,'Напрямки конкурса'!$B$6,IF(D558='Напрямки конкурса'!$L$7,'Напрямки конкурса'!$B$7,IF(D558='Напрямки конкурса'!$L$8,'Напрямки конкурса'!$B$8,IF(D558='Напрямки конкурса'!$L$9,'Напрямки конкурса'!$B$9,IF(D558='Напрямки конкурса'!$L$10,'Напрямки конкурса'!$B$10,IF(D558='Напрямки конкурса'!$L$11,'Напрямки конкурса'!$B$11,IF(D558='Напрямки конкурса'!$L$12,'Напрямки конкурса'!$B$12,IF(D558='Напрямки конкурса'!$L$13,'Напрямки конкурса'!$B$13,IF(D558='Напрямки конкурса'!$L$14,'Напрямки конкурса'!$B$14,IF(D558='Напрямки конкурса'!$L$15,'Напрямки конкурса'!$B$15,IF(D558='Напрямки конкурса'!$L$16,'Напрямки конкурса'!$B$16,IF(D558='Напрямки конкурса'!$L$17,'Напрямки конкурса'!$B$17,IF(D558='Напрямки конкурса'!$L$18,'Напрямки конкурса'!$B$18,IF(D558='Напрямки конкурса'!$L$19,'Напрямки конкурса'!$B$19,IF(D558='Напрямки конкурса'!$L$20,'Напрямки конкурса'!$B$20,IF(D558='Напрямки конкурса'!$L$21,'Напрямки конкурса'!$B$21,IF(D558='Напрямки конкурса'!$L$22,'Напрямки конкурса'!$B$22,IF(D558='Напрямки конкурса'!$L$23,'Напрямки конкурса'!$B$23,IF(D558='Напрямки конкурса'!$L$24,'Напрямки конкурса'!$B$24,IF(D558='Напрямки конкурса'!$L$25,'Напрямки конкурса'!$B$25,IF(D558='Напрямки конкурса'!$L$26,'Напрямки конкурса'!$B$26,IF(D558='Напрямки конкурса'!$L$27,'Напрямки конкурса'!$B$27,IF(D558='Напрямки конкурса'!$L$28,'Напрямки конкурса'!$B$28,"")))))))))))))))))))))))))))</f>
        <v/>
      </c>
      <c r="C558" s="58" t="str">
        <f>IF(D558='Напрямки конкурса'!$L$2,'Напрямки конкурса'!$K$2,IF(D558='Напрямки конкурса'!$L$3,'Напрямки конкурса'!$K$3,IF(D558='Напрямки конкурса'!$L$4,'Напрямки конкурса'!$K$4,IF(D558='Напрямки конкурса'!$L$5,'Напрямки конкурса'!$K$5,IF(D558='Напрямки конкурса'!$L$6,'Напрямки конкурса'!$K$6,IF(D558='Напрямки конкурса'!$L$7,'Напрямки конкурса'!$K$7,IF(D558='Напрямки конкурса'!$L$8,'Напрямки конкурса'!$K$8,IF(D558='Напрямки конкурса'!$L$9,'Напрямки конкурса'!$K$9,IF(D558='Напрямки конкурса'!$L$10,'Напрямки конкурса'!$K$10,IF(D558='Напрямки конкурса'!$L$11,'Напрямки конкурса'!$K$11,IF(D558='Напрямки конкурса'!$L$12,'Напрямки конкурса'!$K$12,IF(D558='Напрямки конкурса'!$L$13,'Напрямки конкурса'!$K$13,IF(D558='Напрямки конкурса'!$L$14,'Напрямки конкурса'!$K$14,IF(D558='Напрямки конкурса'!$L$15,'Напрямки конкурса'!$K$15,IF(D558='Напрямки конкурса'!$L$16,'Напрямки конкурса'!$K$16,IF(D558='Напрямки конкурса'!$L$17,'Напрямки конкурса'!$K$17,IF(D558='Напрямки конкурса'!$L$18,'Напрямки конкурса'!$K$18,IF(D558='Напрямки конкурса'!$L$19,'Напрямки конкурса'!$K$19,IF(D558='Напрямки конкурса'!$L$20,'Напрямки конкурса'!$K$20,IF(D558='Напрямки конкурса'!$L$21,'Напрямки конкурса'!$K$21,IF(D558='Напрямки конкурса'!$L$22,'Напрямки конкурса'!$K$22,IF(D558='Напрямки конкурса'!$L$23,'Напрямки конкурса'!$K$23,IF(D558='Напрямки конкурса'!$L$24,'Напрямки конкурса'!$K$24,IF(D558='Напрямки конкурса'!$L$25,'Напрямки конкурса'!$K$25,IF(D558='Напрямки конкурса'!$L$26,'Напрямки конкурса'!$K$26,IF(D558='Напрямки конкурса'!$L$27,'Напрямки конкурса'!$K$27,IF(D558='Напрямки конкурса'!$L$28,'Напрямки конкурса'!$K$28,"")))))))))))))))))))))))))))</f>
        <v/>
      </c>
      <c r="D558" s="554"/>
      <c r="E558" s="169"/>
      <c r="F558" s="169"/>
      <c r="G558" s="169"/>
      <c r="H558" s="148" t="str">
        <f>IF(I558='Категорія витрат'!$B$2,'Категорія витрат'!$A$2,IF(I558='Категорія витрат'!$B$3,'Категорія витрат'!$A$3,IF(I558='Категорія витрат'!$B$4,'Категорія витрат'!$A$4,IF(I558='Категорія витрат'!$B$5,'Категорія витрат'!$A$5,IF(I558='Категорія витрат'!$B$6,'Категорія витрат'!$A$6,IF(I558='Категорія витрат'!$B$7,'Категорія витрат'!$A$7,IF(I558='Категорія витрат'!$B$8,'Категорія витрат'!$A$8,IF(I558='Категорія витрат'!$B$9,'Категорія витрат'!$A$9,IF(I558='Категорія витрат'!$B$10,'Категорія витрат'!$A$10,IF(I558='Категорія витрат'!$B$11,'Категорія витрат'!$A$11,IF(I558='Категорія витрат'!$B$12,'Категорія витрат'!$A$12,IF(I558='Категорія витрат'!$B$13,'Категорія витрат'!$A$13,IF(I558='Категорія витрат'!$B$14,'Категорія витрат'!$A$14,IF(I558='Категорія витрат'!$B$15,'Категорія витрат'!$A$15,IF(I558='Категорія витрат'!$B$16,'Категорія витрат'!$A$16,IF(I558='Категорія витрат'!$B$17,'Категорія витрат'!$A$17,IF(I558='Категорія витрат'!$B$18,'Категорія витрат'!$A$18,IF(I558='Категорія витрат'!$B$19,'Категорія витрат'!$A$19,IF(I558='Категорія витрат'!$B$20,'Категорія витрат'!$A$20,IF(I558='Категорія витрат'!$B$21,'Категорія витрат'!$A$21,IF(I558='Категорія витрат'!$B$22,'Категорія витрат'!$A$22,IF(I558='Категорія витрат'!$B$23,'Категорія витрат'!$A$23,IF(I558='Категорія витрат'!$B$24,'Категорія витрат'!$A$24,IF(I558='Категорія витрат'!$B$25,'Категорія витрат'!$A$25,IF(I558='Категорія витрат'!$B$26,'Категорія витрат'!$A$26,IF(I558='Категорія витрат'!$B$27,'Категорія витрат'!$A$27,IF(I558='Категорія витрат'!$B$28,'Категорія витрат'!$A$28,IF(I558='Категорія витрат'!$B$29,'Категорія витрат'!$A$29,IF(I558='Категорія витрат'!$B$30,'Категорія витрат'!$A$30,"")))))))))))))))))))))))))))))</f>
        <v/>
      </c>
      <c r="I558" s="172"/>
      <c r="J558" s="171"/>
      <c r="K558" s="174"/>
      <c r="L558" s="86">
        <f t="shared" si="323"/>
        <v>0</v>
      </c>
      <c r="M558" s="174"/>
      <c r="N558" s="176"/>
      <c r="O558" s="396">
        <f t="shared" si="298"/>
        <v>0</v>
      </c>
      <c r="P558" s="157">
        <f>IF(J558='Категорія витрат'!$F$2,ROUND('Додаток 3._Бюджет детальний ПР'!O558*0.3676,2),IF(J558='Категорія витрат'!$F$3,ROUND('Додаток 3._Бюджет детальний ПР'!O558*0.347,2),IF(J558='Категорія витрат'!$F$4,ROUND('Додаток 3._Бюджет детальний ПР'!O558*0.347,2),IF(J558='Категорія витрат'!$F$7,ROUND('Додаток 3._Бюджет детальний ПР'!O558*0.0841,2),0))))</f>
        <v>0</v>
      </c>
      <c r="Q558" s="151">
        <f t="shared" ref="Q558:Q621" si="327">(O558+P558)*L558</f>
        <v>0</v>
      </c>
      <c r="R558" s="179"/>
      <c r="S558" s="179"/>
      <c r="T558" s="179"/>
      <c r="U558" s="179"/>
      <c r="V558" s="179"/>
      <c r="W558" s="179"/>
      <c r="X558" s="179"/>
      <c r="Y558" s="179"/>
      <c r="Z558" s="179"/>
      <c r="AA558" s="179"/>
      <c r="AB558" s="179"/>
      <c r="AC558" s="179"/>
      <c r="AD558" s="48">
        <f t="shared" si="299"/>
        <v>0</v>
      </c>
      <c r="AE558" s="48">
        <f t="shared" si="300"/>
        <v>0</v>
      </c>
      <c r="AF558" s="48">
        <f t="shared" si="301"/>
        <v>0</v>
      </c>
      <c r="AG558" s="48">
        <f t="shared" si="302"/>
        <v>0</v>
      </c>
      <c r="AH558" s="48">
        <f t="shared" si="303"/>
        <v>0</v>
      </c>
      <c r="AI558" s="48">
        <f t="shared" si="304"/>
        <v>0</v>
      </c>
      <c r="AJ558" s="48">
        <f t="shared" si="305"/>
        <v>0</v>
      </c>
      <c r="AK558" s="48">
        <f t="shared" si="306"/>
        <v>0</v>
      </c>
      <c r="AL558" s="179"/>
      <c r="AM558" s="179"/>
      <c r="AN558" s="76"/>
      <c r="AO558" s="174"/>
      <c r="AP558" s="405">
        <f t="shared" si="324"/>
        <v>0</v>
      </c>
      <c r="AQ558" s="174"/>
      <c r="AR558" s="176"/>
      <c r="AS558" s="169"/>
      <c r="AT558" s="157">
        <f>IF(J558='Категорія витрат'!$F$2,ROUND('Додаток 3._Бюджет детальний ПР'!AS558*0.3676,2),IF(J558='Категорія витрат'!$F$3,ROUND('Додаток 3._Бюджет детальний ПР'!AS558*0.347,2),IF(J558='Категорія витрат'!$F$4,ROUND('Додаток 3._Бюджет детальний ПР'!AS558*0.347,2),IF(J558='Категорія витрат'!$F$7,ROUND('Додаток 3._Бюджет детальний ПР'!AS558*0.0841,2),0))))</f>
        <v>0</v>
      </c>
      <c r="AU558" s="151">
        <f t="shared" si="297"/>
        <v>0</v>
      </c>
      <c r="AV558" s="179"/>
      <c r="AW558" s="179"/>
      <c r="AX558" s="179"/>
      <c r="AY558" s="179"/>
      <c r="AZ558" s="179"/>
      <c r="BA558" s="179"/>
      <c r="BB558" s="179"/>
      <c r="BC558" s="179"/>
      <c r="BD558" s="179"/>
      <c r="BE558" s="179"/>
      <c r="BF558" s="179"/>
      <c r="BG558" s="179"/>
      <c r="BH558" s="48">
        <f t="shared" si="307"/>
        <v>0</v>
      </c>
      <c r="BI558" s="48">
        <f t="shared" si="308"/>
        <v>0</v>
      </c>
      <c r="BJ558" s="48">
        <f t="shared" si="309"/>
        <v>0</v>
      </c>
      <c r="BK558" s="48">
        <f t="shared" si="310"/>
        <v>0</v>
      </c>
      <c r="BL558" s="48">
        <f t="shared" si="311"/>
        <v>0</v>
      </c>
      <c r="BM558" s="48">
        <f t="shared" si="312"/>
        <v>0</v>
      </c>
      <c r="BN558" s="48">
        <f t="shared" si="313"/>
        <v>0</v>
      </c>
      <c r="BO558" s="48">
        <f t="shared" si="314"/>
        <v>0</v>
      </c>
      <c r="BP558" s="179"/>
      <c r="BQ558" s="179"/>
      <c r="BR558" s="189"/>
      <c r="BS558" s="174"/>
      <c r="BT558" s="86">
        <f t="shared" si="325"/>
        <v>0</v>
      </c>
      <c r="BU558" s="174"/>
      <c r="BV558" s="176"/>
      <c r="BW558" s="169"/>
      <c r="BX558" s="157">
        <f>IF(J558='Категорія витрат'!$F$2,ROUND('Додаток 3._Бюджет детальний ПР'!BW558*0.3676,2),IF(J558='Категорія витрат'!$F$3,ROUND('Додаток 3._Бюджет детальний ПР'!BW558*0.347,2),IF(J558='Категорія витрат'!$F$4,ROUND('Додаток 3._Бюджет детальний ПР'!BW558*0.347,2),IF(J558='Категорія витрат'!$F$7,ROUND('Додаток 3._Бюджет детальний ПР'!BW558*0.0841,2),0))))</f>
        <v>0</v>
      </c>
      <c r="BY558" s="151">
        <f t="shared" si="326"/>
        <v>0</v>
      </c>
      <c r="BZ558" s="179"/>
      <c r="CA558" s="179"/>
      <c r="CB558" s="179"/>
      <c r="CC558" s="179"/>
      <c r="CD558" s="179"/>
      <c r="CE558" s="179"/>
      <c r="CF558" s="179"/>
      <c r="CG558" s="179"/>
      <c r="CH558" s="179"/>
      <c r="CI558" s="179"/>
      <c r="CJ558" s="179"/>
      <c r="CK558" s="179"/>
      <c r="CL558" s="48">
        <f t="shared" si="315"/>
        <v>0</v>
      </c>
      <c r="CM558" s="48">
        <f t="shared" si="316"/>
        <v>0</v>
      </c>
      <c r="CN558" s="48">
        <f t="shared" si="317"/>
        <v>0</v>
      </c>
      <c r="CO558" s="48">
        <f t="shared" si="318"/>
        <v>0</v>
      </c>
      <c r="CP558" s="48">
        <f t="shared" si="319"/>
        <v>0</v>
      </c>
      <c r="CQ558" s="48">
        <f t="shared" si="320"/>
        <v>0</v>
      </c>
      <c r="CR558" s="48">
        <f t="shared" si="321"/>
        <v>0</v>
      </c>
      <c r="CS558" s="48">
        <f t="shared" si="322"/>
        <v>0</v>
      </c>
      <c r="CT558" s="179"/>
      <c r="CU558" s="179"/>
    </row>
    <row r="559" spans="1:99" ht="20.100000000000001" customHeight="1" x14ac:dyDescent="0.25">
      <c r="A559" s="57">
        <v>554</v>
      </c>
      <c r="B559" s="398" t="str">
        <f>IF(D559='Напрямки конкурса'!$L$2,'Напрямки конкурса'!$B$2,IF(D559='Напрямки конкурса'!$L$3,'Напрямки конкурса'!$B$3,IF(D559='Напрямки конкурса'!$L$4,'Напрямки конкурса'!$B$4,IF(D559='Напрямки конкурса'!$L$5,'Напрямки конкурса'!$B$5,IF(D559='Напрямки конкурса'!$L$6,'Напрямки конкурса'!$B$6,IF(D559='Напрямки конкурса'!$L$7,'Напрямки конкурса'!$B$7,IF(D559='Напрямки конкурса'!$L$8,'Напрямки конкурса'!$B$8,IF(D559='Напрямки конкурса'!$L$9,'Напрямки конкурса'!$B$9,IF(D559='Напрямки конкурса'!$L$10,'Напрямки конкурса'!$B$10,IF(D559='Напрямки конкурса'!$L$11,'Напрямки конкурса'!$B$11,IF(D559='Напрямки конкурса'!$L$12,'Напрямки конкурса'!$B$12,IF(D559='Напрямки конкурса'!$L$13,'Напрямки конкурса'!$B$13,IF(D559='Напрямки конкурса'!$L$14,'Напрямки конкурса'!$B$14,IF(D559='Напрямки конкурса'!$L$15,'Напрямки конкурса'!$B$15,IF(D559='Напрямки конкурса'!$L$16,'Напрямки конкурса'!$B$16,IF(D559='Напрямки конкурса'!$L$17,'Напрямки конкурса'!$B$17,IF(D559='Напрямки конкурса'!$L$18,'Напрямки конкурса'!$B$18,IF(D559='Напрямки конкурса'!$L$19,'Напрямки конкурса'!$B$19,IF(D559='Напрямки конкурса'!$L$20,'Напрямки конкурса'!$B$20,IF(D559='Напрямки конкурса'!$L$21,'Напрямки конкурса'!$B$21,IF(D559='Напрямки конкурса'!$L$22,'Напрямки конкурса'!$B$22,IF(D559='Напрямки конкурса'!$L$23,'Напрямки конкурса'!$B$23,IF(D559='Напрямки конкурса'!$L$24,'Напрямки конкурса'!$B$24,IF(D559='Напрямки конкурса'!$L$25,'Напрямки конкурса'!$B$25,IF(D559='Напрямки конкурса'!$L$26,'Напрямки конкурса'!$B$26,IF(D559='Напрямки конкурса'!$L$27,'Напрямки конкурса'!$B$27,IF(D559='Напрямки конкурса'!$L$28,'Напрямки конкурса'!$B$28,"")))))))))))))))))))))))))))</f>
        <v/>
      </c>
      <c r="C559" s="58" t="str">
        <f>IF(D559='Напрямки конкурса'!$L$2,'Напрямки конкурса'!$K$2,IF(D559='Напрямки конкурса'!$L$3,'Напрямки конкурса'!$K$3,IF(D559='Напрямки конкурса'!$L$4,'Напрямки конкурса'!$K$4,IF(D559='Напрямки конкурса'!$L$5,'Напрямки конкурса'!$K$5,IF(D559='Напрямки конкурса'!$L$6,'Напрямки конкурса'!$K$6,IF(D559='Напрямки конкурса'!$L$7,'Напрямки конкурса'!$K$7,IF(D559='Напрямки конкурса'!$L$8,'Напрямки конкурса'!$K$8,IF(D559='Напрямки конкурса'!$L$9,'Напрямки конкурса'!$K$9,IF(D559='Напрямки конкурса'!$L$10,'Напрямки конкурса'!$K$10,IF(D559='Напрямки конкурса'!$L$11,'Напрямки конкурса'!$K$11,IF(D559='Напрямки конкурса'!$L$12,'Напрямки конкурса'!$K$12,IF(D559='Напрямки конкурса'!$L$13,'Напрямки конкурса'!$K$13,IF(D559='Напрямки конкурса'!$L$14,'Напрямки конкурса'!$K$14,IF(D559='Напрямки конкурса'!$L$15,'Напрямки конкурса'!$K$15,IF(D559='Напрямки конкурса'!$L$16,'Напрямки конкурса'!$K$16,IF(D559='Напрямки конкурса'!$L$17,'Напрямки конкурса'!$K$17,IF(D559='Напрямки конкурса'!$L$18,'Напрямки конкурса'!$K$18,IF(D559='Напрямки конкурса'!$L$19,'Напрямки конкурса'!$K$19,IF(D559='Напрямки конкурса'!$L$20,'Напрямки конкурса'!$K$20,IF(D559='Напрямки конкурса'!$L$21,'Напрямки конкурса'!$K$21,IF(D559='Напрямки конкурса'!$L$22,'Напрямки конкурса'!$K$22,IF(D559='Напрямки конкурса'!$L$23,'Напрямки конкурса'!$K$23,IF(D559='Напрямки конкурса'!$L$24,'Напрямки конкурса'!$K$24,IF(D559='Напрямки конкурса'!$L$25,'Напрямки конкурса'!$K$25,IF(D559='Напрямки конкурса'!$L$26,'Напрямки конкурса'!$K$26,IF(D559='Напрямки конкурса'!$L$27,'Напрямки конкурса'!$K$27,IF(D559='Напрямки конкурса'!$L$28,'Напрямки конкурса'!$K$28,"")))))))))))))))))))))))))))</f>
        <v/>
      </c>
      <c r="D559" s="554"/>
      <c r="E559" s="169"/>
      <c r="F559" s="169"/>
      <c r="G559" s="169"/>
      <c r="H559" s="148" t="str">
        <f>IF(I559='Категорія витрат'!$B$2,'Категорія витрат'!$A$2,IF(I559='Категорія витрат'!$B$3,'Категорія витрат'!$A$3,IF(I559='Категорія витрат'!$B$4,'Категорія витрат'!$A$4,IF(I559='Категорія витрат'!$B$5,'Категорія витрат'!$A$5,IF(I559='Категорія витрат'!$B$6,'Категорія витрат'!$A$6,IF(I559='Категорія витрат'!$B$7,'Категорія витрат'!$A$7,IF(I559='Категорія витрат'!$B$8,'Категорія витрат'!$A$8,IF(I559='Категорія витрат'!$B$9,'Категорія витрат'!$A$9,IF(I559='Категорія витрат'!$B$10,'Категорія витрат'!$A$10,IF(I559='Категорія витрат'!$B$11,'Категорія витрат'!$A$11,IF(I559='Категорія витрат'!$B$12,'Категорія витрат'!$A$12,IF(I559='Категорія витрат'!$B$13,'Категорія витрат'!$A$13,IF(I559='Категорія витрат'!$B$14,'Категорія витрат'!$A$14,IF(I559='Категорія витрат'!$B$15,'Категорія витрат'!$A$15,IF(I559='Категорія витрат'!$B$16,'Категорія витрат'!$A$16,IF(I559='Категорія витрат'!$B$17,'Категорія витрат'!$A$17,IF(I559='Категорія витрат'!$B$18,'Категорія витрат'!$A$18,IF(I559='Категорія витрат'!$B$19,'Категорія витрат'!$A$19,IF(I559='Категорія витрат'!$B$20,'Категорія витрат'!$A$20,IF(I559='Категорія витрат'!$B$21,'Категорія витрат'!$A$21,IF(I559='Категорія витрат'!$B$22,'Категорія витрат'!$A$22,IF(I559='Категорія витрат'!$B$23,'Категорія витрат'!$A$23,IF(I559='Категорія витрат'!$B$24,'Категорія витрат'!$A$24,IF(I559='Категорія витрат'!$B$25,'Категорія витрат'!$A$25,IF(I559='Категорія витрат'!$B$26,'Категорія витрат'!$A$26,IF(I559='Категорія витрат'!$B$27,'Категорія витрат'!$A$27,IF(I559='Категорія витрат'!$B$28,'Категорія витрат'!$A$28,IF(I559='Категорія витрат'!$B$29,'Категорія витрат'!$A$29,IF(I559='Категорія витрат'!$B$30,'Категорія витрат'!$A$30,"")))))))))))))))))))))))))))))</f>
        <v/>
      </c>
      <c r="I559" s="172"/>
      <c r="J559" s="171"/>
      <c r="K559" s="174"/>
      <c r="L559" s="86">
        <f t="shared" si="323"/>
        <v>0</v>
      </c>
      <c r="M559" s="174"/>
      <c r="N559" s="176"/>
      <c r="O559" s="396">
        <f t="shared" si="298"/>
        <v>0</v>
      </c>
      <c r="P559" s="157">
        <f>IF(J559='Категорія витрат'!$F$2,ROUND('Додаток 3._Бюджет детальний ПР'!O559*0.3676,2),IF(J559='Категорія витрат'!$F$3,ROUND('Додаток 3._Бюджет детальний ПР'!O559*0.347,2),IF(J559='Категорія витрат'!$F$4,ROUND('Додаток 3._Бюджет детальний ПР'!O559*0.347,2),IF(J559='Категорія витрат'!$F$7,ROUND('Додаток 3._Бюджет детальний ПР'!O559*0.0841,2),0))))</f>
        <v>0</v>
      </c>
      <c r="Q559" s="151">
        <f t="shared" si="327"/>
        <v>0</v>
      </c>
      <c r="R559" s="179"/>
      <c r="S559" s="179"/>
      <c r="T559" s="179"/>
      <c r="U559" s="179"/>
      <c r="V559" s="179"/>
      <c r="W559" s="179"/>
      <c r="X559" s="179"/>
      <c r="Y559" s="179"/>
      <c r="Z559" s="179"/>
      <c r="AA559" s="179"/>
      <c r="AB559" s="179"/>
      <c r="AC559" s="179"/>
      <c r="AD559" s="48">
        <f t="shared" si="299"/>
        <v>0</v>
      </c>
      <c r="AE559" s="48">
        <f t="shared" si="300"/>
        <v>0</v>
      </c>
      <c r="AF559" s="48">
        <f t="shared" si="301"/>
        <v>0</v>
      </c>
      <c r="AG559" s="48">
        <f t="shared" si="302"/>
        <v>0</v>
      </c>
      <c r="AH559" s="48">
        <f t="shared" si="303"/>
        <v>0</v>
      </c>
      <c r="AI559" s="48">
        <f t="shared" si="304"/>
        <v>0</v>
      </c>
      <c r="AJ559" s="48">
        <f t="shared" si="305"/>
        <v>0</v>
      </c>
      <c r="AK559" s="48">
        <f t="shared" si="306"/>
        <v>0</v>
      </c>
      <c r="AL559" s="179"/>
      <c r="AM559" s="179"/>
      <c r="AN559" s="76"/>
      <c r="AO559" s="174"/>
      <c r="AP559" s="405">
        <f t="shared" si="324"/>
        <v>0</v>
      </c>
      <c r="AQ559" s="174"/>
      <c r="AR559" s="176"/>
      <c r="AS559" s="169"/>
      <c r="AT559" s="157">
        <f>IF(J559='Категорія витрат'!$F$2,ROUND('Додаток 3._Бюджет детальний ПР'!AS559*0.3676,2),IF(J559='Категорія витрат'!$F$3,ROUND('Додаток 3._Бюджет детальний ПР'!AS559*0.347,2),IF(J559='Категорія витрат'!$F$4,ROUND('Додаток 3._Бюджет детальний ПР'!AS559*0.347,2),IF(J559='Категорія витрат'!$F$7,ROUND('Додаток 3._Бюджет детальний ПР'!AS559*0.0841,2),0))))</f>
        <v>0</v>
      </c>
      <c r="AU559" s="151">
        <f t="shared" si="297"/>
        <v>0</v>
      </c>
      <c r="AV559" s="179"/>
      <c r="AW559" s="179"/>
      <c r="AX559" s="179"/>
      <c r="AY559" s="179"/>
      <c r="AZ559" s="179"/>
      <c r="BA559" s="179"/>
      <c r="BB559" s="179"/>
      <c r="BC559" s="179"/>
      <c r="BD559" s="179"/>
      <c r="BE559" s="179"/>
      <c r="BF559" s="179"/>
      <c r="BG559" s="179"/>
      <c r="BH559" s="48">
        <f t="shared" si="307"/>
        <v>0</v>
      </c>
      <c r="BI559" s="48">
        <f t="shared" si="308"/>
        <v>0</v>
      </c>
      <c r="BJ559" s="48">
        <f t="shared" si="309"/>
        <v>0</v>
      </c>
      <c r="BK559" s="48">
        <f t="shared" si="310"/>
        <v>0</v>
      </c>
      <c r="BL559" s="48">
        <f t="shared" si="311"/>
        <v>0</v>
      </c>
      <c r="BM559" s="48">
        <f t="shared" si="312"/>
        <v>0</v>
      </c>
      <c r="BN559" s="48">
        <f t="shared" si="313"/>
        <v>0</v>
      </c>
      <c r="BO559" s="48">
        <f t="shared" si="314"/>
        <v>0</v>
      </c>
      <c r="BP559" s="179"/>
      <c r="BQ559" s="179"/>
      <c r="BR559" s="189"/>
      <c r="BS559" s="174"/>
      <c r="BT559" s="86">
        <f t="shared" si="325"/>
        <v>0</v>
      </c>
      <c r="BU559" s="174"/>
      <c r="BV559" s="176"/>
      <c r="BW559" s="169"/>
      <c r="BX559" s="157">
        <f>IF(J559='Категорія витрат'!$F$2,ROUND('Додаток 3._Бюджет детальний ПР'!BW559*0.3676,2),IF(J559='Категорія витрат'!$F$3,ROUND('Додаток 3._Бюджет детальний ПР'!BW559*0.347,2),IF(J559='Категорія витрат'!$F$4,ROUND('Додаток 3._Бюджет детальний ПР'!BW559*0.347,2),IF(J559='Категорія витрат'!$F$7,ROUND('Додаток 3._Бюджет детальний ПР'!BW559*0.0841,2),0))))</f>
        <v>0</v>
      </c>
      <c r="BY559" s="151">
        <f t="shared" si="326"/>
        <v>0</v>
      </c>
      <c r="BZ559" s="179"/>
      <c r="CA559" s="179"/>
      <c r="CB559" s="179"/>
      <c r="CC559" s="179"/>
      <c r="CD559" s="179"/>
      <c r="CE559" s="179"/>
      <c r="CF559" s="179"/>
      <c r="CG559" s="179"/>
      <c r="CH559" s="179"/>
      <c r="CI559" s="179"/>
      <c r="CJ559" s="179"/>
      <c r="CK559" s="179"/>
      <c r="CL559" s="48">
        <f t="shared" si="315"/>
        <v>0</v>
      </c>
      <c r="CM559" s="48">
        <f t="shared" si="316"/>
        <v>0</v>
      </c>
      <c r="CN559" s="48">
        <f t="shared" si="317"/>
        <v>0</v>
      </c>
      <c r="CO559" s="48">
        <f t="shared" si="318"/>
        <v>0</v>
      </c>
      <c r="CP559" s="48">
        <f t="shared" si="319"/>
        <v>0</v>
      </c>
      <c r="CQ559" s="48">
        <f t="shared" si="320"/>
        <v>0</v>
      </c>
      <c r="CR559" s="48">
        <f t="shared" si="321"/>
        <v>0</v>
      </c>
      <c r="CS559" s="48">
        <f t="shared" si="322"/>
        <v>0</v>
      </c>
      <c r="CT559" s="179"/>
      <c r="CU559" s="179"/>
    </row>
    <row r="560" spans="1:99" ht="20.100000000000001" customHeight="1" x14ac:dyDescent="0.25">
      <c r="A560" s="57">
        <v>555</v>
      </c>
      <c r="B560" s="398" t="str">
        <f>IF(D560='Напрямки конкурса'!$L$2,'Напрямки конкурса'!$B$2,IF(D560='Напрямки конкурса'!$L$3,'Напрямки конкурса'!$B$3,IF(D560='Напрямки конкурса'!$L$4,'Напрямки конкурса'!$B$4,IF(D560='Напрямки конкурса'!$L$5,'Напрямки конкурса'!$B$5,IF(D560='Напрямки конкурса'!$L$6,'Напрямки конкурса'!$B$6,IF(D560='Напрямки конкурса'!$L$7,'Напрямки конкурса'!$B$7,IF(D560='Напрямки конкурса'!$L$8,'Напрямки конкурса'!$B$8,IF(D560='Напрямки конкурса'!$L$9,'Напрямки конкурса'!$B$9,IF(D560='Напрямки конкурса'!$L$10,'Напрямки конкурса'!$B$10,IF(D560='Напрямки конкурса'!$L$11,'Напрямки конкурса'!$B$11,IF(D560='Напрямки конкурса'!$L$12,'Напрямки конкурса'!$B$12,IF(D560='Напрямки конкурса'!$L$13,'Напрямки конкурса'!$B$13,IF(D560='Напрямки конкурса'!$L$14,'Напрямки конкурса'!$B$14,IF(D560='Напрямки конкурса'!$L$15,'Напрямки конкурса'!$B$15,IF(D560='Напрямки конкурса'!$L$16,'Напрямки конкурса'!$B$16,IF(D560='Напрямки конкурса'!$L$17,'Напрямки конкурса'!$B$17,IF(D560='Напрямки конкурса'!$L$18,'Напрямки конкурса'!$B$18,IF(D560='Напрямки конкурса'!$L$19,'Напрямки конкурса'!$B$19,IF(D560='Напрямки конкурса'!$L$20,'Напрямки конкурса'!$B$20,IF(D560='Напрямки конкурса'!$L$21,'Напрямки конкурса'!$B$21,IF(D560='Напрямки конкурса'!$L$22,'Напрямки конкурса'!$B$22,IF(D560='Напрямки конкурса'!$L$23,'Напрямки конкурса'!$B$23,IF(D560='Напрямки конкурса'!$L$24,'Напрямки конкурса'!$B$24,IF(D560='Напрямки конкурса'!$L$25,'Напрямки конкурса'!$B$25,IF(D560='Напрямки конкурса'!$L$26,'Напрямки конкурса'!$B$26,IF(D560='Напрямки конкурса'!$L$27,'Напрямки конкурса'!$B$27,IF(D560='Напрямки конкурса'!$L$28,'Напрямки конкурса'!$B$28,"")))))))))))))))))))))))))))</f>
        <v/>
      </c>
      <c r="C560" s="58" t="str">
        <f>IF(D560='Напрямки конкурса'!$L$2,'Напрямки конкурса'!$K$2,IF(D560='Напрямки конкурса'!$L$3,'Напрямки конкурса'!$K$3,IF(D560='Напрямки конкурса'!$L$4,'Напрямки конкурса'!$K$4,IF(D560='Напрямки конкурса'!$L$5,'Напрямки конкурса'!$K$5,IF(D560='Напрямки конкурса'!$L$6,'Напрямки конкурса'!$K$6,IF(D560='Напрямки конкурса'!$L$7,'Напрямки конкурса'!$K$7,IF(D560='Напрямки конкурса'!$L$8,'Напрямки конкурса'!$K$8,IF(D560='Напрямки конкурса'!$L$9,'Напрямки конкурса'!$K$9,IF(D560='Напрямки конкурса'!$L$10,'Напрямки конкурса'!$K$10,IF(D560='Напрямки конкурса'!$L$11,'Напрямки конкурса'!$K$11,IF(D560='Напрямки конкурса'!$L$12,'Напрямки конкурса'!$K$12,IF(D560='Напрямки конкурса'!$L$13,'Напрямки конкурса'!$K$13,IF(D560='Напрямки конкурса'!$L$14,'Напрямки конкурса'!$K$14,IF(D560='Напрямки конкурса'!$L$15,'Напрямки конкурса'!$K$15,IF(D560='Напрямки конкурса'!$L$16,'Напрямки конкурса'!$K$16,IF(D560='Напрямки конкурса'!$L$17,'Напрямки конкурса'!$K$17,IF(D560='Напрямки конкурса'!$L$18,'Напрямки конкурса'!$K$18,IF(D560='Напрямки конкурса'!$L$19,'Напрямки конкурса'!$K$19,IF(D560='Напрямки конкурса'!$L$20,'Напрямки конкурса'!$K$20,IF(D560='Напрямки конкурса'!$L$21,'Напрямки конкурса'!$K$21,IF(D560='Напрямки конкурса'!$L$22,'Напрямки конкурса'!$K$22,IF(D560='Напрямки конкурса'!$L$23,'Напрямки конкурса'!$K$23,IF(D560='Напрямки конкурса'!$L$24,'Напрямки конкурса'!$K$24,IF(D560='Напрямки конкурса'!$L$25,'Напрямки конкурса'!$K$25,IF(D560='Напрямки конкурса'!$L$26,'Напрямки конкурса'!$K$26,IF(D560='Напрямки конкурса'!$L$27,'Напрямки конкурса'!$K$27,IF(D560='Напрямки конкурса'!$L$28,'Напрямки конкурса'!$K$28,"")))))))))))))))))))))))))))</f>
        <v/>
      </c>
      <c r="D560" s="554"/>
      <c r="E560" s="169"/>
      <c r="F560" s="169"/>
      <c r="G560" s="169"/>
      <c r="H560" s="148" t="str">
        <f>IF(I560='Категорія витрат'!$B$2,'Категорія витрат'!$A$2,IF(I560='Категорія витрат'!$B$3,'Категорія витрат'!$A$3,IF(I560='Категорія витрат'!$B$4,'Категорія витрат'!$A$4,IF(I560='Категорія витрат'!$B$5,'Категорія витрат'!$A$5,IF(I560='Категорія витрат'!$B$6,'Категорія витрат'!$A$6,IF(I560='Категорія витрат'!$B$7,'Категорія витрат'!$A$7,IF(I560='Категорія витрат'!$B$8,'Категорія витрат'!$A$8,IF(I560='Категорія витрат'!$B$9,'Категорія витрат'!$A$9,IF(I560='Категорія витрат'!$B$10,'Категорія витрат'!$A$10,IF(I560='Категорія витрат'!$B$11,'Категорія витрат'!$A$11,IF(I560='Категорія витрат'!$B$12,'Категорія витрат'!$A$12,IF(I560='Категорія витрат'!$B$13,'Категорія витрат'!$A$13,IF(I560='Категорія витрат'!$B$14,'Категорія витрат'!$A$14,IF(I560='Категорія витрат'!$B$15,'Категорія витрат'!$A$15,IF(I560='Категорія витрат'!$B$16,'Категорія витрат'!$A$16,IF(I560='Категорія витрат'!$B$17,'Категорія витрат'!$A$17,IF(I560='Категорія витрат'!$B$18,'Категорія витрат'!$A$18,IF(I560='Категорія витрат'!$B$19,'Категорія витрат'!$A$19,IF(I560='Категорія витрат'!$B$20,'Категорія витрат'!$A$20,IF(I560='Категорія витрат'!$B$21,'Категорія витрат'!$A$21,IF(I560='Категорія витрат'!$B$22,'Категорія витрат'!$A$22,IF(I560='Категорія витрат'!$B$23,'Категорія витрат'!$A$23,IF(I560='Категорія витрат'!$B$24,'Категорія витрат'!$A$24,IF(I560='Категорія витрат'!$B$25,'Категорія витрат'!$A$25,IF(I560='Категорія витрат'!$B$26,'Категорія витрат'!$A$26,IF(I560='Категорія витрат'!$B$27,'Категорія витрат'!$A$27,IF(I560='Категорія витрат'!$B$28,'Категорія витрат'!$A$28,IF(I560='Категорія витрат'!$B$29,'Категорія витрат'!$A$29,IF(I560='Категорія витрат'!$B$30,'Категорія витрат'!$A$30,"")))))))))))))))))))))))))))))</f>
        <v/>
      </c>
      <c r="I560" s="172"/>
      <c r="J560" s="171"/>
      <c r="K560" s="174"/>
      <c r="L560" s="86">
        <f t="shared" si="323"/>
        <v>0</v>
      </c>
      <c r="M560" s="174"/>
      <c r="N560" s="176"/>
      <c r="O560" s="396">
        <f t="shared" si="298"/>
        <v>0</v>
      </c>
      <c r="P560" s="157">
        <f>IF(J560='Категорія витрат'!$F$2,ROUND('Додаток 3._Бюджет детальний ПР'!O560*0.3676,2),IF(J560='Категорія витрат'!$F$3,ROUND('Додаток 3._Бюджет детальний ПР'!O560*0.347,2),IF(J560='Категорія витрат'!$F$4,ROUND('Додаток 3._Бюджет детальний ПР'!O560*0.347,2),IF(J560='Категорія витрат'!$F$7,ROUND('Додаток 3._Бюджет детальний ПР'!O560*0.0841,2),0))))</f>
        <v>0</v>
      </c>
      <c r="Q560" s="151">
        <f t="shared" si="327"/>
        <v>0</v>
      </c>
      <c r="R560" s="179"/>
      <c r="S560" s="179"/>
      <c r="T560" s="179"/>
      <c r="U560" s="179"/>
      <c r="V560" s="179"/>
      <c r="W560" s="179"/>
      <c r="X560" s="179"/>
      <c r="Y560" s="179"/>
      <c r="Z560" s="179"/>
      <c r="AA560" s="179"/>
      <c r="AB560" s="179"/>
      <c r="AC560" s="179"/>
      <c r="AD560" s="48">
        <f t="shared" si="299"/>
        <v>0</v>
      </c>
      <c r="AE560" s="48">
        <f t="shared" si="300"/>
        <v>0</v>
      </c>
      <c r="AF560" s="48">
        <f t="shared" si="301"/>
        <v>0</v>
      </c>
      <c r="AG560" s="48">
        <f t="shared" si="302"/>
        <v>0</v>
      </c>
      <c r="AH560" s="48">
        <f t="shared" si="303"/>
        <v>0</v>
      </c>
      <c r="AI560" s="48">
        <f t="shared" si="304"/>
        <v>0</v>
      </c>
      <c r="AJ560" s="48">
        <f t="shared" si="305"/>
        <v>0</v>
      </c>
      <c r="AK560" s="48">
        <f t="shared" si="306"/>
        <v>0</v>
      </c>
      <c r="AL560" s="179"/>
      <c r="AM560" s="179"/>
      <c r="AN560" s="76"/>
      <c r="AO560" s="174"/>
      <c r="AP560" s="405">
        <f t="shared" si="324"/>
        <v>0</v>
      </c>
      <c r="AQ560" s="174"/>
      <c r="AR560" s="176"/>
      <c r="AS560" s="169"/>
      <c r="AT560" s="157">
        <f>IF(J560='Категорія витрат'!$F$2,ROUND('Додаток 3._Бюджет детальний ПР'!AS560*0.3676,2),IF(J560='Категорія витрат'!$F$3,ROUND('Додаток 3._Бюджет детальний ПР'!AS560*0.347,2),IF(J560='Категорія витрат'!$F$4,ROUND('Додаток 3._Бюджет детальний ПР'!AS560*0.347,2),IF(J560='Категорія витрат'!$F$7,ROUND('Додаток 3._Бюджет детальний ПР'!AS560*0.0841,2),0))))</f>
        <v>0</v>
      </c>
      <c r="AU560" s="151">
        <f t="shared" si="297"/>
        <v>0</v>
      </c>
      <c r="AV560" s="179"/>
      <c r="AW560" s="179"/>
      <c r="AX560" s="179"/>
      <c r="AY560" s="179"/>
      <c r="AZ560" s="179"/>
      <c r="BA560" s="179"/>
      <c r="BB560" s="179"/>
      <c r="BC560" s="179"/>
      <c r="BD560" s="179"/>
      <c r="BE560" s="179"/>
      <c r="BF560" s="179"/>
      <c r="BG560" s="179"/>
      <c r="BH560" s="48">
        <f t="shared" si="307"/>
        <v>0</v>
      </c>
      <c r="BI560" s="48">
        <f t="shared" si="308"/>
        <v>0</v>
      </c>
      <c r="BJ560" s="48">
        <f t="shared" si="309"/>
        <v>0</v>
      </c>
      <c r="BK560" s="48">
        <f t="shared" si="310"/>
        <v>0</v>
      </c>
      <c r="BL560" s="48">
        <f t="shared" si="311"/>
        <v>0</v>
      </c>
      <c r="BM560" s="48">
        <f t="shared" si="312"/>
        <v>0</v>
      </c>
      <c r="BN560" s="48">
        <f t="shared" si="313"/>
        <v>0</v>
      </c>
      <c r="BO560" s="48">
        <f t="shared" si="314"/>
        <v>0</v>
      </c>
      <c r="BP560" s="179"/>
      <c r="BQ560" s="179"/>
      <c r="BR560" s="189"/>
      <c r="BS560" s="174"/>
      <c r="BT560" s="86">
        <f t="shared" si="325"/>
        <v>0</v>
      </c>
      <c r="BU560" s="174"/>
      <c r="BV560" s="176"/>
      <c r="BW560" s="169"/>
      <c r="BX560" s="157">
        <f>IF(J560='Категорія витрат'!$F$2,ROUND('Додаток 3._Бюджет детальний ПР'!BW560*0.3676,2),IF(J560='Категорія витрат'!$F$3,ROUND('Додаток 3._Бюджет детальний ПР'!BW560*0.347,2),IF(J560='Категорія витрат'!$F$4,ROUND('Додаток 3._Бюджет детальний ПР'!BW560*0.347,2),IF(J560='Категорія витрат'!$F$7,ROUND('Додаток 3._Бюджет детальний ПР'!BW560*0.0841,2),0))))</f>
        <v>0</v>
      </c>
      <c r="BY560" s="151">
        <f t="shared" si="326"/>
        <v>0</v>
      </c>
      <c r="BZ560" s="179"/>
      <c r="CA560" s="179"/>
      <c r="CB560" s="179"/>
      <c r="CC560" s="179"/>
      <c r="CD560" s="179"/>
      <c r="CE560" s="179"/>
      <c r="CF560" s="179"/>
      <c r="CG560" s="179"/>
      <c r="CH560" s="179"/>
      <c r="CI560" s="179"/>
      <c r="CJ560" s="179"/>
      <c r="CK560" s="179"/>
      <c r="CL560" s="48">
        <f t="shared" si="315"/>
        <v>0</v>
      </c>
      <c r="CM560" s="48">
        <f t="shared" si="316"/>
        <v>0</v>
      </c>
      <c r="CN560" s="48">
        <f t="shared" si="317"/>
        <v>0</v>
      </c>
      <c r="CO560" s="48">
        <f t="shared" si="318"/>
        <v>0</v>
      </c>
      <c r="CP560" s="48">
        <f t="shared" si="319"/>
        <v>0</v>
      </c>
      <c r="CQ560" s="48">
        <f t="shared" si="320"/>
        <v>0</v>
      </c>
      <c r="CR560" s="48">
        <f t="shared" si="321"/>
        <v>0</v>
      </c>
      <c r="CS560" s="48">
        <f t="shared" si="322"/>
        <v>0</v>
      </c>
      <c r="CT560" s="179"/>
      <c r="CU560" s="179"/>
    </row>
    <row r="561" spans="1:99" ht="20.100000000000001" customHeight="1" x14ac:dyDescent="0.25">
      <c r="A561" s="57">
        <v>556</v>
      </c>
      <c r="B561" s="398" t="str">
        <f>IF(D561='Напрямки конкурса'!$L$2,'Напрямки конкурса'!$B$2,IF(D561='Напрямки конкурса'!$L$3,'Напрямки конкурса'!$B$3,IF(D561='Напрямки конкурса'!$L$4,'Напрямки конкурса'!$B$4,IF(D561='Напрямки конкурса'!$L$5,'Напрямки конкурса'!$B$5,IF(D561='Напрямки конкурса'!$L$6,'Напрямки конкурса'!$B$6,IF(D561='Напрямки конкурса'!$L$7,'Напрямки конкурса'!$B$7,IF(D561='Напрямки конкурса'!$L$8,'Напрямки конкурса'!$B$8,IF(D561='Напрямки конкурса'!$L$9,'Напрямки конкурса'!$B$9,IF(D561='Напрямки конкурса'!$L$10,'Напрямки конкурса'!$B$10,IF(D561='Напрямки конкурса'!$L$11,'Напрямки конкурса'!$B$11,IF(D561='Напрямки конкурса'!$L$12,'Напрямки конкурса'!$B$12,IF(D561='Напрямки конкурса'!$L$13,'Напрямки конкурса'!$B$13,IF(D561='Напрямки конкурса'!$L$14,'Напрямки конкурса'!$B$14,IF(D561='Напрямки конкурса'!$L$15,'Напрямки конкурса'!$B$15,IF(D561='Напрямки конкурса'!$L$16,'Напрямки конкурса'!$B$16,IF(D561='Напрямки конкурса'!$L$17,'Напрямки конкурса'!$B$17,IF(D561='Напрямки конкурса'!$L$18,'Напрямки конкурса'!$B$18,IF(D561='Напрямки конкурса'!$L$19,'Напрямки конкурса'!$B$19,IF(D561='Напрямки конкурса'!$L$20,'Напрямки конкурса'!$B$20,IF(D561='Напрямки конкурса'!$L$21,'Напрямки конкурса'!$B$21,IF(D561='Напрямки конкурса'!$L$22,'Напрямки конкурса'!$B$22,IF(D561='Напрямки конкурса'!$L$23,'Напрямки конкурса'!$B$23,IF(D561='Напрямки конкурса'!$L$24,'Напрямки конкурса'!$B$24,IF(D561='Напрямки конкурса'!$L$25,'Напрямки конкурса'!$B$25,IF(D561='Напрямки конкурса'!$L$26,'Напрямки конкурса'!$B$26,IF(D561='Напрямки конкурса'!$L$27,'Напрямки конкурса'!$B$27,IF(D561='Напрямки конкурса'!$L$28,'Напрямки конкурса'!$B$28,"")))))))))))))))))))))))))))</f>
        <v/>
      </c>
      <c r="C561" s="58" t="str">
        <f>IF(D561='Напрямки конкурса'!$L$2,'Напрямки конкурса'!$K$2,IF(D561='Напрямки конкурса'!$L$3,'Напрямки конкурса'!$K$3,IF(D561='Напрямки конкурса'!$L$4,'Напрямки конкурса'!$K$4,IF(D561='Напрямки конкурса'!$L$5,'Напрямки конкурса'!$K$5,IF(D561='Напрямки конкурса'!$L$6,'Напрямки конкурса'!$K$6,IF(D561='Напрямки конкурса'!$L$7,'Напрямки конкурса'!$K$7,IF(D561='Напрямки конкурса'!$L$8,'Напрямки конкурса'!$K$8,IF(D561='Напрямки конкурса'!$L$9,'Напрямки конкурса'!$K$9,IF(D561='Напрямки конкурса'!$L$10,'Напрямки конкурса'!$K$10,IF(D561='Напрямки конкурса'!$L$11,'Напрямки конкурса'!$K$11,IF(D561='Напрямки конкурса'!$L$12,'Напрямки конкурса'!$K$12,IF(D561='Напрямки конкурса'!$L$13,'Напрямки конкурса'!$K$13,IF(D561='Напрямки конкурса'!$L$14,'Напрямки конкурса'!$K$14,IF(D561='Напрямки конкурса'!$L$15,'Напрямки конкурса'!$K$15,IF(D561='Напрямки конкурса'!$L$16,'Напрямки конкурса'!$K$16,IF(D561='Напрямки конкурса'!$L$17,'Напрямки конкурса'!$K$17,IF(D561='Напрямки конкурса'!$L$18,'Напрямки конкурса'!$K$18,IF(D561='Напрямки конкурса'!$L$19,'Напрямки конкурса'!$K$19,IF(D561='Напрямки конкурса'!$L$20,'Напрямки конкурса'!$K$20,IF(D561='Напрямки конкурса'!$L$21,'Напрямки конкурса'!$K$21,IF(D561='Напрямки конкурса'!$L$22,'Напрямки конкурса'!$K$22,IF(D561='Напрямки конкурса'!$L$23,'Напрямки конкурса'!$K$23,IF(D561='Напрямки конкурса'!$L$24,'Напрямки конкурса'!$K$24,IF(D561='Напрямки конкурса'!$L$25,'Напрямки конкурса'!$K$25,IF(D561='Напрямки конкурса'!$L$26,'Напрямки конкурса'!$K$26,IF(D561='Напрямки конкурса'!$L$27,'Напрямки конкурса'!$K$27,IF(D561='Напрямки конкурса'!$L$28,'Напрямки конкурса'!$K$28,"")))))))))))))))))))))))))))</f>
        <v/>
      </c>
      <c r="D561" s="554"/>
      <c r="E561" s="169"/>
      <c r="F561" s="169"/>
      <c r="G561" s="169"/>
      <c r="H561" s="148" t="str">
        <f>IF(I561='Категорія витрат'!$B$2,'Категорія витрат'!$A$2,IF(I561='Категорія витрат'!$B$3,'Категорія витрат'!$A$3,IF(I561='Категорія витрат'!$B$4,'Категорія витрат'!$A$4,IF(I561='Категорія витрат'!$B$5,'Категорія витрат'!$A$5,IF(I561='Категорія витрат'!$B$6,'Категорія витрат'!$A$6,IF(I561='Категорія витрат'!$B$7,'Категорія витрат'!$A$7,IF(I561='Категорія витрат'!$B$8,'Категорія витрат'!$A$8,IF(I561='Категорія витрат'!$B$9,'Категорія витрат'!$A$9,IF(I561='Категорія витрат'!$B$10,'Категорія витрат'!$A$10,IF(I561='Категорія витрат'!$B$11,'Категорія витрат'!$A$11,IF(I561='Категорія витрат'!$B$12,'Категорія витрат'!$A$12,IF(I561='Категорія витрат'!$B$13,'Категорія витрат'!$A$13,IF(I561='Категорія витрат'!$B$14,'Категорія витрат'!$A$14,IF(I561='Категорія витрат'!$B$15,'Категорія витрат'!$A$15,IF(I561='Категорія витрат'!$B$16,'Категорія витрат'!$A$16,IF(I561='Категорія витрат'!$B$17,'Категорія витрат'!$A$17,IF(I561='Категорія витрат'!$B$18,'Категорія витрат'!$A$18,IF(I561='Категорія витрат'!$B$19,'Категорія витрат'!$A$19,IF(I561='Категорія витрат'!$B$20,'Категорія витрат'!$A$20,IF(I561='Категорія витрат'!$B$21,'Категорія витрат'!$A$21,IF(I561='Категорія витрат'!$B$22,'Категорія витрат'!$A$22,IF(I561='Категорія витрат'!$B$23,'Категорія витрат'!$A$23,IF(I561='Категорія витрат'!$B$24,'Категорія витрат'!$A$24,IF(I561='Категорія витрат'!$B$25,'Категорія витрат'!$A$25,IF(I561='Категорія витрат'!$B$26,'Категорія витрат'!$A$26,IF(I561='Категорія витрат'!$B$27,'Категорія витрат'!$A$27,IF(I561='Категорія витрат'!$B$28,'Категорія витрат'!$A$28,IF(I561='Категорія витрат'!$B$29,'Категорія витрат'!$A$29,IF(I561='Категорія витрат'!$B$30,'Категорія витрат'!$A$30,"")))))))))))))))))))))))))))))</f>
        <v/>
      </c>
      <c r="I561" s="172"/>
      <c r="J561" s="171"/>
      <c r="K561" s="174"/>
      <c r="L561" s="86">
        <f t="shared" si="323"/>
        <v>0</v>
      </c>
      <c r="M561" s="174"/>
      <c r="N561" s="176"/>
      <c r="O561" s="396">
        <f t="shared" si="298"/>
        <v>0</v>
      </c>
      <c r="P561" s="157">
        <f>IF(J561='Категорія витрат'!$F$2,ROUND('Додаток 3._Бюджет детальний ПР'!O561*0.3676,2),IF(J561='Категорія витрат'!$F$3,ROUND('Додаток 3._Бюджет детальний ПР'!O561*0.347,2),IF(J561='Категорія витрат'!$F$4,ROUND('Додаток 3._Бюджет детальний ПР'!O561*0.347,2),IF(J561='Категорія витрат'!$F$7,ROUND('Додаток 3._Бюджет детальний ПР'!O561*0.0841,2),0))))</f>
        <v>0</v>
      </c>
      <c r="Q561" s="151">
        <f t="shared" si="327"/>
        <v>0</v>
      </c>
      <c r="R561" s="179"/>
      <c r="S561" s="179"/>
      <c r="T561" s="179"/>
      <c r="U561" s="179"/>
      <c r="V561" s="179"/>
      <c r="W561" s="179"/>
      <c r="X561" s="179"/>
      <c r="Y561" s="179"/>
      <c r="Z561" s="179"/>
      <c r="AA561" s="179"/>
      <c r="AB561" s="179"/>
      <c r="AC561" s="179"/>
      <c r="AD561" s="48">
        <f t="shared" si="299"/>
        <v>0</v>
      </c>
      <c r="AE561" s="48">
        <f t="shared" si="300"/>
        <v>0</v>
      </c>
      <c r="AF561" s="48">
        <f t="shared" si="301"/>
        <v>0</v>
      </c>
      <c r="AG561" s="48">
        <f t="shared" si="302"/>
        <v>0</v>
      </c>
      <c r="AH561" s="48">
        <f t="shared" si="303"/>
        <v>0</v>
      </c>
      <c r="AI561" s="48">
        <f t="shared" si="304"/>
        <v>0</v>
      </c>
      <c r="AJ561" s="48">
        <f t="shared" si="305"/>
        <v>0</v>
      </c>
      <c r="AK561" s="48">
        <f t="shared" si="306"/>
        <v>0</v>
      </c>
      <c r="AL561" s="179"/>
      <c r="AM561" s="179"/>
      <c r="AN561" s="76"/>
      <c r="AO561" s="174"/>
      <c r="AP561" s="405">
        <f t="shared" si="324"/>
        <v>0</v>
      </c>
      <c r="AQ561" s="174"/>
      <c r="AR561" s="176"/>
      <c r="AS561" s="169"/>
      <c r="AT561" s="157">
        <f>IF(J561='Категорія витрат'!$F$2,ROUND('Додаток 3._Бюджет детальний ПР'!AS561*0.3676,2),IF(J561='Категорія витрат'!$F$3,ROUND('Додаток 3._Бюджет детальний ПР'!AS561*0.347,2),IF(J561='Категорія витрат'!$F$4,ROUND('Додаток 3._Бюджет детальний ПР'!AS561*0.347,2),IF(J561='Категорія витрат'!$F$7,ROUND('Додаток 3._Бюджет детальний ПР'!AS561*0.0841,2),0))))</f>
        <v>0</v>
      </c>
      <c r="AU561" s="151">
        <f t="shared" si="297"/>
        <v>0</v>
      </c>
      <c r="AV561" s="179"/>
      <c r="AW561" s="179"/>
      <c r="AX561" s="179"/>
      <c r="AY561" s="179"/>
      <c r="AZ561" s="179"/>
      <c r="BA561" s="179"/>
      <c r="BB561" s="179"/>
      <c r="BC561" s="179"/>
      <c r="BD561" s="179"/>
      <c r="BE561" s="179"/>
      <c r="BF561" s="179"/>
      <c r="BG561" s="179"/>
      <c r="BH561" s="48">
        <f t="shared" si="307"/>
        <v>0</v>
      </c>
      <c r="BI561" s="48">
        <f t="shared" si="308"/>
        <v>0</v>
      </c>
      <c r="BJ561" s="48">
        <f t="shared" si="309"/>
        <v>0</v>
      </c>
      <c r="BK561" s="48">
        <f t="shared" si="310"/>
        <v>0</v>
      </c>
      <c r="BL561" s="48">
        <f t="shared" si="311"/>
        <v>0</v>
      </c>
      <c r="BM561" s="48">
        <f t="shared" si="312"/>
        <v>0</v>
      </c>
      <c r="BN561" s="48">
        <f t="shared" si="313"/>
        <v>0</v>
      </c>
      <c r="BO561" s="48">
        <f t="shared" si="314"/>
        <v>0</v>
      </c>
      <c r="BP561" s="179"/>
      <c r="BQ561" s="179"/>
      <c r="BR561" s="189"/>
      <c r="BS561" s="174"/>
      <c r="BT561" s="86">
        <f t="shared" si="325"/>
        <v>0</v>
      </c>
      <c r="BU561" s="174"/>
      <c r="BV561" s="176"/>
      <c r="BW561" s="169"/>
      <c r="BX561" s="157">
        <f>IF(J561='Категорія витрат'!$F$2,ROUND('Додаток 3._Бюджет детальний ПР'!BW561*0.3676,2),IF(J561='Категорія витрат'!$F$3,ROUND('Додаток 3._Бюджет детальний ПР'!BW561*0.347,2),IF(J561='Категорія витрат'!$F$4,ROUND('Додаток 3._Бюджет детальний ПР'!BW561*0.347,2),IF(J561='Категорія витрат'!$F$7,ROUND('Додаток 3._Бюджет детальний ПР'!BW561*0.0841,2),0))))</f>
        <v>0</v>
      </c>
      <c r="BY561" s="151">
        <f t="shared" si="326"/>
        <v>0</v>
      </c>
      <c r="BZ561" s="179"/>
      <c r="CA561" s="179"/>
      <c r="CB561" s="179"/>
      <c r="CC561" s="179"/>
      <c r="CD561" s="179"/>
      <c r="CE561" s="179"/>
      <c r="CF561" s="179"/>
      <c r="CG561" s="179"/>
      <c r="CH561" s="179"/>
      <c r="CI561" s="179"/>
      <c r="CJ561" s="179"/>
      <c r="CK561" s="179"/>
      <c r="CL561" s="48">
        <f t="shared" si="315"/>
        <v>0</v>
      </c>
      <c r="CM561" s="48">
        <f t="shared" si="316"/>
        <v>0</v>
      </c>
      <c r="CN561" s="48">
        <f t="shared" si="317"/>
        <v>0</v>
      </c>
      <c r="CO561" s="48">
        <f t="shared" si="318"/>
        <v>0</v>
      </c>
      <c r="CP561" s="48">
        <f t="shared" si="319"/>
        <v>0</v>
      </c>
      <c r="CQ561" s="48">
        <f t="shared" si="320"/>
        <v>0</v>
      </c>
      <c r="CR561" s="48">
        <f t="shared" si="321"/>
        <v>0</v>
      </c>
      <c r="CS561" s="48">
        <f t="shared" si="322"/>
        <v>0</v>
      </c>
      <c r="CT561" s="179"/>
      <c r="CU561" s="179"/>
    </row>
    <row r="562" spans="1:99" ht="20.100000000000001" customHeight="1" x14ac:dyDescent="0.25">
      <c r="A562" s="57">
        <v>557</v>
      </c>
      <c r="B562" s="398" t="str">
        <f>IF(D562='Напрямки конкурса'!$L$2,'Напрямки конкурса'!$B$2,IF(D562='Напрямки конкурса'!$L$3,'Напрямки конкурса'!$B$3,IF(D562='Напрямки конкурса'!$L$4,'Напрямки конкурса'!$B$4,IF(D562='Напрямки конкурса'!$L$5,'Напрямки конкурса'!$B$5,IF(D562='Напрямки конкурса'!$L$6,'Напрямки конкурса'!$B$6,IF(D562='Напрямки конкурса'!$L$7,'Напрямки конкурса'!$B$7,IF(D562='Напрямки конкурса'!$L$8,'Напрямки конкурса'!$B$8,IF(D562='Напрямки конкурса'!$L$9,'Напрямки конкурса'!$B$9,IF(D562='Напрямки конкурса'!$L$10,'Напрямки конкурса'!$B$10,IF(D562='Напрямки конкурса'!$L$11,'Напрямки конкурса'!$B$11,IF(D562='Напрямки конкурса'!$L$12,'Напрямки конкурса'!$B$12,IF(D562='Напрямки конкурса'!$L$13,'Напрямки конкурса'!$B$13,IF(D562='Напрямки конкурса'!$L$14,'Напрямки конкурса'!$B$14,IF(D562='Напрямки конкурса'!$L$15,'Напрямки конкурса'!$B$15,IF(D562='Напрямки конкурса'!$L$16,'Напрямки конкурса'!$B$16,IF(D562='Напрямки конкурса'!$L$17,'Напрямки конкурса'!$B$17,IF(D562='Напрямки конкурса'!$L$18,'Напрямки конкурса'!$B$18,IF(D562='Напрямки конкурса'!$L$19,'Напрямки конкурса'!$B$19,IF(D562='Напрямки конкурса'!$L$20,'Напрямки конкурса'!$B$20,IF(D562='Напрямки конкурса'!$L$21,'Напрямки конкурса'!$B$21,IF(D562='Напрямки конкурса'!$L$22,'Напрямки конкурса'!$B$22,IF(D562='Напрямки конкурса'!$L$23,'Напрямки конкурса'!$B$23,IF(D562='Напрямки конкурса'!$L$24,'Напрямки конкурса'!$B$24,IF(D562='Напрямки конкурса'!$L$25,'Напрямки конкурса'!$B$25,IF(D562='Напрямки конкурса'!$L$26,'Напрямки конкурса'!$B$26,IF(D562='Напрямки конкурса'!$L$27,'Напрямки конкурса'!$B$27,IF(D562='Напрямки конкурса'!$L$28,'Напрямки конкурса'!$B$28,"")))))))))))))))))))))))))))</f>
        <v/>
      </c>
      <c r="C562" s="58" t="str">
        <f>IF(D562='Напрямки конкурса'!$L$2,'Напрямки конкурса'!$K$2,IF(D562='Напрямки конкурса'!$L$3,'Напрямки конкурса'!$K$3,IF(D562='Напрямки конкурса'!$L$4,'Напрямки конкурса'!$K$4,IF(D562='Напрямки конкурса'!$L$5,'Напрямки конкурса'!$K$5,IF(D562='Напрямки конкурса'!$L$6,'Напрямки конкурса'!$K$6,IF(D562='Напрямки конкурса'!$L$7,'Напрямки конкурса'!$K$7,IF(D562='Напрямки конкурса'!$L$8,'Напрямки конкурса'!$K$8,IF(D562='Напрямки конкурса'!$L$9,'Напрямки конкурса'!$K$9,IF(D562='Напрямки конкурса'!$L$10,'Напрямки конкурса'!$K$10,IF(D562='Напрямки конкурса'!$L$11,'Напрямки конкурса'!$K$11,IF(D562='Напрямки конкурса'!$L$12,'Напрямки конкурса'!$K$12,IF(D562='Напрямки конкурса'!$L$13,'Напрямки конкурса'!$K$13,IF(D562='Напрямки конкурса'!$L$14,'Напрямки конкурса'!$K$14,IF(D562='Напрямки конкурса'!$L$15,'Напрямки конкурса'!$K$15,IF(D562='Напрямки конкурса'!$L$16,'Напрямки конкурса'!$K$16,IF(D562='Напрямки конкурса'!$L$17,'Напрямки конкурса'!$K$17,IF(D562='Напрямки конкурса'!$L$18,'Напрямки конкурса'!$K$18,IF(D562='Напрямки конкурса'!$L$19,'Напрямки конкурса'!$K$19,IF(D562='Напрямки конкурса'!$L$20,'Напрямки конкурса'!$K$20,IF(D562='Напрямки конкурса'!$L$21,'Напрямки конкурса'!$K$21,IF(D562='Напрямки конкурса'!$L$22,'Напрямки конкурса'!$K$22,IF(D562='Напрямки конкурса'!$L$23,'Напрямки конкурса'!$K$23,IF(D562='Напрямки конкурса'!$L$24,'Напрямки конкурса'!$K$24,IF(D562='Напрямки конкурса'!$L$25,'Напрямки конкурса'!$K$25,IF(D562='Напрямки конкурса'!$L$26,'Напрямки конкурса'!$K$26,IF(D562='Напрямки конкурса'!$L$27,'Напрямки конкурса'!$K$27,IF(D562='Напрямки конкурса'!$L$28,'Напрямки конкурса'!$K$28,"")))))))))))))))))))))))))))</f>
        <v/>
      </c>
      <c r="D562" s="554"/>
      <c r="E562" s="169"/>
      <c r="F562" s="169"/>
      <c r="G562" s="169"/>
      <c r="H562" s="148" t="str">
        <f>IF(I562='Категорія витрат'!$B$2,'Категорія витрат'!$A$2,IF(I562='Категорія витрат'!$B$3,'Категорія витрат'!$A$3,IF(I562='Категорія витрат'!$B$4,'Категорія витрат'!$A$4,IF(I562='Категорія витрат'!$B$5,'Категорія витрат'!$A$5,IF(I562='Категорія витрат'!$B$6,'Категорія витрат'!$A$6,IF(I562='Категорія витрат'!$B$7,'Категорія витрат'!$A$7,IF(I562='Категорія витрат'!$B$8,'Категорія витрат'!$A$8,IF(I562='Категорія витрат'!$B$9,'Категорія витрат'!$A$9,IF(I562='Категорія витрат'!$B$10,'Категорія витрат'!$A$10,IF(I562='Категорія витрат'!$B$11,'Категорія витрат'!$A$11,IF(I562='Категорія витрат'!$B$12,'Категорія витрат'!$A$12,IF(I562='Категорія витрат'!$B$13,'Категорія витрат'!$A$13,IF(I562='Категорія витрат'!$B$14,'Категорія витрат'!$A$14,IF(I562='Категорія витрат'!$B$15,'Категорія витрат'!$A$15,IF(I562='Категорія витрат'!$B$16,'Категорія витрат'!$A$16,IF(I562='Категорія витрат'!$B$17,'Категорія витрат'!$A$17,IF(I562='Категорія витрат'!$B$18,'Категорія витрат'!$A$18,IF(I562='Категорія витрат'!$B$19,'Категорія витрат'!$A$19,IF(I562='Категорія витрат'!$B$20,'Категорія витрат'!$A$20,IF(I562='Категорія витрат'!$B$21,'Категорія витрат'!$A$21,IF(I562='Категорія витрат'!$B$22,'Категорія витрат'!$A$22,IF(I562='Категорія витрат'!$B$23,'Категорія витрат'!$A$23,IF(I562='Категорія витрат'!$B$24,'Категорія витрат'!$A$24,IF(I562='Категорія витрат'!$B$25,'Категорія витрат'!$A$25,IF(I562='Категорія витрат'!$B$26,'Категорія витрат'!$A$26,IF(I562='Категорія витрат'!$B$27,'Категорія витрат'!$A$27,IF(I562='Категорія витрат'!$B$28,'Категорія витрат'!$A$28,IF(I562='Категорія витрат'!$B$29,'Категорія витрат'!$A$29,IF(I562='Категорія витрат'!$B$30,'Категорія витрат'!$A$30,"")))))))))))))))))))))))))))))</f>
        <v/>
      </c>
      <c r="I562" s="172"/>
      <c r="J562" s="171"/>
      <c r="K562" s="174"/>
      <c r="L562" s="86">
        <f t="shared" si="323"/>
        <v>0</v>
      </c>
      <c r="M562" s="174"/>
      <c r="N562" s="176"/>
      <c r="O562" s="396">
        <f t="shared" si="298"/>
        <v>0</v>
      </c>
      <c r="P562" s="157">
        <f>IF(J562='Категорія витрат'!$F$2,ROUND('Додаток 3._Бюджет детальний ПР'!O562*0.3676,2),IF(J562='Категорія витрат'!$F$3,ROUND('Додаток 3._Бюджет детальний ПР'!O562*0.347,2),IF(J562='Категорія витрат'!$F$4,ROUND('Додаток 3._Бюджет детальний ПР'!O562*0.347,2),IF(J562='Категорія витрат'!$F$7,ROUND('Додаток 3._Бюджет детальний ПР'!O562*0.0841,2),0))))</f>
        <v>0</v>
      </c>
      <c r="Q562" s="151">
        <f t="shared" si="327"/>
        <v>0</v>
      </c>
      <c r="R562" s="179"/>
      <c r="S562" s="179"/>
      <c r="T562" s="179"/>
      <c r="U562" s="179"/>
      <c r="V562" s="179"/>
      <c r="W562" s="179"/>
      <c r="X562" s="179"/>
      <c r="Y562" s="179"/>
      <c r="Z562" s="179"/>
      <c r="AA562" s="179"/>
      <c r="AB562" s="179"/>
      <c r="AC562" s="179"/>
      <c r="AD562" s="48">
        <f t="shared" si="299"/>
        <v>0</v>
      </c>
      <c r="AE562" s="48">
        <f t="shared" si="300"/>
        <v>0</v>
      </c>
      <c r="AF562" s="48">
        <f t="shared" si="301"/>
        <v>0</v>
      </c>
      <c r="AG562" s="48">
        <f t="shared" si="302"/>
        <v>0</v>
      </c>
      <c r="AH562" s="48">
        <f t="shared" si="303"/>
        <v>0</v>
      </c>
      <c r="AI562" s="48">
        <f t="shared" si="304"/>
        <v>0</v>
      </c>
      <c r="AJ562" s="48">
        <f t="shared" si="305"/>
        <v>0</v>
      </c>
      <c r="AK562" s="48">
        <f t="shared" si="306"/>
        <v>0</v>
      </c>
      <c r="AL562" s="179"/>
      <c r="AM562" s="179"/>
      <c r="AN562" s="76"/>
      <c r="AO562" s="174"/>
      <c r="AP562" s="405">
        <f t="shared" si="324"/>
        <v>0</v>
      </c>
      <c r="AQ562" s="174"/>
      <c r="AR562" s="176"/>
      <c r="AS562" s="169"/>
      <c r="AT562" s="157">
        <f>IF(J562='Категорія витрат'!$F$2,ROUND('Додаток 3._Бюджет детальний ПР'!AS562*0.3676,2),IF(J562='Категорія витрат'!$F$3,ROUND('Додаток 3._Бюджет детальний ПР'!AS562*0.347,2),IF(J562='Категорія витрат'!$F$4,ROUND('Додаток 3._Бюджет детальний ПР'!AS562*0.347,2),IF(J562='Категорія витрат'!$F$7,ROUND('Додаток 3._Бюджет детальний ПР'!AS562*0.0841,2),0))))</f>
        <v>0</v>
      </c>
      <c r="AU562" s="151">
        <f t="shared" si="297"/>
        <v>0</v>
      </c>
      <c r="AV562" s="179"/>
      <c r="AW562" s="179"/>
      <c r="AX562" s="179"/>
      <c r="AY562" s="179"/>
      <c r="AZ562" s="179"/>
      <c r="BA562" s="179"/>
      <c r="BB562" s="179"/>
      <c r="BC562" s="179"/>
      <c r="BD562" s="179"/>
      <c r="BE562" s="179"/>
      <c r="BF562" s="179"/>
      <c r="BG562" s="179"/>
      <c r="BH562" s="48">
        <f t="shared" si="307"/>
        <v>0</v>
      </c>
      <c r="BI562" s="48">
        <f t="shared" si="308"/>
        <v>0</v>
      </c>
      <c r="BJ562" s="48">
        <f t="shared" si="309"/>
        <v>0</v>
      </c>
      <c r="BK562" s="48">
        <f t="shared" si="310"/>
        <v>0</v>
      </c>
      <c r="BL562" s="48">
        <f t="shared" si="311"/>
        <v>0</v>
      </c>
      <c r="BM562" s="48">
        <f t="shared" si="312"/>
        <v>0</v>
      </c>
      <c r="BN562" s="48">
        <f t="shared" si="313"/>
        <v>0</v>
      </c>
      <c r="BO562" s="48">
        <f t="shared" si="314"/>
        <v>0</v>
      </c>
      <c r="BP562" s="179"/>
      <c r="BQ562" s="179"/>
      <c r="BR562" s="189"/>
      <c r="BS562" s="174"/>
      <c r="BT562" s="86">
        <f t="shared" si="325"/>
        <v>0</v>
      </c>
      <c r="BU562" s="174"/>
      <c r="BV562" s="176"/>
      <c r="BW562" s="169"/>
      <c r="BX562" s="157">
        <f>IF(J562='Категорія витрат'!$F$2,ROUND('Додаток 3._Бюджет детальний ПР'!BW562*0.3676,2),IF(J562='Категорія витрат'!$F$3,ROUND('Додаток 3._Бюджет детальний ПР'!BW562*0.347,2),IF(J562='Категорія витрат'!$F$4,ROUND('Додаток 3._Бюджет детальний ПР'!BW562*0.347,2),IF(J562='Категорія витрат'!$F$7,ROUND('Додаток 3._Бюджет детальний ПР'!BW562*0.0841,2),0))))</f>
        <v>0</v>
      </c>
      <c r="BY562" s="151">
        <f t="shared" si="326"/>
        <v>0</v>
      </c>
      <c r="BZ562" s="179"/>
      <c r="CA562" s="179"/>
      <c r="CB562" s="179"/>
      <c r="CC562" s="179"/>
      <c r="CD562" s="179"/>
      <c r="CE562" s="179"/>
      <c r="CF562" s="179"/>
      <c r="CG562" s="179"/>
      <c r="CH562" s="179"/>
      <c r="CI562" s="179"/>
      <c r="CJ562" s="179"/>
      <c r="CK562" s="179"/>
      <c r="CL562" s="48">
        <f t="shared" si="315"/>
        <v>0</v>
      </c>
      <c r="CM562" s="48">
        <f t="shared" si="316"/>
        <v>0</v>
      </c>
      <c r="CN562" s="48">
        <f t="shared" si="317"/>
        <v>0</v>
      </c>
      <c r="CO562" s="48">
        <f t="shared" si="318"/>
        <v>0</v>
      </c>
      <c r="CP562" s="48">
        <f t="shared" si="319"/>
        <v>0</v>
      </c>
      <c r="CQ562" s="48">
        <f t="shared" si="320"/>
        <v>0</v>
      </c>
      <c r="CR562" s="48">
        <f t="shared" si="321"/>
        <v>0</v>
      </c>
      <c r="CS562" s="48">
        <f t="shared" si="322"/>
        <v>0</v>
      </c>
      <c r="CT562" s="179"/>
      <c r="CU562" s="179"/>
    </row>
    <row r="563" spans="1:99" ht="20.100000000000001" customHeight="1" x14ac:dyDescent="0.25">
      <c r="A563" s="57">
        <v>558</v>
      </c>
      <c r="B563" s="398" t="str">
        <f>IF(D563='Напрямки конкурса'!$L$2,'Напрямки конкурса'!$B$2,IF(D563='Напрямки конкурса'!$L$3,'Напрямки конкурса'!$B$3,IF(D563='Напрямки конкурса'!$L$4,'Напрямки конкурса'!$B$4,IF(D563='Напрямки конкурса'!$L$5,'Напрямки конкурса'!$B$5,IF(D563='Напрямки конкурса'!$L$6,'Напрямки конкурса'!$B$6,IF(D563='Напрямки конкурса'!$L$7,'Напрямки конкурса'!$B$7,IF(D563='Напрямки конкурса'!$L$8,'Напрямки конкурса'!$B$8,IF(D563='Напрямки конкурса'!$L$9,'Напрямки конкурса'!$B$9,IF(D563='Напрямки конкурса'!$L$10,'Напрямки конкурса'!$B$10,IF(D563='Напрямки конкурса'!$L$11,'Напрямки конкурса'!$B$11,IF(D563='Напрямки конкурса'!$L$12,'Напрямки конкурса'!$B$12,IF(D563='Напрямки конкурса'!$L$13,'Напрямки конкурса'!$B$13,IF(D563='Напрямки конкурса'!$L$14,'Напрямки конкурса'!$B$14,IF(D563='Напрямки конкурса'!$L$15,'Напрямки конкурса'!$B$15,IF(D563='Напрямки конкурса'!$L$16,'Напрямки конкурса'!$B$16,IF(D563='Напрямки конкурса'!$L$17,'Напрямки конкурса'!$B$17,IF(D563='Напрямки конкурса'!$L$18,'Напрямки конкурса'!$B$18,IF(D563='Напрямки конкурса'!$L$19,'Напрямки конкурса'!$B$19,IF(D563='Напрямки конкурса'!$L$20,'Напрямки конкурса'!$B$20,IF(D563='Напрямки конкурса'!$L$21,'Напрямки конкурса'!$B$21,IF(D563='Напрямки конкурса'!$L$22,'Напрямки конкурса'!$B$22,IF(D563='Напрямки конкурса'!$L$23,'Напрямки конкурса'!$B$23,IF(D563='Напрямки конкурса'!$L$24,'Напрямки конкурса'!$B$24,IF(D563='Напрямки конкурса'!$L$25,'Напрямки конкурса'!$B$25,IF(D563='Напрямки конкурса'!$L$26,'Напрямки конкурса'!$B$26,IF(D563='Напрямки конкурса'!$L$27,'Напрямки конкурса'!$B$27,IF(D563='Напрямки конкурса'!$L$28,'Напрямки конкурса'!$B$28,"")))))))))))))))))))))))))))</f>
        <v/>
      </c>
      <c r="C563" s="58" t="str">
        <f>IF(D563='Напрямки конкурса'!$L$2,'Напрямки конкурса'!$K$2,IF(D563='Напрямки конкурса'!$L$3,'Напрямки конкурса'!$K$3,IF(D563='Напрямки конкурса'!$L$4,'Напрямки конкурса'!$K$4,IF(D563='Напрямки конкурса'!$L$5,'Напрямки конкурса'!$K$5,IF(D563='Напрямки конкурса'!$L$6,'Напрямки конкурса'!$K$6,IF(D563='Напрямки конкурса'!$L$7,'Напрямки конкурса'!$K$7,IF(D563='Напрямки конкурса'!$L$8,'Напрямки конкурса'!$K$8,IF(D563='Напрямки конкурса'!$L$9,'Напрямки конкурса'!$K$9,IF(D563='Напрямки конкурса'!$L$10,'Напрямки конкурса'!$K$10,IF(D563='Напрямки конкурса'!$L$11,'Напрямки конкурса'!$K$11,IF(D563='Напрямки конкурса'!$L$12,'Напрямки конкурса'!$K$12,IF(D563='Напрямки конкурса'!$L$13,'Напрямки конкурса'!$K$13,IF(D563='Напрямки конкурса'!$L$14,'Напрямки конкурса'!$K$14,IF(D563='Напрямки конкурса'!$L$15,'Напрямки конкурса'!$K$15,IF(D563='Напрямки конкурса'!$L$16,'Напрямки конкурса'!$K$16,IF(D563='Напрямки конкурса'!$L$17,'Напрямки конкурса'!$K$17,IF(D563='Напрямки конкурса'!$L$18,'Напрямки конкурса'!$K$18,IF(D563='Напрямки конкурса'!$L$19,'Напрямки конкурса'!$K$19,IF(D563='Напрямки конкурса'!$L$20,'Напрямки конкурса'!$K$20,IF(D563='Напрямки конкурса'!$L$21,'Напрямки конкурса'!$K$21,IF(D563='Напрямки конкурса'!$L$22,'Напрямки конкурса'!$K$22,IF(D563='Напрямки конкурса'!$L$23,'Напрямки конкурса'!$K$23,IF(D563='Напрямки конкурса'!$L$24,'Напрямки конкурса'!$K$24,IF(D563='Напрямки конкурса'!$L$25,'Напрямки конкурса'!$K$25,IF(D563='Напрямки конкурса'!$L$26,'Напрямки конкурса'!$K$26,IF(D563='Напрямки конкурса'!$L$27,'Напрямки конкурса'!$K$27,IF(D563='Напрямки конкурса'!$L$28,'Напрямки конкурса'!$K$28,"")))))))))))))))))))))))))))</f>
        <v/>
      </c>
      <c r="D563" s="554"/>
      <c r="E563" s="169"/>
      <c r="F563" s="169"/>
      <c r="G563" s="169"/>
      <c r="H563" s="148" t="str">
        <f>IF(I563='Категорія витрат'!$B$2,'Категорія витрат'!$A$2,IF(I563='Категорія витрат'!$B$3,'Категорія витрат'!$A$3,IF(I563='Категорія витрат'!$B$4,'Категорія витрат'!$A$4,IF(I563='Категорія витрат'!$B$5,'Категорія витрат'!$A$5,IF(I563='Категорія витрат'!$B$6,'Категорія витрат'!$A$6,IF(I563='Категорія витрат'!$B$7,'Категорія витрат'!$A$7,IF(I563='Категорія витрат'!$B$8,'Категорія витрат'!$A$8,IF(I563='Категорія витрат'!$B$9,'Категорія витрат'!$A$9,IF(I563='Категорія витрат'!$B$10,'Категорія витрат'!$A$10,IF(I563='Категорія витрат'!$B$11,'Категорія витрат'!$A$11,IF(I563='Категорія витрат'!$B$12,'Категорія витрат'!$A$12,IF(I563='Категорія витрат'!$B$13,'Категорія витрат'!$A$13,IF(I563='Категорія витрат'!$B$14,'Категорія витрат'!$A$14,IF(I563='Категорія витрат'!$B$15,'Категорія витрат'!$A$15,IF(I563='Категорія витрат'!$B$16,'Категорія витрат'!$A$16,IF(I563='Категорія витрат'!$B$17,'Категорія витрат'!$A$17,IF(I563='Категорія витрат'!$B$18,'Категорія витрат'!$A$18,IF(I563='Категорія витрат'!$B$19,'Категорія витрат'!$A$19,IF(I563='Категорія витрат'!$B$20,'Категорія витрат'!$A$20,IF(I563='Категорія витрат'!$B$21,'Категорія витрат'!$A$21,IF(I563='Категорія витрат'!$B$22,'Категорія витрат'!$A$22,IF(I563='Категорія витрат'!$B$23,'Категорія витрат'!$A$23,IF(I563='Категорія витрат'!$B$24,'Категорія витрат'!$A$24,IF(I563='Категорія витрат'!$B$25,'Категорія витрат'!$A$25,IF(I563='Категорія витрат'!$B$26,'Категорія витрат'!$A$26,IF(I563='Категорія витрат'!$B$27,'Категорія витрат'!$A$27,IF(I563='Категорія витрат'!$B$28,'Категорія витрат'!$A$28,IF(I563='Категорія витрат'!$B$29,'Категорія витрат'!$A$29,IF(I563='Категорія витрат'!$B$30,'Категорія витрат'!$A$30,"")))))))))))))))))))))))))))))</f>
        <v/>
      </c>
      <c r="I563" s="172"/>
      <c r="J563" s="171"/>
      <c r="K563" s="174"/>
      <c r="L563" s="86">
        <f t="shared" si="323"/>
        <v>0</v>
      </c>
      <c r="M563" s="174"/>
      <c r="N563" s="176"/>
      <c r="O563" s="396">
        <f t="shared" si="298"/>
        <v>0</v>
      </c>
      <c r="P563" s="157">
        <f>IF(J563='Категорія витрат'!$F$2,ROUND('Додаток 3._Бюджет детальний ПР'!O563*0.3676,2),IF(J563='Категорія витрат'!$F$3,ROUND('Додаток 3._Бюджет детальний ПР'!O563*0.347,2),IF(J563='Категорія витрат'!$F$4,ROUND('Додаток 3._Бюджет детальний ПР'!O563*0.347,2),IF(J563='Категорія витрат'!$F$7,ROUND('Додаток 3._Бюджет детальний ПР'!O563*0.0841,2),0))))</f>
        <v>0</v>
      </c>
      <c r="Q563" s="151">
        <f t="shared" si="327"/>
        <v>0</v>
      </c>
      <c r="R563" s="179"/>
      <c r="S563" s="179"/>
      <c r="T563" s="179"/>
      <c r="U563" s="179"/>
      <c r="V563" s="179"/>
      <c r="W563" s="179"/>
      <c r="X563" s="179"/>
      <c r="Y563" s="179"/>
      <c r="Z563" s="179"/>
      <c r="AA563" s="179"/>
      <c r="AB563" s="179"/>
      <c r="AC563" s="179"/>
      <c r="AD563" s="48">
        <f t="shared" si="299"/>
        <v>0</v>
      </c>
      <c r="AE563" s="48">
        <f t="shared" si="300"/>
        <v>0</v>
      </c>
      <c r="AF563" s="48">
        <f t="shared" si="301"/>
        <v>0</v>
      </c>
      <c r="AG563" s="48">
        <f t="shared" si="302"/>
        <v>0</v>
      </c>
      <c r="AH563" s="48">
        <f t="shared" si="303"/>
        <v>0</v>
      </c>
      <c r="AI563" s="48">
        <f t="shared" si="304"/>
        <v>0</v>
      </c>
      <c r="AJ563" s="48">
        <f t="shared" si="305"/>
        <v>0</v>
      </c>
      <c r="AK563" s="48">
        <f t="shared" si="306"/>
        <v>0</v>
      </c>
      <c r="AL563" s="179"/>
      <c r="AM563" s="179"/>
      <c r="AN563" s="76"/>
      <c r="AO563" s="174"/>
      <c r="AP563" s="405">
        <f t="shared" si="324"/>
        <v>0</v>
      </c>
      <c r="AQ563" s="174"/>
      <c r="AR563" s="176"/>
      <c r="AS563" s="169"/>
      <c r="AT563" s="157">
        <f>IF(J563='Категорія витрат'!$F$2,ROUND('Додаток 3._Бюджет детальний ПР'!AS563*0.3676,2),IF(J563='Категорія витрат'!$F$3,ROUND('Додаток 3._Бюджет детальний ПР'!AS563*0.347,2),IF(J563='Категорія витрат'!$F$4,ROUND('Додаток 3._Бюджет детальний ПР'!AS563*0.347,2),IF(J563='Категорія витрат'!$F$7,ROUND('Додаток 3._Бюджет детальний ПР'!AS563*0.0841,2),0))))</f>
        <v>0</v>
      </c>
      <c r="AU563" s="151">
        <f t="shared" si="297"/>
        <v>0</v>
      </c>
      <c r="AV563" s="179"/>
      <c r="AW563" s="179"/>
      <c r="AX563" s="179"/>
      <c r="AY563" s="179"/>
      <c r="AZ563" s="179"/>
      <c r="BA563" s="179"/>
      <c r="BB563" s="179"/>
      <c r="BC563" s="179"/>
      <c r="BD563" s="179"/>
      <c r="BE563" s="179"/>
      <c r="BF563" s="179"/>
      <c r="BG563" s="179"/>
      <c r="BH563" s="48">
        <f t="shared" si="307"/>
        <v>0</v>
      </c>
      <c r="BI563" s="48">
        <f t="shared" si="308"/>
        <v>0</v>
      </c>
      <c r="BJ563" s="48">
        <f t="shared" si="309"/>
        <v>0</v>
      </c>
      <c r="BK563" s="48">
        <f t="shared" si="310"/>
        <v>0</v>
      </c>
      <c r="BL563" s="48">
        <f t="shared" si="311"/>
        <v>0</v>
      </c>
      <c r="BM563" s="48">
        <f t="shared" si="312"/>
        <v>0</v>
      </c>
      <c r="BN563" s="48">
        <f t="shared" si="313"/>
        <v>0</v>
      </c>
      <c r="BO563" s="48">
        <f t="shared" si="314"/>
        <v>0</v>
      </c>
      <c r="BP563" s="179"/>
      <c r="BQ563" s="179"/>
      <c r="BR563" s="189"/>
      <c r="BS563" s="174"/>
      <c r="BT563" s="86">
        <f t="shared" si="325"/>
        <v>0</v>
      </c>
      <c r="BU563" s="174"/>
      <c r="BV563" s="176"/>
      <c r="BW563" s="169"/>
      <c r="BX563" s="157">
        <f>IF(J563='Категорія витрат'!$F$2,ROUND('Додаток 3._Бюджет детальний ПР'!BW563*0.3676,2),IF(J563='Категорія витрат'!$F$3,ROUND('Додаток 3._Бюджет детальний ПР'!BW563*0.347,2),IF(J563='Категорія витрат'!$F$4,ROUND('Додаток 3._Бюджет детальний ПР'!BW563*0.347,2),IF(J563='Категорія витрат'!$F$7,ROUND('Додаток 3._Бюджет детальний ПР'!BW563*0.0841,2),0))))</f>
        <v>0</v>
      </c>
      <c r="BY563" s="151">
        <f t="shared" si="326"/>
        <v>0</v>
      </c>
      <c r="BZ563" s="179"/>
      <c r="CA563" s="179"/>
      <c r="CB563" s="179"/>
      <c r="CC563" s="179"/>
      <c r="CD563" s="179"/>
      <c r="CE563" s="179"/>
      <c r="CF563" s="179"/>
      <c r="CG563" s="179"/>
      <c r="CH563" s="179"/>
      <c r="CI563" s="179"/>
      <c r="CJ563" s="179"/>
      <c r="CK563" s="179"/>
      <c r="CL563" s="48">
        <f t="shared" si="315"/>
        <v>0</v>
      </c>
      <c r="CM563" s="48">
        <f t="shared" si="316"/>
        <v>0</v>
      </c>
      <c r="CN563" s="48">
        <f t="shared" si="317"/>
        <v>0</v>
      </c>
      <c r="CO563" s="48">
        <f t="shared" si="318"/>
        <v>0</v>
      </c>
      <c r="CP563" s="48">
        <f t="shared" si="319"/>
        <v>0</v>
      </c>
      <c r="CQ563" s="48">
        <f t="shared" si="320"/>
        <v>0</v>
      </c>
      <c r="CR563" s="48">
        <f t="shared" si="321"/>
        <v>0</v>
      </c>
      <c r="CS563" s="48">
        <f t="shared" si="322"/>
        <v>0</v>
      </c>
      <c r="CT563" s="179"/>
      <c r="CU563" s="179"/>
    </row>
    <row r="564" spans="1:99" ht="20.100000000000001" customHeight="1" x14ac:dyDescent="0.25">
      <c r="A564" s="57">
        <v>559</v>
      </c>
      <c r="B564" s="398" t="str">
        <f>IF(D564='Напрямки конкурса'!$L$2,'Напрямки конкурса'!$B$2,IF(D564='Напрямки конкурса'!$L$3,'Напрямки конкурса'!$B$3,IF(D564='Напрямки конкурса'!$L$4,'Напрямки конкурса'!$B$4,IF(D564='Напрямки конкурса'!$L$5,'Напрямки конкурса'!$B$5,IF(D564='Напрямки конкурса'!$L$6,'Напрямки конкурса'!$B$6,IF(D564='Напрямки конкурса'!$L$7,'Напрямки конкурса'!$B$7,IF(D564='Напрямки конкурса'!$L$8,'Напрямки конкурса'!$B$8,IF(D564='Напрямки конкурса'!$L$9,'Напрямки конкурса'!$B$9,IF(D564='Напрямки конкурса'!$L$10,'Напрямки конкурса'!$B$10,IF(D564='Напрямки конкурса'!$L$11,'Напрямки конкурса'!$B$11,IF(D564='Напрямки конкурса'!$L$12,'Напрямки конкурса'!$B$12,IF(D564='Напрямки конкурса'!$L$13,'Напрямки конкурса'!$B$13,IF(D564='Напрямки конкурса'!$L$14,'Напрямки конкурса'!$B$14,IF(D564='Напрямки конкурса'!$L$15,'Напрямки конкурса'!$B$15,IF(D564='Напрямки конкурса'!$L$16,'Напрямки конкурса'!$B$16,IF(D564='Напрямки конкурса'!$L$17,'Напрямки конкурса'!$B$17,IF(D564='Напрямки конкурса'!$L$18,'Напрямки конкурса'!$B$18,IF(D564='Напрямки конкурса'!$L$19,'Напрямки конкурса'!$B$19,IF(D564='Напрямки конкурса'!$L$20,'Напрямки конкурса'!$B$20,IF(D564='Напрямки конкурса'!$L$21,'Напрямки конкурса'!$B$21,IF(D564='Напрямки конкурса'!$L$22,'Напрямки конкурса'!$B$22,IF(D564='Напрямки конкурса'!$L$23,'Напрямки конкурса'!$B$23,IF(D564='Напрямки конкурса'!$L$24,'Напрямки конкурса'!$B$24,IF(D564='Напрямки конкурса'!$L$25,'Напрямки конкурса'!$B$25,IF(D564='Напрямки конкурса'!$L$26,'Напрямки конкурса'!$B$26,IF(D564='Напрямки конкурса'!$L$27,'Напрямки конкурса'!$B$27,IF(D564='Напрямки конкурса'!$L$28,'Напрямки конкурса'!$B$28,"")))))))))))))))))))))))))))</f>
        <v/>
      </c>
      <c r="C564" s="58" t="str">
        <f>IF(D564='Напрямки конкурса'!$L$2,'Напрямки конкурса'!$K$2,IF(D564='Напрямки конкурса'!$L$3,'Напрямки конкурса'!$K$3,IF(D564='Напрямки конкурса'!$L$4,'Напрямки конкурса'!$K$4,IF(D564='Напрямки конкурса'!$L$5,'Напрямки конкурса'!$K$5,IF(D564='Напрямки конкурса'!$L$6,'Напрямки конкурса'!$K$6,IF(D564='Напрямки конкурса'!$L$7,'Напрямки конкурса'!$K$7,IF(D564='Напрямки конкурса'!$L$8,'Напрямки конкурса'!$K$8,IF(D564='Напрямки конкурса'!$L$9,'Напрямки конкурса'!$K$9,IF(D564='Напрямки конкурса'!$L$10,'Напрямки конкурса'!$K$10,IF(D564='Напрямки конкурса'!$L$11,'Напрямки конкурса'!$K$11,IF(D564='Напрямки конкурса'!$L$12,'Напрямки конкурса'!$K$12,IF(D564='Напрямки конкурса'!$L$13,'Напрямки конкурса'!$K$13,IF(D564='Напрямки конкурса'!$L$14,'Напрямки конкурса'!$K$14,IF(D564='Напрямки конкурса'!$L$15,'Напрямки конкурса'!$K$15,IF(D564='Напрямки конкурса'!$L$16,'Напрямки конкурса'!$K$16,IF(D564='Напрямки конкурса'!$L$17,'Напрямки конкурса'!$K$17,IF(D564='Напрямки конкурса'!$L$18,'Напрямки конкурса'!$K$18,IF(D564='Напрямки конкурса'!$L$19,'Напрямки конкурса'!$K$19,IF(D564='Напрямки конкурса'!$L$20,'Напрямки конкурса'!$K$20,IF(D564='Напрямки конкурса'!$L$21,'Напрямки конкурса'!$K$21,IF(D564='Напрямки конкурса'!$L$22,'Напрямки конкурса'!$K$22,IF(D564='Напрямки конкурса'!$L$23,'Напрямки конкурса'!$K$23,IF(D564='Напрямки конкурса'!$L$24,'Напрямки конкурса'!$K$24,IF(D564='Напрямки конкурса'!$L$25,'Напрямки конкурса'!$K$25,IF(D564='Напрямки конкурса'!$L$26,'Напрямки конкурса'!$K$26,IF(D564='Напрямки конкурса'!$L$27,'Напрямки конкурса'!$K$27,IF(D564='Напрямки конкурса'!$L$28,'Напрямки конкурса'!$K$28,"")))))))))))))))))))))))))))</f>
        <v/>
      </c>
      <c r="D564" s="554"/>
      <c r="E564" s="169"/>
      <c r="F564" s="169"/>
      <c r="G564" s="169"/>
      <c r="H564" s="148" t="str">
        <f>IF(I564='Категорія витрат'!$B$2,'Категорія витрат'!$A$2,IF(I564='Категорія витрат'!$B$3,'Категорія витрат'!$A$3,IF(I564='Категорія витрат'!$B$4,'Категорія витрат'!$A$4,IF(I564='Категорія витрат'!$B$5,'Категорія витрат'!$A$5,IF(I564='Категорія витрат'!$B$6,'Категорія витрат'!$A$6,IF(I564='Категорія витрат'!$B$7,'Категорія витрат'!$A$7,IF(I564='Категорія витрат'!$B$8,'Категорія витрат'!$A$8,IF(I564='Категорія витрат'!$B$9,'Категорія витрат'!$A$9,IF(I564='Категорія витрат'!$B$10,'Категорія витрат'!$A$10,IF(I564='Категорія витрат'!$B$11,'Категорія витрат'!$A$11,IF(I564='Категорія витрат'!$B$12,'Категорія витрат'!$A$12,IF(I564='Категорія витрат'!$B$13,'Категорія витрат'!$A$13,IF(I564='Категорія витрат'!$B$14,'Категорія витрат'!$A$14,IF(I564='Категорія витрат'!$B$15,'Категорія витрат'!$A$15,IF(I564='Категорія витрат'!$B$16,'Категорія витрат'!$A$16,IF(I564='Категорія витрат'!$B$17,'Категорія витрат'!$A$17,IF(I564='Категорія витрат'!$B$18,'Категорія витрат'!$A$18,IF(I564='Категорія витрат'!$B$19,'Категорія витрат'!$A$19,IF(I564='Категорія витрат'!$B$20,'Категорія витрат'!$A$20,IF(I564='Категорія витрат'!$B$21,'Категорія витрат'!$A$21,IF(I564='Категорія витрат'!$B$22,'Категорія витрат'!$A$22,IF(I564='Категорія витрат'!$B$23,'Категорія витрат'!$A$23,IF(I564='Категорія витрат'!$B$24,'Категорія витрат'!$A$24,IF(I564='Категорія витрат'!$B$25,'Категорія витрат'!$A$25,IF(I564='Категорія витрат'!$B$26,'Категорія витрат'!$A$26,IF(I564='Категорія витрат'!$B$27,'Категорія витрат'!$A$27,IF(I564='Категорія витрат'!$B$28,'Категорія витрат'!$A$28,IF(I564='Категорія витрат'!$B$29,'Категорія витрат'!$A$29,IF(I564='Категорія витрат'!$B$30,'Категорія витрат'!$A$30,"")))))))))))))))))))))))))))))</f>
        <v/>
      </c>
      <c r="I564" s="172"/>
      <c r="J564" s="171"/>
      <c r="K564" s="174"/>
      <c r="L564" s="86">
        <f t="shared" si="323"/>
        <v>0</v>
      </c>
      <c r="M564" s="174"/>
      <c r="N564" s="176"/>
      <c r="O564" s="396">
        <f t="shared" si="298"/>
        <v>0</v>
      </c>
      <c r="P564" s="157">
        <f>IF(J564='Категорія витрат'!$F$2,ROUND('Додаток 3._Бюджет детальний ПР'!O564*0.3676,2),IF(J564='Категорія витрат'!$F$3,ROUND('Додаток 3._Бюджет детальний ПР'!O564*0.347,2),IF(J564='Категорія витрат'!$F$4,ROUND('Додаток 3._Бюджет детальний ПР'!O564*0.347,2),IF(J564='Категорія витрат'!$F$7,ROUND('Додаток 3._Бюджет детальний ПР'!O564*0.0841,2),0))))</f>
        <v>0</v>
      </c>
      <c r="Q564" s="151">
        <f t="shared" si="327"/>
        <v>0</v>
      </c>
      <c r="R564" s="179"/>
      <c r="S564" s="179"/>
      <c r="T564" s="179"/>
      <c r="U564" s="179"/>
      <c r="V564" s="179"/>
      <c r="W564" s="179"/>
      <c r="X564" s="179"/>
      <c r="Y564" s="179"/>
      <c r="Z564" s="179"/>
      <c r="AA564" s="179"/>
      <c r="AB564" s="179"/>
      <c r="AC564" s="179"/>
      <c r="AD564" s="48">
        <f t="shared" si="299"/>
        <v>0</v>
      </c>
      <c r="AE564" s="48">
        <f t="shared" si="300"/>
        <v>0</v>
      </c>
      <c r="AF564" s="48">
        <f t="shared" si="301"/>
        <v>0</v>
      </c>
      <c r="AG564" s="48">
        <f t="shared" si="302"/>
        <v>0</v>
      </c>
      <c r="AH564" s="48">
        <f t="shared" si="303"/>
        <v>0</v>
      </c>
      <c r="AI564" s="48">
        <f t="shared" si="304"/>
        <v>0</v>
      </c>
      <c r="AJ564" s="48">
        <f t="shared" si="305"/>
        <v>0</v>
      </c>
      <c r="AK564" s="48">
        <f t="shared" si="306"/>
        <v>0</v>
      </c>
      <c r="AL564" s="179"/>
      <c r="AM564" s="179"/>
      <c r="AN564" s="76"/>
      <c r="AO564" s="174"/>
      <c r="AP564" s="405">
        <f t="shared" si="324"/>
        <v>0</v>
      </c>
      <c r="AQ564" s="174"/>
      <c r="AR564" s="176"/>
      <c r="AS564" s="169"/>
      <c r="AT564" s="157">
        <f>IF(J564='Категорія витрат'!$F$2,ROUND('Додаток 3._Бюджет детальний ПР'!AS564*0.3676,2),IF(J564='Категорія витрат'!$F$3,ROUND('Додаток 3._Бюджет детальний ПР'!AS564*0.347,2),IF(J564='Категорія витрат'!$F$4,ROUND('Додаток 3._Бюджет детальний ПР'!AS564*0.347,2),IF(J564='Категорія витрат'!$F$7,ROUND('Додаток 3._Бюджет детальний ПР'!AS564*0.0841,2),0))))</f>
        <v>0</v>
      </c>
      <c r="AU564" s="151">
        <f t="shared" si="297"/>
        <v>0</v>
      </c>
      <c r="AV564" s="179"/>
      <c r="AW564" s="179"/>
      <c r="AX564" s="179"/>
      <c r="AY564" s="179"/>
      <c r="AZ564" s="179"/>
      <c r="BA564" s="179"/>
      <c r="BB564" s="179"/>
      <c r="BC564" s="179"/>
      <c r="BD564" s="179"/>
      <c r="BE564" s="179"/>
      <c r="BF564" s="179"/>
      <c r="BG564" s="179"/>
      <c r="BH564" s="48">
        <f t="shared" si="307"/>
        <v>0</v>
      </c>
      <c r="BI564" s="48">
        <f t="shared" si="308"/>
        <v>0</v>
      </c>
      <c r="BJ564" s="48">
        <f t="shared" si="309"/>
        <v>0</v>
      </c>
      <c r="BK564" s="48">
        <f t="shared" si="310"/>
        <v>0</v>
      </c>
      <c r="BL564" s="48">
        <f t="shared" si="311"/>
        <v>0</v>
      </c>
      <c r="BM564" s="48">
        <f t="shared" si="312"/>
        <v>0</v>
      </c>
      <c r="BN564" s="48">
        <f t="shared" si="313"/>
        <v>0</v>
      </c>
      <c r="BO564" s="48">
        <f t="shared" si="314"/>
        <v>0</v>
      </c>
      <c r="BP564" s="179"/>
      <c r="BQ564" s="179"/>
      <c r="BR564" s="189"/>
      <c r="BS564" s="174"/>
      <c r="BT564" s="86">
        <f t="shared" si="325"/>
        <v>0</v>
      </c>
      <c r="BU564" s="174"/>
      <c r="BV564" s="176"/>
      <c r="BW564" s="169"/>
      <c r="BX564" s="157">
        <f>IF(J564='Категорія витрат'!$F$2,ROUND('Додаток 3._Бюджет детальний ПР'!BW564*0.3676,2),IF(J564='Категорія витрат'!$F$3,ROUND('Додаток 3._Бюджет детальний ПР'!BW564*0.347,2),IF(J564='Категорія витрат'!$F$4,ROUND('Додаток 3._Бюджет детальний ПР'!BW564*0.347,2),IF(J564='Категорія витрат'!$F$7,ROUND('Додаток 3._Бюджет детальний ПР'!BW564*0.0841,2),0))))</f>
        <v>0</v>
      </c>
      <c r="BY564" s="151">
        <f t="shared" si="326"/>
        <v>0</v>
      </c>
      <c r="BZ564" s="179"/>
      <c r="CA564" s="179"/>
      <c r="CB564" s="179"/>
      <c r="CC564" s="179"/>
      <c r="CD564" s="179"/>
      <c r="CE564" s="179"/>
      <c r="CF564" s="179"/>
      <c r="CG564" s="179"/>
      <c r="CH564" s="179"/>
      <c r="CI564" s="179"/>
      <c r="CJ564" s="179"/>
      <c r="CK564" s="179"/>
      <c r="CL564" s="48">
        <f t="shared" si="315"/>
        <v>0</v>
      </c>
      <c r="CM564" s="48">
        <f t="shared" si="316"/>
        <v>0</v>
      </c>
      <c r="CN564" s="48">
        <f t="shared" si="317"/>
        <v>0</v>
      </c>
      <c r="CO564" s="48">
        <f t="shared" si="318"/>
        <v>0</v>
      </c>
      <c r="CP564" s="48">
        <f t="shared" si="319"/>
        <v>0</v>
      </c>
      <c r="CQ564" s="48">
        <f t="shared" si="320"/>
        <v>0</v>
      </c>
      <c r="CR564" s="48">
        <f t="shared" si="321"/>
        <v>0</v>
      </c>
      <c r="CS564" s="48">
        <f t="shared" si="322"/>
        <v>0</v>
      </c>
      <c r="CT564" s="179"/>
      <c r="CU564" s="179"/>
    </row>
    <row r="565" spans="1:99" ht="20.100000000000001" customHeight="1" x14ac:dyDescent="0.25">
      <c r="A565" s="57">
        <v>560</v>
      </c>
      <c r="B565" s="398" t="str">
        <f>IF(D565='Напрямки конкурса'!$L$2,'Напрямки конкурса'!$B$2,IF(D565='Напрямки конкурса'!$L$3,'Напрямки конкурса'!$B$3,IF(D565='Напрямки конкурса'!$L$4,'Напрямки конкурса'!$B$4,IF(D565='Напрямки конкурса'!$L$5,'Напрямки конкурса'!$B$5,IF(D565='Напрямки конкурса'!$L$6,'Напрямки конкурса'!$B$6,IF(D565='Напрямки конкурса'!$L$7,'Напрямки конкурса'!$B$7,IF(D565='Напрямки конкурса'!$L$8,'Напрямки конкурса'!$B$8,IF(D565='Напрямки конкурса'!$L$9,'Напрямки конкурса'!$B$9,IF(D565='Напрямки конкурса'!$L$10,'Напрямки конкурса'!$B$10,IF(D565='Напрямки конкурса'!$L$11,'Напрямки конкурса'!$B$11,IF(D565='Напрямки конкурса'!$L$12,'Напрямки конкурса'!$B$12,IF(D565='Напрямки конкурса'!$L$13,'Напрямки конкурса'!$B$13,IF(D565='Напрямки конкурса'!$L$14,'Напрямки конкурса'!$B$14,IF(D565='Напрямки конкурса'!$L$15,'Напрямки конкурса'!$B$15,IF(D565='Напрямки конкурса'!$L$16,'Напрямки конкурса'!$B$16,IF(D565='Напрямки конкурса'!$L$17,'Напрямки конкурса'!$B$17,IF(D565='Напрямки конкурса'!$L$18,'Напрямки конкурса'!$B$18,IF(D565='Напрямки конкурса'!$L$19,'Напрямки конкурса'!$B$19,IF(D565='Напрямки конкурса'!$L$20,'Напрямки конкурса'!$B$20,IF(D565='Напрямки конкурса'!$L$21,'Напрямки конкурса'!$B$21,IF(D565='Напрямки конкурса'!$L$22,'Напрямки конкурса'!$B$22,IF(D565='Напрямки конкурса'!$L$23,'Напрямки конкурса'!$B$23,IF(D565='Напрямки конкурса'!$L$24,'Напрямки конкурса'!$B$24,IF(D565='Напрямки конкурса'!$L$25,'Напрямки конкурса'!$B$25,IF(D565='Напрямки конкурса'!$L$26,'Напрямки конкурса'!$B$26,IF(D565='Напрямки конкурса'!$L$27,'Напрямки конкурса'!$B$27,IF(D565='Напрямки конкурса'!$L$28,'Напрямки конкурса'!$B$28,"")))))))))))))))))))))))))))</f>
        <v/>
      </c>
      <c r="C565" s="58" t="str">
        <f>IF(D565='Напрямки конкурса'!$L$2,'Напрямки конкурса'!$K$2,IF(D565='Напрямки конкурса'!$L$3,'Напрямки конкурса'!$K$3,IF(D565='Напрямки конкурса'!$L$4,'Напрямки конкурса'!$K$4,IF(D565='Напрямки конкурса'!$L$5,'Напрямки конкурса'!$K$5,IF(D565='Напрямки конкурса'!$L$6,'Напрямки конкурса'!$K$6,IF(D565='Напрямки конкурса'!$L$7,'Напрямки конкурса'!$K$7,IF(D565='Напрямки конкурса'!$L$8,'Напрямки конкурса'!$K$8,IF(D565='Напрямки конкурса'!$L$9,'Напрямки конкурса'!$K$9,IF(D565='Напрямки конкурса'!$L$10,'Напрямки конкурса'!$K$10,IF(D565='Напрямки конкурса'!$L$11,'Напрямки конкурса'!$K$11,IF(D565='Напрямки конкурса'!$L$12,'Напрямки конкурса'!$K$12,IF(D565='Напрямки конкурса'!$L$13,'Напрямки конкурса'!$K$13,IF(D565='Напрямки конкурса'!$L$14,'Напрямки конкурса'!$K$14,IF(D565='Напрямки конкурса'!$L$15,'Напрямки конкурса'!$K$15,IF(D565='Напрямки конкурса'!$L$16,'Напрямки конкурса'!$K$16,IF(D565='Напрямки конкурса'!$L$17,'Напрямки конкурса'!$K$17,IF(D565='Напрямки конкурса'!$L$18,'Напрямки конкурса'!$K$18,IF(D565='Напрямки конкурса'!$L$19,'Напрямки конкурса'!$K$19,IF(D565='Напрямки конкурса'!$L$20,'Напрямки конкурса'!$K$20,IF(D565='Напрямки конкурса'!$L$21,'Напрямки конкурса'!$K$21,IF(D565='Напрямки конкурса'!$L$22,'Напрямки конкурса'!$K$22,IF(D565='Напрямки конкурса'!$L$23,'Напрямки конкурса'!$K$23,IF(D565='Напрямки конкурса'!$L$24,'Напрямки конкурса'!$K$24,IF(D565='Напрямки конкурса'!$L$25,'Напрямки конкурса'!$K$25,IF(D565='Напрямки конкурса'!$L$26,'Напрямки конкурса'!$K$26,IF(D565='Напрямки конкурса'!$L$27,'Напрямки конкурса'!$K$27,IF(D565='Напрямки конкурса'!$L$28,'Напрямки конкурса'!$K$28,"")))))))))))))))))))))))))))</f>
        <v/>
      </c>
      <c r="D565" s="554"/>
      <c r="E565" s="169"/>
      <c r="F565" s="169"/>
      <c r="G565" s="169"/>
      <c r="H565" s="148" t="str">
        <f>IF(I565='Категорія витрат'!$B$2,'Категорія витрат'!$A$2,IF(I565='Категорія витрат'!$B$3,'Категорія витрат'!$A$3,IF(I565='Категорія витрат'!$B$4,'Категорія витрат'!$A$4,IF(I565='Категорія витрат'!$B$5,'Категорія витрат'!$A$5,IF(I565='Категорія витрат'!$B$6,'Категорія витрат'!$A$6,IF(I565='Категорія витрат'!$B$7,'Категорія витрат'!$A$7,IF(I565='Категорія витрат'!$B$8,'Категорія витрат'!$A$8,IF(I565='Категорія витрат'!$B$9,'Категорія витрат'!$A$9,IF(I565='Категорія витрат'!$B$10,'Категорія витрат'!$A$10,IF(I565='Категорія витрат'!$B$11,'Категорія витрат'!$A$11,IF(I565='Категорія витрат'!$B$12,'Категорія витрат'!$A$12,IF(I565='Категорія витрат'!$B$13,'Категорія витрат'!$A$13,IF(I565='Категорія витрат'!$B$14,'Категорія витрат'!$A$14,IF(I565='Категорія витрат'!$B$15,'Категорія витрат'!$A$15,IF(I565='Категорія витрат'!$B$16,'Категорія витрат'!$A$16,IF(I565='Категорія витрат'!$B$17,'Категорія витрат'!$A$17,IF(I565='Категорія витрат'!$B$18,'Категорія витрат'!$A$18,IF(I565='Категорія витрат'!$B$19,'Категорія витрат'!$A$19,IF(I565='Категорія витрат'!$B$20,'Категорія витрат'!$A$20,IF(I565='Категорія витрат'!$B$21,'Категорія витрат'!$A$21,IF(I565='Категорія витрат'!$B$22,'Категорія витрат'!$A$22,IF(I565='Категорія витрат'!$B$23,'Категорія витрат'!$A$23,IF(I565='Категорія витрат'!$B$24,'Категорія витрат'!$A$24,IF(I565='Категорія витрат'!$B$25,'Категорія витрат'!$A$25,IF(I565='Категорія витрат'!$B$26,'Категорія витрат'!$A$26,IF(I565='Категорія витрат'!$B$27,'Категорія витрат'!$A$27,IF(I565='Категорія витрат'!$B$28,'Категорія витрат'!$A$28,IF(I565='Категорія витрат'!$B$29,'Категорія витрат'!$A$29,IF(I565='Категорія витрат'!$B$30,'Категорія витрат'!$A$30,"")))))))))))))))))))))))))))))</f>
        <v/>
      </c>
      <c r="I565" s="172"/>
      <c r="J565" s="171"/>
      <c r="K565" s="174"/>
      <c r="L565" s="86">
        <f t="shared" si="323"/>
        <v>0</v>
      </c>
      <c r="M565" s="174"/>
      <c r="N565" s="176"/>
      <c r="O565" s="396">
        <f t="shared" si="298"/>
        <v>0</v>
      </c>
      <c r="P565" s="157">
        <f>IF(J565='Категорія витрат'!$F$2,ROUND('Додаток 3._Бюджет детальний ПР'!O565*0.3676,2),IF(J565='Категорія витрат'!$F$3,ROUND('Додаток 3._Бюджет детальний ПР'!O565*0.347,2),IF(J565='Категорія витрат'!$F$4,ROUND('Додаток 3._Бюджет детальний ПР'!O565*0.347,2),IF(J565='Категорія витрат'!$F$7,ROUND('Додаток 3._Бюджет детальний ПР'!O565*0.0841,2),0))))</f>
        <v>0</v>
      </c>
      <c r="Q565" s="151">
        <f t="shared" si="327"/>
        <v>0</v>
      </c>
      <c r="R565" s="179"/>
      <c r="S565" s="179"/>
      <c r="T565" s="179"/>
      <c r="U565" s="179"/>
      <c r="V565" s="179"/>
      <c r="W565" s="179"/>
      <c r="X565" s="179"/>
      <c r="Y565" s="179"/>
      <c r="Z565" s="179"/>
      <c r="AA565" s="179"/>
      <c r="AB565" s="179"/>
      <c r="AC565" s="179"/>
      <c r="AD565" s="48">
        <f t="shared" si="299"/>
        <v>0</v>
      </c>
      <c r="AE565" s="48">
        <f t="shared" si="300"/>
        <v>0</v>
      </c>
      <c r="AF565" s="48">
        <f t="shared" si="301"/>
        <v>0</v>
      </c>
      <c r="AG565" s="48">
        <f t="shared" si="302"/>
        <v>0</v>
      </c>
      <c r="AH565" s="48">
        <f t="shared" si="303"/>
        <v>0</v>
      </c>
      <c r="AI565" s="48">
        <f t="shared" si="304"/>
        <v>0</v>
      </c>
      <c r="AJ565" s="48">
        <f t="shared" si="305"/>
        <v>0</v>
      </c>
      <c r="AK565" s="48">
        <f t="shared" si="306"/>
        <v>0</v>
      </c>
      <c r="AL565" s="179"/>
      <c r="AM565" s="179"/>
      <c r="AN565" s="76"/>
      <c r="AO565" s="174"/>
      <c r="AP565" s="405">
        <f t="shared" si="324"/>
        <v>0</v>
      </c>
      <c r="AQ565" s="174"/>
      <c r="AR565" s="176"/>
      <c r="AS565" s="169"/>
      <c r="AT565" s="157">
        <f>IF(J565='Категорія витрат'!$F$2,ROUND('Додаток 3._Бюджет детальний ПР'!AS565*0.3676,2),IF(J565='Категорія витрат'!$F$3,ROUND('Додаток 3._Бюджет детальний ПР'!AS565*0.347,2),IF(J565='Категорія витрат'!$F$4,ROUND('Додаток 3._Бюджет детальний ПР'!AS565*0.347,2),IF(J565='Категорія витрат'!$F$7,ROUND('Додаток 3._Бюджет детальний ПР'!AS565*0.0841,2),0))))</f>
        <v>0</v>
      </c>
      <c r="AU565" s="151">
        <f t="shared" si="297"/>
        <v>0</v>
      </c>
      <c r="AV565" s="179"/>
      <c r="AW565" s="179"/>
      <c r="AX565" s="179"/>
      <c r="AY565" s="179"/>
      <c r="AZ565" s="179"/>
      <c r="BA565" s="179"/>
      <c r="BB565" s="179"/>
      <c r="BC565" s="179"/>
      <c r="BD565" s="179"/>
      <c r="BE565" s="179"/>
      <c r="BF565" s="179"/>
      <c r="BG565" s="179"/>
      <c r="BH565" s="48">
        <f t="shared" si="307"/>
        <v>0</v>
      </c>
      <c r="BI565" s="48">
        <f t="shared" si="308"/>
        <v>0</v>
      </c>
      <c r="BJ565" s="48">
        <f t="shared" si="309"/>
        <v>0</v>
      </c>
      <c r="BK565" s="48">
        <f t="shared" si="310"/>
        <v>0</v>
      </c>
      <c r="BL565" s="48">
        <f t="shared" si="311"/>
        <v>0</v>
      </c>
      <c r="BM565" s="48">
        <f t="shared" si="312"/>
        <v>0</v>
      </c>
      <c r="BN565" s="48">
        <f t="shared" si="313"/>
        <v>0</v>
      </c>
      <c r="BO565" s="48">
        <f t="shared" si="314"/>
        <v>0</v>
      </c>
      <c r="BP565" s="179"/>
      <c r="BQ565" s="179"/>
      <c r="BR565" s="189"/>
      <c r="BS565" s="174"/>
      <c r="BT565" s="86">
        <f t="shared" si="325"/>
        <v>0</v>
      </c>
      <c r="BU565" s="174"/>
      <c r="BV565" s="176"/>
      <c r="BW565" s="169"/>
      <c r="BX565" s="157">
        <f>IF(J565='Категорія витрат'!$F$2,ROUND('Додаток 3._Бюджет детальний ПР'!BW565*0.3676,2),IF(J565='Категорія витрат'!$F$3,ROUND('Додаток 3._Бюджет детальний ПР'!BW565*0.347,2),IF(J565='Категорія витрат'!$F$4,ROUND('Додаток 3._Бюджет детальний ПР'!BW565*0.347,2),IF(J565='Категорія витрат'!$F$7,ROUND('Додаток 3._Бюджет детальний ПР'!BW565*0.0841,2),0))))</f>
        <v>0</v>
      </c>
      <c r="BY565" s="151">
        <f t="shared" si="326"/>
        <v>0</v>
      </c>
      <c r="BZ565" s="179"/>
      <c r="CA565" s="179"/>
      <c r="CB565" s="179"/>
      <c r="CC565" s="179"/>
      <c r="CD565" s="179"/>
      <c r="CE565" s="179"/>
      <c r="CF565" s="179"/>
      <c r="CG565" s="179"/>
      <c r="CH565" s="179"/>
      <c r="CI565" s="179"/>
      <c r="CJ565" s="179"/>
      <c r="CK565" s="179"/>
      <c r="CL565" s="48">
        <f t="shared" si="315"/>
        <v>0</v>
      </c>
      <c r="CM565" s="48">
        <f t="shared" si="316"/>
        <v>0</v>
      </c>
      <c r="CN565" s="48">
        <f t="shared" si="317"/>
        <v>0</v>
      </c>
      <c r="CO565" s="48">
        <f t="shared" si="318"/>
        <v>0</v>
      </c>
      <c r="CP565" s="48">
        <f t="shared" si="319"/>
        <v>0</v>
      </c>
      <c r="CQ565" s="48">
        <f t="shared" si="320"/>
        <v>0</v>
      </c>
      <c r="CR565" s="48">
        <f t="shared" si="321"/>
        <v>0</v>
      </c>
      <c r="CS565" s="48">
        <f t="shared" si="322"/>
        <v>0</v>
      </c>
      <c r="CT565" s="179"/>
      <c r="CU565" s="179"/>
    </row>
    <row r="566" spans="1:99" ht="20.100000000000001" customHeight="1" x14ac:dyDescent="0.25">
      <c r="A566" s="57">
        <v>561</v>
      </c>
      <c r="B566" s="398" t="str">
        <f>IF(D566='Напрямки конкурса'!$L$2,'Напрямки конкурса'!$B$2,IF(D566='Напрямки конкурса'!$L$3,'Напрямки конкурса'!$B$3,IF(D566='Напрямки конкурса'!$L$4,'Напрямки конкурса'!$B$4,IF(D566='Напрямки конкурса'!$L$5,'Напрямки конкурса'!$B$5,IF(D566='Напрямки конкурса'!$L$6,'Напрямки конкурса'!$B$6,IF(D566='Напрямки конкурса'!$L$7,'Напрямки конкурса'!$B$7,IF(D566='Напрямки конкурса'!$L$8,'Напрямки конкурса'!$B$8,IF(D566='Напрямки конкурса'!$L$9,'Напрямки конкурса'!$B$9,IF(D566='Напрямки конкурса'!$L$10,'Напрямки конкурса'!$B$10,IF(D566='Напрямки конкурса'!$L$11,'Напрямки конкурса'!$B$11,IF(D566='Напрямки конкурса'!$L$12,'Напрямки конкурса'!$B$12,IF(D566='Напрямки конкурса'!$L$13,'Напрямки конкурса'!$B$13,IF(D566='Напрямки конкурса'!$L$14,'Напрямки конкурса'!$B$14,IF(D566='Напрямки конкурса'!$L$15,'Напрямки конкурса'!$B$15,IF(D566='Напрямки конкурса'!$L$16,'Напрямки конкурса'!$B$16,IF(D566='Напрямки конкурса'!$L$17,'Напрямки конкурса'!$B$17,IF(D566='Напрямки конкурса'!$L$18,'Напрямки конкурса'!$B$18,IF(D566='Напрямки конкурса'!$L$19,'Напрямки конкурса'!$B$19,IF(D566='Напрямки конкурса'!$L$20,'Напрямки конкурса'!$B$20,IF(D566='Напрямки конкурса'!$L$21,'Напрямки конкурса'!$B$21,IF(D566='Напрямки конкурса'!$L$22,'Напрямки конкурса'!$B$22,IF(D566='Напрямки конкурса'!$L$23,'Напрямки конкурса'!$B$23,IF(D566='Напрямки конкурса'!$L$24,'Напрямки конкурса'!$B$24,IF(D566='Напрямки конкурса'!$L$25,'Напрямки конкурса'!$B$25,IF(D566='Напрямки конкурса'!$L$26,'Напрямки конкурса'!$B$26,IF(D566='Напрямки конкурса'!$L$27,'Напрямки конкурса'!$B$27,IF(D566='Напрямки конкурса'!$L$28,'Напрямки конкурса'!$B$28,"")))))))))))))))))))))))))))</f>
        <v/>
      </c>
      <c r="C566" s="58" t="str">
        <f>IF(D566='Напрямки конкурса'!$L$2,'Напрямки конкурса'!$K$2,IF(D566='Напрямки конкурса'!$L$3,'Напрямки конкурса'!$K$3,IF(D566='Напрямки конкурса'!$L$4,'Напрямки конкурса'!$K$4,IF(D566='Напрямки конкурса'!$L$5,'Напрямки конкурса'!$K$5,IF(D566='Напрямки конкурса'!$L$6,'Напрямки конкурса'!$K$6,IF(D566='Напрямки конкурса'!$L$7,'Напрямки конкурса'!$K$7,IF(D566='Напрямки конкурса'!$L$8,'Напрямки конкурса'!$K$8,IF(D566='Напрямки конкурса'!$L$9,'Напрямки конкурса'!$K$9,IF(D566='Напрямки конкурса'!$L$10,'Напрямки конкурса'!$K$10,IF(D566='Напрямки конкурса'!$L$11,'Напрямки конкурса'!$K$11,IF(D566='Напрямки конкурса'!$L$12,'Напрямки конкурса'!$K$12,IF(D566='Напрямки конкурса'!$L$13,'Напрямки конкурса'!$K$13,IF(D566='Напрямки конкурса'!$L$14,'Напрямки конкурса'!$K$14,IF(D566='Напрямки конкурса'!$L$15,'Напрямки конкурса'!$K$15,IF(D566='Напрямки конкурса'!$L$16,'Напрямки конкурса'!$K$16,IF(D566='Напрямки конкурса'!$L$17,'Напрямки конкурса'!$K$17,IF(D566='Напрямки конкурса'!$L$18,'Напрямки конкурса'!$K$18,IF(D566='Напрямки конкурса'!$L$19,'Напрямки конкурса'!$K$19,IF(D566='Напрямки конкурса'!$L$20,'Напрямки конкурса'!$K$20,IF(D566='Напрямки конкурса'!$L$21,'Напрямки конкурса'!$K$21,IF(D566='Напрямки конкурса'!$L$22,'Напрямки конкурса'!$K$22,IF(D566='Напрямки конкурса'!$L$23,'Напрямки конкурса'!$K$23,IF(D566='Напрямки конкурса'!$L$24,'Напрямки конкурса'!$K$24,IF(D566='Напрямки конкурса'!$L$25,'Напрямки конкурса'!$K$25,IF(D566='Напрямки конкурса'!$L$26,'Напрямки конкурса'!$K$26,IF(D566='Напрямки конкурса'!$L$27,'Напрямки конкурса'!$K$27,IF(D566='Напрямки конкурса'!$L$28,'Напрямки конкурса'!$K$28,"")))))))))))))))))))))))))))</f>
        <v/>
      </c>
      <c r="D566" s="554"/>
      <c r="E566" s="169"/>
      <c r="F566" s="169"/>
      <c r="G566" s="169"/>
      <c r="H566" s="148" t="str">
        <f>IF(I566='Категорія витрат'!$B$2,'Категорія витрат'!$A$2,IF(I566='Категорія витрат'!$B$3,'Категорія витрат'!$A$3,IF(I566='Категорія витрат'!$B$4,'Категорія витрат'!$A$4,IF(I566='Категорія витрат'!$B$5,'Категорія витрат'!$A$5,IF(I566='Категорія витрат'!$B$6,'Категорія витрат'!$A$6,IF(I566='Категорія витрат'!$B$7,'Категорія витрат'!$A$7,IF(I566='Категорія витрат'!$B$8,'Категорія витрат'!$A$8,IF(I566='Категорія витрат'!$B$9,'Категорія витрат'!$A$9,IF(I566='Категорія витрат'!$B$10,'Категорія витрат'!$A$10,IF(I566='Категорія витрат'!$B$11,'Категорія витрат'!$A$11,IF(I566='Категорія витрат'!$B$12,'Категорія витрат'!$A$12,IF(I566='Категорія витрат'!$B$13,'Категорія витрат'!$A$13,IF(I566='Категорія витрат'!$B$14,'Категорія витрат'!$A$14,IF(I566='Категорія витрат'!$B$15,'Категорія витрат'!$A$15,IF(I566='Категорія витрат'!$B$16,'Категорія витрат'!$A$16,IF(I566='Категорія витрат'!$B$17,'Категорія витрат'!$A$17,IF(I566='Категорія витрат'!$B$18,'Категорія витрат'!$A$18,IF(I566='Категорія витрат'!$B$19,'Категорія витрат'!$A$19,IF(I566='Категорія витрат'!$B$20,'Категорія витрат'!$A$20,IF(I566='Категорія витрат'!$B$21,'Категорія витрат'!$A$21,IF(I566='Категорія витрат'!$B$22,'Категорія витрат'!$A$22,IF(I566='Категорія витрат'!$B$23,'Категорія витрат'!$A$23,IF(I566='Категорія витрат'!$B$24,'Категорія витрат'!$A$24,IF(I566='Категорія витрат'!$B$25,'Категорія витрат'!$A$25,IF(I566='Категорія витрат'!$B$26,'Категорія витрат'!$A$26,IF(I566='Категорія витрат'!$B$27,'Категорія витрат'!$A$27,IF(I566='Категорія витрат'!$B$28,'Категорія витрат'!$A$28,IF(I566='Категорія витрат'!$B$29,'Категорія витрат'!$A$29,IF(I566='Категорія витрат'!$B$30,'Категорія витрат'!$A$30,"")))))))))))))))))))))))))))))</f>
        <v/>
      </c>
      <c r="I566" s="172"/>
      <c r="J566" s="171"/>
      <c r="K566" s="174"/>
      <c r="L566" s="86">
        <f t="shared" si="323"/>
        <v>0</v>
      </c>
      <c r="M566" s="174"/>
      <c r="N566" s="176"/>
      <c r="O566" s="396">
        <f t="shared" si="298"/>
        <v>0</v>
      </c>
      <c r="P566" s="157">
        <f>IF(J566='Категорія витрат'!$F$2,ROUND('Додаток 3._Бюджет детальний ПР'!O566*0.3676,2),IF(J566='Категорія витрат'!$F$3,ROUND('Додаток 3._Бюджет детальний ПР'!O566*0.347,2),IF(J566='Категорія витрат'!$F$4,ROUND('Додаток 3._Бюджет детальний ПР'!O566*0.347,2),IF(J566='Категорія витрат'!$F$7,ROUND('Додаток 3._Бюджет детальний ПР'!O566*0.0841,2),0))))</f>
        <v>0</v>
      </c>
      <c r="Q566" s="151">
        <f t="shared" si="327"/>
        <v>0</v>
      </c>
      <c r="R566" s="179"/>
      <c r="S566" s="179"/>
      <c r="T566" s="179"/>
      <c r="U566" s="179"/>
      <c r="V566" s="179"/>
      <c r="W566" s="179"/>
      <c r="X566" s="179"/>
      <c r="Y566" s="179"/>
      <c r="Z566" s="179"/>
      <c r="AA566" s="179"/>
      <c r="AB566" s="179"/>
      <c r="AC566" s="179"/>
      <c r="AD566" s="48">
        <f t="shared" si="299"/>
        <v>0</v>
      </c>
      <c r="AE566" s="48">
        <f t="shared" si="300"/>
        <v>0</v>
      </c>
      <c r="AF566" s="48">
        <f t="shared" si="301"/>
        <v>0</v>
      </c>
      <c r="AG566" s="48">
        <f t="shared" si="302"/>
        <v>0</v>
      </c>
      <c r="AH566" s="48">
        <f t="shared" si="303"/>
        <v>0</v>
      </c>
      <c r="AI566" s="48">
        <f t="shared" si="304"/>
        <v>0</v>
      </c>
      <c r="AJ566" s="48">
        <f t="shared" si="305"/>
        <v>0</v>
      </c>
      <c r="AK566" s="48">
        <f t="shared" si="306"/>
        <v>0</v>
      </c>
      <c r="AL566" s="179"/>
      <c r="AM566" s="179"/>
      <c r="AN566" s="76"/>
      <c r="AO566" s="174"/>
      <c r="AP566" s="405">
        <f t="shared" si="324"/>
        <v>0</v>
      </c>
      <c r="AQ566" s="174"/>
      <c r="AR566" s="176"/>
      <c r="AS566" s="169"/>
      <c r="AT566" s="157">
        <f>IF(J566='Категорія витрат'!$F$2,ROUND('Додаток 3._Бюджет детальний ПР'!AS566*0.3676,2),IF(J566='Категорія витрат'!$F$3,ROUND('Додаток 3._Бюджет детальний ПР'!AS566*0.347,2),IF(J566='Категорія витрат'!$F$4,ROUND('Додаток 3._Бюджет детальний ПР'!AS566*0.347,2),IF(J566='Категорія витрат'!$F$7,ROUND('Додаток 3._Бюджет детальний ПР'!AS566*0.0841,2),0))))</f>
        <v>0</v>
      </c>
      <c r="AU566" s="151">
        <f t="shared" si="297"/>
        <v>0</v>
      </c>
      <c r="AV566" s="179"/>
      <c r="AW566" s="179"/>
      <c r="AX566" s="179"/>
      <c r="AY566" s="179"/>
      <c r="AZ566" s="179"/>
      <c r="BA566" s="179"/>
      <c r="BB566" s="179"/>
      <c r="BC566" s="179"/>
      <c r="BD566" s="179"/>
      <c r="BE566" s="179"/>
      <c r="BF566" s="179"/>
      <c r="BG566" s="179"/>
      <c r="BH566" s="48">
        <f t="shared" si="307"/>
        <v>0</v>
      </c>
      <c r="BI566" s="48">
        <f t="shared" si="308"/>
        <v>0</v>
      </c>
      <c r="BJ566" s="48">
        <f t="shared" si="309"/>
        <v>0</v>
      </c>
      <c r="BK566" s="48">
        <f t="shared" si="310"/>
        <v>0</v>
      </c>
      <c r="BL566" s="48">
        <f t="shared" si="311"/>
        <v>0</v>
      </c>
      <c r="BM566" s="48">
        <f t="shared" si="312"/>
        <v>0</v>
      </c>
      <c r="BN566" s="48">
        <f t="shared" si="313"/>
        <v>0</v>
      </c>
      <c r="BO566" s="48">
        <f t="shared" si="314"/>
        <v>0</v>
      </c>
      <c r="BP566" s="179"/>
      <c r="BQ566" s="179"/>
      <c r="BR566" s="189"/>
      <c r="BS566" s="174"/>
      <c r="BT566" s="86">
        <f t="shared" si="325"/>
        <v>0</v>
      </c>
      <c r="BU566" s="174"/>
      <c r="BV566" s="176"/>
      <c r="BW566" s="169"/>
      <c r="BX566" s="157">
        <f>IF(J566='Категорія витрат'!$F$2,ROUND('Додаток 3._Бюджет детальний ПР'!BW566*0.3676,2),IF(J566='Категорія витрат'!$F$3,ROUND('Додаток 3._Бюджет детальний ПР'!BW566*0.347,2),IF(J566='Категорія витрат'!$F$4,ROUND('Додаток 3._Бюджет детальний ПР'!BW566*0.347,2),IF(J566='Категорія витрат'!$F$7,ROUND('Додаток 3._Бюджет детальний ПР'!BW566*0.0841,2),0))))</f>
        <v>0</v>
      </c>
      <c r="BY566" s="151">
        <f t="shared" si="326"/>
        <v>0</v>
      </c>
      <c r="BZ566" s="179"/>
      <c r="CA566" s="179"/>
      <c r="CB566" s="179"/>
      <c r="CC566" s="179"/>
      <c r="CD566" s="179"/>
      <c r="CE566" s="179"/>
      <c r="CF566" s="179"/>
      <c r="CG566" s="179"/>
      <c r="CH566" s="179"/>
      <c r="CI566" s="179"/>
      <c r="CJ566" s="179"/>
      <c r="CK566" s="179"/>
      <c r="CL566" s="48">
        <f t="shared" si="315"/>
        <v>0</v>
      </c>
      <c r="CM566" s="48">
        <f t="shared" si="316"/>
        <v>0</v>
      </c>
      <c r="CN566" s="48">
        <f t="shared" si="317"/>
        <v>0</v>
      </c>
      <c r="CO566" s="48">
        <f t="shared" si="318"/>
        <v>0</v>
      </c>
      <c r="CP566" s="48">
        <f t="shared" si="319"/>
        <v>0</v>
      </c>
      <c r="CQ566" s="48">
        <f t="shared" si="320"/>
        <v>0</v>
      </c>
      <c r="CR566" s="48">
        <f t="shared" si="321"/>
        <v>0</v>
      </c>
      <c r="CS566" s="48">
        <f t="shared" si="322"/>
        <v>0</v>
      </c>
      <c r="CT566" s="179"/>
      <c r="CU566" s="179"/>
    </row>
    <row r="567" spans="1:99" ht="20.100000000000001" customHeight="1" x14ac:dyDescent="0.25">
      <c r="A567" s="57">
        <v>562</v>
      </c>
      <c r="B567" s="398" t="str">
        <f>IF(D567='Напрямки конкурса'!$L$2,'Напрямки конкурса'!$B$2,IF(D567='Напрямки конкурса'!$L$3,'Напрямки конкурса'!$B$3,IF(D567='Напрямки конкурса'!$L$4,'Напрямки конкурса'!$B$4,IF(D567='Напрямки конкурса'!$L$5,'Напрямки конкурса'!$B$5,IF(D567='Напрямки конкурса'!$L$6,'Напрямки конкурса'!$B$6,IF(D567='Напрямки конкурса'!$L$7,'Напрямки конкурса'!$B$7,IF(D567='Напрямки конкурса'!$L$8,'Напрямки конкурса'!$B$8,IF(D567='Напрямки конкурса'!$L$9,'Напрямки конкурса'!$B$9,IF(D567='Напрямки конкурса'!$L$10,'Напрямки конкурса'!$B$10,IF(D567='Напрямки конкурса'!$L$11,'Напрямки конкурса'!$B$11,IF(D567='Напрямки конкурса'!$L$12,'Напрямки конкурса'!$B$12,IF(D567='Напрямки конкурса'!$L$13,'Напрямки конкурса'!$B$13,IF(D567='Напрямки конкурса'!$L$14,'Напрямки конкурса'!$B$14,IF(D567='Напрямки конкурса'!$L$15,'Напрямки конкурса'!$B$15,IF(D567='Напрямки конкурса'!$L$16,'Напрямки конкурса'!$B$16,IF(D567='Напрямки конкурса'!$L$17,'Напрямки конкурса'!$B$17,IF(D567='Напрямки конкурса'!$L$18,'Напрямки конкурса'!$B$18,IF(D567='Напрямки конкурса'!$L$19,'Напрямки конкурса'!$B$19,IF(D567='Напрямки конкурса'!$L$20,'Напрямки конкурса'!$B$20,IF(D567='Напрямки конкурса'!$L$21,'Напрямки конкурса'!$B$21,IF(D567='Напрямки конкурса'!$L$22,'Напрямки конкурса'!$B$22,IF(D567='Напрямки конкурса'!$L$23,'Напрямки конкурса'!$B$23,IF(D567='Напрямки конкурса'!$L$24,'Напрямки конкурса'!$B$24,IF(D567='Напрямки конкурса'!$L$25,'Напрямки конкурса'!$B$25,IF(D567='Напрямки конкурса'!$L$26,'Напрямки конкурса'!$B$26,IF(D567='Напрямки конкурса'!$L$27,'Напрямки конкурса'!$B$27,IF(D567='Напрямки конкурса'!$L$28,'Напрямки конкурса'!$B$28,"")))))))))))))))))))))))))))</f>
        <v/>
      </c>
      <c r="C567" s="58" t="str">
        <f>IF(D567='Напрямки конкурса'!$L$2,'Напрямки конкурса'!$K$2,IF(D567='Напрямки конкурса'!$L$3,'Напрямки конкурса'!$K$3,IF(D567='Напрямки конкурса'!$L$4,'Напрямки конкурса'!$K$4,IF(D567='Напрямки конкурса'!$L$5,'Напрямки конкурса'!$K$5,IF(D567='Напрямки конкурса'!$L$6,'Напрямки конкурса'!$K$6,IF(D567='Напрямки конкурса'!$L$7,'Напрямки конкурса'!$K$7,IF(D567='Напрямки конкурса'!$L$8,'Напрямки конкурса'!$K$8,IF(D567='Напрямки конкурса'!$L$9,'Напрямки конкурса'!$K$9,IF(D567='Напрямки конкурса'!$L$10,'Напрямки конкурса'!$K$10,IF(D567='Напрямки конкурса'!$L$11,'Напрямки конкурса'!$K$11,IF(D567='Напрямки конкурса'!$L$12,'Напрямки конкурса'!$K$12,IF(D567='Напрямки конкурса'!$L$13,'Напрямки конкурса'!$K$13,IF(D567='Напрямки конкурса'!$L$14,'Напрямки конкурса'!$K$14,IF(D567='Напрямки конкурса'!$L$15,'Напрямки конкурса'!$K$15,IF(D567='Напрямки конкурса'!$L$16,'Напрямки конкурса'!$K$16,IF(D567='Напрямки конкурса'!$L$17,'Напрямки конкурса'!$K$17,IF(D567='Напрямки конкурса'!$L$18,'Напрямки конкурса'!$K$18,IF(D567='Напрямки конкурса'!$L$19,'Напрямки конкурса'!$K$19,IF(D567='Напрямки конкурса'!$L$20,'Напрямки конкурса'!$K$20,IF(D567='Напрямки конкурса'!$L$21,'Напрямки конкурса'!$K$21,IF(D567='Напрямки конкурса'!$L$22,'Напрямки конкурса'!$K$22,IF(D567='Напрямки конкурса'!$L$23,'Напрямки конкурса'!$K$23,IF(D567='Напрямки конкурса'!$L$24,'Напрямки конкурса'!$K$24,IF(D567='Напрямки конкурса'!$L$25,'Напрямки конкурса'!$K$25,IF(D567='Напрямки конкурса'!$L$26,'Напрямки конкурса'!$K$26,IF(D567='Напрямки конкурса'!$L$27,'Напрямки конкурса'!$K$27,IF(D567='Напрямки конкурса'!$L$28,'Напрямки конкурса'!$K$28,"")))))))))))))))))))))))))))</f>
        <v/>
      </c>
      <c r="D567" s="554"/>
      <c r="E567" s="169"/>
      <c r="F567" s="169"/>
      <c r="G567" s="169"/>
      <c r="H567" s="148" t="str">
        <f>IF(I567='Категорія витрат'!$B$2,'Категорія витрат'!$A$2,IF(I567='Категорія витрат'!$B$3,'Категорія витрат'!$A$3,IF(I567='Категорія витрат'!$B$4,'Категорія витрат'!$A$4,IF(I567='Категорія витрат'!$B$5,'Категорія витрат'!$A$5,IF(I567='Категорія витрат'!$B$6,'Категорія витрат'!$A$6,IF(I567='Категорія витрат'!$B$7,'Категорія витрат'!$A$7,IF(I567='Категорія витрат'!$B$8,'Категорія витрат'!$A$8,IF(I567='Категорія витрат'!$B$9,'Категорія витрат'!$A$9,IF(I567='Категорія витрат'!$B$10,'Категорія витрат'!$A$10,IF(I567='Категорія витрат'!$B$11,'Категорія витрат'!$A$11,IF(I567='Категорія витрат'!$B$12,'Категорія витрат'!$A$12,IF(I567='Категорія витрат'!$B$13,'Категорія витрат'!$A$13,IF(I567='Категорія витрат'!$B$14,'Категорія витрат'!$A$14,IF(I567='Категорія витрат'!$B$15,'Категорія витрат'!$A$15,IF(I567='Категорія витрат'!$B$16,'Категорія витрат'!$A$16,IF(I567='Категорія витрат'!$B$17,'Категорія витрат'!$A$17,IF(I567='Категорія витрат'!$B$18,'Категорія витрат'!$A$18,IF(I567='Категорія витрат'!$B$19,'Категорія витрат'!$A$19,IF(I567='Категорія витрат'!$B$20,'Категорія витрат'!$A$20,IF(I567='Категорія витрат'!$B$21,'Категорія витрат'!$A$21,IF(I567='Категорія витрат'!$B$22,'Категорія витрат'!$A$22,IF(I567='Категорія витрат'!$B$23,'Категорія витрат'!$A$23,IF(I567='Категорія витрат'!$B$24,'Категорія витрат'!$A$24,IF(I567='Категорія витрат'!$B$25,'Категорія витрат'!$A$25,IF(I567='Категорія витрат'!$B$26,'Категорія витрат'!$A$26,IF(I567='Категорія витрат'!$B$27,'Категорія витрат'!$A$27,IF(I567='Категорія витрат'!$B$28,'Категорія витрат'!$A$28,IF(I567='Категорія витрат'!$B$29,'Категорія витрат'!$A$29,IF(I567='Категорія витрат'!$B$30,'Категорія витрат'!$A$30,"")))))))))))))))))))))))))))))</f>
        <v/>
      </c>
      <c r="I567" s="172"/>
      <c r="J567" s="171"/>
      <c r="K567" s="174"/>
      <c r="L567" s="86">
        <f t="shared" si="323"/>
        <v>0</v>
      </c>
      <c r="M567" s="174"/>
      <c r="N567" s="176"/>
      <c r="O567" s="396">
        <f t="shared" si="298"/>
        <v>0</v>
      </c>
      <c r="P567" s="157">
        <f>IF(J567='Категорія витрат'!$F$2,ROUND('Додаток 3._Бюджет детальний ПР'!O567*0.3676,2),IF(J567='Категорія витрат'!$F$3,ROUND('Додаток 3._Бюджет детальний ПР'!O567*0.347,2),IF(J567='Категорія витрат'!$F$4,ROUND('Додаток 3._Бюджет детальний ПР'!O567*0.347,2),IF(J567='Категорія витрат'!$F$7,ROUND('Додаток 3._Бюджет детальний ПР'!O567*0.0841,2),0))))</f>
        <v>0</v>
      </c>
      <c r="Q567" s="151">
        <f t="shared" si="327"/>
        <v>0</v>
      </c>
      <c r="R567" s="179"/>
      <c r="S567" s="179"/>
      <c r="T567" s="179"/>
      <c r="U567" s="179"/>
      <c r="V567" s="179"/>
      <c r="W567" s="179"/>
      <c r="X567" s="179"/>
      <c r="Y567" s="179"/>
      <c r="Z567" s="179"/>
      <c r="AA567" s="179"/>
      <c r="AB567" s="179"/>
      <c r="AC567" s="179"/>
      <c r="AD567" s="48">
        <f t="shared" si="299"/>
        <v>0</v>
      </c>
      <c r="AE567" s="48">
        <f t="shared" si="300"/>
        <v>0</v>
      </c>
      <c r="AF567" s="48">
        <f t="shared" si="301"/>
        <v>0</v>
      </c>
      <c r="AG567" s="48">
        <f t="shared" si="302"/>
        <v>0</v>
      </c>
      <c r="AH567" s="48">
        <f t="shared" si="303"/>
        <v>0</v>
      </c>
      <c r="AI567" s="48">
        <f t="shared" si="304"/>
        <v>0</v>
      </c>
      <c r="AJ567" s="48">
        <f t="shared" si="305"/>
        <v>0</v>
      </c>
      <c r="AK567" s="48">
        <f t="shared" si="306"/>
        <v>0</v>
      </c>
      <c r="AL567" s="179"/>
      <c r="AM567" s="179"/>
      <c r="AN567" s="76"/>
      <c r="AO567" s="174"/>
      <c r="AP567" s="405">
        <f t="shared" si="324"/>
        <v>0</v>
      </c>
      <c r="AQ567" s="174"/>
      <c r="AR567" s="176"/>
      <c r="AS567" s="169"/>
      <c r="AT567" s="157">
        <f>IF(J567='Категорія витрат'!$F$2,ROUND('Додаток 3._Бюджет детальний ПР'!AS567*0.3676,2),IF(J567='Категорія витрат'!$F$3,ROUND('Додаток 3._Бюджет детальний ПР'!AS567*0.347,2),IF(J567='Категорія витрат'!$F$4,ROUND('Додаток 3._Бюджет детальний ПР'!AS567*0.347,2),IF(J567='Категорія витрат'!$F$7,ROUND('Додаток 3._Бюджет детальний ПР'!AS567*0.0841,2),0))))</f>
        <v>0</v>
      </c>
      <c r="AU567" s="151">
        <f t="shared" si="297"/>
        <v>0</v>
      </c>
      <c r="AV567" s="179"/>
      <c r="AW567" s="179"/>
      <c r="AX567" s="179"/>
      <c r="AY567" s="179"/>
      <c r="AZ567" s="179"/>
      <c r="BA567" s="179"/>
      <c r="BB567" s="179"/>
      <c r="BC567" s="179"/>
      <c r="BD567" s="179"/>
      <c r="BE567" s="179"/>
      <c r="BF567" s="179"/>
      <c r="BG567" s="179"/>
      <c r="BH567" s="48">
        <f t="shared" si="307"/>
        <v>0</v>
      </c>
      <c r="BI567" s="48">
        <f t="shared" si="308"/>
        <v>0</v>
      </c>
      <c r="BJ567" s="48">
        <f t="shared" si="309"/>
        <v>0</v>
      </c>
      <c r="BK567" s="48">
        <f t="shared" si="310"/>
        <v>0</v>
      </c>
      <c r="BL567" s="48">
        <f t="shared" si="311"/>
        <v>0</v>
      </c>
      <c r="BM567" s="48">
        <f t="shared" si="312"/>
        <v>0</v>
      </c>
      <c r="BN567" s="48">
        <f t="shared" si="313"/>
        <v>0</v>
      </c>
      <c r="BO567" s="48">
        <f t="shared" si="314"/>
        <v>0</v>
      </c>
      <c r="BP567" s="179"/>
      <c r="BQ567" s="179"/>
      <c r="BR567" s="189"/>
      <c r="BS567" s="174"/>
      <c r="BT567" s="86">
        <f t="shared" si="325"/>
        <v>0</v>
      </c>
      <c r="BU567" s="174"/>
      <c r="BV567" s="176"/>
      <c r="BW567" s="169"/>
      <c r="BX567" s="157">
        <f>IF(J567='Категорія витрат'!$F$2,ROUND('Додаток 3._Бюджет детальний ПР'!BW567*0.3676,2),IF(J567='Категорія витрат'!$F$3,ROUND('Додаток 3._Бюджет детальний ПР'!BW567*0.347,2),IF(J567='Категорія витрат'!$F$4,ROUND('Додаток 3._Бюджет детальний ПР'!BW567*0.347,2),IF(J567='Категорія витрат'!$F$7,ROUND('Додаток 3._Бюджет детальний ПР'!BW567*0.0841,2),0))))</f>
        <v>0</v>
      </c>
      <c r="BY567" s="151">
        <f t="shared" si="326"/>
        <v>0</v>
      </c>
      <c r="BZ567" s="179"/>
      <c r="CA567" s="179"/>
      <c r="CB567" s="179"/>
      <c r="CC567" s="179"/>
      <c r="CD567" s="179"/>
      <c r="CE567" s="179"/>
      <c r="CF567" s="179"/>
      <c r="CG567" s="179"/>
      <c r="CH567" s="179"/>
      <c r="CI567" s="179"/>
      <c r="CJ567" s="179"/>
      <c r="CK567" s="179"/>
      <c r="CL567" s="48">
        <f t="shared" si="315"/>
        <v>0</v>
      </c>
      <c r="CM567" s="48">
        <f t="shared" si="316"/>
        <v>0</v>
      </c>
      <c r="CN567" s="48">
        <f t="shared" si="317"/>
        <v>0</v>
      </c>
      <c r="CO567" s="48">
        <f t="shared" si="318"/>
        <v>0</v>
      </c>
      <c r="CP567" s="48">
        <f t="shared" si="319"/>
        <v>0</v>
      </c>
      <c r="CQ567" s="48">
        <f t="shared" si="320"/>
        <v>0</v>
      </c>
      <c r="CR567" s="48">
        <f t="shared" si="321"/>
        <v>0</v>
      </c>
      <c r="CS567" s="48">
        <f t="shared" si="322"/>
        <v>0</v>
      </c>
      <c r="CT567" s="179"/>
      <c r="CU567" s="179"/>
    </row>
    <row r="568" spans="1:99" ht="20.100000000000001" customHeight="1" x14ac:dyDescent="0.25">
      <c r="A568" s="57">
        <v>563</v>
      </c>
      <c r="B568" s="398" t="str">
        <f>IF(D568='Напрямки конкурса'!$L$2,'Напрямки конкурса'!$B$2,IF(D568='Напрямки конкурса'!$L$3,'Напрямки конкурса'!$B$3,IF(D568='Напрямки конкурса'!$L$4,'Напрямки конкурса'!$B$4,IF(D568='Напрямки конкурса'!$L$5,'Напрямки конкурса'!$B$5,IF(D568='Напрямки конкурса'!$L$6,'Напрямки конкурса'!$B$6,IF(D568='Напрямки конкурса'!$L$7,'Напрямки конкурса'!$B$7,IF(D568='Напрямки конкурса'!$L$8,'Напрямки конкурса'!$B$8,IF(D568='Напрямки конкурса'!$L$9,'Напрямки конкурса'!$B$9,IF(D568='Напрямки конкурса'!$L$10,'Напрямки конкурса'!$B$10,IF(D568='Напрямки конкурса'!$L$11,'Напрямки конкурса'!$B$11,IF(D568='Напрямки конкурса'!$L$12,'Напрямки конкурса'!$B$12,IF(D568='Напрямки конкурса'!$L$13,'Напрямки конкурса'!$B$13,IF(D568='Напрямки конкурса'!$L$14,'Напрямки конкурса'!$B$14,IF(D568='Напрямки конкурса'!$L$15,'Напрямки конкурса'!$B$15,IF(D568='Напрямки конкурса'!$L$16,'Напрямки конкурса'!$B$16,IF(D568='Напрямки конкурса'!$L$17,'Напрямки конкурса'!$B$17,IF(D568='Напрямки конкурса'!$L$18,'Напрямки конкурса'!$B$18,IF(D568='Напрямки конкурса'!$L$19,'Напрямки конкурса'!$B$19,IF(D568='Напрямки конкурса'!$L$20,'Напрямки конкурса'!$B$20,IF(D568='Напрямки конкурса'!$L$21,'Напрямки конкурса'!$B$21,IF(D568='Напрямки конкурса'!$L$22,'Напрямки конкурса'!$B$22,IF(D568='Напрямки конкурса'!$L$23,'Напрямки конкурса'!$B$23,IF(D568='Напрямки конкурса'!$L$24,'Напрямки конкурса'!$B$24,IF(D568='Напрямки конкурса'!$L$25,'Напрямки конкурса'!$B$25,IF(D568='Напрямки конкурса'!$L$26,'Напрямки конкурса'!$B$26,IF(D568='Напрямки конкурса'!$L$27,'Напрямки конкурса'!$B$27,IF(D568='Напрямки конкурса'!$L$28,'Напрямки конкурса'!$B$28,"")))))))))))))))))))))))))))</f>
        <v/>
      </c>
      <c r="C568" s="58" t="str">
        <f>IF(D568='Напрямки конкурса'!$L$2,'Напрямки конкурса'!$K$2,IF(D568='Напрямки конкурса'!$L$3,'Напрямки конкурса'!$K$3,IF(D568='Напрямки конкурса'!$L$4,'Напрямки конкурса'!$K$4,IF(D568='Напрямки конкурса'!$L$5,'Напрямки конкурса'!$K$5,IF(D568='Напрямки конкурса'!$L$6,'Напрямки конкурса'!$K$6,IF(D568='Напрямки конкурса'!$L$7,'Напрямки конкурса'!$K$7,IF(D568='Напрямки конкурса'!$L$8,'Напрямки конкурса'!$K$8,IF(D568='Напрямки конкурса'!$L$9,'Напрямки конкурса'!$K$9,IF(D568='Напрямки конкурса'!$L$10,'Напрямки конкурса'!$K$10,IF(D568='Напрямки конкурса'!$L$11,'Напрямки конкурса'!$K$11,IF(D568='Напрямки конкурса'!$L$12,'Напрямки конкурса'!$K$12,IF(D568='Напрямки конкурса'!$L$13,'Напрямки конкурса'!$K$13,IF(D568='Напрямки конкурса'!$L$14,'Напрямки конкурса'!$K$14,IF(D568='Напрямки конкурса'!$L$15,'Напрямки конкурса'!$K$15,IF(D568='Напрямки конкурса'!$L$16,'Напрямки конкурса'!$K$16,IF(D568='Напрямки конкурса'!$L$17,'Напрямки конкурса'!$K$17,IF(D568='Напрямки конкурса'!$L$18,'Напрямки конкурса'!$K$18,IF(D568='Напрямки конкурса'!$L$19,'Напрямки конкурса'!$K$19,IF(D568='Напрямки конкурса'!$L$20,'Напрямки конкурса'!$K$20,IF(D568='Напрямки конкурса'!$L$21,'Напрямки конкурса'!$K$21,IF(D568='Напрямки конкурса'!$L$22,'Напрямки конкурса'!$K$22,IF(D568='Напрямки конкурса'!$L$23,'Напрямки конкурса'!$K$23,IF(D568='Напрямки конкурса'!$L$24,'Напрямки конкурса'!$K$24,IF(D568='Напрямки конкурса'!$L$25,'Напрямки конкурса'!$K$25,IF(D568='Напрямки конкурса'!$L$26,'Напрямки конкурса'!$K$26,IF(D568='Напрямки конкурса'!$L$27,'Напрямки конкурса'!$K$27,IF(D568='Напрямки конкурса'!$L$28,'Напрямки конкурса'!$K$28,"")))))))))))))))))))))))))))</f>
        <v/>
      </c>
      <c r="D568" s="554"/>
      <c r="E568" s="169"/>
      <c r="F568" s="169"/>
      <c r="G568" s="169"/>
      <c r="H568" s="148" t="str">
        <f>IF(I568='Категорія витрат'!$B$2,'Категорія витрат'!$A$2,IF(I568='Категорія витрат'!$B$3,'Категорія витрат'!$A$3,IF(I568='Категорія витрат'!$B$4,'Категорія витрат'!$A$4,IF(I568='Категорія витрат'!$B$5,'Категорія витрат'!$A$5,IF(I568='Категорія витрат'!$B$6,'Категорія витрат'!$A$6,IF(I568='Категорія витрат'!$B$7,'Категорія витрат'!$A$7,IF(I568='Категорія витрат'!$B$8,'Категорія витрат'!$A$8,IF(I568='Категорія витрат'!$B$9,'Категорія витрат'!$A$9,IF(I568='Категорія витрат'!$B$10,'Категорія витрат'!$A$10,IF(I568='Категорія витрат'!$B$11,'Категорія витрат'!$A$11,IF(I568='Категорія витрат'!$B$12,'Категорія витрат'!$A$12,IF(I568='Категорія витрат'!$B$13,'Категорія витрат'!$A$13,IF(I568='Категорія витрат'!$B$14,'Категорія витрат'!$A$14,IF(I568='Категорія витрат'!$B$15,'Категорія витрат'!$A$15,IF(I568='Категорія витрат'!$B$16,'Категорія витрат'!$A$16,IF(I568='Категорія витрат'!$B$17,'Категорія витрат'!$A$17,IF(I568='Категорія витрат'!$B$18,'Категорія витрат'!$A$18,IF(I568='Категорія витрат'!$B$19,'Категорія витрат'!$A$19,IF(I568='Категорія витрат'!$B$20,'Категорія витрат'!$A$20,IF(I568='Категорія витрат'!$B$21,'Категорія витрат'!$A$21,IF(I568='Категорія витрат'!$B$22,'Категорія витрат'!$A$22,IF(I568='Категорія витрат'!$B$23,'Категорія витрат'!$A$23,IF(I568='Категорія витрат'!$B$24,'Категорія витрат'!$A$24,IF(I568='Категорія витрат'!$B$25,'Категорія витрат'!$A$25,IF(I568='Категорія витрат'!$B$26,'Категорія витрат'!$A$26,IF(I568='Категорія витрат'!$B$27,'Категорія витрат'!$A$27,IF(I568='Категорія витрат'!$B$28,'Категорія витрат'!$A$28,IF(I568='Категорія витрат'!$B$29,'Категорія витрат'!$A$29,IF(I568='Категорія витрат'!$B$30,'Категорія витрат'!$A$30,"")))))))))))))))))))))))))))))</f>
        <v/>
      </c>
      <c r="I568" s="172"/>
      <c r="J568" s="171"/>
      <c r="K568" s="174"/>
      <c r="L568" s="86">
        <f t="shared" si="323"/>
        <v>0</v>
      </c>
      <c r="M568" s="174"/>
      <c r="N568" s="176"/>
      <c r="O568" s="396">
        <f t="shared" si="298"/>
        <v>0</v>
      </c>
      <c r="P568" s="157">
        <f>IF(J568='Категорія витрат'!$F$2,ROUND('Додаток 3._Бюджет детальний ПР'!O568*0.3676,2),IF(J568='Категорія витрат'!$F$3,ROUND('Додаток 3._Бюджет детальний ПР'!O568*0.347,2),IF(J568='Категорія витрат'!$F$4,ROUND('Додаток 3._Бюджет детальний ПР'!O568*0.347,2),IF(J568='Категорія витрат'!$F$7,ROUND('Додаток 3._Бюджет детальний ПР'!O568*0.0841,2),0))))</f>
        <v>0</v>
      </c>
      <c r="Q568" s="151">
        <f t="shared" si="327"/>
        <v>0</v>
      </c>
      <c r="R568" s="179"/>
      <c r="S568" s="179"/>
      <c r="T568" s="179"/>
      <c r="U568" s="179"/>
      <c r="V568" s="179"/>
      <c r="W568" s="179"/>
      <c r="X568" s="179"/>
      <c r="Y568" s="179"/>
      <c r="Z568" s="179"/>
      <c r="AA568" s="179"/>
      <c r="AB568" s="179"/>
      <c r="AC568" s="179"/>
      <c r="AD568" s="48">
        <f t="shared" si="299"/>
        <v>0</v>
      </c>
      <c r="AE568" s="48">
        <f t="shared" si="300"/>
        <v>0</v>
      </c>
      <c r="AF568" s="48">
        <f t="shared" si="301"/>
        <v>0</v>
      </c>
      <c r="AG568" s="48">
        <f t="shared" si="302"/>
        <v>0</v>
      </c>
      <c r="AH568" s="48">
        <f t="shared" si="303"/>
        <v>0</v>
      </c>
      <c r="AI568" s="48">
        <f t="shared" si="304"/>
        <v>0</v>
      </c>
      <c r="AJ568" s="48">
        <f t="shared" si="305"/>
        <v>0</v>
      </c>
      <c r="AK568" s="48">
        <f t="shared" si="306"/>
        <v>0</v>
      </c>
      <c r="AL568" s="179"/>
      <c r="AM568" s="179"/>
      <c r="AN568" s="76"/>
      <c r="AO568" s="174"/>
      <c r="AP568" s="405">
        <f t="shared" si="324"/>
        <v>0</v>
      </c>
      <c r="AQ568" s="174"/>
      <c r="AR568" s="176"/>
      <c r="AS568" s="169"/>
      <c r="AT568" s="157">
        <f>IF(J568='Категорія витрат'!$F$2,ROUND('Додаток 3._Бюджет детальний ПР'!AS568*0.3676,2),IF(J568='Категорія витрат'!$F$3,ROUND('Додаток 3._Бюджет детальний ПР'!AS568*0.347,2),IF(J568='Категорія витрат'!$F$4,ROUND('Додаток 3._Бюджет детальний ПР'!AS568*0.347,2),IF(J568='Категорія витрат'!$F$7,ROUND('Додаток 3._Бюджет детальний ПР'!AS568*0.0841,2),0))))</f>
        <v>0</v>
      </c>
      <c r="AU568" s="151">
        <f t="shared" si="297"/>
        <v>0</v>
      </c>
      <c r="AV568" s="179"/>
      <c r="AW568" s="179"/>
      <c r="AX568" s="179"/>
      <c r="AY568" s="179"/>
      <c r="AZ568" s="179"/>
      <c r="BA568" s="179"/>
      <c r="BB568" s="179"/>
      <c r="BC568" s="179"/>
      <c r="BD568" s="179"/>
      <c r="BE568" s="179"/>
      <c r="BF568" s="179"/>
      <c r="BG568" s="179"/>
      <c r="BH568" s="48">
        <f t="shared" si="307"/>
        <v>0</v>
      </c>
      <c r="BI568" s="48">
        <f t="shared" si="308"/>
        <v>0</v>
      </c>
      <c r="BJ568" s="48">
        <f t="shared" si="309"/>
        <v>0</v>
      </c>
      <c r="BK568" s="48">
        <f t="shared" si="310"/>
        <v>0</v>
      </c>
      <c r="BL568" s="48">
        <f t="shared" si="311"/>
        <v>0</v>
      </c>
      <c r="BM568" s="48">
        <f t="shared" si="312"/>
        <v>0</v>
      </c>
      <c r="BN568" s="48">
        <f t="shared" si="313"/>
        <v>0</v>
      </c>
      <c r="BO568" s="48">
        <f t="shared" si="314"/>
        <v>0</v>
      </c>
      <c r="BP568" s="179"/>
      <c r="BQ568" s="179"/>
      <c r="BR568" s="189"/>
      <c r="BS568" s="174"/>
      <c r="BT568" s="86">
        <f t="shared" si="325"/>
        <v>0</v>
      </c>
      <c r="BU568" s="174"/>
      <c r="BV568" s="176"/>
      <c r="BW568" s="169"/>
      <c r="BX568" s="157">
        <f>IF(J568='Категорія витрат'!$F$2,ROUND('Додаток 3._Бюджет детальний ПР'!BW568*0.3676,2),IF(J568='Категорія витрат'!$F$3,ROUND('Додаток 3._Бюджет детальний ПР'!BW568*0.347,2),IF(J568='Категорія витрат'!$F$4,ROUND('Додаток 3._Бюджет детальний ПР'!BW568*0.347,2),IF(J568='Категорія витрат'!$F$7,ROUND('Додаток 3._Бюджет детальний ПР'!BW568*0.0841,2),0))))</f>
        <v>0</v>
      </c>
      <c r="BY568" s="151">
        <f t="shared" si="326"/>
        <v>0</v>
      </c>
      <c r="BZ568" s="179"/>
      <c r="CA568" s="179"/>
      <c r="CB568" s="179"/>
      <c r="CC568" s="179"/>
      <c r="CD568" s="179"/>
      <c r="CE568" s="179"/>
      <c r="CF568" s="179"/>
      <c r="CG568" s="179"/>
      <c r="CH568" s="179"/>
      <c r="CI568" s="179"/>
      <c r="CJ568" s="179"/>
      <c r="CK568" s="179"/>
      <c r="CL568" s="48">
        <f t="shared" si="315"/>
        <v>0</v>
      </c>
      <c r="CM568" s="48">
        <f t="shared" si="316"/>
        <v>0</v>
      </c>
      <c r="CN568" s="48">
        <f t="shared" si="317"/>
        <v>0</v>
      </c>
      <c r="CO568" s="48">
        <f t="shared" si="318"/>
        <v>0</v>
      </c>
      <c r="CP568" s="48">
        <f t="shared" si="319"/>
        <v>0</v>
      </c>
      <c r="CQ568" s="48">
        <f t="shared" si="320"/>
        <v>0</v>
      </c>
      <c r="CR568" s="48">
        <f t="shared" si="321"/>
        <v>0</v>
      </c>
      <c r="CS568" s="48">
        <f t="shared" si="322"/>
        <v>0</v>
      </c>
      <c r="CT568" s="179"/>
      <c r="CU568" s="179"/>
    </row>
    <row r="569" spans="1:99" ht="20.100000000000001" customHeight="1" x14ac:dyDescent="0.25">
      <c r="A569" s="57">
        <v>564</v>
      </c>
      <c r="B569" s="398" t="str">
        <f>IF(D569='Напрямки конкурса'!$L$2,'Напрямки конкурса'!$B$2,IF(D569='Напрямки конкурса'!$L$3,'Напрямки конкурса'!$B$3,IF(D569='Напрямки конкурса'!$L$4,'Напрямки конкурса'!$B$4,IF(D569='Напрямки конкурса'!$L$5,'Напрямки конкурса'!$B$5,IF(D569='Напрямки конкурса'!$L$6,'Напрямки конкурса'!$B$6,IF(D569='Напрямки конкурса'!$L$7,'Напрямки конкурса'!$B$7,IF(D569='Напрямки конкурса'!$L$8,'Напрямки конкурса'!$B$8,IF(D569='Напрямки конкурса'!$L$9,'Напрямки конкурса'!$B$9,IF(D569='Напрямки конкурса'!$L$10,'Напрямки конкурса'!$B$10,IF(D569='Напрямки конкурса'!$L$11,'Напрямки конкурса'!$B$11,IF(D569='Напрямки конкурса'!$L$12,'Напрямки конкурса'!$B$12,IF(D569='Напрямки конкурса'!$L$13,'Напрямки конкурса'!$B$13,IF(D569='Напрямки конкурса'!$L$14,'Напрямки конкурса'!$B$14,IF(D569='Напрямки конкурса'!$L$15,'Напрямки конкурса'!$B$15,IF(D569='Напрямки конкурса'!$L$16,'Напрямки конкурса'!$B$16,IF(D569='Напрямки конкурса'!$L$17,'Напрямки конкурса'!$B$17,IF(D569='Напрямки конкурса'!$L$18,'Напрямки конкурса'!$B$18,IF(D569='Напрямки конкурса'!$L$19,'Напрямки конкурса'!$B$19,IF(D569='Напрямки конкурса'!$L$20,'Напрямки конкурса'!$B$20,IF(D569='Напрямки конкурса'!$L$21,'Напрямки конкурса'!$B$21,IF(D569='Напрямки конкурса'!$L$22,'Напрямки конкурса'!$B$22,IF(D569='Напрямки конкурса'!$L$23,'Напрямки конкурса'!$B$23,IF(D569='Напрямки конкурса'!$L$24,'Напрямки конкурса'!$B$24,IF(D569='Напрямки конкурса'!$L$25,'Напрямки конкурса'!$B$25,IF(D569='Напрямки конкурса'!$L$26,'Напрямки конкурса'!$B$26,IF(D569='Напрямки конкурса'!$L$27,'Напрямки конкурса'!$B$27,IF(D569='Напрямки конкурса'!$L$28,'Напрямки конкурса'!$B$28,"")))))))))))))))))))))))))))</f>
        <v/>
      </c>
      <c r="C569" s="58" t="str">
        <f>IF(D569='Напрямки конкурса'!$L$2,'Напрямки конкурса'!$K$2,IF(D569='Напрямки конкурса'!$L$3,'Напрямки конкурса'!$K$3,IF(D569='Напрямки конкурса'!$L$4,'Напрямки конкурса'!$K$4,IF(D569='Напрямки конкурса'!$L$5,'Напрямки конкурса'!$K$5,IF(D569='Напрямки конкурса'!$L$6,'Напрямки конкурса'!$K$6,IF(D569='Напрямки конкурса'!$L$7,'Напрямки конкурса'!$K$7,IF(D569='Напрямки конкурса'!$L$8,'Напрямки конкурса'!$K$8,IF(D569='Напрямки конкурса'!$L$9,'Напрямки конкурса'!$K$9,IF(D569='Напрямки конкурса'!$L$10,'Напрямки конкурса'!$K$10,IF(D569='Напрямки конкурса'!$L$11,'Напрямки конкурса'!$K$11,IF(D569='Напрямки конкурса'!$L$12,'Напрямки конкурса'!$K$12,IF(D569='Напрямки конкурса'!$L$13,'Напрямки конкурса'!$K$13,IF(D569='Напрямки конкурса'!$L$14,'Напрямки конкурса'!$K$14,IF(D569='Напрямки конкурса'!$L$15,'Напрямки конкурса'!$K$15,IF(D569='Напрямки конкурса'!$L$16,'Напрямки конкурса'!$K$16,IF(D569='Напрямки конкурса'!$L$17,'Напрямки конкурса'!$K$17,IF(D569='Напрямки конкурса'!$L$18,'Напрямки конкурса'!$K$18,IF(D569='Напрямки конкурса'!$L$19,'Напрямки конкурса'!$K$19,IF(D569='Напрямки конкурса'!$L$20,'Напрямки конкурса'!$K$20,IF(D569='Напрямки конкурса'!$L$21,'Напрямки конкурса'!$K$21,IF(D569='Напрямки конкурса'!$L$22,'Напрямки конкурса'!$K$22,IF(D569='Напрямки конкурса'!$L$23,'Напрямки конкурса'!$K$23,IF(D569='Напрямки конкурса'!$L$24,'Напрямки конкурса'!$K$24,IF(D569='Напрямки конкурса'!$L$25,'Напрямки конкурса'!$K$25,IF(D569='Напрямки конкурса'!$L$26,'Напрямки конкурса'!$K$26,IF(D569='Напрямки конкурса'!$L$27,'Напрямки конкурса'!$K$27,IF(D569='Напрямки конкурса'!$L$28,'Напрямки конкурса'!$K$28,"")))))))))))))))))))))))))))</f>
        <v/>
      </c>
      <c r="D569" s="554"/>
      <c r="E569" s="169"/>
      <c r="F569" s="169"/>
      <c r="G569" s="169"/>
      <c r="H569" s="148" t="str">
        <f>IF(I569='Категорія витрат'!$B$2,'Категорія витрат'!$A$2,IF(I569='Категорія витрат'!$B$3,'Категорія витрат'!$A$3,IF(I569='Категорія витрат'!$B$4,'Категорія витрат'!$A$4,IF(I569='Категорія витрат'!$B$5,'Категорія витрат'!$A$5,IF(I569='Категорія витрат'!$B$6,'Категорія витрат'!$A$6,IF(I569='Категорія витрат'!$B$7,'Категорія витрат'!$A$7,IF(I569='Категорія витрат'!$B$8,'Категорія витрат'!$A$8,IF(I569='Категорія витрат'!$B$9,'Категорія витрат'!$A$9,IF(I569='Категорія витрат'!$B$10,'Категорія витрат'!$A$10,IF(I569='Категорія витрат'!$B$11,'Категорія витрат'!$A$11,IF(I569='Категорія витрат'!$B$12,'Категорія витрат'!$A$12,IF(I569='Категорія витрат'!$B$13,'Категорія витрат'!$A$13,IF(I569='Категорія витрат'!$B$14,'Категорія витрат'!$A$14,IF(I569='Категорія витрат'!$B$15,'Категорія витрат'!$A$15,IF(I569='Категорія витрат'!$B$16,'Категорія витрат'!$A$16,IF(I569='Категорія витрат'!$B$17,'Категорія витрат'!$A$17,IF(I569='Категорія витрат'!$B$18,'Категорія витрат'!$A$18,IF(I569='Категорія витрат'!$B$19,'Категорія витрат'!$A$19,IF(I569='Категорія витрат'!$B$20,'Категорія витрат'!$A$20,IF(I569='Категорія витрат'!$B$21,'Категорія витрат'!$A$21,IF(I569='Категорія витрат'!$B$22,'Категорія витрат'!$A$22,IF(I569='Категорія витрат'!$B$23,'Категорія витрат'!$A$23,IF(I569='Категорія витрат'!$B$24,'Категорія витрат'!$A$24,IF(I569='Категорія витрат'!$B$25,'Категорія витрат'!$A$25,IF(I569='Категорія витрат'!$B$26,'Категорія витрат'!$A$26,IF(I569='Категорія витрат'!$B$27,'Категорія витрат'!$A$27,IF(I569='Категорія витрат'!$B$28,'Категорія витрат'!$A$28,IF(I569='Категорія витрат'!$B$29,'Категорія витрат'!$A$29,IF(I569='Категорія витрат'!$B$30,'Категорія витрат'!$A$30,"")))))))))))))))))))))))))))))</f>
        <v/>
      </c>
      <c r="I569" s="172"/>
      <c r="J569" s="171"/>
      <c r="K569" s="174"/>
      <c r="L569" s="86">
        <f t="shared" si="323"/>
        <v>0</v>
      </c>
      <c r="M569" s="174"/>
      <c r="N569" s="176"/>
      <c r="O569" s="396">
        <f t="shared" si="298"/>
        <v>0</v>
      </c>
      <c r="P569" s="157">
        <f>IF(J569='Категорія витрат'!$F$2,ROUND('Додаток 3._Бюджет детальний ПР'!O569*0.3676,2),IF(J569='Категорія витрат'!$F$3,ROUND('Додаток 3._Бюджет детальний ПР'!O569*0.347,2),IF(J569='Категорія витрат'!$F$4,ROUND('Додаток 3._Бюджет детальний ПР'!O569*0.347,2),IF(J569='Категорія витрат'!$F$7,ROUND('Додаток 3._Бюджет детальний ПР'!O569*0.0841,2),0))))</f>
        <v>0</v>
      </c>
      <c r="Q569" s="151">
        <f t="shared" si="327"/>
        <v>0</v>
      </c>
      <c r="R569" s="179"/>
      <c r="S569" s="179"/>
      <c r="T569" s="179"/>
      <c r="U569" s="179"/>
      <c r="V569" s="179"/>
      <c r="W569" s="179"/>
      <c r="X569" s="179"/>
      <c r="Y569" s="179"/>
      <c r="Z569" s="179"/>
      <c r="AA569" s="179"/>
      <c r="AB569" s="179"/>
      <c r="AC569" s="179"/>
      <c r="AD569" s="48">
        <f t="shared" si="299"/>
        <v>0</v>
      </c>
      <c r="AE569" s="48">
        <f t="shared" si="300"/>
        <v>0</v>
      </c>
      <c r="AF569" s="48">
        <f t="shared" si="301"/>
        <v>0</v>
      </c>
      <c r="AG569" s="48">
        <f t="shared" si="302"/>
        <v>0</v>
      </c>
      <c r="AH569" s="48">
        <f t="shared" si="303"/>
        <v>0</v>
      </c>
      <c r="AI569" s="48">
        <f t="shared" si="304"/>
        <v>0</v>
      </c>
      <c r="AJ569" s="48">
        <f t="shared" si="305"/>
        <v>0</v>
      </c>
      <c r="AK569" s="48">
        <f t="shared" si="306"/>
        <v>0</v>
      </c>
      <c r="AL569" s="179"/>
      <c r="AM569" s="179"/>
      <c r="AN569" s="76"/>
      <c r="AO569" s="174"/>
      <c r="AP569" s="405">
        <f t="shared" si="324"/>
        <v>0</v>
      </c>
      <c r="AQ569" s="174"/>
      <c r="AR569" s="176"/>
      <c r="AS569" s="169"/>
      <c r="AT569" s="157">
        <f>IF(J569='Категорія витрат'!$F$2,ROUND('Додаток 3._Бюджет детальний ПР'!AS569*0.3676,2),IF(J569='Категорія витрат'!$F$3,ROUND('Додаток 3._Бюджет детальний ПР'!AS569*0.347,2),IF(J569='Категорія витрат'!$F$4,ROUND('Додаток 3._Бюджет детальний ПР'!AS569*0.347,2),IF(J569='Категорія витрат'!$F$7,ROUND('Додаток 3._Бюджет детальний ПР'!AS569*0.0841,2),0))))</f>
        <v>0</v>
      </c>
      <c r="AU569" s="151">
        <f t="shared" si="297"/>
        <v>0</v>
      </c>
      <c r="AV569" s="179"/>
      <c r="AW569" s="179"/>
      <c r="AX569" s="179"/>
      <c r="AY569" s="179"/>
      <c r="AZ569" s="179"/>
      <c r="BA569" s="179"/>
      <c r="BB569" s="179"/>
      <c r="BC569" s="179"/>
      <c r="BD569" s="179"/>
      <c r="BE569" s="179"/>
      <c r="BF569" s="179"/>
      <c r="BG569" s="179"/>
      <c r="BH569" s="48">
        <f t="shared" si="307"/>
        <v>0</v>
      </c>
      <c r="BI569" s="48">
        <f t="shared" si="308"/>
        <v>0</v>
      </c>
      <c r="BJ569" s="48">
        <f t="shared" si="309"/>
        <v>0</v>
      </c>
      <c r="BK569" s="48">
        <f t="shared" si="310"/>
        <v>0</v>
      </c>
      <c r="BL569" s="48">
        <f t="shared" si="311"/>
        <v>0</v>
      </c>
      <c r="BM569" s="48">
        <f t="shared" si="312"/>
        <v>0</v>
      </c>
      <c r="BN569" s="48">
        <f t="shared" si="313"/>
        <v>0</v>
      </c>
      <c r="BO569" s="48">
        <f t="shared" si="314"/>
        <v>0</v>
      </c>
      <c r="BP569" s="179"/>
      <c r="BQ569" s="179"/>
      <c r="BR569" s="189"/>
      <c r="BS569" s="174"/>
      <c r="BT569" s="86">
        <f t="shared" si="325"/>
        <v>0</v>
      </c>
      <c r="BU569" s="174"/>
      <c r="BV569" s="176"/>
      <c r="BW569" s="169"/>
      <c r="BX569" s="157">
        <f>IF(J569='Категорія витрат'!$F$2,ROUND('Додаток 3._Бюджет детальний ПР'!BW569*0.3676,2),IF(J569='Категорія витрат'!$F$3,ROUND('Додаток 3._Бюджет детальний ПР'!BW569*0.347,2),IF(J569='Категорія витрат'!$F$4,ROUND('Додаток 3._Бюджет детальний ПР'!BW569*0.347,2),IF(J569='Категорія витрат'!$F$7,ROUND('Додаток 3._Бюджет детальний ПР'!BW569*0.0841,2),0))))</f>
        <v>0</v>
      </c>
      <c r="BY569" s="151">
        <f t="shared" si="326"/>
        <v>0</v>
      </c>
      <c r="BZ569" s="179"/>
      <c r="CA569" s="179"/>
      <c r="CB569" s="179"/>
      <c r="CC569" s="179"/>
      <c r="CD569" s="179"/>
      <c r="CE569" s="179"/>
      <c r="CF569" s="179"/>
      <c r="CG569" s="179"/>
      <c r="CH569" s="179"/>
      <c r="CI569" s="179"/>
      <c r="CJ569" s="179"/>
      <c r="CK569" s="179"/>
      <c r="CL569" s="48">
        <f t="shared" si="315"/>
        <v>0</v>
      </c>
      <c r="CM569" s="48">
        <f t="shared" si="316"/>
        <v>0</v>
      </c>
      <c r="CN569" s="48">
        <f t="shared" si="317"/>
        <v>0</v>
      </c>
      <c r="CO569" s="48">
        <f t="shared" si="318"/>
        <v>0</v>
      </c>
      <c r="CP569" s="48">
        <f t="shared" si="319"/>
        <v>0</v>
      </c>
      <c r="CQ569" s="48">
        <f t="shared" si="320"/>
        <v>0</v>
      </c>
      <c r="CR569" s="48">
        <f t="shared" si="321"/>
        <v>0</v>
      </c>
      <c r="CS569" s="48">
        <f t="shared" si="322"/>
        <v>0</v>
      </c>
      <c r="CT569" s="179"/>
      <c r="CU569" s="179"/>
    </row>
    <row r="570" spans="1:99" ht="20.100000000000001" customHeight="1" x14ac:dyDescent="0.25">
      <c r="A570" s="57">
        <v>565</v>
      </c>
      <c r="B570" s="398" t="str">
        <f>IF(D570='Напрямки конкурса'!$L$2,'Напрямки конкурса'!$B$2,IF(D570='Напрямки конкурса'!$L$3,'Напрямки конкурса'!$B$3,IF(D570='Напрямки конкурса'!$L$4,'Напрямки конкурса'!$B$4,IF(D570='Напрямки конкурса'!$L$5,'Напрямки конкурса'!$B$5,IF(D570='Напрямки конкурса'!$L$6,'Напрямки конкурса'!$B$6,IF(D570='Напрямки конкурса'!$L$7,'Напрямки конкурса'!$B$7,IF(D570='Напрямки конкурса'!$L$8,'Напрямки конкурса'!$B$8,IF(D570='Напрямки конкурса'!$L$9,'Напрямки конкурса'!$B$9,IF(D570='Напрямки конкурса'!$L$10,'Напрямки конкурса'!$B$10,IF(D570='Напрямки конкурса'!$L$11,'Напрямки конкурса'!$B$11,IF(D570='Напрямки конкурса'!$L$12,'Напрямки конкурса'!$B$12,IF(D570='Напрямки конкурса'!$L$13,'Напрямки конкурса'!$B$13,IF(D570='Напрямки конкурса'!$L$14,'Напрямки конкурса'!$B$14,IF(D570='Напрямки конкурса'!$L$15,'Напрямки конкурса'!$B$15,IF(D570='Напрямки конкурса'!$L$16,'Напрямки конкурса'!$B$16,IF(D570='Напрямки конкурса'!$L$17,'Напрямки конкурса'!$B$17,IF(D570='Напрямки конкурса'!$L$18,'Напрямки конкурса'!$B$18,IF(D570='Напрямки конкурса'!$L$19,'Напрямки конкурса'!$B$19,IF(D570='Напрямки конкурса'!$L$20,'Напрямки конкурса'!$B$20,IF(D570='Напрямки конкурса'!$L$21,'Напрямки конкурса'!$B$21,IF(D570='Напрямки конкурса'!$L$22,'Напрямки конкурса'!$B$22,IF(D570='Напрямки конкурса'!$L$23,'Напрямки конкурса'!$B$23,IF(D570='Напрямки конкурса'!$L$24,'Напрямки конкурса'!$B$24,IF(D570='Напрямки конкурса'!$L$25,'Напрямки конкурса'!$B$25,IF(D570='Напрямки конкурса'!$L$26,'Напрямки конкурса'!$B$26,IF(D570='Напрямки конкурса'!$L$27,'Напрямки конкурса'!$B$27,IF(D570='Напрямки конкурса'!$L$28,'Напрямки конкурса'!$B$28,"")))))))))))))))))))))))))))</f>
        <v/>
      </c>
      <c r="C570" s="58" t="str">
        <f>IF(D570='Напрямки конкурса'!$L$2,'Напрямки конкурса'!$K$2,IF(D570='Напрямки конкурса'!$L$3,'Напрямки конкурса'!$K$3,IF(D570='Напрямки конкурса'!$L$4,'Напрямки конкурса'!$K$4,IF(D570='Напрямки конкурса'!$L$5,'Напрямки конкурса'!$K$5,IF(D570='Напрямки конкурса'!$L$6,'Напрямки конкурса'!$K$6,IF(D570='Напрямки конкурса'!$L$7,'Напрямки конкурса'!$K$7,IF(D570='Напрямки конкурса'!$L$8,'Напрямки конкурса'!$K$8,IF(D570='Напрямки конкурса'!$L$9,'Напрямки конкурса'!$K$9,IF(D570='Напрямки конкурса'!$L$10,'Напрямки конкурса'!$K$10,IF(D570='Напрямки конкурса'!$L$11,'Напрямки конкурса'!$K$11,IF(D570='Напрямки конкурса'!$L$12,'Напрямки конкурса'!$K$12,IF(D570='Напрямки конкурса'!$L$13,'Напрямки конкурса'!$K$13,IF(D570='Напрямки конкурса'!$L$14,'Напрямки конкурса'!$K$14,IF(D570='Напрямки конкурса'!$L$15,'Напрямки конкурса'!$K$15,IF(D570='Напрямки конкурса'!$L$16,'Напрямки конкурса'!$K$16,IF(D570='Напрямки конкурса'!$L$17,'Напрямки конкурса'!$K$17,IF(D570='Напрямки конкурса'!$L$18,'Напрямки конкурса'!$K$18,IF(D570='Напрямки конкурса'!$L$19,'Напрямки конкурса'!$K$19,IF(D570='Напрямки конкурса'!$L$20,'Напрямки конкурса'!$K$20,IF(D570='Напрямки конкурса'!$L$21,'Напрямки конкурса'!$K$21,IF(D570='Напрямки конкурса'!$L$22,'Напрямки конкурса'!$K$22,IF(D570='Напрямки конкурса'!$L$23,'Напрямки конкурса'!$K$23,IF(D570='Напрямки конкурса'!$L$24,'Напрямки конкурса'!$K$24,IF(D570='Напрямки конкурса'!$L$25,'Напрямки конкурса'!$K$25,IF(D570='Напрямки конкурса'!$L$26,'Напрямки конкурса'!$K$26,IF(D570='Напрямки конкурса'!$L$27,'Напрямки конкурса'!$K$27,IF(D570='Напрямки конкурса'!$L$28,'Напрямки конкурса'!$K$28,"")))))))))))))))))))))))))))</f>
        <v/>
      </c>
      <c r="D570" s="554"/>
      <c r="E570" s="169"/>
      <c r="F570" s="169"/>
      <c r="G570" s="169"/>
      <c r="H570" s="148" t="str">
        <f>IF(I570='Категорія витрат'!$B$2,'Категорія витрат'!$A$2,IF(I570='Категорія витрат'!$B$3,'Категорія витрат'!$A$3,IF(I570='Категорія витрат'!$B$4,'Категорія витрат'!$A$4,IF(I570='Категорія витрат'!$B$5,'Категорія витрат'!$A$5,IF(I570='Категорія витрат'!$B$6,'Категорія витрат'!$A$6,IF(I570='Категорія витрат'!$B$7,'Категорія витрат'!$A$7,IF(I570='Категорія витрат'!$B$8,'Категорія витрат'!$A$8,IF(I570='Категорія витрат'!$B$9,'Категорія витрат'!$A$9,IF(I570='Категорія витрат'!$B$10,'Категорія витрат'!$A$10,IF(I570='Категорія витрат'!$B$11,'Категорія витрат'!$A$11,IF(I570='Категорія витрат'!$B$12,'Категорія витрат'!$A$12,IF(I570='Категорія витрат'!$B$13,'Категорія витрат'!$A$13,IF(I570='Категорія витрат'!$B$14,'Категорія витрат'!$A$14,IF(I570='Категорія витрат'!$B$15,'Категорія витрат'!$A$15,IF(I570='Категорія витрат'!$B$16,'Категорія витрат'!$A$16,IF(I570='Категорія витрат'!$B$17,'Категорія витрат'!$A$17,IF(I570='Категорія витрат'!$B$18,'Категорія витрат'!$A$18,IF(I570='Категорія витрат'!$B$19,'Категорія витрат'!$A$19,IF(I570='Категорія витрат'!$B$20,'Категорія витрат'!$A$20,IF(I570='Категорія витрат'!$B$21,'Категорія витрат'!$A$21,IF(I570='Категорія витрат'!$B$22,'Категорія витрат'!$A$22,IF(I570='Категорія витрат'!$B$23,'Категорія витрат'!$A$23,IF(I570='Категорія витрат'!$B$24,'Категорія витрат'!$A$24,IF(I570='Категорія витрат'!$B$25,'Категорія витрат'!$A$25,IF(I570='Категорія витрат'!$B$26,'Категорія витрат'!$A$26,IF(I570='Категорія витрат'!$B$27,'Категорія витрат'!$A$27,IF(I570='Категорія витрат'!$B$28,'Категорія витрат'!$A$28,IF(I570='Категорія витрат'!$B$29,'Категорія витрат'!$A$29,IF(I570='Категорія витрат'!$B$30,'Категорія витрат'!$A$30,"")))))))))))))))))))))))))))))</f>
        <v/>
      </c>
      <c r="I570" s="172"/>
      <c r="J570" s="171"/>
      <c r="K570" s="174"/>
      <c r="L570" s="86">
        <f t="shared" si="323"/>
        <v>0</v>
      </c>
      <c r="M570" s="174"/>
      <c r="N570" s="176"/>
      <c r="O570" s="396">
        <f t="shared" si="298"/>
        <v>0</v>
      </c>
      <c r="P570" s="157">
        <f>IF(J570='Категорія витрат'!$F$2,ROUND('Додаток 3._Бюджет детальний ПР'!O570*0.3676,2),IF(J570='Категорія витрат'!$F$3,ROUND('Додаток 3._Бюджет детальний ПР'!O570*0.347,2),IF(J570='Категорія витрат'!$F$4,ROUND('Додаток 3._Бюджет детальний ПР'!O570*0.347,2),IF(J570='Категорія витрат'!$F$7,ROUND('Додаток 3._Бюджет детальний ПР'!O570*0.0841,2),0))))</f>
        <v>0</v>
      </c>
      <c r="Q570" s="151">
        <f t="shared" si="327"/>
        <v>0</v>
      </c>
      <c r="R570" s="179"/>
      <c r="S570" s="179"/>
      <c r="T570" s="179"/>
      <c r="U570" s="179"/>
      <c r="V570" s="179"/>
      <c r="W570" s="179"/>
      <c r="X570" s="179"/>
      <c r="Y570" s="179"/>
      <c r="Z570" s="179"/>
      <c r="AA570" s="179"/>
      <c r="AB570" s="179"/>
      <c r="AC570" s="179"/>
      <c r="AD570" s="48">
        <f t="shared" si="299"/>
        <v>0</v>
      </c>
      <c r="AE570" s="48">
        <f t="shared" si="300"/>
        <v>0</v>
      </c>
      <c r="AF570" s="48">
        <f t="shared" si="301"/>
        <v>0</v>
      </c>
      <c r="AG570" s="48">
        <f t="shared" si="302"/>
        <v>0</v>
      </c>
      <c r="AH570" s="48">
        <f t="shared" si="303"/>
        <v>0</v>
      </c>
      <c r="AI570" s="48">
        <f t="shared" si="304"/>
        <v>0</v>
      </c>
      <c r="AJ570" s="48">
        <f t="shared" si="305"/>
        <v>0</v>
      </c>
      <c r="AK570" s="48">
        <f t="shared" si="306"/>
        <v>0</v>
      </c>
      <c r="AL570" s="179"/>
      <c r="AM570" s="179"/>
      <c r="AN570" s="76"/>
      <c r="AO570" s="174"/>
      <c r="AP570" s="405">
        <f t="shared" si="324"/>
        <v>0</v>
      </c>
      <c r="AQ570" s="174"/>
      <c r="AR570" s="176"/>
      <c r="AS570" s="169"/>
      <c r="AT570" s="157">
        <f>IF(J570='Категорія витрат'!$F$2,ROUND('Додаток 3._Бюджет детальний ПР'!AS570*0.3676,2),IF(J570='Категорія витрат'!$F$3,ROUND('Додаток 3._Бюджет детальний ПР'!AS570*0.347,2),IF(J570='Категорія витрат'!$F$4,ROUND('Додаток 3._Бюджет детальний ПР'!AS570*0.347,2),IF(J570='Категорія витрат'!$F$7,ROUND('Додаток 3._Бюджет детальний ПР'!AS570*0.0841,2),0))))</f>
        <v>0</v>
      </c>
      <c r="AU570" s="151">
        <f t="shared" si="297"/>
        <v>0</v>
      </c>
      <c r="AV570" s="179"/>
      <c r="AW570" s="179"/>
      <c r="AX570" s="179"/>
      <c r="AY570" s="179"/>
      <c r="AZ570" s="179"/>
      <c r="BA570" s="179"/>
      <c r="BB570" s="179"/>
      <c r="BC570" s="179"/>
      <c r="BD570" s="179"/>
      <c r="BE570" s="179"/>
      <c r="BF570" s="179"/>
      <c r="BG570" s="179"/>
      <c r="BH570" s="48">
        <f t="shared" si="307"/>
        <v>0</v>
      </c>
      <c r="BI570" s="48">
        <f t="shared" si="308"/>
        <v>0</v>
      </c>
      <c r="BJ570" s="48">
        <f t="shared" si="309"/>
        <v>0</v>
      </c>
      <c r="BK570" s="48">
        <f t="shared" si="310"/>
        <v>0</v>
      </c>
      <c r="BL570" s="48">
        <f t="shared" si="311"/>
        <v>0</v>
      </c>
      <c r="BM570" s="48">
        <f t="shared" si="312"/>
        <v>0</v>
      </c>
      <c r="BN570" s="48">
        <f t="shared" si="313"/>
        <v>0</v>
      </c>
      <c r="BO570" s="48">
        <f t="shared" si="314"/>
        <v>0</v>
      </c>
      <c r="BP570" s="179"/>
      <c r="BQ570" s="179"/>
      <c r="BR570" s="189"/>
      <c r="BS570" s="174"/>
      <c r="BT570" s="86">
        <f t="shared" si="325"/>
        <v>0</v>
      </c>
      <c r="BU570" s="174"/>
      <c r="BV570" s="176"/>
      <c r="BW570" s="169"/>
      <c r="BX570" s="157">
        <f>IF(J570='Категорія витрат'!$F$2,ROUND('Додаток 3._Бюджет детальний ПР'!BW570*0.3676,2),IF(J570='Категорія витрат'!$F$3,ROUND('Додаток 3._Бюджет детальний ПР'!BW570*0.347,2),IF(J570='Категорія витрат'!$F$4,ROUND('Додаток 3._Бюджет детальний ПР'!BW570*0.347,2),IF(J570='Категорія витрат'!$F$7,ROUND('Додаток 3._Бюджет детальний ПР'!BW570*0.0841,2),0))))</f>
        <v>0</v>
      </c>
      <c r="BY570" s="151">
        <f t="shared" si="326"/>
        <v>0</v>
      </c>
      <c r="BZ570" s="179"/>
      <c r="CA570" s="179"/>
      <c r="CB570" s="179"/>
      <c r="CC570" s="179"/>
      <c r="CD570" s="179"/>
      <c r="CE570" s="179"/>
      <c r="CF570" s="179"/>
      <c r="CG570" s="179"/>
      <c r="CH570" s="179"/>
      <c r="CI570" s="179"/>
      <c r="CJ570" s="179"/>
      <c r="CK570" s="179"/>
      <c r="CL570" s="48">
        <f t="shared" si="315"/>
        <v>0</v>
      </c>
      <c r="CM570" s="48">
        <f t="shared" si="316"/>
        <v>0</v>
      </c>
      <c r="CN570" s="48">
        <f t="shared" si="317"/>
        <v>0</v>
      </c>
      <c r="CO570" s="48">
        <f t="shared" si="318"/>
        <v>0</v>
      </c>
      <c r="CP570" s="48">
        <f t="shared" si="319"/>
        <v>0</v>
      </c>
      <c r="CQ570" s="48">
        <f t="shared" si="320"/>
        <v>0</v>
      </c>
      <c r="CR570" s="48">
        <f t="shared" si="321"/>
        <v>0</v>
      </c>
      <c r="CS570" s="48">
        <f t="shared" si="322"/>
        <v>0</v>
      </c>
      <c r="CT570" s="179"/>
      <c r="CU570" s="179"/>
    </row>
    <row r="571" spans="1:99" ht="20.100000000000001" customHeight="1" x14ac:dyDescent="0.25">
      <c r="A571" s="57">
        <v>566</v>
      </c>
      <c r="B571" s="398" t="str">
        <f>IF(D571='Напрямки конкурса'!$L$2,'Напрямки конкурса'!$B$2,IF(D571='Напрямки конкурса'!$L$3,'Напрямки конкурса'!$B$3,IF(D571='Напрямки конкурса'!$L$4,'Напрямки конкурса'!$B$4,IF(D571='Напрямки конкурса'!$L$5,'Напрямки конкурса'!$B$5,IF(D571='Напрямки конкурса'!$L$6,'Напрямки конкурса'!$B$6,IF(D571='Напрямки конкурса'!$L$7,'Напрямки конкурса'!$B$7,IF(D571='Напрямки конкурса'!$L$8,'Напрямки конкурса'!$B$8,IF(D571='Напрямки конкурса'!$L$9,'Напрямки конкурса'!$B$9,IF(D571='Напрямки конкурса'!$L$10,'Напрямки конкурса'!$B$10,IF(D571='Напрямки конкурса'!$L$11,'Напрямки конкурса'!$B$11,IF(D571='Напрямки конкурса'!$L$12,'Напрямки конкурса'!$B$12,IF(D571='Напрямки конкурса'!$L$13,'Напрямки конкурса'!$B$13,IF(D571='Напрямки конкурса'!$L$14,'Напрямки конкурса'!$B$14,IF(D571='Напрямки конкурса'!$L$15,'Напрямки конкурса'!$B$15,IF(D571='Напрямки конкурса'!$L$16,'Напрямки конкурса'!$B$16,IF(D571='Напрямки конкурса'!$L$17,'Напрямки конкурса'!$B$17,IF(D571='Напрямки конкурса'!$L$18,'Напрямки конкурса'!$B$18,IF(D571='Напрямки конкурса'!$L$19,'Напрямки конкурса'!$B$19,IF(D571='Напрямки конкурса'!$L$20,'Напрямки конкурса'!$B$20,IF(D571='Напрямки конкурса'!$L$21,'Напрямки конкурса'!$B$21,IF(D571='Напрямки конкурса'!$L$22,'Напрямки конкурса'!$B$22,IF(D571='Напрямки конкурса'!$L$23,'Напрямки конкурса'!$B$23,IF(D571='Напрямки конкурса'!$L$24,'Напрямки конкурса'!$B$24,IF(D571='Напрямки конкурса'!$L$25,'Напрямки конкурса'!$B$25,IF(D571='Напрямки конкурса'!$L$26,'Напрямки конкурса'!$B$26,IF(D571='Напрямки конкурса'!$L$27,'Напрямки конкурса'!$B$27,IF(D571='Напрямки конкурса'!$L$28,'Напрямки конкурса'!$B$28,"")))))))))))))))))))))))))))</f>
        <v/>
      </c>
      <c r="C571" s="58" t="str">
        <f>IF(D571='Напрямки конкурса'!$L$2,'Напрямки конкурса'!$K$2,IF(D571='Напрямки конкурса'!$L$3,'Напрямки конкурса'!$K$3,IF(D571='Напрямки конкурса'!$L$4,'Напрямки конкурса'!$K$4,IF(D571='Напрямки конкурса'!$L$5,'Напрямки конкурса'!$K$5,IF(D571='Напрямки конкурса'!$L$6,'Напрямки конкурса'!$K$6,IF(D571='Напрямки конкурса'!$L$7,'Напрямки конкурса'!$K$7,IF(D571='Напрямки конкурса'!$L$8,'Напрямки конкурса'!$K$8,IF(D571='Напрямки конкурса'!$L$9,'Напрямки конкурса'!$K$9,IF(D571='Напрямки конкурса'!$L$10,'Напрямки конкурса'!$K$10,IF(D571='Напрямки конкурса'!$L$11,'Напрямки конкурса'!$K$11,IF(D571='Напрямки конкурса'!$L$12,'Напрямки конкурса'!$K$12,IF(D571='Напрямки конкурса'!$L$13,'Напрямки конкурса'!$K$13,IF(D571='Напрямки конкурса'!$L$14,'Напрямки конкурса'!$K$14,IF(D571='Напрямки конкурса'!$L$15,'Напрямки конкурса'!$K$15,IF(D571='Напрямки конкурса'!$L$16,'Напрямки конкурса'!$K$16,IF(D571='Напрямки конкурса'!$L$17,'Напрямки конкурса'!$K$17,IF(D571='Напрямки конкурса'!$L$18,'Напрямки конкурса'!$K$18,IF(D571='Напрямки конкурса'!$L$19,'Напрямки конкурса'!$K$19,IF(D571='Напрямки конкурса'!$L$20,'Напрямки конкурса'!$K$20,IF(D571='Напрямки конкурса'!$L$21,'Напрямки конкурса'!$K$21,IF(D571='Напрямки конкурса'!$L$22,'Напрямки конкурса'!$K$22,IF(D571='Напрямки конкурса'!$L$23,'Напрямки конкурса'!$K$23,IF(D571='Напрямки конкурса'!$L$24,'Напрямки конкурса'!$K$24,IF(D571='Напрямки конкурса'!$L$25,'Напрямки конкурса'!$K$25,IF(D571='Напрямки конкурса'!$L$26,'Напрямки конкурса'!$K$26,IF(D571='Напрямки конкурса'!$L$27,'Напрямки конкурса'!$K$27,IF(D571='Напрямки конкурса'!$L$28,'Напрямки конкурса'!$K$28,"")))))))))))))))))))))))))))</f>
        <v/>
      </c>
      <c r="D571" s="554"/>
      <c r="E571" s="169"/>
      <c r="F571" s="169"/>
      <c r="G571" s="169"/>
      <c r="H571" s="148" t="str">
        <f>IF(I571='Категорія витрат'!$B$2,'Категорія витрат'!$A$2,IF(I571='Категорія витрат'!$B$3,'Категорія витрат'!$A$3,IF(I571='Категорія витрат'!$B$4,'Категорія витрат'!$A$4,IF(I571='Категорія витрат'!$B$5,'Категорія витрат'!$A$5,IF(I571='Категорія витрат'!$B$6,'Категорія витрат'!$A$6,IF(I571='Категорія витрат'!$B$7,'Категорія витрат'!$A$7,IF(I571='Категорія витрат'!$B$8,'Категорія витрат'!$A$8,IF(I571='Категорія витрат'!$B$9,'Категорія витрат'!$A$9,IF(I571='Категорія витрат'!$B$10,'Категорія витрат'!$A$10,IF(I571='Категорія витрат'!$B$11,'Категорія витрат'!$A$11,IF(I571='Категорія витрат'!$B$12,'Категорія витрат'!$A$12,IF(I571='Категорія витрат'!$B$13,'Категорія витрат'!$A$13,IF(I571='Категорія витрат'!$B$14,'Категорія витрат'!$A$14,IF(I571='Категорія витрат'!$B$15,'Категорія витрат'!$A$15,IF(I571='Категорія витрат'!$B$16,'Категорія витрат'!$A$16,IF(I571='Категорія витрат'!$B$17,'Категорія витрат'!$A$17,IF(I571='Категорія витрат'!$B$18,'Категорія витрат'!$A$18,IF(I571='Категорія витрат'!$B$19,'Категорія витрат'!$A$19,IF(I571='Категорія витрат'!$B$20,'Категорія витрат'!$A$20,IF(I571='Категорія витрат'!$B$21,'Категорія витрат'!$A$21,IF(I571='Категорія витрат'!$B$22,'Категорія витрат'!$A$22,IF(I571='Категорія витрат'!$B$23,'Категорія витрат'!$A$23,IF(I571='Категорія витрат'!$B$24,'Категорія витрат'!$A$24,IF(I571='Категорія витрат'!$B$25,'Категорія витрат'!$A$25,IF(I571='Категорія витрат'!$B$26,'Категорія витрат'!$A$26,IF(I571='Категорія витрат'!$B$27,'Категорія витрат'!$A$27,IF(I571='Категорія витрат'!$B$28,'Категорія витрат'!$A$28,IF(I571='Категорія витрат'!$B$29,'Категорія витрат'!$A$29,IF(I571='Категорія витрат'!$B$30,'Категорія витрат'!$A$30,"")))))))))))))))))))))))))))))</f>
        <v/>
      </c>
      <c r="I571" s="172"/>
      <c r="J571" s="171"/>
      <c r="K571" s="174"/>
      <c r="L571" s="86">
        <f t="shared" si="323"/>
        <v>0</v>
      </c>
      <c r="M571" s="174"/>
      <c r="N571" s="176"/>
      <c r="O571" s="396">
        <f t="shared" si="298"/>
        <v>0</v>
      </c>
      <c r="P571" s="157">
        <f>IF(J571='Категорія витрат'!$F$2,ROUND('Додаток 3._Бюджет детальний ПР'!O571*0.3676,2),IF(J571='Категорія витрат'!$F$3,ROUND('Додаток 3._Бюджет детальний ПР'!O571*0.347,2),IF(J571='Категорія витрат'!$F$4,ROUND('Додаток 3._Бюджет детальний ПР'!O571*0.347,2),IF(J571='Категорія витрат'!$F$7,ROUND('Додаток 3._Бюджет детальний ПР'!O571*0.0841,2),0))))</f>
        <v>0</v>
      </c>
      <c r="Q571" s="151">
        <f t="shared" si="327"/>
        <v>0</v>
      </c>
      <c r="R571" s="179"/>
      <c r="S571" s="179"/>
      <c r="T571" s="179"/>
      <c r="U571" s="179"/>
      <c r="V571" s="179"/>
      <c r="W571" s="179"/>
      <c r="X571" s="179"/>
      <c r="Y571" s="179"/>
      <c r="Z571" s="179"/>
      <c r="AA571" s="179"/>
      <c r="AB571" s="179"/>
      <c r="AC571" s="179"/>
      <c r="AD571" s="48">
        <f t="shared" si="299"/>
        <v>0</v>
      </c>
      <c r="AE571" s="48">
        <f t="shared" si="300"/>
        <v>0</v>
      </c>
      <c r="AF571" s="48">
        <f t="shared" si="301"/>
        <v>0</v>
      </c>
      <c r="AG571" s="48">
        <f t="shared" si="302"/>
        <v>0</v>
      </c>
      <c r="AH571" s="48">
        <f t="shared" si="303"/>
        <v>0</v>
      </c>
      <c r="AI571" s="48">
        <f t="shared" si="304"/>
        <v>0</v>
      </c>
      <c r="AJ571" s="48">
        <f t="shared" si="305"/>
        <v>0</v>
      </c>
      <c r="AK571" s="48">
        <f t="shared" si="306"/>
        <v>0</v>
      </c>
      <c r="AL571" s="179"/>
      <c r="AM571" s="179"/>
      <c r="AN571" s="76"/>
      <c r="AO571" s="174"/>
      <c r="AP571" s="405">
        <f t="shared" si="324"/>
        <v>0</v>
      </c>
      <c r="AQ571" s="174"/>
      <c r="AR571" s="176"/>
      <c r="AS571" s="169"/>
      <c r="AT571" s="157">
        <f>IF(J571='Категорія витрат'!$F$2,ROUND('Додаток 3._Бюджет детальний ПР'!AS571*0.3676,2),IF(J571='Категорія витрат'!$F$3,ROUND('Додаток 3._Бюджет детальний ПР'!AS571*0.347,2),IF(J571='Категорія витрат'!$F$4,ROUND('Додаток 3._Бюджет детальний ПР'!AS571*0.347,2),IF(J571='Категорія витрат'!$F$7,ROUND('Додаток 3._Бюджет детальний ПР'!AS571*0.0841,2),0))))</f>
        <v>0</v>
      </c>
      <c r="AU571" s="151">
        <f t="shared" si="297"/>
        <v>0</v>
      </c>
      <c r="AV571" s="179"/>
      <c r="AW571" s="179"/>
      <c r="AX571" s="179"/>
      <c r="AY571" s="179"/>
      <c r="AZ571" s="179"/>
      <c r="BA571" s="179"/>
      <c r="BB571" s="179"/>
      <c r="BC571" s="179"/>
      <c r="BD571" s="179"/>
      <c r="BE571" s="179"/>
      <c r="BF571" s="179"/>
      <c r="BG571" s="179"/>
      <c r="BH571" s="48">
        <f t="shared" si="307"/>
        <v>0</v>
      </c>
      <c r="BI571" s="48">
        <f t="shared" si="308"/>
        <v>0</v>
      </c>
      <c r="BJ571" s="48">
        <f t="shared" si="309"/>
        <v>0</v>
      </c>
      <c r="BK571" s="48">
        <f t="shared" si="310"/>
        <v>0</v>
      </c>
      <c r="BL571" s="48">
        <f t="shared" si="311"/>
        <v>0</v>
      </c>
      <c r="BM571" s="48">
        <f t="shared" si="312"/>
        <v>0</v>
      </c>
      <c r="BN571" s="48">
        <f t="shared" si="313"/>
        <v>0</v>
      </c>
      <c r="BO571" s="48">
        <f t="shared" si="314"/>
        <v>0</v>
      </c>
      <c r="BP571" s="179"/>
      <c r="BQ571" s="179"/>
      <c r="BR571" s="189"/>
      <c r="BS571" s="174"/>
      <c r="BT571" s="86">
        <f t="shared" si="325"/>
        <v>0</v>
      </c>
      <c r="BU571" s="174"/>
      <c r="BV571" s="176"/>
      <c r="BW571" s="169"/>
      <c r="BX571" s="157">
        <f>IF(J571='Категорія витрат'!$F$2,ROUND('Додаток 3._Бюджет детальний ПР'!BW571*0.3676,2),IF(J571='Категорія витрат'!$F$3,ROUND('Додаток 3._Бюджет детальний ПР'!BW571*0.347,2),IF(J571='Категорія витрат'!$F$4,ROUND('Додаток 3._Бюджет детальний ПР'!BW571*0.347,2),IF(J571='Категорія витрат'!$F$7,ROUND('Додаток 3._Бюджет детальний ПР'!BW571*0.0841,2),0))))</f>
        <v>0</v>
      </c>
      <c r="BY571" s="151">
        <f t="shared" si="326"/>
        <v>0</v>
      </c>
      <c r="BZ571" s="179"/>
      <c r="CA571" s="179"/>
      <c r="CB571" s="179"/>
      <c r="CC571" s="179"/>
      <c r="CD571" s="179"/>
      <c r="CE571" s="179"/>
      <c r="CF571" s="179"/>
      <c r="CG571" s="179"/>
      <c r="CH571" s="179"/>
      <c r="CI571" s="179"/>
      <c r="CJ571" s="179"/>
      <c r="CK571" s="179"/>
      <c r="CL571" s="48">
        <f t="shared" si="315"/>
        <v>0</v>
      </c>
      <c r="CM571" s="48">
        <f t="shared" si="316"/>
        <v>0</v>
      </c>
      <c r="CN571" s="48">
        <f t="shared" si="317"/>
        <v>0</v>
      </c>
      <c r="CO571" s="48">
        <f t="shared" si="318"/>
        <v>0</v>
      </c>
      <c r="CP571" s="48">
        <f t="shared" si="319"/>
        <v>0</v>
      </c>
      <c r="CQ571" s="48">
        <f t="shared" si="320"/>
        <v>0</v>
      </c>
      <c r="CR571" s="48">
        <f t="shared" si="321"/>
        <v>0</v>
      </c>
      <c r="CS571" s="48">
        <f t="shared" si="322"/>
        <v>0</v>
      </c>
      <c r="CT571" s="179"/>
      <c r="CU571" s="179"/>
    </row>
    <row r="572" spans="1:99" ht="20.100000000000001" customHeight="1" x14ac:dyDescent="0.25">
      <c r="A572" s="57">
        <v>567</v>
      </c>
      <c r="B572" s="398" t="str">
        <f>IF(D572='Напрямки конкурса'!$L$2,'Напрямки конкурса'!$B$2,IF(D572='Напрямки конкурса'!$L$3,'Напрямки конкурса'!$B$3,IF(D572='Напрямки конкурса'!$L$4,'Напрямки конкурса'!$B$4,IF(D572='Напрямки конкурса'!$L$5,'Напрямки конкурса'!$B$5,IF(D572='Напрямки конкурса'!$L$6,'Напрямки конкурса'!$B$6,IF(D572='Напрямки конкурса'!$L$7,'Напрямки конкурса'!$B$7,IF(D572='Напрямки конкурса'!$L$8,'Напрямки конкурса'!$B$8,IF(D572='Напрямки конкурса'!$L$9,'Напрямки конкурса'!$B$9,IF(D572='Напрямки конкурса'!$L$10,'Напрямки конкурса'!$B$10,IF(D572='Напрямки конкурса'!$L$11,'Напрямки конкурса'!$B$11,IF(D572='Напрямки конкурса'!$L$12,'Напрямки конкурса'!$B$12,IF(D572='Напрямки конкурса'!$L$13,'Напрямки конкурса'!$B$13,IF(D572='Напрямки конкурса'!$L$14,'Напрямки конкурса'!$B$14,IF(D572='Напрямки конкурса'!$L$15,'Напрямки конкурса'!$B$15,IF(D572='Напрямки конкурса'!$L$16,'Напрямки конкурса'!$B$16,IF(D572='Напрямки конкурса'!$L$17,'Напрямки конкурса'!$B$17,IF(D572='Напрямки конкурса'!$L$18,'Напрямки конкурса'!$B$18,IF(D572='Напрямки конкурса'!$L$19,'Напрямки конкурса'!$B$19,IF(D572='Напрямки конкурса'!$L$20,'Напрямки конкурса'!$B$20,IF(D572='Напрямки конкурса'!$L$21,'Напрямки конкурса'!$B$21,IF(D572='Напрямки конкурса'!$L$22,'Напрямки конкурса'!$B$22,IF(D572='Напрямки конкурса'!$L$23,'Напрямки конкурса'!$B$23,IF(D572='Напрямки конкурса'!$L$24,'Напрямки конкурса'!$B$24,IF(D572='Напрямки конкурса'!$L$25,'Напрямки конкурса'!$B$25,IF(D572='Напрямки конкурса'!$L$26,'Напрямки конкурса'!$B$26,IF(D572='Напрямки конкурса'!$L$27,'Напрямки конкурса'!$B$27,IF(D572='Напрямки конкурса'!$L$28,'Напрямки конкурса'!$B$28,"")))))))))))))))))))))))))))</f>
        <v/>
      </c>
      <c r="C572" s="58" t="str">
        <f>IF(D572='Напрямки конкурса'!$L$2,'Напрямки конкурса'!$K$2,IF(D572='Напрямки конкурса'!$L$3,'Напрямки конкурса'!$K$3,IF(D572='Напрямки конкурса'!$L$4,'Напрямки конкурса'!$K$4,IF(D572='Напрямки конкурса'!$L$5,'Напрямки конкурса'!$K$5,IF(D572='Напрямки конкурса'!$L$6,'Напрямки конкурса'!$K$6,IF(D572='Напрямки конкурса'!$L$7,'Напрямки конкурса'!$K$7,IF(D572='Напрямки конкурса'!$L$8,'Напрямки конкурса'!$K$8,IF(D572='Напрямки конкурса'!$L$9,'Напрямки конкурса'!$K$9,IF(D572='Напрямки конкурса'!$L$10,'Напрямки конкурса'!$K$10,IF(D572='Напрямки конкурса'!$L$11,'Напрямки конкурса'!$K$11,IF(D572='Напрямки конкурса'!$L$12,'Напрямки конкурса'!$K$12,IF(D572='Напрямки конкурса'!$L$13,'Напрямки конкурса'!$K$13,IF(D572='Напрямки конкурса'!$L$14,'Напрямки конкурса'!$K$14,IF(D572='Напрямки конкурса'!$L$15,'Напрямки конкурса'!$K$15,IF(D572='Напрямки конкурса'!$L$16,'Напрямки конкурса'!$K$16,IF(D572='Напрямки конкурса'!$L$17,'Напрямки конкурса'!$K$17,IF(D572='Напрямки конкурса'!$L$18,'Напрямки конкурса'!$K$18,IF(D572='Напрямки конкурса'!$L$19,'Напрямки конкурса'!$K$19,IF(D572='Напрямки конкурса'!$L$20,'Напрямки конкурса'!$K$20,IF(D572='Напрямки конкурса'!$L$21,'Напрямки конкурса'!$K$21,IF(D572='Напрямки конкурса'!$L$22,'Напрямки конкурса'!$K$22,IF(D572='Напрямки конкурса'!$L$23,'Напрямки конкурса'!$K$23,IF(D572='Напрямки конкурса'!$L$24,'Напрямки конкурса'!$K$24,IF(D572='Напрямки конкурса'!$L$25,'Напрямки конкурса'!$K$25,IF(D572='Напрямки конкурса'!$L$26,'Напрямки конкурса'!$K$26,IF(D572='Напрямки конкурса'!$L$27,'Напрямки конкурса'!$K$27,IF(D572='Напрямки конкурса'!$L$28,'Напрямки конкурса'!$K$28,"")))))))))))))))))))))))))))</f>
        <v/>
      </c>
      <c r="D572" s="554"/>
      <c r="E572" s="169"/>
      <c r="F572" s="169"/>
      <c r="G572" s="169"/>
      <c r="H572" s="148" t="str">
        <f>IF(I572='Категорія витрат'!$B$2,'Категорія витрат'!$A$2,IF(I572='Категорія витрат'!$B$3,'Категорія витрат'!$A$3,IF(I572='Категорія витрат'!$B$4,'Категорія витрат'!$A$4,IF(I572='Категорія витрат'!$B$5,'Категорія витрат'!$A$5,IF(I572='Категорія витрат'!$B$6,'Категорія витрат'!$A$6,IF(I572='Категорія витрат'!$B$7,'Категорія витрат'!$A$7,IF(I572='Категорія витрат'!$B$8,'Категорія витрат'!$A$8,IF(I572='Категорія витрат'!$B$9,'Категорія витрат'!$A$9,IF(I572='Категорія витрат'!$B$10,'Категорія витрат'!$A$10,IF(I572='Категорія витрат'!$B$11,'Категорія витрат'!$A$11,IF(I572='Категорія витрат'!$B$12,'Категорія витрат'!$A$12,IF(I572='Категорія витрат'!$B$13,'Категорія витрат'!$A$13,IF(I572='Категорія витрат'!$B$14,'Категорія витрат'!$A$14,IF(I572='Категорія витрат'!$B$15,'Категорія витрат'!$A$15,IF(I572='Категорія витрат'!$B$16,'Категорія витрат'!$A$16,IF(I572='Категорія витрат'!$B$17,'Категорія витрат'!$A$17,IF(I572='Категорія витрат'!$B$18,'Категорія витрат'!$A$18,IF(I572='Категорія витрат'!$B$19,'Категорія витрат'!$A$19,IF(I572='Категорія витрат'!$B$20,'Категорія витрат'!$A$20,IF(I572='Категорія витрат'!$B$21,'Категорія витрат'!$A$21,IF(I572='Категорія витрат'!$B$22,'Категорія витрат'!$A$22,IF(I572='Категорія витрат'!$B$23,'Категорія витрат'!$A$23,IF(I572='Категорія витрат'!$B$24,'Категорія витрат'!$A$24,IF(I572='Категорія витрат'!$B$25,'Категорія витрат'!$A$25,IF(I572='Категорія витрат'!$B$26,'Категорія витрат'!$A$26,IF(I572='Категорія витрат'!$B$27,'Категорія витрат'!$A$27,IF(I572='Категорія витрат'!$B$28,'Категорія витрат'!$A$28,IF(I572='Категорія витрат'!$B$29,'Категорія витрат'!$A$29,IF(I572='Категорія витрат'!$B$30,'Категорія витрат'!$A$30,"")))))))))))))))))))))))))))))</f>
        <v/>
      </c>
      <c r="I572" s="172"/>
      <c r="J572" s="171"/>
      <c r="K572" s="174"/>
      <c r="L572" s="86">
        <f t="shared" si="323"/>
        <v>0</v>
      </c>
      <c r="M572" s="174"/>
      <c r="N572" s="176"/>
      <c r="O572" s="396">
        <f t="shared" si="298"/>
        <v>0</v>
      </c>
      <c r="P572" s="157">
        <f>IF(J572='Категорія витрат'!$F$2,ROUND('Додаток 3._Бюджет детальний ПР'!O572*0.3676,2),IF(J572='Категорія витрат'!$F$3,ROUND('Додаток 3._Бюджет детальний ПР'!O572*0.347,2),IF(J572='Категорія витрат'!$F$4,ROUND('Додаток 3._Бюджет детальний ПР'!O572*0.347,2),IF(J572='Категорія витрат'!$F$7,ROUND('Додаток 3._Бюджет детальний ПР'!O572*0.0841,2),0))))</f>
        <v>0</v>
      </c>
      <c r="Q572" s="151">
        <f t="shared" si="327"/>
        <v>0</v>
      </c>
      <c r="R572" s="179"/>
      <c r="S572" s="179"/>
      <c r="T572" s="179"/>
      <c r="U572" s="179"/>
      <c r="V572" s="179"/>
      <c r="W572" s="179"/>
      <c r="X572" s="179"/>
      <c r="Y572" s="179"/>
      <c r="Z572" s="179"/>
      <c r="AA572" s="179"/>
      <c r="AB572" s="179"/>
      <c r="AC572" s="179"/>
      <c r="AD572" s="48">
        <f t="shared" si="299"/>
        <v>0</v>
      </c>
      <c r="AE572" s="48">
        <f t="shared" si="300"/>
        <v>0</v>
      </c>
      <c r="AF572" s="48">
        <f t="shared" si="301"/>
        <v>0</v>
      </c>
      <c r="AG572" s="48">
        <f t="shared" si="302"/>
        <v>0</v>
      </c>
      <c r="AH572" s="48">
        <f t="shared" si="303"/>
        <v>0</v>
      </c>
      <c r="AI572" s="48">
        <f t="shared" si="304"/>
        <v>0</v>
      </c>
      <c r="AJ572" s="48">
        <f t="shared" si="305"/>
        <v>0</v>
      </c>
      <c r="AK572" s="48">
        <f t="shared" si="306"/>
        <v>0</v>
      </c>
      <c r="AL572" s="179"/>
      <c r="AM572" s="179"/>
      <c r="AN572" s="76"/>
      <c r="AO572" s="174"/>
      <c r="AP572" s="405">
        <f t="shared" si="324"/>
        <v>0</v>
      </c>
      <c r="AQ572" s="174"/>
      <c r="AR572" s="176"/>
      <c r="AS572" s="169"/>
      <c r="AT572" s="157">
        <f>IF(J572='Категорія витрат'!$F$2,ROUND('Додаток 3._Бюджет детальний ПР'!AS572*0.3676,2),IF(J572='Категорія витрат'!$F$3,ROUND('Додаток 3._Бюджет детальний ПР'!AS572*0.347,2),IF(J572='Категорія витрат'!$F$4,ROUND('Додаток 3._Бюджет детальний ПР'!AS572*0.347,2),IF(J572='Категорія витрат'!$F$7,ROUND('Додаток 3._Бюджет детальний ПР'!AS572*0.0841,2),0))))</f>
        <v>0</v>
      </c>
      <c r="AU572" s="151">
        <f t="shared" si="297"/>
        <v>0</v>
      </c>
      <c r="AV572" s="179"/>
      <c r="AW572" s="179"/>
      <c r="AX572" s="179"/>
      <c r="AY572" s="179"/>
      <c r="AZ572" s="179"/>
      <c r="BA572" s="179"/>
      <c r="BB572" s="179"/>
      <c r="BC572" s="179"/>
      <c r="BD572" s="179"/>
      <c r="BE572" s="179"/>
      <c r="BF572" s="179"/>
      <c r="BG572" s="179"/>
      <c r="BH572" s="48">
        <f t="shared" si="307"/>
        <v>0</v>
      </c>
      <c r="BI572" s="48">
        <f t="shared" si="308"/>
        <v>0</v>
      </c>
      <c r="BJ572" s="48">
        <f t="shared" si="309"/>
        <v>0</v>
      </c>
      <c r="BK572" s="48">
        <f t="shared" si="310"/>
        <v>0</v>
      </c>
      <c r="BL572" s="48">
        <f t="shared" si="311"/>
        <v>0</v>
      </c>
      <c r="BM572" s="48">
        <f t="shared" si="312"/>
        <v>0</v>
      </c>
      <c r="BN572" s="48">
        <f t="shared" si="313"/>
        <v>0</v>
      </c>
      <c r="BO572" s="48">
        <f t="shared" si="314"/>
        <v>0</v>
      </c>
      <c r="BP572" s="179"/>
      <c r="BQ572" s="179"/>
      <c r="BR572" s="189"/>
      <c r="BS572" s="174"/>
      <c r="BT572" s="86">
        <f t="shared" si="325"/>
        <v>0</v>
      </c>
      <c r="BU572" s="174"/>
      <c r="BV572" s="176"/>
      <c r="BW572" s="169"/>
      <c r="BX572" s="157">
        <f>IF(J572='Категорія витрат'!$F$2,ROUND('Додаток 3._Бюджет детальний ПР'!BW572*0.3676,2),IF(J572='Категорія витрат'!$F$3,ROUND('Додаток 3._Бюджет детальний ПР'!BW572*0.347,2),IF(J572='Категорія витрат'!$F$4,ROUND('Додаток 3._Бюджет детальний ПР'!BW572*0.347,2),IF(J572='Категорія витрат'!$F$7,ROUND('Додаток 3._Бюджет детальний ПР'!BW572*0.0841,2),0))))</f>
        <v>0</v>
      </c>
      <c r="BY572" s="151">
        <f t="shared" si="326"/>
        <v>0</v>
      </c>
      <c r="BZ572" s="179"/>
      <c r="CA572" s="179"/>
      <c r="CB572" s="179"/>
      <c r="CC572" s="179"/>
      <c r="CD572" s="179"/>
      <c r="CE572" s="179"/>
      <c r="CF572" s="179"/>
      <c r="CG572" s="179"/>
      <c r="CH572" s="179"/>
      <c r="CI572" s="179"/>
      <c r="CJ572" s="179"/>
      <c r="CK572" s="179"/>
      <c r="CL572" s="48">
        <f t="shared" si="315"/>
        <v>0</v>
      </c>
      <c r="CM572" s="48">
        <f t="shared" si="316"/>
        <v>0</v>
      </c>
      <c r="CN572" s="48">
        <f t="shared" si="317"/>
        <v>0</v>
      </c>
      <c r="CO572" s="48">
        <f t="shared" si="318"/>
        <v>0</v>
      </c>
      <c r="CP572" s="48">
        <f t="shared" si="319"/>
        <v>0</v>
      </c>
      <c r="CQ572" s="48">
        <f t="shared" si="320"/>
        <v>0</v>
      </c>
      <c r="CR572" s="48">
        <f t="shared" si="321"/>
        <v>0</v>
      </c>
      <c r="CS572" s="48">
        <f t="shared" si="322"/>
        <v>0</v>
      </c>
      <c r="CT572" s="179"/>
      <c r="CU572" s="179"/>
    </row>
    <row r="573" spans="1:99" ht="20.100000000000001" customHeight="1" x14ac:dyDescent="0.25">
      <c r="A573" s="57">
        <v>568</v>
      </c>
      <c r="B573" s="398" t="str">
        <f>IF(D573='Напрямки конкурса'!$L$2,'Напрямки конкурса'!$B$2,IF(D573='Напрямки конкурса'!$L$3,'Напрямки конкурса'!$B$3,IF(D573='Напрямки конкурса'!$L$4,'Напрямки конкурса'!$B$4,IF(D573='Напрямки конкурса'!$L$5,'Напрямки конкурса'!$B$5,IF(D573='Напрямки конкурса'!$L$6,'Напрямки конкурса'!$B$6,IF(D573='Напрямки конкурса'!$L$7,'Напрямки конкурса'!$B$7,IF(D573='Напрямки конкурса'!$L$8,'Напрямки конкурса'!$B$8,IF(D573='Напрямки конкурса'!$L$9,'Напрямки конкурса'!$B$9,IF(D573='Напрямки конкурса'!$L$10,'Напрямки конкурса'!$B$10,IF(D573='Напрямки конкурса'!$L$11,'Напрямки конкурса'!$B$11,IF(D573='Напрямки конкурса'!$L$12,'Напрямки конкурса'!$B$12,IF(D573='Напрямки конкурса'!$L$13,'Напрямки конкурса'!$B$13,IF(D573='Напрямки конкурса'!$L$14,'Напрямки конкурса'!$B$14,IF(D573='Напрямки конкурса'!$L$15,'Напрямки конкурса'!$B$15,IF(D573='Напрямки конкурса'!$L$16,'Напрямки конкурса'!$B$16,IF(D573='Напрямки конкурса'!$L$17,'Напрямки конкурса'!$B$17,IF(D573='Напрямки конкурса'!$L$18,'Напрямки конкурса'!$B$18,IF(D573='Напрямки конкурса'!$L$19,'Напрямки конкурса'!$B$19,IF(D573='Напрямки конкурса'!$L$20,'Напрямки конкурса'!$B$20,IF(D573='Напрямки конкурса'!$L$21,'Напрямки конкурса'!$B$21,IF(D573='Напрямки конкурса'!$L$22,'Напрямки конкурса'!$B$22,IF(D573='Напрямки конкурса'!$L$23,'Напрямки конкурса'!$B$23,IF(D573='Напрямки конкурса'!$L$24,'Напрямки конкурса'!$B$24,IF(D573='Напрямки конкурса'!$L$25,'Напрямки конкурса'!$B$25,IF(D573='Напрямки конкурса'!$L$26,'Напрямки конкурса'!$B$26,IF(D573='Напрямки конкурса'!$L$27,'Напрямки конкурса'!$B$27,IF(D573='Напрямки конкурса'!$L$28,'Напрямки конкурса'!$B$28,"")))))))))))))))))))))))))))</f>
        <v/>
      </c>
      <c r="C573" s="58" t="str">
        <f>IF(D573='Напрямки конкурса'!$L$2,'Напрямки конкурса'!$K$2,IF(D573='Напрямки конкурса'!$L$3,'Напрямки конкурса'!$K$3,IF(D573='Напрямки конкурса'!$L$4,'Напрямки конкурса'!$K$4,IF(D573='Напрямки конкурса'!$L$5,'Напрямки конкурса'!$K$5,IF(D573='Напрямки конкурса'!$L$6,'Напрямки конкурса'!$K$6,IF(D573='Напрямки конкурса'!$L$7,'Напрямки конкурса'!$K$7,IF(D573='Напрямки конкурса'!$L$8,'Напрямки конкурса'!$K$8,IF(D573='Напрямки конкурса'!$L$9,'Напрямки конкурса'!$K$9,IF(D573='Напрямки конкурса'!$L$10,'Напрямки конкурса'!$K$10,IF(D573='Напрямки конкурса'!$L$11,'Напрямки конкурса'!$K$11,IF(D573='Напрямки конкурса'!$L$12,'Напрямки конкурса'!$K$12,IF(D573='Напрямки конкурса'!$L$13,'Напрямки конкурса'!$K$13,IF(D573='Напрямки конкурса'!$L$14,'Напрямки конкурса'!$K$14,IF(D573='Напрямки конкурса'!$L$15,'Напрямки конкурса'!$K$15,IF(D573='Напрямки конкурса'!$L$16,'Напрямки конкурса'!$K$16,IF(D573='Напрямки конкурса'!$L$17,'Напрямки конкурса'!$K$17,IF(D573='Напрямки конкурса'!$L$18,'Напрямки конкурса'!$K$18,IF(D573='Напрямки конкурса'!$L$19,'Напрямки конкурса'!$K$19,IF(D573='Напрямки конкурса'!$L$20,'Напрямки конкурса'!$K$20,IF(D573='Напрямки конкурса'!$L$21,'Напрямки конкурса'!$K$21,IF(D573='Напрямки конкурса'!$L$22,'Напрямки конкурса'!$K$22,IF(D573='Напрямки конкурса'!$L$23,'Напрямки конкурса'!$K$23,IF(D573='Напрямки конкурса'!$L$24,'Напрямки конкурса'!$K$24,IF(D573='Напрямки конкурса'!$L$25,'Напрямки конкурса'!$K$25,IF(D573='Напрямки конкурса'!$L$26,'Напрямки конкурса'!$K$26,IF(D573='Напрямки конкурса'!$L$27,'Напрямки конкурса'!$K$27,IF(D573='Напрямки конкурса'!$L$28,'Напрямки конкурса'!$K$28,"")))))))))))))))))))))))))))</f>
        <v/>
      </c>
      <c r="D573" s="554"/>
      <c r="E573" s="169"/>
      <c r="F573" s="169"/>
      <c r="G573" s="169"/>
      <c r="H573" s="148" t="str">
        <f>IF(I573='Категорія витрат'!$B$2,'Категорія витрат'!$A$2,IF(I573='Категорія витрат'!$B$3,'Категорія витрат'!$A$3,IF(I573='Категорія витрат'!$B$4,'Категорія витрат'!$A$4,IF(I573='Категорія витрат'!$B$5,'Категорія витрат'!$A$5,IF(I573='Категорія витрат'!$B$6,'Категорія витрат'!$A$6,IF(I573='Категорія витрат'!$B$7,'Категорія витрат'!$A$7,IF(I573='Категорія витрат'!$B$8,'Категорія витрат'!$A$8,IF(I573='Категорія витрат'!$B$9,'Категорія витрат'!$A$9,IF(I573='Категорія витрат'!$B$10,'Категорія витрат'!$A$10,IF(I573='Категорія витрат'!$B$11,'Категорія витрат'!$A$11,IF(I573='Категорія витрат'!$B$12,'Категорія витрат'!$A$12,IF(I573='Категорія витрат'!$B$13,'Категорія витрат'!$A$13,IF(I573='Категорія витрат'!$B$14,'Категорія витрат'!$A$14,IF(I573='Категорія витрат'!$B$15,'Категорія витрат'!$A$15,IF(I573='Категорія витрат'!$B$16,'Категорія витрат'!$A$16,IF(I573='Категорія витрат'!$B$17,'Категорія витрат'!$A$17,IF(I573='Категорія витрат'!$B$18,'Категорія витрат'!$A$18,IF(I573='Категорія витрат'!$B$19,'Категорія витрат'!$A$19,IF(I573='Категорія витрат'!$B$20,'Категорія витрат'!$A$20,IF(I573='Категорія витрат'!$B$21,'Категорія витрат'!$A$21,IF(I573='Категорія витрат'!$B$22,'Категорія витрат'!$A$22,IF(I573='Категорія витрат'!$B$23,'Категорія витрат'!$A$23,IF(I573='Категорія витрат'!$B$24,'Категорія витрат'!$A$24,IF(I573='Категорія витрат'!$B$25,'Категорія витрат'!$A$25,IF(I573='Категорія витрат'!$B$26,'Категорія витрат'!$A$26,IF(I573='Категорія витрат'!$B$27,'Категорія витрат'!$A$27,IF(I573='Категорія витрат'!$B$28,'Категорія витрат'!$A$28,IF(I573='Категорія витрат'!$B$29,'Категорія витрат'!$A$29,IF(I573='Категорія витрат'!$B$30,'Категорія витрат'!$A$30,"")))))))))))))))))))))))))))))</f>
        <v/>
      </c>
      <c r="I573" s="172"/>
      <c r="J573" s="171"/>
      <c r="K573" s="174"/>
      <c r="L573" s="86">
        <f t="shared" si="323"/>
        <v>0</v>
      </c>
      <c r="M573" s="174"/>
      <c r="N573" s="176"/>
      <c r="O573" s="396">
        <f t="shared" si="298"/>
        <v>0</v>
      </c>
      <c r="P573" s="157">
        <f>IF(J573='Категорія витрат'!$F$2,ROUND('Додаток 3._Бюджет детальний ПР'!O573*0.3676,2),IF(J573='Категорія витрат'!$F$3,ROUND('Додаток 3._Бюджет детальний ПР'!O573*0.347,2),IF(J573='Категорія витрат'!$F$4,ROUND('Додаток 3._Бюджет детальний ПР'!O573*0.347,2),IF(J573='Категорія витрат'!$F$7,ROUND('Додаток 3._Бюджет детальний ПР'!O573*0.0841,2),0))))</f>
        <v>0</v>
      </c>
      <c r="Q573" s="151">
        <f t="shared" si="327"/>
        <v>0</v>
      </c>
      <c r="R573" s="179"/>
      <c r="S573" s="179"/>
      <c r="T573" s="179"/>
      <c r="U573" s="179"/>
      <c r="V573" s="179"/>
      <c r="W573" s="179"/>
      <c r="X573" s="179"/>
      <c r="Y573" s="179"/>
      <c r="Z573" s="179"/>
      <c r="AA573" s="179"/>
      <c r="AB573" s="179"/>
      <c r="AC573" s="179"/>
      <c r="AD573" s="48">
        <f t="shared" si="299"/>
        <v>0</v>
      </c>
      <c r="AE573" s="48">
        <f t="shared" si="300"/>
        <v>0</v>
      </c>
      <c r="AF573" s="48">
        <f t="shared" si="301"/>
        <v>0</v>
      </c>
      <c r="AG573" s="48">
        <f t="shared" si="302"/>
        <v>0</v>
      </c>
      <c r="AH573" s="48">
        <f t="shared" si="303"/>
        <v>0</v>
      </c>
      <c r="AI573" s="48">
        <f t="shared" si="304"/>
        <v>0</v>
      </c>
      <c r="AJ573" s="48">
        <f t="shared" si="305"/>
        <v>0</v>
      </c>
      <c r="AK573" s="48">
        <f t="shared" si="306"/>
        <v>0</v>
      </c>
      <c r="AL573" s="179"/>
      <c r="AM573" s="179"/>
      <c r="AN573" s="76"/>
      <c r="AO573" s="174"/>
      <c r="AP573" s="405">
        <f t="shared" si="324"/>
        <v>0</v>
      </c>
      <c r="AQ573" s="174"/>
      <c r="AR573" s="176"/>
      <c r="AS573" s="169"/>
      <c r="AT573" s="157">
        <f>IF(J573='Категорія витрат'!$F$2,ROUND('Додаток 3._Бюджет детальний ПР'!AS573*0.3676,2),IF(J573='Категорія витрат'!$F$3,ROUND('Додаток 3._Бюджет детальний ПР'!AS573*0.347,2),IF(J573='Категорія витрат'!$F$4,ROUND('Додаток 3._Бюджет детальний ПР'!AS573*0.347,2),IF(J573='Категорія витрат'!$F$7,ROUND('Додаток 3._Бюджет детальний ПР'!AS573*0.0841,2),0))))</f>
        <v>0</v>
      </c>
      <c r="AU573" s="151">
        <f t="shared" si="297"/>
        <v>0</v>
      </c>
      <c r="AV573" s="179"/>
      <c r="AW573" s="179"/>
      <c r="AX573" s="179"/>
      <c r="AY573" s="179"/>
      <c r="AZ573" s="179"/>
      <c r="BA573" s="179"/>
      <c r="BB573" s="179"/>
      <c r="BC573" s="179"/>
      <c r="BD573" s="179"/>
      <c r="BE573" s="179"/>
      <c r="BF573" s="179"/>
      <c r="BG573" s="179"/>
      <c r="BH573" s="48">
        <f t="shared" si="307"/>
        <v>0</v>
      </c>
      <c r="BI573" s="48">
        <f t="shared" si="308"/>
        <v>0</v>
      </c>
      <c r="BJ573" s="48">
        <f t="shared" si="309"/>
        <v>0</v>
      </c>
      <c r="BK573" s="48">
        <f t="shared" si="310"/>
        <v>0</v>
      </c>
      <c r="BL573" s="48">
        <f t="shared" si="311"/>
        <v>0</v>
      </c>
      <c r="BM573" s="48">
        <f t="shared" si="312"/>
        <v>0</v>
      </c>
      <c r="BN573" s="48">
        <f t="shared" si="313"/>
        <v>0</v>
      </c>
      <c r="BO573" s="48">
        <f t="shared" si="314"/>
        <v>0</v>
      </c>
      <c r="BP573" s="179"/>
      <c r="BQ573" s="179"/>
      <c r="BR573" s="189"/>
      <c r="BS573" s="174"/>
      <c r="BT573" s="86">
        <f t="shared" si="325"/>
        <v>0</v>
      </c>
      <c r="BU573" s="174"/>
      <c r="BV573" s="176"/>
      <c r="BW573" s="169"/>
      <c r="BX573" s="157">
        <f>IF(J573='Категорія витрат'!$F$2,ROUND('Додаток 3._Бюджет детальний ПР'!BW573*0.3676,2),IF(J573='Категорія витрат'!$F$3,ROUND('Додаток 3._Бюджет детальний ПР'!BW573*0.347,2),IF(J573='Категорія витрат'!$F$4,ROUND('Додаток 3._Бюджет детальний ПР'!BW573*0.347,2),IF(J573='Категорія витрат'!$F$7,ROUND('Додаток 3._Бюджет детальний ПР'!BW573*0.0841,2),0))))</f>
        <v>0</v>
      </c>
      <c r="BY573" s="151">
        <f t="shared" si="326"/>
        <v>0</v>
      </c>
      <c r="BZ573" s="179"/>
      <c r="CA573" s="179"/>
      <c r="CB573" s="179"/>
      <c r="CC573" s="179"/>
      <c r="CD573" s="179"/>
      <c r="CE573" s="179"/>
      <c r="CF573" s="179"/>
      <c r="CG573" s="179"/>
      <c r="CH573" s="179"/>
      <c r="CI573" s="179"/>
      <c r="CJ573" s="179"/>
      <c r="CK573" s="179"/>
      <c r="CL573" s="48">
        <f t="shared" si="315"/>
        <v>0</v>
      </c>
      <c r="CM573" s="48">
        <f t="shared" si="316"/>
        <v>0</v>
      </c>
      <c r="CN573" s="48">
        <f t="shared" si="317"/>
        <v>0</v>
      </c>
      <c r="CO573" s="48">
        <f t="shared" si="318"/>
        <v>0</v>
      </c>
      <c r="CP573" s="48">
        <f t="shared" si="319"/>
        <v>0</v>
      </c>
      <c r="CQ573" s="48">
        <f t="shared" si="320"/>
        <v>0</v>
      </c>
      <c r="CR573" s="48">
        <f t="shared" si="321"/>
        <v>0</v>
      </c>
      <c r="CS573" s="48">
        <f t="shared" si="322"/>
        <v>0</v>
      </c>
      <c r="CT573" s="179"/>
      <c r="CU573" s="179"/>
    </row>
    <row r="574" spans="1:99" ht="20.100000000000001" customHeight="1" x14ac:dyDescent="0.25">
      <c r="A574" s="57">
        <v>569</v>
      </c>
      <c r="B574" s="398" t="str">
        <f>IF(D574='Напрямки конкурса'!$L$2,'Напрямки конкурса'!$B$2,IF(D574='Напрямки конкурса'!$L$3,'Напрямки конкурса'!$B$3,IF(D574='Напрямки конкурса'!$L$4,'Напрямки конкурса'!$B$4,IF(D574='Напрямки конкурса'!$L$5,'Напрямки конкурса'!$B$5,IF(D574='Напрямки конкурса'!$L$6,'Напрямки конкурса'!$B$6,IF(D574='Напрямки конкурса'!$L$7,'Напрямки конкурса'!$B$7,IF(D574='Напрямки конкурса'!$L$8,'Напрямки конкурса'!$B$8,IF(D574='Напрямки конкурса'!$L$9,'Напрямки конкурса'!$B$9,IF(D574='Напрямки конкурса'!$L$10,'Напрямки конкурса'!$B$10,IF(D574='Напрямки конкурса'!$L$11,'Напрямки конкурса'!$B$11,IF(D574='Напрямки конкурса'!$L$12,'Напрямки конкурса'!$B$12,IF(D574='Напрямки конкурса'!$L$13,'Напрямки конкурса'!$B$13,IF(D574='Напрямки конкурса'!$L$14,'Напрямки конкурса'!$B$14,IF(D574='Напрямки конкурса'!$L$15,'Напрямки конкурса'!$B$15,IF(D574='Напрямки конкурса'!$L$16,'Напрямки конкурса'!$B$16,IF(D574='Напрямки конкурса'!$L$17,'Напрямки конкурса'!$B$17,IF(D574='Напрямки конкурса'!$L$18,'Напрямки конкурса'!$B$18,IF(D574='Напрямки конкурса'!$L$19,'Напрямки конкурса'!$B$19,IF(D574='Напрямки конкурса'!$L$20,'Напрямки конкурса'!$B$20,IF(D574='Напрямки конкурса'!$L$21,'Напрямки конкурса'!$B$21,IF(D574='Напрямки конкурса'!$L$22,'Напрямки конкурса'!$B$22,IF(D574='Напрямки конкурса'!$L$23,'Напрямки конкурса'!$B$23,IF(D574='Напрямки конкурса'!$L$24,'Напрямки конкурса'!$B$24,IF(D574='Напрямки конкурса'!$L$25,'Напрямки конкурса'!$B$25,IF(D574='Напрямки конкурса'!$L$26,'Напрямки конкурса'!$B$26,IF(D574='Напрямки конкурса'!$L$27,'Напрямки конкурса'!$B$27,IF(D574='Напрямки конкурса'!$L$28,'Напрямки конкурса'!$B$28,"")))))))))))))))))))))))))))</f>
        <v/>
      </c>
      <c r="C574" s="58" t="str">
        <f>IF(D574='Напрямки конкурса'!$L$2,'Напрямки конкурса'!$K$2,IF(D574='Напрямки конкурса'!$L$3,'Напрямки конкурса'!$K$3,IF(D574='Напрямки конкурса'!$L$4,'Напрямки конкурса'!$K$4,IF(D574='Напрямки конкурса'!$L$5,'Напрямки конкурса'!$K$5,IF(D574='Напрямки конкурса'!$L$6,'Напрямки конкурса'!$K$6,IF(D574='Напрямки конкурса'!$L$7,'Напрямки конкурса'!$K$7,IF(D574='Напрямки конкурса'!$L$8,'Напрямки конкурса'!$K$8,IF(D574='Напрямки конкурса'!$L$9,'Напрямки конкурса'!$K$9,IF(D574='Напрямки конкурса'!$L$10,'Напрямки конкурса'!$K$10,IF(D574='Напрямки конкурса'!$L$11,'Напрямки конкурса'!$K$11,IF(D574='Напрямки конкурса'!$L$12,'Напрямки конкурса'!$K$12,IF(D574='Напрямки конкурса'!$L$13,'Напрямки конкурса'!$K$13,IF(D574='Напрямки конкурса'!$L$14,'Напрямки конкурса'!$K$14,IF(D574='Напрямки конкурса'!$L$15,'Напрямки конкурса'!$K$15,IF(D574='Напрямки конкурса'!$L$16,'Напрямки конкурса'!$K$16,IF(D574='Напрямки конкурса'!$L$17,'Напрямки конкурса'!$K$17,IF(D574='Напрямки конкурса'!$L$18,'Напрямки конкурса'!$K$18,IF(D574='Напрямки конкурса'!$L$19,'Напрямки конкурса'!$K$19,IF(D574='Напрямки конкурса'!$L$20,'Напрямки конкурса'!$K$20,IF(D574='Напрямки конкурса'!$L$21,'Напрямки конкурса'!$K$21,IF(D574='Напрямки конкурса'!$L$22,'Напрямки конкурса'!$K$22,IF(D574='Напрямки конкурса'!$L$23,'Напрямки конкурса'!$K$23,IF(D574='Напрямки конкурса'!$L$24,'Напрямки конкурса'!$K$24,IF(D574='Напрямки конкурса'!$L$25,'Напрямки конкурса'!$K$25,IF(D574='Напрямки конкурса'!$L$26,'Напрямки конкурса'!$K$26,IF(D574='Напрямки конкурса'!$L$27,'Напрямки конкурса'!$K$27,IF(D574='Напрямки конкурса'!$L$28,'Напрямки конкурса'!$K$28,"")))))))))))))))))))))))))))</f>
        <v/>
      </c>
      <c r="D574" s="554"/>
      <c r="E574" s="169"/>
      <c r="F574" s="169"/>
      <c r="G574" s="169"/>
      <c r="H574" s="148" t="str">
        <f>IF(I574='Категорія витрат'!$B$2,'Категорія витрат'!$A$2,IF(I574='Категорія витрат'!$B$3,'Категорія витрат'!$A$3,IF(I574='Категорія витрат'!$B$4,'Категорія витрат'!$A$4,IF(I574='Категорія витрат'!$B$5,'Категорія витрат'!$A$5,IF(I574='Категорія витрат'!$B$6,'Категорія витрат'!$A$6,IF(I574='Категорія витрат'!$B$7,'Категорія витрат'!$A$7,IF(I574='Категорія витрат'!$B$8,'Категорія витрат'!$A$8,IF(I574='Категорія витрат'!$B$9,'Категорія витрат'!$A$9,IF(I574='Категорія витрат'!$B$10,'Категорія витрат'!$A$10,IF(I574='Категорія витрат'!$B$11,'Категорія витрат'!$A$11,IF(I574='Категорія витрат'!$B$12,'Категорія витрат'!$A$12,IF(I574='Категорія витрат'!$B$13,'Категорія витрат'!$A$13,IF(I574='Категорія витрат'!$B$14,'Категорія витрат'!$A$14,IF(I574='Категорія витрат'!$B$15,'Категорія витрат'!$A$15,IF(I574='Категорія витрат'!$B$16,'Категорія витрат'!$A$16,IF(I574='Категорія витрат'!$B$17,'Категорія витрат'!$A$17,IF(I574='Категорія витрат'!$B$18,'Категорія витрат'!$A$18,IF(I574='Категорія витрат'!$B$19,'Категорія витрат'!$A$19,IF(I574='Категорія витрат'!$B$20,'Категорія витрат'!$A$20,IF(I574='Категорія витрат'!$B$21,'Категорія витрат'!$A$21,IF(I574='Категорія витрат'!$B$22,'Категорія витрат'!$A$22,IF(I574='Категорія витрат'!$B$23,'Категорія витрат'!$A$23,IF(I574='Категорія витрат'!$B$24,'Категорія витрат'!$A$24,IF(I574='Категорія витрат'!$B$25,'Категорія витрат'!$A$25,IF(I574='Категорія витрат'!$B$26,'Категорія витрат'!$A$26,IF(I574='Категорія витрат'!$B$27,'Категорія витрат'!$A$27,IF(I574='Категорія витрат'!$B$28,'Категорія витрат'!$A$28,IF(I574='Категорія витрат'!$B$29,'Категорія витрат'!$A$29,IF(I574='Категорія витрат'!$B$30,'Категорія витрат'!$A$30,"")))))))))))))))))))))))))))))</f>
        <v/>
      </c>
      <c r="I574" s="172"/>
      <c r="J574" s="171"/>
      <c r="K574" s="174"/>
      <c r="L574" s="86">
        <f t="shared" si="323"/>
        <v>0</v>
      </c>
      <c r="M574" s="174"/>
      <c r="N574" s="176"/>
      <c r="O574" s="396">
        <f t="shared" si="298"/>
        <v>0</v>
      </c>
      <c r="P574" s="157">
        <f>IF(J574='Категорія витрат'!$F$2,ROUND('Додаток 3._Бюджет детальний ПР'!O574*0.3676,2),IF(J574='Категорія витрат'!$F$3,ROUND('Додаток 3._Бюджет детальний ПР'!O574*0.347,2),IF(J574='Категорія витрат'!$F$4,ROUND('Додаток 3._Бюджет детальний ПР'!O574*0.347,2),IF(J574='Категорія витрат'!$F$7,ROUND('Додаток 3._Бюджет детальний ПР'!O574*0.0841,2),0))))</f>
        <v>0</v>
      </c>
      <c r="Q574" s="151">
        <f t="shared" si="327"/>
        <v>0</v>
      </c>
      <c r="R574" s="179"/>
      <c r="S574" s="179"/>
      <c r="T574" s="179"/>
      <c r="U574" s="179"/>
      <c r="V574" s="179"/>
      <c r="W574" s="179"/>
      <c r="X574" s="179"/>
      <c r="Y574" s="179"/>
      <c r="Z574" s="179"/>
      <c r="AA574" s="179"/>
      <c r="AB574" s="179"/>
      <c r="AC574" s="179"/>
      <c r="AD574" s="48">
        <f t="shared" si="299"/>
        <v>0</v>
      </c>
      <c r="AE574" s="48">
        <f t="shared" si="300"/>
        <v>0</v>
      </c>
      <c r="AF574" s="48">
        <f t="shared" si="301"/>
        <v>0</v>
      </c>
      <c r="AG574" s="48">
        <f t="shared" si="302"/>
        <v>0</v>
      </c>
      <c r="AH574" s="48">
        <f t="shared" si="303"/>
        <v>0</v>
      </c>
      <c r="AI574" s="48">
        <f t="shared" si="304"/>
        <v>0</v>
      </c>
      <c r="AJ574" s="48">
        <f t="shared" si="305"/>
        <v>0</v>
      </c>
      <c r="AK574" s="48">
        <f t="shared" si="306"/>
        <v>0</v>
      </c>
      <c r="AL574" s="179"/>
      <c r="AM574" s="179"/>
      <c r="AN574" s="76"/>
      <c r="AO574" s="174"/>
      <c r="AP574" s="405">
        <f t="shared" si="324"/>
        <v>0</v>
      </c>
      <c r="AQ574" s="174"/>
      <c r="AR574" s="176"/>
      <c r="AS574" s="169"/>
      <c r="AT574" s="157">
        <f>IF(J574='Категорія витрат'!$F$2,ROUND('Додаток 3._Бюджет детальний ПР'!AS574*0.3676,2),IF(J574='Категорія витрат'!$F$3,ROUND('Додаток 3._Бюджет детальний ПР'!AS574*0.347,2),IF(J574='Категорія витрат'!$F$4,ROUND('Додаток 3._Бюджет детальний ПР'!AS574*0.347,2),IF(J574='Категорія витрат'!$F$7,ROUND('Додаток 3._Бюджет детальний ПР'!AS574*0.0841,2),0))))</f>
        <v>0</v>
      </c>
      <c r="AU574" s="151">
        <f t="shared" si="297"/>
        <v>0</v>
      </c>
      <c r="AV574" s="179"/>
      <c r="AW574" s="179"/>
      <c r="AX574" s="179"/>
      <c r="AY574" s="179"/>
      <c r="AZ574" s="179"/>
      <c r="BA574" s="179"/>
      <c r="BB574" s="179"/>
      <c r="BC574" s="179"/>
      <c r="BD574" s="179"/>
      <c r="BE574" s="179"/>
      <c r="BF574" s="179"/>
      <c r="BG574" s="179"/>
      <c r="BH574" s="48">
        <f t="shared" si="307"/>
        <v>0</v>
      </c>
      <c r="BI574" s="48">
        <f t="shared" si="308"/>
        <v>0</v>
      </c>
      <c r="BJ574" s="48">
        <f t="shared" si="309"/>
        <v>0</v>
      </c>
      <c r="BK574" s="48">
        <f t="shared" si="310"/>
        <v>0</v>
      </c>
      <c r="BL574" s="48">
        <f t="shared" si="311"/>
        <v>0</v>
      </c>
      <c r="BM574" s="48">
        <f t="shared" si="312"/>
        <v>0</v>
      </c>
      <c r="BN574" s="48">
        <f t="shared" si="313"/>
        <v>0</v>
      </c>
      <c r="BO574" s="48">
        <f t="shared" si="314"/>
        <v>0</v>
      </c>
      <c r="BP574" s="179"/>
      <c r="BQ574" s="179"/>
      <c r="BR574" s="189"/>
      <c r="BS574" s="174"/>
      <c r="BT574" s="86">
        <f t="shared" si="325"/>
        <v>0</v>
      </c>
      <c r="BU574" s="174"/>
      <c r="BV574" s="176"/>
      <c r="BW574" s="169"/>
      <c r="BX574" s="157">
        <f>IF(J574='Категорія витрат'!$F$2,ROUND('Додаток 3._Бюджет детальний ПР'!BW574*0.3676,2),IF(J574='Категорія витрат'!$F$3,ROUND('Додаток 3._Бюджет детальний ПР'!BW574*0.347,2),IF(J574='Категорія витрат'!$F$4,ROUND('Додаток 3._Бюджет детальний ПР'!BW574*0.347,2),IF(J574='Категорія витрат'!$F$7,ROUND('Додаток 3._Бюджет детальний ПР'!BW574*0.0841,2),0))))</f>
        <v>0</v>
      </c>
      <c r="BY574" s="151">
        <f t="shared" si="326"/>
        <v>0</v>
      </c>
      <c r="BZ574" s="179"/>
      <c r="CA574" s="179"/>
      <c r="CB574" s="179"/>
      <c r="CC574" s="179"/>
      <c r="CD574" s="179"/>
      <c r="CE574" s="179"/>
      <c r="CF574" s="179"/>
      <c r="CG574" s="179"/>
      <c r="CH574" s="179"/>
      <c r="CI574" s="179"/>
      <c r="CJ574" s="179"/>
      <c r="CK574" s="179"/>
      <c r="CL574" s="48">
        <f t="shared" si="315"/>
        <v>0</v>
      </c>
      <c r="CM574" s="48">
        <f t="shared" si="316"/>
        <v>0</v>
      </c>
      <c r="CN574" s="48">
        <f t="shared" si="317"/>
        <v>0</v>
      </c>
      <c r="CO574" s="48">
        <f t="shared" si="318"/>
        <v>0</v>
      </c>
      <c r="CP574" s="48">
        <f t="shared" si="319"/>
        <v>0</v>
      </c>
      <c r="CQ574" s="48">
        <f t="shared" si="320"/>
        <v>0</v>
      </c>
      <c r="CR574" s="48">
        <f t="shared" si="321"/>
        <v>0</v>
      </c>
      <c r="CS574" s="48">
        <f t="shared" si="322"/>
        <v>0</v>
      </c>
      <c r="CT574" s="179"/>
      <c r="CU574" s="179"/>
    </row>
    <row r="575" spans="1:99" ht="20.100000000000001" customHeight="1" x14ac:dyDescent="0.25">
      <c r="A575" s="57">
        <v>570</v>
      </c>
      <c r="B575" s="398" t="str">
        <f>IF(D575='Напрямки конкурса'!$L$2,'Напрямки конкурса'!$B$2,IF(D575='Напрямки конкурса'!$L$3,'Напрямки конкурса'!$B$3,IF(D575='Напрямки конкурса'!$L$4,'Напрямки конкурса'!$B$4,IF(D575='Напрямки конкурса'!$L$5,'Напрямки конкурса'!$B$5,IF(D575='Напрямки конкурса'!$L$6,'Напрямки конкурса'!$B$6,IF(D575='Напрямки конкурса'!$L$7,'Напрямки конкурса'!$B$7,IF(D575='Напрямки конкурса'!$L$8,'Напрямки конкурса'!$B$8,IF(D575='Напрямки конкурса'!$L$9,'Напрямки конкурса'!$B$9,IF(D575='Напрямки конкурса'!$L$10,'Напрямки конкурса'!$B$10,IF(D575='Напрямки конкурса'!$L$11,'Напрямки конкурса'!$B$11,IF(D575='Напрямки конкурса'!$L$12,'Напрямки конкурса'!$B$12,IF(D575='Напрямки конкурса'!$L$13,'Напрямки конкурса'!$B$13,IF(D575='Напрямки конкурса'!$L$14,'Напрямки конкурса'!$B$14,IF(D575='Напрямки конкурса'!$L$15,'Напрямки конкурса'!$B$15,IF(D575='Напрямки конкурса'!$L$16,'Напрямки конкурса'!$B$16,IF(D575='Напрямки конкурса'!$L$17,'Напрямки конкурса'!$B$17,IF(D575='Напрямки конкурса'!$L$18,'Напрямки конкурса'!$B$18,IF(D575='Напрямки конкурса'!$L$19,'Напрямки конкурса'!$B$19,IF(D575='Напрямки конкурса'!$L$20,'Напрямки конкурса'!$B$20,IF(D575='Напрямки конкурса'!$L$21,'Напрямки конкурса'!$B$21,IF(D575='Напрямки конкурса'!$L$22,'Напрямки конкурса'!$B$22,IF(D575='Напрямки конкурса'!$L$23,'Напрямки конкурса'!$B$23,IF(D575='Напрямки конкурса'!$L$24,'Напрямки конкурса'!$B$24,IF(D575='Напрямки конкурса'!$L$25,'Напрямки конкурса'!$B$25,IF(D575='Напрямки конкурса'!$L$26,'Напрямки конкурса'!$B$26,IF(D575='Напрямки конкурса'!$L$27,'Напрямки конкурса'!$B$27,IF(D575='Напрямки конкурса'!$L$28,'Напрямки конкурса'!$B$28,"")))))))))))))))))))))))))))</f>
        <v/>
      </c>
      <c r="C575" s="58" t="str">
        <f>IF(D575='Напрямки конкурса'!$L$2,'Напрямки конкурса'!$K$2,IF(D575='Напрямки конкурса'!$L$3,'Напрямки конкурса'!$K$3,IF(D575='Напрямки конкурса'!$L$4,'Напрямки конкурса'!$K$4,IF(D575='Напрямки конкурса'!$L$5,'Напрямки конкурса'!$K$5,IF(D575='Напрямки конкурса'!$L$6,'Напрямки конкурса'!$K$6,IF(D575='Напрямки конкурса'!$L$7,'Напрямки конкурса'!$K$7,IF(D575='Напрямки конкурса'!$L$8,'Напрямки конкурса'!$K$8,IF(D575='Напрямки конкурса'!$L$9,'Напрямки конкурса'!$K$9,IF(D575='Напрямки конкурса'!$L$10,'Напрямки конкурса'!$K$10,IF(D575='Напрямки конкурса'!$L$11,'Напрямки конкурса'!$K$11,IF(D575='Напрямки конкурса'!$L$12,'Напрямки конкурса'!$K$12,IF(D575='Напрямки конкурса'!$L$13,'Напрямки конкурса'!$K$13,IF(D575='Напрямки конкурса'!$L$14,'Напрямки конкурса'!$K$14,IF(D575='Напрямки конкурса'!$L$15,'Напрямки конкурса'!$K$15,IF(D575='Напрямки конкурса'!$L$16,'Напрямки конкурса'!$K$16,IF(D575='Напрямки конкурса'!$L$17,'Напрямки конкурса'!$K$17,IF(D575='Напрямки конкурса'!$L$18,'Напрямки конкурса'!$K$18,IF(D575='Напрямки конкурса'!$L$19,'Напрямки конкурса'!$K$19,IF(D575='Напрямки конкурса'!$L$20,'Напрямки конкурса'!$K$20,IF(D575='Напрямки конкурса'!$L$21,'Напрямки конкурса'!$K$21,IF(D575='Напрямки конкурса'!$L$22,'Напрямки конкурса'!$K$22,IF(D575='Напрямки конкурса'!$L$23,'Напрямки конкурса'!$K$23,IF(D575='Напрямки конкурса'!$L$24,'Напрямки конкурса'!$K$24,IF(D575='Напрямки конкурса'!$L$25,'Напрямки конкурса'!$K$25,IF(D575='Напрямки конкурса'!$L$26,'Напрямки конкурса'!$K$26,IF(D575='Напрямки конкурса'!$L$27,'Напрямки конкурса'!$K$27,IF(D575='Напрямки конкурса'!$L$28,'Напрямки конкурса'!$K$28,"")))))))))))))))))))))))))))</f>
        <v/>
      </c>
      <c r="D575" s="554"/>
      <c r="E575" s="169"/>
      <c r="F575" s="169"/>
      <c r="G575" s="169"/>
      <c r="H575" s="148" t="str">
        <f>IF(I575='Категорія витрат'!$B$2,'Категорія витрат'!$A$2,IF(I575='Категорія витрат'!$B$3,'Категорія витрат'!$A$3,IF(I575='Категорія витрат'!$B$4,'Категорія витрат'!$A$4,IF(I575='Категорія витрат'!$B$5,'Категорія витрат'!$A$5,IF(I575='Категорія витрат'!$B$6,'Категорія витрат'!$A$6,IF(I575='Категорія витрат'!$B$7,'Категорія витрат'!$A$7,IF(I575='Категорія витрат'!$B$8,'Категорія витрат'!$A$8,IF(I575='Категорія витрат'!$B$9,'Категорія витрат'!$A$9,IF(I575='Категорія витрат'!$B$10,'Категорія витрат'!$A$10,IF(I575='Категорія витрат'!$B$11,'Категорія витрат'!$A$11,IF(I575='Категорія витрат'!$B$12,'Категорія витрат'!$A$12,IF(I575='Категорія витрат'!$B$13,'Категорія витрат'!$A$13,IF(I575='Категорія витрат'!$B$14,'Категорія витрат'!$A$14,IF(I575='Категорія витрат'!$B$15,'Категорія витрат'!$A$15,IF(I575='Категорія витрат'!$B$16,'Категорія витрат'!$A$16,IF(I575='Категорія витрат'!$B$17,'Категорія витрат'!$A$17,IF(I575='Категорія витрат'!$B$18,'Категорія витрат'!$A$18,IF(I575='Категорія витрат'!$B$19,'Категорія витрат'!$A$19,IF(I575='Категорія витрат'!$B$20,'Категорія витрат'!$A$20,IF(I575='Категорія витрат'!$B$21,'Категорія витрат'!$A$21,IF(I575='Категорія витрат'!$B$22,'Категорія витрат'!$A$22,IF(I575='Категорія витрат'!$B$23,'Категорія витрат'!$A$23,IF(I575='Категорія витрат'!$B$24,'Категорія витрат'!$A$24,IF(I575='Категорія витрат'!$B$25,'Категорія витрат'!$A$25,IF(I575='Категорія витрат'!$B$26,'Категорія витрат'!$A$26,IF(I575='Категорія витрат'!$B$27,'Категорія витрат'!$A$27,IF(I575='Категорія витрат'!$B$28,'Категорія витрат'!$A$28,IF(I575='Категорія витрат'!$B$29,'Категорія витрат'!$A$29,IF(I575='Категорія витрат'!$B$30,'Категорія витрат'!$A$30,"")))))))))))))))))))))))))))))</f>
        <v/>
      </c>
      <c r="I575" s="172"/>
      <c r="J575" s="171"/>
      <c r="K575" s="174"/>
      <c r="L575" s="86">
        <f t="shared" si="323"/>
        <v>0</v>
      </c>
      <c r="M575" s="174"/>
      <c r="N575" s="176"/>
      <c r="O575" s="396">
        <f t="shared" si="298"/>
        <v>0</v>
      </c>
      <c r="P575" s="157">
        <f>IF(J575='Категорія витрат'!$F$2,ROUND('Додаток 3._Бюджет детальний ПР'!O575*0.3676,2),IF(J575='Категорія витрат'!$F$3,ROUND('Додаток 3._Бюджет детальний ПР'!O575*0.347,2),IF(J575='Категорія витрат'!$F$4,ROUND('Додаток 3._Бюджет детальний ПР'!O575*0.347,2),IF(J575='Категорія витрат'!$F$7,ROUND('Додаток 3._Бюджет детальний ПР'!O575*0.0841,2),0))))</f>
        <v>0</v>
      </c>
      <c r="Q575" s="151">
        <f t="shared" si="327"/>
        <v>0</v>
      </c>
      <c r="R575" s="179"/>
      <c r="S575" s="179"/>
      <c r="T575" s="179"/>
      <c r="U575" s="179"/>
      <c r="V575" s="179"/>
      <c r="W575" s="179"/>
      <c r="X575" s="179"/>
      <c r="Y575" s="179"/>
      <c r="Z575" s="179"/>
      <c r="AA575" s="179"/>
      <c r="AB575" s="179"/>
      <c r="AC575" s="179"/>
      <c r="AD575" s="48">
        <f t="shared" si="299"/>
        <v>0</v>
      </c>
      <c r="AE575" s="48">
        <f t="shared" si="300"/>
        <v>0</v>
      </c>
      <c r="AF575" s="48">
        <f t="shared" si="301"/>
        <v>0</v>
      </c>
      <c r="AG575" s="48">
        <f t="shared" si="302"/>
        <v>0</v>
      </c>
      <c r="AH575" s="48">
        <f t="shared" si="303"/>
        <v>0</v>
      </c>
      <c r="AI575" s="48">
        <f t="shared" si="304"/>
        <v>0</v>
      </c>
      <c r="AJ575" s="48">
        <f t="shared" si="305"/>
        <v>0</v>
      </c>
      <c r="AK575" s="48">
        <f t="shared" si="306"/>
        <v>0</v>
      </c>
      <c r="AL575" s="179"/>
      <c r="AM575" s="179"/>
      <c r="AN575" s="76"/>
      <c r="AO575" s="174"/>
      <c r="AP575" s="405">
        <f t="shared" si="324"/>
        <v>0</v>
      </c>
      <c r="AQ575" s="174"/>
      <c r="AR575" s="176"/>
      <c r="AS575" s="169"/>
      <c r="AT575" s="157">
        <f>IF(J575='Категорія витрат'!$F$2,ROUND('Додаток 3._Бюджет детальний ПР'!AS575*0.3676,2),IF(J575='Категорія витрат'!$F$3,ROUND('Додаток 3._Бюджет детальний ПР'!AS575*0.347,2),IF(J575='Категорія витрат'!$F$4,ROUND('Додаток 3._Бюджет детальний ПР'!AS575*0.347,2),IF(J575='Категорія витрат'!$F$7,ROUND('Додаток 3._Бюджет детальний ПР'!AS575*0.0841,2),0))))</f>
        <v>0</v>
      </c>
      <c r="AU575" s="151">
        <f t="shared" si="297"/>
        <v>0</v>
      </c>
      <c r="AV575" s="179"/>
      <c r="AW575" s="179"/>
      <c r="AX575" s="179"/>
      <c r="AY575" s="179"/>
      <c r="AZ575" s="179"/>
      <c r="BA575" s="179"/>
      <c r="BB575" s="179"/>
      <c r="BC575" s="179"/>
      <c r="BD575" s="179"/>
      <c r="BE575" s="179"/>
      <c r="BF575" s="179"/>
      <c r="BG575" s="179"/>
      <c r="BH575" s="48">
        <f t="shared" si="307"/>
        <v>0</v>
      </c>
      <c r="BI575" s="48">
        <f t="shared" si="308"/>
        <v>0</v>
      </c>
      <c r="BJ575" s="48">
        <f t="shared" si="309"/>
        <v>0</v>
      </c>
      <c r="BK575" s="48">
        <f t="shared" si="310"/>
        <v>0</v>
      </c>
      <c r="BL575" s="48">
        <f t="shared" si="311"/>
        <v>0</v>
      </c>
      <c r="BM575" s="48">
        <f t="shared" si="312"/>
        <v>0</v>
      </c>
      <c r="BN575" s="48">
        <f t="shared" si="313"/>
        <v>0</v>
      </c>
      <c r="BO575" s="48">
        <f t="shared" si="314"/>
        <v>0</v>
      </c>
      <c r="BP575" s="179"/>
      <c r="BQ575" s="179"/>
      <c r="BR575" s="189"/>
      <c r="BS575" s="174"/>
      <c r="BT575" s="86">
        <f t="shared" si="325"/>
        <v>0</v>
      </c>
      <c r="BU575" s="174"/>
      <c r="BV575" s="176"/>
      <c r="BW575" s="169"/>
      <c r="BX575" s="157">
        <f>IF(J575='Категорія витрат'!$F$2,ROUND('Додаток 3._Бюджет детальний ПР'!BW575*0.3676,2),IF(J575='Категорія витрат'!$F$3,ROUND('Додаток 3._Бюджет детальний ПР'!BW575*0.347,2),IF(J575='Категорія витрат'!$F$4,ROUND('Додаток 3._Бюджет детальний ПР'!BW575*0.347,2),IF(J575='Категорія витрат'!$F$7,ROUND('Додаток 3._Бюджет детальний ПР'!BW575*0.0841,2),0))))</f>
        <v>0</v>
      </c>
      <c r="BY575" s="151">
        <f t="shared" si="326"/>
        <v>0</v>
      </c>
      <c r="BZ575" s="179"/>
      <c r="CA575" s="179"/>
      <c r="CB575" s="179"/>
      <c r="CC575" s="179"/>
      <c r="CD575" s="179"/>
      <c r="CE575" s="179"/>
      <c r="CF575" s="179"/>
      <c r="CG575" s="179"/>
      <c r="CH575" s="179"/>
      <c r="CI575" s="179"/>
      <c r="CJ575" s="179"/>
      <c r="CK575" s="179"/>
      <c r="CL575" s="48">
        <f t="shared" si="315"/>
        <v>0</v>
      </c>
      <c r="CM575" s="48">
        <f t="shared" si="316"/>
        <v>0</v>
      </c>
      <c r="CN575" s="48">
        <f t="shared" si="317"/>
        <v>0</v>
      </c>
      <c r="CO575" s="48">
        <f t="shared" si="318"/>
        <v>0</v>
      </c>
      <c r="CP575" s="48">
        <f t="shared" si="319"/>
        <v>0</v>
      </c>
      <c r="CQ575" s="48">
        <f t="shared" si="320"/>
        <v>0</v>
      </c>
      <c r="CR575" s="48">
        <f t="shared" si="321"/>
        <v>0</v>
      </c>
      <c r="CS575" s="48">
        <f t="shared" si="322"/>
        <v>0</v>
      </c>
      <c r="CT575" s="179"/>
      <c r="CU575" s="179"/>
    </row>
    <row r="576" spans="1:99" ht="20.100000000000001" customHeight="1" x14ac:dyDescent="0.25">
      <c r="A576" s="57">
        <v>571</v>
      </c>
      <c r="B576" s="398" t="str">
        <f>IF(D576='Напрямки конкурса'!$L$2,'Напрямки конкурса'!$B$2,IF(D576='Напрямки конкурса'!$L$3,'Напрямки конкурса'!$B$3,IF(D576='Напрямки конкурса'!$L$4,'Напрямки конкурса'!$B$4,IF(D576='Напрямки конкурса'!$L$5,'Напрямки конкурса'!$B$5,IF(D576='Напрямки конкурса'!$L$6,'Напрямки конкурса'!$B$6,IF(D576='Напрямки конкурса'!$L$7,'Напрямки конкурса'!$B$7,IF(D576='Напрямки конкурса'!$L$8,'Напрямки конкурса'!$B$8,IF(D576='Напрямки конкурса'!$L$9,'Напрямки конкурса'!$B$9,IF(D576='Напрямки конкурса'!$L$10,'Напрямки конкурса'!$B$10,IF(D576='Напрямки конкурса'!$L$11,'Напрямки конкурса'!$B$11,IF(D576='Напрямки конкурса'!$L$12,'Напрямки конкурса'!$B$12,IF(D576='Напрямки конкурса'!$L$13,'Напрямки конкурса'!$B$13,IF(D576='Напрямки конкурса'!$L$14,'Напрямки конкурса'!$B$14,IF(D576='Напрямки конкурса'!$L$15,'Напрямки конкурса'!$B$15,IF(D576='Напрямки конкурса'!$L$16,'Напрямки конкурса'!$B$16,IF(D576='Напрямки конкурса'!$L$17,'Напрямки конкурса'!$B$17,IF(D576='Напрямки конкурса'!$L$18,'Напрямки конкурса'!$B$18,IF(D576='Напрямки конкурса'!$L$19,'Напрямки конкурса'!$B$19,IF(D576='Напрямки конкурса'!$L$20,'Напрямки конкурса'!$B$20,IF(D576='Напрямки конкурса'!$L$21,'Напрямки конкурса'!$B$21,IF(D576='Напрямки конкурса'!$L$22,'Напрямки конкурса'!$B$22,IF(D576='Напрямки конкурса'!$L$23,'Напрямки конкурса'!$B$23,IF(D576='Напрямки конкурса'!$L$24,'Напрямки конкурса'!$B$24,IF(D576='Напрямки конкурса'!$L$25,'Напрямки конкурса'!$B$25,IF(D576='Напрямки конкурса'!$L$26,'Напрямки конкурса'!$B$26,IF(D576='Напрямки конкурса'!$L$27,'Напрямки конкурса'!$B$27,IF(D576='Напрямки конкурса'!$L$28,'Напрямки конкурса'!$B$28,"")))))))))))))))))))))))))))</f>
        <v/>
      </c>
      <c r="C576" s="58" t="str">
        <f>IF(D576='Напрямки конкурса'!$L$2,'Напрямки конкурса'!$K$2,IF(D576='Напрямки конкурса'!$L$3,'Напрямки конкурса'!$K$3,IF(D576='Напрямки конкурса'!$L$4,'Напрямки конкурса'!$K$4,IF(D576='Напрямки конкурса'!$L$5,'Напрямки конкурса'!$K$5,IF(D576='Напрямки конкурса'!$L$6,'Напрямки конкурса'!$K$6,IF(D576='Напрямки конкурса'!$L$7,'Напрямки конкурса'!$K$7,IF(D576='Напрямки конкурса'!$L$8,'Напрямки конкурса'!$K$8,IF(D576='Напрямки конкурса'!$L$9,'Напрямки конкурса'!$K$9,IF(D576='Напрямки конкурса'!$L$10,'Напрямки конкурса'!$K$10,IF(D576='Напрямки конкурса'!$L$11,'Напрямки конкурса'!$K$11,IF(D576='Напрямки конкурса'!$L$12,'Напрямки конкурса'!$K$12,IF(D576='Напрямки конкурса'!$L$13,'Напрямки конкурса'!$K$13,IF(D576='Напрямки конкурса'!$L$14,'Напрямки конкурса'!$K$14,IF(D576='Напрямки конкурса'!$L$15,'Напрямки конкурса'!$K$15,IF(D576='Напрямки конкурса'!$L$16,'Напрямки конкурса'!$K$16,IF(D576='Напрямки конкурса'!$L$17,'Напрямки конкурса'!$K$17,IF(D576='Напрямки конкурса'!$L$18,'Напрямки конкурса'!$K$18,IF(D576='Напрямки конкурса'!$L$19,'Напрямки конкурса'!$K$19,IF(D576='Напрямки конкурса'!$L$20,'Напрямки конкурса'!$K$20,IF(D576='Напрямки конкурса'!$L$21,'Напрямки конкурса'!$K$21,IF(D576='Напрямки конкурса'!$L$22,'Напрямки конкурса'!$K$22,IF(D576='Напрямки конкурса'!$L$23,'Напрямки конкурса'!$K$23,IF(D576='Напрямки конкурса'!$L$24,'Напрямки конкурса'!$K$24,IF(D576='Напрямки конкурса'!$L$25,'Напрямки конкурса'!$K$25,IF(D576='Напрямки конкурса'!$L$26,'Напрямки конкурса'!$K$26,IF(D576='Напрямки конкурса'!$L$27,'Напрямки конкурса'!$K$27,IF(D576='Напрямки конкурса'!$L$28,'Напрямки конкурса'!$K$28,"")))))))))))))))))))))))))))</f>
        <v/>
      </c>
      <c r="D576" s="554"/>
      <c r="E576" s="169"/>
      <c r="F576" s="169"/>
      <c r="G576" s="169"/>
      <c r="H576" s="148" t="str">
        <f>IF(I576='Категорія витрат'!$B$2,'Категорія витрат'!$A$2,IF(I576='Категорія витрат'!$B$3,'Категорія витрат'!$A$3,IF(I576='Категорія витрат'!$B$4,'Категорія витрат'!$A$4,IF(I576='Категорія витрат'!$B$5,'Категорія витрат'!$A$5,IF(I576='Категорія витрат'!$B$6,'Категорія витрат'!$A$6,IF(I576='Категорія витрат'!$B$7,'Категорія витрат'!$A$7,IF(I576='Категорія витрат'!$B$8,'Категорія витрат'!$A$8,IF(I576='Категорія витрат'!$B$9,'Категорія витрат'!$A$9,IF(I576='Категорія витрат'!$B$10,'Категорія витрат'!$A$10,IF(I576='Категорія витрат'!$B$11,'Категорія витрат'!$A$11,IF(I576='Категорія витрат'!$B$12,'Категорія витрат'!$A$12,IF(I576='Категорія витрат'!$B$13,'Категорія витрат'!$A$13,IF(I576='Категорія витрат'!$B$14,'Категорія витрат'!$A$14,IF(I576='Категорія витрат'!$B$15,'Категорія витрат'!$A$15,IF(I576='Категорія витрат'!$B$16,'Категорія витрат'!$A$16,IF(I576='Категорія витрат'!$B$17,'Категорія витрат'!$A$17,IF(I576='Категорія витрат'!$B$18,'Категорія витрат'!$A$18,IF(I576='Категорія витрат'!$B$19,'Категорія витрат'!$A$19,IF(I576='Категорія витрат'!$B$20,'Категорія витрат'!$A$20,IF(I576='Категорія витрат'!$B$21,'Категорія витрат'!$A$21,IF(I576='Категорія витрат'!$B$22,'Категорія витрат'!$A$22,IF(I576='Категорія витрат'!$B$23,'Категорія витрат'!$A$23,IF(I576='Категорія витрат'!$B$24,'Категорія витрат'!$A$24,IF(I576='Категорія витрат'!$B$25,'Категорія витрат'!$A$25,IF(I576='Категорія витрат'!$B$26,'Категорія витрат'!$A$26,IF(I576='Категорія витрат'!$B$27,'Категорія витрат'!$A$27,IF(I576='Категорія витрат'!$B$28,'Категорія витрат'!$A$28,IF(I576='Категорія витрат'!$B$29,'Категорія витрат'!$A$29,IF(I576='Категорія витрат'!$B$30,'Категорія витрат'!$A$30,"")))))))))))))))))))))))))))))</f>
        <v/>
      </c>
      <c r="I576" s="172"/>
      <c r="J576" s="171"/>
      <c r="K576" s="174"/>
      <c r="L576" s="86">
        <f t="shared" si="323"/>
        <v>0</v>
      </c>
      <c r="M576" s="174"/>
      <c r="N576" s="176"/>
      <c r="O576" s="396">
        <f t="shared" si="298"/>
        <v>0</v>
      </c>
      <c r="P576" s="157">
        <f>IF(J576='Категорія витрат'!$F$2,ROUND('Додаток 3._Бюджет детальний ПР'!O576*0.3676,2),IF(J576='Категорія витрат'!$F$3,ROUND('Додаток 3._Бюджет детальний ПР'!O576*0.347,2),IF(J576='Категорія витрат'!$F$4,ROUND('Додаток 3._Бюджет детальний ПР'!O576*0.347,2),IF(J576='Категорія витрат'!$F$7,ROUND('Додаток 3._Бюджет детальний ПР'!O576*0.0841,2),0))))</f>
        <v>0</v>
      </c>
      <c r="Q576" s="151">
        <f t="shared" si="327"/>
        <v>0</v>
      </c>
      <c r="R576" s="179"/>
      <c r="S576" s="179"/>
      <c r="T576" s="179"/>
      <c r="U576" s="179"/>
      <c r="V576" s="179"/>
      <c r="W576" s="179"/>
      <c r="X576" s="179"/>
      <c r="Y576" s="179"/>
      <c r="Z576" s="179"/>
      <c r="AA576" s="179"/>
      <c r="AB576" s="179"/>
      <c r="AC576" s="179"/>
      <c r="AD576" s="48">
        <f t="shared" si="299"/>
        <v>0</v>
      </c>
      <c r="AE576" s="48">
        <f t="shared" si="300"/>
        <v>0</v>
      </c>
      <c r="AF576" s="48">
        <f t="shared" si="301"/>
        <v>0</v>
      </c>
      <c r="AG576" s="48">
        <f t="shared" si="302"/>
        <v>0</v>
      </c>
      <c r="AH576" s="48">
        <f t="shared" si="303"/>
        <v>0</v>
      </c>
      <c r="AI576" s="48">
        <f t="shared" si="304"/>
        <v>0</v>
      </c>
      <c r="AJ576" s="48">
        <f t="shared" si="305"/>
        <v>0</v>
      </c>
      <c r="AK576" s="48">
        <f t="shared" si="306"/>
        <v>0</v>
      </c>
      <c r="AL576" s="179"/>
      <c r="AM576" s="179"/>
      <c r="AN576" s="76"/>
      <c r="AO576" s="174"/>
      <c r="AP576" s="405">
        <f t="shared" si="324"/>
        <v>0</v>
      </c>
      <c r="AQ576" s="174"/>
      <c r="AR576" s="176"/>
      <c r="AS576" s="169"/>
      <c r="AT576" s="157">
        <f>IF(J576='Категорія витрат'!$F$2,ROUND('Додаток 3._Бюджет детальний ПР'!AS576*0.3676,2),IF(J576='Категорія витрат'!$F$3,ROUND('Додаток 3._Бюджет детальний ПР'!AS576*0.347,2),IF(J576='Категорія витрат'!$F$4,ROUND('Додаток 3._Бюджет детальний ПР'!AS576*0.347,2),IF(J576='Категорія витрат'!$F$7,ROUND('Додаток 3._Бюджет детальний ПР'!AS576*0.0841,2),0))))</f>
        <v>0</v>
      </c>
      <c r="AU576" s="151">
        <f t="shared" si="297"/>
        <v>0</v>
      </c>
      <c r="AV576" s="179"/>
      <c r="AW576" s="179"/>
      <c r="AX576" s="179"/>
      <c r="AY576" s="179"/>
      <c r="AZ576" s="179"/>
      <c r="BA576" s="179"/>
      <c r="BB576" s="179"/>
      <c r="BC576" s="179"/>
      <c r="BD576" s="179"/>
      <c r="BE576" s="179"/>
      <c r="BF576" s="179"/>
      <c r="BG576" s="179"/>
      <c r="BH576" s="48">
        <f t="shared" si="307"/>
        <v>0</v>
      </c>
      <c r="BI576" s="48">
        <f t="shared" si="308"/>
        <v>0</v>
      </c>
      <c r="BJ576" s="48">
        <f t="shared" si="309"/>
        <v>0</v>
      </c>
      <c r="BK576" s="48">
        <f t="shared" si="310"/>
        <v>0</v>
      </c>
      <c r="BL576" s="48">
        <f t="shared" si="311"/>
        <v>0</v>
      </c>
      <c r="BM576" s="48">
        <f t="shared" si="312"/>
        <v>0</v>
      </c>
      <c r="BN576" s="48">
        <f t="shared" si="313"/>
        <v>0</v>
      </c>
      <c r="BO576" s="48">
        <f t="shared" si="314"/>
        <v>0</v>
      </c>
      <c r="BP576" s="179"/>
      <c r="BQ576" s="179"/>
      <c r="BR576" s="189"/>
      <c r="BS576" s="174"/>
      <c r="BT576" s="86">
        <f t="shared" si="325"/>
        <v>0</v>
      </c>
      <c r="BU576" s="174"/>
      <c r="BV576" s="176"/>
      <c r="BW576" s="169"/>
      <c r="BX576" s="157">
        <f>IF(J576='Категорія витрат'!$F$2,ROUND('Додаток 3._Бюджет детальний ПР'!BW576*0.3676,2),IF(J576='Категорія витрат'!$F$3,ROUND('Додаток 3._Бюджет детальний ПР'!BW576*0.347,2),IF(J576='Категорія витрат'!$F$4,ROUND('Додаток 3._Бюджет детальний ПР'!BW576*0.347,2),IF(J576='Категорія витрат'!$F$7,ROUND('Додаток 3._Бюджет детальний ПР'!BW576*0.0841,2),0))))</f>
        <v>0</v>
      </c>
      <c r="BY576" s="151">
        <f t="shared" si="326"/>
        <v>0</v>
      </c>
      <c r="BZ576" s="179"/>
      <c r="CA576" s="179"/>
      <c r="CB576" s="179"/>
      <c r="CC576" s="179"/>
      <c r="CD576" s="179"/>
      <c r="CE576" s="179"/>
      <c r="CF576" s="179"/>
      <c r="CG576" s="179"/>
      <c r="CH576" s="179"/>
      <c r="CI576" s="179"/>
      <c r="CJ576" s="179"/>
      <c r="CK576" s="179"/>
      <c r="CL576" s="48">
        <f t="shared" si="315"/>
        <v>0</v>
      </c>
      <c r="CM576" s="48">
        <f t="shared" si="316"/>
        <v>0</v>
      </c>
      <c r="CN576" s="48">
        <f t="shared" si="317"/>
        <v>0</v>
      </c>
      <c r="CO576" s="48">
        <f t="shared" si="318"/>
        <v>0</v>
      </c>
      <c r="CP576" s="48">
        <f t="shared" si="319"/>
        <v>0</v>
      </c>
      <c r="CQ576" s="48">
        <f t="shared" si="320"/>
        <v>0</v>
      </c>
      <c r="CR576" s="48">
        <f t="shared" si="321"/>
        <v>0</v>
      </c>
      <c r="CS576" s="48">
        <f t="shared" si="322"/>
        <v>0</v>
      </c>
      <c r="CT576" s="179"/>
      <c r="CU576" s="179"/>
    </row>
    <row r="577" spans="1:99" ht="20.100000000000001" customHeight="1" x14ac:dyDescent="0.25">
      <c r="A577" s="57">
        <v>572</v>
      </c>
      <c r="B577" s="398" t="str">
        <f>IF(D577='Напрямки конкурса'!$L$2,'Напрямки конкурса'!$B$2,IF(D577='Напрямки конкурса'!$L$3,'Напрямки конкурса'!$B$3,IF(D577='Напрямки конкурса'!$L$4,'Напрямки конкурса'!$B$4,IF(D577='Напрямки конкурса'!$L$5,'Напрямки конкурса'!$B$5,IF(D577='Напрямки конкурса'!$L$6,'Напрямки конкурса'!$B$6,IF(D577='Напрямки конкурса'!$L$7,'Напрямки конкурса'!$B$7,IF(D577='Напрямки конкурса'!$L$8,'Напрямки конкурса'!$B$8,IF(D577='Напрямки конкурса'!$L$9,'Напрямки конкурса'!$B$9,IF(D577='Напрямки конкурса'!$L$10,'Напрямки конкурса'!$B$10,IF(D577='Напрямки конкурса'!$L$11,'Напрямки конкурса'!$B$11,IF(D577='Напрямки конкурса'!$L$12,'Напрямки конкурса'!$B$12,IF(D577='Напрямки конкурса'!$L$13,'Напрямки конкурса'!$B$13,IF(D577='Напрямки конкурса'!$L$14,'Напрямки конкурса'!$B$14,IF(D577='Напрямки конкурса'!$L$15,'Напрямки конкурса'!$B$15,IF(D577='Напрямки конкурса'!$L$16,'Напрямки конкурса'!$B$16,IF(D577='Напрямки конкурса'!$L$17,'Напрямки конкурса'!$B$17,IF(D577='Напрямки конкурса'!$L$18,'Напрямки конкурса'!$B$18,IF(D577='Напрямки конкурса'!$L$19,'Напрямки конкурса'!$B$19,IF(D577='Напрямки конкурса'!$L$20,'Напрямки конкурса'!$B$20,IF(D577='Напрямки конкурса'!$L$21,'Напрямки конкурса'!$B$21,IF(D577='Напрямки конкурса'!$L$22,'Напрямки конкурса'!$B$22,IF(D577='Напрямки конкурса'!$L$23,'Напрямки конкурса'!$B$23,IF(D577='Напрямки конкурса'!$L$24,'Напрямки конкурса'!$B$24,IF(D577='Напрямки конкурса'!$L$25,'Напрямки конкурса'!$B$25,IF(D577='Напрямки конкурса'!$L$26,'Напрямки конкурса'!$B$26,IF(D577='Напрямки конкурса'!$L$27,'Напрямки конкурса'!$B$27,IF(D577='Напрямки конкурса'!$L$28,'Напрямки конкурса'!$B$28,"")))))))))))))))))))))))))))</f>
        <v/>
      </c>
      <c r="C577" s="58" t="str">
        <f>IF(D577='Напрямки конкурса'!$L$2,'Напрямки конкурса'!$K$2,IF(D577='Напрямки конкурса'!$L$3,'Напрямки конкурса'!$K$3,IF(D577='Напрямки конкурса'!$L$4,'Напрямки конкурса'!$K$4,IF(D577='Напрямки конкурса'!$L$5,'Напрямки конкурса'!$K$5,IF(D577='Напрямки конкурса'!$L$6,'Напрямки конкурса'!$K$6,IF(D577='Напрямки конкурса'!$L$7,'Напрямки конкурса'!$K$7,IF(D577='Напрямки конкурса'!$L$8,'Напрямки конкурса'!$K$8,IF(D577='Напрямки конкурса'!$L$9,'Напрямки конкурса'!$K$9,IF(D577='Напрямки конкурса'!$L$10,'Напрямки конкурса'!$K$10,IF(D577='Напрямки конкурса'!$L$11,'Напрямки конкурса'!$K$11,IF(D577='Напрямки конкурса'!$L$12,'Напрямки конкурса'!$K$12,IF(D577='Напрямки конкурса'!$L$13,'Напрямки конкурса'!$K$13,IF(D577='Напрямки конкурса'!$L$14,'Напрямки конкурса'!$K$14,IF(D577='Напрямки конкурса'!$L$15,'Напрямки конкурса'!$K$15,IF(D577='Напрямки конкурса'!$L$16,'Напрямки конкурса'!$K$16,IF(D577='Напрямки конкурса'!$L$17,'Напрямки конкурса'!$K$17,IF(D577='Напрямки конкурса'!$L$18,'Напрямки конкурса'!$K$18,IF(D577='Напрямки конкурса'!$L$19,'Напрямки конкурса'!$K$19,IF(D577='Напрямки конкурса'!$L$20,'Напрямки конкурса'!$K$20,IF(D577='Напрямки конкурса'!$L$21,'Напрямки конкурса'!$K$21,IF(D577='Напрямки конкурса'!$L$22,'Напрямки конкурса'!$K$22,IF(D577='Напрямки конкурса'!$L$23,'Напрямки конкурса'!$K$23,IF(D577='Напрямки конкурса'!$L$24,'Напрямки конкурса'!$K$24,IF(D577='Напрямки конкурса'!$L$25,'Напрямки конкурса'!$K$25,IF(D577='Напрямки конкурса'!$L$26,'Напрямки конкурса'!$K$26,IF(D577='Напрямки конкурса'!$L$27,'Напрямки конкурса'!$K$27,IF(D577='Напрямки конкурса'!$L$28,'Напрямки конкурса'!$K$28,"")))))))))))))))))))))))))))</f>
        <v/>
      </c>
      <c r="D577" s="554"/>
      <c r="E577" s="169"/>
      <c r="F577" s="169"/>
      <c r="G577" s="169"/>
      <c r="H577" s="148" t="str">
        <f>IF(I577='Категорія витрат'!$B$2,'Категорія витрат'!$A$2,IF(I577='Категорія витрат'!$B$3,'Категорія витрат'!$A$3,IF(I577='Категорія витрат'!$B$4,'Категорія витрат'!$A$4,IF(I577='Категорія витрат'!$B$5,'Категорія витрат'!$A$5,IF(I577='Категорія витрат'!$B$6,'Категорія витрат'!$A$6,IF(I577='Категорія витрат'!$B$7,'Категорія витрат'!$A$7,IF(I577='Категорія витрат'!$B$8,'Категорія витрат'!$A$8,IF(I577='Категорія витрат'!$B$9,'Категорія витрат'!$A$9,IF(I577='Категорія витрат'!$B$10,'Категорія витрат'!$A$10,IF(I577='Категорія витрат'!$B$11,'Категорія витрат'!$A$11,IF(I577='Категорія витрат'!$B$12,'Категорія витрат'!$A$12,IF(I577='Категорія витрат'!$B$13,'Категорія витрат'!$A$13,IF(I577='Категорія витрат'!$B$14,'Категорія витрат'!$A$14,IF(I577='Категорія витрат'!$B$15,'Категорія витрат'!$A$15,IF(I577='Категорія витрат'!$B$16,'Категорія витрат'!$A$16,IF(I577='Категорія витрат'!$B$17,'Категорія витрат'!$A$17,IF(I577='Категорія витрат'!$B$18,'Категорія витрат'!$A$18,IF(I577='Категорія витрат'!$B$19,'Категорія витрат'!$A$19,IF(I577='Категорія витрат'!$B$20,'Категорія витрат'!$A$20,IF(I577='Категорія витрат'!$B$21,'Категорія витрат'!$A$21,IF(I577='Категорія витрат'!$B$22,'Категорія витрат'!$A$22,IF(I577='Категорія витрат'!$B$23,'Категорія витрат'!$A$23,IF(I577='Категорія витрат'!$B$24,'Категорія витрат'!$A$24,IF(I577='Категорія витрат'!$B$25,'Категорія витрат'!$A$25,IF(I577='Категорія витрат'!$B$26,'Категорія витрат'!$A$26,IF(I577='Категорія витрат'!$B$27,'Категорія витрат'!$A$27,IF(I577='Категорія витрат'!$B$28,'Категорія витрат'!$A$28,IF(I577='Категорія витрат'!$B$29,'Категорія витрат'!$A$29,IF(I577='Категорія витрат'!$B$30,'Категорія витрат'!$A$30,"")))))))))))))))))))))))))))))</f>
        <v/>
      </c>
      <c r="I577" s="172"/>
      <c r="J577" s="171"/>
      <c r="K577" s="174"/>
      <c r="L577" s="86">
        <f t="shared" si="323"/>
        <v>0</v>
      </c>
      <c r="M577" s="174"/>
      <c r="N577" s="176"/>
      <c r="O577" s="396">
        <f t="shared" si="298"/>
        <v>0</v>
      </c>
      <c r="P577" s="157">
        <f>IF(J577='Категорія витрат'!$F$2,ROUND('Додаток 3._Бюджет детальний ПР'!O577*0.3676,2),IF(J577='Категорія витрат'!$F$3,ROUND('Додаток 3._Бюджет детальний ПР'!O577*0.347,2),IF(J577='Категорія витрат'!$F$4,ROUND('Додаток 3._Бюджет детальний ПР'!O577*0.347,2),IF(J577='Категорія витрат'!$F$7,ROUND('Додаток 3._Бюджет детальний ПР'!O577*0.0841,2),0))))</f>
        <v>0</v>
      </c>
      <c r="Q577" s="151">
        <f t="shared" si="327"/>
        <v>0</v>
      </c>
      <c r="R577" s="179"/>
      <c r="S577" s="179"/>
      <c r="T577" s="179"/>
      <c r="U577" s="179"/>
      <c r="V577" s="179"/>
      <c r="W577" s="179"/>
      <c r="X577" s="179"/>
      <c r="Y577" s="179"/>
      <c r="Z577" s="179"/>
      <c r="AA577" s="179"/>
      <c r="AB577" s="179"/>
      <c r="AC577" s="179"/>
      <c r="AD577" s="48">
        <f t="shared" si="299"/>
        <v>0</v>
      </c>
      <c r="AE577" s="48">
        <f t="shared" si="300"/>
        <v>0</v>
      </c>
      <c r="AF577" s="48">
        <f t="shared" si="301"/>
        <v>0</v>
      </c>
      <c r="AG577" s="48">
        <f t="shared" si="302"/>
        <v>0</v>
      </c>
      <c r="AH577" s="48">
        <f t="shared" si="303"/>
        <v>0</v>
      </c>
      <c r="AI577" s="48">
        <f t="shared" si="304"/>
        <v>0</v>
      </c>
      <c r="AJ577" s="48">
        <f t="shared" si="305"/>
        <v>0</v>
      </c>
      <c r="AK577" s="48">
        <f t="shared" si="306"/>
        <v>0</v>
      </c>
      <c r="AL577" s="179"/>
      <c r="AM577" s="179"/>
      <c r="AN577" s="76"/>
      <c r="AO577" s="174"/>
      <c r="AP577" s="405">
        <f t="shared" si="324"/>
        <v>0</v>
      </c>
      <c r="AQ577" s="174"/>
      <c r="AR577" s="176"/>
      <c r="AS577" s="169"/>
      <c r="AT577" s="157">
        <f>IF(J577='Категорія витрат'!$F$2,ROUND('Додаток 3._Бюджет детальний ПР'!AS577*0.3676,2),IF(J577='Категорія витрат'!$F$3,ROUND('Додаток 3._Бюджет детальний ПР'!AS577*0.347,2),IF(J577='Категорія витрат'!$F$4,ROUND('Додаток 3._Бюджет детальний ПР'!AS577*0.347,2),IF(J577='Категорія витрат'!$F$7,ROUND('Додаток 3._Бюджет детальний ПР'!AS577*0.0841,2),0))))</f>
        <v>0</v>
      </c>
      <c r="AU577" s="151">
        <f t="shared" si="297"/>
        <v>0</v>
      </c>
      <c r="AV577" s="179"/>
      <c r="AW577" s="179"/>
      <c r="AX577" s="179"/>
      <c r="AY577" s="179"/>
      <c r="AZ577" s="179"/>
      <c r="BA577" s="179"/>
      <c r="BB577" s="179"/>
      <c r="BC577" s="179"/>
      <c r="BD577" s="179"/>
      <c r="BE577" s="179"/>
      <c r="BF577" s="179"/>
      <c r="BG577" s="179"/>
      <c r="BH577" s="48">
        <f t="shared" si="307"/>
        <v>0</v>
      </c>
      <c r="BI577" s="48">
        <f t="shared" si="308"/>
        <v>0</v>
      </c>
      <c r="BJ577" s="48">
        <f t="shared" si="309"/>
        <v>0</v>
      </c>
      <c r="BK577" s="48">
        <f t="shared" si="310"/>
        <v>0</v>
      </c>
      <c r="BL577" s="48">
        <f t="shared" si="311"/>
        <v>0</v>
      </c>
      <c r="BM577" s="48">
        <f t="shared" si="312"/>
        <v>0</v>
      </c>
      <c r="BN577" s="48">
        <f t="shared" si="313"/>
        <v>0</v>
      </c>
      <c r="BO577" s="48">
        <f t="shared" si="314"/>
        <v>0</v>
      </c>
      <c r="BP577" s="179"/>
      <c r="BQ577" s="179"/>
      <c r="BR577" s="189"/>
      <c r="BS577" s="174"/>
      <c r="BT577" s="86">
        <f t="shared" si="325"/>
        <v>0</v>
      </c>
      <c r="BU577" s="174"/>
      <c r="BV577" s="176"/>
      <c r="BW577" s="169"/>
      <c r="BX577" s="157">
        <f>IF(J577='Категорія витрат'!$F$2,ROUND('Додаток 3._Бюджет детальний ПР'!BW577*0.3676,2),IF(J577='Категорія витрат'!$F$3,ROUND('Додаток 3._Бюджет детальний ПР'!BW577*0.347,2),IF(J577='Категорія витрат'!$F$4,ROUND('Додаток 3._Бюджет детальний ПР'!BW577*0.347,2),IF(J577='Категорія витрат'!$F$7,ROUND('Додаток 3._Бюджет детальний ПР'!BW577*0.0841,2),0))))</f>
        <v>0</v>
      </c>
      <c r="BY577" s="151">
        <f t="shared" si="326"/>
        <v>0</v>
      </c>
      <c r="BZ577" s="179"/>
      <c r="CA577" s="179"/>
      <c r="CB577" s="179"/>
      <c r="CC577" s="179"/>
      <c r="CD577" s="179"/>
      <c r="CE577" s="179"/>
      <c r="CF577" s="179"/>
      <c r="CG577" s="179"/>
      <c r="CH577" s="179"/>
      <c r="CI577" s="179"/>
      <c r="CJ577" s="179"/>
      <c r="CK577" s="179"/>
      <c r="CL577" s="48">
        <f t="shared" si="315"/>
        <v>0</v>
      </c>
      <c r="CM577" s="48">
        <f t="shared" si="316"/>
        <v>0</v>
      </c>
      <c r="CN577" s="48">
        <f t="shared" si="317"/>
        <v>0</v>
      </c>
      <c r="CO577" s="48">
        <f t="shared" si="318"/>
        <v>0</v>
      </c>
      <c r="CP577" s="48">
        <f t="shared" si="319"/>
        <v>0</v>
      </c>
      <c r="CQ577" s="48">
        <f t="shared" si="320"/>
        <v>0</v>
      </c>
      <c r="CR577" s="48">
        <f t="shared" si="321"/>
        <v>0</v>
      </c>
      <c r="CS577" s="48">
        <f t="shared" si="322"/>
        <v>0</v>
      </c>
      <c r="CT577" s="179"/>
      <c r="CU577" s="179"/>
    </row>
    <row r="578" spans="1:99" ht="20.100000000000001" customHeight="1" x14ac:dyDescent="0.25">
      <c r="A578" s="57">
        <v>573</v>
      </c>
      <c r="B578" s="398" t="str">
        <f>IF(D578='Напрямки конкурса'!$L$2,'Напрямки конкурса'!$B$2,IF(D578='Напрямки конкурса'!$L$3,'Напрямки конкурса'!$B$3,IF(D578='Напрямки конкурса'!$L$4,'Напрямки конкурса'!$B$4,IF(D578='Напрямки конкурса'!$L$5,'Напрямки конкурса'!$B$5,IF(D578='Напрямки конкурса'!$L$6,'Напрямки конкурса'!$B$6,IF(D578='Напрямки конкурса'!$L$7,'Напрямки конкурса'!$B$7,IF(D578='Напрямки конкурса'!$L$8,'Напрямки конкурса'!$B$8,IF(D578='Напрямки конкурса'!$L$9,'Напрямки конкурса'!$B$9,IF(D578='Напрямки конкурса'!$L$10,'Напрямки конкурса'!$B$10,IF(D578='Напрямки конкурса'!$L$11,'Напрямки конкурса'!$B$11,IF(D578='Напрямки конкурса'!$L$12,'Напрямки конкурса'!$B$12,IF(D578='Напрямки конкурса'!$L$13,'Напрямки конкурса'!$B$13,IF(D578='Напрямки конкурса'!$L$14,'Напрямки конкурса'!$B$14,IF(D578='Напрямки конкурса'!$L$15,'Напрямки конкурса'!$B$15,IF(D578='Напрямки конкурса'!$L$16,'Напрямки конкурса'!$B$16,IF(D578='Напрямки конкурса'!$L$17,'Напрямки конкурса'!$B$17,IF(D578='Напрямки конкурса'!$L$18,'Напрямки конкурса'!$B$18,IF(D578='Напрямки конкурса'!$L$19,'Напрямки конкурса'!$B$19,IF(D578='Напрямки конкурса'!$L$20,'Напрямки конкурса'!$B$20,IF(D578='Напрямки конкурса'!$L$21,'Напрямки конкурса'!$B$21,IF(D578='Напрямки конкурса'!$L$22,'Напрямки конкурса'!$B$22,IF(D578='Напрямки конкурса'!$L$23,'Напрямки конкурса'!$B$23,IF(D578='Напрямки конкурса'!$L$24,'Напрямки конкурса'!$B$24,IF(D578='Напрямки конкурса'!$L$25,'Напрямки конкурса'!$B$25,IF(D578='Напрямки конкурса'!$L$26,'Напрямки конкурса'!$B$26,IF(D578='Напрямки конкурса'!$L$27,'Напрямки конкурса'!$B$27,IF(D578='Напрямки конкурса'!$L$28,'Напрямки конкурса'!$B$28,"")))))))))))))))))))))))))))</f>
        <v/>
      </c>
      <c r="C578" s="58" t="str">
        <f>IF(D578='Напрямки конкурса'!$L$2,'Напрямки конкурса'!$K$2,IF(D578='Напрямки конкурса'!$L$3,'Напрямки конкурса'!$K$3,IF(D578='Напрямки конкурса'!$L$4,'Напрямки конкурса'!$K$4,IF(D578='Напрямки конкурса'!$L$5,'Напрямки конкурса'!$K$5,IF(D578='Напрямки конкурса'!$L$6,'Напрямки конкурса'!$K$6,IF(D578='Напрямки конкурса'!$L$7,'Напрямки конкурса'!$K$7,IF(D578='Напрямки конкурса'!$L$8,'Напрямки конкурса'!$K$8,IF(D578='Напрямки конкурса'!$L$9,'Напрямки конкурса'!$K$9,IF(D578='Напрямки конкурса'!$L$10,'Напрямки конкурса'!$K$10,IF(D578='Напрямки конкурса'!$L$11,'Напрямки конкурса'!$K$11,IF(D578='Напрямки конкурса'!$L$12,'Напрямки конкурса'!$K$12,IF(D578='Напрямки конкурса'!$L$13,'Напрямки конкурса'!$K$13,IF(D578='Напрямки конкурса'!$L$14,'Напрямки конкурса'!$K$14,IF(D578='Напрямки конкурса'!$L$15,'Напрямки конкурса'!$K$15,IF(D578='Напрямки конкурса'!$L$16,'Напрямки конкурса'!$K$16,IF(D578='Напрямки конкурса'!$L$17,'Напрямки конкурса'!$K$17,IF(D578='Напрямки конкурса'!$L$18,'Напрямки конкурса'!$K$18,IF(D578='Напрямки конкурса'!$L$19,'Напрямки конкурса'!$K$19,IF(D578='Напрямки конкурса'!$L$20,'Напрямки конкурса'!$K$20,IF(D578='Напрямки конкурса'!$L$21,'Напрямки конкурса'!$K$21,IF(D578='Напрямки конкурса'!$L$22,'Напрямки конкурса'!$K$22,IF(D578='Напрямки конкурса'!$L$23,'Напрямки конкурса'!$K$23,IF(D578='Напрямки конкурса'!$L$24,'Напрямки конкурса'!$K$24,IF(D578='Напрямки конкурса'!$L$25,'Напрямки конкурса'!$K$25,IF(D578='Напрямки конкурса'!$L$26,'Напрямки конкурса'!$K$26,IF(D578='Напрямки конкурса'!$L$27,'Напрямки конкурса'!$K$27,IF(D578='Напрямки конкурса'!$L$28,'Напрямки конкурса'!$K$28,"")))))))))))))))))))))))))))</f>
        <v/>
      </c>
      <c r="D578" s="554"/>
      <c r="E578" s="169"/>
      <c r="F578" s="169"/>
      <c r="G578" s="169"/>
      <c r="H578" s="148" t="str">
        <f>IF(I578='Категорія витрат'!$B$2,'Категорія витрат'!$A$2,IF(I578='Категорія витрат'!$B$3,'Категорія витрат'!$A$3,IF(I578='Категорія витрат'!$B$4,'Категорія витрат'!$A$4,IF(I578='Категорія витрат'!$B$5,'Категорія витрат'!$A$5,IF(I578='Категорія витрат'!$B$6,'Категорія витрат'!$A$6,IF(I578='Категорія витрат'!$B$7,'Категорія витрат'!$A$7,IF(I578='Категорія витрат'!$B$8,'Категорія витрат'!$A$8,IF(I578='Категорія витрат'!$B$9,'Категорія витрат'!$A$9,IF(I578='Категорія витрат'!$B$10,'Категорія витрат'!$A$10,IF(I578='Категорія витрат'!$B$11,'Категорія витрат'!$A$11,IF(I578='Категорія витрат'!$B$12,'Категорія витрат'!$A$12,IF(I578='Категорія витрат'!$B$13,'Категорія витрат'!$A$13,IF(I578='Категорія витрат'!$B$14,'Категорія витрат'!$A$14,IF(I578='Категорія витрат'!$B$15,'Категорія витрат'!$A$15,IF(I578='Категорія витрат'!$B$16,'Категорія витрат'!$A$16,IF(I578='Категорія витрат'!$B$17,'Категорія витрат'!$A$17,IF(I578='Категорія витрат'!$B$18,'Категорія витрат'!$A$18,IF(I578='Категорія витрат'!$B$19,'Категорія витрат'!$A$19,IF(I578='Категорія витрат'!$B$20,'Категорія витрат'!$A$20,IF(I578='Категорія витрат'!$B$21,'Категорія витрат'!$A$21,IF(I578='Категорія витрат'!$B$22,'Категорія витрат'!$A$22,IF(I578='Категорія витрат'!$B$23,'Категорія витрат'!$A$23,IF(I578='Категорія витрат'!$B$24,'Категорія витрат'!$A$24,IF(I578='Категорія витрат'!$B$25,'Категорія витрат'!$A$25,IF(I578='Категорія витрат'!$B$26,'Категорія витрат'!$A$26,IF(I578='Категорія витрат'!$B$27,'Категорія витрат'!$A$27,IF(I578='Категорія витрат'!$B$28,'Категорія витрат'!$A$28,IF(I578='Категорія витрат'!$B$29,'Категорія витрат'!$A$29,IF(I578='Категорія витрат'!$B$30,'Категорія витрат'!$A$30,"")))))))))))))))))))))))))))))</f>
        <v/>
      </c>
      <c r="I578" s="172"/>
      <c r="J578" s="171"/>
      <c r="K578" s="174"/>
      <c r="L578" s="86">
        <f t="shared" si="323"/>
        <v>0</v>
      </c>
      <c r="M578" s="174"/>
      <c r="N578" s="176"/>
      <c r="O578" s="396">
        <f t="shared" si="298"/>
        <v>0</v>
      </c>
      <c r="P578" s="157">
        <f>IF(J578='Категорія витрат'!$F$2,ROUND('Додаток 3._Бюджет детальний ПР'!O578*0.3676,2),IF(J578='Категорія витрат'!$F$3,ROUND('Додаток 3._Бюджет детальний ПР'!O578*0.347,2),IF(J578='Категорія витрат'!$F$4,ROUND('Додаток 3._Бюджет детальний ПР'!O578*0.347,2),IF(J578='Категорія витрат'!$F$7,ROUND('Додаток 3._Бюджет детальний ПР'!O578*0.0841,2),0))))</f>
        <v>0</v>
      </c>
      <c r="Q578" s="151">
        <f t="shared" si="327"/>
        <v>0</v>
      </c>
      <c r="R578" s="179"/>
      <c r="S578" s="179"/>
      <c r="T578" s="179"/>
      <c r="U578" s="179"/>
      <c r="V578" s="179"/>
      <c r="W578" s="179"/>
      <c r="X578" s="179"/>
      <c r="Y578" s="179"/>
      <c r="Z578" s="179"/>
      <c r="AA578" s="179"/>
      <c r="AB578" s="179"/>
      <c r="AC578" s="179"/>
      <c r="AD578" s="48">
        <f t="shared" si="299"/>
        <v>0</v>
      </c>
      <c r="AE578" s="48">
        <f t="shared" si="300"/>
        <v>0</v>
      </c>
      <c r="AF578" s="48">
        <f t="shared" si="301"/>
        <v>0</v>
      </c>
      <c r="AG578" s="48">
        <f t="shared" si="302"/>
        <v>0</v>
      </c>
      <c r="AH578" s="48">
        <f t="shared" si="303"/>
        <v>0</v>
      </c>
      <c r="AI578" s="48">
        <f t="shared" si="304"/>
        <v>0</v>
      </c>
      <c r="AJ578" s="48">
        <f t="shared" si="305"/>
        <v>0</v>
      </c>
      <c r="AK578" s="48">
        <f t="shared" si="306"/>
        <v>0</v>
      </c>
      <c r="AL578" s="179"/>
      <c r="AM578" s="179"/>
      <c r="AN578" s="76"/>
      <c r="AO578" s="174"/>
      <c r="AP578" s="405">
        <f t="shared" si="324"/>
        <v>0</v>
      </c>
      <c r="AQ578" s="174"/>
      <c r="AR578" s="176"/>
      <c r="AS578" s="169"/>
      <c r="AT578" s="157">
        <f>IF(J578='Категорія витрат'!$F$2,ROUND('Додаток 3._Бюджет детальний ПР'!AS578*0.3676,2),IF(J578='Категорія витрат'!$F$3,ROUND('Додаток 3._Бюджет детальний ПР'!AS578*0.347,2),IF(J578='Категорія витрат'!$F$4,ROUND('Додаток 3._Бюджет детальний ПР'!AS578*0.347,2),IF(J578='Категорія витрат'!$F$7,ROUND('Додаток 3._Бюджет детальний ПР'!AS578*0.0841,2),0))))</f>
        <v>0</v>
      </c>
      <c r="AU578" s="151">
        <f t="shared" si="297"/>
        <v>0</v>
      </c>
      <c r="AV578" s="179"/>
      <c r="AW578" s="179"/>
      <c r="AX578" s="179"/>
      <c r="AY578" s="179"/>
      <c r="AZ578" s="179"/>
      <c r="BA578" s="179"/>
      <c r="BB578" s="179"/>
      <c r="BC578" s="179"/>
      <c r="BD578" s="179"/>
      <c r="BE578" s="179"/>
      <c r="BF578" s="179"/>
      <c r="BG578" s="179"/>
      <c r="BH578" s="48">
        <f t="shared" si="307"/>
        <v>0</v>
      </c>
      <c r="BI578" s="48">
        <f t="shared" si="308"/>
        <v>0</v>
      </c>
      <c r="BJ578" s="48">
        <f t="shared" si="309"/>
        <v>0</v>
      </c>
      <c r="BK578" s="48">
        <f t="shared" si="310"/>
        <v>0</v>
      </c>
      <c r="BL578" s="48">
        <f t="shared" si="311"/>
        <v>0</v>
      </c>
      <c r="BM578" s="48">
        <f t="shared" si="312"/>
        <v>0</v>
      </c>
      <c r="BN578" s="48">
        <f t="shared" si="313"/>
        <v>0</v>
      </c>
      <c r="BO578" s="48">
        <f t="shared" si="314"/>
        <v>0</v>
      </c>
      <c r="BP578" s="179"/>
      <c r="BQ578" s="179"/>
      <c r="BR578" s="189"/>
      <c r="BS578" s="174"/>
      <c r="BT578" s="86">
        <f t="shared" si="325"/>
        <v>0</v>
      </c>
      <c r="BU578" s="174"/>
      <c r="BV578" s="176"/>
      <c r="BW578" s="169"/>
      <c r="BX578" s="157">
        <f>IF(J578='Категорія витрат'!$F$2,ROUND('Додаток 3._Бюджет детальний ПР'!BW578*0.3676,2),IF(J578='Категорія витрат'!$F$3,ROUND('Додаток 3._Бюджет детальний ПР'!BW578*0.347,2),IF(J578='Категорія витрат'!$F$4,ROUND('Додаток 3._Бюджет детальний ПР'!BW578*0.347,2),IF(J578='Категорія витрат'!$F$7,ROUND('Додаток 3._Бюджет детальний ПР'!BW578*0.0841,2),0))))</f>
        <v>0</v>
      </c>
      <c r="BY578" s="151">
        <f t="shared" si="326"/>
        <v>0</v>
      </c>
      <c r="BZ578" s="179"/>
      <c r="CA578" s="179"/>
      <c r="CB578" s="179"/>
      <c r="CC578" s="179"/>
      <c r="CD578" s="179"/>
      <c r="CE578" s="179"/>
      <c r="CF578" s="179"/>
      <c r="CG578" s="179"/>
      <c r="CH578" s="179"/>
      <c r="CI578" s="179"/>
      <c r="CJ578" s="179"/>
      <c r="CK578" s="179"/>
      <c r="CL578" s="48">
        <f t="shared" si="315"/>
        <v>0</v>
      </c>
      <c r="CM578" s="48">
        <f t="shared" si="316"/>
        <v>0</v>
      </c>
      <c r="CN578" s="48">
        <f t="shared" si="317"/>
        <v>0</v>
      </c>
      <c r="CO578" s="48">
        <f t="shared" si="318"/>
        <v>0</v>
      </c>
      <c r="CP578" s="48">
        <f t="shared" si="319"/>
        <v>0</v>
      </c>
      <c r="CQ578" s="48">
        <f t="shared" si="320"/>
        <v>0</v>
      </c>
      <c r="CR578" s="48">
        <f t="shared" si="321"/>
        <v>0</v>
      </c>
      <c r="CS578" s="48">
        <f t="shared" si="322"/>
        <v>0</v>
      </c>
      <c r="CT578" s="179"/>
      <c r="CU578" s="179"/>
    </row>
    <row r="579" spans="1:99" ht="20.100000000000001" customHeight="1" x14ac:dyDescent="0.25">
      <c r="A579" s="57">
        <v>574</v>
      </c>
      <c r="B579" s="398" t="str">
        <f>IF(D579='Напрямки конкурса'!$L$2,'Напрямки конкурса'!$B$2,IF(D579='Напрямки конкурса'!$L$3,'Напрямки конкурса'!$B$3,IF(D579='Напрямки конкурса'!$L$4,'Напрямки конкурса'!$B$4,IF(D579='Напрямки конкурса'!$L$5,'Напрямки конкурса'!$B$5,IF(D579='Напрямки конкурса'!$L$6,'Напрямки конкурса'!$B$6,IF(D579='Напрямки конкурса'!$L$7,'Напрямки конкурса'!$B$7,IF(D579='Напрямки конкурса'!$L$8,'Напрямки конкурса'!$B$8,IF(D579='Напрямки конкурса'!$L$9,'Напрямки конкурса'!$B$9,IF(D579='Напрямки конкурса'!$L$10,'Напрямки конкурса'!$B$10,IF(D579='Напрямки конкурса'!$L$11,'Напрямки конкурса'!$B$11,IF(D579='Напрямки конкурса'!$L$12,'Напрямки конкурса'!$B$12,IF(D579='Напрямки конкурса'!$L$13,'Напрямки конкурса'!$B$13,IF(D579='Напрямки конкурса'!$L$14,'Напрямки конкурса'!$B$14,IF(D579='Напрямки конкурса'!$L$15,'Напрямки конкурса'!$B$15,IF(D579='Напрямки конкурса'!$L$16,'Напрямки конкурса'!$B$16,IF(D579='Напрямки конкурса'!$L$17,'Напрямки конкурса'!$B$17,IF(D579='Напрямки конкурса'!$L$18,'Напрямки конкурса'!$B$18,IF(D579='Напрямки конкурса'!$L$19,'Напрямки конкурса'!$B$19,IF(D579='Напрямки конкурса'!$L$20,'Напрямки конкурса'!$B$20,IF(D579='Напрямки конкурса'!$L$21,'Напрямки конкурса'!$B$21,IF(D579='Напрямки конкурса'!$L$22,'Напрямки конкурса'!$B$22,IF(D579='Напрямки конкурса'!$L$23,'Напрямки конкурса'!$B$23,IF(D579='Напрямки конкурса'!$L$24,'Напрямки конкурса'!$B$24,IF(D579='Напрямки конкурса'!$L$25,'Напрямки конкурса'!$B$25,IF(D579='Напрямки конкурса'!$L$26,'Напрямки конкурса'!$B$26,IF(D579='Напрямки конкурса'!$L$27,'Напрямки конкурса'!$B$27,IF(D579='Напрямки конкурса'!$L$28,'Напрямки конкурса'!$B$28,"")))))))))))))))))))))))))))</f>
        <v/>
      </c>
      <c r="C579" s="58" t="str">
        <f>IF(D579='Напрямки конкурса'!$L$2,'Напрямки конкурса'!$K$2,IF(D579='Напрямки конкурса'!$L$3,'Напрямки конкурса'!$K$3,IF(D579='Напрямки конкурса'!$L$4,'Напрямки конкурса'!$K$4,IF(D579='Напрямки конкурса'!$L$5,'Напрямки конкурса'!$K$5,IF(D579='Напрямки конкурса'!$L$6,'Напрямки конкурса'!$K$6,IF(D579='Напрямки конкурса'!$L$7,'Напрямки конкурса'!$K$7,IF(D579='Напрямки конкурса'!$L$8,'Напрямки конкурса'!$K$8,IF(D579='Напрямки конкурса'!$L$9,'Напрямки конкурса'!$K$9,IF(D579='Напрямки конкурса'!$L$10,'Напрямки конкурса'!$K$10,IF(D579='Напрямки конкурса'!$L$11,'Напрямки конкурса'!$K$11,IF(D579='Напрямки конкурса'!$L$12,'Напрямки конкурса'!$K$12,IF(D579='Напрямки конкурса'!$L$13,'Напрямки конкурса'!$K$13,IF(D579='Напрямки конкурса'!$L$14,'Напрямки конкурса'!$K$14,IF(D579='Напрямки конкурса'!$L$15,'Напрямки конкурса'!$K$15,IF(D579='Напрямки конкурса'!$L$16,'Напрямки конкурса'!$K$16,IF(D579='Напрямки конкурса'!$L$17,'Напрямки конкурса'!$K$17,IF(D579='Напрямки конкурса'!$L$18,'Напрямки конкурса'!$K$18,IF(D579='Напрямки конкурса'!$L$19,'Напрямки конкурса'!$K$19,IF(D579='Напрямки конкурса'!$L$20,'Напрямки конкурса'!$K$20,IF(D579='Напрямки конкурса'!$L$21,'Напрямки конкурса'!$K$21,IF(D579='Напрямки конкурса'!$L$22,'Напрямки конкурса'!$K$22,IF(D579='Напрямки конкурса'!$L$23,'Напрямки конкурса'!$K$23,IF(D579='Напрямки конкурса'!$L$24,'Напрямки конкурса'!$K$24,IF(D579='Напрямки конкурса'!$L$25,'Напрямки конкурса'!$K$25,IF(D579='Напрямки конкурса'!$L$26,'Напрямки конкурса'!$K$26,IF(D579='Напрямки конкурса'!$L$27,'Напрямки конкурса'!$K$27,IF(D579='Напрямки конкурса'!$L$28,'Напрямки конкурса'!$K$28,"")))))))))))))))))))))))))))</f>
        <v/>
      </c>
      <c r="D579" s="554"/>
      <c r="E579" s="169"/>
      <c r="F579" s="169"/>
      <c r="G579" s="169"/>
      <c r="H579" s="148" t="str">
        <f>IF(I579='Категорія витрат'!$B$2,'Категорія витрат'!$A$2,IF(I579='Категорія витрат'!$B$3,'Категорія витрат'!$A$3,IF(I579='Категорія витрат'!$B$4,'Категорія витрат'!$A$4,IF(I579='Категорія витрат'!$B$5,'Категорія витрат'!$A$5,IF(I579='Категорія витрат'!$B$6,'Категорія витрат'!$A$6,IF(I579='Категорія витрат'!$B$7,'Категорія витрат'!$A$7,IF(I579='Категорія витрат'!$B$8,'Категорія витрат'!$A$8,IF(I579='Категорія витрат'!$B$9,'Категорія витрат'!$A$9,IF(I579='Категорія витрат'!$B$10,'Категорія витрат'!$A$10,IF(I579='Категорія витрат'!$B$11,'Категорія витрат'!$A$11,IF(I579='Категорія витрат'!$B$12,'Категорія витрат'!$A$12,IF(I579='Категорія витрат'!$B$13,'Категорія витрат'!$A$13,IF(I579='Категорія витрат'!$B$14,'Категорія витрат'!$A$14,IF(I579='Категорія витрат'!$B$15,'Категорія витрат'!$A$15,IF(I579='Категорія витрат'!$B$16,'Категорія витрат'!$A$16,IF(I579='Категорія витрат'!$B$17,'Категорія витрат'!$A$17,IF(I579='Категорія витрат'!$B$18,'Категорія витрат'!$A$18,IF(I579='Категорія витрат'!$B$19,'Категорія витрат'!$A$19,IF(I579='Категорія витрат'!$B$20,'Категорія витрат'!$A$20,IF(I579='Категорія витрат'!$B$21,'Категорія витрат'!$A$21,IF(I579='Категорія витрат'!$B$22,'Категорія витрат'!$A$22,IF(I579='Категорія витрат'!$B$23,'Категорія витрат'!$A$23,IF(I579='Категорія витрат'!$B$24,'Категорія витрат'!$A$24,IF(I579='Категорія витрат'!$B$25,'Категорія витрат'!$A$25,IF(I579='Категорія витрат'!$B$26,'Категорія витрат'!$A$26,IF(I579='Категорія витрат'!$B$27,'Категорія витрат'!$A$27,IF(I579='Категорія витрат'!$B$28,'Категорія витрат'!$A$28,IF(I579='Категорія витрат'!$B$29,'Категорія витрат'!$A$29,IF(I579='Категорія витрат'!$B$30,'Категорія витрат'!$A$30,"")))))))))))))))))))))))))))))</f>
        <v/>
      </c>
      <c r="I579" s="172"/>
      <c r="J579" s="171"/>
      <c r="K579" s="174"/>
      <c r="L579" s="86">
        <f t="shared" si="323"/>
        <v>0</v>
      </c>
      <c r="M579" s="174"/>
      <c r="N579" s="176"/>
      <c r="O579" s="396">
        <f t="shared" si="298"/>
        <v>0</v>
      </c>
      <c r="P579" s="157">
        <f>IF(J579='Категорія витрат'!$F$2,ROUND('Додаток 3._Бюджет детальний ПР'!O579*0.3676,2),IF(J579='Категорія витрат'!$F$3,ROUND('Додаток 3._Бюджет детальний ПР'!O579*0.347,2),IF(J579='Категорія витрат'!$F$4,ROUND('Додаток 3._Бюджет детальний ПР'!O579*0.347,2),IF(J579='Категорія витрат'!$F$7,ROUND('Додаток 3._Бюджет детальний ПР'!O579*0.0841,2),0))))</f>
        <v>0</v>
      </c>
      <c r="Q579" s="151">
        <f t="shared" si="327"/>
        <v>0</v>
      </c>
      <c r="R579" s="179"/>
      <c r="S579" s="179"/>
      <c r="T579" s="179"/>
      <c r="U579" s="179"/>
      <c r="V579" s="179"/>
      <c r="W579" s="179"/>
      <c r="X579" s="179"/>
      <c r="Y579" s="179"/>
      <c r="Z579" s="179"/>
      <c r="AA579" s="179"/>
      <c r="AB579" s="179"/>
      <c r="AC579" s="179"/>
      <c r="AD579" s="48">
        <f t="shared" si="299"/>
        <v>0</v>
      </c>
      <c r="AE579" s="48">
        <f t="shared" si="300"/>
        <v>0</v>
      </c>
      <c r="AF579" s="48">
        <f t="shared" si="301"/>
        <v>0</v>
      </c>
      <c r="AG579" s="48">
        <f t="shared" si="302"/>
        <v>0</v>
      </c>
      <c r="AH579" s="48">
        <f t="shared" si="303"/>
        <v>0</v>
      </c>
      <c r="AI579" s="48">
        <f t="shared" si="304"/>
        <v>0</v>
      </c>
      <c r="AJ579" s="48">
        <f t="shared" si="305"/>
        <v>0</v>
      </c>
      <c r="AK579" s="48">
        <f t="shared" si="306"/>
        <v>0</v>
      </c>
      <c r="AL579" s="179"/>
      <c r="AM579" s="179"/>
      <c r="AN579" s="76"/>
      <c r="AO579" s="174"/>
      <c r="AP579" s="405">
        <f t="shared" si="324"/>
        <v>0</v>
      </c>
      <c r="AQ579" s="174"/>
      <c r="AR579" s="176"/>
      <c r="AS579" s="169"/>
      <c r="AT579" s="157">
        <f>IF(J579='Категорія витрат'!$F$2,ROUND('Додаток 3._Бюджет детальний ПР'!AS579*0.3676,2),IF(J579='Категорія витрат'!$F$3,ROUND('Додаток 3._Бюджет детальний ПР'!AS579*0.347,2),IF(J579='Категорія витрат'!$F$4,ROUND('Додаток 3._Бюджет детальний ПР'!AS579*0.347,2),IF(J579='Категорія витрат'!$F$7,ROUND('Додаток 3._Бюджет детальний ПР'!AS579*0.0841,2),0))))</f>
        <v>0</v>
      </c>
      <c r="AU579" s="151">
        <f t="shared" si="297"/>
        <v>0</v>
      </c>
      <c r="AV579" s="179"/>
      <c r="AW579" s="179"/>
      <c r="AX579" s="179"/>
      <c r="AY579" s="179"/>
      <c r="AZ579" s="179"/>
      <c r="BA579" s="179"/>
      <c r="BB579" s="179"/>
      <c r="BC579" s="179"/>
      <c r="BD579" s="179"/>
      <c r="BE579" s="179"/>
      <c r="BF579" s="179"/>
      <c r="BG579" s="179"/>
      <c r="BH579" s="48">
        <f t="shared" si="307"/>
        <v>0</v>
      </c>
      <c r="BI579" s="48">
        <f t="shared" si="308"/>
        <v>0</v>
      </c>
      <c r="BJ579" s="48">
        <f t="shared" si="309"/>
        <v>0</v>
      </c>
      <c r="BK579" s="48">
        <f t="shared" si="310"/>
        <v>0</v>
      </c>
      <c r="BL579" s="48">
        <f t="shared" si="311"/>
        <v>0</v>
      </c>
      <c r="BM579" s="48">
        <f t="shared" si="312"/>
        <v>0</v>
      </c>
      <c r="BN579" s="48">
        <f t="shared" si="313"/>
        <v>0</v>
      </c>
      <c r="BO579" s="48">
        <f t="shared" si="314"/>
        <v>0</v>
      </c>
      <c r="BP579" s="179"/>
      <c r="BQ579" s="179"/>
      <c r="BR579" s="189"/>
      <c r="BS579" s="174"/>
      <c r="BT579" s="86">
        <f t="shared" si="325"/>
        <v>0</v>
      </c>
      <c r="BU579" s="174"/>
      <c r="BV579" s="176"/>
      <c r="BW579" s="169"/>
      <c r="BX579" s="157">
        <f>IF(J579='Категорія витрат'!$F$2,ROUND('Додаток 3._Бюджет детальний ПР'!BW579*0.3676,2),IF(J579='Категорія витрат'!$F$3,ROUND('Додаток 3._Бюджет детальний ПР'!BW579*0.347,2),IF(J579='Категорія витрат'!$F$4,ROUND('Додаток 3._Бюджет детальний ПР'!BW579*0.347,2),IF(J579='Категорія витрат'!$F$7,ROUND('Додаток 3._Бюджет детальний ПР'!BW579*0.0841,2),0))))</f>
        <v>0</v>
      </c>
      <c r="BY579" s="151">
        <f t="shared" si="326"/>
        <v>0</v>
      </c>
      <c r="BZ579" s="179"/>
      <c r="CA579" s="179"/>
      <c r="CB579" s="179"/>
      <c r="CC579" s="179"/>
      <c r="CD579" s="179"/>
      <c r="CE579" s="179"/>
      <c r="CF579" s="179"/>
      <c r="CG579" s="179"/>
      <c r="CH579" s="179"/>
      <c r="CI579" s="179"/>
      <c r="CJ579" s="179"/>
      <c r="CK579" s="179"/>
      <c r="CL579" s="48">
        <f t="shared" si="315"/>
        <v>0</v>
      </c>
      <c r="CM579" s="48">
        <f t="shared" si="316"/>
        <v>0</v>
      </c>
      <c r="CN579" s="48">
        <f t="shared" si="317"/>
        <v>0</v>
      </c>
      <c r="CO579" s="48">
        <f t="shared" si="318"/>
        <v>0</v>
      </c>
      <c r="CP579" s="48">
        <f t="shared" si="319"/>
        <v>0</v>
      </c>
      <c r="CQ579" s="48">
        <f t="shared" si="320"/>
        <v>0</v>
      </c>
      <c r="CR579" s="48">
        <f t="shared" si="321"/>
        <v>0</v>
      </c>
      <c r="CS579" s="48">
        <f t="shared" si="322"/>
        <v>0</v>
      </c>
      <c r="CT579" s="179"/>
      <c r="CU579" s="179"/>
    </row>
    <row r="580" spans="1:99" ht="20.100000000000001" customHeight="1" x14ac:dyDescent="0.25">
      <c r="A580" s="57">
        <v>575</v>
      </c>
      <c r="B580" s="398" t="str">
        <f>IF(D580='Напрямки конкурса'!$L$2,'Напрямки конкурса'!$B$2,IF(D580='Напрямки конкурса'!$L$3,'Напрямки конкурса'!$B$3,IF(D580='Напрямки конкурса'!$L$4,'Напрямки конкурса'!$B$4,IF(D580='Напрямки конкурса'!$L$5,'Напрямки конкурса'!$B$5,IF(D580='Напрямки конкурса'!$L$6,'Напрямки конкурса'!$B$6,IF(D580='Напрямки конкурса'!$L$7,'Напрямки конкурса'!$B$7,IF(D580='Напрямки конкурса'!$L$8,'Напрямки конкурса'!$B$8,IF(D580='Напрямки конкурса'!$L$9,'Напрямки конкурса'!$B$9,IF(D580='Напрямки конкурса'!$L$10,'Напрямки конкурса'!$B$10,IF(D580='Напрямки конкурса'!$L$11,'Напрямки конкурса'!$B$11,IF(D580='Напрямки конкурса'!$L$12,'Напрямки конкурса'!$B$12,IF(D580='Напрямки конкурса'!$L$13,'Напрямки конкурса'!$B$13,IF(D580='Напрямки конкурса'!$L$14,'Напрямки конкурса'!$B$14,IF(D580='Напрямки конкурса'!$L$15,'Напрямки конкурса'!$B$15,IF(D580='Напрямки конкурса'!$L$16,'Напрямки конкурса'!$B$16,IF(D580='Напрямки конкурса'!$L$17,'Напрямки конкурса'!$B$17,IF(D580='Напрямки конкурса'!$L$18,'Напрямки конкурса'!$B$18,IF(D580='Напрямки конкурса'!$L$19,'Напрямки конкурса'!$B$19,IF(D580='Напрямки конкурса'!$L$20,'Напрямки конкурса'!$B$20,IF(D580='Напрямки конкурса'!$L$21,'Напрямки конкурса'!$B$21,IF(D580='Напрямки конкурса'!$L$22,'Напрямки конкурса'!$B$22,IF(D580='Напрямки конкурса'!$L$23,'Напрямки конкурса'!$B$23,IF(D580='Напрямки конкурса'!$L$24,'Напрямки конкурса'!$B$24,IF(D580='Напрямки конкурса'!$L$25,'Напрямки конкурса'!$B$25,IF(D580='Напрямки конкурса'!$L$26,'Напрямки конкурса'!$B$26,IF(D580='Напрямки конкурса'!$L$27,'Напрямки конкурса'!$B$27,IF(D580='Напрямки конкурса'!$L$28,'Напрямки конкурса'!$B$28,"")))))))))))))))))))))))))))</f>
        <v/>
      </c>
      <c r="C580" s="58" t="str">
        <f>IF(D580='Напрямки конкурса'!$L$2,'Напрямки конкурса'!$K$2,IF(D580='Напрямки конкурса'!$L$3,'Напрямки конкурса'!$K$3,IF(D580='Напрямки конкурса'!$L$4,'Напрямки конкурса'!$K$4,IF(D580='Напрямки конкурса'!$L$5,'Напрямки конкурса'!$K$5,IF(D580='Напрямки конкурса'!$L$6,'Напрямки конкурса'!$K$6,IF(D580='Напрямки конкурса'!$L$7,'Напрямки конкурса'!$K$7,IF(D580='Напрямки конкурса'!$L$8,'Напрямки конкурса'!$K$8,IF(D580='Напрямки конкурса'!$L$9,'Напрямки конкурса'!$K$9,IF(D580='Напрямки конкурса'!$L$10,'Напрямки конкурса'!$K$10,IF(D580='Напрямки конкурса'!$L$11,'Напрямки конкурса'!$K$11,IF(D580='Напрямки конкурса'!$L$12,'Напрямки конкурса'!$K$12,IF(D580='Напрямки конкурса'!$L$13,'Напрямки конкурса'!$K$13,IF(D580='Напрямки конкурса'!$L$14,'Напрямки конкурса'!$K$14,IF(D580='Напрямки конкурса'!$L$15,'Напрямки конкурса'!$K$15,IF(D580='Напрямки конкурса'!$L$16,'Напрямки конкурса'!$K$16,IF(D580='Напрямки конкурса'!$L$17,'Напрямки конкурса'!$K$17,IF(D580='Напрямки конкурса'!$L$18,'Напрямки конкурса'!$K$18,IF(D580='Напрямки конкурса'!$L$19,'Напрямки конкурса'!$K$19,IF(D580='Напрямки конкурса'!$L$20,'Напрямки конкурса'!$K$20,IF(D580='Напрямки конкурса'!$L$21,'Напрямки конкурса'!$K$21,IF(D580='Напрямки конкурса'!$L$22,'Напрямки конкурса'!$K$22,IF(D580='Напрямки конкурса'!$L$23,'Напрямки конкурса'!$K$23,IF(D580='Напрямки конкурса'!$L$24,'Напрямки конкурса'!$K$24,IF(D580='Напрямки конкурса'!$L$25,'Напрямки конкурса'!$K$25,IF(D580='Напрямки конкурса'!$L$26,'Напрямки конкурса'!$K$26,IF(D580='Напрямки конкурса'!$L$27,'Напрямки конкурса'!$K$27,IF(D580='Напрямки конкурса'!$L$28,'Напрямки конкурса'!$K$28,"")))))))))))))))))))))))))))</f>
        <v/>
      </c>
      <c r="D580" s="554"/>
      <c r="E580" s="169"/>
      <c r="F580" s="169"/>
      <c r="G580" s="169"/>
      <c r="H580" s="148" t="str">
        <f>IF(I580='Категорія витрат'!$B$2,'Категорія витрат'!$A$2,IF(I580='Категорія витрат'!$B$3,'Категорія витрат'!$A$3,IF(I580='Категорія витрат'!$B$4,'Категорія витрат'!$A$4,IF(I580='Категорія витрат'!$B$5,'Категорія витрат'!$A$5,IF(I580='Категорія витрат'!$B$6,'Категорія витрат'!$A$6,IF(I580='Категорія витрат'!$B$7,'Категорія витрат'!$A$7,IF(I580='Категорія витрат'!$B$8,'Категорія витрат'!$A$8,IF(I580='Категорія витрат'!$B$9,'Категорія витрат'!$A$9,IF(I580='Категорія витрат'!$B$10,'Категорія витрат'!$A$10,IF(I580='Категорія витрат'!$B$11,'Категорія витрат'!$A$11,IF(I580='Категорія витрат'!$B$12,'Категорія витрат'!$A$12,IF(I580='Категорія витрат'!$B$13,'Категорія витрат'!$A$13,IF(I580='Категорія витрат'!$B$14,'Категорія витрат'!$A$14,IF(I580='Категорія витрат'!$B$15,'Категорія витрат'!$A$15,IF(I580='Категорія витрат'!$B$16,'Категорія витрат'!$A$16,IF(I580='Категорія витрат'!$B$17,'Категорія витрат'!$A$17,IF(I580='Категорія витрат'!$B$18,'Категорія витрат'!$A$18,IF(I580='Категорія витрат'!$B$19,'Категорія витрат'!$A$19,IF(I580='Категорія витрат'!$B$20,'Категорія витрат'!$A$20,IF(I580='Категорія витрат'!$B$21,'Категорія витрат'!$A$21,IF(I580='Категорія витрат'!$B$22,'Категорія витрат'!$A$22,IF(I580='Категорія витрат'!$B$23,'Категорія витрат'!$A$23,IF(I580='Категорія витрат'!$B$24,'Категорія витрат'!$A$24,IF(I580='Категорія витрат'!$B$25,'Категорія витрат'!$A$25,IF(I580='Категорія витрат'!$B$26,'Категорія витрат'!$A$26,IF(I580='Категорія витрат'!$B$27,'Категорія витрат'!$A$27,IF(I580='Категорія витрат'!$B$28,'Категорія витрат'!$A$28,IF(I580='Категорія витрат'!$B$29,'Категорія витрат'!$A$29,IF(I580='Категорія витрат'!$B$30,'Категорія витрат'!$A$30,"")))))))))))))))))))))))))))))</f>
        <v/>
      </c>
      <c r="I580" s="172"/>
      <c r="J580" s="171"/>
      <c r="K580" s="174"/>
      <c r="L580" s="86">
        <f t="shared" si="323"/>
        <v>0</v>
      </c>
      <c r="M580" s="174"/>
      <c r="N580" s="176"/>
      <c r="O580" s="396">
        <f t="shared" si="298"/>
        <v>0</v>
      </c>
      <c r="P580" s="157">
        <f>IF(J580='Категорія витрат'!$F$2,ROUND('Додаток 3._Бюджет детальний ПР'!O580*0.3676,2),IF(J580='Категорія витрат'!$F$3,ROUND('Додаток 3._Бюджет детальний ПР'!O580*0.347,2),IF(J580='Категорія витрат'!$F$4,ROUND('Додаток 3._Бюджет детальний ПР'!O580*0.347,2),IF(J580='Категорія витрат'!$F$7,ROUND('Додаток 3._Бюджет детальний ПР'!O580*0.0841,2),0))))</f>
        <v>0</v>
      </c>
      <c r="Q580" s="151">
        <f t="shared" si="327"/>
        <v>0</v>
      </c>
      <c r="R580" s="179"/>
      <c r="S580" s="179"/>
      <c r="T580" s="179"/>
      <c r="U580" s="179"/>
      <c r="V580" s="179"/>
      <c r="W580" s="179"/>
      <c r="X580" s="179"/>
      <c r="Y580" s="179"/>
      <c r="Z580" s="179"/>
      <c r="AA580" s="179"/>
      <c r="AB580" s="179"/>
      <c r="AC580" s="179"/>
      <c r="AD580" s="48">
        <f t="shared" si="299"/>
        <v>0</v>
      </c>
      <c r="AE580" s="48">
        <f t="shared" si="300"/>
        <v>0</v>
      </c>
      <c r="AF580" s="48">
        <f t="shared" si="301"/>
        <v>0</v>
      </c>
      <c r="AG580" s="48">
        <f t="shared" si="302"/>
        <v>0</v>
      </c>
      <c r="AH580" s="48">
        <f t="shared" si="303"/>
        <v>0</v>
      </c>
      <c r="AI580" s="48">
        <f t="shared" si="304"/>
        <v>0</v>
      </c>
      <c r="AJ580" s="48">
        <f t="shared" si="305"/>
        <v>0</v>
      </c>
      <c r="AK580" s="48">
        <f t="shared" si="306"/>
        <v>0</v>
      </c>
      <c r="AL580" s="179"/>
      <c r="AM580" s="179"/>
      <c r="AN580" s="76"/>
      <c r="AO580" s="174"/>
      <c r="AP580" s="405">
        <f t="shared" si="324"/>
        <v>0</v>
      </c>
      <c r="AQ580" s="174"/>
      <c r="AR580" s="176"/>
      <c r="AS580" s="169"/>
      <c r="AT580" s="157">
        <f>IF(J580='Категорія витрат'!$F$2,ROUND('Додаток 3._Бюджет детальний ПР'!AS580*0.3676,2),IF(J580='Категорія витрат'!$F$3,ROUND('Додаток 3._Бюджет детальний ПР'!AS580*0.347,2),IF(J580='Категорія витрат'!$F$4,ROUND('Додаток 3._Бюджет детальний ПР'!AS580*0.347,2),IF(J580='Категорія витрат'!$F$7,ROUND('Додаток 3._Бюджет детальний ПР'!AS580*0.0841,2),0))))</f>
        <v>0</v>
      </c>
      <c r="AU580" s="151">
        <f t="shared" si="297"/>
        <v>0</v>
      </c>
      <c r="AV580" s="179"/>
      <c r="AW580" s="179"/>
      <c r="AX580" s="179"/>
      <c r="AY580" s="179"/>
      <c r="AZ580" s="179"/>
      <c r="BA580" s="179"/>
      <c r="BB580" s="179"/>
      <c r="BC580" s="179"/>
      <c r="BD580" s="179"/>
      <c r="BE580" s="179"/>
      <c r="BF580" s="179"/>
      <c r="BG580" s="179"/>
      <c r="BH580" s="48">
        <f t="shared" si="307"/>
        <v>0</v>
      </c>
      <c r="BI580" s="48">
        <f t="shared" si="308"/>
        <v>0</v>
      </c>
      <c r="BJ580" s="48">
        <f t="shared" si="309"/>
        <v>0</v>
      </c>
      <c r="BK580" s="48">
        <f t="shared" si="310"/>
        <v>0</v>
      </c>
      <c r="BL580" s="48">
        <f t="shared" si="311"/>
        <v>0</v>
      </c>
      <c r="BM580" s="48">
        <f t="shared" si="312"/>
        <v>0</v>
      </c>
      <c r="BN580" s="48">
        <f t="shared" si="313"/>
        <v>0</v>
      </c>
      <c r="BO580" s="48">
        <f t="shared" si="314"/>
        <v>0</v>
      </c>
      <c r="BP580" s="179"/>
      <c r="BQ580" s="179"/>
      <c r="BR580" s="189"/>
      <c r="BS580" s="174"/>
      <c r="BT580" s="86">
        <f t="shared" si="325"/>
        <v>0</v>
      </c>
      <c r="BU580" s="174"/>
      <c r="BV580" s="176"/>
      <c r="BW580" s="169"/>
      <c r="BX580" s="157">
        <f>IF(J580='Категорія витрат'!$F$2,ROUND('Додаток 3._Бюджет детальний ПР'!BW580*0.3676,2),IF(J580='Категорія витрат'!$F$3,ROUND('Додаток 3._Бюджет детальний ПР'!BW580*0.347,2),IF(J580='Категорія витрат'!$F$4,ROUND('Додаток 3._Бюджет детальний ПР'!BW580*0.347,2),IF(J580='Категорія витрат'!$F$7,ROUND('Додаток 3._Бюджет детальний ПР'!BW580*0.0841,2),0))))</f>
        <v>0</v>
      </c>
      <c r="BY580" s="151">
        <f t="shared" si="326"/>
        <v>0</v>
      </c>
      <c r="BZ580" s="179"/>
      <c r="CA580" s="179"/>
      <c r="CB580" s="179"/>
      <c r="CC580" s="179"/>
      <c r="CD580" s="179"/>
      <c r="CE580" s="179"/>
      <c r="CF580" s="179"/>
      <c r="CG580" s="179"/>
      <c r="CH580" s="179"/>
      <c r="CI580" s="179"/>
      <c r="CJ580" s="179"/>
      <c r="CK580" s="179"/>
      <c r="CL580" s="48">
        <f t="shared" si="315"/>
        <v>0</v>
      </c>
      <c r="CM580" s="48">
        <f t="shared" si="316"/>
        <v>0</v>
      </c>
      <c r="CN580" s="48">
        <f t="shared" si="317"/>
        <v>0</v>
      </c>
      <c r="CO580" s="48">
        <f t="shared" si="318"/>
        <v>0</v>
      </c>
      <c r="CP580" s="48">
        <f t="shared" si="319"/>
        <v>0</v>
      </c>
      <c r="CQ580" s="48">
        <f t="shared" si="320"/>
        <v>0</v>
      </c>
      <c r="CR580" s="48">
        <f t="shared" si="321"/>
        <v>0</v>
      </c>
      <c r="CS580" s="48">
        <f t="shared" si="322"/>
        <v>0</v>
      </c>
      <c r="CT580" s="179"/>
      <c r="CU580" s="179"/>
    </row>
    <row r="581" spans="1:99" ht="20.100000000000001" customHeight="1" x14ac:dyDescent="0.25">
      <c r="A581" s="57">
        <v>576</v>
      </c>
      <c r="B581" s="398" t="str">
        <f>IF(D581='Напрямки конкурса'!$L$2,'Напрямки конкурса'!$B$2,IF(D581='Напрямки конкурса'!$L$3,'Напрямки конкурса'!$B$3,IF(D581='Напрямки конкурса'!$L$4,'Напрямки конкурса'!$B$4,IF(D581='Напрямки конкурса'!$L$5,'Напрямки конкурса'!$B$5,IF(D581='Напрямки конкурса'!$L$6,'Напрямки конкурса'!$B$6,IF(D581='Напрямки конкурса'!$L$7,'Напрямки конкурса'!$B$7,IF(D581='Напрямки конкурса'!$L$8,'Напрямки конкурса'!$B$8,IF(D581='Напрямки конкурса'!$L$9,'Напрямки конкурса'!$B$9,IF(D581='Напрямки конкурса'!$L$10,'Напрямки конкурса'!$B$10,IF(D581='Напрямки конкурса'!$L$11,'Напрямки конкурса'!$B$11,IF(D581='Напрямки конкурса'!$L$12,'Напрямки конкурса'!$B$12,IF(D581='Напрямки конкурса'!$L$13,'Напрямки конкурса'!$B$13,IF(D581='Напрямки конкурса'!$L$14,'Напрямки конкурса'!$B$14,IF(D581='Напрямки конкурса'!$L$15,'Напрямки конкурса'!$B$15,IF(D581='Напрямки конкурса'!$L$16,'Напрямки конкурса'!$B$16,IF(D581='Напрямки конкурса'!$L$17,'Напрямки конкурса'!$B$17,IF(D581='Напрямки конкурса'!$L$18,'Напрямки конкурса'!$B$18,IF(D581='Напрямки конкурса'!$L$19,'Напрямки конкурса'!$B$19,IF(D581='Напрямки конкурса'!$L$20,'Напрямки конкурса'!$B$20,IF(D581='Напрямки конкурса'!$L$21,'Напрямки конкурса'!$B$21,IF(D581='Напрямки конкурса'!$L$22,'Напрямки конкурса'!$B$22,IF(D581='Напрямки конкурса'!$L$23,'Напрямки конкурса'!$B$23,IF(D581='Напрямки конкурса'!$L$24,'Напрямки конкурса'!$B$24,IF(D581='Напрямки конкурса'!$L$25,'Напрямки конкурса'!$B$25,IF(D581='Напрямки конкурса'!$L$26,'Напрямки конкурса'!$B$26,IF(D581='Напрямки конкурса'!$L$27,'Напрямки конкурса'!$B$27,IF(D581='Напрямки конкурса'!$L$28,'Напрямки конкурса'!$B$28,"")))))))))))))))))))))))))))</f>
        <v/>
      </c>
      <c r="C581" s="58" t="str">
        <f>IF(D581='Напрямки конкурса'!$L$2,'Напрямки конкурса'!$K$2,IF(D581='Напрямки конкурса'!$L$3,'Напрямки конкурса'!$K$3,IF(D581='Напрямки конкурса'!$L$4,'Напрямки конкурса'!$K$4,IF(D581='Напрямки конкурса'!$L$5,'Напрямки конкурса'!$K$5,IF(D581='Напрямки конкурса'!$L$6,'Напрямки конкурса'!$K$6,IF(D581='Напрямки конкурса'!$L$7,'Напрямки конкурса'!$K$7,IF(D581='Напрямки конкурса'!$L$8,'Напрямки конкурса'!$K$8,IF(D581='Напрямки конкурса'!$L$9,'Напрямки конкурса'!$K$9,IF(D581='Напрямки конкурса'!$L$10,'Напрямки конкурса'!$K$10,IF(D581='Напрямки конкурса'!$L$11,'Напрямки конкурса'!$K$11,IF(D581='Напрямки конкурса'!$L$12,'Напрямки конкурса'!$K$12,IF(D581='Напрямки конкурса'!$L$13,'Напрямки конкурса'!$K$13,IF(D581='Напрямки конкурса'!$L$14,'Напрямки конкурса'!$K$14,IF(D581='Напрямки конкурса'!$L$15,'Напрямки конкурса'!$K$15,IF(D581='Напрямки конкурса'!$L$16,'Напрямки конкурса'!$K$16,IF(D581='Напрямки конкурса'!$L$17,'Напрямки конкурса'!$K$17,IF(D581='Напрямки конкурса'!$L$18,'Напрямки конкурса'!$K$18,IF(D581='Напрямки конкурса'!$L$19,'Напрямки конкурса'!$K$19,IF(D581='Напрямки конкурса'!$L$20,'Напрямки конкурса'!$K$20,IF(D581='Напрямки конкурса'!$L$21,'Напрямки конкурса'!$K$21,IF(D581='Напрямки конкурса'!$L$22,'Напрямки конкурса'!$K$22,IF(D581='Напрямки конкурса'!$L$23,'Напрямки конкурса'!$K$23,IF(D581='Напрямки конкурса'!$L$24,'Напрямки конкурса'!$K$24,IF(D581='Напрямки конкурса'!$L$25,'Напрямки конкурса'!$K$25,IF(D581='Напрямки конкурса'!$L$26,'Напрямки конкурса'!$K$26,IF(D581='Напрямки конкурса'!$L$27,'Напрямки конкурса'!$K$27,IF(D581='Напрямки конкурса'!$L$28,'Напрямки конкурса'!$K$28,"")))))))))))))))))))))))))))</f>
        <v/>
      </c>
      <c r="D581" s="554"/>
      <c r="E581" s="169"/>
      <c r="F581" s="169"/>
      <c r="G581" s="169"/>
      <c r="H581" s="148" t="str">
        <f>IF(I581='Категорія витрат'!$B$2,'Категорія витрат'!$A$2,IF(I581='Категорія витрат'!$B$3,'Категорія витрат'!$A$3,IF(I581='Категорія витрат'!$B$4,'Категорія витрат'!$A$4,IF(I581='Категорія витрат'!$B$5,'Категорія витрат'!$A$5,IF(I581='Категорія витрат'!$B$6,'Категорія витрат'!$A$6,IF(I581='Категорія витрат'!$B$7,'Категорія витрат'!$A$7,IF(I581='Категорія витрат'!$B$8,'Категорія витрат'!$A$8,IF(I581='Категорія витрат'!$B$9,'Категорія витрат'!$A$9,IF(I581='Категорія витрат'!$B$10,'Категорія витрат'!$A$10,IF(I581='Категорія витрат'!$B$11,'Категорія витрат'!$A$11,IF(I581='Категорія витрат'!$B$12,'Категорія витрат'!$A$12,IF(I581='Категорія витрат'!$B$13,'Категорія витрат'!$A$13,IF(I581='Категорія витрат'!$B$14,'Категорія витрат'!$A$14,IF(I581='Категорія витрат'!$B$15,'Категорія витрат'!$A$15,IF(I581='Категорія витрат'!$B$16,'Категорія витрат'!$A$16,IF(I581='Категорія витрат'!$B$17,'Категорія витрат'!$A$17,IF(I581='Категорія витрат'!$B$18,'Категорія витрат'!$A$18,IF(I581='Категорія витрат'!$B$19,'Категорія витрат'!$A$19,IF(I581='Категорія витрат'!$B$20,'Категорія витрат'!$A$20,IF(I581='Категорія витрат'!$B$21,'Категорія витрат'!$A$21,IF(I581='Категорія витрат'!$B$22,'Категорія витрат'!$A$22,IF(I581='Категорія витрат'!$B$23,'Категорія витрат'!$A$23,IF(I581='Категорія витрат'!$B$24,'Категорія витрат'!$A$24,IF(I581='Категорія витрат'!$B$25,'Категорія витрат'!$A$25,IF(I581='Категорія витрат'!$B$26,'Категорія витрат'!$A$26,IF(I581='Категорія витрат'!$B$27,'Категорія витрат'!$A$27,IF(I581='Категорія витрат'!$B$28,'Категорія витрат'!$A$28,IF(I581='Категорія витрат'!$B$29,'Категорія витрат'!$A$29,IF(I581='Категорія витрат'!$B$30,'Категорія витрат'!$A$30,"")))))))))))))))))))))))))))))</f>
        <v/>
      </c>
      <c r="I581" s="172"/>
      <c r="J581" s="171"/>
      <c r="K581" s="174"/>
      <c r="L581" s="86">
        <f t="shared" si="323"/>
        <v>0</v>
      </c>
      <c r="M581" s="174"/>
      <c r="N581" s="176"/>
      <c r="O581" s="396">
        <f t="shared" si="298"/>
        <v>0</v>
      </c>
      <c r="P581" s="157">
        <f>IF(J581='Категорія витрат'!$F$2,ROUND('Додаток 3._Бюджет детальний ПР'!O581*0.3676,2),IF(J581='Категорія витрат'!$F$3,ROUND('Додаток 3._Бюджет детальний ПР'!O581*0.347,2),IF(J581='Категорія витрат'!$F$4,ROUND('Додаток 3._Бюджет детальний ПР'!O581*0.347,2),IF(J581='Категорія витрат'!$F$7,ROUND('Додаток 3._Бюджет детальний ПР'!O581*0.0841,2),0))))</f>
        <v>0</v>
      </c>
      <c r="Q581" s="151">
        <f t="shared" si="327"/>
        <v>0</v>
      </c>
      <c r="R581" s="179"/>
      <c r="S581" s="179"/>
      <c r="T581" s="179"/>
      <c r="U581" s="179"/>
      <c r="V581" s="179"/>
      <c r="W581" s="179"/>
      <c r="X581" s="179"/>
      <c r="Y581" s="179"/>
      <c r="Z581" s="179"/>
      <c r="AA581" s="179"/>
      <c r="AB581" s="179"/>
      <c r="AC581" s="179"/>
      <c r="AD581" s="48">
        <f t="shared" si="299"/>
        <v>0</v>
      </c>
      <c r="AE581" s="48">
        <f t="shared" si="300"/>
        <v>0</v>
      </c>
      <c r="AF581" s="48">
        <f t="shared" si="301"/>
        <v>0</v>
      </c>
      <c r="AG581" s="48">
        <f t="shared" si="302"/>
        <v>0</v>
      </c>
      <c r="AH581" s="48">
        <f t="shared" si="303"/>
        <v>0</v>
      </c>
      <c r="AI581" s="48">
        <f t="shared" si="304"/>
        <v>0</v>
      </c>
      <c r="AJ581" s="48">
        <f t="shared" si="305"/>
        <v>0</v>
      </c>
      <c r="AK581" s="48">
        <f t="shared" si="306"/>
        <v>0</v>
      </c>
      <c r="AL581" s="179"/>
      <c r="AM581" s="179"/>
      <c r="AN581" s="76"/>
      <c r="AO581" s="174"/>
      <c r="AP581" s="405">
        <f t="shared" si="324"/>
        <v>0</v>
      </c>
      <c r="AQ581" s="174"/>
      <c r="AR581" s="176"/>
      <c r="AS581" s="169"/>
      <c r="AT581" s="157">
        <f>IF(J581='Категорія витрат'!$F$2,ROUND('Додаток 3._Бюджет детальний ПР'!AS581*0.3676,2),IF(J581='Категорія витрат'!$F$3,ROUND('Додаток 3._Бюджет детальний ПР'!AS581*0.347,2),IF(J581='Категорія витрат'!$F$4,ROUND('Додаток 3._Бюджет детальний ПР'!AS581*0.347,2),IF(J581='Категорія витрат'!$F$7,ROUND('Додаток 3._Бюджет детальний ПР'!AS581*0.0841,2),0))))</f>
        <v>0</v>
      </c>
      <c r="AU581" s="151">
        <f t="shared" ref="AU581:AU644" si="328">(AS581+AT581)*AP581</f>
        <v>0</v>
      </c>
      <c r="AV581" s="179"/>
      <c r="AW581" s="179"/>
      <c r="AX581" s="179"/>
      <c r="AY581" s="179"/>
      <c r="AZ581" s="179"/>
      <c r="BA581" s="179"/>
      <c r="BB581" s="179"/>
      <c r="BC581" s="179"/>
      <c r="BD581" s="179"/>
      <c r="BE581" s="179"/>
      <c r="BF581" s="179"/>
      <c r="BG581" s="179"/>
      <c r="BH581" s="48">
        <f t="shared" si="307"/>
        <v>0</v>
      </c>
      <c r="BI581" s="48">
        <f t="shared" si="308"/>
        <v>0</v>
      </c>
      <c r="BJ581" s="48">
        <f t="shared" si="309"/>
        <v>0</v>
      </c>
      <c r="BK581" s="48">
        <f t="shared" si="310"/>
        <v>0</v>
      </c>
      <c r="BL581" s="48">
        <f t="shared" si="311"/>
        <v>0</v>
      </c>
      <c r="BM581" s="48">
        <f t="shared" si="312"/>
        <v>0</v>
      </c>
      <c r="BN581" s="48">
        <f t="shared" si="313"/>
        <v>0</v>
      </c>
      <c r="BO581" s="48">
        <f t="shared" si="314"/>
        <v>0</v>
      </c>
      <c r="BP581" s="179"/>
      <c r="BQ581" s="179"/>
      <c r="BR581" s="189"/>
      <c r="BS581" s="174"/>
      <c r="BT581" s="86">
        <f t="shared" si="325"/>
        <v>0</v>
      </c>
      <c r="BU581" s="174"/>
      <c r="BV581" s="176"/>
      <c r="BW581" s="169"/>
      <c r="BX581" s="157">
        <f>IF(J581='Категорія витрат'!$F$2,ROUND('Додаток 3._Бюджет детальний ПР'!BW581*0.3676,2),IF(J581='Категорія витрат'!$F$3,ROUND('Додаток 3._Бюджет детальний ПР'!BW581*0.347,2),IF(J581='Категорія витрат'!$F$4,ROUND('Додаток 3._Бюджет детальний ПР'!BW581*0.347,2),IF(J581='Категорія витрат'!$F$7,ROUND('Додаток 3._Бюджет детальний ПР'!BW581*0.0841,2),0))))</f>
        <v>0</v>
      </c>
      <c r="BY581" s="151">
        <f t="shared" si="326"/>
        <v>0</v>
      </c>
      <c r="BZ581" s="179"/>
      <c r="CA581" s="179"/>
      <c r="CB581" s="179"/>
      <c r="CC581" s="179"/>
      <c r="CD581" s="179"/>
      <c r="CE581" s="179"/>
      <c r="CF581" s="179"/>
      <c r="CG581" s="179"/>
      <c r="CH581" s="179"/>
      <c r="CI581" s="179"/>
      <c r="CJ581" s="179"/>
      <c r="CK581" s="179"/>
      <c r="CL581" s="48">
        <f t="shared" si="315"/>
        <v>0</v>
      </c>
      <c r="CM581" s="48">
        <f t="shared" si="316"/>
        <v>0</v>
      </c>
      <c r="CN581" s="48">
        <f t="shared" si="317"/>
        <v>0</v>
      </c>
      <c r="CO581" s="48">
        <f t="shared" si="318"/>
        <v>0</v>
      </c>
      <c r="CP581" s="48">
        <f t="shared" si="319"/>
        <v>0</v>
      </c>
      <c r="CQ581" s="48">
        <f t="shared" si="320"/>
        <v>0</v>
      </c>
      <c r="CR581" s="48">
        <f t="shared" si="321"/>
        <v>0</v>
      </c>
      <c r="CS581" s="48">
        <f t="shared" si="322"/>
        <v>0</v>
      </c>
      <c r="CT581" s="179"/>
      <c r="CU581" s="179"/>
    </row>
    <row r="582" spans="1:99" ht="20.100000000000001" customHeight="1" x14ac:dyDescent="0.25">
      <c r="A582" s="57">
        <v>577</v>
      </c>
      <c r="B582" s="398" t="str">
        <f>IF(D582='Напрямки конкурса'!$L$2,'Напрямки конкурса'!$B$2,IF(D582='Напрямки конкурса'!$L$3,'Напрямки конкурса'!$B$3,IF(D582='Напрямки конкурса'!$L$4,'Напрямки конкурса'!$B$4,IF(D582='Напрямки конкурса'!$L$5,'Напрямки конкурса'!$B$5,IF(D582='Напрямки конкурса'!$L$6,'Напрямки конкурса'!$B$6,IF(D582='Напрямки конкурса'!$L$7,'Напрямки конкурса'!$B$7,IF(D582='Напрямки конкурса'!$L$8,'Напрямки конкурса'!$B$8,IF(D582='Напрямки конкурса'!$L$9,'Напрямки конкурса'!$B$9,IF(D582='Напрямки конкурса'!$L$10,'Напрямки конкурса'!$B$10,IF(D582='Напрямки конкурса'!$L$11,'Напрямки конкурса'!$B$11,IF(D582='Напрямки конкурса'!$L$12,'Напрямки конкурса'!$B$12,IF(D582='Напрямки конкурса'!$L$13,'Напрямки конкурса'!$B$13,IF(D582='Напрямки конкурса'!$L$14,'Напрямки конкурса'!$B$14,IF(D582='Напрямки конкурса'!$L$15,'Напрямки конкурса'!$B$15,IF(D582='Напрямки конкурса'!$L$16,'Напрямки конкурса'!$B$16,IF(D582='Напрямки конкурса'!$L$17,'Напрямки конкурса'!$B$17,IF(D582='Напрямки конкурса'!$L$18,'Напрямки конкурса'!$B$18,IF(D582='Напрямки конкурса'!$L$19,'Напрямки конкурса'!$B$19,IF(D582='Напрямки конкурса'!$L$20,'Напрямки конкурса'!$B$20,IF(D582='Напрямки конкурса'!$L$21,'Напрямки конкурса'!$B$21,IF(D582='Напрямки конкурса'!$L$22,'Напрямки конкурса'!$B$22,IF(D582='Напрямки конкурса'!$L$23,'Напрямки конкурса'!$B$23,IF(D582='Напрямки конкурса'!$L$24,'Напрямки конкурса'!$B$24,IF(D582='Напрямки конкурса'!$L$25,'Напрямки конкурса'!$B$25,IF(D582='Напрямки конкурса'!$L$26,'Напрямки конкурса'!$B$26,IF(D582='Напрямки конкурса'!$L$27,'Напрямки конкурса'!$B$27,IF(D582='Напрямки конкурса'!$L$28,'Напрямки конкурса'!$B$28,"")))))))))))))))))))))))))))</f>
        <v/>
      </c>
      <c r="C582" s="58" t="str">
        <f>IF(D582='Напрямки конкурса'!$L$2,'Напрямки конкурса'!$K$2,IF(D582='Напрямки конкурса'!$L$3,'Напрямки конкурса'!$K$3,IF(D582='Напрямки конкурса'!$L$4,'Напрямки конкурса'!$K$4,IF(D582='Напрямки конкурса'!$L$5,'Напрямки конкурса'!$K$5,IF(D582='Напрямки конкурса'!$L$6,'Напрямки конкурса'!$K$6,IF(D582='Напрямки конкурса'!$L$7,'Напрямки конкурса'!$K$7,IF(D582='Напрямки конкурса'!$L$8,'Напрямки конкурса'!$K$8,IF(D582='Напрямки конкурса'!$L$9,'Напрямки конкурса'!$K$9,IF(D582='Напрямки конкурса'!$L$10,'Напрямки конкурса'!$K$10,IF(D582='Напрямки конкурса'!$L$11,'Напрямки конкурса'!$K$11,IF(D582='Напрямки конкурса'!$L$12,'Напрямки конкурса'!$K$12,IF(D582='Напрямки конкурса'!$L$13,'Напрямки конкурса'!$K$13,IF(D582='Напрямки конкурса'!$L$14,'Напрямки конкурса'!$K$14,IF(D582='Напрямки конкурса'!$L$15,'Напрямки конкурса'!$K$15,IF(D582='Напрямки конкурса'!$L$16,'Напрямки конкурса'!$K$16,IF(D582='Напрямки конкурса'!$L$17,'Напрямки конкурса'!$K$17,IF(D582='Напрямки конкурса'!$L$18,'Напрямки конкурса'!$K$18,IF(D582='Напрямки конкурса'!$L$19,'Напрямки конкурса'!$K$19,IF(D582='Напрямки конкурса'!$L$20,'Напрямки конкурса'!$K$20,IF(D582='Напрямки конкурса'!$L$21,'Напрямки конкурса'!$K$21,IF(D582='Напрямки конкурса'!$L$22,'Напрямки конкурса'!$K$22,IF(D582='Напрямки конкурса'!$L$23,'Напрямки конкурса'!$K$23,IF(D582='Напрямки конкурса'!$L$24,'Напрямки конкурса'!$K$24,IF(D582='Напрямки конкурса'!$L$25,'Напрямки конкурса'!$K$25,IF(D582='Напрямки конкурса'!$L$26,'Напрямки конкурса'!$K$26,IF(D582='Напрямки конкурса'!$L$27,'Напрямки конкурса'!$K$27,IF(D582='Напрямки конкурса'!$L$28,'Напрямки конкурса'!$K$28,"")))))))))))))))))))))))))))</f>
        <v/>
      </c>
      <c r="D582" s="554"/>
      <c r="E582" s="169"/>
      <c r="F582" s="169"/>
      <c r="G582" s="169"/>
      <c r="H582" s="148" t="str">
        <f>IF(I582='Категорія витрат'!$B$2,'Категорія витрат'!$A$2,IF(I582='Категорія витрат'!$B$3,'Категорія витрат'!$A$3,IF(I582='Категорія витрат'!$B$4,'Категорія витрат'!$A$4,IF(I582='Категорія витрат'!$B$5,'Категорія витрат'!$A$5,IF(I582='Категорія витрат'!$B$6,'Категорія витрат'!$A$6,IF(I582='Категорія витрат'!$B$7,'Категорія витрат'!$A$7,IF(I582='Категорія витрат'!$B$8,'Категорія витрат'!$A$8,IF(I582='Категорія витрат'!$B$9,'Категорія витрат'!$A$9,IF(I582='Категорія витрат'!$B$10,'Категорія витрат'!$A$10,IF(I582='Категорія витрат'!$B$11,'Категорія витрат'!$A$11,IF(I582='Категорія витрат'!$B$12,'Категорія витрат'!$A$12,IF(I582='Категорія витрат'!$B$13,'Категорія витрат'!$A$13,IF(I582='Категорія витрат'!$B$14,'Категорія витрат'!$A$14,IF(I582='Категорія витрат'!$B$15,'Категорія витрат'!$A$15,IF(I582='Категорія витрат'!$B$16,'Категорія витрат'!$A$16,IF(I582='Категорія витрат'!$B$17,'Категорія витрат'!$A$17,IF(I582='Категорія витрат'!$B$18,'Категорія витрат'!$A$18,IF(I582='Категорія витрат'!$B$19,'Категорія витрат'!$A$19,IF(I582='Категорія витрат'!$B$20,'Категорія витрат'!$A$20,IF(I582='Категорія витрат'!$B$21,'Категорія витрат'!$A$21,IF(I582='Категорія витрат'!$B$22,'Категорія витрат'!$A$22,IF(I582='Категорія витрат'!$B$23,'Категорія витрат'!$A$23,IF(I582='Категорія витрат'!$B$24,'Категорія витрат'!$A$24,IF(I582='Категорія витрат'!$B$25,'Категорія витрат'!$A$25,IF(I582='Категорія витрат'!$B$26,'Категорія витрат'!$A$26,IF(I582='Категорія витрат'!$B$27,'Категорія витрат'!$A$27,IF(I582='Категорія витрат'!$B$28,'Категорія витрат'!$A$28,IF(I582='Категорія витрат'!$B$29,'Категорія витрат'!$A$29,IF(I582='Категорія витрат'!$B$30,'Категорія витрат'!$A$30,"")))))))))))))))))))))))))))))</f>
        <v/>
      </c>
      <c r="I582" s="172"/>
      <c r="J582" s="171"/>
      <c r="K582" s="174"/>
      <c r="L582" s="86">
        <f t="shared" si="323"/>
        <v>0</v>
      </c>
      <c r="M582" s="174"/>
      <c r="N582" s="176"/>
      <c r="O582" s="396">
        <f t="shared" ref="O582:O645" si="329">M582*N582</f>
        <v>0</v>
      </c>
      <c r="P582" s="157">
        <f>IF(J582='Категорія витрат'!$F$2,ROUND('Додаток 3._Бюджет детальний ПР'!O582*0.3676,2),IF(J582='Категорія витрат'!$F$3,ROUND('Додаток 3._Бюджет детальний ПР'!O582*0.347,2),IF(J582='Категорія витрат'!$F$4,ROUND('Додаток 3._Бюджет детальний ПР'!O582*0.347,2),IF(J582='Категорія витрат'!$F$7,ROUND('Додаток 3._Бюджет детальний ПР'!O582*0.0841,2),0))))</f>
        <v>0</v>
      </c>
      <c r="Q582" s="151">
        <f t="shared" si="327"/>
        <v>0</v>
      </c>
      <c r="R582" s="179"/>
      <c r="S582" s="179"/>
      <c r="T582" s="179"/>
      <c r="U582" s="179"/>
      <c r="V582" s="179"/>
      <c r="W582" s="179"/>
      <c r="X582" s="179"/>
      <c r="Y582" s="179"/>
      <c r="Z582" s="179"/>
      <c r="AA582" s="179"/>
      <c r="AB582" s="179"/>
      <c r="AC582" s="179"/>
      <c r="AD582" s="48">
        <f t="shared" ref="AD582:AD645" si="330">(O582+P582)*AH582</f>
        <v>0</v>
      </c>
      <c r="AE582" s="48">
        <f t="shared" ref="AE582:AE645" si="331">(O582+P582)*AI582</f>
        <v>0</v>
      </c>
      <c r="AF582" s="48">
        <f t="shared" ref="AF582:AF645" si="332">(O582+P582)*AJ582</f>
        <v>0</v>
      </c>
      <c r="AG582" s="48">
        <f t="shared" ref="AG582:AG645" si="333">(O582+P582)*AK582</f>
        <v>0</v>
      </c>
      <c r="AH582" s="48">
        <f t="shared" ref="AH582:AH645" si="334">R582+S582+T582</f>
        <v>0</v>
      </c>
      <c r="AI582" s="48">
        <f t="shared" ref="AI582:AI645" si="335">U582+V582+W582</f>
        <v>0</v>
      </c>
      <c r="AJ582" s="48">
        <f t="shared" ref="AJ582:AJ645" si="336">X582+Y582+Z582</f>
        <v>0</v>
      </c>
      <c r="AK582" s="48">
        <f t="shared" ref="AK582:AK645" si="337">AA582+AB582+AC582</f>
        <v>0</v>
      </c>
      <c r="AL582" s="179"/>
      <c r="AM582" s="179"/>
      <c r="AN582" s="76"/>
      <c r="AO582" s="174"/>
      <c r="AP582" s="405">
        <f t="shared" si="324"/>
        <v>0</v>
      </c>
      <c r="AQ582" s="174"/>
      <c r="AR582" s="176"/>
      <c r="AS582" s="169"/>
      <c r="AT582" s="157">
        <f>IF(J582='Категорія витрат'!$F$2,ROUND('Додаток 3._Бюджет детальний ПР'!AS582*0.3676,2),IF(J582='Категорія витрат'!$F$3,ROUND('Додаток 3._Бюджет детальний ПР'!AS582*0.347,2),IF(J582='Категорія витрат'!$F$4,ROUND('Додаток 3._Бюджет детальний ПР'!AS582*0.347,2),IF(J582='Категорія витрат'!$F$7,ROUND('Додаток 3._Бюджет детальний ПР'!AS582*0.0841,2),0))))</f>
        <v>0</v>
      </c>
      <c r="AU582" s="151">
        <f t="shared" si="328"/>
        <v>0</v>
      </c>
      <c r="AV582" s="179"/>
      <c r="AW582" s="179"/>
      <c r="AX582" s="179"/>
      <c r="AY582" s="179"/>
      <c r="AZ582" s="179"/>
      <c r="BA582" s="179"/>
      <c r="BB582" s="179"/>
      <c r="BC582" s="179"/>
      <c r="BD582" s="179"/>
      <c r="BE582" s="179"/>
      <c r="BF582" s="179"/>
      <c r="BG582" s="179"/>
      <c r="BH582" s="48">
        <f t="shared" ref="BH582:BH645" si="338">(AS582+AT582)*BL582</f>
        <v>0</v>
      </c>
      <c r="BI582" s="48">
        <f t="shared" ref="BI582:BI645" si="339">(AS582+AT582)*BM582</f>
        <v>0</v>
      </c>
      <c r="BJ582" s="48">
        <f t="shared" ref="BJ582:BJ645" si="340">(AS582+AT582)*BN582</f>
        <v>0</v>
      </c>
      <c r="BK582" s="48">
        <f t="shared" ref="BK582:BK645" si="341">(AS582+AT582)*BO582</f>
        <v>0</v>
      </c>
      <c r="BL582" s="48">
        <f t="shared" ref="BL582:BL645" si="342">AV582+AW582+AX582</f>
        <v>0</v>
      </c>
      <c r="BM582" s="48">
        <f t="shared" ref="BM582:BM645" si="343">AY582+AZ582+BA582</f>
        <v>0</v>
      </c>
      <c r="BN582" s="48">
        <f t="shared" ref="BN582:BN645" si="344">BB582+BC582+BD582</f>
        <v>0</v>
      </c>
      <c r="BO582" s="48">
        <f t="shared" ref="BO582:BO645" si="345">BE582+BF582+BG582</f>
        <v>0</v>
      </c>
      <c r="BP582" s="179"/>
      <c r="BQ582" s="179"/>
      <c r="BR582" s="189"/>
      <c r="BS582" s="174"/>
      <c r="BT582" s="86">
        <f t="shared" si="325"/>
        <v>0</v>
      </c>
      <c r="BU582" s="174"/>
      <c r="BV582" s="176"/>
      <c r="BW582" s="169"/>
      <c r="BX582" s="157">
        <f>IF(J582='Категорія витрат'!$F$2,ROUND('Додаток 3._Бюджет детальний ПР'!BW582*0.3676,2),IF(J582='Категорія витрат'!$F$3,ROUND('Додаток 3._Бюджет детальний ПР'!BW582*0.347,2),IF(J582='Категорія витрат'!$F$4,ROUND('Додаток 3._Бюджет детальний ПР'!BW582*0.347,2),IF(J582='Категорія витрат'!$F$7,ROUND('Додаток 3._Бюджет детальний ПР'!BW582*0.0841,2),0))))</f>
        <v>0</v>
      </c>
      <c r="BY582" s="151">
        <f t="shared" si="326"/>
        <v>0</v>
      </c>
      <c r="BZ582" s="179"/>
      <c r="CA582" s="179"/>
      <c r="CB582" s="179"/>
      <c r="CC582" s="179"/>
      <c r="CD582" s="179"/>
      <c r="CE582" s="179"/>
      <c r="CF582" s="179"/>
      <c r="CG582" s="179"/>
      <c r="CH582" s="179"/>
      <c r="CI582" s="179"/>
      <c r="CJ582" s="179"/>
      <c r="CK582" s="179"/>
      <c r="CL582" s="48">
        <f t="shared" ref="CL582:CL645" si="346">(BW582+BX582)*CP582</f>
        <v>0</v>
      </c>
      <c r="CM582" s="48">
        <f t="shared" ref="CM582:CM645" si="347">(BW582+BX582)*CQ582</f>
        <v>0</v>
      </c>
      <c r="CN582" s="48">
        <f t="shared" ref="CN582:CN645" si="348">(BW582+BX582)*CR582</f>
        <v>0</v>
      </c>
      <c r="CO582" s="48">
        <f t="shared" ref="CO582:CO645" si="349">(BW582+BX582)*CS582</f>
        <v>0</v>
      </c>
      <c r="CP582" s="48">
        <f t="shared" ref="CP582:CP645" si="350">BZ582+CA582+CB582</f>
        <v>0</v>
      </c>
      <c r="CQ582" s="48">
        <f t="shared" ref="CQ582:CQ645" si="351">CC582+CD582+CE582</f>
        <v>0</v>
      </c>
      <c r="CR582" s="48">
        <f t="shared" ref="CR582:CR645" si="352">CF582+CG582+CH582</f>
        <v>0</v>
      </c>
      <c r="CS582" s="48">
        <f t="shared" ref="CS582:CS645" si="353">CI582+CJ582+CK582</f>
        <v>0</v>
      </c>
      <c r="CT582" s="179"/>
      <c r="CU582" s="179"/>
    </row>
    <row r="583" spans="1:99" ht="20.100000000000001" customHeight="1" x14ac:dyDescent="0.25">
      <c r="A583" s="57">
        <v>578</v>
      </c>
      <c r="B583" s="398" t="str">
        <f>IF(D583='Напрямки конкурса'!$L$2,'Напрямки конкурса'!$B$2,IF(D583='Напрямки конкурса'!$L$3,'Напрямки конкурса'!$B$3,IF(D583='Напрямки конкурса'!$L$4,'Напрямки конкурса'!$B$4,IF(D583='Напрямки конкурса'!$L$5,'Напрямки конкурса'!$B$5,IF(D583='Напрямки конкурса'!$L$6,'Напрямки конкурса'!$B$6,IF(D583='Напрямки конкурса'!$L$7,'Напрямки конкурса'!$B$7,IF(D583='Напрямки конкурса'!$L$8,'Напрямки конкурса'!$B$8,IF(D583='Напрямки конкурса'!$L$9,'Напрямки конкурса'!$B$9,IF(D583='Напрямки конкурса'!$L$10,'Напрямки конкурса'!$B$10,IF(D583='Напрямки конкурса'!$L$11,'Напрямки конкурса'!$B$11,IF(D583='Напрямки конкурса'!$L$12,'Напрямки конкурса'!$B$12,IF(D583='Напрямки конкурса'!$L$13,'Напрямки конкурса'!$B$13,IF(D583='Напрямки конкурса'!$L$14,'Напрямки конкурса'!$B$14,IF(D583='Напрямки конкурса'!$L$15,'Напрямки конкурса'!$B$15,IF(D583='Напрямки конкурса'!$L$16,'Напрямки конкурса'!$B$16,IF(D583='Напрямки конкурса'!$L$17,'Напрямки конкурса'!$B$17,IF(D583='Напрямки конкурса'!$L$18,'Напрямки конкурса'!$B$18,IF(D583='Напрямки конкурса'!$L$19,'Напрямки конкурса'!$B$19,IF(D583='Напрямки конкурса'!$L$20,'Напрямки конкурса'!$B$20,IF(D583='Напрямки конкурса'!$L$21,'Напрямки конкурса'!$B$21,IF(D583='Напрямки конкурса'!$L$22,'Напрямки конкурса'!$B$22,IF(D583='Напрямки конкурса'!$L$23,'Напрямки конкурса'!$B$23,IF(D583='Напрямки конкурса'!$L$24,'Напрямки конкурса'!$B$24,IF(D583='Напрямки конкурса'!$L$25,'Напрямки конкурса'!$B$25,IF(D583='Напрямки конкурса'!$L$26,'Напрямки конкурса'!$B$26,IF(D583='Напрямки конкурса'!$L$27,'Напрямки конкурса'!$B$27,IF(D583='Напрямки конкурса'!$L$28,'Напрямки конкурса'!$B$28,"")))))))))))))))))))))))))))</f>
        <v/>
      </c>
      <c r="C583" s="58" t="str">
        <f>IF(D583='Напрямки конкурса'!$L$2,'Напрямки конкурса'!$K$2,IF(D583='Напрямки конкурса'!$L$3,'Напрямки конкурса'!$K$3,IF(D583='Напрямки конкурса'!$L$4,'Напрямки конкурса'!$K$4,IF(D583='Напрямки конкурса'!$L$5,'Напрямки конкурса'!$K$5,IF(D583='Напрямки конкурса'!$L$6,'Напрямки конкурса'!$K$6,IF(D583='Напрямки конкурса'!$L$7,'Напрямки конкурса'!$K$7,IF(D583='Напрямки конкурса'!$L$8,'Напрямки конкурса'!$K$8,IF(D583='Напрямки конкурса'!$L$9,'Напрямки конкурса'!$K$9,IF(D583='Напрямки конкурса'!$L$10,'Напрямки конкурса'!$K$10,IF(D583='Напрямки конкурса'!$L$11,'Напрямки конкурса'!$K$11,IF(D583='Напрямки конкурса'!$L$12,'Напрямки конкурса'!$K$12,IF(D583='Напрямки конкурса'!$L$13,'Напрямки конкурса'!$K$13,IF(D583='Напрямки конкурса'!$L$14,'Напрямки конкурса'!$K$14,IF(D583='Напрямки конкурса'!$L$15,'Напрямки конкурса'!$K$15,IF(D583='Напрямки конкурса'!$L$16,'Напрямки конкурса'!$K$16,IF(D583='Напрямки конкурса'!$L$17,'Напрямки конкурса'!$K$17,IF(D583='Напрямки конкурса'!$L$18,'Напрямки конкурса'!$K$18,IF(D583='Напрямки конкурса'!$L$19,'Напрямки конкурса'!$K$19,IF(D583='Напрямки конкурса'!$L$20,'Напрямки конкурса'!$K$20,IF(D583='Напрямки конкурса'!$L$21,'Напрямки конкурса'!$K$21,IF(D583='Напрямки конкурса'!$L$22,'Напрямки конкурса'!$K$22,IF(D583='Напрямки конкурса'!$L$23,'Напрямки конкурса'!$K$23,IF(D583='Напрямки конкурса'!$L$24,'Напрямки конкурса'!$K$24,IF(D583='Напрямки конкурса'!$L$25,'Напрямки конкурса'!$K$25,IF(D583='Напрямки конкурса'!$L$26,'Напрямки конкурса'!$K$26,IF(D583='Напрямки конкурса'!$L$27,'Напрямки конкурса'!$K$27,IF(D583='Напрямки конкурса'!$L$28,'Напрямки конкурса'!$K$28,"")))))))))))))))))))))))))))</f>
        <v/>
      </c>
      <c r="D583" s="554"/>
      <c r="E583" s="169"/>
      <c r="F583" s="169"/>
      <c r="G583" s="169"/>
      <c r="H583" s="148" t="str">
        <f>IF(I583='Категорія витрат'!$B$2,'Категорія витрат'!$A$2,IF(I583='Категорія витрат'!$B$3,'Категорія витрат'!$A$3,IF(I583='Категорія витрат'!$B$4,'Категорія витрат'!$A$4,IF(I583='Категорія витрат'!$B$5,'Категорія витрат'!$A$5,IF(I583='Категорія витрат'!$B$6,'Категорія витрат'!$A$6,IF(I583='Категорія витрат'!$B$7,'Категорія витрат'!$A$7,IF(I583='Категорія витрат'!$B$8,'Категорія витрат'!$A$8,IF(I583='Категорія витрат'!$B$9,'Категорія витрат'!$A$9,IF(I583='Категорія витрат'!$B$10,'Категорія витрат'!$A$10,IF(I583='Категорія витрат'!$B$11,'Категорія витрат'!$A$11,IF(I583='Категорія витрат'!$B$12,'Категорія витрат'!$A$12,IF(I583='Категорія витрат'!$B$13,'Категорія витрат'!$A$13,IF(I583='Категорія витрат'!$B$14,'Категорія витрат'!$A$14,IF(I583='Категорія витрат'!$B$15,'Категорія витрат'!$A$15,IF(I583='Категорія витрат'!$B$16,'Категорія витрат'!$A$16,IF(I583='Категорія витрат'!$B$17,'Категорія витрат'!$A$17,IF(I583='Категорія витрат'!$B$18,'Категорія витрат'!$A$18,IF(I583='Категорія витрат'!$B$19,'Категорія витрат'!$A$19,IF(I583='Категорія витрат'!$B$20,'Категорія витрат'!$A$20,IF(I583='Категорія витрат'!$B$21,'Категорія витрат'!$A$21,IF(I583='Категорія витрат'!$B$22,'Категорія витрат'!$A$22,IF(I583='Категорія витрат'!$B$23,'Категорія витрат'!$A$23,IF(I583='Категорія витрат'!$B$24,'Категорія витрат'!$A$24,IF(I583='Категорія витрат'!$B$25,'Категорія витрат'!$A$25,IF(I583='Категорія витрат'!$B$26,'Категорія витрат'!$A$26,IF(I583='Категорія витрат'!$B$27,'Категорія витрат'!$A$27,IF(I583='Категорія витрат'!$B$28,'Категорія витрат'!$A$28,IF(I583='Категорія витрат'!$B$29,'Категорія витрат'!$A$29,IF(I583='Категорія витрат'!$B$30,'Категорія витрат'!$A$30,"")))))))))))))))))))))))))))))</f>
        <v/>
      </c>
      <c r="I583" s="172"/>
      <c r="J583" s="171"/>
      <c r="K583" s="174"/>
      <c r="L583" s="86">
        <f t="shared" ref="L583:L646" si="354">SUM(R583:AC583)</f>
        <v>0</v>
      </c>
      <c r="M583" s="174"/>
      <c r="N583" s="176"/>
      <c r="O583" s="396">
        <f t="shared" si="329"/>
        <v>0</v>
      </c>
      <c r="P583" s="157">
        <f>IF(J583='Категорія витрат'!$F$2,ROUND('Додаток 3._Бюджет детальний ПР'!O583*0.3676,2),IF(J583='Категорія витрат'!$F$3,ROUND('Додаток 3._Бюджет детальний ПР'!O583*0.347,2),IF(J583='Категорія витрат'!$F$4,ROUND('Додаток 3._Бюджет детальний ПР'!O583*0.347,2),IF(J583='Категорія витрат'!$F$7,ROUND('Додаток 3._Бюджет детальний ПР'!O583*0.0841,2),0))))</f>
        <v>0</v>
      </c>
      <c r="Q583" s="151">
        <f t="shared" si="327"/>
        <v>0</v>
      </c>
      <c r="R583" s="179"/>
      <c r="S583" s="179"/>
      <c r="T583" s="179"/>
      <c r="U583" s="179"/>
      <c r="V583" s="179"/>
      <c r="W583" s="179"/>
      <c r="X583" s="179"/>
      <c r="Y583" s="179"/>
      <c r="Z583" s="179"/>
      <c r="AA583" s="179"/>
      <c r="AB583" s="179"/>
      <c r="AC583" s="179"/>
      <c r="AD583" s="48">
        <f t="shared" si="330"/>
        <v>0</v>
      </c>
      <c r="AE583" s="48">
        <f t="shared" si="331"/>
        <v>0</v>
      </c>
      <c r="AF583" s="48">
        <f t="shared" si="332"/>
        <v>0</v>
      </c>
      <c r="AG583" s="48">
        <f t="shared" si="333"/>
        <v>0</v>
      </c>
      <c r="AH583" s="48">
        <f t="shared" si="334"/>
        <v>0</v>
      </c>
      <c r="AI583" s="48">
        <f t="shared" si="335"/>
        <v>0</v>
      </c>
      <c r="AJ583" s="48">
        <f t="shared" si="336"/>
        <v>0</v>
      </c>
      <c r="AK583" s="48">
        <f t="shared" si="337"/>
        <v>0</v>
      </c>
      <c r="AL583" s="179"/>
      <c r="AM583" s="179"/>
      <c r="AN583" s="76"/>
      <c r="AO583" s="174"/>
      <c r="AP583" s="405">
        <f t="shared" ref="AP583:AP646" si="355">SUM(AV583:BG583)</f>
        <v>0</v>
      </c>
      <c r="AQ583" s="174"/>
      <c r="AR583" s="176"/>
      <c r="AS583" s="169"/>
      <c r="AT583" s="157">
        <f>IF(J583='Категорія витрат'!$F$2,ROUND('Додаток 3._Бюджет детальний ПР'!AS583*0.3676,2),IF(J583='Категорія витрат'!$F$3,ROUND('Додаток 3._Бюджет детальний ПР'!AS583*0.347,2),IF(J583='Категорія витрат'!$F$4,ROUND('Додаток 3._Бюджет детальний ПР'!AS583*0.347,2),IF(J583='Категорія витрат'!$F$7,ROUND('Додаток 3._Бюджет детальний ПР'!AS583*0.0841,2),0))))</f>
        <v>0</v>
      </c>
      <c r="AU583" s="151">
        <f t="shared" si="328"/>
        <v>0</v>
      </c>
      <c r="AV583" s="179"/>
      <c r="AW583" s="179"/>
      <c r="AX583" s="179"/>
      <c r="AY583" s="179"/>
      <c r="AZ583" s="179"/>
      <c r="BA583" s="179"/>
      <c r="BB583" s="179"/>
      <c r="BC583" s="179"/>
      <c r="BD583" s="179"/>
      <c r="BE583" s="179"/>
      <c r="BF583" s="179"/>
      <c r="BG583" s="179"/>
      <c r="BH583" s="48">
        <f t="shared" si="338"/>
        <v>0</v>
      </c>
      <c r="BI583" s="48">
        <f t="shared" si="339"/>
        <v>0</v>
      </c>
      <c r="BJ583" s="48">
        <f t="shared" si="340"/>
        <v>0</v>
      </c>
      <c r="BK583" s="48">
        <f t="shared" si="341"/>
        <v>0</v>
      </c>
      <c r="BL583" s="48">
        <f t="shared" si="342"/>
        <v>0</v>
      </c>
      <c r="BM583" s="48">
        <f t="shared" si="343"/>
        <v>0</v>
      </c>
      <c r="BN583" s="48">
        <f t="shared" si="344"/>
        <v>0</v>
      </c>
      <c r="BO583" s="48">
        <f t="shared" si="345"/>
        <v>0</v>
      </c>
      <c r="BP583" s="179"/>
      <c r="BQ583" s="179"/>
      <c r="BR583" s="189"/>
      <c r="BS583" s="174"/>
      <c r="BT583" s="86">
        <f t="shared" ref="BT583:BT646" si="356">SUM(BZ583:CK583)</f>
        <v>0</v>
      </c>
      <c r="BU583" s="174"/>
      <c r="BV583" s="176"/>
      <c r="BW583" s="169"/>
      <c r="BX583" s="157">
        <f>IF(J583='Категорія витрат'!$F$2,ROUND('Додаток 3._Бюджет детальний ПР'!BW583*0.3676,2),IF(J583='Категорія витрат'!$F$3,ROUND('Додаток 3._Бюджет детальний ПР'!BW583*0.347,2),IF(J583='Категорія витрат'!$F$4,ROUND('Додаток 3._Бюджет детальний ПР'!BW583*0.347,2),IF(J583='Категорія витрат'!$F$7,ROUND('Додаток 3._Бюджет детальний ПР'!BW583*0.0841,2),0))))</f>
        <v>0</v>
      </c>
      <c r="BY583" s="151">
        <f t="shared" ref="BY583:BY646" si="357">(BW583+BX583)*BT583</f>
        <v>0</v>
      </c>
      <c r="BZ583" s="179"/>
      <c r="CA583" s="179"/>
      <c r="CB583" s="179"/>
      <c r="CC583" s="179"/>
      <c r="CD583" s="179"/>
      <c r="CE583" s="179"/>
      <c r="CF583" s="179"/>
      <c r="CG583" s="179"/>
      <c r="CH583" s="179"/>
      <c r="CI583" s="179"/>
      <c r="CJ583" s="179"/>
      <c r="CK583" s="179"/>
      <c r="CL583" s="48">
        <f t="shared" si="346"/>
        <v>0</v>
      </c>
      <c r="CM583" s="48">
        <f t="shared" si="347"/>
        <v>0</v>
      </c>
      <c r="CN583" s="48">
        <f t="shared" si="348"/>
        <v>0</v>
      </c>
      <c r="CO583" s="48">
        <f t="shared" si="349"/>
        <v>0</v>
      </c>
      <c r="CP583" s="48">
        <f t="shared" si="350"/>
        <v>0</v>
      </c>
      <c r="CQ583" s="48">
        <f t="shared" si="351"/>
        <v>0</v>
      </c>
      <c r="CR583" s="48">
        <f t="shared" si="352"/>
        <v>0</v>
      </c>
      <c r="CS583" s="48">
        <f t="shared" si="353"/>
        <v>0</v>
      </c>
      <c r="CT583" s="179"/>
      <c r="CU583" s="179"/>
    </row>
    <row r="584" spans="1:99" ht="20.100000000000001" customHeight="1" x14ac:dyDescent="0.25">
      <c r="A584" s="57">
        <v>579</v>
      </c>
      <c r="B584" s="398" t="str">
        <f>IF(D584='Напрямки конкурса'!$L$2,'Напрямки конкурса'!$B$2,IF(D584='Напрямки конкурса'!$L$3,'Напрямки конкурса'!$B$3,IF(D584='Напрямки конкурса'!$L$4,'Напрямки конкурса'!$B$4,IF(D584='Напрямки конкурса'!$L$5,'Напрямки конкурса'!$B$5,IF(D584='Напрямки конкурса'!$L$6,'Напрямки конкурса'!$B$6,IF(D584='Напрямки конкурса'!$L$7,'Напрямки конкурса'!$B$7,IF(D584='Напрямки конкурса'!$L$8,'Напрямки конкурса'!$B$8,IF(D584='Напрямки конкурса'!$L$9,'Напрямки конкурса'!$B$9,IF(D584='Напрямки конкурса'!$L$10,'Напрямки конкурса'!$B$10,IF(D584='Напрямки конкурса'!$L$11,'Напрямки конкурса'!$B$11,IF(D584='Напрямки конкурса'!$L$12,'Напрямки конкурса'!$B$12,IF(D584='Напрямки конкурса'!$L$13,'Напрямки конкурса'!$B$13,IF(D584='Напрямки конкурса'!$L$14,'Напрямки конкурса'!$B$14,IF(D584='Напрямки конкурса'!$L$15,'Напрямки конкурса'!$B$15,IF(D584='Напрямки конкурса'!$L$16,'Напрямки конкурса'!$B$16,IF(D584='Напрямки конкурса'!$L$17,'Напрямки конкурса'!$B$17,IF(D584='Напрямки конкурса'!$L$18,'Напрямки конкурса'!$B$18,IF(D584='Напрямки конкурса'!$L$19,'Напрямки конкурса'!$B$19,IF(D584='Напрямки конкурса'!$L$20,'Напрямки конкурса'!$B$20,IF(D584='Напрямки конкурса'!$L$21,'Напрямки конкурса'!$B$21,IF(D584='Напрямки конкурса'!$L$22,'Напрямки конкурса'!$B$22,IF(D584='Напрямки конкурса'!$L$23,'Напрямки конкурса'!$B$23,IF(D584='Напрямки конкурса'!$L$24,'Напрямки конкурса'!$B$24,IF(D584='Напрямки конкурса'!$L$25,'Напрямки конкурса'!$B$25,IF(D584='Напрямки конкурса'!$L$26,'Напрямки конкурса'!$B$26,IF(D584='Напрямки конкурса'!$L$27,'Напрямки конкурса'!$B$27,IF(D584='Напрямки конкурса'!$L$28,'Напрямки конкурса'!$B$28,"")))))))))))))))))))))))))))</f>
        <v/>
      </c>
      <c r="C584" s="58" t="str">
        <f>IF(D584='Напрямки конкурса'!$L$2,'Напрямки конкурса'!$K$2,IF(D584='Напрямки конкурса'!$L$3,'Напрямки конкурса'!$K$3,IF(D584='Напрямки конкурса'!$L$4,'Напрямки конкурса'!$K$4,IF(D584='Напрямки конкурса'!$L$5,'Напрямки конкурса'!$K$5,IF(D584='Напрямки конкурса'!$L$6,'Напрямки конкурса'!$K$6,IF(D584='Напрямки конкурса'!$L$7,'Напрямки конкурса'!$K$7,IF(D584='Напрямки конкурса'!$L$8,'Напрямки конкурса'!$K$8,IF(D584='Напрямки конкурса'!$L$9,'Напрямки конкурса'!$K$9,IF(D584='Напрямки конкурса'!$L$10,'Напрямки конкурса'!$K$10,IF(D584='Напрямки конкурса'!$L$11,'Напрямки конкурса'!$K$11,IF(D584='Напрямки конкурса'!$L$12,'Напрямки конкурса'!$K$12,IF(D584='Напрямки конкурса'!$L$13,'Напрямки конкурса'!$K$13,IF(D584='Напрямки конкурса'!$L$14,'Напрямки конкурса'!$K$14,IF(D584='Напрямки конкурса'!$L$15,'Напрямки конкурса'!$K$15,IF(D584='Напрямки конкурса'!$L$16,'Напрямки конкурса'!$K$16,IF(D584='Напрямки конкурса'!$L$17,'Напрямки конкурса'!$K$17,IF(D584='Напрямки конкурса'!$L$18,'Напрямки конкурса'!$K$18,IF(D584='Напрямки конкурса'!$L$19,'Напрямки конкурса'!$K$19,IF(D584='Напрямки конкурса'!$L$20,'Напрямки конкурса'!$K$20,IF(D584='Напрямки конкурса'!$L$21,'Напрямки конкурса'!$K$21,IF(D584='Напрямки конкурса'!$L$22,'Напрямки конкурса'!$K$22,IF(D584='Напрямки конкурса'!$L$23,'Напрямки конкурса'!$K$23,IF(D584='Напрямки конкурса'!$L$24,'Напрямки конкурса'!$K$24,IF(D584='Напрямки конкурса'!$L$25,'Напрямки конкурса'!$K$25,IF(D584='Напрямки конкурса'!$L$26,'Напрямки конкурса'!$K$26,IF(D584='Напрямки конкурса'!$L$27,'Напрямки конкурса'!$K$27,IF(D584='Напрямки конкурса'!$L$28,'Напрямки конкурса'!$K$28,"")))))))))))))))))))))))))))</f>
        <v/>
      </c>
      <c r="D584" s="554"/>
      <c r="E584" s="169"/>
      <c r="F584" s="169"/>
      <c r="G584" s="169"/>
      <c r="H584" s="148" t="str">
        <f>IF(I584='Категорія витрат'!$B$2,'Категорія витрат'!$A$2,IF(I584='Категорія витрат'!$B$3,'Категорія витрат'!$A$3,IF(I584='Категорія витрат'!$B$4,'Категорія витрат'!$A$4,IF(I584='Категорія витрат'!$B$5,'Категорія витрат'!$A$5,IF(I584='Категорія витрат'!$B$6,'Категорія витрат'!$A$6,IF(I584='Категорія витрат'!$B$7,'Категорія витрат'!$A$7,IF(I584='Категорія витрат'!$B$8,'Категорія витрат'!$A$8,IF(I584='Категорія витрат'!$B$9,'Категорія витрат'!$A$9,IF(I584='Категорія витрат'!$B$10,'Категорія витрат'!$A$10,IF(I584='Категорія витрат'!$B$11,'Категорія витрат'!$A$11,IF(I584='Категорія витрат'!$B$12,'Категорія витрат'!$A$12,IF(I584='Категорія витрат'!$B$13,'Категорія витрат'!$A$13,IF(I584='Категорія витрат'!$B$14,'Категорія витрат'!$A$14,IF(I584='Категорія витрат'!$B$15,'Категорія витрат'!$A$15,IF(I584='Категорія витрат'!$B$16,'Категорія витрат'!$A$16,IF(I584='Категорія витрат'!$B$17,'Категорія витрат'!$A$17,IF(I584='Категорія витрат'!$B$18,'Категорія витрат'!$A$18,IF(I584='Категорія витрат'!$B$19,'Категорія витрат'!$A$19,IF(I584='Категорія витрат'!$B$20,'Категорія витрат'!$A$20,IF(I584='Категорія витрат'!$B$21,'Категорія витрат'!$A$21,IF(I584='Категорія витрат'!$B$22,'Категорія витрат'!$A$22,IF(I584='Категорія витрат'!$B$23,'Категорія витрат'!$A$23,IF(I584='Категорія витрат'!$B$24,'Категорія витрат'!$A$24,IF(I584='Категорія витрат'!$B$25,'Категорія витрат'!$A$25,IF(I584='Категорія витрат'!$B$26,'Категорія витрат'!$A$26,IF(I584='Категорія витрат'!$B$27,'Категорія витрат'!$A$27,IF(I584='Категорія витрат'!$B$28,'Категорія витрат'!$A$28,IF(I584='Категорія витрат'!$B$29,'Категорія витрат'!$A$29,IF(I584='Категорія витрат'!$B$30,'Категорія витрат'!$A$30,"")))))))))))))))))))))))))))))</f>
        <v/>
      </c>
      <c r="I584" s="172"/>
      <c r="J584" s="171"/>
      <c r="K584" s="174"/>
      <c r="L584" s="86">
        <f t="shared" si="354"/>
        <v>0</v>
      </c>
      <c r="M584" s="174"/>
      <c r="N584" s="176"/>
      <c r="O584" s="396">
        <f t="shared" si="329"/>
        <v>0</v>
      </c>
      <c r="P584" s="157">
        <f>IF(J584='Категорія витрат'!$F$2,ROUND('Додаток 3._Бюджет детальний ПР'!O584*0.3676,2),IF(J584='Категорія витрат'!$F$3,ROUND('Додаток 3._Бюджет детальний ПР'!O584*0.347,2),IF(J584='Категорія витрат'!$F$4,ROUND('Додаток 3._Бюджет детальний ПР'!O584*0.347,2),IF(J584='Категорія витрат'!$F$7,ROUND('Додаток 3._Бюджет детальний ПР'!O584*0.0841,2),0))))</f>
        <v>0</v>
      </c>
      <c r="Q584" s="151">
        <f t="shared" si="327"/>
        <v>0</v>
      </c>
      <c r="R584" s="179"/>
      <c r="S584" s="179"/>
      <c r="T584" s="179"/>
      <c r="U584" s="179"/>
      <c r="V584" s="179"/>
      <c r="W584" s="179"/>
      <c r="X584" s="179"/>
      <c r="Y584" s="179"/>
      <c r="Z584" s="179"/>
      <c r="AA584" s="179"/>
      <c r="AB584" s="179"/>
      <c r="AC584" s="179"/>
      <c r="AD584" s="48">
        <f t="shared" si="330"/>
        <v>0</v>
      </c>
      <c r="AE584" s="48">
        <f t="shared" si="331"/>
        <v>0</v>
      </c>
      <c r="AF584" s="48">
        <f t="shared" si="332"/>
        <v>0</v>
      </c>
      <c r="AG584" s="48">
        <f t="shared" si="333"/>
        <v>0</v>
      </c>
      <c r="AH584" s="48">
        <f t="shared" si="334"/>
        <v>0</v>
      </c>
      <c r="AI584" s="48">
        <f t="shared" si="335"/>
        <v>0</v>
      </c>
      <c r="AJ584" s="48">
        <f t="shared" si="336"/>
        <v>0</v>
      </c>
      <c r="AK584" s="48">
        <f t="shared" si="337"/>
        <v>0</v>
      </c>
      <c r="AL584" s="179"/>
      <c r="AM584" s="179"/>
      <c r="AN584" s="76"/>
      <c r="AO584" s="174"/>
      <c r="AP584" s="405">
        <f t="shared" si="355"/>
        <v>0</v>
      </c>
      <c r="AQ584" s="174"/>
      <c r="AR584" s="176"/>
      <c r="AS584" s="169"/>
      <c r="AT584" s="157">
        <f>IF(J584='Категорія витрат'!$F$2,ROUND('Додаток 3._Бюджет детальний ПР'!AS584*0.3676,2),IF(J584='Категорія витрат'!$F$3,ROUND('Додаток 3._Бюджет детальний ПР'!AS584*0.347,2),IF(J584='Категорія витрат'!$F$4,ROUND('Додаток 3._Бюджет детальний ПР'!AS584*0.347,2),IF(J584='Категорія витрат'!$F$7,ROUND('Додаток 3._Бюджет детальний ПР'!AS584*0.0841,2),0))))</f>
        <v>0</v>
      </c>
      <c r="AU584" s="151">
        <f t="shared" si="328"/>
        <v>0</v>
      </c>
      <c r="AV584" s="179"/>
      <c r="AW584" s="179"/>
      <c r="AX584" s="179"/>
      <c r="AY584" s="179"/>
      <c r="AZ584" s="179"/>
      <c r="BA584" s="179"/>
      <c r="BB584" s="179"/>
      <c r="BC584" s="179"/>
      <c r="BD584" s="179"/>
      <c r="BE584" s="179"/>
      <c r="BF584" s="179"/>
      <c r="BG584" s="179"/>
      <c r="BH584" s="48">
        <f t="shared" si="338"/>
        <v>0</v>
      </c>
      <c r="BI584" s="48">
        <f t="shared" si="339"/>
        <v>0</v>
      </c>
      <c r="BJ584" s="48">
        <f t="shared" si="340"/>
        <v>0</v>
      </c>
      <c r="BK584" s="48">
        <f t="shared" si="341"/>
        <v>0</v>
      </c>
      <c r="BL584" s="48">
        <f t="shared" si="342"/>
        <v>0</v>
      </c>
      <c r="BM584" s="48">
        <f t="shared" si="343"/>
        <v>0</v>
      </c>
      <c r="BN584" s="48">
        <f t="shared" si="344"/>
        <v>0</v>
      </c>
      <c r="BO584" s="48">
        <f t="shared" si="345"/>
        <v>0</v>
      </c>
      <c r="BP584" s="179"/>
      <c r="BQ584" s="179"/>
      <c r="BR584" s="189"/>
      <c r="BS584" s="174"/>
      <c r="BT584" s="86">
        <f t="shared" si="356"/>
        <v>0</v>
      </c>
      <c r="BU584" s="174"/>
      <c r="BV584" s="176"/>
      <c r="BW584" s="169"/>
      <c r="BX584" s="157">
        <f>IF(J584='Категорія витрат'!$F$2,ROUND('Додаток 3._Бюджет детальний ПР'!BW584*0.3676,2),IF(J584='Категорія витрат'!$F$3,ROUND('Додаток 3._Бюджет детальний ПР'!BW584*0.347,2),IF(J584='Категорія витрат'!$F$4,ROUND('Додаток 3._Бюджет детальний ПР'!BW584*0.347,2),IF(J584='Категорія витрат'!$F$7,ROUND('Додаток 3._Бюджет детальний ПР'!BW584*0.0841,2),0))))</f>
        <v>0</v>
      </c>
      <c r="BY584" s="151">
        <f t="shared" si="357"/>
        <v>0</v>
      </c>
      <c r="BZ584" s="179"/>
      <c r="CA584" s="179"/>
      <c r="CB584" s="179"/>
      <c r="CC584" s="179"/>
      <c r="CD584" s="179"/>
      <c r="CE584" s="179"/>
      <c r="CF584" s="179"/>
      <c r="CG584" s="179"/>
      <c r="CH584" s="179"/>
      <c r="CI584" s="179"/>
      <c r="CJ584" s="179"/>
      <c r="CK584" s="179"/>
      <c r="CL584" s="48">
        <f t="shared" si="346"/>
        <v>0</v>
      </c>
      <c r="CM584" s="48">
        <f t="shared" si="347"/>
        <v>0</v>
      </c>
      <c r="CN584" s="48">
        <f t="shared" si="348"/>
        <v>0</v>
      </c>
      <c r="CO584" s="48">
        <f t="shared" si="349"/>
        <v>0</v>
      </c>
      <c r="CP584" s="48">
        <f t="shared" si="350"/>
        <v>0</v>
      </c>
      <c r="CQ584" s="48">
        <f t="shared" si="351"/>
        <v>0</v>
      </c>
      <c r="CR584" s="48">
        <f t="shared" si="352"/>
        <v>0</v>
      </c>
      <c r="CS584" s="48">
        <f t="shared" si="353"/>
        <v>0</v>
      </c>
      <c r="CT584" s="179"/>
      <c r="CU584" s="179"/>
    </row>
    <row r="585" spans="1:99" ht="20.100000000000001" customHeight="1" x14ac:dyDescent="0.25">
      <c r="A585" s="57">
        <v>580</v>
      </c>
      <c r="B585" s="398" t="str">
        <f>IF(D585='Напрямки конкурса'!$L$2,'Напрямки конкурса'!$B$2,IF(D585='Напрямки конкурса'!$L$3,'Напрямки конкурса'!$B$3,IF(D585='Напрямки конкурса'!$L$4,'Напрямки конкурса'!$B$4,IF(D585='Напрямки конкурса'!$L$5,'Напрямки конкурса'!$B$5,IF(D585='Напрямки конкурса'!$L$6,'Напрямки конкурса'!$B$6,IF(D585='Напрямки конкурса'!$L$7,'Напрямки конкурса'!$B$7,IF(D585='Напрямки конкурса'!$L$8,'Напрямки конкурса'!$B$8,IF(D585='Напрямки конкурса'!$L$9,'Напрямки конкурса'!$B$9,IF(D585='Напрямки конкурса'!$L$10,'Напрямки конкурса'!$B$10,IF(D585='Напрямки конкурса'!$L$11,'Напрямки конкурса'!$B$11,IF(D585='Напрямки конкурса'!$L$12,'Напрямки конкурса'!$B$12,IF(D585='Напрямки конкурса'!$L$13,'Напрямки конкурса'!$B$13,IF(D585='Напрямки конкурса'!$L$14,'Напрямки конкурса'!$B$14,IF(D585='Напрямки конкурса'!$L$15,'Напрямки конкурса'!$B$15,IF(D585='Напрямки конкурса'!$L$16,'Напрямки конкурса'!$B$16,IF(D585='Напрямки конкурса'!$L$17,'Напрямки конкурса'!$B$17,IF(D585='Напрямки конкурса'!$L$18,'Напрямки конкурса'!$B$18,IF(D585='Напрямки конкурса'!$L$19,'Напрямки конкурса'!$B$19,IF(D585='Напрямки конкурса'!$L$20,'Напрямки конкурса'!$B$20,IF(D585='Напрямки конкурса'!$L$21,'Напрямки конкурса'!$B$21,IF(D585='Напрямки конкурса'!$L$22,'Напрямки конкурса'!$B$22,IF(D585='Напрямки конкурса'!$L$23,'Напрямки конкурса'!$B$23,IF(D585='Напрямки конкурса'!$L$24,'Напрямки конкурса'!$B$24,IF(D585='Напрямки конкурса'!$L$25,'Напрямки конкурса'!$B$25,IF(D585='Напрямки конкурса'!$L$26,'Напрямки конкурса'!$B$26,IF(D585='Напрямки конкурса'!$L$27,'Напрямки конкурса'!$B$27,IF(D585='Напрямки конкурса'!$L$28,'Напрямки конкурса'!$B$28,"")))))))))))))))))))))))))))</f>
        <v/>
      </c>
      <c r="C585" s="58" t="str">
        <f>IF(D585='Напрямки конкурса'!$L$2,'Напрямки конкурса'!$K$2,IF(D585='Напрямки конкурса'!$L$3,'Напрямки конкурса'!$K$3,IF(D585='Напрямки конкурса'!$L$4,'Напрямки конкурса'!$K$4,IF(D585='Напрямки конкурса'!$L$5,'Напрямки конкурса'!$K$5,IF(D585='Напрямки конкурса'!$L$6,'Напрямки конкурса'!$K$6,IF(D585='Напрямки конкурса'!$L$7,'Напрямки конкурса'!$K$7,IF(D585='Напрямки конкурса'!$L$8,'Напрямки конкурса'!$K$8,IF(D585='Напрямки конкурса'!$L$9,'Напрямки конкурса'!$K$9,IF(D585='Напрямки конкурса'!$L$10,'Напрямки конкурса'!$K$10,IF(D585='Напрямки конкурса'!$L$11,'Напрямки конкурса'!$K$11,IF(D585='Напрямки конкурса'!$L$12,'Напрямки конкурса'!$K$12,IF(D585='Напрямки конкурса'!$L$13,'Напрямки конкурса'!$K$13,IF(D585='Напрямки конкурса'!$L$14,'Напрямки конкурса'!$K$14,IF(D585='Напрямки конкурса'!$L$15,'Напрямки конкурса'!$K$15,IF(D585='Напрямки конкурса'!$L$16,'Напрямки конкурса'!$K$16,IF(D585='Напрямки конкурса'!$L$17,'Напрямки конкурса'!$K$17,IF(D585='Напрямки конкурса'!$L$18,'Напрямки конкурса'!$K$18,IF(D585='Напрямки конкурса'!$L$19,'Напрямки конкурса'!$K$19,IF(D585='Напрямки конкурса'!$L$20,'Напрямки конкурса'!$K$20,IF(D585='Напрямки конкурса'!$L$21,'Напрямки конкурса'!$K$21,IF(D585='Напрямки конкурса'!$L$22,'Напрямки конкурса'!$K$22,IF(D585='Напрямки конкурса'!$L$23,'Напрямки конкурса'!$K$23,IF(D585='Напрямки конкурса'!$L$24,'Напрямки конкурса'!$K$24,IF(D585='Напрямки конкурса'!$L$25,'Напрямки конкурса'!$K$25,IF(D585='Напрямки конкурса'!$L$26,'Напрямки конкурса'!$K$26,IF(D585='Напрямки конкурса'!$L$27,'Напрямки конкурса'!$K$27,IF(D585='Напрямки конкурса'!$L$28,'Напрямки конкурса'!$K$28,"")))))))))))))))))))))))))))</f>
        <v/>
      </c>
      <c r="D585" s="554"/>
      <c r="E585" s="169"/>
      <c r="F585" s="169"/>
      <c r="G585" s="169"/>
      <c r="H585" s="148" t="str">
        <f>IF(I585='Категорія витрат'!$B$2,'Категорія витрат'!$A$2,IF(I585='Категорія витрат'!$B$3,'Категорія витрат'!$A$3,IF(I585='Категорія витрат'!$B$4,'Категорія витрат'!$A$4,IF(I585='Категорія витрат'!$B$5,'Категорія витрат'!$A$5,IF(I585='Категорія витрат'!$B$6,'Категорія витрат'!$A$6,IF(I585='Категорія витрат'!$B$7,'Категорія витрат'!$A$7,IF(I585='Категорія витрат'!$B$8,'Категорія витрат'!$A$8,IF(I585='Категорія витрат'!$B$9,'Категорія витрат'!$A$9,IF(I585='Категорія витрат'!$B$10,'Категорія витрат'!$A$10,IF(I585='Категорія витрат'!$B$11,'Категорія витрат'!$A$11,IF(I585='Категорія витрат'!$B$12,'Категорія витрат'!$A$12,IF(I585='Категорія витрат'!$B$13,'Категорія витрат'!$A$13,IF(I585='Категорія витрат'!$B$14,'Категорія витрат'!$A$14,IF(I585='Категорія витрат'!$B$15,'Категорія витрат'!$A$15,IF(I585='Категорія витрат'!$B$16,'Категорія витрат'!$A$16,IF(I585='Категорія витрат'!$B$17,'Категорія витрат'!$A$17,IF(I585='Категорія витрат'!$B$18,'Категорія витрат'!$A$18,IF(I585='Категорія витрат'!$B$19,'Категорія витрат'!$A$19,IF(I585='Категорія витрат'!$B$20,'Категорія витрат'!$A$20,IF(I585='Категорія витрат'!$B$21,'Категорія витрат'!$A$21,IF(I585='Категорія витрат'!$B$22,'Категорія витрат'!$A$22,IF(I585='Категорія витрат'!$B$23,'Категорія витрат'!$A$23,IF(I585='Категорія витрат'!$B$24,'Категорія витрат'!$A$24,IF(I585='Категорія витрат'!$B$25,'Категорія витрат'!$A$25,IF(I585='Категорія витрат'!$B$26,'Категорія витрат'!$A$26,IF(I585='Категорія витрат'!$B$27,'Категорія витрат'!$A$27,IF(I585='Категорія витрат'!$B$28,'Категорія витрат'!$A$28,IF(I585='Категорія витрат'!$B$29,'Категорія витрат'!$A$29,IF(I585='Категорія витрат'!$B$30,'Категорія витрат'!$A$30,"")))))))))))))))))))))))))))))</f>
        <v/>
      </c>
      <c r="I585" s="172"/>
      <c r="J585" s="171"/>
      <c r="K585" s="174"/>
      <c r="L585" s="86">
        <f t="shared" si="354"/>
        <v>0</v>
      </c>
      <c r="M585" s="174"/>
      <c r="N585" s="176"/>
      <c r="O585" s="396">
        <f t="shared" si="329"/>
        <v>0</v>
      </c>
      <c r="P585" s="157">
        <f>IF(J585='Категорія витрат'!$F$2,ROUND('Додаток 3._Бюджет детальний ПР'!O585*0.3676,2),IF(J585='Категорія витрат'!$F$3,ROUND('Додаток 3._Бюджет детальний ПР'!O585*0.347,2),IF(J585='Категорія витрат'!$F$4,ROUND('Додаток 3._Бюджет детальний ПР'!O585*0.347,2),IF(J585='Категорія витрат'!$F$7,ROUND('Додаток 3._Бюджет детальний ПР'!O585*0.0841,2),0))))</f>
        <v>0</v>
      </c>
      <c r="Q585" s="151">
        <f t="shared" si="327"/>
        <v>0</v>
      </c>
      <c r="R585" s="179"/>
      <c r="S585" s="179"/>
      <c r="T585" s="179"/>
      <c r="U585" s="179"/>
      <c r="V585" s="179"/>
      <c r="W585" s="179"/>
      <c r="X585" s="179"/>
      <c r="Y585" s="179"/>
      <c r="Z585" s="179"/>
      <c r="AA585" s="179"/>
      <c r="AB585" s="179"/>
      <c r="AC585" s="179"/>
      <c r="AD585" s="48">
        <f t="shared" si="330"/>
        <v>0</v>
      </c>
      <c r="AE585" s="48">
        <f t="shared" si="331"/>
        <v>0</v>
      </c>
      <c r="AF585" s="48">
        <f t="shared" si="332"/>
        <v>0</v>
      </c>
      <c r="AG585" s="48">
        <f t="shared" si="333"/>
        <v>0</v>
      </c>
      <c r="AH585" s="48">
        <f t="shared" si="334"/>
        <v>0</v>
      </c>
      <c r="AI585" s="48">
        <f t="shared" si="335"/>
        <v>0</v>
      </c>
      <c r="AJ585" s="48">
        <f t="shared" si="336"/>
        <v>0</v>
      </c>
      <c r="AK585" s="48">
        <f t="shared" si="337"/>
        <v>0</v>
      </c>
      <c r="AL585" s="179"/>
      <c r="AM585" s="179"/>
      <c r="AN585" s="76"/>
      <c r="AO585" s="174"/>
      <c r="AP585" s="405">
        <f t="shared" si="355"/>
        <v>0</v>
      </c>
      <c r="AQ585" s="174"/>
      <c r="AR585" s="176"/>
      <c r="AS585" s="169"/>
      <c r="AT585" s="157">
        <f>IF(J585='Категорія витрат'!$F$2,ROUND('Додаток 3._Бюджет детальний ПР'!AS585*0.3676,2),IF(J585='Категорія витрат'!$F$3,ROUND('Додаток 3._Бюджет детальний ПР'!AS585*0.347,2),IF(J585='Категорія витрат'!$F$4,ROUND('Додаток 3._Бюджет детальний ПР'!AS585*0.347,2),IF(J585='Категорія витрат'!$F$7,ROUND('Додаток 3._Бюджет детальний ПР'!AS585*0.0841,2),0))))</f>
        <v>0</v>
      </c>
      <c r="AU585" s="151">
        <f t="shared" si="328"/>
        <v>0</v>
      </c>
      <c r="AV585" s="179"/>
      <c r="AW585" s="179"/>
      <c r="AX585" s="179"/>
      <c r="AY585" s="179"/>
      <c r="AZ585" s="179"/>
      <c r="BA585" s="179"/>
      <c r="BB585" s="179"/>
      <c r="BC585" s="179"/>
      <c r="BD585" s="179"/>
      <c r="BE585" s="179"/>
      <c r="BF585" s="179"/>
      <c r="BG585" s="179"/>
      <c r="BH585" s="48">
        <f t="shared" si="338"/>
        <v>0</v>
      </c>
      <c r="BI585" s="48">
        <f t="shared" si="339"/>
        <v>0</v>
      </c>
      <c r="BJ585" s="48">
        <f t="shared" si="340"/>
        <v>0</v>
      </c>
      <c r="BK585" s="48">
        <f t="shared" si="341"/>
        <v>0</v>
      </c>
      <c r="BL585" s="48">
        <f t="shared" si="342"/>
        <v>0</v>
      </c>
      <c r="BM585" s="48">
        <f t="shared" si="343"/>
        <v>0</v>
      </c>
      <c r="BN585" s="48">
        <f t="shared" si="344"/>
        <v>0</v>
      </c>
      <c r="BO585" s="48">
        <f t="shared" si="345"/>
        <v>0</v>
      </c>
      <c r="BP585" s="179"/>
      <c r="BQ585" s="179"/>
      <c r="BR585" s="189"/>
      <c r="BS585" s="174"/>
      <c r="BT585" s="86">
        <f t="shared" si="356"/>
        <v>0</v>
      </c>
      <c r="BU585" s="174"/>
      <c r="BV585" s="176"/>
      <c r="BW585" s="169"/>
      <c r="BX585" s="157">
        <f>IF(J585='Категорія витрат'!$F$2,ROUND('Додаток 3._Бюджет детальний ПР'!BW585*0.3676,2),IF(J585='Категорія витрат'!$F$3,ROUND('Додаток 3._Бюджет детальний ПР'!BW585*0.347,2),IF(J585='Категорія витрат'!$F$4,ROUND('Додаток 3._Бюджет детальний ПР'!BW585*0.347,2),IF(J585='Категорія витрат'!$F$7,ROUND('Додаток 3._Бюджет детальний ПР'!BW585*0.0841,2),0))))</f>
        <v>0</v>
      </c>
      <c r="BY585" s="151">
        <f t="shared" si="357"/>
        <v>0</v>
      </c>
      <c r="BZ585" s="179"/>
      <c r="CA585" s="179"/>
      <c r="CB585" s="179"/>
      <c r="CC585" s="179"/>
      <c r="CD585" s="179"/>
      <c r="CE585" s="179"/>
      <c r="CF585" s="179"/>
      <c r="CG585" s="179"/>
      <c r="CH585" s="179"/>
      <c r="CI585" s="179"/>
      <c r="CJ585" s="179"/>
      <c r="CK585" s="179"/>
      <c r="CL585" s="48">
        <f t="shared" si="346"/>
        <v>0</v>
      </c>
      <c r="CM585" s="48">
        <f t="shared" si="347"/>
        <v>0</v>
      </c>
      <c r="CN585" s="48">
        <f t="shared" si="348"/>
        <v>0</v>
      </c>
      <c r="CO585" s="48">
        <f t="shared" si="349"/>
        <v>0</v>
      </c>
      <c r="CP585" s="48">
        <f t="shared" si="350"/>
        <v>0</v>
      </c>
      <c r="CQ585" s="48">
        <f t="shared" si="351"/>
        <v>0</v>
      </c>
      <c r="CR585" s="48">
        <f t="shared" si="352"/>
        <v>0</v>
      </c>
      <c r="CS585" s="48">
        <f t="shared" si="353"/>
        <v>0</v>
      </c>
      <c r="CT585" s="179"/>
      <c r="CU585" s="179"/>
    </row>
    <row r="586" spans="1:99" ht="20.100000000000001" customHeight="1" x14ac:dyDescent="0.25">
      <c r="A586" s="57">
        <v>581</v>
      </c>
      <c r="B586" s="398" t="str">
        <f>IF(D586='Напрямки конкурса'!$L$2,'Напрямки конкурса'!$B$2,IF(D586='Напрямки конкурса'!$L$3,'Напрямки конкурса'!$B$3,IF(D586='Напрямки конкурса'!$L$4,'Напрямки конкурса'!$B$4,IF(D586='Напрямки конкурса'!$L$5,'Напрямки конкурса'!$B$5,IF(D586='Напрямки конкурса'!$L$6,'Напрямки конкурса'!$B$6,IF(D586='Напрямки конкурса'!$L$7,'Напрямки конкурса'!$B$7,IF(D586='Напрямки конкурса'!$L$8,'Напрямки конкурса'!$B$8,IF(D586='Напрямки конкурса'!$L$9,'Напрямки конкурса'!$B$9,IF(D586='Напрямки конкурса'!$L$10,'Напрямки конкурса'!$B$10,IF(D586='Напрямки конкурса'!$L$11,'Напрямки конкурса'!$B$11,IF(D586='Напрямки конкурса'!$L$12,'Напрямки конкурса'!$B$12,IF(D586='Напрямки конкурса'!$L$13,'Напрямки конкурса'!$B$13,IF(D586='Напрямки конкурса'!$L$14,'Напрямки конкурса'!$B$14,IF(D586='Напрямки конкурса'!$L$15,'Напрямки конкурса'!$B$15,IF(D586='Напрямки конкурса'!$L$16,'Напрямки конкурса'!$B$16,IF(D586='Напрямки конкурса'!$L$17,'Напрямки конкурса'!$B$17,IF(D586='Напрямки конкурса'!$L$18,'Напрямки конкурса'!$B$18,IF(D586='Напрямки конкурса'!$L$19,'Напрямки конкурса'!$B$19,IF(D586='Напрямки конкурса'!$L$20,'Напрямки конкурса'!$B$20,IF(D586='Напрямки конкурса'!$L$21,'Напрямки конкурса'!$B$21,IF(D586='Напрямки конкурса'!$L$22,'Напрямки конкурса'!$B$22,IF(D586='Напрямки конкурса'!$L$23,'Напрямки конкурса'!$B$23,IF(D586='Напрямки конкурса'!$L$24,'Напрямки конкурса'!$B$24,IF(D586='Напрямки конкурса'!$L$25,'Напрямки конкурса'!$B$25,IF(D586='Напрямки конкурса'!$L$26,'Напрямки конкурса'!$B$26,IF(D586='Напрямки конкурса'!$L$27,'Напрямки конкурса'!$B$27,IF(D586='Напрямки конкурса'!$L$28,'Напрямки конкурса'!$B$28,"")))))))))))))))))))))))))))</f>
        <v/>
      </c>
      <c r="C586" s="58" t="str">
        <f>IF(D586='Напрямки конкурса'!$L$2,'Напрямки конкурса'!$K$2,IF(D586='Напрямки конкурса'!$L$3,'Напрямки конкурса'!$K$3,IF(D586='Напрямки конкурса'!$L$4,'Напрямки конкурса'!$K$4,IF(D586='Напрямки конкурса'!$L$5,'Напрямки конкурса'!$K$5,IF(D586='Напрямки конкурса'!$L$6,'Напрямки конкурса'!$K$6,IF(D586='Напрямки конкурса'!$L$7,'Напрямки конкурса'!$K$7,IF(D586='Напрямки конкурса'!$L$8,'Напрямки конкурса'!$K$8,IF(D586='Напрямки конкурса'!$L$9,'Напрямки конкурса'!$K$9,IF(D586='Напрямки конкурса'!$L$10,'Напрямки конкурса'!$K$10,IF(D586='Напрямки конкурса'!$L$11,'Напрямки конкурса'!$K$11,IF(D586='Напрямки конкурса'!$L$12,'Напрямки конкурса'!$K$12,IF(D586='Напрямки конкурса'!$L$13,'Напрямки конкурса'!$K$13,IF(D586='Напрямки конкурса'!$L$14,'Напрямки конкурса'!$K$14,IF(D586='Напрямки конкурса'!$L$15,'Напрямки конкурса'!$K$15,IF(D586='Напрямки конкурса'!$L$16,'Напрямки конкурса'!$K$16,IF(D586='Напрямки конкурса'!$L$17,'Напрямки конкурса'!$K$17,IF(D586='Напрямки конкурса'!$L$18,'Напрямки конкурса'!$K$18,IF(D586='Напрямки конкурса'!$L$19,'Напрямки конкурса'!$K$19,IF(D586='Напрямки конкурса'!$L$20,'Напрямки конкурса'!$K$20,IF(D586='Напрямки конкурса'!$L$21,'Напрямки конкурса'!$K$21,IF(D586='Напрямки конкурса'!$L$22,'Напрямки конкурса'!$K$22,IF(D586='Напрямки конкурса'!$L$23,'Напрямки конкурса'!$K$23,IF(D586='Напрямки конкурса'!$L$24,'Напрямки конкурса'!$K$24,IF(D586='Напрямки конкурса'!$L$25,'Напрямки конкурса'!$K$25,IF(D586='Напрямки конкурса'!$L$26,'Напрямки конкурса'!$K$26,IF(D586='Напрямки конкурса'!$L$27,'Напрямки конкурса'!$K$27,IF(D586='Напрямки конкурса'!$L$28,'Напрямки конкурса'!$K$28,"")))))))))))))))))))))))))))</f>
        <v/>
      </c>
      <c r="D586" s="554"/>
      <c r="E586" s="169"/>
      <c r="F586" s="169"/>
      <c r="G586" s="169"/>
      <c r="H586" s="148" t="str">
        <f>IF(I586='Категорія витрат'!$B$2,'Категорія витрат'!$A$2,IF(I586='Категорія витрат'!$B$3,'Категорія витрат'!$A$3,IF(I586='Категорія витрат'!$B$4,'Категорія витрат'!$A$4,IF(I586='Категорія витрат'!$B$5,'Категорія витрат'!$A$5,IF(I586='Категорія витрат'!$B$6,'Категорія витрат'!$A$6,IF(I586='Категорія витрат'!$B$7,'Категорія витрат'!$A$7,IF(I586='Категорія витрат'!$B$8,'Категорія витрат'!$A$8,IF(I586='Категорія витрат'!$B$9,'Категорія витрат'!$A$9,IF(I586='Категорія витрат'!$B$10,'Категорія витрат'!$A$10,IF(I586='Категорія витрат'!$B$11,'Категорія витрат'!$A$11,IF(I586='Категорія витрат'!$B$12,'Категорія витрат'!$A$12,IF(I586='Категорія витрат'!$B$13,'Категорія витрат'!$A$13,IF(I586='Категорія витрат'!$B$14,'Категорія витрат'!$A$14,IF(I586='Категорія витрат'!$B$15,'Категорія витрат'!$A$15,IF(I586='Категорія витрат'!$B$16,'Категорія витрат'!$A$16,IF(I586='Категорія витрат'!$B$17,'Категорія витрат'!$A$17,IF(I586='Категорія витрат'!$B$18,'Категорія витрат'!$A$18,IF(I586='Категорія витрат'!$B$19,'Категорія витрат'!$A$19,IF(I586='Категорія витрат'!$B$20,'Категорія витрат'!$A$20,IF(I586='Категорія витрат'!$B$21,'Категорія витрат'!$A$21,IF(I586='Категорія витрат'!$B$22,'Категорія витрат'!$A$22,IF(I586='Категорія витрат'!$B$23,'Категорія витрат'!$A$23,IF(I586='Категорія витрат'!$B$24,'Категорія витрат'!$A$24,IF(I586='Категорія витрат'!$B$25,'Категорія витрат'!$A$25,IF(I586='Категорія витрат'!$B$26,'Категорія витрат'!$A$26,IF(I586='Категорія витрат'!$B$27,'Категорія витрат'!$A$27,IF(I586='Категорія витрат'!$B$28,'Категорія витрат'!$A$28,IF(I586='Категорія витрат'!$B$29,'Категорія витрат'!$A$29,IF(I586='Категорія витрат'!$B$30,'Категорія витрат'!$A$30,"")))))))))))))))))))))))))))))</f>
        <v/>
      </c>
      <c r="I586" s="172"/>
      <c r="J586" s="171"/>
      <c r="K586" s="174"/>
      <c r="L586" s="86">
        <f t="shared" si="354"/>
        <v>0</v>
      </c>
      <c r="M586" s="174"/>
      <c r="N586" s="176"/>
      <c r="O586" s="396">
        <f t="shared" si="329"/>
        <v>0</v>
      </c>
      <c r="P586" s="157">
        <f>IF(J586='Категорія витрат'!$F$2,ROUND('Додаток 3._Бюджет детальний ПР'!O586*0.3676,2),IF(J586='Категорія витрат'!$F$3,ROUND('Додаток 3._Бюджет детальний ПР'!O586*0.347,2),IF(J586='Категорія витрат'!$F$4,ROUND('Додаток 3._Бюджет детальний ПР'!O586*0.347,2),IF(J586='Категорія витрат'!$F$7,ROUND('Додаток 3._Бюджет детальний ПР'!O586*0.0841,2),0))))</f>
        <v>0</v>
      </c>
      <c r="Q586" s="151">
        <f t="shared" si="327"/>
        <v>0</v>
      </c>
      <c r="R586" s="179"/>
      <c r="S586" s="179"/>
      <c r="T586" s="179"/>
      <c r="U586" s="179"/>
      <c r="V586" s="179"/>
      <c r="W586" s="179"/>
      <c r="X586" s="179"/>
      <c r="Y586" s="179"/>
      <c r="Z586" s="179"/>
      <c r="AA586" s="179"/>
      <c r="AB586" s="179"/>
      <c r="AC586" s="179"/>
      <c r="AD586" s="48">
        <f t="shared" si="330"/>
        <v>0</v>
      </c>
      <c r="AE586" s="48">
        <f t="shared" si="331"/>
        <v>0</v>
      </c>
      <c r="AF586" s="48">
        <f t="shared" si="332"/>
        <v>0</v>
      </c>
      <c r="AG586" s="48">
        <f t="shared" si="333"/>
        <v>0</v>
      </c>
      <c r="AH586" s="48">
        <f t="shared" si="334"/>
        <v>0</v>
      </c>
      <c r="AI586" s="48">
        <f t="shared" si="335"/>
        <v>0</v>
      </c>
      <c r="AJ586" s="48">
        <f t="shared" si="336"/>
        <v>0</v>
      </c>
      <c r="AK586" s="48">
        <f t="shared" si="337"/>
        <v>0</v>
      </c>
      <c r="AL586" s="179"/>
      <c r="AM586" s="179"/>
      <c r="AN586" s="76"/>
      <c r="AO586" s="174"/>
      <c r="AP586" s="405">
        <f t="shared" si="355"/>
        <v>0</v>
      </c>
      <c r="AQ586" s="174"/>
      <c r="AR586" s="176"/>
      <c r="AS586" s="169"/>
      <c r="AT586" s="157">
        <f>IF(J586='Категорія витрат'!$F$2,ROUND('Додаток 3._Бюджет детальний ПР'!AS586*0.3676,2),IF(J586='Категорія витрат'!$F$3,ROUND('Додаток 3._Бюджет детальний ПР'!AS586*0.347,2),IF(J586='Категорія витрат'!$F$4,ROUND('Додаток 3._Бюджет детальний ПР'!AS586*0.347,2),IF(J586='Категорія витрат'!$F$7,ROUND('Додаток 3._Бюджет детальний ПР'!AS586*0.0841,2),0))))</f>
        <v>0</v>
      </c>
      <c r="AU586" s="151">
        <f t="shared" si="328"/>
        <v>0</v>
      </c>
      <c r="AV586" s="179"/>
      <c r="AW586" s="179"/>
      <c r="AX586" s="179"/>
      <c r="AY586" s="179"/>
      <c r="AZ586" s="179"/>
      <c r="BA586" s="179"/>
      <c r="BB586" s="179"/>
      <c r="BC586" s="179"/>
      <c r="BD586" s="179"/>
      <c r="BE586" s="179"/>
      <c r="BF586" s="179"/>
      <c r="BG586" s="179"/>
      <c r="BH586" s="48">
        <f t="shared" si="338"/>
        <v>0</v>
      </c>
      <c r="BI586" s="48">
        <f t="shared" si="339"/>
        <v>0</v>
      </c>
      <c r="BJ586" s="48">
        <f t="shared" si="340"/>
        <v>0</v>
      </c>
      <c r="BK586" s="48">
        <f t="shared" si="341"/>
        <v>0</v>
      </c>
      <c r="BL586" s="48">
        <f t="shared" si="342"/>
        <v>0</v>
      </c>
      <c r="BM586" s="48">
        <f t="shared" si="343"/>
        <v>0</v>
      </c>
      <c r="BN586" s="48">
        <f t="shared" si="344"/>
        <v>0</v>
      </c>
      <c r="BO586" s="48">
        <f t="shared" si="345"/>
        <v>0</v>
      </c>
      <c r="BP586" s="179"/>
      <c r="BQ586" s="179"/>
      <c r="BR586" s="189"/>
      <c r="BS586" s="174"/>
      <c r="BT586" s="86">
        <f t="shared" si="356"/>
        <v>0</v>
      </c>
      <c r="BU586" s="174"/>
      <c r="BV586" s="176"/>
      <c r="BW586" s="169"/>
      <c r="BX586" s="157">
        <f>IF(J586='Категорія витрат'!$F$2,ROUND('Додаток 3._Бюджет детальний ПР'!BW586*0.3676,2),IF(J586='Категорія витрат'!$F$3,ROUND('Додаток 3._Бюджет детальний ПР'!BW586*0.347,2),IF(J586='Категорія витрат'!$F$4,ROUND('Додаток 3._Бюджет детальний ПР'!BW586*0.347,2),IF(J586='Категорія витрат'!$F$7,ROUND('Додаток 3._Бюджет детальний ПР'!BW586*0.0841,2),0))))</f>
        <v>0</v>
      </c>
      <c r="BY586" s="151">
        <f t="shared" si="357"/>
        <v>0</v>
      </c>
      <c r="BZ586" s="179"/>
      <c r="CA586" s="179"/>
      <c r="CB586" s="179"/>
      <c r="CC586" s="179"/>
      <c r="CD586" s="179"/>
      <c r="CE586" s="179"/>
      <c r="CF586" s="179"/>
      <c r="CG586" s="179"/>
      <c r="CH586" s="179"/>
      <c r="CI586" s="179"/>
      <c r="CJ586" s="179"/>
      <c r="CK586" s="179"/>
      <c r="CL586" s="48">
        <f t="shared" si="346"/>
        <v>0</v>
      </c>
      <c r="CM586" s="48">
        <f t="shared" si="347"/>
        <v>0</v>
      </c>
      <c r="CN586" s="48">
        <f t="shared" si="348"/>
        <v>0</v>
      </c>
      <c r="CO586" s="48">
        <f t="shared" si="349"/>
        <v>0</v>
      </c>
      <c r="CP586" s="48">
        <f t="shared" si="350"/>
        <v>0</v>
      </c>
      <c r="CQ586" s="48">
        <f t="shared" si="351"/>
        <v>0</v>
      </c>
      <c r="CR586" s="48">
        <f t="shared" si="352"/>
        <v>0</v>
      </c>
      <c r="CS586" s="48">
        <f t="shared" si="353"/>
        <v>0</v>
      </c>
      <c r="CT586" s="179"/>
      <c r="CU586" s="179"/>
    </row>
    <row r="587" spans="1:99" ht="20.100000000000001" customHeight="1" x14ac:dyDescent="0.25">
      <c r="A587" s="57">
        <v>582</v>
      </c>
      <c r="B587" s="398" t="str">
        <f>IF(D587='Напрямки конкурса'!$L$2,'Напрямки конкурса'!$B$2,IF(D587='Напрямки конкурса'!$L$3,'Напрямки конкурса'!$B$3,IF(D587='Напрямки конкурса'!$L$4,'Напрямки конкурса'!$B$4,IF(D587='Напрямки конкурса'!$L$5,'Напрямки конкурса'!$B$5,IF(D587='Напрямки конкурса'!$L$6,'Напрямки конкурса'!$B$6,IF(D587='Напрямки конкурса'!$L$7,'Напрямки конкурса'!$B$7,IF(D587='Напрямки конкурса'!$L$8,'Напрямки конкурса'!$B$8,IF(D587='Напрямки конкурса'!$L$9,'Напрямки конкурса'!$B$9,IF(D587='Напрямки конкурса'!$L$10,'Напрямки конкурса'!$B$10,IF(D587='Напрямки конкурса'!$L$11,'Напрямки конкурса'!$B$11,IF(D587='Напрямки конкурса'!$L$12,'Напрямки конкурса'!$B$12,IF(D587='Напрямки конкурса'!$L$13,'Напрямки конкурса'!$B$13,IF(D587='Напрямки конкурса'!$L$14,'Напрямки конкурса'!$B$14,IF(D587='Напрямки конкурса'!$L$15,'Напрямки конкурса'!$B$15,IF(D587='Напрямки конкурса'!$L$16,'Напрямки конкурса'!$B$16,IF(D587='Напрямки конкурса'!$L$17,'Напрямки конкурса'!$B$17,IF(D587='Напрямки конкурса'!$L$18,'Напрямки конкурса'!$B$18,IF(D587='Напрямки конкурса'!$L$19,'Напрямки конкурса'!$B$19,IF(D587='Напрямки конкурса'!$L$20,'Напрямки конкурса'!$B$20,IF(D587='Напрямки конкурса'!$L$21,'Напрямки конкурса'!$B$21,IF(D587='Напрямки конкурса'!$L$22,'Напрямки конкурса'!$B$22,IF(D587='Напрямки конкурса'!$L$23,'Напрямки конкурса'!$B$23,IF(D587='Напрямки конкурса'!$L$24,'Напрямки конкурса'!$B$24,IF(D587='Напрямки конкурса'!$L$25,'Напрямки конкурса'!$B$25,IF(D587='Напрямки конкурса'!$L$26,'Напрямки конкурса'!$B$26,IF(D587='Напрямки конкурса'!$L$27,'Напрямки конкурса'!$B$27,IF(D587='Напрямки конкурса'!$L$28,'Напрямки конкурса'!$B$28,"")))))))))))))))))))))))))))</f>
        <v/>
      </c>
      <c r="C587" s="58" t="str">
        <f>IF(D587='Напрямки конкурса'!$L$2,'Напрямки конкурса'!$K$2,IF(D587='Напрямки конкурса'!$L$3,'Напрямки конкурса'!$K$3,IF(D587='Напрямки конкурса'!$L$4,'Напрямки конкурса'!$K$4,IF(D587='Напрямки конкурса'!$L$5,'Напрямки конкурса'!$K$5,IF(D587='Напрямки конкурса'!$L$6,'Напрямки конкурса'!$K$6,IF(D587='Напрямки конкурса'!$L$7,'Напрямки конкурса'!$K$7,IF(D587='Напрямки конкурса'!$L$8,'Напрямки конкурса'!$K$8,IF(D587='Напрямки конкурса'!$L$9,'Напрямки конкурса'!$K$9,IF(D587='Напрямки конкурса'!$L$10,'Напрямки конкурса'!$K$10,IF(D587='Напрямки конкурса'!$L$11,'Напрямки конкурса'!$K$11,IF(D587='Напрямки конкурса'!$L$12,'Напрямки конкурса'!$K$12,IF(D587='Напрямки конкурса'!$L$13,'Напрямки конкурса'!$K$13,IF(D587='Напрямки конкурса'!$L$14,'Напрямки конкурса'!$K$14,IF(D587='Напрямки конкурса'!$L$15,'Напрямки конкурса'!$K$15,IF(D587='Напрямки конкурса'!$L$16,'Напрямки конкурса'!$K$16,IF(D587='Напрямки конкурса'!$L$17,'Напрямки конкурса'!$K$17,IF(D587='Напрямки конкурса'!$L$18,'Напрямки конкурса'!$K$18,IF(D587='Напрямки конкурса'!$L$19,'Напрямки конкурса'!$K$19,IF(D587='Напрямки конкурса'!$L$20,'Напрямки конкурса'!$K$20,IF(D587='Напрямки конкурса'!$L$21,'Напрямки конкурса'!$K$21,IF(D587='Напрямки конкурса'!$L$22,'Напрямки конкурса'!$K$22,IF(D587='Напрямки конкурса'!$L$23,'Напрямки конкурса'!$K$23,IF(D587='Напрямки конкурса'!$L$24,'Напрямки конкурса'!$K$24,IF(D587='Напрямки конкурса'!$L$25,'Напрямки конкурса'!$K$25,IF(D587='Напрямки конкурса'!$L$26,'Напрямки конкурса'!$K$26,IF(D587='Напрямки конкурса'!$L$27,'Напрямки конкурса'!$K$27,IF(D587='Напрямки конкурса'!$L$28,'Напрямки конкурса'!$K$28,"")))))))))))))))))))))))))))</f>
        <v/>
      </c>
      <c r="D587" s="554"/>
      <c r="E587" s="169"/>
      <c r="F587" s="169"/>
      <c r="G587" s="169"/>
      <c r="H587" s="148" t="str">
        <f>IF(I587='Категорія витрат'!$B$2,'Категорія витрат'!$A$2,IF(I587='Категорія витрат'!$B$3,'Категорія витрат'!$A$3,IF(I587='Категорія витрат'!$B$4,'Категорія витрат'!$A$4,IF(I587='Категорія витрат'!$B$5,'Категорія витрат'!$A$5,IF(I587='Категорія витрат'!$B$6,'Категорія витрат'!$A$6,IF(I587='Категорія витрат'!$B$7,'Категорія витрат'!$A$7,IF(I587='Категорія витрат'!$B$8,'Категорія витрат'!$A$8,IF(I587='Категорія витрат'!$B$9,'Категорія витрат'!$A$9,IF(I587='Категорія витрат'!$B$10,'Категорія витрат'!$A$10,IF(I587='Категорія витрат'!$B$11,'Категорія витрат'!$A$11,IF(I587='Категорія витрат'!$B$12,'Категорія витрат'!$A$12,IF(I587='Категорія витрат'!$B$13,'Категорія витрат'!$A$13,IF(I587='Категорія витрат'!$B$14,'Категорія витрат'!$A$14,IF(I587='Категорія витрат'!$B$15,'Категорія витрат'!$A$15,IF(I587='Категорія витрат'!$B$16,'Категорія витрат'!$A$16,IF(I587='Категорія витрат'!$B$17,'Категорія витрат'!$A$17,IF(I587='Категорія витрат'!$B$18,'Категорія витрат'!$A$18,IF(I587='Категорія витрат'!$B$19,'Категорія витрат'!$A$19,IF(I587='Категорія витрат'!$B$20,'Категорія витрат'!$A$20,IF(I587='Категорія витрат'!$B$21,'Категорія витрат'!$A$21,IF(I587='Категорія витрат'!$B$22,'Категорія витрат'!$A$22,IF(I587='Категорія витрат'!$B$23,'Категорія витрат'!$A$23,IF(I587='Категорія витрат'!$B$24,'Категорія витрат'!$A$24,IF(I587='Категорія витрат'!$B$25,'Категорія витрат'!$A$25,IF(I587='Категорія витрат'!$B$26,'Категорія витрат'!$A$26,IF(I587='Категорія витрат'!$B$27,'Категорія витрат'!$A$27,IF(I587='Категорія витрат'!$B$28,'Категорія витрат'!$A$28,IF(I587='Категорія витрат'!$B$29,'Категорія витрат'!$A$29,IF(I587='Категорія витрат'!$B$30,'Категорія витрат'!$A$30,"")))))))))))))))))))))))))))))</f>
        <v/>
      </c>
      <c r="I587" s="172"/>
      <c r="J587" s="171"/>
      <c r="K587" s="174"/>
      <c r="L587" s="86">
        <f t="shared" si="354"/>
        <v>0</v>
      </c>
      <c r="M587" s="174"/>
      <c r="N587" s="176"/>
      <c r="O587" s="396">
        <f t="shared" si="329"/>
        <v>0</v>
      </c>
      <c r="P587" s="157">
        <f>IF(J587='Категорія витрат'!$F$2,ROUND('Додаток 3._Бюджет детальний ПР'!O587*0.3676,2),IF(J587='Категорія витрат'!$F$3,ROUND('Додаток 3._Бюджет детальний ПР'!O587*0.347,2),IF(J587='Категорія витрат'!$F$4,ROUND('Додаток 3._Бюджет детальний ПР'!O587*0.347,2),IF(J587='Категорія витрат'!$F$7,ROUND('Додаток 3._Бюджет детальний ПР'!O587*0.0841,2),0))))</f>
        <v>0</v>
      </c>
      <c r="Q587" s="151">
        <f t="shared" si="327"/>
        <v>0</v>
      </c>
      <c r="R587" s="179"/>
      <c r="S587" s="179"/>
      <c r="T587" s="179"/>
      <c r="U587" s="179"/>
      <c r="V587" s="179"/>
      <c r="W587" s="179"/>
      <c r="X587" s="179"/>
      <c r="Y587" s="179"/>
      <c r="Z587" s="179"/>
      <c r="AA587" s="179"/>
      <c r="AB587" s="179"/>
      <c r="AC587" s="179"/>
      <c r="AD587" s="48">
        <f t="shared" si="330"/>
        <v>0</v>
      </c>
      <c r="AE587" s="48">
        <f t="shared" si="331"/>
        <v>0</v>
      </c>
      <c r="AF587" s="48">
        <f t="shared" si="332"/>
        <v>0</v>
      </c>
      <c r="AG587" s="48">
        <f t="shared" si="333"/>
        <v>0</v>
      </c>
      <c r="AH587" s="48">
        <f t="shared" si="334"/>
        <v>0</v>
      </c>
      <c r="AI587" s="48">
        <f t="shared" si="335"/>
        <v>0</v>
      </c>
      <c r="AJ587" s="48">
        <f t="shared" si="336"/>
        <v>0</v>
      </c>
      <c r="AK587" s="48">
        <f t="shared" si="337"/>
        <v>0</v>
      </c>
      <c r="AL587" s="179"/>
      <c r="AM587" s="179"/>
      <c r="AN587" s="76"/>
      <c r="AO587" s="174"/>
      <c r="AP587" s="405">
        <f t="shared" si="355"/>
        <v>0</v>
      </c>
      <c r="AQ587" s="174"/>
      <c r="AR587" s="176"/>
      <c r="AS587" s="169"/>
      <c r="AT587" s="157">
        <f>IF(J587='Категорія витрат'!$F$2,ROUND('Додаток 3._Бюджет детальний ПР'!AS587*0.3676,2),IF(J587='Категорія витрат'!$F$3,ROUND('Додаток 3._Бюджет детальний ПР'!AS587*0.347,2),IF(J587='Категорія витрат'!$F$4,ROUND('Додаток 3._Бюджет детальний ПР'!AS587*0.347,2),IF(J587='Категорія витрат'!$F$7,ROUND('Додаток 3._Бюджет детальний ПР'!AS587*0.0841,2),0))))</f>
        <v>0</v>
      </c>
      <c r="AU587" s="151">
        <f t="shared" si="328"/>
        <v>0</v>
      </c>
      <c r="AV587" s="179"/>
      <c r="AW587" s="179"/>
      <c r="AX587" s="179"/>
      <c r="AY587" s="179"/>
      <c r="AZ587" s="179"/>
      <c r="BA587" s="179"/>
      <c r="BB587" s="179"/>
      <c r="BC587" s="179"/>
      <c r="BD587" s="179"/>
      <c r="BE587" s="179"/>
      <c r="BF587" s="179"/>
      <c r="BG587" s="179"/>
      <c r="BH587" s="48">
        <f t="shared" si="338"/>
        <v>0</v>
      </c>
      <c r="BI587" s="48">
        <f t="shared" si="339"/>
        <v>0</v>
      </c>
      <c r="BJ587" s="48">
        <f t="shared" si="340"/>
        <v>0</v>
      </c>
      <c r="BK587" s="48">
        <f t="shared" si="341"/>
        <v>0</v>
      </c>
      <c r="BL587" s="48">
        <f t="shared" si="342"/>
        <v>0</v>
      </c>
      <c r="BM587" s="48">
        <f t="shared" si="343"/>
        <v>0</v>
      </c>
      <c r="BN587" s="48">
        <f t="shared" si="344"/>
        <v>0</v>
      </c>
      <c r="BO587" s="48">
        <f t="shared" si="345"/>
        <v>0</v>
      </c>
      <c r="BP587" s="179"/>
      <c r="BQ587" s="179"/>
      <c r="BR587" s="189"/>
      <c r="BS587" s="174"/>
      <c r="BT587" s="86">
        <f t="shared" si="356"/>
        <v>0</v>
      </c>
      <c r="BU587" s="174"/>
      <c r="BV587" s="176"/>
      <c r="BW587" s="169"/>
      <c r="BX587" s="157">
        <f>IF(J587='Категорія витрат'!$F$2,ROUND('Додаток 3._Бюджет детальний ПР'!BW587*0.3676,2),IF(J587='Категорія витрат'!$F$3,ROUND('Додаток 3._Бюджет детальний ПР'!BW587*0.347,2),IF(J587='Категорія витрат'!$F$4,ROUND('Додаток 3._Бюджет детальний ПР'!BW587*0.347,2),IF(J587='Категорія витрат'!$F$7,ROUND('Додаток 3._Бюджет детальний ПР'!BW587*0.0841,2),0))))</f>
        <v>0</v>
      </c>
      <c r="BY587" s="151">
        <f t="shared" si="357"/>
        <v>0</v>
      </c>
      <c r="BZ587" s="179"/>
      <c r="CA587" s="179"/>
      <c r="CB587" s="179"/>
      <c r="CC587" s="179"/>
      <c r="CD587" s="179"/>
      <c r="CE587" s="179"/>
      <c r="CF587" s="179"/>
      <c r="CG587" s="179"/>
      <c r="CH587" s="179"/>
      <c r="CI587" s="179"/>
      <c r="CJ587" s="179"/>
      <c r="CK587" s="179"/>
      <c r="CL587" s="48">
        <f t="shared" si="346"/>
        <v>0</v>
      </c>
      <c r="CM587" s="48">
        <f t="shared" si="347"/>
        <v>0</v>
      </c>
      <c r="CN587" s="48">
        <f t="shared" si="348"/>
        <v>0</v>
      </c>
      <c r="CO587" s="48">
        <f t="shared" si="349"/>
        <v>0</v>
      </c>
      <c r="CP587" s="48">
        <f t="shared" si="350"/>
        <v>0</v>
      </c>
      <c r="CQ587" s="48">
        <f t="shared" si="351"/>
        <v>0</v>
      </c>
      <c r="CR587" s="48">
        <f t="shared" si="352"/>
        <v>0</v>
      </c>
      <c r="CS587" s="48">
        <f t="shared" si="353"/>
        <v>0</v>
      </c>
      <c r="CT587" s="179"/>
      <c r="CU587" s="179"/>
    </row>
    <row r="588" spans="1:99" ht="20.100000000000001" customHeight="1" x14ac:dyDescent="0.25">
      <c r="A588" s="57">
        <v>583</v>
      </c>
      <c r="B588" s="398" t="str">
        <f>IF(D588='Напрямки конкурса'!$L$2,'Напрямки конкурса'!$B$2,IF(D588='Напрямки конкурса'!$L$3,'Напрямки конкурса'!$B$3,IF(D588='Напрямки конкурса'!$L$4,'Напрямки конкурса'!$B$4,IF(D588='Напрямки конкурса'!$L$5,'Напрямки конкурса'!$B$5,IF(D588='Напрямки конкурса'!$L$6,'Напрямки конкурса'!$B$6,IF(D588='Напрямки конкурса'!$L$7,'Напрямки конкурса'!$B$7,IF(D588='Напрямки конкурса'!$L$8,'Напрямки конкурса'!$B$8,IF(D588='Напрямки конкурса'!$L$9,'Напрямки конкурса'!$B$9,IF(D588='Напрямки конкурса'!$L$10,'Напрямки конкурса'!$B$10,IF(D588='Напрямки конкурса'!$L$11,'Напрямки конкурса'!$B$11,IF(D588='Напрямки конкурса'!$L$12,'Напрямки конкурса'!$B$12,IF(D588='Напрямки конкурса'!$L$13,'Напрямки конкурса'!$B$13,IF(D588='Напрямки конкурса'!$L$14,'Напрямки конкурса'!$B$14,IF(D588='Напрямки конкурса'!$L$15,'Напрямки конкурса'!$B$15,IF(D588='Напрямки конкурса'!$L$16,'Напрямки конкурса'!$B$16,IF(D588='Напрямки конкурса'!$L$17,'Напрямки конкурса'!$B$17,IF(D588='Напрямки конкурса'!$L$18,'Напрямки конкурса'!$B$18,IF(D588='Напрямки конкурса'!$L$19,'Напрямки конкурса'!$B$19,IF(D588='Напрямки конкурса'!$L$20,'Напрямки конкурса'!$B$20,IF(D588='Напрямки конкурса'!$L$21,'Напрямки конкурса'!$B$21,IF(D588='Напрямки конкурса'!$L$22,'Напрямки конкурса'!$B$22,IF(D588='Напрямки конкурса'!$L$23,'Напрямки конкурса'!$B$23,IF(D588='Напрямки конкурса'!$L$24,'Напрямки конкурса'!$B$24,IF(D588='Напрямки конкурса'!$L$25,'Напрямки конкурса'!$B$25,IF(D588='Напрямки конкурса'!$L$26,'Напрямки конкурса'!$B$26,IF(D588='Напрямки конкурса'!$L$27,'Напрямки конкурса'!$B$27,IF(D588='Напрямки конкурса'!$L$28,'Напрямки конкурса'!$B$28,"")))))))))))))))))))))))))))</f>
        <v/>
      </c>
      <c r="C588" s="58" t="str">
        <f>IF(D588='Напрямки конкурса'!$L$2,'Напрямки конкурса'!$K$2,IF(D588='Напрямки конкурса'!$L$3,'Напрямки конкурса'!$K$3,IF(D588='Напрямки конкурса'!$L$4,'Напрямки конкурса'!$K$4,IF(D588='Напрямки конкурса'!$L$5,'Напрямки конкурса'!$K$5,IF(D588='Напрямки конкурса'!$L$6,'Напрямки конкурса'!$K$6,IF(D588='Напрямки конкурса'!$L$7,'Напрямки конкурса'!$K$7,IF(D588='Напрямки конкурса'!$L$8,'Напрямки конкурса'!$K$8,IF(D588='Напрямки конкурса'!$L$9,'Напрямки конкурса'!$K$9,IF(D588='Напрямки конкурса'!$L$10,'Напрямки конкурса'!$K$10,IF(D588='Напрямки конкурса'!$L$11,'Напрямки конкурса'!$K$11,IF(D588='Напрямки конкурса'!$L$12,'Напрямки конкурса'!$K$12,IF(D588='Напрямки конкурса'!$L$13,'Напрямки конкурса'!$K$13,IF(D588='Напрямки конкурса'!$L$14,'Напрямки конкурса'!$K$14,IF(D588='Напрямки конкурса'!$L$15,'Напрямки конкурса'!$K$15,IF(D588='Напрямки конкурса'!$L$16,'Напрямки конкурса'!$K$16,IF(D588='Напрямки конкурса'!$L$17,'Напрямки конкурса'!$K$17,IF(D588='Напрямки конкурса'!$L$18,'Напрямки конкурса'!$K$18,IF(D588='Напрямки конкурса'!$L$19,'Напрямки конкурса'!$K$19,IF(D588='Напрямки конкурса'!$L$20,'Напрямки конкурса'!$K$20,IF(D588='Напрямки конкурса'!$L$21,'Напрямки конкурса'!$K$21,IF(D588='Напрямки конкурса'!$L$22,'Напрямки конкурса'!$K$22,IF(D588='Напрямки конкурса'!$L$23,'Напрямки конкурса'!$K$23,IF(D588='Напрямки конкурса'!$L$24,'Напрямки конкурса'!$K$24,IF(D588='Напрямки конкурса'!$L$25,'Напрямки конкурса'!$K$25,IF(D588='Напрямки конкурса'!$L$26,'Напрямки конкурса'!$K$26,IF(D588='Напрямки конкурса'!$L$27,'Напрямки конкурса'!$K$27,IF(D588='Напрямки конкурса'!$L$28,'Напрямки конкурса'!$K$28,"")))))))))))))))))))))))))))</f>
        <v/>
      </c>
      <c r="D588" s="554"/>
      <c r="E588" s="169"/>
      <c r="F588" s="169"/>
      <c r="G588" s="169"/>
      <c r="H588" s="148" t="str">
        <f>IF(I588='Категорія витрат'!$B$2,'Категорія витрат'!$A$2,IF(I588='Категорія витрат'!$B$3,'Категорія витрат'!$A$3,IF(I588='Категорія витрат'!$B$4,'Категорія витрат'!$A$4,IF(I588='Категорія витрат'!$B$5,'Категорія витрат'!$A$5,IF(I588='Категорія витрат'!$B$6,'Категорія витрат'!$A$6,IF(I588='Категорія витрат'!$B$7,'Категорія витрат'!$A$7,IF(I588='Категорія витрат'!$B$8,'Категорія витрат'!$A$8,IF(I588='Категорія витрат'!$B$9,'Категорія витрат'!$A$9,IF(I588='Категорія витрат'!$B$10,'Категорія витрат'!$A$10,IF(I588='Категорія витрат'!$B$11,'Категорія витрат'!$A$11,IF(I588='Категорія витрат'!$B$12,'Категорія витрат'!$A$12,IF(I588='Категорія витрат'!$B$13,'Категорія витрат'!$A$13,IF(I588='Категорія витрат'!$B$14,'Категорія витрат'!$A$14,IF(I588='Категорія витрат'!$B$15,'Категорія витрат'!$A$15,IF(I588='Категорія витрат'!$B$16,'Категорія витрат'!$A$16,IF(I588='Категорія витрат'!$B$17,'Категорія витрат'!$A$17,IF(I588='Категорія витрат'!$B$18,'Категорія витрат'!$A$18,IF(I588='Категорія витрат'!$B$19,'Категорія витрат'!$A$19,IF(I588='Категорія витрат'!$B$20,'Категорія витрат'!$A$20,IF(I588='Категорія витрат'!$B$21,'Категорія витрат'!$A$21,IF(I588='Категорія витрат'!$B$22,'Категорія витрат'!$A$22,IF(I588='Категорія витрат'!$B$23,'Категорія витрат'!$A$23,IF(I588='Категорія витрат'!$B$24,'Категорія витрат'!$A$24,IF(I588='Категорія витрат'!$B$25,'Категорія витрат'!$A$25,IF(I588='Категорія витрат'!$B$26,'Категорія витрат'!$A$26,IF(I588='Категорія витрат'!$B$27,'Категорія витрат'!$A$27,IF(I588='Категорія витрат'!$B$28,'Категорія витрат'!$A$28,IF(I588='Категорія витрат'!$B$29,'Категорія витрат'!$A$29,IF(I588='Категорія витрат'!$B$30,'Категорія витрат'!$A$30,"")))))))))))))))))))))))))))))</f>
        <v/>
      </c>
      <c r="I588" s="172"/>
      <c r="J588" s="171"/>
      <c r="K588" s="174"/>
      <c r="L588" s="86">
        <f t="shared" si="354"/>
        <v>0</v>
      </c>
      <c r="M588" s="174"/>
      <c r="N588" s="176"/>
      <c r="O588" s="396">
        <f t="shared" si="329"/>
        <v>0</v>
      </c>
      <c r="P588" s="157">
        <f>IF(J588='Категорія витрат'!$F$2,ROUND('Додаток 3._Бюджет детальний ПР'!O588*0.3676,2),IF(J588='Категорія витрат'!$F$3,ROUND('Додаток 3._Бюджет детальний ПР'!O588*0.347,2),IF(J588='Категорія витрат'!$F$4,ROUND('Додаток 3._Бюджет детальний ПР'!O588*0.347,2),IF(J588='Категорія витрат'!$F$7,ROUND('Додаток 3._Бюджет детальний ПР'!O588*0.0841,2),0))))</f>
        <v>0</v>
      </c>
      <c r="Q588" s="151">
        <f t="shared" si="327"/>
        <v>0</v>
      </c>
      <c r="R588" s="179"/>
      <c r="S588" s="179"/>
      <c r="T588" s="179"/>
      <c r="U588" s="179"/>
      <c r="V588" s="179"/>
      <c r="W588" s="179"/>
      <c r="X588" s="179"/>
      <c r="Y588" s="179"/>
      <c r="Z588" s="179"/>
      <c r="AA588" s="179"/>
      <c r="AB588" s="179"/>
      <c r="AC588" s="179"/>
      <c r="AD588" s="48">
        <f t="shared" si="330"/>
        <v>0</v>
      </c>
      <c r="AE588" s="48">
        <f t="shared" si="331"/>
        <v>0</v>
      </c>
      <c r="AF588" s="48">
        <f t="shared" si="332"/>
        <v>0</v>
      </c>
      <c r="AG588" s="48">
        <f t="shared" si="333"/>
        <v>0</v>
      </c>
      <c r="AH588" s="48">
        <f t="shared" si="334"/>
        <v>0</v>
      </c>
      <c r="AI588" s="48">
        <f t="shared" si="335"/>
        <v>0</v>
      </c>
      <c r="AJ588" s="48">
        <f t="shared" si="336"/>
        <v>0</v>
      </c>
      <c r="AK588" s="48">
        <f t="shared" si="337"/>
        <v>0</v>
      </c>
      <c r="AL588" s="179"/>
      <c r="AM588" s="179"/>
      <c r="AN588" s="76"/>
      <c r="AO588" s="174"/>
      <c r="AP588" s="405">
        <f t="shared" si="355"/>
        <v>0</v>
      </c>
      <c r="AQ588" s="174"/>
      <c r="AR588" s="176"/>
      <c r="AS588" s="169"/>
      <c r="AT588" s="157">
        <f>IF(J588='Категорія витрат'!$F$2,ROUND('Додаток 3._Бюджет детальний ПР'!AS588*0.3676,2),IF(J588='Категорія витрат'!$F$3,ROUND('Додаток 3._Бюджет детальний ПР'!AS588*0.347,2),IF(J588='Категорія витрат'!$F$4,ROUND('Додаток 3._Бюджет детальний ПР'!AS588*0.347,2),IF(J588='Категорія витрат'!$F$7,ROUND('Додаток 3._Бюджет детальний ПР'!AS588*0.0841,2),0))))</f>
        <v>0</v>
      </c>
      <c r="AU588" s="151">
        <f t="shared" si="328"/>
        <v>0</v>
      </c>
      <c r="AV588" s="179"/>
      <c r="AW588" s="179"/>
      <c r="AX588" s="179"/>
      <c r="AY588" s="179"/>
      <c r="AZ588" s="179"/>
      <c r="BA588" s="179"/>
      <c r="BB588" s="179"/>
      <c r="BC588" s="179"/>
      <c r="BD588" s="179"/>
      <c r="BE588" s="179"/>
      <c r="BF588" s="179"/>
      <c r="BG588" s="179"/>
      <c r="BH588" s="48">
        <f t="shared" si="338"/>
        <v>0</v>
      </c>
      <c r="BI588" s="48">
        <f t="shared" si="339"/>
        <v>0</v>
      </c>
      <c r="BJ588" s="48">
        <f t="shared" si="340"/>
        <v>0</v>
      </c>
      <c r="BK588" s="48">
        <f t="shared" si="341"/>
        <v>0</v>
      </c>
      <c r="BL588" s="48">
        <f t="shared" si="342"/>
        <v>0</v>
      </c>
      <c r="BM588" s="48">
        <f t="shared" si="343"/>
        <v>0</v>
      </c>
      <c r="BN588" s="48">
        <f t="shared" si="344"/>
        <v>0</v>
      </c>
      <c r="BO588" s="48">
        <f t="shared" si="345"/>
        <v>0</v>
      </c>
      <c r="BP588" s="179"/>
      <c r="BQ588" s="179"/>
      <c r="BR588" s="189"/>
      <c r="BS588" s="174"/>
      <c r="BT588" s="86">
        <f t="shared" si="356"/>
        <v>0</v>
      </c>
      <c r="BU588" s="174"/>
      <c r="BV588" s="176"/>
      <c r="BW588" s="169"/>
      <c r="BX588" s="157">
        <f>IF(J588='Категорія витрат'!$F$2,ROUND('Додаток 3._Бюджет детальний ПР'!BW588*0.3676,2),IF(J588='Категорія витрат'!$F$3,ROUND('Додаток 3._Бюджет детальний ПР'!BW588*0.347,2),IF(J588='Категорія витрат'!$F$4,ROUND('Додаток 3._Бюджет детальний ПР'!BW588*0.347,2),IF(J588='Категорія витрат'!$F$7,ROUND('Додаток 3._Бюджет детальний ПР'!BW588*0.0841,2),0))))</f>
        <v>0</v>
      </c>
      <c r="BY588" s="151">
        <f t="shared" si="357"/>
        <v>0</v>
      </c>
      <c r="BZ588" s="179"/>
      <c r="CA588" s="179"/>
      <c r="CB588" s="179"/>
      <c r="CC588" s="179"/>
      <c r="CD588" s="179"/>
      <c r="CE588" s="179"/>
      <c r="CF588" s="179"/>
      <c r="CG588" s="179"/>
      <c r="CH588" s="179"/>
      <c r="CI588" s="179"/>
      <c r="CJ588" s="179"/>
      <c r="CK588" s="179"/>
      <c r="CL588" s="48">
        <f t="shared" si="346"/>
        <v>0</v>
      </c>
      <c r="CM588" s="48">
        <f t="shared" si="347"/>
        <v>0</v>
      </c>
      <c r="CN588" s="48">
        <f t="shared" si="348"/>
        <v>0</v>
      </c>
      <c r="CO588" s="48">
        <f t="shared" si="349"/>
        <v>0</v>
      </c>
      <c r="CP588" s="48">
        <f t="shared" si="350"/>
        <v>0</v>
      </c>
      <c r="CQ588" s="48">
        <f t="shared" si="351"/>
        <v>0</v>
      </c>
      <c r="CR588" s="48">
        <f t="shared" si="352"/>
        <v>0</v>
      </c>
      <c r="CS588" s="48">
        <f t="shared" si="353"/>
        <v>0</v>
      </c>
      <c r="CT588" s="179"/>
      <c r="CU588" s="179"/>
    </row>
    <row r="589" spans="1:99" ht="20.100000000000001" customHeight="1" x14ac:dyDescent="0.25">
      <c r="A589" s="57">
        <v>584</v>
      </c>
      <c r="B589" s="398" t="str">
        <f>IF(D589='Напрямки конкурса'!$L$2,'Напрямки конкурса'!$B$2,IF(D589='Напрямки конкурса'!$L$3,'Напрямки конкурса'!$B$3,IF(D589='Напрямки конкурса'!$L$4,'Напрямки конкурса'!$B$4,IF(D589='Напрямки конкурса'!$L$5,'Напрямки конкурса'!$B$5,IF(D589='Напрямки конкурса'!$L$6,'Напрямки конкурса'!$B$6,IF(D589='Напрямки конкурса'!$L$7,'Напрямки конкурса'!$B$7,IF(D589='Напрямки конкурса'!$L$8,'Напрямки конкурса'!$B$8,IF(D589='Напрямки конкурса'!$L$9,'Напрямки конкурса'!$B$9,IF(D589='Напрямки конкурса'!$L$10,'Напрямки конкурса'!$B$10,IF(D589='Напрямки конкурса'!$L$11,'Напрямки конкурса'!$B$11,IF(D589='Напрямки конкурса'!$L$12,'Напрямки конкурса'!$B$12,IF(D589='Напрямки конкурса'!$L$13,'Напрямки конкурса'!$B$13,IF(D589='Напрямки конкурса'!$L$14,'Напрямки конкурса'!$B$14,IF(D589='Напрямки конкурса'!$L$15,'Напрямки конкурса'!$B$15,IF(D589='Напрямки конкурса'!$L$16,'Напрямки конкурса'!$B$16,IF(D589='Напрямки конкурса'!$L$17,'Напрямки конкурса'!$B$17,IF(D589='Напрямки конкурса'!$L$18,'Напрямки конкурса'!$B$18,IF(D589='Напрямки конкурса'!$L$19,'Напрямки конкурса'!$B$19,IF(D589='Напрямки конкурса'!$L$20,'Напрямки конкурса'!$B$20,IF(D589='Напрямки конкурса'!$L$21,'Напрямки конкурса'!$B$21,IF(D589='Напрямки конкурса'!$L$22,'Напрямки конкурса'!$B$22,IF(D589='Напрямки конкурса'!$L$23,'Напрямки конкурса'!$B$23,IF(D589='Напрямки конкурса'!$L$24,'Напрямки конкурса'!$B$24,IF(D589='Напрямки конкурса'!$L$25,'Напрямки конкурса'!$B$25,IF(D589='Напрямки конкурса'!$L$26,'Напрямки конкурса'!$B$26,IF(D589='Напрямки конкурса'!$L$27,'Напрямки конкурса'!$B$27,IF(D589='Напрямки конкурса'!$L$28,'Напрямки конкурса'!$B$28,"")))))))))))))))))))))))))))</f>
        <v/>
      </c>
      <c r="C589" s="58" t="str">
        <f>IF(D589='Напрямки конкурса'!$L$2,'Напрямки конкурса'!$K$2,IF(D589='Напрямки конкурса'!$L$3,'Напрямки конкурса'!$K$3,IF(D589='Напрямки конкурса'!$L$4,'Напрямки конкурса'!$K$4,IF(D589='Напрямки конкурса'!$L$5,'Напрямки конкурса'!$K$5,IF(D589='Напрямки конкурса'!$L$6,'Напрямки конкурса'!$K$6,IF(D589='Напрямки конкурса'!$L$7,'Напрямки конкурса'!$K$7,IF(D589='Напрямки конкурса'!$L$8,'Напрямки конкурса'!$K$8,IF(D589='Напрямки конкурса'!$L$9,'Напрямки конкурса'!$K$9,IF(D589='Напрямки конкурса'!$L$10,'Напрямки конкурса'!$K$10,IF(D589='Напрямки конкурса'!$L$11,'Напрямки конкурса'!$K$11,IF(D589='Напрямки конкурса'!$L$12,'Напрямки конкурса'!$K$12,IF(D589='Напрямки конкурса'!$L$13,'Напрямки конкурса'!$K$13,IF(D589='Напрямки конкурса'!$L$14,'Напрямки конкурса'!$K$14,IF(D589='Напрямки конкурса'!$L$15,'Напрямки конкурса'!$K$15,IF(D589='Напрямки конкурса'!$L$16,'Напрямки конкурса'!$K$16,IF(D589='Напрямки конкурса'!$L$17,'Напрямки конкурса'!$K$17,IF(D589='Напрямки конкурса'!$L$18,'Напрямки конкурса'!$K$18,IF(D589='Напрямки конкурса'!$L$19,'Напрямки конкурса'!$K$19,IF(D589='Напрямки конкурса'!$L$20,'Напрямки конкурса'!$K$20,IF(D589='Напрямки конкурса'!$L$21,'Напрямки конкурса'!$K$21,IF(D589='Напрямки конкурса'!$L$22,'Напрямки конкурса'!$K$22,IF(D589='Напрямки конкурса'!$L$23,'Напрямки конкурса'!$K$23,IF(D589='Напрямки конкурса'!$L$24,'Напрямки конкурса'!$K$24,IF(D589='Напрямки конкурса'!$L$25,'Напрямки конкурса'!$K$25,IF(D589='Напрямки конкурса'!$L$26,'Напрямки конкурса'!$K$26,IF(D589='Напрямки конкурса'!$L$27,'Напрямки конкурса'!$K$27,IF(D589='Напрямки конкурса'!$L$28,'Напрямки конкурса'!$K$28,"")))))))))))))))))))))))))))</f>
        <v/>
      </c>
      <c r="D589" s="554"/>
      <c r="E589" s="169"/>
      <c r="F589" s="169"/>
      <c r="G589" s="169"/>
      <c r="H589" s="148" t="str">
        <f>IF(I589='Категорія витрат'!$B$2,'Категорія витрат'!$A$2,IF(I589='Категорія витрат'!$B$3,'Категорія витрат'!$A$3,IF(I589='Категорія витрат'!$B$4,'Категорія витрат'!$A$4,IF(I589='Категорія витрат'!$B$5,'Категорія витрат'!$A$5,IF(I589='Категорія витрат'!$B$6,'Категорія витрат'!$A$6,IF(I589='Категорія витрат'!$B$7,'Категорія витрат'!$A$7,IF(I589='Категорія витрат'!$B$8,'Категорія витрат'!$A$8,IF(I589='Категорія витрат'!$B$9,'Категорія витрат'!$A$9,IF(I589='Категорія витрат'!$B$10,'Категорія витрат'!$A$10,IF(I589='Категорія витрат'!$B$11,'Категорія витрат'!$A$11,IF(I589='Категорія витрат'!$B$12,'Категорія витрат'!$A$12,IF(I589='Категорія витрат'!$B$13,'Категорія витрат'!$A$13,IF(I589='Категорія витрат'!$B$14,'Категорія витрат'!$A$14,IF(I589='Категорія витрат'!$B$15,'Категорія витрат'!$A$15,IF(I589='Категорія витрат'!$B$16,'Категорія витрат'!$A$16,IF(I589='Категорія витрат'!$B$17,'Категорія витрат'!$A$17,IF(I589='Категорія витрат'!$B$18,'Категорія витрат'!$A$18,IF(I589='Категорія витрат'!$B$19,'Категорія витрат'!$A$19,IF(I589='Категорія витрат'!$B$20,'Категорія витрат'!$A$20,IF(I589='Категорія витрат'!$B$21,'Категорія витрат'!$A$21,IF(I589='Категорія витрат'!$B$22,'Категорія витрат'!$A$22,IF(I589='Категорія витрат'!$B$23,'Категорія витрат'!$A$23,IF(I589='Категорія витрат'!$B$24,'Категорія витрат'!$A$24,IF(I589='Категорія витрат'!$B$25,'Категорія витрат'!$A$25,IF(I589='Категорія витрат'!$B$26,'Категорія витрат'!$A$26,IF(I589='Категорія витрат'!$B$27,'Категорія витрат'!$A$27,IF(I589='Категорія витрат'!$B$28,'Категорія витрат'!$A$28,IF(I589='Категорія витрат'!$B$29,'Категорія витрат'!$A$29,IF(I589='Категорія витрат'!$B$30,'Категорія витрат'!$A$30,"")))))))))))))))))))))))))))))</f>
        <v/>
      </c>
      <c r="I589" s="172"/>
      <c r="J589" s="171"/>
      <c r="K589" s="174"/>
      <c r="L589" s="86">
        <f t="shared" si="354"/>
        <v>0</v>
      </c>
      <c r="M589" s="174"/>
      <c r="N589" s="176"/>
      <c r="O589" s="396">
        <f t="shared" si="329"/>
        <v>0</v>
      </c>
      <c r="P589" s="157">
        <f>IF(J589='Категорія витрат'!$F$2,ROUND('Додаток 3._Бюджет детальний ПР'!O589*0.3676,2),IF(J589='Категорія витрат'!$F$3,ROUND('Додаток 3._Бюджет детальний ПР'!O589*0.347,2),IF(J589='Категорія витрат'!$F$4,ROUND('Додаток 3._Бюджет детальний ПР'!O589*0.347,2),IF(J589='Категорія витрат'!$F$7,ROUND('Додаток 3._Бюджет детальний ПР'!O589*0.0841,2),0))))</f>
        <v>0</v>
      </c>
      <c r="Q589" s="151">
        <f t="shared" si="327"/>
        <v>0</v>
      </c>
      <c r="R589" s="179"/>
      <c r="S589" s="179"/>
      <c r="T589" s="179"/>
      <c r="U589" s="179"/>
      <c r="V589" s="179"/>
      <c r="W589" s="179"/>
      <c r="X589" s="179"/>
      <c r="Y589" s="179"/>
      <c r="Z589" s="179"/>
      <c r="AA589" s="179"/>
      <c r="AB589" s="179"/>
      <c r="AC589" s="179"/>
      <c r="AD589" s="48">
        <f t="shared" si="330"/>
        <v>0</v>
      </c>
      <c r="AE589" s="48">
        <f t="shared" si="331"/>
        <v>0</v>
      </c>
      <c r="AF589" s="48">
        <f t="shared" si="332"/>
        <v>0</v>
      </c>
      <c r="AG589" s="48">
        <f t="shared" si="333"/>
        <v>0</v>
      </c>
      <c r="AH589" s="48">
        <f t="shared" si="334"/>
        <v>0</v>
      </c>
      <c r="AI589" s="48">
        <f t="shared" si="335"/>
        <v>0</v>
      </c>
      <c r="AJ589" s="48">
        <f t="shared" si="336"/>
        <v>0</v>
      </c>
      <c r="AK589" s="48">
        <f t="shared" si="337"/>
        <v>0</v>
      </c>
      <c r="AL589" s="179"/>
      <c r="AM589" s="179"/>
      <c r="AN589" s="76"/>
      <c r="AO589" s="174"/>
      <c r="AP589" s="405">
        <f t="shared" si="355"/>
        <v>0</v>
      </c>
      <c r="AQ589" s="174"/>
      <c r="AR589" s="176"/>
      <c r="AS589" s="169"/>
      <c r="AT589" s="157">
        <f>IF(J589='Категорія витрат'!$F$2,ROUND('Додаток 3._Бюджет детальний ПР'!AS589*0.3676,2),IF(J589='Категорія витрат'!$F$3,ROUND('Додаток 3._Бюджет детальний ПР'!AS589*0.347,2),IF(J589='Категорія витрат'!$F$4,ROUND('Додаток 3._Бюджет детальний ПР'!AS589*0.347,2),IF(J589='Категорія витрат'!$F$7,ROUND('Додаток 3._Бюджет детальний ПР'!AS589*0.0841,2),0))))</f>
        <v>0</v>
      </c>
      <c r="AU589" s="151">
        <f t="shared" si="328"/>
        <v>0</v>
      </c>
      <c r="AV589" s="179"/>
      <c r="AW589" s="179"/>
      <c r="AX589" s="179"/>
      <c r="AY589" s="179"/>
      <c r="AZ589" s="179"/>
      <c r="BA589" s="179"/>
      <c r="BB589" s="179"/>
      <c r="BC589" s="179"/>
      <c r="BD589" s="179"/>
      <c r="BE589" s="179"/>
      <c r="BF589" s="179"/>
      <c r="BG589" s="179"/>
      <c r="BH589" s="48">
        <f t="shared" si="338"/>
        <v>0</v>
      </c>
      <c r="BI589" s="48">
        <f t="shared" si="339"/>
        <v>0</v>
      </c>
      <c r="BJ589" s="48">
        <f t="shared" si="340"/>
        <v>0</v>
      </c>
      <c r="BK589" s="48">
        <f t="shared" si="341"/>
        <v>0</v>
      </c>
      <c r="BL589" s="48">
        <f t="shared" si="342"/>
        <v>0</v>
      </c>
      <c r="BM589" s="48">
        <f t="shared" si="343"/>
        <v>0</v>
      </c>
      <c r="BN589" s="48">
        <f t="shared" si="344"/>
        <v>0</v>
      </c>
      <c r="BO589" s="48">
        <f t="shared" si="345"/>
        <v>0</v>
      </c>
      <c r="BP589" s="179"/>
      <c r="BQ589" s="179"/>
      <c r="BR589" s="189"/>
      <c r="BS589" s="174"/>
      <c r="BT589" s="86">
        <f t="shared" si="356"/>
        <v>0</v>
      </c>
      <c r="BU589" s="174"/>
      <c r="BV589" s="176"/>
      <c r="BW589" s="169"/>
      <c r="BX589" s="157">
        <f>IF(J589='Категорія витрат'!$F$2,ROUND('Додаток 3._Бюджет детальний ПР'!BW589*0.3676,2),IF(J589='Категорія витрат'!$F$3,ROUND('Додаток 3._Бюджет детальний ПР'!BW589*0.347,2),IF(J589='Категорія витрат'!$F$4,ROUND('Додаток 3._Бюджет детальний ПР'!BW589*0.347,2),IF(J589='Категорія витрат'!$F$7,ROUND('Додаток 3._Бюджет детальний ПР'!BW589*0.0841,2),0))))</f>
        <v>0</v>
      </c>
      <c r="BY589" s="151">
        <f t="shared" si="357"/>
        <v>0</v>
      </c>
      <c r="BZ589" s="179"/>
      <c r="CA589" s="179"/>
      <c r="CB589" s="179"/>
      <c r="CC589" s="179"/>
      <c r="CD589" s="179"/>
      <c r="CE589" s="179"/>
      <c r="CF589" s="179"/>
      <c r="CG589" s="179"/>
      <c r="CH589" s="179"/>
      <c r="CI589" s="179"/>
      <c r="CJ589" s="179"/>
      <c r="CK589" s="179"/>
      <c r="CL589" s="48">
        <f t="shared" si="346"/>
        <v>0</v>
      </c>
      <c r="CM589" s="48">
        <f t="shared" si="347"/>
        <v>0</v>
      </c>
      <c r="CN589" s="48">
        <f t="shared" si="348"/>
        <v>0</v>
      </c>
      <c r="CO589" s="48">
        <f t="shared" si="349"/>
        <v>0</v>
      </c>
      <c r="CP589" s="48">
        <f t="shared" si="350"/>
        <v>0</v>
      </c>
      <c r="CQ589" s="48">
        <f t="shared" si="351"/>
        <v>0</v>
      </c>
      <c r="CR589" s="48">
        <f t="shared" si="352"/>
        <v>0</v>
      </c>
      <c r="CS589" s="48">
        <f t="shared" si="353"/>
        <v>0</v>
      </c>
      <c r="CT589" s="179"/>
      <c r="CU589" s="179"/>
    </row>
    <row r="590" spans="1:99" ht="20.100000000000001" customHeight="1" x14ac:dyDescent="0.25">
      <c r="A590" s="57">
        <v>585</v>
      </c>
      <c r="B590" s="398" t="str">
        <f>IF(D590='Напрямки конкурса'!$L$2,'Напрямки конкурса'!$B$2,IF(D590='Напрямки конкурса'!$L$3,'Напрямки конкурса'!$B$3,IF(D590='Напрямки конкурса'!$L$4,'Напрямки конкурса'!$B$4,IF(D590='Напрямки конкурса'!$L$5,'Напрямки конкурса'!$B$5,IF(D590='Напрямки конкурса'!$L$6,'Напрямки конкурса'!$B$6,IF(D590='Напрямки конкурса'!$L$7,'Напрямки конкурса'!$B$7,IF(D590='Напрямки конкурса'!$L$8,'Напрямки конкурса'!$B$8,IF(D590='Напрямки конкурса'!$L$9,'Напрямки конкурса'!$B$9,IF(D590='Напрямки конкурса'!$L$10,'Напрямки конкурса'!$B$10,IF(D590='Напрямки конкурса'!$L$11,'Напрямки конкурса'!$B$11,IF(D590='Напрямки конкурса'!$L$12,'Напрямки конкурса'!$B$12,IF(D590='Напрямки конкурса'!$L$13,'Напрямки конкурса'!$B$13,IF(D590='Напрямки конкурса'!$L$14,'Напрямки конкурса'!$B$14,IF(D590='Напрямки конкурса'!$L$15,'Напрямки конкурса'!$B$15,IF(D590='Напрямки конкурса'!$L$16,'Напрямки конкурса'!$B$16,IF(D590='Напрямки конкурса'!$L$17,'Напрямки конкурса'!$B$17,IF(D590='Напрямки конкурса'!$L$18,'Напрямки конкурса'!$B$18,IF(D590='Напрямки конкурса'!$L$19,'Напрямки конкурса'!$B$19,IF(D590='Напрямки конкурса'!$L$20,'Напрямки конкурса'!$B$20,IF(D590='Напрямки конкурса'!$L$21,'Напрямки конкурса'!$B$21,IF(D590='Напрямки конкурса'!$L$22,'Напрямки конкурса'!$B$22,IF(D590='Напрямки конкурса'!$L$23,'Напрямки конкурса'!$B$23,IF(D590='Напрямки конкурса'!$L$24,'Напрямки конкурса'!$B$24,IF(D590='Напрямки конкурса'!$L$25,'Напрямки конкурса'!$B$25,IF(D590='Напрямки конкурса'!$L$26,'Напрямки конкурса'!$B$26,IF(D590='Напрямки конкурса'!$L$27,'Напрямки конкурса'!$B$27,IF(D590='Напрямки конкурса'!$L$28,'Напрямки конкурса'!$B$28,"")))))))))))))))))))))))))))</f>
        <v/>
      </c>
      <c r="C590" s="58" t="str">
        <f>IF(D590='Напрямки конкурса'!$L$2,'Напрямки конкурса'!$K$2,IF(D590='Напрямки конкурса'!$L$3,'Напрямки конкурса'!$K$3,IF(D590='Напрямки конкурса'!$L$4,'Напрямки конкурса'!$K$4,IF(D590='Напрямки конкурса'!$L$5,'Напрямки конкурса'!$K$5,IF(D590='Напрямки конкурса'!$L$6,'Напрямки конкурса'!$K$6,IF(D590='Напрямки конкурса'!$L$7,'Напрямки конкурса'!$K$7,IF(D590='Напрямки конкурса'!$L$8,'Напрямки конкурса'!$K$8,IF(D590='Напрямки конкурса'!$L$9,'Напрямки конкурса'!$K$9,IF(D590='Напрямки конкурса'!$L$10,'Напрямки конкурса'!$K$10,IF(D590='Напрямки конкурса'!$L$11,'Напрямки конкурса'!$K$11,IF(D590='Напрямки конкурса'!$L$12,'Напрямки конкурса'!$K$12,IF(D590='Напрямки конкурса'!$L$13,'Напрямки конкурса'!$K$13,IF(D590='Напрямки конкурса'!$L$14,'Напрямки конкурса'!$K$14,IF(D590='Напрямки конкурса'!$L$15,'Напрямки конкурса'!$K$15,IF(D590='Напрямки конкурса'!$L$16,'Напрямки конкурса'!$K$16,IF(D590='Напрямки конкурса'!$L$17,'Напрямки конкурса'!$K$17,IF(D590='Напрямки конкурса'!$L$18,'Напрямки конкурса'!$K$18,IF(D590='Напрямки конкурса'!$L$19,'Напрямки конкурса'!$K$19,IF(D590='Напрямки конкурса'!$L$20,'Напрямки конкурса'!$K$20,IF(D590='Напрямки конкурса'!$L$21,'Напрямки конкурса'!$K$21,IF(D590='Напрямки конкурса'!$L$22,'Напрямки конкурса'!$K$22,IF(D590='Напрямки конкурса'!$L$23,'Напрямки конкурса'!$K$23,IF(D590='Напрямки конкурса'!$L$24,'Напрямки конкурса'!$K$24,IF(D590='Напрямки конкурса'!$L$25,'Напрямки конкурса'!$K$25,IF(D590='Напрямки конкурса'!$L$26,'Напрямки конкурса'!$K$26,IF(D590='Напрямки конкурса'!$L$27,'Напрямки конкурса'!$K$27,IF(D590='Напрямки конкурса'!$L$28,'Напрямки конкурса'!$K$28,"")))))))))))))))))))))))))))</f>
        <v/>
      </c>
      <c r="D590" s="554"/>
      <c r="E590" s="169"/>
      <c r="F590" s="169"/>
      <c r="G590" s="169"/>
      <c r="H590" s="148" t="str">
        <f>IF(I590='Категорія витрат'!$B$2,'Категорія витрат'!$A$2,IF(I590='Категорія витрат'!$B$3,'Категорія витрат'!$A$3,IF(I590='Категорія витрат'!$B$4,'Категорія витрат'!$A$4,IF(I590='Категорія витрат'!$B$5,'Категорія витрат'!$A$5,IF(I590='Категорія витрат'!$B$6,'Категорія витрат'!$A$6,IF(I590='Категорія витрат'!$B$7,'Категорія витрат'!$A$7,IF(I590='Категорія витрат'!$B$8,'Категорія витрат'!$A$8,IF(I590='Категорія витрат'!$B$9,'Категорія витрат'!$A$9,IF(I590='Категорія витрат'!$B$10,'Категорія витрат'!$A$10,IF(I590='Категорія витрат'!$B$11,'Категорія витрат'!$A$11,IF(I590='Категорія витрат'!$B$12,'Категорія витрат'!$A$12,IF(I590='Категорія витрат'!$B$13,'Категорія витрат'!$A$13,IF(I590='Категорія витрат'!$B$14,'Категорія витрат'!$A$14,IF(I590='Категорія витрат'!$B$15,'Категорія витрат'!$A$15,IF(I590='Категорія витрат'!$B$16,'Категорія витрат'!$A$16,IF(I590='Категорія витрат'!$B$17,'Категорія витрат'!$A$17,IF(I590='Категорія витрат'!$B$18,'Категорія витрат'!$A$18,IF(I590='Категорія витрат'!$B$19,'Категорія витрат'!$A$19,IF(I590='Категорія витрат'!$B$20,'Категорія витрат'!$A$20,IF(I590='Категорія витрат'!$B$21,'Категорія витрат'!$A$21,IF(I590='Категорія витрат'!$B$22,'Категорія витрат'!$A$22,IF(I590='Категорія витрат'!$B$23,'Категорія витрат'!$A$23,IF(I590='Категорія витрат'!$B$24,'Категорія витрат'!$A$24,IF(I590='Категорія витрат'!$B$25,'Категорія витрат'!$A$25,IF(I590='Категорія витрат'!$B$26,'Категорія витрат'!$A$26,IF(I590='Категорія витрат'!$B$27,'Категорія витрат'!$A$27,IF(I590='Категорія витрат'!$B$28,'Категорія витрат'!$A$28,IF(I590='Категорія витрат'!$B$29,'Категорія витрат'!$A$29,IF(I590='Категорія витрат'!$B$30,'Категорія витрат'!$A$30,"")))))))))))))))))))))))))))))</f>
        <v/>
      </c>
      <c r="I590" s="172"/>
      <c r="J590" s="171"/>
      <c r="K590" s="174"/>
      <c r="L590" s="86">
        <f t="shared" si="354"/>
        <v>0</v>
      </c>
      <c r="M590" s="174"/>
      <c r="N590" s="176"/>
      <c r="O590" s="396">
        <f t="shared" si="329"/>
        <v>0</v>
      </c>
      <c r="P590" s="157">
        <f>IF(J590='Категорія витрат'!$F$2,ROUND('Додаток 3._Бюджет детальний ПР'!O590*0.3676,2),IF(J590='Категорія витрат'!$F$3,ROUND('Додаток 3._Бюджет детальний ПР'!O590*0.347,2),IF(J590='Категорія витрат'!$F$4,ROUND('Додаток 3._Бюджет детальний ПР'!O590*0.347,2),IF(J590='Категорія витрат'!$F$7,ROUND('Додаток 3._Бюджет детальний ПР'!O590*0.0841,2),0))))</f>
        <v>0</v>
      </c>
      <c r="Q590" s="151">
        <f t="shared" si="327"/>
        <v>0</v>
      </c>
      <c r="R590" s="179"/>
      <c r="S590" s="179"/>
      <c r="T590" s="179"/>
      <c r="U590" s="179"/>
      <c r="V590" s="179"/>
      <c r="W590" s="179"/>
      <c r="X590" s="179"/>
      <c r="Y590" s="179"/>
      <c r="Z590" s="179"/>
      <c r="AA590" s="179"/>
      <c r="AB590" s="179"/>
      <c r="AC590" s="179"/>
      <c r="AD590" s="48">
        <f t="shared" si="330"/>
        <v>0</v>
      </c>
      <c r="AE590" s="48">
        <f t="shared" si="331"/>
        <v>0</v>
      </c>
      <c r="AF590" s="48">
        <f t="shared" si="332"/>
        <v>0</v>
      </c>
      <c r="AG590" s="48">
        <f t="shared" si="333"/>
        <v>0</v>
      </c>
      <c r="AH590" s="48">
        <f t="shared" si="334"/>
        <v>0</v>
      </c>
      <c r="AI590" s="48">
        <f t="shared" si="335"/>
        <v>0</v>
      </c>
      <c r="AJ590" s="48">
        <f t="shared" si="336"/>
        <v>0</v>
      </c>
      <c r="AK590" s="48">
        <f t="shared" si="337"/>
        <v>0</v>
      </c>
      <c r="AL590" s="179"/>
      <c r="AM590" s="179"/>
      <c r="AN590" s="76"/>
      <c r="AO590" s="174"/>
      <c r="AP590" s="405">
        <f t="shared" si="355"/>
        <v>0</v>
      </c>
      <c r="AQ590" s="174"/>
      <c r="AR590" s="176"/>
      <c r="AS590" s="169"/>
      <c r="AT590" s="157">
        <f>IF(J590='Категорія витрат'!$F$2,ROUND('Додаток 3._Бюджет детальний ПР'!AS590*0.3676,2),IF(J590='Категорія витрат'!$F$3,ROUND('Додаток 3._Бюджет детальний ПР'!AS590*0.347,2),IF(J590='Категорія витрат'!$F$4,ROUND('Додаток 3._Бюджет детальний ПР'!AS590*0.347,2),IF(J590='Категорія витрат'!$F$7,ROUND('Додаток 3._Бюджет детальний ПР'!AS590*0.0841,2),0))))</f>
        <v>0</v>
      </c>
      <c r="AU590" s="151">
        <f t="shared" si="328"/>
        <v>0</v>
      </c>
      <c r="AV590" s="179"/>
      <c r="AW590" s="179"/>
      <c r="AX590" s="179"/>
      <c r="AY590" s="179"/>
      <c r="AZ590" s="179"/>
      <c r="BA590" s="179"/>
      <c r="BB590" s="179"/>
      <c r="BC590" s="179"/>
      <c r="BD590" s="179"/>
      <c r="BE590" s="179"/>
      <c r="BF590" s="179"/>
      <c r="BG590" s="179"/>
      <c r="BH590" s="48">
        <f t="shared" si="338"/>
        <v>0</v>
      </c>
      <c r="BI590" s="48">
        <f t="shared" si="339"/>
        <v>0</v>
      </c>
      <c r="BJ590" s="48">
        <f t="shared" si="340"/>
        <v>0</v>
      </c>
      <c r="BK590" s="48">
        <f t="shared" si="341"/>
        <v>0</v>
      </c>
      <c r="BL590" s="48">
        <f t="shared" si="342"/>
        <v>0</v>
      </c>
      <c r="BM590" s="48">
        <f t="shared" si="343"/>
        <v>0</v>
      </c>
      <c r="BN590" s="48">
        <f t="shared" si="344"/>
        <v>0</v>
      </c>
      <c r="BO590" s="48">
        <f t="shared" si="345"/>
        <v>0</v>
      </c>
      <c r="BP590" s="179"/>
      <c r="BQ590" s="179"/>
      <c r="BR590" s="189"/>
      <c r="BS590" s="174"/>
      <c r="BT590" s="86">
        <f t="shared" si="356"/>
        <v>0</v>
      </c>
      <c r="BU590" s="174"/>
      <c r="BV590" s="176"/>
      <c r="BW590" s="169"/>
      <c r="BX590" s="157">
        <f>IF(J590='Категорія витрат'!$F$2,ROUND('Додаток 3._Бюджет детальний ПР'!BW590*0.3676,2),IF(J590='Категорія витрат'!$F$3,ROUND('Додаток 3._Бюджет детальний ПР'!BW590*0.347,2),IF(J590='Категорія витрат'!$F$4,ROUND('Додаток 3._Бюджет детальний ПР'!BW590*0.347,2),IF(J590='Категорія витрат'!$F$7,ROUND('Додаток 3._Бюджет детальний ПР'!BW590*0.0841,2),0))))</f>
        <v>0</v>
      </c>
      <c r="BY590" s="151">
        <f t="shared" si="357"/>
        <v>0</v>
      </c>
      <c r="BZ590" s="179"/>
      <c r="CA590" s="179"/>
      <c r="CB590" s="179"/>
      <c r="CC590" s="179"/>
      <c r="CD590" s="179"/>
      <c r="CE590" s="179"/>
      <c r="CF590" s="179"/>
      <c r="CG590" s="179"/>
      <c r="CH590" s="179"/>
      <c r="CI590" s="179"/>
      <c r="CJ590" s="179"/>
      <c r="CK590" s="179"/>
      <c r="CL590" s="48">
        <f t="shared" si="346"/>
        <v>0</v>
      </c>
      <c r="CM590" s="48">
        <f t="shared" si="347"/>
        <v>0</v>
      </c>
      <c r="CN590" s="48">
        <f t="shared" si="348"/>
        <v>0</v>
      </c>
      <c r="CO590" s="48">
        <f t="shared" si="349"/>
        <v>0</v>
      </c>
      <c r="CP590" s="48">
        <f t="shared" si="350"/>
        <v>0</v>
      </c>
      <c r="CQ590" s="48">
        <f t="shared" si="351"/>
        <v>0</v>
      </c>
      <c r="CR590" s="48">
        <f t="shared" si="352"/>
        <v>0</v>
      </c>
      <c r="CS590" s="48">
        <f t="shared" si="353"/>
        <v>0</v>
      </c>
      <c r="CT590" s="179"/>
      <c r="CU590" s="179"/>
    </row>
    <row r="591" spans="1:99" ht="20.100000000000001" customHeight="1" x14ac:dyDescent="0.25">
      <c r="A591" s="57">
        <v>586</v>
      </c>
      <c r="B591" s="398" t="str">
        <f>IF(D591='Напрямки конкурса'!$L$2,'Напрямки конкурса'!$B$2,IF(D591='Напрямки конкурса'!$L$3,'Напрямки конкурса'!$B$3,IF(D591='Напрямки конкурса'!$L$4,'Напрямки конкурса'!$B$4,IF(D591='Напрямки конкурса'!$L$5,'Напрямки конкурса'!$B$5,IF(D591='Напрямки конкурса'!$L$6,'Напрямки конкурса'!$B$6,IF(D591='Напрямки конкурса'!$L$7,'Напрямки конкурса'!$B$7,IF(D591='Напрямки конкурса'!$L$8,'Напрямки конкурса'!$B$8,IF(D591='Напрямки конкурса'!$L$9,'Напрямки конкурса'!$B$9,IF(D591='Напрямки конкурса'!$L$10,'Напрямки конкурса'!$B$10,IF(D591='Напрямки конкурса'!$L$11,'Напрямки конкурса'!$B$11,IF(D591='Напрямки конкурса'!$L$12,'Напрямки конкурса'!$B$12,IF(D591='Напрямки конкурса'!$L$13,'Напрямки конкурса'!$B$13,IF(D591='Напрямки конкурса'!$L$14,'Напрямки конкурса'!$B$14,IF(D591='Напрямки конкурса'!$L$15,'Напрямки конкурса'!$B$15,IF(D591='Напрямки конкурса'!$L$16,'Напрямки конкурса'!$B$16,IF(D591='Напрямки конкурса'!$L$17,'Напрямки конкурса'!$B$17,IF(D591='Напрямки конкурса'!$L$18,'Напрямки конкурса'!$B$18,IF(D591='Напрямки конкурса'!$L$19,'Напрямки конкурса'!$B$19,IF(D591='Напрямки конкурса'!$L$20,'Напрямки конкурса'!$B$20,IF(D591='Напрямки конкурса'!$L$21,'Напрямки конкурса'!$B$21,IF(D591='Напрямки конкурса'!$L$22,'Напрямки конкурса'!$B$22,IF(D591='Напрямки конкурса'!$L$23,'Напрямки конкурса'!$B$23,IF(D591='Напрямки конкурса'!$L$24,'Напрямки конкурса'!$B$24,IF(D591='Напрямки конкурса'!$L$25,'Напрямки конкурса'!$B$25,IF(D591='Напрямки конкурса'!$L$26,'Напрямки конкурса'!$B$26,IF(D591='Напрямки конкурса'!$L$27,'Напрямки конкурса'!$B$27,IF(D591='Напрямки конкурса'!$L$28,'Напрямки конкурса'!$B$28,"")))))))))))))))))))))))))))</f>
        <v/>
      </c>
      <c r="C591" s="58" t="str">
        <f>IF(D591='Напрямки конкурса'!$L$2,'Напрямки конкурса'!$K$2,IF(D591='Напрямки конкурса'!$L$3,'Напрямки конкурса'!$K$3,IF(D591='Напрямки конкурса'!$L$4,'Напрямки конкурса'!$K$4,IF(D591='Напрямки конкурса'!$L$5,'Напрямки конкурса'!$K$5,IF(D591='Напрямки конкурса'!$L$6,'Напрямки конкурса'!$K$6,IF(D591='Напрямки конкурса'!$L$7,'Напрямки конкурса'!$K$7,IF(D591='Напрямки конкурса'!$L$8,'Напрямки конкурса'!$K$8,IF(D591='Напрямки конкурса'!$L$9,'Напрямки конкурса'!$K$9,IF(D591='Напрямки конкурса'!$L$10,'Напрямки конкурса'!$K$10,IF(D591='Напрямки конкурса'!$L$11,'Напрямки конкурса'!$K$11,IF(D591='Напрямки конкурса'!$L$12,'Напрямки конкурса'!$K$12,IF(D591='Напрямки конкурса'!$L$13,'Напрямки конкурса'!$K$13,IF(D591='Напрямки конкурса'!$L$14,'Напрямки конкурса'!$K$14,IF(D591='Напрямки конкурса'!$L$15,'Напрямки конкурса'!$K$15,IF(D591='Напрямки конкурса'!$L$16,'Напрямки конкурса'!$K$16,IF(D591='Напрямки конкурса'!$L$17,'Напрямки конкурса'!$K$17,IF(D591='Напрямки конкурса'!$L$18,'Напрямки конкурса'!$K$18,IF(D591='Напрямки конкурса'!$L$19,'Напрямки конкурса'!$K$19,IF(D591='Напрямки конкурса'!$L$20,'Напрямки конкурса'!$K$20,IF(D591='Напрямки конкурса'!$L$21,'Напрямки конкурса'!$K$21,IF(D591='Напрямки конкурса'!$L$22,'Напрямки конкурса'!$K$22,IF(D591='Напрямки конкурса'!$L$23,'Напрямки конкурса'!$K$23,IF(D591='Напрямки конкурса'!$L$24,'Напрямки конкурса'!$K$24,IF(D591='Напрямки конкурса'!$L$25,'Напрямки конкурса'!$K$25,IF(D591='Напрямки конкурса'!$L$26,'Напрямки конкурса'!$K$26,IF(D591='Напрямки конкурса'!$L$27,'Напрямки конкурса'!$K$27,IF(D591='Напрямки конкурса'!$L$28,'Напрямки конкурса'!$K$28,"")))))))))))))))))))))))))))</f>
        <v/>
      </c>
      <c r="D591" s="554"/>
      <c r="E591" s="169"/>
      <c r="F591" s="169"/>
      <c r="G591" s="169"/>
      <c r="H591" s="148" t="str">
        <f>IF(I591='Категорія витрат'!$B$2,'Категорія витрат'!$A$2,IF(I591='Категорія витрат'!$B$3,'Категорія витрат'!$A$3,IF(I591='Категорія витрат'!$B$4,'Категорія витрат'!$A$4,IF(I591='Категорія витрат'!$B$5,'Категорія витрат'!$A$5,IF(I591='Категорія витрат'!$B$6,'Категорія витрат'!$A$6,IF(I591='Категорія витрат'!$B$7,'Категорія витрат'!$A$7,IF(I591='Категорія витрат'!$B$8,'Категорія витрат'!$A$8,IF(I591='Категорія витрат'!$B$9,'Категорія витрат'!$A$9,IF(I591='Категорія витрат'!$B$10,'Категорія витрат'!$A$10,IF(I591='Категорія витрат'!$B$11,'Категорія витрат'!$A$11,IF(I591='Категорія витрат'!$B$12,'Категорія витрат'!$A$12,IF(I591='Категорія витрат'!$B$13,'Категорія витрат'!$A$13,IF(I591='Категорія витрат'!$B$14,'Категорія витрат'!$A$14,IF(I591='Категорія витрат'!$B$15,'Категорія витрат'!$A$15,IF(I591='Категорія витрат'!$B$16,'Категорія витрат'!$A$16,IF(I591='Категорія витрат'!$B$17,'Категорія витрат'!$A$17,IF(I591='Категорія витрат'!$B$18,'Категорія витрат'!$A$18,IF(I591='Категорія витрат'!$B$19,'Категорія витрат'!$A$19,IF(I591='Категорія витрат'!$B$20,'Категорія витрат'!$A$20,IF(I591='Категорія витрат'!$B$21,'Категорія витрат'!$A$21,IF(I591='Категорія витрат'!$B$22,'Категорія витрат'!$A$22,IF(I591='Категорія витрат'!$B$23,'Категорія витрат'!$A$23,IF(I591='Категорія витрат'!$B$24,'Категорія витрат'!$A$24,IF(I591='Категорія витрат'!$B$25,'Категорія витрат'!$A$25,IF(I591='Категорія витрат'!$B$26,'Категорія витрат'!$A$26,IF(I591='Категорія витрат'!$B$27,'Категорія витрат'!$A$27,IF(I591='Категорія витрат'!$B$28,'Категорія витрат'!$A$28,IF(I591='Категорія витрат'!$B$29,'Категорія витрат'!$A$29,IF(I591='Категорія витрат'!$B$30,'Категорія витрат'!$A$30,"")))))))))))))))))))))))))))))</f>
        <v/>
      </c>
      <c r="I591" s="172"/>
      <c r="J591" s="171"/>
      <c r="K591" s="174"/>
      <c r="L591" s="86">
        <f t="shared" si="354"/>
        <v>0</v>
      </c>
      <c r="M591" s="174"/>
      <c r="N591" s="176"/>
      <c r="O591" s="396">
        <f t="shared" si="329"/>
        <v>0</v>
      </c>
      <c r="P591" s="157">
        <f>IF(J591='Категорія витрат'!$F$2,ROUND('Додаток 3._Бюджет детальний ПР'!O591*0.3676,2),IF(J591='Категорія витрат'!$F$3,ROUND('Додаток 3._Бюджет детальний ПР'!O591*0.347,2),IF(J591='Категорія витрат'!$F$4,ROUND('Додаток 3._Бюджет детальний ПР'!O591*0.347,2),IF(J591='Категорія витрат'!$F$7,ROUND('Додаток 3._Бюджет детальний ПР'!O591*0.0841,2),0))))</f>
        <v>0</v>
      </c>
      <c r="Q591" s="151">
        <f t="shared" si="327"/>
        <v>0</v>
      </c>
      <c r="R591" s="179"/>
      <c r="S591" s="179"/>
      <c r="T591" s="179"/>
      <c r="U591" s="179"/>
      <c r="V591" s="179"/>
      <c r="W591" s="179"/>
      <c r="X591" s="179"/>
      <c r="Y591" s="179"/>
      <c r="Z591" s="179"/>
      <c r="AA591" s="179"/>
      <c r="AB591" s="179"/>
      <c r="AC591" s="179"/>
      <c r="AD591" s="48">
        <f t="shared" si="330"/>
        <v>0</v>
      </c>
      <c r="AE591" s="48">
        <f t="shared" si="331"/>
        <v>0</v>
      </c>
      <c r="AF591" s="48">
        <f t="shared" si="332"/>
        <v>0</v>
      </c>
      <c r="AG591" s="48">
        <f t="shared" si="333"/>
        <v>0</v>
      </c>
      <c r="AH591" s="48">
        <f t="shared" si="334"/>
        <v>0</v>
      </c>
      <c r="AI591" s="48">
        <f t="shared" si="335"/>
        <v>0</v>
      </c>
      <c r="AJ591" s="48">
        <f t="shared" si="336"/>
        <v>0</v>
      </c>
      <c r="AK591" s="48">
        <f t="shared" si="337"/>
        <v>0</v>
      </c>
      <c r="AL591" s="179"/>
      <c r="AM591" s="179"/>
      <c r="AN591" s="76"/>
      <c r="AO591" s="174"/>
      <c r="AP591" s="405">
        <f t="shared" si="355"/>
        <v>0</v>
      </c>
      <c r="AQ591" s="174"/>
      <c r="AR591" s="176"/>
      <c r="AS591" s="169"/>
      <c r="AT591" s="157">
        <f>IF(J591='Категорія витрат'!$F$2,ROUND('Додаток 3._Бюджет детальний ПР'!AS591*0.3676,2),IF(J591='Категорія витрат'!$F$3,ROUND('Додаток 3._Бюджет детальний ПР'!AS591*0.347,2),IF(J591='Категорія витрат'!$F$4,ROUND('Додаток 3._Бюджет детальний ПР'!AS591*0.347,2),IF(J591='Категорія витрат'!$F$7,ROUND('Додаток 3._Бюджет детальний ПР'!AS591*0.0841,2),0))))</f>
        <v>0</v>
      </c>
      <c r="AU591" s="151">
        <f t="shared" si="328"/>
        <v>0</v>
      </c>
      <c r="AV591" s="179"/>
      <c r="AW591" s="179"/>
      <c r="AX591" s="179"/>
      <c r="AY591" s="179"/>
      <c r="AZ591" s="179"/>
      <c r="BA591" s="179"/>
      <c r="BB591" s="179"/>
      <c r="BC591" s="179"/>
      <c r="BD591" s="179"/>
      <c r="BE591" s="179"/>
      <c r="BF591" s="179"/>
      <c r="BG591" s="179"/>
      <c r="BH591" s="48">
        <f t="shared" si="338"/>
        <v>0</v>
      </c>
      <c r="BI591" s="48">
        <f t="shared" si="339"/>
        <v>0</v>
      </c>
      <c r="BJ591" s="48">
        <f t="shared" si="340"/>
        <v>0</v>
      </c>
      <c r="BK591" s="48">
        <f t="shared" si="341"/>
        <v>0</v>
      </c>
      <c r="BL591" s="48">
        <f t="shared" si="342"/>
        <v>0</v>
      </c>
      <c r="BM591" s="48">
        <f t="shared" si="343"/>
        <v>0</v>
      </c>
      <c r="BN591" s="48">
        <f t="shared" si="344"/>
        <v>0</v>
      </c>
      <c r="BO591" s="48">
        <f t="shared" si="345"/>
        <v>0</v>
      </c>
      <c r="BP591" s="179"/>
      <c r="BQ591" s="179"/>
      <c r="BR591" s="189"/>
      <c r="BS591" s="174"/>
      <c r="BT591" s="86">
        <f t="shared" si="356"/>
        <v>0</v>
      </c>
      <c r="BU591" s="174"/>
      <c r="BV591" s="176"/>
      <c r="BW591" s="169"/>
      <c r="BX591" s="157">
        <f>IF(J591='Категорія витрат'!$F$2,ROUND('Додаток 3._Бюджет детальний ПР'!BW591*0.3676,2),IF(J591='Категорія витрат'!$F$3,ROUND('Додаток 3._Бюджет детальний ПР'!BW591*0.347,2),IF(J591='Категорія витрат'!$F$4,ROUND('Додаток 3._Бюджет детальний ПР'!BW591*0.347,2),IF(J591='Категорія витрат'!$F$7,ROUND('Додаток 3._Бюджет детальний ПР'!BW591*0.0841,2),0))))</f>
        <v>0</v>
      </c>
      <c r="BY591" s="151">
        <f t="shared" si="357"/>
        <v>0</v>
      </c>
      <c r="BZ591" s="179"/>
      <c r="CA591" s="179"/>
      <c r="CB591" s="179"/>
      <c r="CC591" s="179"/>
      <c r="CD591" s="179"/>
      <c r="CE591" s="179"/>
      <c r="CF591" s="179"/>
      <c r="CG591" s="179"/>
      <c r="CH591" s="179"/>
      <c r="CI591" s="179"/>
      <c r="CJ591" s="179"/>
      <c r="CK591" s="179"/>
      <c r="CL591" s="48">
        <f t="shared" si="346"/>
        <v>0</v>
      </c>
      <c r="CM591" s="48">
        <f t="shared" si="347"/>
        <v>0</v>
      </c>
      <c r="CN591" s="48">
        <f t="shared" si="348"/>
        <v>0</v>
      </c>
      <c r="CO591" s="48">
        <f t="shared" si="349"/>
        <v>0</v>
      </c>
      <c r="CP591" s="48">
        <f t="shared" si="350"/>
        <v>0</v>
      </c>
      <c r="CQ591" s="48">
        <f t="shared" si="351"/>
        <v>0</v>
      </c>
      <c r="CR591" s="48">
        <f t="shared" si="352"/>
        <v>0</v>
      </c>
      <c r="CS591" s="48">
        <f t="shared" si="353"/>
        <v>0</v>
      </c>
      <c r="CT591" s="179"/>
      <c r="CU591" s="179"/>
    </row>
    <row r="592" spans="1:99" ht="20.100000000000001" customHeight="1" x14ac:dyDescent="0.25">
      <c r="A592" s="57">
        <v>587</v>
      </c>
      <c r="B592" s="398" t="str">
        <f>IF(D592='Напрямки конкурса'!$L$2,'Напрямки конкурса'!$B$2,IF(D592='Напрямки конкурса'!$L$3,'Напрямки конкурса'!$B$3,IF(D592='Напрямки конкурса'!$L$4,'Напрямки конкурса'!$B$4,IF(D592='Напрямки конкурса'!$L$5,'Напрямки конкурса'!$B$5,IF(D592='Напрямки конкурса'!$L$6,'Напрямки конкурса'!$B$6,IF(D592='Напрямки конкурса'!$L$7,'Напрямки конкурса'!$B$7,IF(D592='Напрямки конкурса'!$L$8,'Напрямки конкурса'!$B$8,IF(D592='Напрямки конкурса'!$L$9,'Напрямки конкурса'!$B$9,IF(D592='Напрямки конкурса'!$L$10,'Напрямки конкурса'!$B$10,IF(D592='Напрямки конкурса'!$L$11,'Напрямки конкурса'!$B$11,IF(D592='Напрямки конкурса'!$L$12,'Напрямки конкурса'!$B$12,IF(D592='Напрямки конкурса'!$L$13,'Напрямки конкурса'!$B$13,IF(D592='Напрямки конкурса'!$L$14,'Напрямки конкурса'!$B$14,IF(D592='Напрямки конкурса'!$L$15,'Напрямки конкурса'!$B$15,IF(D592='Напрямки конкурса'!$L$16,'Напрямки конкурса'!$B$16,IF(D592='Напрямки конкурса'!$L$17,'Напрямки конкурса'!$B$17,IF(D592='Напрямки конкурса'!$L$18,'Напрямки конкурса'!$B$18,IF(D592='Напрямки конкурса'!$L$19,'Напрямки конкурса'!$B$19,IF(D592='Напрямки конкурса'!$L$20,'Напрямки конкурса'!$B$20,IF(D592='Напрямки конкурса'!$L$21,'Напрямки конкурса'!$B$21,IF(D592='Напрямки конкурса'!$L$22,'Напрямки конкурса'!$B$22,IF(D592='Напрямки конкурса'!$L$23,'Напрямки конкурса'!$B$23,IF(D592='Напрямки конкурса'!$L$24,'Напрямки конкурса'!$B$24,IF(D592='Напрямки конкурса'!$L$25,'Напрямки конкурса'!$B$25,IF(D592='Напрямки конкурса'!$L$26,'Напрямки конкурса'!$B$26,IF(D592='Напрямки конкурса'!$L$27,'Напрямки конкурса'!$B$27,IF(D592='Напрямки конкурса'!$L$28,'Напрямки конкурса'!$B$28,"")))))))))))))))))))))))))))</f>
        <v/>
      </c>
      <c r="C592" s="58" t="str">
        <f>IF(D592='Напрямки конкурса'!$L$2,'Напрямки конкурса'!$K$2,IF(D592='Напрямки конкурса'!$L$3,'Напрямки конкурса'!$K$3,IF(D592='Напрямки конкурса'!$L$4,'Напрямки конкурса'!$K$4,IF(D592='Напрямки конкурса'!$L$5,'Напрямки конкурса'!$K$5,IF(D592='Напрямки конкурса'!$L$6,'Напрямки конкурса'!$K$6,IF(D592='Напрямки конкурса'!$L$7,'Напрямки конкурса'!$K$7,IF(D592='Напрямки конкурса'!$L$8,'Напрямки конкурса'!$K$8,IF(D592='Напрямки конкурса'!$L$9,'Напрямки конкурса'!$K$9,IF(D592='Напрямки конкурса'!$L$10,'Напрямки конкурса'!$K$10,IF(D592='Напрямки конкурса'!$L$11,'Напрямки конкурса'!$K$11,IF(D592='Напрямки конкурса'!$L$12,'Напрямки конкурса'!$K$12,IF(D592='Напрямки конкурса'!$L$13,'Напрямки конкурса'!$K$13,IF(D592='Напрямки конкурса'!$L$14,'Напрямки конкурса'!$K$14,IF(D592='Напрямки конкурса'!$L$15,'Напрямки конкурса'!$K$15,IF(D592='Напрямки конкурса'!$L$16,'Напрямки конкурса'!$K$16,IF(D592='Напрямки конкурса'!$L$17,'Напрямки конкурса'!$K$17,IF(D592='Напрямки конкурса'!$L$18,'Напрямки конкурса'!$K$18,IF(D592='Напрямки конкурса'!$L$19,'Напрямки конкурса'!$K$19,IF(D592='Напрямки конкурса'!$L$20,'Напрямки конкурса'!$K$20,IF(D592='Напрямки конкурса'!$L$21,'Напрямки конкурса'!$K$21,IF(D592='Напрямки конкурса'!$L$22,'Напрямки конкурса'!$K$22,IF(D592='Напрямки конкурса'!$L$23,'Напрямки конкурса'!$K$23,IF(D592='Напрямки конкурса'!$L$24,'Напрямки конкурса'!$K$24,IF(D592='Напрямки конкурса'!$L$25,'Напрямки конкурса'!$K$25,IF(D592='Напрямки конкурса'!$L$26,'Напрямки конкурса'!$K$26,IF(D592='Напрямки конкурса'!$L$27,'Напрямки конкурса'!$K$27,IF(D592='Напрямки конкурса'!$L$28,'Напрямки конкурса'!$K$28,"")))))))))))))))))))))))))))</f>
        <v/>
      </c>
      <c r="D592" s="554"/>
      <c r="E592" s="169"/>
      <c r="F592" s="169"/>
      <c r="G592" s="169"/>
      <c r="H592" s="148" t="str">
        <f>IF(I592='Категорія витрат'!$B$2,'Категорія витрат'!$A$2,IF(I592='Категорія витрат'!$B$3,'Категорія витрат'!$A$3,IF(I592='Категорія витрат'!$B$4,'Категорія витрат'!$A$4,IF(I592='Категорія витрат'!$B$5,'Категорія витрат'!$A$5,IF(I592='Категорія витрат'!$B$6,'Категорія витрат'!$A$6,IF(I592='Категорія витрат'!$B$7,'Категорія витрат'!$A$7,IF(I592='Категорія витрат'!$B$8,'Категорія витрат'!$A$8,IF(I592='Категорія витрат'!$B$9,'Категорія витрат'!$A$9,IF(I592='Категорія витрат'!$B$10,'Категорія витрат'!$A$10,IF(I592='Категорія витрат'!$B$11,'Категорія витрат'!$A$11,IF(I592='Категорія витрат'!$B$12,'Категорія витрат'!$A$12,IF(I592='Категорія витрат'!$B$13,'Категорія витрат'!$A$13,IF(I592='Категорія витрат'!$B$14,'Категорія витрат'!$A$14,IF(I592='Категорія витрат'!$B$15,'Категорія витрат'!$A$15,IF(I592='Категорія витрат'!$B$16,'Категорія витрат'!$A$16,IF(I592='Категорія витрат'!$B$17,'Категорія витрат'!$A$17,IF(I592='Категорія витрат'!$B$18,'Категорія витрат'!$A$18,IF(I592='Категорія витрат'!$B$19,'Категорія витрат'!$A$19,IF(I592='Категорія витрат'!$B$20,'Категорія витрат'!$A$20,IF(I592='Категорія витрат'!$B$21,'Категорія витрат'!$A$21,IF(I592='Категорія витрат'!$B$22,'Категорія витрат'!$A$22,IF(I592='Категорія витрат'!$B$23,'Категорія витрат'!$A$23,IF(I592='Категорія витрат'!$B$24,'Категорія витрат'!$A$24,IF(I592='Категорія витрат'!$B$25,'Категорія витрат'!$A$25,IF(I592='Категорія витрат'!$B$26,'Категорія витрат'!$A$26,IF(I592='Категорія витрат'!$B$27,'Категорія витрат'!$A$27,IF(I592='Категорія витрат'!$B$28,'Категорія витрат'!$A$28,IF(I592='Категорія витрат'!$B$29,'Категорія витрат'!$A$29,IF(I592='Категорія витрат'!$B$30,'Категорія витрат'!$A$30,"")))))))))))))))))))))))))))))</f>
        <v/>
      </c>
      <c r="I592" s="172"/>
      <c r="J592" s="171"/>
      <c r="K592" s="174"/>
      <c r="L592" s="86">
        <f t="shared" si="354"/>
        <v>0</v>
      </c>
      <c r="M592" s="174"/>
      <c r="N592" s="176"/>
      <c r="O592" s="396">
        <f t="shared" si="329"/>
        <v>0</v>
      </c>
      <c r="P592" s="157">
        <f>IF(J592='Категорія витрат'!$F$2,ROUND('Додаток 3._Бюджет детальний ПР'!O592*0.3676,2),IF(J592='Категорія витрат'!$F$3,ROUND('Додаток 3._Бюджет детальний ПР'!O592*0.347,2),IF(J592='Категорія витрат'!$F$4,ROUND('Додаток 3._Бюджет детальний ПР'!O592*0.347,2),IF(J592='Категорія витрат'!$F$7,ROUND('Додаток 3._Бюджет детальний ПР'!O592*0.0841,2),0))))</f>
        <v>0</v>
      </c>
      <c r="Q592" s="151">
        <f t="shared" si="327"/>
        <v>0</v>
      </c>
      <c r="R592" s="179"/>
      <c r="S592" s="179"/>
      <c r="T592" s="179"/>
      <c r="U592" s="179"/>
      <c r="V592" s="179"/>
      <c r="W592" s="179"/>
      <c r="X592" s="179"/>
      <c r="Y592" s="179"/>
      <c r="Z592" s="179"/>
      <c r="AA592" s="179"/>
      <c r="AB592" s="179"/>
      <c r="AC592" s="179"/>
      <c r="AD592" s="48">
        <f t="shared" si="330"/>
        <v>0</v>
      </c>
      <c r="AE592" s="48">
        <f t="shared" si="331"/>
        <v>0</v>
      </c>
      <c r="AF592" s="48">
        <f t="shared" si="332"/>
        <v>0</v>
      </c>
      <c r="AG592" s="48">
        <f t="shared" si="333"/>
        <v>0</v>
      </c>
      <c r="AH592" s="48">
        <f t="shared" si="334"/>
        <v>0</v>
      </c>
      <c r="AI592" s="48">
        <f t="shared" si="335"/>
        <v>0</v>
      </c>
      <c r="AJ592" s="48">
        <f t="shared" si="336"/>
        <v>0</v>
      </c>
      <c r="AK592" s="48">
        <f t="shared" si="337"/>
        <v>0</v>
      </c>
      <c r="AL592" s="179"/>
      <c r="AM592" s="179"/>
      <c r="AN592" s="76"/>
      <c r="AO592" s="174"/>
      <c r="AP592" s="405">
        <f t="shared" si="355"/>
        <v>0</v>
      </c>
      <c r="AQ592" s="174"/>
      <c r="AR592" s="176"/>
      <c r="AS592" s="169"/>
      <c r="AT592" s="157">
        <f>IF(J592='Категорія витрат'!$F$2,ROUND('Додаток 3._Бюджет детальний ПР'!AS592*0.3676,2),IF(J592='Категорія витрат'!$F$3,ROUND('Додаток 3._Бюджет детальний ПР'!AS592*0.347,2),IF(J592='Категорія витрат'!$F$4,ROUND('Додаток 3._Бюджет детальний ПР'!AS592*0.347,2),IF(J592='Категорія витрат'!$F$7,ROUND('Додаток 3._Бюджет детальний ПР'!AS592*0.0841,2),0))))</f>
        <v>0</v>
      </c>
      <c r="AU592" s="151">
        <f t="shared" si="328"/>
        <v>0</v>
      </c>
      <c r="AV592" s="179"/>
      <c r="AW592" s="179"/>
      <c r="AX592" s="179"/>
      <c r="AY592" s="179"/>
      <c r="AZ592" s="179"/>
      <c r="BA592" s="179"/>
      <c r="BB592" s="179"/>
      <c r="BC592" s="179"/>
      <c r="BD592" s="179"/>
      <c r="BE592" s="179"/>
      <c r="BF592" s="179"/>
      <c r="BG592" s="179"/>
      <c r="BH592" s="48">
        <f t="shared" si="338"/>
        <v>0</v>
      </c>
      <c r="BI592" s="48">
        <f t="shared" si="339"/>
        <v>0</v>
      </c>
      <c r="BJ592" s="48">
        <f t="shared" si="340"/>
        <v>0</v>
      </c>
      <c r="BK592" s="48">
        <f t="shared" si="341"/>
        <v>0</v>
      </c>
      <c r="BL592" s="48">
        <f t="shared" si="342"/>
        <v>0</v>
      </c>
      <c r="BM592" s="48">
        <f t="shared" si="343"/>
        <v>0</v>
      </c>
      <c r="BN592" s="48">
        <f t="shared" si="344"/>
        <v>0</v>
      </c>
      <c r="BO592" s="48">
        <f t="shared" si="345"/>
        <v>0</v>
      </c>
      <c r="BP592" s="179"/>
      <c r="BQ592" s="179"/>
      <c r="BR592" s="189"/>
      <c r="BS592" s="174"/>
      <c r="BT592" s="86">
        <f t="shared" si="356"/>
        <v>0</v>
      </c>
      <c r="BU592" s="174"/>
      <c r="BV592" s="176"/>
      <c r="BW592" s="169"/>
      <c r="BX592" s="157">
        <f>IF(J592='Категорія витрат'!$F$2,ROUND('Додаток 3._Бюджет детальний ПР'!BW592*0.3676,2),IF(J592='Категорія витрат'!$F$3,ROUND('Додаток 3._Бюджет детальний ПР'!BW592*0.347,2),IF(J592='Категорія витрат'!$F$4,ROUND('Додаток 3._Бюджет детальний ПР'!BW592*0.347,2),IF(J592='Категорія витрат'!$F$7,ROUND('Додаток 3._Бюджет детальний ПР'!BW592*0.0841,2),0))))</f>
        <v>0</v>
      </c>
      <c r="BY592" s="151">
        <f t="shared" si="357"/>
        <v>0</v>
      </c>
      <c r="BZ592" s="179"/>
      <c r="CA592" s="179"/>
      <c r="CB592" s="179"/>
      <c r="CC592" s="179"/>
      <c r="CD592" s="179"/>
      <c r="CE592" s="179"/>
      <c r="CF592" s="179"/>
      <c r="CG592" s="179"/>
      <c r="CH592" s="179"/>
      <c r="CI592" s="179"/>
      <c r="CJ592" s="179"/>
      <c r="CK592" s="179"/>
      <c r="CL592" s="48">
        <f t="shared" si="346"/>
        <v>0</v>
      </c>
      <c r="CM592" s="48">
        <f t="shared" si="347"/>
        <v>0</v>
      </c>
      <c r="CN592" s="48">
        <f t="shared" si="348"/>
        <v>0</v>
      </c>
      <c r="CO592" s="48">
        <f t="shared" si="349"/>
        <v>0</v>
      </c>
      <c r="CP592" s="48">
        <f t="shared" si="350"/>
        <v>0</v>
      </c>
      <c r="CQ592" s="48">
        <f t="shared" si="351"/>
        <v>0</v>
      </c>
      <c r="CR592" s="48">
        <f t="shared" si="352"/>
        <v>0</v>
      </c>
      <c r="CS592" s="48">
        <f t="shared" si="353"/>
        <v>0</v>
      </c>
      <c r="CT592" s="179"/>
      <c r="CU592" s="179"/>
    </row>
    <row r="593" spans="1:99" ht="20.100000000000001" customHeight="1" x14ac:dyDescent="0.25">
      <c r="A593" s="57">
        <v>588</v>
      </c>
      <c r="B593" s="398" t="str">
        <f>IF(D593='Напрямки конкурса'!$L$2,'Напрямки конкурса'!$B$2,IF(D593='Напрямки конкурса'!$L$3,'Напрямки конкурса'!$B$3,IF(D593='Напрямки конкурса'!$L$4,'Напрямки конкурса'!$B$4,IF(D593='Напрямки конкурса'!$L$5,'Напрямки конкурса'!$B$5,IF(D593='Напрямки конкурса'!$L$6,'Напрямки конкурса'!$B$6,IF(D593='Напрямки конкурса'!$L$7,'Напрямки конкурса'!$B$7,IF(D593='Напрямки конкурса'!$L$8,'Напрямки конкурса'!$B$8,IF(D593='Напрямки конкурса'!$L$9,'Напрямки конкурса'!$B$9,IF(D593='Напрямки конкурса'!$L$10,'Напрямки конкурса'!$B$10,IF(D593='Напрямки конкурса'!$L$11,'Напрямки конкурса'!$B$11,IF(D593='Напрямки конкурса'!$L$12,'Напрямки конкурса'!$B$12,IF(D593='Напрямки конкурса'!$L$13,'Напрямки конкурса'!$B$13,IF(D593='Напрямки конкурса'!$L$14,'Напрямки конкурса'!$B$14,IF(D593='Напрямки конкурса'!$L$15,'Напрямки конкурса'!$B$15,IF(D593='Напрямки конкурса'!$L$16,'Напрямки конкурса'!$B$16,IF(D593='Напрямки конкурса'!$L$17,'Напрямки конкурса'!$B$17,IF(D593='Напрямки конкурса'!$L$18,'Напрямки конкурса'!$B$18,IF(D593='Напрямки конкурса'!$L$19,'Напрямки конкурса'!$B$19,IF(D593='Напрямки конкурса'!$L$20,'Напрямки конкурса'!$B$20,IF(D593='Напрямки конкурса'!$L$21,'Напрямки конкурса'!$B$21,IF(D593='Напрямки конкурса'!$L$22,'Напрямки конкурса'!$B$22,IF(D593='Напрямки конкурса'!$L$23,'Напрямки конкурса'!$B$23,IF(D593='Напрямки конкурса'!$L$24,'Напрямки конкурса'!$B$24,IF(D593='Напрямки конкурса'!$L$25,'Напрямки конкурса'!$B$25,IF(D593='Напрямки конкурса'!$L$26,'Напрямки конкурса'!$B$26,IF(D593='Напрямки конкурса'!$L$27,'Напрямки конкурса'!$B$27,IF(D593='Напрямки конкурса'!$L$28,'Напрямки конкурса'!$B$28,"")))))))))))))))))))))))))))</f>
        <v/>
      </c>
      <c r="C593" s="58" t="str">
        <f>IF(D593='Напрямки конкурса'!$L$2,'Напрямки конкурса'!$K$2,IF(D593='Напрямки конкурса'!$L$3,'Напрямки конкурса'!$K$3,IF(D593='Напрямки конкурса'!$L$4,'Напрямки конкурса'!$K$4,IF(D593='Напрямки конкурса'!$L$5,'Напрямки конкурса'!$K$5,IF(D593='Напрямки конкурса'!$L$6,'Напрямки конкурса'!$K$6,IF(D593='Напрямки конкурса'!$L$7,'Напрямки конкурса'!$K$7,IF(D593='Напрямки конкурса'!$L$8,'Напрямки конкурса'!$K$8,IF(D593='Напрямки конкурса'!$L$9,'Напрямки конкурса'!$K$9,IF(D593='Напрямки конкурса'!$L$10,'Напрямки конкурса'!$K$10,IF(D593='Напрямки конкурса'!$L$11,'Напрямки конкурса'!$K$11,IF(D593='Напрямки конкурса'!$L$12,'Напрямки конкурса'!$K$12,IF(D593='Напрямки конкурса'!$L$13,'Напрямки конкурса'!$K$13,IF(D593='Напрямки конкурса'!$L$14,'Напрямки конкурса'!$K$14,IF(D593='Напрямки конкурса'!$L$15,'Напрямки конкурса'!$K$15,IF(D593='Напрямки конкурса'!$L$16,'Напрямки конкурса'!$K$16,IF(D593='Напрямки конкурса'!$L$17,'Напрямки конкурса'!$K$17,IF(D593='Напрямки конкурса'!$L$18,'Напрямки конкурса'!$K$18,IF(D593='Напрямки конкурса'!$L$19,'Напрямки конкурса'!$K$19,IF(D593='Напрямки конкурса'!$L$20,'Напрямки конкурса'!$K$20,IF(D593='Напрямки конкурса'!$L$21,'Напрямки конкурса'!$K$21,IF(D593='Напрямки конкурса'!$L$22,'Напрямки конкурса'!$K$22,IF(D593='Напрямки конкурса'!$L$23,'Напрямки конкурса'!$K$23,IF(D593='Напрямки конкурса'!$L$24,'Напрямки конкурса'!$K$24,IF(D593='Напрямки конкурса'!$L$25,'Напрямки конкурса'!$K$25,IF(D593='Напрямки конкурса'!$L$26,'Напрямки конкурса'!$K$26,IF(D593='Напрямки конкурса'!$L$27,'Напрямки конкурса'!$K$27,IF(D593='Напрямки конкурса'!$L$28,'Напрямки конкурса'!$K$28,"")))))))))))))))))))))))))))</f>
        <v/>
      </c>
      <c r="D593" s="554"/>
      <c r="E593" s="169"/>
      <c r="F593" s="169"/>
      <c r="G593" s="169"/>
      <c r="H593" s="148" t="str">
        <f>IF(I593='Категорія витрат'!$B$2,'Категорія витрат'!$A$2,IF(I593='Категорія витрат'!$B$3,'Категорія витрат'!$A$3,IF(I593='Категорія витрат'!$B$4,'Категорія витрат'!$A$4,IF(I593='Категорія витрат'!$B$5,'Категорія витрат'!$A$5,IF(I593='Категорія витрат'!$B$6,'Категорія витрат'!$A$6,IF(I593='Категорія витрат'!$B$7,'Категорія витрат'!$A$7,IF(I593='Категорія витрат'!$B$8,'Категорія витрат'!$A$8,IF(I593='Категорія витрат'!$B$9,'Категорія витрат'!$A$9,IF(I593='Категорія витрат'!$B$10,'Категорія витрат'!$A$10,IF(I593='Категорія витрат'!$B$11,'Категорія витрат'!$A$11,IF(I593='Категорія витрат'!$B$12,'Категорія витрат'!$A$12,IF(I593='Категорія витрат'!$B$13,'Категорія витрат'!$A$13,IF(I593='Категорія витрат'!$B$14,'Категорія витрат'!$A$14,IF(I593='Категорія витрат'!$B$15,'Категорія витрат'!$A$15,IF(I593='Категорія витрат'!$B$16,'Категорія витрат'!$A$16,IF(I593='Категорія витрат'!$B$17,'Категорія витрат'!$A$17,IF(I593='Категорія витрат'!$B$18,'Категорія витрат'!$A$18,IF(I593='Категорія витрат'!$B$19,'Категорія витрат'!$A$19,IF(I593='Категорія витрат'!$B$20,'Категорія витрат'!$A$20,IF(I593='Категорія витрат'!$B$21,'Категорія витрат'!$A$21,IF(I593='Категорія витрат'!$B$22,'Категорія витрат'!$A$22,IF(I593='Категорія витрат'!$B$23,'Категорія витрат'!$A$23,IF(I593='Категорія витрат'!$B$24,'Категорія витрат'!$A$24,IF(I593='Категорія витрат'!$B$25,'Категорія витрат'!$A$25,IF(I593='Категорія витрат'!$B$26,'Категорія витрат'!$A$26,IF(I593='Категорія витрат'!$B$27,'Категорія витрат'!$A$27,IF(I593='Категорія витрат'!$B$28,'Категорія витрат'!$A$28,IF(I593='Категорія витрат'!$B$29,'Категорія витрат'!$A$29,IF(I593='Категорія витрат'!$B$30,'Категорія витрат'!$A$30,"")))))))))))))))))))))))))))))</f>
        <v/>
      </c>
      <c r="I593" s="172"/>
      <c r="J593" s="171"/>
      <c r="K593" s="174"/>
      <c r="L593" s="86">
        <f t="shared" si="354"/>
        <v>0</v>
      </c>
      <c r="M593" s="174"/>
      <c r="N593" s="176"/>
      <c r="O593" s="396">
        <f t="shared" si="329"/>
        <v>0</v>
      </c>
      <c r="P593" s="157">
        <f>IF(J593='Категорія витрат'!$F$2,ROUND('Додаток 3._Бюджет детальний ПР'!O593*0.3676,2),IF(J593='Категорія витрат'!$F$3,ROUND('Додаток 3._Бюджет детальний ПР'!O593*0.347,2),IF(J593='Категорія витрат'!$F$4,ROUND('Додаток 3._Бюджет детальний ПР'!O593*0.347,2),IF(J593='Категорія витрат'!$F$7,ROUND('Додаток 3._Бюджет детальний ПР'!O593*0.0841,2),0))))</f>
        <v>0</v>
      </c>
      <c r="Q593" s="151">
        <f t="shared" si="327"/>
        <v>0</v>
      </c>
      <c r="R593" s="179"/>
      <c r="S593" s="179"/>
      <c r="T593" s="179"/>
      <c r="U593" s="179"/>
      <c r="V593" s="179"/>
      <c r="W593" s="179"/>
      <c r="X593" s="179"/>
      <c r="Y593" s="179"/>
      <c r="Z593" s="179"/>
      <c r="AA593" s="179"/>
      <c r="AB593" s="179"/>
      <c r="AC593" s="179"/>
      <c r="AD593" s="48">
        <f t="shared" si="330"/>
        <v>0</v>
      </c>
      <c r="AE593" s="48">
        <f t="shared" si="331"/>
        <v>0</v>
      </c>
      <c r="AF593" s="48">
        <f t="shared" si="332"/>
        <v>0</v>
      </c>
      <c r="AG593" s="48">
        <f t="shared" si="333"/>
        <v>0</v>
      </c>
      <c r="AH593" s="48">
        <f t="shared" si="334"/>
        <v>0</v>
      </c>
      <c r="AI593" s="48">
        <f t="shared" si="335"/>
        <v>0</v>
      </c>
      <c r="AJ593" s="48">
        <f t="shared" si="336"/>
        <v>0</v>
      </c>
      <c r="AK593" s="48">
        <f t="shared" si="337"/>
        <v>0</v>
      </c>
      <c r="AL593" s="179"/>
      <c r="AM593" s="179"/>
      <c r="AN593" s="76"/>
      <c r="AO593" s="174"/>
      <c r="AP593" s="405">
        <f t="shared" si="355"/>
        <v>0</v>
      </c>
      <c r="AQ593" s="174"/>
      <c r="AR593" s="176"/>
      <c r="AS593" s="169"/>
      <c r="AT593" s="157">
        <f>IF(J593='Категорія витрат'!$F$2,ROUND('Додаток 3._Бюджет детальний ПР'!AS593*0.3676,2),IF(J593='Категорія витрат'!$F$3,ROUND('Додаток 3._Бюджет детальний ПР'!AS593*0.347,2),IF(J593='Категорія витрат'!$F$4,ROUND('Додаток 3._Бюджет детальний ПР'!AS593*0.347,2),IF(J593='Категорія витрат'!$F$7,ROUND('Додаток 3._Бюджет детальний ПР'!AS593*0.0841,2),0))))</f>
        <v>0</v>
      </c>
      <c r="AU593" s="151">
        <f t="shared" si="328"/>
        <v>0</v>
      </c>
      <c r="AV593" s="179"/>
      <c r="AW593" s="179"/>
      <c r="AX593" s="179"/>
      <c r="AY593" s="179"/>
      <c r="AZ593" s="179"/>
      <c r="BA593" s="179"/>
      <c r="BB593" s="179"/>
      <c r="BC593" s="179"/>
      <c r="BD593" s="179"/>
      <c r="BE593" s="179"/>
      <c r="BF593" s="179"/>
      <c r="BG593" s="179"/>
      <c r="BH593" s="48">
        <f t="shared" si="338"/>
        <v>0</v>
      </c>
      <c r="BI593" s="48">
        <f t="shared" si="339"/>
        <v>0</v>
      </c>
      <c r="BJ593" s="48">
        <f t="shared" si="340"/>
        <v>0</v>
      </c>
      <c r="BK593" s="48">
        <f t="shared" si="341"/>
        <v>0</v>
      </c>
      <c r="BL593" s="48">
        <f t="shared" si="342"/>
        <v>0</v>
      </c>
      <c r="BM593" s="48">
        <f t="shared" si="343"/>
        <v>0</v>
      </c>
      <c r="BN593" s="48">
        <f t="shared" si="344"/>
        <v>0</v>
      </c>
      <c r="BO593" s="48">
        <f t="shared" si="345"/>
        <v>0</v>
      </c>
      <c r="BP593" s="179"/>
      <c r="BQ593" s="179"/>
      <c r="BR593" s="189"/>
      <c r="BS593" s="174"/>
      <c r="BT593" s="86">
        <f t="shared" si="356"/>
        <v>0</v>
      </c>
      <c r="BU593" s="174"/>
      <c r="BV593" s="176"/>
      <c r="BW593" s="169"/>
      <c r="BX593" s="157">
        <f>IF(J593='Категорія витрат'!$F$2,ROUND('Додаток 3._Бюджет детальний ПР'!BW593*0.3676,2),IF(J593='Категорія витрат'!$F$3,ROUND('Додаток 3._Бюджет детальний ПР'!BW593*0.347,2),IF(J593='Категорія витрат'!$F$4,ROUND('Додаток 3._Бюджет детальний ПР'!BW593*0.347,2),IF(J593='Категорія витрат'!$F$7,ROUND('Додаток 3._Бюджет детальний ПР'!BW593*0.0841,2),0))))</f>
        <v>0</v>
      </c>
      <c r="BY593" s="151">
        <f t="shared" si="357"/>
        <v>0</v>
      </c>
      <c r="BZ593" s="179"/>
      <c r="CA593" s="179"/>
      <c r="CB593" s="179"/>
      <c r="CC593" s="179"/>
      <c r="CD593" s="179"/>
      <c r="CE593" s="179"/>
      <c r="CF593" s="179"/>
      <c r="CG593" s="179"/>
      <c r="CH593" s="179"/>
      <c r="CI593" s="179"/>
      <c r="CJ593" s="179"/>
      <c r="CK593" s="179"/>
      <c r="CL593" s="48">
        <f t="shared" si="346"/>
        <v>0</v>
      </c>
      <c r="CM593" s="48">
        <f t="shared" si="347"/>
        <v>0</v>
      </c>
      <c r="CN593" s="48">
        <f t="shared" si="348"/>
        <v>0</v>
      </c>
      <c r="CO593" s="48">
        <f t="shared" si="349"/>
        <v>0</v>
      </c>
      <c r="CP593" s="48">
        <f t="shared" si="350"/>
        <v>0</v>
      </c>
      <c r="CQ593" s="48">
        <f t="shared" si="351"/>
        <v>0</v>
      </c>
      <c r="CR593" s="48">
        <f t="shared" si="352"/>
        <v>0</v>
      </c>
      <c r="CS593" s="48">
        <f t="shared" si="353"/>
        <v>0</v>
      </c>
      <c r="CT593" s="179"/>
      <c r="CU593" s="179"/>
    </row>
    <row r="594" spans="1:99" ht="20.100000000000001" customHeight="1" x14ac:dyDescent="0.25">
      <c r="A594" s="57">
        <v>589</v>
      </c>
      <c r="B594" s="398" t="str">
        <f>IF(D594='Напрямки конкурса'!$L$2,'Напрямки конкурса'!$B$2,IF(D594='Напрямки конкурса'!$L$3,'Напрямки конкурса'!$B$3,IF(D594='Напрямки конкурса'!$L$4,'Напрямки конкурса'!$B$4,IF(D594='Напрямки конкурса'!$L$5,'Напрямки конкурса'!$B$5,IF(D594='Напрямки конкурса'!$L$6,'Напрямки конкурса'!$B$6,IF(D594='Напрямки конкурса'!$L$7,'Напрямки конкурса'!$B$7,IF(D594='Напрямки конкурса'!$L$8,'Напрямки конкурса'!$B$8,IF(D594='Напрямки конкурса'!$L$9,'Напрямки конкурса'!$B$9,IF(D594='Напрямки конкурса'!$L$10,'Напрямки конкурса'!$B$10,IF(D594='Напрямки конкурса'!$L$11,'Напрямки конкурса'!$B$11,IF(D594='Напрямки конкурса'!$L$12,'Напрямки конкурса'!$B$12,IF(D594='Напрямки конкурса'!$L$13,'Напрямки конкурса'!$B$13,IF(D594='Напрямки конкурса'!$L$14,'Напрямки конкурса'!$B$14,IF(D594='Напрямки конкурса'!$L$15,'Напрямки конкурса'!$B$15,IF(D594='Напрямки конкурса'!$L$16,'Напрямки конкурса'!$B$16,IF(D594='Напрямки конкурса'!$L$17,'Напрямки конкурса'!$B$17,IF(D594='Напрямки конкурса'!$L$18,'Напрямки конкурса'!$B$18,IF(D594='Напрямки конкурса'!$L$19,'Напрямки конкурса'!$B$19,IF(D594='Напрямки конкурса'!$L$20,'Напрямки конкурса'!$B$20,IF(D594='Напрямки конкурса'!$L$21,'Напрямки конкурса'!$B$21,IF(D594='Напрямки конкурса'!$L$22,'Напрямки конкурса'!$B$22,IF(D594='Напрямки конкурса'!$L$23,'Напрямки конкурса'!$B$23,IF(D594='Напрямки конкурса'!$L$24,'Напрямки конкурса'!$B$24,IF(D594='Напрямки конкурса'!$L$25,'Напрямки конкурса'!$B$25,IF(D594='Напрямки конкурса'!$L$26,'Напрямки конкурса'!$B$26,IF(D594='Напрямки конкурса'!$L$27,'Напрямки конкурса'!$B$27,IF(D594='Напрямки конкурса'!$L$28,'Напрямки конкурса'!$B$28,"")))))))))))))))))))))))))))</f>
        <v/>
      </c>
      <c r="C594" s="58" t="str">
        <f>IF(D594='Напрямки конкурса'!$L$2,'Напрямки конкурса'!$K$2,IF(D594='Напрямки конкурса'!$L$3,'Напрямки конкурса'!$K$3,IF(D594='Напрямки конкурса'!$L$4,'Напрямки конкурса'!$K$4,IF(D594='Напрямки конкурса'!$L$5,'Напрямки конкурса'!$K$5,IF(D594='Напрямки конкурса'!$L$6,'Напрямки конкурса'!$K$6,IF(D594='Напрямки конкурса'!$L$7,'Напрямки конкурса'!$K$7,IF(D594='Напрямки конкурса'!$L$8,'Напрямки конкурса'!$K$8,IF(D594='Напрямки конкурса'!$L$9,'Напрямки конкурса'!$K$9,IF(D594='Напрямки конкурса'!$L$10,'Напрямки конкурса'!$K$10,IF(D594='Напрямки конкурса'!$L$11,'Напрямки конкурса'!$K$11,IF(D594='Напрямки конкурса'!$L$12,'Напрямки конкурса'!$K$12,IF(D594='Напрямки конкурса'!$L$13,'Напрямки конкурса'!$K$13,IF(D594='Напрямки конкурса'!$L$14,'Напрямки конкурса'!$K$14,IF(D594='Напрямки конкурса'!$L$15,'Напрямки конкурса'!$K$15,IF(D594='Напрямки конкурса'!$L$16,'Напрямки конкурса'!$K$16,IF(D594='Напрямки конкурса'!$L$17,'Напрямки конкурса'!$K$17,IF(D594='Напрямки конкурса'!$L$18,'Напрямки конкурса'!$K$18,IF(D594='Напрямки конкурса'!$L$19,'Напрямки конкурса'!$K$19,IF(D594='Напрямки конкурса'!$L$20,'Напрямки конкурса'!$K$20,IF(D594='Напрямки конкурса'!$L$21,'Напрямки конкурса'!$K$21,IF(D594='Напрямки конкурса'!$L$22,'Напрямки конкурса'!$K$22,IF(D594='Напрямки конкурса'!$L$23,'Напрямки конкурса'!$K$23,IF(D594='Напрямки конкурса'!$L$24,'Напрямки конкурса'!$K$24,IF(D594='Напрямки конкурса'!$L$25,'Напрямки конкурса'!$K$25,IF(D594='Напрямки конкурса'!$L$26,'Напрямки конкурса'!$K$26,IF(D594='Напрямки конкурса'!$L$27,'Напрямки конкурса'!$K$27,IF(D594='Напрямки конкурса'!$L$28,'Напрямки конкурса'!$K$28,"")))))))))))))))))))))))))))</f>
        <v/>
      </c>
      <c r="D594" s="554"/>
      <c r="E594" s="169"/>
      <c r="F594" s="169"/>
      <c r="G594" s="169"/>
      <c r="H594" s="148" t="str">
        <f>IF(I594='Категорія витрат'!$B$2,'Категорія витрат'!$A$2,IF(I594='Категорія витрат'!$B$3,'Категорія витрат'!$A$3,IF(I594='Категорія витрат'!$B$4,'Категорія витрат'!$A$4,IF(I594='Категорія витрат'!$B$5,'Категорія витрат'!$A$5,IF(I594='Категорія витрат'!$B$6,'Категорія витрат'!$A$6,IF(I594='Категорія витрат'!$B$7,'Категорія витрат'!$A$7,IF(I594='Категорія витрат'!$B$8,'Категорія витрат'!$A$8,IF(I594='Категорія витрат'!$B$9,'Категорія витрат'!$A$9,IF(I594='Категорія витрат'!$B$10,'Категорія витрат'!$A$10,IF(I594='Категорія витрат'!$B$11,'Категорія витрат'!$A$11,IF(I594='Категорія витрат'!$B$12,'Категорія витрат'!$A$12,IF(I594='Категорія витрат'!$B$13,'Категорія витрат'!$A$13,IF(I594='Категорія витрат'!$B$14,'Категорія витрат'!$A$14,IF(I594='Категорія витрат'!$B$15,'Категорія витрат'!$A$15,IF(I594='Категорія витрат'!$B$16,'Категорія витрат'!$A$16,IF(I594='Категорія витрат'!$B$17,'Категорія витрат'!$A$17,IF(I594='Категорія витрат'!$B$18,'Категорія витрат'!$A$18,IF(I594='Категорія витрат'!$B$19,'Категорія витрат'!$A$19,IF(I594='Категорія витрат'!$B$20,'Категорія витрат'!$A$20,IF(I594='Категорія витрат'!$B$21,'Категорія витрат'!$A$21,IF(I594='Категорія витрат'!$B$22,'Категорія витрат'!$A$22,IF(I594='Категорія витрат'!$B$23,'Категорія витрат'!$A$23,IF(I594='Категорія витрат'!$B$24,'Категорія витрат'!$A$24,IF(I594='Категорія витрат'!$B$25,'Категорія витрат'!$A$25,IF(I594='Категорія витрат'!$B$26,'Категорія витрат'!$A$26,IF(I594='Категорія витрат'!$B$27,'Категорія витрат'!$A$27,IF(I594='Категорія витрат'!$B$28,'Категорія витрат'!$A$28,IF(I594='Категорія витрат'!$B$29,'Категорія витрат'!$A$29,IF(I594='Категорія витрат'!$B$30,'Категорія витрат'!$A$30,"")))))))))))))))))))))))))))))</f>
        <v/>
      </c>
      <c r="I594" s="172"/>
      <c r="J594" s="171"/>
      <c r="K594" s="174"/>
      <c r="L594" s="86">
        <f t="shared" si="354"/>
        <v>0</v>
      </c>
      <c r="M594" s="174"/>
      <c r="N594" s="176"/>
      <c r="O594" s="396">
        <f t="shared" si="329"/>
        <v>0</v>
      </c>
      <c r="P594" s="157">
        <f>IF(J594='Категорія витрат'!$F$2,ROUND('Додаток 3._Бюджет детальний ПР'!O594*0.3676,2),IF(J594='Категорія витрат'!$F$3,ROUND('Додаток 3._Бюджет детальний ПР'!O594*0.347,2),IF(J594='Категорія витрат'!$F$4,ROUND('Додаток 3._Бюджет детальний ПР'!O594*0.347,2),IF(J594='Категорія витрат'!$F$7,ROUND('Додаток 3._Бюджет детальний ПР'!O594*0.0841,2),0))))</f>
        <v>0</v>
      </c>
      <c r="Q594" s="151">
        <f t="shared" si="327"/>
        <v>0</v>
      </c>
      <c r="R594" s="179"/>
      <c r="S594" s="179"/>
      <c r="T594" s="179"/>
      <c r="U594" s="179"/>
      <c r="V594" s="179"/>
      <c r="W594" s="179"/>
      <c r="X594" s="179"/>
      <c r="Y594" s="179"/>
      <c r="Z594" s="179"/>
      <c r="AA594" s="179"/>
      <c r="AB594" s="179"/>
      <c r="AC594" s="179"/>
      <c r="AD594" s="48">
        <f t="shared" si="330"/>
        <v>0</v>
      </c>
      <c r="AE594" s="48">
        <f t="shared" si="331"/>
        <v>0</v>
      </c>
      <c r="AF594" s="48">
        <f t="shared" si="332"/>
        <v>0</v>
      </c>
      <c r="AG594" s="48">
        <f t="shared" si="333"/>
        <v>0</v>
      </c>
      <c r="AH594" s="48">
        <f t="shared" si="334"/>
        <v>0</v>
      </c>
      <c r="AI594" s="48">
        <f t="shared" si="335"/>
        <v>0</v>
      </c>
      <c r="AJ594" s="48">
        <f t="shared" si="336"/>
        <v>0</v>
      </c>
      <c r="AK594" s="48">
        <f t="shared" si="337"/>
        <v>0</v>
      </c>
      <c r="AL594" s="179"/>
      <c r="AM594" s="179"/>
      <c r="AN594" s="76"/>
      <c r="AO594" s="174"/>
      <c r="AP594" s="405">
        <f t="shared" si="355"/>
        <v>0</v>
      </c>
      <c r="AQ594" s="174"/>
      <c r="AR594" s="176"/>
      <c r="AS594" s="169"/>
      <c r="AT594" s="157">
        <f>IF(J594='Категорія витрат'!$F$2,ROUND('Додаток 3._Бюджет детальний ПР'!AS594*0.3676,2),IF(J594='Категорія витрат'!$F$3,ROUND('Додаток 3._Бюджет детальний ПР'!AS594*0.347,2),IF(J594='Категорія витрат'!$F$4,ROUND('Додаток 3._Бюджет детальний ПР'!AS594*0.347,2),IF(J594='Категорія витрат'!$F$7,ROUND('Додаток 3._Бюджет детальний ПР'!AS594*0.0841,2),0))))</f>
        <v>0</v>
      </c>
      <c r="AU594" s="151">
        <f t="shared" si="328"/>
        <v>0</v>
      </c>
      <c r="AV594" s="179"/>
      <c r="AW594" s="179"/>
      <c r="AX594" s="179"/>
      <c r="AY594" s="179"/>
      <c r="AZ594" s="179"/>
      <c r="BA594" s="179"/>
      <c r="BB594" s="179"/>
      <c r="BC594" s="179"/>
      <c r="BD594" s="179"/>
      <c r="BE594" s="179"/>
      <c r="BF594" s="179"/>
      <c r="BG594" s="179"/>
      <c r="BH594" s="48">
        <f t="shared" si="338"/>
        <v>0</v>
      </c>
      <c r="BI594" s="48">
        <f t="shared" si="339"/>
        <v>0</v>
      </c>
      <c r="BJ594" s="48">
        <f t="shared" si="340"/>
        <v>0</v>
      </c>
      <c r="BK594" s="48">
        <f t="shared" si="341"/>
        <v>0</v>
      </c>
      <c r="BL594" s="48">
        <f t="shared" si="342"/>
        <v>0</v>
      </c>
      <c r="BM594" s="48">
        <f t="shared" si="343"/>
        <v>0</v>
      </c>
      <c r="BN594" s="48">
        <f t="shared" si="344"/>
        <v>0</v>
      </c>
      <c r="BO594" s="48">
        <f t="shared" si="345"/>
        <v>0</v>
      </c>
      <c r="BP594" s="179"/>
      <c r="BQ594" s="179"/>
      <c r="BR594" s="189"/>
      <c r="BS594" s="174"/>
      <c r="BT594" s="86">
        <f t="shared" si="356"/>
        <v>0</v>
      </c>
      <c r="BU594" s="174"/>
      <c r="BV594" s="176"/>
      <c r="BW594" s="169"/>
      <c r="BX594" s="157">
        <f>IF(J594='Категорія витрат'!$F$2,ROUND('Додаток 3._Бюджет детальний ПР'!BW594*0.3676,2),IF(J594='Категорія витрат'!$F$3,ROUND('Додаток 3._Бюджет детальний ПР'!BW594*0.347,2),IF(J594='Категорія витрат'!$F$4,ROUND('Додаток 3._Бюджет детальний ПР'!BW594*0.347,2),IF(J594='Категорія витрат'!$F$7,ROUND('Додаток 3._Бюджет детальний ПР'!BW594*0.0841,2),0))))</f>
        <v>0</v>
      </c>
      <c r="BY594" s="151">
        <f t="shared" si="357"/>
        <v>0</v>
      </c>
      <c r="BZ594" s="179"/>
      <c r="CA594" s="179"/>
      <c r="CB594" s="179"/>
      <c r="CC594" s="179"/>
      <c r="CD594" s="179"/>
      <c r="CE594" s="179"/>
      <c r="CF594" s="179"/>
      <c r="CG594" s="179"/>
      <c r="CH594" s="179"/>
      <c r="CI594" s="179"/>
      <c r="CJ594" s="179"/>
      <c r="CK594" s="179"/>
      <c r="CL594" s="48">
        <f t="shared" si="346"/>
        <v>0</v>
      </c>
      <c r="CM594" s="48">
        <f t="shared" si="347"/>
        <v>0</v>
      </c>
      <c r="CN594" s="48">
        <f t="shared" si="348"/>
        <v>0</v>
      </c>
      <c r="CO594" s="48">
        <f t="shared" si="349"/>
        <v>0</v>
      </c>
      <c r="CP594" s="48">
        <f t="shared" si="350"/>
        <v>0</v>
      </c>
      <c r="CQ594" s="48">
        <f t="shared" si="351"/>
        <v>0</v>
      </c>
      <c r="CR594" s="48">
        <f t="shared" si="352"/>
        <v>0</v>
      </c>
      <c r="CS594" s="48">
        <f t="shared" si="353"/>
        <v>0</v>
      </c>
      <c r="CT594" s="179"/>
      <c r="CU594" s="179"/>
    </row>
    <row r="595" spans="1:99" ht="20.100000000000001" customHeight="1" x14ac:dyDescent="0.25">
      <c r="A595" s="57">
        <v>590</v>
      </c>
      <c r="B595" s="398" t="str">
        <f>IF(D595='Напрямки конкурса'!$L$2,'Напрямки конкурса'!$B$2,IF(D595='Напрямки конкурса'!$L$3,'Напрямки конкурса'!$B$3,IF(D595='Напрямки конкурса'!$L$4,'Напрямки конкурса'!$B$4,IF(D595='Напрямки конкурса'!$L$5,'Напрямки конкурса'!$B$5,IF(D595='Напрямки конкурса'!$L$6,'Напрямки конкурса'!$B$6,IF(D595='Напрямки конкурса'!$L$7,'Напрямки конкурса'!$B$7,IF(D595='Напрямки конкурса'!$L$8,'Напрямки конкурса'!$B$8,IF(D595='Напрямки конкурса'!$L$9,'Напрямки конкурса'!$B$9,IF(D595='Напрямки конкурса'!$L$10,'Напрямки конкурса'!$B$10,IF(D595='Напрямки конкурса'!$L$11,'Напрямки конкурса'!$B$11,IF(D595='Напрямки конкурса'!$L$12,'Напрямки конкурса'!$B$12,IF(D595='Напрямки конкурса'!$L$13,'Напрямки конкурса'!$B$13,IF(D595='Напрямки конкурса'!$L$14,'Напрямки конкурса'!$B$14,IF(D595='Напрямки конкурса'!$L$15,'Напрямки конкурса'!$B$15,IF(D595='Напрямки конкурса'!$L$16,'Напрямки конкурса'!$B$16,IF(D595='Напрямки конкурса'!$L$17,'Напрямки конкурса'!$B$17,IF(D595='Напрямки конкурса'!$L$18,'Напрямки конкурса'!$B$18,IF(D595='Напрямки конкурса'!$L$19,'Напрямки конкурса'!$B$19,IF(D595='Напрямки конкурса'!$L$20,'Напрямки конкурса'!$B$20,IF(D595='Напрямки конкурса'!$L$21,'Напрямки конкурса'!$B$21,IF(D595='Напрямки конкурса'!$L$22,'Напрямки конкурса'!$B$22,IF(D595='Напрямки конкурса'!$L$23,'Напрямки конкурса'!$B$23,IF(D595='Напрямки конкурса'!$L$24,'Напрямки конкурса'!$B$24,IF(D595='Напрямки конкурса'!$L$25,'Напрямки конкурса'!$B$25,IF(D595='Напрямки конкурса'!$L$26,'Напрямки конкурса'!$B$26,IF(D595='Напрямки конкурса'!$L$27,'Напрямки конкурса'!$B$27,IF(D595='Напрямки конкурса'!$L$28,'Напрямки конкурса'!$B$28,"")))))))))))))))))))))))))))</f>
        <v/>
      </c>
      <c r="C595" s="58" t="str">
        <f>IF(D595='Напрямки конкурса'!$L$2,'Напрямки конкурса'!$K$2,IF(D595='Напрямки конкурса'!$L$3,'Напрямки конкурса'!$K$3,IF(D595='Напрямки конкурса'!$L$4,'Напрямки конкурса'!$K$4,IF(D595='Напрямки конкурса'!$L$5,'Напрямки конкурса'!$K$5,IF(D595='Напрямки конкурса'!$L$6,'Напрямки конкурса'!$K$6,IF(D595='Напрямки конкурса'!$L$7,'Напрямки конкурса'!$K$7,IF(D595='Напрямки конкурса'!$L$8,'Напрямки конкурса'!$K$8,IF(D595='Напрямки конкурса'!$L$9,'Напрямки конкурса'!$K$9,IF(D595='Напрямки конкурса'!$L$10,'Напрямки конкурса'!$K$10,IF(D595='Напрямки конкурса'!$L$11,'Напрямки конкурса'!$K$11,IF(D595='Напрямки конкурса'!$L$12,'Напрямки конкурса'!$K$12,IF(D595='Напрямки конкурса'!$L$13,'Напрямки конкурса'!$K$13,IF(D595='Напрямки конкурса'!$L$14,'Напрямки конкурса'!$K$14,IF(D595='Напрямки конкурса'!$L$15,'Напрямки конкурса'!$K$15,IF(D595='Напрямки конкурса'!$L$16,'Напрямки конкурса'!$K$16,IF(D595='Напрямки конкурса'!$L$17,'Напрямки конкурса'!$K$17,IF(D595='Напрямки конкурса'!$L$18,'Напрямки конкурса'!$K$18,IF(D595='Напрямки конкурса'!$L$19,'Напрямки конкурса'!$K$19,IF(D595='Напрямки конкурса'!$L$20,'Напрямки конкурса'!$K$20,IF(D595='Напрямки конкурса'!$L$21,'Напрямки конкурса'!$K$21,IF(D595='Напрямки конкурса'!$L$22,'Напрямки конкурса'!$K$22,IF(D595='Напрямки конкурса'!$L$23,'Напрямки конкурса'!$K$23,IF(D595='Напрямки конкурса'!$L$24,'Напрямки конкурса'!$K$24,IF(D595='Напрямки конкурса'!$L$25,'Напрямки конкурса'!$K$25,IF(D595='Напрямки конкурса'!$L$26,'Напрямки конкурса'!$K$26,IF(D595='Напрямки конкурса'!$L$27,'Напрямки конкурса'!$K$27,IF(D595='Напрямки конкурса'!$L$28,'Напрямки конкурса'!$K$28,"")))))))))))))))))))))))))))</f>
        <v/>
      </c>
      <c r="D595" s="554"/>
      <c r="E595" s="169"/>
      <c r="F595" s="169"/>
      <c r="G595" s="169"/>
      <c r="H595" s="148" t="str">
        <f>IF(I595='Категорія витрат'!$B$2,'Категорія витрат'!$A$2,IF(I595='Категорія витрат'!$B$3,'Категорія витрат'!$A$3,IF(I595='Категорія витрат'!$B$4,'Категорія витрат'!$A$4,IF(I595='Категорія витрат'!$B$5,'Категорія витрат'!$A$5,IF(I595='Категорія витрат'!$B$6,'Категорія витрат'!$A$6,IF(I595='Категорія витрат'!$B$7,'Категорія витрат'!$A$7,IF(I595='Категорія витрат'!$B$8,'Категорія витрат'!$A$8,IF(I595='Категорія витрат'!$B$9,'Категорія витрат'!$A$9,IF(I595='Категорія витрат'!$B$10,'Категорія витрат'!$A$10,IF(I595='Категорія витрат'!$B$11,'Категорія витрат'!$A$11,IF(I595='Категорія витрат'!$B$12,'Категорія витрат'!$A$12,IF(I595='Категорія витрат'!$B$13,'Категорія витрат'!$A$13,IF(I595='Категорія витрат'!$B$14,'Категорія витрат'!$A$14,IF(I595='Категорія витрат'!$B$15,'Категорія витрат'!$A$15,IF(I595='Категорія витрат'!$B$16,'Категорія витрат'!$A$16,IF(I595='Категорія витрат'!$B$17,'Категорія витрат'!$A$17,IF(I595='Категорія витрат'!$B$18,'Категорія витрат'!$A$18,IF(I595='Категорія витрат'!$B$19,'Категорія витрат'!$A$19,IF(I595='Категорія витрат'!$B$20,'Категорія витрат'!$A$20,IF(I595='Категорія витрат'!$B$21,'Категорія витрат'!$A$21,IF(I595='Категорія витрат'!$B$22,'Категорія витрат'!$A$22,IF(I595='Категорія витрат'!$B$23,'Категорія витрат'!$A$23,IF(I595='Категорія витрат'!$B$24,'Категорія витрат'!$A$24,IF(I595='Категорія витрат'!$B$25,'Категорія витрат'!$A$25,IF(I595='Категорія витрат'!$B$26,'Категорія витрат'!$A$26,IF(I595='Категорія витрат'!$B$27,'Категорія витрат'!$A$27,IF(I595='Категорія витрат'!$B$28,'Категорія витрат'!$A$28,IF(I595='Категорія витрат'!$B$29,'Категорія витрат'!$A$29,IF(I595='Категорія витрат'!$B$30,'Категорія витрат'!$A$30,"")))))))))))))))))))))))))))))</f>
        <v/>
      </c>
      <c r="I595" s="172"/>
      <c r="J595" s="171"/>
      <c r="K595" s="174"/>
      <c r="L595" s="86">
        <f t="shared" si="354"/>
        <v>0</v>
      </c>
      <c r="M595" s="174"/>
      <c r="N595" s="176"/>
      <c r="O595" s="396">
        <f t="shared" si="329"/>
        <v>0</v>
      </c>
      <c r="P595" s="157">
        <f>IF(J595='Категорія витрат'!$F$2,ROUND('Додаток 3._Бюджет детальний ПР'!O595*0.3676,2),IF(J595='Категорія витрат'!$F$3,ROUND('Додаток 3._Бюджет детальний ПР'!O595*0.347,2),IF(J595='Категорія витрат'!$F$4,ROUND('Додаток 3._Бюджет детальний ПР'!O595*0.347,2),IF(J595='Категорія витрат'!$F$7,ROUND('Додаток 3._Бюджет детальний ПР'!O595*0.0841,2),0))))</f>
        <v>0</v>
      </c>
      <c r="Q595" s="151">
        <f t="shared" si="327"/>
        <v>0</v>
      </c>
      <c r="R595" s="179"/>
      <c r="S595" s="179"/>
      <c r="T595" s="179"/>
      <c r="U595" s="179"/>
      <c r="V595" s="179"/>
      <c r="W595" s="179"/>
      <c r="X595" s="179"/>
      <c r="Y595" s="179"/>
      <c r="Z595" s="179"/>
      <c r="AA595" s="179"/>
      <c r="AB595" s="179"/>
      <c r="AC595" s="179"/>
      <c r="AD595" s="48">
        <f t="shared" si="330"/>
        <v>0</v>
      </c>
      <c r="AE595" s="48">
        <f t="shared" si="331"/>
        <v>0</v>
      </c>
      <c r="AF595" s="48">
        <f t="shared" si="332"/>
        <v>0</v>
      </c>
      <c r="AG595" s="48">
        <f t="shared" si="333"/>
        <v>0</v>
      </c>
      <c r="AH595" s="48">
        <f t="shared" si="334"/>
        <v>0</v>
      </c>
      <c r="AI595" s="48">
        <f t="shared" si="335"/>
        <v>0</v>
      </c>
      <c r="AJ595" s="48">
        <f t="shared" si="336"/>
        <v>0</v>
      </c>
      <c r="AK595" s="48">
        <f t="shared" si="337"/>
        <v>0</v>
      </c>
      <c r="AL595" s="179"/>
      <c r="AM595" s="179"/>
      <c r="AN595" s="76"/>
      <c r="AO595" s="174"/>
      <c r="AP595" s="405">
        <f t="shared" si="355"/>
        <v>0</v>
      </c>
      <c r="AQ595" s="174"/>
      <c r="AR595" s="176"/>
      <c r="AS595" s="169"/>
      <c r="AT595" s="157">
        <f>IF(J595='Категорія витрат'!$F$2,ROUND('Додаток 3._Бюджет детальний ПР'!AS595*0.3676,2),IF(J595='Категорія витрат'!$F$3,ROUND('Додаток 3._Бюджет детальний ПР'!AS595*0.347,2),IF(J595='Категорія витрат'!$F$4,ROUND('Додаток 3._Бюджет детальний ПР'!AS595*0.347,2),IF(J595='Категорія витрат'!$F$7,ROUND('Додаток 3._Бюджет детальний ПР'!AS595*0.0841,2),0))))</f>
        <v>0</v>
      </c>
      <c r="AU595" s="151">
        <f t="shared" si="328"/>
        <v>0</v>
      </c>
      <c r="AV595" s="179"/>
      <c r="AW595" s="179"/>
      <c r="AX595" s="179"/>
      <c r="AY595" s="179"/>
      <c r="AZ595" s="179"/>
      <c r="BA595" s="179"/>
      <c r="BB595" s="179"/>
      <c r="BC595" s="179"/>
      <c r="BD595" s="179"/>
      <c r="BE595" s="179"/>
      <c r="BF595" s="179"/>
      <c r="BG595" s="179"/>
      <c r="BH595" s="48">
        <f t="shared" si="338"/>
        <v>0</v>
      </c>
      <c r="BI595" s="48">
        <f t="shared" si="339"/>
        <v>0</v>
      </c>
      <c r="BJ595" s="48">
        <f t="shared" si="340"/>
        <v>0</v>
      </c>
      <c r="BK595" s="48">
        <f t="shared" si="341"/>
        <v>0</v>
      </c>
      <c r="BL595" s="48">
        <f t="shared" si="342"/>
        <v>0</v>
      </c>
      <c r="BM595" s="48">
        <f t="shared" si="343"/>
        <v>0</v>
      </c>
      <c r="BN595" s="48">
        <f t="shared" si="344"/>
        <v>0</v>
      </c>
      <c r="BO595" s="48">
        <f t="shared" si="345"/>
        <v>0</v>
      </c>
      <c r="BP595" s="179"/>
      <c r="BQ595" s="179"/>
      <c r="BR595" s="189"/>
      <c r="BS595" s="174"/>
      <c r="BT595" s="86">
        <f t="shared" si="356"/>
        <v>0</v>
      </c>
      <c r="BU595" s="174"/>
      <c r="BV595" s="176"/>
      <c r="BW595" s="169"/>
      <c r="BX595" s="157">
        <f>IF(J595='Категорія витрат'!$F$2,ROUND('Додаток 3._Бюджет детальний ПР'!BW595*0.3676,2),IF(J595='Категорія витрат'!$F$3,ROUND('Додаток 3._Бюджет детальний ПР'!BW595*0.347,2),IF(J595='Категорія витрат'!$F$4,ROUND('Додаток 3._Бюджет детальний ПР'!BW595*0.347,2),IF(J595='Категорія витрат'!$F$7,ROUND('Додаток 3._Бюджет детальний ПР'!BW595*0.0841,2),0))))</f>
        <v>0</v>
      </c>
      <c r="BY595" s="151">
        <f t="shared" si="357"/>
        <v>0</v>
      </c>
      <c r="BZ595" s="179"/>
      <c r="CA595" s="179"/>
      <c r="CB595" s="179"/>
      <c r="CC595" s="179"/>
      <c r="CD595" s="179"/>
      <c r="CE595" s="179"/>
      <c r="CF595" s="179"/>
      <c r="CG595" s="179"/>
      <c r="CH595" s="179"/>
      <c r="CI595" s="179"/>
      <c r="CJ595" s="179"/>
      <c r="CK595" s="179"/>
      <c r="CL595" s="48">
        <f t="shared" si="346"/>
        <v>0</v>
      </c>
      <c r="CM595" s="48">
        <f t="shared" si="347"/>
        <v>0</v>
      </c>
      <c r="CN595" s="48">
        <f t="shared" si="348"/>
        <v>0</v>
      </c>
      <c r="CO595" s="48">
        <f t="shared" si="349"/>
        <v>0</v>
      </c>
      <c r="CP595" s="48">
        <f t="shared" si="350"/>
        <v>0</v>
      </c>
      <c r="CQ595" s="48">
        <f t="shared" si="351"/>
        <v>0</v>
      </c>
      <c r="CR595" s="48">
        <f t="shared" si="352"/>
        <v>0</v>
      </c>
      <c r="CS595" s="48">
        <f t="shared" si="353"/>
        <v>0</v>
      </c>
      <c r="CT595" s="179"/>
      <c r="CU595" s="179"/>
    </row>
    <row r="596" spans="1:99" ht="20.100000000000001" customHeight="1" x14ac:dyDescent="0.25">
      <c r="A596" s="57">
        <v>591</v>
      </c>
      <c r="B596" s="398" t="str">
        <f>IF(D596='Напрямки конкурса'!$L$2,'Напрямки конкурса'!$B$2,IF(D596='Напрямки конкурса'!$L$3,'Напрямки конкурса'!$B$3,IF(D596='Напрямки конкурса'!$L$4,'Напрямки конкурса'!$B$4,IF(D596='Напрямки конкурса'!$L$5,'Напрямки конкурса'!$B$5,IF(D596='Напрямки конкурса'!$L$6,'Напрямки конкурса'!$B$6,IF(D596='Напрямки конкурса'!$L$7,'Напрямки конкурса'!$B$7,IF(D596='Напрямки конкурса'!$L$8,'Напрямки конкурса'!$B$8,IF(D596='Напрямки конкурса'!$L$9,'Напрямки конкурса'!$B$9,IF(D596='Напрямки конкурса'!$L$10,'Напрямки конкурса'!$B$10,IF(D596='Напрямки конкурса'!$L$11,'Напрямки конкурса'!$B$11,IF(D596='Напрямки конкурса'!$L$12,'Напрямки конкурса'!$B$12,IF(D596='Напрямки конкурса'!$L$13,'Напрямки конкурса'!$B$13,IF(D596='Напрямки конкурса'!$L$14,'Напрямки конкурса'!$B$14,IF(D596='Напрямки конкурса'!$L$15,'Напрямки конкурса'!$B$15,IF(D596='Напрямки конкурса'!$L$16,'Напрямки конкурса'!$B$16,IF(D596='Напрямки конкурса'!$L$17,'Напрямки конкурса'!$B$17,IF(D596='Напрямки конкурса'!$L$18,'Напрямки конкурса'!$B$18,IF(D596='Напрямки конкурса'!$L$19,'Напрямки конкурса'!$B$19,IF(D596='Напрямки конкурса'!$L$20,'Напрямки конкурса'!$B$20,IF(D596='Напрямки конкурса'!$L$21,'Напрямки конкурса'!$B$21,IF(D596='Напрямки конкурса'!$L$22,'Напрямки конкурса'!$B$22,IF(D596='Напрямки конкурса'!$L$23,'Напрямки конкурса'!$B$23,IF(D596='Напрямки конкурса'!$L$24,'Напрямки конкурса'!$B$24,IF(D596='Напрямки конкурса'!$L$25,'Напрямки конкурса'!$B$25,IF(D596='Напрямки конкурса'!$L$26,'Напрямки конкурса'!$B$26,IF(D596='Напрямки конкурса'!$L$27,'Напрямки конкурса'!$B$27,IF(D596='Напрямки конкурса'!$L$28,'Напрямки конкурса'!$B$28,"")))))))))))))))))))))))))))</f>
        <v/>
      </c>
      <c r="C596" s="58" t="str">
        <f>IF(D596='Напрямки конкурса'!$L$2,'Напрямки конкурса'!$K$2,IF(D596='Напрямки конкурса'!$L$3,'Напрямки конкурса'!$K$3,IF(D596='Напрямки конкурса'!$L$4,'Напрямки конкурса'!$K$4,IF(D596='Напрямки конкурса'!$L$5,'Напрямки конкурса'!$K$5,IF(D596='Напрямки конкурса'!$L$6,'Напрямки конкурса'!$K$6,IF(D596='Напрямки конкурса'!$L$7,'Напрямки конкурса'!$K$7,IF(D596='Напрямки конкурса'!$L$8,'Напрямки конкурса'!$K$8,IF(D596='Напрямки конкурса'!$L$9,'Напрямки конкурса'!$K$9,IF(D596='Напрямки конкурса'!$L$10,'Напрямки конкурса'!$K$10,IF(D596='Напрямки конкурса'!$L$11,'Напрямки конкурса'!$K$11,IF(D596='Напрямки конкурса'!$L$12,'Напрямки конкурса'!$K$12,IF(D596='Напрямки конкурса'!$L$13,'Напрямки конкурса'!$K$13,IF(D596='Напрямки конкурса'!$L$14,'Напрямки конкурса'!$K$14,IF(D596='Напрямки конкурса'!$L$15,'Напрямки конкурса'!$K$15,IF(D596='Напрямки конкурса'!$L$16,'Напрямки конкурса'!$K$16,IF(D596='Напрямки конкурса'!$L$17,'Напрямки конкурса'!$K$17,IF(D596='Напрямки конкурса'!$L$18,'Напрямки конкурса'!$K$18,IF(D596='Напрямки конкурса'!$L$19,'Напрямки конкурса'!$K$19,IF(D596='Напрямки конкурса'!$L$20,'Напрямки конкурса'!$K$20,IF(D596='Напрямки конкурса'!$L$21,'Напрямки конкурса'!$K$21,IF(D596='Напрямки конкурса'!$L$22,'Напрямки конкурса'!$K$22,IF(D596='Напрямки конкурса'!$L$23,'Напрямки конкурса'!$K$23,IF(D596='Напрямки конкурса'!$L$24,'Напрямки конкурса'!$K$24,IF(D596='Напрямки конкурса'!$L$25,'Напрямки конкурса'!$K$25,IF(D596='Напрямки конкурса'!$L$26,'Напрямки конкурса'!$K$26,IF(D596='Напрямки конкурса'!$L$27,'Напрямки конкурса'!$K$27,IF(D596='Напрямки конкурса'!$L$28,'Напрямки конкурса'!$K$28,"")))))))))))))))))))))))))))</f>
        <v/>
      </c>
      <c r="D596" s="554"/>
      <c r="E596" s="169"/>
      <c r="F596" s="169"/>
      <c r="G596" s="169"/>
      <c r="H596" s="148" t="str">
        <f>IF(I596='Категорія витрат'!$B$2,'Категорія витрат'!$A$2,IF(I596='Категорія витрат'!$B$3,'Категорія витрат'!$A$3,IF(I596='Категорія витрат'!$B$4,'Категорія витрат'!$A$4,IF(I596='Категорія витрат'!$B$5,'Категорія витрат'!$A$5,IF(I596='Категорія витрат'!$B$6,'Категорія витрат'!$A$6,IF(I596='Категорія витрат'!$B$7,'Категорія витрат'!$A$7,IF(I596='Категорія витрат'!$B$8,'Категорія витрат'!$A$8,IF(I596='Категорія витрат'!$B$9,'Категорія витрат'!$A$9,IF(I596='Категорія витрат'!$B$10,'Категорія витрат'!$A$10,IF(I596='Категорія витрат'!$B$11,'Категорія витрат'!$A$11,IF(I596='Категорія витрат'!$B$12,'Категорія витрат'!$A$12,IF(I596='Категорія витрат'!$B$13,'Категорія витрат'!$A$13,IF(I596='Категорія витрат'!$B$14,'Категорія витрат'!$A$14,IF(I596='Категорія витрат'!$B$15,'Категорія витрат'!$A$15,IF(I596='Категорія витрат'!$B$16,'Категорія витрат'!$A$16,IF(I596='Категорія витрат'!$B$17,'Категорія витрат'!$A$17,IF(I596='Категорія витрат'!$B$18,'Категорія витрат'!$A$18,IF(I596='Категорія витрат'!$B$19,'Категорія витрат'!$A$19,IF(I596='Категорія витрат'!$B$20,'Категорія витрат'!$A$20,IF(I596='Категорія витрат'!$B$21,'Категорія витрат'!$A$21,IF(I596='Категорія витрат'!$B$22,'Категорія витрат'!$A$22,IF(I596='Категорія витрат'!$B$23,'Категорія витрат'!$A$23,IF(I596='Категорія витрат'!$B$24,'Категорія витрат'!$A$24,IF(I596='Категорія витрат'!$B$25,'Категорія витрат'!$A$25,IF(I596='Категорія витрат'!$B$26,'Категорія витрат'!$A$26,IF(I596='Категорія витрат'!$B$27,'Категорія витрат'!$A$27,IF(I596='Категорія витрат'!$B$28,'Категорія витрат'!$A$28,IF(I596='Категорія витрат'!$B$29,'Категорія витрат'!$A$29,IF(I596='Категорія витрат'!$B$30,'Категорія витрат'!$A$30,"")))))))))))))))))))))))))))))</f>
        <v/>
      </c>
      <c r="I596" s="172"/>
      <c r="J596" s="171"/>
      <c r="K596" s="174"/>
      <c r="L596" s="86">
        <f t="shared" si="354"/>
        <v>0</v>
      </c>
      <c r="M596" s="174"/>
      <c r="N596" s="176"/>
      <c r="O596" s="396">
        <f t="shared" si="329"/>
        <v>0</v>
      </c>
      <c r="P596" s="157">
        <f>IF(J596='Категорія витрат'!$F$2,ROUND('Додаток 3._Бюджет детальний ПР'!O596*0.3676,2),IF(J596='Категорія витрат'!$F$3,ROUND('Додаток 3._Бюджет детальний ПР'!O596*0.347,2),IF(J596='Категорія витрат'!$F$4,ROUND('Додаток 3._Бюджет детальний ПР'!O596*0.347,2),IF(J596='Категорія витрат'!$F$7,ROUND('Додаток 3._Бюджет детальний ПР'!O596*0.0841,2),0))))</f>
        <v>0</v>
      </c>
      <c r="Q596" s="151">
        <f t="shared" si="327"/>
        <v>0</v>
      </c>
      <c r="R596" s="179"/>
      <c r="S596" s="179"/>
      <c r="T596" s="179"/>
      <c r="U596" s="179"/>
      <c r="V596" s="179"/>
      <c r="W596" s="179"/>
      <c r="X596" s="179"/>
      <c r="Y596" s="179"/>
      <c r="Z596" s="179"/>
      <c r="AA596" s="179"/>
      <c r="AB596" s="179"/>
      <c r="AC596" s="179"/>
      <c r="AD596" s="48">
        <f t="shared" si="330"/>
        <v>0</v>
      </c>
      <c r="AE596" s="48">
        <f t="shared" si="331"/>
        <v>0</v>
      </c>
      <c r="AF596" s="48">
        <f t="shared" si="332"/>
        <v>0</v>
      </c>
      <c r="AG596" s="48">
        <f t="shared" si="333"/>
        <v>0</v>
      </c>
      <c r="AH596" s="48">
        <f t="shared" si="334"/>
        <v>0</v>
      </c>
      <c r="AI596" s="48">
        <f t="shared" si="335"/>
        <v>0</v>
      </c>
      <c r="AJ596" s="48">
        <f t="shared" si="336"/>
        <v>0</v>
      </c>
      <c r="AK596" s="48">
        <f t="shared" si="337"/>
        <v>0</v>
      </c>
      <c r="AL596" s="179"/>
      <c r="AM596" s="179"/>
      <c r="AN596" s="76"/>
      <c r="AO596" s="174"/>
      <c r="AP596" s="405">
        <f t="shared" si="355"/>
        <v>0</v>
      </c>
      <c r="AQ596" s="174"/>
      <c r="AR596" s="176"/>
      <c r="AS596" s="169"/>
      <c r="AT596" s="157">
        <f>IF(J596='Категорія витрат'!$F$2,ROUND('Додаток 3._Бюджет детальний ПР'!AS596*0.3676,2),IF(J596='Категорія витрат'!$F$3,ROUND('Додаток 3._Бюджет детальний ПР'!AS596*0.347,2),IF(J596='Категорія витрат'!$F$4,ROUND('Додаток 3._Бюджет детальний ПР'!AS596*0.347,2),IF(J596='Категорія витрат'!$F$7,ROUND('Додаток 3._Бюджет детальний ПР'!AS596*0.0841,2),0))))</f>
        <v>0</v>
      </c>
      <c r="AU596" s="151">
        <f t="shared" si="328"/>
        <v>0</v>
      </c>
      <c r="AV596" s="179"/>
      <c r="AW596" s="179"/>
      <c r="AX596" s="179"/>
      <c r="AY596" s="179"/>
      <c r="AZ596" s="179"/>
      <c r="BA596" s="179"/>
      <c r="BB596" s="179"/>
      <c r="BC596" s="179"/>
      <c r="BD596" s="179"/>
      <c r="BE596" s="179"/>
      <c r="BF596" s="179"/>
      <c r="BG596" s="179"/>
      <c r="BH596" s="48">
        <f t="shared" si="338"/>
        <v>0</v>
      </c>
      <c r="BI596" s="48">
        <f t="shared" si="339"/>
        <v>0</v>
      </c>
      <c r="BJ596" s="48">
        <f t="shared" si="340"/>
        <v>0</v>
      </c>
      <c r="BK596" s="48">
        <f t="shared" si="341"/>
        <v>0</v>
      </c>
      <c r="BL596" s="48">
        <f t="shared" si="342"/>
        <v>0</v>
      </c>
      <c r="BM596" s="48">
        <f t="shared" si="343"/>
        <v>0</v>
      </c>
      <c r="BN596" s="48">
        <f t="shared" si="344"/>
        <v>0</v>
      </c>
      <c r="BO596" s="48">
        <f t="shared" si="345"/>
        <v>0</v>
      </c>
      <c r="BP596" s="179"/>
      <c r="BQ596" s="179"/>
      <c r="BR596" s="189"/>
      <c r="BS596" s="174"/>
      <c r="BT596" s="86">
        <f t="shared" si="356"/>
        <v>0</v>
      </c>
      <c r="BU596" s="174"/>
      <c r="BV596" s="176"/>
      <c r="BW596" s="169"/>
      <c r="BX596" s="157">
        <f>IF(J596='Категорія витрат'!$F$2,ROUND('Додаток 3._Бюджет детальний ПР'!BW596*0.3676,2),IF(J596='Категорія витрат'!$F$3,ROUND('Додаток 3._Бюджет детальний ПР'!BW596*0.347,2),IF(J596='Категорія витрат'!$F$4,ROUND('Додаток 3._Бюджет детальний ПР'!BW596*0.347,2),IF(J596='Категорія витрат'!$F$7,ROUND('Додаток 3._Бюджет детальний ПР'!BW596*0.0841,2),0))))</f>
        <v>0</v>
      </c>
      <c r="BY596" s="151">
        <f t="shared" si="357"/>
        <v>0</v>
      </c>
      <c r="BZ596" s="179"/>
      <c r="CA596" s="179"/>
      <c r="CB596" s="179"/>
      <c r="CC596" s="179"/>
      <c r="CD596" s="179"/>
      <c r="CE596" s="179"/>
      <c r="CF596" s="179"/>
      <c r="CG596" s="179"/>
      <c r="CH596" s="179"/>
      <c r="CI596" s="179"/>
      <c r="CJ596" s="179"/>
      <c r="CK596" s="179"/>
      <c r="CL596" s="48">
        <f t="shared" si="346"/>
        <v>0</v>
      </c>
      <c r="CM596" s="48">
        <f t="shared" si="347"/>
        <v>0</v>
      </c>
      <c r="CN596" s="48">
        <f t="shared" si="348"/>
        <v>0</v>
      </c>
      <c r="CO596" s="48">
        <f t="shared" si="349"/>
        <v>0</v>
      </c>
      <c r="CP596" s="48">
        <f t="shared" si="350"/>
        <v>0</v>
      </c>
      <c r="CQ596" s="48">
        <f t="shared" si="351"/>
        <v>0</v>
      </c>
      <c r="CR596" s="48">
        <f t="shared" si="352"/>
        <v>0</v>
      </c>
      <c r="CS596" s="48">
        <f t="shared" si="353"/>
        <v>0</v>
      </c>
      <c r="CT596" s="179"/>
      <c r="CU596" s="179"/>
    </row>
    <row r="597" spans="1:99" ht="20.100000000000001" customHeight="1" x14ac:dyDescent="0.25">
      <c r="A597" s="57">
        <v>592</v>
      </c>
      <c r="B597" s="398" t="str">
        <f>IF(D597='Напрямки конкурса'!$L$2,'Напрямки конкурса'!$B$2,IF(D597='Напрямки конкурса'!$L$3,'Напрямки конкурса'!$B$3,IF(D597='Напрямки конкурса'!$L$4,'Напрямки конкурса'!$B$4,IF(D597='Напрямки конкурса'!$L$5,'Напрямки конкурса'!$B$5,IF(D597='Напрямки конкурса'!$L$6,'Напрямки конкурса'!$B$6,IF(D597='Напрямки конкурса'!$L$7,'Напрямки конкурса'!$B$7,IF(D597='Напрямки конкурса'!$L$8,'Напрямки конкурса'!$B$8,IF(D597='Напрямки конкурса'!$L$9,'Напрямки конкурса'!$B$9,IF(D597='Напрямки конкурса'!$L$10,'Напрямки конкурса'!$B$10,IF(D597='Напрямки конкурса'!$L$11,'Напрямки конкурса'!$B$11,IF(D597='Напрямки конкурса'!$L$12,'Напрямки конкурса'!$B$12,IF(D597='Напрямки конкурса'!$L$13,'Напрямки конкурса'!$B$13,IF(D597='Напрямки конкурса'!$L$14,'Напрямки конкурса'!$B$14,IF(D597='Напрямки конкурса'!$L$15,'Напрямки конкурса'!$B$15,IF(D597='Напрямки конкурса'!$L$16,'Напрямки конкурса'!$B$16,IF(D597='Напрямки конкурса'!$L$17,'Напрямки конкурса'!$B$17,IF(D597='Напрямки конкурса'!$L$18,'Напрямки конкурса'!$B$18,IF(D597='Напрямки конкурса'!$L$19,'Напрямки конкурса'!$B$19,IF(D597='Напрямки конкурса'!$L$20,'Напрямки конкурса'!$B$20,IF(D597='Напрямки конкурса'!$L$21,'Напрямки конкурса'!$B$21,IF(D597='Напрямки конкурса'!$L$22,'Напрямки конкурса'!$B$22,IF(D597='Напрямки конкурса'!$L$23,'Напрямки конкурса'!$B$23,IF(D597='Напрямки конкурса'!$L$24,'Напрямки конкурса'!$B$24,IF(D597='Напрямки конкурса'!$L$25,'Напрямки конкурса'!$B$25,IF(D597='Напрямки конкурса'!$L$26,'Напрямки конкурса'!$B$26,IF(D597='Напрямки конкурса'!$L$27,'Напрямки конкурса'!$B$27,IF(D597='Напрямки конкурса'!$L$28,'Напрямки конкурса'!$B$28,"")))))))))))))))))))))))))))</f>
        <v/>
      </c>
      <c r="C597" s="58" t="str">
        <f>IF(D597='Напрямки конкурса'!$L$2,'Напрямки конкурса'!$K$2,IF(D597='Напрямки конкурса'!$L$3,'Напрямки конкурса'!$K$3,IF(D597='Напрямки конкурса'!$L$4,'Напрямки конкурса'!$K$4,IF(D597='Напрямки конкурса'!$L$5,'Напрямки конкурса'!$K$5,IF(D597='Напрямки конкурса'!$L$6,'Напрямки конкурса'!$K$6,IF(D597='Напрямки конкурса'!$L$7,'Напрямки конкурса'!$K$7,IF(D597='Напрямки конкурса'!$L$8,'Напрямки конкурса'!$K$8,IF(D597='Напрямки конкурса'!$L$9,'Напрямки конкурса'!$K$9,IF(D597='Напрямки конкурса'!$L$10,'Напрямки конкурса'!$K$10,IF(D597='Напрямки конкурса'!$L$11,'Напрямки конкурса'!$K$11,IF(D597='Напрямки конкурса'!$L$12,'Напрямки конкурса'!$K$12,IF(D597='Напрямки конкурса'!$L$13,'Напрямки конкурса'!$K$13,IF(D597='Напрямки конкурса'!$L$14,'Напрямки конкурса'!$K$14,IF(D597='Напрямки конкурса'!$L$15,'Напрямки конкурса'!$K$15,IF(D597='Напрямки конкурса'!$L$16,'Напрямки конкурса'!$K$16,IF(D597='Напрямки конкурса'!$L$17,'Напрямки конкурса'!$K$17,IF(D597='Напрямки конкурса'!$L$18,'Напрямки конкурса'!$K$18,IF(D597='Напрямки конкурса'!$L$19,'Напрямки конкурса'!$K$19,IF(D597='Напрямки конкурса'!$L$20,'Напрямки конкурса'!$K$20,IF(D597='Напрямки конкурса'!$L$21,'Напрямки конкурса'!$K$21,IF(D597='Напрямки конкурса'!$L$22,'Напрямки конкурса'!$K$22,IF(D597='Напрямки конкурса'!$L$23,'Напрямки конкурса'!$K$23,IF(D597='Напрямки конкурса'!$L$24,'Напрямки конкурса'!$K$24,IF(D597='Напрямки конкурса'!$L$25,'Напрямки конкурса'!$K$25,IF(D597='Напрямки конкурса'!$L$26,'Напрямки конкурса'!$K$26,IF(D597='Напрямки конкурса'!$L$27,'Напрямки конкурса'!$K$27,IF(D597='Напрямки конкурса'!$L$28,'Напрямки конкурса'!$K$28,"")))))))))))))))))))))))))))</f>
        <v/>
      </c>
      <c r="D597" s="554"/>
      <c r="E597" s="169"/>
      <c r="F597" s="169"/>
      <c r="G597" s="169"/>
      <c r="H597" s="148" t="str">
        <f>IF(I597='Категорія витрат'!$B$2,'Категорія витрат'!$A$2,IF(I597='Категорія витрат'!$B$3,'Категорія витрат'!$A$3,IF(I597='Категорія витрат'!$B$4,'Категорія витрат'!$A$4,IF(I597='Категорія витрат'!$B$5,'Категорія витрат'!$A$5,IF(I597='Категорія витрат'!$B$6,'Категорія витрат'!$A$6,IF(I597='Категорія витрат'!$B$7,'Категорія витрат'!$A$7,IF(I597='Категорія витрат'!$B$8,'Категорія витрат'!$A$8,IF(I597='Категорія витрат'!$B$9,'Категорія витрат'!$A$9,IF(I597='Категорія витрат'!$B$10,'Категорія витрат'!$A$10,IF(I597='Категорія витрат'!$B$11,'Категорія витрат'!$A$11,IF(I597='Категорія витрат'!$B$12,'Категорія витрат'!$A$12,IF(I597='Категорія витрат'!$B$13,'Категорія витрат'!$A$13,IF(I597='Категорія витрат'!$B$14,'Категорія витрат'!$A$14,IF(I597='Категорія витрат'!$B$15,'Категорія витрат'!$A$15,IF(I597='Категорія витрат'!$B$16,'Категорія витрат'!$A$16,IF(I597='Категорія витрат'!$B$17,'Категорія витрат'!$A$17,IF(I597='Категорія витрат'!$B$18,'Категорія витрат'!$A$18,IF(I597='Категорія витрат'!$B$19,'Категорія витрат'!$A$19,IF(I597='Категорія витрат'!$B$20,'Категорія витрат'!$A$20,IF(I597='Категорія витрат'!$B$21,'Категорія витрат'!$A$21,IF(I597='Категорія витрат'!$B$22,'Категорія витрат'!$A$22,IF(I597='Категорія витрат'!$B$23,'Категорія витрат'!$A$23,IF(I597='Категорія витрат'!$B$24,'Категорія витрат'!$A$24,IF(I597='Категорія витрат'!$B$25,'Категорія витрат'!$A$25,IF(I597='Категорія витрат'!$B$26,'Категорія витрат'!$A$26,IF(I597='Категорія витрат'!$B$27,'Категорія витрат'!$A$27,IF(I597='Категорія витрат'!$B$28,'Категорія витрат'!$A$28,IF(I597='Категорія витрат'!$B$29,'Категорія витрат'!$A$29,IF(I597='Категорія витрат'!$B$30,'Категорія витрат'!$A$30,"")))))))))))))))))))))))))))))</f>
        <v/>
      </c>
      <c r="I597" s="172"/>
      <c r="J597" s="171"/>
      <c r="K597" s="174"/>
      <c r="L597" s="86">
        <f t="shared" si="354"/>
        <v>0</v>
      </c>
      <c r="M597" s="174"/>
      <c r="N597" s="176"/>
      <c r="O597" s="396">
        <f t="shared" si="329"/>
        <v>0</v>
      </c>
      <c r="P597" s="157">
        <f>IF(J597='Категорія витрат'!$F$2,ROUND('Додаток 3._Бюджет детальний ПР'!O597*0.3676,2),IF(J597='Категорія витрат'!$F$3,ROUND('Додаток 3._Бюджет детальний ПР'!O597*0.347,2),IF(J597='Категорія витрат'!$F$4,ROUND('Додаток 3._Бюджет детальний ПР'!O597*0.347,2),IF(J597='Категорія витрат'!$F$7,ROUND('Додаток 3._Бюджет детальний ПР'!O597*0.0841,2),0))))</f>
        <v>0</v>
      </c>
      <c r="Q597" s="151">
        <f t="shared" si="327"/>
        <v>0</v>
      </c>
      <c r="R597" s="179"/>
      <c r="S597" s="179"/>
      <c r="T597" s="179"/>
      <c r="U597" s="179"/>
      <c r="V597" s="179"/>
      <c r="W597" s="179"/>
      <c r="X597" s="179"/>
      <c r="Y597" s="179"/>
      <c r="Z597" s="179"/>
      <c r="AA597" s="179"/>
      <c r="AB597" s="179"/>
      <c r="AC597" s="179"/>
      <c r="AD597" s="48">
        <f t="shared" si="330"/>
        <v>0</v>
      </c>
      <c r="AE597" s="48">
        <f t="shared" si="331"/>
        <v>0</v>
      </c>
      <c r="AF597" s="48">
        <f t="shared" si="332"/>
        <v>0</v>
      </c>
      <c r="AG597" s="48">
        <f t="shared" si="333"/>
        <v>0</v>
      </c>
      <c r="AH597" s="48">
        <f t="shared" si="334"/>
        <v>0</v>
      </c>
      <c r="AI597" s="48">
        <f t="shared" si="335"/>
        <v>0</v>
      </c>
      <c r="AJ597" s="48">
        <f t="shared" si="336"/>
        <v>0</v>
      </c>
      <c r="AK597" s="48">
        <f t="shared" si="337"/>
        <v>0</v>
      </c>
      <c r="AL597" s="179"/>
      <c r="AM597" s="179"/>
      <c r="AN597" s="76"/>
      <c r="AO597" s="174"/>
      <c r="AP597" s="405">
        <f t="shared" si="355"/>
        <v>0</v>
      </c>
      <c r="AQ597" s="174"/>
      <c r="AR597" s="176"/>
      <c r="AS597" s="169"/>
      <c r="AT597" s="157">
        <f>IF(J597='Категорія витрат'!$F$2,ROUND('Додаток 3._Бюджет детальний ПР'!AS597*0.3676,2),IF(J597='Категорія витрат'!$F$3,ROUND('Додаток 3._Бюджет детальний ПР'!AS597*0.347,2),IF(J597='Категорія витрат'!$F$4,ROUND('Додаток 3._Бюджет детальний ПР'!AS597*0.347,2),IF(J597='Категорія витрат'!$F$7,ROUND('Додаток 3._Бюджет детальний ПР'!AS597*0.0841,2),0))))</f>
        <v>0</v>
      </c>
      <c r="AU597" s="151">
        <f t="shared" si="328"/>
        <v>0</v>
      </c>
      <c r="AV597" s="179"/>
      <c r="AW597" s="179"/>
      <c r="AX597" s="179"/>
      <c r="AY597" s="179"/>
      <c r="AZ597" s="179"/>
      <c r="BA597" s="179"/>
      <c r="BB597" s="179"/>
      <c r="BC597" s="179"/>
      <c r="BD597" s="179"/>
      <c r="BE597" s="179"/>
      <c r="BF597" s="179"/>
      <c r="BG597" s="179"/>
      <c r="BH597" s="48">
        <f t="shared" si="338"/>
        <v>0</v>
      </c>
      <c r="BI597" s="48">
        <f t="shared" si="339"/>
        <v>0</v>
      </c>
      <c r="BJ597" s="48">
        <f t="shared" si="340"/>
        <v>0</v>
      </c>
      <c r="BK597" s="48">
        <f t="shared" si="341"/>
        <v>0</v>
      </c>
      <c r="BL597" s="48">
        <f t="shared" si="342"/>
        <v>0</v>
      </c>
      <c r="BM597" s="48">
        <f t="shared" si="343"/>
        <v>0</v>
      </c>
      <c r="BN597" s="48">
        <f t="shared" si="344"/>
        <v>0</v>
      </c>
      <c r="BO597" s="48">
        <f t="shared" si="345"/>
        <v>0</v>
      </c>
      <c r="BP597" s="179"/>
      <c r="BQ597" s="179"/>
      <c r="BR597" s="189"/>
      <c r="BS597" s="174"/>
      <c r="BT597" s="86">
        <f t="shared" si="356"/>
        <v>0</v>
      </c>
      <c r="BU597" s="174"/>
      <c r="BV597" s="176"/>
      <c r="BW597" s="169"/>
      <c r="BX597" s="157">
        <f>IF(J597='Категорія витрат'!$F$2,ROUND('Додаток 3._Бюджет детальний ПР'!BW597*0.3676,2),IF(J597='Категорія витрат'!$F$3,ROUND('Додаток 3._Бюджет детальний ПР'!BW597*0.347,2),IF(J597='Категорія витрат'!$F$4,ROUND('Додаток 3._Бюджет детальний ПР'!BW597*0.347,2),IF(J597='Категорія витрат'!$F$7,ROUND('Додаток 3._Бюджет детальний ПР'!BW597*0.0841,2),0))))</f>
        <v>0</v>
      </c>
      <c r="BY597" s="151">
        <f t="shared" si="357"/>
        <v>0</v>
      </c>
      <c r="BZ597" s="179"/>
      <c r="CA597" s="179"/>
      <c r="CB597" s="179"/>
      <c r="CC597" s="179"/>
      <c r="CD597" s="179"/>
      <c r="CE597" s="179"/>
      <c r="CF597" s="179"/>
      <c r="CG597" s="179"/>
      <c r="CH597" s="179"/>
      <c r="CI597" s="179"/>
      <c r="CJ597" s="179"/>
      <c r="CK597" s="179"/>
      <c r="CL597" s="48">
        <f t="shared" si="346"/>
        <v>0</v>
      </c>
      <c r="CM597" s="48">
        <f t="shared" si="347"/>
        <v>0</v>
      </c>
      <c r="CN597" s="48">
        <f t="shared" si="348"/>
        <v>0</v>
      </c>
      <c r="CO597" s="48">
        <f t="shared" si="349"/>
        <v>0</v>
      </c>
      <c r="CP597" s="48">
        <f t="shared" si="350"/>
        <v>0</v>
      </c>
      <c r="CQ597" s="48">
        <f t="shared" si="351"/>
        <v>0</v>
      </c>
      <c r="CR597" s="48">
        <f t="shared" si="352"/>
        <v>0</v>
      </c>
      <c r="CS597" s="48">
        <f t="shared" si="353"/>
        <v>0</v>
      </c>
      <c r="CT597" s="179"/>
      <c r="CU597" s="179"/>
    </row>
    <row r="598" spans="1:99" ht="20.100000000000001" customHeight="1" x14ac:dyDescent="0.25">
      <c r="A598" s="57">
        <v>593</v>
      </c>
      <c r="B598" s="398" t="str">
        <f>IF(D598='Напрямки конкурса'!$L$2,'Напрямки конкурса'!$B$2,IF(D598='Напрямки конкурса'!$L$3,'Напрямки конкурса'!$B$3,IF(D598='Напрямки конкурса'!$L$4,'Напрямки конкурса'!$B$4,IF(D598='Напрямки конкурса'!$L$5,'Напрямки конкурса'!$B$5,IF(D598='Напрямки конкурса'!$L$6,'Напрямки конкурса'!$B$6,IF(D598='Напрямки конкурса'!$L$7,'Напрямки конкурса'!$B$7,IF(D598='Напрямки конкурса'!$L$8,'Напрямки конкурса'!$B$8,IF(D598='Напрямки конкурса'!$L$9,'Напрямки конкурса'!$B$9,IF(D598='Напрямки конкурса'!$L$10,'Напрямки конкурса'!$B$10,IF(D598='Напрямки конкурса'!$L$11,'Напрямки конкурса'!$B$11,IF(D598='Напрямки конкурса'!$L$12,'Напрямки конкурса'!$B$12,IF(D598='Напрямки конкурса'!$L$13,'Напрямки конкурса'!$B$13,IF(D598='Напрямки конкурса'!$L$14,'Напрямки конкурса'!$B$14,IF(D598='Напрямки конкурса'!$L$15,'Напрямки конкурса'!$B$15,IF(D598='Напрямки конкурса'!$L$16,'Напрямки конкурса'!$B$16,IF(D598='Напрямки конкурса'!$L$17,'Напрямки конкурса'!$B$17,IF(D598='Напрямки конкурса'!$L$18,'Напрямки конкурса'!$B$18,IF(D598='Напрямки конкурса'!$L$19,'Напрямки конкурса'!$B$19,IF(D598='Напрямки конкурса'!$L$20,'Напрямки конкурса'!$B$20,IF(D598='Напрямки конкурса'!$L$21,'Напрямки конкурса'!$B$21,IF(D598='Напрямки конкурса'!$L$22,'Напрямки конкурса'!$B$22,IF(D598='Напрямки конкурса'!$L$23,'Напрямки конкурса'!$B$23,IF(D598='Напрямки конкурса'!$L$24,'Напрямки конкурса'!$B$24,IF(D598='Напрямки конкурса'!$L$25,'Напрямки конкурса'!$B$25,IF(D598='Напрямки конкурса'!$L$26,'Напрямки конкурса'!$B$26,IF(D598='Напрямки конкурса'!$L$27,'Напрямки конкурса'!$B$27,IF(D598='Напрямки конкурса'!$L$28,'Напрямки конкурса'!$B$28,"")))))))))))))))))))))))))))</f>
        <v/>
      </c>
      <c r="C598" s="58" t="str">
        <f>IF(D598='Напрямки конкурса'!$L$2,'Напрямки конкурса'!$K$2,IF(D598='Напрямки конкурса'!$L$3,'Напрямки конкурса'!$K$3,IF(D598='Напрямки конкурса'!$L$4,'Напрямки конкурса'!$K$4,IF(D598='Напрямки конкурса'!$L$5,'Напрямки конкурса'!$K$5,IF(D598='Напрямки конкурса'!$L$6,'Напрямки конкурса'!$K$6,IF(D598='Напрямки конкурса'!$L$7,'Напрямки конкурса'!$K$7,IF(D598='Напрямки конкурса'!$L$8,'Напрямки конкурса'!$K$8,IF(D598='Напрямки конкурса'!$L$9,'Напрямки конкурса'!$K$9,IF(D598='Напрямки конкурса'!$L$10,'Напрямки конкурса'!$K$10,IF(D598='Напрямки конкурса'!$L$11,'Напрямки конкурса'!$K$11,IF(D598='Напрямки конкурса'!$L$12,'Напрямки конкурса'!$K$12,IF(D598='Напрямки конкурса'!$L$13,'Напрямки конкурса'!$K$13,IF(D598='Напрямки конкурса'!$L$14,'Напрямки конкурса'!$K$14,IF(D598='Напрямки конкурса'!$L$15,'Напрямки конкурса'!$K$15,IF(D598='Напрямки конкурса'!$L$16,'Напрямки конкурса'!$K$16,IF(D598='Напрямки конкурса'!$L$17,'Напрямки конкурса'!$K$17,IF(D598='Напрямки конкурса'!$L$18,'Напрямки конкурса'!$K$18,IF(D598='Напрямки конкурса'!$L$19,'Напрямки конкурса'!$K$19,IF(D598='Напрямки конкурса'!$L$20,'Напрямки конкурса'!$K$20,IF(D598='Напрямки конкурса'!$L$21,'Напрямки конкурса'!$K$21,IF(D598='Напрямки конкурса'!$L$22,'Напрямки конкурса'!$K$22,IF(D598='Напрямки конкурса'!$L$23,'Напрямки конкурса'!$K$23,IF(D598='Напрямки конкурса'!$L$24,'Напрямки конкурса'!$K$24,IF(D598='Напрямки конкурса'!$L$25,'Напрямки конкурса'!$K$25,IF(D598='Напрямки конкурса'!$L$26,'Напрямки конкурса'!$K$26,IF(D598='Напрямки конкурса'!$L$27,'Напрямки конкурса'!$K$27,IF(D598='Напрямки конкурса'!$L$28,'Напрямки конкурса'!$K$28,"")))))))))))))))))))))))))))</f>
        <v/>
      </c>
      <c r="D598" s="554"/>
      <c r="E598" s="169"/>
      <c r="F598" s="169"/>
      <c r="G598" s="169"/>
      <c r="H598" s="148" t="str">
        <f>IF(I598='Категорія витрат'!$B$2,'Категорія витрат'!$A$2,IF(I598='Категорія витрат'!$B$3,'Категорія витрат'!$A$3,IF(I598='Категорія витрат'!$B$4,'Категорія витрат'!$A$4,IF(I598='Категорія витрат'!$B$5,'Категорія витрат'!$A$5,IF(I598='Категорія витрат'!$B$6,'Категорія витрат'!$A$6,IF(I598='Категорія витрат'!$B$7,'Категорія витрат'!$A$7,IF(I598='Категорія витрат'!$B$8,'Категорія витрат'!$A$8,IF(I598='Категорія витрат'!$B$9,'Категорія витрат'!$A$9,IF(I598='Категорія витрат'!$B$10,'Категорія витрат'!$A$10,IF(I598='Категорія витрат'!$B$11,'Категорія витрат'!$A$11,IF(I598='Категорія витрат'!$B$12,'Категорія витрат'!$A$12,IF(I598='Категорія витрат'!$B$13,'Категорія витрат'!$A$13,IF(I598='Категорія витрат'!$B$14,'Категорія витрат'!$A$14,IF(I598='Категорія витрат'!$B$15,'Категорія витрат'!$A$15,IF(I598='Категорія витрат'!$B$16,'Категорія витрат'!$A$16,IF(I598='Категорія витрат'!$B$17,'Категорія витрат'!$A$17,IF(I598='Категорія витрат'!$B$18,'Категорія витрат'!$A$18,IF(I598='Категорія витрат'!$B$19,'Категорія витрат'!$A$19,IF(I598='Категорія витрат'!$B$20,'Категорія витрат'!$A$20,IF(I598='Категорія витрат'!$B$21,'Категорія витрат'!$A$21,IF(I598='Категорія витрат'!$B$22,'Категорія витрат'!$A$22,IF(I598='Категорія витрат'!$B$23,'Категорія витрат'!$A$23,IF(I598='Категорія витрат'!$B$24,'Категорія витрат'!$A$24,IF(I598='Категорія витрат'!$B$25,'Категорія витрат'!$A$25,IF(I598='Категорія витрат'!$B$26,'Категорія витрат'!$A$26,IF(I598='Категорія витрат'!$B$27,'Категорія витрат'!$A$27,IF(I598='Категорія витрат'!$B$28,'Категорія витрат'!$A$28,IF(I598='Категорія витрат'!$B$29,'Категорія витрат'!$A$29,IF(I598='Категорія витрат'!$B$30,'Категорія витрат'!$A$30,"")))))))))))))))))))))))))))))</f>
        <v/>
      </c>
      <c r="I598" s="172"/>
      <c r="J598" s="171"/>
      <c r="K598" s="174"/>
      <c r="L598" s="86">
        <f t="shared" si="354"/>
        <v>0</v>
      </c>
      <c r="M598" s="174"/>
      <c r="N598" s="176"/>
      <c r="O598" s="396">
        <f t="shared" si="329"/>
        <v>0</v>
      </c>
      <c r="P598" s="157">
        <f>IF(J598='Категорія витрат'!$F$2,ROUND('Додаток 3._Бюджет детальний ПР'!O598*0.3676,2),IF(J598='Категорія витрат'!$F$3,ROUND('Додаток 3._Бюджет детальний ПР'!O598*0.347,2),IF(J598='Категорія витрат'!$F$4,ROUND('Додаток 3._Бюджет детальний ПР'!O598*0.347,2),IF(J598='Категорія витрат'!$F$7,ROUND('Додаток 3._Бюджет детальний ПР'!O598*0.0841,2),0))))</f>
        <v>0</v>
      </c>
      <c r="Q598" s="151">
        <f t="shared" si="327"/>
        <v>0</v>
      </c>
      <c r="R598" s="179"/>
      <c r="S598" s="179"/>
      <c r="T598" s="179"/>
      <c r="U598" s="179"/>
      <c r="V598" s="179"/>
      <c r="W598" s="179"/>
      <c r="X598" s="179"/>
      <c r="Y598" s="179"/>
      <c r="Z598" s="179"/>
      <c r="AA598" s="179"/>
      <c r="AB598" s="179"/>
      <c r="AC598" s="179"/>
      <c r="AD598" s="48">
        <f t="shared" si="330"/>
        <v>0</v>
      </c>
      <c r="AE598" s="48">
        <f t="shared" si="331"/>
        <v>0</v>
      </c>
      <c r="AF598" s="48">
        <f t="shared" si="332"/>
        <v>0</v>
      </c>
      <c r="AG598" s="48">
        <f t="shared" si="333"/>
        <v>0</v>
      </c>
      <c r="AH598" s="48">
        <f t="shared" si="334"/>
        <v>0</v>
      </c>
      <c r="AI598" s="48">
        <f t="shared" si="335"/>
        <v>0</v>
      </c>
      <c r="AJ598" s="48">
        <f t="shared" si="336"/>
        <v>0</v>
      </c>
      <c r="AK598" s="48">
        <f t="shared" si="337"/>
        <v>0</v>
      </c>
      <c r="AL598" s="179"/>
      <c r="AM598" s="179"/>
      <c r="AN598" s="76"/>
      <c r="AO598" s="174"/>
      <c r="AP598" s="405">
        <f t="shared" si="355"/>
        <v>0</v>
      </c>
      <c r="AQ598" s="174"/>
      <c r="AR598" s="176"/>
      <c r="AS598" s="169"/>
      <c r="AT598" s="157">
        <f>IF(J598='Категорія витрат'!$F$2,ROUND('Додаток 3._Бюджет детальний ПР'!AS598*0.3676,2),IF(J598='Категорія витрат'!$F$3,ROUND('Додаток 3._Бюджет детальний ПР'!AS598*0.347,2),IF(J598='Категорія витрат'!$F$4,ROUND('Додаток 3._Бюджет детальний ПР'!AS598*0.347,2),IF(J598='Категорія витрат'!$F$7,ROUND('Додаток 3._Бюджет детальний ПР'!AS598*0.0841,2),0))))</f>
        <v>0</v>
      </c>
      <c r="AU598" s="151">
        <f t="shared" si="328"/>
        <v>0</v>
      </c>
      <c r="AV598" s="179"/>
      <c r="AW598" s="179"/>
      <c r="AX598" s="179"/>
      <c r="AY598" s="179"/>
      <c r="AZ598" s="179"/>
      <c r="BA598" s="179"/>
      <c r="BB598" s="179"/>
      <c r="BC598" s="179"/>
      <c r="BD598" s="179"/>
      <c r="BE598" s="179"/>
      <c r="BF598" s="179"/>
      <c r="BG598" s="179"/>
      <c r="BH598" s="48">
        <f t="shared" si="338"/>
        <v>0</v>
      </c>
      <c r="BI598" s="48">
        <f t="shared" si="339"/>
        <v>0</v>
      </c>
      <c r="BJ598" s="48">
        <f t="shared" si="340"/>
        <v>0</v>
      </c>
      <c r="BK598" s="48">
        <f t="shared" si="341"/>
        <v>0</v>
      </c>
      <c r="BL598" s="48">
        <f t="shared" si="342"/>
        <v>0</v>
      </c>
      <c r="BM598" s="48">
        <f t="shared" si="343"/>
        <v>0</v>
      </c>
      <c r="BN598" s="48">
        <f t="shared" si="344"/>
        <v>0</v>
      </c>
      <c r="BO598" s="48">
        <f t="shared" si="345"/>
        <v>0</v>
      </c>
      <c r="BP598" s="179"/>
      <c r="BQ598" s="179"/>
      <c r="BR598" s="189"/>
      <c r="BS598" s="174"/>
      <c r="BT598" s="86">
        <f t="shared" si="356"/>
        <v>0</v>
      </c>
      <c r="BU598" s="174"/>
      <c r="BV598" s="176"/>
      <c r="BW598" s="169"/>
      <c r="BX598" s="157">
        <f>IF(J598='Категорія витрат'!$F$2,ROUND('Додаток 3._Бюджет детальний ПР'!BW598*0.3676,2),IF(J598='Категорія витрат'!$F$3,ROUND('Додаток 3._Бюджет детальний ПР'!BW598*0.347,2),IF(J598='Категорія витрат'!$F$4,ROUND('Додаток 3._Бюджет детальний ПР'!BW598*0.347,2),IF(J598='Категорія витрат'!$F$7,ROUND('Додаток 3._Бюджет детальний ПР'!BW598*0.0841,2),0))))</f>
        <v>0</v>
      </c>
      <c r="BY598" s="151">
        <f t="shared" si="357"/>
        <v>0</v>
      </c>
      <c r="BZ598" s="179"/>
      <c r="CA598" s="179"/>
      <c r="CB598" s="179"/>
      <c r="CC598" s="179"/>
      <c r="CD598" s="179"/>
      <c r="CE598" s="179"/>
      <c r="CF598" s="179"/>
      <c r="CG598" s="179"/>
      <c r="CH598" s="179"/>
      <c r="CI598" s="179"/>
      <c r="CJ598" s="179"/>
      <c r="CK598" s="179"/>
      <c r="CL598" s="48">
        <f t="shared" si="346"/>
        <v>0</v>
      </c>
      <c r="CM598" s="48">
        <f t="shared" si="347"/>
        <v>0</v>
      </c>
      <c r="CN598" s="48">
        <f t="shared" si="348"/>
        <v>0</v>
      </c>
      <c r="CO598" s="48">
        <f t="shared" si="349"/>
        <v>0</v>
      </c>
      <c r="CP598" s="48">
        <f t="shared" si="350"/>
        <v>0</v>
      </c>
      <c r="CQ598" s="48">
        <f t="shared" si="351"/>
        <v>0</v>
      </c>
      <c r="CR598" s="48">
        <f t="shared" si="352"/>
        <v>0</v>
      </c>
      <c r="CS598" s="48">
        <f t="shared" si="353"/>
        <v>0</v>
      </c>
      <c r="CT598" s="179"/>
      <c r="CU598" s="179"/>
    </row>
    <row r="599" spans="1:99" ht="20.100000000000001" customHeight="1" x14ac:dyDescent="0.25">
      <c r="A599" s="57">
        <v>594</v>
      </c>
      <c r="B599" s="398" t="str">
        <f>IF(D599='Напрямки конкурса'!$L$2,'Напрямки конкурса'!$B$2,IF(D599='Напрямки конкурса'!$L$3,'Напрямки конкурса'!$B$3,IF(D599='Напрямки конкурса'!$L$4,'Напрямки конкурса'!$B$4,IF(D599='Напрямки конкурса'!$L$5,'Напрямки конкурса'!$B$5,IF(D599='Напрямки конкурса'!$L$6,'Напрямки конкурса'!$B$6,IF(D599='Напрямки конкурса'!$L$7,'Напрямки конкурса'!$B$7,IF(D599='Напрямки конкурса'!$L$8,'Напрямки конкурса'!$B$8,IF(D599='Напрямки конкурса'!$L$9,'Напрямки конкурса'!$B$9,IF(D599='Напрямки конкурса'!$L$10,'Напрямки конкурса'!$B$10,IF(D599='Напрямки конкурса'!$L$11,'Напрямки конкурса'!$B$11,IF(D599='Напрямки конкурса'!$L$12,'Напрямки конкурса'!$B$12,IF(D599='Напрямки конкурса'!$L$13,'Напрямки конкурса'!$B$13,IF(D599='Напрямки конкурса'!$L$14,'Напрямки конкурса'!$B$14,IF(D599='Напрямки конкурса'!$L$15,'Напрямки конкурса'!$B$15,IF(D599='Напрямки конкурса'!$L$16,'Напрямки конкурса'!$B$16,IF(D599='Напрямки конкурса'!$L$17,'Напрямки конкурса'!$B$17,IF(D599='Напрямки конкурса'!$L$18,'Напрямки конкурса'!$B$18,IF(D599='Напрямки конкурса'!$L$19,'Напрямки конкурса'!$B$19,IF(D599='Напрямки конкурса'!$L$20,'Напрямки конкурса'!$B$20,IF(D599='Напрямки конкурса'!$L$21,'Напрямки конкурса'!$B$21,IF(D599='Напрямки конкурса'!$L$22,'Напрямки конкурса'!$B$22,IF(D599='Напрямки конкурса'!$L$23,'Напрямки конкурса'!$B$23,IF(D599='Напрямки конкурса'!$L$24,'Напрямки конкурса'!$B$24,IF(D599='Напрямки конкурса'!$L$25,'Напрямки конкурса'!$B$25,IF(D599='Напрямки конкурса'!$L$26,'Напрямки конкурса'!$B$26,IF(D599='Напрямки конкурса'!$L$27,'Напрямки конкурса'!$B$27,IF(D599='Напрямки конкурса'!$L$28,'Напрямки конкурса'!$B$28,"")))))))))))))))))))))))))))</f>
        <v/>
      </c>
      <c r="C599" s="58" t="str">
        <f>IF(D599='Напрямки конкурса'!$L$2,'Напрямки конкурса'!$K$2,IF(D599='Напрямки конкурса'!$L$3,'Напрямки конкурса'!$K$3,IF(D599='Напрямки конкурса'!$L$4,'Напрямки конкурса'!$K$4,IF(D599='Напрямки конкурса'!$L$5,'Напрямки конкурса'!$K$5,IF(D599='Напрямки конкурса'!$L$6,'Напрямки конкурса'!$K$6,IF(D599='Напрямки конкурса'!$L$7,'Напрямки конкурса'!$K$7,IF(D599='Напрямки конкурса'!$L$8,'Напрямки конкурса'!$K$8,IF(D599='Напрямки конкурса'!$L$9,'Напрямки конкурса'!$K$9,IF(D599='Напрямки конкурса'!$L$10,'Напрямки конкурса'!$K$10,IF(D599='Напрямки конкурса'!$L$11,'Напрямки конкурса'!$K$11,IF(D599='Напрямки конкурса'!$L$12,'Напрямки конкурса'!$K$12,IF(D599='Напрямки конкурса'!$L$13,'Напрямки конкурса'!$K$13,IF(D599='Напрямки конкурса'!$L$14,'Напрямки конкурса'!$K$14,IF(D599='Напрямки конкурса'!$L$15,'Напрямки конкурса'!$K$15,IF(D599='Напрямки конкурса'!$L$16,'Напрямки конкурса'!$K$16,IF(D599='Напрямки конкурса'!$L$17,'Напрямки конкурса'!$K$17,IF(D599='Напрямки конкурса'!$L$18,'Напрямки конкурса'!$K$18,IF(D599='Напрямки конкурса'!$L$19,'Напрямки конкурса'!$K$19,IF(D599='Напрямки конкурса'!$L$20,'Напрямки конкурса'!$K$20,IF(D599='Напрямки конкурса'!$L$21,'Напрямки конкурса'!$K$21,IF(D599='Напрямки конкурса'!$L$22,'Напрямки конкурса'!$K$22,IF(D599='Напрямки конкурса'!$L$23,'Напрямки конкурса'!$K$23,IF(D599='Напрямки конкурса'!$L$24,'Напрямки конкурса'!$K$24,IF(D599='Напрямки конкурса'!$L$25,'Напрямки конкурса'!$K$25,IF(D599='Напрямки конкурса'!$L$26,'Напрямки конкурса'!$K$26,IF(D599='Напрямки конкурса'!$L$27,'Напрямки конкурса'!$K$27,IF(D599='Напрямки конкурса'!$L$28,'Напрямки конкурса'!$K$28,"")))))))))))))))))))))))))))</f>
        <v/>
      </c>
      <c r="D599" s="554"/>
      <c r="E599" s="169"/>
      <c r="F599" s="169"/>
      <c r="G599" s="169"/>
      <c r="H599" s="148" t="str">
        <f>IF(I599='Категорія витрат'!$B$2,'Категорія витрат'!$A$2,IF(I599='Категорія витрат'!$B$3,'Категорія витрат'!$A$3,IF(I599='Категорія витрат'!$B$4,'Категорія витрат'!$A$4,IF(I599='Категорія витрат'!$B$5,'Категорія витрат'!$A$5,IF(I599='Категорія витрат'!$B$6,'Категорія витрат'!$A$6,IF(I599='Категорія витрат'!$B$7,'Категорія витрат'!$A$7,IF(I599='Категорія витрат'!$B$8,'Категорія витрат'!$A$8,IF(I599='Категорія витрат'!$B$9,'Категорія витрат'!$A$9,IF(I599='Категорія витрат'!$B$10,'Категорія витрат'!$A$10,IF(I599='Категорія витрат'!$B$11,'Категорія витрат'!$A$11,IF(I599='Категорія витрат'!$B$12,'Категорія витрат'!$A$12,IF(I599='Категорія витрат'!$B$13,'Категорія витрат'!$A$13,IF(I599='Категорія витрат'!$B$14,'Категорія витрат'!$A$14,IF(I599='Категорія витрат'!$B$15,'Категорія витрат'!$A$15,IF(I599='Категорія витрат'!$B$16,'Категорія витрат'!$A$16,IF(I599='Категорія витрат'!$B$17,'Категорія витрат'!$A$17,IF(I599='Категорія витрат'!$B$18,'Категорія витрат'!$A$18,IF(I599='Категорія витрат'!$B$19,'Категорія витрат'!$A$19,IF(I599='Категорія витрат'!$B$20,'Категорія витрат'!$A$20,IF(I599='Категорія витрат'!$B$21,'Категорія витрат'!$A$21,IF(I599='Категорія витрат'!$B$22,'Категорія витрат'!$A$22,IF(I599='Категорія витрат'!$B$23,'Категорія витрат'!$A$23,IF(I599='Категорія витрат'!$B$24,'Категорія витрат'!$A$24,IF(I599='Категорія витрат'!$B$25,'Категорія витрат'!$A$25,IF(I599='Категорія витрат'!$B$26,'Категорія витрат'!$A$26,IF(I599='Категорія витрат'!$B$27,'Категорія витрат'!$A$27,IF(I599='Категорія витрат'!$B$28,'Категорія витрат'!$A$28,IF(I599='Категорія витрат'!$B$29,'Категорія витрат'!$A$29,IF(I599='Категорія витрат'!$B$30,'Категорія витрат'!$A$30,"")))))))))))))))))))))))))))))</f>
        <v/>
      </c>
      <c r="I599" s="172"/>
      <c r="J599" s="171"/>
      <c r="K599" s="174"/>
      <c r="L599" s="86">
        <f t="shared" si="354"/>
        <v>0</v>
      </c>
      <c r="M599" s="174"/>
      <c r="N599" s="176"/>
      <c r="O599" s="396">
        <f t="shared" si="329"/>
        <v>0</v>
      </c>
      <c r="P599" s="157">
        <f>IF(J599='Категорія витрат'!$F$2,ROUND('Додаток 3._Бюджет детальний ПР'!O599*0.3676,2),IF(J599='Категорія витрат'!$F$3,ROUND('Додаток 3._Бюджет детальний ПР'!O599*0.347,2),IF(J599='Категорія витрат'!$F$4,ROUND('Додаток 3._Бюджет детальний ПР'!O599*0.347,2),IF(J599='Категорія витрат'!$F$7,ROUND('Додаток 3._Бюджет детальний ПР'!O599*0.0841,2),0))))</f>
        <v>0</v>
      </c>
      <c r="Q599" s="151">
        <f t="shared" si="327"/>
        <v>0</v>
      </c>
      <c r="R599" s="179"/>
      <c r="S599" s="179"/>
      <c r="T599" s="179"/>
      <c r="U599" s="179"/>
      <c r="V599" s="179"/>
      <c r="W599" s="179"/>
      <c r="X599" s="179"/>
      <c r="Y599" s="179"/>
      <c r="Z599" s="179"/>
      <c r="AA599" s="179"/>
      <c r="AB599" s="179"/>
      <c r="AC599" s="179"/>
      <c r="AD599" s="48">
        <f t="shared" si="330"/>
        <v>0</v>
      </c>
      <c r="AE599" s="48">
        <f t="shared" si="331"/>
        <v>0</v>
      </c>
      <c r="AF599" s="48">
        <f t="shared" si="332"/>
        <v>0</v>
      </c>
      <c r="AG599" s="48">
        <f t="shared" si="333"/>
        <v>0</v>
      </c>
      <c r="AH599" s="48">
        <f t="shared" si="334"/>
        <v>0</v>
      </c>
      <c r="AI599" s="48">
        <f t="shared" si="335"/>
        <v>0</v>
      </c>
      <c r="AJ599" s="48">
        <f t="shared" si="336"/>
        <v>0</v>
      </c>
      <c r="AK599" s="48">
        <f t="shared" si="337"/>
        <v>0</v>
      </c>
      <c r="AL599" s="179"/>
      <c r="AM599" s="179"/>
      <c r="AN599" s="76"/>
      <c r="AO599" s="174"/>
      <c r="AP599" s="405">
        <f t="shared" si="355"/>
        <v>0</v>
      </c>
      <c r="AQ599" s="174"/>
      <c r="AR599" s="176"/>
      <c r="AS599" s="169"/>
      <c r="AT599" s="157">
        <f>IF(J599='Категорія витрат'!$F$2,ROUND('Додаток 3._Бюджет детальний ПР'!AS599*0.3676,2),IF(J599='Категорія витрат'!$F$3,ROUND('Додаток 3._Бюджет детальний ПР'!AS599*0.347,2),IF(J599='Категорія витрат'!$F$4,ROUND('Додаток 3._Бюджет детальний ПР'!AS599*0.347,2),IF(J599='Категорія витрат'!$F$7,ROUND('Додаток 3._Бюджет детальний ПР'!AS599*0.0841,2),0))))</f>
        <v>0</v>
      </c>
      <c r="AU599" s="151">
        <f t="shared" si="328"/>
        <v>0</v>
      </c>
      <c r="AV599" s="179"/>
      <c r="AW599" s="179"/>
      <c r="AX599" s="179"/>
      <c r="AY599" s="179"/>
      <c r="AZ599" s="179"/>
      <c r="BA599" s="179"/>
      <c r="BB599" s="179"/>
      <c r="BC599" s="179"/>
      <c r="BD599" s="179"/>
      <c r="BE599" s="179"/>
      <c r="BF599" s="179"/>
      <c r="BG599" s="179"/>
      <c r="BH599" s="48">
        <f t="shared" si="338"/>
        <v>0</v>
      </c>
      <c r="BI599" s="48">
        <f t="shared" si="339"/>
        <v>0</v>
      </c>
      <c r="BJ599" s="48">
        <f t="shared" si="340"/>
        <v>0</v>
      </c>
      <c r="BK599" s="48">
        <f t="shared" si="341"/>
        <v>0</v>
      </c>
      <c r="BL599" s="48">
        <f t="shared" si="342"/>
        <v>0</v>
      </c>
      <c r="BM599" s="48">
        <f t="shared" si="343"/>
        <v>0</v>
      </c>
      <c r="BN599" s="48">
        <f t="shared" si="344"/>
        <v>0</v>
      </c>
      <c r="BO599" s="48">
        <f t="shared" si="345"/>
        <v>0</v>
      </c>
      <c r="BP599" s="179"/>
      <c r="BQ599" s="179"/>
      <c r="BR599" s="189"/>
      <c r="BS599" s="174"/>
      <c r="BT599" s="86">
        <f t="shared" si="356"/>
        <v>0</v>
      </c>
      <c r="BU599" s="174"/>
      <c r="BV599" s="176"/>
      <c r="BW599" s="169"/>
      <c r="BX599" s="157">
        <f>IF(J599='Категорія витрат'!$F$2,ROUND('Додаток 3._Бюджет детальний ПР'!BW599*0.3676,2),IF(J599='Категорія витрат'!$F$3,ROUND('Додаток 3._Бюджет детальний ПР'!BW599*0.347,2),IF(J599='Категорія витрат'!$F$4,ROUND('Додаток 3._Бюджет детальний ПР'!BW599*0.347,2),IF(J599='Категорія витрат'!$F$7,ROUND('Додаток 3._Бюджет детальний ПР'!BW599*0.0841,2),0))))</f>
        <v>0</v>
      </c>
      <c r="BY599" s="151">
        <f t="shared" si="357"/>
        <v>0</v>
      </c>
      <c r="BZ599" s="179"/>
      <c r="CA599" s="179"/>
      <c r="CB599" s="179"/>
      <c r="CC599" s="179"/>
      <c r="CD599" s="179"/>
      <c r="CE599" s="179"/>
      <c r="CF599" s="179"/>
      <c r="CG599" s="179"/>
      <c r="CH599" s="179"/>
      <c r="CI599" s="179"/>
      <c r="CJ599" s="179"/>
      <c r="CK599" s="179"/>
      <c r="CL599" s="48">
        <f t="shared" si="346"/>
        <v>0</v>
      </c>
      <c r="CM599" s="48">
        <f t="shared" si="347"/>
        <v>0</v>
      </c>
      <c r="CN599" s="48">
        <f t="shared" si="348"/>
        <v>0</v>
      </c>
      <c r="CO599" s="48">
        <f t="shared" si="349"/>
        <v>0</v>
      </c>
      <c r="CP599" s="48">
        <f t="shared" si="350"/>
        <v>0</v>
      </c>
      <c r="CQ599" s="48">
        <f t="shared" si="351"/>
        <v>0</v>
      </c>
      <c r="CR599" s="48">
        <f t="shared" si="352"/>
        <v>0</v>
      </c>
      <c r="CS599" s="48">
        <f t="shared" si="353"/>
        <v>0</v>
      </c>
      <c r="CT599" s="179"/>
      <c r="CU599" s="179"/>
    </row>
    <row r="600" spans="1:99" ht="20.100000000000001" customHeight="1" x14ac:dyDescent="0.25">
      <c r="A600" s="57">
        <v>595</v>
      </c>
      <c r="B600" s="398" t="str">
        <f>IF(D600='Напрямки конкурса'!$L$2,'Напрямки конкурса'!$B$2,IF(D600='Напрямки конкурса'!$L$3,'Напрямки конкурса'!$B$3,IF(D600='Напрямки конкурса'!$L$4,'Напрямки конкурса'!$B$4,IF(D600='Напрямки конкурса'!$L$5,'Напрямки конкурса'!$B$5,IF(D600='Напрямки конкурса'!$L$6,'Напрямки конкурса'!$B$6,IF(D600='Напрямки конкурса'!$L$7,'Напрямки конкурса'!$B$7,IF(D600='Напрямки конкурса'!$L$8,'Напрямки конкурса'!$B$8,IF(D600='Напрямки конкурса'!$L$9,'Напрямки конкурса'!$B$9,IF(D600='Напрямки конкурса'!$L$10,'Напрямки конкурса'!$B$10,IF(D600='Напрямки конкурса'!$L$11,'Напрямки конкурса'!$B$11,IF(D600='Напрямки конкурса'!$L$12,'Напрямки конкурса'!$B$12,IF(D600='Напрямки конкурса'!$L$13,'Напрямки конкурса'!$B$13,IF(D600='Напрямки конкурса'!$L$14,'Напрямки конкурса'!$B$14,IF(D600='Напрямки конкурса'!$L$15,'Напрямки конкурса'!$B$15,IF(D600='Напрямки конкурса'!$L$16,'Напрямки конкурса'!$B$16,IF(D600='Напрямки конкурса'!$L$17,'Напрямки конкурса'!$B$17,IF(D600='Напрямки конкурса'!$L$18,'Напрямки конкурса'!$B$18,IF(D600='Напрямки конкурса'!$L$19,'Напрямки конкурса'!$B$19,IF(D600='Напрямки конкурса'!$L$20,'Напрямки конкурса'!$B$20,IF(D600='Напрямки конкурса'!$L$21,'Напрямки конкурса'!$B$21,IF(D600='Напрямки конкурса'!$L$22,'Напрямки конкурса'!$B$22,IF(D600='Напрямки конкурса'!$L$23,'Напрямки конкурса'!$B$23,IF(D600='Напрямки конкурса'!$L$24,'Напрямки конкурса'!$B$24,IF(D600='Напрямки конкурса'!$L$25,'Напрямки конкурса'!$B$25,IF(D600='Напрямки конкурса'!$L$26,'Напрямки конкурса'!$B$26,IF(D600='Напрямки конкурса'!$L$27,'Напрямки конкурса'!$B$27,IF(D600='Напрямки конкурса'!$L$28,'Напрямки конкурса'!$B$28,"")))))))))))))))))))))))))))</f>
        <v/>
      </c>
      <c r="C600" s="58" t="str">
        <f>IF(D600='Напрямки конкурса'!$L$2,'Напрямки конкурса'!$K$2,IF(D600='Напрямки конкурса'!$L$3,'Напрямки конкурса'!$K$3,IF(D600='Напрямки конкурса'!$L$4,'Напрямки конкурса'!$K$4,IF(D600='Напрямки конкурса'!$L$5,'Напрямки конкурса'!$K$5,IF(D600='Напрямки конкурса'!$L$6,'Напрямки конкурса'!$K$6,IF(D600='Напрямки конкурса'!$L$7,'Напрямки конкурса'!$K$7,IF(D600='Напрямки конкурса'!$L$8,'Напрямки конкурса'!$K$8,IF(D600='Напрямки конкурса'!$L$9,'Напрямки конкурса'!$K$9,IF(D600='Напрямки конкурса'!$L$10,'Напрямки конкурса'!$K$10,IF(D600='Напрямки конкурса'!$L$11,'Напрямки конкурса'!$K$11,IF(D600='Напрямки конкурса'!$L$12,'Напрямки конкурса'!$K$12,IF(D600='Напрямки конкурса'!$L$13,'Напрямки конкурса'!$K$13,IF(D600='Напрямки конкурса'!$L$14,'Напрямки конкурса'!$K$14,IF(D600='Напрямки конкурса'!$L$15,'Напрямки конкурса'!$K$15,IF(D600='Напрямки конкурса'!$L$16,'Напрямки конкурса'!$K$16,IF(D600='Напрямки конкурса'!$L$17,'Напрямки конкурса'!$K$17,IF(D600='Напрямки конкурса'!$L$18,'Напрямки конкурса'!$K$18,IF(D600='Напрямки конкурса'!$L$19,'Напрямки конкурса'!$K$19,IF(D600='Напрямки конкурса'!$L$20,'Напрямки конкурса'!$K$20,IF(D600='Напрямки конкурса'!$L$21,'Напрямки конкурса'!$K$21,IF(D600='Напрямки конкурса'!$L$22,'Напрямки конкурса'!$K$22,IF(D600='Напрямки конкурса'!$L$23,'Напрямки конкурса'!$K$23,IF(D600='Напрямки конкурса'!$L$24,'Напрямки конкурса'!$K$24,IF(D600='Напрямки конкурса'!$L$25,'Напрямки конкурса'!$K$25,IF(D600='Напрямки конкурса'!$L$26,'Напрямки конкурса'!$K$26,IF(D600='Напрямки конкурса'!$L$27,'Напрямки конкурса'!$K$27,IF(D600='Напрямки конкурса'!$L$28,'Напрямки конкурса'!$K$28,"")))))))))))))))))))))))))))</f>
        <v/>
      </c>
      <c r="D600" s="554"/>
      <c r="E600" s="169"/>
      <c r="F600" s="169"/>
      <c r="G600" s="169"/>
      <c r="H600" s="148" t="str">
        <f>IF(I600='Категорія витрат'!$B$2,'Категорія витрат'!$A$2,IF(I600='Категорія витрат'!$B$3,'Категорія витрат'!$A$3,IF(I600='Категорія витрат'!$B$4,'Категорія витрат'!$A$4,IF(I600='Категорія витрат'!$B$5,'Категорія витрат'!$A$5,IF(I600='Категорія витрат'!$B$6,'Категорія витрат'!$A$6,IF(I600='Категорія витрат'!$B$7,'Категорія витрат'!$A$7,IF(I600='Категорія витрат'!$B$8,'Категорія витрат'!$A$8,IF(I600='Категорія витрат'!$B$9,'Категорія витрат'!$A$9,IF(I600='Категорія витрат'!$B$10,'Категорія витрат'!$A$10,IF(I600='Категорія витрат'!$B$11,'Категорія витрат'!$A$11,IF(I600='Категорія витрат'!$B$12,'Категорія витрат'!$A$12,IF(I600='Категорія витрат'!$B$13,'Категорія витрат'!$A$13,IF(I600='Категорія витрат'!$B$14,'Категорія витрат'!$A$14,IF(I600='Категорія витрат'!$B$15,'Категорія витрат'!$A$15,IF(I600='Категорія витрат'!$B$16,'Категорія витрат'!$A$16,IF(I600='Категорія витрат'!$B$17,'Категорія витрат'!$A$17,IF(I600='Категорія витрат'!$B$18,'Категорія витрат'!$A$18,IF(I600='Категорія витрат'!$B$19,'Категорія витрат'!$A$19,IF(I600='Категорія витрат'!$B$20,'Категорія витрат'!$A$20,IF(I600='Категорія витрат'!$B$21,'Категорія витрат'!$A$21,IF(I600='Категорія витрат'!$B$22,'Категорія витрат'!$A$22,IF(I600='Категорія витрат'!$B$23,'Категорія витрат'!$A$23,IF(I600='Категорія витрат'!$B$24,'Категорія витрат'!$A$24,IF(I600='Категорія витрат'!$B$25,'Категорія витрат'!$A$25,IF(I600='Категорія витрат'!$B$26,'Категорія витрат'!$A$26,IF(I600='Категорія витрат'!$B$27,'Категорія витрат'!$A$27,IF(I600='Категорія витрат'!$B$28,'Категорія витрат'!$A$28,IF(I600='Категорія витрат'!$B$29,'Категорія витрат'!$A$29,IF(I600='Категорія витрат'!$B$30,'Категорія витрат'!$A$30,"")))))))))))))))))))))))))))))</f>
        <v/>
      </c>
      <c r="I600" s="172"/>
      <c r="J600" s="171"/>
      <c r="K600" s="174"/>
      <c r="L600" s="86">
        <f t="shared" si="354"/>
        <v>0</v>
      </c>
      <c r="M600" s="174"/>
      <c r="N600" s="176"/>
      <c r="O600" s="396">
        <f t="shared" si="329"/>
        <v>0</v>
      </c>
      <c r="P600" s="157">
        <f>IF(J600='Категорія витрат'!$F$2,ROUND('Додаток 3._Бюджет детальний ПР'!O600*0.3676,2),IF(J600='Категорія витрат'!$F$3,ROUND('Додаток 3._Бюджет детальний ПР'!O600*0.347,2),IF(J600='Категорія витрат'!$F$4,ROUND('Додаток 3._Бюджет детальний ПР'!O600*0.347,2),IF(J600='Категорія витрат'!$F$7,ROUND('Додаток 3._Бюджет детальний ПР'!O600*0.0841,2),0))))</f>
        <v>0</v>
      </c>
      <c r="Q600" s="151">
        <f t="shared" si="327"/>
        <v>0</v>
      </c>
      <c r="R600" s="179"/>
      <c r="S600" s="179"/>
      <c r="T600" s="179"/>
      <c r="U600" s="179"/>
      <c r="V600" s="179"/>
      <c r="W600" s="179"/>
      <c r="X600" s="179"/>
      <c r="Y600" s="179"/>
      <c r="Z600" s="179"/>
      <c r="AA600" s="179"/>
      <c r="AB600" s="179"/>
      <c r="AC600" s="179"/>
      <c r="AD600" s="48">
        <f t="shared" si="330"/>
        <v>0</v>
      </c>
      <c r="AE600" s="48">
        <f t="shared" si="331"/>
        <v>0</v>
      </c>
      <c r="AF600" s="48">
        <f t="shared" si="332"/>
        <v>0</v>
      </c>
      <c r="AG600" s="48">
        <f t="shared" si="333"/>
        <v>0</v>
      </c>
      <c r="AH600" s="48">
        <f t="shared" si="334"/>
        <v>0</v>
      </c>
      <c r="AI600" s="48">
        <f t="shared" si="335"/>
        <v>0</v>
      </c>
      <c r="AJ600" s="48">
        <f t="shared" si="336"/>
        <v>0</v>
      </c>
      <c r="AK600" s="48">
        <f t="shared" si="337"/>
        <v>0</v>
      </c>
      <c r="AL600" s="179"/>
      <c r="AM600" s="179"/>
      <c r="AN600" s="76"/>
      <c r="AO600" s="174"/>
      <c r="AP600" s="405">
        <f t="shared" si="355"/>
        <v>0</v>
      </c>
      <c r="AQ600" s="174"/>
      <c r="AR600" s="176"/>
      <c r="AS600" s="169"/>
      <c r="AT600" s="157">
        <f>IF(J600='Категорія витрат'!$F$2,ROUND('Додаток 3._Бюджет детальний ПР'!AS600*0.3676,2),IF(J600='Категорія витрат'!$F$3,ROUND('Додаток 3._Бюджет детальний ПР'!AS600*0.347,2),IF(J600='Категорія витрат'!$F$4,ROUND('Додаток 3._Бюджет детальний ПР'!AS600*0.347,2),IF(J600='Категорія витрат'!$F$7,ROUND('Додаток 3._Бюджет детальний ПР'!AS600*0.0841,2),0))))</f>
        <v>0</v>
      </c>
      <c r="AU600" s="151">
        <f t="shared" si="328"/>
        <v>0</v>
      </c>
      <c r="AV600" s="179"/>
      <c r="AW600" s="179"/>
      <c r="AX600" s="179"/>
      <c r="AY600" s="179"/>
      <c r="AZ600" s="179"/>
      <c r="BA600" s="179"/>
      <c r="BB600" s="179"/>
      <c r="BC600" s="179"/>
      <c r="BD600" s="179"/>
      <c r="BE600" s="179"/>
      <c r="BF600" s="179"/>
      <c r="BG600" s="179"/>
      <c r="BH600" s="48">
        <f t="shared" si="338"/>
        <v>0</v>
      </c>
      <c r="BI600" s="48">
        <f t="shared" si="339"/>
        <v>0</v>
      </c>
      <c r="BJ600" s="48">
        <f t="shared" si="340"/>
        <v>0</v>
      </c>
      <c r="BK600" s="48">
        <f t="shared" si="341"/>
        <v>0</v>
      </c>
      <c r="BL600" s="48">
        <f t="shared" si="342"/>
        <v>0</v>
      </c>
      <c r="BM600" s="48">
        <f t="shared" si="343"/>
        <v>0</v>
      </c>
      <c r="BN600" s="48">
        <f t="shared" si="344"/>
        <v>0</v>
      </c>
      <c r="BO600" s="48">
        <f t="shared" si="345"/>
        <v>0</v>
      </c>
      <c r="BP600" s="179"/>
      <c r="BQ600" s="179"/>
      <c r="BR600" s="189"/>
      <c r="BS600" s="174"/>
      <c r="BT600" s="86">
        <f t="shared" si="356"/>
        <v>0</v>
      </c>
      <c r="BU600" s="174"/>
      <c r="BV600" s="176"/>
      <c r="BW600" s="169"/>
      <c r="BX600" s="157">
        <f>IF(J600='Категорія витрат'!$F$2,ROUND('Додаток 3._Бюджет детальний ПР'!BW600*0.3676,2),IF(J600='Категорія витрат'!$F$3,ROUND('Додаток 3._Бюджет детальний ПР'!BW600*0.347,2),IF(J600='Категорія витрат'!$F$4,ROUND('Додаток 3._Бюджет детальний ПР'!BW600*0.347,2),IF(J600='Категорія витрат'!$F$7,ROUND('Додаток 3._Бюджет детальний ПР'!BW600*0.0841,2),0))))</f>
        <v>0</v>
      </c>
      <c r="BY600" s="151">
        <f t="shared" si="357"/>
        <v>0</v>
      </c>
      <c r="BZ600" s="179"/>
      <c r="CA600" s="179"/>
      <c r="CB600" s="179"/>
      <c r="CC600" s="179"/>
      <c r="CD600" s="179"/>
      <c r="CE600" s="179"/>
      <c r="CF600" s="179"/>
      <c r="CG600" s="179"/>
      <c r="CH600" s="179"/>
      <c r="CI600" s="179"/>
      <c r="CJ600" s="179"/>
      <c r="CK600" s="179"/>
      <c r="CL600" s="48">
        <f t="shared" si="346"/>
        <v>0</v>
      </c>
      <c r="CM600" s="48">
        <f t="shared" si="347"/>
        <v>0</v>
      </c>
      <c r="CN600" s="48">
        <f t="shared" si="348"/>
        <v>0</v>
      </c>
      <c r="CO600" s="48">
        <f t="shared" si="349"/>
        <v>0</v>
      </c>
      <c r="CP600" s="48">
        <f t="shared" si="350"/>
        <v>0</v>
      </c>
      <c r="CQ600" s="48">
        <f t="shared" si="351"/>
        <v>0</v>
      </c>
      <c r="CR600" s="48">
        <f t="shared" si="352"/>
        <v>0</v>
      </c>
      <c r="CS600" s="48">
        <f t="shared" si="353"/>
        <v>0</v>
      </c>
      <c r="CT600" s="179"/>
      <c r="CU600" s="179"/>
    </row>
    <row r="601" spans="1:99" ht="20.100000000000001" customHeight="1" x14ac:dyDescent="0.25">
      <c r="A601" s="57">
        <v>596</v>
      </c>
      <c r="B601" s="398" t="str">
        <f>IF(D601='Напрямки конкурса'!$L$2,'Напрямки конкурса'!$B$2,IF(D601='Напрямки конкурса'!$L$3,'Напрямки конкурса'!$B$3,IF(D601='Напрямки конкурса'!$L$4,'Напрямки конкурса'!$B$4,IF(D601='Напрямки конкурса'!$L$5,'Напрямки конкурса'!$B$5,IF(D601='Напрямки конкурса'!$L$6,'Напрямки конкурса'!$B$6,IF(D601='Напрямки конкурса'!$L$7,'Напрямки конкурса'!$B$7,IF(D601='Напрямки конкурса'!$L$8,'Напрямки конкурса'!$B$8,IF(D601='Напрямки конкурса'!$L$9,'Напрямки конкурса'!$B$9,IF(D601='Напрямки конкурса'!$L$10,'Напрямки конкурса'!$B$10,IF(D601='Напрямки конкурса'!$L$11,'Напрямки конкурса'!$B$11,IF(D601='Напрямки конкурса'!$L$12,'Напрямки конкурса'!$B$12,IF(D601='Напрямки конкурса'!$L$13,'Напрямки конкурса'!$B$13,IF(D601='Напрямки конкурса'!$L$14,'Напрямки конкурса'!$B$14,IF(D601='Напрямки конкурса'!$L$15,'Напрямки конкурса'!$B$15,IF(D601='Напрямки конкурса'!$L$16,'Напрямки конкурса'!$B$16,IF(D601='Напрямки конкурса'!$L$17,'Напрямки конкурса'!$B$17,IF(D601='Напрямки конкурса'!$L$18,'Напрямки конкурса'!$B$18,IF(D601='Напрямки конкурса'!$L$19,'Напрямки конкурса'!$B$19,IF(D601='Напрямки конкурса'!$L$20,'Напрямки конкурса'!$B$20,IF(D601='Напрямки конкурса'!$L$21,'Напрямки конкурса'!$B$21,IF(D601='Напрямки конкурса'!$L$22,'Напрямки конкурса'!$B$22,IF(D601='Напрямки конкурса'!$L$23,'Напрямки конкурса'!$B$23,IF(D601='Напрямки конкурса'!$L$24,'Напрямки конкурса'!$B$24,IF(D601='Напрямки конкурса'!$L$25,'Напрямки конкурса'!$B$25,IF(D601='Напрямки конкурса'!$L$26,'Напрямки конкурса'!$B$26,IF(D601='Напрямки конкурса'!$L$27,'Напрямки конкурса'!$B$27,IF(D601='Напрямки конкурса'!$L$28,'Напрямки конкурса'!$B$28,"")))))))))))))))))))))))))))</f>
        <v/>
      </c>
      <c r="C601" s="58" t="str">
        <f>IF(D601='Напрямки конкурса'!$L$2,'Напрямки конкурса'!$K$2,IF(D601='Напрямки конкурса'!$L$3,'Напрямки конкурса'!$K$3,IF(D601='Напрямки конкурса'!$L$4,'Напрямки конкурса'!$K$4,IF(D601='Напрямки конкурса'!$L$5,'Напрямки конкурса'!$K$5,IF(D601='Напрямки конкурса'!$L$6,'Напрямки конкурса'!$K$6,IF(D601='Напрямки конкурса'!$L$7,'Напрямки конкурса'!$K$7,IF(D601='Напрямки конкурса'!$L$8,'Напрямки конкурса'!$K$8,IF(D601='Напрямки конкурса'!$L$9,'Напрямки конкурса'!$K$9,IF(D601='Напрямки конкурса'!$L$10,'Напрямки конкурса'!$K$10,IF(D601='Напрямки конкурса'!$L$11,'Напрямки конкурса'!$K$11,IF(D601='Напрямки конкурса'!$L$12,'Напрямки конкурса'!$K$12,IF(D601='Напрямки конкурса'!$L$13,'Напрямки конкурса'!$K$13,IF(D601='Напрямки конкурса'!$L$14,'Напрямки конкурса'!$K$14,IF(D601='Напрямки конкурса'!$L$15,'Напрямки конкурса'!$K$15,IF(D601='Напрямки конкурса'!$L$16,'Напрямки конкурса'!$K$16,IF(D601='Напрямки конкурса'!$L$17,'Напрямки конкурса'!$K$17,IF(D601='Напрямки конкурса'!$L$18,'Напрямки конкурса'!$K$18,IF(D601='Напрямки конкурса'!$L$19,'Напрямки конкурса'!$K$19,IF(D601='Напрямки конкурса'!$L$20,'Напрямки конкурса'!$K$20,IF(D601='Напрямки конкурса'!$L$21,'Напрямки конкурса'!$K$21,IF(D601='Напрямки конкурса'!$L$22,'Напрямки конкурса'!$K$22,IF(D601='Напрямки конкурса'!$L$23,'Напрямки конкурса'!$K$23,IF(D601='Напрямки конкурса'!$L$24,'Напрямки конкурса'!$K$24,IF(D601='Напрямки конкурса'!$L$25,'Напрямки конкурса'!$K$25,IF(D601='Напрямки конкурса'!$L$26,'Напрямки конкурса'!$K$26,IF(D601='Напрямки конкурса'!$L$27,'Напрямки конкурса'!$K$27,IF(D601='Напрямки конкурса'!$L$28,'Напрямки конкурса'!$K$28,"")))))))))))))))))))))))))))</f>
        <v/>
      </c>
      <c r="D601" s="554"/>
      <c r="E601" s="169"/>
      <c r="F601" s="169"/>
      <c r="G601" s="169"/>
      <c r="H601" s="148" t="str">
        <f>IF(I601='Категорія витрат'!$B$2,'Категорія витрат'!$A$2,IF(I601='Категорія витрат'!$B$3,'Категорія витрат'!$A$3,IF(I601='Категорія витрат'!$B$4,'Категорія витрат'!$A$4,IF(I601='Категорія витрат'!$B$5,'Категорія витрат'!$A$5,IF(I601='Категорія витрат'!$B$6,'Категорія витрат'!$A$6,IF(I601='Категорія витрат'!$B$7,'Категорія витрат'!$A$7,IF(I601='Категорія витрат'!$B$8,'Категорія витрат'!$A$8,IF(I601='Категорія витрат'!$B$9,'Категорія витрат'!$A$9,IF(I601='Категорія витрат'!$B$10,'Категорія витрат'!$A$10,IF(I601='Категорія витрат'!$B$11,'Категорія витрат'!$A$11,IF(I601='Категорія витрат'!$B$12,'Категорія витрат'!$A$12,IF(I601='Категорія витрат'!$B$13,'Категорія витрат'!$A$13,IF(I601='Категорія витрат'!$B$14,'Категорія витрат'!$A$14,IF(I601='Категорія витрат'!$B$15,'Категорія витрат'!$A$15,IF(I601='Категорія витрат'!$B$16,'Категорія витрат'!$A$16,IF(I601='Категорія витрат'!$B$17,'Категорія витрат'!$A$17,IF(I601='Категорія витрат'!$B$18,'Категорія витрат'!$A$18,IF(I601='Категорія витрат'!$B$19,'Категорія витрат'!$A$19,IF(I601='Категорія витрат'!$B$20,'Категорія витрат'!$A$20,IF(I601='Категорія витрат'!$B$21,'Категорія витрат'!$A$21,IF(I601='Категорія витрат'!$B$22,'Категорія витрат'!$A$22,IF(I601='Категорія витрат'!$B$23,'Категорія витрат'!$A$23,IF(I601='Категорія витрат'!$B$24,'Категорія витрат'!$A$24,IF(I601='Категорія витрат'!$B$25,'Категорія витрат'!$A$25,IF(I601='Категорія витрат'!$B$26,'Категорія витрат'!$A$26,IF(I601='Категорія витрат'!$B$27,'Категорія витрат'!$A$27,IF(I601='Категорія витрат'!$B$28,'Категорія витрат'!$A$28,IF(I601='Категорія витрат'!$B$29,'Категорія витрат'!$A$29,IF(I601='Категорія витрат'!$B$30,'Категорія витрат'!$A$30,"")))))))))))))))))))))))))))))</f>
        <v/>
      </c>
      <c r="I601" s="172"/>
      <c r="J601" s="171"/>
      <c r="K601" s="174"/>
      <c r="L601" s="86">
        <f t="shared" si="354"/>
        <v>0</v>
      </c>
      <c r="M601" s="174"/>
      <c r="N601" s="176"/>
      <c r="O601" s="396">
        <f t="shared" si="329"/>
        <v>0</v>
      </c>
      <c r="P601" s="157">
        <f>IF(J601='Категорія витрат'!$F$2,ROUND('Додаток 3._Бюджет детальний ПР'!O601*0.3676,2),IF(J601='Категорія витрат'!$F$3,ROUND('Додаток 3._Бюджет детальний ПР'!O601*0.347,2),IF(J601='Категорія витрат'!$F$4,ROUND('Додаток 3._Бюджет детальний ПР'!O601*0.347,2),IF(J601='Категорія витрат'!$F$7,ROUND('Додаток 3._Бюджет детальний ПР'!O601*0.0841,2),0))))</f>
        <v>0</v>
      </c>
      <c r="Q601" s="151">
        <f t="shared" si="327"/>
        <v>0</v>
      </c>
      <c r="R601" s="179"/>
      <c r="S601" s="179"/>
      <c r="T601" s="179"/>
      <c r="U601" s="179"/>
      <c r="V601" s="179"/>
      <c r="W601" s="179"/>
      <c r="X601" s="179"/>
      <c r="Y601" s="179"/>
      <c r="Z601" s="179"/>
      <c r="AA601" s="179"/>
      <c r="AB601" s="179"/>
      <c r="AC601" s="179"/>
      <c r="AD601" s="48">
        <f t="shared" si="330"/>
        <v>0</v>
      </c>
      <c r="AE601" s="48">
        <f t="shared" si="331"/>
        <v>0</v>
      </c>
      <c r="AF601" s="48">
        <f t="shared" si="332"/>
        <v>0</v>
      </c>
      <c r="AG601" s="48">
        <f t="shared" si="333"/>
        <v>0</v>
      </c>
      <c r="AH601" s="48">
        <f t="shared" si="334"/>
        <v>0</v>
      </c>
      <c r="AI601" s="48">
        <f t="shared" si="335"/>
        <v>0</v>
      </c>
      <c r="AJ601" s="48">
        <f t="shared" si="336"/>
        <v>0</v>
      </c>
      <c r="AK601" s="48">
        <f t="shared" si="337"/>
        <v>0</v>
      </c>
      <c r="AL601" s="179"/>
      <c r="AM601" s="179"/>
      <c r="AN601" s="76"/>
      <c r="AO601" s="174"/>
      <c r="AP601" s="405">
        <f t="shared" si="355"/>
        <v>0</v>
      </c>
      <c r="AQ601" s="174"/>
      <c r="AR601" s="176"/>
      <c r="AS601" s="169"/>
      <c r="AT601" s="157">
        <f>IF(J601='Категорія витрат'!$F$2,ROUND('Додаток 3._Бюджет детальний ПР'!AS601*0.3676,2),IF(J601='Категорія витрат'!$F$3,ROUND('Додаток 3._Бюджет детальний ПР'!AS601*0.347,2),IF(J601='Категорія витрат'!$F$4,ROUND('Додаток 3._Бюджет детальний ПР'!AS601*0.347,2),IF(J601='Категорія витрат'!$F$7,ROUND('Додаток 3._Бюджет детальний ПР'!AS601*0.0841,2),0))))</f>
        <v>0</v>
      </c>
      <c r="AU601" s="151">
        <f t="shared" si="328"/>
        <v>0</v>
      </c>
      <c r="AV601" s="179"/>
      <c r="AW601" s="179"/>
      <c r="AX601" s="179"/>
      <c r="AY601" s="179"/>
      <c r="AZ601" s="179"/>
      <c r="BA601" s="179"/>
      <c r="BB601" s="179"/>
      <c r="BC601" s="179"/>
      <c r="BD601" s="179"/>
      <c r="BE601" s="179"/>
      <c r="BF601" s="179"/>
      <c r="BG601" s="179"/>
      <c r="BH601" s="48">
        <f t="shared" si="338"/>
        <v>0</v>
      </c>
      <c r="BI601" s="48">
        <f t="shared" si="339"/>
        <v>0</v>
      </c>
      <c r="BJ601" s="48">
        <f t="shared" si="340"/>
        <v>0</v>
      </c>
      <c r="BK601" s="48">
        <f t="shared" si="341"/>
        <v>0</v>
      </c>
      <c r="BL601" s="48">
        <f t="shared" si="342"/>
        <v>0</v>
      </c>
      <c r="BM601" s="48">
        <f t="shared" si="343"/>
        <v>0</v>
      </c>
      <c r="BN601" s="48">
        <f t="shared" si="344"/>
        <v>0</v>
      </c>
      <c r="BO601" s="48">
        <f t="shared" si="345"/>
        <v>0</v>
      </c>
      <c r="BP601" s="179"/>
      <c r="BQ601" s="179"/>
      <c r="BR601" s="189"/>
      <c r="BS601" s="174"/>
      <c r="BT601" s="86">
        <f t="shared" si="356"/>
        <v>0</v>
      </c>
      <c r="BU601" s="174"/>
      <c r="BV601" s="176"/>
      <c r="BW601" s="169"/>
      <c r="BX601" s="157">
        <f>IF(J601='Категорія витрат'!$F$2,ROUND('Додаток 3._Бюджет детальний ПР'!BW601*0.3676,2),IF(J601='Категорія витрат'!$F$3,ROUND('Додаток 3._Бюджет детальний ПР'!BW601*0.347,2),IF(J601='Категорія витрат'!$F$4,ROUND('Додаток 3._Бюджет детальний ПР'!BW601*0.347,2),IF(J601='Категорія витрат'!$F$7,ROUND('Додаток 3._Бюджет детальний ПР'!BW601*0.0841,2),0))))</f>
        <v>0</v>
      </c>
      <c r="BY601" s="151">
        <f t="shared" si="357"/>
        <v>0</v>
      </c>
      <c r="BZ601" s="179"/>
      <c r="CA601" s="179"/>
      <c r="CB601" s="179"/>
      <c r="CC601" s="179"/>
      <c r="CD601" s="179"/>
      <c r="CE601" s="179"/>
      <c r="CF601" s="179"/>
      <c r="CG601" s="179"/>
      <c r="CH601" s="179"/>
      <c r="CI601" s="179"/>
      <c r="CJ601" s="179"/>
      <c r="CK601" s="179"/>
      <c r="CL601" s="48">
        <f t="shared" si="346"/>
        <v>0</v>
      </c>
      <c r="CM601" s="48">
        <f t="shared" si="347"/>
        <v>0</v>
      </c>
      <c r="CN601" s="48">
        <f t="shared" si="348"/>
        <v>0</v>
      </c>
      <c r="CO601" s="48">
        <f t="shared" si="349"/>
        <v>0</v>
      </c>
      <c r="CP601" s="48">
        <f t="shared" si="350"/>
        <v>0</v>
      </c>
      <c r="CQ601" s="48">
        <f t="shared" si="351"/>
        <v>0</v>
      </c>
      <c r="CR601" s="48">
        <f t="shared" si="352"/>
        <v>0</v>
      </c>
      <c r="CS601" s="48">
        <f t="shared" si="353"/>
        <v>0</v>
      </c>
      <c r="CT601" s="179"/>
      <c r="CU601" s="179"/>
    </row>
    <row r="602" spans="1:99" ht="20.100000000000001" customHeight="1" x14ac:dyDescent="0.25">
      <c r="A602" s="57">
        <v>597</v>
      </c>
      <c r="B602" s="398" t="str">
        <f>IF(D602='Напрямки конкурса'!$L$2,'Напрямки конкурса'!$B$2,IF(D602='Напрямки конкурса'!$L$3,'Напрямки конкурса'!$B$3,IF(D602='Напрямки конкурса'!$L$4,'Напрямки конкурса'!$B$4,IF(D602='Напрямки конкурса'!$L$5,'Напрямки конкурса'!$B$5,IF(D602='Напрямки конкурса'!$L$6,'Напрямки конкурса'!$B$6,IF(D602='Напрямки конкурса'!$L$7,'Напрямки конкурса'!$B$7,IF(D602='Напрямки конкурса'!$L$8,'Напрямки конкурса'!$B$8,IF(D602='Напрямки конкурса'!$L$9,'Напрямки конкурса'!$B$9,IF(D602='Напрямки конкурса'!$L$10,'Напрямки конкурса'!$B$10,IF(D602='Напрямки конкурса'!$L$11,'Напрямки конкурса'!$B$11,IF(D602='Напрямки конкурса'!$L$12,'Напрямки конкурса'!$B$12,IF(D602='Напрямки конкурса'!$L$13,'Напрямки конкурса'!$B$13,IF(D602='Напрямки конкурса'!$L$14,'Напрямки конкурса'!$B$14,IF(D602='Напрямки конкурса'!$L$15,'Напрямки конкурса'!$B$15,IF(D602='Напрямки конкурса'!$L$16,'Напрямки конкурса'!$B$16,IF(D602='Напрямки конкурса'!$L$17,'Напрямки конкурса'!$B$17,IF(D602='Напрямки конкурса'!$L$18,'Напрямки конкурса'!$B$18,IF(D602='Напрямки конкурса'!$L$19,'Напрямки конкурса'!$B$19,IF(D602='Напрямки конкурса'!$L$20,'Напрямки конкурса'!$B$20,IF(D602='Напрямки конкурса'!$L$21,'Напрямки конкурса'!$B$21,IF(D602='Напрямки конкурса'!$L$22,'Напрямки конкурса'!$B$22,IF(D602='Напрямки конкурса'!$L$23,'Напрямки конкурса'!$B$23,IF(D602='Напрямки конкурса'!$L$24,'Напрямки конкурса'!$B$24,IF(D602='Напрямки конкурса'!$L$25,'Напрямки конкурса'!$B$25,IF(D602='Напрямки конкурса'!$L$26,'Напрямки конкурса'!$B$26,IF(D602='Напрямки конкурса'!$L$27,'Напрямки конкурса'!$B$27,IF(D602='Напрямки конкурса'!$L$28,'Напрямки конкурса'!$B$28,"")))))))))))))))))))))))))))</f>
        <v/>
      </c>
      <c r="C602" s="58" t="str">
        <f>IF(D602='Напрямки конкурса'!$L$2,'Напрямки конкурса'!$K$2,IF(D602='Напрямки конкурса'!$L$3,'Напрямки конкурса'!$K$3,IF(D602='Напрямки конкурса'!$L$4,'Напрямки конкурса'!$K$4,IF(D602='Напрямки конкурса'!$L$5,'Напрямки конкурса'!$K$5,IF(D602='Напрямки конкурса'!$L$6,'Напрямки конкурса'!$K$6,IF(D602='Напрямки конкурса'!$L$7,'Напрямки конкурса'!$K$7,IF(D602='Напрямки конкурса'!$L$8,'Напрямки конкурса'!$K$8,IF(D602='Напрямки конкурса'!$L$9,'Напрямки конкурса'!$K$9,IF(D602='Напрямки конкурса'!$L$10,'Напрямки конкурса'!$K$10,IF(D602='Напрямки конкурса'!$L$11,'Напрямки конкурса'!$K$11,IF(D602='Напрямки конкурса'!$L$12,'Напрямки конкурса'!$K$12,IF(D602='Напрямки конкурса'!$L$13,'Напрямки конкурса'!$K$13,IF(D602='Напрямки конкурса'!$L$14,'Напрямки конкурса'!$K$14,IF(D602='Напрямки конкурса'!$L$15,'Напрямки конкурса'!$K$15,IF(D602='Напрямки конкурса'!$L$16,'Напрямки конкурса'!$K$16,IF(D602='Напрямки конкурса'!$L$17,'Напрямки конкурса'!$K$17,IF(D602='Напрямки конкурса'!$L$18,'Напрямки конкурса'!$K$18,IF(D602='Напрямки конкурса'!$L$19,'Напрямки конкурса'!$K$19,IF(D602='Напрямки конкурса'!$L$20,'Напрямки конкурса'!$K$20,IF(D602='Напрямки конкурса'!$L$21,'Напрямки конкурса'!$K$21,IF(D602='Напрямки конкурса'!$L$22,'Напрямки конкурса'!$K$22,IF(D602='Напрямки конкурса'!$L$23,'Напрямки конкурса'!$K$23,IF(D602='Напрямки конкурса'!$L$24,'Напрямки конкурса'!$K$24,IF(D602='Напрямки конкурса'!$L$25,'Напрямки конкурса'!$K$25,IF(D602='Напрямки конкурса'!$L$26,'Напрямки конкурса'!$K$26,IF(D602='Напрямки конкурса'!$L$27,'Напрямки конкурса'!$K$27,IF(D602='Напрямки конкурса'!$L$28,'Напрямки конкурса'!$K$28,"")))))))))))))))))))))))))))</f>
        <v/>
      </c>
      <c r="D602" s="554"/>
      <c r="E602" s="169"/>
      <c r="F602" s="169"/>
      <c r="G602" s="169"/>
      <c r="H602" s="148" t="str">
        <f>IF(I602='Категорія витрат'!$B$2,'Категорія витрат'!$A$2,IF(I602='Категорія витрат'!$B$3,'Категорія витрат'!$A$3,IF(I602='Категорія витрат'!$B$4,'Категорія витрат'!$A$4,IF(I602='Категорія витрат'!$B$5,'Категорія витрат'!$A$5,IF(I602='Категорія витрат'!$B$6,'Категорія витрат'!$A$6,IF(I602='Категорія витрат'!$B$7,'Категорія витрат'!$A$7,IF(I602='Категорія витрат'!$B$8,'Категорія витрат'!$A$8,IF(I602='Категорія витрат'!$B$9,'Категорія витрат'!$A$9,IF(I602='Категорія витрат'!$B$10,'Категорія витрат'!$A$10,IF(I602='Категорія витрат'!$B$11,'Категорія витрат'!$A$11,IF(I602='Категорія витрат'!$B$12,'Категорія витрат'!$A$12,IF(I602='Категорія витрат'!$B$13,'Категорія витрат'!$A$13,IF(I602='Категорія витрат'!$B$14,'Категорія витрат'!$A$14,IF(I602='Категорія витрат'!$B$15,'Категорія витрат'!$A$15,IF(I602='Категорія витрат'!$B$16,'Категорія витрат'!$A$16,IF(I602='Категорія витрат'!$B$17,'Категорія витрат'!$A$17,IF(I602='Категорія витрат'!$B$18,'Категорія витрат'!$A$18,IF(I602='Категорія витрат'!$B$19,'Категорія витрат'!$A$19,IF(I602='Категорія витрат'!$B$20,'Категорія витрат'!$A$20,IF(I602='Категорія витрат'!$B$21,'Категорія витрат'!$A$21,IF(I602='Категорія витрат'!$B$22,'Категорія витрат'!$A$22,IF(I602='Категорія витрат'!$B$23,'Категорія витрат'!$A$23,IF(I602='Категорія витрат'!$B$24,'Категорія витрат'!$A$24,IF(I602='Категорія витрат'!$B$25,'Категорія витрат'!$A$25,IF(I602='Категорія витрат'!$B$26,'Категорія витрат'!$A$26,IF(I602='Категорія витрат'!$B$27,'Категорія витрат'!$A$27,IF(I602='Категорія витрат'!$B$28,'Категорія витрат'!$A$28,IF(I602='Категорія витрат'!$B$29,'Категорія витрат'!$A$29,IF(I602='Категорія витрат'!$B$30,'Категорія витрат'!$A$30,"")))))))))))))))))))))))))))))</f>
        <v/>
      </c>
      <c r="I602" s="172"/>
      <c r="J602" s="171"/>
      <c r="K602" s="174"/>
      <c r="L602" s="86">
        <f t="shared" si="354"/>
        <v>0</v>
      </c>
      <c r="M602" s="174"/>
      <c r="N602" s="176"/>
      <c r="O602" s="396">
        <f t="shared" si="329"/>
        <v>0</v>
      </c>
      <c r="P602" s="157">
        <f>IF(J602='Категорія витрат'!$F$2,ROUND('Додаток 3._Бюджет детальний ПР'!O602*0.3676,2),IF(J602='Категорія витрат'!$F$3,ROUND('Додаток 3._Бюджет детальний ПР'!O602*0.347,2),IF(J602='Категорія витрат'!$F$4,ROUND('Додаток 3._Бюджет детальний ПР'!O602*0.347,2),IF(J602='Категорія витрат'!$F$7,ROUND('Додаток 3._Бюджет детальний ПР'!O602*0.0841,2),0))))</f>
        <v>0</v>
      </c>
      <c r="Q602" s="151">
        <f t="shared" si="327"/>
        <v>0</v>
      </c>
      <c r="R602" s="179"/>
      <c r="S602" s="179"/>
      <c r="T602" s="179"/>
      <c r="U602" s="179"/>
      <c r="V602" s="179"/>
      <c r="W602" s="179"/>
      <c r="X602" s="179"/>
      <c r="Y602" s="179"/>
      <c r="Z602" s="179"/>
      <c r="AA602" s="179"/>
      <c r="AB602" s="179"/>
      <c r="AC602" s="179"/>
      <c r="AD602" s="48">
        <f t="shared" si="330"/>
        <v>0</v>
      </c>
      <c r="AE602" s="48">
        <f t="shared" si="331"/>
        <v>0</v>
      </c>
      <c r="AF602" s="48">
        <f t="shared" si="332"/>
        <v>0</v>
      </c>
      <c r="AG602" s="48">
        <f t="shared" si="333"/>
        <v>0</v>
      </c>
      <c r="AH602" s="48">
        <f t="shared" si="334"/>
        <v>0</v>
      </c>
      <c r="AI602" s="48">
        <f t="shared" si="335"/>
        <v>0</v>
      </c>
      <c r="AJ602" s="48">
        <f t="shared" si="336"/>
        <v>0</v>
      </c>
      <c r="AK602" s="48">
        <f t="shared" si="337"/>
        <v>0</v>
      </c>
      <c r="AL602" s="179"/>
      <c r="AM602" s="179"/>
      <c r="AN602" s="76"/>
      <c r="AO602" s="174"/>
      <c r="AP602" s="405">
        <f t="shared" si="355"/>
        <v>0</v>
      </c>
      <c r="AQ602" s="174"/>
      <c r="AR602" s="176"/>
      <c r="AS602" s="169"/>
      <c r="AT602" s="157">
        <f>IF(J602='Категорія витрат'!$F$2,ROUND('Додаток 3._Бюджет детальний ПР'!AS602*0.3676,2),IF(J602='Категорія витрат'!$F$3,ROUND('Додаток 3._Бюджет детальний ПР'!AS602*0.347,2),IF(J602='Категорія витрат'!$F$4,ROUND('Додаток 3._Бюджет детальний ПР'!AS602*0.347,2),IF(J602='Категорія витрат'!$F$7,ROUND('Додаток 3._Бюджет детальний ПР'!AS602*0.0841,2),0))))</f>
        <v>0</v>
      </c>
      <c r="AU602" s="151">
        <f t="shared" si="328"/>
        <v>0</v>
      </c>
      <c r="AV602" s="179"/>
      <c r="AW602" s="179"/>
      <c r="AX602" s="179"/>
      <c r="AY602" s="179"/>
      <c r="AZ602" s="179"/>
      <c r="BA602" s="179"/>
      <c r="BB602" s="179"/>
      <c r="BC602" s="179"/>
      <c r="BD602" s="179"/>
      <c r="BE602" s="179"/>
      <c r="BF602" s="179"/>
      <c r="BG602" s="179"/>
      <c r="BH602" s="48">
        <f t="shared" si="338"/>
        <v>0</v>
      </c>
      <c r="BI602" s="48">
        <f t="shared" si="339"/>
        <v>0</v>
      </c>
      <c r="BJ602" s="48">
        <f t="shared" si="340"/>
        <v>0</v>
      </c>
      <c r="BK602" s="48">
        <f t="shared" si="341"/>
        <v>0</v>
      </c>
      <c r="BL602" s="48">
        <f t="shared" si="342"/>
        <v>0</v>
      </c>
      <c r="BM602" s="48">
        <f t="shared" si="343"/>
        <v>0</v>
      </c>
      <c r="BN602" s="48">
        <f t="shared" si="344"/>
        <v>0</v>
      </c>
      <c r="BO602" s="48">
        <f t="shared" si="345"/>
        <v>0</v>
      </c>
      <c r="BP602" s="179"/>
      <c r="BQ602" s="179"/>
      <c r="BR602" s="189"/>
      <c r="BS602" s="174"/>
      <c r="BT602" s="86">
        <f t="shared" si="356"/>
        <v>0</v>
      </c>
      <c r="BU602" s="174"/>
      <c r="BV602" s="176"/>
      <c r="BW602" s="169"/>
      <c r="BX602" s="157">
        <f>IF(J602='Категорія витрат'!$F$2,ROUND('Додаток 3._Бюджет детальний ПР'!BW602*0.3676,2),IF(J602='Категорія витрат'!$F$3,ROUND('Додаток 3._Бюджет детальний ПР'!BW602*0.347,2),IF(J602='Категорія витрат'!$F$4,ROUND('Додаток 3._Бюджет детальний ПР'!BW602*0.347,2),IF(J602='Категорія витрат'!$F$7,ROUND('Додаток 3._Бюджет детальний ПР'!BW602*0.0841,2),0))))</f>
        <v>0</v>
      </c>
      <c r="BY602" s="151">
        <f t="shared" si="357"/>
        <v>0</v>
      </c>
      <c r="BZ602" s="179"/>
      <c r="CA602" s="179"/>
      <c r="CB602" s="179"/>
      <c r="CC602" s="179"/>
      <c r="CD602" s="179"/>
      <c r="CE602" s="179"/>
      <c r="CF602" s="179"/>
      <c r="CG602" s="179"/>
      <c r="CH602" s="179"/>
      <c r="CI602" s="179"/>
      <c r="CJ602" s="179"/>
      <c r="CK602" s="179"/>
      <c r="CL602" s="48">
        <f t="shared" si="346"/>
        <v>0</v>
      </c>
      <c r="CM602" s="48">
        <f t="shared" si="347"/>
        <v>0</v>
      </c>
      <c r="CN602" s="48">
        <f t="shared" si="348"/>
        <v>0</v>
      </c>
      <c r="CO602" s="48">
        <f t="shared" si="349"/>
        <v>0</v>
      </c>
      <c r="CP602" s="48">
        <f t="shared" si="350"/>
        <v>0</v>
      </c>
      <c r="CQ602" s="48">
        <f t="shared" si="351"/>
        <v>0</v>
      </c>
      <c r="CR602" s="48">
        <f t="shared" si="352"/>
        <v>0</v>
      </c>
      <c r="CS602" s="48">
        <f t="shared" si="353"/>
        <v>0</v>
      </c>
      <c r="CT602" s="179"/>
      <c r="CU602" s="179"/>
    </row>
    <row r="603" spans="1:99" ht="20.100000000000001" customHeight="1" x14ac:dyDescent="0.25">
      <c r="A603" s="57">
        <v>598</v>
      </c>
      <c r="B603" s="398" t="str">
        <f>IF(D603='Напрямки конкурса'!$L$2,'Напрямки конкурса'!$B$2,IF(D603='Напрямки конкурса'!$L$3,'Напрямки конкурса'!$B$3,IF(D603='Напрямки конкурса'!$L$4,'Напрямки конкурса'!$B$4,IF(D603='Напрямки конкурса'!$L$5,'Напрямки конкурса'!$B$5,IF(D603='Напрямки конкурса'!$L$6,'Напрямки конкурса'!$B$6,IF(D603='Напрямки конкурса'!$L$7,'Напрямки конкурса'!$B$7,IF(D603='Напрямки конкурса'!$L$8,'Напрямки конкурса'!$B$8,IF(D603='Напрямки конкурса'!$L$9,'Напрямки конкурса'!$B$9,IF(D603='Напрямки конкурса'!$L$10,'Напрямки конкурса'!$B$10,IF(D603='Напрямки конкурса'!$L$11,'Напрямки конкурса'!$B$11,IF(D603='Напрямки конкурса'!$L$12,'Напрямки конкурса'!$B$12,IF(D603='Напрямки конкурса'!$L$13,'Напрямки конкурса'!$B$13,IF(D603='Напрямки конкурса'!$L$14,'Напрямки конкурса'!$B$14,IF(D603='Напрямки конкурса'!$L$15,'Напрямки конкурса'!$B$15,IF(D603='Напрямки конкурса'!$L$16,'Напрямки конкурса'!$B$16,IF(D603='Напрямки конкурса'!$L$17,'Напрямки конкурса'!$B$17,IF(D603='Напрямки конкурса'!$L$18,'Напрямки конкурса'!$B$18,IF(D603='Напрямки конкурса'!$L$19,'Напрямки конкурса'!$B$19,IF(D603='Напрямки конкурса'!$L$20,'Напрямки конкурса'!$B$20,IF(D603='Напрямки конкурса'!$L$21,'Напрямки конкурса'!$B$21,IF(D603='Напрямки конкурса'!$L$22,'Напрямки конкурса'!$B$22,IF(D603='Напрямки конкурса'!$L$23,'Напрямки конкурса'!$B$23,IF(D603='Напрямки конкурса'!$L$24,'Напрямки конкурса'!$B$24,IF(D603='Напрямки конкурса'!$L$25,'Напрямки конкурса'!$B$25,IF(D603='Напрямки конкурса'!$L$26,'Напрямки конкурса'!$B$26,IF(D603='Напрямки конкурса'!$L$27,'Напрямки конкурса'!$B$27,IF(D603='Напрямки конкурса'!$L$28,'Напрямки конкурса'!$B$28,"")))))))))))))))))))))))))))</f>
        <v/>
      </c>
      <c r="C603" s="58" t="str">
        <f>IF(D603='Напрямки конкурса'!$L$2,'Напрямки конкурса'!$K$2,IF(D603='Напрямки конкурса'!$L$3,'Напрямки конкурса'!$K$3,IF(D603='Напрямки конкурса'!$L$4,'Напрямки конкурса'!$K$4,IF(D603='Напрямки конкурса'!$L$5,'Напрямки конкурса'!$K$5,IF(D603='Напрямки конкурса'!$L$6,'Напрямки конкурса'!$K$6,IF(D603='Напрямки конкурса'!$L$7,'Напрямки конкурса'!$K$7,IF(D603='Напрямки конкурса'!$L$8,'Напрямки конкурса'!$K$8,IF(D603='Напрямки конкурса'!$L$9,'Напрямки конкурса'!$K$9,IF(D603='Напрямки конкурса'!$L$10,'Напрямки конкурса'!$K$10,IF(D603='Напрямки конкурса'!$L$11,'Напрямки конкурса'!$K$11,IF(D603='Напрямки конкурса'!$L$12,'Напрямки конкурса'!$K$12,IF(D603='Напрямки конкурса'!$L$13,'Напрямки конкурса'!$K$13,IF(D603='Напрямки конкурса'!$L$14,'Напрямки конкурса'!$K$14,IF(D603='Напрямки конкурса'!$L$15,'Напрямки конкурса'!$K$15,IF(D603='Напрямки конкурса'!$L$16,'Напрямки конкурса'!$K$16,IF(D603='Напрямки конкурса'!$L$17,'Напрямки конкурса'!$K$17,IF(D603='Напрямки конкурса'!$L$18,'Напрямки конкурса'!$K$18,IF(D603='Напрямки конкурса'!$L$19,'Напрямки конкурса'!$K$19,IF(D603='Напрямки конкурса'!$L$20,'Напрямки конкурса'!$K$20,IF(D603='Напрямки конкурса'!$L$21,'Напрямки конкурса'!$K$21,IF(D603='Напрямки конкурса'!$L$22,'Напрямки конкурса'!$K$22,IF(D603='Напрямки конкурса'!$L$23,'Напрямки конкурса'!$K$23,IF(D603='Напрямки конкурса'!$L$24,'Напрямки конкурса'!$K$24,IF(D603='Напрямки конкурса'!$L$25,'Напрямки конкурса'!$K$25,IF(D603='Напрямки конкурса'!$L$26,'Напрямки конкурса'!$K$26,IF(D603='Напрямки конкурса'!$L$27,'Напрямки конкурса'!$K$27,IF(D603='Напрямки конкурса'!$L$28,'Напрямки конкурса'!$K$28,"")))))))))))))))))))))))))))</f>
        <v/>
      </c>
      <c r="D603" s="554"/>
      <c r="E603" s="169"/>
      <c r="F603" s="169"/>
      <c r="G603" s="169"/>
      <c r="H603" s="148" t="str">
        <f>IF(I603='Категорія витрат'!$B$2,'Категорія витрат'!$A$2,IF(I603='Категорія витрат'!$B$3,'Категорія витрат'!$A$3,IF(I603='Категорія витрат'!$B$4,'Категорія витрат'!$A$4,IF(I603='Категорія витрат'!$B$5,'Категорія витрат'!$A$5,IF(I603='Категорія витрат'!$B$6,'Категорія витрат'!$A$6,IF(I603='Категорія витрат'!$B$7,'Категорія витрат'!$A$7,IF(I603='Категорія витрат'!$B$8,'Категорія витрат'!$A$8,IF(I603='Категорія витрат'!$B$9,'Категорія витрат'!$A$9,IF(I603='Категорія витрат'!$B$10,'Категорія витрат'!$A$10,IF(I603='Категорія витрат'!$B$11,'Категорія витрат'!$A$11,IF(I603='Категорія витрат'!$B$12,'Категорія витрат'!$A$12,IF(I603='Категорія витрат'!$B$13,'Категорія витрат'!$A$13,IF(I603='Категорія витрат'!$B$14,'Категорія витрат'!$A$14,IF(I603='Категорія витрат'!$B$15,'Категорія витрат'!$A$15,IF(I603='Категорія витрат'!$B$16,'Категорія витрат'!$A$16,IF(I603='Категорія витрат'!$B$17,'Категорія витрат'!$A$17,IF(I603='Категорія витрат'!$B$18,'Категорія витрат'!$A$18,IF(I603='Категорія витрат'!$B$19,'Категорія витрат'!$A$19,IF(I603='Категорія витрат'!$B$20,'Категорія витрат'!$A$20,IF(I603='Категорія витрат'!$B$21,'Категорія витрат'!$A$21,IF(I603='Категорія витрат'!$B$22,'Категорія витрат'!$A$22,IF(I603='Категорія витрат'!$B$23,'Категорія витрат'!$A$23,IF(I603='Категорія витрат'!$B$24,'Категорія витрат'!$A$24,IF(I603='Категорія витрат'!$B$25,'Категорія витрат'!$A$25,IF(I603='Категорія витрат'!$B$26,'Категорія витрат'!$A$26,IF(I603='Категорія витрат'!$B$27,'Категорія витрат'!$A$27,IF(I603='Категорія витрат'!$B$28,'Категорія витрат'!$A$28,IF(I603='Категорія витрат'!$B$29,'Категорія витрат'!$A$29,IF(I603='Категорія витрат'!$B$30,'Категорія витрат'!$A$30,"")))))))))))))))))))))))))))))</f>
        <v/>
      </c>
      <c r="I603" s="172"/>
      <c r="J603" s="171"/>
      <c r="K603" s="174"/>
      <c r="L603" s="86">
        <f t="shared" si="354"/>
        <v>0</v>
      </c>
      <c r="M603" s="174"/>
      <c r="N603" s="176"/>
      <c r="O603" s="396">
        <f t="shared" si="329"/>
        <v>0</v>
      </c>
      <c r="P603" s="157">
        <f>IF(J603='Категорія витрат'!$F$2,ROUND('Додаток 3._Бюджет детальний ПР'!O603*0.3676,2),IF(J603='Категорія витрат'!$F$3,ROUND('Додаток 3._Бюджет детальний ПР'!O603*0.347,2),IF(J603='Категорія витрат'!$F$4,ROUND('Додаток 3._Бюджет детальний ПР'!O603*0.347,2),IF(J603='Категорія витрат'!$F$7,ROUND('Додаток 3._Бюджет детальний ПР'!O603*0.0841,2),0))))</f>
        <v>0</v>
      </c>
      <c r="Q603" s="151">
        <f t="shared" si="327"/>
        <v>0</v>
      </c>
      <c r="R603" s="179"/>
      <c r="S603" s="179"/>
      <c r="T603" s="179"/>
      <c r="U603" s="179"/>
      <c r="V603" s="179"/>
      <c r="W603" s="179"/>
      <c r="X603" s="179"/>
      <c r="Y603" s="179"/>
      <c r="Z603" s="179"/>
      <c r="AA603" s="179"/>
      <c r="AB603" s="179"/>
      <c r="AC603" s="179"/>
      <c r="AD603" s="48">
        <f t="shared" si="330"/>
        <v>0</v>
      </c>
      <c r="AE603" s="48">
        <f t="shared" si="331"/>
        <v>0</v>
      </c>
      <c r="AF603" s="48">
        <f t="shared" si="332"/>
        <v>0</v>
      </c>
      <c r="AG603" s="48">
        <f t="shared" si="333"/>
        <v>0</v>
      </c>
      <c r="AH603" s="48">
        <f t="shared" si="334"/>
        <v>0</v>
      </c>
      <c r="AI603" s="48">
        <f t="shared" si="335"/>
        <v>0</v>
      </c>
      <c r="AJ603" s="48">
        <f t="shared" si="336"/>
        <v>0</v>
      </c>
      <c r="AK603" s="48">
        <f t="shared" si="337"/>
        <v>0</v>
      </c>
      <c r="AL603" s="179"/>
      <c r="AM603" s="179"/>
      <c r="AN603" s="76"/>
      <c r="AO603" s="174"/>
      <c r="AP603" s="405">
        <f t="shared" si="355"/>
        <v>0</v>
      </c>
      <c r="AQ603" s="174"/>
      <c r="AR603" s="176"/>
      <c r="AS603" s="169"/>
      <c r="AT603" s="157">
        <f>IF(J603='Категорія витрат'!$F$2,ROUND('Додаток 3._Бюджет детальний ПР'!AS603*0.3676,2),IF(J603='Категорія витрат'!$F$3,ROUND('Додаток 3._Бюджет детальний ПР'!AS603*0.347,2),IF(J603='Категорія витрат'!$F$4,ROUND('Додаток 3._Бюджет детальний ПР'!AS603*0.347,2),IF(J603='Категорія витрат'!$F$7,ROUND('Додаток 3._Бюджет детальний ПР'!AS603*0.0841,2),0))))</f>
        <v>0</v>
      </c>
      <c r="AU603" s="151">
        <f t="shared" si="328"/>
        <v>0</v>
      </c>
      <c r="AV603" s="179"/>
      <c r="AW603" s="179"/>
      <c r="AX603" s="179"/>
      <c r="AY603" s="179"/>
      <c r="AZ603" s="179"/>
      <c r="BA603" s="179"/>
      <c r="BB603" s="179"/>
      <c r="BC603" s="179"/>
      <c r="BD603" s="179"/>
      <c r="BE603" s="179"/>
      <c r="BF603" s="179"/>
      <c r="BG603" s="179"/>
      <c r="BH603" s="48">
        <f t="shared" si="338"/>
        <v>0</v>
      </c>
      <c r="BI603" s="48">
        <f t="shared" si="339"/>
        <v>0</v>
      </c>
      <c r="BJ603" s="48">
        <f t="shared" si="340"/>
        <v>0</v>
      </c>
      <c r="BK603" s="48">
        <f t="shared" si="341"/>
        <v>0</v>
      </c>
      <c r="BL603" s="48">
        <f t="shared" si="342"/>
        <v>0</v>
      </c>
      <c r="BM603" s="48">
        <f t="shared" si="343"/>
        <v>0</v>
      </c>
      <c r="BN603" s="48">
        <f t="shared" si="344"/>
        <v>0</v>
      </c>
      <c r="BO603" s="48">
        <f t="shared" si="345"/>
        <v>0</v>
      </c>
      <c r="BP603" s="179"/>
      <c r="BQ603" s="179"/>
      <c r="BR603" s="189"/>
      <c r="BS603" s="174"/>
      <c r="BT603" s="86">
        <f t="shared" si="356"/>
        <v>0</v>
      </c>
      <c r="BU603" s="174"/>
      <c r="BV603" s="176"/>
      <c r="BW603" s="169"/>
      <c r="BX603" s="157">
        <f>IF(J603='Категорія витрат'!$F$2,ROUND('Додаток 3._Бюджет детальний ПР'!BW603*0.3676,2),IF(J603='Категорія витрат'!$F$3,ROUND('Додаток 3._Бюджет детальний ПР'!BW603*0.347,2),IF(J603='Категорія витрат'!$F$4,ROUND('Додаток 3._Бюджет детальний ПР'!BW603*0.347,2),IF(J603='Категорія витрат'!$F$7,ROUND('Додаток 3._Бюджет детальний ПР'!BW603*0.0841,2),0))))</f>
        <v>0</v>
      </c>
      <c r="BY603" s="151">
        <f t="shared" si="357"/>
        <v>0</v>
      </c>
      <c r="BZ603" s="179"/>
      <c r="CA603" s="179"/>
      <c r="CB603" s="179"/>
      <c r="CC603" s="179"/>
      <c r="CD603" s="179"/>
      <c r="CE603" s="179"/>
      <c r="CF603" s="179"/>
      <c r="CG603" s="179"/>
      <c r="CH603" s="179"/>
      <c r="CI603" s="179"/>
      <c r="CJ603" s="179"/>
      <c r="CK603" s="179"/>
      <c r="CL603" s="48">
        <f t="shared" si="346"/>
        <v>0</v>
      </c>
      <c r="CM603" s="48">
        <f t="shared" si="347"/>
        <v>0</v>
      </c>
      <c r="CN603" s="48">
        <f t="shared" si="348"/>
        <v>0</v>
      </c>
      <c r="CO603" s="48">
        <f t="shared" si="349"/>
        <v>0</v>
      </c>
      <c r="CP603" s="48">
        <f t="shared" si="350"/>
        <v>0</v>
      </c>
      <c r="CQ603" s="48">
        <f t="shared" si="351"/>
        <v>0</v>
      </c>
      <c r="CR603" s="48">
        <f t="shared" si="352"/>
        <v>0</v>
      </c>
      <c r="CS603" s="48">
        <f t="shared" si="353"/>
        <v>0</v>
      </c>
      <c r="CT603" s="179"/>
      <c r="CU603" s="179"/>
    </row>
    <row r="604" spans="1:99" ht="20.100000000000001" customHeight="1" x14ac:dyDescent="0.25">
      <c r="A604" s="57">
        <v>599</v>
      </c>
      <c r="B604" s="398" t="str">
        <f>IF(D604='Напрямки конкурса'!$L$2,'Напрямки конкурса'!$B$2,IF(D604='Напрямки конкурса'!$L$3,'Напрямки конкурса'!$B$3,IF(D604='Напрямки конкурса'!$L$4,'Напрямки конкурса'!$B$4,IF(D604='Напрямки конкурса'!$L$5,'Напрямки конкурса'!$B$5,IF(D604='Напрямки конкурса'!$L$6,'Напрямки конкурса'!$B$6,IF(D604='Напрямки конкурса'!$L$7,'Напрямки конкурса'!$B$7,IF(D604='Напрямки конкурса'!$L$8,'Напрямки конкурса'!$B$8,IF(D604='Напрямки конкурса'!$L$9,'Напрямки конкурса'!$B$9,IF(D604='Напрямки конкурса'!$L$10,'Напрямки конкурса'!$B$10,IF(D604='Напрямки конкурса'!$L$11,'Напрямки конкурса'!$B$11,IF(D604='Напрямки конкурса'!$L$12,'Напрямки конкурса'!$B$12,IF(D604='Напрямки конкурса'!$L$13,'Напрямки конкурса'!$B$13,IF(D604='Напрямки конкурса'!$L$14,'Напрямки конкурса'!$B$14,IF(D604='Напрямки конкурса'!$L$15,'Напрямки конкурса'!$B$15,IF(D604='Напрямки конкурса'!$L$16,'Напрямки конкурса'!$B$16,IF(D604='Напрямки конкурса'!$L$17,'Напрямки конкурса'!$B$17,IF(D604='Напрямки конкурса'!$L$18,'Напрямки конкурса'!$B$18,IF(D604='Напрямки конкурса'!$L$19,'Напрямки конкурса'!$B$19,IF(D604='Напрямки конкурса'!$L$20,'Напрямки конкурса'!$B$20,IF(D604='Напрямки конкурса'!$L$21,'Напрямки конкурса'!$B$21,IF(D604='Напрямки конкурса'!$L$22,'Напрямки конкурса'!$B$22,IF(D604='Напрямки конкурса'!$L$23,'Напрямки конкурса'!$B$23,IF(D604='Напрямки конкурса'!$L$24,'Напрямки конкурса'!$B$24,IF(D604='Напрямки конкурса'!$L$25,'Напрямки конкурса'!$B$25,IF(D604='Напрямки конкурса'!$L$26,'Напрямки конкурса'!$B$26,IF(D604='Напрямки конкурса'!$L$27,'Напрямки конкурса'!$B$27,IF(D604='Напрямки конкурса'!$L$28,'Напрямки конкурса'!$B$28,"")))))))))))))))))))))))))))</f>
        <v/>
      </c>
      <c r="C604" s="58" t="str">
        <f>IF(D604='Напрямки конкурса'!$L$2,'Напрямки конкурса'!$K$2,IF(D604='Напрямки конкурса'!$L$3,'Напрямки конкурса'!$K$3,IF(D604='Напрямки конкурса'!$L$4,'Напрямки конкурса'!$K$4,IF(D604='Напрямки конкурса'!$L$5,'Напрямки конкурса'!$K$5,IF(D604='Напрямки конкурса'!$L$6,'Напрямки конкурса'!$K$6,IF(D604='Напрямки конкурса'!$L$7,'Напрямки конкурса'!$K$7,IF(D604='Напрямки конкурса'!$L$8,'Напрямки конкурса'!$K$8,IF(D604='Напрямки конкурса'!$L$9,'Напрямки конкурса'!$K$9,IF(D604='Напрямки конкурса'!$L$10,'Напрямки конкурса'!$K$10,IF(D604='Напрямки конкурса'!$L$11,'Напрямки конкурса'!$K$11,IF(D604='Напрямки конкурса'!$L$12,'Напрямки конкурса'!$K$12,IF(D604='Напрямки конкурса'!$L$13,'Напрямки конкурса'!$K$13,IF(D604='Напрямки конкурса'!$L$14,'Напрямки конкурса'!$K$14,IF(D604='Напрямки конкурса'!$L$15,'Напрямки конкурса'!$K$15,IF(D604='Напрямки конкурса'!$L$16,'Напрямки конкурса'!$K$16,IF(D604='Напрямки конкурса'!$L$17,'Напрямки конкурса'!$K$17,IF(D604='Напрямки конкурса'!$L$18,'Напрямки конкурса'!$K$18,IF(D604='Напрямки конкурса'!$L$19,'Напрямки конкурса'!$K$19,IF(D604='Напрямки конкурса'!$L$20,'Напрямки конкурса'!$K$20,IF(D604='Напрямки конкурса'!$L$21,'Напрямки конкурса'!$K$21,IF(D604='Напрямки конкурса'!$L$22,'Напрямки конкурса'!$K$22,IF(D604='Напрямки конкурса'!$L$23,'Напрямки конкурса'!$K$23,IF(D604='Напрямки конкурса'!$L$24,'Напрямки конкурса'!$K$24,IF(D604='Напрямки конкурса'!$L$25,'Напрямки конкурса'!$K$25,IF(D604='Напрямки конкурса'!$L$26,'Напрямки конкурса'!$K$26,IF(D604='Напрямки конкурса'!$L$27,'Напрямки конкурса'!$K$27,IF(D604='Напрямки конкурса'!$L$28,'Напрямки конкурса'!$K$28,"")))))))))))))))))))))))))))</f>
        <v/>
      </c>
      <c r="D604" s="554"/>
      <c r="E604" s="169"/>
      <c r="F604" s="169"/>
      <c r="G604" s="169"/>
      <c r="H604" s="148" t="str">
        <f>IF(I604='Категорія витрат'!$B$2,'Категорія витрат'!$A$2,IF(I604='Категорія витрат'!$B$3,'Категорія витрат'!$A$3,IF(I604='Категорія витрат'!$B$4,'Категорія витрат'!$A$4,IF(I604='Категорія витрат'!$B$5,'Категорія витрат'!$A$5,IF(I604='Категорія витрат'!$B$6,'Категорія витрат'!$A$6,IF(I604='Категорія витрат'!$B$7,'Категорія витрат'!$A$7,IF(I604='Категорія витрат'!$B$8,'Категорія витрат'!$A$8,IF(I604='Категорія витрат'!$B$9,'Категорія витрат'!$A$9,IF(I604='Категорія витрат'!$B$10,'Категорія витрат'!$A$10,IF(I604='Категорія витрат'!$B$11,'Категорія витрат'!$A$11,IF(I604='Категорія витрат'!$B$12,'Категорія витрат'!$A$12,IF(I604='Категорія витрат'!$B$13,'Категорія витрат'!$A$13,IF(I604='Категорія витрат'!$B$14,'Категорія витрат'!$A$14,IF(I604='Категорія витрат'!$B$15,'Категорія витрат'!$A$15,IF(I604='Категорія витрат'!$B$16,'Категорія витрат'!$A$16,IF(I604='Категорія витрат'!$B$17,'Категорія витрат'!$A$17,IF(I604='Категорія витрат'!$B$18,'Категорія витрат'!$A$18,IF(I604='Категорія витрат'!$B$19,'Категорія витрат'!$A$19,IF(I604='Категорія витрат'!$B$20,'Категорія витрат'!$A$20,IF(I604='Категорія витрат'!$B$21,'Категорія витрат'!$A$21,IF(I604='Категорія витрат'!$B$22,'Категорія витрат'!$A$22,IF(I604='Категорія витрат'!$B$23,'Категорія витрат'!$A$23,IF(I604='Категорія витрат'!$B$24,'Категорія витрат'!$A$24,IF(I604='Категорія витрат'!$B$25,'Категорія витрат'!$A$25,IF(I604='Категорія витрат'!$B$26,'Категорія витрат'!$A$26,IF(I604='Категорія витрат'!$B$27,'Категорія витрат'!$A$27,IF(I604='Категорія витрат'!$B$28,'Категорія витрат'!$A$28,IF(I604='Категорія витрат'!$B$29,'Категорія витрат'!$A$29,IF(I604='Категорія витрат'!$B$30,'Категорія витрат'!$A$30,"")))))))))))))))))))))))))))))</f>
        <v/>
      </c>
      <c r="I604" s="172"/>
      <c r="J604" s="171"/>
      <c r="K604" s="174"/>
      <c r="L604" s="86">
        <f t="shared" si="354"/>
        <v>0</v>
      </c>
      <c r="M604" s="174"/>
      <c r="N604" s="176"/>
      <c r="O604" s="396">
        <f t="shared" si="329"/>
        <v>0</v>
      </c>
      <c r="P604" s="157">
        <f>IF(J604='Категорія витрат'!$F$2,ROUND('Додаток 3._Бюджет детальний ПР'!O604*0.3676,2),IF(J604='Категорія витрат'!$F$3,ROUND('Додаток 3._Бюджет детальний ПР'!O604*0.347,2),IF(J604='Категорія витрат'!$F$4,ROUND('Додаток 3._Бюджет детальний ПР'!O604*0.347,2),IF(J604='Категорія витрат'!$F$7,ROUND('Додаток 3._Бюджет детальний ПР'!O604*0.0841,2),0))))</f>
        <v>0</v>
      </c>
      <c r="Q604" s="151">
        <f t="shared" si="327"/>
        <v>0</v>
      </c>
      <c r="R604" s="179"/>
      <c r="S604" s="179"/>
      <c r="T604" s="179"/>
      <c r="U604" s="179"/>
      <c r="V604" s="179"/>
      <c r="W604" s="179"/>
      <c r="X604" s="179"/>
      <c r="Y604" s="179"/>
      <c r="Z604" s="179"/>
      <c r="AA604" s="179"/>
      <c r="AB604" s="179"/>
      <c r="AC604" s="179"/>
      <c r="AD604" s="48">
        <f t="shared" si="330"/>
        <v>0</v>
      </c>
      <c r="AE604" s="48">
        <f t="shared" si="331"/>
        <v>0</v>
      </c>
      <c r="AF604" s="48">
        <f t="shared" si="332"/>
        <v>0</v>
      </c>
      <c r="AG604" s="48">
        <f t="shared" si="333"/>
        <v>0</v>
      </c>
      <c r="AH604" s="48">
        <f t="shared" si="334"/>
        <v>0</v>
      </c>
      <c r="AI604" s="48">
        <f t="shared" si="335"/>
        <v>0</v>
      </c>
      <c r="AJ604" s="48">
        <f t="shared" si="336"/>
        <v>0</v>
      </c>
      <c r="AK604" s="48">
        <f t="shared" si="337"/>
        <v>0</v>
      </c>
      <c r="AL604" s="179"/>
      <c r="AM604" s="179"/>
      <c r="AN604" s="76"/>
      <c r="AO604" s="174"/>
      <c r="AP604" s="405">
        <f t="shared" si="355"/>
        <v>0</v>
      </c>
      <c r="AQ604" s="174"/>
      <c r="AR604" s="176"/>
      <c r="AS604" s="169"/>
      <c r="AT604" s="157">
        <f>IF(J604='Категорія витрат'!$F$2,ROUND('Додаток 3._Бюджет детальний ПР'!AS604*0.3676,2),IF(J604='Категорія витрат'!$F$3,ROUND('Додаток 3._Бюджет детальний ПР'!AS604*0.347,2),IF(J604='Категорія витрат'!$F$4,ROUND('Додаток 3._Бюджет детальний ПР'!AS604*0.347,2),IF(J604='Категорія витрат'!$F$7,ROUND('Додаток 3._Бюджет детальний ПР'!AS604*0.0841,2),0))))</f>
        <v>0</v>
      </c>
      <c r="AU604" s="151">
        <f t="shared" si="328"/>
        <v>0</v>
      </c>
      <c r="AV604" s="179"/>
      <c r="AW604" s="179"/>
      <c r="AX604" s="179"/>
      <c r="AY604" s="179"/>
      <c r="AZ604" s="179"/>
      <c r="BA604" s="179"/>
      <c r="BB604" s="179"/>
      <c r="BC604" s="179"/>
      <c r="BD604" s="179"/>
      <c r="BE604" s="179"/>
      <c r="BF604" s="179"/>
      <c r="BG604" s="179"/>
      <c r="BH604" s="48">
        <f t="shared" si="338"/>
        <v>0</v>
      </c>
      <c r="BI604" s="48">
        <f t="shared" si="339"/>
        <v>0</v>
      </c>
      <c r="BJ604" s="48">
        <f t="shared" si="340"/>
        <v>0</v>
      </c>
      <c r="BK604" s="48">
        <f t="shared" si="341"/>
        <v>0</v>
      </c>
      <c r="BL604" s="48">
        <f t="shared" si="342"/>
        <v>0</v>
      </c>
      <c r="BM604" s="48">
        <f t="shared" si="343"/>
        <v>0</v>
      </c>
      <c r="BN604" s="48">
        <f t="shared" si="344"/>
        <v>0</v>
      </c>
      <c r="BO604" s="48">
        <f t="shared" si="345"/>
        <v>0</v>
      </c>
      <c r="BP604" s="179"/>
      <c r="BQ604" s="179"/>
      <c r="BR604" s="189"/>
      <c r="BS604" s="174"/>
      <c r="BT604" s="86">
        <f t="shared" si="356"/>
        <v>0</v>
      </c>
      <c r="BU604" s="174"/>
      <c r="BV604" s="176"/>
      <c r="BW604" s="169"/>
      <c r="BX604" s="157">
        <f>IF(J604='Категорія витрат'!$F$2,ROUND('Додаток 3._Бюджет детальний ПР'!BW604*0.3676,2),IF(J604='Категорія витрат'!$F$3,ROUND('Додаток 3._Бюджет детальний ПР'!BW604*0.347,2),IF(J604='Категорія витрат'!$F$4,ROUND('Додаток 3._Бюджет детальний ПР'!BW604*0.347,2),IF(J604='Категорія витрат'!$F$7,ROUND('Додаток 3._Бюджет детальний ПР'!BW604*0.0841,2),0))))</f>
        <v>0</v>
      </c>
      <c r="BY604" s="151">
        <f t="shared" si="357"/>
        <v>0</v>
      </c>
      <c r="BZ604" s="179"/>
      <c r="CA604" s="179"/>
      <c r="CB604" s="179"/>
      <c r="CC604" s="179"/>
      <c r="CD604" s="179"/>
      <c r="CE604" s="179"/>
      <c r="CF604" s="179"/>
      <c r="CG604" s="179"/>
      <c r="CH604" s="179"/>
      <c r="CI604" s="179"/>
      <c r="CJ604" s="179"/>
      <c r="CK604" s="179"/>
      <c r="CL604" s="48">
        <f t="shared" si="346"/>
        <v>0</v>
      </c>
      <c r="CM604" s="48">
        <f t="shared" si="347"/>
        <v>0</v>
      </c>
      <c r="CN604" s="48">
        <f t="shared" si="348"/>
        <v>0</v>
      </c>
      <c r="CO604" s="48">
        <f t="shared" si="349"/>
        <v>0</v>
      </c>
      <c r="CP604" s="48">
        <f t="shared" si="350"/>
        <v>0</v>
      </c>
      <c r="CQ604" s="48">
        <f t="shared" si="351"/>
        <v>0</v>
      </c>
      <c r="CR604" s="48">
        <f t="shared" si="352"/>
        <v>0</v>
      </c>
      <c r="CS604" s="48">
        <f t="shared" si="353"/>
        <v>0</v>
      </c>
      <c r="CT604" s="179"/>
      <c r="CU604" s="179"/>
    </row>
    <row r="605" spans="1:99" ht="20.100000000000001" customHeight="1" x14ac:dyDescent="0.25">
      <c r="A605" s="57">
        <v>600</v>
      </c>
      <c r="B605" s="398" t="str">
        <f>IF(D605='Напрямки конкурса'!$L$2,'Напрямки конкурса'!$B$2,IF(D605='Напрямки конкурса'!$L$3,'Напрямки конкурса'!$B$3,IF(D605='Напрямки конкурса'!$L$4,'Напрямки конкурса'!$B$4,IF(D605='Напрямки конкурса'!$L$5,'Напрямки конкурса'!$B$5,IF(D605='Напрямки конкурса'!$L$6,'Напрямки конкурса'!$B$6,IF(D605='Напрямки конкурса'!$L$7,'Напрямки конкурса'!$B$7,IF(D605='Напрямки конкурса'!$L$8,'Напрямки конкурса'!$B$8,IF(D605='Напрямки конкурса'!$L$9,'Напрямки конкурса'!$B$9,IF(D605='Напрямки конкурса'!$L$10,'Напрямки конкурса'!$B$10,IF(D605='Напрямки конкурса'!$L$11,'Напрямки конкурса'!$B$11,IF(D605='Напрямки конкурса'!$L$12,'Напрямки конкурса'!$B$12,IF(D605='Напрямки конкурса'!$L$13,'Напрямки конкурса'!$B$13,IF(D605='Напрямки конкурса'!$L$14,'Напрямки конкурса'!$B$14,IF(D605='Напрямки конкурса'!$L$15,'Напрямки конкурса'!$B$15,IF(D605='Напрямки конкурса'!$L$16,'Напрямки конкурса'!$B$16,IF(D605='Напрямки конкурса'!$L$17,'Напрямки конкурса'!$B$17,IF(D605='Напрямки конкурса'!$L$18,'Напрямки конкурса'!$B$18,IF(D605='Напрямки конкурса'!$L$19,'Напрямки конкурса'!$B$19,IF(D605='Напрямки конкурса'!$L$20,'Напрямки конкурса'!$B$20,IF(D605='Напрямки конкурса'!$L$21,'Напрямки конкурса'!$B$21,IF(D605='Напрямки конкурса'!$L$22,'Напрямки конкурса'!$B$22,IF(D605='Напрямки конкурса'!$L$23,'Напрямки конкурса'!$B$23,IF(D605='Напрямки конкурса'!$L$24,'Напрямки конкурса'!$B$24,IF(D605='Напрямки конкурса'!$L$25,'Напрямки конкурса'!$B$25,IF(D605='Напрямки конкурса'!$L$26,'Напрямки конкурса'!$B$26,IF(D605='Напрямки конкурса'!$L$27,'Напрямки конкурса'!$B$27,IF(D605='Напрямки конкурса'!$L$28,'Напрямки конкурса'!$B$28,"")))))))))))))))))))))))))))</f>
        <v/>
      </c>
      <c r="C605" s="58" t="str">
        <f>IF(D605='Напрямки конкурса'!$L$2,'Напрямки конкурса'!$K$2,IF(D605='Напрямки конкурса'!$L$3,'Напрямки конкурса'!$K$3,IF(D605='Напрямки конкурса'!$L$4,'Напрямки конкурса'!$K$4,IF(D605='Напрямки конкурса'!$L$5,'Напрямки конкурса'!$K$5,IF(D605='Напрямки конкурса'!$L$6,'Напрямки конкурса'!$K$6,IF(D605='Напрямки конкурса'!$L$7,'Напрямки конкурса'!$K$7,IF(D605='Напрямки конкурса'!$L$8,'Напрямки конкурса'!$K$8,IF(D605='Напрямки конкурса'!$L$9,'Напрямки конкурса'!$K$9,IF(D605='Напрямки конкурса'!$L$10,'Напрямки конкурса'!$K$10,IF(D605='Напрямки конкурса'!$L$11,'Напрямки конкурса'!$K$11,IF(D605='Напрямки конкурса'!$L$12,'Напрямки конкурса'!$K$12,IF(D605='Напрямки конкурса'!$L$13,'Напрямки конкурса'!$K$13,IF(D605='Напрямки конкурса'!$L$14,'Напрямки конкурса'!$K$14,IF(D605='Напрямки конкурса'!$L$15,'Напрямки конкурса'!$K$15,IF(D605='Напрямки конкурса'!$L$16,'Напрямки конкурса'!$K$16,IF(D605='Напрямки конкурса'!$L$17,'Напрямки конкурса'!$K$17,IF(D605='Напрямки конкурса'!$L$18,'Напрямки конкурса'!$K$18,IF(D605='Напрямки конкурса'!$L$19,'Напрямки конкурса'!$K$19,IF(D605='Напрямки конкурса'!$L$20,'Напрямки конкурса'!$K$20,IF(D605='Напрямки конкурса'!$L$21,'Напрямки конкурса'!$K$21,IF(D605='Напрямки конкурса'!$L$22,'Напрямки конкурса'!$K$22,IF(D605='Напрямки конкурса'!$L$23,'Напрямки конкурса'!$K$23,IF(D605='Напрямки конкурса'!$L$24,'Напрямки конкурса'!$K$24,IF(D605='Напрямки конкурса'!$L$25,'Напрямки конкурса'!$K$25,IF(D605='Напрямки конкурса'!$L$26,'Напрямки конкурса'!$K$26,IF(D605='Напрямки конкурса'!$L$27,'Напрямки конкурса'!$K$27,IF(D605='Напрямки конкурса'!$L$28,'Напрямки конкурса'!$K$28,"")))))))))))))))))))))))))))</f>
        <v/>
      </c>
      <c r="D605" s="554"/>
      <c r="E605" s="169"/>
      <c r="F605" s="169"/>
      <c r="G605" s="169"/>
      <c r="H605" s="148" t="str">
        <f>IF(I605='Категорія витрат'!$B$2,'Категорія витрат'!$A$2,IF(I605='Категорія витрат'!$B$3,'Категорія витрат'!$A$3,IF(I605='Категорія витрат'!$B$4,'Категорія витрат'!$A$4,IF(I605='Категорія витрат'!$B$5,'Категорія витрат'!$A$5,IF(I605='Категорія витрат'!$B$6,'Категорія витрат'!$A$6,IF(I605='Категорія витрат'!$B$7,'Категорія витрат'!$A$7,IF(I605='Категорія витрат'!$B$8,'Категорія витрат'!$A$8,IF(I605='Категорія витрат'!$B$9,'Категорія витрат'!$A$9,IF(I605='Категорія витрат'!$B$10,'Категорія витрат'!$A$10,IF(I605='Категорія витрат'!$B$11,'Категорія витрат'!$A$11,IF(I605='Категорія витрат'!$B$12,'Категорія витрат'!$A$12,IF(I605='Категорія витрат'!$B$13,'Категорія витрат'!$A$13,IF(I605='Категорія витрат'!$B$14,'Категорія витрат'!$A$14,IF(I605='Категорія витрат'!$B$15,'Категорія витрат'!$A$15,IF(I605='Категорія витрат'!$B$16,'Категорія витрат'!$A$16,IF(I605='Категорія витрат'!$B$17,'Категорія витрат'!$A$17,IF(I605='Категорія витрат'!$B$18,'Категорія витрат'!$A$18,IF(I605='Категорія витрат'!$B$19,'Категорія витрат'!$A$19,IF(I605='Категорія витрат'!$B$20,'Категорія витрат'!$A$20,IF(I605='Категорія витрат'!$B$21,'Категорія витрат'!$A$21,IF(I605='Категорія витрат'!$B$22,'Категорія витрат'!$A$22,IF(I605='Категорія витрат'!$B$23,'Категорія витрат'!$A$23,IF(I605='Категорія витрат'!$B$24,'Категорія витрат'!$A$24,IF(I605='Категорія витрат'!$B$25,'Категорія витрат'!$A$25,IF(I605='Категорія витрат'!$B$26,'Категорія витрат'!$A$26,IF(I605='Категорія витрат'!$B$27,'Категорія витрат'!$A$27,IF(I605='Категорія витрат'!$B$28,'Категорія витрат'!$A$28,IF(I605='Категорія витрат'!$B$29,'Категорія витрат'!$A$29,IF(I605='Категорія витрат'!$B$30,'Категорія витрат'!$A$30,"")))))))))))))))))))))))))))))</f>
        <v/>
      </c>
      <c r="I605" s="172"/>
      <c r="J605" s="171"/>
      <c r="K605" s="174"/>
      <c r="L605" s="86">
        <f t="shared" si="354"/>
        <v>0</v>
      </c>
      <c r="M605" s="174"/>
      <c r="N605" s="176"/>
      <c r="O605" s="396">
        <f t="shared" si="329"/>
        <v>0</v>
      </c>
      <c r="P605" s="157">
        <f>IF(J605='Категорія витрат'!$F$2,ROUND('Додаток 3._Бюджет детальний ПР'!O605*0.3676,2),IF(J605='Категорія витрат'!$F$3,ROUND('Додаток 3._Бюджет детальний ПР'!O605*0.347,2),IF(J605='Категорія витрат'!$F$4,ROUND('Додаток 3._Бюджет детальний ПР'!O605*0.347,2),IF(J605='Категорія витрат'!$F$7,ROUND('Додаток 3._Бюджет детальний ПР'!O605*0.0841,2),0))))</f>
        <v>0</v>
      </c>
      <c r="Q605" s="151">
        <f t="shared" si="327"/>
        <v>0</v>
      </c>
      <c r="R605" s="179"/>
      <c r="S605" s="179"/>
      <c r="T605" s="179"/>
      <c r="U605" s="179"/>
      <c r="V605" s="179"/>
      <c r="W605" s="179"/>
      <c r="X605" s="179"/>
      <c r="Y605" s="179"/>
      <c r="Z605" s="179"/>
      <c r="AA605" s="179"/>
      <c r="AB605" s="179"/>
      <c r="AC605" s="179"/>
      <c r="AD605" s="48">
        <f t="shared" si="330"/>
        <v>0</v>
      </c>
      <c r="AE605" s="48">
        <f t="shared" si="331"/>
        <v>0</v>
      </c>
      <c r="AF605" s="48">
        <f t="shared" si="332"/>
        <v>0</v>
      </c>
      <c r="AG605" s="48">
        <f t="shared" si="333"/>
        <v>0</v>
      </c>
      <c r="AH605" s="48">
        <f t="shared" si="334"/>
        <v>0</v>
      </c>
      <c r="AI605" s="48">
        <f t="shared" si="335"/>
        <v>0</v>
      </c>
      <c r="AJ605" s="48">
        <f t="shared" si="336"/>
        <v>0</v>
      </c>
      <c r="AK605" s="48">
        <f t="shared" si="337"/>
        <v>0</v>
      </c>
      <c r="AL605" s="179"/>
      <c r="AM605" s="179"/>
      <c r="AN605" s="76"/>
      <c r="AO605" s="174"/>
      <c r="AP605" s="405">
        <f t="shared" si="355"/>
        <v>0</v>
      </c>
      <c r="AQ605" s="174"/>
      <c r="AR605" s="176"/>
      <c r="AS605" s="169"/>
      <c r="AT605" s="157">
        <f>IF(J605='Категорія витрат'!$F$2,ROUND('Додаток 3._Бюджет детальний ПР'!AS605*0.3676,2),IF(J605='Категорія витрат'!$F$3,ROUND('Додаток 3._Бюджет детальний ПР'!AS605*0.347,2),IF(J605='Категорія витрат'!$F$4,ROUND('Додаток 3._Бюджет детальний ПР'!AS605*0.347,2),IF(J605='Категорія витрат'!$F$7,ROUND('Додаток 3._Бюджет детальний ПР'!AS605*0.0841,2),0))))</f>
        <v>0</v>
      </c>
      <c r="AU605" s="151">
        <f t="shared" si="328"/>
        <v>0</v>
      </c>
      <c r="AV605" s="179"/>
      <c r="AW605" s="179"/>
      <c r="AX605" s="179"/>
      <c r="AY605" s="179"/>
      <c r="AZ605" s="179"/>
      <c r="BA605" s="179"/>
      <c r="BB605" s="179"/>
      <c r="BC605" s="179"/>
      <c r="BD605" s="179"/>
      <c r="BE605" s="179"/>
      <c r="BF605" s="179"/>
      <c r="BG605" s="179"/>
      <c r="BH605" s="48">
        <f t="shared" si="338"/>
        <v>0</v>
      </c>
      <c r="BI605" s="48">
        <f t="shared" si="339"/>
        <v>0</v>
      </c>
      <c r="BJ605" s="48">
        <f t="shared" si="340"/>
        <v>0</v>
      </c>
      <c r="BK605" s="48">
        <f t="shared" si="341"/>
        <v>0</v>
      </c>
      <c r="BL605" s="48">
        <f t="shared" si="342"/>
        <v>0</v>
      </c>
      <c r="BM605" s="48">
        <f t="shared" si="343"/>
        <v>0</v>
      </c>
      <c r="BN605" s="48">
        <f t="shared" si="344"/>
        <v>0</v>
      </c>
      <c r="BO605" s="48">
        <f t="shared" si="345"/>
        <v>0</v>
      </c>
      <c r="BP605" s="179"/>
      <c r="BQ605" s="179"/>
      <c r="BR605" s="189"/>
      <c r="BS605" s="174"/>
      <c r="BT605" s="86">
        <f t="shared" si="356"/>
        <v>0</v>
      </c>
      <c r="BU605" s="174"/>
      <c r="BV605" s="176"/>
      <c r="BW605" s="169"/>
      <c r="BX605" s="157">
        <f>IF(J605='Категорія витрат'!$F$2,ROUND('Додаток 3._Бюджет детальний ПР'!BW605*0.3676,2),IF(J605='Категорія витрат'!$F$3,ROUND('Додаток 3._Бюджет детальний ПР'!BW605*0.347,2),IF(J605='Категорія витрат'!$F$4,ROUND('Додаток 3._Бюджет детальний ПР'!BW605*0.347,2),IF(J605='Категорія витрат'!$F$7,ROUND('Додаток 3._Бюджет детальний ПР'!BW605*0.0841,2),0))))</f>
        <v>0</v>
      </c>
      <c r="BY605" s="151">
        <f t="shared" si="357"/>
        <v>0</v>
      </c>
      <c r="BZ605" s="179"/>
      <c r="CA605" s="179"/>
      <c r="CB605" s="179"/>
      <c r="CC605" s="179"/>
      <c r="CD605" s="179"/>
      <c r="CE605" s="179"/>
      <c r="CF605" s="179"/>
      <c r="CG605" s="179"/>
      <c r="CH605" s="179"/>
      <c r="CI605" s="179"/>
      <c r="CJ605" s="179"/>
      <c r="CK605" s="179"/>
      <c r="CL605" s="48">
        <f t="shared" si="346"/>
        <v>0</v>
      </c>
      <c r="CM605" s="48">
        <f t="shared" si="347"/>
        <v>0</v>
      </c>
      <c r="CN605" s="48">
        <f t="shared" si="348"/>
        <v>0</v>
      </c>
      <c r="CO605" s="48">
        <f t="shared" si="349"/>
        <v>0</v>
      </c>
      <c r="CP605" s="48">
        <f t="shared" si="350"/>
        <v>0</v>
      </c>
      <c r="CQ605" s="48">
        <f t="shared" si="351"/>
        <v>0</v>
      </c>
      <c r="CR605" s="48">
        <f t="shared" si="352"/>
        <v>0</v>
      </c>
      <c r="CS605" s="48">
        <f t="shared" si="353"/>
        <v>0</v>
      </c>
      <c r="CT605" s="179"/>
      <c r="CU605" s="179"/>
    </row>
    <row r="606" spans="1:99" ht="20.100000000000001" customHeight="1" x14ac:dyDescent="0.25">
      <c r="A606" s="57">
        <v>601</v>
      </c>
      <c r="B606" s="398" t="str">
        <f>IF(D606='Напрямки конкурса'!$L$2,'Напрямки конкурса'!$B$2,IF(D606='Напрямки конкурса'!$L$3,'Напрямки конкурса'!$B$3,IF(D606='Напрямки конкурса'!$L$4,'Напрямки конкурса'!$B$4,IF(D606='Напрямки конкурса'!$L$5,'Напрямки конкурса'!$B$5,IF(D606='Напрямки конкурса'!$L$6,'Напрямки конкурса'!$B$6,IF(D606='Напрямки конкурса'!$L$7,'Напрямки конкурса'!$B$7,IF(D606='Напрямки конкурса'!$L$8,'Напрямки конкурса'!$B$8,IF(D606='Напрямки конкурса'!$L$9,'Напрямки конкурса'!$B$9,IF(D606='Напрямки конкурса'!$L$10,'Напрямки конкурса'!$B$10,IF(D606='Напрямки конкурса'!$L$11,'Напрямки конкурса'!$B$11,IF(D606='Напрямки конкурса'!$L$12,'Напрямки конкурса'!$B$12,IF(D606='Напрямки конкурса'!$L$13,'Напрямки конкурса'!$B$13,IF(D606='Напрямки конкурса'!$L$14,'Напрямки конкурса'!$B$14,IF(D606='Напрямки конкурса'!$L$15,'Напрямки конкурса'!$B$15,IF(D606='Напрямки конкурса'!$L$16,'Напрямки конкурса'!$B$16,IF(D606='Напрямки конкурса'!$L$17,'Напрямки конкурса'!$B$17,IF(D606='Напрямки конкурса'!$L$18,'Напрямки конкурса'!$B$18,IF(D606='Напрямки конкурса'!$L$19,'Напрямки конкурса'!$B$19,IF(D606='Напрямки конкурса'!$L$20,'Напрямки конкурса'!$B$20,IF(D606='Напрямки конкурса'!$L$21,'Напрямки конкурса'!$B$21,IF(D606='Напрямки конкурса'!$L$22,'Напрямки конкурса'!$B$22,IF(D606='Напрямки конкурса'!$L$23,'Напрямки конкурса'!$B$23,IF(D606='Напрямки конкурса'!$L$24,'Напрямки конкурса'!$B$24,IF(D606='Напрямки конкурса'!$L$25,'Напрямки конкурса'!$B$25,IF(D606='Напрямки конкурса'!$L$26,'Напрямки конкурса'!$B$26,IF(D606='Напрямки конкурса'!$L$27,'Напрямки конкурса'!$B$27,IF(D606='Напрямки конкурса'!$L$28,'Напрямки конкурса'!$B$28,"")))))))))))))))))))))))))))</f>
        <v/>
      </c>
      <c r="C606" s="58" t="str">
        <f>IF(D606='Напрямки конкурса'!$L$2,'Напрямки конкурса'!$K$2,IF(D606='Напрямки конкурса'!$L$3,'Напрямки конкурса'!$K$3,IF(D606='Напрямки конкурса'!$L$4,'Напрямки конкурса'!$K$4,IF(D606='Напрямки конкурса'!$L$5,'Напрямки конкурса'!$K$5,IF(D606='Напрямки конкурса'!$L$6,'Напрямки конкурса'!$K$6,IF(D606='Напрямки конкурса'!$L$7,'Напрямки конкурса'!$K$7,IF(D606='Напрямки конкурса'!$L$8,'Напрямки конкурса'!$K$8,IF(D606='Напрямки конкурса'!$L$9,'Напрямки конкурса'!$K$9,IF(D606='Напрямки конкурса'!$L$10,'Напрямки конкурса'!$K$10,IF(D606='Напрямки конкурса'!$L$11,'Напрямки конкурса'!$K$11,IF(D606='Напрямки конкурса'!$L$12,'Напрямки конкурса'!$K$12,IF(D606='Напрямки конкурса'!$L$13,'Напрямки конкурса'!$K$13,IF(D606='Напрямки конкурса'!$L$14,'Напрямки конкурса'!$K$14,IF(D606='Напрямки конкурса'!$L$15,'Напрямки конкурса'!$K$15,IF(D606='Напрямки конкурса'!$L$16,'Напрямки конкурса'!$K$16,IF(D606='Напрямки конкурса'!$L$17,'Напрямки конкурса'!$K$17,IF(D606='Напрямки конкурса'!$L$18,'Напрямки конкурса'!$K$18,IF(D606='Напрямки конкурса'!$L$19,'Напрямки конкурса'!$K$19,IF(D606='Напрямки конкурса'!$L$20,'Напрямки конкурса'!$K$20,IF(D606='Напрямки конкурса'!$L$21,'Напрямки конкурса'!$K$21,IF(D606='Напрямки конкурса'!$L$22,'Напрямки конкурса'!$K$22,IF(D606='Напрямки конкурса'!$L$23,'Напрямки конкурса'!$K$23,IF(D606='Напрямки конкурса'!$L$24,'Напрямки конкурса'!$K$24,IF(D606='Напрямки конкурса'!$L$25,'Напрямки конкурса'!$K$25,IF(D606='Напрямки конкурса'!$L$26,'Напрямки конкурса'!$K$26,IF(D606='Напрямки конкурса'!$L$27,'Напрямки конкурса'!$K$27,IF(D606='Напрямки конкурса'!$L$28,'Напрямки конкурса'!$K$28,"")))))))))))))))))))))))))))</f>
        <v/>
      </c>
      <c r="D606" s="554"/>
      <c r="E606" s="169"/>
      <c r="F606" s="169"/>
      <c r="G606" s="169"/>
      <c r="H606" s="148" t="str">
        <f>IF(I606='Категорія витрат'!$B$2,'Категорія витрат'!$A$2,IF(I606='Категорія витрат'!$B$3,'Категорія витрат'!$A$3,IF(I606='Категорія витрат'!$B$4,'Категорія витрат'!$A$4,IF(I606='Категорія витрат'!$B$5,'Категорія витрат'!$A$5,IF(I606='Категорія витрат'!$B$6,'Категорія витрат'!$A$6,IF(I606='Категорія витрат'!$B$7,'Категорія витрат'!$A$7,IF(I606='Категорія витрат'!$B$8,'Категорія витрат'!$A$8,IF(I606='Категорія витрат'!$B$9,'Категорія витрат'!$A$9,IF(I606='Категорія витрат'!$B$10,'Категорія витрат'!$A$10,IF(I606='Категорія витрат'!$B$11,'Категорія витрат'!$A$11,IF(I606='Категорія витрат'!$B$12,'Категорія витрат'!$A$12,IF(I606='Категорія витрат'!$B$13,'Категорія витрат'!$A$13,IF(I606='Категорія витрат'!$B$14,'Категорія витрат'!$A$14,IF(I606='Категорія витрат'!$B$15,'Категорія витрат'!$A$15,IF(I606='Категорія витрат'!$B$16,'Категорія витрат'!$A$16,IF(I606='Категорія витрат'!$B$17,'Категорія витрат'!$A$17,IF(I606='Категорія витрат'!$B$18,'Категорія витрат'!$A$18,IF(I606='Категорія витрат'!$B$19,'Категорія витрат'!$A$19,IF(I606='Категорія витрат'!$B$20,'Категорія витрат'!$A$20,IF(I606='Категорія витрат'!$B$21,'Категорія витрат'!$A$21,IF(I606='Категорія витрат'!$B$22,'Категорія витрат'!$A$22,IF(I606='Категорія витрат'!$B$23,'Категорія витрат'!$A$23,IF(I606='Категорія витрат'!$B$24,'Категорія витрат'!$A$24,IF(I606='Категорія витрат'!$B$25,'Категорія витрат'!$A$25,IF(I606='Категорія витрат'!$B$26,'Категорія витрат'!$A$26,IF(I606='Категорія витрат'!$B$27,'Категорія витрат'!$A$27,IF(I606='Категорія витрат'!$B$28,'Категорія витрат'!$A$28,IF(I606='Категорія витрат'!$B$29,'Категорія витрат'!$A$29,IF(I606='Категорія витрат'!$B$30,'Категорія витрат'!$A$30,"")))))))))))))))))))))))))))))</f>
        <v/>
      </c>
      <c r="I606" s="172"/>
      <c r="J606" s="171"/>
      <c r="K606" s="174"/>
      <c r="L606" s="86">
        <f t="shared" si="354"/>
        <v>0</v>
      </c>
      <c r="M606" s="174"/>
      <c r="N606" s="176"/>
      <c r="O606" s="396">
        <f t="shared" si="329"/>
        <v>0</v>
      </c>
      <c r="P606" s="157">
        <f>IF(J606='Категорія витрат'!$F$2,ROUND('Додаток 3._Бюджет детальний ПР'!O606*0.3676,2),IF(J606='Категорія витрат'!$F$3,ROUND('Додаток 3._Бюджет детальний ПР'!O606*0.347,2),IF(J606='Категорія витрат'!$F$4,ROUND('Додаток 3._Бюджет детальний ПР'!O606*0.347,2),IF(J606='Категорія витрат'!$F$7,ROUND('Додаток 3._Бюджет детальний ПР'!O606*0.0841,2),0))))</f>
        <v>0</v>
      </c>
      <c r="Q606" s="151">
        <f t="shared" si="327"/>
        <v>0</v>
      </c>
      <c r="R606" s="179"/>
      <c r="S606" s="179"/>
      <c r="T606" s="179"/>
      <c r="U606" s="179"/>
      <c r="V606" s="179"/>
      <c r="W606" s="179"/>
      <c r="X606" s="179"/>
      <c r="Y606" s="179"/>
      <c r="Z606" s="179"/>
      <c r="AA606" s="179"/>
      <c r="AB606" s="179"/>
      <c r="AC606" s="179"/>
      <c r="AD606" s="48">
        <f t="shared" si="330"/>
        <v>0</v>
      </c>
      <c r="AE606" s="48">
        <f t="shared" si="331"/>
        <v>0</v>
      </c>
      <c r="AF606" s="48">
        <f t="shared" si="332"/>
        <v>0</v>
      </c>
      <c r="AG606" s="48">
        <f t="shared" si="333"/>
        <v>0</v>
      </c>
      <c r="AH606" s="48">
        <f t="shared" si="334"/>
        <v>0</v>
      </c>
      <c r="AI606" s="48">
        <f t="shared" si="335"/>
        <v>0</v>
      </c>
      <c r="AJ606" s="48">
        <f t="shared" si="336"/>
        <v>0</v>
      </c>
      <c r="AK606" s="48">
        <f t="shared" si="337"/>
        <v>0</v>
      </c>
      <c r="AL606" s="179"/>
      <c r="AM606" s="179"/>
      <c r="AN606" s="76"/>
      <c r="AO606" s="174"/>
      <c r="AP606" s="405">
        <f t="shared" si="355"/>
        <v>0</v>
      </c>
      <c r="AQ606" s="174"/>
      <c r="AR606" s="176"/>
      <c r="AS606" s="169"/>
      <c r="AT606" s="157">
        <f>IF(J606='Категорія витрат'!$F$2,ROUND('Додаток 3._Бюджет детальний ПР'!AS606*0.3676,2),IF(J606='Категорія витрат'!$F$3,ROUND('Додаток 3._Бюджет детальний ПР'!AS606*0.347,2),IF(J606='Категорія витрат'!$F$4,ROUND('Додаток 3._Бюджет детальний ПР'!AS606*0.347,2),IF(J606='Категорія витрат'!$F$7,ROUND('Додаток 3._Бюджет детальний ПР'!AS606*0.0841,2),0))))</f>
        <v>0</v>
      </c>
      <c r="AU606" s="151">
        <f t="shared" si="328"/>
        <v>0</v>
      </c>
      <c r="AV606" s="179"/>
      <c r="AW606" s="179"/>
      <c r="AX606" s="179"/>
      <c r="AY606" s="179"/>
      <c r="AZ606" s="179"/>
      <c r="BA606" s="179"/>
      <c r="BB606" s="179"/>
      <c r="BC606" s="179"/>
      <c r="BD606" s="179"/>
      <c r="BE606" s="179"/>
      <c r="BF606" s="179"/>
      <c r="BG606" s="179"/>
      <c r="BH606" s="48">
        <f t="shared" si="338"/>
        <v>0</v>
      </c>
      <c r="BI606" s="48">
        <f t="shared" si="339"/>
        <v>0</v>
      </c>
      <c r="BJ606" s="48">
        <f t="shared" si="340"/>
        <v>0</v>
      </c>
      <c r="BK606" s="48">
        <f t="shared" si="341"/>
        <v>0</v>
      </c>
      <c r="BL606" s="48">
        <f t="shared" si="342"/>
        <v>0</v>
      </c>
      <c r="BM606" s="48">
        <f t="shared" si="343"/>
        <v>0</v>
      </c>
      <c r="BN606" s="48">
        <f t="shared" si="344"/>
        <v>0</v>
      </c>
      <c r="BO606" s="48">
        <f t="shared" si="345"/>
        <v>0</v>
      </c>
      <c r="BP606" s="179"/>
      <c r="BQ606" s="179"/>
      <c r="BR606" s="189"/>
      <c r="BS606" s="174"/>
      <c r="BT606" s="86">
        <f t="shared" si="356"/>
        <v>0</v>
      </c>
      <c r="BU606" s="174"/>
      <c r="BV606" s="176"/>
      <c r="BW606" s="169"/>
      <c r="BX606" s="157">
        <f>IF(J606='Категорія витрат'!$F$2,ROUND('Додаток 3._Бюджет детальний ПР'!BW606*0.3676,2),IF(J606='Категорія витрат'!$F$3,ROUND('Додаток 3._Бюджет детальний ПР'!BW606*0.347,2),IF(J606='Категорія витрат'!$F$4,ROUND('Додаток 3._Бюджет детальний ПР'!BW606*0.347,2),IF(J606='Категорія витрат'!$F$7,ROUND('Додаток 3._Бюджет детальний ПР'!BW606*0.0841,2),0))))</f>
        <v>0</v>
      </c>
      <c r="BY606" s="151">
        <f t="shared" si="357"/>
        <v>0</v>
      </c>
      <c r="BZ606" s="179"/>
      <c r="CA606" s="179"/>
      <c r="CB606" s="179"/>
      <c r="CC606" s="179"/>
      <c r="CD606" s="179"/>
      <c r="CE606" s="179"/>
      <c r="CF606" s="179"/>
      <c r="CG606" s="179"/>
      <c r="CH606" s="179"/>
      <c r="CI606" s="179"/>
      <c r="CJ606" s="179"/>
      <c r="CK606" s="179"/>
      <c r="CL606" s="48">
        <f t="shared" si="346"/>
        <v>0</v>
      </c>
      <c r="CM606" s="48">
        <f t="shared" si="347"/>
        <v>0</v>
      </c>
      <c r="CN606" s="48">
        <f t="shared" si="348"/>
        <v>0</v>
      </c>
      <c r="CO606" s="48">
        <f t="shared" si="349"/>
        <v>0</v>
      </c>
      <c r="CP606" s="48">
        <f t="shared" si="350"/>
        <v>0</v>
      </c>
      <c r="CQ606" s="48">
        <f t="shared" si="351"/>
        <v>0</v>
      </c>
      <c r="CR606" s="48">
        <f t="shared" si="352"/>
        <v>0</v>
      </c>
      <c r="CS606" s="48">
        <f t="shared" si="353"/>
        <v>0</v>
      </c>
      <c r="CT606" s="179"/>
      <c r="CU606" s="179"/>
    </row>
    <row r="607" spans="1:99" ht="20.100000000000001" customHeight="1" x14ac:dyDescent="0.25">
      <c r="A607" s="57">
        <v>602</v>
      </c>
      <c r="B607" s="398" t="str">
        <f>IF(D607='Напрямки конкурса'!$L$2,'Напрямки конкурса'!$B$2,IF(D607='Напрямки конкурса'!$L$3,'Напрямки конкурса'!$B$3,IF(D607='Напрямки конкурса'!$L$4,'Напрямки конкурса'!$B$4,IF(D607='Напрямки конкурса'!$L$5,'Напрямки конкурса'!$B$5,IF(D607='Напрямки конкурса'!$L$6,'Напрямки конкурса'!$B$6,IF(D607='Напрямки конкурса'!$L$7,'Напрямки конкурса'!$B$7,IF(D607='Напрямки конкурса'!$L$8,'Напрямки конкурса'!$B$8,IF(D607='Напрямки конкурса'!$L$9,'Напрямки конкурса'!$B$9,IF(D607='Напрямки конкурса'!$L$10,'Напрямки конкурса'!$B$10,IF(D607='Напрямки конкурса'!$L$11,'Напрямки конкурса'!$B$11,IF(D607='Напрямки конкурса'!$L$12,'Напрямки конкурса'!$B$12,IF(D607='Напрямки конкурса'!$L$13,'Напрямки конкурса'!$B$13,IF(D607='Напрямки конкурса'!$L$14,'Напрямки конкурса'!$B$14,IF(D607='Напрямки конкурса'!$L$15,'Напрямки конкурса'!$B$15,IF(D607='Напрямки конкурса'!$L$16,'Напрямки конкурса'!$B$16,IF(D607='Напрямки конкурса'!$L$17,'Напрямки конкурса'!$B$17,IF(D607='Напрямки конкурса'!$L$18,'Напрямки конкурса'!$B$18,IF(D607='Напрямки конкурса'!$L$19,'Напрямки конкурса'!$B$19,IF(D607='Напрямки конкурса'!$L$20,'Напрямки конкурса'!$B$20,IF(D607='Напрямки конкурса'!$L$21,'Напрямки конкурса'!$B$21,IF(D607='Напрямки конкурса'!$L$22,'Напрямки конкурса'!$B$22,IF(D607='Напрямки конкурса'!$L$23,'Напрямки конкурса'!$B$23,IF(D607='Напрямки конкурса'!$L$24,'Напрямки конкурса'!$B$24,IF(D607='Напрямки конкурса'!$L$25,'Напрямки конкурса'!$B$25,IF(D607='Напрямки конкурса'!$L$26,'Напрямки конкурса'!$B$26,IF(D607='Напрямки конкурса'!$L$27,'Напрямки конкурса'!$B$27,IF(D607='Напрямки конкурса'!$L$28,'Напрямки конкурса'!$B$28,"")))))))))))))))))))))))))))</f>
        <v/>
      </c>
      <c r="C607" s="58" t="str">
        <f>IF(D607='Напрямки конкурса'!$L$2,'Напрямки конкурса'!$K$2,IF(D607='Напрямки конкурса'!$L$3,'Напрямки конкурса'!$K$3,IF(D607='Напрямки конкурса'!$L$4,'Напрямки конкурса'!$K$4,IF(D607='Напрямки конкурса'!$L$5,'Напрямки конкурса'!$K$5,IF(D607='Напрямки конкурса'!$L$6,'Напрямки конкурса'!$K$6,IF(D607='Напрямки конкурса'!$L$7,'Напрямки конкурса'!$K$7,IF(D607='Напрямки конкурса'!$L$8,'Напрямки конкурса'!$K$8,IF(D607='Напрямки конкурса'!$L$9,'Напрямки конкурса'!$K$9,IF(D607='Напрямки конкурса'!$L$10,'Напрямки конкурса'!$K$10,IF(D607='Напрямки конкурса'!$L$11,'Напрямки конкурса'!$K$11,IF(D607='Напрямки конкурса'!$L$12,'Напрямки конкурса'!$K$12,IF(D607='Напрямки конкурса'!$L$13,'Напрямки конкурса'!$K$13,IF(D607='Напрямки конкурса'!$L$14,'Напрямки конкурса'!$K$14,IF(D607='Напрямки конкурса'!$L$15,'Напрямки конкурса'!$K$15,IF(D607='Напрямки конкурса'!$L$16,'Напрямки конкурса'!$K$16,IF(D607='Напрямки конкурса'!$L$17,'Напрямки конкурса'!$K$17,IF(D607='Напрямки конкурса'!$L$18,'Напрямки конкурса'!$K$18,IF(D607='Напрямки конкурса'!$L$19,'Напрямки конкурса'!$K$19,IF(D607='Напрямки конкурса'!$L$20,'Напрямки конкурса'!$K$20,IF(D607='Напрямки конкурса'!$L$21,'Напрямки конкурса'!$K$21,IF(D607='Напрямки конкурса'!$L$22,'Напрямки конкурса'!$K$22,IF(D607='Напрямки конкурса'!$L$23,'Напрямки конкурса'!$K$23,IF(D607='Напрямки конкурса'!$L$24,'Напрямки конкурса'!$K$24,IF(D607='Напрямки конкурса'!$L$25,'Напрямки конкурса'!$K$25,IF(D607='Напрямки конкурса'!$L$26,'Напрямки конкурса'!$K$26,IF(D607='Напрямки конкурса'!$L$27,'Напрямки конкурса'!$K$27,IF(D607='Напрямки конкурса'!$L$28,'Напрямки конкурса'!$K$28,"")))))))))))))))))))))))))))</f>
        <v/>
      </c>
      <c r="D607" s="554"/>
      <c r="E607" s="169"/>
      <c r="F607" s="169"/>
      <c r="G607" s="169"/>
      <c r="H607" s="148" t="str">
        <f>IF(I607='Категорія витрат'!$B$2,'Категорія витрат'!$A$2,IF(I607='Категорія витрат'!$B$3,'Категорія витрат'!$A$3,IF(I607='Категорія витрат'!$B$4,'Категорія витрат'!$A$4,IF(I607='Категорія витрат'!$B$5,'Категорія витрат'!$A$5,IF(I607='Категорія витрат'!$B$6,'Категорія витрат'!$A$6,IF(I607='Категорія витрат'!$B$7,'Категорія витрат'!$A$7,IF(I607='Категорія витрат'!$B$8,'Категорія витрат'!$A$8,IF(I607='Категорія витрат'!$B$9,'Категорія витрат'!$A$9,IF(I607='Категорія витрат'!$B$10,'Категорія витрат'!$A$10,IF(I607='Категорія витрат'!$B$11,'Категорія витрат'!$A$11,IF(I607='Категорія витрат'!$B$12,'Категорія витрат'!$A$12,IF(I607='Категорія витрат'!$B$13,'Категорія витрат'!$A$13,IF(I607='Категорія витрат'!$B$14,'Категорія витрат'!$A$14,IF(I607='Категорія витрат'!$B$15,'Категорія витрат'!$A$15,IF(I607='Категорія витрат'!$B$16,'Категорія витрат'!$A$16,IF(I607='Категорія витрат'!$B$17,'Категорія витрат'!$A$17,IF(I607='Категорія витрат'!$B$18,'Категорія витрат'!$A$18,IF(I607='Категорія витрат'!$B$19,'Категорія витрат'!$A$19,IF(I607='Категорія витрат'!$B$20,'Категорія витрат'!$A$20,IF(I607='Категорія витрат'!$B$21,'Категорія витрат'!$A$21,IF(I607='Категорія витрат'!$B$22,'Категорія витрат'!$A$22,IF(I607='Категорія витрат'!$B$23,'Категорія витрат'!$A$23,IF(I607='Категорія витрат'!$B$24,'Категорія витрат'!$A$24,IF(I607='Категорія витрат'!$B$25,'Категорія витрат'!$A$25,IF(I607='Категорія витрат'!$B$26,'Категорія витрат'!$A$26,IF(I607='Категорія витрат'!$B$27,'Категорія витрат'!$A$27,IF(I607='Категорія витрат'!$B$28,'Категорія витрат'!$A$28,IF(I607='Категорія витрат'!$B$29,'Категорія витрат'!$A$29,IF(I607='Категорія витрат'!$B$30,'Категорія витрат'!$A$30,"")))))))))))))))))))))))))))))</f>
        <v/>
      </c>
      <c r="I607" s="172"/>
      <c r="J607" s="171"/>
      <c r="K607" s="174"/>
      <c r="L607" s="86">
        <f t="shared" si="354"/>
        <v>0</v>
      </c>
      <c r="M607" s="174"/>
      <c r="N607" s="176"/>
      <c r="O607" s="396">
        <f t="shared" si="329"/>
        <v>0</v>
      </c>
      <c r="P607" s="157">
        <f>IF(J607='Категорія витрат'!$F$2,ROUND('Додаток 3._Бюджет детальний ПР'!O607*0.3676,2),IF(J607='Категорія витрат'!$F$3,ROUND('Додаток 3._Бюджет детальний ПР'!O607*0.347,2),IF(J607='Категорія витрат'!$F$4,ROUND('Додаток 3._Бюджет детальний ПР'!O607*0.347,2),IF(J607='Категорія витрат'!$F$7,ROUND('Додаток 3._Бюджет детальний ПР'!O607*0.0841,2),0))))</f>
        <v>0</v>
      </c>
      <c r="Q607" s="151">
        <f t="shared" si="327"/>
        <v>0</v>
      </c>
      <c r="R607" s="179"/>
      <c r="S607" s="179"/>
      <c r="T607" s="179"/>
      <c r="U607" s="179"/>
      <c r="V607" s="179"/>
      <c r="W607" s="179"/>
      <c r="X607" s="179"/>
      <c r="Y607" s="179"/>
      <c r="Z607" s="179"/>
      <c r="AA607" s="179"/>
      <c r="AB607" s="179"/>
      <c r="AC607" s="179"/>
      <c r="AD607" s="48">
        <f t="shared" si="330"/>
        <v>0</v>
      </c>
      <c r="AE607" s="48">
        <f t="shared" si="331"/>
        <v>0</v>
      </c>
      <c r="AF607" s="48">
        <f t="shared" si="332"/>
        <v>0</v>
      </c>
      <c r="AG607" s="48">
        <f t="shared" si="333"/>
        <v>0</v>
      </c>
      <c r="AH607" s="48">
        <f t="shared" si="334"/>
        <v>0</v>
      </c>
      <c r="AI607" s="48">
        <f t="shared" si="335"/>
        <v>0</v>
      </c>
      <c r="AJ607" s="48">
        <f t="shared" si="336"/>
        <v>0</v>
      </c>
      <c r="AK607" s="48">
        <f t="shared" si="337"/>
        <v>0</v>
      </c>
      <c r="AL607" s="179"/>
      <c r="AM607" s="179"/>
      <c r="AN607" s="76"/>
      <c r="AO607" s="174"/>
      <c r="AP607" s="405">
        <f t="shared" si="355"/>
        <v>0</v>
      </c>
      <c r="AQ607" s="174"/>
      <c r="AR607" s="176"/>
      <c r="AS607" s="169"/>
      <c r="AT607" s="157">
        <f>IF(J607='Категорія витрат'!$F$2,ROUND('Додаток 3._Бюджет детальний ПР'!AS607*0.3676,2),IF(J607='Категорія витрат'!$F$3,ROUND('Додаток 3._Бюджет детальний ПР'!AS607*0.347,2),IF(J607='Категорія витрат'!$F$4,ROUND('Додаток 3._Бюджет детальний ПР'!AS607*0.347,2),IF(J607='Категорія витрат'!$F$7,ROUND('Додаток 3._Бюджет детальний ПР'!AS607*0.0841,2),0))))</f>
        <v>0</v>
      </c>
      <c r="AU607" s="151">
        <f t="shared" si="328"/>
        <v>0</v>
      </c>
      <c r="AV607" s="179"/>
      <c r="AW607" s="179"/>
      <c r="AX607" s="179"/>
      <c r="AY607" s="179"/>
      <c r="AZ607" s="179"/>
      <c r="BA607" s="179"/>
      <c r="BB607" s="179"/>
      <c r="BC607" s="179"/>
      <c r="BD607" s="179"/>
      <c r="BE607" s="179"/>
      <c r="BF607" s="179"/>
      <c r="BG607" s="179"/>
      <c r="BH607" s="48">
        <f t="shared" si="338"/>
        <v>0</v>
      </c>
      <c r="BI607" s="48">
        <f t="shared" si="339"/>
        <v>0</v>
      </c>
      <c r="BJ607" s="48">
        <f t="shared" si="340"/>
        <v>0</v>
      </c>
      <c r="BK607" s="48">
        <f t="shared" si="341"/>
        <v>0</v>
      </c>
      <c r="BL607" s="48">
        <f t="shared" si="342"/>
        <v>0</v>
      </c>
      <c r="BM607" s="48">
        <f t="shared" si="343"/>
        <v>0</v>
      </c>
      <c r="BN607" s="48">
        <f t="shared" si="344"/>
        <v>0</v>
      </c>
      <c r="BO607" s="48">
        <f t="shared" si="345"/>
        <v>0</v>
      </c>
      <c r="BP607" s="179"/>
      <c r="BQ607" s="179"/>
      <c r="BR607" s="189"/>
      <c r="BS607" s="174"/>
      <c r="BT607" s="86">
        <f t="shared" si="356"/>
        <v>0</v>
      </c>
      <c r="BU607" s="174"/>
      <c r="BV607" s="176"/>
      <c r="BW607" s="169"/>
      <c r="BX607" s="157">
        <f>IF(J607='Категорія витрат'!$F$2,ROUND('Додаток 3._Бюджет детальний ПР'!BW607*0.3676,2),IF(J607='Категорія витрат'!$F$3,ROUND('Додаток 3._Бюджет детальний ПР'!BW607*0.347,2),IF(J607='Категорія витрат'!$F$4,ROUND('Додаток 3._Бюджет детальний ПР'!BW607*0.347,2),IF(J607='Категорія витрат'!$F$7,ROUND('Додаток 3._Бюджет детальний ПР'!BW607*0.0841,2),0))))</f>
        <v>0</v>
      </c>
      <c r="BY607" s="151">
        <f t="shared" si="357"/>
        <v>0</v>
      </c>
      <c r="BZ607" s="179"/>
      <c r="CA607" s="179"/>
      <c r="CB607" s="179"/>
      <c r="CC607" s="179"/>
      <c r="CD607" s="179"/>
      <c r="CE607" s="179"/>
      <c r="CF607" s="179"/>
      <c r="CG607" s="179"/>
      <c r="CH607" s="179"/>
      <c r="CI607" s="179"/>
      <c r="CJ607" s="179"/>
      <c r="CK607" s="179"/>
      <c r="CL607" s="48">
        <f t="shared" si="346"/>
        <v>0</v>
      </c>
      <c r="CM607" s="48">
        <f t="shared" si="347"/>
        <v>0</v>
      </c>
      <c r="CN607" s="48">
        <f t="shared" si="348"/>
        <v>0</v>
      </c>
      <c r="CO607" s="48">
        <f t="shared" si="349"/>
        <v>0</v>
      </c>
      <c r="CP607" s="48">
        <f t="shared" si="350"/>
        <v>0</v>
      </c>
      <c r="CQ607" s="48">
        <f t="shared" si="351"/>
        <v>0</v>
      </c>
      <c r="CR607" s="48">
        <f t="shared" si="352"/>
        <v>0</v>
      </c>
      <c r="CS607" s="48">
        <f t="shared" si="353"/>
        <v>0</v>
      </c>
      <c r="CT607" s="179"/>
      <c r="CU607" s="179"/>
    </row>
    <row r="608" spans="1:99" ht="20.100000000000001" customHeight="1" x14ac:dyDescent="0.25">
      <c r="A608" s="57">
        <v>603</v>
      </c>
      <c r="B608" s="398" t="str">
        <f>IF(D608='Напрямки конкурса'!$L$2,'Напрямки конкурса'!$B$2,IF(D608='Напрямки конкурса'!$L$3,'Напрямки конкурса'!$B$3,IF(D608='Напрямки конкурса'!$L$4,'Напрямки конкурса'!$B$4,IF(D608='Напрямки конкурса'!$L$5,'Напрямки конкурса'!$B$5,IF(D608='Напрямки конкурса'!$L$6,'Напрямки конкурса'!$B$6,IF(D608='Напрямки конкурса'!$L$7,'Напрямки конкурса'!$B$7,IF(D608='Напрямки конкурса'!$L$8,'Напрямки конкурса'!$B$8,IF(D608='Напрямки конкурса'!$L$9,'Напрямки конкурса'!$B$9,IF(D608='Напрямки конкурса'!$L$10,'Напрямки конкурса'!$B$10,IF(D608='Напрямки конкурса'!$L$11,'Напрямки конкурса'!$B$11,IF(D608='Напрямки конкурса'!$L$12,'Напрямки конкурса'!$B$12,IF(D608='Напрямки конкурса'!$L$13,'Напрямки конкурса'!$B$13,IF(D608='Напрямки конкурса'!$L$14,'Напрямки конкурса'!$B$14,IF(D608='Напрямки конкурса'!$L$15,'Напрямки конкурса'!$B$15,IF(D608='Напрямки конкурса'!$L$16,'Напрямки конкурса'!$B$16,IF(D608='Напрямки конкурса'!$L$17,'Напрямки конкурса'!$B$17,IF(D608='Напрямки конкурса'!$L$18,'Напрямки конкурса'!$B$18,IF(D608='Напрямки конкурса'!$L$19,'Напрямки конкурса'!$B$19,IF(D608='Напрямки конкурса'!$L$20,'Напрямки конкурса'!$B$20,IF(D608='Напрямки конкурса'!$L$21,'Напрямки конкурса'!$B$21,IF(D608='Напрямки конкурса'!$L$22,'Напрямки конкурса'!$B$22,IF(D608='Напрямки конкурса'!$L$23,'Напрямки конкурса'!$B$23,IF(D608='Напрямки конкурса'!$L$24,'Напрямки конкурса'!$B$24,IF(D608='Напрямки конкурса'!$L$25,'Напрямки конкурса'!$B$25,IF(D608='Напрямки конкурса'!$L$26,'Напрямки конкурса'!$B$26,IF(D608='Напрямки конкурса'!$L$27,'Напрямки конкурса'!$B$27,IF(D608='Напрямки конкурса'!$L$28,'Напрямки конкурса'!$B$28,"")))))))))))))))))))))))))))</f>
        <v/>
      </c>
      <c r="C608" s="58" t="str">
        <f>IF(D608='Напрямки конкурса'!$L$2,'Напрямки конкурса'!$K$2,IF(D608='Напрямки конкурса'!$L$3,'Напрямки конкурса'!$K$3,IF(D608='Напрямки конкурса'!$L$4,'Напрямки конкурса'!$K$4,IF(D608='Напрямки конкурса'!$L$5,'Напрямки конкурса'!$K$5,IF(D608='Напрямки конкурса'!$L$6,'Напрямки конкурса'!$K$6,IF(D608='Напрямки конкурса'!$L$7,'Напрямки конкурса'!$K$7,IF(D608='Напрямки конкурса'!$L$8,'Напрямки конкурса'!$K$8,IF(D608='Напрямки конкурса'!$L$9,'Напрямки конкурса'!$K$9,IF(D608='Напрямки конкурса'!$L$10,'Напрямки конкурса'!$K$10,IF(D608='Напрямки конкурса'!$L$11,'Напрямки конкурса'!$K$11,IF(D608='Напрямки конкурса'!$L$12,'Напрямки конкурса'!$K$12,IF(D608='Напрямки конкурса'!$L$13,'Напрямки конкурса'!$K$13,IF(D608='Напрямки конкурса'!$L$14,'Напрямки конкурса'!$K$14,IF(D608='Напрямки конкурса'!$L$15,'Напрямки конкурса'!$K$15,IF(D608='Напрямки конкурса'!$L$16,'Напрямки конкурса'!$K$16,IF(D608='Напрямки конкурса'!$L$17,'Напрямки конкурса'!$K$17,IF(D608='Напрямки конкурса'!$L$18,'Напрямки конкурса'!$K$18,IF(D608='Напрямки конкурса'!$L$19,'Напрямки конкурса'!$K$19,IF(D608='Напрямки конкурса'!$L$20,'Напрямки конкурса'!$K$20,IF(D608='Напрямки конкурса'!$L$21,'Напрямки конкурса'!$K$21,IF(D608='Напрямки конкурса'!$L$22,'Напрямки конкурса'!$K$22,IF(D608='Напрямки конкурса'!$L$23,'Напрямки конкурса'!$K$23,IF(D608='Напрямки конкурса'!$L$24,'Напрямки конкурса'!$K$24,IF(D608='Напрямки конкурса'!$L$25,'Напрямки конкурса'!$K$25,IF(D608='Напрямки конкурса'!$L$26,'Напрямки конкурса'!$K$26,IF(D608='Напрямки конкурса'!$L$27,'Напрямки конкурса'!$K$27,IF(D608='Напрямки конкурса'!$L$28,'Напрямки конкурса'!$K$28,"")))))))))))))))))))))))))))</f>
        <v/>
      </c>
      <c r="D608" s="554"/>
      <c r="E608" s="169"/>
      <c r="F608" s="169"/>
      <c r="G608" s="169"/>
      <c r="H608" s="148" t="str">
        <f>IF(I608='Категорія витрат'!$B$2,'Категорія витрат'!$A$2,IF(I608='Категорія витрат'!$B$3,'Категорія витрат'!$A$3,IF(I608='Категорія витрат'!$B$4,'Категорія витрат'!$A$4,IF(I608='Категорія витрат'!$B$5,'Категорія витрат'!$A$5,IF(I608='Категорія витрат'!$B$6,'Категорія витрат'!$A$6,IF(I608='Категорія витрат'!$B$7,'Категорія витрат'!$A$7,IF(I608='Категорія витрат'!$B$8,'Категорія витрат'!$A$8,IF(I608='Категорія витрат'!$B$9,'Категорія витрат'!$A$9,IF(I608='Категорія витрат'!$B$10,'Категорія витрат'!$A$10,IF(I608='Категорія витрат'!$B$11,'Категорія витрат'!$A$11,IF(I608='Категорія витрат'!$B$12,'Категорія витрат'!$A$12,IF(I608='Категорія витрат'!$B$13,'Категорія витрат'!$A$13,IF(I608='Категорія витрат'!$B$14,'Категорія витрат'!$A$14,IF(I608='Категорія витрат'!$B$15,'Категорія витрат'!$A$15,IF(I608='Категорія витрат'!$B$16,'Категорія витрат'!$A$16,IF(I608='Категорія витрат'!$B$17,'Категорія витрат'!$A$17,IF(I608='Категорія витрат'!$B$18,'Категорія витрат'!$A$18,IF(I608='Категорія витрат'!$B$19,'Категорія витрат'!$A$19,IF(I608='Категорія витрат'!$B$20,'Категорія витрат'!$A$20,IF(I608='Категорія витрат'!$B$21,'Категорія витрат'!$A$21,IF(I608='Категорія витрат'!$B$22,'Категорія витрат'!$A$22,IF(I608='Категорія витрат'!$B$23,'Категорія витрат'!$A$23,IF(I608='Категорія витрат'!$B$24,'Категорія витрат'!$A$24,IF(I608='Категорія витрат'!$B$25,'Категорія витрат'!$A$25,IF(I608='Категорія витрат'!$B$26,'Категорія витрат'!$A$26,IF(I608='Категорія витрат'!$B$27,'Категорія витрат'!$A$27,IF(I608='Категорія витрат'!$B$28,'Категорія витрат'!$A$28,IF(I608='Категорія витрат'!$B$29,'Категорія витрат'!$A$29,IF(I608='Категорія витрат'!$B$30,'Категорія витрат'!$A$30,"")))))))))))))))))))))))))))))</f>
        <v/>
      </c>
      <c r="I608" s="172"/>
      <c r="J608" s="171"/>
      <c r="K608" s="174"/>
      <c r="L608" s="86">
        <f t="shared" si="354"/>
        <v>0</v>
      </c>
      <c r="M608" s="174"/>
      <c r="N608" s="176"/>
      <c r="O608" s="396">
        <f t="shared" si="329"/>
        <v>0</v>
      </c>
      <c r="P608" s="157">
        <f>IF(J608='Категорія витрат'!$F$2,ROUND('Додаток 3._Бюджет детальний ПР'!O608*0.3676,2),IF(J608='Категорія витрат'!$F$3,ROUND('Додаток 3._Бюджет детальний ПР'!O608*0.347,2),IF(J608='Категорія витрат'!$F$4,ROUND('Додаток 3._Бюджет детальний ПР'!O608*0.347,2),IF(J608='Категорія витрат'!$F$7,ROUND('Додаток 3._Бюджет детальний ПР'!O608*0.0841,2),0))))</f>
        <v>0</v>
      </c>
      <c r="Q608" s="151">
        <f t="shared" si="327"/>
        <v>0</v>
      </c>
      <c r="R608" s="179"/>
      <c r="S608" s="179"/>
      <c r="T608" s="179"/>
      <c r="U608" s="179"/>
      <c r="V608" s="179"/>
      <c r="W608" s="179"/>
      <c r="X608" s="179"/>
      <c r="Y608" s="179"/>
      <c r="Z608" s="179"/>
      <c r="AA608" s="179"/>
      <c r="AB608" s="179"/>
      <c r="AC608" s="179"/>
      <c r="AD608" s="48">
        <f t="shared" si="330"/>
        <v>0</v>
      </c>
      <c r="AE608" s="48">
        <f t="shared" si="331"/>
        <v>0</v>
      </c>
      <c r="AF608" s="48">
        <f t="shared" si="332"/>
        <v>0</v>
      </c>
      <c r="AG608" s="48">
        <f t="shared" si="333"/>
        <v>0</v>
      </c>
      <c r="AH608" s="48">
        <f t="shared" si="334"/>
        <v>0</v>
      </c>
      <c r="AI608" s="48">
        <f t="shared" si="335"/>
        <v>0</v>
      </c>
      <c r="AJ608" s="48">
        <f t="shared" si="336"/>
        <v>0</v>
      </c>
      <c r="AK608" s="48">
        <f t="shared" si="337"/>
        <v>0</v>
      </c>
      <c r="AL608" s="179"/>
      <c r="AM608" s="179"/>
      <c r="AN608" s="76"/>
      <c r="AO608" s="174"/>
      <c r="AP608" s="405">
        <f t="shared" si="355"/>
        <v>0</v>
      </c>
      <c r="AQ608" s="174"/>
      <c r="AR608" s="176"/>
      <c r="AS608" s="169"/>
      <c r="AT608" s="157">
        <f>IF(J608='Категорія витрат'!$F$2,ROUND('Додаток 3._Бюджет детальний ПР'!AS608*0.3676,2),IF(J608='Категорія витрат'!$F$3,ROUND('Додаток 3._Бюджет детальний ПР'!AS608*0.347,2),IF(J608='Категорія витрат'!$F$4,ROUND('Додаток 3._Бюджет детальний ПР'!AS608*0.347,2),IF(J608='Категорія витрат'!$F$7,ROUND('Додаток 3._Бюджет детальний ПР'!AS608*0.0841,2),0))))</f>
        <v>0</v>
      </c>
      <c r="AU608" s="151">
        <f t="shared" si="328"/>
        <v>0</v>
      </c>
      <c r="AV608" s="179"/>
      <c r="AW608" s="179"/>
      <c r="AX608" s="179"/>
      <c r="AY608" s="179"/>
      <c r="AZ608" s="179"/>
      <c r="BA608" s="179"/>
      <c r="BB608" s="179"/>
      <c r="BC608" s="179"/>
      <c r="BD608" s="179"/>
      <c r="BE608" s="179"/>
      <c r="BF608" s="179"/>
      <c r="BG608" s="179"/>
      <c r="BH608" s="48">
        <f t="shared" si="338"/>
        <v>0</v>
      </c>
      <c r="BI608" s="48">
        <f t="shared" si="339"/>
        <v>0</v>
      </c>
      <c r="BJ608" s="48">
        <f t="shared" si="340"/>
        <v>0</v>
      </c>
      <c r="BK608" s="48">
        <f t="shared" si="341"/>
        <v>0</v>
      </c>
      <c r="BL608" s="48">
        <f t="shared" si="342"/>
        <v>0</v>
      </c>
      <c r="BM608" s="48">
        <f t="shared" si="343"/>
        <v>0</v>
      </c>
      <c r="BN608" s="48">
        <f t="shared" si="344"/>
        <v>0</v>
      </c>
      <c r="BO608" s="48">
        <f t="shared" si="345"/>
        <v>0</v>
      </c>
      <c r="BP608" s="179"/>
      <c r="BQ608" s="179"/>
      <c r="BR608" s="189"/>
      <c r="BS608" s="174"/>
      <c r="BT608" s="86">
        <f t="shared" si="356"/>
        <v>0</v>
      </c>
      <c r="BU608" s="174"/>
      <c r="BV608" s="176"/>
      <c r="BW608" s="169"/>
      <c r="BX608" s="157">
        <f>IF(J608='Категорія витрат'!$F$2,ROUND('Додаток 3._Бюджет детальний ПР'!BW608*0.3676,2),IF(J608='Категорія витрат'!$F$3,ROUND('Додаток 3._Бюджет детальний ПР'!BW608*0.347,2),IF(J608='Категорія витрат'!$F$4,ROUND('Додаток 3._Бюджет детальний ПР'!BW608*0.347,2),IF(J608='Категорія витрат'!$F$7,ROUND('Додаток 3._Бюджет детальний ПР'!BW608*0.0841,2),0))))</f>
        <v>0</v>
      </c>
      <c r="BY608" s="151">
        <f t="shared" si="357"/>
        <v>0</v>
      </c>
      <c r="BZ608" s="179"/>
      <c r="CA608" s="179"/>
      <c r="CB608" s="179"/>
      <c r="CC608" s="179"/>
      <c r="CD608" s="179"/>
      <c r="CE608" s="179"/>
      <c r="CF608" s="179"/>
      <c r="CG608" s="179"/>
      <c r="CH608" s="179"/>
      <c r="CI608" s="179"/>
      <c r="CJ608" s="179"/>
      <c r="CK608" s="179"/>
      <c r="CL608" s="48">
        <f t="shared" si="346"/>
        <v>0</v>
      </c>
      <c r="CM608" s="48">
        <f t="shared" si="347"/>
        <v>0</v>
      </c>
      <c r="CN608" s="48">
        <f t="shared" si="348"/>
        <v>0</v>
      </c>
      <c r="CO608" s="48">
        <f t="shared" si="349"/>
        <v>0</v>
      </c>
      <c r="CP608" s="48">
        <f t="shared" si="350"/>
        <v>0</v>
      </c>
      <c r="CQ608" s="48">
        <f t="shared" si="351"/>
        <v>0</v>
      </c>
      <c r="CR608" s="48">
        <f t="shared" si="352"/>
        <v>0</v>
      </c>
      <c r="CS608" s="48">
        <f t="shared" si="353"/>
        <v>0</v>
      </c>
      <c r="CT608" s="179"/>
      <c r="CU608" s="179"/>
    </row>
    <row r="609" spans="1:99" ht="20.100000000000001" customHeight="1" x14ac:dyDescent="0.25">
      <c r="A609" s="57">
        <v>604</v>
      </c>
      <c r="B609" s="398" t="str">
        <f>IF(D609='Напрямки конкурса'!$L$2,'Напрямки конкурса'!$B$2,IF(D609='Напрямки конкурса'!$L$3,'Напрямки конкурса'!$B$3,IF(D609='Напрямки конкурса'!$L$4,'Напрямки конкурса'!$B$4,IF(D609='Напрямки конкурса'!$L$5,'Напрямки конкурса'!$B$5,IF(D609='Напрямки конкурса'!$L$6,'Напрямки конкурса'!$B$6,IF(D609='Напрямки конкурса'!$L$7,'Напрямки конкурса'!$B$7,IF(D609='Напрямки конкурса'!$L$8,'Напрямки конкурса'!$B$8,IF(D609='Напрямки конкурса'!$L$9,'Напрямки конкурса'!$B$9,IF(D609='Напрямки конкурса'!$L$10,'Напрямки конкурса'!$B$10,IF(D609='Напрямки конкурса'!$L$11,'Напрямки конкурса'!$B$11,IF(D609='Напрямки конкурса'!$L$12,'Напрямки конкурса'!$B$12,IF(D609='Напрямки конкурса'!$L$13,'Напрямки конкурса'!$B$13,IF(D609='Напрямки конкурса'!$L$14,'Напрямки конкурса'!$B$14,IF(D609='Напрямки конкурса'!$L$15,'Напрямки конкурса'!$B$15,IF(D609='Напрямки конкурса'!$L$16,'Напрямки конкурса'!$B$16,IF(D609='Напрямки конкурса'!$L$17,'Напрямки конкурса'!$B$17,IF(D609='Напрямки конкурса'!$L$18,'Напрямки конкурса'!$B$18,IF(D609='Напрямки конкурса'!$L$19,'Напрямки конкурса'!$B$19,IF(D609='Напрямки конкурса'!$L$20,'Напрямки конкурса'!$B$20,IF(D609='Напрямки конкурса'!$L$21,'Напрямки конкурса'!$B$21,IF(D609='Напрямки конкурса'!$L$22,'Напрямки конкурса'!$B$22,IF(D609='Напрямки конкурса'!$L$23,'Напрямки конкурса'!$B$23,IF(D609='Напрямки конкурса'!$L$24,'Напрямки конкурса'!$B$24,IF(D609='Напрямки конкурса'!$L$25,'Напрямки конкурса'!$B$25,IF(D609='Напрямки конкурса'!$L$26,'Напрямки конкурса'!$B$26,IF(D609='Напрямки конкурса'!$L$27,'Напрямки конкурса'!$B$27,IF(D609='Напрямки конкурса'!$L$28,'Напрямки конкурса'!$B$28,"")))))))))))))))))))))))))))</f>
        <v/>
      </c>
      <c r="C609" s="58" t="str">
        <f>IF(D609='Напрямки конкурса'!$L$2,'Напрямки конкурса'!$K$2,IF(D609='Напрямки конкурса'!$L$3,'Напрямки конкурса'!$K$3,IF(D609='Напрямки конкурса'!$L$4,'Напрямки конкурса'!$K$4,IF(D609='Напрямки конкурса'!$L$5,'Напрямки конкурса'!$K$5,IF(D609='Напрямки конкурса'!$L$6,'Напрямки конкурса'!$K$6,IF(D609='Напрямки конкурса'!$L$7,'Напрямки конкурса'!$K$7,IF(D609='Напрямки конкурса'!$L$8,'Напрямки конкурса'!$K$8,IF(D609='Напрямки конкурса'!$L$9,'Напрямки конкурса'!$K$9,IF(D609='Напрямки конкурса'!$L$10,'Напрямки конкурса'!$K$10,IF(D609='Напрямки конкурса'!$L$11,'Напрямки конкурса'!$K$11,IF(D609='Напрямки конкурса'!$L$12,'Напрямки конкурса'!$K$12,IF(D609='Напрямки конкурса'!$L$13,'Напрямки конкурса'!$K$13,IF(D609='Напрямки конкурса'!$L$14,'Напрямки конкурса'!$K$14,IF(D609='Напрямки конкурса'!$L$15,'Напрямки конкурса'!$K$15,IF(D609='Напрямки конкурса'!$L$16,'Напрямки конкурса'!$K$16,IF(D609='Напрямки конкурса'!$L$17,'Напрямки конкурса'!$K$17,IF(D609='Напрямки конкурса'!$L$18,'Напрямки конкурса'!$K$18,IF(D609='Напрямки конкурса'!$L$19,'Напрямки конкурса'!$K$19,IF(D609='Напрямки конкурса'!$L$20,'Напрямки конкурса'!$K$20,IF(D609='Напрямки конкурса'!$L$21,'Напрямки конкурса'!$K$21,IF(D609='Напрямки конкурса'!$L$22,'Напрямки конкурса'!$K$22,IF(D609='Напрямки конкурса'!$L$23,'Напрямки конкурса'!$K$23,IF(D609='Напрямки конкурса'!$L$24,'Напрямки конкурса'!$K$24,IF(D609='Напрямки конкурса'!$L$25,'Напрямки конкурса'!$K$25,IF(D609='Напрямки конкурса'!$L$26,'Напрямки конкурса'!$K$26,IF(D609='Напрямки конкурса'!$L$27,'Напрямки конкурса'!$K$27,IF(D609='Напрямки конкурса'!$L$28,'Напрямки конкурса'!$K$28,"")))))))))))))))))))))))))))</f>
        <v/>
      </c>
      <c r="D609" s="554"/>
      <c r="E609" s="169"/>
      <c r="F609" s="169"/>
      <c r="G609" s="169"/>
      <c r="H609" s="148" t="str">
        <f>IF(I609='Категорія витрат'!$B$2,'Категорія витрат'!$A$2,IF(I609='Категорія витрат'!$B$3,'Категорія витрат'!$A$3,IF(I609='Категорія витрат'!$B$4,'Категорія витрат'!$A$4,IF(I609='Категорія витрат'!$B$5,'Категорія витрат'!$A$5,IF(I609='Категорія витрат'!$B$6,'Категорія витрат'!$A$6,IF(I609='Категорія витрат'!$B$7,'Категорія витрат'!$A$7,IF(I609='Категорія витрат'!$B$8,'Категорія витрат'!$A$8,IF(I609='Категорія витрат'!$B$9,'Категорія витрат'!$A$9,IF(I609='Категорія витрат'!$B$10,'Категорія витрат'!$A$10,IF(I609='Категорія витрат'!$B$11,'Категорія витрат'!$A$11,IF(I609='Категорія витрат'!$B$12,'Категорія витрат'!$A$12,IF(I609='Категорія витрат'!$B$13,'Категорія витрат'!$A$13,IF(I609='Категорія витрат'!$B$14,'Категорія витрат'!$A$14,IF(I609='Категорія витрат'!$B$15,'Категорія витрат'!$A$15,IF(I609='Категорія витрат'!$B$16,'Категорія витрат'!$A$16,IF(I609='Категорія витрат'!$B$17,'Категорія витрат'!$A$17,IF(I609='Категорія витрат'!$B$18,'Категорія витрат'!$A$18,IF(I609='Категорія витрат'!$B$19,'Категорія витрат'!$A$19,IF(I609='Категорія витрат'!$B$20,'Категорія витрат'!$A$20,IF(I609='Категорія витрат'!$B$21,'Категорія витрат'!$A$21,IF(I609='Категорія витрат'!$B$22,'Категорія витрат'!$A$22,IF(I609='Категорія витрат'!$B$23,'Категорія витрат'!$A$23,IF(I609='Категорія витрат'!$B$24,'Категорія витрат'!$A$24,IF(I609='Категорія витрат'!$B$25,'Категорія витрат'!$A$25,IF(I609='Категорія витрат'!$B$26,'Категорія витрат'!$A$26,IF(I609='Категорія витрат'!$B$27,'Категорія витрат'!$A$27,IF(I609='Категорія витрат'!$B$28,'Категорія витрат'!$A$28,IF(I609='Категорія витрат'!$B$29,'Категорія витрат'!$A$29,IF(I609='Категорія витрат'!$B$30,'Категорія витрат'!$A$30,"")))))))))))))))))))))))))))))</f>
        <v/>
      </c>
      <c r="I609" s="172"/>
      <c r="J609" s="171"/>
      <c r="K609" s="174"/>
      <c r="L609" s="86">
        <f t="shared" si="354"/>
        <v>0</v>
      </c>
      <c r="M609" s="174"/>
      <c r="N609" s="176"/>
      <c r="O609" s="396">
        <f t="shared" si="329"/>
        <v>0</v>
      </c>
      <c r="P609" s="157">
        <f>IF(J609='Категорія витрат'!$F$2,ROUND('Додаток 3._Бюджет детальний ПР'!O609*0.3676,2),IF(J609='Категорія витрат'!$F$3,ROUND('Додаток 3._Бюджет детальний ПР'!O609*0.347,2),IF(J609='Категорія витрат'!$F$4,ROUND('Додаток 3._Бюджет детальний ПР'!O609*0.347,2),IF(J609='Категорія витрат'!$F$7,ROUND('Додаток 3._Бюджет детальний ПР'!O609*0.0841,2),0))))</f>
        <v>0</v>
      </c>
      <c r="Q609" s="151">
        <f t="shared" si="327"/>
        <v>0</v>
      </c>
      <c r="R609" s="179"/>
      <c r="S609" s="179"/>
      <c r="T609" s="179"/>
      <c r="U609" s="179"/>
      <c r="V609" s="179"/>
      <c r="W609" s="179"/>
      <c r="X609" s="179"/>
      <c r="Y609" s="179"/>
      <c r="Z609" s="179"/>
      <c r="AA609" s="179"/>
      <c r="AB609" s="179"/>
      <c r="AC609" s="179"/>
      <c r="AD609" s="48">
        <f t="shared" si="330"/>
        <v>0</v>
      </c>
      <c r="AE609" s="48">
        <f t="shared" si="331"/>
        <v>0</v>
      </c>
      <c r="AF609" s="48">
        <f t="shared" si="332"/>
        <v>0</v>
      </c>
      <c r="AG609" s="48">
        <f t="shared" si="333"/>
        <v>0</v>
      </c>
      <c r="AH609" s="48">
        <f t="shared" si="334"/>
        <v>0</v>
      </c>
      <c r="AI609" s="48">
        <f t="shared" si="335"/>
        <v>0</v>
      </c>
      <c r="AJ609" s="48">
        <f t="shared" si="336"/>
        <v>0</v>
      </c>
      <c r="AK609" s="48">
        <f t="shared" si="337"/>
        <v>0</v>
      </c>
      <c r="AL609" s="179"/>
      <c r="AM609" s="179"/>
      <c r="AN609" s="76"/>
      <c r="AO609" s="174"/>
      <c r="AP609" s="405">
        <f t="shared" si="355"/>
        <v>0</v>
      </c>
      <c r="AQ609" s="174"/>
      <c r="AR609" s="176"/>
      <c r="AS609" s="169"/>
      <c r="AT609" s="157">
        <f>IF(J609='Категорія витрат'!$F$2,ROUND('Додаток 3._Бюджет детальний ПР'!AS609*0.3676,2),IF(J609='Категорія витрат'!$F$3,ROUND('Додаток 3._Бюджет детальний ПР'!AS609*0.347,2),IF(J609='Категорія витрат'!$F$4,ROUND('Додаток 3._Бюджет детальний ПР'!AS609*0.347,2),IF(J609='Категорія витрат'!$F$7,ROUND('Додаток 3._Бюджет детальний ПР'!AS609*0.0841,2),0))))</f>
        <v>0</v>
      </c>
      <c r="AU609" s="151">
        <f t="shared" si="328"/>
        <v>0</v>
      </c>
      <c r="AV609" s="179"/>
      <c r="AW609" s="179"/>
      <c r="AX609" s="179"/>
      <c r="AY609" s="179"/>
      <c r="AZ609" s="179"/>
      <c r="BA609" s="179"/>
      <c r="BB609" s="179"/>
      <c r="BC609" s="179"/>
      <c r="BD609" s="179"/>
      <c r="BE609" s="179"/>
      <c r="BF609" s="179"/>
      <c r="BG609" s="179"/>
      <c r="BH609" s="48">
        <f t="shared" si="338"/>
        <v>0</v>
      </c>
      <c r="BI609" s="48">
        <f t="shared" si="339"/>
        <v>0</v>
      </c>
      <c r="BJ609" s="48">
        <f t="shared" si="340"/>
        <v>0</v>
      </c>
      <c r="BK609" s="48">
        <f t="shared" si="341"/>
        <v>0</v>
      </c>
      <c r="BL609" s="48">
        <f t="shared" si="342"/>
        <v>0</v>
      </c>
      <c r="BM609" s="48">
        <f t="shared" si="343"/>
        <v>0</v>
      </c>
      <c r="BN609" s="48">
        <f t="shared" si="344"/>
        <v>0</v>
      </c>
      <c r="BO609" s="48">
        <f t="shared" si="345"/>
        <v>0</v>
      </c>
      <c r="BP609" s="179"/>
      <c r="BQ609" s="179"/>
      <c r="BR609" s="189"/>
      <c r="BS609" s="174"/>
      <c r="BT609" s="86">
        <f t="shared" si="356"/>
        <v>0</v>
      </c>
      <c r="BU609" s="174"/>
      <c r="BV609" s="176"/>
      <c r="BW609" s="169"/>
      <c r="BX609" s="157">
        <f>IF(J609='Категорія витрат'!$F$2,ROUND('Додаток 3._Бюджет детальний ПР'!BW609*0.3676,2),IF(J609='Категорія витрат'!$F$3,ROUND('Додаток 3._Бюджет детальний ПР'!BW609*0.347,2),IF(J609='Категорія витрат'!$F$4,ROUND('Додаток 3._Бюджет детальний ПР'!BW609*0.347,2),IF(J609='Категорія витрат'!$F$7,ROUND('Додаток 3._Бюджет детальний ПР'!BW609*0.0841,2),0))))</f>
        <v>0</v>
      </c>
      <c r="BY609" s="151">
        <f t="shared" si="357"/>
        <v>0</v>
      </c>
      <c r="BZ609" s="179"/>
      <c r="CA609" s="179"/>
      <c r="CB609" s="179"/>
      <c r="CC609" s="179"/>
      <c r="CD609" s="179"/>
      <c r="CE609" s="179"/>
      <c r="CF609" s="179"/>
      <c r="CG609" s="179"/>
      <c r="CH609" s="179"/>
      <c r="CI609" s="179"/>
      <c r="CJ609" s="179"/>
      <c r="CK609" s="179"/>
      <c r="CL609" s="48">
        <f t="shared" si="346"/>
        <v>0</v>
      </c>
      <c r="CM609" s="48">
        <f t="shared" si="347"/>
        <v>0</v>
      </c>
      <c r="CN609" s="48">
        <f t="shared" si="348"/>
        <v>0</v>
      </c>
      <c r="CO609" s="48">
        <f t="shared" si="349"/>
        <v>0</v>
      </c>
      <c r="CP609" s="48">
        <f t="shared" si="350"/>
        <v>0</v>
      </c>
      <c r="CQ609" s="48">
        <f t="shared" si="351"/>
        <v>0</v>
      </c>
      <c r="CR609" s="48">
        <f t="shared" si="352"/>
        <v>0</v>
      </c>
      <c r="CS609" s="48">
        <f t="shared" si="353"/>
        <v>0</v>
      </c>
      <c r="CT609" s="179"/>
      <c r="CU609" s="179"/>
    </row>
    <row r="610" spans="1:99" ht="20.100000000000001" customHeight="1" x14ac:dyDescent="0.25">
      <c r="A610" s="57">
        <v>605</v>
      </c>
      <c r="B610" s="398" t="str">
        <f>IF(D610='Напрямки конкурса'!$L$2,'Напрямки конкурса'!$B$2,IF(D610='Напрямки конкурса'!$L$3,'Напрямки конкурса'!$B$3,IF(D610='Напрямки конкурса'!$L$4,'Напрямки конкурса'!$B$4,IF(D610='Напрямки конкурса'!$L$5,'Напрямки конкурса'!$B$5,IF(D610='Напрямки конкурса'!$L$6,'Напрямки конкурса'!$B$6,IF(D610='Напрямки конкурса'!$L$7,'Напрямки конкурса'!$B$7,IF(D610='Напрямки конкурса'!$L$8,'Напрямки конкурса'!$B$8,IF(D610='Напрямки конкурса'!$L$9,'Напрямки конкурса'!$B$9,IF(D610='Напрямки конкурса'!$L$10,'Напрямки конкурса'!$B$10,IF(D610='Напрямки конкурса'!$L$11,'Напрямки конкурса'!$B$11,IF(D610='Напрямки конкурса'!$L$12,'Напрямки конкурса'!$B$12,IF(D610='Напрямки конкурса'!$L$13,'Напрямки конкурса'!$B$13,IF(D610='Напрямки конкурса'!$L$14,'Напрямки конкурса'!$B$14,IF(D610='Напрямки конкурса'!$L$15,'Напрямки конкурса'!$B$15,IF(D610='Напрямки конкурса'!$L$16,'Напрямки конкурса'!$B$16,IF(D610='Напрямки конкурса'!$L$17,'Напрямки конкурса'!$B$17,IF(D610='Напрямки конкурса'!$L$18,'Напрямки конкурса'!$B$18,IF(D610='Напрямки конкурса'!$L$19,'Напрямки конкурса'!$B$19,IF(D610='Напрямки конкурса'!$L$20,'Напрямки конкурса'!$B$20,IF(D610='Напрямки конкурса'!$L$21,'Напрямки конкурса'!$B$21,IF(D610='Напрямки конкурса'!$L$22,'Напрямки конкурса'!$B$22,IF(D610='Напрямки конкурса'!$L$23,'Напрямки конкурса'!$B$23,IF(D610='Напрямки конкурса'!$L$24,'Напрямки конкурса'!$B$24,IF(D610='Напрямки конкурса'!$L$25,'Напрямки конкурса'!$B$25,IF(D610='Напрямки конкурса'!$L$26,'Напрямки конкурса'!$B$26,IF(D610='Напрямки конкурса'!$L$27,'Напрямки конкурса'!$B$27,IF(D610='Напрямки конкурса'!$L$28,'Напрямки конкурса'!$B$28,"")))))))))))))))))))))))))))</f>
        <v/>
      </c>
      <c r="C610" s="58" t="str">
        <f>IF(D610='Напрямки конкурса'!$L$2,'Напрямки конкурса'!$K$2,IF(D610='Напрямки конкурса'!$L$3,'Напрямки конкурса'!$K$3,IF(D610='Напрямки конкурса'!$L$4,'Напрямки конкурса'!$K$4,IF(D610='Напрямки конкурса'!$L$5,'Напрямки конкурса'!$K$5,IF(D610='Напрямки конкурса'!$L$6,'Напрямки конкурса'!$K$6,IF(D610='Напрямки конкурса'!$L$7,'Напрямки конкурса'!$K$7,IF(D610='Напрямки конкурса'!$L$8,'Напрямки конкурса'!$K$8,IF(D610='Напрямки конкурса'!$L$9,'Напрямки конкурса'!$K$9,IF(D610='Напрямки конкурса'!$L$10,'Напрямки конкурса'!$K$10,IF(D610='Напрямки конкурса'!$L$11,'Напрямки конкурса'!$K$11,IF(D610='Напрямки конкурса'!$L$12,'Напрямки конкурса'!$K$12,IF(D610='Напрямки конкурса'!$L$13,'Напрямки конкурса'!$K$13,IF(D610='Напрямки конкурса'!$L$14,'Напрямки конкурса'!$K$14,IF(D610='Напрямки конкурса'!$L$15,'Напрямки конкурса'!$K$15,IF(D610='Напрямки конкурса'!$L$16,'Напрямки конкурса'!$K$16,IF(D610='Напрямки конкурса'!$L$17,'Напрямки конкурса'!$K$17,IF(D610='Напрямки конкурса'!$L$18,'Напрямки конкурса'!$K$18,IF(D610='Напрямки конкурса'!$L$19,'Напрямки конкурса'!$K$19,IF(D610='Напрямки конкурса'!$L$20,'Напрямки конкурса'!$K$20,IF(D610='Напрямки конкурса'!$L$21,'Напрямки конкурса'!$K$21,IF(D610='Напрямки конкурса'!$L$22,'Напрямки конкурса'!$K$22,IF(D610='Напрямки конкурса'!$L$23,'Напрямки конкурса'!$K$23,IF(D610='Напрямки конкурса'!$L$24,'Напрямки конкурса'!$K$24,IF(D610='Напрямки конкурса'!$L$25,'Напрямки конкурса'!$K$25,IF(D610='Напрямки конкурса'!$L$26,'Напрямки конкурса'!$K$26,IF(D610='Напрямки конкурса'!$L$27,'Напрямки конкурса'!$K$27,IF(D610='Напрямки конкурса'!$L$28,'Напрямки конкурса'!$K$28,"")))))))))))))))))))))))))))</f>
        <v/>
      </c>
      <c r="D610" s="554"/>
      <c r="E610" s="169"/>
      <c r="F610" s="169"/>
      <c r="G610" s="169"/>
      <c r="H610" s="148" t="str">
        <f>IF(I610='Категорія витрат'!$B$2,'Категорія витрат'!$A$2,IF(I610='Категорія витрат'!$B$3,'Категорія витрат'!$A$3,IF(I610='Категорія витрат'!$B$4,'Категорія витрат'!$A$4,IF(I610='Категорія витрат'!$B$5,'Категорія витрат'!$A$5,IF(I610='Категорія витрат'!$B$6,'Категорія витрат'!$A$6,IF(I610='Категорія витрат'!$B$7,'Категорія витрат'!$A$7,IF(I610='Категорія витрат'!$B$8,'Категорія витрат'!$A$8,IF(I610='Категорія витрат'!$B$9,'Категорія витрат'!$A$9,IF(I610='Категорія витрат'!$B$10,'Категорія витрат'!$A$10,IF(I610='Категорія витрат'!$B$11,'Категорія витрат'!$A$11,IF(I610='Категорія витрат'!$B$12,'Категорія витрат'!$A$12,IF(I610='Категорія витрат'!$B$13,'Категорія витрат'!$A$13,IF(I610='Категорія витрат'!$B$14,'Категорія витрат'!$A$14,IF(I610='Категорія витрат'!$B$15,'Категорія витрат'!$A$15,IF(I610='Категорія витрат'!$B$16,'Категорія витрат'!$A$16,IF(I610='Категорія витрат'!$B$17,'Категорія витрат'!$A$17,IF(I610='Категорія витрат'!$B$18,'Категорія витрат'!$A$18,IF(I610='Категорія витрат'!$B$19,'Категорія витрат'!$A$19,IF(I610='Категорія витрат'!$B$20,'Категорія витрат'!$A$20,IF(I610='Категорія витрат'!$B$21,'Категорія витрат'!$A$21,IF(I610='Категорія витрат'!$B$22,'Категорія витрат'!$A$22,IF(I610='Категорія витрат'!$B$23,'Категорія витрат'!$A$23,IF(I610='Категорія витрат'!$B$24,'Категорія витрат'!$A$24,IF(I610='Категорія витрат'!$B$25,'Категорія витрат'!$A$25,IF(I610='Категорія витрат'!$B$26,'Категорія витрат'!$A$26,IF(I610='Категорія витрат'!$B$27,'Категорія витрат'!$A$27,IF(I610='Категорія витрат'!$B$28,'Категорія витрат'!$A$28,IF(I610='Категорія витрат'!$B$29,'Категорія витрат'!$A$29,IF(I610='Категорія витрат'!$B$30,'Категорія витрат'!$A$30,"")))))))))))))))))))))))))))))</f>
        <v/>
      </c>
      <c r="I610" s="172"/>
      <c r="J610" s="171"/>
      <c r="K610" s="174"/>
      <c r="L610" s="86">
        <f t="shared" si="354"/>
        <v>0</v>
      </c>
      <c r="M610" s="174"/>
      <c r="N610" s="176"/>
      <c r="O610" s="396">
        <f t="shared" si="329"/>
        <v>0</v>
      </c>
      <c r="P610" s="157">
        <f>IF(J610='Категорія витрат'!$F$2,ROUND('Додаток 3._Бюджет детальний ПР'!O610*0.3676,2),IF(J610='Категорія витрат'!$F$3,ROUND('Додаток 3._Бюджет детальний ПР'!O610*0.347,2),IF(J610='Категорія витрат'!$F$4,ROUND('Додаток 3._Бюджет детальний ПР'!O610*0.347,2),IF(J610='Категорія витрат'!$F$7,ROUND('Додаток 3._Бюджет детальний ПР'!O610*0.0841,2),0))))</f>
        <v>0</v>
      </c>
      <c r="Q610" s="151">
        <f t="shared" si="327"/>
        <v>0</v>
      </c>
      <c r="R610" s="179"/>
      <c r="S610" s="179"/>
      <c r="T610" s="179"/>
      <c r="U610" s="179"/>
      <c r="V610" s="179"/>
      <c r="W610" s="179"/>
      <c r="X610" s="179"/>
      <c r="Y610" s="179"/>
      <c r="Z610" s="179"/>
      <c r="AA610" s="179"/>
      <c r="AB610" s="179"/>
      <c r="AC610" s="179"/>
      <c r="AD610" s="48">
        <f t="shared" si="330"/>
        <v>0</v>
      </c>
      <c r="AE610" s="48">
        <f t="shared" si="331"/>
        <v>0</v>
      </c>
      <c r="AF610" s="48">
        <f t="shared" si="332"/>
        <v>0</v>
      </c>
      <c r="AG610" s="48">
        <f t="shared" si="333"/>
        <v>0</v>
      </c>
      <c r="AH610" s="48">
        <f t="shared" si="334"/>
        <v>0</v>
      </c>
      <c r="AI610" s="48">
        <f t="shared" si="335"/>
        <v>0</v>
      </c>
      <c r="AJ610" s="48">
        <f t="shared" si="336"/>
        <v>0</v>
      </c>
      <c r="AK610" s="48">
        <f t="shared" si="337"/>
        <v>0</v>
      </c>
      <c r="AL610" s="179"/>
      <c r="AM610" s="179"/>
      <c r="AN610" s="76"/>
      <c r="AO610" s="174"/>
      <c r="AP610" s="405">
        <f t="shared" si="355"/>
        <v>0</v>
      </c>
      <c r="AQ610" s="174"/>
      <c r="AR610" s="176"/>
      <c r="AS610" s="169"/>
      <c r="AT610" s="157">
        <f>IF(J610='Категорія витрат'!$F$2,ROUND('Додаток 3._Бюджет детальний ПР'!AS610*0.3676,2),IF(J610='Категорія витрат'!$F$3,ROUND('Додаток 3._Бюджет детальний ПР'!AS610*0.347,2),IF(J610='Категорія витрат'!$F$4,ROUND('Додаток 3._Бюджет детальний ПР'!AS610*0.347,2),IF(J610='Категорія витрат'!$F$7,ROUND('Додаток 3._Бюджет детальний ПР'!AS610*0.0841,2),0))))</f>
        <v>0</v>
      </c>
      <c r="AU610" s="151">
        <f t="shared" si="328"/>
        <v>0</v>
      </c>
      <c r="AV610" s="179"/>
      <c r="AW610" s="179"/>
      <c r="AX610" s="179"/>
      <c r="AY610" s="179"/>
      <c r="AZ610" s="179"/>
      <c r="BA610" s="179"/>
      <c r="BB610" s="179"/>
      <c r="BC610" s="179"/>
      <c r="BD610" s="179"/>
      <c r="BE610" s="179"/>
      <c r="BF610" s="179"/>
      <c r="BG610" s="179"/>
      <c r="BH610" s="48">
        <f t="shared" si="338"/>
        <v>0</v>
      </c>
      <c r="BI610" s="48">
        <f t="shared" si="339"/>
        <v>0</v>
      </c>
      <c r="BJ610" s="48">
        <f t="shared" si="340"/>
        <v>0</v>
      </c>
      <c r="BK610" s="48">
        <f t="shared" si="341"/>
        <v>0</v>
      </c>
      <c r="BL610" s="48">
        <f t="shared" si="342"/>
        <v>0</v>
      </c>
      <c r="BM610" s="48">
        <f t="shared" si="343"/>
        <v>0</v>
      </c>
      <c r="BN610" s="48">
        <f t="shared" si="344"/>
        <v>0</v>
      </c>
      <c r="BO610" s="48">
        <f t="shared" si="345"/>
        <v>0</v>
      </c>
      <c r="BP610" s="179"/>
      <c r="BQ610" s="179"/>
      <c r="BR610" s="189"/>
      <c r="BS610" s="174"/>
      <c r="BT610" s="86">
        <f t="shared" si="356"/>
        <v>0</v>
      </c>
      <c r="BU610" s="174"/>
      <c r="BV610" s="176"/>
      <c r="BW610" s="169"/>
      <c r="BX610" s="157">
        <f>IF(J610='Категорія витрат'!$F$2,ROUND('Додаток 3._Бюджет детальний ПР'!BW610*0.3676,2),IF(J610='Категорія витрат'!$F$3,ROUND('Додаток 3._Бюджет детальний ПР'!BW610*0.347,2),IF(J610='Категорія витрат'!$F$4,ROUND('Додаток 3._Бюджет детальний ПР'!BW610*0.347,2),IF(J610='Категорія витрат'!$F$7,ROUND('Додаток 3._Бюджет детальний ПР'!BW610*0.0841,2),0))))</f>
        <v>0</v>
      </c>
      <c r="BY610" s="151">
        <f t="shared" si="357"/>
        <v>0</v>
      </c>
      <c r="BZ610" s="179"/>
      <c r="CA610" s="179"/>
      <c r="CB610" s="179"/>
      <c r="CC610" s="179"/>
      <c r="CD610" s="179"/>
      <c r="CE610" s="179"/>
      <c r="CF610" s="179"/>
      <c r="CG610" s="179"/>
      <c r="CH610" s="179"/>
      <c r="CI610" s="179"/>
      <c r="CJ610" s="179"/>
      <c r="CK610" s="179"/>
      <c r="CL610" s="48">
        <f t="shared" si="346"/>
        <v>0</v>
      </c>
      <c r="CM610" s="48">
        <f t="shared" si="347"/>
        <v>0</v>
      </c>
      <c r="CN610" s="48">
        <f t="shared" si="348"/>
        <v>0</v>
      </c>
      <c r="CO610" s="48">
        <f t="shared" si="349"/>
        <v>0</v>
      </c>
      <c r="CP610" s="48">
        <f t="shared" si="350"/>
        <v>0</v>
      </c>
      <c r="CQ610" s="48">
        <f t="shared" si="351"/>
        <v>0</v>
      </c>
      <c r="CR610" s="48">
        <f t="shared" si="352"/>
        <v>0</v>
      </c>
      <c r="CS610" s="48">
        <f t="shared" si="353"/>
        <v>0</v>
      </c>
      <c r="CT610" s="179"/>
      <c r="CU610" s="179"/>
    </row>
    <row r="611" spans="1:99" ht="20.100000000000001" customHeight="1" x14ac:dyDescent="0.25">
      <c r="A611" s="57">
        <v>606</v>
      </c>
      <c r="B611" s="398" t="str">
        <f>IF(D611='Напрямки конкурса'!$L$2,'Напрямки конкурса'!$B$2,IF(D611='Напрямки конкурса'!$L$3,'Напрямки конкурса'!$B$3,IF(D611='Напрямки конкурса'!$L$4,'Напрямки конкурса'!$B$4,IF(D611='Напрямки конкурса'!$L$5,'Напрямки конкурса'!$B$5,IF(D611='Напрямки конкурса'!$L$6,'Напрямки конкурса'!$B$6,IF(D611='Напрямки конкурса'!$L$7,'Напрямки конкурса'!$B$7,IF(D611='Напрямки конкурса'!$L$8,'Напрямки конкурса'!$B$8,IF(D611='Напрямки конкурса'!$L$9,'Напрямки конкурса'!$B$9,IF(D611='Напрямки конкурса'!$L$10,'Напрямки конкурса'!$B$10,IF(D611='Напрямки конкурса'!$L$11,'Напрямки конкурса'!$B$11,IF(D611='Напрямки конкурса'!$L$12,'Напрямки конкурса'!$B$12,IF(D611='Напрямки конкурса'!$L$13,'Напрямки конкурса'!$B$13,IF(D611='Напрямки конкурса'!$L$14,'Напрямки конкурса'!$B$14,IF(D611='Напрямки конкурса'!$L$15,'Напрямки конкурса'!$B$15,IF(D611='Напрямки конкурса'!$L$16,'Напрямки конкурса'!$B$16,IF(D611='Напрямки конкурса'!$L$17,'Напрямки конкурса'!$B$17,IF(D611='Напрямки конкурса'!$L$18,'Напрямки конкурса'!$B$18,IF(D611='Напрямки конкурса'!$L$19,'Напрямки конкурса'!$B$19,IF(D611='Напрямки конкурса'!$L$20,'Напрямки конкурса'!$B$20,IF(D611='Напрямки конкурса'!$L$21,'Напрямки конкурса'!$B$21,IF(D611='Напрямки конкурса'!$L$22,'Напрямки конкурса'!$B$22,IF(D611='Напрямки конкурса'!$L$23,'Напрямки конкурса'!$B$23,IF(D611='Напрямки конкурса'!$L$24,'Напрямки конкурса'!$B$24,IF(D611='Напрямки конкурса'!$L$25,'Напрямки конкурса'!$B$25,IF(D611='Напрямки конкурса'!$L$26,'Напрямки конкурса'!$B$26,IF(D611='Напрямки конкурса'!$L$27,'Напрямки конкурса'!$B$27,IF(D611='Напрямки конкурса'!$L$28,'Напрямки конкурса'!$B$28,"")))))))))))))))))))))))))))</f>
        <v/>
      </c>
      <c r="C611" s="58" t="str">
        <f>IF(D611='Напрямки конкурса'!$L$2,'Напрямки конкурса'!$K$2,IF(D611='Напрямки конкурса'!$L$3,'Напрямки конкурса'!$K$3,IF(D611='Напрямки конкурса'!$L$4,'Напрямки конкурса'!$K$4,IF(D611='Напрямки конкурса'!$L$5,'Напрямки конкурса'!$K$5,IF(D611='Напрямки конкурса'!$L$6,'Напрямки конкурса'!$K$6,IF(D611='Напрямки конкурса'!$L$7,'Напрямки конкурса'!$K$7,IF(D611='Напрямки конкурса'!$L$8,'Напрямки конкурса'!$K$8,IF(D611='Напрямки конкурса'!$L$9,'Напрямки конкурса'!$K$9,IF(D611='Напрямки конкурса'!$L$10,'Напрямки конкурса'!$K$10,IF(D611='Напрямки конкурса'!$L$11,'Напрямки конкурса'!$K$11,IF(D611='Напрямки конкурса'!$L$12,'Напрямки конкурса'!$K$12,IF(D611='Напрямки конкурса'!$L$13,'Напрямки конкурса'!$K$13,IF(D611='Напрямки конкурса'!$L$14,'Напрямки конкурса'!$K$14,IF(D611='Напрямки конкурса'!$L$15,'Напрямки конкурса'!$K$15,IF(D611='Напрямки конкурса'!$L$16,'Напрямки конкурса'!$K$16,IF(D611='Напрямки конкурса'!$L$17,'Напрямки конкурса'!$K$17,IF(D611='Напрямки конкурса'!$L$18,'Напрямки конкурса'!$K$18,IF(D611='Напрямки конкурса'!$L$19,'Напрямки конкурса'!$K$19,IF(D611='Напрямки конкурса'!$L$20,'Напрямки конкурса'!$K$20,IF(D611='Напрямки конкурса'!$L$21,'Напрямки конкурса'!$K$21,IF(D611='Напрямки конкурса'!$L$22,'Напрямки конкурса'!$K$22,IF(D611='Напрямки конкурса'!$L$23,'Напрямки конкурса'!$K$23,IF(D611='Напрямки конкурса'!$L$24,'Напрямки конкурса'!$K$24,IF(D611='Напрямки конкурса'!$L$25,'Напрямки конкурса'!$K$25,IF(D611='Напрямки конкурса'!$L$26,'Напрямки конкурса'!$K$26,IF(D611='Напрямки конкурса'!$L$27,'Напрямки конкурса'!$K$27,IF(D611='Напрямки конкурса'!$L$28,'Напрямки конкурса'!$K$28,"")))))))))))))))))))))))))))</f>
        <v/>
      </c>
      <c r="D611" s="554"/>
      <c r="E611" s="169"/>
      <c r="F611" s="169"/>
      <c r="G611" s="169"/>
      <c r="H611" s="148" t="str">
        <f>IF(I611='Категорія витрат'!$B$2,'Категорія витрат'!$A$2,IF(I611='Категорія витрат'!$B$3,'Категорія витрат'!$A$3,IF(I611='Категорія витрат'!$B$4,'Категорія витрат'!$A$4,IF(I611='Категорія витрат'!$B$5,'Категорія витрат'!$A$5,IF(I611='Категорія витрат'!$B$6,'Категорія витрат'!$A$6,IF(I611='Категорія витрат'!$B$7,'Категорія витрат'!$A$7,IF(I611='Категорія витрат'!$B$8,'Категорія витрат'!$A$8,IF(I611='Категорія витрат'!$B$9,'Категорія витрат'!$A$9,IF(I611='Категорія витрат'!$B$10,'Категорія витрат'!$A$10,IF(I611='Категорія витрат'!$B$11,'Категорія витрат'!$A$11,IF(I611='Категорія витрат'!$B$12,'Категорія витрат'!$A$12,IF(I611='Категорія витрат'!$B$13,'Категорія витрат'!$A$13,IF(I611='Категорія витрат'!$B$14,'Категорія витрат'!$A$14,IF(I611='Категорія витрат'!$B$15,'Категорія витрат'!$A$15,IF(I611='Категорія витрат'!$B$16,'Категорія витрат'!$A$16,IF(I611='Категорія витрат'!$B$17,'Категорія витрат'!$A$17,IF(I611='Категорія витрат'!$B$18,'Категорія витрат'!$A$18,IF(I611='Категорія витрат'!$B$19,'Категорія витрат'!$A$19,IF(I611='Категорія витрат'!$B$20,'Категорія витрат'!$A$20,IF(I611='Категорія витрат'!$B$21,'Категорія витрат'!$A$21,IF(I611='Категорія витрат'!$B$22,'Категорія витрат'!$A$22,IF(I611='Категорія витрат'!$B$23,'Категорія витрат'!$A$23,IF(I611='Категорія витрат'!$B$24,'Категорія витрат'!$A$24,IF(I611='Категорія витрат'!$B$25,'Категорія витрат'!$A$25,IF(I611='Категорія витрат'!$B$26,'Категорія витрат'!$A$26,IF(I611='Категорія витрат'!$B$27,'Категорія витрат'!$A$27,IF(I611='Категорія витрат'!$B$28,'Категорія витрат'!$A$28,IF(I611='Категорія витрат'!$B$29,'Категорія витрат'!$A$29,IF(I611='Категорія витрат'!$B$30,'Категорія витрат'!$A$30,"")))))))))))))))))))))))))))))</f>
        <v/>
      </c>
      <c r="I611" s="172"/>
      <c r="J611" s="171"/>
      <c r="K611" s="174"/>
      <c r="L611" s="86">
        <f t="shared" si="354"/>
        <v>0</v>
      </c>
      <c r="M611" s="174"/>
      <c r="N611" s="176"/>
      <c r="O611" s="396">
        <f t="shared" si="329"/>
        <v>0</v>
      </c>
      <c r="P611" s="157">
        <f>IF(J611='Категорія витрат'!$F$2,ROUND('Додаток 3._Бюджет детальний ПР'!O611*0.3676,2),IF(J611='Категорія витрат'!$F$3,ROUND('Додаток 3._Бюджет детальний ПР'!O611*0.347,2),IF(J611='Категорія витрат'!$F$4,ROUND('Додаток 3._Бюджет детальний ПР'!O611*0.347,2),IF(J611='Категорія витрат'!$F$7,ROUND('Додаток 3._Бюджет детальний ПР'!O611*0.0841,2),0))))</f>
        <v>0</v>
      </c>
      <c r="Q611" s="151">
        <f t="shared" si="327"/>
        <v>0</v>
      </c>
      <c r="R611" s="179"/>
      <c r="S611" s="179"/>
      <c r="T611" s="179"/>
      <c r="U611" s="179"/>
      <c r="V611" s="179"/>
      <c r="W611" s="179"/>
      <c r="X611" s="179"/>
      <c r="Y611" s="179"/>
      <c r="Z611" s="179"/>
      <c r="AA611" s="179"/>
      <c r="AB611" s="179"/>
      <c r="AC611" s="179"/>
      <c r="AD611" s="48">
        <f t="shared" si="330"/>
        <v>0</v>
      </c>
      <c r="AE611" s="48">
        <f t="shared" si="331"/>
        <v>0</v>
      </c>
      <c r="AF611" s="48">
        <f t="shared" si="332"/>
        <v>0</v>
      </c>
      <c r="AG611" s="48">
        <f t="shared" si="333"/>
        <v>0</v>
      </c>
      <c r="AH611" s="48">
        <f t="shared" si="334"/>
        <v>0</v>
      </c>
      <c r="AI611" s="48">
        <f t="shared" si="335"/>
        <v>0</v>
      </c>
      <c r="AJ611" s="48">
        <f t="shared" si="336"/>
        <v>0</v>
      </c>
      <c r="AK611" s="48">
        <f t="shared" si="337"/>
        <v>0</v>
      </c>
      <c r="AL611" s="179"/>
      <c r="AM611" s="179"/>
      <c r="AN611" s="76"/>
      <c r="AO611" s="174"/>
      <c r="AP611" s="405">
        <f t="shared" si="355"/>
        <v>0</v>
      </c>
      <c r="AQ611" s="174"/>
      <c r="AR611" s="176"/>
      <c r="AS611" s="169"/>
      <c r="AT611" s="157">
        <f>IF(J611='Категорія витрат'!$F$2,ROUND('Додаток 3._Бюджет детальний ПР'!AS611*0.3676,2),IF(J611='Категорія витрат'!$F$3,ROUND('Додаток 3._Бюджет детальний ПР'!AS611*0.347,2),IF(J611='Категорія витрат'!$F$4,ROUND('Додаток 3._Бюджет детальний ПР'!AS611*0.347,2),IF(J611='Категорія витрат'!$F$7,ROUND('Додаток 3._Бюджет детальний ПР'!AS611*0.0841,2),0))))</f>
        <v>0</v>
      </c>
      <c r="AU611" s="151">
        <f t="shared" si="328"/>
        <v>0</v>
      </c>
      <c r="AV611" s="179"/>
      <c r="AW611" s="179"/>
      <c r="AX611" s="179"/>
      <c r="AY611" s="179"/>
      <c r="AZ611" s="179"/>
      <c r="BA611" s="179"/>
      <c r="BB611" s="179"/>
      <c r="BC611" s="179"/>
      <c r="BD611" s="179"/>
      <c r="BE611" s="179"/>
      <c r="BF611" s="179"/>
      <c r="BG611" s="179"/>
      <c r="BH611" s="48">
        <f t="shared" si="338"/>
        <v>0</v>
      </c>
      <c r="BI611" s="48">
        <f t="shared" si="339"/>
        <v>0</v>
      </c>
      <c r="BJ611" s="48">
        <f t="shared" si="340"/>
        <v>0</v>
      </c>
      <c r="BK611" s="48">
        <f t="shared" si="341"/>
        <v>0</v>
      </c>
      <c r="BL611" s="48">
        <f t="shared" si="342"/>
        <v>0</v>
      </c>
      <c r="BM611" s="48">
        <f t="shared" si="343"/>
        <v>0</v>
      </c>
      <c r="BN611" s="48">
        <f t="shared" si="344"/>
        <v>0</v>
      </c>
      <c r="BO611" s="48">
        <f t="shared" si="345"/>
        <v>0</v>
      </c>
      <c r="BP611" s="179"/>
      <c r="BQ611" s="179"/>
      <c r="BR611" s="189"/>
      <c r="BS611" s="174"/>
      <c r="BT611" s="86">
        <f t="shared" si="356"/>
        <v>0</v>
      </c>
      <c r="BU611" s="174"/>
      <c r="BV611" s="176"/>
      <c r="BW611" s="169"/>
      <c r="BX611" s="157">
        <f>IF(J611='Категорія витрат'!$F$2,ROUND('Додаток 3._Бюджет детальний ПР'!BW611*0.3676,2),IF(J611='Категорія витрат'!$F$3,ROUND('Додаток 3._Бюджет детальний ПР'!BW611*0.347,2),IF(J611='Категорія витрат'!$F$4,ROUND('Додаток 3._Бюджет детальний ПР'!BW611*0.347,2),IF(J611='Категорія витрат'!$F$7,ROUND('Додаток 3._Бюджет детальний ПР'!BW611*0.0841,2),0))))</f>
        <v>0</v>
      </c>
      <c r="BY611" s="151">
        <f t="shared" si="357"/>
        <v>0</v>
      </c>
      <c r="BZ611" s="179"/>
      <c r="CA611" s="179"/>
      <c r="CB611" s="179"/>
      <c r="CC611" s="179"/>
      <c r="CD611" s="179"/>
      <c r="CE611" s="179"/>
      <c r="CF611" s="179"/>
      <c r="CG611" s="179"/>
      <c r="CH611" s="179"/>
      <c r="CI611" s="179"/>
      <c r="CJ611" s="179"/>
      <c r="CK611" s="179"/>
      <c r="CL611" s="48">
        <f t="shared" si="346"/>
        <v>0</v>
      </c>
      <c r="CM611" s="48">
        <f t="shared" si="347"/>
        <v>0</v>
      </c>
      <c r="CN611" s="48">
        <f t="shared" si="348"/>
        <v>0</v>
      </c>
      <c r="CO611" s="48">
        <f t="shared" si="349"/>
        <v>0</v>
      </c>
      <c r="CP611" s="48">
        <f t="shared" si="350"/>
        <v>0</v>
      </c>
      <c r="CQ611" s="48">
        <f t="shared" si="351"/>
        <v>0</v>
      </c>
      <c r="CR611" s="48">
        <f t="shared" si="352"/>
        <v>0</v>
      </c>
      <c r="CS611" s="48">
        <f t="shared" si="353"/>
        <v>0</v>
      </c>
      <c r="CT611" s="179"/>
      <c r="CU611" s="179"/>
    </row>
    <row r="612" spans="1:99" ht="20.100000000000001" customHeight="1" x14ac:dyDescent="0.25">
      <c r="A612" s="57">
        <v>607</v>
      </c>
      <c r="B612" s="398" t="str">
        <f>IF(D612='Напрямки конкурса'!$L$2,'Напрямки конкурса'!$B$2,IF(D612='Напрямки конкурса'!$L$3,'Напрямки конкурса'!$B$3,IF(D612='Напрямки конкурса'!$L$4,'Напрямки конкурса'!$B$4,IF(D612='Напрямки конкурса'!$L$5,'Напрямки конкурса'!$B$5,IF(D612='Напрямки конкурса'!$L$6,'Напрямки конкурса'!$B$6,IF(D612='Напрямки конкурса'!$L$7,'Напрямки конкурса'!$B$7,IF(D612='Напрямки конкурса'!$L$8,'Напрямки конкурса'!$B$8,IF(D612='Напрямки конкурса'!$L$9,'Напрямки конкурса'!$B$9,IF(D612='Напрямки конкурса'!$L$10,'Напрямки конкурса'!$B$10,IF(D612='Напрямки конкурса'!$L$11,'Напрямки конкурса'!$B$11,IF(D612='Напрямки конкурса'!$L$12,'Напрямки конкурса'!$B$12,IF(D612='Напрямки конкурса'!$L$13,'Напрямки конкурса'!$B$13,IF(D612='Напрямки конкурса'!$L$14,'Напрямки конкурса'!$B$14,IF(D612='Напрямки конкурса'!$L$15,'Напрямки конкурса'!$B$15,IF(D612='Напрямки конкурса'!$L$16,'Напрямки конкурса'!$B$16,IF(D612='Напрямки конкурса'!$L$17,'Напрямки конкурса'!$B$17,IF(D612='Напрямки конкурса'!$L$18,'Напрямки конкурса'!$B$18,IF(D612='Напрямки конкурса'!$L$19,'Напрямки конкурса'!$B$19,IF(D612='Напрямки конкурса'!$L$20,'Напрямки конкурса'!$B$20,IF(D612='Напрямки конкурса'!$L$21,'Напрямки конкурса'!$B$21,IF(D612='Напрямки конкурса'!$L$22,'Напрямки конкурса'!$B$22,IF(D612='Напрямки конкурса'!$L$23,'Напрямки конкурса'!$B$23,IF(D612='Напрямки конкурса'!$L$24,'Напрямки конкурса'!$B$24,IF(D612='Напрямки конкурса'!$L$25,'Напрямки конкурса'!$B$25,IF(D612='Напрямки конкурса'!$L$26,'Напрямки конкурса'!$B$26,IF(D612='Напрямки конкурса'!$L$27,'Напрямки конкурса'!$B$27,IF(D612='Напрямки конкурса'!$L$28,'Напрямки конкурса'!$B$28,"")))))))))))))))))))))))))))</f>
        <v/>
      </c>
      <c r="C612" s="58" t="str">
        <f>IF(D612='Напрямки конкурса'!$L$2,'Напрямки конкурса'!$K$2,IF(D612='Напрямки конкурса'!$L$3,'Напрямки конкурса'!$K$3,IF(D612='Напрямки конкурса'!$L$4,'Напрямки конкурса'!$K$4,IF(D612='Напрямки конкурса'!$L$5,'Напрямки конкурса'!$K$5,IF(D612='Напрямки конкурса'!$L$6,'Напрямки конкурса'!$K$6,IF(D612='Напрямки конкурса'!$L$7,'Напрямки конкурса'!$K$7,IF(D612='Напрямки конкурса'!$L$8,'Напрямки конкурса'!$K$8,IF(D612='Напрямки конкурса'!$L$9,'Напрямки конкурса'!$K$9,IF(D612='Напрямки конкурса'!$L$10,'Напрямки конкурса'!$K$10,IF(D612='Напрямки конкурса'!$L$11,'Напрямки конкурса'!$K$11,IF(D612='Напрямки конкурса'!$L$12,'Напрямки конкурса'!$K$12,IF(D612='Напрямки конкурса'!$L$13,'Напрямки конкурса'!$K$13,IF(D612='Напрямки конкурса'!$L$14,'Напрямки конкурса'!$K$14,IF(D612='Напрямки конкурса'!$L$15,'Напрямки конкурса'!$K$15,IF(D612='Напрямки конкурса'!$L$16,'Напрямки конкурса'!$K$16,IF(D612='Напрямки конкурса'!$L$17,'Напрямки конкурса'!$K$17,IF(D612='Напрямки конкурса'!$L$18,'Напрямки конкурса'!$K$18,IF(D612='Напрямки конкурса'!$L$19,'Напрямки конкурса'!$K$19,IF(D612='Напрямки конкурса'!$L$20,'Напрямки конкурса'!$K$20,IF(D612='Напрямки конкурса'!$L$21,'Напрямки конкурса'!$K$21,IF(D612='Напрямки конкурса'!$L$22,'Напрямки конкурса'!$K$22,IF(D612='Напрямки конкурса'!$L$23,'Напрямки конкурса'!$K$23,IF(D612='Напрямки конкурса'!$L$24,'Напрямки конкурса'!$K$24,IF(D612='Напрямки конкурса'!$L$25,'Напрямки конкурса'!$K$25,IF(D612='Напрямки конкурса'!$L$26,'Напрямки конкурса'!$K$26,IF(D612='Напрямки конкурса'!$L$27,'Напрямки конкурса'!$K$27,IF(D612='Напрямки конкурса'!$L$28,'Напрямки конкурса'!$K$28,"")))))))))))))))))))))))))))</f>
        <v/>
      </c>
      <c r="D612" s="554"/>
      <c r="E612" s="169"/>
      <c r="F612" s="169"/>
      <c r="G612" s="169"/>
      <c r="H612" s="148" t="str">
        <f>IF(I612='Категорія витрат'!$B$2,'Категорія витрат'!$A$2,IF(I612='Категорія витрат'!$B$3,'Категорія витрат'!$A$3,IF(I612='Категорія витрат'!$B$4,'Категорія витрат'!$A$4,IF(I612='Категорія витрат'!$B$5,'Категорія витрат'!$A$5,IF(I612='Категорія витрат'!$B$6,'Категорія витрат'!$A$6,IF(I612='Категорія витрат'!$B$7,'Категорія витрат'!$A$7,IF(I612='Категорія витрат'!$B$8,'Категорія витрат'!$A$8,IF(I612='Категорія витрат'!$B$9,'Категорія витрат'!$A$9,IF(I612='Категорія витрат'!$B$10,'Категорія витрат'!$A$10,IF(I612='Категорія витрат'!$B$11,'Категорія витрат'!$A$11,IF(I612='Категорія витрат'!$B$12,'Категорія витрат'!$A$12,IF(I612='Категорія витрат'!$B$13,'Категорія витрат'!$A$13,IF(I612='Категорія витрат'!$B$14,'Категорія витрат'!$A$14,IF(I612='Категорія витрат'!$B$15,'Категорія витрат'!$A$15,IF(I612='Категорія витрат'!$B$16,'Категорія витрат'!$A$16,IF(I612='Категорія витрат'!$B$17,'Категорія витрат'!$A$17,IF(I612='Категорія витрат'!$B$18,'Категорія витрат'!$A$18,IF(I612='Категорія витрат'!$B$19,'Категорія витрат'!$A$19,IF(I612='Категорія витрат'!$B$20,'Категорія витрат'!$A$20,IF(I612='Категорія витрат'!$B$21,'Категорія витрат'!$A$21,IF(I612='Категорія витрат'!$B$22,'Категорія витрат'!$A$22,IF(I612='Категорія витрат'!$B$23,'Категорія витрат'!$A$23,IF(I612='Категорія витрат'!$B$24,'Категорія витрат'!$A$24,IF(I612='Категорія витрат'!$B$25,'Категорія витрат'!$A$25,IF(I612='Категорія витрат'!$B$26,'Категорія витрат'!$A$26,IF(I612='Категорія витрат'!$B$27,'Категорія витрат'!$A$27,IF(I612='Категорія витрат'!$B$28,'Категорія витрат'!$A$28,IF(I612='Категорія витрат'!$B$29,'Категорія витрат'!$A$29,IF(I612='Категорія витрат'!$B$30,'Категорія витрат'!$A$30,"")))))))))))))))))))))))))))))</f>
        <v/>
      </c>
      <c r="I612" s="172"/>
      <c r="J612" s="171"/>
      <c r="K612" s="174"/>
      <c r="L612" s="86">
        <f t="shared" si="354"/>
        <v>0</v>
      </c>
      <c r="M612" s="174"/>
      <c r="N612" s="176"/>
      <c r="O612" s="396">
        <f t="shared" si="329"/>
        <v>0</v>
      </c>
      <c r="P612" s="157">
        <f>IF(J612='Категорія витрат'!$F$2,ROUND('Додаток 3._Бюджет детальний ПР'!O612*0.3676,2),IF(J612='Категорія витрат'!$F$3,ROUND('Додаток 3._Бюджет детальний ПР'!O612*0.347,2),IF(J612='Категорія витрат'!$F$4,ROUND('Додаток 3._Бюджет детальний ПР'!O612*0.347,2),IF(J612='Категорія витрат'!$F$7,ROUND('Додаток 3._Бюджет детальний ПР'!O612*0.0841,2),0))))</f>
        <v>0</v>
      </c>
      <c r="Q612" s="151">
        <f t="shared" si="327"/>
        <v>0</v>
      </c>
      <c r="R612" s="179"/>
      <c r="S612" s="179"/>
      <c r="T612" s="179"/>
      <c r="U612" s="179"/>
      <c r="V612" s="179"/>
      <c r="W612" s="179"/>
      <c r="X612" s="179"/>
      <c r="Y612" s="179"/>
      <c r="Z612" s="179"/>
      <c r="AA612" s="179"/>
      <c r="AB612" s="179"/>
      <c r="AC612" s="179"/>
      <c r="AD612" s="48">
        <f t="shared" si="330"/>
        <v>0</v>
      </c>
      <c r="AE612" s="48">
        <f t="shared" si="331"/>
        <v>0</v>
      </c>
      <c r="AF612" s="48">
        <f t="shared" si="332"/>
        <v>0</v>
      </c>
      <c r="AG612" s="48">
        <f t="shared" si="333"/>
        <v>0</v>
      </c>
      <c r="AH612" s="48">
        <f t="shared" si="334"/>
        <v>0</v>
      </c>
      <c r="AI612" s="48">
        <f t="shared" si="335"/>
        <v>0</v>
      </c>
      <c r="AJ612" s="48">
        <f t="shared" si="336"/>
        <v>0</v>
      </c>
      <c r="AK612" s="48">
        <f t="shared" si="337"/>
        <v>0</v>
      </c>
      <c r="AL612" s="179"/>
      <c r="AM612" s="179"/>
      <c r="AN612" s="76"/>
      <c r="AO612" s="174"/>
      <c r="AP612" s="405">
        <f t="shared" si="355"/>
        <v>0</v>
      </c>
      <c r="AQ612" s="174"/>
      <c r="AR612" s="176"/>
      <c r="AS612" s="169"/>
      <c r="AT612" s="157">
        <f>IF(J612='Категорія витрат'!$F$2,ROUND('Додаток 3._Бюджет детальний ПР'!AS612*0.3676,2),IF(J612='Категорія витрат'!$F$3,ROUND('Додаток 3._Бюджет детальний ПР'!AS612*0.347,2),IF(J612='Категорія витрат'!$F$4,ROUND('Додаток 3._Бюджет детальний ПР'!AS612*0.347,2),IF(J612='Категорія витрат'!$F$7,ROUND('Додаток 3._Бюджет детальний ПР'!AS612*0.0841,2),0))))</f>
        <v>0</v>
      </c>
      <c r="AU612" s="151">
        <f t="shared" si="328"/>
        <v>0</v>
      </c>
      <c r="AV612" s="179"/>
      <c r="AW612" s="179"/>
      <c r="AX612" s="179"/>
      <c r="AY612" s="179"/>
      <c r="AZ612" s="179"/>
      <c r="BA612" s="179"/>
      <c r="BB612" s="179"/>
      <c r="BC612" s="179"/>
      <c r="BD612" s="179"/>
      <c r="BE612" s="179"/>
      <c r="BF612" s="179"/>
      <c r="BG612" s="179"/>
      <c r="BH612" s="48">
        <f t="shared" si="338"/>
        <v>0</v>
      </c>
      <c r="BI612" s="48">
        <f t="shared" si="339"/>
        <v>0</v>
      </c>
      <c r="BJ612" s="48">
        <f t="shared" si="340"/>
        <v>0</v>
      </c>
      <c r="BK612" s="48">
        <f t="shared" si="341"/>
        <v>0</v>
      </c>
      <c r="BL612" s="48">
        <f t="shared" si="342"/>
        <v>0</v>
      </c>
      <c r="BM612" s="48">
        <f t="shared" si="343"/>
        <v>0</v>
      </c>
      <c r="BN612" s="48">
        <f t="shared" si="344"/>
        <v>0</v>
      </c>
      <c r="BO612" s="48">
        <f t="shared" si="345"/>
        <v>0</v>
      </c>
      <c r="BP612" s="179"/>
      <c r="BQ612" s="179"/>
      <c r="BR612" s="189"/>
      <c r="BS612" s="174"/>
      <c r="BT612" s="86">
        <f t="shared" si="356"/>
        <v>0</v>
      </c>
      <c r="BU612" s="174"/>
      <c r="BV612" s="176"/>
      <c r="BW612" s="169"/>
      <c r="BX612" s="157">
        <f>IF(J612='Категорія витрат'!$F$2,ROUND('Додаток 3._Бюджет детальний ПР'!BW612*0.3676,2),IF(J612='Категорія витрат'!$F$3,ROUND('Додаток 3._Бюджет детальний ПР'!BW612*0.347,2),IF(J612='Категорія витрат'!$F$4,ROUND('Додаток 3._Бюджет детальний ПР'!BW612*0.347,2),IF(J612='Категорія витрат'!$F$7,ROUND('Додаток 3._Бюджет детальний ПР'!BW612*0.0841,2),0))))</f>
        <v>0</v>
      </c>
      <c r="BY612" s="151">
        <f t="shared" si="357"/>
        <v>0</v>
      </c>
      <c r="BZ612" s="179"/>
      <c r="CA612" s="179"/>
      <c r="CB612" s="179"/>
      <c r="CC612" s="179"/>
      <c r="CD612" s="179"/>
      <c r="CE612" s="179"/>
      <c r="CF612" s="179"/>
      <c r="CG612" s="179"/>
      <c r="CH612" s="179"/>
      <c r="CI612" s="179"/>
      <c r="CJ612" s="179"/>
      <c r="CK612" s="179"/>
      <c r="CL612" s="48">
        <f t="shared" si="346"/>
        <v>0</v>
      </c>
      <c r="CM612" s="48">
        <f t="shared" si="347"/>
        <v>0</v>
      </c>
      <c r="CN612" s="48">
        <f t="shared" si="348"/>
        <v>0</v>
      </c>
      <c r="CO612" s="48">
        <f t="shared" si="349"/>
        <v>0</v>
      </c>
      <c r="CP612" s="48">
        <f t="shared" si="350"/>
        <v>0</v>
      </c>
      <c r="CQ612" s="48">
        <f t="shared" si="351"/>
        <v>0</v>
      </c>
      <c r="CR612" s="48">
        <f t="shared" si="352"/>
        <v>0</v>
      </c>
      <c r="CS612" s="48">
        <f t="shared" si="353"/>
        <v>0</v>
      </c>
      <c r="CT612" s="179"/>
      <c r="CU612" s="179"/>
    </row>
    <row r="613" spans="1:99" ht="20.100000000000001" customHeight="1" x14ac:dyDescent="0.25">
      <c r="A613" s="57">
        <v>608</v>
      </c>
      <c r="B613" s="398" t="str">
        <f>IF(D613='Напрямки конкурса'!$L$2,'Напрямки конкурса'!$B$2,IF(D613='Напрямки конкурса'!$L$3,'Напрямки конкурса'!$B$3,IF(D613='Напрямки конкурса'!$L$4,'Напрямки конкурса'!$B$4,IF(D613='Напрямки конкурса'!$L$5,'Напрямки конкурса'!$B$5,IF(D613='Напрямки конкурса'!$L$6,'Напрямки конкурса'!$B$6,IF(D613='Напрямки конкурса'!$L$7,'Напрямки конкурса'!$B$7,IF(D613='Напрямки конкурса'!$L$8,'Напрямки конкурса'!$B$8,IF(D613='Напрямки конкурса'!$L$9,'Напрямки конкурса'!$B$9,IF(D613='Напрямки конкурса'!$L$10,'Напрямки конкурса'!$B$10,IF(D613='Напрямки конкурса'!$L$11,'Напрямки конкурса'!$B$11,IF(D613='Напрямки конкурса'!$L$12,'Напрямки конкурса'!$B$12,IF(D613='Напрямки конкурса'!$L$13,'Напрямки конкурса'!$B$13,IF(D613='Напрямки конкурса'!$L$14,'Напрямки конкурса'!$B$14,IF(D613='Напрямки конкурса'!$L$15,'Напрямки конкурса'!$B$15,IF(D613='Напрямки конкурса'!$L$16,'Напрямки конкурса'!$B$16,IF(D613='Напрямки конкурса'!$L$17,'Напрямки конкурса'!$B$17,IF(D613='Напрямки конкурса'!$L$18,'Напрямки конкурса'!$B$18,IF(D613='Напрямки конкурса'!$L$19,'Напрямки конкурса'!$B$19,IF(D613='Напрямки конкурса'!$L$20,'Напрямки конкурса'!$B$20,IF(D613='Напрямки конкурса'!$L$21,'Напрямки конкурса'!$B$21,IF(D613='Напрямки конкурса'!$L$22,'Напрямки конкурса'!$B$22,IF(D613='Напрямки конкурса'!$L$23,'Напрямки конкурса'!$B$23,IF(D613='Напрямки конкурса'!$L$24,'Напрямки конкурса'!$B$24,IF(D613='Напрямки конкурса'!$L$25,'Напрямки конкурса'!$B$25,IF(D613='Напрямки конкурса'!$L$26,'Напрямки конкурса'!$B$26,IF(D613='Напрямки конкурса'!$L$27,'Напрямки конкурса'!$B$27,IF(D613='Напрямки конкурса'!$L$28,'Напрямки конкурса'!$B$28,"")))))))))))))))))))))))))))</f>
        <v/>
      </c>
      <c r="C613" s="58" t="str">
        <f>IF(D613='Напрямки конкурса'!$L$2,'Напрямки конкурса'!$K$2,IF(D613='Напрямки конкурса'!$L$3,'Напрямки конкурса'!$K$3,IF(D613='Напрямки конкурса'!$L$4,'Напрямки конкурса'!$K$4,IF(D613='Напрямки конкурса'!$L$5,'Напрямки конкурса'!$K$5,IF(D613='Напрямки конкурса'!$L$6,'Напрямки конкурса'!$K$6,IF(D613='Напрямки конкурса'!$L$7,'Напрямки конкурса'!$K$7,IF(D613='Напрямки конкурса'!$L$8,'Напрямки конкурса'!$K$8,IF(D613='Напрямки конкурса'!$L$9,'Напрямки конкурса'!$K$9,IF(D613='Напрямки конкурса'!$L$10,'Напрямки конкурса'!$K$10,IF(D613='Напрямки конкурса'!$L$11,'Напрямки конкурса'!$K$11,IF(D613='Напрямки конкурса'!$L$12,'Напрямки конкурса'!$K$12,IF(D613='Напрямки конкурса'!$L$13,'Напрямки конкурса'!$K$13,IF(D613='Напрямки конкурса'!$L$14,'Напрямки конкурса'!$K$14,IF(D613='Напрямки конкурса'!$L$15,'Напрямки конкурса'!$K$15,IF(D613='Напрямки конкурса'!$L$16,'Напрямки конкурса'!$K$16,IF(D613='Напрямки конкурса'!$L$17,'Напрямки конкурса'!$K$17,IF(D613='Напрямки конкурса'!$L$18,'Напрямки конкурса'!$K$18,IF(D613='Напрямки конкурса'!$L$19,'Напрямки конкурса'!$K$19,IF(D613='Напрямки конкурса'!$L$20,'Напрямки конкурса'!$K$20,IF(D613='Напрямки конкурса'!$L$21,'Напрямки конкурса'!$K$21,IF(D613='Напрямки конкурса'!$L$22,'Напрямки конкурса'!$K$22,IF(D613='Напрямки конкурса'!$L$23,'Напрямки конкурса'!$K$23,IF(D613='Напрямки конкурса'!$L$24,'Напрямки конкурса'!$K$24,IF(D613='Напрямки конкурса'!$L$25,'Напрямки конкурса'!$K$25,IF(D613='Напрямки конкурса'!$L$26,'Напрямки конкурса'!$K$26,IF(D613='Напрямки конкурса'!$L$27,'Напрямки конкурса'!$K$27,IF(D613='Напрямки конкурса'!$L$28,'Напрямки конкурса'!$K$28,"")))))))))))))))))))))))))))</f>
        <v/>
      </c>
      <c r="D613" s="554"/>
      <c r="E613" s="169"/>
      <c r="F613" s="169"/>
      <c r="G613" s="169"/>
      <c r="H613" s="148" t="str">
        <f>IF(I613='Категорія витрат'!$B$2,'Категорія витрат'!$A$2,IF(I613='Категорія витрат'!$B$3,'Категорія витрат'!$A$3,IF(I613='Категорія витрат'!$B$4,'Категорія витрат'!$A$4,IF(I613='Категорія витрат'!$B$5,'Категорія витрат'!$A$5,IF(I613='Категорія витрат'!$B$6,'Категорія витрат'!$A$6,IF(I613='Категорія витрат'!$B$7,'Категорія витрат'!$A$7,IF(I613='Категорія витрат'!$B$8,'Категорія витрат'!$A$8,IF(I613='Категорія витрат'!$B$9,'Категорія витрат'!$A$9,IF(I613='Категорія витрат'!$B$10,'Категорія витрат'!$A$10,IF(I613='Категорія витрат'!$B$11,'Категорія витрат'!$A$11,IF(I613='Категорія витрат'!$B$12,'Категорія витрат'!$A$12,IF(I613='Категорія витрат'!$B$13,'Категорія витрат'!$A$13,IF(I613='Категорія витрат'!$B$14,'Категорія витрат'!$A$14,IF(I613='Категорія витрат'!$B$15,'Категорія витрат'!$A$15,IF(I613='Категорія витрат'!$B$16,'Категорія витрат'!$A$16,IF(I613='Категорія витрат'!$B$17,'Категорія витрат'!$A$17,IF(I613='Категорія витрат'!$B$18,'Категорія витрат'!$A$18,IF(I613='Категорія витрат'!$B$19,'Категорія витрат'!$A$19,IF(I613='Категорія витрат'!$B$20,'Категорія витрат'!$A$20,IF(I613='Категорія витрат'!$B$21,'Категорія витрат'!$A$21,IF(I613='Категорія витрат'!$B$22,'Категорія витрат'!$A$22,IF(I613='Категорія витрат'!$B$23,'Категорія витрат'!$A$23,IF(I613='Категорія витрат'!$B$24,'Категорія витрат'!$A$24,IF(I613='Категорія витрат'!$B$25,'Категорія витрат'!$A$25,IF(I613='Категорія витрат'!$B$26,'Категорія витрат'!$A$26,IF(I613='Категорія витрат'!$B$27,'Категорія витрат'!$A$27,IF(I613='Категорія витрат'!$B$28,'Категорія витрат'!$A$28,IF(I613='Категорія витрат'!$B$29,'Категорія витрат'!$A$29,IF(I613='Категорія витрат'!$B$30,'Категорія витрат'!$A$30,"")))))))))))))))))))))))))))))</f>
        <v/>
      </c>
      <c r="I613" s="172"/>
      <c r="J613" s="171"/>
      <c r="K613" s="174"/>
      <c r="L613" s="86">
        <f t="shared" si="354"/>
        <v>0</v>
      </c>
      <c r="M613" s="174"/>
      <c r="N613" s="176"/>
      <c r="O613" s="396">
        <f t="shared" si="329"/>
        <v>0</v>
      </c>
      <c r="P613" s="157">
        <f>IF(J613='Категорія витрат'!$F$2,ROUND('Додаток 3._Бюджет детальний ПР'!O613*0.3676,2),IF(J613='Категорія витрат'!$F$3,ROUND('Додаток 3._Бюджет детальний ПР'!O613*0.347,2),IF(J613='Категорія витрат'!$F$4,ROUND('Додаток 3._Бюджет детальний ПР'!O613*0.347,2),IF(J613='Категорія витрат'!$F$7,ROUND('Додаток 3._Бюджет детальний ПР'!O613*0.0841,2),0))))</f>
        <v>0</v>
      </c>
      <c r="Q613" s="151">
        <f t="shared" si="327"/>
        <v>0</v>
      </c>
      <c r="R613" s="179"/>
      <c r="S613" s="179"/>
      <c r="T613" s="179"/>
      <c r="U613" s="179"/>
      <c r="V613" s="179"/>
      <c r="W613" s="179"/>
      <c r="X613" s="179"/>
      <c r="Y613" s="179"/>
      <c r="Z613" s="179"/>
      <c r="AA613" s="179"/>
      <c r="AB613" s="179"/>
      <c r="AC613" s="179"/>
      <c r="AD613" s="48">
        <f t="shared" si="330"/>
        <v>0</v>
      </c>
      <c r="AE613" s="48">
        <f t="shared" si="331"/>
        <v>0</v>
      </c>
      <c r="AF613" s="48">
        <f t="shared" si="332"/>
        <v>0</v>
      </c>
      <c r="AG613" s="48">
        <f t="shared" si="333"/>
        <v>0</v>
      </c>
      <c r="AH613" s="48">
        <f t="shared" si="334"/>
        <v>0</v>
      </c>
      <c r="AI613" s="48">
        <f t="shared" si="335"/>
        <v>0</v>
      </c>
      <c r="AJ613" s="48">
        <f t="shared" si="336"/>
        <v>0</v>
      </c>
      <c r="AK613" s="48">
        <f t="shared" si="337"/>
        <v>0</v>
      </c>
      <c r="AL613" s="179"/>
      <c r="AM613" s="179"/>
      <c r="AN613" s="76"/>
      <c r="AO613" s="174"/>
      <c r="AP613" s="405">
        <f t="shared" si="355"/>
        <v>0</v>
      </c>
      <c r="AQ613" s="174"/>
      <c r="AR613" s="176"/>
      <c r="AS613" s="169"/>
      <c r="AT613" s="157">
        <f>IF(J613='Категорія витрат'!$F$2,ROUND('Додаток 3._Бюджет детальний ПР'!AS613*0.3676,2),IF(J613='Категорія витрат'!$F$3,ROUND('Додаток 3._Бюджет детальний ПР'!AS613*0.347,2),IF(J613='Категорія витрат'!$F$4,ROUND('Додаток 3._Бюджет детальний ПР'!AS613*0.347,2),IF(J613='Категорія витрат'!$F$7,ROUND('Додаток 3._Бюджет детальний ПР'!AS613*0.0841,2),0))))</f>
        <v>0</v>
      </c>
      <c r="AU613" s="151">
        <f t="shared" si="328"/>
        <v>0</v>
      </c>
      <c r="AV613" s="179"/>
      <c r="AW613" s="179"/>
      <c r="AX613" s="179"/>
      <c r="AY613" s="179"/>
      <c r="AZ613" s="179"/>
      <c r="BA613" s="179"/>
      <c r="BB613" s="179"/>
      <c r="BC613" s="179"/>
      <c r="BD613" s="179"/>
      <c r="BE613" s="179"/>
      <c r="BF613" s="179"/>
      <c r="BG613" s="179"/>
      <c r="BH613" s="48">
        <f t="shared" si="338"/>
        <v>0</v>
      </c>
      <c r="BI613" s="48">
        <f t="shared" si="339"/>
        <v>0</v>
      </c>
      <c r="BJ613" s="48">
        <f t="shared" si="340"/>
        <v>0</v>
      </c>
      <c r="BK613" s="48">
        <f t="shared" si="341"/>
        <v>0</v>
      </c>
      <c r="BL613" s="48">
        <f t="shared" si="342"/>
        <v>0</v>
      </c>
      <c r="BM613" s="48">
        <f t="shared" si="343"/>
        <v>0</v>
      </c>
      <c r="BN613" s="48">
        <f t="shared" si="344"/>
        <v>0</v>
      </c>
      <c r="BO613" s="48">
        <f t="shared" si="345"/>
        <v>0</v>
      </c>
      <c r="BP613" s="179"/>
      <c r="BQ613" s="179"/>
      <c r="BR613" s="189"/>
      <c r="BS613" s="174"/>
      <c r="BT613" s="86">
        <f t="shared" si="356"/>
        <v>0</v>
      </c>
      <c r="BU613" s="174"/>
      <c r="BV613" s="176"/>
      <c r="BW613" s="169"/>
      <c r="BX613" s="157">
        <f>IF(J613='Категорія витрат'!$F$2,ROUND('Додаток 3._Бюджет детальний ПР'!BW613*0.3676,2),IF(J613='Категорія витрат'!$F$3,ROUND('Додаток 3._Бюджет детальний ПР'!BW613*0.347,2),IF(J613='Категорія витрат'!$F$4,ROUND('Додаток 3._Бюджет детальний ПР'!BW613*0.347,2),IF(J613='Категорія витрат'!$F$7,ROUND('Додаток 3._Бюджет детальний ПР'!BW613*0.0841,2),0))))</f>
        <v>0</v>
      </c>
      <c r="BY613" s="151">
        <f t="shared" si="357"/>
        <v>0</v>
      </c>
      <c r="BZ613" s="179"/>
      <c r="CA613" s="179"/>
      <c r="CB613" s="179"/>
      <c r="CC613" s="179"/>
      <c r="CD613" s="179"/>
      <c r="CE613" s="179"/>
      <c r="CF613" s="179"/>
      <c r="CG613" s="179"/>
      <c r="CH613" s="179"/>
      <c r="CI613" s="179"/>
      <c r="CJ613" s="179"/>
      <c r="CK613" s="179"/>
      <c r="CL613" s="48">
        <f t="shared" si="346"/>
        <v>0</v>
      </c>
      <c r="CM613" s="48">
        <f t="shared" si="347"/>
        <v>0</v>
      </c>
      <c r="CN613" s="48">
        <f t="shared" si="348"/>
        <v>0</v>
      </c>
      <c r="CO613" s="48">
        <f t="shared" si="349"/>
        <v>0</v>
      </c>
      <c r="CP613" s="48">
        <f t="shared" si="350"/>
        <v>0</v>
      </c>
      <c r="CQ613" s="48">
        <f t="shared" si="351"/>
        <v>0</v>
      </c>
      <c r="CR613" s="48">
        <f t="shared" si="352"/>
        <v>0</v>
      </c>
      <c r="CS613" s="48">
        <f t="shared" si="353"/>
        <v>0</v>
      </c>
      <c r="CT613" s="179"/>
      <c r="CU613" s="179"/>
    </row>
    <row r="614" spans="1:99" ht="20.100000000000001" customHeight="1" x14ac:dyDescent="0.25">
      <c r="A614" s="57">
        <v>609</v>
      </c>
      <c r="B614" s="398" t="str">
        <f>IF(D614='Напрямки конкурса'!$L$2,'Напрямки конкурса'!$B$2,IF(D614='Напрямки конкурса'!$L$3,'Напрямки конкурса'!$B$3,IF(D614='Напрямки конкурса'!$L$4,'Напрямки конкурса'!$B$4,IF(D614='Напрямки конкурса'!$L$5,'Напрямки конкурса'!$B$5,IF(D614='Напрямки конкурса'!$L$6,'Напрямки конкурса'!$B$6,IF(D614='Напрямки конкурса'!$L$7,'Напрямки конкурса'!$B$7,IF(D614='Напрямки конкурса'!$L$8,'Напрямки конкурса'!$B$8,IF(D614='Напрямки конкурса'!$L$9,'Напрямки конкурса'!$B$9,IF(D614='Напрямки конкурса'!$L$10,'Напрямки конкурса'!$B$10,IF(D614='Напрямки конкурса'!$L$11,'Напрямки конкурса'!$B$11,IF(D614='Напрямки конкурса'!$L$12,'Напрямки конкурса'!$B$12,IF(D614='Напрямки конкурса'!$L$13,'Напрямки конкурса'!$B$13,IF(D614='Напрямки конкурса'!$L$14,'Напрямки конкурса'!$B$14,IF(D614='Напрямки конкурса'!$L$15,'Напрямки конкурса'!$B$15,IF(D614='Напрямки конкурса'!$L$16,'Напрямки конкурса'!$B$16,IF(D614='Напрямки конкурса'!$L$17,'Напрямки конкурса'!$B$17,IF(D614='Напрямки конкурса'!$L$18,'Напрямки конкурса'!$B$18,IF(D614='Напрямки конкурса'!$L$19,'Напрямки конкурса'!$B$19,IF(D614='Напрямки конкурса'!$L$20,'Напрямки конкурса'!$B$20,IF(D614='Напрямки конкурса'!$L$21,'Напрямки конкурса'!$B$21,IF(D614='Напрямки конкурса'!$L$22,'Напрямки конкурса'!$B$22,IF(D614='Напрямки конкурса'!$L$23,'Напрямки конкурса'!$B$23,IF(D614='Напрямки конкурса'!$L$24,'Напрямки конкурса'!$B$24,IF(D614='Напрямки конкурса'!$L$25,'Напрямки конкурса'!$B$25,IF(D614='Напрямки конкурса'!$L$26,'Напрямки конкурса'!$B$26,IF(D614='Напрямки конкурса'!$L$27,'Напрямки конкурса'!$B$27,IF(D614='Напрямки конкурса'!$L$28,'Напрямки конкурса'!$B$28,"")))))))))))))))))))))))))))</f>
        <v/>
      </c>
      <c r="C614" s="58" t="str">
        <f>IF(D614='Напрямки конкурса'!$L$2,'Напрямки конкурса'!$K$2,IF(D614='Напрямки конкурса'!$L$3,'Напрямки конкурса'!$K$3,IF(D614='Напрямки конкурса'!$L$4,'Напрямки конкурса'!$K$4,IF(D614='Напрямки конкурса'!$L$5,'Напрямки конкурса'!$K$5,IF(D614='Напрямки конкурса'!$L$6,'Напрямки конкурса'!$K$6,IF(D614='Напрямки конкурса'!$L$7,'Напрямки конкурса'!$K$7,IF(D614='Напрямки конкурса'!$L$8,'Напрямки конкурса'!$K$8,IF(D614='Напрямки конкурса'!$L$9,'Напрямки конкурса'!$K$9,IF(D614='Напрямки конкурса'!$L$10,'Напрямки конкурса'!$K$10,IF(D614='Напрямки конкурса'!$L$11,'Напрямки конкурса'!$K$11,IF(D614='Напрямки конкурса'!$L$12,'Напрямки конкурса'!$K$12,IF(D614='Напрямки конкурса'!$L$13,'Напрямки конкурса'!$K$13,IF(D614='Напрямки конкурса'!$L$14,'Напрямки конкурса'!$K$14,IF(D614='Напрямки конкурса'!$L$15,'Напрямки конкурса'!$K$15,IF(D614='Напрямки конкурса'!$L$16,'Напрямки конкурса'!$K$16,IF(D614='Напрямки конкурса'!$L$17,'Напрямки конкурса'!$K$17,IF(D614='Напрямки конкурса'!$L$18,'Напрямки конкурса'!$K$18,IF(D614='Напрямки конкурса'!$L$19,'Напрямки конкурса'!$K$19,IF(D614='Напрямки конкурса'!$L$20,'Напрямки конкурса'!$K$20,IF(D614='Напрямки конкурса'!$L$21,'Напрямки конкурса'!$K$21,IF(D614='Напрямки конкурса'!$L$22,'Напрямки конкурса'!$K$22,IF(D614='Напрямки конкурса'!$L$23,'Напрямки конкурса'!$K$23,IF(D614='Напрямки конкурса'!$L$24,'Напрямки конкурса'!$K$24,IF(D614='Напрямки конкурса'!$L$25,'Напрямки конкурса'!$K$25,IF(D614='Напрямки конкурса'!$L$26,'Напрямки конкурса'!$K$26,IF(D614='Напрямки конкурса'!$L$27,'Напрямки конкурса'!$K$27,IF(D614='Напрямки конкурса'!$L$28,'Напрямки конкурса'!$K$28,"")))))))))))))))))))))))))))</f>
        <v/>
      </c>
      <c r="D614" s="554"/>
      <c r="E614" s="169"/>
      <c r="F614" s="169"/>
      <c r="G614" s="169"/>
      <c r="H614" s="148" t="str">
        <f>IF(I614='Категорія витрат'!$B$2,'Категорія витрат'!$A$2,IF(I614='Категорія витрат'!$B$3,'Категорія витрат'!$A$3,IF(I614='Категорія витрат'!$B$4,'Категорія витрат'!$A$4,IF(I614='Категорія витрат'!$B$5,'Категорія витрат'!$A$5,IF(I614='Категорія витрат'!$B$6,'Категорія витрат'!$A$6,IF(I614='Категорія витрат'!$B$7,'Категорія витрат'!$A$7,IF(I614='Категорія витрат'!$B$8,'Категорія витрат'!$A$8,IF(I614='Категорія витрат'!$B$9,'Категорія витрат'!$A$9,IF(I614='Категорія витрат'!$B$10,'Категорія витрат'!$A$10,IF(I614='Категорія витрат'!$B$11,'Категорія витрат'!$A$11,IF(I614='Категорія витрат'!$B$12,'Категорія витрат'!$A$12,IF(I614='Категорія витрат'!$B$13,'Категорія витрат'!$A$13,IF(I614='Категорія витрат'!$B$14,'Категорія витрат'!$A$14,IF(I614='Категорія витрат'!$B$15,'Категорія витрат'!$A$15,IF(I614='Категорія витрат'!$B$16,'Категорія витрат'!$A$16,IF(I614='Категорія витрат'!$B$17,'Категорія витрат'!$A$17,IF(I614='Категорія витрат'!$B$18,'Категорія витрат'!$A$18,IF(I614='Категорія витрат'!$B$19,'Категорія витрат'!$A$19,IF(I614='Категорія витрат'!$B$20,'Категорія витрат'!$A$20,IF(I614='Категорія витрат'!$B$21,'Категорія витрат'!$A$21,IF(I614='Категорія витрат'!$B$22,'Категорія витрат'!$A$22,IF(I614='Категорія витрат'!$B$23,'Категорія витрат'!$A$23,IF(I614='Категорія витрат'!$B$24,'Категорія витрат'!$A$24,IF(I614='Категорія витрат'!$B$25,'Категорія витрат'!$A$25,IF(I614='Категорія витрат'!$B$26,'Категорія витрат'!$A$26,IF(I614='Категорія витрат'!$B$27,'Категорія витрат'!$A$27,IF(I614='Категорія витрат'!$B$28,'Категорія витрат'!$A$28,IF(I614='Категорія витрат'!$B$29,'Категорія витрат'!$A$29,IF(I614='Категорія витрат'!$B$30,'Категорія витрат'!$A$30,"")))))))))))))))))))))))))))))</f>
        <v/>
      </c>
      <c r="I614" s="172"/>
      <c r="J614" s="171"/>
      <c r="K614" s="174"/>
      <c r="L614" s="86">
        <f t="shared" si="354"/>
        <v>0</v>
      </c>
      <c r="M614" s="174"/>
      <c r="N614" s="176"/>
      <c r="O614" s="396">
        <f t="shared" si="329"/>
        <v>0</v>
      </c>
      <c r="P614" s="157">
        <f>IF(J614='Категорія витрат'!$F$2,ROUND('Додаток 3._Бюджет детальний ПР'!O614*0.3676,2),IF(J614='Категорія витрат'!$F$3,ROUND('Додаток 3._Бюджет детальний ПР'!O614*0.347,2),IF(J614='Категорія витрат'!$F$4,ROUND('Додаток 3._Бюджет детальний ПР'!O614*0.347,2),IF(J614='Категорія витрат'!$F$7,ROUND('Додаток 3._Бюджет детальний ПР'!O614*0.0841,2),0))))</f>
        <v>0</v>
      </c>
      <c r="Q614" s="151">
        <f t="shared" si="327"/>
        <v>0</v>
      </c>
      <c r="R614" s="179"/>
      <c r="S614" s="179"/>
      <c r="T614" s="179"/>
      <c r="U614" s="179"/>
      <c r="V614" s="179"/>
      <c r="W614" s="179"/>
      <c r="X614" s="179"/>
      <c r="Y614" s="179"/>
      <c r="Z614" s="179"/>
      <c r="AA614" s="179"/>
      <c r="AB614" s="179"/>
      <c r="AC614" s="179"/>
      <c r="AD614" s="48">
        <f t="shared" si="330"/>
        <v>0</v>
      </c>
      <c r="AE614" s="48">
        <f t="shared" si="331"/>
        <v>0</v>
      </c>
      <c r="AF614" s="48">
        <f t="shared" si="332"/>
        <v>0</v>
      </c>
      <c r="AG614" s="48">
        <f t="shared" si="333"/>
        <v>0</v>
      </c>
      <c r="AH614" s="48">
        <f t="shared" si="334"/>
        <v>0</v>
      </c>
      <c r="AI614" s="48">
        <f t="shared" si="335"/>
        <v>0</v>
      </c>
      <c r="AJ614" s="48">
        <f t="shared" si="336"/>
        <v>0</v>
      </c>
      <c r="AK614" s="48">
        <f t="shared" si="337"/>
        <v>0</v>
      </c>
      <c r="AL614" s="179"/>
      <c r="AM614" s="179"/>
      <c r="AN614" s="76"/>
      <c r="AO614" s="174"/>
      <c r="AP614" s="405">
        <f t="shared" si="355"/>
        <v>0</v>
      </c>
      <c r="AQ614" s="174"/>
      <c r="AR614" s="176"/>
      <c r="AS614" s="169"/>
      <c r="AT614" s="157">
        <f>IF(J614='Категорія витрат'!$F$2,ROUND('Додаток 3._Бюджет детальний ПР'!AS614*0.3676,2),IF(J614='Категорія витрат'!$F$3,ROUND('Додаток 3._Бюджет детальний ПР'!AS614*0.347,2),IF(J614='Категорія витрат'!$F$4,ROUND('Додаток 3._Бюджет детальний ПР'!AS614*0.347,2),IF(J614='Категорія витрат'!$F$7,ROUND('Додаток 3._Бюджет детальний ПР'!AS614*0.0841,2),0))))</f>
        <v>0</v>
      </c>
      <c r="AU614" s="151">
        <f t="shared" si="328"/>
        <v>0</v>
      </c>
      <c r="AV614" s="179"/>
      <c r="AW614" s="179"/>
      <c r="AX614" s="179"/>
      <c r="AY614" s="179"/>
      <c r="AZ614" s="179"/>
      <c r="BA614" s="179"/>
      <c r="BB614" s="179"/>
      <c r="BC614" s="179"/>
      <c r="BD614" s="179"/>
      <c r="BE614" s="179"/>
      <c r="BF614" s="179"/>
      <c r="BG614" s="179"/>
      <c r="BH614" s="48">
        <f t="shared" si="338"/>
        <v>0</v>
      </c>
      <c r="BI614" s="48">
        <f t="shared" si="339"/>
        <v>0</v>
      </c>
      <c r="BJ614" s="48">
        <f t="shared" si="340"/>
        <v>0</v>
      </c>
      <c r="BK614" s="48">
        <f t="shared" si="341"/>
        <v>0</v>
      </c>
      <c r="BL614" s="48">
        <f t="shared" si="342"/>
        <v>0</v>
      </c>
      <c r="BM614" s="48">
        <f t="shared" si="343"/>
        <v>0</v>
      </c>
      <c r="BN614" s="48">
        <f t="shared" si="344"/>
        <v>0</v>
      </c>
      <c r="BO614" s="48">
        <f t="shared" si="345"/>
        <v>0</v>
      </c>
      <c r="BP614" s="179"/>
      <c r="BQ614" s="179"/>
      <c r="BR614" s="189"/>
      <c r="BS614" s="174"/>
      <c r="BT614" s="86">
        <f t="shared" si="356"/>
        <v>0</v>
      </c>
      <c r="BU614" s="174"/>
      <c r="BV614" s="176"/>
      <c r="BW614" s="169"/>
      <c r="BX614" s="157">
        <f>IF(J614='Категорія витрат'!$F$2,ROUND('Додаток 3._Бюджет детальний ПР'!BW614*0.3676,2),IF(J614='Категорія витрат'!$F$3,ROUND('Додаток 3._Бюджет детальний ПР'!BW614*0.347,2),IF(J614='Категорія витрат'!$F$4,ROUND('Додаток 3._Бюджет детальний ПР'!BW614*0.347,2),IF(J614='Категорія витрат'!$F$7,ROUND('Додаток 3._Бюджет детальний ПР'!BW614*0.0841,2),0))))</f>
        <v>0</v>
      </c>
      <c r="BY614" s="151">
        <f t="shared" si="357"/>
        <v>0</v>
      </c>
      <c r="BZ614" s="179"/>
      <c r="CA614" s="179"/>
      <c r="CB614" s="179"/>
      <c r="CC614" s="179"/>
      <c r="CD614" s="179"/>
      <c r="CE614" s="179"/>
      <c r="CF614" s="179"/>
      <c r="CG614" s="179"/>
      <c r="CH614" s="179"/>
      <c r="CI614" s="179"/>
      <c r="CJ614" s="179"/>
      <c r="CK614" s="179"/>
      <c r="CL614" s="48">
        <f t="shared" si="346"/>
        <v>0</v>
      </c>
      <c r="CM614" s="48">
        <f t="shared" si="347"/>
        <v>0</v>
      </c>
      <c r="CN614" s="48">
        <f t="shared" si="348"/>
        <v>0</v>
      </c>
      <c r="CO614" s="48">
        <f t="shared" si="349"/>
        <v>0</v>
      </c>
      <c r="CP614" s="48">
        <f t="shared" si="350"/>
        <v>0</v>
      </c>
      <c r="CQ614" s="48">
        <f t="shared" si="351"/>
        <v>0</v>
      </c>
      <c r="CR614" s="48">
        <f t="shared" si="352"/>
        <v>0</v>
      </c>
      <c r="CS614" s="48">
        <f t="shared" si="353"/>
        <v>0</v>
      </c>
      <c r="CT614" s="179"/>
      <c r="CU614" s="179"/>
    </row>
    <row r="615" spans="1:99" ht="20.100000000000001" customHeight="1" x14ac:dyDescent="0.25">
      <c r="A615" s="57">
        <v>610</v>
      </c>
      <c r="B615" s="398" t="str">
        <f>IF(D615='Напрямки конкурса'!$L$2,'Напрямки конкурса'!$B$2,IF(D615='Напрямки конкурса'!$L$3,'Напрямки конкурса'!$B$3,IF(D615='Напрямки конкурса'!$L$4,'Напрямки конкурса'!$B$4,IF(D615='Напрямки конкурса'!$L$5,'Напрямки конкурса'!$B$5,IF(D615='Напрямки конкурса'!$L$6,'Напрямки конкурса'!$B$6,IF(D615='Напрямки конкурса'!$L$7,'Напрямки конкурса'!$B$7,IF(D615='Напрямки конкурса'!$L$8,'Напрямки конкурса'!$B$8,IF(D615='Напрямки конкурса'!$L$9,'Напрямки конкурса'!$B$9,IF(D615='Напрямки конкурса'!$L$10,'Напрямки конкурса'!$B$10,IF(D615='Напрямки конкурса'!$L$11,'Напрямки конкурса'!$B$11,IF(D615='Напрямки конкурса'!$L$12,'Напрямки конкурса'!$B$12,IF(D615='Напрямки конкурса'!$L$13,'Напрямки конкурса'!$B$13,IF(D615='Напрямки конкурса'!$L$14,'Напрямки конкурса'!$B$14,IF(D615='Напрямки конкурса'!$L$15,'Напрямки конкурса'!$B$15,IF(D615='Напрямки конкурса'!$L$16,'Напрямки конкурса'!$B$16,IF(D615='Напрямки конкурса'!$L$17,'Напрямки конкурса'!$B$17,IF(D615='Напрямки конкурса'!$L$18,'Напрямки конкурса'!$B$18,IF(D615='Напрямки конкурса'!$L$19,'Напрямки конкурса'!$B$19,IF(D615='Напрямки конкурса'!$L$20,'Напрямки конкурса'!$B$20,IF(D615='Напрямки конкурса'!$L$21,'Напрямки конкурса'!$B$21,IF(D615='Напрямки конкурса'!$L$22,'Напрямки конкурса'!$B$22,IF(D615='Напрямки конкурса'!$L$23,'Напрямки конкурса'!$B$23,IF(D615='Напрямки конкурса'!$L$24,'Напрямки конкурса'!$B$24,IF(D615='Напрямки конкурса'!$L$25,'Напрямки конкурса'!$B$25,IF(D615='Напрямки конкурса'!$L$26,'Напрямки конкурса'!$B$26,IF(D615='Напрямки конкурса'!$L$27,'Напрямки конкурса'!$B$27,IF(D615='Напрямки конкурса'!$L$28,'Напрямки конкурса'!$B$28,"")))))))))))))))))))))))))))</f>
        <v/>
      </c>
      <c r="C615" s="58" t="str">
        <f>IF(D615='Напрямки конкурса'!$L$2,'Напрямки конкурса'!$K$2,IF(D615='Напрямки конкурса'!$L$3,'Напрямки конкурса'!$K$3,IF(D615='Напрямки конкурса'!$L$4,'Напрямки конкурса'!$K$4,IF(D615='Напрямки конкурса'!$L$5,'Напрямки конкурса'!$K$5,IF(D615='Напрямки конкурса'!$L$6,'Напрямки конкурса'!$K$6,IF(D615='Напрямки конкурса'!$L$7,'Напрямки конкурса'!$K$7,IF(D615='Напрямки конкурса'!$L$8,'Напрямки конкурса'!$K$8,IF(D615='Напрямки конкурса'!$L$9,'Напрямки конкурса'!$K$9,IF(D615='Напрямки конкурса'!$L$10,'Напрямки конкурса'!$K$10,IF(D615='Напрямки конкурса'!$L$11,'Напрямки конкурса'!$K$11,IF(D615='Напрямки конкурса'!$L$12,'Напрямки конкурса'!$K$12,IF(D615='Напрямки конкурса'!$L$13,'Напрямки конкурса'!$K$13,IF(D615='Напрямки конкурса'!$L$14,'Напрямки конкурса'!$K$14,IF(D615='Напрямки конкурса'!$L$15,'Напрямки конкурса'!$K$15,IF(D615='Напрямки конкурса'!$L$16,'Напрямки конкурса'!$K$16,IF(D615='Напрямки конкурса'!$L$17,'Напрямки конкурса'!$K$17,IF(D615='Напрямки конкурса'!$L$18,'Напрямки конкурса'!$K$18,IF(D615='Напрямки конкурса'!$L$19,'Напрямки конкурса'!$K$19,IF(D615='Напрямки конкурса'!$L$20,'Напрямки конкурса'!$K$20,IF(D615='Напрямки конкурса'!$L$21,'Напрямки конкурса'!$K$21,IF(D615='Напрямки конкурса'!$L$22,'Напрямки конкурса'!$K$22,IF(D615='Напрямки конкурса'!$L$23,'Напрямки конкурса'!$K$23,IF(D615='Напрямки конкурса'!$L$24,'Напрямки конкурса'!$K$24,IF(D615='Напрямки конкурса'!$L$25,'Напрямки конкурса'!$K$25,IF(D615='Напрямки конкурса'!$L$26,'Напрямки конкурса'!$K$26,IF(D615='Напрямки конкурса'!$L$27,'Напрямки конкурса'!$K$27,IF(D615='Напрямки конкурса'!$L$28,'Напрямки конкурса'!$K$28,"")))))))))))))))))))))))))))</f>
        <v/>
      </c>
      <c r="D615" s="554"/>
      <c r="E615" s="169"/>
      <c r="F615" s="169"/>
      <c r="G615" s="169"/>
      <c r="H615" s="148" t="str">
        <f>IF(I615='Категорія витрат'!$B$2,'Категорія витрат'!$A$2,IF(I615='Категорія витрат'!$B$3,'Категорія витрат'!$A$3,IF(I615='Категорія витрат'!$B$4,'Категорія витрат'!$A$4,IF(I615='Категорія витрат'!$B$5,'Категорія витрат'!$A$5,IF(I615='Категорія витрат'!$B$6,'Категорія витрат'!$A$6,IF(I615='Категорія витрат'!$B$7,'Категорія витрат'!$A$7,IF(I615='Категорія витрат'!$B$8,'Категорія витрат'!$A$8,IF(I615='Категорія витрат'!$B$9,'Категорія витрат'!$A$9,IF(I615='Категорія витрат'!$B$10,'Категорія витрат'!$A$10,IF(I615='Категорія витрат'!$B$11,'Категорія витрат'!$A$11,IF(I615='Категорія витрат'!$B$12,'Категорія витрат'!$A$12,IF(I615='Категорія витрат'!$B$13,'Категорія витрат'!$A$13,IF(I615='Категорія витрат'!$B$14,'Категорія витрат'!$A$14,IF(I615='Категорія витрат'!$B$15,'Категорія витрат'!$A$15,IF(I615='Категорія витрат'!$B$16,'Категорія витрат'!$A$16,IF(I615='Категорія витрат'!$B$17,'Категорія витрат'!$A$17,IF(I615='Категорія витрат'!$B$18,'Категорія витрат'!$A$18,IF(I615='Категорія витрат'!$B$19,'Категорія витрат'!$A$19,IF(I615='Категорія витрат'!$B$20,'Категорія витрат'!$A$20,IF(I615='Категорія витрат'!$B$21,'Категорія витрат'!$A$21,IF(I615='Категорія витрат'!$B$22,'Категорія витрат'!$A$22,IF(I615='Категорія витрат'!$B$23,'Категорія витрат'!$A$23,IF(I615='Категорія витрат'!$B$24,'Категорія витрат'!$A$24,IF(I615='Категорія витрат'!$B$25,'Категорія витрат'!$A$25,IF(I615='Категорія витрат'!$B$26,'Категорія витрат'!$A$26,IF(I615='Категорія витрат'!$B$27,'Категорія витрат'!$A$27,IF(I615='Категорія витрат'!$B$28,'Категорія витрат'!$A$28,IF(I615='Категорія витрат'!$B$29,'Категорія витрат'!$A$29,IF(I615='Категорія витрат'!$B$30,'Категорія витрат'!$A$30,"")))))))))))))))))))))))))))))</f>
        <v/>
      </c>
      <c r="I615" s="172"/>
      <c r="J615" s="171"/>
      <c r="K615" s="174"/>
      <c r="L615" s="86">
        <f t="shared" si="354"/>
        <v>0</v>
      </c>
      <c r="M615" s="174"/>
      <c r="N615" s="176"/>
      <c r="O615" s="396">
        <f t="shared" si="329"/>
        <v>0</v>
      </c>
      <c r="P615" s="157">
        <f>IF(J615='Категорія витрат'!$F$2,ROUND('Додаток 3._Бюджет детальний ПР'!O615*0.3676,2),IF(J615='Категорія витрат'!$F$3,ROUND('Додаток 3._Бюджет детальний ПР'!O615*0.347,2),IF(J615='Категорія витрат'!$F$4,ROUND('Додаток 3._Бюджет детальний ПР'!O615*0.347,2),IF(J615='Категорія витрат'!$F$7,ROUND('Додаток 3._Бюджет детальний ПР'!O615*0.0841,2),0))))</f>
        <v>0</v>
      </c>
      <c r="Q615" s="151">
        <f t="shared" si="327"/>
        <v>0</v>
      </c>
      <c r="R615" s="179"/>
      <c r="S615" s="179"/>
      <c r="T615" s="179"/>
      <c r="U615" s="179"/>
      <c r="V615" s="179"/>
      <c r="W615" s="179"/>
      <c r="X615" s="179"/>
      <c r="Y615" s="179"/>
      <c r="Z615" s="179"/>
      <c r="AA615" s="179"/>
      <c r="AB615" s="179"/>
      <c r="AC615" s="179"/>
      <c r="AD615" s="48">
        <f t="shared" si="330"/>
        <v>0</v>
      </c>
      <c r="AE615" s="48">
        <f t="shared" si="331"/>
        <v>0</v>
      </c>
      <c r="AF615" s="48">
        <f t="shared" si="332"/>
        <v>0</v>
      </c>
      <c r="AG615" s="48">
        <f t="shared" si="333"/>
        <v>0</v>
      </c>
      <c r="AH615" s="48">
        <f t="shared" si="334"/>
        <v>0</v>
      </c>
      <c r="AI615" s="48">
        <f t="shared" si="335"/>
        <v>0</v>
      </c>
      <c r="AJ615" s="48">
        <f t="shared" si="336"/>
        <v>0</v>
      </c>
      <c r="AK615" s="48">
        <f t="shared" si="337"/>
        <v>0</v>
      </c>
      <c r="AL615" s="179"/>
      <c r="AM615" s="179"/>
      <c r="AN615" s="76"/>
      <c r="AO615" s="174"/>
      <c r="AP615" s="405">
        <f t="shared" si="355"/>
        <v>0</v>
      </c>
      <c r="AQ615" s="174"/>
      <c r="AR615" s="176"/>
      <c r="AS615" s="169"/>
      <c r="AT615" s="157">
        <f>IF(J615='Категорія витрат'!$F$2,ROUND('Додаток 3._Бюджет детальний ПР'!AS615*0.3676,2),IF(J615='Категорія витрат'!$F$3,ROUND('Додаток 3._Бюджет детальний ПР'!AS615*0.347,2),IF(J615='Категорія витрат'!$F$4,ROUND('Додаток 3._Бюджет детальний ПР'!AS615*0.347,2),IF(J615='Категорія витрат'!$F$7,ROUND('Додаток 3._Бюджет детальний ПР'!AS615*0.0841,2),0))))</f>
        <v>0</v>
      </c>
      <c r="AU615" s="151">
        <f t="shared" si="328"/>
        <v>0</v>
      </c>
      <c r="AV615" s="179"/>
      <c r="AW615" s="179"/>
      <c r="AX615" s="179"/>
      <c r="AY615" s="179"/>
      <c r="AZ615" s="179"/>
      <c r="BA615" s="179"/>
      <c r="BB615" s="179"/>
      <c r="BC615" s="179"/>
      <c r="BD615" s="179"/>
      <c r="BE615" s="179"/>
      <c r="BF615" s="179"/>
      <c r="BG615" s="179"/>
      <c r="BH615" s="48">
        <f t="shared" si="338"/>
        <v>0</v>
      </c>
      <c r="BI615" s="48">
        <f t="shared" si="339"/>
        <v>0</v>
      </c>
      <c r="BJ615" s="48">
        <f t="shared" si="340"/>
        <v>0</v>
      </c>
      <c r="BK615" s="48">
        <f t="shared" si="341"/>
        <v>0</v>
      </c>
      <c r="BL615" s="48">
        <f t="shared" si="342"/>
        <v>0</v>
      </c>
      <c r="BM615" s="48">
        <f t="shared" si="343"/>
        <v>0</v>
      </c>
      <c r="BN615" s="48">
        <f t="shared" si="344"/>
        <v>0</v>
      </c>
      <c r="BO615" s="48">
        <f t="shared" si="345"/>
        <v>0</v>
      </c>
      <c r="BP615" s="179"/>
      <c r="BQ615" s="179"/>
      <c r="BR615" s="189"/>
      <c r="BS615" s="174"/>
      <c r="BT615" s="86">
        <f t="shared" si="356"/>
        <v>0</v>
      </c>
      <c r="BU615" s="174"/>
      <c r="BV615" s="176"/>
      <c r="BW615" s="169"/>
      <c r="BX615" s="157">
        <f>IF(J615='Категорія витрат'!$F$2,ROUND('Додаток 3._Бюджет детальний ПР'!BW615*0.3676,2),IF(J615='Категорія витрат'!$F$3,ROUND('Додаток 3._Бюджет детальний ПР'!BW615*0.347,2),IF(J615='Категорія витрат'!$F$4,ROUND('Додаток 3._Бюджет детальний ПР'!BW615*0.347,2),IF(J615='Категорія витрат'!$F$7,ROUND('Додаток 3._Бюджет детальний ПР'!BW615*0.0841,2),0))))</f>
        <v>0</v>
      </c>
      <c r="BY615" s="151">
        <f t="shared" si="357"/>
        <v>0</v>
      </c>
      <c r="BZ615" s="179"/>
      <c r="CA615" s="179"/>
      <c r="CB615" s="179"/>
      <c r="CC615" s="179"/>
      <c r="CD615" s="179"/>
      <c r="CE615" s="179"/>
      <c r="CF615" s="179"/>
      <c r="CG615" s="179"/>
      <c r="CH615" s="179"/>
      <c r="CI615" s="179"/>
      <c r="CJ615" s="179"/>
      <c r="CK615" s="179"/>
      <c r="CL615" s="48">
        <f t="shared" si="346"/>
        <v>0</v>
      </c>
      <c r="CM615" s="48">
        <f t="shared" si="347"/>
        <v>0</v>
      </c>
      <c r="CN615" s="48">
        <f t="shared" si="348"/>
        <v>0</v>
      </c>
      <c r="CO615" s="48">
        <f t="shared" si="349"/>
        <v>0</v>
      </c>
      <c r="CP615" s="48">
        <f t="shared" si="350"/>
        <v>0</v>
      </c>
      <c r="CQ615" s="48">
        <f t="shared" si="351"/>
        <v>0</v>
      </c>
      <c r="CR615" s="48">
        <f t="shared" si="352"/>
        <v>0</v>
      </c>
      <c r="CS615" s="48">
        <f t="shared" si="353"/>
        <v>0</v>
      </c>
      <c r="CT615" s="179"/>
      <c r="CU615" s="179"/>
    </row>
    <row r="616" spans="1:99" ht="20.100000000000001" customHeight="1" x14ac:dyDescent="0.25">
      <c r="A616" s="57">
        <v>611</v>
      </c>
      <c r="B616" s="398" t="str">
        <f>IF(D616='Напрямки конкурса'!$L$2,'Напрямки конкурса'!$B$2,IF(D616='Напрямки конкурса'!$L$3,'Напрямки конкурса'!$B$3,IF(D616='Напрямки конкурса'!$L$4,'Напрямки конкурса'!$B$4,IF(D616='Напрямки конкурса'!$L$5,'Напрямки конкурса'!$B$5,IF(D616='Напрямки конкурса'!$L$6,'Напрямки конкурса'!$B$6,IF(D616='Напрямки конкурса'!$L$7,'Напрямки конкурса'!$B$7,IF(D616='Напрямки конкурса'!$L$8,'Напрямки конкурса'!$B$8,IF(D616='Напрямки конкурса'!$L$9,'Напрямки конкурса'!$B$9,IF(D616='Напрямки конкурса'!$L$10,'Напрямки конкурса'!$B$10,IF(D616='Напрямки конкурса'!$L$11,'Напрямки конкурса'!$B$11,IF(D616='Напрямки конкурса'!$L$12,'Напрямки конкурса'!$B$12,IF(D616='Напрямки конкурса'!$L$13,'Напрямки конкурса'!$B$13,IF(D616='Напрямки конкурса'!$L$14,'Напрямки конкурса'!$B$14,IF(D616='Напрямки конкурса'!$L$15,'Напрямки конкурса'!$B$15,IF(D616='Напрямки конкурса'!$L$16,'Напрямки конкурса'!$B$16,IF(D616='Напрямки конкурса'!$L$17,'Напрямки конкурса'!$B$17,IF(D616='Напрямки конкурса'!$L$18,'Напрямки конкурса'!$B$18,IF(D616='Напрямки конкурса'!$L$19,'Напрямки конкурса'!$B$19,IF(D616='Напрямки конкурса'!$L$20,'Напрямки конкурса'!$B$20,IF(D616='Напрямки конкурса'!$L$21,'Напрямки конкурса'!$B$21,IF(D616='Напрямки конкурса'!$L$22,'Напрямки конкурса'!$B$22,IF(D616='Напрямки конкурса'!$L$23,'Напрямки конкурса'!$B$23,IF(D616='Напрямки конкурса'!$L$24,'Напрямки конкурса'!$B$24,IF(D616='Напрямки конкурса'!$L$25,'Напрямки конкурса'!$B$25,IF(D616='Напрямки конкурса'!$L$26,'Напрямки конкурса'!$B$26,IF(D616='Напрямки конкурса'!$L$27,'Напрямки конкурса'!$B$27,IF(D616='Напрямки конкурса'!$L$28,'Напрямки конкурса'!$B$28,"")))))))))))))))))))))))))))</f>
        <v/>
      </c>
      <c r="C616" s="58" t="str">
        <f>IF(D616='Напрямки конкурса'!$L$2,'Напрямки конкурса'!$K$2,IF(D616='Напрямки конкурса'!$L$3,'Напрямки конкурса'!$K$3,IF(D616='Напрямки конкурса'!$L$4,'Напрямки конкурса'!$K$4,IF(D616='Напрямки конкурса'!$L$5,'Напрямки конкурса'!$K$5,IF(D616='Напрямки конкурса'!$L$6,'Напрямки конкурса'!$K$6,IF(D616='Напрямки конкурса'!$L$7,'Напрямки конкурса'!$K$7,IF(D616='Напрямки конкурса'!$L$8,'Напрямки конкурса'!$K$8,IF(D616='Напрямки конкурса'!$L$9,'Напрямки конкурса'!$K$9,IF(D616='Напрямки конкурса'!$L$10,'Напрямки конкурса'!$K$10,IF(D616='Напрямки конкурса'!$L$11,'Напрямки конкурса'!$K$11,IF(D616='Напрямки конкурса'!$L$12,'Напрямки конкурса'!$K$12,IF(D616='Напрямки конкурса'!$L$13,'Напрямки конкурса'!$K$13,IF(D616='Напрямки конкурса'!$L$14,'Напрямки конкурса'!$K$14,IF(D616='Напрямки конкурса'!$L$15,'Напрямки конкурса'!$K$15,IF(D616='Напрямки конкурса'!$L$16,'Напрямки конкурса'!$K$16,IF(D616='Напрямки конкурса'!$L$17,'Напрямки конкурса'!$K$17,IF(D616='Напрямки конкурса'!$L$18,'Напрямки конкурса'!$K$18,IF(D616='Напрямки конкурса'!$L$19,'Напрямки конкурса'!$K$19,IF(D616='Напрямки конкурса'!$L$20,'Напрямки конкурса'!$K$20,IF(D616='Напрямки конкурса'!$L$21,'Напрямки конкурса'!$K$21,IF(D616='Напрямки конкурса'!$L$22,'Напрямки конкурса'!$K$22,IF(D616='Напрямки конкурса'!$L$23,'Напрямки конкурса'!$K$23,IF(D616='Напрямки конкурса'!$L$24,'Напрямки конкурса'!$K$24,IF(D616='Напрямки конкурса'!$L$25,'Напрямки конкурса'!$K$25,IF(D616='Напрямки конкурса'!$L$26,'Напрямки конкурса'!$K$26,IF(D616='Напрямки конкурса'!$L$27,'Напрямки конкурса'!$K$27,IF(D616='Напрямки конкурса'!$L$28,'Напрямки конкурса'!$K$28,"")))))))))))))))))))))))))))</f>
        <v/>
      </c>
      <c r="D616" s="554"/>
      <c r="E616" s="169"/>
      <c r="F616" s="169"/>
      <c r="G616" s="169"/>
      <c r="H616" s="148" t="str">
        <f>IF(I616='Категорія витрат'!$B$2,'Категорія витрат'!$A$2,IF(I616='Категорія витрат'!$B$3,'Категорія витрат'!$A$3,IF(I616='Категорія витрат'!$B$4,'Категорія витрат'!$A$4,IF(I616='Категорія витрат'!$B$5,'Категорія витрат'!$A$5,IF(I616='Категорія витрат'!$B$6,'Категорія витрат'!$A$6,IF(I616='Категорія витрат'!$B$7,'Категорія витрат'!$A$7,IF(I616='Категорія витрат'!$B$8,'Категорія витрат'!$A$8,IF(I616='Категорія витрат'!$B$9,'Категорія витрат'!$A$9,IF(I616='Категорія витрат'!$B$10,'Категорія витрат'!$A$10,IF(I616='Категорія витрат'!$B$11,'Категорія витрат'!$A$11,IF(I616='Категорія витрат'!$B$12,'Категорія витрат'!$A$12,IF(I616='Категорія витрат'!$B$13,'Категорія витрат'!$A$13,IF(I616='Категорія витрат'!$B$14,'Категорія витрат'!$A$14,IF(I616='Категорія витрат'!$B$15,'Категорія витрат'!$A$15,IF(I616='Категорія витрат'!$B$16,'Категорія витрат'!$A$16,IF(I616='Категорія витрат'!$B$17,'Категорія витрат'!$A$17,IF(I616='Категорія витрат'!$B$18,'Категорія витрат'!$A$18,IF(I616='Категорія витрат'!$B$19,'Категорія витрат'!$A$19,IF(I616='Категорія витрат'!$B$20,'Категорія витрат'!$A$20,IF(I616='Категорія витрат'!$B$21,'Категорія витрат'!$A$21,IF(I616='Категорія витрат'!$B$22,'Категорія витрат'!$A$22,IF(I616='Категорія витрат'!$B$23,'Категорія витрат'!$A$23,IF(I616='Категорія витрат'!$B$24,'Категорія витрат'!$A$24,IF(I616='Категорія витрат'!$B$25,'Категорія витрат'!$A$25,IF(I616='Категорія витрат'!$B$26,'Категорія витрат'!$A$26,IF(I616='Категорія витрат'!$B$27,'Категорія витрат'!$A$27,IF(I616='Категорія витрат'!$B$28,'Категорія витрат'!$A$28,IF(I616='Категорія витрат'!$B$29,'Категорія витрат'!$A$29,IF(I616='Категорія витрат'!$B$30,'Категорія витрат'!$A$30,"")))))))))))))))))))))))))))))</f>
        <v/>
      </c>
      <c r="I616" s="172"/>
      <c r="J616" s="171"/>
      <c r="K616" s="174"/>
      <c r="L616" s="86">
        <f t="shared" si="354"/>
        <v>0</v>
      </c>
      <c r="M616" s="174"/>
      <c r="N616" s="176"/>
      <c r="O616" s="396">
        <f t="shared" si="329"/>
        <v>0</v>
      </c>
      <c r="P616" s="157">
        <f>IF(J616='Категорія витрат'!$F$2,ROUND('Додаток 3._Бюджет детальний ПР'!O616*0.3676,2),IF(J616='Категорія витрат'!$F$3,ROUND('Додаток 3._Бюджет детальний ПР'!O616*0.347,2),IF(J616='Категорія витрат'!$F$4,ROUND('Додаток 3._Бюджет детальний ПР'!O616*0.347,2),IF(J616='Категорія витрат'!$F$7,ROUND('Додаток 3._Бюджет детальний ПР'!O616*0.0841,2),0))))</f>
        <v>0</v>
      </c>
      <c r="Q616" s="151">
        <f t="shared" si="327"/>
        <v>0</v>
      </c>
      <c r="R616" s="179"/>
      <c r="S616" s="179"/>
      <c r="T616" s="179"/>
      <c r="U616" s="179"/>
      <c r="V616" s="179"/>
      <c r="W616" s="179"/>
      <c r="X616" s="179"/>
      <c r="Y616" s="179"/>
      <c r="Z616" s="179"/>
      <c r="AA616" s="179"/>
      <c r="AB616" s="179"/>
      <c r="AC616" s="179"/>
      <c r="AD616" s="48">
        <f t="shared" si="330"/>
        <v>0</v>
      </c>
      <c r="AE616" s="48">
        <f t="shared" si="331"/>
        <v>0</v>
      </c>
      <c r="AF616" s="48">
        <f t="shared" si="332"/>
        <v>0</v>
      </c>
      <c r="AG616" s="48">
        <f t="shared" si="333"/>
        <v>0</v>
      </c>
      <c r="AH616" s="48">
        <f t="shared" si="334"/>
        <v>0</v>
      </c>
      <c r="AI616" s="48">
        <f t="shared" si="335"/>
        <v>0</v>
      </c>
      <c r="AJ616" s="48">
        <f t="shared" si="336"/>
        <v>0</v>
      </c>
      <c r="AK616" s="48">
        <f t="shared" si="337"/>
        <v>0</v>
      </c>
      <c r="AL616" s="179"/>
      <c r="AM616" s="179"/>
      <c r="AN616" s="76"/>
      <c r="AO616" s="174"/>
      <c r="AP616" s="405">
        <f t="shared" si="355"/>
        <v>0</v>
      </c>
      <c r="AQ616" s="174"/>
      <c r="AR616" s="176"/>
      <c r="AS616" s="169"/>
      <c r="AT616" s="157">
        <f>IF(J616='Категорія витрат'!$F$2,ROUND('Додаток 3._Бюджет детальний ПР'!AS616*0.3676,2),IF(J616='Категорія витрат'!$F$3,ROUND('Додаток 3._Бюджет детальний ПР'!AS616*0.347,2),IF(J616='Категорія витрат'!$F$4,ROUND('Додаток 3._Бюджет детальний ПР'!AS616*0.347,2),IF(J616='Категорія витрат'!$F$7,ROUND('Додаток 3._Бюджет детальний ПР'!AS616*0.0841,2),0))))</f>
        <v>0</v>
      </c>
      <c r="AU616" s="151">
        <f t="shared" si="328"/>
        <v>0</v>
      </c>
      <c r="AV616" s="179"/>
      <c r="AW616" s="179"/>
      <c r="AX616" s="179"/>
      <c r="AY616" s="179"/>
      <c r="AZ616" s="179"/>
      <c r="BA616" s="179"/>
      <c r="BB616" s="179"/>
      <c r="BC616" s="179"/>
      <c r="BD616" s="179"/>
      <c r="BE616" s="179"/>
      <c r="BF616" s="179"/>
      <c r="BG616" s="179"/>
      <c r="BH616" s="48">
        <f t="shared" si="338"/>
        <v>0</v>
      </c>
      <c r="BI616" s="48">
        <f t="shared" si="339"/>
        <v>0</v>
      </c>
      <c r="BJ616" s="48">
        <f t="shared" si="340"/>
        <v>0</v>
      </c>
      <c r="BK616" s="48">
        <f t="shared" si="341"/>
        <v>0</v>
      </c>
      <c r="BL616" s="48">
        <f t="shared" si="342"/>
        <v>0</v>
      </c>
      <c r="BM616" s="48">
        <f t="shared" si="343"/>
        <v>0</v>
      </c>
      <c r="BN616" s="48">
        <f t="shared" si="344"/>
        <v>0</v>
      </c>
      <c r="BO616" s="48">
        <f t="shared" si="345"/>
        <v>0</v>
      </c>
      <c r="BP616" s="179"/>
      <c r="BQ616" s="179"/>
      <c r="BR616" s="189"/>
      <c r="BS616" s="174"/>
      <c r="BT616" s="86">
        <f t="shared" si="356"/>
        <v>0</v>
      </c>
      <c r="BU616" s="174"/>
      <c r="BV616" s="176"/>
      <c r="BW616" s="169"/>
      <c r="BX616" s="157">
        <f>IF(J616='Категорія витрат'!$F$2,ROUND('Додаток 3._Бюджет детальний ПР'!BW616*0.3676,2),IF(J616='Категорія витрат'!$F$3,ROUND('Додаток 3._Бюджет детальний ПР'!BW616*0.347,2),IF(J616='Категорія витрат'!$F$4,ROUND('Додаток 3._Бюджет детальний ПР'!BW616*0.347,2),IF(J616='Категорія витрат'!$F$7,ROUND('Додаток 3._Бюджет детальний ПР'!BW616*0.0841,2),0))))</f>
        <v>0</v>
      </c>
      <c r="BY616" s="151">
        <f t="shared" si="357"/>
        <v>0</v>
      </c>
      <c r="BZ616" s="179"/>
      <c r="CA616" s="179"/>
      <c r="CB616" s="179"/>
      <c r="CC616" s="179"/>
      <c r="CD616" s="179"/>
      <c r="CE616" s="179"/>
      <c r="CF616" s="179"/>
      <c r="CG616" s="179"/>
      <c r="CH616" s="179"/>
      <c r="CI616" s="179"/>
      <c r="CJ616" s="179"/>
      <c r="CK616" s="179"/>
      <c r="CL616" s="48">
        <f t="shared" si="346"/>
        <v>0</v>
      </c>
      <c r="CM616" s="48">
        <f t="shared" si="347"/>
        <v>0</v>
      </c>
      <c r="CN616" s="48">
        <f t="shared" si="348"/>
        <v>0</v>
      </c>
      <c r="CO616" s="48">
        <f t="shared" si="349"/>
        <v>0</v>
      </c>
      <c r="CP616" s="48">
        <f t="shared" si="350"/>
        <v>0</v>
      </c>
      <c r="CQ616" s="48">
        <f t="shared" si="351"/>
        <v>0</v>
      </c>
      <c r="CR616" s="48">
        <f t="shared" si="352"/>
        <v>0</v>
      </c>
      <c r="CS616" s="48">
        <f t="shared" si="353"/>
        <v>0</v>
      </c>
      <c r="CT616" s="179"/>
      <c r="CU616" s="179"/>
    </row>
    <row r="617" spans="1:99" ht="20.100000000000001" customHeight="1" x14ac:dyDescent="0.25">
      <c r="A617" s="57">
        <v>612</v>
      </c>
      <c r="B617" s="398" t="str">
        <f>IF(D617='Напрямки конкурса'!$L$2,'Напрямки конкурса'!$B$2,IF(D617='Напрямки конкурса'!$L$3,'Напрямки конкурса'!$B$3,IF(D617='Напрямки конкурса'!$L$4,'Напрямки конкурса'!$B$4,IF(D617='Напрямки конкурса'!$L$5,'Напрямки конкурса'!$B$5,IF(D617='Напрямки конкурса'!$L$6,'Напрямки конкурса'!$B$6,IF(D617='Напрямки конкурса'!$L$7,'Напрямки конкурса'!$B$7,IF(D617='Напрямки конкурса'!$L$8,'Напрямки конкурса'!$B$8,IF(D617='Напрямки конкурса'!$L$9,'Напрямки конкурса'!$B$9,IF(D617='Напрямки конкурса'!$L$10,'Напрямки конкурса'!$B$10,IF(D617='Напрямки конкурса'!$L$11,'Напрямки конкурса'!$B$11,IF(D617='Напрямки конкурса'!$L$12,'Напрямки конкурса'!$B$12,IF(D617='Напрямки конкурса'!$L$13,'Напрямки конкурса'!$B$13,IF(D617='Напрямки конкурса'!$L$14,'Напрямки конкурса'!$B$14,IF(D617='Напрямки конкурса'!$L$15,'Напрямки конкурса'!$B$15,IF(D617='Напрямки конкурса'!$L$16,'Напрямки конкурса'!$B$16,IF(D617='Напрямки конкурса'!$L$17,'Напрямки конкурса'!$B$17,IF(D617='Напрямки конкурса'!$L$18,'Напрямки конкурса'!$B$18,IF(D617='Напрямки конкурса'!$L$19,'Напрямки конкурса'!$B$19,IF(D617='Напрямки конкурса'!$L$20,'Напрямки конкурса'!$B$20,IF(D617='Напрямки конкурса'!$L$21,'Напрямки конкурса'!$B$21,IF(D617='Напрямки конкурса'!$L$22,'Напрямки конкурса'!$B$22,IF(D617='Напрямки конкурса'!$L$23,'Напрямки конкурса'!$B$23,IF(D617='Напрямки конкурса'!$L$24,'Напрямки конкурса'!$B$24,IF(D617='Напрямки конкурса'!$L$25,'Напрямки конкурса'!$B$25,IF(D617='Напрямки конкурса'!$L$26,'Напрямки конкурса'!$B$26,IF(D617='Напрямки конкурса'!$L$27,'Напрямки конкурса'!$B$27,IF(D617='Напрямки конкурса'!$L$28,'Напрямки конкурса'!$B$28,"")))))))))))))))))))))))))))</f>
        <v/>
      </c>
      <c r="C617" s="58" t="str">
        <f>IF(D617='Напрямки конкурса'!$L$2,'Напрямки конкурса'!$K$2,IF(D617='Напрямки конкурса'!$L$3,'Напрямки конкурса'!$K$3,IF(D617='Напрямки конкурса'!$L$4,'Напрямки конкурса'!$K$4,IF(D617='Напрямки конкурса'!$L$5,'Напрямки конкурса'!$K$5,IF(D617='Напрямки конкурса'!$L$6,'Напрямки конкурса'!$K$6,IF(D617='Напрямки конкурса'!$L$7,'Напрямки конкурса'!$K$7,IF(D617='Напрямки конкурса'!$L$8,'Напрямки конкурса'!$K$8,IF(D617='Напрямки конкурса'!$L$9,'Напрямки конкурса'!$K$9,IF(D617='Напрямки конкурса'!$L$10,'Напрямки конкурса'!$K$10,IF(D617='Напрямки конкурса'!$L$11,'Напрямки конкурса'!$K$11,IF(D617='Напрямки конкурса'!$L$12,'Напрямки конкурса'!$K$12,IF(D617='Напрямки конкурса'!$L$13,'Напрямки конкурса'!$K$13,IF(D617='Напрямки конкурса'!$L$14,'Напрямки конкурса'!$K$14,IF(D617='Напрямки конкурса'!$L$15,'Напрямки конкурса'!$K$15,IF(D617='Напрямки конкурса'!$L$16,'Напрямки конкурса'!$K$16,IF(D617='Напрямки конкурса'!$L$17,'Напрямки конкурса'!$K$17,IF(D617='Напрямки конкурса'!$L$18,'Напрямки конкурса'!$K$18,IF(D617='Напрямки конкурса'!$L$19,'Напрямки конкурса'!$K$19,IF(D617='Напрямки конкурса'!$L$20,'Напрямки конкурса'!$K$20,IF(D617='Напрямки конкурса'!$L$21,'Напрямки конкурса'!$K$21,IF(D617='Напрямки конкурса'!$L$22,'Напрямки конкурса'!$K$22,IF(D617='Напрямки конкурса'!$L$23,'Напрямки конкурса'!$K$23,IF(D617='Напрямки конкурса'!$L$24,'Напрямки конкурса'!$K$24,IF(D617='Напрямки конкурса'!$L$25,'Напрямки конкурса'!$K$25,IF(D617='Напрямки конкурса'!$L$26,'Напрямки конкурса'!$K$26,IF(D617='Напрямки конкурса'!$L$27,'Напрямки конкурса'!$K$27,IF(D617='Напрямки конкурса'!$L$28,'Напрямки конкурса'!$K$28,"")))))))))))))))))))))))))))</f>
        <v/>
      </c>
      <c r="D617" s="554"/>
      <c r="E617" s="169"/>
      <c r="F617" s="169"/>
      <c r="G617" s="169"/>
      <c r="H617" s="148" t="str">
        <f>IF(I617='Категорія витрат'!$B$2,'Категорія витрат'!$A$2,IF(I617='Категорія витрат'!$B$3,'Категорія витрат'!$A$3,IF(I617='Категорія витрат'!$B$4,'Категорія витрат'!$A$4,IF(I617='Категорія витрат'!$B$5,'Категорія витрат'!$A$5,IF(I617='Категорія витрат'!$B$6,'Категорія витрат'!$A$6,IF(I617='Категорія витрат'!$B$7,'Категорія витрат'!$A$7,IF(I617='Категорія витрат'!$B$8,'Категорія витрат'!$A$8,IF(I617='Категорія витрат'!$B$9,'Категорія витрат'!$A$9,IF(I617='Категорія витрат'!$B$10,'Категорія витрат'!$A$10,IF(I617='Категорія витрат'!$B$11,'Категорія витрат'!$A$11,IF(I617='Категорія витрат'!$B$12,'Категорія витрат'!$A$12,IF(I617='Категорія витрат'!$B$13,'Категорія витрат'!$A$13,IF(I617='Категорія витрат'!$B$14,'Категорія витрат'!$A$14,IF(I617='Категорія витрат'!$B$15,'Категорія витрат'!$A$15,IF(I617='Категорія витрат'!$B$16,'Категорія витрат'!$A$16,IF(I617='Категорія витрат'!$B$17,'Категорія витрат'!$A$17,IF(I617='Категорія витрат'!$B$18,'Категорія витрат'!$A$18,IF(I617='Категорія витрат'!$B$19,'Категорія витрат'!$A$19,IF(I617='Категорія витрат'!$B$20,'Категорія витрат'!$A$20,IF(I617='Категорія витрат'!$B$21,'Категорія витрат'!$A$21,IF(I617='Категорія витрат'!$B$22,'Категорія витрат'!$A$22,IF(I617='Категорія витрат'!$B$23,'Категорія витрат'!$A$23,IF(I617='Категорія витрат'!$B$24,'Категорія витрат'!$A$24,IF(I617='Категорія витрат'!$B$25,'Категорія витрат'!$A$25,IF(I617='Категорія витрат'!$B$26,'Категорія витрат'!$A$26,IF(I617='Категорія витрат'!$B$27,'Категорія витрат'!$A$27,IF(I617='Категорія витрат'!$B$28,'Категорія витрат'!$A$28,IF(I617='Категорія витрат'!$B$29,'Категорія витрат'!$A$29,IF(I617='Категорія витрат'!$B$30,'Категорія витрат'!$A$30,"")))))))))))))))))))))))))))))</f>
        <v/>
      </c>
      <c r="I617" s="172"/>
      <c r="J617" s="171"/>
      <c r="K617" s="174"/>
      <c r="L617" s="86">
        <f t="shared" si="354"/>
        <v>0</v>
      </c>
      <c r="M617" s="174"/>
      <c r="N617" s="176"/>
      <c r="O617" s="396">
        <f t="shared" si="329"/>
        <v>0</v>
      </c>
      <c r="P617" s="157">
        <f>IF(J617='Категорія витрат'!$F$2,ROUND('Додаток 3._Бюджет детальний ПР'!O617*0.3676,2),IF(J617='Категорія витрат'!$F$3,ROUND('Додаток 3._Бюджет детальний ПР'!O617*0.347,2),IF(J617='Категорія витрат'!$F$4,ROUND('Додаток 3._Бюджет детальний ПР'!O617*0.347,2),IF(J617='Категорія витрат'!$F$7,ROUND('Додаток 3._Бюджет детальний ПР'!O617*0.0841,2),0))))</f>
        <v>0</v>
      </c>
      <c r="Q617" s="151">
        <f t="shared" si="327"/>
        <v>0</v>
      </c>
      <c r="R617" s="179"/>
      <c r="S617" s="179"/>
      <c r="T617" s="179"/>
      <c r="U617" s="179"/>
      <c r="V617" s="179"/>
      <c r="W617" s="179"/>
      <c r="X617" s="179"/>
      <c r="Y617" s="179"/>
      <c r="Z617" s="179"/>
      <c r="AA617" s="179"/>
      <c r="AB617" s="179"/>
      <c r="AC617" s="179"/>
      <c r="AD617" s="48">
        <f t="shared" si="330"/>
        <v>0</v>
      </c>
      <c r="AE617" s="48">
        <f t="shared" si="331"/>
        <v>0</v>
      </c>
      <c r="AF617" s="48">
        <f t="shared" si="332"/>
        <v>0</v>
      </c>
      <c r="AG617" s="48">
        <f t="shared" si="333"/>
        <v>0</v>
      </c>
      <c r="AH617" s="48">
        <f t="shared" si="334"/>
        <v>0</v>
      </c>
      <c r="AI617" s="48">
        <f t="shared" si="335"/>
        <v>0</v>
      </c>
      <c r="AJ617" s="48">
        <f t="shared" si="336"/>
        <v>0</v>
      </c>
      <c r="AK617" s="48">
        <f t="shared" si="337"/>
        <v>0</v>
      </c>
      <c r="AL617" s="179"/>
      <c r="AM617" s="179"/>
      <c r="AN617" s="76"/>
      <c r="AO617" s="174"/>
      <c r="AP617" s="405">
        <f t="shared" si="355"/>
        <v>0</v>
      </c>
      <c r="AQ617" s="174"/>
      <c r="AR617" s="176"/>
      <c r="AS617" s="169"/>
      <c r="AT617" s="157">
        <f>IF(J617='Категорія витрат'!$F$2,ROUND('Додаток 3._Бюджет детальний ПР'!AS617*0.3676,2),IF(J617='Категорія витрат'!$F$3,ROUND('Додаток 3._Бюджет детальний ПР'!AS617*0.347,2),IF(J617='Категорія витрат'!$F$4,ROUND('Додаток 3._Бюджет детальний ПР'!AS617*0.347,2),IF(J617='Категорія витрат'!$F$7,ROUND('Додаток 3._Бюджет детальний ПР'!AS617*0.0841,2),0))))</f>
        <v>0</v>
      </c>
      <c r="AU617" s="151">
        <f t="shared" si="328"/>
        <v>0</v>
      </c>
      <c r="AV617" s="179"/>
      <c r="AW617" s="179"/>
      <c r="AX617" s="179"/>
      <c r="AY617" s="179"/>
      <c r="AZ617" s="179"/>
      <c r="BA617" s="179"/>
      <c r="BB617" s="179"/>
      <c r="BC617" s="179"/>
      <c r="BD617" s="179"/>
      <c r="BE617" s="179"/>
      <c r="BF617" s="179"/>
      <c r="BG617" s="179"/>
      <c r="BH617" s="48">
        <f t="shared" si="338"/>
        <v>0</v>
      </c>
      <c r="BI617" s="48">
        <f t="shared" si="339"/>
        <v>0</v>
      </c>
      <c r="BJ617" s="48">
        <f t="shared" si="340"/>
        <v>0</v>
      </c>
      <c r="BK617" s="48">
        <f t="shared" si="341"/>
        <v>0</v>
      </c>
      <c r="BL617" s="48">
        <f t="shared" si="342"/>
        <v>0</v>
      </c>
      <c r="BM617" s="48">
        <f t="shared" si="343"/>
        <v>0</v>
      </c>
      <c r="BN617" s="48">
        <f t="shared" si="344"/>
        <v>0</v>
      </c>
      <c r="BO617" s="48">
        <f t="shared" si="345"/>
        <v>0</v>
      </c>
      <c r="BP617" s="179"/>
      <c r="BQ617" s="179"/>
      <c r="BR617" s="189"/>
      <c r="BS617" s="174"/>
      <c r="BT617" s="86">
        <f t="shared" si="356"/>
        <v>0</v>
      </c>
      <c r="BU617" s="174"/>
      <c r="BV617" s="176"/>
      <c r="BW617" s="169"/>
      <c r="BX617" s="157">
        <f>IF(J617='Категорія витрат'!$F$2,ROUND('Додаток 3._Бюджет детальний ПР'!BW617*0.3676,2),IF(J617='Категорія витрат'!$F$3,ROUND('Додаток 3._Бюджет детальний ПР'!BW617*0.347,2),IF(J617='Категорія витрат'!$F$4,ROUND('Додаток 3._Бюджет детальний ПР'!BW617*0.347,2),IF(J617='Категорія витрат'!$F$7,ROUND('Додаток 3._Бюджет детальний ПР'!BW617*0.0841,2),0))))</f>
        <v>0</v>
      </c>
      <c r="BY617" s="151">
        <f t="shared" si="357"/>
        <v>0</v>
      </c>
      <c r="BZ617" s="179"/>
      <c r="CA617" s="179"/>
      <c r="CB617" s="179"/>
      <c r="CC617" s="179"/>
      <c r="CD617" s="179"/>
      <c r="CE617" s="179"/>
      <c r="CF617" s="179"/>
      <c r="CG617" s="179"/>
      <c r="CH617" s="179"/>
      <c r="CI617" s="179"/>
      <c r="CJ617" s="179"/>
      <c r="CK617" s="179"/>
      <c r="CL617" s="48">
        <f t="shared" si="346"/>
        <v>0</v>
      </c>
      <c r="CM617" s="48">
        <f t="shared" si="347"/>
        <v>0</v>
      </c>
      <c r="CN617" s="48">
        <f t="shared" si="348"/>
        <v>0</v>
      </c>
      <c r="CO617" s="48">
        <f t="shared" si="349"/>
        <v>0</v>
      </c>
      <c r="CP617" s="48">
        <f t="shared" si="350"/>
        <v>0</v>
      </c>
      <c r="CQ617" s="48">
        <f t="shared" si="351"/>
        <v>0</v>
      </c>
      <c r="CR617" s="48">
        <f t="shared" si="352"/>
        <v>0</v>
      </c>
      <c r="CS617" s="48">
        <f t="shared" si="353"/>
        <v>0</v>
      </c>
      <c r="CT617" s="179"/>
      <c r="CU617" s="179"/>
    </row>
    <row r="618" spans="1:99" ht="20.100000000000001" customHeight="1" x14ac:dyDescent="0.25">
      <c r="A618" s="57">
        <v>613</v>
      </c>
      <c r="B618" s="398" t="str">
        <f>IF(D618='Напрямки конкурса'!$L$2,'Напрямки конкурса'!$B$2,IF(D618='Напрямки конкурса'!$L$3,'Напрямки конкурса'!$B$3,IF(D618='Напрямки конкурса'!$L$4,'Напрямки конкурса'!$B$4,IF(D618='Напрямки конкурса'!$L$5,'Напрямки конкурса'!$B$5,IF(D618='Напрямки конкурса'!$L$6,'Напрямки конкурса'!$B$6,IF(D618='Напрямки конкурса'!$L$7,'Напрямки конкурса'!$B$7,IF(D618='Напрямки конкурса'!$L$8,'Напрямки конкурса'!$B$8,IF(D618='Напрямки конкурса'!$L$9,'Напрямки конкурса'!$B$9,IF(D618='Напрямки конкурса'!$L$10,'Напрямки конкурса'!$B$10,IF(D618='Напрямки конкурса'!$L$11,'Напрямки конкурса'!$B$11,IF(D618='Напрямки конкурса'!$L$12,'Напрямки конкурса'!$B$12,IF(D618='Напрямки конкурса'!$L$13,'Напрямки конкурса'!$B$13,IF(D618='Напрямки конкурса'!$L$14,'Напрямки конкурса'!$B$14,IF(D618='Напрямки конкурса'!$L$15,'Напрямки конкурса'!$B$15,IF(D618='Напрямки конкурса'!$L$16,'Напрямки конкурса'!$B$16,IF(D618='Напрямки конкурса'!$L$17,'Напрямки конкурса'!$B$17,IF(D618='Напрямки конкурса'!$L$18,'Напрямки конкурса'!$B$18,IF(D618='Напрямки конкурса'!$L$19,'Напрямки конкурса'!$B$19,IF(D618='Напрямки конкурса'!$L$20,'Напрямки конкурса'!$B$20,IF(D618='Напрямки конкурса'!$L$21,'Напрямки конкурса'!$B$21,IF(D618='Напрямки конкурса'!$L$22,'Напрямки конкурса'!$B$22,IF(D618='Напрямки конкурса'!$L$23,'Напрямки конкурса'!$B$23,IF(D618='Напрямки конкурса'!$L$24,'Напрямки конкурса'!$B$24,IF(D618='Напрямки конкурса'!$L$25,'Напрямки конкурса'!$B$25,IF(D618='Напрямки конкурса'!$L$26,'Напрямки конкурса'!$B$26,IF(D618='Напрямки конкурса'!$L$27,'Напрямки конкурса'!$B$27,IF(D618='Напрямки конкурса'!$L$28,'Напрямки конкурса'!$B$28,"")))))))))))))))))))))))))))</f>
        <v/>
      </c>
      <c r="C618" s="58" t="str">
        <f>IF(D618='Напрямки конкурса'!$L$2,'Напрямки конкурса'!$K$2,IF(D618='Напрямки конкурса'!$L$3,'Напрямки конкурса'!$K$3,IF(D618='Напрямки конкурса'!$L$4,'Напрямки конкурса'!$K$4,IF(D618='Напрямки конкурса'!$L$5,'Напрямки конкурса'!$K$5,IF(D618='Напрямки конкурса'!$L$6,'Напрямки конкурса'!$K$6,IF(D618='Напрямки конкурса'!$L$7,'Напрямки конкурса'!$K$7,IF(D618='Напрямки конкурса'!$L$8,'Напрямки конкурса'!$K$8,IF(D618='Напрямки конкурса'!$L$9,'Напрямки конкурса'!$K$9,IF(D618='Напрямки конкурса'!$L$10,'Напрямки конкурса'!$K$10,IF(D618='Напрямки конкурса'!$L$11,'Напрямки конкурса'!$K$11,IF(D618='Напрямки конкурса'!$L$12,'Напрямки конкурса'!$K$12,IF(D618='Напрямки конкурса'!$L$13,'Напрямки конкурса'!$K$13,IF(D618='Напрямки конкурса'!$L$14,'Напрямки конкурса'!$K$14,IF(D618='Напрямки конкурса'!$L$15,'Напрямки конкурса'!$K$15,IF(D618='Напрямки конкурса'!$L$16,'Напрямки конкурса'!$K$16,IF(D618='Напрямки конкурса'!$L$17,'Напрямки конкурса'!$K$17,IF(D618='Напрямки конкурса'!$L$18,'Напрямки конкурса'!$K$18,IF(D618='Напрямки конкурса'!$L$19,'Напрямки конкурса'!$K$19,IF(D618='Напрямки конкурса'!$L$20,'Напрямки конкурса'!$K$20,IF(D618='Напрямки конкурса'!$L$21,'Напрямки конкурса'!$K$21,IF(D618='Напрямки конкурса'!$L$22,'Напрямки конкурса'!$K$22,IF(D618='Напрямки конкурса'!$L$23,'Напрямки конкурса'!$K$23,IF(D618='Напрямки конкурса'!$L$24,'Напрямки конкурса'!$K$24,IF(D618='Напрямки конкурса'!$L$25,'Напрямки конкурса'!$K$25,IF(D618='Напрямки конкурса'!$L$26,'Напрямки конкурса'!$K$26,IF(D618='Напрямки конкурса'!$L$27,'Напрямки конкурса'!$K$27,IF(D618='Напрямки конкурса'!$L$28,'Напрямки конкурса'!$K$28,"")))))))))))))))))))))))))))</f>
        <v/>
      </c>
      <c r="D618" s="554"/>
      <c r="E618" s="169"/>
      <c r="F618" s="169"/>
      <c r="G618" s="169"/>
      <c r="H618" s="148" t="str">
        <f>IF(I618='Категорія витрат'!$B$2,'Категорія витрат'!$A$2,IF(I618='Категорія витрат'!$B$3,'Категорія витрат'!$A$3,IF(I618='Категорія витрат'!$B$4,'Категорія витрат'!$A$4,IF(I618='Категорія витрат'!$B$5,'Категорія витрат'!$A$5,IF(I618='Категорія витрат'!$B$6,'Категорія витрат'!$A$6,IF(I618='Категорія витрат'!$B$7,'Категорія витрат'!$A$7,IF(I618='Категорія витрат'!$B$8,'Категорія витрат'!$A$8,IF(I618='Категорія витрат'!$B$9,'Категорія витрат'!$A$9,IF(I618='Категорія витрат'!$B$10,'Категорія витрат'!$A$10,IF(I618='Категорія витрат'!$B$11,'Категорія витрат'!$A$11,IF(I618='Категорія витрат'!$B$12,'Категорія витрат'!$A$12,IF(I618='Категорія витрат'!$B$13,'Категорія витрат'!$A$13,IF(I618='Категорія витрат'!$B$14,'Категорія витрат'!$A$14,IF(I618='Категорія витрат'!$B$15,'Категорія витрат'!$A$15,IF(I618='Категорія витрат'!$B$16,'Категорія витрат'!$A$16,IF(I618='Категорія витрат'!$B$17,'Категорія витрат'!$A$17,IF(I618='Категорія витрат'!$B$18,'Категорія витрат'!$A$18,IF(I618='Категорія витрат'!$B$19,'Категорія витрат'!$A$19,IF(I618='Категорія витрат'!$B$20,'Категорія витрат'!$A$20,IF(I618='Категорія витрат'!$B$21,'Категорія витрат'!$A$21,IF(I618='Категорія витрат'!$B$22,'Категорія витрат'!$A$22,IF(I618='Категорія витрат'!$B$23,'Категорія витрат'!$A$23,IF(I618='Категорія витрат'!$B$24,'Категорія витрат'!$A$24,IF(I618='Категорія витрат'!$B$25,'Категорія витрат'!$A$25,IF(I618='Категорія витрат'!$B$26,'Категорія витрат'!$A$26,IF(I618='Категорія витрат'!$B$27,'Категорія витрат'!$A$27,IF(I618='Категорія витрат'!$B$28,'Категорія витрат'!$A$28,IF(I618='Категорія витрат'!$B$29,'Категорія витрат'!$A$29,IF(I618='Категорія витрат'!$B$30,'Категорія витрат'!$A$30,"")))))))))))))))))))))))))))))</f>
        <v/>
      </c>
      <c r="I618" s="172"/>
      <c r="J618" s="171"/>
      <c r="K618" s="174"/>
      <c r="L618" s="86">
        <f t="shared" si="354"/>
        <v>0</v>
      </c>
      <c r="M618" s="174"/>
      <c r="N618" s="176"/>
      <c r="O618" s="396">
        <f t="shared" si="329"/>
        <v>0</v>
      </c>
      <c r="P618" s="157">
        <f>IF(J618='Категорія витрат'!$F$2,ROUND('Додаток 3._Бюджет детальний ПР'!O618*0.3676,2),IF(J618='Категорія витрат'!$F$3,ROUND('Додаток 3._Бюджет детальний ПР'!O618*0.347,2),IF(J618='Категорія витрат'!$F$4,ROUND('Додаток 3._Бюджет детальний ПР'!O618*0.347,2),IF(J618='Категорія витрат'!$F$7,ROUND('Додаток 3._Бюджет детальний ПР'!O618*0.0841,2),0))))</f>
        <v>0</v>
      </c>
      <c r="Q618" s="151">
        <f t="shared" si="327"/>
        <v>0</v>
      </c>
      <c r="R618" s="179"/>
      <c r="S618" s="179"/>
      <c r="T618" s="179"/>
      <c r="U618" s="179"/>
      <c r="V618" s="179"/>
      <c r="W618" s="179"/>
      <c r="X618" s="179"/>
      <c r="Y618" s="179"/>
      <c r="Z618" s="179"/>
      <c r="AA618" s="179"/>
      <c r="AB618" s="179"/>
      <c r="AC618" s="179"/>
      <c r="AD618" s="48">
        <f t="shared" si="330"/>
        <v>0</v>
      </c>
      <c r="AE618" s="48">
        <f t="shared" si="331"/>
        <v>0</v>
      </c>
      <c r="AF618" s="48">
        <f t="shared" si="332"/>
        <v>0</v>
      </c>
      <c r="AG618" s="48">
        <f t="shared" si="333"/>
        <v>0</v>
      </c>
      <c r="AH618" s="48">
        <f t="shared" si="334"/>
        <v>0</v>
      </c>
      <c r="AI618" s="48">
        <f t="shared" si="335"/>
        <v>0</v>
      </c>
      <c r="AJ618" s="48">
        <f t="shared" si="336"/>
        <v>0</v>
      </c>
      <c r="AK618" s="48">
        <f t="shared" si="337"/>
        <v>0</v>
      </c>
      <c r="AL618" s="179"/>
      <c r="AM618" s="179"/>
      <c r="AN618" s="76"/>
      <c r="AO618" s="174"/>
      <c r="AP618" s="405">
        <f t="shared" si="355"/>
        <v>0</v>
      </c>
      <c r="AQ618" s="174"/>
      <c r="AR618" s="176"/>
      <c r="AS618" s="169"/>
      <c r="AT618" s="157">
        <f>IF(J618='Категорія витрат'!$F$2,ROUND('Додаток 3._Бюджет детальний ПР'!AS618*0.3676,2),IF(J618='Категорія витрат'!$F$3,ROUND('Додаток 3._Бюджет детальний ПР'!AS618*0.347,2),IF(J618='Категорія витрат'!$F$4,ROUND('Додаток 3._Бюджет детальний ПР'!AS618*0.347,2),IF(J618='Категорія витрат'!$F$7,ROUND('Додаток 3._Бюджет детальний ПР'!AS618*0.0841,2),0))))</f>
        <v>0</v>
      </c>
      <c r="AU618" s="151">
        <f t="shared" si="328"/>
        <v>0</v>
      </c>
      <c r="AV618" s="179"/>
      <c r="AW618" s="179"/>
      <c r="AX618" s="179"/>
      <c r="AY618" s="179"/>
      <c r="AZ618" s="179"/>
      <c r="BA618" s="179"/>
      <c r="BB618" s="179"/>
      <c r="BC618" s="179"/>
      <c r="BD618" s="179"/>
      <c r="BE618" s="179"/>
      <c r="BF618" s="179"/>
      <c r="BG618" s="179"/>
      <c r="BH618" s="48">
        <f t="shared" si="338"/>
        <v>0</v>
      </c>
      <c r="BI618" s="48">
        <f t="shared" si="339"/>
        <v>0</v>
      </c>
      <c r="BJ618" s="48">
        <f t="shared" si="340"/>
        <v>0</v>
      </c>
      <c r="BK618" s="48">
        <f t="shared" si="341"/>
        <v>0</v>
      </c>
      <c r="BL618" s="48">
        <f t="shared" si="342"/>
        <v>0</v>
      </c>
      <c r="BM618" s="48">
        <f t="shared" si="343"/>
        <v>0</v>
      </c>
      <c r="BN618" s="48">
        <f t="shared" si="344"/>
        <v>0</v>
      </c>
      <c r="BO618" s="48">
        <f t="shared" si="345"/>
        <v>0</v>
      </c>
      <c r="BP618" s="179"/>
      <c r="BQ618" s="179"/>
      <c r="BR618" s="189"/>
      <c r="BS618" s="174"/>
      <c r="BT618" s="86">
        <f t="shared" si="356"/>
        <v>0</v>
      </c>
      <c r="BU618" s="174"/>
      <c r="BV618" s="176"/>
      <c r="BW618" s="169"/>
      <c r="BX618" s="157">
        <f>IF(J618='Категорія витрат'!$F$2,ROUND('Додаток 3._Бюджет детальний ПР'!BW618*0.3676,2),IF(J618='Категорія витрат'!$F$3,ROUND('Додаток 3._Бюджет детальний ПР'!BW618*0.347,2),IF(J618='Категорія витрат'!$F$4,ROUND('Додаток 3._Бюджет детальний ПР'!BW618*0.347,2),IF(J618='Категорія витрат'!$F$7,ROUND('Додаток 3._Бюджет детальний ПР'!BW618*0.0841,2),0))))</f>
        <v>0</v>
      </c>
      <c r="BY618" s="151">
        <f t="shared" si="357"/>
        <v>0</v>
      </c>
      <c r="BZ618" s="179"/>
      <c r="CA618" s="179"/>
      <c r="CB618" s="179"/>
      <c r="CC618" s="179"/>
      <c r="CD618" s="179"/>
      <c r="CE618" s="179"/>
      <c r="CF618" s="179"/>
      <c r="CG618" s="179"/>
      <c r="CH618" s="179"/>
      <c r="CI618" s="179"/>
      <c r="CJ618" s="179"/>
      <c r="CK618" s="179"/>
      <c r="CL618" s="48">
        <f t="shared" si="346"/>
        <v>0</v>
      </c>
      <c r="CM618" s="48">
        <f t="shared" si="347"/>
        <v>0</v>
      </c>
      <c r="CN618" s="48">
        <f t="shared" si="348"/>
        <v>0</v>
      </c>
      <c r="CO618" s="48">
        <f t="shared" si="349"/>
        <v>0</v>
      </c>
      <c r="CP618" s="48">
        <f t="shared" si="350"/>
        <v>0</v>
      </c>
      <c r="CQ618" s="48">
        <f t="shared" si="351"/>
        <v>0</v>
      </c>
      <c r="CR618" s="48">
        <f t="shared" si="352"/>
        <v>0</v>
      </c>
      <c r="CS618" s="48">
        <f t="shared" si="353"/>
        <v>0</v>
      </c>
      <c r="CT618" s="179"/>
      <c r="CU618" s="179"/>
    </row>
    <row r="619" spans="1:99" ht="20.100000000000001" customHeight="1" x14ac:dyDescent="0.25">
      <c r="A619" s="57">
        <v>614</v>
      </c>
      <c r="B619" s="398" t="str">
        <f>IF(D619='Напрямки конкурса'!$L$2,'Напрямки конкурса'!$B$2,IF(D619='Напрямки конкурса'!$L$3,'Напрямки конкурса'!$B$3,IF(D619='Напрямки конкурса'!$L$4,'Напрямки конкурса'!$B$4,IF(D619='Напрямки конкурса'!$L$5,'Напрямки конкурса'!$B$5,IF(D619='Напрямки конкурса'!$L$6,'Напрямки конкурса'!$B$6,IF(D619='Напрямки конкурса'!$L$7,'Напрямки конкурса'!$B$7,IF(D619='Напрямки конкурса'!$L$8,'Напрямки конкурса'!$B$8,IF(D619='Напрямки конкурса'!$L$9,'Напрямки конкурса'!$B$9,IF(D619='Напрямки конкурса'!$L$10,'Напрямки конкурса'!$B$10,IF(D619='Напрямки конкурса'!$L$11,'Напрямки конкурса'!$B$11,IF(D619='Напрямки конкурса'!$L$12,'Напрямки конкурса'!$B$12,IF(D619='Напрямки конкурса'!$L$13,'Напрямки конкурса'!$B$13,IF(D619='Напрямки конкурса'!$L$14,'Напрямки конкурса'!$B$14,IF(D619='Напрямки конкурса'!$L$15,'Напрямки конкурса'!$B$15,IF(D619='Напрямки конкурса'!$L$16,'Напрямки конкурса'!$B$16,IF(D619='Напрямки конкурса'!$L$17,'Напрямки конкурса'!$B$17,IF(D619='Напрямки конкурса'!$L$18,'Напрямки конкурса'!$B$18,IF(D619='Напрямки конкурса'!$L$19,'Напрямки конкурса'!$B$19,IF(D619='Напрямки конкурса'!$L$20,'Напрямки конкурса'!$B$20,IF(D619='Напрямки конкурса'!$L$21,'Напрямки конкурса'!$B$21,IF(D619='Напрямки конкурса'!$L$22,'Напрямки конкурса'!$B$22,IF(D619='Напрямки конкурса'!$L$23,'Напрямки конкурса'!$B$23,IF(D619='Напрямки конкурса'!$L$24,'Напрямки конкурса'!$B$24,IF(D619='Напрямки конкурса'!$L$25,'Напрямки конкурса'!$B$25,IF(D619='Напрямки конкурса'!$L$26,'Напрямки конкурса'!$B$26,IF(D619='Напрямки конкурса'!$L$27,'Напрямки конкурса'!$B$27,IF(D619='Напрямки конкурса'!$L$28,'Напрямки конкурса'!$B$28,"")))))))))))))))))))))))))))</f>
        <v/>
      </c>
      <c r="C619" s="58" t="str">
        <f>IF(D619='Напрямки конкурса'!$L$2,'Напрямки конкурса'!$K$2,IF(D619='Напрямки конкурса'!$L$3,'Напрямки конкурса'!$K$3,IF(D619='Напрямки конкурса'!$L$4,'Напрямки конкурса'!$K$4,IF(D619='Напрямки конкурса'!$L$5,'Напрямки конкурса'!$K$5,IF(D619='Напрямки конкурса'!$L$6,'Напрямки конкурса'!$K$6,IF(D619='Напрямки конкурса'!$L$7,'Напрямки конкурса'!$K$7,IF(D619='Напрямки конкурса'!$L$8,'Напрямки конкурса'!$K$8,IF(D619='Напрямки конкурса'!$L$9,'Напрямки конкурса'!$K$9,IF(D619='Напрямки конкурса'!$L$10,'Напрямки конкурса'!$K$10,IF(D619='Напрямки конкурса'!$L$11,'Напрямки конкурса'!$K$11,IF(D619='Напрямки конкурса'!$L$12,'Напрямки конкурса'!$K$12,IF(D619='Напрямки конкурса'!$L$13,'Напрямки конкурса'!$K$13,IF(D619='Напрямки конкурса'!$L$14,'Напрямки конкурса'!$K$14,IF(D619='Напрямки конкурса'!$L$15,'Напрямки конкурса'!$K$15,IF(D619='Напрямки конкурса'!$L$16,'Напрямки конкурса'!$K$16,IF(D619='Напрямки конкурса'!$L$17,'Напрямки конкурса'!$K$17,IF(D619='Напрямки конкурса'!$L$18,'Напрямки конкурса'!$K$18,IF(D619='Напрямки конкурса'!$L$19,'Напрямки конкурса'!$K$19,IF(D619='Напрямки конкурса'!$L$20,'Напрямки конкурса'!$K$20,IF(D619='Напрямки конкурса'!$L$21,'Напрямки конкурса'!$K$21,IF(D619='Напрямки конкурса'!$L$22,'Напрямки конкурса'!$K$22,IF(D619='Напрямки конкурса'!$L$23,'Напрямки конкурса'!$K$23,IF(D619='Напрямки конкурса'!$L$24,'Напрямки конкурса'!$K$24,IF(D619='Напрямки конкурса'!$L$25,'Напрямки конкурса'!$K$25,IF(D619='Напрямки конкурса'!$L$26,'Напрямки конкурса'!$K$26,IF(D619='Напрямки конкурса'!$L$27,'Напрямки конкурса'!$K$27,IF(D619='Напрямки конкурса'!$L$28,'Напрямки конкурса'!$K$28,"")))))))))))))))))))))))))))</f>
        <v/>
      </c>
      <c r="D619" s="554"/>
      <c r="E619" s="169"/>
      <c r="F619" s="169"/>
      <c r="G619" s="169"/>
      <c r="H619" s="148" t="str">
        <f>IF(I619='Категорія витрат'!$B$2,'Категорія витрат'!$A$2,IF(I619='Категорія витрат'!$B$3,'Категорія витрат'!$A$3,IF(I619='Категорія витрат'!$B$4,'Категорія витрат'!$A$4,IF(I619='Категорія витрат'!$B$5,'Категорія витрат'!$A$5,IF(I619='Категорія витрат'!$B$6,'Категорія витрат'!$A$6,IF(I619='Категорія витрат'!$B$7,'Категорія витрат'!$A$7,IF(I619='Категорія витрат'!$B$8,'Категорія витрат'!$A$8,IF(I619='Категорія витрат'!$B$9,'Категорія витрат'!$A$9,IF(I619='Категорія витрат'!$B$10,'Категорія витрат'!$A$10,IF(I619='Категорія витрат'!$B$11,'Категорія витрат'!$A$11,IF(I619='Категорія витрат'!$B$12,'Категорія витрат'!$A$12,IF(I619='Категорія витрат'!$B$13,'Категорія витрат'!$A$13,IF(I619='Категорія витрат'!$B$14,'Категорія витрат'!$A$14,IF(I619='Категорія витрат'!$B$15,'Категорія витрат'!$A$15,IF(I619='Категорія витрат'!$B$16,'Категорія витрат'!$A$16,IF(I619='Категорія витрат'!$B$17,'Категорія витрат'!$A$17,IF(I619='Категорія витрат'!$B$18,'Категорія витрат'!$A$18,IF(I619='Категорія витрат'!$B$19,'Категорія витрат'!$A$19,IF(I619='Категорія витрат'!$B$20,'Категорія витрат'!$A$20,IF(I619='Категорія витрат'!$B$21,'Категорія витрат'!$A$21,IF(I619='Категорія витрат'!$B$22,'Категорія витрат'!$A$22,IF(I619='Категорія витрат'!$B$23,'Категорія витрат'!$A$23,IF(I619='Категорія витрат'!$B$24,'Категорія витрат'!$A$24,IF(I619='Категорія витрат'!$B$25,'Категорія витрат'!$A$25,IF(I619='Категорія витрат'!$B$26,'Категорія витрат'!$A$26,IF(I619='Категорія витрат'!$B$27,'Категорія витрат'!$A$27,IF(I619='Категорія витрат'!$B$28,'Категорія витрат'!$A$28,IF(I619='Категорія витрат'!$B$29,'Категорія витрат'!$A$29,IF(I619='Категорія витрат'!$B$30,'Категорія витрат'!$A$30,"")))))))))))))))))))))))))))))</f>
        <v/>
      </c>
      <c r="I619" s="172"/>
      <c r="J619" s="171"/>
      <c r="K619" s="174"/>
      <c r="L619" s="86">
        <f t="shared" si="354"/>
        <v>0</v>
      </c>
      <c r="M619" s="174"/>
      <c r="N619" s="176"/>
      <c r="O619" s="396">
        <f t="shared" si="329"/>
        <v>0</v>
      </c>
      <c r="P619" s="157">
        <f>IF(J619='Категорія витрат'!$F$2,ROUND('Додаток 3._Бюджет детальний ПР'!O619*0.3676,2),IF(J619='Категорія витрат'!$F$3,ROUND('Додаток 3._Бюджет детальний ПР'!O619*0.347,2),IF(J619='Категорія витрат'!$F$4,ROUND('Додаток 3._Бюджет детальний ПР'!O619*0.347,2),IF(J619='Категорія витрат'!$F$7,ROUND('Додаток 3._Бюджет детальний ПР'!O619*0.0841,2),0))))</f>
        <v>0</v>
      </c>
      <c r="Q619" s="151">
        <f t="shared" si="327"/>
        <v>0</v>
      </c>
      <c r="R619" s="179"/>
      <c r="S619" s="179"/>
      <c r="T619" s="179"/>
      <c r="U619" s="179"/>
      <c r="V619" s="179"/>
      <c r="W619" s="179"/>
      <c r="X619" s="179"/>
      <c r="Y619" s="179"/>
      <c r="Z619" s="179"/>
      <c r="AA619" s="179"/>
      <c r="AB619" s="179"/>
      <c r="AC619" s="179"/>
      <c r="AD619" s="48">
        <f t="shared" si="330"/>
        <v>0</v>
      </c>
      <c r="AE619" s="48">
        <f t="shared" si="331"/>
        <v>0</v>
      </c>
      <c r="AF619" s="48">
        <f t="shared" si="332"/>
        <v>0</v>
      </c>
      <c r="AG619" s="48">
        <f t="shared" si="333"/>
        <v>0</v>
      </c>
      <c r="AH619" s="48">
        <f t="shared" si="334"/>
        <v>0</v>
      </c>
      <c r="AI619" s="48">
        <f t="shared" si="335"/>
        <v>0</v>
      </c>
      <c r="AJ619" s="48">
        <f t="shared" si="336"/>
        <v>0</v>
      </c>
      <c r="AK619" s="48">
        <f t="shared" si="337"/>
        <v>0</v>
      </c>
      <c r="AL619" s="179"/>
      <c r="AM619" s="179"/>
      <c r="AN619" s="76"/>
      <c r="AO619" s="174"/>
      <c r="AP619" s="405">
        <f t="shared" si="355"/>
        <v>0</v>
      </c>
      <c r="AQ619" s="174"/>
      <c r="AR619" s="176"/>
      <c r="AS619" s="169"/>
      <c r="AT619" s="157">
        <f>IF(J619='Категорія витрат'!$F$2,ROUND('Додаток 3._Бюджет детальний ПР'!AS619*0.3676,2),IF(J619='Категорія витрат'!$F$3,ROUND('Додаток 3._Бюджет детальний ПР'!AS619*0.347,2),IF(J619='Категорія витрат'!$F$4,ROUND('Додаток 3._Бюджет детальний ПР'!AS619*0.347,2),IF(J619='Категорія витрат'!$F$7,ROUND('Додаток 3._Бюджет детальний ПР'!AS619*0.0841,2),0))))</f>
        <v>0</v>
      </c>
      <c r="AU619" s="151">
        <f t="shared" si="328"/>
        <v>0</v>
      </c>
      <c r="AV619" s="179"/>
      <c r="AW619" s="179"/>
      <c r="AX619" s="179"/>
      <c r="AY619" s="179"/>
      <c r="AZ619" s="179"/>
      <c r="BA619" s="179"/>
      <c r="BB619" s="179"/>
      <c r="BC619" s="179"/>
      <c r="BD619" s="179"/>
      <c r="BE619" s="179"/>
      <c r="BF619" s="179"/>
      <c r="BG619" s="179"/>
      <c r="BH619" s="48">
        <f t="shared" si="338"/>
        <v>0</v>
      </c>
      <c r="BI619" s="48">
        <f t="shared" si="339"/>
        <v>0</v>
      </c>
      <c r="BJ619" s="48">
        <f t="shared" si="340"/>
        <v>0</v>
      </c>
      <c r="BK619" s="48">
        <f t="shared" si="341"/>
        <v>0</v>
      </c>
      <c r="BL619" s="48">
        <f t="shared" si="342"/>
        <v>0</v>
      </c>
      <c r="BM619" s="48">
        <f t="shared" si="343"/>
        <v>0</v>
      </c>
      <c r="BN619" s="48">
        <f t="shared" si="344"/>
        <v>0</v>
      </c>
      <c r="BO619" s="48">
        <f t="shared" si="345"/>
        <v>0</v>
      </c>
      <c r="BP619" s="179"/>
      <c r="BQ619" s="179"/>
      <c r="BR619" s="189"/>
      <c r="BS619" s="174"/>
      <c r="BT619" s="86">
        <f t="shared" si="356"/>
        <v>0</v>
      </c>
      <c r="BU619" s="174"/>
      <c r="BV619" s="176"/>
      <c r="BW619" s="169"/>
      <c r="BX619" s="157">
        <f>IF(J619='Категорія витрат'!$F$2,ROUND('Додаток 3._Бюджет детальний ПР'!BW619*0.3676,2),IF(J619='Категорія витрат'!$F$3,ROUND('Додаток 3._Бюджет детальний ПР'!BW619*0.347,2),IF(J619='Категорія витрат'!$F$4,ROUND('Додаток 3._Бюджет детальний ПР'!BW619*0.347,2),IF(J619='Категорія витрат'!$F$7,ROUND('Додаток 3._Бюджет детальний ПР'!BW619*0.0841,2),0))))</f>
        <v>0</v>
      </c>
      <c r="BY619" s="151">
        <f t="shared" si="357"/>
        <v>0</v>
      </c>
      <c r="BZ619" s="179"/>
      <c r="CA619" s="179"/>
      <c r="CB619" s="179"/>
      <c r="CC619" s="179"/>
      <c r="CD619" s="179"/>
      <c r="CE619" s="179"/>
      <c r="CF619" s="179"/>
      <c r="CG619" s="179"/>
      <c r="CH619" s="179"/>
      <c r="CI619" s="179"/>
      <c r="CJ619" s="179"/>
      <c r="CK619" s="179"/>
      <c r="CL619" s="48">
        <f t="shared" si="346"/>
        <v>0</v>
      </c>
      <c r="CM619" s="48">
        <f t="shared" si="347"/>
        <v>0</v>
      </c>
      <c r="CN619" s="48">
        <f t="shared" si="348"/>
        <v>0</v>
      </c>
      <c r="CO619" s="48">
        <f t="shared" si="349"/>
        <v>0</v>
      </c>
      <c r="CP619" s="48">
        <f t="shared" si="350"/>
        <v>0</v>
      </c>
      <c r="CQ619" s="48">
        <f t="shared" si="351"/>
        <v>0</v>
      </c>
      <c r="CR619" s="48">
        <f t="shared" si="352"/>
        <v>0</v>
      </c>
      <c r="CS619" s="48">
        <f t="shared" si="353"/>
        <v>0</v>
      </c>
      <c r="CT619" s="179"/>
      <c r="CU619" s="179"/>
    </row>
    <row r="620" spans="1:99" ht="20.100000000000001" customHeight="1" x14ac:dyDescent="0.25">
      <c r="A620" s="57">
        <v>615</v>
      </c>
      <c r="B620" s="398" t="str">
        <f>IF(D620='Напрямки конкурса'!$L$2,'Напрямки конкурса'!$B$2,IF(D620='Напрямки конкурса'!$L$3,'Напрямки конкурса'!$B$3,IF(D620='Напрямки конкурса'!$L$4,'Напрямки конкурса'!$B$4,IF(D620='Напрямки конкурса'!$L$5,'Напрямки конкурса'!$B$5,IF(D620='Напрямки конкурса'!$L$6,'Напрямки конкурса'!$B$6,IF(D620='Напрямки конкурса'!$L$7,'Напрямки конкурса'!$B$7,IF(D620='Напрямки конкурса'!$L$8,'Напрямки конкурса'!$B$8,IF(D620='Напрямки конкурса'!$L$9,'Напрямки конкурса'!$B$9,IF(D620='Напрямки конкурса'!$L$10,'Напрямки конкурса'!$B$10,IF(D620='Напрямки конкурса'!$L$11,'Напрямки конкурса'!$B$11,IF(D620='Напрямки конкурса'!$L$12,'Напрямки конкурса'!$B$12,IF(D620='Напрямки конкурса'!$L$13,'Напрямки конкурса'!$B$13,IF(D620='Напрямки конкурса'!$L$14,'Напрямки конкурса'!$B$14,IF(D620='Напрямки конкурса'!$L$15,'Напрямки конкурса'!$B$15,IF(D620='Напрямки конкурса'!$L$16,'Напрямки конкурса'!$B$16,IF(D620='Напрямки конкурса'!$L$17,'Напрямки конкурса'!$B$17,IF(D620='Напрямки конкурса'!$L$18,'Напрямки конкурса'!$B$18,IF(D620='Напрямки конкурса'!$L$19,'Напрямки конкурса'!$B$19,IF(D620='Напрямки конкурса'!$L$20,'Напрямки конкурса'!$B$20,IF(D620='Напрямки конкурса'!$L$21,'Напрямки конкурса'!$B$21,IF(D620='Напрямки конкурса'!$L$22,'Напрямки конкурса'!$B$22,IF(D620='Напрямки конкурса'!$L$23,'Напрямки конкурса'!$B$23,IF(D620='Напрямки конкурса'!$L$24,'Напрямки конкурса'!$B$24,IF(D620='Напрямки конкурса'!$L$25,'Напрямки конкурса'!$B$25,IF(D620='Напрямки конкурса'!$L$26,'Напрямки конкурса'!$B$26,IF(D620='Напрямки конкурса'!$L$27,'Напрямки конкурса'!$B$27,IF(D620='Напрямки конкурса'!$L$28,'Напрямки конкурса'!$B$28,"")))))))))))))))))))))))))))</f>
        <v/>
      </c>
      <c r="C620" s="58" t="str">
        <f>IF(D620='Напрямки конкурса'!$L$2,'Напрямки конкурса'!$K$2,IF(D620='Напрямки конкурса'!$L$3,'Напрямки конкурса'!$K$3,IF(D620='Напрямки конкурса'!$L$4,'Напрямки конкурса'!$K$4,IF(D620='Напрямки конкурса'!$L$5,'Напрямки конкурса'!$K$5,IF(D620='Напрямки конкурса'!$L$6,'Напрямки конкурса'!$K$6,IF(D620='Напрямки конкурса'!$L$7,'Напрямки конкурса'!$K$7,IF(D620='Напрямки конкурса'!$L$8,'Напрямки конкурса'!$K$8,IF(D620='Напрямки конкурса'!$L$9,'Напрямки конкурса'!$K$9,IF(D620='Напрямки конкурса'!$L$10,'Напрямки конкурса'!$K$10,IF(D620='Напрямки конкурса'!$L$11,'Напрямки конкурса'!$K$11,IF(D620='Напрямки конкурса'!$L$12,'Напрямки конкурса'!$K$12,IF(D620='Напрямки конкурса'!$L$13,'Напрямки конкурса'!$K$13,IF(D620='Напрямки конкурса'!$L$14,'Напрямки конкурса'!$K$14,IF(D620='Напрямки конкурса'!$L$15,'Напрямки конкурса'!$K$15,IF(D620='Напрямки конкурса'!$L$16,'Напрямки конкурса'!$K$16,IF(D620='Напрямки конкурса'!$L$17,'Напрямки конкурса'!$K$17,IF(D620='Напрямки конкурса'!$L$18,'Напрямки конкурса'!$K$18,IF(D620='Напрямки конкурса'!$L$19,'Напрямки конкурса'!$K$19,IF(D620='Напрямки конкурса'!$L$20,'Напрямки конкурса'!$K$20,IF(D620='Напрямки конкурса'!$L$21,'Напрямки конкурса'!$K$21,IF(D620='Напрямки конкурса'!$L$22,'Напрямки конкурса'!$K$22,IF(D620='Напрямки конкурса'!$L$23,'Напрямки конкурса'!$K$23,IF(D620='Напрямки конкурса'!$L$24,'Напрямки конкурса'!$K$24,IF(D620='Напрямки конкурса'!$L$25,'Напрямки конкурса'!$K$25,IF(D620='Напрямки конкурса'!$L$26,'Напрямки конкурса'!$K$26,IF(D620='Напрямки конкурса'!$L$27,'Напрямки конкурса'!$K$27,IF(D620='Напрямки конкурса'!$L$28,'Напрямки конкурса'!$K$28,"")))))))))))))))))))))))))))</f>
        <v/>
      </c>
      <c r="D620" s="554"/>
      <c r="E620" s="169"/>
      <c r="F620" s="169"/>
      <c r="G620" s="169"/>
      <c r="H620" s="148" t="str">
        <f>IF(I620='Категорія витрат'!$B$2,'Категорія витрат'!$A$2,IF(I620='Категорія витрат'!$B$3,'Категорія витрат'!$A$3,IF(I620='Категорія витрат'!$B$4,'Категорія витрат'!$A$4,IF(I620='Категорія витрат'!$B$5,'Категорія витрат'!$A$5,IF(I620='Категорія витрат'!$B$6,'Категорія витрат'!$A$6,IF(I620='Категорія витрат'!$B$7,'Категорія витрат'!$A$7,IF(I620='Категорія витрат'!$B$8,'Категорія витрат'!$A$8,IF(I620='Категорія витрат'!$B$9,'Категорія витрат'!$A$9,IF(I620='Категорія витрат'!$B$10,'Категорія витрат'!$A$10,IF(I620='Категорія витрат'!$B$11,'Категорія витрат'!$A$11,IF(I620='Категорія витрат'!$B$12,'Категорія витрат'!$A$12,IF(I620='Категорія витрат'!$B$13,'Категорія витрат'!$A$13,IF(I620='Категорія витрат'!$B$14,'Категорія витрат'!$A$14,IF(I620='Категорія витрат'!$B$15,'Категорія витрат'!$A$15,IF(I620='Категорія витрат'!$B$16,'Категорія витрат'!$A$16,IF(I620='Категорія витрат'!$B$17,'Категорія витрат'!$A$17,IF(I620='Категорія витрат'!$B$18,'Категорія витрат'!$A$18,IF(I620='Категорія витрат'!$B$19,'Категорія витрат'!$A$19,IF(I620='Категорія витрат'!$B$20,'Категорія витрат'!$A$20,IF(I620='Категорія витрат'!$B$21,'Категорія витрат'!$A$21,IF(I620='Категорія витрат'!$B$22,'Категорія витрат'!$A$22,IF(I620='Категорія витрат'!$B$23,'Категорія витрат'!$A$23,IF(I620='Категорія витрат'!$B$24,'Категорія витрат'!$A$24,IF(I620='Категорія витрат'!$B$25,'Категорія витрат'!$A$25,IF(I620='Категорія витрат'!$B$26,'Категорія витрат'!$A$26,IF(I620='Категорія витрат'!$B$27,'Категорія витрат'!$A$27,IF(I620='Категорія витрат'!$B$28,'Категорія витрат'!$A$28,IF(I620='Категорія витрат'!$B$29,'Категорія витрат'!$A$29,IF(I620='Категорія витрат'!$B$30,'Категорія витрат'!$A$30,"")))))))))))))))))))))))))))))</f>
        <v/>
      </c>
      <c r="I620" s="172"/>
      <c r="J620" s="171"/>
      <c r="K620" s="174"/>
      <c r="L620" s="86">
        <f t="shared" si="354"/>
        <v>0</v>
      </c>
      <c r="M620" s="174"/>
      <c r="N620" s="176"/>
      <c r="O620" s="396">
        <f t="shared" si="329"/>
        <v>0</v>
      </c>
      <c r="P620" s="157">
        <f>IF(J620='Категорія витрат'!$F$2,ROUND('Додаток 3._Бюджет детальний ПР'!O620*0.3676,2),IF(J620='Категорія витрат'!$F$3,ROUND('Додаток 3._Бюджет детальний ПР'!O620*0.347,2),IF(J620='Категорія витрат'!$F$4,ROUND('Додаток 3._Бюджет детальний ПР'!O620*0.347,2),IF(J620='Категорія витрат'!$F$7,ROUND('Додаток 3._Бюджет детальний ПР'!O620*0.0841,2),0))))</f>
        <v>0</v>
      </c>
      <c r="Q620" s="151">
        <f t="shared" si="327"/>
        <v>0</v>
      </c>
      <c r="R620" s="179"/>
      <c r="S620" s="179"/>
      <c r="T620" s="179"/>
      <c r="U620" s="179"/>
      <c r="V620" s="179"/>
      <c r="W620" s="179"/>
      <c r="X620" s="179"/>
      <c r="Y620" s="179"/>
      <c r="Z620" s="179"/>
      <c r="AA620" s="179"/>
      <c r="AB620" s="179"/>
      <c r="AC620" s="179"/>
      <c r="AD620" s="48">
        <f t="shared" si="330"/>
        <v>0</v>
      </c>
      <c r="AE620" s="48">
        <f t="shared" si="331"/>
        <v>0</v>
      </c>
      <c r="AF620" s="48">
        <f t="shared" si="332"/>
        <v>0</v>
      </c>
      <c r="AG620" s="48">
        <f t="shared" si="333"/>
        <v>0</v>
      </c>
      <c r="AH620" s="48">
        <f t="shared" si="334"/>
        <v>0</v>
      </c>
      <c r="AI620" s="48">
        <f t="shared" si="335"/>
        <v>0</v>
      </c>
      <c r="AJ620" s="48">
        <f t="shared" si="336"/>
        <v>0</v>
      </c>
      <c r="AK620" s="48">
        <f t="shared" si="337"/>
        <v>0</v>
      </c>
      <c r="AL620" s="179"/>
      <c r="AM620" s="179"/>
      <c r="AN620" s="76"/>
      <c r="AO620" s="174"/>
      <c r="AP620" s="405">
        <f t="shared" si="355"/>
        <v>0</v>
      </c>
      <c r="AQ620" s="174"/>
      <c r="AR620" s="176"/>
      <c r="AS620" s="169"/>
      <c r="AT620" s="157">
        <f>IF(J620='Категорія витрат'!$F$2,ROUND('Додаток 3._Бюджет детальний ПР'!AS620*0.3676,2),IF(J620='Категорія витрат'!$F$3,ROUND('Додаток 3._Бюджет детальний ПР'!AS620*0.347,2),IF(J620='Категорія витрат'!$F$4,ROUND('Додаток 3._Бюджет детальний ПР'!AS620*0.347,2),IF(J620='Категорія витрат'!$F$7,ROUND('Додаток 3._Бюджет детальний ПР'!AS620*0.0841,2),0))))</f>
        <v>0</v>
      </c>
      <c r="AU620" s="151">
        <f t="shared" si="328"/>
        <v>0</v>
      </c>
      <c r="AV620" s="179"/>
      <c r="AW620" s="179"/>
      <c r="AX620" s="179"/>
      <c r="AY620" s="179"/>
      <c r="AZ620" s="179"/>
      <c r="BA620" s="179"/>
      <c r="BB620" s="179"/>
      <c r="BC620" s="179"/>
      <c r="BD620" s="179"/>
      <c r="BE620" s="179"/>
      <c r="BF620" s="179"/>
      <c r="BG620" s="179"/>
      <c r="BH620" s="48">
        <f t="shared" si="338"/>
        <v>0</v>
      </c>
      <c r="BI620" s="48">
        <f t="shared" si="339"/>
        <v>0</v>
      </c>
      <c r="BJ620" s="48">
        <f t="shared" si="340"/>
        <v>0</v>
      </c>
      <c r="BK620" s="48">
        <f t="shared" si="341"/>
        <v>0</v>
      </c>
      <c r="BL620" s="48">
        <f t="shared" si="342"/>
        <v>0</v>
      </c>
      <c r="BM620" s="48">
        <f t="shared" si="343"/>
        <v>0</v>
      </c>
      <c r="BN620" s="48">
        <f t="shared" si="344"/>
        <v>0</v>
      </c>
      <c r="BO620" s="48">
        <f t="shared" si="345"/>
        <v>0</v>
      </c>
      <c r="BP620" s="179"/>
      <c r="BQ620" s="179"/>
      <c r="BR620" s="189"/>
      <c r="BS620" s="174"/>
      <c r="BT620" s="86">
        <f t="shared" si="356"/>
        <v>0</v>
      </c>
      <c r="BU620" s="174"/>
      <c r="BV620" s="176"/>
      <c r="BW620" s="169"/>
      <c r="BX620" s="157">
        <f>IF(J620='Категорія витрат'!$F$2,ROUND('Додаток 3._Бюджет детальний ПР'!BW620*0.3676,2),IF(J620='Категорія витрат'!$F$3,ROUND('Додаток 3._Бюджет детальний ПР'!BW620*0.347,2),IF(J620='Категорія витрат'!$F$4,ROUND('Додаток 3._Бюджет детальний ПР'!BW620*0.347,2),IF(J620='Категорія витрат'!$F$7,ROUND('Додаток 3._Бюджет детальний ПР'!BW620*0.0841,2),0))))</f>
        <v>0</v>
      </c>
      <c r="BY620" s="151">
        <f t="shared" si="357"/>
        <v>0</v>
      </c>
      <c r="BZ620" s="179"/>
      <c r="CA620" s="179"/>
      <c r="CB620" s="179"/>
      <c r="CC620" s="179"/>
      <c r="CD620" s="179"/>
      <c r="CE620" s="179"/>
      <c r="CF620" s="179"/>
      <c r="CG620" s="179"/>
      <c r="CH620" s="179"/>
      <c r="CI620" s="179"/>
      <c r="CJ620" s="179"/>
      <c r="CK620" s="179"/>
      <c r="CL620" s="48">
        <f t="shared" si="346"/>
        <v>0</v>
      </c>
      <c r="CM620" s="48">
        <f t="shared" si="347"/>
        <v>0</v>
      </c>
      <c r="CN620" s="48">
        <f t="shared" si="348"/>
        <v>0</v>
      </c>
      <c r="CO620" s="48">
        <f t="shared" si="349"/>
        <v>0</v>
      </c>
      <c r="CP620" s="48">
        <f t="shared" si="350"/>
        <v>0</v>
      </c>
      <c r="CQ620" s="48">
        <f t="shared" si="351"/>
        <v>0</v>
      </c>
      <c r="CR620" s="48">
        <f t="shared" si="352"/>
        <v>0</v>
      </c>
      <c r="CS620" s="48">
        <f t="shared" si="353"/>
        <v>0</v>
      </c>
      <c r="CT620" s="179"/>
      <c r="CU620" s="179"/>
    </row>
    <row r="621" spans="1:99" ht="20.100000000000001" customHeight="1" x14ac:dyDescent="0.25">
      <c r="A621" s="57">
        <v>616</v>
      </c>
      <c r="B621" s="398" t="str">
        <f>IF(D621='Напрямки конкурса'!$L$2,'Напрямки конкурса'!$B$2,IF(D621='Напрямки конкурса'!$L$3,'Напрямки конкурса'!$B$3,IF(D621='Напрямки конкурса'!$L$4,'Напрямки конкурса'!$B$4,IF(D621='Напрямки конкурса'!$L$5,'Напрямки конкурса'!$B$5,IF(D621='Напрямки конкурса'!$L$6,'Напрямки конкурса'!$B$6,IF(D621='Напрямки конкурса'!$L$7,'Напрямки конкурса'!$B$7,IF(D621='Напрямки конкурса'!$L$8,'Напрямки конкурса'!$B$8,IF(D621='Напрямки конкурса'!$L$9,'Напрямки конкурса'!$B$9,IF(D621='Напрямки конкурса'!$L$10,'Напрямки конкурса'!$B$10,IF(D621='Напрямки конкурса'!$L$11,'Напрямки конкурса'!$B$11,IF(D621='Напрямки конкурса'!$L$12,'Напрямки конкурса'!$B$12,IF(D621='Напрямки конкурса'!$L$13,'Напрямки конкурса'!$B$13,IF(D621='Напрямки конкурса'!$L$14,'Напрямки конкурса'!$B$14,IF(D621='Напрямки конкурса'!$L$15,'Напрямки конкурса'!$B$15,IF(D621='Напрямки конкурса'!$L$16,'Напрямки конкурса'!$B$16,IF(D621='Напрямки конкурса'!$L$17,'Напрямки конкурса'!$B$17,IF(D621='Напрямки конкурса'!$L$18,'Напрямки конкурса'!$B$18,IF(D621='Напрямки конкурса'!$L$19,'Напрямки конкурса'!$B$19,IF(D621='Напрямки конкурса'!$L$20,'Напрямки конкурса'!$B$20,IF(D621='Напрямки конкурса'!$L$21,'Напрямки конкурса'!$B$21,IF(D621='Напрямки конкурса'!$L$22,'Напрямки конкурса'!$B$22,IF(D621='Напрямки конкурса'!$L$23,'Напрямки конкурса'!$B$23,IF(D621='Напрямки конкурса'!$L$24,'Напрямки конкурса'!$B$24,IF(D621='Напрямки конкурса'!$L$25,'Напрямки конкурса'!$B$25,IF(D621='Напрямки конкурса'!$L$26,'Напрямки конкурса'!$B$26,IF(D621='Напрямки конкурса'!$L$27,'Напрямки конкурса'!$B$27,IF(D621='Напрямки конкурса'!$L$28,'Напрямки конкурса'!$B$28,"")))))))))))))))))))))))))))</f>
        <v/>
      </c>
      <c r="C621" s="58" t="str">
        <f>IF(D621='Напрямки конкурса'!$L$2,'Напрямки конкурса'!$K$2,IF(D621='Напрямки конкурса'!$L$3,'Напрямки конкурса'!$K$3,IF(D621='Напрямки конкурса'!$L$4,'Напрямки конкурса'!$K$4,IF(D621='Напрямки конкурса'!$L$5,'Напрямки конкурса'!$K$5,IF(D621='Напрямки конкурса'!$L$6,'Напрямки конкурса'!$K$6,IF(D621='Напрямки конкурса'!$L$7,'Напрямки конкурса'!$K$7,IF(D621='Напрямки конкурса'!$L$8,'Напрямки конкурса'!$K$8,IF(D621='Напрямки конкурса'!$L$9,'Напрямки конкурса'!$K$9,IF(D621='Напрямки конкурса'!$L$10,'Напрямки конкурса'!$K$10,IF(D621='Напрямки конкурса'!$L$11,'Напрямки конкурса'!$K$11,IF(D621='Напрямки конкурса'!$L$12,'Напрямки конкурса'!$K$12,IF(D621='Напрямки конкурса'!$L$13,'Напрямки конкурса'!$K$13,IF(D621='Напрямки конкурса'!$L$14,'Напрямки конкурса'!$K$14,IF(D621='Напрямки конкурса'!$L$15,'Напрямки конкурса'!$K$15,IF(D621='Напрямки конкурса'!$L$16,'Напрямки конкурса'!$K$16,IF(D621='Напрямки конкурса'!$L$17,'Напрямки конкурса'!$K$17,IF(D621='Напрямки конкурса'!$L$18,'Напрямки конкурса'!$K$18,IF(D621='Напрямки конкурса'!$L$19,'Напрямки конкурса'!$K$19,IF(D621='Напрямки конкурса'!$L$20,'Напрямки конкурса'!$K$20,IF(D621='Напрямки конкурса'!$L$21,'Напрямки конкурса'!$K$21,IF(D621='Напрямки конкурса'!$L$22,'Напрямки конкурса'!$K$22,IF(D621='Напрямки конкурса'!$L$23,'Напрямки конкурса'!$K$23,IF(D621='Напрямки конкурса'!$L$24,'Напрямки конкурса'!$K$24,IF(D621='Напрямки конкурса'!$L$25,'Напрямки конкурса'!$K$25,IF(D621='Напрямки конкурса'!$L$26,'Напрямки конкурса'!$K$26,IF(D621='Напрямки конкурса'!$L$27,'Напрямки конкурса'!$K$27,IF(D621='Напрямки конкурса'!$L$28,'Напрямки конкурса'!$K$28,"")))))))))))))))))))))))))))</f>
        <v/>
      </c>
      <c r="D621" s="554"/>
      <c r="E621" s="169"/>
      <c r="F621" s="169"/>
      <c r="G621" s="169"/>
      <c r="H621" s="148" t="str">
        <f>IF(I621='Категорія витрат'!$B$2,'Категорія витрат'!$A$2,IF(I621='Категорія витрат'!$B$3,'Категорія витрат'!$A$3,IF(I621='Категорія витрат'!$B$4,'Категорія витрат'!$A$4,IF(I621='Категорія витрат'!$B$5,'Категорія витрат'!$A$5,IF(I621='Категорія витрат'!$B$6,'Категорія витрат'!$A$6,IF(I621='Категорія витрат'!$B$7,'Категорія витрат'!$A$7,IF(I621='Категорія витрат'!$B$8,'Категорія витрат'!$A$8,IF(I621='Категорія витрат'!$B$9,'Категорія витрат'!$A$9,IF(I621='Категорія витрат'!$B$10,'Категорія витрат'!$A$10,IF(I621='Категорія витрат'!$B$11,'Категорія витрат'!$A$11,IF(I621='Категорія витрат'!$B$12,'Категорія витрат'!$A$12,IF(I621='Категорія витрат'!$B$13,'Категорія витрат'!$A$13,IF(I621='Категорія витрат'!$B$14,'Категорія витрат'!$A$14,IF(I621='Категорія витрат'!$B$15,'Категорія витрат'!$A$15,IF(I621='Категорія витрат'!$B$16,'Категорія витрат'!$A$16,IF(I621='Категорія витрат'!$B$17,'Категорія витрат'!$A$17,IF(I621='Категорія витрат'!$B$18,'Категорія витрат'!$A$18,IF(I621='Категорія витрат'!$B$19,'Категорія витрат'!$A$19,IF(I621='Категорія витрат'!$B$20,'Категорія витрат'!$A$20,IF(I621='Категорія витрат'!$B$21,'Категорія витрат'!$A$21,IF(I621='Категорія витрат'!$B$22,'Категорія витрат'!$A$22,IF(I621='Категорія витрат'!$B$23,'Категорія витрат'!$A$23,IF(I621='Категорія витрат'!$B$24,'Категорія витрат'!$A$24,IF(I621='Категорія витрат'!$B$25,'Категорія витрат'!$A$25,IF(I621='Категорія витрат'!$B$26,'Категорія витрат'!$A$26,IF(I621='Категорія витрат'!$B$27,'Категорія витрат'!$A$27,IF(I621='Категорія витрат'!$B$28,'Категорія витрат'!$A$28,IF(I621='Категорія витрат'!$B$29,'Категорія витрат'!$A$29,IF(I621='Категорія витрат'!$B$30,'Категорія витрат'!$A$30,"")))))))))))))))))))))))))))))</f>
        <v/>
      </c>
      <c r="I621" s="172"/>
      <c r="J621" s="171"/>
      <c r="K621" s="174"/>
      <c r="L621" s="86">
        <f t="shared" si="354"/>
        <v>0</v>
      </c>
      <c r="M621" s="174"/>
      <c r="N621" s="176"/>
      <c r="O621" s="396">
        <f t="shared" si="329"/>
        <v>0</v>
      </c>
      <c r="P621" s="157">
        <f>IF(J621='Категорія витрат'!$F$2,ROUND('Додаток 3._Бюджет детальний ПР'!O621*0.3676,2),IF(J621='Категорія витрат'!$F$3,ROUND('Додаток 3._Бюджет детальний ПР'!O621*0.347,2),IF(J621='Категорія витрат'!$F$4,ROUND('Додаток 3._Бюджет детальний ПР'!O621*0.347,2),IF(J621='Категорія витрат'!$F$7,ROUND('Додаток 3._Бюджет детальний ПР'!O621*0.0841,2),0))))</f>
        <v>0</v>
      </c>
      <c r="Q621" s="151">
        <f t="shared" si="327"/>
        <v>0</v>
      </c>
      <c r="R621" s="179"/>
      <c r="S621" s="179"/>
      <c r="T621" s="179"/>
      <c r="U621" s="179"/>
      <c r="V621" s="179"/>
      <c r="W621" s="179"/>
      <c r="X621" s="179"/>
      <c r="Y621" s="179"/>
      <c r="Z621" s="179"/>
      <c r="AA621" s="179"/>
      <c r="AB621" s="179"/>
      <c r="AC621" s="179"/>
      <c r="AD621" s="48">
        <f t="shared" si="330"/>
        <v>0</v>
      </c>
      <c r="AE621" s="48">
        <f t="shared" si="331"/>
        <v>0</v>
      </c>
      <c r="AF621" s="48">
        <f t="shared" si="332"/>
        <v>0</v>
      </c>
      <c r="AG621" s="48">
        <f t="shared" si="333"/>
        <v>0</v>
      </c>
      <c r="AH621" s="48">
        <f t="shared" si="334"/>
        <v>0</v>
      </c>
      <c r="AI621" s="48">
        <f t="shared" si="335"/>
        <v>0</v>
      </c>
      <c r="AJ621" s="48">
        <f t="shared" si="336"/>
        <v>0</v>
      </c>
      <c r="AK621" s="48">
        <f t="shared" si="337"/>
        <v>0</v>
      </c>
      <c r="AL621" s="179"/>
      <c r="AM621" s="179"/>
      <c r="AN621" s="76"/>
      <c r="AO621" s="174"/>
      <c r="AP621" s="405">
        <f t="shared" si="355"/>
        <v>0</v>
      </c>
      <c r="AQ621" s="174"/>
      <c r="AR621" s="176"/>
      <c r="AS621" s="169"/>
      <c r="AT621" s="157">
        <f>IF(J621='Категорія витрат'!$F$2,ROUND('Додаток 3._Бюджет детальний ПР'!AS621*0.3676,2),IF(J621='Категорія витрат'!$F$3,ROUND('Додаток 3._Бюджет детальний ПР'!AS621*0.347,2),IF(J621='Категорія витрат'!$F$4,ROUND('Додаток 3._Бюджет детальний ПР'!AS621*0.347,2),IF(J621='Категорія витрат'!$F$7,ROUND('Додаток 3._Бюджет детальний ПР'!AS621*0.0841,2),0))))</f>
        <v>0</v>
      </c>
      <c r="AU621" s="151">
        <f t="shared" si="328"/>
        <v>0</v>
      </c>
      <c r="AV621" s="179"/>
      <c r="AW621" s="179"/>
      <c r="AX621" s="179"/>
      <c r="AY621" s="179"/>
      <c r="AZ621" s="179"/>
      <c r="BA621" s="179"/>
      <c r="BB621" s="179"/>
      <c r="BC621" s="179"/>
      <c r="BD621" s="179"/>
      <c r="BE621" s="179"/>
      <c r="BF621" s="179"/>
      <c r="BG621" s="179"/>
      <c r="BH621" s="48">
        <f t="shared" si="338"/>
        <v>0</v>
      </c>
      <c r="BI621" s="48">
        <f t="shared" si="339"/>
        <v>0</v>
      </c>
      <c r="BJ621" s="48">
        <f t="shared" si="340"/>
        <v>0</v>
      </c>
      <c r="BK621" s="48">
        <f t="shared" si="341"/>
        <v>0</v>
      </c>
      <c r="BL621" s="48">
        <f t="shared" si="342"/>
        <v>0</v>
      </c>
      <c r="BM621" s="48">
        <f t="shared" si="343"/>
        <v>0</v>
      </c>
      <c r="BN621" s="48">
        <f t="shared" si="344"/>
        <v>0</v>
      </c>
      <c r="BO621" s="48">
        <f t="shared" si="345"/>
        <v>0</v>
      </c>
      <c r="BP621" s="179"/>
      <c r="BQ621" s="179"/>
      <c r="BR621" s="189"/>
      <c r="BS621" s="174"/>
      <c r="BT621" s="86">
        <f t="shared" si="356"/>
        <v>0</v>
      </c>
      <c r="BU621" s="174"/>
      <c r="BV621" s="176"/>
      <c r="BW621" s="169"/>
      <c r="BX621" s="157">
        <f>IF(J621='Категорія витрат'!$F$2,ROUND('Додаток 3._Бюджет детальний ПР'!BW621*0.3676,2),IF(J621='Категорія витрат'!$F$3,ROUND('Додаток 3._Бюджет детальний ПР'!BW621*0.347,2),IF(J621='Категорія витрат'!$F$4,ROUND('Додаток 3._Бюджет детальний ПР'!BW621*0.347,2),IF(J621='Категорія витрат'!$F$7,ROUND('Додаток 3._Бюджет детальний ПР'!BW621*0.0841,2),0))))</f>
        <v>0</v>
      </c>
      <c r="BY621" s="151">
        <f t="shared" si="357"/>
        <v>0</v>
      </c>
      <c r="BZ621" s="179"/>
      <c r="CA621" s="179"/>
      <c r="CB621" s="179"/>
      <c r="CC621" s="179"/>
      <c r="CD621" s="179"/>
      <c r="CE621" s="179"/>
      <c r="CF621" s="179"/>
      <c r="CG621" s="179"/>
      <c r="CH621" s="179"/>
      <c r="CI621" s="179"/>
      <c r="CJ621" s="179"/>
      <c r="CK621" s="179"/>
      <c r="CL621" s="48">
        <f t="shared" si="346"/>
        <v>0</v>
      </c>
      <c r="CM621" s="48">
        <f t="shared" si="347"/>
        <v>0</v>
      </c>
      <c r="CN621" s="48">
        <f t="shared" si="348"/>
        <v>0</v>
      </c>
      <c r="CO621" s="48">
        <f t="shared" si="349"/>
        <v>0</v>
      </c>
      <c r="CP621" s="48">
        <f t="shared" si="350"/>
        <v>0</v>
      </c>
      <c r="CQ621" s="48">
        <f t="shared" si="351"/>
        <v>0</v>
      </c>
      <c r="CR621" s="48">
        <f t="shared" si="352"/>
        <v>0</v>
      </c>
      <c r="CS621" s="48">
        <f t="shared" si="353"/>
        <v>0</v>
      </c>
      <c r="CT621" s="179"/>
      <c r="CU621" s="179"/>
    </row>
    <row r="622" spans="1:99" ht="20.100000000000001" customHeight="1" x14ac:dyDescent="0.25">
      <c r="A622" s="57">
        <v>617</v>
      </c>
      <c r="B622" s="398" t="str">
        <f>IF(D622='Напрямки конкурса'!$L$2,'Напрямки конкурса'!$B$2,IF(D622='Напрямки конкурса'!$L$3,'Напрямки конкурса'!$B$3,IF(D622='Напрямки конкурса'!$L$4,'Напрямки конкурса'!$B$4,IF(D622='Напрямки конкурса'!$L$5,'Напрямки конкурса'!$B$5,IF(D622='Напрямки конкурса'!$L$6,'Напрямки конкурса'!$B$6,IF(D622='Напрямки конкурса'!$L$7,'Напрямки конкурса'!$B$7,IF(D622='Напрямки конкурса'!$L$8,'Напрямки конкурса'!$B$8,IF(D622='Напрямки конкурса'!$L$9,'Напрямки конкурса'!$B$9,IF(D622='Напрямки конкурса'!$L$10,'Напрямки конкурса'!$B$10,IF(D622='Напрямки конкурса'!$L$11,'Напрямки конкурса'!$B$11,IF(D622='Напрямки конкурса'!$L$12,'Напрямки конкурса'!$B$12,IF(D622='Напрямки конкурса'!$L$13,'Напрямки конкурса'!$B$13,IF(D622='Напрямки конкурса'!$L$14,'Напрямки конкурса'!$B$14,IF(D622='Напрямки конкурса'!$L$15,'Напрямки конкурса'!$B$15,IF(D622='Напрямки конкурса'!$L$16,'Напрямки конкурса'!$B$16,IF(D622='Напрямки конкурса'!$L$17,'Напрямки конкурса'!$B$17,IF(D622='Напрямки конкурса'!$L$18,'Напрямки конкурса'!$B$18,IF(D622='Напрямки конкурса'!$L$19,'Напрямки конкурса'!$B$19,IF(D622='Напрямки конкурса'!$L$20,'Напрямки конкурса'!$B$20,IF(D622='Напрямки конкурса'!$L$21,'Напрямки конкурса'!$B$21,IF(D622='Напрямки конкурса'!$L$22,'Напрямки конкурса'!$B$22,IF(D622='Напрямки конкурса'!$L$23,'Напрямки конкурса'!$B$23,IF(D622='Напрямки конкурса'!$L$24,'Напрямки конкурса'!$B$24,IF(D622='Напрямки конкурса'!$L$25,'Напрямки конкурса'!$B$25,IF(D622='Напрямки конкурса'!$L$26,'Напрямки конкурса'!$B$26,IF(D622='Напрямки конкурса'!$L$27,'Напрямки конкурса'!$B$27,IF(D622='Напрямки конкурса'!$L$28,'Напрямки конкурса'!$B$28,"")))))))))))))))))))))))))))</f>
        <v/>
      </c>
      <c r="C622" s="58" t="str">
        <f>IF(D622='Напрямки конкурса'!$L$2,'Напрямки конкурса'!$K$2,IF(D622='Напрямки конкурса'!$L$3,'Напрямки конкурса'!$K$3,IF(D622='Напрямки конкурса'!$L$4,'Напрямки конкурса'!$K$4,IF(D622='Напрямки конкурса'!$L$5,'Напрямки конкурса'!$K$5,IF(D622='Напрямки конкурса'!$L$6,'Напрямки конкурса'!$K$6,IF(D622='Напрямки конкурса'!$L$7,'Напрямки конкурса'!$K$7,IF(D622='Напрямки конкурса'!$L$8,'Напрямки конкурса'!$K$8,IF(D622='Напрямки конкурса'!$L$9,'Напрямки конкурса'!$K$9,IF(D622='Напрямки конкурса'!$L$10,'Напрямки конкурса'!$K$10,IF(D622='Напрямки конкурса'!$L$11,'Напрямки конкурса'!$K$11,IF(D622='Напрямки конкурса'!$L$12,'Напрямки конкурса'!$K$12,IF(D622='Напрямки конкурса'!$L$13,'Напрямки конкурса'!$K$13,IF(D622='Напрямки конкурса'!$L$14,'Напрямки конкурса'!$K$14,IF(D622='Напрямки конкурса'!$L$15,'Напрямки конкурса'!$K$15,IF(D622='Напрямки конкурса'!$L$16,'Напрямки конкурса'!$K$16,IF(D622='Напрямки конкурса'!$L$17,'Напрямки конкурса'!$K$17,IF(D622='Напрямки конкурса'!$L$18,'Напрямки конкурса'!$K$18,IF(D622='Напрямки конкурса'!$L$19,'Напрямки конкурса'!$K$19,IF(D622='Напрямки конкурса'!$L$20,'Напрямки конкурса'!$K$20,IF(D622='Напрямки конкурса'!$L$21,'Напрямки конкурса'!$K$21,IF(D622='Напрямки конкурса'!$L$22,'Напрямки конкурса'!$K$22,IF(D622='Напрямки конкурса'!$L$23,'Напрямки конкурса'!$K$23,IF(D622='Напрямки конкурса'!$L$24,'Напрямки конкурса'!$K$24,IF(D622='Напрямки конкурса'!$L$25,'Напрямки конкурса'!$K$25,IF(D622='Напрямки конкурса'!$L$26,'Напрямки конкурса'!$K$26,IF(D622='Напрямки конкурса'!$L$27,'Напрямки конкурса'!$K$27,IF(D622='Напрямки конкурса'!$L$28,'Напрямки конкурса'!$K$28,"")))))))))))))))))))))))))))</f>
        <v/>
      </c>
      <c r="D622" s="554"/>
      <c r="E622" s="169"/>
      <c r="F622" s="169"/>
      <c r="G622" s="169"/>
      <c r="H622" s="148" t="str">
        <f>IF(I622='Категорія витрат'!$B$2,'Категорія витрат'!$A$2,IF(I622='Категорія витрат'!$B$3,'Категорія витрат'!$A$3,IF(I622='Категорія витрат'!$B$4,'Категорія витрат'!$A$4,IF(I622='Категорія витрат'!$B$5,'Категорія витрат'!$A$5,IF(I622='Категорія витрат'!$B$6,'Категорія витрат'!$A$6,IF(I622='Категорія витрат'!$B$7,'Категорія витрат'!$A$7,IF(I622='Категорія витрат'!$B$8,'Категорія витрат'!$A$8,IF(I622='Категорія витрат'!$B$9,'Категорія витрат'!$A$9,IF(I622='Категорія витрат'!$B$10,'Категорія витрат'!$A$10,IF(I622='Категорія витрат'!$B$11,'Категорія витрат'!$A$11,IF(I622='Категорія витрат'!$B$12,'Категорія витрат'!$A$12,IF(I622='Категорія витрат'!$B$13,'Категорія витрат'!$A$13,IF(I622='Категорія витрат'!$B$14,'Категорія витрат'!$A$14,IF(I622='Категорія витрат'!$B$15,'Категорія витрат'!$A$15,IF(I622='Категорія витрат'!$B$16,'Категорія витрат'!$A$16,IF(I622='Категорія витрат'!$B$17,'Категорія витрат'!$A$17,IF(I622='Категорія витрат'!$B$18,'Категорія витрат'!$A$18,IF(I622='Категорія витрат'!$B$19,'Категорія витрат'!$A$19,IF(I622='Категорія витрат'!$B$20,'Категорія витрат'!$A$20,IF(I622='Категорія витрат'!$B$21,'Категорія витрат'!$A$21,IF(I622='Категорія витрат'!$B$22,'Категорія витрат'!$A$22,IF(I622='Категорія витрат'!$B$23,'Категорія витрат'!$A$23,IF(I622='Категорія витрат'!$B$24,'Категорія витрат'!$A$24,IF(I622='Категорія витрат'!$B$25,'Категорія витрат'!$A$25,IF(I622='Категорія витрат'!$B$26,'Категорія витрат'!$A$26,IF(I622='Категорія витрат'!$B$27,'Категорія витрат'!$A$27,IF(I622='Категорія витрат'!$B$28,'Категорія витрат'!$A$28,IF(I622='Категорія витрат'!$B$29,'Категорія витрат'!$A$29,IF(I622='Категорія витрат'!$B$30,'Категорія витрат'!$A$30,"")))))))))))))))))))))))))))))</f>
        <v/>
      </c>
      <c r="I622" s="172"/>
      <c r="J622" s="171"/>
      <c r="K622" s="174"/>
      <c r="L622" s="86">
        <f t="shared" si="354"/>
        <v>0</v>
      </c>
      <c r="M622" s="174"/>
      <c r="N622" s="176"/>
      <c r="O622" s="396">
        <f t="shared" si="329"/>
        <v>0</v>
      </c>
      <c r="P622" s="157">
        <f>IF(J622='Категорія витрат'!$F$2,ROUND('Додаток 3._Бюджет детальний ПР'!O622*0.3676,2),IF(J622='Категорія витрат'!$F$3,ROUND('Додаток 3._Бюджет детальний ПР'!O622*0.347,2),IF(J622='Категорія витрат'!$F$4,ROUND('Додаток 3._Бюджет детальний ПР'!O622*0.347,2),IF(J622='Категорія витрат'!$F$7,ROUND('Додаток 3._Бюджет детальний ПР'!O622*0.0841,2),0))))</f>
        <v>0</v>
      </c>
      <c r="Q622" s="151">
        <f t="shared" ref="Q622:Q685" si="358">(O622+P622)*L622</f>
        <v>0</v>
      </c>
      <c r="R622" s="179"/>
      <c r="S622" s="179"/>
      <c r="T622" s="179"/>
      <c r="U622" s="179"/>
      <c r="V622" s="179"/>
      <c r="W622" s="179"/>
      <c r="X622" s="179"/>
      <c r="Y622" s="179"/>
      <c r="Z622" s="179"/>
      <c r="AA622" s="179"/>
      <c r="AB622" s="179"/>
      <c r="AC622" s="179"/>
      <c r="AD622" s="48">
        <f t="shared" si="330"/>
        <v>0</v>
      </c>
      <c r="AE622" s="48">
        <f t="shared" si="331"/>
        <v>0</v>
      </c>
      <c r="AF622" s="48">
        <f t="shared" si="332"/>
        <v>0</v>
      </c>
      <c r="AG622" s="48">
        <f t="shared" si="333"/>
        <v>0</v>
      </c>
      <c r="AH622" s="48">
        <f t="shared" si="334"/>
        <v>0</v>
      </c>
      <c r="AI622" s="48">
        <f t="shared" si="335"/>
        <v>0</v>
      </c>
      <c r="AJ622" s="48">
        <f t="shared" si="336"/>
        <v>0</v>
      </c>
      <c r="AK622" s="48">
        <f t="shared" si="337"/>
        <v>0</v>
      </c>
      <c r="AL622" s="179"/>
      <c r="AM622" s="179"/>
      <c r="AN622" s="76"/>
      <c r="AO622" s="174"/>
      <c r="AP622" s="405">
        <f t="shared" si="355"/>
        <v>0</v>
      </c>
      <c r="AQ622" s="174"/>
      <c r="AR622" s="176"/>
      <c r="AS622" s="169"/>
      <c r="AT622" s="157">
        <f>IF(J622='Категорія витрат'!$F$2,ROUND('Додаток 3._Бюджет детальний ПР'!AS622*0.3676,2),IF(J622='Категорія витрат'!$F$3,ROUND('Додаток 3._Бюджет детальний ПР'!AS622*0.347,2),IF(J622='Категорія витрат'!$F$4,ROUND('Додаток 3._Бюджет детальний ПР'!AS622*0.347,2),IF(J622='Категорія витрат'!$F$7,ROUND('Додаток 3._Бюджет детальний ПР'!AS622*0.0841,2),0))))</f>
        <v>0</v>
      </c>
      <c r="AU622" s="151">
        <f t="shared" si="328"/>
        <v>0</v>
      </c>
      <c r="AV622" s="179"/>
      <c r="AW622" s="179"/>
      <c r="AX622" s="179"/>
      <c r="AY622" s="179"/>
      <c r="AZ622" s="179"/>
      <c r="BA622" s="179"/>
      <c r="BB622" s="179"/>
      <c r="BC622" s="179"/>
      <c r="BD622" s="179"/>
      <c r="BE622" s="179"/>
      <c r="BF622" s="179"/>
      <c r="BG622" s="179"/>
      <c r="BH622" s="48">
        <f t="shared" si="338"/>
        <v>0</v>
      </c>
      <c r="BI622" s="48">
        <f t="shared" si="339"/>
        <v>0</v>
      </c>
      <c r="BJ622" s="48">
        <f t="shared" si="340"/>
        <v>0</v>
      </c>
      <c r="BK622" s="48">
        <f t="shared" si="341"/>
        <v>0</v>
      </c>
      <c r="BL622" s="48">
        <f t="shared" si="342"/>
        <v>0</v>
      </c>
      <c r="BM622" s="48">
        <f t="shared" si="343"/>
        <v>0</v>
      </c>
      <c r="BN622" s="48">
        <f t="shared" si="344"/>
        <v>0</v>
      </c>
      <c r="BO622" s="48">
        <f t="shared" si="345"/>
        <v>0</v>
      </c>
      <c r="BP622" s="179"/>
      <c r="BQ622" s="179"/>
      <c r="BR622" s="189"/>
      <c r="BS622" s="174"/>
      <c r="BT622" s="86">
        <f t="shared" si="356"/>
        <v>0</v>
      </c>
      <c r="BU622" s="174"/>
      <c r="BV622" s="176"/>
      <c r="BW622" s="169"/>
      <c r="BX622" s="157">
        <f>IF(J622='Категорія витрат'!$F$2,ROUND('Додаток 3._Бюджет детальний ПР'!BW622*0.3676,2),IF(J622='Категорія витрат'!$F$3,ROUND('Додаток 3._Бюджет детальний ПР'!BW622*0.347,2),IF(J622='Категорія витрат'!$F$4,ROUND('Додаток 3._Бюджет детальний ПР'!BW622*0.347,2),IF(J622='Категорія витрат'!$F$7,ROUND('Додаток 3._Бюджет детальний ПР'!BW622*0.0841,2),0))))</f>
        <v>0</v>
      </c>
      <c r="BY622" s="151">
        <f t="shared" si="357"/>
        <v>0</v>
      </c>
      <c r="BZ622" s="179"/>
      <c r="CA622" s="179"/>
      <c r="CB622" s="179"/>
      <c r="CC622" s="179"/>
      <c r="CD622" s="179"/>
      <c r="CE622" s="179"/>
      <c r="CF622" s="179"/>
      <c r="CG622" s="179"/>
      <c r="CH622" s="179"/>
      <c r="CI622" s="179"/>
      <c r="CJ622" s="179"/>
      <c r="CK622" s="179"/>
      <c r="CL622" s="48">
        <f t="shared" si="346"/>
        <v>0</v>
      </c>
      <c r="CM622" s="48">
        <f t="shared" si="347"/>
        <v>0</v>
      </c>
      <c r="CN622" s="48">
        <f t="shared" si="348"/>
        <v>0</v>
      </c>
      <c r="CO622" s="48">
        <f t="shared" si="349"/>
        <v>0</v>
      </c>
      <c r="CP622" s="48">
        <f t="shared" si="350"/>
        <v>0</v>
      </c>
      <c r="CQ622" s="48">
        <f t="shared" si="351"/>
        <v>0</v>
      </c>
      <c r="CR622" s="48">
        <f t="shared" si="352"/>
        <v>0</v>
      </c>
      <c r="CS622" s="48">
        <f t="shared" si="353"/>
        <v>0</v>
      </c>
      <c r="CT622" s="179"/>
      <c r="CU622" s="179"/>
    </row>
    <row r="623" spans="1:99" ht="20.100000000000001" customHeight="1" x14ac:dyDescent="0.25">
      <c r="A623" s="57">
        <v>618</v>
      </c>
      <c r="B623" s="398" t="str">
        <f>IF(D623='Напрямки конкурса'!$L$2,'Напрямки конкурса'!$B$2,IF(D623='Напрямки конкурса'!$L$3,'Напрямки конкурса'!$B$3,IF(D623='Напрямки конкурса'!$L$4,'Напрямки конкурса'!$B$4,IF(D623='Напрямки конкурса'!$L$5,'Напрямки конкурса'!$B$5,IF(D623='Напрямки конкурса'!$L$6,'Напрямки конкурса'!$B$6,IF(D623='Напрямки конкурса'!$L$7,'Напрямки конкурса'!$B$7,IF(D623='Напрямки конкурса'!$L$8,'Напрямки конкурса'!$B$8,IF(D623='Напрямки конкурса'!$L$9,'Напрямки конкурса'!$B$9,IF(D623='Напрямки конкурса'!$L$10,'Напрямки конкурса'!$B$10,IF(D623='Напрямки конкурса'!$L$11,'Напрямки конкурса'!$B$11,IF(D623='Напрямки конкурса'!$L$12,'Напрямки конкурса'!$B$12,IF(D623='Напрямки конкурса'!$L$13,'Напрямки конкурса'!$B$13,IF(D623='Напрямки конкурса'!$L$14,'Напрямки конкурса'!$B$14,IF(D623='Напрямки конкурса'!$L$15,'Напрямки конкурса'!$B$15,IF(D623='Напрямки конкурса'!$L$16,'Напрямки конкурса'!$B$16,IF(D623='Напрямки конкурса'!$L$17,'Напрямки конкурса'!$B$17,IF(D623='Напрямки конкурса'!$L$18,'Напрямки конкурса'!$B$18,IF(D623='Напрямки конкурса'!$L$19,'Напрямки конкурса'!$B$19,IF(D623='Напрямки конкурса'!$L$20,'Напрямки конкурса'!$B$20,IF(D623='Напрямки конкурса'!$L$21,'Напрямки конкурса'!$B$21,IF(D623='Напрямки конкурса'!$L$22,'Напрямки конкурса'!$B$22,IF(D623='Напрямки конкурса'!$L$23,'Напрямки конкурса'!$B$23,IF(D623='Напрямки конкурса'!$L$24,'Напрямки конкурса'!$B$24,IF(D623='Напрямки конкурса'!$L$25,'Напрямки конкурса'!$B$25,IF(D623='Напрямки конкурса'!$L$26,'Напрямки конкурса'!$B$26,IF(D623='Напрямки конкурса'!$L$27,'Напрямки конкурса'!$B$27,IF(D623='Напрямки конкурса'!$L$28,'Напрямки конкурса'!$B$28,"")))))))))))))))))))))))))))</f>
        <v/>
      </c>
      <c r="C623" s="58" t="str">
        <f>IF(D623='Напрямки конкурса'!$L$2,'Напрямки конкурса'!$K$2,IF(D623='Напрямки конкурса'!$L$3,'Напрямки конкурса'!$K$3,IF(D623='Напрямки конкурса'!$L$4,'Напрямки конкурса'!$K$4,IF(D623='Напрямки конкурса'!$L$5,'Напрямки конкурса'!$K$5,IF(D623='Напрямки конкурса'!$L$6,'Напрямки конкурса'!$K$6,IF(D623='Напрямки конкурса'!$L$7,'Напрямки конкурса'!$K$7,IF(D623='Напрямки конкурса'!$L$8,'Напрямки конкурса'!$K$8,IF(D623='Напрямки конкурса'!$L$9,'Напрямки конкурса'!$K$9,IF(D623='Напрямки конкурса'!$L$10,'Напрямки конкурса'!$K$10,IF(D623='Напрямки конкурса'!$L$11,'Напрямки конкурса'!$K$11,IF(D623='Напрямки конкурса'!$L$12,'Напрямки конкурса'!$K$12,IF(D623='Напрямки конкурса'!$L$13,'Напрямки конкурса'!$K$13,IF(D623='Напрямки конкурса'!$L$14,'Напрямки конкурса'!$K$14,IF(D623='Напрямки конкурса'!$L$15,'Напрямки конкурса'!$K$15,IF(D623='Напрямки конкурса'!$L$16,'Напрямки конкурса'!$K$16,IF(D623='Напрямки конкурса'!$L$17,'Напрямки конкурса'!$K$17,IF(D623='Напрямки конкурса'!$L$18,'Напрямки конкурса'!$K$18,IF(D623='Напрямки конкурса'!$L$19,'Напрямки конкурса'!$K$19,IF(D623='Напрямки конкурса'!$L$20,'Напрямки конкурса'!$K$20,IF(D623='Напрямки конкурса'!$L$21,'Напрямки конкурса'!$K$21,IF(D623='Напрямки конкурса'!$L$22,'Напрямки конкурса'!$K$22,IF(D623='Напрямки конкурса'!$L$23,'Напрямки конкурса'!$K$23,IF(D623='Напрямки конкурса'!$L$24,'Напрямки конкурса'!$K$24,IF(D623='Напрямки конкурса'!$L$25,'Напрямки конкурса'!$K$25,IF(D623='Напрямки конкурса'!$L$26,'Напрямки конкурса'!$K$26,IF(D623='Напрямки конкурса'!$L$27,'Напрямки конкурса'!$K$27,IF(D623='Напрямки конкурса'!$L$28,'Напрямки конкурса'!$K$28,"")))))))))))))))))))))))))))</f>
        <v/>
      </c>
      <c r="D623" s="554"/>
      <c r="E623" s="169"/>
      <c r="F623" s="169"/>
      <c r="G623" s="169"/>
      <c r="H623" s="148" t="str">
        <f>IF(I623='Категорія витрат'!$B$2,'Категорія витрат'!$A$2,IF(I623='Категорія витрат'!$B$3,'Категорія витрат'!$A$3,IF(I623='Категорія витрат'!$B$4,'Категорія витрат'!$A$4,IF(I623='Категорія витрат'!$B$5,'Категорія витрат'!$A$5,IF(I623='Категорія витрат'!$B$6,'Категорія витрат'!$A$6,IF(I623='Категорія витрат'!$B$7,'Категорія витрат'!$A$7,IF(I623='Категорія витрат'!$B$8,'Категорія витрат'!$A$8,IF(I623='Категорія витрат'!$B$9,'Категорія витрат'!$A$9,IF(I623='Категорія витрат'!$B$10,'Категорія витрат'!$A$10,IF(I623='Категорія витрат'!$B$11,'Категорія витрат'!$A$11,IF(I623='Категорія витрат'!$B$12,'Категорія витрат'!$A$12,IF(I623='Категорія витрат'!$B$13,'Категорія витрат'!$A$13,IF(I623='Категорія витрат'!$B$14,'Категорія витрат'!$A$14,IF(I623='Категорія витрат'!$B$15,'Категорія витрат'!$A$15,IF(I623='Категорія витрат'!$B$16,'Категорія витрат'!$A$16,IF(I623='Категорія витрат'!$B$17,'Категорія витрат'!$A$17,IF(I623='Категорія витрат'!$B$18,'Категорія витрат'!$A$18,IF(I623='Категорія витрат'!$B$19,'Категорія витрат'!$A$19,IF(I623='Категорія витрат'!$B$20,'Категорія витрат'!$A$20,IF(I623='Категорія витрат'!$B$21,'Категорія витрат'!$A$21,IF(I623='Категорія витрат'!$B$22,'Категорія витрат'!$A$22,IF(I623='Категорія витрат'!$B$23,'Категорія витрат'!$A$23,IF(I623='Категорія витрат'!$B$24,'Категорія витрат'!$A$24,IF(I623='Категорія витрат'!$B$25,'Категорія витрат'!$A$25,IF(I623='Категорія витрат'!$B$26,'Категорія витрат'!$A$26,IF(I623='Категорія витрат'!$B$27,'Категорія витрат'!$A$27,IF(I623='Категорія витрат'!$B$28,'Категорія витрат'!$A$28,IF(I623='Категорія витрат'!$B$29,'Категорія витрат'!$A$29,IF(I623='Категорія витрат'!$B$30,'Категорія витрат'!$A$30,"")))))))))))))))))))))))))))))</f>
        <v/>
      </c>
      <c r="I623" s="172"/>
      <c r="J623" s="171"/>
      <c r="K623" s="174"/>
      <c r="L623" s="86">
        <f t="shared" si="354"/>
        <v>0</v>
      </c>
      <c r="M623" s="174"/>
      <c r="N623" s="176"/>
      <c r="O623" s="396">
        <f t="shared" si="329"/>
        <v>0</v>
      </c>
      <c r="P623" s="157">
        <f>IF(J623='Категорія витрат'!$F$2,ROUND('Додаток 3._Бюджет детальний ПР'!O623*0.3676,2),IF(J623='Категорія витрат'!$F$3,ROUND('Додаток 3._Бюджет детальний ПР'!O623*0.347,2),IF(J623='Категорія витрат'!$F$4,ROUND('Додаток 3._Бюджет детальний ПР'!O623*0.347,2),IF(J623='Категорія витрат'!$F$7,ROUND('Додаток 3._Бюджет детальний ПР'!O623*0.0841,2),0))))</f>
        <v>0</v>
      </c>
      <c r="Q623" s="151">
        <f t="shared" si="358"/>
        <v>0</v>
      </c>
      <c r="R623" s="179"/>
      <c r="S623" s="179"/>
      <c r="T623" s="179"/>
      <c r="U623" s="179"/>
      <c r="V623" s="179"/>
      <c r="W623" s="179"/>
      <c r="X623" s="179"/>
      <c r="Y623" s="179"/>
      <c r="Z623" s="179"/>
      <c r="AA623" s="179"/>
      <c r="AB623" s="179"/>
      <c r="AC623" s="179"/>
      <c r="AD623" s="48">
        <f t="shared" si="330"/>
        <v>0</v>
      </c>
      <c r="AE623" s="48">
        <f t="shared" si="331"/>
        <v>0</v>
      </c>
      <c r="AF623" s="48">
        <f t="shared" si="332"/>
        <v>0</v>
      </c>
      <c r="AG623" s="48">
        <f t="shared" si="333"/>
        <v>0</v>
      </c>
      <c r="AH623" s="48">
        <f t="shared" si="334"/>
        <v>0</v>
      </c>
      <c r="AI623" s="48">
        <f t="shared" si="335"/>
        <v>0</v>
      </c>
      <c r="AJ623" s="48">
        <f t="shared" si="336"/>
        <v>0</v>
      </c>
      <c r="AK623" s="48">
        <f t="shared" si="337"/>
        <v>0</v>
      </c>
      <c r="AL623" s="179"/>
      <c r="AM623" s="179"/>
      <c r="AN623" s="76"/>
      <c r="AO623" s="174"/>
      <c r="AP623" s="405">
        <f t="shared" si="355"/>
        <v>0</v>
      </c>
      <c r="AQ623" s="174"/>
      <c r="AR623" s="176"/>
      <c r="AS623" s="169"/>
      <c r="AT623" s="157">
        <f>IF(J623='Категорія витрат'!$F$2,ROUND('Додаток 3._Бюджет детальний ПР'!AS623*0.3676,2),IF(J623='Категорія витрат'!$F$3,ROUND('Додаток 3._Бюджет детальний ПР'!AS623*0.347,2),IF(J623='Категорія витрат'!$F$4,ROUND('Додаток 3._Бюджет детальний ПР'!AS623*0.347,2),IF(J623='Категорія витрат'!$F$7,ROUND('Додаток 3._Бюджет детальний ПР'!AS623*0.0841,2),0))))</f>
        <v>0</v>
      </c>
      <c r="AU623" s="151">
        <f t="shared" si="328"/>
        <v>0</v>
      </c>
      <c r="AV623" s="179"/>
      <c r="AW623" s="179"/>
      <c r="AX623" s="179"/>
      <c r="AY623" s="179"/>
      <c r="AZ623" s="179"/>
      <c r="BA623" s="179"/>
      <c r="BB623" s="179"/>
      <c r="BC623" s="179"/>
      <c r="BD623" s="179"/>
      <c r="BE623" s="179"/>
      <c r="BF623" s="179"/>
      <c r="BG623" s="179"/>
      <c r="BH623" s="48">
        <f t="shared" si="338"/>
        <v>0</v>
      </c>
      <c r="BI623" s="48">
        <f t="shared" si="339"/>
        <v>0</v>
      </c>
      <c r="BJ623" s="48">
        <f t="shared" si="340"/>
        <v>0</v>
      </c>
      <c r="BK623" s="48">
        <f t="shared" si="341"/>
        <v>0</v>
      </c>
      <c r="BL623" s="48">
        <f t="shared" si="342"/>
        <v>0</v>
      </c>
      <c r="BM623" s="48">
        <f t="shared" si="343"/>
        <v>0</v>
      </c>
      <c r="BN623" s="48">
        <f t="shared" si="344"/>
        <v>0</v>
      </c>
      <c r="BO623" s="48">
        <f t="shared" si="345"/>
        <v>0</v>
      </c>
      <c r="BP623" s="179"/>
      <c r="BQ623" s="179"/>
      <c r="BR623" s="189"/>
      <c r="BS623" s="174"/>
      <c r="BT623" s="86">
        <f t="shared" si="356"/>
        <v>0</v>
      </c>
      <c r="BU623" s="174"/>
      <c r="BV623" s="176"/>
      <c r="BW623" s="169"/>
      <c r="BX623" s="157">
        <f>IF(J623='Категорія витрат'!$F$2,ROUND('Додаток 3._Бюджет детальний ПР'!BW623*0.3676,2),IF(J623='Категорія витрат'!$F$3,ROUND('Додаток 3._Бюджет детальний ПР'!BW623*0.347,2),IF(J623='Категорія витрат'!$F$4,ROUND('Додаток 3._Бюджет детальний ПР'!BW623*0.347,2),IF(J623='Категорія витрат'!$F$7,ROUND('Додаток 3._Бюджет детальний ПР'!BW623*0.0841,2),0))))</f>
        <v>0</v>
      </c>
      <c r="BY623" s="151">
        <f t="shared" si="357"/>
        <v>0</v>
      </c>
      <c r="BZ623" s="179"/>
      <c r="CA623" s="179"/>
      <c r="CB623" s="179"/>
      <c r="CC623" s="179"/>
      <c r="CD623" s="179"/>
      <c r="CE623" s="179"/>
      <c r="CF623" s="179"/>
      <c r="CG623" s="179"/>
      <c r="CH623" s="179"/>
      <c r="CI623" s="179"/>
      <c r="CJ623" s="179"/>
      <c r="CK623" s="179"/>
      <c r="CL623" s="48">
        <f t="shared" si="346"/>
        <v>0</v>
      </c>
      <c r="CM623" s="48">
        <f t="shared" si="347"/>
        <v>0</v>
      </c>
      <c r="CN623" s="48">
        <f t="shared" si="348"/>
        <v>0</v>
      </c>
      <c r="CO623" s="48">
        <f t="shared" si="349"/>
        <v>0</v>
      </c>
      <c r="CP623" s="48">
        <f t="shared" si="350"/>
        <v>0</v>
      </c>
      <c r="CQ623" s="48">
        <f t="shared" si="351"/>
        <v>0</v>
      </c>
      <c r="CR623" s="48">
        <f t="shared" si="352"/>
        <v>0</v>
      </c>
      <c r="CS623" s="48">
        <f t="shared" si="353"/>
        <v>0</v>
      </c>
      <c r="CT623" s="179"/>
      <c r="CU623" s="179"/>
    </row>
    <row r="624" spans="1:99" ht="20.100000000000001" customHeight="1" x14ac:dyDescent="0.25">
      <c r="A624" s="57">
        <v>619</v>
      </c>
      <c r="B624" s="398" t="str">
        <f>IF(D624='Напрямки конкурса'!$L$2,'Напрямки конкурса'!$B$2,IF(D624='Напрямки конкурса'!$L$3,'Напрямки конкурса'!$B$3,IF(D624='Напрямки конкурса'!$L$4,'Напрямки конкурса'!$B$4,IF(D624='Напрямки конкурса'!$L$5,'Напрямки конкурса'!$B$5,IF(D624='Напрямки конкурса'!$L$6,'Напрямки конкурса'!$B$6,IF(D624='Напрямки конкурса'!$L$7,'Напрямки конкурса'!$B$7,IF(D624='Напрямки конкурса'!$L$8,'Напрямки конкурса'!$B$8,IF(D624='Напрямки конкурса'!$L$9,'Напрямки конкурса'!$B$9,IF(D624='Напрямки конкурса'!$L$10,'Напрямки конкурса'!$B$10,IF(D624='Напрямки конкурса'!$L$11,'Напрямки конкурса'!$B$11,IF(D624='Напрямки конкурса'!$L$12,'Напрямки конкурса'!$B$12,IF(D624='Напрямки конкурса'!$L$13,'Напрямки конкурса'!$B$13,IF(D624='Напрямки конкурса'!$L$14,'Напрямки конкурса'!$B$14,IF(D624='Напрямки конкурса'!$L$15,'Напрямки конкурса'!$B$15,IF(D624='Напрямки конкурса'!$L$16,'Напрямки конкурса'!$B$16,IF(D624='Напрямки конкурса'!$L$17,'Напрямки конкурса'!$B$17,IF(D624='Напрямки конкурса'!$L$18,'Напрямки конкурса'!$B$18,IF(D624='Напрямки конкурса'!$L$19,'Напрямки конкурса'!$B$19,IF(D624='Напрямки конкурса'!$L$20,'Напрямки конкурса'!$B$20,IF(D624='Напрямки конкурса'!$L$21,'Напрямки конкурса'!$B$21,IF(D624='Напрямки конкурса'!$L$22,'Напрямки конкурса'!$B$22,IF(D624='Напрямки конкурса'!$L$23,'Напрямки конкурса'!$B$23,IF(D624='Напрямки конкурса'!$L$24,'Напрямки конкурса'!$B$24,IF(D624='Напрямки конкурса'!$L$25,'Напрямки конкурса'!$B$25,IF(D624='Напрямки конкурса'!$L$26,'Напрямки конкурса'!$B$26,IF(D624='Напрямки конкурса'!$L$27,'Напрямки конкурса'!$B$27,IF(D624='Напрямки конкурса'!$L$28,'Напрямки конкурса'!$B$28,"")))))))))))))))))))))))))))</f>
        <v/>
      </c>
      <c r="C624" s="58" t="str">
        <f>IF(D624='Напрямки конкурса'!$L$2,'Напрямки конкурса'!$K$2,IF(D624='Напрямки конкурса'!$L$3,'Напрямки конкурса'!$K$3,IF(D624='Напрямки конкурса'!$L$4,'Напрямки конкурса'!$K$4,IF(D624='Напрямки конкурса'!$L$5,'Напрямки конкурса'!$K$5,IF(D624='Напрямки конкурса'!$L$6,'Напрямки конкурса'!$K$6,IF(D624='Напрямки конкурса'!$L$7,'Напрямки конкурса'!$K$7,IF(D624='Напрямки конкурса'!$L$8,'Напрямки конкурса'!$K$8,IF(D624='Напрямки конкурса'!$L$9,'Напрямки конкурса'!$K$9,IF(D624='Напрямки конкурса'!$L$10,'Напрямки конкурса'!$K$10,IF(D624='Напрямки конкурса'!$L$11,'Напрямки конкурса'!$K$11,IF(D624='Напрямки конкурса'!$L$12,'Напрямки конкурса'!$K$12,IF(D624='Напрямки конкурса'!$L$13,'Напрямки конкурса'!$K$13,IF(D624='Напрямки конкурса'!$L$14,'Напрямки конкурса'!$K$14,IF(D624='Напрямки конкурса'!$L$15,'Напрямки конкурса'!$K$15,IF(D624='Напрямки конкурса'!$L$16,'Напрямки конкурса'!$K$16,IF(D624='Напрямки конкурса'!$L$17,'Напрямки конкурса'!$K$17,IF(D624='Напрямки конкурса'!$L$18,'Напрямки конкурса'!$K$18,IF(D624='Напрямки конкурса'!$L$19,'Напрямки конкурса'!$K$19,IF(D624='Напрямки конкурса'!$L$20,'Напрямки конкурса'!$K$20,IF(D624='Напрямки конкурса'!$L$21,'Напрямки конкурса'!$K$21,IF(D624='Напрямки конкурса'!$L$22,'Напрямки конкурса'!$K$22,IF(D624='Напрямки конкурса'!$L$23,'Напрямки конкурса'!$K$23,IF(D624='Напрямки конкурса'!$L$24,'Напрямки конкурса'!$K$24,IF(D624='Напрямки конкурса'!$L$25,'Напрямки конкурса'!$K$25,IF(D624='Напрямки конкурса'!$L$26,'Напрямки конкурса'!$K$26,IF(D624='Напрямки конкурса'!$L$27,'Напрямки конкурса'!$K$27,IF(D624='Напрямки конкурса'!$L$28,'Напрямки конкурса'!$K$28,"")))))))))))))))))))))))))))</f>
        <v/>
      </c>
      <c r="D624" s="554"/>
      <c r="E624" s="169"/>
      <c r="F624" s="169"/>
      <c r="G624" s="169"/>
      <c r="H624" s="148" t="str">
        <f>IF(I624='Категорія витрат'!$B$2,'Категорія витрат'!$A$2,IF(I624='Категорія витрат'!$B$3,'Категорія витрат'!$A$3,IF(I624='Категорія витрат'!$B$4,'Категорія витрат'!$A$4,IF(I624='Категорія витрат'!$B$5,'Категорія витрат'!$A$5,IF(I624='Категорія витрат'!$B$6,'Категорія витрат'!$A$6,IF(I624='Категорія витрат'!$B$7,'Категорія витрат'!$A$7,IF(I624='Категорія витрат'!$B$8,'Категорія витрат'!$A$8,IF(I624='Категорія витрат'!$B$9,'Категорія витрат'!$A$9,IF(I624='Категорія витрат'!$B$10,'Категорія витрат'!$A$10,IF(I624='Категорія витрат'!$B$11,'Категорія витрат'!$A$11,IF(I624='Категорія витрат'!$B$12,'Категорія витрат'!$A$12,IF(I624='Категорія витрат'!$B$13,'Категорія витрат'!$A$13,IF(I624='Категорія витрат'!$B$14,'Категорія витрат'!$A$14,IF(I624='Категорія витрат'!$B$15,'Категорія витрат'!$A$15,IF(I624='Категорія витрат'!$B$16,'Категорія витрат'!$A$16,IF(I624='Категорія витрат'!$B$17,'Категорія витрат'!$A$17,IF(I624='Категорія витрат'!$B$18,'Категорія витрат'!$A$18,IF(I624='Категорія витрат'!$B$19,'Категорія витрат'!$A$19,IF(I624='Категорія витрат'!$B$20,'Категорія витрат'!$A$20,IF(I624='Категорія витрат'!$B$21,'Категорія витрат'!$A$21,IF(I624='Категорія витрат'!$B$22,'Категорія витрат'!$A$22,IF(I624='Категорія витрат'!$B$23,'Категорія витрат'!$A$23,IF(I624='Категорія витрат'!$B$24,'Категорія витрат'!$A$24,IF(I624='Категорія витрат'!$B$25,'Категорія витрат'!$A$25,IF(I624='Категорія витрат'!$B$26,'Категорія витрат'!$A$26,IF(I624='Категорія витрат'!$B$27,'Категорія витрат'!$A$27,IF(I624='Категорія витрат'!$B$28,'Категорія витрат'!$A$28,IF(I624='Категорія витрат'!$B$29,'Категорія витрат'!$A$29,IF(I624='Категорія витрат'!$B$30,'Категорія витрат'!$A$30,"")))))))))))))))))))))))))))))</f>
        <v/>
      </c>
      <c r="I624" s="172"/>
      <c r="J624" s="171"/>
      <c r="K624" s="174"/>
      <c r="L624" s="86">
        <f t="shared" si="354"/>
        <v>0</v>
      </c>
      <c r="M624" s="174"/>
      <c r="N624" s="176"/>
      <c r="O624" s="396">
        <f t="shared" si="329"/>
        <v>0</v>
      </c>
      <c r="P624" s="157">
        <f>IF(J624='Категорія витрат'!$F$2,ROUND('Додаток 3._Бюджет детальний ПР'!O624*0.3676,2),IF(J624='Категорія витрат'!$F$3,ROUND('Додаток 3._Бюджет детальний ПР'!O624*0.347,2),IF(J624='Категорія витрат'!$F$4,ROUND('Додаток 3._Бюджет детальний ПР'!O624*0.347,2),IF(J624='Категорія витрат'!$F$7,ROUND('Додаток 3._Бюджет детальний ПР'!O624*0.0841,2),0))))</f>
        <v>0</v>
      </c>
      <c r="Q624" s="151">
        <f t="shared" si="358"/>
        <v>0</v>
      </c>
      <c r="R624" s="179"/>
      <c r="S624" s="179"/>
      <c r="T624" s="179"/>
      <c r="U624" s="179"/>
      <c r="V624" s="179"/>
      <c r="W624" s="179"/>
      <c r="X624" s="179"/>
      <c r="Y624" s="179"/>
      <c r="Z624" s="179"/>
      <c r="AA624" s="179"/>
      <c r="AB624" s="179"/>
      <c r="AC624" s="179"/>
      <c r="AD624" s="48">
        <f t="shared" si="330"/>
        <v>0</v>
      </c>
      <c r="AE624" s="48">
        <f t="shared" si="331"/>
        <v>0</v>
      </c>
      <c r="AF624" s="48">
        <f t="shared" si="332"/>
        <v>0</v>
      </c>
      <c r="AG624" s="48">
        <f t="shared" si="333"/>
        <v>0</v>
      </c>
      <c r="AH624" s="48">
        <f t="shared" si="334"/>
        <v>0</v>
      </c>
      <c r="AI624" s="48">
        <f t="shared" si="335"/>
        <v>0</v>
      </c>
      <c r="AJ624" s="48">
        <f t="shared" si="336"/>
        <v>0</v>
      </c>
      <c r="AK624" s="48">
        <f t="shared" si="337"/>
        <v>0</v>
      </c>
      <c r="AL624" s="179"/>
      <c r="AM624" s="179"/>
      <c r="AN624" s="76"/>
      <c r="AO624" s="174"/>
      <c r="AP624" s="405">
        <f t="shared" si="355"/>
        <v>0</v>
      </c>
      <c r="AQ624" s="174"/>
      <c r="AR624" s="176"/>
      <c r="AS624" s="169"/>
      <c r="AT624" s="157">
        <f>IF(J624='Категорія витрат'!$F$2,ROUND('Додаток 3._Бюджет детальний ПР'!AS624*0.3676,2),IF(J624='Категорія витрат'!$F$3,ROUND('Додаток 3._Бюджет детальний ПР'!AS624*0.347,2),IF(J624='Категорія витрат'!$F$4,ROUND('Додаток 3._Бюджет детальний ПР'!AS624*0.347,2),IF(J624='Категорія витрат'!$F$7,ROUND('Додаток 3._Бюджет детальний ПР'!AS624*0.0841,2),0))))</f>
        <v>0</v>
      </c>
      <c r="AU624" s="151">
        <f t="shared" si="328"/>
        <v>0</v>
      </c>
      <c r="AV624" s="179"/>
      <c r="AW624" s="179"/>
      <c r="AX624" s="179"/>
      <c r="AY624" s="179"/>
      <c r="AZ624" s="179"/>
      <c r="BA624" s="179"/>
      <c r="BB624" s="179"/>
      <c r="BC624" s="179"/>
      <c r="BD624" s="179"/>
      <c r="BE624" s="179"/>
      <c r="BF624" s="179"/>
      <c r="BG624" s="179"/>
      <c r="BH624" s="48">
        <f t="shared" si="338"/>
        <v>0</v>
      </c>
      <c r="BI624" s="48">
        <f t="shared" si="339"/>
        <v>0</v>
      </c>
      <c r="BJ624" s="48">
        <f t="shared" si="340"/>
        <v>0</v>
      </c>
      <c r="BK624" s="48">
        <f t="shared" si="341"/>
        <v>0</v>
      </c>
      <c r="BL624" s="48">
        <f t="shared" si="342"/>
        <v>0</v>
      </c>
      <c r="BM624" s="48">
        <f t="shared" si="343"/>
        <v>0</v>
      </c>
      <c r="BN624" s="48">
        <f t="shared" si="344"/>
        <v>0</v>
      </c>
      <c r="BO624" s="48">
        <f t="shared" si="345"/>
        <v>0</v>
      </c>
      <c r="BP624" s="179"/>
      <c r="BQ624" s="179"/>
      <c r="BR624" s="189"/>
      <c r="BS624" s="174"/>
      <c r="BT624" s="86">
        <f t="shared" si="356"/>
        <v>0</v>
      </c>
      <c r="BU624" s="174"/>
      <c r="BV624" s="176"/>
      <c r="BW624" s="169"/>
      <c r="BX624" s="157">
        <f>IF(J624='Категорія витрат'!$F$2,ROUND('Додаток 3._Бюджет детальний ПР'!BW624*0.3676,2),IF(J624='Категорія витрат'!$F$3,ROUND('Додаток 3._Бюджет детальний ПР'!BW624*0.347,2),IF(J624='Категорія витрат'!$F$4,ROUND('Додаток 3._Бюджет детальний ПР'!BW624*0.347,2),IF(J624='Категорія витрат'!$F$7,ROUND('Додаток 3._Бюджет детальний ПР'!BW624*0.0841,2),0))))</f>
        <v>0</v>
      </c>
      <c r="BY624" s="151">
        <f t="shared" si="357"/>
        <v>0</v>
      </c>
      <c r="BZ624" s="179"/>
      <c r="CA624" s="179"/>
      <c r="CB624" s="179"/>
      <c r="CC624" s="179"/>
      <c r="CD624" s="179"/>
      <c r="CE624" s="179"/>
      <c r="CF624" s="179"/>
      <c r="CG624" s="179"/>
      <c r="CH624" s="179"/>
      <c r="CI624" s="179"/>
      <c r="CJ624" s="179"/>
      <c r="CK624" s="179"/>
      <c r="CL624" s="48">
        <f t="shared" si="346"/>
        <v>0</v>
      </c>
      <c r="CM624" s="48">
        <f t="shared" si="347"/>
        <v>0</v>
      </c>
      <c r="CN624" s="48">
        <f t="shared" si="348"/>
        <v>0</v>
      </c>
      <c r="CO624" s="48">
        <f t="shared" si="349"/>
        <v>0</v>
      </c>
      <c r="CP624" s="48">
        <f t="shared" si="350"/>
        <v>0</v>
      </c>
      <c r="CQ624" s="48">
        <f t="shared" si="351"/>
        <v>0</v>
      </c>
      <c r="CR624" s="48">
        <f t="shared" si="352"/>
        <v>0</v>
      </c>
      <c r="CS624" s="48">
        <f t="shared" si="353"/>
        <v>0</v>
      </c>
      <c r="CT624" s="179"/>
      <c r="CU624" s="179"/>
    </row>
    <row r="625" spans="1:99" ht="20.100000000000001" customHeight="1" x14ac:dyDescent="0.25">
      <c r="A625" s="57">
        <v>620</v>
      </c>
      <c r="B625" s="398" t="str">
        <f>IF(D625='Напрямки конкурса'!$L$2,'Напрямки конкурса'!$B$2,IF(D625='Напрямки конкурса'!$L$3,'Напрямки конкурса'!$B$3,IF(D625='Напрямки конкурса'!$L$4,'Напрямки конкурса'!$B$4,IF(D625='Напрямки конкурса'!$L$5,'Напрямки конкурса'!$B$5,IF(D625='Напрямки конкурса'!$L$6,'Напрямки конкурса'!$B$6,IF(D625='Напрямки конкурса'!$L$7,'Напрямки конкурса'!$B$7,IF(D625='Напрямки конкурса'!$L$8,'Напрямки конкурса'!$B$8,IF(D625='Напрямки конкурса'!$L$9,'Напрямки конкурса'!$B$9,IF(D625='Напрямки конкурса'!$L$10,'Напрямки конкурса'!$B$10,IF(D625='Напрямки конкурса'!$L$11,'Напрямки конкурса'!$B$11,IF(D625='Напрямки конкурса'!$L$12,'Напрямки конкурса'!$B$12,IF(D625='Напрямки конкурса'!$L$13,'Напрямки конкурса'!$B$13,IF(D625='Напрямки конкурса'!$L$14,'Напрямки конкурса'!$B$14,IF(D625='Напрямки конкурса'!$L$15,'Напрямки конкурса'!$B$15,IF(D625='Напрямки конкурса'!$L$16,'Напрямки конкурса'!$B$16,IF(D625='Напрямки конкурса'!$L$17,'Напрямки конкурса'!$B$17,IF(D625='Напрямки конкурса'!$L$18,'Напрямки конкурса'!$B$18,IF(D625='Напрямки конкурса'!$L$19,'Напрямки конкурса'!$B$19,IF(D625='Напрямки конкурса'!$L$20,'Напрямки конкурса'!$B$20,IF(D625='Напрямки конкурса'!$L$21,'Напрямки конкурса'!$B$21,IF(D625='Напрямки конкурса'!$L$22,'Напрямки конкурса'!$B$22,IF(D625='Напрямки конкурса'!$L$23,'Напрямки конкурса'!$B$23,IF(D625='Напрямки конкурса'!$L$24,'Напрямки конкурса'!$B$24,IF(D625='Напрямки конкурса'!$L$25,'Напрямки конкурса'!$B$25,IF(D625='Напрямки конкурса'!$L$26,'Напрямки конкурса'!$B$26,IF(D625='Напрямки конкурса'!$L$27,'Напрямки конкурса'!$B$27,IF(D625='Напрямки конкурса'!$L$28,'Напрямки конкурса'!$B$28,"")))))))))))))))))))))))))))</f>
        <v/>
      </c>
      <c r="C625" s="58" t="str">
        <f>IF(D625='Напрямки конкурса'!$L$2,'Напрямки конкурса'!$K$2,IF(D625='Напрямки конкурса'!$L$3,'Напрямки конкурса'!$K$3,IF(D625='Напрямки конкурса'!$L$4,'Напрямки конкурса'!$K$4,IF(D625='Напрямки конкурса'!$L$5,'Напрямки конкурса'!$K$5,IF(D625='Напрямки конкурса'!$L$6,'Напрямки конкурса'!$K$6,IF(D625='Напрямки конкурса'!$L$7,'Напрямки конкурса'!$K$7,IF(D625='Напрямки конкурса'!$L$8,'Напрямки конкурса'!$K$8,IF(D625='Напрямки конкурса'!$L$9,'Напрямки конкурса'!$K$9,IF(D625='Напрямки конкурса'!$L$10,'Напрямки конкурса'!$K$10,IF(D625='Напрямки конкурса'!$L$11,'Напрямки конкурса'!$K$11,IF(D625='Напрямки конкурса'!$L$12,'Напрямки конкурса'!$K$12,IF(D625='Напрямки конкурса'!$L$13,'Напрямки конкурса'!$K$13,IF(D625='Напрямки конкурса'!$L$14,'Напрямки конкурса'!$K$14,IF(D625='Напрямки конкурса'!$L$15,'Напрямки конкурса'!$K$15,IF(D625='Напрямки конкурса'!$L$16,'Напрямки конкурса'!$K$16,IF(D625='Напрямки конкурса'!$L$17,'Напрямки конкурса'!$K$17,IF(D625='Напрямки конкурса'!$L$18,'Напрямки конкурса'!$K$18,IF(D625='Напрямки конкурса'!$L$19,'Напрямки конкурса'!$K$19,IF(D625='Напрямки конкурса'!$L$20,'Напрямки конкурса'!$K$20,IF(D625='Напрямки конкурса'!$L$21,'Напрямки конкурса'!$K$21,IF(D625='Напрямки конкурса'!$L$22,'Напрямки конкурса'!$K$22,IF(D625='Напрямки конкурса'!$L$23,'Напрямки конкурса'!$K$23,IF(D625='Напрямки конкурса'!$L$24,'Напрямки конкурса'!$K$24,IF(D625='Напрямки конкурса'!$L$25,'Напрямки конкурса'!$K$25,IF(D625='Напрямки конкурса'!$L$26,'Напрямки конкурса'!$K$26,IF(D625='Напрямки конкурса'!$L$27,'Напрямки конкурса'!$K$27,IF(D625='Напрямки конкурса'!$L$28,'Напрямки конкурса'!$K$28,"")))))))))))))))))))))))))))</f>
        <v/>
      </c>
      <c r="D625" s="554"/>
      <c r="E625" s="169"/>
      <c r="F625" s="169"/>
      <c r="G625" s="169"/>
      <c r="H625" s="148" t="str">
        <f>IF(I625='Категорія витрат'!$B$2,'Категорія витрат'!$A$2,IF(I625='Категорія витрат'!$B$3,'Категорія витрат'!$A$3,IF(I625='Категорія витрат'!$B$4,'Категорія витрат'!$A$4,IF(I625='Категорія витрат'!$B$5,'Категорія витрат'!$A$5,IF(I625='Категорія витрат'!$B$6,'Категорія витрат'!$A$6,IF(I625='Категорія витрат'!$B$7,'Категорія витрат'!$A$7,IF(I625='Категорія витрат'!$B$8,'Категорія витрат'!$A$8,IF(I625='Категорія витрат'!$B$9,'Категорія витрат'!$A$9,IF(I625='Категорія витрат'!$B$10,'Категорія витрат'!$A$10,IF(I625='Категорія витрат'!$B$11,'Категорія витрат'!$A$11,IF(I625='Категорія витрат'!$B$12,'Категорія витрат'!$A$12,IF(I625='Категорія витрат'!$B$13,'Категорія витрат'!$A$13,IF(I625='Категорія витрат'!$B$14,'Категорія витрат'!$A$14,IF(I625='Категорія витрат'!$B$15,'Категорія витрат'!$A$15,IF(I625='Категорія витрат'!$B$16,'Категорія витрат'!$A$16,IF(I625='Категорія витрат'!$B$17,'Категорія витрат'!$A$17,IF(I625='Категорія витрат'!$B$18,'Категорія витрат'!$A$18,IF(I625='Категорія витрат'!$B$19,'Категорія витрат'!$A$19,IF(I625='Категорія витрат'!$B$20,'Категорія витрат'!$A$20,IF(I625='Категорія витрат'!$B$21,'Категорія витрат'!$A$21,IF(I625='Категорія витрат'!$B$22,'Категорія витрат'!$A$22,IF(I625='Категорія витрат'!$B$23,'Категорія витрат'!$A$23,IF(I625='Категорія витрат'!$B$24,'Категорія витрат'!$A$24,IF(I625='Категорія витрат'!$B$25,'Категорія витрат'!$A$25,IF(I625='Категорія витрат'!$B$26,'Категорія витрат'!$A$26,IF(I625='Категорія витрат'!$B$27,'Категорія витрат'!$A$27,IF(I625='Категорія витрат'!$B$28,'Категорія витрат'!$A$28,IF(I625='Категорія витрат'!$B$29,'Категорія витрат'!$A$29,IF(I625='Категорія витрат'!$B$30,'Категорія витрат'!$A$30,"")))))))))))))))))))))))))))))</f>
        <v/>
      </c>
      <c r="I625" s="172"/>
      <c r="J625" s="171"/>
      <c r="K625" s="174"/>
      <c r="L625" s="86">
        <f t="shared" si="354"/>
        <v>0</v>
      </c>
      <c r="M625" s="174"/>
      <c r="N625" s="176"/>
      <c r="O625" s="396">
        <f t="shared" si="329"/>
        <v>0</v>
      </c>
      <c r="P625" s="157">
        <f>IF(J625='Категорія витрат'!$F$2,ROUND('Додаток 3._Бюджет детальний ПР'!O625*0.3676,2),IF(J625='Категорія витрат'!$F$3,ROUND('Додаток 3._Бюджет детальний ПР'!O625*0.347,2),IF(J625='Категорія витрат'!$F$4,ROUND('Додаток 3._Бюджет детальний ПР'!O625*0.347,2),IF(J625='Категорія витрат'!$F$7,ROUND('Додаток 3._Бюджет детальний ПР'!O625*0.0841,2),0))))</f>
        <v>0</v>
      </c>
      <c r="Q625" s="151">
        <f t="shared" si="358"/>
        <v>0</v>
      </c>
      <c r="R625" s="179"/>
      <c r="S625" s="179"/>
      <c r="T625" s="179"/>
      <c r="U625" s="179"/>
      <c r="V625" s="179"/>
      <c r="W625" s="179"/>
      <c r="X625" s="179"/>
      <c r="Y625" s="179"/>
      <c r="Z625" s="179"/>
      <c r="AA625" s="179"/>
      <c r="AB625" s="179"/>
      <c r="AC625" s="179"/>
      <c r="AD625" s="48">
        <f t="shared" si="330"/>
        <v>0</v>
      </c>
      <c r="AE625" s="48">
        <f t="shared" si="331"/>
        <v>0</v>
      </c>
      <c r="AF625" s="48">
        <f t="shared" si="332"/>
        <v>0</v>
      </c>
      <c r="AG625" s="48">
        <f t="shared" si="333"/>
        <v>0</v>
      </c>
      <c r="AH625" s="48">
        <f t="shared" si="334"/>
        <v>0</v>
      </c>
      <c r="AI625" s="48">
        <f t="shared" si="335"/>
        <v>0</v>
      </c>
      <c r="AJ625" s="48">
        <f t="shared" si="336"/>
        <v>0</v>
      </c>
      <c r="AK625" s="48">
        <f t="shared" si="337"/>
        <v>0</v>
      </c>
      <c r="AL625" s="179"/>
      <c r="AM625" s="179"/>
      <c r="AN625" s="76"/>
      <c r="AO625" s="174"/>
      <c r="AP625" s="405">
        <f t="shared" si="355"/>
        <v>0</v>
      </c>
      <c r="AQ625" s="174"/>
      <c r="AR625" s="176"/>
      <c r="AS625" s="169"/>
      <c r="AT625" s="157">
        <f>IF(J625='Категорія витрат'!$F$2,ROUND('Додаток 3._Бюджет детальний ПР'!AS625*0.3676,2),IF(J625='Категорія витрат'!$F$3,ROUND('Додаток 3._Бюджет детальний ПР'!AS625*0.347,2),IF(J625='Категорія витрат'!$F$4,ROUND('Додаток 3._Бюджет детальний ПР'!AS625*0.347,2),IF(J625='Категорія витрат'!$F$7,ROUND('Додаток 3._Бюджет детальний ПР'!AS625*0.0841,2),0))))</f>
        <v>0</v>
      </c>
      <c r="AU625" s="151">
        <f t="shared" si="328"/>
        <v>0</v>
      </c>
      <c r="AV625" s="179"/>
      <c r="AW625" s="179"/>
      <c r="AX625" s="179"/>
      <c r="AY625" s="179"/>
      <c r="AZ625" s="179"/>
      <c r="BA625" s="179"/>
      <c r="BB625" s="179"/>
      <c r="BC625" s="179"/>
      <c r="BD625" s="179"/>
      <c r="BE625" s="179"/>
      <c r="BF625" s="179"/>
      <c r="BG625" s="179"/>
      <c r="BH625" s="48">
        <f t="shared" si="338"/>
        <v>0</v>
      </c>
      <c r="BI625" s="48">
        <f t="shared" si="339"/>
        <v>0</v>
      </c>
      <c r="BJ625" s="48">
        <f t="shared" si="340"/>
        <v>0</v>
      </c>
      <c r="BK625" s="48">
        <f t="shared" si="341"/>
        <v>0</v>
      </c>
      <c r="BL625" s="48">
        <f t="shared" si="342"/>
        <v>0</v>
      </c>
      <c r="BM625" s="48">
        <f t="shared" si="343"/>
        <v>0</v>
      </c>
      <c r="BN625" s="48">
        <f t="shared" si="344"/>
        <v>0</v>
      </c>
      <c r="BO625" s="48">
        <f t="shared" si="345"/>
        <v>0</v>
      </c>
      <c r="BP625" s="179"/>
      <c r="BQ625" s="179"/>
      <c r="BR625" s="189"/>
      <c r="BS625" s="174"/>
      <c r="BT625" s="86">
        <f t="shared" si="356"/>
        <v>0</v>
      </c>
      <c r="BU625" s="174"/>
      <c r="BV625" s="176"/>
      <c r="BW625" s="169"/>
      <c r="BX625" s="157">
        <f>IF(J625='Категорія витрат'!$F$2,ROUND('Додаток 3._Бюджет детальний ПР'!BW625*0.3676,2),IF(J625='Категорія витрат'!$F$3,ROUND('Додаток 3._Бюджет детальний ПР'!BW625*0.347,2),IF(J625='Категорія витрат'!$F$4,ROUND('Додаток 3._Бюджет детальний ПР'!BW625*0.347,2),IF(J625='Категорія витрат'!$F$7,ROUND('Додаток 3._Бюджет детальний ПР'!BW625*0.0841,2),0))))</f>
        <v>0</v>
      </c>
      <c r="BY625" s="151">
        <f t="shared" si="357"/>
        <v>0</v>
      </c>
      <c r="BZ625" s="179"/>
      <c r="CA625" s="179"/>
      <c r="CB625" s="179"/>
      <c r="CC625" s="179"/>
      <c r="CD625" s="179"/>
      <c r="CE625" s="179"/>
      <c r="CF625" s="179"/>
      <c r="CG625" s="179"/>
      <c r="CH625" s="179"/>
      <c r="CI625" s="179"/>
      <c r="CJ625" s="179"/>
      <c r="CK625" s="179"/>
      <c r="CL625" s="48">
        <f t="shared" si="346"/>
        <v>0</v>
      </c>
      <c r="CM625" s="48">
        <f t="shared" si="347"/>
        <v>0</v>
      </c>
      <c r="CN625" s="48">
        <f t="shared" si="348"/>
        <v>0</v>
      </c>
      <c r="CO625" s="48">
        <f t="shared" si="349"/>
        <v>0</v>
      </c>
      <c r="CP625" s="48">
        <f t="shared" si="350"/>
        <v>0</v>
      </c>
      <c r="CQ625" s="48">
        <f t="shared" si="351"/>
        <v>0</v>
      </c>
      <c r="CR625" s="48">
        <f t="shared" si="352"/>
        <v>0</v>
      </c>
      <c r="CS625" s="48">
        <f t="shared" si="353"/>
        <v>0</v>
      </c>
      <c r="CT625" s="179"/>
      <c r="CU625" s="179"/>
    </row>
    <row r="626" spans="1:99" ht="20.100000000000001" customHeight="1" x14ac:dyDescent="0.25">
      <c r="A626" s="57">
        <v>621</v>
      </c>
      <c r="B626" s="398" t="str">
        <f>IF(D626='Напрямки конкурса'!$L$2,'Напрямки конкурса'!$B$2,IF(D626='Напрямки конкурса'!$L$3,'Напрямки конкурса'!$B$3,IF(D626='Напрямки конкурса'!$L$4,'Напрямки конкурса'!$B$4,IF(D626='Напрямки конкурса'!$L$5,'Напрямки конкурса'!$B$5,IF(D626='Напрямки конкурса'!$L$6,'Напрямки конкурса'!$B$6,IF(D626='Напрямки конкурса'!$L$7,'Напрямки конкурса'!$B$7,IF(D626='Напрямки конкурса'!$L$8,'Напрямки конкурса'!$B$8,IF(D626='Напрямки конкурса'!$L$9,'Напрямки конкурса'!$B$9,IF(D626='Напрямки конкурса'!$L$10,'Напрямки конкурса'!$B$10,IF(D626='Напрямки конкурса'!$L$11,'Напрямки конкурса'!$B$11,IF(D626='Напрямки конкурса'!$L$12,'Напрямки конкурса'!$B$12,IF(D626='Напрямки конкурса'!$L$13,'Напрямки конкурса'!$B$13,IF(D626='Напрямки конкурса'!$L$14,'Напрямки конкурса'!$B$14,IF(D626='Напрямки конкурса'!$L$15,'Напрямки конкурса'!$B$15,IF(D626='Напрямки конкурса'!$L$16,'Напрямки конкурса'!$B$16,IF(D626='Напрямки конкурса'!$L$17,'Напрямки конкурса'!$B$17,IF(D626='Напрямки конкурса'!$L$18,'Напрямки конкурса'!$B$18,IF(D626='Напрямки конкурса'!$L$19,'Напрямки конкурса'!$B$19,IF(D626='Напрямки конкурса'!$L$20,'Напрямки конкурса'!$B$20,IF(D626='Напрямки конкурса'!$L$21,'Напрямки конкурса'!$B$21,IF(D626='Напрямки конкурса'!$L$22,'Напрямки конкурса'!$B$22,IF(D626='Напрямки конкурса'!$L$23,'Напрямки конкурса'!$B$23,IF(D626='Напрямки конкурса'!$L$24,'Напрямки конкурса'!$B$24,IF(D626='Напрямки конкурса'!$L$25,'Напрямки конкурса'!$B$25,IF(D626='Напрямки конкурса'!$L$26,'Напрямки конкурса'!$B$26,IF(D626='Напрямки конкурса'!$L$27,'Напрямки конкурса'!$B$27,IF(D626='Напрямки конкурса'!$L$28,'Напрямки конкурса'!$B$28,"")))))))))))))))))))))))))))</f>
        <v/>
      </c>
      <c r="C626" s="58" t="str">
        <f>IF(D626='Напрямки конкурса'!$L$2,'Напрямки конкурса'!$K$2,IF(D626='Напрямки конкурса'!$L$3,'Напрямки конкурса'!$K$3,IF(D626='Напрямки конкурса'!$L$4,'Напрямки конкурса'!$K$4,IF(D626='Напрямки конкурса'!$L$5,'Напрямки конкурса'!$K$5,IF(D626='Напрямки конкурса'!$L$6,'Напрямки конкурса'!$K$6,IF(D626='Напрямки конкурса'!$L$7,'Напрямки конкурса'!$K$7,IF(D626='Напрямки конкурса'!$L$8,'Напрямки конкурса'!$K$8,IF(D626='Напрямки конкурса'!$L$9,'Напрямки конкурса'!$K$9,IF(D626='Напрямки конкурса'!$L$10,'Напрямки конкурса'!$K$10,IF(D626='Напрямки конкурса'!$L$11,'Напрямки конкурса'!$K$11,IF(D626='Напрямки конкурса'!$L$12,'Напрямки конкурса'!$K$12,IF(D626='Напрямки конкурса'!$L$13,'Напрямки конкурса'!$K$13,IF(D626='Напрямки конкурса'!$L$14,'Напрямки конкурса'!$K$14,IF(D626='Напрямки конкурса'!$L$15,'Напрямки конкурса'!$K$15,IF(D626='Напрямки конкурса'!$L$16,'Напрямки конкурса'!$K$16,IF(D626='Напрямки конкурса'!$L$17,'Напрямки конкурса'!$K$17,IF(D626='Напрямки конкурса'!$L$18,'Напрямки конкурса'!$K$18,IF(D626='Напрямки конкурса'!$L$19,'Напрямки конкурса'!$K$19,IF(D626='Напрямки конкурса'!$L$20,'Напрямки конкурса'!$K$20,IF(D626='Напрямки конкурса'!$L$21,'Напрямки конкурса'!$K$21,IF(D626='Напрямки конкурса'!$L$22,'Напрямки конкурса'!$K$22,IF(D626='Напрямки конкурса'!$L$23,'Напрямки конкурса'!$K$23,IF(D626='Напрямки конкурса'!$L$24,'Напрямки конкурса'!$K$24,IF(D626='Напрямки конкурса'!$L$25,'Напрямки конкурса'!$K$25,IF(D626='Напрямки конкурса'!$L$26,'Напрямки конкурса'!$K$26,IF(D626='Напрямки конкурса'!$L$27,'Напрямки конкурса'!$K$27,IF(D626='Напрямки конкурса'!$L$28,'Напрямки конкурса'!$K$28,"")))))))))))))))))))))))))))</f>
        <v/>
      </c>
      <c r="D626" s="554"/>
      <c r="E626" s="169"/>
      <c r="F626" s="169"/>
      <c r="G626" s="169"/>
      <c r="H626" s="148" t="str">
        <f>IF(I626='Категорія витрат'!$B$2,'Категорія витрат'!$A$2,IF(I626='Категорія витрат'!$B$3,'Категорія витрат'!$A$3,IF(I626='Категорія витрат'!$B$4,'Категорія витрат'!$A$4,IF(I626='Категорія витрат'!$B$5,'Категорія витрат'!$A$5,IF(I626='Категорія витрат'!$B$6,'Категорія витрат'!$A$6,IF(I626='Категорія витрат'!$B$7,'Категорія витрат'!$A$7,IF(I626='Категорія витрат'!$B$8,'Категорія витрат'!$A$8,IF(I626='Категорія витрат'!$B$9,'Категорія витрат'!$A$9,IF(I626='Категорія витрат'!$B$10,'Категорія витрат'!$A$10,IF(I626='Категорія витрат'!$B$11,'Категорія витрат'!$A$11,IF(I626='Категорія витрат'!$B$12,'Категорія витрат'!$A$12,IF(I626='Категорія витрат'!$B$13,'Категорія витрат'!$A$13,IF(I626='Категорія витрат'!$B$14,'Категорія витрат'!$A$14,IF(I626='Категорія витрат'!$B$15,'Категорія витрат'!$A$15,IF(I626='Категорія витрат'!$B$16,'Категорія витрат'!$A$16,IF(I626='Категорія витрат'!$B$17,'Категорія витрат'!$A$17,IF(I626='Категорія витрат'!$B$18,'Категорія витрат'!$A$18,IF(I626='Категорія витрат'!$B$19,'Категорія витрат'!$A$19,IF(I626='Категорія витрат'!$B$20,'Категорія витрат'!$A$20,IF(I626='Категорія витрат'!$B$21,'Категорія витрат'!$A$21,IF(I626='Категорія витрат'!$B$22,'Категорія витрат'!$A$22,IF(I626='Категорія витрат'!$B$23,'Категорія витрат'!$A$23,IF(I626='Категорія витрат'!$B$24,'Категорія витрат'!$A$24,IF(I626='Категорія витрат'!$B$25,'Категорія витрат'!$A$25,IF(I626='Категорія витрат'!$B$26,'Категорія витрат'!$A$26,IF(I626='Категорія витрат'!$B$27,'Категорія витрат'!$A$27,IF(I626='Категорія витрат'!$B$28,'Категорія витрат'!$A$28,IF(I626='Категорія витрат'!$B$29,'Категорія витрат'!$A$29,IF(I626='Категорія витрат'!$B$30,'Категорія витрат'!$A$30,"")))))))))))))))))))))))))))))</f>
        <v/>
      </c>
      <c r="I626" s="172"/>
      <c r="J626" s="171"/>
      <c r="K626" s="174"/>
      <c r="L626" s="86">
        <f t="shared" si="354"/>
        <v>0</v>
      </c>
      <c r="M626" s="174"/>
      <c r="N626" s="176"/>
      <c r="O626" s="396">
        <f t="shared" si="329"/>
        <v>0</v>
      </c>
      <c r="P626" s="157">
        <f>IF(J626='Категорія витрат'!$F$2,ROUND('Додаток 3._Бюджет детальний ПР'!O626*0.3676,2),IF(J626='Категорія витрат'!$F$3,ROUND('Додаток 3._Бюджет детальний ПР'!O626*0.347,2),IF(J626='Категорія витрат'!$F$4,ROUND('Додаток 3._Бюджет детальний ПР'!O626*0.347,2),IF(J626='Категорія витрат'!$F$7,ROUND('Додаток 3._Бюджет детальний ПР'!O626*0.0841,2),0))))</f>
        <v>0</v>
      </c>
      <c r="Q626" s="151">
        <f t="shared" si="358"/>
        <v>0</v>
      </c>
      <c r="R626" s="179"/>
      <c r="S626" s="179"/>
      <c r="T626" s="179"/>
      <c r="U626" s="179"/>
      <c r="V626" s="179"/>
      <c r="W626" s="179"/>
      <c r="X626" s="179"/>
      <c r="Y626" s="179"/>
      <c r="Z626" s="179"/>
      <c r="AA626" s="179"/>
      <c r="AB626" s="179"/>
      <c r="AC626" s="179"/>
      <c r="AD626" s="48">
        <f t="shared" si="330"/>
        <v>0</v>
      </c>
      <c r="AE626" s="48">
        <f t="shared" si="331"/>
        <v>0</v>
      </c>
      <c r="AF626" s="48">
        <f t="shared" si="332"/>
        <v>0</v>
      </c>
      <c r="AG626" s="48">
        <f t="shared" si="333"/>
        <v>0</v>
      </c>
      <c r="AH626" s="48">
        <f t="shared" si="334"/>
        <v>0</v>
      </c>
      <c r="AI626" s="48">
        <f t="shared" si="335"/>
        <v>0</v>
      </c>
      <c r="AJ626" s="48">
        <f t="shared" si="336"/>
        <v>0</v>
      </c>
      <c r="AK626" s="48">
        <f t="shared" si="337"/>
        <v>0</v>
      </c>
      <c r="AL626" s="179"/>
      <c r="AM626" s="179"/>
      <c r="AN626" s="76"/>
      <c r="AO626" s="174"/>
      <c r="AP626" s="405">
        <f t="shared" si="355"/>
        <v>0</v>
      </c>
      <c r="AQ626" s="174"/>
      <c r="AR626" s="176"/>
      <c r="AS626" s="169"/>
      <c r="AT626" s="157">
        <f>IF(J626='Категорія витрат'!$F$2,ROUND('Додаток 3._Бюджет детальний ПР'!AS626*0.3676,2),IF(J626='Категорія витрат'!$F$3,ROUND('Додаток 3._Бюджет детальний ПР'!AS626*0.347,2),IF(J626='Категорія витрат'!$F$4,ROUND('Додаток 3._Бюджет детальний ПР'!AS626*0.347,2),IF(J626='Категорія витрат'!$F$7,ROUND('Додаток 3._Бюджет детальний ПР'!AS626*0.0841,2),0))))</f>
        <v>0</v>
      </c>
      <c r="AU626" s="151">
        <f t="shared" si="328"/>
        <v>0</v>
      </c>
      <c r="AV626" s="179"/>
      <c r="AW626" s="179"/>
      <c r="AX626" s="179"/>
      <c r="AY626" s="179"/>
      <c r="AZ626" s="179"/>
      <c r="BA626" s="179"/>
      <c r="BB626" s="179"/>
      <c r="BC626" s="179"/>
      <c r="BD626" s="179"/>
      <c r="BE626" s="179"/>
      <c r="BF626" s="179"/>
      <c r="BG626" s="179"/>
      <c r="BH626" s="48">
        <f t="shared" si="338"/>
        <v>0</v>
      </c>
      <c r="BI626" s="48">
        <f t="shared" si="339"/>
        <v>0</v>
      </c>
      <c r="BJ626" s="48">
        <f t="shared" si="340"/>
        <v>0</v>
      </c>
      <c r="BK626" s="48">
        <f t="shared" si="341"/>
        <v>0</v>
      </c>
      <c r="BL626" s="48">
        <f t="shared" si="342"/>
        <v>0</v>
      </c>
      <c r="BM626" s="48">
        <f t="shared" si="343"/>
        <v>0</v>
      </c>
      <c r="BN626" s="48">
        <f t="shared" si="344"/>
        <v>0</v>
      </c>
      <c r="BO626" s="48">
        <f t="shared" si="345"/>
        <v>0</v>
      </c>
      <c r="BP626" s="179"/>
      <c r="BQ626" s="179"/>
      <c r="BR626" s="189"/>
      <c r="BS626" s="174"/>
      <c r="BT626" s="86">
        <f t="shared" si="356"/>
        <v>0</v>
      </c>
      <c r="BU626" s="174"/>
      <c r="BV626" s="176"/>
      <c r="BW626" s="169"/>
      <c r="BX626" s="157">
        <f>IF(J626='Категорія витрат'!$F$2,ROUND('Додаток 3._Бюджет детальний ПР'!BW626*0.3676,2),IF(J626='Категорія витрат'!$F$3,ROUND('Додаток 3._Бюджет детальний ПР'!BW626*0.347,2),IF(J626='Категорія витрат'!$F$4,ROUND('Додаток 3._Бюджет детальний ПР'!BW626*0.347,2),IF(J626='Категорія витрат'!$F$7,ROUND('Додаток 3._Бюджет детальний ПР'!BW626*0.0841,2),0))))</f>
        <v>0</v>
      </c>
      <c r="BY626" s="151">
        <f t="shared" si="357"/>
        <v>0</v>
      </c>
      <c r="BZ626" s="179"/>
      <c r="CA626" s="179"/>
      <c r="CB626" s="179"/>
      <c r="CC626" s="179"/>
      <c r="CD626" s="179"/>
      <c r="CE626" s="179"/>
      <c r="CF626" s="179"/>
      <c r="CG626" s="179"/>
      <c r="CH626" s="179"/>
      <c r="CI626" s="179"/>
      <c r="CJ626" s="179"/>
      <c r="CK626" s="179"/>
      <c r="CL626" s="48">
        <f t="shared" si="346"/>
        <v>0</v>
      </c>
      <c r="CM626" s="48">
        <f t="shared" si="347"/>
        <v>0</v>
      </c>
      <c r="CN626" s="48">
        <f t="shared" si="348"/>
        <v>0</v>
      </c>
      <c r="CO626" s="48">
        <f t="shared" si="349"/>
        <v>0</v>
      </c>
      <c r="CP626" s="48">
        <f t="shared" si="350"/>
        <v>0</v>
      </c>
      <c r="CQ626" s="48">
        <f t="shared" si="351"/>
        <v>0</v>
      </c>
      <c r="CR626" s="48">
        <f t="shared" si="352"/>
        <v>0</v>
      </c>
      <c r="CS626" s="48">
        <f t="shared" si="353"/>
        <v>0</v>
      </c>
      <c r="CT626" s="179"/>
      <c r="CU626" s="179"/>
    </row>
    <row r="627" spans="1:99" ht="20.100000000000001" customHeight="1" x14ac:dyDescent="0.25">
      <c r="A627" s="57">
        <v>622</v>
      </c>
      <c r="B627" s="398" t="str">
        <f>IF(D627='Напрямки конкурса'!$L$2,'Напрямки конкурса'!$B$2,IF(D627='Напрямки конкурса'!$L$3,'Напрямки конкурса'!$B$3,IF(D627='Напрямки конкурса'!$L$4,'Напрямки конкурса'!$B$4,IF(D627='Напрямки конкурса'!$L$5,'Напрямки конкурса'!$B$5,IF(D627='Напрямки конкурса'!$L$6,'Напрямки конкурса'!$B$6,IF(D627='Напрямки конкурса'!$L$7,'Напрямки конкурса'!$B$7,IF(D627='Напрямки конкурса'!$L$8,'Напрямки конкурса'!$B$8,IF(D627='Напрямки конкурса'!$L$9,'Напрямки конкурса'!$B$9,IF(D627='Напрямки конкурса'!$L$10,'Напрямки конкурса'!$B$10,IF(D627='Напрямки конкурса'!$L$11,'Напрямки конкурса'!$B$11,IF(D627='Напрямки конкурса'!$L$12,'Напрямки конкурса'!$B$12,IF(D627='Напрямки конкурса'!$L$13,'Напрямки конкурса'!$B$13,IF(D627='Напрямки конкурса'!$L$14,'Напрямки конкурса'!$B$14,IF(D627='Напрямки конкурса'!$L$15,'Напрямки конкурса'!$B$15,IF(D627='Напрямки конкурса'!$L$16,'Напрямки конкурса'!$B$16,IF(D627='Напрямки конкурса'!$L$17,'Напрямки конкурса'!$B$17,IF(D627='Напрямки конкурса'!$L$18,'Напрямки конкурса'!$B$18,IF(D627='Напрямки конкурса'!$L$19,'Напрямки конкурса'!$B$19,IF(D627='Напрямки конкурса'!$L$20,'Напрямки конкурса'!$B$20,IF(D627='Напрямки конкурса'!$L$21,'Напрямки конкурса'!$B$21,IF(D627='Напрямки конкурса'!$L$22,'Напрямки конкурса'!$B$22,IF(D627='Напрямки конкурса'!$L$23,'Напрямки конкурса'!$B$23,IF(D627='Напрямки конкурса'!$L$24,'Напрямки конкурса'!$B$24,IF(D627='Напрямки конкурса'!$L$25,'Напрямки конкурса'!$B$25,IF(D627='Напрямки конкурса'!$L$26,'Напрямки конкурса'!$B$26,IF(D627='Напрямки конкурса'!$L$27,'Напрямки конкурса'!$B$27,IF(D627='Напрямки конкурса'!$L$28,'Напрямки конкурса'!$B$28,"")))))))))))))))))))))))))))</f>
        <v/>
      </c>
      <c r="C627" s="58" t="str">
        <f>IF(D627='Напрямки конкурса'!$L$2,'Напрямки конкурса'!$K$2,IF(D627='Напрямки конкурса'!$L$3,'Напрямки конкурса'!$K$3,IF(D627='Напрямки конкурса'!$L$4,'Напрямки конкурса'!$K$4,IF(D627='Напрямки конкурса'!$L$5,'Напрямки конкурса'!$K$5,IF(D627='Напрямки конкурса'!$L$6,'Напрямки конкурса'!$K$6,IF(D627='Напрямки конкурса'!$L$7,'Напрямки конкурса'!$K$7,IF(D627='Напрямки конкурса'!$L$8,'Напрямки конкурса'!$K$8,IF(D627='Напрямки конкурса'!$L$9,'Напрямки конкурса'!$K$9,IF(D627='Напрямки конкурса'!$L$10,'Напрямки конкурса'!$K$10,IF(D627='Напрямки конкурса'!$L$11,'Напрямки конкурса'!$K$11,IF(D627='Напрямки конкурса'!$L$12,'Напрямки конкурса'!$K$12,IF(D627='Напрямки конкурса'!$L$13,'Напрямки конкурса'!$K$13,IF(D627='Напрямки конкурса'!$L$14,'Напрямки конкурса'!$K$14,IF(D627='Напрямки конкурса'!$L$15,'Напрямки конкурса'!$K$15,IF(D627='Напрямки конкурса'!$L$16,'Напрямки конкурса'!$K$16,IF(D627='Напрямки конкурса'!$L$17,'Напрямки конкурса'!$K$17,IF(D627='Напрямки конкурса'!$L$18,'Напрямки конкурса'!$K$18,IF(D627='Напрямки конкурса'!$L$19,'Напрямки конкурса'!$K$19,IF(D627='Напрямки конкурса'!$L$20,'Напрямки конкурса'!$K$20,IF(D627='Напрямки конкурса'!$L$21,'Напрямки конкурса'!$K$21,IF(D627='Напрямки конкурса'!$L$22,'Напрямки конкурса'!$K$22,IF(D627='Напрямки конкурса'!$L$23,'Напрямки конкурса'!$K$23,IF(D627='Напрямки конкурса'!$L$24,'Напрямки конкурса'!$K$24,IF(D627='Напрямки конкурса'!$L$25,'Напрямки конкурса'!$K$25,IF(D627='Напрямки конкурса'!$L$26,'Напрямки конкурса'!$K$26,IF(D627='Напрямки конкурса'!$L$27,'Напрямки конкурса'!$K$27,IF(D627='Напрямки конкурса'!$L$28,'Напрямки конкурса'!$K$28,"")))))))))))))))))))))))))))</f>
        <v/>
      </c>
      <c r="D627" s="554"/>
      <c r="E627" s="169"/>
      <c r="F627" s="169"/>
      <c r="G627" s="169"/>
      <c r="H627" s="148" t="str">
        <f>IF(I627='Категорія витрат'!$B$2,'Категорія витрат'!$A$2,IF(I627='Категорія витрат'!$B$3,'Категорія витрат'!$A$3,IF(I627='Категорія витрат'!$B$4,'Категорія витрат'!$A$4,IF(I627='Категорія витрат'!$B$5,'Категорія витрат'!$A$5,IF(I627='Категорія витрат'!$B$6,'Категорія витрат'!$A$6,IF(I627='Категорія витрат'!$B$7,'Категорія витрат'!$A$7,IF(I627='Категорія витрат'!$B$8,'Категорія витрат'!$A$8,IF(I627='Категорія витрат'!$B$9,'Категорія витрат'!$A$9,IF(I627='Категорія витрат'!$B$10,'Категорія витрат'!$A$10,IF(I627='Категорія витрат'!$B$11,'Категорія витрат'!$A$11,IF(I627='Категорія витрат'!$B$12,'Категорія витрат'!$A$12,IF(I627='Категорія витрат'!$B$13,'Категорія витрат'!$A$13,IF(I627='Категорія витрат'!$B$14,'Категорія витрат'!$A$14,IF(I627='Категорія витрат'!$B$15,'Категорія витрат'!$A$15,IF(I627='Категорія витрат'!$B$16,'Категорія витрат'!$A$16,IF(I627='Категорія витрат'!$B$17,'Категорія витрат'!$A$17,IF(I627='Категорія витрат'!$B$18,'Категорія витрат'!$A$18,IF(I627='Категорія витрат'!$B$19,'Категорія витрат'!$A$19,IF(I627='Категорія витрат'!$B$20,'Категорія витрат'!$A$20,IF(I627='Категорія витрат'!$B$21,'Категорія витрат'!$A$21,IF(I627='Категорія витрат'!$B$22,'Категорія витрат'!$A$22,IF(I627='Категорія витрат'!$B$23,'Категорія витрат'!$A$23,IF(I627='Категорія витрат'!$B$24,'Категорія витрат'!$A$24,IF(I627='Категорія витрат'!$B$25,'Категорія витрат'!$A$25,IF(I627='Категорія витрат'!$B$26,'Категорія витрат'!$A$26,IF(I627='Категорія витрат'!$B$27,'Категорія витрат'!$A$27,IF(I627='Категорія витрат'!$B$28,'Категорія витрат'!$A$28,IF(I627='Категорія витрат'!$B$29,'Категорія витрат'!$A$29,IF(I627='Категорія витрат'!$B$30,'Категорія витрат'!$A$30,"")))))))))))))))))))))))))))))</f>
        <v/>
      </c>
      <c r="I627" s="172"/>
      <c r="J627" s="171"/>
      <c r="K627" s="174"/>
      <c r="L627" s="86">
        <f t="shared" si="354"/>
        <v>0</v>
      </c>
      <c r="M627" s="174"/>
      <c r="N627" s="176"/>
      <c r="O627" s="396">
        <f t="shared" si="329"/>
        <v>0</v>
      </c>
      <c r="P627" s="157">
        <f>IF(J627='Категорія витрат'!$F$2,ROUND('Додаток 3._Бюджет детальний ПР'!O627*0.3676,2),IF(J627='Категорія витрат'!$F$3,ROUND('Додаток 3._Бюджет детальний ПР'!O627*0.347,2),IF(J627='Категорія витрат'!$F$4,ROUND('Додаток 3._Бюджет детальний ПР'!O627*0.347,2),IF(J627='Категорія витрат'!$F$7,ROUND('Додаток 3._Бюджет детальний ПР'!O627*0.0841,2),0))))</f>
        <v>0</v>
      </c>
      <c r="Q627" s="151">
        <f t="shared" si="358"/>
        <v>0</v>
      </c>
      <c r="R627" s="179"/>
      <c r="S627" s="179"/>
      <c r="T627" s="179"/>
      <c r="U627" s="179"/>
      <c r="V627" s="179"/>
      <c r="W627" s="179"/>
      <c r="X627" s="179"/>
      <c r="Y627" s="179"/>
      <c r="Z627" s="179"/>
      <c r="AA627" s="179"/>
      <c r="AB627" s="179"/>
      <c r="AC627" s="179"/>
      <c r="AD627" s="48">
        <f t="shared" si="330"/>
        <v>0</v>
      </c>
      <c r="AE627" s="48">
        <f t="shared" si="331"/>
        <v>0</v>
      </c>
      <c r="AF627" s="48">
        <f t="shared" si="332"/>
        <v>0</v>
      </c>
      <c r="AG627" s="48">
        <f t="shared" si="333"/>
        <v>0</v>
      </c>
      <c r="AH627" s="48">
        <f t="shared" si="334"/>
        <v>0</v>
      </c>
      <c r="AI627" s="48">
        <f t="shared" si="335"/>
        <v>0</v>
      </c>
      <c r="AJ627" s="48">
        <f t="shared" si="336"/>
        <v>0</v>
      </c>
      <c r="AK627" s="48">
        <f t="shared" si="337"/>
        <v>0</v>
      </c>
      <c r="AL627" s="179"/>
      <c r="AM627" s="179"/>
      <c r="AN627" s="76"/>
      <c r="AO627" s="174"/>
      <c r="AP627" s="405">
        <f t="shared" si="355"/>
        <v>0</v>
      </c>
      <c r="AQ627" s="174"/>
      <c r="AR627" s="176"/>
      <c r="AS627" s="169"/>
      <c r="AT627" s="157">
        <f>IF(J627='Категорія витрат'!$F$2,ROUND('Додаток 3._Бюджет детальний ПР'!AS627*0.3676,2),IF(J627='Категорія витрат'!$F$3,ROUND('Додаток 3._Бюджет детальний ПР'!AS627*0.347,2),IF(J627='Категорія витрат'!$F$4,ROUND('Додаток 3._Бюджет детальний ПР'!AS627*0.347,2),IF(J627='Категорія витрат'!$F$7,ROUND('Додаток 3._Бюджет детальний ПР'!AS627*0.0841,2),0))))</f>
        <v>0</v>
      </c>
      <c r="AU627" s="151">
        <f t="shared" si="328"/>
        <v>0</v>
      </c>
      <c r="AV627" s="179"/>
      <c r="AW627" s="179"/>
      <c r="AX627" s="179"/>
      <c r="AY627" s="179"/>
      <c r="AZ627" s="179"/>
      <c r="BA627" s="179"/>
      <c r="BB627" s="179"/>
      <c r="BC627" s="179"/>
      <c r="BD627" s="179"/>
      <c r="BE627" s="179"/>
      <c r="BF627" s="179"/>
      <c r="BG627" s="179"/>
      <c r="BH627" s="48">
        <f t="shared" si="338"/>
        <v>0</v>
      </c>
      <c r="BI627" s="48">
        <f t="shared" si="339"/>
        <v>0</v>
      </c>
      <c r="BJ627" s="48">
        <f t="shared" si="340"/>
        <v>0</v>
      </c>
      <c r="BK627" s="48">
        <f t="shared" si="341"/>
        <v>0</v>
      </c>
      <c r="BL627" s="48">
        <f t="shared" si="342"/>
        <v>0</v>
      </c>
      <c r="BM627" s="48">
        <f t="shared" si="343"/>
        <v>0</v>
      </c>
      <c r="BN627" s="48">
        <f t="shared" si="344"/>
        <v>0</v>
      </c>
      <c r="BO627" s="48">
        <f t="shared" si="345"/>
        <v>0</v>
      </c>
      <c r="BP627" s="179"/>
      <c r="BQ627" s="179"/>
      <c r="BR627" s="189"/>
      <c r="BS627" s="174"/>
      <c r="BT627" s="86">
        <f t="shared" si="356"/>
        <v>0</v>
      </c>
      <c r="BU627" s="174"/>
      <c r="BV627" s="176"/>
      <c r="BW627" s="169"/>
      <c r="BX627" s="157">
        <f>IF(J627='Категорія витрат'!$F$2,ROUND('Додаток 3._Бюджет детальний ПР'!BW627*0.3676,2),IF(J627='Категорія витрат'!$F$3,ROUND('Додаток 3._Бюджет детальний ПР'!BW627*0.347,2),IF(J627='Категорія витрат'!$F$4,ROUND('Додаток 3._Бюджет детальний ПР'!BW627*0.347,2),IF(J627='Категорія витрат'!$F$7,ROUND('Додаток 3._Бюджет детальний ПР'!BW627*0.0841,2),0))))</f>
        <v>0</v>
      </c>
      <c r="BY627" s="151">
        <f t="shared" si="357"/>
        <v>0</v>
      </c>
      <c r="BZ627" s="179"/>
      <c r="CA627" s="179"/>
      <c r="CB627" s="179"/>
      <c r="CC627" s="179"/>
      <c r="CD627" s="179"/>
      <c r="CE627" s="179"/>
      <c r="CF627" s="179"/>
      <c r="CG627" s="179"/>
      <c r="CH627" s="179"/>
      <c r="CI627" s="179"/>
      <c r="CJ627" s="179"/>
      <c r="CK627" s="179"/>
      <c r="CL627" s="48">
        <f t="shared" si="346"/>
        <v>0</v>
      </c>
      <c r="CM627" s="48">
        <f t="shared" si="347"/>
        <v>0</v>
      </c>
      <c r="CN627" s="48">
        <f t="shared" si="348"/>
        <v>0</v>
      </c>
      <c r="CO627" s="48">
        <f t="shared" si="349"/>
        <v>0</v>
      </c>
      <c r="CP627" s="48">
        <f t="shared" si="350"/>
        <v>0</v>
      </c>
      <c r="CQ627" s="48">
        <f t="shared" si="351"/>
        <v>0</v>
      </c>
      <c r="CR627" s="48">
        <f t="shared" si="352"/>
        <v>0</v>
      </c>
      <c r="CS627" s="48">
        <f t="shared" si="353"/>
        <v>0</v>
      </c>
      <c r="CT627" s="179"/>
      <c r="CU627" s="179"/>
    </row>
    <row r="628" spans="1:99" ht="20.100000000000001" customHeight="1" x14ac:dyDescent="0.25">
      <c r="A628" s="57">
        <v>623</v>
      </c>
      <c r="B628" s="398" t="str">
        <f>IF(D628='Напрямки конкурса'!$L$2,'Напрямки конкурса'!$B$2,IF(D628='Напрямки конкурса'!$L$3,'Напрямки конкурса'!$B$3,IF(D628='Напрямки конкурса'!$L$4,'Напрямки конкурса'!$B$4,IF(D628='Напрямки конкурса'!$L$5,'Напрямки конкурса'!$B$5,IF(D628='Напрямки конкурса'!$L$6,'Напрямки конкурса'!$B$6,IF(D628='Напрямки конкурса'!$L$7,'Напрямки конкурса'!$B$7,IF(D628='Напрямки конкурса'!$L$8,'Напрямки конкурса'!$B$8,IF(D628='Напрямки конкурса'!$L$9,'Напрямки конкурса'!$B$9,IF(D628='Напрямки конкурса'!$L$10,'Напрямки конкурса'!$B$10,IF(D628='Напрямки конкурса'!$L$11,'Напрямки конкурса'!$B$11,IF(D628='Напрямки конкурса'!$L$12,'Напрямки конкурса'!$B$12,IF(D628='Напрямки конкурса'!$L$13,'Напрямки конкурса'!$B$13,IF(D628='Напрямки конкурса'!$L$14,'Напрямки конкурса'!$B$14,IF(D628='Напрямки конкурса'!$L$15,'Напрямки конкурса'!$B$15,IF(D628='Напрямки конкурса'!$L$16,'Напрямки конкурса'!$B$16,IF(D628='Напрямки конкурса'!$L$17,'Напрямки конкурса'!$B$17,IF(D628='Напрямки конкурса'!$L$18,'Напрямки конкурса'!$B$18,IF(D628='Напрямки конкурса'!$L$19,'Напрямки конкурса'!$B$19,IF(D628='Напрямки конкурса'!$L$20,'Напрямки конкурса'!$B$20,IF(D628='Напрямки конкурса'!$L$21,'Напрямки конкурса'!$B$21,IF(D628='Напрямки конкурса'!$L$22,'Напрямки конкурса'!$B$22,IF(D628='Напрямки конкурса'!$L$23,'Напрямки конкурса'!$B$23,IF(D628='Напрямки конкурса'!$L$24,'Напрямки конкурса'!$B$24,IF(D628='Напрямки конкурса'!$L$25,'Напрямки конкурса'!$B$25,IF(D628='Напрямки конкурса'!$L$26,'Напрямки конкурса'!$B$26,IF(D628='Напрямки конкурса'!$L$27,'Напрямки конкурса'!$B$27,IF(D628='Напрямки конкурса'!$L$28,'Напрямки конкурса'!$B$28,"")))))))))))))))))))))))))))</f>
        <v/>
      </c>
      <c r="C628" s="58" t="str">
        <f>IF(D628='Напрямки конкурса'!$L$2,'Напрямки конкурса'!$K$2,IF(D628='Напрямки конкурса'!$L$3,'Напрямки конкурса'!$K$3,IF(D628='Напрямки конкурса'!$L$4,'Напрямки конкурса'!$K$4,IF(D628='Напрямки конкурса'!$L$5,'Напрямки конкурса'!$K$5,IF(D628='Напрямки конкурса'!$L$6,'Напрямки конкурса'!$K$6,IF(D628='Напрямки конкурса'!$L$7,'Напрямки конкурса'!$K$7,IF(D628='Напрямки конкурса'!$L$8,'Напрямки конкурса'!$K$8,IF(D628='Напрямки конкурса'!$L$9,'Напрямки конкурса'!$K$9,IF(D628='Напрямки конкурса'!$L$10,'Напрямки конкурса'!$K$10,IF(D628='Напрямки конкурса'!$L$11,'Напрямки конкурса'!$K$11,IF(D628='Напрямки конкурса'!$L$12,'Напрямки конкурса'!$K$12,IF(D628='Напрямки конкурса'!$L$13,'Напрямки конкурса'!$K$13,IF(D628='Напрямки конкурса'!$L$14,'Напрямки конкурса'!$K$14,IF(D628='Напрямки конкурса'!$L$15,'Напрямки конкурса'!$K$15,IF(D628='Напрямки конкурса'!$L$16,'Напрямки конкурса'!$K$16,IF(D628='Напрямки конкурса'!$L$17,'Напрямки конкурса'!$K$17,IF(D628='Напрямки конкурса'!$L$18,'Напрямки конкурса'!$K$18,IF(D628='Напрямки конкурса'!$L$19,'Напрямки конкурса'!$K$19,IF(D628='Напрямки конкурса'!$L$20,'Напрямки конкурса'!$K$20,IF(D628='Напрямки конкурса'!$L$21,'Напрямки конкурса'!$K$21,IF(D628='Напрямки конкурса'!$L$22,'Напрямки конкурса'!$K$22,IF(D628='Напрямки конкурса'!$L$23,'Напрямки конкурса'!$K$23,IF(D628='Напрямки конкурса'!$L$24,'Напрямки конкурса'!$K$24,IF(D628='Напрямки конкурса'!$L$25,'Напрямки конкурса'!$K$25,IF(D628='Напрямки конкурса'!$L$26,'Напрямки конкурса'!$K$26,IF(D628='Напрямки конкурса'!$L$27,'Напрямки конкурса'!$K$27,IF(D628='Напрямки конкурса'!$L$28,'Напрямки конкурса'!$K$28,"")))))))))))))))))))))))))))</f>
        <v/>
      </c>
      <c r="D628" s="554"/>
      <c r="E628" s="169"/>
      <c r="F628" s="169"/>
      <c r="G628" s="169"/>
      <c r="H628" s="148" t="str">
        <f>IF(I628='Категорія витрат'!$B$2,'Категорія витрат'!$A$2,IF(I628='Категорія витрат'!$B$3,'Категорія витрат'!$A$3,IF(I628='Категорія витрат'!$B$4,'Категорія витрат'!$A$4,IF(I628='Категорія витрат'!$B$5,'Категорія витрат'!$A$5,IF(I628='Категорія витрат'!$B$6,'Категорія витрат'!$A$6,IF(I628='Категорія витрат'!$B$7,'Категорія витрат'!$A$7,IF(I628='Категорія витрат'!$B$8,'Категорія витрат'!$A$8,IF(I628='Категорія витрат'!$B$9,'Категорія витрат'!$A$9,IF(I628='Категорія витрат'!$B$10,'Категорія витрат'!$A$10,IF(I628='Категорія витрат'!$B$11,'Категорія витрат'!$A$11,IF(I628='Категорія витрат'!$B$12,'Категорія витрат'!$A$12,IF(I628='Категорія витрат'!$B$13,'Категорія витрат'!$A$13,IF(I628='Категорія витрат'!$B$14,'Категорія витрат'!$A$14,IF(I628='Категорія витрат'!$B$15,'Категорія витрат'!$A$15,IF(I628='Категорія витрат'!$B$16,'Категорія витрат'!$A$16,IF(I628='Категорія витрат'!$B$17,'Категорія витрат'!$A$17,IF(I628='Категорія витрат'!$B$18,'Категорія витрат'!$A$18,IF(I628='Категорія витрат'!$B$19,'Категорія витрат'!$A$19,IF(I628='Категорія витрат'!$B$20,'Категорія витрат'!$A$20,IF(I628='Категорія витрат'!$B$21,'Категорія витрат'!$A$21,IF(I628='Категорія витрат'!$B$22,'Категорія витрат'!$A$22,IF(I628='Категорія витрат'!$B$23,'Категорія витрат'!$A$23,IF(I628='Категорія витрат'!$B$24,'Категорія витрат'!$A$24,IF(I628='Категорія витрат'!$B$25,'Категорія витрат'!$A$25,IF(I628='Категорія витрат'!$B$26,'Категорія витрат'!$A$26,IF(I628='Категорія витрат'!$B$27,'Категорія витрат'!$A$27,IF(I628='Категорія витрат'!$B$28,'Категорія витрат'!$A$28,IF(I628='Категорія витрат'!$B$29,'Категорія витрат'!$A$29,IF(I628='Категорія витрат'!$B$30,'Категорія витрат'!$A$30,"")))))))))))))))))))))))))))))</f>
        <v/>
      </c>
      <c r="I628" s="172"/>
      <c r="J628" s="171"/>
      <c r="K628" s="174"/>
      <c r="L628" s="86">
        <f t="shared" si="354"/>
        <v>0</v>
      </c>
      <c r="M628" s="174"/>
      <c r="N628" s="176"/>
      <c r="O628" s="396">
        <f t="shared" si="329"/>
        <v>0</v>
      </c>
      <c r="P628" s="157">
        <f>IF(J628='Категорія витрат'!$F$2,ROUND('Додаток 3._Бюджет детальний ПР'!O628*0.3676,2),IF(J628='Категорія витрат'!$F$3,ROUND('Додаток 3._Бюджет детальний ПР'!O628*0.347,2),IF(J628='Категорія витрат'!$F$4,ROUND('Додаток 3._Бюджет детальний ПР'!O628*0.347,2),IF(J628='Категорія витрат'!$F$7,ROUND('Додаток 3._Бюджет детальний ПР'!O628*0.0841,2),0))))</f>
        <v>0</v>
      </c>
      <c r="Q628" s="151">
        <f t="shared" si="358"/>
        <v>0</v>
      </c>
      <c r="R628" s="179"/>
      <c r="S628" s="179"/>
      <c r="T628" s="179"/>
      <c r="U628" s="179"/>
      <c r="V628" s="179"/>
      <c r="W628" s="179"/>
      <c r="X628" s="179"/>
      <c r="Y628" s="179"/>
      <c r="Z628" s="179"/>
      <c r="AA628" s="179"/>
      <c r="AB628" s="179"/>
      <c r="AC628" s="179"/>
      <c r="AD628" s="48">
        <f t="shared" si="330"/>
        <v>0</v>
      </c>
      <c r="AE628" s="48">
        <f t="shared" si="331"/>
        <v>0</v>
      </c>
      <c r="AF628" s="48">
        <f t="shared" si="332"/>
        <v>0</v>
      </c>
      <c r="AG628" s="48">
        <f t="shared" si="333"/>
        <v>0</v>
      </c>
      <c r="AH628" s="48">
        <f t="shared" si="334"/>
        <v>0</v>
      </c>
      <c r="AI628" s="48">
        <f t="shared" si="335"/>
        <v>0</v>
      </c>
      <c r="AJ628" s="48">
        <f t="shared" si="336"/>
        <v>0</v>
      </c>
      <c r="AK628" s="48">
        <f t="shared" si="337"/>
        <v>0</v>
      </c>
      <c r="AL628" s="179"/>
      <c r="AM628" s="179"/>
      <c r="AN628" s="76"/>
      <c r="AO628" s="174"/>
      <c r="AP628" s="405">
        <f t="shared" si="355"/>
        <v>0</v>
      </c>
      <c r="AQ628" s="174"/>
      <c r="AR628" s="176"/>
      <c r="AS628" s="169"/>
      <c r="AT628" s="157">
        <f>IF(J628='Категорія витрат'!$F$2,ROUND('Додаток 3._Бюджет детальний ПР'!AS628*0.3676,2),IF(J628='Категорія витрат'!$F$3,ROUND('Додаток 3._Бюджет детальний ПР'!AS628*0.347,2),IF(J628='Категорія витрат'!$F$4,ROUND('Додаток 3._Бюджет детальний ПР'!AS628*0.347,2),IF(J628='Категорія витрат'!$F$7,ROUND('Додаток 3._Бюджет детальний ПР'!AS628*0.0841,2),0))))</f>
        <v>0</v>
      </c>
      <c r="AU628" s="151">
        <f t="shared" si="328"/>
        <v>0</v>
      </c>
      <c r="AV628" s="179"/>
      <c r="AW628" s="179"/>
      <c r="AX628" s="179"/>
      <c r="AY628" s="179"/>
      <c r="AZ628" s="179"/>
      <c r="BA628" s="179"/>
      <c r="BB628" s="179"/>
      <c r="BC628" s="179"/>
      <c r="BD628" s="179"/>
      <c r="BE628" s="179"/>
      <c r="BF628" s="179"/>
      <c r="BG628" s="179"/>
      <c r="BH628" s="48">
        <f t="shared" si="338"/>
        <v>0</v>
      </c>
      <c r="BI628" s="48">
        <f t="shared" si="339"/>
        <v>0</v>
      </c>
      <c r="BJ628" s="48">
        <f t="shared" si="340"/>
        <v>0</v>
      </c>
      <c r="BK628" s="48">
        <f t="shared" si="341"/>
        <v>0</v>
      </c>
      <c r="BL628" s="48">
        <f t="shared" si="342"/>
        <v>0</v>
      </c>
      <c r="BM628" s="48">
        <f t="shared" si="343"/>
        <v>0</v>
      </c>
      <c r="BN628" s="48">
        <f t="shared" si="344"/>
        <v>0</v>
      </c>
      <c r="BO628" s="48">
        <f t="shared" si="345"/>
        <v>0</v>
      </c>
      <c r="BP628" s="179"/>
      <c r="BQ628" s="179"/>
      <c r="BR628" s="189"/>
      <c r="BS628" s="174"/>
      <c r="BT628" s="86">
        <f t="shared" si="356"/>
        <v>0</v>
      </c>
      <c r="BU628" s="174"/>
      <c r="BV628" s="176"/>
      <c r="BW628" s="169"/>
      <c r="BX628" s="157">
        <f>IF(J628='Категорія витрат'!$F$2,ROUND('Додаток 3._Бюджет детальний ПР'!BW628*0.3676,2),IF(J628='Категорія витрат'!$F$3,ROUND('Додаток 3._Бюджет детальний ПР'!BW628*0.347,2),IF(J628='Категорія витрат'!$F$4,ROUND('Додаток 3._Бюджет детальний ПР'!BW628*0.347,2),IF(J628='Категорія витрат'!$F$7,ROUND('Додаток 3._Бюджет детальний ПР'!BW628*0.0841,2),0))))</f>
        <v>0</v>
      </c>
      <c r="BY628" s="151">
        <f t="shared" si="357"/>
        <v>0</v>
      </c>
      <c r="BZ628" s="179"/>
      <c r="CA628" s="179"/>
      <c r="CB628" s="179"/>
      <c r="CC628" s="179"/>
      <c r="CD628" s="179"/>
      <c r="CE628" s="179"/>
      <c r="CF628" s="179"/>
      <c r="CG628" s="179"/>
      <c r="CH628" s="179"/>
      <c r="CI628" s="179"/>
      <c r="CJ628" s="179"/>
      <c r="CK628" s="179"/>
      <c r="CL628" s="48">
        <f t="shared" si="346"/>
        <v>0</v>
      </c>
      <c r="CM628" s="48">
        <f t="shared" si="347"/>
        <v>0</v>
      </c>
      <c r="CN628" s="48">
        <f t="shared" si="348"/>
        <v>0</v>
      </c>
      <c r="CO628" s="48">
        <f t="shared" si="349"/>
        <v>0</v>
      </c>
      <c r="CP628" s="48">
        <f t="shared" si="350"/>
        <v>0</v>
      </c>
      <c r="CQ628" s="48">
        <f t="shared" si="351"/>
        <v>0</v>
      </c>
      <c r="CR628" s="48">
        <f t="shared" si="352"/>
        <v>0</v>
      </c>
      <c r="CS628" s="48">
        <f t="shared" si="353"/>
        <v>0</v>
      </c>
      <c r="CT628" s="179"/>
      <c r="CU628" s="179"/>
    </row>
    <row r="629" spans="1:99" ht="20.100000000000001" customHeight="1" x14ac:dyDescent="0.25">
      <c r="A629" s="57">
        <v>624</v>
      </c>
      <c r="B629" s="398" t="str">
        <f>IF(D629='Напрямки конкурса'!$L$2,'Напрямки конкурса'!$B$2,IF(D629='Напрямки конкурса'!$L$3,'Напрямки конкурса'!$B$3,IF(D629='Напрямки конкурса'!$L$4,'Напрямки конкурса'!$B$4,IF(D629='Напрямки конкурса'!$L$5,'Напрямки конкурса'!$B$5,IF(D629='Напрямки конкурса'!$L$6,'Напрямки конкурса'!$B$6,IF(D629='Напрямки конкурса'!$L$7,'Напрямки конкурса'!$B$7,IF(D629='Напрямки конкурса'!$L$8,'Напрямки конкурса'!$B$8,IF(D629='Напрямки конкурса'!$L$9,'Напрямки конкурса'!$B$9,IF(D629='Напрямки конкурса'!$L$10,'Напрямки конкурса'!$B$10,IF(D629='Напрямки конкурса'!$L$11,'Напрямки конкурса'!$B$11,IF(D629='Напрямки конкурса'!$L$12,'Напрямки конкурса'!$B$12,IF(D629='Напрямки конкурса'!$L$13,'Напрямки конкурса'!$B$13,IF(D629='Напрямки конкурса'!$L$14,'Напрямки конкурса'!$B$14,IF(D629='Напрямки конкурса'!$L$15,'Напрямки конкурса'!$B$15,IF(D629='Напрямки конкурса'!$L$16,'Напрямки конкурса'!$B$16,IF(D629='Напрямки конкурса'!$L$17,'Напрямки конкурса'!$B$17,IF(D629='Напрямки конкурса'!$L$18,'Напрямки конкурса'!$B$18,IF(D629='Напрямки конкурса'!$L$19,'Напрямки конкурса'!$B$19,IF(D629='Напрямки конкурса'!$L$20,'Напрямки конкурса'!$B$20,IF(D629='Напрямки конкурса'!$L$21,'Напрямки конкурса'!$B$21,IF(D629='Напрямки конкурса'!$L$22,'Напрямки конкурса'!$B$22,IF(D629='Напрямки конкурса'!$L$23,'Напрямки конкурса'!$B$23,IF(D629='Напрямки конкурса'!$L$24,'Напрямки конкурса'!$B$24,IF(D629='Напрямки конкурса'!$L$25,'Напрямки конкурса'!$B$25,IF(D629='Напрямки конкурса'!$L$26,'Напрямки конкурса'!$B$26,IF(D629='Напрямки конкурса'!$L$27,'Напрямки конкурса'!$B$27,IF(D629='Напрямки конкурса'!$L$28,'Напрямки конкурса'!$B$28,"")))))))))))))))))))))))))))</f>
        <v/>
      </c>
      <c r="C629" s="58" t="str">
        <f>IF(D629='Напрямки конкурса'!$L$2,'Напрямки конкурса'!$K$2,IF(D629='Напрямки конкурса'!$L$3,'Напрямки конкурса'!$K$3,IF(D629='Напрямки конкурса'!$L$4,'Напрямки конкурса'!$K$4,IF(D629='Напрямки конкурса'!$L$5,'Напрямки конкурса'!$K$5,IF(D629='Напрямки конкурса'!$L$6,'Напрямки конкурса'!$K$6,IF(D629='Напрямки конкурса'!$L$7,'Напрямки конкурса'!$K$7,IF(D629='Напрямки конкурса'!$L$8,'Напрямки конкурса'!$K$8,IF(D629='Напрямки конкурса'!$L$9,'Напрямки конкурса'!$K$9,IF(D629='Напрямки конкурса'!$L$10,'Напрямки конкурса'!$K$10,IF(D629='Напрямки конкурса'!$L$11,'Напрямки конкурса'!$K$11,IF(D629='Напрямки конкурса'!$L$12,'Напрямки конкурса'!$K$12,IF(D629='Напрямки конкурса'!$L$13,'Напрямки конкурса'!$K$13,IF(D629='Напрямки конкурса'!$L$14,'Напрямки конкурса'!$K$14,IF(D629='Напрямки конкурса'!$L$15,'Напрямки конкурса'!$K$15,IF(D629='Напрямки конкурса'!$L$16,'Напрямки конкурса'!$K$16,IF(D629='Напрямки конкурса'!$L$17,'Напрямки конкурса'!$K$17,IF(D629='Напрямки конкурса'!$L$18,'Напрямки конкурса'!$K$18,IF(D629='Напрямки конкурса'!$L$19,'Напрямки конкурса'!$K$19,IF(D629='Напрямки конкурса'!$L$20,'Напрямки конкурса'!$K$20,IF(D629='Напрямки конкурса'!$L$21,'Напрямки конкурса'!$K$21,IF(D629='Напрямки конкурса'!$L$22,'Напрямки конкурса'!$K$22,IF(D629='Напрямки конкурса'!$L$23,'Напрямки конкурса'!$K$23,IF(D629='Напрямки конкурса'!$L$24,'Напрямки конкурса'!$K$24,IF(D629='Напрямки конкурса'!$L$25,'Напрямки конкурса'!$K$25,IF(D629='Напрямки конкурса'!$L$26,'Напрямки конкурса'!$K$26,IF(D629='Напрямки конкурса'!$L$27,'Напрямки конкурса'!$K$27,IF(D629='Напрямки конкурса'!$L$28,'Напрямки конкурса'!$K$28,"")))))))))))))))))))))))))))</f>
        <v/>
      </c>
      <c r="D629" s="554"/>
      <c r="E629" s="169"/>
      <c r="F629" s="169"/>
      <c r="G629" s="169"/>
      <c r="H629" s="148" t="str">
        <f>IF(I629='Категорія витрат'!$B$2,'Категорія витрат'!$A$2,IF(I629='Категорія витрат'!$B$3,'Категорія витрат'!$A$3,IF(I629='Категорія витрат'!$B$4,'Категорія витрат'!$A$4,IF(I629='Категорія витрат'!$B$5,'Категорія витрат'!$A$5,IF(I629='Категорія витрат'!$B$6,'Категорія витрат'!$A$6,IF(I629='Категорія витрат'!$B$7,'Категорія витрат'!$A$7,IF(I629='Категорія витрат'!$B$8,'Категорія витрат'!$A$8,IF(I629='Категорія витрат'!$B$9,'Категорія витрат'!$A$9,IF(I629='Категорія витрат'!$B$10,'Категорія витрат'!$A$10,IF(I629='Категорія витрат'!$B$11,'Категорія витрат'!$A$11,IF(I629='Категорія витрат'!$B$12,'Категорія витрат'!$A$12,IF(I629='Категорія витрат'!$B$13,'Категорія витрат'!$A$13,IF(I629='Категорія витрат'!$B$14,'Категорія витрат'!$A$14,IF(I629='Категорія витрат'!$B$15,'Категорія витрат'!$A$15,IF(I629='Категорія витрат'!$B$16,'Категорія витрат'!$A$16,IF(I629='Категорія витрат'!$B$17,'Категорія витрат'!$A$17,IF(I629='Категорія витрат'!$B$18,'Категорія витрат'!$A$18,IF(I629='Категорія витрат'!$B$19,'Категорія витрат'!$A$19,IF(I629='Категорія витрат'!$B$20,'Категорія витрат'!$A$20,IF(I629='Категорія витрат'!$B$21,'Категорія витрат'!$A$21,IF(I629='Категорія витрат'!$B$22,'Категорія витрат'!$A$22,IF(I629='Категорія витрат'!$B$23,'Категорія витрат'!$A$23,IF(I629='Категорія витрат'!$B$24,'Категорія витрат'!$A$24,IF(I629='Категорія витрат'!$B$25,'Категорія витрат'!$A$25,IF(I629='Категорія витрат'!$B$26,'Категорія витрат'!$A$26,IF(I629='Категорія витрат'!$B$27,'Категорія витрат'!$A$27,IF(I629='Категорія витрат'!$B$28,'Категорія витрат'!$A$28,IF(I629='Категорія витрат'!$B$29,'Категорія витрат'!$A$29,IF(I629='Категорія витрат'!$B$30,'Категорія витрат'!$A$30,"")))))))))))))))))))))))))))))</f>
        <v/>
      </c>
      <c r="I629" s="172"/>
      <c r="J629" s="171"/>
      <c r="K629" s="174"/>
      <c r="L629" s="86">
        <f t="shared" si="354"/>
        <v>0</v>
      </c>
      <c r="M629" s="174"/>
      <c r="N629" s="176"/>
      <c r="O629" s="396">
        <f t="shared" si="329"/>
        <v>0</v>
      </c>
      <c r="P629" s="157">
        <f>IF(J629='Категорія витрат'!$F$2,ROUND('Додаток 3._Бюджет детальний ПР'!O629*0.3676,2),IF(J629='Категорія витрат'!$F$3,ROUND('Додаток 3._Бюджет детальний ПР'!O629*0.347,2),IF(J629='Категорія витрат'!$F$4,ROUND('Додаток 3._Бюджет детальний ПР'!O629*0.347,2),IF(J629='Категорія витрат'!$F$7,ROUND('Додаток 3._Бюджет детальний ПР'!O629*0.0841,2),0))))</f>
        <v>0</v>
      </c>
      <c r="Q629" s="151">
        <f t="shared" si="358"/>
        <v>0</v>
      </c>
      <c r="R629" s="179"/>
      <c r="S629" s="179"/>
      <c r="T629" s="179"/>
      <c r="U629" s="179"/>
      <c r="V629" s="179"/>
      <c r="W629" s="179"/>
      <c r="X629" s="179"/>
      <c r="Y629" s="179"/>
      <c r="Z629" s="179"/>
      <c r="AA629" s="179"/>
      <c r="AB629" s="179"/>
      <c r="AC629" s="179"/>
      <c r="AD629" s="48">
        <f t="shared" si="330"/>
        <v>0</v>
      </c>
      <c r="AE629" s="48">
        <f t="shared" si="331"/>
        <v>0</v>
      </c>
      <c r="AF629" s="48">
        <f t="shared" si="332"/>
        <v>0</v>
      </c>
      <c r="AG629" s="48">
        <f t="shared" si="333"/>
        <v>0</v>
      </c>
      <c r="AH629" s="48">
        <f t="shared" si="334"/>
        <v>0</v>
      </c>
      <c r="AI629" s="48">
        <f t="shared" si="335"/>
        <v>0</v>
      </c>
      <c r="AJ629" s="48">
        <f t="shared" si="336"/>
        <v>0</v>
      </c>
      <c r="AK629" s="48">
        <f t="shared" si="337"/>
        <v>0</v>
      </c>
      <c r="AL629" s="179"/>
      <c r="AM629" s="179"/>
      <c r="AN629" s="76"/>
      <c r="AO629" s="174"/>
      <c r="AP629" s="405">
        <f t="shared" si="355"/>
        <v>0</v>
      </c>
      <c r="AQ629" s="174"/>
      <c r="AR629" s="176"/>
      <c r="AS629" s="169"/>
      <c r="AT629" s="157">
        <f>IF(J629='Категорія витрат'!$F$2,ROUND('Додаток 3._Бюджет детальний ПР'!AS629*0.3676,2),IF(J629='Категорія витрат'!$F$3,ROUND('Додаток 3._Бюджет детальний ПР'!AS629*0.347,2),IF(J629='Категорія витрат'!$F$4,ROUND('Додаток 3._Бюджет детальний ПР'!AS629*0.347,2),IF(J629='Категорія витрат'!$F$7,ROUND('Додаток 3._Бюджет детальний ПР'!AS629*0.0841,2),0))))</f>
        <v>0</v>
      </c>
      <c r="AU629" s="151">
        <f t="shared" si="328"/>
        <v>0</v>
      </c>
      <c r="AV629" s="179"/>
      <c r="AW629" s="179"/>
      <c r="AX629" s="179"/>
      <c r="AY629" s="179"/>
      <c r="AZ629" s="179"/>
      <c r="BA629" s="179"/>
      <c r="BB629" s="179"/>
      <c r="BC629" s="179"/>
      <c r="BD629" s="179"/>
      <c r="BE629" s="179"/>
      <c r="BF629" s="179"/>
      <c r="BG629" s="179"/>
      <c r="BH629" s="48">
        <f t="shared" si="338"/>
        <v>0</v>
      </c>
      <c r="BI629" s="48">
        <f t="shared" si="339"/>
        <v>0</v>
      </c>
      <c r="BJ629" s="48">
        <f t="shared" si="340"/>
        <v>0</v>
      </c>
      <c r="BK629" s="48">
        <f t="shared" si="341"/>
        <v>0</v>
      </c>
      <c r="BL629" s="48">
        <f t="shared" si="342"/>
        <v>0</v>
      </c>
      <c r="BM629" s="48">
        <f t="shared" si="343"/>
        <v>0</v>
      </c>
      <c r="BN629" s="48">
        <f t="shared" si="344"/>
        <v>0</v>
      </c>
      <c r="BO629" s="48">
        <f t="shared" si="345"/>
        <v>0</v>
      </c>
      <c r="BP629" s="179"/>
      <c r="BQ629" s="179"/>
      <c r="BR629" s="189"/>
      <c r="BS629" s="174"/>
      <c r="BT629" s="86">
        <f t="shared" si="356"/>
        <v>0</v>
      </c>
      <c r="BU629" s="174"/>
      <c r="BV629" s="176"/>
      <c r="BW629" s="169"/>
      <c r="BX629" s="157">
        <f>IF(J629='Категорія витрат'!$F$2,ROUND('Додаток 3._Бюджет детальний ПР'!BW629*0.3676,2),IF(J629='Категорія витрат'!$F$3,ROUND('Додаток 3._Бюджет детальний ПР'!BW629*0.347,2),IF(J629='Категорія витрат'!$F$4,ROUND('Додаток 3._Бюджет детальний ПР'!BW629*0.347,2),IF(J629='Категорія витрат'!$F$7,ROUND('Додаток 3._Бюджет детальний ПР'!BW629*0.0841,2),0))))</f>
        <v>0</v>
      </c>
      <c r="BY629" s="151">
        <f t="shared" si="357"/>
        <v>0</v>
      </c>
      <c r="BZ629" s="179"/>
      <c r="CA629" s="179"/>
      <c r="CB629" s="179"/>
      <c r="CC629" s="179"/>
      <c r="CD629" s="179"/>
      <c r="CE629" s="179"/>
      <c r="CF629" s="179"/>
      <c r="CG629" s="179"/>
      <c r="CH629" s="179"/>
      <c r="CI629" s="179"/>
      <c r="CJ629" s="179"/>
      <c r="CK629" s="179"/>
      <c r="CL629" s="48">
        <f t="shared" si="346"/>
        <v>0</v>
      </c>
      <c r="CM629" s="48">
        <f t="shared" si="347"/>
        <v>0</v>
      </c>
      <c r="CN629" s="48">
        <f t="shared" si="348"/>
        <v>0</v>
      </c>
      <c r="CO629" s="48">
        <f t="shared" si="349"/>
        <v>0</v>
      </c>
      <c r="CP629" s="48">
        <f t="shared" si="350"/>
        <v>0</v>
      </c>
      <c r="CQ629" s="48">
        <f t="shared" si="351"/>
        <v>0</v>
      </c>
      <c r="CR629" s="48">
        <f t="shared" si="352"/>
        <v>0</v>
      </c>
      <c r="CS629" s="48">
        <f t="shared" si="353"/>
        <v>0</v>
      </c>
      <c r="CT629" s="179"/>
      <c r="CU629" s="179"/>
    </row>
    <row r="630" spans="1:99" ht="20.100000000000001" customHeight="1" x14ac:dyDescent="0.25">
      <c r="A630" s="57">
        <v>625</v>
      </c>
      <c r="B630" s="398" t="str">
        <f>IF(D630='Напрямки конкурса'!$L$2,'Напрямки конкурса'!$B$2,IF(D630='Напрямки конкурса'!$L$3,'Напрямки конкурса'!$B$3,IF(D630='Напрямки конкурса'!$L$4,'Напрямки конкурса'!$B$4,IF(D630='Напрямки конкурса'!$L$5,'Напрямки конкурса'!$B$5,IF(D630='Напрямки конкурса'!$L$6,'Напрямки конкурса'!$B$6,IF(D630='Напрямки конкурса'!$L$7,'Напрямки конкурса'!$B$7,IF(D630='Напрямки конкурса'!$L$8,'Напрямки конкурса'!$B$8,IF(D630='Напрямки конкурса'!$L$9,'Напрямки конкурса'!$B$9,IF(D630='Напрямки конкурса'!$L$10,'Напрямки конкурса'!$B$10,IF(D630='Напрямки конкурса'!$L$11,'Напрямки конкурса'!$B$11,IF(D630='Напрямки конкурса'!$L$12,'Напрямки конкурса'!$B$12,IF(D630='Напрямки конкурса'!$L$13,'Напрямки конкурса'!$B$13,IF(D630='Напрямки конкурса'!$L$14,'Напрямки конкурса'!$B$14,IF(D630='Напрямки конкурса'!$L$15,'Напрямки конкурса'!$B$15,IF(D630='Напрямки конкурса'!$L$16,'Напрямки конкурса'!$B$16,IF(D630='Напрямки конкурса'!$L$17,'Напрямки конкурса'!$B$17,IF(D630='Напрямки конкурса'!$L$18,'Напрямки конкурса'!$B$18,IF(D630='Напрямки конкурса'!$L$19,'Напрямки конкурса'!$B$19,IF(D630='Напрямки конкурса'!$L$20,'Напрямки конкурса'!$B$20,IF(D630='Напрямки конкурса'!$L$21,'Напрямки конкурса'!$B$21,IF(D630='Напрямки конкурса'!$L$22,'Напрямки конкурса'!$B$22,IF(D630='Напрямки конкурса'!$L$23,'Напрямки конкурса'!$B$23,IF(D630='Напрямки конкурса'!$L$24,'Напрямки конкурса'!$B$24,IF(D630='Напрямки конкурса'!$L$25,'Напрямки конкурса'!$B$25,IF(D630='Напрямки конкурса'!$L$26,'Напрямки конкурса'!$B$26,IF(D630='Напрямки конкурса'!$L$27,'Напрямки конкурса'!$B$27,IF(D630='Напрямки конкурса'!$L$28,'Напрямки конкурса'!$B$28,"")))))))))))))))))))))))))))</f>
        <v/>
      </c>
      <c r="C630" s="58" t="str">
        <f>IF(D630='Напрямки конкурса'!$L$2,'Напрямки конкурса'!$K$2,IF(D630='Напрямки конкурса'!$L$3,'Напрямки конкурса'!$K$3,IF(D630='Напрямки конкурса'!$L$4,'Напрямки конкурса'!$K$4,IF(D630='Напрямки конкурса'!$L$5,'Напрямки конкурса'!$K$5,IF(D630='Напрямки конкурса'!$L$6,'Напрямки конкурса'!$K$6,IF(D630='Напрямки конкурса'!$L$7,'Напрямки конкурса'!$K$7,IF(D630='Напрямки конкурса'!$L$8,'Напрямки конкурса'!$K$8,IF(D630='Напрямки конкурса'!$L$9,'Напрямки конкурса'!$K$9,IF(D630='Напрямки конкурса'!$L$10,'Напрямки конкурса'!$K$10,IF(D630='Напрямки конкурса'!$L$11,'Напрямки конкурса'!$K$11,IF(D630='Напрямки конкурса'!$L$12,'Напрямки конкурса'!$K$12,IF(D630='Напрямки конкурса'!$L$13,'Напрямки конкурса'!$K$13,IF(D630='Напрямки конкурса'!$L$14,'Напрямки конкурса'!$K$14,IF(D630='Напрямки конкурса'!$L$15,'Напрямки конкурса'!$K$15,IF(D630='Напрямки конкурса'!$L$16,'Напрямки конкурса'!$K$16,IF(D630='Напрямки конкурса'!$L$17,'Напрямки конкурса'!$K$17,IF(D630='Напрямки конкурса'!$L$18,'Напрямки конкурса'!$K$18,IF(D630='Напрямки конкурса'!$L$19,'Напрямки конкурса'!$K$19,IF(D630='Напрямки конкурса'!$L$20,'Напрямки конкурса'!$K$20,IF(D630='Напрямки конкурса'!$L$21,'Напрямки конкурса'!$K$21,IF(D630='Напрямки конкурса'!$L$22,'Напрямки конкурса'!$K$22,IF(D630='Напрямки конкурса'!$L$23,'Напрямки конкурса'!$K$23,IF(D630='Напрямки конкурса'!$L$24,'Напрямки конкурса'!$K$24,IF(D630='Напрямки конкурса'!$L$25,'Напрямки конкурса'!$K$25,IF(D630='Напрямки конкурса'!$L$26,'Напрямки конкурса'!$K$26,IF(D630='Напрямки конкурса'!$L$27,'Напрямки конкурса'!$K$27,IF(D630='Напрямки конкурса'!$L$28,'Напрямки конкурса'!$K$28,"")))))))))))))))))))))))))))</f>
        <v/>
      </c>
      <c r="D630" s="554"/>
      <c r="E630" s="169"/>
      <c r="F630" s="169"/>
      <c r="G630" s="169"/>
      <c r="H630" s="148" t="str">
        <f>IF(I630='Категорія витрат'!$B$2,'Категорія витрат'!$A$2,IF(I630='Категорія витрат'!$B$3,'Категорія витрат'!$A$3,IF(I630='Категорія витрат'!$B$4,'Категорія витрат'!$A$4,IF(I630='Категорія витрат'!$B$5,'Категорія витрат'!$A$5,IF(I630='Категорія витрат'!$B$6,'Категорія витрат'!$A$6,IF(I630='Категорія витрат'!$B$7,'Категорія витрат'!$A$7,IF(I630='Категорія витрат'!$B$8,'Категорія витрат'!$A$8,IF(I630='Категорія витрат'!$B$9,'Категорія витрат'!$A$9,IF(I630='Категорія витрат'!$B$10,'Категорія витрат'!$A$10,IF(I630='Категорія витрат'!$B$11,'Категорія витрат'!$A$11,IF(I630='Категорія витрат'!$B$12,'Категорія витрат'!$A$12,IF(I630='Категорія витрат'!$B$13,'Категорія витрат'!$A$13,IF(I630='Категорія витрат'!$B$14,'Категорія витрат'!$A$14,IF(I630='Категорія витрат'!$B$15,'Категорія витрат'!$A$15,IF(I630='Категорія витрат'!$B$16,'Категорія витрат'!$A$16,IF(I630='Категорія витрат'!$B$17,'Категорія витрат'!$A$17,IF(I630='Категорія витрат'!$B$18,'Категорія витрат'!$A$18,IF(I630='Категорія витрат'!$B$19,'Категорія витрат'!$A$19,IF(I630='Категорія витрат'!$B$20,'Категорія витрат'!$A$20,IF(I630='Категорія витрат'!$B$21,'Категорія витрат'!$A$21,IF(I630='Категорія витрат'!$B$22,'Категорія витрат'!$A$22,IF(I630='Категорія витрат'!$B$23,'Категорія витрат'!$A$23,IF(I630='Категорія витрат'!$B$24,'Категорія витрат'!$A$24,IF(I630='Категорія витрат'!$B$25,'Категорія витрат'!$A$25,IF(I630='Категорія витрат'!$B$26,'Категорія витрат'!$A$26,IF(I630='Категорія витрат'!$B$27,'Категорія витрат'!$A$27,IF(I630='Категорія витрат'!$B$28,'Категорія витрат'!$A$28,IF(I630='Категорія витрат'!$B$29,'Категорія витрат'!$A$29,IF(I630='Категорія витрат'!$B$30,'Категорія витрат'!$A$30,"")))))))))))))))))))))))))))))</f>
        <v/>
      </c>
      <c r="I630" s="172"/>
      <c r="J630" s="171"/>
      <c r="K630" s="174"/>
      <c r="L630" s="86">
        <f t="shared" si="354"/>
        <v>0</v>
      </c>
      <c r="M630" s="174"/>
      <c r="N630" s="176"/>
      <c r="O630" s="396">
        <f t="shared" si="329"/>
        <v>0</v>
      </c>
      <c r="P630" s="157">
        <f>IF(J630='Категорія витрат'!$F$2,ROUND('Додаток 3._Бюджет детальний ПР'!O630*0.3676,2),IF(J630='Категорія витрат'!$F$3,ROUND('Додаток 3._Бюджет детальний ПР'!O630*0.347,2),IF(J630='Категорія витрат'!$F$4,ROUND('Додаток 3._Бюджет детальний ПР'!O630*0.347,2),IF(J630='Категорія витрат'!$F$7,ROUND('Додаток 3._Бюджет детальний ПР'!O630*0.0841,2),0))))</f>
        <v>0</v>
      </c>
      <c r="Q630" s="151">
        <f t="shared" si="358"/>
        <v>0</v>
      </c>
      <c r="R630" s="179"/>
      <c r="S630" s="179"/>
      <c r="T630" s="179"/>
      <c r="U630" s="179"/>
      <c r="V630" s="179"/>
      <c r="W630" s="179"/>
      <c r="X630" s="179"/>
      <c r="Y630" s="179"/>
      <c r="Z630" s="179"/>
      <c r="AA630" s="179"/>
      <c r="AB630" s="179"/>
      <c r="AC630" s="179"/>
      <c r="AD630" s="48">
        <f t="shared" si="330"/>
        <v>0</v>
      </c>
      <c r="AE630" s="48">
        <f t="shared" si="331"/>
        <v>0</v>
      </c>
      <c r="AF630" s="48">
        <f t="shared" si="332"/>
        <v>0</v>
      </c>
      <c r="AG630" s="48">
        <f t="shared" si="333"/>
        <v>0</v>
      </c>
      <c r="AH630" s="48">
        <f t="shared" si="334"/>
        <v>0</v>
      </c>
      <c r="AI630" s="48">
        <f t="shared" si="335"/>
        <v>0</v>
      </c>
      <c r="AJ630" s="48">
        <f t="shared" si="336"/>
        <v>0</v>
      </c>
      <c r="AK630" s="48">
        <f t="shared" si="337"/>
        <v>0</v>
      </c>
      <c r="AL630" s="179"/>
      <c r="AM630" s="179"/>
      <c r="AN630" s="76"/>
      <c r="AO630" s="174"/>
      <c r="AP630" s="405">
        <f t="shared" si="355"/>
        <v>0</v>
      </c>
      <c r="AQ630" s="174"/>
      <c r="AR630" s="176"/>
      <c r="AS630" s="169"/>
      <c r="AT630" s="157">
        <f>IF(J630='Категорія витрат'!$F$2,ROUND('Додаток 3._Бюджет детальний ПР'!AS630*0.3676,2),IF(J630='Категорія витрат'!$F$3,ROUND('Додаток 3._Бюджет детальний ПР'!AS630*0.347,2),IF(J630='Категорія витрат'!$F$4,ROUND('Додаток 3._Бюджет детальний ПР'!AS630*0.347,2),IF(J630='Категорія витрат'!$F$7,ROUND('Додаток 3._Бюджет детальний ПР'!AS630*0.0841,2),0))))</f>
        <v>0</v>
      </c>
      <c r="AU630" s="151">
        <f t="shared" si="328"/>
        <v>0</v>
      </c>
      <c r="AV630" s="179"/>
      <c r="AW630" s="179"/>
      <c r="AX630" s="179"/>
      <c r="AY630" s="179"/>
      <c r="AZ630" s="179"/>
      <c r="BA630" s="179"/>
      <c r="BB630" s="179"/>
      <c r="BC630" s="179"/>
      <c r="BD630" s="179"/>
      <c r="BE630" s="179"/>
      <c r="BF630" s="179"/>
      <c r="BG630" s="179"/>
      <c r="BH630" s="48">
        <f t="shared" si="338"/>
        <v>0</v>
      </c>
      <c r="BI630" s="48">
        <f t="shared" si="339"/>
        <v>0</v>
      </c>
      <c r="BJ630" s="48">
        <f t="shared" si="340"/>
        <v>0</v>
      </c>
      <c r="BK630" s="48">
        <f t="shared" si="341"/>
        <v>0</v>
      </c>
      <c r="BL630" s="48">
        <f t="shared" si="342"/>
        <v>0</v>
      </c>
      <c r="BM630" s="48">
        <f t="shared" si="343"/>
        <v>0</v>
      </c>
      <c r="BN630" s="48">
        <f t="shared" si="344"/>
        <v>0</v>
      </c>
      <c r="BO630" s="48">
        <f t="shared" si="345"/>
        <v>0</v>
      </c>
      <c r="BP630" s="179"/>
      <c r="BQ630" s="179"/>
      <c r="BR630" s="189"/>
      <c r="BS630" s="174"/>
      <c r="BT630" s="86">
        <f t="shared" si="356"/>
        <v>0</v>
      </c>
      <c r="BU630" s="174"/>
      <c r="BV630" s="176"/>
      <c r="BW630" s="169"/>
      <c r="BX630" s="157">
        <f>IF(J630='Категорія витрат'!$F$2,ROUND('Додаток 3._Бюджет детальний ПР'!BW630*0.3676,2),IF(J630='Категорія витрат'!$F$3,ROUND('Додаток 3._Бюджет детальний ПР'!BW630*0.347,2),IF(J630='Категорія витрат'!$F$4,ROUND('Додаток 3._Бюджет детальний ПР'!BW630*0.347,2),IF(J630='Категорія витрат'!$F$7,ROUND('Додаток 3._Бюджет детальний ПР'!BW630*0.0841,2),0))))</f>
        <v>0</v>
      </c>
      <c r="BY630" s="151">
        <f t="shared" si="357"/>
        <v>0</v>
      </c>
      <c r="BZ630" s="179"/>
      <c r="CA630" s="179"/>
      <c r="CB630" s="179"/>
      <c r="CC630" s="179"/>
      <c r="CD630" s="179"/>
      <c r="CE630" s="179"/>
      <c r="CF630" s="179"/>
      <c r="CG630" s="179"/>
      <c r="CH630" s="179"/>
      <c r="CI630" s="179"/>
      <c r="CJ630" s="179"/>
      <c r="CK630" s="179"/>
      <c r="CL630" s="48">
        <f t="shared" si="346"/>
        <v>0</v>
      </c>
      <c r="CM630" s="48">
        <f t="shared" si="347"/>
        <v>0</v>
      </c>
      <c r="CN630" s="48">
        <f t="shared" si="348"/>
        <v>0</v>
      </c>
      <c r="CO630" s="48">
        <f t="shared" si="349"/>
        <v>0</v>
      </c>
      <c r="CP630" s="48">
        <f t="shared" si="350"/>
        <v>0</v>
      </c>
      <c r="CQ630" s="48">
        <f t="shared" si="351"/>
        <v>0</v>
      </c>
      <c r="CR630" s="48">
        <f t="shared" si="352"/>
        <v>0</v>
      </c>
      <c r="CS630" s="48">
        <f t="shared" si="353"/>
        <v>0</v>
      </c>
      <c r="CT630" s="179"/>
      <c r="CU630" s="179"/>
    </row>
    <row r="631" spans="1:99" ht="20.100000000000001" customHeight="1" x14ac:dyDescent="0.25">
      <c r="A631" s="57">
        <v>626</v>
      </c>
      <c r="B631" s="398" t="str">
        <f>IF(D631='Напрямки конкурса'!$L$2,'Напрямки конкурса'!$B$2,IF(D631='Напрямки конкурса'!$L$3,'Напрямки конкурса'!$B$3,IF(D631='Напрямки конкурса'!$L$4,'Напрямки конкурса'!$B$4,IF(D631='Напрямки конкурса'!$L$5,'Напрямки конкурса'!$B$5,IF(D631='Напрямки конкурса'!$L$6,'Напрямки конкурса'!$B$6,IF(D631='Напрямки конкурса'!$L$7,'Напрямки конкурса'!$B$7,IF(D631='Напрямки конкурса'!$L$8,'Напрямки конкурса'!$B$8,IF(D631='Напрямки конкурса'!$L$9,'Напрямки конкурса'!$B$9,IF(D631='Напрямки конкурса'!$L$10,'Напрямки конкурса'!$B$10,IF(D631='Напрямки конкурса'!$L$11,'Напрямки конкурса'!$B$11,IF(D631='Напрямки конкурса'!$L$12,'Напрямки конкурса'!$B$12,IF(D631='Напрямки конкурса'!$L$13,'Напрямки конкурса'!$B$13,IF(D631='Напрямки конкурса'!$L$14,'Напрямки конкурса'!$B$14,IF(D631='Напрямки конкурса'!$L$15,'Напрямки конкурса'!$B$15,IF(D631='Напрямки конкурса'!$L$16,'Напрямки конкурса'!$B$16,IF(D631='Напрямки конкурса'!$L$17,'Напрямки конкурса'!$B$17,IF(D631='Напрямки конкурса'!$L$18,'Напрямки конкурса'!$B$18,IF(D631='Напрямки конкурса'!$L$19,'Напрямки конкурса'!$B$19,IF(D631='Напрямки конкурса'!$L$20,'Напрямки конкурса'!$B$20,IF(D631='Напрямки конкурса'!$L$21,'Напрямки конкурса'!$B$21,IF(D631='Напрямки конкурса'!$L$22,'Напрямки конкурса'!$B$22,IF(D631='Напрямки конкурса'!$L$23,'Напрямки конкурса'!$B$23,IF(D631='Напрямки конкурса'!$L$24,'Напрямки конкурса'!$B$24,IF(D631='Напрямки конкурса'!$L$25,'Напрямки конкурса'!$B$25,IF(D631='Напрямки конкурса'!$L$26,'Напрямки конкурса'!$B$26,IF(D631='Напрямки конкурса'!$L$27,'Напрямки конкурса'!$B$27,IF(D631='Напрямки конкурса'!$L$28,'Напрямки конкурса'!$B$28,"")))))))))))))))))))))))))))</f>
        <v/>
      </c>
      <c r="C631" s="58" t="str">
        <f>IF(D631='Напрямки конкурса'!$L$2,'Напрямки конкурса'!$K$2,IF(D631='Напрямки конкурса'!$L$3,'Напрямки конкурса'!$K$3,IF(D631='Напрямки конкурса'!$L$4,'Напрямки конкурса'!$K$4,IF(D631='Напрямки конкурса'!$L$5,'Напрямки конкурса'!$K$5,IF(D631='Напрямки конкурса'!$L$6,'Напрямки конкурса'!$K$6,IF(D631='Напрямки конкурса'!$L$7,'Напрямки конкурса'!$K$7,IF(D631='Напрямки конкурса'!$L$8,'Напрямки конкурса'!$K$8,IF(D631='Напрямки конкурса'!$L$9,'Напрямки конкурса'!$K$9,IF(D631='Напрямки конкурса'!$L$10,'Напрямки конкурса'!$K$10,IF(D631='Напрямки конкурса'!$L$11,'Напрямки конкурса'!$K$11,IF(D631='Напрямки конкурса'!$L$12,'Напрямки конкурса'!$K$12,IF(D631='Напрямки конкурса'!$L$13,'Напрямки конкурса'!$K$13,IF(D631='Напрямки конкурса'!$L$14,'Напрямки конкурса'!$K$14,IF(D631='Напрямки конкурса'!$L$15,'Напрямки конкурса'!$K$15,IF(D631='Напрямки конкурса'!$L$16,'Напрямки конкурса'!$K$16,IF(D631='Напрямки конкурса'!$L$17,'Напрямки конкурса'!$K$17,IF(D631='Напрямки конкурса'!$L$18,'Напрямки конкурса'!$K$18,IF(D631='Напрямки конкурса'!$L$19,'Напрямки конкурса'!$K$19,IF(D631='Напрямки конкурса'!$L$20,'Напрямки конкурса'!$K$20,IF(D631='Напрямки конкурса'!$L$21,'Напрямки конкурса'!$K$21,IF(D631='Напрямки конкурса'!$L$22,'Напрямки конкурса'!$K$22,IF(D631='Напрямки конкурса'!$L$23,'Напрямки конкурса'!$K$23,IF(D631='Напрямки конкурса'!$L$24,'Напрямки конкурса'!$K$24,IF(D631='Напрямки конкурса'!$L$25,'Напрямки конкурса'!$K$25,IF(D631='Напрямки конкурса'!$L$26,'Напрямки конкурса'!$K$26,IF(D631='Напрямки конкурса'!$L$27,'Напрямки конкурса'!$K$27,IF(D631='Напрямки конкурса'!$L$28,'Напрямки конкурса'!$K$28,"")))))))))))))))))))))))))))</f>
        <v/>
      </c>
      <c r="D631" s="554"/>
      <c r="E631" s="169"/>
      <c r="F631" s="169"/>
      <c r="G631" s="169"/>
      <c r="H631" s="148" t="str">
        <f>IF(I631='Категорія витрат'!$B$2,'Категорія витрат'!$A$2,IF(I631='Категорія витрат'!$B$3,'Категорія витрат'!$A$3,IF(I631='Категорія витрат'!$B$4,'Категорія витрат'!$A$4,IF(I631='Категорія витрат'!$B$5,'Категорія витрат'!$A$5,IF(I631='Категорія витрат'!$B$6,'Категорія витрат'!$A$6,IF(I631='Категорія витрат'!$B$7,'Категорія витрат'!$A$7,IF(I631='Категорія витрат'!$B$8,'Категорія витрат'!$A$8,IF(I631='Категорія витрат'!$B$9,'Категорія витрат'!$A$9,IF(I631='Категорія витрат'!$B$10,'Категорія витрат'!$A$10,IF(I631='Категорія витрат'!$B$11,'Категорія витрат'!$A$11,IF(I631='Категорія витрат'!$B$12,'Категорія витрат'!$A$12,IF(I631='Категорія витрат'!$B$13,'Категорія витрат'!$A$13,IF(I631='Категорія витрат'!$B$14,'Категорія витрат'!$A$14,IF(I631='Категорія витрат'!$B$15,'Категорія витрат'!$A$15,IF(I631='Категорія витрат'!$B$16,'Категорія витрат'!$A$16,IF(I631='Категорія витрат'!$B$17,'Категорія витрат'!$A$17,IF(I631='Категорія витрат'!$B$18,'Категорія витрат'!$A$18,IF(I631='Категорія витрат'!$B$19,'Категорія витрат'!$A$19,IF(I631='Категорія витрат'!$B$20,'Категорія витрат'!$A$20,IF(I631='Категорія витрат'!$B$21,'Категорія витрат'!$A$21,IF(I631='Категорія витрат'!$B$22,'Категорія витрат'!$A$22,IF(I631='Категорія витрат'!$B$23,'Категорія витрат'!$A$23,IF(I631='Категорія витрат'!$B$24,'Категорія витрат'!$A$24,IF(I631='Категорія витрат'!$B$25,'Категорія витрат'!$A$25,IF(I631='Категорія витрат'!$B$26,'Категорія витрат'!$A$26,IF(I631='Категорія витрат'!$B$27,'Категорія витрат'!$A$27,IF(I631='Категорія витрат'!$B$28,'Категорія витрат'!$A$28,IF(I631='Категорія витрат'!$B$29,'Категорія витрат'!$A$29,IF(I631='Категорія витрат'!$B$30,'Категорія витрат'!$A$30,"")))))))))))))))))))))))))))))</f>
        <v/>
      </c>
      <c r="I631" s="172"/>
      <c r="J631" s="171"/>
      <c r="K631" s="174"/>
      <c r="L631" s="86">
        <f t="shared" si="354"/>
        <v>0</v>
      </c>
      <c r="M631" s="174"/>
      <c r="N631" s="176"/>
      <c r="O631" s="396">
        <f t="shared" si="329"/>
        <v>0</v>
      </c>
      <c r="P631" s="157">
        <f>IF(J631='Категорія витрат'!$F$2,ROUND('Додаток 3._Бюджет детальний ПР'!O631*0.3676,2),IF(J631='Категорія витрат'!$F$3,ROUND('Додаток 3._Бюджет детальний ПР'!O631*0.347,2),IF(J631='Категорія витрат'!$F$4,ROUND('Додаток 3._Бюджет детальний ПР'!O631*0.347,2),IF(J631='Категорія витрат'!$F$7,ROUND('Додаток 3._Бюджет детальний ПР'!O631*0.0841,2),0))))</f>
        <v>0</v>
      </c>
      <c r="Q631" s="151">
        <f t="shared" si="358"/>
        <v>0</v>
      </c>
      <c r="R631" s="179"/>
      <c r="S631" s="179"/>
      <c r="T631" s="179"/>
      <c r="U631" s="179"/>
      <c r="V631" s="179"/>
      <c r="W631" s="179"/>
      <c r="X631" s="179"/>
      <c r="Y631" s="179"/>
      <c r="Z631" s="179"/>
      <c r="AA631" s="179"/>
      <c r="AB631" s="179"/>
      <c r="AC631" s="179"/>
      <c r="AD631" s="48">
        <f t="shared" si="330"/>
        <v>0</v>
      </c>
      <c r="AE631" s="48">
        <f t="shared" si="331"/>
        <v>0</v>
      </c>
      <c r="AF631" s="48">
        <f t="shared" si="332"/>
        <v>0</v>
      </c>
      <c r="AG631" s="48">
        <f t="shared" si="333"/>
        <v>0</v>
      </c>
      <c r="AH631" s="48">
        <f t="shared" si="334"/>
        <v>0</v>
      </c>
      <c r="AI631" s="48">
        <f t="shared" si="335"/>
        <v>0</v>
      </c>
      <c r="AJ631" s="48">
        <f t="shared" si="336"/>
        <v>0</v>
      </c>
      <c r="AK631" s="48">
        <f t="shared" si="337"/>
        <v>0</v>
      </c>
      <c r="AL631" s="179"/>
      <c r="AM631" s="179"/>
      <c r="AN631" s="76"/>
      <c r="AO631" s="174"/>
      <c r="AP631" s="405">
        <f t="shared" si="355"/>
        <v>0</v>
      </c>
      <c r="AQ631" s="174"/>
      <c r="AR631" s="176"/>
      <c r="AS631" s="169"/>
      <c r="AT631" s="157">
        <f>IF(J631='Категорія витрат'!$F$2,ROUND('Додаток 3._Бюджет детальний ПР'!AS631*0.3676,2),IF(J631='Категорія витрат'!$F$3,ROUND('Додаток 3._Бюджет детальний ПР'!AS631*0.347,2),IF(J631='Категорія витрат'!$F$4,ROUND('Додаток 3._Бюджет детальний ПР'!AS631*0.347,2),IF(J631='Категорія витрат'!$F$7,ROUND('Додаток 3._Бюджет детальний ПР'!AS631*0.0841,2),0))))</f>
        <v>0</v>
      </c>
      <c r="AU631" s="151">
        <f t="shared" si="328"/>
        <v>0</v>
      </c>
      <c r="AV631" s="179"/>
      <c r="AW631" s="179"/>
      <c r="AX631" s="179"/>
      <c r="AY631" s="179"/>
      <c r="AZ631" s="179"/>
      <c r="BA631" s="179"/>
      <c r="BB631" s="179"/>
      <c r="BC631" s="179"/>
      <c r="BD631" s="179"/>
      <c r="BE631" s="179"/>
      <c r="BF631" s="179"/>
      <c r="BG631" s="179"/>
      <c r="BH631" s="48">
        <f t="shared" si="338"/>
        <v>0</v>
      </c>
      <c r="BI631" s="48">
        <f t="shared" si="339"/>
        <v>0</v>
      </c>
      <c r="BJ631" s="48">
        <f t="shared" si="340"/>
        <v>0</v>
      </c>
      <c r="BK631" s="48">
        <f t="shared" si="341"/>
        <v>0</v>
      </c>
      <c r="BL631" s="48">
        <f t="shared" si="342"/>
        <v>0</v>
      </c>
      <c r="BM631" s="48">
        <f t="shared" si="343"/>
        <v>0</v>
      </c>
      <c r="BN631" s="48">
        <f t="shared" si="344"/>
        <v>0</v>
      </c>
      <c r="BO631" s="48">
        <f t="shared" si="345"/>
        <v>0</v>
      </c>
      <c r="BP631" s="179"/>
      <c r="BQ631" s="179"/>
      <c r="BR631" s="189"/>
      <c r="BS631" s="174"/>
      <c r="BT631" s="86">
        <f t="shared" si="356"/>
        <v>0</v>
      </c>
      <c r="BU631" s="174"/>
      <c r="BV631" s="176"/>
      <c r="BW631" s="169"/>
      <c r="BX631" s="157">
        <f>IF(J631='Категорія витрат'!$F$2,ROUND('Додаток 3._Бюджет детальний ПР'!BW631*0.3676,2),IF(J631='Категорія витрат'!$F$3,ROUND('Додаток 3._Бюджет детальний ПР'!BW631*0.347,2),IF(J631='Категорія витрат'!$F$4,ROUND('Додаток 3._Бюджет детальний ПР'!BW631*0.347,2),IF(J631='Категорія витрат'!$F$7,ROUND('Додаток 3._Бюджет детальний ПР'!BW631*0.0841,2),0))))</f>
        <v>0</v>
      </c>
      <c r="BY631" s="151">
        <f t="shared" si="357"/>
        <v>0</v>
      </c>
      <c r="BZ631" s="179"/>
      <c r="CA631" s="179"/>
      <c r="CB631" s="179"/>
      <c r="CC631" s="179"/>
      <c r="CD631" s="179"/>
      <c r="CE631" s="179"/>
      <c r="CF631" s="179"/>
      <c r="CG631" s="179"/>
      <c r="CH631" s="179"/>
      <c r="CI631" s="179"/>
      <c r="CJ631" s="179"/>
      <c r="CK631" s="179"/>
      <c r="CL631" s="48">
        <f t="shared" si="346"/>
        <v>0</v>
      </c>
      <c r="CM631" s="48">
        <f t="shared" si="347"/>
        <v>0</v>
      </c>
      <c r="CN631" s="48">
        <f t="shared" si="348"/>
        <v>0</v>
      </c>
      <c r="CO631" s="48">
        <f t="shared" si="349"/>
        <v>0</v>
      </c>
      <c r="CP631" s="48">
        <f t="shared" si="350"/>
        <v>0</v>
      </c>
      <c r="CQ631" s="48">
        <f t="shared" si="351"/>
        <v>0</v>
      </c>
      <c r="CR631" s="48">
        <f t="shared" si="352"/>
        <v>0</v>
      </c>
      <c r="CS631" s="48">
        <f t="shared" si="353"/>
        <v>0</v>
      </c>
      <c r="CT631" s="179"/>
      <c r="CU631" s="179"/>
    </row>
    <row r="632" spans="1:99" ht="20.100000000000001" customHeight="1" x14ac:dyDescent="0.25">
      <c r="A632" s="57">
        <v>627</v>
      </c>
      <c r="B632" s="398" t="str">
        <f>IF(D632='Напрямки конкурса'!$L$2,'Напрямки конкурса'!$B$2,IF(D632='Напрямки конкурса'!$L$3,'Напрямки конкурса'!$B$3,IF(D632='Напрямки конкурса'!$L$4,'Напрямки конкурса'!$B$4,IF(D632='Напрямки конкурса'!$L$5,'Напрямки конкурса'!$B$5,IF(D632='Напрямки конкурса'!$L$6,'Напрямки конкурса'!$B$6,IF(D632='Напрямки конкурса'!$L$7,'Напрямки конкурса'!$B$7,IF(D632='Напрямки конкурса'!$L$8,'Напрямки конкурса'!$B$8,IF(D632='Напрямки конкурса'!$L$9,'Напрямки конкурса'!$B$9,IF(D632='Напрямки конкурса'!$L$10,'Напрямки конкурса'!$B$10,IF(D632='Напрямки конкурса'!$L$11,'Напрямки конкурса'!$B$11,IF(D632='Напрямки конкурса'!$L$12,'Напрямки конкурса'!$B$12,IF(D632='Напрямки конкурса'!$L$13,'Напрямки конкурса'!$B$13,IF(D632='Напрямки конкурса'!$L$14,'Напрямки конкурса'!$B$14,IF(D632='Напрямки конкурса'!$L$15,'Напрямки конкурса'!$B$15,IF(D632='Напрямки конкурса'!$L$16,'Напрямки конкурса'!$B$16,IF(D632='Напрямки конкурса'!$L$17,'Напрямки конкурса'!$B$17,IF(D632='Напрямки конкурса'!$L$18,'Напрямки конкурса'!$B$18,IF(D632='Напрямки конкурса'!$L$19,'Напрямки конкурса'!$B$19,IF(D632='Напрямки конкурса'!$L$20,'Напрямки конкурса'!$B$20,IF(D632='Напрямки конкурса'!$L$21,'Напрямки конкурса'!$B$21,IF(D632='Напрямки конкурса'!$L$22,'Напрямки конкурса'!$B$22,IF(D632='Напрямки конкурса'!$L$23,'Напрямки конкурса'!$B$23,IF(D632='Напрямки конкурса'!$L$24,'Напрямки конкурса'!$B$24,IF(D632='Напрямки конкурса'!$L$25,'Напрямки конкурса'!$B$25,IF(D632='Напрямки конкурса'!$L$26,'Напрямки конкурса'!$B$26,IF(D632='Напрямки конкурса'!$L$27,'Напрямки конкурса'!$B$27,IF(D632='Напрямки конкурса'!$L$28,'Напрямки конкурса'!$B$28,"")))))))))))))))))))))))))))</f>
        <v/>
      </c>
      <c r="C632" s="58" t="str">
        <f>IF(D632='Напрямки конкурса'!$L$2,'Напрямки конкурса'!$K$2,IF(D632='Напрямки конкурса'!$L$3,'Напрямки конкурса'!$K$3,IF(D632='Напрямки конкурса'!$L$4,'Напрямки конкурса'!$K$4,IF(D632='Напрямки конкурса'!$L$5,'Напрямки конкурса'!$K$5,IF(D632='Напрямки конкурса'!$L$6,'Напрямки конкурса'!$K$6,IF(D632='Напрямки конкурса'!$L$7,'Напрямки конкурса'!$K$7,IF(D632='Напрямки конкурса'!$L$8,'Напрямки конкурса'!$K$8,IF(D632='Напрямки конкурса'!$L$9,'Напрямки конкурса'!$K$9,IF(D632='Напрямки конкурса'!$L$10,'Напрямки конкурса'!$K$10,IF(D632='Напрямки конкурса'!$L$11,'Напрямки конкурса'!$K$11,IF(D632='Напрямки конкурса'!$L$12,'Напрямки конкурса'!$K$12,IF(D632='Напрямки конкурса'!$L$13,'Напрямки конкурса'!$K$13,IF(D632='Напрямки конкурса'!$L$14,'Напрямки конкурса'!$K$14,IF(D632='Напрямки конкурса'!$L$15,'Напрямки конкурса'!$K$15,IF(D632='Напрямки конкурса'!$L$16,'Напрямки конкурса'!$K$16,IF(D632='Напрямки конкурса'!$L$17,'Напрямки конкурса'!$K$17,IF(D632='Напрямки конкурса'!$L$18,'Напрямки конкурса'!$K$18,IF(D632='Напрямки конкурса'!$L$19,'Напрямки конкурса'!$K$19,IF(D632='Напрямки конкурса'!$L$20,'Напрямки конкурса'!$K$20,IF(D632='Напрямки конкурса'!$L$21,'Напрямки конкурса'!$K$21,IF(D632='Напрямки конкурса'!$L$22,'Напрямки конкурса'!$K$22,IF(D632='Напрямки конкурса'!$L$23,'Напрямки конкурса'!$K$23,IF(D632='Напрямки конкурса'!$L$24,'Напрямки конкурса'!$K$24,IF(D632='Напрямки конкурса'!$L$25,'Напрямки конкурса'!$K$25,IF(D632='Напрямки конкурса'!$L$26,'Напрямки конкурса'!$K$26,IF(D632='Напрямки конкурса'!$L$27,'Напрямки конкурса'!$K$27,IF(D632='Напрямки конкурса'!$L$28,'Напрямки конкурса'!$K$28,"")))))))))))))))))))))))))))</f>
        <v/>
      </c>
      <c r="D632" s="554"/>
      <c r="E632" s="169"/>
      <c r="F632" s="169"/>
      <c r="G632" s="169"/>
      <c r="H632" s="148" t="str">
        <f>IF(I632='Категорія витрат'!$B$2,'Категорія витрат'!$A$2,IF(I632='Категорія витрат'!$B$3,'Категорія витрат'!$A$3,IF(I632='Категорія витрат'!$B$4,'Категорія витрат'!$A$4,IF(I632='Категорія витрат'!$B$5,'Категорія витрат'!$A$5,IF(I632='Категорія витрат'!$B$6,'Категорія витрат'!$A$6,IF(I632='Категорія витрат'!$B$7,'Категорія витрат'!$A$7,IF(I632='Категорія витрат'!$B$8,'Категорія витрат'!$A$8,IF(I632='Категорія витрат'!$B$9,'Категорія витрат'!$A$9,IF(I632='Категорія витрат'!$B$10,'Категорія витрат'!$A$10,IF(I632='Категорія витрат'!$B$11,'Категорія витрат'!$A$11,IF(I632='Категорія витрат'!$B$12,'Категорія витрат'!$A$12,IF(I632='Категорія витрат'!$B$13,'Категорія витрат'!$A$13,IF(I632='Категорія витрат'!$B$14,'Категорія витрат'!$A$14,IF(I632='Категорія витрат'!$B$15,'Категорія витрат'!$A$15,IF(I632='Категорія витрат'!$B$16,'Категорія витрат'!$A$16,IF(I632='Категорія витрат'!$B$17,'Категорія витрат'!$A$17,IF(I632='Категорія витрат'!$B$18,'Категорія витрат'!$A$18,IF(I632='Категорія витрат'!$B$19,'Категорія витрат'!$A$19,IF(I632='Категорія витрат'!$B$20,'Категорія витрат'!$A$20,IF(I632='Категорія витрат'!$B$21,'Категорія витрат'!$A$21,IF(I632='Категорія витрат'!$B$22,'Категорія витрат'!$A$22,IF(I632='Категорія витрат'!$B$23,'Категорія витрат'!$A$23,IF(I632='Категорія витрат'!$B$24,'Категорія витрат'!$A$24,IF(I632='Категорія витрат'!$B$25,'Категорія витрат'!$A$25,IF(I632='Категорія витрат'!$B$26,'Категорія витрат'!$A$26,IF(I632='Категорія витрат'!$B$27,'Категорія витрат'!$A$27,IF(I632='Категорія витрат'!$B$28,'Категорія витрат'!$A$28,IF(I632='Категорія витрат'!$B$29,'Категорія витрат'!$A$29,IF(I632='Категорія витрат'!$B$30,'Категорія витрат'!$A$30,"")))))))))))))))))))))))))))))</f>
        <v/>
      </c>
      <c r="I632" s="172"/>
      <c r="J632" s="171"/>
      <c r="K632" s="174"/>
      <c r="L632" s="86">
        <f t="shared" si="354"/>
        <v>0</v>
      </c>
      <c r="M632" s="174"/>
      <c r="N632" s="176"/>
      <c r="O632" s="396">
        <f t="shared" si="329"/>
        <v>0</v>
      </c>
      <c r="P632" s="157">
        <f>IF(J632='Категорія витрат'!$F$2,ROUND('Додаток 3._Бюджет детальний ПР'!O632*0.3676,2),IF(J632='Категорія витрат'!$F$3,ROUND('Додаток 3._Бюджет детальний ПР'!O632*0.347,2),IF(J632='Категорія витрат'!$F$4,ROUND('Додаток 3._Бюджет детальний ПР'!O632*0.347,2),IF(J632='Категорія витрат'!$F$7,ROUND('Додаток 3._Бюджет детальний ПР'!O632*0.0841,2),0))))</f>
        <v>0</v>
      </c>
      <c r="Q632" s="151">
        <f t="shared" si="358"/>
        <v>0</v>
      </c>
      <c r="R632" s="179"/>
      <c r="S632" s="179"/>
      <c r="T632" s="179"/>
      <c r="U632" s="179"/>
      <c r="V632" s="179"/>
      <c r="W632" s="179"/>
      <c r="X632" s="179"/>
      <c r="Y632" s="179"/>
      <c r="Z632" s="179"/>
      <c r="AA632" s="179"/>
      <c r="AB632" s="179"/>
      <c r="AC632" s="179"/>
      <c r="AD632" s="48">
        <f t="shared" si="330"/>
        <v>0</v>
      </c>
      <c r="AE632" s="48">
        <f t="shared" si="331"/>
        <v>0</v>
      </c>
      <c r="AF632" s="48">
        <f t="shared" si="332"/>
        <v>0</v>
      </c>
      <c r="AG632" s="48">
        <f t="shared" si="333"/>
        <v>0</v>
      </c>
      <c r="AH632" s="48">
        <f t="shared" si="334"/>
        <v>0</v>
      </c>
      <c r="AI632" s="48">
        <f t="shared" si="335"/>
        <v>0</v>
      </c>
      <c r="AJ632" s="48">
        <f t="shared" si="336"/>
        <v>0</v>
      </c>
      <c r="AK632" s="48">
        <f t="shared" si="337"/>
        <v>0</v>
      </c>
      <c r="AL632" s="179"/>
      <c r="AM632" s="179"/>
      <c r="AN632" s="76"/>
      <c r="AO632" s="174"/>
      <c r="AP632" s="405">
        <f t="shared" si="355"/>
        <v>0</v>
      </c>
      <c r="AQ632" s="174"/>
      <c r="AR632" s="176"/>
      <c r="AS632" s="169"/>
      <c r="AT632" s="157">
        <f>IF(J632='Категорія витрат'!$F$2,ROUND('Додаток 3._Бюджет детальний ПР'!AS632*0.3676,2),IF(J632='Категорія витрат'!$F$3,ROUND('Додаток 3._Бюджет детальний ПР'!AS632*0.347,2),IF(J632='Категорія витрат'!$F$4,ROUND('Додаток 3._Бюджет детальний ПР'!AS632*0.347,2),IF(J632='Категорія витрат'!$F$7,ROUND('Додаток 3._Бюджет детальний ПР'!AS632*0.0841,2),0))))</f>
        <v>0</v>
      </c>
      <c r="AU632" s="151">
        <f t="shared" si="328"/>
        <v>0</v>
      </c>
      <c r="AV632" s="179"/>
      <c r="AW632" s="179"/>
      <c r="AX632" s="179"/>
      <c r="AY632" s="179"/>
      <c r="AZ632" s="179"/>
      <c r="BA632" s="179"/>
      <c r="BB632" s="179"/>
      <c r="BC632" s="179"/>
      <c r="BD632" s="179"/>
      <c r="BE632" s="179"/>
      <c r="BF632" s="179"/>
      <c r="BG632" s="179"/>
      <c r="BH632" s="48">
        <f t="shared" si="338"/>
        <v>0</v>
      </c>
      <c r="BI632" s="48">
        <f t="shared" si="339"/>
        <v>0</v>
      </c>
      <c r="BJ632" s="48">
        <f t="shared" si="340"/>
        <v>0</v>
      </c>
      <c r="BK632" s="48">
        <f t="shared" si="341"/>
        <v>0</v>
      </c>
      <c r="BL632" s="48">
        <f t="shared" si="342"/>
        <v>0</v>
      </c>
      <c r="BM632" s="48">
        <f t="shared" si="343"/>
        <v>0</v>
      </c>
      <c r="BN632" s="48">
        <f t="shared" si="344"/>
        <v>0</v>
      </c>
      <c r="BO632" s="48">
        <f t="shared" si="345"/>
        <v>0</v>
      </c>
      <c r="BP632" s="179"/>
      <c r="BQ632" s="179"/>
      <c r="BR632" s="189"/>
      <c r="BS632" s="174"/>
      <c r="BT632" s="86">
        <f t="shared" si="356"/>
        <v>0</v>
      </c>
      <c r="BU632" s="174"/>
      <c r="BV632" s="176"/>
      <c r="BW632" s="169"/>
      <c r="BX632" s="157">
        <f>IF(J632='Категорія витрат'!$F$2,ROUND('Додаток 3._Бюджет детальний ПР'!BW632*0.3676,2),IF(J632='Категорія витрат'!$F$3,ROUND('Додаток 3._Бюджет детальний ПР'!BW632*0.347,2),IF(J632='Категорія витрат'!$F$4,ROUND('Додаток 3._Бюджет детальний ПР'!BW632*0.347,2),IF(J632='Категорія витрат'!$F$7,ROUND('Додаток 3._Бюджет детальний ПР'!BW632*0.0841,2),0))))</f>
        <v>0</v>
      </c>
      <c r="BY632" s="151">
        <f t="shared" si="357"/>
        <v>0</v>
      </c>
      <c r="BZ632" s="179"/>
      <c r="CA632" s="179"/>
      <c r="CB632" s="179"/>
      <c r="CC632" s="179"/>
      <c r="CD632" s="179"/>
      <c r="CE632" s="179"/>
      <c r="CF632" s="179"/>
      <c r="CG632" s="179"/>
      <c r="CH632" s="179"/>
      <c r="CI632" s="179"/>
      <c r="CJ632" s="179"/>
      <c r="CK632" s="179"/>
      <c r="CL632" s="48">
        <f t="shared" si="346"/>
        <v>0</v>
      </c>
      <c r="CM632" s="48">
        <f t="shared" si="347"/>
        <v>0</v>
      </c>
      <c r="CN632" s="48">
        <f t="shared" si="348"/>
        <v>0</v>
      </c>
      <c r="CO632" s="48">
        <f t="shared" si="349"/>
        <v>0</v>
      </c>
      <c r="CP632" s="48">
        <f t="shared" si="350"/>
        <v>0</v>
      </c>
      <c r="CQ632" s="48">
        <f t="shared" si="351"/>
        <v>0</v>
      </c>
      <c r="CR632" s="48">
        <f t="shared" si="352"/>
        <v>0</v>
      </c>
      <c r="CS632" s="48">
        <f t="shared" si="353"/>
        <v>0</v>
      </c>
      <c r="CT632" s="179"/>
      <c r="CU632" s="179"/>
    </row>
    <row r="633" spans="1:99" ht="20.100000000000001" customHeight="1" x14ac:dyDescent="0.25">
      <c r="A633" s="57">
        <v>628</v>
      </c>
      <c r="B633" s="398" t="str">
        <f>IF(D633='Напрямки конкурса'!$L$2,'Напрямки конкурса'!$B$2,IF(D633='Напрямки конкурса'!$L$3,'Напрямки конкурса'!$B$3,IF(D633='Напрямки конкурса'!$L$4,'Напрямки конкурса'!$B$4,IF(D633='Напрямки конкурса'!$L$5,'Напрямки конкурса'!$B$5,IF(D633='Напрямки конкурса'!$L$6,'Напрямки конкурса'!$B$6,IF(D633='Напрямки конкурса'!$L$7,'Напрямки конкурса'!$B$7,IF(D633='Напрямки конкурса'!$L$8,'Напрямки конкурса'!$B$8,IF(D633='Напрямки конкурса'!$L$9,'Напрямки конкурса'!$B$9,IF(D633='Напрямки конкурса'!$L$10,'Напрямки конкурса'!$B$10,IF(D633='Напрямки конкурса'!$L$11,'Напрямки конкурса'!$B$11,IF(D633='Напрямки конкурса'!$L$12,'Напрямки конкурса'!$B$12,IF(D633='Напрямки конкурса'!$L$13,'Напрямки конкурса'!$B$13,IF(D633='Напрямки конкурса'!$L$14,'Напрямки конкурса'!$B$14,IF(D633='Напрямки конкурса'!$L$15,'Напрямки конкурса'!$B$15,IF(D633='Напрямки конкурса'!$L$16,'Напрямки конкурса'!$B$16,IF(D633='Напрямки конкурса'!$L$17,'Напрямки конкурса'!$B$17,IF(D633='Напрямки конкурса'!$L$18,'Напрямки конкурса'!$B$18,IF(D633='Напрямки конкурса'!$L$19,'Напрямки конкурса'!$B$19,IF(D633='Напрямки конкурса'!$L$20,'Напрямки конкурса'!$B$20,IF(D633='Напрямки конкурса'!$L$21,'Напрямки конкурса'!$B$21,IF(D633='Напрямки конкурса'!$L$22,'Напрямки конкурса'!$B$22,IF(D633='Напрямки конкурса'!$L$23,'Напрямки конкурса'!$B$23,IF(D633='Напрямки конкурса'!$L$24,'Напрямки конкурса'!$B$24,IF(D633='Напрямки конкурса'!$L$25,'Напрямки конкурса'!$B$25,IF(D633='Напрямки конкурса'!$L$26,'Напрямки конкурса'!$B$26,IF(D633='Напрямки конкурса'!$L$27,'Напрямки конкурса'!$B$27,IF(D633='Напрямки конкурса'!$L$28,'Напрямки конкурса'!$B$28,"")))))))))))))))))))))))))))</f>
        <v/>
      </c>
      <c r="C633" s="58" t="str">
        <f>IF(D633='Напрямки конкурса'!$L$2,'Напрямки конкурса'!$K$2,IF(D633='Напрямки конкурса'!$L$3,'Напрямки конкурса'!$K$3,IF(D633='Напрямки конкурса'!$L$4,'Напрямки конкурса'!$K$4,IF(D633='Напрямки конкурса'!$L$5,'Напрямки конкурса'!$K$5,IF(D633='Напрямки конкурса'!$L$6,'Напрямки конкурса'!$K$6,IF(D633='Напрямки конкурса'!$L$7,'Напрямки конкурса'!$K$7,IF(D633='Напрямки конкурса'!$L$8,'Напрямки конкурса'!$K$8,IF(D633='Напрямки конкурса'!$L$9,'Напрямки конкурса'!$K$9,IF(D633='Напрямки конкурса'!$L$10,'Напрямки конкурса'!$K$10,IF(D633='Напрямки конкурса'!$L$11,'Напрямки конкурса'!$K$11,IF(D633='Напрямки конкурса'!$L$12,'Напрямки конкурса'!$K$12,IF(D633='Напрямки конкурса'!$L$13,'Напрямки конкурса'!$K$13,IF(D633='Напрямки конкурса'!$L$14,'Напрямки конкурса'!$K$14,IF(D633='Напрямки конкурса'!$L$15,'Напрямки конкурса'!$K$15,IF(D633='Напрямки конкурса'!$L$16,'Напрямки конкурса'!$K$16,IF(D633='Напрямки конкурса'!$L$17,'Напрямки конкурса'!$K$17,IF(D633='Напрямки конкурса'!$L$18,'Напрямки конкурса'!$K$18,IF(D633='Напрямки конкурса'!$L$19,'Напрямки конкурса'!$K$19,IF(D633='Напрямки конкурса'!$L$20,'Напрямки конкурса'!$K$20,IF(D633='Напрямки конкурса'!$L$21,'Напрямки конкурса'!$K$21,IF(D633='Напрямки конкурса'!$L$22,'Напрямки конкурса'!$K$22,IF(D633='Напрямки конкурса'!$L$23,'Напрямки конкурса'!$K$23,IF(D633='Напрямки конкурса'!$L$24,'Напрямки конкурса'!$K$24,IF(D633='Напрямки конкурса'!$L$25,'Напрямки конкурса'!$K$25,IF(D633='Напрямки конкурса'!$L$26,'Напрямки конкурса'!$K$26,IF(D633='Напрямки конкурса'!$L$27,'Напрямки конкурса'!$K$27,IF(D633='Напрямки конкурса'!$L$28,'Напрямки конкурса'!$K$28,"")))))))))))))))))))))))))))</f>
        <v/>
      </c>
      <c r="D633" s="554"/>
      <c r="E633" s="169"/>
      <c r="F633" s="169"/>
      <c r="G633" s="169"/>
      <c r="H633" s="148" t="str">
        <f>IF(I633='Категорія витрат'!$B$2,'Категорія витрат'!$A$2,IF(I633='Категорія витрат'!$B$3,'Категорія витрат'!$A$3,IF(I633='Категорія витрат'!$B$4,'Категорія витрат'!$A$4,IF(I633='Категорія витрат'!$B$5,'Категорія витрат'!$A$5,IF(I633='Категорія витрат'!$B$6,'Категорія витрат'!$A$6,IF(I633='Категорія витрат'!$B$7,'Категорія витрат'!$A$7,IF(I633='Категорія витрат'!$B$8,'Категорія витрат'!$A$8,IF(I633='Категорія витрат'!$B$9,'Категорія витрат'!$A$9,IF(I633='Категорія витрат'!$B$10,'Категорія витрат'!$A$10,IF(I633='Категорія витрат'!$B$11,'Категорія витрат'!$A$11,IF(I633='Категорія витрат'!$B$12,'Категорія витрат'!$A$12,IF(I633='Категорія витрат'!$B$13,'Категорія витрат'!$A$13,IF(I633='Категорія витрат'!$B$14,'Категорія витрат'!$A$14,IF(I633='Категорія витрат'!$B$15,'Категорія витрат'!$A$15,IF(I633='Категорія витрат'!$B$16,'Категорія витрат'!$A$16,IF(I633='Категорія витрат'!$B$17,'Категорія витрат'!$A$17,IF(I633='Категорія витрат'!$B$18,'Категорія витрат'!$A$18,IF(I633='Категорія витрат'!$B$19,'Категорія витрат'!$A$19,IF(I633='Категорія витрат'!$B$20,'Категорія витрат'!$A$20,IF(I633='Категорія витрат'!$B$21,'Категорія витрат'!$A$21,IF(I633='Категорія витрат'!$B$22,'Категорія витрат'!$A$22,IF(I633='Категорія витрат'!$B$23,'Категорія витрат'!$A$23,IF(I633='Категорія витрат'!$B$24,'Категорія витрат'!$A$24,IF(I633='Категорія витрат'!$B$25,'Категорія витрат'!$A$25,IF(I633='Категорія витрат'!$B$26,'Категорія витрат'!$A$26,IF(I633='Категорія витрат'!$B$27,'Категорія витрат'!$A$27,IF(I633='Категорія витрат'!$B$28,'Категорія витрат'!$A$28,IF(I633='Категорія витрат'!$B$29,'Категорія витрат'!$A$29,IF(I633='Категорія витрат'!$B$30,'Категорія витрат'!$A$30,"")))))))))))))))))))))))))))))</f>
        <v/>
      </c>
      <c r="I633" s="172"/>
      <c r="J633" s="171"/>
      <c r="K633" s="174"/>
      <c r="L633" s="86">
        <f t="shared" si="354"/>
        <v>0</v>
      </c>
      <c r="M633" s="174"/>
      <c r="N633" s="176"/>
      <c r="O633" s="396">
        <f t="shared" si="329"/>
        <v>0</v>
      </c>
      <c r="P633" s="157">
        <f>IF(J633='Категорія витрат'!$F$2,ROUND('Додаток 3._Бюджет детальний ПР'!O633*0.3676,2),IF(J633='Категорія витрат'!$F$3,ROUND('Додаток 3._Бюджет детальний ПР'!O633*0.347,2),IF(J633='Категорія витрат'!$F$4,ROUND('Додаток 3._Бюджет детальний ПР'!O633*0.347,2),IF(J633='Категорія витрат'!$F$7,ROUND('Додаток 3._Бюджет детальний ПР'!O633*0.0841,2),0))))</f>
        <v>0</v>
      </c>
      <c r="Q633" s="151">
        <f t="shared" si="358"/>
        <v>0</v>
      </c>
      <c r="R633" s="179"/>
      <c r="S633" s="179"/>
      <c r="T633" s="179"/>
      <c r="U633" s="179"/>
      <c r="V633" s="179"/>
      <c r="W633" s="179"/>
      <c r="X633" s="179"/>
      <c r="Y633" s="179"/>
      <c r="Z633" s="179"/>
      <c r="AA633" s="179"/>
      <c r="AB633" s="179"/>
      <c r="AC633" s="179"/>
      <c r="AD633" s="48">
        <f t="shared" si="330"/>
        <v>0</v>
      </c>
      <c r="AE633" s="48">
        <f t="shared" si="331"/>
        <v>0</v>
      </c>
      <c r="AF633" s="48">
        <f t="shared" si="332"/>
        <v>0</v>
      </c>
      <c r="AG633" s="48">
        <f t="shared" si="333"/>
        <v>0</v>
      </c>
      <c r="AH633" s="48">
        <f t="shared" si="334"/>
        <v>0</v>
      </c>
      <c r="AI633" s="48">
        <f t="shared" si="335"/>
        <v>0</v>
      </c>
      <c r="AJ633" s="48">
        <f t="shared" si="336"/>
        <v>0</v>
      </c>
      <c r="AK633" s="48">
        <f t="shared" si="337"/>
        <v>0</v>
      </c>
      <c r="AL633" s="179"/>
      <c r="AM633" s="179"/>
      <c r="AN633" s="76"/>
      <c r="AO633" s="174"/>
      <c r="AP633" s="405">
        <f t="shared" si="355"/>
        <v>0</v>
      </c>
      <c r="AQ633" s="174"/>
      <c r="AR633" s="176"/>
      <c r="AS633" s="169"/>
      <c r="AT633" s="157">
        <f>IF(J633='Категорія витрат'!$F$2,ROUND('Додаток 3._Бюджет детальний ПР'!AS633*0.3676,2),IF(J633='Категорія витрат'!$F$3,ROUND('Додаток 3._Бюджет детальний ПР'!AS633*0.347,2),IF(J633='Категорія витрат'!$F$4,ROUND('Додаток 3._Бюджет детальний ПР'!AS633*0.347,2),IF(J633='Категорія витрат'!$F$7,ROUND('Додаток 3._Бюджет детальний ПР'!AS633*0.0841,2),0))))</f>
        <v>0</v>
      </c>
      <c r="AU633" s="151">
        <f t="shared" si="328"/>
        <v>0</v>
      </c>
      <c r="AV633" s="179"/>
      <c r="AW633" s="179"/>
      <c r="AX633" s="179"/>
      <c r="AY633" s="179"/>
      <c r="AZ633" s="179"/>
      <c r="BA633" s="179"/>
      <c r="BB633" s="179"/>
      <c r="BC633" s="179"/>
      <c r="BD633" s="179"/>
      <c r="BE633" s="179"/>
      <c r="BF633" s="179"/>
      <c r="BG633" s="179"/>
      <c r="BH633" s="48">
        <f t="shared" si="338"/>
        <v>0</v>
      </c>
      <c r="BI633" s="48">
        <f t="shared" si="339"/>
        <v>0</v>
      </c>
      <c r="BJ633" s="48">
        <f t="shared" si="340"/>
        <v>0</v>
      </c>
      <c r="BK633" s="48">
        <f t="shared" si="341"/>
        <v>0</v>
      </c>
      <c r="BL633" s="48">
        <f t="shared" si="342"/>
        <v>0</v>
      </c>
      <c r="BM633" s="48">
        <f t="shared" si="343"/>
        <v>0</v>
      </c>
      <c r="BN633" s="48">
        <f t="shared" si="344"/>
        <v>0</v>
      </c>
      <c r="BO633" s="48">
        <f t="shared" si="345"/>
        <v>0</v>
      </c>
      <c r="BP633" s="179"/>
      <c r="BQ633" s="179"/>
      <c r="BR633" s="189"/>
      <c r="BS633" s="174"/>
      <c r="BT633" s="86">
        <f t="shared" si="356"/>
        <v>0</v>
      </c>
      <c r="BU633" s="174"/>
      <c r="BV633" s="176"/>
      <c r="BW633" s="169"/>
      <c r="BX633" s="157">
        <f>IF(J633='Категорія витрат'!$F$2,ROUND('Додаток 3._Бюджет детальний ПР'!BW633*0.3676,2),IF(J633='Категорія витрат'!$F$3,ROUND('Додаток 3._Бюджет детальний ПР'!BW633*0.347,2),IF(J633='Категорія витрат'!$F$4,ROUND('Додаток 3._Бюджет детальний ПР'!BW633*0.347,2),IF(J633='Категорія витрат'!$F$7,ROUND('Додаток 3._Бюджет детальний ПР'!BW633*0.0841,2),0))))</f>
        <v>0</v>
      </c>
      <c r="BY633" s="151">
        <f t="shared" si="357"/>
        <v>0</v>
      </c>
      <c r="BZ633" s="179"/>
      <c r="CA633" s="179"/>
      <c r="CB633" s="179"/>
      <c r="CC633" s="179"/>
      <c r="CD633" s="179"/>
      <c r="CE633" s="179"/>
      <c r="CF633" s="179"/>
      <c r="CG633" s="179"/>
      <c r="CH633" s="179"/>
      <c r="CI633" s="179"/>
      <c r="CJ633" s="179"/>
      <c r="CK633" s="179"/>
      <c r="CL633" s="48">
        <f t="shared" si="346"/>
        <v>0</v>
      </c>
      <c r="CM633" s="48">
        <f t="shared" si="347"/>
        <v>0</v>
      </c>
      <c r="CN633" s="48">
        <f t="shared" si="348"/>
        <v>0</v>
      </c>
      <c r="CO633" s="48">
        <f t="shared" si="349"/>
        <v>0</v>
      </c>
      <c r="CP633" s="48">
        <f t="shared" si="350"/>
        <v>0</v>
      </c>
      <c r="CQ633" s="48">
        <f t="shared" si="351"/>
        <v>0</v>
      </c>
      <c r="CR633" s="48">
        <f t="shared" si="352"/>
        <v>0</v>
      </c>
      <c r="CS633" s="48">
        <f t="shared" si="353"/>
        <v>0</v>
      </c>
      <c r="CT633" s="179"/>
      <c r="CU633" s="179"/>
    </row>
    <row r="634" spans="1:99" ht="20.100000000000001" customHeight="1" x14ac:dyDescent="0.25">
      <c r="A634" s="57">
        <v>629</v>
      </c>
      <c r="B634" s="398" t="str">
        <f>IF(D634='Напрямки конкурса'!$L$2,'Напрямки конкурса'!$B$2,IF(D634='Напрямки конкурса'!$L$3,'Напрямки конкурса'!$B$3,IF(D634='Напрямки конкурса'!$L$4,'Напрямки конкурса'!$B$4,IF(D634='Напрямки конкурса'!$L$5,'Напрямки конкурса'!$B$5,IF(D634='Напрямки конкурса'!$L$6,'Напрямки конкурса'!$B$6,IF(D634='Напрямки конкурса'!$L$7,'Напрямки конкурса'!$B$7,IF(D634='Напрямки конкурса'!$L$8,'Напрямки конкурса'!$B$8,IF(D634='Напрямки конкурса'!$L$9,'Напрямки конкурса'!$B$9,IF(D634='Напрямки конкурса'!$L$10,'Напрямки конкурса'!$B$10,IF(D634='Напрямки конкурса'!$L$11,'Напрямки конкурса'!$B$11,IF(D634='Напрямки конкурса'!$L$12,'Напрямки конкурса'!$B$12,IF(D634='Напрямки конкурса'!$L$13,'Напрямки конкурса'!$B$13,IF(D634='Напрямки конкурса'!$L$14,'Напрямки конкурса'!$B$14,IF(D634='Напрямки конкурса'!$L$15,'Напрямки конкурса'!$B$15,IF(D634='Напрямки конкурса'!$L$16,'Напрямки конкурса'!$B$16,IF(D634='Напрямки конкурса'!$L$17,'Напрямки конкурса'!$B$17,IF(D634='Напрямки конкурса'!$L$18,'Напрямки конкурса'!$B$18,IF(D634='Напрямки конкурса'!$L$19,'Напрямки конкурса'!$B$19,IF(D634='Напрямки конкурса'!$L$20,'Напрямки конкурса'!$B$20,IF(D634='Напрямки конкурса'!$L$21,'Напрямки конкурса'!$B$21,IF(D634='Напрямки конкурса'!$L$22,'Напрямки конкурса'!$B$22,IF(D634='Напрямки конкурса'!$L$23,'Напрямки конкурса'!$B$23,IF(D634='Напрямки конкурса'!$L$24,'Напрямки конкурса'!$B$24,IF(D634='Напрямки конкурса'!$L$25,'Напрямки конкурса'!$B$25,IF(D634='Напрямки конкурса'!$L$26,'Напрямки конкурса'!$B$26,IF(D634='Напрямки конкурса'!$L$27,'Напрямки конкурса'!$B$27,IF(D634='Напрямки конкурса'!$L$28,'Напрямки конкурса'!$B$28,"")))))))))))))))))))))))))))</f>
        <v/>
      </c>
      <c r="C634" s="58" t="str">
        <f>IF(D634='Напрямки конкурса'!$L$2,'Напрямки конкурса'!$K$2,IF(D634='Напрямки конкурса'!$L$3,'Напрямки конкурса'!$K$3,IF(D634='Напрямки конкурса'!$L$4,'Напрямки конкурса'!$K$4,IF(D634='Напрямки конкурса'!$L$5,'Напрямки конкурса'!$K$5,IF(D634='Напрямки конкурса'!$L$6,'Напрямки конкурса'!$K$6,IF(D634='Напрямки конкурса'!$L$7,'Напрямки конкурса'!$K$7,IF(D634='Напрямки конкурса'!$L$8,'Напрямки конкурса'!$K$8,IF(D634='Напрямки конкурса'!$L$9,'Напрямки конкурса'!$K$9,IF(D634='Напрямки конкурса'!$L$10,'Напрямки конкурса'!$K$10,IF(D634='Напрямки конкурса'!$L$11,'Напрямки конкурса'!$K$11,IF(D634='Напрямки конкурса'!$L$12,'Напрямки конкурса'!$K$12,IF(D634='Напрямки конкурса'!$L$13,'Напрямки конкурса'!$K$13,IF(D634='Напрямки конкурса'!$L$14,'Напрямки конкурса'!$K$14,IF(D634='Напрямки конкурса'!$L$15,'Напрямки конкурса'!$K$15,IF(D634='Напрямки конкурса'!$L$16,'Напрямки конкурса'!$K$16,IF(D634='Напрямки конкурса'!$L$17,'Напрямки конкурса'!$K$17,IF(D634='Напрямки конкурса'!$L$18,'Напрямки конкурса'!$K$18,IF(D634='Напрямки конкурса'!$L$19,'Напрямки конкурса'!$K$19,IF(D634='Напрямки конкурса'!$L$20,'Напрямки конкурса'!$K$20,IF(D634='Напрямки конкурса'!$L$21,'Напрямки конкурса'!$K$21,IF(D634='Напрямки конкурса'!$L$22,'Напрямки конкурса'!$K$22,IF(D634='Напрямки конкурса'!$L$23,'Напрямки конкурса'!$K$23,IF(D634='Напрямки конкурса'!$L$24,'Напрямки конкурса'!$K$24,IF(D634='Напрямки конкурса'!$L$25,'Напрямки конкурса'!$K$25,IF(D634='Напрямки конкурса'!$L$26,'Напрямки конкурса'!$K$26,IF(D634='Напрямки конкурса'!$L$27,'Напрямки конкурса'!$K$27,IF(D634='Напрямки конкурса'!$L$28,'Напрямки конкурса'!$K$28,"")))))))))))))))))))))))))))</f>
        <v/>
      </c>
      <c r="D634" s="554"/>
      <c r="E634" s="169"/>
      <c r="F634" s="169"/>
      <c r="G634" s="169"/>
      <c r="H634" s="148" t="str">
        <f>IF(I634='Категорія витрат'!$B$2,'Категорія витрат'!$A$2,IF(I634='Категорія витрат'!$B$3,'Категорія витрат'!$A$3,IF(I634='Категорія витрат'!$B$4,'Категорія витрат'!$A$4,IF(I634='Категорія витрат'!$B$5,'Категорія витрат'!$A$5,IF(I634='Категорія витрат'!$B$6,'Категорія витрат'!$A$6,IF(I634='Категорія витрат'!$B$7,'Категорія витрат'!$A$7,IF(I634='Категорія витрат'!$B$8,'Категорія витрат'!$A$8,IF(I634='Категорія витрат'!$B$9,'Категорія витрат'!$A$9,IF(I634='Категорія витрат'!$B$10,'Категорія витрат'!$A$10,IF(I634='Категорія витрат'!$B$11,'Категорія витрат'!$A$11,IF(I634='Категорія витрат'!$B$12,'Категорія витрат'!$A$12,IF(I634='Категорія витрат'!$B$13,'Категорія витрат'!$A$13,IF(I634='Категорія витрат'!$B$14,'Категорія витрат'!$A$14,IF(I634='Категорія витрат'!$B$15,'Категорія витрат'!$A$15,IF(I634='Категорія витрат'!$B$16,'Категорія витрат'!$A$16,IF(I634='Категорія витрат'!$B$17,'Категорія витрат'!$A$17,IF(I634='Категорія витрат'!$B$18,'Категорія витрат'!$A$18,IF(I634='Категорія витрат'!$B$19,'Категорія витрат'!$A$19,IF(I634='Категорія витрат'!$B$20,'Категорія витрат'!$A$20,IF(I634='Категорія витрат'!$B$21,'Категорія витрат'!$A$21,IF(I634='Категорія витрат'!$B$22,'Категорія витрат'!$A$22,IF(I634='Категорія витрат'!$B$23,'Категорія витрат'!$A$23,IF(I634='Категорія витрат'!$B$24,'Категорія витрат'!$A$24,IF(I634='Категорія витрат'!$B$25,'Категорія витрат'!$A$25,IF(I634='Категорія витрат'!$B$26,'Категорія витрат'!$A$26,IF(I634='Категорія витрат'!$B$27,'Категорія витрат'!$A$27,IF(I634='Категорія витрат'!$B$28,'Категорія витрат'!$A$28,IF(I634='Категорія витрат'!$B$29,'Категорія витрат'!$A$29,IF(I634='Категорія витрат'!$B$30,'Категорія витрат'!$A$30,"")))))))))))))))))))))))))))))</f>
        <v/>
      </c>
      <c r="I634" s="172"/>
      <c r="J634" s="171"/>
      <c r="K634" s="174"/>
      <c r="L634" s="86">
        <f t="shared" si="354"/>
        <v>0</v>
      </c>
      <c r="M634" s="174"/>
      <c r="N634" s="176"/>
      <c r="O634" s="396">
        <f t="shared" si="329"/>
        <v>0</v>
      </c>
      <c r="P634" s="157">
        <f>IF(J634='Категорія витрат'!$F$2,ROUND('Додаток 3._Бюджет детальний ПР'!O634*0.3676,2),IF(J634='Категорія витрат'!$F$3,ROUND('Додаток 3._Бюджет детальний ПР'!O634*0.347,2),IF(J634='Категорія витрат'!$F$4,ROUND('Додаток 3._Бюджет детальний ПР'!O634*0.347,2),IF(J634='Категорія витрат'!$F$7,ROUND('Додаток 3._Бюджет детальний ПР'!O634*0.0841,2),0))))</f>
        <v>0</v>
      </c>
      <c r="Q634" s="151">
        <f t="shared" si="358"/>
        <v>0</v>
      </c>
      <c r="R634" s="179"/>
      <c r="S634" s="179"/>
      <c r="T634" s="179"/>
      <c r="U634" s="179"/>
      <c r="V634" s="179"/>
      <c r="W634" s="179"/>
      <c r="X634" s="179"/>
      <c r="Y634" s="179"/>
      <c r="Z634" s="179"/>
      <c r="AA634" s="179"/>
      <c r="AB634" s="179"/>
      <c r="AC634" s="179"/>
      <c r="AD634" s="48">
        <f t="shared" si="330"/>
        <v>0</v>
      </c>
      <c r="AE634" s="48">
        <f t="shared" si="331"/>
        <v>0</v>
      </c>
      <c r="AF634" s="48">
        <f t="shared" si="332"/>
        <v>0</v>
      </c>
      <c r="AG634" s="48">
        <f t="shared" si="333"/>
        <v>0</v>
      </c>
      <c r="AH634" s="48">
        <f t="shared" si="334"/>
        <v>0</v>
      </c>
      <c r="AI634" s="48">
        <f t="shared" si="335"/>
        <v>0</v>
      </c>
      <c r="AJ634" s="48">
        <f t="shared" si="336"/>
        <v>0</v>
      </c>
      <c r="AK634" s="48">
        <f t="shared" si="337"/>
        <v>0</v>
      </c>
      <c r="AL634" s="179"/>
      <c r="AM634" s="179"/>
      <c r="AN634" s="76"/>
      <c r="AO634" s="174"/>
      <c r="AP634" s="405">
        <f t="shared" si="355"/>
        <v>0</v>
      </c>
      <c r="AQ634" s="174"/>
      <c r="AR634" s="176"/>
      <c r="AS634" s="169"/>
      <c r="AT634" s="157">
        <f>IF(J634='Категорія витрат'!$F$2,ROUND('Додаток 3._Бюджет детальний ПР'!AS634*0.3676,2),IF(J634='Категорія витрат'!$F$3,ROUND('Додаток 3._Бюджет детальний ПР'!AS634*0.347,2),IF(J634='Категорія витрат'!$F$4,ROUND('Додаток 3._Бюджет детальний ПР'!AS634*0.347,2),IF(J634='Категорія витрат'!$F$7,ROUND('Додаток 3._Бюджет детальний ПР'!AS634*0.0841,2),0))))</f>
        <v>0</v>
      </c>
      <c r="AU634" s="151">
        <f t="shared" si="328"/>
        <v>0</v>
      </c>
      <c r="AV634" s="179"/>
      <c r="AW634" s="179"/>
      <c r="AX634" s="179"/>
      <c r="AY634" s="179"/>
      <c r="AZ634" s="179"/>
      <c r="BA634" s="179"/>
      <c r="BB634" s="179"/>
      <c r="BC634" s="179"/>
      <c r="BD634" s="179"/>
      <c r="BE634" s="179"/>
      <c r="BF634" s="179"/>
      <c r="BG634" s="179"/>
      <c r="BH634" s="48">
        <f t="shared" si="338"/>
        <v>0</v>
      </c>
      <c r="BI634" s="48">
        <f t="shared" si="339"/>
        <v>0</v>
      </c>
      <c r="BJ634" s="48">
        <f t="shared" si="340"/>
        <v>0</v>
      </c>
      <c r="BK634" s="48">
        <f t="shared" si="341"/>
        <v>0</v>
      </c>
      <c r="BL634" s="48">
        <f t="shared" si="342"/>
        <v>0</v>
      </c>
      <c r="BM634" s="48">
        <f t="shared" si="343"/>
        <v>0</v>
      </c>
      <c r="BN634" s="48">
        <f t="shared" si="344"/>
        <v>0</v>
      </c>
      <c r="BO634" s="48">
        <f t="shared" si="345"/>
        <v>0</v>
      </c>
      <c r="BP634" s="179"/>
      <c r="BQ634" s="179"/>
      <c r="BR634" s="189"/>
      <c r="BS634" s="174"/>
      <c r="BT634" s="86">
        <f t="shared" si="356"/>
        <v>0</v>
      </c>
      <c r="BU634" s="174"/>
      <c r="BV634" s="176"/>
      <c r="BW634" s="169"/>
      <c r="BX634" s="157">
        <f>IF(J634='Категорія витрат'!$F$2,ROUND('Додаток 3._Бюджет детальний ПР'!BW634*0.3676,2),IF(J634='Категорія витрат'!$F$3,ROUND('Додаток 3._Бюджет детальний ПР'!BW634*0.347,2),IF(J634='Категорія витрат'!$F$4,ROUND('Додаток 3._Бюджет детальний ПР'!BW634*0.347,2),IF(J634='Категорія витрат'!$F$7,ROUND('Додаток 3._Бюджет детальний ПР'!BW634*0.0841,2),0))))</f>
        <v>0</v>
      </c>
      <c r="BY634" s="151">
        <f t="shared" si="357"/>
        <v>0</v>
      </c>
      <c r="BZ634" s="179"/>
      <c r="CA634" s="179"/>
      <c r="CB634" s="179"/>
      <c r="CC634" s="179"/>
      <c r="CD634" s="179"/>
      <c r="CE634" s="179"/>
      <c r="CF634" s="179"/>
      <c r="CG634" s="179"/>
      <c r="CH634" s="179"/>
      <c r="CI634" s="179"/>
      <c r="CJ634" s="179"/>
      <c r="CK634" s="179"/>
      <c r="CL634" s="48">
        <f t="shared" si="346"/>
        <v>0</v>
      </c>
      <c r="CM634" s="48">
        <f t="shared" si="347"/>
        <v>0</v>
      </c>
      <c r="CN634" s="48">
        <f t="shared" si="348"/>
        <v>0</v>
      </c>
      <c r="CO634" s="48">
        <f t="shared" si="349"/>
        <v>0</v>
      </c>
      <c r="CP634" s="48">
        <f t="shared" si="350"/>
        <v>0</v>
      </c>
      <c r="CQ634" s="48">
        <f t="shared" si="351"/>
        <v>0</v>
      </c>
      <c r="CR634" s="48">
        <f t="shared" si="352"/>
        <v>0</v>
      </c>
      <c r="CS634" s="48">
        <f t="shared" si="353"/>
        <v>0</v>
      </c>
      <c r="CT634" s="179"/>
      <c r="CU634" s="179"/>
    </row>
    <row r="635" spans="1:99" ht="20.100000000000001" customHeight="1" x14ac:dyDescent="0.25">
      <c r="A635" s="57">
        <v>630</v>
      </c>
      <c r="B635" s="398" t="str">
        <f>IF(D635='Напрямки конкурса'!$L$2,'Напрямки конкурса'!$B$2,IF(D635='Напрямки конкурса'!$L$3,'Напрямки конкурса'!$B$3,IF(D635='Напрямки конкурса'!$L$4,'Напрямки конкурса'!$B$4,IF(D635='Напрямки конкурса'!$L$5,'Напрямки конкурса'!$B$5,IF(D635='Напрямки конкурса'!$L$6,'Напрямки конкурса'!$B$6,IF(D635='Напрямки конкурса'!$L$7,'Напрямки конкурса'!$B$7,IF(D635='Напрямки конкурса'!$L$8,'Напрямки конкурса'!$B$8,IF(D635='Напрямки конкурса'!$L$9,'Напрямки конкурса'!$B$9,IF(D635='Напрямки конкурса'!$L$10,'Напрямки конкурса'!$B$10,IF(D635='Напрямки конкурса'!$L$11,'Напрямки конкурса'!$B$11,IF(D635='Напрямки конкурса'!$L$12,'Напрямки конкурса'!$B$12,IF(D635='Напрямки конкурса'!$L$13,'Напрямки конкурса'!$B$13,IF(D635='Напрямки конкурса'!$L$14,'Напрямки конкурса'!$B$14,IF(D635='Напрямки конкурса'!$L$15,'Напрямки конкурса'!$B$15,IF(D635='Напрямки конкурса'!$L$16,'Напрямки конкурса'!$B$16,IF(D635='Напрямки конкурса'!$L$17,'Напрямки конкурса'!$B$17,IF(D635='Напрямки конкурса'!$L$18,'Напрямки конкурса'!$B$18,IF(D635='Напрямки конкурса'!$L$19,'Напрямки конкурса'!$B$19,IF(D635='Напрямки конкурса'!$L$20,'Напрямки конкурса'!$B$20,IF(D635='Напрямки конкурса'!$L$21,'Напрямки конкурса'!$B$21,IF(D635='Напрямки конкурса'!$L$22,'Напрямки конкурса'!$B$22,IF(D635='Напрямки конкурса'!$L$23,'Напрямки конкурса'!$B$23,IF(D635='Напрямки конкурса'!$L$24,'Напрямки конкурса'!$B$24,IF(D635='Напрямки конкурса'!$L$25,'Напрямки конкурса'!$B$25,IF(D635='Напрямки конкурса'!$L$26,'Напрямки конкурса'!$B$26,IF(D635='Напрямки конкурса'!$L$27,'Напрямки конкурса'!$B$27,IF(D635='Напрямки конкурса'!$L$28,'Напрямки конкурса'!$B$28,"")))))))))))))))))))))))))))</f>
        <v/>
      </c>
      <c r="C635" s="58" t="str">
        <f>IF(D635='Напрямки конкурса'!$L$2,'Напрямки конкурса'!$K$2,IF(D635='Напрямки конкурса'!$L$3,'Напрямки конкурса'!$K$3,IF(D635='Напрямки конкурса'!$L$4,'Напрямки конкурса'!$K$4,IF(D635='Напрямки конкурса'!$L$5,'Напрямки конкурса'!$K$5,IF(D635='Напрямки конкурса'!$L$6,'Напрямки конкурса'!$K$6,IF(D635='Напрямки конкурса'!$L$7,'Напрямки конкурса'!$K$7,IF(D635='Напрямки конкурса'!$L$8,'Напрямки конкурса'!$K$8,IF(D635='Напрямки конкурса'!$L$9,'Напрямки конкурса'!$K$9,IF(D635='Напрямки конкурса'!$L$10,'Напрямки конкурса'!$K$10,IF(D635='Напрямки конкурса'!$L$11,'Напрямки конкурса'!$K$11,IF(D635='Напрямки конкурса'!$L$12,'Напрямки конкурса'!$K$12,IF(D635='Напрямки конкурса'!$L$13,'Напрямки конкурса'!$K$13,IF(D635='Напрямки конкурса'!$L$14,'Напрямки конкурса'!$K$14,IF(D635='Напрямки конкурса'!$L$15,'Напрямки конкурса'!$K$15,IF(D635='Напрямки конкурса'!$L$16,'Напрямки конкурса'!$K$16,IF(D635='Напрямки конкурса'!$L$17,'Напрямки конкурса'!$K$17,IF(D635='Напрямки конкурса'!$L$18,'Напрямки конкурса'!$K$18,IF(D635='Напрямки конкурса'!$L$19,'Напрямки конкурса'!$K$19,IF(D635='Напрямки конкурса'!$L$20,'Напрямки конкурса'!$K$20,IF(D635='Напрямки конкурса'!$L$21,'Напрямки конкурса'!$K$21,IF(D635='Напрямки конкурса'!$L$22,'Напрямки конкурса'!$K$22,IF(D635='Напрямки конкурса'!$L$23,'Напрямки конкурса'!$K$23,IF(D635='Напрямки конкурса'!$L$24,'Напрямки конкурса'!$K$24,IF(D635='Напрямки конкурса'!$L$25,'Напрямки конкурса'!$K$25,IF(D635='Напрямки конкурса'!$L$26,'Напрямки конкурса'!$K$26,IF(D635='Напрямки конкурса'!$L$27,'Напрямки конкурса'!$K$27,IF(D635='Напрямки конкурса'!$L$28,'Напрямки конкурса'!$K$28,"")))))))))))))))))))))))))))</f>
        <v/>
      </c>
      <c r="D635" s="554"/>
      <c r="E635" s="169"/>
      <c r="F635" s="169"/>
      <c r="G635" s="169"/>
      <c r="H635" s="148" t="str">
        <f>IF(I635='Категорія витрат'!$B$2,'Категорія витрат'!$A$2,IF(I635='Категорія витрат'!$B$3,'Категорія витрат'!$A$3,IF(I635='Категорія витрат'!$B$4,'Категорія витрат'!$A$4,IF(I635='Категорія витрат'!$B$5,'Категорія витрат'!$A$5,IF(I635='Категорія витрат'!$B$6,'Категорія витрат'!$A$6,IF(I635='Категорія витрат'!$B$7,'Категорія витрат'!$A$7,IF(I635='Категорія витрат'!$B$8,'Категорія витрат'!$A$8,IF(I635='Категорія витрат'!$B$9,'Категорія витрат'!$A$9,IF(I635='Категорія витрат'!$B$10,'Категорія витрат'!$A$10,IF(I635='Категорія витрат'!$B$11,'Категорія витрат'!$A$11,IF(I635='Категорія витрат'!$B$12,'Категорія витрат'!$A$12,IF(I635='Категорія витрат'!$B$13,'Категорія витрат'!$A$13,IF(I635='Категорія витрат'!$B$14,'Категорія витрат'!$A$14,IF(I635='Категорія витрат'!$B$15,'Категорія витрат'!$A$15,IF(I635='Категорія витрат'!$B$16,'Категорія витрат'!$A$16,IF(I635='Категорія витрат'!$B$17,'Категорія витрат'!$A$17,IF(I635='Категорія витрат'!$B$18,'Категорія витрат'!$A$18,IF(I635='Категорія витрат'!$B$19,'Категорія витрат'!$A$19,IF(I635='Категорія витрат'!$B$20,'Категорія витрат'!$A$20,IF(I635='Категорія витрат'!$B$21,'Категорія витрат'!$A$21,IF(I635='Категорія витрат'!$B$22,'Категорія витрат'!$A$22,IF(I635='Категорія витрат'!$B$23,'Категорія витрат'!$A$23,IF(I635='Категорія витрат'!$B$24,'Категорія витрат'!$A$24,IF(I635='Категорія витрат'!$B$25,'Категорія витрат'!$A$25,IF(I635='Категорія витрат'!$B$26,'Категорія витрат'!$A$26,IF(I635='Категорія витрат'!$B$27,'Категорія витрат'!$A$27,IF(I635='Категорія витрат'!$B$28,'Категорія витрат'!$A$28,IF(I635='Категорія витрат'!$B$29,'Категорія витрат'!$A$29,IF(I635='Категорія витрат'!$B$30,'Категорія витрат'!$A$30,"")))))))))))))))))))))))))))))</f>
        <v/>
      </c>
      <c r="I635" s="172"/>
      <c r="J635" s="171"/>
      <c r="K635" s="174"/>
      <c r="L635" s="86">
        <f t="shared" si="354"/>
        <v>0</v>
      </c>
      <c r="M635" s="174"/>
      <c r="N635" s="176"/>
      <c r="O635" s="396">
        <f t="shared" si="329"/>
        <v>0</v>
      </c>
      <c r="P635" s="157">
        <f>IF(J635='Категорія витрат'!$F$2,ROUND('Додаток 3._Бюджет детальний ПР'!O635*0.3676,2),IF(J635='Категорія витрат'!$F$3,ROUND('Додаток 3._Бюджет детальний ПР'!O635*0.347,2),IF(J635='Категорія витрат'!$F$4,ROUND('Додаток 3._Бюджет детальний ПР'!O635*0.347,2),IF(J635='Категорія витрат'!$F$7,ROUND('Додаток 3._Бюджет детальний ПР'!O635*0.0841,2),0))))</f>
        <v>0</v>
      </c>
      <c r="Q635" s="151">
        <f t="shared" si="358"/>
        <v>0</v>
      </c>
      <c r="R635" s="179"/>
      <c r="S635" s="179"/>
      <c r="T635" s="179"/>
      <c r="U635" s="179"/>
      <c r="V635" s="179"/>
      <c r="W635" s="179"/>
      <c r="X635" s="179"/>
      <c r="Y635" s="179"/>
      <c r="Z635" s="179"/>
      <c r="AA635" s="179"/>
      <c r="AB635" s="179"/>
      <c r="AC635" s="179"/>
      <c r="AD635" s="48">
        <f t="shared" si="330"/>
        <v>0</v>
      </c>
      <c r="AE635" s="48">
        <f t="shared" si="331"/>
        <v>0</v>
      </c>
      <c r="AF635" s="48">
        <f t="shared" si="332"/>
        <v>0</v>
      </c>
      <c r="AG635" s="48">
        <f t="shared" si="333"/>
        <v>0</v>
      </c>
      <c r="AH635" s="48">
        <f t="shared" si="334"/>
        <v>0</v>
      </c>
      <c r="AI635" s="48">
        <f t="shared" si="335"/>
        <v>0</v>
      </c>
      <c r="AJ635" s="48">
        <f t="shared" si="336"/>
        <v>0</v>
      </c>
      <c r="AK635" s="48">
        <f t="shared" si="337"/>
        <v>0</v>
      </c>
      <c r="AL635" s="179"/>
      <c r="AM635" s="179"/>
      <c r="AN635" s="76"/>
      <c r="AO635" s="174"/>
      <c r="AP635" s="405">
        <f t="shared" si="355"/>
        <v>0</v>
      </c>
      <c r="AQ635" s="174"/>
      <c r="AR635" s="176"/>
      <c r="AS635" s="169"/>
      <c r="AT635" s="157">
        <f>IF(J635='Категорія витрат'!$F$2,ROUND('Додаток 3._Бюджет детальний ПР'!AS635*0.3676,2),IF(J635='Категорія витрат'!$F$3,ROUND('Додаток 3._Бюджет детальний ПР'!AS635*0.347,2),IF(J635='Категорія витрат'!$F$4,ROUND('Додаток 3._Бюджет детальний ПР'!AS635*0.347,2),IF(J635='Категорія витрат'!$F$7,ROUND('Додаток 3._Бюджет детальний ПР'!AS635*0.0841,2),0))))</f>
        <v>0</v>
      </c>
      <c r="AU635" s="151">
        <f t="shared" si="328"/>
        <v>0</v>
      </c>
      <c r="AV635" s="179"/>
      <c r="AW635" s="179"/>
      <c r="AX635" s="179"/>
      <c r="AY635" s="179"/>
      <c r="AZ635" s="179"/>
      <c r="BA635" s="179"/>
      <c r="BB635" s="179"/>
      <c r="BC635" s="179"/>
      <c r="BD635" s="179"/>
      <c r="BE635" s="179"/>
      <c r="BF635" s="179"/>
      <c r="BG635" s="179"/>
      <c r="BH635" s="48">
        <f t="shared" si="338"/>
        <v>0</v>
      </c>
      <c r="BI635" s="48">
        <f t="shared" si="339"/>
        <v>0</v>
      </c>
      <c r="BJ635" s="48">
        <f t="shared" si="340"/>
        <v>0</v>
      </c>
      <c r="BK635" s="48">
        <f t="shared" si="341"/>
        <v>0</v>
      </c>
      <c r="BL635" s="48">
        <f t="shared" si="342"/>
        <v>0</v>
      </c>
      <c r="BM635" s="48">
        <f t="shared" si="343"/>
        <v>0</v>
      </c>
      <c r="BN635" s="48">
        <f t="shared" si="344"/>
        <v>0</v>
      </c>
      <c r="BO635" s="48">
        <f t="shared" si="345"/>
        <v>0</v>
      </c>
      <c r="BP635" s="179"/>
      <c r="BQ635" s="179"/>
      <c r="BR635" s="189"/>
      <c r="BS635" s="174"/>
      <c r="BT635" s="86">
        <f t="shared" si="356"/>
        <v>0</v>
      </c>
      <c r="BU635" s="174"/>
      <c r="BV635" s="176"/>
      <c r="BW635" s="169"/>
      <c r="BX635" s="157">
        <f>IF(J635='Категорія витрат'!$F$2,ROUND('Додаток 3._Бюджет детальний ПР'!BW635*0.3676,2),IF(J635='Категорія витрат'!$F$3,ROUND('Додаток 3._Бюджет детальний ПР'!BW635*0.347,2),IF(J635='Категорія витрат'!$F$4,ROUND('Додаток 3._Бюджет детальний ПР'!BW635*0.347,2),IF(J635='Категорія витрат'!$F$7,ROUND('Додаток 3._Бюджет детальний ПР'!BW635*0.0841,2),0))))</f>
        <v>0</v>
      </c>
      <c r="BY635" s="151">
        <f t="shared" si="357"/>
        <v>0</v>
      </c>
      <c r="BZ635" s="179"/>
      <c r="CA635" s="179"/>
      <c r="CB635" s="179"/>
      <c r="CC635" s="179"/>
      <c r="CD635" s="179"/>
      <c r="CE635" s="179"/>
      <c r="CF635" s="179"/>
      <c r="CG635" s="179"/>
      <c r="CH635" s="179"/>
      <c r="CI635" s="179"/>
      <c r="CJ635" s="179"/>
      <c r="CK635" s="179"/>
      <c r="CL635" s="48">
        <f t="shared" si="346"/>
        <v>0</v>
      </c>
      <c r="CM635" s="48">
        <f t="shared" si="347"/>
        <v>0</v>
      </c>
      <c r="CN635" s="48">
        <f t="shared" si="348"/>
        <v>0</v>
      </c>
      <c r="CO635" s="48">
        <f t="shared" si="349"/>
        <v>0</v>
      </c>
      <c r="CP635" s="48">
        <f t="shared" si="350"/>
        <v>0</v>
      </c>
      <c r="CQ635" s="48">
        <f t="shared" si="351"/>
        <v>0</v>
      </c>
      <c r="CR635" s="48">
        <f t="shared" si="352"/>
        <v>0</v>
      </c>
      <c r="CS635" s="48">
        <f t="shared" si="353"/>
        <v>0</v>
      </c>
      <c r="CT635" s="179"/>
      <c r="CU635" s="179"/>
    </row>
    <row r="636" spans="1:99" ht="20.100000000000001" customHeight="1" x14ac:dyDescent="0.25">
      <c r="A636" s="57">
        <v>631</v>
      </c>
      <c r="B636" s="398" t="str">
        <f>IF(D636='Напрямки конкурса'!$L$2,'Напрямки конкурса'!$B$2,IF(D636='Напрямки конкурса'!$L$3,'Напрямки конкурса'!$B$3,IF(D636='Напрямки конкурса'!$L$4,'Напрямки конкурса'!$B$4,IF(D636='Напрямки конкурса'!$L$5,'Напрямки конкурса'!$B$5,IF(D636='Напрямки конкурса'!$L$6,'Напрямки конкурса'!$B$6,IF(D636='Напрямки конкурса'!$L$7,'Напрямки конкурса'!$B$7,IF(D636='Напрямки конкурса'!$L$8,'Напрямки конкурса'!$B$8,IF(D636='Напрямки конкурса'!$L$9,'Напрямки конкурса'!$B$9,IF(D636='Напрямки конкурса'!$L$10,'Напрямки конкурса'!$B$10,IF(D636='Напрямки конкурса'!$L$11,'Напрямки конкурса'!$B$11,IF(D636='Напрямки конкурса'!$L$12,'Напрямки конкурса'!$B$12,IF(D636='Напрямки конкурса'!$L$13,'Напрямки конкурса'!$B$13,IF(D636='Напрямки конкурса'!$L$14,'Напрямки конкурса'!$B$14,IF(D636='Напрямки конкурса'!$L$15,'Напрямки конкурса'!$B$15,IF(D636='Напрямки конкурса'!$L$16,'Напрямки конкурса'!$B$16,IF(D636='Напрямки конкурса'!$L$17,'Напрямки конкурса'!$B$17,IF(D636='Напрямки конкурса'!$L$18,'Напрямки конкурса'!$B$18,IF(D636='Напрямки конкурса'!$L$19,'Напрямки конкурса'!$B$19,IF(D636='Напрямки конкурса'!$L$20,'Напрямки конкурса'!$B$20,IF(D636='Напрямки конкурса'!$L$21,'Напрямки конкурса'!$B$21,IF(D636='Напрямки конкурса'!$L$22,'Напрямки конкурса'!$B$22,IF(D636='Напрямки конкурса'!$L$23,'Напрямки конкурса'!$B$23,IF(D636='Напрямки конкурса'!$L$24,'Напрямки конкурса'!$B$24,IF(D636='Напрямки конкурса'!$L$25,'Напрямки конкурса'!$B$25,IF(D636='Напрямки конкурса'!$L$26,'Напрямки конкурса'!$B$26,IF(D636='Напрямки конкурса'!$L$27,'Напрямки конкурса'!$B$27,IF(D636='Напрямки конкурса'!$L$28,'Напрямки конкурса'!$B$28,"")))))))))))))))))))))))))))</f>
        <v/>
      </c>
      <c r="C636" s="58" t="str">
        <f>IF(D636='Напрямки конкурса'!$L$2,'Напрямки конкурса'!$K$2,IF(D636='Напрямки конкурса'!$L$3,'Напрямки конкурса'!$K$3,IF(D636='Напрямки конкурса'!$L$4,'Напрямки конкурса'!$K$4,IF(D636='Напрямки конкурса'!$L$5,'Напрямки конкурса'!$K$5,IF(D636='Напрямки конкурса'!$L$6,'Напрямки конкурса'!$K$6,IF(D636='Напрямки конкурса'!$L$7,'Напрямки конкурса'!$K$7,IF(D636='Напрямки конкурса'!$L$8,'Напрямки конкурса'!$K$8,IF(D636='Напрямки конкурса'!$L$9,'Напрямки конкурса'!$K$9,IF(D636='Напрямки конкурса'!$L$10,'Напрямки конкурса'!$K$10,IF(D636='Напрямки конкурса'!$L$11,'Напрямки конкурса'!$K$11,IF(D636='Напрямки конкурса'!$L$12,'Напрямки конкурса'!$K$12,IF(D636='Напрямки конкурса'!$L$13,'Напрямки конкурса'!$K$13,IF(D636='Напрямки конкурса'!$L$14,'Напрямки конкурса'!$K$14,IF(D636='Напрямки конкурса'!$L$15,'Напрямки конкурса'!$K$15,IF(D636='Напрямки конкурса'!$L$16,'Напрямки конкурса'!$K$16,IF(D636='Напрямки конкурса'!$L$17,'Напрямки конкурса'!$K$17,IF(D636='Напрямки конкурса'!$L$18,'Напрямки конкурса'!$K$18,IF(D636='Напрямки конкурса'!$L$19,'Напрямки конкурса'!$K$19,IF(D636='Напрямки конкурса'!$L$20,'Напрямки конкурса'!$K$20,IF(D636='Напрямки конкурса'!$L$21,'Напрямки конкурса'!$K$21,IF(D636='Напрямки конкурса'!$L$22,'Напрямки конкурса'!$K$22,IF(D636='Напрямки конкурса'!$L$23,'Напрямки конкурса'!$K$23,IF(D636='Напрямки конкурса'!$L$24,'Напрямки конкурса'!$K$24,IF(D636='Напрямки конкурса'!$L$25,'Напрямки конкурса'!$K$25,IF(D636='Напрямки конкурса'!$L$26,'Напрямки конкурса'!$K$26,IF(D636='Напрямки конкурса'!$L$27,'Напрямки конкурса'!$K$27,IF(D636='Напрямки конкурса'!$L$28,'Напрямки конкурса'!$K$28,"")))))))))))))))))))))))))))</f>
        <v/>
      </c>
      <c r="D636" s="554"/>
      <c r="E636" s="169"/>
      <c r="F636" s="169"/>
      <c r="G636" s="169"/>
      <c r="H636" s="148" t="str">
        <f>IF(I636='Категорія витрат'!$B$2,'Категорія витрат'!$A$2,IF(I636='Категорія витрат'!$B$3,'Категорія витрат'!$A$3,IF(I636='Категорія витрат'!$B$4,'Категорія витрат'!$A$4,IF(I636='Категорія витрат'!$B$5,'Категорія витрат'!$A$5,IF(I636='Категорія витрат'!$B$6,'Категорія витрат'!$A$6,IF(I636='Категорія витрат'!$B$7,'Категорія витрат'!$A$7,IF(I636='Категорія витрат'!$B$8,'Категорія витрат'!$A$8,IF(I636='Категорія витрат'!$B$9,'Категорія витрат'!$A$9,IF(I636='Категорія витрат'!$B$10,'Категорія витрат'!$A$10,IF(I636='Категорія витрат'!$B$11,'Категорія витрат'!$A$11,IF(I636='Категорія витрат'!$B$12,'Категорія витрат'!$A$12,IF(I636='Категорія витрат'!$B$13,'Категорія витрат'!$A$13,IF(I636='Категорія витрат'!$B$14,'Категорія витрат'!$A$14,IF(I636='Категорія витрат'!$B$15,'Категорія витрат'!$A$15,IF(I636='Категорія витрат'!$B$16,'Категорія витрат'!$A$16,IF(I636='Категорія витрат'!$B$17,'Категорія витрат'!$A$17,IF(I636='Категорія витрат'!$B$18,'Категорія витрат'!$A$18,IF(I636='Категорія витрат'!$B$19,'Категорія витрат'!$A$19,IF(I636='Категорія витрат'!$B$20,'Категорія витрат'!$A$20,IF(I636='Категорія витрат'!$B$21,'Категорія витрат'!$A$21,IF(I636='Категорія витрат'!$B$22,'Категорія витрат'!$A$22,IF(I636='Категорія витрат'!$B$23,'Категорія витрат'!$A$23,IF(I636='Категорія витрат'!$B$24,'Категорія витрат'!$A$24,IF(I636='Категорія витрат'!$B$25,'Категорія витрат'!$A$25,IF(I636='Категорія витрат'!$B$26,'Категорія витрат'!$A$26,IF(I636='Категорія витрат'!$B$27,'Категорія витрат'!$A$27,IF(I636='Категорія витрат'!$B$28,'Категорія витрат'!$A$28,IF(I636='Категорія витрат'!$B$29,'Категорія витрат'!$A$29,IF(I636='Категорія витрат'!$B$30,'Категорія витрат'!$A$30,"")))))))))))))))))))))))))))))</f>
        <v/>
      </c>
      <c r="I636" s="172"/>
      <c r="J636" s="171"/>
      <c r="K636" s="174"/>
      <c r="L636" s="86">
        <f t="shared" si="354"/>
        <v>0</v>
      </c>
      <c r="M636" s="174"/>
      <c r="N636" s="176"/>
      <c r="O636" s="396">
        <f t="shared" si="329"/>
        <v>0</v>
      </c>
      <c r="P636" s="157">
        <f>IF(J636='Категорія витрат'!$F$2,ROUND('Додаток 3._Бюджет детальний ПР'!O636*0.3676,2),IF(J636='Категорія витрат'!$F$3,ROUND('Додаток 3._Бюджет детальний ПР'!O636*0.347,2),IF(J636='Категорія витрат'!$F$4,ROUND('Додаток 3._Бюджет детальний ПР'!O636*0.347,2),IF(J636='Категорія витрат'!$F$7,ROUND('Додаток 3._Бюджет детальний ПР'!O636*0.0841,2),0))))</f>
        <v>0</v>
      </c>
      <c r="Q636" s="151">
        <f t="shared" si="358"/>
        <v>0</v>
      </c>
      <c r="R636" s="179"/>
      <c r="S636" s="179"/>
      <c r="T636" s="179"/>
      <c r="U636" s="179"/>
      <c r="V636" s="179"/>
      <c r="W636" s="179"/>
      <c r="X636" s="179"/>
      <c r="Y636" s="179"/>
      <c r="Z636" s="179"/>
      <c r="AA636" s="179"/>
      <c r="AB636" s="179"/>
      <c r="AC636" s="179"/>
      <c r="AD636" s="48">
        <f t="shared" si="330"/>
        <v>0</v>
      </c>
      <c r="AE636" s="48">
        <f t="shared" si="331"/>
        <v>0</v>
      </c>
      <c r="AF636" s="48">
        <f t="shared" si="332"/>
        <v>0</v>
      </c>
      <c r="AG636" s="48">
        <f t="shared" si="333"/>
        <v>0</v>
      </c>
      <c r="AH636" s="48">
        <f t="shared" si="334"/>
        <v>0</v>
      </c>
      <c r="AI636" s="48">
        <f t="shared" si="335"/>
        <v>0</v>
      </c>
      <c r="AJ636" s="48">
        <f t="shared" si="336"/>
        <v>0</v>
      </c>
      <c r="AK636" s="48">
        <f t="shared" si="337"/>
        <v>0</v>
      </c>
      <c r="AL636" s="179"/>
      <c r="AM636" s="179"/>
      <c r="AN636" s="76"/>
      <c r="AO636" s="174"/>
      <c r="AP636" s="405">
        <f t="shared" si="355"/>
        <v>0</v>
      </c>
      <c r="AQ636" s="174"/>
      <c r="AR636" s="176"/>
      <c r="AS636" s="169"/>
      <c r="AT636" s="157">
        <f>IF(J636='Категорія витрат'!$F$2,ROUND('Додаток 3._Бюджет детальний ПР'!AS636*0.3676,2),IF(J636='Категорія витрат'!$F$3,ROUND('Додаток 3._Бюджет детальний ПР'!AS636*0.347,2),IF(J636='Категорія витрат'!$F$4,ROUND('Додаток 3._Бюджет детальний ПР'!AS636*0.347,2),IF(J636='Категорія витрат'!$F$7,ROUND('Додаток 3._Бюджет детальний ПР'!AS636*0.0841,2),0))))</f>
        <v>0</v>
      </c>
      <c r="AU636" s="151">
        <f t="shared" si="328"/>
        <v>0</v>
      </c>
      <c r="AV636" s="179"/>
      <c r="AW636" s="179"/>
      <c r="AX636" s="179"/>
      <c r="AY636" s="179"/>
      <c r="AZ636" s="179"/>
      <c r="BA636" s="179"/>
      <c r="BB636" s="179"/>
      <c r="BC636" s="179"/>
      <c r="BD636" s="179"/>
      <c r="BE636" s="179"/>
      <c r="BF636" s="179"/>
      <c r="BG636" s="179"/>
      <c r="BH636" s="48">
        <f t="shared" si="338"/>
        <v>0</v>
      </c>
      <c r="BI636" s="48">
        <f t="shared" si="339"/>
        <v>0</v>
      </c>
      <c r="BJ636" s="48">
        <f t="shared" si="340"/>
        <v>0</v>
      </c>
      <c r="BK636" s="48">
        <f t="shared" si="341"/>
        <v>0</v>
      </c>
      <c r="BL636" s="48">
        <f t="shared" si="342"/>
        <v>0</v>
      </c>
      <c r="BM636" s="48">
        <f t="shared" si="343"/>
        <v>0</v>
      </c>
      <c r="BN636" s="48">
        <f t="shared" si="344"/>
        <v>0</v>
      </c>
      <c r="BO636" s="48">
        <f t="shared" si="345"/>
        <v>0</v>
      </c>
      <c r="BP636" s="179"/>
      <c r="BQ636" s="179"/>
      <c r="BR636" s="189"/>
      <c r="BS636" s="174"/>
      <c r="BT636" s="86">
        <f t="shared" si="356"/>
        <v>0</v>
      </c>
      <c r="BU636" s="174"/>
      <c r="BV636" s="176"/>
      <c r="BW636" s="169"/>
      <c r="BX636" s="157">
        <f>IF(J636='Категорія витрат'!$F$2,ROUND('Додаток 3._Бюджет детальний ПР'!BW636*0.3676,2),IF(J636='Категорія витрат'!$F$3,ROUND('Додаток 3._Бюджет детальний ПР'!BW636*0.347,2),IF(J636='Категорія витрат'!$F$4,ROUND('Додаток 3._Бюджет детальний ПР'!BW636*0.347,2),IF(J636='Категорія витрат'!$F$7,ROUND('Додаток 3._Бюджет детальний ПР'!BW636*0.0841,2),0))))</f>
        <v>0</v>
      </c>
      <c r="BY636" s="151">
        <f t="shared" si="357"/>
        <v>0</v>
      </c>
      <c r="BZ636" s="179"/>
      <c r="CA636" s="179"/>
      <c r="CB636" s="179"/>
      <c r="CC636" s="179"/>
      <c r="CD636" s="179"/>
      <c r="CE636" s="179"/>
      <c r="CF636" s="179"/>
      <c r="CG636" s="179"/>
      <c r="CH636" s="179"/>
      <c r="CI636" s="179"/>
      <c r="CJ636" s="179"/>
      <c r="CK636" s="179"/>
      <c r="CL636" s="48">
        <f t="shared" si="346"/>
        <v>0</v>
      </c>
      <c r="CM636" s="48">
        <f t="shared" si="347"/>
        <v>0</v>
      </c>
      <c r="CN636" s="48">
        <f t="shared" si="348"/>
        <v>0</v>
      </c>
      <c r="CO636" s="48">
        <f t="shared" si="349"/>
        <v>0</v>
      </c>
      <c r="CP636" s="48">
        <f t="shared" si="350"/>
        <v>0</v>
      </c>
      <c r="CQ636" s="48">
        <f t="shared" si="351"/>
        <v>0</v>
      </c>
      <c r="CR636" s="48">
        <f t="shared" si="352"/>
        <v>0</v>
      </c>
      <c r="CS636" s="48">
        <f t="shared" si="353"/>
        <v>0</v>
      </c>
      <c r="CT636" s="179"/>
      <c r="CU636" s="179"/>
    </row>
    <row r="637" spans="1:99" ht="20.100000000000001" customHeight="1" x14ac:dyDescent="0.25">
      <c r="A637" s="57">
        <v>632</v>
      </c>
      <c r="B637" s="398" t="str">
        <f>IF(D637='Напрямки конкурса'!$L$2,'Напрямки конкурса'!$B$2,IF(D637='Напрямки конкурса'!$L$3,'Напрямки конкурса'!$B$3,IF(D637='Напрямки конкурса'!$L$4,'Напрямки конкурса'!$B$4,IF(D637='Напрямки конкурса'!$L$5,'Напрямки конкурса'!$B$5,IF(D637='Напрямки конкурса'!$L$6,'Напрямки конкурса'!$B$6,IF(D637='Напрямки конкурса'!$L$7,'Напрямки конкурса'!$B$7,IF(D637='Напрямки конкурса'!$L$8,'Напрямки конкурса'!$B$8,IF(D637='Напрямки конкурса'!$L$9,'Напрямки конкурса'!$B$9,IF(D637='Напрямки конкурса'!$L$10,'Напрямки конкурса'!$B$10,IF(D637='Напрямки конкурса'!$L$11,'Напрямки конкурса'!$B$11,IF(D637='Напрямки конкурса'!$L$12,'Напрямки конкурса'!$B$12,IF(D637='Напрямки конкурса'!$L$13,'Напрямки конкурса'!$B$13,IF(D637='Напрямки конкурса'!$L$14,'Напрямки конкурса'!$B$14,IF(D637='Напрямки конкурса'!$L$15,'Напрямки конкурса'!$B$15,IF(D637='Напрямки конкурса'!$L$16,'Напрямки конкурса'!$B$16,IF(D637='Напрямки конкурса'!$L$17,'Напрямки конкурса'!$B$17,IF(D637='Напрямки конкурса'!$L$18,'Напрямки конкурса'!$B$18,IF(D637='Напрямки конкурса'!$L$19,'Напрямки конкурса'!$B$19,IF(D637='Напрямки конкурса'!$L$20,'Напрямки конкурса'!$B$20,IF(D637='Напрямки конкурса'!$L$21,'Напрямки конкурса'!$B$21,IF(D637='Напрямки конкурса'!$L$22,'Напрямки конкурса'!$B$22,IF(D637='Напрямки конкурса'!$L$23,'Напрямки конкурса'!$B$23,IF(D637='Напрямки конкурса'!$L$24,'Напрямки конкурса'!$B$24,IF(D637='Напрямки конкурса'!$L$25,'Напрямки конкурса'!$B$25,IF(D637='Напрямки конкурса'!$L$26,'Напрямки конкурса'!$B$26,IF(D637='Напрямки конкурса'!$L$27,'Напрямки конкурса'!$B$27,IF(D637='Напрямки конкурса'!$L$28,'Напрямки конкурса'!$B$28,"")))))))))))))))))))))))))))</f>
        <v/>
      </c>
      <c r="C637" s="58" t="str">
        <f>IF(D637='Напрямки конкурса'!$L$2,'Напрямки конкурса'!$K$2,IF(D637='Напрямки конкурса'!$L$3,'Напрямки конкурса'!$K$3,IF(D637='Напрямки конкурса'!$L$4,'Напрямки конкурса'!$K$4,IF(D637='Напрямки конкурса'!$L$5,'Напрямки конкурса'!$K$5,IF(D637='Напрямки конкурса'!$L$6,'Напрямки конкурса'!$K$6,IF(D637='Напрямки конкурса'!$L$7,'Напрямки конкурса'!$K$7,IF(D637='Напрямки конкурса'!$L$8,'Напрямки конкурса'!$K$8,IF(D637='Напрямки конкурса'!$L$9,'Напрямки конкурса'!$K$9,IF(D637='Напрямки конкурса'!$L$10,'Напрямки конкурса'!$K$10,IF(D637='Напрямки конкурса'!$L$11,'Напрямки конкурса'!$K$11,IF(D637='Напрямки конкурса'!$L$12,'Напрямки конкурса'!$K$12,IF(D637='Напрямки конкурса'!$L$13,'Напрямки конкурса'!$K$13,IF(D637='Напрямки конкурса'!$L$14,'Напрямки конкурса'!$K$14,IF(D637='Напрямки конкурса'!$L$15,'Напрямки конкурса'!$K$15,IF(D637='Напрямки конкурса'!$L$16,'Напрямки конкурса'!$K$16,IF(D637='Напрямки конкурса'!$L$17,'Напрямки конкурса'!$K$17,IF(D637='Напрямки конкурса'!$L$18,'Напрямки конкурса'!$K$18,IF(D637='Напрямки конкурса'!$L$19,'Напрямки конкурса'!$K$19,IF(D637='Напрямки конкурса'!$L$20,'Напрямки конкурса'!$K$20,IF(D637='Напрямки конкурса'!$L$21,'Напрямки конкурса'!$K$21,IF(D637='Напрямки конкурса'!$L$22,'Напрямки конкурса'!$K$22,IF(D637='Напрямки конкурса'!$L$23,'Напрямки конкурса'!$K$23,IF(D637='Напрямки конкурса'!$L$24,'Напрямки конкурса'!$K$24,IF(D637='Напрямки конкурса'!$L$25,'Напрямки конкурса'!$K$25,IF(D637='Напрямки конкурса'!$L$26,'Напрямки конкурса'!$K$26,IF(D637='Напрямки конкурса'!$L$27,'Напрямки конкурса'!$K$27,IF(D637='Напрямки конкурса'!$L$28,'Напрямки конкурса'!$K$28,"")))))))))))))))))))))))))))</f>
        <v/>
      </c>
      <c r="D637" s="554"/>
      <c r="E637" s="169"/>
      <c r="F637" s="169"/>
      <c r="G637" s="169"/>
      <c r="H637" s="148" t="str">
        <f>IF(I637='Категорія витрат'!$B$2,'Категорія витрат'!$A$2,IF(I637='Категорія витрат'!$B$3,'Категорія витрат'!$A$3,IF(I637='Категорія витрат'!$B$4,'Категорія витрат'!$A$4,IF(I637='Категорія витрат'!$B$5,'Категорія витрат'!$A$5,IF(I637='Категорія витрат'!$B$6,'Категорія витрат'!$A$6,IF(I637='Категорія витрат'!$B$7,'Категорія витрат'!$A$7,IF(I637='Категорія витрат'!$B$8,'Категорія витрат'!$A$8,IF(I637='Категорія витрат'!$B$9,'Категорія витрат'!$A$9,IF(I637='Категорія витрат'!$B$10,'Категорія витрат'!$A$10,IF(I637='Категорія витрат'!$B$11,'Категорія витрат'!$A$11,IF(I637='Категорія витрат'!$B$12,'Категорія витрат'!$A$12,IF(I637='Категорія витрат'!$B$13,'Категорія витрат'!$A$13,IF(I637='Категорія витрат'!$B$14,'Категорія витрат'!$A$14,IF(I637='Категорія витрат'!$B$15,'Категорія витрат'!$A$15,IF(I637='Категорія витрат'!$B$16,'Категорія витрат'!$A$16,IF(I637='Категорія витрат'!$B$17,'Категорія витрат'!$A$17,IF(I637='Категорія витрат'!$B$18,'Категорія витрат'!$A$18,IF(I637='Категорія витрат'!$B$19,'Категорія витрат'!$A$19,IF(I637='Категорія витрат'!$B$20,'Категорія витрат'!$A$20,IF(I637='Категорія витрат'!$B$21,'Категорія витрат'!$A$21,IF(I637='Категорія витрат'!$B$22,'Категорія витрат'!$A$22,IF(I637='Категорія витрат'!$B$23,'Категорія витрат'!$A$23,IF(I637='Категорія витрат'!$B$24,'Категорія витрат'!$A$24,IF(I637='Категорія витрат'!$B$25,'Категорія витрат'!$A$25,IF(I637='Категорія витрат'!$B$26,'Категорія витрат'!$A$26,IF(I637='Категорія витрат'!$B$27,'Категорія витрат'!$A$27,IF(I637='Категорія витрат'!$B$28,'Категорія витрат'!$A$28,IF(I637='Категорія витрат'!$B$29,'Категорія витрат'!$A$29,IF(I637='Категорія витрат'!$B$30,'Категорія витрат'!$A$30,"")))))))))))))))))))))))))))))</f>
        <v/>
      </c>
      <c r="I637" s="172"/>
      <c r="J637" s="171"/>
      <c r="K637" s="174"/>
      <c r="L637" s="86">
        <f t="shared" si="354"/>
        <v>0</v>
      </c>
      <c r="M637" s="174"/>
      <c r="N637" s="176"/>
      <c r="O637" s="396">
        <f t="shared" si="329"/>
        <v>0</v>
      </c>
      <c r="P637" s="157">
        <f>IF(J637='Категорія витрат'!$F$2,ROUND('Додаток 3._Бюджет детальний ПР'!O637*0.3676,2),IF(J637='Категорія витрат'!$F$3,ROUND('Додаток 3._Бюджет детальний ПР'!O637*0.347,2),IF(J637='Категорія витрат'!$F$4,ROUND('Додаток 3._Бюджет детальний ПР'!O637*0.347,2),IF(J637='Категорія витрат'!$F$7,ROUND('Додаток 3._Бюджет детальний ПР'!O637*0.0841,2),0))))</f>
        <v>0</v>
      </c>
      <c r="Q637" s="151">
        <f t="shared" si="358"/>
        <v>0</v>
      </c>
      <c r="R637" s="179"/>
      <c r="S637" s="179"/>
      <c r="T637" s="179"/>
      <c r="U637" s="179"/>
      <c r="V637" s="179"/>
      <c r="W637" s="179"/>
      <c r="X637" s="179"/>
      <c r="Y637" s="179"/>
      <c r="Z637" s="179"/>
      <c r="AA637" s="179"/>
      <c r="AB637" s="179"/>
      <c r="AC637" s="179"/>
      <c r="AD637" s="48">
        <f t="shared" si="330"/>
        <v>0</v>
      </c>
      <c r="AE637" s="48">
        <f t="shared" si="331"/>
        <v>0</v>
      </c>
      <c r="AF637" s="48">
        <f t="shared" si="332"/>
        <v>0</v>
      </c>
      <c r="AG637" s="48">
        <f t="shared" si="333"/>
        <v>0</v>
      </c>
      <c r="AH637" s="48">
        <f t="shared" si="334"/>
        <v>0</v>
      </c>
      <c r="AI637" s="48">
        <f t="shared" si="335"/>
        <v>0</v>
      </c>
      <c r="AJ637" s="48">
        <f t="shared" si="336"/>
        <v>0</v>
      </c>
      <c r="AK637" s="48">
        <f t="shared" si="337"/>
        <v>0</v>
      </c>
      <c r="AL637" s="179"/>
      <c r="AM637" s="179"/>
      <c r="AN637" s="76"/>
      <c r="AO637" s="174"/>
      <c r="AP637" s="405">
        <f t="shared" si="355"/>
        <v>0</v>
      </c>
      <c r="AQ637" s="174"/>
      <c r="AR637" s="176"/>
      <c r="AS637" s="169"/>
      <c r="AT637" s="157">
        <f>IF(J637='Категорія витрат'!$F$2,ROUND('Додаток 3._Бюджет детальний ПР'!AS637*0.3676,2),IF(J637='Категорія витрат'!$F$3,ROUND('Додаток 3._Бюджет детальний ПР'!AS637*0.347,2),IF(J637='Категорія витрат'!$F$4,ROUND('Додаток 3._Бюджет детальний ПР'!AS637*0.347,2),IF(J637='Категорія витрат'!$F$7,ROUND('Додаток 3._Бюджет детальний ПР'!AS637*0.0841,2),0))))</f>
        <v>0</v>
      </c>
      <c r="AU637" s="151">
        <f t="shared" si="328"/>
        <v>0</v>
      </c>
      <c r="AV637" s="179"/>
      <c r="AW637" s="179"/>
      <c r="AX637" s="179"/>
      <c r="AY637" s="179"/>
      <c r="AZ637" s="179"/>
      <c r="BA637" s="179"/>
      <c r="BB637" s="179"/>
      <c r="BC637" s="179"/>
      <c r="BD637" s="179"/>
      <c r="BE637" s="179"/>
      <c r="BF637" s="179"/>
      <c r="BG637" s="179"/>
      <c r="BH637" s="48">
        <f t="shared" si="338"/>
        <v>0</v>
      </c>
      <c r="BI637" s="48">
        <f t="shared" si="339"/>
        <v>0</v>
      </c>
      <c r="BJ637" s="48">
        <f t="shared" si="340"/>
        <v>0</v>
      </c>
      <c r="BK637" s="48">
        <f t="shared" si="341"/>
        <v>0</v>
      </c>
      <c r="BL637" s="48">
        <f t="shared" si="342"/>
        <v>0</v>
      </c>
      <c r="BM637" s="48">
        <f t="shared" si="343"/>
        <v>0</v>
      </c>
      <c r="BN637" s="48">
        <f t="shared" si="344"/>
        <v>0</v>
      </c>
      <c r="BO637" s="48">
        <f t="shared" si="345"/>
        <v>0</v>
      </c>
      <c r="BP637" s="179"/>
      <c r="BQ637" s="179"/>
      <c r="BR637" s="189"/>
      <c r="BS637" s="174"/>
      <c r="BT637" s="86">
        <f t="shared" si="356"/>
        <v>0</v>
      </c>
      <c r="BU637" s="174"/>
      <c r="BV637" s="176"/>
      <c r="BW637" s="169"/>
      <c r="BX637" s="157">
        <f>IF(J637='Категорія витрат'!$F$2,ROUND('Додаток 3._Бюджет детальний ПР'!BW637*0.3676,2),IF(J637='Категорія витрат'!$F$3,ROUND('Додаток 3._Бюджет детальний ПР'!BW637*0.347,2),IF(J637='Категорія витрат'!$F$4,ROUND('Додаток 3._Бюджет детальний ПР'!BW637*0.347,2),IF(J637='Категорія витрат'!$F$7,ROUND('Додаток 3._Бюджет детальний ПР'!BW637*0.0841,2),0))))</f>
        <v>0</v>
      </c>
      <c r="BY637" s="151">
        <f t="shared" si="357"/>
        <v>0</v>
      </c>
      <c r="BZ637" s="179"/>
      <c r="CA637" s="179"/>
      <c r="CB637" s="179"/>
      <c r="CC637" s="179"/>
      <c r="CD637" s="179"/>
      <c r="CE637" s="179"/>
      <c r="CF637" s="179"/>
      <c r="CG637" s="179"/>
      <c r="CH637" s="179"/>
      <c r="CI637" s="179"/>
      <c r="CJ637" s="179"/>
      <c r="CK637" s="179"/>
      <c r="CL637" s="48">
        <f t="shared" si="346"/>
        <v>0</v>
      </c>
      <c r="CM637" s="48">
        <f t="shared" si="347"/>
        <v>0</v>
      </c>
      <c r="CN637" s="48">
        <f t="shared" si="348"/>
        <v>0</v>
      </c>
      <c r="CO637" s="48">
        <f t="shared" si="349"/>
        <v>0</v>
      </c>
      <c r="CP637" s="48">
        <f t="shared" si="350"/>
        <v>0</v>
      </c>
      <c r="CQ637" s="48">
        <f t="shared" si="351"/>
        <v>0</v>
      </c>
      <c r="CR637" s="48">
        <f t="shared" si="352"/>
        <v>0</v>
      </c>
      <c r="CS637" s="48">
        <f t="shared" si="353"/>
        <v>0</v>
      </c>
      <c r="CT637" s="179"/>
      <c r="CU637" s="179"/>
    </row>
    <row r="638" spans="1:99" ht="20.100000000000001" customHeight="1" x14ac:dyDescent="0.25">
      <c r="A638" s="57">
        <v>633</v>
      </c>
      <c r="B638" s="398" t="str">
        <f>IF(D638='Напрямки конкурса'!$L$2,'Напрямки конкурса'!$B$2,IF(D638='Напрямки конкурса'!$L$3,'Напрямки конкурса'!$B$3,IF(D638='Напрямки конкурса'!$L$4,'Напрямки конкурса'!$B$4,IF(D638='Напрямки конкурса'!$L$5,'Напрямки конкурса'!$B$5,IF(D638='Напрямки конкурса'!$L$6,'Напрямки конкурса'!$B$6,IF(D638='Напрямки конкурса'!$L$7,'Напрямки конкурса'!$B$7,IF(D638='Напрямки конкурса'!$L$8,'Напрямки конкурса'!$B$8,IF(D638='Напрямки конкурса'!$L$9,'Напрямки конкурса'!$B$9,IF(D638='Напрямки конкурса'!$L$10,'Напрямки конкурса'!$B$10,IF(D638='Напрямки конкурса'!$L$11,'Напрямки конкурса'!$B$11,IF(D638='Напрямки конкурса'!$L$12,'Напрямки конкурса'!$B$12,IF(D638='Напрямки конкурса'!$L$13,'Напрямки конкурса'!$B$13,IF(D638='Напрямки конкурса'!$L$14,'Напрямки конкурса'!$B$14,IF(D638='Напрямки конкурса'!$L$15,'Напрямки конкурса'!$B$15,IF(D638='Напрямки конкурса'!$L$16,'Напрямки конкурса'!$B$16,IF(D638='Напрямки конкурса'!$L$17,'Напрямки конкурса'!$B$17,IF(D638='Напрямки конкурса'!$L$18,'Напрямки конкурса'!$B$18,IF(D638='Напрямки конкурса'!$L$19,'Напрямки конкурса'!$B$19,IF(D638='Напрямки конкурса'!$L$20,'Напрямки конкурса'!$B$20,IF(D638='Напрямки конкурса'!$L$21,'Напрямки конкурса'!$B$21,IF(D638='Напрямки конкурса'!$L$22,'Напрямки конкурса'!$B$22,IF(D638='Напрямки конкурса'!$L$23,'Напрямки конкурса'!$B$23,IF(D638='Напрямки конкурса'!$L$24,'Напрямки конкурса'!$B$24,IF(D638='Напрямки конкурса'!$L$25,'Напрямки конкурса'!$B$25,IF(D638='Напрямки конкурса'!$L$26,'Напрямки конкурса'!$B$26,IF(D638='Напрямки конкурса'!$L$27,'Напрямки конкурса'!$B$27,IF(D638='Напрямки конкурса'!$L$28,'Напрямки конкурса'!$B$28,"")))))))))))))))))))))))))))</f>
        <v/>
      </c>
      <c r="C638" s="58" t="str">
        <f>IF(D638='Напрямки конкурса'!$L$2,'Напрямки конкурса'!$K$2,IF(D638='Напрямки конкурса'!$L$3,'Напрямки конкурса'!$K$3,IF(D638='Напрямки конкурса'!$L$4,'Напрямки конкурса'!$K$4,IF(D638='Напрямки конкурса'!$L$5,'Напрямки конкурса'!$K$5,IF(D638='Напрямки конкурса'!$L$6,'Напрямки конкурса'!$K$6,IF(D638='Напрямки конкурса'!$L$7,'Напрямки конкурса'!$K$7,IF(D638='Напрямки конкурса'!$L$8,'Напрямки конкурса'!$K$8,IF(D638='Напрямки конкурса'!$L$9,'Напрямки конкурса'!$K$9,IF(D638='Напрямки конкурса'!$L$10,'Напрямки конкурса'!$K$10,IF(D638='Напрямки конкурса'!$L$11,'Напрямки конкурса'!$K$11,IF(D638='Напрямки конкурса'!$L$12,'Напрямки конкурса'!$K$12,IF(D638='Напрямки конкурса'!$L$13,'Напрямки конкурса'!$K$13,IF(D638='Напрямки конкурса'!$L$14,'Напрямки конкурса'!$K$14,IF(D638='Напрямки конкурса'!$L$15,'Напрямки конкурса'!$K$15,IF(D638='Напрямки конкурса'!$L$16,'Напрямки конкурса'!$K$16,IF(D638='Напрямки конкурса'!$L$17,'Напрямки конкурса'!$K$17,IF(D638='Напрямки конкурса'!$L$18,'Напрямки конкурса'!$K$18,IF(D638='Напрямки конкурса'!$L$19,'Напрямки конкурса'!$K$19,IF(D638='Напрямки конкурса'!$L$20,'Напрямки конкурса'!$K$20,IF(D638='Напрямки конкурса'!$L$21,'Напрямки конкурса'!$K$21,IF(D638='Напрямки конкурса'!$L$22,'Напрямки конкурса'!$K$22,IF(D638='Напрямки конкурса'!$L$23,'Напрямки конкурса'!$K$23,IF(D638='Напрямки конкурса'!$L$24,'Напрямки конкурса'!$K$24,IF(D638='Напрямки конкурса'!$L$25,'Напрямки конкурса'!$K$25,IF(D638='Напрямки конкурса'!$L$26,'Напрямки конкурса'!$K$26,IF(D638='Напрямки конкурса'!$L$27,'Напрямки конкурса'!$K$27,IF(D638='Напрямки конкурса'!$L$28,'Напрямки конкурса'!$K$28,"")))))))))))))))))))))))))))</f>
        <v/>
      </c>
      <c r="D638" s="554"/>
      <c r="E638" s="169"/>
      <c r="F638" s="169"/>
      <c r="G638" s="169"/>
      <c r="H638" s="148" t="str">
        <f>IF(I638='Категорія витрат'!$B$2,'Категорія витрат'!$A$2,IF(I638='Категорія витрат'!$B$3,'Категорія витрат'!$A$3,IF(I638='Категорія витрат'!$B$4,'Категорія витрат'!$A$4,IF(I638='Категорія витрат'!$B$5,'Категорія витрат'!$A$5,IF(I638='Категорія витрат'!$B$6,'Категорія витрат'!$A$6,IF(I638='Категорія витрат'!$B$7,'Категорія витрат'!$A$7,IF(I638='Категорія витрат'!$B$8,'Категорія витрат'!$A$8,IF(I638='Категорія витрат'!$B$9,'Категорія витрат'!$A$9,IF(I638='Категорія витрат'!$B$10,'Категорія витрат'!$A$10,IF(I638='Категорія витрат'!$B$11,'Категорія витрат'!$A$11,IF(I638='Категорія витрат'!$B$12,'Категорія витрат'!$A$12,IF(I638='Категорія витрат'!$B$13,'Категорія витрат'!$A$13,IF(I638='Категорія витрат'!$B$14,'Категорія витрат'!$A$14,IF(I638='Категорія витрат'!$B$15,'Категорія витрат'!$A$15,IF(I638='Категорія витрат'!$B$16,'Категорія витрат'!$A$16,IF(I638='Категорія витрат'!$B$17,'Категорія витрат'!$A$17,IF(I638='Категорія витрат'!$B$18,'Категорія витрат'!$A$18,IF(I638='Категорія витрат'!$B$19,'Категорія витрат'!$A$19,IF(I638='Категорія витрат'!$B$20,'Категорія витрат'!$A$20,IF(I638='Категорія витрат'!$B$21,'Категорія витрат'!$A$21,IF(I638='Категорія витрат'!$B$22,'Категорія витрат'!$A$22,IF(I638='Категорія витрат'!$B$23,'Категорія витрат'!$A$23,IF(I638='Категорія витрат'!$B$24,'Категорія витрат'!$A$24,IF(I638='Категорія витрат'!$B$25,'Категорія витрат'!$A$25,IF(I638='Категорія витрат'!$B$26,'Категорія витрат'!$A$26,IF(I638='Категорія витрат'!$B$27,'Категорія витрат'!$A$27,IF(I638='Категорія витрат'!$B$28,'Категорія витрат'!$A$28,IF(I638='Категорія витрат'!$B$29,'Категорія витрат'!$A$29,IF(I638='Категорія витрат'!$B$30,'Категорія витрат'!$A$30,"")))))))))))))))))))))))))))))</f>
        <v/>
      </c>
      <c r="I638" s="172"/>
      <c r="J638" s="171"/>
      <c r="K638" s="174"/>
      <c r="L638" s="86">
        <f t="shared" si="354"/>
        <v>0</v>
      </c>
      <c r="M638" s="174"/>
      <c r="N638" s="176"/>
      <c r="O638" s="396">
        <f t="shared" si="329"/>
        <v>0</v>
      </c>
      <c r="P638" s="157">
        <f>IF(J638='Категорія витрат'!$F$2,ROUND('Додаток 3._Бюджет детальний ПР'!O638*0.3676,2),IF(J638='Категорія витрат'!$F$3,ROUND('Додаток 3._Бюджет детальний ПР'!O638*0.347,2),IF(J638='Категорія витрат'!$F$4,ROUND('Додаток 3._Бюджет детальний ПР'!O638*0.347,2),IF(J638='Категорія витрат'!$F$7,ROUND('Додаток 3._Бюджет детальний ПР'!O638*0.0841,2),0))))</f>
        <v>0</v>
      </c>
      <c r="Q638" s="151">
        <f t="shared" si="358"/>
        <v>0</v>
      </c>
      <c r="R638" s="179"/>
      <c r="S638" s="179"/>
      <c r="T638" s="179"/>
      <c r="U638" s="179"/>
      <c r="V638" s="179"/>
      <c r="W638" s="179"/>
      <c r="X638" s="179"/>
      <c r="Y638" s="179"/>
      <c r="Z638" s="179"/>
      <c r="AA638" s="179"/>
      <c r="AB638" s="179"/>
      <c r="AC638" s="179"/>
      <c r="AD638" s="48">
        <f t="shared" si="330"/>
        <v>0</v>
      </c>
      <c r="AE638" s="48">
        <f t="shared" si="331"/>
        <v>0</v>
      </c>
      <c r="AF638" s="48">
        <f t="shared" si="332"/>
        <v>0</v>
      </c>
      <c r="AG638" s="48">
        <f t="shared" si="333"/>
        <v>0</v>
      </c>
      <c r="AH638" s="48">
        <f t="shared" si="334"/>
        <v>0</v>
      </c>
      <c r="AI638" s="48">
        <f t="shared" si="335"/>
        <v>0</v>
      </c>
      <c r="AJ638" s="48">
        <f t="shared" si="336"/>
        <v>0</v>
      </c>
      <c r="AK638" s="48">
        <f t="shared" si="337"/>
        <v>0</v>
      </c>
      <c r="AL638" s="179"/>
      <c r="AM638" s="179"/>
      <c r="AN638" s="76"/>
      <c r="AO638" s="174"/>
      <c r="AP638" s="405">
        <f t="shared" si="355"/>
        <v>0</v>
      </c>
      <c r="AQ638" s="174"/>
      <c r="AR638" s="176"/>
      <c r="AS638" s="169"/>
      <c r="AT638" s="157">
        <f>IF(J638='Категорія витрат'!$F$2,ROUND('Додаток 3._Бюджет детальний ПР'!AS638*0.3676,2),IF(J638='Категорія витрат'!$F$3,ROUND('Додаток 3._Бюджет детальний ПР'!AS638*0.347,2),IF(J638='Категорія витрат'!$F$4,ROUND('Додаток 3._Бюджет детальний ПР'!AS638*0.347,2),IF(J638='Категорія витрат'!$F$7,ROUND('Додаток 3._Бюджет детальний ПР'!AS638*0.0841,2),0))))</f>
        <v>0</v>
      </c>
      <c r="AU638" s="151">
        <f t="shared" si="328"/>
        <v>0</v>
      </c>
      <c r="AV638" s="179"/>
      <c r="AW638" s="179"/>
      <c r="AX638" s="179"/>
      <c r="AY638" s="179"/>
      <c r="AZ638" s="179"/>
      <c r="BA638" s="179"/>
      <c r="BB638" s="179"/>
      <c r="BC638" s="179"/>
      <c r="BD638" s="179"/>
      <c r="BE638" s="179"/>
      <c r="BF638" s="179"/>
      <c r="BG638" s="179"/>
      <c r="BH638" s="48">
        <f t="shared" si="338"/>
        <v>0</v>
      </c>
      <c r="BI638" s="48">
        <f t="shared" si="339"/>
        <v>0</v>
      </c>
      <c r="BJ638" s="48">
        <f t="shared" si="340"/>
        <v>0</v>
      </c>
      <c r="BK638" s="48">
        <f t="shared" si="341"/>
        <v>0</v>
      </c>
      <c r="BL638" s="48">
        <f t="shared" si="342"/>
        <v>0</v>
      </c>
      <c r="BM638" s="48">
        <f t="shared" si="343"/>
        <v>0</v>
      </c>
      <c r="BN638" s="48">
        <f t="shared" si="344"/>
        <v>0</v>
      </c>
      <c r="BO638" s="48">
        <f t="shared" si="345"/>
        <v>0</v>
      </c>
      <c r="BP638" s="179"/>
      <c r="BQ638" s="179"/>
      <c r="BR638" s="189"/>
      <c r="BS638" s="174"/>
      <c r="BT638" s="86">
        <f t="shared" si="356"/>
        <v>0</v>
      </c>
      <c r="BU638" s="174"/>
      <c r="BV638" s="176"/>
      <c r="BW638" s="169"/>
      <c r="BX638" s="157">
        <f>IF(J638='Категорія витрат'!$F$2,ROUND('Додаток 3._Бюджет детальний ПР'!BW638*0.3676,2),IF(J638='Категорія витрат'!$F$3,ROUND('Додаток 3._Бюджет детальний ПР'!BW638*0.347,2),IF(J638='Категорія витрат'!$F$4,ROUND('Додаток 3._Бюджет детальний ПР'!BW638*0.347,2),IF(J638='Категорія витрат'!$F$7,ROUND('Додаток 3._Бюджет детальний ПР'!BW638*0.0841,2),0))))</f>
        <v>0</v>
      </c>
      <c r="BY638" s="151">
        <f t="shared" si="357"/>
        <v>0</v>
      </c>
      <c r="BZ638" s="179"/>
      <c r="CA638" s="179"/>
      <c r="CB638" s="179"/>
      <c r="CC638" s="179"/>
      <c r="CD638" s="179"/>
      <c r="CE638" s="179"/>
      <c r="CF638" s="179"/>
      <c r="CG638" s="179"/>
      <c r="CH638" s="179"/>
      <c r="CI638" s="179"/>
      <c r="CJ638" s="179"/>
      <c r="CK638" s="179"/>
      <c r="CL638" s="48">
        <f t="shared" si="346"/>
        <v>0</v>
      </c>
      <c r="CM638" s="48">
        <f t="shared" si="347"/>
        <v>0</v>
      </c>
      <c r="CN638" s="48">
        <f t="shared" si="348"/>
        <v>0</v>
      </c>
      <c r="CO638" s="48">
        <f t="shared" si="349"/>
        <v>0</v>
      </c>
      <c r="CP638" s="48">
        <f t="shared" si="350"/>
        <v>0</v>
      </c>
      <c r="CQ638" s="48">
        <f t="shared" si="351"/>
        <v>0</v>
      </c>
      <c r="CR638" s="48">
        <f t="shared" si="352"/>
        <v>0</v>
      </c>
      <c r="CS638" s="48">
        <f t="shared" si="353"/>
        <v>0</v>
      </c>
      <c r="CT638" s="179"/>
      <c r="CU638" s="179"/>
    </row>
    <row r="639" spans="1:99" ht="20.100000000000001" customHeight="1" x14ac:dyDescent="0.25">
      <c r="A639" s="57">
        <v>634</v>
      </c>
      <c r="B639" s="398" t="str">
        <f>IF(D639='Напрямки конкурса'!$L$2,'Напрямки конкурса'!$B$2,IF(D639='Напрямки конкурса'!$L$3,'Напрямки конкурса'!$B$3,IF(D639='Напрямки конкурса'!$L$4,'Напрямки конкурса'!$B$4,IF(D639='Напрямки конкурса'!$L$5,'Напрямки конкурса'!$B$5,IF(D639='Напрямки конкурса'!$L$6,'Напрямки конкурса'!$B$6,IF(D639='Напрямки конкурса'!$L$7,'Напрямки конкурса'!$B$7,IF(D639='Напрямки конкурса'!$L$8,'Напрямки конкурса'!$B$8,IF(D639='Напрямки конкурса'!$L$9,'Напрямки конкурса'!$B$9,IF(D639='Напрямки конкурса'!$L$10,'Напрямки конкурса'!$B$10,IF(D639='Напрямки конкурса'!$L$11,'Напрямки конкурса'!$B$11,IF(D639='Напрямки конкурса'!$L$12,'Напрямки конкурса'!$B$12,IF(D639='Напрямки конкурса'!$L$13,'Напрямки конкурса'!$B$13,IF(D639='Напрямки конкурса'!$L$14,'Напрямки конкурса'!$B$14,IF(D639='Напрямки конкурса'!$L$15,'Напрямки конкурса'!$B$15,IF(D639='Напрямки конкурса'!$L$16,'Напрямки конкурса'!$B$16,IF(D639='Напрямки конкурса'!$L$17,'Напрямки конкурса'!$B$17,IF(D639='Напрямки конкурса'!$L$18,'Напрямки конкурса'!$B$18,IF(D639='Напрямки конкурса'!$L$19,'Напрямки конкурса'!$B$19,IF(D639='Напрямки конкурса'!$L$20,'Напрямки конкурса'!$B$20,IF(D639='Напрямки конкурса'!$L$21,'Напрямки конкурса'!$B$21,IF(D639='Напрямки конкурса'!$L$22,'Напрямки конкурса'!$B$22,IF(D639='Напрямки конкурса'!$L$23,'Напрямки конкурса'!$B$23,IF(D639='Напрямки конкурса'!$L$24,'Напрямки конкурса'!$B$24,IF(D639='Напрямки конкурса'!$L$25,'Напрямки конкурса'!$B$25,IF(D639='Напрямки конкурса'!$L$26,'Напрямки конкурса'!$B$26,IF(D639='Напрямки конкурса'!$L$27,'Напрямки конкурса'!$B$27,IF(D639='Напрямки конкурса'!$L$28,'Напрямки конкурса'!$B$28,"")))))))))))))))))))))))))))</f>
        <v/>
      </c>
      <c r="C639" s="58" t="str">
        <f>IF(D639='Напрямки конкурса'!$L$2,'Напрямки конкурса'!$K$2,IF(D639='Напрямки конкурса'!$L$3,'Напрямки конкурса'!$K$3,IF(D639='Напрямки конкурса'!$L$4,'Напрямки конкурса'!$K$4,IF(D639='Напрямки конкурса'!$L$5,'Напрямки конкурса'!$K$5,IF(D639='Напрямки конкурса'!$L$6,'Напрямки конкурса'!$K$6,IF(D639='Напрямки конкурса'!$L$7,'Напрямки конкурса'!$K$7,IF(D639='Напрямки конкурса'!$L$8,'Напрямки конкурса'!$K$8,IF(D639='Напрямки конкурса'!$L$9,'Напрямки конкурса'!$K$9,IF(D639='Напрямки конкурса'!$L$10,'Напрямки конкурса'!$K$10,IF(D639='Напрямки конкурса'!$L$11,'Напрямки конкурса'!$K$11,IF(D639='Напрямки конкурса'!$L$12,'Напрямки конкурса'!$K$12,IF(D639='Напрямки конкурса'!$L$13,'Напрямки конкурса'!$K$13,IF(D639='Напрямки конкурса'!$L$14,'Напрямки конкурса'!$K$14,IF(D639='Напрямки конкурса'!$L$15,'Напрямки конкурса'!$K$15,IF(D639='Напрямки конкурса'!$L$16,'Напрямки конкурса'!$K$16,IF(D639='Напрямки конкурса'!$L$17,'Напрямки конкурса'!$K$17,IF(D639='Напрямки конкурса'!$L$18,'Напрямки конкурса'!$K$18,IF(D639='Напрямки конкурса'!$L$19,'Напрямки конкурса'!$K$19,IF(D639='Напрямки конкурса'!$L$20,'Напрямки конкурса'!$K$20,IF(D639='Напрямки конкурса'!$L$21,'Напрямки конкурса'!$K$21,IF(D639='Напрямки конкурса'!$L$22,'Напрямки конкурса'!$K$22,IF(D639='Напрямки конкурса'!$L$23,'Напрямки конкурса'!$K$23,IF(D639='Напрямки конкурса'!$L$24,'Напрямки конкурса'!$K$24,IF(D639='Напрямки конкурса'!$L$25,'Напрямки конкурса'!$K$25,IF(D639='Напрямки конкурса'!$L$26,'Напрямки конкурса'!$K$26,IF(D639='Напрямки конкурса'!$L$27,'Напрямки конкурса'!$K$27,IF(D639='Напрямки конкурса'!$L$28,'Напрямки конкурса'!$K$28,"")))))))))))))))))))))))))))</f>
        <v/>
      </c>
      <c r="D639" s="554"/>
      <c r="E639" s="169"/>
      <c r="F639" s="169"/>
      <c r="G639" s="169"/>
      <c r="H639" s="148" t="str">
        <f>IF(I639='Категорія витрат'!$B$2,'Категорія витрат'!$A$2,IF(I639='Категорія витрат'!$B$3,'Категорія витрат'!$A$3,IF(I639='Категорія витрат'!$B$4,'Категорія витрат'!$A$4,IF(I639='Категорія витрат'!$B$5,'Категорія витрат'!$A$5,IF(I639='Категорія витрат'!$B$6,'Категорія витрат'!$A$6,IF(I639='Категорія витрат'!$B$7,'Категорія витрат'!$A$7,IF(I639='Категорія витрат'!$B$8,'Категорія витрат'!$A$8,IF(I639='Категорія витрат'!$B$9,'Категорія витрат'!$A$9,IF(I639='Категорія витрат'!$B$10,'Категорія витрат'!$A$10,IF(I639='Категорія витрат'!$B$11,'Категорія витрат'!$A$11,IF(I639='Категорія витрат'!$B$12,'Категорія витрат'!$A$12,IF(I639='Категорія витрат'!$B$13,'Категорія витрат'!$A$13,IF(I639='Категорія витрат'!$B$14,'Категорія витрат'!$A$14,IF(I639='Категорія витрат'!$B$15,'Категорія витрат'!$A$15,IF(I639='Категорія витрат'!$B$16,'Категорія витрат'!$A$16,IF(I639='Категорія витрат'!$B$17,'Категорія витрат'!$A$17,IF(I639='Категорія витрат'!$B$18,'Категорія витрат'!$A$18,IF(I639='Категорія витрат'!$B$19,'Категорія витрат'!$A$19,IF(I639='Категорія витрат'!$B$20,'Категорія витрат'!$A$20,IF(I639='Категорія витрат'!$B$21,'Категорія витрат'!$A$21,IF(I639='Категорія витрат'!$B$22,'Категорія витрат'!$A$22,IF(I639='Категорія витрат'!$B$23,'Категорія витрат'!$A$23,IF(I639='Категорія витрат'!$B$24,'Категорія витрат'!$A$24,IF(I639='Категорія витрат'!$B$25,'Категорія витрат'!$A$25,IF(I639='Категорія витрат'!$B$26,'Категорія витрат'!$A$26,IF(I639='Категорія витрат'!$B$27,'Категорія витрат'!$A$27,IF(I639='Категорія витрат'!$B$28,'Категорія витрат'!$A$28,IF(I639='Категорія витрат'!$B$29,'Категорія витрат'!$A$29,IF(I639='Категорія витрат'!$B$30,'Категорія витрат'!$A$30,"")))))))))))))))))))))))))))))</f>
        <v/>
      </c>
      <c r="I639" s="172"/>
      <c r="J639" s="171"/>
      <c r="K639" s="174"/>
      <c r="L639" s="86">
        <f t="shared" si="354"/>
        <v>0</v>
      </c>
      <c r="M639" s="174"/>
      <c r="N639" s="176"/>
      <c r="O639" s="396">
        <f t="shared" si="329"/>
        <v>0</v>
      </c>
      <c r="P639" s="157">
        <f>IF(J639='Категорія витрат'!$F$2,ROUND('Додаток 3._Бюджет детальний ПР'!O639*0.3676,2),IF(J639='Категорія витрат'!$F$3,ROUND('Додаток 3._Бюджет детальний ПР'!O639*0.347,2),IF(J639='Категорія витрат'!$F$4,ROUND('Додаток 3._Бюджет детальний ПР'!O639*0.347,2),IF(J639='Категорія витрат'!$F$7,ROUND('Додаток 3._Бюджет детальний ПР'!O639*0.0841,2),0))))</f>
        <v>0</v>
      </c>
      <c r="Q639" s="151">
        <f t="shared" si="358"/>
        <v>0</v>
      </c>
      <c r="R639" s="179"/>
      <c r="S639" s="179"/>
      <c r="T639" s="179"/>
      <c r="U639" s="179"/>
      <c r="V639" s="179"/>
      <c r="W639" s="179"/>
      <c r="X639" s="179"/>
      <c r="Y639" s="179"/>
      <c r="Z639" s="179"/>
      <c r="AA639" s="179"/>
      <c r="AB639" s="179"/>
      <c r="AC639" s="179"/>
      <c r="AD639" s="48">
        <f t="shared" si="330"/>
        <v>0</v>
      </c>
      <c r="AE639" s="48">
        <f t="shared" si="331"/>
        <v>0</v>
      </c>
      <c r="AF639" s="48">
        <f t="shared" si="332"/>
        <v>0</v>
      </c>
      <c r="AG639" s="48">
        <f t="shared" si="333"/>
        <v>0</v>
      </c>
      <c r="AH639" s="48">
        <f t="shared" si="334"/>
        <v>0</v>
      </c>
      <c r="AI639" s="48">
        <f t="shared" si="335"/>
        <v>0</v>
      </c>
      <c r="AJ639" s="48">
        <f t="shared" si="336"/>
        <v>0</v>
      </c>
      <c r="AK639" s="48">
        <f t="shared" si="337"/>
        <v>0</v>
      </c>
      <c r="AL639" s="179"/>
      <c r="AM639" s="179"/>
      <c r="AN639" s="76"/>
      <c r="AO639" s="174"/>
      <c r="AP639" s="405">
        <f t="shared" si="355"/>
        <v>0</v>
      </c>
      <c r="AQ639" s="174"/>
      <c r="AR639" s="176"/>
      <c r="AS639" s="169"/>
      <c r="AT639" s="157">
        <f>IF(J639='Категорія витрат'!$F$2,ROUND('Додаток 3._Бюджет детальний ПР'!AS639*0.3676,2),IF(J639='Категорія витрат'!$F$3,ROUND('Додаток 3._Бюджет детальний ПР'!AS639*0.347,2),IF(J639='Категорія витрат'!$F$4,ROUND('Додаток 3._Бюджет детальний ПР'!AS639*0.347,2),IF(J639='Категорія витрат'!$F$7,ROUND('Додаток 3._Бюджет детальний ПР'!AS639*0.0841,2),0))))</f>
        <v>0</v>
      </c>
      <c r="AU639" s="151">
        <f t="shared" si="328"/>
        <v>0</v>
      </c>
      <c r="AV639" s="179"/>
      <c r="AW639" s="179"/>
      <c r="AX639" s="179"/>
      <c r="AY639" s="179"/>
      <c r="AZ639" s="179"/>
      <c r="BA639" s="179"/>
      <c r="BB639" s="179"/>
      <c r="BC639" s="179"/>
      <c r="BD639" s="179"/>
      <c r="BE639" s="179"/>
      <c r="BF639" s="179"/>
      <c r="BG639" s="179"/>
      <c r="BH639" s="48">
        <f t="shared" si="338"/>
        <v>0</v>
      </c>
      <c r="BI639" s="48">
        <f t="shared" si="339"/>
        <v>0</v>
      </c>
      <c r="BJ639" s="48">
        <f t="shared" si="340"/>
        <v>0</v>
      </c>
      <c r="BK639" s="48">
        <f t="shared" si="341"/>
        <v>0</v>
      </c>
      <c r="BL639" s="48">
        <f t="shared" si="342"/>
        <v>0</v>
      </c>
      <c r="BM639" s="48">
        <f t="shared" si="343"/>
        <v>0</v>
      </c>
      <c r="BN639" s="48">
        <f t="shared" si="344"/>
        <v>0</v>
      </c>
      <c r="BO639" s="48">
        <f t="shared" si="345"/>
        <v>0</v>
      </c>
      <c r="BP639" s="179"/>
      <c r="BQ639" s="179"/>
      <c r="BR639" s="189"/>
      <c r="BS639" s="174"/>
      <c r="BT639" s="86">
        <f t="shared" si="356"/>
        <v>0</v>
      </c>
      <c r="BU639" s="174"/>
      <c r="BV639" s="176"/>
      <c r="BW639" s="169"/>
      <c r="BX639" s="157">
        <f>IF(J639='Категорія витрат'!$F$2,ROUND('Додаток 3._Бюджет детальний ПР'!BW639*0.3676,2),IF(J639='Категорія витрат'!$F$3,ROUND('Додаток 3._Бюджет детальний ПР'!BW639*0.347,2),IF(J639='Категорія витрат'!$F$4,ROUND('Додаток 3._Бюджет детальний ПР'!BW639*0.347,2),IF(J639='Категорія витрат'!$F$7,ROUND('Додаток 3._Бюджет детальний ПР'!BW639*0.0841,2),0))))</f>
        <v>0</v>
      </c>
      <c r="BY639" s="151">
        <f t="shared" si="357"/>
        <v>0</v>
      </c>
      <c r="BZ639" s="179"/>
      <c r="CA639" s="179"/>
      <c r="CB639" s="179"/>
      <c r="CC639" s="179"/>
      <c r="CD639" s="179"/>
      <c r="CE639" s="179"/>
      <c r="CF639" s="179"/>
      <c r="CG639" s="179"/>
      <c r="CH639" s="179"/>
      <c r="CI639" s="179"/>
      <c r="CJ639" s="179"/>
      <c r="CK639" s="179"/>
      <c r="CL639" s="48">
        <f t="shared" si="346"/>
        <v>0</v>
      </c>
      <c r="CM639" s="48">
        <f t="shared" si="347"/>
        <v>0</v>
      </c>
      <c r="CN639" s="48">
        <f t="shared" si="348"/>
        <v>0</v>
      </c>
      <c r="CO639" s="48">
        <f t="shared" si="349"/>
        <v>0</v>
      </c>
      <c r="CP639" s="48">
        <f t="shared" si="350"/>
        <v>0</v>
      </c>
      <c r="CQ639" s="48">
        <f t="shared" si="351"/>
        <v>0</v>
      </c>
      <c r="CR639" s="48">
        <f t="shared" si="352"/>
        <v>0</v>
      </c>
      <c r="CS639" s="48">
        <f t="shared" si="353"/>
        <v>0</v>
      </c>
      <c r="CT639" s="179"/>
      <c r="CU639" s="179"/>
    </row>
    <row r="640" spans="1:99" ht="20.100000000000001" customHeight="1" x14ac:dyDescent="0.25">
      <c r="A640" s="57">
        <v>635</v>
      </c>
      <c r="B640" s="398" t="str">
        <f>IF(D640='Напрямки конкурса'!$L$2,'Напрямки конкурса'!$B$2,IF(D640='Напрямки конкурса'!$L$3,'Напрямки конкурса'!$B$3,IF(D640='Напрямки конкурса'!$L$4,'Напрямки конкурса'!$B$4,IF(D640='Напрямки конкурса'!$L$5,'Напрямки конкурса'!$B$5,IF(D640='Напрямки конкурса'!$L$6,'Напрямки конкурса'!$B$6,IF(D640='Напрямки конкурса'!$L$7,'Напрямки конкурса'!$B$7,IF(D640='Напрямки конкурса'!$L$8,'Напрямки конкурса'!$B$8,IF(D640='Напрямки конкурса'!$L$9,'Напрямки конкурса'!$B$9,IF(D640='Напрямки конкурса'!$L$10,'Напрямки конкурса'!$B$10,IF(D640='Напрямки конкурса'!$L$11,'Напрямки конкурса'!$B$11,IF(D640='Напрямки конкурса'!$L$12,'Напрямки конкурса'!$B$12,IF(D640='Напрямки конкурса'!$L$13,'Напрямки конкурса'!$B$13,IF(D640='Напрямки конкурса'!$L$14,'Напрямки конкурса'!$B$14,IF(D640='Напрямки конкурса'!$L$15,'Напрямки конкурса'!$B$15,IF(D640='Напрямки конкурса'!$L$16,'Напрямки конкурса'!$B$16,IF(D640='Напрямки конкурса'!$L$17,'Напрямки конкурса'!$B$17,IF(D640='Напрямки конкурса'!$L$18,'Напрямки конкурса'!$B$18,IF(D640='Напрямки конкурса'!$L$19,'Напрямки конкурса'!$B$19,IF(D640='Напрямки конкурса'!$L$20,'Напрямки конкурса'!$B$20,IF(D640='Напрямки конкурса'!$L$21,'Напрямки конкурса'!$B$21,IF(D640='Напрямки конкурса'!$L$22,'Напрямки конкурса'!$B$22,IF(D640='Напрямки конкурса'!$L$23,'Напрямки конкурса'!$B$23,IF(D640='Напрямки конкурса'!$L$24,'Напрямки конкурса'!$B$24,IF(D640='Напрямки конкурса'!$L$25,'Напрямки конкурса'!$B$25,IF(D640='Напрямки конкурса'!$L$26,'Напрямки конкурса'!$B$26,IF(D640='Напрямки конкурса'!$L$27,'Напрямки конкурса'!$B$27,IF(D640='Напрямки конкурса'!$L$28,'Напрямки конкурса'!$B$28,"")))))))))))))))))))))))))))</f>
        <v/>
      </c>
      <c r="C640" s="58" t="str">
        <f>IF(D640='Напрямки конкурса'!$L$2,'Напрямки конкурса'!$K$2,IF(D640='Напрямки конкурса'!$L$3,'Напрямки конкурса'!$K$3,IF(D640='Напрямки конкурса'!$L$4,'Напрямки конкурса'!$K$4,IF(D640='Напрямки конкурса'!$L$5,'Напрямки конкурса'!$K$5,IF(D640='Напрямки конкурса'!$L$6,'Напрямки конкурса'!$K$6,IF(D640='Напрямки конкурса'!$L$7,'Напрямки конкурса'!$K$7,IF(D640='Напрямки конкурса'!$L$8,'Напрямки конкурса'!$K$8,IF(D640='Напрямки конкурса'!$L$9,'Напрямки конкурса'!$K$9,IF(D640='Напрямки конкурса'!$L$10,'Напрямки конкурса'!$K$10,IF(D640='Напрямки конкурса'!$L$11,'Напрямки конкурса'!$K$11,IF(D640='Напрямки конкурса'!$L$12,'Напрямки конкурса'!$K$12,IF(D640='Напрямки конкурса'!$L$13,'Напрямки конкурса'!$K$13,IF(D640='Напрямки конкурса'!$L$14,'Напрямки конкурса'!$K$14,IF(D640='Напрямки конкурса'!$L$15,'Напрямки конкурса'!$K$15,IF(D640='Напрямки конкурса'!$L$16,'Напрямки конкурса'!$K$16,IF(D640='Напрямки конкурса'!$L$17,'Напрямки конкурса'!$K$17,IF(D640='Напрямки конкурса'!$L$18,'Напрямки конкурса'!$K$18,IF(D640='Напрямки конкурса'!$L$19,'Напрямки конкурса'!$K$19,IF(D640='Напрямки конкурса'!$L$20,'Напрямки конкурса'!$K$20,IF(D640='Напрямки конкурса'!$L$21,'Напрямки конкурса'!$K$21,IF(D640='Напрямки конкурса'!$L$22,'Напрямки конкурса'!$K$22,IF(D640='Напрямки конкурса'!$L$23,'Напрямки конкурса'!$K$23,IF(D640='Напрямки конкурса'!$L$24,'Напрямки конкурса'!$K$24,IF(D640='Напрямки конкурса'!$L$25,'Напрямки конкурса'!$K$25,IF(D640='Напрямки конкурса'!$L$26,'Напрямки конкурса'!$K$26,IF(D640='Напрямки конкурса'!$L$27,'Напрямки конкурса'!$K$27,IF(D640='Напрямки конкурса'!$L$28,'Напрямки конкурса'!$K$28,"")))))))))))))))))))))))))))</f>
        <v/>
      </c>
      <c r="D640" s="554"/>
      <c r="E640" s="169"/>
      <c r="F640" s="169"/>
      <c r="G640" s="169"/>
      <c r="H640" s="148" t="str">
        <f>IF(I640='Категорія витрат'!$B$2,'Категорія витрат'!$A$2,IF(I640='Категорія витрат'!$B$3,'Категорія витрат'!$A$3,IF(I640='Категорія витрат'!$B$4,'Категорія витрат'!$A$4,IF(I640='Категорія витрат'!$B$5,'Категорія витрат'!$A$5,IF(I640='Категорія витрат'!$B$6,'Категорія витрат'!$A$6,IF(I640='Категорія витрат'!$B$7,'Категорія витрат'!$A$7,IF(I640='Категорія витрат'!$B$8,'Категорія витрат'!$A$8,IF(I640='Категорія витрат'!$B$9,'Категорія витрат'!$A$9,IF(I640='Категорія витрат'!$B$10,'Категорія витрат'!$A$10,IF(I640='Категорія витрат'!$B$11,'Категорія витрат'!$A$11,IF(I640='Категорія витрат'!$B$12,'Категорія витрат'!$A$12,IF(I640='Категорія витрат'!$B$13,'Категорія витрат'!$A$13,IF(I640='Категорія витрат'!$B$14,'Категорія витрат'!$A$14,IF(I640='Категорія витрат'!$B$15,'Категорія витрат'!$A$15,IF(I640='Категорія витрат'!$B$16,'Категорія витрат'!$A$16,IF(I640='Категорія витрат'!$B$17,'Категорія витрат'!$A$17,IF(I640='Категорія витрат'!$B$18,'Категорія витрат'!$A$18,IF(I640='Категорія витрат'!$B$19,'Категорія витрат'!$A$19,IF(I640='Категорія витрат'!$B$20,'Категорія витрат'!$A$20,IF(I640='Категорія витрат'!$B$21,'Категорія витрат'!$A$21,IF(I640='Категорія витрат'!$B$22,'Категорія витрат'!$A$22,IF(I640='Категорія витрат'!$B$23,'Категорія витрат'!$A$23,IF(I640='Категорія витрат'!$B$24,'Категорія витрат'!$A$24,IF(I640='Категорія витрат'!$B$25,'Категорія витрат'!$A$25,IF(I640='Категорія витрат'!$B$26,'Категорія витрат'!$A$26,IF(I640='Категорія витрат'!$B$27,'Категорія витрат'!$A$27,IF(I640='Категорія витрат'!$B$28,'Категорія витрат'!$A$28,IF(I640='Категорія витрат'!$B$29,'Категорія витрат'!$A$29,IF(I640='Категорія витрат'!$B$30,'Категорія витрат'!$A$30,"")))))))))))))))))))))))))))))</f>
        <v/>
      </c>
      <c r="I640" s="172"/>
      <c r="J640" s="171"/>
      <c r="K640" s="174"/>
      <c r="L640" s="86">
        <f t="shared" si="354"/>
        <v>0</v>
      </c>
      <c r="M640" s="174"/>
      <c r="N640" s="176"/>
      <c r="O640" s="396">
        <f t="shared" si="329"/>
        <v>0</v>
      </c>
      <c r="P640" s="157">
        <f>IF(J640='Категорія витрат'!$F$2,ROUND('Додаток 3._Бюджет детальний ПР'!O640*0.3676,2),IF(J640='Категорія витрат'!$F$3,ROUND('Додаток 3._Бюджет детальний ПР'!O640*0.347,2),IF(J640='Категорія витрат'!$F$4,ROUND('Додаток 3._Бюджет детальний ПР'!O640*0.347,2),IF(J640='Категорія витрат'!$F$7,ROUND('Додаток 3._Бюджет детальний ПР'!O640*0.0841,2),0))))</f>
        <v>0</v>
      </c>
      <c r="Q640" s="151">
        <f t="shared" si="358"/>
        <v>0</v>
      </c>
      <c r="R640" s="179"/>
      <c r="S640" s="179"/>
      <c r="T640" s="179"/>
      <c r="U640" s="179"/>
      <c r="V640" s="179"/>
      <c r="W640" s="179"/>
      <c r="X640" s="179"/>
      <c r="Y640" s="179"/>
      <c r="Z640" s="179"/>
      <c r="AA640" s="179"/>
      <c r="AB640" s="179"/>
      <c r="AC640" s="179"/>
      <c r="AD640" s="48">
        <f t="shared" si="330"/>
        <v>0</v>
      </c>
      <c r="AE640" s="48">
        <f t="shared" si="331"/>
        <v>0</v>
      </c>
      <c r="AF640" s="48">
        <f t="shared" si="332"/>
        <v>0</v>
      </c>
      <c r="AG640" s="48">
        <f t="shared" si="333"/>
        <v>0</v>
      </c>
      <c r="AH640" s="48">
        <f t="shared" si="334"/>
        <v>0</v>
      </c>
      <c r="AI640" s="48">
        <f t="shared" si="335"/>
        <v>0</v>
      </c>
      <c r="AJ640" s="48">
        <f t="shared" si="336"/>
        <v>0</v>
      </c>
      <c r="AK640" s="48">
        <f t="shared" si="337"/>
        <v>0</v>
      </c>
      <c r="AL640" s="179"/>
      <c r="AM640" s="179"/>
      <c r="AN640" s="76"/>
      <c r="AO640" s="174"/>
      <c r="AP640" s="405">
        <f t="shared" si="355"/>
        <v>0</v>
      </c>
      <c r="AQ640" s="174"/>
      <c r="AR640" s="176"/>
      <c r="AS640" s="169"/>
      <c r="AT640" s="157">
        <f>IF(J640='Категорія витрат'!$F$2,ROUND('Додаток 3._Бюджет детальний ПР'!AS640*0.3676,2),IF(J640='Категорія витрат'!$F$3,ROUND('Додаток 3._Бюджет детальний ПР'!AS640*0.347,2),IF(J640='Категорія витрат'!$F$4,ROUND('Додаток 3._Бюджет детальний ПР'!AS640*0.347,2),IF(J640='Категорія витрат'!$F$7,ROUND('Додаток 3._Бюджет детальний ПР'!AS640*0.0841,2),0))))</f>
        <v>0</v>
      </c>
      <c r="AU640" s="151">
        <f t="shared" si="328"/>
        <v>0</v>
      </c>
      <c r="AV640" s="179"/>
      <c r="AW640" s="179"/>
      <c r="AX640" s="179"/>
      <c r="AY640" s="179"/>
      <c r="AZ640" s="179"/>
      <c r="BA640" s="179"/>
      <c r="BB640" s="179"/>
      <c r="BC640" s="179"/>
      <c r="BD640" s="179"/>
      <c r="BE640" s="179"/>
      <c r="BF640" s="179"/>
      <c r="BG640" s="179"/>
      <c r="BH640" s="48">
        <f t="shared" si="338"/>
        <v>0</v>
      </c>
      <c r="BI640" s="48">
        <f t="shared" si="339"/>
        <v>0</v>
      </c>
      <c r="BJ640" s="48">
        <f t="shared" si="340"/>
        <v>0</v>
      </c>
      <c r="BK640" s="48">
        <f t="shared" si="341"/>
        <v>0</v>
      </c>
      <c r="BL640" s="48">
        <f t="shared" si="342"/>
        <v>0</v>
      </c>
      <c r="BM640" s="48">
        <f t="shared" si="343"/>
        <v>0</v>
      </c>
      <c r="BN640" s="48">
        <f t="shared" si="344"/>
        <v>0</v>
      </c>
      <c r="BO640" s="48">
        <f t="shared" si="345"/>
        <v>0</v>
      </c>
      <c r="BP640" s="179"/>
      <c r="BQ640" s="179"/>
      <c r="BR640" s="189"/>
      <c r="BS640" s="174"/>
      <c r="BT640" s="86">
        <f t="shared" si="356"/>
        <v>0</v>
      </c>
      <c r="BU640" s="174"/>
      <c r="BV640" s="176"/>
      <c r="BW640" s="169"/>
      <c r="BX640" s="157">
        <f>IF(J640='Категорія витрат'!$F$2,ROUND('Додаток 3._Бюджет детальний ПР'!BW640*0.3676,2),IF(J640='Категорія витрат'!$F$3,ROUND('Додаток 3._Бюджет детальний ПР'!BW640*0.347,2),IF(J640='Категорія витрат'!$F$4,ROUND('Додаток 3._Бюджет детальний ПР'!BW640*0.347,2),IF(J640='Категорія витрат'!$F$7,ROUND('Додаток 3._Бюджет детальний ПР'!BW640*0.0841,2),0))))</f>
        <v>0</v>
      </c>
      <c r="BY640" s="151">
        <f t="shared" si="357"/>
        <v>0</v>
      </c>
      <c r="BZ640" s="179"/>
      <c r="CA640" s="179"/>
      <c r="CB640" s="179"/>
      <c r="CC640" s="179"/>
      <c r="CD640" s="179"/>
      <c r="CE640" s="179"/>
      <c r="CF640" s="179"/>
      <c r="CG640" s="179"/>
      <c r="CH640" s="179"/>
      <c r="CI640" s="179"/>
      <c r="CJ640" s="179"/>
      <c r="CK640" s="179"/>
      <c r="CL640" s="48">
        <f t="shared" si="346"/>
        <v>0</v>
      </c>
      <c r="CM640" s="48">
        <f t="shared" si="347"/>
        <v>0</v>
      </c>
      <c r="CN640" s="48">
        <f t="shared" si="348"/>
        <v>0</v>
      </c>
      <c r="CO640" s="48">
        <f t="shared" si="349"/>
        <v>0</v>
      </c>
      <c r="CP640" s="48">
        <f t="shared" si="350"/>
        <v>0</v>
      </c>
      <c r="CQ640" s="48">
        <f t="shared" si="351"/>
        <v>0</v>
      </c>
      <c r="CR640" s="48">
        <f t="shared" si="352"/>
        <v>0</v>
      </c>
      <c r="CS640" s="48">
        <f t="shared" si="353"/>
        <v>0</v>
      </c>
      <c r="CT640" s="179"/>
      <c r="CU640" s="179"/>
    </row>
    <row r="641" spans="1:99" ht="20.100000000000001" customHeight="1" x14ac:dyDescent="0.25">
      <c r="A641" s="57">
        <v>636</v>
      </c>
      <c r="B641" s="398" t="str">
        <f>IF(D641='Напрямки конкурса'!$L$2,'Напрямки конкурса'!$B$2,IF(D641='Напрямки конкурса'!$L$3,'Напрямки конкурса'!$B$3,IF(D641='Напрямки конкурса'!$L$4,'Напрямки конкурса'!$B$4,IF(D641='Напрямки конкурса'!$L$5,'Напрямки конкурса'!$B$5,IF(D641='Напрямки конкурса'!$L$6,'Напрямки конкурса'!$B$6,IF(D641='Напрямки конкурса'!$L$7,'Напрямки конкурса'!$B$7,IF(D641='Напрямки конкурса'!$L$8,'Напрямки конкурса'!$B$8,IF(D641='Напрямки конкурса'!$L$9,'Напрямки конкурса'!$B$9,IF(D641='Напрямки конкурса'!$L$10,'Напрямки конкурса'!$B$10,IF(D641='Напрямки конкурса'!$L$11,'Напрямки конкурса'!$B$11,IF(D641='Напрямки конкурса'!$L$12,'Напрямки конкурса'!$B$12,IF(D641='Напрямки конкурса'!$L$13,'Напрямки конкурса'!$B$13,IF(D641='Напрямки конкурса'!$L$14,'Напрямки конкурса'!$B$14,IF(D641='Напрямки конкурса'!$L$15,'Напрямки конкурса'!$B$15,IF(D641='Напрямки конкурса'!$L$16,'Напрямки конкурса'!$B$16,IF(D641='Напрямки конкурса'!$L$17,'Напрямки конкурса'!$B$17,IF(D641='Напрямки конкурса'!$L$18,'Напрямки конкурса'!$B$18,IF(D641='Напрямки конкурса'!$L$19,'Напрямки конкурса'!$B$19,IF(D641='Напрямки конкурса'!$L$20,'Напрямки конкурса'!$B$20,IF(D641='Напрямки конкурса'!$L$21,'Напрямки конкурса'!$B$21,IF(D641='Напрямки конкурса'!$L$22,'Напрямки конкурса'!$B$22,IF(D641='Напрямки конкурса'!$L$23,'Напрямки конкурса'!$B$23,IF(D641='Напрямки конкурса'!$L$24,'Напрямки конкурса'!$B$24,IF(D641='Напрямки конкурса'!$L$25,'Напрямки конкурса'!$B$25,IF(D641='Напрямки конкурса'!$L$26,'Напрямки конкурса'!$B$26,IF(D641='Напрямки конкурса'!$L$27,'Напрямки конкурса'!$B$27,IF(D641='Напрямки конкурса'!$L$28,'Напрямки конкурса'!$B$28,"")))))))))))))))))))))))))))</f>
        <v/>
      </c>
      <c r="C641" s="58" t="str">
        <f>IF(D641='Напрямки конкурса'!$L$2,'Напрямки конкурса'!$K$2,IF(D641='Напрямки конкурса'!$L$3,'Напрямки конкурса'!$K$3,IF(D641='Напрямки конкурса'!$L$4,'Напрямки конкурса'!$K$4,IF(D641='Напрямки конкурса'!$L$5,'Напрямки конкурса'!$K$5,IF(D641='Напрямки конкурса'!$L$6,'Напрямки конкурса'!$K$6,IF(D641='Напрямки конкурса'!$L$7,'Напрямки конкурса'!$K$7,IF(D641='Напрямки конкурса'!$L$8,'Напрямки конкурса'!$K$8,IF(D641='Напрямки конкурса'!$L$9,'Напрямки конкурса'!$K$9,IF(D641='Напрямки конкурса'!$L$10,'Напрямки конкурса'!$K$10,IF(D641='Напрямки конкурса'!$L$11,'Напрямки конкурса'!$K$11,IF(D641='Напрямки конкурса'!$L$12,'Напрямки конкурса'!$K$12,IF(D641='Напрямки конкурса'!$L$13,'Напрямки конкурса'!$K$13,IF(D641='Напрямки конкурса'!$L$14,'Напрямки конкурса'!$K$14,IF(D641='Напрямки конкурса'!$L$15,'Напрямки конкурса'!$K$15,IF(D641='Напрямки конкурса'!$L$16,'Напрямки конкурса'!$K$16,IF(D641='Напрямки конкурса'!$L$17,'Напрямки конкурса'!$K$17,IF(D641='Напрямки конкурса'!$L$18,'Напрямки конкурса'!$K$18,IF(D641='Напрямки конкурса'!$L$19,'Напрямки конкурса'!$K$19,IF(D641='Напрямки конкурса'!$L$20,'Напрямки конкурса'!$K$20,IF(D641='Напрямки конкурса'!$L$21,'Напрямки конкурса'!$K$21,IF(D641='Напрямки конкурса'!$L$22,'Напрямки конкурса'!$K$22,IF(D641='Напрямки конкурса'!$L$23,'Напрямки конкурса'!$K$23,IF(D641='Напрямки конкурса'!$L$24,'Напрямки конкурса'!$K$24,IF(D641='Напрямки конкурса'!$L$25,'Напрямки конкурса'!$K$25,IF(D641='Напрямки конкурса'!$L$26,'Напрямки конкурса'!$K$26,IF(D641='Напрямки конкурса'!$L$27,'Напрямки конкурса'!$K$27,IF(D641='Напрямки конкурса'!$L$28,'Напрямки конкурса'!$K$28,"")))))))))))))))))))))))))))</f>
        <v/>
      </c>
      <c r="D641" s="554"/>
      <c r="E641" s="169"/>
      <c r="F641" s="169"/>
      <c r="G641" s="169"/>
      <c r="H641" s="148" t="str">
        <f>IF(I641='Категорія витрат'!$B$2,'Категорія витрат'!$A$2,IF(I641='Категорія витрат'!$B$3,'Категорія витрат'!$A$3,IF(I641='Категорія витрат'!$B$4,'Категорія витрат'!$A$4,IF(I641='Категорія витрат'!$B$5,'Категорія витрат'!$A$5,IF(I641='Категорія витрат'!$B$6,'Категорія витрат'!$A$6,IF(I641='Категорія витрат'!$B$7,'Категорія витрат'!$A$7,IF(I641='Категорія витрат'!$B$8,'Категорія витрат'!$A$8,IF(I641='Категорія витрат'!$B$9,'Категорія витрат'!$A$9,IF(I641='Категорія витрат'!$B$10,'Категорія витрат'!$A$10,IF(I641='Категорія витрат'!$B$11,'Категорія витрат'!$A$11,IF(I641='Категорія витрат'!$B$12,'Категорія витрат'!$A$12,IF(I641='Категорія витрат'!$B$13,'Категорія витрат'!$A$13,IF(I641='Категорія витрат'!$B$14,'Категорія витрат'!$A$14,IF(I641='Категорія витрат'!$B$15,'Категорія витрат'!$A$15,IF(I641='Категорія витрат'!$B$16,'Категорія витрат'!$A$16,IF(I641='Категорія витрат'!$B$17,'Категорія витрат'!$A$17,IF(I641='Категорія витрат'!$B$18,'Категорія витрат'!$A$18,IF(I641='Категорія витрат'!$B$19,'Категорія витрат'!$A$19,IF(I641='Категорія витрат'!$B$20,'Категорія витрат'!$A$20,IF(I641='Категорія витрат'!$B$21,'Категорія витрат'!$A$21,IF(I641='Категорія витрат'!$B$22,'Категорія витрат'!$A$22,IF(I641='Категорія витрат'!$B$23,'Категорія витрат'!$A$23,IF(I641='Категорія витрат'!$B$24,'Категорія витрат'!$A$24,IF(I641='Категорія витрат'!$B$25,'Категорія витрат'!$A$25,IF(I641='Категорія витрат'!$B$26,'Категорія витрат'!$A$26,IF(I641='Категорія витрат'!$B$27,'Категорія витрат'!$A$27,IF(I641='Категорія витрат'!$B$28,'Категорія витрат'!$A$28,IF(I641='Категорія витрат'!$B$29,'Категорія витрат'!$A$29,IF(I641='Категорія витрат'!$B$30,'Категорія витрат'!$A$30,"")))))))))))))))))))))))))))))</f>
        <v/>
      </c>
      <c r="I641" s="172"/>
      <c r="J641" s="171"/>
      <c r="K641" s="174"/>
      <c r="L641" s="86">
        <f t="shared" si="354"/>
        <v>0</v>
      </c>
      <c r="M641" s="174"/>
      <c r="N641" s="176"/>
      <c r="O641" s="396">
        <f t="shared" si="329"/>
        <v>0</v>
      </c>
      <c r="P641" s="157">
        <f>IF(J641='Категорія витрат'!$F$2,ROUND('Додаток 3._Бюджет детальний ПР'!O641*0.3676,2),IF(J641='Категорія витрат'!$F$3,ROUND('Додаток 3._Бюджет детальний ПР'!O641*0.347,2),IF(J641='Категорія витрат'!$F$4,ROUND('Додаток 3._Бюджет детальний ПР'!O641*0.347,2),IF(J641='Категорія витрат'!$F$7,ROUND('Додаток 3._Бюджет детальний ПР'!O641*0.0841,2),0))))</f>
        <v>0</v>
      </c>
      <c r="Q641" s="151">
        <f t="shared" si="358"/>
        <v>0</v>
      </c>
      <c r="R641" s="179"/>
      <c r="S641" s="179"/>
      <c r="T641" s="179"/>
      <c r="U641" s="179"/>
      <c r="V641" s="179"/>
      <c r="W641" s="179"/>
      <c r="X641" s="179"/>
      <c r="Y641" s="179"/>
      <c r="Z641" s="179"/>
      <c r="AA641" s="179"/>
      <c r="AB641" s="179"/>
      <c r="AC641" s="179"/>
      <c r="AD641" s="48">
        <f t="shared" si="330"/>
        <v>0</v>
      </c>
      <c r="AE641" s="48">
        <f t="shared" si="331"/>
        <v>0</v>
      </c>
      <c r="AF641" s="48">
        <f t="shared" si="332"/>
        <v>0</v>
      </c>
      <c r="AG641" s="48">
        <f t="shared" si="333"/>
        <v>0</v>
      </c>
      <c r="AH641" s="48">
        <f t="shared" si="334"/>
        <v>0</v>
      </c>
      <c r="AI641" s="48">
        <f t="shared" si="335"/>
        <v>0</v>
      </c>
      <c r="AJ641" s="48">
        <f t="shared" si="336"/>
        <v>0</v>
      </c>
      <c r="AK641" s="48">
        <f t="shared" si="337"/>
        <v>0</v>
      </c>
      <c r="AL641" s="179"/>
      <c r="AM641" s="179"/>
      <c r="AN641" s="76"/>
      <c r="AO641" s="174"/>
      <c r="AP641" s="405">
        <f t="shared" si="355"/>
        <v>0</v>
      </c>
      <c r="AQ641" s="174"/>
      <c r="AR641" s="176"/>
      <c r="AS641" s="169"/>
      <c r="AT641" s="157">
        <f>IF(J641='Категорія витрат'!$F$2,ROUND('Додаток 3._Бюджет детальний ПР'!AS641*0.3676,2),IF(J641='Категорія витрат'!$F$3,ROUND('Додаток 3._Бюджет детальний ПР'!AS641*0.347,2),IF(J641='Категорія витрат'!$F$4,ROUND('Додаток 3._Бюджет детальний ПР'!AS641*0.347,2),IF(J641='Категорія витрат'!$F$7,ROUND('Додаток 3._Бюджет детальний ПР'!AS641*0.0841,2),0))))</f>
        <v>0</v>
      </c>
      <c r="AU641" s="151">
        <f t="shared" si="328"/>
        <v>0</v>
      </c>
      <c r="AV641" s="179"/>
      <c r="AW641" s="179"/>
      <c r="AX641" s="179"/>
      <c r="AY641" s="179"/>
      <c r="AZ641" s="179"/>
      <c r="BA641" s="179"/>
      <c r="BB641" s="179"/>
      <c r="BC641" s="179"/>
      <c r="BD641" s="179"/>
      <c r="BE641" s="179"/>
      <c r="BF641" s="179"/>
      <c r="BG641" s="179"/>
      <c r="BH641" s="48">
        <f t="shared" si="338"/>
        <v>0</v>
      </c>
      <c r="BI641" s="48">
        <f t="shared" si="339"/>
        <v>0</v>
      </c>
      <c r="BJ641" s="48">
        <f t="shared" si="340"/>
        <v>0</v>
      </c>
      <c r="BK641" s="48">
        <f t="shared" si="341"/>
        <v>0</v>
      </c>
      <c r="BL641" s="48">
        <f t="shared" si="342"/>
        <v>0</v>
      </c>
      <c r="BM641" s="48">
        <f t="shared" si="343"/>
        <v>0</v>
      </c>
      <c r="BN641" s="48">
        <f t="shared" si="344"/>
        <v>0</v>
      </c>
      <c r="BO641" s="48">
        <f t="shared" si="345"/>
        <v>0</v>
      </c>
      <c r="BP641" s="179"/>
      <c r="BQ641" s="179"/>
      <c r="BR641" s="189"/>
      <c r="BS641" s="174"/>
      <c r="BT641" s="86">
        <f t="shared" si="356"/>
        <v>0</v>
      </c>
      <c r="BU641" s="174"/>
      <c r="BV641" s="176"/>
      <c r="BW641" s="169"/>
      <c r="BX641" s="157">
        <f>IF(J641='Категорія витрат'!$F$2,ROUND('Додаток 3._Бюджет детальний ПР'!BW641*0.3676,2),IF(J641='Категорія витрат'!$F$3,ROUND('Додаток 3._Бюджет детальний ПР'!BW641*0.347,2),IF(J641='Категорія витрат'!$F$4,ROUND('Додаток 3._Бюджет детальний ПР'!BW641*0.347,2),IF(J641='Категорія витрат'!$F$7,ROUND('Додаток 3._Бюджет детальний ПР'!BW641*0.0841,2),0))))</f>
        <v>0</v>
      </c>
      <c r="BY641" s="151">
        <f t="shared" si="357"/>
        <v>0</v>
      </c>
      <c r="BZ641" s="179"/>
      <c r="CA641" s="179"/>
      <c r="CB641" s="179"/>
      <c r="CC641" s="179"/>
      <c r="CD641" s="179"/>
      <c r="CE641" s="179"/>
      <c r="CF641" s="179"/>
      <c r="CG641" s="179"/>
      <c r="CH641" s="179"/>
      <c r="CI641" s="179"/>
      <c r="CJ641" s="179"/>
      <c r="CK641" s="179"/>
      <c r="CL641" s="48">
        <f t="shared" si="346"/>
        <v>0</v>
      </c>
      <c r="CM641" s="48">
        <f t="shared" si="347"/>
        <v>0</v>
      </c>
      <c r="CN641" s="48">
        <f t="shared" si="348"/>
        <v>0</v>
      </c>
      <c r="CO641" s="48">
        <f t="shared" si="349"/>
        <v>0</v>
      </c>
      <c r="CP641" s="48">
        <f t="shared" si="350"/>
        <v>0</v>
      </c>
      <c r="CQ641" s="48">
        <f t="shared" si="351"/>
        <v>0</v>
      </c>
      <c r="CR641" s="48">
        <f t="shared" si="352"/>
        <v>0</v>
      </c>
      <c r="CS641" s="48">
        <f t="shared" si="353"/>
        <v>0</v>
      </c>
      <c r="CT641" s="179"/>
      <c r="CU641" s="179"/>
    </row>
    <row r="642" spans="1:99" ht="20.100000000000001" customHeight="1" x14ac:dyDescent="0.25">
      <c r="A642" s="57">
        <v>637</v>
      </c>
      <c r="B642" s="398" t="str">
        <f>IF(D642='Напрямки конкурса'!$L$2,'Напрямки конкурса'!$B$2,IF(D642='Напрямки конкурса'!$L$3,'Напрямки конкурса'!$B$3,IF(D642='Напрямки конкурса'!$L$4,'Напрямки конкурса'!$B$4,IF(D642='Напрямки конкурса'!$L$5,'Напрямки конкурса'!$B$5,IF(D642='Напрямки конкурса'!$L$6,'Напрямки конкурса'!$B$6,IF(D642='Напрямки конкурса'!$L$7,'Напрямки конкурса'!$B$7,IF(D642='Напрямки конкурса'!$L$8,'Напрямки конкурса'!$B$8,IF(D642='Напрямки конкурса'!$L$9,'Напрямки конкурса'!$B$9,IF(D642='Напрямки конкурса'!$L$10,'Напрямки конкурса'!$B$10,IF(D642='Напрямки конкурса'!$L$11,'Напрямки конкурса'!$B$11,IF(D642='Напрямки конкурса'!$L$12,'Напрямки конкурса'!$B$12,IF(D642='Напрямки конкурса'!$L$13,'Напрямки конкурса'!$B$13,IF(D642='Напрямки конкурса'!$L$14,'Напрямки конкурса'!$B$14,IF(D642='Напрямки конкурса'!$L$15,'Напрямки конкурса'!$B$15,IF(D642='Напрямки конкурса'!$L$16,'Напрямки конкурса'!$B$16,IF(D642='Напрямки конкурса'!$L$17,'Напрямки конкурса'!$B$17,IF(D642='Напрямки конкурса'!$L$18,'Напрямки конкурса'!$B$18,IF(D642='Напрямки конкурса'!$L$19,'Напрямки конкурса'!$B$19,IF(D642='Напрямки конкурса'!$L$20,'Напрямки конкурса'!$B$20,IF(D642='Напрямки конкурса'!$L$21,'Напрямки конкурса'!$B$21,IF(D642='Напрямки конкурса'!$L$22,'Напрямки конкурса'!$B$22,IF(D642='Напрямки конкурса'!$L$23,'Напрямки конкурса'!$B$23,IF(D642='Напрямки конкурса'!$L$24,'Напрямки конкурса'!$B$24,IF(D642='Напрямки конкурса'!$L$25,'Напрямки конкурса'!$B$25,IF(D642='Напрямки конкурса'!$L$26,'Напрямки конкурса'!$B$26,IF(D642='Напрямки конкурса'!$L$27,'Напрямки конкурса'!$B$27,IF(D642='Напрямки конкурса'!$L$28,'Напрямки конкурса'!$B$28,"")))))))))))))))))))))))))))</f>
        <v/>
      </c>
      <c r="C642" s="58" t="str">
        <f>IF(D642='Напрямки конкурса'!$L$2,'Напрямки конкурса'!$K$2,IF(D642='Напрямки конкурса'!$L$3,'Напрямки конкурса'!$K$3,IF(D642='Напрямки конкурса'!$L$4,'Напрямки конкурса'!$K$4,IF(D642='Напрямки конкурса'!$L$5,'Напрямки конкурса'!$K$5,IF(D642='Напрямки конкурса'!$L$6,'Напрямки конкурса'!$K$6,IF(D642='Напрямки конкурса'!$L$7,'Напрямки конкурса'!$K$7,IF(D642='Напрямки конкурса'!$L$8,'Напрямки конкурса'!$K$8,IF(D642='Напрямки конкурса'!$L$9,'Напрямки конкурса'!$K$9,IF(D642='Напрямки конкурса'!$L$10,'Напрямки конкурса'!$K$10,IF(D642='Напрямки конкурса'!$L$11,'Напрямки конкурса'!$K$11,IF(D642='Напрямки конкурса'!$L$12,'Напрямки конкурса'!$K$12,IF(D642='Напрямки конкурса'!$L$13,'Напрямки конкурса'!$K$13,IF(D642='Напрямки конкурса'!$L$14,'Напрямки конкурса'!$K$14,IF(D642='Напрямки конкурса'!$L$15,'Напрямки конкурса'!$K$15,IF(D642='Напрямки конкурса'!$L$16,'Напрямки конкурса'!$K$16,IF(D642='Напрямки конкурса'!$L$17,'Напрямки конкурса'!$K$17,IF(D642='Напрямки конкурса'!$L$18,'Напрямки конкурса'!$K$18,IF(D642='Напрямки конкурса'!$L$19,'Напрямки конкурса'!$K$19,IF(D642='Напрямки конкурса'!$L$20,'Напрямки конкурса'!$K$20,IF(D642='Напрямки конкурса'!$L$21,'Напрямки конкурса'!$K$21,IF(D642='Напрямки конкурса'!$L$22,'Напрямки конкурса'!$K$22,IF(D642='Напрямки конкурса'!$L$23,'Напрямки конкурса'!$K$23,IF(D642='Напрямки конкурса'!$L$24,'Напрямки конкурса'!$K$24,IF(D642='Напрямки конкурса'!$L$25,'Напрямки конкурса'!$K$25,IF(D642='Напрямки конкурса'!$L$26,'Напрямки конкурса'!$K$26,IF(D642='Напрямки конкурса'!$L$27,'Напрямки конкурса'!$K$27,IF(D642='Напрямки конкурса'!$L$28,'Напрямки конкурса'!$K$28,"")))))))))))))))))))))))))))</f>
        <v/>
      </c>
      <c r="D642" s="554"/>
      <c r="E642" s="169"/>
      <c r="F642" s="169"/>
      <c r="G642" s="169"/>
      <c r="H642" s="148" t="str">
        <f>IF(I642='Категорія витрат'!$B$2,'Категорія витрат'!$A$2,IF(I642='Категорія витрат'!$B$3,'Категорія витрат'!$A$3,IF(I642='Категорія витрат'!$B$4,'Категорія витрат'!$A$4,IF(I642='Категорія витрат'!$B$5,'Категорія витрат'!$A$5,IF(I642='Категорія витрат'!$B$6,'Категорія витрат'!$A$6,IF(I642='Категорія витрат'!$B$7,'Категорія витрат'!$A$7,IF(I642='Категорія витрат'!$B$8,'Категорія витрат'!$A$8,IF(I642='Категорія витрат'!$B$9,'Категорія витрат'!$A$9,IF(I642='Категорія витрат'!$B$10,'Категорія витрат'!$A$10,IF(I642='Категорія витрат'!$B$11,'Категорія витрат'!$A$11,IF(I642='Категорія витрат'!$B$12,'Категорія витрат'!$A$12,IF(I642='Категорія витрат'!$B$13,'Категорія витрат'!$A$13,IF(I642='Категорія витрат'!$B$14,'Категорія витрат'!$A$14,IF(I642='Категорія витрат'!$B$15,'Категорія витрат'!$A$15,IF(I642='Категорія витрат'!$B$16,'Категорія витрат'!$A$16,IF(I642='Категорія витрат'!$B$17,'Категорія витрат'!$A$17,IF(I642='Категорія витрат'!$B$18,'Категорія витрат'!$A$18,IF(I642='Категорія витрат'!$B$19,'Категорія витрат'!$A$19,IF(I642='Категорія витрат'!$B$20,'Категорія витрат'!$A$20,IF(I642='Категорія витрат'!$B$21,'Категорія витрат'!$A$21,IF(I642='Категорія витрат'!$B$22,'Категорія витрат'!$A$22,IF(I642='Категорія витрат'!$B$23,'Категорія витрат'!$A$23,IF(I642='Категорія витрат'!$B$24,'Категорія витрат'!$A$24,IF(I642='Категорія витрат'!$B$25,'Категорія витрат'!$A$25,IF(I642='Категорія витрат'!$B$26,'Категорія витрат'!$A$26,IF(I642='Категорія витрат'!$B$27,'Категорія витрат'!$A$27,IF(I642='Категорія витрат'!$B$28,'Категорія витрат'!$A$28,IF(I642='Категорія витрат'!$B$29,'Категорія витрат'!$A$29,IF(I642='Категорія витрат'!$B$30,'Категорія витрат'!$A$30,"")))))))))))))))))))))))))))))</f>
        <v/>
      </c>
      <c r="I642" s="172"/>
      <c r="J642" s="171"/>
      <c r="K642" s="174"/>
      <c r="L642" s="86">
        <f t="shared" si="354"/>
        <v>0</v>
      </c>
      <c r="M642" s="174"/>
      <c r="N642" s="176"/>
      <c r="O642" s="396">
        <f t="shared" si="329"/>
        <v>0</v>
      </c>
      <c r="P642" s="157">
        <f>IF(J642='Категорія витрат'!$F$2,ROUND('Додаток 3._Бюджет детальний ПР'!O642*0.3676,2),IF(J642='Категорія витрат'!$F$3,ROUND('Додаток 3._Бюджет детальний ПР'!O642*0.347,2),IF(J642='Категорія витрат'!$F$4,ROUND('Додаток 3._Бюджет детальний ПР'!O642*0.347,2),IF(J642='Категорія витрат'!$F$7,ROUND('Додаток 3._Бюджет детальний ПР'!O642*0.0841,2),0))))</f>
        <v>0</v>
      </c>
      <c r="Q642" s="151">
        <f t="shared" si="358"/>
        <v>0</v>
      </c>
      <c r="R642" s="179"/>
      <c r="S642" s="179"/>
      <c r="T642" s="179"/>
      <c r="U642" s="179"/>
      <c r="V642" s="179"/>
      <c r="W642" s="179"/>
      <c r="X642" s="179"/>
      <c r="Y642" s="179"/>
      <c r="Z642" s="179"/>
      <c r="AA642" s="179"/>
      <c r="AB642" s="179"/>
      <c r="AC642" s="179"/>
      <c r="AD642" s="48">
        <f t="shared" si="330"/>
        <v>0</v>
      </c>
      <c r="AE642" s="48">
        <f t="shared" si="331"/>
        <v>0</v>
      </c>
      <c r="AF642" s="48">
        <f t="shared" si="332"/>
        <v>0</v>
      </c>
      <c r="AG642" s="48">
        <f t="shared" si="333"/>
        <v>0</v>
      </c>
      <c r="AH642" s="48">
        <f t="shared" si="334"/>
        <v>0</v>
      </c>
      <c r="AI642" s="48">
        <f t="shared" si="335"/>
        <v>0</v>
      </c>
      <c r="AJ642" s="48">
        <f t="shared" si="336"/>
        <v>0</v>
      </c>
      <c r="AK642" s="48">
        <f t="shared" si="337"/>
        <v>0</v>
      </c>
      <c r="AL642" s="179"/>
      <c r="AM642" s="179"/>
      <c r="AN642" s="76"/>
      <c r="AO642" s="174"/>
      <c r="AP642" s="405">
        <f t="shared" si="355"/>
        <v>0</v>
      </c>
      <c r="AQ642" s="174"/>
      <c r="AR642" s="176"/>
      <c r="AS642" s="169"/>
      <c r="AT642" s="157">
        <f>IF(J642='Категорія витрат'!$F$2,ROUND('Додаток 3._Бюджет детальний ПР'!AS642*0.3676,2),IF(J642='Категорія витрат'!$F$3,ROUND('Додаток 3._Бюджет детальний ПР'!AS642*0.347,2),IF(J642='Категорія витрат'!$F$4,ROUND('Додаток 3._Бюджет детальний ПР'!AS642*0.347,2),IF(J642='Категорія витрат'!$F$7,ROUND('Додаток 3._Бюджет детальний ПР'!AS642*0.0841,2),0))))</f>
        <v>0</v>
      </c>
      <c r="AU642" s="151">
        <f t="shared" si="328"/>
        <v>0</v>
      </c>
      <c r="AV642" s="179"/>
      <c r="AW642" s="179"/>
      <c r="AX642" s="179"/>
      <c r="AY642" s="179"/>
      <c r="AZ642" s="179"/>
      <c r="BA642" s="179"/>
      <c r="BB642" s="179"/>
      <c r="BC642" s="179"/>
      <c r="BD642" s="179"/>
      <c r="BE642" s="179"/>
      <c r="BF642" s="179"/>
      <c r="BG642" s="179"/>
      <c r="BH642" s="48">
        <f t="shared" si="338"/>
        <v>0</v>
      </c>
      <c r="BI642" s="48">
        <f t="shared" si="339"/>
        <v>0</v>
      </c>
      <c r="BJ642" s="48">
        <f t="shared" si="340"/>
        <v>0</v>
      </c>
      <c r="BK642" s="48">
        <f t="shared" si="341"/>
        <v>0</v>
      </c>
      <c r="BL642" s="48">
        <f t="shared" si="342"/>
        <v>0</v>
      </c>
      <c r="BM642" s="48">
        <f t="shared" si="343"/>
        <v>0</v>
      </c>
      <c r="BN642" s="48">
        <f t="shared" si="344"/>
        <v>0</v>
      </c>
      <c r="BO642" s="48">
        <f t="shared" si="345"/>
        <v>0</v>
      </c>
      <c r="BP642" s="179"/>
      <c r="BQ642" s="179"/>
      <c r="BR642" s="189"/>
      <c r="BS642" s="174"/>
      <c r="BT642" s="86">
        <f t="shared" si="356"/>
        <v>0</v>
      </c>
      <c r="BU642" s="174"/>
      <c r="BV642" s="176"/>
      <c r="BW642" s="169"/>
      <c r="BX642" s="157">
        <f>IF(J642='Категорія витрат'!$F$2,ROUND('Додаток 3._Бюджет детальний ПР'!BW642*0.3676,2),IF(J642='Категорія витрат'!$F$3,ROUND('Додаток 3._Бюджет детальний ПР'!BW642*0.347,2),IF(J642='Категорія витрат'!$F$4,ROUND('Додаток 3._Бюджет детальний ПР'!BW642*0.347,2),IF(J642='Категорія витрат'!$F$7,ROUND('Додаток 3._Бюджет детальний ПР'!BW642*0.0841,2),0))))</f>
        <v>0</v>
      </c>
      <c r="BY642" s="151">
        <f t="shared" si="357"/>
        <v>0</v>
      </c>
      <c r="BZ642" s="179"/>
      <c r="CA642" s="179"/>
      <c r="CB642" s="179"/>
      <c r="CC642" s="179"/>
      <c r="CD642" s="179"/>
      <c r="CE642" s="179"/>
      <c r="CF642" s="179"/>
      <c r="CG642" s="179"/>
      <c r="CH642" s="179"/>
      <c r="CI642" s="179"/>
      <c r="CJ642" s="179"/>
      <c r="CK642" s="179"/>
      <c r="CL642" s="48">
        <f t="shared" si="346"/>
        <v>0</v>
      </c>
      <c r="CM642" s="48">
        <f t="shared" si="347"/>
        <v>0</v>
      </c>
      <c r="CN642" s="48">
        <f t="shared" si="348"/>
        <v>0</v>
      </c>
      <c r="CO642" s="48">
        <f t="shared" si="349"/>
        <v>0</v>
      </c>
      <c r="CP642" s="48">
        <f t="shared" si="350"/>
        <v>0</v>
      </c>
      <c r="CQ642" s="48">
        <f t="shared" si="351"/>
        <v>0</v>
      </c>
      <c r="CR642" s="48">
        <f t="shared" si="352"/>
        <v>0</v>
      </c>
      <c r="CS642" s="48">
        <f t="shared" si="353"/>
        <v>0</v>
      </c>
      <c r="CT642" s="179"/>
      <c r="CU642" s="179"/>
    </row>
    <row r="643" spans="1:99" ht="20.100000000000001" customHeight="1" x14ac:dyDescent="0.25">
      <c r="A643" s="57">
        <v>638</v>
      </c>
      <c r="B643" s="398" t="str">
        <f>IF(D643='Напрямки конкурса'!$L$2,'Напрямки конкурса'!$B$2,IF(D643='Напрямки конкурса'!$L$3,'Напрямки конкурса'!$B$3,IF(D643='Напрямки конкурса'!$L$4,'Напрямки конкурса'!$B$4,IF(D643='Напрямки конкурса'!$L$5,'Напрямки конкурса'!$B$5,IF(D643='Напрямки конкурса'!$L$6,'Напрямки конкурса'!$B$6,IF(D643='Напрямки конкурса'!$L$7,'Напрямки конкурса'!$B$7,IF(D643='Напрямки конкурса'!$L$8,'Напрямки конкурса'!$B$8,IF(D643='Напрямки конкурса'!$L$9,'Напрямки конкурса'!$B$9,IF(D643='Напрямки конкурса'!$L$10,'Напрямки конкурса'!$B$10,IF(D643='Напрямки конкурса'!$L$11,'Напрямки конкурса'!$B$11,IF(D643='Напрямки конкурса'!$L$12,'Напрямки конкурса'!$B$12,IF(D643='Напрямки конкурса'!$L$13,'Напрямки конкурса'!$B$13,IF(D643='Напрямки конкурса'!$L$14,'Напрямки конкурса'!$B$14,IF(D643='Напрямки конкурса'!$L$15,'Напрямки конкурса'!$B$15,IF(D643='Напрямки конкурса'!$L$16,'Напрямки конкурса'!$B$16,IF(D643='Напрямки конкурса'!$L$17,'Напрямки конкурса'!$B$17,IF(D643='Напрямки конкурса'!$L$18,'Напрямки конкурса'!$B$18,IF(D643='Напрямки конкурса'!$L$19,'Напрямки конкурса'!$B$19,IF(D643='Напрямки конкурса'!$L$20,'Напрямки конкурса'!$B$20,IF(D643='Напрямки конкурса'!$L$21,'Напрямки конкурса'!$B$21,IF(D643='Напрямки конкурса'!$L$22,'Напрямки конкурса'!$B$22,IF(D643='Напрямки конкурса'!$L$23,'Напрямки конкурса'!$B$23,IF(D643='Напрямки конкурса'!$L$24,'Напрямки конкурса'!$B$24,IF(D643='Напрямки конкурса'!$L$25,'Напрямки конкурса'!$B$25,IF(D643='Напрямки конкурса'!$L$26,'Напрямки конкурса'!$B$26,IF(D643='Напрямки конкурса'!$L$27,'Напрямки конкурса'!$B$27,IF(D643='Напрямки конкурса'!$L$28,'Напрямки конкурса'!$B$28,"")))))))))))))))))))))))))))</f>
        <v/>
      </c>
      <c r="C643" s="58" t="str">
        <f>IF(D643='Напрямки конкурса'!$L$2,'Напрямки конкурса'!$K$2,IF(D643='Напрямки конкурса'!$L$3,'Напрямки конкурса'!$K$3,IF(D643='Напрямки конкурса'!$L$4,'Напрямки конкурса'!$K$4,IF(D643='Напрямки конкурса'!$L$5,'Напрямки конкурса'!$K$5,IF(D643='Напрямки конкурса'!$L$6,'Напрямки конкурса'!$K$6,IF(D643='Напрямки конкурса'!$L$7,'Напрямки конкурса'!$K$7,IF(D643='Напрямки конкурса'!$L$8,'Напрямки конкурса'!$K$8,IF(D643='Напрямки конкурса'!$L$9,'Напрямки конкурса'!$K$9,IF(D643='Напрямки конкурса'!$L$10,'Напрямки конкурса'!$K$10,IF(D643='Напрямки конкурса'!$L$11,'Напрямки конкурса'!$K$11,IF(D643='Напрямки конкурса'!$L$12,'Напрямки конкурса'!$K$12,IF(D643='Напрямки конкурса'!$L$13,'Напрямки конкурса'!$K$13,IF(D643='Напрямки конкурса'!$L$14,'Напрямки конкурса'!$K$14,IF(D643='Напрямки конкурса'!$L$15,'Напрямки конкурса'!$K$15,IF(D643='Напрямки конкурса'!$L$16,'Напрямки конкурса'!$K$16,IF(D643='Напрямки конкурса'!$L$17,'Напрямки конкурса'!$K$17,IF(D643='Напрямки конкурса'!$L$18,'Напрямки конкурса'!$K$18,IF(D643='Напрямки конкурса'!$L$19,'Напрямки конкурса'!$K$19,IF(D643='Напрямки конкурса'!$L$20,'Напрямки конкурса'!$K$20,IF(D643='Напрямки конкурса'!$L$21,'Напрямки конкурса'!$K$21,IF(D643='Напрямки конкурса'!$L$22,'Напрямки конкурса'!$K$22,IF(D643='Напрямки конкурса'!$L$23,'Напрямки конкурса'!$K$23,IF(D643='Напрямки конкурса'!$L$24,'Напрямки конкурса'!$K$24,IF(D643='Напрямки конкурса'!$L$25,'Напрямки конкурса'!$K$25,IF(D643='Напрямки конкурса'!$L$26,'Напрямки конкурса'!$K$26,IF(D643='Напрямки конкурса'!$L$27,'Напрямки конкурса'!$K$27,IF(D643='Напрямки конкурса'!$L$28,'Напрямки конкурса'!$K$28,"")))))))))))))))))))))))))))</f>
        <v/>
      </c>
      <c r="D643" s="554"/>
      <c r="E643" s="169"/>
      <c r="F643" s="169"/>
      <c r="G643" s="169"/>
      <c r="H643" s="148" t="str">
        <f>IF(I643='Категорія витрат'!$B$2,'Категорія витрат'!$A$2,IF(I643='Категорія витрат'!$B$3,'Категорія витрат'!$A$3,IF(I643='Категорія витрат'!$B$4,'Категорія витрат'!$A$4,IF(I643='Категорія витрат'!$B$5,'Категорія витрат'!$A$5,IF(I643='Категорія витрат'!$B$6,'Категорія витрат'!$A$6,IF(I643='Категорія витрат'!$B$7,'Категорія витрат'!$A$7,IF(I643='Категорія витрат'!$B$8,'Категорія витрат'!$A$8,IF(I643='Категорія витрат'!$B$9,'Категорія витрат'!$A$9,IF(I643='Категорія витрат'!$B$10,'Категорія витрат'!$A$10,IF(I643='Категорія витрат'!$B$11,'Категорія витрат'!$A$11,IF(I643='Категорія витрат'!$B$12,'Категорія витрат'!$A$12,IF(I643='Категорія витрат'!$B$13,'Категорія витрат'!$A$13,IF(I643='Категорія витрат'!$B$14,'Категорія витрат'!$A$14,IF(I643='Категорія витрат'!$B$15,'Категорія витрат'!$A$15,IF(I643='Категорія витрат'!$B$16,'Категорія витрат'!$A$16,IF(I643='Категорія витрат'!$B$17,'Категорія витрат'!$A$17,IF(I643='Категорія витрат'!$B$18,'Категорія витрат'!$A$18,IF(I643='Категорія витрат'!$B$19,'Категорія витрат'!$A$19,IF(I643='Категорія витрат'!$B$20,'Категорія витрат'!$A$20,IF(I643='Категорія витрат'!$B$21,'Категорія витрат'!$A$21,IF(I643='Категорія витрат'!$B$22,'Категорія витрат'!$A$22,IF(I643='Категорія витрат'!$B$23,'Категорія витрат'!$A$23,IF(I643='Категорія витрат'!$B$24,'Категорія витрат'!$A$24,IF(I643='Категорія витрат'!$B$25,'Категорія витрат'!$A$25,IF(I643='Категорія витрат'!$B$26,'Категорія витрат'!$A$26,IF(I643='Категорія витрат'!$B$27,'Категорія витрат'!$A$27,IF(I643='Категорія витрат'!$B$28,'Категорія витрат'!$A$28,IF(I643='Категорія витрат'!$B$29,'Категорія витрат'!$A$29,IF(I643='Категорія витрат'!$B$30,'Категорія витрат'!$A$30,"")))))))))))))))))))))))))))))</f>
        <v/>
      </c>
      <c r="I643" s="172"/>
      <c r="J643" s="171"/>
      <c r="K643" s="174"/>
      <c r="L643" s="86">
        <f t="shared" si="354"/>
        <v>0</v>
      </c>
      <c r="M643" s="174"/>
      <c r="N643" s="176"/>
      <c r="O643" s="396">
        <f t="shared" si="329"/>
        <v>0</v>
      </c>
      <c r="P643" s="157">
        <f>IF(J643='Категорія витрат'!$F$2,ROUND('Додаток 3._Бюджет детальний ПР'!O643*0.3676,2),IF(J643='Категорія витрат'!$F$3,ROUND('Додаток 3._Бюджет детальний ПР'!O643*0.347,2),IF(J643='Категорія витрат'!$F$4,ROUND('Додаток 3._Бюджет детальний ПР'!O643*0.347,2),IF(J643='Категорія витрат'!$F$7,ROUND('Додаток 3._Бюджет детальний ПР'!O643*0.0841,2),0))))</f>
        <v>0</v>
      </c>
      <c r="Q643" s="151">
        <f t="shared" si="358"/>
        <v>0</v>
      </c>
      <c r="R643" s="179"/>
      <c r="S643" s="179"/>
      <c r="T643" s="179"/>
      <c r="U643" s="179"/>
      <c r="V643" s="179"/>
      <c r="W643" s="179"/>
      <c r="X643" s="179"/>
      <c r="Y643" s="179"/>
      <c r="Z643" s="179"/>
      <c r="AA643" s="179"/>
      <c r="AB643" s="179"/>
      <c r="AC643" s="179"/>
      <c r="AD643" s="48">
        <f t="shared" si="330"/>
        <v>0</v>
      </c>
      <c r="AE643" s="48">
        <f t="shared" si="331"/>
        <v>0</v>
      </c>
      <c r="AF643" s="48">
        <f t="shared" si="332"/>
        <v>0</v>
      </c>
      <c r="AG643" s="48">
        <f t="shared" si="333"/>
        <v>0</v>
      </c>
      <c r="AH643" s="48">
        <f t="shared" si="334"/>
        <v>0</v>
      </c>
      <c r="AI643" s="48">
        <f t="shared" si="335"/>
        <v>0</v>
      </c>
      <c r="AJ643" s="48">
        <f t="shared" si="336"/>
        <v>0</v>
      </c>
      <c r="AK643" s="48">
        <f t="shared" si="337"/>
        <v>0</v>
      </c>
      <c r="AL643" s="179"/>
      <c r="AM643" s="179"/>
      <c r="AN643" s="76"/>
      <c r="AO643" s="174"/>
      <c r="AP643" s="405">
        <f t="shared" si="355"/>
        <v>0</v>
      </c>
      <c r="AQ643" s="174"/>
      <c r="AR643" s="176"/>
      <c r="AS643" s="169"/>
      <c r="AT643" s="157">
        <f>IF(J643='Категорія витрат'!$F$2,ROUND('Додаток 3._Бюджет детальний ПР'!AS643*0.3676,2),IF(J643='Категорія витрат'!$F$3,ROUND('Додаток 3._Бюджет детальний ПР'!AS643*0.347,2),IF(J643='Категорія витрат'!$F$4,ROUND('Додаток 3._Бюджет детальний ПР'!AS643*0.347,2),IF(J643='Категорія витрат'!$F$7,ROUND('Додаток 3._Бюджет детальний ПР'!AS643*0.0841,2),0))))</f>
        <v>0</v>
      </c>
      <c r="AU643" s="151">
        <f t="shared" si="328"/>
        <v>0</v>
      </c>
      <c r="AV643" s="179"/>
      <c r="AW643" s="179"/>
      <c r="AX643" s="179"/>
      <c r="AY643" s="179"/>
      <c r="AZ643" s="179"/>
      <c r="BA643" s="179"/>
      <c r="BB643" s="179"/>
      <c r="BC643" s="179"/>
      <c r="BD643" s="179"/>
      <c r="BE643" s="179"/>
      <c r="BF643" s="179"/>
      <c r="BG643" s="179"/>
      <c r="BH643" s="48">
        <f t="shared" si="338"/>
        <v>0</v>
      </c>
      <c r="BI643" s="48">
        <f t="shared" si="339"/>
        <v>0</v>
      </c>
      <c r="BJ643" s="48">
        <f t="shared" si="340"/>
        <v>0</v>
      </c>
      <c r="BK643" s="48">
        <f t="shared" si="341"/>
        <v>0</v>
      </c>
      <c r="BL643" s="48">
        <f t="shared" si="342"/>
        <v>0</v>
      </c>
      <c r="BM643" s="48">
        <f t="shared" si="343"/>
        <v>0</v>
      </c>
      <c r="BN643" s="48">
        <f t="shared" si="344"/>
        <v>0</v>
      </c>
      <c r="BO643" s="48">
        <f t="shared" si="345"/>
        <v>0</v>
      </c>
      <c r="BP643" s="179"/>
      <c r="BQ643" s="179"/>
      <c r="BR643" s="189"/>
      <c r="BS643" s="174"/>
      <c r="BT643" s="86">
        <f t="shared" si="356"/>
        <v>0</v>
      </c>
      <c r="BU643" s="174"/>
      <c r="BV643" s="176"/>
      <c r="BW643" s="169"/>
      <c r="BX643" s="157">
        <f>IF(J643='Категорія витрат'!$F$2,ROUND('Додаток 3._Бюджет детальний ПР'!BW643*0.3676,2),IF(J643='Категорія витрат'!$F$3,ROUND('Додаток 3._Бюджет детальний ПР'!BW643*0.347,2),IF(J643='Категорія витрат'!$F$4,ROUND('Додаток 3._Бюджет детальний ПР'!BW643*0.347,2),IF(J643='Категорія витрат'!$F$7,ROUND('Додаток 3._Бюджет детальний ПР'!BW643*0.0841,2),0))))</f>
        <v>0</v>
      </c>
      <c r="BY643" s="151">
        <f t="shared" si="357"/>
        <v>0</v>
      </c>
      <c r="BZ643" s="179"/>
      <c r="CA643" s="179"/>
      <c r="CB643" s="179"/>
      <c r="CC643" s="179"/>
      <c r="CD643" s="179"/>
      <c r="CE643" s="179"/>
      <c r="CF643" s="179"/>
      <c r="CG643" s="179"/>
      <c r="CH643" s="179"/>
      <c r="CI643" s="179"/>
      <c r="CJ643" s="179"/>
      <c r="CK643" s="179"/>
      <c r="CL643" s="48">
        <f t="shared" si="346"/>
        <v>0</v>
      </c>
      <c r="CM643" s="48">
        <f t="shared" si="347"/>
        <v>0</v>
      </c>
      <c r="CN643" s="48">
        <f t="shared" si="348"/>
        <v>0</v>
      </c>
      <c r="CO643" s="48">
        <f t="shared" si="349"/>
        <v>0</v>
      </c>
      <c r="CP643" s="48">
        <f t="shared" si="350"/>
        <v>0</v>
      </c>
      <c r="CQ643" s="48">
        <f t="shared" si="351"/>
        <v>0</v>
      </c>
      <c r="CR643" s="48">
        <f t="shared" si="352"/>
        <v>0</v>
      </c>
      <c r="CS643" s="48">
        <f t="shared" si="353"/>
        <v>0</v>
      </c>
      <c r="CT643" s="179"/>
      <c r="CU643" s="179"/>
    </row>
    <row r="644" spans="1:99" ht="20.100000000000001" customHeight="1" x14ac:dyDescent="0.25">
      <c r="A644" s="57">
        <v>639</v>
      </c>
      <c r="B644" s="398" t="str">
        <f>IF(D644='Напрямки конкурса'!$L$2,'Напрямки конкурса'!$B$2,IF(D644='Напрямки конкурса'!$L$3,'Напрямки конкурса'!$B$3,IF(D644='Напрямки конкурса'!$L$4,'Напрямки конкурса'!$B$4,IF(D644='Напрямки конкурса'!$L$5,'Напрямки конкурса'!$B$5,IF(D644='Напрямки конкурса'!$L$6,'Напрямки конкурса'!$B$6,IF(D644='Напрямки конкурса'!$L$7,'Напрямки конкурса'!$B$7,IF(D644='Напрямки конкурса'!$L$8,'Напрямки конкурса'!$B$8,IF(D644='Напрямки конкурса'!$L$9,'Напрямки конкурса'!$B$9,IF(D644='Напрямки конкурса'!$L$10,'Напрямки конкурса'!$B$10,IF(D644='Напрямки конкурса'!$L$11,'Напрямки конкурса'!$B$11,IF(D644='Напрямки конкурса'!$L$12,'Напрямки конкурса'!$B$12,IF(D644='Напрямки конкурса'!$L$13,'Напрямки конкурса'!$B$13,IF(D644='Напрямки конкурса'!$L$14,'Напрямки конкурса'!$B$14,IF(D644='Напрямки конкурса'!$L$15,'Напрямки конкурса'!$B$15,IF(D644='Напрямки конкурса'!$L$16,'Напрямки конкурса'!$B$16,IF(D644='Напрямки конкурса'!$L$17,'Напрямки конкурса'!$B$17,IF(D644='Напрямки конкурса'!$L$18,'Напрямки конкурса'!$B$18,IF(D644='Напрямки конкурса'!$L$19,'Напрямки конкурса'!$B$19,IF(D644='Напрямки конкурса'!$L$20,'Напрямки конкурса'!$B$20,IF(D644='Напрямки конкурса'!$L$21,'Напрямки конкурса'!$B$21,IF(D644='Напрямки конкурса'!$L$22,'Напрямки конкурса'!$B$22,IF(D644='Напрямки конкурса'!$L$23,'Напрямки конкурса'!$B$23,IF(D644='Напрямки конкурса'!$L$24,'Напрямки конкурса'!$B$24,IF(D644='Напрямки конкурса'!$L$25,'Напрямки конкурса'!$B$25,IF(D644='Напрямки конкурса'!$L$26,'Напрямки конкурса'!$B$26,IF(D644='Напрямки конкурса'!$L$27,'Напрямки конкурса'!$B$27,IF(D644='Напрямки конкурса'!$L$28,'Напрямки конкурса'!$B$28,"")))))))))))))))))))))))))))</f>
        <v/>
      </c>
      <c r="C644" s="58" t="str">
        <f>IF(D644='Напрямки конкурса'!$L$2,'Напрямки конкурса'!$K$2,IF(D644='Напрямки конкурса'!$L$3,'Напрямки конкурса'!$K$3,IF(D644='Напрямки конкурса'!$L$4,'Напрямки конкурса'!$K$4,IF(D644='Напрямки конкурса'!$L$5,'Напрямки конкурса'!$K$5,IF(D644='Напрямки конкурса'!$L$6,'Напрямки конкурса'!$K$6,IF(D644='Напрямки конкурса'!$L$7,'Напрямки конкурса'!$K$7,IF(D644='Напрямки конкурса'!$L$8,'Напрямки конкурса'!$K$8,IF(D644='Напрямки конкурса'!$L$9,'Напрямки конкурса'!$K$9,IF(D644='Напрямки конкурса'!$L$10,'Напрямки конкурса'!$K$10,IF(D644='Напрямки конкурса'!$L$11,'Напрямки конкурса'!$K$11,IF(D644='Напрямки конкурса'!$L$12,'Напрямки конкурса'!$K$12,IF(D644='Напрямки конкурса'!$L$13,'Напрямки конкурса'!$K$13,IF(D644='Напрямки конкурса'!$L$14,'Напрямки конкурса'!$K$14,IF(D644='Напрямки конкурса'!$L$15,'Напрямки конкурса'!$K$15,IF(D644='Напрямки конкурса'!$L$16,'Напрямки конкурса'!$K$16,IF(D644='Напрямки конкурса'!$L$17,'Напрямки конкурса'!$K$17,IF(D644='Напрямки конкурса'!$L$18,'Напрямки конкурса'!$K$18,IF(D644='Напрямки конкурса'!$L$19,'Напрямки конкурса'!$K$19,IF(D644='Напрямки конкурса'!$L$20,'Напрямки конкурса'!$K$20,IF(D644='Напрямки конкурса'!$L$21,'Напрямки конкурса'!$K$21,IF(D644='Напрямки конкурса'!$L$22,'Напрямки конкурса'!$K$22,IF(D644='Напрямки конкурса'!$L$23,'Напрямки конкурса'!$K$23,IF(D644='Напрямки конкурса'!$L$24,'Напрямки конкурса'!$K$24,IF(D644='Напрямки конкурса'!$L$25,'Напрямки конкурса'!$K$25,IF(D644='Напрямки конкурса'!$L$26,'Напрямки конкурса'!$K$26,IF(D644='Напрямки конкурса'!$L$27,'Напрямки конкурса'!$K$27,IF(D644='Напрямки конкурса'!$L$28,'Напрямки конкурса'!$K$28,"")))))))))))))))))))))))))))</f>
        <v/>
      </c>
      <c r="D644" s="554"/>
      <c r="E644" s="169"/>
      <c r="F644" s="169"/>
      <c r="G644" s="169"/>
      <c r="H644" s="148" t="str">
        <f>IF(I644='Категорія витрат'!$B$2,'Категорія витрат'!$A$2,IF(I644='Категорія витрат'!$B$3,'Категорія витрат'!$A$3,IF(I644='Категорія витрат'!$B$4,'Категорія витрат'!$A$4,IF(I644='Категорія витрат'!$B$5,'Категорія витрат'!$A$5,IF(I644='Категорія витрат'!$B$6,'Категорія витрат'!$A$6,IF(I644='Категорія витрат'!$B$7,'Категорія витрат'!$A$7,IF(I644='Категорія витрат'!$B$8,'Категорія витрат'!$A$8,IF(I644='Категорія витрат'!$B$9,'Категорія витрат'!$A$9,IF(I644='Категорія витрат'!$B$10,'Категорія витрат'!$A$10,IF(I644='Категорія витрат'!$B$11,'Категорія витрат'!$A$11,IF(I644='Категорія витрат'!$B$12,'Категорія витрат'!$A$12,IF(I644='Категорія витрат'!$B$13,'Категорія витрат'!$A$13,IF(I644='Категорія витрат'!$B$14,'Категорія витрат'!$A$14,IF(I644='Категорія витрат'!$B$15,'Категорія витрат'!$A$15,IF(I644='Категорія витрат'!$B$16,'Категорія витрат'!$A$16,IF(I644='Категорія витрат'!$B$17,'Категорія витрат'!$A$17,IF(I644='Категорія витрат'!$B$18,'Категорія витрат'!$A$18,IF(I644='Категорія витрат'!$B$19,'Категорія витрат'!$A$19,IF(I644='Категорія витрат'!$B$20,'Категорія витрат'!$A$20,IF(I644='Категорія витрат'!$B$21,'Категорія витрат'!$A$21,IF(I644='Категорія витрат'!$B$22,'Категорія витрат'!$A$22,IF(I644='Категорія витрат'!$B$23,'Категорія витрат'!$A$23,IF(I644='Категорія витрат'!$B$24,'Категорія витрат'!$A$24,IF(I644='Категорія витрат'!$B$25,'Категорія витрат'!$A$25,IF(I644='Категорія витрат'!$B$26,'Категорія витрат'!$A$26,IF(I644='Категорія витрат'!$B$27,'Категорія витрат'!$A$27,IF(I644='Категорія витрат'!$B$28,'Категорія витрат'!$A$28,IF(I644='Категорія витрат'!$B$29,'Категорія витрат'!$A$29,IF(I644='Категорія витрат'!$B$30,'Категорія витрат'!$A$30,"")))))))))))))))))))))))))))))</f>
        <v/>
      </c>
      <c r="I644" s="172"/>
      <c r="J644" s="171"/>
      <c r="K644" s="174"/>
      <c r="L644" s="86">
        <f t="shared" si="354"/>
        <v>0</v>
      </c>
      <c r="M644" s="174"/>
      <c r="N644" s="176"/>
      <c r="O644" s="396">
        <f t="shared" si="329"/>
        <v>0</v>
      </c>
      <c r="P644" s="157">
        <f>IF(J644='Категорія витрат'!$F$2,ROUND('Додаток 3._Бюджет детальний ПР'!O644*0.3676,2),IF(J644='Категорія витрат'!$F$3,ROUND('Додаток 3._Бюджет детальний ПР'!O644*0.347,2),IF(J644='Категорія витрат'!$F$4,ROUND('Додаток 3._Бюджет детальний ПР'!O644*0.347,2),IF(J644='Категорія витрат'!$F$7,ROUND('Додаток 3._Бюджет детальний ПР'!O644*0.0841,2),0))))</f>
        <v>0</v>
      </c>
      <c r="Q644" s="151">
        <f t="shared" si="358"/>
        <v>0</v>
      </c>
      <c r="R644" s="179"/>
      <c r="S644" s="179"/>
      <c r="T644" s="179"/>
      <c r="U644" s="179"/>
      <c r="V644" s="179"/>
      <c r="W644" s="179"/>
      <c r="X644" s="179"/>
      <c r="Y644" s="179"/>
      <c r="Z644" s="179"/>
      <c r="AA644" s="179"/>
      <c r="AB644" s="179"/>
      <c r="AC644" s="179"/>
      <c r="AD644" s="48">
        <f t="shared" si="330"/>
        <v>0</v>
      </c>
      <c r="AE644" s="48">
        <f t="shared" si="331"/>
        <v>0</v>
      </c>
      <c r="AF644" s="48">
        <f t="shared" si="332"/>
        <v>0</v>
      </c>
      <c r="AG644" s="48">
        <f t="shared" si="333"/>
        <v>0</v>
      </c>
      <c r="AH644" s="48">
        <f t="shared" si="334"/>
        <v>0</v>
      </c>
      <c r="AI644" s="48">
        <f t="shared" si="335"/>
        <v>0</v>
      </c>
      <c r="AJ644" s="48">
        <f t="shared" si="336"/>
        <v>0</v>
      </c>
      <c r="AK644" s="48">
        <f t="shared" si="337"/>
        <v>0</v>
      </c>
      <c r="AL644" s="179"/>
      <c r="AM644" s="179"/>
      <c r="AN644" s="76"/>
      <c r="AO644" s="174"/>
      <c r="AP644" s="405">
        <f t="shared" si="355"/>
        <v>0</v>
      </c>
      <c r="AQ644" s="174"/>
      <c r="AR644" s="176"/>
      <c r="AS644" s="169"/>
      <c r="AT644" s="157">
        <f>IF(J644='Категорія витрат'!$F$2,ROUND('Додаток 3._Бюджет детальний ПР'!AS644*0.3676,2),IF(J644='Категорія витрат'!$F$3,ROUND('Додаток 3._Бюджет детальний ПР'!AS644*0.347,2),IF(J644='Категорія витрат'!$F$4,ROUND('Додаток 3._Бюджет детальний ПР'!AS644*0.347,2),IF(J644='Категорія витрат'!$F$7,ROUND('Додаток 3._Бюджет детальний ПР'!AS644*0.0841,2),0))))</f>
        <v>0</v>
      </c>
      <c r="AU644" s="151">
        <f t="shared" si="328"/>
        <v>0</v>
      </c>
      <c r="AV644" s="179"/>
      <c r="AW644" s="179"/>
      <c r="AX644" s="179"/>
      <c r="AY644" s="179"/>
      <c r="AZ644" s="179"/>
      <c r="BA644" s="179"/>
      <c r="BB644" s="179"/>
      <c r="BC644" s="179"/>
      <c r="BD644" s="179"/>
      <c r="BE644" s="179"/>
      <c r="BF644" s="179"/>
      <c r="BG644" s="179"/>
      <c r="BH644" s="48">
        <f t="shared" si="338"/>
        <v>0</v>
      </c>
      <c r="BI644" s="48">
        <f t="shared" si="339"/>
        <v>0</v>
      </c>
      <c r="BJ644" s="48">
        <f t="shared" si="340"/>
        <v>0</v>
      </c>
      <c r="BK644" s="48">
        <f t="shared" si="341"/>
        <v>0</v>
      </c>
      <c r="BL644" s="48">
        <f t="shared" si="342"/>
        <v>0</v>
      </c>
      <c r="BM644" s="48">
        <f t="shared" si="343"/>
        <v>0</v>
      </c>
      <c r="BN644" s="48">
        <f t="shared" si="344"/>
        <v>0</v>
      </c>
      <c r="BO644" s="48">
        <f t="shared" si="345"/>
        <v>0</v>
      </c>
      <c r="BP644" s="179"/>
      <c r="BQ644" s="179"/>
      <c r="BR644" s="189"/>
      <c r="BS644" s="174"/>
      <c r="BT644" s="86">
        <f t="shared" si="356"/>
        <v>0</v>
      </c>
      <c r="BU644" s="174"/>
      <c r="BV644" s="176"/>
      <c r="BW644" s="169"/>
      <c r="BX644" s="157">
        <f>IF(J644='Категорія витрат'!$F$2,ROUND('Додаток 3._Бюджет детальний ПР'!BW644*0.3676,2),IF(J644='Категорія витрат'!$F$3,ROUND('Додаток 3._Бюджет детальний ПР'!BW644*0.347,2),IF(J644='Категорія витрат'!$F$4,ROUND('Додаток 3._Бюджет детальний ПР'!BW644*0.347,2),IF(J644='Категорія витрат'!$F$7,ROUND('Додаток 3._Бюджет детальний ПР'!BW644*0.0841,2),0))))</f>
        <v>0</v>
      </c>
      <c r="BY644" s="151">
        <f t="shared" si="357"/>
        <v>0</v>
      </c>
      <c r="BZ644" s="179"/>
      <c r="CA644" s="179"/>
      <c r="CB644" s="179"/>
      <c r="CC644" s="179"/>
      <c r="CD644" s="179"/>
      <c r="CE644" s="179"/>
      <c r="CF644" s="179"/>
      <c r="CG644" s="179"/>
      <c r="CH644" s="179"/>
      <c r="CI644" s="179"/>
      <c r="CJ644" s="179"/>
      <c r="CK644" s="179"/>
      <c r="CL644" s="48">
        <f t="shared" si="346"/>
        <v>0</v>
      </c>
      <c r="CM644" s="48">
        <f t="shared" si="347"/>
        <v>0</v>
      </c>
      <c r="CN644" s="48">
        <f t="shared" si="348"/>
        <v>0</v>
      </c>
      <c r="CO644" s="48">
        <f t="shared" si="349"/>
        <v>0</v>
      </c>
      <c r="CP644" s="48">
        <f t="shared" si="350"/>
        <v>0</v>
      </c>
      <c r="CQ644" s="48">
        <f t="shared" si="351"/>
        <v>0</v>
      </c>
      <c r="CR644" s="48">
        <f t="shared" si="352"/>
        <v>0</v>
      </c>
      <c r="CS644" s="48">
        <f t="shared" si="353"/>
        <v>0</v>
      </c>
      <c r="CT644" s="179"/>
      <c r="CU644" s="179"/>
    </row>
    <row r="645" spans="1:99" ht="20.100000000000001" customHeight="1" x14ac:dyDescent="0.25">
      <c r="A645" s="57">
        <v>640</v>
      </c>
      <c r="B645" s="398" t="str">
        <f>IF(D645='Напрямки конкурса'!$L$2,'Напрямки конкурса'!$B$2,IF(D645='Напрямки конкурса'!$L$3,'Напрямки конкурса'!$B$3,IF(D645='Напрямки конкурса'!$L$4,'Напрямки конкурса'!$B$4,IF(D645='Напрямки конкурса'!$L$5,'Напрямки конкурса'!$B$5,IF(D645='Напрямки конкурса'!$L$6,'Напрямки конкурса'!$B$6,IF(D645='Напрямки конкурса'!$L$7,'Напрямки конкурса'!$B$7,IF(D645='Напрямки конкурса'!$L$8,'Напрямки конкурса'!$B$8,IF(D645='Напрямки конкурса'!$L$9,'Напрямки конкурса'!$B$9,IF(D645='Напрямки конкурса'!$L$10,'Напрямки конкурса'!$B$10,IF(D645='Напрямки конкурса'!$L$11,'Напрямки конкурса'!$B$11,IF(D645='Напрямки конкурса'!$L$12,'Напрямки конкурса'!$B$12,IF(D645='Напрямки конкурса'!$L$13,'Напрямки конкурса'!$B$13,IF(D645='Напрямки конкурса'!$L$14,'Напрямки конкурса'!$B$14,IF(D645='Напрямки конкурса'!$L$15,'Напрямки конкурса'!$B$15,IF(D645='Напрямки конкурса'!$L$16,'Напрямки конкурса'!$B$16,IF(D645='Напрямки конкурса'!$L$17,'Напрямки конкурса'!$B$17,IF(D645='Напрямки конкурса'!$L$18,'Напрямки конкурса'!$B$18,IF(D645='Напрямки конкурса'!$L$19,'Напрямки конкурса'!$B$19,IF(D645='Напрямки конкурса'!$L$20,'Напрямки конкурса'!$B$20,IF(D645='Напрямки конкурса'!$L$21,'Напрямки конкурса'!$B$21,IF(D645='Напрямки конкурса'!$L$22,'Напрямки конкурса'!$B$22,IF(D645='Напрямки конкурса'!$L$23,'Напрямки конкурса'!$B$23,IF(D645='Напрямки конкурса'!$L$24,'Напрямки конкурса'!$B$24,IF(D645='Напрямки конкурса'!$L$25,'Напрямки конкурса'!$B$25,IF(D645='Напрямки конкурса'!$L$26,'Напрямки конкурса'!$B$26,IF(D645='Напрямки конкурса'!$L$27,'Напрямки конкурса'!$B$27,IF(D645='Напрямки конкурса'!$L$28,'Напрямки конкурса'!$B$28,"")))))))))))))))))))))))))))</f>
        <v/>
      </c>
      <c r="C645" s="58" t="str">
        <f>IF(D645='Напрямки конкурса'!$L$2,'Напрямки конкурса'!$K$2,IF(D645='Напрямки конкурса'!$L$3,'Напрямки конкурса'!$K$3,IF(D645='Напрямки конкурса'!$L$4,'Напрямки конкурса'!$K$4,IF(D645='Напрямки конкурса'!$L$5,'Напрямки конкурса'!$K$5,IF(D645='Напрямки конкурса'!$L$6,'Напрямки конкурса'!$K$6,IF(D645='Напрямки конкурса'!$L$7,'Напрямки конкурса'!$K$7,IF(D645='Напрямки конкурса'!$L$8,'Напрямки конкурса'!$K$8,IF(D645='Напрямки конкурса'!$L$9,'Напрямки конкурса'!$K$9,IF(D645='Напрямки конкурса'!$L$10,'Напрямки конкурса'!$K$10,IF(D645='Напрямки конкурса'!$L$11,'Напрямки конкурса'!$K$11,IF(D645='Напрямки конкурса'!$L$12,'Напрямки конкурса'!$K$12,IF(D645='Напрямки конкурса'!$L$13,'Напрямки конкурса'!$K$13,IF(D645='Напрямки конкурса'!$L$14,'Напрямки конкурса'!$K$14,IF(D645='Напрямки конкурса'!$L$15,'Напрямки конкурса'!$K$15,IF(D645='Напрямки конкурса'!$L$16,'Напрямки конкурса'!$K$16,IF(D645='Напрямки конкурса'!$L$17,'Напрямки конкурса'!$K$17,IF(D645='Напрямки конкурса'!$L$18,'Напрямки конкурса'!$K$18,IF(D645='Напрямки конкурса'!$L$19,'Напрямки конкурса'!$K$19,IF(D645='Напрямки конкурса'!$L$20,'Напрямки конкурса'!$K$20,IF(D645='Напрямки конкурса'!$L$21,'Напрямки конкурса'!$K$21,IF(D645='Напрямки конкурса'!$L$22,'Напрямки конкурса'!$K$22,IF(D645='Напрямки конкурса'!$L$23,'Напрямки конкурса'!$K$23,IF(D645='Напрямки конкурса'!$L$24,'Напрямки конкурса'!$K$24,IF(D645='Напрямки конкурса'!$L$25,'Напрямки конкурса'!$K$25,IF(D645='Напрямки конкурса'!$L$26,'Напрямки конкурса'!$K$26,IF(D645='Напрямки конкурса'!$L$27,'Напрямки конкурса'!$K$27,IF(D645='Напрямки конкурса'!$L$28,'Напрямки конкурса'!$K$28,"")))))))))))))))))))))))))))</f>
        <v/>
      </c>
      <c r="D645" s="554"/>
      <c r="E645" s="169"/>
      <c r="F645" s="169"/>
      <c r="G645" s="169"/>
      <c r="H645" s="148" t="str">
        <f>IF(I645='Категорія витрат'!$B$2,'Категорія витрат'!$A$2,IF(I645='Категорія витрат'!$B$3,'Категорія витрат'!$A$3,IF(I645='Категорія витрат'!$B$4,'Категорія витрат'!$A$4,IF(I645='Категорія витрат'!$B$5,'Категорія витрат'!$A$5,IF(I645='Категорія витрат'!$B$6,'Категорія витрат'!$A$6,IF(I645='Категорія витрат'!$B$7,'Категорія витрат'!$A$7,IF(I645='Категорія витрат'!$B$8,'Категорія витрат'!$A$8,IF(I645='Категорія витрат'!$B$9,'Категорія витрат'!$A$9,IF(I645='Категорія витрат'!$B$10,'Категорія витрат'!$A$10,IF(I645='Категорія витрат'!$B$11,'Категорія витрат'!$A$11,IF(I645='Категорія витрат'!$B$12,'Категорія витрат'!$A$12,IF(I645='Категорія витрат'!$B$13,'Категорія витрат'!$A$13,IF(I645='Категорія витрат'!$B$14,'Категорія витрат'!$A$14,IF(I645='Категорія витрат'!$B$15,'Категорія витрат'!$A$15,IF(I645='Категорія витрат'!$B$16,'Категорія витрат'!$A$16,IF(I645='Категорія витрат'!$B$17,'Категорія витрат'!$A$17,IF(I645='Категорія витрат'!$B$18,'Категорія витрат'!$A$18,IF(I645='Категорія витрат'!$B$19,'Категорія витрат'!$A$19,IF(I645='Категорія витрат'!$B$20,'Категорія витрат'!$A$20,IF(I645='Категорія витрат'!$B$21,'Категорія витрат'!$A$21,IF(I645='Категорія витрат'!$B$22,'Категорія витрат'!$A$22,IF(I645='Категорія витрат'!$B$23,'Категорія витрат'!$A$23,IF(I645='Категорія витрат'!$B$24,'Категорія витрат'!$A$24,IF(I645='Категорія витрат'!$B$25,'Категорія витрат'!$A$25,IF(I645='Категорія витрат'!$B$26,'Категорія витрат'!$A$26,IF(I645='Категорія витрат'!$B$27,'Категорія витрат'!$A$27,IF(I645='Категорія витрат'!$B$28,'Категорія витрат'!$A$28,IF(I645='Категорія витрат'!$B$29,'Категорія витрат'!$A$29,IF(I645='Категорія витрат'!$B$30,'Категорія витрат'!$A$30,"")))))))))))))))))))))))))))))</f>
        <v/>
      </c>
      <c r="I645" s="172"/>
      <c r="J645" s="171"/>
      <c r="K645" s="174"/>
      <c r="L645" s="86">
        <f t="shared" si="354"/>
        <v>0</v>
      </c>
      <c r="M645" s="174"/>
      <c r="N645" s="176"/>
      <c r="O645" s="396">
        <f t="shared" si="329"/>
        <v>0</v>
      </c>
      <c r="P645" s="157">
        <f>IF(J645='Категорія витрат'!$F$2,ROUND('Додаток 3._Бюджет детальний ПР'!O645*0.3676,2),IF(J645='Категорія витрат'!$F$3,ROUND('Додаток 3._Бюджет детальний ПР'!O645*0.347,2),IF(J645='Категорія витрат'!$F$4,ROUND('Додаток 3._Бюджет детальний ПР'!O645*0.347,2),IF(J645='Категорія витрат'!$F$7,ROUND('Додаток 3._Бюджет детальний ПР'!O645*0.0841,2),0))))</f>
        <v>0</v>
      </c>
      <c r="Q645" s="151">
        <f t="shared" si="358"/>
        <v>0</v>
      </c>
      <c r="R645" s="179"/>
      <c r="S645" s="179"/>
      <c r="T645" s="179"/>
      <c r="U645" s="179"/>
      <c r="V645" s="179"/>
      <c r="W645" s="179"/>
      <c r="X645" s="179"/>
      <c r="Y645" s="179"/>
      <c r="Z645" s="179"/>
      <c r="AA645" s="179"/>
      <c r="AB645" s="179"/>
      <c r="AC645" s="179"/>
      <c r="AD645" s="48">
        <f t="shared" si="330"/>
        <v>0</v>
      </c>
      <c r="AE645" s="48">
        <f t="shared" si="331"/>
        <v>0</v>
      </c>
      <c r="AF645" s="48">
        <f t="shared" si="332"/>
        <v>0</v>
      </c>
      <c r="AG645" s="48">
        <f t="shared" si="333"/>
        <v>0</v>
      </c>
      <c r="AH645" s="48">
        <f t="shared" si="334"/>
        <v>0</v>
      </c>
      <c r="AI645" s="48">
        <f t="shared" si="335"/>
        <v>0</v>
      </c>
      <c r="AJ645" s="48">
        <f t="shared" si="336"/>
        <v>0</v>
      </c>
      <c r="AK645" s="48">
        <f t="shared" si="337"/>
        <v>0</v>
      </c>
      <c r="AL645" s="179"/>
      <c r="AM645" s="179"/>
      <c r="AN645" s="76"/>
      <c r="AO645" s="174"/>
      <c r="AP645" s="405">
        <f t="shared" si="355"/>
        <v>0</v>
      </c>
      <c r="AQ645" s="174"/>
      <c r="AR645" s="176"/>
      <c r="AS645" s="169"/>
      <c r="AT645" s="157">
        <f>IF(J645='Категорія витрат'!$F$2,ROUND('Додаток 3._Бюджет детальний ПР'!AS645*0.3676,2),IF(J645='Категорія витрат'!$F$3,ROUND('Додаток 3._Бюджет детальний ПР'!AS645*0.347,2),IF(J645='Категорія витрат'!$F$4,ROUND('Додаток 3._Бюджет детальний ПР'!AS645*0.347,2),IF(J645='Категорія витрат'!$F$7,ROUND('Додаток 3._Бюджет детальний ПР'!AS645*0.0841,2),0))))</f>
        <v>0</v>
      </c>
      <c r="AU645" s="151">
        <f t="shared" ref="AU645:AU708" si="359">(AS645+AT645)*AP645</f>
        <v>0</v>
      </c>
      <c r="AV645" s="179"/>
      <c r="AW645" s="179"/>
      <c r="AX645" s="179"/>
      <c r="AY645" s="179"/>
      <c r="AZ645" s="179"/>
      <c r="BA645" s="179"/>
      <c r="BB645" s="179"/>
      <c r="BC645" s="179"/>
      <c r="BD645" s="179"/>
      <c r="BE645" s="179"/>
      <c r="BF645" s="179"/>
      <c r="BG645" s="179"/>
      <c r="BH645" s="48">
        <f t="shared" si="338"/>
        <v>0</v>
      </c>
      <c r="BI645" s="48">
        <f t="shared" si="339"/>
        <v>0</v>
      </c>
      <c r="BJ645" s="48">
        <f t="shared" si="340"/>
        <v>0</v>
      </c>
      <c r="BK645" s="48">
        <f t="shared" si="341"/>
        <v>0</v>
      </c>
      <c r="BL645" s="48">
        <f t="shared" si="342"/>
        <v>0</v>
      </c>
      <c r="BM645" s="48">
        <f t="shared" si="343"/>
        <v>0</v>
      </c>
      <c r="BN645" s="48">
        <f t="shared" si="344"/>
        <v>0</v>
      </c>
      <c r="BO645" s="48">
        <f t="shared" si="345"/>
        <v>0</v>
      </c>
      <c r="BP645" s="179"/>
      <c r="BQ645" s="179"/>
      <c r="BR645" s="189"/>
      <c r="BS645" s="174"/>
      <c r="BT645" s="86">
        <f t="shared" si="356"/>
        <v>0</v>
      </c>
      <c r="BU645" s="174"/>
      <c r="BV645" s="176"/>
      <c r="BW645" s="169"/>
      <c r="BX645" s="157">
        <f>IF(J645='Категорія витрат'!$F$2,ROUND('Додаток 3._Бюджет детальний ПР'!BW645*0.3676,2),IF(J645='Категорія витрат'!$F$3,ROUND('Додаток 3._Бюджет детальний ПР'!BW645*0.347,2),IF(J645='Категорія витрат'!$F$4,ROUND('Додаток 3._Бюджет детальний ПР'!BW645*0.347,2),IF(J645='Категорія витрат'!$F$7,ROUND('Додаток 3._Бюджет детальний ПР'!BW645*0.0841,2),0))))</f>
        <v>0</v>
      </c>
      <c r="BY645" s="151">
        <f t="shared" si="357"/>
        <v>0</v>
      </c>
      <c r="BZ645" s="179"/>
      <c r="CA645" s="179"/>
      <c r="CB645" s="179"/>
      <c r="CC645" s="179"/>
      <c r="CD645" s="179"/>
      <c r="CE645" s="179"/>
      <c r="CF645" s="179"/>
      <c r="CG645" s="179"/>
      <c r="CH645" s="179"/>
      <c r="CI645" s="179"/>
      <c r="CJ645" s="179"/>
      <c r="CK645" s="179"/>
      <c r="CL645" s="48">
        <f t="shared" si="346"/>
        <v>0</v>
      </c>
      <c r="CM645" s="48">
        <f t="shared" si="347"/>
        <v>0</v>
      </c>
      <c r="CN645" s="48">
        <f t="shared" si="348"/>
        <v>0</v>
      </c>
      <c r="CO645" s="48">
        <f t="shared" si="349"/>
        <v>0</v>
      </c>
      <c r="CP645" s="48">
        <f t="shared" si="350"/>
        <v>0</v>
      </c>
      <c r="CQ645" s="48">
        <f t="shared" si="351"/>
        <v>0</v>
      </c>
      <c r="CR645" s="48">
        <f t="shared" si="352"/>
        <v>0</v>
      </c>
      <c r="CS645" s="48">
        <f t="shared" si="353"/>
        <v>0</v>
      </c>
      <c r="CT645" s="179"/>
      <c r="CU645" s="179"/>
    </row>
    <row r="646" spans="1:99" ht="20.100000000000001" customHeight="1" x14ac:dyDescent="0.25">
      <c r="A646" s="57">
        <v>641</v>
      </c>
      <c r="B646" s="398" t="str">
        <f>IF(D646='Напрямки конкурса'!$L$2,'Напрямки конкурса'!$B$2,IF(D646='Напрямки конкурса'!$L$3,'Напрямки конкурса'!$B$3,IF(D646='Напрямки конкурса'!$L$4,'Напрямки конкурса'!$B$4,IF(D646='Напрямки конкурса'!$L$5,'Напрямки конкурса'!$B$5,IF(D646='Напрямки конкурса'!$L$6,'Напрямки конкурса'!$B$6,IF(D646='Напрямки конкурса'!$L$7,'Напрямки конкурса'!$B$7,IF(D646='Напрямки конкурса'!$L$8,'Напрямки конкурса'!$B$8,IF(D646='Напрямки конкурса'!$L$9,'Напрямки конкурса'!$B$9,IF(D646='Напрямки конкурса'!$L$10,'Напрямки конкурса'!$B$10,IF(D646='Напрямки конкурса'!$L$11,'Напрямки конкурса'!$B$11,IF(D646='Напрямки конкурса'!$L$12,'Напрямки конкурса'!$B$12,IF(D646='Напрямки конкурса'!$L$13,'Напрямки конкурса'!$B$13,IF(D646='Напрямки конкурса'!$L$14,'Напрямки конкурса'!$B$14,IF(D646='Напрямки конкурса'!$L$15,'Напрямки конкурса'!$B$15,IF(D646='Напрямки конкурса'!$L$16,'Напрямки конкурса'!$B$16,IF(D646='Напрямки конкурса'!$L$17,'Напрямки конкурса'!$B$17,IF(D646='Напрямки конкурса'!$L$18,'Напрямки конкурса'!$B$18,IF(D646='Напрямки конкурса'!$L$19,'Напрямки конкурса'!$B$19,IF(D646='Напрямки конкурса'!$L$20,'Напрямки конкурса'!$B$20,IF(D646='Напрямки конкурса'!$L$21,'Напрямки конкурса'!$B$21,IF(D646='Напрямки конкурса'!$L$22,'Напрямки конкурса'!$B$22,IF(D646='Напрямки конкурса'!$L$23,'Напрямки конкурса'!$B$23,IF(D646='Напрямки конкурса'!$L$24,'Напрямки конкурса'!$B$24,IF(D646='Напрямки конкурса'!$L$25,'Напрямки конкурса'!$B$25,IF(D646='Напрямки конкурса'!$L$26,'Напрямки конкурса'!$B$26,IF(D646='Напрямки конкурса'!$L$27,'Напрямки конкурса'!$B$27,IF(D646='Напрямки конкурса'!$L$28,'Напрямки конкурса'!$B$28,"")))))))))))))))))))))))))))</f>
        <v/>
      </c>
      <c r="C646" s="58" t="str">
        <f>IF(D646='Напрямки конкурса'!$L$2,'Напрямки конкурса'!$K$2,IF(D646='Напрямки конкурса'!$L$3,'Напрямки конкурса'!$K$3,IF(D646='Напрямки конкурса'!$L$4,'Напрямки конкурса'!$K$4,IF(D646='Напрямки конкурса'!$L$5,'Напрямки конкурса'!$K$5,IF(D646='Напрямки конкурса'!$L$6,'Напрямки конкурса'!$K$6,IF(D646='Напрямки конкурса'!$L$7,'Напрямки конкурса'!$K$7,IF(D646='Напрямки конкурса'!$L$8,'Напрямки конкурса'!$K$8,IF(D646='Напрямки конкурса'!$L$9,'Напрямки конкурса'!$K$9,IF(D646='Напрямки конкурса'!$L$10,'Напрямки конкурса'!$K$10,IF(D646='Напрямки конкурса'!$L$11,'Напрямки конкурса'!$K$11,IF(D646='Напрямки конкурса'!$L$12,'Напрямки конкурса'!$K$12,IF(D646='Напрямки конкурса'!$L$13,'Напрямки конкурса'!$K$13,IF(D646='Напрямки конкурса'!$L$14,'Напрямки конкурса'!$K$14,IF(D646='Напрямки конкурса'!$L$15,'Напрямки конкурса'!$K$15,IF(D646='Напрямки конкурса'!$L$16,'Напрямки конкурса'!$K$16,IF(D646='Напрямки конкурса'!$L$17,'Напрямки конкурса'!$K$17,IF(D646='Напрямки конкурса'!$L$18,'Напрямки конкурса'!$K$18,IF(D646='Напрямки конкурса'!$L$19,'Напрямки конкурса'!$K$19,IF(D646='Напрямки конкурса'!$L$20,'Напрямки конкурса'!$K$20,IF(D646='Напрямки конкурса'!$L$21,'Напрямки конкурса'!$K$21,IF(D646='Напрямки конкурса'!$L$22,'Напрямки конкурса'!$K$22,IF(D646='Напрямки конкурса'!$L$23,'Напрямки конкурса'!$K$23,IF(D646='Напрямки конкурса'!$L$24,'Напрямки конкурса'!$K$24,IF(D646='Напрямки конкурса'!$L$25,'Напрямки конкурса'!$K$25,IF(D646='Напрямки конкурса'!$L$26,'Напрямки конкурса'!$K$26,IF(D646='Напрямки конкурса'!$L$27,'Напрямки конкурса'!$K$27,IF(D646='Напрямки конкурса'!$L$28,'Напрямки конкурса'!$K$28,"")))))))))))))))))))))))))))</f>
        <v/>
      </c>
      <c r="D646" s="554"/>
      <c r="E646" s="169"/>
      <c r="F646" s="169"/>
      <c r="G646" s="169"/>
      <c r="H646" s="148" t="str">
        <f>IF(I646='Категорія витрат'!$B$2,'Категорія витрат'!$A$2,IF(I646='Категорія витрат'!$B$3,'Категорія витрат'!$A$3,IF(I646='Категорія витрат'!$B$4,'Категорія витрат'!$A$4,IF(I646='Категорія витрат'!$B$5,'Категорія витрат'!$A$5,IF(I646='Категорія витрат'!$B$6,'Категорія витрат'!$A$6,IF(I646='Категорія витрат'!$B$7,'Категорія витрат'!$A$7,IF(I646='Категорія витрат'!$B$8,'Категорія витрат'!$A$8,IF(I646='Категорія витрат'!$B$9,'Категорія витрат'!$A$9,IF(I646='Категорія витрат'!$B$10,'Категорія витрат'!$A$10,IF(I646='Категорія витрат'!$B$11,'Категорія витрат'!$A$11,IF(I646='Категорія витрат'!$B$12,'Категорія витрат'!$A$12,IF(I646='Категорія витрат'!$B$13,'Категорія витрат'!$A$13,IF(I646='Категорія витрат'!$B$14,'Категорія витрат'!$A$14,IF(I646='Категорія витрат'!$B$15,'Категорія витрат'!$A$15,IF(I646='Категорія витрат'!$B$16,'Категорія витрат'!$A$16,IF(I646='Категорія витрат'!$B$17,'Категорія витрат'!$A$17,IF(I646='Категорія витрат'!$B$18,'Категорія витрат'!$A$18,IF(I646='Категорія витрат'!$B$19,'Категорія витрат'!$A$19,IF(I646='Категорія витрат'!$B$20,'Категорія витрат'!$A$20,IF(I646='Категорія витрат'!$B$21,'Категорія витрат'!$A$21,IF(I646='Категорія витрат'!$B$22,'Категорія витрат'!$A$22,IF(I646='Категорія витрат'!$B$23,'Категорія витрат'!$A$23,IF(I646='Категорія витрат'!$B$24,'Категорія витрат'!$A$24,IF(I646='Категорія витрат'!$B$25,'Категорія витрат'!$A$25,IF(I646='Категорія витрат'!$B$26,'Категорія витрат'!$A$26,IF(I646='Категорія витрат'!$B$27,'Категорія витрат'!$A$27,IF(I646='Категорія витрат'!$B$28,'Категорія витрат'!$A$28,IF(I646='Категорія витрат'!$B$29,'Категорія витрат'!$A$29,IF(I646='Категорія витрат'!$B$30,'Категорія витрат'!$A$30,"")))))))))))))))))))))))))))))</f>
        <v/>
      </c>
      <c r="I646" s="172"/>
      <c r="J646" s="171"/>
      <c r="K646" s="174"/>
      <c r="L646" s="86">
        <f t="shared" si="354"/>
        <v>0</v>
      </c>
      <c r="M646" s="174"/>
      <c r="N646" s="176"/>
      <c r="O646" s="396">
        <f t="shared" ref="O646:O709" si="360">M646*N646</f>
        <v>0</v>
      </c>
      <c r="P646" s="157">
        <f>IF(J646='Категорія витрат'!$F$2,ROUND('Додаток 3._Бюджет детальний ПР'!O646*0.3676,2),IF(J646='Категорія витрат'!$F$3,ROUND('Додаток 3._Бюджет детальний ПР'!O646*0.347,2),IF(J646='Категорія витрат'!$F$4,ROUND('Додаток 3._Бюджет детальний ПР'!O646*0.347,2),IF(J646='Категорія витрат'!$F$7,ROUND('Додаток 3._Бюджет детальний ПР'!O646*0.0841,2),0))))</f>
        <v>0</v>
      </c>
      <c r="Q646" s="151">
        <f t="shared" si="358"/>
        <v>0</v>
      </c>
      <c r="R646" s="179"/>
      <c r="S646" s="179"/>
      <c r="T646" s="179"/>
      <c r="U646" s="179"/>
      <c r="V646" s="179"/>
      <c r="W646" s="179"/>
      <c r="X646" s="179"/>
      <c r="Y646" s="179"/>
      <c r="Z646" s="179"/>
      <c r="AA646" s="179"/>
      <c r="AB646" s="179"/>
      <c r="AC646" s="179"/>
      <c r="AD646" s="48">
        <f t="shared" ref="AD646:AD709" si="361">(O646+P646)*AH646</f>
        <v>0</v>
      </c>
      <c r="AE646" s="48">
        <f t="shared" ref="AE646:AE709" si="362">(O646+P646)*AI646</f>
        <v>0</v>
      </c>
      <c r="AF646" s="48">
        <f t="shared" ref="AF646:AF709" si="363">(O646+P646)*AJ646</f>
        <v>0</v>
      </c>
      <c r="AG646" s="48">
        <f t="shared" ref="AG646:AG709" si="364">(O646+P646)*AK646</f>
        <v>0</v>
      </c>
      <c r="AH646" s="48">
        <f t="shared" ref="AH646:AH709" si="365">R646+S646+T646</f>
        <v>0</v>
      </c>
      <c r="AI646" s="48">
        <f t="shared" ref="AI646:AI709" si="366">U646+V646+W646</f>
        <v>0</v>
      </c>
      <c r="AJ646" s="48">
        <f t="shared" ref="AJ646:AJ709" si="367">X646+Y646+Z646</f>
        <v>0</v>
      </c>
      <c r="AK646" s="48">
        <f t="shared" ref="AK646:AK709" si="368">AA646+AB646+AC646</f>
        <v>0</v>
      </c>
      <c r="AL646" s="179"/>
      <c r="AM646" s="179"/>
      <c r="AN646" s="76"/>
      <c r="AO646" s="174"/>
      <c r="AP646" s="405">
        <f t="shared" si="355"/>
        <v>0</v>
      </c>
      <c r="AQ646" s="174"/>
      <c r="AR646" s="176"/>
      <c r="AS646" s="169"/>
      <c r="AT646" s="157">
        <f>IF(J646='Категорія витрат'!$F$2,ROUND('Додаток 3._Бюджет детальний ПР'!AS646*0.3676,2),IF(J646='Категорія витрат'!$F$3,ROUND('Додаток 3._Бюджет детальний ПР'!AS646*0.347,2),IF(J646='Категорія витрат'!$F$4,ROUND('Додаток 3._Бюджет детальний ПР'!AS646*0.347,2),IF(J646='Категорія витрат'!$F$7,ROUND('Додаток 3._Бюджет детальний ПР'!AS646*0.0841,2),0))))</f>
        <v>0</v>
      </c>
      <c r="AU646" s="151">
        <f t="shared" si="359"/>
        <v>0</v>
      </c>
      <c r="AV646" s="179"/>
      <c r="AW646" s="179"/>
      <c r="AX646" s="179"/>
      <c r="AY646" s="179"/>
      <c r="AZ646" s="179"/>
      <c r="BA646" s="179"/>
      <c r="BB646" s="179"/>
      <c r="BC646" s="179"/>
      <c r="BD646" s="179"/>
      <c r="BE646" s="179"/>
      <c r="BF646" s="179"/>
      <c r="BG646" s="179"/>
      <c r="BH646" s="48">
        <f t="shared" ref="BH646:BH709" si="369">(AS646+AT646)*BL646</f>
        <v>0</v>
      </c>
      <c r="BI646" s="48">
        <f t="shared" ref="BI646:BI709" si="370">(AS646+AT646)*BM646</f>
        <v>0</v>
      </c>
      <c r="BJ646" s="48">
        <f t="shared" ref="BJ646:BJ709" si="371">(AS646+AT646)*BN646</f>
        <v>0</v>
      </c>
      <c r="BK646" s="48">
        <f t="shared" ref="BK646:BK709" si="372">(AS646+AT646)*BO646</f>
        <v>0</v>
      </c>
      <c r="BL646" s="48">
        <f t="shared" ref="BL646:BL709" si="373">AV646+AW646+AX646</f>
        <v>0</v>
      </c>
      <c r="BM646" s="48">
        <f t="shared" ref="BM646:BM709" si="374">AY646+AZ646+BA646</f>
        <v>0</v>
      </c>
      <c r="BN646" s="48">
        <f t="shared" ref="BN646:BN709" si="375">BB646+BC646+BD646</f>
        <v>0</v>
      </c>
      <c r="BO646" s="48">
        <f t="shared" ref="BO646:BO709" si="376">BE646+BF646+BG646</f>
        <v>0</v>
      </c>
      <c r="BP646" s="179"/>
      <c r="BQ646" s="179"/>
      <c r="BR646" s="189"/>
      <c r="BS646" s="174"/>
      <c r="BT646" s="86">
        <f t="shared" si="356"/>
        <v>0</v>
      </c>
      <c r="BU646" s="174"/>
      <c r="BV646" s="176"/>
      <c r="BW646" s="169"/>
      <c r="BX646" s="157">
        <f>IF(J646='Категорія витрат'!$F$2,ROUND('Додаток 3._Бюджет детальний ПР'!BW646*0.3676,2),IF(J646='Категорія витрат'!$F$3,ROUND('Додаток 3._Бюджет детальний ПР'!BW646*0.347,2),IF(J646='Категорія витрат'!$F$4,ROUND('Додаток 3._Бюджет детальний ПР'!BW646*0.347,2),IF(J646='Категорія витрат'!$F$7,ROUND('Додаток 3._Бюджет детальний ПР'!BW646*0.0841,2),0))))</f>
        <v>0</v>
      </c>
      <c r="BY646" s="151">
        <f t="shared" si="357"/>
        <v>0</v>
      </c>
      <c r="BZ646" s="179"/>
      <c r="CA646" s="179"/>
      <c r="CB646" s="179"/>
      <c r="CC646" s="179"/>
      <c r="CD646" s="179"/>
      <c r="CE646" s="179"/>
      <c r="CF646" s="179"/>
      <c r="CG646" s="179"/>
      <c r="CH646" s="179"/>
      <c r="CI646" s="179"/>
      <c r="CJ646" s="179"/>
      <c r="CK646" s="179"/>
      <c r="CL646" s="48">
        <f t="shared" ref="CL646:CL709" si="377">(BW646+BX646)*CP646</f>
        <v>0</v>
      </c>
      <c r="CM646" s="48">
        <f t="shared" ref="CM646:CM709" si="378">(BW646+BX646)*CQ646</f>
        <v>0</v>
      </c>
      <c r="CN646" s="48">
        <f t="shared" ref="CN646:CN709" si="379">(BW646+BX646)*CR646</f>
        <v>0</v>
      </c>
      <c r="CO646" s="48">
        <f t="shared" ref="CO646:CO709" si="380">(BW646+BX646)*CS646</f>
        <v>0</v>
      </c>
      <c r="CP646" s="48">
        <f t="shared" ref="CP646:CP709" si="381">BZ646+CA646+CB646</f>
        <v>0</v>
      </c>
      <c r="CQ646" s="48">
        <f t="shared" ref="CQ646:CQ709" si="382">CC646+CD646+CE646</f>
        <v>0</v>
      </c>
      <c r="CR646" s="48">
        <f t="shared" ref="CR646:CR709" si="383">CF646+CG646+CH646</f>
        <v>0</v>
      </c>
      <c r="CS646" s="48">
        <f t="shared" ref="CS646:CS709" si="384">CI646+CJ646+CK646</f>
        <v>0</v>
      </c>
      <c r="CT646" s="179"/>
      <c r="CU646" s="179"/>
    </row>
    <row r="647" spans="1:99" ht="20.100000000000001" customHeight="1" x14ac:dyDescent="0.25">
      <c r="A647" s="57">
        <v>642</v>
      </c>
      <c r="B647" s="398" t="str">
        <f>IF(D647='Напрямки конкурса'!$L$2,'Напрямки конкурса'!$B$2,IF(D647='Напрямки конкурса'!$L$3,'Напрямки конкурса'!$B$3,IF(D647='Напрямки конкурса'!$L$4,'Напрямки конкурса'!$B$4,IF(D647='Напрямки конкурса'!$L$5,'Напрямки конкурса'!$B$5,IF(D647='Напрямки конкурса'!$L$6,'Напрямки конкурса'!$B$6,IF(D647='Напрямки конкурса'!$L$7,'Напрямки конкурса'!$B$7,IF(D647='Напрямки конкурса'!$L$8,'Напрямки конкурса'!$B$8,IF(D647='Напрямки конкурса'!$L$9,'Напрямки конкурса'!$B$9,IF(D647='Напрямки конкурса'!$L$10,'Напрямки конкурса'!$B$10,IF(D647='Напрямки конкурса'!$L$11,'Напрямки конкурса'!$B$11,IF(D647='Напрямки конкурса'!$L$12,'Напрямки конкурса'!$B$12,IF(D647='Напрямки конкурса'!$L$13,'Напрямки конкурса'!$B$13,IF(D647='Напрямки конкурса'!$L$14,'Напрямки конкурса'!$B$14,IF(D647='Напрямки конкурса'!$L$15,'Напрямки конкурса'!$B$15,IF(D647='Напрямки конкурса'!$L$16,'Напрямки конкурса'!$B$16,IF(D647='Напрямки конкурса'!$L$17,'Напрямки конкурса'!$B$17,IF(D647='Напрямки конкурса'!$L$18,'Напрямки конкурса'!$B$18,IF(D647='Напрямки конкурса'!$L$19,'Напрямки конкурса'!$B$19,IF(D647='Напрямки конкурса'!$L$20,'Напрямки конкурса'!$B$20,IF(D647='Напрямки конкурса'!$L$21,'Напрямки конкурса'!$B$21,IF(D647='Напрямки конкурса'!$L$22,'Напрямки конкурса'!$B$22,IF(D647='Напрямки конкурса'!$L$23,'Напрямки конкурса'!$B$23,IF(D647='Напрямки конкурса'!$L$24,'Напрямки конкурса'!$B$24,IF(D647='Напрямки конкурса'!$L$25,'Напрямки конкурса'!$B$25,IF(D647='Напрямки конкурса'!$L$26,'Напрямки конкурса'!$B$26,IF(D647='Напрямки конкурса'!$L$27,'Напрямки конкурса'!$B$27,IF(D647='Напрямки конкурса'!$L$28,'Напрямки конкурса'!$B$28,"")))))))))))))))))))))))))))</f>
        <v/>
      </c>
      <c r="C647" s="58" t="str">
        <f>IF(D647='Напрямки конкурса'!$L$2,'Напрямки конкурса'!$K$2,IF(D647='Напрямки конкурса'!$L$3,'Напрямки конкурса'!$K$3,IF(D647='Напрямки конкурса'!$L$4,'Напрямки конкурса'!$K$4,IF(D647='Напрямки конкурса'!$L$5,'Напрямки конкурса'!$K$5,IF(D647='Напрямки конкурса'!$L$6,'Напрямки конкурса'!$K$6,IF(D647='Напрямки конкурса'!$L$7,'Напрямки конкурса'!$K$7,IF(D647='Напрямки конкурса'!$L$8,'Напрямки конкурса'!$K$8,IF(D647='Напрямки конкурса'!$L$9,'Напрямки конкурса'!$K$9,IF(D647='Напрямки конкурса'!$L$10,'Напрямки конкурса'!$K$10,IF(D647='Напрямки конкурса'!$L$11,'Напрямки конкурса'!$K$11,IF(D647='Напрямки конкурса'!$L$12,'Напрямки конкурса'!$K$12,IF(D647='Напрямки конкурса'!$L$13,'Напрямки конкурса'!$K$13,IF(D647='Напрямки конкурса'!$L$14,'Напрямки конкурса'!$K$14,IF(D647='Напрямки конкурса'!$L$15,'Напрямки конкурса'!$K$15,IF(D647='Напрямки конкурса'!$L$16,'Напрямки конкурса'!$K$16,IF(D647='Напрямки конкурса'!$L$17,'Напрямки конкурса'!$K$17,IF(D647='Напрямки конкурса'!$L$18,'Напрямки конкурса'!$K$18,IF(D647='Напрямки конкурса'!$L$19,'Напрямки конкурса'!$K$19,IF(D647='Напрямки конкурса'!$L$20,'Напрямки конкурса'!$K$20,IF(D647='Напрямки конкурса'!$L$21,'Напрямки конкурса'!$K$21,IF(D647='Напрямки конкурса'!$L$22,'Напрямки конкурса'!$K$22,IF(D647='Напрямки конкурса'!$L$23,'Напрямки конкурса'!$K$23,IF(D647='Напрямки конкурса'!$L$24,'Напрямки конкурса'!$K$24,IF(D647='Напрямки конкурса'!$L$25,'Напрямки конкурса'!$K$25,IF(D647='Напрямки конкурса'!$L$26,'Напрямки конкурса'!$K$26,IF(D647='Напрямки конкурса'!$L$27,'Напрямки конкурса'!$K$27,IF(D647='Напрямки конкурса'!$L$28,'Напрямки конкурса'!$K$28,"")))))))))))))))))))))))))))</f>
        <v/>
      </c>
      <c r="D647" s="554"/>
      <c r="E647" s="169"/>
      <c r="F647" s="169"/>
      <c r="G647" s="169"/>
      <c r="H647" s="148" t="str">
        <f>IF(I647='Категорія витрат'!$B$2,'Категорія витрат'!$A$2,IF(I647='Категорія витрат'!$B$3,'Категорія витрат'!$A$3,IF(I647='Категорія витрат'!$B$4,'Категорія витрат'!$A$4,IF(I647='Категорія витрат'!$B$5,'Категорія витрат'!$A$5,IF(I647='Категорія витрат'!$B$6,'Категорія витрат'!$A$6,IF(I647='Категорія витрат'!$B$7,'Категорія витрат'!$A$7,IF(I647='Категорія витрат'!$B$8,'Категорія витрат'!$A$8,IF(I647='Категорія витрат'!$B$9,'Категорія витрат'!$A$9,IF(I647='Категорія витрат'!$B$10,'Категорія витрат'!$A$10,IF(I647='Категорія витрат'!$B$11,'Категорія витрат'!$A$11,IF(I647='Категорія витрат'!$B$12,'Категорія витрат'!$A$12,IF(I647='Категорія витрат'!$B$13,'Категорія витрат'!$A$13,IF(I647='Категорія витрат'!$B$14,'Категорія витрат'!$A$14,IF(I647='Категорія витрат'!$B$15,'Категорія витрат'!$A$15,IF(I647='Категорія витрат'!$B$16,'Категорія витрат'!$A$16,IF(I647='Категорія витрат'!$B$17,'Категорія витрат'!$A$17,IF(I647='Категорія витрат'!$B$18,'Категорія витрат'!$A$18,IF(I647='Категорія витрат'!$B$19,'Категорія витрат'!$A$19,IF(I647='Категорія витрат'!$B$20,'Категорія витрат'!$A$20,IF(I647='Категорія витрат'!$B$21,'Категорія витрат'!$A$21,IF(I647='Категорія витрат'!$B$22,'Категорія витрат'!$A$22,IF(I647='Категорія витрат'!$B$23,'Категорія витрат'!$A$23,IF(I647='Категорія витрат'!$B$24,'Категорія витрат'!$A$24,IF(I647='Категорія витрат'!$B$25,'Категорія витрат'!$A$25,IF(I647='Категорія витрат'!$B$26,'Категорія витрат'!$A$26,IF(I647='Категорія витрат'!$B$27,'Категорія витрат'!$A$27,IF(I647='Категорія витрат'!$B$28,'Категорія витрат'!$A$28,IF(I647='Категорія витрат'!$B$29,'Категорія витрат'!$A$29,IF(I647='Категорія витрат'!$B$30,'Категорія витрат'!$A$30,"")))))))))))))))))))))))))))))</f>
        <v/>
      </c>
      <c r="I647" s="172"/>
      <c r="J647" s="171"/>
      <c r="K647" s="174"/>
      <c r="L647" s="86">
        <f t="shared" ref="L647:L710" si="385">SUM(R647:AC647)</f>
        <v>0</v>
      </c>
      <c r="M647" s="174"/>
      <c r="N647" s="176"/>
      <c r="O647" s="396">
        <f t="shared" si="360"/>
        <v>0</v>
      </c>
      <c r="P647" s="157">
        <f>IF(J647='Категорія витрат'!$F$2,ROUND('Додаток 3._Бюджет детальний ПР'!O647*0.3676,2),IF(J647='Категорія витрат'!$F$3,ROUND('Додаток 3._Бюджет детальний ПР'!O647*0.347,2),IF(J647='Категорія витрат'!$F$4,ROUND('Додаток 3._Бюджет детальний ПР'!O647*0.347,2),IF(J647='Категорія витрат'!$F$7,ROUND('Додаток 3._Бюджет детальний ПР'!O647*0.0841,2),0))))</f>
        <v>0</v>
      </c>
      <c r="Q647" s="151">
        <f t="shared" si="358"/>
        <v>0</v>
      </c>
      <c r="R647" s="179"/>
      <c r="S647" s="179"/>
      <c r="T647" s="179"/>
      <c r="U647" s="179"/>
      <c r="V647" s="179"/>
      <c r="W647" s="179"/>
      <c r="X647" s="179"/>
      <c r="Y647" s="179"/>
      <c r="Z647" s="179"/>
      <c r="AA647" s="179"/>
      <c r="AB647" s="179"/>
      <c r="AC647" s="179"/>
      <c r="AD647" s="48">
        <f t="shared" si="361"/>
        <v>0</v>
      </c>
      <c r="AE647" s="48">
        <f t="shared" si="362"/>
        <v>0</v>
      </c>
      <c r="AF647" s="48">
        <f t="shared" si="363"/>
        <v>0</v>
      </c>
      <c r="AG647" s="48">
        <f t="shared" si="364"/>
        <v>0</v>
      </c>
      <c r="AH647" s="48">
        <f t="shared" si="365"/>
        <v>0</v>
      </c>
      <c r="AI647" s="48">
        <f t="shared" si="366"/>
        <v>0</v>
      </c>
      <c r="AJ647" s="48">
        <f t="shared" si="367"/>
        <v>0</v>
      </c>
      <c r="AK647" s="48">
        <f t="shared" si="368"/>
        <v>0</v>
      </c>
      <c r="AL647" s="179"/>
      <c r="AM647" s="179"/>
      <c r="AN647" s="76"/>
      <c r="AO647" s="174"/>
      <c r="AP647" s="405">
        <f t="shared" ref="AP647:AP710" si="386">SUM(AV647:BG647)</f>
        <v>0</v>
      </c>
      <c r="AQ647" s="174"/>
      <c r="AR647" s="176"/>
      <c r="AS647" s="169"/>
      <c r="AT647" s="157">
        <f>IF(J647='Категорія витрат'!$F$2,ROUND('Додаток 3._Бюджет детальний ПР'!AS647*0.3676,2),IF(J647='Категорія витрат'!$F$3,ROUND('Додаток 3._Бюджет детальний ПР'!AS647*0.347,2),IF(J647='Категорія витрат'!$F$4,ROUND('Додаток 3._Бюджет детальний ПР'!AS647*0.347,2),IF(J647='Категорія витрат'!$F$7,ROUND('Додаток 3._Бюджет детальний ПР'!AS647*0.0841,2),0))))</f>
        <v>0</v>
      </c>
      <c r="AU647" s="151">
        <f t="shared" si="359"/>
        <v>0</v>
      </c>
      <c r="AV647" s="179"/>
      <c r="AW647" s="179"/>
      <c r="AX647" s="179"/>
      <c r="AY647" s="179"/>
      <c r="AZ647" s="179"/>
      <c r="BA647" s="179"/>
      <c r="BB647" s="179"/>
      <c r="BC647" s="179"/>
      <c r="BD647" s="179"/>
      <c r="BE647" s="179"/>
      <c r="BF647" s="179"/>
      <c r="BG647" s="179"/>
      <c r="BH647" s="48">
        <f t="shared" si="369"/>
        <v>0</v>
      </c>
      <c r="BI647" s="48">
        <f t="shared" si="370"/>
        <v>0</v>
      </c>
      <c r="BJ647" s="48">
        <f t="shared" si="371"/>
        <v>0</v>
      </c>
      <c r="BK647" s="48">
        <f t="shared" si="372"/>
        <v>0</v>
      </c>
      <c r="BL647" s="48">
        <f t="shared" si="373"/>
        <v>0</v>
      </c>
      <c r="BM647" s="48">
        <f t="shared" si="374"/>
        <v>0</v>
      </c>
      <c r="BN647" s="48">
        <f t="shared" si="375"/>
        <v>0</v>
      </c>
      <c r="BO647" s="48">
        <f t="shared" si="376"/>
        <v>0</v>
      </c>
      <c r="BP647" s="179"/>
      <c r="BQ647" s="179"/>
      <c r="BR647" s="189"/>
      <c r="BS647" s="174"/>
      <c r="BT647" s="86">
        <f t="shared" ref="BT647:BT710" si="387">SUM(BZ647:CK647)</f>
        <v>0</v>
      </c>
      <c r="BU647" s="174"/>
      <c r="BV647" s="176"/>
      <c r="BW647" s="169"/>
      <c r="BX647" s="157">
        <f>IF(J647='Категорія витрат'!$F$2,ROUND('Додаток 3._Бюджет детальний ПР'!BW647*0.3676,2),IF(J647='Категорія витрат'!$F$3,ROUND('Додаток 3._Бюджет детальний ПР'!BW647*0.347,2),IF(J647='Категорія витрат'!$F$4,ROUND('Додаток 3._Бюджет детальний ПР'!BW647*0.347,2),IF(J647='Категорія витрат'!$F$7,ROUND('Додаток 3._Бюджет детальний ПР'!BW647*0.0841,2),0))))</f>
        <v>0</v>
      </c>
      <c r="BY647" s="151">
        <f t="shared" ref="BY647:BY710" si="388">(BW647+BX647)*BT647</f>
        <v>0</v>
      </c>
      <c r="BZ647" s="179"/>
      <c r="CA647" s="179"/>
      <c r="CB647" s="179"/>
      <c r="CC647" s="179"/>
      <c r="CD647" s="179"/>
      <c r="CE647" s="179"/>
      <c r="CF647" s="179"/>
      <c r="CG647" s="179"/>
      <c r="CH647" s="179"/>
      <c r="CI647" s="179"/>
      <c r="CJ647" s="179"/>
      <c r="CK647" s="179"/>
      <c r="CL647" s="48">
        <f t="shared" si="377"/>
        <v>0</v>
      </c>
      <c r="CM647" s="48">
        <f t="shared" si="378"/>
        <v>0</v>
      </c>
      <c r="CN647" s="48">
        <f t="shared" si="379"/>
        <v>0</v>
      </c>
      <c r="CO647" s="48">
        <f t="shared" si="380"/>
        <v>0</v>
      </c>
      <c r="CP647" s="48">
        <f t="shared" si="381"/>
        <v>0</v>
      </c>
      <c r="CQ647" s="48">
        <f t="shared" si="382"/>
        <v>0</v>
      </c>
      <c r="CR647" s="48">
        <f t="shared" si="383"/>
        <v>0</v>
      </c>
      <c r="CS647" s="48">
        <f t="shared" si="384"/>
        <v>0</v>
      </c>
      <c r="CT647" s="179"/>
      <c r="CU647" s="179"/>
    </row>
    <row r="648" spans="1:99" ht="20.100000000000001" customHeight="1" x14ac:dyDescent="0.25">
      <c r="A648" s="57">
        <v>643</v>
      </c>
      <c r="B648" s="398" t="str">
        <f>IF(D648='Напрямки конкурса'!$L$2,'Напрямки конкурса'!$B$2,IF(D648='Напрямки конкурса'!$L$3,'Напрямки конкурса'!$B$3,IF(D648='Напрямки конкурса'!$L$4,'Напрямки конкурса'!$B$4,IF(D648='Напрямки конкурса'!$L$5,'Напрямки конкурса'!$B$5,IF(D648='Напрямки конкурса'!$L$6,'Напрямки конкурса'!$B$6,IF(D648='Напрямки конкурса'!$L$7,'Напрямки конкурса'!$B$7,IF(D648='Напрямки конкурса'!$L$8,'Напрямки конкурса'!$B$8,IF(D648='Напрямки конкурса'!$L$9,'Напрямки конкурса'!$B$9,IF(D648='Напрямки конкурса'!$L$10,'Напрямки конкурса'!$B$10,IF(D648='Напрямки конкурса'!$L$11,'Напрямки конкурса'!$B$11,IF(D648='Напрямки конкурса'!$L$12,'Напрямки конкурса'!$B$12,IF(D648='Напрямки конкурса'!$L$13,'Напрямки конкурса'!$B$13,IF(D648='Напрямки конкурса'!$L$14,'Напрямки конкурса'!$B$14,IF(D648='Напрямки конкурса'!$L$15,'Напрямки конкурса'!$B$15,IF(D648='Напрямки конкурса'!$L$16,'Напрямки конкурса'!$B$16,IF(D648='Напрямки конкурса'!$L$17,'Напрямки конкурса'!$B$17,IF(D648='Напрямки конкурса'!$L$18,'Напрямки конкурса'!$B$18,IF(D648='Напрямки конкурса'!$L$19,'Напрямки конкурса'!$B$19,IF(D648='Напрямки конкурса'!$L$20,'Напрямки конкурса'!$B$20,IF(D648='Напрямки конкурса'!$L$21,'Напрямки конкурса'!$B$21,IF(D648='Напрямки конкурса'!$L$22,'Напрямки конкурса'!$B$22,IF(D648='Напрямки конкурса'!$L$23,'Напрямки конкурса'!$B$23,IF(D648='Напрямки конкурса'!$L$24,'Напрямки конкурса'!$B$24,IF(D648='Напрямки конкурса'!$L$25,'Напрямки конкурса'!$B$25,IF(D648='Напрямки конкурса'!$L$26,'Напрямки конкурса'!$B$26,IF(D648='Напрямки конкурса'!$L$27,'Напрямки конкурса'!$B$27,IF(D648='Напрямки конкурса'!$L$28,'Напрямки конкурса'!$B$28,"")))))))))))))))))))))))))))</f>
        <v/>
      </c>
      <c r="C648" s="58" t="str">
        <f>IF(D648='Напрямки конкурса'!$L$2,'Напрямки конкурса'!$K$2,IF(D648='Напрямки конкурса'!$L$3,'Напрямки конкурса'!$K$3,IF(D648='Напрямки конкурса'!$L$4,'Напрямки конкурса'!$K$4,IF(D648='Напрямки конкурса'!$L$5,'Напрямки конкурса'!$K$5,IF(D648='Напрямки конкурса'!$L$6,'Напрямки конкурса'!$K$6,IF(D648='Напрямки конкурса'!$L$7,'Напрямки конкурса'!$K$7,IF(D648='Напрямки конкурса'!$L$8,'Напрямки конкурса'!$K$8,IF(D648='Напрямки конкурса'!$L$9,'Напрямки конкурса'!$K$9,IF(D648='Напрямки конкурса'!$L$10,'Напрямки конкурса'!$K$10,IF(D648='Напрямки конкурса'!$L$11,'Напрямки конкурса'!$K$11,IF(D648='Напрямки конкурса'!$L$12,'Напрямки конкурса'!$K$12,IF(D648='Напрямки конкурса'!$L$13,'Напрямки конкурса'!$K$13,IF(D648='Напрямки конкурса'!$L$14,'Напрямки конкурса'!$K$14,IF(D648='Напрямки конкурса'!$L$15,'Напрямки конкурса'!$K$15,IF(D648='Напрямки конкурса'!$L$16,'Напрямки конкурса'!$K$16,IF(D648='Напрямки конкурса'!$L$17,'Напрямки конкурса'!$K$17,IF(D648='Напрямки конкурса'!$L$18,'Напрямки конкурса'!$K$18,IF(D648='Напрямки конкурса'!$L$19,'Напрямки конкурса'!$K$19,IF(D648='Напрямки конкурса'!$L$20,'Напрямки конкурса'!$K$20,IF(D648='Напрямки конкурса'!$L$21,'Напрямки конкурса'!$K$21,IF(D648='Напрямки конкурса'!$L$22,'Напрямки конкурса'!$K$22,IF(D648='Напрямки конкурса'!$L$23,'Напрямки конкурса'!$K$23,IF(D648='Напрямки конкурса'!$L$24,'Напрямки конкурса'!$K$24,IF(D648='Напрямки конкурса'!$L$25,'Напрямки конкурса'!$K$25,IF(D648='Напрямки конкурса'!$L$26,'Напрямки конкурса'!$K$26,IF(D648='Напрямки конкурса'!$L$27,'Напрямки конкурса'!$K$27,IF(D648='Напрямки конкурса'!$L$28,'Напрямки конкурса'!$K$28,"")))))))))))))))))))))))))))</f>
        <v/>
      </c>
      <c r="D648" s="554"/>
      <c r="E648" s="169"/>
      <c r="F648" s="169"/>
      <c r="G648" s="169"/>
      <c r="H648" s="148" t="str">
        <f>IF(I648='Категорія витрат'!$B$2,'Категорія витрат'!$A$2,IF(I648='Категорія витрат'!$B$3,'Категорія витрат'!$A$3,IF(I648='Категорія витрат'!$B$4,'Категорія витрат'!$A$4,IF(I648='Категорія витрат'!$B$5,'Категорія витрат'!$A$5,IF(I648='Категорія витрат'!$B$6,'Категорія витрат'!$A$6,IF(I648='Категорія витрат'!$B$7,'Категорія витрат'!$A$7,IF(I648='Категорія витрат'!$B$8,'Категорія витрат'!$A$8,IF(I648='Категорія витрат'!$B$9,'Категорія витрат'!$A$9,IF(I648='Категорія витрат'!$B$10,'Категорія витрат'!$A$10,IF(I648='Категорія витрат'!$B$11,'Категорія витрат'!$A$11,IF(I648='Категорія витрат'!$B$12,'Категорія витрат'!$A$12,IF(I648='Категорія витрат'!$B$13,'Категорія витрат'!$A$13,IF(I648='Категорія витрат'!$B$14,'Категорія витрат'!$A$14,IF(I648='Категорія витрат'!$B$15,'Категорія витрат'!$A$15,IF(I648='Категорія витрат'!$B$16,'Категорія витрат'!$A$16,IF(I648='Категорія витрат'!$B$17,'Категорія витрат'!$A$17,IF(I648='Категорія витрат'!$B$18,'Категорія витрат'!$A$18,IF(I648='Категорія витрат'!$B$19,'Категорія витрат'!$A$19,IF(I648='Категорія витрат'!$B$20,'Категорія витрат'!$A$20,IF(I648='Категорія витрат'!$B$21,'Категорія витрат'!$A$21,IF(I648='Категорія витрат'!$B$22,'Категорія витрат'!$A$22,IF(I648='Категорія витрат'!$B$23,'Категорія витрат'!$A$23,IF(I648='Категорія витрат'!$B$24,'Категорія витрат'!$A$24,IF(I648='Категорія витрат'!$B$25,'Категорія витрат'!$A$25,IF(I648='Категорія витрат'!$B$26,'Категорія витрат'!$A$26,IF(I648='Категорія витрат'!$B$27,'Категорія витрат'!$A$27,IF(I648='Категорія витрат'!$B$28,'Категорія витрат'!$A$28,IF(I648='Категорія витрат'!$B$29,'Категорія витрат'!$A$29,IF(I648='Категорія витрат'!$B$30,'Категорія витрат'!$A$30,"")))))))))))))))))))))))))))))</f>
        <v/>
      </c>
      <c r="I648" s="172"/>
      <c r="J648" s="171"/>
      <c r="K648" s="174"/>
      <c r="L648" s="86">
        <f t="shared" si="385"/>
        <v>0</v>
      </c>
      <c r="M648" s="174"/>
      <c r="N648" s="176"/>
      <c r="O648" s="396">
        <f t="shared" si="360"/>
        <v>0</v>
      </c>
      <c r="P648" s="157">
        <f>IF(J648='Категорія витрат'!$F$2,ROUND('Додаток 3._Бюджет детальний ПР'!O648*0.3676,2),IF(J648='Категорія витрат'!$F$3,ROUND('Додаток 3._Бюджет детальний ПР'!O648*0.347,2),IF(J648='Категорія витрат'!$F$4,ROUND('Додаток 3._Бюджет детальний ПР'!O648*0.347,2),IF(J648='Категорія витрат'!$F$7,ROUND('Додаток 3._Бюджет детальний ПР'!O648*0.0841,2),0))))</f>
        <v>0</v>
      </c>
      <c r="Q648" s="151">
        <f t="shared" si="358"/>
        <v>0</v>
      </c>
      <c r="R648" s="179"/>
      <c r="S648" s="179"/>
      <c r="T648" s="179"/>
      <c r="U648" s="179"/>
      <c r="V648" s="179"/>
      <c r="W648" s="179"/>
      <c r="X648" s="179"/>
      <c r="Y648" s="179"/>
      <c r="Z648" s="179"/>
      <c r="AA648" s="179"/>
      <c r="AB648" s="179"/>
      <c r="AC648" s="179"/>
      <c r="AD648" s="48">
        <f t="shared" si="361"/>
        <v>0</v>
      </c>
      <c r="AE648" s="48">
        <f t="shared" si="362"/>
        <v>0</v>
      </c>
      <c r="AF648" s="48">
        <f t="shared" si="363"/>
        <v>0</v>
      </c>
      <c r="AG648" s="48">
        <f t="shared" si="364"/>
        <v>0</v>
      </c>
      <c r="AH648" s="48">
        <f t="shared" si="365"/>
        <v>0</v>
      </c>
      <c r="AI648" s="48">
        <f t="shared" si="366"/>
        <v>0</v>
      </c>
      <c r="AJ648" s="48">
        <f t="shared" si="367"/>
        <v>0</v>
      </c>
      <c r="AK648" s="48">
        <f t="shared" si="368"/>
        <v>0</v>
      </c>
      <c r="AL648" s="179"/>
      <c r="AM648" s="179"/>
      <c r="AN648" s="76"/>
      <c r="AO648" s="174"/>
      <c r="AP648" s="405">
        <f t="shared" si="386"/>
        <v>0</v>
      </c>
      <c r="AQ648" s="174"/>
      <c r="AR648" s="176"/>
      <c r="AS648" s="169"/>
      <c r="AT648" s="157">
        <f>IF(J648='Категорія витрат'!$F$2,ROUND('Додаток 3._Бюджет детальний ПР'!AS648*0.3676,2),IF(J648='Категорія витрат'!$F$3,ROUND('Додаток 3._Бюджет детальний ПР'!AS648*0.347,2),IF(J648='Категорія витрат'!$F$4,ROUND('Додаток 3._Бюджет детальний ПР'!AS648*0.347,2),IF(J648='Категорія витрат'!$F$7,ROUND('Додаток 3._Бюджет детальний ПР'!AS648*0.0841,2),0))))</f>
        <v>0</v>
      </c>
      <c r="AU648" s="151">
        <f t="shared" si="359"/>
        <v>0</v>
      </c>
      <c r="AV648" s="179"/>
      <c r="AW648" s="179"/>
      <c r="AX648" s="179"/>
      <c r="AY648" s="179"/>
      <c r="AZ648" s="179"/>
      <c r="BA648" s="179"/>
      <c r="BB648" s="179"/>
      <c r="BC648" s="179"/>
      <c r="BD648" s="179"/>
      <c r="BE648" s="179"/>
      <c r="BF648" s="179"/>
      <c r="BG648" s="179"/>
      <c r="BH648" s="48">
        <f t="shared" si="369"/>
        <v>0</v>
      </c>
      <c r="BI648" s="48">
        <f t="shared" si="370"/>
        <v>0</v>
      </c>
      <c r="BJ648" s="48">
        <f t="shared" si="371"/>
        <v>0</v>
      </c>
      <c r="BK648" s="48">
        <f t="shared" si="372"/>
        <v>0</v>
      </c>
      <c r="BL648" s="48">
        <f t="shared" si="373"/>
        <v>0</v>
      </c>
      <c r="BM648" s="48">
        <f t="shared" si="374"/>
        <v>0</v>
      </c>
      <c r="BN648" s="48">
        <f t="shared" si="375"/>
        <v>0</v>
      </c>
      <c r="BO648" s="48">
        <f t="shared" si="376"/>
        <v>0</v>
      </c>
      <c r="BP648" s="179"/>
      <c r="BQ648" s="179"/>
      <c r="BR648" s="189"/>
      <c r="BS648" s="174"/>
      <c r="BT648" s="86">
        <f t="shared" si="387"/>
        <v>0</v>
      </c>
      <c r="BU648" s="174"/>
      <c r="BV648" s="176"/>
      <c r="BW648" s="169"/>
      <c r="BX648" s="157">
        <f>IF(J648='Категорія витрат'!$F$2,ROUND('Додаток 3._Бюджет детальний ПР'!BW648*0.3676,2),IF(J648='Категорія витрат'!$F$3,ROUND('Додаток 3._Бюджет детальний ПР'!BW648*0.347,2),IF(J648='Категорія витрат'!$F$4,ROUND('Додаток 3._Бюджет детальний ПР'!BW648*0.347,2),IF(J648='Категорія витрат'!$F$7,ROUND('Додаток 3._Бюджет детальний ПР'!BW648*0.0841,2),0))))</f>
        <v>0</v>
      </c>
      <c r="BY648" s="151">
        <f t="shared" si="388"/>
        <v>0</v>
      </c>
      <c r="BZ648" s="179"/>
      <c r="CA648" s="179"/>
      <c r="CB648" s="179"/>
      <c r="CC648" s="179"/>
      <c r="CD648" s="179"/>
      <c r="CE648" s="179"/>
      <c r="CF648" s="179"/>
      <c r="CG648" s="179"/>
      <c r="CH648" s="179"/>
      <c r="CI648" s="179"/>
      <c r="CJ648" s="179"/>
      <c r="CK648" s="179"/>
      <c r="CL648" s="48">
        <f t="shared" si="377"/>
        <v>0</v>
      </c>
      <c r="CM648" s="48">
        <f t="shared" si="378"/>
        <v>0</v>
      </c>
      <c r="CN648" s="48">
        <f t="shared" si="379"/>
        <v>0</v>
      </c>
      <c r="CO648" s="48">
        <f t="shared" si="380"/>
        <v>0</v>
      </c>
      <c r="CP648" s="48">
        <f t="shared" si="381"/>
        <v>0</v>
      </c>
      <c r="CQ648" s="48">
        <f t="shared" si="382"/>
        <v>0</v>
      </c>
      <c r="CR648" s="48">
        <f t="shared" si="383"/>
        <v>0</v>
      </c>
      <c r="CS648" s="48">
        <f t="shared" si="384"/>
        <v>0</v>
      </c>
      <c r="CT648" s="179"/>
      <c r="CU648" s="179"/>
    </row>
    <row r="649" spans="1:99" ht="20.100000000000001" customHeight="1" x14ac:dyDescent="0.25">
      <c r="A649" s="57">
        <v>644</v>
      </c>
      <c r="B649" s="398" t="str">
        <f>IF(D649='Напрямки конкурса'!$L$2,'Напрямки конкурса'!$B$2,IF(D649='Напрямки конкурса'!$L$3,'Напрямки конкурса'!$B$3,IF(D649='Напрямки конкурса'!$L$4,'Напрямки конкурса'!$B$4,IF(D649='Напрямки конкурса'!$L$5,'Напрямки конкурса'!$B$5,IF(D649='Напрямки конкурса'!$L$6,'Напрямки конкурса'!$B$6,IF(D649='Напрямки конкурса'!$L$7,'Напрямки конкурса'!$B$7,IF(D649='Напрямки конкурса'!$L$8,'Напрямки конкурса'!$B$8,IF(D649='Напрямки конкурса'!$L$9,'Напрямки конкурса'!$B$9,IF(D649='Напрямки конкурса'!$L$10,'Напрямки конкурса'!$B$10,IF(D649='Напрямки конкурса'!$L$11,'Напрямки конкурса'!$B$11,IF(D649='Напрямки конкурса'!$L$12,'Напрямки конкурса'!$B$12,IF(D649='Напрямки конкурса'!$L$13,'Напрямки конкурса'!$B$13,IF(D649='Напрямки конкурса'!$L$14,'Напрямки конкурса'!$B$14,IF(D649='Напрямки конкурса'!$L$15,'Напрямки конкурса'!$B$15,IF(D649='Напрямки конкурса'!$L$16,'Напрямки конкурса'!$B$16,IF(D649='Напрямки конкурса'!$L$17,'Напрямки конкурса'!$B$17,IF(D649='Напрямки конкурса'!$L$18,'Напрямки конкурса'!$B$18,IF(D649='Напрямки конкурса'!$L$19,'Напрямки конкурса'!$B$19,IF(D649='Напрямки конкурса'!$L$20,'Напрямки конкурса'!$B$20,IF(D649='Напрямки конкурса'!$L$21,'Напрямки конкурса'!$B$21,IF(D649='Напрямки конкурса'!$L$22,'Напрямки конкурса'!$B$22,IF(D649='Напрямки конкурса'!$L$23,'Напрямки конкурса'!$B$23,IF(D649='Напрямки конкурса'!$L$24,'Напрямки конкурса'!$B$24,IF(D649='Напрямки конкурса'!$L$25,'Напрямки конкурса'!$B$25,IF(D649='Напрямки конкурса'!$L$26,'Напрямки конкурса'!$B$26,IF(D649='Напрямки конкурса'!$L$27,'Напрямки конкурса'!$B$27,IF(D649='Напрямки конкурса'!$L$28,'Напрямки конкурса'!$B$28,"")))))))))))))))))))))))))))</f>
        <v/>
      </c>
      <c r="C649" s="58" t="str">
        <f>IF(D649='Напрямки конкурса'!$L$2,'Напрямки конкурса'!$K$2,IF(D649='Напрямки конкурса'!$L$3,'Напрямки конкурса'!$K$3,IF(D649='Напрямки конкурса'!$L$4,'Напрямки конкурса'!$K$4,IF(D649='Напрямки конкурса'!$L$5,'Напрямки конкурса'!$K$5,IF(D649='Напрямки конкурса'!$L$6,'Напрямки конкурса'!$K$6,IF(D649='Напрямки конкурса'!$L$7,'Напрямки конкурса'!$K$7,IF(D649='Напрямки конкурса'!$L$8,'Напрямки конкурса'!$K$8,IF(D649='Напрямки конкурса'!$L$9,'Напрямки конкурса'!$K$9,IF(D649='Напрямки конкурса'!$L$10,'Напрямки конкурса'!$K$10,IF(D649='Напрямки конкурса'!$L$11,'Напрямки конкурса'!$K$11,IF(D649='Напрямки конкурса'!$L$12,'Напрямки конкурса'!$K$12,IF(D649='Напрямки конкурса'!$L$13,'Напрямки конкурса'!$K$13,IF(D649='Напрямки конкурса'!$L$14,'Напрямки конкурса'!$K$14,IF(D649='Напрямки конкурса'!$L$15,'Напрямки конкурса'!$K$15,IF(D649='Напрямки конкурса'!$L$16,'Напрямки конкурса'!$K$16,IF(D649='Напрямки конкурса'!$L$17,'Напрямки конкурса'!$K$17,IF(D649='Напрямки конкурса'!$L$18,'Напрямки конкурса'!$K$18,IF(D649='Напрямки конкурса'!$L$19,'Напрямки конкурса'!$K$19,IF(D649='Напрямки конкурса'!$L$20,'Напрямки конкурса'!$K$20,IF(D649='Напрямки конкурса'!$L$21,'Напрямки конкурса'!$K$21,IF(D649='Напрямки конкурса'!$L$22,'Напрямки конкурса'!$K$22,IF(D649='Напрямки конкурса'!$L$23,'Напрямки конкурса'!$K$23,IF(D649='Напрямки конкурса'!$L$24,'Напрямки конкурса'!$K$24,IF(D649='Напрямки конкурса'!$L$25,'Напрямки конкурса'!$K$25,IF(D649='Напрямки конкурса'!$L$26,'Напрямки конкурса'!$K$26,IF(D649='Напрямки конкурса'!$L$27,'Напрямки конкурса'!$K$27,IF(D649='Напрямки конкурса'!$L$28,'Напрямки конкурса'!$K$28,"")))))))))))))))))))))))))))</f>
        <v/>
      </c>
      <c r="D649" s="554"/>
      <c r="E649" s="169"/>
      <c r="F649" s="169"/>
      <c r="G649" s="169"/>
      <c r="H649" s="148" t="str">
        <f>IF(I649='Категорія витрат'!$B$2,'Категорія витрат'!$A$2,IF(I649='Категорія витрат'!$B$3,'Категорія витрат'!$A$3,IF(I649='Категорія витрат'!$B$4,'Категорія витрат'!$A$4,IF(I649='Категорія витрат'!$B$5,'Категорія витрат'!$A$5,IF(I649='Категорія витрат'!$B$6,'Категорія витрат'!$A$6,IF(I649='Категорія витрат'!$B$7,'Категорія витрат'!$A$7,IF(I649='Категорія витрат'!$B$8,'Категорія витрат'!$A$8,IF(I649='Категорія витрат'!$B$9,'Категорія витрат'!$A$9,IF(I649='Категорія витрат'!$B$10,'Категорія витрат'!$A$10,IF(I649='Категорія витрат'!$B$11,'Категорія витрат'!$A$11,IF(I649='Категорія витрат'!$B$12,'Категорія витрат'!$A$12,IF(I649='Категорія витрат'!$B$13,'Категорія витрат'!$A$13,IF(I649='Категорія витрат'!$B$14,'Категорія витрат'!$A$14,IF(I649='Категорія витрат'!$B$15,'Категорія витрат'!$A$15,IF(I649='Категорія витрат'!$B$16,'Категорія витрат'!$A$16,IF(I649='Категорія витрат'!$B$17,'Категорія витрат'!$A$17,IF(I649='Категорія витрат'!$B$18,'Категорія витрат'!$A$18,IF(I649='Категорія витрат'!$B$19,'Категорія витрат'!$A$19,IF(I649='Категорія витрат'!$B$20,'Категорія витрат'!$A$20,IF(I649='Категорія витрат'!$B$21,'Категорія витрат'!$A$21,IF(I649='Категорія витрат'!$B$22,'Категорія витрат'!$A$22,IF(I649='Категорія витрат'!$B$23,'Категорія витрат'!$A$23,IF(I649='Категорія витрат'!$B$24,'Категорія витрат'!$A$24,IF(I649='Категорія витрат'!$B$25,'Категорія витрат'!$A$25,IF(I649='Категорія витрат'!$B$26,'Категорія витрат'!$A$26,IF(I649='Категорія витрат'!$B$27,'Категорія витрат'!$A$27,IF(I649='Категорія витрат'!$B$28,'Категорія витрат'!$A$28,IF(I649='Категорія витрат'!$B$29,'Категорія витрат'!$A$29,IF(I649='Категорія витрат'!$B$30,'Категорія витрат'!$A$30,"")))))))))))))))))))))))))))))</f>
        <v/>
      </c>
      <c r="I649" s="172"/>
      <c r="J649" s="171"/>
      <c r="K649" s="174"/>
      <c r="L649" s="86">
        <f t="shared" si="385"/>
        <v>0</v>
      </c>
      <c r="M649" s="174"/>
      <c r="N649" s="176"/>
      <c r="O649" s="396">
        <f t="shared" si="360"/>
        <v>0</v>
      </c>
      <c r="P649" s="157">
        <f>IF(J649='Категорія витрат'!$F$2,ROUND('Додаток 3._Бюджет детальний ПР'!O649*0.3676,2),IF(J649='Категорія витрат'!$F$3,ROUND('Додаток 3._Бюджет детальний ПР'!O649*0.347,2),IF(J649='Категорія витрат'!$F$4,ROUND('Додаток 3._Бюджет детальний ПР'!O649*0.347,2),IF(J649='Категорія витрат'!$F$7,ROUND('Додаток 3._Бюджет детальний ПР'!O649*0.0841,2),0))))</f>
        <v>0</v>
      </c>
      <c r="Q649" s="151">
        <f t="shared" si="358"/>
        <v>0</v>
      </c>
      <c r="R649" s="179"/>
      <c r="S649" s="179"/>
      <c r="T649" s="179"/>
      <c r="U649" s="179"/>
      <c r="V649" s="179"/>
      <c r="W649" s="179"/>
      <c r="X649" s="179"/>
      <c r="Y649" s="179"/>
      <c r="Z649" s="179"/>
      <c r="AA649" s="179"/>
      <c r="AB649" s="179"/>
      <c r="AC649" s="179"/>
      <c r="AD649" s="48">
        <f t="shared" si="361"/>
        <v>0</v>
      </c>
      <c r="AE649" s="48">
        <f t="shared" si="362"/>
        <v>0</v>
      </c>
      <c r="AF649" s="48">
        <f t="shared" si="363"/>
        <v>0</v>
      </c>
      <c r="AG649" s="48">
        <f t="shared" si="364"/>
        <v>0</v>
      </c>
      <c r="AH649" s="48">
        <f t="shared" si="365"/>
        <v>0</v>
      </c>
      <c r="AI649" s="48">
        <f t="shared" si="366"/>
        <v>0</v>
      </c>
      <c r="AJ649" s="48">
        <f t="shared" si="367"/>
        <v>0</v>
      </c>
      <c r="AK649" s="48">
        <f t="shared" si="368"/>
        <v>0</v>
      </c>
      <c r="AL649" s="179"/>
      <c r="AM649" s="179"/>
      <c r="AN649" s="76"/>
      <c r="AO649" s="174"/>
      <c r="AP649" s="405">
        <f t="shared" si="386"/>
        <v>0</v>
      </c>
      <c r="AQ649" s="174"/>
      <c r="AR649" s="176"/>
      <c r="AS649" s="169"/>
      <c r="AT649" s="157">
        <f>IF(J649='Категорія витрат'!$F$2,ROUND('Додаток 3._Бюджет детальний ПР'!AS649*0.3676,2),IF(J649='Категорія витрат'!$F$3,ROUND('Додаток 3._Бюджет детальний ПР'!AS649*0.347,2),IF(J649='Категорія витрат'!$F$4,ROUND('Додаток 3._Бюджет детальний ПР'!AS649*0.347,2),IF(J649='Категорія витрат'!$F$7,ROUND('Додаток 3._Бюджет детальний ПР'!AS649*0.0841,2),0))))</f>
        <v>0</v>
      </c>
      <c r="AU649" s="151">
        <f t="shared" si="359"/>
        <v>0</v>
      </c>
      <c r="AV649" s="179"/>
      <c r="AW649" s="179"/>
      <c r="AX649" s="179"/>
      <c r="AY649" s="179"/>
      <c r="AZ649" s="179"/>
      <c r="BA649" s="179"/>
      <c r="BB649" s="179"/>
      <c r="BC649" s="179"/>
      <c r="BD649" s="179"/>
      <c r="BE649" s="179"/>
      <c r="BF649" s="179"/>
      <c r="BG649" s="179"/>
      <c r="BH649" s="48">
        <f t="shared" si="369"/>
        <v>0</v>
      </c>
      <c r="BI649" s="48">
        <f t="shared" si="370"/>
        <v>0</v>
      </c>
      <c r="BJ649" s="48">
        <f t="shared" si="371"/>
        <v>0</v>
      </c>
      <c r="BK649" s="48">
        <f t="shared" si="372"/>
        <v>0</v>
      </c>
      <c r="BL649" s="48">
        <f t="shared" si="373"/>
        <v>0</v>
      </c>
      <c r="BM649" s="48">
        <f t="shared" si="374"/>
        <v>0</v>
      </c>
      <c r="BN649" s="48">
        <f t="shared" si="375"/>
        <v>0</v>
      </c>
      <c r="BO649" s="48">
        <f t="shared" si="376"/>
        <v>0</v>
      </c>
      <c r="BP649" s="179"/>
      <c r="BQ649" s="179"/>
      <c r="BR649" s="189"/>
      <c r="BS649" s="174"/>
      <c r="BT649" s="86">
        <f t="shared" si="387"/>
        <v>0</v>
      </c>
      <c r="BU649" s="174"/>
      <c r="BV649" s="176"/>
      <c r="BW649" s="169"/>
      <c r="BX649" s="157">
        <f>IF(J649='Категорія витрат'!$F$2,ROUND('Додаток 3._Бюджет детальний ПР'!BW649*0.3676,2),IF(J649='Категорія витрат'!$F$3,ROUND('Додаток 3._Бюджет детальний ПР'!BW649*0.347,2),IF(J649='Категорія витрат'!$F$4,ROUND('Додаток 3._Бюджет детальний ПР'!BW649*0.347,2),IF(J649='Категорія витрат'!$F$7,ROUND('Додаток 3._Бюджет детальний ПР'!BW649*0.0841,2),0))))</f>
        <v>0</v>
      </c>
      <c r="BY649" s="151">
        <f t="shared" si="388"/>
        <v>0</v>
      </c>
      <c r="BZ649" s="179"/>
      <c r="CA649" s="179"/>
      <c r="CB649" s="179"/>
      <c r="CC649" s="179"/>
      <c r="CD649" s="179"/>
      <c r="CE649" s="179"/>
      <c r="CF649" s="179"/>
      <c r="CG649" s="179"/>
      <c r="CH649" s="179"/>
      <c r="CI649" s="179"/>
      <c r="CJ649" s="179"/>
      <c r="CK649" s="179"/>
      <c r="CL649" s="48">
        <f t="shared" si="377"/>
        <v>0</v>
      </c>
      <c r="CM649" s="48">
        <f t="shared" si="378"/>
        <v>0</v>
      </c>
      <c r="CN649" s="48">
        <f t="shared" si="379"/>
        <v>0</v>
      </c>
      <c r="CO649" s="48">
        <f t="shared" si="380"/>
        <v>0</v>
      </c>
      <c r="CP649" s="48">
        <f t="shared" si="381"/>
        <v>0</v>
      </c>
      <c r="CQ649" s="48">
        <f t="shared" si="382"/>
        <v>0</v>
      </c>
      <c r="CR649" s="48">
        <f t="shared" si="383"/>
        <v>0</v>
      </c>
      <c r="CS649" s="48">
        <f t="shared" si="384"/>
        <v>0</v>
      </c>
      <c r="CT649" s="179"/>
      <c r="CU649" s="179"/>
    </row>
    <row r="650" spans="1:99" ht="20.100000000000001" customHeight="1" x14ac:dyDescent="0.25">
      <c r="A650" s="57">
        <v>645</v>
      </c>
      <c r="B650" s="398" t="str">
        <f>IF(D650='Напрямки конкурса'!$L$2,'Напрямки конкурса'!$B$2,IF(D650='Напрямки конкурса'!$L$3,'Напрямки конкурса'!$B$3,IF(D650='Напрямки конкурса'!$L$4,'Напрямки конкурса'!$B$4,IF(D650='Напрямки конкурса'!$L$5,'Напрямки конкурса'!$B$5,IF(D650='Напрямки конкурса'!$L$6,'Напрямки конкурса'!$B$6,IF(D650='Напрямки конкурса'!$L$7,'Напрямки конкурса'!$B$7,IF(D650='Напрямки конкурса'!$L$8,'Напрямки конкурса'!$B$8,IF(D650='Напрямки конкурса'!$L$9,'Напрямки конкурса'!$B$9,IF(D650='Напрямки конкурса'!$L$10,'Напрямки конкурса'!$B$10,IF(D650='Напрямки конкурса'!$L$11,'Напрямки конкурса'!$B$11,IF(D650='Напрямки конкурса'!$L$12,'Напрямки конкурса'!$B$12,IF(D650='Напрямки конкурса'!$L$13,'Напрямки конкурса'!$B$13,IF(D650='Напрямки конкурса'!$L$14,'Напрямки конкурса'!$B$14,IF(D650='Напрямки конкурса'!$L$15,'Напрямки конкурса'!$B$15,IF(D650='Напрямки конкурса'!$L$16,'Напрямки конкурса'!$B$16,IF(D650='Напрямки конкурса'!$L$17,'Напрямки конкурса'!$B$17,IF(D650='Напрямки конкурса'!$L$18,'Напрямки конкурса'!$B$18,IF(D650='Напрямки конкурса'!$L$19,'Напрямки конкурса'!$B$19,IF(D650='Напрямки конкурса'!$L$20,'Напрямки конкурса'!$B$20,IF(D650='Напрямки конкурса'!$L$21,'Напрямки конкурса'!$B$21,IF(D650='Напрямки конкурса'!$L$22,'Напрямки конкурса'!$B$22,IF(D650='Напрямки конкурса'!$L$23,'Напрямки конкурса'!$B$23,IF(D650='Напрямки конкурса'!$L$24,'Напрямки конкурса'!$B$24,IF(D650='Напрямки конкурса'!$L$25,'Напрямки конкурса'!$B$25,IF(D650='Напрямки конкурса'!$L$26,'Напрямки конкурса'!$B$26,IF(D650='Напрямки конкурса'!$L$27,'Напрямки конкурса'!$B$27,IF(D650='Напрямки конкурса'!$L$28,'Напрямки конкурса'!$B$28,"")))))))))))))))))))))))))))</f>
        <v/>
      </c>
      <c r="C650" s="58" t="str">
        <f>IF(D650='Напрямки конкурса'!$L$2,'Напрямки конкурса'!$K$2,IF(D650='Напрямки конкурса'!$L$3,'Напрямки конкурса'!$K$3,IF(D650='Напрямки конкурса'!$L$4,'Напрямки конкурса'!$K$4,IF(D650='Напрямки конкурса'!$L$5,'Напрямки конкурса'!$K$5,IF(D650='Напрямки конкурса'!$L$6,'Напрямки конкурса'!$K$6,IF(D650='Напрямки конкурса'!$L$7,'Напрямки конкурса'!$K$7,IF(D650='Напрямки конкурса'!$L$8,'Напрямки конкурса'!$K$8,IF(D650='Напрямки конкурса'!$L$9,'Напрямки конкурса'!$K$9,IF(D650='Напрямки конкурса'!$L$10,'Напрямки конкурса'!$K$10,IF(D650='Напрямки конкурса'!$L$11,'Напрямки конкурса'!$K$11,IF(D650='Напрямки конкурса'!$L$12,'Напрямки конкурса'!$K$12,IF(D650='Напрямки конкурса'!$L$13,'Напрямки конкурса'!$K$13,IF(D650='Напрямки конкурса'!$L$14,'Напрямки конкурса'!$K$14,IF(D650='Напрямки конкурса'!$L$15,'Напрямки конкурса'!$K$15,IF(D650='Напрямки конкурса'!$L$16,'Напрямки конкурса'!$K$16,IF(D650='Напрямки конкурса'!$L$17,'Напрямки конкурса'!$K$17,IF(D650='Напрямки конкурса'!$L$18,'Напрямки конкурса'!$K$18,IF(D650='Напрямки конкурса'!$L$19,'Напрямки конкурса'!$K$19,IF(D650='Напрямки конкурса'!$L$20,'Напрямки конкурса'!$K$20,IF(D650='Напрямки конкурса'!$L$21,'Напрямки конкурса'!$K$21,IF(D650='Напрямки конкурса'!$L$22,'Напрямки конкурса'!$K$22,IF(D650='Напрямки конкурса'!$L$23,'Напрямки конкурса'!$K$23,IF(D650='Напрямки конкурса'!$L$24,'Напрямки конкурса'!$K$24,IF(D650='Напрямки конкурса'!$L$25,'Напрямки конкурса'!$K$25,IF(D650='Напрямки конкурса'!$L$26,'Напрямки конкурса'!$K$26,IF(D650='Напрямки конкурса'!$L$27,'Напрямки конкурса'!$K$27,IF(D650='Напрямки конкурса'!$L$28,'Напрямки конкурса'!$K$28,"")))))))))))))))))))))))))))</f>
        <v/>
      </c>
      <c r="D650" s="554"/>
      <c r="E650" s="169"/>
      <c r="F650" s="169"/>
      <c r="G650" s="169"/>
      <c r="H650" s="148" t="str">
        <f>IF(I650='Категорія витрат'!$B$2,'Категорія витрат'!$A$2,IF(I650='Категорія витрат'!$B$3,'Категорія витрат'!$A$3,IF(I650='Категорія витрат'!$B$4,'Категорія витрат'!$A$4,IF(I650='Категорія витрат'!$B$5,'Категорія витрат'!$A$5,IF(I650='Категорія витрат'!$B$6,'Категорія витрат'!$A$6,IF(I650='Категорія витрат'!$B$7,'Категорія витрат'!$A$7,IF(I650='Категорія витрат'!$B$8,'Категорія витрат'!$A$8,IF(I650='Категорія витрат'!$B$9,'Категорія витрат'!$A$9,IF(I650='Категорія витрат'!$B$10,'Категорія витрат'!$A$10,IF(I650='Категорія витрат'!$B$11,'Категорія витрат'!$A$11,IF(I650='Категорія витрат'!$B$12,'Категорія витрат'!$A$12,IF(I650='Категорія витрат'!$B$13,'Категорія витрат'!$A$13,IF(I650='Категорія витрат'!$B$14,'Категорія витрат'!$A$14,IF(I650='Категорія витрат'!$B$15,'Категорія витрат'!$A$15,IF(I650='Категорія витрат'!$B$16,'Категорія витрат'!$A$16,IF(I650='Категорія витрат'!$B$17,'Категорія витрат'!$A$17,IF(I650='Категорія витрат'!$B$18,'Категорія витрат'!$A$18,IF(I650='Категорія витрат'!$B$19,'Категорія витрат'!$A$19,IF(I650='Категорія витрат'!$B$20,'Категорія витрат'!$A$20,IF(I650='Категорія витрат'!$B$21,'Категорія витрат'!$A$21,IF(I650='Категорія витрат'!$B$22,'Категорія витрат'!$A$22,IF(I650='Категорія витрат'!$B$23,'Категорія витрат'!$A$23,IF(I650='Категорія витрат'!$B$24,'Категорія витрат'!$A$24,IF(I650='Категорія витрат'!$B$25,'Категорія витрат'!$A$25,IF(I650='Категорія витрат'!$B$26,'Категорія витрат'!$A$26,IF(I650='Категорія витрат'!$B$27,'Категорія витрат'!$A$27,IF(I650='Категорія витрат'!$B$28,'Категорія витрат'!$A$28,IF(I650='Категорія витрат'!$B$29,'Категорія витрат'!$A$29,IF(I650='Категорія витрат'!$B$30,'Категорія витрат'!$A$30,"")))))))))))))))))))))))))))))</f>
        <v/>
      </c>
      <c r="I650" s="172"/>
      <c r="J650" s="171"/>
      <c r="K650" s="174"/>
      <c r="L650" s="86">
        <f t="shared" si="385"/>
        <v>0</v>
      </c>
      <c r="M650" s="174"/>
      <c r="N650" s="176"/>
      <c r="O650" s="396">
        <f t="shared" si="360"/>
        <v>0</v>
      </c>
      <c r="P650" s="157">
        <f>IF(J650='Категорія витрат'!$F$2,ROUND('Додаток 3._Бюджет детальний ПР'!O650*0.3676,2),IF(J650='Категорія витрат'!$F$3,ROUND('Додаток 3._Бюджет детальний ПР'!O650*0.347,2),IF(J650='Категорія витрат'!$F$4,ROUND('Додаток 3._Бюджет детальний ПР'!O650*0.347,2),IF(J650='Категорія витрат'!$F$7,ROUND('Додаток 3._Бюджет детальний ПР'!O650*0.0841,2),0))))</f>
        <v>0</v>
      </c>
      <c r="Q650" s="151">
        <f t="shared" si="358"/>
        <v>0</v>
      </c>
      <c r="R650" s="179"/>
      <c r="S650" s="179"/>
      <c r="T650" s="179"/>
      <c r="U650" s="179"/>
      <c r="V650" s="179"/>
      <c r="W650" s="179"/>
      <c r="X650" s="179"/>
      <c r="Y650" s="179"/>
      <c r="Z650" s="179"/>
      <c r="AA650" s="179"/>
      <c r="AB650" s="179"/>
      <c r="AC650" s="179"/>
      <c r="AD650" s="48">
        <f t="shared" si="361"/>
        <v>0</v>
      </c>
      <c r="AE650" s="48">
        <f t="shared" si="362"/>
        <v>0</v>
      </c>
      <c r="AF650" s="48">
        <f t="shared" si="363"/>
        <v>0</v>
      </c>
      <c r="AG650" s="48">
        <f t="shared" si="364"/>
        <v>0</v>
      </c>
      <c r="AH650" s="48">
        <f t="shared" si="365"/>
        <v>0</v>
      </c>
      <c r="AI650" s="48">
        <f t="shared" si="366"/>
        <v>0</v>
      </c>
      <c r="AJ650" s="48">
        <f t="shared" si="367"/>
        <v>0</v>
      </c>
      <c r="AK650" s="48">
        <f t="shared" si="368"/>
        <v>0</v>
      </c>
      <c r="AL650" s="179"/>
      <c r="AM650" s="179"/>
      <c r="AN650" s="76"/>
      <c r="AO650" s="174"/>
      <c r="AP650" s="405">
        <f t="shared" si="386"/>
        <v>0</v>
      </c>
      <c r="AQ650" s="174"/>
      <c r="AR650" s="176"/>
      <c r="AS650" s="169"/>
      <c r="AT650" s="157">
        <f>IF(J650='Категорія витрат'!$F$2,ROUND('Додаток 3._Бюджет детальний ПР'!AS650*0.3676,2),IF(J650='Категорія витрат'!$F$3,ROUND('Додаток 3._Бюджет детальний ПР'!AS650*0.347,2),IF(J650='Категорія витрат'!$F$4,ROUND('Додаток 3._Бюджет детальний ПР'!AS650*0.347,2),IF(J650='Категорія витрат'!$F$7,ROUND('Додаток 3._Бюджет детальний ПР'!AS650*0.0841,2),0))))</f>
        <v>0</v>
      </c>
      <c r="AU650" s="151">
        <f t="shared" si="359"/>
        <v>0</v>
      </c>
      <c r="AV650" s="179"/>
      <c r="AW650" s="179"/>
      <c r="AX650" s="179"/>
      <c r="AY650" s="179"/>
      <c r="AZ650" s="179"/>
      <c r="BA650" s="179"/>
      <c r="BB650" s="179"/>
      <c r="BC650" s="179"/>
      <c r="BD650" s="179"/>
      <c r="BE650" s="179"/>
      <c r="BF650" s="179"/>
      <c r="BG650" s="179"/>
      <c r="BH650" s="48">
        <f t="shared" si="369"/>
        <v>0</v>
      </c>
      <c r="BI650" s="48">
        <f t="shared" si="370"/>
        <v>0</v>
      </c>
      <c r="BJ650" s="48">
        <f t="shared" si="371"/>
        <v>0</v>
      </c>
      <c r="BK650" s="48">
        <f t="shared" si="372"/>
        <v>0</v>
      </c>
      <c r="BL650" s="48">
        <f t="shared" si="373"/>
        <v>0</v>
      </c>
      <c r="BM650" s="48">
        <f t="shared" si="374"/>
        <v>0</v>
      </c>
      <c r="BN650" s="48">
        <f t="shared" si="375"/>
        <v>0</v>
      </c>
      <c r="BO650" s="48">
        <f t="shared" si="376"/>
        <v>0</v>
      </c>
      <c r="BP650" s="179"/>
      <c r="BQ650" s="179"/>
      <c r="BR650" s="189"/>
      <c r="BS650" s="174"/>
      <c r="BT650" s="86">
        <f t="shared" si="387"/>
        <v>0</v>
      </c>
      <c r="BU650" s="174"/>
      <c r="BV650" s="176"/>
      <c r="BW650" s="169"/>
      <c r="BX650" s="157">
        <f>IF(J650='Категорія витрат'!$F$2,ROUND('Додаток 3._Бюджет детальний ПР'!BW650*0.3676,2),IF(J650='Категорія витрат'!$F$3,ROUND('Додаток 3._Бюджет детальний ПР'!BW650*0.347,2),IF(J650='Категорія витрат'!$F$4,ROUND('Додаток 3._Бюджет детальний ПР'!BW650*0.347,2),IF(J650='Категорія витрат'!$F$7,ROUND('Додаток 3._Бюджет детальний ПР'!BW650*0.0841,2),0))))</f>
        <v>0</v>
      </c>
      <c r="BY650" s="151">
        <f t="shared" si="388"/>
        <v>0</v>
      </c>
      <c r="BZ650" s="179"/>
      <c r="CA650" s="179"/>
      <c r="CB650" s="179"/>
      <c r="CC650" s="179"/>
      <c r="CD650" s="179"/>
      <c r="CE650" s="179"/>
      <c r="CF650" s="179"/>
      <c r="CG650" s="179"/>
      <c r="CH650" s="179"/>
      <c r="CI650" s="179"/>
      <c r="CJ650" s="179"/>
      <c r="CK650" s="179"/>
      <c r="CL650" s="48">
        <f t="shared" si="377"/>
        <v>0</v>
      </c>
      <c r="CM650" s="48">
        <f t="shared" si="378"/>
        <v>0</v>
      </c>
      <c r="CN650" s="48">
        <f t="shared" si="379"/>
        <v>0</v>
      </c>
      <c r="CO650" s="48">
        <f t="shared" si="380"/>
        <v>0</v>
      </c>
      <c r="CP650" s="48">
        <f t="shared" si="381"/>
        <v>0</v>
      </c>
      <c r="CQ650" s="48">
        <f t="shared" si="382"/>
        <v>0</v>
      </c>
      <c r="CR650" s="48">
        <f t="shared" si="383"/>
        <v>0</v>
      </c>
      <c r="CS650" s="48">
        <f t="shared" si="384"/>
        <v>0</v>
      </c>
      <c r="CT650" s="179"/>
      <c r="CU650" s="179"/>
    </row>
    <row r="651" spans="1:99" ht="20.100000000000001" customHeight="1" x14ac:dyDescent="0.25">
      <c r="A651" s="57">
        <v>646</v>
      </c>
      <c r="B651" s="398" t="str">
        <f>IF(D651='Напрямки конкурса'!$L$2,'Напрямки конкурса'!$B$2,IF(D651='Напрямки конкурса'!$L$3,'Напрямки конкурса'!$B$3,IF(D651='Напрямки конкурса'!$L$4,'Напрямки конкурса'!$B$4,IF(D651='Напрямки конкурса'!$L$5,'Напрямки конкурса'!$B$5,IF(D651='Напрямки конкурса'!$L$6,'Напрямки конкурса'!$B$6,IF(D651='Напрямки конкурса'!$L$7,'Напрямки конкурса'!$B$7,IF(D651='Напрямки конкурса'!$L$8,'Напрямки конкурса'!$B$8,IF(D651='Напрямки конкурса'!$L$9,'Напрямки конкурса'!$B$9,IF(D651='Напрямки конкурса'!$L$10,'Напрямки конкурса'!$B$10,IF(D651='Напрямки конкурса'!$L$11,'Напрямки конкурса'!$B$11,IF(D651='Напрямки конкурса'!$L$12,'Напрямки конкурса'!$B$12,IF(D651='Напрямки конкурса'!$L$13,'Напрямки конкурса'!$B$13,IF(D651='Напрямки конкурса'!$L$14,'Напрямки конкурса'!$B$14,IF(D651='Напрямки конкурса'!$L$15,'Напрямки конкурса'!$B$15,IF(D651='Напрямки конкурса'!$L$16,'Напрямки конкурса'!$B$16,IF(D651='Напрямки конкурса'!$L$17,'Напрямки конкурса'!$B$17,IF(D651='Напрямки конкурса'!$L$18,'Напрямки конкурса'!$B$18,IF(D651='Напрямки конкурса'!$L$19,'Напрямки конкурса'!$B$19,IF(D651='Напрямки конкурса'!$L$20,'Напрямки конкурса'!$B$20,IF(D651='Напрямки конкурса'!$L$21,'Напрямки конкурса'!$B$21,IF(D651='Напрямки конкурса'!$L$22,'Напрямки конкурса'!$B$22,IF(D651='Напрямки конкурса'!$L$23,'Напрямки конкурса'!$B$23,IF(D651='Напрямки конкурса'!$L$24,'Напрямки конкурса'!$B$24,IF(D651='Напрямки конкурса'!$L$25,'Напрямки конкурса'!$B$25,IF(D651='Напрямки конкурса'!$L$26,'Напрямки конкурса'!$B$26,IF(D651='Напрямки конкурса'!$L$27,'Напрямки конкурса'!$B$27,IF(D651='Напрямки конкурса'!$L$28,'Напрямки конкурса'!$B$28,"")))))))))))))))))))))))))))</f>
        <v/>
      </c>
      <c r="C651" s="58" t="str">
        <f>IF(D651='Напрямки конкурса'!$L$2,'Напрямки конкурса'!$K$2,IF(D651='Напрямки конкурса'!$L$3,'Напрямки конкурса'!$K$3,IF(D651='Напрямки конкурса'!$L$4,'Напрямки конкурса'!$K$4,IF(D651='Напрямки конкурса'!$L$5,'Напрямки конкурса'!$K$5,IF(D651='Напрямки конкурса'!$L$6,'Напрямки конкурса'!$K$6,IF(D651='Напрямки конкурса'!$L$7,'Напрямки конкурса'!$K$7,IF(D651='Напрямки конкурса'!$L$8,'Напрямки конкурса'!$K$8,IF(D651='Напрямки конкурса'!$L$9,'Напрямки конкурса'!$K$9,IF(D651='Напрямки конкурса'!$L$10,'Напрямки конкурса'!$K$10,IF(D651='Напрямки конкурса'!$L$11,'Напрямки конкурса'!$K$11,IF(D651='Напрямки конкурса'!$L$12,'Напрямки конкурса'!$K$12,IF(D651='Напрямки конкурса'!$L$13,'Напрямки конкурса'!$K$13,IF(D651='Напрямки конкурса'!$L$14,'Напрямки конкурса'!$K$14,IF(D651='Напрямки конкурса'!$L$15,'Напрямки конкурса'!$K$15,IF(D651='Напрямки конкурса'!$L$16,'Напрямки конкурса'!$K$16,IF(D651='Напрямки конкурса'!$L$17,'Напрямки конкурса'!$K$17,IF(D651='Напрямки конкурса'!$L$18,'Напрямки конкурса'!$K$18,IF(D651='Напрямки конкурса'!$L$19,'Напрямки конкурса'!$K$19,IF(D651='Напрямки конкурса'!$L$20,'Напрямки конкурса'!$K$20,IF(D651='Напрямки конкурса'!$L$21,'Напрямки конкурса'!$K$21,IF(D651='Напрямки конкурса'!$L$22,'Напрямки конкурса'!$K$22,IF(D651='Напрямки конкурса'!$L$23,'Напрямки конкурса'!$K$23,IF(D651='Напрямки конкурса'!$L$24,'Напрямки конкурса'!$K$24,IF(D651='Напрямки конкурса'!$L$25,'Напрямки конкурса'!$K$25,IF(D651='Напрямки конкурса'!$L$26,'Напрямки конкурса'!$K$26,IF(D651='Напрямки конкурса'!$L$27,'Напрямки конкурса'!$K$27,IF(D651='Напрямки конкурса'!$L$28,'Напрямки конкурса'!$K$28,"")))))))))))))))))))))))))))</f>
        <v/>
      </c>
      <c r="D651" s="554"/>
      <c r="E651" s="169"/>
      <c r="F651" s="169"/>
      <c r="G651" s="169"/>
      <c r="H651" s="148" t="str">
        <f>IF(I651='Категорія витрат'!$B$2,'Категорія витрат'!$A$2,IF(I651='Категорія витрат'!$B$3,'Категорія витрат'!$A$3,IF(I651='Категорія витрат'!$B$4,'Категорія витрат'!$A$4,IF(I651='Категорія витрат'!$B$5,'Категорія витрат'!$A$5,IF(I651='Категорія витрат'!$B$6,'Категорія витрат'!$A$6,IF(I651='Категорія витрат'!$B$7,'Категорія витрат'!$A$7,IF(I651='Категорія витрат'!$B$8,'Категорія витрат'!$A$8,IF(I651='Категорія витрат'!$B$9,'Категорія витрат'!$A$9,IF(I651='Категорія витрат'!$B$10,'Категорія витрат'!$A$10,IF(I651='Категорія витрат'!$B$11,'Категорія витрат'!$A$11,IF(I651='Категорія витрат'!$B$12,'Категорія витрат'!$A$12,IF(I651='Категорія витрат'!$B$13,'Категорія витрат'!$A$13,IF(I651='Категорія витрат'!$B$14,'Категорія витрат'!$A$14,IF(I651='Категорія витрат'!$B$15,'Категорія витрат'!$A$15,IF(I651='Категорія витрат'!$B$16,'Категорія витрат'!$A$16,IF(I651='Категорія витрат'!$B$17,'Категорія витрат'!$A$17,IF(I651='Категорія витрат'!$B$18,'Категорія витрат'!$A$18,IF(I651='Категорія витрат'!$B$19,'Категорія витрат'!$A$19,IF(I651='Категорія витрат'!$B$20,'Категорія витрат'!$A$20,IF(I651='Категорія витрат'!$B$21,'Категорія витрат'!$A$21,IF(I651='Категорія витрат'!$B$22,'Категорія витрат'!$A$22,IF(I651='Категорія витрат'!$B$23,'Категорія витрат'!$A$23,IF(I651='Категорія витрат'!$B$24,'Категорія витрат'!$A$24,IF(I651='Категорія витрат'!$B$25,'Категорія витрат'!$A$25,IF(I651='Категорія витрат'!$B$26,'Категорія витрат'!$A$26,IF(I651='Категорія витрат'!$B$27,'Категорія витрат'!$A$27,IF(I651='Категорія витрат'!$B$28,'Категорія витрат'!$A$28,IF(I651='Категорія витрат'!$B$29,'Категорія витрат'!$A$29,IF(I651='Категорія витрат'!$B$30,'Категорія витрат'!$A$30,"")))))))))))))))))))))))))))))</f>
        <v/>
      </c>
      <c r="I651" s="172"/>
      <c r="J651" s="171"/>
      <c r="K651" s="174"/>
      <c r="L651" s="86">
        <f t="shared" si="385"/>
        <v>0</v>
      </c>
      <c r="M651" s="174"/>
      <c r="N651" s="176"/>
      <c r="O651" s="396">
        <f t="shared" si="360"/>
        <v>0</v>
      </c>
      <c r="P651" s="157">
        <f>IF(J651='Категорія витрат'!$F$2,ROUND('Додаток 3._Бюджет детальний ПР'!O651*0.3676,2),IF(J651='Категорія витрат'!$F$3,ROUND('Додаток 3._Бюджет детальний ПР'!O651*0.347,2),IF(J651='Категорія витрат'!$F$4,ROUND('Додаток 3._Бюджет детальний ПР'!O651*0.347,2),IF(J651='Категорія витрат'!$F$7,ROUND('Додаток 3._Бюджет детальний ПР'!O651*0.0841,2),0))))</f>
        <v>0</v>
      </c>
      <c r="Q651" s="151">
        <f t="shared" si="358"/>
        <v>0</v>
      </c>
      <c r="R651" s="179"/>
      <c r="S651" s="179"/>
      <c r="T651" s="179"/>
      <c r="U651" s="179"/>
      <c r="V651" s="179"/>
      <c r="W651" s="179"/>
      <c r="X651" s="179"/>
      <c r="Y651" s="179"/>
      <c r="Z651" s="179"/>
      <c r="AA651" s="179"/>
      <c r="AB651" s="179"/>
      <c r="AC651" s="179"/>
      <c r="AD651" s="48">
        <f t="shared" si="361"/>
        <v>0</v>
      </c>
      <c r="AE651" s="48">
        <f t="shared" si="362"/>
        <v>0</v>
      </c>
      <c r="AF651" s="48">
        <f t="shared" si="363"/>
        <v>0</v>
      </c>
      <c r="AG651" s="48">
        <f t="shared" si="364"/>
        <v>0</v>
      </c>
      <c r="AH651" s="48">
        <f t="shared" si="365"/>
        <v>0</v>
      </c>
      <c r="AI651" s="48">
        <f t="shared" si="366"/>
        <v>0</v>
      </c>
      <c r="AJ651" s="48">
        <f t="shared" si="367"/>
        <v>0</v>
      </c>
      <c r="AK651" s="48">
        <f t="shared" si="368"/>
        <v>0</v>
      </c>
      <c r="AL651" s="179"/>
      <c r="AM651" s="179"/>
      <c r="AN651" s="76"/>
      <c r="AO651" s="174"/>
      <c r="AP651" s="405">
        <f t="shared" si="386"/>
        <v>0</v>
      </c>
      <c r="AQ651" s="174"/>
      <c r="AR651" s="176"/>
      <c r="AS651" s="169"/>
      <c r="AT651" s="157">
        <f>IF(J651='Категорія витрат'!$F$2,ROUND('Додаток 3._Бюджет детальний ПР'!AS651*0.3676,2),IF(J651='Категорія витрат'!$F$3,ROUND('Додаток 3._Бюджет детальний ПР'!AS651*0.347,2),IF(J651='Категорія витрат'!$F$4,ROUND('Додаток 3._Бюджет детальний ПР'!AS651*0.347,2),IF(J651='Категорія витрат'!$F$7,ROUND('Додаток 3._Бюджет детальний ПР'!AS651*0.0841,2),0))))</f>
        <v>0</v>
      </c>
      <c r="AU651" s="151">
        <f t="shared" si="359"/>
        <v>0</v>
      </c>
      <c r="AV651" s="179"/>
      <c r="AW651" s="179"/>
      <c r="AX651" s="179"/>
      <c r="AY651" s="179"/>
      <c r="AZ651" s="179"/>
      <c r="BA651" s="179"/>
      <c r="BB651" s="179"/>
      <c r="BC651" s="179"/>
      <c r="BD651" s="179"/>
      <c r="BE651" s="179"/>
      <c r="BF651" s="179"/>
      <c r="BG651" s="179"/>
      <c r="BH651" s="48">
        <f t="shared" si="369"/>
        <v>0</v>
      </c>
      <c r="BI651" s="48">
        <f t="shared" si="370"/>
        <v>0</v>
      </c>
      <c r="BJ651" s="48">
        <f t="shared" si="371"/>
        <v>0</v>
      </c>
      <c r="BK651" s="48">
        <f t="shared" si="372"/>
        <v>0</v>
      </c>
      <c r="BL651" s="48">
        <f t="shared" si="373"/>
        <v>0</v>
      </c>
      <c r="BM651" s="48">
        <f t="shared" si="374"/>
        <v>0</v>
      </c>
      <c r="BN651" s="48">
        <f t="shared" si="375"/>
        <v>0</v>
      </c>
      <c r="BO651" s="48">
        <f t="shared" si="376"/>
        <v>0</v>
      </c>
      <c r="BP651" s="179"/>
      <c r="BQ651" s="179"/>
      <c r="BR651" s="189"/>
      <c r="BS651" s="174"/>
      <c r="BT651" s="86">
        <f t="shared" si="387"/>
        <v>0</v>
      </c>
      <c r="BU651" s="174"/>
      <c r="BV651" s="176"/>
      <c r="BW651" s="169"/>
      <c r="BX651" s="157">
        <f>IF(J651='Категорія витрат'!$F$2,ROUND('Додаток 3._Бюджет детальний ПР'!BW651*0.3676,2),IF(J651='Категорія витрат'!$F$3,ROUND('Додаток 3._Бюджет детальний ПР'!BW651*0.347,2),IF(J651='Категорія витрат'!$F$4,ROUND('Додаток 3._Бюджет детальний ПР'!BW651*0.347,2),IF(J651='Категорія витрат'!$F$7,ROUND('Додаток 3._Бюджет детальний ПР'!BW651*0.0841,2),0))))</f>
        <v>0</v>
      </c>
      <c r="BY651" s="151">
        <f t="shared" si="388"/>
        <v>0</v>
      </c>
      <c r="BZ651" s="179"/>
      <c r="CA651" s="179"/>
      <c r="CB651" s="179"/>
      <c r="CC651" s="179"/>
      <c r="CD651" s="179"/>
      <c r="CE651" s="179"/>
      <c r="CF651" s="179"/>
      <c r="CG651" s="179"/>
      <c r="CH651" s="179"/>
      <c r="CI651" s="179"/>
      <c r="CJ651" s="179"/>
      <c r="CK651" s="179"/>
      <c r="CL651" s="48">
        <f t="shared" si="377"/>
        <v>0</v>
      </c>
      <c r="CM651" s="48">
        <f t="shared" si="378"/>
        <v>0</v>
      </c>
      <c r="CN651" s="48">
        <f t="shared" si="379"/>
        <v>0</v>
      </c>
      <c r="CO651" s="48">
        <f t="shared" si="380"/>
        <v>0</v>
      </c>
      <c r="CP651" s="48">
        <f t="shared" si="381"/>
        <v>0</v>
      </c>
      <c r="CQ651" s="48">
        <f t="shared" si="382"/>
        <v>0</v>
      </c>
      <c r="CR651" s="48">
        <f t="shared" si="383"/>
        <v>0</v>
      </c>
      <c r="CS651" s="48">
        <f t="shared" si="384"/>
        <v>0</v>
      </c>
      <c r="CT651" s="179"/>
      <c r="CU651" s="179"/>
    </row>
    <row r="652" spans="1:99" ht="20.100000000000001" customHeight="1" x14ac:dyDescent="0.25">
      <c r="A652" s="57">
        <v>647</v>
      </c>
      <c r="B652" s="398" t="str">
        <f>IF(D652='Напрямки конкурса'!$L$2,'Напрямки конкурса'!$B$2,IF(D652='Напрямки конкурса'!$L$3,'Напрямки конкурса'!$B$3,IF(D652='Напрямки конкурса'!$L$4,'Напрямки конкурса'!$B$4,IF(D652='Напрямки конкурса'!$L$5,'Напрямки конкурса'!$B$5,IF(D652='Напрямки конкурса'!$L$6,'Напрямки конкурса'!$B$6,IF(D652='Напрямки конкурса'!$L$7,'Напрямки конкурса'!$B$7,IF(D652='Напрямки конкурса'!$L$8,'Напрямки конкурса'!$B$8,IF(D652='Напрямки конкурса'!$L$9,'Напрямки конкурса'!$B$9,IF(D652='Напрямки конкурса'!$L$10,'Напрямки конкурса'!$B$10,IF(D652='Напрямки конкурса'!$L$11,'Напрямки конкурса'!$B$11,IF(D652='Напрямки конкурса'!$L$12,'Напрямки конкурса'!$B$12,IF(D652='Напрямки конкурса'!$L$13,'Напрямки конкурса'!$B$13,IF(D652='Напрямки конкурса'!$L$14,'Напрямки конкурса'!$B$14,IF(D652='Напрямки конкурса'!$L$15,'Напрямки конкурса'!$B$15,IF(D652='Напрямки конкурса'!$L$16,'Напрямки конкурса'!$B$16,IF(D652='Напрямки конкурса'!$L$17,'Напрямки конкурса'!$B$17,IF(D652='Напрямки конкурса'!$L$18,'Напрямки конкурса'!$B$18,IF(D652='Напрямки конкурса'!$L$19,'Напрямки конкурса'!$B$19,IF(D652='Напрямки конкурса'!$L$20,'Напрямки конкурса'!$B$20,IF(D652='Напрямки конкурса'!$L$21,'Напрямки конкурса'!$B$21,IF(D652='Напрямки конкурса'!$L$22,'Напрямки конкурса'!$B$22,IF(D652='Напрямки конкурса'!$L$23,'Напрямки конкурса'!$B$23,IF(D652='Напрямки конкурса'!$L$24,'Напрямки конкурса'!$B$24,IF(D652='Напрямки конкурса'!$L$25,'Напрямки конкурса'!$B$25,IF(D652='Напрямки конкурса'!$L$26,'Напрямки конкурса'!$B$26,IF(D652='Напрямки конкурса'!$L$27,'Напрямки конкурса'!$B$27,IF(D652='Напрямки конкурса'!$L$28,'Напрямки конкурса'!$B$28,"")))))))))))))))))))))))))))</f>
        <v/>
      </c>
      <c r="C652" s="58" t="str">
        <f>IF(D652='Напрямки конкурса'!$L$2,'Напрямки конкурса'!$K$2,IF(D652='Напрямки конкурса'!$L$3,'Напрямки конкурса'!$K$3,IF(D652='Напрямки конкурса'!$L$4,'Напрямки конкурса'!$K$4,IF(D652='Напрямки конкурса'!$L$5,'Напрямки конкурса'!$K$5,IF(D652='Напрямки конкурса'!$L$6,'Напрямки конкурса'!$K$6,IF(D652='Напрямки конкурса'!$L$7,'Напрямки конкурса'!$K$7,IF(D652='Напрямки конкурса'!$L$8,'Напрямки конкурса'!$K$8,IF(D652='Напрямки конкурса'!$L$9,'Напрямки конкурса'!$K$9,IF(D652='Напрямки конкурса'!$L$10,'Напрямки конкурса'!$K$10,IF(D652='Напрямки конкурса'!$L$11,'Напрямки конкурса'!$K$11,IF(D652='Напрямки конкурса'!$L$12,'Напрямки конкурса'!$K$12,IF(D652='Напрямки конкурса'!$L$13,'Напрямки конкурса'!$K$13,IF(D652='Напрямки конкурса'!$L$14,'Напрямки конкурса'!$K$14,IF(D652='Напрямки конкурса'!$L$15,'Напрямки конкурса'!$K$15,IF(D652='Напрямки конкурса'!$L$16,'Напрямки конкурса'!$K$16,IF(D652='Напрямки конкурса'!$L$17,'Напрямки конкурса'!$K$17,IF(D652='Напрямки конкурса'!$L$18,'Напрямки конкурса'!$K$18,IF(D652='Напрямки конкурса'!$L$19,'Напрямки конкурса'!$K$19,IF(D652='Напрямки конкурса'!$L$20,'Напрямки конкурса'!$K$20,IF(D652='Напрямки конкурса'!$L$21,'Напрямки конкурса'!$K$21,IF(D652='Напрямки конкурса'!$L$22,'Напрямки конкурса'!$K$22,IF(D652='Напрямки конкурса'!$L$23,'Напрямки конкурса'!$K$23,IF(D652='Напрямки конкурса'!$L$24,'Напрямки конкурса'!$K$24,IF(D652='Напрямки конкурса'!$L$25,'Напрямки конкурса'!$K$25,IF(D652='Напрямки конкурса'!$L$26,'Напрямки конкурса'!$K$26,IF(D652='Напрямки конкурса'!$L$27,'Напрямки конкурса'!$K$27,IF(D652='Напрямки конкурса'!$L$28,'Напрямки конкурса'!$K$28,"")))))))))))))))))))))))))))</f>
        <v/>
      </c>
      <c r="D652" s="554"/>
      <c r="E652" s="169"/>
      <c r="F652" s="169"/>
      <c r="G652" s="169"/>
      <c r="H652" s="148" t="str">
        <f>IF(I652='Категорія витрат'!$B$2,'Категорія витрат'!$A$2,IF(I652='Категорія витрат'!$B$3,'Категорія витрат'!$A$3,IF(I652='Категорія витрат'!$B$4,'Категорія витрат'!$A$4,IF(I652='Категорія витрат'!$B$5,'Категорія витрат'!$A$5,IF(I652='Категорія витрат'!$B$6,'Категорія витрат'!$A$6,IF(I652='Категорія витрат'!$B$7,'Категорія витрат'!$A$7,IF(I652='Категорія витрат'!$B$8,'Категорія витрат'!$A$8,IF(I652='Категорія витрат'!$B$9,'Категорія витрат'!$A$9,IF(I652='Категорія витрат'!$B$10,'Категорія витрат'!$A$10,IF(I652='Категорія витрат'!$B$11,'Категорія витрат'!$A$11,IF(I652='Категорія витрат'!$B$12,'Категорія витрат'!$A$12,IF(I652='Категорія витрат'!$B$13,'Категорія витрат'!$A$13,IF(I652='Категорія витрат'!$B$14,'Категорія витрат'!$A$14,IF(I652='Категорія витрат'!$B$15,'Категорія витрат'!$A$15,IF(I652='Категорія витрат'!$B$16,'Категорія витрат'!$A$16,IF(I652='Категорія витрат'!$B$17,'Категорія витрат'!$A$17,IF(I652='Категорія витрат'!$B$18,'Категорія витрат'!$A$18,IF(I652='Категорія витрат'!$B$19,'Категорія витрат'!$A$19,IF(I652='Категорія витрат'!$B$20,'Категорія витрат'!$A$20,IF(I652='Категорія витрат'!$B$21,'Категорія витрат'!$A$21,IF(I652='Категорія витрат'!$B$22,'Категорія витрат'!$A$22,IF(I652='Категорія витрат'!$B$23,'Категорія витрат'!$A$23,IF(I652='Категорія витрат'!$B$24,'Категорія витрат'!$A$24,IF(I652='Категорія витрат'!$B$25,'Категорія витрат'!$A$25,IF(I652='Категорія витрат'!$B$26,'Категорія витрат'!$A$26,IF(I652='Категорія витрат'!$B$27,'Категорія витрат'!$A$27,IF(I652='Категорія витрат'!$B$28,'Категорія витрат'!$A$28,IF(I652='Категорія витрат'!$B$29,'Категорія витрат'!$A$29,IF(I652='Категорія витрат'!$B$30,'Категорія витрат'!$A$30,"")))))))))))))))))))))))))))))</f>
        <v/>
      </c>
      <c r="I652" s="172"/>
      <c r="J652" s="171"/>
      <c r="K652" s="174"/>
      <c r="L652" s="86">
        <f t="shared" si="385"/>
        <v>0</v>
      </c>
      <c r="M652" s="174"/>
      <c r="N652" s="176"/>
      <c r="O652" s="396">
        <f t="shared" si="360"/>
        <v>0</v>
      </c>
      <c r="P652" s="157">
        <f>IF(J652='Категорія витрат'!$F$2,ROUND('Додаток 3._Бюджет детальний ПР'!O652*0.3676,2),IF(J652='Категорія витрат'!$F$3,ROUND('Додаток 3._Бюджет детальний ПР'!O652*0.347,2),IF(J652='Категорія витрат'!$F$4,ROUND('Додаток 3._Бюджет детальний ПР'!O652*0.347,2),IF(J652='Категорія витрат'!$F$7,ROUND('Додаток 3._Бюджет детальний ПР'!O652*0.0841,2),0))))</f>
        <v>0</v>
      </c>
      <c r="Q652" s="151">
        <f t="shared" si="358"/>
        <v>0</v>
      </c>
      <c r="R652" s="179"/>
      <c r="S652" s="179"/>
      <c r="T652" s="179"/>
      <c r="U652" s="179"/>
      <c r="V652" s="179"/>
      <c r="W652" s="179"/>
      <c r="X652" s="179"/>
      <c r="Y652" s="179"/>
      <c r="Z652" s="179"/>
      <c r="AA652" s="179"/>
      <c r="AB652" s="179"/>
      <c r="AC652" s="179"/>
      <c r="AD652" s="48">
        <f t="shared" si="361"/>
        <v>0</v>
      </c>
      <c r="AE652" s="48">
        <f t="shared" si="362"/>
        <v>0</v>
      </c>
      <c r="AF652" s="48">
        <f t="shared" si="363"/>
        <v>0</v>
      </c>
      <c r="AG652" s="48">
        <f t="shared" si="364"/>
        <v>0</v>
      </c>
      <c r="AH652" s="48">
        <f t="shared" si="365"/>
        <v>0</v>
      </c>
      <c r="AI652" s="48">
        <f t="shared" si="366"/>
        <v>0</v>
      </c>
      <c r="AJ652" s="48">
        <f t="shared" si="367"/>
        <v>0</v>
      </c>
      <c r="AK652" s="48">
        <f t="shared" si="368"/>
        <v>0</v>
      </c>
      <c r="AL652" s="179"/>
      <c r="AM652" s="179"/>
      <c r="AN652" s="76"/>
      <c r="AO652" s="174"/>
      <c r="AP652" s="405">
        <f t="shared" si="386"/>
        <v>0</v>
      </c>
      <c r="AQ652" s="174"/>
      <c r="AR652" s="176"/>
      <c r="AS652" s="169"/>
      <c r="AT652" s="157">
        <f>IF(J652='Категорія витрат'!$F$2,ROUND('Додаток 3._Бюджет детальний ПР'!AS652*0.3676,2),IF(J652='Категорія витрат'!$F$3,ROUND('Додаток 3._Бюджет детальний ПР'!AS652*0.347,2),IF(J652='Категорія витрат'!$F$4,ROUND('Додаток 3._Бюджет детальний ПР'!AS652*0.347,2),IF(J652='Категорія витрат'!$F$7,ROUND('Додаток 3._Бюджет детальний ПР'!AS652*0.0841,2),0))))</f>
        <v>0</v>
      </c>
      <c r="AU652" s="151">
        <f t="shared" si="359"/>
        <v>0</v>
      </c>
      <c r="AV652" s="179"/>
      <c r="AW652" s="179"/>
      <c r="AX652" s="179"/>
      <c r="AY652" s="179"/>
      <c r="AZ652" s="179"/>
      <c r="BA652" s="179"/>
      <c r="BB652" s="179"/>
      <c r="BC652" s="179"/>
      <c r="BD652" s="179"/>
      <c r="BE652" s="179"/>
      <c r="BF652" s="179"/>
      <c r="BG652" s="179"/>
      <c r="BH652" s="48">
        <f t="shared" si="369"/>
        <v>0</v>
      </c>
      <c r="BI652" s="48">
        <f t="shared" si="370"/>
        <v>0</v>
      </c>
      <c r="BJ652" s="48">
        <f t="shared" si="371"/>
        <v>0</v>
      </c>
      <c r="BK652" s="48">
        <f t="shared" si="372"/>
        <v>0</v>
      </c>
      <c r="BL652" s="48">
        <f t="shared" si="373"/>
        <v>0</v>
      </c>
      <c r="BM652" s="48">
        <f t="shared" si="374"/>
        <v>0</v>
      </c>
      <c r="BN652" s="48">
        <f t="shared" si="375"/>
        <v>0</v>
      </c>
      <c r="BO652" s="48">
        <f t="shared" si="376"/>
        <v>0</v>
      </c>
      <c r="BP652" s="179"/>
      <c r="BQ652" s="179"/>
      <c r="BR652" s="189"/>
      <c r="BS652" s="174"/>
      <c r="BT652" s="86">
        <f t="shared" si="387"/>
        <v>0</v>
      </c>
      <c r="BU652" s="174"/>
      <c r="BV652" s="176"/>
      <c r="BW652" s="169"/>
      <c r="BX652" s="157">
        <f>IF(J652='Категорія витрат'!$F$2,ROUND('Додаток 3._Бюджет детальний ПР'!BW652*0.3676,2),IF(J652='Категорія витрат'!$F$3,ROUND('Додаток 3._Бюджет детальний ПР'!BW652*0.347,2),IF(J652='Категорія витрат'!$F$4,ROUND('Додаток 3._Бюджет детальний ПР'!BW652*0.347,2),IF(J652='Категорія витрат'!$F$7,ROUND('Додаток 3._Бюджет детальний ПР'!BW652*0.0841,2),0))))</f>
        <v>0</v>
      </c>
      <c r="BY652" s="151">
        <f t="shared" si="388"/>
        <v>0</v>
      </c>
      <c r="BZ652" s="179"/>
      <c r="CA652" s="179"/>
      <c r="CB652" s="179"/>
      <c r="CC652" s="179"/>
      <c r="CD652" s="179"/>
      <c r="CE652" s="179"/>
      <c r="CF652" s="179"/>
      <c r="CG652" s="179"/>
      <c r="CH652" s="179"/>
      <c r="CI652" s="179"/>
      <c r="CJ652" s="179"/>
      <c r="CK652" s="179"/>
      <c r="CL652" s="48">
        <f t="shared" si="377"/>
        <v>0</v>
      </c>
      <c r="CM652" s="48">
        <f t="shared" si="378"/>
        <v>0</v>
      </c>
      <c r="CN652" s="48">
        <f t="shared" si="379"/>
        <v>0</v>
      </c>
      <c r="CO652" s="48">
        <f t="shared" si="380"/>
        <v>0</v>
      </c>
      <c r="CP652" s="48">
        <f t="shared" si="381"/>
        <v>0</v>
      </c>
      <c r="CQ652" s="48">
        <f t="shared" si="382"/>
        <v>0</v>
      </c>
      <c r="CR652" s="48">
        <f t="shared" si="383"/>
        <v>0</v>
      </c>
      <c r="CS652" s="48">
        <f t="shared" si="384"/>
        <v>0</v>
      </c>
      <c r="CT652" s="179"/>
      <c r="CU652" s="179"/>
    </row>
    <row r="653" spans="1:99" ht="20.100000000000001" customHeight="1" x14ac:dyDescent="0.25">
      <c r="A653" s="57">
        <v>648</v>
      </c>
      <c r="B653" s="398" t="str">
        <f>IF(D653='Напрямки конкурса'!$L$2,'Напрямки конкурса'!$B$2,IF(D653='Напрямки конкурса'!$L$3,'Напрямки конкурса'!$B$3,IF(D653='Напрямки конкурса'!$L$4,'Напрямки конкурса'!$B$4,IF(D653='Напрямки конкурса'!$L$5,'Напрямки конкурса'!$B$5,IF(D653='Напрямки конкурса'!$L$6,'Напрямки конкурса'!$B$6,IF(D653='Напрямки конкурса'!$L$7,'Напрямки конкурса'!$B$7,IF(D653='Напрямки конкурса'!$L$8,'Напрямки конкурса'!$B$8,IF(D653='Напрямки конкурса'!$L$9,'Напрямки конкурса'!$B$9,IF(D653='Напрямки конкурса'!$L$10,'Напрямки конкурса'!$B$10,IF(D653='Напрямки конкурса'!$L$11,'Напрямки конкурса'!$B$11,IF(D653='Напрямки конкурса'!$L$12,'Напрямки конкурса'!$B$12,IF(D653='Напрямки конкурса'!$L$13,'Напрямки конкурса'!$B$13,IF(D653='Напрямки конкурса'!$L$14,'Напрямки конкурса'!$B$14,IF(D653='Напрямки конкурса'!$L$15,'Напрямки конкурса'!$B$15,IF(D653='Напрямки конкурса'!$L$16,'Напрямки конкурса'!$B$16,IF(D653='Напрямки конкурса'!$L$17,'Напрямки конкурса'!$B$17,IF(D653='Напрямки конкурса'!$L$18,'Напрямки конкурса'!$B$18,IF(D653='Напрямки конкурса'!$L$19,'Напрямки конкурса'!$B$19,IF(D653='Напрямки конкурса'!$L$20,'Напрямки конкурса'!$B$20,IF(D653='Напрямки конкурса'!$L$21,'Напрямки конкурса'!$B$21,IF(D653='Напрямки конкурса'!$L$22,'Напрямки конкурса'!$B$22,IF(D653='Напрямки конкурса'!$L$23,'Напрямки конкурса'!$B$23,IF(D653='Напрямки конкурса'!$L$24,'Напрямки конкурса'!$B$24,IF(D653='Напрямки конкурса'!$L$25,'Напрямки конкурса'!$B$25,IF(D653='Напрямки конкурса'!$L$26,'Напрямки конкурса'!$B$26,IF(D653='Напрямки конкурса'!$L$27,'Напрямки конкурса'!$B$27,IF(D653='Напрямки конкурса'!$L$28,'Напрямки конкурса'!$B$28,"")))))))))))))))))))))))))))</f>
        <v/>
      </c>
      <c r="C653" s="58" t="str">
        <f>IF(D653='Напрямки конкурса'!$L$2,'Напрямки конкурса'!$K$2,IF(D653='Напрямки конкурса'!$L$3,'Напрямки конкурса'!$K$3,IF(D653='Напрямки конкурса'!$L$4,'Напрямки конкурса'!$K$4,IF(D653='Напрямки конкурса'!$L$5,'Напрямки конкурса'!$K$5,IF(D653='Напрямки конкурса'!$L$6,'Напрямки конкурса'!$K$6,IF(D653='Напрямки конкурса'!$L$7,'Напрямки конкурса'!$K$7,IF(D653='Напрямки конкурса'!$L$8,'Напрямки конкурса'!$K$8,IF(D653='Напрямки конкурса'!$L$9,'Напрямки конкурса'!$K$9,IF(D653='Напрямки конкурса'!$L$10,'Напрямки конкурса'!$K$10,IF(D653='Напрямки конкурса'!$L$11,'Напрямки конкурса'!$K$11,IF(D653='Напрямки конкурса'!$L$12,'Напрямки конкурса'!$K$12,IF(D653='Напрямки конкурса'!$L$13,'Напрямки конкурса'!$K$13,IF(D653='Напрямки конкурса'!$L$14,'Напрямки конкурса'!$K$14,IF(D653='Напрямки конкурса'!$L$15,'Напрямки конкурса'!$K$15,IF(D653='Напрямки конкурса'!$L$16,'Напрямки конкурса'!$K$16,IF(D653='Напрямки конкурса'!$L$17,'Напрямки конкурса'!$K$17,IF(D653='Напрямки конкурса'!$L$18,'Напрямки конкурса'!$K$18,IF(D653='Напрямки конкурса'!$L$19,'Напрямки конкурса'!$K$19,IF(D653='Напрямки конкурса'!$L$20,'Напрямки конкурса'!$K$20,IF(D653='Напрямки конкурса'!$L$21,'Напрямки конкурса'!$K$21,IF(D653='Напрямки конкурса'!$L$22,'Напрямки конкурса'!$K$22,IF(D653='Напрямки конкурса'!$L$23,'Напрямки конкурса'!$K$23,IF(D653='Напрямки конкурса'!$L$24,'Напрямки конкурса'!$K$24,IF(D653='Напрямки конкурса'!$L$25,'Напрямки конкурса'!$K$25,IF(D653='Напрямки конкурса'!$L$26,'Напрямки конкурса'!$K$26,IF(D653='Напрямки конкурса'!$L$27,'Напрямки конкурса'!$K$27,IF(D653='Напрямки конкурса'!$L$28,'Напрямки конкурса'!$K$28,"")))))))))))))))))))))))))))</f>
        <v/>
      </c>
      <c r="D653" s="554"/>
      <c r="E653" s="169"/>
      <c r="F653" s="169"/>
      <c r="G653" s="169"/>
      <c r="H653" s="148" t="str">
        <f>IF(I653='Категорія витрат'!$B$2,'Категорія витрат'!$A$2,IF(I653='Категорія витрат'!$B$3,'Категорія витрат'!$A$3,IF(I653='Категорія витрат'!$B$4,'Категорія витрат'!$A$4,IF(I653='Категорія витрат'!$B$5,'Категорія витрат'!$A$5,IF(I653='Категорія витрат'!$B$6,'Категорія витрат'!$A$6,IF(I653='Категорія витрат'!$B$7,'Категорія витрат'!$A$7,IF(I653='Категорія витрат'!$B$8,'Категорія витрат'!$A$8,IF(I653='Категорія витрат'!$B$9,'Категорія витрат'!$A$9,IF(I653='Категорія витрат'!$B$10,'Категорія витрат'!$A$10,IF(I653='Категорія витрат'!$B$11,'Категорія витрат'!$A$11,IF(I653='Категорія витрат'!$B$12,'Категорія витрат'!$A$12,IF(I653='Категорія витрат'!$B$13,'Категорія витрат'!$A$13,IF(I653='Категорія витрат'!$B$14,'Категорія витрат'!$A$14,IF(I653='Категорія витрат'!$B$15,'Категорія витрат'!$A$15,IF(I653='Категорія витрат'!$B$16,'Категорія витрат'!$A$16,IF(I653='Категорія витрат'!$B$17,'Категорія витрат'!$A$17,IF(I653='Категорія витрат'!$B$18,'Категорія витрат'!$A$18,IF(I653='Категорія витрат'!$B$19,'Категорія витрат'!$A$19,IF(I653='Категорія витрат'!$B$20,'Категорія витрат'!$A$20,IF(I653='Категорія витрат'!$B$21,'Категорія витрат'!$A$21,IF(I653='Категорія витрат'!$B$22,'Категорія витрат'!$A$22,IF(I653='Категорія витрат'!$B$23,'Категорія витрат'!$A$23,IF(I653='Категорія витрат'!$B$24,'Категорія витрат'!$A$24,IF(I653='Категорія витрат'!$B$25,'Категорія витрат'!$A$25,IF(I653='Категорія витрат'!$B$26,'Категорія витрат'!$A$26,IF(I653='Категорія витрат'!$B$27,'Категорія витрат'!$A$27,IF(I653='Категорія витрат'!$B$28,'Категорія витрат'!$A$28,IF(I653='Категорія витрат'!$B$29,'Категорія витрат'!$A$29,IF(I653='Категорія витрат'!$B$30,'Категорія витрат'!$A$30,"")))))))))))))))))))))))))))))</f>
        <v/>
      </c>
      <c r="I653" s="172"/>
      <c r="J653" s="171"/>
      <c r="K653" s="174"/>
      <c r="L653" s="86">
        <f t="shared" si="385"/>
        <v>0</v>
      </c>
      <c r="M653" s="174"/>
      <c r="N653" s="176"/>
      <c r="O653" s="396">
        <f t="shared" si="360"/>
        <v>0</v>
      </c>
      <c r="P653" s="157">
        <f>IF(J653='Категорія витрат'!$F$2,ROUND('Додаток 3._Бюджет детальний ПР'!O653*0.3676,2),IF(J653='Категорія витрат'!$F$3,ROUND('Додаток 3._Бюджет детальний ПР'!O653*0.347,2),IF(J653='Категорія витрат'!$F$4,ROUND('Додаток 3._Бюджет детальний ПР'!O653*0.347,2),IF(J653='Категорія витрат'!$F$7,ROUND('Додаток 3._Бюджет детальний ПР'!O653*0.0841,2),0))))</f>
        <v>0</v>
      </c>
      <c r="Q653" s="151">
        <f t="shared" si="358"/>
        <v>0</v>
      </c>
      <c r="R653" s="179"/>
      <c r="S653" s="179"/>
      <c r="T653" s="179"/>
      <c r="U653" s="179"/>
      <c r="V653" s="179"/>
      <c r="W653" s="179"/>
      <c r="X653" s="179"/>
      <c r="Y653" s="179"/>
      <c r="Z653" s="179"/>
      <c r="AA653" s="179"/>
      <c r="AB653" s="179"/>
      <c r="AC653" s="179"/>
      <c r="AD653" s="48">
        <f t="shared" si="361"/>
        <v>0</v>
      </c>
      <c r="AE653" s="48">
        <f t="shared" si="362"/>
        <v>0</v>
      </c>
      <c r="AF653" s="48">
        <f t="shared" si="363"/>
        <v>0</v>
      </c>
      <c r="AG653" s="48">
        <f t="shared" si="364"/>
        <v>0</v>
      </c>
      <c r="AH653" s="48">
        <f t="shared" si="365"/>
        <v>0</v>
      </c>
      <c r="AI653" s="48">
        <f t="shared" si="366"/>
        <v>0</v>
      </c>
      <c r="AJ653" s="48">
        <f t="shared" si="367"/>
        <v>0</v>
      </c>
      <c r="AK653" s="48">
        <f t="shared" si="368"/>
        <v>0</v>
      </c>
      <c r="AL653" s="179"/>
      <c r="AM653" s="179"/>
      <c r="AN653" s="76"/>
      <c r="AO653" s="174"/>
      <c r="AP653" s="405">
        <f t="shared" si="386"/>
        <v>0</v>
      </c>
      <c r="AQ653" s="174"/>
      <c r="AR653" s="176"/>
      <c r="AS653" s="169"/>
      <c r="AT653" s="157">
        <f>IF(J653='Категорія витрат'!$F$2,ROUND('Додаток 3._Бюджет детальний ПР'!AS653*0.3676,2),IF(J653='Категорія витрат'!$F$3,ROUND('Додаток 3._Бюджет детальний ПР'!AS653*0.347,2),IF(J653='Категорія витрат'!$F$4,ROUND('Додаток 3._Бюджет детальний ПР'!AS653*0.347,2),IF(J653='Категорія витрат'!$F$7,ROUND('Додаток 3._Бюджет детальний ПР'!AS653*0.0841,2),0))))</f>
        <v>0</v>
      </c>
      <c r="AU653" s="151">
        <f t="shared" si="359"/>
        <v>0</v>
      </c>
      <c r="AV653" s="179"/>
      <c r="AW653" s="179"/>
      <c r="AX653" s="179"/>
      <c r="AY653" s="179"/>
      <c r="AZ653" s="179"/>
      <c r="BA653" s="179"/>
      <c r="BB653" s="179"/>
      <c r="BC653" s="179"/>
      <c r="BD653" s="179"/>
      <c r="BE653" s="179"/>
      <c r="BF653" s="179"/>
      <c r="BG653" s="179"/>
      <c r="BH653" s="48">
        <f t="shared" si="369"/>
        <v>0</v>
      </c>
      <c r="BI653" s="48">
        <f t="shared" si="370"/>
        <v>0</v>
      </c>
      <c r="BJ653" s="48">
        <f t="shared" si="371"/>
        <v>0</v>
      </c>
      <c r="BK653" s="48">
        <f t="shared" si="372"/>
        <v>0</v>
      </c>
      <c r="BL653" s="48">
        <f t="shared" si="373"/>
        <v>0</v>
      </c>
      <c r="BM653" s="48">
        <f t="shared" si="374"/>
        <v>0</v>
      </c>
      <c r="BN653" s="48">
        <f t="shared" si="375"/>
        <v>0</v>
      </c>
      <c r="BO653" s="48">
        <f t="shared" si="376"/>
        <v>0</v>
      </c>
      <c r="BP653" s="179"/>
      <c r="BQ653" s="179"/>
      <c r="BR653" s="189"/>
      <c r="BS653" s="174"/>
      <c r="BT653" s="86">
        <f t="shared" si="387"/>
        <v>0</v>
      </c>
      <c r="BU653" s="174"/>
      <c r="BV653" s="176"/>
      <c r="BW653" s="169"/>
      <c r="BX653" s="157">
        <f>IF(J653='Категорія витрат'!$F$2,ROUND('Додаток 3._Бюджет детальний ПР'!BW653*0.3676,2),IF(J653='Категорія витрат'!$F$3,ROUND('Додаток 3._Бюджет детальний ПР'!BW653*0.347,2),IF(J653='Категорія витрат'!$F$4,ROUND('Додаток 3._Бюджет детальний ПР'!BW653*0.347,2),IF(J653='Категорія витрат'!$F$7,ROUND('Додаток 3._Бюджет детальний ПР'!BW653*0.0841,2),0))))</f>
        <v>0</v>
      </c>
      <c r="BY653" s="151">
        <f t="shared" si="388"/>
        <v>0</v>
      </c>
      <c r="BZ653" s="179"/>
      <c r="CA653" s="179"/>
      <c r="CB653" s="179"/>
      <c r="CC653" s="179"/>
      <c r="CD653" s="179"/>
      <c r="CE653" s="179"/>
      <c r="CF653" s="179"/>
      <c r="CG653" s="179"/>
      <c r="CH653" s="179"/>
      <c r="CI653" s="179"/>
      <c r="CJ653" s="179"/>
      <c r="CK653" s="179"/>
      <c r="CL653" s="48">
        <f t="shared" si="377"/>
        <v>0</v>
      </c>
      <c r="CM653" s="48">
        <f t="shared" si="378"/>
        <v>0</v>
      </c>
      <c r="CN653" s="48">
        <f t="shared" si="379"/>
        <v>0</v>
      </c>
      <c r="CO653" s="48">
        <f t="shared" si="380"/>
        <v>0</v>
      </c>
      <c r="CP653" s="48">
        <f t="shared" si="381"/>
        <v>0</v>
      </c>
      <c r="CQ653" s="48">
        <f t="shared" si="382"/>
        <v>0</v>
      </c>
      <c r="CR653" s="48">
        <f t="shared" si="383"/>
        <v>0</v>
      </c>
      <c r="CS653" s="48">
        <f t="shared" si="384"/>
        <v>0</v>
      </c>
      <c r="CT653" s="179"/>
      <c r="CU653" s="179"/>
    </row>
    <row r="654" spans="1:99" ht="20.100000000000001" customHeight="1" x14ac:dyDescent="0.25">
      <c r="A654" s="57">
        <v>649</v>
      </c>
      <c r="B654" s="398" t="str">
        <f>IF(D654='Напрямки конкурса'!$L$2,'Напрямки конкурса'!$B$2,IF(D654='Напрямки конкурса'!$L$3,'Напрямки конкурса'!$B$3,IF(D654='Напрямки конкурса'!$L$4,'Напрямки конкурса'!$B$4,IF(D654='Напрямки конкурса'!$L$5,'Напрямки конкурса'!$B$5,IF(D654='Напрямки конкурса'!$L$6,'Напрямки конкурса'!$B$6,IF(D654='Напрямки конкурса'!$L$7,'Напрямки конкурса'!$B$7,IF(D654='Напрямки конкурса'!$L$8,'Напрямки конкурса'!$B$8,IF(D654='Напрямки конкурса'!$L$9,'Напрямки конкурса'!$B$9,IF(D654='Напрямки конкурса'!$L$10,'Напрямки конкурса'!$B$10,IF(D654='Напрямки конкурса'!$L$11,'Напрямки конкурса'!$B$11,IF(D654='Напрямки конкурса'!$L$12,'Напрямки конкурса'!$B$12,IF(D654='Напрямки конкурса'!$L$13,'Напрямки конкурса'!$B$13,IF(D654='Напрямки конкурса'!$L$14,'Напрямки конкурса'!$B$14,IF(D654='Напрямки конкурса'!$L$15,'Напрямки конкурса'!$B$15,IF(D654='Напрямки конкурса'!$L$16,'Напрямки конкурса'!$B$16,IF(D654='Напрямки конкурса'!$L$17,'Напрямки конкурса'!$B$17,IF(D654='Напрямки конкурса'!$L$18,'Напрямки конкурса'!$B$18,IF(D654='Напрямки конкурса'!$L$19,'Напрямки конкурса'!$B$19,IF(D654='Напрямки конкурса'!$L$20,'Напрямки конкурса'!$B$20,IF(D654='Напрямки конкурса'!$L$21,'Напрямки конкурса'!$B$21,IF(D654='Напрямки конкурса'!$L$22,'Напрямки конкурса'!$B$22,IF(D654='Напрямки конкурса'!$L$23,'Напрямки конкурса'!$B$23,IF(D654='Напрямки конкурса'!$L$24,'Напрямки конкурса'!$B$24,IF(D654='Напрямки конкурса'!$L$25,'Напрямки конкурса'!$B$25,IF(D654='Напрямки конкурса'!$L$26,'Напрямки конкурса'!$B$26,IF(D654='Напрямки конкурса'!$L$27,'Напрямки конкурса'!$B$27,IF(D654='Напрямки конкурса'!$L$28,'Напрямки конкурса'!$B$28,"")))))))))))))))))))))))))))</f>
        <v/>
      </c>
      <c r="C654" s="58" t="str">
        <f>IF(D654='Напрямки конкурса'!$L$2,'Напрямки конкурса'!$K$2,IF(D654='Напрямки конкурса'!$L$3,'Напрямки конкурса'!$K$3,IF(D654='Напрямки конкурса'!$L$4,'Напрямки конкурса'!$K$4,IF(D654='Напрямки конкурса'!$L$5,'Напрямки конкурса'!$K$5,IF(D654='Напрямки конкурса'!$L$6,'Напрямки конкурса'!$K$6,IF(D654='Напрямки конкурса'!$L$7,'Напрямки конкурса'!$K$7,IF(D654='Напрямки конкурса'!$L$8,'Напрямки конкурса'!$K$8,IF(D654='Напрямки конкурса'!$L$9,'Напрямки конкурса'!$K$9,IF(D654='Напрямки конкурса'!$L$10,'Напрямки конкурса'!$K$10,IF(D654='Напрямки конкурса'!$L$11,'Напрямки конкурса'!$K$11,IF(D654='Напрямки конкурса'!$L$12,'Напрямки конкурса'!$K$12,IF(D654='Напрямки конкурса'!$L$13,'Напрямки конкурса'!$K$13,IF(D654='Напрямки конкурса'!$L$14,'Напрямки конкурса'!$K$14,IF(D654='Напрямки конкурса'!$L$15,'Напрямки конкурса'!$K$15,IF(D654='Напрямки конкурса'!$L$16,'Напрямки конкурса'!$K$16,IF(D654='Напрямки конкурса'!$L$17,'Напрямки конкурса'!$K$17,IF(D654='Напрямки конкурса'!$L$18,'Напрямки конкурса'!$K$18,IF(D654='Напрямки конкурса'!$L$19,'Напрямки конкурса'!$K$19,IF(D654='Напрямки конкурса'!$L$20,'Напрямки конкурса'!$K$20,IF(D654='Напрямки конкурса'!$L$21,'Напрямки конкурса'!$K$21,IF(D654='Напрямки конкурса'!$L$22,'Напрямки конкурса'!$K$22,IF(D654='Напрямки конкурса'!$L$23,'Напрямки конкурса'!$K$23,IF(D654='Напрямки конкурса'!$L$24,'Напрямки конкурса'!$K$24,IF(D654='Напрямки конкурса'!$L$25,'Напрямки конкурса'!$K$25,IF(D654='Напрямки конкурса'!$L$26,'Напрямки конкурса'!$K$26,IF(D654='Напрямки конкурса'!$L$27,'Напрямки конкурса'!$K$27,IF(D654='Напрямки конкурса'!$L$28,'Напрямки конкурса'!$K$28,"")))))))))))))))))))))))))))</f>
        <v/>
      </c>
      <c r="D654" s="554"/>
      <c r="E654" s="169"/>
      <c r="F654" s="169"/>
      <c r="G654" s="169"/>
      <c r="H654" s="148" t="str">
        <f>IF(I654='Категорія витрат'!$B$2,'Категорія витрат'!$A$2,IF(I654='Категорія витрат'!$B$3,'Категорія витрат'!$A$3,IF(I654='Категорія витрат'!$B$4,'Категорія витрат'!$A$4,IF(I654='Категорія витрат'!$B$5,'Категорія витрат'!$A$5,IF(I654='Категорія витрат'!$B$6,'Категорія витрат'!$A$6,IF(I654='Категорія витрат'!$B$7,'Категорія витрат'!$A$7,IF(I654='Категорія витрат'!$B$8,'Категорія витрат'!$A$8,IF(I654='Категорія витрат'!$B$9,'Категорія витрат'!$A$9,IF(I654='Категорія витрат'!$B$10,'Категорія витрат'!$A$10,IF(I654='Категорія витрат'!$B$11,'Категорія витрат'!$A$11,IF(I654='Категорія витрат'!$B$12,'Категорія витрат'!$A$12,IF(I654='Категорія витрат'!$B$13,'Категорія витрат'!$A$13,IF(I654='Категорія витрат'!$B$14,'Категорія витрат'!$A$14,IF(I654='Категорія витрат'!$B$15,'Категорія витрат'!$A$15,IF(I654='Категорія витрат'!$B$16,'Категорія витрат'!$A$16,IF(I654='Категорія витрат'!$B$17,'Категорія витрат'!$A$17,IF(I654='Категорія витрат'!$B$18,'Категорія витрат'!$A$18,IF(I654='Категорія витрат'!$B$19,'Категорія витрат'!$A$19,IF(I654='Категорія витрат'!$B$20,'Категорія витрат'!$A$20,IF(I654='Категорія витрат'!$B$21,'Категорія витрат'!$A$21,IF(I654='Категорія витрат'!$B$22,'Категорія витрат'!$A$22,IF(I654='Категорія витрат'!$B$23,'Категорія витрат'!$A$23,IF(I654='Категорія витрат'!$B$24,'Категорія витрат'!$A$24,IF(I654='Категорія витрат'!$B$25,'Категорія витрат'!$A$25,IF(I654='Категорія витрат'!$B$26,'Категорія витрат'!$A$26,IF(I654='Категорія витрат'!$B$27,'Категорія витрат'!$A$27,IF(I654='Категорія витрат'!$B$28,'Категорія витрат'!$A$28,IF(I654='Категорія витрат'!$B$29,'Категорія витрат'!$A$29,IF(I654='Категорія витрат'!$B$30,'Категорія витрат'!$A$30,"")))))))))))))))))))))))))))))</f>
        <v/>
      </c>
      <c r="I654" s="172"/>
      <c r="J654" s="171"/>
      <c r="K654" s="174"/>
      <c r="L654" s="86">
        <f t="shared" si="385"/>
        <v>0</v>
      </c>
      <c r="M654" s="174"/>
      <c r="N654" s="176"/>
      <c r="O654" s="396">
        <f t="shared" si="360"/>
        <v>0</v>
      </c>
      <c r="P654" s="157">
        <f>IF(J654='Категорія витрат'!$F$2,ROUND('Додаток 3._Бюджет детальний ПР'!O654*0.3676,2),IF(J654='Категорія витрат'!$F$3,ROUND('Додаток 3._Бюджет детальний ПР'!O654*0.347,2),IF(J654='Категорія витрат'!$F$4,ROUND('Додаток 3._Бюджет детальний ПР'!O654*0.347,2),IF(J654='Категорія витрат'!$F$7,ROUND('Додаток 3._Бюджет детальний ПР'!O654*0.0841,2),0))))</f>
        <v>0</v>
      </c>
      <c r="Q654" s="151">
        <f t="shared" si="358"/>
        <v>0</v>
      </c>
      <c r="R654" s="179"/>
      <c r="S654" s="179"/>
      <c r="T654" s="179"/>
      <c r="U654" s="179"/>
      <c r="V654" s="179"/>
      <c r="W654" s="179"/>
      <c r="X654" s="179"/>
      <c r="Y654" s="179"/>
      <c r="Z654" s="179"/>
      <c r="AA654" s="179"/>
      <c r="AB654" s="179"/>
      <c r="AC654" s="179"/>
      <c r="AD654" s="48">
        <f t="shared" si="361"/>
        <v>0</v>
      </c>
      <c r="AE654" s="48">
        <f t="shared" si="362"/>
        <v>0</v>
      </c>
      <c r="AF654" s="48">
        <f t="shared" si="363"/>
        <v>0</v>
      </c>
      <c r="AG654" s="48">
        <f t="shared" si="364"/>
        <v>0</v>
      </c>
      <c r="AH654" s="48">
        <f t="shared" si="365"/>
        <v>0</v>
      </c>
      <c r="AI654" s="48">
        <f t="shared" si="366"/>
        <v>0</v>
      </c>
      <c r="AJ654" s="48">
        <f t="shared" si="367"/>
        <v>0</v>
      </c>
      <c r="AK654" s="48">
        <f t="shared" si="368"/>
        <v>0</v>
      </c>
      <c r="AL654" s="179"/>
      <c r="AM654" s="179"/>
      <c r="AN654" s="76"/>
      <c r="AO654" s="174"/>
      <c r="AP654" s="405">
        <f t="shared" si="386"/>
        <v>0</v>
      </c>
      <c r="AQ654" s="174"/>
      <c r="AR654" s="176"/>
      <c r="AS654" s="169"/>
      <c r="AT654" s="157">
        <f>IF(J654='Категорія витрат'!$F$2,ROUND('Додаток 3._Бюджет детальний ПР'!AS654*0.3676,2),IF(J654='Категорія витрат'!$F$3,ROUND('Додаток 3._Бюджет детальний ПР'!AS654*0.347,2),IF(J654='Категорія витрат'!$F$4,ROUND('Додаток 3._Бюджет детальний ПР'!AS654*0.347,2),IF(J654='Категорія витрат'!$F$7,ROUND('Додаток 3._Бюджет детальний ПР'!AS654*0.0841,2),0))))</f>
        <v>0</v>
      </c>
      <c r="AU654" s="151">
        <f t="shared" si="359"/>
        <v>0</v>
      </c>
      <c r="AV654" s="179"/>
      <c r="AW654" s="179"/>
      <c r="AX654" s="179"/>
      <c r="AY654" s="179"/>
      <c r="AZ654" s="179"/>
      <c r="BA654" s="179"/>
      <c r="BB654" s="179"/>
      <c r="BC654" s="179"/>
      <c r="BD654" s="179"/>
      <c r="BE654" s="179"/>
      <c r="BF654" s="179"/>
      <c r="BG654" s="179"/>
      <c r="BH654" s="48">
        <f t="shared" si="369"/>
        <v>0</v>
      </c>
      <c r="BI654" s="48">
        <f t="shared" si="370"/>
        <v>0</v>
      </c>
      <c r="BJ654" s="48">
        <f t="shared" si="371"/>
        <v>0</v>
      </c>
      <c r="BK654" s="48">
        <f t="shared" si="372"/>
        <v>0</v>
      </c>
      <c r="BL654" s="48">
        <f t="shared" si="373"/>
        <v>0</v>
      </c>
      <c r="BM654" s="48">
        <f t="shared" si="374"/>
        <v>0</v>
      </c>
      <c r="BN654" s="48">
        <f t="shared" si="375"/>
        <v>0</v>
      </c>
      <c r="BO654" s="48">
        <f t="shared" si="376"/>
        <v>0</v>
      </c>
      <c r="BP654" s="179"/>
      <c r="BQ654" s="179"/>
      <c r="BR654" s="189"/>
      <c r="BS654" s="174"/>
      <c r="BT654" s="86">
        <f t="shared" si="387"/>
        <v>0</v>
      </c>
      <c r="BU654" s="174"/>
      <c r="BV654" s="176"/>
      <c r="BW654" s="169"/>
      <c r="BX654" s="157">
        <f>IF(J654='Категорія витрат'!$F$2,ROUND('Додаток 3._Бюджет детальний ПР'!BW654*0.3676,2),IF(J654='Категорія витрат'!$F$3,ROUND('Додаток 3._Бюджет детальний ПР'!BW654*0.347,2),IF(J654='Категорія витрат'!$F$4,ROUND('Додаток 3._Бюджет детальний ПР'!BW654*0.347,2),IF(J654='Категорія витрат'!$F$7,ROUND('Додаток 3._Бюджет детальний ПР'!BW654*0.0841,2),0))))</f>
        <v>0</v>
      </c>
      <c r="BY654" s="151">
        <f t="shared" si="388"/>
        <v>0</v>
      </c>
      <c r="BZ654" s="179"/>
      <c r="CA654" s="179"/>
      <c r="CB654" s="179"/>
      <c r="CC654" s="179"/>
      <c r="CD654" s="179"/>
      <c r="CE654" s="179"/>
      <c r="CF654" s="179"/>
      <c r="CG654" s="179"/>
      <c r="CH654" s="179"/>
      <c r="CI654" s="179"/>
      <c r="CJ654" s="179"/>
      <c r="CK654" s="179"/>
      <c r="CL654" s="48">
        <f t="shared" si="377"/>
        <v>0</v>
      </c>
      <c r="CM654" s="48">
        <f t="shared" si="378"/>
        <v>0</v>
      </c>
      <c r="CN654" s="48">
        <f t="shared" si="379"/>
        <v>0</v>
      </c>
      <c r="CO654" s="48">
        <f t="shared" si="380"/>
        <v>0</v>
      </c>
      <c r="CP654" s="48">
        <f t="shared" si="381"/>
        <v>0</v>
      </c>
      <c r="CQ654" s="48">
        <f t="shared" si="382"/>
        <v>0</v>
      </c>
      <c r="CR654" s="48">
        <f t="shared" si="383"/>
        <v>0</v>
      </c>
      <c r="CS654" s="48">
        <f t="shared" si="384"/>
        <v>0</v>
      </c>
      <c r="CT654" s="179"/>
      <c r="CU654" s="179"/>
    </row>
    <row r="655" spans="1:99" ht="20.100000000000001" customHeight="1" x14ac:dyDescent="0.25">
      <c r="A655" s="57">
        <v>650</v>
      </c>
      <c r="B655" s="398" t="str">
        <f>IF(D655='Напрямки конкурса'!$L$2,'Напрямки конкурса'!$B$2,IF(D655='Напрямки конкурса'!$L$3,'Напрямки конкурса'!$B$3,IF(D655='Напрямки конкурса'!$L$4,'Напрямки конкурса'!$B$4,IF(D655='Напрямки конкурса'!$L$5,'Напрямки конкурса'!$B$5,IF(D655='Напрямки конкурса'!$L$6,'Напрямки конкурса'!$B$6,IF(D655='Напрямки конкурса'!$L$7,'Напрямки конкурса'!$B$7,IF(D655='Напрямки конкурса'!$L$8,'Напрямки конкурса'!$B$8,IF(D655='Напрямки конкурса'!$L$9,'Напрямки конкурса'!$B$9,IF(D655='Напрямки конкурса'!$L$10,'Напрямки конкурса'!$B$10,IF(D655='Напрямки конкурса'!$L$11,'Напрямки конкурса'!$B$11,IF(D655='Напрямки конкурса'!$L$12,'Напрямки конкурса'!$B$12,IF(D655='Напрямки конкурса'!$L$13,'Напрямки конкурса'!$B$13,IF(D655='Напрямки конкурса'!$L$14,'Напрямки конкурса'!$B$14,IF(D655='Напрямки конкурса'!$L$15,'Напрямки конкурса'!$B$15,IF(D655='Напрямки конкурса'!$L$16,'Напрямки конкурса'!$B$16,IF(D655='Напрямки конкурса'!$L$17,'Напрямки конкурса'!$B$17,IF(D655='Напрямки конкурса'!$L$18,'Напрямки конкурса'!$B$18,IF(D655='Напрямки конкурса'!$L$19,'Напрямки конкурса'!$B$19,IF(D655='Напрямки конкурса'!$L$20,'Напрямки конкурса'!$B$20,IF(D655='Напрямки конкурса'!$L$21,'Напрямки конкурса'!$B$21,IF(D655='Напрямки конкурса'!$L$22,'Напрямки конкурса'!$B$22,IF(D655='Напрямки конкурса'!$L$23,'Напрямки конкурса'!$B$23,IF(D655='Напрямки конкурса'!$L$24,'Напрямки конкурса'!$B$24,IF(D655='Напрямки конкурса'!$L$25,'Напрямки конкурса'!$B$25,IF(D655='Напрямки конкурса'!$L$26,'Напрямки конкурса'!$B$26,IF(D655='Напрямки конкурса'!$L$27,'Напрямки конкурса'!$B$27,IF(D655='Напрямки конкурса'!$L$28,'Напрямки конкурса'!$B$28,"")))))))))))))))))))))))))))</f>
        <v/>
      </c>
      <c r="C655" s="58" t="str">
        <f>IF(D655='Напрямки конкурса'!$L$2,'Напрямки конкурса'!$K$2,IF(D655='Напрямки конкурса'!$L$3,'Напрямки конкурса'!$K$3,IF(D655='Напрямки конкурса'!$L$4,'Напрямки конкурса'!$K$4,IF(D655='Напрямки конкурса'!$L$5,'Напрямки конкурса'!$K$5,IF(D655='Напрямки конкурса'!$L$6,'Напрямки конкурса'!$K$6,IF(D655='Напрямки конкурса'!$L$7,'Напрямки конкурса'!$K$7,IF(D655='Напрямки конкурса'!$L$8,'Напрямки конкурса'!$K$8,IF(D655='Напрямки конкурса'!$L$9,'Напрямки конкурса'!$K$9,IF(D655='Напрямки конкурса'!$L$10,'Напрямки конкурса'!$K$10,IF(D655='Напрямки конкурса'!$L$11,'Напрямки конкурса'!$K$11,IF(D655='Напрямки конкурса'!$L$12,'Напрямки конкурса'!$K$12,IF(D655='Напрямки конкурса'!$L$13,'Напрямки конкурса'!$K$13,IF(D655='Напрямки конкурса'!$L$14,'Напрямки конкурса'!$K$14,IF(D655='Напрямки конкурса'!$L$15,'Напрямки конкурса'!$K$15,IF(D655='Напрямки конкурса'!$L$16,'Напрямки конкурса'!$K$16,IF(D655='Напрямки конкурса'!$L$17,'Напрямки конкурса'!$K$17,IF(D655='Напрямки конкурса'!$L$18,'Напрямки конкурса'!$K$18,IF(D655='Напрямки конкурса'!$L$19,'Напрямки конкурса'!$K$19,IF(D655='Напрямки конкурса'!$L$20,'Напрямки конкурса'!$K$20,IF(D655='Напрямки конкурса'!$L$21,'Напрямки конкурса'!$K$21,IF(D655='Напрямки конкурса'!$L$22,'Напрямки конкурса'!$K$22,IF(D655='Напрямки конкурса'!$L$23,'Напрямки конкурса'!$K$23,IF(D655='Напрямки конкурса'!$L$24,'Напрямки конкурса'!$K$24,IF(D655='Напрямки конкурса'!$L$25,'Напрямки конкурса'!$K$25,IF(D655='Напрямки конкурса'!$L$26,'Напрямки конкурса'!$K$26,IF(D655='Напрямки конкурса'!$L$27,'Напрямки конкурса'!$K$27,IF(D655='Напрямки конкурса'!$L$28,'Напрямки конкурса'!$K$28,"")))))))))))))))))))))))))))</f>
        <v/>
      </c>
      <c r="D655" s="554"/>
      <c r="E655" s="169"/>
      <c r="F655" s="169"/>
      <c r="G655" s="169"/>
      <c r="H655" s="148" t="str">
        <f>IF(I655='Категорія витрат'!$B$2,'Категорія витрат'!$A$2,IF(I655='Категорія витрат'!$B$3,'Категорія витрат'!$A$3,IF(I655='Категорія витрат'!$B$4,'Категорія витрат'!$A$4,IF(I655='Категорія витрат'!$B$5,'Категорія витрат'!$A$5,IF(I655='Категорія витрат'!$B$6,'Категорія витрат'!$A$6,IF(I655='Категорія витрат'!$B$7,'Категорія витрат'!$A$7,IF(I655='Категорія витрат'!$B$8,'Категорія витрат'!$A$8,IF(I655='Категорія витрат'!$B$9,'Категорія витрат'!$A$9,IF(I655='Категорія витрат'!$B$10,'Категорія витрат'!$A$10,IF(I655='Категорія витрат'!$B$11,'Категорія витрат'!$A$11,IF(I655='Категорія витрат'!$B$12,'Категорія витрат'!$A$12,IF(I655='Категорія витрат'!$B$13,'Категорія витрат'!$A$13,IF(I655='Категорія витрат'!$B$14,'Категорія витрат'!$A$14,IF(I655='Категорія витрат'!$B$15,'Категорія витрат'!$A$15,IF(I655='Категорія витрат'!$B$16,'Категорія витрат'!$A$16,IF(I655='Категорія витрат'!$B$17,'Категорія витрат'!$A$17,IF(I655='Категорія витрат'!$B$18,'Категорія витрат'!$A$18,IF(I655='Категорія витрат'!$B$19,'Категорія витрат'!$A$19,IF(I655='Категорія витрат'!$B$20,'Категорія витрат'!$A$20,IF(I655='Категорія витрат'!$B$21,'Категорія витрат'!$A$21,IF(I655='Категорія витрат'!$B$22,'Категорія витрат'!$A$22,IF(I655='Категорія витрат'!$B$23,'Категорія витрат'!$A$23,IF(I655='Категорія витрат'!$B$24,'Категорія витрат'!$A$24,IF(I655='Категорія витрат'!$B$25,'Категорія витрат'!$A$25,IF(I655='Категорія витрат'!$B$26,'Категорія витрат'!$A$26,IF(I655='Категорія витрат'!$B$27,'Категорія витрат'!$A$27,IF(I655='Категорія витрат'!$B$28,'Категорія витрат'!$A$28,IF(I655='Категорія витрат'!$B$29,'Категорія витрат'!$A$29,IF(I655='Категорія витрат'!$B$30,'Категорія витрат'!$A$30,"")))))))))))))))))))))))))))))</f>
        <v/>
      </c>
      <c r="I655" s="172"/>
      <c r="J655" s="171"/>
      <c r="K655" s="174"/>
      <c r="L655" s="86">
        <f t="shared" si="385"/>
        <v>0</v>
      </c>
      <c r="M655" s="174"/>
      <c r="N655" s="176"/>
      <c r="O655" s="396">
        <f t="shared" si="360"/>
        <v>0</v>
      </c>
      <c r="P655" s="157">
        <f>IF(J655='Категорія витрат'!$F$2,ROUND('Додаток 3._Бюджет детальний ПР'!O655*0.3676,2),IF(J655='Категорія витрат'!$F$3,ROUND('Додаток 3._Бюджет детальний ПР'!O655*0.347,2),IF(J655='Категорія витрат'!$F$4,ROUND('Додаток 3._Бюджет детальний ПР'!O655*0.347,2),IF(J655='Категорія витрат'!$F$7,ROUND('Додаток 3._Бюджет детальний ПР'!O655*0.0841,2),0))))</f>
        <v>0</v>
      </c>
      <c r="Q655" s="151">
        <f t="shared" si="358"/>
        <v>0</v>
      </c>
      <c r="R655" s="179"/>
      <c r="S655" s="179"/>
      <c r="T655" s="179"/>
      <c r="U655" s="179"/>
      <c r="V655" s="179"/>
      <c r="W655" s="179"/>
      <c r="X655" s="179"/>
      <c r="Y655" s="179"/>
      <c r="Z655" s="179"/>
      <c r="AA655" s="179"/>
      <c r="AB655" s="179"/>
      <c r="AC655" s="179"/>
      <c r="AD655" s="48">
        <f t="shared" si="361"/>
        <v>0</v>
      </c>
      <c r="AE655" s="48">
        <f t="shared" si="362"/>
        <v>0</v>
      </c>
      <c r="AF655" s="48">
        <f t="shared" si="363"/>
        <v>0</v>
      </c>
      <c r="AG655" s="48">
        <f t="shared" si="364"/>
        <v>0</v>
      </c>
      <c r="AH655" s="48">
        <f t="shared" si="365"/>
        <v>0</v>
      </c>
      <c r="AI655" s="48">
        <f t="shared" si="366"/>
        <v>0</v>
      </c>
      <c r="AJ655" s="48">
        <f t="shared" si="367"/>
        <v>0</v>
      </c>
      <c r="AK655" s="48">
        <f t="shared" si="368"/>
        <v>0</v>
      </c>
      <c r="AL655" s="179"/>
      <c r="AM655" s="179"/>
      <c r="AN655" s="76"/>
      <c r="AO655" s="174"/>
      <c r="AP655" s="405">
        <f t="shared" si="386"/>
        <v>0</v>
      </c>
      <c r="AQ655" s="174"/>
      <c r="AR655" s="176"/>
      <c r="AS655" s="169"/>
      <c r="AT655" s="157">
        <f>IF(J655='Категорія витрат'!$F$2,ROUND('Додаток 3._Бюджет детальний ПР'!AS655*0.3676,2),IF(J655='Категорія витрат'!$F$3,ROUND('Додаток 3._Бюджет детальний ПР'!AS655*0.347,2),IF(J655='Категорія витрат'!$F$4,ROUND('Додаток 3._Бюджет детальний ПР'!AS655*0.347,2),IF(J655='Категорія витрат'!$F$7,ROUND('Додаток 3._Бюджет детальний ПР'!AS655*0.0841,2),0))))</f>
        <v>0</v>
      </c>
      <c r="AU655" s="151">
        <f t="shared" si="359"/>
        <v>0</v>
      </c>
      <c r="AV655" s="179"/>
      <c r="AW655" s="179"/>
      <c r="AX655" s="179"/>
      <c r="AY655" s="179"/>
      <c r="AZ655" s="179"/>
      <c r="BA655" s="179"/>
      <c r="BB655" s="179"/>
      <c r="BC655" s="179"/>
      <c r="BD655" s="179"/>
      <c r="BE655" s="179"/>
      <c r="BF655" s="179"/>
      <c r="BG655" s="179"/>
      <c r="BH655" s="48">
        <f t="shared" si="369"/>
        <v>0</v>
      </c>
      <c r="BI655" s="48">
        <f t="shared" si="370"/>
        <v>0</v>
      </c>
      <c r="BJ655" s="48">
        <f t="shared" si="371"/>
        <v>0</v>
      </c>
      <c r="BK655" s="48">
        <f t="shared" si="372"/>
        <v>0</v>
      </c>
      <c r="BL655" s="48">
        <f t="shared" si="373"/>
        <v>0</v>
      </c>
      <c r="BM655" s="48">
        <f t="shared" si="374"/>
        <v>0</v>
      </c>
      <c r="BN655" s="48">
        <f t="shared" si="375"/>
        <v>0</v>
      </c>
      <c r="BO655" s="48">
        <f t="shared" si="376"/>
        <v>0</v>
      </c>
      <c r="BP655" s="179"/>
      <c r="BQ655" s="179"/>
      <c r="BR655" s="189"/>
      <c r="BS655" s="174"/>
      <c r="BT655" s="86">
        <f t="shared" si="387"/>
        <v>0</v>
      </c>
      <c r="BU655" s="174"/>
      <c r="BV655" s="176"/>
      <c r="BW655" s="169"/>
      <c r="BX655" s="157">
        <f>IF(J655='Категорія витрат'!$F$2,ROUND('Додаток 3._Бюджет детальний ПР'!BW655*0.3676,2),IF(J655='Категорія витрат'!$F$3,ROUND('Додаток 3._Бюджет детальний ПР'!BW655*0.347,2),IF(J655='Категорія витрат'!$F$4,ROUND('Додаток 3._Бюджет детальний ПР'!BW655*0.347,2),IF(J655='Категорія витрат'!$F$7,ROUND('Додаток 3._Бюджет детальний ПР'!BW655*0.0841,2),0))))</f>
        <v>0</v>
      </c>
      <c r="BY655" s="151">
        <f t="shared" si="388"/>
        <v>0</v>
      </c>
      <c r="BZ655" s="179"/>
      <c r="CA655" s="179"/>
      <c r="CB655" s="179"/>
      <c r="CC655" s="179"/>
      <c r="CD655" s="179"/>
      <c r="CE655" s="179"/>
      <c r="CF655" s="179"/>
      <c r="CG655" s="179"/>
      <c r="CH655" s="179"/>
      <c r="CI655" s="179"/>
      <c r="CJ655" s="179"/>
      <c r="CK655" s="179"/>
      <c r="CL655" s="48">
        <f t="shared" si="377"/>
        <v>0</v>
      </c>
      <c r="CM655" s="48">
        <f t="shared" si="378"/>
        <v>0</v>
      </c>
      <c r="CN655" s="48">
        <f t="shared" si="379"/>
        <v>0</v>
      </c>
      <c r="CO655" s="48">
        <f t="shared" si="380"/>
        <v>0</v>
      </c>
      <c r="CP655" s="48">
        <f t="shared" si="381"/>
        <v>0</v>
      </c>
      <c r="CQ655" s="48">
        <f t="shared" si="382"/>
        <v>0</v>
      </c>
      <c r="CR655" s="48">
        <f t="shared" si="383"/>
        <v>0</v>
      </c>
      <c r="CS655" s="48">
        <f t="shared" si="384"/>
        <v>0</v>
      </c>
      <c r="CT655" s="179"/>
      <c r="CU655" s="179"/>
    </row>
    <row r="656" spans="1:99" ht="20.100000000000001" customHeight="1" x14ac:dyDescent="0.25">
      <c r="A656" s="57">
        <v>651</v>
      </c>
      <c r="B656" s="398" t="str">
        <f>IF(D656='Напрямки конкурса'!$L$2,'Напрямки конкурса'!$B$2,IF(D656='Напрямки конкурса'!$L$3,'Напрямки конкурса'!$B$3,IF(D656='Напрямки конкурса'!$L$4,'Напрямки конкурса'!$B$4,IF(D656='Напрямки конкурса'!$L$5,'Напрямки конкурса'!$B$5,IF(D656='Напрямки конкурса'!$L$6,'Напрямки конкурса'!$B$6,IF(D656='Напрямки конкурса'!$L$7,'Напрямки конкурса'!$B$7,IF(D656='Напрямки конкурса'!$L$8,'Напрямки конкурса'!$B$8,IF(D656='Напрямки конкурса'!$L$9,'Напрямки конкурса'!$B$9,IF(D656='Напрямки конкурса'!$L$10,'Напрямки конкурса'!$B$10,IF(D656='Напрямки конкурса'!$L$11,'Напрямки конкурса'!$B$11,IF(D656='Напрямки конкурса'!$L$12,'Напрямки конкурса'!$B$12,IF(D656='Напрямки конкурса'!$L$13,'Напрямки конкурса'!$B$13,IF(D656='Напрямки конкурса'!$L$14,'Напрямки конкурса'!$B$14,IF(D656='Напрямки конкурса'!$L$15,'Напрямки конкурса'!$B$15,IF(D656='Напрямки конкурса'!$L$16,'Напрямки конкурса'!$B$16,IF(D656='Напрямки конкурса'!$L$17,'Напрямки конкурса'!$B$17,IF(D656='Напрямки конкурса'!$L$18,'Напрямки конкурса'!$B$18,IF(D656='Напрямки конкурса'!$L$19,'Напрямки конкурса'!$B$19,IF(D656='Напрямки конкурса'!$L$20,'Напрямки конкурса'!$B$20,IF(D656='Напрямки конкурса'!$L$21,'Напрямки конкурса'!$B$21,IF(D656='Напрямки конкурса'!$L$22,'Напрямки конкурса'!$B$22,IF(D656='Напрямки конкурса'!$L$23,'Напрямки конкурса'!$B$23,IF(D656='Напрямки конкурса'!$L$24,'Напрямки конкурса'!$B$24,IF(D656='Напрямки конкурса'!$L$25,'Напрямки конкурса'!$B$25,IF(D656='Напрямки конкурса'!$L$26,'Напрямки конкурса'!$B$26,IF(D656='Напрямки конкурса'!$L$27,'Напрямки конкурса'!$B$27,IF(D656='Напрямки конкурса'!$L$28,'Напрямки конкурса'!$B$28,"")))))))))))))))))))))))))))</f>
        <v/>
      </c>
      <c r="C656" s="58" t="str">
        <f>IF(D656='Напрямки конкурса'!$L$2,'Напрямки конкурса'!$K$2,IF(D656='Напрямки конкурса'!$L$3,'Напрямки конкурса'!$K$3,IF(D656='Напрямки конкурса'!$L$4,'Напрямки конкурса'!$K$4,IF(D656='Напрямки конкурса'!$L$5,'Напрямки конкурса'!$K$5,IF(D656='Напрямки конкурса'!$L$6,'Напрямки конкурса'!$K$6,IF(D656='Напрямки конкурса'!$L$7,'Напрямки конкурса'!$K$7,IF(D656='Напрямки конкурса'!$L$8,'Напрямки конкурса'!$K$8,IF(D656='Напрямки конкурса'!$L$9,'Напрямки конкурса'!$K$9,IF(D656='Напрямки конкурса'!$L$10,'Напрямки конкурса'!$K$10,IF(D656='Напрямки конкурса'!$L$11,'Напрямки конкурса'!$K$11,IF(D656='Напрямки конкурса'!$L$12,'Напрямки конкурса'!$K$12,IF(D656='Напрямки конкурса'!$L$13,'Напрямки конкурса'!$K$13,IF(D656='Напрямки конкурса'!$L$14,'Напрямки конкурса'!$K$14,IF(D656='Напрямки конкурса'!$L$15,'Напрямки конкурса'!$K$15,IF(D656='Напрямки конкурса'!$L$16,'Напрямки конкурса'!$K$16,IF(D656='Напрямки конкурса'!$L$17,'Напрямки конкурса'!$K$17,IF(D656='Напрямки конкурса'!$L$18,'Напрямки конкурса'!$K$18,IF(D656='Напрямки конкурса'!$L$19,'Напрямки конкурса'!$K$19,IF(D656='Напрямки конкурса'!$L$20,'Напрямки конкурса'!$K$20,IF(D656='Напрямки конкурса'!$L$21,'Напрямки конкурса'!$K$21,IF(D656='Напрямки конкурса'!$L$22,'Напрямки конкурса'!$K$22,IF(D656='Напрямки конкурса'!$L$23,'Напрямки конкурса'!$K$23,IF(D656='Напрямки конкурса'!$L$24,'Напрямки конкурса'!$K$24,IF(D656='Напрямки конкурса'!$L$25,'Напрямки конкурса'!$K$25,IF(D656='Напрямки конкурса'!$L$26,'Напрямки конкурса'!$K$26,IF(D656='Напрямки конкурса'!$L$27,'Напрямки конкурса'!$K$27,IF(D656='Напрямки конкурса'!$L$28,'Напрямки конкурса'!$K$28,"")))))))))))))))))))))))))))</f>
        <v/>
      </c>
      <c r="D656" s="554"/>
      <c r="E656" s="169"/>
      <c r="F656" s="169"/>
      <c r="G656" s="169"/>
      <c r="H656" s="148" t="str">
        <f>IF(I656='Категорія витрат'!$B$2,'Категорія витрат'!$A$2,IF(I656='Категорія витрат'!$B$3,'Категорія витрат'!$A$3,IF(I656='Категорія витрат'!$B$4,'Категорія витрат'!$A$4,IF(I656='Категорія витрат'!$B$5,'Категорія витрат'!$A$5,IF(I656='Категорія витрат'!$B$6,'Категорія витрат'!$A$6,IF(I656='Категорія витрат'!$B$7,'Категорія витрат'!$A$7,IF(I656='Категорія витрат'!$B$8,'Категорія витрат'!$A$8,IF(I656='Категорія витрат'!$B$9,'Категорія витрат'!$A$9,IF(I656='Категорія витрат'!$B$10,'Категорія витрат'!$A$10,IF(I656='Категорія витрат'!$B$11,'Категорія витрат'!$A$11,IF(I656='Категорія витрат'!$B$12,'Категорія витрат'!$A$12,IF(I656='Категорія витрат'!$B$13,'Категорія витрат'!$A$13,IF(I656='Категорія витрат'!$B$14,'Категорія витрат'!$A$14,IF(I656='Категорія витрат'!$B$15,'Категорія витрат'!$A$15,IF(I656='Категорія витрат'!$B$16,'Категорія витрат'!$A$16,IF(I656='Категорія витрат'!$B$17,'Категорія витрат'!$A$17,IF(I656='Категорія витрат'!$B$18,'Категорія витрат'!$A$18,IF(I656='Категорія витрат'!$B$19,'Категорія витрат'!$A$19,IF(I656='Категорія витрат'!$B$20,'Категорія витрат'!$A$20,IF(I656='Категорія витрат'!$B$21,'Категорія витрат'!$A$21,IF(I656='Категорія витрат'!$B$22,'Категорія витрат'!$A$22,IF(I656='Категорія витрат'!$B$23,'Категорія витрат'!$A$23,IF(I656='Категорія витрат'!$B$24,'Категорія витрат'!$A$24,IF(I656='Категорія витрат'!$B$25,'Категорія витрат'!$A$25,IF(I656='Категорія витрат'!$B$26,'Категорія витрат'!$A$26,IF(I656='Категорія витрат'!$B$27,'Категорія витрат'!$A$27,IF(I656='Категорія витрат'!$B$28,'Категорія витрат'!$A$28,IF(I656='Категорія витрат'!$B$29,'Категорія витрат'!$A$29,IF(I656='Категорія витрат'!$B$30,'Категорія витрат'!$A$30,"")))))))))))))))))))))))))))))</f>
        <v/>
      </c>
      <c r="I656" s="172"/>
      <c r="J656" s="171"/>
      <c r="K656" s="174"/>
      <c r="L656" s="86">
        <f t="shared" si="385"/>
        <v>0</v>
      </c>
      <c r="M656" s="174"/>
      <c r="N656" s="176"/>
      <c r="O656" s="396">
        <f t="shared" si="360"/>
        <v>0</v>
      </c>
      <c r="P656" s="157">
        <f>IF(J656='Категорія витрат'!$F$2,ROUND('Додаток 3._Бюджет детальний ПР'!O656*0.3676,2),IF(J656='Категорія витрат'!$F$3,ROUND('Додаток 3._Бюджет детальний ПР'!O656*0.347,2),IF(J656='Категорія витрат'!$F$4,ROUND('Додаток 3._Бюджет детальний ПР'!O656*0.347,2),IF(J656='Категорія витрат'!$F$7,ROUND('Додаток 3._Бюджет детальний ПР'!O656*0.0841,2),0))))</f>
        <v>0</v>
      </c>
      <c r="Q656" s="151">
        <f t="shared" si="358"/>
        <v>0</v>
      </c>
      <c r="R656" s="179"/>
      <c r="S656" s="179"/>
      <c r="T656" s="179"/>
      <c r="U656" s="179"/>
      <c r="V656" s="179"/>
      <c r="W656" s="179"/>
      <c r="X656" s="179"/>
      <c r="Y656" s="179"/>
      <c r="Z656" s="179"/>
      <c r="AA656" s="179"/>
      <c r="AB656" s="179"/>
      <c r="AC656" s="179"/>
      <c r="AD656" s="48">
        <f t="shared" si="361"/>
        <v>0</v>
      </c>
      <c r="AE656" s="48">
        <f t="shared" si="362"/>
        <v>0</v>
      </c>
      <c r="AF656" s="48">
        <f t="shared" si="363"/>
        <v>0</v>
      </c>
      <c r="AG656" s="48">
        <f t="shared" si="364"/>
        <v>0</v>
      </c>
      <c r="AH656" s="48">
        <f t="shared" si="365"/>
        <v>0</v>
      </c>
      <c r="AI656" s="48">
        <f t="shared" si="366"/>
        <v>0</v>
      </c>
      <c r="AJ656" s="48">
        <f t="shared" si="367"/>
        <v>0</v>
      </c>
      <c r="AK656" s="48">
        <f t="shared" si="368"/>
        <v>0</v>
      </c>
      <c r="AL656" s="179"/>
      <c r="AM656" s="179"/>
      <c r="AN656" s="76"/>
      <c r="AO656" s="174"/>
      <c r="AP656" s="405">
        <f t="shared" si="386"/>
        <v>0</v>
      </c>
      <c r="AQ656" s="174"/>
      <c r="AR656" s="176"/>
      <c r="AS656" s="169"/>
      <c r="AT656" s="157">
        <f>IF(J656='Категорія витрат'!$F$2,ROUND('Додаток 3._Бюджет детальний ПР'!AS656*0.3676,2),IF(J656='Категорія витрат'!$F$3,ROUND('Додаток 3._Бюджет детальний ПР'!AS656*0.347,2),IF(J656='Категорія витрат'!$F$4,ROUND('Додаток 3._Бюджет детальний ПР'!AS656*0.347,2),IF(J656='Категорія витрат'!$F$7,ROUND('Додаток 3._Бюджет детальний ПР'!AS656*0.0841,2),0))))</f>
        <v>0</v>
      </c>
      <c r="AU656" s="151">
        <f t="shared" si="359"/>
        <v>0</v>
      </c>
      <c r="AV656" s="179"/>
      <c r="AW656" s="179"/>
      <c r="AX656" s="179"/>
      <c r="AY656" s="179"/>
      <c r="AZ656" s="179"/>
      <c r="BA656" s="179"/>
      <c r="BB656" s="179"/>
      <c r="BC656" s="179"/>
      <c r="BD656" s="179"/>
      <c r="BE656" s="179"/>
      <c r="BF656" s="179"/>
      <c r="BG656" s="179"/>
      <c r="BH656" s="48">
        <f t="shared" si="369"/>
        <v>0</v>
      </c>
      <c r="BI656" s="48">
        <f t="shared" si="370"/>
        <v>0</v>
      </c>
      <c r="BJ656" s="48">
        <f t="shared" si="371"/>
        <v>0</v>
      </c>
      <c r="BK656" s="48">
        <f t="shared" si="372"/>
        <v>0</v>
      </c>
      <c r="BL656" s="48">
        <f t="shared" si="373"/>
        <v>0</v>
      </c>
      <c r="BM656" s="48">
        <f t="shared" si="374"/>
        <v>0</v>
      </c>
      <c r="BN656" s="48">
        <f t="shared" si="375"/>
        <v>0</v>
      </c>
      <c r="BO656" s="48">
        <f t="shared" si="376"/>
        <v>0</v>
      </c>
      <c r="BP656" s="179"/>
      <c r="BQ656" s="179"/>
      <c r="BR656" s="189"/>
      <c r="BS656" s="174"/>
      <c r="BT656" s="86">
        <f t="shared" si="387"/>
        <v>0</v>
      </c>
      <c r="BU656" s="174"/>
      <c r="BV656" s="176"/>
      <c r="BW656" s="169"/>
      <c r="BX656" s="157">
        <f>IF(J656='Категорія витрат'!$F$2,ROUND('Додаток 3._Бюджет детальний ПР'!BW656*0.3676,2),IF(J656='Категорія витрат'!$F$3,ROUND('Додаток 3._Бюджет детальний ПР'!BW656*0.347,2),IF(J656='Категорія витрат'!$F$4,ROUND('Додаток 3._Бюджет детальний ПР'!BW656*0.347,2),IF(J656='Категорія витрат'!$F$7,ROUND('Додаток 3._Бюджет детальний ПР'!BW656*0.0841,2),0))))</f>
        <v>0</v>
      </c>
      <c r="BY656" s="151">
        <f t="shared" si="388"/>
        <v>0</v>
      </c>
      <c r="BZ656" s="179"/>
      <c r="CA656" s="179"/>
      <c r="CB656" s="179"/>
      <c r="CC656" s="179"/>
      <c r="CD656" s="179"/>
      <c r="CE656" s="179"/>
      <c r="CF656" s="179"/>
      <c r="CG656" s="179"/>
      <c r="CH656" s="179"/>
      <c r="CI656" s="179"/>
      <c r="CJ656" s="179"/>
      <c r="CK656" s="179"/>
      <c r="CL656" s="48">
        <f t="shared" si="377"/>
        <v>0</v>
      </c>
      <c r="CM656" s="48">
        <f t="shared" si="378"/>
        <v>0</v>
      </c>
      <c r="CN656" s="48">
        <f t="shared" si="379"/>
        <v>0</v>
      </c>
      <c r="CO656" s="48">
        <f t="shared" si="380"/>
        <v>0</v>
      </c>
      <c r="CP656" s="48">
        <f t="shared" si="381"/>
        <v>0</v>
      </c>
      <c r="CQ656" s="48">
        <f t="shared" si="382"/>
        <v>0</v>
      </c>
      <c r="CR656" s="48">
        <f t="shared" si="383"/>
        <v>0</v>
      </c>
      <c r="CS656" s="48">
        <f t="shared" si="384"/>
        <v>0</v>
      </c>
      <c r="CT656" s="179"/>
      <c r="CU656" s="179"/>
    </row>
    <row r="657" spans="1:99" ht="20.100000000000001" customHeight="1" x14ac:dyDescent="0.25">
      <c r="A657" s="57">
        <v>652</v>
      </c>
      <c r="B657" s="398" t="str">
        <f>IF(D657='Напрямки конкурса'!$L$2,'Напрямки конкурса'!$B$2,IF(D657='Напрямки конкурса'!$L$3,'Напрямки конкурса'!$B$3,IF(D657='Напрямки конкурса'!$L$4,'Напрямки конкурса'!$B$4,IF(D657='Напрямки конкурса'!$L$5,'Напрямки конкурса'!$B$5,IF(D657='Напрямки конкурса'!$L$6,'Напрямки конкурса'!$B$6,IF(D657='Напрямки конкурса'!$L$7,'Напрямки конкурса'!$B$7,IF(D657='Напрямки конкурса'!$L$8,'Напрямки конкурса'!$B$8,IF(D657='Напрямки конкурса'!$L$9,'Напрямки конкурса'!$B$9,IF(D657='Напрямки конкурса'!$L$10,'Напрямки конкурса'!$B$10,IF(D657='Напрямки конкурса'!$L$11,'Напрямки конкурса'!$B$11,IF(D657='Напрямки конкурса'!$L$12,'Напрямки конкурса'!$B$12,IF(D657='Напрямки конкурса'!$L$13,'Напрямки конкурса'!$B$13,IF(D657='Напрямки конкурса'!$L$14,'Напрямки конкурса'!$B$14,IF(D657='Напрямки конкурса'!$L$15,'Напрямки конкурса'!$B$15,IF(D657='Напрямки конкурса'!$L$16,'Напрямки конкурса'!$B$16,IF(D657='Напрямки конкурса'!$L$17,'Напрямки конкурса'!$B$17,IF(D657='Напрямки конкурса'!$L$18,'Напрямки конкурса'!$B$18,IF(D657='Напрямки конкурса'!$L$19,'Напрямки конкурса'!$B$19,IF(D657='Напрямки конкурса'!$L$20,'Напрямки конкурса'!$B$20,IF(D657='Напрямки конкурса'!$L$21,'Напрямки конкурса'!$B$21,IF(D657='Напрямки конкурса'!$L$22,'Напрямки конкурса'!$B$22,IF(D657='Напрямки конкурса'!$L$23,'Напрямки конкурса'!$B$23,IF(D657='Напрямки конкурса'!$L$24,'Напрямки конкурса'!$B$24,IF(D657='Напрямки конкурса'!$L$25,'Напрямки конкурса'!$B$25,IF(D657='Напрямки конкурса'!$L$26,'Напрямки конкурса'!$B$26,IF(D657='Напрямки конкурса'!$L$27,'Напрямки конкурса'!$B$27,IF(D657='Напрямки конкурса'!$L$28,'Напрямки конкурса'!$B$28,"")))))))))))))))))))))))))))</f>
        <v/>
      </c>
      <c r="C657" s="58" t="str">
        <f>IF(D657='Напрямки конкурса'!$L$2,'Напрямки конкурса'!$K$2,IF(D657='Напрямки конкурса'!$L$3,'Напрямки конкурса'!$K$3,IF(D657='Напрямки конкурса'!$L$4,'Напрямки конкурса'!$K$4,IF(D657='Напрямки конкурса'!$L$5,'Напрямки конкурса'!$K$5,IF(D657='Напрямки конкурса'!$L$6,'Напрямки конкурса'!$K$6,IF(D657='Напрямки конкурса'!$L$7,'Напрямки конкурса'!$K$7,IF(D657='Напрямки конкурса'!$L$8,'Напрямки конкурса'!$K$8,IF(D657='Напрямки конкурса'!$L$9,'Напрямки конкурса'!$K$9,IF(D657='Напрямки конкурса'!$L$10,'Напрямки конкурса'!$K$10,IF(D657='Напрямки конкурса'!$L$11,'Напрямки конкурса'!$K$11,IF(D657='Напрямки конкурса'!$L$12,'Напрямки конкурса'!$K$12,IF(D657='Напрямки конкурса'!$L$13,'Напрямки конкурса'!$K$13,IF(D657='Напрямки конкурса'!$L$14,'Напрямки конкурса'!$K$14,IF(D657='Напрямки конкурса'!$L$15,'Напрямки конкурса'!$K$15,IF(D657='Напрямки конкурса'!$L$16,'Напрямки конкурса'!$K$16,IF(D657='Напрямки конкурса'!$L$17,'Напрямки конкурса'!$K$17,IF(D657='Напрямки конкурса'!$L$18,'Напрямки конкурса'!$K$18,IF(D657='Напрямки конкурса'!$L$19,'Напрямки конкурса'!$K$19,IF(D657='Напрямки конкурса'!$L$20,'Напрямки конкурса'!$K$20,IF(D657='Напрямки конкурса'!$L$21,'Напрямки конкурса'!$K$21,IF(D657='Напрямки конкурса'!$L$22,'Напрямки конкурса'!$K$22,IF(D657='Напрямки конкурса'!$L$23,'Напрямки конкурса'!$K$23,IF(D657='Напрямки конкурса'!$L$24,'Напрямки конкурса'!$K$24,IF(D657='Напрямки конкурса'!$L$25,'Напрямки конкурса'!$K$25,IF(D657='Напрямки конкурса'!$L$26,'Напрямки конкурса'!$K$26,IF(D657='Напрямки конкурса'!$L$27,'Напрямки конкурса'!$K$27,IF(D657='Напрямки конкурса'!$L$28,'Напрямки конкурса'!$K$28,"")))))))))))))))))))))))))))</f>
        <v/>
      </c>
      <c r="D657" s="554"/>
      <c r="E657" s="169"/>
      <c r="F657" s="169"/>
      <c r="G657" s="169"/>
      <c r="H657" s="148" t="str">
        <f>IF(I657='Категорія витрат'!$B$2,'Категорія витрат'!$A$2,IF(I657='Категорія витрат'!$B$3,'Категорія витрат'!$A$3,IF(I657='Категорія витрат'!$B$4,'Категорія витрат'!$A$4,IF(I657='Категорія витрат'!$B$5,'Категорія витрат'!$A$5,IF(I657='Категорія витрат'!$B$6,'Категорія витрат'!$A$6,IF(I657='Категорія витрат'!$B$7,'Категорія витрат'!$A$7,IF(I657='Категорія витрат'!$B$8,'Категорія витрат'!$A$8,IF(I657='Категорія витрат'!$B$9,'Категорія витрат'!$A$9,IF(I657='Категорія витрат'!$B$10,'Категорія витрат'!$A$10,IF(I657='Категорія витрат'!$B$11,'Категорія витрат'!$A$11,IF(I657='Категорія витрат'!$B$12,'Категорія витрат'!$A$12,IF(I657='Категорія витрат'!$B$13,'Категорія витрат'!$A$13,IF(I657='Категорія витрат'!$B$14,'Категорія витрат'!$A$14,IF(I657='Категорія витрат'!$B$15,'Категорія витрат'!$A$15,IF(I657='Категорія витрат'!$B$16,'Категорія витрат'!$A$16,IF(I657='Категорія витрат'!$B$17,'Категорія витрат'!$A$17,IF(I657='Категорія витрат'!$B$18,'Категорія витрат'!$A$18,IF(I657='Категорія витрат'!$B$19,'Категорія витрат'!$A$19,IF(I657='Категорія витрат'!$B$20,'Категорія витрат'!$A$20,IF(I657='Категорія витрат'!$B$21,'Категорія витрат'!$A$21,IF(I657='Категорія витрат'!$B$22,'Категорія витрат'!$A$22,IF(I657='Категорія витрат'!$B$23,'Категорія витрат'!$A$23,IF(I657='Категорія витрат'!$B$24,'Категорія витрат'!$A$24,IF(I657='Категорія витрат'!$B$25,'Категорія витрат'!$A$25,IF(I657='Категорія витрат'!$B$26,'Категорія витрат'!$A$26,IF(I657='Категорія витрат'!$B$27,'Категорія витрат'!$A$27,IF(I657='Категорія витрат'!$B$28,'Категорія витрат'!$A$28,IF(I657='Категорія витрат'!$B$29,'Категорія витрат'!$A$29,IF(I657='Категорія витрат'!$B$30,'Категорія витрат'!$A$30,"")))))))))))))))))))))))))))))</f>
        <v/>
      </c>
      <c r="I657" s="172"/>
      <c r="J657" s="171"/>
      <c r="K657" s="174"/>
      <c r="L657" s="86">
        <f t="shared" si="385"/>
        <v>0</v>
      </c>
      <c r="M657" s="174"/>
      <c r="N657" s="176"/>
      <c r="O657" s="396">
        <f t="shared" si="360"/>
        <v>0</v>
      </c>
      <c r="P657" s="157">
        <f>IF(J657='Категорія витрат'!$F$2,ROUND('Додаток 3._Бюджет детальний ПР'!O657*0.3676,2),IF(J657='Категорія витрат'!$F$3,ROUND('Додаток 3._Бюджет детальний ПР'!O657*0.347,2),IF(J657='Категорія витрат'!$F$4,ROUND('Додаток 3._Бюджет детальний ПР'!O657*0.347,2),IF(J657='Категорія витрат'!$F$7,ROUND('Додаток 3._Бюджет детальний ПР'!O657*0.0841,2),0))))</f>
        <v>0</v>
      </c>
      <c r="Q657" s="151">
        <f t="shared" si="358"/>
        <v>0</v>
      </c>
      <c r="R657" s="179"/>
      <c r="S657" s="179"/>
      <c r="T657" s="179"/>
      <c r="U657" s="179"/>
      <c r="V657" s="179"/>
      <c r="W657" s="179"/>
      <c r="X657" s="179"/>
      <c r="Y657" s="179"/>
      <c r="Z657" s="179"/>
      <c r="AA657" s="179"/>
      <c r="AB657" s="179"/>
      <c r="AC657" s="179"/>
      <c r="AD657" s="48">
        <f t="shared" si="361"/>
        <v>0</v>
      </c>
      <c r="AE657" s="48">
        <f t="shared" si="362"/>
        <v>0</v>
      </c>
      <c r="AF657" s="48">
        <f t="shared" si="363"/>
        <v>0</v>
      </c>
      <c r="AG657" s="48">
        <f t="shared" si="364"/>
        <v>0</v>
      </c>
      <c r="AH657" s="48">
        <f t="shared" si="365"/>
        <v>0</v>
      </c>
      <c r="AI657" s="48">
        <f t="shared" si="366"/>
        <v>0</v>
      </c>
      <c r="AJ657" s="48">
        <f t="shared" si="367"/>
        <v>0</v>
      </c>
      <c r="AK657" s="48">
        <f t="shared" si="368"/>
        <v>0</v>
      </c>
      <c r="AL657" s="179"/>
      <c r="AM657" s="179"/>
      <c r="AN657" s="76"/>
      <c r="AO657" s="174"/>
      <c r="AP657" s="405">
        <f t="shared" si="386"/>
        <v>0</v>
      </c>
      <c r="AQ657" s="174"/>
      <c r="AR657" s="176"/>
      <c r="AS657" s="169"/>
      <c r="AT657" s="157">
        <f>IF(J657='Категорія витрат'!$F$2,ROUND('Додаток 3._Бюджет детальний ПР'!AS657*0.3676,2),IF(J657='Категорія витрат'!$F$3,ROUND('Додаток 3._Бюджет детальний ПР'!AS657*0.347,2),IF(J657='Категорія витрат'!$F$4,ROUND('Додаток 3._Бюджет детальний ПР'!AS657*0.347,2),IF(J657='Категорія витрат'!$F$7,ROUND('Додаток 3._Бюджет детальний ПР'!AS657*0.0841,2),0))))</f>
        <v>0</v>
      </c>
      <c r="AU657" s="151">
        <f t="shared" si="359"/>
        <v>0</v>
      </c>
      <c r="AV657" s="179"/>
      <c r="AW657" s="179"/>
      <c r="AX657" s="179"/>
      <c r="AY657" s="179"/>
      <c r="AZ657" s="179"/>
      <c r="BA657" s="179"/>
      <c r="BB657" s="179"/>
      <c r="BC657" s="179"/>
      <c r="BD657" s="179"/>
      <c r="BE657" s="179"/>
      <c r="BF657" s="179"/>
      <c r="BG657" s="179"/>
      <c r="BH657" s="48">
        <f t="shared" si="369"/>
        <v>0</v>
      </c>
      <c r="BI657" s="48">
        <f t="shared" si="370"/>
        <v>0</v>
      </c>
      <c r="BJ657" s="48">
        <f t="shared" si="371"/>
        <v>0</v>
      </c>
      <c r="BK657" s="48">
        <f t="shared" si="372"/>
        <v>0</v>
      </c>
      <c r="BL657" s="48">
        <f t="shared" si="373"/>
        <v>0</v>
      </c>
      <c r="BM657" s="48">
        <f t="shared" si="374"/>
        <v>0</v>
      </c>
      <c r="BN657" s="48">
        <f t="shared" si="375"/>
        <v>0</v>
      </c>
      <c r="BO657" s="48">
        <f t="shared" si="376"/>
        <v>0</v>
      </c>
      <c r="BP657" s="179"/>
      <c r="BQ657" s="179"/>
      <c r="BR657" s="189"/>
      <c r="BS657" s="174"/>
      <c r="BT657" s="86">
        <f t="shared" si="387"/>
        <v>0</v>
      </c>
      <c r="BU657" s="174"/>
      <c r="BV657" s="176"/>
      <c r="BW657" s="169"/>
      <c r="BX657" s="157">
        <f>IF(J657='Категорія витрат'!$F$2,ROUND('Додаток 3._Бюджет детальний ПР'!BW657*0.3676,2),IF(J657='Категорія витрат'!$F$3,ROUND('Додаток 3._Бюджет детальний ПР'!BW657*0.347,2),IF(J657='Категорія витрат'!$F$4,ROUND('Додаток 3._Бюджет детальний ПР'!BW657*0.347,2),IF(J657='Категорія витрат'!$F$7,ROUND('Додаток 3._Бюджет детальний ПР'!BW657*0.0841,2),0))))</f>
        <v>0</v>
      </c>
      <c r="BY657" s="151">
        <f t="shared" si="388"/>
        <v>0</v>
      </c>
      <c r="BZ657" s="179"/>
      <c r="CA657" s="179"/>
      <c r="CB657" s="179"/>
      <c r="CC657" s="179"/>
      <c r="CD657" s="179"/>
      <c r="CE657" s="179"/>
      <c r="CF657" s="179"/>
      <c r="CG657" s="179"/>
      <c r="CH657" s="179"/>
      <c r="CI657" s="179"/>
      <c r="CJ657" s="179"/>
      <c r="CK657" s="179"/>
      <c r="CL657" s="48">
        <f t="shared" si="377"/>
        <v>0</v>
      </c>
      <c r="CM657" s="48">
        <f t="shared" si="378"/>
        <v>0</v>
      </c>
      <c r="CN657" s="48">
        <f t="shared" si="379"/>
        <v>0</v>
      </c>
      <c r="CO657" s="48">
        <f t="shared" si="380"/>
        <v>0</v>
      </c>
      <c r="CP657" s="48">
        <f t="shared" si="381"/>
        <v>0</v>
      </c>
      <c r="CQ657" s="48">
        <f t="shared" si="382"/>
        <v>0</v>
      </c>
      <c r="CR657" s="48">
        <f t="shared" si="383"/>
        <v>0</v>
      </c>
      <c r="CS657" s="48">
        <f t="shared" si="384"/>
        <v>0</v>
      </c>
      <c r="CT657" s="179"/>
      <c r="CU657" s="179"/>
    </row>
    <row r="658" spans="1:99" ht="20.100000000000001" customHeight="1" x14ac:dyDescent="0.25">
      <c r="A658" s="57">
        <v>653</v>
      </c>
      <c r="B658" s="398" t="str">
        <f>IF(D658='Напрямки конкурса'!$L$2,'Напрямки конкурса'!$B$2,IF(D658='Напрямки конкурса'!$L$3,'Напрямки конкурса'!$B$3,IF(D658='Напрямки конкурса'!$L$4,'Напрямки конкурса'!$B$4,IF(D658='Напрямки конкурса'!$L$5,'Напрямки конкурса'!$B$5,IF(D658='Напрямки конкурса'!$L$6,'Напрямки конкурса'!$B$6,IF(D658='Напрямки конкурса'!$L$7,'Напрямки конкурса'!$B$7,IF(D658='Напрямки конкурса'!$L$8,'Напрямки конкурса'!$B$8,IF(D658='Напрямки конкурса'!$L$9,'Напрямки конкурса'!$B$9,IF(D658='Напрямки конкурса'!$L$10,'Напрямки конкурса'!$B$10,IF(D658='Напрямки конкурса'!$L$11,'Напрямки конкурса'!$B$11,IF(D658='Напрямки конкурса'!$L$12,'Напрямки конкурса'!$B$12,IF(D658='Напрямки конкурса'!$L$13,'Напрямки конкурса'!$B$13,IF(D658='Напрямки конкурса'!$L$14,'Напрямки конкурса'!$B$14,IF(D658='Напрямки конкурса'!$L$15,'Напрямки конкурса'!$B$15,IF(D658='Напрямки конкурса'!$L$16,'Напрямки конкурса'!$B$16,IF(D658='Напрямки конкурса'!$L$17,'Напрямки конкурса'!$B$17,IF(D658='Напрямки конкурса'!$L$18,'Напрямки конкурса'!$B$18,IF(D658='Напрямки конкурса'!$L$19,'Напрямки конкурса'!$B$19,IF(D658='Напрямки конкурса'!$L$20,'Напрямки конкурса'!$B$20,IF(D658='Напрямки конкурса'!$L$21,'Напрямки конкурса'!$B$21,IF(D658='Напрямки конкурса'!$L$22,'Напрямки конкурса'!$B$22,IF(D658='Напрямки конкурса'!$L$23,'Напрямки конкурса'!$B$23,IF(D658='Напрямки конкурса'!$L$24,'Напрямки конкурса'!$B$24,IF(D658='Напрямки конкурса'!$L$25,'Напрямки конкурса'!$B$25,IF(D658='Напрямки конкурса'!$L$26,'Напрямки конкурса'!$B$26,IF(D658='Напрямки конкурса'!$L$27,'Напрямки конкурса'!$B$27,IF(D658='Напрямки конкурса'!$L$28,'Напрямки конкурса'!$B$28,"")))))))))))))))))))))))))))</f>
        <v/>
      </c>
      <c r="C658" s="58" t="str">
        <f>IF(D658='Напрямки конкурса'!$L$2,'Напрямки конкурса'!$K$2,IF(D658='Напрямки конкурса'!$L$3,'Напрямки конкурса'!$K$3,IF(D658='Напрямки конкурса'!$L$4,'Напрямки конкурса'!$K$4,IF(D658='Напрямки конкурса'!$L$5,'Напрямки конкурса'!$K$5,IF(D658='Напрямки конкурса'!$L$6,'Напрямки конкурса'!$K$6,IF(D658='Напрямки конкурса'!$L$7,'Напрямки конкурса'!$K$7,IF(D658='Напрямки конкурса'!$L$8,'Напрямки конкурса'!$K$8,IF(D658='Напрямки конкурса'!$L$9,'Напрямки конкурса'!$K$9,IF(D658='Напрямки конкурса'!$L$10,'Напрямки конкурса'!$K$10,IF(D658='Напрямки конкурса'!$L$11,'Напрямки конкурса'!$K$11,IF(D658='Напрямки конкурса'!$L$12,'Напрямки конкурса'!$K$12,IF(D658='Напрямки конкурса'!$L$13,'Напрямки конкурса'!$K$13,IF(D658='Напрямки конкурса'!$L$14,'Напрямки конкурса'!$K$14,IF(D658='Напрямки конкурса'!$L$15,'Напрямки конкурса'!$K$15,IF(D658='Напрямки конкурса'!$L$16,'Напрямки конкурса'!$K$16,IF(D658='Напрямки конкурса'!$L$17,'Напрямки конкурса'!$K$17,IF(D658='Напрямки конкурса'!$L$18,'Напрямки конкурса'!$K$18,IF(D658='Напрямки конкурса'!$L$19,'Напрямки конкурса'!$K$19,IF(D658='Напрямки конкурса'!$L$20,'Напрямки конкурса'!$K$20,IF(D658='Напрямки конкурса'!$L$21,'Напрямки конкурса'!$K$21,IF(D658='Напрямки конкурса'!$L$22,'Напрямки конкурса'!$K$22,IF(D658='Напрямки конкурса'!$L$23,'Напрямки конкурса'!$K$23,IF(D658='Напрямки конкурса'!$L$24,'Напрямки конкурса'!$K$24,IF(D658='Напрямки конкурса'!$L$25,'Напрямки конкурса'!$K$25,IF(D658='Напрямки конкурса'!$L$26,'Напрямки конкурса'!$K$26,IF(D658='Напрямки конкурса'!$L$27,'Напрямки конкурса'!$K$27,IF(D658='Напрямки конкурса'!$L$28,'Напрямки конкурса'!$K$28,"")))))))))))))))))))))))))))</f>
        <v/>
      </c>
      <c r="D658" s="554"/>
      <c r="E658" s="169"/>
      <c r="F658" s="169"/>
      <c r="G658" s="169"/>
      <c r="H658" s="148" t="str">
        <f>IF(I658='Категорія витрат'!$B$2,'Категорія витрат'!$A$2,IF(I658='Категорія витрат'!$B$3,'Категорія витрат'!$A$3,IF(I658='Категорія витрат'!$B$4,'Категорія витрат'!$A$4,IF(I658='Категорія витрат'!$B$5,'Категорія витрат'!$A$5,IF(I658='Категорія витрат'!$B$6,'Категорія витрат'!$A$6,IF(I658='Категорія витрат'!$B$7,'Категорія витрат'!$A$7,IF(I658='Категорія витрат'!$B$8,'Категорія витрат'!$A$8,IF(I658='Категорія витрат'!$B$9,'Категорія витрат'!$A$9,IF(I658='Категорія витрат'!$B$10,'Категорія витрат'!$A$10,IF(I658='Категорія витрат'!$B$11,'Категорія витрат'!$A$11,IF(I658='Категорія витрат'!$B$12,'Категорія витрат'!$A$12,IF(I658='Категорія витрат'!$B$13,'Категорія витрат'!$A$13,IF(I658='Категорія витрат'!$B$14,'Категорія витрат'!$A$14,IF(I658='Категорія витрат'!$B$15,'Категорія витрат'!$A$15,IF(I658='Категорія витрат'!$B$16,'Категорія витрат'!$A$16,IF(I658='Категорія витрат'!$B$17,'Категорія витрат'!$A$17,IF(I658='Категорія витрат'!$B$18,'Категорія витрат'!$A$18,IF(I658='Категорія витрат'!$B$19,'Категорія витрат'!$A$19,IF(I658='Категорія витрат'!$B$20,'Категорія витрат'!$A$20,IF(I658='Категорія витрат'!$B$21,'Категорія витрат'!$A$21,IF(I658='Категорія витрат'!$B$22,'Категорія витрат'!$A$22,IF(I658='Категорія витрат'!$B$23,'Категорія витрат'!$A$23,IF(I658='Категорія витрат'!$B$24,'Категорія витрат'!$A$24,IF(I658='Категорія витрат'!$B$25,'Категорія витрат'!$A$25,IF(I658='Категорія витрат'!$B$26,'Категорія витрат'!$A$26,IF(I658='Категорія витрат'!$B$27,'Категорія витрат'!$A$27,IF(I658='Категорія витрат'!$B$28,'Категорія витрат'!$A$28,IF(I658='Категорія витрат'!$B$29,'Категорія витрат'!$A$29,IF(I658='Категорія витрат'!$B$30,'Категорія витрат'!$A$30,"")))))))))))))))))))))))))))))</f>
        <v/>
      </c>
      <c r="I658" s="172"/>
      <c r="J658" s="171"/>
      <c r="K658" s="174"/>
      <c r="L658" s="86">
        <f t="shared" si="385"/>
        <v>0</v>
      </c>
      <c r="M658" s="174"/>
      <c r="N658" s="176"/>
      <c r="O658" s="396">
        <f t="shared" si="360"/>
        <v>0</v>
      </c>
      <c r="P658" s="157">
        <f>IF(J658='Категорія витрат'!$F$2,ROUND('Додаток 3._Бюджет детальний ПР'!O658*0.3676,2),IF(J658='Категорія витрат'!$F$3,ROUND('Додаток 3._Бюджет детальний ПР'!O658*0.347,2),IF(J658='Категорія витрат'!$F$4,ROUND('Додаток 3._Бюджет детальний ПР'!O658*0.347,2),IF(J658='Категорія витрат'!$F$7,ROUND('Додаток 3._Бюджет детальний ПР'!O658*0.0841,2),0))))</f>
        <v>0</v>
      </c>
      <c r="Q658" s="151">
        <f t="shared" si="358"/>
        <v>0</v>
      </c>
      <c r="R658" s="179"/>
      <c r="S658" s="179"/>
      <c r="T658" s="179"/>
      <c r="U658" s="179"/>
      <c r="V658" s="179"/>
      <c r="W658" s="179"/>
      <c r="X658" s="179"/>
      <c r="Y658" s="179"/>
      <c r="Z658" s="179"/>
      <c r="AA658" s="179"/>
      <c r="AB658" s="179"/>
      <c r="AC658" s="179"/>
      <c r="AD658" s="48">
        <f t="shared" si="361"/>
        <v>0</v>
      </c>
      <c r="AE658" s="48">
        <f t="shared" si="362"/>
        <v>0</v>
      </c>
      <c r="AF658" s="48">
        <f t="shared" si="363"/>
        <v>0</v>
      </c>
      <c r="AG658" s="48">
        <f t="shared" si="364"/>
        <v>0</v>
      </c>
      <c r="AH658" s="48">
        <f t="shared" si="365"/>
        <v>0</v>
      </c>
      <c r="AI658" s="48">
        <f t="shared" si="366"/>
        <v>0</v>
      </c>
      <c r="AJ658" s="48">
        <f t="shared" si="367"/>
        <v>0</v>
      </c>
      <c r="AK658" s="48">
        <f t="shared" si="368"/>
        <v>0</v>
      </c>
      <c r="AL658" s="179"/>
      <c r="AM658" s="179"/>
      <c r="AN658" s="76"/>
      <c r="AO658" s="174"/>
      <c r="AP658" s="405">
        <f t="shared" si="386"/>
        <v>0</v>
      </c>
      <c r="AQ658" s="174"/>
      <c r="AR658" s="176"/>
      <c r="AS658" s="169"/>
      <c r="AT658" s="157">
        <f>IF(J658='Категорія витрат'!$F$2,ROUND('Додаток 3._Бюджет детальний ПР'!AS658*0.3676,2),IF(J658='Категорія витрат'!$F$3,ROUND('Додаток 3._Бюджет детальний ПР'!AS658*0.347,2),IF(J658='Категорія витрат'!$F$4,ROUND('Додаток 3._Бюджет детальний ПР'!AS658*0.347,2),IF(J658='Категорія витрат'!$F$7,ROUND('Додаток 3._Бюджет детальний ПР'!AS658*0.0841,2),0))))</f>
        <v>0</v>
      </c>
      <c r="AU658" s="151">
        <f t="shared" si="359"/>
        <v>0</v>
      </c>
      <c r="AV658" s="179"/>
      <c r="AW658" s="179"/>
      <c r="AX658" s="179"/>
      <c r="AY658" s="179"/>
      <c r="AZ658" s="179"/>
      <c r="BA658" s="179"/>
      <c r="BB658" s="179"/>
      <c r="BC658" s="179"/>
      <c r="BD658" s="179"/>
      <c r="BE658" s="179"/>
      <c r="BF658" s="179"/>
      <c r="BG658" s="179"/>
      <c r="BH658" s="48">
        <f t="shared" si="369"/>
        <v>0</v>
      </c>
      <c r="BI658" s="48">
        <f t="shared" si="370"/>
        <v>0</v>
      </c>
      <c r="BJ658" s="48">
        <f t="shared" si="371"/>
        <v>0</v>
      </c>
      <c r="BK658" s="48">
        <f t="shared" si="372"/>
        <v>0</v>
      </c>
      <c r="BL658" s="48">
        <f t="shared" si="373"/>
        <v>0</v>
      </c>
      <c r="BM658" s="48">
        <f t="shared" si="374"/>
        <v>0</v>
      </c>
      <c r="BN658" s="48">
        <f t="shared" si="375"/>
        <v>0</v>
      </c>
      <c r="BO658" s="48">
        <f t="shared" si="376"/>
        <v>0</v>
      </c>
      <c r="BP658" s="179"/>
      <c r="BQ658" s="179"/>
      <c r="BR658" s="189"/>
      <c r="BS658" s="174"/>
      <c r="BT658" s="86">
        <f t="shared" si="387"/>
        <v>0</v>
      </c>
      <c r="BU658" s="174"/>
      <c r="BV658" s="176"/>
      <c r="BW658" s="169"/>
      <c r="BX658" s="157">
        <f>IF(J658='Категорія витрат'!$F$2,ROUND('Додаток 3._Бюджет детальний ПР'!BW658*0.3676,2),IF(J658='Категорія витрат'!$F$3,ROUND('Додаток 3._Бюджет детальний ПР'!BW658*0.347,2),IF(J658='Категорія витрат'!$F$4,ROUND('Додаток 3._Бюджет детальний ПР'!BW658*0.347,2),IF(J658='Категорія витрат'!$F$7,ROUND('Додаток 3._Бюджет детальний ПР'!BW658*0.0841,2),0))))</f>
        <v>0</v>
      </c>
      <c r="BY658" s="151">
        <f t="shared" si="388"/>
        <v>0</v>
      </c>
      <c r="BZ658" s="179"/>
      <c r="CA658" s="179"/>
      <c r="CB658" s="179"/>
      <c r="CC658" s="179"/>
      <c r="CD658" s="179"/>
      <c r="CE658" s="179"/>
      <c r="CF658" s="179"/>
      <c r="CG658" s="179"/>
      <c r="CH658" s="179"/>
      <c r="CI658" s="179"/>
      <c r="CJ658" s="179"/>
      <c r="CK658" s="179"/>
      <c r="CL658" s="48">
        <f t="shared" si="377"/>
        <v>0</v>
      </c>
      <c r="CM658" s="48">
        <f t="shared" si="378"/>
        <v>0</v>
      </c>
      <c r="CN658" s="48">
        <f t="shared" si="379"/>
        <v>0</v>
      </c>
      <c r="CO658" s="48">
        <f t="shared" si="380"/>
        <v>0</v>
      </c>
      <c r="CP658" s="48">
        <f t="shared" si="381"/>
        <v>0</v>
      </c>
      <c r="CQ658" s="48">
        <f t="shared" si="382"/>
        <v>0</v>
      </c>
      <c r="CR658" s="48">
        <f t="shared" si="383"/>
        <v>0</v>
      </c>
      <c r="CS658" s="48">
        <f t="shared" si="384"/>
        <v>0</v>
      </c>
      <c r="CT658" s="179"/>
      <c r="CU658" s="179"/>
    </row>
    <row r="659" spans="1:99" ht="20.100000000000001" customHeight="1" x14ac:dyDescent="0.25">
      <c r="A659" s="57">
        <v>654</v>
      </c>
      <c r="B659" s="398" t="str">
        <f>IF(D659='Напрямки конкурса'!$L$2,'Напрямки конкурса'!$B$2,IF(D659='Напрямки конкурса'!$L$3,'Напрямки конкурса'!$B$3,IF(D659='Напрямки конкурса'!$L$4,'Напрямки конкурса'!$B$4,IF(D659='Напрямки конкурса'!$L$5,'Напрямки конкурса'!$B$5,IF(D659='Напрямки конкурса'!$L$6,'Напрямки конкурса'!$B$6,IF(D659='Напрямки конкурса'!$L$7,'Напрямки конкурса'!$B$7,IF(D659='Напрямки конкурса'!$L$8,'Напрямки конкурса'!$B$8,IF(D659='Напрямки конкурса'!$L$9,'Напрямки конкурса'!$B$9,IF(D659='Напрямки конкурса'!$L$10,'Напрямки конкурса'!$B$10,IF(D659='Напрямки конкурса'!$L$11,'Напрямки конкурса'!$B$11,IF(D659='Напрямки конкурса'!$L$12,'Напрямки конкурса'!$B$12,IF(D659='Напрямки конкурса'!$L$13,'Напрямки конкурса'!$B$13,IF(D659='Напрямки конкурса'!$L$14,'Напрямки конкурса'!$B$14,IF(D659='Напрямки конкурса'!$L$15,'Напрямки конкурса'!$B$15,IF(D659='Напрямки конкурса'!$L$16,'Напрямки конкурса'!$B$16,IF(D659='Напрямки конкурса'!$L$17,'Напрямки конкурса'!$B$17,IF(D659='Напрямки конкурса'!$L$18,'Напрямки конкурса'!$B$18,IF(D659='Напрямки конкурса'!$L$19,'Напрямки конкурса'!$B$19,IF(D659='Напрямки конкурса'!$L$20,'Напрямки конкурса'!$B$20,IF(D659='Напрямки конкурса'!$L$21,'Напрямки конкурса'!$B$21,IF(D659='Напрямки конкурса'!$L$22,'Напрямки конкурса'!$B$22,IF(D659='Напрямки конкурса'!$L$23,'Напрямки конкурса'!$B$23,IF(D659='Напрямки конкурса'!$L$24,'Напрямки конкурса'!$B$24,IF(D659='Напрямки конкурса'!$L$25,'Напрямки конкурса'!$B$25,IF(D659='Напрямки конкурса'!$L$26,'Напрямки конкурса'!$B$26,IF(D659='Напрямки конкурса'!$L$27,'Напрямки конкурса'!$B$27,IF(D659='Напрямки конкурса'!$L$28,'Напрямки конкурса'!$B$28,"")))))))))))))))))))))))))))</f>
        <v/>
      </c>
      <c r="C659" s="58" t="str">
        <f>IF(D659='Напрямки конкурса'!$L$2,'Напрямки конкурса'!$K$2,IF(D659='Напрямки конкурса'!$L$3,'Напрямки конкурса'!$K$3,IF(D659='Напрямки конкурса'!$L$4,'Напрямки конкурса'!$K$4,IF(D659='Напрямки конкурса'!$L$5,'Напрямки конкурса'!$K$5,IF(D659='Напрямки конкурса'!$L$6,'Напрямки конкурса'!$K$6,IF(D659='Напрямки конкурса'!$L$7,'Напрямки конкурса'!$K$7,IF(D659='Напрямки конкурса'!$L$8,'Напрямки конкурса'!$K$8,IF(D659='Напрямки конкурса'!$L$9,'Напрямки конкурса'!$K$9,IF(D659='Напрямки конкурса'!$L$10,'Напрямки конкурса'!$K$10,IF(D659='Напрямки конкурса'!$L$11,'Напрямки конкурса'!$K$11,IF(D659='Напрямки конкурса'!$L$12,'Напрямки конкурса'!$K$12,IF(D659='Напрямки конкурса'!$L$13,'Напрямки конкурса'!$K$13,IF(D659='Напрямки конкурса'!$L$14,'Напрямки конкурса'!$K$14,IF(D659='Напрямки конкурса'!$L$15,'Напрямки конкурса'!$K$15,IF(D659='Напрямки конкурса'!$L$16,'Напрямки конкурса'!$K$16,IF(D659='Напрямки конкурса'!$L$17,'Напрямки конкурса'!$K$17,IF(D659='Напрямки конкурса'!$L$18,'Напрямки конкурса'!$K$18,IF(D659='Напрямки конкурса'!$L$19,'Напрямки конкурса'!$K$19,IF(D659='Напрямки конкурса'!$L$20,'Напрямки конкурса'!$K$20,IF(D659='Напрямки конкурса'!$L$21,'Напрямки конкурса'!$K$21,IF(D659='Напрямки конкурса'!$L$22,'Напрямки конкурса'!$K$22,IF(D659='Напрямки конкурса'!$L$23,'Напрямки конкурса'!$K$23,IF(D659='Напрямки конкурса'!$L$24,'Напрямки конкурса'!$K$24,IF(D659='Напрямки конкурса'!$L$25,'Напрямки конкурса'!$K$25,IF(D659='Напрямки конкурса'!$L$26,'Напрямки конкурса'!$K$26,IF(D659='Напрямки конкурса'!$L$27,'Напрямки конкурса'!$K$27,IF(D659='Напрямки конкурса'!$L$28,'Напрямки конкурса'!$K$28,"")))))))))))))))))))))))))))</f>
        <v/>
      </c>
      <c r="D659" s="554"/>
      <c r="E659" s="169"/>
      <c r="F659" s="169"/>
      <c r="G659" s="169"/>
      <c r="H659" s="148" t="str">
        <f>IF(I659='Категорія витрат'!$B$2,'Категорія витрат'!$A$2,IF(I659='Категорія витрат'!$B$3,'Категорія витрат'!$A$3,IF(I659='Категорія витрат'!$B$4,'Категорія витрат'!$A$4,IF(I659='Категорія витрат'!$B$5,'Категорія витрат'!$A$5,IF(I659='Категорія витрат'!$B$6,'Категорія витрат'!$A$6,IF(I659='Категорія витрат'!$B$7,'Категорія витрат'!$A$7,IF(I659='Категорія витрат'!$B$8,'Категорія витрат'!$A$8,IF(I659='Категорія витрат'!$B$9,'Категорія витрат'!$A$9,IF(I659='Категорія витрат'!$B$10,'Категорія витрат'!$A$10,IF(I659='Категорія витрат'!$B$11,'Категорія витрат'!$A$11,IF(I659='Категорія витрат'!$B$12,'Категорія витрат'!$A$12,IF(I659='Категорія витрат'!$B$13,'Категорія витрат'!$A$13,IF(I659='Категорія витрат'!$B$14,'Категорія витрат'!$A$14,IF(I659='Категорія витрат'!$B$15,'Категорія витрат'!$A$15,IF(I659='Категорія витрат'!$B$16,'Категорія витрат'!$A$16,IF(I659='Категорія витрат'!$B$17,'Категорія витрат'!$A$17,IF(I659='Категорія витрат'!$B$18,'Категорія витрат'!$A$18,IF(I659='Категорія витрат'!$B$19,'Категорія витрат'!$A$19,IF(I659='Категорія витрат'!$B$20,'Категорія витрат'!$A$20,IF(I659='Категорія витрат'!$B$21,'Категорія витрат'!$A$21,IF(I659='Категорія витрат'!$B$22,'Категорія витрат'!$A$22,IF(I659='Категорія витрат'!$B$23,'Категорія витрат'!$A$23,IF(I659='Категорія витрат'!$B$24,'Категорія витрат'!$A$24,IF(I659='Категорія витрат'!$B$25,'Категорія витрат'!$A$25,IF(I659='Категорія витрат'!$B$26,'Категорія витрат'!$A$26,IF(I659='Категорія витрат'!$B$27,'Категорія витрат'!$A$27,IF(I659='Категорія витрат'!$B$28,'Категорія витрат'!$A$28,IF(I659='Категорія витрат'!$B$29,'Категорія витрат'!$A$29,IF(I659='Категорія витрат'!$B$30,'Категорія витрат'!$A$30,"")))))))))))))))))))))))))))))</f>
        <v/>
      </c>
      <c r="I659" s="172"/>
      <c r="J659" s="171"/>
      <c r="K659" s="174"/>
      <c r="L659" s="86">
        <f t="shared" si="385"/>
        <v>0</v>
      </c>
      <c r="M659" s="174"/>
      <c r="N659" s="176"/>
      <c r="O659" s="396">
        <f t="shared" si="360"/>
        <v>0</v>
      </c>
      <c r="P659" s="157">
        <f>IF(J659='Категорія витрат'!$F$2,ROUND('Додаток 3._Бюджет детальний ПР'!O659*0.3676,2),IF(J659='Категорія витрат'!$F$3,ROUND('Додаток 3._Бюджет детальний ПР'!O659*0.347,2),IF(J659='Категорія витрат'!$F$4,ROUND('Додаток 3._Бюджет детальний ПР'!O659*0.347,2),IF(J659='Категорія витрат'!$F$7,ROUND('Додаток 3._Бюджет детальний ПР'!O659*0.0841,2),0))))</f>
        <v>0</v>
      </c>
      <c r="Q659" s="151">
        <f t="shared" si="358"/>
        <v>0</v>
      </c>
      <c r="R659" s="179"/>
      <c r="S659" s="179"/>
      <c r="T659" s="179"/>
      <c r="U659" s="179"/>
      <c r="V659" s="179"/>
      <c r="W659" s="179"/>
      <c r="X659" s="179"/>
      <c r="Y659" s="179"/>
      <c r="Z659" s="179"/>
      <c r="AA659" s="179"/>
      <c r="AB659" s="179"/>
      <c r="AC659" s="179"/>
      <c r="AD659" s="48">
        <f t="shared" si="361"/>
        <v>0</v>
      </c>
      <c r="AE659" s="48">
        <f t="shared" si="362"/>
        <v>0</v>
      </c>
      <c r="AF659" s="48">
        <f t="shared" si="363"/>
        <v>0</v>
      </c>
      <c r="AG659" s="48">
        <f t="shared" si="364"/>
        <v>0</v>
      </c>
      <c r="AH659" s="48">
        <f t="shared" si="365"/>
        <v>0</v>
      </c>
      <c r="AI659" s="48">
        <f t="shared" si="366"/>
        <v>0</v>
      </c>
      <c r="AJ659" s="48">
        <f t="shared" si="367"/>
        <v>0</v>
      </c>
      <c r="AK659" s="48">
        <f t="shared" si="368"/>
        <v>0</v>
      </c>
      <c r="AL659" s="179"/>
      <c r="AM659" s="179"/>
      <c r="AN659" s="76"/>
      <c r="AO659" s="174"/>
      <c r="AP659" s="405">
        <f t="shared" si="386"/>
        <v>0</v>
      </c>
      <c r="AQ659" s="174"/>
      <c r="AR659" s="176"/>
      <c r="AS659" s="169"/>
      <c r="AT659" s="157">
        <f>IF(J659='Категорія витрат'!$F$2,ROUND('Додаток 3._Бюджет детальний ПР'!AS659*0.3676,2),IF(J659='Категорія витрат'!$F$3,ROUND('Додаток 3._Бюджет детальний ПР'!AS659*0.347,2),IF(J659='Категорія витрат'!$F$4,ROUND('Додаток 3._Бюджет детальний ПР'!AS659*0.347,2),IF(J659='Категорія витрат'!$F$7,ROUND('Додаток 3._Бюджет детальний ПР'!AS659*0.0841,2),0))))</f>
        <v>0</v>
      </c>
      <c r="AU659" s="151">
        <f t="shared" si="359"/>
        <v>0</v>
      </c>
      <c r="AV659" s="179"/>
      <c r="AW659" s="179"/>
      <c r="AX659" s="179"/>
      <c r="AY659" s="179"/>
      <c r="AZ659" s="179"/>
      <c r="BA659" s="179"/>
      <c r="BB659" s="179"/>
      <c r="BC659" s="179"/>
      <c r="BD659" s="179"/>
      <c r="BE659" s="179"/>
      <c r="BF659" s="179"/>
      <c r="BG659" s="179"/>
      <c r="BH659" s="48">
        <f t="shared" si="369"/>
        <v>0</v>
      </c>
      <c r="BI659" s="48">
        <f t="shared" si="370"/>
        <v>0</v>
      </c>
      <c r="BJ659" s="48">
        <f t="shared" si="371"/>
        <v>0</v>
      </c>
      <c r="BK659" s="48">
        <f t="shared" si="372"/>
        <v>0</v>
      </c>
      <c r="BL659" s="48">
        <f t="shared" si="373"/>
        <v>0</v>
      </c>
      <c r="BM659" s="48">
        <f t="shared" si="374"/>
        <v>0</v>
      </c>
      <c r="BN659" s="48">
        <f t="shared" si="375"/>
        <v>0</v>
      </c>
      <c r="BO659" s="48">
        <f t="shared" si="376"/>
        <v>0</v>
      </c>
      <c r="BP659" s="179"/>
      <c r="BQ659" s="179"/>
      <c r="BR659" s="189"/>
      <c r="BS659" s="174"/>
      <c r="BT659" s="86">
        <f t="shared" si="387"/>
        <v>0</v>
      </c>
      <c r="BU659" s="174"/>
      <c r="BV659" s="176"/>
      <c r="BW659" s="169"/>
      <c r="BX659" s="157">
        <f>IF(J659='Категорія витрат'!$F$2,ROUND('Додаток 3._Бюджет детальний ПР'!BW659*0.3676,2),IF(J659='Категорія витрат'!$F$3,ROUND('Додаток 3._Бюджет детальний ПР'!BW659*0.347,2),IF(J659='Категорія витрат'!$F$4,ROUND('Додаток 3._Бюджет детальний ПР'!BW659*0.347,2),IF(J659='Категорія витрат'!$F$7,ROUND('Додаток 3._Бюджет детальний ПР'!BW659*0.0841,2),0))))</f>
        <v>0</v>
      </c>
      <c r="BY659" s="151">
        <f t="shared" si="388"/>
        <v>0</v>
      </c>
      <c r="BZ659" s="179"/>
      <c r="CA659" s="179"/>
      <c r="CB659" s="179"/>
      <c r="CC659" s="179"/>
      <c r="CD659" s="179"/>
      <c r="CE659" s="179"/>
      <c r="CF659" s="179"/>
      <c r="CG659" s="179"/>
      <c r="CH659" s="179"/>
      <c r="CI659" s="179"/>
      <c r="CJ659" s="179"/>
      <c r="CK659" s="179"/>
      <c r="CL659" s="48">
        <f t="shared" si="377"/>
        <v>0</v>
      </c>
      <c r="CM659" s="48">
        <f t="shared" si="378"/>
        <v>0</v>
      </c>
      <c r="CN659" s="48">
        <f t="shared" si="379"/>
        <v>0</v>
      </c>
      <c r="CO659" s="48">
        <f t="shared" si="380"/>
        <v>0</v>
      </c>
      <c r="CP659" s="48">
        <f t="shared" si="381"/>
        <v>0</v>
      </c>
      <c r="CQ659" s="48">
        <f t="shared" si="382"/>
        <v>0</v>
      </c>
      <c r="CR659" s="48">
        <f t="shared" si="383"/>
        <v>0</v>
      </c>
      <c r="CS659" s="48">
        <f t="shared" si="384"/>
        <v>0</v>
      </c>
      <c r="CT659" s="179"/>
      <c r="CU659" s="179"/>
    </row>
    <row r="660" spans="1:99" ht="20.100000000000001" customHeight="1" x14ac:dyDescent="0.25">
      <c r="A660" s="57">
        <v>655</v>
      </c>
      <c r="B660" s="398" t="str">
        <f>IF(D660='Напрямки конкурса'!$L$2,'Напрямки конкурса'!$B$2,IF(D660='Напрямки конкурса'!$L$3,'Напрямки конкурса'!$B$3,IF(D660='Напрямки конкурса'!$L$4,'Напрямки конкурса'!$B$4,IF(D660='Напрямки конкурса'!$L$5,'Напрямки конкурса'!$B$5,IF(D660='Напрямки конкурса'!$L$6,'Напрямки конкурса'!$B$6,IF(D660='Напрямки конкурса'!$L$7,'Напрямки конкурса'!$B$7,IF(D660='Напрямки конкурса'!$L$8,'Напрямки конкурса'!$B$8,IF(D660='Напрямки конкурса'!$L$9,'Напрямки конкурса'!$B$9,IF(D660='Напрямки конкурса'!$L$10,'Напрямки конкурса'!$B$10,IF(D660='Напрямки конкурса'!$L$11,'Напрямки конкурса'!$B$11,IF(D660='Напрямки конкурса'!$L$12,'Напрямки конкурса'!$B$12,IF(D660='Напрямки конкурса'!$L$13,'Напрямки конкурса'!$B$13,IF(D660='Напрямки конкурса'!$L$14,'Напрямки конкурса'!$B$14,IF(D660='Напрямки конкурса'!$L$15,'Напрямки конкурса'!$B$15,IF(D660='Напрямки конкурса'!$L$16,'Напрямки конкурса'!$B$16,IF(D660='Напрямки конкурса'!$L$17,'Напрямки конкурса'!$B$17,IF(D660='Напрямки конкурса'!$L$18,'Напрямки конкурса'!$B$18,IF(D660='Напрямки конкурса'!$L$19,'Напрямки конкурса'!$B$19,IF(D660='Напрямки конкурса'!$L$20,'Напрямки конкурса'!$B$20,IF(D660='Напрямки конкурса'!$L$21,'Напрямки конкурса'!$B$21,IF(D660='Напрямки конкурса'!$L$22,'Напрямки конкурса'!$B$22,IF(D660='Напрямки конкурса'!$L$23,'Напрямки конкурса'!$B$23,IF(D660='Напрямки конкурса'!$L$24,'Напрямки конкурса'!$B$24,IF(D660='Напрямки конкурса'!$L$25,'Напрямки конкурса'!$B$25,IF(D660='Напрямки конкурса'!$L$26,'Напрямки конкурса'!$B$26,IF(D660='Напрямки конкурса'!$L$27,'Напрямки конкурса'!$B$27,IF(D660='Напрямки конкурса'!$L$28,'Напрямки конкурса'!$B$28,"")))))))))))))))))))))))))))</f>
        <v/>
      </c>
      <c r="C660" s="58" t="str">
        <f>IF(D660='Напрямки конкурса'!$L$2,'Напрямки конкурса'!$K$2,IF(D660='Напрямки конкурса'!$L$3,'Напрямки конкурса'!$K$3,IF(D660='Напрямки конкурса'!$L$4,'Напрямки конкурса'!$K$4,IF(D660='Напрямки конкурса'!$L$5,'Напрямки конкурса'!$K$5,IF(D660='Напрямки конкурса'!$L$6,'Напрямки конкурса'!$K$6,IF(D660='Напрямки конкурса'!$L$7,'Напрямки конкурса'!$K$7,IF(D660='Напрямки конкурса'!$L$8,'Напрямки конкурса'!$K$8,IF(D660='Напрямки конкурса'!$L$9,'Напрямки конкурса'!$K$9,IF(D660='Напрямки конкурса'!$L$10,'Напрямки конкурса'!$K$10,IF(D660='Напрямки конкурса'!$L$11,'Напрямки конкурса'!$K$11,IF(D660='Напрямки конкурса'!$L$12,'Напрямки конкурса'!$K$12,IF(D660='Напрямки конкурса'!$L$13,'Напрямки конкурса'!$K$13,IF(D660='Напрямки конкурса'!$L$14,'Напрямки конкурса'!$K$14,IF(D660='Напрямки конкурса'!$L$15,'Напрямки конкурса'!$K$15,IF(D660='Напрямки конкурса'!$L$16,'Напрямки конкурса'!$K$16,IF(D660='Напрямки конкурса'!$L$17,'Напрямки конкурса'!$K$17,IF(D660='Напрямки конкурса'!$L$18,'Напрямки конкурса'!$K$18,IF(D660='Напрямки конкурса'!$L$19,'Напрямки конкурса'!$K$19,IF(D660='Напрямки конкурса'!$L$20,'Напрямки конкурса'!$K$20,IF(D660='Напрямки конкурса'!$L$21,'Напрямки конкурса'!$K$21,IF(D660='Напрямки конкурса'!$L$22,'Напрямки конкурса'!$K$22,IF(D660='Напрямки конкурса'!$L$23,'Напрямки конкурса'!$K$23,IF(D660='Напрямки конкурса'!$L$24,'Напрямки конкурса'!$K$24,IF(D660='Напрямки конкурса'!$L$25,'Напрямки конкурса'!$K$25,IF(D660='Напрямки конкурса'!$L$26,'Напрямки конкурса'!$K$26,IF(D660='Напрямки конкурса'!$L$27,'Напрямки конкурса'!$K$27,IF(D660='Напрямки конкурса'!$L$28,'Напрямки конкурса'!$K$28,"")))))))))))))))))))))))))))</f>
        <v/>
      </c>
      <c r="D660" s="554"/>
      <c r="E660" s="169"/>
      <c r="F660" s="169"/>
      <c r="G660" s="169"/>
      <c r="H660" s="148" t="str">
        <f>IF(I660='Категорія витрат'!$B$2,'Категорія витрат'!$A$2,IF(I660='Категорія витрат'!$B$3,'Категорія витрат'!$A$3,IF(I660='Категорія витрат'!$B$4,'Категорія витрат'!$A$4,IF(I660='Категорія витрат'!$B$5,'Категорія витрат'!$A$5,IF(I660='Категорія витрат'!$B$6,'Категорія витрат'!$A$6,IF(I660='Категорія витрат'!$B$7,'Категорія витрат'!$A$7,IF(I660='Категорія витрат'!$B$8,'Категорія витрат'!$A$8,IF(I660='Категорія витрат'!$B$9,'Категорія витрат'!$A$9,IF(I660='Категорія витрат'!$B$10,'Категорія витрат'!$A$10,IF(I660='Категорія витрат'!$B$11,'Категорія витрат'!$A$11,IF(I660='Категорія витрат'!$B$12,'Категорія витрат'!$A$12,IF(I660='Категорія витрат'!$B$13,'Категорія витрат'!$A$13,IF(I660='Категорія витрат'!$B$14,'Категорія витрат'!$A$14,IF(I660='Категорія витрат'!$B$15,'Категорія витрат'!$A$15,IF(I660='Категорія витрат'!$B$16,'Категорія витрат'!$A$16,IF(I660='Категорія витрат'!$B$17,'Категорія витрат'!$A$17,IF(I660='Категорія витрат'!$B$18,'Категорія витрат'!$A$18,IF(I660='Категорія витрат'!$B$19,'Категорія витрат'!$A$19,IF(I660='Категорія витрат'!$B$20,'Категорія витрат'!$A$20,IF(I660='Категорія витрат'!$B$21,'Категорія витрат'!$A$21,IF(I660='Категорія витрат'!$B$22,'Категорія витрат'!$A$22,IF(I660='Категорія витрат'!$B$23,'Категорія витрат'!$A$23,IF(I660='Категорія витрат'!$B$24,'Категорія витрат'!$A$24,IF(I660='Категорія витрат'!$B$25,'Категорія витрат'!$A$25,IF(I660='Категорія витрат'!$B$26,'Категорія витрат'!$A$26,IF(I660='Категорія витрат'!$B$27,'Категорія витрат'!$A$27,IF(I660='Категорія витрат'!$B$28,'Категорія витрат'!$A$28,IF(I660='Категорія витрат'!$B$29,'Категорія витрат'!$A$29,IF(I660='Категорія витрат'!$B$30,'Категорія витрат'!$A$30,"")))))))))))))))))))))))))))))</f>
        <v/>
      </c>
      <c r="I660" s="172"/>
      <c r="J660" s="171"/>
      <c r="K660" s="174"/>
      <c r="L660" s="86">
        <f t="shared" si="385"/>
        <v>0</v>
      </c>
      <c r="M660" s="174"/>
      <c r="N660" s="176"/>
      <c r="O660" s="396">
        <f t="shared" si="360"/>
        <v>0</v>
      </c>
      <c r="P660" s="157">
        <f>IF(J660='Категорія витрат'!$F$2,ROUND('Додаток 3._Бюджет детальний ПР'!O660*0.3676,2),IF(J660='Категорія витрат'!$F$3,ROUND('Додаток 3._Бюджет детальний ПР'!O660*0.347,2),IF(J660='Категорія витрат'!$F$4,ROUND('Додаток 3._Бюджет детальний ПР'!O660*0.347,2),IF(J660='Категорія витрат'!$F$7,ROUND('Додаток 3._Бюджет детальний ПР'!O660*0.0841,2),0))))</f>
        <v>0</v>
      </c>
      <c r="Q660" s="151">
        <f t="shared" si="358"/>
        <v>0</v>
      </c>
      <c r="R660" s="179"/>
      <c r="S660" s="179"/>
      <c r="T660" s="179"/>
      <c r="U660" s="179"/>
      <c r="V660" s="179"/>
      <c r="W660" s="179"/>
      <c r="X660" s="179"/>
      <c r="Y660" s="179"/>
      <c r="Z660" s="179"/>
      <c r="AA660" s="179"/>
      <c r="AB660" s="179"/>
      <c r="AC660" s="179"/>
      <c r="AD660" s="48">
        <f t="shared" si="361"/>
        <v>0</v>
      </c>
      <c r="AE660" s="48">
        <f t="shared" si="362"/>
        <v>0</v>
      </c>
      <c r="AF660" s="48">
        <f t="shared" si="363"/>
        <v>0</v>
      </c>
      <c r="AG660" s="48">
        <f t="shared" si="364"/>
        <v>0</v>
      </c>
      <c r="AH660" s="48">
        <f t="shared" si="365"/>
        <v>0</v>
      </c>
      <c r="AI660" s="48">
        <f t="shared" si="366"/>
        <v>0</v>
      </c>
      <c r="AJ660" s="48">
        <f t="shared" si="367"/>
        <v>0</v>
      </c>
      <c r="AK660" s="48">
        <f t="shared" si="368"/>
        <v>0</v>
      </c>
      <c r="AL660" s="179"/>
      <c r="AM660" s="179"/>
      <c r="AN660" s="76"/>
      <c r="AO660" s="174"/>
      <c r="AP660" s="405">
        <f t="shared" si="386"/>
        <v>0</v>
      </c>
      <c r="AQ660" s="174"/>
      <c r="AR660" s="176"/>
      <c r="AS660" s="169"/>
      <c r="AT660" s="157">
        <f>IF(J660='Категорія витрат'!$F$2,ROUND('Додаток 3._Бюджет детальний ПР'!AS660*0.3676,2),IF(J660='Категорія витрат'!$F$3,ROUND('Додаток 3._Бюджет детальний ПР'!AS660*0.347,2),IF(J660='Категорія витрат'!$F$4,ROUND('Додаток 3._Бюджет детальний ПР'!AS660*0.347,2),IF(J660='Категорія витрат'!$F$7,ROUND('Додаток 3._Бюджет детальний ПР'!AS660*0.0841,2),0))))</f>
        <v>0</v>
      </c>
      <c r="AU660" s="151">
        <f t="shared" si="359"/>
        <v>0</v>
      </c>
      <c r="AV660" s="179"/>
      <c r="AW660" s="179"/>
      <c r="AX660" s="179"/>
      <c r="AY660" s="179"/>
      <c r="AZ660" s="179"/>
      <c r="BA660" s="179"/>
      <c r="BB660" s="179"/>
      <c r="BC660" s="179"/>
      <c r="BD660" s="179"/>
      <c r="BE660" s="179"/>
      <c r="BF660" s="179"/>
      <c r="BG660" s="179"/>
      <c r="BH660" s="48">
        <f t="shared" si="369"/>
        <v>0</v>
      </c>
      <c r="BI660" s="48">
        <f t="shared" si="370"/>
        <v>0</v>
      </c>
      <c r="BJ660" s="48">
        <f t="shared" si="371"/>
        <v>0</v>
      </c>
      <c r="BK660" s="48">
        <f t="shared" si="372"/>
        <v>0</v>
      </c>
      <c r="BL660" s="48">
        <f t="shared" si="373"/>
        <v>0</v>
      </c>
      <c r="BM660" s="48">
        <f t="shared" si="374"/>
        <v>0</v>
      </c>
      <c r="BN660" s="48">
        <f t="shared" si="375"/>
        <v>0</v>
      </c>
      <c r="BO660" s="48">
        <f t="shared" si="376"/>
        <v>0</v>
      </c>
      <c r="BP660" s="179"/>
      <c r="BQ660" s="179"/>
      <c r="BR660" s="189"/>
      <c r="BS660" s="174"/>
      <c r="BT660" s="86">
        <f t="shared" si="387"/>
        <v>0</v>
      </c>
      <c r="BU660" s="174"/>
      <c r="BV660" s="176"/>
      <c r="BW660" s="169"/>
      <c r="BX660" s="157">
        <f>IF(J660='Категорія витрат'!$F$2,ROUND('Додаток 3._Бюджет детальний ПР'!BW660*0.3676,2),IF(J660='Категорія витрат'!$F$3,ROUND('Додаток 3._Бюджет детальний ПР'!BW660*0.347,2),IF(J660='Категорія витрат'!$F$4,ROUND('Додаток 3._Бюджет детальний ПР'!BW660*0.347,2),IF(J660='Категорія витрат'!$F$7,ROUND('Додаток 3._Бюджет детальний ПР'!BW660*0.0841,2),0))))</f>
        <v>0</v>
      </c>
      <c r="BY660" s="151">
        <f t="shared" si="388"/>
        <v>0</v>
      </c>
      <c r="BZ660" s="179"/>
      <c r="CA660" s="179"/>
      <c r="CB660" s="179"/>
      <c r="CC660" s="179"/>
      <c r="CD660" s="179"/>
      <c r="CE660" s="179"/>
      <c r="CF660" s="179"/>
      <c r="CG660" s="179"/>
      <c r="CH660" s="179"/>
      <c r="CI660" s="179"/>
      <c r="CJ660" s="179"/>
      <c r="CK660" s="179"/>
      <c r="CL660" s="48">
        <f t="shared" si="377"/>
        <v>0</v>
      </c>
      <c r="CM660" s="48">
        <f t="shared" si="378"/>
        <v>0</v>
      </c>
      <c r="CN660" s="48">
        <f t="shared" si="379"/>
        <v>0</v>
      </c>
      <c r="CO660" s="48">
        <f t="shared" si="380"/>
        <v>0</v>
      </c>
      <c r="CP660" s="48">
        <f t="shared" si="381"/>
        <v>0</v>
      </c>
      <c r="CQ660" s="48">
        <f t="shared" si="382"/>
        <v>0</v>
      </c>
      <c r="CR660" s="48">
        <f t="shared" si="383"/>
        <v>0</v>
      </c>
      <c r="CS660" s="48">
        <f t="shared" si="384"/>
        <v>0</v>
      </c>
      <c r="CT660" s="179"/>
      <c r="CU660" s="179"/>
    </row>
    <row r="661" spans="1:99" ht="20.100000000000001" customHeight="1" x14ac:dyDescent="0.25">
      <c r="A661" s="57">
        <v>656</v>
      </c>
      <c r="B661" s="398" t="str">
        <f>IF(D661='Напрямки конкурса'!$L$2,'Напрямки конкурса'!$B$2,IF(D661='Напрямки конкурса'!$L$3,'Напрямки конкурса'!$B$3,IF(D661='Напрямки конкурса'!$L$4,'Напрямки конкурса'!$B$4,IF(D661='Напрямки конкурса'!$L$5,'Напрямки конкурса'!$B$5,IF(D661='Напрямки конкурса'!$L$6,'Напрямки конкурса'!$B$6,IF(D661='Напрямки конкурса'!$L$7,'Напрямки конкурса'!$B$7,IF(D661='Напрямки конкурса'!$L$8,'Напрямки конкурса'!$B$8,IF(D661='Напрямки конкурса'!$L$9,'Напрямки конкурса'!$B$9,IF(D661='Напрямки конкурса'!$L$10,'Напрямки конкурса'!$B$10,IF(D661='Напрямки конкурса'!$L$11,'Напрямки конкурса'!$B$11,IF(D661='Напрямки конкурса'!$L$12,'Напрямки конкурса'!$B$12,IF(D661='Напрямки конкурса'!$L$13,'Напрямки конкурса'!$B$13,IF(D661='Напрямки конкурса'!$L$14,'Напрямки конкурса'!$B$14,IF(D661='Напрямки конкурса'!$L$15,'Напрямки конкурса'!$B$15,IF(D661='Напрямки конкурса'!$L$16,'Напрямки конкурса'!$B$16,IF(D661='Напрямки конкурса'!$L$17,'Напрямки конкурса'!$B$17,IF(D661='Напрямки конкурса'!$L$18,'Напрямки конкурса'!$B$18,IF(D661='Напрямки конкурса'!$L$19,'Напрямки конкурса'!$B$19,IF(D661='Напрямки конкурса'!$L$20,'Напрямки конкурса'!$B$20,IF(D661='Напрямки конкурса'!$L$21,'Напрямки конкурса'!$B$21,IF(D661='Напрямки конкурса'!$L$22,'Напрямки конкурса'!$B$22,IF(D661='Напрямки конкурса'!$L$23,'Напрямки конкурса'!$B$23,IF(D661='Напрямки конкурса'!$L$24,'Напрямки конкурса'!$B$24,IF(D661='Напрямки конкурса'!$L$25,'Напрямки конкурса'!$B$25,IF(D661='Напрямки конкурса'!$L$26,'Напрямки конкурса'!$B$26,IF(D661='Напрямки конкурса'!$L$27,'Напрямки конкурса'!$B$27,IF(D661='Напрямки конкурса'!$L$28,'Напрямки конкурса'!$B$28,"")))))))))))))))))))))))))))</f>
        <v/>
      </c>
      <c r="C661" s="58" t="str">
        <f>IF(D661='Напрямки конкурса'!$L$2,'Напрямки конкурса'!$K$2,IF(D661='Напрямки конкурса'!$L$3,'Напрямки конкурса'!$K$3,IF(D661='Напрямки конкурса'!$L$4,'Напрямки конкурса'!$K$4,IF(D661='Напрямки конкурса'!$L$5,'Напрямки конкурса'!$K$5,IF(D661='Напрямки конкурса'!$L$6,'Напрямки конкурса'!$K$6,IF(D661='Напрямки конкурса'!$L$7,'Напрямки конкурса'!$K$7,IF(D661='Напрямки конкурса'!$L$8,'Напрямки конкурса'!$K$8,IF(D661='Напрямки конкурса'!$L$9,'Напрямки конкурса'!$K$9,IF(D661='Напрямки конкурса'!$L$10,'Напрямки конкурса'!$K$10,IF(D661='Напрямки конкурса'!$L$11,'Напрямки конкурса'!$K$11,IF(D661='Напрямки конкурса'!$L$12,'Напрямки конкурса'!$K$12,IF(D661='Напрямки конкурса'!$L$13,'Напрямки конкурса'!$K$13,IF(D661='Напрямки конкурса'!$L$14,'Напрямки конкурса'!$K$14,IF(D661='Напрямки конкурса'!$L$15,'Напрямки конкурса'!$K$15,IF(D661='Напрямки конкурса'!$L$16,'Напрямки конкурса'!$K$16,IF(D661='Напрямки конкурса'!$L$17,'Напрямки конкурса'!$K$17,IF(D661='Напрямки конкурса'!$L$18,'Напрямки конкурса'!$K$18,IF(D661='Напрямки конкурса'!$L$19,'Напрямки конкурса'!$K$19,IF(D661='Напрямки конкурса'!$L$20,'Напрямки конкурса'!$K$20,IF(D661='Напрямки конкурса'!$L$21,'Напрямки конкурса'!$K$21,IF(D661='Напрямки конкурса'!$L$22,'Напрямки конкурса'!$K$22,IF(D661='Напрямки конкурса'!$L$23,'Напрямки конкурса'!$K$23,IF(D661='Напрямки конкурса'!$L$24,'Напрямки конкурса'!$K$24,IF(D661='Напрямки конкурса'!$L$25,'Напрямки конкурса'!$K$25,IF(D661='Напрямки конкурса'!$L$26,'Напрямки конкурса'!$K$26,IF(D661='Напрямки конкурса'!$L$27,'Напрямки конкурса'!$K$27,IF(D661='Напрямки конкурса'!$L$28,'Напрямки конкурса'!$K$28,"")))))))))))))))))))))))))))</f>
        <v/>
      </c>
      <c r="D661" s="554"/>
      <c r="E661" s="169"/>
      <c r="F661" s="169"/>
      <c r="G661" s="169"/>
      <c r="H661" s="148" t="str">
        <f>IF(I661='Категорія витрат'!$B$2,'Категорія витрат'!$A$2,IF(I661='Категорія витрат'!$B$3,'Категорія витрат'!$A$3,IF(I661='Категорія витрат'!$B$4,'Категорія витрат'!$A$4,IF(I661='Категорія витрат'!$B$5,'Категорія витрат'!$A$5,IF(I661='Категорія витрат'!$B$6,'Категорія витрат'!$A$6,IF(I661='Категорія витрат'!$B$7,'Категорія витрат'!$A$7,IF(I661='Категорія витрат'!$B$8,'Категорія витрат'!$A$8,IF(I661='Категорія витрат'!$B$9,'Категорія витрат'!$A$9,IF(I661='Категорія витрат'!$B$10,'Категорія витрат'!$A$10,IF(I661='Категорія витрат'!$B$11,'Категорія витрат'!$A$11,IF(I661='Категорія витрат'!$B$12,'Категорія витрат'!$A$12,IF(I661='Категорія витрат'!$B$13,'Категорія витрат'!$A$13,IF(I661='Категорія витрат'!$B$14,'Категорія витрат'!$A$14,IF(I661='Категорія витрат'!$B$15,'Категорія витрат'!$A$15,IF(I661='Категорія витрат'!$B$16,'Категорія витрат'!$A$16,IF(I661='Категорія витрат'!$B$17,'Категорія витрат'!$A$17,IF(I661='Категорія витрат'!$B$18,'Категорія витрат'!$A$18,IF(I661='Категорія витрат'!$B$19,'Категорія витрат'!$A$19,IF(I661='Категорія витрат'!$B$20,'Категорія витрат'!$A$20,IF(I661='Категорія витрат'!$B$21,'Категорія витрат'!$A$21,IF(I661='Категорія витрат'!$B$22,'Категорія витрат'!$A$22,IF(I661='Категорія витрат'!$B$23,'Категорія витрат'!$A$23,IF(I661='Категорія витрат'!$B$24,'Категорія витрат'!$A$24,IF(I661='Категорія витрат'!$B$25,'Категорія витрат'!$A$25,IF(I661='Категорія витрат'!$B$26,'Категорія витрат'!$A$26,IF(I661='Категорія витрат'!$B$27,'Категорія витрат'!$A$27,IF(I661='Категорія витрат'!$B$28,'Категорія витрат'!$A$28,IF(I661='Категорія витрат'!$B$29,'Категорія витрат'!$A$29,IF(I661='Категорія витрат'!$B$30,'Категорія витрат'!$A$30,"")))))))))))))))))))))))))))))</f>
        <v/>
      </c>
      <c r="I661" s="172"/>
      <c r="J661" s="171"/>
      <c r="K661" s="174"/>
      <c r="L661" s="86">
        <f t="shared" si="385"/>
        <v>0</v>
      </c>
      <c r="M661" s="174"/>
      <c r="N661" s="176"/>
      <c r="O661" s="396">
        <f t="shared" si="360"/>
        <v>0</v>
      </c>
      <c r="P661" s="157">
        <f>IF(J661='Категорія витрат'!$F$2,ROUND('Додаток 3._Бюджет детальний ПР'!O661*0.3676,2),IF(J661='Категорія витрат'!$F$3,ROUND('Додаток 3._Бюджет детальний ПР'!O661*0.347,2),IF(J661='Категорія витрат'!$F$4,ROUND('Додаток 3._Бюджет детальний ПР'!O661*0.347,2),IF(J661='Категорія витрат'!$F$7,ROUND('Додаток 3._Бюджет детальний ПР'!O661*0.0841,2),0))))</f>
        <v>0</v>
      </c>
      <c r="Q661" s="151">
        <f t="shared" si="358"/>
        <v>0</v>
      </c>
      <c r="R661" s="179"/>
      <c r="S661" s="179"/>
      <c r="T661" s="179"/>
      <c r="U661" s="179"/>
      <c r="V661" s="179"/>
      <c r="W661" s="179"/>
      <c r="X661" s="179"/>
      <c r="Y661" s="179"/>
      <c r="Z661" s="179"/>
      <c r="AA661" s="179"/>
      <c r="AB661" s="179"/>
      <c r="AC661" s="179"/>
      <c r="AD661" s="48">
        <f t="shared" si="361"/>
        <v>0</v>
      </c>
      <c r="AE661" s="48">
        <f t="shared" si="362"/>
        <v>0</v>
      </c>
      <c r="AF661" s="48">
        <f t="shared" si="363"/>
        <v>0</v>
      </c>
      <c r="AG661" s="48">
        <f t="shared" si="364"/>
        <v>0</v>
      </c>
      <c r="AH661" s="48">
        <f t="shared" si="365"/>
        <v>0</v>
      </c>
      <c r="AI661" s="48">
        <f t="shared" si="366"/>
        <v>0</v>
      </c>
      <c r="AJ661" s="48">
        <f t="shared" si="367"/>
        <v>0</v>
      </c>
      <c r="AK661" s="48">
        <f t="shared" si="368"/>
        <v>0</v>
      </c>
      <c r="AL661" s="179"/>
      <c r="AM661" s="179"/>
      <c r="AN661" s="76"/>
      <c r="AO661" s="174"/>
      <c r="AP661" s="405">
        <f t="shared" si="386"/>
        <v>0</v>
      </c>
      <c r="AQ661" s="174"/>
      <c r="AR661" s="176"/>
      <c r="AS661" s="169"/>
      <c r="AT661" s="157">
        <f>IF(J661='Категорія витрат'!$F$2,ROUND('Додаток 3._Бюджет детальний ПР'!AS661*0.3676,2),IF(J661='Категорія витрат'!$F$3,ROUND('Додаток 3._Бюджет детальний ПР'!AS661*0.347,2),IF(J661='Категорія витрат'!$F$4,ROUND('Додаток 3._Бюджет детальний ПР'!AS661*0.347,2),IF(J661='Категорія витрат'!$F$7,ROUND('Додаток 3._Бюджет детальний ПР'!AS661*0.0841,2),0))))</f>
        <v>0</v>
      </c>
      <c r="AU661" s="151">
        <f t="shared" si="359"/>
        <v>0</v>
      </c>
      <c r="AV661" s="179"/>
      <c r="AW661" s="179"/>
      <c r="AX661" s="179"/>
      <c r="AY661" s="179"/>
      <c r="AZ661" s="179"/>
      <c r="BA661" s="179"/>
      <c r="BB661" s="179"/>
      <c r="BC661" s="179"/>
      <c r="BD661" s="179"/>
      <c r="BE661" s="179"/>
      <c r="BF661" s="179"/>
      <c r="BG661" s="179"/>
      <c r="BH661" s="48">
        <f t="shared" si="369"/>
        <v>0</v>
      </c>
      <c r="BI661" s="48">
        <f t="shared" si="370"/>
        <v>0</v>
      </c>
      <c r="BJ661" s="48">
        <f t="shared" si="371"/>
        <v>0</v>
      </c>
      <c r="BK661" s="48">
        <f t="shared" si="372"/>
        <v>0</v>
      </c>
      <c r="BL661" s="48">
        <f t="shared" si="373"/>
        <v>0</v>
      </c>
      <c r="BM661" s="48">
        <f t="shared" si="374"/>
        <v>0</v>
      </c>
      <c r="BN661" s="48">
        <f t="shared" si="375"/>
        <v>0</v>
      </c>
      <c r="BO661" s="48">
        <f t="shared" si="376"/>
        <v>0</v>
      </c>
      <c r="BP661" s="179"/>
      <c r="BQ661" s="179"/>
      <c r="BR661" s="189"/>
      <c r="BS661" s="174"/>
      <c r="BT661" s="86">
        <f t="shared" si="387"/>
        <v>0</v>
      </c>
      <c r="BU661" s="174"/>
      <c r="BV661" s="176"/>
      <c r="BW661" s="169"/>
      <c r="BX661" s="157">
        <f>IF(J661='Категорія витрат'!$F$2,ROUND('Додаток 3._Бюджет детальний ПР'!BW661*0.3676,2),IF(J661='Категорія витрат'!$F$3,ROUND('Додаток 3._Бюджет детальний ПР'!BW661*0.347,2),IF(J661='Категорія витрат'!$F$4,ROUND('Додаток 3._Бюджет детальний ПР'!BW661*0.347,2),IF(J661='Категорія витрат'!$F$7,ROUND('Додаток 3._Бюджет детальний ПР'!BW661*0.0841,2),0))))</f>
        <v>0</v>
      </c>
      <c r="BY661" s="151">
        <f t="shared" si="388"/>
        <v>0</v>
      </c>
      <c r="BZ661" s="179"/>
      <c r="CA661" s="179"/>
      <c r="CB661" s="179"/>
      <c r="CC661" s="179"/>
      <c r="CD661" s="179"/>
      <c r="CE661" s="179"/>
      <c r="CF661" s="179"/>
      <c r="CG661" s="179"/>
      <c r="CH661" s="179"/>
      <c r="CI661" s="179"/>
      <c r="CJ661" s="179"/>
      <c r="CK661" s="179"/>
      <c r="CL661" s="48">
        <f t="shared" si="377"/>
        <v>0</v>
      </c>
      <c r="CM661" s="48">
        <f t="shared" si="378"/>
        <v>0</v>
      </c>
      <c r="CN661" s="48">
        <f t="shared" si="379"/>
        <v>0</v>
      </c>
      <c r="CO661" s="48">
        <f t="shared" si="380"/>
        <v>0</v>
      </c>
      <c r="CP661" s="48">
        <f t="shared" si="381"/>
        <v>0</v>
      </c>
      <c r="CQ661" s="48">
        <f t="shared" si="382"/>
        <v>0</v>
      </c>
      <c r="CR661" s="48">
        <f t="shared" si="383"/>
        <v>0</v>
      </c>
      <c r="CS661" s="48">
        <f t="shared" si="384"/>
        <v>0</v>
      </c>
      <c r="CT661" s="179"/>
      <c r="CU661" s="179"/>
    </row>
    <row r="662" spans="1:99" ht="20.100000000000001" customHeight="1" x14ac:dyDescent="0.25">
      <c r="A662" s="57">
        <v>657</v>
      </c>
      <c r="B662" s="398" t="str">
        <f>IF(D662='Напрямки конкурса'!$L$2,'Напрямки конкурса'!$B$2,IF(D662='Напрямки конкурса'!$L$3,'Напрямки конкурса'!$B$3,IF(D662='Напрямки конкурса'!$L$4,'Напрямки конкурса'!$B$4,IF(D662='Напрямки конкурса'!$L$5,'Напрямки конкурса'!$B$5,IF(D662='Напрямки конкурса'!$L$6,'Напрямки конкурса'!$B$6,IF(D662='Напрямки конкурса'!$L$7,'Напрямки конкурса'!$B$7,IF(D662='Напрямки конкурса'!$L$8,'Напрямки конкурса'!$B$8,IF(D662='Напрямки конкурса'!$L$9,'Напрямки конкурса'!$B$9,IF(D662='Напрямки конкурса'!$L$10,'Напрямки конкурса'!$B$10,IF(D662='Напрямки конкурса'!$L$11,'Напрямки конкурса'!$B$11,IF(D662='Напрямки конкурса'!$L$12,'Напрямки конкурса'!$B$12,IF(D662='Напрямки конкурса'!$L$13,'Напрямки конкурса'!$B$13,IF(D662='Напрямки конкурса'!$L$14,'Напрямки конкурса'!$B$14,IF(D662='Напрямки конкурса'!$L$15,'Напрямки конкурса'!$B$15,IF(D662='Напрямки конкурса'!$L$16,'Напрямки конкурса'!$B$16,IF(D662='Напрямки конкурса'!$L$17,'Напрямки конкурса'!$B$17,IF(D662='Напрямки конкурса'!$L$18,'Напрямки конкурса'!$B$18,IF(D662='Напрямки конкурса'!$L$19,'Напрямки конкурса'!$B$19,IF(D662='Напрямки конкурса'!$L$20,'Напрямки конкурса'!$B$20,IF(D662='Напрямки конкурса'!$L$21,'Напрямки конкурса'!$B$21,IF(D662='Напрямки конкурса'!$L$22,'Напрямки конкурса'!$B$22,IF(D662='Напрямки конкурса'!$L$23,'Напрямки конкурса'!$B$23,IF(D662='Напрямки конкурса'!$L$24,'Напрямки конкурса'!$B$24,IF(D662='Напрямки конкурса'!$L$25,'Напрямки конкурса'!$B$25,IF(D662='Напрямки конкурса'!$L$26,'Напрямки конкурса'!$B$26,IF(D662='Напрямки конкурса'!$L$27,'Напрямки конкурса'!$B$27,IF(D662='Напрямки конкурса'!$L$28,'Напрямки конкурса'!$B$28,"")))))))))))))))))))))))))))</f>
        <v/>
      </c>
      <c r="C662" s="58" t="str">
        <f>IF(D662='Напрямки конкурса'!$L$2,'Напрямки конкурса'!$K$2,IF(D662='Напрямки конкурса'!$L$3,'Напрямки конкурса'!$K$3,IF(D662='Напрямки конкурса'!$L$4,'Напрямки конкурса'!$K$4,IF(D662='Напрямки конкурса'!$L$5,'Напрямки конкурса'!$K$5,IF(D662='Напрямки конкурса'!$L$6,'Напрямки конкурса'!$K$6,IF(D662='Напрямки конкурса'!$L$7,'Напрямки конкурса'!$K$7,IF(D662='Напрямки конкурса'!$L$8,'Напрямки конкурса'!$K$8,IF(D662='Напрямки конкурса'!$L$9,'Напрямки конкурса'!$K$9,IF(D662='Напрямки конкурса'!$L$10,'Напрямки конкурса'!$K$10,IF(D662='Напрямки конкурса'!$L$11,'Напрямки конкурса'!$K$11,IF(D662='Напрямки конкурса'!$L$12,'Напрямки конкурса'!$K$12,IF(D662='Напрямки конкурса'!$L$13,'Напрямки конкурса'!$K$13,IF(D662='Напрямки конкурса'!$L$14,'Напрямки конкурса'!$K$14,IF(D662='Напрямки конкурса'!$L$15,'Напрямки конкурса'!$K$15,IF(D662='Напрямки конкурса'!$L$16,'Напрямки конкурса'!$K$16,IF(D662='Напрямки конкурса'!$L$17,'Напрямки конкурса'!$K$17,IF(D662='Напрямки конкурса'!$L$18,'Напрямки конкурса'!$K$18,IF(D662='Напрямки конкурса'!$L$19,'Напрямки конкурса'!$K$19,IF(D662='Напрямки конкурса'!$L$20,'Напрямки конкурса'!$K$20,IF(D662='Напрямки конкурса'!$L$21,'Напрямки конкурса'!$K$21,IF(D662='Напрямки конкурса'!$L$22,'Напрямки конкурса'!$K$22,IF(D662='Напрямки конкурса'!$L$23,'Напрямки конкурса'!$K$23,IF(D662='Напрямки конкурса'!$L$24,'Напрямки конкурса'!$K$24,IF(D662='Напрямки конкурса'!$L$25,'Напрямки конкурса'!$K$25,IF(D662='Напрямки конкурса'!$L$26,'Напрямки конкурса'!$K$26,IF(D662='Напрямки конкурса'!$L$27,'Напрямки конкурса'!$K$27,IF(D662='Напрямки конкурса'!$L$28,'Напрямки конкурса'!$K$28,"")))))))))))))))))))))))))))</f>
        <v/>
      </c>
      <c r="D662" s="554"/>
      <c r="E662" s="169"/>
      <c r="F662" s="169"/>
      <c r="G662" s="169"/>
      <c r="H662" s="148" t="str">
        <f>IF(I662='Категорія витрат'!$B$2,'Категорія витрат'!$A$2,IF(I662='Категорія витрат'!$B$3,'Категорія витрат'!$A$3,IF(I662='Категорія витрат'!$B$4,'Категорія витрат'!$A$4,IF(I662='Категорія витрат'!$B$5,'Категорія витрат'!$A$5,IF(I662='Категорія витрат'!$B$6,'Категорія витрат'!$A$6,IF(I662='Категорія витрат'!$B$7,'Категорія витрат'!$A$7,IF(I662='Категорія витрат'!$B$8,'Категорія витрат'!$A$8,IF(I662='Категорія витрат'!$B$9,'Категорія витрат'!$A$9,IF(I662='Категорія витрат'!$B$10,'Категорія витрат'!$A$10,IF(I662='Категорія витрат'!$B$11,'Категорія витрат'!$A$11,IF(I662='Категорія витрат'!$B$12,'Категорія витрат'!$A$12,IF(I662='Категорія витрат'!$B$13,'Категорія витрат'!$A$13,IF(I662='Категорія витрат'!$B$14,'Категорія витрат'!$A$14,IF(I662='Категорія витрат'!$B$15,'Категорія витрат'!$A$15,IF(I662='Категорія витрат'!$B$16,'Категорія витрат'!$A$16,IF(I662='Категорія витрат'!$B$17,'Категорія витрат'!$A$17,IF(I662='Категорія витрат'!$B$18,'Категорія витрат'!$A$18,IF(I662='Категорія витрат'!$B$19,'Категорія витрат'!$A$19,IF(I662='Категорія витрат'!$B$20,'Категорія витрат'!$A$20,IF(I662='Категорія витрат'!$B$21,'Категорія витрат'!$A$21,IF(I662='Категорія витрат'!$B$22,'Категорія витрат'!$A$22,IF(I662='Категорія витрат'!$B$23,'Категорія витрат'!$A$23,IF(I662='Категорія витрат'!$B$24,'Категорія витрат'!$A$24,IF(I662='Категорія витрат'!$B$25,'Категорія витрат'!$A$25,IF(I662='Категорія витрат'!$B$26,'Категорія витрат'!$A$26,IF(I662='Категорія витрат'!$B$27,'Категорія витрат'!$A$27,IF(I662='Категорія витрат'!$B$28,'Категорія витрат'!$A$28,IF(I662='Категорія витрат'!$B$29,'Категорія витрат'!$A$29,IF(I662='Категорія витрат'!$B$30,'Категорія витрат'!$A$30,"")))))))))))))))))))))))))))))</f>
        <v/>
      </c>
      <c r="I662" s="172"/>
      <c r="J662" s="171"/>
      <c r="K662" s="174"/>
      <c r="L662" s="86">
        <f t="shared" si="385"/>
        <v>0</v>
      </c>
      <c r="M662" s="174"/>
      <c r="N662" s="176"/>
      <c r="O662" s="396">
        <f t="shared" si="360"/>
        <v>0</v>
      </c>
      <c r="P662" s="157">
        <f>IF(J662='Категорія витрат'!$F$2,ROUND('Додаток 3._Бюджет детальний ПР'!O662*0.3676,2),IF(J662='Категорія витрат'!$F$3,ROUND('Додаток 3._Бюджет детальний ПР'!O662*0.347,2),IF(J662='Категорія витрат'!$F$4,ROUND('Додаток 3._Бюджет детальний ПР'!O662*0.347,2),IF(J662='Категорія витрат'!$F$7,ROUND('Додаток 3._Бюджет детальний ПР'!O662*0.0841,2),0))))</f>
        <v>0</v>
      </c>
      <c r="Q662" s="151">
        <f t="shared" si="358"/>
        <v>0</v>
      </c>
      <c r="R662" s="179"/>
      <c r="S662" s="179"/>
      <c r="T662" s="179"/>
      <c r="U662" s="179"/>
      <c r="V662" s="179"/>
      <c r="W662" s="179"/>
      <c r="X662" s="179"/>
      <c r="Y662" s="179"/>
      <c r="Z662" s="179"/>
      <c r="AA662" s="179"/>
      <c r="AB662" s="179"/>
      <c r="AC662" s="179"/>
      <c r="AD662" s="48">
        <f t="shared" si="361"/>
        <v>0</v>
      </c>
      <c r="AE662" s="48">
        <f t="shared" si="362"/>
        <v>0</v>
      </c>
      <c r="AF662" s="48">
        <f t="shared" si="363"/>
        <v>0</v>
      </c>
      <c r="AG662" s="48">
        <f t="shared" si="364"/>
        <v>0</v>
      </c>
      <c r="AH662" s="48">
        <f t="shared" si="365"/>
        <v>0</v>
      </c>
      <c r="AI662" s="48">
        <f t="shared" si="366"/>
        <v>0</v>
      </c>
      <c r="AJ662" s="48">
        <f t="shared" si="367"/>
        <v>0</v>
      </c>
      <c r="AK662" s="48">
        <f t="shared" si="368"/>
        <v>0</v>
      </c>
      <c r="AL662" s="179"/>
      <c r="AM662" s="179"/>
      <c r="AN662" s="76"/>
      <c r="AO662" s="174"/>
      <c r="AP662" s="405">
        <f t="shared" si="386"/>
        <v>0</v>
      </c>
      <c r="AQ662" s="174"/>
      <c r="AR662" s="176"/>
      <c r="AS662" s="169"/>
      <c r="AT662" s="157">
        <f>IF(J662='Категорія витрат'!$F$2,ROUND('Додаток 3._Бюджет детальний ПР'!AS662*0.3676,2),IF(J662='Категорія витрат'!$F$3,ROUND('Додаток 3._Бюджет детальний ПР'!AS662*0.347,2),IF(J662='Категорія витрат'!$F$4,ROUND('Додаток 3._Бюджет детальний ПР'!AS662*0.347,2),IF(J662='Категорія витрат'!$F$7,ROUND('Додаток 3._Бюджет детальний ПР'!AS662*0.0841,2),0))))</f>
        <v>0</v>
      </c>
      <c r="AU662" s="151">
        <f t="shared" si="359"/>
        <v>0</v>
      </c>
      <c r="AV662" s="179"/>
      <c r="AW662" s="179"/>
      <c r="AX662" s="179"/>
      <c r="AY662" s="179"/>
      <c r="AZ662" s="179"/>
      <c r="BA662" s="179"/>
      <c r="BB662" s="179"/>
      <c r="BC662" s="179"/>
      <c r="BD662" s="179"/>
      <c r="BE662" s="179"/>
      <c r="BF662" s="179"/>
      <c r="BG662" s="179"/>
      <c r="BH662" s="48">
        <f t="shared" si="369"/>
        <v>0</v>
      </c>
      <c r="BI662" s="48">
        <f t="shared" si="370"/>
        <v>0</v>
      </c>
      <c r="BJ662" s="48">
        <f t="shared" si="371"/>
        <v>0</v>
      </c>
      <c r="BK662" s="48">
        <f t="shared" si="372"/>
        <v>0</v>
      </c>
      <c r="BL662" s="48">
        <f t="shared" si="373"/>
        <v>0</v>
      </c>
      <c r="BM662" s="48">
        <f t="shared" si="374"/>
        <v>0</v>
      </c>
      <c r="BN662" s="48">
        <f t="shared" si="375"/>
        <v>0</v>
      </c>
      <c r="BO662" s="48">
        <f t="shared" si="376"/>
        <v>0</v>
      </c>
      <c r="BP662" s="179"/>
      <c r="BQ662" s="179"/>
      <c r="BR662" s="189"/>
      <c r="BS662" s="174"/>
      <c r="BT662" s="86">
        <f t="shared" si="387"/>
        <v>0</v>
      </c>
      <c r="BU662" s="174"/>
      <c r="BV662" s="176"/>
      <c r="BW662" s="169"/>
      <c r="BX662" s="157">
        <f>IF(J662='Категорія витрат'!$F$2,ROUND('Додаток 3._Бюджет детальний ПР'!BW662*0.3676,2),IF(J662='Категорія витрат'!$F$3,ROUND('Додаток 3._Бюджет детальний ПР'!BW662*0.347,2),IF(J662='Категорія витрат'!$F$4,ROUND('Додаток 3._Бюджет детальний ПР'!BW662*0.347,2),IF(J662='Категорія витрат'!$F$7,ROUND('Додаток 3._Бюджет детальний ПР'!BW662*0.0841,2),0))))</f>
        <v>0</v>
      </c>
      <c r="BY662" s="151">
        <f t="shared" si="388"/>
        <v>0</v>
      </c>
      <c r="BZ662" s="179"/>
      <c r="CA662" s="179"/>
      <c r="CB662" s="179"/>
      <c r="CC662" s="179"/>
      <c r="CD662" s="179"/>
      <c r="CE662" s="179"/>
      <c r="CF662" s="179"/>
      <c r="CG662" s="179"/>
      <c r="CH662" s="179"/>
      <c r="CI662" s="179"/>
      <c r="CJ662" s="179"/>
      <c r="CK662" s="179"/>
      <c r="CL662" s="48">
        <f t="shared" si="377"/>
        <v>0</v>
      </c>
      <c r="CM662" s="48">
        <f t="shared" si="378"/>
        <v>0</v>
      </c>
      <c r="CN662" s="48">
        <f t="shared" si="379"/>
        <v>0</v>
      </c>
      <c r="CO662" s="48">
        <f t="shared" si="380"/>
        <v>0</v>
      </c>
      <c r="CP662" s="48">
        <f t="shared" si="381"/>
        <v>0</v>
      </c>
      <c r="CQ662" s="48">
        <f t="shared" si="382"/>
        <v>0</v>
      </c>
      <c r="CR662" s="48">
        <f t="shared" si="383"/>
        <v>0</v>
      </c>
      <c r="CS662" s="48">
        <f t="shared" si="384"/>
        <v>0</v>
      </c>
      <c r="CT662" s="179"/>
      <c r="CU662" s="179"/>
    </row>
    <row r="663" spans="1:99" ht="20.100000000000001" customHeight="1" x14ac:dyDescent="0.25">
      <c r="A663" s="57">
        <v>658</v>
      </c>
      <c r="B663" s="398" t="str">
        <f>IF(D663='Напрямки конкурса'!$L$2,'Напрямки конкурса'!$B$2,IF(D663='Напрямки конкурса'!$L$3,'Напрямки конкурса'!$B$3,IF(D663='Напрямки конкурса'!$L$4,'Напрямки конкурса'!$B$4,IF(D663='Напрямки конкурса'!$L$5,'Напрямки конкурса'!$B$5,IF(D663='Напрямки конкурса'!$L$6,'Напрямки конкурса'!$B$6,IF(D663='Напрямки конкурса'!$L$7,'Напрямки конкурса'!$B$7,IF(D663='Напрямки конкурса'!$L$8,'Напрямки конкурса'!$B$8,IF(D663='Напрямки конкурса'!$L$9,'Напрямки конкурса'!$B$9,IF(D663='Напрямки конкурса'!$L$10,'Напрямки конкурса'!$B$10,IF(D663='Напрямки конкурса'!$L$11,'Напрямки конкурса'!$B$11,IF(D663='Напрямки конкурса'!$L$12,'Напрямки конкурса'!$B$12,IF(D663='Напрямки конкурса'!$L$13,'Напрямки конкурса'!$B$13,IF(D663='Напрямки конкурса'!$L$14,'Напрямки конкурса'!$B$14,IF(D663='Напрямки конкурса'!$L$15,'Напрямки конкурса'!$B$15,IF(D663='Напрямки конкурса'!$L$16,'Напрямки конкурса'!$B$16,IF(D663='Напрямки конкурса'!$L$17,'Напрямки конкурса'!$B$17,IF(D663='Напрямки конкурса'!$L$18,'Напрямки конкурса'!$B$18,IF(D663='Напрямки конкурса'!$L$19,'Напрямки конкурса'!$B$19,IF(D663='Напрямки конкурса'!$L$20,'Напрямки конкурса'!$B$20,IF(D663='Напрямки конкурса'!$L$21,'Напрямки конкурса'!$B$21,IF(D663='Напрямки конкурса'!$L$22,'Напрямки конкурса'!$B$22,IF(D663='Напрямки конкурса'!$L$23,'Напрямки конкурса'!$B$23,IF(D663='Напрямки конкурса'!$L$24,'Напрямки конкурса'!$B$24,IF(D663='Напрямки конкурса'!$L$25,'Напрямки конкурса'!$B$25,IF(D663='Напрямки конкурса'!$L$26,'Напрямки конкурса'!$B$26,IF(D663='Напрямки конкурса'!$L$27,'Напрямки конкурса'!$B$27,IF(D663='Напрямки конкурса'!$L$28,'Напрямки конкурса'!$B$28,"")))))))))))))))))))))))))))</f>
        <v/>
      </c>
      <c r="C663" s="58" t="str">
        <f>IF(D663='Напрямки конкурса'!$L$2,'Напрямки конкурса'!$K$2,IF(D663='Напрямки конкурса'!$L$3,'Напрямки конкурса'!$K$3,IF(D663='Напрямки конкурса'!$L$4,'Напрямки конкурса'!$K$4,IF(D663='Напрямки конкурса'!$L$5,'Напрямки конкурса'!$K$5,IF(D663='Напрямки конкурса'!$L$6,'Напрямки конкурса'!$K$6,IF(D663='Напрямки конкурса'!$L$7,'Напрямки конкурса'!$K$7,IF(D663='Напрямки конкурса'!$L$8,'Напрямки конкурса'!$K$8,IF(D663='Напрямки конкурса'!$L$9,'Напрямки конкурса'!$K$9,IF(D663='Напрямки конкурса'!$L$10,'Напрямки конкурса'!$K$10,IF(D663='Напрямки конкурса'!$L$11,'Напрямки конкурса'!$K$11,IF(D663='Напрямки конкурса'!$L$12,'Напрямки конкурса'!$K$12,IF(D663='Напрямки конкурса'!$L$13,'Напрямки конкурса'!$K$13,IF(D663='Напрямки конкурса'!$L$14,'Напрямки конкурса'!$K$14,IF(D663='Напрямки конкурса'!$L$15,'Напрямки конкурса'!$K$15,IF(D663='Напрямки конкурса'!$L$16,'Напрямки конкурса'!$K$16,IF(D663='Напрямки конкурса'!$L$17,'Напрямки конкурса'!$K$17,IF(D663='Напрямки конкурса'!$L$18,'Напрямки конкурса'!$K$18,IF(D663='Напрямки конкурса'!$L$19,'Напрямки конкурса'!$K$19,IF(D663='Напрямки конкурса'!$L$20,'Напрямки конкурса'!$K$20,IF(D663='Напрямки конкурса'!$L$21,'Напрямки конкурса'!$K$21,IF(D663='Напрямки конкурса'!$L$22,'Напрямки конкурса'!$K$22,IF(D663='Напрямки конкурса'!$L$23,'Напрямки конкурса'!$K$23,IF(D663='Напрямки конкурса'!$L$24,'Напрямки конкурса'!$K$24,IF(D663='Напрямки конкурса'!$L$25,'Напрямки конкурса'!$K$25,IF(D663='Напрямки конкурса'!$L$26,'Напрямки конкурса'!$K$26,IF(D663='Напрямки конкурса'!$L$27,'Напрямки конкурса'!$K$27,IF(D663='Напрямки конкурса'!$L$28,'Напрямки конкурса'!$K$28,"")))))))))))))))))))))))))))</f>
        <v/>
      </c>
      <c r="D663" s="554"/>
      <c r="E663" s="169"/>
      <c r="F663" s="169"/>
      <c r="G663" s="169"/>
      <c r="H663" s="148" t="str">
        <f>IF(I663='Категорія витрат'!$B$2,'Категорія витрат'!$A$2,IF(I663='Категорія витрат'!$B$3,'Категорія витрат'!$A$3,IF(I663='Категорія витрат'!$B$4,'Категорія витрат'!$A$4,IF(I663='Категорія витрат'!$B$5,'Категорія витрат'!$A$5,IF(I663='Категорія витрат'!$B$6,'Категорія витрат'!$A$6,IF(I663='Категорія витрат'!$B$7,'Категорія витрат'!$A$7,IF(I663='Категорія витрат'!$B$8,'Категорія витрат'!$A$8,IF(I663='Категорія витрат'!$B$9,'Категорія витрат'!$A$9,IF(I663='Категорія витрат'!$B$10,'Категорія витрат'!$A$10,IF(I663='Категорія витрат'!$B$11,'Категорія витрат'!$A$11,IF(I663='Категорія витрат'!$B$12,'Категорія витрат'!$A$12,IF(I663='Категорія витрат'!$B$13,'Категорія витрат'!$A$13,IF(I663='Категорія витрат'!$B$14,'Категорія витрат'!$A$14,IF(I663='Категорія витрат'!$B$15,'Категорія витрат'!$A$15,IF(I663='Категорія витрат'!$B$16,'Категорія витрат'!$A$16,IF(I663='Категорія витрат'!$B$17,'Категорія витрат'!$A$17,IF(I663='Категорія витрат'!$B$18,'Категорія витрат'!$A$18,IF(I663='Категорія витрат'!$B$19,'Категорія витрат'!$A$19,IF(I663='Категорія витрат'!$B$20,'Категорія витрат'!$A$20,IF(I663='Категорія витрат'!$B$21,'Категорія витрат'!$A$21,IF(I663='Категорія витрат'!$B$22,'Категорія витрат'!$A$22,IF(I663='Категорія витрат'!$B$23,'Категорія витрат'!$A$23,IF(I663='Категорія витрат'!$B$24,'Категорія витрат'!$A$24,IF(I663='Категорія витрат'!$B$25,'Категорія витрат'!$A$25,IF(I663='Категорія витрат'!$B$26,'Категорія витрат'!$A$26,IF(I663='Категорія витрат'!$B$27,'Категорія витрат'!$A$27,IF(I663='Категорія витрат'!$B$28,'Категорія витрат'!$A$28,IF(I663='Категорія витрат'!$B$29,'Категорія витрат'!$A$29,IF(I663='Категорія витрат'!$B$30,'Категорія витрат'!$A$30,"")))))))))))))))))))))))))))))</f>
        <v/>
      </c>
      <c r="I663" s="172"/>
      <c r="J663" s="171"/>
      <c r="K663" s="174"/>
      <c r="L663" s="86">
        <f t="shared" si="385"/>
        <v>0</v>
      </c>
      <c r="M663" s="174"/>
      <c r="N663" s="176"/>
      <c r="O663" s="396">
        <f t="shared" si="360"/>
        <v>0</v>
      </c>
      <c r="P663" s="157">
        <f>IF(J663='Категорія витрат'!$F$2,ROUND('Додаток 3._Бюджет детальний ПР'!O663*0.3676,2),IF(J663='Категорія витрат'!$F$3,ROUND('Додаток 3._Бюджет детальний ПР'!O663*0.347,2),IF(J663='Категорія витрат'!$F$4,ROUND('Додаток 3._Бюджет детальний ПР'!O663*0.347,2),IF(J663='Категорія витрат'!$F$7,ROUND('Додаток 3._Бюджет детальний ПР'!O663*0.0841,2),0))))</f>
        <v>0</v>
      </c>
      <c r="Q663" s="151">
        <f t="shared" si="358"/>
        <v>0</v>
      </c>
      <c r="R663" s="179"/>
      <c r="S663" s="179"/>
      <c r="T663" s="179"/>
      <c r="U663" s="179"/>
      <c r="V663" s="179"/>
      <c r="W663" s="179"/>
      <c r="X663" s="179"/>
      <c r="Y663" s="179"/>
      <c r="Z663" s="179"/>
      <c r="AA663" s="179"/>
      <c r="AB663" s="179"/>
      <c r="AC663" s="179"/>
      <c r="AD663" s="48">
        <f t="shared" si="361"/>
        <v>0</v>
      </c>
      <c r="AE663" s="48">
        <f t="shared" si="362"/>
        <v>0</v>
      </c>
      <c r="AF663" s="48">
        <f t="shared" si="363"/>
        <v>0</v>
      </c>
      <c r="AG663" s="48">
        <f t="shared" si="364"/>
        <v>0</v>
      </c>
      <c r="AH663" s="48">
        <f t="shared" si="365"/>
        <v>0</v>
      </c>
      <c r="AI663" s="48">
        <f t="shared" si="366"/>
        <v>0</v>
      </c>
      <c r="AJ663" s="48">
        <f t="shared" si="367"/>
        <v>0</v>
      </c>
      <c r="AK663" s="48">
        <f t="shared" si="368"/>
        <v>0</v>
      </c>
      <c r="AL663" s="179"/>
      <c r="AM663" s="179"/>
      <c r="AN663" s="76"/>
      <c r="AO663" s="174"/>
      <c r="AP663" s="405">
        <f t="shared" si="386"/>
        <v>0</v>
      </c>
      <c r="AQ663" s="174"/>
      <c r="AR663" s="176"/>
      <c r="AS663" s="169"/>
      <c r="AT663" s="157">
        <f>IF(J663='Категорія витрат'!$F$2,ROUND('Додаток 3._Бюджет детальний ПР'!AS663*0.3676,2),IF(J663='Категорія витрат'!$F$3,ROUND('Додаток 3._Бюджет детальний ПР'!AS663*0.347,2),IF(J663='Категорія витрат'!$F$4,ROUND('Додаток 3._Бюджет детальний ПР'!AS663*0.347,2),IF(J663='Категорія витрат'!$F$7,ROUND('Додаток 3._Бюджет детальний ПР'!AS663*0.0841,2),0))))</f>
        <v>0</v>
      </c>
      <c r="AU663" s="151">
        <f t="shared" si="359"/>
        <v>0</v>
      </c>
      <c r="AV663" s="179"/>
      <c r="AW663" s="179"/>
      <c r="AX663" s="179"/>
      <c r="AY663" s="179"/>
      <c r="AZ663" s="179"/>
      <c r="BA663" s="179"/>
      <c r="BB663" s="179"/>
      <c r="BC663" s="179"/>
      <c r="BD663" s="179"/>
      <c r="BE663" s="179"/>
      <c r="BF663" s="179"/>
      <c r="BG663" s="179"/>
      <c r="BH663" s="48">
        <f t="shared" si="369"/>
        <v>0</v>
      </c>
      <c r="BI663" s="48">
        <f t="shared" si="370"/>
        <v>0</v>
      </c>
      <c r="BJ663" s="48">
        <f t="shared" si="371"/>
        <v>0</v>
      </c>
      <c r="BK663" s="48">
        <f t="shared" si="372"/>
        <v>0</v>
      </c>
      <c r="BL663" s="48">
        <f t="shared" si="373"/>
        <v>0</v>
      </c>
      <c r="BM663" s="48">
        <f t="shared" si="374"/>
        <v>0</v>
      </c>
      <c r="BN663" s="48">
        <f t="shared" si="375"/>
        <v>0</v>
      </c>
      <c r="BO663" s="48">
        <f t="shared" si="376"/>
        <v>0</v>
      </c>
      <c r="BP663" s="179"/>
      <c r="BQ663" s="179"/>
      <c r="BR663" s="189"/>
      <c r="BS663" s="174"/>
      <c r="BT663" s="86">
        <f t="shared" si="387"/>
        <v>0</v>
      </c>
      <c r="BU663" s="174"/>
      <c r="BV663" s="176"/>
      <c r="BW663" s="169"/>
      <c r="BX663" s="157">
        <f>IF(J663='Категорія витрат'!$F$2,ROUND('Додаток 3._Бюджет детальний ПР'!BW663*0.3676,2),IF(J663='Категорія витрат'!$F$3,ROUND('Додаток 3._Бюджет детальний ПР'!BW663*0.347,2),IF(J663='Категорія витрат'!$F$4,ROUND('Додаток 3._Бюджет детальний ПР'!BW663*0.347,2),IF(J663='Категорія витрат'!$F$7,ROUND('Додаток 3._Бюджет детальний ПР'!BW663*0.0841,2),0))))</f>
        <v>0</v>
      </c>
      <c r="BY663" s="151">
        <f t="shared" si="388"/>
        <v>0</v>
      </c>
      <c r="BZ663" s="179"/>
      <c r="CA663" s="179"/>
      <c r="CB663" s="179"/>
      <c r="CC663" s="179"/>
      <c r="CD663" s="179"/>
      <c r="CE663" s="179"/>
      <c r="CF663" s="179"/>
      <c r="CG663" s="179"/>
      <c r="CH663" s="179"/>
      <c r="CI663" s="179"/>
      <c r="CJ663" s="179"/>
      <c r="CK663" s="179"/>
      <c r="CL663" s="48">
        <f t="shared" si="377"/>
        <v>0</v>
      </c>
      <c r="CM663" s="48">
        <f t="shared" si="378"/>
        <v>0</v>
      </c>
      <c r="CN663" s="48">
        <f t="shared" si="379"/>
        <v>0</v>
      </c>
      <c r="CO663" s="48">
        <f t="shared" si="380"/>
        <v>0</v>
      </c>
      <c r="CP663" s="48">
        <f t="shared" si="381"/>
        <v>0</v>
      </c>
      <c r="CQ663" s="48">
        <f t="shared" si="382"/>
        <v>0</v>
      </c>
      <c r="CR663" s="48">
        <f t="shared" si="383"/>
        <v>0</v>
      </c>
      <c r="CS663" s="48">
        <f t="shared" si="384"/>
        <v>0</v>
      </c>
      <c r="CT663" s="179"/>
      <c r="CU663" s="179"/>
    </row>
    <row r="664" spans="1:99" ht="20.100000000000001" customHeight="1" x14ac:dyDescent="0.25">
      <c r="A664" s="57">
        <v>659</v>
      </c>
      <c r="B664" s="398" t="str">
        <f>IF(D664='Напрямки конкурса'!$L$2,'Напрямки конкурса'!$B$2,IF(D664='Напрямки конкурса'!$L$3,'Напрямки конкурса'!$B$3,IF(D664='Напрямки конкурса'!$L$4,'Напрямки конкурса'!$B$4,IF(D664='Напрямки конкурса'!$L$5,'Напрямки конкурса'!$B$5,IF(D664='Напрямки конкурса'!$L$6,'Напрямки конкурса'!$B$6,IF(D664='Напрямки конкурса'!$L$7,'Напрямки конкурса'!$B$7,IF(D664='Напрямки конкурса'!$L$8,'Напрямки конкурса'!$B$8,IF(D664='Напрямки конкурса'!$L$9,'Напрямки конкурса'!$B$9,IF(D664='Напрямки конкурса'!$L$10,'Напрямки конкурса'!$B$10,IF(D664='Напрямки конкурса'!$L$11,'Напрямки конкурса'!$B$11,IF(D664='Напрямки конкурса'!$L$12,'Напрямки конкурса'!$B$12,IF(D664='Напрямки конкурса'!$L$13,'Напрямки конкурса'!$B$13,IF(D664='Напрямки конкурса'!$L$14,'Напрямки конкурса'!$B$14,IF(D664='Напрямки конкурса'!$L$15,'Напрямки конкурса'!$B$15,IF(D664='Напрямки конкурса'!$L$16,'Напрямки конкурса'!$B$16,IF(D664='Напрямки конкурса'!$L$17,'Напрямки конкурса'!$B$17,IF(D664='Напрямки конкурса'!$L$18,'Напрямки конкурса'!$B$18,IF(D664='Напрямки конкурса'!$L$19,'Напрямки конкурса'!$B$19,IF(D664='Напрямки конкурса'!$L$20,'Напрямки конкурса'!$B$20,IF(D664='Напрямки конкурса'!$L$21,'Напрямки конкурса'!$B$21,IF(D664='Напрямки конкурса'!$L$22,'Напрямки конкурса'!$B$22,IF(D664='Напрямки конкурса'!$L$23,'Напрямки конкурса'!$B$23,IF(D664='Напрямки конкурса'!$L$24,'Напрямки конкурса'!$B$24,IF(D664='Напрямки конкурса'!$L$25,'Напрямки конкурса'!$B$25,IF(D664='Напрямки конкурса'!$L$26,'Напрямки конкурса'!$B$26,IF(D664='Напрямки конкурса'!$L$27,'Напрямки конкурса'!$B$27,IF(D664='Напрямки конкурса'!$L$28,'Напрямки конкурса'!$B$28,"")))))))))))))))))))))))))))</f>
        <v/>
      </c>
      <c r="C664" s="58" t="str">
        <f>IF(D664='Напрямки конкурса'!$L$2,'Напрямки конкурса'!$K$2,IF(D664='Напрямки конкурса'!$L$3,'Напрямки конкурса'!$K$3,IF(D664='Напрямки конкурса'!$L$4,'Напрямки конкурса'!$K$4,IF(D664='Напрямки конкурса'!$L$5,'Напрямки конкурса'!$K$5,IF(D664='Напрямки конкурса'!$L$6,'Напрямки конкурса'!$K$6,IF(D664='Напрямки конкурса'!$L$7,'Напрямки конкурса'!$K$7,IF(D664='Напрямки конкурса'!$L$8,'Напрямки конкурса'!$K$8,IF(D664='Напрямки конкурса'!$L$9,'Напрямки конкурса'!$K$9,IF(D664='Напрямки конкурса'!$L$10,'Напрямки конкурса'!$K$10,IF(D664='Напрямки конкурса'!$L$11,'Напрямки конкурса'!$K$11,IF(D664='Напрямки конкурса'!$L$12,'Напрямки конкурса'!$K$12,IF(D664='Напрямки конкурса'!$L$13,'Напрямки конкурса'!$K$13,IF(D664='Напрямки конкурса'!$L$14,'Напрямки конкурса'!$K$14,IF(D664='Напрямки конкурса'!$L$15,'Напрямки конкурса'!$K$15,IF(D664='Напрямки конкурса'!$L$16,'Напрямки конкурса'!$K$16,IF(D664='Напрямки конкурса'!$L$17,'Напрямки конкурса'!$K$17,IF(D664='Напрямки конкурса'!$L$18,'Напрямки конкурса'!$K$18,IF(D664='Напрямки конкурса'!$L$19,'Напрямки конкурса'!$K$19,IF(D664='Напрямки конкурса'!$L$20,'Напрямки конкурса'!$K$20,IF(D664='Напрямки конкурса'!$L$21,'Напрямки конкурса'!$K$21,IF(D664='Напрямки конкурса'!$L$22,'Напрямки конкурса'!$K$22,IF(D664='Напрямки конкурса'!$L$23,'Напрямки конкурса'!$K$23,IF(D664='Напрямки конкурса'!$L$24,'Напрямки конкурса'!$K$24,IF(D664='Напрямки конкурса'!$L$25,'Напрямки конкурса'!$K$25,IF(D664='Напрямки конкурса'!$L$26,'Напрямки конкурса'!$K$26,IF(D664='Напрямки конкурса'!$L$27,'Напрямки конкурса'!$K$27,IF(D664='Напрямки конкурса'!$L$28,'Напрямки конкурса'!$K$28,"")))))))))))))))))))))))))))</f>
        <v/>
      </c>
      <c r="D664" s="554"/>
      <c r="E664" s="169"/>
      <c r="F664" s="169"/>
      <c r="G664" s="169"/>
      <c r="H664" s="148" t="str">
        <f>IF(I664='Категорія витрат'!$B$2,'Категорія витрат'!$A$2,IF(I664='Категорія витрат'!$B$3,'Категорія витрат'!$A$3,IF(I664='Категорія витрат'!$B$4,'Категорія витрат'!$A$4,IF(I664='Категорія витрат'!$B$5,'Категорія витрат'!$A$5,IF(I664='Категорія витрат'!$B$6,'Категорія витрат'!$A$6,IF(I664='Категорія витрат'!$B$7,'Категорія витрат'!$A$7,IF(I664='Категорія витрат'!$B$8,'Категорія витрат'!$A$8,IF(I664='Категорія витрат'!$B$9,'Категорія витрат'!$A$9,IF(I664='Категорія витрат'!$B$10,'Категорія витрат'!$A$10,IF(I664='Категорія витрат'!$B$11,'Категорія витрат'!$A$11,IF(I664='Категорія витрат'!$B$12,'Категорія витрат'!$A$12,IF(I664='Категорія витрат'!$B$13,'Категорія витрат'!$A$13,IF(I664='Категорія витрат'!$B$14,'Категорія витрат'!$A$14,IF(I664='Категорія витрат'!$B$15,'Категорія витрат'!$A$15,IF(I664='Категорія витрат'!$B$16,'Категорія витрат'!$A$16,IF(I664='Категорія витрат'!$B$17,'Категорія витрат'!$A$17,IF(I664='Категорія витрат'!$B$18,'Категорія витрат'!$A$18,IF(I664='Категорія витрат'!$B$19,'Категорія витрат'!$A$19,IF(I664='Категорія витрат'!$B$20,'Категорія витрат'!$A$20,IF(I664='Категорія витрат'!$B$21,'Категорія витрат'!$A$21,IF(I664='Категорія витрат'!$B$22,'Категорія витрат'!$A$22,IF(I664='Категорія витрат'!$B$23,'Категорія витрат'!$A$23,IF(I664='Категорія витрат'!$B$24,'Категорія витрат'!$A$24,IF(I664='Категорія витрат'!$B$25,'Категорія витрат'!$A$25,IF(I664='Категорія витрат'!$B$26,'Категорія витрат'!$A$26,IF(I664='Категорія витрат'!$B$27,'Категорія витрат'!$A$27,IF(I664='Категорія витрат'!$B$28,'Категорія витрат'!$A$28,IF(I664='Категорія витрат'!$B$29,'Категорія витрат'!$A$29,IF(I664='Категорія витрат'!$B$30,'Категорія витрат'!$A$30,"")))))))))))))))))))))))))))))</f>
        <v/>
      </c>
      <c r="I664" s="172"/>
      <c r="J664" s="171"/>
      <c r="K664" s="174"/>
      <c r="L664" s="86">
        <f t="shared" si="385"/>
        <v>0</v>
      </c>
      <c r="M664" s="174"/>
      <c r="N664" s="176"/>
      <c r="O664" s="396">
        <f t="shared" si="360"/>
        <v>0</v>
      </c>
      <c r="P664" s="157">
        <f>IF(J664='Категорія витрат'!$F$2,ROUND('Додаток 3._Бюджет детальний ПР'!O664*0.3676,2),IF(J664='Категорія витрат'!$F$3,ROUND('Додаток 3._Бюджет детальний ПР'!O664*0.347,2),IF(J664='Категорія витрат'!$F$4,ROUND('Додаток 3._Бюджет детальний ПР'!O664*0.347,2),IF(J664='Категорія витрат'!$F$7,ROUND('Додаток 3._Бюджет детальний ПР'!O664*0.0841,2),0))))</f>
        <v>0</v>
      </c>
      <c r="Q664" s="151">
        <f t="shared" si="358"/>
        <v>0</v>
      </c>
      <c r="R664" s="179"/>
      <c r="S664" s="179"/>
      <c r="T664" s="179"/>
      <c r="U664" s="179"/>
      <c r="V664" s="179"/>
      <c r="W664" s="179"/>
      <c r="X664" s="179"/>
      <c r="Y664" s="179"/>
      <c r="Z664" s="179"/>
      <c r="AA664" s="179"/>
      <c r="AB664" s="179"/>
      <c r="AC664" s="179"/>
      <c r="AD664" s="48">
        <f t="shared" si="361"/>
        <v>0</v>
      </c>
      <c r="AE664" s="48">
        <f t="shared" si="362"/>
        <v>0</v>
      </c>
      <c r="AF664" s="48">
        <f t="shared" si="363"/>
        <v>0</v>
      </c>
      <c r="AG664" s="48">
        <f t="shared" si="364"/>
        <v>0</v>
      </c>
      <c r="AH664" s="48">
        <f t="shared" si="365"/>
        <v>0</v>
      </c>
      <c r="AI664" s="48">
        <f t="shared" si="366"/>
        <v>0</v>
      </c>
      <c r="AJ664" s="48">
        <f t="shared" si="367"/>
        <v>0</v>
      </c>
      <c r="AK664" s="48">
        <f t="shared" si="368"/>
        <v>0</v>
      </c>
      <c r="AL664" s="179"/>
      <c r="AM664" s="179"/>
      <c r="AN664" s="76"/>
      <c r="AO664" s="174"/>
      <c r="AP664" s="405">
        <f t="shared" si="386"/>
        <v>0</v>
      </c>
      <c r="AQ664" s="174"/>
      <c r="AR664" s="176"/>
      <c r="AS664" s="169"/>
      <c r="AT664" s="157">
        <f>IF(J664='Категорія витрат'!$F$2,ROUND('Додаток 3._Бюджет детальний ПР'!AS664*0.3676,2),IF(J664='Категорія витрат'!$F$3,ROUND('Додаток 3._Бюджет детальний ПР'!AS664*0.347,2),IF(J664='Категорія витрат'!$F$4,ROUND('Додаток 3._Бюджет детальний ПР'!AS664*0.347,2),IF(J664='Категорія витрат'!$F$7,ROUND('Додаток 3._Бюджет детальний ПР'!AS664*0.0841,2),0))))</f>
        <v>0</v>
      </c>
      <c r="AU664" s="151">
        <f t="shared" si="359"/>
        <v>0</v>
      </c>
      <c r="AV664" s="179"/>
      <c r="AW664" s="179"/>
      <c r="AX664" s="179"/>
      <c r="AY664" s="179"/>
      <c r="AZ664" s="179"/>
      <c r="BA664" s="179"/>
      <c r="BB664" s="179"/>
      <c r="BC664" s="179"/>
      <c r="BD664" s="179"/>
      <c r="BE664" s="179"/>
      <c r="BF664" s="179"/>
      <c r="BG664" s="179"/>
      <c r="BH664" s="48">
        <f t="shared" si="369"/>
        <v>0</v>
      </c>
      <c r="BI664" s="48">
        <f t="shared" si="370"/>
        <v>0</v>
      </c>
      <c r="BJ664" s="48">
        <f t="shared" si="371"/>
        <v>0</v>
      </c>
      <c r="BK664" s="48">
        <f t="shared" si="372"/>
        <v>0</v>
      </c>
      <c r="BL664" s="48">
        <f t="shared" si="373"/>
        <v>0</v>
      </c>
      <c r="BM664" s="48">
        <f t="shared" si="374"/>
        <v>0</v>
      </c>
      <c r="BN664" s="48">
        <f t="shared" si="375"/>
        <v>0</v>
      </c>
      <c r="BO664" s="48">
        <f t="shared" si="376"/>
        <v>0</v>
      </c>
      <c r="BP664" s="179"/>
      <c r="BQ664" s="179"/>
      <c r="BR664" s="189"/>
      <c r="BS664" s="174"/>
      <c r="BT664" s="86">
        <f t="shared" si="387"/>
        <v>0</v>
      </c>
      <c r="BU664" s="174"/>
      <c r="BV664" s="176"/>
      <c r="BW664" s="169"/>
      <c r="BX664" s="157">
        <f>IF(J664='Категорія витрат'!$F$2,ROUND('Додаток 3._Бюджет детальний ПР'!BW664*0.3676,2),IF(J664='Категорія витрат'!$F$3,ROUND('Додаток 3._Бюджет детальний ПР'!BW664*0.347,2),IF(J664='Категорія витрат'!$F$4,ROUND('Додаток 3._Бюджет детальний ПР'!BW664*0.347,2),IF(J664='Категорія витрат'!$F$7,ROUND('Додаток 3._Бюджет детальний ПР'!BW664*0.0841,2),0))))</f>
        <v>0</v>
      </c>
      <c r="BY664" s="151">
        <f t="shared" si="388"/>
        <v>0</v>
      </c>
      <c r="BZ664" s="179"/>
      <c r="CA664" s="179"/>
      <c r="CB664" s="179"/>
      <c r="CC664" s="179"/>
      <c r="CD664" s="179"/>
      <c r="CE664" s="179"/>
      <c r="CF664" s="179"/>
      <c r="CG664" s="179"/>
      <c r="CH664" s="179"/>
      <c r="CI664" s="179"/>
      <c r="CJ664" s="179"/>
      <c r="CK664" s="179"/>
      <c r="CL664" s="48">
        <f t="shared" si="377"/>
        <v>0</v>
      </c>
      <c r="CM664" s="48">
        <f t="shared" si="378"/>
        <v>0</v>
      </c>
      <c r="CN664" s="48">
        <f t="shared" si="379"/>
        <v>0</v>
      </c>
      <c r="CO664" s="48">
        <f t="shared" si="380"/>
        <v>0</v>
      </c>
      <c r="CP664" s="48">
        <f t="shared" si="381"/>
        <v>0</v>
      </c>
      <c r="CQ664" s="48">
        <f t="shared" si="382"/>
        <v>0</v>
      </c>
      <c r="CR664" s="48">
        <f t="shared" si="383"/>
        <v>0</v>
      </c>
      <c r="CS664" s="48">
        <f t="shared" si="384"/>
        <v>0</v>
      </c>
      <c r="CT664" s="179"/>
      <c r="CU664" s="179"/>
    </row>
    <row r="665" spans="1:99" ht="20.100000000000001" customHeight="1" x14ac:dyDescent="0.25">
      <c r="A665" s="57">
        <v>660</v>
      </c>
      <c r="B665" s="398" t="str">
        <f>IF(D665='Напрямки конкурса'!$L$2,'Напрямки конкурса'!$B$2,IF(D665='Напрямки конкурса'!$L$3,'Напрямки конкурса'!$B$3,IF(D665='Напрямки конкурса'!$L$4,'Напрямки конкурса'!$B$4,IF(D665='Напрямки конкурса'!$L$5,'Напрямки конкурса'!$B$5,IF(D665='Напрямки конкурса'!$L$6,'Напрямки конкурса'!$B$6,IF(D665='Напрямки конкурса'!$L$7,'Напрямки конкурса'!$B$7,IF(D665='Напрямки конкурса'!$L$8,'Напрямки конкурса'!$B$8,IF(D665='Напрямки конкурса'!$L$9,'Напрямки конкурса'!$B$9,IF(D665='Напрямки конкурса'!$L$10,'Напрямки конкурса'!$B$10,IF(D665='Напрямки конкурса'!$L$11,'Напрямки конкурса'!$B$11,IF(D665='Напрямки конкурса'!$L$12,'Напрямки конкурса'!$B$12,IF(D665='Напрямки конкурса'!$L$13,'Напрямки конкурса'!$B$13,IF(D665='Напрямки конкурса'!$L$14,'Напрямки конкурса'!$B$14,IF(D665='Напрямки конкурса'!$L$15,'Напрямки конкурса'!$B$15,IF(D665='Напрямки конкурса'!$L$16,'Напрямки конкурса'!$B$16,IF(D665='Напрямки конкурса'!$L$17,'Напрямки конкурса'!$B$17,IF(D665='Напрямки конкурса'!$L$18,'Напрямки конкурса'!$B$18,IF(D665='Напрямки конкурса'!$L$19,'Напрямки конкурса'!$B$19,IF(D665='Напрямки конкурса'!$L$20,'Напрямки конкурса'!$B$20,IF(D665='Напрямки конкурса'!$L$21,'Напрямки конкурса'!$B$21,IF(D665='Напрямки конкурса'!$L$22,'Напрямки конкурса'!$B$22,IF(D665='Напрямки конкурса'!$L$23,'Напрямки конкурса'!$B$23,IF(D665='Напрямки конкурса'!$L$24,'Напрямки конкурса'!$B$24,IF(D665='Напрямки конкурса'!$L$25,'Напрямки конкурса'!$B$25,IF(D665='Напрямки конкурса'!$L$26,'Напрямки конкурса'!$B$26,IF(D665='Напрямки конкурса'!$L$27,'Напрямки конкурса'!$B$27,IF(D665='Напрямки конкурса'!$L$28,'Напрямки конкурса'!$B$28,"")))))))))))))))))))))))))))</f>
        <v/>
      </c>
      <c r="C665" s="58" t="str">
        <f>IF(D665='Напрямки конкурса'!$L$2,'Напрямки конкурса'!$K$2,IF(D665='Напрямки конкурса'!$L$3,'Напрямки конкурса'!$K$3,IF(D665='Напрямки конкурса'!$L$4,'Напрямки конкурса'!$K$4,IF(D665='Напрямки конкурса'!$L$5,'Напрямки конкурса'!$K$5,IF(D665='Напрямки конкурса'!$L$6,'Напрямки конкурса'!$K$6,IF(D665='Напрямки конкурса'!$L$7,'Напрямки конкурса'!$K$7,IF(D665='Напрямки конкурса'!$L$8,'Напрямки конкурса'!$K$8,IF(D665='Напрямки конкурса'!$L$9,'Напрямки конкурса'!$K$9,IF(D665='Напрямки конкурса'!$L$10,'Напрямки конкурса'!$K$10,IF(D665='Напрямки конкурса'!$L$11,'Напрямки конкурса'!$K$11,IF(D665='Напрямки конкурса'!$L$12,'Напрямки конкурса'!$K$12,IF(D665='Напрямки конкурса'!$L$13,'Напрямки конкурса'!$K$13,IF(D665='Напрямки конкурса'!$L$14,'Напрямки конкурса'!$K$14,IF(D665='Напрямки конкурса'!$L$15,'Напрямки конкурса'!$K$15,IF(D665='Напрямки конкурса'!$L$16,'Напрямки конкурса'!$K$16,IF(D665='Напрямки конкурса'!$L$17,'Напрямки конкурса'!$K$17,IF(D665='Напрямки конкурса'!$L$18,'Напрямки конкурса'!$K$18,IF(D665='Напрямки конкурса'!$L$19,'Напрямки конкурса'!$K$19,IF(D665='Напрямки конкурса'!$L$20,'Напрямки конкурса'!$K$20,IF(D665='Напрямки конкурса'!$L$21,'Напрямки конкурса'!$K$21,IF(D665='Напрямки конкурса'!$L$22,'Напрямки конкурса'!$K$22,IF(D665='Напрямки конкурса'!$L$23,'Напрямки конкурса'!$K$23,IF(D665='Напрямки конкурса'!$L$24,'Напрямки конкурса'!$K$24,IF(D665='Напрямки конкурса'!$L$25,'Напрямки конкурса'!$K$25,IF(D665='Напрямки конкурса'!$L$26,'Напрямки конкурса'!$K$26,IF(D665='Напрямки конкурса'!$L$27,'Напрямки конкурса'!$K$27,IF(D665='Напрямки конкурса'!$L$28,'Напрямки конкурса'!$K$28,"")))))))))))))))))))))))))))</f>
        <v/>
      </c>
      <c r="D665" s="554"/>
      <c r="E665" s="169"/>
      <c r="F665" s="169"/>
      <c r="G665" s="169"/>
      <c r="H665" s="148" t="str">
        <f>IF(I665='Категорія витрат'!$B$2,'Категорія витрат'!$A$2,IF(I665='Категорія витрат'!$B$3,'Категорія витрат'!$A$3,IF(I665='Категорія витрат'!$B$4,'Категорія витрат'!$A$4,IF(I665='Категорія витрат'!$B$5,'Категорія витрат'!$A$5,IF(I665='Категорія витрат'!$B$6,'Категорія витрат'!$A$6,IF(I665='Категорія витрат'!$B$7,'Категорія витрат'!$A$7,IF(I665='Категорія витрат'!$B$8,'Категорія витрат'!$A$8,IF(I665='Категорія витрат'!$B$9,'Категорія витрат'!$A$9,IF(I665='Категорія витрат'!$B$10,'Категорія витрат'!$A$10,IF(I665='Категорія витрат'!$B$11,'Категорія витрат'!$A$11,IF(I665='Категорія витрат'!$B$12,'Категорія витрат'!$A$12,IF(I665='Категорія витрат'!$B$13,'Категорія витрат'!$A$13,IF(I665='Категорія витрат'!$B$14,'Категорія витрат'!$A$14,IF(I665='Категорія витрат'!$B$15,'Категорія витрат'!$A$15,IF(I665='Категорія витрат'!$B$16,'Категорія витрат'!$A$16,IF(I665='Категорія витрат'!$B$17,'Категорія витрат'!$A$17,IF(I665='Категорія витрат'!$B$18,'Категорія витрат'!$A$18,IF(I665='Категорія витрат'!$B$19,'Категорія витрат'!$A$19,IF(I665='Категорія витрат'!$B$20,'Категорія витрат'!$A$20,IF(I665='Категорія витрат'!$B$21,'Категорія витрат'!$A$21,IF(I665='Категорія витрат'!$B$22,'Категорія витрат'!$A$22,IF(I665='Категорія витрат'!$B$23,'Категорія витрат'!$A$23,IF(I665='Категорія витрат'!$B$24,'Категорія витрат'!$A$24,IF(I665='Категорія витрат'!$B$25,'Категорія витрат'!$A$25,IF(I665='Категорія витрат'!$B$26,'Категорія витрат'!$A$26,IF(I665='Категорія витрат'!$B$27,'Категорія витрат'!$A$27,IF(I665='Категорія витрат'!$B$28,'Категорія витрат'!$A$28,IF(I665='Категорія витрат'!$B$29,'Категорія витрат'!$A$29,IF(I665='Категорія витрат'!$B$30,'Категорія витрат'!$A$30,"")))))))))))))))))))))))))))))</f>
        <v/>
      </c>
      <c r="I665" s="172"/>
      <c r="J665" s="171"/>
      <c r="K665" s="174"/>
      <c r="L665" s="86">
        <f t="shared" si="385"/>
        <v>0</v>
      </c>
      <c r="M665" s="174"/>
      <c r="N665" s="176"/>
      <c r="O665" s="396">
        <f t="shared" si="360"/>
        <v>0</v>
      </c>
      <c r="P665" s="157">
        <f>IF(J665='Категорія витрат'!$F$2,ROUND('Додаток 3._Бюджет детальний ПР'!O665*0.3676,2),IF(J665='Категорія витрат'!$F$3,ROUND('Додаток 3._Бюджет детальний ПР'!O665*0.347,2),IF(J665='Категорія витрат'!$F$4,ROUND('Додаток 3._Бюджет детальний ПР'!O665*0.347,2),IF(J665='Категорія витрат'!$F$7,ROUND('Додаток 3._Бюджет детальний ПР'!O665*0.0841,2),0))))</f>
        <v>0</v>
      </c>
      <c r="Q665" s="151">
        <f t="shared" si="358"/>
        <v>0</v>
      </c>
      <c r="R665" s="179"/>
      <c r="S665" s="179"/>
      <c r="T665" s="179"/>
      <c r="U665" s="179"/>
      <c r="V665" s="179"/>
      <c r="W665" s="179"/>
      <c r="X665" s="179"/>
      <c r="Y665" s="179"/>
      <c r="Z665" s="179"/>
      <c r="AA665" s="179"/>
      <c r="AB665" s="179"/>
      <c r="AC665" s="179"/>
      <c r="AD665" s="48">
        <f t="shared" si="361"/>
        <v>0</v>
      </c>
      <c r="AE665" s="48">
        <f t="shared" si="362"/>
        <v>0</v>
      </c>
      <c r="AF665" s="48">
        <f t="shared" si="363"/>
        <v>0</v>
      </c>
      <c r="AG665" s="48">
        <f t="shared" si="364"/>
        <v>0</v>
      </c>
      <c r="AH665" s="48">
        <f t="shared" si="365"/>
        <v>0</v>
      </c>
      <c r="AI665" s="48">
        <f t="shared" si="366"/>
        <v>0</v>
      </c>
      <c r="AJ665" s="48">
        <f t="shared" si="367"/>
        <v>0</v>
      </c>
      <c r="AK665" s="48">
        <f t="shared" si="368"/>
        <v>0</v>
      </c>
      <c r="AL665" s="179"/>
      <c r="AM665" s="179"/>
      <c r="AN665" s="76"/>
      <c r="AO665" s="174"/>
      <c r="AP665" s="405">
        <f t="shared" si="386"/>
        <v>0</v>
      </c>
      <c r="AQ665" s="174"/>
      <c r="AR665" s="176"/>
      <c r="AS665" s="169"/>
      <c r="AT665" s="157">
        <f>IF(J665='Категорія витрат'!$F$2,ROUND('Додаток 3._Бюджет детальний ПР'!AS665*0.3676,2),IF(J665='Категорія витрат'!$F$3,ROUND('Додаток 3._Бюджет детальний ПР'!AS665*0.347,2),IF(J665='Категорія витрат'!$F$4,ROUND('Додаток 3._Бюджет детальний ПР'!AS665*0.347,2),IF(J665='Категорія витрат'!$F$7,ROUND('Додаток 3._Бюджет детальний ПР'!AS665*0.0841,2),0))))</f>
        <v>0</v>
      </c>
      <c r="AU665" s="151">
        <f t="shared" si="359"/>
        <v>0</v>
      </c>
      <c r="AV665" s="179"/>
      <c r="AW665" s="179"/>
      <c r="AX665" s="179"/>
      <c r="AY665" s="179"/>
      <c r="AZ665" s="179"/>
      <c r="BA665" s="179"/>
      <c r="BB665" s="179"/>
      <c r="BC665" s="179"/>
      <c r="BD665" s="179"/>
      <c r="BE665" s="179"/>
      <c r="BF665" s="179"/>
      <c r="BG665" s="179"/>
      <c r="BH665" s="48">
        <f t="shared" si="369"/>
        <v>0</v>
      </c>
      <c r="BI665" s="48">
        <f t="shared" si="370"/>
        <v>0</v>
      </c>
      <c r="BJ665" s="48">
        <f t="shared" si="371"/>
        <v>0</v>
      </c>
      <c r="BK665" s="48">
        <f t="shared" si="372"/>
        <v>0</v>
      </c>
      <c r="BL665" s="48">
        <f t="shared" si="373"/>
        <v>0</v>
      </c>
      <c r="BM665" s="48">
        <f t="shared" si="374"/>
        <v>0</v>
      </c>
      <c r="BN665" s="48">
        <f t="shared" si="375"/>
        <v>0</v>
      </c>
      <c r="BO665" s="48">
        <f t="shared" si="376"/>
        <v>0</v>
      </c>
      <c r="BP665" s="179"/>
      <c r="BQ665" s="179"/>
      <c r="BR665" s="189"/>
      <c r="BS665" s="174"/>
      <c r="BT665" s="86">
        <f t="shared" si="387"/>
        <v>0</v>
      </c>
      <c r="BU665" s="174"/>
      <c r="BV665" s="176"/>
      <c r="BW665" s="169"/>
      <c r="BX665" s="157">
        <f>IF(J665='Категорія витрат'!$F$2,ROUND('Додаток 3._Бюджет детальний ПР'!BW665*0.3676,2),IF(J665='Категорія витрат'!$F$3,ROUND('Додаток 3._Бюджет детальний ПР'!BW665*0.347,2),IF(J665='Категорія витрат'!$F$4,ROUND('Додаток 3._Бюджет детальний ПР'!BW665*0.347,2),IF(J665='Категорія витрат'!$F$7,ROUND('Додаток 3._Бюджет детальний ПР'!BW665*0.0841,2),0))))</f>
        <v>0</v>
      </c>
      <c r="BY665" s="151">
        <f t="shared" si="388"/>
        <v>0</v>
      </c>
      <c r="BZ665" s="179"/>
      <c r="CA665" s="179"/>
      <c r="CB665" s="179"/>
      <c r="CC665" s="179"/>
      <c r="CD665" s="179"/>
      <c r="CE665" s="179"/>
      <c r="CF665" s="179"/>
      <c r="CG665" s="179"/>
      <c r="CH665" s="179"/>
      <c r="CI665" s="179"/>
      <c r="CJ665" s="179"/>
      <c r="CK665" s="179"/>
      <c r="CL665" s="48">
        <f t="shared" si="377"/>
        <v>0</v>
      </c>
      <c r="CM665" s="48">
        <f t="shared" si="378"/>
        <v>0</v>
      </c>
      <c r="CN665" s="48">
        <f t="shared" si="379"/>
        <v>0</v>
      </c>
      <c r="CO665" s="48">
        <f t="shared" si="380"/>
        <v>0</v>
      </c>
      <c r="CP665" s="48">
        <f t="shared" si="381"/>
        <v>0</v>
      </c>
      <c r="CQ665" s="48">
        <f t="shared" si="382"/>
        <v>0</v>
      </c>
      <c r="CR665" s="48">
        <f t="shared" si="383"/>
        <v>0</v>
      </c>
      <c r="CS665" s="48">
        <f t="shared" si="384"/>
        <v>0</v>
      </c>
      <c r="CT665" s="179"/>
      <c r="CU665" s="179"/>
    </row>
    <row r="666" spans="1:99" ht="20.100000000000001" customHeight="1" x14ac:dyDescent="0.25">
      <c r="A666" s="57">
        <v>661</v>
      </c>
      <c r="B666" s="398" t="str">
        <f>IF(D666='Напрямки конкурса'!$L$2,'Напрямки конкурса'!$B$2,IF(D666='Напрямки конкурса'!$L$3,'Напрямки конкурса'!$B$3,IF(D666='Напрямки конкурса'!$L$4,'Напрямки конкурса'!$B$4,IF(D666='Напрямки конкурса'!$L$5,'Напрямки конкурса'!$B$5,IF(D666='Напрямки конкурса'!$L$6,'Напрямки конкурса'!$B$6,IF(D666='Напрямки конкурса'!$L$7,'Напрямки конкурса'!$B$7,IF(D666='Напрямки конкурса'!$L$8,'Напрямки конкурса'!$B$8,IF(D666='Напрямки конкурса'!$L$9,'Напрямки конкурса'!$B$9,IF(D666='Напрямки конкурса'!$L$10,'Напрямки конкурса'!$B$10,IF(D666='Напрямки конкурса'!$L$11,'Напрямки конкурса'!$B$11,IF(D666='Напрямки конкурса'!$L$12,'Напрямки конкурса'!$B$12,IF(D666='Напрямки конкурса'!$L$13,'Напрямки конкурса'!$B$13,IF(D666='Напрямки конкурса'!$L$14,'Напрямки конкурса'!$B$14,IF(D666='Напрямки конкурса'!$L$15,'Напрямки конкурса'!$B$15,IF(D666='Напрямки конкурса'!$L$16,'Напрямки конкурса'!$B$16,IF(D666='Напрямки конкурса'!$L$17,'Напрямки конкурса'!$B$17,IF(D666='Напрямки конкурса'!$L$18,'Напрямки конкурса'!$B$18,IF(D666='Напрямки конкурса'!$L$19,'Напрямки конкурса'!$B$19,IF(D666='Напрямки конкурса'!$L$20,'Напрямки конкурса'!$B$20,IF(D666='Напрямки конкурса'!$L$21,'Напрямки конкурса'!$B$21,IF(D666='Напрямки конкурса'!$L$22,'Напрямки конкурса'!$B$22,IF(D666='Напрямки конкурса'!$L$23,'Напрямки конкурса'!$B$23,IF(D666='Напрямки конкурса'!$L$24,'Напрямки конкурса'!$B$24,IF(D666='Напрямки конкурса'!$L$25,'Напрямки конкурса'!$B$25,IF(D666='Напрямки конкурса'!$L$26,'Напрямки конкурса'!$B$26,IF(D666='Напрямки конкурса'!$L$27,'Напрямки конкурса'!$B$27,IF(D666='Напрямки конкурса'!$L$28,'Напрямки конкурса'!$B$28,"")))))))))))))))))))))))))))</f>
        <v/>
      </c>
      <c r="C666" s="58" t="str">
        <f>IF(D666='Напрямки конкурса'!$L$2,'Напрямки конкурса'!$K$2,IF(D666='Напрямки конкурса'!$L$3,'Напрямки конкурса'!$K$3,IF(D666='Напрямки конкурса'!$L$4,'Напрямки конкурса'!$K$4,IF(D666='Напрямки конкурса'!$L$5,'Напрямки конкурса'!$K$5,IF(D666='Напрямки конкурса'!$L$6,'Напрямки конкурса'!$K$6,IF(D666='Напрямки конкурса'!$L$7,'Напрямки конкурса'!$K$7,IF(D666='Напрямки конкурса'!$L$8,'Напрямки конкурса'!$K$8,IF(D666='Напрямки конкурса'!$L$9,'Напрямки конкурса'!$K$9,IF(D666='Напрямки конкурса'!$L$10,'Напрямки конкурса'!$K$10,IF(D666='Напрямки конкурса'!$L$11,'Напрямки конкурса'!$K$11,IF(D666='Напрямки конкурса'!$L$12,'Напрямки конкурса'!$K$12,IF(D666='Напрямки конкурса'!$L$13,'Напрямки конкурса'!$K$13,IF(D666='Напрямки конкурса'!$L$14,'Напрямки конкурса'!$K$14,IF(D666='Напрямки конкурса'!$L$15,'Напрямки конкурса'!$K$15,IF(D666='Напрямки конкурса'!$L$16,'Напрямки конкурса'!$K$16,IF(D666='Напрямки конкурса'!$L$17,'Напрямки конкурса'!$K$17,IF(D666='Напрямки конкурса'!$L$18,'Напрямки конкурса'!$K$18,IF(D666='Напрямки конкурса'!$L$19,'Напрямки конкурса'!$K$19,IF(D666='Напрямки конкурса'!$L$20,'Напрямки конкурса'!$K$20,IF(D666='Напрямки конкурса'!$L$21,'Напрямки конкурса'!$K$21,IF(D666='Напрямки конкурса'!$L$22,'Напрямки конкурса'!$K$22,IF(D666='Напрямки конкурса'!$L$23,'Напрямки конкурса'!$K$23,IF(D666='Напрямки конкурса'!$L$24,'Напрямки конкурса'!$K$24,IF(D666='Напрямки конкурса'!$L$25,'Напрямки конкурса'!$K$25,IF(D666='Напрямки конкурса'!$L$26,'Напрямки конкурса'!$K$26,IF(D666='Напрямки конкурса'!$L$27,'Напрямки конкурса'!$K$27,IF(D666='Напрямки конкурса'!$L$28,'Напрямки конкурса'!$K$28,"")))))))))))))))))))))))))))</f>
        <v/>
      </c>
      <c r="D666" s="554"/>
      <c r="E666" s="169"/>
      <c r="F666" s="169"/>
      <c r="G666" s="169"/>
      <c r="H666" s="148" t="str">
        <f>IF(I666='Категорія витрат'!$B$2,'Категорія витрат'!$A$2,IF(I666='Категорія витрат'!$B$3,'Категорія витрат'!$A$3,IF(I666='Категорія витрат'!$B$4,'Категорія витрат'!$A$4,IF(I666='Категорія витрат'!$B$5,'Категорія витрат'!$A$5,IF(I666='Категорія витрат'!$B$6,'Категорія витрат'!$A$6,IF(I666='Категорія витрат'!$B$7,'Категорія витрат'!$A$7,IF(I666='Категорія витрат'!$B$8,'Категорія витрат'!$A$8,IF(I666='Категорія витрат'!$B$9,'Категорія витрат'!$A$9,IF(I666='Категорія витрат'!$B$10,'Категорія витрат'!$A$10,IF(I666='Категорія витрат'!$B$11,'Категорія витрат'!$A$11,IF(I666='Категорія витрат'!$B$12,'Категорія витрат'!$A$12,IF(I666='Категорія витрат'!$B$13,'Категорія витрат'!$A$13,IF(I666='Категорія витрат'!$B$14,'Категорія витрат'!$A$14,IF(I666='Категорія витрат'!$B$15,'Категорія витрат'!$A$15,IF(I666='Категорія витрат'!$B$16,'Категорія витрат'!$A$16,IF(I666='Категорія витрат'!$B$17,'Категорія витрат'!$A$17,IF(I666='Категорія витрат'!$B$18,'Категорія витрат'!$A$18,IF(I666='Категорія витрат'!$B$19,'Категорія витрат'!$A$19,IF(I666='Категорія витрат'!$B$20,'Категорія витрат'!$A$20,IF(I666='Категорія витрат'!$B$21,'Категорія витрат'!$A$21,IF(I666='Категорія витрат'!$B$22,'Категорія витрат'!$A$22,IF(I666='Категорія витрат'!$B$23,'Категорія витрат'!$A$23,IF(I666='Категорія витрат'!$B$24,'Категорія витрат'!$A$24,IF(I666='Категорія витрат'!$B$25,'Категорія витрат'!$A$25,IF(I666='Категорія витрат'!$B$26,'Категорія витрат'!$A$26,IF(I666='Категорія витрат'!$B$27,'Категорія витрат'!$A$27,IF(I666='Категорія витрат'!$B$28,'Категорія витрат'!$A$28,IF(I666='Категорія витрат'!$B$29,'Категорія витрат'!$A$29,IF(I666='Категорія витрат'!$B$30,'Категорія витрат'!$A$30,"")))))))))))))))))))))))))))))</f>
        <v/>
      </c>
      <c r="I666" s="172"/>
      <c r="J666" s="171"/>
      <c r="K666" s="174"/>
      <c r="L666" s="86">
        <f t="shared" si="385"/>
        <v>0</v>
      </c>
      <c r="M666" s="174"/>
      <c r="N666" s="176"/>
      <c r="O666" s="396">
        <f t="shared" si="360"/>
        <v>0</v>
      </c>
      <c r="P666" s="157">
        <f>IF(J666='Категорія витрат'!$F$2,ROUND('Додаток 3._Бюджет детальний ПР'!O666*0.3676,2),IF(J666='Категорія витрат'!$F$3,ROUND('Додаток 3._Бюджет детальний ПР'!O666*0.347,2),IF(J666='Категорія витрат'!$F$4,ROUND('Додаток 3._Бюджет детальний ПР'!O666*0.347,2),IF(J666='Категорія витрат'!$F$7,ROUND('Додаток 3._Бюджет детальний ПР'!O666*0.0841,2),0))))</f>
        <v>0</v>
      </c>
      <c r="Q666" s="151">
        <f t="shared" si="358"/>
        <v>0</v>
      </c>
      <c r="R666" s="179"/>
      <c r="S666" s="179"/>
      <c r="T666" s="179"/>
      <c r="U666" s="179"/>
      <c r="V666" s="179"/>
      <c r="W666" s="179"/>
      <c r="X666" s="179"/>
      <c r="Y666" s="179"/>
      <c r="Z666" s="179"/>
      <c r="AA666" s="179"/>
      <c r="AB666" s="179"/>
      <c r="AC666" s="179"/>
      <c r="AD666" s="48">
        <f t="shared" si="361"/>
        <v>0</v>
      </c>
      <c r="AE666" s="48">
        <f t="shared" si="362"/>
        <v>0</v>
      </c>
      <c r="AF666" s="48">
        <f t="shared" si="363"/>
        <v>0</v>
      </c>
      <c r="AG666" s="48">
        <f t="shared" si="364"/>
        <v>0</v>
      </c>
      <c r="AH666" s="48">
        <f t="shared" si="365"/>
        <v>0</v>
      </c>
      <c r="AI666" s="48">
        <f t="shared" si="366"/>
        <v>0</v>
      </c>
      <c r="AJ666" s="48">
        <f t="shared" si="367"/>
        <v>0</v>
      </c>
      <c r="AK666" s="48">
        <f t="shared" si="368"/>
        <v>0</v>
      </c>
      <c r="AL666" s="179"/>
      <c r="AM666" s="179"/>
      <c r="AN666" s="76"/>
      <c r="AO666" s="174"/>
      <c r="AP666" s="405">
        <f t="shared" si="386"/>
        <v>0</v>
      </c>
      <c r="AQ666" s="174"/>
      <c r="AR666" s="176"/>
      <c r="AS666" s="169"/>
      <c r="AT666" s="157">
        <f>IF(J666='Категорія витрат'!$F$2,ROUND('Додаток 3._Бюджет детальний ПР'!AS666*0.3676,2),IF(J666='Категорія витрат'!$F$3,ROUND('Додаток 3._Бюджет детальний ПР'!AS666*0.347,2),IF(J666='Категорія витрат'!$F$4,ROUND('Додаток 3._Бюджет детальний ПР'!AS666*0.347,2),IF(J666='Категорія витрат'!$F$7,ROUND('Додаток 3._Бюджет детальний ПР'!AS666*0.0841,2),0))))</f>
        <v>0</v>
      </c>
      <c r="AU666" s="151">
        <f t="shared" si="359"/>
        <v>0</v>
      </c>
      <c r="AV666" s="179"/>
      <c r="AW666" s="179"/>
      <c r="AX666" s="179"/>
      <c r="AY666" s="179"/>
      <c r="AZ666" s="179"/>
      <c r="BA666" s="179"/>
      <c r="BB666" s="179"/>
      <c r="BC666" s="179"/>
      <c r="BD666" s="179"/>
      <c r="BE666" s="179"/>
      <c r="BF666" s="179"/>
      <c r="BG666" s="179"/>
      <c r="BH666" s="48">
        <f t="shared" si="369"/>
        <v>0</v>
      </c>
      <c r="BI666" s="48">
        <f t="shared" si="370"/>
        <v>0</v>
      </c>
      <c r="BJ666" s="48">
        <f t="shared" si="371"/>
        <v>0</v>
      </c>
      <c r="BK666" s="48">
        <f t="shared" si="372"/>
        <v>0</v>
      </c>
      <c r="BL666" s="48">
        <f t="shared" si="373"/>
        <v>0</v>
      </c>
      <c r="BM666" s="48">
        <f t="shared" si="374"/>
        <v>0</v>
      </c>
      <c r="BN666" s="48">
        <f t="shared" si="375"/>
        <v>0</v>
      </c>
      <c r="BO666" s="48">
        <f t="shared" si="376"/>
        <v>0</v>
      </c>
      <c r="BP666" s="179"/>
      <c r="BQ666" s="179"/>
      <c r="BR666" s="189"/>
      <c r="BS666" s="174"/>
      <c r="BT666" s="86">
        <f t="shared" si="387"/>
        <v>0</v>
      </c>
      <c r="BU666" s="174"/>
      <c r="BV666" s="176"/>
      <c r="BW666" s="169"/>
      <c r="BX666" s="157">
        <f>IF(J666='Категорія витрат'!$F$2,ROUND('Додаток 3._Бюджет детальний ПР'!BW666*0.3676,2),IF(J666='Категорія витрат'!$F$3,ROUND('Додаток 3._Бюджет детальний ПР'!BW666*0.347,2),IF(J666='Категорія витрат'!$F$4,ROUND('Додаток 3._Бюджет детальний ПР'!BW666*0.347,2),IF(J666='Категорія витрат'!$F$7,ROUND('Додаток 3._Бюджет детальний ПР'!BW666*0.0841,2),0))))</f>
        <v>0</v>
      </c>
      <c r="BY666" s="151">
        <f t="shared" si="388"/>
        <v>0</v>
      </c>
      <c r="BZ666" s="179"/>
      <c r="CA666" s="179"/>
      <c r="CB666" s="179"/>
      <c r="CC666" s="179"/>
      <c r="CD666" s="179"/>
      <c r="CE666" s="179"/>
      <c r="CF666" s="179"/>
      <c r="CG666" s="179"/>
      <c r="CH666" s="179"/>
      <c r="CI666" s="179"/>
      <c r="CJ666" s="179"/>
      <c r="CK666" s="179"/>
      <c r="CL666" s="48">
        <f t="shared" si="377"/>
        <v>0</v>
      </c>
      <c r="CM666" s="48">
        <f t="shared" si="378"/>
        <v>0</v>
      </c>
      <c r="CN666" s="48">
        <f t="shared" si="379"/>
        <v>0</v>
      </c>
      <c r="CO666" s="48">
        <f t="shared" si="380"/>
        <v>0</v>
      </c>
      <c r="CP666" s="48">
        <f t="shared" si="381"/>
        <v>0</v>
      </c>
      <c r="CQ666" s="48">
        <f t="shared" si="382"/>
        <v>0</v>
      </c>
      <c r="CR666" s="48">
        <f t="shared" si="383"/>
        <v>0</v>
      </c>
      <c r="CS666" s="48">
        <f t="shared" si="384"/>
        <v>0</v>
      </c>
      <c r="CT666" s="179"/>
      <c r="CU666" s="179"/>
    </row>
    <row r="667" spans="1:99" ht="20.100000000000001" customHeight="1" x14ac:dyDescent="0.25">
      <c r="A667" s="57">
        <v>662</v>
      </c>
      <c r="B667" s="398" t="str">
        <f>IF(D667='Напрямки конкурса'!$L$2,'Напрямки конкурса'!$B$2,IF(D667='Напрямки конкурса'!$L$3,'Напрямки конкурса'!$B$3,IF(D667='Напрямки конкурса'!$L$4,'Напрямки конкурса'!$B$4,IF(D667='Напрямки конкурса'!$L$5,'Напрямки конкурса'!$B$5,IF(D667='Напрямки конкурса'!$L$6,'Напрямки конкурса'!$B$6,IF(D667='Напрямки конкурса'!$L$7,'Напрямки конкурса'!$B$7,IF(D667='Напрямки конкурса'!$L$8,'Напрямки конкурса'!$B$8,IF(D667='Напрямки конкурса'!$L$9,'Напрямки конкурса'!$B$9,IF(D667='Напрямки конкурса'!$L$10,'Напрямки конкурса'!$B$10,IF(D667='Напрямки конкурса'!$L$11,'Напрямки конкурса'!$B$11,IF(D667='Напрямки конкурса'!$L$12,'Напрямки конкурса'!$B$12,IF(D667='Напрямки конкурса'!$L$13,'Напрямки конкурса'!$B$13,IF(D667='Напрямки конкурса'!$L$14,'Напрямки конкурса'!$B$14,IF(D667='Напрямки конкурса'!$L$15,'Напрямки конкурса'!$B$15,IF(D667='Напрямки конкурса'!$L$16,'Напрямки конкурса'!$B$16,IF(D667='Напрямки конкурса'!$L$17,'Напрямки конкурса'!$B$17,IF(D667='Напрямки конкурса'!$L$18,'Напрямки конкурса'!$B$18,IF(D667='Напрямки конкурса'!$L$19,'Напрямки конкурса'!$B$19,IF(D667='Напрямки конкурса'!$L$20,'Напрямки конкурса'!$B$20,IF(D667='Напрямки конкурса'!$L$21,'Напрямки конкурса'!$B$21,IF(D667='Напрямки конкурса'!$L$22,'Напрямки конкурса'!$B$22,IF(D667='Напрямки конкурса'!$L$23,'Напрямки конкурса'!$B$23,IF(D667='Напрямки конкурса'!$L$24,'Напрямки конкурса'!$B$24,IF(D667='Напрямки конкурса'!$L$25,'Напрямки конкурса'!$B$25,IF(D667='Напрямки конкурса'!$L$26,'Напрямки конкурса'!$B$26,IF(D667='Напрямки конкурса'!$L$27,'Напрямки конкурса'!$B$27,IF(D667='Напрямки конкурса'!$L$28,'Напрямки конкурса'!$B$28,"")))))))))))))))))))))))))))</f>
        <v/>
      </c>
      <c r="C667" s="58" t="str">
        <f>IF(D667='Напрямки конкурса'!$L$2,'Напрямки конкурса'!$K$2,IF(D667='Напрямки конкурса'!$L$3,'Напрямки конкурса'!$K$3,IF(D667='Напрямки конкурса'!$L$4,'Напрямки конкурса'!$K$4,IF(D667='Напрямки конкурса'!$L$5,'Напрямки конкурса'!$K$5,IF(D667='Напрямки конкурса'!$L$6,'Напрямки конкурса'!$K$6,IF(D667='Напрямки конкурса'!$L$7,'Напрямки конкурса'!$K$7,IF(D667='Напрямки конкурса'!$L$8,'Напрямки конкурса'!$K$8,IF(D667='Напрямки конкурса'!$L$9,'Напрямки конкурса'!$K$9,IF(D667='Напрямки конкурса'!$L$10,'Напрямки конкурса'!$K$10,IF(D667='Напрямки конкурса'!$L$11,'Напрямки конкурса'!$K$11,IF(D667='Напрямки конкурса'!$L$12,'Напрямки конкурса'!$K$12,IF(D667='Напрямки конкурса'!$L$13,'Напрямки конкурса'!$K$13,IF(D667='Напрямки конкурса'!$L$14,'Напрямки конкурса'!$K$14,IF(D667='Напрямки конкурса'!$L$15,'Напрямки конкурса'!$K$15,IF(D667='Напрямки конкурса'!$L$16,'Напрямки конкурса'!$K$16,IF(D667='Напрямки конкурса'!$L$17,'Напрямки конкурса'!$K$17,IF(D667='Напрямки конкурса'!$L$18,'Напрямки конкурса'!$K$18,IF(D667='Напрямки конкурса'!$L$19,'Напрямки конкурса'!$K$19,IF(D667='Напрямки конкурса'!$L$20,'Напрямки конкурса'!$K$20,IF(D667='Напрямки конкурса'!$L$21,'Напрямки конкурса'!$K$21,IF(D667='Напрямки конкурса'!$L$22,'Напрямки конкурса'!$K$22,IF(D667='Напрямки конкурса'!$L$23,'Напрямки конкурса'!$K$23,IF(D667='Напрямки конкурса'!$L$24,'Напрямки конкурса'!$K$24,IF(D667='Напрямки конкурса'!$L$25,'Напрямки конкурса'!$K$25,IF(D667='Напрямки конкурса'!$L$26,'Напрямки конкурса'!$K$26,IF(D667='Напрямки конкурса'!$L$27,'Напрямки конкурса'!$K$27,IF(D667='Напрямки конкурса'!$L$28,'Напрямки конкурса'!$K$28,"")))))))))))))))))))))))))))</f>
        <v/>
      </c>
      <c r="D667" s="554"/>
      <c r="E667" s="169"/>
      <c r="F667" s="169"/>
      <c r="G667" s="169"/>
      <c r="H667" s="148" t="str">
        <f>IF(I667='Категорія витрат'!$B$2,'Категорія витрат'!$A$2,IF(I667='Категорія витрат'!$B$3,'Категорія витрат'!$A$3,IF(I667='Категорія витрат'!$B$4,'Категорія витрат'!$A$4,IF(I667='Категорія витрат'!$B$5,'Категорія витрат'!$A$5,IF(I667='Категорія витрат'!$B$6,'Категорія витрат'!$A$6,IF(I667='Категорія витрат'!$B$7,'Категорія витрат'!$A$7,IF(I667='Категорія витрат'!$B$8,'Категорія витрат'!$A$8,IF(I667='Категорія витрат'!$B$9,'Категорія витрат'!$A$9,IF(I667='Категорія витрат'!$B$10,'Категорія витрат'!$A$10,IF(I667='Категорія витрат'!$B$11,'Категорія витрат'!$A$11,IF(I667='Категорія витрат'!$B$12,'Категорія витрат'!$A$12,IF(I667='Категорія витрат'!$B$13,'Категорія витрат'!$A$13,IF(I667='Категорія витрат'!$B$14,'Категорія витрат'!$A$14,IF(I667='Категорія витрат'!$B$15,'Категорія витрат'!$A$15,IF(I667='Категорія витрат'!$B$16,'Категорія витрат'!$A$16,IF(I667='Категорія витрат'!$B$17,'Категорія витрат'!$A$17,IF(I667='Категорія витрат'!$B$18,'Категорія витрат'!$A$18,IF(I667='Категорія витрат'!$B$19,'Категорія витрат'!$A$19,IF(I667='Категорія витрат'!$B$20,'Категорія витрат'!$A$20,IF(I667='Категорія витрат'!$B$21,'Категорія витрат'!$A$21,IF(I667='Категорія витрат'!$B$22,'Категорія витрат'!$A$22,IF(I667='Категорія витрат'!$B$23,'Категорія витрат'!$A$23,IF(I667='Категорія витрат'!$B$24,'Категорія витрат'!$A$24,IF(I667='Категорія витрат'!$B$25,'Категорія витрат'!$A$25,IF(I667='Категорія витрат'!$B$26,'Категорія витрат'!$A$26,IF(I667='Категорія витрат'!$B$27,'Категорія витрат'!$A$27,IF(I667='Категорія витрат'!$B$28,'Категорія витрат'!$A$28,IF(I667='Категорія витрат'!$B$29,'Категорія витрат'!$A$29,IF(I667='Категорія витрат'!$B$30,'Категорія витрат'!$A$30,"")))))))))))))))))))))))))))))</f>
        <v/>
      </c>
      <c r="I667" s="172"/>
      <c r="J667" s="171"/>
      <c r="K667" s="174"/>
      <c r="L667" s="86">
        <f t="shared" si="385"/>
        <v>0</v>
      </c>
      <c r="M667" s="174"/>
      <c r="N667" s="176"/>
      <c r="O667" s="396">
        <f t="shared" si="360"/>
        <v>0</v>
      </c>
      <c r="P667" s="157">
        <f>IF(J667='Категорія витрат'!$F$2,ROUND('Додаток 3._Бюджет детальний ПР'!O667*0.3676,2),IF(J667='Категорія витрат'!$F$3,ROUND('Додаток 3._Бюджет детальний ПР'!O667*0.347,2),IF(J667='Категорія витрат'!$F$4,ROUND('Додаток 3._Бюджет детальний ПР'!O667*0.347,2),IF(J667='Категорія витрат'!$F$7,ROUND('Додаток 3._Бюджет детальний ПР'!O667*0.0841,2),0))))</f>
        <v>0</v>
      </c>
      <c r="Q667" s="151">
        <f t="shared" si="358"/>
        <v>0</v>
      </c>
      <c r="R667" s="179"/>
      <c r="S667" s="179"/>
      <c r="T667" s="179"/>
      <c r="U667" s="179"/>
      <c r="V667" s="179"/>
      <c r="W667" s="179"/>
      <c r="X667" s="179"/>
      <c r="Y667" s="179"/>
      <c r="Z667" s="179"/>
      <c r="AA667" s="179"/>
      <c r="AB667" s="179"/>
      <c r="AC667" s="179"/>
      <c r="AD667" s="48">
        <f t="shared" si="361"/>
        <v>0</v>
      </c>
      <c r="AE667" s="48">
        <f t="shared" si="362"/>
        <v>0</v>
      </c>
      <c r="AF667" s="48">
        <f t="shared" si="363"/>
        <v>0</v>
      </c>
      <c r="AG667" s="48">
        <f t="shared" si="364"/>
        <v>0</v>
      </c>
      <c r="AH667" s="48">
        <f t="shared" si="365"/>
        <v>0</v>
      </c>
      <c r="AI667" s="48">
        <f t="shared" si="366"/>
        <v>0</v>
      </c>
      <c r="AJ667" s="48">
        <f t="shared" si="367"/>
        <v>0</v>
      </c>
      <c r="AK667" s="48">
        <f t="shared" si="368"/>
        <v>0</v>
      </c>
      <c r="AL667" s="179"/>
      <c r="AM667" s="179"/>
      <c r="AN667" s="76"/>
      <c r="AO667" s="174"/>
      <c r="AP667" s="405">
        <f t="shared" si="386"/>
        <v>0</v>
      </c>
      <c r="AQ667" s="174"/>
      <c r="AR667" s="176"/>
      <c r="AS667" s="169"/>
      <c r="AT667" s="157">
        <f>IF(J667='Категорія витрат'!$F$2,ROUND('Додаток 3._Бюджет детальний ПР'!AS667*0.3676,2),IF(J667='Категорія витрат'!$F$3,ROUND('Додаток 3._Бюджет детальний ПР'!AS667*0.347,2),IF(J667='Категорія витрат'!$F$4,ROUND('Додаток 3._Бюджет детальний ПР'!AS667*0.347,2),IF(J667='Категорія витрат'!$F$7,ROUND('Додаток 3._Бюджет детальний ПР'!AS667*0.0841,2),0))))</f>
        <v>0</v>
      </c>
      <c r="AU667" s="151">
        <f t="shared" si="359"/>
        <v>0</v>
      </c>
      <c r="AV667" s="179"/>
      <c r="AW667" s="179"/>
      <c r="AX667" s="179"/>
      <c r="AY667" s="179"/>
      <c r="AZ667" s="179"/>
      <c r="BA667" s="179"/>
      <c r="BB667" s="179"/>
      <c r="BC667" s="179"/>
      <c r="BD667" s="179"/>
      <c r="BE667" s="179"/>
      <c r="BF667" s="179"/>
      <c r="BG667" s="179"/>
      <c r="BH667" s="48">
        <f t="shared" si="369"/>
        <v>0</v>
      </c>
      <c r="BI667" s="48">
        <f t="shared" si="370"/>
        <v>0</v>
      </c>
      <c r="BJ667" s="48">
        <f t="shared" si="371"/>
        <v>0</v>
      </c>
      <c r="BK667" s="48">
        <f t="shared" si="372"/>
        <v>0</v>
      </c>
      <c r="BL667" s="48">
        <f t="shared" si="373"/>
        <v>0</v>
      </c>
      <c r="BM667" s="48">
        <f t="shared" si="374"/>
        <v>0</v>
      </c>
      <c r="BN667" s="48">
        <f t="shared" si="375"/>
        <v>0</v>
      </c>
      <c r="BO667" s="48">
        <f t="shared" si="376"/>
        <v>0</v>
      </c>
      <c r="BP667" s="179"/>
      <c r="BQ667" s="179"/>
      <c r="BR667" s="189"/>
      <c r="BS667" s="174"/>
      <c r="BT667" s="86">
        <f t="shared" si="387"/>
        <v>0</v>
      </c>
      <c r="BU667" s="174"/>
      <c r="BV667" s="176"/>
      <c r="BW667" s="169"/>
      <c r="BX667" s="157">
        <f>IF(J667='Категорія витрат'!$F$2,ROUND('Додаток 3._Бюджет детальний ПР'!BW667*0.3676,2),IF(J667='Категорія витрат'!$F$3,ROUND('Додаток 3._Бюджет детальний ПР'!BW667*0.347,2),IF(J667='Категорія витрат'!$F$4,ROUND('Додаток 3._Бюджет детальний ПР'!BW667*0.347,2),IF(J667='Категорія витрат'!$F$7,ROUND('Додаток 3._Бюджет детальний ПР'!BW667*0.0841,2),0))))</f>
        <v>0</v>
      </c>
      <c r="BY667" s="151">
        <f t="shared" si="388"/>
        <v>0</v>
      </c>
      <c r="BZ667" s="179"/>
      <c r="CA667" s="179"/>
      <c r="CB667" s="179"/>
      <c r="CC667" s="179"/>
      <c r="CD667" s="179"/>
      <c r="CE667" s="179"/>
      <c r="CF667" s="179"/>
      <c r="CG667" s="179"/>
      <c r="CH667" s="179"/>
      <c r="CI667" s="179"/>
      <c r="CJ667" s="179"/>
      <c r="CK667" s="179"/>
      <c r="CL667" s="48">
        <f t="shared" si="377"/>
        <v>0</v>
      </c>
      <c r="CM667" s="48">
        <f t="shared" si="378"/>
        <v>0</v>
      </c>
      <c r="CN667" s="48">
        <f t="shared" si="379"/>
        <v>0</v>
      </c>
      <c r="CO667" s="48">
        <f t="shared" si="380"/>
        <v>0</v>
      </c>
      <c r="CP667" s="48">
        <f t="shared" si="381"/>
        <v>0</v>
      </c>
      <c r="CQ667" s="48">
        <f t="shared" si="382"/>
        <v>0</v>
      </c>
      <c r="CR667" s="48">
        <f t="shared" si="383"/>
        <v>0</v>
      </c>
      <c r="CS667" s="48">
        <f t="shared" si="384"/>
        <v>0</v>
      </c>
      <c r="CT667" s="179"/>
      <c r="CU667" s="179"/>
    </row>
    <row r="668" spans="1:99" ht="20.100000000000001" customHeight="1" x14ac:dyDescent="0.25">
      <c r="A668" s="57">
        <v>663</v>
      </c>
      <c r="B668" s="398" t="str">
        <f>IF(D668='Напрямки конкурса'!$L$2,'Напрямки конкурса'!$B$2,IF(D668='Напрямки конкурса'!$L$3,'Напрямки конкурса'!$B$3,IF(D668='Напрямки конкурса'!$L$4,'Напрямки конкурса'!$B$4,IF(D668='Напрямки конкурса'!$L$5,'Напрямки конкурса'!$B$5,IF(D668='Напрямки конкурса'!$L$6,'Напрямки конкурса'!$B$6,IF(D668='Напрямки конкурса'!$L$7,'Напрямки конкурса'!$B$7,IF(D668='Напрямки конкурса'!$L$8,'Напрямки конкурса'!$B$8,IF(D668='Напрямки конкурса'!$L$9,'Напрямки конкурса'!$B$9,IF(D668='Напрямки конкурса'!$L$10,'Напрямки конкурса'!$B$10,IF(D668='Напрямки конкурса'!$L$11,'Напрямки конкурса'!$B$11,IF(D668='Напрямки конкурса'!$L$12,'Напрямки конкурса'!$B$12,IF(D668='Напрямки конкурса'!$L$13,'Напрямки конкурса'!$B$13,IF(D668='Напрямки конкурса'!$L$14,'Напрямки конкурса'!$B$14,IF(D668='Напрямки конкурса'!$L$15,'Напрямки конкурса'!$B$15,IF(D668='Напрямки конкурса'!$L$16,'Напрямки конкурса'!$B$16,IF(D668='Напрямки конкурса'!$L$17,'Напрямки конкурса'!$B$17,IF(D668='Напрямки конкурса'!$L$18,'Напрямки конкурса'!$B$18,IF(D668='Напрямки конкурса'!$L$19,'Напрямки конкурса'!$B$19,IF(D668='Напрямки конкурса'!$L$20,'Напрямки конкурса'!$B$20,IF(D668='Напрямки конкурса'!$L$21,'Напрямки конкурса'!$B$21,IF(D668='Напрямки конкурса'!$L$22,'Напрямки конкурса'!$B$22,IF(D668='Напрямки конкурса'!$L$23,'Напрямки конкурса'!$B$23,IF(D668='Напрямки конкурса'!$L$24,'Напрямки конкурса'!$B$24,IF(D668='Напрямки конкурса'!$L$25,'Напрямки конкурса'!$B$25,IF(D668='Напрямки конкурса'!$L$26,'Напрямки конкурса'!$B$26,IF(D668='Напрямки конкурса'!$L$27,'Напрямки конкурса'!$B$27,IF(D668='Напрямки конкурса'!$L$28,'Напрямки конкурса'!$B$28,"")))))))))))))))))))))))))))</f>
        <v/>
      </c>
      <c r="C668" s="58" t="str">
        <f>IF(D668='Напрямки конкурса'!$L$2,'Напрямки конкурса'!$K$2,IF(D668='Напрямки конкурса'!$L$3,'Напрямки конкурса'!$K$3,IF(D668='Напрямки конкурса'!$L$4,'Напрямки конкурса'!$K$4,IF(D668='Напрямки конкурса'!$L$5,'Напрямки конкурса'!$K$5,IF(D668='Напрямки конкурса'!$L$6,'Напрямки конкурса'!$K$6,IF(D668='Напрямки конкурса'!$L$7,'Напрямки конкурса'!$K$7,IF(D668='Напрямки конкурса'!$L$8,'Напрямки конкурса'!$K$8,IF(D668='Напрямки конкурса'!$L$9,'Напрямки конкурса'!$K$9,IF(D668='Напрямки конкурса'!$L$10,'Напрямки конкурса'!$K$10,IF(D668='Напрямки конкурса'!$L$11,'Напрямки конкурса'!$K$11,IF(D668='Напрямки конкурса'!$L$12,'Напрямки конкурса'!$K$12,IF(D668='Напрямки конкурса'!$L$13,'Напрямки конкурса'!$K$13,IF(D668='Напрямки конкурса'!$L$14,'Напрямки конкурса'!$K$14,IF(D668='Напрямки конкурса'!$L$15,'Напрямки конкурса'!$K$15,IF(D668='Напрямки конкурса'!$L$16,'Напрямки конкурса'!$K$16,IF(D668='Напрямки конкурса'!$L$17,'Напрямки конкурса'!$K$17,IF(D668='Напрямки конкурса'!$L$18,'Напрямки конкурса'!$K$18,IF(D668='Напрямки конкурса'!$L$19,'Напрямки конкурса'!$K$19,IF(D668='Напрямки конкурса'!$L$20,'Напрямки конкурса'!$K$20,IF(D668='Напрямки конкурса'!$L$21,'Напрямки конкурса'!$K$21,IF(D668='Напрямки конкурса'!$L$22,'Напрямки конкурса'!$K$22,IF(D668='Напрямки конкурса'!$L$23,'Напрямки конкурса'!$K$23,IF(D668='Напрямки конкурса'!$L$24,'Напрямки конкурса'!$K$24,IF(D668='Напрямки конкурса'!$L$25,'Напрямки конкурса'!$K$25,IF(D668='Напрямки конкурса'!$L$26,'Напрямки конкурса'!$K$26,IF(D668='Напрямки конкурса'!$L$27,'Напрямки конкурса'!$K$27,IF(D668='Напрямки конкурса'!$L$28,'Напрямки конкурса'!$K$28,"")))))))))))))))))))))))))))</f>
        <v/>
      </c>
      <c r="D668" s="554"/>
      <c r="E668" s="169"/>
      <c r="F668" s="169"/>
      <c r="G668" s="169"/>
      <c r="H668" s="148" t="str">
        <f>IF(I668='Категорія витрат'!$B$2,'Категорія витрат'!$A$2,IF(I668='Категорія витрат'!$B$3,'Категорія витрат'!$A$3,IF(I668='Категорія витрат'!$B$4,'Категорія витрат'!$A$4,IF(I668='Категорія витрат'!$B$5,'Категорія витрат'!$A$5,IF(I668='Категорія витрат'!$B$6,'Категорія витрат'!$A$6,IF(I668='Категорія витрат'!$B$7,'Категорія витрат'!$A$7,IF(I668='Категорія витрат'!$B$8,'Категорія витрат'!$A$8,IF(I668='Категорія витрат'!$B$9,'Категорія витрат'!$A$9,IF(I668='Категорія витрат'!$B$10,'Категорія витрат'!$A$10,IF(I668='Категорія витрат'!$B$11,'Категорія витрат'!$A$11,IF(I668='Категорія витрат'!$B$12,'Категорія витрат'!$A$12,IF(I668='Категорія витрат'!$B$13,'Категорія витрат'!$A$13,IF(I668='Категорія витрат'!$B$14,'Категорія витрат'!$A$14,IF(I668='Категорія витрат'!$B$15,'Категорія витрат'!$A$15,IF(I668='Категорія витрат'!$B$16,'Категорія витрат'!$A$16,IF(I668='Категорія витрат'!$B$17,'Категорія витрат'!$A$17,IF(I668='Категорія витрат'!$B$18,'Категорія витрат'!$A$18,IF(I668='Категорія витрат'!$B$19,'Категорія витрат'!$A$19,IF(I668='Категорія витрат'!$B$20,'Категорія витрат'!$A$20,IF(I668='Категорія витрат'!$B$21,'Категорія витрат'!$A$21,IF(I668='Категорія витрат'!$B$22,'Категорія витрат'!$A$22,IF(I668='Категорія витрат'!$B$23,'Категорія витрат'!$A$23,IF(I668='Категорія витрат'!$B$24,'Категорія витрат'!$A$24,IF(I668='Категорія витрат'!$B$25,'Категорія витрат'!$A$25,IF(I668='Категорія витрат'!$B$26,'Категорія витрат'!$A$26,IF(I668='Категорія витрат'!$B$27,'Категорія витрат'!$A$27,IF(I668='Категорія витрат'!$B$28,'Категорія витрат'!$A$28,IF(I668='Категорія витрат'!$B$29,'Категорія витрат'!$A$29,IF(I668='Категорія витрат'!$B$30,'Категорія витрат'!$A$30,"")))))))))))))))))))))))))))))</f>
        <v/>
      </c>
      <c r="I668" s="172"/>
      <c r="J668" s="171"/>
      <c r="K668" s="174"/>
      <c r="L668" s="86">
        <f t="shared" si="385"/>
        <v>0</v>
      </c>
      <c r="M668" s="174"/>
      <c r="N668" s="176"/>
      <c r="O668" s="396">
        <f t="shared" si="360"/>
        <v>0</v>
      </c>
      <c r="P668" s="157">
        <f>IF(J668='Категорія витрат'!$F$2,ROUND('Додаток 3._Бюджет детальний ПР'!O668*0.3676,2),IF(J668='Категорія витрат'!$F$3,ROUND('Додаток 3._Бюджет детальний ПР'!O668*0.347,2),IF(J668='Категорія витрат'!$F$4,ROUND('Додаток 3._Бюджет детальний ПР'!O668*0.347,2),IF(J668='Категорія витрат'!$F$7,ROUND('Додаток 3._Бюджет детальний ПР'!O668*0.0841,2),0))))</f>
        <v>0</v>
      </c>
      <c r="Q668" s="151">
        <f t="shared" si="358"/>
        <v>0</v>
      </c>
      <c r="R668" s="179"/>
      <c r="S668" s="179"/>
      <c r="T668" s="179"/>
      <c r="U668" s="179"/>
      <c r="V668" s="179"/>
      <c r="W668" s="179"/>
      <c r="X668" s="179"/>
      <c r="Y668" s="179"/>
      <c r="Z668" s="179"/>
      <c r="AA668" s="179"/>
      <c r="AB668" s="179"/>
      <c r="AC668" s="179"/>
      <c r="AD668" s="48">
        <f t="shared" si="361"/>
        <v>0</v>
      </c>
      <c r="AE668" s="48">
        <f t="shared" si="362"/>
        <v>0</v>
      </c>
      <c r="AF668" s="48">
        <f t="shared" si="363"/>
        <v>0</v>
      </c>
      <c r="AG668" s="48">
        <f t="shared" si="364"/>
        <v>0</v>
      </c>
      <c r="AH668" s="48">
        <f t="shared" si="365"/>
        <v>0</v>
      </c>
      <c r="AI668" s="48">
        <f t="shared" si="366"/>
        <v>0</v>
      </c>
      <c r="AJ668" s="48">
        <f t="shared" si="367"/>
        <v>0</v>
      </c>
      <c r="AK668" s="48">
        <f t="shared" si="368"/>
        <v>0</v>
      </c>
      <c r="AL668" s="179"/>
      <c r="AM668" s="179"/>
      <c r="AN668" s="76"/>
      <c r="AO668" s="174"/>
      <c r="AP668" s="405">
        <f t="shared" si="386"/>
        <v>0</v>
      </c>
      <c r="AQ668" s="174"/>
      <c r="AR668" s="176"/>
      <c r="AS668" s="169"/>
      <c r="AT668" s="157">
        <f>IF(J668='Категорія витрат'!$F$2,ROUND('Додаток 3._Бюджет детальний ПР'!AS668*0.3676,2),IF(J668='Категорія витрат'!$F$3,ROUND('Додаток 3._Бюджет детальний ПР'!AS668*0.347,2),IF(J668='Категорія витрат'!$F$4,ROUND('Додаток 3._Бюджет детальний ПР'!AS668*0.347,2),IF(J668='Категорія витрат'!$F$7,ROUND('Додаток 3._Бюджет детальний ПР'!AS668*0.0841,2),0))))</f>
        <v>0</v>
      </c>
      <c r="AU668" s="151">
        <f t="shared" si="359"/>
        <v>0</v>
      </c>
      <c r="AV668" s="179"/>
      <c r="AW668" s="179"/>
      <c r="AX668" s="179"/>
      <c r="AY668" s="179"/>
      <c r="AZ668" s="179"/>
      <c r="BA668" s="179"/>
      <c r="BB668" s="179"/>
      <c r="BC668" s="179"/>
      <c r="BD668" s="179"/>
      <c r="BE668" s="179"/>
      <c r="BF668" s="179"/>
      <c r="BG668" s="179"/>
      <c r="BH668" s="48">
        <f t="shared" si="369"/>
        <v>0</v>
      </c>
      <c r="BI668" s="48">
        <f t="shared" si="370"/>
        <v>0</v>
      </c>
      <c r="BJ668" s="48">
        <f t="shared" si="371"/>
        <v>0</v>
      </c>
      <c r="BK668" s="48">
        <f t="shared" si="372"/>
        <v>0</v>
      </c>
      <c r="BL668" s="48">
        <f t="shared" si="373"/>
        <v>0</v>
      </c>
      <c r="BM668" s="48">
        <f t="shared" si="374"/>
        <v>0</v>
      </c>
      <c r="BN668" s="48">
        <f t="shared" si="375"/>
        <v>0</v>
      </c>
      <c r="BO668" s="48">
        <f t="shared" si="376"/>
        <v>0</v>
      </c>
      <c r="BP668" s="179"/>
      <c r="BQ668" s="179"/>
      <c r="BR668" s="189"/>
      <c r="BS668" s="174"/>
      <c r="BT668" s="86">
        <f t="shared" si="387"/>
        <v>0</v>
      </c>
      <c r="BU668" s="174"/>
      <c r="BV668" s="176"/>
      <c r="BW668" s="169"/>
      <c r="BX668" s="157">
        <f>IF(J668='Категорія витрат'!$F$2,ROUND('Додаток 3._Бюджет детальний ПР'!BW668*0.3676,2),IF(J668='Категорія витрат'!$F$3,ROUND('Додаток 3._Бюджет детальний ПР'!BW668*0.347,2),IF(J668='Категорія витрат'!$F$4,ROUND('Додаток 3._Бюджет детальний ПР'!BW668*0.347,2),IF(J668='Категорія витрат'!$F$7,ROUND('Додаток 3._Бюджет детальний ПР'!BW668*0.0841,2),0))))</f>
        <v>0</v>
      </c>
      <c r="BY668" s="151">
        <f t="shared" si="388"/>
        <v>0</v>
      </c>
      <c r="BZ668" s="179"/>
      <c r="CA668" s="179"/>
      <c r="CB668" s="179"/>
      <c r="CC668" s="179"/>
      <c r="CD668" s="179"/>
      <c r="CE668" s="179"/>
      <c r="CF668" s="179"/>
      <c r="CG668" s="179"/>
      <c r="CH668" s="179"/>
      <c r="CI668" s="179"/>
      <c r="CJ668" s="179"/>
      <c r="CK668" s="179"/>
      <c r="CL668" s="48">
        <f t="shared" si="377"/>
        <v>0</v>
      </c>
      <c r="CM668" s="48">
        <f t="shared" si="378"/>
        <v>0</v>
      </c>
      <c r="CN668" s="48">
        <f t="shared" si="379"/>
        <v>0</v>
      </c>
      <c r="CO668" s="48">
        <f t="shared" si="380"/>
        <v>0</v>
      </c>
      <c r="CP668" s="48">
        <f t="shared" si="381"/>
        <v>0</v>
      </c>
      <c r="CQ668" s="48">
        <f t="shared" si="382"/>
        <v>0</v>
      </c>
      <c r="CR668" s="48">
        <f t="shared" si="383"/>
        <v>0</v>
      </c>
      <c r="CS668" s="48">
        <f t="shared" si="384"/>
        <v>0</v>
      </c>
      <c r="CT668" s="179"/>
      <c r="CU668" s="179"/>
    </row>
    <row r="669" spans="1:99" ht="20.100000000000001" customHeight="1" x14ac:dyDescent="0.25">
      <c r="A669" s="57">
        <v>664</v>
      </c>
      <c r="B669" s="398" t="str">
        <f>IF(D669='Напрямки конкурса'!$L$2,'Напрямки конкурса'!$B$2,IF(D669='Напрямки конкурса'!$L$3,'Напрямки конкурса'!$B$3,IF(D669='Напрямки конкурса'!$L$4,'Напрямки конкурса'!$B$4,IF(D669='Напрямки конкурса'!$L$5,'Напрямки конкурса'!$B$5,IF(D669='Напрямки конкурса'!$L$6,'Напрямки конкурса'!$B$6,IF(D669='Напрямки конкурса'!$L$7,'Напрямки конкурса'!$B$7,IF(D669='Напрямки конкурса'!$L$8,'Напрямки конкурса'!$B$8,IF(D669='Напрямки конкурса'!$L$9,'Напрямки конкурса'!$B$9,IF(D669='Напрямки конкурса'!$L$10,'Напрямки конкурса'!$B$10,IF(D669='Напрямки конкурса'!$L$11,'Напрямки конкурса'!$B$11,IF(D669='Напрямки конкурса'!$L$12,'Напрямки конкурса'!$B$12,IF(D669='Напрямки конкурса'!$L$13,'Напрямки конкурса'!$B$13,IF(D669='Напрямки конкурса'!$L$14,'Напрямки конкурса'!$B$14,IF(D669='Напрямки конкурса'!$L$15,'Напрямки конкурса'!$B$15,IF(D669='Напрямки конкурса'!$L$16,'Напрямки конкурса'!$B$16,IF(D669='Напрямки конкурса'!$L$17,'Напрямки конкурса'!$B$17,IF(D669='Напрямки конкурса'!$L$18,'Напрямки конкурса'!$B$18,IF(D669='Напрямки конкурса'!$L$19,'Напрямки конкурса'!$B$19,IF(D669='Напрямки конкурса'!$L$20,'Напрямки конкурса'!$B$20,IF(D669='Напрямки конкурса'!$L$21,'Напрямки конкурса'!$B$21,IF(D669='Напрямки конкурса'!$L$22,'Напрямки конкурса'!$B$22,IF(D669='Напрямки конкурса'!$L$23,'Напрямки конкурса'!$B$23,IF(D669='Напрямки конкурса'!$L$24,'Напрямки конкурса'!$B$24,IF(D669='Напрямки конкурса'!$L$25,'Напрямки конкурса'!$B$25,IF(D669='Напрямки конкурса'!$L$26,'Напрямки конкурса'!$B$26,IF(D669='Напрямки конкурса'!$L$27,'Напрямки конкурса'!$B$27,IF(D669='Напрямки конкурса'!$L$28,'Напрямки конкурса'!$B$28,"")))))))))))))))))))))))))))</f>
        <v/>
      </c>
      <c r="C669" s="58" t="str">
        <f>IF(D669='Напрямки конкурса'!$L$2,'Напрямки конкурса'!$K$2,IF(D669='Напрямки конкурса'!$L$3,'Напрямки конкурса'!$K$3,IF(D669='Напрямки конкурса'!$L$4,'Напрямки конкурса'!$K$4,IF(D669='Напрямки конкурса'!$L$5,'Напрямки конкурса'!$K$5,IF(D669='Напрямки конкурса'!$L$6,'Напрямки конкурса'!$K$6,IF(D669='Напрямки конкурса'!$L$7,'Напрямки конкурса'!$K$7,IF(D669='Напрямки конкурса'!$L$8,'Напрямки конкурса'!$K$8,IF(D669='Напрямки конкурса'!$L$9,'Напрямки конкурса'!$K$9,IF(D669='Напрямки конкурса'!$L$10,'Напрямки конкурса'!$K$10,IF(D669='Напрямки конкурса'!$L$11,'Напрямки конкурса'!$K$11,IF(D669='Напрямки конкурса'!$L$12,'Напрямки конкурса'!$K$12,IF(D669='Напрямки конкурса'!$L$13,'Напрямки конкурса'!$K$13,IF(D669='Напрямки конкурса'!$L$14,'Напрямки конкурса'!$K$14,IF(D669='Напрямки конкурса'!$L$15,'Напрямки конкурса'!$K$15,IF(D669='Напрямки конкурса'!$L$16,'Напрямки конкурса'!$K$16,IF(D669='Напрямки конкурса'!$L$17,'Напрямки конкурса'!$K$17,IF(D669='Напрямки конкурса'!$L$18,'Напрямки конкурса'!$K$18,IF(D669='Напрямки конкурса'!$L$19,'Напрямки конкурса'!$K$19,IF(D669='Напрямки конкурса'!$L$20,'Напрямки конкурса'!$K$20,IF(D669='Напрямки конкурса'!$L$21,'Напрямки конкурса'!$K$21,IF(D669='Напрямки конкурса'!$L$22,'Напрямки конкурса'!$K$22,IF(D669='Напрямки конкурса'!$L$23,'Напрямки конкурса'!$K$23,IF(D669='Напрямки конкурса'!$L$24,'Напрямки конкурса'!$K$24,IF(D669='Напрямки конкурса'!$L$25,'Напрямки конкурса'!$K$25,IF(D669='Напрямки конкурса'!$L$26,'Напрямки конкурса'!$K$26,IF(D669='Напрямки конкурса'!$L$27,'Напрямки конкурса'!$K$27,IF(D669='Напрямки конкурса'!$L$28,'Напрямки конкурса'!$K$28,"")))))))))))))))))))))))))))</f>
        <v/>
      </c>
      <c r="D669" s="554"/>
      <c r="E669" s="169"/>
      <c r="F669" s="169"/>
      <c r="G669" s="169"/>
      <c r="H669" s="148" t="str">
        <f>IF(I669='Категорія витрат'!$B$2,'Категорія витрат'!$A$2,IF(I669='Категорія витрат'!$B$3,'Категорія витрат'!$A$3,IF(I669='Категорія витрат'!$B$4,'Категорія витрат'!$A$4,IF(I669='Категорія витрат'!$B$5,'Категорія витрат'!$A$5,IF(I669='Категорія витрат'!$B$6,'Категорія витрат'!$A$6,IF(I669='Категорія витрат'!$B$7,'Категорія витрат'!$A$7,IF(I669='Категорія витрат'!$B$8,'Категорія витрат'!$A$8,IF(I669='Категорія витрат'!$B$9,'Категорія витрат'!$A$9,IF(I669='Категорія витрат'!$B$10,'Категорія витрат'!$A$10,IF(I669='Категорія витрат'!$B$11,'Категорія витрат'!$A$11,IF(I669='Категорія витрат'!$B$12,'Категорія витрат'!$A$12,IF(I669='Категорія витрат'!$B$13,'Категорія витрат'!$A$13,IF(I669='Категорія витрат'!$B$14,'Категорія витрат'!$A$14,IF(I669='Категорія витрат'!$B$15,'Категорія витрат'!$A$15,IF(I669='Категорія витрат'!$B$16,'Категорія витрат'!$A$16,IF(I669='Категорія витрат'!$B$17,'Категорія витрат'!$A$17,IF(I669='Категорія витрат'!$B$18,'Категорія витрат'!$A$18,IF(I669='Категорія витрат'!$B$19,'Категорія витрат'!$A$19,IF(I669='Категорія витрат'!$B$20,'Категорія витрат'!$A$20,IF(I669='Категорія витрат'!$B$21,'Категорія витрат'!$A$21,IF(I669='Категорія витрат'!$B$22,'Категорія витрат'!$A$22,IF(I669='Категорія витрат'!$B$23,'Категорія витрат'!$A$23,IF(I669='Категорія витрат'!$B$24,'Категорія витрат'!$A$24,IF(I669='Категорія витрат'!$B$25,'Категорія витрат'!$A$25,IF(I669='Категорія витрат'!$B$26,'Категорія витрат'!$A$26,IF(I669='Категорія витрат'!$B$27,'Категорія витрат'!$A$27,IF(I669='Категорія витрат'!$B$28,'Категорія витрат'!$A$28,IF(I669='Категорія витрат'!$B$29,'Категорія витрат'!$A$29,IF(I669='Категорія витрат'!$B$30,'Категорія витрат'!$A$30,"")))))))))))))))))))))))))))))</f>
        <v/>
      </c>
      <c r="I669" s="172"/>
      <c r="J669" s="171"/>
      <c r="K669" s="174"/>
      <c r="L669" s="86">
        <f t="shared" si="385"/>
        <v>0</v>
      </c>
      <c r="M669" s="174"/>
      <c r="N669" s="176"/>
      <c r="O669" s="396">
        <f t="shared" si="360"/>
        <v>0</v>
      </c>
      <c r="P669" s="157">
        <f>IF(J669='Категорія витрат'!$F$2,ROUND('Додаток 3._Бюджет детальний ПР'!O669*0.3676,2),IF(J669='Категорія витрат'!$F$3,ROUND('Додаток 3._Бюджет детальний ПР'!O669*0.347,2),IF(J669='Категорія витрат'!$F$4,ROUND('Додаток 3._Бюджет детальний ПР'!O669*0.347,2),IF(J669='Категорія витрат'!$F$7,ROUND('Додаток 3._Бюджет детальний ПР'!O669*0.0841,2),0))))</f>
        <v>0</v>
      </c>
      <c r="Q669" s="151">
        <f t="shared" si="358"/>
        <v>0</v>
      </c>
      <c r="R669" s="179"/>
      <c r="S669" s="179"/>
      <c r="T669" s="179"/>
      <c r="U669" s="179"/>
      <c r="V669" s="179"/>
      <c r="W669" s="179"/>
      <c r="X669" s="179"/>
      <c r="Y669" s="179"/>
      <c r="Z669" s="179"/>
      <c r="AA669" s="179"/>
      <c r="AB669" s="179"/>
      <c r="AC669" s="179"/>
      <c r="AD669" s="48">
        <f t="shared" si="361"/>
        <v>0</v>
      </c>
      <c r="AE669" s="48">
        <f t="shared" si="362"/>
        <v>0</v>
      </c>
      <c r="AF669" s="48">
        <f t="shared" si="363"/>
        <v>0</v>
      </c>
      <c r="AG669" s="48">
        <f t="shared" si="364"/>
        <v>0</v>
      </c>
      <c r="AH669" s="48">
        <f t="shared" si="365"/>
        <v>0</v>
      </c>
      <c r="AI669" s="48">
        <f t="shared" si="366"/>
        <v>0</v>
      </c>
      <c r="AJ669" s="48">
        <f t="shared" si="367"/>
        <v>0</v>
      </c>
      <c r="AK669" s="48">
        <f t="shared" si="368"/>
        <v>0</v>
      </c>
      <c r="AL669" s="179"/>
      <c r="AM669" s="179"/>
      <c r="AN669" s="76"/>
      <c r="AO669" s="174"/>
      <c r="AP669" s="405">
        <f t="shared" si="386"/>
        <v>0</v>
      </c>
      <c r="AQ669" s="174"/>
      <c r="AR669" s="176"/>
      <c r="AS669" s="169"/>
      <c r="AT669" s="157">
        <f>IF(J669='Категорія витрат'!$F$2,ROUND('Додаток 3._Бюджет детальний ПР'!AS669*0.3676,2),IF(J669='Категорія витрат'!$F$3,ROUND('Додаток 3._Бюджет детальний ПР'!AS669*0.347,2),IF(J669='Категорія витрат'!$F$4,ROUND('Додаток 3._Бюджет детальний ПР'!AS669*0.347,2),IF(J669='Категорія витрат'!$F$7,ROUND('Додаток 3._Бюджет детальний ПР'!AS669*0.0841,2),0))))</f>
        <v>0</v>
      </c>
      <c r="AU669" s="151">
        <f t="shared" si="359"/>
        <v>0</v>
      </c>
      <c r="AV669" s="179"/>
      <c r="AW669" s="179"/>
      <c r="AX669" s="179"/>
      <c r="AY669" s="179"/>
      <c r="AZ669" s="179"/>
      <c r="BA669" s="179"/>
      <c r="BB669" s="179"/>
      <c r="BC669" s="179"/>
      <c r="BD669" s="179"/>
      <c r="BE669" s="179"/>
      <c r="BF669" s="179"/>
      <c r="BG669" s="179"/>
      <c r="BH669" s="48">
        <f t="shared" si="369"/>
        <v>0</v>
      </c>
      <c r="BI669" s="48">
        <f t="shared" si="370"/>
        <v>0</v>
      </c>
      <c r="BJ669" s="48">
        <f t="shared" si="371"/>
        <v>0</v>
      </c>
      <c r="BK669" s="48">
        <f t="shared" si="372"/>
        <v>0</v>
      </c>
      <c r="BL669" s="48">
        <f t="shared" si="373"/>
        <v>0</v>
      </c>
      <c r="BM669" s="48">
        <f t="shared" si="374"/>
        <v>0</v>
      </c>
      <c r="BN669" s="48">
        <f t="shared" si="375"/>
        <v>0</v>
      </c>
      <c r="BO669" s="48">
        <f t="shared" si="376"/>
        <v>0</v>
      </c>
      <c r="BP669" s="179"/>
      <c r="BQ669" s="179"/>
      <c r="BR669" s="189"/>
      <c r="BS669" s="174"/>
      <c r="BT669" s="86">
        <f t="shared" si="387"/>
        <v>0</v>
      </c>
      <c r="BU669" s="174"/>
      <c r="BV669" s="176"/>
      <c r="BW669" s="169"/>
      <c r="BX669" s="157">
        <f>IF(J669='Категорія витрат'!$F$2,ROUND('Додаток 3._Бюджет детальний ПР'!BW669*0.3676,2),IF(J669='Категорія витрат'!$F$3,ROUND('Додаток 3._Бюджет детальний ПР'!BW669*0.347,2),IF(J669='Категорія витрат'!$F$4,ROUND('Додаток 3._Бюджет детальний ПР'!BW669*0.347,2),IF(J669='Категорія витрат'!$F$7,ROUND('Додаток 3._Бюджет детальний ПР'!BW669*0.0841,2),0))))</f>
        <v>0</v>
      </c>
      <c r="BY669" s="151">
        <f t="shared" si="388"/>
        <v>0</v>
      </c>
      <c r="BZ669" s="179"/>
      <c r="CA669" s="179"/>
      <c r="CB669" s="179"/>
      <c r="CC669" s="179"/>
      <c r="CD669" s="179"/>
      <c r="CE669" s="179"/>
      <c r="CF669" s="179"/>
      <c r="CG669" s="179"/>
      <c r="CH669" s="179"/>
      <c r="CI669" s="179"/>
      <c r="CJ669" s="179"/>
      <c r="CK669" s="179"/>
      <c r="CL669" s="48">
        <f t="shared" si="377"/>
        <v>0</v>
      </c>
      <c r="CM669" s="48">
        <f t="shared" si="378"/>
        <v>0</v>
      </c>
      <c r="CN669" s="48">
        <f t="shared" si="379"/>
        <v>0</v>
      </c>
      <c r="CO669" s="48">
        <f t="shared" si="380"/>
        <v>0</v>
      </c>
      <c r="CP669" s="48">
        <f t="shared" si="381"/>
        <v>0</v>
      </c>
      <c r="CQ669" s="48">
        <f t="shared" si="382"/>
        <v>0</v>
      </c>
      <c r="CR669" s="48">
        <f t="shared" si="383"/>
        <v>0</v>
      </c>
      <c r="CS669" s="48">
        <f t="shared" si="384"/>
        <v>0</v>
      </c>
      <c r="CT669" s="179"/>
      <c r="CU669" s="179"/>
    </row>
    <row r="670" spans="1:99" ht="20.100000000000001" customHeight="1" x14ac:dyDescent="0.25">
      <c r="A670" s="57">
        <v>665</v>
      </c>
      <c r="B670" s="398" t="str">
        <f>IF(D670='Напрямки конкурса'!$L$2,'Напрямки конкурса'!$B$2,IF(D670='Напрямки конкурса'!$L$3,'Напрямки конкурса'!$B$3,IF(D670='Напрямки конкурса'!$L$4,'Напрямки конкурса'!$B$4,IF(D670='Напрямки конкурса'!$L$5,'Напрямки конкурса'!$B$5,IF(D670='Напрямки конкурса'!$L$6,'Напрямки конкурса'!$B$6,IF(D670='Напрямки конкурса'!$L$7,'Напрямки конкурса'!$B$7,IF(D670='Напрямки конкурса'!$L$8,'Напрямки конкурса'!$B$8,IF(D670='Напрямки конкурса'!$L$9,'Напрямки конкурса'!$B$9,IF(D670='Напрямки конкурса'!$L$10,'Напрямки конкурса'!$B$10,IF(D670='Напрямки конкурса'!$L$11,'Напрямки конкурса'!$B$11,IF(D670='Напрямки конкурса'!$L$12,'Напрямки конкурса'!$B$12,IF(D670='Напрямки конкурса'!$L$13,'Напрямки конкурса'!$B$13,IF(D670='Напрямки конкурса'!$L$14,'Напрямки конкурса'!$B$14,IF(D670='Напрямки конкурса'!$L$15,'Напрямки конкурса'!$B$15,IF(D670='Напрямки конкурса'!$L$16,'Напрямки конкурса'!$B$16,IF(D670='Напрямки конкурса'!$L$17,'Напрямки конкурса'!$B$17,IF(D670='Напрямки конкурса'!$L$18,'Напрямки конкурса'!$B$18,IF(D670='Напрямки конкурса'!$L$19,'Напрямки конкурса'!$B$19,IF(D670='Напрямки конкурса'!$L$20,'Напрямки конкурса'!$B$20,IF(D670='Напрямки конкурса'!$L$21,'Напрямки конкурса'!$B$21,IF(D670='Напрямки конкурса'!$L$22,'Напрямки конкурса'!$B$22,IF(D670='Напрямки конкурса'!$L$23,'Напрямки конкурса'!$B$23,IF(D670='Напрямки конкурса'!$L$24,'Напрямки конкурса'!$B$24,IF(D670='Напрямки конкурса'!$L$25,'Напрямки конкурса'!$B$25,IF(D670='Напрямки конкурса'!$L$26,'Напрямки конкурса'!$B$26,IF(D670='Напрямки конкурса'!$L$27,'Напрямки конкурса'!$B$27,IF(D670='Напрямки конкурса'!$L$28,'Напрямки конкурса'!$B$28,"")))))))))))))))))))))))))))</f>
        <v/>
      </c>
      <c r="C670" s="58" t="str">
        <f>IF(D670='Напрямки конкурса'!$L$2,'Напрямки конкурса'!$K$2,IF(D670='Напрямки конкурса'!$L$3,'Напрямки конкурса'!$K$3,IF(D670='Напрямки конкурса'!$L$4,'Напрямки конкурса'!$K$4,IF(D670='Напрямки конкурса'!$L$5,'Напрямки конкурса'!$K$5,IF(D670='Напрямки конкурса'!$L$6,'Напрямки конкурса'!$K$6,IF(D670='Напрямки конкурса'!$L$7,'Напрямки конкурса'!$K$7,IF(D670='Напрямки конкурса'!$L$8,'Напрямки конкурса'!$K$8,IF(D670='Напрямки конкурса'!$L$9,'Напрямки конкурса'!$K$9,IF(D670='Напрямки конкурса'!$L$10,'Напрямки конкурса'!$K$10,IF(D670='Напрямки конкурса'!$L$11,'Напрямки конкурса'!$K$11,IF(D670='Напрямки конкурса'!$L$12,'Напрямки конкурса'!$K$12,IF(D670='Напрямки конкурса'!$L$13,'Напрямки конкурса'!$K$13,IF(D670='Напрямки конкурса'!$L$14,'Напрямки конкурса'!$K$14,IF(D670='Напрямки конкурса'!$L$15,'Напрямки конкурса'!$K$15,IF(D670='Напрямки конкурса'!$L$16,'Напрямки конкурса'!$K$16,IF(D670='Напрямки конкурса'!$L$17,'Напрямки конкурса'!$K$17,IF(D670='Напрямки конкурса'!$L$18,'Напрямки конкурса'!$K$18,IF(D670='Напрямки конкурса'!$L$19,'Напрямки конкурса'!$K$19,IF(D670='Напрямки конкурса'!$L$20,'Напрямки конкурса'!$K$20,IF(D670='Напрямки конкурса'!$L$21,'Напрямки конкурса'!$K$21,IF(D670='Напрямки конкурса'!$L$22,'Напрямки конкурса'!$K$22,IF(D670='Напрямки конкурса'!$L$23,'Напрямки конкурса'!$K$23,IF(D670='Напрямки конкурса'!$L$24,'Напрямки конкурса'!$K$24,IF(D670='Напрямки конкурса'!$L$25,'Напрямки конкурса'!$K$25,IF(D670='Напрямки конкурса'!$L$26,'Напрямки конкурса'!$K$26,IF(D670='Напрямки конкурса'!$L$27,'Напрямки конкурса'!$K$27,IF(D670='Напрямки конкурса'!$L$28,'Напрямки конкурса'!$K$28,"")))))))))))))))))))))))))))</f>
        <v/>
      </c>
      <c r="D670" s="554"/>
      <c r="E670" s="169"/>
      <c r="F670" s="169"/>
      <c r="G670" s="169"/>
      <c r="H670" s="148" t="str">
        <f>IF(I670='Категорія витрат'!$B$2,'Категорія витрат'!$A$2,IF(I670='Категорія витрат'!$B$3,'Категорія витрат'!$A$3,IF(I670='Категорія витрат'!$B$4,'Категорія витрат'!$A$4,IF(I670='Категорія витрат'!$B$5,'Категорія витрат'!$A$5,IF(I670='Категорія витрат'!$B$6,'Категорія витрат'!$A$6,IF(I670='Категорія витрат'!$B$7,'Категорія витрат'!$A$7,IF(I670='Категорія витрат'!$B$8,'Категорія витрат'!$A$8,IF(I670='Категорія витрат'!$B$9,'Категорія витрат'!$A$9,IF(I670='Категорія витрат'!$B$10,'Категорія витрат'!$A$10,IF(I670='Категорія витрат'!$B$11,'Категорія витрат'!$A$11,IF(I670='Категорія витрат'!$B$12,'Категорія витрат'!$A$12,IF(I670='Категорія витрат'!$B$13,'Категорія витрат'!$A$13,IF(I670='Категорія витрат'!$B$14,'Категорія витрат'!$A$14,IF(I670='Категорія витрат'!$B$15,'Категорія витрат'!$A$15,IF(I670='Категорія витрат'!$B$16,'Категорія витрат'!$A$16,IF(I670='Категорія витрат'!$B$17,'Категорія витрат'!$A$17,IF(I670='Категорія витрат'!$B$18,'Категорія витрат'!$A$18,IF(I670='Категорія витрат'!$B$19,'Категорія витрат'!$A$19,IF(I670='Категорія витрат'!$B$20,'Категорія витрат'!$A$20,IF(I670='Категорія витрат'!$B$21,'Категорія витрат'!$A$21,IF(I670='Категорія витрат'!$B$22,'Категорія витрат'!$A$22,IF(I670='Категорія витрат'!$B$23,'Категорія витрат'!$A$23,IF(I670='Категорія витрат'!$B$24,'Категорія витрат'!$A$24,IF(I670='Категорія витрат'!$B$25,'Категорія витрат'!$A$25,IF(I670='Категорія витрат'!$B$26,'Категорія витрат'!$A$26,IF(I670='Категорія витрат'!$B$27,'Категорія витрат'!$A$27,IF(I670='Категорія витрат'!$B$28,'Категорія витрат'!$A$28,IF(I670='Категорія витрат'!$B$29,'Категорія витрат'!$A$29,IF(I670='Категорія витрат'!$B$30,'Категорія витрат'!$A$30,"")))))))))))))))))))))))))))))</f>
        <v/>
      </c>
      <c r="I670" s="172"/>
      <c r="J670" s="171"/>
      <c r="K670" s="174"/>
      <c r="L670" s="86">
        <f t="shared" si="385"/>
        <v>0</v>
      </c>
      <c r="M670" s="174"/>
      <c r="N670" s="176"/>
      <c r="O670" s="396">
        <f t="shared" si="360"/>
        <v>0</v>
      </c>
      <c r="P670" s="157">
        <f>IF(J670='Категорія витрат'!$F$2,ROUND('Додаток 3._Бюджет детальний ПР'!O670*0.3676,2),IF(J670='Категорія витрат'!$F$3,ROUND('Додаток 3._Бюджет детальний ПР'!O670*0.347,2),IF(J670='Категорія витрат'!$F$4,ROUND('Додаток 3._Бюджет детальний ПР'!O670*0.347,2),IF(J670='Категорія витрат'!$F$7,ROUND('Додаток 3._Бюджет детальний ПР'!O670*0.0841,2),0))))</f>
        <v>0</v>
      </c>
      <c r="Q670" s="151">
        <f t="shared" si="358"/>
        <v>0</v>
      </c>
      <c r="R670" s="179"/>
      <c r="S670" s="179"/>
      <c r="T670" s="179"/>
      <c r="U670" s="179"/>
      <c r="V670" s="179"/>
      <c r="W670" s="179"/>
      <c r="X670" s="179"/>
      <c r="Y670" s="179"/>
      <c r="Z670" s="179"/>
      <c r="AA670" s="179"/>
      <c r="AB670" s="179"/>
      <c r="AC670" s="179"/>
      <c r="AD670" s="48">
        <f t="shared" si="361"/>
        <v>0</v>
      </c>
      <c r="AE670" s="48">
        <f t="shared" si="362"/>
        <v>0</v>
      </c>
      <c r="AF670" s="48">
        <f t="shared" si="363"/>
        <v>0</v>
      </c>
      <c r="AG670" s="48">
        <f t="shared" si="364"/>
        <v>0</v>
      </c>
      <c r="AH670" s="48">
        <f t="shared" si="365"/>
        <v>0</v>
      </c>
      <c r="AI670" s="48">
        <f t="shared" si="366"/>
        <v>0</v>
      </c>
      <c r="AJ670" s="48">
        <f t="shared" si="367"/>
        <v>0</v>
      </c>
      <c r="AK670" s="48">
        <f t="shared" si="368"/>
        <v>0</v>
      </c>
      <c r="AL670" s="179"/>
      <c r="AM670" s="179"/>
      <c r="AN670" s="76"/>
      <c r="AO670" s="174"/>
      <c r="AP670" s="405">
        <f t="shared" si="386"/>
        <v>0</v>
      </c>
      <c r="AQ670" s="174"/>
      <c r="AR670" s="176"/>
      <c r="AS670" s="169"/>
      <c r="AT670" s="157">
        <f>IF(J670='Категорія витрат'!$F$2,ROUND('Додаток 3._Бюджет детальний ПР'!AS670*0.3676,2),IF(J670='Категорія витрат'!$F$3,ROUND('Додаток 3._Бюджет детальний ПР'!AS670*0.347,2),IF(J670='Категорія витрат'!$F$4,ROUND('Додаток 3._Бюджет детальний ПР'!AS670*0.347,2),IF(J670='Категорія витрат'!$F$7,ROUND('Додаток 3._Бюджет детальний ПР'!AS670*0.0841,2),0))))</f>
        <v>0</v>
      </c>
      <c r="AU670" s="151">
        <f t="shared" si="359"/>
        <v>0</v>
      </c>
      <c r="AV670" s="179"/>
      <c r="AW670" s="179"/>
      <c r="AX670" s="179"/>
      <c r="AY670" s="179"/>
      <c r="AZ670" s="179"/>
      <c r="BA670" s="179"/>
      <c r="BB670" s="179"/>
      <c r="BC670" s="179"/>
      <c r="BD670" s="179"/>
      <c r="BE670" s="179"/>
      <c r="BF670" s="179"/>
      <c r="BG670" s="179"/>
      <c r="BH670" s="48">
        <f t="shared" si="369"/>
        <v>0</v>
      </c>
      <c r="BI670" s="48">
        <f t="shared" si="370"/>
        <v>0</v>
      </c>
      <c r="BJ670" s="48">
        <f t="shared" si="371"/>
        <v>0</v>
      </c>
      <c r="BK670" s="48">
        <f t="shared" si="372"/>
        <v>0</v>
      </c>
      <c r="BL670" s="48">
        <f t="shared" si="373"/>
        <v>0</v>
      </c>
      <c r="BM670" s="48">
        <f t="shared" si="374"/>
        <v>0</v>
      </c>
      <c r="BN670" s="48">
        <f t="shared" si="375"/>
        <v>0</v>
      </c>
      <c r="BO670" s="48">
        <f t="shared" si="376"/>
        <v>0</v>
      </c>
      <c r="BP670" s="179"/>
      <c r="BQ670" s="179"/>
      <c r="BR670" s="189"/>
      <c r="BS670" s="174"/>
      <c r="BT670" s="86">
        <f t="shared" si="387"/>
        <v>0</v>
      </c>
      <c r="BU670" s="174"/>
      <c r="BV670" s="176"/>
      <c r="BW670" s="169"/>
      <c r="BX670" s="157">
        <f>IF(J670='Категорія витрат'!$F$2,ROUND('Додаток 3._Бюджет детальний ПР'!BW670*0.3676,2),IF(J670='Категорія витрат'!$F$3,ROUND('Додаток 3._Бюджет детальний ПР'!BW670*0.347,2),IF(J670='Категорія витрат'!$F$4,ROUND('Додаток 3._Бюджет детальний ПР'!BW670*0.347,2),IF(J670='Категорія витрат'!$F$7,ROUND('Додаток 3._Бюджет детальний ПР'!BW670*0.0841,2),0))))</f>
        <v>0</v>
      </c>
      <c r="BY670" s="151">
        <f t="shared" si="388"/>
        <v>0</v>
      </c>
      <c r="BZ670" s="179"/>
      <c r="CA670" s="179"/>
      <c r="CB670" s="179"/>
      <c r="CC670" s="179"/>
      <c r="CD670" s="179"/>
      <c r="CE670" s="179"/>
      <c r="CF670" s="179"/>
      <c r="CG670" s="179"/>
      <c r="CH670" s="179"/>
      <c r="CI670" s="179"/>
      <c r="CJ670" s="179"/>
      <c r="CK670" s="179"/>
      <c r="CL670" s="48">
        <f t="shared" si="377"/>
        <v>0</v>
      </c>
      <c r="CM670" s="48">
        <f t="shared" si="378"/>
        <v>0</v>
      </c>
      <c r="CN670" s="48">
        <f t="shared" si="379"/>
        <v>0</v>
      </c>
      <c r="CO670" s="48">
        <f t="shared" si="380"/>
        <v>0</v>
      </c>
      <c r="CP670" s="48">
        <f t="shared" si="381"/>
        <v>0</v>
      </c>
      <c r="CQ670" s="48">
        <f t="shared" si="382"/>
        <v>0</v>
      </c>
      <c r="CR670" s="48">
        <f t="shared" si="383"/>
        <v>0</v>
      </c>
      <c r="CS670" s="48">
        <f t="shared" si="384"/>
        <v>0</v>
      </c>
      <c r="CT670" s="179"/>
      <c r="CU670" s="179"/>
    </row>
    <row r="671" spans="1:99" ht="20.100000000000001" customHeight="1" x14ac:dyDescent="0.25">
      <c r="A671" s="57">
        <v>666</v>
      </c>
      <c r="B671" s="398" t="str">
        <f>IF(D671='Напрямки конкурса'!$L$2,'Напрямки конкурса'!$B$2,IF(D671='Напрямки конкурса'!$L$3,'Напрямки конкурса'!$B$3,IF(D671='Напрямки конкурса'!$L$4,'Напрямки конкурса'!$B$4,IF(D671='Напрямки конкурса'!$L$5,'Напрямки конкурса'!$B$5,IF(D671='Напрямки конкурса'!$L$6,'Напрямки конкурса'!$B$6,IF(D671='Напрямки конкурса'!$L$7,'Напрямки конкурса'!$B$7,IF(D671='Напрямки конкурса'!$L$8,'Напрямки конкурса'!$B$8,IF(D671='Напрямки конкурса'!$L$9,'Напрямки конкурса'!$B$9,IF(D671='Напрямки конкурса'!$L$10,'Напрямки конкурса'!$B$10,IF(D671='Напрямки конкурса'!$L$11,'Напрямки конкурса'!$B$11,IF(D671='Напрямки конкурса'!$L$12,'Напрямки конкурса'!$B$12,IF(D671='Напрямки конкурса'!$L$13,'Напрямки конкурса'!$B$13,IF(D671='Напрямки конкурса'!$L$14,'Напрямки конкурса'!$B$14,IF(D671='Напрямки конкурса'!$L$15,'Напрямки конкурса'!$B$15,IF(D671='Напрямки конкурса'!$L$16,'Напрямки конкурса'!$B$16,IF(D671='Напрямки конкурса'!$L$17,'Напрямки конкурса'!$B$17,IF(D671='Напрямки конкурса'!$L$18,'Напрямки конкурса'!$B$18,IF(D671='Напрямки конкурса'!$L$19,'Напрямки конкурса'!$B$19,IF(D671='Напрямки конкурса'!$L$20,'Напрямки конкурса'!$B$20,IF(D671='Напрямки конкурса'!$L$21,'Напрямки конкурса'!$B$21,IF(D671='Напрямки конкурса'!$L$22,'Напрямки конкурса'!$B$22,IF(D671='Напрямки конкурса'!$L$23,'Напрямки конкурса'!$B$23,IF(D671='Напрямки конкурса'!$L$24,'Напрямки конкурса'!$B$24,IF(D671='Напрямки конкурса'!$L$25,'Напрямки конкурса'!$B$25,IF(D671='Напрямки конкурса'!$L$26,'Напрямки конкурса'!$B$26,IF(D671='Напрямки конкурса'!$L$27,'Напрямки конкурса'!$B$27,IF(D671='Напрямки конкурса'!$L$28,'Напрямки конкурса'!$B$28,"")))))))))))))))))))))))))))</f>
        <v/>
      </c>
      <c r="C671" s="58" t="str">
        <f>IF(D671='Напрямки конкурса'!$L$2,'Напрямки конкурса'!$K$2,IF(D671='Напрямки конкурса'!$L$3,'Напрямки конкурса'!$K$3,IF(D671='Напрямки конкурса'!$L$4,'Напрямки конкурса'!$K$4,IF(D671='Напрямки конкурса'!$L$5,'Напрямки конкурса'!$K$5,IF(D671='Напрямки конкурса'!$L$6,'Напрямки конкурса'!$K$6,IF(D671='Напрямки конкурса'!$L$7,'Напрямки конкурса'!$K$7,IF(D671='Напрямки конкурса'!$L$8,'Напрямки конкурса'!$K$8,IF(D671='Напрямки конкурса'!$L$9,'Напрямки конкурса'!$K$9,IF(D671='Напрямки конкурса'!$L$10,'Напрямки конкурса'!$K$10,IF(D671='Напрямки конкурса'!$L$11,'Напрямки конкурса'!$K$11,IF(D671='Напрямки конкурса'!$L$12,'Напрямки конкурса'!$K$12,IF(D671='Напрямки конкурса'!$L$13,'Напрямки конкурса'!$K$13,IF(D671='Напрямки конкурса'!$L$14,'Напрямки конкурса'!$K$14,IF(D671='Напрямки конкурса'!$L$15,'Напрямки конкурса'!$K$15,IF(D671='Напрямки конкурса'!$L$16,'Напрямки конкурса'!$K$16,IF(D671='Напрямки конкурса'!$L$17,'Напрямки конкурса'!$K$17,IF(D671='Напрямки конкурса'!$L$18,'Напрямки конкурса'!$K$18,IF(D671='Напрямки конкурса'!$L$19,'Напрямки конкурса'!$K$19,IF(D671='Напрямки конкурса'!$L$20,'Напрямки конкурса'!$K$20,IF(D671='Напрямки конкурса'!$L$21,'Напрямки конкурса'!$K$21,IF(D671='Напрямки конкурса'!$L$22,'Напрямки конкурса'!$K$22,IF(D671='Напрямки конкурса'!$L$23,'Напрямки конкурса'!$K$23,IF(D671='Напрямки конкурса'!$L$24,'Напрямки конкурса'!$K$24,IF(D671='Напрямки конкурса'!$L$25,'Напрямки конкурса'!$K$25,IF(D671='Напрямки конкурса'!$L$26,'Напрямки конкурса'!$K$26,IF(D671='Напрямки конкурса'!$L$27,'Напрямки конкурса'!$K$27,IF(D671='Напрямки конкурса'!$L$28,'Напрямки конкурса'!$K$28,"")))))))))))))))))))))))))))</f>
        <v/>
      </c>
      <c r="D671" s="554"/>
      <c r="E671" s="169"/>
      <c r="F671" s="169"/>
      <c r="G671" s="169"/>
      <c r="H671" s="148" t="str">
        <f>IF(I671='Категорія витрат'!$B$2,'Категорія витрат'!$A$2,IF(I671='Категорія витрат'!$B$3,'Категорія витрат'!$A$3,IF(I671='Категорія витрат'!$B$4,'Категорія витрат'!$A$4,IF(I671='Категорія витрат'!$B$5,'Категорія витрат'!$A$5,IF(I671='Категорія витрат'!$B$6,'Категорія витрат'!$A$6,IF(I671='Категорія витрат'!$B$7,'Категорія витрат'!$A$7,IF(I671='Категорія витрат'!$B$8,'Категорія витрат'!$A$8,IF(I671='Категорія витрат'!$B$9,'Категорія витрат'!$A$9,IF(I671='Категорія витрат'!$B$10,'Категорія витрат'!$A$10,IF(I671='Категорія витрат'!$B$11,'Категорія витрат'!$A$11,IF(I671='Категорія витрат'!$B$12,'Категорія витрат'!$A$12,IF(I671='Категорія витрат'!$B$13,'Категорія витрат'!$A$13,IF(I671='Категорія витрат'!$B$14,'Категорія витрат'!$A$14,IF(I671='Категорія витрат'!$B$15,'Категорія витрат'!$A$15,IF(I671='Категорія витрат'!$B$16,'Категорія витрат'!$A$16,IF(I671='Категорія витрат'!$B$17,'Категорія витрат'!$A$17,IF(I671='Категорія витрат'!$B$18,'Категорія витрат'!$A$18,IF(I671='Категорія витрат'!$B$19,'Категорія витрат'!$A$19,IF(I671='Категорія витрат'!$B$20,'Категорія витрат'!$A$20,IF(I671='Категорія витрат'!$B$21,'Категорія витрат'!$A$21,IF(I671='Категорія витрат'!$B$22,'Категорія витрат'!$A$22,IF(I671='Категорія витрат'!$B$23,'Категорія витрат'!$A$23,IF(I671='Категорія витрат'!$B$24,'Категорія витрат'!$A$24,IF(I671='Категорія витрат'!$B$25,'Категорія витрат'!$A$25,IF(I671='Категорія витрат'!$B$26,'Категорія витрат'!$A$26,IF(I671='Категорія витрат'!$B$27,'Категорія витрат'!$A$27,IF(I671='Категорія витрат'!$B$28,'Категорія витрат'!$A$28,IF(I671='Категорія витрат'!$B$29,'Категорія витрат'!$A$29,IF(I671='Категорія витрат'!$B$30,'Категорія витрат'!$A$30,"")))))))))))))))))))))))))))))</f>
        <v/>
      </c>
      <c r="I671" s="172"/>
      <c r="J671" s="171"/>
      <c r="K671" s="174"/>
      <c r="L671" s="86">
        <f t="shared" si="385"/>
        <v>0</v>
      </c>
      <c r="M671" s="174"/>
      <c r="N671" s="176"/>
      <c r="O671" s="396">
        <f t="shared" si="360"/>
        <v>0</v>
      </c>
      <c r="P671" s="157">
        <f>IF(J671='Категорія витрат'!$F$2,ROUND('Додаток 3._Бюджет детальний ПР'!O671*0.3676,2),IF(J671='Категорія витрат'!$F$3,ROUND('Додаток 3._Бюджет детальний ПР'!O671*0.347,2),IF(J671='Категорія витрат'!$F$4,ROUND('Додаток 3._Бюджет детальний ПР'!O671*0.347,2),IF(J671='Категорія витрат'!$F$7,ROUND('Додаток 3._Бюджет детальний ПР'!O671*0.0841,2),0))))</f>
        <v>0</v>
      </c>
      <c r="Q671" s="151">
        <f t="shared" si="358"/>
        <v>0</v>
      </c>
      <c r="R671" s="179"/>
      <c r="S671" s="179"/>
      <c r="T671" s="179"/>
      <c r="U671" s="179"/>
      <c r="V671" s="179"/>
      <c r="W671" s="179"/>
      <c r="X671" s="179"/>
      <c r="Y671" s="179"/>
      <c r="Z671" s="179"/>
      <c r="AA671" s="179"/>
      <c r="AB671" s="179"/>
      <c r="AC671" s="179"/>
      <c r="AD671" s="48">
        <f t="shared" si="361"/>
        <v>0</v>
      </c>
      <c r="AE671" s="48">
        <f t="shared" si="362"/>
        <v>0</v>
      </c>
      <c r="AF671" s="48">
        <f t="shared" si="363"/>
        <v>0</v>
      </c>
      <c r="AG671" s="48">
        <f t="shared" si="364"/>
        <v>0</v>
      </c>
      <c r="AH671" s="48">
        <f t="shared" si="365"/>
        <v>0</v>
      </c>
      <c r="AI671" s="48">
        <f t="shared" si="366"/>
        <v>0</v>
      </c>
      <c r="AJ671" s="48">
        <f t="shared" si="367"/>
        <v>0</v>
      </c>
      <c r="AK671" s="48">
        <f t="shared" si="368"/>
        <v>0</v>
      </c>
      <c r="AL671" s="179"/>
      <c r="AM671" s="179"/>
      <c r="AN671" s="76"/>
      <c r="AO671" s="174"/>
      <c r="AP671" s="405">
        <f t="shared" si="386"/>
        <v>0</v>
      </c>
      <c r="AQ671" s="174"/>
      <c r="AR671" s="176"/>
      <c r="AS671" s="169"/>
      <c r="AT671" s="157">
        <f>IF(J671='Категорія витрат'!$F$2,ROUND('Додаток 3._Бюджет детальний ПР'!AS671*0.3676,2),IF(J671='Категорія витрат'!$F$3,ROUND('Додаток 3._Бюджет детальний ПР'!AS671*0.347,2),IF(J671='Категорія витрат'!$F$4,ROUND('Додаток 3._Бюджет детальний ПР'!AS671*0.347,2),IF(J671='Категорія витрат'!$F$7,ROUND('Додаток 3._Бюджет детальний ПР'!AS671*0.0841,2),0))))</f>
        <v>0</v>
      </c>
      <c r="AU671" s="151">
        <f t="shared" si="359"/>
        <v>0</v>
      </c>
      <c r="AV671" s="179"/>
      <c r="AW671" s="179"/>
      <c r="AX671" s="179"/>
      <c r="AY671" s="179"/>
      <c r="AZ671" s="179"/>
      <c r="BA671" s="179"/>
      <c r="BB671" s="179"/>
      <c r="BC671" s="179"/>
      <c r="BD671" s="179"/>
      <c r="BE671" s="179"/>
      <c r="BF671" s="179"/>
      <c r="BG671" s="179"/>
      <c r="BH671" s="48">
        <f t="shared" si="369"/>
        <v>0</v>
      </c>
      <c r="BI671" s="48">
        <f t="shared" si="370"/>
        <v>0</v>
      </c>
      <c r="BJ671" s="48">
        <f t="shared" si="371"/>
        <v>0</v>
      </c>
      <c r="BK671" s="48">
        <f t="shared" si="372"/>
        <v>0</v>
      </c>
      <c r="BL671" s="48">
        <f t="shared" si="373"/>
        <v>0</v>
      </c>
      <c r="BM671" s="48">
        <f t="shared" si="374"/>
        <v>0</v>
      </c>
      <c r="BN671" s="48">
        <f t="shared" si="375"/>
        <v>0</v>
      </c>
      <c r="BO671" s="48">
        <f t="shared" si="376"/>
        <v>0</v>
      </c>
      <c r="BP671" s="179"/>
      <c r="BQ671" s="179"/>
      <c r="BR671" s="189"/>
      <c r="BS671" s="174"/>
      <c r="BT671" s="86">
        <f t="shared" si="387"/>
        <v>0</v>
      </c>
      <c r="BU671" s="174"/>
      <c r="BV671" s="176"/>
      <c r="BW671" s="169"/>
      <c r="BX671" s="157">
        <f>IF(J671='Категорія витрат'!$F$2,ROUND('Додаток 3._Бюджет детальний ПР'!BW671*0.3676,2),IF(J671='Категорія витрат'!$F$3,ROUND('Додаток 3._Бюджет детальний ПР'!BW671*0.347,2),IF(J671='Категорія витрат'!$F$4,ROUND('Додаток 3._Бюджет детальний ПР'!BW671*0.347,2),IF(J671='Категорія витрат'!$F$7,ROUND('Додаток 3._Бюджет детальний ПР'!BW671*0.0841,2),0))))</f>
        <v>0</v>
      </c>
      <c r="BY671" s="151">
        <f t="shared" si="388"/>
        <v>0</v>
      </c>
      <c r="BZ671" s="179"/>
      <c r="CA671" s="179"/>
      <c r="CB671" s="179"/>
      <c r="CC671" s="179"/>
      <c r="CD671" s="179"/>
      <c r="CE671" s="179"/>
      <c r="CF671" s="179"/>
      <c r="CG671" s="179"/>
      <c r="CH671" s="179"/>
      <c r="CI671" s="179"/>
      <c r="CJ671" s="179"/>
      <c r="CK671" s="179"/>
      <c r="CL671" s="48">
        <f t="shared" si="377"/>
        <v>0</v>
      </c>
      <c r="CM671" s="48">
        <f t="shared" si="378"/>
        <v>0</v>
      </c>
      <c r="CN671" s="48">
        <f t="shared" si="379"/>
        <v>0</v>
      </c>
      <c r="CO671" s="48">
        <f t="shared" si="380"/>
        <v>0</v>
      </c>
      <c r="CP671" s="48">
        <f t="shared" si="381"/>
        <v>0</v>
      </c>
      <c r="CQ671" s="48">
        <f t="shared" si="382"/>
        <v>0</v>
      </c>
      <c r="CR671" s="48">
        <f t="shared" si="383"/>
        <v>0</v>
      </c>
      <c r="CS671" s="48">
        <f t="shared" si="384"/>
        <v>0</v>
      </c>
      <c r="CT671" s="179"/>
      <c r="CU671" s="179"/>
    </row>
    <row r="672" spans="1:99" ht="20.100000000000001" customHeight="1" x14ac:dyDescent="0.25">
      <c r="A672" s="57">
        <v>667</v>
      </c>
      <c r="B672" s="398" t="str">
        <f>IF(D672='Напрямки конкурса'!$L$2,'Напрямки конкурса'!$B$2,IF(D672='Напрямки конкурса'!$L$3,'Напрямки конкурса'!$B$3,IF(D672='Напрямки конкурса'!$L$4,'Напрямки конкурса'!$B$4,IF(D672='Напрямки конкурса'!$L$5,'Напрямки конкурса'!$B$5,IF(D672='Напрямки конкурса'!$L$6,'Напрямки конкурса'!$B$6,IF(D672='Напрямки конкурса'!$L$7,'Напрямки конкурса'!$B$7,IF(D672='Напрямки конкурса'!$L$8,'Напрямки конкурса'!$B$8,IF(D672='Напрямки конкурса'!$L$9,'Напрямки конкурса'!$B$9,IF(D672='Напрямки конкурса'!$L$10,'Напрямки конкурса'!$B$10,IF(D672='Напрямки конкурса'!$L$11,'Напрямки конкурса'!$B$11,IF(D672='Напрямки конкурса'!$L$12,'Напрямки конкурса'!$B$12,IF(D672='Напрямки конкурса'!$L$13,'Напрямки конкурса'!$B$13,IF(D672='Напрямки конкурса'!$L$14,'Напрямки конкурса'!$B$14,IF(D672='Напрямки конкурса'!$L$15,'Напрямки конкурса'!$B$15,IF(D672='Напрямки конкурса'!$L$16,'Напрямки конкурса'!$B$16,IF(D672='Напрямки конкурса'!$L$17,'Напрямки конкурса'!$B$17,IF(D672='Напрямки конкурса'!$L$18,'Напрямки конкурса'!$B$18,IF(D672='Напрямки конкурса'!$L$19,'Напрямки конкурса'!$B$19,IF(D672='Напрямки конкурса'!$L$20,'Напрямки конкурса'!$B$20,IF(D672='Напрямки конкурса'!$L$21,'Напрямки конкурса'!$B$21,IF(D672='Напрямки конкурса'!$L$22,'Напрямки конкурса'!$B$22,IF(D672='Напрямки конкурса'!$L$23,'Напрямки конкурса'!$B$23,IF(D672='Напрямки конкурса'!$L$24,'Напрямки конкурса'!$B$24,IF(D672='Напрямки конкурса'!$L$25,'Напрямки конкурса'!$B$25,IF(D672='Напрямки конкурса'!$L$26,'Напрямки конкурса'!$B$26,IF(D672='Напрямки конкурса'!$L$27,'Напрямки конкурса'!$B$27,IF(D672='Напрямки конкурса'!$L$28,'Напрямки конкурса'!$B$28,"")))))))))))))))))))))))))))</f>
        <v/>
      </c>
      <c r="C672" s="58" t="str">
        <f>IF(D672='Напрямки конкурса'!$L$2,'Напрямки конкурса'!$K$2,IF(D672='Напрямки конкурса'!$L$3,'Напрямки конкурса'!$K$3,IF(D672='Напрямки конкурса'!$L$4,'Напрямки конкурса'!$K$4,IF(D672='Напрямки конкурса'!$L$5,'Напрямки конкурса'!$K$5,IF(D672='Напрямки конкурса'!$L$6,'Напрямки конкурса'!$K$6,IF(D672='Напрямки конкурса'!$L$7,'Напрямки конкурса'!$K$7,IF(D672='Напрямки конкурса'!$L$8,'Напрямки конкурса'!$K$8,IF(D672='Напрямки конкурса'!$L$9,'Напрямки конкурса'!$K$9,IF(D672='Напрямки конкурса'!$L$10,'Напрямки конкурса'!$K$10,IF(D672='Напрямки конкурса'!$L$11,'Напрямки конкурса'!$K$11,IF(D672='Напрямки конкурса'!$L$12,'Напрямки конкурса'!$K$12,IF(D672='Напрямки конкурса'!$L$13,'Напрямки конкурса'!$K$13,IF(D672='Напрямки конкурса'!$L$14,'Напрямки конкурса'!$K$14,IF(D672='Напрямки конкурса'!$L$15,'Напрямки конкурса'!$K$15,IF(D672='Напрямки конкурса'!$L$16,'Напрямки конкурса'!$K$16,IF(D672='Напрямки конкурса'!$L$17,'Напрямки конкурса'!$K$17,IF(D672='Напрямки конкурса'!$L$18,'Напрямки конкурса'!$K$18,IF(D672='Напрямки конкурса'!$L$19,'Напрямки конкурса'!$K$19,IF(D672='Напрямки конкурса'!$L$20,'Напрямки конкурса'!$K$20,IF(D672='Напрямки конкурса'!$L$21,'Напрямки конкурса'!$K$21,IF(D672='Напрямки конкурса'!$L$22,'Напрямки конкурса'!$K$22,IF(D672='Напрямки конкурса'!$L$23,'Напрямки конкурса'!$K$23,IF(D672='Напрямки конкурса'!$L$24,'Напрямки конкурса'!$K$24,IF(D672='Напрямки конкурса'!$L$25,'Напрямки конкурса'!$K$25,IF(D672='Напрямки конкурса'!$L$26,'Напрямки конкурса'!$K$26,IF(D672='Напрямки конкурса'!$L$27,'Напрямки конкурса'!$K$27,IF(D672='Напрямки конкурса'!$L$28,'Напрямки конкурса'!$K$28,"")))))))))))))))))))))))))))</f>
        <v/>
      </c>
      <c r="D672" s="554"/>
      <c r="E672" s="169"/>
      <c r="F672" s="169"/>
      <c r="G672" s="169"/>
      <c r="H672" s="148" t="str">
        <f>IF(I672='Категорія витрат'!$B$2,'Категорія витрат'!$A$2,IF(I672='Категорія витрат'!$B$3,'Категорія витрат'!$A$3,IF(I672='Категорія витрат'!$B$4,'Категорія витрат'!$A$4,IF(I672='Категорія витрат'!$B$5,'Категорія витрат'!$A$5,IF(I672='Категорія витрат'!$B$6,'Категорія витрат'!$A$6,IF(I672='Категорія витрат'!$B$7,'Категорія витрат'!$A$7,IF(I672='Категорія витрат'!$B$8,'Категорія витрат'!$A$8,IF(I672='Категорія витрат'!$B$9,'Категорія витрат'!$A$9,IF(I672='Категорія витрат'!$B$10,'Категорія витрат'!$A$10,IF(I672='Категорія витрат'!$B$11,'Категорія витрат'!$A$11,IF(I672='Категорія витрат'!$B$12,'Категорія витрат'!$A$12,IF(I672='Категорія витрат'!$B$13,'Категорія витрат'!$A$13,IF(I672='Категорія витрат'!$B$14,'Категорія витрат'!$A$14,IF(I672='Категорія витрат'!$B$15,'Категорія витрат'!$A$15,IF(I672='Категорія витрат'!$B$16,'Категорія витрат'!$A$16,IF(I672='Категорія витрат'!$B$17,'Категорія витрат'!$A$17,IF(I672='Категорія витрат'!$B$18,'Категорія витрат'!$A$18,IF(I672='Категорія витрат'!$B$19,'Категорія витрат'!$A$19,IF(I672='Категорія витрат'!$B$20,'Категорія витрат'!$A$20,IF(I672='Категорія витрат'!$B$21,'Категорія витрат'!$A$21,IF(I672='Категорія витрат'!$B$22,'Категорія витрат'!$A$22,IF(I672='Категорія витрат'!$B$23,'Категорія витрат'!$A$23,IF(I672='Категорія витрат'!$B$24,'Категорія витрат'!$A$24,IF(I672='Категорія витрат'!$B$25,'Категорія витрат'!$A$25,IF(I672='Категорія витрат'!$B$26,'Категорія витрат'!$A$26,IF(I672='Категорія витрат'!$B$27,'Категорія витрат'!$A$27,IF(I672='Категорія витрат'!$B$28,'Категорія витрат'!$A$28,IF(I672='Категорія витрат'!$B$29,'Категорія витрат'!$A$29,IF(I672='Категорія витрат'!$B$30,'Категорія витрат'!$A$30,"")))))))))))))))))))))))))))))</f>
        <v/>
      </c>
      <c r="I672" s="172"/>
      <c r="J672" s="171"/>
      <c r="K672" s="174"/>
      <c r="L672" s="86">
        <f t="shared" si="385"/>
        <v>0</v>
      </c>
      <c r="M672" s="174"/>
      <c r="N672" s="176"/>
      <c r="O672" s="396">
        <f t="shared" si="360"/>
        <v>0</v>
      </c>
      <c r="P672" s="157">
        <f>IF(J672='Категорія витрат'!$F$2,ROUND('Додаток 3._Бюджет детальний ПР'!O672*0.3676,2),IF(J672='Категорія витрат'!$F$3,ROUND('Додаток 3._Бюджет детальний ПР'!O672*0.347,2),IF(J672='Категорія витрат'!$F$4,ROUND('Додаток 3._Бюджет детальний ПР'!O672*0.347,2),IF(J672='Категорія витрат'!$F$7,ROUND('Додаток 3._Бюджет детальний ПР'!O672*0.0841,2),0))))</f>
        <v>0</v>
      </c>
      <c r="Q672" s="151">
        <f t="shared" si="358"/>
        <v>0</v>
      </c>
      <c r="R672" s="179"/>
      <c r="S672" s="179"/>
      <c r="T672" s="179"/>
      <c r="U672" s="179"/>
      <c r="V672" s="179"/>
      <c r="W672" s="179"/>
      <c r="X672" s="179"/>
      <c r="Y672" s="179"/>
      <c r="Z672" s="179"/>
      <c r="AA672" s="179"/>
      <c r="AB672" s="179"/>
      <c r="AC672" s="179"/>
      <c r="AD672" s="48">
        <f t="shared" si="361"/>
        <v>0</v>
      </c>
      <c r="AE672" s="48">
        <f t="shared" si="362"/>
        <v>0</v>
      </c>
      <c r="AF672" s="48">
        <f t="shared" si="363"/>
        <v>0</v>
      </c>
      <c r="AG672" s="48">
        <f t="shared" si="364"/>
        <v>0</v>
      </c>
      <c r="AH672" s="48">
        <f t="shared" si="365"/>
        <v>0</v>
      </c>
      <c r="AI672" s="48">
        <f t="shared" si="366"/>
        <v>0</v>
      </c>
      <c r="AJ672" s="48">
        <f t="shared" si="367"/>
        <v>0</v>
      </c>
      <c r="AK672" s="48">
        <f t="shared" si="368"/>
        <v>0</v>
      </c>
      <c r="AL672" s="179"/>
      <c r="AM672" s="179"/>
      <c r="AN672" s="76"/>
      <c r="AO672" s="174"/>
      <c r="AP672" s="405">
        <f t="shared" si="386"/>
        <v>0</v>
      </c>
      <c r="AQ672" s="174"/>
      <c r="AR672" s="176"/>
      <c r="AS672" s="169"/>
      <c r="AT672" s="157">
        <f>IF(J672='Категорія витрат'!$F$2,ROUND('Додаток 3._Бюджет детальний ПР'!AS672*0.3676,2),IF(J672='Категорія витрат'!$F$3,ROUND('Додаток 3._Бюджет детальний ПР'!AS672*0.347,2),IF(J672='Категорія витрат'!$F$4,ROUND('Додаток 3._Бюджет детальний ПР'!AS672*0.347,2),IF(J672='Категорія витрат'!$F$7,ROUND('Додаток 3._Бюджет детальний ПР'!AS672*0.0841,2),0))))</f>
        <v>0</v>
      </c>
      <c r="AU672" s="151">
        <f t="shared" si="359"/>
        <v>0</v>
      </c>
      <c r="AV672" s="179"/>
      <c r="AW672" s="179"/>
      <c r="AX672" s="179"/>
      <c r="AY672" s="179"/>
      <c r="AZ672" s="179"/>
      <c r="BA672" s="179"/>
      <c r="BB672" s="179"/>
      <c r="BC672" s="179"/>
      <c r="BD672" s="179"/>
      <c r="BE672" s="179"/>
      <c r="BF672" s="179"/>
      <c r="BG672" s="179"/>
      <c r="BH672" s="48">
        <f t="shared" si="369"/>
        <v>0</v>
      </c>
      <c r="BI672" s="48">
        <f t="shared" si="370"/>
        <v>0</v>
      </c>
      <c r="BJ672" s="48">
        <f t="shared" si="371"/>
        <v>0</v>
      </c>
      <c r="BK672" s="48">
        <f t="shared" si="372"/>
        <v>0</v>
      </c>
      <c r="BL672" s="48">
        <f t="shared" si="373"/>
        <v>0</v>
      </c>
      <c r="BM672" s="48">
        <f t="shared" si="374"/>
        <v>0</v>
      </c>
      <c r="BN672" s="48">
        <f t="shared" si="375"/>
        <v>0</v>
      </c>
      <c r="BO672" s="48">
        <f t="shared" si="376"/>
        <v>0</v>
      </c>
      <c r="BP672" s="179"/>
      <c r="BQ672" s="179"/>
      <c r="BR672" s="189"/>
      <c r="BS672" s="174"/>
      <c r="BT672" s="86">
        <f t="shared" si="387"/>
        <v>0</v>
      </c>
      <c r="BU672" s="174"/>
      <c r="BV672" s="176"/>
      <c r="BW672" s="169"/>
      <c r="BX672" s="157">
        <f>IF(J672='Категорія витрат'!$F$2,ROUND('Додаток 3._Бюджет детальний ПР'!BW672*0.3676,2),IF(J672='Категорія витрат'!$F$3,ROUND('Додаток 3._Бюджет детальний ПР'!BW672*0.347,2),IF(J672='Категорія витрат'!$F$4,ROUND('Додаток 3._Бюджет детальний ПР'!BW672*0.347,2),IF(J672='Категорія витрат'!$F$7,ROUND('Додаток 3._Бюджет детальний ПР'!BW672*0.0841,2),0))))</f>
        <v>0</v>
      </c>
      <c r="BY672" s="151">
        <f t="shared" si="388"/>
        <v>0</v>
      </c>
      <c r="BZ672" s="179"/>
      <c r="CA672" s="179"/>
      <c r="CB672" s="179"/>
      <c r="CC672" s="179"/>
      <c r="CD672" s="179"/>
      <c r="CE672" s="179"/>
      <c r="CF672" s="179"/>
      <c r="CG672" s="179"/>
      <c r="CH672" s="179"/>
      <c r="CI672" s="179"/>
      <c r="CJ672" s="179"/>
      <c r="CK672" s="179"/>
      <c r="CL672" s="48">
        <f t="shared" si="377"/>
        <v>0</v>
      </c>
      <c r="CM672" s="48">
        <f t="shared" si="378"/>
        <v>0</v>
      </c>
      <c r="CN672" s="48">
        <f t="shared" si="379"/>
        <v>0</v>
      </c>
      <c r="CO672" s="48">
        <f t="shared" si="380"/>
        <v>0</v>
      </c>
      <c r="CP672" s="48">
        <f t="shared" si="381"/>
        <v>0</v>
      </c>
      <c r="CQ672" s="48">
        <f t="shared" si="382"/>
        <v>0</v>
      </c>
      <c r="CR672" s="48">
        <f t="shared" si="383"/>
        <v>0</v>
      </c>
      <c r="CS672" s="48">
        <f t="shared" si="384"/>
        <v>0</v>
      </c>
      <c r="CT672" s="179"/>
      <c r="CU672" s="179"/>
    </row>
    <row r="673" spans="1:99" ht="20.100000000000001" customHeight="1" x14ac:dyDescent="0.25">
      <c r="A673" s="57">
        <v>668</v>
      </c>
      <c r="B673" s="398" t="str">
        <f>IF(D673='Напрямки конкурса'!$L$2,'Напрямки конкурса'!$B$2,IF(D673='Напрямки конкурса'!$L$3,'Напрямки конкурса'!$B$3,IF(D673='Напрямки конкурса'!$L$4,'Напрямки конкурса'!$B$4,IF(D673='Напрямки конкурса'!$L$5,'Напрямки конкурса'!$B$5,IF(D673='Напрямки конкурса'!$L$6,'Напрямки конкурса'!$B$6,IF(D673='Напрямки конкурса'!$L$7,'Напрямки конкурса'!$B$7,IF(D673='Напрямки конкурса'!$L$8,'Напрямки конкурса'!$B$8,IF(D673='Напрямки конкурса'!$L$9,'Напрямки конкурса'!$B$9,IF(D673='Напрямки конкурса'!$L$10,'Напрямки конкурса'!$B$10,IF(D673='Напрямки конкурса'!$L$11,'Напрямки конкурса'!$B$11,IF(D673='Напрямки конкурса'!$L$12,'Напрямки конкурса'!$B$12,IF(D673='Напрямки конкурса'!$L$13,'Напрямки конкурса'!$B$13,IF(D673='Напрямки конкурса'!$L$14,'Напрямки конкурса'!$B$14,IF(D673='Напрямки конкурса'!$L$15,'Напрямки конкурса'!$B$15,IF(D673='Напрямки конкурса'!$L$16,'Напрямки конкурса'!$B$16,IF(D673='Напрямки конкурса'!$L$17,'Напрямки конкурса'!$B$17,IF(D673='Напрямки конкурса'!$L$18,'Напрямки конкурса'!$B$18,IF(D673='Напрямки конкурса'!$L$19,'Напрямки конкурса'!$B$19,IF(D673='Напрямки конкурса'!$L$20,'Напрямки конкурса'!$B$20,IF(D673='Напрямки конкурса'!$L$21,'Напрямки конкурса'!$B$21,IF(D673='Напрямки конкурса'!$L$22,'Напрямки конкурса'!$B$22,IF(D673='Напрямки конкурса'!$L$23,'Напрямки конкурса'!$B$23,IF(D673='Напрямки конкурса'!$L$24,'Напрямки конкурса'!$B$24,IF(D673='Напрямки конкурса'!$L$25,'Напрямки конкурса'!$B$25,IF(D673='Напрямки конкурса'!$L$26,'Напрямки конкурса'!$B$26,IF(D673='Напрямки конкурса'!$L$27,'Напрямки конкурса'!$B$27,IF(D673='Напрямки конкурса'!$L$28,'Напрямки конкурса'!$B$28,"")))))))))))))))))))))))))))</f>
        <v/>
      </c>
      <c r="C673" s="58" t="str">
        <f>IF(D673='Напрямки конкурса'!$L$2,'Напрямки конкурса'!$K$2,IF(D673='Напрямки конкурса'!$L$3,'Напрямки конкурса'!$K$3,IF(D673='Напрямки конкурса'!$L$4,'Напрямки конкурса'!$K$4,IF(D673='Напрямки конкурса'!$L$5,'Напрямки конкурса'!$K$5,IF(D673='Напрямки конкурса'!$L$6,'Напрямки конкурса'!$K$6,IF(D673='Напрямки конкурса'!$L$7,'Напрямки конкурса'!$K$7,IF(D673='Напрямки конкурса'!$L$8,'Напрямки конкурса'!$K$8,IF(D673='Напрямки конкурса'!$L$9,'Напрямки конкурса'!$K$9,IF(D673='Напрямки конкурса'!$L$10,'Напрямки конкурса'!$K$10,IF(D673='Напрямки конкурса'!$L$11,'Напрямки конкурса'!$K$11,IF(D673='Напрямки конкурса'!$L$12,'Напрямки конкурса'!$K$12,IF(D673='Напрямки конкурса'!$L$13,'Напрямки конкурса'!$K$13,IF(D673='Напрямки конкурса'!$L$14,'Напрямки конкурса'!$K$14,IF(D673='Напрямки конкурса'!$L$15,'Напрямки конкурса'!$K$15,IF(D673='Напрямки конкурса'!$L$16,'Напрямки конкурса'!$K$16,IF(D673='Напрямки конкурса'!$L$17,'Напрямки конкурса'!$K$17,IF(D673='Напрямки конкурса'!$L$18,'Напрямки конкурса'!$K$18,IF(D673='Напрямки конкурса'!$L$19,'Напрямки конкурса'!$K$19,IF(D673='Напрямки конкурса'!$L$20,'Напрямки конкурса'!$K$20,IF(D673='Напрямки конкурса'!$L$21,'Напрямки конкурса'!$K$21,IF(D673='Напрямки конкурса'!$L$22,'Напрямки конкурса'!$K$22,IF(D673='Напрямки конкурса'!$L$23,'Напрямки конкурса'!$K$23,IF(D673='Напрямки конкурса'!$L$24,'Напрямки конкурса'!$K$24,IF(D673='Напрямки конкурса'!$L$25,'Напрямки конкурса'!$K$25,IF(D673='Напрямки конкурса'!$L$26,'Напрямки конкурса'!$K$26,IF(D673='Напрямки конкурса'!$L$27,'Напрямки конкурса'!$K$27,IF(D673='Напрямки конкурса'!$L$28,'Напрямки конкурса'!$K$28,"")))))))))))))))))))))))))))</f>
        <v/>
      </c>
      <c r="D673" s="554"/>
      <c r="E673" s="169"/>
      <c r="F673" s="169"/>
      <c r="G673" s="169"/>
      <c r="H673" s="148" t="str">
        <f>IF(I673='Категорія витрат'!$B$2,'Категорія витрат'!$A$2,IF(I673='Категорія витрат'!$B$3,'Категорія витрат'!$A$3,IF(I673='Категорія витрат'!$B$4,'Категорія витрат'!$A$4,IF(I673='Категорія витрат'!$B$5,'Категорія витрат'!$A$5,IF(I673='Категорія витрат'!$B$6,'Категорія витрат'!$A$6,IF(I673='Категорія витрат'!$B$7,'Категорія витрат'!$A$7,IF(I673='Категорія витрат'!$B$8,'Категорія витрат'!$A$8,IF(I673='Категорія витрат'!$B$9,'Категорія витрат'!$A$9,IF(I673='Категорія витрат'!$B$10,'Категорія витрат'!$A$10,IF(I673='Категорія витрат'!$B$11,'Категорія витрат'!$A$11,IF(I673='Категорія витрат'!$B$12,'Категорія витрат'!$A$12,IF(I673='Категорія витрат'!$B$13,'Категорія витрат'!$A$13,IF(I673='Категорія витрат'!$B$14,'Категорія витрат'!$A$14,IF(I673='Категорія витрат'!$B$15,'Категорія витрат'!$A$15,IF(I673='Категорія витрат'!$B$16,'Категорія витрат'!$A$16,IF(I673='Категорія витрат'!$B$17,'Категорія витрат'!$A$17,IF(I673='Категорія витрат'!$B$18,'Категорія витрат'!$A$18,IF(I673='Категорія витрат'!$B$19,'Категорія витрат'!$A$19,IF(I673='Категорія витрат'!$B$20,'Категорія витрат'!$A$20,IF(I673='Категорія витрат'!$B$21,'Категорія витрат'!$A$21,IF(I673='Категорія витрат'!$B$22,'Категорія витрат'!$A$22,IF(I673='Категорія витрат'!$B$23,'Категорія витрат'!$A$23,IF(I673='Категорія витрат'!$B$24,'Категорія витрат'!$A$24,IF(I673='Категорія витрат'!$B$25,'Категорія витрат'!$A$25,IF(I673='Категорія витрат'!$B$26,'Категорія витрат'!$A$26,IF(I673='Категорія витрат'!$B$27,'Категорія витрат'!$A$27,IF(I673='Категорія витрат'!$B$28,'Категорія витрат'!$A$28,IF(I673='Категорія витрат'!$B$29,'Категорія витрат'!$A$29,IF(I673='Категорія витрат'!$B$30,'Категорія витрат'!$A$30,"")))))))))))))))))))))))))))))</f>
        <v/>
      </c>
      <c r="I673" s="172"/>
      <c r="J673" s="171"/>
      <c r="K673" s="174"/>
      <c r="L673" s="86">
        <f t="shared" si="385"/>
        <v>0</v>
      </c>
      <c r="M673" s="174"/>
      <c r="N673" s="176"/>
      <c r="O673" s="396">
        <f t="shared" si="360"/>
        <v>0</v>
      </c>
      <c r="P673" s="157">
        <f>IF(J673='Категорія витрат'!$F$2,ROUND('Додаток 3._Бюджет детальний ПР'!O673*0.3676,2),IF(J673='Категорія витрат'!$F$3,ROUND('Додаток 3._Бюджет детальний ПР'!O673*0.347,2),IF(J673='Категорія витрат'!$F$4,ROUND('Додаток 3._Бюджет детальний ПР'!O673*0.347,2),IF(J673='Категорія витрат'!$F$7,ROUND('Додаток 3._Бюджет детальний ПР'!O673*0.0841,2),0))))</f>
        <v>0</v>
      </c>
      <c r="Q673" s="151">
        <f t="shared" si="358"/>
        <v>0</v>
      </c>
      <c r="R673" s="179"/>
      <c r="S673" s="179"/>
      <c r="T673" s="179"/>
      <c r="U673" s="179"/>
      <c r="V673" s="179"/>
      <c r="W673" s="179"/>
      <c r="X673" s="179"/>
      <c r="Y673" s="179"/>
      <c r="Z673" s="179"/>
      <c r="AA673" s="179"/>
      <c r="AB673" s="179"/>
      <c r="AC673" s="179"/>
      <c r="AD673" s="48">
        <f t="shared" si="361"/>
        <v>0</v>
      </c>
      <c r="AE673" s="48">
        <f t="shared" si="362"/>
        <v>0</v>
      </c>
      <c r="AF673" s="48">
        <f t="shared" si="363"/>
        <v>0</v>
      </c>
      <c r="AG673" s="48">
        <f t="shared" si="364"/>
        <v>0</v>
      </c>
      <c r="AH673" s="48">
        <f t="shared" si="365"/>
        <v>0</v>
      </c>
      <c r="AI673" s="48">
        <f t="shared" si="366"/>
        <v>0</v>
      </c>
      <c r="AJ673" s="48">
        <f t="shared" si="367"/>
        <v>0</v>
      </c>
      <c r="AK673" s="48">
        <f t="shared" si="368"/>
        <v>0</v>
      </c>
      <c r="AL673" s="179"/>
      <c r="AM673" s="179"/>
      <c r="AN673" s="76"/>
      <c r="AO673" s="174"/>
      <c r="AP673" s="405">
        <f t="shared" si="386"/>
        <v>0</v>
      </c>
      <c r="AQ673" s="174"/>
      <c r="AR673" s="176"/>
      <c r="AS673" s="169"/>
      <c r="AT673" s="157">
        <f>IF(J673='Категорія витрат'!$F$2,ROUND('Додаток 3._Бюджет детальний ПР'!AS673*0.3676,2),IF(J673='Категорія витрат'!$F$3,ROUND('Додаток 3._Бюджет детальний ПР'!AS673*0.347,2),IF(J673='Категорія витрат'!$F$4,ROUND('Додаток 3._Бюджет детальний ПР'!AS673*0.347,2),IF(J673='Категорія витрат'!$F$7,ROUND('Додаток 3._Бюджет детальний ПР'!AS673*0.0841,2),0))))</f>
        <v>0</v>
      </c>
      <c r="AU673" s="151">
        <f t="shared" si="359"/>
        <v>0</v>
      </c>
      <c r="AV673" s="179"/>
      <c r="AW673" s="179"/>
      <c r="AX673" s="179"/>
      <c r="AY673" s="179"/>
      <c r="AZ673" s="179"/>
      <c r="BA673" s="179"/>
      <c r="BB673" s="179"/>
      <c r="BC673" s="179"/>
      <c r="BD673" s="179"/>
      <c r="BE673" s="179"/>
      <c r="BF673" s="179"/>
      <c r="BG673" s="179"/>
      <c r="BH673" s="48">
        <f t="shared" si="369"/>
        <v>0</v>
      </c>
      <c r="BI673" s="48">
        <f t="shared" si="370"/>
        <v>0</v>
      </c>
      <c r="BJ673" s="48">
        <f t="shared" si="371"/>
        <v>0</v>
      </c>
      <c r="BK673" s="48">
        <f t="shared" si="372"/>
        <v>0</v>
      </c>
      <c r="BL673" s="48">
        <f t="shared" si="373"/>
        <v>0</v>
      </c>
      <c r="BM673" s="48">
        <f t="shared" si="374"/>
        <v>0</v>
      </c>
      <c r="BN673" s="48">
        <f t="shared" si="375"/>
        <v>0</v>
      </c>
      <c r="BO673" s="48">
        <f t="shared" si="376"/>
        <v>0</v>
      </c>
      <c r="BP673" s="179"/>
      <c r="BQ673" s="179"/>
      <c r="BR673" s="189"/>
      <c r="BS673" s="174"/>
      <c r="BT673" s="86">
        <f t="shared" si="387"/>
        <v>0</v>
      </c>
      <c r="BU673" s="174"/>
      <c r="BV673" s="176"/>
      <c r="BW673" s="169"/>
      <c r="BX673" s="157">
        <f>IF(J673='Категорія витрат'!$F$2,ROUND('Додаток 3._Бюджет детальний ПР'!BW673*0.3676,2),IF(J673='Категорія витрат'!$F$3,ROUND('Додаток 3._Бюджет детальний ПР'!BW673*0.347,2),IF(J673='Категорія витрат'!$F$4,ROUND('Додаток 3._Бюджет детальний ПР'!BW673*0.347,2),IF(J673='Категорія витрат'!$F$7,ROUND('Додаток 3._Бюджет детальний ПР'!BW673*0.0841,2),0))))</f>
        <v>0</v>
      </c>
      <c r="BY673" s="151">
        <f t="shared" si="388"/>
        <v>0</v>
      </c>
      <c r="BZ673" s="179"/>
      <c r="CA673" s="179"/>
      <c r="CB673" s="179"/>
      <c r="CC673" s="179"/>
      <c r="CD673" s="179"/>
      <c r="CE673" s="179"/>
      <c r="CF673" s="179"/>
      <c r="CG673" s="179"/>
      <c r="CH673" s="179"/>
      <c r="CI673" s="179"/>
      <c r="CJ673" s="179"/>
      <c r="CK673" s="179"/>
      <c r="CL673" s="48">
        <f t="shared" si="377"/>
        <v>0</v>
      </c>
      <c r="CM673" s="48">
        <f t="shared" si="378"/>
        <v>0</v>
      </c>
      <c r="CN673" s="48">
        <f t="shared" si="379"/>
        <v>0</v>
      </c>
      <c r="CO673" s="48">
        <f t="shared" si="380"/>
        <v>0</v>
      </c>
      <c r="CP673" s="48">
        <f t="shared" si="381"/>
        <v>0</v>
      </c>
      <c r="CQ673" s="48">
        <f t="shared" si="382"/>
        <v>0</v>
      </c>
      <c r="CR673" s="48">
        <f t="shared" si="383"/>
        <v>0</v>
      </c>
      <c r="CS673" s="48">
        <f t="shared" si="384"/>
        <v>0</v>
      </c>
      <c r="CT673" s="179"/>
      <c r="CU673" s="179"/>
    </row>
    <row r="674" spans="1:99" ht="20.100000000000001" customHeight="1" x14ac:dyDescent="0.25">
      <c r="A674" s="57">
        <v>669</v>
      </c>
      <c r="B674" s="398" t="str">
        <f>IF(D674='Напрямки конкурса'!$L$2,'Напрямки конкурса'!$B$2,IF(D674='Напрямки конкурса'!$L$3,'Напрямки конкурса'!$B$3,IF(D674='Напрямки конкурса'!$L$4,'Напрямки конкурса'!$B$4,IF(D674='Напрямки конкурса'!$L$5,'Напрямки конкурса'!$B$5,IF(D674='Напрямки конкурса'!$L$6,'Напрямки конкурса'!$B$6,IF(D674='Напрямки конкурса'!$L$7,'Напрямки конкурса'!$B$7,IF(D674='Напрямки конкурса'!$L$8,'Напрямки конкурса'!$B$8,IF(D674='Напрямки конкурса'!$L$9,'Напрямки конкурса'!$B$9,IF(D674='Напрямки конкурса'!$L$10,'Напрямки конкурса'!$B$10,IF(D674='Напрямки конкурса'!$L$11,'Напрямки конкурса'!$B$11,IF(D674='Напрямки конкурса'!$L$12,'Напрямки конкурса'!$B$12,IF(D674='Напрямки конкурса'!$L$13,'Напрямки конкурса'!$B$13,IF(D674='Напрямки конкурса'!$L$14,'Напрямки конкурса'!$B$14,IF(D674='Напрямки конкурса'!$L$15,'Напрямки конкурса'!$B$15,IF(D674='Напрямки конкурса'!$L$16,'Напрямки конкурса'!$B$16,IF(D674='Напрямки конкурса'!$L$17,'Напрямки конкурса'!$B$17,IF(D674='Напрямки конкурса'!$L$18,'Напрямки конкурса'!$B$18,IF(D674='Напрямки конкурса'!$L$19,'Напрямки конкурса'!$B$19,IF(D674='Напрямки конкурса'!$L$20,'Напрямки конкурса'!$B$20,IF(D674='Напрямки конкурса'!$L$21,'Напрямки конкурса'!$B$21,IF(D674='Напрямки конкурса'!$L$22,'Напрямки конкурса'!$B$22,IF(D674='Напрямки конкурса'!$L$23,'Напрямки конкурса'!$B$23,IF(D674='Напрямки конкурса'!$L$24,'Напрямки конкурса'!$B$24,IF(D674='Напрямки конкурса'!$L$25,'Напрямки конкурса'!$B$25,IF(D674='Напрямки конкурса'!$L$26,'Напрямки конкурса'!$B$26,IF(D674='Напрямки конкурса'!$L$27,'Напрямки конкурса'!$B$27,IF(D674='Напрямки конкурса'!$L$28,'Напрямки конкурса'!$B$28,"")))))))))))))))))))))))))))</f>
        <v/>
      </c>
      <c r="C674" s="58" t="str">
        <f>IF(D674='Напрямки конкурса'!$L$2,'Напрямки конкурса'!$K$2,IF(D674='Напрямки конкурса'!$L$3,'Напрямки конкурса'!$K$3,IF(D674='Напрямки конкурса'!$L$4,'Напрямки конкурса'!$K$4,IF(D674='Напрямки конкурса'!$L$5,'Напрямки конкурса'!$K$5,IF(D674='Напрямки конкурса'!$L$6,'Напрямки конкурса'!$K$6,IF(D674='Напрямки конкурса'!$L$7,'Напрямки конкурса'!$K$7,IF(D674='Напрямки конкурса'!$L$8,'Напрямки конкурса'!$K$8,IF(D674='Напрямки конкурса'!$L$9,'Напрямки конкурса'!$K$9,IF(D674='Напрямки конкурса'!$L$10,'Напрямки конкурса'!$K$10,IF(D674='Напрямки конкурса'!$L$11,'Напрямки конкурса'!$K$11,IF(D674='Напрямки конкурса'!$L$12,'Напрямки конкурса'!$K$12,IF(D674='Напрямки конкурса'!$L$13,'Напрямки конкурса'!$K$13,IF(D674='Напрямки конкурса'!$L$14,'Напрямки конкурса'!$K$14,IF(D674='Напрямки конкурса'!$L$15,'Напрямки конкурса'!$K$15,IF(D674='Напрямки конкурса'!$L$16,'Напрямки конкурса'!$K$16,IF(D674='Напрямки конкурса'!$L$17,'Напрямки конкурса'!$K$17,IF(D674='Напрямки конкурса'!$L$18,'Напрямки конкурса'!$K$18,IF(D674='Напрямки конкурса'!$L$19,'Напрямки конкурса'!$K$19,IF(D674='Напрямки конкурса'!$L$20,'Напрямки конкурса'!$K$20,IF(D674='Напрямки конкурса'!$L$21,'Напрямки конкурса'!$K$21,IF(D674='Напрямки конкурса'!$L$22,'Напрямки конкурса'!$K$22,IF(D674='Напрямки конкурса'!$L$23,'Напрямки конкурса'!$K$23,IF(D674='Напрямки конкурса'!$L$24,'Напрямки конкурса'!$K$24,IF(D674='Напрямки конкурса'!$L$25,'Напрямки конкурса'!$K$25,IF(D674='Напрямки конкурса'!$L$26,'Напрямки конкурса'!$K$26,IF(D674='Напрямки конкурса'!$L$27,'Напрямки конкурса'!$K$27,IF(D674='Напрямки конкурса'!$L$28,'Напрямки конкурса'!$K$28,"")))))))))))))))))))))))))))</f>
        <v/>
      </c>
      <c r="D674" s="554"/>
      <c r="E674" s="169"/>
      <c r="F674" s="169"/>
      <c r="G674" s="169"/>
      <c r="H674" s="148" t="str">
        <f>IF(I674='Категорія витрат'!$B$2,'Категорія витрат'!$A$2,IF(I674='Категорія витрат'!$B$3,'Категорія витрат'!$A$3,IF(I674='Категорія витрат'!$B$4,'Категорія витрат'!$A$4,IF(I674='Категорія витрат'!$B$5,'Категорія витрат'!$A$5,IF(I674='Категорія витрат'!$B$6,'Категорія витрат'!$A$6,IF(I674='Категорія витрат'!$B$7,'Категорія витрат'!$A$7,IF(I674='Категорія витрат'!$B$8,'Категорія витрат'!$A$8,IF(I674='Категорія витрат'!$B$9,'Категорія витрат'!$A$9,IF(I674='Категорія витрат'!$B$10,'Категорія витрат'!$A$10,IF(I674='Категорія витрат'!$B$11,'Категорія витрат'!$A$11,IF(I674='Категорія витрат'!$B$12,'Категорія витрат'!$A$12,IF(I674='Категорія витрат'!$B$13,'Категорія витрат'!$A$13,IF(I674='Категорія витрат'!$B$14,'Категорія витрат'!$A$14,IF(I674='Категорія витрат'!$B$15,'Категорія витрат'!$A$15,IF(I674='Категорія витрат'!$B$16,'Категорія витрат'!$A$16,IF(I674='Категорія витрат'!$B$17,'Категорія витрат'!$A$17,IF(I674='Категорія витрат'!$B$18,'Категорія витрат'!$A$18,IF(I674='Категорія витрат'!$B$19,'Категорія витрат'!$A$19,IF(I674='Категорія витрат'!$B$20,'Категорія витрат'!$A$20,IF(I674='Категорія витрат'!$B$21,'Категорія витрат'!$A$21,IF(I674='Категорія витрат'!$B$22,'Категорія витрат'!$A$22,IF(I674='Категорія витрат'!$B$23,'Категорія витрат'!$A$23,IF(I674='Категорія витрат'!$B$24,'Категорія витрат'!$A$24,IF(I674='Категорія витрат'!$B$25,'Категорія витрат'!$A$25,IF(I674='Категорія витрат'!$B$26,'Категорія витрат'!$A$26,IF(I674='Категорія витрат'!$B$27,'Категорія витрат'!$A$27,IF(I674='Категорія витрат'!$B$28,'Категорія витрат'!$A$28,IF(I674='Категорія витрат'!$B$29,'Категорія витрат'!$A$29,IF(I674='Категорія витрат'!$B$30,'Категорія витрат'!$A$30,"")))))))))))))))))))))))))))))</f>
        <v/>
      </c>
      <c r="I674" s="172"/>
      <c r="J674" s="171"/>
      <c r="K674" s="174"/>
      <c r="L674" s="86">
        <f t="shared" si="385"/>
        <v>0</v>
      </c>
      <c r="M674" s="174"/>
      <c r="N674" s="176"/>
      <c r="O674" s="396">
        <f t="shared" si="360"/>
        <v>0</v>
      </c>
      <c r="P674" s="157">
        <f>IF(J674='Категорія витрат'!$F$2,ROUND('Додаток 3._Бюджет детальний ПР'!O674*0.3676,2),IF(J674='Категорія витрат'!$F$3,ROUND('Додаток 3._Бюджет детальний ПР'!O674*0.347,2),IF(J674='Категорія витрат'!$F$4,ROUND('Додаток 3._Бюджет детальний ПР'!O674*0.347,2),IF(J674='Категорія витрат'!$F$7,ROUND('Додаток 3._Бюджет детальний ПР'!O674*0.0841,2),0))))</f>
        <v>0</v>
      </c>
      <c r="Q674" s="151">
        <f t="shared" si="358"/>
        <v>0</v>
      </c>
      <c r="R674" s="179"/>
      <c r="S674" s="179"/>
      <c r="T674" s="179"/>
      <c r="U674" s="179"/>
      <c r="V674" s="179"/>
      <c r="W674" s="179"/>
      <c r="X674" s="179"/>
      <c r="Y674" s="179"/>
      <c r="Z674" s="179"/>
      <c r="AA674" s="179"/>
      <c r="AB674" s="179"/>
      <c r="AC674" s="179"/>
      <c r="AD674" s="48">
        <f t="shared" si="361"/>
        <v>0</v>
      </c>
      <c r="AE674" s="48">
        <f t="shared" si="362"/>
        <v>0</v>
      </c>
      <c r="AF674" s="48">
        <f t="shared" si="363"/>
        <v>0</v>
      </c>
      <c r="AG674" s="48">
        <f t="shared" si="364"/>
        <v>0</v>
      </c>
      <c r="AH674" s="48">
        <f t="shared" si="365"/>
        <v>0</v>
      </c>
      <c r="AI674" s="48">
        <f t="shared" si="366"/>
        <v>0</v>
      </c>
      <c r="AJ674" s="48">
        <f t="shared" si="367"/>
        <v>0</v>
      </c>
      <c r="AK674" s="48">
        <f t="shared" si="368"/>
        <v>0</v>
      </c>
      <c r="AL674" s="179"/>
      <c r="AM674" s="179"/>
      <c r="AN674" s="76"/>
      <c r="AO674" s="174"/>
      <c r="AP674" s="405">
        <f t="shared" si="386"/>
        <v>0</v>
      </c>
      <c r="AQ674" s="174"/>
      <c r="AR674" s="176"/>
      <c r="AS674" s="169"/>
      <c r="AT674" s="157">
        <f>IF(J674='Категорія витрат'!$F$2,ROUND('Додаток 3._Бюджет детальний ПР'!AS674*0.3676,2),IF(J674='Категорія витрат'!$F$3,ROUND('Додаток 3._Бюджет детальний ПР'!AS674*0.347,2),IF(J674='Категорія витрат'!$F$4,ROUND('Додаток 3._Бюджет детальний ПР'!AS674*0.347,2),IF(J674='Категорія витрат'!$F$7,ROUND('Додаток 3._Бюджет детальний ПР'!AS674*0.0841,2),0))))</f>
        <v>0</v>
      </c>
      <c r="AU674" s="151">
        <f t="shared" si="359"/>
        <v>0</v>
      </c>
      <c r="AV674" s="179"/>
      <c r="AW674" s="179"/>
      <c r="AX674" s="179"/>
      <c r="AY674" s="179"/>
      <c r="AZ674" s="179"/>
      <c r="BA674" s="179"/>
      <c r="BB674" s="179"/>
      <c r="BC674" s="179"/>
      <c r="BD674" s="179"/>
      <c r="BE674" s="179"/>
      <c r="BF674" s="179"/>
      <c r="BG674" s="179"/>
      <c r="BH674" s="48">
        <f t="shared" si="369"/>
        <v>0</v>
      </c>
      <c r="BI674" s="48">
        <f t="shared" si="370"/>
        <v>0</v>
      </c>
      <c r="BJ674" s="48">
        <f t="shared" si="371"/>
        <v>0</v>
      </c>
      <c r="BK674" s="48">
        <f t="shared" si="372"/>
        <v>0</v>
      </c>
      <c r="BL674" s="48">
        <f t="shared" si="373"/>
        <v>0</v>
      </c>
      <c r="BM674" s="48">
        <f t="shared" si="374"/>
        <v>0</v>
      </c>
      <c r="BN674" s="48">
        <f t="shared" si="375"/>
        <v>0</v>
      </c>
      <c r="BO674" s="48">
        <f t="shared" si="376"/>
        <v>0</v>
      </c>
      <c r="BP674" s="179"/>
      <c r="BQ674" s="179"/>
      <c r="BR674" s="189"/>
      <c r="BS674" s="174"/>
      <c r="BT674" s="86">
        <f t="shared" si="387"/>
        <v>0</v>
      </c>
      <c r="BU674" s="174"/>
      <c r="BV674" s="176"/>
      <c r="BW674" s="169"/>
      <c r="BX674" s="157">
        <f>IF(J674='Категорія витрат'!$F$2,ROUND('Додаток 3._Бюджет детальний ПР'!BW674*0.3676,2),IF(J674='Категорія витрат'!$F$3,ROUND('Додаток 3._Бюджет детальний ПР'!BW674*0.347,2),IF(J674='Категорія витрат'!$F$4,ROUND('Додаток 3._Бюджет детальний ПР'!BW674*0.347,2),IF(J674='Категорія витрат'!$F$7,ROUND('Додаток 3._Бюджет детальний ПР'!BW674*0.0841,2),0))))</f>
        <v>0</v>
      </c>
      <c r="BY674" s="151">
        <f t="shared" si="388"/>
        <v>0</v>
      </c>
      <c r="BZ674" s="179"/>
      <c r="CA674" s="179"/>
      <c r="CB674" s="179"/>
      <c r="CC674" s="179"/>
      <c r="CD674" s="179"/>
      <c r="CE674" s="179"/>
      <c r="CF674" s="179"/>
      <c r="CG674" s="179"/>
      <c r="CH674" s="179"/>
      <c r="CI674" s="179"/>
      <c r="CJ674" s="179"/>
      <c r="CK674" s="179"/>
      <c r="CL674" s="48">
        <f t="shared" si="377"/>
        <v>0</v>
      </c>
      <c r="CM674" s="48">
        <f t="shared" si="378"/>
        <v>0</v>
      </c>
      <c r="CN674" s="48">
        <f t="shared" si="379"/>
        <v>0</v>
      </c>
      <c r="CO674" s="48">
        <f t="shared" si="380"/>
        <v>0</v>
      </c>
      <c r="CP674" s="48">
        <f t="shared" si="381"/>
        <v>0</v>
      </c>
      <c r="CQ674" s="48">
        <f t="shared" si="382"/>
        <v>0</v>
      </c>
      <c r="CR674" s="48">
        <f t="shared" si="383"/>
        <v>0</v>
      </c>
      <c r="CS674" s="48">
        <f t="shared" si="384"/>
        <v>0</v>
      </c>
      <c r="CT674" s="179"/>
      <c r="CU674" s="179"/>
    </row>
    <row r="675" spans="1:99" ht="20.100000000000001" customHeight="1" x14ac:dyDescent="0.25">
      <c r="A675" s="57">
        <v>670</v>
      </c>
      <c r="B675" s="398" t="str">
        <f>IF(D675='Напрямки конкурса'!$L$2,'Напрямки конкурса'!$B$2,IF(D675='Напрямки конкурса'!$L$3,'Напрямки конкурса'!$B$3,IF(D675='Напрямки конкурса'!$L$4,'Напрямки конкурса'!$B$4,IF(D675='Напрямки конкурса'!$L$5,'Напрямки конкурса'!$B$5,IF(D675='Напрямки конкурса'!$L$6,'Напрямки конкурса'!$B$6,IF(D675='Напрямки конкурса'!$L$7,'Напрямки конкурса'!$B$7,IF(D675='Напрямки конкурса'!$L$8,'Напрямки конкурса'!$B$8,IF(D675='Напрямки конкурса'!$L$9,'Напрямки конкурса'!$B$9,IF(D675='Напрямки конкурса'!$L$10,'Напрямки конкурса'!$B$10,IF(D675='Напрямки конкурса'!$L$11,'Напрямки конкурса'!$B$11,IF(D675='Напрямки конкурса'!$L$12,'Напрямки конкурса'!$B$12,IF(D675='Напрямки конкурса'!$L$13,'Напрямки конкурса'!$B$13,IF(D675='Напрямки конкурса'!$L$14,'Напрямки конкурса'!$B$14,IF(D675='Напрямки конкурса'!$L$15,'Напрямки конкурса'!$B$15,IF(D675='Напрямки конкурса'!$L$16,'Напрямки конкурса'!$B$16,IF(D675='Напрямки конкурса'!$L$17,'Напрямки конкурса'!$B$17,IF(D675='Напрямки конкурса'!$L$18,'Напрямки конкурса'!$B$18,IF(D675='Напрямки конкурса'!$L$19,'Напрямки конкурса'!$B$19,IF(D675='Напрямки конкурса'!$L$20,'Напрямки конкурса'!$B$20,IF(D675='Напрямки конкурса'!$L$21,'Напрямки конкурса'!$B$21,IF(D675='Напрямки конкурса'!$L$22,'Напрямки конкурса'!$B$22,IF(D675='Напрямки конкурса'!$L$23,'Напрямки конкурса'!$B$23,IF(D675='Напрямки конкурса'!$L$24,'Напрямки конкурса'!$B$24,IF(D675='Напрямки конкурса'!$L$25,'Напрямки конкурса'!$B$25,IF(D675='Напрямки конкурса'!$L$26,'Напрямки конкурса'!$B$26,IF(D675='Напрямки конкурса'!$L$27,'Напрямки конкурса'!$B$27,IF(D675='Напрямки конкурса'!$L$28,'Напрямки конкурса'!$B$28,"")))))))))))))))))))))))))))</f>
        <v/>
      </c>
      <c r="C675" s="58" t="str">
        <f>IF(D675='Напрямки конкурса'!$L$2,'Напрямки конкурса'!$K$2,IF(D675='Напрямки конкурса'!$L$3,'Напрямки конкурса'!$K$3,IF(D675='Напрямки конкурса'!$L$4,'Напрямки конкурса'!$K$4,IF(D675='Напрямки конкурса'!$L$5,'Напрямки конкурса'!$K$5,IF(D675='Напрямки конкурса'!$L$6,'Напрямки конкурса'!$K$6,IF(D675='Напрямки конкурса'!$L$7,'Напрямки конкурса'!$K$7,IF(D675='Напрямки конкурса'!$L$8,'Напрямки конкурса'!$K$8,IF(D675='Напрямки конкурса'!$L$9,'Напрямки конкурса'!$K$9,IF(D675='Напрямки конкурса'!$L$10,'Напрямки конкурса'!$K$10,IF(D675='Напрямки конкурса'!$L$11,'Напрямки конкурса'!$K$11,IF(D675='Напрямки конкурса'!$L$12,'Напрямки конкурса'!$K$12,IF(D675='Напрямки конкурса'!$L$13,'Напрямки конкурса'!$K$13,IF(D675='Напрямки конкурса'!$L$14,'Напрямки конкурса'!$K$14,IF(D675='Напрямки конкурса'!$L$15,'Напрямки конкурса'!$K$15,IF(D675='Напрямки конкурса'!$L$16,'Напрямки конкурса'!$K$16,IF(D675='Напрямки конкурса'!$L$17,'Напрямки конкурса'!$K$17,IF(D675='Напрямки конкурса'!$L$18,'Напрямки конкурса'!$K$18,IF(D675='Напрямки конкурса'!$L$19,'Напрямки конкурса'!$K$19,IF(D675='Напрямки конкурса'!$L$20,'Напрямки конкурса'!$K$20,IF(D675='Напрямки конкурса'!$L$21,'Напрямки конкурса'!$K$21,IF(D675='Напрямки конкурса'!$L$22,'Напрямки конкурса'!$K$22,IF(D675='Напрямки конкурса'!$L$23,'Напрямки конкурса'!$K$23,IF(D675='Напрямки конкурса'!$L$24,'Напрямки конкурса'!$K$24,IF(D675='Напрямки конкурса'!$L$25,'Напрямки конкурса'!$K$25,IF(D675='Напрямки конкурса'!$L$26,'Напрямки конкурса'!$K$26,IF(D675='Напрямки конкурса'!$L$27,'Напрямки конкурса'!$K$27,IF(D675='Напрямки конкурса'!$L$28,'Напрямки конкурса'!$K$28,"")))))))))))))))))))))))))))</f>
        <v/>
      </c>
      <c r="D675" s="554"/>
      <c r="E675" s="169"/>
      <c r="F675" s="169"/>
      <c r="G675" s="169"/>
      <c r="H675" s="148" t="str">
        <f>IF(I675='Категорія витрат'!$B$2,'Категорія витрат'!$A$2,IF(I675='Категорія витрат'!$B$3,'Категорія витрат'!$A$3,IF(I675='Категорія витрат'!$B$4,'Категорія витрат'!$A$4,IF(I675='Категорія витрат'!$B$5,'Категорія витрат'!$A$5,IF(I675='Категорія витрат'!$B$6,'Категорія витрат'!$A$6,IF(I675='Категорія витрат'!$B$7,'Категорія витрат'!$A$7,IF(I675='Категорія витрат'!$B$8,'Категорія витрат'!$A$8,IF(I675='Категорія витрат'!$B$9,'Категорія витрат'!$A$9,IF(I675='Категорія витрат'!$B$10,'Категорія витрат'!$A$10,IF(I675='Категорія витрат'!$B$11,'Категорія витрат'!$A$11,IF(I675='Категорія витрат'!$B$12,'Категорія витрат'!$A$12,IF(I675='Категорія витрат'!$B$13,'Категорія витрат'!$A$13,IF(I675='Категорія витрат'!$B$14,'Категорія витрат'!$A$14,IF(I675='Категорія витрат'!$B$15,'Категорія витрат'!$A$15,IF(I675='Категорія витрат'!$B$16,'Категорія витрат'!$A$16,IF(I675='Категорія витрат'!$B$17,'Категорія витрат'!$A$17,IF(I675='Категорія витрат'!$B$18,'Категорія витрат'!$A$18,IF(I675='Категорія витрат'!$B$19,'Категорія витрат'!$A$19,IF(I675='Категорія витрат'!$B$20,'Категорія витрат'!$A$20,IF(I675='Категорія витрат'!$B$21,'Категорія витрат'!$A$21,IF(I675='Категорія витрат'!$B$22,'Категорія витрат'!$A$22,IF(I675='Категорія витрат'!$B$23,'Категорія витрат'!$A$23,IF(I675='Категорія витрат'!$B$24,'Категорія витрат'!$A$24,IF(I675='Категорія витрат'!$B$25,'Категорія витрат'!$A$25,IF(I675='Категорія витрат'!$B$26,'Категорія витрат'!$A$26,IF(I675='Категорія витрат'!$B$27,'Категорія витрат'!$A$27,IF(I675='Категорія витрат'!$B$28,'Категорія витрат'!$A$28,IF(I675='Категорія витрат'!$B$29,'Категорія витрат'!$A$29,IF(I675='Категорія витрат'!$B$30,'Категорія витрат'!$A$30,"")))))))))))))))))))))))))))))</f>
        <v/>
      </c>
      <c r="I675" s="172"/>
      <c r="J675" s="171"/>
      <c r="K675" s="174"/>
      <c r="L675" s="86">
        <f t="shared" si="385"/>
        <v>0</v>
      </c>
      <c r="M675" s="174"/>
      <c r="N675" s="176"/>
      <c r="O675" s="396">
        <f t="shared" si="360"/>
        <v>0</v>
      </c>
      <c r="P675" s="157">
        <f>IF(J675='Категорія витрат'!$F$2,ROUND('Додаток 3._Бюджет детальний ПР'!O675*0.3676,2),IF(J675='Категорія витрат'!$F$3,ROUND('Додаток 3._Бюджет детальний ПР'!O675*0.347,2),IF(J675='Категорія витрат'!$F$4,ROUND('Додаток 3._Бюджет детальний ПР'!O675*0.347,2),IF(J675='Категорія витрат'!$F$7,ROUND('Додаток 3._Бюджет детальний ПР'!O675*0.0841,2),0))))</f>
        <v>0</v>
      </c>
      <c r="Q675" s="151">
        <f t="shared" si="358"/>
        <v>0</v>
      </c>
      <c r="R675" s="179"/>
      <c r="S675" s="179"/>
      <c r="T675" s="179"/>
      <c r="U675" s="179"/>
      <c r="V675" s="179"/>
      <c r="W675" s="179"/>
      <c r="X675" s="179"/>
      <c r="Y675" s="179"/>
      <c r="Z675" s="179"/>
      <c r="AA675" s="179"/>
      <c r="AB675" s="179"/>
      <c r="AC675" s="179"/>
      <c r="AD675" s="48">
        <f t="shared" si="361"/>
        <v>0</v>
      </c>
      <c r="AE675" s="48">
        <f t="shared" si="362"/>
        <v>0</v>
      </c>
      <c r="AF675" s="48">
        <f t="shared" si="363"/>
        <v>0</v>
      </c>
      <c r="AG675" s="48">
        <f t="shared" si="364"/>
        <v>0</v>
      </c>
      <c r="AH675" s="48">
        <f t="shared" si="365"/>
        <v>0</v>
      </c>
      <c r="AI675" s="48">
        <f t="shared" si="366"/>
        <v>0</v>
      </c>
      <c r="AJ675" s="48">
        <f t="shared" si="367"/>
        <v>0</v>
      </c>
      <c r="AK675" s="48">
        <f t="shared" si="368"/>
        <v>0</v>
      </c>
      <c r="AL675" s="179"/>
      <c r="AM675" s="179"/>
      <c r="AN675" s="76"/>
      <c r="AO675" s="174"/>
      <c r="AP675" s="405">
        <f t="shared" si="386"/>
        <v>0</v>
      </c>
      <c r="AQ675" s="174"/>
      <c r="AR675" s="176"/>
      <c r="AS675" s="169"/>
      <c r="AT675" s="157">
        <f>IF(J675='Категорія витрат'!$F$2,ROUND('Додаток 3._Бюджет детальний ПР'!AS675*0.3676,2),IF(J675='Категорія витрат'!$F$3,ROUND('Додаток 3._Бюджет детальний ПР'!AS675*0.347,2),IF(J675='Категорія витрат'!$F$4,ROUND('Додаток 3._Бюджет детальний ПР'!AS675*0.347,2),IF(J675='Категорія витрат'!$F$7,ROUND('Додаток 3._Бюджет детальний ПР'!AS675*0.0841,2),0))))</f>
        <v>0</v>
      </c>
      <c r="AU675" s="151">
        <f t="shared" si="359"/>
        <v>0</v>
      </c>
      <c r="AV675" s="179"/>
      <c r="AW675" s="179"/>
      <c r="AX675" s="179"/>
      <c r="AY675" s="179"/>
      <c r="AZ675" s="179"/>
      <c r="BA675" s="179"/>
      <c r="BB675" s="179"/>
      <c r="BC675" s="179"/>
      <c r="BD675" s="179"/>
      <c r="BE675" s="179"/>
      <c r="BF675" s="179"/>
      <c r="BG675" s="179"/>
      <c r="BH675" s="48">
        <f t="shared" si="369"/>
        <v>0</v>
      </c>
      <c r="BI675" s="48">
        <f t="shared" si="370"/>
        <v>0</v>
      </c>
      <c r="BJ675" s="48">
        <f t="shared" si="371"/>
        <v>0</v>
      </c>
      <c r="BK675" s="48">
        <f t="shared" si="372"/>
        <v>0</v>
      </c>
      <c r="BL675" s="48">
        <f t="shared" si="373"/>
        <v>0</v>
      </c>
      <c r="BM675" s="48">
        <f t="shared" si="374"/>
        <v>0</v>
      </c>
      <c r="BN675" s="48">
        <f t="shared" si="375"/>
        <v>0</v>
      </c>
      <c r="BO675" s="48">
        <f t="shared" si="376"/>
        <v>0</v>
      </c>
      <c r="BP675" s="179"/>
      <c r="BQ675" s="179"/>
      <c r="BR675" s="189"/>
      <c r="BS675" s="174"/>
      <c r="BT675" s="86">
        <f t="shared" si="387"/>
        <v>0</v>
      </c>
      <c r="BU675" s="174"/>
      <c r="BV675" s="176"/>
      <c r="BW675" s="169"/>
      <c r="BX675" s="157">
        <f>IF(J675='Категорія витрат'!$F$2,ROUND('Додаток 3._Бюджет детальний ПР'!BW675*0.3676,2),IF(J675='Категорія витрат'!$F$3,ROUND('Додаток 3._Бюджет детальний ПР'!BW675*0.347,2),IF(J675='Категорія витрат'!$F$4,ROUND('Додаток 3._Бюджет детальний ПР'!BW675*0.347,2),IF(J675='Категорія витрат'!$F$7,ROUND('Додаток 3._Бюджет детальний ПР'!BW675*0.0841,2),0))))</f>
        <v>0</v>
      </c>
      <c r="BY675" s="151">
        <f t="shared" si="388"/>
        <v>0</v>
      </c>
      <c r="BZ675" s="179"/>
      <c r="CA675" s="179"/>
      <c r="CB675" s="179"/>
      <c r="CC675" s="179"/>
      <c r="CD675" s="179"/>
      <c r="CE675" s="179"/>
      <c r="CF675" s="179"/>
      <c r="CG675" s="179"/>
      <c r="CH675" s="179"/>
      <c r="CI675" s="179"/>
      <c r="CJ675" s="179"/>
      <c r="CK675" s="179"/>
      <c r="CL675" s="48">
        <f t="shared" si="377"/>
        <v>0</v>
      </c>
      <c r="CM675" s="48">
        <f t="shared" si="378"/>
        <v>0</v>
      </c>
      <c r="CN675" s="48">
        <f t="shared" si="379"/>
        <v>0</v>
      </c>
      <c r="CO675" s="48">
        <f t="shared" si="380"/>
        <v>0</v>
      </c>
      <c r="CP675" s="48">
        <f t="shared" si="381"/>
        <v>0</v>
      </c>
      <c r="CQ675" s="48">
        <f t="shared" si="382"/>
        <v>0</v>
      </c>
      <c r="CR675" s="48">
        <f t="shared" si="383"/>
        <v>0</v>
      </c>
      <c r="CS675" s="48">
        <f t="shared" si="384"/>
        <v>0</v>
      </c>
      <c r="CT675" s="179"/>
      <c r="CU675" s="179"/>
    </row>
    <row r="676" spans="1:99" ht="20.100000000000001" customHeight="1" x14ac:dyDescent="0.25">
      <c r="A676" s="57">
        <v>671</v>
      </c>
      <c r="B676" s="398" t="str">
        <f>IF(D676='Напрямки конкурса'!$L$2,'Напрямки конкурса'!$B$2,IF(D676='Напрямки конкурса'!$L$3,'Напрямки конкурса'!$B$3,IF(D676='Напрямки конкурса'!$L$4,'Напрямки конкурса'!$B$4,IF(D676='Напрямки конкурса'!$L$5,'Напрямки конкурса'!$B$5,IF(D676='Напрямки конкурса'!$L$6,'Напрямки конкурса'!$B$6,IF(D676='Напрямки конкурса'!$L$7,'Напрямки конкурса'!$B$7,IF(D676='Напрямки конкурса'!$L$8,'Напрямки конкурса'!$B$8,IF(D676='Напрямки конкурса'!$L$9,'Напрямки конкурса'!$B$9,IF(D676='Напрямки конкурса'!$L$10,'Напрямки конкурса'!$B$10,IF(D676='Напрямки конкурса'!$L$11,'Напрямки конкурса'!$B$11,IF(D676='Напрямки конкурса'!$L$12,'Напрямки конкурса'!$B$12,IF(D676='Напрямки конкурса'!$L$13,'Напрямки конкурса'!$B$13,IF(D676='Напрямки конкурса'!$L$14,'Напрямки конкурса'!$B$14,IF(D676='Напрямки конкурса'!$L$15,'Напрямки конкурса'!$B$15,IF(D676='Напрямки конкурса'!$L$16,'Напрямки конкурса'!$B$16,IF(D676='Напрямки конкурса'!$L$17,'Напрямки конкурса'!$B$17,IF(D676='Напрямки конкурса'!$L$18,'Напрямки конкурса'!$B$18,IF(D676='Напрямки конкурса'!$L$19,'Напрямки конкурса'!$B$19,IF(D676='Напрямки конкурса'!$L$20,'Напрямки конкурса'!$B$20,IF(D676='Напрямки конкурса'!$L$21,'Напрямки конкурса'!$B$21,IF(D676='Напрямки конкурса'!$L$22,'Напрямки конкурса'!$B$22,IF(D676='Напрямки конкурса'!$L$23,'Напрямки конкурса'!$B$23,IF(D676='Напрямки конкурса'!$L$24,'Напрямки конкурса'!$B$24,IF(D676='Напрямки конкурса'!$L$25,'Напрямки конкурса'!$B$25,IF(D676='Напрямки конкурса'!$L$26,'Напрямки конкурса'!$B$26,IF(D676='Напрямки конкурса'!$L$27,'Напрямки конкурса'!$B$27,IF(D676='Напрямки конкурса'!$L$28,'Напрямки конкурса'!$B$28,"")))))))))))))))))))))))))))</f>
        <v/>
      </c>
      <c r="C676" s="58" t="str">
        <f>IF(D676='Напрямки конкурса'!$L$2,'Напрямки конкурса'!$K$2,IF(D676='Напрямки конкурса'!$L$3,'Напрямки конкурса'!$K$3,IF(D676='Напрямки конкурса'!$L$4,'Напрямки конкурса'!$K$4,IF(D676='Напрямки конкурса'!$L$5,'Напрямки конкурса'!$K$5,IF(D676='Напрямки конкурса'!$L$6,'Напрямки конкурса'!$K$6,IF(D676='Напрямки конкурса'!$L$7,'Напрямки конкурса'!$K$7,IF(D676='Напрямки конкурса'!$L$8,'Напрямки конкурса'!$K$8,IF(D676='Напрямки конкурса'!$L$9,'Напрямки конкурса'!$K$9,IF(D676='Напрямки конкурса'!$L$10,'Напрямки конкурса'!$K$10,IF(D676='Напрямки конкурса'!$L$11,'Напрямки конкурса'!$K$11,IF(D676='Напрямки конкурса'!$L$12,'Напрямки конкурса'!$K$12,IF(D676='Напрямки конкурса'!$L$13,'Напрямки конкурса'!$K$13,IF(D676='Напрямки конкурса'!$L$14,'Напрямки конкурса'!$K$14,IF(D676='Напрямки конкурса'!$L$15,'Напрямки конкурса'!$K$15,IF(D676='Напрямки конкурса'!$L$16,'Напрямки конкурса'!$K$16,IF(D676='Напрямки конкурса'!$L$17,'Напрямки конкурса'!$K$17,IF(D676='Напрямки конкурса'!$L$18,'Напрямки конкурса'!$K$18,IF(D676='Напрямки конкурса'!$L$19,'Напрямки конкурса'!$K$19,IF(D676='Напрямки конкурса'!$L$20,'Напрямки конкурса'!$K$20,IF(D676='Напрямки конкурса'!$L$21,'Напрямки конкурса'!$K$21,IF(D676='Напрямки конкурса'!$L$22,'Напрямки конкурса'!$K$22,IF(D676='Напрямки конкурса'!$L$23,'Напрямки конкурса'!$K$23,IF(D676='Напрямки конкурса'!$L$24,'Напрямки конкурса'!$K$24,IF(D676='Напрямки конкурса'!$L$25,'Напрямки конкурса'!$K$25,IF(D676='Напрямки конкурса'!$L$26,'Напрямки конкурса'!$K$26,IF(D676='Напрямки конкурса'!$L$27,'Напрямки конкурса'!$K$27,IF(D676='Напрямки конкурса'!$L$28,'Напрямки конкурса'!$K$28,"")))))))))))))))))))))))))))</f>
        <v/>
      </c>
      <c r="D676" s="554"/>
      <c r="E676" s="169"/>
      <c r="F676" s="169"/>
      <c r="G676" s="169"/>
      <c r="H676" s="148" t="str">
        <f>IF(I676='Категорія витрат'!$B$2,'Категорія витрат'!$A$2,IF(I676='Категорія витрат'!$B$3,'Категорія витрат'!$A$3,IF(I676='Категорія витрат'!$B$4,'Категорія витрат'!$A$4,IF(I676='Категорія витрат'!$B$5,'Категорія витрат'!$A$5,IF(I676='Категорія витрат'!$B$6,'Категорія витрат'!$A$6,IF(I676='Категорія витрат'!$B$7,'Категорія витрат'!$A$7,IF(I676='Категорія витрат'!$B$8,'Категорія витрат'!$A$8,IF(I676='Категорія витрат'!$B$9,'Категорія витрат'!$A$9,IF(I676='Категорія витрат'!$B$10,'Категорія витрат'!$A$10,IF(I676='Категорія витрат'!$B$11,'Категорія витрат'!$A$11,IF(I676='Категорія витрат'!$B$12,'Категорія витрат'!$A$12,IF(I676='Категорія витрат'!$B$13,'Категорія витрат'!$A$13,IF(I676='Категорія витрат'!$B$14,'Категорія витрат'!$A$14,IF(I676='Категорія витрат'!$B$15,'Категорія витрат'!$A$15,IF(I676='Категорія витрат'!$B$16,'Категорія витрат'!$A$16,IF(I676='Категорія витрат'!$B$17,'Категорія витрат'!$A$17,IF(I676='Категорія витрат'!$B$18,'Категорія витрат'!$A$18,IF(I676='Категорія витрат'!$B$19,'Категорія витрат'!$A$19,IF(I676='Категорія витрат'!$B$20,'Категорія витрат'!$A$20,IF(I676='Категорія витрат'!$B$21,'Категорія витрат'!$A$21,IF(I676='Категорія витрат'!$B$22,'Категорія витрат'!$A$22,IF(I676='Категорія витрат'!$B$23,'Категорія витрат'!$A$23,IF(I676='Категорія витрат'!$B$24,'Категорія витрат'!$A$24,IF(I676='Категорія витрат'!$B$25,'Категорія витрат'!$A$25,IF(I676='Категорія витрат'!$B$26,'Категорія витрат'!$A$26,IF(I676='Категорія витрат'!$B$27,'Категорія витрат'!$A$27,IF(I676='Категорія витрат'!$B$28,'Категорія витрат'!$A$28,IF(I676='Категорія витрат'!$B$29,'Категорія витрат'!$A$29,IF(I676='Категорія витрат'!$B$30,'Категорія витрат'!$A$30,"")))))))))))))))))))))))))))))</f>
        <v/>
      </c>
      <c r="I676" s="172"/>
      <c r="J676" s="171"/>
      <c r="K676" s="174"/>
      <c r="L676" s="86">
        <f t="shared" si="385"/>
        <v>0</v>
      </c>
      <c r="M676" s="174"/>
      <c r="N676" s="176"/>
      <c r="O676" s="396">
        <f t="shared" si="360"/>
        <v>0</v>
      </c>
      <c r="P676" s="157">
        <f>IF(J676='Категорія витрат'!$F$2,ROUND('Додаток 3._Бюджет детальний ПР'!O676*0.3676,2),IF(J676='Категорія витрат'!$F$3,ROUND('Додаток 3._Бюджет детальний ПР'!O676*0.347,2),IF(J676='Категорія витрат'!$F$4,ROUND('Додаток 3._Бюджет детальний ПР'!O676*0.347,2),IF(J676='Категорія витрат'!$F$7,ROUND('Додаток 3._Бюджет детальний ПР'!O676*0.0841,2),0))))</f>
        <v>0</v>
      </c>
      <c r="Q676" s="151">
        <f t="shared" si="358"/>
        <v>0</v>
      </c>
      <c r="R676" s="179"/>
      <c r="S676" s="179"/>
      <c r="T676" s="179"/>
      <c r="U676" s="179"/>
      <c r="V676" s="179"/>
      <c r="W676" s="179"/>
      <c r="X676" s="179"/>
      <c r="Y676" s="179"/>
      <c r="Z676" s="179"/>
      <c r="AA676" s="179"/>
      <c r="AB676" s="179"/>
      <c r="AC676" s="179"/>
      <c r="AD676" s="48">
        <f t="shared" si="361"/>
        <v>0</v>
      </c>
      <c r="AE676" s="48">
        <f t="shared" si="362"/>
        <v>0</v>
      </c>
      <c r="AF676" s="48">
        <f t="shared" si="363"/>
        <v>0</v>
      </c>
      <c r="AG676" s="48">
        <f t="shared" si="364"/>
        <v>0</v>
      </c>
      <c r="AH676" s="48">
        <f t="shared" si="365"/>
        <v>0</v>
      </c>
      <c r="AI676" s="48">
        <f t="shared" si="366"/>
        <v>0</v>
      </c>
      <c r="AJ676" s="48">
        <f t="shared" si="367"/>
        <v>0</v>
      </c>
      <c r="AK676" s="48">
        <f t="shared" si="368"/>
        <v>0</v>
      </c>
      <c r="AL676" s="179"/>
      <c r="AM676" s="179"/>
      <c r="AN676" s="76"/>
      <c r="AO676" s="174"/>
      <c r="AP676" s="405">
        <f t="shared" si="386"/>
        <v>0</v>
      </c>
      <c r="AQ676" s="174"/>
      <c r="AR676" s="176"/>
      <c r="AS676" s="169"/>
      <c r="AT676" s="157">
        <f>IF(J676='Категорія витрат'!$F$2,ROUND('Додаток 3._Бюджет детальний ПР'!AS676*0.3676,2),IF(J676='Категорія витрат'!$F$3,ROUND('Додаток 3._Бюджет детальний ПР'!AS676*0.347,2),IF(J676='Категорія витрат'!$F$4,ROUND('Додаток 3._Бюджет детальний ПР'!AS676*0.347,2),IF(J676='Категорія витрат'!$F$7,ROUND('Додаток 3._Бюджет детальний ПР'!AS676*0.0841,2),0))))</f>
        <v>0</v>
      </c>
      <c r="AU676" s="151">
        <f t="shared" si="359"/>
        <v>0</v>
      </c>
      <c r="AV676" s="179"/>
      <c r="AW676" s="179"/>
      <c r="AX676" s="179"/>
      <c r="AY676" s="179"/>
      <c r="AZ676" s="179"/>
      <c r="BA676" s="179"/>
      <c r="BB676" s="179"/>
      <c r="BC676" s="179"/>
      <c r="BD676" s="179"/>
      <c r="BE676" s="179"/>
      <c r="BF676" s="179"/>
      <c r="BG676" s="179"/>
      <c r="BH676" s="48">
        <f t="shared" si="369"/>
        <v>0</v>
      </c>
      <c r="BI676" s="48">
        <f t="shared" si="370"/>
        <v>0</v>
      </c>
      <c r="BJ676" s="48">
        <f t="shared" si="371"/>
        <v>0</v>
      </c>
      <c r="BK676" s="48">
        <f t="shared" si="372"/>
        <v>0</v>
      </c>
      <c r="BL676" s="48">
        <f t="shared" si="373"/>
        <v>0</v>
      </c>
      <c r="BM676" s="48">
        <f t="shared" si="374"/>
        <v>0</v>
      </c>
      <c r="BN676" s="48">
        <f t="shared" si="375"/>
        <v>0</v>
      </c>
      <c r="BO676" s="48">
        <f t="shared" si="376"/>
        <v>0</v>
      </c>
      <c r="BP676" s="179"/>
      <c r="BQ676" s="179"/>
      <c r="BR676" s="189"/>
      <c r="BS676" s="174"/>
      <c r="BT676" s="86">
        <f t="shared" si="387"/>
        <v>0</v>
      </c>
      <c r="BU676" s="174"/>
      <c r="BV676" s="176"/>
      <c r="BW676" s="169"/>
      <c r="BX676" s="157">
        <f>IF(J676='Категорія витрат'!$F$2,ROUND('Додаток 3._Бюджет детальний ПР'!BW676*0.3676,2),IF(J676='Категорія витрат'!$F$3,ROUND('Додаток 3._Бюджет детальний ПР'!BW676*0.347,2),IF(J676='Категорія витрат'!$F$4,ROUND('Додаток 3._Бюджет детальний ПР'!BW676*0.347,2),IF(J676='Категорія витрат'!$F$7,ROUND('Додаток 3._Бюджет детальний ПР'!BW676*0.0841,2),0))))</f>
        <v>0</v>
      </c>
      <c r="BY676" s="151">
        <f t="shared" si="388"/>
        <v>0</v>
      </c>
      <c r="BZ676" s="179"/>
      <c r="CA676" s="179"/>
      <c r="CB676" s="179"/>
      <c r="CC676" s="179"/>
      <c r="CD676" s="179"/>
      <c r="CE676" s="179"/>
      <c r="CF676" s="179"/>
      <c r="CG676" s="179"/>
      <c r="CH676" s="179"/>
      <c r="CI676" s="179"/>
      <c r="CJ676" s="179"/>
      <c r="CK676" s="179"/>
      <c r="CL676" s="48">
        <f t="shared" si="377"/>
        <v>0</v>
      </c>
      <c r="CM676" s="48">
        <f t="shared" si="378"/>
        <v>0</v>
      </c>
      <c r="CN676" s="48">
        <f t="shared" si="379"/>
        <v>0</v>
      </c>
      <c r="CO676" s="48">
        <f t="shared" si="380"/>
        <v>0</v>
      </c>
      <c r="CP676" s="48">
        <f t="shared" si="381"/>
        <v>0</v>
      </c>
      <c r="CQ676" s="48">
        <f t="shared" si="382"/>
        <v>0</v>
      </c>
      <c r="CR676" s="48">
        <f t="shared" si="383"/>
        <v>0</v>
      </c>
      <c r="CS676" s="48">
        <f t="shared" si="384"/>
        <v>0</v>
      </c>
      <c r="CT676" s="179"/>
      <c r="CU676" s="179"/>
    </row>
    <row r="677" spans="1:99" ht="20.100000000000001" customHeight="1" x14ac:dyDescent="0.25">
      <c r="A677" s="57">
        <v>672</v>
      </c>
      <c r="B677" s="398" t="str">
        <f>IF(D677='Напрямки конкурса'!$L$2,'Напрямки конкурса'!$B$2,IF(D677='Напрямки конкурса'!$L$3,'Напрямки конкурса'!$B$3,IF(D677='Напрямки конкурса'!$L$4,'Напрямки конкурса'!$B$4,IF(D677='Напрямки конкурса'!$L$5,'Напрямки конкурса'!$B$5,IF(D677='Напрямки конкурса'!$L$6,'Напрямки конкурса'!$B$6,IF(D677='Напрямки конкурса'!$L$7,'Напрямки конкурса'!$B$7,IF(D677='Напрямки конкурса'!$L$8,'Напрямки конкурса'!$B$8,IF(D677='Напрямки конкурса'!$L$9,'Напрямки конкурса'!$B$9,IF(D677='Напрямки конкурса'!$L$10,'Напрямки конкурса'!$B$10,IF(D677='Напрямки конкурса'!$L$11,'Напрямки конкурса'!$B$11,IF(D677='Напрямки конкурса'!$L$12,'Напрямки конкурса'!$B$12,IF(D677='Напрямки конкурса'!$L$13,'Напрямки конкурса'!$B$13,IF(D677='Напрямки конкурса'!$L$14,'Напрямки конкурса'!$B$14,IF(D677='Напрямки конкурса'!$L$15,'Напрямки конкурса'!$B$15,IF(D677='Напрямки конкурса'!$L$16,'Напрямки конкурса'!$B$16,IF(D677='Напрямки конкурса'!$L$17,'Напрямки конкурса'!$B$17,IF(D677='Напрямки конкурса'!$L$18,'Напрямки конкурса'!$B$18,IF(D677='Напрямки конкурса'!$L$19,'Напрямки конкурса'!$B$19,IF(D677='Напрямки конкурса'!$L$20,'Напрямки конкурса'!$B$20,IF(D677='Напрямки конкурса'!$L$21,'Напрямки конкурса'!$B$21,IF(D677='Напрямки конкурса'!$L$22,'Напрямки конкурса'!$B$22,IF(D677='Напрямки конкурса'!$L$23,'Напрямки конкурса'!$B$23,IF(D677='Напрямки конкурса'!$L$24,'Напрямки конкурса'!$B$24,IF(D677='Напрямки конкурса'!$L$25,'Напрямки конкурса'!$B$25,IF(D677='Напрямки конкурса'!$L$26,'Напрямки конкурса'!$B$26,IF(D677='Напрямки конкурса'!$L$27,'Напрямки конкурса'!$B$27,IF(D677='Напрямки конкурса'!$L$28,'Напрямки конкурса'!$B$28,"")))))))))))))))))))))))))))</f>
        <v/>
      </c>
      <c r="C677" s="58" t="str">
        <f>IF(D677='Напрямки конкурса'!$L$2,'Напрямки конкурса'!$K$2,IF(D677='Напрямки конкурса'!$L$3,'Напрямки конкурса'!$K$3,IF(D677='Напрямки конкурса'!$L$4,'Напрямки конкурса'!$K$4,IF(D677='Напрямки конкурса'!$L$5,'Напрямки конкурса'!$K$5,IF(D677='Напрямки конкурса'!$L$6,'Напрямки конкурса'!$K$6,IF(D677='Напрямки конкурса'!$L$7,'Напрямки конкурса'!$K$7,IF(D677='Напрямки конкурса'!$L$8,'Напрямки конкурса'!$K$8,IF(D677='Напрямки конкурса'!$L$9,'Напрямки конкурса'!$K$9,IF(D677='Напрямки конкурса'!$L$10,'Напрямки конкурса'!$K$10,IF(D677='Напрямки конкурса'!$L$11,'Напрямки конкурса'!$K$11,IF(D677='Напрямки конкурса'!$L$12,'Напрямки конкурса'!$K$12,IF(D677='Напрямки конкурса'!$L$13,'Напрямки конкурса'!$K$13,IF(D677='Напрямки конкурса'!$L$14,'Напрямки конкурса'!$K$14,IF(D677='Напрямки конкурса'!$L$15,'Напрямки конкурса'!$K$15,IF(D677='Напрямки конкурса'!$L$16,'Напрямки конкурса'!$K$16,IF(D677='Напрямки конкурса'!$L$17,'Напрямки конкурса'!$K$17,IF(D677='Напрямки конкурса'!$L$18,'Напрямки конкурса'!$K$18,IF(D677='Напрямки конкурса'!$L$19,'Напрямки конкурса'!$K$19,IF(D677='Напрямки конкурса'!$L$20,'Напрямки конкурса'!$K$20,IF(D677='Напрямки конкурса'!$L$21,'Напрямки конкурса'!$K$21,IF(D677='Напрямки конкурса'!$L$22,'Напрямки конкурса'!$K$22,IF(D677='Напрямки конкурса'!$L$23,'Напрямки конкурса'!$K$23,IF(D677='Напрямки конкурса'!$L$24,'Напрямки конкурса'!$K$24,IF(D677='Напрямки конкурса'!$L$25,'Напрямки конкурса'!$K$25,IF(D677='Напрямки конкурса'!$L$26,'Напрямки конкурса'!$K$26,IF(D677='Напрямки конкурса'!$L$27,'Напрямки конкурса'!$K$27,IF(D677='Напрямки конкурса'!$L$28,'Напрямки конкурса'!$K$28,"")))))))))))))))))))))))))))</f>
        <v/>
      </c>
      <c r="D677" s="554"/>
      <c r="E677" s="169"/>
      <c r="F677" s="169"/>
      <c r="G677" s="169"/>
      <c r="H677" s="148" t="str">
        <f>IF(I677='Категорія витрат'!$B$2,'Категорія витрат'!$A$2,IF(I677='Категорія витрат'!$B$3,'Категорія витрат'!$A$3,IF(I677='Категорія витрат'!$B$4,'Категорія витрат'!$A$4,IF(I677='Категорія витрат'!$B$5,'Категорія витрат'!$A$5,IF(I677='Категорія витрат'!$B$6,'Категорія витрат'!$A$6,IF(I677='Категорія витрат'!$B$7,'Категорія витрат'!$A$7,IF(I677='Категорія витрат'!$B$8,'Категорія витрат'!$A$8,IF(I677='Категорія витрат'!$B$9,'Категорія витрат'!$A$9,IF(I677='Категорія витрат'!$B$10,'Категорія витрат'!$A$10,IF(I677='Категорія витрат'!$B$11,'Категорія витрат'!$A$11,IF(I677='Категорія витрат'!$B$12,'Категорія витрат'!$A$12,IF(I677='Категорія витрат'!$B$13,'Категорія витрат'!$A$13,IF(I677='Категорія витрат'!$B$14,'Категорія витрат'!$A$14,IF(I677='Категорія витрат'!$B$15,'Категорія витрат'!$A$15,IF(I677='Категорія витрат'!$B$16,'Категорія витрат'!$A$16,IF(I677='Категорія витрат'!$B$17,'Категорія витрат'!$A$17,IF(I677='Категорія витрат'!$B$18,'Категорія витрат'!$A$18,IF(I677='Категорія витрат'!$B$19,'Категорія витрат'!$A$19,IF(I677='Категорія витрат'!$B$20,'Категорія витрат'!$A$20,IF(I677='Категорія витрат'!$B$21,'Категорія витрат'!$A$21,IF(I677='Категорія витрат'!$B$22,'Категорія витрат'!$A$22,IF(I677='Категорія витрат'!$B$23,'Категорія витрат'!$A$23,IF(I677='Категорія витрат'!$B$24,'Категорія витрат'!$A$24,IF(I677='Категорія витрат'!$B$25,'Категорія витрат'!$A$25,IF(I677='Категорія витрат'!$B$26,'Категорія витрат'!$A$26,IF(I677='Категорія витрат'!$B$27,'Категорія витрат'!$A$27,IF(I677='Категорія витрат'!$B$28,'Категорія витрат'!$A$28,IF(I677='Категорія витрат'!$B$29,'Категорія витрат'!$A$29,IF(I677='Категорія витрат'!$B$30,'Категорія витрат'!$A$30,"")))))))))))))))))))))))))))))</f>
        <v/>
      </c>
      <c r="I677" s="172"/>
      <c r="J677" s="171"/>
      <c r="K677" s="174"/>
      <c r="L677" s="86">
        <f t="shared" si="385"/>
        <v>0</v>
      </c>
      <c r="M677" s="174"/>
      <c r="N677" s="176"/>
      <c r="O677" s="396">
        <f t="shared" si="360"/>
        <v>0</v>
      </c>
      <c r="P677" s="157">
        <f>IF(J677='Категорія витрат'!$F$2,ROUND('Додаток 3._Бюджет детальний ПР'!O677*0.3676,2),IF(J677='Категорія витрат'!$F$3,ROUND('Додаток 3._Бюджет детальний ПР'!O677*0.347,2),IF(J677='Категорія витрат'!$F$4,ROUND('Додаток 3._Бюджет детальний ПР'!O677*0.347,2),IF(J677='Категорія витрат'!$F$7,ROUND('Додаток 3._Бюджет детальний ПР'!O677*0.0841,2),0))))</f>
        <v>0</v>
      </c>
      <c r="Q677" s="151">
        <f t="shared" si="358"/>
        <v>0</v>
      </c>
      <c r="R677" s="179"/>
      <c r="S677" s="179"/>
      <c r="T677" s="179"/>
      <c r="U677" s="179"/>
      <c r="V677" s="179"/>
      <c r="W677" s="179"/>
      <c r="X677" s="179"/>
      <c r="Y677" s="179"/>
      <c r="Z677" s="179"/>
      <c r="AA677" s="179"/>
      <c r="AB677" s="179"/>
      <c r="AC677" s="179"/>
      <c r="AD677" s="48">
        <f t="shared" si="361"/>
        <v>0</v>
      </c>
      <c r="AE677" s="48">
        <f t="shared" si="362"/>
        <v>0</v>
      </c>
      <c r="AF677" s="48">
        <f t="shared" si="363"/>
        <v>0</v>
      </c>
      <c r="AG677" s="48">
        <f t="shared" si="364"/>
        <v>0</v>
      </c>
      <c r="AH677" s="48">
        <f t="shared" si="365"/>
        <v>0</v>
      </c>
      <c r="AI677" s="48">
        <f t="shared" si="366"/>
        <v>0</v>
      </c>
      <c r="AJ677" s="48">
        <f t="shared" si="367"/>
        <v>0</v>
      </c>
      <c r="AK677" s="48">
        <f t="shared" si="368"/>
        <v>0</v>
      </c>
      <c r="AL677" s="179"/>
      <c r="AM677" s="179"/>
      <c r="AN677" s="76"/>
      <c r="AO677" s="174"/>
      <c r="AP677" s="405">
        <f t="shared" si="386"/>
        <v>0</v>
      </c>
      <c r="AQ677" s="174"/>
      <c r="AR677" s="176"/>
      <c r="AS677" s="169"/>
      <c r="AT677" s="157">
        <f>IF(J677='Категорія витрат'!$F$2,ROUND('Додаток 3._Бюджет детальний ПР'!AS677*0.3676,2),IF(J677='Категорія витрат'!$F$3,ROUND('Додаток 3._Бюджет детальний ПР'!AS677*0.347,2),IF(J677='Категорія витрат'!$F$4,ROUND('Додаток 3._Бюджет детальний ПР'!AS677*0.347,2),IF(J677='Категорія витрат'!$F$7,ROUND('Додаток 3._Бюджет детальний ПР'!AS677*0.0841,2),0))))</f>
        <v>0</v>
      </c>
      <c r="AU677" s="151">
        <f t="shared" si="359"/>
        <v>0</v>
      </c>
      <c r="AV677" s="179"/>
      <c r="AW677" s="179"/>
      <c r="AX677" s="179"/>
      <c r="AY677" s="179"/>
      <c r="AZ677" s="179"/>
      <c r="BA677" s="179"/>
      <c r="BB677" s="179"/>
      <c r="BC677" s="179"/>
      <c r="BD677" s="179"/>
      <c r="BE677" s="179"/>
      <c r="BF677" s="179"/>
      <c r="BG677" s="179"/>
      <c r="BH677" s="48">
        <f t="shared" si="369"/>
        <v>0</v>
      </c>
      <c r="BI677" s="48">
        <f t="shared" si="370"/>
        <v>0</v>
      </c>
      <c r="BJ677" s="48">
        <f t="shared" si="371"/>
        <v>0</v>
      </c>
      <c r="BK677" s="48">
        <f t="shared" si="372"/>
        <v>0</v>
      </c>
      <c r="BL677" s="48">
        <f t="shared" si="373"/>
        <v>0</v>
      </c>
      <c r="BM677" s="48">
        <f t="shared" si="374"/>
        <v>0</v>
      </c>
      <c r="BN677" s="48">
        <f t="shared" si="375"/>
        <v>0</v>
      </c>
      <c r="BO677" s="48">
        <f t="shared" si="376"/>
        <v>0</v>
      </c>
      <c r="BP677" s="179"/>
      <c r="BQ677" s="179"/>
      <c r="BR677" s="189"/>
      <c r="BS677" s="174"/>
      <c r="BT677" s="86">
        <f t="shared" si="387"/>
        <v>0</v>
      </c>
      <c r="BU677" s="174"/>
      <c r="BV677" s="176"/>
      <c r="BW677" s="169"/>
      <c r="BX677" s="157">
        <f>IF(J677='Категорія витрат'!$F$2,ROUND('Додаток 3._Бюджет детальний ПР'!BW677*0.3676,2),IF(J677='Категорія витрат'!$F$3,ROUND('Додаток 3._Бюджет детальний ПР'!BW677*0.347,2),IF(J677='Категорія витрат'!$F$4,ROUND('Додаток 3._Бюджет детальний ПР'!BW677*0.347,2),IF(J677='Категорія витрат'!$F$7,ROUND('Додаток 3._Бюджет детальний ПР'!BW677*0.0841,2),0))))</f>
        <v>0</v>
      </c>
      <c r="BY677" s="151">
        <f t="shared" si="388"/>
        <v>0</v>
      </c>
      <c r="BZ677" s="179"/>
      <c r="CA677" s="179"/>
      <c r="CB677" s="179"/>
      <c r="CC677" s="179"/>
      <c r="CD677" s="179"/>
      <c r="CE677" s="179"/>
      <c r="CF677" s="179"/>
      <c r="CG677" s="179"/>
      <c r="CH677" s="179"/>
      <c r="CI677" s="179"/>
      <c r="CJ677" s="179"/>
      <c r="CK677" s="179"/>
      <c r="CL677" s="48">
        <f t="shared" si="377"/>
        <v>0</v>
      </c>
      <c r="CM677" s="48">
        <f t="shared" si="378"/>
        <v>0</v>
      </c>
      <c r="CN677" s="48">
        <f t="shared" si="379"/>
        <v>0</v>
      </c>
      <c r="CO677" s="48">
        <f t="shared" si="380"/>
        <v>0</v>
      </c>
      <c r="CP677" s="48">
        <f t="shared" si="381"/>
        <v>0</v>
      </c>
      <c r="CQ677" s="48">
        <f t="shared" si="382"/>
        <v>0</v>
      </c>
      <c r="CR677" s="48">
        <f t="shared" si="383"/>
        <v>0</v>
      </c>
      <c r="CS677" s="48">
        <f t="shared" si="384"/>
        <v>0</v>
      </c>
      <c r="CT677" s="179"/>
      <c r="CU677" s="179"/>
    </row>
    <row r="678" spans="1:99" ht="20.100000000000001" customHeight="1" x14ac:dyDescent="0.25">
      <c r="A678" s="57">
        <v>673</v>
      </c>
      <c r="B678" s="398" t="str">
        <f>IF(D678='Напрямки конкурса'!$L$2,'Напрямки конкурса'!$B$2,IF(D678='Напрямки конкурса'!$L$3,'Напрямки конкурса'!$B$3,IF(D678='Напрямки конкурса'!$L$4,'Напрямки конкурса'!$B$4,IF(D678='Напрямки конкурса'!$L$5,'Напрямки конкурса'!$B$5,IF(D678='Напрямки конкурса'!$L$6,'Напрямки конкурса'!$B$6,IF(D678='Напрямки конкурса'!$L$7,'Напрямки конкурса'!$B$7,IF(D678='Напрямки конкурса'!$L$8,'Напрямки конкурса'!$B$8,IF(D678='Напрямки конкурса'!$L$9,'Напрямки конкурса'!$B$9,IF(D678='Напрямки конкурса'!$L$10,'Напрямки конкурса'!$B$10,IF(D678='Напрямки конкурса'!$L$11,'Напрямки конкурса'!$B$11,IF(D678='Напрямки конкурса'!$L$12,'Напрямки конкурса'!$B$12,IF(D678='Напрямки конкурса'!$L$13,'Напрямки конкурса'!$B$13,IF(D678='Напрямки конкурса'!$L$14,'Напрямки конкурса'!$B$14,IF(D678='Напрямки конкурса'!$L$15,'Напрямки конкурса'!$B$15,IF(D678='Напрямки конкурса'!$L$16,'Напрямки конкурса'!$B$16,IF(D678='Напрямки конкурса'!$L$17,'Напрямки конкурса'!$B$17,IF(D678='Напрямки конкурса'!$L$18,'Напрямки конкурса'!$B$18,IF(D678='Напрямки конкурса'!$L$19,'Напрямки конкурса'!$B$19,IF(D678='Напрямки конкурса'!$L$20,'Напрямки конкурса'!$B$20,IF(D678='Напрямки конкурса'!$L$21,'Напрямки конкурса'!$B$21,IF(D678='Напрямки конкурса'!$L$22,'Напрямки конкурса'!$B$22,IF(D678='Напрямки конкурса'!$L$23,'Напрямки конкурса'!$B$23,IF(D678='Напрямки конкурса'!$L$24,'Напрямки конкурса'!$B$24,IF(D678='Напрямки конкурса'!$L$25,'Напрямки конкурса'!$B$25,IF(D678='Напрямки конкурса'!$L$26,'Напрямки конкурса'!$B$26,IF(D678='Напрямки конкурса'!$L$27,'Напрямки конкурса'!$B$27,IF(D678='Напрямки конкурса'!$L$28,'Напрямки конкурса'!$B$28,"")))))))))))))))))))))))))))</f>
        <v/>
      </c>
      <c r="C678" s="58" t="str">
        <f>IF(D678='Напрямки конкурса'!$L$2,'Напрямки конкурса'!$K$2,IF(D678='Напрямки конкурса'!$L$3,'Напрямки конкурса'!$K$3,IF(D678='Напрямки конкурса'!$L$4,'Напрямки конкурса'!$K$4,IF(D678='Напрямки конкурса'!$L$5,'Напрямки конкурса'!$K$5,IF(D678='Напрямки конкурса'!$L$6,'Напрямки конкурса'!$K$6,IF(D678='Напрямки конкурса'!$L$7,'Напрямки конкурса'!$K$7,IF(D678='Напрямки конкурса'!$L$8,'Напрямки конкурса'!$K$8,IF(D678='Напрямки конкурса'!$L$9,'Напрямки конкурса'!$K$9,IF(D678='Напрямки конкурса'!$L$10,'Напрямки конкурса'!$K$10,IF(D678='Напрямки конкурса'!$L$11,'Напрямки конкурса'!$K$11,IF(D678='Напрямки конкурса'!$L$12,'Напрямки конкурса'!$K$12,IF(D678='Напрямки конкурса'!$L$13,'Напрямки конкурса'!$K$13,IF(D678='Напрямки конкурса'!$L$14,'Напрямки конкурса'!$K$14,IF(D678='Напрямки конкурса'!$L$15,'Напрямки конкурса'!$K$15,IF(D678='Напрямки конкурса'!$L$16,'Напрямки конкурса'!$K$16,IF(D678='Напрямки конкурса'!$L$17,'Напрямки конкурса'!$K$17,IF(D678='Напрямки конкурса'!$L$18,'Напрямки конкурса'!$K$18,IF(D678='Напрямки конкурса'!$L$19,'Напрямки конкурса'!$K$19,IF(D678='Напрямки конкурса'!$L$20,'Напрямки конкурса'!$K$20,IF(D678='Напрямки конкурса'!$L$21,'Напрямки конкурса'!$K$21,IF(D678='Напрямки конкурса'!$L$22,'Напрямки конкурса'!$K$22,IF(D678='Напрямки конкурса'!$L$23,'Напрямки конкурса'!$K$23,IF(D678='Напрямки конкурса'!$L$24,'Напрямки конкурса'!$K$24,IF(D678='Напрямки конкурса'!$L$25,'Напрямки конкурса'!$K$25,IF(D678='Напрямки конкурса'!$L$26,'Напрямки конкурса'!$K$26,IF(D678='Напрямки конкурса'!$L$27,'Напрямки конкурса'!$K$27,IF(D678='Напрямки конкурса'!$L$28,'Напрямки конкурса'!$K$28,"")))))))))))))))))))))))))))</f>
        <v/>
      </c>
      <c r="D678" s="554"/>
      <c r="E678" s="169"/>
      <c r="F678" s="169"/>
      <c r="G678" s="169"/>
      <c r="H678" s="148" t="str">
        <f>IF(I678='Категорія витрат'!$B$2,'Категорія витрат'!$A$2,IF(I678='Категорія витрат'!$B$3,'Категорія витрат'!$A$3,IF(I678='Категорія витрат'!$B$4,'Категорія витрат'!$A$4,IF(I678='Категорія витрат'!$B$5,'Категорія витрат'!$A$5,IF(I678='Категорія витрат'!$B$6,'Категорія витрат'!$A$6,IF(I678='Категорія витрат'!$B$7,'Категорія витрат'!$A$7,IF(I678='Категорія витрат'!$B$8,'Категорія витрат'!$A$8,IF(I678='Категорія витрат'!$B$9,'Категорія витрат'!$A$9,IF(I678='Категорія витрат'!$B$10,'Категорія витрат'!$A$10,IF(I678='Категорія витрат'!$B$11,'Категорія витрат'!$A$11,IF(I678='Категорія витрат'!$B$12,'Категорія витрат'!$A$12,IF(I678='Категорія витрат'!$B$13,'Категорія витрат'!$A$13,IF(I678='Категорія витрат'!$B$14,'Категорія витрат'!$A$14,IF(I678='Категорія витрат'!$B$15,'Категорія витрат'!$A$15,IF(I678='Категорія витрат'!$B$16,'Категорія витрат'!$A$16,IF(I678='Категорія витрат'!$B$17,'Категорія витрат'!$A$17,IF(I678='Категорія витрат'!$B$18,'Категорія витрат'!$A$18,IF(I678='Категорія витрат'!$B$19,'Категорія витрат'!$A$19,IF(I678='Категорія витрат'!$B$20,'Категорія витрат'!$A$20,IF(I678='Категорія витрат'!$B$21,'Категорія витрат'!$A$21,IF(I678='Категорія витрат'!$B$22,'Категорія витрат'!$A$22,IF(I678='Категорія витрат'!$B$23,'Категорія витрат'!$A$23,IF(I678='Категорія витрат'!$B$24,'Категорія витрат'!$A$24,IF(I678='Категорія витрат'!$B$25,'Категорія витрат'!$A$25,IF(I678='Категорія витрат'!$B$26,'Категорія витрат'!$A$26,IF(I678='Категорія витрат'!$B$27,'Категорія витрат'!$A$27,IF(I678='Категорія витрат'!$B$28,'Категорія витрат'!$A$28,IF(I678='Категорія витрат'!$B$29,'Категорія витрат'!$A$29,IF(I678='Категорія витрат'!$B$30,'Категорія витрат'!$A$30,"")))))))))))))))))))))))))))))</f>
        <v/>
      </c>
      <c r="I678" s="172"/>
      <c r="J678" s="171"/>
      <c r="K678" s="174"/>
      <c r="L678" s="86">
        <f t="shared" si="385"/>
        <v>0</v>
      </c>
      <c r="M678" s="174"/>
      <c r="N678" s="176"/>
      <c r="O678" s="396">
        <f t="shared" si="360"/>
        <v>0</v>
      </c>
      <c r="P678" s="157">
        <f>IF(J678='Категорія витрат'!$F$2,ROUND('Додаток 3._Бюджет детальний ПР'!O678*0.3676,2),IF(J678='Категорія витрат'!$F$3,ROUND('Додаток 3._Бюджет детальний ПР'!O678*0.347,2),IF(J678='Категорія витрат'!$F$4,ROUND('Додаток 3._Бюджет детальний ПР'!O678*0.347,2),IF(J678='Категорія витрат'!$F$7,ROUND('Додаток 3._Бюджет детальний ПР'!O678*0.0841,2),0))))</f>
        <v>0</v>
      </c>
      <c r="Q678" s="151">
        <f t="shared" si="358"/>
        <v>0</v>
      </c>
      <c r="R678" s="179"/>
      <c r="S678" s="179"/>
      <c r="T678" s="179"/>
      <c r="U678" s="179"/>
      <c r="V678" s="179"/>
      <c r="W678" s="179"/>
      <c r="X678" s="179"/>
      <c r="Y678" s="179"/>
      <c r="Z678" s="179"/>
      <c r="AA678" s="179"/>
      <c r="AB678" s="179"/>
      <c r="AC678" s="179"/>
      <c r="AD678" s="48">
        <f t="shared" si="361"/>
        <v>0</v>
      </c>
      <c r="AE678" s="48">
        <f t="shared" si="362"/>
        <v>0</v>
      </c>
      <c r="AF678" s="48">
        <f t="shared" si="363"/>
        <v>0</v>
      </c>
      <c r="AG678" s="48">
        <f t="shared" si="364"/>
        <v>0</v>
      </c>
      <c r="AH678" s="48">
        <f t="shared" si="365"/>
        <v>0</v>
      </c>
      <c r="AI678" s="48">
        <f t="shared" si="366"/>
        <v>0</v>
      </c>
      <c r="AJ678" s="48">
        <f t="shared" si="367"/>
        <v>0</v>
      </c>
      <c r="AK678" s="48">
        <f t="shared" si="368"/>
        <v>0</v>
      </c>
      <c r="AL678" s="179"/>
      <c r="AM678" s="179"/>
      <c r="AN678" s="76"/>
      <c r="AO678" s="174"/>
      <c r="AP678" s="405">
        <f t="shared" si="386"/>
        <v>0</v>
      </c>
      <c r="AQ678" s="174"/>
      <c r="AR678" s="176"/>
      <c r="AS678" s="169"/>
      <c r="AT678" s="157">
        <f>IF(J678='Категорія витрат'!$F$2,ROUND('Додаток 3._Бюджет детальний ПР'!AS678*0.3676,2),IF(J678='Категорія витрат'!$F$3,ROUND('Додаток 3._Бюджет детальний ПР'!AS678*0.347,2),IF(J678='Категорія витрат'!$F$4,ROUND('Додаток 3._Бюджет детальний ПР'!AS678*0.347,2),IF(J678='Категорія витрат'!$F$7,ROUND('Додаток 3._Бюджет детальний ПР'!AS678*0.0841,2),0))))</f>
        <v>0</v>
      </c>
      <c r="AU678" s="151">
        <f t="shared" si="359"/>
        <v>0</v>
      </c>
      <c r="AV678" s="179"/>
      <c r="AW678" s="179"/>
      <c r="AX678" s="179"/>
      <c r="AY678" s="179"/>
      <c r="AZ678" s="179"/>
      <c r="BA678" s="179"/>
      <c r="BB678" s="179"/>
      <c r="BC678" s="179"/>
      <c r="BD678" s="179"/>
      <c r="BE678" s="179"/>
      <c r="BF678" s="179"/>
      <c r="BG678" s="179"/>
      <c r="BH678" s="48">
        <f t="shared" si="369"/>
        <v>0</v>
      </c>
      <c r="BI678" s="48">
        <f t="shared" si="370"/>
        <v>0</v>
      </c>
      <c r="BJ678" s="48">
        <f t="shared" si="371"/>
        <v>0</v>
      </c>
      <c r="BK678" s="48">
        <f t="shared" si="372"/>
        <v>0</v>
      </c>
      <c r="BL678" s="48">
        <f t="shared" si="373"/>
        <v>0</v>
      </c>
      <c r="BM678" s="48">
        <f t="shared" si="374"/>
        <v>0</v>
      </c>
      <c r="BN678" s="48">
        <f t="shared" si="375"/>
        <v>0</v>
      </c>
      <c r="BO678" s="48">
        <f t="shared" si="376"/>
        <v>0</v>
      </c>
      <c r="BP678" s="179"/>
      <c r="BQ678" s="179"/>
      <c r="BR678" s="189"/>
      <c r="BS678" s="174"/>
      <c r="BT678" s="86">
        <f t="shared" si="387"/>
        <v>0</v>
      </c>
      <c r="BU678" s="174"/>
      <c r="BV678" s="176"/>
      <c r="BW678" s="169"/>
      <c r="BX678" s="157">
        <f>IF(J678='Категорія витрат'!$F$2,ROUND('Додаток 3._Бюджет детальний ПР'!BW678*0.3676,2),IF(J678='Категорія витрат'!$F$3,ROUND('Додаток 3._Бюджет детальний ПР'!BW678*0.347,2),IF(J678='Категорія витрат'!$F$4,ROUND('Додаток 3._Бюджет детальний ПР'!BW678*0.347,2),IF(J678='Категорія витрат'!$F$7,ROUND('Додаток 3._Бюджет детальний ПР'!BW678*0.0841,2),0))))</f>
        <v>0</v>
      </c>
      <c r="BY678" s="151">
        <f t="shared" si="388"/>
        <v>0</v>
      </c>
      <c r="BZ678" s="179"/>
      <c r="CA678" s="179"/>
      <c r="CB678" s="179"/>
      <c r="CC678" s="179"/>
      <c r="CD678" s="179"/>
      <c r="CE678" s="179"/>
      <c r="CF678" s="179"/>
      <c r="CG678" s="179"/>
      <c r="CH678" s="179"/>
      <c r="CI678" s="179"/>
      <c r="CJ678" s="179"/>
      <c r="CK678" s="179"/>
      <c r="CL678" s="48">
        <f t="shared" si="377"/>
        <v>0</v>
      </c>
      <c r="CM678" s="48">
        <f t="shared" si="378"/>
        <v>0</v>
      </c>
      <c r="CN678" s="48">
        <f t="shared" si="379"/>
        <v>0</v>
      </c>
      <c r="CO678" s="48">
        <f t="shared" si="380"/>
        <v>0</v>
      </c>
      <c r="CP678" s="48">
        <f t="shared" si="381"/>
        <v>0</v>
      </c>
      <c r="CQ678" s="48">
        <f t="shared" si="382"/>
        <v>0</v>
      </c>
      <c r="CR678" s="48">
        <f t="shared" si="383"/>
        <v>0</v>
      </c>
      <c r="CS678" s="48">
        <f t="shared" si="384"/>
        <v>0</v>
      </c>
      <c r="CT678" s="179"/>
      <c r="CU678" s="179"/>
    </row>
    <row r="679" spans="1:99" ht="20.100000000000001" customHeight="1" x14ac:dyDescent="0.25">
      <c r="A679" s="57">
        <v>674</v>
      </c>
      <c r="B679" s="398" t="str">
        <f>IF(D679='Напрямки конкурса'!$L$2,'Напрямки конкурса'!$B$2,IF(D679='Напрямки конкурса'!$L$3,'Напрямки конкурса'!$B$3,IF(D679='Напрямки конкурса'!$L$4,'Напрямки конкурса'!$B$4,IF(D679='Напрямки конкурса'!$L$5,'Напрямки конкурса'!$B$5,IF(D679='Напрямки конкурса'!$L$6,'Напрямки конкурса'!$B$6,IF(D679='Напрямки конкурса'!$L$7,'Напрямки конкурса'!$B$7,IF(D679='Напрямки конкурса'!$L$8,'Напрямки конкурса'!$B$8,IF(D679='Напрямки конкурса'!$L$9,'Напрямки конкурса'!$B$9,IF(D679='Напрямки конкурса'!$L$10,'Напрямки конкурса'!$B$10,IF(D679='Напрямки конкурса'!$L$11,'Напрямки конкурса'!$B$11,IF(D679='Напрямки конкурса'!$L$12,'Напрямки конкурса'!$B$12,IF(D679='Напрямки конкурса'!$L$13,'Напрямки конкурса'!$B$13,IF(D679='Напрямки конкурса'!$L$14,'Напрямки конкурса'!$B$14,IF(D679='Напрямки конкурса'!$L$15,'Напрямки конкурса'!$B$15,IF(D679='Напрямки конкурса'!$L$16,'Напрямки конкурса'!$B$16,IF(D679='Напрямки конкурса'!$L$17,'Напрямки конкурса'!$B$17,IF(D679='Напрямки конкурса'!$L$18,'Напрямки конкурса'!$B$18,IF(D679='Напрямки конкурса'!$L$19,'Напрямки конкурса'!$B$19,IF(D679='Напрямки конкурса'!$L$20,'Напрямки конкурса'!$B$20,IF(D679='Напрямки конкурса'!$L$21,'Напрямки конкурса'!$B$21,IF(D679='Напрямки конкурса'!$L$22,'Напрямки конкурса'!$B$22,IF(D679='Напрямки конкурса'!$L$23,'Напрямки конкурса'!$B$23,IF(D679='Напрямки конкурса'!$L$24,'Напрямки конкурса'!$B$24,IF(D679='Напрямки конкурса'!$L$25,'Напрямки конкурса'!$B$25,IF(D679='Напрямки конкурса'!$L$26,'Напрямки конкурса'!$B$26,IF(D679='Напрямки конкурса'!$L$27,'Напрямки конкурса'!$B$27,IF(D679='Напрямки конкурса'!$L$28,'Напрямки конкурса'!$B$28,"")))))))))))))))))))))))))))</f>
        <v/>
      </c>
      <c r="C679" s="58" t="str">
        <f>IF(D679='Напрямки конкурса'!$L$2,'Напрямки конкурса'!$K$2,IF(D679='Напрямки конкурса'!$L$3,'Напрямки конкурса'!$K$3,IF(D679='Напрямки конкурса'!$L$4,'Напрямки конкурса'!$K$4,IF(D679='Напрямки конкурса'!$L$5,'Напрямки конкурса'!$K$5,IF(D679='Напрямки конкурса'!$L$6,'Напрямки конкурса'!$K$6,IF(D679='Напрямки конкурса'!$L$7,'Напрямки конкурса'!$K$7,IF(D679='Напрямки конкурса'!$L$8,'Напрямки конкурса'!$K$8,IF(D679='Напрямки конкурса'!$L$9,'Напрямки конкурса'!$K$9,IF(D679='Напрямки конкурса'!$L$10,'Напрямки конкурса'!$K$10,IF(D679='Напрямки конкурса'!$L$11,'Напрямки конкурса'!$K$11,IF(D679='Напрямки конкурса'!$L$12,'Напрямки конкурса'!$K$12,IF(D679='Напрямки конкурса'!$L$13,'Напрямки конкурса'!$K$13,IF(D679='Напрямки конкурса'!$L$14,'Напрямки конкурса'!$K$14,IF(D679='Напрямки конкурса'!$L$15,'Напрямки конкурса'!$K$15,IF(D679='Напрямки конкурса'!$L$16,'Напрямки конкурса'!$K$16,IF(D679='Напрямки конкурса'!$L$17,'Напрямки конкурса'!$K$17,IF(D679='Напрямки конкурса'!$L$18,'Напрямки конкурса'!$K$18,IF(D679='Напрямки конкурса'!$L$19,'Напрямки конкурса'!$K$19,IF(D679='Напрямки конкурса'!$L$20,'Напрямки конкурса'!$K$20,IF(D679='Напрямки конкурса'!$L$21,'Напрямки конкурса'!$K$21,IF(D679='Напрямки конкурса'!$L$22,'Напрямки конкурса'!$K$22,IF(D679='Напрямки конкурса'!$L$23,'Напрямки конкурса'!$K$23,IF(D679='Напрямки конкурса'!$L$24,'Напрямки конкурса'!$K$24,IF(D679='Напрямки конкурса'!$L$25,'Напрямки конкурса'!$K$25,IF(D679='Напрямки конкурса'!$L$26,'Напрямки конкурса'!$K$26,IF(D679='Напрямки конкурса'!$L$27,'Напрямки конкурса'!$K$27,IF(D679='Напрямки конкурса'!$L$28,'Напрямки конкурса'!$K$28,"")))))))))))))))))))))))))))</f>
        <v/>
      </c>
      <c r="D679" s="554"/>
      <c r="E679" s="169"/>
      <c r="F679" s="169"/>
      <c r="G679" s="169"/>
      <c r="H679" s="148" t="str">
        <f>IF(I679='Категорія витрат'!$B$2,'Категорія витрат'!$A$2,IF(I679='Категорія витрат'!$B$3,'Категорія витрат'!$A$3,IF(I679='Категорія витрат'!$B$4,'Категорія витрат'!$A$4,IF(I679='Категорія витрат'!$B$5,'Категорія витрат'!$A$5,IF(I679='Категорія витрат'!$B$6,'Категорія витрат'!$A$6,IF(I679='Категорія витрат'!$B$7,'Категорія витрат'!$A$7,IF(I679='Категорія витрат'!$B$8,'Категорія витрат'!$A$8,IF(I679='Категорія витрат'!$B$9,'Категорія витрат'!$A$9,IF(I679='Категорія витрат'!$B$10,'Категорія витрат'!$A$10,IF(I679='Категорія витрат'!$B$11,'Категорія витрат'!$A$11,IF(I679='Категорія витрат'!$B$12,'Категорія витрат'!$A$12,IF(I679='Категорія витрат'!$B$13,'Категорія витрат'!$A$13,IF(I679='Категорія витрат'!$B$14,'Категорія витрат'!$A$14,IF(I679='Категорія витрат'!$B$15,'Категорія витрат'!$A$15,IF(I679='Категорія витрат'!$B$16,'Категорія витрат'!$A$16,IF(I679='Категорія витрат'!$B$17,'Категорія витрат'!$A$17,IF(I679='Категорія витрат'!$B$18,'Категорія витрат'!$A$18,IF(I679='Категорія витрат'!$B$19,'Категорія витрат'!$A$19,IF(I679='Категорія витрат'!$B$20,'Категорія витрат'!$A$20,IF(I679='Категорія витрат'!$B$21,'Категорія витрат'!$A$21,IF(I679='Категорія витрат'!$B$22,'Категорія витрат'!$A$22,IF(I679='Категорія витрат'!$B$23,'Категорія витрат'!$A$23,IF(I679='Категорія витрат'!$B$24,'Категорія витрат'!$A$24,IF(I679='Категорія витрат'!$B$25,'Категорія витрат'!$A$25,IF(I679='Категорія витрат'!$B$26,'Категорія витрат'!$A$26,IF(I679='Категорія витрат'!$B$27,'Категорія витрат'!$A$27,IF(I679='Категорія витрат'!$B$28,'Категорія витрат'!$A$28,IF(I679='Категорія витрат'!$B$29,'Категорія витрат'!$A$29,IF(I679='Категорія витрат'!$B$30,'Категорія витрат'!$A$30,"")))))))))))))))))))))))))))))</f>
        <v/>
      </c>
      <c r="I679" s="172"/>
      <c r="J679" s="171"/>
      <c r="K679" s="174"/>
      <c r="L679" s="86">
        <f t="shared" si="385"/>
        <v>0</v>
      </c>
      <c r="M679" s="174"/>
      <c r="N679" s="176"/>
      <c r="O679" s="396">
        <f t="shared" si="360"/>
        <v>0</v>
      </c>
      <c r="P679" s="157">
        <f>IF(J679='Категорія витрат'!$F$2,ROUND('Додаток 3._Бюджет детальний ПР'!O679*0.3676,2),IF(J679='Категорія витрат'!$F$3,ROUND('Додаток 3._Бюджет детальний ПР'!O679*0.347,2),IF(J679='Категорія витрат'!$F$4,ROUND('Додаток 3._Бюджет детальний ПР'!O679*0.347,2),IF(J679='Категорія витрат'!$F$7,ROUND('Додаток 3._Бюджет детальний ПР'!O679*0.0841,2),0))))</f>
        <v>0</v>
      </c>
      <c r="Q679" s="151">
        <f t="shared" si="358"/>
        <v>0</v>
      </c>
      <c r="R679" s="179"/>
      <c r="S679" s="179"/>
      <c r="T679" s="179"/>
      <c r="U679" s="179"/>
      <c r="V679" s="179"/>
      <c r="W679" s="179"/>
      <c r="X679" s="179"/>
      <c r="Y679" s="179"/>
      <c r="Z679" s="179"/>
      <c r="AA679" s="179"/>
      <c r="AB679" s="179"/>
      <c r="AC679" s="179"/>
      <c r="AD679" s="48">
        <f t="shared" si="361"/>
        <v>0</v>
      </c>
      <c r="AE679" s="48">
        <f t="shared" si="362"/>
        <v>0</v>
      </c>
      <c r="AF679" s="48">
        <f t="shared" si="363"/>
        <v>0</v>
      </c>
      <c r="AG679" s="48">
        <f t="shared" si="364"/>
        <v>0</v>
      </c>
      <c r="AH679" s="48">
        <f t="shared" si="365"/>
        <v>0</v>
      </c>
      <c r="AI679" s="48">
        <f t="shared" si="366"/>
        <v>0</v>
      </c>
      <c r="AJ679" s="48">
        <f t="shared" si="367"/>
        <v>0</v>
      </c>
      <c r="AK679" s="48">
        <f t="shared" si="368"/>
        <v>0</v>
      </c>
      <c r="AL679" s="179"/>
      <c r="AM679" s="179"/>
      <c r="AN679" s="76"/>
      <c r="AO679" s="174"/>
      <c r="AP679" s="405">
        <f t="shared" si="386"/>
        <v>0</v>
      </c>
      <c r="AQ679" s="174"/>
      <c r="AR679" s="176"/>
      <c r="AS679" s="169"/>
      <c r="AT679" s="157">
        <f>IF(J679='Категорія витрат'!$F$2,ROUND('Додаток 3._Бюджет детальний ПР'!AS679*0.3676,2),IF(J679='Категорія витрат'!$F$3,ROUND('Додаток 3._Бюджет детальний ПР'!AS679*0.347,2),IF(J679='Категорія витрат'!$F$4,ROUND('Додаток 3._Бюджет детальний ПР'!AS679*0.347,2),IF(J679='Категорія витрат'!$F$7,ROUND('Додаток 3._Бюджет детальний ПР'!AS679*0.0841,2),0))))</f>
        <v>0</v>
      </c>
      <c r="AU679" s="151">
        <f t="shared" si="359"/>
        <v>0</v>
      </c>
      <c r="AV679" s="179"/>
      <c r="AW679" s="179"/>
      <c r="AX679" s="179"/>
      <c r="AY679" s="179"/>
      <c r="AZ679" s="179"/>
      <c r="BA679" s="179"/>
      <c r="BB679" s="179"/>
      <c r="BC679" s="179"/>
      <c r="BD679" s="179"/>
      <c r="BE679" s="179"/>
      <c r="BF679" s="179"/>
      <c r="BG679" s="179"/>
      <c r="BH679" s="48">
        <f t="shared" si="369"/>
        <v>0</v>
      </c>
      <c r="BI679" s="48">
        <f t="shared" si="370"/>
        <v>0</v>
      </c>
      <c r="BJ679" s="48">
        <f t="shared" si="371"/>
        <v>0</v>
      </c>
      <c r="BK679" s="48">
        <f t="shared" si="372"/>
        <v>0</v>
      </c>
      <c r="BL679" s="48">
        <f t="shared" si="373"/>
        <v>0</v>
      </c>
      <c r="BM679" s="48">
        <f t="shared" si="374"/>
        <v>0</v>
      </c>
      <c r="BN679" s="48">
        <f t="shared" si="375"/>
        <v>0</v>
      </c>
      <c r="BO679" s="48">
        <f t="shared" si="376"/>
        <v>0</v>
      </c>
      <c r="BP679" s="179"/>
      <c r="BQ679" s="179"/>
      <c r="BR679" s="189"/>
      <c r="BS679" s="174"/>
      <c r="BT679" s="86">
        <f t="shared" si="387"/>
        <v>0</v>
      </c>
      <c r="BU679" s="174"/>
      <c r="BV679" s="176"/>
      <c r="BW679" s="169"/>
      <c r="BX679" s="157">
        <f>IF(J679='Категорія витрат'!$F$2,ROUND('Додаток 3._Бюджет детальний ПР'!BW679*0.3676,2),IF(J679='Категорія витрат'!$F$3,ROUND('Додаток 3._Бюджет детальний ПР'!BW679*0.347,2),IF(J679='Категорія витрат'!$F$4,ROUND('Додаток 3._Бюджет детальний ПР'!BW679*0.347,2),IF(J679='Категорія витрат'!$F$7,ROUND('Додаток 3._Бюджет детальний ПР'!BW679*0.0841,2),0))))</f>
        <v>0</v>
      </c>
      <c r="BY679" s="151">
        <f t="shared" si="388"/>
        <v>0</v>
      </c>
      <c r="BZ679" s="179"/>
      <c r="CA679" s="179"/>
      <c r="CB679" s="179"/>
      <c r="CC679" s="179"/>
      <c r="CD679" s="179"/>
      <c r="CE679" s="179"/>
      <c r="CF679" s="179"/>
      <c r="CG679" s="179"/>
      <c r="CH679" s="179"/>
      <c r="CI679" s="179"/>
      <c r="CJ679" s="179"/>
      <c r="CK679" s="179"/>
      <c r="CL679" s="48">
        <f t="shared" si="377"/>
        <v>0</v>
      </c>
      <c r="CM679" s="48">
        <f t="shared" si="378"/>
        <v>0</v>
      </c>
      <c r="CN679" s="48">
        <f t="shared" si="379"/>
        <v>0</v>
      </c>
      <c r="CO679" s="48">
        <f t="shared" si="380"/>
        <v>0</v>
      </c>
      <c r="CP679" s="48">
        <f t="shared" si="381"/>
        <v>0</v>
      </c>
      <c r="CQ679" s="48">
        <f t="shared" si="382"/>
        <v>0</v>
      </c>
      <c r="CR679" s="48">
        <f t="shared" si="383"/>
        <v>0</v>
      </c>
      <c r="CS679" s="48">
        <f t="shared" si="384"/>
        <v>0</v>
      </c>
      <c r="CT679" s="179"/>
      <c r="CU679" s="179"/>
    </row>
    <row r="680" spans="1:99" ht="20.100000000000001" customHeight="1" x14ac:dyDescent="0.25">
      <c r="A680" s="57">
        <v>675</v>
      </c>
      <c r="B680" s="398" t="str">
        <f>IF(D680='Напрямки конкурса'!$L$2,'Напрямки конкурса'!$B$2,IF(D680='Напрямки конкурса'!$L$3,'Напрямки конкурса'!$B$3,IF(D680='Напрямки конкурса'!$L$4,'Напрямки конкурса'!$B$4,IF(D680='Напрямки конкурса'!$L$5,'Напрямки конкурса'!$B$5,IF(D680='Напрямки конкурса'!$L$6,'Напрямки конкурса'!$B$6,IF(D680='Напрямки конкурса'!$L$7,'Напрямки конкурса'!$B$7,IF(D680='Напрямки конкурса'!$L$8,'Напрямки конкурса'!$B$8,IF(D680='Напрямки конкурса'!$L$9,'Напрямки конкурса'!$B$9,IF(D680='Напрямки конкурса'!$L$10,'Напрямки конкурса'!$B$10,IF(D680='Напрямки конкурса'!$L$11,'Напрямки конкурса'!$B$11,IF(D680='Напрямки конкурса'!$L$12,'Напрямки конкурса'!$B$12,IF(D680='Напрямки конкурса'!$L$13,'Напрямки конкурса'!$B$13,IF(D680='Напрямки конкурса'!$L$14,'Напрямки конкурса'!$B$14,IF(D680='Напрямки конкурса'!$L$15,'Напрямки конкурса'!$B$15,IF(D680='Напрямки конкурса'!$L$16,'Напрямки конкурса'!$B$16,IF(D680='Напрямки конкурса'!$L$17,'Напрямки конкурса'!$B$17,IF(D680='Напрямки конкурса'!$L$18,'Напрямки конкурса'!$B$18,IF(D680='Напрямки конкурса'!$L$19,'Напрямки конкурса'!$B$19,IF(D680='Напрямки конкурса'!$L$20,'Напрямки конкурса'!$B$20,IF(D680='Напрямки конкурса'!$L$21,'Напрямки конкурса'!$B$21,IF(D680='Напрямки конкурса'!$L$22,'Напрямки конкурса'!$B$22,IF(D680='Напрямки конкурса'!$L$23,'Напрямки конкурса'!$B$23,IF(D680='Напрямки конкурса'!$L$24,'Напрямки конкурса'!$B$24,IF(D680='Напрямки конкурса'!$L$25,'Напрямки конкурса'!$B$25,IF(D680='Напрямки конкурса'!$L$26,'Напрямки конкурса'!$B$26,IF(D680='Напрямки конкурса'!$L$27,'Напрямки конкурса'!$B$27,IF(D680='Напрямки конкурса'!$L$28,'Напрямки конкурса'!$B$28,"")))))))))))))))))))))))))))</f>
        <v/>
      </c>
      <c r="C680" s="58" t="str">
        <f>IF(D680='Напрямки конкурса'!$L$2,'Напрямки конкурса'!$K$2,IF(D680='Напрямки конкурса'!$L$3,'Напрямки конкурса'!$K$3,IF(D680='Напрямки конкурса'!$L$4,'Напрямки конкурса'!$K$4,IF(D680='Напрямки конкурса'!$L$5,'Напрямки конкурса'!$K$5,IF(D680='Напрямки конкурса'!$L$6,'Напрямки конкурса'!$K$6,IF(D680='Напрямки конкурса'!$L$7,'Напрямки конкурса'!$K$7,IF(D680='Напрямки конкурса'!$L$8,'Напрямки конкурса'!$K$8,IF(D680='Напрямки конкурса'!$L$9,'Напрямки конкурса'!$K$9,IF(D680='Напрямки конкурса'!$L$10,'Напрямки конкурса'!$K$10,IF(D680='Напрямки конкурса'!$L$11,'Напрямки конкурса'!$K$11,IF(D680='Напрямки конкурса'!$L$12,'Напрямки конкурса'!$K$12,IF(D680='Напрямки конкурса'!$L$13,'Напрямки конкурса'!$K$13,IF(D680='Напрямки конкурса'!$L$14,'Напрямки конкурса'!$K$14,IF(D680='Напрямки конкурса'!$L$15,'Напрямки конкурса'!$K$15,IF(D680='Напрямки конкурса'!$L$16,'Напрямки конкурса'!$K$16,IF(D680='Напрямки конкурса'!$L$17,'Напрямки конкурса'!$K$17,IF(D680='Напрямки конкурса'!$L$18,'Напрямки конкурса'!$K$18,IF(D680='Напрямки конкурса'!$L$19,'Напрямки конкурса'!$K$19,IF(D680='Напрямки конкурса'!$L$20,'Напрямки конкурса'!$K$20,IF(D680='Напрямки конкурса'!$L$21,'Напрямки конкурса'!$K$21,IF(D680='Напрямки конкурса'!$L$22,'Напрямки конкурса'!$K$22,IF(D680='Напрямки конкурса'!$L$23,'Напрямки конкурса'!$K$23,IF(D680='Напрямки конкурса'!$L$24,'Напрямки конкурса'!$K$24,IF(D680='Напрямки конкурса'!$L$25,'Напрямки конкурса'!$K$25,IF(D680='Напрямки конкурса'!$L$26,'Напрямки конкурса'!$K$26,IF(D680='Напрямки конкурса'!$L$27,'Напрямки конкурса'!$K$27,IF(D680='Напрямки конкурса'!$L$28,'Напрямки конкурса'!$K$28,"")))))))))))))))))))))))))))</f>
        <v/>
      </c>
      <c r="D680" s="554"/>
      <c r="E680" s="169"/>
      <c r="F680" s="169"/>
      <c r="G680" s="169"/>
      <c r="H680" s="148" t="str">
        <f>IF(I680='Категорія витрат'!$B$2,'Категорія витрат'!$A$2,IF(I680='Категорія витрат'!$B$3,'Категорія витрат'!$A$3,IF(I680='Категорія витрат'!$B$4,'Категорія витрат'!$A$4,IF(I680='Категорія витрат'!$B$5,'Категорія витрат'!$A$5,IF(I680='Категорія витрат'!$B$6,'Категорія витрат'!$A$6,IF(I680='Категорія витрат'!$B$7,'Категорія витрат'!$A$7,IF(I680='Категорія витрат'!$B$8,'Категорія витрат'!$A$8,IF(I680='Категорія витрат'!$B$9,'Категорія витрат'!$A$9,IF(I680='Категорія витрат'!$B$10,'Категорія витрат'!$A$10,IF(I680='Категорія витрат'!$B$11,'Категорія витрат'!$A$11,IF(I680='Категорія витрат'!$B$12,'Категорія витрат'!$A$12,IF(I680='Категорія витрат'!$B$13,'Категорія витрат'!$A$13,IF(I680='Категорія витрат'!$B$14,'Категорія витрат'!$A$14,IF(I680='Категорія витрат'!$B$15,'Категорія витрат'!$A$15,IF(I680='Категорія витрат'!$B$16,'Категорія витрат'!$A$16,IF(I680='Категорія витрат'!$B$17,'Категорія витрат'!$A$17,IF(I680='Категорія витрат'!$B$18,'Категорія витрат'!$A$18,IF(I680='Категорія витрат'!$B$19,'Категорія витрат'!$A$19,IF(I680='Категорія витрат'!$B$20,'Категорія витрат'!$A$20,IF(I680='Категорія витрат'!$B$21,'Категорія витрат'!$A$21,IF(I680='Категорія витрат'!$B$22,'Категорія витрат'!$A$22,IF(I680='Категорія витрат'!$B$23,'Категорія витрат'!$A$23,IF(I680='Категорія витрат'!$B$24,'Категорія витрат'!$A$24,IF(I680='Категорія витрат'!$B$25,'Категорія витрат'!$A$25,IF(I680='Категорія витрат'!$B$26,'Категорія витрат'!$A$26,IF(I680='Категорія витрат'!$B$27,'Категорія витрат'!$A$27,IF(I680='Категорія витрат'!$B$28,'Категорія витрат'!$A$28,IF(I680='Категорія витрат'!$B$29,'Категорія витрат'!$A$29,IF(I680='Категорія витрат'!$B$30,'Категорія витрат'!$A$30,"")))))))))))))))))))))))))))))</f>
        <v/>
      </c>
      <c r="I680" s="172"/>
      <c r="J680" s="171"/>
      <c r="K680" s="174"/>
      <c r="L680" s="86">
        <f t="shared" si="385"/>
        <v>0</v>
      </c>
      <c r="M680" s="174"/>
      <c r="N680" s="176"/>
      <c r="O680" s="396">
        <f t="shared" si="360"/>
        <v>0</v>
      </c>
      <c r="P680" s="157">
        <f>IF(J680='Категорія витрат'!$F$2,ROUND('Додаток 3._Бюджет детальний ПР'!O680*0.3676,2),IF(J680='Категорія витрат'!$F$3,ROUND('Додаток 3._Бюджет детальний ПР'!O680*0.347,2),IF(J680='Категорія витрат'!$F$4,ROUND('Додаток 3._Бюджет детальний ПР'!O680*0.347,2),IF(J680='Категорія витрат'!$F$7,ROUND('Додаток 3._Бюджет детальний ПР'!O680*0.0841,2),0))))</f>
        <v>0</v>
      </c>
      <c r="Q680" s="151">
        <f t="shared" si="358"/>
        <v>0</v>
      </c>
      <c r="R680" s="179"/>
      <c r="S680" s="179"/>
      <c r="T680" s="179"/>
      <c r="U680" s="179"/>
      <c r="V680" s="179"/>
      <c r="W680" s="179"/>
      <c r="X680" s="179"/>
      <c r="Y680" s="179"/>
      <c r="Z680" s="179"/>
      <c r="AA680" s="179"/>
      <c r="AB680" s="179"/>
      <c r="AC680" s="179"/>
      <c r="AD680" s="48">
        <f t="shared" si="361"/>
        <v>0</v>
      </c>
      <c r="AE680" s="48">
        <f t="shared" si="362"/>
        <v>0</v>
      </c>
      <c r="AF680" s="48">
        <f t="shared" si="363"/>
        <v>0</v>
      </c>
      <c r="AG680" s="48">
        <f t="shared" si="364"/>
        <v>0</v>
      </c>
      <c r="AH680" s="48">
        <f t="shared" si="365"/>
        <v>0</v>
      </c>
      <c r="AI680" s="48">
        <f t="shared" si="366"/>
        <v>0</v>
      </c>
      <c r="AJ680" s="48">
        <f t="shared" si="367"/>
        <v>0</v>
      </c>
      <c r="AK680" s="48">
        <f t="shared" si="368"/>
        <v>0</v>
      </c>
      <c r="AL680" s="179"/>
      <c r="AM680" s="179"/>
      <c r="AN680" s="76"/>
      <c r="AO680" s="174"/>
      <c r="AP680" s="405">
        <f t="shared" si="386"/>
        <v>0</v>
      </c>
      <c r="AQ680" s="174"/>
      <c r="AR680" s="176"/>
      <c r="AS680" s="169"/>
      <c r="AT680" s="157">
        <f>IF(J680='Категорія витрат'!$F$2,ROUND('Додаток 3._Бюджет детальний ПР'!AS680*0.3676,2),IF(J680='Категорія витрат'!$F$3,ROUND('Додаток 3._Бюджет детальний ПР'!AS680*0.347,2),IF(J680='Категорія витрат'!$F$4,ROUND('Додаток 3._Бюджет детальний ПР'!AS680*0.347,2),IF(J680='Категорія витрат'!$F$7,ROUND('Додаток 3._Бюджет детальний ПР'!AS680*0.0841,2),0))))</f>
        <v>0</v>
      </c>
      <c r="AU680" s="151">
        <f t="shared" si="359"/>
        <v>0</v>
      </c>
      <c r="AV680" s="179"/>
      <c r="AW680" s="179"/>
      <c r="AX680" s="179"/>
      <c r="AY680" s="179"/>
      <c r="AZ680" s="179"/>
      <c r="BA680" s="179"/>
      <c r="BB680" s="179"/>
      <c r="BC680" s="179"/>
      <c r="BD680" s="179"/>
      <c r="BE680" s="179"/>
      <c r="BF680" s="179"/>
      <c r="BG680" s="179"/>
      <c r="BH680" s="48">
        <f t="shared" si="369"/>
        <v>0</v>
      </c>
      <c r="BI680" s="48">
        <f t="shared" si="370"/>
        <v>0</v>
      </c>
      <c r="BJ680" s="48">
        <f t="shared" si="371"/>
        <v>0</v>
      </c>
      <c r="BK680" s="48">
        <f t="shared" si="372"/>
        <v>0</v>
      </c>
      <c r="BL680" s="48">
        <f t="shared" si="373"/>
        <v>0</v>
      </c>
      <c r="BM680" s="48">
        <f t="shared" si="374"/>
        <v>0</v>
      </c>
      <c r="BN680" s="48">
        <f t="shared" si="375"/>
        <v>0</v>
      </c>
      <c r="BO680" s="48">
        <f t="shared" si="376"/>
        <v>0</v>
      </c>
      <c r="BP680" s="179"/>
      <c r="BQ680" s="179"/>
      <c r="BR680" s="189"/>
      <c r="BS680" s="174"/>
      <c r="BT680" s="86">
        <f t="shared" si="387"/>
        <v>0</v>
      </c>
      <c r="BU680" s="174"/>
      <c r="BV680" s="176"/>
      <c r="BW680" s="169"/>
      <c r="BX680" s="157">
        <f>IF(J680='Категорія витрат'!$F$2,ROUND('Додаток 3._Бюджет детальний ПР'!BW680*0.3676,2),IF(J680='Категорія витрат'!$F$3,ROUND('Додаток 3._Бюджет детальний ПР'!BW680*0.347,2),IF(J680='Категорія витрат'!$F$4,ROUND('Додаток 3._Бюджет детальний ПР'!BW680*0.347,2),IF(J680='Категорія витрат'!$F$7,ROUND('Додаток 3._Бюджет детальний ПР'!BW680*0.0841,2),0))))</f>
        <v>0</v>
      </c>
      <c r="BY680" s="151">
        <f t="shared" si="388"/>
        <v>0</v>
      </c>
      <c r="BZ680" s="179"/>
      <c r="CA680" s="179"/>
      <c r="CB680" s="179"/>
      <c r="CC680" s="179"/>
      <c r="CD680" s="179"/>
      <c r="CE680" s="179"/>
      <c r="CF680" s="179"/>
      <c r="CG680" s="179"/>
      <c r="CH680" s="179"/>
      <c r="CI680" s="179"/>
      <c r="CJ680" s="179"/>
      <c r="CK680" s="179"/>
      <c r="CL680" s="48">
        <f t="shared" si="377"/>
        <v>0</v>
      </c>
      <c r="CM680" s="48">
        <f t="shared" si="378"/>
        <v>0</v>
      </c>
      <c r="CN680" s="48">
        <f t="shared" si="379"/>
        <v>0</v>
      </c>
      <c r="CO680" s="48">
        <f t="shared" si="380"/>
        <v>0</v>
      </c>
      <c r="CP680" s="48">
        <f t="shared" si="381"/>
        <v>0</v>
      </c>
      <c r="CQ680" s="48">
        <f t="shared" si="382"/>
        <v>0</v>
      </c>
      <c r="CR680" s="48">
        <f t="shared" si="383"/>
        <v>0</v>
      </c>
      <c r="CS680" s="48">
        <f t="shared" si="384"/>
        <v>0</v>
      </c>
      <c r="CT680" s="179"/>
      <c r="CU680" s="179"/>
    </row>
    <row r="681" spans="1:99" ht="20.100000000000001" customHeight="1" x14ac:dyDescent="0.25">
      <c r="A681" s="57">
        <v>676</v>
      </c>
      <c r="B681" s="398" t="str">
        <f>IF(D681='Напрямки конкурса'!$L$2,'Напрямки конкурса'!$B$2,IF(D681='Напрямки конкурса'!$L$3,'Напрямки конкурса'!$B$3,IF(D681='Напрямки конкурса'!$L$4,'Напрямки конкурса'!$B$4,IF(D681='Напрямки конкурса'!$L$5,'Напрямки конкурса'!$B$5,IF(D681='Напрямки конкурса'!$L$6,'Напрямки конкурса'!$B$6,IF(D681='Напрямки конкурса'!$L$7,'Напрямки конкурса'!$B$7,IF(D681='Напрямки конкурса'!$L$8,'Напрямки конкурса'!$B$8,IF(D681='Напрямки конкурса'!$L$9,'Напрямки конкурса'!$B$9,IF(D681='Напрямки конкурса'!$L$10,'Напрямки конкурса'!$B$10,IF(D681='Напрямки конкурса'!$L$11,'Напрямки конкурса'!$B$11,IF(D681='Напрямки конкурса'!$L$12,'Напрямки конкурса'!$B$12,IF(D681='Напрямки конкурса'!$L$13,'Напрямки конкурса'!$B$13,IF(D681='Напрямки конкурса'!$L$14,'Напрямки конкурса'!$B$14,IF(D681='Напрямки конкурса'!$L$15,'Напрямки конкурса'!$B$15,IF(D681='Напрямки конкурса'!$L$16,'Напрямки конкурса'!$B$16,IF(D681='Напрямки конкурса'!$L$17,'Напрямки конкурса'!$B$17,IF(D681='Напрямки конкурса'!$L$18,'Напрямки конкурса'!$B$18,IF(D681='Напрямки конкурса'!$L$19,'Напрямки конкурса'!$B$19,IF(D681='Напрямки конкурса'!$L$20,'Напрямки конкурса'!$B$20,IF(D681='Напрямки конкурса'!$L$21,'Напрямки конкурса'!$B$21,IF(D681='Напрямки конкурса'!$L$22,'Напрямки конкурса'!$B$22,IF(D681='Напрямки конкурса'!$L$23,'Напрямки конкурса'!$B$23,IF(D681='Напрямки конкурса'!$L$24,'Напрямки конкурса'!$B$24,IF(D681='Напрямки конкурса'!$L$25,'Напрямки конкурса'!$B$25,IF(D681='Напрямки конкурса'!$L$26,'Напрямки конкурса'!$B$26,IF(D681='Напрямки конкурса'!$L$27,'Напрямки конкурса'!$B$27,IF(D681='Напрямки конкурса'!$L$28,'Напрямки конкурса'!$B$28,"")))))))))))))))))))))))))))</f>
        <v/>
      </c>
      <c r="C681" s="58" t="str">
        <f>IF(D681='Напрямки конкурса'!$L$2,'Напрямки конкурса'!$K$2,IF(D681='Напрямки конкурса'!$L$3,'Напрямки конкурса'!$K$3,IF(D681='Напрямки конкурса'!$L$4,'Напрямки конкурса'!$K$4,IF(D681='Напрямки конкурса'!$L$5,'Напрямки конкурса'!$K$5,IF(D681='Напрямки конкурса'!$L$6,'Напрямки конкурса'!$K$6,IF(D681='Напрямки конкурса'!$L$7,'Напрямки конкурса'!$K$7,IF(D681='Напрямки конкурса'!$L$8,'Напрямки конкурса'!$K$8,IF(D681='Напрямки конкурса'!$L$9,'Напрямки конкурса'!$K$9,IF(D681='Напрямки конкурса'!$L$10,'Напрямки конкурса'!$K$10,IF(D681='Напрямки конкурса'!$L$11,'Напрямки конкурса'!$K$11,IF(D681='Напрямки конкурса'!$L$12,'Напрямки конкурса'!$K$12,IF(D681='Напрямки конкурса'!$L$13,'Напрямки конкурса'!$K$13,IF(D681='Напрямки конкурса'!$L$14,'Напрямки конкурса'!$K$14,IF(D681='Напрямки конкурса'!$L$15,'Напрямки конкурса'!$K$15,IF(D681='Напрямки конкурса'!$L$16,'Напрямки конкурса'!$K$16,IF(D681='Напрямки конкурса'!$L$17,'Напрямки конкурса'!$K$17,IF(D681='Напрямки конкурса'!$L$18,'Напрямки конкурса'!$K$18,IF(D681='Напрямки конкурса'!$L$19,'Напрямки конкурса'!$K$19,IF(D681='Напрямки конкурса'!$L$20,'Напрямки конкурса'!$K$20,IF(D681='Напрямки конкурса'!$L$21,'Напрямки конкурса'!$K$21,IF(D681='Напрямки конкурса'!$L$22,'Напрямки конкурса'!$K$22,IF(D681='Напрямки конкурса'!$L$23,'Напрямки конкурса'!$K$23,IF(D681='Напрямки конкурса'!$L$24,'Напрямки конкурса'!$K$24,IF(D681='Напрямки конкурса'!$L$25,'Напрямки конкурса'!$K$25,IF(D681='Напрямки конкурса'!$L$26,'Напрямки конкурса'!$K$26,IF(D681='Напрямки конкурса'!$L$27,'Напрямки конкурса'!$K$27,IF(D681='Напрямки конкурса'!$L$28,'Напрямки конкурса'!$K$28,"")))))))))))))))))))))))))))</f>
        <v/>
      </c>
      <c r="D681" s="554"/>
      <c r="E681" s="169"/>
      <c r="F681" s="169"/>
      <c r="G681" s="169"/>
      <c r="H681" s="148" t="str">
        <f>IF(I681='Категорія витрат'!$B$2,'Категорія витрат'!$A$2,IF(I681='Категорія витрат'!$B$3,'Категорія витрат'!$A$3,IF(I681='Категорія витрат'!$B$4,'Категорія витрат'!$A$4,IF(I681='Категорія витрат'!$B$5,'Категорія витрат'!$A$5,IF(I681='Категорія витрат'!$B$6,'Категорія витрат'!$A$6,IF(I681='Категорія витрат'!$B$7,'Категорія витрат'!$A$7,IF(I681='Категорія витрат'!$B$8,'Категорія витрат'!$A$8,IF(I681='Категорія витрат'!$B$9,'Категорія витрат'!$A$9,IF(I681='Категорія витрат'!$B$10,'Категорія витрат'!$A$10,IF(I681='Категорія витрат'!$B$11,'Категорія витрат'!$A$11,IF(I681='Категорія витрат'!$B$12,'Категорія витрат'!$A$12,IF(I681='Категорія витрат'!$B$13,'Категорія витрат'!$A$13,IF(I681='Категорія витрат'!$B$14,'Категорія витрат'!$A$14,IF(I681='Категорія витрат'!$B$15,'Категорія витрат'!$A$15,IF(I681='Категорія витрат'!$B$16,'Категорія витрат'!$A$16,IF(I681='Категорія витрат'!$B$17,'Категорія витрат'!$A$17,IF(I681='Категорія витрат'!$B$18,'Категорія витрат'!$A$18,IF(I681='Категорія витрат'!$B$19,'Категорія витрат'!$A$19,IF(I681='Категорія витрат'!$B$20,'Категорія витрат'!$A$20,IF(I681='Категорія витрат'!$B$21,'Категорія витрат'!$A$21,IF(I681='Категорія витрат'!$B$22,'Категорія витрат'!$A$22,IF(I681='Категорія витрат'!$B$23,'Категорія витрат'!$A$23,IF(I681='Категорія витрат'!$B$24,'Категорія витрат'!$A$24,IF(I681='Категорія витрат'!$B$25,'Категорія витрат'!$A$25,IF(I681='Категорія витрат'!$B$26,'Категорія витрат'!$A$26,IF(I681='Категорія витрат'!$B$27,'Категорія витрат'!$A$27,IF(I681='Категорія витрат'!$B$28,'Категорія витрат'!$A$28,IF(I681='Категорія витрат'!$B$29,'Категорія витрат'!$A$29,IF(I681='Категорія витрат'!$B$30,'Категорія витрат'!$A$30,"")))))))))))))))))))))))))))))</f>
        <v/>
      </c>
      <c r="I681" s="172"/>
      <c r="J681" s="171"/>
      <c r="K681" s="174"/>
      <c r="L681" s="86">
        <f t="shared" si="385"/>
        <v>0</v>
      </c>
      <c r="M681" s="174"/>
      <c r="N681" s="176"/>
      <c r="O681" s="396">
        <f t="shared" si="360"/>
        <v>0</v>
      </c>
      <c r="P681" s="157">
        <f>IF(J681='Категорія витрат'!$F$2,ROUND('Додаток 3._Бюджет детальний ПР'!O681*0.3676,2),IF(J681='Категорія витрат'!$F$3,ROUND('Додаток 3._Бюджет детальний ПР'!O681*0.347,2),IF(J681='Категорія витрат'!$F$4,ROUND('Додаток 3._Бюджет детальний ПР'!O681*0.347,2),IF(J681='Категорія витрат'!$F$7,ROUND('Додаток 3._Бюджет детальний ПР'!O681*0.0841,2),0))))</f>
        <v>0</v>
      </c>
      <c r="Q681" s="151">
        <f t="shared" si="358"/>
        <v>0</v>
      </c>
      <c r="R681" s="179"/>
      <c r="S681" s="179"/>
      <c r="T681" s="179"/>
      <c r="U681" s="179"/>
      <c r="V681" s="179"/>
      <c r="W681" s="179"/>
      <c r="X681" s="179"/>
      <c r="Y681" s="179"/>
      <c r="Z681" s="179"/>
      <c r="AA681" s="179"/>
      <c r="AB681" s="179"/>
      <c r="AC681" s="179"/>
      <c r="AD681" s="48">
        <f t="shared" si="361"/>
        <v>0</v>
      </c>
      <c r="AE681" s="48">
        <f t="shared" si="362"/>
        <v>0</v>
      </c>
      <c r="AF681" s="48">
        <f t="shared" si="363"/>
        <v>0</v>
      </c>
      <c r="AG681" s="48">
        <f t="shared" si="364"/>
        <v>0</v>
      </c>
      <c r="AH681" s="48">
        <f t="shared" si="365"/>
        <v>0</v>
      </c>
      <c r="AI681" s="48">
        <f t="shared" si="366"/>
        <v>0</v>
      </c>
      <c r="AJ681" s="48">
        <f t="shared" si="367"/>
        <v>0</v>
      </c>
      <c r="AK681" s="48">
        <f t="shared" si="368"/>
        <v>0</v>
      </c>
      <c r="AL681" s="179"/>
      <c r="AM681" s="179"/>
      <c r="AN681" s="76"/>
      <c r="AO681" s="174"/>
      <c r="AP681" s="405">
        <f t="shared" si="386"/>
        <v>0</v>
      </c>
      <c r="AQ681" s="174"/>
      <c r="AR681" s="176"/>
      <c r="AS681" s="169"/>
      <c r="AT681" s="157">
        <f>IF(J681='Категорія витрат'!$F$2,ROUND('Додаток 3._Бюджет детальний ПР'!AS681*0.3676,2),IF(J681='Категорія витрат'!$F$3,ROUND('Додаток 3._Бюджет детальний ПР'!AS681*0.347,2),IF(J681='Категорія витрат'!$F$4,ROUND('Додаток 3._Бюджет детальний ПР'!AS681*0.347,2),IF(J681='Категорія витрат'!$F$7,ROUND('Додаток 3._Бюджет детальний ПР'!AS681*0.0841,2),0))))</f>
        <v>0</v>
      </c>
      <c r="AU681" s="151">
        <f t="shared" si="359"/>
        <v>0</v>
      </c>
      <c r="AV681" s="179"/>
      <c r="AW681" s="179"/>
      <c r="AX681" s="179"/>
      <c r="AY681" s="179"/>
      <c r="AZ681" s="179"/>
      <c r="BA681" s="179"/>
      <c r="BB681" s="179"/>
      <c r="BC681" s="179"/>
      <c r="BD681" s="179"/>
      <c r="BE681" s="179"/>
      <c r="BF681" s="179"/>
      <c r="BG681" s="179"/>
      <c r="BH681" s="48">
        <f t="shared" si="369"/>
        <v>0</v>
      </c>
      <c r="BI681" s="48">
        <f t="shared" si="370"/>
        <v>0</v>
      </c>
      <c r="BJ681" s="48">
        <f t="shared" si="371"/>
        <v>0</v>
      </c>
      <c r="BK681" s="48">
        <f t="shared" si="372"/>
        <v>0</v>
      </c>
      <c r="BL681" s="48">
        <f t="shared" si="373"/>
        <v>0</v>
      </c>
      <c r="BM681" s="48">
        <f t="shared" si="374"/>
        <v>0</v>
      </c>
      <c r="BN681" s="48">
        <f t="shared" si="375"/>
        <v>0</v>
      </c>
      <c r="BO681" s="48">
        <f t="shared" si="376"/>
        <v>0</v>
      </c>
      <c r="BP681" s="179"/>
      <c r="BQ681" s="179"/>
      <c r="BR681" s="189"/>
      <c r="BS681" s="174"/>
      <c r="BT681" s="86">
        <f t="shared" si="387"/>
        <v>0</v>
      </c>
      <c r="BU681" s="174"/>
      <c r="BV681" s="176"/>
      <c r="BW681" s="169"/>
      <c r="BX681" s="157">
        <f>IF(J681='Категорія витрат'!$F$2,ROUND('Додаток 3._Бюджет детальний ПР'!BW681*0.3676,2),IF(J681='Категорія витрат'!$F$3,ROUND('Додаток 3._Бюджет детальний ПР'!BW681*0.347,2),IF(J681='Категорія витрат'!$F$4,ROUND('Додаток 3._Бюджет детальний ПР'!BW681*0.347,2),IF(J681='Категорія витрат'!$F$7,ROUND('Додаток 3._Бюджет детальний ПР'!BW681*0.0841,2),0))))</f>
        <v>0</v>
      </c>
      <c r="BY681" s="151">
        <f t="shared" si="388"/>
        <v>0</v>
      </c>
      <c r="BZ681" s="179"/>
      <c r="CA681" s="179"/>
      <c r="CB681" s="179"/>
      <c r="CC681" s="179"/>
      <c r="CD681" s="179"/>
      <c r="CE681" s="179"/>
      <c r="CF681" s="179"/>
      <c r="CG681" s="179"/>
      <c r="CH681" s="179"/>
      <c r="CI681" s="179"/>
      <c r="CJ681" s="179"/>
      <c r="CK681" s="179"/>
      <c r="CL681" s="48">
        <f t="shared" si="377"/>
        <v>0</v>
      </c>
      <c r="CM681" s="48">
        <f t="shared" si="378"/>
        <v>0</v>
      </c>
      <c r="CN681" s="48">
        <f t="shared" si="379"/>
        <v>0</v>
      </c>
      <c r="CO681" s="48">
        <f t="shared" si="380"/>
        <v>0</v>
      </c>
      <c r="CP681" s="48">
        <f t="shared" si="381"/>
        <v>0</v>
      </c>
      <c r="CQ681" s="48">
        <f t="shared" si="382"/>
        <v>0</v>
      </c>
      <c r="CR681" s="48">
        <f t="shared" si="383"/>
        <v>0</v>
      </c>
      <c r="CS681" s="48">
        <f t="shared" si="384"/>
        <v>0</v>
      </c>
      <c r="CT681" s="179"/>
      <c r="CU681" s="179"/>
    </row>
    <row r="682" spans="1:99" ht="20.100000000000001" customHeight="1" x14ac:dyDescent="0.25">
      <c r="A682" s="57">
        <v>677</v>
      </c>
      <c r="B682" s="398" t="str">
        <f>IF(D682='Напрямки конкурса'!$L$2,'Напрямки конкурса'!$B$2,IF(D682='Напрямки конкурса'!$L$3,'Напрямки конкурса'!$B$3,IF(D682='Напрямки конкурса'!$L$4,'Напрямки конкурса'!$B$4,IF(D682='Напрямки конкурса'!$L$5,'Напрямки конкурса'!$B$5,IF(D682='Напрямки конкурса'!$L$6,'Напрямки конкурса'!$B$6,IF(D682='Напрямки конкурса'!$L$7,'Напрямки конкурса'!$B$7,IF(D682='Напрямки конкурса'!$L$8,'Напрямки конкурса'!$B$8,IF(D682='Напрямки конкурса'!$L$9,'Напрямки конкурса'!$B$9,IF(D682='Напрямки конкурса'!$L$10,'Напрямки конкурса'!$B$10,IF(D682='Напрямки конкурса'!$L$11,'Напрямки конкурса'!$B$11,IF(D682='Напрямки конкурса'!$L$12,'Напрямки конкурса'!$B$12,IF(D682='Напрямки конкурса'!$L$13,'Напрямки конкурса'!$B$13,IF(D682='Напрямки конкурса'!$L$14,'Напрямки конкурса'!$B$14,IF(D682='Напрямки конкурса'!$L$15,'Напрямки конкурса'!$B$15,IF(D682='Напрямки конкурса'!$L$16,'Напрямки конкурса'!$B$16,IF(D682='Напрямки конкурса'!$L$17,'Напрямки конкурса'!$B$17,IF(D682='Напрямки конкурса'!$L$18,'Напрямки конкурса'!$B$18,IF(D682='Напрямки конкурса'!$L$19,'Напрямки конкурса'!$B$19,IF(D682='Напрямки конкурса'!$L$20,'Напрямки конкурса'!$B$20,IF(D682='Напрямки конкурса'!$L$21,'Напрямки конкурса'!$B$21,IF(D682='Напрямки конкурса'!$L$22,'Напрямки конкурса'!$B$22,IF(D682='Напрямки конкурса'!$L$23,'Напрямки конкурса'!$B$23,IF(D682='Напрямки конкурса'!$L$24,'Напрямки конкурса'!$B$24,IF(D682='Напрямки конкурса'!$L$25,'Напрямки конкурса'!$B$25,IF(D682='Напрямки конкурса'!$L$26,'Напрямки конкурса'!$B$26,IF(D682='Напрямки конкурса'!$L$27,'Напрямки конкурса'!$B$27,IF(D682='Напрямки конкурса'!$L$28,'Напрямки конкурса'!$B$28,"")))))))))))))))))))))))))))</f>
        <v/>
      </c>
      <c r="C682" s="58" t="str">
        <f>IF(D682='Напрямки конкурса'!$L$2,'Напрямки конкурса'!$K$2,IF(D682='Напрямки конкурса'!$L$3,'Напрямки конкурса'!$K$3,IF(D682='Напрямки конкурса'!$L$4,'Напрямки конкурса'!$K$4,IF(D682='Напрямки конкурса'!$L$5,'Напрямки конкурса'!$K$5,IF(D682='Напрямки конкурса'!$L$6,'Напрямки конкурса'!$K$6,IF(D682='Напрямки конкурса'!$L$7,'Напрямки конкурса'!$K$7,IF(D682='Напрямки конкурса'!$L$8,'Напрямки конкурса'!$K$8,IF(D682='Напрямки конкурса'!$L$9,'Напрямки конкурса'!$K$9,IF(D682='Напрямки конкурса'!$L$10,'Напрямки конкурса'!$K$10,IF(D682='Напрямки конкурса'!$L$11,'Напрямки конкурса'!$K$11,IF(D682='Напрямки конкурса'!$L$12,'Напрямки конкурса'!$K$12,IF(D682='Напрямки конкурса'!$L$13,'Напрямки конкурса'!$K$13,IF(D682='Напрямки конкурса'!$L$14,'Напрямки конкурса'!$K$14,IF(D682='Напрямки конкурса'!$L$15,'Напрямки конкурса'!$K$15,IF(D682='Напрямки конкурса'!$L$16,'Напрямки конкурса'!$K$16,IF(D682='Напрямки конкурса'!$L$17,'Напрямки конкурса'!$K$17,IF(D682='Напрямки конкурса'!$L$18,'Напрямки конкурса'!$K$18,IF(D682='Напрямки конкурса'!$L$19,'Напрямки конкурса'!$K$19,IF(D682='Напрямки конкурса'!$L$20,'Напрямки конкурса'!$K$20,IF(D682='Напрямки конкурса'!$L$21,'Напрямки конкурса'!$K$21,IF(D682='Напрямки конкурса'!$L$22,'Напрямки конкурса'!$K$22,IF(D682='Напрямки конкурса'!$L$23,'Напрямки конкурса'!$K$23,IF(D682='Напрямки конкурса'!$L$24,'Напрямки конкурса'!$K$24,IF(D682='Напрямки конкурса'!$L$25,'Напрямки конкурса'!$K$25,IF(D682='Напрямки конкурса'!$L$26,'Напрямки конкурса'!$K$26,IF(D682='Напрямки конкурса'!$L$27,'Напрямки конкурса'!$K$27,IF(D682='Напрямки конкурса'!$L$28,'Напрямки конкурса'!$K$28,"")))))))))))))))))))))))))))</f>
        <v/>
      </c>
      <c r="D682" s="554"/>
      <c r="E682" s="169"/>
      <c r="F682" s="169"/>
      <c r="G682" s="169"/>
      <c r="H682" s="148" t="str">
        <f>IF(I682='Категорія витрат'!$B$2,'Категорія витрат'!$A$2,IF(I682='Категорія витрат'!$B$3,'Категорія витрат'!$A$3,IF(I682='Категорія витрат'!$B$4,'Категорія витрат'!$A$4,IF(I682='Категорія витрат'!$B$5,'Категорія витрат'!$A$5,IF(I682='Категорія витрат'!$B$6,'Категорія витрат'!$A$6,IF(I682='Категорія витрат'!$B$7,'Категорія витрат'!$A$7,IF(I682='Категорія витрат'!$B$8,'Категорія витрат'!$A$8,IF(I682='Категорія витрат'!$B$9,'Категорія витрат'!$A$9,IF(I682='Категорія витрат'!$B$10,'Категорія витрат'!$A$10,IF(I682='Категорія витрат'!$B$11,'Категорія витрат'!$A$11,IF(I682='Категорія витрат'!$B$12,'Категорія витрат'!$A$12,IF(I682='Категорія витрат'!$B$13,'Категорія витрат'!$A$13,IF(I682='Категорія витрат'!$B$14,'Категорія витрат'!$A$14,IF(I682='Категорія витрат'!$B$15,'Категорія витрат'!$A$15,IF(I682='Категорія витрат'!$B$16,'Категорія витрат'!$A$16,IF(I682='Категорія витрат'!$B$17,'Категорія витрат'!$A$17,IF(I682='Категорія витрат'!$B$18,'Категорія витрат'!$A$18,IF(I682='Категорія витрат'!$B$19,'Категорія витрат'!$A$19,IF(I682='Категорія витрат'!$B$20,'Категорія витрат'!$A$20,IF(I682='Категорія витрат'!$B$21,'Категорія витрат'!$A$21,IF(I682='Категорія витрат'!$B$22,'Категорія витрат'!$A$22,IF(I682='Категорія витрат'!$B$23,'Категорія витрат'!$A$23,IF(I682='Категорія витрат'!$B$24,'Категорія витрат'!$A$24,IF(I682='Категорія витрат'!$B$25,'Категорія витрат'!$A$25,IF(I682='Категорія витрат'!$B$26,'Категорія витрат'!$A$26,IF(I682='Категорія витрат'!$B$27,'Категорія витрат'!$A$27,IF(I682='Категорія витрат'!$B$28,'Категорія витрат'!$A$28,IF(I682='Категорія витрат'!$B$29,'Категорія витрат'!$A$29,IF(I682='Категорія витрат'!$B$30,'Категорія витрат'!$A$30,"")))))))))))))))))))))))))))))</f>
        <v/>
      </c>
      <c r="I682" s="172"/>
      <c r="J682" s="171"/>
      <c r="K682" s="174"/>
      <c r="L682" s="86">
        <f t="shared" si="385"/>
        <v>0</v>
      </c>
      <c r="M682" s="174"/>
      <c r="N682" s="176"/>
      <c r="O682" s="396">
        <f t="shared" si="360"/>
        <v>0</v>
      </c>
      <c r="P682" s="157">
        <f>IF(J682='Категорія витрат'!$F$2,ROUND('Додаток 3._Бюджет детальний ПР'!O682*0.3676,2),IF(J682='Категорія витрат'!$F$3,ROUND('Додаток 3._Бюджет детальний ПР'!O682*0.347,2),IF(J682='Категорія витрат'!$F$4,ROUND('Додаток 3._Бюджет детальний ПР'!O682*0.347,2),IF(J682='Категорія витрат'!$F$7,ROUND('Додаток 3._Бюджет детальний ПР'!O682*0.0841,2),0))))</f>
        <v>0</v>
      </c>
      <c r="Q682" s="151">
        <f t="shared" si="358"/>
        <v>0</v>
      </c>
      <c r="R682" s="179"/>
      <c r="S682" s="179"/>
      <c r="T682" s="179"/>
      <c r="U682" s="179"/>
      <c r="V682" s="179"/>
      <c r="W682" s="179"/>
      <c r="X682" s="179"/>
      <c r="Y682" s="179"/>
      <c r="Z682" s="179"/>
      <c r="AA682" s="179"/>
      <c r="AB682" s="179"/>
      <c r="AC682" s="179"/>
      <c r="AD682" s="48">
        <f t="shared" si="361"/>
        <v>0</v>
      </c>
      <c r="AE682" s="48">
        <f t="shared" si="362"/>
        <v>0</v>
      </c>
      <c r="AF682" s="48">
        <f t="shared" si="363"/>
        <v>0</v>
      </c>
      <c r="AG682" s="48">
        <f t="shared" si="364"/>
        <v>0</v>
      </c>
      <c r="AH682" s="48">
        <f t="shared" si="365"/>
        <v>0</v>
      </c>
      <c r="AI682" s="48">
        <f t="shared" si="366"/>
        <v>0</v>
      </c>
      <c r="AJ682" s="48">
        <f t="shared" si="367"/>
        <v>0</v>
      </c>
      <c r="AK682" s="48">
        <f t="shared" si="368"/>
        <v>0</v>
      </c>
      <c r="AL682" s="179"/>
      <c r="AM682" s="179"/>
      <c r="AN682" s="76"/>
      <c r="AO682" s="174"/>
      <c r="AP682" s="405">
        <f t="shared" si="386"/>
        <v>0</v>
      </c>
      <c r="AQ682" s="174"/>
      <c r="AR682" s="176"/>
      <c r="AS682" s="169"/>
      <c r="AT682" s="157">
        <f>IF(J682='Категорія витрат'!$F$2,ROUND('Додаток 3._Бюджет детальний ПР'!AS682*0.3676,2),IF(J682='Категорія витрат'!$F$3,ROUND('Додаток 3._Бюджет детальний ПР'!AS682*0.347,2),IF(J682='Категорія витрат'!$F$4,ROUND('Додаток 3._Бюджет детальний ПР'!AS682*0.347,2),IF(J682='Категорія витрат'!$F$7,ROUND('Додаток 3._Бюджет детальний ПР'!AS682*0.0841,2),0))))</f>
        <v>0</v>
      </c>
      <c r="AU682" s="151">
        <f t="shared" si="359"/>
        <v>0</v>
      </c>
      <c r="AV682" s="179"/>
      <c r="AW682" s="179"/>
      <c r="AX682" s="179"/>
      <c r="AY682" s="179"/>
      <c r="AZ682" s="179"/>
      <c r="BA682" s="179"/>
      <c r="BB682" s="179"/>
      <c r="BC682" s="179"/>
      <c r="BD682" s="179"/>
      <c r="BE682" s="179"/>
      <c r="BF682" s="179"/>
      <c r="BG682" s="179"/>
      <c r="BH682" s="48">
        <f t="shared" si="369"/>
        <v>0</v>
      </c>
      <c r="BI682" s="48">
        <f t="shared" si="370"/>
        <v>0</v>
      </c>
      <c r="BJ682" s="48">
        <f t="shared" si="371"/>
        <v>0</v>
      </c>
      <c r="BK682" s="48">
        <f t="shared" si="372"/>
        <v>0</v>
      </c>
      <c r="BL682" s="48">
        <f t="shared" si="373"/>
        <v>0</v>
      </c>
      <c r="BM682" s="48">
        <f t="shared" si="374"/>
        <v>0</v>
      </c>
      <c r="BN682" s="48">
        <f t="shared" si="375"/>
        <v>0</v>
      </c>
      <c r="BO682" s="48">
        <f t="shared" si="376"/>
        <v>0</v>
      </c>
      <c r="BP682" s="179"/>
      <c r="BQ682" s="179"/>
      <c r="BR682" s="189"/>
      <c r="BS682" s="174"/>
      <c r="BT682" s="86">
        <f t="shared" si="387"/>
        <v>0</v>
      </c>
      <c r="BU682" s="174"/>
      <c r="BV682" s="176"/>
      <c r="BW682" s="169"/>
      <c r="BX682" s="157">
        <f>IF(J682='Категорія витрат'!$F$2,ROUND('Додаток 3._Бюджет детальний ПР'!BW682*0.3676,2),IF(J682='Категорія витрат'!$F$3,ROUND('Додаток 3._Бюджет детальний ПР'!BW682*0.347,2),IF(J682='Категорія витрат'!$F$4,ROUND('Додаток 3._Бюджет детальний ПР'!BW682*0.347,2),IF(J682='Категорія витрат'!$F$7,ROUND('Додаток 3._Бюджет детальний ПР'!BW682*0.0841,2),0))))</f>
        <v>0</v>
      </c>
      <c r="BY682" s="151">
        <f t="shared" si="388"/>
        <v>0</v>
      </c>
      <c r="BZ682" s="179"/>
      <c r="CA682" s="179"/>
      <c r="CB682" s="179"/>
      <c r="CC682" s="179"/>
      <c r="CD682" s="179"/>
      <c r="CE682" s="179"/>
      <c r="CF682" s="179"/>
      <c r="CG682" s="179"/>
      <c r="CH682" s="179"/>
      <c r="CI682" s="179"/>
      <c r="CJ682" s="179"/>
      <c r="CK682" s="179"/>
      <c r="CL682" s="48">
        <f t="shared" si="377"/>
        <v>0</v>
      </c>
      <c r="CM682" s="48">
        <f t="shared" si="378"/>
        <v>0</v>
      </c>
      <c r="CN682" s="48">
        <f t="shared" si="379"/>
        <v>0</v>
      </c>
      <c r="CO682" s="48">
        <f t="shared" si="380"/>
        <v>0</v>
      </c>
      <c r="CP682" s="48">
        <f t="shared" si="381"/>
        <v>0</v>
      </c>
      <c r="CQ682" s="48">
        <f t="shared" si="382"/>
        <v>0</v>
      </c>
      <c r="CR682" s="48">
        <f t="shared" si="383"/>
        <v>0</v>
      </c>
      <c r="CS682" s="48">
        <f t="shared" si="384"/>
        <v>0</v>
      </c>
      <c r="CT682" s="179"/>
      <c r="CU682" s="179"/>
    </row>
    <row r="683" spans="1:99" ht="20.100000000000001" customHeight="1" x14ac:dyDescent="0.25">
      <c r="A683" s="57">
        <v>678</v>
      </c>
      <c r="B683" s="398" t="str">
        <f>IF(D683='Напрямки конкурса'!$L$2,'Напрямки конкурса'!$B$2,IF(D683='Напрямки конкурса'!$L$3,'Напрямки конкурса'!$B$3,IF(D683='Напрямки конкурса'!$L$4,'Напрямки конкурса'!$B$4,IF(D683='Напрямки конкурса'!$L$5,'Напрямки конкурса'!$B$5,IF(D683='Напрямки конкурса'!$L$6,'Напрямки конкурса'!$B$6,IF(D683='Напрямки конкурса'!$L$7,'Напрямки конкурса'!$B$7,IF(D683='Напрямки конкурса'!$L$8,'Напрямки конкурса'!$B$8,IF(D683='Напрямки конкурса'!$L$9,'Напрямки конкурса'!$B$9,IF(D683='Напрямки конкурса'!$L$10,'Напрямки конкурса'!$B$10,IF(D683='Напрямки конкурса'!$L$11,'Напрямки конкурса'!$B$11,IF(D683='Напрямки конкурса'!$L$12,'Напрямки конкурса'!$B$12,IF(D683='Напрямки конкурса'!$L$13,'Напрямки конкурса'!$B$13,IF(D683='Напрямки конкурса'!$L$14,'Напрямки конкурса'!$B$14,IF(D683='Напрямки конкурса'!$L$15,'Напрямки конкурса'!$B$15,IF(D683='Напрямки конкурса'!$L$16,'Напрямки конкурса'!$B$16,IF(D683='Напрямки конкурса'!$L$17,'Напрямки конкурса'!$B$17,IF(D683='Напрямки конкурса'!$L$18,'Напрямки конкурса'!$B$18,IF(D683='Напрямки конкурса'!$L$19,'Напрямки конкурса'!$B$19,IF(D683='Напрямки конкурса'!$L$20,'Напрямки конкурса'!$B$20,IF(D683='Напрямки конкурса'!$L$21,'Напрямки конкурса'!$B$21,IF(D683='Напрямки конкурса'!$L$22,'Напрямки конкурса'!$B$22,IF(D683='Напрямки конкурса'!$L$23,'Напрямки конкурса'!$B$23,IF(D683='Напрямки конкурса'!$L$24,'Напрямки конкурса'!$B$24,IF(D683='Напрямки конкурса'!$L$25,'Напрямки конкурса'!$B$25,IF(D683='Напрямки конкурса'!$L$26,'Напрямки конкурса'!$B$26,IF(D683='Напрямки конкурса'!$L$27,'Напрямки конкурса'!$B$27,IF(D683='Напрямки конкурса'!$L$28,'Напрямки конкурса'!$B$28,"")))))))))))))))))))))))))))</f>
        <v/>
      </c>
      <c r="C683" s="58" t="str">
        <f>IF(D683='Напрямки конкурса'!$L$2,'Напрямки конкурса'!$K$2,IF(D683='Напрямки конкурса'!$L$3,'Напрямки конкурса'!$K$3,IF(D683='Напрямки конкурса'!$L$4,'Напрямки конкурса'!$K$4,IF(D683='Напрямки конкурса'!$L$5,'Напрямки конкурса'!$K$5,IF(D683='Напрямки конкурса'!$L$6,'Напрямки конкурса'!$K$6,IF(D683='Напрямки конкурса'!$L$7,'Напрямки конкурса'!$K$7,IF(D683='Напрямки конкурса'!$L$8,'Напрямки конкурса'!$K$8,IF(D683='Напрямки конкурса'!$L$9,'Напрямки конкурса'!$K$9,IF(D683='Напрямки конкурса'!$L$10,'Напрямки конкурса'!$K$10,IF(D683='Напрямки конкурса'!$L$11,'Напрямки конкурса'!$K$11,IF(D683='Напрямки конкурса'!$L$12,'Напрямки конкурса'!$K$12,IF(D683='Напрямки конкурса'!$L$13,'Напрямки конкурса'!$K$13,IF(D683='Напрямки конкурса'!$L$14,'Напрямки конкурса'!$K$14,IF(D683='Напрямки конкурса'!$L$15,'Напрямки конкурса'!$K$15,IF(D683='Напрямки конкурса'!$L$16,'Напрямки конкурса'!$K$16,IF(D683='Напрямки конкурса'!$L$17,'Напрямки конкурса'!$K$17,IF(D683='Напрямки конкурса'!$L$18,'Напрямки конкурса'!$K$18,IF(D683='Напрямки конкурса'!$L$19,'Напрямки конкурса'!$K$19,IF(D683='Напрямки конкурса'!$L$20,'Напрямки конкурса'!$K$20,IF(D683='Напрямки конкурса'!$L$21,'Напрямки конкурса'!$K$21,IF(D683='Напрямки конкурса'!$L$22,'Напрямки конкурса'!$K$22,IF(D683='Напрямки конкурса'!$L$23,'Напрямки конкурса'!$K$23,IF(D683='Напрямки конкурса'!$L$24,'Напрямки конкурса'!$K$24,IF(D683='Напрямки конкурса'!$L$25,'Напрямки конкурса'!$K$25,IF(D683='Напрямки конкурса'!$L$26,'Напрямки конкурса'!$K$26,IF(D683='Напрямки конкурса'!$L$27,'Напрямки конкурса'!$K$27,IF(D683='Напрямки конкурса'!$L$28,'Напрямки конкурса'!$K$28,"")))))))))))))))))))))))))))</f>
        <v/>
      </c>
      <c r="D683" s="554"/>
      <c r="E683" s="169"/>
      <c r="F683" s="169"/>
      <c r="G683" s="169"/>
      <c r="H683" s="148" t="str">
        <f>IF(I683='Категорія витрат'!$B$2,'Категорія витрат'!$A$2,IF(I683='Категорія витрат'!$B$3,'Категорія витрат'!$A$3,IF(I683='Категорія витрат'!$B$4,'Категорія витрат'!$A$4,IF(I683='Категорія витрат'!$B$5,'Категорія витрат'!$A$5,IF(I683='Категорія витрат'!$B$6,'Категорія витрат'!$A$6,IF(I683='Категорія витрат'!$B$7,'Категорія витрат'!$A$7,IF(I683='Категорія витрат'!$B$8,'Категорія витрат'!$A$8,IF(I683='Категорія витрат'!$B$9,'Категорія витрат'!$A$9,IF(I683='Категорія витрат'!$B$10,'Категорія витрат'!$A$10,IF(I683='Категорія витрат'!$B$11,'Категорія витрат'!$A$11,IF(I683='Категорія витрат'!$B$12,'Категорія витрат'!$A$12,IF(I683='Категорія витрат'!$B$13,'Категорія витрат'!$A$13,IF(I683='Категорія витрат'!$B$14,'Категорія витрат'!$A$14,IF(I683='Категорія витрат'!$B$15,'Категорія витрат'!$A$15,IF(I683='Категорія витрат'!$B$16,'Категорія витрат'!$A$16,IF(I683='Категорія витрат'!$B$17,'Категорія витрат'!$A$17,IF(I683='Категорія витрат'!$B$18,'Категорія витрат'!$A$18,IF(I683='Категорія витрат'!$B$19,'Категорія витрат'!$A$19,IF(I683='Категорія витрат'!$B$20,'Категорія витрат'!$A$20,IF(I683='Категорія витрат'!$B$21,'Категорія витрат'!$A$21,IF(I683='Категорія витрат'!$B$22,'Категорія витрат'!$A$22,IF(I683='Категорія витрат'!$B$23,'Категорія витрат'!$A$23,IF(I683='Категорія витрат'!$B$24,'Категорія витрат'!$A$24,IF(I683='Категорія витрат'!$B$25,'Категорія витрат'!$A$25,IF(I683='Категорія витрат'!$B$26,'Категорія витрат'!$A$26,IF(I683='Категорія витрат'!$B$27,'Категорія витрат'!$A$27,IF(I683='Категорія витрат'!$B$28,'Категорія витрат'!$A$28,IF(I683='Категорія витрат'!$B$29,'Категорія витрат'!$A$29,IF(I683='Категорія витрат'!$B$30,'Категорія витрат'!$A$30,"")))))))))))))))))))))))))))))</f>
        <v/>
      </c>
      <c r="I683" s="172"/>
      <c r="J683" s="171"/>
      <c r="K683" s="174"/>
      <c r="L683" s="86">
        <f t="shared" si="385"/>
        <v>0</v>
      </c>
      <c r="M683" s="174"/>
      <c r="N683" s="176"/>
      <c r="O683" s="396">
        <f t="shared" si="360"/>
        <v>0</v>
      </c>
      <c r="P683" s="157">
        <f>IF(J683='Категорія витрат'!$F$2,ROUND('Додаток 3._Бюджет детальний ПР'!O683*0.3676,2),IF(J683='Категорія витрат'!$F$3,ROUND('Додаток 3._Бюджет детальний ПР'!O683*0.347,2),IF(J683='Категорія витрат'!$F$4,ROUND('Додаток 3._Бюджет детальний ПР'!O683*0.347,2),IF(J683='Категорія витрат'!$F$7,ROUND('Додаток 3._Бюджет детальний ПР'!O683*0.0841,2),0))))</f>
        <v>0</v>
      </c>
      <c r="Q683" s="151">
        <f t="shared" si="358"/>
        <v>0</v>
      </c>
      <c r="R683" s="179"/>
      <c r="S683" s="179"/>
      <c r="T683" s="179"/>
      <c r="U683" s="179"/>
      <c r="V683" s="179"/>
      <c r="W683" s="179"/>
      <c r="X683" s="179"/>
      <c r="Y683" s="179"/>
      <c r="Z683" s="179"/>
      <c r="AA683" s="179"/>
      <c r="AB683" s="179"/>
      <c r="AC683" s="179"/>
      <c r="AD683" s="48">
        <f t="shared" si="361"/>
        <v>0</v>
      </c>
      <c r="AE683" s="48">
        <f t="shared" si="362"/>
        <v>0</v>
      </c>
      <c r="AF683" s="48">
        <f t="shared" si="363"/>
        <v>0</v>
      </c>
      <c r="AG683" s="48">
        <f t="shared" si="364"/>
        <v>0</v>
      </c>
      <c r="AH683" s="48">
        <f t="shared" si="365"/>
        <v>0</v>
      </c>
      <c r="AI683" s="48">
        <f t="shared" si="366"/>
        <v>0</v>
      </c>
      <c r="AJ683" s="48">
        <f t="shared" si="367"/>
        <v>0</v>
      </c>
      <c r="AK683" s="48">
        <f t="shared" si="368"/>
        <v>0</v>
      </c>
      <c r="AL683" s="179"/>
      <c r="AM683" s="179"/>
      <c r="AN683" s="76"/>
      <c r="AO683" s="174"/>
      <c r="AP683" s="405">
        <f t="shared" si="386"/>
        <v>0</v>
      </c>
      <c r="AQ683" s="174"/>
      <c r="AR683" s="176"/>
      <c r="AS683" s="169"/>
      <c r="AT683" s="157">
        <f>IF(J683='Категорія витрат'!$F$2,ROUND('Додаток 3._Бюджет детальний ПР'!AS683*0.3676,2),IF(J683='Категорія витрат'!$F$3,ROUND('Додаток 3._Бюджет детальний ПР'!AS683*0.347,2),IF(J683='Категорія витрат'!$F$4,ROUND('Додаток 3._Бюджет детальний ПР'!AS683*0.347,2),IF(J683='Категорія витрат'!$F$7,ROUND('Додаток 3._Бюджет детальний ПР'!AS683*0.0841,2),0))))</f>
        <v>0</v>
      </c>
      <c r="AU683" s="151">
        <f t="shared" si="359"/>
        <v>0</v>
      </c>
      <c r="AV683" s="179"/>
      <c r="AW683" s="179"/>
      <c r="AX683" s="179"/>
      <c r="AY683" s="179"/>
      <c r="AZ683" s="179"/>
      <c r="BA683" s="179"/>
      <c r="BB683" s="179"/>
      <c r="BC683" s="179"/>
      <c r="BD683" s="179"/>
      <c r="BE683" s="179"/>
      <c r="BF683" s="179"/>
      <c r="BG683" s="179"/>
      <c r="BH683" s="48">
        <f t="shared" si="369"/>
        <v>0</v>
      </c>
      <c r="BI683" s="48">
        <f t="shared" si="370"/>
        <v>0</v>
      </c>
      <c r="BJ683" s="48">
        <f t="shared" si="371"/>
        <v>0</v>
      </c>
      <c r="BK683" s="48">
        <f t="shared" si="372"/>
        <v>0</v>
      </c>
      <c r="BL683" s="48">
        <f t="shared" si="373"/>
        <v>0</v>
      </c>
      <c r="BM683" s="48">
        <f t="shared" si="374"/>
        <v>0</v>
      </c>
      <c r="BN683" s="48">
        <f t="shared" si="375"/>
        <v>0</v>
      </c>
      <c r="BO683" s="48">
        <f t="shared" si="376"/>
        <v>0</v>
      </c>
      <c r="BP683" s="179"/>
      <c r="BQ683" s="179"/>
      <c r="BR683" s="189"/>
      <c r="BS683" s="174"/>
      <c r="BT683" s="86">
        <f t="shared" si="387"/>
        <v>0</v>
      </c>
      <c r="BU683" s="174"/>
      <c r="BV683" s="176"/>
      <c r="BW683" s="169"/>
      <c r="BX683" s="157">
        <f>IF(J683='Категорія витрат'!$F$2,ROUND('Додаток 3._Бюджет детальний ПР'!BW683*0.3676,2),IF(J683='Категорія витрат'!$F$3,ROUND('Додаток 3._Бюджет детальний ПР'!BW683*0.347,2),IF(J683='Категорія витрат'!$F$4,ROUND('Додаток 3._Бюджет детальний ПР'!BW683*0.347,2),IF(J683='Категорія витрат'!$F$7,ROUND('Додаток 3._Бюджет детальний ПР'!BW683*0.0841,2),0))))</f>
        <v>0</v>
      </c>
      <c r="BY683" s="151">
        <f t="shared" si="388"/>
        <v>0</v>
      </c>
      <c r="BZ683" s="179"/>
      <c r="CA683" s="179"/>
      <c r="CB683" s="179"/>
      <c r="CC683" s="179"/>
      <c r="CD683" s="179"/>
      <c r="CE683" s="179"/>
      <c r="CF683" s="179"/>
      <c r="CG683" s="179"/>
      <c r="CH683" s="179"/>
      <c r="CI683" s="179"/>
      <c r="CJ683" s="179"/>
      <c r="CK683" s="179"/>
      <c r="CL683" s="48">
        <f t="shared" si="377"/>
        <v>0</v>
      </c>
      <c r="CM683" s="48">
        <f t="shared" si="378"/>
        <v>0</v>
      </c>
      <c r="CN683" s="48">
        <f t="shared" si="379"/>
        <v>0</v>
      </c>
      <c r="CO683" s="48">
        <f t="shared" si="380"/>
        <v>0</v>
      </c>
      <c r="CP683" s="48">
        <f t="shared" si="381"/>
        <v>0</v>
      </c>
      <c r="CQ683" s="48">
        <f t="shared" si="382"/>
        <v>0</v>
      </c>
      <c r="CR683" s="48">
        <f t="shared" si="383"/>
        <v>0</v>
      </c>
      <c r="CS683" s="48">
        <f t="shared" si="384"/>
        <v>0</v>
      </c>
      <c r="CT683" s="179"/>
      <c r="CU683" s="179"/>
    </row>
    <row r="684" spans="1:99" ht="20.100000000000001" customHeight="1" x14ac:dyDescent="0.25">
      <c r="A684" s="57">
        <v>679</v>
      </c>
      <c r="B684" s="398" t="str">
        <f>IF(D684='Напрямки конкурса'!$L$2,'Напрямки конкурса'!$B$2,IF(D684='Напрямки конкурса'!$L$3,'Напрямки конкурса'!$B$3,IF(D684='Напрямки конкурса'!$L$4,'Напрямки конкурса'!$B$4,IF(D684='Напрямки конкурса'!$L$5,'Напрямки конкурса'!$B$5,IF(D684='Напрямки конкурса'!$L$6,'Напрямки конкурса'!$B$6,IF(D684='Напрямки конкурса'!$L$7,'Напрямки конкурса'!$B$7,IF(D684='Напрямки конкурса'!$L$8,'Напрямки конкурса'!$B$8,IF(D684='Напрямки конкурса'!$L$9,'Напрямки конкурса'!$B$9,IF(D684='Напрямки конкурса'!$L$10,'Напрямки конкурса'!$B$10,IF(D684='Напрямки конкурса'!$L$11,'Напрямки конкурса'!$B$11,IF(D684='Напрямки конкурса'!$L$12,'Напрямки конкурса'!$B$12,IF(D684='Напрямки конкурса'!$L$13,'Напрямки конкурса'!$B$13,IF(D684='Напрямки конкурса'!$L$14,'Напрямки конкурса'!$B$14,IF(D684='Напрямки конкурса'!$L$15,'Напрямки конкурса'!$B$15,IF(D684='Напрямки конкурса'!$L$16,'Напрямки конкурса'!$B$16,IF(D684='Напрямки конкурса'!$L$17,'Напрямки конкурса'!$B$17,IF(D684='Напрямки конкурса'!$L$18,'Напрямки конкурса'!$B$18,IF(D684='Напрямки конкурса'!$L$19,'Напрямки конкурса'!$B$19,IF(D684='Напрямки конкурса'!$L$20,'Напрямки конкурса'!$B$20,IF(D684='Напрямки конкурса'!$L$21,'Напрямки конкурса'!$B$21,IF(D684='Напрямки конкурса'!$L$22,'Напрямки конкурса'!$B$22,IF(D684='Напрямки конкурса'!$L$23,'Напрямки конкурса'!$B$23,IF(D684='Напрямки конкурса'!$L$24,'Напрямки конкурса'!$B$24,IF(D684='Напрямки конкурса'!$L$25,'Напрямки конкурса'!$B$25,IF(D684='Напрямки конкурса'!$L$26,'Напрямки конкурса'!$B$26,IF(D684='Напрямки конкурса'!$L$27,'Напрямки конкурса'!$B$27,IF(D684='Напрямки конкурса'!$L$28,'Напрямки конкурса'!$B$28,"")))))))))))))))))))))))))))</f>
        <v/>
      </c>
      <c r="C684" s="58" t="str">
        <f>IF(D684='Напрямки конкурса'!$L$2,'Напрямки конкурса'!$K$2,IF(D684='Напрямки конкурса'!$L$3,'Напрямки конкурса'!$K$3,IF(D684='Напрямки конкурса'!$L$4,'Напрямки конкурса'!$K$4,IF(D684='Напрямки конкурса'!$L$5,'Напрямки конкурса'!$K$5,IF(D684='Напрямки конкурса'!$L$6,'Напрямки конкурса'!$K$6,IF(D684='Напрямки конкурса'!$L$7,'Напрямки конкурса'!$K$7,IF(D684='Напрямки конкурса'!$L$8,'Напрямки конкурса'!$K$8,IF(D684='Напрямки конкурса'!$L$9,'Напрямки конкурса'!$K$9,IF(D684='Напрямки конкурса'!$L$10,'Напрямки конкурса'!$K$10,IF(D684='Напрямки конкурса'!$L$11,'Напрямки конкурса'!$K$11,IF(D684='Напрямки конкурса'!$L$12,'Напрямки конкурса'!$K$12,IF(D684='Напрямки конкурса'!$L$13,'Напрямки конкурса'!$K$13,IF(D684='Напрямки конкурса'!$L$14,'Напрямки конкурса'!$K$14,IF(D684='Напрямки конкурса'!$L$15,'Напрямки конкурса'!$K$15,IF(D684='Напрямки конкурса'!$L$16,'Напрямки конкурса'!$K$16,IF(D684='Напрямки конкурса'!$L$17,'Напрямки конкурса'!$K$17,IF(D684='Напрямки конкурса'!$L$18,'Напрямки конкурса'!$K$18,IF(D684='Напрямки конкурса'!$L$19,'Напрямки конкурса'!$K$19,IF(D684='Напрямки конкурса'!$L$20,'Напрямки конкурса'!$K$20,IF(D684='Напрямки конкурса'!$L$21,'Напрямки конкурса'!$K$21,IF(D684='Напрямки конкурса'!$L$22,'Напрямки конкурса'!$K$22,IF(D684='Напрямки конкурса'!$L$23,'Напрямки конкурса'!$K$23,IF(D684='Напрямки конкурса'!$L$24,'Напрямки конкурса'!$K$24,IF(D684='Напрямки конкурса'!$L$25,'Напрямки конкурса'!$K$25,IF(D684='Напрямки конкурса'!$L$26,'Напрямки конкурса'!$K$26,IF(D684='Напрямки конкурса'!$L$27,'Напрямки конкурса'!$K$27,IF(D684='Напрямки конкурса'!$L$28,'Напрямки конкурса'!$K$28,"")))))))))))))))))))))))))))</f>
        <v/>
      </c>
      <c r="D684" s="554"/>
      <c r="E684" s="169"/>
      <c r="F684" s="169"/>
      <c r="G684" s="169"/>
      <c r="H684" s="148" t="str">
        <f>IF(I684='Категорія витрат'!$B$2,'Категорія витрат'!$A$2,IF(I684='Категорія витрат'!$B$3,'Категорія витрат'!$A$3,IF(I684='Категорія витрат'!$B$4,'Категорія витрат'!$A$4,IF(I684='Категорія витрат'!$B$5,'Категорія витрат'!$A$5,IF(I684='Категорія витрат'!$B$6,'Категорія витрат'!$A$6,IF(I684='Категорія витрат'!$B$7,'Категорія витрат'!$A$7,IF(I684='Категорія витрат'!$B$8,'Категорія витрат'!$A$8,IF(I684='Категорія витрат'!$B$9,'Категорія витрат'!$A$9,IF(I684='Категорія витрат'!$B$10,'Категорія витрат'!$A$10,IF(I684='Категорія витрат'!$B$11,'Категорія витрат'!$A$11,IF(I684='Категорія витрат'!$B$12,'Категорія витрат'!$A$12,IF(I684='Категорія витрат'!$B$13,'Категорія витрат'!$A$13,IF(I684='Категорія витрат'!$B$14,'Категорія витрат'!$A$14,IF(I684='Категорія витрат'!$B$15,'Категорія витрат'!$A$15,IF(I684='Категорія витрат'!$B$16,'Категорія витрат'!$A$16,IF(I684='Категорія витрат'!$B$17,'Категорія витрат'!$A$17,IF(I684='Категорія витрат'!$B$18,'Категорія витрат'!$A$18,IF(I684='Категорія витрат'!$B$19,'Категорія витрат'!$A$19,IF(I684='Категорія витрат'!$B$20,'Категорія витрат'!$A$20,IF(I684='Категорія витрат'!$B$21,'Категорія витрат'!$A$21,IF(I684='Категорія витрат'!$B$22,'Категорія витрат'!$A$22,IF(I684='Категорія витрат'!$B$23,'Категорія витрат'!$A$23,IF(I684='Категорія витрат'!$B$24,'Категорія витрат'!$A$24,IF(I684='Категорія витрат'!$B$25,'Категорія витрат'!$A$25,IF(I684='Категорія витрат'!$B$26,'Категорія витрат'!$A$26,IF(I684='Категорія витрат'!$B$27,'Категорія витрат'!$A$27,IF(I684='Категорія витрат'!$B$28,'Категорія витрат'!$A$28,IF(I684='Категорія витрат'!$B$29,'Категорія витрат'!$A$29,IF(I684='Категорія витрат'!$B$30,'Категорія витрат'!$A$30,"")))))))))))))))))))))))))))))</f>
        <v/>
      </c>
      <c r="I684" s="172"/>
      <c r="J684" s="171"/>
      <c r="K684" s="174"/>
      <c r="L684" s="86">
        <f t="shared" si="385"/>
        <v>0</v>
      </c>
      <c r="M684" s="174"/>
      <c r="N684" s="176"/>
      <c r="O684" s="396">
        <f t="shared" si="360"/>
        <v>0</v>
      </c>
      <c r="P684" s="157">
        <f>IF(J684='Категорія витрат'!$F$2,ROUND('Додаток 3._Бюджет детальний ПР'!O684*0.3676,2),IF(J684='Категорія витрат'!$F$3,ROUND('Додаток 3._Бюджет детальний ПР'!O684*0.347,2),IF(J684='Категорія витрат'!$F$4,ROUND('Додаток 3._Бюджет детальний ПР'!O684*0.347,2),IF(J684='Категорія витрат'!$F$7,ROUND('Додаток 3._Бюджет детальний ПР'!O684*0.0841,2),0))))</f>
        <v>0</v>
      </c>
      <c r="Q684" s="151">
        <f t="shared" si="358"/>
        <v>0</v>
      </c>
      <c r="R684" s="179"/>
      <c r="S684" s="179"/>
      <c r="T684" s="179"/>
      <c r="U684" s="179"/>
      <c r="V684" s="179"/>
      <c r="W684" s="179"/>
      <c r="X684" s="179"/>
      <c r="Y684" s="179"/>
      <c r="Z684" s="179"/>
      <c r="AA684" s="179"/>
      <c r="AB684" s="179"/>
      <c r="AC684" s="179"/>
      <c r="AD684" s="48">
        <f t="shared" si="361"/>
        <v>0</v>
      </c>
      <c r="AE684" s="48">
        <f t="shared" si="362"/>
        <v>0</v>
      </c>
      <c r="AF684" s="48">
        <f t="shared" si="363"/>
        <v>0</v>
      </c>
      <c r="AG684" s="48">
        <f t="shared" si="364"/>
        <v>0</v>
      </c>
      <c r="AH684" s="48">
        <f t="shared" si="365"/>
        <v>0</v>
      </c>
      <c r="AI684" s="48">
        <f t="shared" si="366"/>
        <v>0</v>
      </c>
      <c r="AJ684" s="48">
        <f t="shared" si="367"/>
        <v>0</v>
      </c>
      <c r="AK684" s="48">
        <f t="shared" si="368"/>
        <v>0</v>
      </c>
      <c r="AL684" s="179"/>
      <c r="AM684" s="179"/>
      <c r="AN684" s="76"/>
      <c r="AO684" s="174"/>
      <c r="AP684" s="405">
        <f t="shared" si="386"/>
        <v>0</v>
      </c>
      <c r="AQ684" s="174"/>
      <c r="AR684" s="176"/>
      <c r="AS684" s="169"/>
      <c r="AT684" s="157">
        <f>IF(J684='Категорія витрат'!$F$2,ROUND('Додаток 3._Бюджет детальний ПР'!AS684*0.3676,2),IF(J684='Категорія витрат'!$F$3,ROUND('Додаток 3._Бюджет детальний ПР'!AS684*0.347,2),IF(J684='Категорія витрат'!$F$4,ROUND('Додаток 3._Бюджет детальний ПР'!AS684*0.347,2),IF(J684='Категорія витрат'!$F$7,ROUND('Додаток 3._Бюджет детальний ПР'!AS684*0.0841,2),0))))</f>
        <v>0</v>
      </c>
      <c r="AU684" s="151">
        <f t="shared" si="359"/>
        <v>0</v>
      </c>
      <c r="AV684" s="179"/>
      <c r="AW684" s="179"/>
      <c r="AX684" s="179"/>
      <c r="AY684" s="179"/>
      <c r="AZ684" s="179"/>
      <c r="BA684" s="179"/>
      <c r="BB684" s="179"/>
      <c r="BC684" s="179"/>
      <c r="BD684" s="179"/>
      <c r="BE684" s="179"/>
      <c r="BF684" s="179"/>
      <c r="BG684" s="179"/>
      <c r="BH684" s="48">
        <f t="shared" si="369"/>
        <v>0</v>
      </c>
      <c r="BI684" s="48">
        <f t="shared" si="370"/>
        <v>0</v>
      </c>
      <c r="BJ684" s="48">
        <f t="shared" si="371"/>
        <v>0</v>
      </c>
      <c r="BK684" s="48">
        <f t="shared" si="372"/>
        <v>0</v>
      </c>
      <c r="BL684" s="48">
        <f t="shared" si="373"/>
        <v>0</v>
      </c>
      <c r="BM684" s="48">
        <f t="shared" si="374"/>
        <v>0</v>
      </c>
      <c r="BN684" s="48">
        <f t="shared" si="375"/>
        <v>0</v>
      </c>
      <c r="BO684" s="48">
        <f t="shared" si="376"/>
        <v>0</v>
      </c>
      <c r="BP684" s="179"/>
      <c r="BQ684" s="179"/>
      <c r="BR684" s="189"/>
      <c r="BS684" s="174"/>
      <c r="BT684" s="86">
        <f t="shared" si="387"/>
        <v>0</v>
      </c>
      <c r="BU684" s="174"/>
      <c r="BV684" s="176"/>
      <c r="BW684" s="169"/>
      <c r="BX684" s="157">
        <f>IF(J684='Категорія витрат'!$F$2,ROUND('Додаток 3._Бюджет детальний ПР'!BW684*0.3676,2),IF(J684='Категорія витрат'!$F$3,ROUND('Додаток 3._Бюджет детальний ПР'!BW684*0.347,2),IF(J684='Категорія витрат'!$F$4,ROUND('Додаток 3._Бюджет детальний ПР'!BW684*0.347,2),IF(J684='Категорія витрат'!$F$7,ROUND('Додаток 3._Бюджет детальний ПР'!BW684*0.0841,2),0))))</f>
        <v>0</v>
      </c>
      <c r="BY684" s="151">
        <f t="shared" si="388"/>
        <v>0</v>
      </c>
      <c r="BZ684" s="179"/>
      <c r="CA684" s="179"/>
      <c r="CB684" s="179"/>
      <c r="CC684" s="179"/>
      <c r="CD684" s="179"/>
      <c r="CE684" s="179"/>
      <c r="CF684" s="179"/>
      <c r="CG684" s="179"/>
      <c r="CH684" s="179"/>
      <c r="CI684" s="179"/>
      <c r="CJ684" s="179"/>
      <c r="CK684" s="179"/>
      <c r="CL684" s="48">
        <f t="shared" si="377"/>
        <v>0</v>
      </c>
      <c r="CM684" s="48">
        <f t="shared" si="378"/>
        <v>0</v>
      </c>
      <c r="CN684" s="48">
        <f t="shared" si="379"/>
        <v>0</v>
      </c>
      <c r="CO684" s="48">
        <f t="shared" si="380"/>
        <v>0</v>
      </c>
      <c r="CP684" s="48">
        <f t="shared" si="381"/>
        <v>0</v>
      </c>
      <c r="CQ684" s="48">
        <f t="shared" si="382"/>
        <v>0</v>
      </c>
      <c r="CR684" s="48">
        <f t="shared" si="383"/>
        <v>0</v>
      </c>
      <c r="CS684" s="48">
        <f t="shared" si="384"/>
        <v>0</v>
      </c>
      <c r="CT684" s="179"/>
      <c r="CU684" s="179"/>
    </row>
    <row r="685" spans="1:99" ht="20.100000000000001" customHeight="1" x14ac:dyDescent="0.25">
      <c r="A685" s="57">
        <v>680</v>
      </c>
      <c r="B685" s="398" t="str">
        <f>IF(D685='Напрямки конкурса'!$L$2,'Напрямки конкурса'!$B$2,IF(D685='Напрямки конкурса'!$L$3,'Напрямки конкурса'!$B$3,IF(D685='Напрямки конкурса'!$L$4,'Напрямки конкурса'!$B$4,IF(D685='Напрямки конкурса'!$L$5,'Напрямки конкурса'!$B$5,IF(D685='Напрямки конкурса'!$L$6,'Напрямки конкурса'!$B$6,IF(D685='Напрямки конкурса'!$L$7,'Напрямки конкурса'!$B$7,IF(D685='Напрямки конкурса'!$L$8,'Напрямки конкурса'!$B$8,IF(D685='Напрямки конкурса'!$L$9,'Напрямки конкурса'!$B$9,IF(D685='Напрямки конкурса'!$L$10,'Напрямки конкурса'!$B$10,IF(D685='Напрямки конкурса'!$L$11,'Напрямки конкурса'!$B$11,IF(D685='Напрямки конкурса'!$L$12,'Напрямки конкурса'!$B$12,IF(D685='Напрямки конкурса'!$L$13,'Напрямки конкурса'!$B$13,IF(D685='Напрямки конкурса'!$L$14,'Напрямки конкурса'!$B$14,IF(D685='Напрямки конкурса'!$L$15,'Напрямки конкурса'!$B$15,IF(D685='Напрямки конкурса'!$L$16,'Напрямки конкурса'!$B$16,IF(D685='Напрямки конкурса'!$L$17,'Напрямки конкурса'!$B$17,IF(D685='Напрямки конкурса'!$L$18,'Напрямки конкурса'!$B$18,IF(D685='Напрямки конкурса'!$L$19,'Напрямки конкурса'!$B$19,IF(D685='Напрямки конкурса'!$L$20,'Напрямки конкурса'!$B$20,IF(D685='Напрямки конкурса'!$L$21,'Напрямки конкурса'!$B$21,IF(D685='Напрямки конкурса'!$L$22,'Напрямки конкурса'!$B$22,IF(D685='Напрямки конкурса'!$L$23,'Напрямки конкурса'!$B$23,IF(D685='Напрямки конкурса'!$L$24,'Напрямки конкурса'!$B$24,IF(D685='Напрямки конкурса'!$L$25,'Напрямки конкурса'!$B$25,IF(D685='Напрямки конкурса'!$L$26,'Напрямки конкурса'!$B$26,IF(D685='Напрямки конкурса'!$L$27,'Напрямки конкурса'!$B$27,IF(D685='Напрямки конкурса'!$L$28,'Напрямки конкурса'!$B$28,"")))))))))))))))))))))))))))</f>
        <v/>
      </c>
      <c r="C685" s="58" t="str">
        <f>IF(D685='Напрямки конкурса'!$L$2,'Напрямки конкурса'!$K$2,IF(D685='Напрямки конкурса'!$L$3,'Напрямки конкурса'!$K$3,IF(D685='Напрямки конкурса'!$L$4,'Напрямки конкурса'!$K$4,IF(D685='Напрямки конкурса'!$L$5,'Напрямки конкурса'!$K$5,IF(D685='Напрямки конкурса'!$L$6,'Напрямки конкурса'!$K$6,IF(D685='Напрямки конкурса'!$L$7,'Напрямки конкурса'!$K$7,IF(D685='Напрямки конкурса'!$L$8,'Напрямки конкурса'!$K$8,IF(D685='Напрямки конкурса'!$L$9,'Напрямки конкурса'!$K$9,IF(D685='Напрямки конкурса'!$L$10,'Напрямки конкурса'!$K$10,IF(D685='Напрямки конкурса'!$L$11,'Напрямки конкурса'!$K$11,IF(D685='Напрямки конкурса'!$L$12,'Напрямки конкурса'!$K$12,IF(D685='Напрямки конкурса'!$L$13,'Напрямки конкурса'!$K$13,IF(D685='Напрямки конкурса'!$L$14,'Напрямки конкурса'!$K$14,IF(D685='Напрямки конкурса'!$L$15,'Напрямки конкурса'!$K$15,IF(D685='Напрямки конкурса'!$L$16,'Напрямки конкурса'!$K$16,IF(D685='Напрямки конкурса'!$L$17,'Напрямки конкурса'!$K$17,IF(D685='Напрямки конкурса'!$L$18,'Напрямки конкурса'!$K$18,IF(D685='Напрямки конкурса'!$L$19,'Напрямки конкурса'!$K$19,IF(D685='Напрямки конкурса'!$L$20,'Напрямки конкурса'!$K$20,IF(D685='Напрямки конкурса'!$L$21,'Напрямки конкурса'!$K$21,IF(D685='Напрямки конкурса'!$L$22,'Напрямки конкурса'!$K$22,IF(D685='Напрямки конкурса'!$L$23,'Напрямки конкурса'!$K$23,IF(D685='Напрямки конкурса'!$L$24,'Напрямки конкурса'!$K$24,IF(D685='Напрямки конкурса'!$L$25,'Напрямки конкурса'!$K$25,IF(D685='Напрямки конкурса'!$L$26,'Напрямки конкурса'!$K$26,IF(D685='Напрямки конкурса'!$L$27,'Напрямки конкурса'!$K$27,IF(D685='Напрямки конкурса'!$L$28,'Напрямки конкурса'!$K$28,"")))))))))))))))))))))))))))</f>
        <v/>
      </c>
      <c r="D685" s="554"/>
      <c r="E685" s="169"/>
      <c r="F685" s="169"/>
      <c r="G685" s="169"/>
      <c r="H685" s="148" t="str">
        <f>IF(I685='Категорія витрат'!$B$2,'Категорія витрат'!$A$2,IF(I685='Категорія витрат'!$B$3,'Категорія витрат'!$A$3,IF(I685='Категорія витрат'!$B$4,'Категорія витрат'!$A$4,IF(I685='Категорія витрат'!$B$5,'Категорія витрат'!$A$5,IF(I685='Категорія витрат'!$B$6,'Категорія витрат'!$A$6,IF(I685='Категорія витрат'!$B$7,'Категорія витрат'!$A$7,IF(I685='Категорія витрат'!$B$8,'Категорія витрат'!$A$8,IF(I685='Категорія витрат'!$B$9,'Категорія витрат'!$A$9,IF(I685='Категорія витрат'!$B$10,'Категорія витрат'!$A$10,IF(I685='Категорія витрат'!$B$11,'Категорія витрат'!$A$11,IF(I685='Категорія витрат'!$B$12,'Категорія витрат'!$A$12,IF(I685='Категорія витрат'!$B$13,'Категорія витрат'!$A$13,IF(I685='Категорія витрат'!$B$14,'Категорія витрат'!$A$14,IF(I685='Категорія витрат'!$B$15,'Категорія витрат'!$A$15,IF(I685='Категорія витрат'!$B$16,'Категорія витрат'!$A$16,IF(I685='Категорія витрат'!$B$17,'Категорія витрат'!$A$17,IF(I685='Категорія витрат'!$B$18,'Категорія витрат'!$A$18,IF(I685='Категорія витрат'!$B$19,'Категорія витрат'!$A$19,IF(I685='Категорія витрат'!$B$20,'Категорія витрат'!$A$20,IF(I685='Категорія витрат'!$B$21,'Категорія витрат'!$A$21,IF(I685='Категорія витрат'!$B$22,'Категорія витрат'!$A$22,IF(I685='Категорія витрат'!$B$23,'Категорія витрат'!$A$23,IF(I685='Категорія витрат'!$B$24,'Категорія витрат'!$A$24,IF(I685='Категорія витрат'!$B$25,'Категорія витрат'!$A$25,IF(I685='Категорія витрат'!$B$26,'Категорія витрат'!$A$26,IF(I685='Категорія витрат'!$B$27,'Категорія витрат'!$A$27,IF(I685='Категорія витрат'!$B$28,'Категорія витрат'!$A$28,IF(I685='Категорія витрат'!$B$29,'Категорія витрат'!$A$29,IF(I685='Категорія витрат'!$B$30,'Категорія витрат'!$A$30,"")))))))))))))))))))))))))))))</f>
        <v/>
      </c>
      <c r="I685" s="172"/>
      <c r="J685" s="171"/>
      <c r="K685" s="174"/>
      <c r="L685" s="86">
        <f t="shared" si="385"/>
        <v>0</v>
      </c>
      <c r="M685" s="174"/>
      <c r="N685" s="176"/>
      <c r="O685" s="396">
        <f t="shared" si="360"/>
        <v>0</v>
      </c>
      <c r="P685" s="157">
        <f>IF(J685='Категорія витрат'!$F$2,ROUND('Додаток 3._Бюджет детальний ПР'!O685*0.3676,2),IF(J685='Категорія витрат'!$F$3,ROUND('Додаток 3._Бюджет детальний ПР'!O685*0.347,2),IF(J685='Категорія витрат'!$F$4,ROUND('Додаток 3._Бюджет детальний ПР'!O685*0.347,2),IF(J685='Категорія витрат'!$F$7,ROUND('Додаток 3._Бюджет детальний ПР'!O685*0.0841,2),0))))</f>
        <v>0</v>
      </c>
      <c r="Q685" s="151">
        <f t="shared" si="358"/>
        <v>0</v>
      </c>
      <c r="R685" s="179"/>
      <c r="S685" s="179"/>
      <c r="T685" s="179"/>
      <c r="U685" s="179"/>
      <c r="V685" s="179"/>
      <c r="W685" s="179"/>
      <c r="X685" s="179"/>
      <c r="Y685" s="179"/>
      <c r="Z685" s="179"/>
      <c r="AA685" s="179"/>
      <c r="AB685" s="179"/>
      <c r="AC685" s="179"/>
      <c r="AD685" s="48">
        <f t="shared" si="361"/>
        <v>0</v>
      </c>
      <c r="AE685" s="48">
        <f t="shared" si="362"/>
        <v>0</v>
      </c>
      <c r="AF685" s="48">
        <f t="shared" si="363"/>
        <v>0</v>
      </c>
      <c r="AG685" s="48">
        <f t="shared" si="364"/>
        <v>0</v>
      </c>
      <c r="AH685" s="48">
        <f t="shared" si="365"/>
        <v>0</v>
      </c>
      <c r="AI685" s="48">
        <f t="shared" si="366"/>
        <v>0</v>
      </c>
      <c r="AJ685" s="48">
        <f t="shared" si="367"/>
        <v>0</v>
      </c>
      <c r="AK685" s="48">
        <f t="shared" si="368"/>
        <v>0</v>
      </c>
      <c r="AL685" s="179"/>
      <c r="AM685" s="179"/>
      <c r="AN685" s="76"/>
      <c r="AO685" s="174"/>
      <c r="AP685" s="405">
        <f t="shared" si="386"/>
        <v>0</v>
      </c>
      <c r="AQ685" s="174"/>
      <c r="AR685" s="176"/>
      <c r="AS685" s="169"/>
      <c r="AT685" s="157">
        <f>IF(J685='Категорія витрат'!$F$2,ROUND('Додаток 3._Бюджет детальний ПР'!AS685*0.3676,2),IF(J685='Категорія витрат'!$F$3,ROUND('Додаток 3._Бюджет детальний ПР'!AS685*0.347,2),IF(J685='Категорія витрат'!$F$4,ROUND('Додаток 3._Бюджет детальний ПР'!AS685*0.347,2),IF(J685='Категорія витрат'!$F$7,ROUND('Додаток 3._Бюджет детальний ПР'!AS685*0.0841,2),0))))</f>
        <v>0</v>
      </c>
      <c r="AU685" s="151">
        <f t="shared" si="359"/>
        <v>0</v>
      </c>
      <c r="AV685" s="179"/>
      <c r="AW685" s="179"/>
      <c r="AX685" s="179"/>
      <c r="AY685" s="179"/>
      <c r="AZ685" s="179"/>
      <c r="BA685" s="179"/>
      <c r="BB685" s="179"/>
      <c r="BC685" s="179"/>
      <c r="BD685" s="179"/>
      <c r="BE685" s="179"/>
      <c r="BF685" s="179"/>
      <c r="BG685" s="179"/>
      <c r="BH685" s="48">
        <f t="shared" si="369"/>
        <v>0</v>
      </c>
      <c r="BI685" s="48">
        <f t="shared" si="370"/>
        <v>0</v>
      </c>
      <c r="BJ685" s="48">
        <f t="shared" si="371"/>
        <v>0</v>
      </c>
      <c r="BK685" s="48">
        <f t="shared" si="372"/>
        <v>0</v>
      </c>
      <c r="BL685" s="48">
        <f t="shared" si="373"/>
        <v>0</v>
      </c>
      <c r="BM685" s="48">
        <f t="shared" si="374"/>
        <v>0</v>
      </c>
      <c r="BN685" s="48">
        <f t="shared" si="375"/>
        <v>0</v>
      </c>
      <c r="BO685" s="48">
        <f t="shared" si="376"/>
        <v>0</v>
      </c>
      <c r="BP685" s="179"/>
      <c r="BQ685" s="179"/>
      <c r="BR685" s="189"/>
      <c r="BS685" s="174"/>
      <c r="BT685" s="86">
        <f t="shared" si="387"/>
        <v>0</v>
      </c>
      <c r="BU685" s="174"/>
      <c r="BV685" s="176"/>
      <c r="BW685" s="169"/>
      <c r="BX685" s="157">
        <f>IF(J685='Категорія витрат'!$F$2,ROUND('Додаток 3._Бюджет детальний ПР'!BW685*0.3676,2),IF(J685='Категорія витрат'!$F$3,ROUND('Додаток 3._Бюджет детальний ПР'!BW685*0.347,2),IF(J685='Категорія витрат'!$F$4,ROUND('Додаток 3._Бюджет детальний ПР'!BW685*0.347,2),IF(J685='Категорія витрат'!$F$7,ROUND('Додаток 3._Бюджет детальний ПР'!BW685*0.0841,2),0))))</f>
        <v>0</v>
      </c>
      <c r="BY685" s="151">
        <f t="shared" si="388"/>
        <v>0</v>
      </c>
      <c r="BZ685" s="179"/>
      <c r="CA685" s="179"/>
      <c r="CB685" s="179"/>
      <c r="CC685" s="179"/>
      <c r="CD685" s="179"/>
      <c r="CE685" s="179"/>
      <c r="CF685" s="179"/>
      <c r="CG685" s="179"/>
      <c r="CH685" s="179"/>
      <c r="CI685" s="179"/>
      <c r="CJ685" s="179"/>
      <c r="CK685" s="179"/>
      <c r="CL685" s="48">
        <f t="shared" si="377"/>
        <v>0</v>
      </c>
      <c r="CM685" s="48">
        <f t="shared" si="378"/>
        <v>0</v>
      </c>
      <c r="CN685" s="48">
        <f t="shared" si="379"/>
        <v>0</v>
      </c>
      <c r="CO685" s="48">
        <f t="shared" si="380"/>
        <v>0</v>
      </c>
      <c r="CP685" s="48">
        <f t="shared" si="381"/>
        <v>0</v>
      </c>
      <c r="CQ685" s="48">
        <f t="shared" si="382"/>
        <v>0</v>
      </c>
      <c r="CR685" s="48">
        <f t="shared" si="383"/>
        <v>0</v>
      </c>
      <c r="CS685" s="48">
        <f t="shared" si="384"/>
        <v>0</v>
      </c>
      <c r="CT685" s="179"/>
      <c r="CU685" s="179"/>
    </row>
    <row r="686" spans="1:99" ht="20.100000000000001" customHeight="1" x14ac:dyDescent="0.25">
      <c r="A686" s="57">
        <v>681</v>
      </c>
      <c r="B686" s="398" t="str">
        <f>IF(D686='Напрямки конкурса'!$L$2,'Напрямки конкурса'!$B$2,IF(D686='Напрямки конкурса'!$L$3,'Напрямки конкурса'!$B$3,IF(D686='Напрямки конкурса'!$L$4,'Напрямки конкурса'!$B$4,IF(D686='Напрямки конкурса'!$L$5,'Напрямки конкурса'!$B$5,IF(D686='Напрямки конкурса'!$L$6,'Напрямки конкурса'!$B$6,IF(D686='Напрямки конкурса'!$L$7,'Напрямки конкурса'!$B$7,IF(D686='Напрямки конкурса'!$L$8,'Напрямки конкурса'!$B$8,IF(D686='Напрямки конкурса'!$L$9,'Напрямки конкурса'!$B$9,IF(D686='Напрямки конкурса'!$L$10,'Напрямки конкурса'!$B$10,IF(D686='Напрямки конкурса'!$L$11,'Напрямки конкурса'!$B$11,IF(D686='Напрямки конкурса'!$L$12,'Напрямки конкурса'!$B$12,IF(D686='Напрямки конкурса'!$L$13,'Напрямки конкурса'!$B$13,IF(D686='Напрямки конкурса'!$L$14,'Напрямки конкурса'!$B$14,IF(D686='Напрямки конкурса'!$L$15,'Напрямки конкурса'!$B$15,IF(D686='Напрямки конкурса'!$L$16,'Напрямки конкурса'!$B$16,IF(D686='Напрямки конкурса'!$L$17,'Напрямки конкурса'!$B$17,IF(D686='Напрямки конкурса'!$L$18,'Напрямки конкурса'!$B$18,IF(D686='Напрямки конкурса'!$L$19,'Напрямки конкурса'!$B$19,IF(D686='Напрямки конкурса'!$L$20,'Напрямки конкурса'!$B$20,IF(D686='Напрямки конкурса'!$L$21,'Напрямки конкурса'!$B$21,IF(D686='Напрямки конкурса'!$L$22,'Напрямки конкурса'!$B$22,IF(D686='Напрямки конкурса'!$L$23,'Напрямки конкурса'!$B$23,IF(D686='Напрямки конкурса'!$L$24,'Напрямки конкурса'!$B$24,IF(D686='Напрямки конкурса'!$L$25,'Напрямки конкурса'!$B$25,IF(D686='Напрямки конкурса'!$L$26,'Напрямки конкурса'!$B$26,IF(D686='Напрямки конкурса'!$L$27,'Напрямки конкурса'!$B$27,IF(D686='Напрямки конкурса'!$L$28,'Напрямки конкурса'!$B$28,"")))))))))))))))))))))))))))</f>
        <v/>
      </c>
      <c r="C686" s="58" t="str">
        <f>IF(D686='Напрямки конкурса'!$L$2,'Напрямки конкурса'!$K$2,IF(D686='Напрямки конкурса'!$L$3,'Напрямки конкурса'!$K$3,IF(D686='Напрямки конкурса'!$L$4,'Напрямки конкурса'!$K$4,IF(D686='Напрямки конкурса'!$L$5,'Напрямки конкурса'!$K$5,IF(D686='Напрямки конкурса'!$L$6,'Напрямки конкурса'!$K$6,IF(D686='Напрямки конкурса'!$L$7,'Напрямки конкурса'!$K$7,IF(D686='Напрямки конкурса'!$L$8,'Напрямки конкурса'!$K$8,IF(D686='Напрямки конкурса'!$L$9,'Напрямки конкурса'!$K$9,IF(D686='Напрямки конкурса'!$L$10,'Напрямки конкурса'!$K$10,IF(D686='Напрямки конкурса'!$L$11,'Напрямки конкурса'!$K$11,IF(D686='Напрямки конкурса'!$L$12,'Напрямки конкурса'!$K$12,IF(D686='Напрямки конкурса'!$L$13,'Напрямки конкурса'!$K$13,IF(D686='Напрямки конкурса'!$L$14,'Напрямки конкурса'!$K$14,IF(D686='Напрямки конкурса'!$L$15,'Напрямки конкурса'!$K$15,IF(D686='Напрямки конкурса'!$L$16,'Напрямки конкурса'!$K$16,IF(D686='Напрямки конкурса'!$L$17,'Напрямки конкурса'!$K$17,IF(D686='Напрямки конкурса'!$L$18,'Напрямки конкурса'!$K$18,IF(D686='Напрямки конкурса'!$L$19,'Напрямки конкурса'!$K$19,IF(D686='Напрямки конкурса'!$L$20,'Напрямки конкурса'!$K$20,IF(D686='Напрямки конкурса'!$L$21,'Напрямки конкурса'!$K$21,IF(D686='Напрямки конкурса'!$L$22,'Напрямки конкурса'!$K$22,IF(D686='Напрямки конкурса'!$L$23,'Напрямки конкурса'!$K$23,IF(D686='Напрямки конкурса'!$L$24,'Напрямки конкурса'!$K$24,IF(D686='Напрямки конкурса'!$L$25,'Напрямки конкурса'!$K$25,IF(D686='Напрямки конкурса'!$L$26,'Напрямки конкурса'!$K$26,IF(D686='Напрямки конкурса'!$L$27,'Напрямки конкурса'!$K$27,IF(D686='Напрямки конкурса'!$L$28,'Напрямки конкурса'!$K$28,"")))))))))))))))))))))))))))</f>
        <v/>
      </c>
      <c r="D686" s="554"/>
      <c r="E686" s="169"/>
      <c r="F686" s="169"/>
      <c r="G686" s="169"/>
      <c r="H686" s="148" t="str">
        <f>IF(I686='Категорія витрат'!$B$2,'Категорія витрат'!$A$2,IF(I686='Категорія витрат'!$B$3,'Категорія витрат'!$A$3,IF(I686='Категорія витрат'!$B$4,'Категорія витрат'!$A$4,IF(I686='Категорія витрат'!$B$5,'Категорія витрат'!$A$5,IF(I686='Категорія витрат'!$B$6,'Категорія витрат'!$A$6,IF(I686='Категорія витрат'!$B$7,'Категорія витрат'!$A$7,IF(I686='Категорія витрат'!$B$8,'Категорія витрат'!$A$8,IF(I686='Категорія витрат'!$B$9,'Категорія витрат'!$A$9,IF(I686='Категорія витрат'!$B$10,'Категорія витрат'!$A$10,IF(I686='Категорія витрат'!$B$11,'Категорія витрат'!$A$11,IF(I686='Категорія витрат'!$B$12,'Категорія витрат'!$A$12,IF(I686='Категорія витрат'!$B$13,'Категорія витрат'!$A$13,IF(I686='Категорія витрат'!$B$14,'Категорія витрат'!$A$14,IF(I686='Категорія витрат'!$B$15,'Категорія витрат'!$A$15,IF(I686='Категорія витрат'!$B$16,'Категорія витрат'!$A$16,IF(I686='Категорія витрат'!$B$17,'Категорія витрат'!$A$17,IF(I686='Категорія витрат'!$B$18,'Категорія витрат'!$A$18,IF(I686='Категорія витрат'!$B$19,'Категорія витрат'!$A$19,IF(I686='Категорія витрат'!$B$20,'Категорія витрат'!$A$20,IF(I686='Категорія витрат'!$B$21,'Категорія витрат'!$A$21,IF(I686='Категорія витрат'!$B$22,'Категорія витрат'!$A$22,IF(I686='Категорія витрат'!$B$23,'Категорія витрат'!$A$23,IF(I686='Категорія витрат'!$B$24,'Категорія витрат'!$A$24,IF(I686='Категорія витрат'!$B$25,'Категорія витрат'!$A$25,IF(I686='Категорія витрат'!$B$26,'Категорія витрат'!$A$26,IF(I686='Категорія витрат'!$B$27,'Категорія витрат'!$A$27,IF(I686='Категорія витрат'!$B$28,'Категорія витрат'!$A$28,IF(I686='Категорія витрат'!$B$29,'Категорія витрат'!$A$29,IF(I686='Категорія витрат'!$B$30,'Категорія витрат'!$A$30,"")))))))))))))))))))))))))))))</f>
        <v/>
      </c>
      <c r="I686" s="172"/>
      <c r="J686" s="171"/>
      <c r="K686" s="174"/>
      <c r="L686" s="86">
        <f t="shared" si="385"/>
        <v>0</v>
      </c>
      <c r="M686" s="174"/>
      <c r="N686" s="176"/>
      <c r="O686" s="396">
        <f t="shared" si="360"/>
        <v>0</v>
      </c>
      <c r="P686" s="157">
        <f>IF(J686='Категорія витрат'!$F$2,ROUND('Додаток 3._Бюджет детальний ПР'!O686*0.3676,2),IF(J686='Категорія витрат'!$F$3,ROUND('Додаток 3._Бюджет детальний ПР'!O686*0.347,2),IF(J686='Категорія витрат'!$F$4,ROUND('Додаток 3._Бюджет детальний ПР'!O686*0.347,2),IF(J686='Категорія витрат'!$F$7,ROUND('Додаток 3._Бюджет детальний ПР'!O686*0.0841,2),0))))</f>
        <v>0</v>
      </c>
      <c r="Q686" s="151">
        <f t="shared" ref="Q686:Q749" si="389">(O686+P686)*L686</f>
        <v>0</v>
      </c>
      <c r="R686" s="179"/>
      <c r="S686" s="179"/>
      <c r="T686" s="179"/>
      <c r="U686" s="179"/>
      <c r="V686" s="179"/>
      <c r="W686" s="179"/>
      <c r="X686" s="179"/>
      <c r="Y686" s="179"/>
      <c r="Z686" s="179"/>
      <c r="AA686" s="179"/>
      <c r="AB686" s="179"/>
      <c r="AC686" s="179"/>
      <c r="AD686" s="48">
        <f t="shared" si="361"/>
        <v>0</v>
      </c>
      <c r="AE686" s="48">
        <f t="shared" si="362"/>
        <v>0</v>
      </c>
      <c r="AF686" s="48">
        <f t="shared" si="363"/>
        <v>0</v>
      </c>
      <c r="AG686" s="48">
        <f t="shared" si="364"/>
        <v>0</v>
      </c>
      <c r="AH686" s="48">
        <f t="shared" si="365"/>
        <v>0</v>
      </c>
      <c r="AI686" s="48">
        <f t="shared" si="366"/>
        <v>0</v>
      </c>
      <c r="AJ686" s="48">
        <f t="shared" si="367"/>
        <v>0</v>
      </c>
      <c r="AK686" s="48">
        <f t="shared" si="368"/>
        <v>0</v>
      </c>
      <c r="AL686" s="179"/>
      <c r="AM686" s="179"/>
      <c r="AN686" s="76"/>
      <c r="AO686" s="174"/>
      <c r="AP686" s="405">
        <f t="shared" si="386"/>
        <v>0</v>
      </c>
      <c r="AQ686" s="174"/>
      <c r="AR686" s="176"/>
      <c r="AS686" s="169"/>
      <c r="AT686" s="157">
        <f>IF(J686='Категорія витрат'!$F$2,ROUND('Додаток 3._Бюджет детальний ПР'!AS686*0.3676,2),IF(J686='Категорія витрат'!$F$3,ROUND('Додаток 3._Бюджет детальний ПР'!AS686*0.347,2),IF(J686='Категорія витрат'!$F$4,ROUND('Додаток 3._Бюджет детальний ПР'!AS686*0.347,2),IF(J686='Категорія витрат'!$F$7,ROUND('Додаток 3._Бюджет детальний ПР'!AS686*0.0841,2),0))))</f>
        <v>0</v>
      </c>
      <c r="AU686" s="151">
        <f t="shared" si="359"/>
        <v>0</v>
      </c>
      <c r="AV686" s="179"/>
      <c r="AW686" s="179"/>
      <c r="AX686" s="179"/>
      <c r="AY686" s="179"/>
      <c r="AZ686" s="179"/>
      <c r="BA686" s="179"/>
      <c r="BB686" s="179"/>
      <c r="BC686" s="179"/>
      <c r="BD686" s="179"/>
      <c r="BE686" s="179"/>
      <c r="BF686" s="179"/>
      <c r="BG686" s="179"/>
      <c r="BH686" s="48">
        <f t="shared" si="369"/>
        <v>0</v>
      </c>
      <c r="BI686" s="48">
        <f t="shared" si="370"/>
        <v>0</v>
      </c>
      <c r="BJ686" s="48">
        <f t="shared" si="371"/>
        <v>0</v>
      </c>
      <c r="BK686" s="48">
        <f t="shared" si="372"/>
        <v>0</v>
      </c>
      <c r="BL686" s="48">
        <f t="shared" si="373"/>
        <v>0</v>
      </c>
      <c r="BM686" s="48">
        <f t="shared" si="374"/>
        <v>0</v>
      </c>
      <c r="BN686" s="48">
        <f t="shared" si="375"/>
        <v>0</v>
      </c>
      <c r="BO686" s="48">
        <f t="shared" si="376"/>
        <v>0</v>
      </c>
      <c r="BP686" s="179"/>
      <c r="BQ686" s="179"/>
      <c r="BR686" s="189"/>
      <c r="BS686" s="174"/>
      <c r="BT686" s="86">
        <f t="shared" si="387"/>
        <v>0</v>
      </c>
      <c r="BU686" s="174"/>
      <c r="BV686" s="176"/>
      <c r="BW686" s="169"/>
      <c r="BX686" s="157">
        <f>IF(J686='Категорія витрат'!$F$2,ROUND('Додаток 3._Бюджет детальний ПР'!BW686*0.3676,2),IF(J686='Категорія витрат'!$F$3,ROUND('Додаток 3._Бюджет детальний ПР'!BW686*0.347,2),IF(J686='Категорія витрат'!$F$4,ROUND('Додаток 3._Бюджет детальний ПР'!BW686*0.347,2),IF(J686='Категорія витрат'!$F$7,ROUND('Додаток 3._Бюджет детальний ПР'!BW686*0.0841,2),0))))</f>
        <v>0</v>
      </c>
      <c r="BY686" s="151">
        <f t="shared" si="388"/>
        <v>0</v>
      </c>
      <c r="BZ686" s="179"/>
      <c r="CA686" s="179"/>
      <c r="CB686" s="179"/>
      <c r="CC686" s="179"/>
      <c r="CD686" s="179"/>
      <c r="CE686" s="179"/>
      <c r="CF686" s="179"/>
      <c r="CG686" s="179"/>
      <c r="CH686" s="179"/>
      <c r="CI686" s="179"/>
      <c r="CJ686" s="179"/>
      <c r="CK686" s="179"/>
      <c r="CL686" s="48">
        <f t="shared" si="377"/>
        <v>0</v>
      </c>
      <c r="CM686" s="48">
        <f t="shared" si="378"/>
        <v>0</v>
      </c>
      <c r="CN686" s="48">
        <f t="shared" si="379"/>
        <v>0</v>
      </c>
      <c r="CO686" s="48">
        <f t="shared" si="380"/>
        <v>0</v>
      </c>
      <c r="CP686" s="48">
        <f t="shared" si="381"/>
        <v>0</v>
      </c>
      <c r="CQ686" s="48">
        <f t="shared" si="382"/>
        <v>0</v>
      </c>
      <c r="CR686" s="48">
        <f t="shared" si="383"/>
        <v>0</v>
      </c>
      <c r="CS686" s="48">
        <f t="shared" si="384"/>
        <v>0</v>
      </c>
      <c r="CT686" s="179"/>
      <c r="CU686" s="179"/>
    </row>
    <row r="687" spans="1:99" ht="20.100000000000001" customHeight="1" x14ac:dyDescent="0.25">
      <c r="A687" s="57">
        <v>682</v>
      </c>
      <c r="B687" s="398" t="str">
        <f>IF(D687='Напрямки конкурса'!$L$2,'Напрямки конкурса'!$B$2,IF(D687='Напрямки конкурса'!$L$3,'Напрямки конкурса'!$B$3,IF(D687='Напрямки конкурса'!$L$4,'Напрямки конкурса'!$B$4,IF(D687='Напрямки конкурса'!$L$5,'Напрямки конкурса'!$B$5,IF(D687='Напрямки конкурса'!$L$6,'Напрямки конкурса'!$B$6,IF(D687='Напрямки конкурса'!$L$7,'Напрямки конкурса'!$B$7,IF(D687='Напрямки конкурса'!$L$8,'Напрямки конкурса'!$B$8,IF(D687='Напрямки конкурса'!$L$9,'Напрямки конкурса'!$B$9,IF(D687='Напрямки конкурса'!$L$10,'Напрямки конкурса'!$B$10,IF(D687='Напрямки конкурса'!$L$11,'Напрямки конкурса'!$B$11,IF(D687='Напрямки конкурса'!$L$12,'Напрямки конкурса'!$B$12,IF(D687='Напрямки конкурса'!$L$13,'Напрямки конкурса'!$B$13,IF(D687='Напрямки конкурса'!$L$14,'Напрямки конкурса'!$B$14,IF(D687='Напрямки конкурса'!$L$15,'Напрямки конкурса'!$B$15,IF(D687='Напрямки конкурса'!$L$16,'Напрямки конкурса'!$B$16,IF(D687='Напрямки конкурса'!$L$17,'Напрямки конкурса'!$B$17,IF(D687='Напрямки конкурса'!$L$18,'Напрямки конкурса'!$B$18,IF(D687='Напрямки конкурса'!$L$19,'Напрямки конкурса'!$B$19,IF(D687='Напрямки конкурса'!$L$20,'Напрямки конкурса'!$B$20,IF(D687='Напрямки конкурса'!$L$21,'Напрямки конкурса'!$B$21,IF(D687='Напрямки конкурса'!$L$22,'Напрямки конкурса'!$B$22,IF(D687='Напрямки конкурса'!$L$23,'Напрямки конкурса'!$B$23,IF(D687='Напрямки конкурса'!$L$24,'Напрямки конкурса'!$B$24,IF(D687='Напрямки конкурса'!$L$25,'Напрямки конкурса'!$B$25,IF(D687='Напрямки конкурса'!$L$26,'Напрямки конкурса'!$B$26,IF(D687='Напрямки конкурса'!$L$27,'Напрямки конкурса'!$B$27,IF(D687='Напрямки конкурса'!$L$28,'Напрямки конкурса'!$B$28,"")))))))))))))))))))))))))))</f>
        <v/>
      </c>
      <c r="C687" s="58" t="str">
        <f>IF(D687='Напрямки конкурса'!$L$2,'Напрямки конкурса'!$K$2,IF(D687='Напрямки конкурса'!$L$3,'Напрямки конкурса'!$K$3,IF(D687='Напрямки конкурса'!$L$4,'Напрямки конкурса'!$K$4,IF(D687='Напрямки конкурса'!$L$5,'Напрямки конкурса'!$K$5,IF(D687='Напрямки конкурса'!$L$6,'Напрямки конкурса'!$K$6,IF(D687='Напрямки конкурса'!$L$7,'Напрямки конкурса'!$K$7,IF(D687='Напрямки конкурса'!$L$8,'Напрямки конкурса'!$K$8,IF(D687='Напрямки конкурса'!$L$9,'Напрямки конкурса'!$K$9,IF(D687='Напрямки конкурса'!$L$10,'Напрямки конкурса'!$K$10,IF(D687='Напрямки конкурса'!$L$11,'Напрямки конкурса'!$K$11,IF(D687='Напрямки конкурса'!$L$12,'Напрямки конкурса'!$K$12,IF(D687='Напрямки конкурса'!$L$13,'Напрямки конкурса'!$K$13,IF(D687='Напрямки конкурса'!$L$14,'Напрямки конкурса'!$K$14,IF(D687='Напрямки конкурса'!$L$15,'Напрямки конкурса'!$K$15,IF(D687='Напрямки конкурса'!$L$16,'Напрямки конкурса'!$K$16,IF(D687='Напрямки конкурса'!$L$17,'Напрямки конкурса'!$K$17,IF(D687='Напрямки конкурса'!$L$18,'Напрямки конкурса'!$K$18,IF(D687='Напрямки конкурса'!$L$19,'Напрямки конкурса'!$K$19,IF(D687='Напрямки конкурса'!$L$20,'Напрямки конкурса'!$K$20,IF(D687='Напрямки конкурса'!$L$21,'Напрямки конкурса'!$K$21,IF(D687='Напрямки конкурса'!$L$22,'Напрямки конкурса'!$K$22,IF(D687='Напрямки конкурса'!$L$23,'Напрямки конкурса'!$K$23,IF(D687='Напрямки конкурса'!$L$24,'Напрямки конкурса'!$K$24,IF(D687='Напрямки конкурса'!$L$25,'Напрямки конкурса'!$K$25,IF(D687='Напрямки конкурса'!$L$26,'Напрямки конкурса'!$K$26,IF(D687='Напрямки конкурса'!$L$27,'Напрямки конкурса'!$K$27,IF(D687='Напрямки конкурса'!$L$28,'Напрямки конкурса'!$K$28,"")))))))))))))))))))))))))))</f>
        <v/>
      </c>
      <c r="D687" s="554"/>
      <c r="E687" s="169"/>
      <c r="F687" s="169"/>
      <c r="G687" s="169"/>
      <c r="H687" s="148" t="str">
        <f>IF(I687='Категорія витрат'!$B$2,'Категорія витрат'!$A$2,IF(I687='Категорія витрат'!$B$3,'Категорія витрат'!$A$3,IF(I687='Категорія витрат'!$B$4,'Категорія витрат'!$A$4,IF(I687='Категорія витрат'!$B$5,'Категорія витрат'!$A$5,IF(I687='Категорія витрат'!$B$6,'Категорія витрат'!$A$6,IF(I687='Категорія витрат'!$B$7,'Категорія витрат'!$A$7,IF(I687='Категорія витрат'!$B$8,'Категорія витрат'!$A$8,IF(I687='Категорія витрат'!$B$9,'Категорія витрат'!$A$9,IF(I687='Категорія витрат'!$B$10,'Категорія витрат'!$A$10,IF(I687='Категорія витрат'!$B$11,'Категорія витрат'!$A$11,IF(I687='Категорія витрат'!$B$12,'Категорія витрат'!$A$12,IF(I687='Категорія витрат'!$B$13,'Категорія витрат'!$A$13,IF(I687='Категорія витрат'!$B$14,'Категорія витрат'!$A$14,IF(I687='Категорія витрат'!$B$15,'Категорія витрат'!$A$15,IF(I687='Категорія витрат'!$B$16,'Категорія витрат'!$A$16,IF(I687='Категорія витрат'!$B$17,'Категорія витрат'!$A$17,IF(I687='Категорія витрат'!$B$18,'Категорія витрат'!$A$18,IF(I687='Категорія витрат'!$B$19,'Категорія витрат'!$A$19,IF(I687='Категорія витрат'!$B$20,'Категорія витрат'!$A$20,IF(I687='Категорія витрат'!$B$21,'Категорія витрат'!$A$21,IF(I687='Категорія витрат'!$B$22,'Категорія витрат'!$A$22,IF(I687='Категорія витрат'!$B$23,'Категорія витрат'!$A$23,IF(I687='Категорія витрат'!$B$24,'Категорія витрат'!$A$24,IF(I687='Категорія витрат'!$B$25,'Категорія витрат'!$A$25,IF(I687='Категорія витрат'!$B$26,'Категорія витрат'!$A$26,IF(I687='Категорія витрат'!$B$27,'Категорія витрат'!$A$27,IF(I687='Категорія витрат'!$B$28,'Категорія витрат'!$A$28,IF(I687='Категорія витрат'!$B$29,'Категорія витрат'!$A$29,IF(I687='Категорія витрат'!$B$30,'Категорія витрат'!$A$30,"")))))))))))))))))))))))))))))</f>
        <v/>
      </c>
      <c r="I687" s="172"/>
      <c r="J687" s="171"/>
      <c r="K687" s="174"/>
      <c r="L687" s="86">
        <f t="shared" si="385"/>
        <v>0</v>
      </c>
      <c r="M687" s="174"/>
      <c r="N687" s="176"/>
      <c r="O687" s="396">
        <f t="shared" si="360"/>
        <v>0</v>
      </c>
      <c r="P687" s="157">
        <f>IF(J687='Категорія витрат'!$F$2,ROUND('Додаток 3._Бюджет детальний ПР'!O687*0.3676,2),IF(J687='Категорія витрат'!$F$3,ROUND('Додаток 3._Бюджет детальний ПР'!O687*0.347,2),IF(J687='Категорія витрат'!$F$4,ROUND('Додаток 3._Бюджет детальний ПР'!O687*0.347,2),IF(J687='Категорія витрат'!$F$7,ROUND('Додаток 3._Бюджет детальний ПР'!O687*0.0841,2),0))))</f>
        <v>0</v>
      </c>
      <c r="Q687" s="151">
        <f t="shared" si="389"/>
        <v>0</v>
      </c>
      <c r="R687" s="179"/>
      <c r="S687" s="179"/>
      <c r="T687" s="179"/>
      <c r="U687" s="179"/>
      <c r="V687" s="179"/>
      <c r="W687" s="179"/>
      <c r="X687" s="179"/>
      <c r="Y687" s="179"/>
      <c r="Z687" s="179"/>
      <c r="AA687" s="179"/>
      <c r="AB687" s="179"/>
      <c r="AC687" s="179"/>
      <c r="AD687" s="48">
        <f t="shared" si="361"/>
        <v>0</v>
      </c>
      <c r="AE687" s="48">
        <f t="shared" si="362"/>
        <v>0</v>
      </c>
      <c r="AF687" s="48">
        <f t="shared" si="363"/>
        <v>0</v>
      </c>
      <c r="AG687" s="48">
        <f t="shared" si="364"/>
        <v>0</v>
      </c>
      <c r="AH687" s="48">
        <f t="shared" si="365"/>
        <v>0</v>
      </c>
      <c r="AI687" s="48">
        <f t="shared" si="366"/>
        <v>0</v>
      </c>
      <c r="AJ687" s="48">
        <f t="shared" si="367"/>
        <v>0</v>
      </c>
      <c r="AK687" s="48">
        <f t="shared" si="368"/>
        <v>0</v>
      </c>
      <c r="AL687" s="179"/>
      <c r="AM687" s="179"/>
      <c r="AN687" s="76"/>
      <c r="AO687" s="174"/>
      <c r="AP687" s="405">
        <f t="shared" si="386"/>
        <v>0</v>
      </c>
      <c r="AQ687" s="174"/>
      <c r="AR687" s="176"/>
      <c r="AS687" s="169"/>
      <c r="AT687" s="157">
        <f>IF(J687='Категорія витрат'!$F$2,ROUND('Додаток 3._Бюджет детальний ПР'!AS687*0.3676,2),IF(J687='Категорія витрат'!$F$3,ROUND('Додаток 3._Бюджет детальний ПР'!AS687*0.347,2),IF(J687='Категорія витрат'!$F$4,ROUND('Додаток 3._Бюджет детальний ПР'!AS687*0.347,2),IF(J687='Категорія витрат'!$F$7,ROUND('Додаток 3._Бюджет детальний ПР'!AS687*0.0841,2),0))))</f>
        <v>0</v>
      </c>
      <c r="AU687" s="151">
        <f t="shared" si="359"/>
        <v>0</v>
      </c>
      <c r="AV687" s="179"/>
      <c r="AW687" s="179"/>
      <c r="AX687" s="179"/>
      <c r="AY687" s="179"/>
      <c r="AZ687" s="179"/>
      <c r="BA687" s="179"/>
      <c r="BB687" s="179"/>
      <c r="BC687" s="179"/>
      <c r="BD687" s="179"/>
      <c r="BE687" s="179"/>
      <c r="BF687" s="179"/>
      <c r="BG687" s="179"/>
      <c r="BH687" s="48">
        <f t="shared" si="369"/>
        <v>0</v>
      </c>
      <c r="BI687" s="48">
        <f t="shared" si="370"/>
        <v>0</v>
      </c>
      <c r="BJ687" s="48">
        <f t="shared" si="371"/>
        <v>0</v>
      </c>
      <c r="BK687" s="48">
        <f t="shared" si="372"/>
        <v>0</v>
      </c>
      <c r="BL687" s="48">
        <f t="shared" si="373"/>
        <v>0</v>
      </c>
      <c r="BM687" s="48">
        <f t="shared" si="374"/>
        <v>0</v>
      </c>
      <c r="BN687" s="48">
        <f t="shared" si="375"/>
        <v>0</v>
      </c>
      <c r="BO687" s="48">
        <f t="shared" si="376"/>
        <v>0</v>
      </c>
      <c r="BP687" s="179"/>
      <c r="BQ687" s="179"/>
      <c r="BR687" s="189"/>
      <c r="BS687" s="174"/>
      <c r="BT687" s="86">
        <f t="shared" si="387"/>
        <v>0</v>
      </c>
      <c r="BU687" s="174"/>
      <c r="BV687" s="176"/>
      <c r="BW687" s="169"/>
      <c r="BX687" s="157">
        <f>IF(J687='Категорія витрат'!$F$2,ROUND('Додаток 3._Бюджет детальний ПР'!BW687*0.3676,2),IF(J687='Категорія витрат'!$F$3,ROUND('Додаток 3._Бюджет детальний ПР'!BW687*0.347,2),IF(J687='Категорія витрат'!$F$4,ROUND('Додаток 3._Бюджет детальний ПР'!BW687*0.347,2),IF(J687='Категорія витрат'!$F$7,ROUND('Додаток 3._Бюджет детальний ПР'!BW687*0.0841,2),0))))</f>
        <v>0</v>
      </c>
      <c r="BY687" s="151">
        <f t="shared" si="388"/>
        <v>0</v>
      </c>
      <c r="BZ687" s="179"/>
      <c r="CA687" s="179"/>
      <c r="CB687" s="179"/>
      <c r="CC687" s="179"/>
      <c r="CD687" s="179"/>
      <c r="CE687" s="179"/>
      <c r="CF687" s="179"/>
      <c r="CG687" s="179"/>
      <c r="CH687" s="179"/>
      <c r="CI687" s="179"/>
      <c r="CJ687" s="179"/>
      <c r="CK687" s="179"/>
      <c r="CL687" s="48">
        <f t="shared" si="377"/>
        <v>0</v>
      </c>
      <c r="CM687" s="48">
        <f t="shared" si="378"/>
        <v>0</v>
      </c>
      <c r="CN687" s="48">
        <f t="shared" si="379"/>
        <v>0</v>
      </c>
      <c r="CO687" s="48">
        <f t="shared" si="380"/>
        <v>0</v>
      </c>
      <c r="CP687" s="48">
        <f t="shared" si="381"/>
        <v>0</v>
      </c>
      <c r="CQ687" s="48">
        <f t="shared" si="382"/>
        <v>0</v>
      </c>
      <c r="CR687" s="48">
        <f t="shared" si="383"/>
        <v>0</v>
      </c>
      <c r="CS687" s="48">
        <f t="shared" si="384"/>
        <v>0</v>
      </c>
      <c r="CT687" s="179"/>
      <c r="CU687" s="179"/>
    </row>
    <row r="688" spans="1:99" ht="20.100000000000001" customHeight="1" x14ac:dyDescent="0.25">
      <c r="A688" s="57">
        <v>683</v>
      </c>
      <c r="B688" s="398" t="str">
        <f>IF(D688='Напрямки конкурса'!$L$2,'Напрямки конкурса'!$B$2,IF(D688='Напрямки конкурса'!$L$3,'Напрямки конкурса'!$B$3,IF(D688='Напрямки конкурса'!$L$4,'Напрямки конкурса'!$B$4,IF(D688='Напрямки конкурса'!$L$5,'Напрямки конкурса'!$B$5,IF(D688='Напрямки конкурса'!$L$6,'Напрямки конкурса'!$B$6,IF(D688='Напрямки конкурса'!$L$7,'Напрямки конкурса'!$B$7,IF(D688='Напрямки конкурса'!$L$8,'Напрямки конкурса'!$B$8,IF(D688='Напрямки конкурса'!$L$9,'Напрямки конкурса'!$B$9,IF(D688='Напрямки конкурса'!$L$10,'Напрямки конкурса'!$B$10,IF(D688='Напрямки конкурса'!$L$11,'Напрямки конкурса'!$B$11,IF(D688='Напрямки конкурса'!$L$12,'Напрямки конкурса'!$B$12,IF(D688='Напрямки конкурса'!$L$13,'Напрямки конкурса'!$B$13,IF(D688='Напрямки конкурса'!$L$14,'Напрямки конкурса'!$B$14,IF(D688='Напрямки конкурса'!$L$15,'Напрямки конкурса'!$B$15,IF(D688='Напрямки конкурса'!$L$16,'Напрямки конкурса'!$B$16,IF(D688='Напрямки конкурса'!$L$17,'Напрямки конкурса'!$B$17,IF(D688='Напрямки конкурса'!$L$18,'Напрямки конкурса'!$B$18,IF(D688='Напрямки конкурса'!$L$19,'Напрямки конкурса'!$B$19,IF(D688='Напрямки конкурса'!$L$20,'Напрямки конкурса'!$B$20,IF(D688='Напрямки конкурса'!$L$21,'Напрямки конкурса'!$B$21,IF(D688='Напрямки конкурса'!$L$22,'Напрямки конкурса'!$B$22,IF(D688='Напрямки конкурса'!$L$23,'Напрямки конкурса'!$B$23,IF(D688='Напрямки конкурса'!$L$24,'Напрямки конкурса'!$B$24,IF(D688='Напрямки конкурса'!$L$25,'Напрямки конкурса'!$B$25,IF(D688='Напрямки конкурса'!$L$26,'Напрямки конкурса'!$B$26,IF(D688='Напрямки конкурса'!$L$27,'Напрямки конкурса'!$B$27,IF(D688='Напрямки конкурса'!$L$28,'Напрямки конкурса'!$B$28,"")))))))))))))))))))))))))))</f>
        <v/>
      </c>
      <c r="C688" s="58" t="str">
        <f>IF(D688='Напрямки конкурса'!$L$2,'Напрямки конкурса'!$K$2,IF(D688='Напрямки конкурса'!$L$3,'Напрямки конкурса'!$K$3,IF(D688='Напрямки конкурса'!$L$4,'Напрямки конкурса'!$K$4,IF(D688='Напрямки конкурса'!$L$5,'Напрямки конкурса'!$K$5,IF(D688='Напрямки конкурса'!$L$6,'Напрямки конкурса'!$K$6,IF(D688='Напрямки конкурса'!$L$7,'Напрямки конкурса'!$K$7,IF(D688='Напрямки конкурса'!$L$8,'Напрямки конкурса'!$K$8,IF(D688='Напрямки конкурса'!$L$9,'Напрямки конкурса'!$K$9,IF(D688='Напрямки конкурса'!$L$10,'Напрямки конкурса'!$K$10,IF(D688='Напрямки конкурса'!$L$11,'Напрямки конкурса'!$K$11,IF(D688='Напрямки конкурса'!$L$12,'Напрямки конкурса'!$K$12,IF(D688='Напрямки конкурса'!$L$13,'Напрямки конкурса'!$K$13,IF(D688='Напрямки конкурса'!$L$14,'Напрямки конкурса'!$K$14,IF(D688='Напрямки конкурса'!$L$15,'Напрямки конкурса'!$K$15,IF(D688='Напрямки конкурса'!$L$16,'Напрямки конкурса'!$K$16,IF(D688='Напрямки конкурса'!$L$17,'Напрямки конкурса'!$K$17,IF(D688='Напрямки конкурса'!$L$18,'Напрямки конкурса'!$K$18,IF(D688='Напрямки конкурса'!$L$19,'Напрямки конкурса'!$K$19,IF(D688='Напрямки конкурса'!$L$20,'Напрямки конкурса'!$K$20,IF(D688='Напрямки конкурса'!$L$21,'Напрямки конкурса'!$K$21,IF(D688='Напрямки конкурса'!$L$22,'Напрямки конкурса'!$K$22,IF(D688='Напрямки конкурса'!$L$23,'Напрямки конкурса'!$K$23,IF(D688='Напрямки конкурса'!$L$24,'Напрямки конкурса'!$K$24,IF(D688='Напрямки конкурса'!$L$25,'Напрямки конкурса'!$K$25,IF(D688='Напрямки конкурса'!$L$26,'Напрямки конкурса'!$K$26,IF(D688='Напрямки конкурса'!$L$27,'Напрямки конкурса'!$K$27,IF(D688='Напрямки конкурса'!$L$28,'Напрямки конкурса'!$K$28,"")))))))))))))))))))))))))))</f>
        <v/>
      </c>
      <c r="D688" s="554"/>
      <c r="E688" s="169"/>
      <c r="F688" s="169"/>
      <c r="G688" s="169"/>
      <c r="H688" s="148" t="str">
        <f>IF(I688='Категорія витрат'!$B$2,'Категорія витрат'!$A$2,IF(I688='Категорія витрат'!$B$3,'Категорія витрат'!$A$3,IF(I688='Категорія витрат'!$B$4,'Категорія витрат'!$A$4,IF(I688='Категорія витрат'!$B$5,'Категорія витрат'!$A$5,IF(I688='Категорія витрат'!$B$6,'Категорія витрат'!$A$6,IF(I688='Категорія витрат'!$B$7,'Категорія витрат'!$A$7,IF(I688='Категорія витрат'!$B$8,'Категорія витрат'!$A$8,IF(I688='Категорія витрат'!$B$9,'Категорія витрат'!$A$9,IF(I688='Категорія витрат'!$B$10,'Категорія витрат'!$A$10,IF(I688='Категорія витрат'!$B$11,'Категорія витрат'!$A$11,IF(I688='Категорія витрат'!$B$12,'Категорія витрат'!$A$12,IF(I688='Категорія витрат'!$B$13,'Категорія витрат'!$A$13,IF(I688='Категорія витрат'!$B$14,'Категорія витрат'!$A$14,IF(I688='Категорія витрат'!$B$15,'Категорія витрат'!$A$15,IF(I688='Категорія витрат'!$B$16,'Категорія витрат'!$A$16,IF(I688='Категорія витрат'!$B$17,'Категорія витрат'!$A$17,IF(I688='Категорія витрат'!$B$18,'Категорія витрат'!$A$18,IF(I688='Категорія витрат'!$B$19,'Категорія витрат'!$A$19,IF(I688='Категорія витрат'!$B$20,'Категорія витрат'!$A$20,IF(I688='Категорія витрат'!$B$21,'Категорія витрат'!$A$21,IF(I688='Категорія витрат'!$B$22,'Категорія витрат'!$A$22,IF(I688='Категорія витрат'!$B$23,'Категорія витрат'!$A$23,IF(I688='Категорія витрат'!$B$24,'Категорія витрат'!$A$24,IF(I688='Категорія витрат'!$B$25,'Категорія витрат'!$A$25,IF(I688='Категорія витрат'!$B$26,'Категорія витрат'!$A$26,IF(I688='Категорія витрат'!$B$27,'Категорія витрат'!$A$27,IF(I688='Категорія витрат'!$B$28,'Категорія витрат'!$A$28,IF(I688='Категорія витрат'!$B$29,'Категорія витрат'!$A$29,IF(I688='Категорія витрат'!$B$30,'Категорія витрат'!$A$30,"")))))))))))))))))))))))))))))</f>
        <v/>
      </c>
      <c r="I688" s="172"/>
      <c r="J688" s="171"/>
      <c r="K688" s="174"/>
      <c r="L688" s="86">
        <f t="shared" si="385"/>
        <v>0</v>
      </c>
      <c r="M688" s="174"/>
      <c r="N688" s="176"/>
      <c r="O688" s="396">
        <f t="shared" si="360"/>
        <v>0</v>
      </c>
      <c r="P688" s="157">
        <f>IF(J688='Категорія витрат'!$F$2,ROUND('Додаток 3._Бюджет детальний ПР'!O688*0.3676,2),IF(J688='Категорія витрат'!$F$3,ROUND('Додаток 3._Бюджет детальний ПР'!O688*0.347,2),IF(J688='Категорія витрат'!$F$4,ROUND('Додаток 3._Бюджет детальний ПР'!O688*0.347,2),IF(J688='Категорія витрат'!$F$7,ROUND('Додаток 3._Бюджет детальний ПР'!O688*0.0841,2),0))))</f>
        <v>0</v>
      </c>
      <c r="Q688" s="151">
        <f t="shared" si="389"/>
        <v>0</v>
      </c>
      <c r="R688" s="179"/>
      <c r="S688" s="179"/>
      <c r="T688" s="179"/>
      <c r="U688" s="179"/>
      <c r="V688" s="179"/>
      <c r="W688" s="179"/>
      <c r="X688" s="179"/>
      <c r="Y688" s="179"/>
      <c r="Z688" s="179"/>
      <c r="AA688" s="179"/>
      <c r="AB688" s="179"/>
      <c r="AC688" s="179"/>
      <c r="AD688" s="48">
        <f t="shared" si="361"/>
        <v>0</v>
      </c>
      <c r="AE688" s="48">
        <f t="shared" si="362"/>
        <v>0</v>
      </c>
      <c r="AF688" s="48">
        <f t="shared" si="363"/>
        <v>0</v>
      </c>
      <c r="AG688" s="48">
        <f t="shared" si="364"/>
        <v>0</v>
      </c>
      <c r="AH688" s="48">
        <f t="shared" si="365"/>
        <v>0</v>
      </c>
      <c r="AI688" s="48">
        <f t="shared" si="366"/>
        <v>0</v>
      </c>
      <c r="AJ688" s="48">
        <f t="shared" si="367"/>
        <v>0</v>
      </c>
      <c r="AK688" s="48">
        <f t="shared" si="368"/>
        <v>0</v>
      </c>
      <c r="AL688" s="179"/>
      <c r="AM688" s="179"/>
      <c r="AN688" s="76"/>
      <c r="AO688" s="174"/>
      <c r="AP688" s="405">
        <f t="shared" si="386"/>
        <v>0</v>
      </c>
      <c r="AQ688" s="174"/>
      <c r="AR688" s="176"/>
      <c r="AS688" s="169"/>
      <c r="AT688" s="157">
        <f>IF(J688='Категорія витрат'!$F$2,ROUND('Додаток 3._Бюджет детальний ПР'!AS688*0.3676,2),IF(J688='Категорія витрат'!$F$3,ROUND('Додаток 3._Бюджет детальний ПР'!AS688*0.347,2),IF(J688='Категорія витрат'!$F$4,ROUND('Додаток 3._Бюджет детальний ПР'!AS688*0.347,2),IF(J688='Категорія витрат'!$F$7,ROUND('Додаток 3._Бюджет детальний ПР'!AS688*0.0841,2),0))))</f>
        <v>0</v>
      </c>
      <c r="AU688" s="151">
        <f t="shared" si="359"/>
        <v>0</v>
      </c>
      <c r="AV688" s="179"/>
      <c r="AW688" s="179"/>
      <c r="AX688" s="179"/>
      <c r="AY688" s="179"/>
      <c r="AZ688" s="179"/>
      <c r="BA688" s="179"/>
      <c r="BB688" s="179"/>
      <c r="BC688" s="179"/>
      <c r="BD688" s="179"/>
      <c r="BE688" s="179"/>
      <c r="BF688" s="179"/>
      <c r="BG688" s="179"/>
      <c r="BH688" s="48">
        <f t="shared" si="369"/>
        <v>0</v>
      </c>
      <c r="BI688" s="48">
        <f t="shared" si="370"/>
        <v>0</v>
      </c>
      <c r="BJ688" s="48">
        <f t="shared" si="371"/>
        <v>0</v>
      </c>
      <c r="BK688" s="48">
        <f t="shared" si="372"/>
        <v>0</v>
      </c>
      <c r="BL688" s="48">
        <f t="shared" si="373"/>
        <v>0</v>
      </c>
      <c r="BM688" s="48">
        <f t="shared" si="374"/>
        <v>0</v>
      </c>
      <c r="BN688" s="48">
        <f t="shared" si="375"/>
        <v>0</v>
      </c>
      <c r="BO688" s="48">
        <f t="shared" si="376"/>
        <v>0</v>
      </c>
      <c r="BP688" s="179"/>
      <c r="BQ688" s="179"/>
      <c r="BR688" s="189"/>
      <c r="BS688" s="174"/>
      <c r="BT688" s="86">
        <f t="shared" si="387"/>
        <v>0</v>
      </c>
      <c r="BU688" s="174"/>
      <c r="BV688" s="176"/>
      <c r="BW688" s="169"/>
      <c r="BX688" s="157">
        <f>IF(J688='Категорія витрат'!$F$2,ROUND('Додаток 3._Бюджет детальний ПР'!BW688*0.3676,2),IF(J688='Категорія витрат'!$F$3,ROUND('Додаток 3._Бюджет детальний ПР'!BW688*0.347,2),IF(J688='Категорія витрат'!$F$4,ROUND('Додаток 3._Бюджет детальний ПР'!BW688*0.347,2),IF(J688='Категорія витрат'!$F$7,ROUND('Додаток 3._Бюджет детальний ПР'!BW688*0.0841,2),0))))</f>
        <v>0</v>
      </c>
      <c r="BY688" s="151">
        <f t="shared" si="388"/>
        <v>0</v>
      </c>
      <c r="BZ688" s="179"/>
      <c r="CA688" s="179"/>
      <c r="CB688" s="179"/>
      <c r="CC688" s="179"/>
      <c r="CD688" s="179"/>
      <c r="CE688" s="179"/>
      <c r="CF688" s="179"/>
      <c r="CG688" s="179"/>
      <c r="CH688" s="179"/>
      <c r="CI688" s="179"/>
      <c r="CJ688" s="179"/>
      <c r="CK688" s="179"/>
      <c r="CL688" s="48">
        <f t="shared" si="377"/>
        <v>0</v>
      </c>
      <c r="CM688" s="48">
        <f t="shared" si="378"/>
        <v>0</v>
      </c>
      <c r="CN688" s="48">
        <f t="shared" si="379"/>
        <v>0</v>
      </c>
      <c r="CO688" s="48">
        <f t="shared" si="380"/>
        <v>0</v>
      </c>
      <c r="CP688" s="48">
        <f t="shared" si="381"/>
        <v>0</v>
      </c>
      <c r="CQ688" s="48">
        <f t="shared" si="382"/>
        <v>0</v>
      </c>
      <c r="CR688" s="48">
        <f t="shared" si="383"/>
        <v>0</v>
      </c>
      <c r="CS688" s="48">
        <f t="shared" si="384"/>
        <v>0</v>
      </c>
      <c r="CT688" s="179"/>
      <c r="CU688" s="179"/>
    </row>
    <row r="689" spans="1:99" ht="20.100000000000001" customHeight="1" x14ac:dyDescent="0.25">
      <c r="A689" s="57">
        <v>684</v>
      </c>
      <c r="B689" s="398" t="str">
        <f>IF(D689='Напрямки конкурса'!$L$2,'Напрямки конкурса'!$B$2,IF(D689='Напрямки конкурса'!$L$3,'Напрямки конкурса'!$B$3,IF(D689='Напрямки конкурса'!$L$4,'Напрямки конкурса'!$B$4,IF(D689='Напрямки конкурса'!$L$5,'Напрямки конкурса'!$B$5,IF(D689='Напрямки конкурса'!$L$6,'Напрямки конкурса'!$B$6,IF(D689='Напрямки конкурса'!$L$7,'Напрямки конкурса'!$B$7,IF(D689='Напрямки конкурса'!$L$8,'Напрямки конкурса'!$B$8,IF(D689='Напрямки конкурса'!$L$9,'Напрямки конкурса'!$B$9,IF(D689='Напрямки конкурса'!$L$10,'Напрямки конкурса'!$B$10,IF(D689='Напрямки конкурса'!$L$11,'Напрямки конкурса'!$B$11,IF(D689='Напрямки конкурса'!$L$12,'Напрямки конкурса'!$B$12,IF(D689='Напрямки конкурса'!$L$13,'Напрямки конкурса'!$B$13,IF(D689='Напрямки конкурса'!$L$14,'Напрямки конкурса'!$B$14,IF(D689='Напрямки конкурса'!$L$15,'Напрямки конкурса'!$B$15,IF(D689='Напрямки конкурса'!$L$16,'Напрямки конкурса'!$B$16,IF(D689='Напрямки конкурса'!$L$17,'Напрямки конкурса'!$B$17,IF(D689='Напрямки конкурса'!$L$18,'Напрямки конкурса'!$B$18,IF(D689='Напрямки конкурса'!$L$19,'Напрямки конкурса'!$B$19,IF(D689='Напрямки конкурса'!$L$20,'Напрямки конкурса'!$B$20,IF(D689='Напрямки конкурса'!$L$21,'Напрямки конкурса'!$B$21,IF(D689='Напрямки конкурса'!$L$22,'Напрямки конкурса'!$B$22,IF(D689='Напрямки конкурса'!$L$23,'Напрямки конкурса'!$B$23,IF(D689='Напрямки конкурса'!$L$24,'Напрямки конкурса'!$B$24,IF(D689='Напрямки конкурса'!$L$25,'Напрямки конкурса'!$B$25,IF(D689='Напрямки конкурса'!$L$26,'Напрямки конкурса'!$B$26,IF(D689='Напрямки конкурса'!$L$27,'Напрямки конкурса'!$B$27,IF(D689='Напрямки конкурса'!$L$28,'Напрямки конкурса'!$B$28,"")))))))))))))))))))))))))))</f>
        <v/>
      </c>
      <c r="C689" s="58" t="str">
        <f>IF(D689='Напрямки конкурса'!$L$2,'Напрямки конкурса'!$K$2,IF(D689='Напрямки конкурса'!$L$3,'Напрямки конкурса'!$K$3,IF(D689='Напрямки конкурса'!$L$4,'Напрямки конкурса'!$K$4,IF(D689='Напрямки конкурса'!$L$5,'Напрямки конкурса'!$K$5,IF(D689='Напрямки конкурса'!$L$6,'Напрямки конкурса'!$K$6,IF(D689='Напрямки конкурса'!$L$7,'Напрямки конкурса'!$K$7,IF(D689='Напрямки конкурса'!$L$8,'Напрямки конкурса'!$K$8,IF(D689='Напрямки конкурса'!$L$9,'Напрямки конкурса'!$K$9,IF(D689='Напрямки конкурса'!$L$10,'Напрямки конкурса'!$K$10,IF(D689='Напрямки конкурса'!$L$11,'Напрямки конкурса'!$K$11,IF(D689='Напрямки конкурса'!$L$12,'Напрямки конкурса'!$K$12,IF(D689='Напрямки конкурса'!$L$13,'Напрямки конкурса'!$K$13,IF(D689='Напрямки конкурса'!$L$14,'Напрямки конкурса'!$K$14,IF(D689='Напрямки конкурса'!$L$15,'Напрямки конкурса'!$K$15,IF(D689='Напрямки конкурса'!$L$16,'Напрямки конкурса'!$K$16,IF(D689='Напрямки конкурса'!$L$17,'Напрямки конкурса'!$K$17,IF(D689='Напрямки конкурса'!$L$18,'Напрямки конкурса'!$K$18,IF(D689='Напрямки конкурса'!$L$19,'Напрямки конкурса'!$K$19,IF(D689='Напрямки конкурса'!$L$20,'Напрямки конкурса'!$K$20,IF(D689='Напрямки конкурса'!$L$21,'Напрямки конкурса'!$K$21,IF(D689='Напрямки конкурса'!$L$22,'Напрямки конкурса'!$K$22,IF(D689='Напрямки конкурса'!$L$23,'Напрямки конкурса'!$K$23,IF(D689='Напрямки конкурса'!$L$24,'Напрямки конкурса'!$K$24,IF(D689='Напрямки конкурса'!$L$25,'Напрямки конкурса'!$K$25,IF(D689='Напрямки конкурса'!$L$26,'Напрямки конкурса'!$K$26,IF(D689='Напрямки конкурса'!$L$27,'Напрямки конкурса'!$K$27,IF(D689='Напрямки конкурса'!$L$28,'Напрямки конкурса'!$K$28,"")))))))))))))))))))))))))))</f>
        <v/>
      </c>
      <c r="D689" s="554"/>
      <c r="E689" s="169"/>
      <c r="F689" s="169"/>
      <c r="G689" s="169"/>
      <c r="H689" s="148" t="str">
        <f>IF(I689='Категорія витрат'!$B$2,'Категорія витрат'!$A$2,IF(I689='Категорія витрат'!$B$3,'Категорія витрат'!$A$3,IF(I689='Категорія витрат'!$B$4,'Категорія витрат'!$A$4,IF(I689='Категорія витрат'!$B$5,'Категорія витрат'!$A$5,IF(I689='Категорія витрат'!$B$6,'Категорія витрат'!$A$6,IF(I689='Категорія витрат'!$B$7,'Категорія витрат'!$A$7,IF(I689='Категорія витрат'!$B$8,'Категорія витрат'!$A$8,IF(I689='Категорія витрат'!$B$9,'Категорія витрат'!$A$9,IF(I689='Категорія витрат'!$B$10,'Категорія витрат'!$A$10,IF(I689='Категорія витрат'!$B$11,'Категорія витрат'!$A$11,IF(I689='Категорія витрат'!$B$12,'Категорія витрат'!$A$12,IF(I689='Категорія витрат'!$B$13,'Категорія витрат'!$A$13,IF(I689='Категорія витрат'!$B$14,'Категорія витрат'!$A$14,IF(I689='Категорія витрат'!$B$15,'Категорія витрат'!$A$15,IF(I689='Категорія витрат'!$B$16,'Категорія витрат'!$A$16,IF(I689='Категорія витрат'!$B$17,'Категорія витрат'!$A$17,IF(I689='Категорія витрат'!$B$18,'Категорія витрат'!$A$18,IF(I689='Категорія витрат'!$B$19,'Категорія витрат'!$A$19,IF(I689='Категорія витрат'!$B$20,'Категорія витрат'!$A$20,IF(I689='Категорія витрат'!$B$21,'Категорія витрат'!$A$21,IF(I689='Категорія витрат'!$B$22,'Категорія витрат'!$A$22,IF(I689='Категорія витрат'!$B$23,'Категорія витрат'!$A$23,IF(I689='Категорія витрат'!$B$24,'Категорія витрат'!$A$24,IF(I689='Категорія витрат'!$B$25,'Категорія витрат'!$A$25,IF(I689='Категорія витрат'!$B$26,'Категорія витрат'!$A$26,IF(I689='Категорія витрат'!$B$27,'Категорія витрат'!$A$27,IF(I689='Категорія витрат'!$B$28,'Категорія витрат'!$A$28,IF(I689='Категорія витрат'!$B$29,'Категорія витрат'!$A$29,IF(I689='Категорія витрат'!$B$30,'Категорія витрат'!$A$30,"")))))))))))))))))))))))))))))</f>
        <v/>
      </c>
      <c r="I689" s="172"/>
      <c r="J689" s="171"/>
      <c r="K689" s="174"/>
      <c r="L689" s="86">
        <f t="shared" si="385"/>
        <v>0</v>
      </c>
      <c r="M689" s="174"/>
      <c r="N689" s="176"/>
      <c r="O689" s="396">
        <f t="shared" si="360"/>
        <v>0</v>
      </c>
      <c r="P689" s="157">
        <f>IF(J689='Категорія витрат'!$F$2,ROUND('Додаток 3._Бюджет детальний ПР'!O689*0.3676,2),IF(J689='Категорія витрат'!$F$3,ROUND('Додаток 3._Бюджет детальний ПР'!O689*0.347,2),IF(J689='Категорія витрат'!$F$4,ROUND('Додаток 3._Бюджет детальний ПР'!O689*0.347,2),IF(J689='Категорія витрат'!$F$7,ROUND('Додаток 3._Бюджет детальний ПР'!O689*0.0841,2),0))))</f>
        <v>0</v>
      </c>
      <c r="Q689" s="151">
        <f t="shared" si="389"/>
        <v>0</v>
      </c>
      <c r="R689" s="179"/>
      <c r="S689" s="179"/>
      <c r="T689" s="179"/>
      <c r="U689" s="179"/>
      <c r="V689" s="179"/>
      <c r="W689" s="179"/>
      <c r="X689" s="179"/>
      <c r="Y689" s="179"/>
      <c r="Z689" s="179"/>
      <c r="AA689" s="179"/>
      <c r="AB689" s="179"/>
      <c r="AC689" s="179"/>
      <c r="AD689" s="48">
        <f t="shared" si="361"/>
        <v>0</v>
      </c>
      <c r="AE689" s="48">
        <f t="shared" si="362"/>
        <v>0</v>
      </c>
      <c r="AF689" s="48">
        <f t="shared" si="363"/>
        <v>0</v>
      </c>
      <c r="AG689" s="48">
        <f t="shared" si="364"/>
        <v>0</v>
      </c>
      <c r="AH689" s="48">
        <f t="shared" si="365"/>
        <v>0</v>
      </c>
      <c r="AI689" s="48">
        <f t="shared" si="366"/>
        <v>0</v>
      </c>
      <c r="AJ689" s="48">
        <f t="shared" si="367"/>
        <v>0</v>
      </c>
      <c r="AK689" s="48">
        <f t="shared" si="368"/>
        <v>0</v>
      </c>
      <c r="AL689" s="179"/>
      <c r="AM689" s="179"/>
      <c r="AN689" s="76"/>
      <c r="AO689" s="174"/>
      <c r="AP689" s="405">
        <f t="shared" si="386"/>
        <v>0</v>
      </c>
      <c r="AQ689" s="174"/>
      <c r="AR689" s="176"/>
      <c r="AS689" s="169"/>
      <c r="AT689" s="157">
        <f>IF(J689='Категорія витрат'!$F$2,ROUND('Додаток 3._Бюджет детальний ПР'!AS689*0.3676,2),IF(J689='Категорія витрат'!$F$3,ROUND('Додаток 3._Бюджет детальний ПР'!AS689*0.347,2),IF(J689='Категорія витрат'!$F$4,ROUND('Додаток 3._Бюджет детальний ПР'!AS689*0.347,2),IF(J689='Категорія витрат'!$F$7,ROUND('Додаток 3._Бюджет детальний ПР'!AS689*0.0841,2),0))))</f>
        <v>0</v>
      </c>
      <c r="AU689" s="151">
        <f t="shared" si="359"/>
        <v>0</v>
      </c>
      <c r="AV689" s="179"/>
      <c r="AW689" s="179"/>
      <c r="AX689" s="179"/>
      <c r="AY689" s="179"/>
      <c r="AZ689" s="179"/>
      <c r="BA689" s="179"/>
      <c r="BB689" s="179"/>
      <c r="BC689" s="179"/>
      <c r="BD689" s="179"/>
      <c r="BE689" s="179"/>
      <c r="BF689" s="179"/>
      <c r="BG689" s="179"/>
      <c r="BH689" s="48">
        <f t="shared" si="369"/>
        <v>0</v>
      </c>
      <c r="BI689" s="48">
        <f t="shared" si="370"/>
        <v>0</v>
      </c>
      <c r="BJ689" s="48">
        <f t="shared" si="371"/>
        <v>0</v>
      </c>
      <c r="BK689" s="48">
        <f t="shared" si="372"/>
        <v>0</v>
      </c>
      <c r="BL689" s="48">
        <f t="shared" si="373"/>
        <v>0</v>
      </c>
      <c r="BM689" s="48">
        <f t="shared" si="374"/>
        <v>0</v>
      </c>
      <c r="BN689" s="48">
        <f t="shared" si="375"/>
        <v>0</v>
      </c>
      <c r="BO689" s="48">
        <f t="shared" si="376"/>
        <v>0</v>
      </c>
      <c r="BP689" s="179"/>
      <c r="BQ689" s="179"/>
      <c r="BR689" s="189"/>
      <c r="BS689" s="174"/>
      <c r="BT689" s="86">
        <f t="shared" si="387"/>
        <v>0</v>
      </c>
      <c r="BU689" s="174"/>
      <c r="BV689" s="176"/>
      <c r="BW689" s="169"/>
      <c r="BX689" s="157">
        <f>IF(J689='Категорія витрат'!$F$2,ROUND('Додаток 3._Бюджет детальний ПР'!BW689*0.3676,2),IF(J689='Категорія витрат'!$F$3,ROUND('Додаток 3._Бюджет детальний ПР'!BW689*0.347,2),IF(J689='Категорія витрат'!$F$4,ROUND('Додаток 3._Бюджет детальний ПР'!BW689*0.347,2),IF(J689='Категорія витрат'!$F$7,ROUND('Додаток 3._Бюджет детальний ПР'!BW689*0.0841,2),0))))</f>
        <v>0</v>
      </c>
      <c r="BY689" s="151">
        <f t="shared" si="388"/>
        <v>0</v>
      </c>
      <c r="BZ689" s="179"/>
      <c r="CA689" s="179"/>
      <c r="CB689" s="179"/>
      <c r="CC689" s="179"/>
      <c r="CD689" s="179"/>
      <c r="CE689" s="179"/>
      <c r="CF689" s="179"/>
      <c r="CG689" s="179"/>
      <c r="CH689" s="179"/>
      <c r="CI689" s="179"/>
      <c r="CJ689" s="179"/>
      <c r="CK689" s="179"/>
      <c r="CL689" s="48">
        <f t="shared" si="377"/>
        <v>0</v>
      </c>
      <c r="CM689" s="48">
        <f t="shared" si="378"/>
        <v>0</v>
      </c>
      <c r="CN689" s="48">
        <f t="shared" si="379"/>
        <v>0</v>
      </c>
      <c r="CO689" s="48">
        <f t="shared" si="380"/>
        <v>0</v>
      </c>
      <c r="CP689" s="48">
        <f t="shared" si="381"/>
        <v>0</v>
      </c>
      <c r="CQ689" s="48">
        <f t="shared" si="382"/>
        <v>0</v>
      </c>
      <c r="CR689" s="48">
        <f t="shared" si="383"/>
        <v>0</v>
      </c>
      <c r="CS689" s="48">
        <f t="shared" si="384"/>
        <v>0</v>
      </c>
      <c r="CT689" s="179"/>
      <c r="CU689" s="179"/>
    </row>
    <row r="690" spans="1:99" ht="20.100000000000001" customHeight="1" x14ac:dyDescent="0.25">
      <c r="A690" s="57">
        <v>685</v>
      </c>
      <c r="B690" s="398" t="str">
        <f>IF(D690='Напрямки конкурса'!$L$2,'Напрямки конкурса'!$B$2,IF(D690='Напрямки конкурса'!$L$3,'Напрямки конкурса'!$B$3,IF(D690='Напрямки конкурса'!$L$4,'Напрямки конкурса'!$B$4,IF(D690='Напрямки конкурса'!$L$5,'Напрямки конкурса'!$B$5,IF(D690='Напрямки конкурса'!$L$6,'Напрямки конкурса'!$B$6,IF(D690='Напрямки конкурса'!$L$7,'Напрямки конкурса'!$B$7,IF(D690='Напрямки конкурса'!$L$8,'Напрямки конкурса'!$B$8,IF(D690='Напрямки конкурса'!$L$9,'Напрямки конкурса'!$B$9,IF(D690='Напрямки конкурса'!$L$10,'Напрямки конкурса'!$B$10,IF(D690='Напрямки конкурса'!$L$11,'Напрямки конкурса'!$B$11,IF(D690='Напрямки конкурса'!$L$12,'Напрямки конкурса'!$B$12,IF(D690='Напрямки конкурса'!$L$13,'Напрямки конкурса'!$B$13,IF(D690='Напрямки конкурса'!$L$14,'Напрямки конкурса'!$B$14,IF(D690='Напрямки конкурса'!$L$15,'Напрямки конкурса'!$B$15,IF(D690='Напрямки конкурса'!$L$16,'Напрямки конкурса'!$B$16,IF(D690='Напрямки конкурса'!$L$17,'Напрямки конкурса'!$B$17,IF(D690='Напрямки конкурса'!$L$18,'Напрямки конкурса'!$B$18,IF(D690='Напрямки конкурса'!$L$19,'Напрямки конкурса'!$B$19,IF(D690='Напрямки конкурса'!$L$20,'Напрямки конкурса'!$B$20,IF(D690='Напрямки конкурса'!$L$21,'Напрямки конкурса'!$B$21,IF(D690='Напрямки конкурса'!$L$22,'Напрямки конкурса'!$B$22,IF(D690='Напрямки конкурса'!$L$23,'Напрямки конкурса'!$B$23,IF(D690='Напрямки конкурса'!$L$24,'Напрямки конкурса'!$B$24,IF(D690='Напрямки конкурса'!$L$25,'Напрямки конкурса'!$B$25,IF(D690='Напрямки конкурса'!$L$26,'Напрямки конкурса'!$B$26,IF(D690='Напрямки конкурса'!$L$27,'Напрямки конкурса'!$B$27,IF(D690='Напрямки конкурса'!$L$28,'Напрямки конкурса'!$B$28,"")))))))))))))))))))))))))))</f>
        <v/>
      </c>
      <c r="C690" s="58" t="str">
        <f>IF(D690='Напрямки конкурса'!$L$2,'Напрямки конкурса'!$K$2,IF(D690='Напрямки конкурса'!$L$3,'Напрямки конкурса'!$K$3,IF(D690='Напрямки конкурса'!$L$4,'Напрямки конкурса'!$K$4,IF(D690='Напрямки конкурса'!$L$5,'Напрямки конкурса'!$K$5,IF(D690='Напрямки конкурса'!$L$6,'Напрямки конкурса'!$K$6,IF(D690='Напрямки конкурса'!$L$7,'Напрямки конкурса'!$K$7,IF(D690='Напрямки конкурса'!$L$8,'Напрямки конкурса'!$K$8,IF(D690='Напрямки конкурса'!$L$9,'Напрямки конкурса'!$K$9,IF(D690='Напрямки конкурса'!$L$10,'Напрямки конкурса'!$K$10,IF(D690='Напрямки конкурса'!$L$11,'Напрямки конкурса'!$K$11,IF(D690='Напрямки конкурса'!$L$12,'Напрямки конкурса'!$K$12,IF(D690='Напрямки конкурса'!$L$13,'Напрямки конкурса'!$K$13,IF(D690='Напрямки конкурса'!$L$14,'Напрямки конкурса'!$K$14,IF(D690='Напрямки конкурса'!$L$15,'Напрямки конкурса'!$K$15,IF(D690='Напрямки конкурса'!$L$16,'Напрямки конкурса'!$K$16,IF(D690='Напрямки конкурса'!$L$17,'Напрямки конкурса'!$K$17,IF(D690='Напрямки конкурса'!$L$18,'Напрямки конкурса'!$K$18,IF(D690='Напрямки конкурса'!$L$19,'Напрямки конкурса'!$K$19,IF(D690='Напрямки конкурса'!$L$20,'Напрямки конкурса'!$K$20,IF(D690='Напрямки конкурса'!$L$21,'Напрямки конкурса'!$K$21,IF(D690='Напрямки конкурса'!$L$22,'Напрямки конкурса'!$K$22,IF(D690='Напрямки конкурса'!$L$23,'Напрямки конкурса'!$K$23,IF(D690='Напрямки конкурса'!$L$24,'Напрямки конкурса'!$K$24,IF(D690='Напрямки конкурса'!$L$25,'Напрямки конкурса'!$K$25,IF(D690='Напрямки конкурса'!$L$26,'Напрямки конкурса'!$K$26,IF(D690='Напрямки конкурса'!$L$27,'Напрямки конкурса'!$K$27,IF(D690='Напрямки конкурса'!$L$28,'Напрямки конкурса'!$K$28,"")))))))))))))))))))))))))))</f>
        <v/>
      </c>
      <c r="D690" s="554"/>
      <c r="E690" s="169"/>
      <c r="F690" s="169"/>
      <c r="G690" s="169"/>
      <c r="H690" s="148" t="str">
        <f>IF(I690='Категорія витрат'!$B$2,'Категорія витрат'!$A$2,IF(I690='Категорія витрат'!$B$3,'Категорія витрат'!$A$3,IF(I690='Категорія витрат'!$B$4,'Категорія витрат'!$A$4,IF(I690='Категорія витрат'!$B$5,'Категорія витрат'!$A$5,IF(I690='Категорія витрат'!$B$6,'Категорія витрат'!$A$6,IF(I690='Категорія витрат'!$B$7,'Категорія витрат'!$A$7,IF(I690='Категорія витрат'!$B$8,'Категорія витрат'!$A$8,IF(I690='Категорія витрат'!$B$9,'Категорія витрат'!$A$9,IF(I690='Категорія витрат'!$B$10,'Категорія витрат'!$A$10,IF(I690='Категорія витрат'!$B$11,'Категорія витрат'!$A$11,IF(I690='Категорія витрат'!$B$12,'Категорія витрат'!$A$12,IF(I690='Категорія витрат'!$B$13,'Категорія витрат'!$A$13,IF(I690='Категорія витрат'!$B$14,'Категорія витрат'!$A$14,IF(I690='Категорія витрат'!$B$15,'Категорія витрат'!$A$15,IF(I690='Категорія витрат'!$B$16,'Категорія витрат'!$A$16,IF(I690='Категорія витрат'!$B$17,'Категорія витрат'!$A$17,IF(I690='Категорія витрат'!$B$18,'Категорія витрат'!$A$18,IF(I690='Категорія витрат'!$B$19,'Категорія витрат'!$A$19,IF(I690='Категорія витрат'!$B$20,'Категорія витрат'!$A$20,IF(I690='Категорія витрат'!$B$21,'Категорія витрат'!$A$21,IF(I690='Категорія витрат'!$B$22,'Категорія витрат'!$A$22,IF(I690='Категорія витрат'!$B$23,'Категорія витрат'!$A$23,IF(I690='Категорія витрат'!$B$24,'Категорія витрат'!$A$24,IF(I690='Категорія витрат'!$B$25,'Категорія витрат'!$A$25,IF(I690='Категорія витрат'!$B$26,'Категорія витрат'!$A$26,IF(I690='Категорія витрат'!$B$27,'Категорія витрат'!$A$27,IF(I690='Категорія витрат'!$B$28,'Категорія витрат'!$A$28,IF(I690='Категорія витрат'!$B$29,'Категорія витрат'!$A$29,IF(I690='Категорія витрат'!$B$30,'Категорія витрат'!$A$30,"")))))))))))))))))))))))))))))</f>
        <v/>
      </c>
      <c r="I690" s="172"/>
      <c r="J690" s="171"/>
      <c r="K690" s="174"/>
      <c r="L690" s="86">
        <f t="shared" si="385"/>
        <v>0</v>
      </c>
      <c r="M690" s="174"/>
      <c r="N690" s="176"/>
      <c r="O690" s="396">
        <f t="shared" si="360"/>
        <v>0</v>
      </c>
      <c r="P690" s="157">
        <f>IF(J690='Категорія витрат'!$F$2,ROUND('Додаток 3._Бюджет детальний ПР'!O690*0.3676,2),IF(J690='Категорія витрат'!$F$3,ROUND('Додаток 3._Бюджет детальний ПР'!O690*0.347,2),IF(J690='Категорія витрат'!$F$4,ROUND('Додаток 3._Бюджет детальний ПР'!O690*0.347,2),IF(J690='Категорія витрат'!$F$7,ROUND('Додаток 3._Бюджет детальний ПР'!O690*0.0841,2),0))))</f>
        <v>0</v>
      </c>
      <c r="Q690" s="151">
        <f t="shared" si="389"/>
        <v>0</v>
      </c>
      <c r="R690" s="179"/>
      <c r="S690" s="179"/>
      <c r="T690" s="179"/>
      <c r="U690" s="179"/>
      <c r="V690" s="179"/>
      <c r="W690" s="179"/>
      <c r="X690" s="179"/>
      <c r="Y690" s="179"/>
      <c r="Z690" s="179"/>
      <c r="AA690" s="179"/>
      <c r="AB690" s="179"/>
      <c r="AC690" s="179"/>
      <c r="AD690" s="48">
        <f t="shared" si="361"/>
        <v>0</v>
      </c>
      <c r="AE690" s="48">
        <f t="shared" si="362"/>
        <v>0</v>
      </c>
      <c r="AF690" s="48">
        <f t="shared" si="363"/>
        <v>0</v>
      </c>
      <c r="AG690" s="48">
        <f t="shared" si="364"/>
        <v>0</v>
      </c>
      <c r="AH690" s="48">
        <f t="shared" si="365"/>
        <v>0</v>
      </c>
      <c r="AI690" s="48">
        <f t="shared" si="366"/>
        <v>0</v>
      </c>
      <c r="AJ690" s="48">
        <f t="shared" si="367"/>
        <v>0</v>
      </c>
      <c r="AK690" s="48">
        <f t="shared" si="368"/>
        <v>0</v>
      </c>
      <c r="AL690" s="179"/>
      <c r="AM690" s="179"/>
      <c r="AN690" s="76"/>
      <c r="AO690" s="174"/>
      <c r="AP690" s="405">
        <f t="shared" si="386"/>
        <v>0</v>
      </c>
      <c r="AQ690" s="174"/>
      <c r="AR690" s="176"/>
      <c r="AS690" s="169"/>
      <c r="AT690" s="157">
        <f>IF(J690='Категорія витрат'!$F$2,ROUND('Додаток 3._Бюджет детальний ПР'!AS690*0.3676,2),IF(J690='Категорія витрат'!$F$3,ROUND('Додаток 3._Бюджет детальний ПР'!AS690*0.347,2),IF(J690='Категорія витрат'!$F$4,ROUND('Додаток 3._Бюджет детальний ПР'!AS690*0.347,2),IF(J690='Категорія витрат'!$F$7,ROUND('Додаток 3._Бюджет детальний ПР'!AS690*0.0841,2),0))))</f>
        <v>0</v>
      </c>
      <c r="AU690" s="151">
        <f t="shared" si="359"/>
        <v>0</v>
      </c>
      <c r="AV690" s="179"/>
      <c r="AW690" s="179"/>
      <c r="AX690" s="179"/>
      <c r="AY690" s="179"/>
      <c r="AZ690" s="179"/>
      <c r="BA690" s="179"/>
      <c r="BB690" s="179"/>
      <c r="BC690" s="179"/>
      <c r="BD690" s="179"/>
      <c r="BE690" s="179"/>
      <c r="BF690" s="179"/>
      <c r="BG690" s="179"/>
      <c r="BH690" s="48">
        <f t="shared" si="369"/>
        <v>0</v>
      </c>
      <c r="BI690" s="48">
        <f t="shared" si="370"/>
        <v>0</v>
      </c>
      <c r="BJ690" s="48">
        <f t="shared" si="371"/>
        <v>0</v>
      </c>
      <c r="BK690" s="48">
        <f t="shared" si="372"/>
        <v>0</v>
      </c>
      <c r="BL690" s="48">
        <f t="shared" si="373"/>
        <v>0</v>
      </c>
      <c r="BM690" s="48">
        <f t="shared" si="374"/>
        <v>0</v>
      </c>
      <c r="BN690" s="48">
        <f t="shared" si="375"/>
        <v>0</v>
      </c>
      <c r="BO690" s="48">
        <f t="shared" si="376"/>
        <v>0</v>
      </c>
      <c r="BP690" s="179"/>
      <c r="BQ690" s="179"/>
      <c r="BR690" s="189"/>
      <c r="BS690" s="174"/>
      <c r="BT690" s="86">
        <f t="shared" si="387"/>
        <v>0</v>
      </c>
      <c r="BU690" s="174"/>
      <c r="BV690" s="176"/>
      <c r="BW690" s="169"/>
      <c r="BX690" s="157">
        <f>IF(J690='Категорія витрат'!$F$2,ROUND('Додаток 3._Бюджет детальний ПР'!BW690*0.3676,2),IF(J690='Категорія витрат'!$F$3,ROUND('Додаток 3._Бюджет детальний ПР'!BW690*0.347,2),IF(J690='Категорія витрат'!$F$4,ROUND('Додаток 3._Бюджет детальний ПР'!BW690*0.347,2),IF(J690='Категорія витрат'!$F$7,ROUND('Додаток 3._Бюджет детальний ПР'!BW690*0.0841,2),0))))</f>
        <v>0</v>
      </c>
      <c r="BY690" s="151">
        <f t="shared" si="388"/>
        <v>0</v>
      </c>
      <c r="BZ690" s="179"/>
      <c r="CA690" s="179"/>
      <c r="CB690" s="179"/>
      <c r="CC690" s="179"/>
      <c r="CD690" s="179"/>
      <c r="CE690" s="179"/>
      <c r="CF690" s="179"/>
      <c r="CG690" s="179"/>
      <c r="CH690" s="179"/>
      <c r="CI690" s="179"/>
      <c r="CJ690" s="179"/>
      <c r="CK690" s="179"/>
      <c r="CL690" s="48">
        <f t="shared" si="377"/>
        <v>0</v>
      </c>
      <c r="CM690" s="48">
        <f t="shared" si="378"/>
        <v>0</v>
      </c>
      <c r="CN690" s="48">
        <f t="shared" si="379"/>
        <v>0</v>
      </c>
      <c r="CO690" s="48">
        <f t="shared" si="380"/>
        <v>0</v>
      </c>
      <c r="CP690" s="48">
        <f t="shared" si="381"/>
        <v>0</v>
      </c>
      <c r="CQ690" s="48">
        <f t="shared" si="382"/>
        <v>0</v>
      </c>
      <c r="CR690" s="48">
        <f t="shared" si="383"/>
        <v>0</v>
      </c>
      <c r="CS690" s="48">
        <f t="shared" si="384"/>
        <v>0</v>
      </c>
      <c r="CT690" s="179"/>
      <c r="CU690" s="179"/>
    </row>
    <row r="691" spans="1:99" ht="20.100000000000001" customHeight="1" x14ac:dyDescent="0.25">
      <c r="A691" s="57">
        <v>686</v>
      </c>
      <c r="B691" s="398" t="str">
        <f>IF(D691='Напрямки конкурса'!$L$2,'Напрямки конкурса'!$B$2,IF(D691='Напрямки конкурса'!$L$3,'Напрямки конкурса'!$B$3,IF(D691='Напрямки конкурса'!$L$4,'Напрямки конкурса'!$B$4,IF(D691='Напрямки конкурса'!$L$5,'Напрямки конкурса'!$B$5,IF(D691='Напрямки конкурса'!$L$6,'Напрямки конкурса'!$B$6,IF(D691='Напрямки конкурса'!$L$7,'Напрямки конкурса'!$B$7,IF(D691='Напрямки конкурса'!$L$8,'Напрямки конкурса'!$B$8,IF(D691='Напрямки конкурса'!$L$9,'Напрямки конкурса'!$B$9,IF(D691='Напрямки конкурса'!$L$10,'Напрямки конкурса'!$B$10,IF(D691='Напрямки конкурса'!$L$11,'Напрямки конкурса'!$B$11,IF(D691='Напрямки конкурса'!$L$12,'Напрямки конкурса'!$B$12,IF(D691='Напрямки конкурса'!$L$13,'Напрямки конкурса'!$B$13,IF(D691='Напрямки конкурса'!$L$14,'Напрямки конкурса'!$B$14,IF(D691='Напрямки конкурса'!$L$15,'Напрямки конкурса'!$B$15,IF(D691='Напрямки конкурса'!$L$16,'Напрямки конкурса'!$B$16,IF(D691='Напрямки конкурса'!$L$17,'Напрямки конкурса'!$B$17,IF(D691='Напрямки конкурса'!$L$18,'Напрямки конкурса'!$B$18,IF(D691='Напрямки конкурса'!$L$19,'Напрямки конкурса'!$B$19,IF(D691='Напрямки конкурса'!$L$20,'Напрямки конкурса'!$B$20,IF(D691='Напрямки конкурса'!$L$21,'Напрямки конкурса'!$B$21,IF(D691='Напрямки конкурса'!$L$22,'Напрямки конкурса'!$B$22,IF(D691='Напрямки конкурса'!$L$23,'Напрямки конкурса'!$B$23,IF(D691='Напрямки конкурса'!$L$24,'Напрямки конкурса'!$B$24,IF(D691='Напрямки конкурса'!$L$25,'Напрямки конкурса'!$B$25,IF(D691='Напрямки конкурса'!$L$26,'Напрямки конкурса'!$B$26,IF(D691='Напрямки конкурса'!$L$27,'Напрямки конкурса'!$B$27,IF(D691='Напрямки конкурса'!$L$28,'Напрямки конкурса'!$B$28,"")))))))))))))))))))))))))))</f>
        <v/>
      </c>
      <c r="C691" s="58" t="str">
        <f>IF(D691='Напрямки конкурса'!$L$2,'Напрямки конкурса'!$K$2,IF(D691='Напрямки конкурса'!$L$3,'Напрямки конкурса'!$K$3,IF(D691='Напрямки конкурса'!$L$4,'Напрямки конкурса'!$K$4,IF(D691='Напрямки конкурса'!$L$5,'Напрямки конкурса'!$K$5,IF(D691='Напрямки конкурса'!$L$6,'Напрямки конкурса'!$K$6,IF(D691='Напрямки конкурса'!$L$7,'Напрямки конкурса'!$K$7,IF(D691='Напрямки конкурса'!$L$8,'Напрямки конкурса'!$K$8,IF(D691='Напрямки конкурса'!$L$9,'Напрямки конкурса'!$K$9,IF(D691='Напрямки конкурса'!$L$10,'Напрямки конкурса'!$K$10,IF(D691='Напрямки конкурса'!$L$11,'Напрямки конкурса'!$K$11,IF(D691='Напрямки конкурса'!$L$12,'Напрямки конкурса'!$K$12,IF(D691='Напрямки конкурса'!$L$13,'Напрямки конкурса'!$K$13,IF(D691='Напрямки конкурса'!$L$14,'Напрямки конкурса'!$K$14,IF(D691='Напрямки конкурса'!$L$15,'Напрямки конкурса'!$K$15,IF(D691='Напрямки конкурса'!$L$16,'Напрямки конкурса'!$K$16,IF(D691='Напрямки конкурса'!$L$17,'Напрямки конкурса'!$K$17,IF(D691='Напрямки конкурса'!$L$18,'Напрямки конкурса'!$K$18,IF(D691='Напрямки конкурса'!$L$19,'Напрямки конкурса'!$K$19,IF(D691='Напрямки конкурса'!$L$20,'Напрямки конкурса'!$K$20,IF(D691='Напрямки конкурса'!$L$21,'Напрямки конкурса'!$K$21,IF(D691='Напрямки конкурса'!$L$22,'Напрямки конкурса'!$K$22,IF(D691='Напрямки конкурса'!$L$23,'Напрямки конкурса'!$K$23,IF(D691='Напрямки конкурса'!$L$24,'Напрямки конкурса'!$K$24,IF(D691='Напрямки конкурса'!$L$25,'Напрямки конкурса'!$K$25,IF(D691='Напрямки конкурса'!$L$26,'Напрямки конкурса'!$K$26,IF(D691='Напрямки конкурса'!$L$27,'Напрямки конкурса'!$K$27,IF(D691='Напрямки конкурса'!$L$28,'Напрямки конкурса'!$K$28,"")))))))))))))))))))))))))))</f>
        <v/>
      </c>
      <c r="D691" s="554"/>
      <c r="E691" s="169"/>
      <c r="F691" s="169"/>
      <c r="G691" s="169"/>
      <c r="H691" s="148" t="str">
        <f>IF(I691='Категорія витрат'!$B$2,'Категорія витрат'!$A$2,IF(I691='Категорія витрат'!$B$3,'Категорія витрат'!$A$3,IF(I691='Категорія витрат'!$B$4,'Категорія витрат'!$A$4,IF(I691='Категорія витрат'!$B$5,'Категорія витрат'!$A$5,IF(I691='Категорія витрат'!$B$6,'Категорія витрат'!$A$6,IF(I691='Категорія витрат'!$B$7,'Категорія витрат'!$A$7,IF(I691='Категорія витрат'!$B$8,'Категорія витрат'!$A$8,IF(I691='Категорія витрат'!$B$9,'Категорія витрат'!$A$9,IF(I691='Категорія витрат'!$B$10,'Категорія витрат'!$A$10,IF(I691='Категорія витрат'!$B$11,'Категорія витрат'!$A$11,IF(I691='Категорія витрат'!$B$12,'Категорія витрат'!$A$12,IF(I691='Категорія витрат'!$B$13,'Категорія витрат'!$A$13,IF(I691='Категорія витрат'!$B$14,'Категорія витрат'!$A$14,IF(I691='Категорія витрат'!$B$15,'Категорія витрат'!$A$15,IF(I691='Категорія витрат'!$B$16,'Категорія витрат'!$A$16,IF(I691='Категорія витрат'!$B$17,'Категорія витрат'!$A$17,IF(I691='Категорія витрат'!$B$18,'Категорія витрат'!$A$18,IF(I691='Категорія витрат'!$B$19,'Категорія витрат'!$A$19,IF(I691='Категорія витрат'!$B$20,'Категорія витрат'!$A$20,IF(I691='Категорія витрат'!$B$21,'Категорія витрат'!$A$21,IF(I691='Категорія витрат'!$B$22,'Категорія витрат'!$A$22,IF(I691='Категорія витрат'!$B$23,'Категорія витрат'!$A$23,IF(I691='Категорія витрат'!$B$24,'Категорія витрат'!$A$24,IF(I691='Категорія витрат'!$B$25,'Категорія витрат'!$A$25,IF(I691='Категорія витрат'!$B$26,'Категорія витрат'!$A$26,IF(I691='Категорія витрат'!$B$27,'Категорія витрат'!$A$27,IF(I691='Категорія витрат'!$B$28,'Категорія витрат'!$A$28,IF(I691='Категорія витрат'!$B$29,'Категорія витрат'!$A$29,IF(I691='Категорія витрат'!$B$30,'Категорія витрат'!$A$30,"")))))))))))))))))))))))))))))</f>
        <v/>
      </c>
      <c r="I691" s="172"/>
      <c r="J691" s="171"/>
      <c r="K691" s="174"/>
      <c r="L691" s="86">
        <f t="shared" si="385"/>
        <v>0</v>
      </c>
      <c r="M691" s="174"/>
      <c r="N691" s="176"/>
      <c r="O691" s="396">
        <f t="shared" si="360"/>
        <v>0</v>
      </c>
      <c r="P691" s="157">
        <f>IF(J691='Категорія витрат'!$F$2,ROUND('Додаток 3._Бюджет детальний ПР'!O691*0.3676,2),IF(J691='Категорія витрат'!$F$3,ROUND('Додаток 3._Бюджет детальний ПР'!O691*0.347,2),IF(J691='Категорія витрат'!$F$4,ROUND('Додаток 3._Бюджет детальний ПР'!O691*0.347,2),IF(J691='Категорія витрат'!$F$7,ROUND('Додаток 3._Бюджет детальний ПР'!O691*0.0841,2),0))))</f>
        <v>0</v>
      </c>
      <c r="Q691" s="151">
        <f t="shared" si="389"/>
        <v>0</v>
      </c>
      <c r="R691" s="179"/>
      <c r="S691" s="179"/>
      <c r="T691" s="179"/>
      <c r="U691" s="179"/>
      <c r="V691" s="179"/>
      <c r="W691" s="179"/>
      <c r="X691" s="179"/>
      <c r="Y691" s="179"/>
      <c r="Z691" s="179"/>
      <c r="AA691" s="179"/>
      <c r="AB691" s="179"/>
      <c r="AC691" s="179"/>
      <c r="AD691" s="48">
        <f t="shared" si="361"/>
        <v>0</v>
      </c>
      <c r="AE691" s="48">
        <f t="shared" si="362"/>
        <v>0</v>
      </c>
      <c r="AF691" s="48">
        <f t="shared" si="363"/>
        <v>0</v>
      </c>
      <c r="AG691" s="48">
        <f t="shared" si="364"/>
        <v>0</v>
      </c>
      <c r="AH691" s="48">
        <f t="shared" si="365"/>
        <v>0</v>
      </c>
      <c r="AI691" s="48">
        <f t="shared" si="366"/>
        <v>0</v>
      </c>
      <c r="AJ691" s="48">
        <f t="shared" si="367"/>
        <v>0</v>
      </c>
      <c r="AK691" s="48">
        <f t="shared" si="368"/>
        <v>0</v>
      </c>
      <c r="AL691" s="179"/>
      <c r="AM691" s="179"/>
      <c r="AN691" s="76"/>
      <c r="AO691" s="174"/>
      <c r="AP691" s="405">
        <f t="shared" si="386"/>
        <v>0</v>
      </c>
      <c r="AQ691" s="174"/>
      <c r="AR691" s="176"/>
      <c r="AS691" s="169"/>
      <c r="AT691" s="157">
        <f>IF(J691='Категорія витрат'!$F$2,ROUND('Додаток 3._Бюджет детальний ПР'!AS691*0.3676,2),IF(J691='Категорія витрат'!$F$3,ROUND('Додаток 3._Бюджет детальний ПР'!AS691*0.347,2),IF(J691='Категорія витрат'!$F$4,ROUND('Додаток 3._Бюджет детальний ПР'!AS691*0.347,2),IF(J691='Категорія витрат'!$F$7,ROUND('Додаток 3._Бюджет детальний ПР'!AS691*0.0841,2),0))))</f>
        <v>0</v>
      </c>
      <c r="AU691" s="151">
        <f t="shared" si="359"/>
        <v>0</v>
      </c>
      <c r="AV691" s="179"/>
      <c r="AW691" s="179"/>
      <c r="AX691" s="179"/>
      <c r="AY691" s="179"/>
      <c r="AZ691" s="179"/>
      <c r="BA691" s="179"/>
      <c r="BB691" s="179"/>
      <c r="BC691" s="179"/>
      <c r="BD691" s="179"/>
      <c r="BE691" s="179"/>
      <c r="BF691" s="179"/>
      <c r="BG691" s="179"/>
      <c r="BH691" s="48">
        <f t="shared" si="369"/>
        <v>0</v>
      </c>
      <c r="BI691" s="48">
        <f t="shared" si="370"/>
        <v>0</v>
      </c>
      <c r="BJ691" s="48">
        <f t="shared" si="371"/>
        <v>0</v>
      </c>
      <c r="BK691" s="48">
        <f t="shared" si="372"/>
        <v>0</v>
      </c>
      <c r="BL691" s="48">
        <f t="shared" si="373"/>
        <v>0</v>
      </c>
      <c r="BM691" s="48">
        <f t="shared" si="374"/>
        <v>0</v>
      </c>
      <c r="BN691" s="48">
        <f t="shared" si="375"/>
        <v>0</v>
      </c>
      <c r="BO691" s="48">
        <f t="shared" si="376"/>
        <v>0</v>
      </c>
      <c r="BP691" s="179"/>
      <c r="BQ691" s="179"/>
      <c r="BR691" s="189"/>
      <c r="BS691" s="174"/>
      <c r="BT691" s="86">
        <f t="shared" si="387"/>
        <v>0</v>
      </c>
      <c r="BU691" s="174"/>
      <c r="BV691" s="176"/>
      <c r="BW691" s="169"/>
      <c r="BX691" s="157">
        <f>IF(J691='Категорія витрат'!$F$2,ROUND('Додаток 3._Бюджет детальний ПР'!BW691*0.3676,2),IF(J691='Категорія витрат'!$F$3,ROUND('Додаток 3._Бюджет детальний ПР'!BW691*0.347,2),IF(J691='Категорія витрат'!$F$4,ROUND('Додаток 3._Бюджет детальний ПР'!BW691*0.347,2),IF(J691='Категорія витрат'!$F$7,ROUND('Додаток 3._Бюджет детальний ПР'!BW691*0.0841,2),0))))</f>
        <v>0</v>
      </c>
      <c r="BY691" s="151">
        <f t="shared" si="388"/>
        <v>0</v>
      </c>
      <c r="BZ691" s="179"/>
      <c r="CA691" s="179"/>
      <c r="CB691" s="179"/>
      <c r="CC691" s="179"/>
      <c r="CD691" s="179"/>
      <c r="CE691" s="179"/>
      <c r="CF691" s="179"/>
      <c r="CG691" s="179"/>
      <c r="CH691" s="179"/>
      <c r="CI691" s="179"/>
      <c r="CJ691" s="179"/>
      <c r="CK691" s="179"/>
      <c r="CL691" s="48">
        <f t="shared" si="377"/>
        <v>0</v>
      </c>
      <c r="CM691" s="48">
        <f t="shared" si="378"/>
        <v>0</v>
      </c>
      <c r="CN691" s="48">
        <f t="shared" si="379"/>
        <v>0</v>
      </c>
      <c r="CO691" s="48">
        <f t="shared" si="380"/>
        <v>0</v>
      </c>
      <c r="CP691" s="48">
        <f t="shared" si="381"/>
        <v>0</v>
      </c>
      <c r="CQ691" s="48">
        <f t="shared" si="382"/>
        <v>0</v>
      </c>
      <c r="CR691" s="48">
        <f t="shared" si="383"/>
        <v>0</v>
      </c>
      <c r="CS691" s="48">
        <f t="shared" si="384"/>
        <v>0</v>
      </c>
      <c r="CT691" s="179"/>
      <c r="CU691" s="179"/>
    </row>
    <row r="692" spans="1:99" ht="20.100000000000001" customHeight="1" x14ac:dyDescent="0.25">
      <c r="A692" s="57">
        <v>687</v>
      </c>
      <c r="B692" s="398" t="str">
        <f>IF(D692='Напрямки конкурса'!$L$2,'Напрямки конкурса'!$B$2,IF(D692='Напрямки конкурса'!$L$3,'Напрямки конкурса'!$B$3,IF(D692='Напрямки конкурса'!$L$4,'Напрямки конкурса'!$B$4,IF(D692='Напрямки конкурса'!$L$5,'Напрямки конкурса'!$B$5,IF(D692='Напрямки конкурса'!$L$6,'Напрямки конкурса'!$B$6,IF(D692='Напрямки конкурса'!$L$7,'Напрямки конкурса'!$B$7,IF(D692='Напрямки конкурса'!$L$8,'Напрямки конкурса'!$B$8,IF(D692='Напрямки конкурса'!$L$9,'Напрямки конкурса'!$B$9,IF(D692='Напрямки конкурса'!$L$10,'Напрямки конкурса'!$B$10,IF(D692='Напрямки конкурса'!$L$11,'Напрямки конкурса'!$B$11,IF(D692='Напрямки конкурса'!$L$12,'Напрямки конкурса'!$B$12,IF(D692='Напрямки конкурса'!$L$13,'Напрямки конкурса'!$B$13,IF(D692='Напрямки конкурса'!$L$14,'Напрямки конкурса'!$B$14,IF(D692='Напрямки конкурса'!$L$15,'Напрямки конкурса'!$B$15,IF(D692='Напрямки конкурса'!$L$16,'Напрямки конкурса'!$B$16,IF(D692='Напрямки конкурса'!$L$17,'Напрямки конкурса'!$B$17,IF(D692='Напрямки конкурса'!$L$18,'Напрямки конкурса'!$B$18,IF(D692='Напрямки конкурса'!$L$19,'Напрямки конкурса'!$B$19,IF(D692='Напрямки конкурса'!$L$20,'Напрямки конкурса'!$B$20,IF(D692='Напрямки конкурса'!$L$21,'Напрямки конкурса'!$B$21,IF(D692='Напрямки конкурса'!$L$22,'Напрямки конкурса'!$B$22,IF(D692='Напрямки конкурса'!$L$23,'Напрямки конкурса'!$B$23,IF(D692='Напрямки конкурса'!$L$24,'Напрямки конкурса'!$B$24,IF(D692='Напрямки конкурса'!$L$25,'Напрямки конкурса'!$B$25,IF(D692='Напрямки конкурса'!$L$26,'Напрямки конкурса'!$B$26,IF(D692='Напрямки конкурса'!$L$27,'Напрямки конкурса'!$B$27,IF(D692='Напрямки конкурса'!$L$28,'Напрямки конкурса'!$B$28,"")))))))))))))))))))))))))))</f>
        <v/>
      </c>
      <c r="C692" s="58" t="str">
        <f>IF(D692='Напрямки конкурса'!$L$2,'Напрямки конкурса'!$K$2,IF(D692='Напрямки конкурса'!$L$3,'Напрямки конкурса'!$K$3,IF(D692='Напрямки конкурса'!$L$4,'Напрямки конкурса'!$K$4,IF(D692='Напрямки конкурса'!$L$5,'Напрямки конкурса'!$K$5,IF(D692='Напрямки конкурса'!$L$6,'Напрямки конкурса'!$K$6,IF(D692='Напрямки конкурса'!$L$7,'Напрямки конкурса'!$K$7,IF(D692='Напрямки конкурса'!$L$8,'Напрямки конкурса'!$K$8,IF(D692='Напрямки конкурса'!$L$9,'Напрямки конкурса'!$K$9,IF(D692='Напрямки конкурса'!$L$10,'Напрямки конкурса'!$K$10,IF(D692='Напрямки конкурса'!$L$11,'Напрямки конкурса'!$K$11,IF(D692='Напрямки конкурса'!$L$12,'Напрямки конкурса'!$K$12,IF(D692='Напрямки конкурса'!$L$13,'Напрямки конкурса'!$K$13,IF(D692='Напрямки конкурса'!$L$14,'Напрямки конкурса'!$K$14,IF(D692='Напрямки конкурса'!$L$15,'Напрямки конкурса'!$K$15,IF(D692='Напрямки конкурса'!$L$16,'Напрямки конкурса'!$K$16,IF(D692='Напрямки конкурса'!$L$17,'Напрямки конкурса'!$K$17,IF(D692='Напрямки конкурса'!$L$18,'Напрямки конкурса'!$K$18,IF(D692='Напрямки конкурса'!$L$19,'Напрямки конкурса'!$K$19,IF(D692='Напрямки конкурса'!$L$20,'Напрямки конкурса'!$K$20,IF(D692='Напрямки конкурса'!$L$21,'Напрямки конкурса'!$K$21,IF(D692='Напрямки конкурса'!$L$22,'Напрямки конкурса'!$K$22,IF(D692='Напрямки конкурса'!$L$23,'Напрямки конкурса'!$K$23,IF(D692='Напрямки конкурса'!$L$24,'Напрямки конкурса'!$K$24,IF(D692='Напрямки конкурса'!$L$25,'Напрямки конкурса'!$K$25,IF(D692='Напрямки конкурса'!$L$26,'Напрямки конкурса'!$K$26,IF(D692='Напрямки конкурса'!$L$27,'Напрямки конкурса'!$K$27,IF(D692='Напрямки конкурса'!$L$28,'Напрямки конкурса'!$K$28,"")))))))))))))))))))))))))))</f>
        <v/>
      </c>
      <c r="D692" s="554"/>
      <c r="E692" s="169"/>
      <c r="F692" s="169"/>
      <c r="G692" s="169"/>
      <c r="H692" s="148" t="str">
        <f>IF(I692='Категорія витрат'!$B$2,'Категорія витрат'!$A$2,IF(I692='Категорія витрат'!$B$3,'Категорія витрат'!$A$3,IF(I692='Категорія витрат'!$B$4,'Категорія витрат'!$A$4,IF(I692='Категорія витрат'!$B$5,'Категорія витрат'!$A$5,IF(I692='Категорія витрат'!$B$6,'Категорія витрат'!$A$6,IF(I692='Категорія витрат'!$B$7,'Категорія витрат'!$A$7,IF(I692='Категорія витрат'!$B$8,'Категорія витрат'!$A$8,IF(I692='Категорія витрат'!$B$9,'Категорія витрат'!$A$9,IF(I692='Категорія витрат'!$B$10,'Категорія витрат'!$A$10,IF(I692='Категорія витрат'!$B$11,'Категорія витрат'!$A$11,IF(I692='Категорія витрат'!$B$12,'Категорія витрат'!$A$12,IF(I692='Категорія витрат'!$B$13,'Категорія витрат'!$A$13,IF(I692='Категорія витрат'!$B$14,'Категорія витрат'!$A$14,IF(I692='Категорія витрат'!$B$15,'Категорія витрат'!$A$15,IF(I692='Категорія витрат'!$B$16,'Категорія витрат'!$A$16,IF(I692='Категорія витрат'!$B$17,'Категорія витрат'!$A$17,IF(I692='Категорія витрат'!$B$18,'Категорія витрат'!$A$18,IF(I692='Категорія витрат'!$B$19,'Категорія витрат'!$A$19,IF(I692='Категорія витрат'!$B$20,'Категорія витрат'!$A$20,IF(I692='Категорія витрат'!$B$21,'Категорія витрат'!$A$21,IF(I692='Категорія витрат'!$B$22,'Категорія витрат'!$A$22,IF(I692='Категорія витрат'!$B$23,'Категорія витрат'!$A$23,IF(I692='Категорія витрат'!$B$24,'Категорія витрат'!$A$24,IF(I692='Категорія витрат'!$B$25,'Категорія витрат'!$A$25,IF(I692='Категорія витрат'!$B$26,'Категорія витрат'!$A$26,IF(I692='Категорія витрат'!$B$27,'Категорія витрат'!$A$27,IF(I692='Категорія витрат'!$B$28,'Категорія витрат'!$A$28,IF(I692='Категорія витрат'!$B$29,'Категорія витрат'!$A$29,IF(I692='Категорія витрат'!$B$30,'Категорія витрат'!$A$30,"")))))))))))))))))))))))))))))</f>
        <v/>
      </c>
      <c r="I692" s="172"/>
      <c r="J692" s="171"/>
      <c r="K692" s="174"/>
      <c r="L692" s="86">
        <f t="shared" si="385"/>
        <v>0</v>
      </c>
      <c r="M692" s="174"/>
      <c r="N692" s="176"/>
      <c r="O692" s="396">
        <f t="shared" si="360"/>
        <v>0</v>
      </c>
      <c r="P692" s="157">
        <f>IF(J692='Категорія витрат'!$F$2,ROUND('Додаток 3._Бюджет детальний ПР'!O692*0.3676,2),IF(J692='Категорія витрат'!$F$3,ROUND('Додаток 3._Бюджет детальний ПР'!O692*0.347,2),IF(J692='Категорія витрат'!$F$4,ROUND('Додаток 3._Бюджет детальний ПР'!O692*0.347,2),IF(J692='Категорія витрат'!$F$7,ROUND('Додаток 3._Бюджет детальний ПР'!O692*0.0841,2),0))))</f>
        <v>0</v>
      </c>
      <c r="Q692" s="151">
        <f t="shared" si="389"/>
        <v>0</v>
      </c>
      <c r="R692" s="179"/>
      <c r="S692" s="179"/>
      <c r="T692" s="179"/>
      <c r="U692" s="179"/>
      <c r="V692" s="179"/>
      <c r="W692" s="179"/>
      <c r="X692" s="179"/>
      <c r="Y692" s="179"/>
      <c r="Z692" s="179"/>
      <c r="AA692" s="179"/>
      <c r="AB692" s="179"/>
      <c r="AC692" s="179"/>
      <c r="AD692" s="48">
        <f t="shared" si="361"/>
        <v>0</v>
      </c>
      <c r="AE692" s="48">
        <f t="shared" si="362"/>
        <v>0</v>
      </c>
      <c r="AF692" s="48">
        <f t="shared" si="363"/>
        <v>0</v>
      </c>
      <c r="AG692" s="48">
        <f t="shared" si="364"/>
        <v>0</v>
      </c>
      <c r="AH692" s="48">
        <f t="shared" si="365"/>
        <v>0</v>
      </c>
      <c r="AI692" s="48">
        <f t="shared" si="366"/>
        <v>0</v>
      </c>
      <c r="AJ692" s="48">
        <f t="shared" si="367"/>
        <v>0</v>
      </c>
      <c r="AK692" s="48">
        <f t="shared" si="368"/>
        <v>0</v>
      </c>
      <c r="AL692" s="179"/>
      <c r="AM692" s="179"/>
      <c r="AN692" s="76"/>
      <c r="AO692" s="174"/>
      <c r="AP692" s="405">
        <f t="shared" si="386"/>
        <v>0</v>
      </c>
      <c r="AQ692" s="174"/>
      <c r="AR692" s="176"/>
      <c r="AS692" s="169"/>
      <c r="AT692" s="157">
        <f>IF(J692='Категорія витрат'!$F$2,ROUND('Додаток 3._Бюджет детальний ПР'!AS692*0.3676,2),IF(J692='Категорія витрат'!$F$3,ROUND('Додаток 3._Бюджет детальний ПР'!AS692*0.347,2),IF(J692='Категорія витрат'!$F$4,ROUND('Додаток 3._Бюджет детальний ПР'!AS692*0.347,2),IF(J692='Категорія витрат'!$F$7,ROUND('Додаток 3._Бюджет детальний ПР'!AS692*0.0841,2),0))))</f>
        <v>0</v>
      </c>
      <c r="AU692" s="151">
        <f t="shared" si="359"/>
        <v>0</v>
      </c>
      <c r="AV692" s="179"/>
      <c r="AW692" s="179"/>
      <c r="AX692" s="179"/>
      <c r="AY692" s="179"/>
      <c r="AZ692" s="179"/>
      <c r="BA692" s="179"/>
      <c r="BB692" s="179"/>
      <c r="BC692" s="179"/>
      <c r="BD692" s="179"/>
      <c r="BE692" s="179"/>
      <c r="BF692" s="179"/>
      <c r="BG692" s="179"/>
      <c r="BH692" s="48">
        <f t="shared" si="369"/>
        <v>0</v>
      </c>
      <c r="BI692" s="48">
        <f t="shared" si="370"/>
        <v>0</v>
      </c>
      <c r="BJ692" s="48">
        <f t="shared" si="371"/>
        <v>0</v>
      </c>
      <c r="BK692" s="48">
        <f t="shared" si="372"/>
        <v>0</v>
      </c>
      <c r="BL692" s="48">
        <f t="shared" si="373"/>
        <v>0</v>
      </c>
      <c r="BM692" s="48">
        <f t="shared" si="374"/>
        <v>0</v>
      </c>
      <c r="BN692" s="48">
        <f t="shared" si="375"/>
        <v>0</v>
      </c>
      <c r="BO692" s="48">
        <f t="shared" si="376"/>
        <v>0</v>
      </c>
      <c r="BP692" s="179"/>
      <c r="BQ692" s="179"/>
      <c r="BR692" s="189"/>
      <c r="BS692" s="174"/>
      <c r="BT692" s="86">
        <f t="shared" si="387"/>
        <v>0</v>
      </c>
      <c r="BU692" s="174"/>
      <c r="BV692" s="176"/>
      <c r="BW692" s="169"/>
      <c r="BX692" s="157">
        <f>IF(J692='Категорія витрат'!$F$2,ROUND('Додаток 3._Бюджет детальний ПР'!BW692*0.3676,2),IF(J692='Категорія витрат'!$F$3,ROUND('Додаток 3._Бюджет детальний ПР'!BW692*0.347,2),IF(J692='Категорія витрат'!$F$4,ROUND('Додаток 3._Бюджет детальний ПР'!BW692*0.347,2),IF(J692='Категорія витрат'!$F$7,ROUND('Додаток 3._Бюджет детальний ПР'!BW692*0.0841,2),0))))</f>
        <v>0</v>
      </c>
      <c r="BY692" s="151">
        <f t="shared" si="388"/>
        <v>0</v>
      </c>
      <c r="BZ692" s="179"/>
      <c r="CA692" s="179"/>
      <c r="CB692" s="179"/>
      <c r="CC692" s="179"/>
      <c r="CD692" s="179"/>
      <c r="CE692" s="179"/>
      <c r="CF692" s="179"/>
      <c r="CG692" s="179"/>
      <c r="CH692" s="179"/>
      <c r="CI692" s="179"/>
      <c r="CJ692" s="179"/>
      <c r="CK692" s="179"/>
      <c r="CL692" s="48">
        <f t="shared" si="377"/>
        <v>0</v>
      </c>
      <c r="CM692" s="48">
        <f t="shared" si="378"/>
        <v>0</v>
      </c>
      <c r="CN692" s="48">
        <f t="shared" si="379"/>
        <v>0</v>
      </c>
      <c r="CO692" s="48">
        <f t="shared" si="380"/>
        <v>0</v>
      </c>
      <c r="CP692" s="48">
        <f t="shared" si="381"/>
        <v>0</v>
      </c>
      <c r="CQ692" s="48">
        <f t="shared" si="382"/>
        <v>0</v>
      </c>
      <c r="CR692" s="48">
        <f t="shared" si="383"/>
        <v>0</v>
      </c>
      <c r="CS692" s="48">
        <f t="shared" si="384"/>
        <v>0</v>
      </c>
      <c r="CT692" s="179"/>
      <c r="CU692" s="179"/>
    </row>
    <row r="693" spans="1:99" ht="20.100000000000001" customHeight="1" x14ac:dyDescent="0.25">
      <c r="A693" s="57">
        <v>688</v>
      </c>
      <c r="B693" s="398" t="str">
        <f>IF(D693='Напрямки конкурса'!$L$2,'Напрямки конкурса'!$B$2,IF(D693='Напрямки конкурса'!$L$3,'Напрямки конкурса'!$B$3,IF(D693='Напрямки конкурса'!$L$4,'Напрямки конкурса'!$B$4,IF(D693='Напрямки конкурса'!$L$5,'Напрямки конкурса'!$B$5,IF(D693='Напрямки конкурса'!$L$6,'Напрямки конкурса'!$B$6,IF(D693='Напрямки конкурса'!$L$7,'Напрямки конкурса'!$B$7,IF(D693='Напрямки конкурса'!$L$8,'Напрямки конкурса'!$B$8,IF(D693='Напрямки конкурса'!$L$9,'Напрямки конкурса'!$B$9,IF(D693='Напрямки конкурса'!$L$10,'Напрямки конкурса'!$B$10,IF(D693='Напрямки конкурса'!$L$11,'Напрямки конкурса'!$B$11,IF(D693='Напрямки конкурса'!$L$12,'Напрямки конкурса'!$B$12,IF(D693='Напрямки конкурса'!$L$13,'Напрямки конкурса'!$B$13,IF(D693='Напрямки конкурса'!$L$14,'Напрямки конкурса'!$B$14,IF(D693='Напрямки конкурса'!$L$15,'Напрямки конкурса'!$B$15,IF(D693='Напрямки конкурса'!$L$16,'Напрямки конкурса'!$B$16,IF(D693='Напрямки конкурса'!$L$17,'Напрямки конкурса'!$B$17,IF(D693='Напрямки конкурса'!$L$18,'Напрямки конкурса'!$B$18,IF(D693='Напрямки конкурса'!$L$19,'Напрямки конкурса'!$B$19,IF(D693='Напрямки конкурса'!$L$20,'Напрямки конкурса'!$B$20,IF(D693='Напрямки конкурса'!$L$21,'Напрямки конкурса'!$B$21,IF(D693='Напрямки конкурса'!$L$22,'Напрямки конкурса'!$B$22,IF(D693='Напрямки конкурса'!$L$23,'Напрямки конкурса'!$B$23,IF(D693='Напрямки конкурса'!$L$24,'Напрямки конкурса'!$B$24,IF(D693='Напрямки конкурса'!$L$25,'Напрямки конкурса'!$B$25,IF(D693='Напрямки конкурса'!$L$26,'Напрямки конкурса'!$B$26,IF(D693='Напрямки конкурса'!$L$27,'Напрямки конкурса'!$B$27,IF(D693='Напрямки конкурса'!$L$28,'Напрямки конкурса'!$B$28,"")))))))))))))))))))))))))))</f>
        <v/>
      </c>
      <c r="C693" s="58" t="str">
        <f>IF(D693='Напрямки конкурса'!$L$2,'Напрямки конкурса'!$K$2,IF(D693='Напрямки конкурса'!$L$3,'Напрямки конкурса'!$K$3,IF(D693='Напрямки конкурса'!$L$4,'Напрямки конкурса'!$K$4,IF(D693='Напрямки конкурса'!$L$5,'Напрямки конкурса'!$K$5,IF(D693='Напрямки конкурса'!$L$6,'Напрямки конкурса'!$K$6,IF(D693='Напрямки конкурса'!$L$7,'Напрямки конкурса'!$K$7,IF(D693='Напрямки конкурса'!$L$8,'Напрямки конкурса'!$K$8,IF(D693='Напрямки конкурса'!$L$9,'Напрямки конкурса'!$K$9,IF(D693='Напрямки конкурса'!$L$10,'Напрямки конкурса'!$K$10,IF(D693='Напрямки конкурса'!$L$11,'Напрямки конкурса'!$K$11,IF(D693='Напрямки конкурса'!$L$12,'Напрямки конкурса'!$K$12,IF(D693='Напрямки конкурса'!$L$13,'Напрямки конкурса'!$K$13,IF(D693='Напрямки конкурса'!$L$14,'Напрямки конкурса'!$K$14,IF(D693='Напрямки конкурса'!$L$15,'Напрямки конкурса'!$K$15,IF(D693='Напрямки конкурса'!$L$16,'Напрямки конкурса'!$K$16,IF(D693='Напрямки конкурса'!$L$17,'Напрямки конкурса'!$K$17,IF(D693='Напрямки конкурса'!$L$18,'Напрямки конкурса'!$K$18,IF(D693='Напрямки конкурса'!$L$19,'Напрямки конкурса'!$K$19,IF(D693='Напрямки конкурса'!$L$20,'Напрямки конкурса'!$K$20,IF(D693='Напрямки конкурса'!$L$21,'Напрямки конкурса'!$K$21,IF(D693='Напрямки конкурса'!$L$22,'Напрямки конкурса'!$K$22,IF(D693='Напрямки конкурса'!$L$23,'Напрямки конкурса'!$K$23,IF(D693='Напрямки конкурса'!$L$24,'Напрямки конкурса'!$K$24,IF(D693='Напрямки конкурса'!$L$25,'Напрямки конкурса'!$K$25,IF(D693='Напрямки конкурса'!$L$26,'Напрямки конкурса'!$K$26,IF(D693='Напрямки конкурса'!$L$27,'Напрямки конкурса'!$K$27,IF(D693='Напрямки конкурса'!$L$28,'Напрямки конкурса'!$K$28,"")))))))))))))))))))))))))))</f>
        <v/>
      </c>
      <c r="D693" s="554"/>
      <c r="E693" s="169"/>
      <c r="F693" s="169"/>
      <c r="G693" s="169"/>
      <c r="H693" s="148" t="str">
        <f>IF(I693='Категорія витрат'!$B$2,'Категорія витрат'!$A$2,IF(I693='Категорія витрат'!$B$3,'Категорія витрат'!$A$3,IF(I693='Категорія витрат'!$B$4,'Категорія витрат'!$A$4,IF(I693='Категорія витрат'!$B$5,'Категорія витрат'!$A$5,IF(I693='Категорія витрат'!$B$6,'Категорія витрат'!$A$6,IF(I693='Категорія витрат'!$B$7,'Категорія витрат'!$A$7,IF(I693='Категорія витрат'!$B$8,'Категорія витрат'!$A$8,IF(I693='Категорія витрат'!$B$9,'Категорія витрат'!$A$9,IF(I693='Категорія витрат'!$B$10,'Категорія витрат'!$A$10,IF(I693='Категорія витрат'!$B$11,'Категорія витрат'!$A$11,IF(I693='Категорія витрат'!$B$12,'Категорія витрат'!$A$12,IF(I693='Категорія витрат'!$B$13,'Категорія витрат'!$A$13,IF(I693='Категорія витрат'!$B$14,'Категорія витрат'!$A$14,IF(I693='Категорія витрат'!$B$15,'Категорія витрат'!$A$15,IF(I693='Категорія витрат'!$B$16,'Категорія витрат'!$A$16,IF(I693='Категорія витрат'!$B$17,'Категорія витрат'!$A$17,IF(I693='Категорія витрат'!$B$18,'Категорія витрат'!$A$18,IF(I693='Категорія витрат'!$B$19,'Категорія витрат'!$A$19,IF(I693='Категорія витрат'!$B$20,'Категорія витрат'!$A$20,IF(I693='Категорія витрат'!$B$21,'Категорія витрат'!$A$21,IF(I693='Категорія витрат'!$B$22,'Категорія витрат'!$A$22,IF(I693='Категорія витрат'!$B$23,'Категорія витрат'!$A$23,IF(I693='Категорія витрат'!$B$24,'Категорія витрат'!$A$24,IF(I693='Категорія витрат'!$B$25,'Категорія витрат'!$A$25,IF(I693='Категорія витрат'!$B$26,'Категорія витрат'!$A$26,IF(I693='Категорія витрат'!$B$27,'Категорія витрат'!$A$27,IF(I693='Категорія витрат'!$B$28,'Категорія витрат'!$A$28,IF(I693='Категорія витрат'!$B$29,'Категорія витрат'!$A$29,IF(I693='Категорія витрат'!$B$30,'Категорія витрат'!$A$30,"")))))))))))))))))))))))))))))</f>
        <v/>
      </c>
      <c r="I693" s="172"/>
      <c r="J693" s="171"/>
      <c r="K693" s="174"/>
      <c r="L693" s="86">
        <f t="shared" si="385"/>
        <v>0</v>
      </c>
      <c r="M693" s="174"/>
      <c r="N693" s="176"/>
      <c r="O693" s="396">
        <f t="shared" si="360"/>
        <v>0</v>
      </c>
      <c r="P693" s="157">
        <f>IF(J693='Категорія витрат'!$F$2,ROUND('Додаток 3._Бюджет детальний ПР'!O693*0.3676,2),IF(J693='Категорія витрат'!$F$3,ROUND('Додаток 3._Бюджет детальний ПР'!O693*0.347,2),IF(J693='Категорія витрат'!$F$4,ROUND('Додаток 3._Бюджет детальний ПР'!O693*0.347,2),IF(J693='Категорія витрат'!$F$7,ROUND('Додаток 3._Бюджет детальний ПР'!O693*0.0841,2),0))))</f>
        <v>0</v>
      </c>
      <c r="Q693" s="151">
        <f t="shared" si="389"/>
        <v>0</v>
      </c>
      <c r="R693" s="179"/>
      <c r="S693" s="179"/>
      <c r="T693" s="179"/>
      <c r="U693" s="179"/>
      <c r="V693" s="179"/>
      <c r="W693" s="179"/>
      <c r="X693" s="179"/>
      <c r="Y693" s="179"/>
      <c r="Z693" s="179"/>
      <c r="AA693" s="179"/>
      <c r="AB693" s="179"/>
      <c r="AC693" s="179"/>
      <c r="AD693" s="48">
        <f t="shared" si="361"/>
        <v>0</v>
      </c>
      <c r="AE693" s="48">
        <f t="shared" si="362"/>
        <v>0</v>
      </c>
      <c r="AF693" s="48">
        <f t="shared" si="363"/>
        <v>0</v>
      </c>
      <c r="AG693" s="48">
        <f t="shared" si="364"/>
        <v>0</v>
      </c>
      <c r="AH693" s="48">
        <f t="shared" si="365"/>
        <v>0</v>
      </c>
      <c r="AI693" s="48">
        <f t="shared" si="366"/>
        <v>0</v>
      </c>
      <c r="AJ693" s="48">
        <f t="shared" si="367"/>
        <v>0</v>
      </c>
      <c r="AK693" s="48">
        <f t="shared" si="368"/>
        <v>0</v>
      </c>
      <c r="AL693" s="179"/>
      <c r="AM693" s="179"/>
      <c r="AN693" s="76"/>
      <c r="AO693" s="174"/>
      <c r="AP693" s="405">
        <f t="shared" si="386"/>
        <v>0</v>
      </c>
      <c r="AQ693" s="174"/>
      <c r="AR693" s="176"/>
      <c r="AS693" s="169"/>
      <c r="AT693" s="157">
        <f>IF(J693='Категорія витрат'!$F$2,ROUND('Додаток 3._Бюджет детальний ПР'!AS693*0.3676,2),IF(J693='Категорія витрат'!$F$3,ROUND('Додаток 3._Бюджет детальний ПР'!AS693*0.347,2),IF(J693='Категорія витрат'!$F$4,ROUND('Додаток 3._Бюджет детальний ПР'!AS693*0.347,2),IF(J693='Категорія витрат'!$F$7,ROUND('Додаток 3._Бюджет детальний ПР'!AS693*0.0841,2),0))))</f>
        <v>0</v>
      </c>
      <c r="AU693" s="151">
        <f t="shared" si="359"/>
        <v>0</v>
      </c>
      <c r="AV693" s="179"/>
      <c r="AW693" s="179"/>
      <c r="AX693" s="179"/>
      <c r="AY693" s="179"/>
      <c r="AZ693" s="179"/>
      <c r="BA693" s="179"/>
      <c r="BB693" s="179"/>
      <c r="BC693" s="179"/>
      <c r="BD693" s="179"/>
      <c r="BE693" s="179"/>
      <c r="BF693" s="179"/>
      <c r="BG693" s="179"/>
      <c r="BH693" s="48">
        <f t="shared" si="369"/>
        <v>0</v>
      </c>
      <c r="BI693" s="48">
        <f t="shared" si="370"/>
        <v>0</v>
      </c>
      <c r="BJ693" s="48">
        <f t="shared" si="371"/>
        <v>0</v>
      </c>
      <c r="BK693" s="48">
        <f t="shared" si="372"/>
        <v>0</v>
      </c>
      <c r="BL693" s="48">
        <f t="shared" si="373"/>
        <v>0</v>
      </c>
      <c r="BM693" s="48">
        <f t="shared" si="374"/>
        <v>0</v>
      </c>
      <c r="BN693" s="48">
        <f t="shared" si="375"/>
        <v>0</v>
      </c>
      <c r="BO693" s="48">
        <f t="shared" si="376"/>
        <v>0</v>
      </c>
      <c r="BP693" s="179"/>
      <c r="BQ693" s="179"/>
      <c r="BR693" s="189"/>
      <c r="BS693" s="174"/>
      <c r="BT693" s="86">
        <f t="shared" si="387"/>
        <v>0</v>
      </c>
      <c r="BU693" s="174"/>
      <c r="BV693" s="176"/>
      <c r="BW693" s="169"/>
      <c r="BX693" s="157">
        <f>IF(J693='Категорія витрат'!$F$2,ROUND('Додаток 3._Бюджет детальний ПР'!BW693*0.3676,2),IF(J693='Категорія витрат'!$F$3,ROUND('Додаток 3._Бюджет детальний ПР'!BW693*0.347,2),IF(J693='Категорія витрат'!$F$4,ROUND('Додаток 3._Бюджет детальний ПР'!BW693*0.347,2),IF(J693='Категорія витрат'!$F$7,ROUND('Додаток 3._Бюджет детальний ПР'!BW693*0.0841,2),0))))</f>
        <v>0</v>
      </c>
      <c r="BY693" s="151">
        <f t="shared" si="388"/>
        <v>0</v>
      </c>
      <c r="BZ693" s="179"/>
      <c r="CA693" s="179"/>
      <c r="CB693" s="179"/>
      <c r="CC693" s="179"/>
      <c r="CD693" s="179"/>
      <c r="CE693" s="179"/>
      <c r="CF693" s="179"/>
      <c r="CG693" s="179"/>
      <c r="CH693" s="179"/>
      <c r="CI693" s="179"/>
      <c r="CJ693" s="179"/>
      <c r="CK693" s="179"/>
      <c r="CL693" s="48">
        <f t="shared" si="377"/>
        <v>0</v>
      </c>
      <c r="CM693" s="48">
        <f t="shared" si="378"/>
        <v>0</v>
      </c>
      <c r="CN693" s="48">
        <f t="shared" si="379"/>
        <v>0</v>
      </c>
      <c r="CO693" s="48">
        <f t="shared" si="380"/>
        <v>0</v>
      </c>
      <c r="CP693" s="48">
        <f t="shared" si="381"/>
        <v>0</v>
      </c>
      <c r="CQ693" s="48">
        <f t="shared" si="382"/>
        <v>0</v>
      </c>
      <c r="CR693" s="48">
        <f t="shared" si="383"/>
        <v>0</v>
      </c>
      <c r="CS693" s="48">
        <f t="shared" si="384"/>
        <v>0</v>
      </c>
      <c r="CT693" s="179"/>
      <c r="CU693" s="179"/>
    </row>
    <row r="694" spans="1:99" ht="20.100000000000001" customHeight="1" x14ac:dyDescent="0.25">
      <c r="A694" s="57">
        <v>689</v>
      </c>
      <c r="B694" s="398" t="str">
        <f>IF(D694='Напрямки конкурса'!$L$2,'Напрямки конкурса'!$B$2,IF(D694='Напрямки конкурса'!$L$3,'Напрямки конкурса'!$B$3,IF(D694='Напрямки конкурса'!$L$4,'Напрямки конкурса'!$B$4,IF(D694='Напрямки конкурса'!$L$5,'Напрямки конкурса'!$B$5,IF(D694='Напрямки конкурса'!$L$6,'Напрямки конкурса'!$B$6,IF(D694='Напрямки конкурса'!$L$7,'Напрямки конкурса'!$B$7,IF(D694='Напрямки конкурса'!$L$8,'Напрямки конкурса'!$B$8,IF(D694='Напрямки конкурса'!$L$9,'Напрямки конкурса'!$B$9,IF(D694='Напрямки конкурса'!$L$10,'Напрямки конкурса'!$B$10,IF(D694='Напрямки конкурса'!$L$11,'Напрямки конкурса'!$B$11,IF(D694='Напрямки конкурса'!$L$12,'Напрямки конкурса'!$B$12,IF(D694='Напрямки конкурса'!$L$13,'Напрямки конкурса'!$B$13,IF(D694='Напрямки конкурса'!$L$14,'Напрямки конкурса'!$B$14,IF(D694='Напрямки конкурса'!$L$15,'Напрямки конкурса'!$B$15,IF(D694='Напрямки конкурса'!$L$16,'Напрямки конкурса'!$B$16,IF(D694='Напрямки конкурса'!$L$17,'Напрямки конкурса'!$B$17,IF(D694='Напрямки конкурса'!$L$18,'Напрямки конкурса'!$B$18,IF(D694='Напрямки конкурса'!$L$19,'Напрямки конкурса'!$B$19,IF(D694='Напрямки конкурса'!$L$20,'Напрямки конкурса'!$B$20,IF(D694='Напрямки конкурса'!$L$21,'Напрямки конкурса'!$B$21,IF(D694='Напрямки конкурса'!$L$22,'Напрямки конкурса'!$B$22,IF(D694='Напрямки конкурса'!$L$23,'Напрямки конкурса'!$B$23,IF(D694='Напрямки конкурса'!$L$24,'Напрямки конкурса'!$B$24,IF(D694='Напрямки конкурса'!$L$25,'Напрямки конкурса'!$B$25,IF(D694='Напрямки конкурса'!$L$26,'Напрямки конкурса'!$B$26,IF(D694='Напрямки конкурса'!$L$27,'Напрямки конкурса'!$B$27,IF(D694='Напрямки конкурса'!$L$28,'Напрямки конкурса'!$B$28,"")))))))))))))))))))))))))))</f>
        <v/>
      </c>
      <c r="C694" s="58" t="str">
        <f>IF(D694='Напрямки конкурса'!$L$2,'Напрямки конкурса'!$K$2,IF(D694='Напрямки конкурса'!$L$3,'Напрямки конкурса'!$K$3,IF(D694='Напрямки конкурса'!$L$4,'Напрямки конкурса'!$K$4,IF(D694='Напрямки конкурса'!$L$5,'Напрямки конкурса'!$K$5,IF(D694='Напрямки конкурса'!$L$6,'Напрямки конкурса'!$K$6,IF(D694='Напрямки конкурса'!$L$7,'Напрямки конкурса'!$K$7,IF(D694='Напрямки конкурса'!$L$8,'Напрямки конкурса'!$K$8,IF(D694='Напрямки конкурса'!$L$9,'Напрямки конкурса'!$K$9,IF(D694='Напрямки конкурса'!$L$10,'Напрямки конкурса'!$K$10,IF(D694='Напрямки конкурса'!$L$11,'Напрямки конкурса'!$K$11,IF(D694='Напрямки конкурса'!$L$12,'Напрямки конкурса'!$K$12,IF(D694='Напрямки конкурса'!$L$13,'Напрямки конкурса'!$K$13,IF(D694='Напрямки конкурса'!$L$14,'Напрямки конкурса'!$K$14,IF(D694='Напрямки конкурса'!$L$15,'Напрямки конкурса'!$K$15,IF(D694='Напрямки конкурса'!$L$16,'Напрямки конкурса'!$K$16,IF(D694='Напрямки конкурса'!$L$17,'Напрямки конкурса'!$K$17,IF(D694='Напрямки конкурса'!$L$18,'Напрямки конкурса'!$K$18,IF(D694='Напрямки конкурса'!$L$19,'Напрямки конкурса'!$K$19,IF(D694='Напрямки конкурса'!$L$20,'Напрямки конкурса'!$K$20,IF(D694='Напрямки конкурса'!$L$21,'Напрямки конкурса'!$K$21,IF(D694='Напрямки конкурса'!$L$22,'Напрямки конкурса'!$K$22,IF(D694='Напрямки конкурса'!$L$23,'Напрямки конкурса'!$K$23,IF(D694='Напрямки конкурса'!$L$24,'Напрямки конкурса'!$K$24,IF(D694='Напрямки конкурса'!$L$25,'Напрямки конкурса'!$K$25,IF(D694='Напрямки конкурса'!$L$26,'Напрямки конкурса'!$K$26,IF(D694='Напрямки конкурса'!$L$27,'Напрямки конкурса'!$K$27,IF(D694='Напрямки конкурса'!$L$28,'Напрямки конкурса'!$K$28,"")))))))))))))))))))))))))))</f>
        <v/>
      </c>
      <c r="D694" s="554"/>
      <c r="E694" s="169"/>
      <c r="F694" s="169"/>
      <c r="G694" s="169"/>
      <c r="H694" s="148" t="str">
        <f>IF(I694='Категорія витрат'!$B$2,'Категорія витрат'!$A$2,IF(I694='Категорія витрат'!$B$3,'Категорія витрат'!$A$3,IF(I694='Категорія витрат'!$B$4,'Категорія витрат'!$A$4,IF(I694='Категорія витрат'!$B$5,'Категорія витрат'!$A$5,IF(I694='Категорія витрат'!$B$6,'Категорія витрат'!$A$6,IF(I694='Категорія витрат'!$B$7,'Категорія витрат'!$A$7,IF(I694='Категорія витрат'!$B$8,'Категорія витрат'!$A$8,IF(I694='Категорія витрат'!$B$9,'Категорія витрат'!$A$9,IF(I694='Категорія витрат'!$B$10,'Категорія витрат'!$A$10,IF(I694='Категорія витрат'!$B$11,'Категорія витрат'!$A$11,IF(I694='Категорія витрат'!$B$12,'Категорія витрат'!$A$12,IF(I694='Категорія витрат'!$B$13,'Категорія витрат'!$A$13,IF(I694='Категорія витрат'!$B$14,'Категорія витрат'!$A$14,IF(I694='Категорія витрат'!$B$15,'Категорія витрат'!$A$15,IF(I694='Категорія витрат'!$B$16,'Категорія витрат'!$A$16,IF(I694='Категорія витрат'!$B$17,'Категорія витрат'!$A$17,IF(I694='Категорія витрат'!$B$18,'Категорія витрат'!$A$18,IF(I694='Категорія витрат'!$B$19,'Категорія витрат'!$A$19,IF(I694='Категорія витрат'!$B$20,'Категорія витрат'!$A$20,IF(I694='Категорія витрат'!$B$21,'Категорія витрат'!$A$21,IF(I694='Категорія витрат'!$B$22,'Категорія витрат'!$A$22,IF(I694='Категорія витрат'!$B$23,'Категорія витрат'!$A$23,IF(I694='Категорія витрат'!$B$24,'Категорія витрат'!$A$24,IF(I694='Категорія витрат'!$B$25,'Категорія витрат'!$A$25,IF(I694='Категорія витрат'!$B$26,'Категорія витрат'!$A$26,IF(I694='Категорія витрат'!$B$27,'Категорія витрат'!$A$27,IF(I694='Категорія витрат'!$B$28,'Категорія витрат'!$A$28,IF(I694='Категорія витрат'!$B$29,'Категорія витрат'!$A$29,IF(I694='Категорія витрат'!$B$30,'Категорія витрат'!$A$30,"")))))))))))))))))))))))))))))</f>
        <v/>
      </c>
      <c r="I694" s="172"/>
      <c r="J694" s="171"/>
      <c r="K694" s="174"/>
      <c r="L694" s="86">
        <f t="shared" si="385"/>
        <v>0</v>
      </c>
      <c r="M694" s="174"/>
      <c r="N694" s="176"/>
      <c r="O694" s="396">
        <f t="shared" si="360"/>
        <v>0</v>
      </c>
      <c r="P694" s="157">
        <f>IF(J694='Категорія витрат'!$F$2,ROUND('Додаток 3._Бюджет детальний ПР'!O694*0.3676,2),IF(J694='Категорія витрат'!$F$3,ROUND('Додаток 3._Бюджет детальний ПР'!O694*0.347,2),IF(J694='Категорія витрат'!$F$4,ROUND('Додаток 3._Бюджет детальний ПР'!O694*0.347,2),IF(J694='Категорія витрат'!$F$7,ROUND('Додаток 3._Бюджет детальний ПР'!O694*0.0841,2),0))))</f>
        <v>0</v>
      </c>
      <c r="Q694" s="151">
        <f t="shared" si="389"/>
        <v>0</v>
      </c>
      <c r="R694" s="179"/>
      <c r="S694" s="179"/>
      <c r="T694" s="179"/>
      <c r="U694" s="179"/>
      <c r="V694" s="179"/>
      <c r="W694" s="179"/>
      <c r="X694" s="179"/>
      <c r="Y694" s="179"/>
      <c r="Z694" s="179"/>
      <c r="AA694" s="179"/>
      <c r="AB694" s="179"/>
      <c r="AC694" s="179"/>
      <c r="AD694" s="48">
        <f t="shared" si="361"/>
        <v>0</v>
      </c>
      <c r="AE694" s="48">
        <f t="shared" si="362"/>
        <v>0</v>
      </c>
      <c r="AF694" s="48">
        <f t="shared" si="363"/>
        <v>0</v>
      </c>
      <c r="AG694" s="48">
        <f t="shared" si="364"/>
        <v>0</v>
      </c>
      <c r="AH694" s="48">
        <f t="shared" si="365"/>
        <v>0</v>
      </c>
      <c r="AI694" s="48">
        <f t="shared" si="366"/>
        <v>0</v>
      </c>
      <c r="AJ694" s="48">
        <f t="shared" si="367"/>
        <v>0</v>
      </c>
      <c r="AK694" s="48">
        <f t="shared" si="368"/>
        <v>0</v>
      </c>
      <c r="AL694" s="179"/>
      <c r="AM694" s="179"/>
      <c r="AN694" s="76"/>
      <c r="AO694" s="174"/>
      <c r="AP694" s="405">
        <f t="shared" si="386"/>
        <v>0</v>
      </c>
      <c r="AQ694" s="174"/>
      <c r="AR694" s="176"/>
      <c r="AS694" s="169"/>
      <c r="AT694" s="157">
        <f>IF(J694='Категорія витрат'!$F$2,ROUND('Додаток 3._Бюджет детальний ПР'!AS694*0.3676,2),IF(J694='Категорія витрат'!$F$3,ROUND('Додаток 3._Бюджет детальний ПР'!AS694*0.347,2),IF(J694='Категорія витрат'!$F$4,ROUND('Додаток 3._Бюджет детальний ПР'!AS694*0.347,2),IF(J694='Категорія витрат'!$F$7,ROUND('Додаток 3._Бюджет детальний ПР'!AS694*0.0841,2),0))))</f>
        <v>0</v>
      </c>
      <c r="AU694" s="151">
        <f t="shared" si="359"/>
        <v>0</v>
      </c>
      <c r="AV694" s="179"/>
      <c r="AW694" s="179"/>
      <c r="AX694" s="179"/>
      <c r="AY694" s="179"/>
      <c r="AZ694" s="179"/>
      <c r="BA694" s="179"/>
      <c r="BB694" s="179"/>
      <c r="BC694" s="179"/>
      <c r="BD694" s="179"/>
      <c r="BE694" s="179"/>
      <c r="BF694" s="179"/>
      <c r="BG694" s="179"/>
      <c r="BH694" s="48">
        <f t="shared" si="369"/>
        <v>0</v>
      </c>
      <c r="BI694" s="48">
        <f t="shared" si="370"/>
        <v>0</v>
      </c>
      <c r="BJ694" s="48">
        <f t="shared" si="371"/>
        <v>0</v>
      </c>
      <c r="BK694" s="48">
        <f t="shared" si="372"/>
        <v>0</v>
      </c>
      <c r="BL694" s="48">
        <f t="shared" si="373"/>
        <v>0</v>
      </c>
      <c r="BM694" s="48">
        <f t="shared" si="374"/>
        <v>0</v>
      </c>
      <c r="BN694" s="48">
        <f t="shared" si="375"/>
        <v>0</v>
      </c>
      <c r="BO694" s="48">
        <f t="shared" si="376"/>
        <v>0</v>
      </c>
      <c r="BP694" s="179"/>
      <c r="BQ694" s="179"/>
      <c r="BR694" s="189"/>
      <c r="BS694" s="174"/>
      <c r="BT694" s="86">
        <f t="shared" si="387"/>
        <v>0</v>
      </c>
      <c r="BU694" s="174"/>
      <c r="BV694" s="176"/>
      <c r="BW694" s="169"/>
      <c r="BX694" s="157">
        <f>IF(J694='Категорія витрат'!$F$2,ROUND('Додаток 3._Бюджет детальний ПР'!BW694*0.3676,2),IF(J694='Категорія витрат'!$F$3,ROUND('Додаток 3._Бюджет детальний ПР'!BW694*0.347,2),IF(J694='Категорія витрат'!$F$4,ROUND('Додаток 3._Бюджет детальний ПР'!BW694*0.347,2),IF(J694='Категорія витрат'!$F$7,ROUND('Додаток 3._Бюджет детальний ПР'!BW694*0.0841,2),0))))</f>
        <v>0</v>
      </c>
      <c r="BY694" s="151">
        <f t="shared" si="388"/>
        <v>0</v>
      </c>
      <c r="BZ694" s="179"/>
      <c r="CA694" s="179"/>
      <c r="CB694" s="179"/>
      <c r="CC694" s="179"/>
      <c r="CD694" s="179"/>
      <c r="CE694" s="179"/>
      <c r="CF694" s="179"/>
      <c r="CG694" s="179"/>
      <c r="CH694" s="179"/>
      <c r="CI694" s="179"/>
      <c r="CJ694" s="179"/>
      <c r="CK694" s="179"/>
      <c r="CL694" s="48">
        <f t="shared" si="377"/>
        <v>0</v>
      </c>
      <c r="CM694" s="48">
        <f t="shared" si="378"/>
        <v>0</v>
      </c>
      <c r="CN694" s="48">
        <f t="shared" si="379"/>
        <v>0</v>
      </c>
      <c r="CO694" s="48">
        <f t="shared" si="380"/>
        <v>0</v>
      </c>
      <c r="CP694" s="48">
        <f t="shared" si="381"/>
        <v>0</v>
      </c>
      <c r="CQ694" s="48">
        <f t="shared" si="382"/>
        <v>0</v>
      </c>
      <c r="CR694" s="48">
        <f t="shared" si="383"/>
        <v>0</v>
      </c>
      <c r="CS694" s="48">
        <f t="shared" si="384"/>
        <v>0</v>
      </c>
      <c r="CT694" s="179"/>
      <c r="CU694" s="179"/>
    </row>
    <row r="695" spans="1:99" ht="20.100000000000001" customHeight="1" x14ac:dyDescent="0.25">
      <c r="A695" s="57">
        <v>690</v>
      </c>
      <c r="B695" s="398" t="str">
        <f>IF(D695='Напрямки конкурса'!$L$2,'Напрямки конкурса'!$B$2,IF(D695='Напрямки конкурса'!$L$3,'Напрямки конкурса'!$B$3,IF(D695='Напрямки конкурса'!$L$4,'Напрямки конкурса'!$B$4,IF(D695='Напрямки конкурса'!$L$5,'Напрямки конкурса'!$B$5,IF(D695='Напрямки конкурса'!$L$6,'Напрямки конкурса'!$B$6,IF(D695='Напрямки конкурса'!$L$7,'Напрямки конкурса'!$B$7,IF(D695='Напрямки конкурса'!$L$8,'Напрямки конкурса'!$B$8,IF(D695='Напрямки конкурса'!$L$9,'Напрямки конкурса'!$B$9,IF(D695='Напрямки конкурса'!$L$10,'Напрямки конкурса'!$B$10,IF(D695='Напрямки конкурса'!$L$11,'Напрямки конкурса'!$B$11,IF(D695='Напрямки конкурса'!$L$12,'Напрямки конкурса'!$B$12,IF(D695='Напрямки конкурса'!$L$13,'Напрямки конкурса'!$B$13,IF(D695='Напрямки конкурса'!$L$14,'Напрямки конкурса'!$B$14,IF(D695='Напрямки конкурса'!$L$15,'Напрямки конкурса'!$B$15,IF(D695='Напрямки конкурса'!$L$16,'Напрямки конкурса'!$B$16,IF(D695='Напрямки конкурса'!$L$17,'Напрямки конкурса'!$B$17,IF(D695='Напрямки конкурса'!$L$18,'Напрямки конкурса'!$B$18,IF(D695='Напрямки конкурса'!$L$19,'Напрямки конкурса'!$B$19,IF(D695='Напрямки конкурса'!$L$20,'Напрямки конкурса'!$B$20,IF(D695='Напрямки конкурса'!$L$21,'Напрямки конкурса'!$B$21,IF(D695='Напрямки конкурса'!$L$22,'Напрямки конкурса'!$B$22,IF(D695='Напрямки конкурса'!$L$23,'Напрямки конкурса'!$B$23,IF(D695='Напрямки конкурса'!$L$24,'Напрямки конкурса'!$B$24,IF(D695='Напрямки конкурса'!$L$25,'Напрямки конкурса'!$B$25,IF(D695='Напрямки конкурса'!$L$26,'Напрямки конкурса'!$B$26,IF(D695='Напрямки конкурса'!$L$27,'Напрямки конкурса'!$B$27,IF(D695='Напрямки конкурса'!$L$28,'Напрямки конкурса'!$B$28,"")))))))))))))))))))))))))))</f>
        <v/>
      </c>
      <c r="C695" s="58" t="str">
        <f>IF(D695='Напрямки конкурса'!$L$2,'Напрямки конкурса'!$K$2,IF(D695='Напрямки конкурса'!$L$3,'Напрямки конкурса'!$K$3,IF(D695='Напрямки конкурса'!$L$4,'Напрямки конкурса'!$K$4,IF(D695='Напрямки конкурса'!$L$5,'Напрямки конкурса'!$K$5,IF(D695='Напрямки конкурса'!$L$6,'Напрямки конкурса'!$K$6,IF(D695='Напрямки конкурса'!$L$7,'Напрямки конкурса'!$K$7,IF(D695='Напрямки конкурса'!$L$8,'Напрямки конкурса'!$K$8,IF(D695='Напрямки конкурса'!$L$9,'Напрямки конкурса'!$K$9,IF(D695='Напрямки конкурса'!$L$10,'Напрямки конкурса'!$K$10,IF(D695='Напрямки конкурса'!$L$11,'Напрямки конкурса'!$K$11,IF(D695='Напрямки конкурса'!$L$12,'Напрямки конкурса'!$K$12,IF(D695='Напрямки конкурса'!$L$13,'Напрямки конкурса'!$K$13,IF(D695='Напрямки конкурса'!$L$14,'Напрямки конкурса'!$K$14,IF(D695='Напрямки конкурса'!$L$15,'Напрямки конкурса'!$K$15,IF(D695='Напрямки конкурса'!$L$16,'Напрямки конкурса'!$K$16,IF(D695='Напрямки конкурса'!$L$17,'Напрямки конкурса'!$K$17,IF(D695='Напрямки конкурса'!$L$18,'Напрямки конкурса'!$K$18,IF(D695='Напрямки конкурса'!$L$19,'Напрямки конкурса'!$K$19,IF(D695='Напрямки конкурса'!$L$20,'Напрямки конкурса'!$K$20,IF(D695='Напрямки конкурса'!$L$21,'Напрямки конкурса'!$K$21,IF(D695='Напрямки конкурса'!$L$22,'Напрямки конкурса'!$K$22,IF(D695='Напрямки конкурса'!$L$23,'Напрямки конкурса'!$K$23,IF(D695='Напрямки конкурса'!$L$24,'Напрямки конкурса'!$K$24,IF(D695='Напрямки конкурса'!$L$25,'Напрямки конкурса'!$K$25,IF(D695='Напрямки конкурса'!$L$26,'Напрямки конкурса'!$K$26,IF(D695='Напрямки конкурса'!$L$27,'Напрямки конкурса'!$K$27,IF(D695='Напрямки конкурса'!$L$28,'Напрямки конкурса'!$K$28,"")))))))))))))))))))))))))))</f>
        <v/>
      </c>
      <c r="D695" s="554"/>
      <c r="E695" s="169"/>
      <c r="F695" s="169"/>
      <c r="G695" s="169"/>
      <c r="H695" s="148" t="str">
        <f>IF(I695='Категорія витрат'!$B$2,'Категорія витрат'!$A$2,IF(I695='Категорія витрат'!$B$3,'Категорія витрат'!$A$3,IF(I695='Категорія витрат'!$B$4,'Категорія витрат'!$A$4,IF(I695='Категорія витрат'!$B$5,'Категорія витрат'!$A$5,IF(I695='Категорія витрат'!$B$6,'Категорія витрат'!$A$6,IF(I695='Категорія витрат'!$B$7,'Категорія витрат'!$A$7,IF(I695='Категорія витрат'!$B$8,'Категорія витрат'!$A$8,IF(I695='Категорія витрат'!$B$9,'Категорія витрат'!$A$9,IF(I695='Категорія витрат'!$B$10,'Категорія витрат'!$A$10,IF(I695='Категорія витрат'!$B$11,'Категорія витрат'!$A$11,IF(I695='Категорія витрат'!$B$12,'Категорія витрат'!$A$12,IF(I695='Категорія витрат'!$B$13,'Категорія витрат'!$A$13,IF(I695='Категорія витрат'!$B$14,'Категорія витрат'!$A$14,IF(I695='Категорія витрат'!$B$15,'Категорія витрат'!$A$15,IF(I695='Категорія витрат'!$B$16,'Категорія витрат'!$A$16,IF(I695='Категорія витрат'!$B$17,'Категорія витрат'!$A$17,IF(I695='Категорія витрат'!$B$18,'Категорія витрат'!$A$18,IF(I695='Категорія витрат'!$B$19,'Категорія витрат'!$A$19,IF(I695='Категорія витрат'!$B$20,'Категорія витрат'!$A$20,IF(I695='Категорія витрат'!$B$21,'Категорія витрат'!$A$21,IF(I695='Категорія витрат'!$B$22,'Категорія витрат'!$A$22,IF(I695='Категорія витрат'!$B$23,'Категорія витрат'!$A$23,IF(I695='Категорія витрат'!$B$24,'Категорія витрат'!$A$24,IF(I695='Категорія витрат'!$B$25,'Категорія витрат'!$A$25,IF(I695='Категорія витрат'!$B$26,'Категорія витрат'!$A$26,IF(I695='Категорія витрат'!$B$27,'Категорія витрат'!$A$27,IF(I695='Категорія витрат'!$B$28,'Категорія витрат'!$A$28,IF(I695='Категорія витрат'!$B$29,'Категорія витрат'!$A$29,IF(I695='Категорія витрат'!$B$30,'Категорія витрат'!$A$30,"")))))))))))))))))))))))))))))</f>
        <v/>
      </c>
      <c r="I695" s="172"/>
      <c r="J695" s="171"/>
      <c r="K695" s="174"/>
      <c r="L695" s="86">
        <f t="shared" si="385"/>
        <v>0</v>
      </c>
      <c r="M695" s="174"/>
      <c r="N695" s="176"/>
      <c r="O695" s="396">
        <f t="shared" si="360"/>
        <v>0</v>
      </c>
      <c r="P695" s="157">
        <f>IF(J695='Категорія витрат'!$F$2,ROUND('Додаток 3._Бюджет детальний ПР'!O695*0.3676,2),IF(J695='Категорія витрат'!$F$3,ROUND('Додаток 3._Бюджет детальний ПР'!O695*0.347,2),IF(J695='Категорія витрат'!$F$4,ROUND('Додаток 3._Бюджет детальний ПР'!O695*0.347,2),IF(J695='Категорія витрат'!$F$7,ROUND('Додаток 3._Бюджет детальний ПР'!O695*0.0841,2),0))))</f>
        <v>0</v>
      </c>
      <c r="Q695" s="151">
        <f t="shared" si="389"/>
        <v>0</v>
      </c>
      <c r="R695" s="179"/>
      <c r="S695" s="179"/>
      <c r="T695" s="179"/>
      <c r="U695" s="179"/>
      <c r="V695" s="179"/>
      <c r="W695" s="179"/>
      <c r="X695" s="179"/>
      <c r="Y695" s="179"/>
      <c r="Z695" s="179"/>
      <c r="AA695" s="179"/>
      <c r="AB695" s="179"/>
      <c r="AC695" s="179"/>
      <c r="AD695" s="48">
        <f t="shared" si="361"/>
        <v>0</v>
      </c>
      <c r="AE695" s="48">
        <f t="shared" si="362"/>
        <v>0</v>
      </c>
      <c r="AF695" s="48">
        <f t="shared" si="363"/>
        <v>0</v>
      </c>
      <c r="AG695" s="48">
        <f t="shared" si="364"/>
        <v>0</v>
      </c>
      <c r="AH695" s="48">
        <f t="shared" si="365"/>
        <v>0</v>
      </c>
      <c r="AI695" s="48">
        <f t="shared" si="366"/>
        <v>0</v>
      </c>
      <c r="AJ695" s="48">
        <f t="shared" si="367"/>
        <v>0</v>
      </c>
      <c r="AK695" s="48">
        <f t="shared" si="368"/>
        <v>0</v>
      </c>
      <c r="AL695" s="179"/>
      <c r="AM695" s="179"/>
      <c r="AN695" s="76"/>
      <c r="AO695" s="174"/>
      <c r="AP695" s="405">
        <f t="shared" si="386"/>
        <v>0</v>
      </c>
      <c r="AQ695" s="174"/>
      <c r="AR695" s="176"/>
      <c r="AS695" s="169"/>
      <c r="AT695" s="157">
        <f>IF(J695='Категорія витрат'!$F$2,ROUND('Додаток 3._Бюджет детальний ПР'!AS695*0.3676,2),IF(J695='Категорія витрат'!$F$3,ROUND('Додаток 3._Бюджет детальний ПР'!AS695*0.347,2),IF(J695='Категорія витрат'!$F$4,ROUND('Додаток 3._Бюджет детальний ПР'!AS695*0.347,2),IF(J695='Категорія витрат'!$F$7,ROUND('Додаток 3._Бюджет детальний ПР'!AS695*0.0841,2),0))))</f>
        <v>0</v>
      </c>
      <c r="AU695" s="151">
        <f t="shared" si="359"/>
        <v>0</v>
      </c>
      <c r="AV695" s="179"/>
      <c r="AW695" s="179"/>
      <c r="AX695" s="179"/>
      <c r="AY695" s="179"/>
      <c r="AZ695" s="179"/>
      <c r="BA695" s="179"/>
      <c r="BB695" s="179"/>
      <c r="BC695" s="179"/>
      <c r="BD695" s="179"/>
      <c r="BE695" s="179"/>
      <c r="BF695" s="179"/>
      <c r="BG695" s="179"/>
      <c r="BH695" s="48">
        <f t="shared" si="369"/>
        <v>0</v>
      </c>
      <c r="BI695" s="48">
        <f t="shared" si="370"/>
        <v>0</v>
      </c>
      <c r="BJ695" s="48">
        <f t="shared" si="371"/>
        <v>0</v>
      </c>
      <c r="BK695" s="48">
        <f t="shared" si="372"/>
        <v>0</v>
      </c>
      <c r="BL695" s="48">
        <f t="shared" si="373"/>
        <v>0</v>
      </c>
      <c r="BM695" s="48">
        <f t="shared" si="374"/>
        <v>0</v>
      </c>
      <c r="BN695" s="48">
        <f t="shared" si="375"/>
        <v>0</v>
      </c>
      <c r="BO695" s="48">
        <f t="shared" si="376"/>
        <v>0</v>
      </c>
      <c r="BP695" s="179"/>
      <c r="BQ695" s="179"/>
      <c r="BR695" s="189"/>
      <c r="BS695" s="174"/>
      <c r="BT695" s="86">
        <f t="shared" si="387"/>
        <v>0</v>
      </c>
      <c r="BU695" s="174"/>
      <c r="BV695" s="176"/>
      <c r="BW695" s="169"/>
      <c r="BX695" s="157">
        <f>IF(J695='Категорія витрат'!$F$2,ROUND('Додаток 3._Бюджет детальний ПР'!BW695*0.3676,2),IF(J695='Категорія витрат'!$F$3,ROUND('Додаток 3._Бюджет детальний ПР'!BW695*0.347,2),IF(J695='Категорія витрат'!$F$4,ROUND('Додаток 3._Бюджет детальний ПР'!BW695*0.347,2),IF(J695='Категорія витрат'!$F$7,ROUND('Додаток 3._Бюджет детальний ПР'!BW695*0.0841,2),0))))</f>
        <v>0</v>
      </c>
      <c r="BY695" s="151">
        <f t="shared" si="388"/>
        <v>0</v>
      </c>
      <c r="BZ695" s="179"/>
      <c r="CA695" s="179"/>
      <c r="CB695" s="179"/>
      <c r="CC695" s="179"/>
      <c r="CD695" s="179"/>
      <c r="CE695" s="179"/>
      <c r="CF695" s="179"/>
      <c r="CG695" s="179"/>
      <c r="CH695" s="179"/>
      <c r="CI695" s="179"/>
      <c r="CJ695" s="179"/>
      <c r="CK695" s="179"/>
      <c r="CL695" s="48">
        <f t="shared" si="377"/>
        <v>0</v>
      </c>
      <c r="CM695" s="48">
        <f t="shared" si="378"/>
        <v>0</v>
      </c>
      <c r="CN695" s="48">
        <f t="shared" si="379"/>
        <v>0</v>
      </c>
      <c r="CO695" s="48">
        <f t="shared" si="380"/>
        <v>0</v>
      </c>
      <c r="CP695" s="48">
        <f t="shared" si="381"/>
        <v>0</v>
      </c>
      <c r="CQ695" s="48">
        <f t="shared" si="382"/>
        <v>0</v>
      </c>
      <c r="CR695" s="48">
        <f t="shared" si="383"/>
        <v>0</v>
      </c>
      <c r="CS695" s="48">
        <f t="shared" si="384"/>
        <v>0</v>
      </c>
      <c r="CT695" s="179"/>
      <c r="CU695" s="179"/>
    </row>
    <row r="696" spans="1:99" ht="20.100000000000001" customHeight="1" x14ac:dyDescent="0.25">
      <c r="A696" s="57">
        <v>691</v>
      </c>
      <c r="B696" s="398" t="str">
        <f>IF(D696='Напрямки конкурса'!$L$2,'Напрямки конкурса'!$B$2,IF(D696='Напрямки конкурса'!$L$3,'Напрямки конкурса'!$B$3,IF(D696='Напрямки конкурса'!$L$4,'Напрямки конкурса'!$B$4,IF(D696='Напрямки конкурса'!$L$5,'Напрямки конкурса'!$B$5,IF(D696='Напрямки конкурса'!$L$6,'Напрямки конкурса'!$B$6,IF(D696='Напрямки конкурса'!$L$7,'Напрямки конкурса'!$B$7,IF(D696='Напрямки конкурса'!$L$8,'Напрямки конкурса'!$B$8,IF(D696='Напрямки конкурса'!$L$9,'Напрямки конкурса'!$B$9,IF(D696='Напрямки конкурса'!$L$10,'Напрямки конкурса'!$B$10,IF(D696='Напрямки конкурса'!$L$11,'Напрямки конкурса'!$B$11,IF(D696='Напрямки конкурса'!$L$12,'Напрямки конкурса'!$B$12,IF(D696='Напрямки конкурса'!$L$13,'Напрямки конкурса'!$B$13,IF(D696='Напрямки конкурса'!$L$14,'Напрямки конкурса'!$B$14,IF(D696='Напрямки конкурса'!$L$15,'Напрямки конкурса'!$B$15,IF(D696='Напрямки конкурса'!$L$16,'Напрямки конкурса'!$B$16,IF(D696='Напрямки конкурса'!$L$17,'Напрямки конкурса'!$B$17,IF(D696='Напрямки конкурса'!$L$18,'Напрямки конкурса'!$B$18,IF(D696='Напрямки конкурса'!$L$19,'Напрямки конкурса'!$B$19,IF(D696='Напрямки конкурса'!$L$20,'Напрямки конкурса'!$B$20,IF(D696='Напрямки конкурса'!$L$21,'Напрямки конкурса'!$B$21,IF(D696='Напрямки конкурса'!$L$22,'Напрямки конкурса'!$B$22,IF(D696='Напрямки конкурса'!$L$23,'Напрямки конкурса'!$B$23,IF(D696='Напрямки конкурса'!$L$24,'Напрямки конкурса'!$B$24,IF(D696='Напрямки конкурса'!$L$25,'Напрямки конкурса'!$B$25,IF(D696='Напрямки конкурса'!$L$26,'Напрямки конкурса'!$B$26,IF(D696='Напрямки конкурса'!$L$27,'Напрямки конкурса'!$B$27,IF(D696='Напрямки конкурса'!$L$28,'Напрямки конкурса'!$B$28,"")))))))))))))))))))))))))))</f>
        <v/>
      </c>
      <c r="C696" s="58" t="str">
        <f>IF(D696='Напрямки конкурса'!$L$2,'Напрямки конкурса'!$K$2,IF(D696='Напрямки конкурса'!$L$3,'Напрямки конкурса'!$K$3,IF(D696='Напрямки конкурса'!$L$4,'Напрямки конкурса'!$K$4,IF(D696='Напрямки конкурса'!$L$5,'Напрямки конкурса'!$K$5,IF(D696='Напрямки конкурса'!$L$6,'Напрямки конкурса'!$K$6,IF(D696='Напрямки конкурса'!$L$7,'Напрямки конкурса'!$K$7,IF(D696='Напрямки конкурса'!$L$8,'Напрямки конкурса'!$K$8,IF(D696='Напрямки конкурса'!$L$9,'Напрямки конкурса'!$K$9,IF(D696='Напрямки конкурса'!$L$10,'Напрямки конкурса'!$K$10,IF(D696='Напрямки конкурса'!$L$11,'Напрямки конкурса'!$K$11,IF(D696='Напрямки конкурса'!$L$12,'Напрямки конкурса'!$K$12,IF(D696='Напрямки конкурса'!$L$13,'Напрямки конкурса'!$K$13,IF(D696='Напрямки конкурса'!$L$14,'Напрямки конкурса'!$K$14,IF(D696='Напрямки конкурса'!$L$15,'Напрямки конкурса'!$K$15,IF(D696='Напрямки конкурса'!$L$16,'Напрямки конкурса'!$K$16,IF(D696='Напрямки конкурса'!$L$17,'Напрямки конкурса'!$K$17,IF(D696='Напрямки конкурса'!$L$18,'Напрямки конкурса'!$K$18,IF(D696='Напрямки конкурса'!$L$19,'Напрямки конкурса'!$K$19,IF(D696='Напрямки конкурса'!$L$20,'Напрямки конкурса'!$K$20,IF(D696='Напрямки конкурса'!$L$21,'Напрямки конкурса'!$K$21,IF(D696='Напрямки конкурса'!$L$22,'Напрямки конкурса'!$K$22,IF(D696='Напрямки конкурса'!$L$23,'Напрямки конкурса'!$K$23,IF(D696='Напрямки конкурса'!$L$24,'Напрямки конкурса'!$K$24,IF(D696='Напрямки конкурса'!$L$25,'Напрямки конкурса'!$K$25,IF(D696='Напрямки конкурса'!$L$26,'Напрямки конкурса'!$K$26,IF(D696='Напрямки конкурса'!$L$27,'Напрямки конкурса'!$K$27,IF(D696='Напрямки конкурса'!$L$28,'Напрямки конкурса'!$K$28,"")))))))))))))))))))))))))))</f>
        <v/>
      </c>
      <c r="D696" s="554"/>
      <c r="E696" s="169"/>
      <c r="F696" s="169"/>
      <c r="G696" s="169"/>
      <c r="H696" s="148" t="str">
        <f>IF(I696='Категорія витрат'!$B$2,'Категорія витрат'!$A$2,IF(I696='Категорія витрат'!$B$3,'Категорія витрат'!$A$3,IF(I696='Категорія витрат'!$B$4,'Категорія витрат'!$A$4,IF(I696='Категорія витрат'!$B$5,'Категорія витрат'!$A$5,IF(I696='Категорія витрат'!$B$6,'Категорія витрат'!$A$6,IF(I696='Категорія витрат'!$B$7,'Категорія витрат'!$A$7,IF(I696='Категорія витрат'!$B$8,'Категорія витрат'!$A$8,IF(I696='Категорія витрат'!$B$9,'Категорія витрат'!$A$9,IF(I696='Категорія витрат'!$B$10,'Категорія витрат'!$A$10,IF(I696='Категорія витрат'!$B$11,'Категорія витрат'!$A$11,IF(I696='Категорія витрат'!$B$12,'Категорія витрат'!$A$12,IF(I696='Категорія витрат'!$B$13,'Категорія витрат'!$A$13,IF(I696='Категорія витрат'!$B$14,'Категорія витрат'!$A$14,IF(I696='Категорія витрат'!$B$15,'Категорія витрат'!$A$15,IF(I696='Категорія витрат'!$B$16,'Категорія витрат'!$A$16,IF(I696='Категорія витрат'!$B$17,'Категорія витрат'!$A$17,IF(I696='Категорія витрат'!$B$18,'Категорія витрат'!$A$18,IF(I696='Категорія витрат'!$B$19,'Категорія витрат'!$A$19,IF(I696='Категорія витрат'!$B$20,'Категорія витрат'!$A$20,IF(I696='Категорія витрат'!$B$21,'Категорія витрат'!$A$21,IF(I696='Категорія витрат'!$B$22,'Категорія витрат'!$A$22,IF(I696='Категорія витрат'!$B$23,'Категорія витрат'!$A$23,IF(I696='Категорія витрат'!$B$24,'Категорія витрат'!$A$24,IF(I696='Категорія витрат'!$B$25,'Категорія витрат'!$A$25,IF(I696='Категорія витрат'!$B$26,'Категорія витрат'!$A$26,IF(I696='Категорія витрат'!$B$27,'Категорія витрат'!$A$27,IF(I696='Категорія витрат'!$B$28,'Категорія витрат'!$A$28,IF(I696='Категорія витрат'!$B$29,'Категорія витрат'!$A$29,IF(I696='Категорія витрат'!$B$30,'Категорія витрат'!$A$30,"")))))))))))))))))))))))))))))</f>
        <v/>
      </c>
      <c r="I696" s="172"/>
      <c r="J696" s="171"/>
      <c r="K696" s="174"/>
      <c r="L696" s="86">
        <f t="shared" si="385"/>
        <v>0</v>
      </c>
      <c r="M696" s="174"/>
      <c r="N696" s="176"/>
      <c r="O696" s="396">
        <f t="shared" si="360"/>
        <v>0</v>
      </c>
      <c r="P696" s="157">
        <f>IF(J696='Категорія витрат'!$F$2,ROUND('Додаток 3._Бюджет детальний ПР'!O696*0.3676,2),IF(J696='Категорія витрат'!$F$3,ROUND('Додаток 3._Бюджет детальний ПР'!O696*0.347,2),IF(J696='Категорія витрат'!$F$4,ROUND('Додаток 3._Бюджет детальний ПР'!O696*0.347,2),IF(J696='Категорія витрат'!$F$7,ROUND('Додаток 3._Бюджет детальний ПР'!O696*0.0841,2),0))))</f>
        <v>0</v>
      </c>
      <c r="Q696" s="151">
        <f t="shared" si="389"/>
        <v>0</v>
      </c>
      <c r="R696" s="179"/>
      <c r="S696" s="179"/>
      <c r="T696" s="179"/>
      <c r="U696" s="179"/>
      <c r="V696" s="179"/>
      <c r="W696" s="179"/>
      <c r="X696" s="179"/>
      <c r="Y696" s="179"/>
      <c r="Z696" s="179"/>
      <c r="AA696" s="179"/>
      <c r="AB696" s="179"/>
      <c r="AC696" s="179"/>
      <c r="AD696" s="48">
        <f t="shared" si="361"/>
        <v>0</v>
      </c>
      <c r="AE696" s="48">
        <f t="shared" si="362"/>
        <v>0</v>
      </c>
      <c r="AF696" s="48">
        <f t="shared" si="363"/>
        <v>0</v>
      </c>
      <c r="AG696" s="48">
        <f t="shared" si="364"/>
        <v>0</v>
      </c>
      <c r="AH696" s="48">
        <f t="shared" si="365"/>
        <v>0</v>
      </c>
      <c r="AI696" s="48">
        <f t="shared" si="366"/>
        <v>0</v>
      </c>
      <c r="AJ696" s="48">
        <f t="shared" si="367"/>
        <v>0</v>
      </c>
      <c r="AK696" s="48">
        <f t="shared" si="368"/>
        <v>0</v>
      </c>
      <c r="AL696" s="179"/>
      <c r="AM696" s="179"/>
      <c r="AN696" s="76"/>
      <c r="AO696" s="174"/>
      <c r="AP696" s="405">
        <f t="shared" si="386"/>
        <v>0</v>
      </c>
      <c r="AQ696" s="174"/>
      <c r="AR696" s="176"/>
      <c r="AS696" s="169"/>
      <c r="AT696" s="157">
        <f>IF(J696='Категорія витрат'!$F$2,ROUND('Додаток 3._Бюджет детальний ПР'!AS696*0.3676,2),IF(J696='Категорія витрат'!$F$3,ROUND('Додаток 3._Бюджет детальний ПР'!AS696*0.347,2),IF(J696='Категорія витрат'!$F$4,ROUND('Додаток 3._Бюджет детальний ПР'!AS696*0.347,2),IF(J696='Категорія витрат'!$F$7,ROUND('Додаток 3._Бюджет детальний ПР'!AS696*0.0841,2),0))))</f>
        <v>0</v>
      </c>
      <c r="AU696" s="151">
        <f t="shared" si="359"/>
        <v>0</v>
      </c>
      <c r="AV696" s="179"/>
      <c r="AW696" s="179"/>
      <c r="AX696" s="179"/>
      <c r="AY696" s="179"/>
      <c r="AZ696" s="179"/>
      <c r="BA696" s="179"/>
      <c r="BB696" s="179"/>
      <c r="BC696" s="179"/>
      <c r="BD696" s="179"/>
      <c r="BE696" s="179"/>
      <c r="BF696" s="179"/>
      <c r="BG696" s="179"/>
      <c r="BH696" s="48">
        <f t="shared" si="369"/>
        <v>0</v>
      </c>
      <c r="BI696" s="48">
        <f t="shared" si="370"/>
        <v>0</v>
      </c>
      <c r="BJ696" s="48">
        <f t="shared" si="371"/>
        <v>0</v>
      </c>
      <c r="BK696" s="48">
        <f t="shared" si="372"/>
        <v>0</v>
      </c>
      <c r="BL696" s="48">
        <f t="shared" si="373"/>
        <v>0</v>
      </c>
      <c r="BM696" s="48">
        <f t="shared" si="374"/>
        <v>0</v>
      </c>
      <c r="BN696" s="48">
        <f t="shared" si="375"/>
        <v>0</v>
      </c>
      <c r="BO696" s="48">
        <f t="shared" si="376"/>
        <v>0</v>
      </c>
      <c r="BP696" s="179"/>
      <c r="BQ696" s="179"/>
      <c r="BR696" s="189"/>
      <c r="BS696" s="174"/>
      <c r="BT696" s="86">
        <f t="shared" si="387"/>
        <v>0</v>
      </c>
      <c r="BU696" s="174"/>
      <c r="BV696" s="176"/>
      <c r="BW696" s="169"/>
      <c r="BX696" s="157">
        <f>IF(J696='Категорія витрат'!$F$2,ROUND('Додаток 3._Бюджет детальний ПР'!BW696*0.3676,2),IF(J696='Категорія витрат'!$F$3,ROUND('Додаток 3._Бюджет детальний ПР'!BW696*0.347,2),IF(J696='Категорія витрат'!$F$4,ROUND('Додаток 3._Бюджет детальний ПР'!BW696*0.347,2),IF(J696='Категорія витрат'!$F$7,ROUND('Додаток 3._Бюджет детальний ПР'!BW696*0.0841,2),0))))</f>
        <v>0</v>
      </c>
      <c r="BY696" s="151">
        <f t="shared" si="388"/>
        <v>0</v>
      </c>
      <c r="BZ696" s="179"/>
      <c r="CA696" s="179"/>
      <c r="CB696" s="179"/>
      <c r="CC696" s="179"/>
      <c r="CD696" s="179"/>
      <c r="CE696" s="179"/>
      <c r="CF696" s="179"/>
      <c r="CG696" s="179"/>
      <c r="CH696" s="179"/>
      <c r="CI696" s="179"/>
      <c r="CJ696" s="179"/>
      <c r="CK696" s="179"/>
      <c r="CL696" s="48">
        <f t="shared" si="377"/>
        <v>0</v>
      </c>
      <c r="CM696" s="48">
        <f t="shared" si="378"/>
        <v>0</v>
      </c>
      <c r="CN696" s="48">
        <f t="shared" si="379"/>
        <v>0</v>
      </c>
      <c r="CO696" s="48">
        <f t="shared" si="380"/>
        <v>0</v>
      </c>
      <c r="CP696" s="48">
        <f t="shared" si="381"/>
        <v>0</v>
      </c>
      <c r="CQ696" s="48">
        <f t="shared" si="382"/>
        <v>0</v>
      </c>
      <c r="CR696" s="48">
        <f t="shared" si="383"/>
        <v>0</v>
      </c>
      <c r="CS696" s="48">
        <f t="shared" si="384"/>
        <v>0</v>
      </c>
      <c r="CT696" s="179"/>
      <c r="CU696" s="179"/>
    </row>
    <row r="697" spans="1:99" ht="20.100000000000001" customHeight="1" x14ac:dyDescent="0.25">
      <c r="A697" s="57">
        <v>692</v>
      </c>
      <c r="B697" s="398" t="str">
        <f>IF(D697='Напрямки конкурса'!$L$2,'Напрямки конкурса'!$B$2,IF(D697='Напрямки конкурса'!$L$3,'Напрямки конкурса'!$B$3,IF(D697='Напрямки конкурса'!$L$4,'Напрямки конкурса'!$B$4,IF(D697='Напрямки конкурса'!$L$5,'Напрямки конкурса'!$B$5,IF(D697='Напрямки конкурса'!$L$6,'Напрямки конкурса'!$B$6,IF(D697='Напрямки конкурса'!$L$7,'Напрямки конкурса'!$B$7,IF(D697='Напрямки конкурса'!$L$8,'Напрямки конкурса'!$B$8,IF(D697='Напрямки конкурса'!$L$9,'Напрямки конкурса'!$B$9,IF(D697='Напрямки конкурса'!$L$10,'Напрямки конкурса'!$B$10,IF(D697='Напрямки конкурса'!$L$11,'Напрямки конкурса'!$B$11,IF(D697='Напрямки конкурса'!$L$12,'Напрямки конкурса'!$B$12,IF(D697='Напрямки конкурса'!$L$13,'Напрямки конкурса'!$B$13,IF(D697='Напрямки конкурса'!$L$14,'Напрямки конкурса'!$B$14,IF(D697='Напрямки конкурса'!$L$15,'Напрямки конкурса'!$B$15,IF(D697='Напрямки конкурса'!$L$16,'Напрямки конкурса'!$B$16,IF(D697='Напрямки конкурса'!$L$17,'Напрямки конкурса'!$B$17,IF(D697='Напрямки конкурса'!$L$18,'Напрямки конкурса'!$B$18,IF(D697='Напрямки конкурса'!$L$19,'Напрямки конкурса'!$B$19,IF(D697='Напрямки конкурса'!$L$20,'Напрямки конкурса'!$B$20,IF(D697='Напрямки конкурса'!$L$21,'Напрямки конкурса'!$B$21,IF(D697='Напрямки конкурса'!$L$22,'Напрямки конкурса'!$B$22,IF(D697='Напрямки конкурса'!$L$23,'Напрямки конкурса'!$B$23,IF(D697='Напрямки конкурса'!$L$24,'Напрямки конкурса'!$B$24,IF(D697='Напрямки конкурса'!$L$25,'Напрямки конкурса'!$B$25,IF(D697='Напрямки конкурса'!$L$26,'Напрямки конкурса'!$B$26,IF(D697='Напрямки конкурса'!$L$27,'Напрямки конкурса'!$B$27,IF(D697='Напрямки конкурса'!$L$28,'Напрямки конкурса'!$B$28,"")))))))))))))))))))))))))))</f>
        <v/>
      </c>
      <c r="C697" s="58" t="str">
        <f>IF(D697='Напрямки конкурса'!$L$2,'Напрямки конкурса'!$K$2,IF(D697='Напрямки конкурса'!$L$3,'Напрямки конкурса'!$K$3,IF(D697='Напрямки конкурса'!$L$4,'Напрямки конкурса'!$K$4,IF(D697='Напрямки конкурса'!$L$5,'Напрямки конкурса'!$K$5,IF(D697='Напрямки конкурса'!$L$6,'Напрямки конкурса'!$K$6,IF(D697='Напрямки конкурса'!$L$7,'Напрямки конкурса'!$K$7,IF(D697='Напрямки конкурса'!$L$8,'Напрямки конкурса'!$K$8,IF(D697='Напрямки конкурса'!$L$9,'Напрямки конкурса'!$K$9,IF(D697='Напрямки конкурса'!$L$10,'Напрямки конкурса'!$K$10,IF(D697='Напрямки конкурса'!$L$11,'Напрямки конкурса'!$K$11,IF(D697='Напрямки конкурса'!$L$12,'Напрямки конкурса'!$K$12,IF(D697='Напрямки конкурса'!$L$13,'Напрямки конкурса'!$K$13,IF(D697='Напрямки конкурса'!$L$14,'Напрямки конкурса'!$K$14,IF(D697='Напрямки конкурса'!$L$15,'Напрямки конкурса'!$K$15,IF(D697='Напрямки конкурса'!$L$16,'Напрямки конкурса'!$K$16,IF(D697='Напрямки конкурса'!$L$17,'Напрямки конкурса'!$K$17,IF(D697='Напрямки конкурса'!$L$18,'Напрямки конкурса'!$K$18,IF(D697='Напрямки конкурса'!$L$19,'Напрямки конкурса'!$K$19,IF(D697='Напрямки конкурса'!$L$20,'Напрямки конкурса'!$K$20,IF(D697='Напрямки конкурса'!$L$21,'Напрямки конкурса'!$K$21,IF(D697='Напрямки конкурса'!$L$22,'Напрямки конкурса'!$K$22,IF(D697='Напрямки конкурса'!$L$23,'Напрямки конкурса'!$K$23,IF(D697='Напрямки конкурса'!$L$24,'Напрямки конкурса'!$K$24,IF(D697='Напрямки конкурса'!$L$25,'Напрямки конкурса'!$K$25,IF(D697='Напрямки конкурса'!$L$26,'Напрямки конкурса'!$K$26,IF(D697='Напрямки конкурса'!$L$27,'Напрямки конкурса'!$K$27,IF(D697='Напрямки конкурса'!$L$28,'Напрямки конкурса'!$K$28,"")))))))))))))))))))))))))))</f>
        <v/>
      </c>
      <c r="D697" s="554"/>
      <c r="E697" s="169"/>
      <c r="F697" s="169"/>
      <c r="G697" s="169"/>
      <c r="H697" s="148" t="str">
        <f>IF(I697='Категорія витрат'!$B$2,'Категорія витрат'!$A$2,IF(I697='Категорія витрат'!$B$3,'Категорія витрат'!$A$3,IF(I697='Категорія витрат'!$B$4,'Категорія витрат'!$A$4,IF(I697='Категорія витрат'!$B$5,'Категорія витрат'!$A$5,IF(I697='Категорія витрат'!$B$6,'Категорія витрат'!$A$6,IF(I697='Категорія витрат'!$B$7,'Категорія витрат'!$A$7,IF(I697='Категорія витрат'!$B$8,'Категорія витрат'!$A$8,IF(I697='Категорія витрат'!$B$9,'Категорія витрат'!$A$9,IF(I697='Категорія витрат'!$B$10,'Категорія витрат'!$A$10,IF(I697='Категорія витрат'!$B$11,'Категорія витрат'!$A$11,IF(I697='Категорія витрат'!$B$12,'Категорія витрат'!$A$12,IF(I697='Категорія витрат'!$B$13,'Категорія витрат'!$A$13,IF(I697='Категорія витрат'!$B$14,'Категорія витрат'!$A$14,IF(I697='Категорія витрат'!$B$15,'Категорія витрат'!$A$15,IF(I697='Категорія витрат'!$B$16,'Категорія витрат'!$A$16,IF(I697='Категорія витрат'!$B$17,'Категорія витрат'!$A$17,IF(I697='Категорія витрат'!$B$18,'Категорія витрат'!$A$18,IF(I697='Категорія витрат'!$B$19,'Категорія витрат'!$A$19,IF(I697='Категорія витрат'!$B$20,'Категорія витрат'!$A$20,IF(I697='Категорія витрат'!$B$21,'Категорія витрат'!$A$21,IF(I697='Категорія витрат'!$B$22,'Категорія витрат'!$A$22,IF(I697='Категорія витрат'!$B$23,'Категорія витрат'!$A$23,IF(I697='Категорія витрат'!$B$24,'Категорія витрат'!$A$24,IF(I697='Категорія витрат'!$B$25,'Категорія витрат'!$A$25,IF(I697='Категорія витрат'!$B$26,'Категорія витрат'!$A$26,IF(I697='Категорія витрат'!$B$27,'Категорія витрат'!$A$27,IF(I697='Категорія витрат'!$B$28,'Категорія витрат'!$A$28,IF(I697='Категорія витрат'!$B$29,'Категорія витрат'!$A$29,IF(I697='Категорія витрат'!$B$30,'Категорія витрат'!$A$30,"")))))))))))))))))))))))))))))</f>
        <v/>
      </c>
      <c r="I697" s="172"/>
      <c r="J697" s="171"/>
      <c r="K697" s="174"/>
      <c r="L697" s="86">
        <f t="shared" si="385"/>
        <v>0</v>
      </c>
      <c r="M697" s="174"/>
      <c r="N697" s="176"/>
      <c r="O697" s="396">
        <f t="shared" si="360"/>
        <v>0</v>
      </c>
      <c r="P697" s="157">
        <f>IF(J697='Категорія витрат'!$F$2,ROUND('Додаток 3._Бюджет детальний ПР'!O697*0.3676,2),IF(J697='Категорія витрат'!$F$3,ROUND('Додаток 3._Бюджет детальний ПР'!O697*0.347,2),IF(J697='Категорія витрат'!$F$4,ROUND('Додаток 3._Бюджет детальний ПР'!O697*0.347,2),IF(J697='Категорія витрат'!$F$7,ROUND('Додаток 3._Бюджет детальний ПР'!O697*0.0841,2),0))))</f>
        <v>0</v>
      </c>
      <c r="Q697" s="151">
        <f t="shared" si="389"/>
        <v>0</v>
      </c>
      <c r="R697" s="179"/>
      <c r="S697" s="179"/>
      <c r="T697" s="179"/>
      <c r="U697" s="179"/>
      <c r="V697" s="179"/>
      <c r="W697" s="179"/>
      <c r="X697" s="179"/>
      <c r="Y697" s="179"/>
      <c r="Z697" s="179"/>
      <c r="AA697" s="179"/>
      <c r="AB697" s="179"/>
      <c r="AC697" s="179"/>
      <c r="AD697" s="48">
        <f t="shared" si="361"/>
        <v>0</v>
      </c>
      <c r="AE697" s="48">
        <f t="shared" si="362"/>
        <v>0</v>
      </c>
      <c r="AF697" s="48">
        <f t="shared" si="363"/>
        <v>0</v>
      </c>
      <c r="AG697" s="48">
        <f t="shared" si="364"/>
        <v>0</v>
      </c>
      <c r="AH697" s="48">
        <f t="shared" si="365"/>
        <v>0</v>
      </c>
      <c r="AI697" s="48">
        <f t="shared" si="366"/>
        <v>0</v>
      </c>
      <c r="AJ697" s="48">
        <f t="shared" si="367"/>
        <v>0</v>
      </c>
      <c r="AK697" s="48">
        <f t="shared" si="368"/>
        <v>0</v>
      </c>
      <c r="AL697" s="179"/>
      <c r="AM697" s="179"/>
      <c r="AN697" s="76"/>
      <c r="AO697" s="174"/>
      <c r="AP697" s="405">
        <f t="shared" si="386"/>
        <v>0</v>
      </c>
      <c r="AQ697" s="174"/>
      <c r="AR697" s="176"/>
      <c r="AS697" s="169"/>
      <c r="AT697" s="157">
        <f>IF(J697='Категорія витрат'!$F$2,ROUND('Додаток 3._Бюджет детальний ПР'!AS697*0.3676,2),IF(J697='Категорія витрат'!$F$3,ROUND('Додаток 3._Бюджет детальний ПР'!AS697*0.347,2),IF(J697='Категорія витрат'!$F$4,ROUND('Додаток 3._Бюджет детальний ПР'!AS697*0.347,2),IF(J697='Категорія витрат'!$F$7,ROUND('Додаток 3._Бюджет детальний ПР'!AS697*0.0841,2),0))))</f>
        <v>0</v>
      </c>
      <c r="AU697" s="151">
        <f t="shared" si="359"/>
        <v>0</v>
      </c>
      <c r="AV697" s="179"/>
      <c r="AW697" s="179"/>
      <c r="AX697" s="179"/>
      <c r="AY697" s="179"/>
      <c r="AZ697" s="179"/>
      <c r="BA697" s="179"/>
      <c r="BB697" s="179"/>
      <c r="BC697" s="179"/>
      <c r="BD697" s="179"/>
      <c r="BE697" s="179"/>
      <c r="BF697" s="179"/>
      <c r="BG697" s="179"/>
      <c r="BH697" s="48">
        <f t="shared" si="369"/>
        <v>0</v>
      </c>
      <c r="BI697" s="48">
        <f t="shared" si="370"/>
        <v>0</v>
      </c>
      <c r="BJ697" s="48">
        <f t="shared" si="371"/>
        <v>0</v>
      </c>
      <c r="BK697" s="48">
        <f t="shared" si="372"/>
        <v>0</v>
      </c>
      <c r="BL697" s="48">
        <f t="shared" si="373"/>
        <v>0</v>
      </c>
      <c r="BM697" s="48">
        <f t="shared" si="374"/>
        <v>0</v>
      </c>
      <c r="BN697" s="48">
        <f t="shared" si="375"/>
        <v>0</v>
      </c>
      <c r="BO697" s="48">
        <f t="shared" si="376"/>
        <v>0</v>
      </c>
      <c r="BP697" s="179"/>
      <c r="BQ697" s="179"/>
      <c r="BR697" s="189"/>
      <c r="BS697" s="174"/>
      <c r="BT697" s="86">
        <f t="shared" si="387"/>
        <v>0</v>
      </c>
      <c r="BU697" s="174"/>
      <c r="BV697" s="176"/>
      <c r="BW697" s="169"/>
      <c r="BX697" s="157">
        <f>IF(J697='Категорія витрат'!$F$2,ROUND('Додаток 3._Бюджет детальний ПР'!BW697*0.3676,2),IF(J697='Категорія витрат'!$F$3,ROUND('Додаток 3._Бюджет детальний ПР'!BW697*0.347,2),IF(J697='Категорія витрат'!$F$4,ROUND('Додаток 3._Бюджет детальний ПР'!BW697*0.347,2),IF(J697='Категорія витрат'!$F$7,ROUND('Додаток 3._Бюджет детальний ПР'!BW697*0.0841,2),0))))</f>
        <v>0</v>
      </c>
      <c r="BY697" s="151">
        <f t="shared" si="388"/>
        <v>0</v>
      </c>
      <c r="BZ697" s="179"/>
      <c r="CA697" s="179"/>
      <c r="CB697" s="179"/>
      <c r="CC697" s="179"/>
      <c r="CD697" s="179"/>
      <c r="CE697" s="179"/>
      <c r="CF697" s="179"/>
      <c r="CG697" s="179"/>
      <c r="CH697" s="179"/>
      <c r="CI697" s="179"/>
      <c r="CJ697" s="179"/>
      <c r="CK697" s="179"/>
      <c r="CL697" s="48">
        <f t="shared" si="377"/>
        <v>0</v>
      </c>
      <c r="CM697" s="48">
        <f t="shared" si="378"/>
        <v>0</v>
      </c>
      <c r="CN697" s="48">
        <f t="shared" si="379"/>
        <v>0</v>
      </c>
      <c r="CO697" s="48">
        <f t="shared" si="380"/>
        <v>0</v>
      </c>
      <c r="CP697" s="48">
        <f t="shared" si="381"/>
        <v>0</v>
      </c>
      <c r="CQ697" s="48">
        <f t="shared" si="382"/>
        <v>0</v>
      </c>
      <c r="CR697" s="48">
        <f t="shared" si="383"/>
        <v>0</v>
      </c>
      <c r="CS697" s="48">
        <f t="shared" si="384"/>
        <v>0</v>
      </c>
      <c r="CT697" s="179"/>
      <c r="CU697" s="179"/>
    </row>
    <row r="698" spans="1:99" ht="20.100000000000001" customHeight="1" x14ac:dyDescent="0.25">
      <c r="A698" s="57">
        <v>693</v>
      </c>
      <c r="B698" s="398" t="str">
        <f>IF(D698='Напрямки конкурса'!$L$2,'Напрямки конкурса'!$B$2,IF(D698='Напрямки конкурса'!$L$3,'Напрямки конкурса'!$B$3,IF(D698='Напрямки конкурса'!$L$4,'Напрямки конкурса'!$B$4,IF(D698='Напрямки конкурса'!$L$5,'Напрямки конкурса'!$B$5,IF(D698='Напрямки конкурса'!$L$6,'Напрямки конкурса'!$B$6,IF(D698='Напрямки конкурса'!$L$7,'Напрямки конкурса'!$B$7,IF(D698='Напрямки конкурса'!$L$8,'Напрямки конкурса'!$B$8,IF(D698='Напрямки конкурса'!$L$9,'Напрямки конкурса'!$B$9,IF(D698='Напрямки конкурса'!$L$10,'Напрямки конкурса'!$B$10,IF(D698='Напрямки конкурса'!$L$11,'Напрямки конкурса'!$B$11,IF(D698='Напрямки конкурса'!$L$12,'Напрямки конкурса'!$B$12,IF(D698='Напрямки конкурса'!$L$13,'Напрямки конкурса'!$B$13,IF(D698='Напрямки конкурса'!$L$14,'Напрямки конкурса'!$B$14,IF(D698='Напрямки конкурса'!$L$15,'Напрямки конкурса'!$B$15,IF(D698='Напрямки конкурса'!$L$16,'Напрямки конкурса'!$B$16,IF(D698='Напрямки конкурса'!$L$17,'Напрямки конкурса'!$B$17,IF(D698='Напрямки конкурса'!$L$18,'Напрямки конкурса'!$B$18,IF(D698='Напрямки конкурса'!$L$19,'Напрямки конкурса'!$B$19,IF(D698='Напрямки конкурса'!$L$20,'Напрямки конкурса'!$B$20,IF(D698='Напрямки конкурса'!$L$21,'Напрямки конкурса'!$B$21,IF(D698='Напрямки конкурса'!$L$22,'Напрямки конкурса'!$B$22,IF(D698='Напрямки конкурса'!$L$23,'Напрямки конкурса'!$B$23,IF(D698='Напрямки конкурса'!$L$24,'Напрямки конкурса'!$B$24,IF(D698='Напрямки конкурса'!$L$25,'Напрямки конкурса'!$B$25,IF(D698='Напрямки конкурса'!$L$26,'Напрямки конкурса'!$B$26,IF(D698='Напрямки конкурса'!$L$27,'Напрямки конкурса'!$B$27,IF(D698='Напрямки конкурса'!$L$28,'Напрямки конкурса'!$B$28,"")))))))))))))))))))))))))))</f>
        <v/>
      </c>
      <c r="C698" s="58" t="str">
        <f>IF(D698='Напрямки конкурса'!$L$2,'Напрямки конкурса'!$K$2,IF(D698='Напрямки конкурса'!$L$3,'Напрямки конкурса'!$K$3,IF(D698='Напрямки конкурса'!$L$4,'Напрямки конкурса'!$K$4,IF(D698='Напрямки конкурса'!$L$5,'Напрямки конкурса'!$K$5,IF(D698='Напрямки конкурса'!$L$6,'Напрямки конкурса'!$K$6,IF(D698='Напрямки конкурса'!$L$7,'Напрямки конкурса'!$K$7,IF(D698='Напрямки конкурса'!$L$8,'Напрямки конкурса'!$K$8,IF(D698='Напрямки конкурса'!$L$9,'Напрямки конкурса'!$K$9,IF(D698='Напрямки конкурса'!$L$10,'Напрямки конкурса'!$K$10,IF(D698='Напрямки конкурса'!$L$11,'Напрямки конкурса'!$K$11,IF(D698='Напрямки конкурса'!$L$12,'Напрямки конкурса'!$K$12,IF(D698='Напрямки конкурса'!$L$13,'Напрямки конкурса'!$K$13,IF(D698='Напрямки конкурса'!$L$14,'Напрямки конкурса'!$K$14,IF(D698='Напрямки конкурса'!$L$15,'Напрямки конкурса'!$K$15,IF(D698='Напрямки конкурса'!$L$16,'Напрямки конкурса'!$K$16,IF(D698='Напрямки конкурса'!$L$17,'Напрямки конкурса'!$K$17,IF(D698='Напрямки конкурса'!$L$18,'Напрямки конкурса'!$K$18,IF(D698='Напрямки конкурса'!$L$19,'Напрямки конкурса'!$K$19,IF(D698='Напрямки конкурса'!$L$20,'Напрямки конкурса'!$K$20,IF(D698='Напрямки конкурса'!$L$21,'Напрямки конкурса'!$K$21,IF(D698='Напрямки конкурса'!$L$22,'Напрямки конкурса'!$K$22,IF(D698='Напрямки конкурса'!$L$23,'Напрямки конкурса'!$K$23,IF(D698='Напрямки конкурса'!$L$24,'Напрямки конкурса'!$K$24,IF(D698='Напрямки конкурса'!$L$25,'Напрямки конкурса'!$K$25,IF(D698='Напрямки конкурса'!$L$26,'Напрямки конкурса'!$K$26,IF(D698='Напрямки конкурса'!$L$27,'Напрямки конкурса'!$K$27,IF(D698='Напрямки конкурса'!$L$28,'Напрямки конкурса'!$K$28,"")))))))))))))))))))))))))))</f>
        <v/>
      </c>
      <c r="D698" s="554"/>
      <c r="E698" s="169"/>
      <c r="F698" s="169"/>
      <c r="G698" s="169"/>
      <c r="H698" s="148" t="str">
        <f>IF(I698='Категорія витрат'!$B$2,'Категорія витрат'!$A$2,IF(I698='Категорія витрат'!$B$3,'Категорія витрат'!$A$3,IF(I698='Категорія витрат'!$B$4,'Категорія витрат'!$A$4,IF(I698='Категорія витрат'!$B$5,'Категорія витрат'!$A$5,IF(I698='Категорія витрат'!$B$6,'Категорія витрат'!$A$6,IF(I698='Категорія витрат'!$B$7,'Категорія витрат'!$A$7,IF(I698='Категорія витрат'!$B$8,'Категорія витрат'!$A$8,IF(I698='Категорія витрат'!$B$9,'Категорія витрат'!$A$9,IF(I698='Категорія витрат'!$B$10,'Категорія витрат'!$A$10,IF(I698='Категорія витрат'!$B$11,'Категорія витрат'!$A$11,IF(I698='Категорія витрат'!$B$12,'Категорія витрат'!$A$12,IF(I698='Категорія витрат'!$B$13,'Категорія витрат'!$A$13,IF(I698='Категорія витрат'!$B$14,'Категорія витрат'!$A$14,IF(I698='Категорія витрат'!$B$15,'Категорія витрат'!$A$15,IF(I698='Категорія витрат'!$B$16,'Категорія витрат'!$A$16,IF(I698='Категорія витрат'!$B$17,'Категорія витрат'!$A$17,IF(I698='Категорія витрат'!$B$18,'Категорія витрат'!$A$18,IF(I698='Категорія витрат'!$B$19,'Категорія витрат'!$A$19,IF(I698='Категорія витрат'!$B$20,'Категорія витрат'!$A$20,IF(I698='Категорія витрат'!$B$21,'Категорія витрат'!$A$21,IF(I698='Категорія витрат'!$B$22,'Категорія витрат'!$A$22,IF(I698='Категорія витрат'!$B$23,'Категорія витрат'!$A$23,IF(I698='Категорія витрат'!$B$24,'Категорія витрат'!$A$24,IF(I698='Категорія витрат'!$B$25,'Категорія витрат'!$A$25,IF(I698='Категорія витрат'!$B$26,'Категорія витрат'!$A$26,IF(I698='Категорія витрат'!$B$27,'Категорія витрат'!$A$27,IF(I698='Категорія витрат'!$B$28,'Категорія витрат'!$A$28,IF(I698='Категорія витрат'!$B$29,'Категорія витрат'!$A$29,IF(I698='Категорія витрат'!$B$30,'Категорія витрат'!$A$30,"")))))))))))))))))))))))))))))</f>
        <v/>
      </c>
      <c r="I698" s="172"/>
      <c r="J698" s="171"/>
      <c r="K698" s="174"/>
      <c r="L698" s="86">
        <f t="shared" si="385"/>
        <v>0</v>
      </c>
      <c r="M698" s="174"/>
      <c r="N698" s="176"/>
      <c r="O698" s="396">
        <f t="shared" si="360"/>
        <v>0</v>
      </c>
      <c r="P698" s="157">
        <f>IF(J698='Категорія витрат'!$F$2,ROUND('Додаток 3._Бюджет детальний ПР'!O698*0.3676,2),IF(J698='Категорія витрат'!$F$3,ROUND('Додаток 3._Бюджет детальний ПР'!O698*0.347,2),IF(J698='Категорія витрат'!$F$4,ROUND('Додаток 3._Бюджет детальний ПР'!O698*0.347,2),IF(J698='Категорія витрат'!$F$7,ROUND('Додаток 3._Бюджет детальний ПР'!O698*0.0841,2),0))))</f>
        <v>0</v>
      </c>
      <c r="Q698" s="151">
        <f t="shared" si="389"/>
        <v>0</v>
      </c>
      <c r="R698" s="179"/>
      <c r="S698" s="179"/>
      <c r="T698" s="179"/>
      <c r="U698" s="179"/>
      <c r="V698" s="179"/>
      <c r="W698" s="179"/>
      <c r="X698" s="179"/>
      <c r="Y698" s="179"/>
      <c r="Z698" s="179"/>
      <c r="AA698" s="179"/>
      <c r="AB698" s="179"/>
      <c r="AC698" s="179"/>
      <c r="AD698" s="48">
        <f t="shared" si="361"/>
        <v>0</v>
      </c>
      <c r="AE698" s="48">
        <f t="shared" si="362"/>
        <v>0</v>
      </c>
      <c r="AF698" s="48">
        <f t="shared" si="363"/>
        <v>0</v>
      </c>
      <c r="AG698" s="48">
        <f t="shared" si="364"/>
        <v>0</v>
      </c>
      <c r="AH698" s="48">
        <f t="shared" si="365"/>
        <v>0</v>
      </c>
      <c r="AI698" s="48">
        <f t="shared" si="366"/>
        <v>0</v>
      </c>
      <c r="AJ698" s="48">
        <f t="shared" si="367"/>
        <v>0</v>
      </c>
      <c r="AK698" s="48">
        <f t="shared" si="368"/>
        <v>0</v>
      </c>
      <c r="AL698" s="179"/>
      <c r="AM698" s="179"/>
      <c r="AN698" s="76"/>
      <c r="AO698" s="174"/>
      <c r="AP698" s="405">
        <f t="shared" si="386"/>
        <v>0</v>
      </c>
      <c r="AQ698" s="174"/>
      <c r="AR698" s="176"/>
      <c r="AS698" s="169"/>
      <c r="AT698" s="157">
        <f>IF(J698='Категорія витрат'!$F$2,ROUND('Додаток 3._Бюджет детальний ПР'!AS698*0.3676,2),IF(J698='Категорія витрат'!$F$3,ROUND('Додаток 3._Бюджет детальний ПР'!AS698*0.347,2),IF(J698='Категорія витрат'!$F$4,ROUND('Додаток 3._Бюджет детальний ПР'!AS698*0.347,2),IF(J698='Категорія витрат'!$F$7,ROUND('Додаток 3._Бюджет детальний ПР'!AS698*0.0841,2),0))))</f>
        <v>0</v>
      </c>
      <c r="AU698" s="151">
        <f t="shared" si="359"/>
        <v>0</v>
      </c>
      <c r="AV698" s="179"/>
      <c r="AW698" s="179"/>
      <c r="AX698" s="179"/>
      <c r="AY698" s="179"/>
      <c r="AZ698" s="179"/>
      <c r="BA698" s="179"/>
      <c r="BB698" s="179"/>
      <c r="BC698" s="179"/>
      <c r="BD698" s="179"/>
      <c r="BE698" s="179"/>
      <c r="BF698" s="179"/>
      <c r="BG698" s="179"/>
      <c r="BH698" s="48">
        <f t="shared" si="369"/>
        <v>0</v>
      </c>
      <c r="BI698" s="48">
        <f t="shared" si="370"/>
        <v>0</v>
      </c>
      <c r="BJ698" s="48">
        <f t="shared" si="371"/>
        <v>0</v>
      </c>
      <c r="BK698" s="48">
        <f t="shared" si="372"/>
        <v>0</v>
      </c>
      <c r="BL698" s="48">
        <f t="shared" si="373"/>
        <v>0</v>
      </c>
      <c r="BM698" s="48">
        <f t="shared" si="374"/>
        <v>0</v>
      </c>
      <c r="BN698" s="48">
        <f t="shared" si="375"/>
        <v>0</v>
      </c>
      <c r="BO698" s="48">
        <f t="shared" si="376"/>
        <v>0</v>
      </c>
      <c r="BP698" s="179"/>
      <c r="BQ698" s="179"/>
      <c r="BR698" s="189"/>
      <c r="BS698" s="174"/>
      <c r="BT698" s="86">
        <f t="shared" si="387"/>
        <v>0</v>
      </c>
      <c r="BU698" s="174"/>
      <c r="BV698" s="176"/>
      <c r="BW698" s="169"/>
      <c r="BX698" s="157">
        <f>IF(J698='Категорія витрат'!$F$2,ROUND('Додаток 3._Бюджет детальний ПР'!BW698*0.3676,2),IF(J698='Категорія витрат'!$F$3,ROUND('Додаток 3._Бюджет детальний ПР'!BW698*0.347,2),IF(J698='Категорія витрат'!$F$4,ROUND('Додаток 3._Бюджет детальний ПР'!BW698*0.347,2),IF(J698='Категорія витрат'!$F$7,ROUND('Додаток 3._Бюджет детальний ПР'!BW698*0.0841,2),0))))</f>
        <v>0</v>
      </c>
      <c r="BY698" s="151">
        <f t="shared" si="388"/>
        <v>0</v>
      </c>
      <c r="BZ698" s="179"/>
      <c r="CA698" s="179"/>
      <c r="CB698" s="179"/>
      <c r="CC698" s="179"/>
      <c r="CD698" s="179"/>
      <c r="CE698" s="179"/>
      <c r="CF698" s="179"/>
      <c r="CG698" s="179"/>
      <c r="CH698" s="179"/>
      <c r="CI698" s="179"/>
      <c r="CJ698" s="179"/>
      <c r="CK698" s="179"/>
      <c r="CL698" s="48">
        <f t="shared" si="377"/>
        <v>0</v>
      </c>
      <c r="CM698" s="48">
        <f t="shared" si="378"/>
        <v>0</v>
      </c>
      <c r="CN698" s="48">
        <f t="shared" si="379"/>
        <v>0</v>
      </c>
      <c r="CO698" s="48">
        <f t="shared" si="380"/>
        <v>0</v>
      </c>
      <c r="CP698" s="48">
        <f t="shared" si="381"/>
        <v>0</v>
      </c>
      <c r="CQ698" s="48">
        <f t="shared" si="382"/>
        <v>0</v>
      </c>
      <c r="CR698" s="48">
        <f t="shared" si="383"/>
        <v>0</v>
      </c>
      <c r="CS698" s="48">
        <f t="shared" si="384"/>
        <v>0</v>
      </c>
      <c r="CT698" s="179"/>
      <c r="CU698" s="179"/>
    </row>
    <row r="699" spans="1:99" ht="20.100000000000001" customHeight="1" x14ac:dyDescent="0.25">
      <c r="A699" s="57">
        <v>694</v>
      </c>
      <c r="B699" s="398" t="str">
        <f>IF(D699='Напрямки конкурса'!$L$2,'Напрямки конкурса'!$B$2,IF(D699='Напрямки конкурса'!$L$3,'Напрямки конкурса'!$B$3,IF(D699='Напрямки конкурса'!$L$4,'Напрямки конкурса'!$B$4,IF(D699='Напрямки конкурса'!$L$5,'Напрямки конкурса'!$B$5,IF(D699='Напрямки конкурса'!$L$6,'Напрямки конкурса'!$B$6,IF(D699='Напрямки конкурса'!$L$7,'Напрямки конкурса'!$B$7,IF(D699='Напрямки конкурса'!$L$8,'Напрямки конкурса'!$B$8,IF(D699='Напрямки конкурса'!$L$9,'Напрямки конкурса'!$B$9,IF(D699='Напрямки конкурса'!$L$10,'Напрямки конкурса'!$B$10,IF(D699='Напрямки конкурса'!$L$11,'Напрямки конкурса'!$B$11,IF(D699='Напрямки конкурса'!$L$12,'Напрямки конкурса'!$B$12,IF(D699='Напрямки конкурса'!$L$13,'Напрямки конкурса'!$B$13,IF(D699='Напрямки конкурса'!$L$14,'Напрямки конкурса'!$B$14,IF(D699='Напрямки конкурса'!$L$15,'Напрямки конкурса'!$B$15,IF(D699='Напрямки конкурса'!$L$16,'Напрямки конкурса'!$B$16,IF(D699='Напрямки конкурса'!$L$17,'Напрямки конкурса'!$B$17,IF(D699='Напрямки конкурса'!$L$18,'Напрямки конкурса'!$B$18,IF(D699='Напрямки конкурса'!$L$19,'Напрямки конкурса'!$B$19,IF(D699='Напрямки конкурса'!$L$20,'Напрямки конкурса'!$B$20,IF(D699='Напрямки конкурса'!$L$21,'Напрямки конкурса'!$B$21,IF(D699='Напрямки конкурса'!$L$22,'Напрямки конкурса'!$B$22,IF(D699='Напрямки конкурса'!$L$23,'Напрямки конкурса'!$B$23,IF(D699='Напрямки конкурса'!$L$24,'Напрямки конкурса'!$B$24,IF(D699='Напрямки конкурса'!$L$25,'Напрямки конкурса'!$B$25,IF(D699='Напрямки конкурса'!$L$26,'Напрямки конкурса'!$B$26,IF(D699='Напрямки конкурса'!$L$27,'Напрямки конкурса'!$B$27,IF(D699='Напрямки конкурса'!$L$28,'Напрямки конкурса'!$B$28,"")))))))))))))))))))))))))))</f>
        <v/>
      </c>
      <c r="C699" s="58" t="str">
        <f>IF(D699='Напрямки конкурса'!$L$2,'Напрямки конкурса'!$K$2,IF(D699='Напрямки конкурса'!$L$3,'Напрямки конкурса'!$K$3,IF(D699='Напрямки конкурса'!$L$4,'Напрямки конкурса'!$K$4,IF(D699='Напрямки конкурса'!$L$5,'Напрямки конкурса'!$K$5,IF(D699='Напрямки конкурса'!$L$6,'Напрямки конкурса'!$K$6,IF(D699='Напрямки конкурса'!$L$7,'Напрямки конкурса'!$K$7,IF(D699='Напрямки конкурса'!$L$8,'Напрямки конкурса'!$K$8,IF(D699='Напрямки конкурса'!$L$9,'Напрямки конкурса'!$K$9,IF(D699='Напрямки конкурса'!$L$10,'Напрямки конкурса'!$K$10,IF(D699='Напрямки конкурса'!$L$11,'Напрямки конкурса'!$K$11,IF(D699='Напрямки конкурса'!$L$12,'Напрямки конкурса'!$K$12,IF(D699='Напрямки конкурса'!$L$13,'Напрямки конкурса'!$K$13,IF(D699='Напрямки конкурса'!$L$14,'Напрямки конкурса'!$K$14,IF(D699='Напрямки конкурса'!$L$15,'Напрямки конкурса'!$K$15,IF(D699='Напрямки конкурса'!$L$16,'Напрямки конкурса'!$K$16,IF(D699='Напрямки конкурса'!$L$17,'Напрямки конкурса'!$K$17,IF(D699='Напрямки конкурса'!$L$18,'Напрямки конкурса'!$K$18,IF(D699='Напрямки конкурса'!$L$19,'Напрямки конкурса'!$K$19,IF(D699='Напрямки конкурса'!$L$20,'Напрямки конкурса'!$K$20,IF(D699='Напрямки конкурса'!$L$21,'Напрямки конкурса'!$K$21,IF(D699='Напрямки конкурса'!$L$22,'Напрямки конкурса'!$K$22,IF(D699='Напрямки конкурса'!$L$23,'Напрямки конкурса'!$K$23,IF(D699='Напрямки конкурса'!$L$24,'Напрямки конкурса'!$K$24,IF(D699='Напрямки конкурса'!$L$25,'Напрямки конкурса'!$K$25,IF(D699='Напрямки конкурса'!$L$26,'Напрямки конкурса'!$K$26,IF(D699='Напрямки конкурса'!$L$27,'Напрямки конкурса'!$K$27,IF(D699='Напрямки конкурса'!$L$28,'Напрямки конкурса'!$K$28,"")))))))))))))))))))))))))))</f>
        <v/>
      </c>
      <c r="D699" s="554"/>
      <c r="E699" s="169"/>
      <c r="F699" s="169"/>
      <c r="G699" s="169"/>
      <c r="H699" s="148" t="str">
        <f>IF(I699='Категорія витрат'!$B$2,'Категорія витрат'!$A$2,IF(I699='Категорія витрат'!$B$3,'Категорія витрат'!$A$3,IF(I699='Категорія витрат'!$B$4,'Категорія витрат'!$A$4,IF(I699='Категорія витрат'!$B$5,'Категорія витрат'!$A$5,IF(I699='Категорія витрат'!$B$6,'Категорія витрат'!$A$6,IF(I699='Категорія витрат'!$B$7,'Категорія витрат'!$A$7,IF(I699='Категорія витрат'!$B$8,'Категорія витрат'!$A$8,IF(I699='Категорія витрат'!$B$9,'Категорія витрат'!$A$9,IF(I699='Категорія витрат'!$B$10,'Категорія витрат'!$A$10,IF(I699='Категорія витрат'!$B$11,'Категорія витрат'!$A$11,IF(I699='Категорія витрат'!$B$12,'Категорія витрат'!$A$12,IF(I699='Категорія витрат'!$B$13,'Категорія витрат'!$A$13,IF(I699='Категорія витрат'!$B$14,'Категорія витрат'!$A$14,IF(I699='Категорія витрат'!$B$15,'Категорія витрат'!$A$15,IF(I699='Категорія витрат'!$B$16,'Категорія витрат'!$A$16,IF(I699='Категорія витрат'!$B$17,'Категорія витрат'!$A$17,IF(I699='Категорія витрат'!$B$18,'Категорія витрат'!$A$18,IF(I699='Категорія витрат'!$B$19,'Категорія витрат'!$A$19,IF(I699='Категорія витрат'!$B$20,'Категорія витрат'!$A$20,IF(I699='Категорія витрат'!$B$21,'Категорія витрат'!$A$21,IF(I699='Категорія витрат'!$B$22,'Категорія витрат'!$A$22,IF(I699='Категорія витрат'!$B$23,'Категорія витрат'!$A$23,IF(I699='Категорія витрат'!$B$24,'Категорія витрат'!$A$24,IF(I699='Категорія витрат'!$B$25,'Категорія витрат'!$A$25,IF(I699='Категорія витрат'!$B$26,'Категорія витрат'!$A$26,IF(I699='Категорія витрат'!$B$27,'Категорія витрат'!$A$27,IF(I699='Категорія витрат'!$B$28,'Категорія витрат'!$A$28,IF(I699='Категорія витрат'!$B$29,'Категорія витрат'!$A$29,IF(I699='Категорія витрат'!$B$30,'Категорія витрат'!$A$30,"")))))))))))))))))))))))))))))</f>
        <v/>
      </c>
      <c r="I699" s="172"/>
      <c r="J699" s="171"/>
      <c r="K699" s="174"/>
      <c r="L699" s="86">
        <f t="shared" si="385"/>
        <v>0</v>
      </c>
      <c r="M699" s="174"/>
      <c r="N699" s="176"/>
      <c r="O699" s="396">
        <f t="shared" si="360"/>
        <v>0</v>
      </c>
      <c r="P699" s="157">
        <f>IF(J699='Категорія витрат'!$F$2,ROUND('Додаток 3._Бюджет детальний ПР'!O699*0.3676,2),IF(J699='Категорія витрат'!$F$3,ROUND('Додаток 3._Бюджет детальний ПР'!O699*0.347,2),IF(J699='Категорія витрат'!$F$4,ROUND('Додаток 3._Бюджет детальний ПР'!O699*0.347,2),IF(J699='Категорія витрат'!$F$7,ROUND('Додаток 3._Бюджет детальний ПР'!O699*0.0841,2),0))))</f>
        <v>0</v>
      </c>
      <c r="Q699" s="151">
        <f t="shared" si="389"/>
        <v>0</v>
      </c>
      <c r="R699" s="179"/>
      <c r="S699" s="179"/>
      <c r="T699" s="179"/>
      <c r="U699" s="179"/>
      <c r="V699" s="179"/>
      <c r="W699" s="179"/>
      <c r="X699" s="179"/>
      <c r="Y699" s="179"/>
      <c r="Z699" s="179"/>
      <c r="AA699" s="179"/>
      <c r="AB699" s="179"/>
      <c r="AC699" s="179"/>
      <c r="AD699" s="48">
        <f t="shared" si="361"/>
        <v>0</v>
      </c>
      <c r="AE699" s="48">
        <f t="shared" si="362"/>
        <v>0</v>
      </c>
      <c r="AF699" s="48">
        <f t="shared" si="363"/>
        <v>0</v>
      </c>
      <c r="AG699" s="48">
        <f t="shared" si="364"/>
        <v>0</v>
      </c>
      <c r="AH699" s="48">
        <f t="shared" si="365"/>
        <v>0</v>
      </c>
      <c r="AI699" s="48">
        <f t="shared" si="366"/>
        <v>0</v>
      </c>
      <c r="AJ699" s="48">
        <f t="shared" si="367"/>
        <v>0</v>
      </c>
      <c r="AK699" s="48">
        <f t="shared" si="368"/>
        <v>0</v>
      </c>
      <c r="AL699" s="179"/>
      <c r="AM699" s="179"/>
      <c r="AN699" s="76"/>
      <c r="AO699" s="174"/>
      <c r="AP699" s="405">
        <f t="shared" si="386"/>
        <v>0</v>
      </c>
      <c r="AQ699" s="174"/>
      <c r="AR699" s="176"/>
      <c r="AS699" s="169"/>
      <c r="AT699" s="157">
        <f>IF(J699='Категорія витрат'!$F$2,ROUND('Додаток 3._Бюджет детальний ПР'!AS699*0.3676,2),IF(J699='Категорія витрат'!$F$3,ROUND('Додаток 3._Бюджет детальний ПР'!AS699*0.347,2),IF(J699='Категорія витрат'!$F$4,ROUND('Додаток 3._Бюджет детальний ПР'!AS699*0.347,2),IF(J699='Категорія витрат'!$F$7,ROUND('Додаток 3._Бюджет детальний ПР'!AS699*0.0841,2),0))))</f>
        <v>0</v>
      </c>
      <c r="AU699" s="151">
        <f t="shared" si="359"/>
        <v>0</v>
      </c>
      <c r="AV699" s="179"/>
      <c r="AW699" s="179"/>
      <c r="AX699" s="179"/>
      <c r="AY699" s="179"/>
      <c r="AZ699" s="179"/>
      <c r="BA699" s="179"/>
      <c r="BB699" s="179"/>
      <c r="BC699" s="179"/>
      <c r="BD699" s="179"/>
      <c r="BE699" s="179"/>
      <c r="BF699" s="179"/>
      <c r="BG699" s="179"/>
      <c r="BH699" s="48">
        <f t="shared" si="369"/>
        <v>0</v>
      </c>
      <c r="BI699" s="48">
        <f t="shared" si="370"/>
        <v>0</v>
      </c>
      <c r="BJ699" s="48">
        <f t="shared" si="371"/>
        <v>0</v>
      </c>
      <c r="BK699" s="48">
        <f t="shared" si="372"/>
        <v>0</v>
      </c>
      <c r="BL699" s="48">
        <f t="shared" si="373"/>
        <v>0</v>
      </c>
      <c r="BM699" s="48">
        <f t="shared" si="374"/>
        <v>0</v>
      </c>
      <c r="BN699" s="48">
        <f t="shared" si="375"/>
        <v>0</v>
      </c>
      <c r="BO699" s="48">
        <f t="shared" si="376"/>
        <v>0</v>
      </c>
      <c r="BP699" s="179"/>
      <c r="BQ699" s="179"/>
      <c r="BR699" s="189"/>
      <c r="BS699" s="174"/>
      <c r="BT699" s="86">
        <f t="shared" si="387"/>
        <v>0</v>
      </c>
      <c r="BU699" s="174"/>
      <c r="BV699" s="176"/>
      <c r="BW699" s="169"/>
      <c r="BX699" s="157">
        <f>IF(J699='Категорія витрат'!$F$2,ROUND('Додаток 3._Бюджет детальний ПР'!BW699*0.3676,2),IF(J699='Категорія витрат'!$F$3,ROUND('Додаток 3._Бюджет детальний ПР'!BW699*0.347,2),IF(J699='Категорія витрат'!$F$4,ROUND('Додаток 3._Бюджет детальний ПР'!BW699*0.347,2),IF(J699='Категорія витрат'!$F$7,ROUND('Додаток 3._Бюджет детальний ПР'!BW699*0.0841,2),0))))</f>
        <v>0</v>
      </c>
      <c r="BY699" s="151">
        <f t="shared" si="388"/>
        <v>0</v>
      </c>
      <c r="BZ699" s="179"/>
      <c r="CA699" s="179"/>
      <c r="CB699" s="179"/>
      <c r="CC699" s="179"/>
      <c r="CD699" s="179"/>
      <c r="CE699" s="179"/>
      <c r="CF699" s="179"/>
      <c r="CG699" s="179"/>
      <c r="CH699" s="179"/>
      <c r="CI699" s="179"/>
      <c r="CJ699" s="179"/>
      <c r="CK699" s="179"/>
      <c r="CL699" s="48">
        <f t="shared" si="377"/>
        <v>0</v>
      </c>
      <c r="CM699" s="48">
        <f t="shared" si="378"/>
        <v>0</v>
      </c>
      <c r="CN699" s="48">
        <f t="shared" si="379"/>
        <v>0</v>
      </c>
      <c r="CO699" s="48">
        <f t="shared" si="380"/>
        <v>0</v>
      </c>
      <c r="CP699" s="48">
        <f t="shared" si="381"/>
        <v>0</v>
      </c>
      <c r="CQ699" s="48">
        <f t="shared" si="382"/>
        <v>0</v>
      </c>
      <c r="CR699" s="48">
        <f t="shared" si="383"/>
        <v>0</v>
      </c>
      <c r="CS699" s="48">
        <f t="shared" si="384"/>
        <v>0</v>
      </c>
      <c r="CT699" s="179"/>
      <c r="CU699" s="179"/>
    </row>
    <row r="700" spans="1:99" ht="20.100000000000001" customHeight="1" x14ac:dyDescent="0.25">
      <c r="A700" s="57">
        <v>695</v>
      </c>
      <c r="B700" s="398" t="str">
        <f>IF(D700='Напрямки конкурса'!$L$2,'Напрямки конкурса'!$B$2,IF(D700='Напрямки конкурса'!$L$3,'Напрямки конкурса'!$B$3,IF(D700='Напрямки конкурса'!$L$4,'Напрямки конкурса'!$B$4,IF(D700='Напрямки конкурса'!$L$5,'Напрямки конкурса'!$B$5,IF(D700='Напрямки конкурса'!$L$6,'Напрямки конкурса'!$B$6,IF(D700='Напрямки конкурса'!$L$7,'Напрямки конкурса'!$B$7,IF(D700='Напрямки конкурса'!$L$8,'Напрямки конкурса'!$B$8,IF(D700='Напрямки конкурса'!$L$9,'Напрямки конкурса'!$B$9,IF(D700='Напрямки конкурса'!$L$10,'Напрямки конкурса'!$B$10,IF(D700='Напрямки конкурса'!$L$11,'Напрямки конкурса'!$B$11,IF(D700='Напрямки конкурса'!$L$12,'Напрямки конкурса'!$B$12,IF(D700='Напрямки конкурса'!$L$13,'Напрямки конкурса'!$B$13,IF(D700='Напрямки конкурса'!$L$14,'Напрямки конкурса'!$B$14,IF(D700='Напрямки конкурса'!$L$15,'Напрямки конкурса'!$B$15,IF(D700='Напрямки конкурса'!$L$16,'Напрямки конкурса'!$B$16,IF(D700='Напрямки конкурса'!$L$17,'Напрямки конкурса'!$B$17,IF(D700='Напрямки конкурса'!$L$18,'Напрямки конкурса'!$B$18,IF(D700='Напрямки конкурса'!$L$19,'Напрямки конкурса'!$B$19,IF(D700='Напрямки конкурса'!$L$20,'Напрямки конкурса'!$B$20,IF(D700='Напрямки конкурса'!$L$21,'Напрямки конкурса'!$B$21,IF(D700='Напрямки конкурса'!$L$22,'Напрямки конкурса'!$B$22,IF(D700='Напрямки конкурса'!$L$23,'Напрямки конкурса'!$B$23,IF(D700='Напрямки конкурса'!$L$24,'Напрямки конкурса'!$B$24,IF(D700='Напрямки конкурса'!$L$25,'Напрямки конкурса'!$B$25,IF(D700='Напрямки конкурса'!$L$26,'Напрямки конкурса'!$B$26,IF(D700='Напрямки конкурса'!$L$27,'Напрямки конкурса'!$B$27,IF(D700='Напрямки конкурса'!$L$28,'Напрямки конкурса'!$B$28,"")))))))))))))))))))))))))))</f>
        <v/>
      </c>
      <c r="C700" s="58" t="str">
        <f>IF(D700='Напрямки конкурса'!$L$2,'Напрямки конкурса'!$K$2,IF(D700='Напрямки конкурса'!$L$3,'Напрямки конкурса'!$K$3,IF(D700='Напрямки конкурса'!$L$4,'Напрямки конкурса'!$K$4,IF(D700='Напрямки конкурса'!$L$5,'Напрямки конкурса'!$K$5,IF(D700='Напрямки конкурса'!$L$6,'Напрямки конкурса'!$K$6,IF(D700='Напрямки конкурса'!$L$7,'Напрямки конкурса'!$K$7,IF(D700='Напрямки конкурса'!$L$8,'Напрямки конкурса'!$K$8,IF(D700='Напрямки конкурса'!$L$9,'Напрямки конкурса'!$K$9,IF(D700='Напрямки конкурса'!$L$10,'Напрямки конкурса'!$K$10,IF(D700='Напрямки конкурса'!$L$11,'Напрямки конкурса'!$K$11,IF(D700='Напрямки конкурса'!$L$12,'Напрямки конкурса'!$K$12,IF(D700='Напрямки конкурса'!$L$13,'Напрямки конкурса'!$K$13,IF(D700='Напрямки конкурса'!$L$14,'Напрямки конкурса'!$K$14,IF(D700='Напрямки конкурса'!$L$15,'Напрямки конкурса'!$K$15,IF(D700='Напрямки конкурса'!$L$16,'Напрямки конкурса'!$K$16,IF(D700='Напрямки конкурса'!$L$17,'Напрямки конкурса'!$K$17,IF(D700='Напрямки конкурса'!$L$18,'Напрямки конкурса'!$K$18,IF(D700='Напрямки конкурса'!$L$19,'Напрямки конкурса'!$K$19,IF(D700='Напрямки конкурса'!$L$20,'Напрямки конкурса'!$K$20,IF(D700='Напрямки конкурса'!$L$21,'Напрямки конкурса'!$K$21,IF(D700='Напрямки конкурса'!$L$22,'Напрямки конкурса'!$K$22,IF(D700='Напрямки конкурса'!$L$23,'Напрямки конкурса'!$K$23,IF(D700='Напрямки конкурса'!$L$24,'Напрямки конкурса'!$K$24,IF(D700='Напрямки конкурса'!$L$25,'Напрямки конкурса'!$K$25,IF(D700='Напрямки конкурса'!$L$26,'Напрямки конкурса'!$K$26,IF(D700='Напрямки конкурса'!$L$27,'Напрямки конкурса'!$K$27,IF(D700='Напрямки конкурса'!$L$28,'Напрямки конкурса'!$K$28,"")))))))))))))))))))))))))))</f>
        <v/>
      </c>
      <c r="D700" s="554"/>
      <c r="E700" s="169"/>
      <c r="F700" s="169"/>
      <c r="G700" s="169"/>
      <c r="H700" s="148" t="str">
        <f>IF(I700='Категорія витрат'!$B$2,'Категорія витрат'!$A$2,IF(I700='Категорія витрат'!$B$3,'Категорія витрат'!$A$3,IF(I700='Категорія витрат'!$B$4,'Категорія витрат'!$A$4,IF(I700='Категорія витрат'!$B$5,'Категорія витрат'!$A$5,IF(I700='Категорія витрат'!$B$6,'Категорія витрат'!$A$6,IF(I700='Категорія витрат'!$B$7,'Категорія витрат'!$A$7,IF(I700='Категорія витрат'!$B$8,'Категорія витрат'!$A$8,IF(I700='Категорія витрат'!$B$9,'Категорія витрат'!$A$9,IF(I700='Категорія витрат'!$B$10,'Категорія витрат'!$A$10,IF(I700='Категорія витрат'!$B$11,'Категорія витрат'!$A$11,IF(I700='Категорія витрат'!$B$12,'Категорія витрат'!$A$12,IF(I700='Категорія витрат'!$B$13,'Категорія витрат'!$A$13,IF(I700='Категорія витрат'!$B$14,'Категорія витрат'!$A$14,IF(I700='Категорія витрат'!$B$15,'Категорія витрат'!$A$15,IF(I700='Категорія витрат'!$B$16,'Категорія витрат'!$A$16,IF(I700='Категорія витрат'!$B$17,'Категорія витрат'!$A$17,IF(I700='Категорія витрат'!$B$18,'Категорія витрат'!$A$18,IF(I700='Категорія витрат'!$B$19,'Категорія витрат'!$A$19,IF(I700='Категорія витрат'!$B$20,'Категорія витрат'!$A$20,IF(I700='Категорія витрат'!$B$21,'Категорія витрат'!$A$21,IF(I700='Категорія витрат'!$B$22,'Категорія витрат'!$A$22,IF(I700='Категорія витрат'!$B$23,'Категорія витрат'!$A$23,IF(I700='Категорія витрат'!$B$24,'Категорія витрат'!$A$24,IF(I700='Категорія витрат'!$B$25,'Категорія витрат'!$A$25,IF(I700='Категорія витрат'!$B$26,'Категорія витрат'!$A$26,IF(I700='Категорія витрат'!$B$27,'Категорія витрат'!$A$27,IF(I700='Категорія витрат'!$B$28,'Категорія витрат'!$A$28,IF(I700='Категорія витрат'!$B$29,'Категорія витрат'!$A$29,IF(I700='Категорія витрат'!$B$30,'Категорія витрат'!$A$30,"")))))))))))))))))))))))))))))</f>
        <v/>
      </c>
      <c r="I700" s="172"/>
      <c r="J700" s="171"/>
      <c r="K700" s="174"/>
      <c r="L700" s="86">
        <f t="shared" si="385"/>
        <v>0</v>
      </c>
      <c r="M700" s="174"/>
      <c r="N700" s="176"/>
      <c r="O700" s="396">
        <f t="shared" si="360"/>
        <v>0</v>
      </c>
      <c r="P700" s="157">
        <f>IF(J700='Категорія витрат'!$F$2,ROUND('Додаток 3._Бюджет детальний ПР'!O700*0.3676,2),IF(J700='Категорія витрат'!$F$3,ROUND('Додаток 3._Бюджет детальний ПР'!O700*0.347,2),IF(J700='Категорія витрат'!$F$4,ROUND('Додаток 3._Бюджет детальний ПР'!O700*0.347,2),IF(J700='Категорія витрат'!$F$7,ROUND('Додаток 3._Бюджет детальний ПР'!O700*0.0841,2),0))))</f>
        <v>0</v>
      </c>
      <c r="Q700" s="151">
        <f t="shared" si="389"/>
        <v>0</v>
      </c>
      <c r="R700" s="179"/>
      <c r="S700" s="179"/>
      <c r="T700" s="179"/>
      <c r="U700" s="179"/>
      <c r="V700" s="179"/>
      <c r="W700" s="179"/>
      <c r="X700" s="179"/>
      <c r="Y700" s="179"/>
      <c r="Z700" s="179"/>
      <c r="AA700" s="179"/>
      <c r="AB700" s="179"/>
      <c r="AC700" s="179"/>
      <c r="AD700" s="48">
        <f t="shared" si="361"/>
        <v>0</v>
      </c>
      <c r="AE700" s="48">
        <f t="shared" si="362"/>
        <v>0</v>
      </c>
      <c r="AF700" s="48">
        <f t="shared" si="363"/>
        <v>0</v>
      </c>
      <c r="AG700" s="48">
        <f t="shared" si="364"/>
        <v>0</v>
      </c>
      <c r="AH700" s="48">
        <f t="shared" si="365"/>
        <v>0</v>
      </c>
      <c r="AI700" s="48">
        <f t="shared" si="366"/>
        <v>0</v>
      </c>
      <c r="AJ700" s="48">
        <f t="shared" si="367"/>
        <v>0</v>
      </c>
      <c r="AK700" s="48">
        <f t="shared" si="368"/>
        <v>0</v>
      </c>
      <c r="AL700" s="179"/>
      <c r="AM700" s="179"/>
      <c r="AN700" s="76"/>
      <c r="AO700" s="174"/>
      <c r="AP700" s="405">
        <f t="shared" si="386"/>
        <v>0</v>
      </c>
      <c r="AQ700" s="174"/>
      <c r="AR700" s="176"/>
      <c r="AS700" s="169"/>
      <c r="AT700" s="157">
        <f>IF(J700='Категорія витрат'!$F$2,ROUND('Додаток 3._Бюджет детальний ПР'!AS700*0.3676,2),IF(J700='Категорія витрат'!$F$3,ROUND('Додаток 3._Бюджет детальний ПР'!AS700*0.347,2),IF(J700='Категорія витрат'!$F$4,ROUND('Додаток 3._Бюджет детальний ПР'!AS700*0.347,2),IF(J700='Категорія витрат'!$F$7,ROUND('Додаток 3._Бюджет детальний ПР'!AS700*0.0841,2),0))))</f>
        <v>0</v>
      </c>
      <c r="AU700" s="151">
        <f t="shared" si="359"/>
        <v>0</v>
      </c>
      <c r="AV700" s="179"/>
      <c r="AW700" s="179"/>
      <c r="AX700" s="179"/>
      <c r="AY700" s="179"/>
      <c r="AZ700" s="179"/>
      <c r="BA700" s="179"/>
      <c r="BB700" s="179"/>
      <c r="BC700" s="179"/>
      <c r="BD700" s="179"/>
      <c r="BE700" s="179"/>
      <c r="BF700" s="179"/>
      <c r="BG700" s="179"/>
      <c r="BH700" s="48">
        <f t="shared" si="369"/>
        <v>0</v>
      </c>
      <c r="BI700" s="48">
        <f t="shared" si="370"/>
        <v>0</v>
      </c>
      <c r="BJ700" s="48">
        <f t="shared" si="371"/>
        <v>0</v>
      </c>
      <c r="BK700" s="48">
        <f t="shared" si="372"/>
        <v>0</v>
      </c>
      <c r="BL700" s="48">
        <f t="shared" si="373"/>
        <v>0</v>
      </c>
      <c r="BM700" s="48">
        <f t="shared" si="374"/>
        <v>0</v>
      </c>
      <c r="BN700" s="48">
        <f t="shared" si="375"/>
        <v>0</v>
      </c>
      <c r="BO700" s="48">
        <f t="shared" si="376"/>
        <v>0</v>
      </c>
      <c r="BP700" s="179"/>
      <c r="BQ700" s="179"/>
      <c r="BR700" s="189"/>
      <c r="BS700" s="174"/>
      <c r="BT700" s="86">
        <f t="shared" si="387"/>
        <v>0</v>
      </c>
      <c r="BU700" s="174"/>
      <c r="BV700" s="176"/>
      <c r="BW700" s="169"/>
      <c r="BX700" s="157">
        <f>IF(J700='Категорія витрат'!$F$2,ROUND('Додаток 3._Бюджет детальний ПР'!BW700*0.3676,2),IF(J700='Категорія витрат'!$F$3,ROUND('Додаток 3._Бюджет детальний ПР'!BW700*0.347,2),IF(J700='Категорія витрат'!$F$4,ROUND('Додаток 3._Бюджет детальний ПР'!BW700*0.347,2),IF(J700='Категорія витрат'!$F$7,ROUND('Додаток 3._Бюджет детальний ПР'!BW700*0.0841,2),0))))</f>
        <v>0</v>
      </c>
      <c r="BY700" s="151">
        <f t="shared" si="388"/>
        <v>0</v>
      </c>
      <c r="BZ700" s="179"/>
      <c r="CA700" s="179"/>
      <c r="CB700" s="179"/>
      <c r="CC700" s="179"/>
      <c r="CD700" s="179"/>
      <c r="CE700" s="179"/>
      <c r="CF700" s="179"/>
      <c r="CG700" s="179"/>
      <c r="CH700" s="179"/>
      <c r="CI700" s="179"/>
      <c r="CJ700" s="179"/>
      <c r="CK700" s="179"/>
      <c r="CL700" s="48">
        <f t="shared" si="377"/>
        <v>0</v>
      </c>
      <c r="CM700" s="48">
        <f t="shared" si="378"/>
        <v>0</v>
      </c>
      <c r="CN700" s="48">
        <f t="shared" si="379"/>
        <v>0</v>
      </c>
      <c r="CO700" s="48">
        <f t="shared" si="380"/>
        <v>0</v>
      </c>
      <c r="CP700" s="48">
        <f t="shared" si="381"/>
        <v>0</v>
      </c>
      <c r="CQ700" s="48">
        <f t="shared" si="382"/>
        <v>0</v>
      </c>
      <c r="CR700" s="48">
        <f t="shared" si="383"/>
        <v>0</v>
      </c>
      <c r="CS700" s="48">
        <f t="shared" si="384"/>
        <v>0</v>
      </c>
      <c r="CT700" s="179"/>
      <c r="CU700" s="179"/>
    </row>
    <row r="701" spans="1:99" ht="20.100000000000001" customHeight="1" x14ac:dyDescent="0.25">
      <c r="A701" s="57">
        <v>696</v>
      </c>
      <c r="B701" s="398" t="str">
        <f>IF(D701='Напрямки конкурса'!$L$2,'Напрямки конкурса'!$B$2,IF(D701='Напрямки конкурса'!$L$3,'Напрямки конкурса'!$B$3,IF(D701='Напрямки конкурса'!$L$4,'Напрямки конкурса'!$B$4,IF(D701='Напрямки конкурса'!$L$5,'Напрямки конкурса'!$B$5,IF(D701='Напрямки конкурса'!$L$6,'Напрямки конкурса'!$B$6,IF(D701='Напрямки конкурса'!$L$7,'Напрямки конкурса'!$B$7,IF(D701='Напрямки конкурса'!$L$8,'Напрямки конкурса'!$B$8,IF(D701='Напрямки конкурса'!$L$9,'Напрямки конкурса'!$B$9,IF(D701='Напрямки конкурса'!$L$10,'Напрямки конкурса'!$B$10,IF(D701='Напрямки конкурса'!$L$11,'Напрямки конкурса'!$B$11,IF(D701='Напрямки конкурса'!$L$12,'Напрямки конкурса'!$B$12,IF(D701='Напрямки конкурса'!$L$13,'Напрямки конкурса'!$B$13,IF(D701='Напрямки конкурса'!$L$14,'Напрямки конкурса'!$B$14,IF(D701='Напрямки конкурса'!$L$15,'Напрямки конкурса'!$B$15,IF(D701='Напрямки конкурса'!$L$16,'Напрямки конкурса'!$B$16,IF(D701='Напрямки конкурса'!$L$17,'Напрямки конкурса'!$B$17,IF(D701='Напрямки конкурса'!$L$18,'Напрямки конкурса'!$B$18,IF(D701='Напрямки конкурса'!$L$19,'Напрямки конкурса'!$B$19,IF(D701='Напрямки конкурса'!$L$20,'Напрямки конкурса'!$B$20,IF(D701='Напрямки конкурса'!$L$21,'Напрямки конкурса'!$B$21,IF(D701='Напрямки конкурса'!$L$22,'Напрямки конкурса'!$B$22,IF(D701='Напрямки конкурса'!$L$23,'Напрямки конкурса'!$B$23,IF(D701='Напрямки конкурса'!$L$24,'Напрямки конкурса'!$B$24,IF(D701='Напрямки конкурса'!$L$25,'Напрямки конкурса'!$B$25,IF(D701='Напрямки конкурса'!$L$26,'Напрямки конкурса'!$B$26,IF(D701='Напрямки конкурса'!$L$27,'Напрямки конкурса'!$B$27,IF(D701='Напрямки конкурса'!$L$28,'Напрямки конкурса'!$B$28,"")))))))))))))))))))))))))))</f>
        <v/>
      </c>
      <c r="C701" s="58" t="str">
        <f>IF(D701='Напрямки конкурса'!$L$2,'Напрямки конкурса'!$K$2,IF(D701='Напрямки конкурса'!$L$3,'Напрямки конкурса'!$K$3,IF(D701='Напрямки конкурса'!$L$4,'Напрямки конкурса'!$K$4,IF(D701='Напрямки конкурса'!$L$5,'Напрямки конкурса'!$K$5,IF(D701='Напрямки конкурса'!$L$6,'Напрямки конкурса'!$K$6,IF(D701='Напрямки конкурса'!$L$7,'Напрямки конкурса'!$K$7,IF(D701='Напрямки конкурса'!$L$8,'Напрямки конкурса'!$K$8,IF(D701='Напрямки конкурса'!$L$9,'Напрямки конкурса'!$K$9,IF(D701='Напрямки конкурса'!$L$10,'Напрямки конкурса'!$K$10,IF(D701='Напрямки конкурса'!$L$11,'Напрямки конкурса'!$K$11,IF(D701='Напрямки конкурса'!$L$12,'Напрямки конкурса'!$K$12,IF(D701='Напрямки конкурса'!$L$13,'Напрямки конкурса'!$K$13,IF(D701='Напрямки конкурса'!$L$14,'Напрямки конкурса'!$K$14,IF(D701='Напрямки конкурса'!$L$15,'Напрямки конкурса'!$K$15,IF(D701='Напрямки конкурса'!$L$16,'Напрямки конкурса'!$K$16,IF(D701='Напрямки конкурса'!$L$17,'Напрямки конкурса'!$K$17,IF(D701='Напрямки конкурса'!$L$18,'Напрямки конкурса'!$K$18,IF(D701='Напрямки конкурса'!$L$19,'Напрямки конкурса'!$K$19,IF(D701='Напрямки конкурса'!$L$20,'Напрямки конкурса'!$K$20,IF(D701='Напрямки конкурса'!$L$21,'Напрямки конкурса'!$K$21,IF(D701='Напрямки конкурса'!$L$22,'Напрямки конкурса'!$K$22,IF(D701='Напрямки конкурса'!$L$23,'Напрямки конкурса'!$K$23,IF(D701='Напрямки конкурса'!$L$24,'Напрямки конкурса'!$K$24,IF(D701='Напрямки конкурса'!$L$25,'Напрямки конкурса'!$K$25,IF(D701='Напрямки конкурса'!$L$26,'Напрямки конкурса'!$K$26,IF(D701='Напрямки конкурса'!$L$27,'Напрямки конкурса'!$K$27,IF(D701='Напрямки конкурса'!$L$28,'Напрямки конкурса'!$K$28,"")))))))))))))))))))))))))))</f>
        <v/>
      </c>
      <c r="D701" s="554"/>
      <c r="E701" s="169"/>
      <c r="F701" s="169"/>
      <c r="G701" s="169"/>
      <c r="H701" s="148" t="str">
        <f>IF(I701='Категорія витрат'!$B$2,'Категорія витрат'!$A$2,IF(I701='Категорія витрат'!$B$3,'Категорія витрат'!$A$3,IF(I701='Категорія витрат'!$B$4,'Категорія витрат'!$A$4,IF(I701='Категорія витрат'!$B$5,'Категорія витрат'!$A$5,IF(I701='Категорія витрат'!$B$6,'Категорія витрат'!$A$6,IF(I701='Категорія витрат'!$B$7,'Категорія витрат'!$A$7,IF(I701='Категорія витрат'!$B$8,'Категорія витрат'!$A$8,IF(I701='Категорія витрат'!$B$9,'Категорія витрат'!$A$9,IF(I701='Категорія витрат'!$B$10,'Категорія витрат'!$A$10,IF(I701='Категорія витрат'!$B$11,'Категорія витрат'!$A$11,IF(I701='Категорія витрат'!$B$12,'Категорія витрат'!$A$12,IF(I701='Категорія витрат'!$B$13,'Категорія витрат'!$A$13,IF(I701='Категорія витрат'!$B$14,'Категорія витрат'!$A$14,IF(I701='Категорія витрат'!$B$15,'Категорія витрат'!$A$15,IF(I701='Категорія витрат'!$B$16,'Категорія витрат'!$A$16,IF(I701='Категорія витрат'!$B$17,'Категорія витрат'!$A$17,IF(I701='Категорія витрат'!$B$18,'Категорія витрат'!$A$18,IF(I701='Категорія витрат'!$B$19,'Категорія витрат'!$A$19,IF(I701='Категорія витрат'!$B$20,'Категорія витрат'!$A$20,IF(I701='Категорія витрат'!$B$21,'Категорія витрат'!$A$21,IF(I701='Категорія витрат'!$B$22,'Категорія витрат'!$A$22,IF(I701='Категорія витрат'!$B$23,'Категорія витрат'!$A$23,IF(I701='Категорія витрат'!$B$24,'Категорія витрат'!$A$24,IF(I701='Категорія витрат'!$B$25,'Категорія витрат'!$A$25,IF(I701='Категорія витрат'!$B$26,'Категорія витрат'!$A$26,IF(I701='Категорія витрат'!$B$27,'Категорія витрат'!$A$27,IF(I701='Категорія витрат'!$B$28,'Категорія витрат'!$A$28,IF(I701='Категорія витрат'!$B$29,'Категорія витрат'!$A$29,IF(I701='Категорія витрат'!$B$30,'Категорія витрат'!$A$30,"")))))))))))))))))))))))))))))</f>
        <v/>
      </c>
      <c r="I701" s="172"/>
      <c r="J701" s="171"/>
      <c r="K701" s="174"/>
      <c r="L701" s="86">
        <f t="shared" si="385"/>
        <v>0</v>
      </c>
      <c r="M701" s="174"/>
      <c r="N701" s="176"/>
      <c r="O701" s="396">
        <f t="shared" si="360"/>
        <v>0</v>
      </c>
      <c r="P701" s="157">
        <f>IF(J701='Категорія витрат'!$F$2,ROUND('Додаток 3._Бюджет детальний ПР'!O701*0.3676,2),IF(J701='Категорія витрат'!$F$3,ROUND('Додаток 3._Бюджет детальний ПР'!O701*0.347,2),IF(J701='Категорія витрат'!$F$4,ROUND('Додаток 3._Бюджет детальний ПР'!O701*0.347,2),IF(J701='Категорія витрат'!$F$7,ROUND('Додаток 3._Бюджет детальний ПР'!O701*0.0841,2),0))))</f>
        <v>0</v>
      </c>
      <c r="Q701" s="151">
        <f t="shared" si="389"/>
        <v>0</v>
      </c>
      <c r="R701" s="179"/>
      <c r="S701" s="179"/>
      <c r="T701" s="179"/>
      <c r="U701" s="179"/>
      <c r="V701" s="179"/>
      <c r="W701" s="179"/>
      <c r="X701" s="179"/>
      <c r="Y701" s="179"/>
      <c r="Z701" s="179"/>
      <c r="AA701" s="179"/>
      <c r="AB701" s="179"/>
      <c r="AC701" s="179"/>
      <c r="AD701" s="48">
        <f t="shared" si="361"/>
        <v>0</v>
      </c>
      <c r="AE701" s="48">
        <f t="shared" si="362"/>
        <v>0</v>
      </c>
      <c r="AF701" s="48">
        <f t="shared" si="363"/>
        <v>0</v>
      </c>
      <c r="AG701" s="48">
        <f t="shared" si="364"/>
        <v>0</v>
      </c>
      <c r="AH701" s="48">
        <f t="shared" si="365"/>
        <v>0</v>
      </c>
      <c r="AI701" s="48">
        <f t="shared" si="366"/>
        <v>0</v>
      </c>
      <c r="AJ701" s="48">
        <f t="shared" si="367"/>
        <v>0</v>
      </c>
      <c r="AK701" s="48">
        <f t="shared" si="368"/>
        <v>0</v>
      </c>
      <c r="AL701" s="179"/>
      <c r="AM701" s="179"/>
      <c r="AN701" s="76"/>
      <c r="AO701" s="174"/>
      <c r="AP701" s="405">
        <f t="shared" si="386"/>
        <v>0</v>
      </c>
      <c r="AQ701" s="174"/>
      <c r="AR701" s="176"/>
      <c r="AS701" s="169"/>
      <c r="AT701" s="157">
        <f>IF(J701='Категорія витрат'!$F$2,ROUND('Додаток 3._Бюджет детальний ПР'!AS701*0.3676,2),IF(J701='Категорія витрат'!$F$3,ROUND('Додаток 3._Бюджет детальний ПР'!AS701*0.347,2),IF(J701='Категорія витрат'!$F$4,ROUND('Додаток 3._Бюджет детальний ПР'!AS701*0.347,2),IF(J701='Категорія витрат'!$F$7,ROUND('Додаток 3._Бюджет детальний ПР'!AS701*0.0841,2),0))))</f>
        <v>0</v>
      </c>
      <c r="AU701" s="151">
        <f t="shared" si="359"/>
        <v>0</v>
      </c>
      <c r="AV701" s="179"/>
      <c r="AW701" s="179"/>
      <c r="AX701" s="179"/>
      <c r="AY701" s="179"/>
      <c r="AZ701" s="179"/>
      <c r="BA701" s="179"/>
      <c r="BB701" s="179"/>
      <c r="BC701" s="179"/>
      <c r="BD701" s="179"/>
      <c r="BE701" s="179"/>
      <c r="BF701" s="179"/>
      <c r="BG701" s="179"/>
      <c r="BH701" s="48">
        <f t="shared" si="369"/>
        <v>0</v>
      </c>
      <c r="BI701" s="48">
        <f t="shared" si="370"/>
        <v>0</v>
      </c>
      <c r="BJ701" s="48">
        <f t="shared" si="371"/>
        <v>0</v>
      </c>
      <c r="BK701" s="48">
        <f t="shared" si="372"/>
        <v>0</v>
      </c>
      <c r="BL701" s="48">
        <f t="shared" si="373"/>
        <v>0</v>
      </c>
      <c r="BM701" s="48">
        <f t="shared" si="374"/>
        <v>0</v>
      </c>
      <c r="BN701" s="48">
        <f t="shared" si="375"/>
        <v>0</v>
      </c>
      <c r="BO701" s="48">
        <f t="shared" si="376"/>
        <v>0</v>
      </c>
      <c r="BP701" s="179"/>
      <c r="BQ701" s="179"/>
      <c r="BR701" s="189"/>
      <c r="BS701" s="174"/>
      <c r="BT701" s="86">
        <f t="shared" si="387"/>
        <v>0</v>
      </c>
      <c r="BU701" s="174"/>
      <c r="BV701" s="176"/>
      <c r="BW701" s="169"/>
      <c r="BX701" s="157">
        <f>IF(J701='Категорія витрат'!$F$2,ROUND('Додаток 3._Бюджет детальний ПР'!BW701*0.3676,2),IF(J701='Категорія витрат'!$F$3,ROUND('Додаток 3._Бюджет детальний ПР'!BW701*0.347,2),IF(J701='Категорія витрат'!$F$4,ROUND('Додаток 3._Бюджет детальний ПР'!BW701*0.347,2),IF(J701='Категорія витрат'!$F$7,ROUND('Додаток 3._Бюджет детальний ПР'!BW701*0.0841,2),0))))</f>
        <v>0</v>
      </c>
      <c r="BY701" s="151">
        <f t="shared" si="388"/>
        <v>0</v>
      </c>
      <c r="BZ701" s="179"/>
      <c r="CA701" s="179"/>
      <c r="CB701" s="179"/>
      <c r="CC701" s="179"/>
      <c r="CD701" s="179"/>
      <c r="CE701" s="179"/>
      <c r="CF701" s="179"/>
      <c r="CG701" s="179"/>
      <c r="CH701" s="179"/>
      <c r="CI701" s="179"/>
      <c r="CJ701" s="179"/>
      <c r="CK701" s="179"/>
      <c r="CL701" s="48">
        <f t="shared" si="377"/>
        <v>0</v>
      </c>
      <c r="CM701" s="48">
        <f t="shared" si="378"/>
        <v>0</v>
      </c>
      <c r="CN701" s="48">
        <f t="shared" si="379"/>
        <v>0</v>
      </c>
      <c r="CO701" s="48">
        <f t="shared" si="380"/>
        <v>0</v>
      </c>
      <c r="CP701" s="48">
        <f t="shared" si="381"/>
        <v>0</v>
      </c>
      <c r="CQ701" s="48">
        <f t="shared" si="382"/>
        <v>0</v>
      </c>
      <c r="CR701" s="48">
        <f t="shared" si="383"/>
        <v>0</v>
      </c>
      <c r="CS701" s="48">
        <f t="shared" si="384"/>
        <v>0</v>
      </c>
      <c r="CT701" s="179"/>
      <c r="CU701" s="179"/>
    </row>
    <row r="702" spans="1:99" ht="20.100000000000001" customHeight="1" x14ac:dyDescent="0.25">
      <c r="A702" s="57">
        <v>697</v>
      </c>
      <c r="B702" s="398" t="str">
        <f>IF(D702='Напрямки конкурса'!$L$2,'Напрямки конкурса'!$B$2,IF(D702='Напрямки конкурса'!$L$3,'Напрямки конкурса'!$B$3,IF(D702='Напрямки конкурса'!$L$4,'Напрямки конкурса'!$B$4,IF(D702='Напрямки конкурса'!$L$5,'Напрямки конкурса'!$B$5,IF(D702='Напрямки конкурса'!$L$6,'Напрямки конкурса'!$B$6,IF(D702='Напрямки конкурса'!$L$7,'Напрямки конкурса'!$B$7,IF(D702='Напрямки конкурса'!$L$8,'Напрямки конкурса'!$B$8,IF(D702='Напрямки конкурса'!$L$9,'Напрямки конкурса'!$B$9,IF(D702='Напрямки конкурса'!$L$10,'Напрямки конкурса'!$B$10,IF(D702='Напрямки конкурса'!$L$11,'Напрямки конкурса'!$B$11,IF(D702='Напрямки конкурса'!$L$12,'Напрямки конкурса'!$B$12,IF(D702='Напрямки конкурса'!$L$13,'Напрямки конкурса'!$B$13,IF(D702='Напрямки конкурса'!$L$14,'Напрямки конкурса'!$B$14,IF(D702='Напрямки конкурса'!$L$15,'Напрямки конкурса'!$B$15,IF(D702='Напрямки конкурса'!$L$16,'Напрямки конкурса'!$B$16,IF(D702='Напрямки конкурса'!$L$17,'Напрямки конкурса'!$B$17,IF(D702='Напрямки конкурса'!$L$18,'Напрямки конкурса'!$B$18,IF(D702='Напрямки конкурса'!$L$19,'Напрямки конкурса'!$B$19,IF(D702='Напрямки конкурса'!$L$20,'Напрямки конкурса'!$B$20,IF(D702='Напрямки конкурса'!$L$21,'Напрямки конкурса'!$B$21,IF(D702='Напрямки конкурса'!$L$22,'Напрямки конкурса'!$B$22,IF(D702='Напрямки конкурса'!$L$23,'Напрямки конкурса'!$B$23,IF(D702='Напрямки конкурса'!$L$24,'Напрямки конкурса'!$B$24,IF(D702='Напрямки конкурса'!$L$25,'Напрямки конкурса'!$B$25,IF(D702='Напрямки конкурса'!$L$26,'Напрямки конкурса'!$B$26,IF(D702='Напрямки конкурса'!$L$27,'Напрямки конкурса'!$B$27,IF(D702='Напрямки конкурса'!$L$28,'Напрямки конкурса'!$B$28,"")))))))))))))))))))))))))))</f>
        <v/>
      </c>
      <c r="C702" s="58" t="str">
        <f>IF(D702='Напрямки конкурса'!$L$2,'Напрямки конкурса'!$K$2,IF(D702='Напрямки конкурса'!$L$3,'Напрямки конкурса'!$K$3,IF(D702='Напрямки конкурса'!$L$4,'Напрямки конкурса'!$K$4,IF(D702='Напрямки конкурса'!$L$5,'Напрямки конкурса'!$K$5,IF(D702='Напрямки конкурса'!$L$6,'Напрямки конкурса'!$K$6,IF(D702='Напрямки конкурса'!$L$7,'Напрямки конкурса'!$K$7,IF(D702='Напрямки конкурса'!$L$8,'Напрямки конкурса'!$K$8,IF(D702='Напрямки конкурса'!$L$9,'Напрямки конкурса'!$K$9,IF(D702='Напрямки конкурса'!$L$10,'Напрямки конкурса'!$K$10,IF(D702='Напрямки конкурса'!$L$11,'Напрямки конкурса'!$K$11,IF(D702='Напрямки конкурса'!$L$12,'Напрямки конкурса'!$K$12,IF(D702='Напрямки конкурса'!$L$13,'Напрямки конкурса'!$K$13,IF(D702='Напрямки конкурса'!$L$14,'Напрямки конкурса'!$K$14,IF(D702='Напрямки конкурса'!$L$15,'Напрямки конкурса'!$K$15,IF(D702='Напрямки конкурса'!$L$16,'Напрямки конкурса'!$K$16,IF(D702='Напрямки конкурса'!$L$17,'Напрямки конкурса'!$K$17,IF(D702='Напрямки конкурса'!$L$18,'Напрямки конкурса'!$K$18,IF(D702='Напрямки конкурса'!$L$19,'Напрямки конкурса'!$K$19,IF(D702='Напрямки конкурса'!$L$20,'Напрямки конкурса'!$K$20,IF(D702='Напрямки конкурса'!$L$21,'Напрямки конкурса'!$K$21,IF(D702='Напрямки конкурса'!$L$22,'Напрямки конкурса'!$K$22,IF(D702='Напрямки конкурса'!$L$23,'Напрямки конкурса'!$K$23,IF(D702='Напрямки конкурса'!$L$24,'Напрямки конкурса'!$K$24,IF(D702='Напрямки конкурса'!$L$25,'Напрямки конкурса'!$K$25,IF(D702='Напрямки конкурса'!$L$26,'Напрямки конкурса'!$K$26,IF(D702='Напрямки конкурса'!$L$27,'Напрямки конкурса'!$K$27,IF(D702='Напрямки конкурса'!$L$28,'Напрямки конкурса'!$K$28,"")))))))))))))))))))))))))))</f>
        <v/>
      </c>
      <c r="D702" s="554"/>
      <c r="E702" s="169"/>
      <c r="F702" s="169"/>
      <c r="G702" s="169"/>
      <c r="H702" s="148" t="str">
        <f>IF(I702='Категорія витрат'!$B$2,'Категорія витрат'!$A$2,IF(I702='Категорія витрат'!$B$3,'Категорія витрат'!$A$3,IF(I702='Категорія витрат'!$B$4,'Категорія витрат'!$A$4,IF(I702='Категорія витрат'!$B$5,'Категорія витрат'!$A$5,IF(I702='Категорія витрат'!$B$6,'Категорія витрат'!$A$6,IF(I702='Категорія витрат'!$B$7,'Категорія витрат'!$A$7,IF(I702='Категорія витрат'!$B$8,'Категорія витрат'!$A$8,IF(I702='Категорія витрат'!$B$9,'Категорія витрат'!$A$9,IF(I702='Категорія витрат'!$B$10,'Категорія витрат'!$A$10,IF(I702='Категорія витрат'!$B$11,'Категорія витрат'!$A$11,IF(I702='Категорія витрат'!$B$12,'Категорія витрат'!$A$12,IF(I702='Категорія витрат'!$B$13,'Категорія витрат'!$A$13,IF(I702='Категорія витрат'!$B$14,'Категорія витрат'!$A$14,IF(I702='Категорія витрат'!$B$15,'Категорія витрат'!$A$15,IF(I702='Категорія витрат'!$B$16,'Категорія витрат'!$A$16,IF(I702='Категорія витрат'!$B$17,'Категорія витрат'!$A$17,IF(I702='Категорія витрат'!$B$18,'Категорія витрат'!$A$18,IF(I702='Категорія витрат'!$B$19,'Категорія витрат'!$A$19,IF(I702='Категорія витрат'!$B$20,'Категорія витрат'!$A$20,IF(I702='Категорія витрат'!$B$21,'Категорія витрат'!$A$21,IF(I702='Категорія витрат'!$B$22,'Категорія витрат'!$A$22,IF(I702='Категорія витрат'!$B$23,'Категорія витрат'!$A$23,IF(I702='Категорія витрат'!$B$24,'Категорія витрат'!$A$24,IF(I702='Категорія витрат'!$B$25,'Категорія витрат'!$A$25,IF(I702='Категорія витрат'!$B$26,'Категорія витрат'!$A$26,IF(I702='Категорія витрат'!$B$27,'Категорія витрат'!$A$27,IF(I702='Категорія витрат'!$B$28,'Категорія витрат'!$A$28,IF(I702='Категорія витрат'!$B$29,'Категорія витрат'!$A$29,IF(I702='Категорія витрат'!$B$30,'Категорія витрат'!$A$30,"")))))))))))))))))))))))))))))</f>
        <v/>
      </c>
      <c r="I702" s="172"/>
      <c r="J702" s="171"/>
      <c r="K702" s="174"/>
      <c r="L702" s="86">
        <f t="shared" si="385"/>
        <v>0</v>
      </c>
      <c r="M702" s="174"/>
      <c r="N702" s="176"/>
      <c r="O702" s="396">
        <f t="shared" si="360"/>
        <v>0</v>
      </c>
      <c r="P702" s="157">
        <f>IF(J702='Категорія витрат'!$F$2,ROUND('Додаток 3._Бюджет детальний ПР'!O702*0.3676,2),IF(J702='Категорія витрат'!$F$3,ROUND('Додаток 3._Бюджет детальний ПР'!O702*0.347,2),IF(J702='Категорія витрат'!$F$4,ROUND('Додаток 3._Бюджет детальний ПР'!O702*0.347,2),IF(J702='Категорія витрат'!$F$7,ROUND('Додаток 3._Бюджет детальний ПР'!O702*0.0841,2),0))))</f>
        <v>0</v>
      </c>
      <c r="Q702" s="151">
        <f t="shared" si="389"/>
        <v>0</v>
      </c>
      <c r="R702" s="179"/>
      <c r="S702" s="179"/>
      <c r="T702" s="179"/>
      <c r="U702" s="179"/>
      <c r="V702" s="179"/>
      <c r="W702" s="179"/>
      <c r="X702" s="179"/>
      <c r="Y702" s="179"/>
      <c r="Z702" s="179"/>
      <c r="AA702" s="179"/>
      <c r="AB702" s="179"/>
      <c r="AC702" s="179"/>
      <c r="AD702" s="48">
        <f t="shared" si="361"/>
        <v>0</v>
      </c>
      <c r="AE702" s="48">
        <f t="shared" si="362"/>
        <v>0</v>
      </c>
      <c r="AF702" s="48">
        <f t="shared" si="363"/>
        <v>0</v>
      </c>
      <c r="AG702" s="48">
        <f t="shared" si="364"/>
        <v>0</v>
      </c>
      <c r="AH702" s="48">
        <f t="shared" si="365"/>
        <v>0</v>
      </c>
      <c r="AI702" s="48">
        <f t="shared" si="366"/>
        <v>0</v>
      </c>
      <c r="AJ702" s="48">
        <f t="shared" si="367"/>
        <v>0</v>
      </c>
      <c r="AK702" s="48">
        <f t="shared" si="368"/>
        <v>0</v>
      </c>
      <c r="AL702" s="179"/>
      <c r="AM702" s="179"/>
      <c r="AN702" s="76"/>
      <c r="AO702" s="174"/>
      <c r="AP702" s="405">
        <f t="shared" si="386"/>
        <v>0</v>
      </c>
      <c r="AQ702" s="174"/>
      <c r="AR702" s="176"/>
      <c r="AS702" s="169"/>
      <c r="AT702" s="157">
        <f>IF(J702='Категорія витрат'!$F$2,ROUND('Додаток 3._Бюджет детальний ПР'!AS702*0.3676,2),IF(J702='Категорія витрат'!$F$3,ROUND('Додаток 3._Бюджет детальний ПР'!AS702*0.347,2),IF(J702='Категорія витрат'!$F$4,ROUND('Додаток 3._Бюджет детальний ПР'!AS702*0.347,2),IF(J702='Категорія витрат'!$F$7,ROUND('Додаток 3._Бюджет детальний ПР'!AS702*0.0841,2),0))))</f>
        <v>0</v>
      </c>
      <c r="AU702" s="151">
        <f t="shared" si="359"/>
        <v>0</v>
      </c>
      <c r="AV702" s="179"/>
      <c r="AW702" s="179"/>
      <c r="AX702" s="179"/>
      <c r="AY702" s="179"/>
      <c r="AZ702" s="179"/>
      <c r="BA702" s="179"/>
      <c r="BB702" s="179"/>
      <c r="BC702" s="179"/>
      <c r="BD702" s="179"/>
      <c r="BE702" s="179"/>
      <c r="BF702" s="179"/>
      <c r="BG702" s="179"/>
      <c r="BH702" s="48">
        <f t="shared" si="369"/>
        <v>0</v>
      </c>
      <c r="BI702" s="48">
        <f t="shared" si="370"/>
        <v>0</v>
      </c>
      <c r="BJ702" s="48">
        <f t="shared" si="371"/>
        <v>0</v>
      </c>
      <c r="BK702" s="48">
        <f t="shared" si="372"/>
        <v>0</v>
      </c>
      <c r="BL702" s="48">
        <f t="shared" si="373"/>
        <v>0</v>
      </c>
      <c r="BM702" s="48">
        <f t="shared" si="374"/>
        <v>0</v>
      </c>
      <c r="BN702" s="48">
        <f t="shared" si="375"/>
        <v>0</v>
      </c>
      <c r="BO702" s="48">
        <f t="shared" si="376"/>
        <v>0</v>
      </c>
      <c r="BP702" s="179"/>
      <c r="BQ702" s="179"/>
      <c r="BR702" s="189"/>
      <c r="BS702" s="174"/>
      <c r="BT702" s="86">
        <f t="shared" si="387"/>
        <v>0</v>
      </c>
      <c r="BU702" s="174"/>
      <c r="BV702" s="176"/>
      <c r="BW702" s="169"/>
      <c r="BX702" s="157">
        <f>IF(J702='Категорія витрат'!$F$2,ROUND('Додаток 3._Бюджет детальний ПР'!BW702*0.3676,2),IF(J702='Категорія витрат'!$F$3,ROUND('Додаток 3._Бюджет детальний ПР'!BW702*0.347,2),IF(J702='Категорія витрат'!$F$4,ROUND('Додаток 3._Бюджет детальний ПР'!BW702*0.347,2),IF(J702='Категорія витрат'!$F$7,ROUND('Додаток 3._Бюджет детальний ПР'!BW702*0.0841,2),0))))</f>
        <v>0</v>
      </c>
      <c r="BY702" s="151">
        <f t="shared" si="388"/>
        <v>0</v>
      </c>
      <c r="BZ702" s="179"/>
      <c r="CA702" s="179"/>
      <c r="CB702" s="179"/>
      <c r="CC702" s="179"/>
      <c r="CD702" s="179"/>
      <c r="CE702" s="179"/>
      <c r="CF702" s="179"/>
      <c r="CG702" s="179"/>
      <c r="CH702" s="179"/>
      <c r="CI702" s="179"/>
      <c r="CJ702" s="179"/>
      <c r="CK702" s="179"/>
      <c r="CL702" s="48">
        <f t="shared" si="377"/>
        <v>0</v>
      </c>
      <c r="CM702" s="48">
        <f t="shared" si="378"/>
        <v>0</v>
      </c>
      <c r="CN702" s="48">
        <f t="shared" si="379"/>
        <v>0</v>
      </c>
      <c r="CO702" s="48">
        <f t="shared" si="380"/>
        <v>0</v>
      </c>
      <c r="CP702" s="48">
        <f t="shared" si="381"/>
        <v>0</v>
      </c>
      <c r="CQ702" s="48">
        <f t="shared" si="382"/>
        <v>0</v>
      </c>
      <c r="CR702" s="48">
        <f t="shared" si="383"/>
        <v>0</v>
      </c>
      <c r="CS702" s="48">
        <f t="shared" si="384"/>
        <v>0</v>
      </c>
      <c r="CT702" s="179"/>
      <c r="CU702" s="179"/>
    </row>
    <row r="703" spans="1:99" ht="20.100000000000001" customHeight="1" x14ac:dyDescent="0.25">
      <c r="A703" s="57">
        <v>698</v>
      </c>
      <c r="B703" s="398" t="str">
        <f>IF(D703='Напрямки конкурса'!$L$2,'Напрямки конкурса'!$B$2,IF(D703='Напрямки конкурса'!$L$3,'Напрямки конкурса'!$B$3,IF(D703='Напрямки конкурса'!$L$4,'Напрямки конкурса'!$B$4,IF(D703='Напрямки конкурса'!$L$5,'Напрямки конкурса'!$B$5,IF(D703='Напрямки конкурса'!$L$6,'Напрямки конкурса'!$B$6,IF(D703='Напрямки конкурса'!$L$7,'Напрямки конкурса'!$B$7,IF(D703='Напрямки конкурса'!$L$8,'Напрямки конкурса'!$B$8,IF(D703='Напрямки конкурса'!$L$9,'Напрямки конкурса'!$B$9,IF(D703='Напрямки конкурса'!$L$10,'Напрямки конкурса'!$B$10,IF(D703='Напрямки конкурса'!$L$11,'Напрямки конкурса'!$B$11,IF(D703='Напрямки конкурса'!$L$12,'Напрямки конкурса'!$B$12,IF(D703='Напрямки конкурса'!$L$13,'Напрямки конкурса'!$B$13,IF(D703='Напрямки конкурса'!$L$14,'Напрямки конкурса'!$B$14,IF(D703='Напрямки конкурса'!$L$15,'Напрямки конкурса'!$B$15,IF(D703='Напрямки конкурса'!$L$16,'Напрямки конкурса'!$B$16,IF(D703='Напрямки конкурса'!$L$17,'Напрямки конкурса'!$B$17,IF(D703='Напрямки конкурса'!$L$18,'Напрямки конкурса'!$B$18,IF(D703='Напрямки конкурса'!$L$19,'Напрямки конкурса'!$B$19,IF(D703='Напрямки конкурса'!$L$20,'Напрямки конкурса'!$B$20,IF(D703='Напрямки конкурса'!$L$21,'Напрямки конкурса'!$B$21,IF(D703='Напрямки конкурса'!$L$22,'Напрямки конкурса'!$B$22,IF(D703='Напрямки конкурса'!$L$23,'Напрямки конкурса'!$B$23,IF(D703='Напрямки конкурса'!$L$24,'Напрямки конкурса'!$B$24,IF(D703='Напрямки конкурса'!$L$25,'Напрямки конкурса'!$B$25,IF(D703='Напрямки конкурса'!$L$26,'Напрямки конкурса'!$B$26,IF(D703='Напрямки конкурса'!$L$27,'Напрямки конкурса'!$B$27,IF(D703='Напрямки конкурса'!$L$28,'Напрямки конкурса'!$B$28,"")))))))))))))))))))))))))))</f>
        <v/>
      </c>
      <c r="C703" s="58" t="str">
        <f>IF(D703='Напрямки конкурса'!$L$2,'Напрямки конкурса'!$K$2,IF(D703='Напрямки конкурса'!$L$3,'Напрямки конкурса'!$K$3,IF(D703='Напрямки конкурса'!$L$4,'Напрямки конкурса'!$K$4,IF(D703='Напрямки конкурса'!$L$5,'Напрямки конкурса'!$K$5,IF(D703='Напрямки конкурса'!$L$6,'Напрямки конкурса'!$K$6,IF(D703='Напрямки конкурса'!$L$7,'Напрямки конкурса'!$K$7,IF(D703='Напрямки конкурса'!$L$8,'Напрямки конкурса'!$K$8,IF(D703='Напрямки конкурса'!$L$9,'Напрямки конкурса'!$K$9,IF(D703='Напрямки конкурса'!$L$10,'Напрямки конкурса'!$K$10,IF(D703='Напрямки конкурса'!$L$11,'Напрямки конкурса'!$K$11,IF(D703='Напрямки конкурса'!$L$12,'Напрямки конкурса'!$K$12,IF(D703='Напрямки конкурса'!$L$13,'Напрямки конкурса'!$K$13,IF(D703='Напрямки конкурса'!$L$14,'Напрямки конкурса'!$K$14,IF(D703='Напрямки конкурса'!$L$15,'Напрямки конкурса'!$K$15,IF(D703='Напрямки конкурса'!$L$16,'Напрямки конкурса'!$K$16,IF(D703='Напрямки конкурса'!$L$17,'Напрямки конкурса'!$K$17,IF(D703='Напрямки конкурса'!$L$18,'Напрямки конкурса'!$K$18,IF(D703='Напрямки конкурса'!$L$19,'Напрямки конкурса'!$K$19,IF(D703='Напрямки конкурса'!$L$20,'Напрямки конкурса'!$K$20,IF(D703='Напрямки конкурса'!$L$21,'Напрямки конкурса'!$K$21,IF(D703='Напрямки конкурса'!$L$22,'Напрямки конкурса'!$K$22,IF(D703='Напрямки конкурса'!$L$23,'Напрямки конкурса'!$K$23,IF(D703='Напрямки конкурса'!$L$24,'Напрямки конкурса'!$K$24,IF(D703='Напрямки конкурса'!$L$25,'Напрямки конкурса'!$K$25,IF(D703='Напрямки конкурса'!$L$26,'Напрямки конкурса'!$K$26,IF(D703='Напрямки конкурса'!$L$27,'Напрямки конкурса'!$K$27,IF(D703='Напрямки конкурса'!$L$28,'Напрямки конкурса'!$K$28,"")))))))))))))))))))))))))))</f>
        <v/>
      </c>
      <c r="D703" s="554"/>
      <c r="E703" s="169"/>
      <c r="F703" s="169"/>
      <c r="G703" s="169"/>
      <c r="H703" s="148" t="str">
        <f>IF(I703='Категорія витрат'!$B$2,'Категорія витрат'!$A$2,IF(I703='Категорія витрат'!$B$3,'Категорія витрат'!$A$3,IF(I703='Категорія витрат'!$B$4,'Категорія витрат'!$A$4,IF(I703='Категорія витрат'!$B$5,'Категорія витрат'!$A$5,IF(I703='Категорія витрат'!$B$6,'Категорія витрат'!$A$6,IF(I703='Категорія витрат'!$B$7,'Категорія витрат'!$A$7,IF(I703='Категорія витрат'!$B$8,'Категорія витрат'!$A$8,IF(I703='Категорія витрат'!$B$9,'Категорія витрат'!$A$9,IF(I703='Категорія витрат'!$B$10,'Категорія витрат'!$A$10,IF(I703='Категорія витрат'!$B$11,'Категорія витрат'!$A$11,IF(I703='Категорія витрат'!$B$12,'Категорія витрат'!$A$12,IF(I703='Категорія витрат'!$B$13,'Категорія витрат'!$A$13,IF(I703='Категорія витрат'!$B$14,'Категорія витрат'!$A$14,IF(I703='Категорія витрат'!$B$15,'Категорія витрат'!$A$15,IF(I703='Категорія витрат'!$B$16,'Категорія витрат'!$A$16,IF(I703='Категорія витрат'!$B$17,'Категорія витрат'!$A$17,IF(I703='Категорія витрат'!$B$18,'Категорія витрат'!$A$18,IF(I703='Категорія витрат'!$B$19,'Категорія витрат'!$A$19,IF(I703='Категорія витрат'!$B$20,'Категорія витрат'!$A$20,IF(I703='Категорія витрат'!$B$21,'Категорія витрат'!$A$21,IF(I703='Категорія витрат'!$B$22,'Категорія витрат'!$A$22,IF(I703='Категорія витрат'!$B$23,'Категорія витрат'!$A$23,IF(I703='Категорія витрат'!$B$24,'Категорія витрат'!$A$24,IF(I703='Категорія витрат'!$B$25,'Категорія витрат'!$A$25,IF(I703='Категорія витрат'!$B$26,'Категорія витрат'!$A$26,IF(I703='Категорія витрат'!$B$27,'Категорія витрат'!$A$27,IF(I703='Категорія витрат'!$B$28,'Категорія витрат'!$A$28,IF(I703='Категорія витрат'!$B$29,'Категорія витрат'!$A$29,IF(I703='Категорія витрат'!$B$30,'Категорія витрат'!$A$30,"")))))))))))))))))))))))))))))</f>
        <v/>
      </c>
      <c r="I703" s="172"/>
      <c r="J703" s="171"/>
      <c r="K703" s="174"/>
      <c r="L703" s="86">
        <f t="shared" si="385"/>
        <v>0</v>
      </c>
      <c r="M703" s="174"/>
      <c r="N703" s="176"/>
      <c r="O703" s="396">
        <f t="shared" si="360"/>
        <v>0</v>
      </c>
      <c r="P703" s="157">
        <f>IF(J703='Категорія витрат'!$F$2,ROUND('Додаток 3._Бюджет детальний ПР'!O703*0.3676,2),IF(J703='Категорія витрат'!$F$3,ROUND('Додаток 3._Бюджет детальний ПР'!O703*0.347,2),IF(J703='Категорія витрат'!$F$4,ROUND('Додаток 3._Бюджет детальний ПР'!O703*0.347,2),IF(J703='Категорія витрат'!$F$7,ROUND('Додаток 3._Бюджет детальний ПР'!O703*0.0841,2),0))))</f>
        <v>0</v>
      </c>
      <c r="Q703" s="151">
        <f t="shared" si="389"/>
        <v>0</v>
      </c>
      <c r="R703" s="179"/>
      <c r="S703" s="179"/>
      <c r="T703" s="179"/>
      <c r="U703" s="179"/>
      <c r="V703" s="179"/>
      <c r="W703" s="179"/>
      <c r="X703" s="179"/>
      <c r="Y703" s="179"/>
      <c r="Z703" s="179"/>
      <c r="AA703" s="179"/>
      <c r="AB703" s="179"/>
      <c r="AC703" s="179"/>
      <c r="AD703" s="48">
        <f t="shared" si="361"/>
        <v>0</v>
      </c>
      <c r="AE703" s="48">
        <f t="shared" si="362"/>
        <v>0</v>
      </c>
      <c r="AF703" s="48">
        <f t="shared" si="363"/>
        <v>0</v>
      </c>
      <c r="AG703" s="48">
        <f t="shared" si="364"/>
        <v>0</v>
      </c>
      <c r="AH703" s="48">
        <f t="shared" si="365"/>
        <v>0</v>
      </c>
      <c r="AI703" s="48">
        <f t="shared" si="366"/>
        <v>0</v>
      </c>
      <c r="AJ703" s="48">
        <f t="shared" si="367"/>
        <v>0</v>
      </c>
      <c r="AK703" s="48">
        <f t="shared" si="368"/>
        <v>0</v>
      </c>
      <c r="AL703" s="179"/>
      <c r="AM703" s="179"/>
      <c r="AN703" s="76"/>
      <c r="AO703" s="174"/>
      <c r="AP703" s="405">
        <f t="shared" si="386"/>
        <v>0</v>
      </c>
      <c r="AQ703" s="174"/>
      <c r="AR703" s="176"/>
      <c r="AS703" s="169"/>
      <c r="AT703" s="157">
        <f>IF(J703='Категорія витрат'!$F$2,ROUND('Додаток 3._Бюджет детальний ПР'!AS703*0.3676,2),IF(J703='Категорія витрат'!$F$3,ROUND('Додаток 3._Бюджет детальний ПР'!AS703*0.347,2),IF(J703='Категорія витрат'!$F$4,ROUND('Додаток 3._Бюджет детальний ПР'!AS703*0.347,2),IF(J703='Категорія витрат'!$F$7,ROUND('Додаток 3._Бюджет детальний ПР'!AS703*0.0841,2),0))))</f>
        <v>0</v>
      </c>
      <c r="AU703" s="151">
        <f t="shared" si="359"/>
        <v>0</v>
      </c>
      <c r="AV703" s="179"/>
      <c r="AW703" s="179"/>
      <c r="AX703" s="179"/>
      <c r="AY703" s="179"/>
      <c r="AZ703" s="179"/>
      <c r="BA703" s="179"/>
      <c r="BB703" s="179"/>
      <c r="BC703" s="179"/>
      <c r="BD703" s="179"/>
      <c r="BE703" s="179"/>
      <c r="BF703" s="179"/>
      <c r="BG703" s="179"/>
      <c r="BH703" s="48">
        <f t="shared" si="369"/>
        <v>0</v>
      </c>
      <c r="BI703" s="48">
        <f t="shared" si="370"/>
        <v>0</v>
      </c>
      <c r="BJ703" s="48">
        <f t="shared" si="371"/>
        <v>0</v>
      </c>
      <c r="BK703" s="48">
        <f t="shared" si="372"/>
        <v>0</v>
      </c>
      <c r="BL703" s="48">
        <f t="shared" si="373"/>
        <v>0</v>
      </c>
      <c r="BM703" s="48">
        <f t="shared" si="374"/>
        <v>0</v>
      </c>
      <c r="BN703" s="48">
        <f t="shared" si="375"/>
        <v>0</v>
      </c>
      <c r="BO703" s="48">
        <f t="shared" si="376"/>
        <v>0</v>
      </c>
      <c r="BP703" s="179"/>
      <c r="BQ703" s="179"/>
      <c r="BR703" s="189"/>
      <c r="BS703" s="174"/>
      <c r="BT703" s="86">
        <f t="shared" si="387"/>
        <v>0</v>
      </c>
      <c r="BU703" s="174"/>
      <c r="BV703" s="176"/>
      <c r="BW703" s="169"/>
      <c r="BX703" s="157">
        <f>IF(J703='Категорія витрат'!$F$2,ROUND('Додаток 3._Бюджет детальний ПР'!BW703*0.3676,2),IF(J703='Категорія витрат'!$F$3,ROUND('Додаток 3._Бюджет детальний ПР'!BW703*0.347,2),IF(J703='Категорія витрат'!$F$4,ROUND('Додаток 3._Бюджет детальний ПР'!BW703*0.347,2),IF(J703='Категорія витрат'!$F$7,ROUND('Додаток 3._Бюджет детальний ПР'!BW703*0.0841,2),0))))</f>
        <v>0</v>
      </c>
      <c r="BY703" s="151">
        <f t="shared" si="388"/>
        <v>0</v>
      </c>
      <c r="BZ703" s="179"/>
      <c r="CA703" s="179"/>
      <c r="CB703" s="179"/>
      <c r="CC703" s="179"/>
      <c r="CD703" s="179"/>
      <c r="CE703" s="179"/>
      <c r="CF703" s="179"/>
      <c r="CG703" s="179"/>
      <c r="CH703" s="179"/>
      <c r="CI703" s="179"/>
      <c r="CJ703" s="179"/>
      <c r="CK703" s="179"/>
      <c r="CL703" s="48">
        <f t="shared" si="377"/>
        <v>0</v>
      </c>
      <c r="CM703" s="48">
        <f t="shared" si="378"/>
        <v>0</v>
      </c>
      <c r="CN703" s="48">
        <f t="shared" si="379"/>
        <v>0</v>
      </c>
      <c r="CO703" s="48">
        <f t="shared" si="380"/>
        <v>0</v>
      </c>
      <c r="CP703" s="48">
        <f t="shared" si="381"/>
        <v>0</v>
      </c>
      <c r="CQ703" s="48">
        <f t="shared" si="382"/>
        <v>0</v>
      </c>
      <c r="CR703" s="48">
        <f t="shared" si="383"/>
        <v>0</v>
      </c>
      <c r="CS703" s="48">
        <f t="shared" si="384"/>
        <v>0</v>
      </c>
      <c r="CT703" s="179"/>
      <c r="CU703" s="179"/>
    </row>
    <row r="704" spans="1:99" ht="20.100000000000001" customHeight="1" x14ac:dyDescent="0.25">
      <c r="A704" s="57">
        <v>699</v>
      </c>
      <c r="B704" s="398" t="str">
        <f>IF(D704='Напрямки конкурса'!$L$2,'Напрямки конкурса'!$B$2,IF(D704='Напрямки конкурса'!$L$3,'Напрямки конкурса'!$B$3,IF(D704='Напрямки конкурса'!$L$4,'Напрямки конкурса'!$B$4,IF(D704='Напрямки конкурса'!$L$5,'Напрямки конкурса'!$B$5,IF(D704='Напрямки конкурса'!$L$6,'Напрямки конкурса'!$B$6,IF(D704='Напрямки конкурса'!$L$7,'Напрямки конкурса'!$B$7,IF(D704='Напрямки конкурса'!$L$8,'Напрямки конкурса'!$B$8,IF(D704='Напрямки конкурса'!$L$9,'Напрямки конкурса'!$B$9,IF(D704='Напрямки конкурса'!$L$10,'Напрямки конкурса'!$B$10,IF(D704='Напрямки конкурса'!$L$11,'Напрямки конкурса'!$B$11,IF(D704='Напрямки конкурса'!$L$12,'Напрямки конкурса'!$B$12,IF(D704='Напрямки конкурса'!$L$13,'Напрямки конкурса'!$B$13,IF(D704='Напрямки конкурса'!$L$14,'Напрямки конкурса'!$B$14,IF(D704='Напрямки конкурса'!$L$15,'Напрямки конкурса'!$B$15,IF(D704='Напрямки конкурса'!$L$16,'Напрямки конкурса'!$B$16,IF(D704='Напрямки конкурса'!$L$17,'Напрямки конкурса'!$B$17,IF(D704='Напрямки конкурса'!$L$18,'Напрямки конкурса'!$B$18,IF(D704='Напрямки конкурса'!$L$19,'Напрямки конкурса'!$B$19,IF(D704='Напрямки конкурса'!$L$20,'Напрямки конкурса'!$B$20,IF(D704='Напрямки конкурса'!$L$21,'Напрямки конкурса'!$B$21,IF(D704='Напрямки конкурса'!$L$22,'Напрямки конкурса'!$B$22,IF(D704='Напрямки конкурса'!$L$23,'Напрямки конкурса'!$B$23,IF(D704='Напрямки конкурса'!$L$24,'Напрямки конкурса'!$B$24,IF(D704='Напрямки конкурса'!$L$25,'Напрямки конкурса'!$B$25,IF(D704='Напрямки конкурса'!$L$26,'Напрямки конкурса'!$B$26,IF(D704='Напрямки конкурса'!$L$27,'Напрямки конкурса'!$B$27,IF(D704='Напрямки конкурса'!$L$28,'Напрямки конкурса'!$B$28,"")))))))))))))))))))))))))))</f>
        <v/>
      </c>
      <c r="C704" s="58" t="str">
        <f>IF(D704='Напрямки конкурса'!$L$2,'Напрямки конкурса'!$K$2,IF(D704='Напрямки конкурса'!$L$3,'Напрямки конкурса'!$K$3,IF(D704='Напрямки конкурса'!$L$4,'Напрямки конкурса'!$K$4,IF(D704='Напрямки конкурса'!$L$5,'Напрямки конкурса'!$K$5,IF(D704='Напрямки конкурса'!$L$6,'Напрямки конкурса'!$K$6,IF(D704='Напрямки конкурса'!$L$7,'Напрямки конкурса'!$K$7,IF(D704='Напрямки конкурса'!$L$8,'Напрямки конкурса'!$K$8,IF(D704='Напрямки конкурса'!$L$9,'Напрямки конкурса'!$K$9,IF(D704='Напрямки конкурса'!$L$10,'Напрямки конкурса'!$K$10,IF(D704='Напрямки конкурса'!$L$11,'Напрямки конкурса'!$K$11,IF(D704='Напрямки конкурса'!$L$12,'Напрямки конкурса'!$K$12,IF(D704='Напрямки конкурса'!$L$13,'Напрямки конкурса'!$K$13,IF(D704='Напрямки конкурса'!$L$14,'Напрямки конкурса'!$K$14,IF(D704='Напрямки конкурса'!$L$15,'Напрямки конкурса'!$K$15,IF(D704='Напрямки конкурса'!$L$16,'Напрямки конкурса'!$K$16,IF(D704='Напрямки конкурса'!$L$17,'Напрямки конкурса'!$K$17,IF(D704='Напрямки конкурса'!$L$18,'Напрямки конкурса'!$K$18,IF(D704='Напрямки конкурса'!$L$19,'Напрямки конкурса'!$K$19,IF(D704='Напрямки конкурса'!$L$20,'Напрямки конкурса'!$K$20,IF(D704='Напрямки конкурса'!$L$21,'Напрямки конкурса'!$K$21,IF(D704='Напрямки конкурса'!$L$22,'Напрямки конкурса'!$K$22,IF(D704='Напрямки конкурса'!$L$23,'Напрямки конкурса'!$K$23,IF(D704='Напрямки конкурса'!$L$24,'Напрямки конкурса'!$K$24,IF(D704='Напрямки конкурса'!$L$25,'Напрямки конкурса'!$K$25,IF(D704='Напрямки конкурса'!$L$26,'Напрямки конкурса'!$K$26,IF(D704='Напрямки конкурса'!$L$27,'Напрямки конкурса'!$K$27,IF(D704='Напрямки конкурса'!$L$28,'Напрямки конкурса'!$K$28,"")))))))))))))))))))))))))))</f>
        <v/>
      </c>
      <c r="D704" s="554"/>
      <c r="E704" s="169"/>
      <c r="F704" s="169"/>
      <c r="G704" s="169"/>
      <c r="H704" s="148" t="str">
        <f>IF(I704='Категорія витрат'!$B$2,'Категорія витрат'!$A$2,IF(I704='Категорія витрат'!$B$3,'Категорія витрат'!$A$3,IF(I704='Категорія витрат'!$B$4,'Категорія витрат'!$A$4,IF(I704='Категорія витрат'!$B$5,'Категорія витрат'!$A$5,IF(I704='Категорія витрат'!$B$6,'Категорія витрат'!$A$6,IF(I704='Категорія витрат'!$B$7,'Категорія витрат'!$A$7,IF(I704='Категорія витрат'!$B$8,'Категорія витрат'!$A$8,IF(I704='Категорія витрат'!$B$9,'Категорія витрат'!$A$9,IF(I704='Категорія витрат'!$B$10,'Категорія витрат'!$A$10,IF(I704='Категорія витрат'!$B$11,'Категорія витрат'!$A$11,IF(I704='Категорія витрат'!$B$12,'Категорія витрат'!$A$12,IF(I704='Категорія витрат'!$B$13,'Категорія витрат'!$A$13,IF(I704='Категорія витрат'!$B$14,'Категорія витрат'!$A$14,IF(I704='Категорія витрат'!$B$15,'Категорія витрат'!$A$15,IF(I704='Категорія витрат'!$B$16,'Категорія витрат'!$A$16,IF(I704='Категорія витрат'!$B$17,'Категорія витрат'!$A$17,IF(I704='Категорія витрат'!$B$18,'Категорія витрат'!$A$18,IF(I704='Категорія витрат'!$B$19,'Категорія витрат'!$A$19,IF(I704='Категорія витрат'!$B$20,'Категорія витрат'!$A$20,IF(I704='Категорія витрат'!$B$21,'Категорія витрат'!$A$21,IF(I704='Категорія витрат'!$B$22,'Категорія витрат'!$A$22,IF(I704='Категорія витрат'!$B$23,'Категорія витрат'!$A$23,IF(I704='Категорія витрат'!$B$24,'Категорія витрат'!$A$24,IF(I704='Категорія витрат'!$B$25,'Категорія витрат'!$A$25,IF(I704='Категорія витрат'!$B$26,'Категорія витрат'!$A$26,IF(I704='Категорія витрат'!$B$27,'Категорія витрат'!$A$27,IF(I704='Категорія витрат'!$B$28,'Категорія витрат'!$A$28,IF(I704='Категорія витрат'!$B$29,'Категорія витрат'!$A$29,IF(I704='Категорія витрат'!$B$30,'Категорія витрат'!$A$30,"")))))))))))))))))))))))))))))</f>
        <v/>
      </c>
      <c r="I704" s="172"/>
      <c r="J704" s="171"/>
      <c r="K704" s="174"/>
      <c r="L704" s="86">
        <f t="shared" si="385"/>
        <v>0</v>
      </c>
      <c r="M704" s="174"/>
      <c r="N704" s="176"/>
      <c r="O704" s="396">
        <f t="shared" si="360"/>
        <v>0</v>
      </c>
      <c r="P704" s="157">
        <f>IF(J704='Категорія витрат'!$F$2,ROUND('Додаток 3._Бюджет детальний ПР'!O704*0.3676,2),IF(J704='Категорія витрат'!$F$3,ROUND('Додаток 3._Бюджет детальний ПР'!O704*0.347,2),IF(J704='Категорія витрат'!$F$4,ROUND('Додаток 3._Бюджет детальний ПР'!O704*0.347,2),IF(J704='Категорія витрат'!$F$7,ROUND('Додаток 3._Бюджет детальний ПР'!O704*0.0841,2),0))))</f>
        <v>0</v>
      </c>
      <c r="Q704" s="151">
        <f t="shared" si="389"/>
        <v>0</v>
      </c>
      <c r="R704" s="179"/>
      <c r="S704" s="179"/>
      <c r="T704" s="179"/>
      <c r="U704" s="179"/>
      <c r="V704" s="179"/>
      <c r="W704" s="179"/>
      <c r="X704" s="179"/>
      <c r="Y704" s="179"/>
      <c r="Z704" s="179"/>
      <c r="AA704" s="179"/>
      <c r="AB704" s="179"/>
      <c r="AC704" s="179"/>
      <c r="AD704" s="48">
        <f t="shared" si="361"/>
        <v>0</v>
      </c>
      <c r="AE704" s="48">
        <f t="shared" si="362"/>
        <v>0</v>
      </c>
      <c r="AF704" s="48">
        <f t="shared" si="363"/>
        <v>0</v>
      </c>
      <c r="AG704" s="48">
        <f t="shared" si="364"/>
        <v>0</v>
      </c>
      <c r="AH704" s="48">
        <f t="shared" si="365"/>
        <v>0</v>
      </c>
      <c r="AI704" s="48">
        <f t="shared" si="366"/>
        <v>0</v>
      </c>
      <c r="AJ704" s="48">
        <f t="shared" si="367"/>
        <v>0</v>
      </c>
      <c r="AK704" s="48">
        <f t="shared" si="368"/>
        <v>0</v>
      </c>
      <c r="AL704" s="179"/>
      <c r="AM704" s="179"/>
      <c r="AN704" s="76"/>
      <c r="AO704" s="174"/>
      <c r="AP704" s="405">
        <f t="shared" si="386"/>
        <v>0</v>
      </c>
      <c r="AQ704" s="174"/>
      <c r="AR704" s="176"/>
      <c r="AS704" s="169"/>
      <c r="AT704" s="157">
        <f>IF(J704='Категорія витрат'!$F$2,ROUND('Додаток 3._Бюджет детальний ПР'!AS704*0.3676,2),IF(J704='Категорія витрат'!$F$3,ROUND('Додаток 3._Бюджет детальний ПР'!AS704*0.347,2),IF(J704='Категорія витрат'!$F$4,ROUND('Додаток 3._Бюджет детальний ПР'!AS704*0.347,2),IF(J704='Категорія витрат'!$F$7,ROUND('Додаток 3._Бюджет детальний ПР'!AS704*0.0841,2),0))))</f>
        <v>0</v>
      </c>
      <c r="AU704" s="151">
        <f t="shared" si="359"/>
        <v>0</v>
      </c>
      <c r="AV704" s="179"/>
      <c r="AW704" s="179"/>
      <c r="AX704" s="179"/>
      <c r="AY704" s="179"/>
      <c r="AZ704" s="179"/>
      <c r="BA704" s="179"/>
      <c r="BB704" s="179"/>
      <c r="BC704" s="179"/>
      <c r="BD704" s="179"/>
      <c r="BE704" s="179"/>
      <c r="BF704" s="179"/>
      <c r="BG704" s="179"/>
      <c r="BH704" s="48">
        <f t="shared" si="369"/>
        <v>0</v>
      </c>
      <c r="BI704" s="48">
        <f t="shared" si="370"/>
        <v>0</v>
      </c>
      <c r="BJ704" s="48">
        <f t="shared" si="371"/>
        <v>0</v>
      </c>
      <c r="BK704" s="48">
        <f t="shared" si="372"/>
        <v>0</v>
      </c>
      <c r="BL704" s="48">
        <f t="shared" si="373"/>
        <v>0</v>
      </c>
      <c r="BM704" s="48">
        <f t="shared" si="374"/>
        <v>0</v>
      </c>
      <c r="BN704" s="48">
        <f t="shared" si="375"/>
        <v>0</v>
      </c>
      <c r="BO704" s="48">
        <f t="shared" si="376"/>
        <v>0</v>
      </c>
      <c r="BP704" s="179"/>
      <c r="BQ704" s="179"/>
      <c r="BR704" s="189"/>
      <c r="BS704" s="174"/>
      <c r="BT704" s="86">
        <f t="shared" si="387"/>
        <v>0</v>
      </c>
      <c r="BU704" s="174"/>
      <c r="BV704" s="176"/>
      <c r="BW704" s="169"/>
      <c r="BX704" s="157">
        <f>IF(J704='Категорія витрат'!$F$2,ROUND('Додаток 3._Бюджет детальний ПР'!BW704*0.3676,2),IF(J704='Категорія витрат'!$F$3,ROUND('Додаток 3._Бюджет детальний ПР'!BW704*0.347,2),IF(J704='Категорія витрат'!$F$4,ROUND('Додаток 3._Бюджет детальний ПР'!BW704*0.347,2),IF(J704='Категорія витрат'!$F$7,ROUND('Додаток 3._Бюджет детальний ПР'!BW704*0.0841,2),0))))</f>
        <v>0</v>
      </c>
      <c r="BY704" s="151">
        <f t="shared" si="388"/>
        <v>0</v>
      </c>
      <c r="BZ704" s="179"/>
      <c r="CA704" s="179"/>
      <c r="CB704" s="179"/>
      <c r="CC704" s="179"/>
      <c r="CD704" s="179"/>
      <c r="CE704" s="179"/>
      <c r="CF704" s="179"/>
      <c r="CG704" s="179"/>
      <c r="CH704" s="179"/>
      <c r="CI704" s="179"/>
      <c r="CJ704" s="179"/>
      <c r="CK704" s="179"/>
      <c r="CL704" s="48">
        <f t="shared" si="377"/>
        <v>0</v>
      </c>
      <c r="CM704" s="48">
        <f t="shared" si="378"/>
        <v>0</v>
      </c>
      <c r="CN704" s="48">
        <f t="shared" si="379"/>
        <v>0</v>
      </c>
      <c r="CO704" s="48">
        <f t="shared" si="380"/>
        <v>0</v>
      </c>
      <c r="CP704" s="48">
        <f t="shared" si="381"/>
        <v>0</v>
      </c>
      <c r="CQ704" s="48">
        <f t="shared" si="382"/>
        <v>0</v>
      </c>
      <c r="CR704" s="48">
        <f t="shared" si="383"/>
        <v>0</v>
      </c>
      <c r="CS704" s="48">
        <f t="shared" si="384"/>
        <v>0</v>
      </c>
      <c r="CT704" s="179"/>
      <c r="CU704" s="179"/>
    </row>
    <row r="705" spans="1:99" ht="20.100000000000001" customHeight="1" x14ac:dyDescent="0.25">
      <c r="A705" s="57">
        <v>700</v>
      </c>
      <c r="B705" s="398" t="str">
        <f>IF(D705='Напрямки конкурса'!$L$2,'Напрямки конкурса'!$B$2,IF(D705='Напрямки конкурса'!$L$3,'Напрямки конкурса'!$B$3,IF(D705='Напрямки конкурса'!$L$4,'Напрямки конкурса'!$B$4,IF(D705='Напрямки конкурса'!$L$5,'Напрямки конкурса'!$B$5,IF(D705='Напрямки конкурса'!$L$6,'Напрямки конкурса'!$B$6,IF(D705='Напрямки конкурса'!$L$7,'Напрямки конкурса'!$B$7,IF(D705='Напрямки конкурса'!$L$8,'Напрямки конкурса'!$B$8,IF(D705='Напрямки конкурса'!$L$9,'Напрямки конкурса'!$B$9,IF(D705='Напрямки конкурса'!$L$10,'Напрямки конкурса'!$B$10,IF(D705='Напрямки конкурса'!$L$11,'Напрямки конкурса'!$B$11,IF(D705='Напрямки конкурса'!$L$12,'Напрямки конкурса'!$B$12,IF(D705='Напрямки конкурса'!$L$13,'Напрямки конкурса'!$B$13,IF(D705='Напрямки конкурса'!$L$14,'Напрямки конкурса'!$B$14,IF(D705='Напрямки конкурса'!$L$15,'Напрямки конкурса'!$B$15,IF(D705='Напрямки конкурса'!$L$16,'Напрямки конкурса'!$B$16,IF(D705='Напрямки конкурса'!$L$17,'Напрямки конкурса'!$B$17,IF(D705='Напрямки конкурса'!$L$18,'Напрямки конкурса'!$B$18,IF(D705='Напрямки конкурса'!$L$19,'Напрямки конкурса'!$B$19,IF(D705='Напрямки конкурса'!$L$20,'Напрямки конкурса'!$B$20,IF(D705='Напрямки конкурса'!$L$21,'Напрямки конкурса'!$B$21,IF(D705='Напрямки конкурса'!$L$22,'Напрямки конкурса'!$B$22,IF(D705='Напрямки конкурса'!$L$23,'Напрямки конкурса'!$B$23,IF(D705='Напрямки конкурса'!$L$24,'Напрямки конкурса'!$B$24,IF(D705='Напрямки конкурса'!$L$25,'Напрямки конкурса'!$B$25,IF(D705='Напрямки конкурса'!$L$26,'Напрямки конкурса'!$B$26,IF(D705='Напрямки конкурса'!$L$27,'Напрямки конкурса'!$B$27,IF(D705='Напрямки конкурса'!$L$28,'Напрямки конкурса'!$B$28,"")))))))))))))))))))))))))))</f>
        <v/>
      </c>
      <c r="C705" s="58" t="str">
        <f>IF(D705='Напрямки конкурса'!$L$2,'Напрямки конкурса'!$K$2,IF(D705='Напрямки конкурса'!$L$3,'Напрямки конкурса'!$K$3,IF(D705='Напрямки конкурса'!$L$4,'Напрямки конкурса'!$K$4,IF(D705='Напрямки конкурса'!$L$5,'Напрямки конкурса'!$K$5,IF(D705='Напрямки конкурса'!$L$6,'Напрямки конкурса'!$K$6,IF(D705='Напрямки конкурса'!$L$7,'Напрямки конкурса'!$K$7,IF(D705='Напрямки конкурса'!$L$8,'Напрямки конкурса'!$K$8,IF(D705='Напрямки конкурса'!$L$9,'Напрямки конкурса'!$K$9,IF(D705='Напрямки конкурса'!$L$10,'Напрямки конкурса'!$K$10,IF(D705='Напрямки конкурса'!$L$11,'Напрямки конкурса'!$K$11,IF(D705='Напрямки конкурса'!$L$12,'Напрямки конкурса'!$K$12,IF(D705='Напрямки конкурса'!$L$13,'Напрямки конкурса'!$K$13,IF(D705='Напрямки конкурса'!$L$14,'Напрямки конкурса'!$K$14,IF(D705='Напрямки конкурса'!$L$15,'Напрямки конкурса'!$K$15,IF(D705='Напрямки конкурса'!$L$16,'Напрямки конкурса'!$K$16,IF(D705='Напрямки конкурса'!$L$17,'Напрямки конкурса'!$K$17,IF(D705='Напрямки конкурса'!$L$18,'Напрямки конкурса'!$K$18,IF(D705='Напрямки конкурса'!$L$19,'Напрямки конкурса'!$K$19,IF(D705='Напрямки конкурса'!$L$20,'Напрямки конкурса'!$K$20,IF(D705='Напрямки конкурса'!$L$21,'Напрямки конкурса'!$K$21,IF(D705='Напрямки конкурса'!$L$22,'Напрямки конкурса'!$K$22,IF(D705='Напрямки конкурса'!$L$23,'Напрямки конкурса'!$K$23,IF(D705='Напрямки конкурса'!$L$24,'Напрямки конкурса'!$K$24,IF(D705='Напрямки конкурса'!$L$25,'Напрямки конкурса'!$K$25,IF(D705='Напрямки конкурса'!$L$26,'Напрямки конкурса'!$K$26,IF(D705='Напрямки конкурса'!$L$27,'Напрямки конкурса'!$K$27,IF(D705='Напрямки конкурса'!$L$28,'Напрямки конкурса'!$K$28,"")))))))))))))))))))))))))))</f>
        <v/>
      </c>
      <c r="D705" s="554"/>
      <c r="E705" s="169"/>
      <c r="F705" s="169"/>
      <c r="G705" s="169"/>
      <c r="H705" s="148" t="str">
        <f>IF(I705='Категорія витрат'!$B$2,'Категорія витрат'!$A$2,IF(I705='Категорія витрат'!$B$3,'Категорія витрат'!$A$3,IF(I705='Категорія витрат'!$B$4,'Категорія витрат'!$A$4,IF(I705='Категорія витрат'!$B$5,'Категорія витрат'!$A$5,IF(I705='Категорія витрат'!$B$6,'Категорія витрат'!$A$6,IF(I705='Категорія витрат'!$B$7,'Категорія витрат'!$A$7,IF(I705='Категорія витрат'!$B$8,'Категорія витрат'!$A$8,IF(I705='Категорія витрат'!$B$9,'Категорія витрат'!$A$9,IF(I705='Категорія витрат'!$B$10,'Категорія витрат'!$A$10,IF(I705='Категорія витрат'!$B$11,'Категорія витрат'!$A$11,IF(I705='Категорія витрат'!$B$12,'Категорія витрат'!$A$12,IF(I705='Категорія витрат'!$B$13,'Категорія витрат'!$A$13,IF(I705='Категорія витрат'!$B$14,'Категорія витрат'!$A$14,IF(I705='Категорія витрат'!$B$15,'Категорія витрат'!$A$15,IF(I705='Категорія витрат'!$B$16,'Категорія витрат'!$A$16,IF(I705='Категорія витрат'!$B$17,'Категорія витрат'!$A$17,IF(I705='Категорія витрат'!$B$18,'Категорія витрат'!$A$18,IF(I705='Категорія витрат'!$B$19,'Категорія витрат'!$A$19,IF(I705='Категорія витрат'!$B$20,'Категорія витрат'!$A$20,IF(I705='Категорія витрат'!$B$21,'Категорія витрат'!$A$21,IF(I705='Категорія витрат'!$B$22,'Категорія витрат'!$A$22,IF(I705='Категорія витрат'!$B$23,'Категорія витрат'!$A$23,IF(I705='Категорія витрат'!$B$24,'Категорія витрат'!$A$24,IF(I705='Категорія витрат'!$B$25,'Категорія витрат'!$A$25,IF(I705='Категорія витрат'!$B$26,'Категорія витрат'!$A$26,IF(I705='Категорія витрат'!$B$27,'Категорія витрат'!$A$27,IF(I705='Категорія витрат'!$B$28,'Категорія витрат'!$A$28,IF(I705='Категорія витрат'!$B$29,'Категорія витрат'!$A$29,IF(I705='Категорія витрат'!$B$30,'Категорія витрат'!$A$30,"")))))))))))))))))))))))))))))</f>
        <v/>
      </c>
      <c r="I705" s="172"/>
      <c r="J705" s="171"/>
      <c r="K705" s="174"/>
      <c r="L705" s="86">
        <f t="shared" si="385"/>
        <v>0</v>
      </c>
      <c r="M705" s="174"/>
      <c r="N705" s="176"/>
      <c r="O705" s="396">
        <f t="shared" si="360"/>
        <v>0</v>
      </c>
      <c r="P705" s="157">
        <f>IF(J705='Категорія витрат'!$F$2,ROUND('Додаток 3._Бюджет детальний ПР'!O705*0.3676,2),IF(J705='Категорія витрат'!$F$3,ROUND('Додаток 3._Бюджет детальний ПР'!O705*0.347,2),IF(J705='Категорія витрат'!$F$4,ROUND('Додаток 3._Бюджет детальний ПР'!O705*0.347,2),IF(J705='Категорія витрат'!$F$7,ROUND('Додаток 3._Бюджет детальний ПР'!O705*0.0841,2),0))))</f>
        <v>0</v>
      </c>
      <c r="Q705" s="151">
        <f t="shared" si="389"/>
        <v>0</v>
      </c>
      <c r="R705" s="179"/>
      <c r="S705" s="179"/>
      <c r="T705" s="179"/>
      <c r="U705" s="179"/>
      <c r="V705" s="179"/>
      <c r="W705" s="179"/>
      <c r="X705" s="179"/>
      <c r="Y705" s="179"/>
      <c r="Z705" s="179"/>
      <c r="AA705" s="179"/>
      <c r="AB705" s="179"/>
      <c r="AC705" s="179"/>
      <c r="AD705" s="48">
        <f t="shared" si="361"/>
        <v>0</v>
      </c>
      <c r="AE705" s="48">
        <f t="shared" si="362"/>
        <v>0</v>
      </c>
      <c r="AF705" s="48">
        <f t="shared" si="363"/>
        <v>0</v>
      </c>
      <c r="AG705" s="48">
        <f t="shared" si="364"/>
        <v>0</v>
      </c>
      <c r="AH705" s="48">
        <f t="shared" si="365"/>
        <v>0</v>
      </c>
      <c r="AI705" s="48">
        <f t="shared" si="366"/>
        <v>0</v>
      </c>
      <c r="AJ705" s="48">
        <f t="shared" si="367"/>
        <v>0</v>
      </c>
      <c r="AK705" s="48">
        <f t="shared" si="368"/>
        <v>0</v>
      </c>
      <c r="AL705" s="179"/>
      <c r="AM705" s="179"/>
      <c r="AN705" s="76"/>
      <c r="AO705" s="174"/>
      <c r="AP705" s="405">
        <f t="shared" si="386"/>
        <v>0</v>
      </c>
      <c r="AQ705" s="174"/>
      <c r="AR705" s="176"/>
      <c r="AS705" s="169"/>
      <c r="AT705" s="157">
        <f>IF(J705='Категорія витрат'!$F$2,ROUND('Додаток 3._Бюджет детальний ПР'!AS705*0.3676,2),IF(J705='Категорія витрат'!$F$3,ROUND('Додаток 3._Бюджет детальний ПР'!AS705*0.347,2),IF(J705='Категорія витрат'!$F$4,ROUND('Додаток 3._Бюджет детальний ПР'!AS705*0.347,2),IF(J705='Категорія витрат'!$F$7,ROUND('Додаток 3._Бюджет детальний ПР'!AS705*0.0841,2),0))))</f>
        <v>0</v>
      </c>
      <c r="AU705" s="151">
        <f t="shared" si="359"/>
        <v>0</v>
      </c>
      <c r="AV705" s="179"/>
      <c r="AW705" s="179"/>
      <c r="AX705" s="179"/>
      <c r="AY705" s="179"/>
      <c r="AZ705" s="179"/>
      <c r="BA705" s="179"/>
      <c r="BB705" s="179"/>
      <c r="BC705" s="179"/>
      <c r="BD705" s="179"/>
      <c r="BE705" s="179"/>
      <c r="BF705" s="179"/>
      <c r="BG705" s="179"/>
      <c r="BH705" s="48">
        <f t="shared" si="369"/>
        <v>0</v>
      </c>
      <c r="BI705" s="48">
        <f t="shared" si="370"/>
        <v>0</v>
      </c>
      <c r="BJ705" s="48">
        <f t="shared" si="371"/>
        <v>0</v>
      </c>
      <c r="BK705" s="48">
        <f t="shared" si="372"/>
        <v>0</v>
      </c>
      <c r="BL705" s="48">
        <f t="shared" si="373"/>
        <v>0</v>
      </c>
      <c r="BM705" s="48">
        <f t="shared" si="374"/>
        <v>0</v>
      </c>
      <c r="BN705" s="48">
        <f t="shared" si="375"/>
        <v>0</v>
      </c>
      <c r="BO705" s="48">
        <f t="shared" si="376"/>
        <v>0</v>
      </c>
      <c r="BP705" s="179"/>
      <c r="BQ705" s="179"/>
      <c r="BR705" s="189"/>
      <c r="BS705" s="174"/>
      <c r="BT705" s="86">
        <f t="shared" si="387"/>
        <v>0</v>
      </c>
      <c r="BU705" s="174"/>
      <c r="BV705" s="176"/>
      <c r="BW705" s="169"/>
      <c r="BX705" s="157">
        <f>IF(J705='Категорія витрат'!$F$2,ROUND('Додаток 3._Бюджет детальний ПР'!BW705*0.3676,2),IF(J705='Категорія витрат'!$F$3,ROUND('Додаток 3._Бюджет детальний ПР'!BW705*0.347,2),IF(J705='Категорія витрат'!$F$4,ROUND('Додаток 3._Бюджет детальний ПР'!BW705*0.347,2),IF(J705='Категорія витрат'!$F$7,ROUND('Додаток 3._Бюджет детальний ПР'!BW705*0.0841,2),0))))</f>
        <v>0</v>
      </c>
      <c r="BY705" s="151">
        <f t="shared" si="388"/>
        <v>0</v>
      </c>
      <c r="BZ705" s="179"/>
      <c r="CA705" s="179"/>
      <c r="CB705" s="179"/>
      <c r="CC705" s="179"/>
      <c r="CD705" s="179"/>
      <c r="CE705" s="179"/>
      <c r="CF705" s="179"/>
      <c r="CG705" s="179"/>
      <c r="CH705" s="179"/>
      <c r="CI705" s="179"/>
      <c r="CJ705" s="179"/>
      <c r="CK705" s="179"/>
      <c r="CL705" s="48">
        <f t="shared" si="377"/>
        <v>0</v>
      </c>
      <c r="CM705" s="48">
        <f t="shared" si="378"/>
        <v>0</v>
      </c>
      <c r="CN705" s="48">
        <f t="shared" si="379"/>
        <v>0</v>
      </c>
      <c r="CO705" s="48">
        <f t="shared" si="380"/>
        <v>0</v>
      </c>
      <c r="CP705" s="48">
        <f t="shared" si="381"/>
        <v>0</v>
      </c>
      <c r="CQ705" s="48">
        <f t="shared" si="382"/>
        <v>0</v>
      </c>
      <c r="CR705" s="48">
        <f t="shared" si="383"/>
        <v>0</v>
      </c>
      <c r="CS705" s="48">
        <f t="shared" si="384"/>
        <v>0</v>
      </c>
      <c r="CT705" s="179"/>
      <c r="CU705" s="179"/>
    </row>
    <row r="706" spans="1:99" ht="20.100000000000001" customHeight="1" x14ac:dyDescent="0.25">
      <c r="A706" s="57">
        <v>701</v>
      </c>
      <c r="B706" s="398" t="str">
        <f>IF(D706='Напрямки конкурса'!$L$2,'Напрямки конкурса'!$B$2,IF(D706='Напрямки конкурса'!$L$3,'Напрямки конкурса'!$B$3,IF(D706='Напрямки конкурса'!$L$4,'Напрямки конкурса'!$B$4,IF(D706='Напрямки конкурса'!$L$5,'Напрямки конкурса'!$B$5,IF(D706='Напрямки конкурса'!$L$6,'Напрямки конкурса'!$B$6,IF(D706='Напрямки конкурса'!$L$7,'Напрямки конкурса'!$B$7,IF(D706='Напрямки конкурса'!$L$8,'Напрямки конкурса'!$B$8,IF(D706='Напрямки конкурса'!$L$9,'Напрямки конкурса'!$B$9,IF(D706='Напрямки конкурса'!$L$10,'Напрямки конкурса'!$B$10,IF(D706='Напрямки конкурса'!$L$11,'Напрямки конкурса'!$B$11,IF(D706='Напрямки конкурса'!$L$12,'Напрямки конкурса'!$B$12,IF(D706='Напрямки конкурса'!$L$13,'Напрямки конкурса'!$B$13,IF(D706='Напрямки конкурса'!$L$14,'Напрямки конкурса'!$B$14,IF(D706='Напрямки конкурса'!$L$15,'Напрямки конкурса'!$B$15,IF(D706='Напрямки конкурса'!$L$16,'Напрямки конкурса'!$B$16,IF(D706='Напрямки конкурса'!$L$17,'Напрямки конкурса'!$B$17,IF(D706='Напрямки конкурса'!$L$18,'Напрямки конкурса'!$B$18,IF(D706='Напрямки конкурса'!$L$19,'Напрямки конкурса'!$B$19,IF(D706='Напрямки конкурса'!$L$20,'Напрямки конкурса'!$B$20,IF(D706='Напрямки конкурса'!$L$21,'Напрямки конкурса'!$B$21,IF(D706='Напрямки конкурса'!$L$22,'Напрямки конкурса'!$B$22,IF(D706='Напрямки конкурса'!$L$23,'Напрямки конкурса'!$B$23,IF(D706='Напрямки конкурса'!$L$24,'Напрямки конкурса'!$B$24,IF(D706='Напрямки конкурса'!$L$25,'Напрямки конкурса'!$B$25,IF(D706='Напрямки конкурса'!$L$26,'Напрямки конкурса'!$B$26,IF(D706='Напрямки конкурса'!$L$27,'Напрямки конкурса'!$B$27,IF(D706='Напрямки конкурса'!$L$28,'Напрямки конкурса'!$B$28,"")))))))))))))))))))))))))))</f>
        <v/>
      </c>
      <c r="C706" s="58" t="str">
        <f>IF(D706='Напрямки конкурса'!$L$2,'Напрямки конкурса'!$K$2,IF(D706='Напрямки конкурса'!$L$3,'Напрямки конкурса'!$K$3,IF(D706='Напрямки конкурса'!$L$4,'Напрямки конкурса'!$K$4,IF(D706='Напрямки конкурса'!$L$5,'Напрямки конкурса'!$K$5,IF(D706='Напрямки конкурса'!$L$6,'Напрямки конкурса'!$K$6,IF(D706='Напрямки конкурса'!$L$7,'Напрямки конкурса'!$K$7,IF(D706='Напрямки конкурса'!$L$8,'Напрямки конкурса'!$K$8,IF(D706='Напрямки конкурса'!$L$9,'Напрямки конкурса'!$K$9,IF(D706='Напрямки конкурса'!$L$10,'Напрямки конкурса'!$K$10,IF(D706='Напрямки конкурса'!$L$11,'Напрямки конкурса'!$K$11,IF(D706='Напрямки конкурса'!$L$12,'Напрямки конкурса'!$K$12,IF(D706='Напрямки конкурса'!$L$13,'Напрямки конкурса'!$K$13,IF(D706='Напрямки конкурса'!$L$14,'Напрямки конкурса'!$K$14,IF(D706='Напрямки конкурса'!$L$15,'Напрямки конкурса'!$K$15,IF(D706='Напрямки конкурса'!$L$16,'Напрямки конкурса'!$K$16,IF(D706='Напрямки конкурса'!$L$17,'Напрямки конкурса'!$K$17,IF(D706='Напрямки конкурса'!$L$18,'Напрямки конкурса'!$K$18,IF(D706='Напрямки конкурса'!$L$19,'Напрямки конкурса'!$K$19,IF(D706='Напрямки конкурса'!$L$20,'Напрямки конкурса'!$K$20,IF(D706='Напрямки конкурса'!$L$21,'Напрямки конкурса'!$K$21,IF(D706='Напрямки конкурса'!$L$22,'Напрямки конкурса'!$K$22,IF(D706='Напрямки конкурса'!$L$23,'Напрямки конкурса'!$K$23,IF(D706='Напрямки конкурса'!$L$24,'Напрямки конкурса'!$K$24,IF(D706='Напрямки конкурса'!$L$25,'Напрямки конкурса'!$K$25,IF(D706='Напрямки конкурса'!$L$26,'Напрямки конкурса'!$K$26,IF(D706='Напрямки конкурса'!$L$27,'Напрямки конкурса'!$K$27,IF(D706='Напрямки конкурса'!$L$28,'Напрямки конкурса'!$K$28,"")))))))))))))))))))))))))))</f>
        <v/>
      </c>
      <c r="D706" s="554"/>
      <c r="E706" s="169"/>
      <c r="F706" s="169"/>
      <c r="G706" s="169"/>
      <c r="H706" s="148" t="str">
        <f>IF(I706='Категорія витрат'!$B$2,'Категорія витрат'!$A$2,IF(I706='Категорія витрат'!$B$3,'Категорія витрат'!$A$3,IF(I706='Категорія витрат'!$B$4,'Категорія витрат'!$A$4,IF(I706='Категорія витрат'!$B$5,'Категорія витрат'!$A$5,IF(I706='Категорія витрат'!$B$6,'Категорія витрат'!$A$6,IF(I706='Категорія витрат'!$B$7,'Категорія витрат'!$A$7,IF(I706='Категорія витрат'!$B$8,'Категорія витрат'!$A$8,IF(I706='Категорія витрат'!$B$9,'Категорія витрат'!$A$9,IF(I706='Категорія витрат'!$B$10,'Категорія витрат'!$A$10,IF(I706='Категорія витрат'!$B$11,'Категорія витрат'!$A$11,IF(I706='Категорія витрат'!$B$12,'Категорія витрат'!$A$12,IF(I706='Категорія витрат'!$B$13,'Категорія витрат'!$A$13,IF(I706='Категорія витрат'!$B$14,'Категорія витрат'!$A$14,IF(I706='Категорія витрат'!$B$15,'Категорія витрат'!$A$15,IF(I706='Категорія витрат'!$B$16,'Категорія витрат'!$A$16,IF(I706='Категорія витрат'!$B$17,'Категорія витрат'!$A$17,IF(I706='Категорія витрат'!$B$18,'Категорія витрат'!$A$18,IF(I706='Категорія витрат'!$B$19,'Категорія витрат'!$A$19,IF(I706='Категорія витрат'!$B$20,'Категорія витрат'!$A$20,IF(I706='Категорія витрат'!$B$21,'Категорія витрат'!$A$21,IF(I706='Категорія витрат'!$B$22,'Категорія витрат'!$A$22,IF(I706='Категорія витрат'!$B$23,'Категорія витрат'!$A$23,IF(I706='Категорія витрат'!$B$24,'Категорія витрат'!$A$24,IF(I706='Категорія витрат'!$B$25,'Категорія витрат'!$A$25,IF(I706='Категорія витрат'!$B$26,'Категорія витрат'!$A$26,IF(I706='Категорія витрат'!$B$27,'Категорія витрат'!$A$27,IF(I706='Категорія витрат'!$B$28,'Категорія витрат'!$A$28,IF(I706='Категорія витрат'!$B$29,'Категорія витрат'!$A$29,IF(I706='Категорія витрат'!$B$30,'Категорія витрат'!$A$30,"")))))))))))))))))))))))))))))</f>
        <v/>
      </c>
      <c r="I706" s="172"/>
      <c r="J706" s="171"/>
      <c r="K706" s="174"/>
      <c r="L706" s="86">
        <f t="shared" si="385"/>
        <v>0</v>
      </c>
      <c r="M706" s="174"/>
      <c r="N706" s="176"/>
      <c r="O706" s="396">
        <f t="shared" si="360"/>
        <v>0</v>
      </c>
      <c r="P706" s="157">
        <f>IF(J706='Категорія витрат'!$F$2,ROUND('Додаток 3._Бюджет детальний ПР'!O706*0.3676,2),IF(J706='Категорія витрат'!$F$3,ROUND('Додаток 3._Бюджет детальний ПР'!O706*0.347,2),IF(J706='Категорія витрат'!$F$4,ROUND('Додаток 3._Бюджет детальний ПР'!O706*0.347,2),IF(J706='Категорія витрат'!$F$7,ROUND('Додаток 3._Бюджет детальний ПР'!O706*0.0841,2),0))))</f>
        <v>0</v>
      </c>
      <c r="Q706" s="151">
        <f t="shared" si="389"/>
        <v>0</v>
      </c>
      <c r="R706" s="179"/>
      <c r="S706" s="179"/>
      <c r="T706" s="179"/>
      <c r="U706" s="179"/>
      <c r="V706" s="179"/>
      <c r="W706" s="179"/>
      <c r="X706" s="179"/>
      <c r="Y706" s="179"/>
      <c r="Z706" s="179"/>
      <c r="AA706" s="179"/>
      <c r="AB706" s="179"/>
      <c r="AC706" s="179"/>
      <c r="AD706" s="48">
        <f t="shared" si="361"/>
        <v>0</v>
      </c>
      <c r="AE706" s="48">
        <f t="shared" si="362"/>
        <v>0</v>
      </c>
      <c r="AF706" s="48">
        <f t="shared" si="363"/>
        <v>0</v>
      </c>
      <c r="AG706" s="48">
        <f t="shared" si="364"/>
        <v>0</v>
      </c>
      <c r="AH706" s="48">
        <f t="shared" si="365"/>
        <v>0</v>
      </c>
      <c r="AI706" s="48">
        <f t="shared" si="366"/>
        <v>0</v>
      </c>
      <c r="AJ706" s="48">
        <f t="shared" si="367"/>
        <v>0</v>
      </c>
      <c r="AK706" s="48">
        <f t="shared" si="368"/>
        <v>0</v>
      </c>
      <c r="AL706" s="179"/>
      <c r="AM706" s="179"/>
      <c r="AN706" s="76"/>
      <c r="AO706" s="174"/>
      <c r="AP706" s="405">
        <f t="shared" si="386"/>
        <v>0</v>
      </c>
      <c r="AQ706" s="174"/>
      <c r="AR706" s="176"/>
      <c r="AS706" s="169"/>
      <c r="AT706" s="157">
        <f>IF(J706='Категорія витрат'!$F$2,ROUND('Додаток 3._Бюджет детальний ПР'!AS706*0.3676,2),IF(J706='Категорія витрат'!$F$3,ROUND('Додаток 3._Бюджет детальний ПР'!AS706*0.347,2),IF(J706='Категорія витрат'!$F$4,ROUND('Додаток 3._Бюджет детальний ПР'!AS706*0.347,2),IF(J706='Категорія витрат'!$F$7,ROUND('Додаток 3._Бюджет детальний ПР'!AS706*0.0841,2),0))))</f>
        <v>0</v>
      </c>
      <c r="AU706" s="151">
        <f t="shared" si="359"/>
        <v>0</v>
      </c>
      <c r="AV706" s="179"/>
      <c r="AW706" s="179"/>
      <c r="AX706" s="179"/>
      <c r="AY706" s="179"/>
      <c r="AZ706" s="179"/>
      <c r="BA706" s="179"/>
      <c r="BB706" s="179"/>
      <c r="BC706" s="179"/>
      <c r="BD706" s="179"/>
      <c r="BE706" s="179"/>
      <c r="BF706" s="179"/>
      <c r="BG706" s="179"/>
      <c r="BH706" s="48">
        <f t="shared" si="369"/>
        <v>0</v>
      </c>
      <c r="BI706" s="48">
        <f t="shared" si="370"/>
        <v>0</v>
      </c>
      <c r="BJ706" s="48">
        <f t="shared" si="371"/>
        <v>0</v>
      </c>
      <c r="BK706" s="48">
        <f t="shared" si="372"/>
        <v>0</v>
      </c>
      <c r="BL706" s="48">
        <f t="shared" si="373"/>
        <v>0</v>
      </c>
      <c r="BM706" s="48">
        <f t="shared" si="374"/>
        <v>0</v>
      </c>
      <c r="BN706" s="48">
        <f t="shared" si="375"/>
        <v>0</v>
      </c>
      <c r="BO706" s="48">
        <f t="shared" si="376"/>
        <v>0</v>
      </c>
      <c r="BP706" s="179"/>
      <c r="BQ706" s="179"/>
      <c r="BR706" s="189"/>
      <c r="BS706" s="174"/>
      <c r="BT706" s="86">
        <f t="shared" si="387"/>
        <v>0</v>
      </c>
      <c r="BU706" s="174"/>
      <c r="BV706" s="176"/>
      <c r="BW706" s="169"/>
      <c r="BX706" s="157">
        <f>IF(J706='Категорія витрат'!$F$2,ROUND('Додаток 3._Бюджет детальний ПР'!BW706*0.3676,2),IF(J706='Категорія витрат'!$F$3,ROUND('Додаток 3._Бюджет детальний ПР'!BW706*0.347,2),IF(J706='Категорія витрат'!$F$4,ROUND('Додаток 3._Бюджет детальний ПР'!BW706*0.347,2),IF(J706='Категорія витрат'!$F$7,ROUND('Додаток 3._Бюджет детальний ПР'!BW706*0.0841,2),0))))</f>
        <v>0</v>
      </c>
      <c r="BY706" s="151">
        <f t="shared" si="388"/>
        <v>0</v>
      </c>
      <c r="BZ706" s="179"/>
      <c r="CA706" s="179"/>
      <c r="CB706" s="179"/>
      <c r="CC706" s="179"/>
      <c r="CD706" s="179"/>
      <c r="CE706" s="179"/>
      <c r="CF706" s="179"/>
      <c r="CG706" s="179"/>
      <c r="CH706" s="179"/>
      <c r="CI706" s="179"/>
      <c r="CJ706" s="179"/>
      <c r="CK706" s="179"/>
      <c r="CL706" s="48">
        <f t="shared" si="377"/>
        <v>0</v>
      </c>
      <c r="CM706" s="48">
        <f t="shared" si="378"/>
        <v>0</v>
      </c>
      <c r="CN706" s="48">
        <f t="shared" si="379"/>
        <v>0</v>
      </c>
      <c r="CO706" s="48">
        <f t="shared" si="380"/>
        <v>0</v>
      </c>
      <c r="CP706" s="48">
        <f t="shared" si="381"/>
        <v>0</v>
      </c>
      <c r="CQ706" s="48">
        <f t="shared" si="382"/>
        <v>0</v>
      </c>
      <c r="CR706" s="48">
        <f t="shared" si="383"/>
        <v>0</v>
      </c>
      <c r="CS706" s="48">
        <f t="shared" si="384"/>
        <v>0</v>
      </c>
      <c r="CT706" s="179"/>
      <c r="CU706" s="179"/>
    </row>
    <row r="707" spans="1:99" ht="20.100000000000001" customHeight="1" x14ac:dyDescent="0.25">
      <c r="A707" s="57">
        <v>702</v>
      </c>
      <c r="B707" s="398" t="str">
        <f>IF(D707='Напрямки конкурса'!$L$2,'Напрямки конкурса'!$B$2,IF(D707='Напрямки конкурса'!$L$3,'Напрямки конкурса'!$B$3,IF(D707='Напрямки конкурса'!$L$4,'Напрямки конкурса'!$B$4,IF(D707='Напрямки конкурса'!$L$5,'Напрямки конкурса'!$B$5,IF(D707='Напрямки конкурса'!$L$6,'Напрямки конкурса'!$B$6,IF(D707='Напрямки конкурса'!$L$7,'Напрямки конкурса'!$B$7,IF(D707='Напрямки конкурса'!$L$8,'Напрямки конкурса'!$B$8,IF(D707='Напрямки конкурса'!$L$9,'Напрямки конкурса'!$B$9,IF(D707='Напрямки конкурса'!$L$10,'Напрямки конкурса'!$B$10,IF(D707='Напрямки конкурса'!$L$11,'Напрямки конкурса'!$B$11,IF(D707='Напрямки конкурса'!$L$12,'Напрямки конкурса'!$B$12,IF(D707='Напрямки конкурса'!$L$13,'Напрямки конкурса'!$B$13,IF(D707='Напрямки конкурса'!$L$14,'Напрямки конкурса'!$B$14,IF(D707='Напрямки конкурса'!$L$15,'Напрямки конкурса'!$B$15,IF(D707='Напрямки конкурса'!$L$16,'Напрямки конкурса'!$B$16,IF(D707='Напрямки конкурса'!$L$17,'Напрямки конкурса'!$B$17,IF(D707='Напрямки конкурса'!$L$18,'Напрямки конкурса'!$B$18,IF(D707='Напрямки конкурса'!$L$19,'Напрямки конкурса'!$B$19,IF(D707='Напрямки конкурса'!$L$20,'Напрямки конкурса'!$B$20,IF(D707='Напрямки конкурса'!$L$21,'Напрямки конкурса'!$B$21,IF(D707='Напрямки конкурса'!$L$22,'Напрямки конкурса'!$B$22,IF(D707='Напрямки конкурса'!$L$23,'Напрямки конкурса'!$B$23,IF(D707='Напрямки конкурса'!$L$24,'Напрямки конкурса'!$B$24,IF(D707='Напрямки конкурса'!$L$25,'Напрямки конкурса'!$B$25,IF(D707='Напрямки конкурса'!$L$26,'Напрямки конкурса'!$B$26,IF(D707='Напрямки конкурса'!$L$27,'Напрямки конкурса'!$B$27,IF(D707='Напрямки конкурса'!$L$28,'Напрямки конкурса'!$B$28,"")))))))))))))))))))))))))))</f>
        <v/>
      </c>
      <c r="C707" s="58" t="str">
        <f>IF(D707='Напрямки конкурса'!$L$2,'Напрямки конкурса'!$K$2,IF(D707='Напрямки конкурса'!$L$3,'Напрямки конкурса'!$K$3,IF(D707='Напрямки конкурса'!$L$4,'Напрямки конкурса'!$K$4,IF(D707='Напрямки конкурса'!$L$5,'Напрямки конкурса'!$K$5,IF(D707='Напрямки конкурса'!$L$6,'Напрямки конкурса'!$K$6,IF(D707='Напрямки конкурса'!$L$7,'Напрямки конкурса'!$K$7,IF(D707='Напрямки конкурса'!$L$8,'Напрямки конкурса'!$K$8,IF(D707='Напрямки конкурса'!$L$9,'Напрямки конкурса'!$K$9,IF(D707='Напрямки конкурса'!$L$10,'Напрямки конкурса'!$K$10,IF(D707='Напрямки конкурса'!$L$11,'Напрямки конкурса'!$K$11,IF(D707='Напрямки конкурса'!$L$12,'Напрямки конкурса'!$K$12,IF(D707='Напрямки конкурса'!$L$13,'Напрямки конкурса'!$K$13,IF(D707='Напрямки конкурса'!$L$14,'Напрямки конкурса'!$K$14,IF(D707='Напрямки конкурса'!$L$15,'Напрямки конкурса'!$K$15,IF(D707='Напрямки конкурса'!$L$16,'Напрямки конкурса'!$K$16,IF(D707='Напрямки конкурса'!$L$17,'Напрямки конкурса'!$K$17,IF(D707='Напрямки конкурса'!$L$18,'Напрямки конкурса'!$K$18,IF(D707='Напрямки конкурса'!$L$19,'Напрямки конкурса'!$K$19,IF(D707='Напрямки конкурса'!$L$20,'Напрямки конкурса'!$K$20,IF(D707='Напрямки конкурса'!$L$21,'Напрямки конкурса'!$K$21,IF(D707='Напрямки конкурса'!$L$22,'Напрямки конкурса'!$K$22,IF(D707='Напрямки конкурса'!$L$23,'Напрямки конкурса'!$K$23,IF(D707='Напрямки конкурса'!$L$24,'Напрямки конкурса'!$K$24,IF(D707='Напрямки конкурса'!$L$25,'Напрямки конкурса'!$K$25,IF(D707='Напрямки конкурса'!$L$26,'Напрямки конкурса'!$K$26,IF(D707='Напрямки конкурса'!$L$27,'Напрямки конкурса'!$K$27,IF(D707='Напрямки конкурса'!$L$28,'Напрямки конкурса'!$K$28,"")))))))))))))))))))))))))))</f>
        <v/>
      </c>
      <c r="D707" s="554"/>
      <c r="E707" s="169"/>
      <c r="F707" s="169"/>
      <c r="G707" s="169"/>
      <c r="H707" s="148" t="str">
        <f>IF(I707='Категорія витрат'!$B$2,'Категорія витрат'!$A$2,IF(I707='Категорія витрат'!$B$3,'Категорія витрат'!$A$3,IF(I707='Категорія витрат'!$B$4,'Категорія витрат'!$A$4,IF(I707='Категорія витрат'!$B$5,'Категорія витрат'!$A$5,IF(I707='Категорія витрат'!$B$6,'Категорія витрат'!$A$6,IF(I707='Категорія витрат'!$B$7,'Категорія витрат'!$A$7,IF(I707='Категорія витрат'!$B$8,'Категорія витрат'!$A$8,IF(I707='Категорія витрат'!$B$9,'Категорія витрат'!$A$9,IF(I707='Категорія витрат'!$B$10,'Категорія витрат'!$A$10,IF(I707='Категорія витрат'!$B$11,'Категорія витрат'!$A$11,IF(I707='Категорія витрат'!$B$12,'Категорія витрат'!$A$12,IF(I707='Категорія витрат'!$B$13,'Категорія витрат'!$A$13,IF(I707='Категорія витрат'!$B$14,'Категорія витрат'!$A$14,IF(I707='Категорія витрат'!$B$15,'Категорія витрат'!$A$15,IF(I707='Категорія витрат'!$B$16,'Категорія витрат'!$A$16,IF(I707='Категорія витрат'!$B$17,'Категорія витрат'!$A$17,IF(I707='Категорія витрат'!$B$18,'Категорія витрат'!$A$18,IF(I707='Категорія витрат'!$B$19,'Категорія витрат'!$A$19,IF(I707='Категорія витрат'!$B$20,'Категорія витрат'!$A$20,IF(I707='Категорія витрат'!$B$21,'Категорія витрат'!$A$21,IF(I707='Категорія витрат'!$B$22,'Категорія витрат'!$A$22,IF(I707='Категорія витрат'!$B$23,'Категорія витрат'!$A$23,IF(I707='Категорія витрат'!$B$24,'Категорія витрат'!$A$24,IF(I707='Категорія витрат'!$B$25,'Категорія витрат'!$A$25,IF(I707='Категорія витрат'!$B$26,'Категорія витрат'!$A$26,IF(I707='Категорія витрат'!$B$27,'Категорія витрат'!$A$27,IF(I707='Категорія витрат'!$B$28,'Категорія витрат'!$A$28,IF(I707='Категорія витрат'!$B$29,'Категорія витрат'!$A$29,IF(I707='Категорія витрат'!$B$30,'Категорія витрат'!$A$30,"")))))))))))))))))))))))))))))</f>
        <v/>
      </c>
      <c r="I707" s="172"/>
      <c r="J707" s="171"/>
      <c r="K707" s="174"/>
      <c r="L707" s="86">
        <f t="shared" si="385"/>
        <v>0</v>
      </c>
      <c r="M707" s="174"/>
      <c r="N707" s="176"/>
      <c r="O707" s="396">
        <f t="shared" si="360"/>
        <v>0</v>
      </c>
      <c r="P707" s="157">
        <f>IF(J707='Категорія витрат'!$F$2,ROUND('Додаток 3._Бюджет детальний ПР'!O707*0.3676,2),IF(J707='Категорія витрат'!$F$3,ROUND('Додаток 3._Бюджет детальний ПР'!O707*0.347,2),IF(J707='Категорія витрат'!$F$4,ROUND('Додаток 3._Бюджет детальний ПР'!O707*0.347,2),IF(J707='Категорія витрат'!$F$7,ROUND('Додаток 3._Бюджет детальний ПР'!O707*0.0841,2),0))))</f>
        <v>0</v>
      </c>
      <c r="Q707" s="151">
        <f t="shared" si="389"/>
        <v>0</v>
      </c>
      <c r="R707" s="179"/>
      <c r="S707" s="179"/>
      <c r="T707" s="179"/>
      <c r="U707" s="179"/>
      <c r="V707" s="179"/>
      <c r="W707" s="179"/>
      <c r="X707" s="179"/>
      <c r="Y707" s="179"/>
      <c r="Z707" s="179"/>
      <c r="AA707" s="179"/>
      <c r="AB707" s="179"/>
      <c r="AC707" s="179"/>
      <c r="AD707" s="48">
        <f t="shared" si="361"/>
        <v>0</v>
      </c>
      <c r="AE707" s="48">
        <f t="shared" si="362"/>
        <v>0</v>
      </c>
      <c r="AF707" s="48">
        <f t="shared" si="363"/>
        <v>0</v>
      </c>
      <c r="AG707" s="48">
        <f t="shared" si="364"/>
        <v>0</v>
      </c>
      <c r="AH707" s="48">
        <f t="shared" si="365"/>
        <v>0</v>
      </c>
      <c r="AI707" s="48">
        <f t="shared" si="366"/>
        <v>0</v>
      </c>
      <c r="AJ707" s="48">
        <f t="shared" si="367"/>
        <v>0</v>
      </c>
      <c r="AK707" s="48">
        <f t="shared" si="368"/>
        <v>0</v>
      </c>
      <c r="AL707" s="179"/>
      <c r="AM707" s="179"/>
      <c r="AN707" s="76"/>
      <c r="AO707" s="174"/>
      <c r="AP707" s="405">
        <f t="shared" si="386"/>
        <v>0</v>
      </c>
      <c r="AQ707" s="174"/>
      <c r="AR707" s="176"/>
      <c r="AS707" s="169"/>
      <c r="AT707" s="157">
        <f>IF(J707='Категорія витрат'!$F$2,ROUND('Додаток 3._Бюджет детальний ПР'!AS707*0.3676,2),IF(J707='Категорія витрат'!$F$3,ROUND('Додаток 3._Бюджет детальний ПР'!AS707*0.347,2),IF(J707='Категорія витрат'!$F$4,ROUND('Додаток 3._Бюджет детальний ПР'!AS707*0.347,2),IF(J707='Категорія витрат'!$F$7,ROUND('Додаток 3._Бюджет детальний ПР'!AS707*0.0841,2),0))))</f>
        <v>0</v>
      </c>
      <c r="AU707" s="151">
        <f t="shared" si="359"/>
        <v>0</v>
      </c>
      <c r="AV707" s="179"/>
      <c r="AW707" s="179"/>
      <c r="AX707" s="179"/>
      <c r="AY707" s="179"/>
      <c r="AZ707" s="179"/>
      <c r="BA707" s="179"/>
      <c r="BB707" s="179"/>
      <c r="BC707" s="179"/>
      <c r="BD707" s="179"/>
      <c r="BE707" s="179"/>
      <c r="BF707" s="179"/>
      <c r="BG707" s="179"/>
      <c r="BH707" s="48">
        <f t="shared" si="369"/>
        <v>0</v>
      </c>
      <c r="BI707" s="48">
        <f t="shared" si="370"/>
        <v>0</v>
      </c>
      <c r="BJ707" s="48">
        <f t="shared" si="371"/>
        <v>0</v>
      </c>
      <c r="BK707" s="48">
        <f t="shared" si="372"/>
        <v>0</v>
      </c>
      <c r="BL707" s="48">
        <f t="shared" si="373"/>
        <v>0</v>
      </c>
      <c r="BM707" s="48">
        <f t="shared" si="374"/>
        <v>0</v>
      </c>
      <c r="BN707" s="48">
        <f t="shared" si="375"/>
        <v>0</v>
      </c>
      <c r="BO707" s="48">
        <f t="shared" si="376"/>
        <v>0</v>
      </c>
      <c r="BP707" s="179"/>
      <c r="BQ707" s="179"/>
      <c r="BR707" s="189"/>
      <c r="BS707" s="174"/>
      <c r="BT707" s="86">
        <f t="shared" si="387"/>
        <v>0</v>
      </c>
      <c r="BU707" s="174"/>
      <c r="BV707" s="176"/>
      <c r="BW707" s="169"/>
      <c r="BX707" s="157">
        <f>IF(J707='Категорія витрат'!$F$2,ROUND('Додаток 3._Бюджет детальний ПР'!BW707*0.3676,2),IF(J707='Категорія витрат'!$F$3,ROUND('Додаток 3._Бюджет детальний ПР'!BW707*0.347,2),IF(J707='Категорія витрат'!$F$4,ROUND('Додаток 3._Бюджет детальний ПР'!BW707*0.347,2),IF(J707='Категорія витрат'!$F$7,ROUND('Додаток 3._Бюджет детальний ПР'!BW707*0.0841,2),0))))</f>
        <v>0</v>
      </c>
      <c r="BY707" s="151">
        <f t="shared" si="388"/>
        <v>0</v>
      </c>
      <c r="BZ707" s="179"/>
      <c r="CA707" s="179"/>
      <c r="CB707" s="179"/>
      <c r="CC707" s="179"/>
      <c r="CD707" s="179"/>
      <c r="CE707" s="179"/>
      <c r="CF707" s="179"/>
      <c r="CG707" s="179"/>
      <c r="CH707" s="179"/>
      <c r="CI707" s="179"/>
      <c r="CJ707" s="179"/>
      <c r="CK707" s="179"/>
      <c r="CL707" s="48">
        <f t="shared" si="377"/>
        <v>0</v>
      </c>
      <c r="CM707" s="48">
        <f t="shared" si="378"/>
        <v>0</v>
      </c>
      <c r="CN707" s="48">
        <f t="shared" si="379"/>
        <v>0</v>
      </c>
      <c r="CO707" s="48">
        <f t="shared" si="380"/>
        <v>0</v>
      </c>
      <c r="CP707" s="48">
        <f t="shared" si="381"/>
        <v>0</v>
      </c>
      <c r="CQ707" s="48">
        <f t="shared" si="382"/>
        <v>0</v>
      </c>
      <c r="CR707" s="48">
        <f t="shared" si="383"/>
        <v>0</v>
      </c>
      <c r="CS707" s="48">
        <f t="shared" si="384"/>
        <v>0</v>
      </c>
      <c r="CT707" s="179"/>
      <c r="CU707" s="179"/>
    </row>
    <row r="708" spans="1:99" ht="20.100000000000001" customHeight="1" x14ac:dyDescent="0.25">
      <c r="A708" s="57">
        <v>703</v>
      </c>
      <c r="B708" s="398" t="str">
        <f>IF(D708='Напрямки конкурса'!$L$2,'Напрямки конкурса'!$B$2,IF(D708='Напрямки конкурса'!$L$3,'Напрямки конкурса'!$B$3,IF(D708='Напрямки конкурса'!$L$4,'Напрямки конкурса'!$B$4,IF(D708='Напрямки конкурса'!$L$5,'Напрямки конкурса'!$B$5,IF(D708='Напрямки конкурса'!$L$6,'Напрямки конкурса'!$B$6,IF(D708='Напрямки конкурса'!$L$7,'Напрямки конкурса'!$B$7,IF(D708='Напрямки конкурса'!$L$8,'Напрямки конкурса'!$B$8,IF(D708='Напрямки конкурса'!$L$9,'Напрямки конкурса'!$B$9,IF(D708='Напрямки конкурса'!$L$10,'Напрямки конкурса'!$B$10,IF(D708='Напрямки конкурса'!$L$11,'Напрямки конкурса'!$B$11,IF(D708='Напрямки конкурса'!$L$12,'Напрямки конкурса'!$B$12,IF(D708='Напрямки конкурса'!$L$13,'Напрямки конкурса'!$B$13,IF(D708='Напрямки конкурса'!$L$14,'Напрямки конкурса'!$B$14,IF(D708='Напрямки конкурса'!$L$15,'Напрямки конкурса'!$B$15,IF(D708='Напрямки конкурса'!$L$16,'Напрямки конкурса'!$B$16,IF(D708='Напрямки конкурса'!$L$17,'Напрямки конкурса'!$B$17,IF(D708='Напрямки конкурса'!$L$18,'Напрямки конкурса'!$B$18,IF(D708='Напрямки конкурса'!$L$19,'Напрямки конкурса'!$B$19,IF(D708='Напрямки конкурса'!$L$20,'Напрямки конкурса'!$B$20,IF(D708='Напрямки конкурса'!$L$21,'Напрямки конкурса'!$B$21,IF(D708='Напрямки конкурса'!$L$22,'Напрямки конкурса'!$B$22,IF(D708='Напрямки конкурса'!$L$23,'Напрямки конкурса'!$B$23,IF(D708='Напрямки конкурса'!$L$24,'Напрямки конкурса'!$B$24,IF(D708='Напрямки конкурса'!$L$25,'Напрямки конкурса'!$B$25,IF(D708='Напрямки конкурса'!$L$26,'Напрямки конкурса'!$B$26,IF(D708='Напрямки конкурса'!$L$27,'Напрямки конкурса'!$B$27,IF(D708='Напрямки конкурса'!$L$28,'Напрямки конкурса'!$B$28,"")))))))))))))))))))))))))))</f>
        <v/>
      </c>
      <c r="C708" s="58" t="str">
        <f>IF(D708='Напрямки конкурса'!$L$2,'Напрямки конкурса'!$K$2,IF(D708='Напрямки конкурса'!$L$3,'Напрямки конкурса'!$K$3,IF(D708='Напрямки конкурса'!$L$4,'Напрямки конкурса'!$K$4,IF(D708='Напрямки конкурса'!$L$5,'Напрямки конкурса'!$K$5,IF(D708='Напрямки конкурса'!$L$6,'Напрямки конкурса'!$K$6,IF(D708='Напрямки конкурса'!$L$7,'Напрямки конкурса'!$K$7,IF(D708='Напрямки конкурса'!$L$8,'Напрямки конкурса'!$K$8,IF(D708='Напрямки конкурса'!$L$9,'Напрямки конкурса'!$K$9,IF(D708='Напрямки конкурса'!$L$10,'Напрямки конкурса'!$K$10,IF(D708='Напрямки конкурса'!$L$11,'Напрямки конкурса'!$K$11,IF(D708='Напрямки конкурса'!$L$12,'Напрямки конкурса'!$K$12,IF(D708='Напрямки конкурса'!$L$13,'Напрямки конкурса'!$K$13,IF(D708='Напрямки конкурса'!$L$14,'Напрямки конкурса'!$K$14,IF(D708='Напрямки конкурса'!$L$15,'Напрямки конкурса'!$K$15,IF(D708='Напрямки конкурса'!$L$16,'Напрямки конкурса'!$K$16,IF(D708='Напрямки конкурса'!$L$17,'Напрямки конкурса'!$K$17,IF(D708='Напрямки конкурса'!$L$18,'Напрямки конкурса'!$K$18,IF(D708='Напрямки конкурса'!$L$19,'Напрямки конкурса'!$K$19,IF(D708='Напрямки конкурса'!$L$20,'Напрямки конкурса'!$K$20,IF(D708='Напрямки конкурса'!$L$21,'Напрямки конкурса'!$K$21,IF(D708='Напрямки конкурса'!$L$22,'Напрямки конкурса'!$K$22,IF(D708='Напрямки конкурса'!$L$23,'Напрямки конкурса'!$K$23,IF(D708='Напрямки конкурса'!$L$24,'Напрямки конкурса'!$K$24,IF(D708='Напрямки конкурса'!$L$25,'Напрямки конкурса'!$K$25,IF(D708='Напрямки конкурса'!$L$26,'Напрямки конкурса'!$K$26,IF(D708='Напрямки конкурса'!$L$27,'Напрямки конкурса'!$K$27,IF(D708='Напрямки конкурса'!$L$28,'Напрямки конкурса'!$K$28,"")))))))))))))))))))))))))))</f>
        <v/>
      </c>
      <c r="D708" s="554"/>
      <c r="E708" s="169"/>
      <c r="F708" s="169"/>
      <c r="G708" s="169"/>
      <c r="H708" s="148" t="str">
        <f>IF(I708='Категорія витрат'!$B$2,'Категорія витрат'!$A$2,IF(I708='Категорія витрат'!$B$3,'Категорія витрат'!$A$3,IF(I708='Категорія витрат'!$B$4,'Категорія витрат'!$A$4,IF(I708='Категорія витрат'!$B$5,'Категорія витрат'!$A$5,IF(I708='Категорія витрат'!$B$6,'Категорія витрат'!$A$6,IF(I708='Категорія витрат'!$B$7,'Категорія витрат'!$A$7,IF(I708='Категорія витрат'!$B$8,'Категорія витрат'!$A$8,IF(I708='Категорія витрат'!$B$9,'Категорія витрат'!$A$9,IF(I708='Категорія витрат'!$B$10,'Категорія витрат'!$A$10,IF(I708='Категорія витрат'!$B$11,'Категорія витрат'!$A$11,IF(I708='Категорія витрат'!$B$12,'Категорія витрат'!$A$12,IF(I708='Категорія витрат'!$B$13,'Категорія витрат'!$A$13,IF(I708='Категорія витрат'!$B$14,'Категорія витрат'!$A$14,IF(I708='Категорія витрат'!$B$15,'Категорія витрат'!$A$15,IF(I708='Категорія витрат'!$B$16,'Категорія витрат'!$A$16,IF(I708='Категорія витрат'!$B$17,'Категорія витрат'!$A$17,IF(I708='Категорія витрат'!$B$18,'Категорія витрат'!$A$18,IF(I708='Категорія витрат'!$B$19,'Категорія витрат'!$A$19,IF(I708='Категорія витрат'!$B$20,'Категорія витрат'!$A$20,IF(I708='Категорія витрат'!$B$21,'Категорія витрат'!$A$21,IF(I708='Категорія витрат'!$B$22,'Категорія витрат'!$A$22,IF(I708='Категорія витрат'!$B$23,'Категорія витрат'!$A$23,IF(I708='Категорія витрат'!$B$24,'Категорія витрат'!$A$24,IF(I708='Категорія витрат'!$B$25,'Категорія витрат'!$A$25,IF(I708='Категорія витрат'!$B$26,'Категорія витрат'!$A$26,IF(I708='Категорія витрат'!$B$27,'Категорія витрат'!$A$27,IF(I708='Категорія витрат'!$B$28,'Категорія витрат'!$A$28,IF(I708='Категорія витрат'!$B$29,'Категорія витрат'!$A$29,IF(I708='Категорія витрат'!$B$30,'Категорія витрат'!$A$30,"")))))))))))))))))))))))))))))</f>
        <v/>
      </c>
      <c r="I708" s="172"/>
      <c r="J708" s="171"/>
      <c r="K708" s="174"/>
      <c r="L708" s="86">
        <f t="shared" si="385"/>
        <v>0</v>
      </c>
      <c r="M708" s="174"/>
      <c r="N708" s="176"/>
      <c r="O708" s="396">
        <f t="shared" si="360"/>
        <v>0</v>
      </c>
      <c r="P708" s="157">
        <f>IF(J708='Категорія витрат'!$F$2,ROUND('Додаток 3._Бюджет детальний ПР'!O708*0.3676,2),IF(J708='Категорія витрат'!$F$3,ROUND('Додаток 3._Бюджет детальний ПР'!O708*0.347,2),IF(J708='Категорія витрат'!$F$4,ROUND('Додаток 3._Бюджет детальний ПР'!O708*0.347,2),IF(J708='Категорія витрат'!$F$7,ROUND('Додаток 3._Бюджет детальний ПР'!O708*0.0841,2),0))))</f>
        <v>0</v>
      </c>
      <c r="Q708" s="151">
        <f t="shared" si="389"/>
        <v>0</v>
      </c>
      <c r="R708" s="179"/>
      <c r="S708" s="179"/>
      <c r="T708" s="179"/>
      <c r="U708" s="179"/>
      <c r="V708" s="179"/>
      <c r="W708" s="179"/>
      <c r="X708" s="179"/>
      <c r="Y708" s="179"/>
      <c r="Z708" s="179"/>
      <c r="AA708" s="179"/>
      <c r="AB708" s="179"/>
      <c r="AC708" s="179"/>
      <c r="AD708" s="48">
        <f t="shared" si="361"/>
        <v>0</v>
      </c>
      <c r="AE708" s="48">
        <f t="shared" si="362"/>
        <v>0</v>
      </c>
      <c r="AF708" s="48">
        <f t="shared" si="363"/>
        <v>0</v>
      </c>
      <c r="AG708" s="48">
        <f t="shared" si="364"/>
        <v>0</v>
      </c>
      <c r="AH708" s="48">
        <f t="shared" si="365"/>
        <v>0</v>
      </c>
      <c r="AI708" s="48">
        <f t="shared" si="366"/>
        <v>0</v>
      </c>
      <c r="AJ708" s="48">
        <f t="shared" si="367"/>
        <v>0</v>
      </c>
      <c r="AK708" s="48">
        <f t="shared" si="368"/>
        <v>0</v>
      </c>
      <c r="AL708" s="179"/>
      <c r="AM708" s="179"/>
      <c r="AN708" s="76"/>
      <c r="AO708" s="174"/>
      <c r="AP708" s="405">
        <f t="shared" si="386"/>
        <v>0</v>
      </c>
      <c r="AQ708" s="174"/>
      <c r="AR708" s="176"/>
      <c r="AS708" s="169"/>
      <c r="AT708" s="157">
        <f>IF(J708='Категорія витрат'!$F$2,ROUND('Додаток 3._Бюджет детальний ПР'!AS708*0.3676,2),IF(J708='Категорія витрат'!$F$3,ROUND('Додаток 3._Бюджет детальний ПР'!AS708*0.347,2),IF(J708='Категорія витрат'!$F$4,ROUND('Додаток 3._Бюджет детальний ПР'!AS708*0.347,2),IF(J708='Категорія витрат'!$F$7,ROUND('Додаток 3._Бюджет детальний ПР'!AS708*0.0841,2),0))))</f>
        <v>0</v>
      </c>
      <c r="AU708" s="151">
        <f t="shared" si="359"/>
        <v>0</v>
      </c>
      <c r="AV708" s="179"/>
      <c r="AW708" s="179"/>
      <c r="AX708" s="179"/>
      <c r="AY708" s="179"/>
      <c r="AZ708" s="179"/>
      <c r="BA708" s="179"/>
      <c r="BB708" s="179"/>
      <c r="BC708" s="179"/>
      <c r="BD708" s="179"/>
      <c r="BE708" s="179"/>
      <c r="BF708" s="179"/>
      <c r="BG708" s="179"/>
      <c r="BH708" s="48">
        <f t="shared" si="369"/>
        <v>0</v>
      </c>
      <c r="BI708" s="48">
        <f t="shared" si="370"/>
        <v>0</v>
      </c>
      <c r="BJ708" s="48">
        <f t="shared" si="371"/>
        <v>0</v>
      </c>
      <c r="BK708" s="48">
        <f t="shared" si="372"/>
        <v>0</v>
      </c>
      <c r="BL708" s="48">
        <f t="shared" si="373"/>
        <v>0</v>
      </c>
      <c r="BM708" s="48">
        <f t="shared" si="374"/>
        <v>0</v>
      </c>
      <c r="BN708" s="48">
        <f t="shared" si="375"/>
        <v>0</v>
      </c>
      <c r="BO708" s="48">
        <f t="shared" si="376"/>
        <v>0</v>
      </c>
      <c r="BP708" s="179"/>
      <c r="BQ708" s="179"/>
      <c r="BR708" s="189"/>
      <c r="BS708" s="174"/>
      <c r="BT708" s="86">
        <f t="shared" si="387"/>
        <v>0</v>
      </c>
      <c r="BU708" s="174"/>
      <c r="BV708" s="176"/>
      <c r="BW708" s="169"/>
      <c r="BX708" s="157">
        <f>IF(J708='Категорія витрат'!$F$2,ROUND('Додаток 3._Бюджет детальний ПР'!BW708*0.3676,2),IF(J708='Категорія витрат'!$F$3,ROUND('Додаток 3._Бюджет детальний ПР'!BW708*0.347,2),IF(J708='Категорія витрат'!$F$4,ROUND('Додаток 3._Бюджет детальний ПР'!BW708*0.347,2),IF(J708='Категорія витрат'!$F$7,ROUND('Додаток 3._Бюджет детальний ПР'!BW708*0.0841,2),0))))</f>
        <v>0</v>
      </c>
      <c r="BY708" s="151">
        <f t="shared" si="388"/>
        <v>0</v>
      </c>
      <c r="BZ708" s="179"/>
      <c r="CA708" s="179"/>
      <c r="CB708" s="179"/>
      <c r="CC708" s="179"/>
      <c r="CD708" s="179"/>
      <c r="CE708" s="179"/>
      <c r="CF708" s="179"/>
      <c r="CG708" s="179"/>
      <c r="CH708" s="179"/>
      <c r="CI708" s="179"/>
      <c r="CJ708" s="179"/>
      <c r="CK708" s="179"/>
      <c r="CL708" s="48">
        <f t="shared" si="377"/>
        <v>0</v>
      </c>
      <c r="CM708" s="48">
        <f t="shared" si="378"/>
        <v>0</v>
      </c>
      <c r="CN708" s="48">
        <f t="shared" si="379"/>
        <v>0</v>
      </c>
      <c r="CO708" s="48">
        <f t="shared" si="380"/>
        <v>0</v>
      </c>
      <c r="CP708" s="48">
        <f t="shared" si="381"/>
        <v>0</v>
      </c>
      <c r="CQ708" s="48">
        <f t="shared" si="382"/>
        <v>0</v>
      </c>
      <c r="CR708" s="48">
        <f t="shared" si="383"/>
        <v>0</v>
      </c>
      <c r="CS708" s="48">
        <f t="shared" si="384"/>
        <v>0</v>
      </c>
      <c r="CT708" s="179"/>
      <c r="CU708" s="179"/>
    </row>
    <row r="709" spans="1:99" ht="20.100000000000001" customHeight="1" x14ac:dyDescent="0.25">
      <c r="A709" s="57">
        <v>704</v>
      </c>
      <c r="B709" s="398" t="str">
        <f>IF(D709='Напрямки конкурса'!$L$2,'Напрямки конкурса'!$B$2,IF(D709='Напрямки конкурса'!$L$3,'Напрямки конкурса'!$B$3,IF(D709='Напрямки конкурса'!$L$4,'Напрямки конкурса'!$B$4,IF(D709='Напрямки конкурса'!$L$5,'Напрямки конкурса'!$B$5,IF(D709='Напрямки конкурса'!$L$6,'Напрямки конкурса'!$B$6,IF(D709='Напрямки конкурса'!$L$7,'Напрямки конкурса'!$B$7,IF(D709='Напрямки конкурса'!$L$8,'Напрямки конкурса'!$B$8,IF(D709='Напрямки конкурса'!$L$9,'Напрямки конкурса'!$B$9,IF(D709='Напрямки конкурса'!$L$10,'Напрямки конкурса'!$B$10,IF(D709='Напрямки конкурса'!$L$11,'Напрямки конкурса'!$B$11,IF(D709='Напрямки конкурса'!$L$12,'Напрямки конкурса'!$B$12,IF(D709='Напрямки конкурса'!$L$13,'Напрямки конкурса'!$B$13,IF(D709='Напрямки конкурса'!$L$14,'Напрямки конкурса'!$B$14,IF(D709='Напрямки конкурса'!$L$15,'Напрямки конкурса'!$B$15,IF(D709='Напрямки конкурса'!$L$16,'Напрямки конкурса'!$B$16,IF(D709='Напрямки конкурса'!$L$17,'Напрямки конкурса'!$B$17,IF(D709='Напрямки конкурса'!$L$18,'Напрямки конкурса'!$B$18,IF(D709='Напрямки конкурса'!$L$19,'Напрямки конкурса'!$B$19,IF(D709='Напрямки конкурса'!$L$20,'Напрямки конкурса'!$B$20,IF(D709='Напрямки конкурса'!$L$21,'Напрямки конкурса'!$B$21,IF(D709='Напрямки конкурса'!$L$22,'Напрямки конкурса'!$B$22,IF(D709='Напрямки конкурса'!$L$23,'Напрямки конкурса'!$B$23,IF(D709='Напрямки конкурса'!$L$24,'Напрямки конкурса'!$B$24,IF(D709='Напрямки конкурса'!$L$25,'Напрямки конкурса'!$B$25,IF(D709='Напрямки конкурса'!$L$26,'Напрямки конкурса'!$B$26,IF(D709='Напрямки конкурса'!$L$27,'Напрямки конкурса'!$B$27,IF(D709='Напрямки конкурса'!$L$28,'Напрямки конкурса'!$B$28,"")))))))))))))))))))))))))))</f>
        <v/>
      </c>
      <c r="C709" s="58" t="str">
        <f>IF(D709='Напрямки конкурса'!$L$2,'Напрямки конкурса'!$K$2,IF(D709='Напрямки конкурса'!$L$3,'Напрямки конкурса'!$K$3,IF(D709='Напрямки конкурса'!$L$4,'Напрямки конкурса'!$K$4,IF(D709='Напрямки конкурса'!$L$5,'Напрямки конкурса'!$K$5,IF(D709='Напрямки конкурса'!$L$6,'Напрямки конкурса'!$K$6,IF(D709='Напрямки конкурса'!$L$7,'Напрямки конкурса'!$K$7,IF(D709='Напрямки конкурса'!$L$8,'Напрямки конкурса'!$K$8,IF(D709='Напрямки конкурса'!$L$9,'Напрямки конкурса'!$K$9,IF(D709='Напрямки конкурса'!$L$10,'Напрямки конкурса'!$K$10,IF(D709='Напрямки конкурса'!$L$11,'Напрямки конкурса'!$K$11,IF(D709='Напрямки конкурса'!$L$12,'Напрямки конкурса'!$K$12,IF(D709='Напрямки конкурса'!$L$13,'Напрямки конкурса'!$K$13,IF(D709='Напрямки конкурса'!$L$14,'Напрямки конкурса'!$K$14,IF(D709='Напрямки конкурса'!$L$15,'Напрямки конкурса'!$K$15,IF(D709='Напрямки конкурса'!$L$16,'Напрямки конкурса'!$K$16,IF(D709='Напрямки конкурса'!$L$17,'Напрямки конкурса'!$K$17,IF(D709='Напрямки конкурса'!$L$18,'Напрямки конкурса'!$K$18,IF(D709='Напрямки конкурса'!$L$19,'Напрямки конкурса'!$K$19,IF(D709='Напрямки конкурса'!$L$20,'Напрямки конкурса'!$K$20,IF(D709='Напрямки конкурса'!$L$21,'Напрямки конкурса'!$K$21,IF(D709='Напрямки конкурса'!$L$22,'Напрямки конкурса'!$K$22,IF(D709='Напрямки конкурса'!$L$23,'Напрямки конкурса'!$K$23,IF(D709='Напрямки конкурса'!$L$24,'Напрямки конкурса'!$K$24,IF(D709='Напрямки конкурса'!$L$25,'Напрямки конкурса'!$K$25,IF(D709='Напрямки конкурса'!$L$26,'Напрямки конкурса'!$K$26,IF(D709='Напрямки конкурса'!$L$27,'Напрямки конкурса'!$K$27,IF(D709='Напрямки конкурса'!$L$28,'Напрямки конкурса'!$K$28,"")))))))))))))))))))))))))))</f>
        <v/>
      </c>
      <c r="D709" s="554"/>
      <c r="E709" s="169"/>
      <c r="F709" s="169"/>
      <c r="G709" s="169"/>
      <c r="H709" s="148" t="str">
        <f>IF(I709='Категорія витрат'!$B$2,'Категорія витрат'!$A$2,IF(I709='Категорія витрат'!$B$3,'Категорія витрат'!$A$3,IF(I709='Категорія витрат'!$B$4,'Категорія витрат'!$A$4,IF(I709='Категорія витрат'!$B$5,'Категорія витрат'!$A$5,IF(I709='Категорія витрат'!$B$6,'Категорія витрат'!$A$6,IF(I709='Категорія витрат'!$B$7,'Категорія витрат'!$A$7,IF(I709='Категорія витрат'!$B$8,'Категорія витрат'!$A$8,IF(I709='Категорія витрат'!$B$9,'Категорія витрат'!$A$9,IF(I709='Категорія витрат'!$B$10,'Категорія витрат'!$A$10,IF(I709='Категорія витрат'!$B$11,'Категорія витрат'!$A$11,IF(I709='Категорія витрат'!$B$12,'Категорія витрат'!$A$12,IF(I709='Категорія витрат'!$B$13,'Категорія витрат'!$A$13,IF(I709='Категорія витрат'!$B$14,'Категорія витрат'!$A$14,IF(I709='Категорія витрат'!$B$15,'Категорія витрат'!$A$15,IF(I709='Категорія витрат'!$B$16,'Категорія витрат'!$A$16,IF(I709='Категорія витрат'!$B$17,'Категорія витрат'!$A$17,IF(I709='Категорія витрат'!$B$18,'Категорія витрат'!$A$18,IF(I709='Категорія витрат'!$B$19,'Категорія витрат'!$A$19,IF(I709='Категорія витрат'!$B$20,'Категорія витрат'!$A$20,IF(I709='Категорія витрат'!$B$21,'Категорія витрат'!$A$21,IF(I709='Категорія витрат'!$B$22,'Категорія витрат'!$A$22,IF(I709='Категорія витрат'!$B$23,'Категорія витрат'!$A$23,IF(I709='Категорія витрат'!$B$24,'Категорія витрат'!$A$24,IF(I709='Категорія витрат'!$B$25,'Категорія витрат'!$A$25,IF(I709='Категорія витрат'!$B$26,'Категорія витрат'!$A$26,IF(I709='Категорія витрат'!$B$27,'Категорія витрат'!$A$27,IF(I709='Категорія витрат'!$B$28,'Категорія витрат'!$A$28,IF(I709='Категорія витрат'!$B$29,'Категорія витрат'!$A$29,IF(I709='Категорія витрат'!$B$30,'Категорія витрат'!$A$30,"")))))))))))))))))))))))))))))</f>
        <v/>
      </c>
      <c r="I709" s="172"/>
      <c r="J709" s="171"/>
      <c r="K709" s="174"/>
      <c r="L709" s="86">
        <f t="shared" si="385"/>
        <v>0</v>
      </c>
      <c r="M709" s="174"/>
      <c r="N709" s="176"/>
      <c r="O709" s="396">
        <f t="shared" si="360"/>
        <v>0</v>
      </c>
      <c r="P709" s="157">
        <f>IF(J709='Категорія витрат'!$F$2,ROUND('Додаток 3._Бюджет детальний ПР'!O709*0.3676,2),IF(J709='Категорія витрат'!$F$3,ROUND('Додаток 3._Бюджет детальний ПР'!O709*0.347,2),IF(J709='Категорія витрат'!$F$4,ROUND('Додаток 3._Бюджет детальний ПР'!O709*0.347,2),IF(J709='Категорія витрат'!$F$7,ROUND('Додаток 3._Бюджет детальний ПР'!O709*0.0841,2),0))))</f>
        <v>0</v>
      </c>
      <c r="Q709" s="151">
        <f t="shared" si="389"/>
        <v>0</v>
      </c>
      <c r="R709" s="179"/>
      <c r="S709" s="179"/>
      <c r="T709" s="179"/>
      <c r="U709" s="179"/>
      <c r="V709" s="179"/>
      <c r="W709" s="179"/>
      <c r="X709" s="179"/>
      <c r="Y709" s="179"/>
      <c r="Z709" s="179"/>
      <c r="AA709" s="179"/>
      <c r="AB709" s="179"/>
      <c r="AC709" s="179"/>
      <c r="AD709" s="48">
        <f t="shared" si="361"/>
        <v>0</v>
      </c>
      <c r="AE709" s="48">
        <f t="shared" si="362"/>
        <v>0</v>
      </c>
      <c r="AF709" s="48">
        <f t="shared" si="363"/>
        <v>0</v>
      </c>
      <c r="AG709" s="48">
        <f t="shared" si="364"/>
        <v>0</v>
      </c>
      <c r="AH709" s="48">
        <f t="shared" si="365"/>
        <v>0</v>
      </c>
      <c r="AI709" s="48">
        <f t="shared" si="366"/>
        <v>0</v>
      </c>
      <c r="AJ709" s="48">
        <f t="shared" si="367"/>
        <v>0</v>
      </c>
      <c r="AK709" s="48">
        <f t="shared" si="368"/>
        <v>0</v>
      </c>
      <c r="AL709" s="179"/>
      <c r="AM709" s="179"/>
      <c r="AN709" s="76"/>
      <c r="AO709" s="174"/>
      <c r="AP709" s="405">
        <f t="shared" si="386"/>
        <v>0</v>
      </c>
      <c r="AQ709" s="174"/>
      <c r="AR709" s="176"/>
      <c r="AS709" s="169"/>
      <c r="AT709" s="157">
        <f>IF(J709='Категорія витрат'!$F$2,ROUND('Додаток 3._Бюджет детальний ПР'!AS709*0.3676,2),IF(J709='Категорія витрат'!$F$3,ROUND('Додаток 3._Бюджет детальний ПР'!AS709*0.347,2),IF(J709='Категорія витрат'!$F$4,ROUND('Додаток 3._Бюджет детальний ПР'!AS709*0.347,2),IF(J709='Категорія витрат'!$F$7,ROUND('Додаток 3._Бюджет детальний ПР'!AS709*0.0841,2),0))))</f>
        <v>0</v>
      </c>
      <c r="AU709" s="151">
        <f t="shared" ref="AU709:AU772" si="390">(AS709+AT709)*AP709</f>
        <v>0</v>
      </c>
      <c r="AV709" s="179"/>
      <c r="AW709" s="179"/>
      <c r="AX709" s="179"/>
      <c r="AY709" s="179"/>
      <c r="AZ709" s="179"/>
      <c r="BA709" s="179"/>
      <c r="BB709" s="179"/>
      <c r="BC709" s="179"/>
      <c r="BD709" s="179"/>
      <c r="BE709" s="179"/>
      <c r="BF709" s="179"/>
      <c r="BG709" s="179"/>
      <c r="BH709" s="48">
        <f t="shared" si="369"/>
        <v>0</v>
      </c>
      <c r="BI709" s="48">
        <f t="shared" si="370"/>
        <v>0</v>
      </c>
      <c r="BJ709" s="48">
        <f t="shared" si="371"/>
        <v>0</v>
      </c>
      <c r="BK709" s="48">
        <f t="shared" si="372"/>
        <v>0</v>
      </c>
      <c r="BL709" s="48">
        <f t="shared" si="373"/>
        <v>0</v>
      </c>
      <c r="BM709" s="48">
        <f t="shared" si="374"/>
        <v>0</v>
      </c>
      <c r="BN709" s="48">
        <f t="shared" si="375"/>
        <v>0</v>
      </c>
      <c r="BO709" s="48">
        <f t="shared" si="376"/>
        <v>0</v>
      </c>
      <c r="BP709" s="179"/>
      <c r="BQ709" s="179"/>
      <c r="BR709" s="189"/>
      <c r="BS709" s="174"/>
      <c r="BT709" s="86">
        <f t="shared" si="387"/>
        <v>0</v>
      </c>
      <c r="BU709" s="174"/>
      <c r="BV709" s="176"/>
      <c r="BW709" s="169"/>
      <c r="BX709" s="157">
        <f>IF(J709='Категорія витрат'!$F$2,ROUND('Додаток 3._Бюджет детальний ПР'!BW709*0.3676,2),IF(J709='Категорія витрат'!$F$3,ROUND('Додаток 3._Бюджет детальний ПР'!BW709*0.347,2),IF(J709='Категорія витрат'!$F$4,ROUND('Додаток 3._Бюджет детальний ПР'!BW709*0.347,2),IF(J709='Категорія витрат'!$F$7,ROUND('Додаток 3._Бюджет детальний ПР'!BW709*0.0841,2),0))))</f>
        <v>0</v>
      </c>
      <c r="BY709" s="151">
        <f t="shared" si="388"/>
        <v>0</v>
      </c>
      <c r="BZ709" s="179"/>
      <c r="CA709" s="179"/>
      <c r="CB709" s="179"/>
      <c r="CC709" s="179"/>
      <c r="CD709" s="179"/>
      <c r="CE709" s="179"/>
      <c r="CF709" s="179"/>
      <c r="CG709" s="179"/>
      <c r="CH709" s="179"/>
      <c r="CI709" s="179"/>
      <c r="CJ709" s="179"/>
      <c r="CK709" s="179"/>
      <c r="CL709" s="48">
        <f t="shared" si="377"/>
        <v>0</v>
      </c>
      <c r="CM709" s="48">
        <f t="shared" si="378"/>
        <v>0</v>
      </c>
      <c r="CN709" s="48">
        <f t="shared" si="379"/>
        <v>0</v>
      </c>
      <c r="CO709" s="48">
        <f t="shared" si="380"/>
        <v>0</v>
      </c>
      <c r="CP709" s="48">
        <f t="shared" si="381"/>
        <v>0</v>
      </c>
      <c r="CQ709" s="48">
        <f t="shared" si="382"/>
        <v>0</v>
      </c>
      <c r="CR709" s="48">
        <f t="shared" si="383"/>
        <v>0</v>
      </c>
      <c r="CS709" s="48">
        <f t="shared" si="384"/>
        <v>0</v>
      </c>
      <c r="CT709" s="179"/>
      <c r="CU709" s="179"/>
    </row>
    <row r="710" spans="1:99" ht="20.100000000000001" customHeight="1" x14ac:dyDescent="0.25">
      <c r="A710" s="57">
        <v>705</v>
      </c>
      <c r="B710" s="398" t="str">
        <f>IF(D710='Напрямки конкурса'!$L$2,'Напрямки конкурса'!$B$2,IF(D710='Напрямки конкурса'!$L$3,'Напрямки конкурса'!$B$3,IF(D710='Напрямки конкурса'!$L$4,'Напрямки конкурса'!$B$4,IF(D710='Напрямки конкурса'!$L$5,'Напрямки конкурса'!$B$5,IF(D710='Напрямки конкурса'!$L$6,'Напрямки конкурса'!$B$6,IF(D710='Напрямки конкурса'!$L$7,'Напрямки конкурса'!$B$7,IF(D710='Напрямки конкурса'!$L$8,'Напрямки конкурса'!$B$8,IF(D710='Напрямки конкурса'!$L$9,'Напрямки конкурса'!$B$9,IF(D710='Напрямки конкурса'!$L$10,'Напрямки конкурса'!$B$10,IF(D710='Напрямки конкурса'!$L$11,'Напрямки конкурса'!$B$11,IF(D710='Напрямки конкурса'!$L$12,'Напрямки конкурса'!$B$12,IF(D710='Напрямки конкурса'!$L$13,'Напрямки конкурса'!$B$13,IF(D710='Напрямки конкурса'!$L$14,'Напрямки конкурса'!$B$14,IF(D710='Напрямки конкурса'!$L$15,'Напрямки конкурса'!$B$15,IF(D710='Напрямки конкурса'!$L$16,'Напрямки конкурса'!$B$16,IF(D710='Напрямки конкурса'!$L$17,'Напрямки конкурса'!$B$17,IF(D710='Напрямки конкурса'!$L$18,'Напрямки конкурса'!$B$18,IF(D710='Напрямки конкурса'!$L$19,'Напрямки конкурса'!$B$19,IF(D710='Напрямки конкурса'!$L$20,'Напрямки конкурса'!$B$20,IF(D710='Напрямки конкурса'!$L$21,'Напрямки конкурса'!$B$21,IF(D710='Напрямки конкурса'!$L$22,'Напрямки конкурса'!$B$22,IF(D710='Напрямки конкурса'!$L$23,'Напрямки конкурса'!$B$23,IF(D710='Напрямки конкурса'!$L$24,'Напрямки конкурса'!$B$24,IF(D710='Напрямки конкурса'!$L$25,'Напрямки конкурса'!$B$25,IF(D710='Напрямки конкурса'!$L$26,'Напрямки конкурса'!$B$26,IF(D710='Напрямки конкурса'!$L$27,'Напрямки конкурса'!$B$27,IF(D710='Напрямки конкурса'!$L$28,'Напрямки конкурса'!$B$28,"")))))))))))))))))))))))))))</f>
        <v/>
      </c>
      <c r="C710" s="58" t="str">
        <f>IF(D710='Напрямки конкурса'!$L$2,'Напрямки конкурса'!$K$2,IF(D710='Напрямки конкурса'!$L$3,'Напрямки конкурса'!$K$3,IF(D710='Напрямки конкурса'!$L$4,'Напрямки конкурса'!$K$4,IF(D710='Напрямки конкурса'!$L$5,'Напрямки конкурса'!$K$5,IF(D710='Напрямки конкурса'!$L$6,'Напрямки конкурса'!$K$6,IF(D710='Напрямки конкурса'!$L$7,'Напрямки конкурса'!$K$7,IF(D710='Напрямки конкурса'!$L$8,'Напрямки конкурса'!$K$8,IF(D710='Напрямки конкурса'!$L$9,'Напрямки конкурса'!$K$9,IF(D710='Напрямки конкурса'!$L$10,'Напрямки конкурса'!$K$10,IF(D710='Напрямки конкурса'!$L$11,'Напрямки конкурса'!$K$11,IF(D710='Напрямки конкурса'!$L$12,'Напрямки конкурса'!$K$12,IF(D710='Напрямки конкурса'!$L$13,'Напрямки конкурса'!$K$13,IF(D710='Напрямки конкурса'!$L$14,'Напрямки конкурса'!$K$14,IF(D710='Напрямки конкурса'!$L$15,'Напрямки конкурса'!$K$15,IF(D710='Напрямки конкурса'!$L$16,'Напрямки конкурса'!$K$16,IF(D710='Напрямки конкурса'!$L$17,'Напрямки конкурса'!$K$17,IF(D710='Напрямки конкурса'!$L$18,'Напрямки конкурса'!$K$18,IF(D710='Напрямки конкурса'!$L$19,'Напрямки конкурса'!$K$19,IF(D710='Напрямки конкурса'!$L$20,'Напрямки конкурса'!$K$20,IF(D710='Напрямки конкурса'!$L$21,'Напрямки конкурса'!$K$21,IF(D710='Напрямки конкурса'!$L$22,'Напрямки конкурса'!$K$22,IF(D710='Напрямки конкурса'!$L$23,'Напрямки конкурса'!$K$23,IF(D710='Напрямки конкурса'!$L$24,'Напрямки конкурса'!$K$24,IF(D710='Напрямки конкурса'!$L$25,'Напрямки конкурса'!$K$25,IF(D710='Напрямки конкурса'!$L$26,'Напрямки конкурса'!$K$26,IF(D710='Напрямки конкурса'!$L$27,'Напрямки конкурса'!$K$27,IF(D710='Напрямки конкурса'!$L$28,'Напрямки конкурса'!$K$28,"")))))))))))))))))))))))))))</f>
        <v/>
      </c>
      <c r="D710" s="554"/>
      <c r="E710" s="169"/>
      <c r="F710" s="169"/>
      <c r="G710" s="169"/>
      <c r="H710" s="148" t="str">
        <f>IF(I710='Категорія витрат'!$B$2,'Категорія витрат'!$A$2,IF(I710='Категорія витрат'!$B$3,'Категорія витрат'!$A$3,IF(I710='Категорія витрат'!$B$4,'Категорія витрат'!$A$4,IF(I710='Категорія витрат'!$B$5,'Категорія витрат'!$A$5,IF(I710='Категорія витрат'!$B$6,'Категорія витрат'!$A$6,IF(I710='Категорія витрат'!$B$7,'Категорія витрат'!$A$7,IF(I710='Категорія витрат'!$B$8,'Категорія витрат'!$A$8,IF(I710='Категорія витрат'!$B$9,'Категорія витрат'!$A$9,IF(I710='Категорія витрат'!$B$10,'Категорія витрат'!$A$10,IF(I710='Категорія витрат'!$B$11,'Категорія витрат'!$A$11,IF(I710='Категорія витрат'!$B$12,'Категорія витрат'!$A$12,IF(I710='Категорія витрат'!$B$13,'Категорія витрат'!$A$13,IF(I710='Категорія витрат'!$B$14,'Категорія витрат'!$A$14,IF(I710='Категорія витрат'!$B$15,'Категорія витрат'!$A$15,IF(I710='Категорія витрат'!$B$16,'Категорія витрат'!$A$16,IF(I710='Категорія витрат'!$B$17,'Категорія витрат'!$A$17,IF(I710='Категорія витрат'!$B$18,'Категорія витрат'!$A$18,IF(I710='Категорія витрат'!$B$19,'Категорія витрат'!$A$19,IF(I710='Категорія витрат'!$B$20,'Категорія витрат'!$A$20,IF(I710='Категорія витрат'!$B$21,'Категорія витрат'!$A$21,IF(I710='Категорія витрат'!$B$22,'Категорія витрат'!$A$22,IF(I710='Категорія витрат'!$B$23,'Категорія витрат'!$A$23,IF(I710='Категорія витрат'!$B$24,'Категорія витрат'!$A$24,IF(I710='Категорія витрат'!$B$25,'Категорія витрат'!$A$25,IF(I710='Категорія витрат'!$B$26,'Категорія витрат'!$A$26,IF(I710='Категорія витрат'!$B$27,'Категорія витрат'!$A$27,IF(I710='Категорія витрат'!$B$28,'Категорія витрат'!$A$28,IF(I710='Категорія витрат'!$B$29,'Категорія витрат'!$A$29,IF(I710='Категорія витрат'!$B$30,'Категорія витрат'!$A$30,"")))))))))))))))))))))))))))))</f>
        <v/>
      </c>
      <c r="I710" s="172"/>
      <c r="J710" s="171"/>
      <c r="K710" s="174"/>
      <c r="L710" s="86">
        <f t="shared" si="385"/>
        <v>0</v>
      </c>
      <c r="M710" s="174"/>
      <c r="N710" s="176"/>
      <c r="O710" s="396">
        <f t="shared" ref="O710:O773" si="391">M710*N710</f>
        <v>0</v>
      </c>
      <c r="P710" s="157">
        <f>IF(J710='Категорія витрат'!$F$2,ROUND('Додаток 3._Бюджет детальний ПР'!O710*0.3676,2),IF(J710='Категорія витрат'!$F$3,ROUND('Додаток 3._Бюджет детальний ПР'!O710*0.347,2),IF(J710='Категорія витрат'!$F$4,ROUND('Додаток 3._Бюджет детальний ПР'!O710*0.347,2),IF(J710='Категорія витрат'!$F$7,ROUND('Додаток 3._Бюджет детальний ПР'!O710*0.0841,2),0))))</f>
        <v>0</v>
      </c>
      <c r="Q710" s="151">
        <f t="shared" si="389"/>
        <v>0</v>
      </c>
      <c r="R710" s="179"/>
      <c r="S710" s="179"/>
      <c r="T710" s="179"/>
      <c r="U710" s="179"/>
      <c r="V710" s="179"/>
      <c r="W710" s="179"/>
      <c r="X710" s="179"/>
      <c r="Y710" s="179"/>
      <c r="Z710" s="179"/>
      <c r="AA710" s="179"/>
      <c r="AB710" s="179"/>
      <c r="AC710" s="179"/>
      <c r="AD710" s="48">
        <f t="shared" ref="AD710:AD773" si="392">(O710+P710)*AH710</f>
        <v>0</v>
      </c>
      <c r="AE710" s="48">
        <f t="shared" ref="AE710:AE773" si="393">(O710+P710)*AI710</f>
        <v>0</v>
      </c>
      <c r="AF710" s="48">
        <f t="shared" ref="AF710:AF773" si="394">(O710+P710)*AJ710</f>
        <v>0</v>
      </c>
      <c r="AG710" s="48">
        <f t="shared" ref="AG710:AG773" si="395">(O710+P710)*AK710</f>
        <v>0</v>
      </c>
      <c r="AH710" s="48">
        <f t="shared" ref="AH710:AH773" si="396">R710+S710+T710</f>
        <v>0</v>
      </c>
      <c r="AI710" s="48">
        <f t="shared" ref="AI710:AI773" si="397">U710+V710+W710</f>
        <v>0</v>
      </c>
      <c r="AJ710" s="48">
        <f t="shared" ref="AJ710:AJ773" si="398">X710+Y710+Z710</f>
        <v>0</v>
      </c>
      <c r="AK710" s="48">
        <f t="shared" ref="AK710:AK773" si="399">AA710+AB710+AC710</f>
        <v>0</v>
      </c>
      <c r="AL710" s="179"/>
      <c r="AM710" s="179"/>
      <c r="AN710" s="76"/>
      <c r="AO710" s="174"/>
      <c r="AP710" s="405">
        <f t="shared" si="386"/>
        <v>0</v>
      </c>
      <c r="AQ710" s="174"/>
      <c r="AR710" s="176"/>
      <c r="AS710" s="169"/>
      <c r="AT710" s="157">
        <f>IF(J710='Категорія витрат'!$F$2,ROUND('Додаток 3._Бюджет детальний ПР'!AS710*0.3676,2),IF(J710='Категорія витрат'!$F$3,ROUND('Додаток 3._Бюджет детальний ПР'!AS710*0.347,2),IF(J710='Категорія витрат'!$F$4,ROUND('Додаток 3._Бюджет детальний ПР'!AS710*0.347,2),IF(J710='Категорія витрат'!$F$7,ROUND('Додаток 3._Бюджет детальний ПР'!AS710*0.0841,2),0))))</f>
        <v>0</v>
      </c>
      <c r="AU710" s="151">
        <f t="shared" si="390"/>
        <v>0</v>
      </c>
      <c r="AV710" s="179"/>
      <c r="AW710" s="179"/>
      <c r="AX710" s="179"/>
      <c r="AY710" s="179"/>
      <c r="AZ710" s="179"/>
      <c r="BA710" s="179"/>
      <c r="BB710" s="179"/>
      <c r="BC710" s="179"/>
      <c r="BD710" s="179"/>
      <c r="BE710" s="179"/>
      <c r="BF710" s="179"/>
      <c r="BG710" s="179"/>
      <c r="BH710" s="48">
        <f t="shared" ref="BH710:BH773" si="400">(AS710+AT710)*BL710</f>
        <v>0</v>
      </c>
      <c r="BI710" s="48">
        <f t="shared" ref="BI710:BI773" si="401">(AS710+AT710)*BM710</f>
        <v>0</v>
      </c>
      <c r="BJ710" s="48">
        <f t="shared" ref="BJ710:BJ773" si="402">(AS710+AT710)*BN710</f>
        <v>0</v>
      </c>
      <c r="BK710" s="48">
        <f t="shared" ref="BK710:BK773" si="403">(AS710+AT710)*BO710</f>
        <v>0</v>
      </c>
      <c r="BL710" s="48">
        <f t="shared" ref="BL710:BL773" si="404">AV710+AW710+AX710</f>
        <v>0</v>
      </c>
      <c r="BM710" s="48">
        <f t="shared" ref="BM710:BM773" si="405">AY710+AZ710+BA710</f>
        <v>0</v>
      </c>
      <c r="BN710" s="48">
        <f t="shared" ref="BN710:BN773" si="406">BB710+BC710+BD710</f>
        <v>0</v>
      </c>
      <c r="BO710" s="48">
        <f t="shared" ref="BO710:BO773" si="407">BE710+BF710+BG710</f>
        <v>0</v>
      </c>
      <c r="BP710" s="179"/>
      <c r="BQ710" s="179"/>
      <c r="BR710" s="189"/>
      <c r="BS710" s="174"/>
      <c r="BT710" s="86">
        <f t="shared" si="387"/>
        <v>0</v>
      </c>
      <c r="BU710" s="174"/>
      <c r="BV710" s="176"/>
      <c r="BW710" s="169"/>
      <c r="BX710" s="157">
        <f>IF(J710='Категорія витрат'!$F$2,ROUND('Додаток 3._Бюджет детальний ПР'!BW710*0.3676,2),IF(J710='Категорія витрат'!$F$3,ROUND('Додаток 3._Бюджет детальний ПР'!BW710*0.347,2),IF(J710='Категорія витрат'!$F$4,ROUND('Додаток 3._Бюджет детальний ПР'!BW710*0.347,2),IF(J710='Категорія витрат'!$F$7,ROUND('Додаток 3._Бюджет детальний ПР'!BW710*0.0841,2),0))))</f>
        <v>0</v>
      </c>
      <c r="BY710" s="151">
        <f t="shared" si="388"/>
        <v>0</v>
      </c>
      <c r="BZ710" s="179"/>
      <c r="CA710" s="179"/>
      <c r="CB710" s="179"/>
      <c r="CC710" s="179"/>
      <c r="CD710" s="179"/>
      <c r="CE710" s="179"/>
      <c r="CF710" s="179"/>
      <c r="CG710" s="179"/>
      <c r="CH710" s="179"/>
      <c r="CI710" s="179"/>
      <c r="CJ710" s="179"/>
      <c r="CK710" s="179"/>
      <c r="CL710" s="48">
        <f t="shared" ref="CL710:CL773" si="408">(BW710+BX710)*CP710</f>
        <v>0</v>
      </c>
      <c r="CM710" s="48">
        <f t="shared" ref="CM710:CM773" si="409">(BW710+BX710)*CQ710</f>
        <v>0</v>
      </c>
      <c r="CN710" s="48">
        <f t="shared" ref="CN710:CN773" si="410">(BW710+BX710)*CR710</f>
        <v>0</v>
      </c>
      <c r="CO710" s="48">
        <f t="shared" ref="CO710:CO773" si="411">(BW710+BX710)*CS710</f>
        <v>0</v>
      </c>
      <c r="CP710" s="48">
        <f t="shared" ref="CP710:CP773" si="412">BZ710+CA710+CB710</f>
        <v>0</v>
      </c>
      <c r="CQ710" s="48">
        <f t="shared" ref="CQ710:CQ773" si="413">CC710+CD710+CE710</f>
        <v>0</v>
      </c>
      <c r="CR710" s="48">
        <f t="shared" ref="CR710:CR773" si="414">CF710+CG710+CH710</f>
        <v>0</v>
      </c>
      <c r="CS710" s="48">
        <f t="shared" ref="CS710:CS773" si="415">CI710+CJ710+CK710</f>
        <v>0</v>
      </c>
      <c r="CT710" s="179"/>
      <c r="CU710" s="179"/>
    </row>
    <row r="711" spans="1:99" ht="20.100000000000001" customHeight="1" x14ac:dyDescent="0.25">
      <c r="A711" s="57">
        <v>706</v>
      </c>
      <c r="B711" s="398" t="str">
        <f>IF(D711='Напрямки конкурса'!$L$2,'Напрямки конкурса'!$B$2,IF(D711='Напрямки конкурса'!$L$3,'Напрямки конкурса'!$B$3,IF(D711='Напрямки конкурса'!$L$4,'Напрямки конкурса'!$B$4,IF(D711='Напрямки конкурса'!$L$5,'Напрямки конкурса'!$B$5,IF(D711='Напрямки конкурса'!$L$6,'Напрямки конкурса'!$B$6,IF(D711='Напрямки конкурса'!$L$7,'Напрямки конкурса'!$B$7,IF(D711='Напрямки конкурса'!$L$8,'Напрямки конкурса'!$B$8,IF(D711='Напрямки конкурса'!$L$9,'Напрямки конкурса'!$B$9,IF(D711='Напрямки конкурса'!$L$10,'Напрямки конкурса'!$B$10,IF(D711='Напрямки конкурса'!$L$11,'Напрямки конкурса'!$B$11,IF(D711='Напрямки конкурса'!$L$12,'Напрямки конкурса'!$B$12,IF(D711='Напрямки конкурса'!$L$13,'Напрямки конкурса'!$B$13,IF(D711='Напрямки конкурса'!$L$14,'Напрямки конкурса'!$B$14,IF(D711='Напрямки конкурса'!$L$15,'Напрямки конкурса'!$B$15,IF(D711='Напрямки конкурса'!$L$16,'Напрямки конкурса'!$B$16,IF(D711='Напрямки конкурса'!$L$17,'Напрямки конкурса'!$B$17,IF(D711='Напрямки конкурса'!$L$18,'Напрямки конкурса'!$B$18,IF(D711='Напрямки конкурса'!$L$19,'Напрямки конкурса'!$B$19,IF(D711='Напрямки конкурса'!$L$20,'Напрямки конкурса'!$B$20,IF(D711='Напрямки конкурса'!$L$21,'Напрямки конкурса'!$B$21,IF(D711='Напрямки конкурса'!$L$22,'Напрямки конкурса'!$B$22,IF(D711='Напрямки конкурса'!$L$23,'Напрямки конкурса'!$B$23,IF(D711='Напрямки конкурса'!$L$24,'Напрямки конкурса'!$B$24,IF(D711='Напрямки конкурса'!$L$25,'Напрямки конкурса'!$B$25,IF(D711='Напрямки конкурса'!$L$26,'Напрямки конкурса'!$B$26,IF(D711='Напрямки конкурса'!$L$27,'Напрямки конкурса'!$B$27,IF(D711='Напрямки конкурса'!$L$28,'Напрямки конкурса'!$B$28,"")))))))))))))))))))))))))))</f>
        <v/>
      </c>
      <c r="C711" s="58" t="str">
        <f>IF(D711='Напрямки конкурса'!$L$2,'Напрямки конкурса'!$K$2,IF(D711='Напрямки конкурса'!$L$3,'Напрямки конкурса'!$K$3,IF(D711='Напрямки конкурса'!$L$4,'Напрямки конкурса'!$K$4,IF(D711='Напрямки конкурса'!$L$5,'Напрямки конкурса'!$K$5,IF(D711='Напрямки конкурса'!$L$6,'Напрямки конкурса'!$K$6,IF(D711='Напрямки конкурса'!$L$7,'Напрямки конкурса'!$K$7,IF(D711='Напрямки конкурса'!$L$8,'Напрямки конкурса'!$K$8,IF(D711='Напрямки конкурса'!$L$9,'Напрямки конкурса'!$K$9,IF(D711='Напрямки конкурса'!$L$10,'Напрямки конкурса'!$K$10,IF(D711='Напрямки конкурса'!$L$11,'Напрямки конкурса'!$K$11,IF(D711='Напрямки конкурса'!$L$12,'Напрямки конкурса'!$K$12,IF(D711='Напрямки конкурса'!$L$13,'Напрямки конкурса'!$K$13,IF(D711='Напрямки конкурса'!$L$14,'Напрямки конкурса'!$K$14,IF(D711='Напрямки конкурса'!$L$15,'Напрямки конкурса'!$K$15,IF(D711='Напрямки конкурса'!$L$16,'Напрямки конкурса'!$K$16,IF(D711='Напрямки конкурса'!$L$17,'Напрямки конкурса'!$K$17,IF(D711='Напрямки конкурса'!$L$18,'Напрямки конкурса'!$K$18,IF(D711='Напрямки конкурса'!$L$19,'Напрямки конкурса'!$K$19,IF(D711='Напрямки конкурса'!$L$20,'Напрямки конкурса'!$K$20,IF(D711='Напрямки конкурса'!$L$21,'Напрямки конкурса'!$K$21,IF(D711='Напрямки конкурса'!$L$22,'Напрямки конкурса'!$K$22,IF(D711='Напрямки конкурса'!$L$23,'Напрямки конкурса'!$K$23,IF(D711='Напрямки конкурса'!$L$24,'Напрямки конкурса'!$K$24,IF(D711='Напрямки конкурса'!$L$25,'Напрямки конкурса'!$K$25,IF(D711='Напрямки конкурса'!$L$26,'Напрямки конкурса'!$K$26,IF(D711='Напрямки конкурса'!$L$27,'Напрямки конкурса'!$K$27,IF(D711='Напрямки конкурса'!$L$28,'Напрямки конкурса'!$K$28,"")))))))))))))))))))))))))))</f>
        <v/>
      </c>
      <c r="D711" s="554"/>
      <c r="E711" s="169"/>
      <c r="F711" s="169"/>
      <c r="G711" s="169"/>
      <c r="H711" s="148" t="str">
        <f>IF(I711='Категорія витрат'!$B$2,'Категорія витрат'!$A$2,IF(I711='Категорія витрат'!$B$3,'Категорія витрат'!$A$3,IF(I711='Категорія витрат'!$B$4,'Категорія витрат'!$A$4,IF(I711='Категорія витрат'!$B$5,'Категорія витрат'!$A$5,IF(I711='Категорія витрат'!$B$6,'Категорія витрат'!$A$6,IF(I711='Категорія витрат'!$B$7,'Категорія витрат'!$A$7,IF(I711='Категорія витрат'!$B$8,'Категорія витрат'!$A$8,IF(I711='Категорія витрат'!$B$9,'Категорія витрат'!$A$9,IF(I711='Категорія витрат'!$B$10,'Категорія витрат'!$A$10,IF(I711='Категорія витрат'!$B$11,'Категорія витрат'!$A$11,IF(I711='Категорія витрат'!$B$12,'Категорія витрат'!$A$12,IF(I711='Категорія витрат'!$B$13,'Категорія витрат'!$A$13,IF(I711='Категорія витрат'!$B$14,'Категорія витрат'!$A$14,IF(I711='Категорія витрат'!$B$15,'Категорія витрат'!$A$15,IF(I711='Категорія витрат'!$B$16,'Категорія витрат'!$A$16,IF(I711='Категорія витрат'!$B$17,'Категорія витрат'!$A$17,IF(I711='Категорія витрат'!$B$18,'Категорія витрат'!$A$18,IF(I711='Категорія витрат'!$B$19,'Категорія витрат'!$A$19,IF(I711='Категорія витрат'!$B$20,'Категорія витрат'!$A$20,IF(I711='Категорія витрат'!$B$21,'Категорія витрат'!$A$21,IF(I711='Категорія витрат'!$B$22,'Категорія витрат'!$A$22,IF(I711='Категорія витрат'!$B$23,'Категорія витрат'!$A$23,IF(I711='Категорія витрат'!$B$24,'Категорія витрат'!$A$24,IF(I711='Категорія витрат'!$B$25,'Категорія витрат'!$A$25,IF(I711='Категорія витрат'!$B$26,'Категорія витрат'!$A$26,IF(I711='Категорія витрат'!$B$27,'Категорія витрат'!$A$27,IF(I711='Категорія витрат'!$B$28,'Категорія витрат'!$A$28,IF(I711='Категорія витрат'!$B$29,'Категорія витрат'!$A$29,IF(I711='Категорія витрат'!$B$30,'Категорія витрат'!$A$30,"")))))))))))))))))))))))))))))</f>
        <v/>
      </c>
      <c r="I711" s="172"/>
      <c r="J711" s="171"/>
      <c r="K711" s="174"/>
      <c r="L711" s="86">
        <f t="shared" ref="L711:L774" si="416">SUM(R711:AC711)</f>
        <v>0</v>
      </c>
      <c r="M711" s="174"/>
      <c r="N711" s="176"/>
      <c r="O711" s="396">
        <f t="shared" si="391"/>
        <v>0</v>
      </c>
      <c r="P711" s="157">
        <f>IF(J711='Категорія витрат'!$F$2,ROUND('Додаток 3._Бюджет детальний ПР'!O711*0.3676,2),IF(J711='Категорія витрат'!$F$3,ROUND('Додаток 3._Бюджет детальний ПР'!O711*0.347,2),IF(J711='Категорія витрат'!$F$4,ROUND('Додаток 3._Бюджет детальний ПР'!O711*0.347,2),IF(J711='Категорія витрат'!$F$7,ROUND('Додаток 3._Бюджет детальний ПР'!O711*0.0841,2),0))))</f>
        <v>0</v>
      </c>
      <c r="Q711" s="151">
        <f t="shared" si="389"/>
        <v>0</v>
      </c>
      <c r="R711" s="179"/>
      <c r="S711" s="179"/>
      <c r="T711" s="179"/>
      <c r="U711" s="179"/>
      <c r="V711" s="179"/>
      <c r="W711" s="179"/>
      <c r="X711" s="179"/>
      <c r="Y711" s="179"/>
      <c r="Z711" s="179"/>
      <c r="AA711" s="179"/>
      <c r="AB711" s="179"/>
      <c r="AC711" s="179"/>
      <c r="AD711" s="48">
        <f t="shared" si="392"/>
        <v>0</v>
      </c>
      <c r="AE711" s="48">
        <f t="shared" si="393"/>
        <v>0</v>
      </c>
      <c r="AF711" s="48">
        <f t="shared" si="394"/>
        <v>0</v>
      </c>
      <c r="AG711" s="48">
        <f t="shared" si="395"/>
        <v>0</v>
      </c>
      <c r="AH711" s="48">
        <f t="shared" si="396"/>
        <v>0</v>
      </c>
      <c r="AI711" s="48">
        <f t="shared" si="397"/>
        <v>0</v>
      </c>
      <c r="AJ711" s="48">
        <f t="shared" si="398"/>
        <v>0</v>
      </c>
      <c r="AK711" s="48">
        <f t="shared" si="399"/>
        <v>0</v>
      </c>
      <c r="AL711" s="179"/>
      <c r="AM711" s="179"/>
      <c r="AN711" s="76"/>
      <c r="AO711" s="174"/>
      <c r="AP711" s="405">
        <f t="shared" ref="AP711:AP774" si="417">SUM(AV711:BG711)</f>
        <v>0</v>
      </c>
      <c r="AQ711" s="174"/>
      <c r="AR711" s="176"/>
      <c r="AS711" s="169"/>
      <c r="AT711" s="157">
        <f>IF(J711='Категорія витрат'!$F$2,ROUND('Додаток 3._Бюджет детальний ПР'!AS711*0.3676,2),IF(J711='Категорія витрат'!$F$3,ROUND('Додаток 3._Бюджет детальний ПР'!AS711*0.347,2),IF(J711='Категорія витрат'!$F$4,ROUND('Додаток 3._Бюджет детальний ПР'!AS711*0.347,2),IF(J711='Категорія витрат'!$F$7,ROUND('Додаток 3._Бюджет детальний ПР'!AS711*0.0841,2),0))))</f>
        <v>0</v>
      </c>
      <c r="AU711" s="151">
        <f t="shared" si="390"/>
        <v>0</v>
      </c>
      <c r="AV711" s="179"/>
      <c r="AW711" s="179"/>
      <c r="AX711" s="179"/>
      <c r="AY711" s="179"/>
      <c r="AZ711" s="179"/>
      <c r="BA711" s="179"/>
      <c r="BB711" s="179"/>
      <c r="BC711" s="179"/>
      <c r="BD711" s="179"/>
      <c r="BE711" s="179"/>
      <c r="BF711" s="179"/>
      <c r="BG711" s="179"/>
      <c r="BH711" s="48">
        <f t="shared" si="400"/>
        <v>0</v>
      </c>
      <c r="BI711" s="48">
        <f t="shared" si="401"/>
        <v>0</v>
      </c>
      <c r="BJ711" s="48">
        <f t="shared" si="402"/>
        <v>0</v>
      </c>
      <c r="BK711" s="48">
        <f t="shared" si="403"/>
        <v>0</v>
      </c>
      <c r="BL711" s="48">
        <f t="shared" si="404"/>
        <v>0</v>
      </c>
      <c r="BM711" s="48">
        <f t="shared" si="405"/>
        <v>0</v>
      </c>
      <c r="BN711" s="48">
        <f t="shared" si="406"/>
        <v>0</v>
      </c>
      <c r="BO711" s="48">
        <f t="shared" si="407"/>
        <v>0</v>
      </c>
      <c r="BP711" s="179"/>
      <c r="BQ711" s="179"/>
      <c r="BR711" s="189"/>
      <c r="BS711" s="174"/>
      <c r="BT711" s="86">
        <f t="shared" ref="BT711:BT774" si="418">SUM(BZ711:CK711)</f>
        <v>0</v>
      </c>
      <c r="BU711" s="174"/>
      <c r="BV711" s="176"/>
      <c r="BW711" s="169"/>
      <c r="BX711" s="157">
        <f>IF(J711='Категорія витрат'!$F$2,ROUND('Додаток 3._Бюджет детальний ПР'!BW711*0.3676,2),IF(J711='Категорія витрат'!$F$3,ROUND('Додаток 3._Бюджет детальний ПР'!BW711*0.347,2),IF(J711='Категорія витрат'!$F$4,ROUND('Додаток 3._Бюджет детальний ПР'!BW711*0.347,2),IF(J711='Категорія витрат'!$F$7,ROUND('Додаток 3._Бюджет детальний ПР'!BW711*0.0841,2),0))))</f>
        <v>0</v>
      </c>
      <c r="BY711" s="151">
        <f t="shared" ref="BY711:BY774" si="419">(BW711+BX711)*BT711</f>
        <v>0</v>
      </c>
      <c r="BZ711" s="179"/>
      <c r="CA711" s="179"/>
      <c r="CB711" s="179"/>
      <c r="CC711" s="179"/>
      <c r="CD711" s="179"/>
      <c r="CE711" s="179"/>
      <c r="CF711" s="179"/>
      <c r="CG711" s="179"/>
      <c r="CH711" s="179"/>
      <c r="CI711" s="179"/>
      <c r="CJ711" s="179"/>
      <c r="CK711" s="179"/>
      <c r="CL711" s="48">
        <f t="shared" si="408"/>
        <v>0</v>
      </c>
      <c r="CM711" s="48">
        <f t="shared" si="409"/>
        <v>0</v>
      </c>
      <c r="CN711" s="48">
        <f t="shared" si="410"/>
        <v>0</v>
      </c>
      <c r="CO711" s="48">
        <f t="shared" si="411"/>
        <v>0</v>
      </c>
      <c r="CP711" s="48">
        <f t="shared" si="412"/>
        <v>0</v>
      </c>
      <c r="CQ711" s="48">
        <f t="shared" si="413"/>
        <v>0</v>
      </c>
      <c r="CR711" s="48">
        <f t="shared" si="414"/>
        <v>0</v>
      </c>
      <c r="CS711" s="48">
        <f t="shared" si="415"/>
        <v>0</v>
      </c>
      <c r="CT711" s="179"/>
      <c r="CU711" s="179"/>
    </row>
    <row r="712" spans="1:99" ht="20.100000000000001" customHeight="1" x14ac:dyDescent="0.25">
      <c r="A712" s="57">
        <v>707</v>
      </c>
      <c r="B712" s="398" t="str">
        <f>IF(D712='Напрямки конкурса'!$L$2,'Напрямки конкурса'!$B$2,IF(D712='Напрямки конкурса'!$L$3,'Напрямки конкурса'!$B$3,IF(D712='Напрямки конкурса'!$L$4,'Напрямки конкурса'!$B$4,IF(D712='Напрямки конкурса'!$L$5,'Напрямки конкурса'!$B$5,IF(D712='Напрямки конкурса'!$L$6,'Напрямки конкурса'!$B$6,IF(D712='Напрямки конкурса'!$L$7,'Напрямки конкурса'!$B$7,IF(D712='Напрямки конкурса'!$L$8,'Напрямки конкурса'!$B$8,IF(D712='Напрямки конкурса'!$L$9,'Напрямки конкурса'!$B$9,IF(D712='Напрямки конкурса'!$L$10,'Напрямки конкурса'!$B$10,IF(D712='Напрямки конкурса'!$L$11,'Напрямки конкурса'!$B$11,IF(D712='Напрямки конкурса'!$L$12,'Напрямки конкурса'!$B$12,IF(D712='Напрямки конкурса'!$L$13,'Напрямки конкурса'!$B$13,IF(D712='Напрямки конкурса'!$L$14,'Напрямки конкурса'!$B$14,IF(D712='Напрямки конкурса'!$L$15,'Напрямки конкурса'!$B$15,IF(D712='Напрямки конкурса'!$L$16,'Напрямки конкурса'!$B$16,IF(D712='Напрямки конкурса'!$L$17,'Напрямки конкурса'!$B$17,IF(D712='Напрямки конкурса'!$L$18,'Напрямки конкурса'!$B$18,IF(D712='Напрямки конкурса'!$L$19,'Напрямки конкурса'!$B$19,IF(D712='Напрямки конкурса'!$L$20,'Напрямки конкурса'!$B$20,IF(D712='Напрямки конкурса'!$L$21,'Напрямки конкурса'!$B$21,IF(D712='Напрямки конкурса'!$L$22,'Напрямки конкурса'!$B$22,IF(D712='Напрямки конкурса'!$L$23,'Напрямки конкурса'!$B$23,IF(D712='Напрямки конкурса'!$L$24,'Напрямки конкурса'!$B$24,IF(D712='Напрямки конкурса'!$L$25,'Напрямки конкурса'!$B$25,IF(D712='Напрямки конкурса'!$L$26,'Напрямки конкурса'!$B$26,IF(D712='Напрямки конкурса'!$L$27,'Напрямки конкурса'!$B$27,IF(D712='Напрямки конкурса'!$L$28,'Напрямки конкурса'!$B$28,"")))))))))))))))))))))))))))</f>
        <v/>
      </c>
      <c r="C712" s="58" t="str">
        <f>IF(D712='Напрямки конкурса'!$L$2,'Напрямки конкурса'!$K$2,IF(D712='Напрямки конкурса'!$L$3,'Напрямки конкурса'!$K$3,IF(D712='Напрямки конкурса'!$L$4,'Напрямки конкурса'!$K$4,IF(D712='Напрямки конкурса'!$L$5,'Напрямки конкурса'!$K$5,IF(D712='Напрямки конкурса'!$L$6,'Напрямки конкурса'!$K$6,IF(D712='Напрямки конкурса'!$L$7,'Напрямки конкурса'!$K$7,IF(D712='Напрямки конкурса'!$L$8,'Напрямки конкурса'!$K$8,IF(D712='Напрямки конкурса'!$L$9,'Напрямки конкурса'!$K$9,IF(D712='Напрямки конкурса'!$L$10,'Напрямки конкурса'!$K$10,IF(D712='Напрямки конкурса'!$L$11,'Напрямки конкурса'!$K$11,IF(D712='Напрямки конкурса'!$L$12,'Напрямки конкурса'!$K$12,IF(D712='Напрямки конкурса'!$L$13,'Напрямки конкурса'!$K$13,IF(D712='Напрямки конкурса'!$L$14,'Напрямки конкурса'!$K$14,IF(D712='Напрямки конкурса'!$L$15,'Напрямки конкурса'!$K$15,IF(D712='Напрямки конкурса'!$L$16,'Напрямки конкурса'!$K$16,IF(D712='Напрямки конкурса'!$L$17,'Напрямки конкурса'!$K$17,IF(D712='Напрямки конкурса'!$L$18,'Напрямки конкурса'!$K$18,IF(D712='Напрямки конкурса'!$L$19,'Напрямки конкурса'!$K$19,IF(D712='Напрямки конкурса'!$L$20,'Напрямки конкурса'!$K$20,IF(D712='Напрямки конкурса'!$L$21,'Напрямки конкурса'!$K$21,IF(D712='Напрямки конкурса'!$L$22,'Напрямки конкурса'!$K$22,IF(D712='Напрямки конкурса'!$L$23,'Напрямки конкурса'!$K$23,IF(D712='Напрямки конкурса'!$L$24,'Напрямки конкурса'!$K$24,IF(D712='Напрямки конкурса'!$L$25,'Напрямки конкурса'!$K$25,IF(D712='Напрямки конкурса'!$L$26,'Напрямки конкурса'!$K$26,IF(D712='Напрямки конкурса'!$L$27,'Напрямки конкурса'!$K$27,IF(D712='Напрямки конкурса'!$L$28,'Напрямки конкурса'!$K$28,"")))))))))))))))))))))))))))</f>
        <v/>
      </c>
      <c r="D712" s="554"/>
      <c r="E712" s="169"/>
      <c r="F712" s="169"/>
      <c r="G712" s="169"/>
      <c r="H712" s="148" t="str">
        <f>IF(I712='Категорія витрат'!$B$2,'Категорія витрат'!$A$2,IF(I712='Категорія витрат'!$B$3,'Категорія витрат'!$A$3,IF(I712='Категорія витрат'!$B$4,'Категорія витрат'!$A$4,IF(I712='Категорія витрат'!$B$5,'Категорія витрат'!$A$5,IF(I712='Категорія витрат'!$B$6,'Категорія витрат'!$A$6,IF(I712='Категорія витрат'!$B$7,'Категорія витрат'!$A$7,IF(I712='Категорія витрат'!$B$8,'Категорія витрат'!$A$8,IF(I712='Категорія витрат'!$B$9,'Категорія витрат'!$A$9,IF(I712='Категорія витрат'!$B$10,'Категорія витрат'!$A$10,IF(I712='Категорія витрат'!$B$11,'Категорія витрат'!$A$11,IF(I712='Категорія витрат'!$B$12,'Категорія витрат'!$A$12,IF(I712='Категорія витрат'!$B$13,'Категорія витрат'!$A$13,IF(I712='Категорія витрат'!$B$14,'Категорія витрат'!$A$14,IF(I712='Категорія витрат'!$B$15,'Категорія витрат'!$A$15,IF(I712='Категорія витрат'!$B$16,'Категорія витрат'!$A$16,IF(I712='Категорія витрат'!$B$17,'Категорія витрат'!$A$17,IF(I712='Категорія витрат'!$B$18,'Категорія витрат'!$A$18,IF(I712='Категорія витрат'!$B$19,'Категорія витрат'!$A$19,IF(I712='Категорія витрат'!$B$20,'Категорія витрат'!$A$20,IF(I712='Категорія витрат'!$B$21,'Категорія витрат'!$A$21,IF(I712='Категорія витрат'!$B$22,'Категорія витрат'!$A$22,IF(I712='Категорія витрат'!$B$23,'Категорія витрат'!$A$23,IF(I712='Категорія витрат'!$B$24,'Категорія витрат'!$A$24,IF(I712='Категорія витрат'!$B$25,'Категорія витрат'!$A$25,IF(I712='Категорія витрат'!$B$26,'Категорія витрат'!$A$26,IF(I712='Категорія витрат'!$B$27,'Категорія витрат'!$A$27,IF(I712='Категорія витрат'!$B$28,'Категорія витрат'!$A$28,IF(I712='Категорія витрат'!$B$29,'Категорія витрат'!$A$29,IF(I712='Категорія витрат'!$B$30,'Категорія витрат'!$A$30,"")))))))))))))))))))))))))))))</f>
        <v/>
      </c>
      <c r="I712" s="172"/>
      <c r="J712" s="171"/>
      <c r="K712" s="174"/>
      <c r="L712" s="86">
        <f t="shared" si="416"/>
        <v>0</v>
      </c>
      <c r="M712" s="174"/>
      <c r="N712" s="176"/>
      <c r="O712" s="396">
        <f t="shared" si="391"/>
        <v>0</v>
      </c>
      <c r="P712" s="157">
        <f>IF(J712='Категорія витрат'!$F$2,ROUND('Додаток 3._Бюджет детальний ПР'!O712*0.3676,2),IF(J712='Категорія витрат'!$F$3,ROUND('Додаток 3._Бюджет детальний ПР'!O712*0.347,2),IF(J712='Категорія витрат'!$F$4,ROUND('Додаток 3._Бюджет детальний ПР'!O712*0.347,2),IF(J712='Категорія витрат'!$F$7,ROUND('Додаток 3._Бюджет детальний ПР'!O712*0.0841,2),0))))</f>
        <v>0</v>
      </c>
      <c r="Q712" s="151">
        <f t="shared" si="389"/>
        <v>0</v>
      </c>
      <c r="R712" s="179"/>
      <c r="S712" s="179"/>
      <c r="T712" s="179"/>
      <c r="U712" s="179"/>
      <c r="V712" s="179"/>
      <c r="W712" s="179"/>
      <c r="X712" s="179"/>
      <c r="Y712" s="179"/>
      <c r="Z712" s="179"/>
      <c r="AA712" s="179"/>
      <c r="AB712" s="179"/>
      <c r="AC712" s="179"/>
      <c r="AD712" s="48">
        <f t="shared" si="392"/>
        <v>0</v>
      </c>
      <c r="AE712" s="48">
        <f t="shared" si="393"/>
        <v>0</v>
      </c>
      <c r="AF712" s="48">
        <f t="shared" si="394"/>
        <v>0</v>
      </c>
      <c r="AG712" s="48">
        <f t="shared" si="395"/>
        <v>0</v>
      </c>
      <c r="AH712" s="48">
        <f t="shared" si="396"/>
        <v>0</v>
      </c>
      <c r="AI712" s="48">
        <f t="shared" si="397"/>
        <v>0</v>
      </c>
      <c r="AJ712" s="48">
        <f t="shared" si="398"/>
        <v>0</v>
      </c>
      <c r="AK712" s="48">
        <f t="shared" si="399"/>
        <v>0</v>
      </c>
      <c r="AL712" s="179"/>
      <c r="AM712" s="179"/>
      <c r="AN712" s="76"/>
      <c r="AO712" s="174"/>
      <c r="AP712" s="405">
        <f t="shared" si="417"/>
        <v>0</v>
      </c>
      <c r="AQ712" s="174"/>
      <c r="AR712" s="176"/>
      <c r="AS712" s="169"/>
      <c r="AT712" s="157">
        <f>IF(J712='Категорія витрат'!$F$2,ROUND('Додаток 3._Бюджет детальний ПР'!AS712*0.3676,2),IF(J712='Категорія витрат'!$F$3,ROUND('Додаток 3._Бюджет детальний ПР'!AS712*0.347,2),IF(J712='Категорія витрат'!$F$4,ROUND('Додаток 3._Бюджет детальний ПР'!AS712*0.347,2),IF(J712='Категорія витрат'!$F$7,ROUND('Додаток 3._Бюджет детальний ПР'!AS712*0.0841,2),0))))</f>
        <v>0</v>
      </c>
      <c r="AU712" s="151">
        <f t="shared" si="390"/>
        <v>0</v>
      </c>
      <c r="AV712" s="179"/>
      <c r="AW712" s="179"/>
      <c r="AX712" s="179"/>
      <c r="AY712" s="179"/>
      <c r="AZ712" s="179"/>
      <c r="BA712" s="179"/>
      <c r="BB712" s="179"/>
      <c r="BC712" s="179"/>
      <c r="BD712" s="179"/>
      <c r="BE712" s="179"/>
      <c r="BF712" s="179"/>
      <c r="BG712" s="179"/>
      <c r="BH712" s="48">
        <f t="shared" si="400"/>
        <v>0</v>
      </c>
      <c r="BI712" s="48">
        <f t="shared" si="401"/>
        <v>0</v>
      </c>
      <c r="BJ712" s="48">
        <f t="shared" si="402"/>
        <v>0</v>
      </c>
      <c r="BK712" s="48">
        <f t="shared" si="403"/>
        <v>0</v>
      </c>
      <c r="BL712" s="48">
        <f t="shared" si="404"/>
        <v>0</v>
      </c>
      <c r="BM712" s="48">
        <f t="shared" si="405"/>
        <v>0</v>
      </c>
      <c r="BN712" s="48">
        <f t="shared" si="406"/>
        <v>0</v>
      </c>
      <c r="BO712" s="48">
        <f t="shared" si="407"/>
        <v>0</v>
      </c>
      <c r="BP712" s="179"/>
      <c r="BQ712" s="179"/>
      <c r="BR712" s="189"/>
      <c r="BS712" s="174"/>
      <c r="BT712" s="86">
        <f t="shared" si="418"/>
        <v>0</v>
      </c>
      <c r="BU712" s="174"/>
      <c r="BV712" s="176"/>
      <c r="BW712" s="169"/>
      <c r="BX712" s="157">
        <f>IF(J712='Категорія витрат'!$F$2,ROUND('Додаток 3._Бюджет детальний ПР'!BW712*0.3676,2),IF(J712='Категорія витрат'!$F$3,ROUND('Додаток 3._Бюджет детальний ПР'!BW712*0.347,2),IF(J712='Категорія витрат'!$F$4,ROUND('Додаток 3._Бюджет детальний ПР'!BW712*0.347,2),IF(J712='Категорія витрат'!$F$7,ROUND('Додаток 3._Бюджет детальний ПР'!BW712*0.0841,2),0))))</f>
        <v>0</v>
      </c>
      <c r="BY712" s="151">
        <f t="shared" si="419"/>
        <v>0</v>
      </c>
      <c r="BZ712" s="179"/>
      <c r="CA712" s="179"/>
      <c r="CB712" s="179"/>
      <c r="CC712" s="179"/>
      <c r="CD712" s="179"/>
      <c r="CE712" s="179"/>
      <c r="CF712" s="179"/>
      <c r="CG712" s="179"/>
      <c r="CH712" s="179"/>
      <c r="CI712" s="179"/>
      <c r="CJ712" s="179"/>
      <c r="CK712" s="179"/>
      <c r="CL712" s="48">
        <f t="shared" si="408"/>
        <v>0</v>
      </c>
      <c r="CM712" s="48">
        <f t="shared" si="409"/>
        <v>0</v>
      </c>
      <c r="CN712" s="48">
        <f t="shared" si="410"/>
        <v>0</v>
      </c>
      <c r="CO712" s="48">
        <f t="shared" si="411"/>
        <v>0</v>
      </c>
      <c r="CP712" s="48">
        <f t="shared" si="412"/>
        <v>0</v>
      </c>
      <c r="CQ712" s="48">
        <f t="shared" si="413"/>
        <v>0</v>
      </c>
      <c r="CR712" s="48">
        <f t="shared" si="414"/>
        <v>0</v>
      </c>
      <c r="CS712" s="48">
        <f t="shared" si="415"/>
        <v>0</v>
      </c>
      <c r="CT712" s="179"/>
      <c r="CU712" s="179"/>
    </row>
    <row r="713" spans="1:99" ht="20.100000000000001" customHeight="1" x14ac:dyDescent="0.25">
      <c r="A713" s="57">
        <v>708</v>
      </c>
      <c r="B713" s="398" t="str">
        <f>IF(D713='Напрямки конкурса'!$L$2,'Напрямки конкурса'!$B$2,IF(D713='Напрямки конкурса'!$L$3,'Напрямки конкурса'!$B$3,IF(D713='Напрямки конкурса'!$L$4,'Напрямки конкурса'!$B$4,IF(D713='Напрямки конкурса'!$L$5,'Напрямки конкурса'!$B$5,IF(D713='Напрямки конкурса'!$L$6,'Напрямки конкурса'!$B$6,IF(D713='Напрямки конкурса'!$L$7,'Напрямки конкурса'!$B$7,IF(D713='Напрямки конкурса'!$L$8,'Напрямки конкурса'!$B$8,IF(D713='Напрямки конкурса'!$L$9,'Напрямки конкурса'!$B$9,IF(D713='Напрямки конкурса'!$L$10,'Напрямки конкурса'!$B$10,IF(D713='Напрямки конкурса'!$L$11,'Напрямки конкурса'!$B$11,IF(D713='Напрямки конкурса'!$L$12,'Напрямки конкурса'!$B$12,IF(D713='Напрямки конкурса'!$L$13,'Напрямки конкурса'!$B$13,IF(D713='Напрямки конкурса'!$L$14,'Напрямки конкурса'!$B$14,IF(D713='Напрямки конкурса'!$L$15,'Напрямки конкурса'!$B$15,IF(D713='Напрямки конкурса'!$L$16,'Напрямки конкурса'!$B$16,IF(D713='Напрямки конкурса'!$L$17,'Напрямки конкурса'!$B$17,IF(D713='Напрямки конкурса'!$L$18,'Напрямки конкурса'!$B$18,IF(D713='Напрямки конкурса'!$L$19,'Напрямки конкурса'!$B$19,IF(D713='Напрямки конкурса'!$L$20,'Напрямки конкурса'!$B$20,IF(D713='Напрямки конкурса'!$L$21,'Напрямки конкурса'!$B$21,IF(D713='Напрямки конкурса'!$L$22,'Напрямки конкурса'!$B$22,IF(D713='Напрямки конкурса'!$L$23,'Напрямки конкурса'!$B$23,IF(D713='Напрямки конкурса'!$L$24,'Напрямки конкурса'!$B$24,IF(D713='Напрямки конкурса'!$L$25,'Напрямки конкурса'!$B$25,IF(D713='Напрямки конкурса'!$L$26,'Напрямки конкурса'!$B$26,IF(D713='Напрямки конкурса'!$L$27,'Напрямки конкурса'!$B$27,IF(D713='Напрямки конкурса'!$L$28,'Напрямки конкурса'!$B$28,"")))))))))))))))))))))))))))</f>
        <v/>
      </c>
      <c r="C713" s="58" t="str">
        <f>IF(D713='Напрямки конкурса'!$L$2,'Напрямки конкурса'!$K$2,IF(D713='Напрямки конкурса'!$L$3,'Напрямки конкурса'!$K$3,IF(D713='Напрямки конкурса'!$L$4,'Напрямки конкурса'!$K$4,IF(D713='Напрямки конкурса'!$L$5,'Напрямки конкурса'!$K$5,IF(D713='Напрямки конкурса'!$L$6,'Напрямки конкурса'!$K$6,IF(D713='Напрямки конкурса'!$L$7,'Напрямки конкурса'!$K$7,IF(D713='Напрямки конкурса'!$L$8,'Напрямки конкурса'!$K$8,IF(D713='Напрямки конкурса'!$L$9,'Напрямки конкурса'!$K$9,IF(D713='Напрямки конкурса'!$L$10,'Напрямки конкурса'!$K$10,IF(D713='Напрямки конкурса'!$L$11,'Напрямки конкурса'!$K$11,IF(D713='Напрямки конкурса'!$L$12,'Напрямки конкурса'!$K$12,IF(D713='Напрямки конкурса'!$L$13,'Напрямки конкурса'!$K$13,IF(D713='Напрямки конкурса'!$L$14,'Напрямки конкурса'!$K$14,IF(D713='Напрямки конкурса'!$L$15,'Напрямки конкурса'!$K$15,IF(D713='Напрямки конкурса'!$L$16,'Напрямки конкурса'!$K$16,IF(D713='Напрямки конкурса'!$L$17,'Напрямки конкурса'!$K$17,IF(D713='Напрямки конкурса'!$L$18,'Напрямки конкурса'!$K$18,IF(D713='Напрямки конкурса'!$L$19,'Напрямки конкурса'!$K$19,IF(D713='Напрямки конкурса'!$L$20,'Напрямки конкурса'!$K$20,IF(D713='Напрямки конкурса'!$L$21,'Напрямки конкурса'!$K$21,IF(D713='Напрямки конкурса'!$L$22,'Напрямки конкурса'!$K$22,IF(D713='Напрямки конкурса'!$L$23,'Напрямки конкурса'!$K$23,IF(D713='Напрямки конкурса'!$L$24,'Напрямки конкурса'!$K$24,IF(D713='Напрямки конкурса'!$L$25,'Напрямки конкурса'!$K$25,IF(D713='Напрямки конкурса'!$L$26,'Напрямки конкурса'!$K$26,IF(D713='Напрямки конкурса'!$L$27,'Напрямки конкурса'!$K$27,IF(D713='Напрямки конкурса'!$L$28,'Напрямки конкурса'!$K$28,"")))))))))))))))))))))))))))</f>
        <v/>
      </c>
      <c r="D713" s="554"/>
      <c r="E713" s="169"/>
      <c r="F713" s="169"/>
      <c r="G713" s="169"/>
      <c r="H713" s="148" t="str">
        <f>IF(I713='Категорія витрат'!$B$2,'Категорія витрат'!$A$2,IF(I713='Категорія витрат'!$B$3,'Категорія витрат'!$A$3,IF(I713='Категорія витрат'!$B$4,'Категорія витрат'!$A$4,IF(I713='Категорія витрат'!$B$5,'Категорія витрат'!$A$5,IF(I713='Категорія витрат'!$B$6,'Категорія витрат'!$A$6,IF(I713='Категорія витрат'!$B$7,'Категорія витрат'!$A$7,IF(I713='Категорія витрат'!$B$8,'Категорія витрат'!$A$8,IF(I713='Категорія витрат'!$B$9,'Категорія витрат'!$A$9,IF(I713='Категорія витрат'!$B$10,'Категорія витрат'!$A$10,IF(I713='Категорія витрат'!$B$11,'Категорія витрат'!$A$11,IF(I713='Категорія витрат'!$B$12,'Категорія витрат'!$A$12,IF(I713='Категорія витрат'!$B$13,'Категорія витрат'!$A$13,IF(I713='Категорія витрат'!$B$14,'Категорія витрат'!$A$14,IF(I713='Категорія витрат'!$B$15,'Категорія витрат'!$A$15,IF(I713='Категорія витрат'!$B$16,'Категорія витрат'!$A$16,IF(I713='Категорія витрат'!$B$17,'Категорія витрат'!$A$17,IF(I713='Категорія витрат'!$B$18,'Категорія витрат'!$A$18,IF(I713='Категорія витрат'!$B$19,'Категорія витрат'!$A$19,IF(I713='Категорія витрат'!$B$20,'Категорія витрат'!$A$20,IF(I713='Категорія витрат'!$B$21,'Категорія витрат'!$A$21,IF(I713='Категорія витрат'!$B$22,'Категорія витрат'!$A$22,IF(I713='Категорія витрат'!$B$23,'Категорія витрат'!$A$23,IF(I713='Категорія витрат'!$B$24,'Категорія витрат'!$A$24,IF(I713='Категорія витрат'!$B$25,'Категорія витрат'!$A$25,IF(I713='Категорія витрат'!$B$26,'Категорія витрат'!$A$26,IF(I713='Категорія витрат'!$B$27,'Категорія витрат'!$A$27,IF(I713='Категорія витрат'!$B$28,'Категорія витрат'!$A$28,IF(I713='Категорія витрат'!$B$29,'Категорія витрат'!$A$29,IF(I713='Категорія витрат'!$B$30,'Категорія витрат'!$A$30,"")))))))))))))))))))))))))))))</f>
        <v/>
      </c>
      <c r="I713" s="172"/>
      <c r="J713" s="171"/>
      <c r="K713" s="174"/>
      <c r="L713" s="86">
        <f t="shared" si="416"/>
        <v>0</v>
      </c>
      <c r="M713" s="174"/>
      <c r="N713" s="176"/>
      <c r="O713" s="396">
        <f t="shared" si="391"/>
        <v>0</v>
      </c>
      <c r="P713" s="157">
        <f>IF(J713='Категорія витрат'!$F$2,ROUND('Додаток 3._Бюджет детальний ПР'!O713*0.3676,2),IF(J713='Категорія витрат'!$F$3,ROUND('Додаток 3._Бюджет детальний ПР'!O713*0.347,2),IF(J713='Категорія витрат'!$F$4,ROUND('Додаток 3._Бюджет детальний ПР'!O713*0.347,2),IF(J713='Категорія витрат'!$F$7,ROUND('Додаток 3._Бюджет детальний ПР'!O713*0.0841,2),0))))</f>
        <v>0</v>
      </c>
      <c r="Q713" s="151">
        <f t="shared" si="389"/>
        <v>0</v>
      </c>
      <c r="R713" s="179"/>
      <c r="S713" s="179"/>
      <c r="T713" s="179"/>
      <c r="U713" s="179"/>
      <c r="V713" s="179"/>
      <c r="W713" s="179"/>
      <c r="X713" s="179"/>
      <c r="Y713" s="179"/>
      <c r="Z713" s="179"/>
      <c r="AA713" s="179"/>
      <c r="AB713" s="179"/>
      <c r="AC713" s="179"/>
      <c r="AD713" s="48">
        <f t="shared" si="392"/>
        <v>0</v>
      </c>
      <c r="AE713" s="48">
        <f t="shared" si="393"/>
        <v>0</v>
      </c>
      <c r="AF713" s="48">
        <f t="shared" si="394"/>
        <v>0</v>
      </c>
      <c r="AG713" s="48">
        <f t="shared" si="395"/>
        <v>0</v>
      </c>
      <c r="AH713" s="48">
        <f t="shared" si="396"/>
        <v>0</v>
      </c>
      <c r="AI713" s="48">
        <f t="shared" si="397"/>
        <v>0</v>
      </c>
      <c r="AJ713" s="48">
        <f t="shared" si="398"/>
        <v>0</v>
      </c>
      <c r="AK713" s="48">
        <f t="shared" si="399"/>
        <v>0</v>
      </c>
      <c r="AL713" s="179"/>
      <c r="AM713" s="179"/>
      <c r="AN713" s="76"/>
      <c r="AO713" s="174"/>
      <c r="AP713" s="405">
        <f t="shared" si="417"/>
        <v>0</v>
      </c>
      <c r="AQ713" s="174"/>
      <c r="AR713" s="176"/>
      <c r="AS713" s="169"/>
      <c r="AT713" s="157">
        <f>IF(J713='Категорія витрат'!$F$2,ROUND('Додаток 3._Бюджет детальний ПР'!AS713*0.3676,2),IF(J713='Категорія витрат'!$F$3,ROUND('Додаток 3._Бюджет детальний ПР'!AS713*0.347,2),IF(J713='Категорія витрат'!$F$4,ROUND('Додаток 3._Бюджет детальний ПР'!AS713*0.347,2),IF(J713='Категорія витрат'!$F$7,ROUND('Додаток 3._Бюджет детальний ПР'!AS713*0.0841,2),0))))</f>
        <v>0</v>
      </c>
      <c r="AU713" s="151">
        <f t="shared" si="390"/>
        <v>0</v>
      </c>
      <c r="AV713" s="179"/>
      <c r="AW713" s="179"/>
      <c r="AX713" s="179"/>
      <c r="AY713" s="179"/>
      <c r="AZ713" s="179"/>
      <c r="BA713" s="179"/>
      <c r="BB713" s="179"/>
      <c r="BC713" s="179"/>
      <c r="BD713" s="179"/>
      <c r="BE713" s="179"/>
      <c r="BF713" s="179"/>
      <c r="BG713" s="179"/>
      <c r="BH713" s="48">
        <f t="shared" si="400"/>
        <v>0</v>
      </c>
      <c r="BI713" s="48">
        <f t="shared" si="401"/>
        <v>0</v>
      </c>
      <c r="BJ713" s="48">
        <f t="shared" si="402"/>
        <v>0</v>
      </c>
      <c r="BK713" s="48">
        <f t="shared" si="403"/>
        <v>0</v>
      </c>
      <c r="BL713" s="48">
        <f t="shared" si="404"/>
        <v>0</v>
      </c>
      <c r="BM713" s="48">
        <f t="shared" si="405"/>
        <v>0</v>
      </c>
      <c r="BN713" s="48">
        <f t="shared" si="406"/>
        <v>0</v>
      </c>
      <c r="BO713" s="48">
        <f t="shared" si="407"/>
        <v>0</v>
      </c>
      <c r="BP713" s="179"/>
      <c r="BQ713" s="179"/>
      <c r="BR713" s="189"/>
      <c r="BS713" s="174"/>
      <c r="BT713" s="86">
        <f t="shared" si="418"/>
        <v>0</v>
      </c>
      <c r="BU713" s="174"/>
      <c r="BV713" s="176"/>
      <c r="BW713" s="169"/>
      <c r="BX713" s="157">
        <f>IF(J713='Категорія витрат'!$F$2,ROUND('Додаток 3._Бюджет детальний ПР'!BW713*0.3676,2),IF(J713='Категорія витрат'!$F$3,ROUND('Додаток 3._Бюджет детальний ПР'!BW713*0.347,2),IF(J713='Категорія витрат'!$F$4,ROUND('Додаток 3._Бюджет детальний ПР'!BW713*0.347,2),IF(J713='Категорія витрат'!$F$7,ROUND('Додаток 3._Бюджет детальний ПР'!BW713*0.0841,2),0))))</f>
        <v>0</v>
      </c>
      <c r="BY713" s="151">
        <f t="shared" si="419"/>
        <v>0</v>
      </c>
      <c r="BZ713" s="179"/>
      <c r="CA713" s="179"/>
      <c r="CB713" s="179"/>
      <c r="CC713" s="179"/>
      <c r="CD713" s="179"/>
      <c r="CE713" s="179"/>
      <c r="CF713" s="179"/>
      <c r="CG713" s="179"/>
      <c r="CH713" s="179"/>
      <c r="CI713" s="179"/>
      <c r="CJ713" s="179"/>
      <c r="CK713" s="179"/>
      <c r="CL713" s="48">
        <f t="shared" si="408"/>
        <v>0</v>
      </c>
      <c r="CM713" s="48">
        <f t="shared" si="409"/>
        <v>0</v>
      </c>
      <c r="CN713" s="48">
        <f t="shared" si="410"/>
        <v>0</v>
      </c>
      <c r="CO713" s="48">
        <f t="shared" si="411"/>
        <v>0</v>
      </c>
      <c r="CP713" s="48">
        <f t="shared" si="412"/>
        <v>0</v>
      </c>
      <c r="CQ713" s="48">
        <f t="shared" si="413"/>
        <v>0</v>
      </c>
      <c r="CR713" s="48">
        <f t="shared" si="414"/>
        <v>0</v>
      </c>
      <c r="CS713" s="48">
        <f t="shared" si="415"/>
        <v>0</v>
      </c>
      <c r="CT713" s="179"/>
      <c r="CU713" s="179"/>
    </row>
    <row r="714" spans="1:99" ht="20.100000000000001" customHeight="1" x14ac:dyDescent="0.25">
      <c r="A714" s="57">
        <v>709</v>
      </c>
      <c r="B714" s="398" t="str">
        <f>IF(D714='Напрямки конкурса'!$L$2,'Напрямки конкурса'!$B$2,IF(D714='Напрямки конкурса'!$L$3,'Напрямки конкурса'!$B$3,IF(D714='Напрямки конкурса'!$L$4,'Напрямки конкурса'!$B$4,IF(D714='Напрямки конкурса'!$L$5,'Напрямки конкурса'!$B$5,IF(D714='Напрямки конкурса'!$L$6,'Напрямки конкурса'!$B$6,IF(D714='Напрямки конкурса'!$L$7,'Напрямки конкурса'!$B$7,IF(D714='Напрямки конкурса'!$L$8,'Напрямки конкурса'!$B$8,IF(D714='Напрямки конкурса'!$L$9,'Напрямки конкурса'!$B$9,IF(D714='Напрямки конкурса'!$L$10,'Напрямки конкурса'!$B$10,IF(D714='Напрямки конкурса'!$L$11,'Напрямки конкурса'!$B$11,IF(D714='Напрямки конкурса'!$L$12,'Напрямки конкурса'!$B$12,IF(D714='Напрямки конкурса'!$L$13,'Напрямки конкурса'!$B$13,IF(D714='Напрямки конкурса'!$L$14,'Напрямки конкурса'!$B$14,IF(D714='Напрямки конкурса'!$L$15,'Напрямки конкурса'!$B$15,IF(D714='Напрямки конкурса'!$L$16,'Напрямки конкурса'!$B$16,IF(D714='Напрямки конкурса'!$L$17,'Напрямки конкурса'!$B$17,IF(D714='Напрямки конкурса'!$L$18,'Напрямки конкурса'!$B$18,IF(D714='Напрямки конкурса'!$L$19,'Напрямки конкурса'!$B$19,IF(D714='Напрямки конкурса'!$L$20,'Напрямки конкурса'!$B$20,IF(D714='Напрямки конкурса'!$L$21,'Напрямки конкурса'!$B$21,IF(D714='Напрямки конкурса'!$L$22,'Напрямки конкурса'!$B$22,IF(D714='Напрямки конкурса'!$L$23,'Напрямки конкурса'!$B$23,IF(D714='Напрямки конкурса'!$L$24,'Напрямки конкурса'!$B$24,IF(D714='Напрямки конкурса'!$L$25,'Напрямки конкурса'!$B$25,IF(D714='Напрямки конкурса'!$L$26,'Напрямки конкурса'!$B$26,IF(D714='Напрямки конкурса'!$L$27,'Напрямки конкурса'!$B$27,IF(D714='Напрямки конкурса'!$L$28,'Напрямки конкурса'!$B$28,"")))))))))))))))))))))))))))</f>
        <v/>
      </c>
      <c r="C714" s="58" t="str">
        <f>IF(D714='Напрямки конкурса'!$L$2,'Напрямки конкурса'!$K$2,IF(D714='Напрямки конкурса'!$L$3,'Напрямки конкурса'!$K$3,IF(D714='Напрямки конкурса'!$L$4,'Напрямки конкурса'!$K$4,IF(D714='Напрямки конкурса'!$L$5,'Напрямки конкурса'!$K$5,IF(D714='Напрямки конкурса'!$L$6,'Напрямки конкурса'!$K$6,IF(D714='Напрямки конкурса'!$L$7,'Напрямки конкурса'!$K$7,IF(D714='Напрямки конкурса'!$L$8,'Напрямки конкурса'!$K$8,IF(D714='Напрямки конкурса'!$L$9,'Напрямки конкурса'!$K$9,IF(D714='Напрямки конкурса'!$L$10,'Напрямки конкурса'!$K$10,IF(D714='Напрямки конкурса'!$L$11,'Напрямки конкурса'!$K$11,IF(D714='Напрямки конкурса'!$L$12,'Напрямки конкурса'!$K$12,IF(D714='Напрямки конкурса'!$L$13,'Напрямки конкурса'!$K$13,IF(D714='Напрямки конкурса'!$L$14,'Напрямки конкурса'!$K$14,IF(D714='Напрямки конкурса'!$L$15,'Напрямки конкурса'!$K$15,IF(D714='Напрямки конкурса'!$L$16,'Напрямки конкурса'!$K$16,IF(D714='Напрямки конкурса'!$L$17,'Напрямки конкурса'!$K$17,IF(D714='Напрямки конкурса'!$L$18,'Напрямки конкурса'!$K$18,IF(D714='Напрямки конкурса'!$L$19,'Напрямки конкурса'!$K$19,IF(D714='Напрямки конкурса'!$L$20,'Напрямки конкурса'!$K$20,IF(D714='Напрямки конкурса'!$L$21,'Напрямки конкурса'!$K$21,IF(D714='Напрямки конкурса'!$L$22,'Напрямки конкурса'!$K$22,IF(D714='Напрямки конкурса'!$L$23,'Напрямки конкурса'!$K$23,IF(D714='Напрямки конкурса'!$L$24,'Напрямки конкурса'!$K$24,IF(D714='Напрямки конкурса'!$L$25,'Напрямки конкурса'!$K$25,IF(D714='Напрямки конкурса'!$L$26,'Напрямки конкурса'!$K$26,IF(D714='Напрямки конкурса'!$L$27,'Напрямки конкурса'!$K$27,IF(D714='Напрямки конкурса'!$L$28,'Напрямки конкурса'!$K$28,"")))))))))))))))))))))))))))</f>
        <v/>
      </c>
      <c r="D714" s="554"/>
      <c r="E714" s="169"/>
      <c r="F714" s="169"/>
      <c r="G714" s="169"/>
      <c r="H714" s="148" t="str">
        <f>IF(I714='Категорія витрат'!$B$2,'Категорія витрат'!$A$2,IF(I714='Категорія витрат'!$B$3,'Категорія витрат'!$A$3,IF(I714='Категорія витрат'!$B$4,'Категорія витрат'!$A$4,IF(I714='Категорія витрат'!$B$5,'Категорія витрат'!$A$5,IF(I714='Категорія витрат'!$B$6,'Категорія витрат'!$A$6,IF(I714='Категорія витрат'!$B$7,'Категорія витрат'!$A$7,IF(I714='Категорія витрат'!$B$8,'Категорія витрат'!$A$8,IF(I714='Категорія витрат'!$B$9,'Категорія витрат'!$A$9,IF(I714='Категорія витрат'!$B$10,'Категорія витрат'!$A$10,IF(I714='Категорія витрат'!$B$11,'Категорія витрат'!$A$11,IF(I714='Категорія витрат'!$B$12,'Категорія витрат'!$A$12,IF(I714='Категорія витрат'!$B$13,'Категорія витрат'!$A$13,IF(I714='Категорія витрат'!$B$14,'Категорія витрат'!$A$14,IF(I714='Категорія витрат'!$B$15,'Категорія витрат'!$A$15,IF(I714='Категорія витрат'!$B$16,'Категорія витрат'!$A$16,IF(I714='Категорія витрат'!$B$17,'Категорія витрат'!$A$17,IF(I714='Категорія витрат'!$B$18,'Категорія витрат'!$A$18,IF(I714='Категорія витрат'!$B$19,'Категорія витрат'!$A$19,IF(I714='Категорія витрат'!$B$20,'Категорія витрат'!$A$20,IF(I714='Категорія витрат'!$B$21,'Категорія витрат'!$A$21,IF(I714='Категорія витрат'!$B$22,'Категорія витрат'!$A$22,IF(I714='Категорія витрат'!$B$23,'Категорія витрат'!$A$23,IF(I714='Категорія витрат'!$B$24,'Категорія витрат'!$A$24,IF(I714='Категорія витрат'!$B$25,'Категорія витрат'!$A$25,IF(I714='Категорія витрат'!$B$26,'Категорія витрат'!$A$26,IF(I714='Категорія витрат'!$B$27,'Категорія витрат'!$A$27,IF(I714='Категорія витрат'!$B$28,'Категорія витрат'!$A$28,IF(I714='Категорія витрат'!$B$29,'Категорія витрат'!$A$29,IF(I714='Категорія витрат'!$B$30,'Категорія витрат'!$A$30,"")))))))))))))))))))))))))))))</f>
        <v/>
      </c>
      <c r="I714" s="172"/>
      <c r="J714" s="171"/>
      <c r="K714" s="174"/>
      <c r="L714" s="86">
        <f t="shared" si="416"/>
        <v>0</v>
      </c>
      <c r="M714" s="174"/>
      <c r="N714" s="176"/>
      <c r="O714" s="396">
        <f t="shared" si="391"/>
        <v>0</v>
      </c>
      <c r="P714" s="157">
        <f>IF(J714='Категорія витрат'!$F$2,ROUND('Додаток 3._Бюджет детальний ПР'!O714*0.3676,2),IF(J714='Категорія витрат'!$F$3,ROUND('Додаток 3._Бюджет детальний ПР'!O714*0.347,2),IF(J714='Категорія витрат'!$F$4,ROUND('Додаток 3._Бюджет детальний ПР'!O714*0.347,2),IF(J714='Категорія витрат'!$F$7,ROUND('Додаток 3._Бюджет детальний ПР'!O714*0.0841,2),0))))</f>
        <v>0</v>
      </c>
      <c r="Q714" s="151">
        <f t="shared" si="389"/>
        <v>0</v>
      </c>
      <c r="R714" s="179"/>
      <c r="S714" s="179"/>
      <c r="T714" s="179"/>
      <c r="U714" s="179"/>
      <c r="V714" s="179"/>
      <c r="W714" s="179"/>
      <c r="X714" s="179"/>
      <c r="Y714" s="179"/>
      <c r="Z714" s="179"/>
      <c r="AA714" s="179"/>
      <c r="AB714" s="179"/>
      <c r="AC714" s="179"/>
      <c r="AD714" s="48">
        <f t="shared" si="392"/>
        <v>0</v>
      </c>
      <c r="AE714" s="48">
        <f t="shared" si="393"/>
        <v>0</v>
      </c>
      <c r="AF714" s="48">
        <f t="shared" si="394"/>
        <v>0</v>
      </c>
      <c r="AG714" s="48">
        <f t="shared" si="395"/>
        <v>0</v>
      </c>
      <c r="AH714" s="48">
        <f t="shared" si="396"/>
        <v>0</v>
      </c>
      <c r="AI714" s="48">
        <f t="shared" si="397"/>
        <v>0</v>
      </c>
      <c r="AJ714" s="48">
        <f t="shared" si="398"/>
        <v>0</v>
      </c>
      <c r="AK714" s="48">
        <f t="shared" si="399"/>
        <v>0</v>
      </c>
      <c r="AL714" s="179"/>
      <c r="AM714" s="179"/>
      <c r="AN714" s="76"/>
      <c r="AO714" s="174"/>
      <c r="AP714" s="405">
        <f t="shared" si="417"/>
        <v>0</v>
      </c>
      <c r="AQ714" s="174"/>
      <c r="AR714" s="176"/>
      <c r="AS714" s="169"/>
      <c r="AT714" s="157">
        <f>IF(J714='Категорія витрат'!$F$2,ROUND('Додаток 3._Бюджет детальний ПР'!AS714*0.3676,2),IF(J714='Категорія витрат'!$F$3,ROUND('Додаток 3._Бюджет детальний ПР'!AS714*0.347,2),IF(J714='Категорія витрат'!$F$4,ROUND('Додаток 3._Бюджет детальний ПР'!AS714*0.347,2),IF(J714='Категорія витрат'!$F$7,ROUND('Додаток 3._Бюджет детальний ПР'!AS714*0.0841,2),0))))</f>
        <v>0</v>
      </c>
      <c r="AU714" s="151">
        <f t="shared" si="390"/>
        <v>0</v>
      </c>
      <c r="AV714" s="179"/>
      <c r="AW714" s="179"/>
      <c r="AX714" s="179"/>
      <c r="AY714" s="179"/>
      <c r="AZ714" s="179"/>
      <c r="BA714" s="179"/>
      <c r="BB714" s="179"/>
      <c r="BC714" s="179"/>
      <c r="BD714" s="179"/>
      <c r="BE714" s="179"/>
      <c r="BF714" s="179"/>
      <c r="BG714" s="179"/>
      <c r="BH714" s="48">
        <f t="shared" si="400"/>
        <v>0</v>
      </c>
      <c r="BI714" s="48">
        <f t="shared" si="401"/>
        <v>0</v>
      </c>
      <c r="BJ714" s="48">
        <f t="shared" si="402"/>
        <v>0</v>
      </c>
      <c r="BK714" s="48">
        <f t="shared" si="403"/>
        <v>0</v>
      </c>
      <c r="BL714" s="48">
        <f t="shared" si="404"/>
        <v>0</v>
      </c>
      <c r="BM714" s="48">
        <f t="shared" si="405"/>
        <v>0</v>
      </c>
      <c r="BN714" s="48">
        <f t="shared" si="406"/>
        <v>0</v>
      </c>
      <c r="BO714" s="48">
        <f t="shared" si="407"/>
        <v>0</v>
      </c>
      <c r="BP714" s="179"/>
      <c r="BQ714" s="179"/>
      <c r="BR714" s="189"/>
      <c r="BS714" s="174"/>
      <c r="BT714" s="86">
        <f t="shared" si="418"/>
        <v>0</v>
      </c>
      <c r="BU714" s="174"/>
      <c r="BV714" s="176"/>
      <c r="BW714" s="169"/>
      <c r="BX714" s="157">
        <f>IF(J714='Категорія витрат'!$F$2,ROUND('Додаток 3._Бюджет детальний ПР'!BW714*0.3676,2),IF(J714='Категорія витрат'!$F$3,ROUND('Додаток 3._Бюджет детальний ПР'!BW714*0.347,2),IF(J714='Категорія витрат'!$F$4,ROUND('Додаток 3._Бюджет детальний ПР'!BW714*0.347,2),IF(J714='Категорія витрат'!$F$7,ROUND('Додаток 3._Бюджет детальний ПР'!BW714*0.0841,2),0))))</f>
        <v>0</v>
      </c>
      <c r="BY714" s="151">
        <f t="shared" si="419"/>
        <v>0</v>
      </c>
      <c r="BZ714" s="179"/>
      <c r="CA714" s="179"/>
      <c r="CB714" s="179"/>
      <c r="CC714" s="179"/>
      <c r="CD714" s="179"/>
      <c r="CE714" s="179"/>
      <c r="CF714" s="179"/>
      <c r="CG714" s="179"/>
      <c r="CH714" s="179"/>
      <c r="CI714" s="179"/>
      <c r="CJ714" s="179"/>
      <c r="CK714" s="179"/>
      <c r="CL714" s="48">
        <f t="shared" si="408"/>
        <v>0</v>
      </c>
      <c r="CM714" s="48">
        <f t="shared" si="409"/>
        <v>0</v>
      </c>
      <c r="CN714" s="48">
        <f t="shared" si="410"/>
        <v>0</v>
      </c>
      <c r="CO714" s="48">
        <f t="shared" si="411"/>
        <v>0</v>
      </c>
      <c r="CP714" s="48">
        <f t="shared" si="412"/>
        <v>0</v>
      </c>
      <c r="CQ714" s="48">
        <f t="shared" si="413"/>
        <v>0</v>
      </c>
      <c r="CR714" s="48">
        <f t="shared" si="414"/>
        <v>0</v>
      </c>
      <c r="CS714" s="48">
        <f t="shared" si="415"/>
        <v>0</v>
      </c>
      <c r="CT714" s="179"/>
      <c r="CU714" s="179"/>
    </row>
    <row r="715" spans="1:99" ht="20.100000000000001" customHeight="1" x14ac:dyDescent="0.25">
      <c r="A715" s="57">
        <v>710</v>
      </c>
      <c r="B715" s="398" t="str">
        <f>IF(D715='Напрямки конкурса'!$L$2,'Напрямки конкурса'!$B$2,IF(D715='Напрямки конкурса'!$L$3,'Напрямки конкурса'!$B$3,IF(D715='Напрямки конкурса'!$L$4,'Напрямки конкурса'!$B$4,IF(D715='Напрямки конкурса'!$L$5,'Напрямки конкурса'!$B$5,IF(D715='Напрямки конкурса'!$L$6,'Напрямки конкурса'!$B$6,IF(D715='Напрямки конкурса'!$L$7,'Напрямки конкурса'!$B$7,IF(D715='Напрямки конкурса'!$L$8,'Напрямки конкурса'!$B$8,IF(D715='Напрямки конкурса'!$L$9,'Напрямки конкурса'!$B$9,IF(D715='Напрямки конкурса'!$L$10,'Напрямки конкурса'!$B$10,IF(D715='Напрямки конкурса'!$L$11,'Напрямки конкурса'!$B$11,IF(D715='Напрямки конкурса'!$L$12,'Напрямки конкурса'!$B$12,IF(D715='Напрямки конкурса'!$L$13,'Напрямки конкурса'!$B$13,IF(D715='Напрямки конкурса'!$L$14,'Напрямки конкурса'!$B$14,IF(D715='Напрямки конкурса'!$L$15,'Напрямки конкурса'!$B$15,IF(D715='Напрямки конкурса'!$L$16,'Напрямки конкурса'!$B$16,IF(D715='Напрямки конкурса'!$L$17,'Напрямки конкурса'!$B$17,IF(D715='Напрямки конкурса'!$L$18,'Напрямки конкурса'!$B$18,IF(D715='Напрямки конкурса'!$L$19,'Напрямки конкурса'!$B$19,IF(D715='Напрямки конкурса'!$L$20,'Напрямки конкурса'!$B$20,IF(D715='Напрямки конкурса'!$L$21,'Напрямки конкурса'!$B$21,IF(D715='Напрямки конкурса'!$L$22,'Напрямки конкурса'!$B$22,IF(D715='Напрямки конкурса'!$L$23,'Напрямки конкурса'!$B$23,IF(D715='Напрямки конкурса'!$L$24,'Напрямки конкурса'!$B$24,IF(D715='Напрямки конкурса'!$L$25,'Напрямки конкурса'!$B$25,IF(D715='Напрямки конкурса'!$L$26,'Напрямки конкурса'!$B$26,IF(D715='Напрямки конкурса'!$L$27,'Напрямки конкурса'!$B$27,IF(D715='Напрямки конкурса'!$L$28,'Напрямки конкурса'!$B$28,"")))))))))))))))))))))))))))</f>
        <v/>
      </c>
      <c r="C715" s="58" t="str">
        <f>IF(D715='Напрямки конкурса'!$L$2,'Напрямки конкурса'!$K$2,IF(D715='Напрямки конкурса'!$L$3,'Напрямки конкурса'!$K$3,IF(D715='Напрямки конкурса'!$L$4,'Напрямки конкурса'!$K$4,IF(D715='Напрямки конкурса'!$L$5,'Напрямки конкурса'!$K$5,IF(D715='Напрямки конкурса'!$L$6,'Напрямки конкурса'!$K$6,IF(D715='Напрямки конкурса'!$L$7,'Напрямки конкурса'!$K$7,IF(D715='Напрямки конкурса'!$L$8,'Напрямки конкурса'!$K$8,IF(D715='Напрямки конкурса'!$L$9,'Напрямки конкурса'!$K$9,IF(D715='Напрямки конкурса'!$L$10,'Напрямки конкурса'!$K$10,IF(D715='Напрямки конкурса'!$L$11,'Напрямки конкурса'!$K$11,IF(D715='Напрямки конкурса'!$L$12,'Напрямки конкурса'!$K$12,IF(D715='Напрямки конкурса'!$L$13,'Напрямки конкурса'!$K$13,IF(D715='Напрямки конкурса'!$L$14,'Напрямки конкурса'!$K$14,IF(D715='Напрямки конкурса'!$L$15,'Напрямки конкурса'!$K$15,IF(D715='Напрямки конкурса'!$L$16,'Напрямки конкурса'!$K$16,IF(D715='Напрямки конкурса'!$L$17,'Напрямки конкурса'!$K$17,IF(D715='Напрямки конкурса'!$L$18,'Напрямки конкурса'!$K$18,IF(D715='Напрямки конкурса'!$L$19,'Напрямки конкурса'!$K$19,IF(D715='Напрямки конкурса'!$L$20,'Напрямки конкурса'!$K$20,IF(D715='Напрямки конкурса'!$L$21,'Напрямки конкурса'!$K$21,IF(D715='Напрямки конкурса'!$L$22,'Напрямки конкурса'!$K$22,IF(D715='Напрямки конкурса'!$L$23,'Напрямки конкурса'!$K$23,IF(D715='Напрямки конкурса'!$L$24,'Напрямки конкурса'!$K$24,IF(D715='Напрямки конкурса'!$L$25,'Напрямки конкурса'!$K$25,IF(D715='Напрямки конкурса'!$L$26,'Напрямки конкурса'!$K$26,IF(D715='Напрямки конкурса'!$L$27,'Напрямки конкурса'!$K$27,IF(D715='Напрямки конкурса'!$L$28,'Напрямки конкурса'!$K$28,"")))))))))))))))))))))))))))</f>
        <v/>
      </c>
      <c r="D715" s="554"/>
      <c r="E715" s="169"/>
      <c r="F715" s="169"/>
      <c r="G715" s="169"/>
      <c r="H715" s="148" t="str">
        <f>IF(I715='Категорія витрат'!$B$2,'Категорія витрат'!$A$2,IF(I715='Категорія витрат'!$B$3,'Категорія витрат'!$A$3,IF(I715='Категорія витрат'!$B$4,'Категорія витрат'!$A$4,IF(I715='Категорія витрат'!$B$5,'Категорія витрат'!$A$5,IF(I715='Категорія витрат'!$B$6,'Категорія витрат'!$A$6,IF(I715='Категорія витрат'!$B$7,'Категорія витрат'!$A$7,IF(I715='Категорія витрат'!$B$8,'Категорія витрат'!$A$8,IF(I715='Категорія витрат'!$B$9,'Категорія витрат'!$A$9,IF(I715='Категорія витрат'!$B$10,'Категорія витрат'!$A$10,IF(I715='Категорія витрат'!$B$11,'Категорія витрат'!$A$11,IF(I715='Категорія витрат'!$B$12,'Категорія витрат'!$A$12,IF(I715='Категорія витрат'!$B$13,'Категорія витрат'!$A$13,IF(I715='Категорія витрат'!$B$14,'Категорія витрат'!$A$14,IF(I715='Категорія витрат'!$B$15,'Категорія витрат'!$A$15,IF(I715='Категорія витрат'!$B$16,'Категорія витрат'!$A$16,IF(I715='Категорія витрат'!$B$17,'Категорія витрат'!$A$17,IF(I715='Категорія витрат'!$B$18,'Категорія витрат'!$A$18,IF(I715='Категорія витрат'!$B$19,'Категорія витрат'!$A$19,IF(I715='Категорія витрат'!$B$20,'Категорія витрат'!$A$20,IF(I715='Категорія витрат'!$B$21,'Категорія витрат'!$A$21,IF(I715='Категорія витрат'!$B$22,'Категорія витрат'!$A$22,IF(I715='Категорія витрат'!$B$23,'Категорія витрат'!$A$23,IF(I715='Категорія витрат'!$B$24,'Категорія витрат'!$A$24,IF(I715='Категорія витрат'!$B$25,'Категорія витрат'!$A$25,IF(I715='Категорія витрат'!$B$26,'Категорія витрат'!$A$26,IF(I715='Категорія витрат'!$B$27,'Категорія витрат'!$A$27,IF(I715='Категорія витрат'!$B$28,'Категорія витрат'!$A$28,IF(I715='Категорія витрат'!$B$29,'Категорія витрат'!$A$29,IF(I715='Категорія витрат'!$B$30,'Категорія витрат'!$A$30,"")))))))))))))))))))))))))))))</f>
        <v/>
      </c>
      <c r="I715" s="172"/>
      <c r="J715" s="171"/>
      <c r="K715" s="174"/>
      <c r="L715" s="86">
        <f t="shared" si="416"/>
        <v>0</v>
      </c>
      <c r="M715" s="174"/>
      <c r="N715" s="176"/>
      <c r="O715" s="396">
        <f t="shared" si="391"/>
        <v>0</v>
      </c>
      <c r="P715" s="157">
        <f>IF(J715='Категорія витрат'!$F$2,ROUND('Додаток 3._Бюджет детальний ПР'!O715*0.3676,2),IF(J715='Категорія витрат'!$F$3,ROUND('Додаток 3._Бюджет детальний ПР'!O715*0.347,2),IF(J715='Категорія витрат'!$F$4,ROUND('Додаток 3._Бюджет детальний ПР'!O715*0.347,2),IF(J715='Категорія витрат'!$F$7,ROUND('Додаток 3._Бюджет детальний ПР'!O715*0.0841,2),0))))</f>
        <v>0</v>
      </c>
      <c r="Q715" s="151">
        <f t="shared" si="389"/>
        <v>0</v>
      </c>
      <c r="R715" s="179"/>
      <c r="S715" s="179"/>
      <c r="T715" s="179"/>
      <c r="U715" s="179"/>
      <c r="V715" s="179"/>
      <c r="W715" s="179"/>
      <c r="X715" s="179"/>
      <c r="Y715" s="179"/>
      <c r="Z715" s="179"/>
      <c r="AA715" s="179"/>
      <c r="AB715" s="179"/>
      <c r="AC715" s="179"/>
      <c r="AD715" s="48">
        <f t="shared" si="392"/>
        <v>0</v>
      </c>
      <c r="AE715" s="48">
        <f t="shared" si="393"/>
        <v>0</v>
      </c>
      <c r="AF715" s="48">
        <f t="shared" si="394"/>
        <v>0</v>
      </c>
      <c r="AG715" s="48">
        <f t="shared" si="395"/>
        <v>0</v>
      </c>
      <c r="AH715" s="48">
        <f t="shared" si="396"/>
        <v>0</v>
      </c>
      <c r="AI715" s="48">
        <f t="shared" si="397"/>
        <v>0</v>
      </c>
      <c r="AJ715" s="48">
        <f t="shared" si="398"/>
        <v>0</v>
      </c>
      <c r="AK715" s="48">
        <f t="shared" si="399"/>
        <v>0</v>
      </c>
      <c r="AL715" s="179"/>
      <c r="AM715" s="179"/>
      <c r="AN715" s="76"/>
      <c r="AO715" s="174"/>
      <c r="AP715" s="405">
        <f t="shared" si="417"/>
        <v>0</v>
      </c>
      <c r="AQ715" s="174"/>
      <c r="AR715" s="176"/>
      <c r="AS715" s="169"/>
      <c r="AT715" s="157">
        <f>IF(J715='Категорія витрат'!$F$2,ROUND('Додаток 3._Бюджет детальний ПР'!AS715*0.3676,2),IF(J715='Категорія витрат'!$F$3,ROUND('Додаток 3._Бюджет детальний ПР'!AS715*0.347,2),IF(J715='Категорія витрат'!$F$4,ROUND('Додаток 3._Бюджет детальний ПР'!AS715*0.347,2),IF(J715='Категорія витрат'!$F$7,ROUND('Додаток 3._Бюджет детальний ПР'!AS715*0.0841,2),0))))</f>
        <v>0</v>
      </c>
      <c r="AU715" s="151">
        <f t="shared" si="390"/>
        <v>0</v>
      </c>
      <c r="AV715" s="179"/>
      <c r="AW715" s="179"/>
      <c r="AX715" s="179"/>
      <c r="AY715" s="179"/>
      <c r="AZ715" s="179"/>
      <c r="BA715" s="179"/>
      <c r="BB715" s="179"/>
      <c r="BC715" s="179"/>
      <c r="BD715" s="179"/>
      <c r="BE715" s="179"/>
      <c r="BF715" s="179"/>
      <c r="BG715" s="179"/>
      <c r="BH715" s="48">
        <f t="shared" si="400"/>
        <v>0</v>
      </c>
      <c r="BI715" s="48">
        <f t="shared" si="401"/>
        <v>0</v>
      </c>
      <c r="BJ715" s="48">
        <f t="shared" si="402"/>
        <v>0</v>
      </c>
      <c r="BK715" s="48">
        <f t="shared" si="403"/>
        <v>0</v>
      </c>
      <c r="BL715" s="48">
        <f t="shared" si="404"/>
        <v>0</v>
      </c>
      <c r="BM715" s="48">
        <f t="shared" si="405"/>
        <v>0</v>
      </c>
      <c r="BN715" s="48">
        <f t="shared" si="406"/>
        <v>0</v>
      </c>
      <c r="BO715" s="48">
        <f t="shared" si="407"/>
        <v>0</v>
      </c>
      <c r="BP715" s="179"/>
      <c r="BQ715" s="179"/>
      <c r="BR715" s="189"/>
      <c r="BS715" s="174"/>
      <c r="BT715" s="86">
        <f t="shared" si="418"/>
        <v>0</v>
      </c>
      <c r="BU715" s="174"/>
      <c r="BV715" s="176"/>
      <c r="BW715" s="169"/>
      <c r="BX715" s="157">
        <f>IF(J715='Категорія витрат'!$F$2,ROUND('Додаток 3._Бюджет детальний ПР'!BW715*0.3676,2),IF(J715='Категорія витрат'!$F$3,ROUND('Додаток 3._Бюджет детальний ПР'!BW715*0.347,2),IF(J715='Категорія витрат'!$F$4,ROUND('Додаток 3._Бюджет детальний ПР'!BW715*0.347,2),IF(J715='Категорія витрат'!$F$7,ROUND('Додаток 3._Бюджет детальний ПР'!BW715*0.0841,2),0))))</f>
        <v>0</v>
      </c>
      <c r="BY715" s="151">
        <f t="shared" si="419"/>
        <v>0</v>
      </c>
      <c r="BZ715" s="179"/>
      <c r="CA715" s="179"/>
      <c r="CB715" s="179"/>
      <c r="CC715" s="179"/>
      <c r="CD715" s="179"/>
      <c r="CE715" s="179"/>
      <c r="CF715" s="179"/>
      <c r="CG715" s="179"/>
      <c r="CH715" s="179"/>
      <c r="CI715" s="179"/>
      <c r="CJ715" s="179"/>
      <c r="CK715" s="179"/>
      <c r="CL715" s="48">
        <f t="shared" si="408"/>
        <v>0</v>
      </c>
      <c r="CM715" s="48">
        <f t="shared" si="409"/>
        <v>0</v>
      </c>
      <c r="CN715" s="48">
        <f t="shared" si="410"/>
        <v>0</v>
      </c>
      <c r="CO715" s="48">
        <f t="shared" si="411"/>
        <v>0</v>
      </c>
      <c r="CP715" s="48">
        <f t="shared" si="412"/>
        <v>0</v>
      </c>
      <c r="CQ715" s="48">
        <f t="shared" si="413"/>
        <v>0</v>
      </c>
      <c r="CR715" s="48">
        <f t="shared" si="414"/>
        <v>0</v>
      </c>
      <c r="CS715" s="48">
        <f t="shared" si="415"/>
        <v>0</v>
      </c>
      <c r="CT715" s="179"/>
      <c r="CU715" s="179"/>
    </row>
    <row r="716" spans="1:99" ht="20.100000000000001" customHeight="1" x14ac:dyDescent="0.25">
      <c r="A716" s="57">
        <v>711</v>
      </c>
      <c r="B716" s="398" t="str">
        <f>IF(D716='Напрямки конкурса'!$L$2,'Напрямки конкурса'!$B$2,IF(D716='Напрямки конкурса'!$L$3,'Напрямки конкурса'!$B$3,IF(D716='Напрямки конкурса'!$L$4,'Напрямки конкурса'!$B$4,IF(D716='Напрямки конкурса'!$L$5,'Напрямки конкурса'!$B$5,IF(D716='Напрямки конкурса'!$L$6,'Напрямки конкурса'!$B$6,IF(D716='Напрямки конкурса'!$L$7,'Напрямки конкурса'!$B$7,IF(D716='Напрямки конкурса'!$L$8,'Напрямки конкурса'!$B$8,IF(D716='Напрямки конкурса'!$L$9,'Напрямки конкурса'!$B$9,IF(D716='Напрямки конкурса'!$L$10,'Напрямки конкурса'!$B$10,IF(D716='Напрямки конкурса'!$L$11,'Напрямки конкурса'!$B$11,IF(D716='Напрямки конкурса'!$L$12,'Напрямки конкурса'!$B$12,IF(D716='Напрямки конкурса'!$L$13,'Напрямки конкурса'!$B$13,IF(D716='Напрямки конкурса'!$L$14,'Напрямки конкурса'!$B$14,IF(D716='Напрямки конкурса'!$L$15,'Напрямки конкурса'!$B$15,IF(D716='Напрямки конкурса'!$L$16,'Напрямки конкурса'!$B$16,IF(D716='Напрямки конкурса'!$L$17,'Напрямки конкурса'!$B$17,IF(D716='Напрямки конкурса'!$L$18,'Напрямки конкурса'!$B$18,IF(D716='Напрямки конкурса'!$L$19,'Напрямки конкурса'!$B$19,IF(D716='Напрямки конкурса'!$L$20,'Напрямки конкурса'!$B$20,IF(D716='Напрямки конкурса'!$L$21,'Напрямки конкурса'!$B$21,IF(D716='Напрямки конкурса'!$L$22,'Напрямки конкурса'!$B$22,IF(D716='Напрямки конкурса'!$L$23,'Напрямки конкурса'!$B$23,IF(D716='Напрямки конкурса'!$L$24,'Напрямки конкурса'!$B$24,IF(D716='Напрямки конкурса'!$L$25,'Напрямки конкурса'!$B$25,IF(D716='Напрямки конкурса'!$L$26,'Напрямки конкурса'!$B$26,IF(D716='Напрямки конкурса'!$L$27,'Напрямки конкурса'!$B$27,IF(D716='Напрямки конкурса'!$L$28,'Напрямки конкурса'!$B$28,"")))))))))))))))))))))))))))</f>
        <v/>
      </c>
      <c r="C716" s="58" t="str">
        <f>IF(D716='Напрямки конкурса'!$L$2,'Напрямки конкурса'!$K$2,IF(D716='Напрямки конкурса'!$L$3,'Напрямки конкурса'!$K$3,IF(D716='Напрямки конкурса'!$L$4,'Напрямки конкурса'!$K$4,IF(D716='Напрямки конкурса'!$L$5,'Напрямки конкурса'!$K$5,IF(D716='Напрямки конкурса'!$L$6,'Напрямки конкурса'!$K$6,IF(D716='Напрямки конкурса'!$L$7,'Напрямки конкурса'!$K$7,IF(D716='Напрямки конкурса'!$L$8,'Напрямки конкурса'!$K$8,IF(D716='Напрямки конкурса'!$L$9,'Напрямки конкурса'!$K$9,IF(D716='Напрямки конкурса'!$L$10,'Напрямки конкурса'!$K$10,IF(D716='Напрямки конкурса'!$L$11,'Напрямки конкурса'!$K$11,IF(D716='Напрямки конкурса'!$L$12,'Напрямки конкурса'!$K$12,IF(D716='Напрямки конкурса'!$L$13,'Напрямки конкурса'!$K$13,IF(D716='Напрямки конкурса'!$L$14,'Напрямки конкурса'!$K$14,IF(D716='Напрямки конкурса'!$L$15,'Напрямки конкурса'!$K$15,IF(D716='Напрямки конкурса'!$L$16,'Напрямки конкурса'!$K$16,IF(D716='Напрямки конкурса'!$L$17,'Напрямки конкурса'!$K$17,IF(D716='Напрямки конкурса'!$L$18,'Напрямки конкурса'!$K$18,IF(D716='Напрямки конкурса'!$L$19,'Напрямки конкурса'!$K$19,IF(D716='Напрямки конкурса'!$L$20,'Напрямки конкурса'!$K$20,IF(D716='Напрямки конкурса'!$L$21,'Напрямки конкурса'!$K$21,IF(D716='Напрямки конкурса'!$L$22,'Напрямки конкурса'!$K$22,IF(D716='Напрямки конкурса'!$L$23,'Напрямки конкурса'!$K$23,IF(D716='Напрямки конкурса'!$L$24,'Напрямки конкурса'!$K$24,IF(D716='Напрямки конкурса'!$L$25,'Напрямки конкурса'!$K$25,IF(D716='Напрямки конкурса'!$L$26,'Напрямки конкурса'!$K$26,IF(D716='Напрямки конкурса'!$L$27,'Напрямки конкурса'!$K$27,IF(D716='Напрямки конкурса'!$L$28,'Напрямки конкурса'!$K$28,"")))))))))))))))))))))))))))</f>
        <v/>
      </c>
      <c r="D716" s="554"/>
      <c r="E716" s="169"/>
      <c r="F716" s="169"/>
      <c r="G716" s="169"/>
      <c r="H716" s="148" t="str">
        <f>IF(I716='Категорія витрат'!$B$2,'Категорія витрат'!$A$2,IF(I716='Категорія витрат'!$B$3,'Категорія витрат'!$A$3,IF(I716='Категорія витрат'!$B$4,'Категорія витрат'!$A$4,IF(I716='Категорія витрат'!$B$5,'Категорія витрат'!$A$5,IF(I716='Категорія витрат'!$B$6,'Категорія витрат'!$A$6,IF(I716='Категорія витрат'!$B$7,'Категорія витрат'!$A$7,IF(I716='Категорія витрат'!$B$8,'Категорія витрат'!$A$8,IF(I716='Категорія витрат'!$B$9,'Категорія витрат'!$A$9,IF(I716='Категорія витрат'!$B$10,'Категорія витрат'!$A$10,IF(I716='Категорія витрат'!$B$11,'Категорія витрат'!$A$11,IF(I716='Категорія витрат'!$B$12,'Категорія витрат'!$A$12,IF(I716='Категорія витрат'!$B$13,'Категорія витрат'!$A$13,IF(I716='Категорія витрат'!$B$14,'Категорія витрат'!$A$14,IF(I716='Категорія витрат'!$B$15,'Категорія витрат'!$A$15,IF(I716='Категорія витрат'!$B$16,'Категорія витрат'!$A$16,IF(I716='Категорія витрат'!$B$17,'Категорія витрат'!$A$17,IF(I716='Категорія витрат'!$B$18,'Категорія витрат'!$A$18,IF(I716='Категорія витрат'!$B$19,'Категорія витрат'!$A$19,IF(I716='Категорія витрат'!$B$20,'Категорія витрат'!$A$20,IF(I716='Категорія витрат'!$B$21,'Категорія витрат'!$A$21,IF(I716='Категорія витрат'!$B$22,'Категорія витрат'!$A$22,IF(I716='Категорія витрат'!$B$23,'Категорія витрат'!$A$23,IF(I716='Категорія витрат'!$B$24,'Категорія витрат'!$A$24,IF(I716='Категорія витрат'!$B$25,'Категорія витрат'!$A$25,IF(I716='Категорія витрат'!$B$26,'Категорія витрат'!$A$26,IF(I716='Категорія витрат'!$B$27,'Категорія витрат'!$A$27,IF(I716='Категорія витрат'!$B$28,'Категорія витрат'!$A$28,IF(I716='Категорія витрат'!$B$29,'Категорія витрат'!$A$29,IF(I716='Категорія витрат'!$B$30,'Категорія витрат'!$A$30,"")))))))))))))))))))))))))))))</f>
        <v/>
      </c>
      <c r="I716" s="172"/>
      <c r="J716" s="171"/>
      <c r="K716" s="174"/>
      <c r="L716" s="86">
        <f t="shared" si="416"/>
        <v>0</v>
      </c>
      <c r="M716" s="174"/>
      <c r="N716" s="176"/>
      <c r="O716" s="396">
        <f t="shared" si="391"/>
        <v>0</v>
      </c>
      <c r="P716" s="157">
        <f>IF(J716='Категорія витрат'!$F$2,ROUND('Додаток 3._Бюджет детальний ПР'!O716*0.3676,2),IF(J716='Категорія витрат'!$F$3,ROUND('Додаток 3._Бюджет детальний ПР'!O716*0.347,2),IF(J716='Категорія витрат'!$F$4,ROUND('Додаток 3._Бюджет детальний ПР'!O716*0.347,2),IF(J716='Категорія витрат'!$F$7,ROUND('Додаток 3._Бюджет детальний ПР'!O716*0.0841,2),0))))</f>
        <v>0</v>
      </c>
      <c r="Q716" s="151">
        <f t="shared" si="389"/>
        <v>0</v>
      </c>
      <c r="R716" s="179"/>
      <c r="S716" s="179"/>
      <c r="T716" s="179"/>
      <c r="U716" s="179"/>
      <c r="V716" s="179"/>
      <c r="W716" s="179"/>
      <c r="X716" s="179"/>
      <c r="Y716" s="179"/>
      <c r="Z716" s="179"/>
      <c r="AA716" s="179"/>
      <c r="AB716" s="179"/>
      <c r="AC716" s="179"/>
      <c r="AD716" s="48">
        <f t="shared" si="392"/>
        <v>0</v>
      </c>
      <c r="AE716" s="48">
        <f t="shared" si="393"/>
        <v>0</v>
      </c>
      <c r="AF716" s="48">
        <f t="shared" si="394"/>
        <v>0</v>
      </c>
      <c r="AG716" s="48">
        <f t="shared" si="395"/>
        <v>0</v>
      </c>
      <c r="AH716" s="48">
        <f t="shared" si="396"/>
        <v>0</v>
      </c>
      <c r="AI716" s="48">
        <f t="shared" si="397"/>
        <v>0</v>
      </c>
      <c r="AJ716" s="48">
        <f t="shared" si="398"/>
        <v>0</v>
      </c>
      <c r="AK716" s="48">
        <f t="shared" si="399"/>
        <v>0</v>
      </c>
      <c r="AL716" s="179"/>
      <c r="AM716" s="179"/>
      <c r="AN716" s="76"/>
      <c r="AO716" s="174"/>
      <c r="AP716" s="405">
        <f t="shared" si="417"/>
        <v>0</v>
      </c>
      <c r="AQ716" s="174"/>
      <c r="AR716" s="176"/>
      <c r="AS716" s="169"/>
      <c r="AT716" s="157">
        <f>IF(J716='Категорія витрат'!$F$2,ROUND('Додаток 3._Бюджет детальний ПР'!AS716*0.3676,2),IF(J716='Категорія витрат'!$F$3,ROUND('Додаток 3._Бюджет детальний ПР'!AS716*0.347,2),IF(J716='Категорія витрат'!$F$4,ROUND('Додаток 3._Бюджет детальний ПР'!AS716*0.347,2),IF(J716='Категорія витрат'!$F$7,ROUND('Додаток 3._Бюджет детальний ПР'!AS716*0.0841,2),0))))</f>
        <v>0</v>
      </c>
      <c r="AU716" s="151">
        <f t="shared" si="390"/>
        <v>0</v>
      </c>
      <c r="AV716" s="179"/>
      <c r="AW716" s="179"/>
      <c r="AX716" s="179"/>
      <c r="AY716" s="179"/>
      <c r="AZ716" s="179"/>
      <c r="BA716" s="179"/>
      <c r="BB716" s="179"/>
      <c r="BC716" s="179"/>
      <c r="BD716" s="179"/>
      <c r="BE716" s="179"/>
      <c r="BF716" s="179"/>
      <c r="BG716" s="179"/>
      <c r="BH716" s="48">
        <f t="shared" si="400"/>
        <v>0</v>
      </c>
      <c r="BI716" s="48">
        <f t="shared" si="401"/>
        <v>0</v>
      </c>
      <c r="BJ716" s="48">
        <f t="shared" si="402"/>
        <v>0</v>
      </c>
      <c r="BK716" s="48">
        <f t="shared" si="403"/>
        <v>0</v>
      </c>
      <c r="BL716" s="48">
        <f t="shared" si="404"/>
        <v>0</v>
      </c>
      <c r="BM716" s="48">
        <f t="shared" si="405"/>
        <v>0</v>
      </c>
      <c r="BN716" s="48">
        <f t="shared" si="406"/>
        <v>0</v>
      </c>
      <c r="BO716" s="48">
        <f t="shared" si="407"/>
        <v>0</v>
      </c>
      <c r="BP716" s="179"/>
      <c r="BQ716" s="179"/>
      <c r="BR716" s="189"/>
      <c r="BS716" s="174"/>
      <c r="BT716" s="86">
        <f t="shared" si="418"/>
        <v>0</v>
      </c>
      <c r="BU716" s="174"/>
      <c r="BV716" s="176"/>
      <c r="BW716" s="169"/>
      <c r="BX716" s="157">
        <f>IF(J716='Категорія витрат'!$F$2,ROUND('Додаток 3._Бюджет детальний ПР'!BW716*0.3676,2),IF(J716='Категорія витрат'!$F$3,ROUND('Додаток 3._Бюджет детальний ПР'!BW716*0.347,2),IF(J716='Категорія витрат'!$F$4,ROUND('Додаток 3._Бюджет детальний ПР'!BW716*0.347,2),IF(J716='Категорія витрат'!$F$7,ROUND('Додаток 3._Бюджет детальний ПР'!BW716*0.0841,2),0))))</f>
        <v>0</v>
      </c>
      <c r="BY716" s="151">
        <f t="shared" si="419"/>
        <v>0</v>
      </c>
      <c r="BZ716" s="179"/>
      <c r="CA716" s="179"/>
      <c r="CB716" s="179"/>
      <c r="CC716" s="179"/>
      <c r="CD716" s="179"/>
      <c r="CE716" s="179"/>
      <c r="CF716" s="179"/>
      <c r="CG716" s="179"/>
      <c r="CH716" s="179"/>
      <c r="CI716" s="179"/>
      <c r="CJ716" s="179"/>
      <c r="CK716" s="179"/>
      <c r="CL716" s="48">
        <f t="shared" si="408"/>
        <v>0</v>
      </c>
      <c r="CM716" s="48">
        <f t="shared" si="409"/>
        <v>0</v>
      </c>
      <c r="CN716" s="48">
        <f t="shared" si="410"/>
        <v>0</v>
      </c>
      <c r="CO716" s="48">
        <f t="shared" si="411"/>
        <v>0</v>
      </c>
      <c r="CP716" s="48">
        <f t="shared" si="412"/>
        <v>0</v>
      </c>
      <c r="CQ716" s="48">
        <f t="shared" si="413"/>
        <v>0</v>
      </c>
      <c r="CR716" s="48">
        <f t="shared" si="414"/>
        <v>0</v>
      </c>
      <c r="CS716" s="48">
        <f t="shared" si="415"/>
        <v>0</v>
      </c>
      <c r="CT716" s="179"/>
      <c r="CU716" s="179"/>
    </row>
    <row r="717" spans="1:99" ht="20.100000000000001" customHeight="1" x14ac:dyDescent="0.25">
      <c r="A717" s="57">
        <v>712</v>
      </c>
      <c r="B717" s="398" t="str">
        <f>IF(D717='Напрямки конкурса'!$L$2,'Напрямки конкурса'!$B$2,IF(D717='Напрямки конкурса'!$L$3,'Напрямки конкурса'!$B$3,IF(D717='Напрямки конкурса'!$L$4,'Напрямки конкурса'!$B$4,IF(D717='Напрямки конкурса'!$L$5,'Напрямки конкурса'!$B$5,IF(D717='Напрямки конкурса'!$L$6,'Напрямки конкурса'!$B$6,IF(D717='Напрямки конкурса'!$L$7,'Напрямки конкурса'!$B$7,IF(D717='Напрямки конкурса'!$L$8,'Напрямки конкурса'!$B$8,IF(D717='Напрямки конкурса'!$L$9,'Напрямки конкурса'!$B$9,IF(D717='Напрямки конкурса'!$L$10,'Напрямки конкурса'!$B$10,IF(D717='Напрямки конкурса'!$L$11,'Напрямки конкурса'!$B$11,IF(D717='Напрямки конкурса'!$L$12,'Напрямки конкурса'!$B$12,IF(D717='Напрямки конкурса'!$L$13,'Напрямки конкурса'!$B$13,IF(D717='Напрямки конкурса'!$L$14,'Напрямки конкурса'!$B$14,IF(D717='Напрямки конкурса'!$L$15,'Напрямки конкурса'!$B$15,IF(D717='Напрямки конкурса'!$L$16,'Напрямки конкурса'!$B$16,IF(D717='Напрямки конкурса'!$L$17,'Напрямки конкурса'!$B$17,IF(D717='Напрямки конкурса'!$L$18,'Напрямки конкурса'!$B$18,IF(D717='Напрямки конкурса'!$L$19,'Напрямки конкурса'!$B$19,IF(D717='Напрямки конкурса'!$L$20,'Напрямки конкурса'!$B$20,IF(D717='Напрямки конкурса'!$L$21,'Напрямки конкурса'!$B$21,IF(D717='Напрямки конкурса'!$L$22,'Напрямки конкурса'!$B$22,IF(D717='Напрямки конкурса'!$L$23,'Напрямки конкурса'!$B$23,IF(D717='Напрямки конкурса'!$L$24,'Напрямки конкурса'!$B$24,IF(D717='Напрямки конкурса'!$L$25,'Напрямки конкурса'!$B$25,IF(D717='Напрямки конкурса'!$L$26,'Напрямки конкурса'!$B$26,IF(D717='Напрямки конкурса'!$L$27,'Напрямки конкурса'!$B$27,IF(D717='Напрямки конкурса'!$L$28,'Напрямки конкурса'!$B$28,"")))))))))))))))))))))))))))</f>
        <v/>
      </c>
      <c r="C717" s="58" t="str">
        <f>IF(D717='Напрямки конкурса'!$L$2,'Напрямки конкурса'!$K$2,IF(D717='Напрямки конкурса'!$L$3,'Напрямки конкурса'!$K$3,IF(D717='Напрямки конкурса'!$L$4,'Напрямки конкурса'!$K$4,IF(D717='Напрямки конкурса'!$L$5,'Напрямки конкурса'!$K$5,IF(D717='Напрямки конкурса'!$L$6,'Напрямки конкурса'!$K$6,IF(D717='Напрямки конкурса'!$L$7,'Напрямки конкурса'!$K$7,IF(D717='Напрямки конкурса'!$L$8,'Напрямки конкурса'!$K$8,IF(D717='Напрямки конкурса'!$L$9,'Напрямки конкурса'!$K$9,IF(D717='Напрямки конкурса'!$L$10,'Напрямки конкурса'!$K$10,IF(D717='Напрямки конкурса'!$L$11,'Напрямки конкурса'!$K$11,IF(D717='Напрямки конкурса'!$L$12,'Напрямки конкурса'!$K$12,IF(D717='Напрямки конкурса'!$L$13,'Напрямки конкурса'!$K$13,IF(D717='Напрямки конкурса'!$L$14,'Напрямки конкурса'!$K$14,IF(D717='Напрямки конкурса'!$L$15,'Напрямки конкурса'!$K$15,IF(D717='Напрямки конкурса'!$L$16,'Напрямки конкурса'!$K$16,IF(D717='Напрямки конкурса'!$L$17,'Напрямки конкурса'!$K$17,IF(D717='Напрямки конкурса'!$L$18,'Напрямки конкурса'!$K$18,IF(D717='Напрямки конкурса'!$L$19,'Напрямки конкурса'!$K$19,IF(D717='Напрямки конкурса'!$L$20,'Напрямки конкурса'!$K$20,IF(D717='Напрямки конкурса'!$L$21,'Напрямки конкурса'!$K$21,IF(D717='Напрямки конкурса'!$L$22,'Напрямки конкурса'!$K$22,IF(D717='Напрямки конкурса'!$L$23,'Напрямки конкурса'!$K$23,IF(D717='Напрямки конкурса'!$L$24,'Напрямки конкурса'!$K$24,IF(D717='Напрямки конкурса'!$L$25,'Напрямки конкурса'!$K$25,IF(D717='Напрямки конкурса'!$L$26,'Напрямки конкурса'!$K$26,IF(D717='Напрямки конкурса'!$L$27,'Напрямки конкурса'!$K$27,IF(D717='Напрямки конкурса'!$L$28,'Напрямки конкурса'!$K$28,"")))))))))))))))))))))))))))</f>
        <v/>
      </c>
      <c r="D717" s="554"/>
      <c r="E717" s="169"/>
      <c r="F717" s="169"/>
      <c r="G717" s="169"/>
      <c r="H717" s="148" t="str">
        <f>IF(I717='Категорія витрат'!$B$2,'Категорія витрат'!$A$2,IF(I717='Категорія витрат'!$B$3,'Категорія витрат'!$A$3,IF(I717='Категорія витрат'!$B$4,'Категорія витрат'!$A$4,IF(I717='Категорія витрат'!$B$5,'Категорія витрат'!$A$5,IF(I717='Категорія витрат'!$B$6,'Категорія витрат'!$A$6,IF(I717='Категорія витрат'!$B$7,'Категорія витрат'!$A$7,IF(I717='Категорія витрат'!$B$8,'Категорія витрат'!$A$8,IF(I717='Категорія витрат'!$B$9,'Категорія витрат'!$A$9,IF(I717='Категорія витрат'!$B$10,'Категорія витрат'!$A$10,IF(I717='Категорія витрат'!$B$11,'Категорія витрат'!$A$11,IF(I717='Категорія витрат'!$B$12,'Категорія витрат'!$A$12,IF(I717='Категорія витрат'!$B$13,'Категорія витрат'!$A$13,IF(I717='Категорія витрат'!$B$14,'Категорія витрат'!$A$14,IF(I717='Категорія витрат'!$B$15,'Категорія витрат'!$A$15,IF(I717='Категорія витрат'!$B$16,'Категорія витрат'!$A$16,IF(I717='Категорія витрат'!$B$17,'Категорія витрат'!$A$17,IF(I717='Категорія витрат'!$B$18,'Категорія витрат'!$A$18,IF(I717='Категорія витрат'!$B$19,'Категорія витрат'!$A$19,IF(I717='Категорія витрат'!$B$20,'Категорія витрат'!$A$20,IF(I717='Категорія витрат'!$B$21,'Категорія витрат'!$A$21,IF(I717='Категорія витрат'!$B$22,'Категорія витрат'!$A$22,IF(I717='Категорія витрат'!$B$23,'Категорія витрат'!$A$23,IF(I717='Категорія витрат'!$B$24,'Категорія витрат'!$A$24,IF(I717='Категорія витрат'!$B$25,'Категорія витрат'!$A$25,IF(I717='Категорія витрат'!$B$26,'Категорія витрат'!$A$26,IF(I717='Категорія витрат'!$B$27,'Категорія витрат'!$A$27,IF(I717='Категорія витрат'!$B$28,'Категорія витрат'!$A$28,IF(I717='Категорія витрат'!$B$29,'Категорія витрат'!$A$29,IF(I717='Категорія витрат'!$B$30,'Категорія витрат'!$A$30,"")))))))))))))))))))))))))))))</f>
        <v/>
      </c>
      <c r="I717" s="172"/>
      <c r="J717" s="171"/>
      <c r="K717" s="174"/>
      <c r="L717" s="86">
        <f t="shared" si="416"/>
        <v>0</v>
      </c>
      <c r="M717" s="174"/>
      <c r="N717" s="176"/>
      <c r="O717" s="396">
        <f t="shared" si="391"/>
        <v>0</v>
      </c>
      <c r="P717" s="157">
        <f>IF(J717='Категорія витрат'!$F$2,ROUND('Додаток 3._Бюджет детальний ПР'!O717*0.3676,2),IF(J717='Категорія витрат'!$F$3,ROUND('Додаток 3._Бюджет детальний ПР'!O717*0.347,2),IF(J717='Категорія витрат'!$F$4,ROUND('Додаток 3._Бюджет детальний ПР'!O717*0.347,2),IF(J717='Категорія витрат'!$F$7,ROUND('Додаток 3._Бюджет детальний ПР'!O717*0.0841,2),0))))</f>
        <v>0</v>
      </c>
      <c r="Q717" s="151">
        <f t="shared" si="389"/>
        <v>0</v>
      </c>
      <c r="R717" s="179"/>
      <c r="S717" s="179"/>
      <c r="T717" s="179"/>
      <c r="U717" s="179"/>
      <c r="V717" s="179"/>
      <c r="W717" s="179"/>
      <c r="X717" s="179"/>
      <c r="Y717" s="179"/>
      <c r="Z717" s="179"/>
      <c r="AA717" s="179"/>
      <c r="AB717" s="179"/>
      <c r="AC717" s="179"/>
      <c r="AD717" s="48">
        <f t="shared" si="392"/>
        <v>0</v>
      </c>
      <c r="AE717" s="48">
        <f t="shared" si="393"/>
        <v>0</v>
      </c>
      <c r="AF717" s="48">
        <f t="shared" si="394"/>
        <v>0</v>
      </c>
      <c r="AG717" s="48">
        <f t="shared" si="395"/>
        <v>0</v>
      </c>
      <c r="AH717" s="48">
        <f t="shared" si="396"/>
        <v>0</v>
      </c>
      <c r="AI717" s="48">
        <f t="shared" si="397"/>
        <v>0</v>
      </c>
      <c r="AJ717" s="48">
        <f t="shared" si="398"/>
        <v>0</v>
      </c>
      <c r="AK717" s="48">
        <f t="shared" si="399"/>
        <v>0</v>
      </c>
      <c r="AL717" s="179"/>
      <c r="AM717" s="179"/>
      <c r="AN717" s="76"/>
      <c r="AO717" s="174"/>
      <c r="AP717" s="405">
        <f t="shared" si="417"/>
        <v>0</v>
      </c>
      <c r="AQ717" s="174"/>
      <c r="AR717" s="176"/>
      <c r="AS717" s="169"/>
      <c r="AT717" s="157">
        <f>IF(J717='Категорія витрат'!$F$2,ROUND('Додаток 3._Бюджет детальний ПР'!AS717*0.3676,2),IF(J717='Категорія витрат'!$F$3,ROUND('Додаток 3._Бюджет детальний ПР'!AS717*0.347,2),IF(J717='Категорія витрат'!$F$4,ROUND('Додаток 3._Бюджет детальний ПР'!AS717*0.347,2),IF(J717='Категорія витрат'!$F$7,ROUND('Додаток 3._Бюджет детальний ПР'!AS717*0.0841,2),0))))</f>
        <v>0</v>
      </c>
      <c r="AU717" s="151">
        <f t="shared" si="390"/>
        <v>0</v>
      </c>
      <c r="AV717" s="179"/>
      <c r="AW717" s="179"/>
      <c r="AX717" s="179"/>
      <c r="AY717" s="179"/>
      <c r="AZ717" s="179"/>
      <c r="BA717" s="179"/>
      <c r="BB717" s="179"/>
      <c r="BC717" s="179"/>
      <c r="BD717" s="179"/>
      <c r="BE717" s="179"/>
      <c r="BF717" s="179"/>
      <c r="BG717" s="179"/>
      <c r="BH717" s="48">
        <f t="shared" si="400"/>
        <v>0</v>
      </c>
      <c r="BI717" s="48">
        <f t="shared" si="401"/>
        <v>0</v>
      </c>
      <c r="BJ717" s="48">
        <f t="shared" si="402"/>
        <v>0</v>
      </c>
      <c r="BK717" s="48">
        <f t="shared" si="403"/>
        <v>0</v>
      </c>
      <c r="BL717" s="48">
        <f t="shared" si="404"/>
        <v>0</v>
      </c>
      <c r="BM717" s="48">
        <f t="shared" si="405"/>
        <v>0</v>
      </c>
      <c r="BN717" s="48">
        <f t="shared" si="406"/>
        <v>0</v>
      </c>
      <c r="BO717" s="48">
        <f t="shared" si="407"/>
        <v>0</v>
      </c>
      <c r="BP717" s="179"/>
      <c r="BQ717" s="179"/>
      <c r="BR717" s="189"/>
      <c r="BS717" s="174"/>
      <c r="BT717" s="86">
        <f t="shared" si="418"/>
        <v>0</v>
      </c>
      <c r="BU717" s="174"/>
      <c r="BV717" s="176"/>
      <c r="BW717" s="169"/>
      <c r="BX717" s="157">
        <f>IF(J717='Категорія витрат'!$F$2,ROUND('Додаток 3._Бюджет детальний ПР'!BW717*0.3676,2),IF(J717='Категорія витрат'!$F$3,ROUND('Додаток 3._Бюджет детальний ПР'!BW717*0.347,2),IF(J717='Категорія витрат'!$F$4,ROUND('Додаток 3._Бюджет детальний ПР'!BW717*0.347,2),IF(J717='Категорія витрат'!$F$7,ROUND('Додаток 3._Бюджет детальний ПР'!BW717*0.0841,2),0))))</f>
        <v>0</v>
      </c>
      <c r="BY717" s="151">
        <f t="shared" si="419"/>
        <v>0</v>
      </c>
      <c r="BZ717" s="179"/>
      <c r="CA717" s="179"/>
      <c r="CB717" s="179"/>
      <c r="CC717" s="179"/>
      <c r="CD717" s="179"/>
      <c r="CE717" s="179"/>
      <c r="CF717" s="179"/>
      <c r="CG717" s="179"/>
      <c r="CH717" s="179"/>
      <c r="CI717" s="179"/>
      <c r="CJ717" s="179"/>
      <c r="CK717" s="179"/>
      <c r="CL717" s="48">
        <f t="shared" si="408"/>
        <v>0</v>
      </c>
      <c r="CM717" s="48">
        <f t="shared" si="409"/>
        <v>0</v>
      </c>
      <c r="CN717" s="48">
        <f t="shared" si="410"/>
        <v>0</v>
      </c>
      <c r="CO717" s="48">
        <f t="shared" si="411"/>
        <v>0</v>
      </c>
      <c r="CP717" s="48">
        <f t="shared" si="412"/>
        <v>0</v>
      </c>
      <c r="CQ717" s="48">
        <f t="shared" si="413"/>
        <v>0</v>
      </c>
      <c r="CR717" s="48">
        <f t="shared" si="414"/>
        <v>0</v>
      </c>
      <c r="CS717" s="48">
        <f t="shared" si="415"/>
        <v>0</v>
      </c>
      <c r="CT717" s="179"/>
      <c r="CU717" s="179"/>
    </row>
    <row r="718" spans="1:99" ht="20.100000000000001" customHeight="1" x14ac:dyDescent="0.25">
      <c r="A718" s="57">
        <v>713</v>
      </c>
      <c r="B718" s="398" t="str">
        <f>IF(D718='Напрямки конкурса'!$L$2,'Напрямки конкурса'!$B$2,IF(D718='Напрямки конкурса'!$L$3,'Напрямки конкурса'!$B$3,IF(D718='Напрямки конкурса'!$L$4,'Напрямки конкурса'!$B$4,IF(D718='Напрямки конкурса'!$L$5,'Напрямки конкурса'!$B$5,IF(D718='Напрямки конкурса'!$L$6,'Напрямки конкурса'!$B$6,IF(D718='Напрямки конкурса'!$L$7,'Напрямки конкурса'!$B$7,IF(D718='Напрямки конкурса'!$L$8,'Напрямки конкурса'!$B$8,IF(D718='Напрямки конкурса'!$L$9,'Напрямки конкурса'!$B$9,IF(D718='Напрямки конкурса'!$L$10,'Напрямки конкурса'!$B$10,IF(D718='Напрямки конкурса'!$L$11,'Напрямки конкурса'!$B$11,IF(D718='Напрямки конкурса'!$L$12,'Напрямки конкурса'!$B$12,IF(D718='Напрямки конкурса'!$L$13,'Напрямки конкурса'!$B$13,IF(D718='Напрямки конкурса'!$L$14,'Напрямки конкурса'!$B$14,IF(D718='Напрямки конкурса'!$L$15,'Напрямки конкурса'!$B$15,IF(D718='Напрямки конкурса'!$L$16,'Напрямки конкурса'!$B$16,IF(D718='Напрямки конкурса'!$L$17,'Напрямки конкурса'!$B$17,IF(D718='Напрямки конкурса'!$L$18,'Напрямки конкурса'!$B$18,IF(D718='Напрямки конкурса'!$L$19,'Напрямки конкурса'!$B$19,IF(D718='Напрямки конкурса'!$L$20,'Напрямки конкурса'!$B$20,IF(D718='Напрямки конкурса'!$L$21,'Напрямки конкурса'!$B$21,IF(D718='Напрямки конкурса'!$L$22,'Напрямки конкурса'!$B$22,IF(D718='Напрямки конкурса'!$L$23,'Напрямки конкурса'!$B$23,IF(D718='Напрямки конкурса'!$L$24,'Напрямки конкурса'!$B$24,IF(D718='Напрямки конкурса'!$L$25,'Напрямки конкурса'!$B$25,IF(D718='Напрямки конкурса'!$L$26,'Напрямки конкурса'!$B$26,IF(D718='Напрямки конкурса'!$L$27,'Напрямки конкурса'!$B$27,IF(D718='Напрямки конкурса'!$L$28,'Напрямки конкурса'!$B$28,"")))))))))))))))))))))))))))</f>
        <v/>
      </c>
      <c r="C718" s="58" t="str">
        <f>IF(D718='Напрямки конкурса'!$L$2,'Напрямки конкурса'!$K$2,IF(D718='Напрямки конкурса'!$L$3,'Напрямки конкурса'!$K$3,IF(D718='Напрямки конкурса'!$L$4,'Напрямки конкурса'!$K$4,IF(D718='Напрямки конкурса'!$L$5,'Напрямки конкурса'!$K$5,IF(D718='Напрямки конкурса'!$L$6,'Напрямки конкурса'!$K$6,IF(D718='Напрямки конкурса'!$L$7,'Напрямки конкурса'!$K$7,IF(D718='Напрямки конкурса'!$L$8,'Напрямки конкурса'!$K$8,IF(D718='Напрямки конкурса'!$L$9,'Напрямки конкурса'!$K$9,IF(D718='Напрямки конкурса'!$L$10,'Напрямки конкурса'!$K$10,IF(D718='Напрямки конкурса'!$L$11,'Напрямки конкурса'!$K$11,IF(D718='Напрямки конкурса'!$L$12,'Напрямки конкурса'!$K$12,IF(D718='Напрямки конкурса'!$L$13,'Напрямки конкурса'!$K$13,IF(D718='Напрямки конкурса'!$L$14,'Напрямки конкурса'!$K$14,IF(D718='Напрямки конкурса'!$L$15,'Напрямки конкурса'!$K$15,IF(D718='Напрямки конкурса'!$L$16,'Напрямки конкурса'!$K$16,IF(D718='Напрямки конкурса'!$L$17,'Напрямки конкурса'!$K$17,IF(D718='Напрямки конкурса'!$L$18,'Напрямки конкурса'!$K$18,IF(D718='Напрямки конкурса'!$L$19,'Напрямки конкурса'!$K$19,IF(D718='Напрямки конкурса'!$L$20,'Напрямки конкурса'!$K$20,IF(D718='Напрямки конкурса'!$L$21,'Напрямки конкурса'!$K$21,IF(D718='Напрямки конкурса'!$L$22,'Напрямки конкурса'!$K$22,IF(D718='Напрямки конкурса'!$L$23,'Напрямки конкурса'!$K$23,IF(D718='Напрямки конкурса'!$L$24,'Напрямки конкурса'!$K$24,IF(D718='Напрямки конкурса'!$L$25,'Напрямки конкурса'!$K$25,IF(D718='Напрямки конкурса'!$L$26,'Напрямки конкурса'!$K$26,IF(D718='Напрямки конкурса'!$L$27,'Напрямки конкурса'!$K$27,IF(D718='Напрямки конкурса'!$L$28,'Напрямки конкурса'!$K$28,"")))))))))))))))))))))))))))</f>
        <v/>
      </c>
      <c r="D718" s="554"/>
      <c r="E718" s="169"/>
      <c r="F718" s="169"/>
      <c r="G718" s="169"/>
      <c r="H718" s="148" t="str">
        <f>IF(I718='Категорія витрат'!$B$2,'Категорія витрат'!$A$2,IF(I718='Категорія витрат'!$B$3,'Категорія витрат'!$A$3,IF(I718='Категорія витрат'!$B$4,'Категорія витрат'!$A$4,IF(I718='Категорія витрат'!$B$5,'Категорія витрат'!$A$5,IF(I718='Категорія витрат'!$B$6,'Категорія витрат'!$A$6,IF(I718='Категорія витрат'!$B$7,'Категорія витрат'!$A$7,IF(I718='Категорія витрат'!$B$8,'Категорія витрат'!$A$8,IF(I718='Категорія витрат'!$B$9,'Категорія витрат'!$A$9,IF(I718='Категорія витрат'!$B$10,'Категорія витрат'!$A$10,IF(I718='Категорія витрат'!$B$11,'Категорія витрат'!$A$11,IF(I718='Категорія витрат'!$B$12,'Категорія витрат'!$A$12,IF(I718='Категорія витрат'!$B$13,'Категорія витрат'!$A$13,IF(I718='Категорія витрат'!$B$14,'Категорія витрат'!$A$14,IF(I718='Категорія витрат'!$B$15,'Категорія витрат'!$A$15,IF(I718='Категорія витрат'!$B$16,'Категорія витрат'!$A$16,IF(I718='Категорія витрат'!$B$17,'Категорія витрат'!$A$17,IF(I718='Категорія витрат'!$B$18,'Категорія витрат'!$A$18,IF(I718='Категорія витрат'!$B$19,'Категорія витрат'!$A$19,IF(I718='Категорія витрат'!$B$20,'Категорія витрат'!$A$20,IF(I718='Категорія витрат'!$B$21,'Категорія витрат'!$A$21,IF(I718='Категорія витрат'!$B$22,'Категорія витрат'!$A$22,IF(I718='Категорія витрат'!$B$23,'Категорія витрат'!$A$23,IF(I718='Категорія витрат'!$B$24,'Категорія витрат'!$A$24,IF(I718='Категорія витрат'!$B$25,'Категорія витрат'!$A$25,IF(I718='Категорія витрат'!$B$26,'Категорія витрат'!$A$26,IF(I718='Категорія витрат'!$B$27,'Категорія витрат'!$A$27,IF(I718='Категорія витрат'!$B$28,'Категорія витрат'!$A$28,IF(I718='Категорія витрат'!$B$29,'Категорія витрат'!$A$29,IF(I718='Категорія витрат'!$B$30,'Категорія витрат'!$A$30,"")))))))))))))))))))))))))))))</f>
        <v/>
      </c>
      <c r="I718" s="172"/>
      <c r="J718" s="171"/>
      <c r="K718" s="174"/>
      <c r="L718" s="86">
        <f t="shared" si="416"/>
        <v>0</v>
      </c>
      <c r="M718" s="174"/>
      <c r="N718" s="176"/>
      <c r="O718" s="396">
        <f t="shared" si="391"/>
        <v>0</v>
      </c>
      <c r="P718" s="157">
        <f>IF(J718='Категорія витрат'!$F$2,ROUND('Додаток 3._Бюджет детальний ПР'!O718*0.3676,2),IF(J718='Категорія витрат'!$F$3,ROUND('Додаток 3._Бюджет детальний ПР'!O718*0.347,2),IF(J718='Категорія витрат'!$F$4,ROUND('Додаток 3._Бюджет детальний ПР'!O718*0.347,2),IF(J718='Категорія витрат'!$F$7,ROUND('Додаток 3._Бюджет детальний ПР'!O718*0.0841,2),0))))</f>
        <v>0</v>
      </c>
      <c r="Q718" s="151">
        <f t="shared" si="389"/>
        <v>0</v>
      </c>
      <c r="R718" s="179"/>
      <c r="S718" s="179"/>
      <c r="T718" s="179"/>
      <c r="U718" s="179"/>
      <c r="V718" s="179"/>
      <c r="W718" s="179"/>
      <c r="X718" s="179"/>
      <c r="Y718" s="179"/>
      <c r="Z718" s="179"/>
      <c r="AA718" s="179"/>
      <c r="AB718" s="179"/>
      <c r="AC718" s="179"/>
      <c r="AD718" s="48">
        <f t="shared" si="392"/>
        <v>0</v>
      </c>
      <c r="AE718" s="48">
        <f t="shared" si="393"/>
        <v>0</v>
      </c>
      <c r="AF718" s="48">
        <f t="shared" si="394"/>
        <v>0</v>
      </c>
      <c r="AG718" s="48">
        <f t="shared" si="395"/>
        <v>0</v>
      </c>
      <c r="AH718" s="48">
        <f t="shared" si="396"/>
        <v>0</v>
      </c>
      <c r="AI718" s="48">
        <f t="shared" si="397"/>
        <v>0</v>
      </c>
      <c r="AJ718" s="48">
        <f t="shared" si="398"/>
        <v>0</v>
      </c>
      <c r="AK718" s="48">
        <f t="shared" si="399"/>
        <v>0</v>
      </c>
      <c r="AL718" s="179"/>
      <c r="AM718" s="179"/>
      <c r="AN718" s="76"/>
      <c r="AO718" s="174"/>
      <c r="AP718" s="405">
        <f t="shared" si="417"/>
        <v>0</v>
      </c>
      <c r="AQ718" s="174"/>
      <c r="AR718" s="176"/>
      <c r="AS718" s="169"/>
      <c r="AT718" s="157">
        <f>IF(J718='Категорія витрат'!$F$2,ROUND('Додаток 3._Бюджет детальний ПР'!AS718*0.3676,2),IF(J718='Категорія витрат'!$F$3,ROUND('Додаток 3._Бюджет детальний ПР'!AS718*0.347,2),IF(J718='Категорія витрат'!$F$4,ROUND('Додаток 3._Бюджет детальний ПР'!AS718*0.347,2),IF(J718='Категорія витрат'!$F$7,ROUND('Додаток 3._Бюджет детальний ПР'!AS718*0.0841,2),0))))</f>
        <v>0</v>
      </c>
      <c r="AU718" s="151">
        <f t="shared" si="390"/>
        <v>0</v>
      </c>
      <c r="AV718" s="179"/>
      <c r="AW718" s="179"/>
      <c r="AX718" s="179"/>
      <c r="AY718" s="179"/>
      <c r="AZ718" s="179"/>
      <c r="BA718" s="179"/>
      <c r="BB718" s="179"/>
      <c r="BC718" s="179"/>
      <c r="BD718" s="179"/>
      <c r="BE718" s="179"/>
      <c r="BF718" s="179"/>
      <c r="BG718" s="179"/>
      <c r="BH718" s="48">
        <f t="shared" si="400"/>
        <v>0</v>
      </c>
      <c r="BI718" s="48">
        <f t="shared" si="401"/>
        <v>0</v>
      </c>
      <c r="BJ718" s="48">
        <f t="shared" si="402"/>
        <v>0</v>
      </c>
      <c r="BK718" s="48">
        <f t="shared" si="403"/>
        <v>0</v>
      </c>
      <c r="BL718" s="48">
        <f t="shared" si="404"/>
        <v>0</v>
      </c>
      <c r="BM718" s="48">
        <f t="shared" si="405"/>
        <v>0</v>
      </c>
      <c r="BN718" s="48">
        <f t="shared" si="406"/>
        <v>0</v>
      </c>
      <c r="BO718" s="48">
        <f t="shared" si="407"/>
        <v>0</v>
      </c>
      <c r="BP718" s="179"/>
      <c r="BQ718" s="179"/>
      <c r="BR718" s="189"/>
      <c r="BS718" s="174"/>
      <c r="BT718" s="86">
        <f t="shared" si="418"/>
        <v>0</v>
      </c>
      <c r="BU718" s="174"/>
      <c r="BV718" s="176"/>
      <c r="BW718" s="169"/>
      <c r="BX718" s="157">
        <f>IF(J718='Категорія витрат'!$F$2,ROUND('Додаток 3._Бюджет детальний ПР'!BW718*0.3676,2),IF(J718='Категорія витрат'!$F$3,ROUND('Додаток 3._Бюджет детальний ПР'!BW718*0.347,2),IF(J718='Категорія витрат'!$F$4,ROUND('Додаток 3._Бюджет детальний ПР'!BW718*0.347,2),IF(J718='Категорія витрат'!$F$7,ROUND('Додаток 3._Бюджет детальний ПР'!BW718*0.0841,2),0))))</f>
        <v>0</v>
      </c>
      <c r="BY718" s="151">
        <f t="shared" si="419"/>
        <v>0</v>
      </c>
      <c r="BZ718" s="179"/>
      <c r="CA718" s="179"/>
      <c r="CB718" s="179"/>
      <c r="CC718" s="179"/>
      <c r="CD718" s="179"/>
      <c r="CE718" s="179"/>
      <c r="CF718" s="179"/>
      <c r="CG718" s="179"/>
      <c r="CH718" s="179"/>
      <c r="CI718" s="179"/>
      <c r="CJ718" s="179"/>
      <c r="CK718" s="179"/>
      <c r="CL718" s="48">
        <f t="shared" si="408"/>
        <v>0</v>
      </c>
      <c r="CM718" s="48">
        <f t="shared" si="409"/>
        <v>0</v>
      </c>
      <c r="CN718" s="48">
        <f t="shared" si="410"/>
        <v>0</v>
      </c>
      <c r="CO718" s="48">
        <f t="shared" si="411"/>
        <v>0</v>
      </c>
      <c r="CP718" s="48">
        <f t="shared" si="412"/>
        <v>0</v>
      </c>
      <c r="CQ718" s="48">
        <f t="shared" si="413"/>
        <v>0</v>
      </c>
      <c r="CR718" s="48">
        <f t="shared" si="414"/>
        <v>0</v>
      </c>
      <c r="CS718" s="48">
        <f t="shared" si="415"/>
        <v>0</v>
      </c>
      <c r="CT718" s="179"/>
      <c r="CU718" s="179"/>
    </row>
    <row r="719" spans="1:99" ht="20.100000000000001" customHeight="1" x14ac:dyDescent="0.25">
      <c r="A719" s="57">
        <v>714</v>
      </c>
      <c r="B719" s="398" t="str">
        <f>IF(D719='Напрямки конкурса'!$L$2,'Напрямки конкурса'!$B$2,IF(D719='Напрямки конкурса'!$L$3,'Напрямки конкурса'!$B$3,IF(D719='Напрямки конкурса'!$L$4,'Напрямки конкурса'!$B$4,IF(D719='Напрямки конкурса'!$L$5,'Напрямки конкурса'!$B$5,IF(D719='Напрямки конкурса'!$L$6,'Напрямки конкурса'!$B$6,IF(D719='Напрямки конкурса'!$L$7,'Напрямки конкурса'!$B$7,IF(D719='Напрямки конкурса'!$L$8,'Напрямки конкурса'!$B$8,IF(D719='Напрямки конкурса'!$L$9,'Напрямки конкурса'!$B$9,IF(D719='Напрямки конкурса'!$L$10,'Напрямки конкурса'!$B$10,IF(D719='Напрямки конкурса'!$L$11,'Напрямки конкурса'!$B$11,IF(D719='Напрямки конкурса'!$L$12,'Напрямки конкурса'!$B$12,IF(D719='Напрямки конкурса'!$L$13,'Напрямки конкурса'!$B$13,IF(D719='Напрямки конкурса'!$L$14,'Напрямки конкурса'!$B$14,IF(D719='Напрямки конкурса'!$L$15,'Напрямки конкурса'!$B$15,IF(D719='Напрямки конкурса'!$L$16,'Напрямки конкурса'!$B$16,IF(D719='Напрямки конкурса'!$L$17,'Напрямки конкурса'!$B$17,IF(D719='Напрямки конкурса'!$L$18,'Напрямки конкурса'!$B$18,IF(D719='Напрямки конкурса'!$L$19,'Напрямки конкурса'!$B$19,IF(D719='Напрямки конкурса'!$L$20,'Напрямки конкурса'!$B$20,IF(D719='Напрямки конкурса'!$L$21,'Напрямки конкурса'!$B$21,IF(D719='Напрямки конкурса'!$L$22,'Напрямки конкурса'!$B$22,IF(D719='Напрямки конкурса'!$L$23,'Напрямки конкурса'!$B$23,IF(D719='Напрямки конкурса'!$L$24,'Напрямки конкурса'!$B$24,IF(D719='Напрямки конкурса'!$L$25,'Напрямки конкурса'!$B$25,IF(D719='Напрямки конкурса'!$L$26,'Напрямки конкурса'!$B$26,IF(D719='Напрямки конкурса'!$L$27,'Напрямки конкурса'!$B$27,IF(D719='Напрямки конкурса'!$L$28,'Напрямки конкурса'!$B$28,"")))))))))))))))))))))))))))</f>
        <v/>
      </c>
      <c r="C719" s="58" t="str">
        <f>IF(D719='Напрямки конкурса'!$L$2,'Напрямки конкурса'!$K$2,IF(D719='Напрямки конкурса'!$L$3,'Напрямки конкурса'!$K$3,IF(D719='Напрямки конкурса'!$L$4,'Напрямки конкурса'!$K$4,IF(D719='Напрямки конкурса'!$L$5,'Напрямки конкурса'!$K$5,IF(D719='Напрямки конкурса'!$L$6,'Напрямки конкурса'!$K$6,IF(D719='Напрямки конкурса'!$L$7,'Напрямки конкурса'!$K$7,IF(D719='Напрямки конкурса'!$L$8,'Напрямки конкурса'!$K$8,IF(D719='Напрямки конкурса'!$L$9,'Напрямки конкурса'!$K$9,IF(D719='Напрямки конкурса'!$L$10,'Напрямки конкурса'!$K$10,IF(D719='Напрямки конкурса'!$L$11,'Напрямки конкурса'!$K$11,IF(D719='Напрямки конкурса'!$L$12,'Напрямки конкурса'!$K$12,IF(D719='Напрямки конкурса'!$L$13,'Напрямки конкурса'!$K$13,IF(D719='Напрямки конкурса'!$L$14,'Напрямки конкурса'!$K$14,IF(D719='Напрямки конкурса'!$L$15,'Напрямки конкурса'!$K$15,IF(D719='Напрямки конкурса'!$L$16,'Напрямки конкурса'!$K$16,IF(D719='Напрямки конкурса'!$L$17,'Напрямки конкурса'!$K$17,IF(D719='Напрямки конкурса'!$L$18,'Напрямки конкурса'!$K$18,IF(D719='Напрямки конкурса'!$L$19,'Напрямки конкурса'!$K$19,IF(D719='Напрямки конкурса'!$L$20,'Напрямки конкурса'!$K$20,IF(D719='Напрямки конкурса'!$L$21,'Напрямки конкурса'!$K$21,IF(D719='Напрямки конкурса'!$L$22,'Напрямки конкурса'!$K$22,IF(D719='Напрямки конкурса'!$L$23,'Напрямки конкурса'!$K$23,IF(D719='Напрямки конкурса'!$L$24,'Напрямки конкурса'!$K$24,IF(D719='Напрямки конкурса'!$L$25,'Напрямки конкурса'!$K$25,IF(D719='Напрямки конкурса'!$L$26,'Напрямки конкурса'!$K$26,IF(D719='Напрямки конкурса'!$L$27,'Напрямки конкурса'!$K$27,IF(D719='Напрямки конкурса'!$L$28,'Напрямки конкурса'!$K$28,"")))))))))))))))))))))))))))</f>
        <v/>
      </c>
      <c r="D719" s="554"/>
      <c r="E719" s="169"/>
      <c r="F719" s="169"/>
      <c r="G719" s="169"/>
      <c r="H719" s="148" t="str">
        <f>IF(I719='Категорія витрат'!$B$2,'Категорія витрат'!$A$2,IF(I719='Категорія витрат'!$B$3,'Категорія витрат'!$A$3,IF(I719='Категорія витрат'!$B$4,'Категорія витрат'!$A$4,IF(I719='Категорія витрат'!$B$5,'Категорія витрат'!$A$5,IF(I719='Категорія витрат'!$B$6,'Категорія витрат'!$A$6,IF(I719='Категорія витрат'!$B$7,'Категорія витрат'!$A$7,IF(I719='Категорія витрат'!$B$8,'Категорія витрат'!$A$8,IF(I719='Категорія витрат'!$B$9,'Категорія витрат'!$A$9,IF(I719='Категорія витрат'!$B$10,'Категорія витрат'!$A$10,IF(I719='Категорія витрат'!$B$11,'Категорія витрат'!$A$11,IF(I719='Категорія витрат'!$B$12,'Категорія витрат'!$A$12,IF(I719='Категорія витрат'!$B$13,'Категорія витрат'!$A$13,IF(I719='Категорія витрат'!$B$14,'Категорія витрат'!$A$14,IF(I719='Категорія витрат'!$B$15,'Категорія витрат'!$A$15,IF(I719='Категорія витрат'!$B$16,'Категорія витрат'!$A$16,IF(I719='Категорія витрат'!$B$17,'Категорія витрат'!$A$17,IF(I719='Категорія витрат'!$B$18,'Категорія витрат'!$A$18,IF(I719='Категорія витрат'!$B$19,'Категорія витрат'!$A$19,IF(I719='Категорія витрат'!$B$20,'Категорія витрат'!$A$20,IF(I719='Категорія витрат'!$B$21,'Категорія витрат'!$A$21,IF(I719='Категорія витрат'!$B$22,'Категорія витрат'!$A$22,IF(I719='Категорія витрат'!$B$23,'Категорія витрат'!$A$23,IF(I719='Категорія витрат'!$B$24,'Категорія витрат'!$A$24,IF(I719='Категорія витрат'!$B$25,'Категорія витрат'!$A$25,IF(I719='Категорія витрат'!$B$26,'Категорія витрат'!$A$26,IF(I719='Категорія витрат'!$B$27,'Категорія витрат'!$A$27,IF(I719='Категорія витрат'!$B$28,'Категорія витрат'!$A$28,IF(I719='Категорія витрат'!$B$29,'Категорія витрат'!$A$29,IF(I719='Категорія витрат'!$B$30,'Категорія витрат'!$A$30,"")))))))))))))))))))))))))))))</f>
        <v/>
      </c>
      <c r="I719" s="172"/>
      <c r="J719" s="171"/>
      <c r="K719" s="174"/>
      <c r="L719" s="86">
        <f t="shared" si="416"/>
        <v>0</v>
      </c>
      <c r="M719" s="174"/>
      <c r="N719" s="176"/>
      <c r="O719" s="396">
        <f t="shared" si="391"/>
        <v>0</v>
      </c>
      <c r="P719" s="157">
        <f>IF(J719='Категорія витрат'!$F$2,ROUND('Додаток 3._Бюджет детальний ПР'!O719*0.3676,2),IF(J719='Категорія витрат'!$F$3,ROUND('Додаток 3._Бюджет детальний ПР'!O719*0.347,2),IF(J719='Категорія витрат'!$F$4,ROUND('Додаток 3._Бюджет детальний ПР'!O719*0.347,2),IF(J719='Категорія витрат'!$F$7,ROUND('Додаток 3._Бюджет детальний ПР'!O719*0.0841,2),0))))</f>
        <v>0</v>
      </c>
      <c r="Q719" s="151">
        <f t="shared" si="389"/>
        <v>0</v>
      </c>
      <c r="R719" s="179"/>
      <c r="S719" s="179"/>
      <c r="T719" s="179"/>
      <c r="U719" s="179"/>
      <c r="V719" s="179"/>
      <c r="W719" s="179"/>
      <c r="X719" s="179"/>
      <c r="Y719" s="179"/>
      <c r="Z719" s="179"/>
      <c r="AA719" s="179"/>
      <c r="AB719" s="179"/>
      <c r="AC719" s="179"/>
      <c r="AD719" s="48">
        <f t="shared" si="392"/>
        <v>0</v>
      </c>
      <c r="AE719" s="48">
        <f t="shared" si="393"/>
        <v>0</v>
      </c>
      <c r="AF719" s="48">
        <f t="shared" si="394"/>
        <v>0</v>
      </c>
      <c r="AG719" s="48">
        <f t="shared" si="395"/>
        <v>0</v>
      </c>
      <c r="AH719" s="48">
        <f t="shared" si="396"/>
        <v>0</v>
      </c>
      <c r="AI719" s="48">
        <f t="shared" si="397"/>
        <v>0</v>
      </c>
      <c r="AJ719" s="48">
        <f t="shared" si="398"/>
        <v>0</v>
      </c>
      <c r="AK719" s="48">
        <f t="shared" si="399"/>
        <v>0</v>
      </c>
      <c r="AL719" s="179"/>
      <c r="AM719" s="179"/>
      <c r="AN719" s="76"/>
      <c r="AO719" s="174"/>
      <c r="AP719" s="405">
        <f t="shared" si="417"/>
        <v>0</v>
      </c>
      <c r="AQ719" s="174"/>
      <c r="AR719" s="176"/>
      <c r="AS719" s="169"/>
      <c r="AT719" s="157">
        <f>IF(J719='Категорія витрат'!$F$2,ROUND('Додаток 3._Бюджет детальний ПР'!AS719*0.3676,2),IF(J719='Категорія витрат'!$F$3,ROUND('Додаток 3._Бюджет детальний ПР'!AS719*0.347,2),IF(J719='Категорія витрат'!$F$4,ROUND('Додаток 3._Бюджет детальний ПР'!AS719*0.347,2),IF(J719='Категорія витрат'!$F$7,ROUND('Додаток 3._Бюджет детальний ПР'!AS719*0.0841,2),0))))</f>
        <v>0</v>
      </c>
      <c r="AU719" s="151">
        <f t="shared" si="390"/>
        <v>0</v>
      </c>
      <c r="AV719" s="179"/>
      <c r="AW719" s="179"/>
      <c r="AX719" s="179"/>
      <c r="AY719" s="179"/>
      <c r="AZ719" s="179"/>
      <c r="BA719" s="179"/>
      <c r="BB719" s="179"/>
      <c r="BC719" s="179"/>
      <c r="BD719" s="179"/>
      <c r="BE719" s="179"/>
      <c r="BF719" s="179"/>
      <c r="BG719" s="179"/>
      <c r="BH719" s="48">
        <f t="shared" si="400"/>
        <v>0</v>
      </c>
      <c r="BI719" s="48">
        <f t="shared" si="401"/>
        <v>0</v>
      </c>
      <c r="BJ719" s="48">
        <f t="shared" si="402"/>
        <v>0</v>
      </c>
      <c r="BK719" s="48">
        <f t="shared" si="403"/>
        <v>0</v>
      </c>
      <c r="BL719" s="48">
        <f t="shared" si="404"/>
        <v>0</v>
      </c>
      <c r="BM719" s="48">
        <f t="shared" si="405"/>
        <v>0</v>
      </c>
      <c r="BN719" s="48">
        <f t="shared" si="406"/>
        <v>0</v>
      </c>
      <c r="BO719" s="48">
        <f t="shared" si="407"/>
        <v>0</v>
      </c>
      <c r="BP719" s="179"/>
      <c r="BQ719" s="179"/>
      <c r="BR719" s="189"/>
      <c r="BS719" s="174"/>
      <c r="BT719" s="86">
        <f t="shared" si="418"/>
        <v>0</v>
      </c>
      <c r="BU719" s="174"/>
      <c r="BV719" s="176"/>
      <c r="BW719" s="169"/>
      <c r="BX719" s="157">
        <f>IF(J719='Категорія витрат'!$F$2,ROUND('Додаток 3._Бюджет детальний ПР'!BW719*0.3676,2),IF(J719='Категорія витрат'!$F$3,ROUND('Додаток 3._Бюджет детальний ПР'!BW719*0.347,2),IF(J719='Категорія витрат'!$F$4,ROUND('Додаток 3._Бюджет детальний ПР'!BW719*0.347,2),IF(J719='Категорія витрат'!$F$7,ROUND('Додаток 3._Бюджет детальний ПР'!BW719*0.0841,2),0))))</f>
        <v>0</v>
      </c>
      <c r="BY719" s="151">
        <f t="shared" si="419"/>
        <v>0</v>
      </c>
      <c r="BZ719" s="179"/>
      <c r="CA719" s="179"/>
      <c r="CB719" s="179"/>
      <c r="CC719" s="179"/>
      <c r="CD719" s="179"/>
      <c r="CE719" s="179"/>
      <c r="CF719" s="179"/>
      <c r="CG719" s="179"/>
      <c r="CH719" s="179"/>
      <c r="CI719" s="179"/>
      <c r="CJ719" s="179"/>
      <c r="CK719" s="179"/>
      <c r="CL719" s="48">
        <f t="shared" si="408"/>
        <v>0</v>
      </c>
      <c r="CM719" s="48">
        <f t="shared" si="409"/>
        <v>0</v>
      </c>
      <c r="CN719" s="48">
        <f t="shared" si="410"/>
        <v>0</v>
      </c>
      <c r="CO719" s="48">
        <f t="shared" si="411"/>
        <v>0</v>
      </c>
      <c r="CP719" s="48">
        <f t="shared" si="412"/>
        <v>0</v>
      </c>
      <c r="CQ719" s="48">
        <f t="shared" si="413"/>
        <v>0</v>
      </c>
      <c r="CR719" s="48">
        <f t="shared" si="414"/>
        <v>0</v>
      </c>
      <c r="CS719" s="48">
        <f t="shared" si="415"/>
        <v>0</v>
      </c>
      <c r="CT719" s="179"/>
      <c r="CU719" s="179"/>
    </row>
    <row r="720" spans="1:99" ht="20.100000000000001" customHeight="1" x14ac:dyDescent="0.25">
      <c r="A720" s="57">
        <v>715</v>
      </c>
      <c r="B720" s="398" t="str">
        <f>IF(D720='Напрямки конкурса'!$L$2,'Напрямки конкурса'!$B$2,IF(D720='Напрямки конкурса'!$L$3,'Напрямки конкурса'!$B$3,IF(D720='Напрямки конкурса'!$L$4,'Напрямки конкурса'!$B$4,IF(D720='Напрямки конкурса'!$L$5,'Напрямки конкурса'!$B$5,IF(D720='Напрямки конкурса'!$L$6,'Напрямки конкурса'!$B$6,IF(D720='Напрямки конкурса'!$L$7,'Напрямки конкурса'!$B$7,IF(D720='Напрямки конкурса'!$L$8,'Напрямки конкурса'!$B$8,IF(D720='Напрямки конкурса'!$L$9,'Напрямки конкурса'!$B$9,IF(D720='Напрямки конкурса'!$L$10,'Напрямки конкурса'!$B$10,IF(D720='Напрямки конкурса'!$L$11,'Напрямки конкурса'!$B$11,IF(D720='Напрямки конкурса'!$L$12,'Напрямки конкурса'!$B$12,IF(D720='Напрямки конкурса'!$L$13,'Напрямки конкурса'!$B$13,IF(D720='Напрямки конкурса'!$L$14,'Напрямки конкурса'!$B$14,IF(D720='Напрямки конкурса'!$L$15,'Напрямки конкурса'!$B$15,IF(D720='Напрямки конкурса'!$L$16,'Напрямки конкурса'!$B$16,IF(D720='Напрямки конкурса'!$L$17,'Напрямки конкурса'!$B$17,IF(D720='Напрямки конкурса'!$L$18,'Напрямки конкурса'!$B$18,IF(D720='Напрямки конкурса'!$L$19,'Напрямки конкурса'!$B$19,IF(D720='Напрямки конкурса'!$L$20,'Напрямки конкурса'!$B$20,IF(D720='Напрямки конкурса'!$L$21,'Напрямки конкурса'!$B$21,IF(D720='Напрямки конкурса'!$L$22,'Напрямки конкурса'!$B$22,IF(D720='Напрямки конкурса'!$L$23,'Напрямки конкурса'!$B$23,IF(D720='Напрямки конкурса'!$L$24,'Напрямки конкурса'!$B$24,IF(D720='Напрямки конкурса'!$L$25,'Напрямки конкурса'!$B$25,IF(D720='Напрямки конкурса'!$L$26,'Напрямки конкурса'!$B$26,IF(D720='Напрямки конкурса'!$L$27,'Напрямки конкурса'!$B$27,IF(D720='Напрямки конкурса'!$L$28,'Напрямки конкурса'!$B$28,"")))))))))))))))))))))))))))</f>
        <v/>
      </c>
      <c r="C720" s="58" t="str">
        <f>IF(D720='Напрямки конкурса'!$L$2,'Напрямки конкурса'!$K$2,IF(D720='Напрямки конкурса'!$L$3,'Напрямки конкурса'!$K$3,IF(D720='Напрямки конкурса'!$L$4,'Напрямки конкурса'!$K$4,IF(D720='Напрямки конкурса'!$L$5,'Напрямки конкурса'!$K$5,IF(D720='Напрямки конкурса'!$L$6,'Напрямки конкурса'!$K$6,IF(D720='Напрямки конкурса'!$L$7,'Напрямки конкурса'!$K$7,IF(D720='Напрямки конкурса'!$L$8,'Напрямки конкурса'!$K$8,IF(D720='Напрямки конкурса'!$L$9,'Напрямки конкурса'!$K$9,IF(D720='Напрямки конкурса'!$L$10,'Напрямки конкурса'!$K$10,IF(D720='Напрямки конкурса'!$L$11,'Напрямки конкурса'!$K$11,IF(D720='Напрямки конкурса'!$L$12,'Напрямки конкурса'!$K$12,IF(D720='Напрямки конкурса'!$L$13,'Напрямки конкурса'!$K$13,IF(D720='Напрямки конкурса'!$L$14,'Напрямки конкурса'!$K$14,IF(D720='Напрямки конкурса'!$L$15,'Напрямки конкурса'!$K$15,IF(D720='Напрямки конкурса'!$L$16,'Напрямки конкурса'!$K$16,IF(D720='Напрямки конкурса'!$L$17,'Напрямки конкурса'!$K$17,IF(D720='Напрямки конкурса'!$L$18,'Напрямки конкурса'!$K$18,IF(D720='Напрямки конкурса'!$L$19,'Напрямки конкурса'!$K$19,IF(D720='Напрямки конкурса'!$L$20,'Напрямки конкурса'!$K$20,IF(D720='Напрямки конкурса'!$L$21,'Напрямки конкурса'!$K$21,IF(D720='Напрямки конкурса'!$L$22,'Напрямки конкурса'!$K$22,IF(D720='Напрямки конкурса'!$L$23,'Напрямки конкурса'!$K$23,IF(D720='Напрямки конкурса'!$L$24,'Напрямки конкурса'!$K$24,IF(D720='Напрямки конкурса'!$L$25,'Напрямки конкурса'!$K$25,IF(D720='Напрямки конкурса'!$L$26,'Напрямки конкурса'!$K$26,IF(D720='Напрямки конкурса'!$L$27,'Напрямки конкурса'!$K$27,IF(D720='Напрямки конкурса'!$L$28,'Напрямки конкурса'!$K$28,"")))))))))))))))))))))))))))</f>
        <v/>
      </c>
      <c r="D720" s="554"/>
      <c r="E720" s="169"/>
      <c r="F720" s="169"/>
      <c r="G720" s="169"/>
      <c r="H720" s="148" t="str">
        <f>IF(I720='Категорія витрат'!$B$2,'Категорія витрат'!$A$2,IF(I720='Категорія витрат'!$B$3,'Категорія витрат'!$A$3,IF(I720='Категорія витрат'!$B$4,'Категорія витрат'!$A$4,IF(I720='Категорія витрат'!$B$5,'Категорія витрат'!$A$5,IF(I720='Категорія витрат'!$B$6,'Категорія витрат'!$A$6,IF(I720='Категорія витрат'!$B$7,'Категорія витрат'!$A$7,IF(I720='Категорія витрат'!$B$8,'Категорія витрат'!$A$8,IF(I720='Категорія витрат'!$B$9,'Категорія витрат'!$A$9,IF(I720='Категорія витрат'!$B$10,'Категорія витрат'!$A$10,IF(I720='Категорія витрат'!$B$11,'Категорія витрат'!$A$11,IF(I720='Категорія витрат'!$B$12,'Категорія витрат'!$A$12,IF(I720='Категорія витрат'!$B$13,'Категорія витрат'!$A$13,IF(I720='Категорія витрат'!$B$14,'Категорія витрат'!$A$14,IF(I720='Категорія витрат'!$B$15,'Категорія витрат'!$A$15,IF(I720='Категорія витрат'!$B$16,'Категорія витрат'!$A$16,IF(I720='Категорія витрат'!$B$17,'Категорія витрат'!$A$17,IF(I720='Категорія витрат'!$B$18,'Категорія витрат'!$A$18,IF(I720='Категорія витрат'!$B$19,'Категорія витрат'!$A$19,IF(I720='Категорія витрат'!$B$20,'Категорія витрат'!$A$20,IF(I720='Категорія витрат'!$B$21,'Категорія витрат'!$A$21,IF(I720='Категорія витрат'!$B$22,'Категорія витрат'!$A$22,IF(I720='Категорія витрат'!$B$23,'Категорія витрат'!$A$23,IF(I720='Категорія витрат'!$B$24,'Категорія витрат'!$A$24,IF(I720='Категорія витрат'!$B$25,'Категорія витрат'!$A$25,IF(I720='Категорія витрат'!$B$26,'Категорія витрат'!$A$26,IF(I720='Категорія витрат'!$B$27,'Категорія витрат'!$A$27,IF(I720='Категорія витрат'!$B$28,'Категорія витрат'!$A$28,IF(I720='Категорія витрат'!$B$29,'Категорія витрат'!$A$29,IF(I720='Категорія витрат'!$B$30,'Категорія витрат'!$A$30,"")))))))))))))))))))))))))))))</f>
        <v/>
      </c>
      <c r="I720" s="172"/>
      <c r="J720" s="171"/>
      <c r="K720" s="174"/>
      <c r="L720" s="86">
        <f t="shared" si="416"/>
        <v>0</v>
      </c>
      <c r="M720" s="174"/>
      <c r="N720" s="176"/>
      <c r="O720" s="396">
        <f t="shared" si="391"/>
        <v>0</v>
      </c>
      <c r="P720" s="157">
        <f>IF(J720='Категорія витрат'!$F$2,ROUND('Додаток 3._Бюджет детальний ПР'!O720*0.3676,2),IF(J720='Категорія витрат'!$F$3,ROUND('Додаток 3._Бюджет детальний ПР'!O720*0.347,2),IF(J720='Категорія витрат'!$F$4,ROUND('Додаток 3._Бюджет детальний ПР'!O720*0.347,2),IF(J720='Категорія витрат'!$F$7,ROUND('Додаток 3._Бюджет детальний ПР'!O720*0.0841,2),0))))</f>
        <v>0</v>
      </c>
      <c r="Q720" s="151">
        <f t="shared" si="389"/>
        <v>0</v>
      </c>
      <c r="R720" s="179"/>
      <c r="S720" s="179"/>
      <c r="T720" s="179"/>
      <c r="U720" s="179"/>
      <c r="V720" s="179"/>
      <c r="W720" s="179"/>
      <c r="X720" s="179"/>
      <c r="Y720" s="179"/>
      <c r="Z720" s="179"/>
      <c r="AA720" s="179"/>
      <c r="AB720" s="179"/>
      <c r="AC720" s="179"/>
      <c r="AD720" s="48">
        <f t="shared" si="392"/>
        <v>0</v>
      </c>
      <c r="AE720" s="48">
        <f t="shared" si="393"/>
        <v>0</v>
      </c>
      <c r="AF720" s="48">
        <f t="shared" si="394"/>
        <v>0</v>
      </c>
      <c r="AG720" s="48">
        <f t="shared" si="395"/>
        <v>0</v>
      </c>
      <c r="AH720" s="48">
        <f t="shared" si="396"/>
        <v>0</v>
      </c>
      <c r="AI720" s="48">
        <f t="shared" si="397"/>
        <v>0</v>
      </c>
      <c r="AJ720" s="48">
        <f t="shared" si="398"/>
        <v>0</v>
      </c>
      <c r="AK720" s="48">
        <f t="shared" si="399"/>
        <v>0</v>
      </c>
      <c r="AL720" s="179"/>
      <c r="AM720" s="179"/>
      <c r="AN720" s="76"/>
      <c r="AO720" s="174"/>
      <c r="AP720" s="405">
        <f t="shared" si="417"/>
        <v>0</v>
      </c>
      <c r="AQ720" s="174"/>
      <c r="AR720" s="176"/>
      <c r="AS720" s="169"/>
      <c r="AT720" s="157">
        <f>IF(J720='Категорія витрат'!$F$2,ROUND('Додаток 3._Бюджет детальний ПР'!AS720*0.3676,2),IF(J720='Категорія витрат'!$F$3,ROUND('Додаток 3._Бюджет детальний ПР'!AS720*0.347,2),IF(J720='Категорія витрат'!$F$4,ROUND('Додаток 3._Бюджет детальний ПР'!AS720*0.347,2),IF(J720='Категорія витрат'!$F$7,ROUND('Додаток 3._Бюджет детальний ПР'!AS720*0.0841,2),0))))</f>
        <v>0</v>
      </c>
      <c r="AU720" s="151">
        <f t="shared" si="390"/>
        <v>0</v>
      </c>
      <c r="AV720" s="179"/>
      <c r="AW720" s="179"/>
      <c r="AX720" s="179"/>
      <c r="AY720" s="179"/>
      <c r="AZ720" s="179"/>
      <c r="BA720" s="179"/>
      <c r="BB720" s="179"/>
      <c r="BC720" s="179"/>
      <c r="BD720" s="179"/>
      <c r="BE720" s="179"/>
      <c r="BF720" s="179"/>
      <c r="BG720" s="179"/>
      <c r="BH720" s="48">
        <f t="shared" si="400"/>
        <v>0</v>
      </c>
      <c r="BI720" s="48">
        <f t="shared" si="401"/>
        <v>0</v>
      </c>
      <c r="BJ720" s="48">
        <f t="shared" si="402"/>
        <v>0</v>
      </c>
      <c r="BK720" s="48">
        <f t="shared" si="403"/>
        <v>0</v>
      </c>
      <c r="BL720" s="48">
        <f t="shared" si="404"/>
        <v>0</v>
      </c>
      <c r="BM720" s="48">
        <f t="shared" si="405"/>
        <v>0</v>
      </c>
      <c r="BN720" s="48">
        <f t="shared" si="406"/>
        <v>0</v>
      </c>
      <c r="BO720" s="48">
        <f t="shared" si="407"/>
        <v>0</v>
      </c>
      <c r="BP720" s="179"/>
      <c r="BQ720" s="179"/>
      <c r="BR720" s="189"/>
      <c r="BS720" s="174"/>
      <c r="BT720" s="86">
        <f t="shared" si="418"/>
        <v>0</v>
      </c>
      <c r="BU720" s="174"/>
      <c r="BV720" s="176"/>
      <c r="BW720" s="169"/>
      <c r="BX720" s="157">
        <f>IF(J720='Категорія витрат'!$F$2,ROUND('Додаток 3._Бюджет детальний ПР'!BW720*0.3676,2),IF(J720='Категорія витрат'!$F$3,ROUND('Додаток 3._Бюджет детальний ПР'!BW720*0.347,2),IF(J720='Категорія витрат'!$F$4,ROUND('Додаток 3._Бюджет детальний ПР'!BW720*0.347,2),IF(J720='Категорія витрат'!$F$7,ROUND('Додаток 3._Бюджет детальний ПР'!BW720*0.0841,2),0))))</f>
        <v>0</v>
      </c>
      <c r="BY720" s="151">
        <f t="shared" si="419"/>
        <v>0</v>
      </c>
      <c r="BZ720" s="179"/>
      <c r="CA720" s="179"/>
      <c r="CB720" s="179"/>
      <c r="CC720" s="179"/>
      <c r="CD720" s="179"/>
      <c r="CE720" s="179"/>
      <c r="CF720" s="179"/>
      <c r="CG720" s="179"/>
      <c r="CH720" s="179"/>
      <c r="CI720" s="179"/>
      <c r="CJ720" s="179"/>
      <c r="CK720" s="179"/>
      <c r="CL720" s="48">
        <f t="shared" si="408"/>
        <v>0</v>
      </c>
      <c r="CM720" s="48">
        <f t="shared" si="409"/>
        <v>0</v>
      </c>
      <c r="CN720" s="48">
        <f t="shared" si="410"/>
        <v>0</v>
      </c>
      <c r="CO720" s="48">
        <f t="shared" si="411"/>
        <v>0</v>
      </c>
      <c r="CP720" s="48">
        <f t="shared" si="412"/>
        <v>0</v>
      </c>
      <c r="CQ720" s="48">
        <f t="shared" si="413"/>
        <v>0</v>
      </c>
      <c r="CR720" s="48">
        <f t="shared" si="414"/>
        <v>0</v>
      </c>
      <c r="CS720" s="48">
        <f t="shared" si="415"/>
        <v>0</v>
      </c>
      <c r="CT720" s="179"/>
      <c r="CU720" s="179"/>
    </row>
    <row r="721" spans="1:99" ht="20.100000000000001" customHeight="1" x14ac:dyDescent="0.25">
      <c r="A721" s="57">
        <v>716</v>
      </c>
      <c r="B721" s="398" t="str">
        <f>IF(D721='Напрямки конкурса'!$L$2,'Напрямки конкурса'!$B$2,IF(D721='Напрямки конкурса'!$L$3,'Напрямки конкурса'!$B$3,IF(D721='Напрямки конкурса'!$L$4,'Напрямки конкурса'!$B$4,IF(D721='Напрямки конкурса'!$L$5,'Напрямки конкурса'!$B$5,IF(D721='Напрямки конкурса'!$L$6,'Напрямки конкурса'!$B$6,IF(D721='Напрямки конкурса'!$L$7,'Напрямки конкурса'!$B$7,IF(D721='Напрямки конкурса'!$L$8,'Напрямки конкурса'!$B$8,IF(D721='Напрямки конкурса'!$L$9,'Напрямки конкурса'!$B$9,IF(D721='Напрямки конкурса'!$L$10,'Напрямки конкурса'!$B$10,IF(D721='Напрямки конкурса'!$L$11,'Напрямки конкурса'!$B$11,IF(D721='Напрямки конкурса'!$L$12,'Напрямки конкурса'!$B$12,IF(D721='Напрямки конкурса'!$L$13,'Напрямки конкурса'!$B$13,IF(D721='Напрямки конкурса'!$L$14,'Напрямки конкурса'!$B$14,IF(D721='Напрямки конкурса'!$L$15,'Напрямки конкурса'!$B$15,IF(D721='Напрямки конкурса'!$L$16,'Напрямки конкурса'!$B$16,IF(D721='Напрямки конкурса'!$L$17,'Напрямки конкурса'!$B$17,IF(D721='Напрямки конкурса'!$L$18,'Напрямки конкурса'!$B$18,IF(D721='Напрямки конкурса'!$L$19,'Напрямки конкурса'!$B$19,IF(D721='Напрямки конкурса'!$L$20,'Напрямки конкурса'!$B$20,IF(D721='Напрямки конкурса'!$L$21,'Напрямки конкурса'!$B$21,IF(D721='Напрямки конкурса'!$L$22,'Напрямки конкурса'!$B$22,IF(D721='Напрямки конкурса'!$L$23,'Напрямки конкурса'!$B$23,IF(D721='Напрямки конкурса'!$L$24,'Напрямки конкурса'!$B$24,IF(D721='Напрямки конкурса'!$L$25,'Напрямки конкурса'!$B$25,IF(D721='Напрямки конкурса'!$L$26,'Напрямки конкурса'!$B$26,IF(D721='Напрямки конкурса'!$L$27,'Напрямки конкурса'!$B$27,IF(D721='Напрямки конкурса'!$L$28,'Напрямки конкурса'!$B$28,"")))))))))))))))))))))))))))</f>
        <v/>
      </c>
      <c r="C721" s="58" t="str">
        <f>IF(D721='Напрямки конкурса'!$L$2,'Напрямки конкурса'!$K$2,IF(D721='Напрямки конкурса'!$L$3,'Напрямки конкурса'!$K$3,IF(D721='Напрямки конкурса'!$L$4,'Напрямки конкурса'!$K$4,IF(D721='Напрямки конкурса'!$L$5,'Напрямки конкурса'!$K$5,IF(D721='Напрямки конкурса'!$L$6,'Напрямки конкурса'!$K$6,IF(D721='Напрямки конкурса'!$L$7,'Напрямки конкурса'!$K$7,IF(D721='Напрямки конкурса'!$L$8,'Напрямки конкурса'!$K$8,IF(D721='Напрямки конкурса'!$L$9,'Напрямки конкурса'!$K$9,IF(D721='Напрямки конкурса'!$L$10,'Напрямки конкурса'!$K$10,IF(D721='Напрямки конкурса'!$L$11,'Напрямки конкурса'!$K$11,IF(D721='Напрямки конкурса'!$L$12,'Напрямки конкурса'!$K$12,IF(D721='Напрямки конкурса'!$L$13,'Напрямки конкурса'!$K$13,IF(D721='Напрямки конкурса'!$L$14,'Напрямки конкурса'!$K$14,IF(D721='Напрямки конкурса'!$L$15,'Напрямки конкурса'!$K$15,IF(D721='Напрямки конкурса'!$L$16,'Напрямки конкурса'!$K$16,IF(D721='Напрямки конкурса'!$L$17,'Напрямки конкурса'!$K$17,IF(D721='Напрямки конкурса'!$L$18,'Напрямки конкурса'!$K$18,IF(D721='Напрямки конкурса'!$L$19,'Напрямки конкурса'!$K$19,IF(D721='Напрямки конкурса'!$L$20,'Напрямки конкурса'!$K$20,IF(D721='Напрямки конкурса'!$L$21,'Напрямки конкурса'!$K$21,IF(D721='Напрямки конкурса'!$L$22,'Напрямки конкурса'!$K$22,IF(D721='Напрямки конкурса'!$L$23,'Напрямки конкурса'!$K$23,IF(D721='Напрямки конкурса'!$L$24,'Напрямки конкурса'!$K$24,IF(D721='Напрямки конкурса'!$L$25,'Напрямки конкурса'!$K$25,IF(D721='Напрямки конкурса'!$L$26,'Напрямки конкурса'!$K$26,IF(D721='Напрямки конкурса'!$L$27,'Напрямки конкурса'!$K$27,IF(D721='Напрямки конкурса'!$L$28,'Напрямки конкурса'!$K$28,"")))))))))))))))))))))))))))</f>
        <v/>
      </c>
      <c r="D721" s="554"/>
      <c r="E721" s="169"/>
      <c r="F721" s="169"/>
      <c r="G721" s="169"/>
      <c r="H721" s="148" t="str">
        <f>IF(I721='Категорія витрат'!$B$2,'Категорія витрат'!$A$2,IF(I721='Категорія витрат'!$B$3,'Категорія витрат'!$A$3,IF(I721='Категорія витрат'!$B$4,'Категорія витрат'!$A$4,IF(I721='Категорія витрат'!$B$5,'Категорія витрат'!$A$5,IF(I721='Категорія витрат'!$B$6,'Категорія витрат'!$A$6,IF(I721='Категорія витрат'!$B$7,'Категорія витрат'!$A$7,IF(I721='Категорія витрат'!$B$8,'Категорія витрат'!$A$8,IF(I721='Категорія витрат'!$B$9,'Категорія витрат'!$A$9,IF(I721='Категорія витрат'!$B$10,'Категорія витрат'!$A$10,IF(I721='Категорія витрат'!$B$11,'Категорія витрат'!$A$11,IF(I721='Категорія витрат'!$B$12,'Категорія витрат'!$A$12,IF(I721='Категорія витрат'!$B$13,'Категорія витрат'!$A$13,IF(I721='Категорія витрат'!$B$14,'Категорія витрат'!$A$14,IF(I721='Категорія витрат'!$B$15,'Категорія витрат'!$A$15,IF(I721='Категорія витрат'!$B$16,'Категорія витрат'!$A$16,IF(I721='Категорія витрат'!$B$17,'Категорія витрат'!$A$17,IF(I721='Категорія витрат'!$B$18,'Категорія витрат'!$A$18,IF(I721='Категорія витрат'!$B$19,'Категорія витрат'!$A$19,IF(I721='Категорія витрат'!$B$20,'Категорія витрат'!$A$20,IF(I721='Категорія витрат'!$B$21,'Категорія витрат'!$A$21,IF(I721='Категорія витрат'!$B$22,'Категорія витрат'!$A$22,IF(I721='Категорія витрат'!$B$23,'Категорія витрат'!$A$23,IF(I721='Категорія витрат'!$B$24,'Категорія витрат'!$A$24,IF(I721='Категорія витрат'!$B$25,'Категорія витрат'!$A$25,IF(I721='Категорія витрат'!$B$26,'Категорія витрат'!$A$26,IF(I721='Категорія витрат'!$B$27,'Категорія витрат'!$A$27,IF(I721='Категорія витрат'!$B$28,'Категорія витрат'!$A$28,IF(I721='Категорія витрат'!$B$29,'Категорія витрат'!$A$29,IF(I721='Категорія витрат'!$B$30,'Категорія витрат'!$A$30,"")))))))))))))))))))))))))))))</f>
        <v/>
      </c>
      <c r="I721" s="172"/>
      <c r="J721" s="171"/>
      <c r="K721" s="174"/>
      <c r="L721" s="86">
        <f t="shared" si="416"/>
        <v>0</v>
      </c>
      <c r="M721" s="174"/>
      <c r="N721" s="176"/>
      <c r="O721" s="396">
        <f t="shared" si="391"/>
        <v>0</v>
      </c>
      <c r="P721" s="157">
        <f>IF(J721='Категорія витрат'!$F$2,ROUND('Додаток 3._Бюджет детальний ПР'!O721*0.3676,2),IF(J721='Категорія витрат'!$F$3,ROUND('Додаток 3._Бюджет детальний ПР'!O721*0.347,2),IF(J721='Категорія витрат'!$F$4,ROUND('Додаток 3._Бюджет детальний ПР'!O721*0.347,2),IF(J721='Категорія витрат'!$F$7,ROUND('Додаток 3._Бюджет детальний ПР'!O721*0.0841,2),0))))</f>
        <v>0</v>
      </c>
      <c r="Q721" s="151">
        <f t="shared" si="389"/>
        <v>0</v>
      </c>
      <c r="R721" s="179"/>
      <c r="S721" s="179"/>
      <c r="T721" s="179"/>
      <c r="U721" s="179"/>
      <c r="V721" s="179"/>
      <c r="W721" s="179"/>
      <c r="X721" s="179"/>
      <c r="Y721" s="179"/>
      <c r="Z721" s="179"/>
      <c r="AA721" s="179"/>
      <c r="AB721" s="179"/>
      <c r="AC721" s="179"/>
      <c r="AD721" s="48">
        <f t="shared" si="392"/>
        <v>0</v>
      </c>
      <c r="AE721" s="48">
        <f t="shared" si="393"/>
        <v>0</v>
      </c>
      <c r="AF721" s="48">
        <f t="shared" si="394"/>
        <v>0</v>
      </c>
      <c r="AG721" s="48">
        <f t="shared" si="395"/>
        <v>0</v>
      </c>
      <c r="AH721" s="48">
        <f t="shared" si="396"/>
        <v>0</v>
      </c>
      <c r="AI721" s="48">
        <f t="shared" si="397"/>
        <v>0</v>
      </c>
      <c r="AJ721" s="48">
        <f t="shared" si="398"/>
        <v>0</v>
      </c>
      <c r="AK721" s="48">
        <f t="shared" si="399"/>
        <v>0</v>
      </c>
      <c r="AL721" s="179"/>
      <c r="AM721" s="179"/>
      <c r="AN721" s="76"/>
      <c r="AO721" s="174"/>
      <c r="AP721" s="405">
        <f t="shared" si="417"/>
        <v>0</v>
      </c>
      <c r="AQ721" s="174"/>
      <c r="AR721" s="176"/>
      <c r="AS721" s="169"/>
      <c r="AT721" s="157">
        <f>IF(J721='Категорія витрат'!$F$2,ROUND('Додаток 3._Бюджет детальний ПР'!AS721*0.3676,2),IF(J721='Категорія витрат'!$F$3,ROUND('Додаток 3._Бюджет детальний ПР'!AS721*0.347,2),IF(J721='Категорія витрат'!$F$4,ROUND('Додаток 3._Бюджет детальний ПР'!AS721*0.347,2),IF(J721='Категорія витрат'!$F$7,ROUND('Додаток 3._Бюджет детальний ПР'!AS721*0.0841,2),0))))</f>
        <v>0</v>
      </c>
      <c r="AU721" s="151">
        <f t="shared" si="390"/>
        <v>0</v>
      </c>
      <c r="AV721" s="179"/>
      <c r="AW721" s="179"/>
      <c r="AX721" s="179"/>
      <c r="AY721" s="179"/>
      <c r="AZ721" s="179"/>
      <c r="BA721" s="179"/>
      <c r="BB721" s="179"/>
      <c r="BC721" s="179"/>
      <c r="BD721" s="179"/>
      <c r="BE721" s="179"/>
      <c r="BF721" s="179"/>
      <c r="BG721" s="179"/>
      <c r="BH721" s="48">
        <f t="shared" si="400"/>
        <v>0</v>
      </c>
      <c r="BI721" s="48">
        <f t="shared" si="401"/>
        <v>0</v>
      </c>
      <c r="BJ721" s="48">
        <f t="shared" si="402"/>
        <v>0</v>
      </c>
      <c r="BK721" s="48">
        <f t="shared" si="403"/>
        <v>0</v>
      </c>
      <c r="BL721" s="48">
        <f t="shared" si="404"/>
        <v>0</v>
      </c>
      <c r="BM721" s="48">
        <f t="shared" si="405"/>
        <v>0</v>
      </c>
      <c r="BN721" s="48">
        <f t="shared" si="406"/>
        <v>0</v>
      </c>
      <c r="BO721" s="48">
        <f t="shared" si="407"/>
        <v>0</v>
      </c>
      <c r="BP721" s="179"/>
      <c r="BQ721" s="179"/>
      <c r="BR721" s="189"/>
      <c r="BS721" s="174"/>
      <c r="BT721" s="86">
        <f t="shared" si="418"/>
        <v>0</v>
      </c>
      <c r="BU721" s="174"/>
      <c r="BV721" s="176"/>
      <c r="BW721" s="169"/>
      <c r="BX721" s="157">
        <f>IF(J721='Категорія витрат'!$F$2,ROUND('Додаток 3._Бюджет детальний ПР'!BW721*0.3676,2),IF(J721='Категорія витрат'!$F$3,ROUND('Додаток 3._Бюджет детальний ПР'!BW721*0.347,2),IF(J721='Категорія витрат'!$F$4,ROUND('Додаток 3._Бюджет детальний ПР'!BW721*0.347,2),IF(J721='Категорія витрат'!$F$7,ROUND('Додаток 3._Бюджет детальний ПР'!BW721*0.0841,2),0))))</f>
        <v>0</v>
      </c>
      <c r="BY721" s="151">
        <f t="shared" si="419"/>
        <v>0</v>
      </c>
      <c r="BZ721" s="179"/>
      <c r="CA721" s="179"/>
      <c r="CB721" s="179"/>
      <c r="CC721" s="179"/>
      <c r="CD721" s="179"/>
      <c r="CE721" s="179"/>
      <c r="CF721" s="179"/>
      <c r="CG721" s="179"/>
      <c r="CH721" s="179"/>
      <c r="CI721" s="179"/>
      <c r="CJ721" s="179"/>
      <c r="CK721" s="179"/>
      <c r="CL721" s="48">
        <f t="shared" si="408"/>
        <v>0</v>
      </c>
      <c r="CM721" s="48">
        <f t="shared" si="409"/>
        <v>0</v>
      </c>
      <c r="CN721" s="48">
        <f t="shared" si="410"/>
        <v>0</v>
      </c>
      <c r="CO721" s="48">
        <f t="shared" si="411"/>
        <v>0</v>
      </c>
      <c r="CP721" s="48">
        <f t="shared" si="412"/>
        <v>0</v>
      </c>
      <c r="CQ721" s="48">
        <f t="shared" si="413"/>
        <v>0</v>
      </c>
      <c r="CR721" s="48">
        <f t="shared" si="414"/>
        <v>0</v>
      </c>
      <c r="CS721" s="48">
        <f t="shared" si="415"/>
        <v>0</v>
      </c>
      <c r="CT721" s="179"/>
      <c r="CU721" s="179"/>
    </row>
    <row r="722" spans="1:99" ht="20.100000000000001" customHeight="1" x14ac:dyDescent="0.25">
      <c r="A722" s="57">
        <v>717</v>
      </c>
      <c r="B722" s="398" t="str">
        <f>IF(D722='Напрямки конкурса'!$L$2,'Напрямки конкурса'!$B$2,IF(D722='Напрямки конкурса'!$L$3,'Напрямки конкурса'!$B$3,IF(D722='Напрямки конкурса'!$L$4,'Напрямки конкурса'!$B$4,IF(D722='Напрямки конкурса'!$L$5,'Напрямки конкурса'!$B$5,IF(D722='Напрямки конкурса'!$L$6,'Напрямки конкурса'!$B$6,IF(D722='Напрямки конкурса'!$L$7,'Напрямки конкурса'!$B$7,IF(D722='Напрямки конкурса'!$L$8,'Напрямки конкурса'!$B$8,IF(D722='Напрямки конкурса'!$L$9,'Напрямки конкурса'!$B$9,IF(D722='Напрямки конкурса'!$L$10,'Напрямки конкурса'!$B$10,IF(D722='Напрямки конкурса'!$L$11,'Напрямки конкурса'!$B$11,IF(D722='Напрямки конкурса'!$L$12,'Напрямки конкурса'!$B$12,IF(D722='Напрямки конкурса'!$L$13,'Напрямки конкурса'!$B$13,IF(D722='Напрямки конкурса'!$L$14,'Напрямки конкурса'!$B$14,IF(D722='Напрямки конкурса'!$L$15,'Напрямки конкурса'!$B$15,IF(D722='Напрямки конкурса'!$L$16,'Напрямки конкурса'!$B$16,IF(D722='Напрямки конкурса'!$L$17,'Напрямки конкурса'!$B$17,IF(D722='Напрямки конкурса'!$L$18,'Напрямки конкурса'!$B$18,IF(D722='Напрямки конкурса'!$L$19,'Напрямки конкурса'!$B$19,IF(D722='Напрямки конкурса'!$L$20,'Напрямки конкурса'!$B$20,IF(D722='Напрямки конкурса'!$L$21,'Напрямки конкурса'!$B$21,IF(D722='Напрямки конкурса'!$L$22,'Напрямки конкурса'!$B$22,IF(D722='Напрямки конкурса'!$L$23,'Напрямки конкурса'!$B$23,IF(D722='Напрямки конкурса'!$L$24,'Напрямки конкурса'!$B$24,IF(D722='Напрямки конкурса'!$L$25,'Напрямки конкурса'!$B$25,IF(D722='Напрямки конкурса'!$L$26,'Напрямки конкурса'!$B$26,IF(D722='Напрямки конкурса'!$L$27,'Напрямки конкурса'!$B$27,IF(D722='Напрямки конкурса'!$L$28,'Напрямки конкурса'!$B$28,"")))))))))))))))))))))))))))</f>
        <v/>
      </c>
      <c r="C722" s="58" t="str">
        <f>IF(D722='Напрямки конкурса'!$L$2,'Напрямки конкурса'!$K$2,IF(D722='Напрямки конкурса'!$L$3,'Напрямки конкурса'!$K$3,IF(D722='Напрямки конкурса'!$L$4,'Напрямки конкурса'!$K$4,IF(D722='Напрямки конкурса'!$L$5,'Напрямки конкурса'!$K$5,IF(D722='Напрямки конкурса'!$L$6,'Напрямки конкурса'!$K$6,IF(D722='Напрямки конкурса'!$L$7,'Напрямки конкурса'!$K$7,IF(D722='Напрямки конкурса'!$L$8,'Напрямки конкурса'!$K$8,IF(D722='Напрямки конкурса'!$L$9,'Напрямки конкурса'!$K$9,IF(D722='Напрямки конкурса'!$L$10,'Напрямки конкурса'!$K$10,IF(D722='Напрямки конкурса'!$L$11,'Напрямки конкурса'!$K$11,IF(D722='Напрямки конкурса'!$L$12,'Напрямки конкурса'!$K$12,IF(D722='Напрямки конкурса'!$L$13,'Напрямки конкурса'!$K$13,IF(D722='Напрямки конкурса'!$L$14,'Напрямки конкурса'!$K$14,IF(D722='Напрямки конкурса'!$L$15,'Напрямки конкурса'!$K$15,IF(D722='Напрямки конкурса'!$L$16,'Напрямки конкурса'!$K$16,IF(D722='Напрямки конкурса'!$L$17,'Напрямки конкурса'!$K$17,IF(D722='Напрямки конкурса'!$L$18,'Напрямки конкурса'!$K$18,IF(D722='Напрямки конкурса'!$L$19,'Напрямки конкурса'!$K$19,IF(D722='Напрямки конкурса'!$L$20,'Напрямки конкурса'!$K$20,IF(D722='Напрямки конкурса'!$L$21,'Напрямки конкурса'!$K$21,IF(D722='Напрямки конкурса'!$L$22,'Напрямки конкурса'!$K$22,IF(D722='Напрямки конкурса'!$L$23,'Напрямки конкурса'!$K$23,IF(D722='Напрямки конкурса'!$L$24,'Напрямки конкурса'!$K$24,IF(D722='Напрямки конкурса'!$L$25,'Напрямки конкурса'!$K$25,IF(D722='Напрямки конкурса'!$L$26,'Напрямки конкурса'!$K$26,IF(D722='Напрямки конкурса'!$L$27,'Напрямки конкурса'!$K$27,IF(D722='Напрямки конкурса'!$L$28,'Напрямки конкурса'!$K$28,"")))))))))))))))))))))))))))</f>
        <v/>
      </c>
      <c r="D722" s="554"/>
      <c r="E722" s="169"/>
      <c r="F722" s="169"/>
      <c r="G722" s="169"/>
      <c r="H722" s="148" t="str">
        <f>IF(I722='Категорія витрат'!$B$2,'Категорія витрат'!$A$2,IF(I722='Категорія витрат'!$B$3,'Категорія витрат'!$A$3,IF(I722='Категорія витрат'!$B$4,'Категорія витрат'!$A$4,IF(I722='Категорія витрат'!$B$5,'Категорія витрат'!$A$5,IF(I722='Категорія витрат'!$B$6,'Категорія витрат'!$A$6,IF(I722='Категорія витрат'!$B$7,'Категорія витрат'!$A$7,IF(I722='Категорія витрат'!$B$8,'Категорія витрат'!$A$8,IF(I722='Категорія витрат'!$B$9,'Категорія витрат'!$A$9,IF(I722='Категорія витрат'!$B$10,'Категорія витрат'!$A$10,IF(I722='Категорія витрат'!$B$11,'Категорія витрат'!$A$11,IF(I722='Категорія витрат'!$B$12,'Категорія витрат'!$A$12,IF(I722='Категорія витрат'!$B$13,'Категорія витрат'!$A$13,IF(I722='Категорія витрат'!$B$14,'Категорія витрат'!$A$14,IF(I722='Категорія витрат'!$B$15,'Категорія витрат'!$A$15,IF(I722='Категорія витрат'!$B$16,'Категорія витрат'!$A$16,IF(I722='Категорія витрат'!$B$17,'Категорія витрат'!$A$17,IF(I722='Категорія витрат'!$B$18,'Категорія витрат'!$A$18,IF(I722='Категорія витрат'!$B$19,'Категорія витрат'!$A$19,IF(I722='Категорія витрат'!$B$20,'Категорія витрат'!$A$20,IF(I722='Категорія витрат'!$B$21,'Категорія витрат'!$A$21,IF(I722='Категорія витрат'!$B$22,'Категорія витрат'!$A$22,IF(I722='Категорія витрат'!$B$23,'Категорія витрат'!$A$23,IF(I722='Категорія витрат'!$B$24,'Категорія витрат'!$A$24,IF(I722='Категорія витрат'!$B$25,'Категорія витрат'!$A$25,IF(I722='Категорія витрат'!$B$26,'Категорія витрат'!$A$26,IF(I722='Категорія витрат'!$B$27,'Категорія витрат'!$A$27,IF(I722='Категорія витрат'!$B$28,'Категорія витрат'!$A$28,IF(I722='Категорія витрат'!$B$29,'Категорія витрат'!$A$29,IF(I722='Категорія витрат'!$B$30,'Категорія витрат'!$A$30,"")))))))))))))))))))))))))))))</f>
        <v/>
      </c>
      <c r="I722" s="172"/>
      <c r="J722" s="171"/>
      <c r="K722" s="174"/>
      <c r="L722" s="86">
        <f t="shared" si="416"/>
        <v>0</v>
      </c>
      <c r="M722" s="174"/>
      <c r="N722" s="176"/>
      <c r="O722" s="396">
        <f t="shared" si="391"/>
        <v>0</v>
      </c>
      <c r="P722" s="157">
        <f>IF(J722='Категорія витрат'!$F$2,ROUND('Додаток 3._Бюджет детальний ПР'!O722*0.3676,2),IF(J722='Категорія витрат'!$F$3,ROUND('Додаток 3._Бюджет детальний ПР'!O722*0.347,2),IF(J722='Категорія витрат'!$F$4,ROUND('Додаток 3._Бюджет детальний ПР'!O722*0.347,2),IF(J722='Категорія витрат'!$F$7,ROUND('Додаток 3._Бюджет детальний ПР'!O722*0.0841,2),0))))</f>
        <v>0</v>
      </c>
      <c r="Q722" s="151">
        <f t="shared" si="389"/>
        <v>0</v>
      </c>
      <c r="R722" s="179"/>
      <c r="S722" s="179"/>
      <c r="T722" s="179"/>
      <c r="U722" s="179"/>
      <c r="V722" s="179"/>
      <c r="W722" s="179"/>
      <c r="X722" s="179"/>
      <c r="Y722" s="179"/>
      <c r="Z722" s="179"/>
      <c r="AA722" s="179"/>
      <c r="AB722" s="179"/>
      <c r="AC722" s="179"/>
      <c r="AD722" s="48">
        <f t="shared" si="392"/>
        <v>0</v>
      </c>
      <c r="AE722" s="48">
        <f t="shared" si="393"/>
        <v>0</v>
      </c>
      <c r="AF722" s="48">
        <f t="shared" si="394"/>
        <v>0</v>
      </c>
      <c r="AG722" s="48">
        <f t="shared" si="395"/>
        <v>0</v>
      </c>
      <c r="AH722" s="48">
        <f t="shared" si="396"/>
        <v>0</v>
      </c>
      <c r="AI722" s="48">
        <f t="shared" si="397"/>
        <v>0</v>
      </c>
      <c r="AJ722" s="48">
        <f t="shared" si="398"/>
        <v>0</v>
      </c>
      <c r="AK722" s="48">
        <f t="shared" si="399"/>
        <v>0</v>
      </c>
      <c r="AL722" s="179"/>
      <c r="AM722" s="179"/>
      <c r="AN722" s="76"/>
      <c r="AO722" s="174"/>
      <c r="AP722" s="405">
        <f t="shared" si="417"/>
        <v>0</v>
      </c>
      <c r="AQ722" s="174"/>
      <c r="AR722" s="176"/>
      <c r="AS722" s="169"/>
      <c r="AT722" s="157">
        <f>IF(J722='Категорія витрат'!$F$2,ROUND('Додаток 3._Бюджет детальний ПР'!AS722*0.3676,2),IF(J722='Категорія витрат'!$F$3,ROUND('Додаток 3._Бюджет детальний ПР'!AS722*0.347,2),IF(J722='Категорія витрат'!$F$4,ROUND('Додаток 3._Бюджет детальний ПР'!AS722*0.347,2),IF(J722='Категорія витрат'!$F$7,ROUND('Додаток 3._Бюджет детальний ПР'!AS722*0.0841,2),0))))</f>
        <v>0</v>
      </c>
      <c r="AU722" s="151">
        <f t="shared" si="390"/>
        <v>0</v>
      </c>
      <c r="AV722" s="179"/>
      <c r="AW722" s="179"/>
      <c r="AX722" s="179"/>
      <c r="AY722" s="179"/>
      <c r="AZ722" s="179"/>
      <c r="BA722" s="179"/>
      <c r="BB722" s="179"/>
      <c r="BC722" s="179"/>
      <c r="BD722" s="179"/>
      <c r="BE722" s="179"/>
      <c r="BF722" s="179"/>
      <c r="BG722" s="179"/>
      <c r="BH722" s="48">
        <f t="shared" si="400"/>
        <v>0</v>
      </c>
      <c r="BI722" s="48">
        <f t="shared" si="401"/>
        <v>0</v>
      </c>
      <c r="BJ722" s="48">
        <f t="shared" si="402"/>
        <v>0</v>
      </c>
      <c r="BK722" s="48">
        <f t="shared" si="403"/>
        <v>0</v>
      </c>
      <c r="BL722" s="48">
        <f t="shared" si="404"/>
        <v>0</v>
      </c>
      <c r="BM722" s="48">
        <f t="shared" si="405"/>
        <v>0</v>
      </c>
      <c r="BN722" s="48">
        <f t="shared" si="406"/>
        <v>0</v>
      </c>
      <c r="BO722" s="48">
        <f t="shared" si="407"/>
        <v>0</v>
      </c>
      <c r="BP722" s="179"/>
      <c r="BQ722" s="179"/>
      <c r="BR722" s="189"/>
      <c r="BS722" s="174"/>
      <c r="BT722" s="86">
        <f t="shared" si="418"/>
        <v>0</v>
      </c>
      <c r="BU722" s="174"/>
      <c r="BV722" s="176"/>
      <c r="BW722" s="169"/>
      <c r="BX722" s="157">
        <f>IF(J722='Категорія витрат'!$F$2,ROUND('Додаток 3._Бюджет детальний ПР'!BW722*0.3676,2),IF(J722='Категорія витрат'!$F$3,ROUND('Додаток 3._Бюджет детальний ПР'!BW722*0.347,2),IF(J722='Категорія витрат'!$F$4,ROUND('Додаток 3._Бюджет детальний ПР'!BW722*0.347,2),IF(J722='Категорія витрат'!$F$7,ROUND('Додаток 3._Бюджет детальний ПР'!BW722*0.0841,2),0))))</f>
        <v>0</v>
      </c>
      <c r="BY722" s="151">
        <f t="shared" si="419"/>
        <v>0</v>
      </c>
      <c r="BZ722" s="179"/>
      <c r="CA722" s="179"/>
      <c r="CB722" s="179"/>
      <c r="CC722" s="179"/>
      <c r="CD722" s="179"/>
      <c r="CE722" s="179"/>
      <c r="CF722" s="179"/>
      <c r="CG722" s="179"/>
      <c r="CH722" s="179"/>
      <c r="CI722" s="179"/>
      <c r="CJ722" s="179"/>
      <c r="CK722" s="179"/>
      <c r="CL722" s="48">
        <f t="shared" si="408"/>
        <v>0</v>
      </c>
      <c r="CM722" s="48">
        <f t="shared" si="409"/>
        <v>0</v>
      </c>
      <c r="CN722" s="48">
        <f t="shared" si="410"/>
        <v>0</v>
      </c>
      <c r="CO722" s="48">
        <f t="shared" si="411"/>
        <v>0</v>
      </c>
      <c r="CP722" s="48">
        <f t="shared" si="412"/>
        <v>0</v>
      </c>
      <c r="CQ722" s="48">
        <f t="shared" si="413"/>
        <v>0</v>
      </c>
      <c r="CR722" s="48">
        <f t="shared" si="414"/>
        <v>0</v>
      </c>
      <c r="CS722" s="48">
        <f t="shared" si="415"/>
        <v>0</v>
      </c>
      <c r="CT722" s="179"/>
      <c r="CU722" s="179"/>
    </row>
    <row r="723" spans="1:99" ht="20.100000000000001" customHeight="1" x14ac:dyDescent="0.25">
      <c r="A723" s="57">
        <v>718</v>
      </c>
      <c r="B723" s="398" t="str">
        <f>IF(D723='Напрямки конкурса'!$L$2,'Напрямки конкурса'!$B$2,IF(D723='Напрямки конкурса'!$L$3,'Напрямки конкурса'!$B$3,IF(D723='Напрямки конкурса'!$L$4,'Напрямки конкурса'!$B$4,IF(D723='Напрямки конкурса'!$L$5,'Напрямки конкурса'!$B$5,IF(D723='Напрямки конкурса'!$L$6,'Напрямки конкурса'!$B$6,IF(D723='Напрямки конкурса'!$L$7,'Напрямки конкурса'!$B$7,IF(D723='Напрямки конкурса'!$L$8,'Напрямки конкурса'!$B$8,IF(D723='Напрямки конкурса'!$L$9,'Напрямки конкурса'!$B$9,IF(D723='Напрямки конкурса'!$L$10,'Напрямки конкурса'!$B$10,IF(D723='Напрямки конкурса'!$L$11,'Напрямки конкурса'!$B$11,IF(D723='Напрямки конкурса'!$L$12,'Напрямки конкурса'!$B$12,IF(D723='Напрямки конкурса'!$L$13,'Напрямки конкурса'!$B$13,IF(D723='Напрямки конкурса'!$L$14,'Напрямки конкурса'!$B$14,IF(D723='Напрямки конкурса'!$L$15,'Напрямки конкурса'!$B$15,IF(D723='Напрямки конкурса'!$L$16,'Напрямки конкурса'!$B$16,IF(D723='Напрямки конкурса'!$L$17,'Напрямки конкурса'!$B$17,IF(D723='Напрямки конкурса'!$L$18,'Напрямки конкурса'!$B$18,IF(D723='Напрямки конкурса'!$L$19,'Напрямки конкурса'!$B$19,IF(D723='Напрямки конкурса'!$L$20,'Напрямки конкурса'!$B$20,IF(D723='Напрямки конкурса'!$L$21,'Напрямки конкурса'!$B$21,IF(D723='Напрямки конкурса'!$L$22,'Напрямки конкурса'!$B$22,IF(D723='Напрямки конкурса'!$L$23,'Напрямки конкурса'!$B$23,IF(D723='Напрямки конкурса'!$L$24,'Напрямки конкурса'!$B$24,IF(D723='Напрямки конкурса'!$L$25,'Напрямки конкурса'!$B$25,IF(D723='Напрямки конкурса'!$L$26,'Напрямки конкурса'!$B$26,IF(D723='Напрямки конкурса'!$L$27,'Напрямки конкурса'!$B$27,IF(D723='Напрямки конкурса'!$L$28,'Напрямки конкурса'!$B$28,"")))))))))))))))))))))))))))</f>
        <v/>
      </c>
      <c r="C723" s="58" t="str">
        <f>IF(D723='Напрямки конкурса'!$L$2,'Напрямки конкурса'!$K$2,IF(D723='Напрямки конкурса'!$L$3,'Напрямки конкурса'!$K$3,IF(D723='Напрямки конкурса'!$L$4,'Напрямки конкурса'!$K$4,IF(D723='Напрямки конкурса'!$L$5,'Напрямки конкурса'!$K$5,IF(D723='Напрямки конкурса'!$L$6,'Напрямки конкурса'!$K$6,IF(D723='Напрямки конкурса'!$L$7,'Напрямки конкурса'!$K$7,IF(D723='Напрямки конкурса'!$L$8,'Напрямки конкурса'!$K$8,IF(D723='Напрямки конкурса'!$L$9,'Напрямки конкурса'!$K$9,IF(D723='Напрямки конкурса'!$L$10,'Напрямки конкурса'!$K$10,IF(D723='Напрямки конкурса'!$L$11,'Напрямки конкурса'!$K$11,IF(D723='Напрямки конкурса'!$L$12,'Напрямки конкурса'!$K$12,IF(D723='Напрямки конкурса'!$L$13,'Напрямки конкурса'!$K$13,IF(D723='Напрямки конкурса'!$L$14,'Напрямки конкурса'!$K$14,IF(D723='Напрямки конкурса'!$L$15,'Напрямки конкурса'!$K$15,IF(D723='Напрямки конкурса'!$L$16,'Напрямки конкурса'!$K$16,IF(D723='Напрямки конкурса'!$L$17,'Напрямки конкурса'!$K$17,IF(D723='Напрямки конкурса'!$L$18,'Напрямки конкурса'!$K$18,IF(D723='Напрямки конкурса'!$L$19,'Напрямки конкурса'!$K$19,IF(D723='Напрямки конкурса'!$L$20,'Напрямки конкурса'!$K$20,IF(D723='Напрямки конкурса'!$L$21,'Напрямки конкурса'!$K$21,IF(D723='Напрямки конкурса'!$L$22,'Напрямки конкурса'!$K$22,IF(D723='Напрямки конкурса'!$L$23,'Напрямки конкурса'!$K$23,IF(D723='Напрямки конкурса'!$L$24,'Напрямки конкурса'!$K$24,IF(D723='Напрямки конкурса'!$L$25,'Напрямки конкурса'!$K$25,IF(D723='Напрямки конкурса'!$L$26,'Напрямки конкурса'!$K$26,IF(D723='Напрямки конкурса'!$L$27,'Напрямки конкурса'!$K$27,IF(D723='Напрямки конкурса'!$L$28,'Напрямки конкурса'!$K$28,"")))))))))))))))))))))))))))</f>
        <v/>
      </c>
      <c r="D723" s="554"/>
      <c r="E723" s="169"/>
      <c r="F723" s="169"/>
      <c r="G723" s="169"/>
      <c r="H723" s="148" t="str">
        <f>IF(I723='Категорія витрат'!$B$2,'Категорія витрат'!$A$2,IF(I723='Категорія витрат'!$B$3,'Категорія витрат'!$A$3,IF(I723='Категорія витрат'!$B$4,'Категорія витрат'!$A$4,IF(I723='Категорія витрат'!$B$5,'Категорія витрат'!$A$5,IF(I723='Категорія витрат'!$B$6,'Категорія витрат'!$A$6,IF(I723='Категорія витрат'!$B$7,'Категорія витрат'!$A$7,IF(I723='Категорія витрат'!$B$8,'Категорія витрат'!$A$8,IF(I723='Категорія витрат'!$B$9,'Категорія витрат'!$A$9,IF(I723='Категорія витрат'!$B$10,'Категорія витрат'!$A$10,IF(I723='Категорія витрат'!$B$11,'Категорія витрат'!$A$11,IF(I723='Категорія витрат'!$B$12,'Категорія витрат'!$A$12,IF(I723='Категорія витрат'!$B$13,'Категорія витрат'!$A$13,IF(I723='Категорія витрат'!$B$14,'Категорія витрат'!$A$14,IF(I723='Категорія витрат'!$B$15,'Категорія витрат'!$A$15,IF(I723='Категорія витрат'!$B$16,'Категорія витрат'!$A$16,IF(I723='Категорія витрат'!$B$17,'Категорія витрат'!$A$17,IF(I723='Категорія витрат'!$B$18,'Категорія витрат'!$A$18,IF(I723='Категорія витрат'!$B$19,'Категорія витрат'!$A$19,IF(I723='Категорія витрат'!$B$20,'Категорія витрат'!$A$20,IF(I723='Категорія витрат'!$B$21,'Категорія витрат'!$A$21,IF(I723='Категорія витрат'!$B$22,'Категорія витрат'!$A$22,IF(I723='Категорія витрат'!$B$23,'Категорія витрат'!$A$23,IF(I723='Категорія витрат'!$B$24,'Категорія витрат'!$A$24,IF(I723='Категорія витрат'!$B$25,'Категорія витрат'!$A$25,IF(I723='Категорія витрат'!$B$26,'Категорія витрат'!$A$26,IF(I723='Категорія витрат'!$B$27,'Категорія витрат'!$A$27,IF(I723='Категорія витрат'!$B$28,'Категорія витрат'!$A$28,IF(I723='Категорія витрат'!$B$29,'Категорія витрат'!$A$29,IF(I723='Категорія витрат'!$B$30,'Категорія витрат'!$A$30,"")))))))))))))))))))))))))))))</f>
        <v/>
      </c>
      <c r="I723" s="172"/>
      <c r="J723" s="171"/>
      <c r="K723" s="174"/>
      <c r="L723" s="86">
        <f t="shared" si="416"/>
        <v>0</v>
      </c>
      <c r="M723" s="174"/>
      <c r="N723" s="176"/>
      <c r="O723" s="396">
        <f t="shared" si="391"/>
        <v>0</v>
      </c>
      <c r="P723" s="157">
        <f>IF(J723='Категорія витрат'!$F$2,ROUND('Додаток 3._Бюджет детальний ПР'!O723*0.3676,2),IF(J723='Категорія витрат'!$F$3,ROUND('Додаток 3._Бюджет детальний ПР'!O723*0.347,2),IF(J723='Категорія витрат'!$F$4,ROUND('Додаток 3._Бюджет детальний ПР'!O723*0.347,2),IF(J723='Категорія витрат'!$F$7,ROUND('Додаток 3._Бюджет детальний ПР'!O723*0.0841,2),0))))</f>
        <v>0</v>
      </c>
      <c r="Q723" s="151">
        <f t="shared" si="389"/>
        <v>0</v>
      </c>
      <c r="R723" s="179"/>
      <c r="S723" s="179"/>
      <c r="T723" s="179"/>
      <c r="U723" s="179"/>
      <c r="V723" s="179"/>
      <c r="W723" s="179"/>
      <c r="X723" s="179"/>
      <c r="Y723" s="179"/>
      <c r="Z723" s="179"/>
      <c r="AA723" s="179"/>
      <c r="AB723" s="179"/>
      <c r="AC723" s="179"/>
      <c r="AD723" s="48">
        <f t="shared" si="392"/>
        <v>0</v>
      </c>
      <c r="AE723" s="48">
        <f t="shared" si="393"/>
        <v>0</v>
      </c>
      <c r="AF723" s="48">
        <f t="shared" si="394"/>
        <v>0</v>
      </c>
      <c r="AG723" s="48">
        <f t="shared" si="395"/>
        <v>0</v>
      </c>
      <c r="AH723" s="48">
        <f t="shared" si="396"/>
        <v>0</v>
      </c>
      <c r="AI723" s="48">
        <f t="shared" si="397"/>
        <v>0</v>
      </c>
      <c r="AJ723" s="48">
        <f t="shared" si="398"/>
        <v>0</v>
      </c>
      <c r="AK723" s="48">
        <f t="shared" si="399"/>
        <v>0</v>
      </c>
      <c r="AL723" s="179"/>
      <c r="AM723" s="179"/>
      <c r="AN723" s="76"/>
      <c r="AO723" s="174"/>
      <c r="AP723" s="405">
        <f t="shared" si="417"/>
        <v>0</v>
      </c>
      <c r="AQ723" s="174"/>
      <c r="AR723" s="176"/>
      <c r="AS723" s="169"/>
      <c r="AT723" s="157">
        <f>IF(J723='Категорія витрат'!$F$2,ROUND('Додаток 3._Бюджет детальний ПР'!AS723*0.3676,2),IF(J723='Категорія витрат'!$F$3,ROUND('Додаток 3._Бюджет детальний ПР'!AS723*0.347,2),IF(J723='Категорія витрат'!$F$4,ROUND('Додаток 3._Бюджет детальний ПР'!AS723*0.347,2),IF(J723='Категорія витрат'!$F$7,ROUND('Додаток 3._Бюджет детальний ПР'!AS723*0.0841,2),0))))</f>
        <v>0</v>
      </c>
      <c r="AU723" s="151">
        <f t="shared" si="390"/>
        <v>0</v>
      </c>
      <c r="AV723" s="179"/>
      <c r="AW723" s="179"/>
      <c r="AX723" s="179"/>
      <c r="AY723" s="179"/>
      <c r="AZ723" s="179"/>
      <c r="BA723" s="179"/>
      <c r="BB723" s="179"/>
      <c r="BC723" s="179"/>
      <c r="BD723" s="179"/>
      <c r="BE723" s="179"/>
      <c r="BF723" s="179"/>
      <c r="BG723" s="179"/>
      <c r="BH723" s="48">
        <f t="shared" si="400"/>
        <v>0</v>
      </c>
      <c r="BI723" s="48">
        <f t="shared" si="401"/>
        <v>0</v>
      </c>
      <c r="BJ723" s="48">
        <f t="shared" si="402"/>
        <v>0</v>
      </c>
      <c r="BK723" s="48">
        <f t="shared" si="403"/>
        <v>0</v>
      </c>
      <c r="BL723" s="48">
        <f t="shared" si="404"/>
        <v>0</v>
      </c>
      <c r="BM723" s="48">
        <f t="shared" si="405"/>
        <v>0</v>
      </c>
      <c r="BN723" s="48">
        <f t="shared" si="406"/>
        <v>0</v>
      </c>
      <c r="BO723" s="48">
        <f t="shared" si="407"/>
        <v>0</v>
      </c>
      <c r="BP723" s="179"/>
      <c r="BQ723" s="179"/>
      <c r="BR723" s="189"/>
      <c r="BS723" s="174"/>
      <c r="BT723" s="86">
        <f t="shared" si="418"/>
        <v>0</v>
      </c>
      <c r="BU723" s="174"/>
      <c r="BV723" s="176"/>
      <c r="BW723" s="169"/>
      <c r="BX723" s="157">
        <f>IF(J723='Категорія витрат'!$F$2,ROUND('Додаток 3._Бюджет детальний ПР'!BW723*0.3676,2),IF(J723='Категорія витрат'!$F$3,ROUND('Додаток 3._Бюджет детальний ПР'!BW723*0.347,2),IF(J723='Категорія витрат'!$F$4,ROUND('Додаток 3._Бюджет детальний ПР'!BW723*0.347,2),IF(J723='Категорія витрат'!$F$7,ROUND('Додаток 3._Бюджет детальний ПР'!BW723*0.0841,2),0))))</f>
        <v>0</v>
      </c>
      <c r="BY723" s="151">
        <f t="shared" si="419"/>
        <v>0</v>
      </c>
      <c r="BZ723" s="179"/>
      <c r="CA723" s="179"/>
      <c r="CB723" s="179"/>
      <c r="CC723" s="179"/>
      <c r="CD723" s="179"/>
      <c r="CE723" s="179"/>
      <c r="CF723" s="179"/>
      <c r="CG723" s="179"/>
      <c r="CH723" s="179"/>
      <c r="CI723" s="179"/>
      <c r="CJ723" s="179"/>
      <c r="CK723" s="179"/>
      <c r="CL723" s="48">
        <f t="shared" si="408"/>
        <v>0</v>
      </c>
      <c r="CM723" s="48">
        <f t="shared" si="409"/>
        <v>0</v>
      </c>
      <c r="CN723" s="48">
        <f t="shared" si="410"/>
        <v>0</v>
      </c>
      <c r="CO723" s="48">
        <f t="shared" si="411"/>
        <v>0</v>
      </c>
      <c r="CP723" s="48">
        <f t="shared" si="412"/>
        <v>0</v>
      </c>
      <c r="CQ723" s="48">
        <f t="shared" si="413"/>
        <v>0</v>
      </c>
      <c r="CR723" s="48">
        <f t="shared" si="414"/>
        <v>0</v>
      </c>
      <c r="CS723" s="48">
        <f t="shared" si="415"/>
        <v>0</v>
      </c>
      <c r="CT723" s="179"/>
      <c r="CU723" s="179"/>
    </row>
    <row r="724" spans="1:99" ht="20.100000000000001" customHeight="1" x14ac:dyDescent="0.25">
      <c r="A724" s="57">
        <v>719</v>
      </c>
      <c r="B724" s="398" t="str">
        <f>IF(D724='Напрямки конкурса'!$L$2,'Напрямки конкурса'!$B$2,IF(D724='Напрямки конкурса'!$L$3,'Напрямки конкурса'!$B$3,IF(D724='Напрямки конкурса'!$L$4,'Напрямки конкурса'!$B$4,IF(D724='Напрямки конкурса'!$L$5,'Напрямки конкурса'!$B$5,IF(D724='Напрямки конкурса'!$L$6,'Напрямки конкурса'!$B$6,IF(D724='Напрямки конкурса'!$L$7,'Напрямки конкурса'!$B$7,IF(D724='Напрямки конкурса'!$L$8,'Напрямки конкурса'!$B$8,IF(D724='Напрямки конкурса'!$L$9,'Напрямки конкурса'!$B$9,IF(D724='Напрямки конкурса'!$L$10,'Напрямки конкурса'!$B$10,IF(D724='Напрямки конкурса'!$L$11,'Напрямки конкурса'!$B$11,IF(D724='Напрямки конкурса'!$L$12,'Напрямки конкурса'!$B$12,IF(D724='Напрямки конкурса'!$L$13,'Напрямки конкурса'!$B$13,IF(D724='Напрямки конкурса'!$L$14,'Напрямки конкурса'!$B$14,IF(D724='Напрямки конкурса'!$L$15,'Напрямки конкурса'!$B$15,IF(D724='Напрямки конкурса'!$L$16,'Напрямки конкурса'!$B$16,IF(D724='Напрямки конкурса'!$L$17,'Напрямки конкурса'!$B$17,IF(D724='Напрямки конкурса'!$L$18,'Напрямки конкурса'!$B$18,IF(D724='Напрямки конкурса'!$L$19,'Напрямки конкурса'!$B$19,IF(D724='Напрямки конкурса'!$L$20,'Напрямки конкурса'!$B$20,IF(D724='Напрямки конкурса'!$L$21,'Напрямки конкурса'!$B$21,IF(D724='Напрямки конкурса'!$L$22,'Напрямки конкурса'!$B$22,IF(D724='Напрямки конкурса'!$L$23,'Напрямки конкурса'!$B$23,IF(D724='Напрямки конкурса'!$L$24,'Напрямки конкурса'!$B$24,IF(D724='Напрямки конкурса'!$L$25,'Напрямки конкурса'!$B$25,IF(D724='Напрямки конкурса'!$L$26,'Напрямки конкурса'!$B$26,IF(D724='Напрямки конкурса'!$L$27,'Напрямки конкурса'!$B$27,IF(D724='Напрямки конкурса'!$L$28,'Напрямки конкурса'!$B$28,"")))))))))))))))))))))))))))</f>
        <v/>
      </c>
      <c r="C724" s="58" t="str">
        <f>IF(D724='Напрямки конкурса'!$L$2,'Напрямки конкурса'!$K$2,IF(D724='Напрямки конкурса'!$L$3,'Напрямки конкурса'!$K$3,IF(D724='Напрямки конкурса'!$L$4,'Напрямки конкурса'!$K$4,IF(D724='Напрямки конкурса'!$L$5,'Напрямки конкурса'!$K$5,IF(D724='Напрямки конкурса'!$L$6,'Напрямки конкурса'!$K$6,IF(D724='Напрямки конкурса'!$L$7,'Напрямки конкурса'!$K$7,IF(D724='Напрямки конкурса'!$L$8,'Напрямки конкурса'!$K$8,IF(D724='Напрямки конкурса'!$L$9,'Напрямки конкурса'!$K$9,IF(D724='Напрямки конкурса'!$L$10,'Напрямки конкурса'!$K$10,IF(D724='Напрямки конкурса'!$L$11,'Напрямки конкурса'!$K$11,IF(D724='Напрямки конкурса'!$L$12,'Напрямки конкурса'!$K$12,IF(D724='Напрямки конкурса'!$L$13,'Напрямки конкурса'!$K$13,IF(D724='Напрямки конкурса'!$L$14,'Напрямки конкурса'!$K$14,IF(D724='Напрямки конкурса'!$L$15,'Напрямки конкурса'!$K$15,IF(D724='Напрямки конкурса'!$L$16,'Напрямки конкурса'!$K$16,IF(D724='Напрямки конкурса'!$L$17,'Напрямки конкурса'!$K$17,IF(D724='Напрямки конкурса'!$L$18,'Напрямки конкурса'!$K$18,IF(D724='Напрямки конкурса'!$L$19,'Напрямки конкурса'!$K$19,IF(D724='Напрямки конкурса'!$L$20,'Напрямки конкурса'!$K$20,IF(D724='Напрямки конкурса'!$L$21,'Напрямки конкурса'!$K$21,IF(D724='Напрямки конкурса'!$L$22,'Напрямки конкурса'!$K$22,IF(D724='Напрямки конкурса'!$L$23,'Напрямки конкурса'!$K$23,IF(D724='Напрямки конкурса'!$L$24,'Напрямки конкурса'!$K$24,IF(D724='Напрямки конкурса'!$L$25,'Напрямки конкурса'!$K$25,IF(D724='Напрямки конкурса'!$L$26,'Напрямки конкурса'!$K$26,IF(D724='Напрямки конкурса'!$L$27,'Напрямки конкурса'!$K$27,IF(D724='Напрямки конкурса'!$L$28,'Напрямки конкурса'!$K$28,"")))))))))))))))))))))))))))</f>
        <v/>
      </c>
      <c r="D724" s="554"/>
      <c r="E724" s="169"/>
      <c r="F724" s="169"/>
      <c r="G724" s="169"/>
      <c r="H724" s="148" t="str">
        <f>IF(I724='Категорія витрат'!$B$2,'Категорія витрат'!$A$2,IF(I724='Категорія витрат'!$B$3,'Категорія витрат'!$A$3,IF(I724='Категорія витрат'!$B$4,'Категорія витрат'!$A$4,IF(I724='Категорія витрат'!$B$5,'Категорія витрат'!$A$5,IF(I724='Категорія витрат'!$B$6,'Категорія витрат'!$A$6,IF(I724='Категорія витрат'!$B$7,'Категорія витрат'!$A$7,IF(I724='Категорія витрат'!$B$8,'Категорія витрат'!$A$8,IF(I724='Категорія витрат'!$B$9,'Категорія витрат'!$A$9,IF(I724='Категорія витрат'!$B$10,'Категорія витрат'!$A$10,IF(I724='Категорія витрат'!$B$11,'Категорія витрат'!$A$11,IF(I724='Категорія витрат'!$B$12,'Категорія витрат'!$A$12,IF(I724='Категорія витрат'!$B$13,'Категорія витрат'!$A$13,IF(I724='Категорія витрат'!$B$14,'Категорія витрат'!$A$14,IF(I724='Категорія витрат'!$B$15,'Категорія витрат'!$A$15,IF(I724='Категорія витрат'!$B$16,'Категорія витрат'!$A$16,IF(I724='Категорія витрат'!$B$17,'Категорія витрат'!$A$17,IF(I724='Категорія витрат'!$B$18,'Категорія витрат'!$A$18,IF(I724='Категорія витрат'!$B$19,'Категорія витрат'!$A$19,IF(I724='Категорія витрат'!$B$20,'Категорія витрат'!$A$20,IF(I724='Категорія витрат'!$B$21,'Категорія витрат'!$A$21,IF(I724='Категорія витрат'!$B$22,'Категорія витрат'!$A$22,IF(I724='Категорія витрат'!$B$23,'Категорія витрат'!$A$23,IF(I724='Категорія витрат'!$B$24,'Категорія витрат'!$A$24,IF(I724='Категорія витрат'!$B$25,'Категорія витрат'!$A$25,IF(I724='Категорія витрат'!$B$26,'Категорія витрат'!$A$26,IF(I724='Категорія витрат'!$B$27,'Категорія витрат'!$A$27,IF(I724='Категорія витрат'!$B$28,'Категорія витрат'!$A$28,IF(I724='Категорія витрат'!$B$29,'Категорія витрат'!$A$29,IF(I724='Категорія витрат'!$B$30,'Категорія витрат'!$A$30,"")))))))))))))))))))))))))))))</f>
        <v/>
      </c>
      <c r="I724" s="172"/>
      <c r="J724" s="171"/>
      <c r="K724" s="174"/>
      <c r="L724" s="86">
        <f t="shared" si="416"/>
        <v>0</v>
      </c>
      <c r="M724" s="174"/>
      <c r="N724" s="176"/>
      <c r="O724" s="396">
        <f t="shared" si="391"/>
        <v>0</v>
      </c>
      <c r="P724" s="157">
        <f>IF(J724='Категорія витрат'!$F$2,ROUND('Додаток 3._Бюджет детальний ПР'!O724*0.3676,2),IF(J724='Категорія витрат'!$F$3,ROUND('Додаток 3._Бюджет детальний ПР'!O724*0.347,2),IF(J724='Категорія витрат'!$F$4,ROUND('Додаток 3._Бюджет детальний ПР'!O724*0.347,2),IF(J724='Категорія витрат'!$F$7,ROUND('Додаток 3._Бюджет детальний ПР'!O724*0.0841,2),0))))</f>
        <v>0</v>
      </c>
      <c r="Q724" s="151">
        <f t="shared" si="389"/>
        <v>0</v>
      </c>
      <c r="R724" s="179"/>
      <c r="S724" s="179"/>
      <c r="T724" s="179"/>
      <c r="U724" s="179"/>
      <c r="V724" s="179"/>
      <c r="W724" s="179"/>
      <c r="X724" s="179"/>
      <c r="Y724" s="179"/>
      <c r="Z724" s="179"/>
      <c r="AA724" s="179"/>
      <c r="AB724" s="179"/>
      <c r="AC724" s="179"/>
      <c r="AD724" s="48">
        <f t="shared" si="392"/>
        <v>0</v>
      </c>
      <c r="AE724" s="48">
        <f t="shared" si="393"/>
        <v>0</v>
      </c>
      <c r="AF724" s="48">
        <f t="shared" si="394"/>
        <v>0</v>
      </c>
      <c r="AG724" s="48">
        <f t="shared" si="395"/>
        <v>0</v>
      </c>
      <c r="AH724" s="48">
        <f t="shared" si="396"/>
        <v>0</v>
      </c>
      <c r="AI724" s="48">
        <f t="shared" si="397"/>
        <v>0</v>
      </c>
      <c r="AJ724" s="48">
        <f t="shared" si="398"/>
        <v>0</v>
      </c>
      <c r="AK724" s="48">
        <f t="shared" si="399"/>
        <v>0</v>
      </c>
      <c r="AL724" s="179"/>
      <c r="AM724" s="179"/>
      <c r="AN724" s="76"/>
      <c r="AO724" s="174"/>
      <c r="AP724" s="405">
        <f t="shared" si="417"/>
        <v>0</v>
      </c>
      <c r="AQ724" s="174"/>
      <c r="AR724" s="176"/>
      <c r="AS724" s="169"/>
      <c r="AT724" s="157">
        <f>IF(J724='Категорія витрат'!$F$2,ROUND('Додаток 3._Бюджет детальний ПР'!AS724*0.3676,2),IF(J724='Категорія витрат'!$F$3,ROUND('Додаток 3._Бюджет детальний ПР'!AS724*0.347,2),IF(J724='Категорія витрат'!$F$4,ROUND('Додаток 3._Бюджет детальний ПР'!AS724*0.347,2),IF(J724='Категорія витрат'!$F$7,ROUND('Додаток 3._Бюджет детальний ПР'!AS724*0.0841,2),0))))</f>
        <v>0</v>
      </c>
      <c r="AU724" s="151">
        <f t="shared" si="390"/>
        <v>0</v>
      </c>
      <c r="AV724" s="179"/>
      <c r="AW724" s="179"/>
      <c r="AX724" s="179"/>
      <c r="AY724" s="179"/>
      <c r="AZ724" s="179"/>
      <c r="BA724" s="179"/>
      <c r="BB724" s="179"/>
      <c r="BC724" s="179"/>
      <c r="BD724" s="179"/>
      <c r="BE724" s="179"/>
      <c r="BF724" s="179"/>
      <c r="BG724" s="179"/>
      <c r="BH724" s="48">
        <f t="shared" si="400"/>
        <v>0</v>
      </c>
      <c r="BI724" s="48">
        <f t="shared" si="401"/>
        <v>0</v>
      </c>
      <c r="BJ724" s="48">
        <f t="shared" si="402"/>
        <v>0</v>
      </c>
      <c r="BK724" s="48">
        <f t="shared" si="403"/>
        <v>0</v>
      </c>
      <c r="BL724" s="48">
        <f t="shared" si="404"/>
        <v>0</v>
      </c>
      <c r="BM724" s="48">
        <f t="shared" si="405"/>
        <v>0</v>
      </c>
      <c r="BN724" s="48">
        <f t="shared" si="406"/>
        <v>0</v>
      </c>
      <c r="BO724" s="48">
        <f t="shared" si="407"/>
        <v>0</v>
      </c>
      <c r="BP724" s="179"/>
      <c r="BQ724" s="179"/>
      <c r="BR724" s="189"/>
      <c r="BS724" s="174"/>
      <c r="BT724" s="86">
        <f t="shared" si="418"/>
        <v>0</v>
      </c>
      <c r="BU724" s="174"/>
      <c r="BV724" s="176"/>
      <c r="BW724" s="169"/>
      <c r="BX724" s="157">
        <f>IF(J724='Категорія витрат'!$F$2,ROUND('Додаток 3._Бюджет детальний ПР'!BW724*0.3676,2),IF(J724='Категорія витрат'!$F$3,ROUND('Додаток 3._Бюджет детальний ПР'!BW724*0.347,2),IF(J724='Категорія витрат'!$F$4,ROUND('Додаток 3._Бюджет детальний ПР'!BW724*0.347,2),IF(J724='Категорія витрат'!$F$7,ROUND('Додаток 3._Бюджет детальний ПР'!BW724*0.0841,2),0))))</f>
        <v>0</v>
      </c>
      <c r="BY724" s="151">
        <f t="shared" si="419"/>
        <v>0</v>
      </c>
      <c r="BZ724" s="179"/>
      <c r="CA724" s="179"/>
      <c r="CB724" s="179"/>
      <c r="CC724" s="179"/>
      <c r="CD724" s="179"/>
      <c r="CE724" s="179"/>
      <c r="CF724" s="179"/>
      <c r="CG724" s="179"/>
      <c r="CH724" s="179"/>
      <c r="CI724" s="179"/>
      <c r="CJ724" s="179"/>
      <c r="CK724" s="179"/>
      <c r="CL724" s="48">
        <f t="shared" si="408"/>
        <v>0</v>
      </c>
      <c r="CM724" s="48">
        <f t="shared" si="409"/>
        <v>0</v>
      </c>
      <c r="CN724" s="48">
        <f t="shared" si="410"/>
        <v>0</v>
      </c>
      <c r="CO724" s="48">
        <f t="shared" si="411"/>
        <v>0</v>
      </c>
      <c r="CP724" s="48">
        <f t="shared" si="412"/>
        <v>0</v>
      </c>
      <c r="CQ724" s="48">
        <f t="shared" si="413"/>
        <v>0</v>
      </c>
      <c r="CR724" s="48">
        <f t="shared" si="414"/>
        <v>0</v>
      </c>
      <c r="CS724" s="48">
        <f t="shared" si="415"/>
        <v>0</v>
      </c>
      <c r="CT724" s="179"/>
      <c r="CU724" s="179"/>
    </row>
    <row r="725" spans="1:99" ht="20.100000000000001" customHeight="1" x14ac:dyDescent="0.25">
      <c r="A725" s="57">
        <v>720</v>
      </c>
      <c r="B725" s="398" t="str">
        <f>IF(D725='Напрямки конкурса'!$L$2,'Напрямки конкурса'!$B$2,IF(D725='Напрямки конкурса'!$L$3,'Напрямки конкурса'!$B$3,IF(D725='Напрямки конкурса'!$L$4,'Напрямки конкурса'!$B$4,IF(D725='Напрямки конкурса'!$L$5,'Напрямки конкурса'!$B$5,IF(D725='Напрямки конкурса'!$L$6,'Напрямки конкурса'!$B$6,IF(D725='Напрямки конкурса'!$L$7,'Напрямки конкурса'!$B$7,IF(D725='Напрямки конкурса'!$L$8,'Напрямки конкурса'!$B$8,IF(D725='Напрямки конкурса'!$L$9,'Напрямки конкурса'!$B$9,IF(D725='Напрямки конкурса'!$L$10,'Напрямки конкурса'!$B$10,IF(D725='Напрямки конкурса'!$L$11,'Напрямки конкурса'!$B$11,IF(D725='Напрямки конкурса'!$L$12,'Напрямки конкурса'!$B$12,IF(D725='Напрямки конкурса'!$L$13,'Напрямки конкурса'!$B$13,IF(D725='Напрямки конкурса'!$L$14,'Напрямки конкурса'!$B$14,IF(D725='Напрямки конкурса'!$L$15,'Напрямки конкурса'!$B$15,IF(D725='Напрямки конкурса'!$L$16,'Напрямки конкурса'!$B$16,IF(D725='Напрямки конкурса'!$L$17,'Напрямки конкурса'!$B$17,IF(D725='Напрямки конкурса'!$L$18,'Напрямки конкурса'!$B$18,IF(D725='Напрямки конкурса'!$L$19,'Напрямки конкурса'!$B$19,IF(D725='Напрямки конкурса'!$L$20,'Напрямки конкурса'!$B$20,IF(D725='Напрямки конкурса'!$L$21,'Напрямки конкурса'!$B$21,IF(D725='Напрямки конкурса'!$L$22,'Напрямки конкурса'!$B$22,IF(D725='Напрямки конкурса'!$L$23,'Напрямки конкурса'!$B$23,IF(D725='Напрямки конкурса'!$L$24,'Напрямки конкурса'!$B$24,IF(D725='Напрямки конкурса'!$L$25,'Напрямки конкурса'!$B$25,IF(D725='Напрямки конкурса'!$L$26,'Напрямки конкурса'!$B$26,IF(D725='Напрямки конкурса'!$L$27,'Напрямки конкурса'!$B$27,IF(D725='Напрямки конкурса'!$L$28,'Напрямки конкурса'!$B$28,"")))))))))))))))))))))))))))</f>
        <v/>
      </c>
      <c r="C725" s="58" t="str">
        <f>IF(D725='Напрямки конкурса'!$L$2,'Напрямки конкурса'!$K$2,IF(D725='Напрямки конкурса'!$L$3,'Напрямки конкурса'!$K$3,IF(D725='Напрямки конкурса'!$L$4,'Напрямки конкурса'!$K$4,IF(D725='Напрямки конкурса'!$L$5,'Напрямки конкурса'!$K$5,IF(D725='Напрямки конкурса'!$L$6,'Напрямки конкурса'!$K$6,IF(D725='Напрямки конкурса'!$L$7,'Напрямки конкурса'!$K$7,IF(D725='Напрямки конкурса'!$L$8,'Напрямки конкурса'!$K$8,IF(D725='Напрямки конкурса'!$L$9,'Напрямки конкурса'!$K$9,IF(D725='Напрямки конкурса'!$L$10,'Напрямки конкурса'!$K$10,IF(D725='Напрямки конкурса'!$L$11,'Напрямки конкурса'!$K$11,IF(D725='Напрямки конкурса'!$L$12,'Напрямки конкурса'!$K$12,IF(D725='Напрямки конкурса'!$L$13,'Напрямки конкурса'!$K$13,IF(D725='Напрямки конкурса'!$L$14,'Напрямки конкурса'!$K$14,IF(D725='Напрямки конкурса'!$L$15,'Напрямки конкурса'!$K$15,IF(D725='Напрямки конкурса'!$L$16,'Напрямки конкурса'!$K$16,IF(D725='Напрямки конкурса'!$L$17,'Напрямки конкурса'!$K$17,IF(D725='Напрямки конкурса'!$L$18,'Напрямки конкурса'!$K$18,IF(D725='Напрямки конкурса'!$L$19,'Напрямки конкурса'!$K$19,IF(D725='Напрямки конкурса'!$L$20,'Напрямки конкурса'!$K$20,IF(D725='Напрямки конкурса'!$L$21,'Напрямки конкурса'!$K$21,IF(D725='Напрямки конкурса'!$L$22,'Напрямки конкурса'!$K$22,IF(D725='Напрямки конкурса'!$L$23,'Напрямки конкурса'!$K$23,IF(D725='Напрямки конкурса'!$L$24,'Напрямки конкурса'!$K$24,IF(D725='Напрямки конкурса'!$L$25,'Напрямки конкурса'!$K$25,IF(D725='Напрямки конкурса'!$L$26,'Напрямки конкурса'!$K$26,IF(D725='Напрямки конкурса'!$L$27,'Напрямки конкурса'!$K$27,IF(D725='Напрямки конкурса'!$L$28,'Напрямки конкурса'!$K$28,"")))))))))))))))))))))))))))</f>
        <v/>
      </c>
      <c r="D725" s="554"/>
      <c r="E725" s="169"/>
      <c r="F725" s="169"/>
      <c r="G725" s="169"/>
      <c r="H725" s="148" t="str">
        <f>IF(I725='Категорія витрат'!$B$2,'Категорія витрат'!$A$2,IF(I725='Категорія витрат'!$B$3,'Категорія витрат'!$A$3,IF(I725='Категорія витрат'!$B$4,'Категорія витрат'!$A$4,IF(I725='Категорія витрат'!$B$5,'Категорія витрат'!$A$5,IF(I725='Категорія витрат'!$B$6,'Категорія витрат'!$A$6,IF(I725='Категорія витрат'!$B$7,'Категорія витрат'!$A$7,IF(I725='Категорія витрат'!$B$8,'Категорія витрат'!$A$8,IF(I725='Категорія витрат'!$B$9,'Категорія витрат'!$A$9,IF(I725='Категорія витрат'!$B$10,'Категорія витрат'!$A$10,IF(I725='Категорія витрат'!$B$11,'Категорія витрат'!$A$11,IF(I725='Категорія витрат'!$B$12,'Категорія витрат'!$A$12,IF(I725='Категорія витрат'!$B$13,'Категорія витрат'!$A$13,IF(I725='Категорія витрат'!$B$14,'Категорія витрат'!$A$14,IF(I725='Категорія витрат'!$B$15,'Категорія витрат'!$A$15,IF(I725='Категорія витрат'!$B$16,'Категорія витрат'!$A$16,IF(I725='Категорія витрат'!$B$17,'Категорія витрат'!$A$17,IF(I725='Категорія витрат'!$B$18,'Категорія витрат'!$A$18,IF(I725='Категорія витрат'!$B$19,'Категорія витрат'!$A$19,IF(I725='Категорія витрат'!$B$20,'Категорія витрат'!$A$20,IF(I725='Категорія витрат'!$B$21,'Категорія витрат'!$A$21,IF(I725='Категорія витрат'!$B$22,'Категорія витрат'!$A$22,IF(I725='Категорія витрат'!$B$23,'Категорія витрат'!$A$23,IF(I725='Категорія витрат'!$B$24,'Категорія витрат'!$A$24,IF(I725='Категорія витрат'!$B$25,'Категорія витрат'!$A$25,IF(I725='Категорія витрат'!$B$26,'Категорія витрат'!$A$26,IF(I725='Категорія витрат'!$B$27,'Категорія витрат'!$A$27,IF(I725='Категорія витрат'!$B$28,'Категорія витрат'!$A$28,IF(I725='Категорія витрат'!$B$29,'Категорія витрат'!$A$29,IF(I725='Категорія витрат'!$B$30,'Категорія витрат'!$A$30,"")))))))))))))))))))))))))))))</f>
        <v/>
      </c>
      <c r="I725" s="172"/>
      <c r="J725" s="171"/>
      <c r="K725" s="174"/>
      <c r="L725" s="86">
        <f t="shared" si="416"/>
        <v>0</v>
      </c>
      <c r="M725" s="174"/>
      <c r="N725" s="176"/>
      <c r="O725" s="396">
        <f t="shared" si="391"/>
        <v>0</v>
      </c>
      <c r="P725" s="157">
        <f>IF(J725='Категорія витрат'!$F$2,ROUND('Додаток 3._Бюджет детальний ПР'!O725*0.3676,2),IF(J725='Категорія витрат'!$F$3,ROUND('Додаток 3._Бюджет детальний ПР'!O725*0.347,2),IF(J725='Категорія витрат'!$F$4,ROUND('Додаток 3._Бюджет детальний ПР'!O725*0.347,2),IF(J725='Категорія витрат'!$F$7,ROUND('Додаток 3._Бюджет детальний ПР'!O725*0.0841,2),0))))</f>
        <v>0</v>
      </c>
      <c r="Q725" s="151">
        <f t="shared" si="389"/>
        <v>0</v>
      </c>
      <c r="R725" s="179"/>
      <c r="S725" s="179"/>
      <c r="T725" s="179"/>
      <c r="U725" s="179"/>
      <c r="V725" s="179"/>
      <c r="W725" s="179"/>
      <c r="X725" s="179"/>
      <c r="Y725" s="179"/>
      <c r="Z725" s="179"/>
      <c r="AA725" s="179"/>
      <c r="AB725" s="179"/>
      <c r="AC725" s="179"/>
      <c r="AD725" s="48">
        <f t="shared" si="392"/>
        <v>0</v>
      </c>
      <c r="AE725" s="48">
        <f t="shared" si="393"/>
        <v>0</v>
      </c>
      <c r="AF725" s="48">
        <f t="shared" si="394"/>
        <v>0</v>
      </c>
      <c r="AG725" s="48">
        <f t="shared" si="395"/>
        <v>0</v>
      </c>
      <c r="AH725" s="48">
        <f t="shared" si="396"/>
        <v>0</v>
      </c>
      <c r="AI725" s="48">
        <f t="shared" si="397"/>
        <v>0</v>
      </c>
      <c r="AJ725" s="48">
        <f t="shared" si="398"/>
        <v>0</v>
      </c>
      <c r="AK725" s="48">
        <f t="shared" si="399"/>
        <v>0</v>
      </c>
      <c r="AL725" s="179"/>
      <c r="AM725" s="179"/>
      <c r="AN725" s="76"/>
      <c r="AO725" s="174"/>
      <c r="AP725" s="405">
        <f t="shared" si="417"/>
        <v>0</v>
      </c>
      <c r="AQ725" s="174"/>
      <c r="AR725" s="176"/>
      <c r="AS725" s="169"/>
      <c r="AT725" s="157">
        <f>IF(J725='Категорія витрат'!$F$2,ROUND('Додаток 3._Бюджет детальний ПР'!AS725*0.3676,2),IF(J725='Категорія витрат'!$F$3,ROUND('Додаток 3._Бюджет детальний ПР'!AS725*0.347,2),IF(J725='Категорія витрат'!$F$4,ROUND('Додаток 3._Бюджет детальний ПР'!AS725*0.347,2),IF(J725='Категорія витрат'!$F$7,ROUND('Додаток 3._Бюджет детальний ПР'!AS725*0.0841,2),0))))</f>
        <v>0</v>
      </c>
      <c r="AU725" s="151">
        <f t="shared" si="390"/>
        <v>0</v>
      </c>
      <c r="AV725" s="179"/>
      <c r="AW725" s="179"/>
      <c r="AX725" s="179"/>
      <c r="AY725" s="179"/>
      <c r="AZ725" s="179"/>
      <c r="BA725" s="179"/>
      <c r="BB725" s="179"/>
      <c r="BC725" s="179"/>
      <c r="BD725" s="179"/>
      <c r="BE725" s="179"/>
      <c r="BF725" s="179"/>
      <c r="BG725" s="179"/>
      <c r="BH725" s="48">
        <f t="shared" si="400"/>
        <v>0</v>
      </c>
      <c r="BI725" s="48">
        <f t="shared" si="401"/>
        <v>0</v>
      </c>
      <c r="BJ725" s="48">
        <f t="shared" si="402"/>
        <v>0</v>
      </c>
      <c r="BK725" s="48">
        <f t="shared" si="403"/>
        <v>0</v>
      </c>
      <c r="BL725" s="48">
        <f t="shared" si="404"/>
        <v>0</v>
      </c>
      <c r="BM725" s="48">
        <f t="shared" si="405"/>
        <v>0</v>
      </c>
      <c r="BN725" s="48">
        <f t="shared" si="406"/>
        <v>0</v>
      </c>
      <c r="BO725" s="48">
        <f t="shared" si="407"/>
        <v>0</v>
      </c>
      <c r="BP725" s="179"/>
      <c r="BQ725" s="179"/>
      <c r="BR725" s="189"/>
      <c r="BS725" s="174"/>
      <c r="BT725" s="86">
        <f t="shared" si="418"/>
        <v>0</v>
      </c>
      <c r="BU725" s="174"/>
      <c r="BV725" s="176"/>
      <c r="BW725" s="169"/>
      <c r="BX725" s="157">
        <f>IF(J725='Категорія витрат'!$F$2,ROUND('Додаток 3._Бюджет детальний ПР'!BW725*0.3676,2),IF(J725='Категорія витрат'!$F$3,ROUND('Додаток 3._Бюджет детальний ПР'!BW725*0.347,2),IF(J725='Категорія витрат'!$F$4,ROUND('Додаток 3._Бюджет детальний ПР'!BW725*0.347,2),IF(J725='Категорія витрат'!$F$7,ROUND('Додаток 3._Бюджет детальний ПР'!BW725*0.0841,2),0))))</f>
        <v>0</v>
      </c>
      <c r="BY725" s="151">
        <f t="shared" si="419"/>
        <v>0</v>
      </c>
      <c r="BZ725" s="179"/>
      <c r="CA725" s="179"/>
      <c r="CB725" s="179"/>
      <c r="CC725" s="179"/>
      <c r="CD725" s="179"/>
      <c r="CE725" s="179"/>
      <c r="CF725" s="179"/>
      <c r="CG725" s="179"/>
      <c r="CH725" s="179"/>
      <c r="CI725" s="179"/>
      <c r="CJ725" s="179"/>
      <c r="CK725" s="179"/>
      <c r="CL725" s="48">
        <f t="shared" si="408"/>
        <v>0</v>
      </c>
      <c r="CM725" s="48">
        <f t="shared" si="409"/>
        <v>0</v>
      </c>
      <c r="CN725" s="48">
        <f t="shared" si="410"/>
        <v>0</v>
      </c>
      <c r="CO725" s="48">
        <f t="shared" si="411"/>
        <v>0</v>
      </c>
      <c r="CP725" s="48">
        <f t="shared" si="412"/>
        <v>0</v>
      </c>
      <c r="CQ725" s="48">
        <f t="shared" si="413"/>
        <v>0</v>
      </c>
      <c r="CR725" s="48">
        <f t="shared" si="414"/>
        <v>0</v>
      </c>
      <c r="CS725" s="48">
        <f t="shared" si="415"/>
        <v>0</v>
      </c>
      <c r="CT725" s="179"/>
      <c r="CU725" s="179"/>
    </row>
    <row r="726" spans="1:99" ht="20.100000000000001" customHeight="1" x14ac:dyDescent="0.25">
      <c r="A726" s="57">
        <v>721</v>
      </c>
      <c r="B726" s="398" t="str">
        <f>IF(D726='Напрямки конкурса'!$L$2,'Напрямки конкурса'!$B$2,IF(D726='Напрямки конкурса'!$L$3,'Напрямки конкурса'!$B$3,IF(D726='Напрямки конкурса'!$L$4,'Напрямки конкурса'!$B$4,IF(D726='Напрямки конкурса'!$L$5,'Напрямки конкурса'!$B$5,IF(D726='Напрямки конкурса'!$L$6,'Напрямки конкурса'!$B$6,IF(D726='Напрямки конкурса'!$L$7,'Напрямки конкурса'!$B$7,IF(D726='Напрямки конкурса'!$L$8,'Напрямки конкурса'!$B$8,IF(D726='Напрямки конкурса'!$L$9,'Напрямки конкурса'!$B$9,IF(D726='Напрямки конкурса'!$L$10,'Напрямки конкурса'!$B$10,IF(D726='Напрямки конкурса'!$L$11,'Напрямки конкурса'!$B$11,IF(D726='Напрямки конкурса'!$L$12,'Напрямки конкурса'!$B$12,IF(D726='Напрямки конкурса'!$L$13,'Напрямки конкурса'!$B$13,IF(D726='Напрямки конкурса'!$L$14,'Напрямки конкурса'!$B$14,IF(D726='Напрямки конкурса'!$L$15,'Напрямки конкурса'!$B$15,IF(D726='Напрямки конкурса'!$L$16,'Напрямки конкурса'!$B$16,IF(D726='Напрямки конкурса'!$L$17,'Напрямки конкурса'!$B$17,IF(D726='Напрямки конкурса'!$L$18,'Напрямки конкурса'!$B$18,IF(D726='Напрямки конкурса'!$L$19,'Напрямки конкурса'!$B$19,IF(D726='Напрямки конкурса'!$L$20,'Напрямки конкурса'!$B$20,IF(D726='Напрямки конкурса'!$L$21,'Напрямки конкурса'!$B$21,IF(D726='Напрямки конкурса'!$L$22,'Напрямки конкурса'!$B$22,IF(D726='Напрямки конкурса'!$L$23,'Напрямки конкурса'!$B$23,IF(D726='Напрямки конкурса'!$L$24,'Напрямки конкурса'!$B$24,IF(D726='Напрямки конкурса'!$L$25,'Напрямки конкурса'!$B$25,IF(D726='Напрямки конкурса'!$L$26,'Напрямки конкурса'!$B$26,IF(D726='Напрямки конкурса'!$L$27,'Напрямки конкурса'!$B$27,IF(D726='Напрямки конкурса'!$L$28,'Напрямки конкурса'!$B$28,"")))))))))))))))))))))))))))</f>
        <v/>
      </c>
      <c r="C726" s="58" t="str">
        <f>IF(D726='Напрямки конкурса'!$L$2,'Напрямки конкурса'!$K$2,IF(D726='Напрямки конкурса'!$L$3,'Напрямки конкурса'!$K$3,IF(D726='Напрямки конкурса'!$L$4,'Напрямки конкурса'!$K$4,IF(D726='Напрямки конкурса'!$L$5,'Напрямки конкурса'!$K$5,IF(D726='Напрямки конкурса'!$L$6,'Напрямки конкурса'!$K$6,IF(D726='Напрямки конкурса'!$L$7,'Напрямки конкурса'!$K$7,IF(D726='Напрямки конкурса'!$L$8,'Напрямки конкурса'!$K$8,IF(D726='Напрямки конкурса'!$L$9,'Напрямки конкурса'!$K$9,IF(D726='Напрямки конкурса'!$L$10,'Напрямки конкурса'!$K$10,IF(D726='Напрямки конкурса'!$L$11,'Напрямки конкурса'!$K$11,IF(D726='Напрямки конкурса'!$L$12,'Напрямки конкурса'!$K$12,IF(D726='Напрямки конкурса'!$L$13,'Напрямки конкурса'!$K$13,IF(D726='Напрямки конкурса'!$L$14,'Напрямки конкурса'!$K$14,IF(D726='Напрямки конкурса'!$L$15,'Напрямки конкурса'!$K$15,IF(D726='Напрямки конкурса'!$L$16,'Напрямки конкурса'!$K$16,IF(D726='Напрямки конкурса'!$L$17,'Напрямки конкурса'!$K$17,IF(D726='Напрямки конкурса'!$L$18,'Напрямки конкурса'!$K$18,IF(D726='Напрямки конкурса'!$L$19,'Напрямки конкурса'!$K$19,IF(D726='Напрямки конкурса'!$L$20,'Напрямки конкурса'!$K$20,IF(D726='Напрямки конкурса'!$L$21,'Напрямки конкурса'!$K$21,IF(D726='Напрямки конкурса'!$L$22,'Напрямки конкурса'!$K$22,IF(D726='Напрямки конкурса'!$L$23,'Напрямки конкурса'!$K$23,IF(D726='Напрямки конкурса'!$L$24,'Напрямки конкурса'!$K$24,IF(D726='Напрямки конкурса'!$L$25,'Напрямки конкурса'!$K$25,IF(D726='Напрямки конкурса'!$L$26,'Напрямки конкурса'!$K$26,IF(D726='Напрямки конкурса'!$L$27,'Напрямки конкурса'!$K$27,IF(D726='Напрямки конкурса'!$L$28,'Напрямки конкурса'!$K$28,"")))))))))))))))))))))))))))</f>
        <v/>
      </c>
      <c r="D726" s="554"/>
      <c r="E726" s="169"/>
      <c r="F726" s="169"/>
      <c r="G726" s="169"/>
      <c r="H726" s="148" t="str">
        <f>IF(I726='Категорія витрат'!$B$2,'Категорія витрат'!$A$2,IF(I726='Категорія витрат'!$B$3,'Категорія витрат'!$A$3,IF(I726='Категорія витрат'!$B$4,'Категорія витрат'!$A$4,IF(I726='Категорія витрат'!$B$5,'Категорія витрат'!$A$5,IF(I726='Категорія витрат'!$B$6,'Категорія витрат'!$A$6,IF(I726='Категорія витрат'!$B$7,'Категорія витрат'!$A$7,IF(I726='Категорія витрат'!$B$8,'Категорія витрат'!$A$8,IF(I726='Категорія витрат'!$B$9,'Категорія витрат'!$A$9,IF(I726='Категорія витрат'!$B$10,'Категорія витрат'!$A$10,IF(I726='Категорія витрат'!$B$11,'Категорія витрат'!$A$11,IF(I726='Категорія витрат'!$B$12,'Категорія витрат'!$A$12,IF(I726='Категорія витрат'!$B$13,'Категорія витрат'!$A$13,IF(I726='Категорія витрат'!$B$14,'Категорія витрат'!$A$14,IF(I726='Категорія витрат'!$B$15,'Категорія витрат'!$A$15,IF(I726='Категорія витрат'!$B$16,'Категорія витрат'!$A$16,IF(I726='Категорія витрат'!$B$17,'Категорія витрат'!$A$17,IF(I726='Категорія витрат'!$B$18,'Категорія витрат'!$A$18,IF(I726='Категорія витрат'!$B$19,'Категорія витрат'!$A$19,IF(I726='Категорія витрат'!$B$20,'Категорія витрат'!$A$20,IF(I726='Категорія витрат'!$B$21,'Категорія витрат'!$A$21,IF(I726='Категорія витрат'!$B$22,'Категорія витрат'!$A$22,IF(I726='Категорія витрат'!$B$23,'Категорія витрат'!$A$23,IF(I726='Категорія витрат'!$B$24,'Категорія витрат'!$A$24,IF(I726='Категорія витрат'!$B$25,'Категорія витрат'!$A$25,IF(I726='Категорія витрат'!$B$26,'Категорія витрат'!$A$26,IF(I726='Категорія витрат'!$B$27,'Категорія витрат'!$A$27,IF(I726='Категорія витрат'!$B$28,'Категорія витрат'!$A$28,IF(I726='Категорія витрат'!$B$29,'Категорія витрат'!$A$29,IF(I726='Категорія витрат'!$B$30,'Категорія витрат'!$A$30,"")))))))))))))))))))))))))))))</f>
        <v/>
      </c>
      <c r="I726" s="172"/>
      <c r="J726" s="171"/>
      <c r="K726" s="174"/>
      <c r="L726" s="86">
        <f t="shared" si="416"/>
        <v>0</v>
      </c>
      <c r="M726" s="174"/>
      <c r="N726" s="176"/>
      <c r="O726" s="396">
        <f t="shared" si="391"/>
        <v>0</v>
      </c>
      <c r="P726" s="157">
        <f>IF(J726='Категорія витрат'!$F$2,ROUND('Додаток 3._Бюджет детальний ПР'!O726*0.3676,2),IF(J726='Категорія витрат'!$F$3,ROUND('Додаток 3._Бюджет детальний ПР'!O726*0.347,2),IF(J726='Категорія витрат'!$F$4,ROUND('Додаток 3._Бюджет детальний ПР'!O726*0.347,2),IF(J726='Категорія витрат'!$F$7,ROUND('Додаток 3._Бюджет детальний ПР'!O726*0.0841,2),0))))</f>
        <v>0</v>
      </c>
      <c r="Q726" s="151">
        <f t="shared" si="389"/>
        <v>0</v>
      </c>
      <c r="R726" s="179"/>
      <c r="S726" s="179"/>
      <c r="T726" s="179"/>
      <c r="U726" s="179"/>
      <c r="V726" s="179"/>
      <c r="W726" s="179"/>
      <c r="X726" s="179"/>
      <c r="Y726" s="179"/>
      <c r="Z726" s="179"/>
      <c r="AA726" s="179"/>
      <c r="AB726" s="179"/>
      <c r="AC726" s="179"/>
      <c r="AD726" s="48">
        <f t="shared" si="392"/>
        <v>0</v>
      </c>
      <c r="AE726" s="48">
        <f t="shared" si="393"/>
        <v>0</v>
      </c>
      <c r="AF726" s="48">
        <f t="shared" si="394"/>
        <v>0</v>
      </c>
      <c r="AG726" s="48">
        <f t="shared" si="395"/>
        <v>0</v>
      </c>
      <c r="AH726" s="48">
        <f t="shared" si="396"/>
        <v>0</v>
      </c>
      <c r="AI726" s="48">
        <f t="shared" si="397"/>
        <v>0</v>
      </c>
      <c r="AJ726" s="48">
        <f t="shared" si="398"/>
        <v>0</v>
      </c>
      <c r="AK726" s="48">
        <f t="shared" si="399"/>
        <v>0</v>
      </c>
      <c r="AL726" s="179"/>
      <c r="AM726" s="179"/>
      <c r="AN726" s="76"/>
      <c r="AO726" s="174"/>
      <c r="AP726" s="405">
        <f t="shared" si="417"/>
        <v>0</v>
      </c>
      <c r="AQ726" s="174"/>
      <c r="AR726" s="176"/>
      <c r="AS726" s="169"/>
      <c r="AT726" s="157">
        <f>IF(J726='Категорія витрат'!$F$2,ROUND('Додаток 3._Бюджет детальний ПР'!AS726*0.3676,2),IF(J726='Категорія витрат'!$F$3,ROUND('Додаток 3._Бюджет детальний ПР'!AS726*0.347,2),IF(J726='Категорія витрат'!$F$4,ROUND('Додаток 3._Бюджет детальний ПР'!AS726*0.347,2),IF(J726='Категорія витрат'!$F$7,ROUND('Додаток 3._Бюджет детальний ПР'!AS726*0.0841,2),0))))</f>
        <v>0</v>
      </c>
      <c r="AU726" s="151">
        <f t="shared" si="390"/>
        <v>0</v>
      </c>
      <c r="AV726" s="179"/>
      <c r="AW726" s="179"/>
      <c r="AX726" s="179"/>
      <c r="AY726" s="179"/>
      <c r="AZ726" s="179"/>
      <c r="BA726" s="179"/>
      <c r="BB726" s="179"/>
      <c r="BC726" s="179"/>
      <c r="BD726" s="179"/>
      <c r="BE726" s="179"/>
      <c r="BF726" s="179"/>
      <c r="BG726" s="179"/>
      <c r="BH726" s="48">
        <f t="shared" si="400"/>
        <v>0</v>
      </c>
      <c r="BI726" s="48">
        <f t="shared" si="401"/>
        <v>0</v>
      </c>
      <c r="BJ726" s="48">
        <f t="shared" si="402"/>
        <v>0</v>
      </c>
      <c r="BK726" s="48">
        <f t="shared" si="403"/>
        <v>0</v>
      </c>
      <c r="BL726" s="48">
        <f t="shared" si="404"/>
        <v>0</v>
      </c>
      <c r="BM726" s="48">
        <f t="shared" si="405"/>
        <v>0</v>
      </c>
      <c r="BN726" s="48">
        <f t="shared" si="406"/>
        <v>0</v>
      </c>
      <c r="BO726" s="48">
        <f t="shared" si="407"/>
        <v>0</v>
      </c>
      <c r="BP726" s="179"/>
      <c r="BQ726" s="179"/>
      <c r="BR726" s="189"/>
      <c r="BS726" s="174"/>
      <c r="BT726" s="86">
        <f t="shared" si="418"/>
        <v>0</v>
      </c>
      <c r="BU726" s="174"/>
      <c r="BV726" s="176"/>
      <c r="BW726" s="169"/>
      <c r="BX726" s="157">
        <f>IF(J726='Категорія витрат'!$F$2,ROUND('Додаток 3._Бюджет детальний ПР'!BW726*0.3676,2),IF(J726='Категорія витрат'!$F$3,ROUND('Додаток 3._Бюджет детальний ПР'!BW726*0.347,2),IF(J726='Категорія витрат'!$F$4,ROUND('Додаток 3._Бюджет детальний ПР'!BW726*0.347,2),IF(J726='Категорія витрат'!$F$7,ROUND('Додаток 3._Бюджет детальний ПР'!BW726*0.0841,2),0))))</f>
        <v>0</v>
      </c>
      <c r="BY726" s="151">
        <f t="shared" si="419"/>
        <v>0</v>
      </c>
      <c r="BZ726" s="179"/>
      <c r="CA726" s="179"/>
      <c r="CB726" s="179"/>
      <c r="CC726" s="179"/>
      <c r="CD726" s="179"/>
      <c r="CE726" s="179"/>
      <c r="CF726" s="179"/>
      <c r="CG726" s="179"/>
      <c r="CH726" s="179"/>
      <c r="CI726" s="179"/>
      <c r="CJ726" s="179"/>
      <c r="CK726" s="179"/>
      <c r="CL726" s="48">
        <f t="shared" si="408"/>
        <v>0</v>
      </c>
      <c r="CM726" s="48">
        <f t="shared" si="409"/>
        <v>0</v>
      </c>
      <c r="CN726" s="48">
        <f t="shared" si="410"/>
        <v>0</v>
      </c>
      <c r="CO726" s="48">
        <f t="shared" si="411"/>
        <v>0</v>
      </c>
      <c r="CP726" s="48">
        <f t="shared" si="412"/>
        <v>0</v>
      </c>
      <c r="CQ726" s="48">
        <f t="shared" si="413"/>
        <v>0</v>
      </c>
      <c r="CR726" s="48">
        <f t="shared" si="414"/>
        <v>0</v>
      </c>
      <c r="CS726" s="48">
        <f t="shared" si="415"/>
        <v>0</v>
      </c>
      <c r="CT726" s="179"/>
      <c r="CU726" s="179"/>
    </row>
    <row r="727" spans="1:99" ht="20.100000000000001" customHeight="1" x14ac:dyDescent="0.25">
      <c r="A727" s="57">
        <v>722</v>
      </c>
      <c r="B727" s="398" t="str">
        <f>IF(D727='Напрямки конкурса'!$L$2,'Напрямки конкурса'!$B$2,IF(D727='Напрямки конкурса'!$L$3,'Напрямки конкурса'!$B$3,IF(D727='Напрямки конкурса'!$L$4,'Напрямки конкурса'!$B$4,IF(D727='Напрямки конкурса'!$L$5,'Напрямки конкурса'!$B$5,IF(D727='Напрямки конкурса'!$L$6,'Напрямки конкурса'!$B$6,IF(D727='Напрямки конкурса'!$L$7,'Напрямки конкурса'!$B$7,IF(D727='Напрямки конкурса'!$L$8,'Напрямки конкурса'!$B$8,IF(D727='Напрямки конкурса'!$L$9,'Напрямки конкурса'!$B$9,IF(D727='Напрямки конкурса'!$L$10,'Напрямки конкурса'!$B$10,IF(D727='Напрямки конкурса'!$L$11,'Напрямки конкурса'!$B$11,IF(D727='Напрямки конкурса'!$L$12,'Напрямки конкурса'!$B$12,IF(D727='Напрямки конкурса'!$L$13,'Напрямки конкурса'!$B$13,IF(D727='Напрямки конкурса'!$L$14,'Напрямки конкурса'!$B$14,IF(D727='Напрямки конкурса'!$L$15,'Напрямки конкурса'!$B$15,IF(D727='Напрямки конкурса'!$L$16,'Напрямки конкурса'!$B$16,IF(D727='Напрямки конкурса'!$L$17,'Напрямки конкурса'!$B$17,IF(D727='Напрямки конкурса'!$L$18,'Напрямки конкурса'!$B$18,IF(D727='Напрямки конкурса'!$L$19,'Напрямки конкурса'!$B$19,IF(D727='Напрямки конкурса'!$L$20,'Напрямки конкурса'!$B$20,IF(D727='Напрямки конкурса'!$L$21,'Напрямки конкурса'!$B$21,IF(D727='Напрямки конкурса'!$L$22,'Напрямки конкурса'!$B$22,IF(D727='Напрямки конкурса'!$L$23,'Напрямки конкурса'!$B$23,IF(D727='Напрямки конкурса'!$L$24,'Напрямки конкурса'!$B$24,IF(D727='Напрямки конкурса'!$L$25,'Напрямки конкурса'!$B$25,IF(D727='Напрямки конкурса'!$L$26,'Напрямки конкурса'!$B$26,IF(D727='Напрямки конкурса'!$L$27,'Напрямки конкурса'!$B$27,IF(D727='Напрямки конкурса'!$L$28,'Напрямки конкурса'!$B$28,"")))))))))))))))))))))))))))</f>
        <v/>
      </c>
      <c r="C727" s="58" t="str">
        <f>IF(D727='Напрямки конкурса'!$L$2,'Напрямки конкурса'!$K$2,IF(D727='Напрямки конкурса'!$L$3,'Напрямки конкурса'!$K$3,IF(D727='Напрямки конкурса'!$L$4,'Напрямки конкурса'!$K$4,IF(D727='Напрямки конкурса'!$L$5,'Напрямки конкурса'!$K$5,IF(D727='Напрямки конкурса'!$L$6,'Напрямки конкурса'!$K$6,IF(D727='Напрямки конкурса'!$L$7,'Напрямки конкурса'!$K$7,IF(D727='Напрямки конкурса'!$L$8,'Напрямки конкурса'!$K$8,IF(D727='Напрямки конкурса'!$L$9,'Напрямки конкурса'!$K$9,IF(D727='Напрямки конкурса'!$L$10,'Напрямки конкурса'!$K$10,IF(D727='Напрямки конкурса'!$L$11,'Напрямки конкурса'!$K$11,IF(D727='Напрямки конкурса'!$L$12,'Напрямки конкурса'!$K$12,IF(D727='Напрямки конкурса'!$L$13,'Напрямки конкурса'!$K$13,IF(D727='Напрямки конкурса'!$L$14,'Напрямки конкурса'!$K$14,IF(D727='Напрямки конкурса'!$L$15,'Напрямки конкурса'!$K$15,IF(D727='Напрямки конкурса'!$L$16,'Напрямки конкурса'!$K$16,IF(D727='Напрямки конкурса'!$L$17,'Напрямки конкурса'!$K$17,IF(D727='Напрямки конкурса'!$L$18,'Напрямки конкурса'!$K$18,IF(D727='Напрямки конкурса'!$L$19,'Напрямки конкурса'!$K$19,IF(D727='Напрямки конкурса'!$L$20,'Напрямки конкурса'!$K$20,IF(D727='Напрямки конкурса'!$L$21,'Напрямки конкурса'!$K$21,IF(D727='Напрямки конкурса'!$L$22,'Напрямки конкурса'!$K$22,IF(D727='Напрямки конкурса'!$L$23,'Напрямки конкурса'!$K$23,IF(D727='Напрямки конкурса'!$L$24,'Напрямки конкурса'!$K$24,IF(D727='Напрямки конкурса'!$L$25,'Напрямки конкурса'!$K$25,IF(D727='Напрямки конкурса'!$L$26,'Напрямки конкурса'!$K$26,IF(D727='Напрямки конкурса'!$L$27,'Напрямки конкурса'!$K$27,IF(D727='Напрямки конкурса'!$L$28,'Напрямки конкурса'!$K$28,"")))))))))))))))))))))))))))</f>
        <v/>
      </c>
      <c r="D727" s="554"/>
      <c r="E727" s="169"/>
      <c r="F727" s="169"/>
      <c r="G727" s="169"/>
      <c r="H727" s="148" t="str">
        <f>IF(I727='Категорія витрат'!$B$2,'Категорія витрат'!$A$2,IF(I727='Категорія витрат'!$B$3,'Категорія витрат'!$A$3,IF(I727='Категорія витрат'!$B$4,'Категорія витрат'!$A$4,IF(I727='Категорія витрат'!$B$5,'Категорія витрат'!$A$5,IF(I727='Категорія витрат'!$B$6,'Категорія витрат'!$A$6,IF(I727='Категорія витрат'!$B$7,'Категорія витрат'!$A$7,IF(I727='Категорія витрат'!$B$8,'Категорія витрат'!$A$8,IF(I727='Категорія витрат'!$B$9,'Категорія витрат'!$A$9,IF(I727='Категорія витрат'!$B$10,'Категорія витрат'!$A$10,IF(I727='Категорія витрат'!$B$11,'Категорія витрат'!$A$11,IF(I727='Категорія витрат'!$B$12,'Категорія витрат'!$A$12,IF(I727='Категорія витрат'!$B$13,'Категорія витрат'!$A$13,IF(I727='Категорія витрат'!$B$14,'Категорія витрат'!$A$14,IF(I727='Категорія витрат'!$B$15,'Категорія витрат'!$A$15,IF(I727='Категорія витрат'!$B$16,'Категорія витрат'!$A$16,IF(I727='Категорія витрат'!$B$17,'Категорія витрат'!$A$17,IF(I727='Категорія витрат'!$B$18,'Категорія витрат'!$A$18,IF(I727='Категорія витрат'!$B$19,'Категорія витрат'!$A$19,IF(I727='Категорія витрат'!$B$20,'Категорія витрат'!$A$20,IF(I727='Категорія витрат'!$B$21,'Категорія витрат'!$A$21,IF(I727='Категорія витрат'!$B$22,'Категорія витрат'!$A$22,IF(I727='Категорія витрат'!$B$23,'Категорія витрат'!$A$23,IF(I727='Категорія витрат'!$B$24,'Категорія витрат'!$A$24,IF(I727='Категорія витрат'!$B$25,'Категорія витрат'!$A$25,IF(I727='Категорія витрат'!$B$26,'Категорія витрат'!$A$26,IF(I727='Категорія витрат'!$B$27,'Категорія витрат'!$A$27,IF(I727='Категорія витрат'!$B$28,'Категорія витрат'!$A$28,IF(I727='Категорія витрат'!$B$29,'Категорія витрат'!$A$29,IF(I727='Категорія витрат'!$B$30,'Категорія витрат'!$A$30,"")))))))))))))))))))))))))))))</f>
        <v/>
      </c>
      <c r="I727" s="172"/>
      <c r="J727" s="171"/>
      <c r="K727" s="174"/>
      <c r="L727" s="86">
        <f t="shared" si="416"/>
        <v>0</v>
      </c>
      <c r="M727" s="174"/>
      <c r="N727" s="176"/>
      <c r="O727" s="396">
        <f t="shared" si="391"/>
        <v>0</v>
      </c>
      <c r="P727" s="157">
        <f>IF(J727='Категорія витрат'!$F$2,ROUND('Додаток 3._Бюджет детальний ПР'!O727*0.3676,2),IF(J727='Категорія витрат'!$F$3,ROUND('Додаток 3._Бюджет детальний ПР'!O727*0.347,2),IF(J727='Категорія витрат'!$F$4,ROUND('Додаток 3._Бюджет детальний ПР'!O727*0.347,2),IF(J727='Категорія витрат'!$F$7,ROUND('Додаток 3._Бюджет детальний ПР'!O727*0.0841,2),0))))</f>
        <v>0</v>
      </c>
      <c r="Q727" s="151">
        <f t="shared" si="389"/>
        <v>0</v>
      </c>
      <c r="R727" s="179"/>
      <c r="S727" s="179"/>
      <c r="T727" s="179"/>
      <c r="U727" s="179"/>
      <c r="V727" s="179"/>
      <c r="W727" s="179"/>
      <c r="X727" s="179"/>
      <c r="Y727" s="179"/>
      <c r="Z727" s="179"/>
      <c r="AA727" s="179"/>
      <c r="AB727" s="179"/>
      <c r="AC727" s="179"/>
      <c r="AD727" s="48">
        <f t="shared" si="392"/>
        <v>0</v>
      </c>
      <c r="AE727" s="48">
        <f t="shared" si="393"/>
        <v>0</v>
      </c>
      <c r="AF727" s="48">
        <f t="shared" si="394"/>
        <v>0</v>
      </c>
      <c r="AG727" s="48">
        <f t="shared" si="395"/>
        <v>0</v>
      </c>
      <c r="AH727" s="48">
        <f t="shared" si="396"/>
        <v>0</v>
      </c>
      <c r="AI727" s="48">
        <f t="shared" si="397"/>
        <v>0</v>
      </c>
      <c r="AJ727" s="48">
        <f t="shared" si="398"/>
        <v>0</v>
      </c>
      <c r="AK727" s="48">
        <f t="shared" si="399"/>
        <v>0</v>
      </c>
      <c r="AL727" s="179"/>
      <c r="AM727" s="179"/>
      <c r="AN727" s="76"/>
      <c r="AO727" s="174"/>
      <c r="AP727" s="405">
        <f t="shared" si="417"/>
        <v>0</v>
      </c>
      <c r="AQ727" s="174"/>
      <c r="AR727" s="176"/>
      <c r="AS727" s="169"/>
      <c r="AT727" s="157">
        <f>IF(J727='Категорія витрат'!$F$2,ROUND('Додаток 3._Бюджет детальний ПР'!AS727*0.3676,2),IF(J727='Категорія витрат'!$F$3,ROUND('Додаток 3._Бюджет детальний ПР'!AS727*0.347,2),IF(J727='Категорія витрат'!$F$4,ROUND('Додаток 3._Бюджет детальний ПР'!AS727*0.347,2),IF(J727='Категорія витрат'!$F$7,ROUND('Додаток 3._Бюджет детальний ПР'!AS727*0.0841,2),0))))</f>
        <v>0</v>
      </c>
      <c r="AU727" s="151">
        <f t="shared" si="390"/>
        <v>0</v>
      </c>
      <c r="AV727" s="179"/>
      <c r="AW727" s="179"/>
      <c r="AX727" s="179"/>
      <c r="AY727" s="179"/>
      <c r="AZ727" s="179"/>
      <c r="BA727" s="179"/>
      <c r="BB727" s="179"/>
      <c r="BC727" s="179"/>
      <c r="BD727" s="179"/>
      <c r="BE727" s="179"/>
      <c r="BF727" s="179"/>
      <c r="BG727" s="179"/>
      <c r="BH727" s="48">
        <f t="shared" si="400"/>
        <v>0</v>
      </c>
      <c r="BI727" s="48">
        <f t="shared" si="401"/>
        <v>0</v>
      </c>
      <c r="BJ727" s="48">
        <f t="shared" si="402"/>
        <v>0</v>
      </c>
      <c r="BK727" s="48">
        <f t="shared" si="403"/>
        <v>0</v>
      </c>
      <c r="BL727" s="48">
        <f t="shared" si="404"/>
        <v>0</v>
      </c>
      <c r="BM727" s="48">
        <f t="shared" si="405"/>
        <v>0</v>
      </c>
      <c r="BN727" s="48">
        <f t="shared" si="406"/>
        <v>0</v>
      </c>
      <c r="BO727" s="48">
        <f t="shared" si="407"/>
        <v>0</v>
      </c>
      <c r="BP727" s="179"/>
      <c r="BQ727" s="179"/>
      <c r="BR727" s="189"/>
      <c r="BS727" s="174"/>
      <c r="BT727" s="86">
        <f t="shared" si="418"/>
        <v>0</v>
      </c>
      <c r="BU727" s="174"/>
      <c r="BV727" s="176"/>
      <c r="BW727" s="169"/>
      <c r="BX727" s="157">
        <f>IF(J727='Категорія витрат'!$F$2,ROUND('Додаток 3._Бюджет детальний ПР'!BW727*0.3676,2),IF(J727='Категорія витрат'!$F$3,ROUND('Додаток 3._Бюджет детальний ПР'!BW727*0.347,2),IF(J727='Категорія витрат'!$F$4,ROUND('Додаток 3._Бюджет детальний ПР'!BW727*0.347,2),IF(J727='Категорія витрат'!$F$7,ROUND('Додаток 3._Бюджет детальний ПР'!BW727*0.0841,2),0))))</f>
        <v>0</v>
      </c>
      <c r="BY727" s="151">
        <f t="shared" si="419"/>
        <v>0</v>
      </c>
      <c r="BZ727" s="179"/>
      <c r="CA727" s="179"/>
      <c r="CB727" s="179"/>
      <c r="CC727" s="179"/>
      <c r="CD727" s="179"/>
      <c r="CE727" s="179"/>
      <c r="CF727" s="179"/>
      <c r="CG727" s="179"/>
      <c r="CH727" s="179"/>
      <c r="CI727" s="179"/>
      <c r="CJ727" s="179"/>
      <c r="CK727" s="179"/>
      <c r="CL727" s="48">
        <f t="shared" si="408"/>
        <v>0</v>
      </c>
      <c r="CM727" s="48">
        <f t="shared" si="409"/>
        <v>0</v>
      </c>
      <c r="CN727" s="48">
        <f t="shared" si="410"/>
        <v>0</v>
      </c>
      <c r="CO727" s="48">
        <f t="shared" si="411"/>
        <v>0</v>
      </c>
      <c r="CP727" s="48">
        <f t="shared" si="412"/>
        <v>0</v>
      </c>
      <c r="CQ727" s="48">
        <f t="shared" si="413"/>
        <v>0</v>
      </c>
      <c r="CR727" s="48">
        <f t="shared" si="414"/>
        <v>0</v>
      </c>
      <c r="CS727" s="48">
        <f t="shared" si="415"/>
        <v>0</v>
      </c>
      <c r="CT727" s="179"/>
      <c r="CU727" s="179"/>
    </row>
    <row r="728" spans="1:99" ht="20.100000000000001" customHeight="1" x14ac:dyDescent="0.25">
      <c r="A728" s="57">
        <v>723</v>
      </c>
      <c r="B728" s="398" t="str">
        <f>IF(D728='Напрямки конкурса'!$L$2,'Напрямки конкурса'!$B$2,IF(D728='Напрямки конкурса'!$L$3,'Напрямки конкурса'!$B$3,IF(D728='Напрямки конкурса'!$L$4,'Напрямки конкурса'!$B$4,IF(D728='Напрямки конкурса'!$L$5,'Напрямки конкурса'!$B$5,IF(D728='Напрямки конкурса'!$L$6,'Напрямки конкурса'!$B$6,IF(D728='Напрямки конкурса'!$L$7,'Напрямки конкурса'!$B$7,IF(D728='Напрямки конкурса'!$L$8,'Напрямки конкурса'!$B$8,IF(D728='Напрямки конкурса'!$L$9,'Напрямки конкурса'!$B$9,IF(D728='Напрямки конкурса'!$L$10,'Напрямки конкурса'!$B$10,IF(D728='Напрямки конкурса'!$L$11,'Напрямки конкурса'!$B$11,IF(D728='Напрямки конкурса'!$L$12,'Напрямки конкурса'!$B$12,IF(D728='Напрямки конкурса'!$L$13,'Напрямки конкурса'!$B$13,IF(D728='Напрямки конкурса'!$L$14,'Напрямки конкурса'!$B$14,IF(D728='Напрямки конкурса'!$L$15,'Напрямки конкурса'!$B$15,IF(D728='Напрямки конкурса'!$L$16,'Напрямки конкурса'!$B$16,IF(D728='Напрямки конкурса'!$L$17,'Напрямки конкурса'!$B$17,IF(D728='Напрямки конкурса'!$L$18,'Напрямки конкурса'!$B$18,IF(D728='Напрямки конкурса'!$L$19,'Напрямки конкурса'!$B$19,IF(D728='Напрямки конкурса'!$L$20,'Напрямки конкурса'!$B$20,IF(D728='Напрямки конкурса'!$L$21,'Напрямки конкурса'!$B$21,IF(D728='Напрямки конкурса'!$L$22,'Напрямки конкурса'!$B$22,IF(D728='Напрямки конкурса'!$L$23,'Напрямки конкурса'!$B$23,IF(D728='Напрямки конкурса'!$L$24,'Напрямки конкурса'!$B$24,IF(D728='Напрямки конкурса'!$L$25,'Напрямки конкурса'!$B$25,IF(D728='Напрямки конкурса'!$L$26,'Напрямки конкурса'!$B$26,IF(D728='Напрямки конкурса'!$L$27,'Напрямки конкурса'!$B$27,IF(D728='Напрямки конкурса'!$L$28,'Напрямки конкурса'!$B$28,"")))))))))))))))))))))))))))</f>
        <v/>
      </c>
      <c r="C728" s="58" t="str">
        <f>IF(D728='Напрямки конкурса'!$L$2,'Напрямки конкурса'!$K$2,IF(D728='Напрямки конкурса'!$L$3,'Напрямки конкурса'!$K$3,IF(D728='Напрямки конкурса'!$L$4,'Напрямки конкурса'!$K$4,IF(D728='Напрямки конкурса'!$L$5,'Напрямки конкурса'!$K$5,IF(D728='Напрямки конкурса'!$L$6,'Напрямки конкурса'!$K$6,IF(D728='Напрямки конкурса'!$L$7,'Напрямки конкурса'!$K$7,IF(D728='Напрямки конкурса'!$L$8,'Напрямки конкурса'!$K$8,IF(D728='Напрямки конкурса'!$L$9,'Напрямки конкурса'!$K$9,IF(D728='Напрямки конкурса'!$L$10,'Напрямки конкурса'!$K$10,IF(D728='Напрямки конкурса'!$L$11,'Напрямки конкурса'!$K$11,IF(D728='Напрямки конкурса'!$L$12,'Напрямки конкурса'!$K$12,IF(D728='Напрямки конкурса'!$L$13,'Напрямки конкурса'!$K$13,IF(D728='Напрямки конкурса'!$L$14,'Напрямки конкурса'!$K$14,IF(D728='Напрямки конкурса'!$L$15,'Напрямки конкурса'!$K$15,IF(D728='Напрямки конкурса'!$L$16,'Напрямки конкурса'!$K$16,IF(D728='Напрямки конкурса'!$L$17,'Напрямки конкурса'!$K$17,IF(D728='Напрямки конкурса'!$L$18,'Напрямки конкурса'!$K$18,IF(D728='Напрямки конкурса'!$L$19,'Напрямки конкурса'!$K$19,IF(D728='Напрямки конкурса'!$L$20,'Напрямки конкурса'!$K$20,IF(D728='Напрямки конкурса'!$L$21,'Напрямки конкурса'!$K$21,IF(D728='Напрямки конкурса'!$L$22,'Напрямки конкурса'!$K$22,IF(D728='Напрямки конкурса'!$L$23,'Напрямки конкурса'!$K$23,IF(D728='Напрямки конкурса'!$L$24,'Напрямки конкурса'!$K$24,IF(D728='Напрямки конкурса'!$L$25,'Напрямки конкурса'!$K$25,IF(D728='Напрямки конкурса'!$L$26,'Напрямки конкурса'!$K$26,IF(D728='Напрямки конкурса'!$L$27,'Напрямки конкурса'!$K$27,IF(D728='Напрямки конкурса'!$L$28,'Напрямки конкурса'!$K$28,"")))))))))))))))))))))))))))</f>
        <v/>
      </c>
      <c r="D728" s="554"/>
      <c r="E728" s="169"/>
      <c r="F728" s="169"/>
      <c r="G728" s="169"/>
      <c r="H728" s="148" t="str">
        <f>IF(I728='Категорія витрат'!$B$2,'Категорія витрат'!$A$2,IF(I728='Категорія витрат'!$B$3,'Категорія витрат'!$A$3,IF(I728='Категорія витрат'!$B$4,'Категорія витрат'!$A$4,IF(I728='Категорія витрат'!$B$5,'Категорія витрат'!$A$5,IF(I728='Категорія витрат'!$B$6,'Категорія витрат'!$A$6,IF(I728='Категорія витрат'!$B$7,'Категорія витрат'!$A$7,IF(I728='Категорія витрат'!$B$8,'Категорія витрат'!$A$8,IF(I728='Категорія витрат'!$B$9,'Категорія витрат'!$A$9,IF(I728='Категорія витрат'!$B$10,'Категорія витрат'!$A$10,IF(I728='Категорія витрат'!$B$11,'Категорія витрат'!$A$11,IF(I728='Категорія витрат'!$B$12,'Категорія витрат'!$A$12,IF(I728='Категорія витрат'!$B$13,'Категорія витрат'!$A$13,IF(I728='Категорія витрат'!$B$14,'Категорія витрат'!$A$14,IF(I728='Категорія витрат'!$B$15,'Категорія витрат'!$A$15,IF(I728='Категорія витрат'!$B$16,'Категорія витрат'!$A$16,IF(I728='Категорія витрат'!$B$17,'Категорія витрат'!$A$17,IF(I728='Категорія витрат'!$B$18,'Категорія витрат'!$A$18,IF(I728='Категорія витрат'!$B$19,'Категорія витрат'!$A$19,IF(I728='Категорія витрат'!$B$20,'Категорія витрат'!$A$20,IF(I728='Категорія витрат'!$B$21,'Категорія витрат'!$A$21,IF(I728='Категорія витрат'!$B$22,'Категорія витрат'!$A$22,IF(I728='Категорія витрат'!$B$23,'Категорія витрат'!$A$23,IF(I728='Категорія витрат'!$B$24,'Категорія витрат'!$A$24,IF(I728='Категорія витрат'!$B$25,'Категорія витрат'!$A$25,IF(I728='Категорія витрат'!$B$26,'Категорія витрат'!$A$26,IF(I728='Категорія витрат'!$B$27,'Категорія витрат'!$A$27,IF(I728='Категорія витрат'!$B$28,'Категорія витрат'!$A$28,IF(I728='Категорія витрат'!$B$29,'Категорія витрат'!$A$29,IF(I728='Категорія витрат'!$B$30,'Категорія витрат'!$A$30,"")))))))))))))))))))))))))))))</f>
        <v/>
      </c>
      <c r="I728" s="172"/>
      <c r="J728" s="171"/>
      <c r="K728" s="174"/>
      <c r="L728" s="86">
        <f t="shared" si="416"/>
        <v>0</v>
      </c>
      <c r="M728" s="174"/>
      <c r="N728" s="176"/>
      <c r="O728" s="396">
        <f t="shared" si="391"/>
        <v>0</v>
      </c>
      <c r="P728" s="157">
        <f>IF(J728='Категорія витрат'!$F$2,ROUND('Додаток 3._Бюджет детальний ПР'!O728*0.3676,2),IF(J728='Категорія витрат'!$F$3,ROUND('Додаток 3._Бюджет детальний ПР'!O728*0.347,2),IF(J728='Категорія витрат'!$F$4,ROUND('Додаток 3._Бюджет детальний ПР'!O728*0.347,2),IF(J728='Категорія витрат'!$F$7,ROUND('Додаток 3._Бюджет детальний ПР'!O728*0.0841,2),0))))</f>
        <v>0</v>
      </c>
      <c r="Q728" s="151">
        <f t="shared" si="389"/>
        <v>0</v>
      </c>
      <c r="R728" s="179"/>
      <c r="S728" s="179"/>
      <c r="T728" s="179"/>
      <c r="U728" s="179"/>
      <c r="V728" s="179"/>
      <c r="W728" s="179"/>
      <c r="X728" s="179"/>
      <c r="Y728" s="179"/>
      <c r="Z728" s="179"/>
      <c r="AA728" s="179"/>
      <c r="AB728" s="179"/>
      <c r="AC728" s="179"/>
      <c r="AD728" s="48">
        <f t="shared" si="392"/>
        <v>0</v>
      </c>
      <c r="AE728" s="48">
        <f t="shared" si="393"/>
        <v>0</v>
      </c>
      <c r="AF728" s="48">
        <f t="shared" si="394"/>
        <v>0</v>
      </c>
      <c r="AG728" s="48">
        <f t="shared" si="395"/>
        <v>0</v>
      </c>
      <c r="AH728" s="48">
        <f t="shared" si="396"/>
        <v>0</v>
      </c>
      <c r="AI728" s="48">
        <f t="shared" si="397"/>
        <v>0</v>
      </c>
      <c r="AJ728" s="48">
        <f t="shared" si="398"/>
        <v>0</v>
      </c>
      <c r="AK728" s="48">
        <f t="shared" si="399"/>
        <v>0</v>
      </c>
      <c r="AL728" s="179"/>
      <c r="AM728" s="179"/>
      <c r="AN728" s="76"/>
      <c r="AO728" s="174"/>
      <c r="AP728" s="405">
        <f t="shared" si="417"/>
        <v>0</v>
      </c>
      <c r="AQ728" s="174"/>
      <c r="AR728" s="176"/>
      <c r="AS728" s="169"/>
      <c r="AT728" s="157">
        <f>IF(J728='Категорія витрат'!$F$2,ROUND('Додаток 3._Бюджет детальний ПР'!AS728*0.3676,2),IF(J728='Категорія витрат'!$F$3,ROUND('Додаток 3._Бюджет детальний ПР'!AS728*0.347,2),IF(J728='Категорія витрат'!$F$4,ROUND('Додаток 3._Бюджет детальний ПР'!AS728*0.347,2),IF(J728='Категорія витрат'!$F$7,ROUND('Додаток 3._Бюджет детальний ПР'!AS728*0.0841,2),0))))</f>
        <v>0</v>
      </c>
      <c r="AU728" s="151">
        <f t="shared" si="390"/>
        <v>0</v>
      </c>
      <c r="AV728" s="179"/>
      <c r="AW728" s="179"/>
      <c r="AX728" s="179"/>
      <c r="AY728" s="179"/>
      <c r="AZ728" s="179"/>
      <c r="BA728" s="179"/>
      <c r="BB728" s="179"/>
      <c r="BC728" s="179"/>
      <c r="BD728" s="179"/>
      <c r="BE728" s="179"/>
      <c r="BF728" s="179"/>
      <c r="BG728" s="179"/>
      <c r="BH728" s="48">
        <f t="shared" si="400"/>
        <v>0</v>
      </c>
      <c r="BI728" s="48">
        <f t="shared" si="401"/>
        <v>0</v>
      </c>
      <c r="BJ728" s="48">
        <f t="shared" si="402"/>
        <v>0</v>
      </c>
      <c r="BK728" s="48">
        <f t="shared" si="403"/>
        <v>0</v>
      </c>
      <c r="BL728" s="48">
        <f t="shared" si="404"/>
        <v>0</v>
      </c>
      <c r="BM728" s="48">
        <f t="shared" si="405"/>
        <v>0</v>
      </c>
      <c r="BN728" s="48">
        <f t="shared" si="406"/>
        <v>0</v>
      </c>
      <c r="BO728" s="48">
        <f t="shared" si="407"/>
        <v>0</v>
      </c>
      <c r="BP728" s="179"/>
      <c r="BQ728" s="179"/>
      <c r="BR728" s="189"/>
      <c r="BS728" s="174"/>
      <c r="BT728" s="86">
        <f t="shared" si="418"/>
        <v>0</v>
      </c>
      <c r="BU728" s="174"/>
      <c r="BV728" s="176"/>
      <c r="BW728" s="169"/>
      <c r="BX728" s="157">
        <f>IF(J728='Категорія витрат'!$F$2,ROUND('Додаток 3._Бюджет детальний ПР'!BW728*0.3676,2),IF(J728='Категорія витрат'!$F$3,ROUND('Додаток 3._Бюджет детальний ПР'!BW728*0.347,2),IF(J728='Категорія витрат'!$F$4,ROUND('Додаток 3._Бюджет детальний ПР'!BW728*0.347,2),IF(J728='Категорія витрат'!$F$7,ROUND('Додаток 3._Бюджет детальний ПР'!BW728*0.0841,2),0))))</f>
        <v>0</v>
      </c>
      <c r="BY728" s="151">
        <f t="shared" si="419"/>
        <v>0</v>
      </c>
      <c r="BZ728" s="179"/>
      <c r="CA728" s="179"/>
      <c r="CB728" s="179"/>
      <c r="CC728" s="179"/>
      <c r="CD728" s="179"/>
      <c r="CE728" s="179"/>
      <c r="CF728" s="179"/>
      <c r="CG728" s="179"/>
      <c r="CH728" s="179"/>
      <c r="CI728" s="179"/>
      <c r="CJ728" s="179"/>
      <c r="CK728" s="179"/>
      <c r="CL728" s="48">
        <f t="shared" si="408"/>
        <v>0</v>
      </c>
      <c r="CM728" s="48">
        <f t="shared" si="409"/>
        <v>0</v>
      </c>
      <c r="CN728" s="48">
        <f t="shared" si="410"/>
        <v>0</v>
      </c>
      <c r="CO728" s="48">
        <f t="shared" si="411"/>
        <v>0</v>
      </c>
      <c r="CP728" s="48">
        <f t="shared" si="412"/>
        <v>0</v>
      </c>
      <c r="CQ728" s="48">
        <f t="shared" si="413"/>
        <v>0</v>
      </c>
      <c r="CR728" s="48">
        <f t="shared" si="414"/>
        <v>0</v>
      </c>
      <c r="CS728" s="48">
        <f t="shared" si="415"/>
        <v>0</v>
      </c>
      <c r="CT728" s="179"/>
      <c r="CU728" s="179"/>
    </row>
    <row r="729" spans="1:99" ht="20.100000000000001" customHeight="1" x14ac:dyDescent="0.25">
      <c r="A729" s="57">
        <v>724</v>
      </c>
      <c r="B729" s="398" t="str">
        <f>IF(D729='Напрямки конкурса'!$L$2,'Напрямки конкурса'!$B$2,IF(D729='Напрямки конкурса'!$L$3,'Напрямки конкурса'!$B$3,IF(D729='Напрямки конкурса'!$L$4,'Напрямки конкурса'!$B$4,IF(D729='Напрямки конкурса'!$L$5,'Напрямки конкурса'!$B$5,IF(D729='Напрямки конкурса'!$L$6,'Напрямки конкурса'!$B$6,IF(D729='Напрямки конкурса'!$L$7,'Напрямки конкурса'!$B$7,IF(D729='Напрямки конкурса'!$L$8,'Напрямки конкурса'!$B$8,IF(D729='Напрямки конкурса'!$L$9,'Напрямки конкурса'!$B$9,IF(D729='Напрямки конкурса'!$L$10,'Напрямки конкурса'!$B$10,IF(D729='Напрямки конкурса'!$L$11,'Напрямки конкурса'!$B$11,IF(D729='Напрямки конкурса'!$L$12,'Напрямки конкурса'!$B$12,IF(D729='Напрямки конкурса'!$L$13,'Напрямки конкурса'!$B$13,IF(D729='Напрямки конкурса'!$L$14,'Напрямки конкурса'!$B$14,IF(D729='Напрямки конкурса'!$L$15,'Напрямки конкурса'!$B$15,IF(D729='Напрямки конкурса'!$L$16,'Напрямки конкурса'!$B$16,IF(D729='Напрямки конкурса'!$L$17,'Напрямки конкурса'!$B$17,IF(D729='Напрямки конкурса'!$L$18,'Напрямки конкурса'!$B$18,IF(D729='Напрямки конкурса'!$L$19,'Напрямки конкурса'!$B$19,IF(D729='Напрямки конкурса'!$L$20,'Напрямки конкурса'!$B$20,IF(D729='Напрямки конкурса'!$L$21,'Напрямки конкурса'!$B$21,IF(D729='Напрямки конкурса'!$L$22,'Напрямки конкурса'!$B$22,IF(D729='Напрямки конкурса'!$L$23,'Напрямки конкурса'!$B$23,IF(D729='Напрямки конкурса'!$L$24,'Напрямки конкурса'!$B$24,IF(D729='Напрямки конкурса'!$L$25,'Напрямки конкурса'!$B$25,IF(D729='Напрямки конкурса'!$L$26,'Напрямки конкурса'!$B$26,IF(D729='Напрямки конкурса'!$L$27,'Напрямки конкурса'!$B$27,IF(D729='Напрямки конкурса'!$L$28,'Напрямки конкурса'!$B$28,"")))))))))))))))))))))))))))</f>
        <v/>
      </c>
      <c r="C729" s="58" t="str">
        <f>IF(D729='Напрямки конкурса'!$L$2,'Напрямки конкурса'!$K$2,IF(D729='Напрямки конкурса'!$L$3,'Напрямки конкурса'!$K$3,IF(D729='Напрямки конкурса'!$L$4,'Напрямки конкурса'!$K$4,IF(D729='Напрямки конкурса'!$L$5,'Напрямки конкурса'!$K$5,IF(D729='Напрямки конкурса'!$L$6,'Напрямки конкурса'!$K$6,IF(D729='Напрямки конкурса'!$L$7,'Напрямки конкурса'!$K$7,IF(D729='Напрямки конкурса'!$L$8,'Напрямки конкурса'!$K$8,IF(D729='Напрямки конкурса'!$L$9,'Напрямки конкурса'!$K$9,IF(D729='Напрямки конкурса'!$L$10,'Напрямки конкурса'!$K$10,IF(D729='Напрямки конкурса'!$L$11,'Напрямки конкурса'!$K$11,IF(D729='Напрямки конкурса'!$L$12,'Напрямки конкурса'!$K$12,IF(D729='Напрямки конкурса'!$L$13,'Напрямки конкурса'!$K$13,IF(D729='Напрямки конкурса'!$L$14,'Напрямки конкурса'!$K$14,IF(D729='Напрямки конкурса'!$L$15,'Напрямки конкурса'!$K$15,IF(D729='Напрямки конкурса'!$L$16,'Напрямки конкурса'!$K$16,IF(D729='Напрямки конкурса'!$L$17,'Напрямки конкурса'!$K$17,IF(D729='Напрямки конкурса'!$L$18,'Напрямки конкурса'!$K$18,IF(D729='Напрямки конкурса'!$L$19,'Напрямки конкурса'!$K$19,IF(D729='Напрямки конкурса'!$L$20,'Напрямки конкурса'!$K$20,IF(D729='Напрямки конкурса'!$L$21,'Напрямки конкурса'!$K$21,IF(D729='Напрямки конкурса'!$L$22,'Напрямки конкурса'!$K$22,IF(D729='Напрямки конкурса'!$L$23,'Напрямки конкурса'!$K$23,IF(D729='Напрямки конкурса'!$L$24,'Напрямки конкурса'!$K$24,IF(D729='Напрямки конкурса'!$L$25,'Напрямки конкурса'!$K$25,IF(D729='Напрямки конкурса'!$L$26,'Напрямки конкурса'!$K$26,IF(D729='Напрямки конкурса'!$L$27,'Напрямки конкурса'!$K$27,IF(D729='Напрямки конкурса'!$L$28,'Напрямки конкурса'!$K$28,"")))))))))))))))))))))))))))</f>
        <v/>
      </c>
      <c r="D729" s="554"/>
      <c r="E729" s="169"/>
      <c r="F729" s="169"/>
      <c r="G729" s="169"/>
      <c r="H729" s="148" t="str">
        <f>IF(I729='Категорія витрат'!$B$2,'Категорія витрат'!$A$2,IF(I729='Категорія витрат'!$B$3,'Категорія витрат'!$A$3,IF(I729='Категорія витрат'!$B$4,'Категорія витрат'!$A$4,IF(I729='Категорія витрат'!$B$5,'Категорія витрат'!$A$5,IF(I729='Категорія витрат'!$B$6,'Категорія витрат'!$A$6,IF(I729='Категорія витрат'!$B$7,'Категорія витрат'!$A$7,IF(I729='Категорія витрат'!$B$8,'Категорія витрат'!$A$8,IF(I729='Категорія витрат'!$B$9,'Категорія витрат'!$A$9,IF(I729='Категорія витрат'!$B$10,'Категорія витрат'!$A$10,IF(I729='Категорія витрат'!$B$11,'Категорія витрат'!$A$11,IF(I729='Категорія витрат'!$B$12,'Категорія витрат'!$A$12,IF(I729='Категорія витрат'!$B$13,'Категорія витрат'!$A$13,IF(I729='Категорія витрат'!$B$14,'Категорія витрат'!$A$14,IF(I729='Категорія витрат'!$B$15,'Категорія витрат'!$A$15,IF(I729='Категорія витрат'!$B$16,'Категорія витрат'!$A$16,IF(I729='Категорія витрат'!$B$17,'Категорія витрат'!$A$17,IF(I729='Категорія витрат'!$B$18,'Категорія витрат'!$A$18,IF(I729='Категорія витрат'!$B$19,'Категорія витрат'!$A$19,IF(I729='Категорія витрат'!$B$20,'Категорія витрат'!$A$20,IF(I729='Категорія витрат'!$B$21,'Категорія витрат'!$A$21,IF(I729='Категорія витрат'!$B$22,'Категорія витрат'!$A$22,IF(I729='Категорія витрат'!$B$23,'Категорія витрат'!$A$23,IF(I729='Категорія витрат'!$B$24,'Категорія витрат'!$A$24,IF(I729='Категорія витрат'!$B$25,'Категорія витрат'!$A$25,IF(I729='Категорія витрат'!$B$26,'Категорія витрат'!$A$26,IF(I729='Категорія витрат'!$B$27,'Категорія витрат'!$A$27,IF(I729='Категорія витрат'!$B$28,'Категорія витрат'!$A$28,IF(I729='Категорія витрат'!$B$29,'Категорія витрат'!$A$29,IF(I729='Категорія витрат'!$B$30,'Категорія витрат'!$A$30,"")))))))))))))))))))))))))))))</f>
        <v/>
      </c>
      <c r="I729" s="172"/>
      <c r="J729" s="171"/>
      <c r="K729" s="174"/>
      <c r="L729" s="86">
        <f t="shared" si="416"/>
        <v>0</v>
      </c>
      <c r="M729" s="174"/>
      <c r="N729" s="176"/>
      <c r="O729" s="396">
        <f t="shared" si="391"/>
        <v>0</v>
      </c>
      <c r="P729" s="157">
        <f>IF(J729='Категорія витрат'!$F$2,ROUND('Додаток 3._Бюджет детальний ПР'!O729*0.3676,2),IF(J729='Категорія витрат'!$F$3,ROUND('Додаток 3._Бюджет детальний ПР'!O729*0.347,2),IF(J729='Категорія витрат'!$F$4,ROUND('Додаток 3._Бюджет детальний ПР'!O729*0.347,2),IF(J729='Категорія витрат'!$F$7,ROUND('Додаток 3._Бюджет детальний ПР'!O729*0.0841,2),0))))</f>
        <v>0</v>
      </c>
      <c r="Q729" s="151">
        <f t="shared" si="389"/>
        <v>0</v>
      </c>
      <c r="R729" s="179"/>
      <c r="S729" s="179"/>
      <c r="T729" s="179"/>
      <c r="U729" s="179"/>
      <c r="V729" s="179"/>
      <c r="W729" s="179"/>
      <c r="X729" s="179"/>
      <c r="Y729" s="179"/>
      <c r="Z729" s="179"/>
      <c r="AA729" s="179"/>
      <c r="AB729" s="179"/>
      <c r="AC729" s="179"/>
      <c r="AD729" s="48">
        <f t="shared" si="392"/>
        <v>0</v>
      </c>
      <c r="AE729" s="48">
        <f t="shared" si="393"/>
        <v>0</v>
      </c>
      <c r="AF729" s="48">
        <f t="shared" si="394"/>
        <v>0</v>
      </c>
      <c r="AG729" s="48">
        <f t="shared" si="395"/>
        <v>0</v>
      </c>
      <c r="AH729" s="48">
        <f t="shared" si="396"/>
        <v>0</v>
      </c>
      <c r="AI729" s="48">
        <f t="shared" si="397"/>
        <v>0</v>
      </c>
      <c r="AJ729" s="48">
        <f t="shared" si="398"/>
        <v>0</v>
      </c>
      <c r="AK729" s="48">
        <f t="shared" si="399"/>
        <v>0</v>
      </c>
      <c r="AL729" s="179"/>
      <c r="AM729" s="179"/>
      <c r="AN729" s="76"/>
      <c r="AO729" s="174"/>
      <c r="AP729" s="405">
        <f t="shared" si="417"/>
        <v>0</v>
      </c>
      <c r="AQ729" s="174"/>
      <c r="AR729" s="176"/>
      <c r="AS729" s="169"/>
      <c r="AT729" s="157">
        <f>IF(J729='Категорія витрат'!$F$2,ROUND('Додаток 3._Бюджет детальний ПР'!AS729*0.3676,2),IF(J729='Категорія витрат'!$F$3,ROUND('Додаток 3._Бюджет детальний ПР'!AS729*0.347,2),IF(J729='Категорія витрат'!$F$4,ROUND('Додаток 3._Бюджет детальний ПР'!AS729*0.347,2),IF(J729='Категорія витрат'!$F$7,ROUND('Додаток 3._Бюджет детальний ПР'!AS729*0.0841,2),0))))</f>
        <v>0</v>
      </c>
      <c r="AU729" s="151">
        <f t="shared" si="390"/>
        <v>0</v>
      </c>
      <c r="AV729" s="179"/>
      <c r="AW729" s="179"/>
      <c r="AX729" s="179"/>
      <c r="AY729" s="179"/>
      <c r="AZ729" s="179"/>
      <c r="BA729" s="179"/>
      <c r="BB729" s="179"/>
      <c r="BC729" s="179"/>
      <c r="BD729" s="179"/>
      <c r="BE729" s="179"/>
      <c r="BF729" s="179"/>
      <c r="BG729" s="179"/>
      <c r="BH729" s="48">
        <f t="shared" si="400"/>
        <v>0</v>
      </c>
      <c r="BI729" s="48">
        <f t="shared" si="401"/>
        <v>0</v>
      </c>
      <c r="BJ729" s="48">
        <f t="shared" si="402"/>
        <v>0</v>
      </c>
      <c r="BK729" s="48">
        <f t="shared" si="403"/>
        <v>0</v>
      </c>
      <c r="BL729" s="48">
        <f t="shared" si="404"/>
        <v>0</v>
      </c>
      <c r="BM729" s="48">
        <f t="shared" si="405"/>
        <v>0</v>
      </c>
      <c r="BN729" s="48">
        <f t="shared" si="406"/>
        <v>0</v>
      </c>
      <c r="BO729" s="48">
        <f t="shared" si="407"/>
        <v>0</v>
      </c>
      <c r="BP729" s="179"/>
      <c r="BQ729" s="179"/>
      <c r="BR729" s="189"/>
      <c r="BS729" s="174"/>
      <c r="BT729" s="86">
        <f t="shared" si="418"/>
        <v>0</v>
      </c>
      <c r="BU729" s="174"/>
      <c r="BV729" s="176"/>
      <c r="BW729" s="169"/>
      <c r="BX729" s="157">
        <f>IF(J729='Категорія витрат'!$F$2,ROUND('Додаток 3._Бюджет детальний ПР'!BW729*0.3676,2),IF(J729='Категорія витрат'!$F$3,ROUND('Додаток 3._Бюджет детальний ПР'!BW729*0.347,2),IF(J729='Категорія витрат'!$F$4,ROUND('Додаток 3._Бюджет детальний ПР'!BW729*0.347,2),IF(J729='Категорія витрат'!$F$7,ROUND('Додаток 3._Бюджет детальний ПР'!BW729*0.0841,2),0))))</f>
        <v>0</v>
      </c>
      <c r="BY729" s="151">
        <f t="shared" si="419"/>
        <v>0</v>
      </c>
      <c r="BZ729" s="179"/>
      <c r="CA729" s="179"/>
      <c r="CB729" s="179"/>
      <c r="CC729" s="179"/>
      <c r="CD729" s="179"/>
      <c r="CE729" s="179"/>
      <c r="CF729" s="179"/>
      <c r="CG729" s="179"/>
      <c r="CH729" s="179"/>
      <c r="CI729" s="179"/>
      <c r="CJ729" s="179"/>
      <c r="CK729" s="179"/>
      <c r="CL729" s="48">
        <f t="shared" si="408"/>
        <v>0</v>
      </c>
      <c r="CM729" s="48">
        <f t="shared" si="409"/>
        <v>0</v>
      </c>
      <c r="CN729" s="48">
        <f t="shared" si="410"/>
        <v>0</v>
      </c>
      <c r="CO729" s="48">
        <f t="shared" si="411"/>
        <v>0</v>
      </c>
      <c r="CP729" s="48">
        <f t="shared" si="412"/>
        <v>0</v>
      </c>
      <c r="CQ729" s="48">
        <f t="shared" si="413"/>
        <v>0</v>
      </c>
      <c r="CR729" s="48">
        <f t="shared" si="414"/>
        <v>0</v>
      </c>
      <c r="CS729" s="48">
        <f t="shared" si="415"/>
        <v>0</v>
      </c>
      <c r="CT729" s="179"/>
      <c r="CU729" s="179"/>
    </row>
    <row r="730" spans="1:99" ht="20.100000000000001" customHeight="1" x14ac:dyDescent="0.25">
      <c r="A730" s="57">
        <v>725</v>
      </c>
      <c r="B730" s="398" t="str">
        <f>IF(D730='Напрямки конкурса'!$L$2,'Напрямки конкурса'!$B$2,IF(D730='Напрямки конкурса'!$L$3,'Напрямки конкурса'!$B$3,IF(D730='Напрямки конкурса'!$L$4,'Напрямки конкурса'!$B$4,IF(D730='Напрямки конкурса'!$L$5,'Напрямки конкурса'!$B$5,IF(D730='Напрямки конкурса'!$L$6,'Напрямки конкурса'!$B$6,IF(D730='Напрямки конкурса'!$L$7,'Напрямки конкурса'!$B$7,IF(D730='Напрямки конкурса'!$L$8,'Напрямки конкурса'!$B$8,IF(D730='Напрямки конкурса'!$L$9,'Напрямки конкурса'!$B$9,IF(D730='Напрямки конкурса'!$L$10,'Напрямки конкурса'!$B$10,IF(D730='Напрямки конкурса'!$L$11,'Напрямки конкурса'!$B$11,IF(D730='Напрямки конкурса'!$L$12,'Напрямки конкурса'!$B$12,IF(D730='Напрямки конкурса'!$L$13,'Напрямки конкурса'!$B$13,IF(D730='Напрямки конкурса'!$L$14,'Напрямки конкурса'!$B$14,IF(D730='Напрямки конкурса'!$L$15,'Напрямки конкурса'!$B$15,IF(D730='Напрямки конкурса'!$L$16,'Напрямки конкурса'!$B$16,IF(D730='Напрямки конкурса'!$L$17,'Напрямки конкурса'!$B$17,IF(D730='Напрямки конкурса'!$L$18,'Напрямки конкурса'!$B$18,IF(D730='Напрямки конкурса'!$L$19,'Напрямки конкурса'!$B$19,IF(D730='Напрямки конкурса'!$L$20,'Напрямки конкурса'!$B$20,IF(D730='Напрямки конкурса'!$L$21,'Напрямки конкурса'!$B$21,IF(D730='Напрямки конкурса'!$L$22,'Напрямки конкурса'!$B$22,IF(D730='Напрямки конкурса'!$L$23,'Напрямки конкурса'!$B$23,IF(D730='Напрямки конкурса'!$L$24,'Напрямки конкурса'!$B$24,IF(D730='Напрямки конкурса'!$L$25,'Напрямки конкурса'!$B$25,IF(D730='Напрямки конкурса'!$L$26,'Напрямки конкурса'!$B$26,IF(D730='Напрямки конкурса'!$L$27,'Напрямки конкурса'!$B$27,IF(D730='Напрямки конкурса'!$L$28,'Напрямки конкурса'!$B$28,"")))))))))))))))))))))))))))</f>
        <v/>
      </c>
      <c r="C730" s="58" t="str">
        <f>IF(D730='Напрямки конкурса'!$L$2,'Напрямки конкурса'!$K$2,IF(D730='Напрямки конкурса'!$L$3,'Напрямки конкурса'!$K$3,IF(D730='Напрямки конкурса'!$L$4,'Напрямки конкурса'!$K$4,IF(D730='Напрямки конкурса'!$L$5,'Напрямки конкурса'!$K$5,IF(D730='Напрямки конкурса'!$L$6,'Напрямки конкурса'!$K$6,IF(D730='Напрямки конкурса'!$L$7,'Напрямки конкурса'!$K$7,IF(D730='Напрямки конкурса'!$L$8,'Напрямки конкурса'!$K$8,IF(D730='Напрямки конкурса'!$L$9,'Напрямки конкурса'!$K$9,IF(D730='Напрямки конкурса'!$L$10,'Напрямки конкурса'!$K$10,IF(D730='Напрямки конкурса'!$L$11,'Напрямки конкурса'!$K$11,IF(D730='Напрямки конкурса'!$L$12,'Напрямки конкурса'!$K$12,IF(D730='Напрямки конкурса'!$L$13,'Напрямки конкурса'!$K$13,IF(D730='Напрямки конкурса'!$L$14,'Напрямки конкурса'!$K$14,IF(D730='Напрямки конкурса'!$L$15,'Напрямки конкурса'!$K$15,IF(D730='Напрямки конкурса'!$L$16,'Напрямки конкурса'!$K$16,IF(D730='Напрямки конкурса'!$L$17,'Напрямки конкурса'!$K$17,IF(D730='Напрямки конкурса'!$L$18,'Напрямки конкурса'!$K$18,IF(D730='Напрямки конкурса'!$L$19,'Напрямки конкурса'!$K$19,IF(D730='Напрямки конкурса'!$L$20,'Напрямки конкурса'!$K$20,IF(D730='Напрямки конкурса'!$L$21,'Напрямки конкурса'!$K$21,IF(D730='Напрямки конкурса'!$L$22,'Напрямки конкурса'!$K$22,IF(D730='Напрямки конкурса'!$L$23,'Напрямки конкурса'!$K$23,IF(D730='Напрямки конкурса'!$L$24,'Напрямки конкурса'!$K$24,IF(D730='Напрямки конкурса'!$L$25,'Напрямки конкурса'!$K$25,IF(D730='Напрямки конкурса'!$L$26,'Напрямки конкурса'!$K$26,IF(D730='Напрямки конкурса'!$L$27,'Напрямки конкурса'!$K$27,IF(D730='Напрямки конкурса'!$L$28,'Напрямки конкурса'!$K$28,"")))))))))))))))))))))))))))</f>
        <v/>
      </c>
      <c r="D730" s="554"/>
      <c r="E730" s="169"/>
      <c r="F730" s="169"/>
      <c r="G730" s="169"/>
      <c r="H730" s="148" t="str">
        <f>IF(I730='Категорія витрат'!$B$2,'Категорія витрат'!$A$2,IF(I730='Категорія витрат'!$B$3,'Категорія витрат'!$A$3,IF(I730='Категорія витрат'!$B$4,'Категорія витрат'!$A$4,IF(I730='Категорія витрат'!$B$5,'Категорія витрат'!$A$5,IF(I730='Категорія витрат'!$B$6,'Категорія витрат'!$A$6,IF(I730='Категорія витрат'!$B$7,'Категорія витрат'!$A$7,IF(I730='Категорія витрат'!$B$8,'Категорія витрат'!$A$8,IF(I730='Категорія витрат'!$B$9,'Категорія витрат'!$A$9,IF(I730='Категорія витрат'!$B$10,'Категорія витрат'!$A$10,IF(I730='Категорія витрат'!$B$11,'Категорія витрат'!$A$11,IF(I730='Категорія витрат'!$B$12,'Категорія витрат'!$A$12,IF(I730='Категорія витрат'!$B$13,'Категорія витрат'!$A$13,IF(I730='Категорія витрат'!$B$14,'Категорія витрат'!$A$14,IF(I730='Категорія витрат'!$B$15,'Категорія витрат'!$A$15,IF(I730='Категорія витрат'!$B$16,'Категорія витрат'!$A$16,IF(I730='Категорія витрат'!$B$17,'Категорія витрат'!$A$17,IF(I730='Категорія витрат'!$B$18,'Категорія витрат'!$A$18,IF(I730='Категорія витрат'!$B$19,'Категорія витрат'!$A$19,IF(I730='Категорія витрат'!$B$20,'Категорія витрат'!$A$20,IF(I730='Категорія витрат'!$B$21,'Категорія витрат'!$A$21,IF(I730='Категорія витрат'!$B$22,'Категорія витрат'!$A$22,IF(I730='Категорія витрат'!$B$23,'Категорія витрат'!$A$23,IF(I730='Категорія витрат'!$B$24,'Категорія витрат'!$A$24,IF(I730='Категорія витрат'!$B$25,'Категорія витрат'!$A$25,IF(I730='Категорія витрат'!$B$26,'Категорія витрат'!$A$26,IF(I730='Категорія витрат'!$B$27,'Категорія витрат'!$A$27,IF(I730='Категорія витрат'!$B$28,'Категорія витрат'!$A$28,IF(I730='Категорія витрат'!$B$29,'Категорія витрат'!$A$29,IF(I730='Категорія витрат'!$B$30,'Категорія витрат'!$A$30,"")))))))))))))))))))))))))))))</f>
        <v/>
      </c>
      <c r="I730" s="172"/>
      <c r="J730" s="171"/>
      <c r="K730" s="174"/>
      <c r="L730" s="86">
        <f t="shared" si="416"/>
        <v>0</v>
      </c>
      <c r="M730" s="174"/>
      <c r="N730" s="176"/>
      <c r="O730" s="396">
        <f t="shared" si="391"/>
        <v>0</v>
      </c>
      <c r="P730" s="157">
        <f>IF(J730='Категорія витрат'!$F$2,ROUND('Додаток 3._Бюджет детальний ПР'!O730*0.3676,2),IF(J730='Категорія витрат'!$F$3,ROUND('Додаток 3._Бюджет детальний ПР'!O730*0.347,2),IF(J730='Категорія витрат'!$F$4,ROUND('Додаток 3._Бюджет детальний ПР'!O730*0.347,2),IF(J730='Категорія витрат'!$F$7,ROUND('Додаток 3._Бюджет детальний ПР'!O730*0.0841,2),0))))</f>
        <v>0</v>
      </c>
      <c r="Q730" s="151">
        <f t="shared" si="389"/>
        <v>0</v>
      </c>
      <c r="R730" s="179"/>
      <c r="S730" s="179"/>
      <c r="T730" s="179"/>
      <c r="U730" s="179"/>
      <c r="V730" s="179"/>
      <c r="W730" s="179"/>
      <c r="X730" s="179"/>
      <c r="Y730" s="179"/>
      <c r="Z730" s="179"/>
      <c r="AA730" s="179"/>
      <c r="AB730" s="179"/>
      <c r="AC730" s="179"/>
      <c r="AD730" s="48">
        <f t="shared" si="392"/>
        <v>0</v>
      </c>
      <c r="AE730" s="48">
        <f t="shared" si="393"/>
        <v>0</v>
      </c>
      <c r="AF730" s="48">
        <f t="shared" si="394"/>
        <v>0</v>
      </c>
      <c r="AG730" s="48">
        <f t="shared" si="395"/>
        <v>0</v>
      </c>
      <c r="AH730" s="48">
        <f t="shared" si="396"/>
        <v>0</v>
      </c>
      <c r="AI730" s="48">
        <f t="shared" si="397"/>
        <v>0</v>
      </c>
      <c r="AJ730" s="48">
        <f t="shared" si="398"/>
        <v>0</v>
      </c>
      <c r="AK730" s="48">
        <f t="shared" si="399"/>
        <v>0</v>
      </c>
      <c r="AL730" s="179"/>
      <c r="AM730" s="179"/>
      <c r="AN730" s="76"/>
      <c r="AO730" s="174"/>
      <c r="AP730" s="405">
        <f t="shared" si="417"/>
        <v>0</v>
      </c>
      <c r="AQ730" s="174"/>
      <c r="AR730" s="176"/>
      <c r="AS730" s="169"/>
      <c r="AT730" s="157">
        <f>IF(J730='Категорія витрат'!$F$2,ROUND('Додаток 3._Бюджет детальний ПР'!AS730*0.3676,2),IF(J730='Категорія витрат'!$F$3,ROUND('Додаток 3._Бюджет детальний ПР'!AS730*0.347,2),IF(J730='Категорія витрат'!$F$4,ROUND('Додаток 3._Бюджет детальний ПР'!AS730*0.347,2),IF(J730='Категорія витрат'!$F$7,ROUND('Додаток 3._Бюджет детальний ПР'!AS730*0.0841,2),0))))</f>
        <v>0</v>
      </c>
      <c r="AU730" s="151">
        <f t="shared" si="390"/>
        <v>0</v>
      </c>
      <c r="AV730" s="179"/>
      <c r="AW730" s="179"/>
      <c r="AX730" s="179"/>
      <c r="AY730" s="179"/>
      <c r="AZ730" s="179"/>
      <c r="BA730" s="179"/>
      <c r="BB730" s="179"/>
      <c r="BC730" s="179"/>
      <c r="BD730" s="179"/>
      <c r="BE730" s="179"/>
      <c r="BF730" s="179"/>
      <c r="BG730" s="179"/>
      <c r="BH730" s="48">
        <f t="shared" si="400"/>
        <v>0</v>
      </c>
      <c r="BI730" s="48">
        <f t="shared" si="401"/>
        <v>0</v>
      </c>
      <c r="BJ730" s="48">
        <f t="shared" si="402"/>
        <v>0</v>
      </c>
      <c r="BK730" s="48">
        <f t="shared" si="403"/>
        <v>0</v>
      </c>
      <c r="BL730" s="48">
        <f t="shared" si="404"/>
        <v>0</v>
      </c>
      <c r="BM730" s="48">
        <f t="shared" si="405"/>
        <v>0</v>
      </c>
      <c r="BN730" s="48">
        <f t="shared" si="406"/>
        <v>0</v>
      </c>
      <c r="BO730" s="48">
        <f t="shared" si="407"/>
        <v>0</v>
      </c>
      <c r="BP730" s="179"/>
      <c r="BQ730" s="179"/>
      <c r="BR730" s="189"/>
      <c r="BS730" s="174"/>
      <c r="BT730" s="86">
        <f t="shared" si="418"/>
        <v>0</v>
      </c>
      <c r="BU730" s="174"/>
      <c r="BV730" s="176"/>
      <c r="BW730" s="169"/>
      <c r="BX730" s="157">
        <f>IF(J730='Категорія витрат'!$F$2,ROUND('Додаток 3._Бюджет детальний ПР'!BW730*0.3676,2),IF(J730='Категорія витрат'!$F$3,ROUND('Додаток 3._Бюджет детальний ПР'!BW730*0.347,2),IF(J730='Категорія витрат'!$F$4,ROUND('Додаток 3._Бюджет детальний ПР'!BW730*0.347,2),IF(J730='Категорія витрат'!$F$7,ROUND('Додаток 3._Бюджет детальний ПР'!BW730*0.0841,2),0))))</f>
        <v>0</v>
      </c>
      <c r="BY730" s="151">
        <f t="shared" si="419"/>
        <v>0</v>
      </c>
      <c r="BZ730" s="179"/>
      <c r="CA730" s="179"/>
      <c r="CB730" s="179"/>
      <c r="CC730" s="179"/>
      <c r="CD730" s="179"/>
      <c r="CE730" s="179"/>
      <c r="CF730" s="179"/>
      <c r="CG730" s="179"/>
      <c r="CH730" s="179"/>
      <c r="CI730" s="179"/>
      <c r="CJ730" s="179"/>
      <c r="CK730" s="179"/>
      <c r="CL730" s="48">
        <f t="shared" si="408"/>
        <v>0</v>
      </c>
      <c r="CM730" s="48">
        <f t="shared" si="409"/>
        <v>0</v>
      </c>
      <c r="CN730" s="48">
        <f t="shared" si="410"/>
        <v>0</v>
      </c>
      <c r="CO730" s="48">
        <f t="shared" si="411"/>
        <v>0</v>
      </c>
      <c r="CP730" s="48">
        <f t="shared" si="412"/>
        <v>0</v>
      </c>
      <c r="CQ730" s="48">
        <f t="shared" si="413"/>
        <v>0</v>
      </c>
      <c r="CR730" s="48">
        <f t="shared" si="414"/>
        <v>0</v>
      </c>
      <c r="CS730" s="48">
        <f t="shared" si="415"/>
        <v>0</v>
      </c>
      <c r="CT730" s="179"/>
      <c r="CU730" s="179"/>
    </row>
    <row r="731" spans="1:99" ht="20.100000000000001" customHeight="1" x14ac:dyDescent="0.25">
      <c r="A731" s="57">
        <v>726</v>
      </c>
      <c r="B731" s="398" t="str">
        <f>IF(D731='Напрямки конкурса'!$L$2,'Напрямки конкурса'!$B$2,IF(D731='Напрямки конкурса'!$L$3,'Напрямки конкурса'!$B$3,IF(D731='Напрямки конкурса'!$L$4,'Напрямки конкурса'!$B$4,IF(D731='Напрямки конкурса'!$L$5,'Напрямки конкурса'!$B$5,IF(D731='Напрямки конкурса'!$L$6,'Напрямки конкурса'!$B$6,IF(D731='Напрямки конкурса'!$L$7,'Напрямки конкурса'!$B$7,IF(D731='Напрямки конкурса'!$L$8,'Напрямки конкурса'!$B$8,IF(D731='Напрямки конкурса'!$L$9,'Напрямки конкурса'!$B$9,IF(D731='Напрямки конкурса'!$L$10,'Напрямки конкурса'!$B$10,IF(D731='Напрямки конкурса'!$L$11,'Напрямки конкурса'!$B$11,IF(D731='Напрямки конкурса'!$L$12,'Напрямки конкурса'!$B$12,IF(D731='Напрямки конкурса'!$L$13,'Напрямки конкурса'!$B$13,IF(D731='Напрямки конкурса'!$L$14,'Напрямки конкурса'!$B$14,IF(D731='Напрямки конкурса'!$L$15,'Напрямки конкурса'!$B$15,IF(D731='Напрямки конкурса'!$L$16,'Напрямки конкурса'!$B$16,IF(D731='Напрямки конкурса'!$L$17,'Напрямки конкурса'!$B$17,IF(D731='Напрямки конкурса'!$L$18,'Напрямки конкурса'!$B$18,IF(D731='Напрямки конкурса'!$L$19,'Напрямки конкурса'!$B$19,IF(D731='Напрямки конкурса'!$L$20,'Напрямки конкурса'!$B$20,IF(D731='Напрямки конкурса'!$L$21,'Напрямки конкурса'!$B$21,IF(D731='Напрямки конкурса'!$L$22,'Напрямки конкурса'!$B$22,IF(D731='Напрямки конкурса'!$L$23,'Напрямки конкурса'!$B$23,IF(D731='Напрямки конкурса'!$L$24,'Напрямки конкурса'!$B$24,IF(D731='Напрямки конкурса'!$L$25,'Напрямки конкурса'!$B$25,IF(D731='Напрямки конкурса'!$L$26,'Напрямки конкурса'!$B$26,IF(D731='Напрямки конкурса'!$L$27,'Напрямки конкурса'!$B$27,IF(D731='Напрямки конкурса'!$L$28,'Напрямки конкурса'!$B$28,"")))))))))))))))))))))))))))</f>
        <v/>
      </c>
      <c r="C731" s="58" t="str">
        <f>IF(D731='Напрямки конкурса'!$L$2,'Напрямки конкурса'!$K$2,IF(D731='Напрямки конкурса'!$L$3,'Напрямки конкурса'!$K$3,IF(D731='Напрямки конкурса'!$L$4,'Напрямки конкурса'!$K$4,IF(D731='Напрямки конкурса'!$L$5,'Напрямки конкурса'!$K$5,IF(D731='Напрямки конкурса'!$L$6,'Напрямки конкурса'!$K$6,IF(D731='Напрямки конкурса'!$L$7,'Напрямки конкурса'!$K$7,IF(D731='Напрямки конкурса'!$L$8,'Напрямки конкурса'!$K$8,IF(D731='Напрямки конкурса'!$L$9,'Напрямки конкурса'!$K$9,IF(D731='Напрямки конкурса'!$L$10,'Напрямки конкурса'!$K$10,IF(D731='Напрямки конкурса'!$L$11,'Напрямки конкурса'!$K$11,IF(D731='Напрямки конкурса'!$L$12,'Напрямки конкурса'!$K$12,IF(D731='Напрямки конкурса'!$L$13,'Напрямки конкурса'!$K$13,IF(D731='Напрямки конкурса'!$L$14,'Напрямки конкурса'!$K$14,IF(D731='Напрямки конкурса'!$L$15,'Напрямки конкурса'!$K$15,IF(D731='Напрямки конкурса'!$L$16,'Напрямки конкурса'!$K$16,IF(D731='Напрямки конкурса'!$L$17,'Напрямки конкурса'!$K$17,IF(D731='Напрямки конкурса'!$L$18,'Напрямки конкурса'!$K$18,IF(D731='Напрямки конкурса'!$L$19,'Напрямки конкурса'!$K$19,IF(D731='Напрямки конкурса'!$L$20,'Напрямки конкурса'!$K$20,IF(D731='Напрямки конкурса'!$L$21,'Напрямки конкурса'!$K$21,IF(D731='Напрямки конкурса'!$L$22,'Напрямки конкурса'!$K$22,IF(D731='Напрямки конкурса'!$L$23,'Напрямки конкурса'!$K$23,IF(D731='Напрямки конкурса'!$L$24,'Напрямки конкурса'!$K$24,IF(D731='Напрямки конкурса'!$L$25,'Напрямки конкурса'!$K$25,IF(D731='Напрямки конкурса'!$L$26,'Напрямки конкурса'!$K$26,IF(D731='Напрямки конкурса'!$L$27,'Напрямки конкурса'!$K$27,IF(D731='Напрямки конкурса'!$L$28,'Напрямки конкурса'!$K$28,"")))))))))))))))))))))))))))</f>
        <v/>
      </c>
      <c r="D731" s="554"/>
      <c r="E731" s="169"/>
      <c r="F731" s="169"/>
      <c r="G731" s="169"/>
      <c r="H731" s="148" t="str">
        <f>IF(I731='Категорія витрат'!$B$2,'Категорія витрат'!$A$2,IF(I731='Категорія витрат'!$B$3,'Категорія витрат'!$A$3,IF(I731='Категорія витрат'!$B$4,'Категорія витрат'!$A$4,IF(I731='Категорія витрат'!$B$5,'Категорія витрат'!$A$5,IF(I731='Категорія витрат'!$B$6,'Категорія витрат'!$A$6,IF(I731='Категорія витрат'!$B$7,'Категорія витрат'!$A$7,IF(I731='Категорія витрат'!$B$8,'Категорія витрат'!$A$8,IF(I731='Категорія витрат'!$B$9,'Категорія витрат'!$A$9,IF(I731='Категорія витрат'!$B$10,'Категорія витрат'!$A$10,IF(I731='Категорія витрат'!$B$11,'Категорія витрат'!$A$11,IF(I731='Категорія витрат'!$B$12,'Категорія витрат'!$A$12,IF(I731='Категорія витрат'!$B$13,'Категорія витрат'!$A$13,IF(I731='Категорія витрат'!$B$14,'Категорія витрат'!$A$14,IF(I731='Категорія витрат'!$B$15,'Категорія витрат'!$A$15,IF(I731='Категорія витрат'!$B$16,'Категорія витрат'!$A$16,IF(I731='Категорія витрат'!$B$17,'Категорія витрат'!$A$17,IF(I731='Категорія витрат'!$B$18,'Категорія витрат'!$A$18,IF(I731='Категорія витрат'!$B$19,'Категорія витрат'!$A$19,IF(I731='Категорія витрат'!$B$20,'Категорія витрат'!$A$20,IF(I731='Категорія витрат'!$B$21,'Категорія витрат'!$A$21,IF(I731='Категорія витрат'!$B$22,'Категорія витрат'!$A$22,IF(I731='Категорія витрат'!$B$23,'Категорія витрат'!$A$23,IF(I731='Категорія витрат'!$B$24,'Категорія витрат'!$A$24,IF(I731='Категорія витрат'!$B$25,'Категорія витрат'!$A$25,IF(I731='Категорія витрат'!$B$26,'Категорія витрат'!$A$26,IF(I731='Категорія витрат'!$B$27,'Категорія витрат'!$A$27,IF(I731='Категорія витрат'!$B$28,'Категорія витрат'!$A$28,IF(I731='Категорія витрат'!$B$29,'Категорія витрат'!$A$29,IF(I731='Категорія витрат'!$B$30,'Категорія витрат'!$A$30,"")))))))))))))))))))))))))))))</f>
        <v/>
      </c>
      <c r="I731" s="172"/>
      <c r="J731" s="171"/>
      <c r="K731" s="174"/>
      <c r="L731" s="86">
        <f t="shared" si="416"/>
        <v>0</v>
      </c>
      <c r="M731" s="174"/>
      <c r="N731" s="176"/>
      <c r="O731" s="396">
        <f t="shared" si="391"/>
        <v>0</v>
      </c>
      <c r="P731" s="157">
        <f>IF(J731='Категорія витрат'!$F$2,ROUND('Додаток 3._Бюджет детальний ПР'!O731*0.3676,2),IF(J731='Категорія витрат'!$F$3,ROUND('Додаток 3._Бюджет детальний ПР'!O731*0.347,2),IF(J731='Категорія витрат'!$F$4,ROUND('Додаток 3._Бюджет детальний ПР'!O731*0.347,2),IF(J731='Категорія витрат'!$F$7,ROUND('Додаток 3._Бюджет детальний ПР'!O731*0.0841,2),0))))</f>
        <v>0</v>
      </c>
      <c r="Q731" s="151">
        <f t="shared" si="389"/>
        <v>0</v>
      </c>
      <c r="R731" s="179"/>
      <c r="S731" s="179"/>
      <c r="T731" s="179"/>
      <c r="U731" s="179"/>
      <c r="V731" s="179"/>
      <c r="W731" s="179"/>
      <c r="X731" s="179"/>
      <c r="Y731" s="179"/>
      <c r="Z731" s="179"/>
      <c r="AA731" s="179"/>
      <c r="AB731" s="179"/>
      <c r="AC731" s="179"/>
      <c r="AD731" s="48">
        <f t="shared" si="392"/>
        <v>0</v>
      </c>
      <c r="AE731" s="48">
        <f t="shared" si="393"/>
        <v>0</v>
      </c>
      <c r="AF731" s="48">
        <f t="shared" si="394"/>
        <v>0</v>
      </c>
      <c r="AG731" s="48">
        <f t="shared" si="395"/>
        <v>0</v>
      </c>
      <c r="AH731" s="48">
        <f t="shared" si="396"/>
        <v>0</v>
      </c>
      <c r="AI731" s="48">
        <f t="shared" si="397"/>
        <v>0</v>
      </c>
      <c r="AJ731" s="48">
        <f t="shared" si="398"/>
        <v>0</v>
      </c>
      <c r="AK731" s="48">
        <f t="shared" si="399"/>
        <v>0</v>
      </c>
      <c r="AL731" s="179"/>
      <c r="AM731" s="179"/>
      <c r="AN731" s="76"/>
      <c r="AO731" s="174"/>
      <c r="AP731" s="405">
        <f t="shared" si="417"/>
        <v>0</v>
      </c>
      <c r="AQ731" s="174"/>
      <c r="AR731" s="176"/>
      <c r="AS731" s="169"/>
      <c r="AT731" s="157">
        <f>IF(J731='Категорія витрат'!$F$2,ROUND('Додаток 3._Бюджет детальний ПР'!AS731*0.3676,2),IF(J731='Категорія витрат'!$F$3,ROUND('Додаток 3._Бюджет детальний ПР'!AS731*0.347,2),IF(J731='Категорія витрат'!$F$4,ROUND('Додаток 3._Бюджет детальний ПР'!AS731*0.347,2),IF(J731='Категорія витрат'!$F$7,ROUND('Додаток 3._Бюджет детальний ПР'!AS731*0.0841,2),0))))</f>
        <v>0</v>
      </c>
      <c r="AU731" s="151">
        <f t="shared" si="390"/>
        <v>0</v>
      </c>
      <c r="AV731" s="179"/>
      <c r="AW731" s="179"/>
      <c r="AX731" s="179"/>
      <c r="AY731" s="179"/>
      <c r="AZ731" s="179"/>
      <c r="BA731" s="179"/>
      <c r="BB731" s="179"/>
      <c r="BC731" s="179"/>
      <c r="BD731" s="179"/>
      <c r="BE731" s="179"/>
      <c r="BF731" s="179"/>
      <c r="BG731" s="179"/>
      <c r="BH731" s="48">
        <f t="shared" si="400"/>
        <v>0</v>
      </c>
      <c r="BI731" s="48">
        <f t="shared" si="401"/>
        <v>0</v>
      </c>
      <c r="BJ731" s="48">
        <f t="shared" si="402"/>
        <v>0</v>
      </c>
      <c r="BK731" s="48">
        <f t="shared" si="403"/>
        <v>0</v>
      </c>
      <c r="BL731" s="48">
        <f t="shared" si="404"/>
        <v>0</v>
      </c>
      <c r="BM731" s="48">
        <f t="shared" si="405"/>
        <v>0</v>
      </c>
      <c r="BN731" s="48">
        <f t="shared" si="406"/>
        <v>0</v>
      </c>
      <c r="BO731" s="48">
        <f t="shared" si="407"/>
        <v>0</v>
      </c>
      <c r="BP731" s="179"/>
      <c r="BQ731" s="179"/>
      <c r="BR731" s="189"/>
      <c r="BS731" s="174"/>
      <c r="BT731" s="86">
        <f t="shared" si="418"/>
        <v>0</v>
      </c>
      <c r="BU731" s="174"/>
      <c r="BV731" s="176"/>
      <c r="BW731" s="169"/>
      <c r="BX731" s="157">
        <f>IF(J731='Категорія витрат'!$F$2,ROUND('Додаток 3._Бюджет детальний ПР'!BW731*0.3676,2),IF(J731='Категорія витрат'!$F$3,ROUND('Додаток 3._Бюджет детальний ПР'!BW731*0.347,2),IF(J731='Категорія витрат'!$F$4,ROUND('Додаток 3._Бюджет детальний ПР'!BW731*0.347,2),IF(J731='Категорія витрат'!$F$7,ROUND('Додаток 3._Бюджет детальний ПР'!BW731*0.0841,2),0))))</f>
        <v>0</v>
      </c>
      <c r="BY731" s="151">
        <f t="shared" si="419"/>
        <v>0</v>
      </c>
      <c r="BZ731" s="179"/>
      <c r="CA731" s="179"/>
      <c r="CB731" s="179"/>
      <c r="CC731" s="179"/>
      <c r="CD731" s="179"/>
      <c r="CE731" s="179"/>
      <c r="CF731" s="179"/>
      <c r="CG731" s="179"/>
      <c r="CH731" s="179"/>
      <c r="CI731" s="179"/>
      <c r="CJ731" s="179"/>
      <c r="CK731" s="179"/>
      <c r="CL731" s="48">
        <f t="shared" si="408"/>
        <v>0</v>
      </c>
      <c r="CM731" s="48">
        <f t="shared" si="409"/>
        <v>0</v>
      </c>
      <c r="CN731" s="48">
        <f t="shared" si="410"/>
        <v>0</v>
      </c>
      <c r="CO731" s="48">
        <f t="shared" si="411"/>
        <v>0</v>
      </c>
      <c r="CP731" s="48">
        <f t="shared" si="412"/>
        <v>0</v>
      </c>
      <c r="CQ731" s="48">
        <f t="shared" si="413"/>
        <v>0</v>
      </c>
      <c r="CR731" s="48">
        <f t="shared" si="414"/>
        <v>0</v>
      </c>
      <c r="CS731" s="48">
        <f t="shared" si="415"/>
        <v>0</v>
      </c>
      <c r="CT731" s="179"/>
      <c r="CU731" s="179"/>
    </row>
    <row r="732" spans="1:99" ht="20.100000000000001" customHeight="1" x14ac:dyDescent="0.25">
      <c r="A732" s="57">
        <v>727</v>
      </c>
      <c r="B732" s="398" t="str">
        <f>IF(D732='Напрямки конкурса'!$L$2,'Напрямки конкурса'!$B$2,IF(D732='Напрямки конкурса'!$L$3,'Напрямки конкурса'!$B$3,IF(D732='Напрямки конкурса'!$L$4,'Напрямки конкурса'!$B$4,IF(D732='Напрямки конкурса'!$L$5,'Напрямки конкурса'!$B$5,IF(D732='Напрямки конкурса'!$L$6,'Напрямки конкурса'!$B$6,IF(D732='Напрямки конкурса'!$L$7,'Напрямки конкурса'!$B$7,IF(D732='Напрямки конкурса'!$L$8,'Напрямки конкурса'!$B$8,IF(D732='Напрямки конкурса'!$L$9,'Напрямки конкурса'!$B$9,IF(D732='Напрямки конкурса'!$L$10,'Напрямки конкурса'!$B$10,IF(D732='Напрямки конкурса'!$L$11,'Напрямки конкурса'!$B$11,IF(D732='Напрямки конкурса'!$L$12,'Напрямки конкурса'!$B$12,IF(D732='Напрямки конкурса'!$L$13,'Напрямки конкурса'!$B$13,IF(D732='Напрямки конкурса'!$L$14,'Напрямки конкурса'!$B$14,IF(D732='Напрямки конкурса'!$L$15,'Напрямки конкурса'!$B$15,IF(D732='Напрямки конкурса'!$L$16,'Напрямки конкурса'!$B$16,IF(D732='Напрямки конкурса'!$L$17,'Напрямки конкурса'!$B$17,IF(D732='Напрямки конкурса'!$L$18,'Напрямки конкурса'!$B$18,IF(D732='Напрямки конкурса'!$L$19,'Напрямки конкурса'!$B$19,IF(D732='Напрямки конкурса'!$L$20,'Напрямки конкурса'!$B$20,IF(D732='Напрямки конкурса'!$L$21,'Напрямки конкурса'!$B$21,IF(D732='Напрямки конкурса'!$L$22,'Напрямки конкурса'!$B$22,IF(D732='Напрямки конкурса'!$L$23,'Напрямки конкурса'!$B$23,IF(D732='Напрямки конкурса'!$L$24,'Напрямки конкурса'!$B$24,IF(D732='Напрямки конкурса'!$L$25,'Напрямки конкурса'!$B$25,IF(D732='Напрямки конкурса'!$L$26,'Напрямки конкурса'!$B$26,IF(D732='Напрямки конкурса'!$L$27,'Напрямки конкурса'!$B$27,IF(D732='Напрямки конкурса'!$L$28,'Напрямки конкурса'!$B$28,"")))))))))))))))))))))))))))</f>
        <v/>
      </c>
      <c r="C732" s="58" t="str">
        <f>IF(D732='Напрямки конкурса'!$L$2,'Напрямки конкурса'!$K$2,IF(D732='Напрямки конкурса'!$L$3,'Напрямки конкурса'!$K$3,IF(D732='Напрямки конкурса'!$L$4,'Напрямки конкурса'!$K$4,IF(D732='Напрямки конкурса'!$L$5,'Напрямки конкурса'!$K$5,IF(D732='Напрямки конкурса'!$L$6,'Напрямки конкурса'!$K$6,IF(D732='Напрямки конкурса'!$L$7,'Напрямки конкурса'!$K$7,IF(D732='Напрямки конкурса'!$L$8,'Напрямки конкурса'!$K$8,IF(D732='Напрямки конкурса'!$L$9,'Напрямки конкурса'!$K$9,IF(D732='Напрямки конкурса'!$L$10,'Напрямки конкурса'!$K$10,IF(D732='Напрямки конкурса'!$L$11,'Напрямки конкурса'!$K$11,IF(D732='Напрямки конкурса'!$L$12,'Напрямки конкурса'!$K$12,IF(D732='Напрямки конкурса'!$L$13,'Напрямки конкурса'!$K$13,IF(D732='Напрямки конкурса'!$L$14,'Напрямки конкурса'!$K$14,IF(D732='Напрямки конкурса'!$L$15,'Напрямки конкурса'!$K$15,IF(D732='Напрямки конкурса'!$L$16,'Напрямки конкурса'!$K$16,IF(D732='Напрямки конкурса'!$L$17,'Напрямки конкурса'!$K$17,IF(D732='Напрямки конкурса'!$L$18,'Напрямки конкурса'!$K$18,IF(D732='Напрямки конкурса'!$L$19,'Напрямки конкурса'!$K$19,IF(D732='Напрямки конкурса'!$L$20,'Напрямки конкурса'!$K$20,IF(D732='Напрямки конкурса'!$L$21,'Напрямки конкурса'!$K$21,IF(D732='Напрямки конкурса'!$L$22,'Напрямки конкурса'!$K$22,IF(D732='Напрямки конкурса'!$L$23,'Напрямки конкурса'!$K$23,IF(D732='Напрямки конкурса'!$L$24,'Напрямки конкурса'!$K$24,IF(D732='Напрямки конкурса'!$L$25,'Напрямки конкурса'!$K$25,IF(D732='Напрямки конкурса'!$L$26,'Напрямки конкурса'!$K$26,IF(D732='Напрямки конкурса'!$L$27,'Напрямки конкурса'!$K$27,IF(D732='Напрямки конкурса'!$L$28,'Напрямки конкурса'!$K$28,"")))))))))))))))))))))))))))</f>
        <v/>
      </c>
      <c r="D732" s="554"/>
      <c r="E732" s="169"/>
      <c r="F732" s="169"/>
      <c r="G732" s="169"/>
      <c r="H732" s="148" t="str">
        <f>IF(I732='Категорія витрат'!$B$2,'Категорія витрат'!$A$2,IF(I732='Категорія витрат'!$B$3,'Категорія витрат'!$A$3,IF(I732='Категорія витрат'!$B$4,'Категорія витрат'!$A$4,IF(I732='Категорія витрат'!$B$5,'Категорія витрат'!$A$5,IF(I732='Категорія витрат'!$B$6,'Категорія витрат'!$A$6,IF(I732='Категорія витрат'!$B$7,'Категорія витрат'!$A$7,IF(I732='Категорія витрат'!$B$8,'Категорія витрат'!$A$8,IF(I732='Категорія витрат'!$B$9,'Категорія витрат'!$A$9,IF(I732='Категорія витрат'!$B$10,'Категорія витрат'!$A$10,IF(I732='Категорія витрат'!$B$11,'Категорія витрат'!$A$11,IF(I732='Категорія витрат'!$B$12,'Категорія витрат'!$A$12,IF(I732='Категорія витрат'!$B$13,'Категорія витрат'!$A$13,IF(I732='Категорія витрат'!$B$14,'Категорія витрат'!$A$14,IF(I732='Категорія витрат'!$B$15,'Категорія витрат'!$A$15,IF(I732='Категорія витрат'!$B$16,'Категорія витрат'!$A$16,IF(I732='Категорія витрат'!$B$17,'Категорія витрат'!$A$17,IF(I732='Категорія витрат'!$B$18,'Категорія витрат'!$A$18,IF(I732='Категорія витрат'!$B$19,'Категорія витрат'!$A$19,IF(I732='Категорія витрат'!$B$20,'Категорія витрат'!$A$20,IF(I732='Категорія витрат'!$B$21,'Категорія витрат'!$A$21,IF(I732='Категорія витрат'!$B$22,'Категорія витрат'!$A$22,IF(I732='Категорія витрат'!$B$23,'Категорія витрат'!$A$23,IF(I732='Категорія витрат'!$B$24,'Категорія витрат'!$A$24,IF(I732='Категорія витрат'!$B$25,'Категорія витрат'!$A$25,IF(I732='Категорія витрат'!$B$26,'Категорія витрат'!$A$26,IF(I732='Категорія витрат'!$B$27,'Категорія витрат'!$A$27,IF(I732='Категорія витрат'!$B$28,'Категорія витрат'!$A$28,IF(I732='Категорія витрат'!$B$29,'Категорія витрат'!$A$29,IF(I732='Категорія витрат'!$B$30,'Категорія витрат'!$A$30,"")))))))))))))))))))))))))))))</f>
        <v/>
      </c>
      <c r="I732" s="172"/>
      <c r="J732" s="171"/>
      <c r="K732" s="174"/>
      <c r="L732" s="86">
        <f t="shared" si="416"/>
        <v>0</v>
      </c>
      <c r="M732" s="174"/>
      <c r="N732" s="176"/>
      <c r="O732" s="396">
        <f t="shared" si="391"/>
        <v>0</v>
      </c>
      <c r="P732" s="157">
        <f>IF(J732='Категорія витрат'!$F$2,ROUND('Додаток 3._Бюджет детальний ПР'!O732*0.3676,2),IF(J732='Категорія витрат'!$F$3,ROUND('Додаток 3._Бюджет детальний ПР'!O732*0.347,2),IF(J732='Категорія витрат'!$F$4,ROUND('Додаток 3._Бюджет детальний ПР'!O732*0.347,2),IF(J732='Категорія витрат'!$F$7,ROUND('Додаток 3._Бюджет детальний ПР'!O732*0.0841,2),0))))</f>
        <v>0</v>
      </c>
      <c r="Q732" s="151">
        <f t="shared" si="389"/>
        <v>0</v>
      </c>
      <c r="R732" s="179"/>
      <c r="S732" s="179"/>
      <c r="T732" s="179"/>
      <c r="U732" s="179"/>
      <c r="V732" s="179"/>
      <c r="W732" s="179"/>
      <c r="X732" s="179"/>
      <c r="Y732" s="179"/>
      <c r="Z732" s="179"/>
      <c r="AA732" s="179"/>
      <c r="AB732" s="179"/>
      <c r="AC732" s="179"/>
      <c r="AD732" s="48">
        <f t="shared" si="392"/>
        <v>0</v>
      </c>
      <c r="AE732" s="48">
        <f t="shared" si="393"/>
        <v>0</v>
      </c>
      <c r="AF732" s="48">
        <f t="shared" si="394"/>
        <v>0</v>
      </c>
      <c r="AG732" s="48">
        <f t="shared" si="395"/>
        <v>0</v>
      </c>
      <c r="AH732" s="48">
        <f t="shared" si="396"/>
        <v>0</v>
      </c>
      <c r="AI732" s="48">
        <f t="shared" si="397"/>
        <v>0</v>
      </c>
      <c r="AJ732" s="48">
        <f t="shared" si="398"/>
        <v>0</v>
      </c>
      <c r="AK732" s="48">
        <f t="shared" si="399"/>
        <v>0</v>
      </c>
      <c r="AL732" s="179"/>
      <c r="AM732" s="179"/>
      <c r="AN732" s="76"/>
      <c r="AO732" s="174"/>
      <c r="AP732" s="405">
        <f t="shared" si="417"/>
        <v>0</v>
      </c>
      <c r="AQ732" s="174"/>
      <c r="AR732" s="176"/>
      <c r="AS732" s="169"/>
      <c r="AT732" s="157">
        <f>IF(J732='Категорія витрат'!$F$2,ROUND('Додаток 3._Бюджет детальний ПР'!AS732*0.3676,2),IF(J732='Категорія витрат'!$F$3,ROUND('Додаток 3._Бюджет детальний ПР'!AS732*0.347,2),IF(J732='Категорія витрат'!$F$4,ROUND('Додаток 3._Бюджет детальний ПР'!AS732*0.347,2),IF(J732='Категорія витрат'!$F$7,ROUND('Додаток 3._Бюджет детальний ПР'!AS732*0.0841,2),0))))</f>
        <v>0</v>
      </c>
      <c r="AU732" s="151">
        <f t="shared" si="390"/>
        <v>0</v>
      </c>
      <c r="AV732" s="179"/>
      <c r="AW732" s="179"/>
      <c r="AX732" s="179"/>
      <c r="AY732" s="179"/>
      <c r="AZ732" s="179"/>
      <c r="BA732" s="179"/>
      <c r="BB732" s="179"/>
      <c r="BC732" s="179"/>
      <c r="BD732" s="179"/>
      <c r="BE732" s="179"/>
      <c r="BF732" s="179"/>
      <c r="BG732" s="179"/>
      <c r="BH732" s="48">
        <f t="shared" si="400"/>
        <v>0</v>
      </c>
      <c r="BI732" s="48">
        <f t="shared" si="401"/>
        <v>0</v>
      </c>
      <c r="BJ732" s="48">
        <f t="shared" si="402"/>
        <v>0</v>
      </c>
      <c r="BK732" s="48">
        <f t="shared" si="403"/>
        <v>0</v>
      </c>
      <c r="BL732" s="48">
        <f t="shared" si="404"/>
        <v>0</v>
      </c>
      <c r="BM732" s="48">
        <f t="shared" si="405"/>
        <v>0</v>
      </c>
      <c r="BN732" s="48">
        <f t="shared" si="406"/>
        <v>0</v>
      </c>
      <c r="BO732" s="48">
        <f t="shared" si="407"/>
        <v>0</v>
      </c>
      <c r="BP732" s="179"/>
      <c r="BQ732" s="179"/>
      <c r="BR732" s="189"/>
      <c r="BS732" s="174"/>
      <c r="BT732" s="86">
        <f t="shared" si="418"/>
        <v>0</v>
      </c>
      <c r="BU732" s="174"/>
      <c r="BV732" s="176"/>
      <c r="BW732" s="169"/>
      <c r="BX732" s="157">
        <f>IF(J732='Категорія витрат'!$F$2,ROUND('Додаток 3._Бюджет детальний ПР'!BW732*0.3676,2),IF(J732='Категорія витрат'!$F$3,ROUND('Додаток 3._Бюджет детальний ПР'!BW732*0.347,2),IF(J732='Категорія витрат'!$F$4,ROUND('Додаток 3._Бюджет детальний ПР'!BW732*0.347,2),IF(J732='Категорія витрат'!$F$7,ROUND('Додаток 3._Бюджет детальний ПР'!BW732*0.0841,2),0))))</f>
        <v>0</v>
      </c>
      <c r="BY732" s="151">
        <f t="shared" si="419"/>
        <v>0</v>
      </c>
      <c r="BZ732" s="179"/>
      <c r="CA732" s="179"/>
      <c r="CB732" s="179"/>
      <c r="CC732" s="179"/>
      <c r="CD732" s="179"/>
      <c r="CE732" s="179"/>
      <c r="CF732" s="179"/>
      <c r="CG732" s="179"/>
      <c r="CH732" s="179"/>
      <c r="CI732" s="179"/>
      <c r="CJ732" s="179"/>
      <c r="CK732" s="179"/>
      <c r="CL732" s="48">
        <f t="shared" si="408"/>
        <v>0</v>
      </c>
      <c r="CM732" s="48">
        <f t="shared" si="409"/>
        <v>0</v>
      </c>
      <c r="CN732" s="48">
        <f t="shared" si="410"/>
        <v>0</v>
      </c>
      <c r="CO732" s="48">
        <f t="shared" si="411"/>
        <v>0</v>
      </c>
      <c r="CP732" s="48">
        <f t="shared" si="412"/>
        <v>0</v>
      </c>
      <c r="CQ732" s="48">
        <f t="shared" si="413"/>
        <v>0</v>
      </c>
      <c r="CR732" s="48">
        <f t="shared" si="414"/>
        <v>0</v>
      </c>
      <c r="CS732" s="48">
        <f t="shared" si="415"/>
        <v>0</v>
      </c>
      <c r="CT732" s="179"/>
      <c r="CU732" s="179"/>
    </row>
    <row r="733" spans="1:99" ht="20.100000000000001" customHeight="1" x14ac:dyDescent="0.25">
      <c r="A733" s="57">
        <v>728</v>
      </c>
      <c r="B733" s="398" t="str">
        <f>IF(D733='Напрямки конкурса'!$L$2,'Напрямки конкурса'!$B$2,IF(D733='Напрямки конкурса'!$L$3,'Напрямки конкурса'!$B$3,IF(D733='Напрямки конкурса'!$L$4,'Напрямки конкурса'!$B$4,IF(D733='Напрямки конкурса'!$L$5,'Напрямки конкурса'!$B$5,IF(D733='Напрямки конкурса'!$L$6,'Напрямки конкурса'!$B$6,IF(D733='Напрямки конкурса'!$L$7,'Напрямки конкурса'!$B$7,IF(D733='Напрямки конкурса'!$L$8,'Напрямки конкурса'!$B$8,IF(D733='Напрямки конкурса'!$L$9,'Напрямки конкурса'!$B$9,IF(D733='Напрямки конкурса'!$L$10,'Напрямки конкурса'!$B$10,IF(D733='Напрямки конкурса'!$L$11,'Напрямки конкурса'!$B$11,IF(D733='Напрямки конкурса'!$L$12,'Напрямки конкурса'!$B$12,IF(D733='Напрямки конкурса'!$L$13,'Напрямки конкурса'!$B$13,IF(D733='Напрямки конкурса'!$L$14,'Напрямки конкурса'!$B$14,IF(D733='Напрямки конкурса'!$L$15,'Напрямки конкурса'!$B$15,IF(D733='Напрямки конкурса'!$L$16,'Напрямки конкурса'!$B$16,IF(D733='Напрямки конкурса'!$L$17,'Напрямки конкурса'!$B$17,IF(D733='Напрямки конкурса'!$L$18,'Напрямки конкурса'!$B$18,IF(D733='Напрямки конкурса'!$L$19,'Напрямки конкурса'!$B$19,IF(D733='Напрямки конкурса'!$L$20,'Напрямки конкурса'!$B$20,IF(D733='Напрямки конкурса'!$L$21,'Напрямки конкурса'!$B$21,IF(D733='Напрямки конкурса'!$L$22,'Напрямки конкурса'!$B$22,IF(D733='Напрямки конкурса'!$L$23,'Напрямки конкурса'!$B$23,IF(D733='Напрямки конкурса'!$L$24,'Напрямки конкурса'!$B$24,IF(D733='Напрямки конкурса'!$L$25,'Напрямки конкурса'!$B$25,IF(D733='Напрямки конкурса'!$L$26,'Напрямки конкурса'!$B$26,IF(D733='Напрямки конкурса'!$L$27,'Напрямки конкурса'!$B$27,IF(D733='Напрямки конкурса'!$L$28,'Напрямки конкурса'!$B$28,"")))))))))))))))))))))))))))</f>
        <v/>
      </c>
      <c r="C733" s="58" t="str">
        <f>IF(D733='Напрямки конкурса'!$L$2,'Напрямки конкурса'!$K$2,IF(D733='Напрямки конкурса'!$L$3,'Напрямки конкурса'!$K$3,IF(D733='Напрямки конкурса'!$L$4,'Напрямки конкурса'!$K$4,IF(D733='Напрямки конкурса'!$L$5,'Напрямки конкурса'!$K$5,IF(D733='Напрямки конкурса'!$L$6,'Напрямки конкурса'!$K$6,IF(D733='Напрямки конкурса'!$L$7,'Напрямки конкурса'!$K$7,IF(D733='Напрямки конкурса'!$L$8,'Напрямки конкурса'!$K$8,IF(D733='Напрямки конкурса'!$L$9,'Напрямки конкурса'!$K$9,IF(D733='Напрямки конкурса'!$L$10,'Напрямки конкурса'!$K$10,IF(D733='Напрямки конкурса'!$L$11,'Напрямки конкурса'!$K$11,IF(D733='Напрямки конкурса'!$L$12,'Напрямки конкурса'!$K$12,IF(D733='Напрямки конкурса'!$L$13,'Напрямки конкурса'!$K$13,IF(D733='Напрямки конкурса'!$L$14,'Напрямки конкурса'!$K$14,IF(D733='Напрямки конкурса'!$L$15,'Напрямки конкурса'!$K$15,IF(D733='Напрямки конкурса'!$L$16,'Напрямки конкурса'!$K$16,IF(D733='Напрямки конкурса'!$L$17,'Напрямки конкурса'!$K$17,IF(D733='Напрямки конкурса'!$L$18,'Напрямки конкурса'!$K$18,IF(D733='Напрямки конкурса'!$L$19,'Напрямки конкурса'!$K$19,IF(D733='Напрямки конкурса'!$L$20,'Напрямки конкурса'!$K$20,IF(D733='Напрямки конкурса'!$L$21,'Напрямки конкурса'!$K$21,IF(D733='Напрямки конкурса'!$L$22,'Напрямки конкурса'!$K$22,IF(D733='Напрямки конкурса'!$L$23,'Напрямки конкурса'!$K$23,IF(D733='Напрямки конкурса'!$L$24,'Напрямки конкурса'!$K$24,IF(D733='Напрямки конкурса'!$L$25,'Напрямки конкурса'!$K$25,IF(D733='Напрямки конкурса'!$L$26,'Напрямки конкурса'!$K$26,IF(D733='Напрямки конкурса'!$L$27,'Напрямки конкурса'!$K$27,IF(D733='Напрямки конкурса'!$L$28,'Напрямки конкурса'!$K$28,"")))))))))))))))))))))))))))</f>
        <v/>
      </c>
      <c r="D733" s="554"/>
      <c r="E733" s="169"/>
      <c r="F733" s="169"/>
      <c r="G733" s="169"/>
      <c r="H733" s="148" t="str">
        <f>IF(I733='Категорія витрат'!$B$2,'Категорія витрат'!$A$2,IF(I733='Категорія витрат'!$B$3,'Категорія витрат'!$A$3,IF(I733='Категорія витрат'!$B$4,'Категорія витрат'!$A$4,IF(I733='Категорія витрат'!$B$5,'Категорія витрат'!$A$5,IF(I733='Категорія витрат'!$B$6,'Категорія витрат'!$A$6,IF(I733='Категорія витрат'!$B$7,'Категорія витрат'!$A$7,IF(I733='Категорія витрат'!$B$8,'Категорія витрат'!$A$8,IF(I733='Категорія витрат'!$B$9,'Категорія витрат'!$A$9,IF(I733='Категорія витрат'!$B$10,'Категорія витрат'!$A$10,IF(I733='Категорія витрат'!$B$11,'Категорія витрат'!$A$11,IF(I733='Категорія витрат'!$B$12,'Категорія витрат'!$A$12,IF(I733='Категорія витрат'!$B$13,'Категорія витрат'!$A$13,IF(I733='Категорія витрат'!$B$14,'Категорія витрат'!$A$14,IF(I733='Категорія витрат'!$B$15,'Категорія витрат'!$A$15,IF(I733='Категорія витрат'!$B$16,'Категорія витрат'!$A$16,IF(I733='Категорія витрат'!$B$17,'Категорія витрат'!$A$17,IF(I733='Категорія витрат'!$B$18,'Категорія витрат'!$A$18,IF(I733='Категорія витрат'!$B$19,'Категорія витрат'!$A$19,IF(I733='Категорія витрат'!$B$20,'Категорія витрат'!$A$20,IF(I733='Категорія витрат'!$B$21,'Категорія витрат'!$A$21,IF(I733='Категорія витрат'!$B$22,'Категорія витрат'!$A$22,IF(I733='Категорія витрат'!$B$23,'Категорія витрат'!$A$23,IF(I733='Категорія витрат'!$B$24,'Категорія витрат'!$A$24,IF(I733='Категорія витрат'!$B$25,'Категорія витрат'!$A$25,IF(I733='Категорія витрат'!$B$26,'Категорія витрат'!$A$26,IF(I733='Категорія витрат'!$B$27,'Категорія витрат'!$A$27,IF(I733='Категорія витрат'!$B$28,'Категорія витрат'!$A$28,IF(I733='Категорія витрат'!$B$29,'Категорія витрат'!$A$29,IF(I733='Категорія витрат'!$B$30,'Категорія витрат'!$A$30,"")))))))))))))))))))))))))))))</f>
        <v/>
      </c>
      <c r="I733" s="172"/>
      <c r="J733" s="171"/>
      <c r="K733" s="174"/>
      <c r="L733" s="86">
        <f t="shared" si="416"/>
        <v>0</v>
      </c>
      <c r="M733" s="174"/>
      <c r="N733" s="176"/>
      <c r="O733" s="396">
        <f t="shared" si="391"/>
        <v>0</v>
      </c>
      <c r="P733" s="157">
        <f>IF(J733='Категорія витрат'!$F$2,ROUND('Додаток 3._Бюджет детальний ПР'!O733*0.3676,2),IF(J733='Категорія витрат'!$F$3,ROUND('Додаток 3._Бюджет детальний ПР'!O733*0.347,2),IF(J733='Категорія витрат'!$F$4,ROUND('Додаток 3._Бюджет детальний ПР'!O733*0.347,2),IF(J733='Категорія витрат'!$F$7,ROUND('Додаток 3._Бюджет детальний ПР'!O733*0.0841,2),0))))</f>
        <v>0</v>
      </c>
      <c r="Q733" s="151">
        <f t="shared" si="389"/>
        <v>0</v>
      </c>
      <c r="R733" s="179"/>
      <c r="S733" s="179"/>
      <c r="T733" s="179"/>
      <c r="U733" s="179"/>
      <c r="V733" s="179"/>
      <c r="W733" s="179"/>
      <c r="X733" s="179"/>
      <c r="Y733" s="179"/>
      <c r="Z733" s="179"/>
      <c r="AA733" s="179"/>
      <c r="AB733" s="179"/>
      <c r="AC733" s="179"/>
      <c r="AD733" s="48">
        <f t="shared" si="392"/>
        <v>0</v>
      </c>
      <c r="AE733" s="48">
        <f t="shared" si="393"/>
        <v>0</v>
      </c>
      <c r="AF733" s="48">
        <f t="shared" si="394"/>
        <v>0</v>
      </c>
      <c r="AG733" s="48">
        <f t="shared" si="395"/>
        <v>0</v>
      </c>
      <c r="AH733" s="48">
        <f t="shared" si="396"/>
        <v>0</v>
      </c>
      <c r="AI733" s="48">
        <f t="shared" si="397"/>
        <v>0</v>
      </c>
      <c r="AJ733" s="48">
        <f t="shared" si="398"/>
        <v>0</v>
      </c>
      <c r="AK733" s="48">
        <f t="shared" si="399"/>
        <v>0</v>
      </c>
      <c r="AL733" s="179"/>
      <c r="AM733" s="179"/>
      <c r="AN733" s="76"/>
      <c r="AO733" s="174"/>
      <c r="AP733" s="405">
        <f t="shared" si="417"/>
        <v>0</v>
      </c>
      <c r="AQ733" s="174"/>
      <c r="AR733" s="176"/>
      <c r="AS733" s="169"/>
      <c r="AT733" s="157">
        <f>IF(J733='Категорія витрат'!$F$2,ROUND('Додаток 3._Бюджет детальний ПР'!AS733*0.3676,2),IF(J733='Категорія витрат'!$F$3,ROUND('Додаток 3._Бюджет детальний ПР'!AS733*0.347,2),IF(J733='Категорія витрат'!$F$4,ROUND('Додаток 3._Бюджет детальний ПР'!AS733*0.347,2),IF(J733='Категорія витрат'!$F$7,ROUND('Додаток 3._Бюджет детальний ПР'!AS733*0.0841,2),0))))</f>
        <v>0</v>
      </c>
      <c r="AU733" s="151">
        <f t="shared" si="390"/>
        <v>0</v>
      </c>
      <c r="AV733" s="179"/>
      <c r="AW733" s="179"/>
      <c r="AX733" s="179"/>
      <c r="AY733" s="179"/>
      <c r="AZ733" s="179"/>
      <c r="BA733" s="179"/>
      <c r="BB733" s="179"/>
      <c r="BC733" s="179"/>
      <c r="BD733" s="179"/>
      <c r="BE733" s="179"/>
      <c r="BF733" s="179"/>
      <c r="BG733" s="179"/>
      <c r="BH733" s="48">
        <f t="shared" si="400"/>
        <v>0</v>
      </c>
      <c r="BI733" s="48">
        <f t="shared" si="401"/>
        <v>0</v>
      </c>
      <c r="BJ733" s="48">
        <f t="shared" si="402"/>
        <v>0</v>
      </c>
      <c r="BK733" s="48">
        <f t="shared" si="403"/>
        <v>0</v>
      </c>
      <c r="BL733" s="48">
        <f t="shared" si="404"/>
        <v>0</v>
      </c>
      <c r="BM733" s="48">
        <f t="shared" si="405"/>
        <v>0</v>
      </c>
      <c r="BN733" s="48">
        <f t="shared" si="406"/>
        <v>0</v>
      </c>
      <c r="BO733" s="48">
        <f t="shared" si="407"/>
        <v>0</v>
      </c>
      <c r="BP733" s="179"/>
      <c r="BQ733" s="179"/>
      <c r="BR733" s="189"/>
      <c r="BS733" s="174"/>
      <c r="BT733" s="86">
        <f t="shared" si="418"/>
        <v>0</v>
      </c>
      <c r="BU733" s="174"/>
      <c r="BV733" s="176"/>
      <c r="BW733" s="169"/>
      <c r="BX733" s="157">
        <f>IF(J733='Категорія витрат'!$F$2,ROUND('Додаток 3._Бюджет детальний ПР'!BW733*0.3676,2),IF(J733='Категорія витрат'!$F$3,ROUND('Додаток 3._Бюджет детальний ПР'!BW733*0.347,2),IF(J733='Категорія витрат'!$F$4,ROUND('Додаток 3._Бюджет детальний ПР'!BW733*0.347,2),IF(J733='Категорія витрат'!$F$7,ROUND('Додаток 3._Бюджет детальний ПР'!BW733*0.0841,2),0))))</f>
        <v>0</v>
      </c>
      <c r="BY733" s="151">
        <f t="shared" si="419"/>
        <v>0</v>
      </c>
      <c r="BZ733" s="179"/>
      <c r="CA733" s="179"/>
      <c r="CB733" s="179"/>
      <c r="CC733" s="179"/>
      <c r="CD733" s="179"/>
      <c r="CE733" s="179"/>
      <c r="CF733" s="179"/>
      <c r="CG733" s="179"/>
      <c r="CH733" s="179"/>
      <c r="CI733" s="179"/>
      <c r="CJ733" s="179"/>
      <c r="CK733" s="179"/>
      <c r="CL733" s="48">
        <f t="shared" si="408"/>
        <v>0</v>
      </c>
      <c r="CM733" s="48">
        <f t="shared" si="409"/>
        <v>0</v>
      </c>
      <c r="CN733" s="48">
        <f t="shared" si="410"/>
        <v>0</v>
      </c>
      <c r="CO733" s="48">
        <f t="shared" si="411"/>
        <v>0</v>
      </c>
      <c r="CP733" s="48">
        <f t="shared" si="412"/>
        <v>0</v>
      </c>
      <c r="CQ733" s="48">
        <f t="shared" si="413"/>
        <v>0</v>
      </c>
      <c r="CR733" s="48">
        <f t="shared" si="414"/>
        <v>0</v>
      </c>
      <c r="CS733" s="48">
        <f t="shared" si="415"/>
        <v>0</v>
      </c>
      <c r="CT733" s="179"/>
      <c r="CU733" s="179"/>
    </row>
    <row r="734" spans="1:99" ht="20.100000000000001" customHeight="1" x14ac:dyDescent="0.25">
      <c r="A734" s="57">
        <v>729</v>
      </c>
      <c r="B734" s="398" t="str">
        <f>IF(D734='Напрямки конкурса'!$L$2,'Напрямки конкурса'!$B$2,IF(D734='Напрямки конкурса'!$L$3,'Напрямки конкурса'!$B$3,IF(D734='Напрямки конкурса'!$L$4,'Напрямки конкурса'!$B$4,IF(D734='Напрямки конкурса'!$L$5,'Напрямки конкурса'!$B$5,IF(D734='Напрямки конкурса'!$L$6,'Напрямки конкурса'!$B$6,IF(D734='Напрямки конкурса'!$L$7,'Напрямки конкурса'!$B$7,IF(D734='Напрямки конкурса'!$L$8,'Напрямки конкурса'!$B$8,IF(D734='Напрямки конкурса'!$L$9,'Напрямки конкурса'!$B$9,IF(D734='Напрямки конкурса'!$L$10,'Напрямки конкурса'!$B$10,IF(D734='Напрямки конкурса'!$L$11,'Напрямки конкурса'!$B$11,IF(D734='Напрямки конкурса'!$L$12,'Напрямки конкурса'!$B$12,IF(D734='Напрямки конкурса'!$L$13,'Напрямки конкурса'!$B$13,IF(D734='Напрямки конкурса'!$L$14,'Напрямки конкурса'!$B$14,IF(D734='Напрямки конкурса'!$L$15,'Напрямки конкурса'!$B$15,IF(D734='Напрямки конкурса'!$L$16,'Напрямки конкурса'!$B$16,IF(D734='Напрямки конкурса'!$L$17,'Напрямки конкурса'!$B$17,IF(D734='Напрямки конкурса'!$L$18,'Напрямки конкурса'!$B$18,IF(D734='Напрямки конкурса'!$L$19,'Напрямки конкурса'!$B$19,IF(D734='Напрямки конкурса'!$L$20,'Напрямки конкурса'!$B$20,IF(D734='Напрямки конкурса'!$L$21,'Напрямки конкурса'!$B$21,IF(D734='Напрямки конкурса'!$L$22,'Напрямки конкурса'!$B$22,IF(D734='Напрямки конкурса'!$L$23,'Напрямки конкурса'!$B$23,IF(D734='Напрямки конкурса'!$L$24,'Напрямки конкурса'!$B$24,IF(D734='Напрямки конкурса'!$L$25,'Напрямки конкурса'!$B$25,IF(D734='Напрямки конкурса'!$L$26,'Напрямки конкурса'!$B$26,IF(D734='Напрямки конкурса'!$L$27,'Напрямки конкурса'!$B$27,IF(D734='Напрямки конкурса'!$L$28,'Напрямки конкурса'!$B$28,"")))))))))))))))))))))))))))</f>
        <v/>
      </c>
      <c r="C734" s="58" t="str">
        <f>IF(D734='Напрямки конкурса'!$L$2,'Напрямки конкурса'!$K$2,IF(D734='Напрямки конкурса'!$L$3,'Напрямки конкурса'!$K$3,IF(D734='Напрямки конкурса'!$L$4,'Напрямки конкурса'!$K$4,IF(D734='Напрямки конкурса'!$L$5,'Напрямки конкурса'!$K$5,IF(D734='Напрямки конкурса'!$L$6,'Напрямки конкурса'!$K$6,IF(D734='Напрямки конкурса'!$L$7,'Напрямки конкурса'!$K$7,IF(D734='Напрямки конкурса'!$L$8,'Напрямки конкурса'!$K$8,IF(D734='Напрямки конкурса'!$L$9,'Напрямки конкурса'!$K$9,IF(D734='Напрямки конкурса'!$L$10,'Напрямки конкурса'!$K$10,IF(D734='Напрямки конкурса'!$L$11,'Напрямки конкурса'!$K$11,IF(D734='Напрямки конкурса'!$L$12,'Напрямки конкурса'!$K$12,IF(D734='Напрямки конкурса'!$L$13,'Напрямки конкурса'!$K$13,IF(D734='Напрямки конкурса'!$L$14,'Напрямки конкурса'!$K$14,IF(D734='Напрямки конкурса'!$L$15,'Напрямки конкурса'!$K$15,IF(D734='Напрямки конкурса'!$L$16,'Напрямки конкурса'!$K$16,IF(D734='Напрямки конкурса'!$L$17,'Напрямки конкурса'!$K$17,IF(D734='Напрямки конкурса'!$L$18,'Напрямки конкурса'!$K$18,IF(D734='Напрямки конкурса'!$L$19,'Напрямки конкурса'!$K$19,IF(D734='Напрямки конкурса'!$L$20,'Напрямки конкурса'!$K$20,IF(D734='Напрямки конкурса'!$L$21,'Напрямки конкурса'!$K$21,IF(D734='Напрямки конкурса'!$L$22,'Напрямки конкурса'!$K$22,IF(D734='Напрямки конкурса'!$L$23,'Напрямки конкурса'!$K$23,IF(D734='Напрямки конкурса'!$L$24,'Напрямки конкурса'!$K$24,IF(D734='Напрямки конкурса'!$L$25,'Напрямки конкурса'!$K$25,IF(D734='Напрямки конкурса'!$L$26,'Напрямки конкурса'!$K$26,IF(D734='Напрямки конкурса'!$L$27,'Напрямки конкурса'!$K$27,IF(D734='Напрямки конкурса'!$L$28,'Напрямки конкурса'!$K$28,"")))))))))))))))))))))))))))</f>
        <v/>
      </c>
      <c r="D734" s="554"/>
      <c r="E734" s="169"/>
      <c r="F734" s="169"/>
      <c r="G734" s="169"/>
      <c r="H734" s="148" t="str">
        <f>IF(I734='Категорія витрат'!$B$2,'Категорія витрат'!$A$2,IF(I734='Категорія витрат'!$B$3,'Категорія витрат'!$A$3,IF(I734='Категорія витрат'!$B$4,'Категорія витрат'!$A$4,IF(I734='Категорія витрат'!$B$5,'Категорія витрат'!$A$5,IF(I734='Категорія витрат'!$B$6,'Категорія витрат'!$A$6,IF(I734='Категорія витрат'!$B$7,'Категорія витрат'!$A$7,IF(I734='Категорія витрат'!$B$8,'Категорія витрат'!$A$8,IF(I734='Категорія витрат'!$B$9,'Категорія витрат'!$A$9,IF(I734='Категорія витрат'!$B$10,'Категорія витрат'!$A$10,IF(I734='Категорія витрат'!$B$11,'Категорія витрат'!$A$11,IF(I734='Категорія витрат'!$B$12,'Категорія витрат'!$A$12,IF(I734='Категорія витрат'!$B$13,'Категорія витрат'!$A$13,IF(I734='Категорія витрат'!$B$14,'Категорія витрат'!$A$14,IF(I734='Категорія витрат'!$B$15,'Категорія витрат'!$A$15,IF(I734='Категорія витрат'!$B$16,'Категорія витрат'!$A$16,IF(I734='Категорія витрат'!$B$17,'Категорія витрат'!$A$17,IF(I734='Категорія витрат'!$B$18,'Категорія витрат'!$A$18,IF(I734='Категорія витрат'!$B$19,'Категорія витрат'!$A$19,IF(I734='Категорія витрат'!$B$20,'Категорія витрат'!$A$20,IF(I734='Категорія витрат'!$B$21,'Категорія витрат'!$A$21,IF(I734='Категорія витрат'!$B$22,'Категорія витрат'!$A$22,IF(I734='Категорія витрат'!$B$23,'Категорія витрат'!$A$23,IF(I734='Категорія витрат'!$B$24,'Категорія витрат'!$A$24,IF(I734='Категорія витрат'!$B$25,'Категорія витрат'!$A$25,IF(I734='Категорія витрат'!$B$26,'Категорія витрат'!$A$26,IF(I734='Категорія витрат'!$B$27,'Категорія витрат'!$A$27,IF(I734='Категорія витрат'!$B$28,'Категорія витрат'!$A$28,IF(I734='Категорія витрат'!$B$29,'Категорія витрат'!$A$29,IF(I734='Категорія витрат'!$B$30,'Категорія витрат'!$A$30,"")))))))))))))))))))))))))))))</f>
        <v/>
      </c>
      <c r="I734" s="172"/>
      <c r="J734" s="171"/>
      <c r="K734" s="174"/>
      <c r="L734" s="86">
        <f t="shared" si="416"/>
        <v>0</v>
      </c>
      <c r="M734" s="174"/>
      <c r="N734" s="176"/>
      <c r="O734" s="396">
        <f t="shared" si="391"/>
        <v>0</v>
      </c>
      <c r="P734" s="157">
        <f>IF(J734='Категорія витрат'!$F$2,ROUND('Додаток 3._Бюджет детальний ПР'!O734*0.3676,2),IF(J734='Категорія витрат'!$F$3,ROUND('Додаток 3._Бюджет детальний ПР'!O734*0.347,2),IF(J734='Категорія витрат'!$F$4,ROUND('Додаток 3._Бюджет детальний ПР'!O734*0.347,2),IF(J734='Категорія витрат'!$F$7,ROUND('Додаток 3._Бюджет детальний ПР'!O734*0.0841,2),0))))</f>
        <v>0</v>
      </c>
      <c r="Q734" s="151">
        <f t="shared" si="389"/>
        <v>0</v>
      </c>
      <c r="R734" s="179"/>
      <c r="S734" s="179"/>
      <c r="T734" s="179"/>
      <c r="U734" s="179"/>
      <c r="V734" s="179"/>
      <c r="W734" s="179"/>
      <c r="X734" s="179"/>
      <c r="Y734" s="179"/>
      <c r="Z734" s="179"/>
      <c r="AA734" s="179"/>
      <c r="AB734" s="179"/>
      <c r="AC734" s="179"/>
      <c r="AD734" s="48">
        <f t="shared" si="392"/>
        <v>0</v>
      </c>
      <c r="AE734" s="48">
        <f t="shared" si="393"/>
        <v>0</v>
      </c>
      <c r="AF734" s="48">
        <f t="shared" si="394"/>
        <v>0</v>
      </c>
      <c r="AG734" s="48">
        <f t="shared" si="395"/>
        <v>0</v>
      </c>
      <c r="AH734" s="48">
        <f t="shared" si="396"/>
        <v>0</v>
      </c>
      <c r="AI734" s="48">
        <f t="shared" si="397"/>
        <v>0</v>
      </c>
      <c r="AJ734" s="48">
        <f t="shared" si="398"/>
        <v>0</v>
      </c>
      <c r="AK734" s="48">
        <f t="shared" si="399"/>
        <v>0</v>
      </c>
      <c r="AL734" s="179"/>
      <c r="AM734" s="179"/>
      <c r="AN734" s="76"/>
      <c r="AO734" s="174"/>
      <c r="AP734" s="405">
        <f t="shared" si="417"/>
        <v>0</v>
      </c>
      <c r="AQ734" s="174"/>
      <c r="AR734" s="176"/>
      <c r="AS734" s="169"/>
      <c r="AT734" s="157">
        <f>IF(J734='Категорія витрат'!$F$2,ROUND('Додаток 3._Бюджет детальний ПР'!AS734*0.3676,2),IF(J734='Категорія витрат'!$F$3,ROUND('Додаток 3._Бюджет детальний ПР'!AS734*0.347,2),IF(J734='Категорія витрат'!$F$4,ROUND('Додаток 3._Бюджет детальний ПР'!AS734*0.347,2),IF(J734='Категорія витрат'!$F$7,ROUND('Додаток 3._Бюджет детальний ПР'!AS734*0.0841,2),0))))</f>
        <v>0</v>
      </c>
      <c r="AU734" s="151">
        <f t="shared" si="390"/>
        <v>0</v>
      </c>
      <c r="AV734" s="179"/>
      <c r="AW734" s="179"/>
      <c r="AX734" s="179"/>
      <c r="AY734" s="179"/>
      <c r="AZ734" s="179"/>
      <c r="BA734" s="179"/>
      <c r="BB734" s="179"/>
      <c r="BC734" s="179"/>
      <c r="BD734" s="179"/>
      <c r="BE734" s="179"/>
      <c r="BF734" s="179"/>
      <c r="BG734" s="179"/>
      <c r="BH734" s="48">
        <f t="shared" si="400"/>
        <v>0</v>
      </c>
      <c r="BI734" s="48">
        <f t="shared" si="401"/>
        <v>0</v>
      </c>
      <c r="BJ734" s="48">
        <f t="shared" si="402"/>
        <v>0</v>
      </c>
      <c r="BK734" s="48">
        <f t="shared" si="403"/>
        <v>0</v>
      </c>
      <c r="BL734" s="48">
        <f t="shared" si="404"/>
        <v>0</v>
      </c>
      <c r="BM734" s="48">
        <f t="shared" si="405"/>
        <v>0</v>
      </c>
      <c r="BN734" s="48">
        <f t="shared" si="406"/>
        <v>0</v>
      </c>
      <c r="BO734" s="48">
        <f t="shared" si="407"/>
        <v>0</v>
      </c>
      <c r="BP734" s="179"/>
      <c r="BQ734" s="179"/>
      <c r="BR734" s="189"/>
      <c r="BS734" s="174"/>
      <c r="BT734" s="86">
        <f t="shared" si="418"/>
        <v>0</v>
      </c>
      <c r="BU734" s="174"/>
      <c r="BV734" s="176"/>
      <c r="BW734" s="169"/>
      <c r="BX734" s="157">
        <f>IF(J734='Категорія витрат'!$F$2,ROUND('Додаток 3._Бюджет детальний ПР'!BW734*0.3676,2),IF(J734='Категорія витрат'!$F$3,ROUND('Додаток 3._Бюджет детальний ПР'!BW734*0.347,2),IF(J734='Категорія витрат'!$F$4,ROUND('Додаток 3._Бюджет детальний ПР'!BW734*0.347,2),IF(J734='Категорія витрат'!$F$7,ROUND('Додаток 3._Бюджет детальний ПР'!BW734*0.0841,2),0))))</f>
        <v>0</v>
      </c>
      <c r="BY734" s="151">
        <f t="shared" si="419"/>
        <v>0</v>
      </c>
      <c r="BZ734" s="179"/>
      <c r="CA734" s="179"/>
      <c r="CB734" s="179"/>
      <c r="CC734" s="179"/>
      <c r="CD734" s="179"/>
      <c r="CE734" s="179"/>
      <c r="CF734" s="179"/>
      <c r="CG734" s="179"/>
      <c r="CH734" s="179"/>
      <c r="CI734" s="179"/>
      <c r="CJ734" s="179"/>
      <c r="CK734" s="179"/>
      <c r="CL734" s="48">
        <f t="shared" si="408"/>
        <v>0</v>
      </c>
      <c r="CM734" s="48">
        <f t="shared" si="409"/>
        <v>0</v>
      </c>
      <c r="CN734" s="48">
        <f t="shared" si="410"/>
        <v>0</v>
      </c>
      <c r="CO734" s="48">
        <f t="shared" si="411"/>
        <v>0</v>
      </c>
      <c r="CP734" s="48">
        <f t="shared" si="412"/>
        <v>0</v>
      </c>
      <c r="CQ734" s="48">
        <f t="shared" si="413"/>
        <v>0</v>
      </c>
      <c r="CR734" s="48">
        <f t="shared" si="414"/>
        <v>0</v>
      </c>
      <c r="CS734" s="48">
        <f t="shared" si="415"/>
        <v>0</v>
      </c>
      <c r="CT734" s="179"/>
      <c r="CU734" s="179"/>
    </row>
    <row r="735" spans="1:99" ht="20.100000000000001" customHeight="1" x14ac:dyDescent="0.25">
      <c r="A735" s="57">
        <v>730</v>
      </c>
      <c r="B735" s="398" t="str">
        <f>IF(D735='Напрямки конкурса'!$L$2,'Напрямки конкурса'!$B$2,IF(D735='Напрямки конкурса'!$L$3,'Напрямки конкурса'!$B$3,IF(D735='Напрямки конкурса'!$L$4,'Напрямки конкурса'!$B$4,IF(D735='Напрямки конкурса'!$L$5,'Напрямки конкурса'!$B$5,IF(D735='Напрямки конкурса'!$L$6,'Напрямки конкурса'!$B$6,IF(D735='Напрямки конкурса'!$L$7,'Напрямки конкурса'!$B$7,IF(D735='Напрямки конкурса'!$L$8,'Напрямки конкурса'!$B$8,IF(D735='Напрямки конкурса'!$L$9,'Напрямки конкурса'!$B$9,IF(D735='Напрямки конкурса'!$L$10,'Напрямки конкурса'!$B$10,IF(D735='Напрямки конкурса'!$L$11,'Напрямки конкурса'!$B$11,IF(D735='Напрямки конкурса'!$L$12,'Напрямки конкурса'!$B$12,IF(D735='Напрямки конкурса'!$L$13,'Напрямки конкурса'!$B$13,IF(D735='Напрямки конкурса'!$L$14,'Напрямки конкурса'!$B$14,IF(D735='Напрямки конкурса'!$L$15,'Напрямки конкурса'!$B$15,IF(D735='Напрямки конкурса'!$L$16,'Напрямки конкурса'!$B$16,IF(D735='Напрямки конкурса'!$L$17,'Напрямки конкурса'!$B$17,IF(D735='Напрямки конкурса'!$L$18,'Напрямки конкурса'!$B$18,IF(D735='Напрямки конкурса'!$L$19,'Напрямки конкурса'!$B$19,IF(D735='Напрямки конкурса'!$L$20,'Напрямки конкурса'!$B$20,IF(D735='Напрямки конкурса'!$L$21,'Напрямки конкурса'!$B$21,IF(D735='Напрямки конкурса'!$L$22,'Напрямки конкурса'!$B$22,IF(D735='Напрямки конкурса'!$L$23,'Напрямки конкурса'!$B$23,IF(D735='Напрямки конкурса'!$L$24,'Напрямки конкурса'!$B$24,IF(D735='Напрямки конкурса'!$L$25,'Напрямки конкурса'!$B$25,IF(D735='Напрямки конкурса'!$L$26,'Напрямки конкурса'!$B$26,IF(D735='Напрямки конкурса'!$L$27,'Напрямки конкурса'!$B$27,IF(D735='Напрямки конкурса'!$L$28,'Напрямки конкурса'!$B$28,"")))))))))))))))))))))))))))</f>
        <v/>
      </c>
      <c r="C735" s="58" t="str">
        <f>IF(D735='Напрямки конкурса'!$L$2,'Напрямки конкурса'!$K$2,IF(D735='Напрямки конкурса'!$L$3,'Напрямки конкурса'!$K$3,IF(D735='Напрямки конкурса'!$L$4,'Напрямки конкурса'!$K$4,IF(D735='Напрямки конкурса'!$L$5,'Напрямки конкурса'!$K$5,IF(D735='Напрямки конкурса'!$L$6,'Напрямки конкурса'!$K$6,IF(D735='Напрямки конкурса'!$L$7,'Напрямки конкурса'!$K$7,IF(D735='Напрямки конкурса'!$L$8,'Напрямки конкурса'!$K$8,IF(D735='Напрямки конкурса'!$L$9,'Напрямки конкурса'!$K$9,IF(D735='Напрямки конкурса'!$L$10,'Напрямки конкурса'!$K$10,IF(D735='Напрямки конкурса'!$L$11,'Напрямки конкурса'!$K$11,IF(D735='Напрямки конкурса'!$L$12,'Напрямки конкурса'!$K$12,IF(D735='Напрямки конкурса'!$L$13,'Напрямки конкурса'!$K$13,IF(D735='Напрямки конкурса'!$L$14,'Напрямки конкурса'!$K$14,IF(D735='Напрямки конкурса'!$L$15,'Напрямки конкурса'!$K$15,IF(D735='Напрямки конкурса'!$L$16,'Напрямки конкурса'!$K$16,IF(D735='Напрямки конкурса'!$L$17,'Напрямки конкурса'!$K$17,IF(D735='Напрямки конкурса'!$L$18,'Напрямки конкурса'!$K$18,IF(D735='Напрямки конкурса'!$L$19,'Напрямки конкурса'!$K$19,IF(D735='Напрямки конкурса'!$L$20,'Напрямки конкурса'!$K$20,IF(D735='Напрямки конкурса'!$L$21,'Напрямки конкурса'!$K$21,IF(D735='Напрямки конкурса'!$L$22,'Напрямки конкурса'!$K$22,IF(D735='Напрямки конкурса'!$L$23,'Напрямки конкурса'!$K$23,IF(D735='Напрямки конкурса'!$L$24,'Напрямки конкурса'!$K$24,IF(D735='Напрямки конкурса'!$L$25,'Напрямки конкурса'!$K$25,IF(D735='Напрямки конкурса'!$L$26,'Напрямки конкурса'!$K$26,IF(D735='Напрямки конкурса'!$L$27,'Напрямки конкурса'!$K$27,IF(D735='Напрямки конкурса'!$L$28,'Напрямки конкурса'!$K$28,"")))))))))))))))))))))))))))</f>
        <v/>
      </c>
      <c r="D735" s="554"/>
      <c r="E735" s="169"/>
      <c r="F735" s="169"/>
      <c r="G735" s="169"/>
      <c r="H735" s="148" t="str">
        <f>IF(I735='Категорія витрат'!$B$2,'Категорія витрат'!$A$2,IF(I735='Категорія витрат'!$B$3,'Категорія витрат'!$A$3,IF(I735='Категорія витрат'!$B$4,'Категорія витрат'!$A$4,IF(I735='Категорія витрат'!$B$5,'Категорія витрат'!$A$5,IF(I735='Категорія витрат'!$B$6,'Категорія витрат'!$A$6,IF(I735='Категорія витрат'!$B$7,'Категорія витрат'!$A$7,IF(I735='Категорія витрат'!$B$8,'Категорія витрат'!$A$8,IF(I735='Категорія витрат'!$B$9,'Категорія витрат'!$A$9,IF(I735='Категорія витрат'!$B$10,'Категорія витрат'!$A$10,IF(I735='Категорія витрат'!$B$11,'Категорія витрат'!$A$11,IF(I735='Категорія витрат'!$B$12,'Категорія витрат'!$A$12,IF(I735='Категорія витрат'!$B$13,'Категорія витрат'!$A$13,IF(I735='Категорія витрат'!$B$14,'Категорія витрат'!$A$14,IF(I735='Категорія витрат'!$B$15,'Категорія витрат'!$A$15,IF(I735='Категорія витрат'!$B$16,'Категорія витрат'!$A$16,IF(I735='Категорія витрат'!$B$17,'Категорія витрат'!$A$17,IF(I735='Категорія витрат'!$B$18,'Категорія витрат'!$A$18,IF(I735='Категорія витрат'!$B$19,'Категорія витрат'!$A$19,IF(I735='Категорія витрат'!$B$20,'Категорія витрат'!$A$20,IF(I735='Категорія витрат'!$B$21,'Категорія витрат'!$A$21,IF(I735='Категорія витрат'!$B$22,'Категорія витрат'!$A$22,IF(I735='Категорія витрат'!$B$23,'Категорія витрат'!$A$23,IF(I735='Категорія витрат'!$B$24,'Категорія витрат'!$A$24,IF(I735='Категорія витрат'!$B$25,'Категорія витрат'!$A$25,IF(I735='Категорія витрат'!$B$26,'Категорія витрат'!$A$26,IF(I735='Категорія витрат'!$B$27,'Категорія витрат'!$A$27,IF(I735='Категорія витрат'!$B$28,'Категорія витрат'!$A$28,IF(I735='Категорія витрат'!$B$29,'Категорія витрат'!$A$29,IF(I735='Категорія витрат'!$B$30,'Категорія витрат'!$A$30,"")))))))))))))))))))))))))))))</f>
        <v/>
      </c>
      <c r="I735" s="172"/>
      <c r="J735" s="171"/>
      <c r="K735" s="174"/>
      <c r="L735" s="86">
        <f t="shared" si="416"/>
        <v>0</v>
      </c>
      <c r="M735" s="174"/>
      <c r="N735" s="176"/>
      <c r="O735" s="396">
        <f t="shared" si="391"/>
        <v>0</v>
      </c>
      <c r="P735" s="157">
        <f>IF(J735='Категорія витрат'!$F$2,ROUND('Додаток 3._Бюджет детальний ПР'!O735*0.3676,2),IF(J735='Категорія витрат'!$F$3,ROUND('Додаток 3._Бюджет детальний ПР'!O735*0.347,2),IF(J735='Категорія витрат'!$F$4,ROUND('Додаток 3._Бюджет детальний ПР'!O735*0.347,2),IF(J735='Категорія витрат'!$F$7,ROUND('Додаток 3._Бюджет детальний ПР'!O735*0.0841,2),0))))</f>
        <v>0</v>
      </c>
      <c r="Q735" s="151">
        <f t="shared" si="389"/>
        <v>0</v>
      </c>
      <c r="R735" s="179"/>
      <c r="S735" s="179"/>
      <c r="T735" s="179"/>
      <c r="U735" s="179"/>
      <c r="V735" s="179"/>
      <c r="W735" s="179"/>
      <c r="X735" s="179"/>
      <c r="Y735" s="179"/>
      <c r="Z735" s="179"/>
      <c r="AA735" s="179"/>
      <c r="AB735" s="179"/>
      <c r="AC735" s="179"/>
      <c r="AD735" s="48">
        <f t="shared" si="392"/>
        <v>0</v>
      </c>
      <c r="AE735" s="48">
        <f t="shared" si="393"/>
        <v>0</v>
      </c>
      <c r="AF735" s="48">
        <f t="shared" si="394"/>
        <v>0</v>
      </c>
      <c r="AG735" s="48">
        <f t="shared" si="395"/>
        <v>0</v>
      </c>
      <c r="AH735" s="48">
        <f t="shared" si="396"/>
        <v>0</v>
      </c>
      <c r="AI735" s="48">
        <f t="shared" si="397"/>
        <v>0</v>
      </c>
      <c r="AJ735" s="48">
        <f t="shared" si="398"/>
        <v>0</v>
      </c>
      <c r="AK735" s="48">
        <f t="shared" si="399"/>
        <v>0</v>
      </c>
      <c r="AL735" s="179"/>
      <c r="AM735" s="179"/>
      <c r="AN735" s="76"/>
      <c r="AO735" s="174"/>
      <c r="AP735" s="405">
        <f t="shared" si="417"/>
        <v>0</v>
      </c>
      <c r="AQ735" s="174"/>
      <c r="AR735" s="176"/>
      <c r="AS735" s="169"/>
      <c r="AT735" s="157">
        <f>IF(J735='Категорія витрат'!$F$2,ROUND('Додаток 3._Бюджет детальний ПР'!AS735*0.3676,2),IF(J735='Категорія витрат'!$F$3,ROUND('Додаток 3._Бюджет детальний ПР'!AS735*0.347,2),IF(J735='Категорія витрат'!$F$4,ROUND('Додаток 3._Бюджет детальний ПР'!AS735*0.347,2),IF(J735='Категорія витрат'!$F$7,ROUND('Додаток 3._Бюджет детальний ПР'!AS735*0.0841,2),0))))</f>
        <v>0</v>
      </c>
      <c r="AU735" s="151">
        <f t="shared" si="390"/>
        <v>0</v>
      </c>
      <c r="AV735" s="179"/>
      <c r="AW735" s="179"/>
      <c r="AX735" s="179"/>
      <c r="AY735" s="179"/>
      <c r="AZ735" s="179"/>
      <c r="BA735" s="179"/>
      <c r="BB735" s="179"/>
      <c r="BC735" s="179"/>
      <c r="BD735" s="179"/>
      <c r="BE735" s="179"/>
      <c r="BF735" s="179"/>
      <c r="BG735" s="179"/>
      <c r="BH735" s="48">
        <f t="shared" si="400"/>
        <v>0</v>
      </c>
      <c r="BI735" s="48">
        <f t="shared" si="401"/>
        <v>0</v>
      </c>
      <c r="BJ735" s="48">
        <f t="shared" si="402"/>
        <v>0</v>
      </c>
      <c r="BK735" s="48">
        <f t="shared" si="403"/>
        <v>0</v>
      </c>
      <c r="BL735" s="48">
        <f t="shared" si="404"/>
        <v>0</v>
      </c>
      <c r="BM735" s="48">
        <f t="shared" si="405"/>
        <v>0</v>
      </c>
      <c r="BN735" s="48">
        <f t="shared" si="406"/>
        <v>0</v>
      </c>
      <c r="BO735" s="48">
        <f t="shared" si="407"/>
        <v>0</v>
      </c>
      <c r="BP735" s="179"/>
      <c r="BQ735" s="179"/>
      <c r="BR735" s="189"/>
      <c r="BS735" s="174"/>
      <c r="BT735" s="86">
        <f t="shared" si="418"/>
        <v>0</v>
      </c>
      <c r="BU735" s="174"/>
      <c r="BV735" s="176"/>
      <c r="BW735" s="169"/>
      <c r="BX735" s="157">
        <f>IF(J735='Категорія витрат'!$F$2,ROUND('Додаток 3._Бюджет детальний ПР'!BW735*0.3676,2),IF(J735='Категорія витрат'!$F$3,ROUND('Додаток 3._Бюджет детальний ПР'!BW735*0.347,2),IF(J735='Категорія витрат'!$F$4,ROUND('Додаток 3._Бюджет детальний ПР'!BW735*0.347,2),IF(J735='Категорія витрат'!$F$7,ROUND('Додаток 3._Бюджет детальний ПР'!BW735*0.0841,2),0))))</f>
        <v>0</v>
      </c>
      <c r="BY735" s="151">
        <f t="shared" si="419"/>
        <v>0</v>
      </c>
      <c r="BZ735" s="179"/>
      <c r="CA735" s="179"/>
      <c r="CB735" s="179"/>
      <c r="CC735" s="179"/>
      <c r="CD735" s="179"/>
      <c r="CE735" s="179"/>
      <c r="CF735" s="179"/>
      <c r="CG735" s="179"/>
      <c r="CH735" s="179"/>
      <c r="CI735" s="179"/>
      <c r="CJ735" s="179"/>
      <c r="CK735" s="179"/>
      <c r="CL735" s="48">
        <f t="shared" si="408"/>
        <v>0</v>
      </c>
      <c r="CM735" s="48">
        <f t="shared" si="409"/>
        <v>0</v>
      </c>
      <c r="CN735" s="48">
        <f t="shared" si="410"/>
        <v>0</v>
      </c>
      <c r="CO735" s="48">
        <f t="shared" si="411"/>
        <v>0</v>
      </c>
      <c r="CP735" s="48">
        <f t="shared" si="412"/>
        <v>0</v>
      </c>
      <c r="CQ735" s="48">
        <f t="shared" si="413"/>
        <v>0</v>
      </c>
      <c r="CR735" s="48">
        <f t="shared" si="414"/>
        <v>0</v>
      </c>
      <c r="CS735" s="48">
        <f t="shared" si="415"/>
        <v>0</v>
      </c>
      <c r="CT735" s="179"/>
      <c r="CU735" s="179"/>
    </row>
    <row r="736" spans="1:99" ht="20.100000000000001" customHeight="1" x14ac:dyDescent="0.25">
      <c r="A736" s="57">
        <v>731</v>
      </c>
      <c r="B736" s="398" t="str">
        <f>IF(D736='Напрямки конкурса'!$L$2,'Напрямки конкурса'!$B$2,IF(D736='Напрямки конкурса'!$L$3,'Напрямки конкурса'!$B$3,IF(D736='Напрямки конкурса'!$L$4,'Напрямки конкурса'!$B$4,IF(D736='Напрямки конкурса'!$L$5,'Напрямки конкурса'!$B$5,IF(D736='Напрямки конкурса'!$L$6,'Напрямки конкурса'!$B$6,IF(D736='Напрямки конкурса'!$L$7,'Напрямки конкурса'!$B$7,IF(D736='Напрямки конкурса'!$L$8,'Напрямки конкурса'!$B$8,IF(D736='Напрямки конкурса'!$L$9,'Напрямки конкурса'!$B$9,IF(D736='Напрямки конкурса'!$L$10,'Напрямки конкурса'!$B$10,IF(D736='Напрямки конкурса'!$L$11,'Напрямки конкурса'!$B$11,IF(D736='Напрямки конкурса'!$L$12,'Напрямки конкурса'!$B$12,IF(D736='Напрямки конкурса'!$L$13,'Напрямки конкурса'!$B$13,IF(D736='Напрямки конкурса'!$L$14,'Напрямки конкурса'!$B$14,IF(D736='Напрямки конкурса'!$L$15,'Напрямки конкурса'!$B$15,IF(D736='Напрямки конкурса'!$L$16,'Напрямки конкурса'!$B$16,IF(D736='Напрямки конкурса'!$L$17,'Напрямки конкурса'!$B$17,IF(D736='Напрямки конкурса'!$L$18,'Напрямки конкурса'!$B$18,IF(D736='Напрямки конкурса'!$L$19,'Напрямки конкурса'!$B$19,IF(D736='Напрямки конкурса'!$L$20,'Напрямки конкурса'!$B$20,IF(D736='Напрямки конкурса'!$L$21,'Напрямки конкурса'!$B$21,IF(D736='Напрямки конкурса'!$L$22,'Напрямки конкурса'!$B$22,IF(D736='Напрямки конкурса'!$L$23,'Напрямки конкурса'!$B$23,IF(D736='Напрямки конкурса'!$L$24,'Напрямки конкурса'!$B$24,IF(D736='Напрямки конкурса'!$L$25,'Напрямки конкурса'!$B$25,IF(D736='Напрямки конкурса'!$L$26,'Напрямки конкурса'!$B$26,IF(D736='Напрямки конкурса'!$L$27,'Напрямки конкурса'!$B$27,IF(D736='Напрямки конкурса'!$L$28,'Напрямки конкурса'!$B$28,"")))))))))))))))))))))))))))</f>
        <v/>
      </c>
      <c r="C736" s="58" t="str">
        <f>IF(D736='Напрямки конкурса'!$L$2,'Напрямки конкурса'!$K$2,IF(D736='Напрямки конкурса'!$L$3,'Напрямки конкурса'!$K$3,IF(D736='Напрямки конкурса'!$L$4,'Напрямки конкурса'!$K$4,IF(D736='Напрямки конкурса'!$L$5,'Напрямки конкурса'!$K$5,IF(D736='Напрямки конкурса'!$L$6,'Напрямки конкурса'!$K$6,IF(D736='Напрямки конкурса'!$L$7,'Напрямки конкурса'!$K$7,IF(D736='Напрямки конкурса'!$L$8,'Напрямки конкурса'!$K$8,IF(D736='Напрямки конкурса'!$L$9,'Напрямки конкурса'!$K$9,IF(D736='Напрямки конкурса'!$L$10,'Напрямки конкурса'!$K$10,IF(D736='Напрямки конкурса'!$L$11,'Напрямки конкурса'!$K$11,IF(D736='Напрямки конкурса'!$L$12,'Напрямки конкурса'!$K$12,IF(D736='Напрямки конкурса'!$L$13,'Напрямки конкурса'!$K$13,IF(D736='Напрямки конкурса'!$L$14,'Напрямки конкурса'!$K$14,IF(D736='Напрямки конкурса'!$L$15,'Напрямки конкурса'!$K$15,IF(D736='Напрямки конкурса'!$L$16,'Напрямки конкурса'!$K$16,IF(D736='Напрямки конкурса'!$L$17,'Напрямки конкурса'!$K$17,IF(D736='Напрямки конкурса'!$L$18,'Напрямки конкурса'!$K$18,IF(D736='Напрямки конкурса'!$L$19,'Напрямки конкурса'!$K$19,IF(D736='Напрямки конкурса'!$L$20,'Напрямки конкурса'!$K$20,IF(D736='Напрямки конкурса'!$L$21,'Напрямки конкурса'!$K$21,IF(D736='Напрямки конкурса'!$L$22,'Напрямки конкурса'!$K$22,IF(D736='Напрямки конкурса'!$L$23,'Напрямки конкурса'!$K$23,IF(D736='Напрямки конкурса'!$L$24,'Напрямки конкурса'!$K$24,IF(D736='Напрямки конкурса'!$L$25,'Напрямки конкурса'!$K$25,IF(D736='Напрямки конкурса'!$L$26,'Напрямки конкурса'!$K$26,IF(D736='Напрямки конкурса'!$L$27,'Напрямки конкурса'!$K$27,IF(D736='Напрямки конкурса'!$L$28,'Напрямки конкурса'!$K$28,"")))))))))))))))))))))))))))</f>
        <v/>
      </c>
      <c r="D736" s="554"/>
      <c r="E736" s="169"/>
      <c r="F736" s="169"/>
      <c r="G736" s="169"/>
      <c r="H736" s="148" t="str">
        <f>IF(I736='Категорія витрат'!$B$2,'Категорія витрат'!$A$2,IF(I736='Категорія витрат'!$B$3,'Категорія витрат'!$A$3,IF(I736='Категорія витрат'!$B$4,'Категорія витрат'!$A$4,IF(I736='Категорія витрат'!$B$5,'Категорія витрат'!$A$5,IF(I736='Категорія витрат'!$B$6,'Категорія витрат'!$A$6,IF(I736='Категорія витрат'!$B$7,'Категорія витрат'!$A$7,IF(I736='Категорія витрат'!$B$8,'Категорія витрат'!$A$8,IF(I736='Категорія витрат'!$B$9,'Категорія витрат'!$A$9,IF(I736='Категорія витрат'!$B$10,'Категорія витрат'!$A$10,IF(I736='Категорія витрат'!$B$11,'Категорія витрат'!$A$11,IF(I736='Категорія витрат'!$B$12,'Категорія витрат'!$A$12,IF(I736='Категорія витрат'!$B$13,'Категорія витрат'!$A$13,IF(I736='Категорія витрат'!$B$14,'Категорія витрат'!$A$14,IF(I736='Категорія витрат'!$B$15,'Категорія витрат'!$A$15,IF(I736='Категорія витрат'!$B$16,'Категорія витрат'!$A$16,IF(I736='Категорія витрат'!$B$17,'Категорія витрат'!$A$17,IF(I736='Категорія витрат'!$B$18,'Категорія витрат'!$A$18,IF(I736='Категорія витрат'!$B$19,'Категорія витрат'!$A$19,IF(I736='Категорія витрат'!$B$20,'Категорія витрат'!$A$20,IF(I736='Категорія витрат'!$B$21,'Категорія витрат'!$A$21,IF(I736='Категорія витрат'!$B$22,'Категорія витрат'!$A$22,IF(I736='Категорія витрат'!$B$23,'Категорія витрат'!$A$23,IF(I736='Категорія витрат'!$B$24,'Категорія витрат'!$A$24,IF(I736='Категорія витрат'!$B$25,'Категорія витрат'!$A$25,IF(I736='Категорія витрат'!$B$26,'Категорія витрат'!$A$26,IF(I736='Категорія витрат'!$B$27,'Категорія витрат'!$A$27,IF(I736='Категорія витрат'!$B$28,'Категорія витрат'!$A$28,IF(I736='Категорія витрат'!$B$29,'Категорія витрат'!$A$29,IF(I736='Категорія витрат'!$B$30,'Категорія витрат'!$A$30,"")))))))))))))))))))))))))))))</f>
        <v/>
      </c>
      <c r="I736" s="172"/>
      <c r="J736" s="171"/>
      <c r="K736" s="174"/>
      <c r="L736" s="86">
        <f t="shared" si="416"/>
        <v>0</v>
      </c>
      <c r="M736" s="174"/>
      <c r="N736" s="176"/>
      <c r="O736" s="396">
        <f t="shared" si="391"/>
        <v>0</v>
      </c>
      <c r="P736" s="157">
        <f>IF(J736='Категорія витрат'!$F$2,ROUND('Додаток 3._Бюджет детальний ПР'!O736*0.3676,2),IF(J736='Категорія витрат'!$F$3,ROUND('Додаток 3._Бюджет детальний ПР'!O736*0.347,2),IF(J736='Категорія витрат'!$F$4,ROUND('Додаток 3._Бюджет детальний ПР'!O736*0.347,2),IF(J736='Категорія витрат'!$F$7,ROUND('Додаток 3._Бюджет детальний ПР'!O736*0.0841,2),0))))</f>
        <v>0</v>
      </c>
      <c r="Q736" s="151">
        <f t="shared" si="389"/>
        <v>0</v>
      </c>
      <c r="R736" s="179"/>
      <c r="S736" s="179"/>
      <c r="T736" s="179"/>
      <c r="U736" s="179"/>
      <c r="V736" s="179"/>
      <c r="W736" s="179"/>
      <c r="X736" s="179"/>
      <c r="Y736" s="179"/>
      <c r="Z736" s="179"/>
      <c r="AA736" s="179"/>
      <c r="AB736" s="179"/>
      <c r="AC736" s="179"/>
      <c r="AD736" s="48">
        <f t="shared" si="392"/>
        <v>0</v>
      </c>
      <c r="AE736" s="48">
        <f t="shared" si="393"/>
        <v>0</v>
      </c>
      <c r="AF736" s="48">
        <f t="shared" si="394"/>
        <v>0</v>
      </c>
      <c r="AG736" s="48">
        <f t="shared" si="395"/>
        <v>0</v>
      </c>
      <c r="AH736" s="48">
        <f t="shared" si="396"/>
        <v>0</v>
      </c>
      <c r="AI736" s="48">
        <f t="shared" si="397"/>
        <v>0</v>
      </c>
      <c r="AJ736" s="48">
        <f t="shared" si="398"/>
        <v>0</v>
      </c>
      <c r="AK736" s="48">
        <f t="shared" si="399"/>
        <v>0</v>
      </c>
      <c r="AL736" s="179"/>
      <c r="AM736" s="179"/>
      <c r="AN736" s="76"/>
      <c r="AO736" s="174"/>
      <c r="AP736" s="405">
        <f t="shared" si="417"/>
        <v>0</v>
      </c>
      <c r="AQ736" s="174"/>
      <c r="AR736" s="176"/>
      <c r="AS736" s="169"/>
      <c r="AT736" s="157">
        <f>IF(J736='Категорія витрат'!$F$2,ROUND('Додаток 3._Бюджет детальний ПР'!AS736*0.3676,2),IF(J736='Категорія витрат'!$F$3,ROUND('Додаток 3._Бюджет детальний ПР'!AS736*0.347,2),IF(J736='Категорія витрат'!$F$4,ROUND('Додаток 3._Бюджет детальний ПР'!AS736*0.347,2),IF(J736='Категорія витрат'!$F$7,ROUND('Додаток 3._Бюджет детальний ПР'!AS736*0.0841,2),0))))</f>
        <v>0</v>
      </c>
      <c r="AU736" s="151">
        <f t="shared" si="390"/>
        <v>0</v>
      </c>
      <c r="AV736" s="179"/>
      <c r="AW736" s="179"/>
      <c r="AX736" s="179"/>
      <c r="AY736" s="179"/>
      <c r="AZ736" s="179"/>
      <c r="BA736" s="179"/>
      <c r="BB736" s="179"/>
      <c r="BC736" s="179"/>
      <c r="BD736" s="179"/>
      <c r="BE736" s="179"/>
      <c r="BF736" s="179"/>
      <c r="BG736" s="179"/>
      <c r="BH736" s="48">
        <f t="shared" si="400"/>
        <v>0</v>
      </c>
      <c r="BI736" s="48">
        <f t="shared" si="401"/>
        <v>0</v>
      </c>
      <c r="BJ736" s="48">
        <f t="shared" si="402"/>
        <v>0</v>
      </c>
      <c r="BK736" s="48">
        <f t="shared" si="403"/>
        <v>0</v>
      </c>
      <c r="BL736" s="48">
        <f t="shared" si="404"/>
        <v>0</v>
      </c>
      <c r="BM736" s="48">
        <f t="shared" si="405"/>
        <v>0</v>
      </c>
      <c r="BN736" s="48">
        <f t="shared" si="406"/>
        <v>0</v>
      </c>
      <c r="BO736" s="48">
        <f t="shared" si="407"/>
        <v>0</v>
      </c>
      <c r="BP736" s="179"/>
      <c r="BQ736" s="179"/>
      <c r="BR736" s="189"/>
      <c r="BS736" s="174"/>
      <c r="BT736" s="86">
        <f t="shared" si="418"/>
        <v>0</v>
      </c>
      <c r="BU736" s="174"/>
      <c r="BV736" s="176"/>
      <c r="BW736" s="169"/>
      <c r="BX736" s="157">
        <f>IF(J736='Категорія витрат'!$F$2,ROUND('Додаток 3._Бюджет детальний ПР'!BW736*0.3676,2),IF(J736='Категорія витрат'!$F$3,ROUND('Додаток 3._Бюджет детальний ПР'!BW736*0.347,2),IF(J736='Категорія витрат'!$F$4,ROUND('Додаток 3._Бюджет детальний ПР'!BW736*0.347,2),IF(J736='Категорія витрат'!$F$7,ROUND('Додаток 3._Бюджет детальний ПР'!BW736*0.0841,2),0))))</f>
        <v>0</v>
      </c>
      <c r="BY736" s="151">
        <f t="shared" si="419"/>
        <v>0</v>
      </c>
      <c r="BZ736" s="179"/>
      <c r="CA736" s="179"/>
      <c r="CB736" s="179"/>
      <c r="CC736" s="179"/>
      <c r="CD736" s="179"/>
      <c r="CE736" s="179"/>
      <c r="CF736" s="179"/>
      <c r="CG736" s="179"/>
      <c r="CH736" s="179"/>
      <c r="CI736" s="179"/>
      <c r="CJ736" s="179"/>
      <c r="CK736" s="179"/>
      <c r="CL736" s="48">
        <f t="shared" si="408"/>
        <v>0</v>
      </c>
      <c r="CM736" s="48">
        <f t="shared" si="409"/>
        <v>0</v>
      </c>
      <c r="CN736" s="48">
        <f t="shared" si="410"/>
        <v>0</v>
      </c>
      <c r="CO736" s="48">
        <f t="shared" si="411"/>
        <v>0</v>
      </c>
      <c r="CP736" s="48">
        <f t="shared" si="412"/>
        <v>0</v>
      </c>
      <c r="CQ736" s="48">
        <f t="shared" si="413"/>
        <v>0</v>
      </c>
      <c r="CR736" s="48">
        <f t="shared" si="414"/>
        <v>0</v>
      </c>
      <c r="CS736" s="48">
        <f t="shared" si="415"/>
        <v>0</v>
      </c>
      <c r="CT736" s="179"/>
      <c r="CU736" s="179"/>
    </row>
    <row r="737" spans="1:99" ht="20.100000000000001" customHeight="1" x14ac:dyDescent="0.25">
      <c r="A737" s="57">
        <v>732</v>
      </c>
      <c r="B737" s="398" t="str">
        <f>IF(D737='Напрямки конкурса'!$L$2,'Напрямки конкурса'!$B$2,IF(D737='Напрямки конкурса'!$L$3,'Напрямки конкурса'!$B$3,IF(D737='Напрямки конкурса'!$L$4,'Напрямки конкурса'!$B$4,IF(D737='Напрямки конкурса'!$L$5,'Напрямки конкурса'!$B$5,IF(D737='Напрямки конкурса'!$L$6,'Напрямки конкурса'!$B$6,IF(D737='Напрямки конкурса'!$L$7,'Напрямки конкурса'!$B$7,IF(D737='Напрямки конкурса'!$L$8,'Напрямки конкурса'!$B$8,IF(D737='Напрямки конкурса'!$L$9,'Напрямки конкурса'!$B$9,IF(D737='Напрямки конкурса'!$L$10,'Напрямки конкурса'!$B$10,IF(D737='Напрямки конкурса'!$L$11,'Напрямки конкурса'!$B$11,IF(D737='Напрямки конкурса'!$L$12,'Напрямки конкурса'!$B$12,IF(D737='Напрямки конкурса'!$L$13,'Напрямки конкурса'!$B$13,IF(D737='Напрямки конкурса'!$L$14,'Напрямки конкурса'!$B$14,IF(D737='Напрямки конкурса'!$L$15,'Напрямки конкурса'!$B$15,IF(D737='Напрямки конкурса'!$L$16,'Напрямки конкурса'!$B$16,IF(D737='Напрямки конкурса'!$L$17,'Напрямки конкурса'!$B$17,IF(D737='Напрямки конкурса'!$L$18,'Напрямки конкурса'!$B$18,IF(D737='Напрямки конкурса'!$L$19,'Напрямки конкурса'!$B$19,IF(D737='Напрямки конкурса'!$L$20,'Напрямки конкурса'!$B$20,IF(D737='Напрямки конкурса'!$L$21,'Напрямки конкурса'!$B$21,IF(D737='Напрямки конкурса'!$L$22,'Напрямки конкурса'!$B$22,IF(D737='Напрямки конкурса'!$L$23,'Напрямки конкурса'!$B$23,IF(D737='Напрямки конкурса'!$L$24,'Напрямки конкурса'!$B$24,IF(D737='Напрямки конкурса'!$L$25,'Напрямки конкурса'!$B$25,IF(D737='Напрямки конкурса'!$L$26,'Напрямки конкурса'!$B$26,IF(D737='Напрямки конкурса'!$L$27,'Напрямки конкурса'!$B$27,IF(D737='Напрямки конкурса'!$L$28,'Напрямки конкурса'!$B$28,"")))))))))))))))))))))))))))</f>
        <v/>
      </c>
      <c r="C737" s="58" t="str">
        <f>IF(D737='Напрямки конкурса'!$L$2,'Напрямки конкурса'!$K$2,IF(D737='Напрямки конкурса'!$L$3,'Напрямки конкурса'!$K$3,IF(D737='Напрямки конкурса'!$L$4,'Напрямки конкурса'!$K$4,IF(D737='Напрямки конкурса'!$L$5,'Напрямки конкурса'!$K$5,IF(D737='Напрямки конкурса'!$L$6,'Напрямки конкурса'!$K$6,IF(D737='Напрямки конкурса'!$L$7,'Напрямки конкурса'!$K$7,IF(D737='Напрямки конкурса'!$L$8,'Напрямки конкурса'!$K$8,IF(D737='Напрямки конкурса'!$L$9,'Напрямки конкурса'!$K$9,IF(D737='Напрямки конкурса'!$L$10,'Напрямки конкурса'!$K$10,IF(D737='Напрямки конкурса'!$L$11,'Напрямки конкурса'!$K$11,IF(D737='Напрямки конкурса'!$L$12,'Напрямки конкурса'!$K$12,IF(D737='Напрямки конкурса'!$L$13,'Напрямки конкурса'!$K$13,IF(D737='Напрямки конкурса'!$L$14,'Напрямки конкурса'!$K$14,IF(D737='Напрямки конкурса'!$L$15,'Напрямки конкурса'!$K$15,IF(D737='Напрямки конкурса'!$L$16,'Напрямки конкурса'!$K$16,IF(D737='Напрямки конкурса'!$L$17,'Напрямки конкурса'!$K$17,IF(D737='Напрямки конкурса'!$L$18,'Напрямки конкурса'!$K$18,IF(D737='Напрямки конкурса'!$L$19,'Напрямки конкурса'!$K$19,IF(D737='Напрямки конкурса'!$L$20,'Напрямки конкурса'!$K$20,IF(D737='Напрямки конкурса'!$L$21,'Напрямки конкурса'!$K$21,IF(D737='Напрямки конкурса'!$L$22,'Напрямки конкурса'!$K$22,IF(D737='Напрямки конкурса'!$L$23,'Напрямки конкурса'!$K$23,IF(D737='Напрямки конкурса'!$L$24,'Напрямки конкурса'!$K$24,IF(D737='Напрямки конкурса'!$L$25,'Напрямки конкурса'!$K$25,IF(D737='Напрямки конкурса'!$L$26,'Напрямки конкурса'!$K$26,IF(D737='Напрямки конкурса'!$L$27,'Напрямки конкурса'!$K$27,IF(D737='Напрямки конкурса'!$L$28,'Напрямки конкурса'!$K$28,"")))))))))))))))))))))))))))</f>
        <v/>
      </c>
      <c r="D737" s="554"/>
      <c r="E737" s="169"/>
      <c r="F737" s="169"/>
      <c r="G737" s="169"/>
      <c r="H737" s="148" t="str">
        <f>IF(I737='Категорія витрат'!$B$2,'Категорія витрат'!$A$2,IF(I737='Категорія витрат'!$B$3,'Категорія витрат'!$A$3,IF(I737='Категорія витрат'!$B$4,'Категорія витрат'!$A$4,IF(I737='Категорія витрат'!$B$5,'Категорія витрат'!$A$5,IF(I737='Категорія витрат'!$B$6,'Категорія витрат'!$A$6,IF(I737='Категорія витрат'!$B$7,'Категорія витрат'!$A$7,IF(I737='Категорія витрат'!$B$8,'Категорія витрат'!$A$8,IF(I737='Категорія витрат'!$B$9,'Категорія витрат'!$A$9,IF(I737='Категорія витрат'!$B$10,'Категорія витрат'!$A$10,IF(I737='Категорія витрат'!$B$11,'Категорія витрат'!$A$11,IF(I737='Категорія витрат'!$B$12,'Категорія витрат'!$A$12,IF(I737='Категорія витрат'!$B$13,'Категорія витрат'!$A$13,IF(I737='Категорія витрат'!$B$14,'Категорія витрат'!$A$14,IF(I737='Категорія витрат'!$B$15,'Категорія витрат'!$A$15,IF(I737='Категорія витрат'!$B$16,'Категорія витрат'!$A$16,IF(I737='Категорія витрат'!$B$17,'Категорія витрат'!$A$17,IF(I737='Категорія витрат'!$B$18,'Категорія витрат'!$A$18,IF(I737='Категорія витрат'!$B$19,'Категорія витрат'!$A$19,IF(I737='Категорія витрат'!$B$20,'Категорія витрат'!$A$20,IF(I737='Категорія витрат'!$B$21,'Категорія витрат'!$A$21,IF(I737='Категорія витрат'!$B$22,'Категорія витрат'!$A$22,IF(I737='Категорія витрат'!$B$23,'Категорія витрат'!$A$23,IF(I737='Категорія витрат'!$B$24,'Категорія витрат'!$A$24,IF(I737='Категорія витрат'!$B$25,'Категорія витрат'!$A$25,IF(I737='Категорія витрат'!$B$26,'Категорія витрат'!$A$26,IF(I737='Категорія витрат'!$B$27,'Категорія витрат'!$A$27,IF(I737='Категорія витрат'!$B$28,'Категорія витрат'!$A$28,IF(I737='Категорія витрат'!$B$29,'Категорія витрат'!$A$29,IF(I737='Категорія витрат'!$B$30,'Категорія витрат'!$A$30,"")))))))))))))))))))))))))))))</f>
        <v/>
      </c>
      <c r="I737" s="172"/>
      <c r="J737" s="171"/>
      <c r="K737" s="174"/>
      <c r="L737" s="86">
        <f t="shared" si="416"/>
        <v>0</v>
      </c>
      <c r="M737" s="174"/>
      <c r="N737" s="176"/>
      <c r="O737" s="396">
        <f t="shared" si="391"/>
        <v>0</v>
      </c>
      <c r="P737" s="157">
        <f>IF(J737='Категорія витрат'!$F$2,ROUND('Додаток 3._Бюджет детальний ПР'!O737*0.3676,2),IF(J737='Категорія витрат'!$F$3,ROUND('Додаток 3._Бюджет детальний ПР'!O737*0.347,2),IF(J737='Категорія витрат'!$F$4,ROUND('Додаток 3._Бюджет детальний ПР'!O737*0.347,2),IF(J737='Категорія витрат'!$F$7,ROUND('Додаток 3._Бюджет детальний ПР'!O737*0.0841,2),0))))</f>
        <v>0</v>
      </c>
      <c r="Q737" s="151">
        <f t="shared" si="389"/>
        <v>0</v>
      </c>
      <c r="R737" s="179"/>
      <c r="S737" s="179"/>
      <c r="T737" s="179"/>
      <c r="U737" s="179"/>
      <c r="V737" s="179"/>
      <c r="W737" s="179"/>
      <c r="X737" s="179"/>
      <c r="Y737" s="179"/>
      <c r="Z737" s="179"/>
      <c r="AA737" s="179"/>
      <c r="AB737" s="179"/>
      <c r="AC737" s="179"/>
      <c r="AD737" s="48">
        <f t="shared" si="392"/>
        <v>0</v>
      </c>
      <c r="AE737" s="48">
        <f t="shared" si="393"/>
        <v>0</v>
      </c>
      <c r="AF737" s="48">
        <f t="shared" si="394"/>
        <v>0</v>
      </c>
      <c r="AG737" s="48">
        <f t="shared" si="395"/>
        <v>0</v>
      </c>
      <c r="AH737" s="48">
        <f t="shared" si="396"/>
        <v>0</v>
      </c>
      <c r="AI737" s="48">
        <f t="shared" si="397"/>
        <v>0</v>
      </c>
      <c r="AJ737" s="48">
        <f t="shared" si="398"/>
        <v>0</v>
      </c>
      <c r="AK737" s="48">
        <f t="shared" si="399"/>
        <v>0</v>
      </c>
      <c r="AL737" s="179"/>
      <c r="AM737" s="179"/>
      <c r="AN737" s="76"/>
      <c r="AO737" s="174"/>
      <c r="AP737" s="405">
        <f t="shared" si="417"/>
        <v>0</v>
      </c>
      <c r="AQ737" s="174"/>
      <c r="AR737" s="176"/>
      <c r="AS737" s="169"/>
      <c r="AT737" s="157">
        <f>IF(J737='Категорія витрат'!$F$2,ROUND('Додаток 3._Бюджет детальний ПР'!AS737*0.3676,2),IF(J737='Категорія витрат'!$F$3,ROUND('Додаток 3._Бюджет детальний ПР'!AS737*0.347,2),IF(J737='Категорія витрат'!$F$4,ROUND('Додаток 3._Бюджет детальний ПР'!AS737*0.347,2),IF(J737='Категорія витрат'!$F$7,ROUND('Додаток 3._Бюджет детальний ПР'!AS737*0.0841,2),0))))</f>
        <v>0</v>
      </c>
      <c r="AU737" s="151">
        <f t="shared" si="390"/>
        <v>0</v>
      </c>
      <c r="AV737" s="179"/>
      <c r="AW737" s="179"/>
      <c r="AX737" s="179"/>
      <c r="AY737" s="179"/>
      <c r="AZ737" s="179"/>
      <c r="BA737" s="179"/>
      <c r="BB737" s="179"/>
      <c r="BC737" s="179"/>
      <c r="BD737" s="179"/>
      <c r="BE737" s="179"/>
      <c r="BF737" s="179"/>
      <c r="BG737" s="179"/>
      <c r="BH737" s="48">
        <f t="shared" si="400"/>
        <v>0</v>
      </c>
      <c r="BI737" s="48">
        <f t="shared" si="401"/>
        <v>0</v>
      </c>
      <c r="BJ737" s="48">
        <f t="shared" si="402"/>
        <v>0</v>
      </c>
      <c r="BK737" s="48">
        <f t="shared" si="403"/>
        <v>0</v>
      </c>
      <c r="BL737" s="48">
        <f t="shared" si="404"/>
        <v>0</v>
      </c>
      <c r="BM737" s="48">
        <f t="shared" si="405"/>
        <v>0</v>
      </c>
      <c r="BN737" s="48">
        <f t="shared" si="406"/>
        <v>0</v>
      </c>
      <c r="BO737" s="48">
        <f t="shared" si="407"/>
        <v>0</v>
      </c>
      <c r="BP737" s="179"/>
      <c r="BQ737" s="179"/>
      <c r="BR737" s="189"/>
      <c r="BS737" s="174"/>
      <c r="BT737" s="86">
        <f t="shared" si="418"/>
        <v>0</v>
      </c>
      <c r="BU737" s="174"/>
      <c r="BV737" s="176"/>
      <c r="BW737" s="169"/>
      <c r="BX737" s="157">
        <f>IF(J737='Категорія витрат'!$F$2,ROUND('Додаток 3._Бюджет детальний ПР'!BW737*0.3676,2),IF(J737='Категорія витрат'!$F$3,ROUND('Додаток 3._Бюджет детальний ПР'!BW737*0.347,2),IF(J737='Категорія витрат'!$F$4,ROUND('Додаток 3._Бюджет детальний ПР'!BW737*0.347,2),IF(J737='Категорія витрат'!$F$7,ROUND('Додаток 3._Бюджет детальний ПР'!BW737*0.0841,2),0))))</f>
        <v>0</v>
      </c>
      <c r="BY737" s="151">
        <f t="shared" si="419"/>
        <v>0</v>
      </c>
      <c r="BZ737" s="179"/>
      <c r="CA737" s="179"/>
      <c r="CB737" s="179"/>
      <c r="CC737" s="179"/>
      <c r="CD737" s="179"/>
      <c r="CE737" s="179"/>
      <c r="CF737" s="179"/>
      <c r="CG737" s="179"/>
      <c r="CH737" s="179"/>
      <c r="CI737" s="179"/>
      <c r="CJ737" s="179"/>
      <c r="CK737" s="179"/>
      <c r="CL737" s="48">
        <f t="shared" si="408"/>
        <v>0</v>
      </c>
      <c r="CM737" s="48">
        <f t="shared" si="409"/>
        <v>0</v>
      </c>
      <c r="CN737" s="48">
        <f t="shared" si="410"/>
        <v>0</v>
      </c>
      <c r="CO737" s="48">
        <f t="shared" si="411"/>
        <v>0</v>
      </c>
      <c r="CP737" s="48">
        <f t="shared" si="412"/>
        <v>0</v>
      </c>
      <c r="CQ737" s="48">
        <f t="shared" si="413"/>
        <v>0</v>
      </c>
      <c r="CR737" s="48">
        <f t="shared" si="414"/>
        <v>0</v>
      </c>
      <c r="CS737" s="48">
        <f t="shared" si="415"/>
        <v>0</v>
      </c>
      <c r="CT737" s="179"/>
      <c r="CU737" s="179"/>
    </row>
    <row r="738" spans="1:99" ht="20.100000000000001" customHeight="1" x14ac:dyDescent="0.25">
      <c r="A738" s="57">
        <v>733</v>
      </c>
      <c r="B738" s="398" t="str">
        <f>IF(D738='Напрямки конкурса'!$L$2,'Напрямки конкурса'!$B$2,IF(D738='Напрямки конкурса'!$L$3,'Напрямки конкурса'!$B$3,IF(D738='Напрямки конкурса'!$L$4,'Напрямки конкурса'!$B$4,IF(D738='Напрямки конкурса'!$L$5,'Напрямки конкурса'!$B$5,IF(D738='Напрямки конкурса'!$L$6,'Напрямки конкурса'!$B$6,IF(D738='Напрямки конкурса'!$L$7,'Напрямки конкурса'!$B$7,IF(D738='Напрямки конкурса'!$L$8,'Напрямки конкурса'!$B$8,IF(D738='Напрямки конкурса'!$L$9,'Напрямки конкурса'!$B$9,IF(D738='Напрямки конкурса'!$L$10,'Напрямки конкурса'!$B$10,IF(D738='Напрямки конкурса'!$L$11,'Напрямки конкурса'!$B$11,IF(D738='Напрямки конкурса'!$L$12,'Напрямки конкурса'!$B$12,IF(D738='Напрямки конкурса'!$L$13,'Напрямки конкурса'!$B$13,IF(D738='Напрямки конкурса'!$L$14,'Напрямки конкурса'!$B$14,IF(D738='Напрямки конкурса'!$L$15,'Напрямки конкурса'!$B$15,IF(D738='Напрямки конкурса'!$L$16,'Напрямки конкурса'!$B$16,IF(D738='Напрямки конкурса'!$L$17,'Напрямки конкурса'!$B$17,IF(D738='Напрямки конкурса'!$L$18,'Напрямки конкурса'!$B$18,IF(D738='Напрямки конкурса'!$L$19,'Напрямки конкурса'!$B$19,IF(D738='Напрямки конкурса'!$L$20,'Напрямки конкурса'!$B$20,IF(D738='Напрямки конкурса'!$L$21,'Напрямки конкурса'!$B$21,IF(D738='Напрямки конкурса'!$L$22,'Напрямки конкурса'!$B$22,IF(D738='Напрямки конкурса'!$L$23,'Напрямки конкурса'!$B$23,IF(D738='Напрямки конкурса'!$L$24,'Напрямки конкурса'!$B$24,IF(D738='Напрямки конкурса'!$L$25,'Напрямки конкурса'!$B$25,IF(D738='Напрямки конкурса'!$L$26,'Напрямки конкурса'!$B$26,IF(D738='Напрямки конкурса'!$L$27,'Напрямки конкурса'!$B$27,IF(D738='Напрямки конкурса'!$L$28,'Напрямки конкурса'!$B$28,"")))))))))))))))))))))))))))</f>
        <v/>
      </c>
      <c r="C738" s="58" t="str">
        <f>IF(D738='Напрямки конкурса'!$L$2,'Напрямки конкурса'!$K$2,IF(D738='Напрямки конкурса'!$L$3,'Напрямки конкурса'!$K$3,IF(D738='Напрямки конкурса'!$L$4,'Напрямки конкурса'!$K$4,IF(D738='Напрямки конкурса'!$L$5,'Напрямки конкурса'!$K$5,IF(D738='Напрямки конкурса'!$L$6,'Напрямки конкурса'!$K$6,IF(D738='Напрямки конкурса'!$L$7,'Напрямки конкурса'!$K$7,IF(D738='Напрямки конкурса'!$L$8,'Напрямки конкурса'!$K$8,IF(D738='Напрямки конкурса'!$L$9,'Напрямки конкурса'!$K$9,IF(D738='Напрямки конкурса'!$L$10,'Напрямки конкурса'!$K$10,IF(D738='Напрямки конкурса'!$L$11,'Напрямки конкурса'!$K$11,IF(D738='Напрямки конкурса'!$L$12,'Напрямки конкурса'!$K$12,IF(D738='Напрямки конкурса'!$L$13,'Напрямки конкурса'!$K$13,IF(D738='Напрямки конкурса'!$L$14,'Напрямки конкурса'!$K$14,IF(D738='Напрямки конкурса'!$L$15,'Напрямки конкурса'!$K$15,IF(D738='Напрямки конкурса'!$L$16,'Напрямки конкурса'!$K$16,IF(D738='Напрямки конкурса'!$L$17,'Напрямки конкурса'!$K$17,IF(D738='Напрямки конкурса'!$L$18,'Напрямки конкурса'!$K$18,IF(D738='Напрямки конкурса'!$L$19,'Напрямки конкурса'!$K$19,IF(D738='Напрямки конкурса'!$L$20,'Напрямки конкурса'!$K$20,IF(D738='Напрямки конкурса'!$L$21,'Напрямки конкурса'!$K$21,IF(D738='Напрямки конкурса'!$L$22,'Напрямки конкурса'!$K$22,IF(D738='Напрямки конкурса'!$L$23,'Напрямки конкурса'!$K$23,IF(D738='Напрямки конкурса'!$L$24,'Напрямки конкурса'!$K$24,IF(D738='Напрямки конкурса'!$L$25,'Напрямки конкурса'!$K$25,IF(D738='Напрямки конкурса'!$L$26,'Напрямки конкурса'!$K$26,IF(D738='Напрямки конкурса'!$L$27,'Напрямки конкурса'!$K$27,IF(D738='Напрямки конкурса'!$L$28,'Напрямки конкурса'!$K$28,"")))))))))))))))))))))))))))</f>
        <v/>
      </c>
      <c r="D738" s="554"/>
      <c r="E738" s="169"/>
      <c r="F738" s="169"/>
      <c r="G738" s="169"/>
      <c r="H738" s="148" t="str">
        <f>IF(I738='Категорія витрат'!$B$2,'Категорія витрат'!$A$2,IF(I738='Категорія витрат'!$B$3,'Категорія витрат'!$A$3,IF(I738='Категорія витрат'!$B$4,'Категорія витрат'!$A$4,IF(I738='Категорія витрат'!$B$5,'Категорія витрат'!$A$5,IF(I738='Категорія витрат'!$B$6,'Категорія витрат'!$A$6,IF(I738='Категорія витрат'!$B$7,'Категорія витрат'!$A$7,IF(I738='Категорія витрат'!$B$8,'Категорія витрат'!$A$8,IF(I738='Категорія витрат'!$B$9,'Категорія витрат'!$A$9,IF(I738='Категорія витрат'!$B$10,'Категорія витрат'!$A$10,IF(I738='Категорія витрат'!$B$11,'Категорія витрат'!$A$11,IF(I738='Категорія витрат'!$B$12,'Категорія витрат'!$A$12,IF(I738='Категорія витрат'!$B$13,'Категорія витрат'!$A$13,IF(I738='Категорія витрат'!$B$14,'Категорія витрат'!$A$14,IF(I738='Категорія витрат'!$B$15,'Категорія витрат'!$A$15,IF(I738='Категорія витрат'!$B$16,'Категорія витрат'!$A$16,IF(I738='Категорія витрат'!$B$17,'Категорія витрат'!$A$17,IF(I738='Категорія витрат'!$B$18,'Категорія витрат'!$A$18,IF(I738='Категорія витрат'!$B$19,'Категорія витрат'!$A$19,IF(I738='Категорія витрат'!$B$20,'Категорія витрат'!$A$20,IF(I738='Категорія витрат'!$B$21,'Категорія витрат'!$A$21,IF(I738='Категорія витрат'!$B$22,'Категорія витрат'!$A$22,IF(I738='Категорія витрат'!$B$23,'Категорія витрат'!$A$23,IF(I738='Категорія витрат'!$B$24,'Категорія витрат'!$A$24,IF(I738='Категорія витрат'!$B$25,'Категорія витрат'!$A$25,IF(I738='Категорія витрат'!$B$26,'Категорія витрат'!$A$26,IF(I738='Категорія витрат'!$B$27,'Категорія витрат'!$A$27,IF(I738='Категорія витрат'!$B$28,'Категорія витрат'!$A$28,IF(I738='Категорія витрат'!$B$29,'Категорія витрат'!$A$29,IF(I738='Категорія витрат'!$B$30,'Категорія витрат'!$A$30,"")))))))))))))))))))))))))))))</f>
        <v/>
      </c>
      <c r="I738" s="172"/>
      <c r="J738" s="171"/>
      <c r="K738" s="174"/>
      <c r="L738" s="86">
        <f t="shared" si="416"/>
        <v>0</v>
      </c>
      <c r="M738" s="174"/>
      <c r="N738" s="176"/>
      <c r="O738" s="396">
        <f t="shared" si="391"/>
        <v>0</v>
      </c>
      <c r="P738" s="157">
        <f>IF(J738='Категорія витрат'!$F$2,ROUND('Додаток 3._Бюджет детальний ПР'!O738*0.3676,2),IF(J738='Категорія витрат'!$F$3,ROUND('Додаток 3._Бюджет детальний ПР'!O738*0.347,2),IF(J738='Категорія витрат'!$F$4,ROUND('Додаток 3._Бюджет детальний ПР'!O738*0.347,2),IF(J738='Категорія витрат'!$F$7,ROUND('Додаток 3._Бюджет детальний ПР'!O738*0.0841,2),0))))</f>
        <v>0</v>
      </c>
      <c r="Q738" s="151">
        <f t="shared" si="389"/>
        <v>0</v>
      </c>
      <c r="R738" s="179"/>
      <c r="S738" s="179"/>
      <c r="T738" s="179"/>
      <c r="U738" s="179"/>
      <c r="V738" s="179"/>
      <c r="W738" s="179"/>
      <c r="X738" s="179"/>
      <c r="Y738" s="179"/>
      <c r="Z738" s="179"/>
      <c r="AA738" s="179"/>
      <c r="AB738" s="179"/>
      <c r="AC738" s="179"/>
      <c r="AD738" s="48">
        <f t="shared" si="392"/>
        <v>0</v>
      </c>
      <c r="AE738" s="48">
        <f t="shared" si="393"/>
        <v>0</v>
      </c>
      <c r="AF738" s="48">
        <f t="shared" si="394"/>
        <v>0</v>
      </c>
      <c r="AG738" s="48">
        <f t="shared" si="395"/>
        <v>0</v>
      </c>
      <c r="AH738" s="48">
        <f t="shared" si="396"/>
        <v>0</v>
      </c>
      <c r="AI738" s="48">
        <f t="shared" si="397"/>
        <v>0</v>
      </c>
      <c r="AJ738" s="48">
        <f t="shared" si="398"/>
        <v>0</v>
      </c>
      <c r="AK738" s="48">
        <f t="shared" si="399"/>
        <v>0</v>
      </c>
      <c r="AL738" s="179"/>
      <c r="AM738" s="179"/>
      <c r="AN738" s="76"/>
      <c r="AO738" s="174"/>
      <c r="AP738" s="405">
        <f t="shared" si="417"/>
        <v>0</v>
      </c>
      <c r="AQ738" s="174"/>
      <c r="AR738" s="176"/>
      <c r="AS738" s="169"/>
      <c r="AT738" s="157">
        <f>IF(J738='Категорія витрат'!$F$2,ROUND('Додаток 3._Бюджет детальний ПР'!AS738*0.3676,2),IF(J738='Категорія витрат'!$F$3,ROUND('Додаток 3._Бюджет детальний ПР'!AS738*0.347,2),IF(J738='Категорія витрат'!$F$4,ROUND('Додаток 3._Бюджет детальний ПР'!AS738*0.347,2),IF(J738='Категорія витрат'!$F$7,ROUND('Додаток 3._Бюджет детальний ПР'!AS738*0.0841,2),0))))</f>
        <v>0</v>
      </c>
      <c r="AU738" s="151">
        <f t="shared" si="390"/>
        <v>0</v>
      </c>
      <c r="AV738" s="179"/>
      <c r="AW738" s="179"/>
      <c r="AX738" s="179"/>
      <c r="AY738" s="179"/>
      <c r="AZ738" s="179"/>
      <c r="BA738" s="179"/>
      <c r="BB738" s="179"/>
      <c r="BC738" s="179"/>
      <c r="BD738" s="179"/>
      <c r="BE738" s="179"/>
      <c r="BF738" s="179"/>
      <c r="BG738" s="179"/>
      <c r="BH738" s="48">
        <f t="shared" si="400"/>
        <v>0</v>
      </c>
      <c r="BI738" s="48">
        <f t="shared" si="401"/>
        <v>0</v>
      </c>
      <c r="BJ738" s="48">
        <f t="shared" si="402"/>
        <v>0</v>
      </c>
      <c r="BK738" s="48">
        <f t="shared" si="403"/>
        <v>0</v>
      </c>
      <c r="BL738" s="48">
        <f t="shared" si="404"/>
        <v>0</v>
      </c>
      <c r="BM738" s="48">
        <f t="shared" si="405"/>
        <v>0</v>
      </c>
      <c r="BN738" s="48">
        <f t="shared" si="406"/>
        <v>0</v>
      </c>
      <c r="BO738" s="48">
        <f t="shared" si="407"/>
        <v>0</v>
      </c>
      <c r="BP738" s="179"/>
      <c r="BQ738" s="179"/>
      <c r="BR738" s="189"/>
      <c r="BS738" s="174"/>
      <c r="BT738" s="86">
        <f t="shared" si="418"/>
        <v>0</v>
      </c>
      <c r="BU738" s="174"/>
      <c r="BV738" s="176"/>
      <c r="BW738" s="169"/>
      <c r="BX738" s="157">
        <f>IF(J738='Категорія витрат'!$F$2,ROUND('Додаток 3._Бюджет детальний ПР'!BW738*0.3676,2),IF(J738='Категорія витрат'!$F$3,ROUND('Додаток 3._Бюджет детальний ПР'!BW738*0.347,2),IF(J738='Категорія витрат'!$F$4,ROUND('Додаток 3._Бюджет детальний ПР'!BW738*0.347,2),IF(J738='Категорія витрат'!$F$7,ROUND('Додаток 3._Бюджет детальний ПР'!BW738*0.0841,2),0))))</f>
        <v>0</v>
      </c>
      <c r="BY738" s="151">
        <f t="shared" si="419"/>
        <v>0</v>
      </c>
      <c r="BZ738" s="179"/>
      <c r="CA738" s="179"/>
      <c r="CB738" s="179"/>
      <c r="CC738" s="179"/>
      <c r="CD738" s="179"/>
      <c r="CE738" s="179"/>
      <c r="CF738" s="179"/>
      <c r="CG738" s="179"/>
      <c r="CH738" s="179"/>
      <c r="CI738" s="179"/>
      <c r="CJ738" s="179"/>
      <c r="CK738" s="179"/>
      <c r="CL738" s="48">
        <f t="shared" si="408"/>
        <v>0</v>
      </c>
      <c r="CM738" s="48">
        <f t="shared" si="409"/>
        <v>0</v>
      </c>
      <c r="CN738" s="48">
        <f t="shared" si="410"/>
        <v>0</v>
      </c>
      <c r="CO738" s="48">
        <f t="shared" si="411"/>
        <v>0</v>
      </c>
      <c r="CP738" s="48">
        <f t="shared" si="412"/>
        <v>0</v>
      </c>
      <c r="CQ738" s="48">
        <f t="shared" si="413"/>
        <v>0</v>
      </c>
      <c r="CR738" s="48">
        <f t="shared" si="414"/>
        <v>0</v>
      </c>
      <c r="CS738" s="48">
        <f t="shared" si="415"/>
        <v>0</v>
      </c>
      <c r="CT738" s="179"/>
      <c r="CU738" s="179"/>
    </row>
    <row r="739" spans="1:99" ht="20.100000000000001" customHeight="1" x14ac:dyDescent="0.25">
      <c r="A739" s="57">
        <v>734</v>
      </c>
      <c r="B739" s="398" t="str">
        <f>IF(D739='Напрямки конкурса'!$L$2,'Напрямки конкурса'!$B$2,IF(D739='Напрямки конкурса'!$L$3,'Напрямки конкурса'!$B$3,IF(D739='Напрямки конкурса'!$L$4,'Напрямки конкурса'!$B$4,IF(D739='Напрямки конкурса'!$L$5,'Напрямки конкурса'!$B$5,IF(D739='Напрямки конкурса'!$L$6,'Напрямки конкурса'!$B$6,IF(D739='Напрямки конкурса'!$L$7,'Напрямки конкурса'!$B$7,IF(D739='Напрямки конкурса'!$L$8,'Напрямки конкурса'!$B$8,IF(D739='Напрямки конкурса'!$L$9,'Напрямки конкурса'!$B$9,IF(D739='Напрямки конкурса'!$L$10,'Напрямки конкурса'!$B$10,IF(D739='Напрямки конкурса'!$L$11,'Напрямки конкурса'!$B$11,IF(D739='Напрямки конкурса'!$L$12,'Напрямки конкурса'!$B$12,IF(D739='Напрямки конкурса'!$L$13,'Напрямки конкурса'!$B$13,IF(D739='Напрямки конкурса'!$L$14,'Напрямки конкурса'!$B$14,IF(D739='Напрямки конкурса'!$L$15,'Напрямки конкурса'!$B$15,IF(D739='Напрямки конкурса'!$L$16,'Напрямки конкурса'!$B$16,IF(D739='Напрямки конкурса'!$L$17,'Напрямки конкурса'!$B$17,IF(D739='Напрямки конкурса'!$L$18,'Напрямки конкурса'!$B$18,IF(D739='Напрямки конкурса'!$L$19,'Напрямки конкурса'!$B$19,IF(D739='Напрямки конкурса'!$L$20,'Напрямки конкурса'!$B$20,IF(D739='Напрямки конкурса'!$L$21,'Напрямки конкурса'!$B$21,IF(D739='Напрямки конкурса'!$L$22,'Напрямки конкурса'!$B$22,IF(D739='Напрямки конкурса'!$L$23,'Напрямки конкурса'!$B$23,IF(D739='Напрямки конкурса'!$L$24,'Напрямки конкурса'!$B$24,IF(D739='Напрямки конкурса'!$L$25,'Напрямки конкурса'!$B$25,IF(D739='Напрямки конкурса'!$L$26,'Напрямки конкурса'!$B$26,IF(D739='Напрямки конкурса'!$L$27,'Напрямки конкурса'!$B$27,IF(D739='Напрямки конкурса'!$L$28,'Напрямки конкурса'!$B$28,"")))))))))))))))))))))))))))</f>
        <v/>
      </c>
      <c r="C739" s="58" t="str">
        <f>IF(D739='Напрямки конкурса'!$L$2,'Напрямки конкурса'!$K$2,IF(D739='Напрямки конкурса'!$L$3,'Напрямки конкурса'!$K$3,IF(D739='Напрямки конкурса'!$L$4,'Напрямки конкурса'!$K$4,IF(D739='Напрямки конкурса'!$L$5,'Напрямки конкурса'!$K$5,IF(D739='Напрямки конкурса'!$L$6,'Напрямки конкурса'!$K$6,IF(D739='Напрямки конкурса'!$L$7,'Напрямки конкурса'!$K$7,IF(D739='Напрямки конкурса'!$L$8,'Напрямки конкурса'!$K$8,IF(D739='Напрямки конкурса'!$L$9,'Напрямки конкурса'!$K$9,IF(D739='Напрямки конкурса'!$L$10,'Напрямки конкурса'!$K$10,IF(D739='Напрямки конкурса'!$L$11,'Напрямки конкурса'!$K$11,IF(D739='Напрямки конкурса'!$L$12,'Напрямки конкурса'!$K$12,IF(D739='Напрямки конкурса'!$L$13,'Напрямки конкурса'!$K$13,IF(D739='Напрямки конкурса'!$L$14,'Напрямки конкурса'!$K$14,IF(D739='Напрямки конкурса'!$L$15,'Напрямки конкурса'!$K$15,IF(D739='Напрямки конкурса'!$L$16,'Напрямки конкурса'!$K$16,IF(D739='Напрямки конкурса'!$L$17,'Напрямки конкурса'!$K$17,IF(D739='Напрямки конкурса'!$L$18,'Напрямки конкурса'!$K$18,IF(D739='Напрямки конкурса'!$L$19,'Напрямки конкурса'!$K$19,IF(D739='Напрямки конкурса'!$L$20,'Напрямки конкурса'!$K$20,IF(D739='Напрямки конкурса'!$L$21,'Напрямки конкурса'!$K$21,IF(D739='Напрямки конкурса'!$L$22,'Напрямки конкурса'!$K$22,IF(D739='Напрямки конкурса'!$L$23,'Напрямки конкурса'!$K$23,IF(D739='Напрямки конкурса'!$L$24,'Напрямки конкурса'!$K$24,IF(D739='Напрямки конкурса'!$L$25,'Напрямки конкурса'!$K$25,IF(D739='Напрямки конкурса'!$L$26,'Напрямки конкурса'!$K$26,IF(D739='Напрямки конкурса'!$L$27,'Напрямки конкурса'!$K$27,IF(D739='Напрямки конкурса'!$L$28,'Напрямки конкурса'!$K$28,"")))))))))))))))))))))))))))</f>
        <v/>
      </c>
      <c r="D739" s="554"/>
      <c r="E739" s="169"/>
      <c r="F739" s="169"/>
      <c r="G739" s="169"/>
      <c r="H739" s="148" t="str">
        <f>IF(I739='Категорія витрат'!$B$2,'Категорія витрат'!$A$2,IF(I739='Категорія витрат'!$B$3,'Категорія витрат'!$A$3,IF(I739='Категорія витрат'!$B$4,'Категорія витрат'!$A$4,IF(I739='Категорія витрат'!$B$5,'Категорія витрат'!$A$5,IF(I739='Категорія витрат'!$B$6,'Категорія витрат'!$A$6,IF(I739='Категорія витрат'!$B$7,'Категорія витрат'!$A$7,IF(I739='Категорія витрат'!$B$8,'Категорія витрат'!$A$8,IF(I739='Категорія витрат'!$B$9,'Категорія витрат'!$A$9,IF(I739='Категорія витрат'!$B$10,'Категорія витрат'!$A$10,IF(I739='Категорія витрат'!$B$11,'Категорія витрат'!$A$11,IF(I739='Категорія витрат'!$B$12,'Категорія витрат'!$A$12,IF(I739='Категорія витрат'!$B$13,'Категорія витрат'!$A$13,IF(I739='Категорія витрат'!$B$14,'Категорія витрат'!$A$14,IF(I739='Категорія витрат'!$B$15,'Категорія витрат'!$A$15,IF(I739='Категорія витрат'!$B$16,'Категорія витрат'!$A$16,IF(I739='Категорія витрат'!$B$17,'Категорія витрат'!$A$17,IF(I739='Категорія витрат'!$B$18,'Категорія витрат'!$A$18,IF(I739='Категорія витрат'!$B$19,'Категорія витрат'!$A$19,IF(I739='Категорія витрат'!$B$20,'Категорія витрат'!$A$20,IF(I739='Категорія витрат'!$B$21,'Категорія витрат'!$A$21,IF(I739='Категорія витрат'!$B$22,'Категорія витрат'!$A$22,IF(I739='Категорія витрат'!$B$23,'Категорія витрат'!$A$23,IF(I739='Категорія витрат'!$B$24,'Категорія витрат'!$A$24,IF(I739='Категорія витрат'!$B$25,'Категорія витрат'!$A$25,IF(I739='Категорія витрат'!$B$26,'Категорія витрат'!$A$26,IF(I739='Категорія витрат'!$B$27,'Категорія витрат'!$A$27,IF(I739='Категорія витрат'!$B$28,'Категорія витрат'!$A$28,IF(I739='Категорія витрат'!$B$29,'Категорія витрат'!$A$29,IF(I739='Категорія витрат'!$B$30,'Категорія витрат'!$A$30,"")))))))))))))))))))))))))))))</f>
        <v/>
      </c>
      <c r="I739" s="172"/>
      <c r="J739" s="171"/>
      <c r="K739" s="174"/>
      <c r="L739" s="86">
        <f t="shared" si="416"/>
        <v>0</v>
      </c>
      <c r="M739" s="174"/>
      <c r="N739" s="176"/>
      <c r="O739" s="396">
        <f t="shared" si="391"/>
        <v>0</v>
      </c>
      <c r="P739" s="157">
        <f>IF(J739='Категорія витрат'!$F$2,ROUND('Додаток 3._Бюджет детальний ПР'!O739*0.3676,2),IF(J739='Категорія витрат'!$F$3,ROUND('Додаток 3._Бюджет детальний ПР'!O739*0.347,2),IF(J739='Категорія витрат'!$F$4,ROUND('Додаток 3._Бюджет детальний ПР'!O739*0.347,2),IF(J739='Категорія витрат'!$F$7,ROUND('Додаток 3._Бюджет детальний ПР'!O739*0.0841,2),0))))</f>
        <v>0</v>
      </c>
      <c r="Q739" s="151">
        <f t="shared" si="389"/>
        <v>0</v>
      </c>
      <c r="R739" s="179"/>
      <c r="S739" s="179"/>
      <c r="T739" s="179"/>
      <c r="U739" s="179"/>
      <c r="V739" s="179"/>
      <c r="W739" s="179"/>
      <c r="X739" s="179"/>
      <c r="Y739" s="179"/>
      <c r="Z739" s="179"/>
      <c r="AA739" s="179"/>
      <c r="AB739" s="179"/>
      <c r="AC739" s="179"/>
      <c r="AD739" s="48">
        <f t="shared" si="392"/>
        <v>0</v>
      </c>
      <c r="AE739" s="48">
        <f t="shared" si="393"/>
        <v>0</v>
      </c>
      <c r="AF739" s="48">
        <f t="shared" si="394"/>
        <v>0</v>
      </c>
      <c r="AG739" s="48">
        <f t="shared" si="395"/>
        <v>0</v>
      </c>
      <c r="AH739" s="48">
        <f t="shared" si="396"/>
        <v>0</v>
      </c>
      <c r="AI739" s="48">
        <f t="shared" si="397"/>
        <v>0</v>
      </c>
      <c r="AJ739" s="48">
        <f t="shared" si="398"/>
        <v>0</v>
      </c>
      <c r="AK739" s="48">
        <f t="shared" si="399"/>
        <v>0</v>
      </c>
      <c r="AL739" s="179"/>
      <c r="AM739" s="179"/>
      <c r="AN739" s="76"/>
      <c r="AO739" s="174"/>
      <c r="AP739" s="405">
        <f t="shared" si="417"/>
        <v>0</v>
      </c>
      <c r="AQ739" s="174"/>
      <c r="AR739" s="176"/>
      <c r="AS739" s="169"/>
      <c r="AT739" s="157">
        <f>IF(J739='Категорія витрат'!$F$2,ROUND('Додаток 3._Бюджет детальний ПР'!AS739*0.3676,2),IF(J739='Категорія витрат'!$F$3,ROUND('Додаток 3._Бюджет детальний ПР'!AS739*0.347,2),IF(J739='Категорія витрат'!$F$4,ROUND('Додаток 3._Бюджет детальний ПР'!AS739*0.347,2),IF(J739='Категорія витрат'!$F$7,ROUND('Додаток 3._Бюджет детальний ПР'!AS739*0.0841,2),0))))</f>
        <v>0</v>
      </c>
      <c r="AU739" s="151">
        <f t="shared" si="390"/>
        <v>0</v>
      </c>
      <c r="AV739" s="179"/>
      <c r="AW739" s="179"/>
      <c r="AX739" s="179"/>
      <c r="AY739" s="179"/>
      <c r="AZ739" s="179"/>
      <c r="BA739" s="179"/>
      <c r="BB739" s="179"/>
      <c r="BC739" s="179"/>
      <c r="BD739" s="179"/>
      <c r="BE739" s="179"/>
      <c r="BF739" s="179"/>
      <c r="BG739" s="179"/>
      <c r="BH739" s="48">
        <f t="shared" si="400"/>
        <v>0</v>
      </c>
      <c r="BI739" s="48">
        <f t="shared" si="401"/>
        <v>0</v>
      </c>
      <c r="BJ739" s="48">
        <f t="shared" si="402"/>
        <v>0</v>
      </c>
      <c r="BK739" s="48">
        <f t="shared" si="403"/>
        <v>0</v>
      </c>
      <c r="BL739" s="48">
        <f t="shared" si="404"/>
        <v>0</v>
      </c>
      <c r="BM739" s="48">
        <f t="shared" si="405"/>
        <v>0</v>
      </c>
      <c r="BN739" s="48">
        <f t="shared" si="406"/>
        <v>0</v>
      </c>
      <c r="BO739" s="48">
        <f t="shared" si="407"/>
        <v>0</v>
      </c>
      <c r="BP739" s="179"/>
      <c r="BQ739" s="179"/>
      <c r="BR739" s="189"/>
      <c r="BS739" s="174"/>
      <c r="BT739" s="86">
        <f t="shared" si="418"/>
        <v>0</v>
      </c>
      <c r="BU739" s="174"/>
      <c r="BV739" s="176"/>
      <c r="BW739" s="169"/>
      <c r="BX739" s="157">
        <f>IF(J739='Категорія витрат'!$F$2,ROUND('Додаток 3._Бюджет детальний ПР'!BW739*0.3676,2),IF(J739='Категорія витрат'!$F$3,ROUND('Додаток 3._Бюджет детальний ПР'!BW739*0.347,2),IF(J739='Категорія витрат'!$F$4,ROUND('Додаток 3._Бюджет детальний ПР'!BW739*0.347,2),IF(J739='Категорія витрат'!$F$7,ROUND('Додаток 3._Бюджет детальний ПР'!BW739*0.0841,2),0))))</f>
        <v>0</v>
      </c>
      <c r="BY739" s="151">
        <f t="shared" si="419"/>
        <v>0</v>
      </c>
      <c r="BZ739" s="179"/>
      <c r="CA739" s="179"/>
      <c r="CB739" s="179"/>
      <c r="CC739" s="179"/>
      <c r="CD739" s="179"/>
      <c r="CE739" s="179"/>
      <c r="CF739" s="179"/>
      <c r="CG739" s="179"/>
      <c r="CH739" s="179"/>
      <c r="CI739" s="179"/>
      <c r="CJ739" s="179"/>
      <c r="CK739" s="179"/>
      <c r="CL739" s="48">
        <f t="shared" si="408"/>
        <v>0</v>
      </c>
      <c r="CM739" s="48">
        <f t="shared" si="409"/>
        <v>0</v>
      </c>
      <c r="CN739" s="48">
        <f t="shared" si="410"/>
        <v>0</v>
      </c>
      <c r="CO739" s="48">
        <f t="shared" si="411"/>
        <v>0</v>
      </c>
      <c r="CP739" s="48">
        <f t="shared" si="412"/>
        <v>0</v>
      </c>
      <c r="CQ739" s="48">
        <f t="shared" si="413"/>
        <v>0</v>
      </c>
      <c r="CR739" s="48">
        <f t="shared" si="414"/>
        <v>0</v>
      </c>
      <c r="CS739" s="48">
        <f t="shared" si="415"/>
        <v>0</v>
      </c>
      <c r="CT739" s="179"/>
      <c r="CU739" s="179"/>
    </row>
    <row r="740" spans="1:99" ht="20.100000000000001" customHeight="1" x14ac:dyDescent="0.25">
      <c r="A740" s="57">
        <v>735</v>
      </c>
      <c r="B740" s="398" t="str">
        <f>IF(D740='Напрямки конкурса'!$L$2,'Напрямки конкурса'!$B$2,IF(D740='Напрямки конкурса'!$L$3,'Напрямки конкурса'!$B$3,IF(D740='Напрямки конкурса'!$L$4,'Напрямки конкурса'!$B$4,IF(D740='Напрямки конкурса'!$L$5,'Напрямки конкурса'!$B$5,IF(D740='Напрямки конкурса'!$L$6,'Напрямки конкурса'!$B$6,IF(D740='Напрямки конкурса'!$L$7,'Напрямки конкурса'!$B$7,IF(D740='Напрямки конкурса'!$L$8,'Напрямки конкурса'!$B$8,IF(D740='Напрямки конкурса'!$L$9,'Напрямки конкурса'!$B$9,IF(D740='Напрямки конкурса'!$L$10,'Напрямки конкурса'!$B$10,IF(D740='Напрямки конкурса'!$L$11,'Напрямки конкурса'!$B$11,IF(D740='Напрямки конкурса'!$L$12,'Напрямки конкурса'!$B$12,IF(D740='Напрямки конкурса'!$L$13,'Напрямки конкурса'!$B$13,IF(D740='Напрямки конкурса'!$L$14,'Напрямки конкурса'!$B$14,IF(D740='Напрямки конкурса'!$L$15,'Напрямки конкурса'!$B$15,IF(D740='Напрямки конкурса'!$L$16,'Напрямки конкурса'!$B$16,IF(D740='Напрямки конкурса'!$L$17,'Напрямки конкурса'!$B$17,IF(D740='Напрямки конкурса'!$L$18,'Напрямки конкурса'!$B$18,IF(D740='Напрямки конкурса'!$L$19,'Напрямки конкурса'!$B$19,IF(D740='Напрямки конкурса'!$L$20,'Напрямки конкурса'!$B$20,IF(D740='Напрямки конкурса'!$L$21,'Напрямки конкурса'!$B$21,IF(D740='Напрямки конкурса'!$L$22,'Напрямки конкурса'!$B$22,IF(D740='Напрямки конкурса'!$L$23,'Напрямки конкурса'!$B$23,IF(D740='Напрямки конкурса'!$L$24,'Напрямки конкурса'!$B$24,IF(D740='Напрямки конкурса'!$L$25,'Напрямки конкурса'!$B$25,IF(D740='Напрямки конкурса'!$L$26,'Напрямки конкурса'!$B$26,IF(D740='Напрямки конкурса'!$L$27,'Напрямки конкурса'!$B$27,IF(D740='Напрямки конкурса'!$L$28,'Напрямки конкурса'!$B$28,"")))))))))))))))))))))))))))</f>
        <v/>
      </c>
      <c r="C740" s="58" t="str">
        <f>IF(D740='Напрямки конкурса'!$L$2,'Напрямки конкурса'!$K$2,IF(D740='Напрямки конкурса'!$L$3,'Напрямки конкурса'!$K$3,IF(D740='Напрямки конкурса'!$L$4,'Напрямки конкурса'!$K$4,IF(D740='Напрямки конкурса'!$L$5,'Напрямки конкурса'!$K$5,IF(D740='Напрямки конкурса'!$L$6,'Напрямки конкурса'!$K$6,IF(D740='Напрямки конкурса'!$L$7,'Напрямки конкурса'!$K$7,IF(D740='Напрямки конкурса'!$L$8,'Напрямки конкурса'!$K$8,IF(D740='Напрямки конкурса'!$L$9,'Напрямки конкурса'!$K$9,IF(D740='Напрямки конкурса'!$L$10,'Напрямки конкурса'!$K$10,IF(D740='Напрямки конкурса'!$L$11,'Напрямки конкурса'!$K$11,IF(D740='Напрямки конкурса'!$L$12,'Напрямки конкурса'!$K$12,IF(D740='Напрямки конкурса'!$L$13,'Напрямки конкурса'!$K$13,IF(D740='Напрямки конкурса'!$L$14,'Напрямки конкурса'!$K$14,IF(D740='Напрямки конкурса'!$L$15,'Напрямки конкурса'!$K$15,IF(D740='Напрямки конкурса'!$L$16,'Напрямки конкурса'!$K$16,IF(D740='Напрямки конкурса'!$L$17,'Напрямки конкурса'!$K$17,IF(D740='Напрямки конкурса'!$L$18,'Напрямки конкурса'!$K$18,IF(D740='Напрямки конкурса'!$L$19,'Напрямки конкурса'!$K$19,IF(D740='Напрямки конкурса'!$L$20,'Напрямки конкурса'!$K$20,IF(D740='Напрямки конкурса'!$L$21,'Напрямки конкурса'!$K$21,IF(D740='Напрямки конкурса'!$L$22,'Напрямки конкурса'!$K$22,IF(D740='Напрямки конкурса'!$L$23,'Напрямки конкурса'!$K$23,IF(D740='Напрямки конкурса'!$L$24,'Напрямки конкурса'!$K$24,IF(D740='Напрямки конкурса'!$L$25,'Напрямки конкурса'!$K$25,IF(D740='Напрямки конкурса'!$L$26,'Напрямки конкурса'!$K$26,IF(D740='Напрямки конкурса'!$L$27,'Напрямки конкурса'!$K$27,IF(D740='Напрямки конкурса'!$L$28,'Напрямки конкурса'!$K$28,"")))))))))))))))))))))))))))</f>
        <v/>
      </c>
      <c r="D740" s="554"/>
      <c r="E740" s="169"/>
      <c r="F740" s="169"/>
      <c r="G740" s="169"/>
      <c r="H740" s="148" t="str">
        <f>IF(I740='Категорія витрат'!$B$2,'Категорія витрат'!$A$2,IF(I740='Категорія витрат'!$B$3,'Категорія витрат'!$A$3,IF(I740='Категорія витрат'!$B$4,'Категорія витрат'!$A$4,IF(I740='Категорія витрат'!$B$5,'Категорія витрат'!$A$5,IF(I740='Категорія витрат'!$B$6,'Категорія витрат'!$A$6,IF(I740='Категорія витрат'!$B$7,'Категорія витрат'!$A$7,IF(I740='Категорія витрат'!$B$8,'Категорія витрат'!$A$8,IF(I740='Категорія витрат'!$B$9,'Категорія витрат'!$A$9,IF(I740='Категорія витрат'!$B$10,'Категорія витрат'!$A$10,IF(I740='Категорія витрат'!$B$11,'Категорія витрат'!$A$11,IF(I740='Категорія витрат'!$B$12,'Категорія витрат'!$A$12,IF(I740='Категорія витрат'!$B$13,'Категорія витрат'!$A$13,IF(I740='Категорія витрат'!$B$14,'Категорія витрат'!$A$14,IF(I740='Категорія витрат'!$B$15,'Категорія витрат'!$A$15,IF(I740='Категорія витрат'!$B$16,'Категорія витрат'!$A$16,IF(I740='Категорія витрат'!$B$17,'Категорія витрат'!$A$17,IF(I740='Категорія витрат'!$B$18,'Категорія витрат'!$A$18,IF(I740='Категорія витрат'!$B$19,'Категорія витрат'!$A$19,IF(I740='Категорія витрат'!$B$20,'Категорія витрат'!$A$20,IF(I740='Категорія витрат'!$B$21,'Категорія витрат'!$A$21,IF(I740='Категорія витрат'!$B$22,'Категорія витрат'!$A$22,IF(I740='Категорія витрат'!$B$23,'Категорія витрат'!$A$23,IF(I740='Категорія витрат'!$B$24,'Категорія витрат'!$A$24,IF(I740='Категорія витрат'!$B$25,'Категорія витрат'!$A$25,IF(I740='Категорія витрат'!$B$26,'Категорія витрат'!$A$26,IF(I740='Категорія витрат'!$B$27,'Категорія витрат'!$A$27,IF(I740='Категорія витрат'!$B$28,'Категорія витрат'!$A$28,IF(I740='Категорія витрат'!$B$29,'Категорія витрат'!$A$29,IF(I740='Категорія витрат'!$B$30,'Категорія витрат'!$A$30,"")))))))))))))))))))))))))))))</f>
        <v/>
      </c>
      <c r="I740" s="172"/>
      <c r="J740" s="171"/>
      <c r="K740" s="174"/>
      <c r="L740" s="86">
        <f t="shared" si="416"/>
        <v>0</v>
      </c>
      <c r="M740" s="174"/>
      <c r="N740" s="176"/>
      <c r="O740" s="396">
        <f t="shared" si="391"/>
        <v>0</v>
      </c>
      <c r="P740" s="157">
        <f>IF(J740='Категорія витрат'!$F$2,ROUND('Додаток 3._Бюджет детальний ПР'!O740*0.3676,2),IF(J740='Категорія витрат'!$F$3,ROUND('Додаток 3._Бюджет детальний ПР'!O740*0.347,2),IF(J740='Категорія витрат'!$F$4,ROUND('Додаток 3._Бюджет детальний ПР'!O740*0.347,2),IF(J740='Категорія витрат'!$F$7,ROUND('Додаток 3._Бюджет детальний ПР'!O740*0.0841,2),0))))</f>
        <v>0</v>
      </c>
      <c r="Q740" s="151">
        <f t="shared" si="389"/>
        <v>0</v>
      </c>
      <c r="R740" s="179"/>
      <c r="S740" s="179"/>
      <c r="T740" s="179"/>
      <c r="U740" s="179"/>
      <c r="V740" s="179"/>
      <c r="W740" s="179"/>
      <c r="X740" s="179"/>
      <c r="Y740" s="179"/>
      <c r="Z740" s="179"/>
      <c r="AA740" s="179"/>
      <c r="AB740" s="179"/>
      <c r="AC740" s="179"/>
      <c r="AD740" s="48">
        <f t="shared" si="392"/>
        <v>0</v>
      </c>
      <c r="AE740" s="48">
        <f t="shared" si="393"/>
        <v>0</v>
      </c>
      <c r="AF740" s="48">
        <f t="shared" si="394"/>
        <v>0</v>
      </c>
      <c r="AG740" s="48">
        <f t="shared" si="395"/>
        <v>0</v>
      </c>
      <c r="AH740" s="48">
        <f t="shared" si="396"/>
        <v>0</v>
      </c>
      <c r="AI740" s="48">
        <f t="shared" si="397"/>
        <v>0</v>
      </c>
      <c r="AJ740" s="48">
        <f t="shared" si="398"/>
        <v>0</v>
      </c>
      <c r="AK740" s="48">
        <f t="shared" si="399"/>
        <v>0</v>
      </c>
      <c r="AL740" s="179"/>
      <c r="AM740" s="179"/>
      <c r="AN740" s="76"/>
      <c r="AO740" s="174"/>
      <c r="AP740" s="405">
        <f t="shared" si="417"/>
        <v>0</v>
      </c>
      <c r="AQ740" s="174"/>
      <c r="AR740" s="176"/>
      <c r="AS740" s="169"/>
      <c r="AT740" s="157">
        <f>IF(J740='Категорія витрат'!$F$2,ROUND('Додаток 3._Бюджет детальний ПР'!AS740*0.3676,2),IF(J740='Категорія витрат'!$F$3,ROUND('Додаток 3._Бюджет детальний ПР'!AS740*0.347,2),IF(J740='Категорія витрат'!$F$4,ROUND('Додаток 3._Бюджет детальний ПР'!AS740*0.347,2),IF(J740='Категорія витрат'!$F$7,ROUND('Додаток 3._Бюджет детальний ПР'!AS740*0.0841,2),0))))</f>
        <v>0</v>
      </c>
      <c r="AU740" s="151">
        <f t="shared" si="390"/>
        <v>0</v>
      </c>
      <c r="AV740" s="179"/>
      <c r="AW740" s="179"/>
      <c r="AX740" s="179"/>
      <c r="AY740" s="179"/>
      <c r="AZ740" s="179"/>
      <c r="BA740" s="179"/>
      <c r="BB740" s="179"/>
      <c r="BC740" s="179"/>
      <c r="BD740" s="179"/>
      <c r="BE740" s="179"/>
      <c r="BF740" s="179"/>
      <c r="BG740" s="179"/>
      <c r="BH740" s="48">
        <f t="shared" si="400"/>
        <v>0</v>
      </c>
      <c r="BI740" s="48">
        <f t="shared" si="401"/>
        <v>0</v>
      </c>
      <c r="BJ740" s="48">
        <f t="shared" si="402"/>
        <v>0</v>
      </c>
      <c r="BK740" s="48">
        <f t="shared" si="403"/>
        <v>0</v>
      </c>
      <c r="BL740" s="48">
        <f t="shared" si="404"/>
        <v>0</v>
      </c>
      <c r="BM740" s="48">
        <f t="shared" si="405"/>
        <v>0</v>
      </c>
      <c r="BN740" s="48">
        <f t="shared" si="406"/>
        <v>0</v>
      </c>
      <c r="BO740" s="48">
        <f t="shared" si="407"/>
        <v>0</v>
      </c>
      <c r="BP740" s="179"/>
      <c r="BQ740" s="179"/>
      <c r="BR740" s="189"/>
      <c r="BS740" s="174"/>
      <c r="BT740" s="86">
        <f t="shared" si="418"/>
        <v>0</v>
      </c>
      <c r="BU740" s="174"/>
      <c r="BV740" s="176"/>
      <c r="BW740" s="169"/>
      <c r="BX740" s="157">
        <f>IF(J740='Категорія витрат'!$F$2,ROUND('Додаток 3._Бюджет детальний ПР'!BW740*0.3676,2),IF(J740='Категорія витрат'!$F$3,ROUND('Додаток 3._Бюджет детальний ПР'!BW740*0.347,2),IF(J740='Категорія витрат'!$F$4,ROUND('Додаток 3._Бюджет детальний ПР'!BW740*0.347,2),IF(J740='Категорія витрат'!$F$7,ROUND('Додаток 3._Бюджет детальний ПР'!BW740*0.0841,2),0))))</f>
        <v>0</v>
      </c>
      <c r="BY740" s="151">
        <f t="shared" si="419"/>
        <v>0</v>
      </c>
      <c r="BZ740" s="179"/>
      <c r="CA740" s="179"/>
      <c r="CB740" s="179"/>
      <c r="CC740" s="179"/>
      <c r="CD740" s="179"/>
      <c r="CE740" s="179"/>
      <c r="CF740" s="179"/>
      <c r="CG740" s="179"/>
      <c r="CH740" s="179"/>
      <c r="CI740" s="179"/>
      <c r="CJ740" s="179"/>
      <c r="CK740" s="179"/>
      <c r="CL740" s="48">
        <f t="shared" si="408"/>
        <v>0</v>
      </c>
      <c r="CM740" s="48">
        <f t="shared" si="409"/>
        <v>0</v>
      </c>
      <c r="CN740" s="48">
        <f t="shared" si="410"/>
        <v>0</v>
      </c>
      <c r="CO740" s="48">
        <f t="shared" si="411"/>
        <v>0</v>
      </c>
      <c r="CP740" s="48">
        <f t="shared" si="412"/>
        <v>0</v>
      </c>
      <c r="CQ740" s="48">
        <f t="shared" si="413"/>
        <v>0</v>
      </c>
      <c r="CR740" s="48">
        <f t="shared" si="414"/>
        <v>0</v>
      </c>
      <c r="CS740" s="48">
        <f t="shared" si="415"/>
        <v>0</v>
      </c>
      <c r="CT740" s="179"/>
      <c r="CU740" s="179"/>
    </row>
    <row r="741" spans="1:99" ht="20.100000000000001" customHeight="1" x14ac:dyDescent="0.25">
      <c r="A741" s="57">
        <v>736</v>
      </c>
      <c r="B741" s="398" t="str">
        <f>IF(D741='Напрямки конкурса'!$L$2,'Напрямки конкурса'!$B$2,IF(D741='Напрямки конкурса'!$L$3,'Напрямки конкурса'!$B$3,IF(D741='Напрямки конкурса'!$L$4,'Напрямки конкурса'!$B$4,IF(D741='Напрямки конкурса'!$L$5,'Напрямки конкурса'!$B$5,IF(D741='Напрямки конкурса'!$L$6,'Напрямки конкурса'!$B$6,IF(D741='Напрямки конкурса'!$L$7,'Напрямки конкурса'!$B$7,IF(D741='Напрямки конкурса'!$L$8,'Напрямки конкурса'!$B$8,IF(D741='Напрямки конкурса'!$L$9,'Напрямки конкурса'!$B$9,IF(D741='Напрямки конкурса'!$L$10,'Напрямки конкурса'!$B$10,IF(D741='Напрямки конкурса'!$L$11,'Напрямки конкурса'!$B$11,IF(D741='Напрямки конкурса'!$L$12,'Напрямки конкурса'!$B$12,IF(D741='Напрямки конкурса'!$L$13,'Напрямки конкурса'!$B$13,IF(D741='Напрямки конкурса'!$L$14,'Напрямки конкурса'!$B$14,IF(D741='Напрямки конкурса'!$L$15,'Напрямки конкурса'!$B$15,IF(D741='Напрямки конкурса'!$L$16,'Напрямки конкурса'!$B$16,IF(D741='Напрямки конкурса'!$L$17,'Напрямки конкурса'!$B$17,IF(D741='Напрямки конкурса'!$L$18,'Напрямки конкурса'!$B$18,IF(D741='Напрямки конкурса'!$L$19,'Напрямки конкурса'!$B$19,IF(D741='Напрямки конкурса'!$L$20,'Напрямки конкурса'!$B$20,IF(D741='Напрямки конкурса'!$L$21,'Напрямки конкурса'!$B$21,IF(D741='Напрямки конкурса'!$L$22,'Напрямки конкурса'!$B$22,IF(D741='Напрямки конкурса'!$L$23,'Напрямки конкурса'!$B$23,IF(D741='Напрямки конкурса'!$L$24,'Напрямки конкурса'!$B$24,IF(D741='Напрямки конкурса'!$L$25,'Напрямки конкурса'!$B$25,IF(D741='Напрямки конкурса'!$L$26,'Напрямки конкурса'!$B$26,IF(D741='Напрямки конкурса'!$L$27,'Напрямки конкурса'!$B$27,IF(D741='Напрямки конкурса'!$L$28,'Напрямки конкурса'!$B$28,"")))))))))))))))))))))))))))</f>
        <v/>
      </c>
      <c r="C741" s="58" t="str">
        <f>IF(D741='Напрямки конкурса'!$L$2,'Напрямки конкурса'!$K$2,IF(D741='Напрямки конкурса'!$L$3,'Напрямки конкурса'!$K$3,IF(D741='Напрямки конкурса'!$L$4,'Напрямки конкурса'!$K$4,IF(D741='Напрямки конкурса'!$L$5,'Напрямки конкурса'!$K$5,IF(D741='Напрямки конкурса'!$L$6,'Напрямки конкурса'!$K$6,IF(D741='Напрямки конкурса'!$L$7,'Напрямки конкурса'!$K$7,IF(D741='Напрямки конкурса'!$L$8,'Напрямки конкурса'!$K$8,IF(D741='Напрямки конкурса'!$L$9,'Напрямки конкурса'!$K$9,IF(D741='Напрямки конкурса'!$L$10,'Напрямки конкурса'!$K$10,IF(D741='Напрямки конкурса'!$L$11,'Напрямки конкурса'!$K$11,IF(D741='Напрямки конкурса'!$L$12,'Напрямки конкурса'!$K$12,IF(D741='Напрямки конкурса'!$L$13,'Напрямки конкурса'!$K$13,IF(D741='Напрямки конкурса'!$L$14,'Напрямки конкурса'!$K$14,IF(D741='Напрямки конкурса'!$L$15,'Напрямки конкурса'!$K$15,IF(D741='Напрямки конкурса'!$L$16,'Напрямки конкурса'!$K$16,IF(D741='Напрямки конкурса'!$L$17,'Напрямки конкурса'!$K$17,IF(D741='Напрямки конкурса'!$L$18,'Напрямки конкурса'!$K$18,IF(D741='Напрямки конкурса'!$L$19,'Напрямки конкурса'!$K$19,IF(D741='Напрямки конкурса'!$L$20,'Напрямки конкурса'!$K$20,IF(D741='Напрямки конкурса'!$L$21,'Напрямки конкурса'!$K$21,IF(D741='Напрямки конкурса'!$L$22,'Напрямки конкурса'!$K$22,IF(D741='Напрямки конкурса'!$L$23,'Напрямки конкурса'!$K$23,IF(D741='Напрямки конкурса'!$L$24,'Напрямки конкурса'!$K$24,IF(D741='Напрямки конкурса'!$L$25,'Напрямки конкурса'!$K$25,IF(D741='Напрямки конкурса'!$L$26,'Напрямки конкурса'!$K$26,IF(D741='Напрямки конкурса'!$L$27,'Напрямки конкурса'!$K$27,IF(D741='Напрямки конкурса'!$L$28,'Напрямки конкурса'!$K$28,"")))))))))))))))))))))))))))</f>
        <v/>
      </c>
      <c r="D741" s="554"/>
      <c r="E741" s="169"/>
      <c r="F741" s="169"/>
      <c r="G741" s="169"/>
      <c r="H741" s="148" t="str">
        <f>IF(I741='Категорія витрат'!$B$2,'Категорія витрат'!$A$2,IF(I741='Категорія витрат'!$B$3,'Категорія витрат'!$A$3,IF(I741='Категорія витрат'!$B$4,'Категорія витрат'!$A$4,IF(I741='Категорія витрат'!$B$5,'Категорія витрат'!$A$5,IF(I741='Категорія витрат'!$B$6,'Категорія витрат'!$A$6,IF(I741='Категорія витрат'!$B$7,'Категорія витрат'!$A$7,IF(I741='Категорія витрат'!$B$8,'Категорія витрат'!$A$8,IF(I741='Категорія витрат'!$B$9,'Категорія витрат'!$A$9,IF(I741='Категорія витрат'!$B$10,'Категорія витрат'!$A$10,IF(I741='Категорія витрат'!$B$11,'Категорія витрат'!$A$11,IF(I741='Категорія витрат'!$B$12,'Категорія витрат'!$A$12,IF(I741='Категорія витрат'!$B$13,'Категорія витрат'!$A$13,IF(I741='Категорія витрат'!$B$14,'Категорія витрат'!$A$14,IF(I741='Категорія витрат'!$B$15,'Категорія витрат'!$A$15,IF(I741='Категорія витрат'!$B$16,'Категорія витрат'!$A$16,IF(I741='Категорія витрат'!$B$17,'Категорія витрат'!$A$17,IF(I741='Категорія витрат'!$B$18,'Категорія витрат'!$A$18,IF(I741='Категорія витрат'!$B$19,'Категорія витрат'!$A$19,IF(I741='Категорія витрат'!$B$20,'Категорія витрат'!$A$20,IF(I741='Категорія витрат'!$B$21,'Категорія витрат'!$A$21,IF(I741='Категорія витрат'!$B$22,'Категорія витрат'!$A$22,IF(I741='Категорія витрат'!$B$23,'Категорія витрат'!$A$23,IF(I741='Категорія витрат'!$B$24,'Категорія витрат'!$A$24,IF(I741='Категорія витрат'!$B$25,'Категорія витрат'!$A$25,IF(I741='Категорія витрат'!$B$26,'Категорія витрат'!$A$26,IF(I741='Категорія витрат'!$B$27,'Категорія витрат'!$A$27,IF(I741='Категорія витрат'!$B$28,'Категорія витрат'!$A$28,IF(I741='Категорія витрат'!$B$29,'Категорія витрат'!$A$29,IF(I741='Категорія витрат'!$B$30,'Категорія витрат'!$A$30,"")))))))))))))))))))))))))))))</f>
        <v/>
      </c>
      <c r="I741" s="172"/>
      <c r="J741" s="171"/>
      <c r="K741" s="174"/>
      <c r="L741" s="86">
        <f t="shared" si="416"/>
        <v>0</v>
      </c>
      <c r="M741" s="174"/>
      <c r="N741" s="176"/>
      <c r="O741" s="396">
        <f t="shared" si="391"/>
        <v>0</v>
      </c>
      <c r="P741" s="157">
        <f>IF(J741='Категорія витрат'!$F$2,ROUND('Додаток 3._Бюджет детальний ПР'!O741*0.3676,2),IF(J741='Категорія витрат'!$F$3,ROUND('Додаток 3._Бюджет детальний ПР'!O741*0.347,2),IF(J741='Категорія витрат'!$F$4,ROUND('Додаток 3._Бюджет детальний ПР'!O741*0.347,2),IF(J741='Категорія витрат'!$F$7,ROUND('Додаток 3._Бюджет детальний ПР'!O741*0.0841,2),0))))</f>
        <v>0</v>
      </c>
      <c r="Q741" s="151">
        <f t="shared" si="389"/>
        <v>0</v>
      </c>
      <c r="R741" s="179"/>
      <c r="S741" s="179"/>
      <c r="T741" s="179"/>
      <c r="U741" s="179"/>
      <c r="V741" s="179"/>
      <c r="W741" s="179"/>
      <c r="X741" s="179"/>
      <c r="Y741" s="179"/>
      <c r="Z741" s="179"/>
      <c r="AA741" s="179"/>
      <c r="AB741" s="179"/>
      <c r="AC741" s="179"/>
      <c r="AD741" s="48">
        <f t="shared" si="392"/>
        <v>0</v>
      </c>
      <c r="AE741" s="48">
        <f t="shared" si="393"/>
        <v>0</v>
      </c>
      <c r="AF741" s="48">
        <f t="shared" si="394"/>
        <v>0</v>
      </c>
      <c r="AG741" s="48">
        <f t="shared" si="395"/>
        <v>0</v>
      </c>
      <c r="AH741" s="48">
        <f t="shared" si="396"/>
        <v>0</v>
      </c>
      <c r="AI741" s="48">
        <f t="shared" si="397"/>
        <v>0</v>
      </c>
      <c r="AJ741" s="48">
        <f t="shared" si="398"/>
        <v>0</v>
      </c>
      <c r="AK741" s="48">
        <f t="shared" si="399"/>
        <v>0</v>
      </c>
      <c r="AL741" s="179"/>
      <c r="AM741" s="179"/>
      <c r="AN741" s="76"/>
      <c r="AO741" s="174"/>
      <c r="AP741" s="405">
        <f t="shared" si="417"/>
        <v>0</v>
      </c>
      <c r="AQ741" s="174"/>
      <c r="AR741" s="176"/>
      <c r="AS741" s="169"/>
      <c r="AT741" s="157">
        <f>IF(J741='Категорія витрат'!$F$2,ROUND('Додаток 3._Бюджет детальний ПР'!AS741*0.3676,2),IF(J741='Категорія витрат'!$F$3,ROUND('Додаток 3._Бюджет детальний ПР'!AS741*0.347,2),IF(J741='Категорія витрат'!$F$4,ROUND('Додаток 3._Бюджет детальний ПР'!AS741*0.347,2),IF(J741='Категорія витрат'!$F$7,ROUND('Додаток 3._Бюджет детальний ПР'!AS741*0.0841,2),0))))</f>
        <v>0</v>
      </c>
      <c r="AU741" s="151">
        <f t="shared" si="390"/>
        <v>0</v>
      </c>
      <c r="AV741" s="179"/>
      <c r="AW741" s="179"/>
      <c r="AX741" s="179"/>
      <c r="AY741" s="179"/>
      <c r="AZ741" s="179"/>
      <c r="BA741" s="179"/>
      <c r="BB741" s="179"/>
      <c r="BC741" s="179"/>
      <c r="BD741" s="179"/>
      <c r="BE741" s="179"/>
      <c r="BF741" s="179"/>
      <c r="BG741" s="179"/>
      <c r="BH741" s="48">
        <f t="shared" si="400"/>
        <v>0</v>
      </c>
      <c r="BI741" s="48">
        <f t="shared" si="401"/>
        <v>0</v>
      </c>
      <c r="BJ741" s="48">
        <f t="shared" si="402"/>
        <v>0</v>
      </c>
      <c r="BK741" s="48">
        <f t="shared" si="403"/>
        <v>0</v>
      </c>
      <c r="BL741" s="48">
        <f t="shared" si="404"/>
        <v>0</v>
      </c>
      <c r="BM741" s="48">
        <f t="shared" si="405"/>
        <v>0</v>
      </c>
      <c r="BN741" s="48">
        <f t="shared" si="406"/>
        <v>0</v>
      </c>
      <c r="BO741" s="48">
        <f t="shared" si="407"/>
        <v>0</v>
      </c>
      <c r="BP741" s="179"/>
      <c r="BQ741" s="179"/>
      <c r="BR741" s="189"/>
      <c r="BS741" s="174"/>
      <c r="BT741" s="86">
        <f t="shared" si="418"/>
        <v>0</v>
      </c>
      <c r="BU741" s="174"/>
      <c r="BV741" s="176"/>
      <c r="BW741" s="169"/>
      <c r="BX741" s="157">
        <f>IF(J741='Категорія витрат'!$F$2,ROUND('Додаток 3._Бюджет детальний ПР'!BW741*0.3676,2),IF(J741='Категорія витрат'!$F$3,ROUND('Додаток 3._Бюджет детальний ПР'!BW741*0.347,2),IF(J741='Категорія витрат'!$F$4,ROUND('Додаток 3._Бюджет детальний ПР'!BW741*0.347,2),IF(J741='Категорія витрат'!$F$7,ROUND('Додаток 3._Бюджет детальний ПР'!BW741*0.0841,2),0))))</f>
        <v>0</v>
      </c>
      <c r="BY741" s="151">
        <f t="shared" si="419"/>
        <v>0</v>
      </c>
      <c r="BZ741" s="179"/>
      <c r="CA741" s="179"/>
      <c r="CB741" s="179"/>
      <c r="CC741" s="179"/>
      <c r="CD741" s="179"/>
      <c r="CE741" s="179"/>
      <c r="CF741" s="179"/>
      <c r="CG741" s="179"/>
      <c r="CH741" s="179"/>
      <c r="CI741" s="179"/>
      <c r="CJ741" s="179"/>
      <c r="CK741" s="179"/>
      <c r="CL741" s="48">
        <f t="shared" si="408"/>
        <v>0</v>
      </c>
      <c r="CM741" s="48">
        <f t="shared" si="409"/>
        <v>0</v>
      </c>
      <c r="CN741" s="48">
        <f t="shared" si="410"/>
        <v>0</v>
      </c>
      <c r="CO741" s="48">
        <f t="shared" si="411"/>
        <v>0</v>
      </c>
      <c r="CP741" s="48">
        <f t="shared" si="412"/>
        <v>0</v>
      </c>
      <c r="CQ741" s="48">
        <f t="shared" si="413"/>
        <v>0</v>
      </c>
      <c r="CR741" s="48">
        <f t="shared" si="414"/>
        <v>0</v>
      </c>
      <c r="CS741" s="48">
        <f t="shared" si="415"/>
        <v>0</v>
      </c>
      <c r="CT741" s="179"/>
      <c r="CU741" s="179"/>
    </row>
    <row r="742" spans="1:99" ht="20.100000000000001" customHeight="1" x14ac:dyDescent="0.25">
      <c r="A742" s="57">
        <v>737</v>
      </c>
      <c r="B742" s="398" t="str">
        <f>IF(D742='Напрямки конкурса'!$L$2,'Напрямки конкурса'!$B$2,IF(D742='Напрямки конкурса'!$L$3,'Напрямки конкурса'!$B$3,IF(D742='Напрямки конкурса'!$L$4,'Напрямки конкурса'!$B$4,IF(D742='Напрямки конкурса'!$L$5,'Напрямки конкурса'!$B$5,IF(D742='Напрямки конкурса'!$L$6,'Напрямки конкурса'!$B$6,IF(D742='Напрямки конкурса'!$L$7,'Напрямки конкурса'!$B$7,IF(D742='Напрямки конкурса'!$L$8,'Напрямки конкурса'!$B$8,IF(D742='Напрямки конкурса'!$L$9,'Напрямки конкурса'!$B$9,IF(D742='Напрямки конкурса'!$L$10,'Напрямки конкурса'!$B$10,IF(D742='Напрямки конкурса'!$L$11,'Напрямки конкурса'!$B$11,IF(D742='Напрямки конкурса'!$L$12,'Напрямки конкурса'!$B$12,IF(D742='Напрямки конкурса'!$L$13,'Напрямки конкурса'!$B$13,IF(D742='Напрямки конкурса'!$L$14,'Напрямки конкурса'!$B$14,IF(D742='Напрямки конкурса'!$L$15,'Напрямки конкурса'!$B$15,IF(D742='Напрямки конкурса'!$L$16,'Напрямки конкурса'!$B$16,IF(D742='Напрямки конкурса'!$L$17,'Напрямки конкурса'!$B$17,IF(D742='Напрямки конкурса'!$L$18,'Напрямки конкурса'!$B$18,IF(D742='Напрямки конкурса'!$L$19,'Напрямки конкурса'!$B$19,IF(D742='Напрямки конкурса'!$L$20,'Напрямки конкурса'!$B$20,IF(D742='Напрямки конкурса'!$L$21,'Напрямки конкурса'!$B$21,IF(D742='Напрямки конкурса'!$L$22,'Напрямки конкурса'!$B$22,IF(D742='Напрямки конкурса'!$L$23,'Напрямки конкурса'!$B$23,IF(D742='Напрямки конкурса'!$L$24,'Напрямки конкурса'!$B$24,IF(D742='Напрямки конкурса'!$L$25,'Напрямки конкурса'!$B$25,IF(D742='Напрямки конкурса'!$L$26,'Напрямки конкурса'!$B$26,IF(D742='Напрямки конкурса'!$L$27,'Напрямки конкурса'!$B$27,IF(D742='Напрямки конкурса'!$L$28,'Напрямки конкурса'!$B$28,"")))))))))))))))))))))))))))</f>
        <v/>
      </c>
      <c r="C742" s="58" t="str">
        <f>IF(D742='Напрямки конкурса'!$L$2,'Напрямки конкурса'!$K$2,IF(D742='Напрямки конкурса'!$L$3,'Напрямки конкурса'!$K$3,IF(D742='Напрямки конкурса'!$L$4,'Напрямки конкурса'!$K$4,IF(D742='Напрямки конкурса'!$L$5,'Напрямки конкурса'!$K$5,IF(D742='Напрямки конкурса'!$L$6,'Напрямки конкурса'!$K$6,IF(D742='Напрямки конкурса'!$L$7,'Напрямки конкурса'!$K$7,IF(D742='Напрямки конкурса'!$L$8,'Напрямки конкурса'!$K$8,IF(D742='Напрямки конкурса'!$L$9,'Напрямки конкурса'!$K$9,IF(D742='Напрямки конкурса'!$L$10,'Напрямки конкурса'!$K$10,IF(D742='Напрямки конкурса'!$L$11,'Напрямки конкурса'!$K$11,IF(D742='Напрямки конкурса'!$L$12,'Напрямки конкурса'!$K$12,IF(D742='Напрямки конкурса'!$L$13,'Напрямки конкурса'!$K$13,IF(D742='Напрямки конкурса'!$L$14,'Напрямки конкурса'!$K$14,IF(D742='Напрямки конкурса'!$L$15,'Напрямки конкурса'!$K$15,IF(D742='Напрямки конкурса'!$L$16,'Напрямки конкурса'!$K$16,IF(D742='Напрямки конкурса'!$L$17,'Напрямки конкурса'!$K$17,IF(D742='Напрямки конкурса'!$L$18,'Напрямки конкурса'!$K$18,IF(D742='Напрямки конкурса'!$L$19,'Напрямки конкурса'!$K$19,IF(D742='Напрямки конкурса'!$L$20,'Напрямки конкурса'!$K$20,IF(D742='Напрямки конкурса'!$L$21,'Напрямки конкурса'!$K$21,IF(D742='Напрямки конкурса'!$L$22,'Напрямки конкурса'!$K$22,IF(D742='Напрямки конкурса'!$L$23,'Напрямки конкурса'!$K$23,IF(D742='Напрямки конкурса'!$L$24,'Напрямки конкурса'!$K$24,IF(D742='Напрямки конкурса'!$L$25,'Напрямки конкурса'!$K$25,IF(D742='Напрямки конкурса'!$L$26,'Напрямки конкурса'!$K$26,IF(D742='Напрямки конкурса'!$L$27,'Напрямки конкурса'!$K$27,IF(D742='Напрямки конкурса'!$L$28,'Напрямки конкурса'!$K$28,"")))))))))))))))))))))))))))</f>
        <v/>
      </c>
      <c r="D742" s="554"/>
      <c r="E742" s="169"/>
      <c r="F742" s="169"/>
      <c r="G742" s="169"/>
      <c r="H742" s="148" t="str">
        <f>IF(I742='Категорія витрат'!$B$2,'Категорія витрат'!$A$2,IF(I742='Категорія витрат'!$B$3,'Категорія витрат'!$A$3,IF(I742='Категорія витрат'!$B$4,'Категорія витрат'!$A$4,IF(I742='Категорія витрат'!$B$5,'Категорія витрат'!$A$5,IF(I742='Категорія витрат'!$B$6,'Категорія витрат'!$A$6,IF(I742='Категорія витрат'!$B$7,'Категорія витрат'!$A$7,IF(I742='Категорія витрат'!$B$8,'Категорія витрат'!$A$8,IF(I742='Категорія витрат'!$B$9,'Категорія витрат'!$A$9,IF(I742='Категорія витрат'!$B$10,'Категорія витрат'!$A$10,IF(I742='Категорія витрат'!$B$11,'Категорія витрат'!$A$11,IF(I742='Категорія витрат'!$B$12,'Категорія витрат'!$A$12,IF(I742='Категорія витрат'!$B$13,'Категорія витрат'!$A$13,IF(I742='Категорія витрат'!$B$14,'Категорія витрат'!$A$14,IF(I742='Категорія витрат'!$B$15,'Категорія витрат'!$A$15,IF(I742='Категорія витрат'!$B$16,'Категорія витрат'!$A$16,IF(I742='Категорія витрат'!$B$17,'Категорія витрат'!$A$17,IF(I742='Категорія витрат'!$B$18,'Категорія витрат'!$A$18,IF(I742='Категорія витрат'!$B$19,'Категорія витрат'!$A$19,IF(I742='Категорія витрат'!$B$20,'Категорія витрат'!$A$20,IF(I742='Категорія витрат'!$B$21,'Категорія витрат'!$A$21,IF(I742='Категорія витрат'!$B$22,'Категорія витрат'!$A$22,IF(I742='Категорія витрат'!$B$23,'Категорія витрат'!$A$23,IF(I742='Категорія витрат'!$B$24,'Категорія витрат'!$A$24,IF(I742='Категорія витрат'!$B$25,'Категорія витрат'!$A$25,IF(I742='Категорія витрат'!$B$26,'Категорія витрат'!$A$26,IF(I742='Категорія витрат'!$B$27,'Категорія витрат'!$A$27,IF(I742='Категорія витрат'!$B$28,'Категорія витрат'!$A$28,IF(I742='Категорія витрат'!$B$29,'Категорія витрат'!$A$29,IF(I742='Категорія витрат'!$B$30,'Категорія витрат'!$A$30,"")))))))))))))))))))))))))))))</f>
        <v/>
      </c>
      <c r="I742" s="172"/>
      <c r="J742" s="171"/>
      <c r="K742" s="174"/>
      <c r="L742" s="86">
        <f t="shared" si="416"/>
        <v>0</v>
      </c>
      <c r="M742" s="174"/>
      <c r="N742" s="176"/>
      <c r="O742" s="396">
        <f t="shared" si="391"/>
        <v>0</v>
      </c>
      <c r="P742" s="157">
        <f>IF(J742='Категорія витрат'!$F$2,ROUND('Додаток 3._Бюджет детальний ПР'!O742*0.3676,2),IF(J742='Категорія витрат'!$F$3,ROUND('Додаток 3._Бюджет детальний ПР'!O742*0.347,2),IF(J742='Категорія витрат'!$F$4,ROUND('Додаток 3._Бюджет детальний ПР'!O742*0.347,2),IF(J742='Категорія витрат'!$F$7,ROUND('Додаток 3._Бюджет детальний ПР'!O742*0.0841,2),0))))</f>
        <v>0</v>
      </c>
      <c r="Q742" s="151">
        <f t="shared" si="389"/>
        <v>0</v>
      </c>
      <c r="R742" s="179"/>
      <c r="S742" s="179"/>
      <c r="T742" s="179"/>
      <c r="U742" s="179"/>
      <c r="V742" s="179"/>
      <c r="W742" s="179"/>
      <c r="X742" s="179"/>
      <c r="Y742" s="179"/>
      <c r="Z742" s="179"/>
      <c r="AA742" s="179"/>
      <c r="AB742" s="179"/>
      <c r="AC742" s="179"/>
      <c r="AD742" s="48">
        <f t="shared" si="392"/>
        <v>0</v>
      </c>
      <c r="AE742" s="48">
        <f t="shared" si="393"/>
        <v>0</v>
      </c>
      <c r="AF742" s="48">
        <f t="shared" si="394"/>
        <v>0</v>
      </c>
      <c r="AG742" s="48">
        <f t="shared" si="395"/>
        <v>0</v>
      </c>
      <c r="AH742" s="48">
        <f t="shared" si="396"/>
        <v>0</v>
      </c>
      <c r="AI742" s="48">
        <f t="shared" si="397"/>
        <v>0</v>
      </c>
      <c r="AJ742" s="48">
        <f t="shared" si="398"/>
        <v>0</v>
      </c>
      <c r="AK742" s="48">
        <f t="shared" si="399"/>
        <v>0</v>
      </c>
      <c r="AL742" s="179"/>
      <c r="AM742" s="179"/>
      <c r="AN742" s="76"/>
      <c r="AO742" s="174"/>
      <c r="AP742" s="405">
        <f t="shared" si="417"/>
        <v>0</v>
      </c>
      <c r="AQ742" s="174"/>
      <c r="AR742" s="176"/>
      <c r="AS742" s="169"/>
      <c r="AT742" s="157">
        <f>IF(J742='Категорія витрат'!$F$2,ROUND('Додаток 3._Бюджет детальний ПР'!AS742*0.3676,2),IF(J742='Категорія витрат'!$F$3,ROUND('Додаток 3._Бюджет детальний ПР'!AS742*0.347,2),IF(J742='Категорія витрат'!$F$4,ROUND('Додаток 3._Бюджет детальний ПР'!AS742*0.347,2),IF(J742='Категорія витрат'!$F$7,ROUND('Додаток 3._Бюджет детальний ПР'!AS742*0.0841,2),0))))</f>
        <v>0</v>
      </c>
      <c r="AU742" s="151">
        <f t="shared" si="390"/>
        <v>0</v>
      </c>
      <c r="AV742" s="179"/>
      <c r="AW742" s="179"/>
      <c r="AX742" s="179"/>
      <c r="AY742" s="179"/>
      <c r="AZ742" s="179"/>
      <c r="BA742" s="179"/>
      <c r="BB742" s="179"/>
      <c r="BC742" s="179"/>
      <c r="BD742" s="179"/>
      <c r="BE742" s="179"/>
      <c r="BF742" s="179"/>
      <c r="BG742" s="179"/>
      <c r="BH742" s="48">
        <f t="shared" si="400"/>
        <v>0</v>
      </c>
      <c r="BI742" s="48">
        <f t="shared" si="401"/>
        <v>0</v>
      </c>
      <c r="BJ742" s="48">
        <f t="shared" si="402"/>
        <v>0</v>
      </c>
      <c r="BK742" s="48">
        <f t="shared" si="403"/>
        <v>0</v>
      </c>
      <c r="BL742" s="48">
        <f t="shared" si="404"/>
        <v>0</v>
      </c>
      <c r="BM742" s="48">
        <f t="shared" si="405"/>
        <v>0</v>
      </c>
      <c r="BN742" s="48">
        <f t="shared" si="406"/>
        <v>0</v>
      </c>
      <c r="BO742" s="48">
        <f t="shared" si="407"/>
        <v>0</v>
      </c>
      <c r="BP742" s="179"/>
      <c r="BQ742" s="179"/>
      <c r="BR742" s="189"/>
      <c r="BS742" s="174"/>
      <c r="BT742" s="86">
        <f t="shared" si="418"/>
        <v>0</v>
      </c>
      <c r="BU742" s="174"/>
      <c r="BV742" s="176"/>
      <c r="BW742" s="169"/>
      <c r="BX742" s="157">
        <f>IF(J742='Категорія витрат'!$F$2,ROUND('Додаток 3._Бюджет детальний ПР'!BW742*0.3676,2),IF(J742='Категорія витрат'!$F$3,ROUND('Додаток 3._Бюджет детальний ПР'!BW742*0.347,2),IF(J742='Категорія витрат'!$F$4,ROUND('Додаток 3._Бюджет детальний ПР'!BW742*0.347,2),IF(J742='Категорія витрат'!$F$7,ROUND('Додаток 3._Бюджет детальний ПР'!BW742*0.0841,2),0))))</f>
        <v>0</v>
      </c>
      <c r="BY742" s="151">
        <f t="shared" si="419"/>
        <v>0</v>
      </c>
      <c r="BZ742" s="179"/>
      <c r="CA742" s="179"/>
      <c r="CB742" s="179"/>
      <c r="CC742" s="179"/>
      <c r="CD742" s="179"/>
      <c r="CE742" s="179"/>
      <c r="CF742" s="179"/>
      <c r="CG742" s="179"/>
      <c r="CH742" s="179"/>
      <c r="CI742" s="179"/>
      <c r="CJ742" s="179"/>
      <c r="CK742" s="179"/>
      <c r="CL742" s="48">
        <f t="shared" si="408"/>
        <v>0</v>
      </c>
      <c r="CM742" s="48">
        <f t="shared" si="409"/>
        <v>0</v>
      </c>
      <c r="CN742" s="48">
        <f t="shared" si="410"/>
        <v>0</v>
      </c>
      <c r="CO742" s="48">
        <f t="shared" si="411"/>
        <v>0</v>
      </c>
      <c r="CP742" s="48">
        <f t="shared" si="412"/>
        <v>0</v>
      </c>
      <c r="CQ742" s="48">
        <f t="shared" si="413"/>
        <v>0</v>
      </c>
      <c r="CR742" s="48">
        <f t="shared" si="414"/>
        <v>0</v>
      </c>
      <c r="CS742" s="48">
        <f t="shared" si="415"/>
        <v>0</v>
      </c>
      <c r="CT742" s="179"/>
      <c r="CU742" s="179"/>
    </row>
    <row r="743" spans="1:99" ht="20.100000000000001" customHeight="1" x14ac:dyDescent="0.25">
      <c r="A743" s="57">
        <v>738</v>
      </c>
      <c r="B743" s="398" t="str">
        <f>IF(D743='Напрямки конкурса'!$L$2,'Напрямки конкурса'!$B$2,IF(D743='Напрямки конкурса'!$L$3,'Напрямки конкурса'!$B$3,IF(D743='Напрямки конкурса'!$L$4,'Напрямки конкурса'!$B$4,IF(D743='Напрямки конкурса'!$L$5,'Напрямки конкурса'!$B$5,IF(D743='Напрямки конкурса'!$L$6,'Напрямки конкурса'!$B$6,IF(D743='Напрямки конкурса'!$L$7,'Напрямки конкурса'!$B$7,IF(D743='Напрямки конкурса'!$L$8,'Напрямки конкурса'!$B$8,IF(D743='Напрямки конкурса'!$L$9,'Напрямки конкурса'!$B$9,IF(D743='Напрямки конкурса'!$L$10,'Напрямки конкурса'!$B$10,IF(D743='Напрямки конкурса'!$L$11,'Напрямки конкурса'!$B$11,IF(D743='Напрямки конкурса'!$L$12,'Напрямки конкурса'!$B$12,IF(D743='Напрямки конкурса'!$L$13,'Напрямки конкурса'!$B$13,IF(D743='Напрямки конкурса'!$L$14,'Напрямки конкурса'!$B$14,IF(D743='Напрямки конкурса'!$L$15,'Напрямки конкурса'!$B$15,IF(D743='Напрямки конкурса'!$L$16,'Напрямки конкурса'!$B$16,IF(D743='Напрямки конкурса'!$L$17,'Напрямки конкурса'!$B$17,IF(D743='Напрямки конкурса'!$L$18,'Напрямки конкурса'!$B$18,IF(D743='Напрямки конкурса'!$L$19,'Напрямки конкурса'!$B$19,IF(D743='Напрямки конкурса'!$L$20,'Напрямки конкурса'!$B$20,IF(D743='Напрямки конкурса'!$L$21,'Напрямки конкурса'!$B$21,IF(D743='Напрямки конкурса'!$L$22,'Напрямки конкурса'!$B$22,IF(D743='Напрямки конкурса'!$L$23,'Напрямки конкурса'!$B$23,IF(D743='Напрямки конкурса'!$L$24,'Напрямки конкурса'!$B$24,IF(D743='Напрямки конкурса'!$L$25,'Напрямки конкурса'!$B$25,IF(D743='Напрямки конкурса'!$L$26,'Напрямки конкурса'!$B$26,IF(D743='Напрямки конкурса'!$L$27,'Напрямки конкурса'!$B$27,IF(D743='Напрямки конкурса'!$L$28,'Напрямки конкурса'!$B$28,"")))))))))))))))))))))))))))</f>
        <v/>
      </c>
      <c r="C743" s="58" t="str">
        <f>IF(D743='Напрямки конкурса'!$L$2,'Напрямки конкурса'!$K$2,IF(D743='Напрямки конкурса'!$L$3,'Напрямки конкурса'!$K$3,IF(D743='Напрямки конкурса'!$L$4,'Напрямки конкурса'!$K$4,IF(D743='Напрямки конкурса'!$L$5,'Напрямки конкурса'!$K$5,IF(D743='Напрямки конкурса'!$L$6,'Напрямки конкурса'!$K$6,IF(D743='Напрямки конкурса'!$L$7,'Напрямки конкурса'!$K$7,IF(D743='Напрямки конкурса'!$L$8,'Напрямки конкурса'!$K$8,IF(D743='Напрямки конкурса'!$L$9,'Напрямки конкурса'!$K$9,IF(D743='Напрямки конкурса'!$L$10,'Напрямки конкурса'!$K$10,IF(D743='Напрямки конкурса'!$L$11,'Напрямки конкурса'!$K$11,IF(D743='Напрямки конкурса'!$L$12,'Напрямки конкурса'!$K$12,IF(D743='Напрямки конкурса'!$L$13,'Напрямки конкурса'!$K$13,IF(D743='Напрямки конкурса'!$L$14,'Напрямки конкурса'!$K$14,IF(D743='Напрямки конкурса'!$L$15,'Напрямки конкурса'!$K$15,IF(D743='Напрямки конкурса'!$L$16,'Напрямки конкурса'!$K$16,IF(D743='Напрямки конкурса'!$L$17,'Напрямки конкурса'!$K$17,IF(D743='Напрямки конкурса'!$L$18,'Напрямки конкурса'!$K$18,IF(D743='Напрямки конкурса'!$L$19,'Напрямки конкурса'!$K$19,IF(D743='Напрямки конкурса'!$L$20,'Напрямки конкурса'!$K$20,IF(D743='Напрямки конкурса'!$L$21,'Напрямки конкурса'!$K$21,IF(D743='Напрямки конкурса'!$L$22,'Напрямки конкурса'!$K$22,IF(D743='Напрямки конкурса'!$L$23,'Напрямки конкурса'!$K$23,IF(D743='Напрямки конкурса'!$L$24,'Напрямки конкурса'!$K$24,IF(D743='Напрямки конкурса'!$L$25,'Напрямки конкурса'!$K$25,IF(D743='Напрямки конкурса'!$L$26,'Напрямки конкурса'!$K$26,IF(D743='Напрямки конкурса'!$L$27,'Напрямки конкурса'!$K$27,IF(D743='Напрямки конкурса'!$L$28,'Напрямки конкурса'!$K$28,"")))))))))))))))))))))))))))</f>
        <v/>
      </c>
      <c r="D743" s="554"/>
      <c r="E743" s="169"/>
      <c r="F743" s="169"/>
      <c r="G743" s="169"/>
      <c r="H743" s="148" t="str">
        <f>IF(I743='Категорія витрат'!$B$2,'Категорія витрат'!$A$2,IF(I743='Категорія витрат'!$B$3,'Категорія витрат'!$A$3,IF(I743='Категорія витрат'!$B$4,'Категорія витрат'!$A$4,IF(I743='Категорія витрат'!$B$5,'Категорія витрат'!$A$5,IF(I743='Категорія витрат'!$B$6,'Категорія витрат'!$A$6,IF(I743='Категорія витрат'!$B$7,'Категорія витрат'!$A$7,IF(I743='Категорія витрат'!$B$8,'Категорія витрат'!$A$8,IF(I743='Категорія витрат'!$B$9,'Категорія витрат'!$A$9,IF(I743='Категорія витрат'!$B$10,'Категорія витрат'!$A$10,IF(I743='Категорія витрат'!$B$11,'Категорія витрат'!$A$11,IF(I743='Категорія витрат'!$B$12,'Категорія витрат'!$A$12,IF(I743='Категорія витрат'!$B$13,'Категорія витрат'!$A$13,IF(I743='Категорія витрат'!$B$14,'Категорія витрат'!$A$14,IF(I743='Категорія витрат'!$B$15,'Категорія витрат'!$A$15,IF(I743='Категорія витрат'!$B$16,'Категорія витрат'!$A$16,IF(I743='Категорія витрат'!$B$17,'Категорія витрат'!$A$17,IF(I743='Категорія витрат'!$B$18,'Категорія витрат'!$A$18,IF(I743='Категорія витрат'!$B$19,'Категорія витрат'!$A$19,IF(I743='Категорія витрат'!$B$20,'Категорія витрат'!$A$20,IF(I743='Категорія витрат'!$B$21,'Категорія витрат'!$A$21,IF(I743='Категорія витрат'!$B$22,'Категорія витрат'!$A$22,IF(I743='Категорія витрат'!$B$23,'Категорія витрат'!$A$23,IF(I743='Категорія витрат'!$B$24,'Категорія витрат'!$A$24,IF(I743='Категорія витрат'!$B$25,'Категорія витрат'!$A$25,IF(I743='Категорія витрат'!$B$26,'Категорія витрат'!$A$26,IF(I743='Категорія витрат'!$B$27,'Категорія витрат'!$A$27,IF(I743='Категорія витрат'!$B$28,'Категорія витрат'!$A$28,IF(I743='Категорія витрат'!$B$29,'Категорія витрат'!$A$29,IF(I743='Категорія витрат'!$B$30,'Категорія витрат'!$A$30,"")))))))))))))))))))))))))))))</f>
        <v/>
      </c>
      <c r="I743" s="172"/>
      <c r="J743" s="171"/>
      <c r="K743" s="174"/>
      <c r="L743" s="86">
        <f t="shared" si="416"/>
        <v>0</v>
      </c>
      <c r="M743" s="174"/>
      <c r="N743" s="176"/>
      <c r="O743" s="396">
        <f t="shared" si="391"/>
        <v>0</v>
      </c>
      <c r="P743" s="157">
        <f>IF(J743='Категорія витрат'!$F$2,ROUND('Додаток 3._Бюджет детальний ПР'!O743*0.3676,2),IF(J743='Категорія витрат'!$F$3,ROUND('Додаток 3._Бюджет детальний ПР'!O743*0.347,2),IF(J743='Категорія витрат'!$F$4,ROUND('Додаток 3._Бюджет детальний ПР'!O743*0.347,2),IF(J743='Категорія витрат'!$F$7,ROUND('Додаток 3._Бюджет детальний ПР'!O743*0.0841,2),0))))</f>
        <v>0</v>
      </c>
      <c r="Q743" s="151">
        <f t="shared" si="389"/>
        <v>0</v>
      </c>
      <c r="R743" s="179"/>
      <c r="S743" s="179"/>
      <c r="T743" s="179"/>
      <c r="U743" s="179"/>
      <c r="V743" s="179"/>
      <c r="W743" s="179"/>
      <c r="X743" s="179"/>
      <c r="Y743" s="179"/>
      <c r="Z743" s="179"/>
      <c r="AA743" s="179"/>
      <c r="AB743" s="179"/>
      <c r="AC743" s="179"/>
      <c r="AD743" s="48">
        <f t="shared" si="392"/>
        <v>0</v>
      </c>
      <c r="AE743" s="48">
        <f t="shared" si="393"/>
        <v>0</v>
      </c>
      <c r="AF743" s="48">
        <f t="shared" si="394"/>
        <v>0</v>
      </c>
      <c r="AG743" s="48">
        <f t="shared" si="395"/>
        <v>0</v>
      </c>
      <c r="AH743" s="48">
        <f t="shared" si="396"/>
        <v>0</v>
      </c>
      <c r="AI743" s="48">
        <f t="shared" si="397"/>
        <v>0</v>
      </c>
      <c r="AJ743" s="48">
        <f t="shared" si="398"/>
        <v>0</v>
      </c>
      <c r="AK743" s="48">
        <f t="shared" si="399"/>
        <v>0</v>
      </c>
      <c r="AL743" s="179"/>
      <c r="AM743" s="179"/>
      <c r="AN743" s="76"/>
      <c r="AO743" s="174"/>
      <c r="AP743" s="405">
        <f t="shared" si="417"/>
        <v>0</v>
      </c>
      <c r="AQ743" s="174"/>
      <c r="AR743" s="176"/>
      <c r="AS743" s="169"/>
      <c r="AT743" s="157">
        <f>IF(J743='Категорія витрат'!$F$2,ROUND('Додаток 3._Бюджет детальний ПР'!AS743*0.3676,2),IF(J743='Категорія витрат'!$F$3,ROUND('Додаток 3._Бюджет детальний ПР'!AS743*0.347,2),IF(J743='Категорія витрат'!$F$4,ROUND('Додаток 3._Бюджет детальний ПР'!AS743*0.347,2),IF(J743='Категорія витрат'!$F$7,ROUND('Додаток 3._Бюджет детальний ПР'!AS743*0.0841,2),0))))</f>
        <v>0</v>
      </c>
      <c r="AU743" s="151">
        <f t="shared" si="390"/>
        <v>0</v>
      </c>
      <c r="AV743" s="179"/>
      <c r="AW743" s="179"/>
      <c r="AX743" s="179"/>
      <c r="AY743" s="179"/>
      <c r="AZ743" s="179"/>
      <c r="BA743" s="179"/>
      <c r="BB743" s="179"/>
      <c r="BC743" s="179"/>
      <c r="BD743" s="179"/>
      <c r="BE743" s="179"/>
      <c r="BF743" s="179"/>
      <c r="BG743" s="179"/>
      <c r="BH743" s="48">
        <f t="shared" si="400"/>
        <v>0</v>
      </c>
      <c r="BI743" s="48">
        <f t="shared" si="401"/>
        <v>0</v>
      </c>
      <c r="BJ743" s="48">
        <f t="shared" si="402"/>
        <v>0</v>
      </c>
      <c r="BK743" s="48">
        <f t="shared" si="403"/>
        <v>0</v>
      </c>
      <c r="BL743" s="48">
        <f t="shared" si="404"/>
        <v>0</v>
      </c>
      <c r="BM743" s="48">
        <f t="shared" si="405"/>
        <v>0</v>
      </c>
      <c r="BN743" s="48">
        <f t="shared" si="406"/>
        <v>0</v>
      </c>
      <c r="BO743" s="48">
        <f t="shared" si="407"/>
        <v>0</v>
      </c>
      <c r="BP743" s="179"/>
      <c r="BQ743" s="179"/>
      <c r="BR743" s="189"/>
      <c r="BS743" s="174"/>
      <c r="BT743" s="86">
        <f t="shared" si="418"/>
        <v>0</v>
      </c>
      <c r="BU743" s="174"/>
      <c r="BV743" s="176"/>
      <c r="BW743" s="169"/>
      <c r="BX743" s="157">
        <f>IF(J743='Категорія витрат'!$F$2,ROUND('Додаток 3._Бюджет детальний ПР'!BW743*0.3676,2),IF(J743='Категорія витрат'!$F$3,ROUND('Додаток 3._Бюджет детальний ПР'!BW743*0.347,2),IF(J743='Категорія витрат'!$F$4,ROUND('Додаток 3._Бюджет детальний ПР'!BW743*0.347,2),IF(J743='Категорія витрат'!$F$7,ROUND('Додаток 3._Бюджет детальний ПР'!BW743*0.0841,2),0))))</f>
        <v>0</v>
      </c>
      <c r="BY743" s="151">
        <f t="shared" si="419"/>
        <v>0</v>
      </c>
      <c r="BZ743" s="179"/>
      <c r="CA743" s="179"/>
      <c r="CB743" s="179"/>
      <c r="CC743" s="179"/>
      <c r="CD743" s="179"/>
      <c r="CE743" s="179"/>
      <c r="CF743" s="179"/>
      <c r="CG743" s="179"/>
      <c r="CH743" s="179"/>
      <c r="CI743" s="179"/>
      <c r="CJ743" s="179"/>
      <c r="CK743" s="179"/>
      <c r="CL743" s="48">
        <f t="shared" si="408"/>
        <v>0</v>
      </c>
      <c r="CM743" s="48">
        <f t="shared" si="409"/>
        <v>0</v>
      </c>
      <c r="CN743" s="48">
        <f t="shared" si="410"/>
        <v>0</v>
      </c>
      <c r="CO743" s="48">
        <f t="shared" si="411"/>
        <v>0</v>
      </c>
      <c r="CP743" s="48">
        <f t="shared" si="412"/>
        <v>0</v>
      </c>
      <c r="CQ743" s="48">
        <f t="shared" si="413"/>
        <v>0</v>
      </c>
      <c r="CR743" s="48">
        <f t="shared" si="414"/>
        <v>0</v>
      </c>
      <c r="CS743" s="48">
        <f t="shared" si="415"/>
        <v>0</v>
      </c>
      <c r="CT743" s="179"/>
      <c r="CU743" s="179"/>
    </row>
    <row r="744" spans="1:99" ht="20.100000000000001" customHeight="1" x14ac:dyDescent="0.25">
      <c r="A744" s="57">
        <v>739</v>
      </c>
      <c r="B744" s="398" t="str">
        <f>IF(D744='Напрямки конкурса'!$L$2,'Напрямки конкурса'!$B$2,IF(D744='Напрямки конкурса'!$L$3,'Напрямки конкурса'!$B$3,IF(D744='Напрямки конкурса'!$L$4,'Напрямки конкурса'!$B$4,IF(D744='Напрямки конкурса'!$L$5,'Напрямки конкурса'!$B$5,IF(D744='Напрямки конкурса'!$L$6,'Напрямки конкурса'!$B$6,IF(D744='Напрямки конкурса'!$L$7,'Напрямки конкурса'!$B$7,IF(D744='Напрямки конкурса'!$L$8,'Напрямки конкурса'!$B$8,IF(D744='Напрямки конкурса'!$L$9,'Напрямки конкурса'!$B$9,IF(D744='Напрямки конкурса'!$L$10,'Напрямки конкурса'!$B$10,IF(D744='Напрямки конкурса'!$L$11,'Напрямки конкурса'!$B$11,IF(D744='Напрямки конкурса'!$L$12,'Напрямки конкурса'!$B$12,IF(D744='Напрямки конкурса'!$L$13,'Напрямки конкурса'!$B$13,IF(D744='Напрямки конкурса'!$L$14,'Напрямки конкурса'!$B$14,IF(D744='Напрямки конкурса'!$L$15,'Напрямки конкурса'!$B$15,IF(D744='Напрямки конкурса'!$L$16,'Напрямки конкурса'!$B$16,IF(D744='Напрямки конкурса'!$L$17,'Напрямки конкурса'!$B$17,IF(D744='Напрямки конкурса'!$L$18,'Напрямки конкурса'!$B$18,IF(D744='Напрямки конкурса'!$L$19,'Напрямки конкурса'!$B$19,IF(D744='Напрямки конкурса'!$L$20,'Напрямки конкурса'!$B$20,IF(D744='Напрямки конкурса'!$L$21,'Напрямки конкурса'!$B$21,IF(D744='Напрямки конкурса'!$L$22,'Напрямки конкурса'!$B$22,IF(D744='Напрямки конкурса'!$L$23,'Напрямки конкурса'!$B$23,IF(D744='Напрямки конкурса'!$L$24,'Напрямки конкурса'!$B$24,IF(D744='Напрямки конкурса'!$L$25,'Напрямки конкурса'!$B$25,IF(D744='Напрямки конкурса'!$L$26,'Напрямки конкурса'!$B$26,IF(D744='Напрямки конкурса'!$L$27,'Напрямки конкурса'!$B$27,IF(D744='Напрямки конкурса'!$L$28,'Напрямки конкурса'!$B$28,"")))))))))))))))))))))))))))</f>
        <v/>
      </c>
      <c r="C744" s="58" t="str">
        <f>IF(D744='Напрямки конкурса'!$L$2,'Напрямки конкурса'!$K$2,IF(D744='Напрямки конкурса'!$L$3,'Напрямки конкурса'!$K$3,IF(D744='Напрямки конкурса'!$L$4,'Напрямки конкурса'!$K$4,IF(D744='Напрямки конкурса'!$L$5,'Напрямки конкурса'!$K$5,IF(D744='Напрямки конкурса'!$L$6,'Напрямки конкурса'!$K$6,IF(D744='Напрямки конкурса'!$L$7,'Напрямки конкурса'!$K$7,IF(D744='Напрямки конкурса'!$L$8,'Напрямки конкурса'!$K$8,IF(D744='Напрямки конкурса'!$L$9,'Напрямки конкурса'!$K$9,IF(D744='Напрямки конкурса'!$L$10,'Напрямки конкурса'!$K$10,IF(D744='Напрямки конкурса'!$L$11,'Напрямки конкурса'!$K$11,IF(D744='Напрямки конкурса'!$L$12,'Напрямки конкурса'!$K$12,IF(D744='Напрямки конкурса'!$L$13,'Напрямки конкурса'!$K$13,IF(D744='Напрямки конкурса'!$L$14,'Напрямки конкурса'!$K$14,IF(D744='Напрямки конкурса'!$L$15,'Напрямки конкурса'!$K$15,IF(D744='Напрямки конкурса'!$L$16,'Напрямки конкурса'!$K$16,IF(D744='Напрямки конкурса'!$L$17,'Напрямки конкурса'!$K$17,IF(D744='Напрямки конкурса'!$L$18,'Напрямки конкурса'!$K$18,IF(D744='Напрямки конкурса'!$L$19,'Напрямки конкурса'!$K$19,IF(D744='Напрямки конкурса'!$L$20,'Напрямки конкурса'!$K$20,IF(D744='Напрямки конкурса'!$L$21,'Напрямки конкурса'!$K$21,IF(D744='Напрямки конкурса'!$L$22,'Напрямки конкурса'!$K$22,IF(D744='Напрямки конкурса'!$L$23,'Напрямки конкурса'!$K$23,IF(D744='Напрямки конкурса'!$L$24,'Напрямки конкурса'!$K$24,IF(D744='Напрямки конкурса'!$L$25,'Напрямки конкурса'!$K$25,IF(D744='Напрямки конкурса'!$L$26,'Напрямки конкурса'!$K$26,IF(D744='Напрямки конкурса'!$L$27,'Напрямки конкурса'!$K$27,IF(D744='Напрямки конкурса'!$L$28,'Напрямки конкурса'!$K$28,"")))))))))))))))))))))))))))</f>
        <v/>
      </c>
      <c r="D744" s="554"/>
      <c r="E744" s="169"/>
      <c r="F744" s="169"/>
      <c r="G744" s="169"/>
      <c r="H744" s="148" t="str">
        <f>IF(I744='Категорія витрат'!$B$2,'Категорія витрат'!$A$2,IF(I744='Категорія витрат'!$B$3,'Категорія витрат'!$A$3,IF(I744='Категорія витрат'!$B$4,'Категорія витрат'!$A$4,IF(I744='Категорія витрат'!$B$5,'Категорія витрат'!$A$5,IF(I744='Категорія витрат'!$B$6,'Категорія витрат'!$A$6,IF(I744='Категорія витрат'!$B$7,'Категорія витрат'!$A$7,IF(I744='Категорія витрат'!$B$8,'Категорія витрат'!$A$8,IF(I744='Категорія витрат'!$B$9,'Категорія витрат'!$A$9,IF(I744='Категорія витрат'!$B$10,'Категорія витрат'!$A$10,IF(I744='Категорія витрат'!$B$11,'Категорія витрат'!$A$11,IF(I744='Категорія витрат'!$B$12,'Категорія витрат'!$A$12,IF(I744='Категорія витрат'!$B$13,'Категорія витрат'!$A$13,IF(I744='Категорія витрат'!$B$14,'Категорія витрат'!$A$14,IF(I744='Категорія витрат'!$B$15,'Категорія витрат'!$A$15,IF(I744='Категорія витрат'!$B$16,'Категорія витрат'!$A$16,IF(I744='Категорія витрат'!$B$17,'Категорія витрат'!$A$17,IF(I744='Категорія витрат'!$B$18,'Категорія витрат'!$A$18,IF(I744='Категорія витрат'!$B$19,'Категорія витрат'!$A$19,IF(I744='Категорія витрат'!$B$20,'Категорія витрат'!$A$20,IF(I744='Категорія витрат'!$B$21,'Категорія витрат'!$A$21,IF(I744='Категорія витрат'!$B$22,'Категорія витрат'!$A$22,IF(I744='Категорія витрат'!$B$23,'Категорія витрат'!$A$23,IF(I744='Категорія витрат'!$B$24,'Категорія витрат'!$A$24,IF(I744='Категорія витрат'!$B$25,'Категорія витрат'!$A$25,IF(I744='Категорія витрат'!$B$26,'Категорія витрат'!$A$26,IF(I744='Категорія витрат'!$B$27,'Категорія витрат'!$A$27,IF(I744='Категорія витрат'!$B$28,'Категорія витрат'!$A$28,IF(I744='Категорія витрат'!$B$29,'Категорія витрат'!$A$29,IF(I744='Категорія витрат'!$B$30,'Категорія витрат'!$A$30,"")))))))))))))))))))))))))))))</f>
        <v/>
      </c>
      <c r="I744" s="172"/>
      <c r="J744" s="171"/>
      <c r="K744" s="174"/>
      <c r="L744" s="86">
        <f t="shared" si="416"/>
        <v>0</v>
      </c>
      <c r="M744" s="174"/>
      <c r="N744" s="176"/>
      <c r="O744" s="396">
        <f t="shared" si="391"/>
        <v>0</v>
      </c>
      <c r="P744" s="157">
        <f>IF(J744='Категорія витрат'!$F$2,ROUND('Додаток 3._Бюджет детальний ПР'!O744*0.3676,2),IF(J744='Категорія витрат'!$F$3,ROUND('Додаток 3._Бюджет детальний ПР'!O744*0.347,2),IF(J744='Категорія витрат'!$F$4,ROUND('Додаток 3._Бюджет детальний ПР'!O744*0.347,2),IF(J744='Категорія витрат'!$F$7,ROUND('Додаток 3._Бюджет детальний ПР'!O744*0.0841,2),0))))</f>
        <v>0</v>
      </c>
      <c r="Q744" s="151">
        <f t="shared" si="389"/>
        <v>0</v>
      </c>
      <c r="R744" s="179"/>
      <c r="S744" s="179"/>
      <c r="T744" s="179"/>
      <c r="U744" s="179"/>
      <c r="V744" s="179"/>
      <c r="W744" s="179"/>
      <c r="X744" s="179"/>
      <c r="Y744" s="179"/>
      <c r="Z744" s="179"/>
      <c r="AA744" s="179"/>
      <c r="AB744" s="179"/>
      <c r="AC744" s="179"/>
      <c r="AD744" s="48">
        <f t="shared" si="392"/>
        <v>0</v>
      </c>
      <c r="AE744" s="48">
        <f t="shared" si="393"/>
        <v>0</v>
      </c>
      <c r="AF744" s="48">
        <f t="shared" si="394"/>
        <v>0</v>
      </c>
      <c r="AG744" s="48">
        <f t="shared" si="395"/>
        <v>0</v>
      </c>
      <c r="AH744" s="48">
        <f t="shared" si="396"/>
        <v>0</v>
      </c>
      <c r="AI744" s="48">
        <f t="shared" si="397"/>
        <v>0</v>
      </c>
      <c r="AJ744" s="48">
        <f t="shared" si="398"/>
        <v>0</v>
      </c>
      <c r="AK744" s="48">
        <f t="shared" si="399"/>
        <v>0</v>
      </c>
      <c r="AL744" s="179"/>
      <c r="AM744" s="179"/>
      <c r="AN744" s="76"/>
      <c r="AO744" s="174"/>
      <c r="AP744" s="405">
        <f t="shared" si="417"/>
        <v>0</v>
      </c>
      <c r="AQ744" s="174"/>
      <c r="AR744" s="176"/>
      <c r="AS744" s="169"/>
      <c r="AT744" s="157">
        <f>IF(J744='Категорія витрат'!$F$2,ROUND('Додаток 3._Бюджет детальний ПР'!AS744*0.3676,2),IF(J744='Категорія витрат'!$F$3,ROUND('Додаток 3._Бюджет детальний ПР'!AS744*0.347,2),IF(J744='Категорія витрат'!$F$4,ROUND('Додаток 3._Бюджет детальний ПР'!AS744*0.347,2),IF(J744='Категорія витрат'!$F$7,ROUND('Додаток 3._Бюджет детальний ПР'!AS744*0.0841,2),0))))</f>
        <v>0</v>
      </c>
      <c r="AU744" s="151">
        <f t="shared" si="390"/>
        <v>0</v>
      </c>
      <c r="AV744" s="179"/>
      <c r="AW744" s="179"/>
      <c r="AX744" s="179"/>
      <c r="AY744" s="179"/>
      <c r="AZ744" s="179"/>
      <c r="BA744" s="179"/>
      <c r="BB744" s="179"/>
      <c r="BC744" s="179"/>
      <c r="BD744" s="179"/>
      <c r="BE744" s="179"/>
      <c r="BF744" s="179"/>
      <c r="BG744" s="179"/>
      <c r="BH744" s="48">
        <f t="shared" si="400"/>
        <v>0</v>
      </c>
      <c r="BI744" s="48">
        <f t="shared" si="401"/>
        <v>0</v>
      </c>
      <c r="BJ744" s="48">
        <f t="shared" si="402"/>
        <v>0</v>
      </c>
      <c r="BK744" s="48">
        <f t="shared" si="403"/>
        <v>0</v>
      </c>
      <c r="BL744" s="48">
        <f t="shared" si="404"/>
        <v>0</v>
      </c>
      <c r="BM744" s="48">
        <f t="shared" si="405"/>
        <v>0</v>
      </c>
      <c r="BN744" s="48">
        <f t="shared" si="406"/>
        <v>0</v>
      </c>
      <c r="BO744" s="48">
        <f t="shared" si="407"/>
        <v>0</v>
      </c>
      <c r="BP744" s="179"/>
      <c r="BQ744" s="179"/>
      <c r="BR744" s="189"/>
      <c r="BS744" s="174"/>
      <c r="BT744" s="86">
        <f t="shared" si="418"/>
        <v>0</v>
      </c>
      <c r="BU744" s="174"/>
      <c r="BV744" s="176"/>
      <c r="BW744" s="169"/>
      <c r="BX744" s="157">
        <f>IF(J744='Категорія витрат'!$F$2,ROUND('Додаток 3._Бюджет детальний ПР'!BW744*0.3676,2),IF(J744='Категорія витрат'!$F$3,ROUND('Додаток 3._Бюджет детальний ПР'!BW744*0.347,2),IF(J744='Категорія витрат'!$F$4,ROUND('Додаток 3._Бюджет детальний ПР'!BW744*0.347,2),IF(J744='Категорія витрат'!$F$7,ROUND('Додаток 3._Бюджет детальний ПР'!BW744*0.0841,2),0))))</f>
        <v>0</v>
      </c>
      <c r="BY744" s="151">
        <f t="shared" si="419"/>
        <v>0</v>
      </c>
      <c r="BZ744" s="179"/>
      <c r="CA744" s="179"/>
      <c r="CB744" s="179"/>
      <c r="CC744" s="179"/>
      <c r="CD744" s="179"/>
      <c r="CE744" s="179"/>
      <c r="CF744" s="179"/>
      <c r="CG744" s="179"/>
      <c r="CH744" s="179"/>
      <c r="CI744" s="179"/>
      <c r="CJ744" s="179"/>
      <c r="CK744" s="179"/>
      <c r="CL744" s="48">
        <f t="shared" si="408"/>
        <v>0</v>
      </c>
      <c r="CM744" s="48">
        <f t="shared" si="409"/>
        <v>0</v>
      </c>
      <c r="CN744" s="48">
        <f t="shared" si="410"/>
        <v>0</v>
      </c>
      <c r="CO744" s="48">
        <f t="shared" si="411"/>
        <v>0</v>
      </c>
      <c r="CP744" s="48">
        <f t="shared" si="412"/>
        <v>0</v>
      </c>
      <c r="CQ744" s="48">
        <f t="shared" si="413"/>
        <v>0</v>
      </c>
      <c r="CR744" s="48">
        <f t="shared" si="414"/>
        <v>0</v>
      </c>
      <c r="CS744" s="48">
        <f t="shared" si="415"/>
        <v>0</v>
      </c>
      <c r="CT744" s="179"/>
      <c r="CU744" s="179"/>
    </row>
    <row r="745" spans="1:99" ht="20.100000000000001" customHeight="1" x14ac:dyDescent="0.25">
      <c r="A745" s="57">
        <v>740</v>
      </c>
      <c r="B745" s="398" t="str">
        <f>IF(D745='Напрямки конкурса'!$L$2,'Напрямки конкурса'!$B$2,IF(D745='Напрямки конкурса'!$L$3,'Напрямки конкурса'!$B$3,IF(D745='Напрямки конкурса'!$L$4,'Напрямки конкурса'!$B$4,IF(D745='Напрямки конкурса'!$L$5,'Напрямки конкурса'!$B$5,IF(D745='Напрямки конкурса'!$L$6,'Напрямки конкурса'!$B$6,IF(D745='Напрямки конкурса'!$L$7,'Напрямки конкурса'!$B$7,IF(D745='Напрямки конкурса'!$L$8,'Напрямки конкурса'!$B$8,IF(D745='Напрямки конкурса'!$L$9,'Напрямки конкурса'!$B$9,IF(D745='Напрямки конкурса'!$L$10,'Напрямки конкурса'!$B$10,IF(D745='Напрямки конкурса'!$L$11,'Напрямки конкурса'!$B$11,IF(D745='Напрямки конкурса'!$L$12,'Напрямки конкурса'!$B$12,IF(D745='Напрямки конкурса'!$L$13,'Напрямки конкурса'!$B$13,IF(D745='Напрямки конкурса'!$L$14,'Напрямки конкурса'!$B$14,IF(D745='Напрямки конкурса'!$L$15,'Напрямки конкурса'!$B$15,IF(D745='Напрямки конкурса'!$L$16,'Напрямки конкурса'!$B$16,IF(D745='Напрямки конкурса'!$L$17,'Напрямки конкурса'!$B$17,IF(D745='Напрямки конкурса'!$L$18,'Напрямки конкурса'!$B$18,IF(D745='Напрямки конкурса'!$L$19,'Напрямки конкурса'!$B$19,IF(D745='Напрямки конкурса'!$L$20,'Напрямки конкурса'!$B$20,IF(D745='Напрямки конкурса'!$L$21,'Напрямки конкурса'!$B$21,IF(D745='Напрямки конкурса'!$L$22,'Напрямки конкурса'!$B$22,IF(D745='Напрямки конкурса'!$L$23,'Напрямки конкурса'!$B$23,IF(D745='Напрямки конкурса'!$L$24,'Напрямки конкурса'!$B$24,IF(D745='Напрямки конкурса'!$L$25,'Напрямки конкурса'!$B$25,IF(D745='Напрямки конкурса'!$L$26,'Напрямки конкурса'!$B$26,IF(D745='Напрямки конкурса'!$L$27,'Напрямки конкурса'!$B$27,IF(D745='Напрямки конкурса'!$L$28,'Напрямки конкурса'!$B$28,"")))))))))))))))))))))))))))</f>
        <v/>
      </c>
      <c r="C745" s="58" t="str">
        <f>IF(D745='Напрямки конкурса'!$L$2,'Напрямки конкурса'!$K$2,IF(D745='Напрямки конкурса'!$L$3,'Напрямки конкурса'!$K$3,IF(D745='Напрямки конкурса'!$L$4,'Напрямки конкурса'!$K$4,IF(D745='Напрямки конкурса'!$L$5,'Напрямки конкурса'!$K$5,IF(D745='Напрямки конкурса'!$L$6,'Напрямки конкурса'!$K$6,IF(D745='Напрямки конкурса'!$L$7,'Напрямки конкурса'!$K$7,IF(D745='Напрямки конкурса'!$L$8,'Напрямки конкурса'!$K$8,IF(D745='Напрямки конкурса'!$L$9,'Напрямки конкурса'!$K$9,IF(D745='Напрямки конкурса'!$L$10,'Напрямки конкурса'!$K$10,IF(D745='Напрямки конкурса'!$L$11,'Напрямки конкурса'!$K$11,IF(D745='Напрямки конкурса'!$L$12,'Напрямки конкурса'!$K$12,IF(D745='Напрямки конкурса'!$L$13,'Напрямки конкурса'!$K$13,IF(D745='Напрямки конкурса'!$L$14,'Напрямки конкурса'!$K$14,IF(D745='Напрямки конкурса'!$L$15,'Напрямки конкурса'!$K$15,IF(D745='Напрямки конкурса'!$L$16,'Напрямки конкурса'!$K$16,IF(D745='Напрямки конкурса'!$L$17,'Напрямки конкурса'!$K$17,IF(D745='Напрямки конкурса'!$L$18,'Напрямки конкурса'!$K$18,IF(D745='Напрямки конкурса'!$L$19,'Напрямки конкурса'!$K$19,IF(D745='Напрямки конкурса'!$L$20,'Напрямки конкурса'!$K$20,IF(D745='Напрямки конкурса'!$L$21,'Напрямки конкурса'!$K$21,IF(D745='Напрямки конкурса'!$L$22,'Напрямки конкурса'!$K$22,IF(D745='Напрямки конкурса'!$L$23,'Напрямки конкурса'!$K$23,IF(D745='Напрямки конкурса'!$L$24,'Напрямки конкурса'!$K$24,IF(D745='Напрямки конкурса'!$L$25,'Напрямки конкурса'!$K$25,IF(D745='Напрямки конкурса'!$L$26,'Напрямки конкурса'!$K$26,IF(D745='Напрямки конкурса'!$L$27,'Напрямки конкурса'!$K$27,IF(D745='Напрямки конкурса'!$L$28,'Напрямки конкурса'!$K$28,"")))))))))))))))))))))))))))</f>
        <v/>
      </c>
      <c r="D745" s="554"/>
      <c r="E745" s="169"/>
      <c r="F745" s="169"/>
      <c r="G745" s="169"/>
      <c r="H745" s="148" t="str">
        <f>IF(I745='Категорія витрат'!$B$2,'Категорія витрат'!$A$2,IF(I745='Категорія витрат'!$B$3,'Категорія витрат'!$A$3,IF(I745='Категорія витрат'!$B$4,'Категорія витрат'!$A$4,IF(I745='Категорія витрат'!$B$5,'Категорія витрат'!$A$5,IF(I745='Категорія витрат'!$B$6,'Категорія витрат'!$A$6,IF(I745='Категорія витрат'!$B$7,'Категорія витрат'!$A$7,IF(I745='Категорія витрат'!$B$8,'Категорія витрат'!$A$8,IF(I745='Категорія витрат'!$B$9,'Категорія витрат'!$A$9,IF(I745='Категорія витрат'!$B$10,'Категорія витрат'!$A$10,IF(I745='Категорія витрат'!$B$11,'Категорія витрат'!$A$11,IF(I745='Категорія витрат'!$B$12,'Категорія витрат'!$A$12,IF(I745='Категорія витрат'!$B$13,'Категорія витрат'!$A$13,IF(I745='Категорія витрат'!$B$14,'Категорія витрат'!$A$14,IF(I745='Категорія витрат'!$B$15,'Категорія витрат'!$A$15,IF(I745='Категорія витрат'!$B$16,'Категорія витрат'!$A$16,IF(I745='Категорія витрат'!$B$17,'Категорія витрат'!$A$17,IF(I745='Категорія витрат'!$B$18,'Категорія витрат'!$A$18,IF(I745='Категорія витрат'!$B$19,'Категорія витрат'!$A$19,IF(I745='Категорія витрат'!$B$20,'Категорія витрат'!$A$20,IF(I745='Категорія витрат'!$B$21,'Категорія витрат'!$A$21,IF(I745='Категорія витрат'!$B$22,'Категорія витрат'!$A$22,IF(I745='Категорія витрат'!$B$23,'Категорія витрат'!$A$23,IF(I745='Категорія витрат'!$B$24,'Категорія витрат'!$A$24,IF(I745='Категорія витрат'!$B$25,'Категорія витрат'!$A$25,IF(I745='Категорія витрат'!$B$26,'Категорія витрат'!$A$26,IF(I745='Категорія витрат'!$B$27,'Категорія витрат'!$A$27,IF(I745='Категорія витрат'!$B$28,'Категорія витрат'!$A$28,IF(I745='Категорія витрат'!$B$29,'Категорія витрат'!$A$29,IF(I745='Категорія витрат'!$B$30,'Категорія витрат'!$A$30,"")))))))))))))))))))))))))))))</f>
        <v/>
      </c>
      <c r="I745" s="172"/>
      <c r="J745" s="171"/>
      <c r="K745" s="174"/>
      <c r="L745" s="86">
        <f t="shared" si="416"/>
        <v>0</v>
      </c>
      <c r="M745" s="174"/>
      <c r="N745" s="176"/>
      <c r="O745" s="396">
        <f t="shared" si="391"/>
        <v>0</v>
      </c>
      <c r="P745" s="157">
        <f>IF(J745='Категорія витрат'!$F$2,ROUND('Додаток 3._Бюджет детальний ПР'!O745*0.3676,2),IF(J745='Категорія витрат'!$F$3,ROUND('Додаток 3._Бюджет детальний ПР'!O745*0.347,2),IF(J745='Категорія витрат'!$F$4,ROUND('Додаток 3._Бюджет детальний ПР'!O745*0.347,2),IF(J745='Категорія витрат'!$F$7,ROUND('Додаток 3._Бюджет детальний ПР'!O745*0.0841,2),0))))</f>
        <v>0</v>
      </c>
      <c r="Q745" s="151">
        <f t="shared" si="389"/>
        <v>0</v>
      </c>
      <c r="R745" s="179"/>
      <c r="S745" s="179"/>
      <c r="T745" s="179"/>
      <c r="U745" s="179"/>
      <c r="V745" s="179"/>
      <c r="W745" s="179"/>
      <c r="X745" s="179"/>
      <c r="Y745" s="179"/>
      <c r="Z745" s="179"/>
      <c r="AA745" s="179"/>
      <c r="AB745" s="179"/>
      <c r="AC745" s="179"/>
      <c r="AD745" s="48">
        <f t="shared" si="392"/>
        <v>0</v>
      </c>
      <c r="AE745" s="48">
        <f t="shared" si="393"/>
        <v>0</v>
      </c>
      <c r="AF745" s="48">
        <f t="shared" si="394"/>
        <v>0</v>
      </c>
      <c r="AG745" s="48">
        <f t="shared" si="395"/>
        <v>0</v>
      </c>
      <c r="AH745" s="48">
        <f t="shared" si="396"/>
        <v>0</v>
      </c>
      <c r="AI745" s="48">
        <f t="shared" si="397"/>
        <v>0</v>
      </c>
      <c r="AJ745" s="48">
        <f t="shared" si="398"/>
        <v>0</v>
      </c>
      <c r="AK745" s="48">
        <f t="shared" si="399"/>
        <v>0</v>
      </c>
      <c r="AL745" s="179"/>
      <c r="AM745" s="179"/>
      <c r="AN745" s="76"/>
      <c r="AO745" s="174"/>
      <c r="AP745" s="405">
        <f t="shared" si="417"/>
        <v>0</v>
      </c>
      <c r="AQ745" s="174"/>
      <c r="AR745" s="176"/>
      <c r="AS745" s="169"/>
      <c r="AT745" s="157">
        <f>IF(J745='Категорія витрат'!$F$2,ROUND('Додаток 3._Бюджет детальний ПР'!AS745*0.3676,2),IF(J745='Категорія витрат'!$F$3,ROUND('Додаток 3._Бюджет детальний ПР'!AS745*0.347,2),IF(J745='Категорія витрат'!$F$4,ROUND('Додаток 3._Бюджет детальний ПР'!AS745*0.347,2),IF(J745='Категорія витрат'!$F$7,ROUND('Додаток 3._Бюджет детальний ПР'!AS745*0.0841,2),0))))</f>
        <v>0</v>
      </c>
      <c r="AU745" s="151">
        <f t="shared" si="390"/>
        <v>0</v>
      </c>
      <c r="AV745" s="179"/>
      <c r="AW745" s="179"/>
      <c r="AX745" s="179"/>
      <c r="AY745" s="179"/>
      <c r="AZ745" s="179"/>
      <c r="BA745" s="179"/>
      <c r="BB745" s="179"/>
      <c r="BC745" s="179"/>
      <c r="BD745" s="179"/>
      <c r="BE745" s="179"/>
      <c r="BF745" s="179"/>
      <c r="BG745" s="179"/>
      <c r="BH745" s="48">
        <f t="shared" si="400"/>
        <v>0</v>
      </c>
      <c r="BI745" s="48">
        <f t="shared" si="401"/>
        <v>0</v>
      </c>
      <c r="BJ745" s="48">
        <f t="shared" si="402"/>
        <v>0</v>
      </c>
      <c r="BK745" s="48">
        <f t="shared" si="403"/>
        <v>0</v>
      </c>
      <c r="BL745" s="48">
        <f t="shared" si="404"/>
        <v>0</v>
      </c>
      <c r="BM745" s="48">
        <f t="shared" si="405"/>
        <v>0</v>
      </c>
      <c r="BN745" s="48">
        <f t="shared" si="406"/>
        <v>0</v>
      </c>
      <c r="BO745" s="48">
        <f t="shared" si="407"/>
        <v>0</v>
      </c>
      <c r="BP745" s="179"/>
      <c r="BQ745" s="179"/>
      <c r="BR745" s="189"/>
      <c r="BS745" s="174"/>
      <c r="BT745" s="86">
        <f t="shared" si="418"/>
        <v>0</v>
      </c>
      <c r="BU745" s="174"/>
      <c r="BV745" s="176"/>
      <c r="BW745" s="169"/>
      <c r="BX745" s="157">
        <f>IF(J745='Категорія витрат'!$F$2,ROUND('Додаток 3._Бюджет детальний ПР'!BW745*0.3676,2),IF(J745='Категорія витрат'!$F$3,ROUND('Додаток 3._Бюджет детальний ПР'!BW745*0.347,2),IF(J745='Категорія витрат'!$F$4,ROUND('Додаток 3._Бюджет детальний ПР'!BW745*0.347,2),IF(J745='Категорія витрат'!$F$7,ROUND('Додаток 3._Бюджет детальний ПР'!BW745*0.0841,2),0))))</f>
        <v>0</v>
      </c>
      <c r="BY745" s="151">
        <f t="shared" si="419"/>
        <v>0</v>
      </c>
      <c r="BZ745" s="179"/>
      <c r="CA745" s="179"/>
      <c r="CB745" s="179"/>
      <c r="CC745" s="179"/>
      <c r="CD745" s="179"/>
      <c r="CE745" s="179"/>
      <c r="CF745" s="179"/>
      <c r="CG745" s="179"/>
      <c r="CH745" s="179"/>
      <c r="CI745" s="179"/>
      <c r="CJ745" s="179"/>
      <c r="CK745" s="179"/>
      <c r="CL745" s="48">
        <f t="shared" si="408"/>
        <v>0</v>
      </c>
      <c r="CM745" s="48">
        <f t="shared" si="409"/>
        <v>0</v>
      </c>
      <c r="CN745" s="48">
        <f t="shared" si="410"/>
        <v>0</v>
      </c>
      <c r="CO745" s="48">
        <f t="shared" si="411"/>
        <v>0</v>
      </c>
      <c r="CP745" s="48">
        <f t="shared" si="412"/>
        <v>0</v>
      </c>
      <c r="CQ745" s="48">
        <f t="shared" si="413"/>
        <v>0</v>
      </c>
      <c r="CR745" s="48">
        <f t="shared" si="414"/>
        <v>0</v>
      </c>
      <c r="CS745" s="48">
        <f t="shared" si="415"/>
        <v>0</v>
      </c>
      <c r="CT745" s="179"/>
      <c r="CU745" s="179"/>
    </row>
    <row r="746" spans="1:99" ht="20.100000000000001" customHeight="1" x14ac:dyDescent="0.25">
      <c r="A746" s="57">
        <v>741</v>
      </c>
      <c r="B746" s="398" t="str">
        <f>IF(D746='Напрямки конкурса'!$L$2,'Напрямки конкурса'!$B$2,IF(D746='Напрямки конкурса'!$L$3,'Напрямки конкурса'!$B$3,IF(D746='Напрямки конкурса'!$L$4,'Напрямки конкурса'!$B$4,IF(D746='Напрямки конкурса'!$L$5,'Напрямки конкурса'!$B$5,IF(D746='Напрямки конкурса'!$L$6,'Напрямки конкурса'!$B$6,IF(D746='Напрямки конкурса'!$L$7,'Напрямки конкурса'!$B$7,IF(D746='Напрямки конкурса'!$L$8,'Напрямки конкурса'!$B$8,IF(D746='Напрямки конкурса'!$L$9,'Напрямки конкурса'!$B$9,IF(D746='Напрямки конкурса'!$L$10,'Напрямки конкурса'!$B$10,IF(D746='Напрямки конкурса'!$L$11,'Напрямки конкурса'!$B$11,IF(D746='Напрямки конкурса'!$L$12,'Напрямки конкурса'!$B$12,IF(D746='Напрямки конкурса'!$L$13,'Напрямки конкурса'!$B$13,IF(D746='Напрямки конкурса'!$L$14,'Напрямки конкурса'!$B$14,IF(D746='Напрямки конкурса'!$L$15,'Напрямки конкурса'!$B$15,IF(D746='Напрямки конкурса'!$L$16,'Напрямки конкурса'!$B$16,IF(D746='Напрямки конкурса'!$L$17,'Напрямки конкурса'!$B$17,IF(D746='Напрямки конкурса'!$L$18,'Напрямки конкурса'!$B$18,IF(D746='Напрямки конкурса'!$L$19,'Напрямки конкурса'!$B$19,IF(D746='Напрямки конкурса'!$L$20,'Напрямки конкурса'!$B$20,IF(D746='Напрямки конкурса'!$L$21,'Напрямки конкурса'!$B$21,IF(D746='Напрямки конкурса'!$L$22,'Напрямки конкурса'!$B$22,IF(D746='Напрямки конкурса'!$L$23,'Напрямки конкурса'!$B$23,IF(D746='Напрямки конкурса'!$L$24,'Напрямки конкурса'!$B$24,IF(D746='Напрямки конкурса'!$L$25,'Напрямки конкурса'!$B$25,IF(D746='Напрямки конкурса'!$L$26,'Напрямки конкурса'!$B$26,IF(D746='Напрямки конкурса'!$L$27,'Напрямки конкурса'!$B$27,IF(D746='Напрямки конкурса'!$L$28,'Напрямки конкурса'!$B$28,"")))))))))))))))))))))))))))</f>
        <v/>
      </c>
      <c r="C746" s="58" t="str">
        <f>IF(D746='Напрямки конкурса'!$L$2,'Напрямки конкурса'!$K$2,IF(D746='Напрямки конкурса'!$L$3,'Напрямки конкурса'!$K$3,IF(D746='Напрямки конкурса'!$L$4,'Напрямки конкурса'!$K$4,IF(D746='Напрямки конкурса'!$L$5,'Напрямки конкурса'!$K$5,IF(D746='Напрямки конкурса'!$L$6,'Напрямки конкурса'!$K$6,IF(D746='Напрямки конкурса'!$L$7,'Напрямки конкурса'!$K$7,IF(D746='Напрямки конкурса'!$L$8,'Напрямки конкурса'!$K$8,IF(D746='Напрямки конкурса'!$L$9,'Напрямки конкурса'!$K$9,IF(D746='Напрямки конкурса'!$L$10,'Напрямки конкурса'!$K$10,IF(D746='Напрямки конкурса'!$L$11,'Напрямки конкурса'!$K$11,IF(D746='Напрямки конкурса'!$L$12,'Напрямки конкурса'!$K$12,IF(D746='Напрямки конкурса'!$L$13,'Напрямки конкурса'!$K$13,IF(D746='Напрямки конкурса'!$L$14,'Напрямки конкурса'!$K$14,IF(D746='Напрямки конкурса'!$L$15,'Напрямки конкурса'!$K$15,IF(D746='Напрямки конкурса'!$L$16,'Напрямки конкурса'!$K$16,IF(D746='Напрямки конкурса'!$L$17,'Напрямки конкурса'!$K$17,IF(D746='Напрямки конкурса'!$L$18,'Напрямки конкурса'!$K$18,IF(D746='Напрямки конкурса'!$L$19,'Напрямки конкурса'!$K$19,IF(D746='Напрямки конкурса'!$L$20,'Напрямки конкурса'!$K$20,IF(D746='Напрямки конкурса'!$L$21,'Напрямки конкурса'!$K$21,IF(D746='Напрямки конкурса'!$L$22,'Напрямки конкурса'!$K$22,IF(D746='Напрямки конкурса'!$L$23,'Напрямки конкурса'!$K$23,IF(D746='Напрямки конкурса'!$L$24,'Напрямки конкурса'!$K$24,IF(D746='Напрямки конкурса'!$L$25,'Напрямки конкурса'!$K$25,IF(D746='Напрямки конкурса'!$L$26,'Напрямки конкурса'!$K$26,IF(D746='Напрямки конкурса'!$L$27,'Напрямки конкурса'!$K$27,IF(D746='Напрямки конкурса'!$L$28,'Напрямки конкурса'!$K$28,"")))))))))))))))))))))))))))</f>
        <v/>
      </c>
      <c r="D746" s="554"/>
      <c r="E746" s="169"/>
      <c r="F746" s="169"/>
      <c r="G746" s="169"/>
      <c r="H746" s="148" t="str">
        <f>IF(I746='Категорія витрат'!$B$2,'Категорія витрат'!$A$2,IF(I746='Категорія витрат'!$B$3,'Категорія витрат'!$A$3,IF(I746='Категорія витрат'!$B$4,'Категорія витрат'!$A$4,IF(I746='Категорія витрат'!$B$5,'Категорія витрат'!$A$5,IF(I746='Категорія витрат'!$B$6,'Категорія витрат'!$A$6,IF(I746='Категорія витрат'!$B$7,'Категорія витрат'!$A$7,IF(I746='Категорія витрат'!$B$8,'Категорія витрат'!$A$8,IF(I746='Категорія витрат'!$B$9,'Категорія витрат'!$A$9,IF(I746='Категорія витрат'!$B$10,'Категорія витрат'!$A$10,IF(I746='Категорія витрат'!$B$11,'Категорія витрат'!$A$11,IF(I746='Категорія витрат'!$B$12,'Категорія витрат'!$A$12,IF(I746='Категорія витрат'!$B$13,'Категорія витрат'!$A$13,IF(I746='Категорія витрат'!$B$14,'Категорія витрат'!$A$14,IF(I746='Категорія витрат'!$B$15,'Категорія витрат'!$A$15,IF(I746='Категорія витрат'!$B$16,'Категорія витрат'!$A$16,IF(I746='Категорія витрат'!$B$17,'Категорія витрат'!$A$17,IF(I746='Категорія витрат'!$B$18,'Категорія витрат'!$A$18,IF(I746='Категорія витрат'!$B$19,'Категорія витрат'!$A$19,IF(I746='Категорія витрат'!$B$20,'Категорія витрат'!$A$20,IF(I746='Категорія витрат'!$B$21,'Категорія витрат'!$A$21,IF(I746='Категорія витрат'!$B$22,'Категорія витрат'!$A$22,IF(I746='Категорія витрат'!$B$23,'Категорія витрат'!$A$23,IF(I746='Категорія витрат'!$B$24,'Категорія витрат'!$A$24,IF(I746='Категорія витрат'!$B$25,'Категорія витрат'!$A$25,IF(I746='Категорія витрат'!$B$26,'Категорія витрат'!$A$26,IF(I746='Категорія витрат'!$B$27,'Категорія витрат'!$A$27,IF(I746='Категорія витрат'!$B$28,'Категорія витрат'!$A$28,IF(I746='Категорія витрат'!$B$29,'Категорія витрат'!$A$29,IF(I746='Категорія витрат'!$B$30,'Категорія витрат'!$A$30,"")))))))))))))))))))))))))))))</f>
        <v/>
      </c>
      <c r="I746" s="172"/>
      <c r="J746" s="171"/>
      <c r="K746" s="174"/>
      <c r="L746" s="86">
        <f t="shared" si="416"/>
        <v>0</v>
      </c>
      <c r="M746" s="174"/>
      <c r="N746" s="176"/>
      <c r="O746" s="396">
        <f t="shared" si="391"/>
        <v>0</v>
      </c>
      <c r="P746" s="157">
        <f>IF(J746='Категорія витрат'!$F$2,ROUND('Додаток 3._Бюджет детальний ПР'!O746*0.3676,2),IF(J746='Категорія витрат'!$F$3,ROUND('Додаток 3._Бюджет детальний ПР'!O746*0.347,2),IF(J746='Категорія витрат'!$F$4,ROUND('Додаток 3._Бюджет детальний ПР'!O746*0.347,2),IF(J746='Категорія витрат'!$F$7,ROUND('Додаток 3._Бюджет детальний ПР'!O746*0.0841,2),0))))</f>
        <v>0</v>
      </c>
      <c r="Q746" s="151">
        <f t="shared" si="389"/>
        <v>0</v>
      </c>
      <c r="R746" s="179"/>
      <c r="S746" s="179"/>
      <c r="T746" s="179"/>
      <c r="U746" s="179"/>
      <c r="V746" s="179"/>
      <c r="W746" s="179"/>
      <c r="X746" s="179"/>
      <c r="Y746" s="179"/>
      <c r="Z746" s="179"/>
      <c r="AA746" s="179"/>
      <c r="AB746" s="179"/>
      <c r="AC746" s="179"/>
      <c r="AD746" s="48">
        <f t="shared" si="392"/>
        <v>0</v>
      </c>
      <c r="AE746" s="48">
        <f t="shared" si="393"/>
        <v>0</v>
      </c>
      <c r="AF746" s="48">
        <f t="shared" si="394"/>
        <v>0</v>
      </c>
      <c r="AG746" s="48">
        <f t="shared" si="395"/>
        <v>0</v>
      </c>
      <c r="AH746" s="48">
        <f t="shared" si="396"/>
        <v>0</v>
      </c>
      <c r="AI746" s="48">
        <f t="shared" si="397"/>
        <v>0</v>
      </c>
      <c r="AJ746" s="48">
        <f t="shared" si="398"/>
        <v>0</v>
      </c>
      <c r="AK746" s="48">
        <f t="shared" si="399"/>
        <v>0</v>
      </c>
      <c r="AL746" s="179"/>
      <c r="AM746" s="179"/>
      <c r="AN746" s="76"/>
      <c r="AO746" s="174"/>
      <c r="AP746" s="405">
        <f t="shared" si="417"/>
        <v>0</v>
      </c>
      <c r="AQ746" s="174"/>
      <c r="AR746" s="176"/>
      <c r="AS746" s="169"/>
      <c r="AT746" s="157">
        <f>IF(J746='Категорія витрат'!$F$2,ROUND('Додаток 3._Бюджет детальний ПР'!AS746*0.3676,2),IF(J746='Категорія витрат'!$F$3,ROUND('Додаток 3._Бюджет детальний ПР'!AS746*0.347,2),IF(J746='Категорія витрат'!$F$4,ROUND('Додаток 3._Бюджет детальний ПР'!AS746*0.347,2),IF(J746='Категорія витрат'!$F$7,ROUND('Додаток 3._Бюджет детальний ПР'!AS746*0.0841,2),0))))</f>
        <v>0</v>
      </c>
      <c r="AU746" s="151">
        <f t="shared" si="390"/>
        <v>0</v>
      </c>
      <c r="AV746" s="179"/>
      <c r="AW746" s="179"/>
      <c r="AX746" s="179"/>
      <c r="AY746" s="179"/>
      <c r="AZ746" s="179"/>
      <c r="BA746" s="179"/>
      <c r="BB746" s="179"/>
      <c r="BC746" s="179"/>
      <c r="BD746" s="179"/>
      <c r="BE746" s="179"/>
      <c r="BF746" s="179"/>
      <c r="BG746" s="179"/>
      <c r="BH746" s="48">
        <f t="shared" si="400"/>
        <v>0</v>
      </c>
      <c r="BI746" s="48">
        <f t="shared" si="401"/>
        <v>0</v>
      </c>
      <c r="BJ746" s="48">
        <f t="shared" si="402"/>
        <v>0</v>
      </c>
      <c r="BK746" s="48">
        <f t="shared" si="403"/>
        <v>0</v>
      </c>
      <c r="BL746" s="48">
        <f t="shared" si="404"/>
        <v>0</v>
      </c>
      <c r="BM746" s="48">
        <f t="shared" si="405"/>
        <v>0</v>
      </c>
      <c r="BN746" s="48">
        <f t="shared" si="406"/>
        <v>0</v>
      </c>
      <c r="BO746" s="48">
        <f t="shared" si="407"/>
        <v>0</v>
      </c>
      <c r="BP746" s="179"/>
      <c r="BQ746" s="179"/>
      <c r="BR746" s="189"/>
      <c r="BS746" s="174"/>
      <c r="BT746" s="86">
        <f t="shared" si="418"/>
        <v>0</v>
      </c>
      <c r="BU746" s="174"/>
      <c r="BV746" s="176"/>
      <c r="BW746" s="169"/>
      <c r="BX746" s="157">
        <f>IF(J746='Категорія витрат'!$F$2,ROUND('Додаток 3._Бюджет детальний ПР'!BW746*0.3676,2),IF(J746='Категорія витрат'!$F$3,ROUND('Додаток 3._Бюджет детальний ПР'!BW746*0.347,2),IF(J746='Категорія витрат'!$F$4,ROUND('Додаток 3._Бюджет детальний ПР'!BW746*0.347,2),IF(J746='Категорія витрат'!$F$7,ROUND('Додаток 3._Бюджет детальний ПР'!BW746*0.0841,2),0))))</f>
        <v>0</v>
      </c>
      <c r="BY746" s="151">
        <f t="shared" si="419"/>
        <v>0</v>
      </c>
      <c r="BZ746" s="179"/>
      <c r="CA746" s="179"/>
      <c r="CB746" s="179"/>
      <c r="CC746" s="179"/>
      <c r="CD746" s="179"/>
      <c r="CE746" s="179"/>
      <c r="CF746" s="179"/>
      <c r="CG746" s="179"/>
      <c r="CH746" s="179"/>
      <c r="CI746" s="179"/>
      <c r="CJ746" s="179"/>
      <c r="CK746" s="179"/>
      <c r="CL746" s="48">
        <f t="shared" si="408"/>
        <v>0</v>
      </c>
      <c r="CM746" s="48">
        <f t="shared" si="409"/>
        <v>0</v>
      </c>
      <c r="CN746" s="48">
        <f t="shared" si="410"/>
        <v>0</v>
      </c>
      <c r="CO746" s="48">
        <f t="shared" si="411"/>
        <v>0</v>
      </c>
      <c r="CP746" s="48">
        <f t="shared" si="412"/>
        <v>0</v>
      </c>
      <c r="CQ746" s="48">
        <f t="shared" si="413"/>
        <v>0</v>
      </c>
      <c r="CR746" s="48">
        <f t="shared" si="414"/>
        <v>0</v>
      </c>
      <c r="CS746" s="48">
        <f t="shared" si="415"/>
        <v>0</v>
      </c>
      <c r="CT746" s="179"/>
      <c r="CU746" s="179"/>
    </row>
    <row r="747" spans="1:99" ht="20.100000000000001" customHeight="1" x14ac:dyDescent="0.25">
      <c r="A747" s="57">
        <v>742</v>
      </c>
      <c r="B747" s="398" t="str">
        <f>IF(D747='Напрямки конкурса'!$L$2,'Напрямки конкурса'!$B$2,IF(D747='Напрямки конкурса'!$L$3,'Напрямки конкурса'!$B$3,IF(D747='Напрямки конкурса'!$L$4,'Напрямки конкурса'!$B$4,IF(D747='Напрямки конкурса'!$L$5,'Напрямки конкурса'!$B$5,IF(D747='Напрямки конкурса'!$L$6,'Напрямки конкурса'!$B$6,IF(D747='Напрямки конкурса'!$L$7,'Напрямки конкурса'!$B$7,IF(D747='Напрямки конкурса'!$L$8,'Напрямки конкурса'!$B$8,IF(D747='Напрямки конкурса'!$L$9,'Напрямки конкурса'!$B$9,IF(D747='Напрямки конкурса'!$L$10,'Напрямки конкурса'!$B$10,IF(D747='Напрямки конкурса'!$L$11,'Напрямки конкурса'!$B$11,IF(D747='Напрямки конкурса'!$L$12,'Напрямки конкурса'!$B$12,IF(D747='Напрямки конкурса'!$L$13,'Напрямки конкурса'!$B$13,IF(D747='Напрямки конкурса'!$L$14,'Напрямки конкурса'!$B$14,IF(D747='Напрямки конкурса'!$L$15,'Напрямки конкурса'!$B$15,IF(D747='Напрямки конкурса'!$L$16,'Напрямки конкурса'!$B$16,IF(D747='Напрямки конкурса'!$L$17,'Напрямки конкурса'!$B$17,IF(D747='Напрямки конкурса'!$L$18,'Напрямки конкурса'!$B$18,IF(D747='Напрямки конкурса'!$L$19,'Напрямки конкурса'!$B$19,IF(D747='Напрямки конкурса'!$L$20,'Напрямки конкурса'!$B$20,IF(D747='Напрямки конкурса'!$L$21,'Напрямки конкурса'!$B$21,IF(D747='Напрямки конкурса'!$L$22,'Напрямки конкурса'!$B$22,IF(D747='Напрямки конкурса'!$L$23,'Напрямки конкурса'!$B$23,IF(D747='Напрямки конкурса'!$L$24,'Напрямки конкурса'!$B$24,IF(D747='Напрямки конкурса'!$L$25,'Напрямки конкурса'!$B$25,IF(D747='Напрямки конкурса'!$L$26,'Напрямки конкурса'!$B$26,IF(D747='Напрямки конкурса'!$L$27,'Напрямки конкурса'!$B$27,IF(D747='Напрямки конкурса'!$L$28,'Напрямки конкурса'!$B$28,"")))))))))))))))))))))))))))</f>
        <v/>
      </c>
      <c r="C747" s="58" t="str">
        <f>IF(D747='Напрямки конкурса'!$L$2,'Напрямки конкурса'!$K$2,IF(D747='Напрямки конкурса'!$L$3,'Напрямки конкурса'!$K$3,IF(D747='Напрямки конкурса'!$L$4,'Напрямки конкурса'!$K$4,IF(D747='Напрямки конкурса'!$L$5,'Напрямки конкурса'!$K$5,IF(D747='Напрямки конкурса'!$L$6,'Напрямки конкурса'!$K$6,IF(D747='Напрямки конкурса'!$L$7,'Напрямки конкурса'!$K$7,IF(D747='Напрямки конкурса'!$L$8,'Напрямки конкурса'!$K$8,IF(D747='Напрямки конкурса'!$L$9,'Напрямки конкурса'!$K$9,IF(D747='Напрямки конкурса'!$L$10,'Напрямки конкурса'!$K$10,IF(D747='Напрямки конкурса'!$L$11,'Напрямки конкурса'!$K$11,IF(D747='Напрямки конкурса'!$L$12,'Напрямки конкурса'!$K$12,IF(D747='Напрямки конкурса'!$L$13,'Напрямки конкурса'!$K$13,IF(D747='Напрямки конкурса'!$L$14,'Напрямки конкурса'!$K$14,IF(D747='Напрямки конкурса'!$L$15,'Напрямки конкурса'!$K$15,IF(D747='Напрямки конкурса'!$L$16,'Напрямки конкурса'!$K$16,IF(D747='Напрямки конкурса'!$L$17,'Напрямки конкурса'!$K$17,IF(D747='Напрямки конкурса'!$L$18,'Напрямки конкурса'!$K$18,IF(D747='Напрямки конкурса'!$L$19,'Напрямки конкурса'!$K$19,IF(D747='Напрямки конкурса'!$L$20,'Напрямки конкурса'!$K$20,IF(D747='Напрямки конкурса'!$L$21,'Напрямки конкурса'!$K$21,IF(D747='Напрямки конкурса'!$L$22,'Напрямки конкурса'!$K$22,IF(D747='Напрямки конкурса'!$L$23,'Напрямки конкурса'!$K$23,IF(D747='Напрямки конкурса'!$L$24,'Напрямки конкурса'!$K$24,IF(D747='Напрямки конкурса'!$L$25,'Напрямки конкурса'!$K$25,IF(D747='Напрямки конкурса'!$L$26,'Напрямки конкурса'!$K$26,IF(D747='Напрямки конкурса'!$L$27,'Напрямки конкурса'!$K$27,IF(D747='Напрямки конкурса'!$L$28,'Напрямки конкурса'!$K$28,"")))))))))))))))))))))))))))</f>
        <v/>
      </c>
      <c r="D747" s="554"/>
      <c r="E747" s="169"/>
      <c r="F747" s="169"/>
      <c r="G747" s="169"/>
      <c r="H747" s="148" t="str">
        <f>IF(I747='Категорія витрат'!$B$2,'Категорія витрат'!$A$2,IF(I747='Категорія витрат'!$B$3,'Категорія витрат'!$A$3,IF(I747='Категорія витрат'!$B$4,'Категорія витрат'!$A$4,IF(I747='Категорія витрат'!$B$5,'Категорія витрат'!$A$5,IF(I747='Категорія витрат'!$B$6,'Категорія витрат'!$A$6,IF(I747='Категорія витрат'!$B$7,'Категорія витрат'!$A$7,IF(I747='Категорія витрат'!$B$8,'Категорія витрат'!$A$8,IF(I747='Категорія витрат'!$B$9,'Категорія витрат'!$A$9,IF(I747='Категорія витрат'!$B$10,'Категорія витрат'!$A$10,IF(I747='Категорія витрат'!$B$11,'Категорія витрат'!$A$11,IF(I747='Категорія витрат'!$B$12,'Категорія витрат'!$A$12,IF(I747='Категорія витрат'!$B$13,'Категорія витрат'!$A$13,IF(I747='Категорія витрат'!$B$14,'Категорія витрат'!$A$14,IF(I747='Категорія витрат'!$B$15,'Категорія витрат'!$A$15,IF(I747='Категорія витрат'!$B$16,'Категорія витрат'!$A$16,IF(I747='Категорія витрат'!$B$17,'Категорія витрат'!$A$17,IF(I747='Категорія витрат'!$B$18,'Категорія витрат'!$A$18,IF(I747='Категорія витрат'!$B$19,'Категорія витрат'!$A$19,IF(I747='Категорія витрат'!$B$20,'Категорія витрат'!$A$20,IF(I747='Категорія витрат'!$B$21,'Категорія витрат'!$A$21,IF(I747='Категорія витрат'!$B$22,'Категорія витрат'!$A$22,IF(I747='Категорія витрат'!$B$23,'Категорія витрат'!$A$23,IF(I747='Категорія витрат'!$B$24,'Категорія витрат'!$A$24,IF(I747='Категорія витрат'!$B$25,'Категорія витрат'!$A$25,IF(I747='Категорія витрат'!$B$26,'Категорія витрат'!$A$26,IF(I747='Категорія витрат'!$B$27,'Категорія витрат'!$A$27,IF(I747='Категорія витрат'!$B$28,'Категорія витрат'!$A$28,IF(I747='Категорія витрат'!$B$29,'Категорія витрат'!$A$29,IF(I747='Категорія витрат'!$B$30,'Категорія витрат'!$A$30,"")))))))))))))))))))))))))))))</f>
        <v/>
      </c>
      <c r="I747" s="172"/>
      <c r="J747" s="171"/>
      <c r="K747" s="174"/>
      <c r="L747" s="86">
        <f t="shared" si="416"/>
        <v>0</v>
      </c>
      <c r="M747" s="174"/>
      <c r="N747" s="176"/>
      <c r="O747" s="396">
        <f t="shared" si="391"/>
        <v>0</v>
      </c>
      <c r="P747" s="157">
        <f>IF(J747='Категорія витрат'!$F$2,ROUND('Додаток 3._Бюджет детальний ПР'!O747*0.3676,2),IF(J747='Категорія витрат'!$F$3,ROUND('Додаток 3._Бюджет детальний ПР'!O747*0.347,2),IF(J747='Категорія витрат'!$F$4,ROUND('Додаток 3._Бюджет детальний ПР'!O747*0.347,2),IF(J747='Категорія витрат'!$F$7,ROUND('Додаток 3._Бюджет детальний ПР'!O747*0.0841,2),0))))</f>
        <v>0</v>
      </c>
      <c r="Q747" s="151">
        <f t="shared" si="389"/>
        <v>0</v>
      </c>
      <c r="R747" s="179"/>
      <c r="S747" s="179"/>
      <c r="T747" s="179"/>
      <c r="U747" s="179"/>
      <c r="V747" s="179"/>
      <c r="W747" s="179"/>
      <c r="X747" s="179"/>
      <c r="Y747" s="179"/>
      <c r="Z747" s="179"/>
      <c r="AA747" s="179"/>
      <c r="AB747" s="179"/>
      <c r="AC747" s="179"/>
      <c r="AD747" s="48">
        <f t="shared" si="392"/>
        <v>0</v>
      </c>
      <c r="AE747" s="48">
        <f t="shared" si="393"/>
        <v>0</v>
      </c>
      <c r="AF747" s="48">
        <f t="shared" si="394"/>
        <v>0</v>
      </c>
      <c r="AG747" s="48">
        <f t="shared" si="395"/>
        <v>0</v>
      </c>
      <c r="AH747" s="48">
        <f t="shared" si="396"/>
        <v>0</v>
      </c>
      <c r="AI747" s="48">
        <f t="shared" si="397"/>
        <v>0</v>
      </c>
      <c r="AJ747" s="48">
        <f t="shared" si="398"/>
        <v>0</v>
      </c>
      <c r="AK747" s="48">
        <f t="shared" si="399"/>
        <v>0</v>
      </c>
      <c r="AL747" s="179"/>
      <c r="AM747" s="179"/>
      <c r="AN747" s="76"/>
      <c r="AO747" s="174"/>
      <c r="AP747" s="405">
        <f t="shared" si="417"/>
        <v>0</v>
      </c>
      <c r="AQ747" s="174"/>
      <c r="AR747" s="176"/>
      <c r="AS747" s="169"/>
      <c r="AT747" s="157">
        <f>IF(J747='Категорія витрат'!$F$2,ROUND('Додаток 3._Бюджет детальний ПР'!AS747*0.3676,2),IF(J747='Категорія витрат'!$F$3,ROUND('Додаток 3._Бюджет детальний ПР'!AS747*0.347,2),IF(J747='Категорія витрат'!$F$4,ROUND('Додаток 3._Бюджет детальний ПР'!AS747*0.347,2),IF(J747='Категорія витрат'!$F$7,ROUND('Додаток 3._Бюджет детальний ПР'!AS747*0.0841,2),0))))</f>
        <v>0</v>
      </c>
      <c r="AU747" s="151">
        <f t="shared" si="390"/>
        <v>0</v>
      </c>
      <c r="AV747" s="179"/>
      <c r="AW747" s="179"/>
      <c r="AX747" s="179"/>
      <c r="AY747" s="179"/>
      <c r="AZ747" s="179"/>
      <c r="BA747" s="179"/>
      <c r="BB747" s="179"/>
      <c r="BC747" s="179"/>
      <c r="BD747" s="179"/>
      <c r="BE747" s="179"/>
      <c r="BF747" s="179"/>
      <c r="BG747" s="179"/>
      <c r="BH747" s="48">
        <f t="shared" si="400"/>
        <v>0</v>
      </c>
      <c r="BI747" s="48">
        <f t="shared" si="401"/>
        <v>0</v>
      </c>
      <c r="BJ747" s="48">
        <f t="shared" si="402"/>
        <v>0</v>
      </c>
      <c r="BK747" s="48">
        <f t="shared" si="403"/>
        <v>0</v>
      </c>
      <c r="BL747" s="48">
        <f t="shared" si="404"/>
        <v>0</v>
      </c>
      <c r="BM747" s="48">
        <f t="shared" si="405"/>
        <v>0</v>
      </c>
      <c r="BN747" s="48">
        <f t="shared" si="406"/>
        <v>0</v>
      </c>
      <c r="BO747" s="48">
        <f t="shared" si="407"/>
        <v>0</v>
      </c>
      <c r="BP747" s="179"/>
      <c r="BQ747" s="179"/>
      <c r="BR747" s="189"/>
      <c r="BS747" s="174"/>
      <c r="BT747" s="86">
        <f t="shared" si="418"/>
        <v>0</v>
      </c>
      <c r="BU747" s="174"/>
      <c r="BV747" s="176"/>
      <c r="BW747" s="169"/>
      <c r="BX747" s="157">
        <f>IF(J747='Категорія витрат'!$F$2,ROUND('Додаток 3._Бюджет детальний ПР'!BW747*0.3676,2),IF(J747='Категорія витрат'!$F$3,ROUND('Додаток 3._Бюджет детальний ПР'!BW747*0.347,2),IF(J747='Категорія витрат'!$F$4,ROUND('Додаток 3._Бюджет детальний ПР'!BW747*0.347,2),IF(J747='Категорія витрат'!$F$7,ROUND('Додаток 3._Бюджет детальний ПР'!BW747*0.0841,2),0))))</f>
        <v>0</v>
      </c>
      <c r="BY747" s="151">
        <f t="shared" si="419"/>
        <v>0</v>
      </c>
      <c r="BZ747" s="179"/>
      <c r="CA747" s="179"/>
      <c r="CB747" s="179"/>
      <c r="CC747" s="179"/>
      <c r="CD747" s="179"/>
      <c r="CE747" s="179"/>
      <c r="CF747" s="179"/>
      <c r="CG747" s="179"/>
      <c r="CH747" s="179"/>
      <c r="CI747" s="179"/>
      <c r="CJ747" s="179"/>
      <c r="CK747" s="179"/>
      <c r="CL747" s="48">
        <f t="shared" si="408"/>
        <v>0</v>
      </c>
      <c r="CM747" s="48">
        <f t="shared" si="409"/>
        <v>0</v>
      </c>
      <c r="CN747" s="48">
        <f t="shared" si="410"/>
        <v>0</v>
      </c>
      <c r="CO747" s="48">
        <f t="shared" si="411"/>
        <v>0</v>
      </c>
      <c r="CP747" s="48">
        <f t="shared" si="412"/>
        <v>0</v>
      </c>
      <c r="CQ747" s="48">
        <f t="shared" si="413"/>
        <v>0</v>
      </c>
      <c r="CR747" s="48">
        <f t="shared" si="414"/>
        <v>0</v>
      </c>
      <c r="CS747" s="48">
        <f t="shared" si="415"/>
        <v>0</v>
      </c>
      <c r="CT747" s="179"/>
      <c r="CU747" s="179"/>
    </row>
    <row r="748" spans="1:99" ht="20.100000000000001" customHeight="1" x14ac:dyDescent="0.25">
      <c r="A748" s="57">
        <v>743</v>
      </c>
      <c r="B748" s="398" t="str">
        <f>IF(D748='Напрямки конкурса'!$L$2,'Напрямки конкурса'!$B$2,IF(D748='Напрямки конкурса'!$L$3,'Напрямки конкурса'!$B$3,IF(D748='Напрямки конкурса'!$L$4,'Напрямки конкурса'!$B$4,IF(D748='Напрямки конкурса'!$L$5,'Напрямки конкурса'!$B$5,IF(D748='Напрямки конкурса'!$L$6,'Напрямки конкурса'!$B$6,IF(D748='Напрямки конкурса'!$L$7,'Напрямки конкурса'!$B$7,IF(D748='Напрямки конкурса'!$L$8,'Напрямки конкурса'!$B$8,IF(D748='Напрямки конкурса'!$L$9,'Напрямки конкурса'!$B$9,IF(D748='Напрямки конкурса'!$L$10,'Напрямки конкурса'!$B$10,IF(D748='Напрямки конкурса'!$L$11,'Напрямки конкурса'!$B$11,IF(D748='Напрямки конкурса'!$L$12,'Напрямки конкурса'!$B$12,IF(D748='Напрямки конкурса'!$L$13,'Напрямки конкурса'!$B$13,IF(D748='Напрямки конкурса'!$L$14,'Напрямки конкурса'!$B$14,IF(D748='Напрямки конкурса'!$L$15,'Напрямки конкурса'!$B$15,IF(D748='Напрямки конкурса'!$L$16,'Напрямки конкурса'!$B$16,IF(D748='Напрямки конкурса'!$L$17,'Напрямки конкурса'!$B$17,IF(D748='Напрямки конкурса'!$L$18,'Напрямки конкурса'!$B$18,IF(D748='Напрямки конкурса'!$L$19,'Напрямки конкурса'!$B$19,IF(D748='Напрямки конкурса'!$L$20,'Напрямки конкурса'!$B$20,IF(D748='Напрямки конкурса'!$L$21,'Напрямки конкурса'!$B$21,IF(D748='Напрямки конкурса'!$L$22,'Напрямки конкурса'!$B$22,IF(D748='Напрямки конкурса'!$L$23,'Напрямки конкурса'!$B$23,IF(D748='Напрямки конкурса'!$L$24,'Напрямки конкурса'!$B$24,IF(D748='Напрямки конкурса'!$L$25,'Напрямки конкурса'!$B$25,IF(D748='Напрямки конкурса'!$L$26,'Напрямки конкурса'!$B$26,IF(D748='Напрямки конкурса'!$L$27,'Напрямки конкурса'!$B$27,IF(D748='Напрямки конкурса'!$L$28,'Напрямки конкурса'!$B$28,"")))))))))))))))))))))))))))</f>
        <v/>
      </c>
      <c r="C748" s="58" t="str">
        <f>IF(D748='Напрямки конкурса'!$L$2,'Напрямки конкурса'!$K$2,IF(D748='Напрямки конкурса'!$L$3,'Напрямки конкурса'!$K$3,IF(D748='Напрямки конкурса'!$L$4,'Напрямки конкурса'!$K$4,IF(D748='Напрямки конкурса'!$L$5,'Напрямки конкурса'!$K$5,IF(D748='Напрямки конкурса'!$L$6,'Напрямки конкурса'!$K$6,IF(D748='Напрямки конкурса'!$L$7,'Напрямки конкурса'!$K$7,IF(D748='Напрямки конкурса'!$L$8,'Напрямки конкурса'!$K$8,IF(D748='Напрямки конкурса'!$L$9,'Напрямки конкурса'!$K$9,IF(D748='Напрямки конкурса'!$L$10,'Напрямки конкурса'!$K$10,IF(D748='Напрямки конкурса'!$L$11,'Напрямки конкурса'!$K$11,IF(D748='Напрямки конкурса'!$L$12,'Напрямки конкурса'!$K$12,IF(D748='Напрямки конкурса'!$L$13,'Напрямки конкурса'!$K$13,IF(D748='Напрямки конкурса'!$L$14,'Напрямки конкурса'!$K$14,IF(D748='Напрямки конкурса'!$L$15,'Напрямки конкурса'!$K$15,IF(D748='Напрямки конкурса'!$L$16,'Напрямки конкурса'!$K$16,IF(D748='Напрямки конкурса'!$L$17,'Напрямки конкурса'!$K$17,IF(D748='Напрямки конкурса'!$L$18,'Напрямки конкурса'!$K$18,IF(D748='Напрямки конкурса'!$L$19,'Напрямки конкурса'!$K$19,IF(D748='Напрямки конкурса'!$L$20,'Напрямки конкурса'!$K$20,IF(D748='Напрямки конкурса'!$L$21,'Напрямки конкурса'!$K$21,IF(D748='Напрямки конкурса'!$L$22,'Напрямки конкурса'!$K$22,IF(D748='Напрямки конкурса'!$L$23,'Напрямки конкурса'!$K$23,IF(D748='Напрямки конкурса'!$L$24,'Напрямки конкурса'!$K$24,IF(D748='Напрямки конкурса'!$L$25,'Напрямки конкурса'!$K$25,IF(D748='Напрямки конкурса'!$L$26,'Напрямки конкурса'!$K$26,IF(D748='Напрямки конкурса'!$L$27,'Напрямки конкурса'!$K$27,IF(D748='Напрямки конкурса'!$L$28,'Напрямки конкурса'!$K$28,"")))))))))))))))))))))))))))</f>
        <v/>
      </c>
      <c r="D748" s="554"/>
      <c r="E748" s="169"/>
      <c r="F748" s="169"/>
      <c r="G748" s="169"/>
      <c r="H748" s="148" t="str">
        <f>IF(I748='Категорія витрат'!$B$2,'Категорія витрат'!$A$2,IF(I748='Категорія витрат'!$B$3,'Категорія витрат'!$A$3,IF(I748='Категорія витрат'!$B$4,'Категорія витрат'!$A$4,IF(I748='Категорія витрат'!$B$5,'Категорія витрат'!$A$5,IF(I748='Категорія витрат'!$B$6,'Категорія витрат'!$A$6,IF(I748='Категорія витрат'!$B$7,'Категорія витрат'!$A$7,IF(I748='Категорія витрат'!$B$8,'Категорія витрат'!$A$8,IF(I748='Категорія витрат'!$B$9,'Категорія витрат'!$A$9,IF(I748='Категорія витрат'!$B$10,'Категорія витрат'!$A$10,IF(I748='Категорія витрат'!$B$11,'Категорія витрат'!$A$11,IF(I748='Категорія витрат'!$B$12,'Категорія витрат'!$A$12,IF(I748='Категорія витрат'!$B$13,'Категорія витрат'!$A$13,IF(I748='Категорія витрат'!$B$14,'Категорія витрат'!$A$14,IF(I748='Категорія витрат'!$B$15,'Категорія витрат'!$A$15,IF(I748='Категорія витрат'!$B$16,'Категорія витрат'!$A$16,IF(I748='Категорія витрат'!$B$17,'Категорія витрат'!$A$17,IF(I748='Категорія витрат'!$B$18,'Категорія витрат'!$A$18,IF(I748='Категорія витрат'!$B$19,'Категорія витрат'!$A$19,IF(I748='Категорія витрат'!$B$20,'Категорія витрат'!$A$20,IF(I748='Категорія витрат'!$B$21,'Категорія витрат'!$A$21,IF(I748='Категорія витрат'!$B$22,'Категорія витрат'!$A$22,IF(I748='Категорія витрат'!$B$23,'Категорія витрат'!$A$23,IF(I748='Категорія витрат'!$B$24,'Категорія витрат'!$A$24,IF(I748='Категорія витрат'!$B$25,'Категорія витрат'!$A$25,IF(I748='Категорія витрат'!$B$26,'Категорія витрат'!$A$26,IF(I748='Категорія витрат'!$B$27,'Категорія витрат'!$A$27,IF(I748='Категорія витрат'!$B$28,'Категорія витрат'!$A$28,IF(I748='Категорія витрат'!$B$29,'Категорія витрат'!$A$29,IF(I748='Категорія витрат'!$B$30,'Категорія витрат'!$A$30,"")))))))))))))))))))))))))))))</f>
        <v/>
      </c>
      <c r="I748" s="172"/>
      <c r="J748" s="171"/>
      <c r="K748" s="174"/>
      <c r="L748" s="86">
        <f t="shared" si="416"/>
        <v>0</v>
      </c>
      <c r="M748" s="174"/>
      <c r="N748" s="176"/>
      <c r="O748" s="396">
        <f t="shared" si="391"/>
        <v>0</v>
      </c>
      <c r="P748" s="157">
        <f>IF(J748='Категорія витрат'!$F$2,ROUND('Додаток 3._Бюджет детальний ПР'!O748*0.3676,2),IF(J748='Категорія витрат'!$F$3,ROUND('Додаток 3._Бюджет детальний ПР'!O748*0.347,2),IF(J748='Категорія витрат'!$F$4,ROUND('Додаток 3._Бюджет детальний ПР'!O748*0.347,2),IF(J748='Категорія витрат'!$F$7,ROUND('Додаток 3._Бюджет детальний ПР'!O748*0.0841,2),0))))</f>
        <v>0</v>
      </c>
      <c r="Q748" s="151">
        <f t="shared" si="389"/>
        <v>0</v>
      </c>
      <c r="R748" s="179"/>
      <c r="S748" s="179"/>
      <c r="T748" s="179"/>
      <c r="U748" s="179"/>
      <c r="V748" s="179"/>
      <c r="W748" s="179"/>
      <c r="X748" s="179"/>
      <c r="Y748" s="179"/>
      <c r="Z748" s="179"/>
      <c r="AA748" s="179"/>
      <c r="AB748" s="179"/>
      <c r="AC748" s="179"/>
      <c r="AD748" s="48">
        <f t="shared" si="392"/>
        <v>0</v>
      </c>
      <c r="AE748" s="48">
        <f t="shared" si="393"/>
        <v>0</v>
      </c>
      <c r="AF748" s="48">
        <f t="shared" si="394"/>
        <v>0</v>
      </c>
      <c r="AG748" s="48">
        <f t="shared" si="395"/>
        <v>0</v>
      </c>
      <c r="AH748" s="48">
        <f t="shared" si="396"/>
        <v>0</v>
      </c>
      <c r="AI748" s="48">
        <f t="shared" si="397"/>
        <v>0</v>
      </c>
      <c r="AJ748" s="48">
        <f t="shared" si="398"/>
        <v>0</v>
      </c>
      <c r="AK748" s="48">
        <f t="shared" si="399"/>
        <v>0</v>
      </c>
      <c r="AL748" s="179"/>
      <c r="AM748" s="179"/>
      <c r="AN748" s="76"/>
      <c r="AO748" s="174"/>
      <c r="AP748" s="405">
        <f t="shared" si="417"/>
        <v>0</v>
      </c>
      <c r="AQ748" s="174"/>
      <c r="AR748" s="176"/>
      <c r="AS748" s="169"/>
      <c r="AT748" s="157">
        <f>IF(J748='Категорія витрат'!$F$2,ROUND('Додаток 3._Бюджет детальний ПР'!AS748*0.3676,2),IF(J748='Категорія витрат'!$F$3,ROUND('Додаток 3._Бюджет детальний ПР'!AS748*0.347,2),IF(J748='Категорія витрат'!$F$4,ROUND('Додаток 3._Бюджет детальний ПР'!AS748*0.347,2),IF(J748='Категорія витрат'!$F$7,ROUND('Додаток 3._Бюджет детальний ПР'!AS748*0.0841,2),0))))</f>
        <v>0</v>
      </c>
      <c r="AU748" s="151">
        <f t="shared" si="390"/>
        <v>0</v>
      </c>
      <c r="AV748" s="179"/>
      <c r="AW748" s="179"/>
      <c r="AX748" s="179"/>
      <c r="AY748" s="179"/>
      <c r="AZ748" s="179"/>
      <c r="BA748" s="179"/>
      <c r="BB748" s="179"/>
      <c r="BC748" s="179"/>
      <c r="BD748" s="179"/>
      <c r="BE748" s="179"/>
      <c r="BF748" s="179"/>
      <c r="BG748" s="179"/>
      <c r="BH748" s="48">
        <f t="shared" si="400"/>
        <v>0</v>
      </c>
      <c r="BI748" s="48">
        <f t="shared" si="401"/>
        <v>0</v>
      </c>
      <c r="BJ748" s="48">
        <f t="shared" si="402"/>
        <v>0</v>
      </c>
      <c r="BK748" s="48">
        <f t="shared" si="403"/>
        <v>0</v>
      </c>
      <c r="BL748" s="48">
        <f t="shared" si="404"/>
        <v>0</v>
      </c>
      <c r="BM748" s="48">
        <f t="shared" si="405"/>
        <v>0</v>
      </c>
      <c r="BN748" s="48">
        <f t="shared" si="406"/>
        <v>0</v>
      </c>
      <c r="BO748" s="48">
        <f t="shared" si="407"/>
        <v>0</v>
      </c>
      <c r="BP748" s="179"/>
      <c r="BQ748" s="179"/>
      <c r="BR748" s="189"/>
      <c r="BS748" s="174"/>
      <c r="BT748" s="86">
        <f t="shared" si="418"/>
        <v>0</v>
      </c>
      <c r="BU748" s="174"/>
      <c r="BV748" s="176"/>
      <c r="BW748" s="169"/>
      <c r="BX748" s="157">
        <f>IF(J748='Категорія витрат'!$F$2,ROUND('Додаток 3._Бюджет детальний ПР'!BW748*0.3676,2),IF(J748='Категорія витрат'!$F$3,ROUND('Додаток 3._Бюджет детальний ПР'!BW748*0.347,2),IF(J748='Категорія витрат'!$F$4,ROUND('Додаток 3._Бюджет детальний ПР'!BW748*0.347,2),IF(J748='Категорія витрат'!$F$7,ROUND('Додаток 3._Бюджет детальний ПР'!BW748*0.0841,2),0))))</f>
        <v>0</v>
      </c>
      <c r="BY748" s="151">
        <f t="shared" si="419"/>
        <v>0</v>
      </c>
      <c r="BZ748" s="179"/>
      <c r="CA748" s="179"/>
      <c r="CB748" s="179"/>
      <c r="CC748" s="179"/>
      <c r="CD748" s="179"/>
      <c r="CE748" s="179"/>
      <c r="CF748" s="179"/>
      <c r="CG748" s="179"/>
      <c r="CH748" s="179"/>
      <c r="CI748" s="179"/>
      <c r="CJ748" s="179"/>
      <c r="CK748" s="179"/>
      <c r="CL748" s="48">
        <f t="shared" si="408"/>
        <v>0</v>
      </c>
      <c r="CM748" s="48">
        <f t="shared" si="409"/>
        <v>0</v>
      </c>
      <c r="CN748" s="48">
        <f t="shared" si="410"/>
        <v>0</v>
      </c>
      <c r="CO748" s="48">
        <f t="shared" si="411"/>
        <v>0</v>
      </c>
      <c r="CP748" s="48">
        <f t="shared" si="412"/>
        <v>0</v>
      </c>
      <c r="CQ748" s="48">
        <f t="shared" si="413"/>
        <v>0</v>
      </c>
      <c r="CR748" s="48">
        <f t="shared" si="414"/>
        <v>0</v>
      </c>
      <c r="CS748" s="48">
        <f t="shared" si="415"/>
        <v>0</v>
      </c>
      <c r="CT748" s="179"/>
      <c r="CU748" s="179"/>
    </row>
    <row r="749" spans="1:99" ht="20.100000000000001" customHeight="1" x14ac:dyDescent="0.25">
      <c r="A749" s="57">
        <v>744</v>
      </c>
      <c r="B749" s="398" t="str">
        <f>IF(D749='Напрямки конкурса'!$L$2,'Напрямки конкурса'!$B$2,IF(D749='Напрямки конкурса'!$L$3,'Напрямки конкурса'!$B$3,IF(D749='Напрямки конкурса'!$L$4,'Напрямки конкурса'!$B$4,IF(D749='Напрямки конкурса'!$L$5,'Напрямки конкурса'!$B$5,IF(D749='Напрямки конкурса'!$L$6,'Напрямки конкурса'!$B$6,IF(D749='Напрямки конкурса'!$L$7,'Напрямки конкурса'!$B$7,IF(D749='Напрямки конкурса'!$L$8,'Напрямки конкурса'!$B$8,IF(D749='Напрямки конкурса'!$L$9,'Напрямки конкурса'!$B$9,IF(D749='Напрямки конкурса'!$L$10,'Напрямки конкурса'!$B$10,IF(D749='Напрямки конкурса'!$L$11,'Напрямки конкурса'!$B$11,IF(D749='Напрямки конкурса'!$L$12,'Напрямки конкурса'!$B$12,IF(D749='Напрямки конкурса'!$L$13,'Напрямки конкурса'!$B$13,IF(D749='Напрямки конкурса'!$L$14,'Напрямки конкурса'!$B$14,IF(D749='Напрямки конкурса'!$L$15,'Напрямки конкурса'!$B$15,IF(D749='Напрямки конкурса'!$L$16,'Напрямки конкурса'!$B$16,IF(D749='Напрямки конкурса'!$L$17,'Напрямки конкурса'!$B$17,IF(D749='Напрямки конкурса'!$L$18,'Напрямки конкурса'!$B$18,IF(D749='Напрямки конкурса'!$L$19,'Напрямки конкурса'!$B$19,IF(D749='Напрямки конкурса'!$L$20,'Напрямки конкурса'!$B$20,IF(D749='Напрямки конкурса'!$L$21,'Напрямки конкурса'!$B$21,IF(D749='Напрямки конкурса'!$L$22,'Напрямки конкурса'!$B$22,IF(D749='Напрямки конкурса'!$L$23,'Напрямки конкурса'!$B$23,IF(D749='Напрямки конкурса'!$L$24,'Напрямки конкурса'!$B$24,IF(D749='Напрямки конкурса'!$L$25,'Напрямки конкурса'!$B$25,IF(D749='Напрямки конкурса'!$L$26,'Напрямки конкурса'!$B$26,IF(D749='Напрямки конкурса'!$L$27,'Напрямки конкурса'!$B$27,IF(D749='Напрямки конкурса'!$L$28,'Напрямки конкурса'!$B$28,"")))))))))))))))))))))))))))</f>
        <v/>
      </c>
      <c r="C749" s="58" t="str">
        <f>IF(D749='Напрямки конкурса'!$L$2,'Напрямки конкурса'!$K$2,IF(D749='Напрямки конкурса'!$L$3,'Напрямки конкурса'!$K$3,IF(D749='Напрямки конкурса'!$L$4,'Напрямки конкурса'!$K$4,IF(D749='Напрямки конкурса'!$L$5,'Напрямки конкурса'!$K$5,IF(D749='Напрямки конкурса'!$L$6,'Напрямки конкурса'!$K$6,IF(D749='Напрямки конкурса'!$L$7,'Напрямки конкурса'!$K$7,IF(D749='Напрямки конкурса'!$L$8,'Напрямки конкурса'!$K$8,IF(D749='Напрямки конкурса'!$L$9,'Напрямки конкурса'!$K$9,IF(D749='Напрямки конкурса'!$L$10,'Напрямки конкурса'!$K$10,IF(D749='Напрямки конкурса'!$L$11,'Напрямки конкурса'!$K$11,IF(D749='Напрямки конкурса'!$L$12,'Напрямки конкурса'!$K$12,IF(D749='Напрямки конкурса'!$L$13,'Напрямки конкурса'!$K$13,IF(D749='Напрямки конкурса'!$L$14,'Напрямки конкурса'!$K$14,IF(D749='Напрямки конкурса'!$L$15,'Напрямки конкурса'!$K$15,IF(D749='Напрямки конкурса'!$L$16,'Напрямки конкурса'!$K$16,IF(D749='Напрямки конкурса'!$L$17,'Напрямки конкурса'!$K$17,IF(D749='Напрямки конкурса'!$L$18,'Напрямки конкурса'!$K$18,IF(D749='Напрямки конкурса'!$L$19,'Напрямки конкурса'!$K$19,IF(D749='Напрямки конкурса'!$L$20,'Напрямки конкурса'!$K$20,IF(D749='Напрямки конкурса'!$L$21,'Напрямки конкурса'!$K$21,IF(D749='Напрямки конкурса'!$L$22,'Напрямки конкурса'!$K$22,IF(D749='Напрямки конкурса'!$L$23,'Напрямки конкурса'!$K$23,IF(D749='Напрямки конкурса'!$L$24,'Напрямки конкурса'!$K$24,IF(D749='Напрямки конкурса'!$L$25,'Напрямки конкурса'!$K$25,IF(D749='Напрямки конкурса'!$L$26,'Напрямки конкурса'!$K$26,IF(D749='Напрямки конкурса'!$L$27,'Напрямки конкурса'!$K$27,IF(D749='Напрямки конкурса'!$L$28,'Напрямки конкурса'!$K$28,"")))))))))))))))))))))))))))</f>
        <v/>
      </c>
      <c r="D749" s="554"/>
      <c r="E749" s="169"/>
      <c r="F749" s="169"/>
      <c r="G749" s="169"/>
      <c r="H749" s="148" t="str">
        <f>IF(I749='Категорія витрат'!$B$2,'Категорія витрат'!$A$2,IF(I749='Категорія витрат'!$B$3,'Категорія витрат'!$A$3,IF(I749='Категорія витрат'!$B$4,'Категорія витрат'!$A$4,IF(I749='Категорія витрат'!$B$5,'Категорія витрат'!$A$5,IF(I749='Категорія витрат'!$B$6,'Категорія витрат'!$A$6,IF(I749='Категорія витрат'!$B$7,'Категорія витрат'!$A$7,IF(I749='Категорія витрат'!$B$8,'Категорія витрат'!$A$8,IF(I749='Категорія витрат'!$B$9,'Категорія витрат'!$A$9,IF(I749='Категорія витрат'!$B$10,'Категорія витрат'!$A$10,IF(I749='Категорія витрат'!$B$11,'Категорія витрат'!$A$11,IF(I749='Категорія витрат'!$B$12,'Категорія витрат'!$A$12,IF(I749='Категорія витрат'!$B$13,'Категорія витрат'!$A$13,IF(I749='Категорія витрат'!$B$14,'Категорія витрат'!$A$14,IF(I749='Категорія витрат'!$B$15,'Категорія витрат'!$A$15,IF(I749='Категорія витрат'!$B$16,'Категорія витрат'!$A$16,IF(I749='Категорія витрат'!$B$17,'Категорія витрат'!$A$17,IF(I749='Категорія витрат'!$B$18,'Категорія витрат'!$A$18,IF(I749='Категорія витрат'!$B$19,'Категорія витрат'!$A$19,IF(I749='Категорія витрат'!$B$20,'Категорія витрат'!$A$20,IF(I749='Категорія витрат'!$B$21,'Категорія витрат'!$A$21,IF(I749='Категорія витрат'!$B$22,'Категорія витрат'!$A$22,IF(I749='Категорія витрат'!$B$23,'Категорія витрат'!$A$23,IF(I749='Категорія витрат'!$B$24,'Категорія витрат'!$A$24,IF(I749='Категорія витрат'!$B$25,'Категорія витрат'!$A$25,IF(I749='Категорія витрат'!$B$26,'Категорія витрат'!$A$26,IF(I749='Категорія витрат'!$B$27,'Категорія витрат'!$A$27,IF(I749='Категорія витрат'!$B$28,'Категорія витрат'!$A$28,IF(I749='Категорія витрат'!$B$29,'Категорія витрат'!$A$29,IF(I749='Категорія витрат'!$B$30,'Категорія витрат'!$A$30,"")))))))))))))))))))))))))))))</f>
        <v/>
      </c>
      <c r="I749" s="172"/>
      <c r="J749" s="171"/>
      <c r="K749" s="174"/>
      <c r="L749" s="86">
        <f t="shared" si="416"/>
        <v>0</v>
      </c>
      <c r="M749" s="174"/>
      <c r="N749" s="176"/>
      <c r="O749" s="396">
        <f t="shared" si="391"/>
        <v>0</v>
      </c>
      <c r="P749" s="157">
        <f>IF(J749='Категорія витрат'!$F$2,ROUND('Додаток 3._Бюджет детальний ПР'!O749*0.3676,2),IF(J749='Категорія витрат'!$F$3,ROUND('Додаток 3._Бюджет детальний ПР'!O749*0.347,2),IF(J749='Категорія витрат'!$F$4,ROUND('Додаток 3._Бюджет детальний ПР'!O749*0.347,2),IF(J749='Категорія витрат'!$F$7,ROUND('Додаток 3._Бюджет детальний ПР'!O749*0.0841,2),0))))</f>
        <v>0</v>
      </c>
      <c r="Q749" s="151">
        <f t="shared" si="389"/>
        <v>0</v>
      </c>
      <c r="R749" s="179"/>
      <c r="S749" s="179"/>
      <c r="T749" s="179"/>
      <c r="U749" s="179"/>
      <c r="V749" s="179"/>
      <c r="W749" s="179"/>
      <c r="X749" s="179"/>
      <c r="Y749" s="179"/>
      <c r="Z749" s="179"/>
      <c r="AA749" s="179"/>
      <c r="AB749" s="179"/>
      <c r="AC749" s="179"/>
      <c r="AD749" s="48">
        <f t="shared" si="392"/>
        <v>0</v>
      </c>
      <c r="AE749" s="48">
        <f t="shared" si="393"/>
        <v>0</v>
      </c>
      <c r="AF749" s="48">
        <f t="shared" si="394"/>
        <v>0</v>
      </c>
      <c r="AG749" s="48">
        <f t="shared" si="395"/>
        <v>0</v>
      </c>
      <c r="AH749" s="48">
        <f t="shared" si="396"/>
        <v>0</v>
      </c>
      <c r="AI749" s="48">
        <f t="shared" si="397"/>
        <v>0</v>
      </c>
      <c r="AJ749" s="48">
        <f t="shared" si="398"/>
        <v>0</v>
      </c>
      <c r="AK749" s="48">
        <f t="shared" si="399"/>
        <v>0</v>
      </c>
      <c r="AL749" s="179"/>
      <c r="AM749" s="179"/>
      <c r="AN749" s="76"/>
      <c r="AO749" s="174"/>
      <c r="AP749" s="405">
        <f t="shared" si="417"/>
        <v>0</v>
      </c>
      <c r="AQ749" s="174"/>
      <c r="AR749" s="176"/>
      <c r="AS749" s="169"/>
      <c r="AT749" s="157">
        <f>IF(J749='Категорія витрат'!$F$2,ROUND('Додаток 3._Бюджет детальний ПР'!AS749*0.3676,2),IF(J749='Категорія витрат'!$F$3,ROUND('Додаток 3._Бюджет детальний ПР'!AS749*0.347,2),IF(J749='Категорія витрат'!$F$4,ROUND('Додаток 3._Бюджет детальний ПР'!AS749*0.347,2),IF(J749='Категорія витрат'!$F$7,ROUND('Додаток 3._Бюджет детальний ПР'!AS749*0.0841,2),0))))</f>
        <v>0</v>
      </c>
      <c r="AU749" s="151">
        <f t="shared" si="390"/>
        <v>0</v>
      </c>
      <c r="AV749" s="179"/>
      <c r="AW749" s="179"/>
      <c r="AX749" s="179"/>
      <c r="AY749" s="179"/>
      <c r="AZ749" s="179"/>
      <c r="BA749" s="179"/>
      <c r="BB749" s="179"/>
      <c r="BC749" s="179"/>
      <c r="BD749" s="179"/>
      <c r="BE749" s="179"/>
      <c r="BF749" s="179"/>
      <c r="BG749" s="179"/>
      <c r="BH749" s="48">
        <f t="shared" si="400"/>
        <v>0</v>
      </c>
      <c r="BI749" s="48">
        <f t="shared" si="401"/>
        <v>0</v>
      </c>
      <c r="BJ749" s="48">
        <f t="shared" si="402"/>
        <v>0</v>
      </c>
      <c r="BK749" s="48">
        <f t="shared" si="403"/>
        <v>0</v>
      </c>
      <c r="BL749" s="48">
        <f t="shared" si="404"/>
        <v>0</v>
      </c>
      <c r="BM749" s="48">
        <f t="shared" si="405"/>
        <v>0</v>
      </c>
      <c r="BN749" s="48">
        <f t="shared" si="406"/>
        <v>0</v>
      </c>
      <c r="BO749" s="48">
        <f t="shared" si="407"/>
        <v>0</v>
      </c>
      <c r="BP749" s="179"/>
      <c r="BQ749" s="179"/>
      <c r="BR749" s="189"/>
      <c r="BS749" s="174"/>
      <c r="BT749" s="86">
        <f t="shared" si="418"/>
        <v>0</v>
      </c>
      <c r="BU749" s="174"/>
      <c r="BV749" s="176"/>
      <c r="BW749" s="169"/>
      <c r="BX749" s="157">
        <f>IF(J749='Категорія витрат'!$F$2,ROUND('Додаток 3._Бюджет детальний ПР'!BW749*0.3676,2),IF(J749='Категорія витрат'!$F$3,ROUND('Додаток 3._Бюджет детальний ПР'!BW749*0.347,2),IF(J749='Категорія витрат'!$F$4,ROUND('Додаток 3._Бюджет детальний ПР'!BW749*0.347,2),IF(J749='Категорія витрат'!$F$7,ROUND('Додаток 3._Бюджет детальний ПР'!BW749*0.0841,2),0))))</f>
        <v>0</v>
      </c>
      <c r="BY749" s="151">
        <f t="shared" si="419"/>
        <v>0</v>
      </c>
      <c r="BZ749" s="179"/>
      <c r="CA749" s="179"/>
      <c r="CB749" s="179"/>
      <c r="CC749" s="179"/>
      <c r="CD749" s="179"/>
      <c r="CE749" s="179"/>
      <c r="CF749" s="179"/>
      <c r="CG749" s="179"/>
      <c r="CH749" s="179"/>
      <c r="CI749" s="179"/>
      <c r="CJ749" s="179"/>
      <c r="CK749" s="179"/>
      <c r="CL749" s="48">
        <f t="shared" si="408"/>
        <v>0</v>
      </c>
      <c r="CM749" s="48">
        <f t="shared" si="409"/>
        <v>0</v>
      </c>
      <c r="CN749" s="48">
        <f t="shared" si="410"/>
        <v>0</v>
      </c>
      <c r="CO749" s="48">
        <f t="shared" si="411"/>
        <v>0</v>
      </c>
      <c r="CP749" s="48">
        <f t="shared" si="412"/>
        <v>0</v>
      </c>
      <c r="CQ749" s="48">
        <f t="shared" si="413"/>
        <v>0</v>
      </c>
      <c r="CR749" s="48">
        <f t="shared" si="414"/>
        <v>0</v>
      </c>
      <c r="CS749" s="48">
        <f t="shared" si="415"/>
        <v>0</v>
      </c>
      <c r="CT749" s="179"/>
      <c r="CU749" s="179"/>
    </row>
    <row r="750" spans="1:99" ht="20.100000000000001" customHeight="1" x14ac:dyDescent="0.25">
      <c r="A750" s="57">
        <v>745</v>
      </c>
      <c r="B750" s="398" t="str">
        <f>IF(D750='Напрямки конкурса'!$L$2,'Напрямки конкурса'!$B$2,IF(D750='Напрямки конкурса'!$L$3,'Напрямки конкурса'!$B$3,IF(D750='Напрямки конкурса'!$L$4,'Напрямки конкурса'!$B$4,IF(D750='Напрямки конкурса'!$L$5,'Напрямки конкурса'!$B$5,IF(D750='Напрямки конкурса'!$L$6,'Напрямки конкурса'!$B$6,IF(D750='Напрямки конкурса'!$L$7,'Напрямки конкурса'!$B$7,IF(D750='Напрямки конкурса'!$L$8,'Напрямки конкурса'!$B$8,IF(D750='Напрямки конкурса'!$L$9,'Напрямки конкурса'!$B$9,IF(D750='Напрямки конкурса'!$L$10,'Напрямки конкурса'!$B$10,IF(D750='Напрямки конкурса'!$L$11,'Напрямки конкурса'!$B$11,IF(D750='Напрямки конкурса'!$L$12,'Напрямки конкурса'!$B$12,IF(D750='Напрямки конкурса'!$L$13,'Напрямки конкурса'!$B$13,IF(D750='Напрямки конкурса'!$L$14,'Напрямки конкурса'!$B$14,IF(D750='Напрямки конкурса'!$L$15,'Напрямки конкурса'!$B$15,IF(D750='Напрямки конкурса'!$L$16,'Напрямки конкурса'!$B$16,IF(D750='Напрямки конкурса'!$L$17,'Напрямки конкурса'!$B$17,IF(D750='Напрямки конкурса'!$L$18,'Напрямки конкурса'!$B$18,IF(D750='Напрямки конкурса'!$L$19,'Напрямки конкурса'!$B$19,IF(D750='Напрямки конкурса'!$L$20,'Напрямки конкурса'!$B$20,IF(D750='Напрямки конкурса'!$L$21,'Напрямки конкурса'!$B$21,IF(D750='Напрямки конкурса'!$L$22,'Напрямки конкурса'!$B$22,IF(D750='Напрямки конкурса'!$L$23,'Напрямки конкурса'!$B$23,IF(D750='Напрямки конкурса'!$L$24,'Напрямки конкурса'!$B$24,IF(D750='Напрямки конкурса'!$L$25,'Напрямки конкурса'!$B$25,IF(D750='Напрямки конкурса'!$L$26,'Напрямки конкурса'!$B$26,IF(D750='Напрямки конкурса'!$L$27,'Напрямки конкурса'!$B$27,IF(D750='Напрямки конкурса'!$L$28,'Напрямки конкурса'!$B$28,"")))))))))))))))))))))))))))</f>
        <v/>
      </c>
      <c r="C750" s="58" t="str">
        <f>IF(D750='Напрямки конкурса'!$L$2,'Напрямки конкурса'!$K$2,IF(D750='Напрямки конкурса'!$L$3,'Напрямки конкурса'!$K$3,IF(D750='Напрямки конкурса'!$L$4,'Напрямки конкурса'!$K$4,IF(D750='Напрямки конкурса'!$L$5,'Напрямки конкурса'!$K$5,IF(D750='Напрямки конкурса'!$L$6,'Напрямки конкурса'!$K$6,IF(D750='Напрямки конкурса'!$L$7,'Напрямки конкурса'!$K$7,IF(D750='Напрямки конкурса'!$L$8,'Напрямки конкурса'!$K$8,IF(D750='Напрямки конкурса'!$L$9,'Напрямки конкурса'!$K$9,IF(D750='Напрямки конкурса'!$L$10,'Напрямки конкурса'!$K$10,IF(D750='Напрямки конкурса'!$L$11,'Напрямки конкурса'!$K$11,IF(D750='Напрямки конкурса'!$L$12,'Напрямки конкурса'!$K$12,IF(D750='Напрямки конкурса'!$L$13,'Напрямки конкурса'!$K$13,IF(D750='Напрямки конкурса'!$L$14,'Напрямки конкурса'!$K$14,IF(D750='Напрямки конкурса'!$L$15,'Напрямки конкурса'!$K$15,IF(D750='Напрямки конкурса'!$L$16,'Напрямки конкурса'!$K$16,IF(D750='Напрямки конкурса'!$L$17,'Напрямки конкурса'!$K$17,IF(D750='Напрямки конкурса'!$L$18,'Напрямки конкурса'!$K$18,IF(D750='Напрямки конкурса'!$L$19,'Напрямки конкурса'!$K$19,IF(D750='Напрямки конкурса'!$L$20,'Напрямки конкурса'!$K$20,IF(D750='Напрямки конкурса'!$L$21,'Напрямки конкурса'!$K$21,IF(D750='Напрямки конкурса'!$L$22,'Напрямки конкурса'!$K$22,IF(D750='Напрямки конкурса'!$L$23,'Напрямки конкурса'!$K$23,IF(D750='Напрямки конкурса'!$L$24,'Напрямки конкурса'!$K$24,IF(D750='Напрямки конкурса'!$L$25,'Напрямки конкурса'!$K$25,IF(D750='Напрямки конкурса'!$L$26,'Напрямки конкурса'!$K$26,IF(D750='Напрямки конкурса'!$L$27,'Напрямки конкурса'!$K$27,IF(D750='Напрямки конкурса'!$L$28,'Напрямки конкурса'!$K$28,"")))))))))))))))))))))))))))</f>
        <v/>
      </c>
      <c r="D750" s="554"/>
      <c r="E750" s="169"/>
      <c r="F750" s="169"/>
      <c r="G750" s="169"/>
      <c r="H750" s="148" t="str">
        <f>IF(I750='Категорія витрат'!$B$2,'Категорія витрат'!$A$2,IF(I750='Категорія витрат'!$B$3,'Категорія витрат'!$A$3,IF(I750='Категорія витрат'!$B$4,'Категорія витрат'!$A$4,IF(I750='Категорія витрат'!$B$5,'Категорія витрат'!$A$5,IF(I750='Категорія витрат'!$B$6,'Категорія витрат'!$A$6,IF(I750='Категорія витрат'!$B$7,'Категорія витрат'!$A$7,IF(I750='Категорія витрат'!$B$8,'Категорія витрат'!$A$8,IF(I750='Категорія витрат'!$B$9,'Категорія витрат'!$A$9,IF(I750='Категорія витрат'!$B$10,'Категорія витрат'!$A$10,IF(I750='Категорія витрат'!$B$11,'Категорія витрат'!$A$11,IF(I750='Категорія витрат'!$B$12,'Категорія витрат'!$A$12,IF(I750='Категорія витрат'!$B$13,'Категорія витрат'!$A$13,IF(I750='Категорія витрат'!$B$14,'Категорія витрат'!$A$14,IF(I750='Категорія витрат'!$B$15,'Категорія витрат'!$A$15,IF(I750='Категорія витрат'!$B$16,'Категорія витрат'!$A$16,IF(I750='Категорія витрат'!$B$17,'Категорія витрат'!$A$17,IF(I750='Категорія витрат'!$B$18,'Категорія витрат'!$A$18,IF(I750='Категорія витрат'!$B$19,'Категорія витрат'!$A$19,IF(I750='Категорія витрат'!$B$20,'Категорія витрат'!$A$20,IF(I750='Категорія витрат'!$B$21,'Категорія витрат'!$A$21,IF(I750='Категорія витрат'!$B$22,'Категорія витрат'!$A$22,IF(I750='Категорія витрат'!$B$23,'Категорія витрат'!$A$23,IF(I750='Категорія витрат'!$B$24,'Категорія витрат'!$A$24,IF(I750='Категорія витрат'!$B$25,'Категорія витрат'!$A$25,IF(I750='Категорія витрат'!$B$26,'Категорія витрат'!$A$26,IF(I750='Категорія витрат'!$B$27,'Категорія витрат'!$A$27,IF(I750='Категорія витрат'!$B$28,'Категорія витрат'!$A$28,IF(I750='Категорія витрат'!$B$29,'Категорія витрат'!$A$29,IF(I750='Категорія витрат'!$B$30,'Категорія витрат'!$A$30,"")))))))))))))))))))))))))))))</f>
        <v/>
      </c>
      <c r="I750" s="172"/>
      <c r="J750" s="171"/>
      <c r="K750" s="174"/>
      <c r="L750" s="86">
        <f t="shared" si="416"/>
        <v>0</v>
      </c>
      <c r="M750" s="174"/>
      <c r="N750" s="176"/>
      <c r="O750" s="396">
        <f t="shared" si="391"/>
        <v>0</v>
      </c>
      <c r="P750" s="157">
        <f>IF(J750='Категорія витрат'!$F$2,ROUND('Додаток 3._Бюджет детальний ПР'!O750*0.3676,2),IF(J750='Категорія витрат'!$F$3,ROUND('Додаток 3._Бюджет детальний ПР'!O750*0.347,2),IF(J750='Категорія витрат'!$F$4,ROUND('Додаток 3._Бюджет детальний ПР'!O750*0.347,2),IF(J750='Категорія витрат'!$F$7,ROUND('Додаток 3._Бюджет детальний ПР'!O750*0.0841,2),0))))</f>
        <v>0</v>
      </c>
      <c r="Q750" s="151">
        <f t="shared" ref="Q750:Q813" si="420">(O750+P750)*L750</f>
        <v>0</v>
      </c>
      <c r="R750" s="179"/>
      <c r="S750" s="179"/>
      <c r="T750" s="179"/>
      <c r="U750" s="179"/>
      <c r="V750" s="179"/>
      <c r="W750" s="179"/>
      <c r="X750" s="179"/>
      <c r="Y750" s="179"/>
      <c r="Z750" s="179"/>
      <c r="AA750" s="179"/>
      <c r="AB750" s="179"/>
      <c r="AC750" s="179"/>
      <c r="AD750" s="48">
        <f t="shared" si="392"/>
        <v>0</v>
      </c>
      <c r="AE750" s="48">
        <f t="shared" si="393"/>
        <v>0</v>
      </c>
      <c r="AF750" s="48">
        <f t="shared" si="394"/>
        <v>0</v>
      </c>
      <c r="AG750" s="48">
        <f t="shared" si="395"/>
        <v>0</v>
      </c>
      <c r="AH750" s="48">
        <f t="shared" si="396"/>
        <v>0</v>
      </c>
      <c r="AI750" s="48">
        <f t="shared" si="397"/>
        <v>0</v>
      </c>
      <c r="AJ750" s="48">
        <f t="shared" si="398"/>
        <v>0</v>
      </c>
      <c r="AK750" s="48">
        <f t="shared" si="399"/>
        <v>0</v>
      </c>
      <c r="AL750" s="179"/>
      <c r="AM750" s="179"/>
      <c r="AN750" s="76"/>
      <c r="AO750" s="174"/>
      <c r="AP750" s="405">
        <f t="shared" si="417"/>
        <v>0</v>
      </c>
      <c r="AQ750" s="174"/>
      <c r="AR750" s="176"/>
      <c r="AS750" s="169"/>
      <c r="AT750" s="157">
        <f>IF(J750='Категорія витрат'!$F$2,ROUND('Додаток 3._Бюджет детальний ПР'!AS750*0.3676,2),IF(J750='Категорія витрат'!$F$3,ROUND('Додаток 3._Бюджет детальний ПР'!AS750*0.347,2),IF(J750='Категорія витрат'!$F$4,ROUND('Додаток 3._Бюджет детальний ПР'!AS750*0.347,2),IF(J750='Категорія витрат'!$F$7,ROUND('Додаток 3._Бюджет детальний ПР'!AS750*0.0841,2),0))))</f>
        <v>0</v>
      </c>
      <c r="AU750" s="151">
        <f t="shared" si="390"/>
        <v>0</v>
      </c>
      <c r="AV750" s="179"/>
      <c r="AW750" s="179"/>
      <c r="AX750" s="179"/>
      <c r="AY750" s="179"/>
      <c r="AZ750" s="179"/>
      <c r="BA750" s="179"/>
      <c r="BB750" s="179"/>
      <c r="BC750" s="179"/>
      <c r="BD750" s="179"/>
      <c r="BE750" s="179"/>
      <c r="BF750" s="179"/>
      <c r="BG750" s="179"/>
      <c r="BH750" s="48">
        <f t="shared" si="400"/>
        <v>0</v>
      </c>
      <c r="BI750" s="48">
        <f t="shared" si="401"/>
        <v>0</v>
      </c>
      <c r="BJ750" s="48">
        <f t="shared" si="402"/>
        <v>0</v>
      </c>
      <c r="BK750" s="48">
        <f t="shared" si="403"/>
        <v>0</v>
      </c>
      <c r="BL750" s="48">
        <f t="shared" si="404"/>
        <v>0</v>
      </c>
      <c r="BM750" s="48">
        <f t="shared" si="405"/>
        <v>0</v>
      </c>
      <c r="BN750" s="48">
        <f t="shared" si="406"/>
        <v>0</v>
      </c>
      <c r="BO750" s="48">
        <f t="shared" si="407"/>
        <v>0</v>
      </c>
      <c r="BP750" s="179"/>
      <c r="BQ750" s="179"/>
      <c r="BR750" s="189"/>
      <c r="BS750" s="174"/>
      <c r="BT750" s="86">
        <f t="shared" si="418"/>
        <v>0</v>
      </c>
      <c r="BU750" s="174"/>
      <c r="BV750" s="176"/>
      <c r="BW750" s="169"/>
      <c r="BX750" s="157">
        <f>IF(J750='Категорія витрат'!$F$2,ROUND('Додаток 3._Бюджет детальний ПР'!BW750*0.3676,2),IF(J750='Категорія витрат'!$F$3,ROUND('Додаток 3._Бюджет детальний ПР'!BW750*0.347,2),IF(J750='Категорія витрат'!$F$4,ROUND('Додаток 3._Бюджет детальний ПР'!BW750*0.347,2),IF(J750='Категорія витрат'!$F$7,ROUND('Додаток 3._Бюджет детальний ПР'!BW750*0.0841,2),0))))</f>
        <v>0</v>
      </c>
      <c r="BY750" s="151">
        <f t="shared" si="419"/>
        <v>0</v>
      </c>
      <c r="BZ750" s="179"/>
      <c r="CA750" s="179"/>
      <c r="CB750" s="179"/>
      <c r="CC750" s="179"/>
      <c r="CD750" s="179"/>
      <c r="CE750" s="179"/>
      <c r="CF750" s="179"/>
      <c r="CG750" s="179"/>
      <c r="CH750" s="179"/>
      <c r="CI750" s="179"/>
      <c r="CJ750" s="179"/>
      <c r="CK750" s="179"/>
      <c r="CL750" s="48">
        <f t="shared" si="408"/>
        <v>0</v>
      </c>
      <c r="CM750" s="48">
        <f t="shared" si="409"/>
        <v>0</v>
      </c>
      <c r="CN750" s="48">
        <f t="shared" si="410"/>
        <v>0</v>
      </c>
      <c r="CO750" s="48">
        <f t="shared" si="411"/>
        <v>0</v>
      </c>
      <c r="CP750" s="48">
        <f t="shared" si="412"/>
        <v>0</v>
      </c>
      <c r="CQ750" s="48">
        <f t="shared" si="413"/>
        <v>0</v>
      </c>
      <c r="CR750" s="48">
        <f t="shared" si="414"/>
        <v>0</v>
      </c>
      <c r="CS750" s="48">
        <f t="shared" si="415"/>
        <v>0</v>
      </c>
      <c r="CT750" s="179"/>
      <c r="CU750" s="179"/>
    </row>
    <row r="751" spans="1:99" ht="20.100000000000001" customHeight="1" x14ac:dyDescent="0.25">
      <c r="A751" s="57">
        <v>746</v>
      </c>
      <c r="B751" s="398" t="str">
        <f>IF(D751='Напрямки конкурса'!$L$2,'Напрямки конкурса'!$B$2,IF(D751='Напрямки конкурса'!$L$3,'Напрямки конкурса'!$B$3,IF(D751='Напрямки конкурса'!$L$4,'Напрямки конкурса'!$B$4,IF(D751='Напрямки конкурса'!$L$5,'Напрямки конкурса'!$B$5,IF(D751='Напрямки конкурса'!$L$6,'Напрямки конкурса'!$B$6,IF(D751='Напрямки конкурса'!$L$7,'Напрямки конкурса'!$B$7,IF(D751='Напрямки конкурса'!$L$8,'Напрямки конкурса'!$B$8,IF(D751='Напрямки конкурса'!$L$9,'Напрямки конкурса'!$B$9,IF(D751='Напрямки конкурса'!$L$10,'Напрямки конкурса'!$B$10,IF(D751='Напрямки конкурса'!$L$11,'Напрямки конкурса'!$B$11,IF(D751='Напрямки конкурса'!$L$12,'Напрямки конкурса'!$B$12,IF(D751='Напрямки конкурса'!$L$13,'Напрямки конкурса'!$B$13,IF(D751='Напрямки конкурса'!$L$14,'Напрямки конкурса'!$B$14,IF(D751='Напрямки конкурса'!$L$15,'Напрямки конкурса'!$B$15,IF(D751='Напрямки конкурса'!$L$16,'Напрямки конкурса'!$B$16,IF(D751='Напрямки конкурса'!$L$17,'Напрямки конкурса'!$B$17,IF(D751='Напрямки конкурса'!$L$18,'Напрямки конкурса'!$B$18,IF(D751='Напрямки конкурса'!$L$19,'Напрямки конкурса'!$B$19,IF(D751='Напрямки конкурса'!$L$20,'Напрямки конкурса'!$B$20,IF(D751='Напрямки конкурса'!$L$21,'Напрямки конкурса'!$B$21,IF(D751='Напрямки конкурса'!$L$22,'Напрямки конкурса'!$B$22,IF(D751='Напрямки конкурса'!$L$23,'Напрямки конкурса'!$B$23,IF(D751='Напрямки конкурса'!$L$24,'Напрямки конкурса'!$B$24,IF(D751='Напрямки конкурса'!$L$25,'Напрямки конкурса'!$B$25,IF(D751='Напрямки конкурса'!$L$26,'Напрямки конкурса'!$B$26,IF(D751='Напрямки конкурса'!$L$27,'Напрямки конкурса'!$B$27,IF(D751='Напрямки конкурса'!$L$28,'Напрямки конкурса'!$B$28,"")))))))))))))))))))))))))))</f>
        <v/>
      </c>
      <c r="C751" s="58" t="str">
        <f>IF(D751='Напрямки конкурса'!$L$2,'Напрямки конкурса'!$K$2,IF(D751='Напрямки конкурса'!$L$3,'Напрямки конкурса'!$K$3,IF(D751='Напрямки конкурса'!$L$4,'Напрямки конкурса'!$K$4,IF(D751='Напрямки конкурса'!$L$5,'Напрямки конкурса'!$K$5,IF(D751='Напрямки конкурса'!$L$6,'Напрямки конкурса'!$K$6,IF(D751='Напрямки конкурса'!$L$7,'Напрямки конкурса'!$K$7,IF(D751='Напрямки конкурса'!$L$8,'Напрямки конкурса'!$K$8,IF(D751='Напрямки конкурса'!$L$9,'Напрямки конкурса'!$K$9,IF(D751='Напрямки конкурса'!$L$10,'Напрямки конкурса'!$K$10,IF(D751='Напрямки конкурса'!$L$11,'Напрямки конкурса'!$K$11,IF(D751='Напрямки конкурса'!$L$12,'Напрямки конкурса'!$K$12,IF(D751='Напрямки конкурса'!$L$13,'Напрямки конкурса'!$K$13,IF(D751='Напрямки конкурса'!$L$14,'Напрямки конкурса'!$K$14,IF(D751='Напрямки конкурса'!$L$15,'Напрямки конкурса'!$K$15,IF(D751='Напрямки конкурса'!$L$16,'Напрямки конкурса'!$K$16,IF(D751='Напрямки конкурса'!$L$17,'Напрямки конкурса'!$K$17,IF(D751='Напрямки конкурса'!$L$18,'Напрямки конкурса'!$K$18,IF(D751='Напрямки конкурса'!$L$19,'Напрямки конкурса'!$K$19,IF(D751='Напрямки конкурса'!$L$20,'Напрямки конкурса'!$K$20,IF(D751='Напрямки конкурса'!$L$21,'Напрямки конкурса'!$K$21,IF(D751='Напрямки конкурса'!$L$22,'Напрямки конкурса'!$K$22,IF(D751='Напрямки конкурса'!$L$23,'Напрямки конкурса'!$K$23,IF(D751='Напрямки конкурса'!$L$24,'Напрямки конкурса'!$K$24,IF(D751='Напрямки конкурса'!$L$25,'Напрямки конкурса'!$K$25,IF(D751='Напрямки конкурса'!$L$26,'Напрямки конкурса'!$K$26,IF(D751='Напрямки конкурса'!$L$27,'Напрямки конкурса'!$K$27,IF(D751='Напрямки конкурса'!$L$28,'Напрямки конкурса'!$K$28,"")))))))))))))))))))))))))))</f>
        <v/>
      </c>
      <c r="D751" s="554"/>
      <c r="E751" s="169"/>
      <c r="F751" s="169"/>
      <c r="G751" s="169"/>
      <c r="H751" s="148" t="str">
        <f>IF(I751='Категорія витрат'!$B$2,'Категорія витрат'!$A$2,IF(I751='Категорія витрат'!$B$3,'Категорія витрат'!$A$3,IF(I751='Категорія витрат'!$B$4,'Категорія витрат'!$A$4,IF(I751='Категорія витрат'!$B$5,'Категорія витрат'!$A$5,IF(I751='Категорія витрат'!$B$6,'Категорія витрат'!$A$6,IF(I751='Категорія витрат'!$B$7,'Категорія витрат'!$A$7,IF(I751='Категорія витрат'!$B$8,'Категорія витрат'!$A$8,IF(I751='Категорія витрат'!$B$9,'Категорія витрат'!$A$9,IF(I751='Категорія витрат'!$B$10,'Категорія витрат'!$A$10,IF(I751='Категорія витрат'!$B$11,'Категорія витрат'!$A$11,IF(I751='Категорія витрат'!$B$12,'Категорія витрат'!$A$12,IF(I751='Категорія витрат'!$B$13,'Категорія витрат'!$A$13,IF(I751='Категорія витрат'!$B$14,'Категорія витрат'!$A$14,IF(I751='Категорія витрат'!$B$15,'Категорія витрат'!$A$15,IF(I751='Категорія витрат'!$B$16,'Категорія витрат'!$A$16,IF(I751='Категорія витрат'!$B$17,'Категорія витрат'!$A$17,IF(I751='Категорія витрат'!$B$18,'Категорія витрат'!$A$18,IF(I751='Категорія витрат'!$B$19,'Категорія витрат'!$A$19,IF(I751='Категорія витрат'!$B$20,'Категорія витрат'!$A$20,IF(I751='Категорія витрат'!$B$21,'Категорія витрат'!$A$21,IF(I751='Категорія витрат'!$B$22,'Категорія витрат'!$A$22,IF(I751='Категорія витрат'!$B$23,'Категорія витрат'!$A$23,IF(I751='Категорія витрат'!$B$24,'Категорія витрат'!$A$24,IF(I751='Категорія витрат'!$B$25,'Категорія витрат'!$A$25,IF(I751='Категорія витрат'!$B$26,'Категорія витрат'!$A$26,IF(I751='Категорія витрат'!$B$27,'Категорія витрат'!$A$27,IF(I751='Категорія витрат'!$B$28,'Категорія витрат'!$A$28,IF(I751='Категорія витрат'!$B$29,'Категорія витрат'!$A$29,IF(I751='Категорія витрат'!$B$30,'Категорія витрат'!$A$30,"")))))))))))))))))))))))))))))</f>
        <v/>
      </c>
      <c r="I751" s="172"/>
      <c r="J751" s="171"/>
      <c r="K751" s="174"/>
      <c r="L751" s="86">
        <f t="shared" si="416"/>
        <v>0</v>
      </c>
      <c r="M751" s="174"/>
      <c r="N751" s="176"/>
      <c r="O751" s="396">
        <f t="shared" si="391"/>
        <v>0</v>
      </c>
      <c r="P751" s="157">
        <f>IF(J751='Категорія витрат'!$F$2,ROUND('Додаток 3._Бюджет детальний ПР'!O751*0.3676,2),IF(J751='Категорія витрат'!$F$3,ROUND('Додаток 3._Бюджет детальний ПР'!O751*0.347,2),IF(J751='Категорія витрат'!$F$4,ROUND('Додаток 3._Бюджет детальний ПР'!O751*0.347,2),IF(J751='Категорія витрат'!$F$7,ROUND('Додаток 3._Бюджет детальний ПР'!O751*0.0841,2),0))))</f>
        <v>0</v>
      </c>
      <c r="Q751" s="151">
        <f t="shared" si="420"/>
        <v>0</v>
      </c>
      <c r="R751" s="179"/>
      <c r="S751" s="179"/>
      <c r="T751" s="179"/>
      <c r="U751" s="179"/>
      <c r="V751" s="179"/>
      <c r="W751" s="179"/>
      <c r="X751" s="179"/>
      <c r="Y751" s="179"/>
      <c r="Z751" s="179"/>
      <c r="AA751" s="179"/>
      <c r="AB751" s="179"/>
      <c r="AC751" s="179"/>
      <c r="AD751" s="48">
        <f t="shared" si="392"/>
        <v>0</v>
      </c>
      <c r="AE751" s="48">
        <f t="shared" si="393"/>
        <v>0</v>
      </c>
      <c r="AF751" s="48">
        <f t="shared" si="394"/>
        <v>0</v>
      </c>
      <c r="AG751" s="48">
        <f t="shared" si="395"/>
        <v>0</v>
      </c>
      <c r="AH751" s="48">
        <f t="shared" si="396"/>
        <v>0</v>
      </c>
      <c r="AI751" s="48">
        <f t="shared" si="397"/>
        <v>0</v>
      </c>
      <c r="AJ751" s="48">
        <f t="shared" si="398"/>
        <v>0</v>
      </c>
      <c r="AK751" s="48">
        <f t="shared" si="399"/>
        <v>0</v>
      </c>
      <c r="AL751" s="179"/>
      <c r="AM751" s="179"/>
      <c r="AN751" s="76"/>
      <c r="AO751" s="174"/>
      <c r="AP751" s="405">
        <f t="shared" si="417"/>
        <v>0</v>
      </c>
      <c r="AQ751" s="174"/>
      <c r="AR751" s="176"/>
      <c r="AS751" s="169"/>
      <c r="AT751" s="157">
        <f>IF(J751='Категорія витрат'!$F$2,ROUND('Додаток 3._Бюджет детальний ПР'!AS751*0.3676,2),IF(J751='Категорія витрат'!$F$3,ROUND('Додаток 3._Бюджет детальний ПР'!AS751*0.347,2),IF(J751='Категорія витрат'!$F$4,ROUND('Додаток 3._Бюджет детальний ПР'!AS751*0.347,2),IF(J751='Категорія витрат'!$F$7,ROUND('Додаток 3._Бюджет детальний ПР'!AS751*0.0841,2),0))))</f>
        <v>0</v>
      </c>
      <c r="AU751" s="151">
        <f t="shared" si="390"/>
        <v>0</v>
      </c>
      <c r="AV751" s="179"/>
      <c r="AW751" s="179"/>
      <c r="AX751" s="179"/>
      <c r="AY751" s="179"/>
      <c r="AZ751" s="179"/>
      <c r="BA751" s="179"/>
      <c r="BB751" s="179"/>
      <c r="BC751" s="179"/>
      <c r="BD751" s="179"/>
      <c r="BE751" s="179"/>
      <c r="BF751" s="179"/>
      <c r="BG751" s="179"/>
      <c r="BH751" s="48">
        <f t="shared" si="400"/>
        <v>0</v>
      </c>
      <c r="BI751" s="48">
        <f t="shared" si="401"/>
        <v>0</v>
      </c>
      <c r="BJ751" s="48">
        <f t="shared" si="402"/>
        <v>0</v>
      </c>
      <c r="BK751" s="48">
        <f t="shared" si="403"/>
        <v>0</v>
      </c>
      <c r="BL751" s="48">
        <f t="shared" si="404"/>
        <v>0</v>
      </c>
      <c r="BM751" s="48">
        <f t="shared" si="405"/>
        <v>0</v>
      </c>
      <c r="BN751" s="48">
        <f t="shared" si="406"/>
        <v>0</v>
      </c>
      <c r="BO751" s="48">
        <f t="shared" si="407"/>
        <v>0</v>
      </c>
      <c r="BP751" s="179"/>
      <c r="BQ751" s="179"/>
      <c r="BR751" s="189"/>
      <c r="BS751" s="174"/>
      <c r="BT751" s="86">
        <f t="shared" si="418"/>
        <v>0</v>
      </c>
      <c r="BU751" s="174"/>
      <c r="BV751" s="176"/>
      <c r="BW751" s="169"/>
      <c r="BX751" s="157">
        <f>IF(J751='Категорія витрат'!$F$2,ROUND('Додаток 3._Бюджет детальний ПР'!BW751*0.3676,2),IF(J751='Категорія витрат'!$F$3,ROUND('Додаток 3._Бюджет детальний ПР'!BW751*0.347,2),IF(J751='Категорія витрат'!$F$4,ROUND('Додаток 3._Бюджет детальний ПР'!BW751*0.347,2),IF(J751='Категорія витрат'!$F$7,ROUND('Додаток 3._Бюджет детальний ПР'!BW751*0.0841,2),0))))</f>
        <v>0</v>
      </c>
      <c r="BY751" s="151">
        <f t="shared" si="419"/>
        <v>0</v>
      </c>
      <c r="BZ751" s="179"/>
      <c r="CA751" s="179"/>
      <c r="CB751" s="179"/>
      <c r="CC751" s="179"/>
      <c r="CD751" s="179"/>
      <c r="CE751" s="179"/>
      <c r="CF751" s="179"/>
      <c r="CG751" s="179"/>
      <c r="CH751" s="179"/>
      <c r="CI751" s="179"/>
      <c r="CJ751" s="179"/>
      <c r="CK751" s="179"/>
      <c r="CL751" s="48">
        <f t="shared" si="408"/>
        <v>0</v>
      </c>
      <c r="CM751" s="48">
        <f t="shared" si="409"/>
        <v>0</v>
      </c>
      <c r="CN751" s="48">
        <f t="shared" si="410"/>
        <v>0</v>
      </c>
      <c r="CO751" s="48">
        <f t="shared" si="411"/>
        <v>0</v>
      </c>
      <c r="CP751" s="48">
        <f t="shared" si="412"/>
        <v>0</v>
      </c>
      <c r="CQ751" s="48">
        <f t="shared" si="413"/>
        <v>0</v>
      </c>
      <c r="CR751" s="48">
        <f t="shared" si="414"/>
        <v>0</v>
      </c>
      <c r="CS751" s="48">
        <f t="shared" si="415"/>
        <v>0</v>
      </c>
      <c r="CT751" s="179"/>
      <c r="CU751" s="179"/>
    </row>
    <row r="752" spans="1:99" ht="20.100000000000001" customHeight="1" x14ac:dyDescent="0.25">
      <c r="A752" s="57">
        <v>747</v>
      </c>
      <c r="B752" s="398" t="str">
        <f>IF(D752='Напрямки конкурса'!$L$2,'Напрямки конкурса'!$B$2,IF(D752='Напрямки конкурса'!$L$3,'Напрямки конкурса'!$B$3,IF(D752='Напрямки конкурса'!$L$4,'Напрямки конкурса'!$B$4,IF(D752='Напрямки конкурса'!$L$5,'Напрямки конкурса'!$B$5,IF(D752='Напрямки конкурса'!$L$6,'Напрямки конкурса'!$B$6,IF(D752='Напрямки конкурса'!$L$7,'Напрямки конкурса'!$B$7,IF(D752='Напрямки конкурса'!$L$8,'Напрямки конкурса'!$B$8,IF(D752='Напрямки конкурса'!$L$9,'Напрямки конкурса'!$B$9,IF(D752='Напрямки конкурса'!$L$10,'Напрямки конкурса'!$B$10,IF(D752='Напрямки конкурса'!$L$11,'Напрямки конкурса'!$B$11,IF(D752='Напрямки конкурса'!$L$12,'Напрямки конкурса'!$B$12,IF(D752='Напрямки конкурса'!$L$13,'Напрямки конкурса'!$B$13,IF(D752='Напрямки конкурса'!$L$14,'Напрямки конкурса'!$B$14,IF(D752='Напрямки конкурса'!$L$15,'Напрямки конкурса'!$B$15,IF(D752='Напрямки конкурса'!$L$16,'Напрямки конкурса'!$B$16,IF(D752='Напрямки конкурса'!$L$17,'Напрямки конкурса'!$B$17,IF(D752='Напрямки конкурса'!$L$18,'Напрямки конкурса'!$B$18,IF(D752='Напрямки конкурса'!$L$19,'Напрямки конкурса'!$B$19,IF(D752='Напрямки конкурса'!$L$20,'Напрямки конкурса'!$B$20,IF(D752='Напрямки конкурса'!$L$21,'Напрямки конкурса'!$B$21,IF(D752='Напрямки конкурса'!$L$22,'Напрямки конкурса'!$B$22,IF(D752='Напрямки конкурса'!$L$23,'Напрямки конкурса'!$B$23,IF(D752='Напрямки конкурса'!$L$24,'Напрямки конкурса'!$B$24,IF(D752='Напрямки конкурса'!$L$25,'Напрямки конкурса'!$B$25,IF(D752='Напрямки конкурса'!$L$26,'Напрямки конкурса'!$B$26,IF(D752='Напрямки конкурса'!$L$27,'Напрямки конкурса'!$B$27,IF(D752='Напрямки конкурса'!$L$28,'Напрямки конкурса'!$B$28,"")))))))))))))))))))))))))))</f>
        <v/>
      </c>
      <c r="C752" s="58" t="str">
        <f>IF(D752='Напрямки конкурса'!$L$2,'Напрямки конкурса'!$K$2,IF(D752='Напрямки конкурса'!$L$3,'Напрямки конкурса'!$K$3,IF(D752='Напрямки конкурса'!$L$4,'Напрямки конкурса'!$K$4,IF(D752='Напрямки конкурса'!$L$5,'Напрямки конкурса'!$K$5,IF(D752='Напрямки конкурса'!$L$6,'Напрямки конкурса'!$K$6,IF(D752='Напрямки конкурса'!$L$7,'Напрямки конкурса'!$K$7,IF(D752='Напрямки конкурса'!$L$8,'Напрямки конкурса'!$K$8,IF(D752='Напрямки конкурса'!$L$9,'Напрямки конкурса'!$K$9,IF(D752='Напрямки конкурса'!$L$10,'Напрямки конкурса'!$K$10,IF(D752='Напрямки конкурса'!$L$11,'Напрямки конкурса'!$K$11,IF(D752='Напрямки конкурса'!$L$12,'Напрямки конкурса'!$K$12,IF(D752='Напрямки конкурса'!$L$13,'Напрямки конкурса'!$K$13,IF(D752='Напрямки конкурса'!$L$14,'Напрямки конкурса'!$K$14,IF(D752='Напрямки конкурса'!$L$15,'Напрямки конкурса'!$K$15,IF(D752='Напрямки конкурса'!$L$16,'Напрямки конкурса'!$K$16,IF(D752='Напрямки конкурса'!$L$17,'Напрямки конкурса'!$K$17,IF(D752='Напрямки конкурса'!$L$18,'Напрямки конкурса'!$K$18,IF(D752='Напрямки конкурса'!$L$19,'Напрямки конкурса'!$K$19,IF(D752='Напрямки конкурса'!$L$20,'Напрямки конкурса'!$K$20,IF(D752='Напрямки конкурса'!$L$21,'Напрямки конкурса'!$K$21,IF(D752='Напрямки конкурса'!$L$22,'Напрямки конкурса'!$K$22,IF(D752='Напрямки конкурса'!$L$23,'Напрямки конкурса'!$K$23,IF(D752='Напрямки конкурса'!$L$24,'Напрямки конкурса'!$K$24,IF(D752='Напрямки конкурса'!$L$25,'Напрямки конкурса'!$K$25,IF(D752='Напрямки конкурса'!$L$26,'Напрямки конкурса'!$K$26,IF(D752='Напрямки конкурса'!$L$27,'Напрямки конкурса'!$K$27,IF(D752='Напрямки конкурса'!$L$28,'Напрямки конкурса'!$K$28,"")))))))))))))))))))))))))))</f>
        <v/>
      </c>
      <c r="D752" s="554"/>
      <c r="E752" s="169"/>
      <c r="F752" s="169"/>
      <c r="G752" s="169"/>
      <c r="H752" s="148" t="str">
        <f>IF(I752='Категорія витрат'!$B$2,'Категорія витрат'!$A$2,IF(I752='Категорія витрат'!$B$3,'Категорія витрат'!$A$3,IF(I752='Категорія витрат'!$B$4,'Категорія витрат'!$A$4,IF(I752='Категорія витрат'!$B$5,'Категорія витрат'!$A$5,IF(I752='Категорія витрат'!$B$6,'Категорія витрат'!$A$6,IF(I752='Категорія витрат'!$B$7,'Категорія витрат'!$A$7,IF(I752='Категорія витрат'!$B$8,'Категорія витрат'!$A$8,IF(I752='Категорія витрат'!$B$9,'Категорія витрат'!$A$9,IF(I752='Категорія витрат'!$B$10,'Категорія витрат'!$A$10,IF(I752='Категорія витрат'!$B$11,'Категорія витрат'!$A$11,IF(I752='Категорія витрат'!$B$12,'Категорія витрат'!$A$12,IF(I752='Категорія витрат'!$B$13,'Категорія витрат'!$A$13,IF(I752='Категорія витрат'!$B$14,'Категорія витрат'!$A$14,IF(I752='Категорія витрат'!$B$15,'Категорія витрат'!$A$15,IF(I752='Категорія витрат'!$B$16,'Категорія витрат'!$A$16,IF(I752='Категорія витрат'!$B$17,'Категорія витрат'!$A$17,IF(I752='Категорія витрат'!$B$18,'Категорія витрат'!$A$18,IF(I752='Категорія витрат'!$B$19,'Категорія витрат'!$A$19,IF(I752='Категорія витрат'!$B$20,'Категорія витрат'!$A$20,IF(I752='Категорія витрат'!$B$21,'Категорія витрат'!$A$21,IF(I752='Категорія витрат'!$B$22,'Категорія витрат'!$A$22,IF(I752='Категорія витрат'!$B$23,'Категорія витрат'!$A$23,IF(I752='Категорія витрат'!$B$24,'Категорія витрат'!$A$24,IF(I752='Категорія витрат'!$B$25,'Категорія витрат'!$A$25,IF(I752='Категорія витрат'!$B$26,'Категорія витрат'!$A$26,IF(I752='Категорія витрат'!$B$27,'Категорія витрат'!$A$27,IF(I752='Категорія витрат'!$B$28,'Категорія витрат'!$A$28,IF(I752='Категорія витрат'!$B$29,'Категорія витрат'!$A$29,IF(I752='Категорія витрат'!$B$30,'Категорія витрат'!$A$30,"")))))))))))))))))))))))))))))</f>
        <v/>
      </c>
      <c r="I752" s="172"/>
      <c r="J752" s="171"/>
      <c r="K752" s="174"/>
      <c r="L752" s="86">
        <f t="shared" si="416"/>
        <v>0</v>
      </c>
      <c r="M752" s="174"/>
      <c r="N752" s="176"/>
      <c r="O752" s="396">
        <f t="shared" si="391"/>
        <v>0</v>
      </c>
      <c r="P752" s="157">
        <f>IF(J752='Категорія витрат'!$F$2,ROUND('Додаток 3._Бюджет детальний ПР'!O752*0.3676,2),IF(J752='Категорія витрат'!$F$3,ROUND('Додаток 3._Бюджет детальний ПР'!O752*0.347,2),IF(J752='Категорія витрат'!$F$4,ROUND('Додаток 3._Бюджет детальний ПР'!O752*0.347,2),IF(J752='Категорія витрат'!$F$7,ROUND('Додаток 3._Бюджет детальний ПР'!O752*0.0841,2),0))))</f>
        <v>0</v>
      </c>
      <c r="Q752" s="151">
        <f t="shared" si="420"/>
        <v>0</v>
      </c>
      <c r="R752" s="179"/>
      <c r="S752" s="179"/>
      <c r="T752" s="179"/>
      <c r="U752" s="179"/>
      <c r="V752" s="179"/>
      <c r="W752" s="179"/>
      <c r="X752" s="179"/>
      <c r="Y752" s="179"/>
      <c r="Z752" s="179"/>
      <c r="AA752" s="179"/>
      <c r="AB752" s="179"/>
      <c r="AC752" s="179"/>
      <c r="AD752" s="48">
        <f t="shared" si="392"/>
        <v>0</v>
      </c>
      <c r="AE752" s="48">
        <f t="shared" si="393"/>
        <v>0</v>
      </c>
      <c r="AF752" s="48">
        <f t="shared" si="394"/>
        <v>0</v>
      </c>
      <c r="AG752" s="48">
        <f t="shared" si="395"/>
        <v>0</v>
      </c>
      <c r="AH752" s="48">
        <f t="shared" si="396"/>
        <v>0</v>
      </c>
      <c r="AI752" s="48">
        <f t="shared" si="397"/>
        <v>0</v>
      </c>
      <c r="AJ752" s="48">
        <f t="shared" si="398"/>
        <v>0</v>
      </c>
      <c r="AK752" s="48">
        <f t="shared" si="399"/>
        <v>0</v>
      </c>
      <c r="AL752" s="179"/>
      <c r="AM752" s="179"/>
      <c r="AN752" s="76"/>
      <c r="AO752" s="174"/>
      <c r="AP752" s="405">
        <f t="shared" si="417"/>
        <v>0</v>
      </c>
      <c r="AQ752" s="174"/>
      <c r="AR752" s="176"/>
      <c r="AS752" s="169"/>
      <c r="AT752" s="157">
        <f>IF(J752='Категорія витрат'!$F$2,ROUND('Додаток 3._Бюджет детальний ПР'!AS752*0.3676,2),IF(J752='Категорія витрат'!$F$3,ROUND('Додаток 3._Бюджет детальний ПР'!AS752*0.347,2),IF(J752='Категорія витрат'!$F$4,ROUND('Додаток 3._Бюджет детальний ПР'!AS752*0.347,2),IF(J752='Категорія витрат'!$F$7,ROUND('Додаток 3._Бюджет детальний ПР'!AS752*0.0841,2),0))))</f>
        <v>0</v>
      </c>
      <c r="AU752" s="151">
        <f t="shared" si="390"/>
        <v>0</v>
      </c>
      <c r="AV752" s="179"/>
      <c r="AW752" s="179"/>
      <c r="AX752" s="179"/>
      <c r="AY752" s="179"/>
      <c r="AZ752" s="179"/>
      <c r="BA752" s="179"/>
      <c r="BB752" s="179"/>
      <c r="BC752" s="179"/>
      <c r="BD752" s="179"/>
      <c r="BE752" s="179"/>
      <c r="BF752" s="179"/>
      <c r="BG752" s="179"/>
      <c r="BH752" s="48">
        <f t="shared" si="400"/>
        <v>0</v>
      </c>
      <c r="BI752" s="48">
        <f t="shared" si="401"/>
        <v>0</v>
      </c>
      <c r="BJ752" s="48">
        <f t="shared" si="402"/>
        <v>0</v>
      </c>
      <c r="BK752" s="48">
        <f t="shared" si="403"/>
        <v>0</v>
      </c>
      <c r="BL752" s="48">
        <f t="shared" si="404"/>
        <v>0</v>
      </c>
      <c r="BM752" s="48">
        <f t="shared" si="405"/>
        <v>0</v>
      </c>
      <c r="BN752" s="48">
        <f t="shared" si="406"/>
        <v>0</v>
      </c>
      <c r="BO752" s="48">
        <f t="shared" si="407"/>
        <v>0</v>
      </c>
      <c r="BP752" s="179"/>
      <c r="BQ752" s="179"/>
      <c r="BR752" s="189"/>
      <c r="BS752" s="174"/>
      <c r="BT752" s="86">
        <f t="shared" si="418"/>
        <v>0</v>
      </c>
      <c r="BU752" s="174"/>
      <c r="BV752" s="176"/>
      <c r="BW752" s="169"/>
      <c r="BX752" s="157">
        <f>IF(J752='Категорія витрат'!$F$2,ROUND('Додаток 3._Бюджет детальний ПР'!BW752*0.3676,2),IF(J752='Категорія витрат'!$F$3,ROUND('Додаток 3._Бюджет детальний ПР'!BW752*0.347,2),IF(J752='Категорія витрат'!$F$4,ROUND('Додаток 3._Бюджет детальний ПР'!BW752*0.347,2),IF(J752='Категорія витрат'!$F$7,ROUND('Додаток 3._Бюджет детальний ПР'!BW752*0.0841,2),0))))</f>
        <v>0</v>
      </c>
      <c r="BY752" s="151">
        <f t="shared" si="419"/>
        <v>0</v>
      </c>
      <c r="BZ752" s="179"/>
      <c r="CA752" s="179"/>
      <c r="CB752" s="179"/>
      <c r="CC752" s="179"/>
      <c r="CD752" s="179"/>
      <c r="CE752" s="179"/>
      <c r="CF752" s="179"/>
      <c r="CG752" s="179"/>
      <c r="CH752" s="179"/>
      <c r="CI752" s="179"/>
      <c r="CJ752" s="179"/>
      <c r="CK752" s="179"/>
      <c r="CL752" s="48">
        <f t="shared" si="408"/>
        <v>0</v>
      </c>
      <c r="CM752" s="48">
        <f t="shared" si="409"/>
        <v>0</v>
      </c>
      <c r="CN752" s="48">
        <f t="shared" si="410"/>
        <v>0</v>
      </c>
      <c r="CO752" s="48">
        <f t="shared" si="411"/>
        <v>0</v>
      </c>
      <c r="CP752" s="48">
        <f t="shared" si="412"/>
        <v>0</v>
      </c>
      <c r="CQ752" s="48">
        <f t="shared" si="413"/>
        <v>0</v>
      </c>
      <c r="CR752" s="48">
        <f t="shared" si="414"/>
        <v>0</v>
      </c>
      <c r="CS752" s="48">
        <f t="shared" si="415"/>
        <v>0</v>
      </c>
      <c r="CT752" s="179"/>
      <c r="CU752" s="179"/>
    </row>
    <row r="753" spans="1:99" ht="20.100000000000001" customHeight="1" x14ac:dyDescent="0.25">
      <c r="A753" s="57">
        <v>748</v>
      </c>
      <c r="B753" s="398" t="str">
        <f>IF(D753='Напрямки конкурса'!$L$2,'Напрямки конкурса'!$B$2,IF(D753='Напрямки конкурса'!$L$3,'Напрямки конкурса'!$B$3,IF(D753='Напрямки конкурса'!$L$4,'Напрямки конкурса'!$B$4,IF(D753='Напрямки конкурса'!$L$5,'Напрямки конкурса'!$B$5,IF(D753='Напрямки конкурса'!$L$6,'Напрямки конкурса'!$B$6,IF(D753='Напрямки конкурса'!$L$7,'Напрямки конкурса'!$B$7,IF(D753='Напрямки конкурса'!$L$8,'Напрямки конкурса'!$B$8,IF(D753='Напрямки конкурса'!$L$9,'Напрямки конкурса'!$B$9,IF(D753='Напрямки конкурса'!$L$10,'Напрямки конкурса'!$B$10,IF(D753='Напрямки конкурса'!$L$11,'Напрямки конкурса'!$B$11,IF(D753='Напрямки конкурса'!$L$12,'Напрямки конкурса'!$B$12,IF(D753='Напрямки конкурса'!$L$13,'Напрямки конкурса'!$B$13,IF(D753='Напрямки конкурса'!$L$14,'Напрямки конкурса'!$B$14,IF(D753='Напрямки конкурса'!$L$15,'Напрямки конкурса'!$B$15,IF(D753='Напрямки конкурса'!$L$16,'Напрямки конкурса'!$B$16,IF(D753='Напрямки конкурса'!$L$17,'Напрямки конкурса'!$B$17,IF(D753='Напрямки конкурса'!$L$18,'Напрямки конкурса'!$B$18,IF(D753='Напрямки конкурса'!$L$19,'Напрямки конкурса'!$B$19,IF(D753='Напрямки конкурса'!$L$20,'Напрямки конкурса'!$B$20,IF(D753='Напрямки конкурса'!$L$21,'Напрямки конкурса'!$B$21,IF(D753='Напрямки конкурса'!$L$22,'Напрямки конкурса'!$B$22,IF(D753='Напрямки конкурса'!$L$23,'Напрямки конкурса'!$B$23,IF(D753='Напрямки конкурса'!$L$24,'Напрямки конкурса'!$B$24,IF(D753='Напрямки конкурса'!$L$25,'Напрямки конкурса'!$B$25,IF(D753='Напрямки конкурса'!$L$26,'Напрямки конкурса'!$B$26,IF(D753='Напрямки конкурса'!$L$27,'Напрямки конкурса'!$B$27,IF(D753='Напрямки конкурса'!$L$28,'Напрямки конкурса'!$B$28,"")))))))))))))))))))))))))))</f>
        <v/>
      </c>
      <c r="C753" s="58" t="str">
        <f>IF(D753='Напрямки конкурса'!$L$2,'Напрямки конкурса'!$K$2,IF(D753='Напрямки конкурса'!$L$3,'Напрямки конкурса'!$K$3,IF(D753='Напрямки конкурса'!$L$4,'Напрямки конкурса'!$K$4,IF(D753='Напрямки конкурса'!$L$5,'Напрямки конкурса'!$K$5,IF(D753='Напрямки конкурса'!$L$6,'Напрямки конкурса'!$K$6,IF(D753='Напрямки конкурса'!$L$7,'Напрямки конкурса'!$K$7,IF(D753='Напрямки конкурса'!$L$8,'Напрямки конкурса'!$K$8,IF(D753='Напрямки конкурса'!$L$9,'Напрямки конкурса'!$K$9,IF(D753='Напрямки конкурса'!$L$10,'Напрямки конкурса'!$K$10,IF(D753='Напрямки конкурса'!$L$11,'Напрямки конкурса'!$K$11,IF(D753='Напрямки конкурса'!$L$12,'Напрямки конкурса'!$K$12,IF(D753='Напрямки конкурса'!$L$13,'Напрямки конкурса'!$K$13,IF(D753='Напрямки конкурса'!$L$14,'Напрямки конкурса'!$K$14,IF(D753='Напрямки конкурса'!$L$15,'Напрямки конкурса'!$K$15,IF(D753='Напрямки конкурса'!$L$16,'Напрямки конкурса'!$K$16,IF(D753='Напрямки конкурса'!$L$17,'Напрямки конкурса'!$K$17,IF(D753='Напрямки конкурса'!$L$18,'Напрямки конкурса'!$K$18,IF(D753='Напрямки конкурса'!$L$19,'Напрямки конкурса'!$K$19,IF(D753='Напрямки конкурса'!$L$20,'Напрямки конкурса'!$K$20,IF(D753='Напрямки конкурса'!$L$21,'Напрямки конкурса'!$K$21,IF(D753='Напрямки конкурса'!$L$22,'Напрямки конкурса'!$K$22,IF(D753='Напрямки конкурса'!$L$23,'Напрямки конкурса'!$K$23,IF(D753='Напрямки конкурса'!$L$24,'Напрямки конкурса'!$K$24,IF(D753='Напрямки конкурса'!$L$25,'Напрямки конкурса'!$K$25,IF(D753='Напрямки конкурса'!$L$26,'Напрямки конкурса'!$K$26,IF(D753='Напрямки конкурса'!$L$27,'Напрямки конкурса'!$K$27,IF(D753='Напрямки конкурса'!$L$28,'Напрямки конкурса'!$K$28,"")))))))))))))))))))))))))))</f>
        <v/>
      </c>
      <c r="D753" s="554"/>
      <c r="E753" s="169"/>
      <c r="F753" s="169"/>
      <c r="G753" s="169"/>
      <c r="H753" s="148" t="str">
        <f>IF(I753='Категорія витрат'!$B$2,'Категорія витрат'!$A$2,IF(I753='Категорія витрат'!$B$3,'Категорія витрат'!$A$3,IF(I753='Категорія витрат'!$B$4,'Категорія витрат'!$A$4,IF(I753='Категорія витрат'!$B$5,'Категорія витрат'!$A$5,IF(I753='Категорія витрат'!$B$6,'Категорія витрат'!$A$6,IF(I753='Категорія витрат'!$B$7,'Категорія витрат'!$A$7,IF(I753='Категорія витрат'!$B$8,'Категорія витрат'!$A$8,IF(I753='Категорія витрат'!$B$9,'Категорія витрат'!$A$9,IF(I753='Категорія витрат'!$B$10,'Категорія витрат'!$A$10,IF(I753='Категорія витрат'!$B$11,'Категорія витрат'!$A$11,IF(I753='Категорія витрат'!$B$12,'Категорія витрат'!$A$12,IF(I753='Категорія витрат'!$B$13,'Категорія витрат'!$A$13,IF(I753='Категорія витрат'!$B$14,'Категорія витрат'!$A$14,IF(I753='Категорія витрат'!$B$15,'Категорія витрат'!$A$15,IF(I753='Категорія витрат'!$B$16,'Категорія витрат'!$A$16,IF(I753='Категорія витрат'!$B$17,'Категорія витрат'!$A$17,IF(I753='Категорія витрат'!$B$18,'Категорія витрат'!$A$18,IF(I753='Категорія витрат'!$B$19,'Категорія витрат'!$A$19,IF(I753='Категорія витрат'!$B$20,'Категорія витрат'!$A$20,IF(I753='Категорія витрат'!$B$21,'Категорія витрат'!$A$21,IF(I753='Категорія витрат'!$B$22,'Категорія витрат'!$A$22,IF(I753='Категорія витрат'!$B$23,'Категорія витрат'!$A$23,IF(I753='Категорія витрат'!$B$24,'Категорія витрат'!$A$24,IF(I753='Категорія витрат'!$B$25,'Категорія витрат'!$A$25,IF(I753='Категорія витрат'!$B$26,'Категорія витрат'!$A$26,IF(I753='Категорія витрат'!$B$27,'Категорія витрат'!$A$27,IF(I753='Категорія витрат'!$B$28,'Категорія витрат'!$A$28,IF(I753='Категорія витрат'!$B$29,'Категорія витрат'!$A$29,IF(I753='Категорія витрат'!$B$30,'Категорія витрат'!$A$30,"")))))))))))))))))))))))))))))</f>
        <v/>
      </c>
      <c r="I753" s="172"/>
      <c r="J753" s="171"/>
      <c r="K753" s="174"/>
      <c r="L753" s="86">
        <f t="shared" si="416"/>
        <v>0</v>
      </c>
      <c r="M753" s="174"/>
      <c r="N753" s="176"/>
      <c r="O753" s="396">
        <f t="shared" si="391"/>
        <v>0</v>
      </c>
      <c r="P753" s="157">
        <f>IF(J753='Категорія витрат'!$F$2,ROUND('Додаток 3._Бюджет детальний ПР'!O753*0.3676,2),IF(J753='Категорія витрат'!$F$3,ROUND('Додаток 3._Бюджет детальний ПР'!O753*0.347,2),IF(J753='Категорія витрат'!$F$4,ROUND('Додаток 3._Бюджет детальний ПР'!O753*0.347,2),IF(J753='Категорія витрат'!$F$7,ROUND('Додаток 3._Бюджет детальний ПР'!O753*0.0841,2),0))))</f>
        <v>0</v>
      </c>
      <c r="Q753" s="151">
        <f t="shared" si="420"/>
        <v>0</v>
      </c>
      <c r="R753" s="179"/>
      <c r="S753" s="179"/>
      <c r="T753" s="179"/>
      <c r="U753" s="179"/>
      <c r="V753" s="179"/>
      <c r="W753" s="179"/>
      <c r="X753" s="179"/>
      <c r="Y753" s="179"/>
      <c r="Z753" s="179"/>
      <c r="AA753" s="179"/>
      <c r="AB753" s="179"/>
      <c r="AC753" s="179"/>
      <c r="AD753" s="48">
        <f t="shared" si="392"/>
        <v>0</v>
      </c>
      <c r="AE753" s="48">
        <f t="shared" si="393"/>
        <v>0</v>
      </c>
      <c r="AF753" s="48">
        <f t="shared" si="394"/>
        <v>0</v>
      </c>
      <c r="AG753" s="48">
        <f t="shared" si="395"/>
        <v>0</v>
      </c>
      <c r="AH753" s="48">
        <f t="shared" si="396"/>
        <v>0</v>
      </c>
      <c r="AI753" s="48">
        <f t="shared" si="397"/>
        <v>0</v>
      </c>
      <c r="AJ753" s="48">
        <f t="shared" si="398"/>
        <v>0</v>
      </c>
      <c r="AK753" s="48">
        <f t="shared" si="399"/>
        <v>0</v>
      </c>
      <c r="AL753" s="179"/>
      <c r="AM753" s="179"/>
      <c r="AN753" s="76"/>
      <c r="AO753" s="174"/>
      <c r="AP753" s="405">
        <f t="shared" si="417"/>
        <v>0</v>
      </c>
      <c r="AQ753" s="174"/>
      <c r="AR753" s="176"/>
      <c r="AS753" s="169"/>
      <c r="AT753" s="157">
        <f>IF(J753='Категорія витрат'!$F$2,ROUND('Додаток 3._Бюджет детальний ПР'!AS753*0.3676,2),IF(J753='Категорія витрат'!$F$3,ROUND('Додаток 3._Бюджет детальний ПР'!AS753*0.347,2),IF(J753='Категорія витрат'!$F$4,ROUND('Додаток 3._Бюджет детальний ПР'!AS753*0.347,2),IF(J753='Категорія витрат'!$F$7,ROUND('Додаток 3._Бюджет детальний ПР'!AS753*0.0841,2),0))))</f>
        <v>0</v>
      </c>
      <c r="AU753" s="151">
        <f t="shared" si="390"/>
        <v>0</v>
      </c>
      <c r="AV753" s="179"/>
      <c r="AW753" s="179"/>
      <c r="AX753" s="179"/>
      <c r="AY753" s="179"/>
      <c r="AZ753" s="179"/>
      <c r="BA753" s="179"/>
      <c r="BB753" s="179"/>
      <c r="BC753" s="179"/>
      <c r="BD753" s="179"/>
      <c r="BE753" s="179"/>
      <c r="BF753" s="179"/>
      <c r="BG753" s="179"/>
      <c r="BH753" s="48">
        <f t="shared" si="400"/>
        <v>0</v>
      </c>
      <c r="BI753" s="48">
        <f t="shared" si="401"/>
        <v>0</v>
      </c>
      <c r="BJ753" s="48">
        <f t="shared" si="402"/>
        <v>0</v>
      </c>
      <c r="BK753" s="48">
        <f t="shared" si="403"/>
        <v>0</v>
      </c>
      <c r="BL753" s="48">
        <f t="shared" si="404"/>
        <v>0</v>
      </c>
      <c r="BM753" s="48">
        <f t="shared" si="405"/>
        <v>0</v>
      </c>
      <c r="BN753" s="48">
        <f t="shared" si="406"/>
        <v>0</v>
      </c>
      <c r="BO753" s="48">
        <f t="shared" si="407"/>
        <v>0</v>
      </c>
      <c r="BP753" s="179"/>
      <c r="BQ753" s="179"/>
      <c r="BR753" s="189"/>
      <c r="BS753" s="174"/>
      <c r="BT753" s="86">
        <f t="shared" si="418"/>
        <v>0</v>
      </c>
      <c r="BU753" s="174"/>
      <c r="BV753" s="176"/>
      <c r="BW753" s="169"/>
      <c r="BX753" s="157">
        <f>IF(J753='Категорія витрат'!$F$2,ROUND('Додаток 3._Бюджет детальний ПР'!BW753*0.3676,2),IF(J753='Категорія витрат'!$F$3,ROUND('Додаток 3._Бюджет детальний ПР'!BW753*0.347,2),IF(J753='Категорія витрат'!$F$4,ROUND('Додаток 3._Бюджет детальний ПР'!BW753*0.347,2),IF(J753='Категорія витрат'!$F$7,ROUND('Додаток 3._Бюджет детальний ПР'!BW753*0.0841,2),0))))</f>
        <v>0</v>
      </c>
      <c r="BY753" s="151">
        <f t="shared" si="419"/>
        <v>0</v>
      </c>
      <c r="BZ753" s="179"/>
      <c r="CA753" s="179"/>
      <c r="CB753" s="179"/>
      <c r="CC753" s="179"/>
      <c r="CD753" s="179"/>
      <c r="CE753" s="179"/>
      <c r="CF753" s="179"/>
      <c r="CG753" s="179"/>
      <c r="CH753" s="179"/>
      <c r="CI753" s="179"/>
      <c r="CJ753" s="179"/>
      <c r="CK753" s="179"/>
      <c r="CL753" s="48">
        <f t="shared" si="408"/>
        <v>0</v>
      </c>
      <c r="CM753" s="48">
        <f t="shared" si="409"/>
        <v>0</v>
      </c>
      <c r="CN753" s="48">
        <f t="shared" si="410"/>
        <v>0</v>
      </c>
      <c r="CO753" s="48">
        <f t="shared" si="411"/>
        <v>0</v>
      </c>
      <c r="CP753" s="48">
        <f t="shared" si="412"/>
        <v>0</v>
      </c>
      <c r="CQ753" s="48">
        <f t="shared" si="413"/>
        <v>0</v>
      </c>
      <c r="CR753" s="48">
        <f t="shared" si="414"/>
        <v>0</v>
      </c>
      <c r="CS753" s="48">
        <f t="shared" si="415"/>
        <v>0</v>
      </c>
      <c r="CT753" s="179"/>
      <c r="CU753" s="179"/>
    </row>
    <row r="754" spans="1:99" ht="20.100000000000001" customHeight="1" x14ac:dyDescent="0.25">
      <c r="A754" s="57">
        <v>749</v>
      </c>
      <c r="B754" s="398" t="str">
        <f>IF(D754='Напрямки конкурса'!$L$2,'Напрямки конкурса'!$B$2,IF(D754='Напрямки конкурса'!$L$3,'Напрямки конкурса'!$B$3,IF(D754='Напрямки конкурса'!$L$4,'Напрямки конкурса'!$B$4,IF(D754='Напрямки конкурса'!$L$5,'Напрямки конкурса'!$B$5,IF(D754='Напрямки конкурса'!$L$6,'Напрямки конкурса'!$B$6,IF(D754='Напрямки конкурса'!$L$7,'Напрямки конкурса'!$B$7,IF(D754='Напрямки конкурса'!$L$8,'Напрямки конкурса'!$B$8,IF(D754='Напрямки конкурса'!$L$9,'Напрямки конкурса'!$B$9,IF(D754='Напрямки конкурса'!$L$10,'Напрямки конкурса'!$B$10,IF(D754='Напрямки конкурса'!$L$11,'Напрямки конкурса'!$B$11,IF(D754='Напрямки конкурса'!$L$12,'Напрямки конкурса'!$B$12,IF(D754='Напрямки конкурса'!$L$13,'Напрямки конкурса'!$B$13,IF(D754='Напрямки конкурса'!$L$14,'Напрямки конкурса'!$B$14,IF(D754='Напрямки конкурса'!$L$15,'Напрямки конкурса'!$B$15,IF(D754='Напрямки конкурса'!$L$16,'Напрямки конкурса'!$B$16,IF(D754='Напрямки конкурса'!$L$17,'Напрямки конкурса'!$B$17,IF(D754='Напрямки конкурса'!$L$18,'Напрямки конкурса'!$B$18,IF(D754='Напрямки конкурса'!$L$19,'Напрямки конкурса'!$B$19,IF(D754='Напрямки конкурса'!$L$20,'Напрямки конкурса'!$B$20,IF(D754='Напрямки конкурса'!$L$21,'Напрямки конкурса'!$B$21,IF(D754='Напрямки конкурса'!$L$22,'Напрямки конкурса'!$B$22,IF(D754='Напрямки конкурса'!$L$23,'Напрямки конкурса'!$B$23,IF(D754='Напрямки конкурса'!$L$24,'Напрямки конкурса'!$B$24,IF(D754='Напрямки конкурса'!$L$25,'Напрямки конкурса'!$B$25,IF(D754='Напрямки конкурса'!$L$26,'Напрямки конкурса'!$B$26,IF(D754='Напрямки конкурса'!$L$27,'Напрямки конкурса'!$B$27,IF(D754='Напрямки конкурса'!$L$28,'Напрямки конкурса'!$B$28,"")))))))))))))))))))))))))))</f>
        <v/>
      </c>
      <c r="C754" s="58" t="str">
        <f>IF(D754='Напрямки конкурса'!$L$2,'Напрямки конкурса'!$K$2,IF(D754='Напрямки конкурса'!$L$3,'Напрямки конкурса'!$K$3,IF(D754='Напрямки конкурса'!$L$4,'Напрямки конкурса'!$K$4,IF(D754='Напрямки конкурса'!$L$5,'Напрямки конкурса'!$K$5,IF(D754='Напрямки конкурса'!$L$6,'Напрямки конкурса'!$K$6,IF(D754='Напрямки конкурса'!$L$7,'Напрямки конкурса'!$K$7,IF(D754='Напрямки конкурса'!$L$8,'Напрямки конкурса'!$K$8,IF(D754='Напрямки конкурса'!$L$9,'Напрямки конкурса'!$K$9,IF(D754='Напрямки конкурса'!$L$10,'Напрямки конкурса'!$K$10,IF(D754='Напрямки конкурса'!$L$11,'Напрямки конкурса'!$K$11,IF(D754='Напрямки конкурса'!$L$12,'Напрямки конкурса'!$K$12,IF(D754='Напрямки конкурса'!$L$13,'Напрямки конкурса'!$K$13,IF(D754='Напрямки конкурса'!$L$14,'Напрямки конкурса'!$K$14,IF(D754='Напрямки конкурса'!$L$15,'Напрямки конкурса'!$K$15,IF(D754='Напрямки конкурса'!$L$16,'Напрямки конкурса'!$K$16,IF(D754='Напрямки конкурса'!$L$17,'Напрямки конкурса'!$K$17,IF(D754='Напрямки конкурса'!$L$18,'Напрямки конкурса'!$K$18,IF(D754='Напрямки конкурса'!$L$19,'Напрямки конкурса'!$K$19,IF(D754='Напрямки конкурса'!$L$20,'Напрямки конкурса'!$K$20,IF(D754='Напрямки конкурса'!$L$21,'Напрямки конкурса'!$K$21,IF(D754='Напрямки конкурса'!$L$22,'Напрямки конкурса'!$K$22,IF(D754='Напрямки конкурса'!$L$23,'Напрямки конкурса'!$K$23,IF(D754='Напрямки конкурса'!$L$24,'Напрямки конкурса'!$K$24,IF(D754='Напрямки конкурса'!$L$25,'Напрямки конкурса'!$K$25,IF(D754='Напрямки конкурса'!$L$26,'Напрямки конкурса'!$K$26,IF(D754='Напрямки конкурса'!$L$27,'Напрямки конкурса'!$K$27,IF(D754='Напрямки конкурса'!$L$28,'Напрямки конкурса'!$K$28,"")))))))))))))))))))))))))))</f>
        <v/>
      </c>
      <c r="D754" s="554"/>
      <c r="E754" s="169"/>
      <c r="F754" s="169"/>
      <c r="G754" s="169"/>
      <c r="H754" s="148" t="str">
        <f>IF(I754='Категорія витрат'!$B$2,'Категорія витрат'!$A$2,IF(I754='Категорія витрат'!$B$3,'Категорія витрат'!$A$3,IF(I754='Категорія витрат'!$B$4,'Категорія витрат'!$A$4,IF(I754='Категорія витрат'!$B$5,'Категорія витрат'!$A$5,IF(I754='Категорія витрат'!$B$6,'Категорія витрат'!$A$6,IF(I754='Категорія витрат'!$B$7,'Категорія витрат'!$A$7,IF(I754='Категорія витрат'!$B$8,'Категорія витрат'!$A$8,IF(I754='Категорія витрат'!$B$9,'Категорія витрат'!$A$9,IF(I754='Категорія витрат'!$B$10,'Категорія витрат'!$A$10,IF(I754='Категорія витрат'!$B$11,'Категорія витрат'!$A$11,IF(I754='Категорія витрат'!$B$12,'Категорія витрат'!$A$12,IF(I754='Категорія витрат'!$B$13,'Категорія витрат'!$A$13,IF(I754='Категорія витрат'!$B$14,'Категорія витрат'!$A$14,IF(I754='Категорія витрат'!$B$15,'Категорія витрат'!$A$15,IF(I754='Категорія витрат'!$B$16,'Категорія витрат'!$A$16,IF(I754='Категорія витрат'!$B$17,'Категорія витрат'!$A$17,IF(I754='Категорія витрат'!$B$18,'Категорія витрат'!$A$18,IF(I754='Категорія витрат'!$B$19,'Категорія витрат'!$A$19,IF(I754='Категорія витрат'!$B$20,'Категорія витрат'!$A$20,IF(I754='Категорія витрат'!$B$21,'Категорія витрат'!$A$21,IF(I754='Категорія витрат'!$B$22,'Категорія витрат'!$A$22,IF(I754='Категорія витрат'!$B$23,'Категорія витрат'!$A$23,IF(I754='Категорія витрат'!$B$24,'Категорія витрат'!$A$24,IF(I754='Категорія витрат'!$B$25,'Категорія витрат'!$A$25,IF(I754='Категорія витрат'!$B$26,'Категорія витрат'!$A$26,IF(I754='Категорія витрат'!$B$27,'Категорія витрат'!$A$27,IF(I754='Категорія витрат'!$B$28,'Категорія витрат'!$A$28,IF(I754='Категорія витрат'!$B$29,'Категорія витрат'!$A$29,IF(I754='Категорія витрат'!$B$30,'Категорія витрат'!$A$30,"")))))))))))))))))))))))))))))</f>
        <v/>
      </c>
      <c r="I754" s="172"/>
      <c r="J754" s="171"/>
      <c r="K754" s="174"/>
      <c r="L754" s="86">
        <f t="shared" si="416"/>
        <v>0</v>
      </c>
      <c r="M754" s="174"/>
      <c r="N754" s="176"/>
      <c r="O754" s="396">
        <f t="shared" si="391"/>
        <v>0</v>
      </c>
      <c r="P754" s="157">
        <f>IF(J754='Категорія витрат'!$F$2,ROUND('Додаток 3._Бюджет детальний ПР'!O754*0.3676,2),IF(J754='Категорія витрат'!$F$3,ROUND('Додаток 3._Бюджет детальний ПР'!O754*0.347,2),IF(J754='Категорія витрат'!$F$4,ROUND('Додаток 3._Бюджет детальний ПР'!O754*0.347,2),IF(J754='Категорія витрат'!$F$7,ROUND('Додаток 3._Бюджет детальний ПР'!O754*0.0841,2),0))))</f>
        <v>0</v>
      </c>
      <c r="Q754" s="151">
        <f t="shared" si="420"/>
        <v>0</v>
      </c>
      <c r="R754" s="179"/>
      <c r="S754" s="179"/>
      <c r="T754" s="179"/>
      <c r="U754" s="179"/>
      <c r="V754" s="179"/>
      <c r="W754" s="179"/>
      <c r="X754" s="179"/>
      <c r="Y754" s="179"/>
      <c r="Z754" s="179"/>
      <c r="AA754" s="179"/>
      <c r="AB754" s="179"/>
      <c r="AC754" s="179"/>
      <c r="AD754" s="48">
        <f t="shared" si="392"/>
        <v>0</v>
      </c>
      <c r="AE754" s="48">
        <f t="shared" si="393"/>
        <v>0</v>
      </c>
      <c r="AF754" s="48">
        <f t="shared" si="394"/>
        <v>0</v>
      </c>
      <c r="AG754" s="48">
        <f t="shared" si="395"/>
        <v>0</v>
      </c>
      <c r="AH754" s="48">
        <f t="shared" si="396"/>
        <v>0</v>
      </c>
      <c r="AI754" s="48">
        <f t="shared" si="397"/>
        <v>0</v>
      </c>
      <c r="AJ754" s="48">
        <f t="shared" si="398"/>
        <v>0</v>
      </c>
      <c r="AK754" s="48">
        <f t="shared" si="399"/>
        <v>0</v>
      </c>
      <c r="AL754" s="179"/>
      <c r="AM754" s="179"/>
      <c r="AN754" s="76"/>
      <c r="AO754" s="174"/>
      <c r="AP754" s="405">
        <f t="shared" si="417"/>
        <v>0</v>
      </c>
      <c r="AQ754" s="174"/>
      <c r="AR754" s="176"/>
      <c r="AS754" s="169"/>
      <c r="AT754" s="157">
        <f>IF(J754='Категорія витрат'!$F$2,ROUND('Додаток 3._Бюджет детальний ПР'!AS754*0.3676,2),IF(J754='Категорія витрат'!$F$3,ROUND('Додаток 3._Бюджет детальний ПР'!AS754*0.347,2),IF(J754='Категорія витрат'!$F$4,ROUND('Додаток 3._Бюджет детальний ПР'!AS754*0.347,2),IF(J754='Категорія витрат'!$F$7,ROUND('Додаток 3._Бюджет детальний ПР'!AS754*0.0841,2),0))))</f>
        <v>0</v>
      </c>
      <c r="AU754" s="151">
        <f t="shared" si="390"/>
        <v>0</v>
      </c>
      <c r="AV754" s="179"/>
      <c r="AW754" s="179"/>
      <c r="AX754" s="179"/>
      <c r="AY754" s="179"/>
      <c r="AZ754" s="179"/>
      <c r="BA754" s="179"/>
      <c r="BB754" s="179"/>
      <c r="BC754" s="179"/>
      <c r="BD754" s="179"/>
      <c r="BE754" s="179"/>
      <c r="BF754" s="179"/>
      <c r="BG754" s="179"/>
      <c r="BH754" s="48">
        <f t="shared" si="400"/>
        <v>0</v>
      </c>
      <c r="BI754" s="48">
        <f t="shared" si="401"/>
        <v>0</v>
      </c>
      <c r="BJ754" s="48">
        <f t="shared" si="402"/>
        <v>0</v>
      </c>
      <c r="BK754" s="48">
        <f t="shared" si="403"/>
        <v>0</v>
      </c>
      <c r="BL754" s="48">
        <f t="shared" si="404"/>
        <v>0</v>
      </c>
      <c r="BM754" s="48">
        <f t="shared" si="405"/>
        <v>0</v>
      </c>
      <c r="BN754" s="48">
        <f t="shared" si="406"/>
        <v>0</v>
      </c>
      <c r="BO754" s="48">
        <f t="shared" si="407"/>
        <v>0</v>
      </c>
      <c r="BP754" s="179"/>
      <c r="BQ754" s="179"/>
      <c r="BR754" s="189"/>
      <c r="BS754" s="174"/>
      <c r="BT754" s="86">
        <f t="shared" si="418"/>
        <v>0</v>
      </c>
      <c r="BU754" s="174"/>
      <c r="BV754" s="176"/>
      <c r="BW754" s="169"/>
      <c r="BX754" s="157">
        <f>IF(J754='Категорія витрат'!$F$2,ROUND('Додаток 3._Бюджет детальний ПР'!BW754*0.3676,2),IF(J754='Категорія витрат'!$F$3,ROUND('Додаток 3._Бюджет детальний ПР'!BW754*0.347,2),IF(J754='Категорія витрат'!$F$4,ROUND('Додаток 3._Бюджет детальний ПР'!BW754*0.347,2),IF(J754='Категорія витрат'!$F$7,ROUND('Додаток 3._Бюджет детальний ПР'!BW754*0.0841,2),0))))</f>
        <v>0</v>
      </c>
      <c r="BY754" s="151">
        <f t="shared" si="419"/>
        <v>0</v>
      </c>
      <c r="BZ754" s="179"/>
      <c r="CA754" s="179"/>
      <c r="CB754" s="179"/>
      <c r="CC754" s="179"/>
      <c r="CD754" s="179"/>
      <c r="CE754" s="179"/>
      <c r="CF754" s="179"/>
      <c r="CG754" s="179"/>
      <c r="CH754" s="179"/>
      <c r="CI754" s="179"/>
      <c r="CJ754" s="179"/>
      <c r="CK754" s="179"/>
      <c r="CL754" s="48">
        <f t="shared" si="408"/>
        <v>0</v>
      </c>
      <c r="CM754" s="48">
        <f t="shared" si="409"/>
        <v>0</v>
      </c>
      <c r="CN754" s="48">
        <f t="shared" si="410"/>
        <v>0</v>
      </c>
      <c r="CO754" s="48">
        <f t="shared" si="411"/>
        <v>0</v>
      </c>
      <c r="CP754" s="48">
        <f t="shared" si="412"/>
        <v>0</v>
      </c>
      <c r="CQ754" s="48">
        <f t="shared" si="413"/>
        <v>0</v>
      </c>
      <c r="CR754" s="48">
        <f t="shared" si="414"/>
        <v>0</v>
      </c>
      <c r="CS754" s="48">
        <f t="shared" si="415"/>
        <v>0</v>
      </c>
      <c r="CT754" s="179"/>
      <c r="CU754" s="179"/>
    </row>
    <row r="755" spans="1:99" ht="20.100000000000001" customHeight="1" x14ac:dyDescent="0.25">
      <c r="A755" s="57">
        <v>750</v>
      </c>
      <c r="B755" s="398" t="str">
        <f>IF(D755='Напрямки конкурса'!$L$2,'Напрямки конкурса'!$B$2,IF(D755='Напрямки конкурса'!$L$3,'Напрямки конкурса'!$B$3,IF(D755='Напрямки конкурса'!$L$4,'Напрямки конкурса'!$B$4,IF(D755='Напрямки конкурса'!$L$5,'Напрямки конкурса'!$B$5,IF(D755='Напрямки конкурса'!$L$6,'Напрямки конкурса'!$B$6,IF(D755='Напрямки конкурса'!$L$7,'Напрямки конкурса'!$B$7,IF(D755='Напрямки конкурса'!$L$8,'Напрямки конкурса'!$B$8,IF(D755='Напрямки конкурса'!$L$9,'Напрямки конкурса'!$B$9,IF(D755='Напрямки конкурса'!$L$10,'Напрямки конкурса'!$B$10,IF(D755='Напрямки конкурса'!$L$11,'Напрямки конкурса'!$B$11,IF(D755='Напрямки конкурса'!$L$12,'Напрямки конкурса'!$B$12,IF(D755='Напрямки конкурса'!$L$13,'Напрямки конкурса'!$B$13,IF(D755='Напрямки конкурса'!$L$14,'Напрямки конкурса'!$B$14,IF(D755='Напрямки конкурса'!$L$15,'Напрямки конкурса'!$B$15,IF(D755='Напрямки конкурса'!$L$16,'Напрямки конкурса'!$B$16,IF(D755='Напрямки конкурса'!$L$17,'Напрямки конкурса'!$B$17,IF(D755='Напрямки конкурса'!$L$18,'Напрямки конкурса'!$B$18,IF(D755='Напрямки конкурса'!$L$19,'Напрямки конкурса'!$B$19,IF(D755='Напрямки конкурса'!$L$20,'Напрямки конкурса'!$B$20,IF(D755='Напрямки конкурса'!$L$21,'Напрямки конкурса'!$B$21,IF(D755='Напрямки конкурса'!$L$22,'Напрямки конкурса'!$B$22,IF(D755='Напрямки конкурса'!$L$23,'Напрямки конкурса'!$B$23,IF(D755='Напрямки конкурса'!$L$24,'Напрямки конкурса'!$B$24,IF(D755='Напрямки конкурса'!$L$25,'Напрямки конкурса'!$B$25,IF(D755='Напрямки конкурса'!$L$26,'Напрямки конкурса'!$B$26,IF(D755='Напрямки конкурса'!$L$27,'Напрямки конкурса'!$B$27,IF(D755='Напрямки конкурса'!$L$28,'Напрямки конкурса'!$B$28,"")))))))))))))))))))))))))))</f>
        <v/>
      </c>
      <c r="C755" s="58" t="str">
        <f>IF(D755='Напрямки конкурса'!$L$2,'Напрямки конкурса'!$K$2,IF(D755='Напрямки конкурса'!$L$3,'Напрямки конкурса'!$K$3,IF(D755='Напрямки конкурса'!$L$4,'Напрямки конкурса'!$K$4,IF(D755='Напрямки конкурса'!$L$5,'Напрямки конкурса'!$K$5,IF(D755='Напрямки конкурса'!$L$6,'Напрямки конкурса'!$K$6,IF(D755='Напрямки конкурса'!$L$7,'Напрямки конкурса'!$K$7,IF(D755='Напрямки конкурса'!$L$8,'Напрямки конкурса'!$K$8,IF(D755='Напрямки конкурса'!$L$9,'Напрямки конкурса'!$K$9,IF(D755='Напрямки конкурса'!$L$10,'Напрямки конкурса'!$K$10,IF(D755='Напрямки конкурса'!$L$11,'Напрямки конкурса'!$K$11,IF(D755='Напрямки конкурса'!$L$12,'Напрямки конкурса'!$K$12,IF(D755='Напрямки конкурса'!$L$13,'Напрямки конкурса'!$K$13,IF(D755='Напрямки конкурса'!$L$14,'Напрямки конкурса'!$K$14,IF(D755='Напрямки конкурса'!$L$15,'Напрямки конкурса'!$K$15,IF(D755='Напрямки конкурса'!$L$16,'Напрямки конкурса'!$K$16,IF(D755='Напрямки конкурса'!$L$17,'Напрямки конкурса'!$K$17,IF(D755='Напрямки конкурса'!$L$18,'Напрямки конкурса'!$K$18,IF(D755='Напрямки конкурса'!$L$19,'Напрямки конкурса'!$K$19,IF(D755='Напрямки конкурса'!$L$20,'Напрямки конкурса'!$K$20,IF(D755='Напрямки конкурса'!$L$21,'Напрямки конкурса'!$K$21,IF(D755='Напрямки конкурса'!$L$22,'Напрямки конкурса'!$K$22,IF(D755='Напрямки конкурса'!$L$23,'Напрямки конкурса'!$K$23,IF(D755='Напрямки конкурса'!$L$24,'Напрямки конкурса'!$K$24,IF(D755='Напрямки конкурса'!$L$25,'Напрямки конкурса'!$K$25,IF(D755='Напрямки конкурса'!$L$26,'Напрямки конкурса'!$K$26,IF(D755='Напрямки конкурса'!$L$27,'Напрямки конкурса'!$K$27,IF(D755='Напрямки конкурса'!$L$28,'Напрямки конкурса'!$K$28,"")))))))))))))))))))))))))))</f>
        <v/>
      </c>
      <c r="D755" s="554"/>
      <c r="E755" s="169"/>
      <c r="F755" s="169"/>
      <c r="G755" s="169"/>
      <c r="H755" s="148" t="str">
        <f>IF(I755='Категорія витрат'!$B$2,'Категорія витрат'!$A$2,IF(I755='Категорія витрат'!$B$3,'Категорія витрат'!$A$3,IF(I755='Категорія витрат'!$B$4,'Категорія витрат'!$A$4,IF(I755='Категорія витрат'!$B$5,'Категорія витрат'!$A$5,IF(I755='Категорія витрат'!$B$6,'Категорія витрат'!$A$6,IF(I755='Категорія витрат'!$B$7,'Категорія витрат'!$A$7,IF(I755='Категорія витрат'!$B$8,'Категорія витрат'!$A$8,IF(I755='Категорія витрат'!$B$9,'Категорія витрат'!$A$9,IF(I755='Категорія витрат'!$B$10,'Категорія витрат'!$A$10,IF(I755='Категорія витрат'!$B$11,'Категорія витрат'!$A$11,IF(I755='Категорія витрат'!$B$12,'Категорія витрат'!$A$12,IF(I755='Категорія витрат'!$B$13,'Категорія витрат'!$A$13,IF(I755='Категорія витрат'!$B$14,'Категорія витрат'!$A$14,IF(I755='Категорія витрат'!$B$15,'Категорія витрат'!$A$15,IF(I755='Категорія витрат'!$B$16,'Категорія витрат'!$A$16,IF(I755='Категорія витрат'!$B$17,'Категорія витрат'!$A$17,IF(I755='Категорія витрат'!$B$18,'Категорія витрат'!$A$18,IF(I755='Категорія витрат'!$B$19,'Категорія витрат'!$A$19,IF(I755='Категорія витрат'!$B$20,'Категорія витрат'!$A$20,IF(I755='Категорія витрат'!$B$21,'Категорія витрат'!$A$21,IF(I755='Категорія витрат'!$B$22,'Категорія витрат'!$A$22,IF(I755='Категорія витрат'!$B$23,'Категорія витрат'!$A$23,IF(I755='Категорія витрат'!$B$24,'Категорія витрат'!$A$24,IF(I755='Категорія витрат'!$B$25,'Категорія витрат'!$A$25,IF(I755='Категорія витрат'!$B$26,'Категорія витрат'!$A$26,IF(I755='Категорія витрат'!$B$27,'Категорія витрат'!$A$27,IF(I755='Категорія витрат'!$B$28,'Категорія витрат'!$A$28,IF(I755='Категорія витрат'!$B$29,'Категорія витрат'!$A$29,IF(I755='Категорія витрат'!$B$30,'Категорія витрат'!$A$30,"")))))))))))))))))))))))))))))</f>
        <v/>
      </c>
      <c r="I755" s="172"/>
      <c r="J755" s="171"/>
      <c r="K755" s="174"/>
      <c r="L755" s="86">
        <f t="shared" si="416"/>
        <v>0</v>
      </c>
      <c r="M755" s="174"/>
      <c r="N755" s="176"/>
      <c r="O755" s="396">
        <f t="shared" si="391"/>
        <v>0</v>
      </c>
      <c r="P755" s="157">
        <f>IF(J755='Категорія витрат'!$F$2,ROUND('Додаток 3._Бюджет детальний ПР'!O755*0.3676,2),IF(J755='Категорія витрат'!$F$3,ROUND('Додаток 3._Бюджет детальний ПР'!O755*0.347,2),IF(J755='Категорія витрат'!$F$4,ROUND('Додаток 3._Бюджет детальний ПР'!O755*0.347,2),IF(J755='Категорія витрат'!$F$7,ROUND('Додаток 3._Бюджет детальний ПР'!O755*0.0841,2),0))))</f>
        <v>0</v>
      </c>
      <c r="Q755" s="151">
        <f t="shared" si="420"/>
        <v>0</v>
      </c>
      <c r="R755" s="179"/>
      <c r="S755" s="179"/>
      <c r="T755" s="179"/>
      <c r="U755" s="179"/>
      <c r="V755" s="179"/>
      <c r="W755" s="179"/>
      <c r="X755" s="179"/>
      <c r="Y755" s="179"/>
      <c r="Z755" s="179"/>
      <c r="AA755" s="179"/>
      <c r="AB755" s="179"/>
      <c r="AC755" s="179"/>
      <c r="AD755" s="48">
        <f t="shared" si="392"/>
        <v>0</v>
      </c>
      <c r="AE755" s="48">
        <f t="shared" si="393"/>
        <v>0</v>
      </c>
      <c r="AF755" s="48">
        <f t="shared" si="394"/>
        <v>0</v>
      </c>
      <c r="AG755" s="48">
        <f t="shared" si="395"/>
        <v>0</v>
      </c>
      <c r="AH755" s="48">
        <f t="shared" si="396"/>
        <v>0</v>
      </c>
      <c r="AI755" s="48">
        <f t="shared" si="397"/>
        <v>0</v>
      </c>
      <c r="AJ755" s="48">
        <f t="shared" si="398"/>
        <v>0</v>
      </c>
      <c r="AK755" s="48">
        <f t="shared" si="399"/>
        <v>0</v>
      </c>
      <c r="AL755" s="179"/>
      <c r="AM755" s="179"/>
      <c r="AN755" s="76"/>
      <c r="AO755" s="174"/>
      <c r="AP755" s="405">
        <f t="shared" si="417"/>
        <v>0</v>
      </c>
      <c r="AQ755" s="174"/>
      <c r="AR755" s="176"/>
      <c r="AS755" s="169"/>
      <c r="AT755" s="157">
        <f>IF(J755='Категорія витрат'!$F$2,ROUND('Додаток 3._Бюджет детальний ПР'!AS755*0.3676,2),IF(J755='Категорія витрат'!$F$3,ROUND('Додаток 3._Бюджет детальний ПР'!AS755*0.347,2),IF(J755='Категорія витрат'!$F$4,ROUND('Додаток 3._Бюджет детальний ПР'!AS755*0.347,2),IF(J755='Категорія витрат'!$F$7,ROUND('Додаток 3._Бюджет детальний ПР'!AS755*0.0841,2),0))))</f>
        <v>0</v>
      </c>
      <c r="AU755" s="151">
        <f t="shared" si="390"/>
        <v>0</v>
      </c>
      <c r="AV755" s="179"/>
      <c r="AW755" s="179"/>
      <c r="AX755" s="179"/>
      <c r="AY755" s="179"/>
      <c r="AZ755" s="179"/>
      <c r="BA755" s="179"/>
      <c r="BB755" s="179"/>
      <c r="BC755" s="179"/>
      <c r="BD755" s="179"/>
      <c r="BE755" s="179"/>
      <c r="BF755" s="179"/>
      <c r="BG755" s="179"/>
      <c r="BH755" s="48">
        <f t="shared" si="400"/>
        <v>0</v>
      </c>
      <c r="BI755" s="48">
        <f t="shared" si="401"/>
        <v>0</v>
      </c>
      <c r="BJ755" s="48">
        <f t="shared" si="402"/>
        <v>0</v>
      </c>
      <c r="BK755" s="48">
        <f t="shared" si="403"/>
        <v>0</v>
      </c>
      <c r="BL755" s="48">
        <f t="shared" si="404"/>
        <v>0</v>
      </c>
      <c r="BM755" s="48">
        <f t="shared" si="405"/>
        <v>0</v>
      </c>
      <c r="BN755" s="48">
        <f t="shared" si="406"/>
        <v>0</v>
      </c>
      <c r="BO755" s="48">
        <f t="shared" si="407"/>
        <v>0</v>
      </c>
      <c r="BP755" s="179"/>
      <c r="BQ755" s="179"/>
      <c r="BR755" s="189"/>
      <c r="BS755" s="174"/>
      <c r="BT755" s="86">
        <f t="shared" si="418"/>
        <v>0</v>
      </c>
      <c r="BU755" s="174"/>
      <c r="BV755" s="176"/>
      <c r="BW755" s="169"/>
      <c r="BX755" s="157">
        <f>IF(J755='Категорія витрат'!$F$2,ROUND('Додаток 3._Бюджет детальний ПР'!BW755*0.3676,2),IF(J755='Категорія витрат'!$F$3,ROUND('Додаток 3._Бюджет детальний ПР'!BW755*0.347,2),IF(J755='Категорія витрат'!$F$4,ROUND('Додаток 3._Бюджет детальний ПР'!BW755*0.347,2),IF(J755='Категорія витрат'!$F$7,ROUND('Додаток 3._Бюджет детальний ПР'!BW755*0.0841,2),0))))</f>
        <v>0</v>
      </c>
      <c r="BY755" s="151">
        <f t="shared" si="419"/>
        <v>0</v>
      </c>
      <c r="BZ755" s="179"/>
      <c r="CA755" s="179"/>
      <c r="CB755" s="179"/>
      <c r="CC755" s="179"/>
      <c r="CD755" s="179"/>
      <c r="CE755" s="179"/>
      <c r="CF755" s="179"/>
      <c r="CG755" s="179"/>
      <c r="CH755" s="179"/>
      <c r="CI755" s="179"/>
      <c r="CJ755" s="179"/>
      <c r="CK755" s="179"/>
      <c r="CL755" s="48">
        <f t="shared" si="408"/>
        <v>0</v>
      </c>
      <c r="CM755" s="48">
        <f t="shared" si="409"/>
        <v>0</v>
      </c>
      <c r="CN755" s="48">
        <f t="shared" si="410"/>
        <v>0</v>
      </c>
      <c r="CO755" s="48">
        <f t="shared" si="411"/>
        <v>0</v>
      </c>
      <c r="CP755" s="48">
        <f t="shared" si="412"/>
        <v>0</v>
      </c>
      <c r="CQ755" s="48">
        <f t="shared" si="413"/>
        <v>0</v>
      </c>
      <c r="CR755" s="48">
        <f t="shared" si="414"/>
        <v>0</v>
      </c>
      <c r="CS755" s="48">
        <f t="shared" si="415"/>
        <v>0</v>
      </c>
      <c r="CT755" s="179"/>
      <c r="CU755" s="179"/>
    </row>
    <row r="756" spans="1:99" ht="20.100000000000001" customHeight="1" x14ac:dyDescent="0.25">
      <c r="A756" s="57">
        <v>751</v>
      </c>
      <c r="B756" s="398" t="str">
        <f>IF(D756='Напрямки конкурса'!$L$2,'Напрямки конкурса'!$B$2,IF(D756='Напрямки конкурса'!$L$3,'Напрямки конкурса'!$B$3,IF(D756='Напрямки конкурса'!$L$4,'Напрямки конкурса'!$B$4,IF(D756='Напрямки конкурса'!$L$5,'Напрямки конкурса'!$B$5,IF(D756='Напрямки конкурса'!$L$6,'Напрямки конкурса'!$B$6,IF(D756='Напрямки конкурса'!$L$7,'Напрямки конкурса'!$B$7,IF(D756='Напрямки конкурса'!$L$8,'Напрямки конкурса'!$B$8,IF(D756='Напрямки конкурса'!$L$9,'Напрямки конкурса'!$B$9,IF(D756='Напрямки конкурса'!$L$10,'Напрямки конкурса'!$B$10,IF(D756='Напрямки конкурса'!$L$11,'Напрямки конкурса'!$B$11,IF(D756='Напрямки конкурса'!$L$12,'Напрямки конкурса'!$B$12,IF(D756='Напрямки конкурса'!$L$13,'Напрямки конкурса'!$B$13,IF(D756='Напрямки конкурса'!$L$14,'Напрямки конкурса'!$B$14,IF(D756='Напрямки конкурса'!$L$15,'Напрямки конкурса'!$B$15,IF(D756='Напрямки конкурса'!$L$16,'Напрямки конкурса'!$B$16,IF(D756='Напрямки конкурса'!$L$17,'Напрямки конкурса'!$B$17,IF(D756='Напрямки конкурса'!$L$18,'Напрямки конкурса'!$B$18,IF(D756='Напрямки конкурса'!$L$19,'Напрямки конкурса'!$B$19,IF(D756='Напрямки конкурса'!$L$20,'Напрямки конкурса'!$B$20,IF(D756='Напрямки конкурса'!$L$21,'Напрямки конкурса'!$B$21,IF(D756='Напрямки конкурса'!$L$22,'Напрямки конкурса'!$B$22,IF(D756='Напрямки конкурса'!$L$23,'Напрямки конкурса'!$B$23,IF(D756='Напрямки конкурса'!$L$24,'Напрямки конкурса'!$B$24,IF(D756='Напрямки конкурса'!$L$25,'Напрямки конкурса'!$B$25,IF(D756='Напрямки конкурса'!$L$26,'Напрямки конкурса'!$B$26,IF(D756='Напрямки конкурса'!$L$27,'Напрямки конкурса'!$B$27,IF(D756='Напрямки конкурса'!$L$28,'Напрямки конкурса'!$B$28,"")))))))))))))))))))))))))))</f>
        <v/>
      </c>
      <c r="C756" s="58" t="str">
        <f>IF(D756='Напрямки конкурса'!$L$2,'Напрямки конкурса'!$K$2,IF(D756='Напрямки конкурса'!$L$3,'Напрямки конкурса'!$K$3,IF(D756='Напрямки конкурса'!$L$4,'Напрямки конкурса'!$K$4,IF(D756='Напрямки конкурса'!$L$5,'Напрямки конкурса'!$K$5,IF(D756='Напрямки конкурса'!$L$6,'Напрямки конкурса'!$K$6,IF(D756='Напрямки конкурса'!$L$7,'Напрямки конкурса'!$K$7,IF(D756='Напрямки конкурса'!$L$8,'Напрямки конкурса'!$K$8,IF(D756='Напрямки конкурса'!$L$9,'Напрямки конкурса'!$K$9,IF(D756='Напрямки конкурса'!$L$10,'Напрямки конкурса'!$K$10,IF(D756='Напрямки конкурса'!$L$11,'Напрямки конкурса'!$K$11,IF(D756='Напрямки конкурса'!$L$12,'Напрямки конкурса'!$K$12,IF(D756='Напрямки конкурса'!$L$13,'Напрямки конкурса'!$K$13,IF(D756='Напрямки конкурса'!$L$14,'Напрямки конкурса'!$K$14,IF(D756='Напрямки конкурса'!$L$15,'Напрямки конкурса'!$K$15,IF(D756='Напрямки конкурса'!$L$16,'Напрямки конкурса'!$K$16,IF(D756='Напрямки конкурса'!$L$17,'Напрямки конкурса'!$K$17,IF(D756='Напрямки конкурса'!$L$18,'Напрямки конкурса'!$K$18,IF(D756='Напрямки конкурса'!$L$19,'Напрямки конкурса'!$K$19,IF(D756='Напрямки конкурса'!$L$20,'Напрямки конкурса'!$K$20,IF(D756='Напрямки конкурса'!$L$21,'Напрямки конкурса'!$K$21,IF(D756='Напрямки конкурса'!$L$22,'Напрямки конкурса'!$K$22,IF(D756='Напрямки конкурса'!$L$23,'Напрямки конкурса'!$K$23,IF(D756='Напрямки конкурса'!$L$24,'Напрямки конкурса'!$K$24,IF(D756='Напрямки конкурса'!$L$25,'Напрямки конкурса'!$K$25,IF(D756='Напрямки конкурса'!$L$26,'Напрямки конкурса'!$K$26,IF(D756='Напрямки конкурса'!$L$27,'Напрямки конкурса'!$K$27,IF(D756='Напрямки конкурса'!$L$28,'Напрямки конкурса'!$K$28,"")))))))))))))))))))))))))))</f>
        <v/>
      </c>
      <c r="D756" s="554"/>
      <c r="E756" s="169"/>
      <c r="F756" s="169"/>
      <c r="G756" s="169"/>
      <c r="H756" s="148" t="str">
        <f>IF(I756='Категорія витрат'!$B$2,'Категорія витрат'!$A$2,IF(I756='Категорія витрат'!$B$3,'Категорія витрат'!$A$3,IF(I756='Категорія витрат'!$B$4,'Категорія витрат'!$A$4,IF(I756='Категорія витрат'!$B$5,'Категорія витрат'!$A$5,IF(I756='Категорія витрат'!$B$6,'Категорія витрат'!$A$6,IF(I756='Категорія витрат'!$B$7,'Категорія витрат'!$A$7,IF(I756='Категорія витрат'!$B$8,'Категорія витрат'!$A$8,IF(I756='Категорія витрат'!$B$9,'Категорія витрат'!$A$9,IF(I756='Категорія витрат'!$B$10,'Категорія витрат'!$A$10,IF(I756='Категорія витрат'!$B$11,'Категорія витрат'!$A$11,IF(I756='Категорія витрат'!$B$12,'Категорія витрат'!$A$12,IF(I756='Категорія витрат'!$B$13,'Категорія витрат'!$A$13,IF(I756='Категорія витрат'!$B$14,'Категорія витрат'!$A$14,IF(I756='Категорія витрат'!$B$15,'Категорія витрат'!$A$15,IF(I756='Категорія витрат'!$B$16,'Категорія витрат'!$A$16,IF(I756='Категорія витрат'!$B$17,'Категорія витрат'!$A$17,IF(I756='Категорія витрат'!$B$18,'Категорія витрат'!$A$18,IF(I756='Категорія витрат'!$B$19,'Категорія витрат'!$A$19,IF(I756='Категорія витрат'!$B$20,'Категорія витрат'!$A$20,IF(I756='Категорія витрат'!$B$21,'Категорія витрат'!$A$21,IF(I756='Категорія витрат'!$B$22,'Категорія витрат'!$A$22,IF(I756='Категорія витрат'!$B$23,'Категорія витрат'!$A$23,IF(I756='Категорія витрат'!$B$24,'Категорія витрат'!$A$24,IF(I756='Категорія витрат'!$B$25,'Категорія витрат'!$A$25,IF(I756='Категорія витрат'!$B$26,'Категорія витрат'!$A$26,IF(I756='Категорія витрат'!$B$27,'Категорія витрат'!$A$27,IF(I756='Категорія витрат'!$B$28,'Категорія витрат'!$A$28,IF(I756='Категорія витрат'!$B$29,'Категорія витрат'!$A$29,IF(I756='Категорія витрат'!$B$30,'Категорія витрат'!$A$30,"")))))))))))))))))))))))))))))</f>
        <v/>
      </c>
      <c r="I756" s="172"/>
      <c r="J756" s="171"/>
      <c r="K756" s="174"/>
      <c r="L756" s="86">
        <f t="shared" si="416"/>
        <v>0</v>
      </c>
      <c r="M756" s="174"/>
      <c r="N756" s="176"/>
      <c r="O756" s="396">
        <f t="shared" si="391"/>
        <v>0</v>
      </c>
      <c r="P756" s="157">
        <f>IF(J756='Категорія витрат'!$F$2,ROUND('Додаток 3._Бюджет детальний ПР'!O756*0.3676,2),IF(J756='Категорія витрат'!$F$3,ROUND('Додаток 3._Бюджет детальний ПР'!O756*0.347,2),IF(J756='Категорія витрат'!$F$4,ROUND('Додаток 3._Бюджет детальний ПР'!O756*0.347,2),IF(J756='Категорія витрат'!$F$7,ROUND('Додаток 3._Бюджет детальний ПР'!O756*0.0841,2),0))))</f>
        <v>0</v>
      </c>
      <c r="Q756" s="151">
        <f t="shared" si="420"/>
        <v>0</v>
      </c>
      <c r="R756" s="179"/>
      <c r="S756" s="179"/>
      <c r="T756" s="179"/>
      <c r="U756" s="179"/>
      <c r="V756" s="179"/>
      <c r="W756" s="179"/>
      <c r="X756" s="179"/>
      <c r="Y756" s="179"/>
      <c r="Z756" s="179"/>
      <c r="AA756" s="179"/>
      <c r="AB756" s="179"/>
      <c r="AC756" s="179"/>
      <c r="AD756" s="48">
        <f t="shared" si="392"/>
        <v>0</v>
      </c>
      <c r="AE756" s="48">
        <f t="shared" si="393"/>
        <v>0</v>
      </c>
      <c r="AF756" s="48">
        <f t="shared" si="394"/>
        <v>0</v>
      </c>
      <c r="AG756" s="48">
        <f t="shared" si="395"/>
        <v>0</v>
      </c>
      <c r="AH756" s="48">
        <f t="shared" si="396"/>
        <v>0</v>
      </c>
      <c r="AI756" s="48">
        <f t="shared" si="397"/>
        <v>0</v>
      </c>
      <c r="AJ756" s="48">
        <f t="shared" si="398"/>
        <v>0</v>
      </c>
      <c r="AK756" s="48">
        <f t="shared" si="399"/>
        <v>0</v>
      </c>
      <c r="AL756" s="179"/>
      <c r="AM756" s="179"/>
      <c r="AN756" s="76"/>
      <c r="AO756" s="174"/>
      <c r="AP756" s="405">
        <f t="shared" si="417"/>
        <v>0</v>
      </c>
      <c r="AQ756" s="174"/>
      <c r="AR756" s="176"/>
      <c r="AS756" s="169"/>
      <c r="AT756" s="157">
        <f>IF(J756='Категорія витрат'!$F$2,ROUND('Додаток 3._Бюджет детальний ПР'!AS756*0.3676,2),IF(J756='Категорія витрат'!$F$3,ROUND('Додаток 3._Бюджет детальний ПР'!AS756*0.347,2),IF(J756='Категорія витрат'!$F$4,ROUND('Додаток 3._Бюджет детальний ПР'!AS756*0.347,2),IF(J756='Категорія витрат'!$F$7,ROUND('Додаток 3._Бюджет детальний ПР'!AS756*0.0841,2),0))))</f>
        <v>0</v>
      </c>
      <c r="AU756" s="151">
        <f t="shared" si="390"/>
        <v>0</v>
      </c>
      <c r="AV756" s="179"/>
      <c r="AW756" s="179"/>
      <c r="AX756" s="179"/>
      <c r="AY756" s="179"/>
      <c r="AZ756" s="179"/>
      <c r="BA756" s="179"/>
      <c r="BB756" s="179"/>
      <c r="BC756" s="179"/>
      <c r="BD756" s="179"/>
      <c r="BE756" s="179"/>
      <c r="BF756" s="179"/>
      <c r="BG756" s="179"/>
      <c r="BH756" s="48">
        <f t="shared" si="400"/>
        <v>0</v>
      </c>
      <c r="BI756" s="48">
        <f t="shared" si="401"/>
        <v>0</v>
      </c>
      <c r="BJ756" s="48">
        <f t="shared" si="402"/>
        <v>0</v>
      </c>
      <c r="BK756" s="48">
        <f t="shared" si="403"/>
        <v>0</v>
      </c>
      <c r="BL756" s="48">
        <f t="shared" si="404"/>
        <v>0</v>
      </c>
      <c r="BM756" s="48">
        <f t="shared" si="405"/>
        <v>0</v>
      </c>
      <c r="BN756" s="48">
        <f t="shared" si="406"/>
        <v>0</v>
      </c>
      <c r="BO756" s="48">
        <f t="shared" si="407"/>
        <v>0</v>
      </c>
      <c r="BP756" s="179"/>
      <c r="BQ756" s="179"/>
      <c r="BR756" s="189"/>
      <c r="BS756" s="174"/>
      <c r="BT756" s="86">
        <f t="shared" si="418"/>
        <v>0</v>
      </c>
      <c r="BU756" s="174"/>
      <c r="BV756" s="176"/>
      <c r="BW756" s="169"/>
      <c r="BX756" s="157">
        <f>IF(J756='Категорія витрат'!$F$2,ROUND('Додаток 3._Бюджет детальний ПР'!BW756*0.3676,2),IF(J756='Категорія витрат'!$F$3,ROUND('Додаток 3._Бюджет детальний ПР'!BW756*0.347,2),IF(J756='Категорія витрат'!$F$4,ROUND('Додаток 3._Бюджет детальний ПР'!BW756*0.347,2),IF(J756='Категорія витрат'!$F$7,ROUND('Додаток 3._Бюджет детальний ПР'!BW756*0.0841,2),0))))</f>
        <v>0</v>
      </c>
      <c r="BY756" s="151">
        <f t="shared" si="419"/>
        <v>0</v>
      </c>
      <c r="BZ756" s="179"/>
      <c r="CA756" s="179"/>
      <c r="CB756" s="179"/>
      <c r="CC756" s="179"/>
      <c r="CD756" s="179"/>
      <c r="CE756" s="179"/>
      <c r="CF756" s="179"/>
      <c r="CG756" s="179"/>
      <c r="CH756" s="179"/>
      <c r="CI756" s="179"/>
      <c r="CJ756" s="179"/>
      <c r="CK756" s="179"/>
      <c r="CL756" s="48">
        <f t="shared" si="408"/>
        <v>0</v>
      </c>
      <c r="CM756" s="48">
        <f t="shared" si="409"/>
        <v>0</v>
      </c>
      <c r="CN756" s="48">
        <f t="shared" si="410"/>
        <v>0</v>
      </c>
      <c r="CO756" s="48">
        <f t="shared" si="411"/>
        <v>0</v>
      </c>
      <c r="CP756" s="48">
        <f t="shared" si="412"/>
        <v>0</v>
      </c>
      <c r="CQ756" s="48">
        <f t="shared" si="413"/>
        <v>0</v>
      </c>
      <c r="CR756" s="48">
        <f t="shared" si="414"/>
        <v>0</v>
      </c>
      <c r="CS756" s="48">
        <f t="shared" si="415"/>
        <v>0</v>
      </c>
      <c r="CT756" s="179"/>
      <c r="CU756" s="179"/>
    </row>
    <row r="757" spans="1:99" ht="20.100000000000001" customHeight="1" x14ac:dyDescent="0.25">
      <c r="A757" s="57">
        <v>752</v>
      </c>
      <c r="B757" s="398" t="str">
        <f>IF(D757='Напрямки конкурса'!$L$2,'Напрямки конкурса'!$B$2,IF(D757='Напрямки конкурса'!$L$3,'Напрямки конкурса'!$B$3,IF(D757='Напрямки конкурса'!$L$4,'Напрямки конкурса'!$B$4,IF(D757='Напрямки конкурса'!$L$5,'Напрямки конкурса'!$B$5,IF(D757='Напрямки конкурса'!$L$6,'Напрямки конкурса'!$B$6,IF(D757='Напрямки конкурса'!$L$7,'Напрямки конкурса'!$B$7,IF(D757='Напрямки конкурса'!$L$8,'Напрямки конкурса'!$B$8,IF(D757='Напрямки конкурса'!$L$9,'Напрямки конкурса'!$B$9,IF(D757='Напрямки конкурса'!$L$10,'Напрямки конкурса'!$B$10,IF(D757='Напрямки конкурса'!$L$11,'Напрямки конкурса'!$B$11,IF(D757='Напрямки конкурса'!$L$12,'Напрямки конкурса'!$B$12,IF(D757='Напрямки конкурса'!$L$13,'Напрямки конкурса'!$B$13,IF(D757='Напрямки конкурса'!$L$14,'Напрямки конкурса'!$B$14,IF(D757='Напрямки конкурса'!$L$15,'Напрямки конкурса'!$B$15,IF(D757='Напрямки конкурса'!$L$16,'Напрямки конкурса'!$B$16,IF(D757='Напрямки конкурса'!$L$17,'Напрямки конкурса'!$B$17,IF(D757='Напрямки конкурса'!$L$18,'Напрямки конкурса'!$B$18,IF(D757='Напрямки конкурса'!$L$19,'Напрямки конкурса'!$B$19,IF(D757='Напрямки конкурса'!$L$20,'Напрямки конкурса'!$B$20,IF(D757='Напрямки конкурса'!$L$21,'Напрямки конкурса'!$B$21,IF(D757='Напрямки конкурса'!$L$22,'Напрямки конкурса'!$B$22,IF(D757='Напрямки конкурса'!$L$23,'Напрямки конкурса'!$B$23,IF(D757='Напрямки конкурса'!$L$24,'Напрямки конкурса'!$B$24,IF(D757='Напрямки конкурса'!$L$25,'Напрямки конкурса'!$B$25,IF(D757='Напрямки конкурса'!$L$26,'Напрямки конкурса'!$B$26,IF(D757='Напрямки конкурса'!$L$27,'Напрямки конкурса'!$B$27,IF(D757='Напрямки конкурса'!$L$28,'Напрямки конкурса'!$B$28,"")))))))))))))))))))))))))))</f>
        <v/>
      </c>
      <c r="C757" s="58" t="str">
        <f>IF(D757='Напрямки конкурса'!$L$2,'Напрямки конкурса'!$K$2,IF(D757='Напрямки конкурса'!$L$3,'Напрямки конкурса'!$K$3,IF(D757='Напрямки конкурса'!$L$4,'Напрямки конкурса'!$K$4,IF(D757='Напрямки конкурса'!$L$5,'Напрямки конкурса'!$K$5,IF(D757='Напрямки конкурса'!$L$6,'Напрямки конкурса'!$K$6,IF(D757='Напрямки конкурса'!$L$7,'Напрямки конкурса'!$K$7,IF(D757='Напрямки конкурса'!$L$8,'Напрямки конкурса'!$K$8,IF(D757='Напрямки конкурса'!$L$9,'Напрямки конкурса'!$K$9,IF(D757='Напрямки конкурса'!$L$10,'Напрямки конкурса'!$K$10,IF(D757='Напрямки конкурса'!$L$11,'Напрямки конкурса'!$K$11,IF(D757='Напрямки конкурса'!$L$12,'Напрямки конкурса'!$K$12,IF(D757='Напрямки конкурса'!$L$13,'Напрямки конкурса'!$K$13,IF(D757='Напрямки конкурса'!$L$14,'Напрямки конкурса'!$K$14,IF(D757='Напрямки конкурса'!$L$15,'Напрямки конкурса'!$K$15,IF(D757='Напрямки конкурса'!$L$16,'Напрямки конкурса'!$K$16,IF(D757='Напрямки конкурса'!$L$17,'Напрямки конкурса'!$K$17,IF(D757='Напрямки конкурса'!$L$18,'Напрямки конкурса'!$K$18,IF(D757='Напрямки конкурса'!$L$19,'Напрямки конкурса'!$K$19,IF(D757='Напрямки конкурса'!$L$20,'Напрямки конкурса'!$K$20,IF(D757='Напрямки конкурса'!$L$21,'Напрямки конкурса'!$K$21,IF(D757='Напрямки конкурса'!$L$22,'Напрямки конкурса'!$K$22,IF(D757='Напрямки конкурса'!$L$23,'Напрямки конкурса'!$K$23,IF(D757='Напрямки конкурса'!$L$24,'Напрямки конкурса'!$K$24,IF(D757='Напрямки конкурса'!$L$25,'Напрямки конкурса'!$K$25,IF(D757='Напрямки конкурса'!$L$26,'Напрямки конкурса'!$K$26,IF(D757='Напрямки конкурса'!$L$27,'Напрямки конкурса'!$K$27,IF(D757='Напрямки конкурса'!$L$28,'Напрямки конкурса'!$K$28,"")))))))))))))))))))))))))))</f>
        <v/>
      </c>
      <c r="D757" s="554"/>
      <c r="E757" s="169"/>
      <c r="F757" s="169"/>
      <c r="G757" s="169"/>
      <c r="H757" s="148" t="str">
        <f>IF(I757='Категорія витрат'!$B$2,'Категорія витрат'!$A$2,IF(I757='Категорія витрат'!$B$3,'Категорія витрат'!$A$3,IF(I757='Категорія витрат'!$B$4,'Категорія витрат'!$A$4,IF(I757='Категорія витрат'!$B$5,'Категорія витрат'!$A$5,IF(I757='Категорія витрат'!$B$6,'Категорія витрат'!$A$6,IF(I757='Категорія витрат'!$B$7,'Категорія витрат'!$A$7,IF(I757='Категорія витрат'!$B$8,'Категорія витрат'!$A$8,IF(I757='Категорія витрат'!$B$9,'Категорія витрат'!$A$9,IF(I757='Категорія витрат'!$B$10,'Категорія витрат'!$A$10,IF(I757='Категорія витрат'!$B$11,'Категорія витрат'!$A$11,IF(I757='Категорія витрат'!$B$12,'Категорія витрат'!$A$12,IF(I757='Категорія витрат'!$B$13,'Категорія витрат'!$A$13,IF(I757='Категорія витрат'!$B$14,'Категорія витрат'!$A$14,IF(I757='Категорія витрат'!$B$15,'Категорія витрат'!$A$15,IF(I757='Категорія витрат'!$B$16,'Категорія витрат'!$A$16,IF(I757='Категорія витрат'!$B$17,'Категорія витрат'!$A$17,IF(I757='Категорія витрат'!$B$18,'Категорія витрат'!$A$18,IF(I757='Категорія витрат'!$B$19,'Категорія витрат'!$A$19,IF(I757='Категорія витрат'!$B$20,'Категорія витрат'!$A$20,IF(I757='Категорія витрат'!$B$21,'Категорія витрат'!$A$21,IF(I757='Категорія витрат'!$B$22,'Категорія витрат'!$A$22,IF(I757='Категорія витрат'!$B$23,'Категорія витрат'!$A$23,IF(I757='Категорія витрат'!$B$24,'Категорія витрат'!$A$24,IF(I757='Категорія витрат'!$B$25,'Категорія витрат'!$A$25,IF(I757='Категорія витрат'!$B$26,'Категорія витрат'!$A$26,IF(I757='Категорія витрат'!$B$27,'Категорія витрат'!$A$27,IF(I757='Категорія витрат'!$B$28,'Категорія витрат'!$A$28,IF(I757='Категорія витрат'!$B$29,'Категорія витрат'!$A$29,IF(I757='Категорія витрат'!$B$30,'Категорія витрат'!$A$30,"")))))))))))))))))))))))))))))</f>
        <v/>
      </c>
      <c r="I757" s="172"/>
      <c r="J757" s="171"/>
      <c r="K757" s="174"/>
      <c r="L757" s="86">
        <f t="shared" si="416"/>
        <v>0</v>
      </c>
      <c r="M757" s="174"/>
      <c r="N757" s="176"/>
      <c r="O757" s="396">
        <f t="shared" si="391"/>
        <v>0</v>
      </c>
      <c r="P757" s="157">
        <f>IF(J757='Категорія витрат'!$F$2,ROUND('Додаток 3._Бюджет детальний ПР'!O757*0.3676,2),IF(J757='Категорія витрат'!$F$3,ROUND('Додаток 3._Бюджет детальний ПР'!O757*0.347,2),IF(J757='Категорія витрат'!$F$4,ROUND('Додаток 3._Бюджет детальний ПР'!O757*0.347,2),IF(J757='Категорія витрат'!$F$7,ROUND('Додаток 3._Бюджет детальний ПР'!O757*0.0841,2),0))))</f>
        <v>0</v>
      </c>
      <c r="Q757" s="151">
        <f t="shared" si="420"/>
        <v>0</v>
      </c>
      <c r="R757" s="179"/>
      <c r="S757" s="179"/>
      <c r="T757" s="179"/>
      <c r="U757" s="179"/>
      <c r="V757" s="179"/>
      <c r="W757" s="179"/>
      <c r="X757" s="179"/>
      <c r="Y757" s="179"/>
      <c r="Z757" s="179"/>
      <c r="AA757" s="179"/>
      <c r="AB757" s="179"/>
      <c r="AC757" s="179"/>
      <c r="AD757" s="48">
        <f t="shared" si="392"/>
        <v>0</v>
      </c>
      <c r="AE757" s="48">
        <f t="shared" si="393"/>
        <v>0</v>
      </c>
      <c r="AF757" s="48">
        <f t="shared" si="394"/>
        <v>0</v>
      </c>
      <c r="AG757" s="48">
        <f t="shared" si="395"/>
        <v>0</v>
      </c>
      <c r="AH757" s="48">
        <f t="shared" si="396"/>
        <v>0</v>
      </c>
      <c r="AI757" s="48">
        <f t="shared" si="397"/>
        <v>0</v>
      </c>
      <c r="AJ757" s="48">
        <f t="shared" si="398"/>
        <v>0</v>
      </c>
      <c r="AK757" s="48">
        <f t="shared" si="399"/>
        <v>0</v>
      </c>
      <c r="AL757" s="179"/>
      <c r="AM757" s="179"/>
      <c r="AN757" s="76"/>
      <c r="AO757" s="174"/>
      <c r="AP757" s="405">
        <f t="shared" si="417"/>
        <v>0</v>
      </c>
      <c r="AQ757" s="174"/>
      <c r="AR757" s="176"/>
      <c r="AS757" s="169"/>
      <c r="AT757" s="157">
        <f>IF(J757='Категорія витрат'!$F$2,ROUND('Додаток 3._Бюджет детальний ПР'!AS757*0.3676,2),IF(J757='Категорія витрат'!$F$3,ROUND('Додаток 3._Бюджет детальний ПР'!AS757*0.347,2),IF(J757='Категорія витрат'!$F$4,ROUND('Додаток 3._Бюджет детальний ПР'!AS757*0.347,2),IF(J757='Категорія витрат'!$F$7,ROUND('Додаток 3._Бюджет детальний ПР'!AS757*0.0841,2),0))))</f>
        <v>0</v>
      </c>
      <c r="AU757" s="151">
        <f t="shared" si="390"/>
        <v>0</v>
      </c>
      <c r="AV757" s="179"/>
      <c r="AW757" s="179"/>
      <c r="AX757" s="179"/>
      <c r="AY757" s="179"/>
      <c r="AZ757" s="179"/>
      <c r="BA757" s="179"/>
      <c r="BB757" s="179"/>
      <c r="BC757" s="179"/>
      <c r="BD757" s="179"/>
      <c r="BE757" s="179"/>
      <c r="BF757" s="179"/>
      <c r="BG757" s="179"/>
      <c r="BH757" s="48">
        <f t="shared" si="400"/>
        <v>0</v>
      </c>
      <c r="BI757" s="48">
        <f t="shared" si="401"/>
        <v>0</v>
      </c>
      <c r="BJ757" s="48">
        <f t="shared" si="402"/>
        <v>0</v>
      </c>
      <c r="BK757" s="48">
        <f t="shared" si="403"/>
        <v>0</v>
      </c>
      <c r="BL757" s="48">
        <f t="shared" si="404"/>
        <v>0</v>
      </c>
      <c r="BM757" s="48">
        <f t="shared" si="405"/>
        <v>0</v>
      </c>
      <c r="BN757" s="48">
        <f t="shared" si="406"/>
        <v>0</v>
      </c>
      <c r="BO757" s="48">
        <f t="shared" si="407"/>
        <v>0</v>
      </c>
      <c r="BP757" s="179"/>
      <c r="BQ757" s="179"/>
      <c r="BR757" s="189"/>
      <c r="BS757" s="174"/>
      <c r="BT757" s="86">
        <f t="shared" si="418"/>
        <v>0</v>
      </c>
      <c r="BU757" s="174"/>
      <c r="BV757" s="176"/>
      <c r="BW757" s="169"/>
      <c r="BX757" s="157">
        <f>IF(J757='Категорія витрат'!$F$2,ROUND('Додаток 3._Бюджет детальний ПР'!BW757*0.3676,2),IF(J757='Категорія витрат'!$F$3,ROUND('Додаток 3._Бюджет детальний ПР'!BW757*0.347,2),IF(J757='Категорія витрат'!$F$4,ROUND('Додаток 3._Бюджет детальний ПР'!BW757*0.347,2),IF(J757='Категорія витрат'!$F$7,ROUND('Додаток 3._Бюджет детальний ПР'!BW757*0.0841,2),0))))</f>
        <v>0</v>
      </c>
      <c r="BY757" s="151">
        <f t="shared" si="419"/>
        <v>0</v>
      </c>
      <c r="BZ757" s="179"/>
      <c r="CA757" s="179"/>
      <c r="CB757" s="179"/>
      <c r="CC757" s="179"/>
      <c r="CD757" s="179"/>
      <c r="CE757" s="179"/>
      <c r="CF757" s="179"/>
      <c r="CG757" s="179"/>
      <c r="CH757" s="179"/>
      <c r="CI757" s="179"/>
      <c r="CJ757" s="179"/>
      <c r="CK757" s="179"/>
      <c r="CL757" s="48">
        <f t="shared" si="408"/>
        <v>0</v>
      </c>
      <c r="CM757" s="48">
        <f t="shared" si="409"/>
        <v>0</v>
      </c>
      <c r="CN757" s="48">
        <f t="shared" si="410"/>
        <v>0</v>
      </c>
      <c r="CO757" s="48">
        <f t="shared" si="411"/>
        <v>0</v>
      </c>
      <c r="CP757" s="48">
        <f t="shared" si="412"/>
        <v>0</v>
      </c>
      <c r="CQ757" s="48">
        <f t="shared" si="413"/>
        <v>0</v>
      </c>
      <c r="CR757" s="48">
        <f t="shared" si="414"/>
        <v>0</v>
      </c>
      <c r="CS757" s="48">
        <f t="shared" si="415"/>
        <v>0</v>
      </c>
      <c r="CT757" s="179"/>
      <c r="CU757" s="179"/>
    </row>
    <row r="758" spans="1:99" ht="20.100000000000001" customHeight="1" x14ac:dyDescent="0.25">
      <c r="A758" s="57">
        <v>753</v>
      </c>
      <c r="B758" s="398" t="str">
        <f>IF(D758='Напрямки конкурса'!$L$2,'Напрямки конкурса'!$B$2,IF(D758='Напрямки конкурса'!$L$3,'Напрямки конкурса'!$B$3,IF(D758='Напрямки конкурса'!$L$4,'Напрямки конкурса'!$B$4,IF(D758='Напрямки конкурса'!$L$5,'Напрямки конкурса'!$B$5,IF(D758='Напрямки конкурса'!$L$6,'Напрямки конкурса'!$B$6,IF(D758='Напрямки конкурса'!$L$7,'Напрямки конкурса'!$B$7,IF(D758='Напрямки конкурса'!$L$8,'Напрямки конкурса'!$B$8,IF(D758='Напрямки конкурса'!$L$9,'Напрямки конкурса'!$B$9,IF(D758='Напрямки конкурса'!$L$10,'Напрямки конкурса'!$B$10,IF(D758='Напрямки конкурса'!$L$11,'Напрямки конкурса'!$B$11,IF(D758='Напрямки конкурса'!$L$12,'Напрямки конкурса'!$B$12,IF(D758='Напрямки конкурса'!$L$13,'Напрямки конкурса'!$B$13,IF(D758='Напрямки конкурса'!$L$14,'Напрямки конкурса'!$B$14,IF(D758='Напрямки конкурса'!$L$15,'Напрямки конкурса'!$B$15,IF(D758='Напрямки конкурса'!$L$16,'Напрямки конкурса'!$B$16,IF(D758='Напрямки конкурса'!$L$17,'Напрямки конкурса'!$B$17,IF(D758='Напрямки конкурса'!$L$18,'Напрямки конкурса'!$B$18,IF(D758='Напрямки конкурса'!$L$19,'Напрямки конкурса'!$B$19,IF(D758='Напрямки конкурса'!$L$20,'Напрямки конкурса'!$B$20,IF(D758='Напрямки конкурса'!$L$21,'Напрямки конкурса'!$B$21,IF(D758='Напрямки конкурса'!$L$22,'Напрямки конкурса'!$B$22,IF(D758='Напрямки конкурса'!$L$23,'Напрямки конкурса'!$B$23,IF(D758='Напрямки конкурса'!$L$24,'Напрямки конкурса'!$B$24,IF(D758='Напрямки конкурса'!$L$25,'Напрямки конкурса'!$B$25,IF(D758='Напрямки конкурса'!$L$26,'Напрямки конкурса'!$B$26,IF(D758='Напрямки конкурса'!$L$27,'Напрямки конкурса'!$B$27,IF(D758='Напрямки конкурса'!$L$28,'Напрямки конкурса'!$B$28,"")))))))))))))))))))))))))))</f>
        <v/>
      </c>
      <c r="C758" s="58" t="str">
        <f>IF(D758='Напрямки конкурса'!$L$2,'Напрямки конкурса'!$K$2,IF(D758='Напрямки конкурса'!$L$3,'Напрямки конкурса'!$K$3,IF(D758='Напрямки конкурса'!$L$4,'Напрямки конкурса'!$K$4,IF(D758='Напрямки конкурса'!$L$5,'Напрямки конкурса'!$K$5,IF(D758='Напрямки конкурса'!$L$6,'Напрямки конкурса'!$K$6,IF(D758='Напрямки конкурса'!$L$7,'Напрямки конкурса'!$K$7,IF(D758='Напрямки конкурса'!$L$8,'Напрямки конкурса'!$K$8,IF(D758='Напрямки конкурса'!$L$9,'Напрямки конкурса'!$K$9,IF(D758='Напрямки конкурса'!$L$10,'Напрямки конкурса'!$K$10,IF(D758='Напрямки конкурса'!$L$11,'Напрямки конкурса'!$K$11,IF(D758='Напрямки конкурса'!$L$12,'Напрямки конкурса'!$K$12,IF(D758='Напрямки конкурса'!$L$13,'Напрямки конкурса'!$K$13,IF(D758='Напрямки конкурса'!$L$14,'Напрямки конкурса'!$K$14,IF(D758='Напрямки конкурса'!$L$15,'Напрямки конкурса'!$K$15,IF(D758='Напрямки конкурса'!$L$16,'Напрямки конкурса'!$K$16,IF(D758='Напрямки конкурса'!$L$17,'Напрямки конкурса'!$K$17,IF(D758='Напрямки конкурса'!$L$18,'Напрямки конкурса'!$K$18,IF(D758='Напрямки конкурса'!$L$19,'Напрямки конкурса'!$K$19,IF(D758='Напрямки конкурса'!$L$20,'Напрямки конкурса'!$K$20,IF(D758='Напрямки конкурса'!$L$21,'Напрямки конкурса'!$K$21,IF(D758='Напрямки конкурса'!$L$22,'Напрямки конкурса'!$K$22,IF(D758='Напрямки конкурса'!$L$23,'Напрямки конкурса'!$K$23,IF(D758='Напрямки конкурса'!$L$24,'Напрямки конкурса'!$K$24,IF(D758='Напрямки конкурса'!$L$25,'Напрямки конкурса'!$K$25,IF(D758='Напрямки конкурса'!$L$26,'Напрямки конкурса'!$K$26,IF(D758='Напрямки конкурса'!$L$27,'Напрямки конкурса'!$K$27,IF(D758='Напрямки конкурса'!$L$28,'Напрямки конкурса'!$K$28,"")))))))))))))))))))))))))))</f>
        <v/>
      </c>
      <c r="D758" s="554"/>
      <c r="E758" s="169"/>
      <c r="F758" s="169"/>
      <c r="G758" s="169"/>
      <c r="H758" s="148" t="str">
        <f>IF(I758='Категорія витрат'!$B$2,'Категорія витрат'!$A$2,IF(I758='Категорія витрат'!$B$3,'Категорія витрат'!$A$3,IF(I758='Категорія витрат'!$B$4,'Категорія витрат'!$A$4,IF(I758='Категорія витрат'!$B$5,'Категорія витрат'!$A$5,IF(I758='Категорія витрат'!$B$6,'Категорія витрат'!$A$6,IF(I758='Категорія витрат'!$B$7,'Категорія витрат'!$A$7,IF(I758='Категорія витрат'!$B$8,'Категорія витрат'!$A$8,IF(I758='Категорія витрат'!$B$9,'Категорія витрат'!$A$9,IF(I758='Категорія витрат'!$B$10,'Категорія витрат'!$A$10,IF(I758='Категорія витрат'!$B$11,'Категорія витрат'!$A$11,IF(I758='Категорія витрат'!$B$12,'Категорія витрат'!$A$12,IF(I758='Категорія витрат'!$B$13,'Категорія витрат'!$A$13,IF(I758='Категорія витрат'!$B$14,'Категорія витрат'!$A$14,IF(I758='Категорія витрат'!$B$15,'Категорія витрат'!$A$15,IF(I758='Категорія витрат'!$B$16,'Категорія витрат'!$A$16,IF(I758='Категорія витрат'!$B$17,'Категорія витрат'!$A$17,IF(I758='Категорія витрат'!$B$18,'Категорія витрат'!$A$18,IF(I758='Категорія витрат'!$B$19,'Категорія витрат'!$A$19,IF(I758='Категорія витрат'!$B$20,'Категорія витрат'!$A$20,IF(I758='Категорія витрат'!$B$21,'Категорія витрат'!$A$21,IF(I758='Категорія витрат'!$B$22,'Категорія витрат'!$A$22,IF(I758='Категорія витрат'!$B$23,'Категорія витрат'!$A$23,IF(I758='Категорія витрат'!$B$24,'Категорія витрат'!$A$24,IF(I758='Категорія витрат'!$B$25,'Категорія витрат'!$A$25,IF(I758='Категорія витрат'!$B$26,'Категорія витрат'!$A$26,IF(I758='Категорія витрат'!$B$27,'Категорія витрат'!$A$27,IF(I758='Категорія витрат'!$B$28,'Категорія витрат'!$A$28,IF(I758='Категорія витрат'!$B$29,'Категорія витрат'!$A$29,IF(I758='Категорія витрат'!$B$30,'Категорія витрат'!$A$30,"")))))))))))))))))))))))))))))</f>
        <v/>
      </c>
      <c r="I758" s="172"/>
      <c r="J758" s="171"/>
      <c r="K758" s="174"/>
      <c r="L758" s="86">
        <f t="shared" si="416"/>
        <v>0</v>
      </c>
      <c r="M758" s="174"/>
      <c r="N758" s="176"/>
      <c r="O758" s="396">
        <f t="shared" si="391"/>
        <v>0</v>
      </c>
      <c r="P758" s="157">
        <f>IF(J758='Категорія витрат'!$F$2,ROUND('Додаток 3._Бюджет детальний ПР'!O758*0.3676,2),IF(J758='Категорія витрат'!$F$3,ROUND('Додаток 3._Бюджет детальний ПР'!O758*0.347,2),IF(J758='Категорія витрат'!$F$4,ROUND('Додаток 3._Бюджет детальний ПР'!O758*0.347,2),IF(J758='Категорія витрат'!$F$7,ROUND('Додаток 3._Бюджет детальний ПР'!O758*0.0841,2),0))))</f>
        <v>0</v>
      </c>
      <c r="Q758" s="151">
        <f t="shared" si="420"/>
        <v>0</v>
      </c>
      <c r="R758" s="179"/>
      <c r="S758" s="179"/>
      <c r="T758" s="179"/>
      <c r="U758" s="179"/>
      <c r="V758" s="179"/>
      <c r="W758" s="179"/>
      <c r="X758" s="179"/>
      <c r="Y758" s="179"/>
      <c r="Z758" s="179"/>
      <c r="AA758" s="179"/>
      <c r="AB758" s="179"/>
      <c r="AC758" s="179"/>
      <c r="AD758" s="48">
        <f t="shared" si="392"/>
        <v>0</v>
      </c>
      <c r="AE758" s="48">
        <f t="shared" si="393"/>
        <v>0</v>
      </c>
      <c r="AF758" s="48">
        <f t="shared" si="394"/>
        <v>0</v>
      </c>
      <c r="AG758" s="48">
        <f t="shared" si="395"/>
        <v>0</v>
      </c>
      <c r="AH758" s="48">
        <f t="shared" si="396"/>
        <v>0</v>
      </c>
      <c r="AI758" s="48">
        <f t="shared" si="397"/>
        <v>0</v>
      </c>
      <c r="AJ758" s="48">
        <f t="shared" si="398"/>
        <v>0</v>
      </c>
      <c r="AK758" s="48">
        <f t="shared" si="399"/>
        <v>0</v>
      </c>
      <c r="AL758" s="179"/>
      <c r="AM758" s="179"/>
      <c r="AN758" s="76"/>
      <c r="AO758" s="174"/>
      <c r="AP758" s="405">
        <f t="shared" si="417"/>
        <v>0</v>
      </c>
      <c r="AQ758" s="174"/>
      <c r="AR758" s="176"/>
      <c r="AS758" s="169"/>
      <c r="AT758" s="157">
        <f>IF(J758='Категорія витрат'!$F$2,ROUND('Додаток 3._Бюджет детальний ПР'!AS758*0.3676,2),IF(J758='Категорія витрат'!$F$3,ROUND('Додаток 3._Бюджет детальний ПР'!AS758*0.347,2),IF(J758='Категорія витрат'!$F$4,ROUND('Додаток 3._Бюджет детальний ПР'!AS758*0.347,2),IF(J758='Категорія витрат'!$F$7,ROUND('Додаток 3._Бюджет детальний ПР'!AS758*0.0841,2),0))))</f>
        <v>0</v>
      </c>
      <c r="AU758" s="151">
        <f t="shared" si="390"/>
        <v>0</v>
      </c>
      <c r="AV758" s="179"/>
      <c r="AW758" s="179"/>
      <c r="AX758" s="179"/>
      <c r="AY758" s="179"/>
      <c r="AZ758" s="179"/>
      <c r="BA758" s="179"/>
      <c r="BB758" s="179"/>
      <c r="BC758" s="179"/>
      <c r="BD758" s="179"/>
      <c r="BE758" s="179"/>
      <c r="BF758" s="179"/>
      <c r="BG758" s="179"/>
      <c r="BH758" s="48">
        <f t="shared" si="400"/>
        <v>0</v>
      </c>
      <c r="BI758" s="48">
        <f t="shared" si="401"/>
        <v>0</v>
      </c>
      <c r="BJ758" s="48">
        <f t="shared" si="402"/>
        <v>0</v>
      </c>
      <c r="BK758" s="48">
        <f t="shared" si="403"/>
        <v>0</v>
      </c>
      <c r="BL758" s="48">
        <f t="shared" si="404"/>
        <v>0</v>
      </c>
      <c r="BM758" s="48">
        <f t="shared" si="405"/>
        <v>0</v>
      </c>
      <c r="BN758" s="48">
        <f t="shared" si="406"/>
        <v>0</v>
      </c>
      <c r="BO758" s="48">
        <f t="shared" si="407"/>
        <v>0</v>
      </c>
      <c r="BP758" s="179"/>
      <c r="BQ758" s="179"/>
      <c r="BR758" s="189"/>
      <c r="BS758" s="174"/>
      <c r="BT758" s="86">
        <f t="shared" si="418"/>
        <v>0</v>
      </c>
      <c r="BU758" s="174"/>
      <c r="BV758" s="176"/>
      <c r="BW758" s="169"/>
      <c r="BX758" s="157">
        <f>IF(J758='Категорія витрат'!$F$2,ROUND('Додаток 3._Бюджет детальний ПР'!BW758*0.3676,2),IF(J758='Категорія витрат'!$F$3,ROUND('Додаток 3._Бюджет детальний ПР'!BW758*0.347,2),IF(J758='Категорія витрат'!$F$4,ROUND('Додаток 3._Бюджет детальний ПР'!BW758*0.347,2),IF(J758='Категорія витрат'!$F$7,ROUND('Додаток 3._Бюджет детальний ПР'!BW758*0.0841,2),0))))</f>
        <v>0</v>
      </c>
      <c r="BY758" s="151">
        <f t="shared" si="419"/>
        <v>0</v>
      </c>
      <c r="BZ758" s="179"/>
      <c r="CA758" s="179"/>
      <c r="CB758" s="179"/>
      <c r="CC758" s="179"/>
      <c r="CD758" s="179"/>
      <c r="CE758" s="179"/>
      <c r="CF758" s="179"/>
      <c r="CG758" s="179"/>
      <c r="CH758" s="179"/>
      <c r="CI758" s="179"/>
      <c r="CJ758" s="179"/>
      <c r="CK758" s="179"/>
      <c r="CL758" s="48">
        <f t="shared" si="408"/>
        <v>0</v>
      </c>
      <c r="CM758" s="48">
        <f t="shared" si="409"/>
        <v>0</v>
      </c>
      <c r="CN758" s="48">
        <f t="shared" si="410"/>
        <v>0</v>
      </c>
      <c r="CO758" s="48">
        <f t="shared" si="411"/>
        <v>0</v>
      </c>
      <c r="CP758" s="48">
        <f t="shared" si="412"/>
        <v>0</v>
      </c>
      <c r="CQ758" s="48">
        <f t="shared" si="413"/>
        <v>0</v>
      </c>
      <c r="CR758" s="48">
        <f t="shared" si="414"/>
        <v>0</v>
      </c>
      <c r="CS758" s="48">
        <f t="shared" si="415"/>
        <v>0</v>
      </c>
      <c r="CT758" s="179"/>
      <c r="CU758" s="179"/>
    </row>
    <row r="759" spans="1:99" ht="20.100000000000001" customHeight="1" x14ac:dyDescent="0.25">
      <c r="A759" s="57">
        <v>754</v>
      </c>
      <c r="B759" s="398" t="str">
        <f>IF(D759='Напрямки конкурса'!$L$2,'Напрямки конкурса'!$B$2,IF(D759='Напрямки конкурса'!$L$3,'Напрямки конкурса'!$B$3,IF(D759='Напрямки конкурса'!$L$4,'Напрямки конкурса'!$B$4,IF(D759='Напрямки конкурса'!$L$5,'Напрямки конкурса'!$B$5,IF(D759='Напрямки конкурса'!$L$6,'Напрямки конкурса'!$B$6,IF(D759='Напрямки конкурса'!$L$7,'Напрямки конкурса'!$B$7,IF(D759='Напрямки конкурса'!$L$8,'Напрямки конкурса'!$B$8,IF(D759='Напрямки конкурса'!$L$9,'Напрямки конкурса'!$B$9,IF(D759='Напрямки конкурса'!$L$10,'Напрямки конкурса'!$B$10,IF(D759='Напрямки конкурса'!$L$11,'Напрямки конкурса'!$B$11,IF(D759='Напрямки конкурса'!$L$12,'Напрямки конкурса'!$B$12,IF(D759='Напрямки конкурса'!$L$13,'Напрямки конкурса'!$B$13,IF(D759='Напрямки конкурса'!$L$14,'Напрямки конкурса'!$B$14,IF(D759='Напрямки конкурса'!$L$15,'Напрямки конкурса'!$B$15,IF(D759='Напрямки конкурса'!$L$16,'Напрямки конкурса'!$B$16,IF(D759='Напрямки конкурса'!$L$17,'Напрямки конкурса'!$B$17,IF(D759='Напрямки конкурса'!$L$18,'Напрямки конкурса'!$B$18,IF(D759='Напрямки конкурса'!$L$19,'Напрямки конкурса'!$B$19,IF(D759='Напрямки конкурса'!$L$20,'Напрямки конкурса'!$B$20,IF(D759='Напрямки конкурса'!$L$21,'Напрямки конкурса'!$B$21,IF(D759='Напрямки конкурса'!$L$22,'Напрямки конкурса'!$B$22,IF(D759='Напрямки конкурса'!$L$23,'Напрямки конкурса'!$B$23,IF(D759='Напрямки конкурса'!$L$24,'Напрямки конкурса'!$B$24,IF(D759='Напрямки конкурса'!$L$25,'Напрямки конкурса'!$B$25,IF(D759='Напрямки конкурса'!$L$26,'Напрямки конкурса'!$B$26,IF(D759='Напрямки конкурса'!$L$27,'Напрямки конкурса'!$B$27,IF(D759='Напрямки конкурса'!$L$28,'Напрямки конкурса'!$B$28,"")))))))))))))))))))))))))))</f>
        <v/>
      </c>
      <c r="C759" s="58" t="str">
        <f>IF(D759='Напрямки конкурса'!$L$2,'Напрямки конкурса'!$K$2,IF(D759='Напрямки конкурса'!$L$3,'Напрямки конкурса'!$K$3,IF(D759='Напрямки конкурса'!$L$4,'Напрямки конкурса'!$K$4,IF(D759='Напрямки конкурса'!$L$5,'Напрямки конкурса'!$K$5,IF(D759='Напрямки конкурса'!$L$6,'Напрямки конкурса'!$K$6,IF(D759='Напрямки конкурса'!$L$7,'Напрямки конкурса'!$K$7,IF(D759='Напрямки конкурса'!$L$8,'Напрямки конкурса'!$K$8,IF(D759='Напрямки конкурса'!$L$9,'Напрямки конкурса'!$K$9,IF(D759='Напрямки конкурса'!$L$10,'Напрямки конкурса'!$K$10,IF(D759='Напрямки конкурса'!$L$11,'Напрямки конкурса'!$K$11,IF(D759='Напрямки конкурса'!$L$12,'Напрямки конкурса'!$K$12,IF(D759='Напрямки конкурса'!$L$13,'Напрямки конкурса'!$K$13,IF(D759='Напрямки конкурса'!$L$14,'Напрямки конкурса'!$K$14,IF(D759='Напрямки конкурса'!$L$15,'Напрямки конкурса'!$K$15,IF(D759='Напрямки конкурса'!$L$16,'Напрямки конкурса'!$K$16,IF(D759='Напрямки конкурса'!$L$17,'Напрямки конкурса'!$K$17,IF(D759='Напрямки конкурса'!$L$18,'Напрямки конкурса'!$K$18,IF(D759='Напрямки конкурса'!$L$19,'Напрямки конкурса'!$K$19,IF(D759='Напрямки конкурса'!$L$20,'Напрямки конкурса'!$K$20,IF(D759='Напрямки конкурса'!$L$21,'Напрямки конкурса'!$K$21,IF(D759='Напрямки конкурса'!$L$22,'Напрямки конкурса'!$K$22,IF(D759='Напрямки конкурса'!$L$23,'Напрямки конкурса'!$K$23,IF(D759='Напрямки конкурса'!$L$24,'Напрямки конкурса'!$K$24,IF(D759='Напрямки конкурса'!$L$25,'Напрямки конкурса'!$K$25,IF(D759='Напрямки конкурса'!$L$26,'Напрямки конкурса'!$K$26,IF(D759='Напрямки конкурса'!$L$27,'Напрямки конкурса'!$K$27,IF(D759='Напрямки конкурса'!$L$28,'Напрямки конкурса'!$K$28,"")))))))))))))))))))))))))))</f>
        <v/>
      </c>
      <c r="D759" s="554"/>
      <c r="E759" s="169"/>
      <c r="F759" s="169"/>
      <c r="G759" s="169"/>
      <c r="H759" s="148" t="str">
        <f>IF(I759='Категорія витрат'!$B$2,'Категорія витрат'!$A$2,IF(I759='Категорія витрат'!$B$3,'Категорія витрат'!$A$3,IF(I759='Категорія витрат'!$B$4,'Категорія витрат'!$A$4,IF(I759='Категорія витрат'!$B$5,'Категорія витрат'!$A$5,IF(I759='Категорія витрат'!$B$6,'Категорія витрат'!$A$6,IF(I759='Категорія витрат'!$B$7,'Категорія витрат'!$A$7,IF(I759='Категорія витрат'!$B$8,'Категорія витрат'!$A$8,IF(I759='Категорія витрат'!$B$9,'Категорія витрат'!$A$9,IF(I759='Категорія витрат'!$B$10,'Категорія витрат'!$A$10,IF(I759='Категорія витрат'!$B$11,'Категорія витрат'!$A$11,IF(I759='Категорія витрат'!$B$12,'Категорія витрат'!$A$12,IF(I759='Категорія витрат'!$B$13,'Категорія витрат'!$A$13,IF(I759='Категорія витрат'!$B$14,'Категорія витрат'!$A$14,IF(I759='Категорія витрат'!$B$15,'Категорія витрат'!$A$15,IF(I759='Категорія витрат'!$B$16,'Категорія витрат'!$A$16,IF(I759='Категорія витрат'!$B$17,'Категорія витрат'!$A$17,IF(I759='Категорія витрат'!$B$18,'Категорія витрат'!$A$18,IF(I759='Категорія витрат'!$B$19,'Категорія витрат'!$A$19,IF(I759='Категорія витрат'!$B$20,'Категорія витрат'!$A$20,IF(I759='Категорія витрат'!$B$21,'Категорія витрат'!$A$21,IF(I759='Категорія витрат'!$B$22,'Категорія витрат'!$A$22,IF(I759='Категорія витрат'!$B$23,'Категорія витрат'!$A$23,IF(I759='Категорія витрат'!$B$24,'Категорія витрат'!$A$24,IF(I759='Категорія витрат'!$B$25,'Категорія витрат'!$A$25,IF(I759='Категорія витрат'!$B$26,'Категорія витрат'!$A$26,IF(I759='Категорія витрат'!$B$27,'Категорія витрат'!$A$27,IF(I759='Категорія витрат'!$B$28,'Категорія витрат'!$A$28,IF(I759='Категорія витрат'!$B$29,'Категорія витрат'!$A$29,IF(I759='Категорія витрат'!$B$30,'Категорія витрат'!$A$30,"")))))))))))))))))))))))))))))</f>
        <v/>
      </c>
      <c r="I759" s="172"/>
      <c r="J759" s="171"/>
      <c r="K759" s="174"/>
      <c r="L759" s="86">
        <f t="shared" si="416"/>
        <v>0</v>
      </c>
      <c r="M759" s="174"/>
      <c r="N759" s="176"/>
      <c r="O759" s="396">
        <f t="shared" si="391"/>
        <v>0</v>
      </c>
      <c r="P759" s="157">
        <f>IF(J759='Категорія витрат'!$F$2,ROUND('Додаток 3._Бюджет детальний ПР'!O759*0.3676,2),IF(J759='Категорія витрат'!$F$3,ROUND('Додаток 3._Бюджет детальний ПР'!O759*0.347,2),IF(J759='Категорія витрат'!$F$4,ROUND('Додаток 3._Бюджет детальний ПР'!O759*0.347,2),IF(J759='Категорія витрат'!$F$7,ROUND('Додаток 3._Бюджет детальний ПР'!O759*0.0841,2),0))))</f>
        <v>0</v>
      </c>
      <c r="Q759" s="151">
        <f t="shared" si="420"/>
        <v>0</v>
      </c>
      <c r="R759" s="179"/>
      <c r="S759" s="179"/>
      <c r="T759" s="179"/>
      <c r="U759" s="179"/>
      <c r="V759" s="179"/>
      <c r="W759" s="179"/>
      <c r="X759" s="179"/>
      <c r="Y759" s="179"/>
      <c r="Z759" s="179"/>
      <c r="AA759" s="179"/>
      <c r="AB759" s="179"/>
      <c r="AC759" s="179"/>
      <c r="AD759" s="48">
        <f t="shared" si="392"/>
        <v>0</v>
      </c>
      <c r="AE759" s="48">
        <f t="shared" si="393"/>
        <v>0</v>
      </c>
      <c r="AF759" s="48">
        <f t="shared" si="394"/>
        <v>0</v>
      </c>
      <c r="AG759" s="48">
        <f t="shared" si="395"/>
        <v>0</v>
      </c>
      <c r="AH759" s="48">
        <f t="shared" si="396"/>
        <v>0</v>
      </c>
      <c r="AI759" s="48">
        <f t="shared" si="397"/>
        <v>0</v>
      </c>
      <c r="AJ759" s="48">
        <f t="shared" si="398"/>
        <v>0</v>
      </c>
      <c r="AK759" s="48">
        <f t="shared" si="399"/>
        <v>0</v>
      </c>
      <c r="AL759" s="179"/>
      <c r="AM759" s="179"/>
      <c r="AN759" s="76"/>
      <c r="AO759" s="174"/>
      <c r="AP759" s="405">
        <f t="shared" si="417"/>
        <v>0</v>
      </c>
      <c r="AQ759" s="174"/>
      <c r="AR759" s="176"/>
      <c r="AS759" s="169"/>
      <c r="AT759" s="157">
        <f>IF(J759='Категорія витрат'!$F$2,ROUND('Додаток 3._Бюджет детальний ПР'!AS759*0.3676,2),IF(J759='Категорія витрат'!$F$3,ROUND('Додаток 3._Бюджет детальний ПР'!AS759*0.347,2),IF(J759='Категорія витрат'!$F$4,ROUND('Додаток 3._Бюджет детальний ПР'!AS759*0.347,2),IF(J759='Категорія витрат'!$F$7,ROUND('Додаток 3._Бюджет детальний ПР'!AS759*0.0841,2),0))))</f>
        <v>0</v>
      </c>
      <c r="AU759" s="151">
        <f t="shared" si="390"/>
        <v>0</v>
      </c>
      <c r="AV759" s="179"/>
      <c r="AW759" s="179"/>
      <c r="AX759" s="179"/>
      <c r="AY759" s="179"/>
      <c r="AZ759" s="179"/>
      <c r="BA759" s="179"/>
      <c r="BB759" s="179"/>
      <c r="BC759" s="179"/>
      <c r="BD759" s="179"/>
      <c r="BE759" s="179"/>
      <c r="BF759" s="179"/>
      <c r="BG759" s="179"/>
      <c r="BH759" s="48">
        <f t="shared" si="400"/>
        <v>0</v>
      </c>
      <c r="BI759" s="48">
        <f t="shared" si="401"/>
        <v>0</v>
      </c>
      <c r="BJ759" s="48">
        <f t="shared" si="402"/>
        <v>0</v>
      </c>
      <c r="BK759" s="48">
        <f t="shared" si="403"/>
        <v>0</v>
      </c>
      <c r="BL759" s="48">
        <f t="shared" si="404"/>
        <v>0</v>
      </c>
      <c r="BM759" s="48">
        <f t="shared" si="405"/>
        <v>0</v>
      </c>
      <c r="BN759" s="48">
        <f t="shared" si="406"/>
        <v>0</v>
      </c>
      <c r="BO759" s="48">
        <f t="shared" si="407"/>
        <v>0</v>
      </c>
      <c r="BP759" s="179"/>
      <c r="BQ759" s="179"/>
      <c r="BR759" s="189"/>
      <c r="BS759" s="174"/>
      <c r="BT759" s="86">
        <f t="shared" si="418"/>
        <v>0</v>
      </c>
      <c r="BU759" s="174"/>
      <c r="BV759" s="176"/>
      <c r="BW759" s="169"/>
      <c r="BX759" s="157">
        <f>IF(J759='Категорія витрат'!$F$2,ROUND('Додаток 3._Бюджет детальний ПР'!BW759*0.3676,2),IF(J759='Категорія витрат'!$F$3,ROUND('Додаток 3._Бюджет детальний ПР'!BW759*0.347,2),IF(J759='Категорія витрат'!$F$4,ROUND('Додаток 3._Бюджет детальний ПР'!BW759*0.347,2),IF(J759='Категорія витрат'!$F$7,ROUND('Додаток 3._Бюджет детальний ПР'!BW759*0.0841,2),0))))</f>
        <v>0</v>
      </c>
      <c r="BY759" s="151">
        <f t="shared" si="419"/>
        <v>0</v>
      </c>
      <c r="BZ759" s="179"/>
      <c r="CA759" s="179"/>
      <c r="CB759" s="179"/>
      <c r="CC759" s="179"/>
      <c r="CD759" s="179"/>
      <c r="CE759" s="179"/>
      <c r="CF759" s="179"/>
      <c r="CG759" s="179"/>
      <c r="CH759" s="179"/>
      <c r="CI759" s="179"/>
      <c r="CJ759" s="179"/>
      <c r="CK759" s="179"/>
      <c r="CL759" s="48">
        <f t="shared" si="408"/>
        <v>0</v>
      </c>
      <c r="CM759" s="48">
        <f t="shared" si="409"/>
        <v>0</v>
      </c>
      <c r="CN759" s="48">
        <f t="shared" si="410"/>
        <v>0</v>
      </c>
      <c r="CO759" s="48">
        <f t="shared" si="411"/>
        <v>0</v>
      </c>
      <c r="CP759" s="48">
        <f t="shared" si="412"/>
        <v>0</v>
      </c>
      <c r="CQ759" s="48">
        <f t="shared" si="413"/>
        <v>0</v>
      </c>
      <c r="CR759" s="48">
        <f t="shared" si="414"/>
        <v>0</v>
      </c>
      <c r="CS759" s="48">
        <f t="shared" si="415"/>
        <v>0</v>
      </c>
      <c r="CT759" s="179"/>
      <c r="CU759" s="179"/>
    </row>
    <row r="760" spans="1:99" ht="20.100000000000001" customHeight="1" x14ac:dyDescent="0.25">
      <c r="A760" s="57">
        <v>755</v>
      </c>
      <c r="B760" s="398" t="str">
        <f>IF(D760='Напрямки конкурса'!$L$2,'Напрямки конкурса'!$B$2,IF(D760='Напрямки конкурса'!$L$3,'Напрямки конкурса'!$B$3,IF(D760='Напрямки конкурса'!$L$4,'Напрямки конкурса'!$B$4,IF(D760='Напрямки конкурса'!$L$5,'Напрямки конкурса'!$B$5,IF(D760='Напрямки конкурса'!$L$6,'Напрямки конкурса'!$B$6,IF(D760='Напрямки конкурса'!$L$7,'Напрямки конкурса'!$B$7,IF(D760='Напрямки конкурса'!$L$8,'Напрямки конкурса'!$B$8,IF(D760='Напрямки конкурса'!$L$9,'Напрямки конкурса'!$B$9,IF(D760='Напрямки конкурса'!$L$10,'Напрямки конкурса'!$B$10,IF(D760='Напрямки конкурса'!$L$11,'Напрямки конкурса'!$B$11,IF(D760='Напрямки конкурса'!$L$12,'Напрямки конкурса'!$B$12,IF(D760='Напрямки конкурса'!$L$13,'Напрямки конкурса'!$B$13,IF(D760='Напрямки конкурса'!$L$14,'Напрямки конкурса'!$B$14,IF(D760='Напрямки конкурса'!$L$15,'Напрямки конкурса'!$B$15,IF(D760='Напрямки конкурса'!$L$16,'Напрямки конкурса'!$B$16,IF(D760='Напрямки конкурса'!$L$17,'Напрямки конкурса'!$B$17,IF(D760='Напрямки конкурса'!$L$18,'Напрямки конкурса'!$B$18,IF(D760='Напрямки конкурса'!$L$19,'Напрямки конкурса'!$B$19,IF(D760='Напрямки конкурса'!$L$20,'Напрямки конкурса'!$B$20,IF(D760='Напрямки конкурса'!$L$21,'Напрямки конкурса'!$B$21,IF(D760='Напрямки конкурса'!$L$22,'Напрямки конкурса'!$B$22,IF(D760='Напрямки конкурса'!$L$23,'Напрямки конкурса'!$B$23,IF(D760='Напрямки конкурса'!$L$24,'Напрямки конкурса'!$B$24,IF(D760='Напрямки конкурса'!$L$25,'Напрямки конкурса'!$B$25,IF(D760='Напрямки конкурса'!$L$26,'Напрямки конкурса'!$B$26,IF(D760='Напрямки конкурса'!$L$27,'Напрямки конкурса'!$B$27,IF(D760='Напрямки конкурса'!$L$28,'Напрямки конкурса'!$B$28,"")))))))))))))))))))))))))))</f>
        <v/>
      </c>
      <c r="C760" s="58" t="str">
        <f>IF(D760='Напрямки конкурса'!$L$2,'Напрямки конкурса'!$K$2,IF(D760='Напрямки конкурса'!$L$3,'Напрямки конкурса'!$K$3,IF(D760='Напрямки конкурса'!$L$4,'Напрямки конкурса'!$K$4,IF(D760='Напрямки конкурса'!$L$5,'Напрямки конкурса'!$K$5,IF(D760='Напрямки конкурса'!$L$6,'Напрямки конкурса'!$K$6,IF(D760='Напрямки конкурса'!$L$7,'Напрямки конкурса'!$K$7,IF(D760='Напрямки конкурса'!$L$8,'Напрямки конкурса'!$K$8,IF(D760='Напрямки конкурса'!$L$9,'Напрямки конкурса'!$K$9,IF(D760='Напрямки конкурса'!$L$10,'Напрямки конкурса'!$K$10,IF(D760='Напрямки конкурса'!$L$11,'Напрямки конкурса'!$K$11,IF(D760='Напрямки конкурса'!$L$12,'Напрямки конкурса'!$K$12,IF(D760='Напрямки конкурса'!$L$13,'Напрямки конкурса'!$K$13,IF(D760='Напрямки конкурса'!$L$14,'Напрямки конкурса'!$K$14,IF(D760='Напрямки конкурса'!$L$15,'Напрямки конкурса'!$K$15,IF(D760='Напрямки конкурса'!$L$16,'Напрямки конкурса'!$K$16,IF(D760='Напрямки конкурса'!$L$17,'Напрямки конкурса'!$K$17,IF(D760='Напрямки конкурса'!$L$18,'Напрямки конкурса'!$K$18,IF(D760='Напрямки конкурса'!$L$19,'Напрямки конкурса'!$K$19,IF(D760='Напрямки конкурса'!$L$20,'Напрямки конкурса'!$K$20,IF(D760='Напрямки конкурса'!$L$21,'Напрямки конкурса'!$K$21,IF(D760='Напрямки конкурса'!$L$22,'Напрямки конкурса'!$K$22,IF(D760='Напрямки конкурса'!$L$23,'Напрямки конкурса'!$K$23,IF(D760='Напрямки конкурса'!$L$24,'Напрямки конкурса'!$K$24,IF(D760='Напрямки конкурса'!$L$25,'Напрямки конкурса'!$K$25,IF(D760='Напрямки конкурса'!$L$26,'Напрямки конкурса'!$K$26,IF(D760='Напрямки конкурса'!$L$27,'Напрямки конкурса'!$K$27,IF(D760='Напрямки конкурса'!$L$28,'Напрямки конкурса'!$K$28,"")))))))))))))))))))))))))))</f>
        <v/>
      </c>
      <c r="D760" s="554"/>
      <c r="E760" s="169"/>
      <c r="F760" s="169"/>
      <c r="G760" s="169"/>
      <c r="H760" s="148" t="str">
        <f>IF(I760='Категорія витрат'!$B$2,'Категорія витрат'!$A$2,IF(I760='Категорія витрат'!$B$3,'Категорія витрат'!$A$3,IF(I760='Категорія витрат'!$B$4,'Категорія витрат'!$A$4,IF(I760='Категорія витрат'!$B$5,'Категорія витрат'!$A$5,IF(I760='Категорія витрат'!$B$6,'Категорія витрат'!$A$6,IF(I760='Категорія витрат'!$B$7,'Категорія витрат'!$A$7,IF(I760='Категорія витрат'!$B$8,'Категорія витрат'!$A$8,IF(I760='Категорія витрат'!$B$9,'Категорія витрат'!$A$9,IF(I760='Категорія витрат'!$B$10,'Категорія витрат'!$A$10,IF(I760='Категорія витрат'!$B$11,'Категорія витрат'!$A$11,IF(I760='Категорія витрат'!$B$12,'Категорія витрат'!$A$12,IF(I760='Категорія витрат'!$B$13,'Категорія витрат'!$A$13,IF(I760='Категорія витрат'!$B$14,'Категорія витрат'!$A$14,IF(I760='Категорія витрат'!$B$15,'Категорія витрат'!$A$15,IF(I760='Категорія витрат'!$B$16,'Категорія витрат'!$A$16,IF(I760='Категорія витрат'!$B$17,'Категорія витрат'!$A$17,IF(I760='Категорія витрат'!$B$18,'Категорія витрат'!$A$18,IF(I760='Категорія витрат'!$B$19,'Категорія витрат'!$A$19,IF(I760='Категорія витрат'!$B$20,'Категорія витрат'!$A$20,IF(I760='Категорія витрат'!$B$21,'Категорія витрат'!$A$21,IF(I760='Категорія витрат'!$B$22,'Категорія витрат'!$A$22,IF(I760='Категорія витрат'!$B$23,'Категорія витрат'!$A$23,IF(I760='Категорія витрат'!$B$24,'Категорія витрат'!$A$24,IF(I760='Категорія витрат'!$B$25,'Категорія витрат'!$A$25,IF(I760='Категорія витрат'!$B$26,'Категорія витрат'!$A$26,IF(I760='Категорія витрат'!$B$27,'Категорія витрат'!$A$27,IF(I760='Категорія витрат'!$B$28,'Категорія витрат'!$A$28,IF(I760='Категорія витрат'!$B$29,'Категорія витрат'!$A$29,IF(I760='Категорія витрат'!$B$30,'Категорія витрат'!$A$30,"")))))))))))))))))))))))))))))</f>
        <v/>
      </c>
      <c r="I760" s="172"/>
      <c r="J760" s="171"/>
      <c r="K760" s="174"/>
      <c r="L760" s="86">
        <f t="shared" si="416"/>
        <v>0</v>
      </c>
      <c r="M760" s="174"/>
      <c r="N760" s="176"/>
      <c r="O760" s="396">
        <f t="shared" si="391"/>
        <v>0</v>
      </c>
      <c r="P760" s="157">
        <f>IF(J760='Категорія витрат'!$F$2,ROUND('Додаток 3._Бюджет детальний ПР'!O760*0.3676,2),IF(J760='Категорія витрат'!$F$3,ROUND('Додаток 3._Бюджет детальний ПР'!O760*0.347,2),IF(J760='Категорія витрат'!$F$4,ROUND('Додаток 3._Бюджет детальний ПР'!O760*0.347,2),IF(J760='Категорія витрат'!$F$7,ROUND('Додаток 3._Бюджет детальний ПР'!O760*0.0841,2),0))))</f>
        <v>0</v>
      </c>
      <c r="Q760" s="151">
        <f t="shared" si="420"/>
        <v>0</v>
      </c>
      <c r="R760" s="179"/>
      <c r="S760" s="179"/>
      <c r="T760" s="179"/>
      <c r="U760" s="179"/>
      <c r="V760" s="179"/>
      <c r="W760" s="179"/>
      <c r="X760" s="179"/>
      <c r="Y760" s="179"/>
      <c r="Z760" s="179"/>
      <c r="AA760" s="179"/>
      <c r="AB760" s="179"/>
      <c r="AC760" s="179"/>
      <c r="AD760" s="48">
        <f t="shared" si="392"/>
        <v>0</v>
      </c>
      <c r="AE760" s="48">
        <f t="shared" si="393"/>
        <v>0</v>
      </c>
      <c r="AF760" s="48">
        <f t="shared" si="394"/>
        <v>0</v>
      </c>
      <c r="AG760" s="48">
        <f t="shared" si="395"/>
        <v>0</v>
      </c>
      <c r="AH760" s="48">
        <f t="shared" si="396"/>
        <v>0</v>
      </c>
      <c r="AI760" s="48">
        <f t="shared" si="397"/>
        <v>0</v>
      </c>
      <c r="AJ760" s="48">
        <f t="shared" si="398"/>
        <v>0</v>
      </c>
      <c r="AK760" s="48">
        <f t="shared" si="399"/>
        <v>0</v>
      </c>
      <c r="AL760" s="179"/>
      <c r="AM760" s="179"/>
      <c r="AN760" s="76"/>
      <c r="AO760" s="174"/>
      <c r="AP760" s="405">
        <f t="shared" si="417"/>
        <v>0</v>
      </c>
      <c r="AQ760" s="174"/>
      <c r="AR760" s="176"/>
      <c r="AS760" s="169"/>
      <c r="AT760" s="157">
        <f>IF(J760='Категорія витрат'!$F$2,ROUND('Додаток 3._Бюджет детальний ПР'!AS760*0.3676,2),IF(J760='Категорія витрат'!$F$3,ROUND('Додаток 3._Бюджет детальний ПР'!AS760*0.347,2),IF(J760='Категорія витрат'!$F$4,ROUND('Додаток 3._Бюджет детальний ПР'!AS760*0.347,2),IF(J760='Категорія витрат'!$F$7,ROUND('Додаток 3._Бюджет детальний ПР'!AS760*0.0841,2),0))))</f>
        <v>0</v>
      </c>
      <c r="AU760" s="151">
        <f t="shared" si="390"/>
        <v>0</v>
      </c>
      <c r="AV760" s="179"/>
      <c r="AW760" s="179"/>
      <c r="AX760" s="179"/>
      <c r="AY760" s="179"/>
      <c r="AZ760" s="179"/>
      <c r="BA760" s="179"/>
      <c r="BB760" s="179"/>
      <c r="BC760" s="179"/>
      <c r="BD760" s="179"/>
      <c r="BE760" s="179"/>
      <c r="BF760" s="179"/>
      <c r="BG760" s="179"/>
      <c r="BH760" s="48">
        <f t="shared" si="400"/>
        <v>0</v>
      </c>
      <c r="BI760" s="48">
        <f t="shared" si="401"/>
        <v>0</v>
      </c>
      <c r="BJ760" s="48">
        <f t="shared" si="402"/>
        <v>0</v>
      </c>
      <c r="BK760" s="48">
        <f t="shared" si="403"/>
        <v>0</v>
      </c>
      <c r="BL760" s="48">
        <f t="shared" si="404"/>
        <v>0</v>
      </c>
      <c r="BM760" s="48">
        <f t="shared" si="405"/>
        <v>0</v>
      </c>
      <c r="BN760" s="48">
        <f t="shared" si="406"/>
        <v>0</v>
      </c>
      <c r="BO760" s="48">
        <f t="shared" si="407"/>
        <v>0</v>
      </c>
      <c r="BP760" s="179"/>
      <c r="BQ760" s="179"/>
      <c r="BR760" s="189"/>
      <c r="BS760" s="174"/>
      <c r="BT760" s="86">
        <f t="shared" si="418"/>
        <v>0</v>
      </c>
      <c r="BU760" s="174"/>
      <c r="BV760" s="176"/>
      <c r="BW760" s="169"/>
      <c r="BX760" s="157">
        <f>IF(J760='Категорія витрат'!$F$2,ROUND('Додаток 3._Бюджет детальний ПР'!BW760*0.3676,2),IF(J760='Категорія витрат'!$F$3,ROUND('Додаток 3._Бюджет детальний ПР'!BW760*0.347,2),IF(J760='Категорія витрат'!$F$4,ROUND('Додаток 3._Бюджет детальний ПР'!BW760*0.347,2),IF(J760='Категорія витрат'!$F$7,ROUND('Додаток 3._Бюджет детальний ПР'!BW760*0.0841,2),0))))</f>
        <v>0</v>
      </c>
      <c r="BY760" s="151">
        <f t="shared" si="419"/>
        <v>0</v>
      </c>
      <c r="BZ760" s="179"/>
      <c r="CA760" s="179"/>
      <c r="CB760" s="179"/>
      <c r="CC760" s="179"/>
      <c r="CD760" s="179"/>
      <c r="CE760" s="179"/>
      <c r="CF760" s="179"/>
      <c r="CG760" s="179"/>
      <c r="CH760" s="179"/>
      <c r="CI760" s="179"/>
      <c r="CJ760" s="179"/>
      <c r="CK760" s="179"/>
      <c r="CL760" s="48">
        <f t="shared" si="408"/>
        <v>0</v>
      </c>
      <c r="CM760" s="48">
        <f t="shared" si="409"/>
        <v>0</v>
      </c>
      <c r="CN760" s="48">
        <f t="shared" si="410"/>
        <v>0</v>
      </c>
      <c r="CO760" s="48">
        <f t="shared" si="411"/>
        <v>0</v>
      </c>
      <c r="CP760" s="48">
        <f t="shared" si="412"/>
        <v>0</v>
      </c>
      <c r="CQ760" s="48">
        <f t="shared" si="413"/>
        <v>0</v>
      </c>
      <c r="CR760" s="48">
        <f t="shared" si="414"/>
        <v>0</v>
      </c>
      <c r="CS760" s="48">
        <f t="shared" si="415"/>
        <v>0</v>
      </c>
      <c r="CT760" s="179"/>
      <c r="CU760" s="179"/>
    </row>
    <row r="761" spans="1:99" ht="20.100000000000001" customHeight="1" x14ac:dyDescent="0.25">
      <c r="A761" s="57">
        <v>756</v>
      </c>
      <c r="B761" s="398" t="str">
        <f>IF(D761='Напрямки конкурса'!$L$2,'Напрямки конкурса'!$B$2,IF(D761='Напрямки конкурса'!$L$3,'Напрямки конкурса'!$B$3,IF(D761='Напрямки конкурса'!$L$4,'Напрямки конкурса'!$B$4,IF(D761='Напрямки конкурса'!$L$5,'Напрямки конкурса'!$B$5,IF(D761='Напрямки конкурса'!$L$6,'Напрямки конкурса'!$B$6,IF(D761='Напрямки конкурса'!$L$7,'Напрямки конкурса'!$B$7,IF(D761='Напрямки конкурса'!$L$8,'Напрямки конкурса'!$B$8,IF(D761='Напрямки конкурса'!$L$9,'Напрямки конкурса'!$B$9,IF(D761='Напрямки конкурса'!$L$10,'Напрямки конкурса'!$B$10,IF(D761='Напрямки конкурса'!$L$11,'Напрямки конкурса'!$B$11,IF(D761='Напрямки конкурса'!$L$12,'Напрямки конкурса'!$B$12,IF(D761='Напрямки конкурса'!$L$13,'Напрямки конкурса'!$B$13,IF(D761='Напрямки конкурса'!$L$14,'Напрямки конкурса'!$B$14,IF(D761='Напрямки конкурса'!$L$15,'Напрямки конкурса'!$B$15,IF(D761='Напрямки конкурса'!$L$16,'Напрямки конкурса'!$B$16,IF(D761='Напрямки конкурса'!$L$17,'Напрямки конкурса'!$B$17,IF(D761='Напрямки конкурса'!$L$18,'Напрямки конкурса'!$B$18,IF(D761='Напрямки конкурса'!$L$19,'Напрямки конкурса'!$B$19,IF(D761='Напрямки конкурса'!$L$20,'Напрямки конкурса'!$B$20,IF(D761='Напрямки конкурса'!$L$21,'Напрямки конкурса'!$B$21,IF(D761='Напрямки конкурса'!$L$22,'Напрямки конкурса'!$B$22,IF(D761='Напрямки конкурса'!$L$23,'Напрямки конкурса'!$B$23,IF(D761='Напрямки конкурса'!$L$24,'Напрямки конкурса'!$B$24,IF(D761='Напрямки конкурса'!$L$25,'Напрямки конкурса'!$B$25,IF(D761='Напрямки конкурса'!$L$26,'Напрямки конкурса'!$B$26,IF(D761='Напрямки конкурса'!$L$27,'Напрямки конкурса'!$B$27,IF(D761='Напрямки конкурса'!$L$28,'Напрямки конкурса'!$B$28,"")))))))))))))))))))))))))))</f>
        <v/>
      </c>
      <c r="C761" s="58" t="str">
        <f>IF(D761='Напрямки конкурса'!$L$2,'Напрямки конкурса'!$K$2,IF(D761='Напрямки конкурса'!$L$3,'Напрямки конкурса'!$K$3,IF(D761='Напрямки конкурса'!$L$4,'Напрямки конкурса'!$K$4,IF(D761='Напрямки конкурса'!$L$5,'Напрямки конкурса'!$K$5,IF(D761='Напрямки конкурса'!$L$6,'Напрямки конкурса'!$K$6,IF(D761='Напрямки конкурса'!$L$7,'Напрямки конкурса'!$K$7,IF(D761='Напрямки конкурса'!$L$8,'Напрямки конкурса'!$K$8,IF(D761='Напрямки конкурса'!$L$9,'Напрямки конкурса'!$K$9,IF(D761='Напрямки конкурса'!$L$10,'Напрямки конкурса'!$K$10,IF(D761='Напрямки конкурса'!$L$11,'Напрямки конкурса'!$K$11,IF(D761='Напрямки конкурса'!$L$12,'Напрямки конкурса'!$K$12,IF(D761='Напрямки конкурса'!$L$13,'Напрямки конкурса'!$K$13,IF(D761='Напрямки конкурса'!$L$14,'Напрямки конкурса'!$K$14,IF(D761='Напрямки конкурса'!$L$15,'Напрямки конкурса'!$K$15,IF(D761='Напрямки конкурса'!$L$16,'Напрямки конкурса'!$K$16,IF(D761='Напрямки конкурса'!$L$17,'Напрямки конкурса'!$K$17,IF(D761='Напрямки конкурса'!$L$18,'Напрямки конкурса'!$K$18,IF(D761='Напрямки конкурса'!$L$19,'Напрямки конкурса'!$K$19,IF(D761='Напрямки конкурса'!$L$20,'Напрямки конкурса'!$K$20,IF(D761='Напрямки конкурса'!$L$21,'Напрямки конкурса'!$K$21,IF(D761='Напрямки конкурса'!$L$22,'Напрямки конкурса'!$K$22,IF(D761='Напрямки конкурса'!$L$23,'Напрямки конкурса'!$K$23,IF(D761='Напрямки конкурса'!$L$24,'Напрямки конкурса'!$K$24,IF(D761='Напрямки конкурса'!$L$25,'Напрямки конкурса'!$K$25,IF(D761='Напрямки конкурса'!$L$26,'Напрямки конкурса'!$K$26,IF(D761='Напрямки конкурса'!$L$27,'Напрямки конкурса'!$K$27,IF(D761='Напрямки конкурса'!$L$28,'Напрямки конкурса'!$K$28,"")))))))))))))))))))))))))))</f>
        <v/>
      </c>
      <c r="D761" s="554"/>
      <c r="E761" s="169"/>
      <c r="F761" s="169"/>
      <c r="G761" s="169"/>
      <c r="H761" s="148" t="str">
        <f>IF(I761='Категорія витрат'!$B$2,'Категорія витрат'!$A$2,IF(I761='Категорія витрат'!$B$3,'Категорія витрат'!$A$3,IF(I761='Категорія витрат'!$B$4,'Категорія витрат'!$A$4,IF(I761='Категорія витрат'!$B$5,'Категорія витрат'!$A$5,IF(I761='Категорія витрат'!$B$6,'Категорія витрат'!$A$6,IF(I761='Категорія витрат'!$B$7,'Категорія витрат'!$A$7,IF(I761='Категорія витрат'!$B$8,'Категорія витрат'!$A$8,IF(I761='Категорія витрат'!$B$9,'Категорія витрат'!$A$9,IF(I761='Категорія витрат'!$B$10,'Категорія витрат'!$A$10,IF(I761='Категорія витрат'!$B$11,'Категорія витрат'!$A$11,IF(I761='Категорія витрат'!$B$12,'Категорія витрат'!$A$12,IF(I761='Категорія витрат'!$B$13,'Категорія витрат'!$A$13,IF(I761='Категорія витрат'!$B$14,'Категорія витрат'!$A$14,IF(I761='Категорія витрат'!$B$15,'Категорія витрат'!$A$15,IF(I761='Категорія витрат'!$B$16,'Категорія витрат'!$A$16,IF(I761='Категорія витрат'!$B$17,'Категорія витрат'!$A$17,IF(I761='Категорія витрат'!$B$18,'Категорія витрат'!$A$18,IF(I761='Категорія витрат'!$B$19,'Категорія витрат'!$A$19,IF(I761='Категорія витрат'!$B$20,'Категорія витрат'!$A$20,IF(I761='Категорія витрат'!$B$21,'Категорія витрат'!$A$21,IF(I761='Категорія витрат'!$B$22,'Категорія витрат'!$A$22,IF(I761='Категорія витрат'!$B$23,'Категорія витрат'!$A$23,IF(I761='Категорія витрат'!$B$24,'Категорія витрат'!$A$24,IF(I761='Категорія витрат'!$B$25,'Категорія витрат'!$A$25,IF(I761='Категорія витрат'!$B$26,'Категорія витрат'!$A$26,IF(I761='Категорія витрат'!$B$27,'Категорія витрат'!$A$27,IF(I761='Категорія витрат'!$B$28,'Категорія витрат'!$A$28,IF(I761='Категорія витрат'!$B$29,'Категорія витрат'!$A$29,IF(I761='Категорія витрат'!$B$30,'Категорія витрат'!$A$30,"")))))))))))))))))))))))))))))</f>
        <v/>
      </c>
      <c r="I761" s="172"/>
      <c r="J761" s="171"/>
      <c r="K761" s="174"/>
      <c r="L761" s="86">
        <f t="shared" si="416"/>
        <v>0</v>
      </c>
      <c r="M761" s="174"/>
      <c r="N761" s="176"/>
      <c r="O761" s="396">
        <f t="shared" si="391"/>
        <v>0</v>
      </c>
      <c r="P761" s="157">
        <f>IF(J761='Категорія витрат'!$F$2,ROUND('Додаток 3._Бюджет детальний ПР'!O761*0.3676,2),IF(J761='Категорія витрат'!$F$3,ROUND('Додаток 3._Бюджет детальний ПР'!O761*0.347,2),IF(J761='Категорія витрат'!$F$4,ROUND('Додаток 3._Бюджет детальний ПР'!O761*0.347,2),IF(J761='Категорія витрат'!$F$7,ROUND('Додаток 3._Бюджет детальний ПР'!O761*0.0841,2),0))))</f>
        <v>0</v>
      </c>
      <c r="Q761" s="151">
        <f t="shared" si="420"/>
        <v>0</v>
      </c>
      <c r="R761" s="179"/>
      <c r="S761" s="179"/>
      <c r="T761" s="179"/>
      <c r="U761" s="179"/>
      <c r="V761" s="179"/>
      <c r="W761" s="179"/>
      <c r="X761" s="179"/>
      <c r="Y761" s="179"/>
      <c r="Z761" s="179"/>
      <c r="AA761" s="179"/>
      <c r="AB761" s="179"/>
      <c r="AC761" s="179"/>
      <c r="AD761" s="48">
        <f t="shared" si="392"/>
        <v>0</v>
      </c>
      <c r="AE761" s="48">
        <f t="shared" si="393"/>
        <v>0</v>
      </c>
      <c r="AF761" s="48">
        <f t="shared" si="394"/>
        <v>0</v>
      </c>
      <c r="AG761" s="48">
        <f t="shared" si="395"/>
        <v>0</v>
      </c>
      <c r="AH761" s="48">
        <f t="shared" si="396"/>
        <v>0</v>
      </c>
      <c r="AI761" s="48">
        <f t="shared" si="397"/>
        <v>0</v>
      </c>
      <c r="AJ761" s="48">
        <f t="shared" si="398"/>
        <v>0</v>
      </c>
      <c r="AK761" s="48">
        <f t="shared" si="399"/>
        <v>0</v>
      </c>
      <c r="AL761" s="179"/>
      <c r="AM761" s="179"/>
      <c r="AN761" s="76"/>
      <c r="AO761" s="174"/>
      <c r="AP761" s="405">
        <f t="shared" si="417"/>
        <v>0</v>
      </c>
      <c r="AQ761" s="174"/>
      <c r="AR761" s="176"/>
      <c r="AS761" s="169"/>
      <c r="AT761" s="157">
        <f>IF(J761='Категорія витрат'!$F$2,ROUND('Додаток 3._Бюджет детальний ПР'!AS761*0.3676,2),IF(J761='Категорія витрат'!$F$3,ROUND('Додаток 3._Бюджет детальний ПР'!AS761*0.347,2),IF(J761='Категорія витрат'!$F$4,ROUND('Додаток 3._Бюджет детальний ПР'!AS761*0.347,2),IF(J761='Категорія витрат'!$F$7,ROUND('Додаток 3._Бюджет детальний ПР'!AS761*0.0841,2),0))))</f>
        <v>0</v>
      </c>
      <c r="AU761" s="151">
        <f t="shared" si="390"/>
        <v>0</v>
      </c>
      <c r="AV761" s="179"/>
      <c r="AW761" s="179"/>
      <c r="AX761" s="179"/>
      <c r="AY761" s="179"/>
      <c r="AZ761" s="179"/>
      <c r="BA761" s="179"/>
      <c r="BB761" s="179"/>
      <c r="BC761" s="179"/>
      <c r="BD761" s="179"/>
      <c r="BE761" s="179"/>
      <c r="BF761" s="179"/>
      <c r="BG761" s="179"/>
      <c r="BH761" s="48">
        <f t="shared" si="400"/>
        <v>0</v>
      </c>
      <c r="BI761" s="48">
        <f t="shared" si="401"/>
        <v>0</v>
      </c>
      <c r="BJ761" s="48">
        <f t="shared" si="402"/>
        <v>0</v>
      </c>
      <c r="BK761" s="48">
        <f t="shared" si="403"/>
        <v>0</v>
      </c>
      <c r="BL761" s="48">
        <f t="shared" si="404"/>
        <v>0</v>
      </c>
      <c r="BM761" s="48">
        <f t="shared" si="405"/>
        <v>0</v>
      </c>
      <c r="BN761" s="48">
        <f t="shared" si="406"/>
        <v>0</v>
      </c>
      <c r="BO761" s="48">
        <f t="shared" si="407"/>
        <v>0</v>
      </c>
      <c r="BP761" s="179"/>
      <c r="BQ761" s="179"/>
      <c r="BR761" s="189"/>
      <c r="BS761" s="174"/>
      <c r="BT761" s="86">
        <f t="shared" si="418"/>
        <v>0</v>
      </c>
      <c r="BU761" s="174"/>
      <c r="BV761" s="176"/>
      <c r="BW761" s="169"/>
      <c r="BX761" s="157">
        <f>IF(J761='Категорія витрат'!$F$2,ROUND('Додаток 3._Бюджет детальний ПР'!BW761*0.3676,2),IF(J761='Категорія витрат'!$F$3,ROUND('Додаток 3._Бюджет детальний ПР'!BW761*0.347,2),IF(J761='Категорія витрат'!$F$4,ROUND('Додаток 3._Бюджет детальний ПР'!BW761*0.347,2),IF(J761='Категорія витрат'!$F$7,ROUND('Додаток 3._Бюджет детальний ПР'!BW761*0.0841,2),0))))</f>
        <v>0</v>
      </c>
      <c r="BY761" s="151">
        <f t="shared" si="419"/>
        <v>0</v>
      </c>
      <c r="BZ761" s="179"/>
      <c r="CA761" s="179"/>
      <c r="CB761" s="179"/>
      <c r="CC761" s="179"/>
      <c r="CD761" s="179"/>
      <c r="CE761" s="179"/>
      <c r="CF761" s="179"/>
      <c r="CG761" s="179"/>
      <c r="CH761" s="179"/>
      <c r="CI761" s="179"/>
      <c r="CJ761" s="179"/>
      <c r="CK761" s="179"/>
      <c r="CL761" s="48">
        <f t="shared" si="408"/>
        <v>0</v>
      </c>
      <c r="CM761" s="48">
        <f t="shared" si="409"/>
        <v>0</v>
      </c>
      <c r="CN761" s="48">
        <f t="shared" si="410"/>
        <v>0</v>
      </c>
      <c r="CO761" s="48">
        <f t="shared" si="411"/>
        <v>0</v>
      </c>
      <c r="CP761" s="48">
        <f t="shared" si="412"/>
        <v>0</v>
      </c>
      <c r="CQ761" s="48">
        <f t="shared" si="413"/>
        <v>0</v>
      </c>
      <c r="CR761" s="48">
        <f t="shared" si="414"/>
        <v>0</v>
      </c>
      <c r="CS761" s="48">
        <f t="shared" si="415"/>
        <v>0</v>
      </c>
      <c r="CT761" s="179"/>
      <c r="CU761" s="179"/>
    </row>
    <row r="762" spans="1:99" ht="20.100000000000001" customHeight="1" x14ac:dyDescent="0.25">
      <c r="A762" s="57">
        <v>757</v>
      </c>
      <c r="B762" s="398" t="str">
        <f>IF(D762='Напрямки конкурса'!$L$2,'Напрямки конкурса'!$B$2,IF(D762='Напрямки конкурса'!$L$3,'Напрямки конкурса'!$B$3,IF(D762='Напрямки конкурса'!$L$4,'Напрямки конкурса'!$B$4,IF(D762='Напрямки конкурса'!$L$5,'Напрямки конкурса'!$B$5,IF(D762='Напрямки конкурса'!$L$6,'Напрямки конкурса'!$B$6,IF(D762='Напрямки конкурса'!$L$7,'Напрямки конкурса'!$B$7,IF(D762='Напрямки конкурса'!$L$8,'Напрямки конкурса'!$B$8,IF(D762='Напрямки конкурса'!$L$9,'Напрямки конкурса'!$B$9,IF(D762='Напрямки конкурса'!$L$10,'Напрямки конкурса'!$B$10,IF(D762='Напрямки конкурса'!$L$11,'Напрямки конкурса'!$B$11,IF(D762='Напрямки конкурса'!$L$12,'Напрямки конкурса'!$B$12,IF(D762='Напрямки конкурса'!$L$13,'Напрямки конкурса'!$B$13,IF(D762='Напрямки конкурса'!$L$14,'Напрямки конкурса'!$B$14,IF(D762='Напрямки конкурса'!$L$15,'Напрямки конкурса'!$B$15,IF(D762='Напрямки конкурса'!$L$16,'Напрямки конкурса'!$B$16,IF(D762='Напрямки конкурса'!$L$17,'Напрямки конкурса'!$B$17,IF(D762='Напрямки конкурса'!$L$18,'Напрямки конкурса'!$B$18,IF(D762='Напрямки конкурса'!$L$19,'Напрямки конкурса'!$B$19,IF(D762='Напрямки конкурса'!$L$20,'Напрямки конкурса'!$B$20,IF(D762='Напрямки конкурса'!$L$21,'Напрямки конкурса'!$B$21,IF(D762='Напрямки конкурса'!$L$22,'Напрямки конкурса'!$B$22,IF(D762='Напрямки конкурса'!$L$23,'Напрямки конкурса'!$B$23,IF(D762='Напрямки конкурса'!$L$24,'Напрямки конкурса'!$B$24,IF(D762='Напрямки конкурса'!$L$25,'Напрямки конкурса'!$B$25,IF(D762='Напрямки конкурса'!$L$26,'Напрямки конкурса'!$B$26,IF(D762='Напрямки конкурса'!$L$27,'Напрямки конкурса'!$B$27,IF(D762='Напрямки конкурса'!$L$28,'Напрямки конкурса'!$B$28,"")))))))))))))))))))))))))))</f>
        <v/>
      </c>
      <c r="C762" s="58" t="str">
        <f>IF(D762='Напрямки конкурса'!$L$2,'Напрямки конкурса'!$K$2,IF(D762='Напрямки конкурса'!$L$3,'Напрямки конкурса'!$K$3,IF(D762='Напрямки конкурса'!$L$4,'Напрямки конкурса'!$K$4,IF(D762='Напрямки конкурса'!$L$5,'Напрямки конкурса'!$K$5,IF(D762='Напрямки конкурса'!$L$6,'Напрямки конкурса'!$K$6,IF(D762='Напрямки конкурса'!$L$7,'Напрямки конкурса'!$K$7,IF(D762='Напрямки конкурса'!$L$8,'Напрямки конкурса'!$K$8,IF(D762='Напрямки конкурса'!$L$9,'Напрямки конкурса'!$K$9,IF(D762='Напрямки конкурса'!$L$10,'Напрямки конкурса'!$K$10,IF(D762='Напрямки конкурса'!$L$11,'Напрямки конкурса'!$K$11,IF(D762='Напрямки конкурса'!$L$12,'Напрямки конкурса'!$K$12,IF(D762='Напрямки конкурса'!$L$13,'Напрямки конкурса'!$K$13,IF(D762='Напрямки конкурса'!$L$14,'Напрямки конкурса'!$K$14,IF(D762='Напрямки конкурса'!$L$15,'Напрямки конкурса'!$K$15,IF(D762='Напрямки конкурса'!$L$16,'Напрямки конкурса'!$K$16,IF(D762='Напрямки конкурса'!$L$17,'Напрямки конкурса'!$K$17,IF(D762='Напрямки конкурса'!$L$18,'Напрямки конкурса'!$K$18,IF(D762='Напрямки конкурса'!$L$19,'Напрямки конкурса'!$K$19,IF(D762='Напрямки конкурса'!$L$20,'Напрямки конкурса'!$K$20,IF(D762='Напрямки конкурса'!$L$21,'Напрямки конкурса'!$K$21,IF(D762='Напрямки конкурса'!$L$22,'Напрямки конкурса'!$K$22,IF(D762='Напрямки конкурса'!$L$23,'Напрямки конкурса'!$K$23,IF(D762='Напрямки конкурса'!$L$24,'Напрямки конкурса'!$K$24,IF(D762='Напрямки конкурса'!$L$25,'Напрямки конкурса'!$K$25,IF(D762='Напрямки конкурса'!$L$26,'Напрямки конкурса'!$K$26,IF(D762='Напрямки конкурса'!$L$27,'Напрямки конкурса'!$K$27,IF(D762='Напрямки конкурса'!$L$28,'Напрямки конкурса'!$K$28,"")))))))))))))))))))))))))))</f>
        <v/>
      </c>
      <c r="D762" s="554"/>
      <c r="E762" s="169"/>
      <c r="F762" s="169"/>
      <c r="G762" s="169"/>
      <c r="H762" s="148" t="str">
        <f>IF(I762='Категорія витрат'!$B$2,'Категорія витрат'!$A$2,IF(I762='Категорія витрат'!$B$3,'Категорія витрат'!$A$3,IF(I762='Категорія витрат'!$B$4,'Категорія витрат'!$A$4,IF(I762='Категорія витрат'!$B$5,'Категорія витрат'!$A$5,IF(I762='Категорія витрат'!$B$6,'Категорія витрат'!$A$6,IF(I762='Категорія витрат'!$B$7,'Категорія витрат'!$A$7,IF(I762='Категорія витрат'!$B$8,'Категорія витрат'!$A$8,IF(I762='Категорія витрат'!$B$9,'Категорія витрат'!$A$9,IF(I762='Категорія витрат'!$B$10,'Категорія витрат'!$A$10,IF(I762='Категорія витрат'!$B$11,'Категорія витрат'!$A$11,IF(I762='Категорія витрат'!$B$12,'Категорія витрат'!$A$12,IF(I762='Категорія витрат'!$B$13,'Категорія витрат'!$A$13,IF(I762='Категорія витрат'!$B$14,'Категорія витрат'!$A$14,IF(I762='Категорія витрат'!$B$15,'Категорія витрат'!$A$15,IF(I762='Категорія витрат'!$B$16,'Категорія витрат'!$A$16,IF(I762='Категорія витрат'!$B$17,'Категорія витрат'!$A$17,IF(I762='Категорія витрат'!$B$18,'Категорія витрат'!$A$18,IF(I762='Категорія витрат'!$B$19,'Категорія витрат'!$A$19,IF(I762='Категорія витрат'!$B$20,'Категорія витрат'!$A$20,IF(I762='Категорія витрат'!$B$21,'Категорія витрат'!$A$21,IF(I762='Категорія витрат'!$B$22,'Категорія витрат'!$A$22,IF(I762='Категорія витрат'!$B$23,'Категорія витрат'!$A$23,IF(I762='Категорія витрат'!$B$24,'Категорія витрат'!$A$24,IF(I762='Категорія витрат'!$B$25,'Категорія витрат'!$A$25,IF(I762='Категорія витрат'!$B$26,'Категорія витрат'!$A$26,IF(I762='Категорія витрат'!$B$27,'Категорія витрат'!$A$27,IF(I762='Категорія витрат'!$B$28,'Категорія витрат'!$A$28,IF(I762='Категорія витрат'!$B$29,'Категорія витрат'!$A$29,IF(I762='Категорія витрат'!$B$30,'Категорія витрат'!$A$30,"")))))))))))))))))))))))))))))</f>
        <v/>
      </c>
      <c r="I762" s="172"/>
      <c r="J762" s="171"/>
      <c r="K762" s="174"/>
      <c r="L762" s="86">
        <f t="shared" si="416"/>
        <v>0</v>
      </c>
      <c r="M762" s="174"/>
      <c r="N762" s="176"/>
      <c r="O762" s="396">
        <f t="shared" si="391"/>
        <v>0</v>
      </c>
      <c r="P762" s="157">
        <f>IF(J762='Категорія витрат'!$F$2,ROUND('Додаток 3._Бюджет детальний ПР'!O762*0.3676,2),IF(J762='Категорія витрат'!$F$3,ROUND('Додаток 3._Бюджет детальний ПР'!O762*0.347,2),IF(J762='Категорія витрат'!$F$4,ROUND('Додаток 3._Бюджет детальний ПР'!O762*0.347,2),IF(J762='Категорія витрат'!$F$7,ROUND('Додаток 3._Бюджет детальний ПР'!O762*0.0841,2),0))))</f>
        <v>0</v>
      </c>
      <c r="Q762" s="151">
        <f t="shared" si="420"/>
        <v>0</v>
      </c>
      <c r="R762" s="179"/>
      <c r="S762" s="179"/>
      <c r="T762" s="179"/>
      <c r="U762" s="179"/>
      <c r="V762" s="179"/>
      <c r="W762" s="179"/>
      <c r="X762" s="179"/>
      <c r="Y762" s="179"/>
      <c r="Z762" s="179"/>
      <c r="AA762" s="179"/>
      <c r="AB762" s="179"/>
      <c r="AC762" s="179"/>
      <c r="AD762" s="48">
        <f t="shared" si="392"/>
        <v>0</v>
      </c>
      <c r="AE762" s="48">
        <f t="shared" si="393"/>
        <v>0</v>
      </c>
      <c r="AF762" s="48">
        <f t="shared" si="394"/>
        <v>0</v>
      </c>
      <c r="AG762" s="48">
        <f t="shared" si="395"/>
        <v>0</v>
      </c>
      <c r="AH762" s="48">
        <f t="shared" si="396"/>
        <v>0</v>
      </c>
      <c r="AI762" s="48">
        <f t="shared" si="397"/>
        <v>0</v>
      </c>
      <c r="AJ762" s="48">
        <f t="shared" si="398"/>
        <v>0</v>
      </c>
      <c r="AK762" s="48">
        <f t="shared" si="399"/>
        <v>0</v>
      </c>
      <c r="AL762" s="179"/>
      <c r="AM762" s="179"/>
      <c r="AN762" s="76"/>
      <c r="AO762" s="174"/>
      <c r="AP762" s="405">
        <f t="shared" si="417"/>
        <v>0</v>
      </c>
      <c r="AQ762" s="174"/>
      <c r="AR762" s="176"/>
      <c r="AS762" s="169"/>
      <c r="AT762" s="157">
        <f>IF(J762='Категорія витрат'!$F$2,ROUND('Додаток 3._Бюджет детальний ПР'!AS762*0.3676,2),IF(J762='Категорія витрат'!$F$3,ROUND('Додаток 3._Бюджет детальний ПР'!AS762*0.347,2),IF(J762='Категорія витрат'!$F$4,ROUND('Додаток 3._Бюджет детальний ПР'!AS762*0.347,2),IF(J762='Категорія витрат'!$F$7,ROUND('Додаток 3._Бюджет детальний ПР'!AS762*0.0841,2),0))))</f>
        <v>0</v>
      </c>
      <c r="AU762" s="151">
        <f t="shared" si="390"/>
        <v>0</v>
      </c>
      <c r="AV762" s="179"/>
      <c r="AW762" s="179"/>
      <c r="AX762" s="179"/>
      <c r="AY762" s="179"/>
      <c r="AZ762" s="179"/>
      <c r="BA762" s="179"/>
      <c r="BB762" s="179"/>
      <c r="BC762" s="179"/>
      <c r="BD762" s="179"/>
      <c r="BE762" s="179"/>
      <c r="BF762" s="179"/>
      <c r="BG762" s="179"/>
      <c r="BH762" s="48">
        <f t="shared" si="400"/>
        <v>0</v>
      </c>
      <c r="BI762" s="48">
        <f t="shared" si="401"/>
        <v>0</v>
      </c>
      <c r="BJ762" s="48">
        <f t="shared" si="402"/>
        <v>0</v>
      </c>
      <c r="BK762" s="48">
        <f t="shared" si="403"/>
        <v>0</v>
      </c>
      <c r="BL762" s="48">
        <f t="shared" si="404"/>
        <v>0</v>
      </c>
      <c r="BM762" s="48">
        <f t="shared" si="405"/>
        <v>0</v>
      </c>
      <c r="BN762" s="48">
        <f t="shared" si="406"/>
        <v>0</v>
      </c>
      <c r="BO762" s="48">
        <f t="shared" si="407"/>
        <v>0</v>
      </c>
      <c r="BP762" s="179"/>
      <c r="BQ762" s="179"/>
      <c r="BR762" s="189"/>
      <c r="BS762" s="174"/>
      <c r="BT762" s="86">
        <f t="shared" si="418"/>
        <v>0</v>
      </c>
      <c r="BU762" s="174"/>
      <c r="BV762" s="176"/>
      <c r="BW762" s="169"/>
      <c r="BX762" s="157">
        <f>IF(J762='Категорія витрат'!$F$2,ROUND('Додаток 3._Бюджет детальний ПР'!BW762*0.3676,2),IF(J762='Категорія витрат'!$F$3,ROUND('Додаток 3._Бюджет детальний ПР'!BW762*0.347,2),IF(J762='Категорія витрат'!$F$4,ROUND('Додаток 3._Бюджет детальний ПР'!BW762*0.347,2),IF(J762='Категорія витрат'!$F$7,ROUND('Додаток 3._Бюджет детальний ПР'!BW762*0.0841,2),0))))</f>
        <v>0</v>
      </c>
      <c r="BY762" s="151">
        <f t="shared" si="419"/>
        <v>0</v>
      </c>
      <c r="BZ762" s="179"/>
      <c r="CA762" s="179"/>
      <c r="CB762" s="179"/>
      <c r="CC762" s="179"/>
      <c r="CD762" s="179"/>
      <c r="CE762" s="179"/>
      <c r="CF762" s="179"/>
      <c r="CG762" s="179"/>
      <c r="CH762" s="179"/>
      <c r="CI762" s="179"/>
      <c r="CJ762" s="179"/>
      <c r="CK762" s="179"/>
      <c r="CL762" s="48">
        <f t="shared" si="408"/>
        <v>0</v>
      </c>
      <c r="CM762" s="48">
        <f t="shared" si="409"/>
        <v>0</v>
      </c>
      <c r="CN762" s="48">
        <f t="shared" si="410"/>
        <v>0</v>
      </c>
      <c r="CO762" s="48">
        <f t="shared" si="411"/>
        <v>0</v>
      </c>
      <c r="CP762" s="48">
        <f t="shared" si="412"/>
        <v>0</v>
      </c>
      <c r="CQ762" s="48">
        <f t="shared" si="413"/>
        <v>0</v>
      </c>
      <c r="CR762" s="48">
        <f t="shared" si="414"/>
        <v>0</v>
      </c>
      <c r="CS762" s="48">
        <f t="shared" si="415"/>
        <v>0</v>
      </c>
      <c r="CT762" s="179"/>
      <c r="CU762" s="179"/>
    </row>
    <row r="763" spans="1:99" ht="20.100000000000001" customHeight="1" x14ac:dyDescent="0.25">
      <c r="A763" s="57">
        <v>758</v>
      </c>
      <c r="B763" s="398" t="str">
        <f>IF(D763='Напрямки конкурса'!$L$2,'Напрямки конкурса'!$B$2,IF(D763='Напрямки конкурса'!$L$3,'Напрямки конкурса'!$B$3,IF(D763='Напрямки конкурса'!$L$4,'Напрямки конкурса'!$B$4,IF(D763='Напрямки конкурса'!$L$5,'Напрямки конкурса'!$B$5,IF(D763='Напрямки конкурса'!$L$6,'Напрямки конкурса'!$B$6,IF(D763='Напрямки конкурса'!$L$7,'Напрямки конкурса'!$B$7,IF(D763='Напрямки конкурса'!$L$8,'Напрямки конкурса'!$B$8,IF(D763='Напрямки конкурса'!$L$9,'Напрямки конкурса'!$B$9,IF(D763='Напрямки конкурса'!$L$10,'Напрямки конкурса'!$B$10,IF(D763='Напрямки конкурса'!$L$11,'Напрямки конкурса'!$B$11,IF(D763='Напрямки конкурса'!$L$12,'Напрямки конкурса'!$B$12,IF(D763='Напрямки конкурса'!$L$13,'Напрямки конкурса'!$B$13,IF(D763='Напрямки конкурса'!$L$14,'Напрямки конкурса'!$B$14,IF(D763='Напрямки конкурса'!$L$15,'Напрямки конкурса'!$B$15,IF(D763='Напрямки конкурса'!$L$16,'Напрямки конкурса'!$B$16,IF(D763='Напрямки конкурса'!$L$17,'Напрямки конкурса'!$B$17,IF(D763='Напрямки конкурса'!$L$18,'Напрямки конкурса'!$B$18,IF(D763='Напрямки конкурса'!$L$19,'Напрямки конкурса'!$B$19,IF(D763='Напрямки конкурса'!$L$20,'Напрямки конкурса'!$B$20,IF(D763='Напрямки конкурса'!$L$21,'Напрямки конкурса'!$B$21,IF(D763='Напрямки конкурса'!$L$22,'Напрямки конкурса'!$B$22,IF(D763='Напрямки конкурса'!$L$23,'Напрямки конкурса'!$B$23,IF(D763='Напрямки конкурса'!$L$24,'Напрямки конкурса'!$B$24,IF(D763='Напрямки конкурса'!$L$25,'Напрямки конкурса'!$B$25,IF(D763='Напрямки конкурса'!$L$26,'Напрямки конкурса'!$B$26,IF(D763='Напрямки конкурса'!$L$27,'Напрямки конкурса'!$B$27,IF(D763='Напрямки конкурса'!$L$28,'Напрямки конкурса'!$B$28,"")))))))))))))))))))))))))))</f>
        <v/>
      </c>
      <c r="C763" s="58" t="str">
        <f>IF(D763='Напрямки конкурса'!$L$2,'Напрямки конкурса'!$K$2,IF(D763='Напрямки конкурса'!$L$3,'Напрямки конкурса'!$K$3,IF(D763='Напрямки конкурса'!$L$4,'Напрямки конкурса'!$K$4,IF(D763='Напрямки конкурса'!$L$5,'Напрямки конкурса'!$K$5,IF(D763='Напрямки конкурса'!$L$6,'Напрямки конкурса'!$K$6,IF(D763='Напрямки конкурса'!$L$7,'Напрямки конкурса'!$K$7,IF(D763='Напрямки конкурса'!$L$8,'Напрямки конкурса'!$K$8,IF(D763='Напрямки конкурса'!$L$9,'Напрямки конкурса'!$K$9,IF(D763='Напрямки конкурса'!$L$10,'Напрямки конкурса'!$K$10,IF(D763='Напрямки конкурса'!$L$11,'Напрямки конкурса'!$K$11,IF(D763='Напрямки конкурса'!$L$12,'Напрямки конкурса'!$K$12,IF(D763='Напрямки конкурса'!$L$13,'Напрямки конкурса'!$K$13,IF(D763='Напрямки конкурса'!$L$14,'Напрямки конкурса'!$K$14,IF(D763='Напрямки конкурса'!$L$15,'Напрямки конкурса'!$K$15,IF(D763='Напрямки конкурса'!$L$16,'Напрямки конкурса'!$K$16,IF(D763='Напрямки конкурса'!$L$17,'Напрямки конкурса'!$K$17,IF(D763='Напрямки конкурса'!$L$18,'Напрямки конкурса'!$K$18,IF(D763='Напрямки конкурса'!$L$19,'Напрямки конкурса'!$K$19,IF(D763='Напрямки конкурса'!$L$20,'Напрямки конкурса'!$K$20,IF(D763='Напрямки конкурса'!$L$21,'Напрямки конкурса'!$K$21,IF(D763='Напрямки конкурса'!$L$22,'Напрямки конкурса'!$K$22,IF(D763='Напрямки конкурса'!$L$23,'Напрямки конкурса'!$K$23,IF(D763='Напрямки конкурса'!$L$24,'Напрямки конкурса'!$K$24,IF(D763='Напрямки конкурса'!$L$25,'Напрямки конкурса'!$K$25,IF(D763='Напрямки конкурса'!$L$26,'Напрямки конкурса'!$K$26,IF(D763='Напрямки конкурса'!$L$27,'Напрямки конкурса'!$K$27,IF(D763='Напрямки конкурса'!$L$28,'Напрямки конкурса'!$K$28,"")))))))))))))))))))))))))))</f>
        <v/>
      </c>
      <c r="D763" s="554"/>
      <c r="E763" s="169"/>
      <c r="F763" s="169"/>
      <c r="G763" s="169"/>
      <c r="H763" s="148" t="str">
        <f>IF(I763='Категорія витрат'!$B$2,'Категорія витрат'!$A$2,IF(I763='Категорія витрат'!$B$3,'Категорія витрат'!$A$3,IF(I763='Категорія витрат'!$B$4,'Категорія витрат'!$A$4,IF(I763='Категорія витрат'!$B$5,'Категорія витрат'!$A$5,IF(I763='Категорія витрат'!$B$6,'Категорія витрат'!$A$6,IF(I763='Категорія витрат'!$B$7,'Категорія витрат'!$A$7,IF(I763='Категорія витрат'!$B$8,'Категорія витрат'!$A$8,IF(I763='Категорія витрат'!$B$9,'Категорія витрат'!$A$9,IF(I763='Категорія витрат'!$B$10,'Категорія витрат'!$A$10,IF(I763='Категорія витрат'!$B$11,'Категорія витрат'!$A$11,IF(I763='Категорія витрат'!$B$12,'Категорія витрат'!$A$12,IF(I763='Категорія витрат'!$B$13,'Категорія витрат'!$A$13,IF(I763='Категорія витрат'!$B$14,'Категорія витрат'!$A$14,IF(I763='Категорія витрат'!$B$15,'Категорія витрат'!$A$15,IF(I763='Категорія витрат'!$B$16,'Категорія витрат'!$A$16,IF(I763='Категорія витрат'!$B$17,'Категорія витрат'!$A$17,IF(I763='Категорія витрат'!$B$18,'Категорія витрат'!$A$18,IF(I763='Категорія витрат'!$B$19,'Категорія витрат'!$A$19,IF(I763='Категорія витрат'!$B$20,'Категорія витрат'!$A$20,IF(I763='Категорія витрат'!$B$21,'Категорія витрат'!$A$21,IF(I763='Категорія витрат'!$B$22,'Категорія витрат'!$A$22,IF(I763='Категорія витрат'!$B$23,'Категорія витрат'!$A$23,IF(I763='Категорія витрат'!$B$24,'Категорія витрат'!$A$24,IF(I763='Категорія витрат'!$B$25,'Категорія витрат'!$A$25,IF(I763='Категорія витрат'!$B$26,'Категорія витрат'!$A$26,IF(I763='Категорія витрат'!$B$27,'Категорія витрат'!$A$27,IF(I763='Категорія витрат'!$B$28,'Категорія витрат'!$A$28,IF(I763='Категорія витрат'!$B$29,'Категорія витрат'!$A$29,IF(I763='Категорія витрат'!$B$30,'Категорія витрат'!$A$30,"")))))))))))))))))))))))))))))</f>
        <v/>
      </c>
      <c r="I763" s="172"/>
      <c r="J763" s="171"/>
      <c r="K763" s="174"/>
      <c r="L763" s="86">
        <f t="shared" si="416"/>
        <v>0</v>
      </c>
      <c r="M763" s="174"/>
      <c r="N763" s="176"/>
      <c r="O763" s="396">
        <f t="shared" si="391"/>
        <v>0</v>
      </c>
      <c r="P763" s="157">
        <f>IF(J763='Категорія витрат'!$F$2,ROUND('Додаток 3._Бюджет детальний ПР'!O763*0.3676,2),IF(J763='Категорія витрат'!$F$3,ROUND('Додаток 3._Бюджет детальний ПР'!O763*0.347,2),IF(J763='Категорія витрат'!$F$4,ROUND('Додаток 3._Бюджет детальний ПР'!O763*0.347,2),IF(J763='Категорія витрат'!$F$7,ROUND('Додаток 3._Бюджет детальний ПР'!O763*0.0841,2),0))))</f>
        <v>0</v>
      </c>
      <c r="Q763" s="151">
        <f t="shared" si="420"/>
        <v>0</v>
      </c>
      <c r="R763" s="179"/>
      <c r="S763" s="179"/>
      <c r="T763" s="179"/>
      <c r="U763" s="179"/>
      <c r="V763" s="179"/>
      <c r="W763" s="179"/>
      <c r="X763" s="179"/>
      <c r="Y763" s="179"/>
      <c r="Z763" s="179"/>
      <c r="AA763" s="179"/>
      <c r="AB763" s="179"/>
      <c r="AC763" s="179"/>
      <c r="AD763" s="48">
        <f t="shared" si="392"/>
        <v>0</v>
      </c>
      <c r="AE763" s="48">
        <f t="shared" si="393"/>
        <v>0</v>
      </c>
      <c r="AF763" s="48">
        <f t="shared" si="394"/>
        <v>0</v>
      </c>
      <c r="AG763" s="48">
        <f t="shared" si="395"/>
        <v>0</v>
      </c>
      <c r="AH763" s="48">
        <f t="shared" si="396"/>
        <v>0</v>
      </c>
      <c r="AI763" s="48">
        <f t="shared" si="397"/>
        <v>0</v>
      </c>
      <c r="AJ763" s="48">
        <f t="shared" si="398"/>
        <v>0</v>
      </c>
      <c r="AK763" s="48">
        <f t="shared" si="399"/>
        <v>0</v>
      </c>
      <c r="AL763" s="179"/>
      <c r="AM763" s="179"/>
      <c r="AN763" s="76"/>
      <c r="AO763" s="174"/>
      <c r="AP763" s="405">
        <f t="shared" si="417"/>
        <v>0</v>
      </c>
      <c r="AQ763" s="174"/>
      <c r="AR763" s="176"/>
      <c r="AS763" s="169"/>
      <c r="AT763" s="157">
        <f>IF(J763='Категорія витрат'!$F$2,ROUND('Додаток 3._Бюджет детальний ПР'!AS763*0.3676,2),IF(J763='Категорія витрат'!$F$3,ROUND('Додаток 3._Бюджет детальний ПР'!AS763*0.347,2),IF(J763='Категорія витрат'!$F$4,ROUND('Додаток 3._Бюджет детальний ПР'!AS763*0.347,2),IF(J763='Категорія витрат'!$F$7,ROUND('Додаток 3._Бюджет детальний ПР'!AS763*0.0841,2),0))))</f>
        <v>0</v>
      </c>
      <c r="AU763" s="151">
        <f t="shared" si="390"/>
        <v>0</v>
      </c>
      <c r="AV763" s="179"/>
      <c r="AW763" s="179"/>
      <c r="AX763" s="179"/>
      <c r="AY763" s="179"/>
      <c r="AZ763" s="179"/>
      <c r="BA763" s="179"/>
      <c r="BB763" s="179"/>
      <c r="BC763" s="179"/>
      <c r="BD763" s="179"/>
      <c r="BE763" s="179"/>
      <c r="BF763" s="179"/>
      <c r="BG763" s="179"/>
      <c r="BH763" s="48">
        <f t="shared" si="400"/>
        <v>0</v>
      </c>
      <c r="BI763" s="48">
        <f t="shared" si="401"/>
        <v>0</v>
      </c>
      <c r="BJ763" s="48">
        <f t="shared" si="402"/>
        <v>0</v>
      </c>
      <c r="BK763" s="48">
        <f t="shared" si="403"/>
        <v>0</v>
      </c>
      <c r="BL763" s="48">
        <f t="shared" si="404"/>
        <v>0</v>
      </c>
      <c r="BM763" s="48">
        <f t="shared" si="405"/>
        <v>0</v>
      </c>
      <c r="BN763" s="48">
        <f t="shared" si="406"/>
        <v>0</v>
      </c>
      <c r="BO763" s="48">
        <f t="shared" si="407"/>
        <v>0</v>
      </c>
      <c r="BP763" s="179"/>
      <c r="BQ763" s="179"/>
      <c r="BR763" s="189"/>
      <c r="BS763" s="174"/>
      <c r="BT763" s="86">
        <f t="shared" si="418"/>
        <v>0</v>
      </c>
      <c r="BU763" s="174"/>
      <c r="BV763" s="176"/>
      <c r="BW763" s="169"/>
      <c r="BX763" s="157">
        <f>IF(J763='Категорія витрат'!$F$2,ROUND('Додаток 3._Бюджет детальний ПР'!BW763*0.3676,2),IF(J763='Категорія витрат'!$F$3,ROUND('Додаток 3._Бюджет детальний ПР'!BW763*0.347,2),IF(J763='Категорія витрат'!$F$4,ROUND('Додаток 3._Бюджет детальний ПР'!BW763*0.347,2),IF(J763='Категорія витрат'!$F$7,ROUND('Додаток 3._Бюджет детальний ПР'!BW763*0.0841,2),0))))</f>
        <v>0</v>
      </c>
      <c r="BY763" s="151">
        <f t="shared" si="419"/>
        <v>0</v>
      </c>
      <c r="BZ763" s="179"/>
      <c r="CA763" s="179"/>
      <c r="CB763" s="179"/>
      <c r="CC763" s="179"/>
      <c r="CD763" s="179"/>
      <c r="CE763" s="179"/>
      <c r="CF763" s="179"/>
      <c r="CG763" s="179"/>
      <c r="CH763" s="179"/>
      <c r="CI763" s="179"/>
      <c r="CJ763" s="179"/>
      <c r="CK763" s="179"/>
      <c r="CL763" s="48">
        <f t="shared" si="408"/>
        <v>0</v>
      </c>
      <c r="CM763" s="48">
        <f t="shared" si="409"/>
        <v>0</v>
      </c>
      <c r="CN763" s="48">
        <f t="shared" si="410"/>
        <v>0</v>
      </c>
      <c r="CO763" s="48">
        <f t="shared" si="411"/>
        <v>0</v>
      </c>
      <c r="CP763" s="48">
        <f t="shared" si="412"/>
        <v>0</v>
      </c>
      <c r="CQ763" s="48">
        <f t="shared" si="413"/>
        <v>0</v>
      </c>
      <c r="CR763" s="48">
        <f t="shared" si="414"/>
        <v>0</v>
      </c>
      <c r="CS763" s="48">
        <f t="shared" si="415"/>
        <v>0</v>
      </c>
      <c r="CT763" s="179"/>
      <c r="CU763" s="179"/>
    </row>
    <row r="764" spans="1:99" ht="20.100000000000001" customHeight="1" x14ac:dyDescent="0.25">
      <c r="A764" s="57">
        <v>759</v>
      </c>
      <c r="B764" s="398" t="str">
        <f>IF(D764='Напрямки конкурса'!$L$2,'Напрямки конкурса'!$B$2,IF(D764='Напрямки конкурса'!$L$3,'Напрямки конкурса'!$B$3,IF(D764='Напрямки конкурса'!$L$4,'Напрямки конкурса'!$B$4,IF(D764='Напрямки конкурса'!$L$5,'Напрямки конкурса'!$B$5,IF(D764='Напрямки конкурса'!$L$6,'Напрямки конкурса'!$B$6,IF(D764='Напрямки конкурса'!$L$7,'Напрямки конкурса'!$B$7,IF(D764='Напрямки конкурса'!$L$8,'Напрямки конкурса'!$B$8,IF(D764='Напрямки конкурса'!$L$9,'Напрямки конкурса'!$B$9,IF(D764='Напрямки конкурса'!$L$10,'Напрямки конкурса'!$B$10,IF(D764='Напрямки конкурса'!$L$11,'Напрямки конкурса'!$B$11,IF(D764='Напрямки конкурса'!$L$12,'Напрямки конкурса'!$B$12,IF(D764='Напрямки конкурса'!$L$13,'Напрямки конкурса'!$B$13,IF(D764='Напрямки конкурса'!$L$14,'Напрямки конкурса'!$B$14,IF(D764='Напрямки конкурса'!$L$15,'Напрямки конкурса'!$B$15,IF(D764='Напрямки конкурса'!$L$16,'Напрямки конкурса'!$B$16,IF(D764='Напрямки конкурса'!$L$17,'Напрямки конкурса'!$B$17,IF(D764='Напрямки конкурса'!$L$18,'Напрямки конкурса'!$B$18,IF(D764='Напрямки конкурса'!$L$19,'Напрямки конкурса'!$B$19,IF(D764='Напрямки конкурса'!$L$20,'Напрямки конкурса'!$B$20,IF(D764='Напрямки конкурса'!$L$21,'Напрямки конкурса'!$B$21,IF(D764='Напрямки конкурса'!$L$22,'Напрямки конкурса'!$B$22,IF(D764='Напрямки конкурса'!$L$23,'Напрямки конкурса'!$B$23,IF(D764='Напрямки конкурса'!$L$24,'Напрямки конкурса'!$B$24,IF(D764='Напрямки конкурса'!$L$25,'Напрямки конкурса'!$B$25,IF(D764='Напрямки конкурса'!$L$26,'Напрямки конкурса'!$B$26,IF(D764='Напрямки конкурса'!$L$27,'Напрямки конкурса'!$B$27,IF(D764='Напрямки конкурса'!$L$28,'Напрямки конкурса'!$B$28,"")))))))))))))))))))))))))))</f>
        <v/>
      </c>
      <c r="C764" s="58" t="str">
        <f>IF(D764='Напрямки конкурса'!$L$2,'Напрямки конкурса'!$K$2,IF(D764='Напрямки конкурса'!$L$3,'Напрямки конкурса'!$K$3,IF(D764='Напрямки конкурса'!$L$4,'Напрямки конкурса'!$K$4,IF(D764='Напрямки конкурса'!$L$5,'Напрямки конкурса'!$K$5,IF(D764='Напрямки конкурса'!$L$6,'Напрямки конкурса'!$K$6,IF(D764='Напрямки конкурса'!$L$7,'Напрямки конкурса'!$K$7,IF(D764='Напрямки конкурса'!$L$8,'Напрямки конкурса'!$K$8,IF(D764='Напрямки конкурса'!$L$9,'Напрямки конкурса'!$K$9,IF(D764='Напрямки конкурса'!$L$10,'Напрямки конкурса'!$K$10,IF(D764='Напрямки конкурса'!$L$11,'Напрямки конкурса'!$K$11,IF(D764='Напрямки конкурса'!$L$12,'Напрямки конкурса'!$K$12,IF(D764='Напрямки конкурса'!$L$13,'Напрямки конкурса'!$K$13,IF(D764='Напрямки конкурса'!$L$14,'Напрямки конкурса'!$K$14,IF(D764='Напрямки конкурса'!$L$15,'Напрямки конкурса'!$K$15,IF(D764='Напрямки конкурса'!$L$16,'Напрямки конкурса'!$K$16,IF(D764='Напрямки конкурса'!$L$17,'Напрямки конкурса'!$K$17,IF(D764='Напрямки конкурса'!$L$18,'Напрямки конкурса'!$K$18,IF(D764='Напрямки конкурса'!$L$19,'Напрямки конкурса'!$K$19,IF(D764='Напрямки конкурса'!$L$20,'Напрямки конкурса'!$K$20,IF(D764='Напрямки конкурса'!$L$21,'Напрямки конкурса'!$K$21,IF(D764='Напрямки конкурса'!$L$22,'Напрямки конкурса'!$K$22,IF(D764='Напрямки конкурса'!$L$23,'Напрямки конкурса'!$K$23,IF(D764='Напрямки конкурса'!$L$24,'Напрямки конкурса'!$K$24,IF(D764='Напрямки конкурса'!$L$25,'Напрямки конкурса'!$K$25,IF(D764='Напрямки конкурса'!$L$26,'Напрямки конкурса'!$K$26,IF(D764='Напрямки конкурса'!$L$27,'Напрямки конкурса'!$K$27,IF(D764='Напрямки конкурса'!$L$28,'Напрямки конкурса'!$K$28,"")))))))))))))))))))))))))))</f>
        <v/>
      </c>
      <c r="D764" s="554"/>
      <c r="E764" s="169"/>
      <c r="F764" s="169"/>
      <c r="G764" s="169"/>
      <c r="H764" s="148" t="str">
        <f>IF(I764='Категорія витрат'!$B$2,'Категорія витрат'!$A$2,IF(I764='Категорія витрат'!$B$3,'Категорія витрат'!$A$3,IF(I764='Категорія витрат'!$B$4,'Категорія витрат'!$A$4,IF(I764='Категорія витрат'!$B$5,'Категорія витрат'!$A$5,IF(I764='Категорія витрат'!$B$6,'Категорія витрат'!$A$6,IF(I764='Категорія витрат'!$B$7,'Категорія витрат'!$A$7,IF(I764='Категорія витрат'!$B$8,'Категорія витрат'!$A$8,IF(I764='Категорія витрат'!$B$9,'Категорія витрат'!$A$9,IF(I764='Категорія витрат'!$B$10,'Категорія витрат'!$A$10,IF(I764='Категорія витрат'!$B$11,'Категорія витрат'!$A$11,IF(I764='Категорія витрат'!$B$12,'Категорія витрат'!$A$12,IF(I764='Категорія витрат'!$B$13,'Категорія витрат'!$A$13,IF(I764='Категорія витрат'!$B$14,'Категорія витрат'!$A$14,IF(I764='Категорія витрат'!$B$15,'Категорія витрат'!$A$15,IF(I764='Категорія витрат'!$B$16,'Категорія витрат'!$A$16,IF(I764='Категорія витрат'!$B$17,'Категорія витрат'!$A$17,IF(I764='Категорія витрат'!$B$18,'Категорія витрат'!$A$18,IF(I764='Категорія витрат'!$B$19,'Категорія витрат'!$A$19,IF(I764='Категорія витрат'!$B$20,'Категорія витрат'!$A$20,IF(I764='Категорія витрат'!$B$21,'Категорія витрат'!$A$21,IF(I764='Категорія витрат'!$B$22,'Категорія витрат'!$A$22,IF(I764='Категорія витрат'!$B$23,'Категорія витрат'!$A$23,IF(I764='Категорія витрат'!$B$24,'Категорія витрат'!$A$24,IF(I764='Категорія витрат'!$B$25,'Категорія витрат'!$A$25,IF(I764='Категорія витрат'!$B$26,'Категорія витрат'!$A$26,IF(I764='Категорія витрат'!$B$27,'Категорія витрат'!$A$27,IF(I764='Категорія витрат'!$B$28,'Категорія витрат'!$A$28,IF(I764='Категорія витрат'!$B$29,'Категорія витрат'!$A$29,IF(I764='Категорія витрат'!$B$30,'Категорія витрат'!$A$30,"")))))))))))))))))))))))))))))</f>
        <v/>
      </c>
      <c r="I764" s="172"/>
      <c r="J764" s="171"/>
      <c r="K764" s="174"/>
      <c r="L764" s="86">
        <f t="shared" si="416"/>
        <v>0</v>
      </c>
      <c r="M764" s="174"/>
      <c r="N764" s="176"/>
      <c r="O764" s="396">
        <f t="shared" si="391"/>
        <v>0</v>
      </c>
      <c r="P764" s="157">
        <f>IF(J764='Категорія витрат'!$F$2,ROUND('Додаток 3._Бюджет детальний ПР'!O764*0.3676,2),IF(J764='Категорія витрат'!$F$3,ROUND('Додаток 3._Бюджет детальний ПР'!O764*0.347,2),IF(J764='Категорія витрат'!$F$4,ROUND('Додаток 3._Бюджет детальний ПР'!O764*0.347,2),IF(J764='Категорія витрат'!$F$7,ROUND('Додаток 3._Бюджет детальний ПР'!O764*0.0841,2),0))))</f>
        <v>0</v>
      </c>
      <c r="Q764" s="151">
        <f t="shared" si="420"/>
        <v>0</v>
      </c>
      <c r="R764" s="179"/>
      <c r="S764" s="179"/>
      <c r="T764" s="179"/>
      <c r="U764" s="179"/>
      <c r="V764" s="179"/>
      <c r="W764" s="179"/>
      <c r="X764" s="179"/>
      <c r="Y764" s="179"/>
      <c r="Z764" s="179"/>
      <c r="AA764" s="179"/>
      <c r="AB764" s="179"/>
      <c r="AC764" s="179"/>
      <c r="AD764" s="48">
        <f t="shared" si="392"/>
        <v>0</v>
      </c>
      <c r="AE764" s="48">
        <f t="shared" si="393"/>
        <v>0</v>
      </c>
      <c r="AF764" s="48">
        <f t="shared" si="394"/>
        <v>0</v>
      </c>
      <c r="AG764" s="48">
        <f t="shared" si="395"/>
        <v>0</v>
      </c>
      <c r="AH764" s="48">
        <f t="shared" si="396"/>
        <v>0</v>
      </c>
      <c r="AI764" s="48">
        <f t="shared" si="397"/>
        <v>0</v>
      </c>
      <c r="AJ764" s="48">
        <f t="shared" si="398"/>
        <v>0</v>
      </c>
      <c r="AK764" s="48">
        <f t="shared" si="399"/>
        <v>0</v>
      </c>
      <c r="AL764" s="179"/>
      <c r="AM764" s="179"/>
      <c r="AN764" s="76"/>
      <c r="AO764" s="174"/>
      <c r="AP764" s="405">
        <f t="shared" si="417"/>
        <v>0</v>
      </c>
      <c r="AQ764" s="174"/>
      <c r="AR764" s="176"/>
      <c r="AS764" s="169"/>
      <c r="AT764" s="157">
        <f>IF(J764='Категорія витрат'!$F$2,ROUND('Додаток 3._Бюджет детальний ПР'!AS764*0.3676,2),IF(J764='Категорія витрат'!$F$3,ROUND('Додаток 3._Бюджет детальний ПР'!AS764*0.347,2),IF(J764='Категорія витрат'!$F$4,ROUND('Додаток 3._Бюджет детальний ПР'!AS764*0.347,2),IF(J764='Категорія витрат'!$F$7,ROUND('Додаток 3._Бюджет детальний ПР'!AS764*0.0841,2),0))))</f>
        <v>0</v>
      </c>
      <c r="AU764" s="151">
        <f t="shared" si="390"/>
        <v>0</v>
      </c>
      <c r="AV764" s="179"/>
      <c r="AW764" s="179"/>
      <c r="AX764" s="179"/>
      <c r="AY764" s="179"/>
      <c r="AZ764" s="179"/>
      <c r="BA764" s="179"/>
      <c r="BB764" s="179"/>
      <c r="BC764" s="179"/>
      <c r="BD764" s="179"/>
      <c r="BE764" s="179"/>
      <c r="BF764" s="179"/>
      <c r="BG764" s="179"/>
      <c r="BH764" s="48">
        <f t="shared" si="400"/>
        <v>0</v>
      </c>
      <c r="BI764" s="48">
        <f t="shared" si="401"/>
        <v>0</v>
      </c>
      <c r="BJ764" s="48">
        <f t="shared" si="402"/>
        <v>0</v>
      </c>
      <c r="BK764" s="48">
        <f t="shared" si="403"/>
        <v>0</v>
      </c>
      <c r="BL764" s="48">
        <f t="shared" si="404"/>
        <v>0</v>
      </c>
      <c r="BM764" s="48">
        <f t="shared" si="405"/>
        <v>0</v>
      </c>
      <c r="BN764" s="48">
        <f t="shared" si="406"/>
        <v>0</v>
      </c>
      <c r="BO764" s="48">
        <f t="shared" si="407"/>
        <v>0</v>
      </c>
      <c r="BP764" s="179"/>
      <c r="BQ764" s="179"/>
      <c r="BR764" s="189"/>
      <c r="BS764" s="174"/>
      <c r="BT764" s="86">
        <f t="shared" si="418"/>
        <v>0</v>
      </c>
      <c r="BU764" s="174"/>
      <c r="BV764" s="176"/>
      <c r="BW764" s="169"/>
      <c r="BX764" s="157">
        <f>IF(J764='Категорія витрат'!$F$2,ROUND('Додаток 3._Бюджет детальний ПР'!BW764*0.3676,2),IF(J764='Категорія витрат'!$F$3,ROUND('Додаток 3._Бюджет детальний ПР'!BW764*0.347,2),IF(J764='Категорія витрат'!$F$4,ROUND('Додаток 3._Бюджет детальний ПР'!BW764*0.347,2),IF(J764='Категорія витрат'!$F$7,ROUND('Додаток 3._Бюджет детальний ПР'!BW764*0.0841,2),0))))</f>
        <v>0</v>
      </c>
      <c r="BY764" s="151">
        <f t="shared" si="419"/>
        <v>0</v>
      </c>
      <c r="BZ764" s="179"/>
      <c r="CA764" s="179"/>
      <c r="CB764" s="179"/>
      <c r="CC764" s="179"/>
      <c r="CD764" s="179"/>
      <c r="CE764" s="179"/>
      <c r="CF764" s="179"/>
      <c r="CG764" s="179"/>
      <c r="CH764" s="179"/>
      <c r="CI764" s="179"/>
      <c r="CJ764" s="179"/>
      <c r="CK764" s="179"/>
      <c r="CL764" s="48">
        <f t="shared" si="408"/>
        <v>0</v>
      </c>
      <c r="CM764" s="48">
        <f t="shared" si="409"/>
        <v>0</v>
      </c>
      <c r="CN764" s="48">
        <f t="shared" si="410"/>
        <v>0</v>
      </c>
      <c r="CO764" s="48">
        <f t="shared" si="411"/>
        <v>0</v>
      </c>
      <c r="CP764" s="48">
        <f t="shared" si="412"/>
        <v>0</v>
      </c>
      <c r="CQ764" s="48">
        <f t="shared" si="413"/>
        <v>0</v>
      </c>
      <c r="CR764" s="48">
        <f t="shared" si="414"/>
        <v>0</v>
      </c>
      <c r="CS764" s="48">
        <f t="shared" si="415"/>
        <v>0</v>
      </c>
      <c r="CT764" s="179"/>
      <c r="CU764" s="179"/>
    </row>
    <row r="765" spans="1:99" ht="20.100000000000001" customHeight="1" x14ac:dyDescent="0.25">
      <c r="A765" s="57">
        <v>760</v>
      </c>
      <c r="B765" s="398" t="str">
        <f>IF(D765='Напрямки конкурса'!$L$2,'Напрямки конкурса'!$B$2,IF(D765='Напрямки конкурса'!$L$3,'Напрямки конкурса'!$B$3,IF(D765='Напрямки конкурса'!$L$4,'Напрямки конкурса'!$B$4,IF(D765='Напрямки конкурса'!$L$5,'Напрямки конкурса'!$B$5,IF(D765='Напрямки конкурса'!$L$6,'Напрямки конкурса'!$B$6,IF(D765='Напрямки конкурса'!$L$7,'Напрямки конкурса'!$B$7,IF(D765='Напрямки конкурса'!$L$8,'Напрямки конкурса'!$B$8,IF(D765='Напрямки конкурса'!$L$9,'Напрямки конкурса'!$B$9,IF(D765='Напрямки конкурса'!$L$10,'Напрямки конкурса'!$B$10,IF(D765='Напрямки конкурса'!$L$11,'Напрямки конкурса'!$B$11,IF(D765='Напрямки конкурса'!$L$12,'Напрямки конкурса'!$B$12,IF(D765='Напрямки конкурса'!$L$13,'Напрямки конкурса'!$B$13,IF(D765='Напрямки конкурса'!$L$14,'Напрямки конкурса'!$B$14,IF(D765='Напрямки конкурса'!$L$15,'Напрямки конкурса'!$B$15,IF(D765='Напрямки конкурса'!$L$16,'Напрямки конкурса'!$B$16,IF(D765='Напрямки конкурса'!$L$17,'Напрямки конкурса'!$B$17,IF(D765='Напрямки конкурса'!$L$18,'Напрямки конкурса'!$B$18,IF(D765='Напрямки конкурса'!$L$19,'Напрямки конкурса'!$B$19,IF(D765='Напрямки конкурса'!$L$20,'Напрямки конкурса'!$B$20,IF(D765='Напрямки конкурса'!$L$21,'Напрямки конкурса'!$B$21,IF(D765='Напрямки конкурса'!$L$22,'Напрямки конкурса'!$B$22,IF(D765='Напрямки конкурса'!$L$23,'Напрямки конкурса'!$B$23,IF(D765='Напрямки конкурса'!$L$24,'Напрямки конкурса'!$B$24,IF(D765='Напрямки конкурса'!$L$25,'Напрямки конкурса'!$B$25,IF(D765='Напрямки конкурса'!$L$26,'Напрямки конкурса'!$B$26,IF(D765='Напрямки конкурса'!$L$27,'Напрямки конкурса'!$B$27,IF(D765='Напрямки конкурса'!$L$28,'Напрямки конкурса'!$B$28,"")))))))))))))))))))))))))))</f>
        <v/>
      </c>
      <c r="C765" s="58" t="str">
        <f>IF(D765='Напрямки конкурса'!$L$2,'Напрямки конкурса'!$K$2,IF(D765='Напрямки конкурса'!$L$3,'Напрямки конкурса'!$K$3,IF(D765='Напрямки конкурса'!$L$4,'Напрямки конкурса'!$K$4,IF(D765='Напрямки конкурса'!$L$5,'Напрямки конкурса'!$K$5,IF(D765='Напрямки конкурса'!$L$6,'Напрямки конкурса'!$K$6,IF(D765='Напрямки конкурса'!$L$7,'Напрямки конкурса'!$K$7,IF(D765='Напрямки конкурса'!$L$8,'Напрямки конкурса'!$K$8,IF(D765='Напрямки конкурса'!$L$9,'Напрямки конкурса'!$K$9,IF(D765='Напрямки конкурса'!$L$10,'Напрямки конкурса'!$K$10,IF(D765='Напрямки конкурса'!$L$11,'Напрямки конкурса'!$K$11,IF(D765='Напрямки конкурса'!$L$12,'Напрямки конкурса'!$K$12,IF(D765='Напрямки конкурса'!$L$13,'Напрямки конкурса'!$K$13,IF(D765='Напрямки конкурса'!$L$14,'Напрямки конкурса'!$K$14,IF(D765='Напрямки конкурса'!$L$15,'Напрямки конкурса'!$K$15,IF(D765='Напрямки конкурса'!$L$16,'Напрямки конкурса'!$K$16,IF(D765='Напрямки конкурса'!$L$17,'Напрямки конкурса'!$K$17,IF(D765='Напрямки конкурса'!$L$18,'Напрямки конкурса'!$K$18,IF(D765='Напрямки конкурса'!$L$19,'Напрямки конкурса'!$K$19,IF(D765='Напрямки конкурса'!$L$20,'Напрямки конкурса'!$K$20,IF(D765='Напрямки конкурса'!$L$21,'Напрямки конкурса'!$K$21,IF(D765='Напрямки конкурса'!$L$22,'Напрямки конкурса'!$K$22,IF(D765='Напрямки конкурса'!$L$23,'Напрямки конкурса'!$K$23,IF(D765='Напрямки конкурса'!$L$24,'Напрямки конкурса'!$K$24,IF(D765='Напрямки конкурса'!$L$25,'Напрямки конкурса'!$K$25,IF(D765='Напрямки конкурса'!$L$26,'Напрямки конкурса'!$K$26,IF(D765='Напрямки конкурса'!$L$27,'Напрямки конкурса'!$K$27,IF(D765='Напрямки конкурса'!$L$28,'Напрямки конкурса'!$K$28,"")))))))))))))))))))))))))))</f>
        <v/>
      </c>
      <c r="D765" s="554"/>
      <c r="E765" s="169"/>
      <c r="F765" s="169"/>
      <c r="G765" s="169"/>
      <c r="H765" s="148" t="str">
        <f>IF(I765='Категорія витрат'!$B$2,'Категорія витрат'!$A$2,IF(I765='Категорія витрат'!$B$3,'Категорія витрат'!$A$3,IF(I765='Категорія витрат'!$B$4,'Категорія витрат'!$A$4,IF(I765='Категорія витрат'!$B$5,'Категорія витрат'!$A$5,IF(I765='Категорія витрат'!$B$6,'Категорія витрат'!$A$6,IF(I765='Категорія витрат'!$B$7,'Категорія витрат'!$A$7,IF(I765='Категорія витрат'!$B$8,'Категорія витрат'!$A$8,IF(I765='Категорія витрат'!$B$9,'Категорія витрат'!$A$9,IF(I765='Категорія витрат'!$B$10,'Категорія витрат'!$A$10,IF(I765='Категорія витрат'!$B$11,'Категорія витрат'!$A$11,IF(I765='Категорія витрат'!$B$12,'Категорія витрат'!$A$12,IF(I765='Категорія витрат'!$B$13,'Категорія витрат'!$A$13,IF(I765='Категорія витрат'!$B$14,'Категорія витрат'!$A$14,IF(I765='Категорія витрат'!$B$15,'Категорія витрат'!$A$15,IF(I765='Категорія витрат'!$B$16,'Категорія витрат'!$A$16,IF(I765='Категорія витрат'!$B$17,'Категорія витрат'!$A$17,IF(I765='Категорія витрат'!$B$18,'Категорія витрат'!$A$18,IF(I765='Категорія витрат'!$B$19,'Категорія витрат'!$A$19,IF(I765='Категорія витрат'!$B$20,'Категорія витрат'!$A$20,IF(I765='Категорія витрат'!$B$21,'Категорія витрат'!$A$21,IF(I765='Категорія витрат'!$B$22,'Категорія витрат'!$A$22,IF(I765='Категорія витрат'!$B$23,'Категорія витрат'!$A$23,IF(I765='Категорія витрат'!$B$24,'Категорія витрат'!$A$24,IF(I765='Категорія витрат'!$B$25,'Категорія витрат'!$A$25,IF(I765='Категорія витрат'!$B$26,'Категорія витрат'!$A$26,IF(I765='Категорія витрат'!$B$27,'Категорія витрат'!$A$27,IF(I765='Категорія витрат'!$B$28,'Категорія витрат'!$A$28,IF(I765='Категорія витрат'!$B$29,'Категорія витрат'!$A$29,IF(I765='Категорія витрат'!$B$30,'Категорія витрат'!$A$30,"")))))))))))))))))))))))))))))</f>
        <v/>
      </c>
      <c r="I765" s="172"/>
      <c r="J765" s="171"/>
      <c r="K765" s="174"/>
      <c r="L765" s="86">
        <f t="shared" si="416"/>
        <v>0</v>
      </c>
      <c r="M765" s="174"/>
      <c r="N765" s="176"/>
      <c r="O765" s="396">
        <f t="shared" si="391"/>
        <v>0</v>
      </c>
      <c r="P765" s="157">
        <f>IF(J765='Категорія витрат'!$F$2,ROUND('Додаток 3._Бюджет детальний ПР'!O765*0.3676,2),IF(J765='Категорія витрат'!$F$3,ROUND('Додаток 3._Бюджет детальний ПР'!O765*0.347,2),IF(J765='Категорія витрат'!$F$4,ROUND('Додаток 3._Бюджет детальний ПР'!O765*0.347,2),IF(J765='Категорія витрат'!$F$7,ROUND('Додаток 3._Бюджет детальний ПР'!O765*0.0841,2),0))))</f>
        <v>0</v>
      </c>
      <c r="Q765" s="151">
        <f t="shared" si="420"/>
        <v>0</v>
      </c>
      <c r="R765" s="179"/>
      <c r="S765" s="179"/>
      <c r="T765" s="179"/>
      <c r="U765" s="179"/>
      <c r="V765" s="179"/>
      <c r="W765" s="179"/>
      <c r="X765" s="179"/>
      <c r="Y765" s="179"/>
      <c r="Z765" s="179"/>
      <c r="AA765" s="179"/>
      <c r="AB765" s="179"/>
      <c r="AC765" s="179"/>
      <c r="AD765" s="48">
        <f t="shared" si="392"/>
        <v>0</v>
      </c>
      <c r="AE765" s="48">
        <f t="shared" si="393"/>
        <v>0</v>
      </c>
      <c r="AF765" s="48">
        <f t="shared" si="394"/>
        <v>0</v>
      </c>
      <c r="AG765" s="48">
        <f t="shared" si="395"/>
        <v>0</v>
      </c>
      <c r="AH765" s="48">
        <f t="shared" si="396"/>
        <v>0</v>
      </c>
      <c r="AI765" s="48">
        <f t="shared" si="397"/>
        <v>0</v>
      </c>
      <c r="AJ765" s="48">
        <f t="shared" si="398"/>
        <v>0</v>
      </c>
      <c r="AK765" s="48">
        <f t="shared" si="399"/>
        <v>0</v>
      </c>
      <c r="AL765" s="179"/>
      <c r="AM765" s="179"/>
      <c r="AN765" s="76"/>
      <c r="AO765" s="174"/>
      <c r="AP765" s="405">
        <f t="shared" si="417"/>
        <v>0</v>
      </c>
      <c r="AQ765" s="174"/>
      <c r="AR765" s="176"/>
      <c r="AS765" s="169"/>
      <c r="AT765" s="157">
        <f>IF(J765='Категорія витрат'!$F$2,ROUND('Додаток 3._Бюджет детальний ПР'!AS765*0.3676,2),IF(J765='Категорія витрат'!$F$3,ROUND('Додаток 3._Бюджет детальний ПР'!AS765*0.347,2),IF(J765='Категорія витрат'!$F$4,ROUND('Додаток 3._Бюджет детальний ПР'!AS765*0.347,2),IF(J765='Категорія витрат'!$F$7,ROUND('Додаток 3._Бюджет детальний ПР'!AS765*0.0841,2),0))))</f>
        <v>0</v>
      </c>
      <c r="AU765" s="151">
        <f t="shared" si="390"/>
        <v>0</v>
      </c>
      <c r="AV765" s="179"/>
      <c r="AW765" s="179"/>
      <c r="AX765" s="179"/>
      <c r="AY765" s="179"/>
      <c r="AZ765" s="179"/>
      <c r="BA765" s="179"/>
      <c r="BB765" s="179"/>
      <c r="BC765" s="179"/>
      <c r="BD765" s="179"/>
      <c r="BE765" s="179"/>
      <c r="BF765" s="179"/>
      <c r="BG765" s="179"/>
      <c r="BH765" s="48">
        <f t="shared" si="400"/>
        <v>0</v>
      </c>
      <c r="BI765" s="48">
        <f t="shared" si="401"/>
        <v>0</v>
      </c>
      <c r="BJ765" s="48">
        <f t="shared" si="402"/>
        <v>0</v>
      </c>
      <c r="BK765" s="48">
        <f t="shared" si="403"/>
        <v>0</v>
      </c>
      <c r="BL765" s="48">
        <f t="shared" si="404"/>
        <v>0</v>
      </c>
      <c r="BM765" s="48">
        <f t="shared" si="405"/>
        <v>0</v>
      </c>
      <c r="BN765" s="48">
        <f t="shared" si="406"/>
        <v>0</v>
      </c>
      <c r="BO765" s="48">
        <f t="shared" si="407"/>
        <v>0</v>
      </c>
      <c r="BP765" s="179"/>
      <c r="BQ765" s="179"/>
      <c r="BR765" s="189"/>
      <c r="BS765" s="174"/>
      <c r="BT765" s="86">
        <f t="shared" si="418"/>
        <v>0</v>
      </c>
      <c r="BU765" s="174"/>
      <c r="BV765" s="176"/>
      <c r="BW765" s="169"/>
      <c r="BX765" s="157">
        <f>IF(J765='Категорія витрат'!$F$2,ROUND('Додаток 3._Бюджет детальний ПР'!BW765*0.3676,2),IF(J765='Категорія витрат'!$F$3,ROUND('Додаток 3._Бюджет детальний ПР'!BW765*0.347,2),IF(J765='Категорія витрат'!$F$4,ROUND('Додаток 3._Бюджет детальний ПР'!BW765*0.347,2),IF(J765='Категорія витрат'!$F$7,ROUND('Додаток 3._Бюджет детальний ПР'!BW765*0.0841,2),0))))</f>
        <v>0</v>
      </c>
      <c r="BY765" s="151">
        <f t="shared" si="419"/>
        <v>0</v>
      </c>
      <c r="BZ765" s="179"/>
      <c r="CA765" s="179"/>
      <c r="CB765" s="179"/>
      <c r="CC765" s="179"/>
      <c r="CD765" s="179"/>
      <c r="CE765" s="179"/>
      <c r="CF765" s="179"/>
      <c r="CG765" s="179"/>
      <c r="CH765" s="179"/>
      <c r="CI765" s="179"/>
      <c r="CJ765" s="179"/>
      <c r="CK765" s="179"/>
      <c r="CL765" s="48">
        <f t="shared" si="408"/>
        <v>0</v>
      </c>
      <c r="CM765" s="48">
        <f t="shared" si="409"/>
        <v>0</v>
      </c>
      <c r="CN765" s="48">
        <f t="shared" si="410"/>
        <v>0</v>
      </c>
      <c r="CO765" s="48">
        <f t="shared" si="411"/>
        <v>0</v>
      </c>
      <c r="CP765" s="48">
        <f t="shared" si="412"/>
        <v>0</v>
      </c>
      <c r="CQ765" s="48">
        <f t="shared" si="413"/>
        <v>0</v>
      </c>
      <c r="CR765" s="48">
        <f t="shared" si="414"/>
        <v>0</v>
      </c>
      <c r="CS765" s="48">
        <f t="shared" si="415"/>
        <v>0</v>
      </c>
      <c r="CT765" s="179"/>
      <c r="CU765" s="179"/>
    </row>
    <row r="766" spans="1:99" ht="20.100000000000001" customHeight="1" x14ac:dyDescent="0.25">
      <c r="A766" s="57">
        <v>761</v>
      </c>
      <c r="B766" s="398" t="str">
        <f>IF(D766='Напрямки конкурса'!$L$2,'Напрямки конкурса'!$B$2,IF(D766='Напрямки конкурса'!$L$3,'Напрямки конкурса'!$B$3,IF(D766='Напрямки конкурса'!$L$4,'Напрямки конкурса'!$B$4,IF(D766='Напрямки конкурса'!$L$5,'Напрямки конкурса'!$B$5,IF(D766='Напрямки конкурса'!$L$6,'Напрямки конкурса'!$B$6,IF(D766='Напрямки конкурса'!$L$7,'Напрямки конкурса'!$B$7,IF(D766='Напрямки конкурса'!$L$8,'Напрямки конкурса'!$B$8,IF(D766='Напрямки конкурса'!$L$9,'Напрямки конкурса'!$B$9,IF(D766='Напрямки конкурса'!$L$10,'Напрямки конкурса'!$B$10,IF(D766='Напрямки конкурса'!$L$11,'Напрямки конкурса'!$B$11,IF(D766='Напрямки конкурса'!$L$12,'Напрямки конкурса'!$B$12,IF(D766='Напрямки конкурса'!$L$13,'Напрямки конкурса'!$B$13,IF(D766='Напрямки конкурса'!$L$14,'Напрямки конкурса'!$B$14,IF(D766='Напрямки конкурса'!$L$15,'Напрямки конкурса'!$B$15,IF(D766='Напрямки конкурса'!$L$16,'Напрямки конкурса'!$B$16,IF(D766='Напрямки конкурса'!$L$17,'Напрямки конкурса'!$B$17,IF(D766='Напрямки конкурса'!$L$18,'Напрямки конкурса'!$B$18,IF(D766='Напрямки конкурса'!$L$19,'Напрямки конкурса'!$B$19,IF(D766='Напрямки конкурса'!$L$20,'Напрямки конкурса'!$B$20,IF(D766='Напрямки конкурса'!$L$21,'Напрямки конкурса'!$B$21,IF(D766='Напрямки конкурса'!$L$22,'Напрямки конкурса'!$B$22,IF(D766='Напрямки конкурса'!$L$23,'Напрямки конкурса'!$B$23,IF(D766='Напрямки конкурса'!$L$24,'Напрямки конкурса'!$B$24,IF(D766='Напрямки конкурса'!$L$25,'Напрямки конкурса'!$B$25,IF(D766='Напрямки конкурса'!$L$26,'Напрямки конкурса'!$B$26,IF(D766='Напрямки конкурса'!$L$27,'Напрямки конкурса'!$B$27,IF(D766='Напрямки конкурса'!$L$28,'Напрямки конкурса'!$B$28,"")))))))))))))))))))))))))))</f>
        <v/>
      </c>
      <c r="C766" s="58" t="str">
        <f>IF(D766='Напрямки конкурса'!$L$2,'Напрямки конкурса'!$K$2,IF(D766='Напрямки конкурса'!$L$3,'Напрямки конкурса'!$K$3,IF(D766='Напрямки конкурса'!$L$4,'Напрямки конкурса'!$K$4,IF(D766='Напрямки конкурса'!$L$5,'Напрямки конкурса'!$K$5,IF(D766='Напрямки конкурса'!$L$6,'Напрямки конкурса'!$K$6,IF(D766='Напрямки конкурса'!$L$7,'Напрямки конкурса'!$K$7,IF(D766='Напрямки конкурса'!$L$8,'Напрямки конкурса'!$K$8,IF(D766='Напрямки конкурса'!$L$9,'Напрямки конкурса'!$K$9,IF(D766='Напрямки конкурса'!$L$10,'Напрямки конкурса'!$K$10,IF(D766='Напрямки конкурса'!$L$11,'Напрямки конкурса'!$K$11,IF(D766='Напрямки конкурса'!$L$12,'Напрямки конкурса'!$K$12,IF(D766='Напрямки конкурса'!$L$13,'Напрямки конкурса'!$K$13,IF(D766='Напрямки конкурса'!$L$14,'Напрямки конкурса'!$K$14,IF(D766='Напрямки конкурса'!$L$15,'Напрямки конкурса'!$K$15,IF(D766='Напрямки конкурса'!$L$16,'Напрямки конкурса'!$K$16,IF(D766='Напрямки конкурса'!$L$17,'Напрямки конкурса'!$K$17,IF(D766='Напрямки конкурса'!$L$18,'Напрямки конкурса'!$K$18,IF(D766='Напрямки конкурса'!$L$19,'Напрямки конкурса'!$K$19,IF(D766='Напрямки конкурса'!$L$20,'Напрямки конкурса'!$K$20,IF(D766='Напрямки конкурса'!$L$21,'Напрямки конкурса'!$K$21,IF(D766='Напрямки конкурса'!$L$22,'Напрямки конкурса'!$K$22,IF(D766='Напрямки конкурса'!$L$23,'Напрямки конкурса'!$K$23,IF(D766='Напрямки конкурса'!$L$24,'Напрямки конкурса'!$K$24,IF(D766='Напрямки конкурса'!$L$25,'Напрямки конкурса'!$K$25,IF(D766='Напрямки конкурса'!$L$26,'Напрямки конкурса'!$K$26,IF(D766='Напрямки конкурса'!$L$27,'Напрямки конкурса'!$K$27,IF(D766='Напрямки конкурса'!$L$28,'Напрямки конкурса'!$K$28,"")))))))))))))))))))))))))))</f>
        <v/>
      </c>
      <c r="D766" s="554"/>
      <c r="E766" s="169"/>
      <c r="F766" s="169"/>
      <c r="G766" s="169"/>
      <c r="H766" s="148" t="str">
        <f>IF(I766='Категорія витрат'!$B$2,'Категорія витрат'!$A$2,IF(I766='Категорія витрат'!$B$3,'Категорія витрат'!$A$3,IF(I766='Категорія витрат'!$B$4,'Категорія витрат'!$A$4,IF(I766='Категорія витрат'!$B$5,'Категорія витрат'!$A$5,IF(I766='Категорія витрат'!$B$6,'Категорія витрат'!$A$6,IF(I766='Категорія витрат'!$B$7,'Категорія витрат'!$A$7,IF(I766='Категорія витрат'!$B$8,'Категорія витрат'!$A$8,IF(I766='Категорія витрат'!$B$9,'Категорія витрат'!$A$9,IF(I766='Категорія витрат'!$B$10,'Категорія витрат'!$A$10,IF(I766='Категорія витрат'!$B$11,'Категорія витрат'!$A$11,IF(I766='Категорія витрат'!$B$12,'Категорія витрат'!$A$12,IF(I766='Категорія витрат'!$B$13,'Категорія витрат'!$A$13,IF(I766='Категорія витрат'!$B$14,'Категорія витрат'!$A$14,IF(I766='Категорія витрат'!$B$15,'Категорія витрат'!$A$15,IF(I766='Категорія витрат'!$B$16,'Категорія витрат'!$A$16,IF(I766='Категорія витрат'!$B$17,'Категорія витрат'!$A$17,IF(I766='Категорія витрат'!$B$18,'Категорія витрат'!$A$18,IF(I766='Категорія витрат'!$B$19,'Категорія витрат'!$A$19,IF(I766='Категорія витрат'!$B$20,'Категорія витрат'!$A$20,IF(I766='Категорія витрат'!$B$21,'Категорія витрат'!$A$21,IF(I766='Категорія витрат'!$B$22,'Категорія витрат'!$A$22,IF(I766='Категорія витрат'!$B$23,'Категорія витрат'!$A$23,IF(I766='Категорія витрат'!$B$24,'Категорія витрат'!$A$24,IF(I766='Категорія витрат'!$B$25,'Категорія витрат'!$A$25,IF(I766='Категорія витрат'!$B$26,'Категорія витрат'!$A$26,IF(I766='Категорія витрат'!$B$27,'Категорія витрат'!$A$27,IF(I766='Категорія витрат'!$B$28,'Категорія витрат'!$A$28,IF(I766='Категорія витрат'!$B$29,'Категорія витрат'!$A$29,IF(I766='Категорія витрат'!$B$30,'Категорія витрат'!$A$30,"")))))))))))))))))))))))))))))</f>
        <v/>
      </c>
      <c r="I766" s="172"/>
      <c r="J766" s="171"/>
      <c r="K766" s="174"/>
      <c r="L766" s="86">
        <f t="shared" si="416"/>
        <v>0</v>
      </c>
      <c r="M766" s="174"/>
      <c r="N766" s="176"/>
      <c r="O766" s="396">
        <f t="shared" si="391"/>
        <v>0</v>
      </c>
      <c r="P766" s="157">
        <f>IF(J766='Категорія витрат'!$F$2,ROUND('Додаток 3._Бюджет детальний ПР'!O766*0.3676,2),IF(J766='Категорія витрат'!$F$3,ROUND('Додаток 3._Бюджет детальний ПР'!O766*0.347,2),IF(J766='Категорія витрат'!$F$4,ROUND('Додаток 3._Бюджет детальний ПР'!O766*0.347,2),IF(J766='Категорія витрат'!$F$7,ROUND('Додаток 3._Бюджет детальний ПР'!O766*0.0841,2),0))))</f>
        <v>0</v>
      </c>
      <c r="Q766" s="151">
        <f t="shared" si="420"/>
        <v>0</v>
      </c>
      <c r="R766" s="179"/>
      <c r="S766" s="179"/>
      <c r="T766" s="179"/>
      <c r="U766" s="179"/>
      <c r="V766" s="179"/>
      <c r="W766" s="179"/>
      <c r="X766" s="179"/>
      <c r="Y766" s="179"/>
      <c r="Z766" s="179"/>
      <c r="AA766" s="179"/>
      <c r="AB766" s="179"/>
      <c r="AC766" s="179"/>
      <c r="AD766" s="48">
        <f t="shared" si="392"/>
        <v>0</v>
      </c>
      <c r="AE766" s="48">
        <f t="shared" si="393"/>
        <v>0</v>
      </c>
      <c r="AF766" s="48">
        <f t="shared" si="394"/>
        <v>0</v>
      </c>
      <c r="AG766" s="48">
        <f t="shared" si="395"/>
        <v>0</v>
      </c>
      <c r="AH766" s="48">
        <f t="shared" si="396"/>
        <v>0</v>
      </c>
      <c r="AI766" s="48">
        <f t="shared" si="397"/>
        <v>0</v>
      </c>
      <c r="AJ766" s="48">
        <f t="shared" si="398"/>
        <v>0</v>
      </c>
      <c r="AK766" s="48">
        <f t="shared" si="399"/>
        <v>0</v>
      </c>
      <c r="AL766" s="179"/>
      <c r="AM766" s="179"/>
      <c r="AN766" s="76"/>
      <c r="AO766" s="174"/>
      <c r="AP766" s="405">
        <f t="shared" si="417"/>
        <v>0</v>
      </c>
      <c r="AQ766" s="174"/>
      <c r="AR766" s="176"/>
      <c r="AS766" s="169"/>
      <c r="AT766" s="157">
        <f>IF(J766='Категорія витрат'!$F$2,ROUND('Додаток 3._Бюджет детальний ПР'!AS766*0.3676,2),IF(J766='Категорія витрат'!$F$3,ROUND('Додаток 3._Бюджет детальний ПР'!AS766*0.347,2),IF(J766='Категорія витрат'!$F$4,ROUND('Додаток 3._Бюджет детальний ПР'!AS766*0.347,2),IF(J766='Категорія витрат'!$F$7,ROUND('Додаток 3._Бюджет детальний ПР'!AS766*0.0841,2),0))))</f>
        <v>0</v>
      </c>
      <c r="AU766" s="151">
        <f t="shared" si="390"/>
        <v>0</v>
      </c>
      <c r="AV766" s="179"/>
      <c r="AW766" s="179"/>
      <c r="AX766" s="179"/>
      <c r="AY766" s="179"/>
      <c r="AZ766" s="179"/>
      <c r="BA766" s="179"/>
      <c r="BB766" s="179"/>
      <c r="BC766" s="179"/>
      <c r="BD766" s="179"/>
      <c r="BE766" s="179"/>
      <c r="BF766" s="179"/>
      <c r="BG766" s="179"/>
      <c r="BH766" s="48">
        <f t="shared" si="400"/>
        <v>0</v>
      </c>
      <c r="BI766" s="48">
        <f t="shared" si="401"/>
        <v>0</v>
      </c>
      <c r="BJ766" s="48">
        <f t="shared" si="402"/>
        <v>0</v>
      </c>
      <c r="BK766" s="48">
        <f t="shared" si="403"/>
        <v>0</v>
      </c>
      <c r="BL766" s="48">
        <f t="shared" si="404"/>
        <v>0</v>
      </c>
      <c r="BM766" s="48">
        <f t="shared" si="405"/>
        <v>0</v>
      </c>
      <c r="BN766" s="48">
        <f t="shared" si="406"/>
        <v>0</v>
      </c>
      <c r="BO766" s="48">
        <f t="shared" si="407"/>
        <v>0</v>
      </c>
      <c r="BP766" s="179"/>
      <c r="BQ766" s="179"/>
      <c r="BR766" s="189"/>
      <c r="BS766" s="174"/>
      <c r="BT766" s="86">
        <f t="shared" si="418"/>
        <v>0</v>
      </c>
      <c r="BU766" s="174"/>
      <c r="BV766" s="176"/>
      <c r="BW766" s="169"/>
      <c r="BX766" s="157">
        <f>IF(J766='Категорія витрат'!$F$2,ROUND('Додаток 3._Бюджет детальний ПР'!BW766*0.3676,2),IF(J766='Категорія витрат'!$F$3,ROUND('Додаток 3._Бюджет детальний ПР'!BW766*0.347,2),IF(J766='Категорія витрат'!$F$4,ROUND('Додаток 3._Бюджет детальний ПР'!BW766*0.347,2),IF(J766='Категорія витрат'!$F$7,ROUND('Додаток 3._Бюджет детальний ПР'!BW766*0.0841,2),0))))</f>
        <v>0</v>
      </c>
      <c r="BY766" s="151">
        <f t="shared" si="419"/>
        <v>0</v>
      </c>
      <c r="BZ766" s="179"/>
      <c r="CA766" s="179"/>
      <c r="CB766" s="179"/>
      <c r="CC766" s="179"/>
      <c r="CD766" s="179"/>
      <c r="CE766" s="179"/>
      <c r="CF766" s="179"/>
      <c r="CG766" s="179"/>
      <c r="CH766" s="179"/>
      <c r="CI766" s="179"/>
      <c r="CJ766" s="179"/>
      <c r="CK766" s="179"/>
      <c r="CL766" s="48">
        <f t="shared" si="408"/>
        <v>0</v>
      </c>
      <c r="CM766" s="48">
        <f t="shared" si="409"/>
        <v>0</v>
      </c>
      <c r="CN766" s="48">
        <f t="shared" si="410"/>
        <v>0</v>
      </c>
      <c r="CO766" s="48">
        <f t="shared" si="411"/>
        <v>0</v>
      </c>
      <c r="CP766" s="48">
        <f t="shared" si="412"/>
        <v>0</v>
      </c>
      <c r="CQ766" s="48">
        <f t="shared" si="413"/>
        <v>0</v>
      </c>
      <c r="CR766" s="48">
        <f t="shared" si="414"/>
        <v>0</v>
      </c>
      <c r="CS766" s="48">
        <f t="shared" si="415"/>
        <v>0</v>
      </c>
      <c r="CT766" s="179"/>
      <c r="CU766" s="179"/>
    </row>
    <row r="767" spans="1:99" ht="20.100000000000001" customHeight="1" x14ac:dyDescent="0.25">
      <c r="A767" s="57">
        <v>762</v>
      </c>
      <c r="B767" s="398" t="str">
        <f>IF(D767='Напрямки конкурса'!$L$2,'Напрямки конкурса'!$B$2,IF(D767='Напрямки конкурса'!$L$3,'Напрямки конкурса'!$B$3,IF(D767='Напрямки конкурса'!$L$4,'Напрямки конкурса'!$B$4,IF(D767='Напрямки конкурса'!$L$5,'Напрямки конкурса'!$B$5,IF(D767='Напрямки конкурса'!$L$6,'Напрямки конкурса'!$B$6,IF(D767='Напрямки конкурса'!$L$7,'Напрямки конкурса'!$B$7,IF(D767='Напрямки конкурса'!$L$8,'Напрямки конкурса'!$B$8,IF(D767='Напрямки конкурса'!$L$9,'Напрямки конкурса'!$B$9,IF(D767='Напрямки конкурса'!$L$10,'Напрямки конкурса'!$B$10,IF(D767='Напрямки конкурса'!$L$11,'Напрямки конкурса'!$B$11,IF(D767='Напрямки конкурса'!$L$12,'Напрямки конкурса'!$B$12,IF(D767='Напрямки конкурса'!$L$13,'Напрямки конкурса'!$B$13,IF(D767='Напрямки конкурса'!$L$14,'Напрямки конкурса'!$B$14,IF(D767='Напрямки конкурса'!$L$15,'Напрямки конкурса'!$B$15,IF(D767='Напрямки конкурса'!$L$16,'Напрямки конкурса'!$B$16,IF(D767='Напрямки конкурса'!$L$17,'Напрямки конкурса'!$B$17,IF(D767='Напрямки конкурса'!$L$18,'Напрямки конкурса'!$B$18,IF(D767='Напрямки конкурса'!$L$19,'Напрямки конкурса'!$B$19,IF(D767='Напрямки конкурса'!$L$20,'Напрямки конкурса'!$B$20,IF(D767='Напрямки конкурса'!$L$21,'Напрямки конкурса'!$B$21,IF(D767='Напрямки конкурса'!$L$22,'Напрямки конкурса'!$B$22,IF(D767='Напрямки конкурса'!$L$23,'Напрямки конкурса'!$B$23,IF(D767='Напрямки конкурса'!$L$24,'Напрямки конкурса'!$B$24,IF(D767='Напрямки конкурса'!$L$25,'Напрямки конкурса'!$B$25,IF(D767='Напрямки конкурса'!$L$26,'Напрямки конкурса'!$B$26,IF(D767='Напрямки конкурса'!$L$27,'Напрямки конкурса'!$B$27,IF(D767='Напрямки конкурса'!$L$28,'Напрямки конкурса'!$B$28,"")))))))))))))))))))))))))))</f>
        <v/>
      </c>
      <c r="C767" s="58" t="str">
        <f>IF(D767='Напрямки конкурса'!$L$2,'Напрямки конкурса'!$K$2,IF(D767='Напрямки конкурса'!$L$3,'Напрямки конкурса'!$K$3,IF(D767='Напрямки конкурса'!$L$4,'Напрямки конкурса'!$K$4,IF(D767='Напрямки конкурса'!$L$5,'Напрямки конкурса'!$K$5,IF(D767='Напрямки конкурса'!$L$6,'Напрямки конкурса'!$K$6,IF(D767='Напрямки конкурса'!$L$7,'Напрямки конкурса'!$K$7,IF(D767='Напрямки конкурса'!$L$8,'Напрямки конкурса'!$K$8,IF(D767='Напрямки конкурса'!$L$9,'Напрямки конкурса'!$K$9,IF(D767='Напрямки конкурса'!$L$10,'Напрямки конкурса'!$K$10,IF(D767='Напрямки конкурса'!$L$11,'Напрямки конкурса'!$K$11,IF(D767='Напрямки конкурса'!$L$12,'Напрямки конкурса'!$K$12,IF(D767='Напрямки конкурса'!$L$13,'Напрямки конкурса'!$K$13,IF(D767='Напрямки конкурса'!$L$14,'Напрямки конкурса'!$K$14,IF(D767='Напрямки конкурса'!$L$15,'Напрямки конкурса'!$K$15,IF(D767='Напрямки конкурса'!$L$16,'Напрямки конкурса'!$K$16,IF(D767='Напрямки конкурса'!$L$17,'Напрямки конкурса'!$K$17,IF(D767='Напрямки конкурса'!$L$18,'Напрямки конкурса'!$K$18,IF(D767='Напрямки конкурса'!$L$19,'Напрямки конкурса'!$K$19,IF(D767='Напрямки конкурса'!$L$20,'Напрямки конкурса'!$K$20,IF(D767='Напрямки конкурса'!$L$21,'Напрямки конкурса'!$K$21,IF(D767='Напрямки конкурса'!$L$22,'Напрямки конкурса'!$K$22,IF(D767='Напрямки конкурса'!$L$23,'Напрямки конкурса'!$K$23,IF(D767='Напрямки конкурса'!$L$24,'Напрямки конкурса'!$K$24,IF(D767='Напрямки конкурса'!$L$25,'Напрямки конкурса'!$K$25,IF(D767='Напрямки конкурса'!$L$26,'Напрямки конкурса'!$K$26,IF(D767='Напрямки конкурса'!$L$27,'Напрямки конкурса'!$K$27,IF(D767='Напрямки конкурса'!$L$28,'Напрямки конкурса'!$K$28,"")))))))))))))))))))))))))))</f>
        <v/>
      </c>
      <c r="D767" s="554"/>
      <c r="E767" s="169"/>
      <c r="F767" s="169"/>
      <c r="G767" s="169"/>
      <c r="H767" s="148" t="str">
        <f>IF(I767='Категорія витрат'!$B$2,'Категорія витрат'!$A$2,IF(I767='Категорія витрат'!$B$3,'Категорія витрат'!$A$3,IF(I767='Категорія витрат'!$B$4,'Категорія витрат'!$A$4,IF(I767='Категорія витрат'!$B$5,'Категорія витрат'!$A$5,IF(I767='Категорія витрат'!$B$6,'Категорія витрат'!$A$6,IF(I767='Категорія витрат'!$B$7,'Категорія витрат'!$A$7,IF(I767='Категорія витрат'!$B$8,'Категорія витрат'!$A$8,IF(I767='Категорія витрат'!$B$9,'Категорія витрат'!$A$9,IF(I767='Категорія витрат'!$B$10,'Категорія витрат'!$A$10,IF(I767='Категорія витрат'!$B$11,'Категорія витрат'!$A$11,IF(I767='Категорія витрат'!$B$12,'Категорія витрат'!$A$12,IF(I767='Категорія витрат'!$B$13,'Категорія витрат'!$A$13,IF(I767='Категорія витрат'!$B$14,'Категорія витрат'!$A$14,IF(I767='Категорія витрат'!$B$15,'Категорія витрат'!$A$15,IF(I767='Категорія витрат'!$B$16,'Категорія витрат'!$A$16,IF(I767='Категорія витрат'!$B$17,'Категорія витрат'!$A$17,IF(I767='Категорія витрат'!$B$18,'Категорія витрат'!$A$18,IF(I767='Категорія витрат'!$B$19,'Категорія витрат'!$A$19,IF(I767='Категорія витрат'!$B$20,'Категорія витрат'!$A$20,IF(I767='Категорія витрат'!$B$21,'Категорія витрат'!$A$21,IF(I767='Категорія витрат'!$B$22,'Категорія витрат'!$A$22,IF(I767='Категорія витрат'!$B$23,'Категорія витрат'!$A$23,IF(I767='Категорія витрат'!$B$24,'Категорія витрат'!$A$24,IF(I767='Категорія витрат'!$B$25,'Категорія витрат'!$A$25,IF(I767='Категорія витрат'!$B$26,'Категорія витрат'!$A$26,IF(I767='Категорія витрат'!$B$27,'Категорія витрат'!$A$27,IF(I767='Категорія витрат'!$B$28,'Категорія витрат'!$A$28,IF(I767='Категорія витрат'!$B$29,'Категорія витрат'!$A$29,IF(I767='Категорія витрат'!$B$30,'Категорія витрат'!$A$30,"")))))))))))))))))))))))))))))</f>
        <v/>
      </c>
      <c r="I767" s="172"/>
      <c r="J767" s="171"/>
      <c r="K767" s="174"/>
      <c r="L767" s="86">
        <f t="shared" si="416"/>
        <v>0</v>
      </c>
      <c r="M767" s="174"/>
      <c r="N767" s="176"/>
      <c r="O767" s="396">
        <f t="shared" si="391"/>
        <v>0</v>
      </c>
      <c r="P767" s="157">
        <f>IF(J767='Категорія витрат'!$F$2,ROUND('Додаток 3._Бюджет детальний ПР'!O767*0.3676,2),IF(J767='Категорія витрат'!$F$3,ROUND('Додаток 3._Бюджет детальний ПР'!O767*0.347,2),IF(J767='Категорія витрат'!$F$4,ROUND('Додаток 3._Бюджет детальний ПР'!O767*0.347,2),IF(J767='Категорія витрат'!$F$7,ROUND('Додаток 3._Бюджет детальний ПР'!O767*0.0841,2),0))))</f>
        <v>0</v>
      </c>
      <c r="Q767" s="151">
        <f t="shared" si="420"/>
        <v>0</v>
      </c>
      <c r="R767" s="179"/>
      <c r="S767" s="179"/>
      <c r="T767" s="179"/>
      <c r="U767" s="179"/>
      <c r="V767" s="179"/>
      <c r="W767" s="179"/>
      <c r="X767" s="179"/>
      <c r="Y767" s="179"/>
      <c r="Z767" s="179"/>
      <c r="AA767" s="179"/>
      <c r="AB767" s="179"/>
      <c r="AC767" s="179"/>
      <c r="AD767" s="48">
        <f t="shared" si="392"/>
        <v>0</v>
      </c>
      <c r="AE767" s="48">
        <f t="shared" si="393"/>
        <v>0</v>
      </c>
      <c r="AF767" s="48">
        <f t="shared" si="394"/>
        <v>0</v>
      </c>
      <c r="AG767" s="48">
        <f t="shared" si="395"/>
        <v>0</v>
      </c>
      <c r="AH767" s="48">
        <f t="shared" si="396"/>
        <v>0</v>
      </c>
      <c r="AI767" s="48">
        <f t="shared" si="397"/>
        <v>0</v>
      </c>
      <c r="AJ767" s="48">
        <f t="shared" si="398"/>
        <v>0</v>
      </c>
      <c r="AK767" s="48">
        <f t="shared" si="399"/>
        <v>0</v>
      </c>
      <c r="AL767" s="179"/>
      <c r="AM767" s="179"/>
      <c r="AN767" s="76"/>
      <c r="AO767" s="174"/>
      <c r="AP767" s="405">
        <f t="shared" si="417"/>
        <v>0</v>
      </c>
      <c r="AQ767" s="174"/>
      <c r="AR767" s="176"/>
      <c r="AS767" s="169"/>
      <c r="AT767" s="157">
        <f>IF(J767='Категорія витрат'!$F$2,ROUND('Додаток 3._Бюджет детальний ПР'!AS767*0.3676,2),IF(J767='Категорія витрат'!$F$3,ROUND('Додаток 3._Бюджет детальний ПР'!AS767*0.347,2),IF(J767='Категорія витрат'!$F$4,ROUND('Додаток 3._Бюджет детальний ПР'!AS767*0.347,2),IF(J767='Категорія витрат'!$F$7,ROUND('Додаток 3._Бюджет детальний ПР'!AS767*0.0841,2),0))))</f>
        <v>0</v>
      </c>
      <c r="AU767" s="151">
        <f t="shared" si="390"/>
        <v>0</v>
      </c>
      <c r="AV767" s="179"/>
      <c r="AW767" s="179"/>
      <c r="AX767" s="179"/>
      <c r="AY767" s="179"/>
      <c r="AZ767" s="179"/>
      <c r="BA767" s="179"/>
      <c r="BB767" s="179"/>
      <c r="BC767" s="179"/>
      <c r="BD767" s="179"/>
      <c r="BE767" s="179"/>
      <c r="BF767" s="179"/>
      <c r="BG767" s="179"/>
      <c r="BH767" s="48">
        <f t="shared" si="400"/>
        <v>0</v>
      </c>
      <c r="BI767" s="48">
        <f t="shared" si="401"/>
        <v>0</v>
      </c>
      <c r="BJ767" s="48">
        <f t="shared" si="402"/>
        <v>0</v>
      </c>
      <c r="BK767" s="48">
        <f t="shared" si="403"/>
        <v>0</v>
      </c>
      <c r="BL767" s="48">
        <f t="shared" si="404"/>
        <v>0</v>
      </c>
      <c r="BM767" s="48">
        <f t="shared" si="405"/>
        <v>0</v>
      </c>
      <c r="BN767" s="48">
        <f t="shared" si="406"/>
        <v>0</v>
      </c>
      <c r="BO767" s="48">
        <f t="shared" si="407"/>
        <v>0</v>
      </c>
      <c r="BP767" s="179"/>
      <c r="BQ767" s="179"/>
      <c r="BR767" s="189"/>
      <c r="BS767" s="174"/>
      <c r="BT767" s="86">
        <f t="shared" si="418"/>
        <v>0</v>
      </c>
      <c r="BU767" s="174"/>
      <c r="BV767" s="176"/>
      <c r="BW767" s="169"/>
      <c r="BX767" s="157">
        <f>IF(J767='Категорія витрат'!$F$2,ROUND('Додаток 3._Бюджет детальний ПР'!BW767*0.3676,2),IF(J767='Категорія витрат'!$F$3,ROUND('Додаток 3._Бюджет детальний ПР'!BW767*0.347,2),IF(J767='Категорія витрат'!$F$4,ROUND('Додаток 3._Бюджет детальний ПР'!BW767*0.347,2),IF(J767='Категорія витрат'!$F$7,ROUND('Додаток 3._Бюджет детальний ПР'!BW767*0.0841,2),0))))</f>
        <v>0</v>
      </c>
      <c r="BY767" s="151">
        <f t="shared" si="419"/>
        <v>0</v>
      </c>
      <c r="BZ767" s="179"/>
      <c r="CA767" s="179"/>
      <c r="CB767" s="179"/>
      <c r="CC767" s="179"/>
      <c r="CD767" s="179"/>
      <c r="CE767" s="179"/>
      <c r="CF767" s="179"/>
      <c r="CG767" s="179"/>
      <c r="CH767" s="179"/>
      <c r="CI767" s="179"/>
      <c r="CJ767" s="179"/>
      <c r="CK767" s="179"/>
      <c r="CL767" s="48">
        <f t="shared" si="408"/>
        <v>0</v>
      </c>
      <c r="CM767" s="48">
        <f t="shared" si="409"/>
        <v>0</v>
      </c>
      <c r="CN767" s="48">
        <f t="shared" si="410"/>
        <v>0</v>
      </c>
      <c r="CO767" s="48">
        <f t="shared" si="411"/>
        <v>0</v>
      </c>
      <c r="CP767" s="48">
        <f t="shared" si="412"/>
        <v>0</v>
      </c>
      <c r="CQ767" s="48">
        <f t="shared" si="413"/>
        <v>0</v>
      </c>
      <c r="CR767" s="48">
        <f t="shared" si="414"/>
        <v>0</v>
      </c>
      <c r="CS767" s="48">
        <f t="shared" si="415"/>
        <v>0</v>
      </c>
      <c r="CT767" s="179"/>
      <c r="CU767" s="179"/>
    </row>
    <row r="768" spans="1:99" ht="20.100000000000001" customHeight="1" x14ac:dyDescent="0.25">
      <c r="A768" s="57">
        <v>763</v>
      </c>
      <c r="B768" s="398" t="str">
        <f>IF(D768='Напрямки конкурса'!$L$2,'Напрямки конкурса'!$B$2,IF(D768='Напрямки конкурса'!$L$3,'Напрямки конкурса'!$B$3,IF(D768='Напрямки конкурса'!$L$4,'Напрямки конкурса'!$B$4,IF(D768='Напрямки конкурса'!$L$5,'Напрямки конкурса'!$B$5,IF(D768='Напрямки конкурса'!$L$6,'Напрямки конкурса'!$B$6,IF(D768='Напрямки конкурса'!$L$7,'Напрямки конкурса'!$B$7,IF(D768='Напрямки конкурса'!$L$8,'Напрямки конкурса'!$B$8,IF(D768='Напрямки конкурса'!$L$9,'Напрямки конкурса'!$B$9,IF(D768='Напрямки конкурса'!$L$10,'Напрямки конкурса'!$B$10,IF(D768='Напрямки конкурса'!$L$11,'Напрямки конкурса'!$B$11,IF(D768='Напрямки конкурса'!$L$12,'Напрямки конкурса'!$B$12,IF(D768='Напрямки конкурса'!$L$13,'Напрямки конкурса'!$B$13,IF(D768='Напрямки конкурса'!$L$14,'Напрямки конкурса'!$B$14,IF(D768='Напрямки конкурса'!$L$15,'Напрямки конкурса'!$B$15,IF(D768='Напрямки конкурса'!$L$16,'Напрямки конкурса'!$B$16,IF(D768='Напрямки конкурса'!$L$17,'Напрямки конкурса'!$B$17,IF(D768='Напрямки конкурса'!$L$18,'Напрямки конкурса'!$B$18,IF(D768='Напрямки конкурса'!$L$19,'Напрямки конкурса'!$B$19,IF(D768='Напрямки конкурса'!$L$20,'Напрямки конкурса'!$B$20,IF(D768='Напрямки конкурса'!$L$21,'Напрямки конкурса'!$B$21,IF(D768='Напрямки конкурса'!$L$22,'Напрямки конкурса'!$B$22,IF(D768='Напрямки конкурса'!$L$23,'Напрямки конкурса'!$B$23,IF(D768='Напрямки конкурса'!$L$24,'Напрямки конкурса'!$B$24,IF(D768='Напрямки конкурса'!$L$25,'Напрямки конкурса'!$B$25,IF(D768='Напрямки конкурса'!$L$26,'Напрямки конкурса'!$B$26,IF(D768='Напрямки конкурса'!$L$27,'Напрямки конкурса'!$B$27,IF(D768='Напрямки конкурса'!$L$28,'Напрямки конкурса'!$B$28,"")))))))))))))))))))))))))))</f>
        <v/>
      </c>
      <c r="C768" s="58" t="str">
        <f>IF(D768='Напрямки конкурса'!$L$2,'Напрямки конкурса'!$K$2,IF(D768='Напрямки конкурса'!$L$3,'Напрямки конкурса'!$K$3,IF(D768='Напрямки конкурса'!$L$4,'Напрямки конкурса'!$K$4,IF(D768='Напрямки конкурса'!$L$5,'Напрямки конкурса'!$K$5,IF(D768='Напрямки конкурса'!$L$6,'Напрямки конкурса'!$K$6,IF(D768='Напрямки конкурса'!$L$7,'Напрямки конкурса'!$K$7,IF(D768='Напрямки конкурса'!$L$8,'Напрямки конкурса'!$K$8,IF(D768='Напрямки конкурса'!$L$9,'Напрямки конкурса'!$K$9,IF(D768='Напрямки конкурса'!$L$10,'Напрямки конкурса'!$K$10,IF(D768='Напрямки конкурса'!$L$11,'Напрямки конкурса'!$K$11,IF(D768='Напрямки конкурса'!$L$12,'Напрямки конкурса'!$K$12,IF(D768='Напрямки конкурса'!$L$13,'Напрямки конкурса'!$K$13,IF(D768='Напрямки конкурса'!$L$14,'Напрямки конкурса'!$K$14,IF(D768='Напрямки конкурса'!$L$15,'Напрямки конкурса'!$K$15,IF(D768='Напрямки конкурса'!$L$16,'Напрямки конкурса'!$K$16,IF(D768='Напрямки конкурса'!$L$17,'Напрямки конкурса'!$K$17,IF(D768='Напрямки конкурса'!$L$18,'Напрямки конкурса'!$K$18,IF(D768='Напрямки конкурса'!$L$19,'Напрямки конкурса'!$K$19,IF(D768='Напрямки конкурса'!$L$20,'Напрямки конкурса'!$K$20,IF(D768='Напрямки конкурса'!$L$21,'Напрямки конкурса'!$K$21,IF(D768='Напрямки конкурса'!$L$22,'Напрямки конкурса'!$K$22,IF(D768='Напрямки конкурса'!$L$23,'Напрямки конкурса'!$K$23,IF(D768='Напрямки конкурса'!$L$24,'Напрямки конкурса'!$K$24,IF(D768='Напрямки конкурса'!$L$25,'Напрямки конкурса'!$K$25,IF(D768='Напрямки конкурса'!$L$26,'Напрямки конкурса'!$K$26,IF(D768='Напрямки конкурса'!$L$27,'Напрямки конкурса'!$K$27,IF(D768='Напрямки конкурса'!$L$28,'Напрямки конкурса'!$K$28,"")))))))))))))))))))))))))))</f>
        <v/>
      </c>
      <c r="D768" s="554"/>
      <c r="E768" s="169"/>
      <c r="F768" s="169"/>
      <c r="G768" s="169"/>
      <c r="H768" s="148" t="str">
        <f>IF(I768='Категорія витрат'!$B$2,'Категорія витрат'!$A$2,IF(I768='Категорія витрат'!$B$3,'Категорія витрат'!$A$3,IF(I768='Категорія витрат'!$B$4,'Категорія витрат'!$A$4,IF(I768='Категорія витрат'!$B$5,'Категорія витрат'!$A$5,IF(I768='Категорія витрат'!$B$6,'Категорія витрат'!$A$6,IF(I768='Категорія витрат'!$B$7,'Категорія витрат'!$A$7,IF(I768='Категорія витрат'!$B$8,'Категорія витрат'!$A$8,IF(I768='Категорія витрат'!$B$9,'Категорія витрат'!$A$9,IF(I768='Категорія витрат'!$B$10,'Категорія витрат'!$A$10,IF(I768='Категорія витрат'!$B$11,'Категорія витрат'!$A$11,IF(I768='Категорія витрат'!$B$12,'Категорія витрат'!$A$12,IF(I768='Категорія витрат'!$B$13,'Категорія витрат'!$A$13,IF(I768='Категорія витрат'!$B$14,'Категорія витрат'!$A$14,IF(I768='Категорія витрат'!$B$15,'Категорія витрат'!$A$15,IF(I768='Категорія витрат'!$B$16,'Категорія витрат'!$A$16,IF(I768='Категорія витрат'!$B$17,'Категорія витрат'!$A$17,IF(I768='Категорія витрат'!$B$18,'Категорія витрат'!$A$18,IF(I768='Категорія витрат'!$B$19,'Категорія витрат'!$A$19,IF(I768='Категорія витрат'!$B$20,'Категорія витрат'!$A$20,IF(I768='Категорія витрат'!$B$21,'Категорія витрат'!$A$21,IF(I768='Категорія витрат'!$B$22,'Категорія витрат'!$A$22,IF(I768='Категорія витрат'!$B$23,'Категорія витрат'!$A$23,IF(I768='Категорія витрат'!$B$24,'Категорія витрат'!$A$24,IF(I768='Категорія витрат'!$B$25,'Категорія витрат'!$A$25,IF(I768='Категорія витрат'!$B$26,'Категорія витрат'!$A$26,IF(I768='Категорія витрат'!$B$27,'Категорія витрат'!$A$27,IF(I768='Категорія витрат'!$B$28,'Категорія витрат'!$A$28,IF(I768='Категорія витрат'!$B$29,'Категорія витрат'!$A$29,IF(I768='Категорія витрат'!$B$30,'Категорія витрат'!$A$30,"")))))))))))))))))))))))))))))</f>
        <v/>
      </c>
      <c r="I768" s="172"/>
      <c r="J768" s="171"/>
      <c r="K768" s="174"/>
      <c r="L768" s="86">
        <f t="shared" si="416"/>
        <v>0</v>
      </c>
      <c r="M768" s="174"/>
      <c r="N768" s="176"/>
      <c r="O768" s="396">
        <f t="shared" si="391"/>
        <v>0</v>
      </c>
      <c r="P768" s="157">
        <f>IF(J768='Категорія витрат'!$F$2,ROUND('Додаток 3._Бюджет детальний ПР'!O768*0.3676,2),IF(J768='Категорія витрат'!$F$3,ROUND('Додаток 3._Бюджет детальний ПР'!O768*0.347,2),IF(J768='Категорія витрат'!$F$4,ROUND('Додаток 3._Бюджет детальний ПР'!O768*0.347,2),IF(J768='Категорія витрат'!$F$7,ROUND('Додаток 3._Бюджет детальний ПР'!O768*0.0841,2),0))))</f>
        <v>0</v>
      </c>
      <c r="Q768" s="151">
        <f t="shared" si="420"/>
        <v>0</v>
      </c>
      <c r="R768" s="179"/>
      <c r="S768" s="179"/>
      <c r="T768" s="179"/>
      <c r="U768" s="179"/>
      <c r="V768" s="179"/>
      <c r="W768" s="179"/>
      <c r="X768" s="179"/>
      <c r="Y768" s="179"/>
      <c r="Z768" s="179"/>
      <c r="AA768" s="179"/>
      <c r="AB768" s="179"/>
      <c r="AC768" s="179"/>
      <c r="AD768" s="48">
        <f t="shared" si="392"/>
        <v>0</v>
      </c>
      <c r="AE768" s="48">
        <f t="shared" si="393"/>
        <v>0</v>
      </c>
      <c r="AF768" s="48">
        <f t="shared" si="394"/>
        <v>0</v>
      </c>
      <c r="AG768" s="48">
        <f t="shared" si="395"/>
        <v>0</v>
      </c>
      <c r="AH768" s="48">
        <f t="shared" si="396"/>
        <v>0</v>
      </c>
      <c r="AI768" s="48">
        <f t="shared" si="397"/>
        <v>0</v>
      </c>
      <c r="AJ768" s="48">
        <f t="shared" si="398"/>
        <v>0</v>
      </c>
      <c r="AK768" s="48">
        <f t="shared" si="399"/>
        <v>0</v>
      </c>
      <c r="AL768" s="179"/>
      <c r="AM768" s="179"/>
      <c r="AN768" s="76"/>
      <c r="AO768" s="174"/>
      <c r="AP768" s="405">
        <f t="shared" si="417"/>
        <v>0</v>
      </c>
      <c r="AQ768" s="174"/>
      <c r="AR768" s="176"/>
      <c r="AS768" s="169"/>
      <c r="AT768" s="157">
        <f>IF(J768='Категорія витрат'!$F$2,ROUND('Додаток 3._Бюджет детальний ПР'!AS768*0.3676,2),IF(J768='Категорія витрат'!$F$3,ROUND('Додаток 3._Бюджет детальний ПР'!AS768*0.347,2),IF(J768='Категорія витрат'!$F$4,ROUND('Додаток 3._Бюджет детальний ПР'!AS768*0.347,2),IF(J768='Категорія витрат'!$F$7,ROUND('Додаток 3._Бюджет детальний ПР'!AS768*0.0841,2),0))))</f>
        <v>0</v>
      </c>
      <c r="AU768" s="151">
        <f t="shared" si="390"/>
        <v>0</v>
      </c>
      <c r="AV768" s="179"/>
      <c r="AW768" s="179"/>
      <c r="AX768" s="179"/>
      <c r="AY768" s="179"/>
      <c r="AZ768" s="179"/>
      <c r="BA768" s="179"/>
      <c r="BB768" s="179"/>
      <c r="BC768" s="179"/>
      <c r="BD768" s="179"/>
      <c r="BE768" s="179"/>
      <c r="BF768" s="179"/>
      <c r="BG768" s="179"/>
      <c r="BH768" s="48">
        <f t="shared" si="400"/>
        <v>0</v>
      </c>
      <c r="BI768" s="48">
        <f t="shared" si="401"/>
        <v>0</v>
      </c>
      <c r="BJ768" s="48">
        <f t="shared" si="402"/>
        <v>0</v>
      </c>
      <c r="BK768" s="48">
        <f t="shared" si="403"/>
        <v>0</v>
      </c>
      <c r="BL768" s="48">
        <f t="shared" si="404"/>
        <v>0</v>
      </c>
      <c r="BM768" s="48">
        <f t="shared" si="405"/>
        <v>0</v>
      </c>
      <c r="BN768" s="48">
        <f t="shared" si="406"/>
        <v>0</v>
      </c>
      <c r="BO768" s="48">
        <f t="shared" si="407"/>
        <v>0</v>
      </c>
      <c r="BP768" s="179"/>
      <c r="BQ768" s="179"/>
      <c r="BR768" s="189"/>
      <c r="BS768" s="174"/>
      <c r="BT768" s="86">
        <f t="shared" si="418"/>
        <v>0</v>
      </c>
      <c r="BU768" s="174"/>
      <c r="BV768" s="176"/>
      <c r="BW768" s="169"/>
      <c r="BX768" s="157">
        <f>IF(J768='Категорія витрат'!$F$2,ROUND('Додаток 3._Бюджет детальний ПР'!BW768*0.3676,2),IF(J768='Категорія витрат'!$F$3,ROUND('Додаток 3._Бюджет детальний ПР'!BW768*0.347,2),IF(J768='Категорія витрат'!$F$4,ROUND('Додаток 3._Бюджет детальний ПР'!BW768*0.347,2),IF(J768='Категорія витрат'!$F$7,ROUND('Додаток 3._Бюджет детальний ПР'!BW768*0.0841,2),0))))</f>
        <v>0</v>
      </c>
      <c r="BY768" s="151">
        <f t="shared" si="419"/>
        <v>0</v>
      </c>
      <c r="BZ768" s="179"/>
      <c r="CA768" s="179"/>
      <c r="CB768" s="179"/>
      <c r="CC768" s="179"/>
      <c r="CD768" s="179"/>
      <c r="CE768" s="179"/>
      <c r="CF768" s="179"/>
      <c r="CG768" s="179"/>
      <c r="CH768" s="179"/>
      <c r="CI768" s="179"/>
      <c r="CJ768" s="179"/>
      <c r="CK768" s="179"/>
      <c r="CL768" s="48">
        <f t="shared" si="408"/>
        <v>0</v>
      </c>
      <c r="CM768" s="48">
        <f t="shared" si="409"/>
        <v>0</v>
      </c>
      <c r="CN768" s="48">
        <f t="shared" si="410"/>
        <v>0</v>
      </c>
      <c r="CO768" s="48">
        <f t="shared" si="411"/>
        <v>0</v>
      </c>
      <c r="CP768" s="48">
        <f t="shared" si="412"/>
        <v>0</v>
      </c>
      <c r="CQ768" s="48">
        <f t="shared" si="413"/>
        <v>0</v>
      </c>
      <c r="CR768" s="48">
        <f t="shared" si="414"/>
        <v>0</v>
      </c>
      <c r="CS768" s="48">
        <f t="shared" si="415"/>
        <v>0</v>
      </c>
      <c r="CT768" s="179"/>
      <c r="CU768" s="179"/>
    </row>
    <row r="769" spans="1:99" ht="20.100000000000001" customHeight="1" x14ac:dyDescent="0.25">
      <c r="A769" s="57">
        <v>764</v>
      </c>
      <c r="B769" s="398" t="str">
        <f>IF(D769='Напрямки конкурса'!$L$2,'Напрямки конкурса'!$B$2,IF(D769='Напрямки конкурса'!$L$3,'Напрямки конкурса'!$B$3,IF(D769='Напрямки конкурса'!$L$4,'Напрямки конкурса'!$B$4,IF(D769='Напрямки конкурса'!$L$5,'Напрямки конкурса'!$B$5,IF(D769='Напрямки конкурса'!$L$6,'Напрямки конкурса'!$B$6,IF(D769='Напрямки конкурса'!$L$7,'Напрямки конкурса'!$B$7,IF(D769='Напрямки конкурса'!$L$8,'Напрямки конкурса'!$B$8,IF(D769='Напрямки конкурса'!$L$9,'Напрямки конкурса'!$B$9,IF(D769='Напрямки конкурса'!$L$10,'Напрямки конкурса'!$B$10,IF(D769='Напрямки конкурса'!$L$11,'Напрямки конкурса'!$B$11,IF(D769='Напрямки конкурса'!$L$12,'Напрямки конкурса'!$B$12,IF(D769='Напрямки конкурса'!$L$13,'Напрямки конкурса'!$B$13,IF(D769='Напрямки конкурса'!$L$14,'Напрямки конкурса'!$B$14,IF(D769='Напрямки конкурса'!$L$15,'Напрямки конкурса'!$B$15,IF(D769='Напрямки конкурса'!$L$16,'Напрямки конкурса'!$B$16,IF(D769='Напрямки конкурса'!$L$17,'Напрямки конкурса'!$B$17,IF(D769='Напрямки конкурса'!$L$18,'Напрямки конкурса'!$B$18,IF(D769='Напрямки конкурса'!$L$19,'Напрямки конкурса'!$B$19,IF(D769='Напрямки конкурса'!$L$20,'Напрямки конкурса'!$B$20,IF(D769='Напрямки конкурса'!$L$21,'Напрямки конкурса'!$B$21,IF(D769='Напрямки конкурса'!$L$22,'Напрямки конкурса'!$B$22,IF(D769='Напрямки конкурса'!$L$23,'Напрямки конкурса'!$B$23,IF(D769='Напрямки конкурса'!$L$24,'Напрямки конкурса'!$B$24,IF(D769='Напрямки конкурса'!$L$25,'Напрямки конкурса'!$B$25,IF(D769='Напрямки конкурса'!$L$26,'Напрямки конкурса'!$B$26,IF(D769='Напрямки конкурса'!$L$27,'Напрямки конкурса'!$B$27,IF(D769='Напрямки конкурса'!$L$28,'Напрямки конкурса'!$B$28,"")))))))))))))))))))))))))))</f>
        <v/>
      </c>
      <c r="C769" s="58" t="str">
        <f>IF(D769='Напрямки конкурса'!$L$2,'Напрямки конкурса'!$K$2,IF(D769='Напрямки конкурса'!$L$3,'Напрямки конкурса'!$K$3,IF(D769='Напрямки конкурса'!$L$4,'Напрямки конкурса'!$K$4,IF(D769='Напрямки конкурса'!$L$5,'Напрямки конкурса'!$K$5,IF(D769='Напрямки конкурса'!$L$6,'Напрямки конкурса'!$K$6,IF(D769='Напрямки конкурса'!$L$7,'Напрямки конкурса'!$K$7,IF(D769='Напрямки конкурса'!$L$8,'Напрямки конкурса'!$K$8,IF(D769='Напрямки конкурса'!$L$9,'Напрямки конкурса'!$K$9,IF(D769='Напрямки конкурса'!$L$10,'Напрямки конкурса'!$K$10,IF(D769='Напрямки конкурса'!$L$11,'Напрямки конкурса'!$K$11,IF(D769='Напрямки конкурса'!$L$12,'Напрямки конкурса'!$K$12,IF(D769='Напрямки конкурса'!$L$13,'Напрямки конкурса'!$K$13,IF(D769='Напрямки конкурса'!$L$14,'Напрямки конкурса'!$K$14,IF(D769='Напрямки конкурса'!$L$15,'Напрямки конкурса'!$K$15,IF(D769='Напрямки конкурса'!$L$16,'Напрямки конкурса'!$K$16,IF(D769='Напрямки конкурса'!$L$17,'Напрямки конкурса'!$K$17,IF(D769='Напрямки конкурса'!$L$18,'Напрямки конкурса'!$K$18,IF(D769='Напрямки конкурса'!$L$19,'Напрямки конкурса'!$K$19,IF(D769='Напрямки конкурса'!$L$20,'Напрямки конкурса'!$K$20,IF(D769='Напрямки конкурса'!$L$21,'Напрямки конкурса'!$K$21,IF(D769='Напрямки конкурса'!$L$22,'Напрямки конкурса'!$K$22,IF(D769='Напрямки конкурса'!$L$23,'Напрямки конкурса'!$K$23,IF(D769='Напрямки конкурса'!$L$24,'Напрямки конкурса'!$K$24,IF(D769='Напрямки конкурса'!$L$25,'Напрямки конкурса'!$K$25,IF(D769='Напрямки конкурса'!$L$26,'Напрямки конкурса'!$K$26,IF(D769='Напрямки конкурса'!$L$27,'Напрямки конкурса'!$K$27,IF(D769='Напрямки конкурса'!$L$28,'Напрямки конкурса'!$K$28,"")))))))))))))))))))))))))))</f>
        <v/>
      </c>
      <c r="D769" s="554"/>
      <c r="E769" s="169"/>
      <c r="F769" s="169"/>
      <c r="G769" s="169"/>
      <c r="H769" s="148" t="str">
        <f>IF(I769='Категорія витрат'!$B$2,'Категорія витрат'!$A$2,IF(I769='Категорія витрат'!$B$3,'Категорія витрат'!$A$3,IF(I769='Категорія витрат'!$B$4,'Категорія витрат'!$A$4,IF(I769='Категорія витрат'!$B$5,'Категорія витрат'!$A$5,IF(I769='Категорія витрат'!$B$6,'Категорія витрат'!$A$6,IF(I769='Категорія витрат'!$B$7,'Категорія витрат'!$A$7,IF(I769='Категорія витрат'!$B$8,'Категорія витрат'!$A$8,IF(I769='Категорія витрат'!$B$9,'Категорія витрат'!$A$9,IF(I769='Категорія витрат'!$B$10,'Категорія витрат'!$A$10,IF(I769='Категорія витрат'!$B$11,'Категорія витрат'!$A$11,IF(I769='Категорія витрат'!$B$12,'Категорія витрат'!$A$12,IF(I769='Категорія витрат'!$B$13,'Категорія витрат'!$A$13,IF(I769='Категорія витрат'!$B$14,'Категорія витрат'!$A$14,IF(I769='Категорія витрат'!$B$15,'Категорія витрат'!$A$15,IF(I769='Категорія витрат'!$B$16,'Категорія витрат'!$A$16,IF(I769='Категорія витрат'!$B$17,'Категорія витрат'!$A$17,IF(I769='Категорія витрат'!$B$18,'Категорія витрат'!$A$18,IF(I769='Категорія витрат'!$B$19,'Категорія витрат'!$A$19,IF(I769='Категорія витрат'!$B$20,'Категорія витрат'!$A$20,IF(I769='Категорія витрат'!$B$21,'Категорія витрат'!$A$21,IF(I769='Категорія витрат'!$B$22,'Категорія витрат'!$A$22,IF(I769='Категорія витрат'!$B$23,'Категорія витрат'!$A$23,IF(I769='Категорія витрат'!$B$24,'Категорія витрат'!$A$24,IF(I769='Категорія витрат'!$B$25,'Категорія витрат'!$A$25,IF(I769='Категорія витрат'!$B$26,'Категорія витрат'!$A$26,IF(I769='Категорія витрат'!$B$27,'Категорія витрат'!$A$27,IF(I769='Категорія витрат'!$B$28,'Категорія витрат'!$A$28,IF(I769='Категорія витрат'!$B$29,'Категорія витрат'!$A$29,IF(I769='Категорія витрат'!$B$30,'Категорія витрат'!$A$30,"")))))))))))))))))))))))))))))</f>
        <v/>
      </c>
      <c r="I769" s="172"/>
      <c r="J769" s="171"/>
      <c r="K769" s="174"/>
      <c r="L769" s="86">
        <f t="shared" si="416"/>
        <v>0</v>
      </c>
      <c r="M769" s="174"/>
      <c r="N769" s="176"/>
      <c r="O769" s="396">
        <f t="shared" si="391"/>
        <v>0</v>
      </c>
      <c r="P769" s="157">
        <f>IF(J769='Категорія витрат'!$F$2,ROUND('Додаток 3._Бюджет детальний ПР'!O769*0.3676,2),IF(J769='Категорія витрат'!$F$3,ROUND('Додаток 3._Бюджет детальний ПР'!O769*0.347,2),IF(J769='Категорія витрат'!$F$4,ROUND('Додаток 3._Бюджет детальний ПР'!O769*0.347,2),IF(J769='Категорія витрат'!$F$7,ROUND('Додаток 3._Бюджет детальний ПР'!O769*0.0841,2),0))))</f>
        <v>0</v>
      </c>
      <c r="Q769" s="151">
        <f t="shared" si="420"/>
        <v>0</v>
      </c>
      <c r="R769" s="179"/>
      <c r="S769" s="179"/>
      <c r="T769" s="179"/>
      <c r="U769" s="179"/>
      <c r="V769" s="179"/>
      <c r="W769" s="179"/>
      <c r="X769" s="179"/>
      <c r="Y769" s="179"/>
      <c r="Z769" s="179"/>
      <c r="AA769" s="179"/>
      <c r="AB769" s="179"/>
      <c r="AC769" s="179"/>
      <c r="AD769" s="48">
        <f t="shared" si="392"/>
        <v>0</v>
      </c>
      <c r="AE769" s="48">
        <f t="shared" si="393"/>
        <v>0</v>
      </c>
      <c r="AF769" s="48">
        <f t="shared" si="394"/>
        <v>0</v>
      </c>
      <c r="AG769" s="48">
        <f t="shared" si="395"/>
        <v>0</v>
      </c>
      <c r="AH769" s="48">
        <f t="shared" si="396"/>
        <v>0</v>
      </c>
      <c r="AI769" s="48">
        <f t="shared" si="397"/>
        <v>0</v>
      </c>
      <c r="AJ769" s="48">
        <f t="shared" si="398"/>
        <v>0</v>
      </c>
      <c r="AK769" s="48">
        <f t="shared" si="399"/>
        <v>0</v>
      </c>
      <c r="AL769" s="179"/>
      <c r="AM769" s="179"/>
      <c r="AN769" s="76"/>
      <c r="AO769" s="174"/>
      <c r="AP769" s="405">
        <f t="shared" si="417"/>
        <v>0</v>
      </c>
      <c r="AQ769" s="174"/>
      <c r="AR769" s="176"/>
      <c r="AS769" s="169"/>
      <c r="AT769" s="157">
        <f>IF(J769='Категорія витрат'!$F$2,ROUND('Додаток 3._Бюджет детальний ПР'!AS769*0.3676,2),IF(J769='Категорія витрат'!$F$3,ROUND('Додаток 3._Бюджет детальний ПР'!AS769*0.347,2),IF(J769='Категорія витрат'!$F$4,ROUND('Додаток 3._Бюджет детальний ПР'!AS769*0.347,2),IF(J769='Категорія витрат'!$F$7,ROUND('Додаток 3._Бюджет детальний ПР'!AS769*0.0841,2),0))))</f>
        <v>0</v>
      </c>
      <c r="AU769" s="151">
        <f t="shared" si="390"/>
        <v>0</v>
      </c>
      <c r="AV769" s="179"/>
      <c r="AW769" s="179"/>
      <c r="AX769" s="179"/>
      <c r="AY769" s="179"/>
      <c r="AZ769" s="179"/>
      <c r="BA769" s="179"/>
      <c r="BB769" s="179"/>
      <c r="BC769" s="179"/>
      <c r="BD769" s="179"/>
      <c r="BE769" s="179"/>
      <c r="BF769" s="179"/>
      <c r="BG769" s="179"/>
      <c r="BH769" s="48">
        <f t="shared" si="400"/>
        <v>0</v>
      </c>
      <c r="BI769" s="48">
        <f t="shared" si="401"/>
        <v>0</v>
      </c>
      <c r="BJ769" s="48">
        <f t="shared" si="402"/>
        <v>0</v>
      </c>
      <c r="BK769" s="48">
        <f t="shared" si="403"/>
        <v>0</v>
      </c>
      <c r="BL769" s="48">
        <f t="shared" si="404"/>
        <v>0</v>
      </c>
      <c r="BM769" s="48">
        <f t="shared" si="405"/>
        <v>0</v>
      </c>
      <c r="BN769" s="48">
        <f t="shared" si="406"/>
        <v>0</v>
      </c>
      <c r="BO769" s="48">
        <f t="shared" si="407"/>
        <v>0</v>
      </c>
      <c r="BP769" s="179"/>
      <c r="BQ769" s="179"/>
      <c r="BR769" s="189"/>
      <c r="BS769" s="174"/>
      <c r="BT769" s="86">
        <f t="shared" si="418"/>
        <v>0</v>
      </c>
      <c r="BU769" s="174"/>
      <c r="BV769" s="176"/>
      <c r="BW769" s="169"/>
      <c r="BX769" s="157">
        <f>IF(J769='Категорія витрат'!$F$2,ROUND('Додаток 3._Бюджет детальний ПР'!BW769*0.3676,2),IF(J769='Категорія витрат'!$F$3,ROUND('Додаток 3._Бюджет детальний ПР'!BW769*0.347,2),IF(J769='Категорія витрат'!$F$4,ROUND('Додаток 3._Бюджет детальний ПР'!BW769*0.347,2),IF(J769='Категорія витрат'!$F$7,ROUND('Додаток 3._Бюджет детальний ПР'!BW769*0.0841,2),0))))</f>
        <v>0</v>
      </c>
      <c r="BY769" s="151">
        <f t="shared" si="419"/>
        <v>0</v>
      </c>
      <c r="BZ769" s="179"/>
      <c r="CA769" s="179"/>
      <c r="CB769" s="179"/>
      <c r="CC769" s="179"/>
      <c r="CD769" s="179"/>
      <c r="CE769" s="179"/>
      <c r="CF769" s="179"/>
      <c r="CG769" s="179"/>
      <c r="CH769" s="179"/>
      <c r="CI769" s="179"/>
      <c r="CJ769" s="179"/>
      <c r="CK769" s="179"/>
      <c r="CL769" s="48">
        <f t="shared" si="408"/>
        <v>0</v>
      </c>
      <c r="CM769" s="48">
        <f t="shared" si="409"/>
        <v>0</v>
      </c>
      <c r="CN769" s="48">
        <f t="shared" si="410"/>
        <v>0</v>
      </c>
      <c r="CO769" s="48">
        <f t="shared" si="411"/>
        <v>0</v>
      </c>
      <c r="CP769" s="48">
        <f t="shared" si="412"/>
        <v>0</v>
      </c>
      <c r="CQ769" s="48">
        <f t="shared" si="413"/>
        <v>0</v>
      </c>
      <c r="CR769" s="48">
        <f t="shared" si="414"/>
        <v>0</v>
      </c>
      <c r="CS769" s="48">
        <f t="shared" si="415"/>
        <v>0</v>
      </c>
      <c r="CT769" s="179"/>
      <c r="CU769" s="179"/>
    </row>
    <row r="770" spans="1:99" ht="20.100000000000001" customHeight="1" x14ac:dyDescent="0.25">
      <c r="A770" s="57">
        <v>765</v>
      </c>
      <c r="B770" s="398" t="str">
        <f>IF(D770='Напрямки конкурса'!$L$2,'Напрямки конкурса'!$B$2,IF(D770='Напрямки конкурса'!$L$3,'Напрямки конкурса'!$B$3,IF(D770='Напрямки конкурса'!$L$4,'Напрямки конкурса'!$B$4,IF(D770='Напрямки конкурса'!$L$5,'Напрямки конкурса'!$B$5,IF(D770='Напрямки конкурса'!$L$6,'Напрямки конкурса'!$B$6,IF(D770='Напрямки конкурса'!$L$7,'Напрямки конкурса'!$B$7,IF(D770='Напрямки конкурса'!$L$8,'Напрямки конкурса'!$B$8,IF(D770='Напрямки конкурса'!$L$9,'Напрямки конкурса'!$B$9,IF(D770='Напрямки конкурса'!$L$10,'Напрямки конкурса'!$B$10,IF(D770='Напрямки конкурса'!$L$11,'Напрямки конкурса'!$B$11,IF(D770='Напрямки конкурса'!$L$12,'Напрямки конкурса'!$B$12,IF(D770='Напрямки конкурса'!$L$13,'Напрямки конкурса'!$B$13,IF(D770='Напрямки конкурса'!$L$14,'Напрямки конкурса'!$B$14,IF(D770='Напрямки конкурса'!$L$15,'Напрямки конкурса'!$B$15,IF(D770='Напрямки конкурса'!$L$16,'Напрямки конкурса'!$B$16,IF(D770='Напрямки конкурса'!$L$17,'Напрямки конкурса'!$B$17,IF(D770='Напрямки конкурса'!$L$18,'Напрямки конкурса'!$B$18,IF(D770='Напрямки конкурса'!$L$19,'Напрямки конкурса'!$B$19,IF(D770='Напрямки конкурса'!$L$20,'Напрямки конкурса'!$B$20,IF(D770='Напрямки конкурса'!$L$21,'Напрямки конкурса'!$B$21,IF(D770='Напрямки конкурса'!$L$22,'Напрямки конкурса'!$B$22,IF(D770='Напрямки конкурса'!$L$23,'Напрямки конкурса'!$B$23,IF(D770='Напрямки конкурса'!$L$24,'Напрямки конкурса'!$B$24,IF(D770='Напрямки конкурса'!$L$25,'Напрямки конкурса'!$B$25,IF(D770='Напрямки конкурса'!$L$26,'Напрямки конкурса'!$B$26,IF(D770='Напрямки конкурса'!$L$27,'Напрямки конкурса'!$B$27,IF(D770='Напрямки конкурса'!$L$28,'Напрямки конкурса'!$B$28,"")))))))))))))))))))))))))))</f>
        <v/>
      </c>
      <c r="C770" s="58" t="str">
        <f>IF(D770='Напрямки конкурса'!$L$2,'Напрямки конкурса'!$K$2,IF(D770='Напрямки конкурса'!$L$3,'Напрямки конкурса'!$K$3,IF(D770='Напрямки конкурса'!$L$4,'Напрямки конкурса'!$K$4,IF(D770='Напрямки конкурса'!$L$5,'Напрямки конкурса'!$K$5,IF(D770='Напрямки конкурса'!$L$6,'Напрямки конкурса'!$K$6,IF(D770='Напрямки конкурса'!$L$7,'Напрямки конкурса'!$K$7,IF(D770='Напрямки конкурса'!$L$8,'Напрямки конкурса'!$K$8,IF(D770='Напрямки конкурса'!$L$9,'Напрямки конкурса'!$K$9,IF(D770='Напрямки конкурса'!$L$10,'Напрямки конкурса'!$K$10,IF(D770='Напрямки конкурса'!$L$11,'Напрямки конкурса'!$K$11,IF(D770='Напрямки конкурса'!$L$12,'Напрямки конкурса'!$K$12,IF(D770='Напрямки конкурса'!$L$13,'Напрямки конкурса'!$K$13,IF(D770='Напрямки конкурса'!$L$14,'Напрямки конкурса'!$K$14,IF(D770='Напрямки конкурса'!$L$15,'Напрямки конкурса'!$K$15,IF(D770='Напрямки конкурса'!$L$16,'Напрямки конкурса'!$K$16,IF(D770='Напрямки конкурса'!$L$17,'Напрямки конкурса'!$K$17,IF(D770='Напрямки конкурса'!$L$18,'Напрямки конкурса'!$K$18,IF(D770='Напрямки конкурса'!$L$19,'Напрямки конкурса'!$K$19,IF(D770='Напрямки конкурса'!$L$20,'Напрямки конкурса'!$K$20,IF(D770='Напрямки конкурса'!$L$21,'Напрямки конкурса'!$K$21,IF(D770='Напрямки конкурса'!$L$22,'Напрямки конкурса'!$K$22,IF(D770='Напрямки конкурса'!$L$23,'Напрямки конкурса'!$K$23,IF(D770='Напрямки конкурса'!$L$24,'Напрямки конкурса'!$K$24,IF(D770='Напрямки конкурса'!$L$25,'Напрямки конкурса'!$K$25,IF(D770='Напрямки конкурса'!$L$26,'Напрямки конкурса'!$K$26,IF(D770='Напрямки конкурса'!$L$27,'Напрямки конкурса'!$K$27,IF(D770='Напрямки конкурса'!$L$28,'Напрямки конкурса'!$K$28,"")))))))))))))))))))))))))))</f>
        <v/>
      </c>
      <c r="D770" s="554"/>
      <c r="E770" s="169"/>
      <c r="F770" s="169"/>
      <c r="G770" s="169"/>
      <c r="H770" s="148" t="str">
        <f>IF(I770='Категорія витрат'!$B$2,'Категорія витрат'!$A$2,IF(I770='Категорія витрат'!$B$3,'Категорія витрат'!$A$3,IF(I770='Категорія витрат'!$B$4,'Категорія витрат'!$A$4,IF(I770='Категорія витрат'!$B$5,'Категорія витрат'!$A$5,IF(I770='Категорія витрат'!$B$6,'Категорія витрат'!$A$6,IF(I770='Категорія витрат'!$B$7,'Категорія витрат'!$A$7,IF(I770='Категорія витрат'!$B$8,'Категорія витрат'!$A$8,IF(I770='Категорія витрат'!$B$9,'Категорія витрат'!$A$9,IF(I770='Категорія витрат'!$B$10,'Категорія витрат'!$A$10,IF(I770='Категорія витрат'!$B$11,'Категорія витрат'!$A$11,IF(I770='Категорія витрат'!$B$12,'Категорія витрат'!$A$12,IF(I770='Категорія витрат'!$B$13,'Категорія витрат'!$A$13,IF(I770='Категорія витрат'!$B$14,'Категорія витрат'!$A$14,IF(I770='Категорія витрат'!$B$15,'Категорія витрат'!$A$15,IF(I770='Категорія витрат'!$B$16,'Категорія витрат'!$A$16,IF(I770='Категорія витрат'!$B$17,'Категорія витрат'!$A$17,IF(I770='Категорія витрат'!$B$18,'Категорія витрат'!$A$18,IF(I770='Категорія витрат'!$B$19,'Категорія витрат'!$A$19,IF(I770='Категорія витрат'!$B$20,'Категорія витрат'!$A$20,IF(I770='Категорія витрат'!$B$21,'Категорія витрат'!$A$21,IF(I770='Категорія витрат'!$B$22,'Категорія витрат'!$A$22,IF(I770='Категорія витрат'!$B$23,'Категорія витрат'!$A$23,IF(I770='Категорія витрат'!$B$24,'Категорія витрат'!$A$24,IF(I770='Категорія витрат'!$B$25,'Категорія витрат'!$A$25,IF(I770='Категорія витрат'!$B$26,'Категорія витрат'!$A$26,IF(I770='Категорія витрат'!$B$27,'Категорія витрат'!$A$27,IF(I770='Категорія витрат'!$B$28,'Категорія витрат'!$A$28,IF(I770='Категорія витрат'!$B$29,'Категорія витрат'!$A$29,IF(I770='Категорія витрат'!$B$30,'Категорія витрат'!$A$30,"")))))))))))))))))))))))))))))</f>
        <v/>
      </c>
      <c r="I770" s="172"/>
      <c r="J770" s="171"/>
      <c r="K770" s="174"/>
      <c r="L770" s="86">
        <f t="shared" si="416"/>
        <v>0</v>
      </c>
      <c r="M770" s="174"/>
      <c r="N770" s="176"/>
      <c r="O770" s="396">
        <f t="shared" si="391"/>
        <v>0</v>
      </c>
      <c r="P770" s="157">
        <f>IF(J770='Категорія витрат'!$F$2,ROUND('Додаток 3._Бюджет детальний ПР'!O770*0.3676,2),IF(J770='Категорія витрат'!$F$3,ROUND('Додаток 3._Бюджет детальний ПР'!O770*0.347,2),IF(J770='Категорія витрат'!$F$4,ROUND('Додаток 3._Бюджет детальний ПР'!O770*0.347,2),IF(J770='Категорія витрат'!$F$7,ROUND('Додаток 3._Бюджет детальний ПР'!O770*0.0841,2),0))))</f>
        <v>0</v>
      </c>
      <c r="Q770" s="151">
        <f t="shared" si="420"/>
        <v>0</v>
      </c>
      <c r="R770" s="179"/>
      <c r="S770" s="179"/>
      <c r="T770" s="179"/>
      <c r="U770" s="179"/>
      <c r="V770" s="179"/>
      <c r="W770" s="179"/>
      <c r="X770" s="179"/>
      <c r="Y770" s="179"/>
      <c r="Z770" s="179"/>
      <c r="AA770" s="179"/>
      <c r="AB770" s="179"/>
      <c r="AC770" s="179"/>
      <c r="AD770" s="48">
        <f t="shared" si="392"/>
        <v>0</v>
      </c>
      <c r="AE770" s="48">
        <f t="shared" si="393"/>
        <v>0</v>
      </c>
      <c r="AF770" s="48">
        <f t="shared" si="394"/>
        <v>0</v>
      </c>
      <c r="AG770" s="48">
        <f t="shared" si="395"/>
        <v>0</v>
      </c>
      <c r="AH770" s="48">
        <f t="shared" si="396"/>
        <v>0</v>
      </c>
      <c r="AI770" s="48">
        <f t="shared" si="397"/>
        <v>0</v>
      </c>
      <c r="AJ770" s="48">
        <f t="shared" si="398"/>
        <v>0</v>
      </c>
      <c r="AK770" s="48">
        <f t="shared" si="399"/>
        <v>0</v>
      </c>
      <c r="AL770" s="179"/>
      <c r="AM770" s="179"/>
      <c r="AN770" s="76"/>
      <c r="AO770" s="174"/>
      <c r="AP770" s="405">
        <f t="shared" si="417"/>
        <v>0</v>
      </c>
      <c r="AQ770" s="174"/>
      <c r="AR770" s="176"/>
      <c r="AS770" s="169"/>
      <c r="AT770" s="157">
        <f>IF(J770='Категорія витрат'!$F$2,ROUND('Додаток 3._Бюджет детальний ПР'!AS770*0.3676,2),IF(J770='Категорія витрат'!$F$3,ROUND('Додаток 3._Бюджет детальний ПР'!AS770*0.347,2),IF(J770='Категорія витрат'!$F$4,ROUND('Додаток 3._Бюджет детальний ПР'!AS770*0.347,2),IF(J770='Категорія витрат'!$F$7,ROUND('Додаток 3._Бюджет детальний ПР'!AS770*0.0841,2),0))))</f>
        <v>0</v>
      </c>
      <c r="AU770" s="151">
        <f t="shared" si="390"/>
        <v>0</v>
      </c>
      <c r="AV770" s="179"/>
      <c r="AW770" s="179"/>
      <c r="AX770" s="179"/>
      <c r="AY770" s="179"/>
      <c r="AZ770" s="179"/>
      <c r="BA770" s="179"/>
      <c r="BB770" s="179"/>
      <c r="BC770" s="179"/>
      <c r="BD770" s="179"/>
      <c r="BE770" s="179"/>
      <c r="BF770" s="179"/>
      <c r="BG770" s="179"/>
      <c r="BH770" s="48">
        <f t="shared" si="400"/>
        <v>0</v>
      </c>
      <c r="BI770" s="48">
        <f t="shared" si="401"/>
        <v>0</v>
      </c>
      <c r="BJ770" s="48">
        <f t="shared" si="402"/>
        <v>0</v>
      </c>
      <c r="BK770" s="48">
        <f t="shared" si="403"/>
        <v>0</v>
      </c>
      <c r="BL770" s="48">
        <f t="shared" si="404"/>
        <v>0</v>
      </c>
      <c r="BM770" s="48">
        <f t="shared" si="405"/>
        <v>0</v>
      </c>
      <c r="BN770" s="48">
        <f t="shared" si="406"/>
        <v>0</v>
      </c>
      <c r="BO770" s="48">
        <f t="shared" si="407"/>
        <v>0</v>
      </c>
      <c r="BP770" s="179"/>
      <c r="BQ770" s="179"/>
      <c r="BR770" s="189"/>
      <c r="BS770" s="174"/>
      <c r="BT770" s="86">
        <f t="shared" si="418"/>
        <v>0</v>
      </c>
      <c r="BU770" s="174"/>
      <c r="BV770" s="176"/>
      <c r="BW770" s="169"/>
      <c r="BX770" s="157">
        <f>IF(J770='Категорія витрат'!$F$2,ROUND('Додаток 3._Бюджет детальний ПР'!BW770*0.3676,2),IF(J770='Категорія витрат'!$F$3,ROUND('Додаток 3._Бюджет детальний ПР'!BW770*0.347,2),IF(J770='Категорія витрат'!$F$4,ROUND('Додаток 3._Бюджет детальний ПР'!BW770*0.347,2),IF(J770='Категорія витрат'!$F$7,ROUND('Додаток 3._Бюджет детальний ПР'!BW770*0.0841,2),0))))</f>
        <v>0</v>
      </c>
      <c r="BY770" s="151">
        <f t="shared" si="419"/>
        <v>0</v>
      </c>
      <c r="BZ770" s="179"/>
      <c r="CA770" s="179"/>
      <c r="CB770" s="179"/>
      <c r="CC770" s="179"/>
      <c r="CD770" s="179"/>
      <c r="CE770" s="179"/>
      <c r="CF770" s="179"/>
      <c r="CG770" s="179"/>
      <c r="CH770" s="179"/>
      <c r="CI770" s="179"/>
      <c r="CJ770" s="179"/>
      <c r="CK770" s="179"/>
      <c r="CL770" s="48">
        <f t="shared" si="408"/>
        <v>0</v>
      </c>
      <c r="CM770" s="48">
        <f t="shared" si="409"/>
        <v>0</v>
      </c>
      <c r="CN770" s="48">
        <f t="shared" si="410"/>
        <v>0</v>
      </c>
      <c r="CO770" s="48">
        <f t="shared" si="411"/>
        <v>0</v>
      </c>
      <c r="CP770" s="48">
        <f t="shared" si="412"/>
        <v>0</v>
      </c>
      <c r="CQ770" s="48">
        <f t="shared" si="413"/>
        <v>0</v>
      </c>
      <c r="CR770" s="48">
        <f t="shared" si="414"/>
        <v>0</v>
      </c>
      <c r="CS770" s="48">
        <f t="shared" si="415"/>
        <v>0</v>
      </c>
      <c r="CT770" s="179"/>
      <c r="CU770" s="179"/>
    </row>
    <row r="771" spans="1:99" ht="20.100000000000001" customHeight="1" x14ac:dyDescent="0.25">
      <c r="A771" s="57">
        <v>766</v>
      </c>
      <c r="B771" s="398" t="str">
        <f>IF(D771='Напрямки конкурса'!$L$2,'Напрямки конкурса'!$B$2,IF(D771='Напрямки конкурса'!$L$3,'Напрямки конкурса'!$B$3,IF(D771='Напрямки конкурса'!$L$4,'Напрямки конкурса'!$B$4,IF(D771='Напрямки конкурса'!$L$5,'Напрямки конкурса'!$B$5,IF(D771='Напрямки конкурса'!$L$6,'Напрямки конкурса'!$B$6,IF(D771='Напрямки конкурса'!$L$7,'Напрямки конкурса'!$B$7,IF(D771='Напрямки конкурса'!$L$8,'Напрямки конкурса'!$B$8,IF(D771='Напрямки конкурса'!$L$9,'Напрямки конкурса'!$B$9,IF(D771='Напрямки конкурса'!$L$10,'Напрямки конкурса'!$B$10,IF(D771='Напрямки конкурса'!$L$11,'Напрямки конкурса'!$B$11,IF(D771='Напрямки конкурса'!$L$12,'Напрямки конкурса'!$B$12,IF(D771='Напрямки конкурса'!$L$13,'Напрямки конкурса'!$B$13,IF(D771='Напрямки конкурса'!$L$14,'Напрямки конкурса'!$B$14,IF(D771='Напрямки конкурса'!$L$15,'Напрямки конкурса'!$B$15,IF(D771='Напрямки конкурса'!$L$16,'Напрямки конкурса'!$B$16,IF(D771='Напрямки конкурса'!$L$17,'Напрямки конкурса'!$B$17,IF(D771='Напрямки конкурса'!$L$18,'Напрямки конкурса'!$B$18,IF(D771='Напрямки конкурса'!$L$19,'Напрямки конкурса'!$B$19,IF(D771='Напрямки конкурса'!$L$20,'Напрямки конкурса'!$B$20,IF(D771='Напрямки конкурса'!$L$21,'Напрямки конкурса'!$B$21,IF(D771='Напрямки конкурса'!$L$22,'Напрямки конкурса'!$B$22,IF(D771='Напрямки конкурса'!$L$23,'Напрямки конкурса'!$B$23,IF(D771='Напрямки конкурса'!$L$24,'Напрямки конкурса'!$B$24,IF(D771='Напрямки конкурса'!$L$25,'Напрямки конкурса'!$B$25,IF(D771='Напрямки конкурса'!$L$26,'Напрямки конкурса'!$B$26,IF(D771='Напрямки конкурса'!$L$27,'Напрямки конкурса'!$B$27,IF(D771='Напрямки конкурса'!$L$28,'Напрямки конкурса'!$B$28,"")))))))))))))))))))))))))))</f>
        <v/>
      </c>
      <c r="C771" s="58" t="str">
        <f>IF(D771='Напрямки конкурса'!$L$2,'Напрямки конкурса'!$K$2,IF(D771='Напрямки конкурса'!$L$3,'Напрямки конкурса'!$K$3,IF(D771='Напрямки конкурса'!$L$4,'Напрямки конкурса'!$K$4,IF(D771='Напрямки конкурса'!$L$5,'Напрямки конкурса'!$K$5,IF(D771='Напрямки конкурса'!$L$6,'Напрямки конкурса'!$K$6,IF(D771='Напрямки конкурса'!$L$7,'Напрямки конкурса'!$K$7,IF(D771='Напрямки конкурса'!$L$8,'Напрямки конкурса'!$K$8,IF(D771='Напрямки конкурса'!$L$9,'Напрямки конкурса'!$K$9,IF(D771='Напрямки конкурса'!$L$10,'Напрямки конкурса'!$K$10,IF(D771='Напрямки конкурса'!$L$11,'Напрямки конкурса'!$K$11,IF(D771='Напрямки конкурса'!$L$12,'Напрямки конкурса'!$K$12,IF(D771='Напрямки конкурса'!$L$13,'Напрямки конкурса'!$K$13,IF(D771='Напрямки конкурса'!$L$14,'Напрямки конкурса'!$K$14,IF(D771='Напрямки конкурса'!$L$15,'Напрямки конкурса'!$K$15,IF(D771='Напрямки конкурса'!$L$16,'Напрямки конкурса'!$K$16,IF(D771='Напрямки конкурса'!$L$17,'Напрямки конкурса'!$K$17,IF(D771='Напрямки конкурса'!$L$18,'Напрямки конкурса'!$K$18,IF(D771='Напрямки конкурса'!$L$19,'Напрямки конкурса'!$K$19,IF(D771='Напрямки конкурса'!$L$20,'Напрямки конкурса'!$K$20,IF(D771='Напрямки конкурса'!$L$21,'Напрямки конкурса'!$K$21,IF(D771='Напрямки конкурса'!$L$22,'Напрямки конкурса'!$K$22,IF(D771='Напрямки конкурса'!$L$23,'Напрямки конкурса'!$K$23,IF(D771='Напрямки конкурса'!$L$24,'Напрямки конкурса'!$K$24,IF(D771='Напрямки конкурса'!$L$25,'Напрямки конкурса'!$K$25,IF(D771='Напрямки конкурса'!$L$26,'Напрямки конкурса'!$K$26,IF(D771='Напрямки конкурса'!$L$27,'Напрямки конкурса'!$K$27,IF(D771='Напрямки конкурса'!$L$28,'Напрямки конкурса'!$K$28,"")))))))))))))))))))))))))))</f>
        <v/>
      </c>
      <c r="D771" s="554"/>
      <c r="E771" s="169"/>
      <c r="F771" s="169"/>
      <c r="G771" s="169"/>
      <c r="H771" s="148" t="str">
        <f>IF(I771='Категорія витрат'!$B$2,'Категорія витрат'!$A$2,IF(I771='Категорія витрат'!$B$3,'Категорія витрат'!$A$3,IF(I771='Категорія витрат'!$B$4,'Категорія витрат'!$A$4,IF(I771='Категорія витрат'!$B$5,'Категорія витрат'!$A$5,IF(I771='Категорія витрат'!$B$6,'Категорія витрат'!$A$6,IF(I771='Категорія витрат'!$B$7,'Категорія витрат'!$A$7,IF(I771='Категорія витрат'!$B$8,'Категорія витрат'!$A$8,IF(I771='Категорія витрат'!$B$9,'Категорія витрат'!$A$9,IF(I771='Категорія витрат'!$B$10,'Категорія витрат'!$A$10,IF(I771='Категорія витрат'!$B$11,'Категорія витрат'!$A$11,IF(I771='Категорія витрат'!$B$12,'Категорія витрат'!$A$12,IF(I771='Категорія витрат'!$B$13,'Категорія витрат'!$A$13,IF(I771='Категорія витрат'!$B$14,'Категорія витрат'!$A$14,IF(I771='Категорія витрат'!$B$15,'Категорія витрат'!$A$15,IF(I771='Категорія витрат'!$B$16,'Категорія витрат'!$A$16,IF(I771='Категорія витрат'!$B$17,'Категорія витрат'!$A$17,IF(I771='Категорія витрат'!$B$18,'Категорія витрат'!$A$18,IF(I771='Категорія витрат'!$B$19,'Категорія витрат'!$A$19,IF(I771='Категорія витрат'!$B$20,'Категорія витрат'!$A$20,IF(I771='Категорія витрат'!$B$21,'Категорія витрат'!$A$21,IF(I771='Категорія витрат'!$B$22,'Категорія витрат'!$A$22,IF(I771='Категорія витрат'!$B$23,'Категорія витрат'!$A$23,IF(I771='Категорія витрат'!$B$24,'Категорія витрат'!$A$24,IF(I771='Категорія витрат'!$B$25,'Категорія витрат'!$A$25,IF(I771='Категорія витрат'!$B$26,'Категорія витрат'!$A$26,IF(I771='Категорія витрат'!$B$27,'Категорія витрат'!$A$27,IF(I771='Категорія витрат'!$B$28,'Категорія витрат'!$A$28,IF(I771='Категорія витрат'!$B$29,'Категорія витрат'!$A$29,IF(I771='Категорія витрат'!$B$30,'Категорія витрат'!$A$30,"")))))))))))))))))))))))))))))</f>
        <v/>
      </c>
      <c r="I771" s="172"/>
      <c r="J771" s="171"/>
      <c r="K771" s="174"/>
      <c r="L771" s="86">
        <f t="shared" si="416"/>
        <v>0</v>
      </c>
      <c r="M771" s="174"/>
      <c r="N771" s="176"/>
      <c r="O771" s="396">
        <f t="shared" si="391"/>
        <v>0</v>
      </c>
      <c r="P771" s="157">
        <f>IF(J771='Категорія витрат'!$F$2,ROUND('Додаток 3._Бюджет детальний ПР'!O771*0.3676,2),IF(J771='Категорія витрат'!$F$3,ROUND('Додаток 3._Бюджет детальний ПР'!O771*0.347,2),IF(J771='Категорія витрат'!$F$4,ROUND('Додаток 3._Бюджет детальний ПР'!O771*0.347,2),IF(J771='Категорія витрат'!$F$7,ROUND('Додаток 3._Бюджет детальний ПР'!O771*0.0841,2),0))))</f>
        <v>0</v>
      </c>
      <c r="Q771" s="151">
        <f t="shared" si="420"/>
        <v>0</v>
      </c>
      <c r="R771" s="179"/>
      <c r="S771" s="179"/>
      <c r="T771" s="179"/>
      <c r="U771" s="179"/>
      <c r="V771" s="179"/>
      <c r="W771" s="179"/>
      <c r="X771" s="179"/>
      <c r="Y771" s="179"/>
      <c r="Z771" s="179"/>
      <c r="AA771" s="179"/>
      <c r="AB771" s="179"/>
      <c r="AC771" s="179"/>
      <c r="AD771" s="48">
        <f t="shared" si="392"/>
        <v>0</v>
      </c>
      <c r="AE771" s="48">
        <f t="shared" si="393"/>
        <v>0</v>
      </c>
      <c r="AF771" s="48">
        <f t="shared" si="394"/>
        <v>0</v>
      </c>
      <c r="AG771" s="48">
        <f t="shared" si="395"/>
        <v>0</v>
      </c>
      <c r="AH771" s="48">
        <f t="shared" si="396"/>
        <v>0</v>
      </c>
      <c r="AI771" s="48">
        <f t="shared" si="397"/>
        <v>0</v>
      </c>
      <c r="AJ771" s="48">
        <f t="shared" si="398"/>
        <v>0</v>
      </c>
      <c r="AK771" s="48">
        <f t="shared" si="399"/>
        <v>0</v>
      </c>
      <c r="AL771" s="179"/>
      <c r="AM771" s="179"/>
      <c r="AN771" s="76"/>
      <c r="AO771" s="174"/>
      <c r="AP771" s="405">
        <f t="shared" si="417"/>
        <v>0</v>
      </c>
      <c r="AQ771" s="174"/>
      <c r="AR771" s="176"/>
      <c r="AS771" s="169"/>
      <c r="AT771" s="157">
        <f>IF(J771='Категорія витрат'!$F$2,ROUND('Додаток 3._Бюджет детальний ПР'!AS771*0.3676,2),IF(J771='Категорія витрат'!$F$3,ROUND('Додаток 3._Бюджет детальний ПР'!AS771*0.347,2),IF(J771='Категорія витрат'!$F$4,ROUND('Додаток 3._Бюджет детальний ПР'!AS771*0.347,2),IF(J771='Категорія витрат'!$F$7,ROUND('Додаток 3._Бюджет детальний ПР'!AS771*0.0841,2),0))))</f>
        <v>0</v>
      </c>
      <c r="AU771" s="151">
        <f t="shared" si="390"/>
        <v>0</v>
      </c>
      <c r="AV771" s="179"/>
      <c r="AW771" s="179"/>
      <c r="AX771" s="179"/>
      <c r="AY771" s="179"/>
      <c r="AZ771" s="179"/>
      <c r="BA771" s="179"/>
      <c r="BB771" s="179"/>
      <c r="BC771" s="179"/>
      <c r="BD771" s="179"/>
      <c r="BE771" s="179"/>
      <c r="BF771" s="179"/>
      <c r="BG771" s="179"/>
      <c r="BH771" s="48">
        <f t="shared" si="400"/>
        <v>0</v>
      </c>
      <c r="BI771" s="48">
        <f t="shared" si="401"/>
        <v>0</v>
      </c>
      <c r="BJ771" s="48">
        <f t="shared" si="402"/>
        <v>0</v>
      </c>
      <c r="BK771" s="48">
        <f t="shared" si="403"/>
        <v>0</v>
      </c>
      <c r="BL771" s="48">
        <f t="shared" si="404"/>
        <v>0</v>
      </c>
      <c r="BM771" s="48">
        <f t="shared" si="405"/>
        <v>0</v>
      </c>
      <c r="BN771" s="48">
        <f t="shared" si="406"/>
        <v>0</v>
      </c>
      <c r="BO771" s="48">
        <f t="shared" si="407"/>
        <v>0</v>
      </c>
      <c r="BP771" s="179"/>
      <c r="BQ771" s="179"/>
      <c r="BR771" s="189"/>
      <c r="BS771" s="174"/>
      <c r="BT771" s="86">
        <f t="shared" si="418"/>
        <v>0</v>
      </c>
      <c r="BU771" s="174"/>
      <c r="BV771" s="176"/>
      <c r="BW771" s="169"/>
      <c r="BX771" s="157">
        <f>IF(J771='Категорія витрат'!$F$2,ROUND('Додаток 3._Бюджет детальний ПР'!BW771*0.3676,2),IF(J771='Категорія витрат'!$F$3,ROUND('Додаток 3._Бюджет детальний ПР'!BW771*0.347,2),IF(J771='Категорія витрат'!$F$4,ROUND('Додаток 3._Бюджет детальний ПР'!BW771*0.347,2),IF(J771='Категорія витрат'!$F$7,ROUND('Додаток 3._Бюджет детальний ПР'!BW771*0.0841,2),0))))</f>
        <v>0</v>
      </c>
      <c r="BY771" s="151">
        <f t="shared" si="419"/>
        <v>0</v>
      </c>
      <c r="BZ771" s="179"/>
      <c r="CA771" s="179"/>
      <c r="CB771" s="179"/>
      <c r="CC771" s="179"/>
      <c r="CD771" s="179"/>
      <c r="CE771" s="179"/>
      <c r="CF771" s="179"/>
      <c r="CG771" s="179"/>
      <c r="CH771" s="179"/>
      <c r="CI771" s="179"/>
      <c r="CJ771" s="179"/>
      <c r="CK771" s="179"/>
      <c r="CL771" s="48">
        <f t="shared" si="408"/>
        <v>0</v>
      </c>
      <c r="CM771" s="48">
        <f t="shared" si="409"/>
        <v>0</v>
      </c>
      <c r="CN771" s="48">
        <f t="shared" si="410"/>
        <v>0</v>
      </c>
      <c r="CO771" s="48">
        <f t="shared" si="411"/>
        <v>0</v>
      </c>
      <c r="CP771" s="48">
        <f t="shared" si="412"/>
        <v>0</v>
      </c>
      <c r="CQ771" s="48">
        <f t="shared" si="413"/>
        <v>0</v>
      </c>
      <c r="CR771" s="48">
        <f t="shared" si="414"/>
        <v>0</v>
      </c>
      <c r="CS771" s="48">
        <f t="shared" si="415"/>
        <v>0</v>
      </c>
      <c r="CT771" s="179"/>
      <c r="CU771" s="179"/>
    </row>
    <row r="772" spans="1:99" ht="20.100000000000001" customHeight="1" x14ac:dyDescent="0.25">
      <c r="A772" s="57">
        <v>767</v>
      </c>
      <c r="B772" s="398" t="str">
        <f>IF(D772='Напрямки конкурса'!$L$2,'Напрямки конкурса'!$B$2,IF(D772='Напрямки конкурса'!$L$3,'Напрямки конкурса'!$B$3,IF(D772='Напрямки конкурса'!$L$4,'Напрямки конкурса'!$B$4,IF(D772='Напрямки конкурса'!$L$5,'Напрямки конкурса'!$B$5,IF(D772='Напрямки конкурса'!$L$6,'Напрямки конкурса'!$B$6,IF(D772='Напрямки конкурса'!$L$7,'Напрямки конкурса'!$B$7,IF(D772='Напрямки конкурса'!$L$8,'Напрямки конкурса'!$B$8,IF(D772='Напрямки конкурса'!$L$9,'Напрямки конкурса'!$B$9,IF(D772='Напрямки конкурса'!$L$10,'Напрямки конкурса'!$B$10,IF(D772='Напрямки конкурса'!$L$11,'Напрямки конкурса'!$B$11,IF(D772='Напрямки конкурса'!$L$12,'Напрямки конкурса'!$B$12,IF(D772='Напрямки конкурса'!$L$13,'Напрямки конкурса'!$B$13,IF(D772='Напрямки конкурса'!$L$14,'Напрямки конкурса'!$B$14,IF(D772='Напрямки конкурса'!$L$15,'Напрямки конкурса'!$B$15,IF(D772='Напрямки конкурса'!$L$16,'Напрямки конкурса'!$B$16,IF(D772='Напрямки конкурса'!$L$17,'Напрямки конкурса'!$B$17,IF(D772='Напрямки конкурса'!$L$18,'Напрямки конкурса'!$B$18,IF(D772='Напрямки конкурса'!$L$19,'Напрямки конкурса'!$B$19,IF(D772='Напрямки конкурса'!$L$20,'Напрямки конкурса'!$B$20,IF(D772='Напрямки конкурса'!$L$21,'Напрямки конкурса'!$B$21,IF(D772='Напрямки конкурса'!$L$22,'Напрямки конкурса'!$B$22,IF(D772='Напрямки конкурса'!$L$23,'Напрямки конкурса'!$B$23,IF(D772='Напрямки конкурса'!$L$24,'Напрямки конкурса'!$B$24,IF(D772='Напрямки конкурса'!$L$25,'Напрямки конкурса'!$B$25,IF(D772='Напрямки конкурса'!$L$26,'Напрямки конкурса'!$B$26,IF(D772='Напрямки конкурса'!$L$27,'Напрямки конкурса'!$B$27,IF(D772='Напрямки конкурса'!$L$28,'Напрямки конкурса'!$B$28,"")))))))))))))))))))))))))))</f>
        <v/>
      </c>
      <c r="C772" s="58" t="str">
        <f>IF(D772='Напрямки конкурса'!$L$2,'Напрямки конкурса'!$K$2,IF(D772='Напрямки конкурса'!$L$3,'Напрямки конкурса'!$K$3,IF(D772='Напрямки конкурса'!$L$4,'Напрямки конкурса'!$K$4,IF(D772='Напрямки конкурса'!$L$5,'Напрямки конкурса'!$K$5,IF(D772='Напрямки конкурса'!$L$6,'Напрямки конкурса'!$K$6,IF(D772='Напрямки конкурса'!$L$7,'Напрямки конкурса'!$K$7,IF(D772='Напрямки конкурса'!$L$8,'Напрямки конкурса'!$K$8,IF(D772='Напрямки конкурса'!$L$9,'Напрямки конкурса'!$K$9,IF(D772='Напрямки конкурса'!$L$10,'Напрямки конкурса'!$K$10,IF(D772='Напрямки конкурса'!$L$11,'Напрямки конкурса'!$K$11,IF(D772='Напрямки конкурса'!$L$12,'Напрямки конкурса'!$K$12,IF(D772='Напрямки конкурса'!$L$13,'Напрямки конкурса'!$K$13,IF(D772='Напрямки конкурса'!$L$14,'Напрямки конкурса'!$K$14,IF(D772='Напрямки конкурса'!$L$15,'Напрямки конкурса'!$K$15,IF(D772='Напрямки конкурса'!$L$16,'Напрямки конкурса'!$K$16,IF(D772='Напрямки конкурса'!$L$17,'Напрямки конкурса'!$K$17,IF(D772='Напрямки конкурса'!$L$18,'Напрямки конкурса'!$K$18,IF(D772='Напрямки конкурса'!$L$19,'Напрямки конкурса'!$K$19,IF(D772='Напрямки конкурса'!$L$20,'Напрямки конкурса'!$K$20,IF(D772='Напрямки конкурса'!$L$21,'Напрямки конкурса'!$K$21,IF(D772='Напрямки конкурса'!$L$22,'Напрямки конкурса'!$K$22,IF(D772='Напрямки конкурса'!$L$23,'Напрямки конкурса'!$K$23,IF(D772='Напрямки конкурса'!$L$24,'Напрямки конкурса'!$K$24,IF(D772='Напрямки конкурса'!$L$25,'Напрямки конкурса'!$K$25,IF(D772='Напрямки конкурса'!$L$26,'Напрямки конкурса'!$K$26,IF(D772='Напрямки конкурса'!$L$27,'Напрямки конкурса'!$K$27,IF(D772='Напрямки конкурса'!$L$28,'Напрямки конкурса'!$K$28,"")))))))))))))))))))))))))))</f>
        <v/>
      </c>
      <c r="D772" s="554"/>
      <c r="E772" s="169"/>
      <c r="F772" s="169"/>
      <c r="G772" s="169"/>
      <c r="H772" s="148" t="str">
        <f>IF(I772='Категорія витрат'!$B$2,'Категорія витрат'!$A$2,IF(I772='Категорія витрат'!$B$3,'Категорія витрат'!$A$3,IF(I772='Категорія витрат'!$B$4,'Категорія витрат'!$A$4,IF(I772='Категорія витрат'!$B$5,'Категорія витрат'!$A$5,IF(I772='Категорія витрат'!$B$6,'Категорія витрат'!$A$6,IF(I772='Категорія витрат'!$B$7,'Категорія витрат'!$A$7,IF(I772='Категорія витрат'!$B$8,'Категорія витрат'!$A$8,IF(I772='Категорія витрат'!$B$9,'Категорія витрат'!$A$9,IF(I772='Категорія витрат'!$B$10,'Категорія витрат'!$A$10,IF(I772='Категорія витрат'!$B$11,'Категорія витрат'!$A$11,IF(I772='Категорія витрат'!$B$12,'Категорія витрат'!$A$12,IF(I772='Категорія витрат'!$B$13,'Категорія витрат'!$A$13,IF(I772='Категорія витрат'!$B$14,'Категорія витрат'!$A$14,IF(I772='Категорія витрат'!$B$15,'Категорія витрат'!$A$15,IF(I772='Категорія витрат'!$B$16,'Категорія витрат'!$A$16,IF(I772='Категорія витрат'!$B$17,'Категорія витрат'!$A$17,IF(I772='Категорія витрат'!$B$18,'Категорія витрат'!$A$18,IF(I772='Категорія витрат'!$B$19,'Категорія витрат'!$A$19,IF(I772='Категорія витрат'!$B$20,'Категорія витрат'!$A$20,IF(I772='Категорія витрат'!$B$21,'Категорія витрат'!$A$21,IF(I772='Категорія витрат'!$B$22,'Категорія витрат'!$A$22,IF(I772='Категорія витрат'!$B$23,'Категорія витрат'!$A$23,IF(I772='Категорія витрат'!$B$24,'Категорія витрат'!$A$24,IF(I772='Категорія витрат'!$B$25,'Категорія витрат'!$A$25,IF(I772='Категорія витрат'!$B$26,'Категорія витрат'!$A$26,IF(I772='Категорія витрат'!$B$27,'Категорія витрат'!$A$27,IF(I772='Категорія витрат'!$B$28,'Категорія витрат'!$A$28,IF(I772='Категорія витрат'!$B$29,'Категорія витрат'!$A$29,IF(I772='Категорія витрат'!$B$30,'Категорія витрат'!$A$30,"")))))))))))))))))))))))))))))</f>
        <v/>
      </c>
      <c r="I772" s="172"/>
      <c r="J772" s="171"/>
      <c r="K772" s="174"/>
      <c r="L772" s="86">
        <f t="shared" si="416"/>
        <v>0</v>
      </c>
      <c r="M772" s="174"/>
      <c r="N772" s="176"/>
      <c r="O772" s="396">
        <f t="shared" si="391"/>
        <v>0</v>
      </c>
      <c r="P772" s="157">
        <f>IF(J772='Категорія витрат'!$F$2,ROUND('Додаток 3._Бюджет детальний ПР'!O772*0.3676,2),IF(J772='Категорія витрат'!$F$3,ROUND('Додаток 3._Бюджет детальний ПР'!O772*0.347,2),IF(J772='Категорія витрат'!$F$4,ROUND('Додаток 3._Бюджет детальний ПР'!O772*0.347,2),IF(J772='Категорія витрат'!$F$7,ROUND('Додаток 3._Бюджет детальний ПР'!O772*0.0841,2),0))))</f>
        <v>0</v>
      </c>
      <c r="Q772" s="151">
        <f t="shared" si="420"/>
        <v>0</v>
      </c>
      <c r="R772" s="179"/>
      <c r="S772" s="179"/>
      <c r="T772" s="179"/>
      <c r="U772" s="179"/>
      <c r="V772" s="179"/>
      <c r="W772" s="179"/>
      <c r="X772" s="179"/>
      <c r="Y772" s="179"/>
      <c r="Z772" s="179"/>
      <c r="AA772" s="179"/>
      <c r="AB772" s="179"/>
      <c r="AC772" s="179"/>
      <c r="AD772" s="48">
        <f t="shared" si="392"/>
        <v>0</v>
      </c>
      <c r="AE772" s="48">
        <f t="shared" si="393"/>
        <v>0</v>
      </c>
      <c r="AF772" s="48">
        <f t="shared" si="394"/>
        <v>0</v>
      </c>
      <c r="AG772" s="48">
        <f t="shared" si="395"/>
        <v>0</v>
      </c>
      <c r="AH772" s="48">
        <f t="shared" si="396"/>
        <v>0</v>
      </c>
      <c r="AI772" s="48">
        <f t="shared" si="397"/>
        <v>0</v>
      </c>
      <c r="AJ772" s="48">
        <f t="shared" si="398"/>
        <v>0</v>
      </c>
      <c r="AK772" s="48">
        <f t="shared" si="399"/>
        <v>0</v>
      </c>
      <c r="AL772" s="179"/>
      <c r="AM772" s="179"/>
      <c r="AN772" s="76"/>
      <c r="AO772" s="174"/>
      <c r="AP772" s="405">
        <f t="shared" si="417"/>
        <v>0</v>
      </c>
      <c r="AQ772" s="174"/>
      <c r="AR772" s="176"/>
      <c r="AS772" s="169"/>
      <c r="AT772" s="157">
        <f>IF(J772='Категорія витрат'!$F$2,ROUND('Додаток 3._Бюджет детальний ПР'!AS772*0.3676,2),IF(J772='Категорія витрат'!$F$3,ROUND('Додаток 3._Бюджет детальний ПР'!AS772*0.347,2),IF(J772='Категорія витрат'!$F$4,ROUND('Додаток 3._Бюджет детальний ПР'!AS772*0.347,2),IF(J772='Категорія витрат'!$F$7,ROUND('Додаток 3._Бюджет детальний ПР'!AS772*0.0841,2),0))))</f>
        <v>0</v>
      </c>
      <c r="AU772" s="151">
        <f t="shared" si="390"/>
        <v>0</v>
      </c>
      <c r="AV772" s="179"/>
      <c r="AW772" s="179"/>
      <c r="AX772" s="179"/>
      <c r="AY772" s="179"/>
      <c r="AZ772" s="179"/>
      <c r="BA772" s="179"/>
      <c r="BB772" s="179"/>
      <c r="BC772" s="179"/>
      <c r="BD772" s="179"/>
      <c r="BE772" s="179"/>
      <c r="BF772" s="179"/>
      <c r="BG772" s="179"/>
      <c r="BH772" s="48">
        <f t="shared" si="400"/>
        <v>0</v>
      </c>
      <c r="BI772" s="48">
        <f t="shared" si="401"/>
        <v>0</v>
      </c>
      <c r="BJ772" s="48">
        <f t="shared" si="402"/>
        <v>0</v>
      </c>
      <c r="BK772" s="48">
        <f t="shared" si="403"/>
        <v>0</v>
      </c>
      <c r="BL772" s="48">
        <f t="shared" si="404"/>
        <v>0</v>
      </c>
      <c r="BM772" s="48">
        <f t="shared" si="405"/>
        <v>0</v>
      </c>
      <c r="BN772" s="48">
        <f t="shared" si="406"/>
        <v>0</v>
      </c>
      <c r="BO772" s="48">
        <f t="shared" si="407"/>
        <v>0</v>
      </c>
      <c r="BP772" s="179"/>
      <c r="BQ772" s="179"/>
      <c r="BR772" s="189"/>
      <c r="BS772" s="174"/>
      <c r="BT772" s="86">
        <f t="shared" si="418"/>
        <v>0</v>
      </c>
      <c r="BU772" s="174"/>
      <c r="BV772" s="176"/>
      <c r="BW772" s="169"/>
      <c r="BX772" s="157">
        <f>IF(J772='Категорія витрат'!$F$2,ROUND('Додаток 3._Бюджет детальний ПР'!BW772*0.3676,2),IF(J772='Категорія витрат'!$F$3,ROUND('Додаток 3._Бюджет детальний ПР'!BW772*0.347,2),IF(J772='Категорія витрат'!$F$4,ROUND('Додаток 3._Бюджет детальний ПР'!BW772*0.347,2),IF(J772='Категорія витрат'!$F$7,ROUND('Додаток 3._Бюджет детальний ПР'!BW772*0.0841,2),0))))</f>
        <v>0</v>
      </c>
      <c r="BY772" s="151">
        <f t="shared" si="419"/>
        <v>0</v>
      </c>
      <c r="BZ772" s="179"/>
      <c r="CA772" s="179"/>
      <c r="CB772" s="179"/>
      <c r="CC772" s="179"/>
      <c r="CD772" s="179"/>
      <c r="CE772" s="179"/>
      <c r="CF772" s="179"/>
      <c r="CG772" s="179"/>
      <c r="CH772" s="179"/>
      <c r="CI772" s="179"/>
      <c r="CJ772" s="179"/>
      <c r="CK772" s="179"/>
      <c r="CL772" s="48">
        <f t="shared" si="408"/>
        <v>0</v>
      </c>
      <c r="CM772" s="48">
        <f t="shared" si="409"/>
        <v>0</v>
      </c>
      <c r="CN772" s="48">
        <f t="shared" si="410"/>
        <v>0</v>
      </c>
      <c r="CO772" s="48">
        <f t="shared" si="411"/>
        <v>0</v>
      </c>
      <c r="CP772" s="48">
        <f t="shared" si="412"/>
        <v>0</v>
      </c>
      <c r="CQ772" s="48">
        <f t="shared" si="413"/>
        <v>0</v>
      </c>
      <c r="CR772" s="48">
        <f t="shared" si="414"/>
        <v>0</v>
      </c>
      <c r="CS772" s="48">
        <f t="shared" si="415"/>
        <v>0</v>
      </c>
      <c r="CT772" s="179"/>
      <c r="CU772" s="179"/>
    </row>
    <row r="773" spans="1:99" ht="20.100000000000001" customHeight="1" x14ac:dyDescent="0.25">
      <c r="A773" s="57">
        <v>768</v>
      </c>
      <c r="B773" s="398" t="str">
        <f>IF(D773='Напрямки конкурса'!$L$2,'Напрямки конкурса'!$B$2,IF(D773='Напрямки конкурса'!$L$3,'Напрямки конкурса'!$B$3,IF(D773='Напрямки конкурса'!$L$4,'Напрямки конкурса'!$B$4,IF(D773='Напрямки конкурса'!$L$5,'Напрямки конкурса'!$B$5,IF(D773='Напрямки конкурса'!$L$6,'Напрямки конкурса'!$B$6,IF(D773='Напрямки конкурса'!$L$7,'Напрямки конкурса'!$B$7,IF(D773='Напрямки конкурса'!$L$8,'Напрямки конкурса'!$B$8,IF(D773='Напрямки конкурса'!$L$9,'Напрямки конкурса'!$B$9,IF(D773='Напрямки конкурса'!$L$10,'Напрямки конкурса'!$B$10,IF(D773='Напрямки конкурса'!$L$11,'Напрямки конкурса'!$B$11,IF(D773='Напрямки конкурса'!$L$12,'Напрямки конкурса'!$B$12,IF(D773='Напрямки конкурса'!$L$13,'Напрямки конкурса'!$B$13,IF(D773='Напрямки конкурса'!$L$14,'Напрямки конкурса'!$B$14,IF(D773='Напрямки конкурса'!$L$15,'Напрямки конкурса'!$B$15,IF(D773='Напрямки конкурса'!$L$16,'Напрямки конкурса'!$B$16,IF(D773='Напрямки конкурса'!$L$17,'Напрямки конкурса'!$B$17,IF(D773='Напрямки конкурса'!$L$18,'Напрямки конкурса'!$B$18,IF(D773='Напрямки конкурса'!$L$19,'Напрямки конкурса'!$B$19,IF(D773='Напрямки конкурса'!$L$20,'Напрямки конкурса'!$B$20,IF(D773='Напрямки конкурса'!$L$21,'Напрямки конкурса'!$B$21,IF(D773='Напрямки конкурса'!$L$22,'Напрямки конкурса'!$B$22,IF(D773='Напрямки конкурса'!$L$23,'Напрямки конкурса'!$B$23,IF(D773='Напрямки конкурса'!$L$24,'Напрямки конкурса'!$B$24,IF(D773='Напрямки конкурса'!$L$25,'Напрямки конкурса'!$B$25,IF(D773='Напрямки конкурса'!$L$26,'Напрямки конкурса'!$B$26,IF(D773='Напрямки конкурса'!$L$27,'Напрямки конкурса'!$B$27,IF(D773='Напрямки конкурса'!$L$28,'Напрямки конкурса'!$B$28,"")))))))))))))))))))))))))))</f>
        <v/>
      </c>
      <c r="C773" s="58" t="str">
        <f>IF(D773='Напрямки конкурса'!$L$2,'Напрямки конкурса'!$K$2,IF(D773='Напрямки конкурса'!$L$3,'Напрямки конкурса'!$K$3,IF(D773='Напрямки конкурса'!$L$4,'Напрямки конкурса'!$K$4,IF(D773='Напрямки конкурса'!$L$5,'Напрямки конкурса'!$K$5,IF(D773='Напрямки конкурса'!$L$6,'Напрямки конкурса'!$K$6,IF(D773='Напрямки конкурса'!$L$7,'Напрямки конкурса'!$K$7,IF(D773='Напрямки конкурса'!$L$8,'Напрямки конкурса'!$K$8,IF(D773='Напрямки конкурса'!$L$9,'Напрямки конкурса'!$K$9,IF(D773='Напрямки конкурса'!$L$10,'Напрямки конкурса'!$K$10,IF(D773='Напрямки конкурса'!$L$11,'Напрямки конкурса'!$K$11,IF(D773='Напрямки конкурса'!$L$12,'Напрямки конкурса'!$K$12,IF(D773='Напрямки конкурса'!$L$13,'Напрямки конкурса'!$K$13,IF(D773='Напрямки конкурса'!$L$14,'Напрямки конкурса'!$K$14,IF(D773='Напрямки конкурса'!$L$15,'Напрямки конкурса'!$K$15,IF(D773='Напрямки конкурса'!$L$16,'Напрямки конкурса'!$K$16,IF(D773='Напрямки конкурса'!$L$17,'Напрямки конкурса'!$K$17,IF(D773='Напрямки конкурса'!$L$18,'Напрямки конкурса'!$K$18,IF(D773='Напрямки конкурса'!$L$19,'Напрямки конкурса'!$K$19,IF(D773='Напрямки конкурса'!$L$20,'Напрямки конкурса'!$K$20,IF(D773='Напрямки конкурса'!$L$21,'Напрямки конкурса'!$K$21,IF(D773='Напрямки конкурса'!$L$22,'Напрямки конкурса'!$K$22,IF(D773='Напрямки конкурса'!$L$23,'Напрямки конкурса'!$K$23,IF(D773='Напрямки конкурса'!$L$24,'Напрямки конкурса'!$K$24,IF(D773='Напрямки конкурса'!$L$25,'Напрямки конкурса'!$K$25,IF(D773='Напрямки конкурса'!$L$26,'Напрямки конкурса'!$K$26,IF(D773='Напрямки конкурса'!$L$27,'Напрямки конкурса'!$K$27,IF(D773='Напрямки конкурса'!$L$28,'Напрямки конкурса'!$K$28,"")))))))))))))))))))))))))))</f>
        <v/>
      </c>
      <c r="D773" s="554"/>
      <c r="E773" s="169"/>
      <c r="F773" s="169"/>
      <c r="G773" s="169"/>
      <c r="H773" s="148" t="str">
        <f>IF(I773='Категорія витрат'!$B$2,'Категорія витрат'!$A$2,IF(I773='Категорія витрат'!$B$3,'Категорія витрат'!$A$3,IF(I773='Категорія витрат'!$B$4,'Категорія витрат'!$A$4,IF(I773='Категорія витрат'!$B$5,'Категорія витрат'!$A$5,IF(I773='Категорія витрат'!$B$6,'Категорія витрат'!$A$6,IF(I773='Категорія витрат'!$B$7,'Категорія витрат'!$A$7,IF(I773='Категорія витрат'!$B$8,'Категорія витрат'!$A$8,IF(I773='Категорія витрат'!$B$9,'Категорія витрат'!$A$9,IF(I773='Категорія витрат'!$B$10,'Категорія витрат'!$A$10,IF(I773='Категорія витрат'!$B$11,'Категорія витрат'!$A$11,IF(I773='Категорія витрат'!$B$12,'Категорія витрат'!$A$12,IF(I773='Категорія витрат'!$B$13,'Категорія витрат'!$A$13,IF(I773='Категорія витрат'!$B$14,'Категорія витрат'!$A$14,IF(I773='Категорія витрат'!$B$15,'Категорія витрат'!$A$15,IF(I773='Категорія витрат'!$B$16,'Категорія витрат'!$A$16,IF(I773='Категорія витрат'!$B$17,'Категорія витрат'!$A$17,IF(I773='Категорія витрат'!$B$18,'Категорія витрат'!$A$18,IF(I773='Категорія витрат'!$B$19,'Категорія витрат'!$A$19,IF(I773='Категорія витрат'!$B$20,'Категорія витрат'!$A$20,IF(I773='Категорія витрат'!$B$21,'Категорія витрат'!$A$21,IF(I773='Категорія витрат'!$B$22,'Категорія витрат'!$A$22,IF(I773='Категорія витрат'!$B$23,'Категорія витрат'!$A$23,IF(I773='Категорія витрат'!$B$24,'Категорія витрат'!$A$24,IF(I773='Категорія витрат'!$B$25,'Категорія витрат'!$A$25,IF(I773='Категорія витрат'!$B$26,'Категорія витрат'!$A$26,IF(I773='Категорія витрат'!$B$27,'Категорія витрат'!$A$27,IF(I773='Категорія витрат'!$B$28,'Категорія витрат'!$A$28,IF(I773='Категорія витрат'!$B$29,'Категорія витрат'!$A$29,IF(I773='Категорія витрат'!$B$30,'Категорія витрат'!$A$30,"")))))))))))))))))))))))))))))</f>
        <v/>
      </c>
      <c r="I773" s="172"/>
      <c r="J773" s="171"/>
      <c r="K773" s="174"/>
      <c r="L773" s="86">
        <f t="shared" si="416"/>
        <v>0</v>
      </c>
      <c r="M773" s="174"/>
      <c r="N773" s="176"/>
      <c r="O773" s="396">
        <f t="shared" si="391"/>
        <v>0</v>
      </c>
      <c r="P773" s="157">
        <f>IF(J773='Категорія витрат'!$F$2,ROUND('Додаток 3._Бюджет детальний ПР'!O773*0.3676,2),IF(J773='Категорія витрат'!$F$3,ROUND('Додаток 3._Бюджет детальний ПР'!O773*0.347,2),IF(J773='Категорія витрат'!$F$4,ROUND('Додаток 3._Бюджет детальний ПР'!O773*0.347,2),IF(J773='Категорія витрат'!$F$7,ROUND('Додаток 3._Бюджет детальний ПР'!O773*0.0841,2),0))))</f>
        <v>0</v>
      </c>
      <c r="Q773" s="151">
        <f t="shared" si="420"/>
        <v>0</v>
      </c>
      <c r="R773" s="179"/>
      <c r="S773" s="179"/>
      <c r="T773" s="179"/>
      <c r="U773" s="179"/>
      <c r="V773" s="179"/>
      <c r="W773" s="179"/>
      <c r="X773" s="179"/>
      <c r="Y773" s="179"/>
      <c r="Z773" s="179"/>
      <c r="AA773" s="179"/>
      <c r="AB773" s="179"/>
      <c r="AC773" s="179"/>
      <c r="AD773" s="48">
        <f t="shared" si="392"/>
        <v>0</v>
      </c>
      <c r="AE773" s="48">
        <f t="shared" si="393"/>
        <v>0</v>
      </c>
      <c r="AF773" s="48">
        <f t="shared" si="394"/>
        <v>0</v>
      </c>
      <c r="AG773" s="48">
        <f t="shared" si="395"/>
        <v>0</v>
      </c>
      <c r="AH773" s="48">
        <f t="shared" si="396"/>
        <v>0</v>
      </c>
      <c r="AI773" s="48">
        <f t="shared" si="397"/>
        <v>0</v>
      </c>
      <c r="AJ773" s="48">
        <f t="shared" si="398"/>
        <v>0</v>
      </c>
      <c r="AK773" s="48">
        <f t="shared" si="399"/>
        <v>0</v>
      </c>
      <c r="AL773" s="179"/>
      <c r="AM773" s="179"/>
      <c r="AN773" s="76"/>
      <c r="AO773" s="174"/>
      <c r="AP773" s="405">
        <f t="shared" si="417"/>
        <v>0</v>
      </c>
      <c r="AQ773" s="174"/>
      <c r="AR773" s="176"/>
      <c r="AS773" s="169"/>
      <c r="AT773" s="157">
        <f>IF(J773='Категорія витрат'!$F$2,ROUND('Додаток 3._Бюджет детальний ПР'!AS773*0.3676,2),IF(J773='Категорія витрат'!$F$3,ROUND('Додаток 3._Бюджет детальний ПР'!AS773*0.347,2),IF(J773='Категорія витрат'!$F$4,ROUND('Додаток 3._Бюджет детальний ПР'!AS773*0.347,2),IF(J773='Категорія витрат'!$F$7,ROUND('Додаток 3._Бюджет детальний ПР'!AS773*0.0841,2),0))))</f>
        <v>0</v>
      </c>
      <c r="AU773" s="151">
        <f t="shared" ref="AU773:AU836" si="421">(AS773+AT773)*AP773</f>
        <v>0</v>
      </c>
      <c r="AV773" s="179"/>
      <c r="AW773" s="179"/>
      <c r="AX773" s="179"/>
      <c r="AY773" s="179"/>
      <c r="AZ773" s="179"/>
      <c r="BA773" s="179"/>
      <c r="BB773" s="179"/>
      <c r="BC773" s="179"/>
      <c r="BD773" s="179"/>
      <c r="BE773" s="179"/>
      <c r="BF773" s="179"/>
      <c r="BG773" s="179"/>
      <c r="BH773" s="48">
        <f t="shared" si="400"/>
        <v>0</v>
      </c>
      <c r="BI773" s="48">
        <f t="shared" si="401"/>
        <v>0</v>
      </c>
      <c r="BJ773" s="48">
        <f t="shared" si="402"/>
        <v>0</v>
      </c>
      <c r="BK773" s="48">
        <f t="shared" si="403"/>
        <v>0</v>
      </c>
      <c r="BL773" s="48">
        <f t="shared" si="404"/>
        <v>0</v>
      </c>
      <c r="BM773" s="48">
        <f t="shared" si="405"/>
        <v>0</v>
      </c>
      <c r="BN773" s="48">
        <f t="shared" si="406"/>
        <v>0</v>
      </c>
      <c r="BO773" s="48">
        <f t="shared" si="407"/>
        <v>0</v>
      </c>
      <c r="BP773" s="179"/>
      <c r="BQ773" s="179"/>
      <c r="BR773" s="189"/>
      <c r="BS773" s="174"/>
      <c r="BT773" s="86">
        <f t="shared" si="418"/>
        <v>0</v>
      </c>
      <c r="BU773" s="174"/>
      <c r="BV773" s="176"/>
      <c r="BW773" s="169"/>
      <c r="BX773" s="157">
        <f>IF(J773='Категорія витрат'!$F$2,ROUND('Додаток 3._Бюджет детальний ПР'!BW773*0.3676,2),IF(J773='Категорія витрат'!$F$3,ROUND('Додаток 3._Бюджет детальний ПР'!BW773*0.347,2),IF(J773='Категорія витрат'!$F$4,ROUND('Додаток 3._Бюджет детальний ПР'!BW773*0.347,2),IF(J773='Категорія витрат'!$F$7,ROUND('Додаток 3._Бюджет детальний ПР'!BW773*0.0841,2),0))))</f>
        <v>0</v>
      </c>
      <c r="BY773" s="151">
        <f t="shared" si="419"/>
        <v>0</v>
      </c>
      <c r="BZ773" s="179"/>
      <c r="CA773" s="179"/>
      <c r="CB773" s="179"/>
      <c r="CC773" s="179"/>
      <c r="CD773" s="179"/>
      <c r="CE773" s="179"/>
      <c r="CF773" s="179"/>
      <c r="CG773" s="179"/>
      <c r="CH773" s="179"/>
      <c r="CI773" s="179"/>
      <c r="CJ773" s="179"/>
      <c r="CK773" s="179"/>
      <c r="CL773" s="48">
        <f t="shared" si="408"/>
        <v>0</v>
      </c>
      <c r="CM773" s="48">
        <f t="shared" si="409"/>
        <v>0</v>
      </c>
      <c r="CN773" s="48">
        <f t="shared" si="410"/>
        <v>0</v>
      </c>
      <c r="CO773" s="48">
        <f t="shared" si="411"/>
        <v>0</v>
      </c>
      <c r="CP773" s="48">
        <f t="shared" si="412"/>
        <v>0</v>
      </c>
      <c r="CQ773" s="48">
        <f t="shared" si="413"/>
        <v>0</v>
      </c>
      <c r="CR773" s="48">
        <f t="shared" si="414"/>
        <v>0</v>
      </c>
      <c r="CS773" s="48">
        <f t="shared" si="415"/>
        <v>0</v>
      </c>
      <c r="CT773" s="179"/>
      <c r="CU773" s="179"/>
    </row>
    <row r="774" spans="1:99" ht="20.100000000000001" customHeight="1" x14ac:dyDescent="0.25">
      <c r="A774" s="57">
        <v>769</v>
      </c>
      <c r="B774" s="398" t="str">
        <f>IF(D774='Напрямки конкурса'!$L$2,'Напрямки конкурса'!$B$2,IF(D774='Напрямки конкурса'!$L$3,'Напрямки конкурса'!$B$3,IF(D774='Напрямки конкурса'!$L$4,'Напрямки конкурса'!$B$4,IF(D774='Напрямки конкурса'!$L$5,'Напрямки конкурса'!$B$5,IF(D774='Напрямки конкурса'!$L$6,'Напрямки конкурса'!$B$6,IF(D774='Напрямки конкурса'!$L$7,'Напрямки конкурса'!$B$7,IF(D774='Напрямки конкурса'!$L$8,'Напрямки конкурса'!$B$8,IF(D774='Напрямки конкурса'!$L$9,'Напрямки конкурса'!$B$9,IF(D774='Напрямки конкурса'!$L$10,'Напрямки конкурса'!$B$10,IF(D774='Напрямки конкурса'!$L$11,'Напрямки конкурса'!$B$11,IF(D774='Напрямки конкурса'!$L$12,'Напрямки конкурса'!$B$12,IF(D774='Напрямки конкурса'!$L$13,'Напрямки конкурса'!$B$13,IF(D774='Напрямки конкурса'!$L$14,'Напрямки конкурса'!$B$14,IF(D774='Напрямки конкурса'!$L$15,'Напрямки конкурса'!$B$15,IF(D774='Напрямки конкурса'!$L$16,'Напрямки конкурса'!$B$16,IF(D774='Напрямки конкурса'!$L$17,'Напрямки конкурса'!$B$17,IF(D774='Напрямки конкурса'!$L$18,'Напрямки конкурса'!$B$18,IF(D774='Напрямки конкурса'!$L$19,'Напрямки конкурса'!$B$19,IF(D774='Напрямки конкурса'!$L$20,'Напрямки конкурса'!$B$20,IF(D774='Напрямки конкурса'!$L$21,'Напрямки конкурса'!$B$21,IF(D774='Напрямки конкурса'!$L$22,'Напрямки конкурса'!$B$22,IF(D774='Напрямки конкурса'!$L$23,'Напрямки конкурса'!$B$23,IF(D774='Напрямки конкурса'!$L$24,'Напрямки конкурса'!$B$24,IF(D774='Напрямки конкурса'!$L$25,'Напрямки конкурса'!$B$25,IF(D774='Напрямки конкурса'!$L$26,'Напрямки конкурса'!$B$26,IF(D774='Напрямки конкурса'!$L$27,'Напрямки конкурса'!$B$27,IF(D774='Напрямки конкурса'!$L$28,'Напрямки конкурса'!$B$28,"")))))))))))))))))))))))))))</f>
        <v/>
      </c>
      <c r="C774" s="58" t="str">
        <f>IF(D774='Напрямки конкурса'!$L$2,'Напрямки конкурса'!$K$2,IF(D774='Напрямки конкурса'!$L$3,'Напрямки конкурса'!$K$3,IF(D774='Напрямки конкурса'!$L$4,'Напрямки конкурса'!$K$4,IF(D774='Напрямки конкурса'!$L$5,'Напрямки конкурса'!$K$5,IF(D774='Напрямки конкурса'!$L$6,'Напрямки конкурса'!$K$6,IF(D774='Напрямки конкурса'!$L$7,'Напрямки конкурса'!$K$7,IF(D774='Напрямки конкурса'!$L$8,'Напрямки конкурса'!$K$8,IF(D774='Напрямки конкурса'!$L$9,'Напрямки конкурса'!$K$9,IF(D774='Напрямки конкурса'!$L$10,'Напрямки конкурса'!$K$10,IF(D774='Напрямки конкурса'!$L$11,'Напрямки конкурса'!$K$11,IF(D774='Напрямки конкурса'!$L$12,'Напрямки конкурса'!$K$12,IF(D774='Напрямки конкурса'!$L$13,'Напрямки конкурса'!$K$13,IF(D774='Напрямки конкурса'!$L$14,'Напрямки конкурса'!$K$14,IF(D774='Напрямки конкурса'!$L$15,'Напрямки конкурса'!$K$15,IF(D774='Напрямки конкурса'!$L$16,'Напрямки конкурса'!$K$16,IF(D774='Напрямки конкурса'!$L$17,'Напрямки конкурса'!$K$17,IF(D774='Напрямки конкурса'!$L$18,'Напрямки конкурса'!$K$18,IF(D774='Напрямки конкурса'!$L$19,'Напрямки конкурса'!$K$19,IF(D774='Напрямки конкурса'!$L$20,'Напрямки конкурса'!$K$20,IF(D774='Напрямки конкурса'!$L$21,'Напрямки конкурса'!$K$21,IF(D774='Напрямки конкурса'!$L$22,'Напрямки конкурса'!$K$22,IF(D774='Напрямки конкурса'!$L$23,'Напрямки конкурса'!$K$23,IF(D774='Напрямки конкурса'!$L$24,'Напрямки конкурса'!$K$24,IF(D774='Напрямки конкурса'!$L$25,'Напрямки конкурса'!$K$25,IF(D774='Напрямки конкурса'!$L$26,'Напрямки конкурса'!$K$26,IF(D774='Напрямки конкурса'!$L$27,'Напрямки конкурса'!$K$27,IF(D774='Напрямки конкурса'!$L$28,'Напрямки конкурса'!$K$28,"")))))))))))))))))))))))))))</f>
        <v/>
      </c>
      <c r="D774" s="554"/>
      <c r="E774" s="169"/>
      <c r="F774" s="169"/>
      <c r="G774" s="169"/>
      <c r="H774" s="148" t="str">
        <f>IF(I774='Категорія витрат'!$B$2,'Категорія витрат'!$A$2,IF(I774='Категорія витрат'!$B$3,'Категорія витрат'!$A$3,IF(I774='Категорія витрат'!$B$4,'Категорія витрат'!$A$4,IF(I774='Категорія витрат'!$B$5,'Категорія витрат'!$A$5,IF(I774='Категорія витрат'!$B$6,'Категорія витрат'!$A$6,IF(I774='Категорія витрат'!$B$7,'Категорія витрат'!$A$7,IF(I774='Категорія витрат'!$B$8,'Категорія витрат'!$A$8,IF(I774='Категорія витрат'!$B$9,'Категорія витрат'!$A$9,IF(I774='Категорія витрат'!$B$10,'Категорія витрат'!$A$10,IF(I774='Категорія витрат'!$B$11,'Категорія витрат'!$A$11,IF(I774='Категорія витрат'!$B$12,'Категорія витрат'!$A$12,IF(I774='Категорія витрат'!$B$13,'Категорія витрат'!$A$13,IF(I774='Категорія витрат'!$B$14,'Категорія витрат'!$A$14,IF(I774='Категорія витрат'!$B$15,'Категорія витрат'!$A$15,IF(I774='Категорія витрат'!$B$16,'Категорія витрат'!$A$16,IF(I774='Категорія витрат'!$B$17,'Категорія витрат'!$A$17,IF(I774='Категорія витрат'!$B$18,'Категорія витрат'!$A$18,IF(I774='Категорія витрат'!$B$19,'Категорія витрат'!$A$19,IF(I774='Категорія витрат'!$B$20,'Категорія витрат'!$A$20,IF(I774='Категорія витрат'!$B$21,'Категорія витрат'!$A$21,IF(I774='Категорія витрат'!$B$22,'Категорія витрат'!$A$22,IF(I774='Категорія витрат'!$B$23,'Категорія витрат'!$A$23,IF(I774='Категорія витрат'!$B$24,'Категорія витрат'!$A$24,IF(I774='Категорія витрат'!$B$25,'Категорія витрат'!$A$25,IF(I774='Категорія витрат'!$B$26,'Категорія витрат'!$A$26,IF(I774='Категорія витрат'!$B$27,'Категорія витрат'!$A$27,IF(I774='Категорія витрат'!$B$28,'Категорія витрат'!$A$28,IF(I774='Категорія витрат'!$B$29,'Категорія витрат'!$A$29,IF(I774='Категорія витрат'!$B$30,'Категорія витрат'!$A$30,"")))))))))))))))))))))))))))))</f>
        <v/>
      </c>
      <c r="I774" s="172"/>
      <c r="J774" s="171"/>
      <c r="K774" s="174"/>
      <c r="L774" s="86">
        <f t="shared" si="416"/>
        <v>0</v>
      </c>
      <c r="M774" s="174"/>
      <c r="N774" s="176"/>
      <c r="O774" s="396">
        <f t="shared" ref="O774:O837" si="422">M774*N774</f>
        <v>0</v>
      </c>
      <c r="P774" s="157">
        <f>IF(J774='Категорія витрат'!$F$2,ROUND('Додаток 3._Бюджет детальний ПР'!O774*0.3676,2),IF(J774='Категорія витрат'!$F$3,ROUND('Додаток 3._Бюджет детальний ПР'!O774*0.347,2),IF(J774='Категорія витрат'!$F$4,ROUND('Додаток 3._Бюджет детальний ПР'!O774*0.347,2),IF(J774='Категорія витрат'!$F$7,ROUND('Додаток 3._Бюджет детальний ПР'!O774*0.0841,2),0))))</f>
        <v>0</v>
      </c>
      <c r="Q774" s="151">
        <f t="shared" si="420"/>
        <v>0</v>
      </c>
      <c r="R774" s="179"/>
      <c r="S774" s="179"/>
      <c r="T774" s="179"/>
      <c r="U774" s="179"/>
      <c r="V774" s="179"/>
      <c r="W774" s="179"/>
      <c r="X774" s="179"/>
      <c r="Y774" s="179"/>
      <c r="Z774" s="179"/>
      <c r="AA774" s="179"/>
      <c r="AB774" s="179"/>
      <c r="AC774" s="179"/>
      <c r="AD774" s="48">
        <f t="shared" ref="AD774:AD837" si="423">(O774+P774)*AH774</f>
        <v>0</v>
      </c>
      <c r="AE774" s="48">
        <f t="shared" ref="AE774:AE837" si="424">(O774+P774)*AI774</f>
        <v>0</v>
      </c>
      <c r="AF774" s="48">
        <f t="shared" ref="AF774:AF837" si="425">(O774+P774)*AJ774</f>
        <v>0</v>
      </c>
      <c r="AG774" s="48">
        <f t="shared" ref="AG774:AG837" si="426">(O774+P774)*AK774</f>
        <v>0</v>
      </c>
      <c r="AH774" s="48">
        <f t="shared" ref="AH774:AH837" si="427">R774+S774+T774</f>
        <v>0</v>
      </c>
      <c r="AI774" s="48">
        <f t="shared" ref="AI774:AI837" si="428">U774+V774+W774</f>
        <v>0</v>
      </c>
      <c r="AJ774" s="48">
        <f t="shared" ref="AJ774:AJ837" si="429">X774+Y774+Z774</f>
        <v>0</v>
      </c>
      <c r="AK774" s="48">
        <f t="shared" ref="AK774:AK837" si="430">AA774+AB774+AC774</f>
        <v>0</v>
      </c>
      <c r="AL774" s="179"/>
      <c r="AM774" s="179"/>
      <c r="AN774" s="76"/>
      <c r="AO774" s="174"/>
      <c r="AP774" s="405">
        <f t="shared" si="417"/>
        <v>0</v>
      </c>
      <c r="AQ774" s="174"/>
      <c r="AR774" s="176"/>
      <c r="AS774" s="169"/>
      <c r="AT774" s="157">
        <f>IF(J774='Категорія витрат'!$F$2,ROUND('Додаток 3._Бюджет детальний ПР'!AS774*0.3676,2),IF(J774='Категорія витрат'!$F$3,ROUND('Додаток 3._Бюджет детальний ПР'!AS774*0.347,2),IF(J774='Категорія витрат'!$F$4,ROUND('Додаток 3._Бюджет детальний ПР'!AS774*0.347,2),IF(J774='Категорія витрат'!$F$7,ROUND('Додаток 3._Бюджет детальний ПР'!AS774*0.0841,2),0))))</f>
        <v>0</v>
      </c>
      <c r="AU774" s="151">
        <f t="shared" si="421"/>
        <v>0</v>
      </c>
      <c r="AV774" s="179"/>
      <c r="AW774" s="179"/>
      <c r="AX774" s="179"/>
      <c r="AY774" s="179"/>
      <c r="AZ774" s="179"/>
      <c r="BA774" s="179"/>
      <c r="BB774" s="179"/>
      <c r="BC774" s="179"/>
      <c r="BD774" s="179"/>
      <c r="BE774" s="179"/>
      <c r="BF774" s="179"/>
      <c r="BG774" s="179"/>
      <c r="BH774" s="48">
        <f t="shared" ref="BH774:BH837" si="431">(AS774+AT774)*BL774</f>
        <v>0</v>
      </c>
      <c r="BI774" s="48">
        <f t="shared" ref="BI774:BI837" si="432">(AS774+AT774)*BM774</f>
        <v>0</v>
      </c>
      <c r="BJ774" s="48">
        <f t="shared" ref="BJ774:BJ837" si="433">(AS774+AT774)*BN774</f>
        <v>0</v>
      </c>
      <c r="BK774" s="48">
        <f t="shared" ref="BK774:BK837" si="434">(AS774+AT774)*BO774</f>
        <v>0</v>
      </c>
      <c r="BL774" s="48">
        <f t="shared" ref="BL774:BL837" si="435">AV774+AW774+AX774</f>
        <v>0</v>
      </c>
      <c r="BM774" s="48">
        <f t="shared" ref="BM774:BM837" si="436">AY774+AZ774+BA774</f>
        <v>0</v>
      </c>
      <c r="BN774" s="48">
        <f t="shared" ref="BN774:BN837" si="437">BB774+BC774+BD774</f>
        <v>0</v>
      </c>
      <c r="BO774" s="48">
        <f t="shared" ref="BO774:BO837" si="438">BE774+BF774+BG774</f>
        <v>0</v>
      </c>
      <c r="BP774" s="179"/>
      <c r="BQ774" s="179"/>
      <c r="BR774" s="189"/>
      <c r="BS774" s="174"/>
      <c r="BT774" s="86">
        <f t="shared" si="418"/>
        <v>0</v>
      </c>
      <c r="BU774" s="174"/>
      <c r="BV774" s="176"/>
      <c r="BW774" s="169"/>
      <c r="BX774" s="157">
        <f>IF(J774='Категорія витрат'!$F$2,ROUND('Додаток 3._Бюджет детальний ПР'!BW774*0.3676,2),IF(J774='Категорія витрат'!$F$3,ROUND('Додаток 3._Бюджет детальний ПР'!BW774*0.347,2),IF(J774='Категорія витрат'!$F$4,ROUND('Додаток 3._Бюджет детальний ПР'!BW774*0.347,2),IF(J774='Категорія витрат'!$F$7,ROUND('Додаток 3._Бюджет детальний ПР'!BW774*0.0841,2),0))))</f>
        <v>0</v>
      </c>
      <c r="BY774" s="151">
        <f t="shared" si="419"/>
        <v>0</v>
      </c>
      <c r="BZ774" s="179"/>
      <c r="CA774" s="179"/>
      <c r="CB774" s="179"/>
      <c r="CC774" s="179"/>
      <c r="CD774" s="179"/>
      <c r="CE774" s="179"/>
      <c r="CF774" s="179"/>
      <c r="CG774" s="179"/>
      <c r="CH774" s="179"/>
      <c r="CI774" s="179"/>
      <c r="CJ774" s="179"/>
      <c r="CK774" s="179"/>
      <c r="CL774" s="48">
        <f t="shared" ref="CL774:CL837" si="439">(BW774+BX774)*CP774</f>
        <v>0</v>
      </c>
      <c r="CM774" s="48">
        <f t="shared" ref="CM774:CM837" si="440">(BW774+BX774)*CQ774</f>
        <v>0</v>
      </c>
      <c r="CN774" s="48">
        <f t="shared" ref="CN774:CN837" si="441">(BW774+BX774)*CR774</f>
        <v>0</v>
      </c>
      <c r="CO774" s="48">
        <f t="shared" ref="CO774:CO837" si="442">(BW774+BX774)*CS774</f>
        <v>0</v>
      </c>
      <c r="CP774" s="48">
        <f t="shared" ref="CP774:CP837" si="443">BZ774+CA774+CB774</f>
        <v>0</v>
      </c>
      <c r="CQ774" s="48">
        <f t="shared" ref="CQ774:CQ837" si="444">CC774+CD774+CE774</f>
        <v>0</v>
      </c>
      <c r="CR774" s="48">
        <f t="shared" ref="CR774:CR837" si="445">CF774+CG774+CH774</f>
        <v>0</v>
      </c>
      <c r="CS774" s="48">
        <f t="shared" ref="CS774:CS837" si="446">CI774+CJ774+CK774</f>
        <v>0</v>
      </c>
      <c r="CT774" s="179"/>
      <c r="CU774" s="179"/>
    </row>
    <row r="775" spans="1:99" ht="20.100000000000001" customHeight="1" x14ac:dyDescent="0.25">
      <c r="A775" s="57">
        <v>770</v>
      </c>
      <c r="B775" s="398" t="str">
        <f>IF(D775='Напрямки конкурса'!$L$2,'Напрямки конкурса'!$B$2,IF(D775='Напрямки конкурса'!$L$3,'Напрямки конкурса'!$B$3,IF(D775='Напрямки конкурса'!$L$4,'Напрямки конкурса'!$B$4,IF(D775='Напрямки конкурса'!$L$5,'Напрямки конкурса'!$B$5,IF(D775='Напрямки конкурса'!$L$6,'Напрямки конкурса'!$B$6,IF(D775='Напрямки конкурса'!$L$7,'Напрямки конкурса'!$B$7,IF(D775='Напрямки конкурса'!$L$8,'Напрямки конкурса'!$B$8,IF(D775='Напрямки конкурса'!$L$9,'Напрямки конкурса'!$B$9,IF(D775='Напрямки конкурса'!$L$10,'Напрямки конкурса'!$B$10,IF(D775='Напрямки конкурса'!$L$11,'Напрямки конкурса'!$B$11,IF(D775='Напрямки конкурса'!$L$12,'Напрямки конкурса'!$B$12,IF(D775='Напрямки конкурса'!$L$13,'Напрямки конкурса'!$B$13,IF(D775='Напрямки конкурса'!$L$14,'Напрямки конкурса'!$B$14,IF(D775='Напрямки конкурса'!$L$15,'Напрямки конкурса'!$B$15,IF(D775='Напрямки конкурса'!$L$16,'Напрямки конкурса'!$B$16,IF(D775='Напрямки конкурса'!$L$17,'Напрямки конкурса'!$B$17,IF(D775='Напрямки конкурса'!$L$18,'Напрямки конкурса'!$B$18,IF(D775='Напрямки конкурса'!$L$19,'Напрямки конкурса'!$B$19,IF(D775='Напрямки конкурса'!$L$20,'Напрямки конкурса'!$B$20,IF(D775='Напрямки конкурса'!$L$21,'Напрямки конкурса'!$B$21,IF(D775='Напрямки конкурса'!$L$22,'Напрямки конкурса'!$B$22,IF(D775='Напрямки конкурса'!$L$23,'Напрямки конкурса'!$B$23,IF(D775='Напрямки конкурса'!$L$24,'Напрямки конкурса'!$B$24,IF(D775='Напрямки конкурса'!$L$25,'Напрямки конкурса'!$B$25,IF(D775='Напрямки конкурса'!$L$26,'Напрямки конкурса'!$B$26,IF(D775='Напрямки конкурса'!$L$27,'Напрямки конкурса'!$B$27,IF(D775='Напрямки конкурса'!$L$28,'Напрямки конкурса'!$B$28,"")))))))))))))))))))))))))))</f>
        <v/>
      </c>
      <c r="C775" s="58" t="str">
        <f>IF(D775='Напрямки конкурса'!$L$2,'Напрямки конкурса'!$K$2,IF(D775='Напрямки конкурса'!$L$3,'Напрямки конкурса'!$K$3,IF(D775='Напрямки конкурса'!$L$4,'Напрямки конкурса'!$K$4,IF(D775='Напрямки конкурса'!$L$5,'Напрямки конкурса'!$K$5,IF(D775='Напрямки конкурса'!$L$6,'Напрямки конкурса'!$K$6,IF(D775='Напрямки конкурса'!$L$7,'Напрямки конкурса'!$K$7,IF(D775='Напрямки конкурса'!$L$8,'Напрямки конкурса'!$K$8,IF(D775='Напрямки конкурса'!$L$9,'Напрямки конкурса'!$K$9,IF(D775='Напрямки конкурса'!$L$10,'Напрямки конкурса'!$K$10,IF(D775='Напрямки конкурса'!$L$11,'Напрямки конкурса'!$K$11,IF(D775='Напрямки конкурса'!$L$12,'Напрямки конкурса'!$K$12,IF(D775='Напрямки конкурса'!$L$13,'Напрямки конкурса'!$K$13,IF(D775='Напрямки конкурса'!$L$14,'Напрямки конкурса'!$K$14,IF(D775='Напрямки конкурса'!$L$15,'Напрямки конкурса'!$K$15,IF(D775='Напрямки конкурса'!$L$16,'Напрямки конкурса'!$K$16,IF(D775='Напрямки конкурса'!$L$17,'Напрямки конкурса'!$K$17,IF(D775='Напрямки конкурса'!$L$18,'Напрямки конкурса'!$K$18,IF(D775='Напрямки конкурса'!$L$19,'Напрямки конкурса'!$K$19,IF(D775='Напрямки конкурса'!$L$20,'Напрямки конкурса'!$K$20,IF(D775='Напрямки конкурса'!$L$21,'Напрямки конкурса'!$K$21,IF(D775='Напрямки конкурса'!$L$22,'Напрямки конкурса'!$K$22,IF(D775='Напрямки конкурса'!$L$23,'Напрямки конкурса'!$K$23,IF(D775='Напрямки конкурса'!$L$24,'Напрямки конкурса'!$K$24,IF(D775='Напрямки конкурса'!$L$25,'Напрямки конкурса'!$K$25,IF(D775='Напрямки конкурса'!$L$26,'Напрямки конкурса'!$K$26,IF(D775='Напрямки конкурса'!$L$27,'Напрямки конкурса'!$K$27,IF(D775='Напрямки конкурса'!$L$28,'Напрямки конкурса'!$K$28,"")))))))))))))))))))))))))))</f>
        <v/>
      </c>
      <c r="D775" s="554"/>
      <c r="E775" s="169"/>
      <c r="F775" s="169"/>
      <c r="G775" s="169"/>
      <c r="H775" s="148" t="str">
        <f>IF(I775='Категорія витрат'!$B$2,'Категорія витрат'!$A$2,IF(I775='Категорія витрат'!$B$3,'Категорія витрат'!$A$3,IF(I775='Категорія витрат'!$B$4,'Категорія витрат'!$A$4,IF(I775='Категорія витрат'!$B$5,'Категорія витрат'!$A$5,IF(I775='Категорія витрат'!$B$6,'Категорія витрат'!$A$6,IF(I775='Категорія витрат'!$B$7,'Категорія витрат'!$A$7,IF(I775='Категорія витрат'!$B$8,'Категорія витрат'!$A$8,IF(I775='Категорія витрат'!$B$9,'Категорія витрат'!$A$9,IF(I775='Категорія витрат'!$B$10,'Категорія витрат'!$A$10,IF(I775='Категорія витрат'!$B$11,'Категорія витрат'!$A$11,IF(I775='Категорія витрат'!$B$12,'Категорія витрат'!$A$12,IF(I775='Категорія витрат'!$B$13,'Категорія витрат'!$A$13,IF(I775='Категорія витрат'!$B$14,'Категорія витрат'!$A$14,IF(I775='Категорія витрат'!$B$15,'Категорія витрат'!$A$15,IF(I775='Категорія витрат'!$B$16,'Категорія витрат'!$A$16,IF(I775='Категорія витрат'!$B$17,'Категорія витрат'!$A$17,IF(I775='Категорія витрат'!$B$18,'Категорія витрат'!$A$18,IF(I775='Категорія витрат'!$B$19,'Категорія витрат'!$A$19,IF(I775='Категорія витрат'!$B$20,'Категорія витрат'!$A$20,IF(I775='Категорія витрат'!$B$21,'Категорія витрат'!$A$21,IF(I775='Категорія витрат'!$B$22,'Категорія витрат'!$A$22,IF(I775='Категорія витрат'!$B$23,'Категорія витрат'!$A$23,IF(I775='Категорія витрат'!$B$24,'Категорія витрат'!$A$24,IF(I775='Категорія витрат'!$B$25,'Категорія витрат'!$A$25,IF(I775='Категорія витрат'!$B$26,'Категорія витрат'!$A$26,IF(I775='Категорія витрат'!$B$27,'Категорія витрат'!$A$27,IF(I775='Категорія витрат'!$B$28,'Категорія витрат'!$A$28,IF(I775='Категорія витрат'!$B$29,'Категорія витрат'!$A$29,IF(I775='Категорія витрат'!$B$30,'Категорія витрат'!$A$30,"")))))))))))))))))))))))))))))</f>
        <v/>
      </c>
      <c r="I775" s="172"/>
      <c r="J775" s="171"/>
      <c r="K775" s="174"/>
      <c r="L775" s="86">
        <f t="shared" ref="L775:L838" si="447">SUM(R775:AC775)</f>
        <v>0</v>
      </c>
      <c r="M775" s="174"/>
      <c r="N775" s="176"/>
      <c r="O775" s="396">
        <f t="shared" si="422"/>
        <v>0</v>
      </c>
      <c r="P775" s="157">
        <f>IF(J775='Категорія витрат'!$F$2,ROUND('Додаток 3._Бюджет детальний ПР'!O775*0.3676,2),IF(J775='Категорія витрат'!$F$3,ROUND('Додаток 3._Бюджет детальний ПР'!O775*0.347,2),IF(J775='Категорія витрат'!$F$4,ROUND('Додаток 3._Бюджет детальний ПР'!O775*0.347,2),IF(J775='Категорія витрат'!$F$7,ROUND('Додаток 3._Бюджет детальний ПР'!O775*0.0841,2),0))))</f>
        <v>0</v>
      </c>
      <c r="Q775" s="151">
        <f t="shared" si="420"/>
        <v>0</v>
      </c>
      <c r="R775" s="179"/>
      <c r="S775" s="179"/>
      <c r="T775" s="179"/>
      <c r="U775" s="179"/>
      <c r="V775" s="179"/>
      <c r="W775" s="179"/>
      <c r="X775" s="179"/>
      <c r="Y775" s="179"/>
      <c r="Z775" s="179"/>
      <c r="AA775" s="179"/>
      <c r="AB775" s="179"/>
      <c r="AC775" s="179"/>
      <c r="AD775" s="48">
        <f t="shared" si="423"/>
        <v>0</v>
      </c>
      <c r="AE775" s="48">
        <f t="shared" si="424"/>
        <v>0</v>
      </c>
      <c r="AF775" s="48">
        <f t="shared" si="425"/>
        <v>0</v>
      </c>
      <c r="AG775" s="48">
        <f t="shared" si="426"/>
        <v>0</v>
      </c>
      <c r="AH775" s="48">
        <f t="shared" si="427"/>
        <v>0</v>
      </c>
      <c r="AI775" s="48">
        <f t="shared" si="428"/>
        <v>0</v>
      </c>
      <c r="AJ775" s="48">
        <f t="shared" si="429"/>
        <v>0</v>
      </c>
      <c r="AK775" s="48">
        <f t="shared" si="430"/>
        <v>0</v>
      </c>
      <c r="AL775" s="179"/>
      <c r="AM775" s="179"/>
      <c r="AN775" s="76"/>
      <c r="AO775" s="174"/>
      <c r="AP775" s="405">
        <f t="shared" ref="AP775:AP838" si="448">SUM(AV775:BG775)</f>
        <v>0</v>
      </c>
      <c r="AQ775" s="174"/>
      <c r="AR775" s="176"/>
      <c r="AS775" s="169"/>
      <c r="AT775" s="157">
        <f>IF(J775='Категорія витрат'!$F$2,ROUND('Додаток 3._Бюджет детальний ПР'!AS775*0.3676,2),IF(J775='Категорія витрат'!$F$3,ROUND('Додаток 3._Бюджет детальний ПР'!AS775*0.347,2),IF(J775='Категорія витрат'!$F$4,ROUND('Додаток 3._Бюджет детальний ПР'!AS775*0.347,2),IF(J775='Категорія витрат'!$F$7,ROUND('Додаток 3._Бюджет детальний ПР'!AS775*0.0841,2),0))))</f>
        <v>0</v>
      </c>
      <c r="AU775" s="151">
        <f t="shared" si="421"/>
        <v>0</v>
      </c>
      <c r="AV775" s="179"/>
      <c r="AW775" s="179"/>
      <c r="AX775" s="179"/>
      <c r="AY775" s="179"/>
      <c r="AZ775" s="179"/>
      <c r="BA775" s="179"/>
      <c r="BB775" s="179"/>
      <c r="BC775" s="179"/>
      <c r="BD775" s="179"/>
      <c r="BE775" s="179"/>
      <c r="BF775" s="179"/>
      <c r="BG775" s="179"/>
      <c r="BH775" s="48">
        <f t="shared" si="431"/>
        <v>0</v>
      </c>
      <c r="BI775" s="48">
        <f t="shared" si="432"/>
        <v>0</v>
      </c>
      <c r="BJ775" s="48">
        <f t="shared" si="433"/>
        <v>0</v>
      </c>
      <c r="BK775" s="48">
        <f t="shared" si="434"/>
        <v>0</v>
      </c>
      <c r="BL775" s="48">
        <f t="shared" si="435"/>
        <v>0</v>
      </c>
      <c r="BM775" s="48">
        <f t="shared" si="436"/>
        <v>0</v>
      </c>
      <c r="BN775" s="48">
        <f t="shared" si="437"/>
        <v>0</v>
      </c>
      <c r="BO775" s="48">
        <f t="shared" si="438"/>
        <v>0</v>
      </c>
      <c r="BP775" s="179"/>
      <c r="BQ775" s="179"/>
      <c r="BR775" s="189"/>
      <c r="BS775" s="174"/>
      <c r="BT775" s="86">
        <f t="shared" ref="BT775:BT838" si="449">SUM(BZ775:CK775)</f>
        <v>0</v>
      </c>
      <c r="BU775" s="174"/>
      <c r="BV775" s="176"/>
      <c r="BW775" s="169"/>
      <c r="BX775" s="157">
        <f>IF(J775='Категорія витрат'!$F$2,ROUND('Додаток 3._Бюджет детальний ПР'!BW775*0.3676,2),IF(J775='Категорія витрат'!$F$3,ROUND('Додаток 3._Бюджет детальний ПР'!BW775*0.347,2),IF(J775='Категорія витрат'!$F$4,ROUND('Додаток 3._Бюджет детальний ПР'!BW775*0.347,2),IF(J775='Категорія витрат'!$F$7,ROUND('Додаток 3._Бюджет детальний ПР'!BW775*0.0841,2),0))))</f>
        <v>0</v>
      </c>
      <c r="BY775" s="151">
        <f t="shared" ref="BY775:BY838" si="450">(BW775+BX775)*BT775</f>
        <v>0</v>
      </c>
      <c r="BZ775" s="179"/>
      <c r="CA775" s="179"/>
      <c r="CB775" s="179"/>
      <c r="CC775" s="179"/>
      <c r="CD775" s="179"/>
      <c r="CE775" s="179"/>
      <c r="CF775" s="179"/>
      <c r="CG775" s="179"/>
      <c r="CH775" s="179"/>
      <c r="CI775" s="179"/>
      <c r="CJ775" s="179"/>
      <c r="CK775" s="179"/>
      <c r="CL775" s="48">
        <f t="shared" si="439"/>
        <v>0</v>
      </c>
      <c r="CM775" s="48">
        <f t="shared" si="440"/>
        <v>0</v>
      </c>
      <c r="CN775" s="48">
        <f t="shared" si="441"/>
        <v>0</v>
      </c>
      <c r="CO775" s="48">
        <f t="shared" si="442"/>
        <v>0</v>
      </c>
      <c r="CP775" s="48">
        <f t="shared" si="443"/>
        <v>0</v>
      </c>
      <c r="CQ775" s="48">
        <f t="shared" si="444"/>
        <v>0</v>
      </c>
      <c r="CR775" s="48">
        <f t="shared" si="445"/>
        <v>0</v>
      </c>
      <c r="CS775" s="48">
        <f t="shared" si="446"/>
        <v>0</v>
      </c>
      <c r="CT775" s="179"/>
      <c r="CU775" s="179"/>
    </row>
    <row r="776" spans="1:99" ht="20.100000000000001" customHeight="1" x14ac:dyDescent="0.25">
      <c r="A776" s="57">
        <v>771</v>
      </c>
      <c r="B776" s="398" t="str">
        <f>IF(D776='Напрямки конкурса'!$L$2,'Напрямки конкурса'!$B$2,IF(D776='Напрямки конкурса'!$L$3,'Напрямки конкурса'!$B$3,IF(D776='Напрямки конкурса'!$L$4,'Напрямки конкурса'!$B$4,IF(D776='Напрямки конкурса'!$L$5,'Напрямки конкурса'!$B$5,IF(D776='Напрямки конкурса'!$L$6,'Напрямки конкурса'!$B$6,IF(D776='Напрямки конкурса'!$L$7,'Напрямки конкурса'!$B$7,IF(D776='Напрямки конкурса'!$L$8,'Напрямки конкурса'!$B$8,IF(D776='Напрямки конкурса'!$L$9,'Напрямки конкурса'!$B$9,IF(D776='Напрямки конкурса'!$L$10,'Напрямки конкурса'!$B$10,IF(D776='Напрямки конкурса'!$L$11,'Напрямки конкурса'!$B$11,IF(D776='Напрямки конкурса'!$L$12,'Напрямки конкурса'!$B$12,IF(D776='Напрямки конкурса'!$L$13,'Напрямки конкурса'!$B$13,IF(D776='Напрямки конкурса'!$L$14,'Напрямки конкурса'!$B$14,IF(D776='Напрямки конкурса'!$L$15,'Напрямки конкурса'!$B$15,IF(D776='Напрямки конкурса'!$L$16,'Напрямки конкурса'!$B$16,IF(D776='Напрямки конкурса'!$L$17,'Напрямки конкурса'!$B$17,IF(D776='Напрямки конкурса'!$L$18,'Напрямки конкурса'!$B$18,IF(D776='Напрямки конкурса'!$L$19,'Напрямки конкурса'!$B$19,IF(D776='Напрямки конкурса'!$L$20,'Напрямки конкурса'!$B$20,IF(D776='Напрямки конкурса'!$L$21,'Напрямки конкурса'!$B$21,IF(D776='Напрямки конкурса'!$L$22,'Напрямки конкурса'!$B$22,IF(D776='Напрямки конкурса'!$L$23,'Напрямки конкурса'!$B$23,IF(D776='Напрямки конкурса'!$L$24,'Напрямки конкурса'!$B$24,IF(D776='Напрямки конкурса'!$L$25,'Напрямки конкурса'!$B$25,IF(D776='Напрямки конкурса'!$L$26,'Напрямки конкурса'!$B$26,IF(D776='Напрямки конкурса'!$L$27,'Напрямки конкурса'!$B$27,IF(D776='Напрямки конкурса'!$L$28,'Напрямки конкурса'!$B$28,"")))))))))))))))))))))))))))</f>
        <v/>
      </c>
      <c r="C776" s="58" t="str">
        <f>IF(D776='Напрямки конкурса'!$L$2,'Напрямки конкурса'!$K$2,IF(D776='Напрямки конкурса'!$L$3,'Напрямки конкурса'!$K$3,IF(D776='Напрямки конкурса'!$L$4,'Напрямки конкурса'!$K$4,IF(D776='Напрямки конкурса'!$L$5,'Напрямки конкурса'!$K$5,IF(D776='Напрямки конкурса'!$L$6,'Напрямки конкурса'!$K$6,IF(D776='Напрямки конкурса'!$L$7,'Напрямки конкурса'!$K$7,IF(D776='Напрямки конкурса'!$L$8,'Напрямки конкурса'!$K$8,IF(D776='Напрямки конкурса'!$L$9,'Напрямки конкурса'!$K$9,IF(D776='Напрямки конкурса'!$L$10,'Напрямки конкурса'!$K$10,IF(D776='Напрямки конкурса'!$L$11,'Напрямки конкурса'!$K$11,IF(D776='Напрямки конкурса'!$L$12,'Напрямки конкурса'!$K$12,IF(D776='Напрямки конкурса'!$L$13,'Напрямки конкурса'!$K$13,IF(D776='Напрямки конкурса'!$L$14,'Напрямки конкурса'!$K$14,IF(D776='Напрямки конкурса'!$L$15,'Напрямки конкурса'!$K$15,IF(D776='Напрямки конкурса'!$L$16,'Напрямки конкурса'!$K$16,IF(D776='Напрямки конкурса'!$L$17,'Напрямки конкурса'!$K$17,IF(D776='Напрямки конкурса'!$L$18,'Напрямки конкурса'!$K$18,IF(D776='Напрямки конкурса'!$L$19,'Напрямки конкурса'!$K$19,IF(D776='Напрямки конкурса'!$L$20,'Напрямки конкурса'!$K$20,IF(D776='Напрямки конкурса'!$L$21,'Напрямки конкурса'!$K$21,IF(D776='Напрямки конкурса'!$L$22,'Напрямки конкурса'!$K$22,IF(D776='Напрямки конкурса'!$L$23,'Напрямки конкурса'!$K$23,IF(D776='Напрямки конкурса'!$L$24,'Напрямки конкурса'!$K$24,IF(D776='Напрямки конкурса'!$L$25,'Напрямки конкурса'!$K$25,IF(D776='Напрямки конкурса'!$L$26,'Напрямки конкурса'!$K$26,IF(D776='Напрямки конкурса'!$L$27,'Напрямки конкурса'!$K$27,IF(D776='Напрямки конкурса'!$L$28,'Напрямки конкурса'!$K$28,"")))))))))))))))))))))))))))</f>
        <v/>
      </c>
      <c r="D776" s="554"/>
      <c r="E776" s="169"/>
      <c r="F776" s="169"/>
      <c r="G776" s="169"/>
      <c r="H776" s="148" t="str">
        <f>IF(I776='Категорія витрат'!$B$2,'Категорія витрат'!$A$2,IF(I776='Категорія витрат'!$B$3,'Категорія витрат'!$A$3,IF(I776='Категорія витрат'!$B$4,'Категорія витрат'!$A$4,IF(I776='Категорія витрат'!$B$5,'Категорія витрат'!$A$5,IF(I776='Категорія витрат'!$B$6,'Категорія витрат'!$A$6,IF(I776='Категорія витрат'!$B$7,'Категорія витрат'!$A$7,IF(I776='Категорія витрат'!$B$8,'Категорія витрат'!$A$8,IF(I776='Категорія витрат'!$B$9,'Категорія витрат'!$A$9,IF(I776='Категорія витрат'!$B$10,'Категорія витрат'!$A$10,IF(I776='Категорія витрат'!$B$11,'Категорія витрат'!$A$11,IF(I776='Категорія витрат'!$B$12,'Категорія витрат'!$A$12,IF(I776='Категорія витрат'!$B$13,'Категорія витрат'!$A$13,IF(I776='Категорія витрат'!$B$14,'Категорія витрат'!$A$14,IF(I776='Категорія витрат'!$B$15,'Категорія витрат'!$A$15,IF(I776='Категорія витрат'!$B$16,'Категорія витрат'!$A$16,IF(I776='Категорія витрат'!$B$17,'Категорія витрат'!$A$17,IF(I776='Категорія витрат'!$B$18,'Категорія витрат'!$A$18,IF(I776='Категорія витрат'!$B$19,'Категорія витрат'!$A$19,IF(I776='Категорія витрат'!$B$20,'Категорія витрат'!$A$20,IF(I776='Категорія витрат'!$B$21,'Категорія витрат'!$A$21,IF(I776='Категорія витрат'!$B$22,'Категорія витрат'!$A$22,IF(I776='Категорія витрат'!$B$23,'Категорія витрат'!$A$23,IF(I776='Категорія витрат'!$B$24,'Категорія витрат'!$A$24,IF(I776='Категорія витрат'!$B$25,'Категорія витрат'!$A$25,IF(I776='Категорія витрат'!$B$26,'Категорія витрат'!$A$26,IF(I776='Категорія витрат'!$B$27,'Категорія витрат'!$A$27,IF(I776='Категорія витрат'!$B$28,'Категорія витрат'!$A$28,IF(I776='Категорія витрат'!$B$29,'Категорія витрат'!$A$29,IF(I776='Категорія витрат'!$B$30,'Категорія витрат'!$A$30,"")))))))))))))))))))))))))))))</f>
        <v/>
      </c>
      <c r="I776" s="172"/>
      <c r="J776" s="171"/>
      <c r="K776" s="174"/>
      <c r="L776" s="86">
        <f t="shared" si="447"/>
        <v>0</v>
      </c>
      <c r="M776" s="174"/>
      <c r="N776" s="176"/>
      <c r="O776" s="396">
        <f t="shared" si="422"/>
        <v>0</v>
      </c>
      <c r="P776" s="157">
        <f>IF(J776='Категорія витрат'!$F$2,ROUND('Додаток 3._Бюджет детальний ПР'!O776*0.3676,2),IF(J776='Категорія витрат'!$F$3,ROUND('Додаток 3._Бюджет детальний ПР'!O776*0.347,2),IF(J776='Категорія витрат'!$F$4,ROUND('Додаток 3._Бюджет детальний ПР'!O776*0.347,2),IF(J776='Категорія витрат'!$F$7,ROUND('Додаток 3._Бюджет детальний ПР'!O776*0.0841,2),0))))</f>
        <v>0</v>
      </c>
      <c r="Q776" s="151">
        <f t="shared" si="420"/>
        <v>0</v>
      </c>
      <c r="R776" s="179"/>
      <c r="S776" s="179"/>
      <c r="T776" s="179"/>
      <c r="U776" s="179"/>
      <c r="V776" s="179"/>
      <c r="W776" s="179"/>
      <c r="X776" s="179"/>
      <c r="Y776" s="179"/>
      <c r="Z776" s="179"/>
      <c r="AA776" s="179"/>
      <c r="AB776" s="179"/>
      <c r="AC776" s="179"/>
      <c r="AD776" s="48">
        <f t="shared" si="423"/>
        <v>0</v>
      </c>
      <c r="AE776" s="48">
        <f t="shared" si="424"/>
        <v>0</v>
      </c>
      <c r="AF776" s="48">
        <f t="shared" si="425"/>
        <v>0</v>
      </c>
      <c r="AG776" s="48">
        <f t="shared" si="426"/>
        <v>0</v>
      </c>
      <c r="AH776" s="48">
        <f t="shared" si="427"/>
        <v>0</v>
      </c>
      <c r="AI776" s="48">
        <f t="shared" si="428"/>
        <v>0</v>
      </c>
      <c r="AJ776" s="48">
        <f t="shared" si="429"/>
        <v>0</v>
      </c>
      <c r="AK776" s="48">
        <f t="shared" si="430"/>
        <v>0</v>
      </c>
      <c r="AL776" s="179"/>
      <c r="AM776" s="179"/>
      <c r="AN776" s="76"/>
      <c r="AO776" s="174"/>
      <c r="AP776" s="405">
        <f t="shared" si="448"/>
        <v>0</v>
      </c>
      <c r="AQ776" s="174"/>
      <c r="AR776" s="176"/>
      <c r="AS776" s="169"/>
      <c r="AT776" s="157">
        <f>IF(J776='Категорія витрат'!$F$2,ROUND('Додаток 3._Бюджет детальний ПР'!AS776*0.3676,2),IF(J776='Категорія витрат'!$F$3,ROUND('Додаток 3._Бюджет детальний ПР'!AS776*0.347,2),IF(J776='Категорія витрат'!$F$4,ROUND('Додаток 3._Бюджет детальний ПР'!AS776*0.347,2),IF(J776='Категорія витрат'!$F$7,ROUND('Додаток 3._Бюджет детальний ПР'!AS776*0.0841,2),0))))</f>
        <v>0</v>
      </c>
      <c r="AU776" s="151">
        <f t="shared" si="421"/>
        <v>0</v>
      </c>
      <c r="AV776" s="179"/>
      <c r="AW776" s="179"/>
      <c r="AX776" s="179"/>
      <c r="AY776" s="179"/>
      <c r="AZ776" s="179"/>
      <c r="BA776" s="179"/>
      <c r="BB776" s="179"/>
      <c r="BC776" s="179"/>
      <c r="BD776" s="179"/>
      <c r="BE776" s="179"/>
      <c r="BF776" s="179"/>
      <c r="BG776" s="179"/>
      <c r="BH776" s="48">
        <f t="shared" si="431"/>
        <v>0</v>
      </c>
      <c r="BI776" s="48">
        <f t="shared" si="432"/>
        <v>0</v>
      </c>
      <c r="BJ776" s="48">
        <f t="shared" si="433"/>
        <v>0</v>
      </c>
      <c r="BK776" s="48">
        <f t="shared" si="434"/>
        <v>0</v>
      </c>
      <c r="BL776" s="48">
        <f t="shared" si="435"/>
        <v>0</v>
      </c>
      <c r="BM776" s="48">
        <f t="shared" si="436"/>
        <v>0</v>
      </c>
      <c r="BN776" s="48">
        <f t="shared" si="437"/>
        <v>0</v>
      </c>
      <c r="BO776" s="48">
        <f t="shared" si="438"/>
        <v>0</v>
      </c>
      <c r="BP776" s="179"/>
      <c r="BQ776" s="179"/>
      <c r="BR776" s="189"/>
      <c r="BS776" s="174"/>
      <c r="BT776" s="86">
        <f t="shared" si="449"/>
        <v>0</v>
      </c>
      <c r="BU776" s="174"/>
      <c r="BV776" s="176"/>
      <c r="BW776" s="169"/>
      <c r="BX776" s="157">
        <f>IF(J776='Категорія витрат'!$F$2,ROUND('Додаток 3._Бюджет детальний ПР'!BW776*0.3676,2),IF(J776='Категорія витрат'!$F$3,ROUND('Додаток 3._Бюджет детальний ПР'!BW776*0.347,2),IF(J776='Категорія витрат'!$F$4,ROUND('Додаток 3._Бюджет детальний ПР'!BW776*0.347,2),IF(J776='Категорія витрат'!$F$7,ROUND('Додаток 3._Бюджет детальний ПР'!BW776*0.0841,2),0))))</f>
        <v>0</v>
      </c>
      <c r="BY776" s="151">
        <f t="shared" si="450"/>
        <v>0</v>
      </c>
      <c r="BZ776" s="179"/>
      <c r="CA776" s="179"/>
      <c r="CB776" s="179"/>
      <c r="CC776" s="179"/>
      <c r="CD776" s="179"/>
      <c r="CE776" s="179"/>
      <c r="CF776" s="179"/>
      <c r="CG776" s="179"/>
      <c r="CH776" s="179"/>
      <c r="CI776" s="179"/>
      <c r="CJ776" s="179"/>
      <c r="CK776" s="179"/>
      <c r="CL776" s="48">
        <f t="shared" si="439"/>
        <v>0</v>
      </c>
      <c r="CM776" s="48">
        <f t="shared" si="440"/>
        <v>0</v>
      </c>
      <c r="CN776" s="48">
        <f t="shared" si="441"/>
        <v>0</v>
      </c>
      <c r="CO776" s="48">
        <f t="shared" si="442"/>
        <v>0</v>
      </c>
      <c r="CP776" s="48">
        <f t="shared" si="443"/>
        <v>0</v>
      </c>
      <c r="CQ776" s="48">
        <f t="shared" si="444"/>
        <v>0</v>
      </c>
      <c r="CR776" s="48">
        <f t="shared" si="445"/>
        <v>0</v>
      </c>
      <c r="CS776" s="48">
        <f t="shared" si="446"/>
        <v>0</v>
      </c>
      <c r="CT776" s="179"/>
      <c r="CU776" s="179"/>
    </row>
    <row r="777" spans="1:99" ht="20.100000000000001" customHeight="1" x14ac:dyDescent="0.25">
      <c r="A777" s="57">
        <v>772</v>
      </c>
      <c r="B777" s="398" t="str">
        <f>IF(D777='Напрямки конкурса'!$L$2,'Напрямки конкурса'!$B$2,IF(D777='Напрямки конкурса'!$L$3,'Напрямки конкурса'!$B$3,IF(D777='Напрямки конкурса'!$L$4,'Напрямки конкурса'!$B$4,IF(D777='Напрямки конкурса'!$L$5,'Напрямки конкурса'!$B$5,IF(D777='Напрямки конкурса'!$L$6,'Напрямки конкурса'!$B$6,IF(D777='Напрямки конкурса'!$L$7,'Напрямки конкурса'!$B$7,IF(D777='Напрямки конкурса'!$L$8,'Напрямки конкурса'!$B$8,IF(D777='Напрямки конкурса'!$L$9,'Напрямки конкурса'!$B$9,IF(D777='Напрямки конкурса'!$L$10,'Напрямки конкурса'!$B$10,IF(D777='Напрямки конкурса'!$L$11,'Напрямки конкурса'!$B$11,IF(D777='Напрямки конкурса'!$L$12,'Напрямки конкурса'!$B$12,IF(D777='Напрямки конкурса'!$L$13,'Напрямки конкурса'!$B$13,IF(D777='Напрямки конкурса'!$L$14,'Напрямки конкурса'!$B$14,IF(D777='Напрямки конкурса'!$L$15,'Напрямки конкурса'!$B$15,IF(D777='Напрямки конкурса'!$L$16,'Напрямки конкурса'!$B$16,IF(D777='Напрямки конкурса'!$L$17,'Напрямки конкурса'!$B$17,IF(D777='Напрямки конкурса'!$L$18,'Напрямки конкурса'!$B$18,IF(D777='Напрямки конкурса'!$L$19,'Напрямки конкурса'!$B$19,IF(D777='Напрямки конкурса'!$L$20,'Напрямки конкурса'!$B$20,IF(D777='Напрямки конкурса'!$L$21,'Напрямки конкурса'!$B$21,IF(D777='Напрямки конкурса'!$L$22,'Напрямки конкурса'!$B$22,IF(D777='Напрямки конкурса'!$L$23,'Напрямки конкурса'!$B$23,IF(D777='Напрямки конкурса'!$L$24,'Напрямки конкурса'!$B$24,IF(D777='Напрямки конкурса'!$L$25,'Напрямки конкурса'!$B$25,IF(D777='Напрямки конкурса'!$L$26,'Напрямки конкурса'!$B$26,IF(D777='Напрямки конкурса'!$L$27,'Напрямки конкурса'!$B$27,IF(D777='Напрямки конкурса'!$L$28,'Напрямки конкурса'!$B$28,"")))))))))))))))))))))))))))</f>
        <v/>
      </c>
      <c r="C777" s="58" t="str">
        <f>IF(D777='Напрямки конкурса'!$L$2,'Напрямки конкурса'!$K$2,IF(D777='Напрямки конкурса'!$L$3,'Напрямки конкурса'!$K$3,IF(D777='Напрямки конкурса'!$L$4,'Напрямки конкурса'!$K$4,IF(D777='Напрямки конкурса'!$L$5,'Напрямки конкурса'!$K$5,IF(D777='Напрямки конкурса'!$L$6,'Напрямки конкурса'!$K$6,IF(D777='Напрямки конкурса'!$L$7,'Напрямки конкурса'!$K$7,IF(D777='Напрямки конкурса'!$L$8,'Напрямки конкурса'!$K$8,IF(D777='Напрямки конкурса'!$L$9,'Напрямки конкурса'!$K$9,IF(D777='Напрямки конкурса'!$L$10,'Напрямки конкурса'!$K$10,IF(D777='Напрямки конкурса'!$L$11,'Напрямки конкурса'!$K$11,IF(D777='Напрямки конкурса'!$L$12,'Напрямки конкурса'!$K$12,IF(D777='Напрямки конкурса'!$L$13,'Напрямки конкурса'!$K$13,IF(D777='Напрямки конкурса'!$L$14,'Напрямки конкурса'!$K$14,IF(D777='Напрямки конкурса'!$L$15,'Напрямки конкурса'!$K$15,IF(D777='Напрямки конкурса'!$L$16,'Напрямки конкурса'!$K$16,IF(D777='Напрямки конкурса'!$L$17,'Напрямки конкурса'!$K$17,IF(D777='Напрямки конкурса'!$L$18,'Напрямки конкурса'!$K$18,IF(D777='Напрямки конкурса'!$L$19,'Напрямки конкурса'!$K$19,IF(D777='Напрямки конкурса'!$L$20,'Напрямки конкурса'!$K$20,IF(D777='Напрямки конкурса'!$L$21,'Напрямки конкурса'!$K$21,IF(D777='Напрямки конкурса'!$L$22,'Напрямки конкурса'!$K$22,IF(D777='Напрямки конкурса'!$L$23,'Напрямки конкурса'!$K$23,IF(D777='Напрямки конкурса'!$L$24,'Напрямки конкурса'!$K$24,IF(D777='Напрямки конкурса'!$L$25,'Напрямки конкурса'!$K$25,IF(D777='Напрямки конкурса'!$L$26,'Напрямки конкурса'!$K$26,IF(D777='Напрямки конкурса'!$L$27,'Напрямки конкурса'!$K$27,IF(D777='Напрямки конкурса'!$L$28,'Напрямки конкурса'!$K$28,"")))))))))))))))))))))))))))</f>
        <v/>
      </c>
      <c r="D777" s="554"/>
      <c r="E777" s="169"/>
      <c r="F777" s="169"/>
      <c r="G777" s="169"/>
      <c r="H777" s="148" t="str">
        <f>IF(I777='Категорія витрат'!$B$2,'Категорія витрат'!$A$2,IF(I777='Категорія витрат'!$B$3,'Категорія витрат'!$A$3,IF(I777='Категорія витрат'!$B$4,'Категорія витрат'!$A$4,IF(I777='Категорія витрат'!$B$5,'Категорія витрат'!$A$5,IF(I777='Категорія витрат'!$B$6,'Категорія витрат'!$A$6,IF(I777='Категорія витрат'!$B$7,'Категорія витрат'!$A$7,IF(I777='Категорія витрат'!$B$8,'Категорія витрат'!$A$8,IF(I777='Категорія витрат'!$B$9,'Категорія витрат'!$A$9,IF(I777='Категорія витрат'!$B$10,'Категорія витрат'!$A$10,IF(I777='Категорія витрат'!$B$11,'Категорія витрат'!$A$11,IF(I777='Категорія витрат'!$B$12,'Категорія витрат'!$A$12,IF(I777='Категорія витрат'!$B$13,'Категорія витрат'!$A$13,IF(I777='Категорія витрат'!$B$14,'Категорія витрат'!$A$14,IF(I777='Категорія витрат'!$B$15,'Категорія витрат'!$A$15,IF(I777='Категорія витрат'!$B$16,'Категорія витрат'!$A$16,IF(I777='Категорія витрат'!$B$17,'Категорія витрат'!$A$17,IF(I777='Категорія витрат'!$B$18,'Категорія витрат'!$A$18,IF(I777='Категорія витрат'!$B$19,'Категорія витрат'!$A$19,IF(I777='Категорія витрат'!$B$20,'Категорія витрат'!$A$20,IF(I777='Категорія витрат'!$B$21,'Категорія витрат'!$A$21,IF(I777='Категорія витрат'!$B$22,'Категорія витрат'!$A$22,IF(I777='Категорія витрат'!$B$23,'Категорія витрат'!$A$23,IF(I777='Категорія витрат'!$B$24,'Категорія витрат'!$A$24,IF(I777='Категорія витрат'!$B$25,'Категорія витрат'!$A$25,IF(I777='Категорія витрат'!$B$26,'Категорія витрат'!$A$26,IF(I777='Категорія витрат'!$B$27,'Категорія витрат'!$A$27,IF(I777='Категорія витрат'!$B$28,'Категорія витрат'!$A$28,IF(I777='Категорія витрат'!$B$29,'Категорія витрат'!$A$29,IF(I777='Категорія витрат'!$B$30,'Категорія витрат'!$A$30,"")))))))))))))))))))))))))))))</f>
        <v/>
      </c>
      <c r="I777" s="172"/>
      <c r="J777" s="171"/>
      <c r="K777" s="174"/>
      <c r="L777" s="86">
        <f t="shared" si="447"/>
        <v>0</v>
      </c>
      <c r="M777" s="174"/>
      <c r="N777" s="176"/>
      <c r="O777" s="396">
        <f t="shared" si="422"/>
        <v>0</v>
      </c>
      <c r="P777" s="157">
        <f>IF(J777='Категорія витрат'!$F$2,ROUND('Додаток 3._Бюджет детальний ПР'!O777*0.3676,2),IF(J777='Категорія витрат'!$F$3,ROUND('Додаток 3._Бюджет детальний ПР'!O777*0.347,2),IF(J777='Категорія витрат'!$F$4,ROUND('Додаток 3._Бюджет детальний ПР'!O777*0.347,2),IF(J777='Категорія витрат'!$F$7,ROUND('Додаток 3._Бюджет детальний ПР'!O777*0.0841,2),0))))</f>
        <v>0</v>
      </c>
      <c r="Q777" s="151">
        <f t="shared" si="420"/>
        <v>0</v>
      </c>
      <c r="R777" s="179"/>
      <c r="S777" s="179"/>
      <c r="T777" s="179"/>
      <c r="U777" s="179"/>
      <c r="V777" s="179"/>
      <c r="W777" s="179"/>
      <c r="X777" s="179"/>
      <c r="Y777" s="179"/>
      <c r="Z777" s="179"/>
      <c r="AA777" s="179"/>
      <c r="AB777" s="179"/>
      <c r="AC777" s="179"/>
      <c r="AD777" s="48">
        <f t="shared" si="423"/>
        <v>0</v>
      </c>
      <c r="AE777" s="48">
        <f t="shared" si="424"/>
        <v>0</v>
      </c>
      <c r="AF777" s="48">
        <f t="shared" si="425"/>
        <v>0</v>
      </c>
      <c r="AG777" s="48">
        <f t="shared" si="426"/>
        <v>0</v>
      </c>
      <c r="AH777" s="48">
        <f t="shared" si="427"/>
        <v>0</v>
      </c>
      <c r="AI777" s="48">
        <f t="shared" si="428"/>
        <v>0</v>
      </c>
      <c r="AJ777" s="48">
        <f t="shared" si="429"/>
        <v>0</v>
      </c>
      <c r="AK777" s="48">
        <f t="shared" si="430"/>
        <v>0</v>
      </c>
      <c r="AL777" s="179"/>
      <c r="AM777" s="179"/>
      <c r="AN777" s="76"/>
      <c r="AO777" s="174"/>
      <c r="AP777" s="405">
        <f t="shared" si="448"/>
        <v>0</v>
      </c>
      <c r="AQ777" s="174"/>
      <c r="AR777" s="176"/>
      <c r="AS777" s="169"/>
      <c r="AT777" s="157">
        <f>IF(J777='Категорія витрат'!$F$2,ROUND('Додаток 3._Бюджет детальний ПР'!AS777*0.3676,2),IF(J777='Категорія витрат'!$F$3,ROUND('Додаток 3._Бюджет детальний ПР'!AS777*0.347,2),IF(J777='Категорія витрат'!$F$4,ROUND('Додаток 3._Бюджет детальний ПР'!AS777*0.347,2),IF(J777='Категорія витрат'!$F$7,ROUND('Додаток 3._Бюджет детальний ПР'!AS777*0.0841,2),0))))</f>
        <v>0</v>
      </c>
      <c r="AU777" s="151">
        <f t="shared" si="421"/>
        <v>0</v>
      </c>
      <c r="AV777" s="179"/>
      <c r="AW777" s="179"/>
      <c r="AX777" s="179"/>
      <c r="AY777" s="179"/>
      <c r="AZ777" s="179"/>
      <c r="BA777" s="179"/>
      <c r="BB777" s="179"/>
      <c r="BC777" s="179"/>
      <c r="BD777" s="179"/>
      <c r="BE777" s="179"/>
      <c r="BF777" s="179"/>
      <c r="BG777" s="179"/>
      <c r="BH777" s="48">
        <f t="shared" si="431"/>
        <v>0</v>
      </c>
      <c r="BI777" s="48">
        <f t="shared" si="432"/>
        <v>0</v>
      </c>
      <c r="BJ777" s="48">
        <f t="shared" si="433"/>
        <v>0</v>
      </c>
      <c r="BK777" s="48">
        <f t="shared" si="434"/>
        <v>0</v>
      </c>
      <c r="BL777" s="48">
        <f t="shared" si="435"/>
        <v>0</v>
      </c>
      <c r="BM777" s="48">
        <f t="shared" si="436"/>
        <v>0</v>
      </c>
      <c r="BN777" s="48">
        <f t="shared" si="437"/>
        <v>0</v>
      </c>
      <c r="BO777" s="48">
        <f t="shared" si="438"/>
        <v>0</v>
      </c>
      <c r="BP777" s="179"/>
      <c r="BQ777" s="179"/>
      <c r="BR777" s="189"/>
      <c r="BS777" s="174"/>
      <c r="BT777" s="86">
        <f t="shared" si="449"/>
        <v>0</v>
      </c>
      <c r="BU777" s="174"/>
      <c r="BV777" s="176"/>
      <c r="BW777" s="169"/>
      <c r="BX777" s="157">
        <f>IF(J777='Категорія витрат'!$F$2,ROUND('Додаток 3._Бюджет детальний ПР'!BW777*0.3676,2),IF(J777='Категорія витрат'!$F$3,ROUND('Додаток 3._Бюджет детальний ПР'!BW777*0.347,2),IF(J777='Категорія витрат'!$F$4,ROUND('Додаток 3._Бюджет детальний ПР'!BW777*0.347,2),IF(J777='Категорія витрат'!$F$7,ROUND('Додаток 3._Бюджет детальний ПР'!BW777*0.0841,2),0))))</f>
        <v>0</v>
      </c>
      <c r="BY777" s="151">
        <f t="shared" si="450"/>
        <v>0</v>
      </c>
      <c r="BZ777" s="179"/>
      <c r="CA777" s="179"/>
      <c r="CB777" s="179"/>
      <c r="CC777" s="179"/>
      <c r="CD777" s="179"/>
      <c r="CE777" s="179"/>
      <c r="CF777" s="179"/>
      <c r="CG777" s="179"/>
      <c r="CH777" s="179"/>
      <c r="CI777" s="179"/>
      <c r="CJ777" s="179"/>
      <c r="CK777" s="179"/>
      <c r="CL777" s="48">
        <f t="shared" si="439"/>
        <v>0</v>
      </c>
      <c r="CM777" s="48">
        <f t="shared" si="440"/>
        <v>0</v>
      </c>
      <c r="CN777" s="48">
        <f t="shared" si="441"/>
        <v>0</v>
      </c>
      <c r="CO777" s="48">
        <f t="shared" si="442"/>
        <v>0</v>
      </c>
      <c r="CP777" s="48">
        <f t="shared" si="443"/>
        <v>0</v>
      </c>
      <c r="CQ777" s="48">
        <f t="shared" si="444"/>
        <v>0</v>
      </c>
      <c r="CR777" s="48">
        <f t="shared" si="445"/>
        <v>0</v>
      </c>
      <c r="CS777" s="48">
        <f t="shared" si="446"/>
        <v>0</v>
      </c>
      <c r="CT777" s="179"/>
      <c r="CU777" s="179"/>
    </row>
    <row r="778" spans="1:99" ht="20.100000000000001" customHeight="1" x14ac:dyDescent="0.25">
      <c r="A778" s="57">
        <v>773</v>
      </c>
      <c r="B778" s="398" t="str">
        <f>IF(D778='Напрямки конкурса'!$L$2,'Напрямки конкурса'!$B$2,IF(D778='Напрямки конкурса'!$L$3,'Напрямки конкурса'!$B$3,IF(D778='Напрямки конкурса'!$L$4,'Напрямки конкурса'!$B$4,IF(D778='Напрямки конкурса'!$L$5,'Напрямки конкурса'!$B$5,IF(D778='Напрямки конкурса'!$L$6,'Напрямки конкурса'!$B$6,IF(D778='Напрямки конкурса'!$L$7,'Напрямки конкурса'!$B$7,IF(D778='Напрямки конкурса'!$L$8,'Напрямки конкурса'!$B$8,IF(D778='Напрямки конкурса'!$L$9,'Напрямки конкурса'!$B$9,IF(D778='Напрямки конкурса'!$L$10,'Напрямки конкурса'!$B$10,IF(D778='Напрямки конкурса'!$L$11,'Напрямки конкурса'!$B$11,IF(D778='Напрямки конкурса'!$L$12,'Напрямки конкурса'!$B$12,IF(D778='Напрямки конкурса'!$L$13,'Напрямки конкурса'!$B$13,IF(D778='Напрямки конкурса'!$L$14,'Напрямки конкурса'!$B$14,IF(D778='Напрямки конкурса'!$L$15,'Напрямки конкурса'!$B$15,IF(D778='Напрямки конкурса'!$L$16,'Напрямки конкурса'!$B$16,IF(D778='Напрямки конкурса'!$L$17,'Напрямки конкурса'!$B$17,IF(D778='Напрямки конкурса'!$L$18,'Напрямки конкурса'!$B$18,IF(D778='Напрямки конкурса'!$L$19,'Напрямки конкурса'!$B$19,IF(D778='Напрямки конкурса'!$L$20,'Напрямки конкурса'!$B$20,IF(D778='Напрямки конкурса'!$L$21,'Напрямки конкурса'!$B$21,IF(D778='Напрямки конкурса'!$L$22,'Напрямки конкурса'!$B$22,IF(D778='Напрямки конкурса'!$L$23,'Напрямки конкурса'!$B$23,IF(D778='Напрямки конкурса'!$L$24,'Напрямки конкурса'!$B$24,IF(D778='Напрямки конкурса'!$L$25,'Напрямки конкурса'!$B$25,IF(D778='Напрямки конкурса'!$L$26,'Напрямки конкурса'!$B$26,IF(D778='Напрямки конкурса'!$L$27,'Напрямки конкурса'!$B$27,IF(D778='Напрямки конкурса'!$L$28,'Напрямки конкурса'!$B$28,"")))))))))))))))))))))))))))</f>
        <v/>
      </c>
      <c r="C778" s="58" t="str">
        <f>IF(D778='Напрямки конкурса'!$L$2,'Напрямки конкурса'!$K$2,IF(D778='Напрямки конкурса'!$L$3,'Напрямки конкурса'!$K$3,IF(D778='Напрямки конкурса'!$L$4,'Напрямки конкурса'!$K$4,IF(D778='Напрямки конкурса'!$L$5,'Напрямки конкурса'!$K$5,IF(D778='Напрямки конкурса'!$L$6,'Напрямки конкурса'!$K$6,IF(D778='Напрямки конкурса'!$L$7,'Напрямки конкурса'!$K$7,IF(D778='Напрямки конкурса'!$L$8,'Напрямки конкурса'!$K$8,IF(D778='Напрямки конкурса'!$L$9,'Напрямки конкурса'!$K$9,IF(D778='Напрямки конкурса'!$L$10,'Напрямки конкурса'!$K$10,IF(D778='Напрямки конкурса'!$L$11,'Напрямки конкурса'!$K$11,IF(D778='Напрямки конкурса'!$L$12,'Напрямки конкурса'!$K$12,IF(D778='Напрямки конкурса'!$L$13,'Напрямки конкурса'!$K$13,IF(D778='Напрямки конкурса'!$L$14,'Напрямки конкурса'!$K$14,IF(D778='Напрямки конкурса'!$L$15,'Напрямки конкурса'!$K$15,IF(D778='Напрямки конкурса'!$L$16,'Напрямки конкурса'!$K$16,IF(D778='Напрямки конкурса'!$L$17,'Напрямки конкурса'!$K$17,IF(D778='Напрямки конкурса'!$L$18,'Напрямки конкурса'!$K$18,IF(D778='Напрямки конкурса'!$L$19,'Напрямки конкурса'!$K$19,IF(D778='Напрямки конкурса'!$L$20,'Напрямки конкурса'!$K$20,IF(D778='Напрямки конкурса'!$L$21,'Напрямки конкурса'!$K$21,IF(D778='Напрямки конкурса'!$L$22,'Напрямки конкурса'!$K$22,IF(D778='Напрямки конкурса'!$L$23,'Напрямки конкурса'!$K$23,IF(D778='Напрямки конкурса'!$L$24,'Напрямки конкурса'!$K$24,IF(D778='Напрямки конкурса'!$L$25,'Напрямки конкурса'!$K$25,IF(D778='Напрямки конкурса'!$L$26,'Напрямки конкурса'!$K$26,IF(D778='Напрямки конкурса'!$L$27,'Напрямки конкурса'!$K$27,IF(D778='Напрямки конкурса'!$L$28,'Напрямки конкурса'!$K$28,"")))))))))))))))))))))))))))</f>
        <v/>
      </c>
      <c r="D778" s="554"/>
      <c r="E778" s="169"/>
      <c r="F778" s="169"/>
      <c r="G778" s="169"/>
      <c r="H778" s="148" t="str">
        <f>IF(I778='Категорія витрат'!$B$2,'Категорія витрат'!$A$2,IF(I778='Категорія витрат'!$B$3,'Категорія витрат'!$A$3,IF(I778='Категорія витрат'!$B$4,'Категорія витрат'!$A$4,IF(I778='Категорія витрат'!$B$5,'Категорія витрат'!$A$5,IF(I778='Категорія витрат'!$B$6,'Категорія витрат'!$A$6,IF(I778='Категорія витрат'!$B$7,'Категорія витрат'!$A$7,IF(I778='Категорія витрат'!$B$8,'Категорія витрат'!$A$8,IF(I778='Категорія витрат'!$B$9,'Категорія витрат'!$A$9,IF(I778='Категорія витрат'!$B$10,'Категорія витрат'!$A$10,IF(I778='Категорія витрат'!$B$11,'Категорія витрат'!$A$11,IF(I778='Категорія витрат'!$B$12,'Категорія витрат'!$A$12,IF(I778='Категорія витрат'!$B$13,'Категорія витрат'!$A$13,IF(I778='Категорія витрат'!$B$14,'Категорія витрат'!$A$14,IF(I778='Категорія витрат'!$B$15,'Категорія витрат'!$A$15,IF(I778='Категорія витрат'!$B$16,'Категорія витрат'!$A$16,IF(I778='Категорія витрат'!$B$17,'Категорія витрат'!$A$17,IF(I778='Категорія витрат'!$B$18,'Категорія витрат'!$A$18,IF(I778='Категорія витрат'!$B$19,'Категорія витрат'!$A$19,IF(I778='Категорія витрат'!$B$20,'Категорія витрат'!$A$20,IF(I778='Категорія витрат'!$B$21,'Категорія витрат'!$A$21,IF(I778='Категорія витрат'!$B$22,'Категорія витрат'!$A$22,IF(I778='Категорія витрат'!$B$23,'Категорія витрат'!$A$23,IF(I778='Категорія витрат'!$B$24,'Категорія витрат'!$A$24,IF(I778='Категорія витрат'!$B$25,'Категорія витрат'!$A$25,IF(I778='Категорія витрат'!$B$26,'Категорія витрат'!$A$26,IF(I778='Категорія витрат'!$B$27,'Категорія витрат'!$A$27,IF(I778='Категорія витрат'!$B$28,'Категорія витрат'!$A$28,IF(I778='Категорія витрат'!$B$29,'Категорія витрат'!$A$29,IF(I778='Категорія витрат'!$B$30,'Категорія витрат'!$A$30,"")))))))))))))))))))))))))))))</f>
        <v/>
      </c>
      <c r="I778" s="172"/>
      <c r="J778" s="171"/>
      <c r="K778" s="174"/>
      <c r="L778" s="86">
        <f t="shared" si="447"/>
        <v>0</v>
      </c>
      <c r="M778" s="174"/>
      <c r="N778" s="176"/>
      <c r="O778" s="396">
        <f t="shared" si="422"/>
        <v>0</v>
      </c>
      <c r="P778" s="157">
        <f>IF(J778='Категорія витрат'!$F$2,ROUND('Додаток 3._Бюджет детальний ПР'!O778*0.3676,2),IF(J778='Категорія витрат'!$F$3,ROUND('Додаток 3._Бюджет детальний ПР'!O778*0.347,2),IF(J778='Категорія витрат'!$F$4,ROUND('Додаток 3._Бюджет детальний ПР'!O778*0.347,2),IF(J778='Категорія витрат'!$F$7,ROUND('Додаток 3._Бюджет детальний ПР'!O778*0.0841,2),0))))</f>
        <v>0</v>
      </c>
      <c r="Q778" s="151">
        <f t="shared" si="420"/>
        <v>0</v>
      </c>
      <c r="R778" s="179"/>
      <c r="S778" s="179"/>
      <c r="T778" s="179"/>
      <c r="U778" s="179"/>
      <c r="V778" s="179"/>
      <c r="W778" s="179"/>
      <c r="X778" s="179"/>
      <c r="Y778" s="179"/>
      <c r="Z778" s="179"/>
      <c r="AA778" s="179"/>
      <c r="AB778" s="179"/>
      <c r="AC778" s="179"/>
      <c r="AD778" s="48">
        <f t="shared" si="423"/>
        <v>0</v>
      </c>
      <c r="AE778" s="48">
        <f t="shared" si="424"/>
        <v>0</v>
      </c>
      <c r="AF778" s="48">
        <f t="shared" si="425"/>
        <v>0</v>
      </c>
      <c r="AG778" s="48">
        <f t="shared" si="426"/>
        <v>0</v>
      </c>
      <c r="AH778" s="48">
        <f t="shared" si="427"/>
        <v>0</v>
      </c>
      <c r="AI778" s="48">
        <f t="shared" si="428"/>
        <v>0</v>
      </c>
      <c r="AJ778" s="48">
        <f t="shared" si="429"/>
        <v>0</v>
      </c>
      <c r="AK778" s="48">
        <f t="shared" si="430"/>
        <v>0</v>
      </c>
      <c r="AL778" s="179"/>
      <c r="AM778" s="179"/>
      <c r="AN778" s="76"/>
      <c r="AO778" s="174"/>
      <c r="AP778" s="405">
        <f t="shared" si="448"/>
        <v>0</v>
      </c>
      <c r="AQ778" s="174"/>
      <c r="AR778" s="176"/>
      <c r="AS778" s="169"/>
      <c r="AT778" s="157">
        <f>IF(J778='Категорія витрат'!$F$2,ROUND('Додаток 3._Бюджет детальний ПР'!AS778*0.3676,2),IF(J778='Категорія витрат'!$F$3,ROUND('Додаток 3._Бюджет детальний ПР'!AS778*0.347,2),IF(J778='Категорія витрат'!$F$4,ROUND('Додаток 3._Бюджет детальний ПР'!AS778*0.347,2),IF(J778='Категорія витрат'!$F$7,ROUND('Додаток 3._Бюджет детальний ПР'!AS778*0.0841,2),0))))</f>
        <v>0</v>
      </c>
      <c r="AU778" s="151">
        <f t="shared" si="421"/>
        <v>0</v>
      </c>
      <c r="AV778" s="179"/>
      <c r="AW778" s="179"/>
      <c r="AX778" s="179"/>
      <c r="AY778" s="179"/>
      <c r="AZ778" s="179"/>
      <c r="BA778" s="179"/>
      <c r="BB778" s="179"/>
      <c r="BC778" s="179"/>
      <c r="BD778" s="179"/>
      <c r="BE778" s="179"/>
      <c r="BF778" s="179"/>
      <c r="BG778" s="179"/>
      <c r="BH778" s="48">
        <f t="shared" si="431"/>
        <v>0</v>
      </c>
      <c r="BI778" s="48">
        <f t="shared" si="432"/>
        <v>0</v>
      </c>
      <c r="BJ778" s="48">
        <f t="shared" si="433"/>
        <v>0</v>
      </c>
      <c r="BK778" s="48">
        <f t="shared" si="434"/>
        <v>0</v>
      </c>
      <c r="BL778" s="48">
        <f t="shared" si="435"/>
        <v>0</v>
      </c>
      <c r="BM778" s="48">
        <f t="shared" si="436"/>
        <v>0</v>
      </c>
      <c r="BN778" s="48">
        <f t="shared" si="437"/>
        <v>0</v>
      </c>
      <c r="BO778" s="48">
        <f t="shared" si="438"/>
        <v>0</v>
      </c>
      <c r="BP778" s="179"/>
      <c r="BQ778" s="179"/>
      <c r="BR778" s="189"/>
      <c r="BS778" s="174"/>
      <c r="BT778" s="86">
        <f t="shared" si="449"/>
        <v>0</v>
      </c>
      <c r="BU778" s="174"/>
      <c r="BV778" s="176"/>
      <c r="BW778" s="169"/>
      <c r="BX778" s="157">
        <f>IF(J778='Категорія витрат'!$F$2,ROUND('Додаток 3._Бюджет детальний ПР'!BW778*0.3676,2),IF(J778='Категорія витрат'!$F$3,ROUND('Додаток 3._Бюджет детальний ПР'!BW778*0.347,2),IF(J778='Категорія витрат'!$F$4,ROUND('Додаток 3._Бюджет детальний ПР'!BW778*0.347,2),IF(J778='Категорія витрат'!$F$7,ROUND('Додаток 3._Бюджет детальний ПР'!BW778*0.0841,2),0))))</f>
        <v>0</v>
      </c>
      <c r="BY778" s="151">
        <f t="shared" si="450"/>
        <v>0</v>
      </c>
      <c r="BZ778" s="179"/>
      <c r="CA778" s="179"/>
      <c r="CB778" s="179"/>
      <c r="CC778" s="179"/>
      <c r="CD778" s="179"/>
      <c r="CE778" s="179"/>
      <c r="CF778" s="179"/>
      <c r="CG778" s="179"/>
      <c r="CH778" s="179"/>
      <c r="CI778" s="179"/>
      <c r="CJ778" s="179"/>
      <c r="CK778" s="179"/>
      <c r="CL778" s="48">
        <f t="shared" si="439"/>
        <v>0</v>
      </c>
      <c r="CM778" s="48">
        <f t="shared" si="440"/>
        <v>0</v>
      </c>
      <c r="CN778" s="48">
        <f t="shared" si="441"/>
        <v>0</v>
      </c>
      <c r="CO778" s="48">
        <f t="shared" si="442"/>
        <v>0</v>
      </c>
      <c r="CP778" s="48">
        <f t="shared" si="443"/>
        <v>0</v>
      </c>
      <c r="CQ778" s="48">
        <f t="shared" si="444"/>
        <v>0</v>
      </c>
      <c r="CR778" s="48">
        <f t="shared" si="445"/>
        <v>0</v>
      </c>
      <c r="CS778" s="48">
        <f t="shared" si="446"/>
        <v>0</v>
      </c>
      <c r="CT778" s="179"/>
      <c r="CU778" s="179"/>
    </row>
    <row r="779" spans="1:99" ht="20.100000000000001" customHeight="1" x14ac:dyDescent="0.25">
      <c r="A779" s="57">
        <v>774</v>
      </c>
      <c r="B779" s="398" t="str">
        <f>IF(D779='Напрямки конкурса'!$L$2,'Напрямки конкурса'!$B$2,IF(D779='Напрямки конкурса'!$L$3,'Напрямки конкурса'!$B$3,IF(D779='Напрямки конкурса'!$L$4,'Напрямки конкурса'!$B$4,IF(D779='Напрямки конкурса'!$L$5,'Напрямки конкурса'!$B$5,IF(D779='Напрямки конкурса'!$L$6,'Напрямки конкурса'!$B$6,IF(D779='Напрямки конкурса'!$L$7,'Напрямки конкурса'!$B$7,IF(D779='Напрямки конкурса'!$L$8,'Напрямки конкурса'!$B$8,IF(D779='Напрямки конкурса'!$L$9,'Напрямки конкурса'!$B$9,IF(D779='Напрямки конкурса'!$L$10,'Напрямки конкурса'!$B$10,IF(D779='Напрямки конкурса'!$L$11,'Напрямки конкурса'!$B$11,IF(D779='Напрямки конкурса'!$L$12,'Напрямки конкурса'!$B$12,IF(D779='Напрямки конкурса'!$L$13,'Напрямки конкурса'!$B$13,IF(D779='Напрямки конкурса'!$L$14,'Напрямки конкурса'!$B$14,IF(D779='Напрямки конкурса'!$L$15,'Напрямки конкурса'!$B$15,IF(D779='Напрямки конкурса'!$L$16,'Напрямки конкурса'!$B$16,IF(D779='Напрямки конкурса'!$L$17,'Напрямки конкурса'!$B$17,IF(D779='Напрямки конкурса'!$L$18,'Напрямки конкурса'!$B$18,IF(D779='Напрямки конкурса'!$L$19,'Напрямки конкурса'!$B$19,IF(D779='Напрямки конкурса'!$L$20,'Напрямки конкурса'!$B$20,IF(D779='Напрямки конкурса'!$L$21,'Напрямки конкурса'!$B$21,IF(D779='Напрямки конкурса'!$L$22,'Напрямки конкурса'!$B$22,IF(D779='Напрямки конкурса'!$L$23,'Напрямки конкурса'!$B$23,IF(D779='Напрямки конкурса'!$L$24,'Напрямки конкурса'!$B$24,IF(D779='Напрямки конкурса'!$L$25,'Напрямки конкурса'!$B$25,IF(D779='Напрямки конкурса'!$L$26,'Напрямки конкурса'!$B$26,IF(D779='Напрямки конкурса'!$L$27,'Напрямки конкурса'!$B$27,IF(D779='Напрямки конкурса'!$L$28,'Напрямки конкурса'!$B$28,"")))))))))))))))))))))))))))</f>
        <v/>
      </c>
      <c r="C779" s="58" t="str">
        <f>IF(D779='Напрямки конкурса'!$L$2,'Напрямки конкурса'!$K$2,IF(D779='Напрямки конкурса'!$L$3,'Напрямки конкурса'!$K$3,IF(D779='Напрямки конкурса'!$L$4,'Напрямки конкурса'!$K$4,IF(D779='Напрямки конкурса'!$L$5,'Напрямки конкурса'!$K$5,IF(D779='Напрямки конкурса'!$L$6,'Напрямки конкурса'!$K$6,IF(D779='Напрямки конкурса'!$L$7,'Напрямки конкурса'!$K$7,IF(D779='Напрямки конкурса'!$L$8,'Напрямки конкурса'!$K$8,IF(D779='Напрямки конкурса'!$L$9,'Напрямки конкурса'!$K$9,IF(D779='Напрямки конкурса'!$L$10,'Напрямки конкурса'!$K$10,IF(D779='Напрямки конкурса'!$L$11,'Напрямки конкурса'!$K$11,IF(D779='Напрямки конкурса'!$L$12,'Напрямки конкурса'!$K$12,IF(D779='Напрямки конкурса'!$L$13,'Напрямки конкурса'!$K$13,IF(D779='Напрямки конкурса'!$L$14,'Напрямки конкурса'!$K$14,IF(D779='Напрямки конкурса'!$L$15,'Напрямки конкурса'!$K$15,IF(D779='Напрямки конкурса'!$L$16,'Напрямки конкурса'!$K$16,IF(D779='Напрямки конкурса'!$L$17,'Напрямки конкурса'!$K$17,IF(D779='Напрямки конкурса'!$L$18,'Напрямки конкурса'!$K$18,IF(D779='Напрямки конкурса'!$L$19,'Напрямки конкурса'!$K$19,IF(D779='Напрямки конкурса'!$L$20,'Напрямки конкурса'!$K$20,IF(D779='Напрямки конкурса'!$L$21,'Напрямки конкурса'!$K$21,IF(D779='Напрямки конкурса'!$L$22,'Напрямки конкурса'!$K$22,IF(D779='Напрямки конкурса'!$L$23,'Напрямки конкурса'!$K$23,IF(D779='Напрямки конкурса'!$L$24,'Напрямки конкурса'!$K$24,IF(D779='Напрямки конкурса'!$L$25,'Напрямки конкурса'!$K$25,IF(D779='Напрямки конкурса'!$L$26,'Напрямки конкурса'!$K$26,IF(D779='Напрямки конкурса'!$L$27,'Напрямки конкурса'!$K$27,IF(D779='Напрямки конкурса'!$L$28,'Напрямки конкурса'!$K$28,"")))))))))))))))))))))))))))</f>
        <v/>
      </c>
      <c r="D779" s="554"/>
      <c r="E779" s="169"/>
      <c r="F779" s="169"/>
      <c r="G779" s="169"/>
      <c r="H779" s="148" t="str">
        <f>IF(I779='Категорія витрат'!$B$2,'Категорія витрат'!$A$2,IF(I779='Категорія витрат'!$B$3,'Категорія витрат'!$A$3,IF(I779='Категорія витрат'!$B$4,'Категорія витрат'!$A$4,IF(I779='Категорія витрат'!$B$5,'Категорія витрат'!$A$5,IF(I779='Категорія витрат'!$B$6,'Категорія витрат'!$A$6,IF(I779='Категорія витрат'!$B$7,'Категорія витрат'!$A$7,IF(I779='Категорія витрат'!$B$8,'Категорія витрат'!$A$8,IF(I779='Категорія витрат'!$B$9,'Категорія витрат'!$A$9,IF(I779='Категорія витрат'!$B$10,'Категорія витрат'!$A$10,IF(I779='Категорія витрат'!$B$11,'Категорія витрат'!$A$11,IF(I779='Категорія витрат'!$B$12,'Категорія витрат'!$A$12,IF(I779='Категорія витрат'!$B$13,'Категорія витрат'!$A$13,IF(I779='Категорія витрат'!$B$14,'Категорія витрат'!$A$14,IF(I779='Категорія витрат'!$B$15,'Категорія витрат'!$A$15,IF(I779='Категорія витрат'!$B$16,'Категорія витрат'!$A$16,IF(I779='Категорія витрат'!$B$17,'Категорія витрат'!$A$17,IF(I779='Категорія витрат'!$B$18,'Категорія витрат'!$A$18,IF(I779='Категорія витрат'!$B$19,'Категорія витрат'!$A$19,IF(I779='Категорія витрат'!$B$20,'Категорія витрат'!$A$20,IF(I779='Категорія витрат'!$B$21,'Категорія витрат'!$A$21,IF(I779='Категорія витрат'!$B$22,'Категорія витрат'!$A$22,IF(I779='Категорія витрат'!$B$23,'Категорія витрат'!$A$23,IF(I779='Категорія витрат'!$B$24,'Категорія витрат'!$A$24,IF(I779='Категорія витрат'!$B$25,'Категорія витрат'!$A$25,IF(I779='Категорія витрат'!$B$26,'Категорія витрат'!$A$26,IF(I779='Категорія витрат'!$B$27,'Категорія витрат'!$A$27,IF(I779='Категорія витрат'!$B$28,'Категорія витрат'!$A$28,IF(I779='Категорія витрат'!$B$29,'Категорія витрат'!$A$29,IF(I779='Категорія витрат'!$B$30,'Категорія витрат'!$A$30,"")))))))))))))))))))))))))))))</f>
        <v/>
      </c>
      <c r="I779" s="172"/>
      <c r="J779" s="171"/>
      <c r="K779" s="174"/>
      <c r="L779" s="86">
        <f t="shared" si="447"/>
        <v>0</v>
      </c>
      <c r="M779" s="174"/>
      <c r="N779" s="176"/>
      <c r="O779" s="396">
        <f t="shared" si="422"/>
        <v>0</v>
      </c>
      <c r="P779" s="157">
        <f>IF(J779='Категорія витрат'!$F$2,ROUND('Додаток 3._Бюджет детальний ПР'!O779*0.3676,2),IF(J779='Категорія витрат'!$F$3,ROUND('Додаток 3._Бюджет детальний ПР'!O779*0.347,2),IF(J779='Категорія витрат'!$F$4,ROUND('Додаток 3._Бюджет детальний ПР'!O779*0.347,2),IF(J779='Категорія витрат'!$F$7,ROUND('Додаток 3._Бюджет детальний ПР'!O779*0.0841,2),0))))</f>
        <v>0</v>
      </c>
      <c r="Q779" s="151">
        <f t="shared" si="420"/>
        <v>0</v>
      </c>
      <c r="R779" s="179"/>
      <c r="S779" s="179"/>
      <c r="T779" s="179"/>
      <c r="U779" s="179"/>
      <c r="V779" s="179"/>
      <c r="W779" s="179"/>
      <c r="X779" s="179"/>
      <c r="Y779" s="179"/>
      <c r="Z779" s="179"/>
      <c r="AA779" s="179"/>
      <c r="AB779" s="179"/>
      <c r="AC779" s="179"/>
      <c r="AD779" s="48">
        <f t="shared" si="423"/>
        <v>0</v>
      </c>
      <c r="AE779" s="48">
        <f t="shared" si="424"/>
        <v>0</v>
      </c>
      <c r="AF779" s="48">
        <f t="shared" si="425"/>
        <v>0</v>
      </c>
      <c r="AG779" s="48">
        <f t="shared" si="426"/>
        <v>0</v>
      </c>
      <c r="AH779" s="48">
        <f t="shared" si="427"/>
        <v>0</v>
      </c>
      <c r="AI779" s="48">
        <f t="shared" si="428"/>
        <v>0</v>
      </c>
      <c r="AJ779" s="48">
        <f t="shared" si="429"/>
        <v>0</v>
      </c>
      <c r="AK779" s="48">
        <f t="shared" si="430"/>
        <v>0</v>
      </c>
      <c r="AL779" s="179"/>
      <c r="AM779" s="179"/>
      <c r="AN779" s="76"/>
      <c r="AO779" s="174"/>
      <c r="AP779" s="405">
        <f t="shared" si="448"/>
        <v>0</v>
      </c>
      <c r="AQ779" s="174"/>
      <c r="AR779" s="176"/>
      <c r="AS779" s="169"/>
      <c r="AT779" s="157">
        <f>IF(J779='Категорія витрат'!$F$2,ROUND('Додаток 3._Бюджет детальний ПР'!AS779*0.3676,2),IF(J779='Категорія витрат'!$F$3,ROUND('Додаток 3._Бюджет детальний ПР'!AS779*0.347,2),IF(J779='Категорія витрат'!$F$4,ROUND('Додаток 3._Бюджет детальний ПР'!AS779*0.347,2),IF(J779='Категорія витрат'!$F$7,ROUND('Додаток 3._Бюджет детальний ПР'!AS779*0.0841,2),0))))</f>
        <v>0</v>
      </c>
      <c r="AU779" s="151">
        <f t="shared" si="421"/>
        <v>0</v>
      </c>
      <c r="AV779" s="179"/>
      <c r="AW779" s="179"/>
      <c r="AX779" s="179"/>
      <c r="AY779" s="179"/>
      <c r="AZ779" s="179"/>
      <c r="BA779" s="179"/>
      <c r="BB779" s="179"/>
      <c r="BC779" s="179"/>
      <c r="BD779" s="179"/>
      <c r="BE779" s="179"/>
      <c r="BF779" s="179"/>
      <c r="BG779" s="179"/>
      <c r="BH779" s="48">
        <f t="shared" si="431"/>
        <v>0</v>
      </c>
      <c r="BI779" s="48">
        <f t="shared" si="432"/>
        <v>0</v>
      </c>
      <c r="BJ779" s="48">
        <f t="shared" si="433"/>
        <v>0</v>
      </c>
      <c r="BK779" s="48">
        <f t="shared" si="434"/>
        <v>0</v>
      </c>
      <c r="BL779" s="48">
        <f t="shared" si="435"/>
        <v>0</v>
      </c>
      <c r="BM779" s="48">
        <f t="shared" si="436"/>
        <v>0</v>
      </c>
      <c r="BN779" s="48">
        <f t="shared" si="437"/>
        <v>0</v>
      </c>
      <c r="BO779" s="48">
        <f t="shared" si="438"/>
        <v>0</v>
      </c>
      <c r="BP779" s="179"/>
      <c r="BQ779" s="179"/>
      <c r="BR779" s="189"/>
      <c r="BS779" s="174"/>
      <c r="BT779" s="86">
        <f t="shared" si="449"/>
        <v>0</v>
      </c>
      <c r="BU779" s="174"/>
      <c r="BV779" s="176"/>
      <c r="BW779" s="169"/>
      <c r="BX779" s="157">
        <f>IF(J779='Категорія витрат'!$F$2,ROUND('Додаток 3._Бюджет детальний ПР'!BW779*0.3676,2),IF(J779='Категорія витрат'!$F$3,ROUND('Додаток 3._Бюджет детальний ПР'!BW779*0.347,2),IF(J779='Категорія витрат'!$F$4,ROUND('Додаток 3._Бюджет детальний ПР'!BW779*0.347,2),IF(J779='Категорія витрат'!$F$7,ROUND('Додаток 3._Бюджет детальний ПР'!BW779*0.0841,2),0))))</f>
        <v>0</v>
      </c>
      <c r="BY779" s="151">
        <f t="shared" si="450"/>
        <v>0</v>
      </c>
      <c r="BZ779" s="179"/>
      <c r="CA779" s="179"/>
      <c r="CB779" s="179"/>
      <c r="CC779" s="179"/>
      <c r="CD779" s="179"/>
      <c r="CE779" s="179"/>
      <c r="CF779" s="179"/>
      <c r="CG779" s="179"/>
      <c r="CH779" s="179"/>
      <c r="CI779" s="179"/>
      <c r="CJ779" s="179"/>
      <c r="CK779" s="179"/>
      <c r="CL779" s="48">
        <f t="shared" si="439"/>
        <v>0</v>
      </c>
      <c r="CM779" s="48">
        <f t="shared" si="440"/>
        <v>0</v>
      </c>
      <c r="CN779" s="48">
        <f t="shared" si="441"/>
        <v>0</v>
      </c>
      <c r="CO779" s="48">
        <f t="shared" si="442"/>
        <v>0</v>
      </c>
      <c r="CP779" s="48">
        <f t="shared" si="443"/>
        <v>0</v>
      </c>
      <c r="CQ779" s="48">
        <f t="shared" si="444"/>
        <v>0</v>
      </c>
      <c r="CR779" s="48">
        <f t="shared" si="445"/>
        <v>0</v>
      </c>
      <c r="CS779" s="48">
        <f t="shared" si="446"/>
        <v>0</v>
      </c>
      <c r="CT779" s="179"/>
      <c r="CU779" s="179"/>
    </row>
    <row r="780" spans="1:99" ht="20.100000000000001" customHeight="1" x14ac:dyDescent="0.25">
      <c r="A780" s="57">
        <v>775</v>
      </c>
      <c r="B780" s="398" t="str">
        <f>IF(D780='Напрямки конкурса'!$L$2,'Напрямки конкурса'!$B$2,IF(D780='Напрямки конкурса'!$L$3,'Напрямки конкурса'!$B$3,IF(D780='Напрямки конкурса'!$L$4,'Напрямки конкурса'!$B$4,IF(D780='Напрямки конкурса'!$L$5,'Напрямки конкурса'!$B$5,IF(D780='Напрямки конкурса'!$L$6,'Напрямки конкурса'!$B$6,IF(D780='Напрямки конкурса'!$L$7,'Напрямки конкурса'!$B$7,IF(D780='Напрямки конкурса'!$L$8,'Напрямки конкурса'!$B$8,IF(D780='Напрямки конкурса'!$L$9,'Напрямки конкурса'!$B$9,IF(D780='Напрямки конкурса'!$L$10,'Напрямки конкурса'!$B$10,IF(D780='Напрямки конкурса'!$L$11,'Напрямки конкурса'!$B$11,IF(D780='Напрямки конкурса'!$L$12,'Напрямки конкурса'!$B$12,IF(D780='Напрямки конкурса'!$L$13,'Напрямки конкурса'!$B$13,IF(D780='Напрямки конкурса'!$L$14,'Напрямки конкурса'!$B$14,IF(D780='Напрямки конкурса'!$L$15,'Напрямки конкурса'!$B$15,IF(D780='Напрямки конкурса'!$L$16,'Напрямки конкурса'!$B$16,IF(D780='Напрямки конкурса'!$L$17,'Напрямки конкурса'!$B$17,IF(D780='Напрямки конкурса'!$L$18,'Напрямки конкурса'!$B$18,IF(D780='Напрямки конкурса'!$L$19,'Напрямки конкурса'!$B$19,IF(D780='Напрямки конкурса'!$L$20,'Напрямки конкурса'!$B$20,IF(D780='Напрямки конкурса'!$L$21,'Напрямки конкурса'!$B$21,IF(D780='Напрямки конкурса'!$L$22,'Напрямки конкурса'!$B$22,IF(D780='Напрямки конкурса'!$L$23,'Напрямки конкурса'!$B$23,IF(D780='Напрямки конкурса'!$L$24,'Напрямки конкурса'!$B$24,IF(D780='Напрямки конкурса'!$L$25,'Напрямки конкурса'!$B$25,IF(D780='Напрямки конкурса'!$L$26,'Напрямки конкурса'!$B$26,IF(D780='Напрямки конкурса'!$L$27,'Напрямки конкурса'!$B$27,IF(D780='Напрямки конкурса'!$L$28,'Напрямки конкурса'!$B$28,"")))))))))))))))))))))))))))</f>
        <v/>
      </c>
      <c r="C780" s="58" t="str">
        <f>IF(D780='Напрямки конкурса'!$L$2,'Напрямки конкурса'!$K$2,IF(D780='Напрямки конкурса'!$L$3,'Напрямки конкурса'!$K$3,IF(D780='Напрямки конкурса'!$L$4,'Напрямки конкурса'!$K$4,IF(D780='Напрямки конкурса'!$L$5,'Напрямки конкурса'!$K$5,IF(D780='Напрямки конкурса'!$L$6,'Напрямки конкурса'!$K$6,IF(D780='Напрямки конкурса'!$L$7,'Напрямки конкурса'!$K$7,IF(D780='Напрямки конкурса'!$L$8,'Напрямки конкурса'!$K$8,IF(D780='Напрямки конкурса'!$L$9,'Напрямки конкурса'!$K$9,IF(D780='Напрямки конкурса'!$L$10,'Напрямки конкурса'!$K$10,IF(D780='Напрямки конкурса'!$L$11,'Напрямки конкурса'!$K$11,IF(D780='Напрямки конкурса'!$L$12,'Напрямки конкурса'!$K$12,IF(D780='Напрямки конкурса'!$L$13,'Напрямки конкурса'!$K$13,IF(D780='Напрямки конкурса'!$L$14,'Напрямки конкурса'!$K$14,IF(D780='Напрямки конкурса'!$L$15,'Напрямки конкурса'!$K$15,IF(D780='Напрямки конкурса'!$L$16,'Напрямки конкурса'!$K$16,IF(D780='Напрямки конкурса'!$L$17,'Напрямки конкурса'!$K$17,IF(D780='Напрямки конкурса'!$L$18,'Напрямки конкурса'!$K$18,IF(D780='Напрямки конкурса'!$L$19,'Напрямки конкурса'!$K$19,IF(D780='Напрямки конкурса'!$L$20,'Напрямки конкурса'!$K$20,IF(D780='Напрямки конкурса'!$L$21,'Напрямки конкурса'!$K$21,IF(D780='Напрямки конкурса'!$L$22,'Напрямки конкурса'!$K$22,IF(D780='Напрямки конкурса'!$L$23,'Напрямки конкурса'!$K$23,IF(D780='Напрямки конкурса'!$L$24,'Напрямки конкурса'!$K$24,IF(D780='Напрямки конкурса'!$L$25,'Напрямки конкурса'!$K$25,IF(D780='Напрямки конкурса'!$L$26,'Напрямки конкурса'!$K$26,IF(D780='Напрямки конкурса'!$L$27,'Напрямки конкурса'!$K$27,IF(D780='Напрямки конкурса'!$L$28,'Напрямки конкурса'!$K$28,"")))))))))))))))))))))))))))</f>
        <v/>
      </c>
      <c r="D780" s="554"/>
      <c r="E780" s="169"/>
      <c r="F780" s="169"/>
      <c r="G780" s="169"/>
      <c r="H780" s="148" t="str">
        <f>IF(I780='Категорія витрат'!$B$2,'Категорія витрат'!$A$2,IF(I780='Категорія витрат'!$B$3,'Категорія витрат'!$A$3,IF(I780='Категорія витрат'!$B$4,'Категорія витрат'!$A$4,IF(I780='Категорія витрат'!$B$5,'Категорія витрат'!$A$5,IF(I780='Категорія витрат'!$B$6,'Категорія витрат'!$A$6,IF(I780='Категорія витрат'!$B$7,'Категорія витрат'!$A$7,IF(I780='Категорія витрат'!$B$8,'Категорія витрат'!$A$8,IF(I780='Категорія витрат'!$B$9,'Категорія витрат'!$A$9,IF(I780='Категорія витрат'!$B$10,'Категорія витрат'!$A$10,IF(I780='Категорія витрат'!$B$11,'Категорія витрат'!$A$11,IF(I780='Категорія витрат'!$B$12,'Категорія витрат'!$A$12,IF(I780='Категорія витрат'!$B$13,'Категорія витрат'!$A$13,IF(I780='Категорія витрат'!$B$14,'Категорія витрат'!$A$14,IF(I780='Категорія витрат'!$B$15,'Категорія витрат'!$A$15,IF(I780='Категорія витрат'!$B$16,'Категорія витрат'!$A$16,IF(I780='Категорія витрат'!$B$17,'Категорія витрат'!$A$17,IF(I780='Категорія витрат'!$B$18,'Категорія витрат'!$A$18,IF(I780='Категорія витрат'!$B$19,'Категорія витрат'!$A$19,IF(I780='Категорія витрат'!$B$20,'Категорія витрат'!$A$20,IF(I780='Категорія витрат'!$B$21,'Категорія витрат'!$A$21,IF(I780='Категорія витрат'!$B$22,'Категорія витрат'!$A$22,IF(I780='Категорія витрат'!$B$23,'Категорія витрат'!$A$23,IF(I780='Категорія витрат'!$B$24,'Категорія витрат'!$A$24,IF(I780='Категорія витрат'!$B$25,'Категорія витрат'!$A$25,IF(I780='Категорія витрат'!$B$26,'Категорія витрат'!$A$26,IF(I780='Категорія витрат'!$B$27,'Категорія витрат'!$A$27,IF(I780='Категорія витрат'!$B$28,'Категорія витрат'!$A$28,IF(I780='Категорія витрат'!$B$29,'Категорія витрат'!$A$29,IF(I780='Категорія витрат'!$B$30,'Категорія витрат'!$A$30,"")))))))))))))))))))))))))))))</f>
        <v/>
      </c>
      <c r="I780" s="172"/>
      <c r="J780" s="171"/>
      <c r="K780" s="174"/>
      <c r="L780" s="86">
        <f t="shared" si="447"/>
        <v>0</v>
      </c>
      <c r="M780" s="174"/>
      <c r="N780" s="176"/>
      <c r="O780" s="396">
        <f t="shared" si="422"/>
        <v>0</v>
      </c>
      <c r="P780" s="157">
        <f>IF(J780='Категорія витрат'!$F$2,ROUND('Додаток 3._Бюджет детальний ПР'!O780*0.3676,2),IF(J780='Категорія витрат'!$F$3,ROUND('Додаток 3._Бюджет детальний ПР'!O780*0.347,2),IF(J780='Категорія витрат'!$F$4,ROUND('Додаток 3._Бюджет детальний ПР'!O780*0.347,2),IF(J780='Категорія витрат'!$F$7,ROUND('Додаток 3._Бюджет детальний ПР'!O780*0.0841,2),0))))</f>
        <v>0</v>
      </c>
      <c r="Q780" s="151">
        <f t="shared" si="420"/>
        <v>0</v>
      </c>
      <c r="R780" s="179"/>
      <c r="S780" s="179"/>
      <c r="T780" s="179"/>
      <c r="U780" s="179"/>
      <c r="V780" s="179"/>
      <c r="W780" s="179"/>
      <c r="X780" s="179"/>
      <c r="Y780" s="179"/>
      <c r="Z780" s="179"/>
      <c r="AA780" s="179"/>
      <c r="AB780" s="179"/>
      <c r="AC780" s="179"/>
      <c r="AD780" s="48">
        <f t="shared" si="423"/>
        <v>0</v>
      </c>
      <c r="AE780" s="48">
        <f t="shared" si="424"/>
        <v>0</v>
      </c>
      <c r="AF780" s="48">
        <f t="shared" si="425"/>
        <v>0</v>
      </c>
      <c r="AG780" s="48">
        <f t="shared" si="426"/>
        <v>0</v>
      </c>
      <c r="AH780" s="48">
        <f t="shared" si="427"/>
        <v>0</v>
      </c>
      <c r="AI780" s="48">
        <f t="shared" si="428"/>
        <v>0</v>
      </c>
      <c r="AJ780" s="48">
        <f t="shared" si="429"/>
        <v>0</v>
      </c>
      <c r="AK780" s="48">
        <f t="shared" si="430"/>
        <v>0</v>
      </c>
      <c r="AL780" s="179"/>
      <c r="AM780" s="179"/>
      <c r="AN780" s="76"/>
      <c r="AO780" s="174"/>
      <c r="AP780" s="405">
        <f t="shared" si="448"/>
        <v>0</v>
      </c>
      <c r="AQ780" s="174"/>
      <c r="AR780" s="176"/>
      <c r="AS780" s="169"/>
      <c r="AT780" s="157">
        <f>IF(J780='Категорія витрат'!$F$2,ROUND('Додаток 3._Бюджет детальний ПР'!AS780*0.3676,2),IF(J780='Категорія витрат'!$F$3,ROUND('Додаток 3._Бюджет детальний ПР'!AS780*0.347,2),IF(J780='Категорія витрат'!$F$4,ROUND('Додаток 3._Бюджет детальний ПР'!AS780*0.347,2),IF(J780='Категорія витрат'!$F$7,ROUND('Додаток 3._Бюджет детальний ПР'!AS780*0.0841,2),0))))</f>
        <v>0</v>
      </c>
      <c r="AU780" s="151">
        <f t="shared" si="421"/>
        <v>0</v>
      </c>
      <c r="AV780" s="179"/>
      <c r="AW780" s="179"/>
      <c r="AX780" s="179"/>
      <c r="AY780" s="179"/>
      <c r="AZ780" s="179"/>
      <c r="BA780" s="179"/>
      <c r="BB780" s="179"/>
      <c r="BC780" s="179"/>
      <c r="BD780" s="179"/>
      <c r="BE780" s="179"/>
      <c r="BF780" s="179"/>
      <c r="BG780" s="179"/>
      <c r="BH780" s="48">
        <f t="shared" si="431"/>
        <v>0</v>
      </c>
      <c r="BI780" s="48">
        <f t="shared" si="432"/>
        <v>0</v>
      </c>
      <c r="BJ780" s="48">
        <f t="shared" si="433"/>
        <v>0</v>
      </c>
      <c r="BK780" s="48">
        <f t="shared" si="434"/>
        <v>0</v>
      </c>
      <c r="BL780" s="48">
        <f t="shared" si="435"/>
        <v>0</v>
      </c>
      <c r="BM780" s="48">
        <f t="shared" si="436"/>
        <v>0</v>
      </c>
      <c r="BN780" s="48">
        <f t="shared" si="437"/>
        <v>0</v>
      </c>
      <c r="BO780" s="48">
        <f t="shared" si="438"/>
        <v>0</v>
      </c>
      <c r="BP780" s="179"/>
      <c r="BQ780" s="179"/>
      <c r="BR780" s="189"/>
      <c r="BS780" s="174"/>
      <c r="BT780" s="86">
        <f t="shared" si="449"/>
        <v>0</v>
      </c>
      <c r="BU780" s="174"/>
      <c r="BV780" s="176"/>
      <c r="BW780" s="169"/>
      <c r="BX780" s="157">
        <f>IF(J780='Категорія витрат'!$F$2,ROUND('Додаток 3._Бюджет детальний ПР'!BW780*0.3676,2),IF(J780='Категорія витрат'!$F$3,ROUND('Додаток 3._Бюджет детальний ПР'!BW780*0.347,2),IF(J780='Категорія витрат'!$F$4,ROUND('Додаток 3._Бюджет детальний ПР'!BW780*0.347,2),IF(J780='Категорія витрат'!$F$7,ROUND('Додаток 3._Бюджет детальний ПР'!BW780*0.0841,2),0))))</f>
        <v>0</v>
      </c>
      <c r="BY780" s="151">
        <f t="shared" si="450"/>
        <v>0</v>
      </c>
      <c r="BZ780" s="179"/>
      <c r="CA780" s="179"/>
      <c r="CB780" s="179"/>
      <c r="CC780" s="179"/>
      <c r="CD780" s="179"/>
      <c r="CE780" s="179"/>
      <c r="CF780" s="179"/>
      <c r="CG780" s="179"/>
      <c r="CH780" s="179"/>
      <c r="CI780" s="179"/>
      <c r="CJ780" s="179"/>
      <c r="CK780" s="179"/>
      <c r="CL780" s="48">
        <f t="shared" si="439"/>
        <v>0</v>
      </c>
      <c r="CM780" s="48">
        <f t="shared" si="440"/>
        <v>0</v>
      </c>
      <c r="CN780" s="48">
        <f t="shared" si="441"/>
        <v>0</v>
      </c>
      <c r="CO780" s="48">
        <f t="shared" si="442"/>
        <v>0</v>
      </c>
      <c r="CP780" s="48">
        <f t="shared" si="443"/>
        <v>0</v>
      </c>
      <c r="CQ780" s="48">
        <f t="shared" si="444"/>
        <v>0</v>
      </c>
      <c r="CR780" s="48">
        <f t="shared" si="445"/>
        <v>0</v>
      </c>
      <c r="CS780" s="48">
        <f t="shared" si="446"/>
        <v>0</v>
      </c>
      <c r="CT780" s="179"/>
      <c r="CU780" s="179"/>
    </row>
    <row r="781" spans="1:99" ht="20.100000000000001" customHeight="1" x14ac:dyDescent="0.25">
      <c r="A781" s="57">
        <v>776</v>
      </c>
      <c r="B781" s="398" t="str">
        <f>IF(D781='Напрямки конкурса'!$L$2,'Напрямки конкурса'!$B$2,IF(D781='Напрямки конкурса'!$L$3,'Напрямки конкурса'!$B$3,IF(D781='Напрямки конкурса'!$L$4,'Напрямки конкурса'!$B$4,IF(D781='Напрямки конкурса'!$L$5,'Напрямки конкурса'!$B$5,IF(D781='Напрямки конкурса'!$L$6,'Напрямки конкурса'!$B$6,IF(D781='Напрямки конкурса'!$L$7,'Напрямки конкурса'!$B$7,IF(D781='Напрямки конкурса'!$L$8,'Напрямки конкурса'!$B$8,IF(D781='Напрямки конкурса'!$L$9,'Напрямки конкурса'!$B$9,IF(D781='Напрямки конкурса'!$L$10,'Напрямки конкурса'!$B$10,IF(D781='Напрямки конкурса'!$L$11,'Напрямки конкурса'!$B$11,IF(D781='Напрямки конкурса'!$L$12,'Напрямки конкурса'!$B$12,IF(D781='Напрямки конкурса'!$L$13,'Напрямки конкурса'!$B$13,IF(D781='Напрямки конкурса'!$L$14,'Напрямки конкурса'!$B$14,IF(D781='Напрямки конкурса'!$L$15,'Напрямки конкурса'!$B$15,IF(D781='Напрямки конкурса'!$L$16,'Напрямки конкурса'!$B$16,IF(D781='Напрямки конкурса'!$L$17,'Напрямки конкурса'!$B$17,IF(D781='Напрямки конкурса'!$L$18,'Напрямки конкурса'!$B$18,IF(D781='Напрямки конкурса'!$L$19,'Напрямки конкурса'!$B$19,IF(D781='Напрямки конкурса'!$L$20,'Напрямки конкурса'!$B$20,IF(D781='Напрямки конкурса'!$L$21,'Напрямки конкурса'!$B$21,IF(D781='Напрямки конкурса'!$L$22,'Напрямки конкурса'!$B$22,IF(D781='Напрямки конкурса'!$L$23,'Напрямки конкурса'!$B$23,IF(D781='Напрямки конкурса'!$L$24,'Напрямки конкурса'!$B$24,IF(D781='Напрямки конкурса'!$L$25,'Напрямки конкурса'!$B$25,IF(D781='Напрямки конкурса'!$L$26,'Напрямки конкурса'!$B$26,IF(D781='Напрямки конкурса'!$L$27,'Напрямки конкурса'!$B$27,IF(D781='Напрямки конкурса'!$L$28,'Напрямки конкурса'!$B$28,"")))))))))))))))))))))))))))</f>
        <v/>
      </c>
      <c r="C781" s="58" t="str">
        <f>IF(D781='Напрямки конкурса'!$L$2,'Напрямки конкурса'!$K$2,IF(D781='Напрямки конкурса'!$L$3,'Напрямки конкурса'!$K$3,IF(D781='Напрямки конкурса'!$L$4,'Напрямки конкурса'!$K$4,IF(D781='Напрямки конкурса'!$L$5,'Напрямки конкурса'!$K$5,IF(D781='Напрямки конкурса'!$L$6,'Напрямки конкурса'!$K$6,IF(D781='Напрямки конкурса'!$L$7,'Напрямки конкурса'!$K$7,IF(D781='Напрямки конкурса'!$L$8,'Напрямки конкурса'!$K$8,IF(D781='Напрямки конкурса'!$L$9,'Напрямки конкурса'!$K$9,IF(D781='Напрямки конкурса'!$L$10,'Напрямки конкурса'!$K$10,IF(D781='Напрямки конкурса'!$L$11,'Напрямки конкурса'!$K$11,IF(D781='Напрямки конкурса'!$L$12,'Напрямки конкурса'!$K$12,IF(D781='Напрямки конкурса'!$L$13,'Напрямки конкурса'!$K$13,IF(D781='Напрямки конкурса'!$L$14,'Напрямки конкурса'!$K$14,IF(D781='Напрямки конкурса'!$L$15,'Напрямки конкурса'!$K$15,IF(D781='Напрямки конкурса'!$L$16,'Напрямки конкурса'!$K$16,IF(D781='Напрямки конкурса'!$L$17,'Напрямки конкурса'!$K$17,IF(D781='Напрямки конкурса'!$L$18,'Напрямки конкурса'!$K$18,IF(D781='Напрямки конкурса'!$L$19,'Напрямки конкурса'!$K$19,IF(D781='Напрямки конкурса'!$L$20,'Напрямки конкурса'!$K$20,IF(D781='Напрямки конкурса'!$L$21,'Напрямки конкурса'!$K$21,IF(D781='Напрямки конкурса'!$L$22,'Напрямки конкурса'!$K$22,IF(D781='Напрямки конкурса'!$L$23,'Напрямки конкурса'!$K$23,IF(D781='Напрямки конкурса'!$L$24,'Напрямки конкурса'!$K$24,IF(D781='Напрямки конкурса'!$L$25,'Напрямки конкурса'!$K$25,IF(D781='Напрямки конкурса'!$L$26,'Напрямки конкурса'!$K$26,IF(D781='Напрямки конкурса'!$L$27,'Напрямки конкурса'!$K$27,IF(D781='Напрямки конкурса'!$L$28,'Напрямки конкурса'!$K$28,"")))))))))))))))))))))))))))</f>
        <v/>
      </c>
      <c r="D781" s="554"/>
      <c r="E781" s="169"/>
      <c r="F781" s="169"/>
      <c r="G781" s="169"/>
      <c r="H781" s="148" t="str">
        <f>IF(I781='Категорія витрат'!$B$2,'Категорія витрат'!$A$2,IF(I781='Категорія витрат'!$B$3,'Категорія витрат'!$A$3,IF(I781='Категорія витрат'!$B$4,'Категорія витрат'!$A$4,IF(I781='Категорія витрат'!$B$5,'Категорія витрат'!$A$5,IF(I781='Категорія витрат'!$B$6,'Категорія витрат'!$A$6,IF(I781='Категорія витрат'!$B$7,'Категорія витрат'!$A$7,IF(I781='Категорія витрат'!$B$8,'Категорія витрат'!$A$8,IF(I781='Категорія витрат'!$B$9,'Категорія витрат'!$A$9,IF(I781='Категорія витрат'!$B$10,'Категорія витрат'!$A$10,IF(I781='Категорія витрат'!$B$11,'Категорія витрат'!$A$11,IF(I781='Категорія витрат'!$B$12,'Категорія витрат'!$A$12,IF(I781='Категорія витрат'!$B$13,'Категорія витрат'!$A$13,IF(I781='Категорія витрат'!$B$14,'Категорія витрат'!$A$14,IF(I781='Категорія витрат'!$B$15,'Категорія витрат'!$A$15,IF(I781='Категорія витрат'!$B$16,'Категорія витрат'!$A$16,IF(I781='Категорія витрат'!$B$17,'Категорія витрат'!$A$17,IF(I781='Категорія витрат'!$B$18,'Категорія витрат'!$A$18,IF(I781='Категорія витрат'!$B$19,'Категорія витрат'!$A$19,IF(I781='Категорія витрат'!$B$20,'Категорія витрат'!$A$20,IF(I781='Категорія витрат'!$B$21,'Категорія витрат'!$A$21,IF(I781='Категорія витрат'!$B$22,'Категорія витрат'!$A$22,IF(I781='Категорія витрат'!$B$23,'Категорія витрат'!$A$23,IF(I781='Категорія витрат'!$B$24,'Категорія витрат'!$A$24,IF(I781='Категорія витрат'!$B$25,'Категорія витрат'!$A$25,IF(I781='Категорія витрат'!$B$26,'Категорія витрат'!$A$26,IF(I781='Категорія витрат'!$B$27,'Категорія витрат'!$A$27,IF(I781='Категорія витрат'!$B$28,'Категорія витрат'!$A$28,IF(I781='Категорія витрат'!$B$29,'Категорія витрат'!$A$29,IF(I781='Категорія витрат'!$B$30,'Категорія витрат'!$A$30,"")))))))))))))))))))))))))))))</f>
        <v/>
      </c>
      <c r="I781" s="172"/>
      <c r="J781" s="171"/>
      <c r="K781" s="174"/>
      <c r="L781" s="86">
        <f t="shared" si="447"/>
        <v>0</v>
      </c>
      <c r="M781" s="174"/>
      <c r="N781" s="176"/>
      <c r="O781" s="396">
        <f t="shared" si="422"/>
        <v>0</v>
      </c>
      <c r="P781" s="157">
        <f>IF(J781='Категорія витрат'!$F$2,ROUND('Додаток 3._Бюджет детальний ПР'!O781*0.3676,2),IF(J781='Категорія витрат'!$F$3,ROUND('Додаток 3._Бюджет детальний ПР'!O781*0.347,2),IF(J781='Категорія витрат'!$F$4,ROUND('Додаток 3._Бюджет детальний ПР'!O781*0.347,2),IF(J781='Категорія витрат'!$F$7,ROUND('Додаток 3._Бюджет детальний ПР'!O781*0.0841,2),0))))</f>
        <v>0</v>
      </c>
      <c r="Q781" s="151">
        <f t="shared" si="420"/>
        <v>0</v>
      </c>
      <c r="R781" s="179"/>
      <c r="S781" s="179"/>
      <c r="T781" s="179"/>
      <c r="U781" s="179"/>
      <c r="V781" s="179"/>
      <c r="W781" s="179"/>
      <c r="X781" s="179"/>
      <c r="Y781" s="179"/>
      <c r="Z781" s="179"/>
      <c r="AA781" s="179"/>
      <c r="AB781" s="179"/>
      <c r="AC781" s="179"/>
      <c r="AD781" s="48">
        <f t="shared" si="423"/>
        <v>0</v>
      </c>
      <c r="AE781" s="48">
        <f t="shared" si="424"/>
        <v>0</v>
      </c>
      <c r="AF781" s="48">
        <f t="shared" si="425"/>
        <v>0</v>
      </c>
      <c r="AG781" s="48">
        <f t="shared" si="426"/>
        <v>0</v>
      </c>
      <c r="AH781" s="48">
        <f t="shared" si="427"/>
        <v>0</v>
      </c>
      <c r="AI781" s="48">
        <f t="shared" si="428"/>
        <v>0</v>
      </c>
      <c r="AJ781" s="48">
        <f t="shared" si="429"/>
        <v>0</v>
      </c>
      <c r="AK781" s="48">
        <f t="shared" si="430"/>
        <v>0</v>
      </c>
      <c r="AL781" s="179"/>
      <c r="AM781" s="179"/>
      <c r="AN781" s="76"/>
      <c r="AO781" s="174"/>
      <c r="AP781" s="405">
        <f t="shared" si="448"/>
        <v>0</v>
      </c>
      <c r="AQ781" s="174"/>
      <c r="AR781" s="176"/>
      <c r="AS781" s="169"/>
      <c r="AT781" s="157">
        <f>IF(J781='Категорія витрат'!$F$2,ROUND('Додаток 3._Бюджет детальний ПР'!AS781*0.3676,2),IF(J781='Категорія витрат'!$F$3,ROUND('Додаток 3._Бюджет детальний ПР'!AS781*0.347,2),IF(J781='Категорія витрат'!$F$4,ROUND('Додаток 3._Бюджет детальний ПР'!AS781*0.347,2),IF(J781='Категорія витрат'!$F$7,ROUND('Додаток 3._Бюджет детальний ПР'!AS781*0.0841,2),0))))</f>
        <v>0</v>
      </c>
      <c r="AU781" s="151">
        <f t="shared" si="421"/>
        <v>0</v>
      </c>
      <c r="AV781" s="179"/>
      <c r="AW781" s="179"/>
      <c r="AX781" s="179"/>
      <c r="AY781" s="179"/>
      <c r="AZ781" s="179"/>
      <c r="BA781" s="179"/>
      <c r="BB781" s="179"/>
      <c r="BC781" s="179"/>
      <c r="BD781" s="179"/>
      <c r="BE781" s="179"/>
      <c r="BF781" s="179"/>
      <c r="BG781" s="179"/>
      <c r="BH781" s="48">
        <f t="shared" si="431"/>
        <v>0</v>
      </c>
      <c r="BI781" s="48">
        <f t="shared" si="432"/>
        <v>0</v>
      </c>
      <c r="BJ781" s="48">
        <f t="shared" si="433"/>
        <v>0</v>
      </c>
      <c r="BK781" s="48">
        <f t="shared" si="434"/>
        <v>0</v>
      </c>
      <c r="BL781" s="48">
        <f t="shared" si="435"/>
        <v>0</v>
      </c>
      <c r="BM781" s="48">
        <f t="shared" si="436"/>
        <v>0</v>
      </c>
      <c r="BN781" s="48">
        <f t="shared" si="437"/>
        <v>0</v>
      </c>
      <c r="BO781" s="48">
        <f t="shared" si="438"/>
        <v>0</v>
      </c>
      <c r="BP781" s="179"/>
      <c r="BQ781" s="179"/>
      <c r="BR781" s="189"/>
      <c r="BS781" s="174"/>
      <c r="BT781" s="86">
        <f t="shared" si="449"/>
        <v>0</v>
      </c>
      <c r="BU781" s="174"/>
      <c r="BV781" s="176"/>
      <c r="BW781" s="169"/>
      <c r="BX781" s="157">
        <f>IF(J781='Категорія витрат'!$F$2,ROUND('Додаток 3._Бюджет детальний ПР'!BW781*0.3676,2),IF(J781='Категорія витрат'!$F$3,ROUND('Додаток 3._Бюджет детальний ПР'!BW781*0.347,2),IF(J781='Категорія витрат'!$F$4,ROUND('Додаток 3._Бюджет детальний ПР'!BW781*0.347,2),IF(J781='Категорія витрат'!$F$7,ROUND('Додаток 3._Бюджет детальний ПР'!BW781*0.0841,2),0))))</f>
        <v>0</v>
      </c>
      <c r="BY781" s="151">
        <f t="shared" si="450"/>
        <v>0</v>
      </c>
      <c r="BZ781" s="179"/>
      <c r="CA781" s="179"/>
      <c r="CB781" s="179"/>
      <c r="CC781" s="179"/>
      <c r="CD781" s="179"/>
      <c r="CE781" s="179"/>
      <c r="CF781" s="179"/>
      <c r="CG781" s="179"/>
      <c r="CH781" s="179"/>
      <c r="CI781" s="179"/>
      <c r="CJ781" s="179"/>
      <c r="CK781" s="179"/>
      <c r="CL781" s="48">
        <f t="shared" si="439"/>
        <v>0</v>
      </c>
      <c r="CM781" s="48">
        <f t="shared" si="440"/>
        <v>0</v>
      </c>
      <c r="CN781" s="48">
        <f t="shared" si="441"/>
        <v>0</v>
      </c>
      <c r="CO781" s="48">
        <f t="shared" si="442"/>
        <v>0</v>
      </c>
      <c r="CP781" s="48">
        <f t="shared" si="443"/>
        <v>0</v>
      </c>
      <c r="CQ781" s="48">
        <f t="shared" si="444"/>
        <v>0</v>
      </c>
      <c r="CR781" s="48">
        <f t="shared" si="445"/>
        <v>0</v>
      </c>
      <c r="CS781" s="48">
        <f t="shared" si="446"/>
        <v>0</v>
      </c>
      <c r="CT781" s="179"/>
      <c r="CU781" s="179"/>
    </row>
    <row r="782" spans="1:99" ht="20.100000000000001" customHeight="1" x14ac:dyDescent="0.25">
      <c r="A782" s="57">
        <v>777</v>
      </c>
      <c r="B782" s="398" t="str">
        <f>IF(D782='Напрямки конкурса'!$L$2,'Напрямки конкурса'!$B$2,IF(D782='Напрямки конкурса'!$L$3,'Напрямки конкурса'!$B$3,IF(D782='Напрямки конкурса'!$L$4,'Напрямки конкурса'!$B$4,IF(D782='Напрямки конкурса'!$L$5,'Напрямки конкурса'!$B$5,IF(D782='Напрямки конкурса'!$L$6,'Напрямки конкурса'!$B$6,IF(D782='Напрямки конкурса'!$L$7,'Напрямки конкурса'!$B$7,IF(D782='Напрямки конкурса'!$L$8,'Напрямки конкурса'!$B$8,IF(D782='Напрямки конкурса'!$L$9,'Напрямки конкурса'!$B$9,IF(D782='Напрямки конкурса'!$L$10,'Напрямки конкурса'!$B$10,IF(D782='Напрямки конкурса'!$L$11,'Напрямки конкурса'!$B$11,IF(D782='Напрямки конкурса'!$L$12,'Напрямки конкурса'!$B$12,IF(D782='Напрямки конкурса'!$L$13,'Напрямки конкурса'!$B$13,IF(D782='Напрямки конкурса'!$L$14,'Напрямки конкурса'!$B$14,IF(D782='Напрямки конкурса'!$L$15,'Напрямки конкурса'!$B$15,IF(D782='Напрямки конкурса'!$L$16,'Напрямки конкурса'!$B$16,IF(D782='Напрямки конкурса'!$L$17,'Напрямки конкурса'!$B$17,IF(D782='Напрямки конкурса'!$L$18,'Напрямки конкурса'!$B$18,IF(D782='Напрямки конкурса'!$L$19,'Напрямки конкурса'!$B$19,IF(D782='Напрямки конкурса'!$L$20,'Напрямки конкурса'!$B$20,IF(D782='Напрямки конкурса'!$L$21,'Напрямки конкурса'!$B$21,IF(D782='Напрямки конкурса'!$L$22,'Напрямки конкурса'!$B$22,IF(D782='Напрямки конкурса'!$L$23,'Напрямки конкурса'!$B$23,IF(D782='Напрямки конкурса'!$L$24,'Напрямки конкурса'!$B$24,IF(D782='Напрямки конкурса'!$L$25,'Напрямки конкурса'!$B$25,IF(D782='Напрямки конкурса'!$L$26,'Напрямки конкурса'!$B$26,IF(D782='Напрямки конкурса'!$L$27,'Напрямки конкурса'!$B$27,IF(D782='Напрямки конкурса'!$L$28,'Напрямки конкурса'!$B$28,"")))))))))))))))))))))))))))</f>
        <v/>
      </c>
      <c r="C782" s="58" t="str">
        <f>IF(D782='Напрямки конкурса'!$L$2,'Напрямки конкурса'!$K$2,IF(D782='Напрямки конкурса'!$L$3,'Напрямки конкурса'!$K$3,IF(D782='Напрямки конкурса'!$L$4,'Напрямки конкурса'!$K$4,IF(D782='Напрямки конкурса'!$L$5,'Напрямки конкурса'!$K$5,IF(D782='Напрямки конкурса'!$L$6,'Напрямки конкурса'!$K$6,IF(D782='Напрямки конкурса'!$L$7,'Напрямки конкурса'!$K$7,IF(D782='Напрямки конкурса'!$L$8,'Напрямки конкурса'!$K$8,IF(D782='Напрямки конкурса'!$L$9,'Напрямки конкурса'!$K$9,IF(D782='Напрямки конкурса'!$L$10,'Напрямки конкурса'!$K$10,IF(D782='Напрямки конкурса'!$L$11,'Напрямки конкурса'!$K$11,IF(D782='Напрямки конкурса'!$L$12,'Напрямки конкурса'!$K$12,IF(D782='Напрямки конкурса'!$L$13,'Напрямки конкурса'!$K$13,IF(D782='Напрямки конкурса'!$L$14,'Напрямки конкурса'!$K$14,IF(D782='Напрямки конкурса'!$L$15,'Напрямки конкурса'!$K$15,IF(D782='Напрямки конкурса'!$L$16,'Напрямки конкурса'!$K$16,IF(D782='Напрямки конкурса'!$L$17,'Напрямки конкурса'!$K$17,IF(D782='Напрямки конкурса'!$L$18,'Напрямки конкурса'!$K$18,IF(D782='Напрямки конкурса'!$L$19,'Напрямки конкурса'!$K$19,IF(D782='Напрямки конкурса'!$L$20,'Напрямки конкурса'!$K$20,IF(D782='Напрямки конкурса'!$L$21,'Напрямки конкурса'!$K$21,IF(D782='Напрямки конкурса'!$L$22,'Напрямки конкурса'!$K$22,IF(D782='Напрямки конкурса'!$L$23,'Напрямки конкурса'!$K$23,IF(D782='Напрямки конкурса'!$L$24,'Напрямки конкурса'!$K$24,IF(D782='Напрямки конкурса'!$L$25,'Напрямки конкурса'!$K$25,IF(D782='Напрямки конкурса'!$L$26,'Напрямки конкурса'!$K$26,IF(D782='Напрямки конкурса'!$L$27,'Напрямки конкурса'!$K$27,IF(D782='Напрямки конкурса'!$L$28,'Напрямки конкурса'!$K$28,"")))))))))))))))))))))))))))</f>
        <v/>
      </c>
      <c r="D782" s="554"/>
      <c r="E782" s="169"/>
      <c r="F782" s="169"/>
      <c r="G782" s="169"/>
      <c r="H782" s="148" t="str">
        <f>IF(I782='Категорія витрат'!$B$2,'Категорія витрат'!$A$2,IF(I782='Категорія витрат'!$B$3,'Категорія витрат'!$A$3,IF(I782='Категорія витрат'!$B$4,'Категорія витрат'!$A$4,IF(I782='Категорія витрат'!$B$5,'Категорія витрат'!$A$5,IF(I782='Категорія витрат'!$B$6,'Категорія витрат'!$A$6,IF(I782='Категорія витрат'!$B$7,'Категорія витрат'!$A$7,IF(I782='Категорія витрат'!$B$8,'Категорія витрат'!$A$8,IF(I782='Категорія витрат'!$B$9,'Категорія витрат'!$A$9,IF(I782='Категорія витрат'!$B$10,'Категорія витрат'!$A$10,IF(I782='Категорія витрат'!$B$11,'Категорія витрат'!$A$11,IF(I782='Категорія витрат'!$B$12,'Категорія витрат'!$A$12,IF(I782='Категорія витрат'!$B$13,'Категорія витрат'!$A$13,IF(I782='Категорія витрат'!$B$14,'Категорія витрат'!$A$14,IF(I782='Категорія витрат'!$B$15,'Категорія витрат'!$A$15,IF(I782='Категорія витрат'!$B$16,'Категорія витрат'!$A$16,IF(I782='Категорія витрат'!$B$17,'Категорія витрат'!$A$17,IF(I782='Категорія витрат'!$B$18,'Категорія витрат'!$A$18,IF(I782='Категорія витрат'!$B$19,'Категорія витрат'!$A$19,IF(I782='Категорія витрат'!$B$20,'Категорія витрат'!$A$20,IF(I782='Категорія витрат'!$B$21,'Категорія витрат'!$A$21,IF(I782='Категорія витрат'!$B$22,'Категорія витрат'!$A$22,IF(I782='Категорія витрат'!$B$23,'Категорія витрат'!$A$23,IF(I782='Категорія витрат'!$B$24,'Категорія витрат'!$A$24,IF(I782='Категорія витрат'!$B$25,'Категорія витрат'!$A$25,IF(I782='Категорія витрат'!$B$26,'Категорія витрат'!$A$26,IF(I782='Категорія витрат'!$B$27,'Категорія витрат'!$A$27,IF(I782='Категорія витрат'!$B$28,'Категорія витрат'!$A$28,IF(I782='Категорія витрат'!$B$29,'Категорія витрат'!$A$29,IF(I782='Категорія витрат'!$B$30,'Категорія витрат'!$A$30,"")))))))))))))))))))))))))))))</f>
        <v/>
      </c>
      <c r="I782" s="172"/>
      <c r="J782" s="171"/>
      <c r="K782" s="174"/>
      <c r="L782" s="86">
        <f t="shared" si="447"/>
        <v>0</v>
      </c>
      <c r="M782" s="174"/>
      <c r="N782" s="176"/>
      <c r="O782" s="396">
        <f t="shared" si="422"/>
        <v>0</v>
      </c>
      <c r="P782" s="157">
        <f>IF(J782='Категорія витрат'!$F$2,ROUND('Додаток 3._Бюджет детальний ПР'!O782*0.3676,2),IF(J782='Категорія витрат'!$F$3,ROUND('Додаток 3._Бюджет детальний ПР'!O782*0.347,2),IF(J782='Категорія витрат'!$F$4,ROUND('Додаток 3._Бюджет детальний ПР'!O782*0.347,2),IF(J782='Категорія витрат'!$F$7,ROUND('Додаток 3._Бюджет детальний ПР'!O782*0.0841,2),0))))</f>
        <v>0</v>
      </c>
      <c r="Q782" s="151">
        <f t="shared" si="420"/>
        <v>0</v>
      </c>
      <c r="R782" s="179"/>
      <c r="S782" s="179"/>
      <c r="T782" s="179"/>
      <c r="U782" s="179"/>
      <c r="V782" s="179"/>
      <c r="W782" s="179"/>
      <c r="X782" s="179"/>
      <c r="Y782" s="179"/>
      <c r="Z782" s="179"/>
      <c r="AA782" s="179"/>
      <c r="AB782" s="179"/>
      <c r="AC782" s="179"/>
      <c r="AD782" s="48">
        <f t="shared" si="423"/>
        <v>0</v>
      </c>
      <c r="AE782" s="48">
        <f t="shared" si="424"/>
        <v>0</v>
      </c>
      <c r="AF782" s="48">
        <f t="shared" si="425"/>
        <v>0</v>
      </c>
      <c r="AG782" s="48">
        <f t="shared" si="426"/>
        <v>0</v>
      </c>
      <c r="AH782" s="48">
        <f t="shared" si="427"/>
        <v>0</v>
      </c>
      <c r="AI782" s="48">
        <f t="shared" si="428"/>
        <v>0</v>
      </c>
      <c r="AJ782" s="48">
        <f t="shared" si="429"/>
        <v>0</v>
      </c>
      <c r="AK782" s="48">
        <f t="shared" si="430"/>
        <v>0</v>
      </c>
      <c r="AL782" s="179"/>
      <c r="AM782" s="179"/>
      <c r="AN782" s="76"/>
      <c r="AO782" s="174"/>
      <c r="AP782" s="405">
        <f t="shared" si="448"/>
        <v>0</v>
      </c>
      <c r="AQ782" s="174"/>
      <c r="AR782" s="176"/>
      <c r="AS782" s="169"/>
      <c r="AT782" s="157">
        <f>IF(J782='Категорія витрат'!$F$2,ROUND('Додаток 3._Бюджет детальний ПР'!AS782*0.3676,2),IF(J782='Категорія витрат'!$F$3,ROUND('Додаток 3._Бюджет детальний ПР'!AS782*0.347,2),IF(J782='Категорія витрат'!$F$4,ROUND('Додаток 3._Бюджет детальний ПР'!AS782*0.347,2),IF(J782='Категорія витрат'!$F$7,ROUND('Додаток 3._Бюджет детальний ПР'!AS782*0.0841,2),0))))</f>
        <v>0</v>
      </c>
      <c r="AU782" s="151">
        <f t="shared" si="421"/>
        <v>0</v>
      </c>
      <c r="AV782" s="179"/>
      <c r="AW782" s="179"/>
      <c r="AX782" s="179"/>
      <c r="AY782" s="179"/>
      <c r="AZ782" s="179"/>
      <c r="BA782" s="179"/>
      <c r="BB782" s="179"/>
      <c r="BC782" s="179"/>
      <c r="BD782" s="179"/>
      <c r="BE782" s="179"/>
      <c r="BF782" s="179"/>
      <c r="BG782" s="179"/>
      <c r="BH782" s="48">
        <f t="shared" si="431"/>
        <v>0</v>
      </c>
      <c r="BI782" s="48">
        <f t="shared" si="432"/>
        <v>0</v>
      </c>
      <c r="BJ782" s="48">
        <f t="shared" si="433"/>
        <v>0</v>
      </c>
      <c r="BK782" s="48">
        <f t="shared" si="434"/>
        <v>0</v>
      </c>
      <c r="BL782" s="48">
        <f t="shared" si="435"/>
        <v>0</v>
      </c>
      <c r="BM782" s="48">
        <f t="shared" si="436"/>
        <v>0</v>
      </c>
      <c r="BN782" s="48">
        <f t="shared" si="437"/>
        <v>0</v>
      </c>
      <c r="BO782" s="48">
        <f t="shared" si="438"/>
        <v>0</v>
      </c>
      <c r="BP782" s="179"/>
      <c r="BQ782" s="179"/>
      <c r="BR782" s="189"/>
      <c r="BS782" s="174"/>
      <c r="BT782" s="86">
        <f t="shared" si="449"/>
        <v>0</v>
      </c>
      <c r="BU782" s="174"/>
      <c r="BV782" s="176"/>
      <c r="BW782" s="169"/>
      <c r="BX782" s="157">
        <f>IF(J782='Категорія витрат'!$F$2,ROUND('Додаток 3._Бюджет детальний ПР'!BW782*0.3676,2),IF(J782='Категорія витрат'!$F$3,ROUND('Додаток 3._Бюджет детальний ПР'!BW782*0.347,2),IF(J782='Категорія витрат'!$F$4,ROUND('Додаток 3._Бюджет детальний ПР'!BW782*0.347,2),IF(J782='Категорія витрат'!$F$7,ROUND('Додаток 3._Бюджет детальний ПР'!BW782*0.0841,2),0))))</f>
        <v>0</v>
      </c>
      <c r="BY782" s="151">
        <f t="shared" si="450"/>
        <v>0</v>
      </c>
      <c r="BZ782" s="179"/>
      <c r="CA782" s="179"/>
      <c r="CB782" s="179"/>
      <c r="CC782" s="179"/>
      <c r="CD782" s="179"/>
      <c r="CE782" s="179"/>
      <c r="CF782" s="179"/>
      <c r="CG782" s="179"/>
      <c r="CH782" s="179"/>
      <c r="CI782" s="179"/>
      <c r="CJ782" s="179"/>
      <c r="CK782" s="179"/>
      <c r="CL782" s="48">
        <f t="shared" si="439"/>
        <v>0</v>
      </c>
      <c r="CM782" s="48">
        <f t="shared" si="440"/>
        <v>0</v>
      </c>
      <c r="CN782" s="48">
        <f t="shared" si="441"/>
        <v>0</v>
      </c>
      <c r="CO782" s="48">
        <f t="shared" si="442"/>
        <v>0</v>
      </c>
      <c r="CP782" s="48">
        <f t="shared" si="443"/>
        <v>0</v>
      </c>
      <c r="CQ782" s="48">
        <f t="shared" si="444"/>
        <v>0</v>
      </c>
      <c r="CR782" s="48">
        <f t="shared" si="445"/>
        <v>0</v>
      </c>
      <c r="CS782" s="48">
        <f t="shared" si="446"/>
        <v>0</v>
      </c>
      <c r="CT782" s="179"/>
      <c r="CU782" s="179"/>
    </row>
    <row r="783" spans="1:99" ht="20.100000000000001" customHeight="1" x14ac:dyDescent="0.25">
      <c r="A783" s="57">
        <v>778</v>
      </c>
      <c r="B783" s="398" t="str">
        <f>IF(D783='Напрямки конкурса'!$L$2,'Напрямки конкурса'!$B$2,IF(D783='Напрямки конкурса'!$L$3,'Напрямки конкурса'!$B$3,IF(D783='Напрямки конкурса'!$L$4,'Напрямки конкурса'!$B$4,IF(D783='Напрямки конкурса'!$L$5,'Напрямки конкурса'!$B$5,IF(D783='Напрямки конкурса'!$L$6,'Напрямки конкурса'!$B$6,IF(D783='Напрямки конкурса'!$L$7,'Напрямки конкурса'!$B$7,IF(D783='Напрямки конкурса'!$L$8,'Напрямки конкурса'!$B$8,IF(D783='Напрямки конкурса'!$L$9,'Напрямки конкурса'!$B$9,IF(D783='Напрямки конкурса'!$L$10,'Напрямки конкурса'!$B$10,IF(D783='Напрямки конкурса'!$L$11,'Напрямки конкурса'!$B$11,IF(D783='Напрямки конкурса'!$L$12,'Напрямки конкурса'!$B$12,IF(D783='Напрямки конкурса'!$L$13,'Напрямки конкурса'!$B$13,IF(D783='Напрямки конкурса'!$L$14,'Напрямки конкурса'!$B$14,IF(D783='Напрямки конкурса'!$L$15,'Напрямки конкурса'!$B$15,IF(D783='Напрямки конкурса'!$L$16,'Напрямки конкурса'!$B$16,IF(D783='Напрямки конкурса'!$L$17,'Напрямки конкурса'!$B$17,IF(D783='Напрямки конкурса'!$L$18,'Напрямки конкурса'!$B$18,IF(D783='Напрямки конкурса'!$L$19,'Напрямки конкурса'!$B$19,IF(D783='Напрямки конкурса'!$L$20,'Напрямки конкурса'!$B$20,IF(D783='Напрямки конкурса'!$L$21,'Напрямки конкурса'!$B$21,IF(D783='Напрямки конкурса'!$L$22,'Напрямки конкурса'!$B$22,IF(D783='Напрямки конкурса'!$L$23,'Напрямки конкурса'!$B$23,IF(D783='Напрямки конкурса'!$L$24,'Напрямки конкурса'!$B$24,IF(D783='Напрямки конкурса'!$L$25,'Напрямки конкурса'!$B$25,IF(D783='Напрямки конкурса'!$L$26,'Напрямки конкурса'!$B$26,IF(D783='Напрямки конкурса'!$L$27,'Напрямки конкурса'!$B$27,IF(D783='Напрямки конкурса'!$L$28,'Напрямки конкурса'!$B$28,"")))))))))))))))))))))))))))</f>
        <v/>
      </c>
      <c r="C783" s="58" t="str">
        <f>IF(D783='Напрямки конкурса'!$L$2,'Напрямки конкурса'!$K$2,IF(D783='Напрямки конкурса'!$L$3,'Напрямки конкурса'!$K$3,IF(D783='Напрямки конкурса'!$L$4,'Напрямки конкурса'!$K$4,IF(D783='Напрямки конкурса'!$L$5,'Напрямки конкурса'!$K$5,IF(D783='Напрямки конкурса'!$L$6,'Напрямки конкурса'!$K$6,IF(D783='Напрямки конкурса'!$L$7,'Напрямки конкурса'!$K$7,IF(D783='Напрямки конкурса'!$L$8,'Напрямки конкурса'!$K$8,IF(D783='Напрямки конкурса'!$L$9,'Напрямки конкурса'!$K$9,IF(D783='Напрямки конкурса'!$L$10,'Напрямки конкурса'!$K$10,IF(D783='Напрямки конкурса'!$L$11,'Напрямки конкурса'!$K$11,IF(D783='Напрямки конкурса'!$L$12,'Напрямки конкурса'!$K$12,IF(D783='Напрямки конкурса'!$L$13,'Напрямки конкурса'!$K$13,IF(D783='Напрямки конкурса'!$L$14,'Напрямки конкурса'!$K$14,IF(D783='Напрямки конкурса'!$L$15,'Напрямки конкурса'!$K$15,IF(D783='Напрямки конкурса'!$L$16,'Напрямки конкурса'!$K$16,IF(D783='Напрямки конкурса'!$L$17,'Напрямки конкурса'!$K$17,IF(D783='Напрямки конкурса'!$L$18,'Напрямки конкурса'!$K$18,IF(D783='Напрямки конкурса'!$L$19,'Напрямки конкурса'!$K$19,IF(D783='Напрямки конкурса'!$L$20,'Напрямки конкурса'!$K$20,IF(D783='Напрямки конкурса'!$L$21,'Напрямки конкурса'!$K$21,IF(D783='Напрямки конкурса'!$L$22,'Напрямки конкурса'!$K$22,IF(D783='Напрямки конкурса'!$L$23,'Напрямки конкурса'!$K$23,IF(D783='Напрямки конкурса'!$L$24,'Напрямки конкурса'!$K$24,IF(D783='Напрямки конкурса'!$L$25,'Напрямки конкурса'!$K$25,IF(D783='Напрямки конкурса'!$L$26,'Напрямки конкурса'!$K$26,IF(D783='Напрямки конкурса'!$L$27,'Напрямки конкурса'!$K$27,IF(D783='Напрямки конкурса'!$L$28,'Напрямки конкурса'!$K$28,"")))))))))))))))))))))))))))</f>
        <v/>
      </c>
      <c r="D783" s="554"/>
      <c r="E783" s="169"/>
      <c r="F783" s="169"/>
      <c r="G783" s="169"/>
      <c r="H783" s="148" t="str">
        <f>IF(I783='Категорія витрат'!$B$2,'Категорія витрат'!$A$2,IF(I783='Категорія витрат'!$B$3,'Категорія витрат'!$A$3,IF(I783='Категорія витрат'!$B$4,'Категорія витрат'!$A$4,IF(I783='Категорія витрат'!$B$5,'Категорія витрат'!$A$5,IF(I783='Категорія витрат'!$B$6,'Категорія витрат'!$A$6,IF(I783='Категорія витрат'!$B$7,'Категорія витрат'!$A$7,IF(I783='Категорія витрат'!$B$8,'Категорія витрат'!$A$8,IF(I783='Категорія витрат'!$B$9,'Категорія витрат'!$A$9,IF(I783='Категорія витрат'!$B$10,'Категорія витрат'!$A$10,IF(I783='Категорія витрат'!$B$11,'Категорія витрат'!$A$11,IF(I783='Категорія витрат'!$B$12,'Категорія витрат'!$A$12,IF(I783='Категорія витрат'!$B$13,'Категорія витрат'!$A$13,IF(I783='Категорія витрат'!$B$14,'Категорія витрат'!$A$14,IF(I783='Категорія витрат'!$B$15,'Категорія витрат'!$A$15,IF(I783='Категорія витрат'!$B$16,'Категорія витрат'!$A$16,IF(I783='Категорія витрат'!$B$17,'Категорія витрат'!$A$17,IF(I783='Категорія витрат'!$B$18,'Категорія витрат'!$A$18,IF(I783='Категорія витрат'!$B$19,'Категорія витрат'!$A$19,IF(I783='Категорія витрат'!$B$20,'Категорія витрат'!$A$20,IF(I783='Категорія витрат'!$B$21,'Категорія витрат'!$A$21,IF(I783='Категорія витрат'!$B$22,'Категорія витрат'!$A$22,IF(I783='Категорія витрат'!$B$23,'Категорія витрат'!$A$23,IF(I783='Категорія витрат'!$B$24,'Категорія витрат'!$A$24,IF(I783='Категорія витрат'!$B$25,'Категорія витрат'!$A$25,IF(I783='Категорія витрат'!$B$26,'Категорія витрат'!$A$26,IF(I783='Категорія витрат'!$B$27,'Категорія витрат'!$A$27,IF(I783='Категорія витрат'!$B$28,'Категорія витрат'!$A$28,IF(I783='Категорія витрат'!$B$29,'Категорія витрат'!$A$29,IF(I783='Категорія витрат'!$B$30,'Категорія витрат'!$A$30,"")))))))))))))))))))))))))))))</f>
        <v/>
      </c>
      <c r="I783" s="172"/>
      <c r="J783" s="171"/>
      <c r="K783" s="174"/>
      <c r="L783" s="86">
        <f t="shared" si="447"/>
        <v>0</v>
      </c>
      <c r="M783" s="174"/>
      <c r="N783" s="176"/>
      <c r="O783" s="396">
        <f t="shared" si="422"/>
        <v>0</v>
      </c>
      <c r="P783" s="157">
        <f>IF(J783='Категорія витрат'!$F$2,ROUND('Додаток 3._Бюджет детальний ПР'!O783*0.3676,2),IF(J783='Категорія витрат'!$F$3,ROUND('Додаток 3._Бюджет детальний ПР'!O783*0.347,2),IF(J783='Категорія витрат'!$F$4,ROUND('Додаток 3._Бюджет детальний ПР'!O783*0.347,2),IF(J783='Категорія витрат'!$F$7,ROUND('Додаток 3._Бюджет детальний ПР'!O783*0.0841,2),0))))</f>
        <v>0</v>
      </c>
      <c r="Q783" s="151">
        <f t="shared" si="420"/>
        <v>0</v>
      </c>
      <c r="R783" s="179"/>
      <c r="S783" s="179"/>
      <c r="T783" s="179"/>
      <c r="U783" s="179"/>
      <c r="V783" s="179"/>
      <c r="W783" s="179"/>
      <c r="X783" s="179"/>
      <c r="Y783" s="179"/>
      <c r="Z783" s="179"/>
      <c r="AA783" s="179"/>
      <c r="AB783" s="179"/>
      <c r="AC783" s="179"/>
      <c r="AD783" s="48">
        <f t="shared" si="423"/>
        <v>0</v>
      </c>
      <c r="AE783" s="48">
        <f t="shared" si="424"/>
        <v>0</v>
      </c>
      <c r="AF783" s="48">
        <f t="shared" si="425"/>
        <v>0</v>
      </c>
      <c r="AG783" s="48">
        <f t="shared" si="426"/>
        <v>0</v>
      </c>
      <c r="AH783" s="48">
        <f t="shared" si="427"/>
        <v>0</v>
      </c>
      <c r="AI783" s="48">
        <f t="shared" si="428"/>
        <v>0</v>
      </c>
      <c r="AJ783" s="48">
        <f t="shared" si="429"/>
        <v>0</v>
      </c>
      <c r="AK783" s="48">
        <f t="shared" si="430"/>
        <v>0</v>
      </c>
      <c r="AL783" s="179"/>
      <c r="AM783" s="179"/>
      <c r="AN783" s="76"/>
      <c r="AO783" s="174"/>
      <c r="AP783" s="405">
        <f t="shared" si="448"/>
        <v>0</v>
      </c>
      <c r="AQ783" s="174"/>
      <c r="AR783" s="176"/>
      <c r="AS783" s="169"/>
      <c r="AT783" s="157">
        <f>IF(J783='Категорія витрат'!$F$2,ROUND('Додаток 3._Бюджет детальний ПР'!AS783*0.3676,2),IF(J783='Категорія витрат'!$F$3,ROUND('Додаток 3._Бюджет детальний ПР'!AS783*0.347,2),IF(J783='Категорія витрат'!$F$4,ROUND('Додаток 3._Бюджет детальний ПР'!AS783*0.347,2),IF(J783='Категорія витрат'!$F$7,ROUND('Додаток 3._Бюджет детальний ПР'!AS783*0.0841,2),0))))</f>
        <v>0</v>
      </c>
      <c r="AU783" s="151">
        <f t="shared" si="421"/>
        <v>0</v>
      </c>
      <c r="AV783" s="179"/>
      <c r="AW783" s="179"/>
      <c r="AX783" s="179"/>
      <c r="AY783" s="179"/>
      <c r="AZ783" s="179"/>
      <c r="BA783" s="179"/>
      <c r="BB783" s="179"/>
      <c r="BC783" s="179"/>
      <c r="BD783" s="179"/>
      <c r="BE783" s="179"/>
      <c r="BF783" s="179"/>
      <c r="BG783" s="179"/>
      <c r="BH783" s="48">
        <f t="shared" si="431"/>
        <v>0</v>
      </c>
      <c r="BI783" s="48">
        <f t="shared" si="432"/>
        <v>0</v>
      </c>
      <c r="BJ783" s="48">
        <f t="shared" si="433"/>
        <v>0</v>
      </c>
      <c r="BK783" s="48">
        <f t="shared" si="434"/>
        <v>0</v>
      </c>
      <c r="BL783" s="48">
        <f t="shared" si="435"/>
        <v>0</v>
      </c>
      <c r="BM783" s="48">
        <f t="shared" si="436"/>
        <v>0</v>
      </c>
      <c r="BN783" s="48">
        <f t="shared" si="437"/>
        <v>0</v>
      </c>
      <c r="BO783" s="48">
        <f t="shared" si="438"/>
        <v>0</v>
      </c>
      <c r="BP783" s="179"/>
      <c r="BQ783" s="179"/>
      <c r="BR783" s="189"/>
      <c r="BS783" s="174"/>
      <c r="BT783" s="86">
        <f t="shared" si="449"/>
        <v>0</v>
      </c>
      <c r="BU783" s="174"/>
      <c r="BV783" s="176"/>
      <c r="BW783" s="169"/>
      <c r="BX783" s="157">
        <f>IF(J783='Категорія витрат'!$F$2,ROUND('Додаток 3._Бюджет детальний ПР'!BW783*0.3676,2),IF(J783='Категорія витрат'!$F$3,ROUND('Додаток 3._Бюджет детальний ПР'!BW783*0.347,2),IF(J783='Категорія витрат'!$F$4,ROUND('Додаток 3._Бюджет детальний ПР'!BW783*0.347,2),IF(J783='Категорія витрат'!$F$7,ROUND('Додаток 3._Бюджет детальний ПР'!BW783*0.0841,2),0))))</f>
        <v>0</v>
      </c>
      <c r="BY783" s="151">
        <f t="shared" si="450"/>
        <v>0</v>
      </c>
      <c r="BZ783" s="179"/>
      <c r="CA783" s="179"/>
      <c r="CB783" s="179"/>
      <c r="CC783" s="179"/>
      <c r="CD783" s="179"/>
      <c r="CE783" s="179"/>
      <c r="CF783" s="179"/>
      <c r="CG783" s="179"/>
      <c r="CH783" s="179"/>
      <c r="CI783" s="179"/>
      <c r="CJ783" s="179"/>
      <c r="CK783" s="179"/>
      <c r="CL783" s="48">
        <f t="shared" si="439"/>
        <v>0</v>
      </c>
      <c r="CM783" s="48">
        <f t="shared" si="440"/>
        <v>0</v>
      </c>
      <c r="CN783" s="48">
        <f t="shared" si="441"/>
        <v>0</v>
      </c>
      <c r="CO783" s="48">
        <f t="shared" si="442"/>
        <v>0</v>
      </c>
      <c r="CP783" s="48">
        <f t="shared" si="443"/>
        <v>0</v>
      </c>
      <c r="CQ783" s="48">
        <f t="shared" si="444"/>
        <v>0</v>
      </c>
      <c r="CR783" s="48">
        <f t="shared" si="445"/>
        <v>0</v>
      </c>
      <c r="CS783" s="48">
        <f t="shared" si="446"/>
        <v>0</v>
      </c>
      <c r="CT783" s="179"/>
      <c r="CU783" s="179"/>
    </row>
    <row r="784" spans="1:99" ht="20.100000000000001" customHeight="1" x14ac:dyDescent="0.25">
      <c r="A784" s="57">
        <v>779</v>
      </c>
      <c r="B784" s="398" t="str">
        <f>IF(D784='Напрямки конкурса'!$L$2,'Напрямки конкурса'!$B$2,IF(D784='Напрямки конкурса'!$L$3,'Напрямки конкурса'!$B$3,IF(D784='Напрямки конкурса'!$L$4,'Напрямки конкурса'!$B$4,IF(D784='Напрямки конкурса'!$L$5,'Напрямки конкурса'!$B$5,IF(D784='Напрямки конкурса'!$L$6,'Напрямки конкурса'!$B$6,IF(D784='Напрямки конкурса'!$L$7,'Напрямки конкурса'!$B$7,IF(D784='Напрямки конкурса'!$L$8,'Напрямки конкурса'!$B$8,IF(D784='Напрямки конкурса'!$L$9,'Напрямки конкурса'!$B$9,IF(D784='Напрямки конкурса'!$L$10,'Напрямки конкурса'!$B$10,IF(D784='Напрямки конкурса'!$L$11,'Напрямки конкурса'!$B$11,IF(D784='Напрямки конкурса'!$L$12,'Напрямки конкурса'!$B$12,IF(D784='Напрямки конкурса'!$L$13,'Напрямки конкурса'!$B$13,IF(D784='Напрямки конкурса'!$L$14,'Напрямки конкурса'!$B$14,IF(D784='Напрямки конкурса'!$L$15,'Напрямки конкурса'!$B$15,IF(D784='Напрямки конкурса'!$L$16,'Напрямки конкурса'!$B$16,IF(D784='Напрямки конкурса'!$L$17,'Напрямки конкурса'!$B$17,IF(D784='Напрямки конкурса'!$L$18,'Напрямки конкурса'!$B$18,IF(D784='Напрямки конкурса'!$L$19,'Напрямки конкурса'!$B$19,IF(D784='Напрямки конкурса'!$L$20,'Напрямки конкурса'!$B$20,IF(D784='Напрямки конкурса'!$L$21,'Напрямки конкурса'!$B$21,IF(D784='Напрямки конкурса'!$L$22,'Напрямки конкурса'!$B$22,IF(D784='Напрямки конкурса'!$L$23,'Напрямки конкурса'!$B$23,IF(D784='Напрямки конкурса'!$L$24,'Напрямки конкурса'!$B$24,IF(D784='Напрямки конкурса'!$L$25,'Напрямки конкурса'!$B$25,IF(D784='Напрямки конкурса'!$L$26,'Напрямки конкурса'!$B$26,IF(D784='Напрямки конкурса'!$L$27,'Напрямки конкурса'!$B$27,IF(D784='Напрямки конкурса'!$L$28,'Напрямки конкурса'!$B$28,"")))))))))))))))))))))))))))</f>
        <v/>
      </c>
      <c r="C784" s="58" t="str">
        <f>IF(D784='Напрямки конкурса'!$L$2,'Напрямки конкурса'!$K$2,IF(D784='Напрямки конкурса'!$L$3,'Напрямки конкурса'!$K$3,IF(D784='Напрямки конкурса'!$L$4,'Напрямки конкурса'!$K$4,IF(D784='Напрямки конкурса'!$L$5,'Напрямки конкурса'!$K$5,IF(D784='Напрямки конкурса'!$L$6,'Напрямки конкурса'!$K$6,IF(D784='Напрямки конкурса'!$L$7,'Напрямки конкурса'!$K$7,IF(D784='Напрямки конкурса'!$L$8,'Напрямки конкурса'!$K$8,IF(D784='Напрямки конкурса'!$L$9,'Напрямки конкурса'!$K$9,IF(D784='Напрямки конкурса'!$L$10,'Напрямки конкурса'!$K$10,IF(D784='Напрямки конкурса'!$L$11,'Напрямки конкурса'!$K$11,IF(D784='Напрямки конкурса'!$L$12,'Напрямки конкурса'!$K$12,IF(D784='Напрямки конкурса'!$L$13,'Напрямки конкурса'!$K$13,IF(D784='Напрямки конкурса'!$L$14,'Напрямки конкурса'!$K$14,IF(D784='Напрямки конкурса'!$L$15,'Напрямки конкурса'!$K$15,IF(D784='Напрямки конкурса'!$L$16,'Напрямки конкурса'!$K$16,IF(D784='Напрямки конкурса'!$L$17,'Напрямки конкурса'!$K$17,IF(D784='Напрямки конкурса'!$L$18,'Напрямки конкурса'!$K$18,IF(D784='Напрямки конкурса'!$L$19,'Напрямки конкурса'!$K$19,IF(D784='Напрямки конкурса'!$L$20,'Напрямки конкурса'!$K$20,IF(D784='Напрямки конкурса'!$L$21,'Напрямки конкурса'!$K$21,IF(D784='Напрямки конкурса'!$L$22,'Напрямки конкурса'!$K$22,IF(D784='Напрямки конкурса'!$L$23,'Напрямки конкурса'!$K$23,IF(D784='Напрямки конкурса'!$L$24,'Напрямки конкурса'!$K$24,IF(D784='Напрямки конкурса'!$L$25,'Напрямки конкурса'!$K$25,IF(D784='Напрямки конкурса'!$L$26,'Напрямки конкурса'!$K$26,IF(D784='Напрямки конкурса'!$L$27,'Напрямки конкурса'!$K$27,IF(D784='Напрямки конкурса'!$L$28,'Напрямки конкурса'!$K$28,"")))))))))))))))))))))))))))</f>
        <v/>
      </c>
      <c r="D784" s="554"/>
      <c r="E784" s="169"/>
      <c r="F784" s="169"/>
      <c r="G784" s="169"/>
      <c r="H784" s="148" t="str">
        <f>IF(I784='Категорія витрат'!$B$2,'Категорія витрат'!$A$2,IF(I784='Категорія витрат'!$B$3,'Категорія витрат'!$A$3,IF(I784='Категорія витрат'!$B$4,'Категорія витрат'!$A$4,IF(I784='Категорія витрат'!$B$5,'Категорія витрат'!$A$5,IF(I784='Категорія витрат'!$B$6,'Категорія витрат'!$A$6,IF(I784='Категорія витрат'!$B$7,'Категорія витрат'!$A$7,IF(I784='Категорія витрат'!$B$8,'Категорія витрат'!$A$8,IF(I784='Категорія витрат'!$B$9,'Категорія витрат'!$A$9,IF(I784='Категорія витрат'!$B$10,'Категорія витрат'!$A$10,IF(I784='Категорія витрат'!$B$11,'Категорія витрат'!$A$11,IF(I784='Категорія витрат'!$B$12,'Категорія витрат'!$A$12,IF(I784='Категорія витрат'!$B$13,'Категорія витрат'!$A$13,IF(I784='Категорія витрат'!$B$14,'Категорія витрат'!$A$14,IF(I784='Категорія витрат'!$B$15,'Категорія витрат'!$A$15,IF(I784='Категорія витрат'!$B$16,'Категорія витрат'!$A$16,IF(I784='Категорія витрат'!$B$17,'Категорія витрат'!$A$17,IF(I784='Категорія витрат'!$B$18,'Категорія витрат'!$A$18,IF(I784='Категорія витрат'!$B$19,'Категорія витрат'!$A$19,IF(I784='Категорія витрат'!$B$20,'Категорія витрат'!$A$20,IF(I784='Категорія витрат'!$B$21,'Категорія витрат'!$A$21,IF(I784='Категорія витрат'!$B$22,'Категорія витрат'!$A$22,IF(I784='Категорія витрат'!$B$23,'Категорія витрат'!$A$23,IF(I784='Категорія витрат'!$B$24,'Категорія витрат'!$A$24,IF(I784='Категорія витрат'!$B$25,'Категорія витрат'!$A$25,IF(I784='Категорія витрат'!$B$26,'Категорія витрат'!$A$26,IF(I784='Категорія витрат'!$B$27,'Категорія витрат'!$A$27,IF(I784='Категорія витрат'!$B$28,'Категорія витрат'!$A$28,IF(I784='Категорія витрат'!$B$29,'Категорія витрат'!$A$29,IF(I784='Категорія витрат'!$B$30,'Категорія витрат'!$A$30,"")))))))))))))))))))))))))))))</f>
        <v/>
      </c>
      <c r="I784" s="172"/>
      <c r="J784" s="171"/>
      <c r="K784" s="174"/>
      <c r="L784" s="86">
        <f t="shared" si="447"/>
        <v>0</v>
      </c>
      <c r="M784" s="174"/>
      <c r="N784" s="176"/>
      <c r="O784" s="396">
        <f t="shared" si="422"/>
        <v>0</v>
      </c>
      <c r="P784" s="157">
        <f>IF(J784='Категорія витрат'!$F$2,ROUND('Додаток 3._Бюджет детальний ПР'!O784*0.3676,2),IF(J784='Категорія витрат'!$F$3,ROUND('Додаток 3._Бюджет детальний ПР'!O784*0.347,2),IF(J784='Категорія витрат'!$F$4,ROUND('Додаток 3._Бюджет детальний ПР'!O784*0.347,2),IF(J784='Категорія витрат'!$F$7,ROUND('Додаток 3._Бюджет детальний ПР'!O784*0.0841,2),0))))</f>
        <v>0</v>
      </c>
      <c r="Q784" s="151">
        <f t="shared" si="420"/>
        <v>0</v>
      </c>
      <c r="R784" s="179"/>
      <c r="S784" s="179"/>
      <c r="T784" s="179"/>
      <c r="U784" s="179"/>
      <c r="V784" s="179"/>
      <c r="W784" s="179"/>
      <c r="X784" s="179"/>
      <c r="Y784" s="179"/>
      <c r="Z784" s="179"/>
      <c r="AA784" s="179"/>
      <c r="AB784" s="179"/>
      <c r="AC784" s="179"/>
      <c r="AD784" s="48">
        <f t="shared" si="423"/>
        <v>0</v>
      </c>
      <c r="AE784" s="48">
        <f t="shared" si="424"/>
        <v>0</v>
      </c>
      <c r="AF784" s="48">
        <f t="shared" si="425"/>
        <v>0</v>
      </c>
      <c r="AG784" s="48">
        <f t="shared" si="426"/>
        <v>0</v>
      </c>
      <c r="AH784" s="48">
        <f t="shared" si="427"/>
        <v>0</v>
      </c>
      <c r="AI784" s="48">
        <f t="shared" si="428"/>
        <v>0</v>
      </c>
      <c r="AJ784" s="48">
        <f t="shared" si="429"/>
        <v>0</v>
      </c>
      <c r="AK784" s="48">
        <f t="shared" si="430"/>
        <v>0</v>
      </c>
      <c r="AL784" s="179"/>
      <c r="AM784" s="179"/>
      <c r="AN784" s="76"/>
      <c r="AO784" s="174"/>
      <c r="AP784" s="405">
        <f t="shared" si="448"/>
        <v>0</v>
      </c>
      <c r="AQ784" s="174"/>
      <c r="AR784" s="176"/>
      <c r="AS784" s="169"/>
      <c r="AT784" s="157">
        <f>IF(J784='Категорія витрат'!$F$2,ROUND('Додаток 3._Бюджет детальний ПР'!AS784*0.3676,2),IF(J784='Категорія витрат'!$F$3,ROUND('Додаток 3._Бюджет детальний ПР'!AS784*0.347,2),IF(J784='Категорія витрат'!$F$4,ROUND('Додаток 3._Бюджет детальний ПР'!AS784*0.347,2),IF(J784='Категорія витрат'!$F$7,ROUND('Додаток 3._Бюджет детальний ПР'!AS784*0.0841,2),0))))</f>
        <v>0</v>
      </c>
      <c r="AU784" s="151">
        <f t="shared" si="421"/>
        <v>0</v>
      </c>
      <c r="AV784" s="179"/>
      <c r="AW784" s="179"/>
      <c r="AX784" s="179"/>
      <c r="AY784" s="179"/>
      <c r="AZ784" s="179"/>
      <c r="BA784" s="179"/>
      <c r="BB784" s="179"/>
      <c r="BC784" s="179"/>
      <c r="BD784" s="179"/>
      <c r="BE784" s="179"/>
      <c r="BF784" s="179"/>
      <c r="BG784" s="179"/>
      <c r="BH784" s="48">
        <f t="shared" si="431"/>
        <v>0</v>
      </c>
      <c r="BI784" s="48">
        <f t="shared" si="432"/>
        <v>0</v>
      </c>
      <c r="BJ784" s="48">
        <f t="shared" si="433"/>
        <v>0</v>
      </c>
      <c r="BK784" s="48">
        <f t="shared" si="434"/>
        <v>0</v>
      </c>
      <c r="BL784" s="48">
        <f t="shared" si="435"/>
        <v>0</v>
      </c>
      <c r="BM784" s="48">
        <f t="shared" si="436"/>
        <v>0</v>
      </c>
      <c r="BN784" s="48">
        <f t="shared" si="437"/>
        <v>0</v>
      </c>
      <c r="BO784" s="48">
        <f t="shared" si="438"/>
        <v>0</v>
      </c>
      <c r="BP784" s="179"/>
      <c r="BQ784" s="179"/>
      <c r="BR784" s="189"/>
      <c r="BS784" s="174"/>
      <c r="BT784" s="86">
        <f t="shared" si="449"/>
        <v>0</v>
      </c>
      <c r="BU784" s="174"/>
      <c r="BV784" s="176"/>
      <c r="BW784" s="169"/>
      <c r="BX784" s="157">
        <f>IF(J784='Категорія витрат'!$F$2,ROUND('Додаток 3._Бюджет детальний ПР'!BW784*0.3676,2),IF(J784='Категорія витрат'!$F$3,ROUND('Додаток 3._Бюджет детальний ПР'!BW784*0.347,2),IF(J784='Категорія витрат'!$F$4,ROUND('Додаток 3._Бюджет детальний ПР'!BW784*0.347,2),IF(J784='Категорія витрат'!$F$7,ROUND('Додаток 3._Бюджет детальний ПР'!BW784*0.0841,2),0))))</f>
        <v>0</v>
      </c>
      <c r="BY784" s="151">
        <f t="shared" si="450"/>
        <v>0</v>
      </c>
      <c r="BZ784" s="179"/>
      <c r="CA784" s="179"/>
      <c r="CB784" s="179"/>
      <c r="CC784" s="179"/>
      <c r="CD784" s="179"/>
      <c r="CE784" s="179"/>
      <c r="CF784" s="179"/>
      <c r="CG784" s="179"/>
      <c r="CH784" s="179"/>
      <c r="CI784" s="179"/>
      <c r="CJ784" s="179"/>
      <c r="CK784" s="179"/>
      <c r="CL784" s="48">
        <f t="shared" si="439"/>
        <v>0</v>
      </c>
      <c r="CM784" s="48">
        <f t="shared" si="440"/>
        <v>0</v>
      </c>
      <c r="CN784" s="48">
        <f t="shared" si="441"/>
        <v>0</v>
      </c>
      <c r="CO784" s="48">
        <f t="shared" si="442"/>
        <v>0</v>
      </c>
      <c r="CP784" s="48">
        <f t="shared" si="443"/>
        <v>0</v>
      </c>
      <c r="CQ784" s="48">
        <f t="shared" si="444"/>
        <v>0</v>
      </c>
      <c r="CR784" s="48">
        <f t="shared" si="445"/>
        <v>0</v>
      </c>
      <c r="CS784" s="48">
        <f t="shared" si="446"/>
        <v>0</v>
      </c>
      <c r="CT784" s="179"/>
      <c r="CU784" s="179"/>
    </row>
    <row r="785" spans="1:99" ht="20.100000000000001" customHeight="1" x14ac:dyDescent="0.25">
      <c r="A785" s="57">
        <v>780</v>
      </c>
      <c r="B785" s="398" t="str">
        <f>IF(D785='Напрямки конкурса'!$L$2,'Напрямки конкурса'!$B$2,IF(D785='Напрямки конкурса'!$L$3,'Напрямки конкурса'!$B$3,IF(D785='Напрямки конкурса'!$L$4,'Напрямки конкурса'!$B$4,IF(D785='Напрямки конкурса'!$L$5,'Напрямки конкурса'!$B$5,IF(D785='Напрямки конкурса'!$L$6,'Напрямки конкурса'!$B$6,IF(D785='Напрямки конкурса'!$L$7,'Напрямки конкурса'!$B$7,IF(D785='Напрямки конкурса'!$L$8,'Напрямки конкурса'!$B$8,IF(D785='Напрямки конкурса'!$L$9,'Напрямки конкурса'!$B$9,IF(D785='Напрямки конкурса'!$L$10,'Напрямки конкурса'!$B$10,IF(D785='Напрямки конкурса'!$L$11,'Напрямки конкурса'!$B$11,IF(D785='Напрямки конкурса'!$L$12,'Напрямки конкурса'!$B$12,IF(D785='Напрямки конкурса'!$L$13,'Напрямки конкурса'!$B$13,IF(D785='Напрямки конкурса'!$L$14,'Напрямки конкурса'!$B$14,IF(D785='Напрямки конкурса'!$L$15,'Напрямки конкурса'!$B$15,IF(D785='Напрямки конкурса'!$L$16,'Напрямки конкурса'!$B$16,IF(D785='Напрямки конкурса'!$L$17,'Напрямки конкурса'!$B$17,IF(D785='Напрямки конкурса'!$L$18,'Напрямки конкурса'!$B$18,IF(D785='Напрямки конкурса'!$L$19,'Напрямки конкурса'!$B$19,IF(D785='Напрямки конкурса'!$L$20,'Напрямки конкурса'!$B$20,IF(D785='Напрямки конкурса'!$L$21,'Напрямки конкурса'!$B$21,IF(D785='Напрямки конкурса'!$L$22,'Напрямки конкурса'!$B$22,IF(D785='Напрямки конкурса'!$L$23,'Напрямки конкурса'!$B$23,IF(D785='Напрямки конкурса'!$L$24,'Напрямки конкурса'!$B$24,IF(D785='Напрямки конкурса'!$L$25,'Напрямки конкурса'!$B$25,IF(D785='Напрямки конкурса'!$L$26,'Напрямки конкурса'!$B$26,IF(D785='Напрямки конкурса'!$L$27,'Напрямки конкурса'!$B$27,IF(D785='Напрямки конкурса'!$L$28,'Напрямки конкурса'!$B$28,"")))))))))))))))))))))))))))</f>
        <v/>
      </c>
      <c r="C785" s="58" t="str">
        <f>IF(D785='Напрямки конкурса'!$L$2,'Напрямки конкурса'!$K$2,IF(D785='Напрямки конкурса'!$L$3,'Напрямки конкурса'!$K$3,IF(D785='Напрямки конкурса'!$L$4,'Напрямки конкурса'!$K$4,IF(D785='Напрямки конкурса'!$L$5,'Напрямки конкурса'!$K$5,IF(D785='Напрямки конкурса'!$L$6,'Напрямки конкурса'!$K$6,IF(D785='Напрямки конкурса'!$L$7,'Напрямки конкурса'!$K$7,IF(D785='Напрямки конкурса'!$L$8,'Напрямки конкурса'!$K$8,IF(D785='Напрямки конкурса'!$L$9,'Напрямки конкурса'!$K$9,IF(D785='Напрямки конкурса'!$L$10,'Напрямки конкурса'!$K$10,IF(D785='Напрямки конкурса'!$L$11,'Напрямки конкурса'!$K$11,IF(D785='Напрямки конкурса'!$L$12,'Напрямки конкурса'!$K$12,IF(D785='Напрямки конкурса'!$L$13,'Напрямки конкурса'!$K$13,IF(D785='Напрямки конкурса'!$L$14,'Напрямки конкурса'!$K$14,IF(D785='Напрямки конкурса'!$L$15,'Напрямки конкурса'!$K$15,IF(D785='Напрямки конкурса'!$L$16,'Напрямки конкурса'!$K$16,IF(D785='Напрямки конкурса'!$L$17,'Напрямки конкурса'!$K$17,IF(D785='Напрямки конкурса'!$L$18,'Напрямки конкурса'!$K$18,IF(D785='Напрямки конкурса'!$L$19,'Напрямки конкурса'!$K$19,IF(D785='Напрямки конкурса'!$L$20,'Напрямки конкурса'!$K$20,IF(D785='Напрямки конкурса'!$L$21,'Напрямки конкурса'!$K$21,IF(D785='Напрямки конкурса'!$L$22,'Напрямки конкурса'!$K$22,IF(D785='Напрямки конкурса'!$L$23,'Напрямки конкурса'!$K$23,IF(D785='Напрямки конкурса'!$L$24,'Напрямки конкурса'!$K$24,IF(D785='Напрямки конкурса'!$L$25,'Напрямки конкурса'!$K$25,IF(D785='Напрямки конкурса'!$L$26,'Напрямки конкурса'!$K$26,IF(D785='Напрямки конкурса'!$L$27,'Напрямки конкурса'!$K$27,IF(D785='Напрямки конкурса'!$L$28,'Напрямки конкурса'!$K$28,"")))))))))))))))))))))))))))</f>
        <v/>
      </c>
      <c r="D785" s="554"/>
      <c r="E785" s="169"/>
      <c r="F785" s="169"/>
      <c r="G785" s="169"/>
      <c r="H785" s="148" t="str">
        <f>IF(I785='Категорія витрат'!$B$2,'Категорія витрат'!$A$2,IF(I785='Категорія витрат'!$B$3,'Категорія витрат'!$A$3,IF(I785='Категорія витрат'!$B$4,'Категорія витрат'!$A$4,IF(I785='Категорія витрат'!$B$5,'Категорія витрат'!$A$5,IF(I785='Категорія витрат'!$B$6,'Категорія витрат'!$A$6,IF(I785='Категорія витрат'!$B$7,'Категорія витрат'!$A$7,IF(I785='Категорія витрат'!$B$8,'Категорія витрат'!$A$8,IF(I785='Категорія витрат'!$B$9,'Категорія витрат'!$A$9,IF(I785='Категорія витрат'!$B$10,'Категорія витрат'!$A$10,IF(I785='Категорія витрат'!$B$11,'Категорія витрат'!$A$11,IF(I785='Категорія витрат'!$B$12,'Категорія витрат'!$A$12,IF(I785='Категорія витрат'!$B$13,'Категорія витрат'!$A$13,IF(I785='Категорія витрат'!$B$14,'Категорія витрат'!$A$14,IF(I785='Категорія витрат'!$B$15,'Категорія витрат'!$A$15,IF(I785='Категорія витрат'!$B$16,'Категорія витрат'!$A$16,IF(I785='Категорія витрат'!$B$17,'Категорія витрат'!$A$17,IF(I785='Категорія витрат'!$B$18,'Категорія витрат'!$A$18,IF(I785='Категорія витрат'!$B$19,'Категорія витрат'!$A$19,IF(I785='Категорія витрат'!$B$20,'Категорія витрат'!$A$20,IF(I785='Категорія витрат'!$B$21,'Категорія витрат'!$A$21,IF(I785='Категорія витрат'!$B$22,'Категорія витрат'!$A$22,IF(I785='Категорія витрат'!$B$23,'Категорія витрат'!$A$23,IF(I785='Категорія витрат'!$B$24,'Категорія витрат'!$A$24,IF(I785='Категорія витрат'!$B$25,'Категорія витрат'!$A$25,IF(I785='Категорія витрат'!$B$26,'Категорія витрат'!$A$26,IF(I785='Категорія витрат'!$B$27,'Категорія витрат'!$A$27,IF(I785='Категорія витрат'!$B$28,'Категорія витрат'!$A$28,IF(I785='Категорія витрат'!$B$29,'Категорія витрат'!$A$29,IF(I785='Категорія витрат'!$B$30,'Категорія витрат'!$A$30,"")))))))))))))))))))))))))))))</f>
        <v/>
      </c>
      <c r="I785" s="172"/>
      <c r="J785" s="171"/>
      <c r="K785" s="174"/>
      <c r="L785" s="86">
        <f t="shared" si="447"/>
        <v>0</v>
      </c>
      <c r="M785" s="174"/>
      <c r="N785" s="176"/>
      <c r="O785" s="396">
        <f t="shared" si="422"/>
        <v>0</v>
      </c>
      <c r="P785" s="157">
        <f>IF(J785='Категорія витрат'!$F$2,ROUND('Додаток 3._Бюджет детальний ПР'!O785*0.3676,2),IF(J785='Категорія витрат'!$F$3,ROUND('Додаток 3._Бюджет детальний ПР'!O785*0.347,2),IF(J785='Категорія витрат'!$F$4,ROUND('Додаток 3._Бюджет детальний ПР'!O785*0.347,2),IF(J785='Категорія витрат'!$F$7,ROUND('Додаток 3._Бюджет детальний ПР'!O785*0.0841,2),0))))</f>
        <v>0</v>
      </c>
      <c r="Q785" s="151">
        <f t="shared" si="420"/>
        <v>0</v>
      </c>
      <c r="R785" s="179"/>
      <c r="S785" s="179"/>
      <c r="T785" s="179"/>
      <c r="U785" s="179"/>
      <c r="V785" s="179"/>
      <c r="W785" s="179"/>
      <c r="X785" s="179"/>
      <c r="Y785" s="179"/>
      <c r="Z785" s="179"/>
      <c r="AA785" s="179"/>
      <c r="AB785" s="179"/>
      <c r="AC785" s="179"/>
      <c r="AD785" s="48">
        <f t="shared" si="423"/>
        <v>0</v>
      </c>
      <c r="AE785" s="48">
        <f t="shared" si="424"/>
        <v>0</v>
      </c>
      <c r="AF785" s="48">
        <f t="shared" si="425"/>
        <v>0</v>
      </c>
      <c r="AG785" s="48">
        <f t="shared" si="426"/>
        <v>0</v>
      </c>
      <c r="AH785" s="48">
        <f t="shared" si="427"/>
        <v>0</v>
      </c>
      <c r="AI785" s="48">
        <f t="shared" si="428"/>
        <v>0</v>
      </c>
      <c r="AJ785" s="48">
        <f t="shared" si="429"/>
        <v>0</v>
      </c>
      <c r="AK785" s="48">
        <f t="shared" si="430"/>
        <v>0</v>
      </c>
      <c r="AL785" s="179"/>
      <c r="AM785" s="179"/>
      <c r="AN785" s="76"/>
      <c r="AO785" s="174"/>
      <c r="AP785" s="405">
        <f t="shared" si="448"/>
        <v>0</v>
      </c>
      <c r="AQ785" s="174"/>
      <c r="AR785" s="176"/>
      <c r="AS785" s="169"/>
      <c r="AT785" s="157">
        <f>IF(J785='Категорія витрат'!$F$2,ROUND('Додаток 3._Бюджет детальний ПР'!AS785*0.3676,2),IF(J785='Категорія витрат'!$F$3,ROUND('Додаток 3._Бюджет детальний ПР'!AS785*0.347,2),IF(J785='Категорія витрат'!$F$4,ROUND('Додаток 3._Бюджет детальний ПР'!AS785*0.347,2),IF(J785='Категорія витрат'!$F$7,ROUND('Додаток 3._Бюджет детальний ПР'!AS785*0.0841,2),0))))</f>
        <v>0</v>
      </c>
      <c r="AU785" s="151">
        <f t="shared" si="421"/>
        <v>0</v>
      </c>
      <c r="AV785" s="179"/>
      <c r="AW785" s="179"/>
      <c r="AX785" s="179"/>
      <c r="AY785" s="179"/>
      <c r="AZ785" s="179"/>
      <c r="BA785" s="179"/>
      <c r="BB785" s="179"/>
      <c r="BC785" s="179"/>
      <c r="BD785" s="179"/>
      <c r="BE785" s="179"/>
      <c r="BF785" s="179"/>
      <c r="BG785" s="179"/>
      <c r="BH785" s="48">
        <f t="shared" si="431"/>
        <v>0</v>
      </c>
      <c r="BI785" s="48">
        <f t="shared" si="432"/>
        <v>0</v>
      </c>
      <c r="BJ785" s="48">
        <f t="shared" si="433"/>
        <v>0</v>
      </c>
      <c r="BK785" s="48">
        <f t="shared" si="434"/>
        <v>0</v>
      </c>
      <c r="BL785" s="48">
        <f t="shared" si="435"/>
        <v>0</v>
      </c>
      <c r="BM785" s="48">
        <f t="shared" si="436"/>
        <v>0</v>
      </c>
      <c r="BN785" s="48">
        <f t="shared" si="437"/>
        <v>0</v>
      </c>
      <c r="BO785" s="48">
        <f t="shared" si="438"/>
        <v>0</v>
      </c>
      <c r="BP785" s="179"/>
      <c r="BQ785" s="179"/>
      <c r="BR785" s="189"/>
      <c r="BS785" s="174"/>
      <c r="BT785" s="86">
        <f t="shared" si="449"/>
        <v>0</v>
      </c>
      <c r="BU785" s="174"/>
      <c r="BV785" s="176"/>
      <c r="BW785" s="169"/>
      <c r="BX785" s="157">
        <f>IF(J785='Категорія витрат'!$F$2,ROUND('Додаток 3._Бюджет детальний ПР'!BW785*0.3676,2),IF(J785='Категорія витрат'!$F$3,ROUND('Додаток 3._Бюджет детальний ПР'!BW785*0.347,2),IF(J785='Категорія витрат'!$F$4,ROUND('Додаток 3._Бюджет детальний ПР'!BW785*0.347,2),IF(J785='Категорія витрат'!$F$7,ROUND('Додаток 3._Бюджет детальний ПР'!BW785*0.0841,2),0))))</f>
        <v>0</v>
      </c>
      <c r="BY785" s="151">
        <f t="shared" si="450"/>
        <v>0</v>
      </c>
      <c r="BZ785" s="179"/>
      <c r="CA785" s="179"/>
      <c r="CB785" s="179"/>
      <c r="CC785" s="179"/>
      <c r="CD785" s="179"/>
      <c r="CE785" s="179"/>
      <c r="CF785" s="179"/>
      <c r="CG785" s="179"/>
      <c r="CH785" s="179"/>
      <c r="CI785" s="179"/>
      <c r="CJ785" s="179"/>
      <c r="CK785" s="179"/>
      <c r="CL785" s="48">
        <f t="shared" si="439"/>
        <v>0</v>
      </c>
      <c r="CM785" s="48">
        <f t="shared" si="440"/>
        <v>0</v>
      </c>
      <c r="CN785" s="48">
        <f t="shared" si="441"/>
        <v>0</v>
      </c>
      <c r="CO785" s="48">
        <f t="shared" si="442"/>
        <v>0</v>
      </c>
      <c r="CP785" s="48">
        <f t="shared" si="443"/>
        <v>0</v>
      </c>
      <c r="CQ785" s="48">
        <f t="shared" si="444"/>
        <v>0</v>
      </c>
      <c r="CR785" s="48">
        <f t="shared" si="445"/>
        <v>0</v>
      </c>
      <c r="CS785" s="48">
        <f t="shared" si="446"/>
        <v>0</v>
      </c>
      <c r="CT785" s="179"/>
      <c r="CU785" s="179"/>
    </row>
    <row r="786" spans="1:99" ht="20.100000000000001" customHeight="1" x14ac:dyDescent="0.25">
      <c r="A786" s="57">
        <v>781</v>
      </c>
      <c r="B786" s="398" t="str">
        <f>IF(D786='Напрямки конкурса'!$L$2,'Напрямки конкурса'!$B$2,IF(D786='Напрямки конкурса'!$L$3,'Напрямки конкурса'!$B$3,IF(D786='Напрямки конкурса'!$L$4,'Напрямки конкурса'!$B$4,IF(D786='Напрямки конкурса'!$L$5,'Напрямки конкурса'!$B$5,IF(D786='Напрямки конкурса'!$L$6,'Напрямки конкурса'!$B$6,IF(D786='Напрямки конкурса'!$L$7,'Напрямки конкурса'!$B$7,IF(D786='Напрямки конкурса'!$L$8,'Напрямки конкурса'!$B$8,IF(D786='Напрямки конкурса'!$L$9,'Напрямки конкурса'!$B$9,IF(D786='Напрямки конкурса'!$L$10,'Напрямки конкурса'!$B$10,IF(D786='Напрямки конкурса'!$L$11,'Напрямки конкурса'!$B$11,IF(D786='Напрямки конкурса'!$L$12,'Напрямки конкурса'!$B$12,IF(D786='Напрямки конкурса'!$L$13,'Напрямки конкурса'!$B$13,IF(D786='Напрямки конкурса'!$L$14,'Напрямки конкурса'!$B$14,IF(D786='Напрямки конкурса'!$L$15,'Напрямки конкурса'!$B$15,IF(D786='Напрямки конкурса'!$L$16,'Напрямки конкурса'!$B$16,IF(D786='Напрямки конкурса'!$L$17,'Напрямки конкурса'!$B$17,IF(D786='Напрямки конкурса'!$L$18,'Напрямки конкурса'!$B$18,IF(D786='Напрямки конкурса'!$L$19,'Напрямки конкурса'!$B$19,IF(D786='Напрямки конкурса'!$L$20,'Напрямки конкурса'!$B$20,IF(D786='Напрямки конкурса'!$L$21,'Напрямки конкурса'!$B$21,IF(D786='Напрямки конкурса'!$L$22,'Напрямки конкурса'!$B$22,IF(D786='Напрямки конкурса'!$L$23,'Напрямки конкурса'!$B$23,IF(D786='Напрямки конкурса'!$L$24,'Напрямки конкурса'!$B$24,IF(D786='Напрямки конкурса'!$L$25,'Напрямки конкурса'!$B$25,IF(D786='Напрямки конкурса'!$L$26,'Напрямки конкурса'!$B$26,IF(D786='Напрямки конкурса'!$L$27,'Напрямки конкурса'!$B$27,IF(D786='Напрямки конкурса'!$L$28,'Напрямки конкурса'!$B$28,"")))))))))))))))))))))))))))</f>
        <v/>
      </c>
      <c r="C786" s="58" t="str">
        <f>IF(D786='Напрямки конкурса'!$L$2,'Напрямки конкурса'!$K$2,IF(D786='Напрямки конкурса'!$L$3,'Напрямки конкурса'!$K$3,IF(D786='Напрямки конкурса'!$L$4,'Напрямки конкурса'!$K$4,IF(D786='Напрямки конкурса'!$L$5,'Напрямки конкурса'!$K$5,IF(D786='Напрямки конкурса'!$L$6,'Напрямки конкурса'!$K$6,IF(D786='Напрямки конкурса'!$L$7,'Напрямки конкурса'!$K$7,IF(D786='Напрямки конкурса'!$L$8,'Напрямки конкурса'!$K$8,IF(D786='Напрямки конкурса'!$L$9,'Напрямки конкурса'!$K$9,IF(D786='Напрямки конкурса'!$L$10,'Напрямки конкурса'!$K$10,IF(D786='Напрямки конкурса'!$L$11,'Напрямки конкурса'!$K$11,IF(D786='Напрямки конкурса'!$L$12,'Напрямки конкурса'!$K$12,IF(D786='Напрямки конкурса'!$L$13,'Напрямки конкурса'!$K$13,IF(D786='Напрямки конкурса'!$L$14,'Напрямки конкурса'!$K$14,IF(D786='Напрямки конкурса'!$L$15,'Напрямки конкурса'!$K$15,IF(D786='Напрямки конкурса'!$L$16,'Напрямки конкурса'!$K$16,IF(D786='Напрямки конкурса'!$L$17,'Напрямки конкурса'!$K$17,IF(D786='Напрямки конкурса'!$L$18,'Напрямки конкурса'!$K$18,IF(D786='Напрямки конкурса'!$L$19,'Напрямки конкурса'!$K$19,IF(D786='Напрямки конкурса'!$L$20,'Напрямки конкурса'!$K$20,IF(D786='Напрямки конкурса'!$L$21,'Напрямки конкурса'!$K$21,IF(D786='Напрямки конкурса'!$L$22,'Напрямки конкурса'!$K$22,IF(D786='Напрямки конкурса'!$L$23,'Напрямки конкурса'!$K$23,IF(D786='Напрямки конкурса'!$L$24,'Напрямки конкурса'!$K$24,IF(D786='Напрямки конкурса'!$L$25,'Напрямки конкурса'!$K$25,IF(D786='Напрямки конкурса'!$L$26,'Напрямки конкурса'!$K$26,IF(D786='Напрямки конкурса'!$L$27,'Напрямки конкурса'!$K$27,IF(D786='Напрямки конкурса'!$L$28,'Напрямки конкурса'!$K$28,"")))))))))))))))))))))))))))</f>
        <v/>
      </c>
      <c r="D786" s="554"/>
      <c r="E786" s="169"/>
      <c r="F786" s="169"/>
      <c r="G786" s="169"/>
      <c r="H786" s="148" t="str">
        <f>IF(I786='Категорія витрат'!$B$2,'Категорія витрат'!$A$2,IF(I786='Категорія витрат'!$B$3,'Категорія витрат'!$A$3,IF(I786='Категорія витрат'!$B$4,'Категорія витрат'!$A$4,IF(I786='Категорія витрат'!$B$5,'Категорія витрат'!$A$5,IF(I786='Категорія витрат'!$B$6,'Категорія витрат'!$A$6,IF(I786='Категорія витрат'!$B$7,'Категорія витрат'!$A$7,IF(I786='Категорія витрат'!$B$8,'Категорія витрат'!$A$8,IF(I786='Категорія витрат'!$B$9,'Категорія витрат'!$A$9,IF(I786='Категорія витрат'!$B$10,'Категорія витрат'!$A$10,IF(I786='Категорія витрат'!$B$11,'Категорія витрат'!$A$11,IF(I786='Категорія витрат'!$B$12,'Категорія витрат'!$A$12,IF(I786='Категорія витрат'!$B$13,'Категорія витрат'!$A$13,IF(I786='Категорія витрат'!$B$14,'Категорія витрат'!$A$14,IF(I786='Категорія витрат'!$B$15,'Категорія витрат'!$A$15,IF(I786='Категорія витрат'!$B$16,'Категорія витрат'!$A$16,IF(I786='Категорія витрат'!$B$17,'Категорія витрат'!$A$17,IF(I786='Категорія витрат'!$B$18,'Категорія витрат'!$A$18,IF(I786='Категорія витрат'!$B$19,'Категорія витрат'!$A$19,IF(I786='Категорія витрат'!$B$20,'Категорія витрат'!$A$20,IF(I786='Категорія витрат'!$B$21,'Категорія витрат'!$A$21,IF(I786='Категорія витрат'!$B$22,'Категорія витрат'!$A$22,IF(I786='Категорія витрат'!$B$23,'Категорія витрат'!$A$23,IF(I786='Категорія витрат'!$B$24,'Категорія витрат'!$A$24,IF(I786='Категорія витрат'!$B$25,'Категорія витрат'!$A$25,IF(I786='Категорія витрат'!$B$26,'Категорія витрат'!$A$26,IF(I786='Категорія витрат'!$B$27,'Категорія витрат'!$A$27,IF(I786='Категорія витрат'!$B$28,'Категорія витрат'!$A$28,IF(I786='Категорія витрат'!$B$29,'Категорія витрат'!$A$29,IF(I786='Категорія витрат'!$B$30,'Категорія витрат'!$A$30,"")))))))))))))))))))))))))))))</f>
        <v/>
      </c>
      <c r="I786" s="172"/>
      <c r="J786" s="171"/>
      <c r="K786" s="174"/>
      <c r="L786" s="86">
        <f t="shared" si="447"/>
        <v>0</v>
      </c>
      <c r="M786" s="174"/>
      <c r="N786" s="176"/>
      <c r="O786" s="396">
        <f t="shared" si="422"/>
        <v>0</v>
      </c>
      <c r="P786" s="157">
        <f>IF(J786='Категорія витрат'!$F$2,ROUND('Додаток 3._Бюджет детальний ПР'!O786*0.3676,2),IF(J786='Категорія витрат'!$F$3,ROUND('Додаток 3._Бюджет детальний ПР'!O786*0.347,2),IF(J786='Категорія витрат'!$F$4,ROUND('Додаток 3._Бюджет детальний ПР'!O786*0.347,2),IF(J786='Категорія витрат'!$F$7,ROUND('Додаток 3._Бюджет детальний ПР'!O786*0.0841,2),0))))</f>
        <v>0</v>
      </c>
      <c r="Q786" s="151">
        <f t="shared" si="420"/>
        <v>0</v>
      </c>
      <c r="R786" s="179"/>
      <c r="S786" s="179"/>
      <c r="T786" s="179"/>
      <c r="U786" s="179"/>
      <c r="V786" s="179"/>
      <c r="W786" s="179"/>
      <c r="X786" s="179"/>
      <c r="Y786" s="179"/>
      <c r="Z786" s="179"/>
      <c r="AA786" s="179"/>
      <c r="AB786" s="179"/>
      <c r="AC786" s="179"/>
      <c r="AD786" s="48">
        <f t="shared" si="423"/>
        <v>0</v>
      </c>
      <c r="AE786" s="48">
        <f t="shared" si="424"/>
        <v>0</v>
      </c>
      <c r="AF786" s="48">
        <f t="shared" si="425"/>
        <v>0</v>
      </c>
      <c r="AG786" s="48">
        <f t="shared" si="426"/>
        <v>0</v>
      </c>
      <c r="AH786" s="48">
        <f t="shared" si="427"/>
        <v>0</v>
      </c>
      <c r="AI786" s="48">
        <f t="shared" si="428"/>
        <v>0</v>
      </c>
      <c r="AJ786" s="48">
        <f t="shared" si="429"/>
        <v>0</v>
      </c>
      <c r="AK786" s="48">
        <f t="shared" si="430"/>
        <v>0</v>
      </c>
      <c r="AL786" s="179"/>
      <c r="AM786" s="179"/>
      <c r="AN786" s="76"/>
      <c r="AO786" s="174"/>
      <c r="AP786" s="405">
        <f t="shared" si="448"/>
        <v>0</v>
      </c>
      <c r="AQ786" s="174"/>
      <c r="AR786" s="176"/>
      <c r="AS786" s="169"/>
      <c r="AT786" s="157">
        <f>IF(J786='Категорія витрат'!$F$2,ROUND('Додаток 3._Бюджет детальний ПР'!AS786*0.3676,2),IF(J786='Категорія витрат'!$F$3,ROUND('Додаток 3._Бюджет детальний ПР'!AS786*0.347,2),IF(J786='Категорія витрат'!$F$4,ROUND('Додаток 3._Бюджет детальний ПР'!AS786*0.347,2),IF(J786='Категорія витрат'!$F$7,ROUND('Додаток 3._Бюджет детальний ПР'!AS786*0.0841,2),0))))</f>
        <v>0</v>
      </c>
      <c r="AU786" s="151">
        <f t="shared" si="421"/>
        <v>0</v>
      </c>
      <c r="AV786" s="179"/>
      <c r="AW786" s="179"/>
      <c r="AX786" s="179"/>
      <c r="AY786" s="179"/>
      <c r="AZ786" s="179"/>
      <c r="BA786" s="179"/>
      <c r="BB786" s="179"/>
      <c r="BC786" s="179"/>
      <c r="BD786" s="179"/>
      <c r="BE786" s="179"/>
      <c r="BF786" s="179"/>
      <c r="BG786" s="179"/>
      <c r="BH786" s="48">
        <f t="shared" si="431"/>
        <v>0</v>
      </c>
      <c r="BI786" s="48">
        <f t="shared" si="432"/>
        <v>0</v>
      </c>
      <c r="BJ786" s="48">
        <f t="shared" si="433"/>
        <v>0</v>
      </c>
      <c r="BK786" s="48">
        <f t="shared" si="434"/>
        <v>0</v>
      </c>
      <c r="BL786" s="48">
        <f t="shared" si="435"/>
        <v>0</v>
      </c>
      <c r="BM786" s="48">
        <f t="shared" si="436"/>
        <v>0</v>
      </c>
      <c r="BN786" s="48">
        <f t="shared" si="437"/>
        <v>0</v>
      </c>
      <c r="BO786" s="48">
        <f t="shared" si="438"/>
        <v>0</v>
      </c>
      <c r="BP786" s="179"/>
      <c r="BQ786" s="179"/>
      <c r="BR786" s="189"/>
      <c r="BS786" s="174"/>
      <c r="BT786" s="86">
        <f t="shared" si="449"/>
        <v>0</v>
      </c>
      <c r="BU786" s="174"/>
      <c r="BV786" s="176"/>
      <c r="BW786" s="169"/>
      <c r="BX786" s="157">
        <f>IF(J786='Категорія витрат'!$F$2,ROUND('Додаток 3._Бюджет детальний ПР'!BW786*0.3676,2),IF(J786='Категорія витрат'!$F$3,ROUND('Додаток 3._Бюджет детальний ПР'!BW786*0.347,2),IF(J786='Категорія витрат'!$F$4,ROUND('Додаток 3._Бюджет детальний ПР'!BW786*0.347,2),IF(J786='Категорія витрат'!$F$7,ROUND('Додаток 3._Бюджет детальний ПР'!BW786*0.0841,2),0))))</f>
        <v>0</v>
      </c>
      <c r="BY786" s="151">
        <f t="shared" si="450"/>
        <v>0</v>
      </c>
      <c r="BZ786" s="179"/>
      <c r="CA786" s="179"/>
      <c r="CB786" s="179"/>
      <c r="CC786" s="179"/>
      <c r="CD786" s="179"/>
      <c r="CE786" s="179"/>
      <c r="CF786" s="179"/>
      <c r="CG786" s="179"/>
      <c r="CH786" s="179"/>
      <c r="CI786" s="179"/>
      <c r="CJ786" s="179"/>
      <c r="CK786" s="179"/>
      <c r="CL786" s="48">
        <f t="shared" si="439"/>
        <v>0</v>
      </c>
      <c r="CM786" s="48">
        <f t="shared" si="440"/>
        <v>0</v>
      </c>
      <c r="CN786" s="48">
        <f t="shared" si="441"/>
        <v>0</v>
      </c>
      <c r="CO786" s="48">
        <f t="shared" si="442"/>
        <v>0</v>
      </c>
      <c r="CP786" s="48">
        <f t="shared" si="443"/>
        <v>0</v>
      </c>
      <c r="CQ786" s="48">
        <f t="shared" si="444"/>
        <v>0</v>
      </c>
      <c r="CR786" s="48">
        <f t="shared" si="445"/>
        <v>0</v>
      </c>
      <c r="CS786" s="48">
        <f t="shared" si="446"/>
        <v>0</v>
      </c>
      <c r="CT786" s="179"/>
      <c r="CU786" s="179"/>
    </row>
    <row r="787" spans="1:99" ht="20.100000000000001" customHeight="1" x14ac:dyDescent="0.25">
      <c r="A787" s="57">
        <v>782</v>
      </c>
      <c r="B787" s="398" t="str">
        <f>IF(D787='Напрямки конкурса'!$L$2,'Напрямки конкурса'!$B$2,IF(D787='Напрямки конкурса'!$L$3,'Напрямки конкурса'!$B$3,IF(D787='Напрямки конкурса'!$L$4,'Напрямки конкурса'!$B$4,IF(D787='Напрямки конкурса'!$L$5,'Напрямки конкурса'!$B$5,IF(D787='Напрямки конкурса'!$L$6,'Напрямки конкурса'!$B$6,IF(D787='Напрямки конкурса'!$L$7,'Напрямки конкурса'!$B$7,IF(D787='Напрямки конкурса'!$L$8,'Напрямки конкурса'!$B$8,IF(D787='Напрямки конкурса'!$L$9,'Напрямки конкурса'!$B$9,IF(D787='Напрямки конкурса'!$L$10,'Напрямки конкурса'!$B$10,IF(D787='Напрямки конкурса'!$L$11,'Напрямки конкурса'!$B$11,IF(D787='Напрямки конкурса'!$L$12,'Напрямки конкурса'!$B$12,IF(D787='Напрямки конкурса'!$L$13,'Напрямки конкурса'!$B$13,IF(D787='Напрямки конкурса'!$L$14,'Напрямки конкурса'!$B$14,IF(D787='Напрямки конкурса'!$L$15,'Напрямки конкурса'!$B$15,IF(D787='Напрямки конкурса'!$L$16,'Напрямки конкурса'!$B$16,IF(D787='Напрямки конкурса'!$L$17,'Напрямки конкурса'!$B$17,IF(D787='Напрямки конкурса'!$L$18,'Напрямки конкурса'!$B$18,IF(D787='Напрямки конкурса'!$L$19,'Напрямки конкурса'!$B$19,IF(D787='Напрямки конкурса'!$L$20,'Напрямки конкурса'!$B$20,IF(D787='Напрямки конкурса'!$L$21,'Напрямки конкурса'!$B$21,IF(D787='Напрямки конкурса'!$L$22,'Напрямки конкурса'!$B$22,IF(D787='Напрямки конкурса'!$L$23,'Напрямки конкурса'!$B$23,IF(D787='Напрямки конкурса'!$L$24,'Напрямки конкурса'!$B$24,IF(D787='Напрямки конкурса'!$L$25,'Напрямки конкурса'!$B$25,IF(D787='Напрямки конкурса'!$L$26,'Напрямки конкурса'!$B$26,IF(D787='Напрямки конкурса'!$L$27,'Напрямки конкурса'!$B$27,IF(D787='Напрямки конкурса'!$L$28,'Напрямки конкурса'!$B$28,"")))))))))))))))))))))))))))</f>
        <v/>
      </c>
      <c r="C787" s="58" t="str">
        <f>IF(D787='Напрямки конкурса'!$L$2,'Напрямки конкурса'!$K$2,IF(D787='Напрямки конкурса'!$L$3,'Напрямки конкурса'!$K$3,IF(D787='Напрямки конкурса'!$L$4,'Напрямки конкурса'!$K$4,IF(D787='Напрямки конкурса'!$L$5,'Напрямки конкурса'!$K$5,IF(D787='Напрямки конкурса'!$L$6,'Напрямки конкурса'!$K$6,IF(D787='Напрямки конкурса'!$L$7,'Напрямки конкурса'!$K$7,IF(D787='Напрямки конкурса'!$L$8,'Напрямки конкурса'!$K$8,IF(D787='Напрямки конкурса'!$L$9,'Напрямки конкурса'!$K$9,IF(D787='Напрямки конкурса'!$L$10,'Напрямки конкурса'!$K$10,IF(D787='Напрямки конкурса'!$L$11,'Напрямки конкурса'!$K$11,IF(D787='Напрямки конкурса'!$L$12,'Напрямки конкурса'!$K$12,IF(D787='Напрямки конкурса'!$L$13,'Напрямки конкурса'!$K$13,IF(D787='Напрямки конкурса'!$L$14,'Напрямки конкурса'!$K$14,IF(D787='Напрямки конкурса'!$L$15,'Напрямки конкурса'!$K$15,IF(D787='Напрямки конкурса'!$L$16,'Напрямки конкурса'!$K$16,IF(D787='Напрямки конкурса'!$L$17,'Напрямки конкурса'!$K$17,IF(D787='Напрямки конкурса'!$L$18,'Напрямки конкурса'!$K$18,IF(D787='Напрямки конкурса'!$L$19,'Напрямки конкурса'!$K$19,IF(D787='Напрямки конкурса'!$L$20,'Напрямки конкурса'!$K$20,IF(D787='Напрямки конкурса'!$L$21,'Напрямки конкурса'!$K$21,IF(D787='Напрямки конкурса'!$L$22,'Напрямки конкурса'!$K$22,IF(D787='Напрямки конкурса'!$L$23,'Напрямки конкурса'!$K$23,IF(D787='Напрямки конкурса'!$L$24,'Напрямки конкурса'!$K$24,IF(D787='Напрямки конкурса'!$L$25,'Напрямки конкурса'!$K$25,IF(D787='Напрямки конкурса'!$L$26,'Напрямки конкурса'!$K$26,IF(D787='Напрямки конкурса'!$L$27,'Напрямки конкурса'!$K$27,IF(D787='Напрямки конкурса'!$L$28,'Напрямки конкурса'!$K$28,"")))))))))))))))))))))))))))</f>
        <v/>
      </c>
      <c r="D787" s="554"/>
      <c r="E787" s="169"/>
      <c r="F787" s="169"/>
      <c r="G787" s="169"/>
      <c r="H787" s="148" t="str">
        <f>IF(I787='Категорія витрат'!$B$2,'Категорія витрат'!$A$2,IF(I787='Категорія витрат'!$B$3,'Категорія витрат'!$A$3,IF(I787='Категорія витрат'!$B$4,'Категорія витрат'!$A$4,IF(I787='Категорія витрат'!$B$5,'Категорія витрат'!$A$5,IF(I787='Категорія витрат'!$B$6,'Категорія витрат'!$A$6,IF(I787='Категорія витрат'!$B$7,'Категорія витрат'!$A$7,IF(I787='Категорія витрат'!$B$8,'Категорія витрат'!$A$8,IF(I787='Категорія витрат'!$B$9,'Категорія витрат'!$A$9,IF(I787='Категорія витрат'!$B$10,'Категорія витрат'!$A$10,IF(I787='Категорія витрат'!$B$11,'Категорія витрат'!$A$11,IF(I787='Категорія витрат'!$B$12,'Категорія витрат'!$A$12,IF(I787='Категорія витрат'!$B$13,'Категорія витрат'!$A$13,IF(I787='Категорія витрат'!$B$14,'Категорія витрат'!$A$14,IF(I787='Категорія витрат'!$B$15,'Категорія витрат'!$A$15,IF(I787='Категорія витрат'!$B$16,'Категорія витрат'!$A$16,IF(I787='Категорія витрат'!$B$17,'Категорія витрат'!$A$17,IF(I787='Категорія витрат'!$B$18,'Категорія витрат'!$A$18,IF(I787='Категорія витрат'!$B$19,'Категорія витрат'!$A$19,IF(I787='Категорія витрат'!$B$20,'Категорія витрат'!$A$20,IF(I787='Категорія витрат'!$B$21,'Категорія витрат'!$A$21,IF(I787='Категорія витрат'!$B$22,'Категорія витрат'!$A$22,IF(I787='Категорія витрат'!$B$23,'Категорія витрат'!$A$23,IF(I787='Категорія витрат'!$B$24,'Категорія витрат'!$A$24,IF(I787='Категорія витрат'!$B$25,'Категорія витрат'!$A$25,IF(I787='Категорія витрат'!$B$26,'Категорія витрат'!$A$26,IF(I787='Категорія витрат'!$B$27,'Категорія витрат'!$A$27,IF(I787='Категорія витрат'!$B$28,'Категорія витрат'!$A$28,IF(I787='Категорія витрат'!$B$29,'Категорія витрат'!$A$29,IF(I787='Категорія витрат'!$B$30,'Категорія витрат'!$A$30,"")))))))))))))))))))))))))))))</f>
        <v/>
      </c>
      <c r="I787" s="172"/>
      <c r="J787" s="171"/>
      <c r="K787" s="174"/>
      <c r="L787" s="86">
        <f t="shared" si="447"/>
        <v>0</v>
      </c>
      <c r="M787" s="174"/>
      <c r="N787" s="176"/>
      <c r="O787" s="396">
        <f t="shared" si="422"/>
        <v>0</v>
      </c>
      <c r="P787" s="157">
        <f>IF(J787='Категорія витрат'!$F$2,ROUND('Додаток 3._Бюджет детальний ПР'!O787*0.3676,2),IF(J787='Категорія витрат'!$F$3,ROUND('Додаток 3._Бюджет детальний ПР'!O787*0.347,2),IF(J787='Категорія витрат'!$F$4,ROUND('Додаток 3._Бюджет детальний ПР'!O787*0.347,2),IF(J787='Категорія витрат'!$F$7,ROUND('Додаток 3._Бюджет детальний ПР'!O787*0.0841,2),0))))</f>
        <v>0</v>
      </c>
      <c r="Q787" s="151">
        <f t="shared" si="420"/>
        <v>0</v>
      </c>
      <c r="R787" s="179"/>
      <c r="S787" s="179"/>
      <c r="T787" s="179"/>
      <c r="U787" s="179"/>
      <c r="V787" s="179"/>
      <c r="W787" s="179"/>
      <c r="X787" s="179"/>
      <c r="Y787" s="179"/>
      <c r="Z787" s="179"/>
      <c r="AA787" s="179"/>
      <c r="AB787" s="179"/>
      <c r="AC787" s="179"/>
      <c r="AD787" s="48">
        <f t="shared" si="423"/>
        <v>0</v>
      </c>
      <c r="AE787" s="48">
        <f t="shared" si="424"/>
        <v>0</v>
      </c>
      <c r="AF787" s="48">
        <f t="shared" si="425"/>
        <v>0</v>
      </c>
      <c r="AG787" s="48">
        <f t="shared" si="426"/>
        <v>0</v>
      </c>
      <c r="AH787" s="48">
        <f t="shared" si="427"/>
        <v>0</v>
      </c>
      <c r="AI787" s="48">
        <f t="shared" si="428"/>
        <v>0</v>
      </c>
      <c r="AJ787" s="48">
        <f t="shared" si="429"/>
        <v>0</v>
      </c>
      <c r="AK787" s="48">
        <f t="shared" si="430"/>
        <v>0</v>
      </c>
      <c r="AL787" s="179"/>
      <c r="AM787" s="179"/>
      <c r="AN787" s="76"/>
      <c r="AO787" s="174"/>
      <c r="AP787" s="405">
        <f t="shared" si="448"/>
        <v>0</v>
      </c>
      <c r="AQ787" s="174"/>
      <c r="AR787" s="176"/>
      <c r="AS787" s="169"/>
      <c r="AT787" s="157">
        <f>IF(J787='Категорія витрат'!$F$2,ROUND('Додаток 3._Бюджет детальний ПР'!AS787*0.3676,2),IF(J787='Категорія витрат'!$F$3,ROUND('Додаток 3._Бюджет детальний ПР'!AS787*0.347,2),IF(J787='Категорія витрат'!$F$4,ROUND('Додаток 3._Бюджет детальний ПР'!AS787*0.347,2),IF(J787='Категорія витрат'!$F$7,ROUND('Додаток 3._Бюджет детальний ПР'!AS787*0.0841,2),0))))</f>
        <v>0</v>
      </c>
      <c r="AU787" s="151">
        <f t="shared" si="421"/>
        <v>0</v>
      </c>
      <c r="AV787" s="179"/>
      <c r="AW787" s="179"/>
      <c r="AX787" s="179"/>
      <c r="AY787" s="179"/>
      <c r="AZ787" s="179"/>
      <c r="BA787" s="179"/>
      <c r="BB787" s="179"/>
      <c r="BC787" s="179"/>
      <c r="BD787" s="179"/>
      <c r="BE787" s="179"/>
      <c r="BF787" s="179"/>
      <c r="BG787" s="179"/>
      <c r="BH787" s="48">
        <f t="shared" si="431"/>
        <v>0</v>
      </c>
      <c r="BI787" s="48">
        <f t="shared" si="432"/>
        <v>0</v>
      </c>
      <c r="BJ787" s="48">
        <f t="shared" si="433"/>
        <v>0</v>
      </c>
      <c r="BK787" s="48">
        <f t="shared" si="434"/>
        <v>0</v>
      </c>
      <c r="BL787" s="48">
        <f t="shared" si="435"/>
        <v>0</v>
      </c>
      <c r="BM787" s="48">
        <f t="shared" si="436"/>
        <v>0</v>
      </c>
      <c r="BN787" s="48">
        <f t="shared" si="437"/>
        <v>0</v>
      </c>
      <c r="BO787" s="48">
        <f t="shared" si="438"/>
        <v>0</v>
      </c>
      <c r="BP787" s="179"/>
      <c r="BQ787" s="179"/>
      <c r="BR787" s="189"/>
      <c r="BS787" s="174"/>
      <c r="BT787" s="86">
        <f t="shared" si="449"/>
        <v>0</v>
      </c>
      <c r="BU787" s="174"/>
      <c r="BV787" s="176"/>
      <c r="BW787" s="169"/>
      <c r="BX787" s="157">
        <f>IF(J787='Категорія витрат'!$F$2,ROUND('Додаток 3._Бюджет детальний ПР'!BW787*0.3676,2),IF(J787='Категорія витрат'!$F$3,ROUND('Додаток 3._Бюджет детальний ПР'!BW787*0.347,2),IF(J787='Категорія витрат'!$F$4,ROUND('Додаток 3._Бюджет детальний ПР'!BW787*0.347,2),IF(J787='Категорія витрат'!$F$7,ROUND('Додаток 3._Бюджет детальний ПР'!BW787*0.0841,2),0))))</f>
        <v>0</v>
      </c>
      <c r="BY787" s="151">
        <f t="shared" si="450"/>
        <v>0</v>
      </c>
      <c r="BZ787" s="179"/>
      <c r="CA787" s="179"/>
      <c r="CB787" s="179"/>
      <c r="CC787" s="179"/>
      <c r="CD787" s="179"/>
      <c r="CE787" s="179"/>
      <c r="CF787" s="179"/>
      <c r="CG787" s="179"/>
      <c r="CH787" s="179"/>
      <c r="CI787" s="179"/>
      <c r="CJ787" s="179"/>
      <c r="CK787" s="179"/>
      <c r="CL787" s="48">
        <f t="shared" si="439"/>
        <v>0</v>
      </c>
      <c r="CM787" s="48">
        <f t="shared" si="440"/>
        <v>0</v>
      </c>
      <c r="CN787" s="48">
        <f t="shared" si="441"/>
        <v>0</v>
      </c>
      <c r="CO787" s="48">
        <f t="shared" si="442"/>
        <v>0</v>
      </c>
      <c r="CP787" s="48">
        <f t="shared" si="443"/>
        <v>0</v>
      </c>
      <c r="CQ787" s="48">
        <f t="shared" si="444"/>
        <v>0</v>
      </c>
      <c r="CR787" s="48">
        <f t="shared" si="445"/>
        <v>0</v>
      </c>
      <c r="CS787" s="48">
        <f t="shared" si="446"/>
        <v>0</v>
      </c>
      <c r="CT787" s="179"/>
      <c r="CU787" s="179"/>
    </row>
    <row r="788" spans="1:99" ht="20.100000000000001" customHeight="1" x14ac:dyDescent="0.25">
      <c r="A788" s="57">
        <v>783</v>
      </c>
      <c r="B788" s="398" t="str">
        <f>IF(D788='Напрямки конкурса'!$L$2,'Напрямки конкурса'!$B$2,IF(D788='Напрямки конкурса'!$L$3,'Напрямки конкурса'!$B$3,IF(D788='Напрямки конкурса'!$L$4,'Напрямки конкурса'!$B$4,IF(D788='Напрямки конкурса'!$L$5,'Напрямки конкурса'!$B$5,IF(D788='Напрямки конкурса'!$L$6,'Напрямки конкурса'!$B$6,IF(D788='Напрямки конкурса'!$L$7,'Напрямки конкурса'!$B$7,IF(D788='Напрямки конкурса'!$L$8,'Напрямки конкурса'!$B$8,IF(D788='Напрямки конкурса'!$L$9,'Напрямки конкурса'!$B$9,IF(D788='Напрямки конкурса'!$L$10,'Напрямки конкурса'!$B$10,IF(D788='Напрямки конкурса'!$L$11,'Напрямки конкурса'!$B$11,IF(D788='Напрямки конкурса'!$L$12,'Напрямки конкурса'!$B$12,IF(D788='Напрямки конкурса'!$L$13,'Напрямки конкурса'!$B$13,IF(D788='Напрямки конкурса'!$L$14,'Напрямки конкурса'!$B$14,IF(D788='Напрямки конкурса'!$L$15,'Напрямки конкурса'!$B$15,IF(D788='Напрямки конкурса'!$L$16,'Напрямки конкурса'!$B$16,IF(D788='Напрямки конкурса'!$L$17,'Напрямки конкурса'!$B$17,IF(D788='Напрямки конкурса'!$L$18,'Напрямки конкурса'!$B$18,IF(D788='Напрямки конкурса'!$L$19,'Напрямки конкурса'!$B$19,IF(D788='Напрямки конкурса'!$L$20,'Напрямки конкурса'!$B$20,IF(D788='Напрямки конкурса'!$L$21,'Напрямки конкурса'!$B$21,IF(D788='Напрямки конкурса'!$L$22,'Напрямки конкурса'!$B$22,IF(D788='Напрямки конкурса'!$L$23,'Напрямки конкурса'!$B$23,IF(D788='Напрямки конкурса'!$L$24,'Напрямки конкурса'!$B$24,IF(D788='Напрямки конкурса'!$L$25,'Напрямки конкурса'!$B$25,IF(D788='Напрямки конкурса'!$L$26,'Напрямки конкурса'!$B$26,IF(D788='Напрямки конкурса'!$L$27,'Напрямки конкурса'!$B$27,IF(D788='Напрямки конкурса'!$L$28,'Напрямки конкурса'!$B$28,"")))))))))))))))))))))))))))</f>
        <v/>
      </c>
      <c r="C788" s="58" t="str">
        <f>IF(D788='Напрямки конкурса'!$L$2,'Напрямки конкурса'!$K$2,IF(D788='Напрямки конкурса'!$L$3,'Напрямки конкурса'!$K$3,IF(D788='Напрямки конкурса'!$L$4,'Напрямки конкурса'!$K$4,IF(D788='Напрямки конкурса'!$L$5,'Напрямки конкурса'!$K$5,IF(D788='Напрямки конкурса'!$L$6,'Напрямки конкурса'!$K$6,IF(D788='Напрямки конкурса'!$L$7,'Напрямки конкурса'!$K$7,IF(D788='Напрямки конкурса'!$L$8,'Напрямки конкурса'!$K$8,IF(D788='Напрямки конкурса'!$L$9,'Напрямки конкурса'!$K$9,IF(D788='Напрямки конкурса'!$L$10,'Напрямки конкурса'!$K$10,IF(D788='Напрямки конкурса'!$L$11,'Напрямки конкурса'!$K$11,IF(D788='Напрямки конкурса'!$L$12,'Напрямки конкурса'!$K$12,IF(D788='Напрямки конкурса'!$L$13,'Напрямки конкурса'!$K$13,IF(D788='Напрямки конкурса'!$L$14,'Напрямки конкурса'!$K$14,IF(D788='Напрямки конкурса'!$L$15,'Напрямки конкурса'!$K$15,IF(D788='Напрямки конкурса'!$L$16,'Напрямки конкурса'!$K$16,IF(D788='Напрямки конкурса'!$L$17,'Напрямки конкурса'!$K$17,IF(D788='Напрямки конкурса'!$L$18,'Напрямки конкурса'!$K$18,IF(D788='Напрямки конкурса'!$L$19,'Напрямки конкурса'!$K$19,IF(D788='Напрямки конкурса'!$L$20,'Напрямки конкурса'!$K$20,IF(D788='Напрямки конкурса'!$L$21,'Напрямки конкурса'!$K$21,IF(D788='Напрямки конкурса'!$L$22,'Напрямки конкурса'!$K$22,IF(D788='Напрямки конкурса'!$L$23,'Напрямки конкурса'!$K$23,IF(D788='Напрямки конкурса'!$L$24,'Напрямки конкурса'!$K$24,IF(D788='Напрямки конкурса'!$L$25,'Напрямки конкурса'!$K$25,IF(D788='Напрямки конкурса'!$L$26,'Напрямки конкурса'!$K$26,IF(D788='Напрямки конкурса'!$L$27,'Напрямки конкурса'!$K$27,IF(D788='Напрямки конкурса'!$L$28,'Напрямки конкурса'!$K$28,"")))))))))))))))))))))))))))</f>
        <v/>
      </c>
      <c r="D788" s="554"/>
      <c r="E788" s="169"/>
      <c r="F788" s="169"/>
      <c r="G788" s="169"/>
      <c r="H788" s="148" t="str">
        <f>IF(I788='Категорія витрат'!$B$2,'Категорія витрат'!$A$2,IF(I788='Категорія витрат'!$B$3,'Категорія витрат'!$A$3,IF(I788='Категорія витрат'!$B$4,'Категорія витрат'!$A$4,IF(I788='Категорія витрат'!$B$5,'Категорія витрат'!$A$5,IF(I788='Категорія витрат'!$B$6,'Категорія витрат'!$A$6,IF(I788='Категорія витрат'!$B$7,'Категорія витрат'!$A$7,IF(I788='Категорія витрат'!$B$8,'Категорія витрат'!$A$8,IF(I788='Категорія витрат'!$B$9,'Категорія витрат'!$A$9,IF(I788='Категорія витрат'!$B$10,'Категорія витрат'!$A$10,IF(I788='Категорія витрат'!$B$11,'Категорія витрат'!$A$11,IF(I788='Категорія витрат'!$B$12,'Категорія витрат'!$A$12,IF(I788='Категорія витрат'!$B$13,'Категорія витрат'!$A$13,IF(I788='Категорія витрат'!$B$14,'Категорія витрат'!$A$14,IF(I788='Категорія витрат'!$B$15,'Категорія витрат'!$A$15,IF(I788='Категорія витрат'!$B$16,'Категорія витрат'!$A$16,IF(I788='Категорія витрат'!$B$17,'Категорія витрат'!$A$17,IF(I788='Категорія витрат'!$B$18,'Категорія витрат'!$A$18,IF(I788='Категорія витрат'!$B$19,'Категорія витрат'!$A$19,IF(I788='Категорія витрат'!$B$20,'Категорія витрат'!$A$20,IF(I788='Категорія витрат'!$B$21,'Категорія витрат'!$A$21,IF(I788='Категорія витрат'!$B$22,'Категорія витрат'!$A$22,IF(I788='Категорія витрат'!$B$23,'Категорія витрат'!$A$23,IF(I788='Категорія витрат'!$B$24,'Категорія витрат'!$A$24,IF(I788='Категорія витрат'!$B$25,'Категорія витрат'!$A$25,IF(I788='Категорія витрат'!$B$26,'Категорія витрат'!$A$26,IF(I788='Категорія витрат'!$B$27,'Категорія витрат'!$A$27,IF(I788='Категорія витрат'!$B$28,'Категорія витрат'!$A$28,IF(I788='Категорія витрат'!$B$29,'Категорія витрат'!$A$29,IF(I788='Категорія витрат'!$B$30,'Категорія витрат'!$A$30,"")))))))))))))))))))))))))))))</f>
        <v/>
      </c>
      <c r="I788" s="172"/>
      <c r="J788" s="171"/>
      <c r="K788" s="174"/>
      <c r="L788" s="86">
        <f t="shared" si="447"/>
        <v>0</v>
      </c>
      <c r="M788" s="174"/>
      <c r="N788" s="176"/>
      <c r="O788" s="396">
        <f t="shared" si="422"/>
        <v>0</v>
      </c>
      <c r="P788" s="157">
        <f>IF(J788='Категорія витрат'!$F$2,ROUND('Додаток 3._Бюджет детальний ПР'!O788*0.3676,2),IF(J788='Категорія витрат'!$F$3,ROUND('Додаток 3._Бюджет детальний ПР'!O788*0.347,2),IF(J788='Категорія витрат'!$F$4,ROUND('Додаток 3._Бюджет детальний ПР'!O788*0.347,2),IF(J788='Категорія витрат'!$F$7,ROUND('Додаток 3._Бюджет детальний ПР'!O788*0.0841,2),0))))</f>
        <v>0</v>
      </c>
      <c r="Q788" s="151">
        <f t="shared" si="420"/>
        <v>0</v>
      </c>
      <c r="R788" s="179"/>
      <c r="S788" s="179"/>
      <c r="T788" s="179"/>
      <c r="U788" s="179"/>
      <c r="V788" s="179"/>
      <c r="W788" s="179"/>
      <c r="X788" s="179"/>
      <c r="Y788" s="179"/>
      <c r="Z788" s="179"/>
      <c r="AA788" s="179"/>
      <c r="AB788" s="179"/>
      <c r="AC788" s="179"/>
      <c r="AD788" s="48">
        <f t="shared" si="423"/>
        <v>0</v>
      </c>
      <c r="AE788" s="48">
        <f t="shared" si="424"/>
        <v>0</v>
      </c>
      <c r="AF788" s="48">
        <f t="shared" si="425"/>
        <v>0</v>
      </c>
      <c r="AG788" s="48">
        <f t="shared" si="426"/>
        <v>0</v>
      </c>
      <c r="AH788" s="48">
        <f t="shared" si="427"/>
        <v>0</v>
      </c>
      <c r="AI788" s="48">
        <f t="shared" si="428"/>
        <v>0</v>
      </c>
      <c r="AJ788" s="48">
        <f t="shared" si="429"/>
        <v>0</v>
      </c>
      <c r="AK788" s="48">
        <f t="shared" si="430"/>
        <v>0</v>
      </c>
      <c r="AL788" s="179"/>
      <c r="AM788" s="179"/>
      <c r="AN788" s="76"/>
      <c r="AO788" s="174"/>
      <c r="AP788" s="405">
        <f t="shared" si="448"/>
        <v>0</v>
      </c>
      <c r="AQ788" s="174"/>
      <c r="AR788" s="176"/>
      <c r="AS788" s="169"/>
      <c r="AT788" s="157">
        <f>IF(J788='Категорія витрат'!$F$2,ROUND('Додаток 3._Бюджет детальний ПР'!AS788*0.3676,2),IF(J788='Категорія витрат'!$F$3,ROUND('Додаток 3._Бюджет детальний ПР'!AS788*0.347,2),IF(J788='Категорія витрат'!$F$4,ROUND('Додаток 3._Бюджет детальний ПР'!AS788*0.347,2),IF(J788='Категорія витрат'!$F$7,ROUND('Додаток 3._Бюджет детальний ПР'!AS788*0.0841,2),0))))</f>
        <v>0</v>
      </c>
      <c r="AU788" s="151">
        <f t="shared" si="421"/>
        <v>0</v>
      </c>
      <c r="AV788" s="179"/>
      <c r="AW788" s="179"/>
      <c r="AX788" s="179"/>
      <c r="AY788" s="179"/>
      <c r="AZ788" s="179"/>
      <c r="BA788" s="179"/>
      <c r="BB788" s="179"/>
      <c r="BC788" s="179"/>
      <c r="BD788" s="179"/>
      <c r="BE788" s="179"/>
      <c r="BF788" s="179"/>
      <c r="BG788" s="179"/>
      <c r="BH788" s="48">
        <f t="shared" si="431"/>
        <v>0</v>
      </c>
      <c r="BI788" s="48">
        <f t="shared" si="432"/>
        <v>0</v>
      </c>
      <c r="BJ788" s="48">
        <f t="shared" si="433"/>
        <v>0</v>
      </c>
      <c r="BK788" s="48">
        <f t="shared" si="434"/>
        <v>0</v>
      </c>
      <c r="BL788" s="48">
        <f t="shared" si="435"/>
        <v>0</v>
      </c>
      <c r="BM788" s="48">
        <f t="shared" si="436"/>
        <v>0</v>
      </c>
      <c r="BN788" s="48">
        <f t="shared" si="437"/>
        <v>0</v>
      </c>
      <c r="BO788" s="48">
        <f t="shared" si="438"/>
        <v>0</v>
      </c>
      <c r="BP788" s="179"/>
      <c r="BQ788" s="179"/>
      <c r="BR788" s="189"/>
      <c r="BS788" s="174"/>
      <c r="BT788" s="86">
        <f t="shared" si="449"/>
        <v>0</v>
      </c>
      <c r="BU788" s="174"/>
      <c r="BV788" s="176"/>
      <c r="BW788" s="169"/>
      <c r="BX788" s="157">
        <f>IF(J788='Категорія витрат'!$F$2,ROUND('Додаток 3._Бюджет детальний ПР'!BW788*0.3676,2),IF(J788='Категорія витрат'!$F$3,ROUND('Додаток 3._Бюджет детальний ПР'!BW788*0.347,2),IF(J788='Категорія витрат'!$F$4,ROUND('Додаток 3._Бюджет детальний ПР'!BW788*0.347,2),IF(J788='Категорія витрат'!$F$7,ROUND('Додаток 3._Бюджет детальний ПР'!BW788*0.0841,2),0))))</f>
        <v>0</v>
      </c>
      <c r="BY788" s="151">
        <f t="shared" si="450"/>
        <v>0</v>
      </c>
      <c r="BZ788" s="179"/>
      <c r="CA788" s="179"/>
      <c r="CB788" s="179"/>
      <c r="CC788" s="179"/>
      <c r="CD788" s="179"/>
      <c r="CE788" s="179"/>
      <c r="CF788" s="179"/>
      <c r="CG788" s="179"/>
      <c r="CH788" s="179"/>
      <c r="CI788" s="179"/>
      <c r="CJ788" s="179"/>
      <c r="CK788" s="179"/>
      <c r="CL788" s="48">
        <f t="shared" si="439"/>
        <v>0</v>
      </c>
      <c r="CM788" s="48">
        <f t="shared" si="440"/>
        <v>0</v>
      </c>
      <c r="CN788" s="48">
        <f t="shared" si="441"/>
        <v>0</v>
      </c>
      <c r="CO788" s="48">
        <f t="shared" si="442"/>
        <v>0</v>
      </c>
      <c r="CP788" s="48">
        <f t="shared" si="443"/>
        <v>0</v>
      </c>
      <c r="CQ788" s="48">
        <f t="shared" si="444"/>
        <v>0</v>
      </c>
      <c r="CR788" s="48">
        <f t="shared" si="445"/>
        <v>0</v>
      </c>
      <c r="CS788" s="48">
        <f t="shared" si="446"/>
        <v>0</v>
      </c>
      <c r="CT788" s="179"/>
      <c r="CU788" s="179"/>
    </row>
    <row r="789" spans="1:99" ht="20.100000000000001" customHeight="1" x14ac:dyDescent="0.25">
      <c r="A789" s="57">
        <v>784</v>
      </c>
      <c r="B789" s="398" t="str">
        <f>IF(D789='Напрямки конкурса'!$L$2,'Напрямки конкурса'!$B$2,IF(D789='Напрямки конкурса'!$L$3,'Напрямки конкурса'!$B$3,IF(D789='Напрямки конкурса'!$L$4,'Напрямки конкурса'!$B$4,IF(D789='Напрямки конкурса'!$L$5,'Напрямки конкурса'!$B$5,IF(D789='Напрямки конкурса'!$L$6,'Напрямки конкурса'!$B$6,IF(D789='Напрямки конкурса'!$L$7,'Напрямки конкурса'!$B$7,IF(D789='Напрямки конкурса'!$L$8,'Напрямки конкурса'!$B$8,IF(D789='Напрямки конкурса'!$L$9,'Напрямки конкурса'!$B$9,IF(D789='Напрямки конкурса'!$L$10,'Напрямки конкурса'!$B$10,IF(D789='Напрямки конкурса'!$L$11,'Напрямки конкурса'!$B$11,IF(D789='Напрямки конкурса'!$L$12,'Напрямки конкурса'!$B$12,IF(D789='Напрямки конкурса'!$L$13,'Напрямки конкурса'!$B$13,IF(D789='Напрямки конкурса'!$L$14,'Напрямки конкурса'!$B$14,IF(D789='Напрямки конкурса'!$L$15,'Напрямки конкурса'!$B$15,IF(D789='Напрямки конкурса'!$L$16,'Напрямки конкурса'!$B$16,IF(D789='Напрямки конкурса'!$L$17,'Напрямки конкурса'!$B$17,IF(D789='Напрямки конкурса'!$L$18,'Напрямки конкурса'!$B$18,IF(D789='Напрямки конкурса'!$L$19,'Напрямки конкурса'!$B$19,IF(D789='Напрямки конкурса'!$L$20,'Напрямки конкурса'!$B$20,IF(D789='Напрямки конкурса'!$L$21,'Напрямки конкурса'!$B$21,IF(D789='Напрямки конкурса'!$L$22,'Напрямки конкурса'!$B$22,IF(D789='Напрямки конкурса'!$L$23,'Напрямки конкурса'!$B$23,IF(D789='Напрямки конкурса'!$L$24,'Напрямки конкурса'!$B$24,IF(D789='Напрямки конкурса'!$L$25,'Напрямки конкурса'!$B$25,IF(D789='Напрямки конкурса'!$L$26,'Напрямки конкурса'!$B$26,IF(D789='Напрямки конкурса'!$L$27,'Напрямки конкурса'!$B$27,IF(D789='Напрямки конкурса'!$L$28,'Напрямки конкурса'!$B$28,"")))))))))))))))))))))))))))</f>
        <v/>
      </c>
      <c r="C789" s="58" t="str">
        <f>IF(D789='Напрямки конкурса'!$L$2,'Напрямки конкурса'!$K$2,IF(D789='Напрямки конкурса'!$L$3,'Напрямки конкурса'!$K$3,IF(D789='Напрямки конкурса'!$L$4,'Напрямки конкурса'!$K$4,IF(D789='Напрямки конкурса'!$L$5,'Напрямки конкурса'!$K$5,IF(D789='Напрямки конкурса'!$L$6,'Напрямки конкурса'!$K$6,IF(D789='Напрямки конкурса'!$L$7,'Напрямки конкурса'!$K$7,IF(D789='Напрямки конкурса'!$L$8,'Напрямки конкурса'!$K$8,IF(D789='Напрямки конкурса'!$L$9,'Напрямки конкурса'!$K$9,IF(D789='Напрямки конкурса'!$L$10,'Напрямки конкурса'!$K$10,IF(D789='Напрямки конкурса'!$L$11,'Напрямки конкурса'!$K$11,IF(D789='Напрямки конкурса'!$L$12,'Напрямки конкурса'!$K$12,IF(D789='Напрямки конкурса'!$L$13,'Напрямки конкурса'!$K$13,IF(D789='Напрямки конкурса'!$L$14,'Напрямки конкурса'!$K$14,IF(D789='Напрямки конкурса'!$L$15,'Напрямки конкурса'!$K$15,IF(D789='Напрямки конкурса'!$L$16,'Напрямки конкурса'!$K$16,IF(D789='Напрямки конкурса'!$L$17,'Напрямки конкурса'!$K$17,IF(D789='Напрямки конкурса'!$L$18,'Напрямки конкурса'!$K$18,IF(D789='Напрямки конкурса'!$L$19,'Напрямки конкурса'!$K$19,IF(D789='Напрямки конкурса'!$L$20,'Напрямки конкурса'!$K$20,IF(D789='Напрямки конкурса'!$L$21,'Напрямки конкурса'!$K$21,IF(D789='Напрямки конкурса'!$L$22,'Напрямки конкурса'!$K$22,IF(D789='Напрямки конкурса'!$L$23,'Напрямки конкурса'!$K$23,IF(D789='Напрямки конкурса'!$L$24,'Напрямки конкурса'!$K$24,IF(D789='Напрямки конкурса'!$L$25,'Напрямки конкурса'!$K$25,IF(D789='Напрямки конкурса'!$L$26,'Напрямки конкурса'!$K$26,IF(D789='Напрямки конкурса'!$L$27,'Напрямки конкурса'!$K$27,IF(D789='Напрямки конкурса'!$L$28,'Напрямки конкурса'!$K$28,"")))))))))))))))))))))))))))</f>
        <v/>
      </c>
      <c r="D789" s="554"/>
      <c r="E789" s="169"/>
      <c r="F789" s="169"/>
      <c r="G789" s="169"/>
      <c r="H789" s="148" t="str">
        <f>IF(I789='Категорія витрат'!$B$2,'Категорія витрат'!$A$2,IF(I789='Категорія витрат'!$B$3,'Категорія витрат'!$A$3,IF(I789='Категорія витрат'!$B$4,'Категорія витрат'!$A$4,IF(I789='Категорія витрат'!$B$5,'Категорія витрат'!$A$5,IF(I789='Категорія витрат'!$B$6,'Категорія витрат'!$A$6,IF(I789='Категорія витрат'!$B$7,'Категорія витрат'!$A$7,IF(I789='Категорія витрат'!$B$8,'Категорія витрат'!$A$8,IF(I789='Категорія витрат'!$B$9,'Категорія витрат'!$A$9,IF(I789='Категорія витрат'!$B$10,'Категорія витрат'!$A$10,IF(I789='Категорія витрат'!$B$11,'Категорія витрат'!$A$11,IF(I789='Категорія витрат'!$B$12,'Категорія витрат'!$A$12,IF(I789='Категорія витрат'!$B$13,'Категорія витрат'!$A$13,IF(I789='Категорія витрат'!$B$14,'Категорія витрат'!$A$14,IF(I789='Категорія витрат'!$B$15,'Категорія витрат'!$A$15,IF(I789='Категорія витрат'!$B$16,'Категорія витрат'!$A$16,IF(I789='Категорія витрат'!$B$17,'Категорія витрат'!$A$17,IF(I789='Категорія витрат'!$B$18,'Категорія витрат'!$A$18,IF(I789='Категорія витрат'!$B$19,'Категорія витрат'!$A$19,IF(I789='Категорія витрат'!$B$20,'Категорія витрат'!$A$20,IF(I789='Категорія витрат'!$B$21,'Категорія витрат'!$A$21,IF(I789='Категорія витрат'!$B$22,'Категорія витрат'!$A$22,IF(I789='Категорія витрат'!$B$23,'Категорія витрат'!$A$23,IF(I789='Категорія витрат'!$B$24,'Категорія витрат'!$A$24,IF(I789='Категорія витрат'!$B$25,'Категорія витрат'!$A$25,IF(I789='Категорія витрат'!$B$26,'Категорія витрат'!$A$26,IF(I789='Категорія витрат'!$B$27,'Категорія витрат'!$A$27,IF(I789='Категорія витрат'!$B$28,'Категорія витрат'!$A$28,IF(I789='Категорія витрат'!$B$29,'Категорія витрат'!$A$29,IF(I789='Категорія витрат'!$B$30,'Категорія витрат'!$A$30,"")))))))))))))))))))))))))))))</f>
        <v/>
      </c>
      <c r="I789" s="172"/>
      <c r="J789" s="171"/>
      <c r="K789" s="174"/>
      <c r="L789" s="86">
        <f t="shared" si="447"/>
        <v>0</v>
      </c>
      <c r="M789" s="174"/>
      <c r="N789" s="176"/>
      <c r="O789" s="396">
        <f t="shared" si="422"/>
        <v>0</v>
      </c>
      <c r="P789" s="157">
        <f>IF(J789='Категорія витрат'!$F$2,ROUND('Додаток 3._Бюджет детальний ПР'!O789*0.3676,2),IF(J789='Категорія витрат'!$F$3,ROUND('Додаток 3._Бюджет детальний ПР'!O789*0.347,2),IF(J789='Категорія витрат'!$F$4,ROUND('Додаток 3._Бюджет детальний ПР'!O789*0.347,2),IF(J789='Категорія витрат'!$F$7,ROUND('Додаток 3._Бюджет детальний ПР'!O789*0.0841,2),0))))</f>
        <v>0</v>
      </c>
      <c r="Q789" s="151">
        <f t="shared" si="420"/>
        <v>0</v>
      </c>
      <c r="R789" s="179"/>
      <c r="S789" s="179"/>
      <c r="T789" s="179"/>
      <c r="U789" s="179"/>
      <c r="V789" s="179"/>
      <c r="W789" s="179"/>
      <c r="X789" s="179"/>
      <c r="Y789" s="179"/>
      <c r="Z789" s="179"/>
      <c r="AA789" s="179"/>
      <c r="AB789" s="179"/>
      <c r="AC789" s="179"/>
      <c r="AD789" s="48">
        <f t="shared" si="423"/>
        <v>0</v>
      </c>
      <c r="AE789" s="48">
        <f t="shared" si="424"/>
        <v>0</v>
      </c>
      <c r="AF789" s="48">
        <f t="shared" si="425"/>
        <v>0</v>
      </c>
      <c r="AG789" s="48">
        <f t="shared" si="426"/>
        <v>0</v>
      </c>
      <c r="AH789" s="48">
        <f t="shared" si="427"/>
        <v>0</v>
      </c>
      <c r="AI789" s="48">
        <f t="shared" si="428"/>
        <v>0</v>
      </c>
      <c r="AJ789" s="48">
        <f t="shared" si="429"/>
        <v>0</v>
      </c>
      <c r="AK789" s="48">
        <f t="shared" si="430"/>
        <v>0</v>
      </c>
      <c r="AL789" s="179"/>
      <c r="AM789" s="179"/>
      <c r="AN789" s="76"/>
      <c r="AO789" s="174"/>
      <c r="AP789" s="405">
        <f t="shared" si="448"/>
        <v>0</v>
      </c>
      <c r="AQ789" s="174"/>
      <c r="AR789" s="176"/>
      <c r="AS789" s="169"/>
      <c r="AT789" s="157">
        <f>IF(J789='Категорія витрат'!$F$2,ROUND('Додаток 3._Бюджет детальний ПР'!AS789*0.3676,2),IF(J789='Категорія витрат'!$F$3,ROUND('Додаток 3._Бюджет детальний ПР'!AS789*0.347,2),IF(J789='Категорія витрат'!$F$4,ROUND('Додаток 3._Бюджет детальний ПР'!AS789*0.347,2),IF(J789='Категорія витрат'!$F$7,ROUND('Додаток 3._Бюджет детальний ПР'!AS789*0.0841,2),0))))</f>
        <v>0</v>
      </c>
      <c r="AU789" s="151">
        <f t="shared" si="421"/>
        <v>0</v>
      </c>
      <c r="AV789" s="179"/>
      <c r="AW789" s="179"/>
      <c r="AX789" s="179"/>
      <c r="AY789" s="179"/>
      <c r="AZ789" s="179"/>
      <c r="BA789" s="179"/>
      <c r="BB789" s="179"/>
      <c r="BC789" s="179"/>
      <c r="BD789" s="179"/>
      <c r="BE789" s="179"/>
      <c r="BF789" s="179"/>
      <c r="BG789" s="179"/>
      <c r="BH789" s="48">
        <f t="shared" si="431"/>
        <v>0</v>
      </c>
      <c r="BI789" s="48">
        <f t="shared" si="432"/>
        <v>0</v>
      </c>
      <c r="BJ789" s="48">
        <f t="shared" si="433"/>
        <v>0</v>
      </c>
      <c r="BK789" s="48">
        <f t="shared" si="434"/>
        <v>0</v>
      </c>
      <c r="BL789" s="48">
        <f t="shared" si="435"/>
        <v>0</v>
      </c>
      <c r="BM789" s="48">
        <f t="shared" si="436"/>
        <v>0</v>
      </c>
      <c r="BN789" s="48">
        <f t="shared" si="437"/>
        <v>0</v>
      </c>
      <c r="BO789" s="48">
        <f t="shared" si="438"/>
        <v>0</v>
      </c>
      <c r="BP789" s="179"/>
      <c r="BQ789" s="179"/>
      <c r="BR789" s="189"/>
      <c r="BS789" s="174"/>
      <c r="BT789" s="86">
        <f t="shared" si="449"/>
        <v>0</v>
      </c>
      <c r="BU789" s="174"/>
      <c r="BV789" s="176"/>
      <c r="BW789" s="169"/>
      <c r="BX789" s="157">
        <f>IF(J789='Категорія витрат'!$F$2,ROUND('Додаток 3._Бюджет детальний ПР'!BW789*0.3676,2),IF(J789='Категорія витрат'!$F$3,ROUND('Додаток 3._Бюджет детальний ПР'!BW789*0.347,2),IF(J789='Категорія витрат'!$F$4,ROUND('Додаток 3._Бюджет детальний ПР'!BW789*0.347,2),IF(J789='Категорія витрат'!$F$7,ROUND('Додаток 3._Бюджет детальний ПР'!BW789*0.0841,2),0))))</f>
        <v>0</v>
      </c>
      <c r="BY789" s="151">
        <f t="shared" si="450"/>
        <v>0</v>
      </c>
      <c r="BZ789" s="179"/>
      <c r="CA789" s="179"/>
      <c r="CB789" s="179"/>
      <c r="CC789" s="179"/>
      <c r="CD789" s="179"/>
      <c r="CE789" s="179"/>
      <c r="CF789" s="179"/>
      <c r="CG789" s="179"/>
      <c r="CH789" s="179"/>
      <c r="CI789" s="179"/>
      <c r="CJ789" s="179"/>
      <c r="CK789" s="179"/>
      <c r="CL789" s="48">
        <f t="shared" si="439"/>
        <v>0</v>
      </c>
      <c r="CM789" s="48">
        <f t="shared" si="440"/>
        <v>0</v>
      </c>
      <c r="CN789" s="48">
        <f t="shared" si="441"/>
        <v>0</v>
      </c>
      <c r="CO789" s="48">
        <f t="shared" si="442"/>
        <v>0</v>
      </c>
      <c r="CP789" s="48">
        <f t="shared" si="443"/>
        <v>0</v>
      </c>
      <c r="CQ789" s="48">
        <f t="shared" si="444"/>
        <v>0</v>
      </c>
      <c r="CR789" s="48">
        <f t="shared" si="445"/>
        <v>0</v>
      </c>
      <c r="CS789" s="48">
        <f t="shared" si="446"/>
        <v>0</v>
      </c>
      <c r="CT789" s="179"/>
      <c r="CU789" s="179"/>
    </row>
    <row r="790" spans="1:99" ht="20.100000000000001" customHeight="1" x14ac:dyDescent="0.25">
      <c r="A790" s="57">
        <v>785</v>
      </c>
      <c r="B790" s="398" t="str">
        <f>IF(D790='Напрямки конкурса'!$L$2,'Напрямки конкурса'!$B$2,IF(D790='Напрямки конкурса'!$L$3,'Напрямки конкурса'!$B$3,IF(D790='Напрямки конкурса'!$L$4,'Напрямки конкурса'!$B$4,IF(D790='Напрямки конкурса'!$L$5,'Напрямки конкурса'!$B$5,IF(D790='Напрямки конкурса'!$L$6,'Напрямки конкурса'!$B$6,IF(D790='Напрямки конкурса'!$L$7,'Напрямки конкурса'!$B$7,IF(D790='Напрямки конкурса'!$L$8,'Напрямки конкурса'!$B$8,IF(D790='Напрямки конкурса'!$L$9,'Напрямки конкурса'!$B$9,IF(D790='Напрямки конкурса'!$L$10,'Напрямки конкурса'!$B$10,IF(D790='Напрямки конкурса'!$L$11,'Напрямки конкурса'!$B$11,IF(D790='Напрямки конкурса'!$L$12,'Напрямки конкурса'!$B$12,IF(D790='Напрямки конкурса'!$L$13,'Напрямки конкурса'!$B$13,IF(D790='Напрямки конкурса'!$L$14,'Напрямки конкурса'!$B$14,IF(D790='Напрямки конкурса'!$L$15,'Напрямки конкурса'!$B$15,IF(D790='Напрямки конкурса'!$L$16,'Напрямки конкурса'!$B$16,IF(D790='Напрямки конкурса'!$L$17,'Напрямки конкурса'!$B$17,IF(D790='Напрямки конкурса'!$L$18,'Напрямки конкурса'!$B$18,IF(D790='Напрямки конкурса'!$L$19,'Напрямки конкурса'!$B$19,IF(D790='Напрямки конкурса'!$L$20,'Напрямки конкурса'!$B$20,IF(D790='Напрямки конкурса'!$L$21,'Напрямки конкурса'!$B$21,IF(D790='Напрямки конкурса'!$L$22,'Напрямки конкурса'!$B$22,IF(D790='Напрямки конкурса'!$L$23,'Напрямки конкурса'!$B$23,IF(D790='Напрямки конкурса'!$L$24,'Напрямки конкурса'!$B$24,IF(D790='Напрямки конкурса'!$L$25,'Напрямки конкурса'!$B$25,IF(D790='Напрямки конкурса'!$L$26,'Напрямки конкурса'!$B$26,IF(D790='Напрямки конкурса'!$L$27,'Напрямки конкурса'!$B$27,IF(D790='Напрямки конкурса'!$L$28,'Напрямки конкурса'!$B$28,"")))))))))))))))))))))))))))</f>
        <v/>
      </c>
      <c r="C790" s="58" t="str">
        <f>IF(D790='Напрямки конкурса'!$L$2,'Напрямки конкурса'!$K$2,IF(D790='Напрямки конкурса'!$L$3,'Напрямки конкурса'!$K$3,IF(D790='Напрямки конкурса'!$L$4,'Напрямки конкурса'!$K$4,IF(D790='Напрямки конкурса'!$L$5,'Напрямки конкурса'!$K$5,IF(D790='Напрямки конкурса'!$L$6,'Напрямки конкурса'!$K$6,IF(D790='Напрямки конкурса'!$L$7,'Напрямки конкурса'!$K$7,IF(D790='Напрямки конкурса'!$L$8,'Напрямки конкурса'!$K$8,IF(D790='Напрямки конкурса'!$L$9,'Напрямки конкурса'!$K$9,IF(D790='Напрямки конкурса'!$L$10,'Напрямки конкурса'!$K$10,IF(D790='Напрямки конкурса'!$L$11,'Напрямки конкурса'!$K$11,IF(D790='Напрямки конкурса'!$L$12,'Напрямки конкурса'!$K$12,IF(D790='Напрямки конкурса'!$L$13,'Напрямки конкурса'!$K$13,IF(D790='Напрямки конкурса'!$L$14,'Напрямки конкурса'!$K$14,IF(D790='Напрямки конкурса'!$L$15,'Напрямки конкурса'!$K$15,IF(D790='Напрямки конкурса'!$L$16,'Напрямки конкурса'!$K$16,IF(D790='Напрямки конкурса'!$L$17,'Напрямки конкурса'!$K$17,IF(D790='Напрямки конкурса'!$L$18,'Напрямки конкурса'!$K$18,IF(D790='Напрямки конкурса'!$L$19,'Напрямки конкурса'!$K$19,IF(D790='Напрямки конкурса'!$L$20,'Напрямки конкурса'!$K$20,IF(D790='Напрямки конкурса'!$L$21,'Напрямки конкурса'!$K$21,IF(D790='Напрямки конкурса'!$L$22,'Напрямки конкурса'!$K$22,IF(D790='Напрямки конкурса'!$L$23,'Напрямки конкурса'!$K$23,IF(D790='Напрямки конкурса'!$L$24,'Напрямки конкурса'!$K$24,IF(D790='Напрямки конкурса'!$L$25,'Напрямки конкурса'!$K$25,IF(D790='Напрямки конкурса'!$L$26,'Напрямки конкурса'!$K$26,IF(D790='Напрямки конкурса'!$L$27,'Напрямки конкурса'!$K$27,IF(D790='Напрямки конкурса'!$L$28,'Напрямки конкурса'!$K$28,"")))))))))))))))))))))))))))</f>
        <v/>
      </c>
      <c r="D790" s="554"/>
      <c r="E790" s="169"/>
      <c r="F790" s="169"/>
      <c r="G790" s="169"/>
      <c r="H790" s="148" t="str">
        <f>IF(I790='Категорія витрат'!$B$2,'Категорія витрат'!$A$2,IF(I790='Категорія витрат'!$B$3,'Категорія витрат'!$A$3,IF(I790='Категорія витрат'!$B$4,'Категорія витрат'!$A$4,IF(I790='Категорія витрат'!$B$5,'Категорія витрат'!$A$5,IF(I790='Категорія витрат'!$B$6,'Категорія витрат'!$A$6,IF(I790='Категорія витрат'!$B$7,'Категорія витрат'!$A$7,IF(I790='Категорія витрат'!$B$8,'Категорія витрат'!$A$8,IF(I790='Категорія витрат'!$B$9,'Категорія витрат'!$A$9,IF(I790='Категорія витрат'!$B$10,'Категорія витрат'!$A$10,IF(I790='Категорія витрат'!$B$11,'Категорія витрат'!$A$11,IF(I790='Категорія витрат'!$B$12,'Категорія витрат'!$A$12,IF(I790='Категорія витрат'!$B$13,'Категорія витрат'!$A$13,IF(I790='Категорія витрат'!$B$14,'Категорія витрат'!$A$14,IF(I790='Категорія витрат'!$B$15,'Категорія витрат'!$A$15,IF(I790='Категорія витрат'!$B$16,'Категорія витрат'!$A$16,IF(I790='Категорія витрат'!$B$17,'Категорія витрат'!$A$17,IF(I790='Категорія витрат'!$B$18,'Категорія витрат'!$A$18,IF(I790='Категорія витрат'!$B$19,'Категорія витрат'!$A$19,IF(I790='Категорія витрат'!$B$20,'Категорія витрат'!$A$20,IF(I790='Категорія витрат'!$B$21,'Категорія витрат'!$A$21,IF(I790='Категорія витрат'!$B$22,'Категорія витрат'!$A$22,IF(I790='Категорія витрат'!$B$23,'Категорія витрат'!$A$23,IF(I790='Категорія витрат'!$B$24,'Категорія витрат'!$A$24,IF(I790='Категорія витрат'!$B$25,'Категорія витрат'!$A$25,IF(I790='Категорія витрат'!$B$26,'Категорія витрат'!$A$26,IF(I790='Категорія витрат'!$B$27,'Категорія витрат'!$A$27,IF(I790='Категорія витрат'!$B$28,'Категорія витрат'!$A$28,IF(I790='Категорія витрат'!$B$29,'Категорія витрат'!$A$29,IF(I790='Категорія витрат'!$B$30,'Категорія витрат'!$A$30,"")))))))))))))))))))))))))))))</f>
        <v/>
      </c>
      <c r="I790" s="172"/>
      <c r="J790" s="171"/>
      <c r="K790" s="174"/>
      <c r="L790" s="86">
        <f t="shared" si="447"/>
        <v>0</v>
      </c>
      <c r="M790" s="174"/>
      <c r="N790" s="176"/>
      <c r="O790" s="396">
        <f t="shared" si="422"/>
        <v>0</v>
      </c>
      <c r="P790" s="157">
        <f>IF(J790='Категорія витрат'!$F$2,ROUND('Додаток 3._Бюджет детальний ПР'!O790*0.3676,2),IF(J790='Категорія витрат'!$F$3,ROUND('Додаток 3._Бюджет детальний ПР'!O790*0.347,2),IF(J790='Категорія витрат'!$F$4,ROUND('Додаток 3._Бюджет детальний ПР'!O790*0.347,2),IF(J790='Категорія витрат'!$F$7,ROUND('Додаток 3._Бюджет детальний ПР'!O790*0.0841,2),0))))</f>
        <v>0</v>
      </c>
      <c r="Q790" s="151">
        <f t="shared" si="420"/>
        <v>0</v>
      </c>
      <c r="R790" s="179"/>
      <c r="S790" s="179"/>
      <c r="T790" s="179"/>
      <c r="U790" s="179"/>
      <c r="V790" s="179"/>
      <c r="W790" s="179"/>
      <c r="X790" s="179"/>
      <c r="Y790" s="179"/>
      <c r="Z790" s="179"/>
      <c r="AA790" s="179"/>
      <c r="AB790" s="179"/>
      <c r="AC790" s="179"/>
      <c r="AD790" s="48">
        <f t="shared" si="423"/>
        <v>0</v>
      </c>
      <c r="AE790" s="48">
        <f t="shared" si="424"/>
        <v>0</v>
      </c>
      <c r="AF790" s="48">
        <f t="shared" si="425"/>
        <v>0</v>
      </c>
      <c r="AG790" s="48">
        <f t="shared" si="426"/>
        <v>0</v>
      </c>
      <c r="AH790" s="48">
        <f t="shared" si="427"/>
        <v>0</v>
      </c>
      <c r="AI790" s="48">
        <f t="shared" si="428"/>
        <v>0</v>
      </c>
      <c r="AJ790" s="48">
        <f t="shared" si="429"/>
        <v>0</v>
      </c>
      <c r="AK790" s="48">
        <f t="shared" si="430"/>
        <v>0</v>
      </c>
      <c r="AL790" s="179"/>
      <c r="AM790" s="179"/>
      <c r="AN790" s="76"/>
      <c r="AO790" s="174"/>
      <c r="AP790" s="405">
        <f t="shared" si="448"/>
        <v>0</v>
      </c>
      <c r="AQ790" s="174"/>
      <c r="AR790" s="176"/>
      <c r="AS790" s="169"/>
      <c r="AT790" s="157">
        <f>IF(J790='Категорія витрат'!$F$2,ROUND('Додаток 3._Бюджет детальний ПР'!AS790*0.3676,2),IF(J790='Категорія витрат'!$F$3,ROUND('Додаток 3._Бюджет детальний ПР'!AS790*0.347,2),IF(J790='Категорія витрат'!$F$4,ROUND('Додаток 3._Бюджет детальний ПР'!AS790*0.347,2),IF(J790='Категорія витрат'!$F$7,ROUND('Додаток 3._Бюджет детальний ПР'!AS790*0.0841,2),0))))</f>
        <v>0</v>
      </c>
      <c r="AU790" s="151">
        <f t="shared" si="421"/>
        <v>0</v>
      </c>
      <c r="AV790" s="179"/>
      <c r="AW790" s="179"/>
      <c r="AX790" s="179"/>
      <c r="AY790" s="179"/>
      <c r="AZ790" s="179"/>
      <c r="BA790" s="179"/>
      <c r="BB790" s="179"/>
      <c r="BC790" s="179"/>
      <c r="BD790" s="179"/>
      <c r="BE790" s="179"/>
      <c r="BF790" s="179"/>
      <c r="BG790" s="179"/>
      <c r="BH790" s="48">
        <f t="shared" si="431"/>
        <v>0</v>
      </c>
      <c r="BI790" s="48">
        <f t="shared" si="432"/>
        <v>0</v>
      </c>
      <c r="BJ790" s="48">
        <f t="shared" si="433"/>
        <v>0</v>
      </c>
      <c r="BK790" s="48">
        <f t="shared" si="434"/>
        <v>0</v>
      </c>
      <c r="BL790" s="48">
        <f t="shared" si="435"/>
        <v>0</v>
      </c>
      <c r="BM790" s="48">
        <f t="shared" si="436"/>
        <v>0</v>
      </c>
      <c r="BN790" s="48">
        <f t="shared" si="437"/>
        <v>0</v>
      </c>
      <c r="BO790" s="48">
        <f t="shared" si="438"/>
        <v>0</v>
      </c>
      <c r="BP790" s="179"/>
      <c r="BQ790" s="179"/>
      <c r="BR790" s="189"/>
      <c r="BS790" s="174"/>
      <c r="BT790" s="86">
        <f t="shared" si="449"/>
        <v>0</v>
      </c>
      <c r="BU790" s="174"/>
      <c r="BV790" s="176"/>
      <c r="BW790" s="169"/>
      <c r="BX790" s="157">
        <f>IF(J790='Категорія витрат'!$F$2,ROUND('Додаток 3._Бюджет детальний ПР'!BW790*0.3676,2),IF(J790='Категорія витрат'!$F$3,ROUND('Додаток 3._Бюджет детальний ПР'!BW790*0.347,2),IF(J790='Категорія витрат'!$F$4,ROUND('Додаток 3._Бюджет детальний ПР'!BW790*0.347,2),IF(J790='Категорія витрат'!$F$7,ROUND('Додаток 3._Бюджет детальний ПР'!BW790*0.0841,2),0))))</f>
        <v>0</v>
      </c>
      <c r="BY790" s="151">
        <f t="shared" si="450"/>
        <v>0</v>
      </c>
      <c r="BZ790" s="179"/>
      <c r="CA790" s="179"/>
      <c r="CB790" s="179"/>
      <c r="CC790" s="179"/>
      <c r="CD790" s="179"/>
      <c r="CE790" s="179"/>
      <c r="CF790" s="179"/>
      <c r="CG790" s="179"/>
      <c r="CH790" s="179"/>
      <c r="CI790" s="179"/>
      <c r="CJ790" s="179"/>
      <c r="CK790" s="179"/>
      <c r="CL790" s="48">
        <f t="shared" si="439"/>
        <v>0</v>
      </c>
      <c r="CM790" s="48">
        <f t="shared" si="440"/>
        <v>0</v>
      </c>
      <c r="CN790" s="48">
        <f t="shared" si="441"/>
        <v>0</v>
      </c>
      <c r="CO790" s="48">
        <f t="shared" si="442"/>
        <v>0</v>
      </c>
      <c r="CP790" s="48">
        <f t="shared" si="443"/>
        <v>0</v>
      </c>
      <c r="CQ790" s="48">
        <f t="shared" si="444"/>
        <v>0</v>
      </c>
      <c r="CR790" s="48">
        <f t="shared" si="445"/>
        <v>0</v>
      </c>
      <c r="CS790" s="48">
        <f t="shared" si="446"/>
        <v>0</v>
      </c>
      <c r="CT790" s="179"/>
      <c r="CU790" s="179"/>
    </row>
    <row r="791" spans="1:99" ht="20.100000000000001" customHeight="1" x14ac:dyDescent="0.25">
      <c r="A791" s="57">
        <v>786</v>
      </c>
      <c r="B791" s="398" t="str">
        <f>IF(D791='Напрямки конкурса'!$L$2,'Напрямки конкурса'!$B$2,IF(D791='Напрямки конкурса'!$L$3,'Напрямки конкурса'!$B$3,IF(D791='Напрямки конкурса'!$L$4,'Напрямки конкурса'!$B$4,IF(D791='Напрямки конкурса'!$L$5,'Напрямки конкурса'!$B$5,IF(D791='Напрямки конкурса'!$L$6,'Напрямки конкурса'!$B$6,IF(D791='Напрямки конкурса'!$L$7,'Напрямки конкурса'!$B$7,IF(D791='Напрямки конкурса'!$L$8,'Напрямки конкурса'!$B$8,IF(D791='Напрямки конкурса'!$L$9,'Напрямки конкурса'!$B$9,IF(D791='Напрямки конкурса'!$L$10,'Напрямки конкурса'!$B$10,IF(D791='Напрямки конкурса'!$L$11,'Напрямки конкурса'!$B$11,IF(D791='Напрямки конкурса'!$L$12,'Напрямки конкурса'!$B$12,IF(D791='Напрямки конкурса'!$L$13,'Напрямки конкурса'!$B$13,IF(D791='Напрямки конкурса'!$L$14,'Напрямки конкурса'!$B$14,IF(D791='Напрямки конкурса'!$L$15,'Напрямки конкурса'!$B$15,IF(D791='Напрямки конкурса'!$L$16,'Напрямки конкурса'!$B$16,IF(D791='Напрямки конкурса'!$L$17,'Напрямки конкурса'!$B$17,IF(D791='Напрямки конкурса'!$L$18,'Напрямки конкурса'!$B$18,IF(D791='Напрямки конкурса'!$L$19,'Напрямки конкурса'!$B$19,IF(D791='Напрямки конкурса'!$L$20,'Напрямки конкурса'!$B$20,IF(D791='Напрямки конкурса'!$L$21,'Напрямки конкурса'!$B$21,IF(D791='Напрямки конкурса'!$L$22,'Напрямки конкурса'!$B$22,IF(D791='Напрямки конкурса'!$L$23,'Напрямки конкурса'!$B$23,IF(D791='Напрямки конкурса'!$L$24,'Напрямки конкурса'!$B$24,IF(D791='Напрямки конкурса'!$L$25,'Напрямки конкурса'!$B$25,IF(D791='Напрямки конкурса'!$L$26,'Напрямки конкурса'!$B$26,IF(D791='Напрямки конкурса'!$L$27,'Напрямки конкурса'!$B$27,IF(D791='Напрямки конкурса'!$L$28,'Напрямки конкурса'!$B$28,"")))))))))))))))))))))))))))</f>
        <v/>
      </c>
      <c r="C791" s="58" t="str">
        <f>IF(D791='Напрямки конкурса'!$L$2,'Напрямки конкурса'!$K$2,IF(D791='Напрямки конкурса'!$L$3,'Напрямки конкурса'!$K$3,IF(D791='Напрямки конкурса'!$L$4,'Напрямки конкурса'!$K$4,IF(D791='Напрямки конкурса'!$L$5,'Напрямки конкурса'!$K$5,IF(D791='Напрямки конкурса'!$L$6,'Напрямки конкурса'!$K$6,IF(D791='Напрямки конкурса'!$L$7,'Напрямки конкурса'!$K$7,IF(D791='Напрямки конкурса'!$L$8,'Напрямки конкурса'!$K$8,IF(D791='Напрямки конкурса'!$L$9,'Напрямки конкурса'!$K$9,IF(D791='Напрямки конкурса'!$L$10,'Напрямки конкурса'!$K$10,IF(D791='Напрямки конкурса'!$L$11,'Напрямки конкурса'!$K$11,IF(D791='Напрямки конкурса'!$L$12,'Напрямки конкурса'!$K$12,IF(D791='Напрямки конкурса'!$L$13,'Напрямки конкурса'!$K$13,IF(D791='Напрямки конкурса'!$L$14,'Напрямки конкурса'!$K$14,IF(D791='Напрямки конкурса'!$L$15,'Напрямки конкурса'!$K$15,IF(D791='Напрямки конкурса'!$L$16,'Напрямки конкурса'!$K$16,IF(D791='Напрямки конкурса'!$L$17,'Напрямки конкурса'!$K$17,IF(D791='Напрямки конкурса'!$L$18,'Напрямки конкурса'!$K$18,IF(D791='Напрямки конкурса'!$L$19,'Напрямки конкурса'!$K$19,IF(D791='Напрямки конкурса'!$L$20,'Напрямки конкурса'!$K$20,IF(D791='Напрямки конкурса'!$L$21,'Напрямки конкурса'!$K$21,IF(D791='Напрямки конкурса'!$L$22,'Напрямки конкурса'!$K$22,IF(D791='Напрямки конкурса'!$L$23,'Напрямки конкурса'!$K$23,IF(D791='Напрямки конкурса'!$L$24,'Напрямки конкурса'!$K$24,IF(D791='Напрямки конкурса'!$L$25,'Напрямки конкурса'!$K$25,IF(D791='Напрямки конкурса'!$L$26,'Напрямки конкурса'!$K$26,IF(D791='Напрямки конкурса'!$L$27,'Напрямки конкурса'!$K$27,IF(D791='Напрямки конкурса'!$L$28,'Напрямки конкурса'!$K$28,"")))))))))))))))))))))))))))</f>
        <v/>
      </c>
      <c r="D791" s="554"/>
      <c r="E791" s="169"/>
      <c r="F791" s="169"/>
      <c r="G791" s="169"/>
      <c r="H791" s="148" t="str">
        <f>IF(I791='Категорія витрат'!$B$2,'Категорія витрат'!$A$2,IF(I791='Категорія витрат'!$B$3,'Категорія витрат'!$A$3,IF(I791='Категорія витрат'!$B$4,'Категорія витрат'!$A$4,IF(I791='Категорія витрат'!$B$5,'Категорія витрат'!$A$5,IF(I791='Категорія витрат'!$B$6,'Категорія витрат'!$A$6,IF(I791='Категорія витрат'!$B$7,'Категорія витрат'!$A$7,IF(I791='Категорія витрат'!$B$8,'Категорія витрат'!$A$8,IF(I791='Категорія витрат'!$B$9,'Категорія витрат'!$A$9,IF(I791='Категорія витрат'!$B$10,'Категорія витрат'!$A$10,IF(I791='Категорія витрат'!$B$11,'Категорія витрат'!$A$11,IF(I791='Категорія витрат'!$B$12,'Категорія витрат'!$A$12,IF(I791='Категорія витрат'!$B$13,'Категорія витрат'!$A$13,IF(I791='Категорія витрат'!$B$14,'Категорія витрат'!$A$14,IF(I791='Категорія витрат'!$B$15,'Категорія витрат'!$A$15,IF(I791='Категорія витрат'!$B$16,'Категорія витрат'!$A$16,IF(I791='Категорія витрат'!$B$17,'Категорія витрат'!$A$17,IF(I791='Категорія витрат'!$B$18,'Категорія витрат'!$A$18,IF(I791='Категорія витрат'!$B$19,'Категорія витрат'!$A$19,IF(I791='Категорія витрат'!$B$20,'Категорія витрат'!$A$20,IF(I791='Категорія витрат'!$B$21,'Категорія витрат'!$A$21,IF(I791='Категорія витрат'!$B$22,'Категорія витрат'!$A$22,IF(I791='Категорія витрат'!$B$23,'Категорія витрат'!$A$23,IF(I791='Категорія витрат'!$B$24,'Категорія витрат'!$A$24,IF(I791='Категорія витрат'!$B$25,'Категорія витрат'!$A$25,IF(I791='Категорія витрат'!$B$26,'Категорія витрат'!$A$26,IF(I791='Категорія витрат'!$B$27,'Категорія витрат'!$A$27,IF(I791='Категорія витрат'!$B$28,'Категорія витрат'!$A$28,IF(I791='Категорія витрат'!$B$29,'Категорія витрат'!$A$29,IF(I791='Категорія витрат'!$B$30,'Категорія витрат'!$A$30,"")))))))))))))))))))))))))))))</f>
        <v/>
      </c>
      <c r="I791" s="172"/>
      <c r="J791" s="171"/>
      <c r="K791" s="174"/>
      <c r="L791" s="86">
        <f t="shared" si="447"/>
        <v>0</v>
      </c>
      <c r="M791" s="174"/>
      <c r="N791" s="176"/>
      <c r="O791" s="396">
        <f t="shared" si="422"/>
        <v>0</v>
      </c>
      <c r="P791" s="157">
        <f>IF(J791='Категорія витрат'!$F$2,ROUND('Додаток 3._Бюджет детальний ПР'!O791*0.3676,2),IF(J791='Категорія витрат'!$F$3,ROUND('Додаток 3._Бюджет детальний ПР'!O791*0.347,2),IF(J791='Категорія витрат'!$F$4,ROUND('Додаток 3._Бюджет детальний ПР'!O791*0.347,2),IF(J791='Категорія витрат'!$F$7,ROUND('Додаток 3._Бюджет детальний ПР'!O791*0.0841,2),0))))</f>
        <v>0</v>
      </c>
      <c r="Q791" s="151">
        <f t="shared" si="420"/>
        <v>0</v>
      </c>
      <c r="R791" s="179"/>
      <c r="S791" s="179"/>
      <c r="T791" s="179"/>
      <c r="U791" s="179"/>
      <c r="V791" s="179"/>
      <c r="W791" s="179"/>
      <c r="X791" s="179"/>
      <c r="Y791" s="179"/>
      <c r="Z791" s="179"/>
      <c r="AA791" s="179"/>
      <c r="AB791" s="179"/>
      <c r="AC791" s="179"/>
      <c r="AD791" s="48">
        <f t="shared" si="423"/>
        <v>0</v>
      </c>
      <c r="AE791" s="48">
        <f t="shared" si="424"/>
        <v>0</v>
      </c>
      <c r="AF791" s="48">
        <f t="shared" si="425"/>
        <v>0</v>
      </c>
      <c r="AG791" s="48">
        <f t="shared" si="426"/>
        <v>0</v>
      </c>
      <c r="AH791" s="48">
        <f t="shared" si="427"/>
        <v>0</v>
      </c>
      <c r="AI791" s="48">
        <f t="shared" si="428"/>
        <v>0</v>
      </c>
      <c r="AJ791" s="48">
        <f t="shared" si="429"/>
        <v>0</v>
      </c>
      <c r="AK791" s="48">
        <f t="shared" si="430"/>
        <v>0</v>
      </c>
      <c r="AL791" s="179"/>
      <c r="AM791" s="179"/>
      <c r="AN791" s="76"/>
      <c r="AO791" s="174"/>
      <c r="AP791" s="405">
        <f t="shared" si="448"/>
        <v>0</v>
      </c>
      <c r="AQ791" s="174"/>
      <c r="AR791" s="176"/>
      <c r="AS791" s="169"/>
      <c r="AT791" s="157">
        <f>IF(J791='Категорія витрат'!$F$2,ROUND('Додаток 3._Бюджет детальний ПР'!AS791*0.3676,2),IF(J791='Категорія витрат'!$F$3,ROUND('Додаток 3._Бюджет детальний ПР'!AS791*0.347,2),IF(J791='Категорія витрат'!$F$4,ROUND('Додаток 3._Бюджет детальний ПР'!AS791*0.347,2),IF(J791='Категорія витрат'!$F$7,ROUND('Додаток 3._Бюджет детальний ПР'!AS791*0.0841,2),0))))</f>
        <v>0</v>
      </c>
      <c r="AU791" s="151">
        <f t="shared" si="421"/>
        <v>0</v>
      </c>
      <c r="AV791" s="179"/>
      <c r="AW791" s="179"/>
      <c r="AX791" s="179"/>
      <c r="AY791" s="179"/>
      <c r="AZ791" s="179"/>
      <c r="BA791" s="179"/>
      <c r="BB791" s="179"/>
      <c r="BC791" s="179"/>
      <c r="BD791" s="179"/>
      <c r="BE791" s="179"/>
      <c r="BF791" s="179"/>
      <c r="BG791" s="179"/>
      <c r="BH791" s="48">
        <f t="shared" si="431"/>
        <v>0</v>
      </c>
      <c r="BI791" s="48">
        <f t="shared" si="432"/>
        <v>0</v>
      </c>
      <c r="BJ791" s="48">
        <f t="shared" si="433"/>
        <v>0</v>
      </c>
      <c r="BK791" s="48">
        <f t="shared" si="434"/>
        <v>0</v>
      </c>
      <c r="BL791" s="48">
        <f t="shared" si="435"/>
        <v>0</v>
      </c>
      <c r="BM791" s="48">
        <f t="shared" si="436"/>
        <v>0</v>
      </c>
      <c r="BN791" s="48">
        <f t="shared" si="437"/>
        <v>0</v>
      </c>
      <c r="BO791" s="48">
        <f t="shared" si="438"/>
        <v>0</v>
      </c>
      <c r="BP791" s="179"/>
      <c r="BQ791" s="179"/>
      <c r="BR791" s="189"/>
      <c r="BS791" s="174"/>
      <c r="BT791" s="86">
        <f t="shared" si="449"/>
        <v>0</v>
      </c>
      <c r="BU791" s="174"/>
      <c r="BV791" s="176"/>
      <c r="BW791" s="169"/>
      <c r="BX791" s="157">
        <f>IF(J791='Категорія витрат'!$F$2,ROUND('Додаток 3._Бюджет детальний ПР'!BW791*0.3676,2),IF(J791='Категорія витрат'!$F$3,ROUND('Додаток 3._Бюджет детальний ПР'!BW791*0.347,2),IF(J791='Категорія витрат'!$F$4,ROUND('Додаток 3._Бюджет детальний ПР'!BW791*0.347,2),IF(J791='Категорія витрат'!$F$7,ROUND('Додаток 3._Бюджет детальний ПР'!BW791*0.0841,2),0))))</f>
        <v>0</v>
      </c>
      <c r="BY791" s="151">
        <f t="shared" si="450"/>
        <v>0</v>
      </c>
      <c r="BZ791" s="179"/>
      <c r="CA791" s="179"/>
      <c r="CB791" s="179"/>
      <c r="CC791" s="179"/>
      <c r="CD791" s="179"/>
      <c r="CE791" s="179"/>
      <c r="CF791" s="179"/>
      <c r="CG791" s="179"/>
      <c r="CH791" s="179"/>
      <c r="CI791" s="179"/>
      <c r="CJ791" s="179"/>
      <c r="CK791" s="179"/>
      <c r="CL791" s="48">
        <f t="shared" si="439"/>
        <v>0</v>
      </c>
      <c r="CM791" s="48">
        <f t="shared" si="440"/>
        <v>0</v>
      </c>
      <c r="CN791" s="48">
        <f t="shared" si="441"/>
        <v>0</v>
      </c>
      <c r="CO791" s="48">
        <f t="shared" si="442"/>
        <v>0</v>
      </c>
      <c r="CP791" s="48">
        <f t="shared" si="443"/>
        <v>0</v>
      </c>
      <c r="CQ791" s="48">
        <f t="shared" si="444"/>
        <v>0</v>
      </c>
      <c r="CR791" s="48">
        <f t="shared" si="445"/>
        <v>0</v>
      </c>
      <c r="CS791" s="48">
        <f t="shared" si="446"/>
        <v>0</v>
      </c>
      <c r="CT791" s="179"/>
      <c r="CU791" s="179"/>
    </row>
    <row r="792" spans="1:99" ht="20.100000000000001" customHeight="1" x14ac:dyDescent="0.25">
      <c r="A792" s="57">
        <v>787</v>
      </c>
      <c r="B792" s="398" t="str">
        <f>IF(D792='Напрямки конкурса'!$L$2,'Напрямки конкурса'!$B$2,IF(D792='Напрямки конкурса'!$L$3,'Напрямки конкурса'!$B$3,IF(D792='Напрямки конкурса'!$L$4,'Напрямки конкурса'!$B$4,IF(D792='Напрямки конкурса'!$L$5,'Напрямки конкурса'!$B$5,IF(D792='Напрямки конкурса'!$L$6,'Напрямки конкурса'!$B$6,IF(D792='Напрямки конкурса'!$L$7,'Напрямки конкурса'!$B$7,IF(D792='Напрямки конкурса'!$L$8,'Напрямки конкурса'!$B$8,IF(D792='Напрямки конкурса'!$L$9,'Напрямки конкурса'!$B$9,IF(D792='Напрямки конкурса'!$L$10,'Напрямки конкурса'!$B$10,IF(D792='Напрямки конкурса'!$L$11,'Напрямки конкурса'!$B$11,IF(D792='Напрямки конкурса'!$L$12,'Напрямки конкурса'!$B$12,IF(D792='Напрямки конкурса'!$L$13,'Напрямки конкурса'!$B$13,IF(D792='Напрямки конкурса'!$L$14,'Напрямки конкурса'!$B$14,IF(D792='Напрямки конкурса'!$L$15,'Напрямки конкурса'!$B$15,IF(D792='Напрямки конкурса'!$L$16,'Напрямки конкурса'!$B$16,IF(D792='Напрямки конкурса'!$L$17,'Напрямки конкурса'!$B$17,IF(D792='Напрямки конкурса'!$L$18,'Напрямки конкурса'!$B$18,IF(D792='Напрямки конкурса'!$L$19,'Напрямки конкурса'!$B$19,IF(D792='Напрямки конкурса'!$L$20,'Напрямки конкурса'!$B$20,IF(D792='Напрямки конкурса'!$L$21,'Напрямки конкурса'!$B$21,IF(D792='Напрямки конкурса'!$L$22,'Напрямки конкурса'!$B$22,IF(D792='Напрямки конкурса'!$L$23,'Напрямки конкурса'!$B$23,IF(D792='Напрямки конкурса'!$L$24,'Напрямки конкурса'!$B$24,IF(D792='Напрямки конкурса'!$L$25,'Напрямки конкурса'!$B$25,IF(D792='Напрямки конкурса'!$L$26,'Напрямки конкурса'!$B$26,IF(D792='Напрямки конкурса'!$L$27,'Напрямки конкурса'!$B$27,IF(D792='Напрямки конкурса'!$L$28,'Напрямки конкурса'!$B$28,"")))))))))))))))))))))))))))</f>
        <v/>
      </c>
      <c r="C792" s="58" t="str">
        <f>IF(D792='Напрямки конкурса'!$L$2,'Напрямки конкурса'!$K$2,IF(D792='Напрямки конкурса'!$L$3,'Напрямки конкурса'!$K$3,IF(D792='Напрямки конкурса'!$L$4,'Напрямки конкурса'!$K$4,IF(D792='Напрямки конкурса'!$L$5,'Напрямки конкурса'!$K$5,IF(D792='Напрямки конкурса'!$L$6,'Напрямки конкурса'!$K$6,IF(D792='Напрямки конкурса'!$L$7,'Напрямки конкурса'!$K$7,IF(D792='Напрямки конкурса'!$L$8,'Напрямки конкурса'!$K$8,IF(D792='Напрямки конкурса'!$L$9,'Напрямки конкурса'!$K$9,IF(D792='Напрямки конкурса'!$L$10,'Напрямки конкурса'!$K$10,IF(D792='Напрямки конкурса'!$L$11,'Напрямки конкурса'!$K$11,IF(D792='Напрямки конкурса'!$L$12,'Напрямки конкурса'!$K$12,IF(D792='Напрямки конкурса'!$L$13,'Напрямки конкурса'!$K$13,IF(D792='Напрямки конкурса'!$L$14,'Напрямки конкурса'!$K$14,IF(D792='Напрямки конкурса'!$L$15,'Напрямки конкурса'!$K$15,IF(D792='Напрямки конкурса'!$L$16,'Напрямки конкурса'!$K$16,IF(D792='Напрямки конкурса'!$L$17,'Напрямки конкурса'!$K$17,IF(D792='Напрямки конкурса'!$L$18,'Напрямки конкурса'!$K$18,IF(D792='Напрямки конкурса'!$L$19,'Напрямки конкурса'!$K$19,IF(D792='Напрямки конкурса'!$L$20,'Напрямки конкурса'!$K$20,IF(D792='Напрямки конкурса'!$L$21,'Напрямки конкурса'!$K$21,IF(D792='Напрямки конкурса'!$L$22,'Напрямки конкурса'!$K$22,IF(D792='Напрямки конкурса'!$L$23,'Напрямки конкурса'!$K$23,IF(D792='Напрямки конкурса'!$L$24,'Напрямки конкурса'!$K$24,IF(D792='Напрямки конкурса'!$L$25,'Напрямки конкурса'!$K$25,IF(D792='Напрямки конкурса'!$L$26,'Напрямки конкурса'!$K$26,IF(D792='Напрямки конкурса'!$L$27,'Напрямки конкурса'!$K$27,IF(D792='Напрямки конкурса'!$L$28,'Напрямки конкурса'!$K$28,"")))))))))))))))))))))))))))</f>
        <v/>
      </c>
      <c r="D792" s="554"/>
      <c r="E792" s="169"/>
      <c r="F792" s="169"/>
      <c r="G792" s="169"/>
      <c r="H792" s="148" t="str">
        <f>IF(I792='Категорія витрат'!$B$2,'Категорія витрат'!$A$2,IF(I792='Категорія витрат'!$B$3,'Категорія витрат'!$A$3,IF(I792='Категорія витрат'!$B$4,'Категорія витрат'!$A$4,IF(I792='Категорія витрат'!$B$5,'Категорія витрат'!$A$5,IF(I792='Категорія витрат'!$B$6,'Категорія витрат'!$A$6,IF(I792='Категорія витрат'!$B$7,'Категорія витрат'!$A$7,IF(I792='Категорія витрат'!$B$8,'Категорія витрат'!$A$8,IF(I792='Категорія витрат'!$B$9,'Категорія витрат'!$A$9,IF(I792='Категорія витрат'!$B$10,'Категорія витрат'!$A$10,IF(I792='Категорія витрат'!$B$11,'Категорія витрат'!$A$11,IF(I792='Категорія витрат'!$B$12,'Категорія витрат'!$A$12,IF(I792='Категорія витрат'!$B$13,'Категорія витрат'!$A$13,IF(I792='Категорія витрат'!$B$14,'Категорія витрат'!$A$14,IF(I792='Категорія витрат'!$B$15,'Категорія витрат'!$A$15,IF(I792='Категорія витрат'!$B$16,'Категорія витрат'!$A$16,IF(I792='Категорія витрат'!$B$17,'Категорія витрат'!$A$17,IF(I792='Категорія витрат'!$B$18,'Категорія витрат'!$A$18,IF(I792='Категорія витрат'!$B$19,'Категорія витрат'!$A$19,IF(I792='Категорія витрат'!$B$20,'Категорія витрат'!$A$20,IF(I792='Категорія витрат'!$B$21,'Категорія витрат'!$A$21,IF(I792='Категорія витрат'!$B$22,'Категорія витрат'!$A$22,IF(I792='Категорія витрат'!$B$23,'Категорія витрат'!$A$23,IF(I792='Категорія витрат'!$B$24,'Категорія витрат'!$A$24,IF(I792='Категорія витрат'!$B$25,'Категорія витрат'!$A$25,IF(I792='Категорія витрат'!$B$26,'Категорія витрат'!$A$26,IF(I792='Категорія витрат'!$B$27,'Категорія витрат'!$A$27,IF(I792='Категорія витрат'!$B$28,'Категорія витрат'!$A$28,IF(I792='Категорія витрат'!$B$29,'Категорія витрат'!$A$29,IF(I792='Категорія витрат'!$B$30,'Категорія витрат'!$A$30,"")))))))))))))))))))))))))))))</f>
        <v/>
      </c>
      <c r="I792" s="172"/>
      <c r="J792" s="171"/>
      <c r="K792" s="174"/>
      <c r="L792" s="86">
        <f t="shared" si="447"/>
        <v>0</v>
      </c>
      <c r="M792" s="174"/>
      <c r="N792" s="176"/>
      <c r="O792" s="396">
        <f t="shared" si="422"/>
        <v>0</v>
      </c>
      <c r="P792" s="157">
        <f>IF(J792='Категорія витрат'!$F$2,ROUND('Додаток 3._Бюджет детальний ПР'!O792*0.3676,2),IF(J792='Категорія витрат'!$F$3,ROUND('Додаток 3._Бюджет детальний ПР'!O792*0.347,2),IF(J792='Категорія витрат'!$F$4,ROUND('Додаток 3._Бюджет детальний ПР'!O792*0.347,2),IF(J792='Категорія витрат'!$F$7,ROUND('Додаток 3._Бюджет детальний ПР'!O792*0.0841,2),0))))</f>
        <v>0</v>
      </c>
      <c r="Q792" s="151">
        <f t="shared" si="420"/>
        <v>0</v>
      </c>
      <c r="R792" s="179"/>
      <c r="S792" s="179"/>
      <c r="T792" s="179"/>
      <c r="U792" s="179"/>
      <c r="V792" s="179"/>
      <c r="W792" s="179"/>
      <c r="X792" s="179"/>
      <c r="Y792" s="179"/>
      <c r="Z792" s="179"/>
      <c r="AA792" s="179"/>
      <c r="AB792" s="179"/>
      <c r="AC792" s="179"/>
      <c r="AD792" s="48">
        <f t="shared" si="423"/>
        <v>0</v>
      </c>
      <c r="AE792" s="48">
        <f t="shared" si="424"/>
        <v>0</v>
      </c>
      <c r="AF792" s="48">
        <f t="shared" si="425"/>
        <v>0</v>
      </c>
      <c r="AG792" s="48">
        <f t="shared" si="426"/>
        <v>0</v>
      </c>
      <c r="AH792" s="48">
        <f t="shared" si="427"/>
        <v>0</v>
      </c>
      <c r="AI792" s="48">
        <f t="shared" si="428"/>
        <v>0</v>
      </c>
      <c r="AJ792" s="48">
        <f t="shared" si="429"/>
        <v>0</v>
      </c>
      <c r="AK792" s="48">
        <f t="shared" si="430"/>
        <v>0</v>
      </c>
      <c r="AL792" s="179"/>
      <c r="AM792" s="179"/>
      <c r="AN792" s="76"/>
      <c r="AO792" s="174"/>
      <c r="AP792" s="405">
        <f t="shared" si="448"/>
        <v>0</v>
      </c>
      <c r="AQ792" s="174"/>
      <c r="AR792" s="176"/>
      <c r="AS792" s="169"/>
      <c r="AT792" s="157">
        <f>IF(J792='Категорія витрат'!$F$2,ROUND('Додаток 3._Бюджет детальний ПР'!AS792*0.3676,2),IF(J792='Категорія витрат'!$F$3,ROUND('Додаток 3._Бюджет детальний ПР'!AS792*0.347,2),IF(J792='Категорія витрат'!$F$4,ROUND('Додаток 3._Бюджет детальний ПР'!AS792*0.347,2),IF(J792='Категорія витрат'!$F$7,ROUND('Додаток 3._Бюджет детальний ПР'!AS792*0.0841,2),0))))</f>
        <v>0</v>
      </c>
      <c r="AU792" s="151">
        <f t="shared" si="421"/>
        <v>0</v>
      </c>
      <c r="AV792" s="179"/>
      <c r="AW792" s="179"/>
      <c r="AX792" s="179"/>
      <c r="AY792" s="179"/>
      <c r="AZ792" s="179"/>
      <c r="BA792" s="179"/>
      <c r="BB792" s="179"/>
      <c r="BC792" s="179"/>
      <c r="BD792" s="179"/>
      <c r="BE792" s="179"/>
      <c r="BF792" s="179"/>
      <c r="BG792" s="179"/>
      <c r="BH792" s="48">
        <f t="shared" si="431"/>
        <v>0</v>
      </c>
      <c r="BI792" s="48">
        <f t="shared" si="432"/>
        <v>0</v>
      </c>
      <c r="BJ792" s="48">
        <f t="shared" si="433"/>
        <v>0</v>
      </c>
      <c r="BK792" s="48">
        <f t="shared" si="434"/>
        <v>0</v>
      </c>
      <c r="BL792" s="48">
        <f t="shared" si="435"/>
        <v>0</v>
      </c>
      <c r="BM792" s="48">
        <f t="shared" si="436"/>
        <v>0</v>
      </c>
      <c r="BN792" s="48">
        <f t="shared" si="437"/>
        <v>0</v>
      </c>
      <c r="BO792" s="48">
        <f t="shared" si="438"/>
        <v>0</v>
      </c>
      <c r="BP792" s="179"/>
      <c r="BQ792" s="179"/>
      <c r="BR792" s="189"/>
      <c r="BS792" s="174"/>
      <c r="BT792" s="86">
        <f t="shared" si="449"/>
        <v>0</v>
      </c>
      <c r="BU792" s="174"/>
      <c r="BV792" s="176"/>
      <c r="BW792" s="169"/>
      <c r="BX792" s="157">
        <f>IF(J792='Категорія витрат'!$F$2,ROUND('Додаток 3._Бюджет детальний ПР'!BW792*0.3676,2),IF(J792='Категорія витрат'!$F$3,ROUND('Додаток 3._Бюджет детальний ПР'!BW792*0.347,2),IF(J792='Категорія витрат'!$F$4,ROUND('Додаток 3._Бюджет детальний ПР'!BW792*0.347,2),IF(J792='Категорія витрат'!$F$7,ROUND('Додаток 3._Бюджет детальний ПР'!BW792*0.0841,2),0))))</f>
        <v>0</v>
      </c>
      <c r="BY792" s="151">
        <f t="shared" si="450"/>
        <v>0</v>
      </c>
      <c r="BZ792" s="179"/>
      <c r="CA792" s="179"/>
      <c r="CB792" s="179"/>
      <c r="CC792" s="179"/>
      <c r="CD792" s="179"/>
      <c r="CE792" s="179"/>
      <c r="CF792" s="179"/>
      <c r="CG792" s="179"/>
      <c r="CH792" s="179"/>
      <c r="CI792" s="179"/>
      <c r="CJ792" s="179"/>
      <c r="CK792" s="179"/>
      <c r="CL792" s="48">
        <f t="shared" si="439"/>
        <v>0</v>
      </c>
      <c r="CM792" s="48">
        <f t="shared" si="440"/>
        <v>0</v>
      </c>
      <c r="CN792" s="48">
        <f t="shared" si="441"/>
        <v>0</v>
      </c>
      <c r="CO792" s="48">
        <f t="shared" si="442"/>
        <v>0</v>
      </c>
      <c r="CP792" s="48">
        <f t="shared" si="443"/>
        <v>0</v>
      </c>
      <c r="CQ792" s="48">
        <f t="shared" si="444"/>
        <v>0</v>
      </c>
      <c r="CR792" s="48">
        <f t="shared" si="445"/>
        <v>0</v>
      </c>
      <c r="CS792" s="48">
        <f t="shared" si="446"/>
        <v>0</v>
      </c>
      <c r="CT792" s="179"/>
      <c r="CU792" s="179"/>
    </row>
    <row r="793" spans="1:99" ht="20.100000000000001" customHeight="1" x14ac:dyDescent="0.25">
      <c r="A793" s="57">
        <v>788</v>
      </c>
      <c r="B793" s="398" t="str">
        <f>IF(D793='Напрямки конкурса'!$L$2,'Напрямки конкурса'!$B$2,IF(D793='Напрямки конкурса'!$L$3,'Напрямки конкурса'!$B$3,IF(D793='Напрямки конкурса'!$L$4,'Напрямки конкурса'!$B$4,IF(D793='Напрямки конкурса'!$L$5,'Напрямки конкурса'!$B$5,IF(D793='Напрямки конкурса'!$L$6,'Напрямки конкурса'!$B$6,IF(D793='Напрямки конкурса'!$L$7,'Напрямки конкурса'!$B$7,IF(D793='Напрямки конкурса'!$L$8,'Напрямки конкурса'!$B$8,IF(D793='Напрямки конкурса'!$L$9,'Напрямки конкурса'!$B$9,IF(D793='Напрямки конкурса'!$L$10,'Напрямки конкурса'!$B$10,IF(D793='Напрямки конкурса'!$L$11,'Напрямки конкурса'!$B$11,IF(D793='Напрямки конкурса'!$L$12,'Напрямки конкурса'!$B$12,IF(D793='Напрямки конкурса'!$L$13,'Напрямки конкурса'!$B$13,IF(D793='Напрямки конкурса'!$L$14,'Напрямки конкурса'!$B$14,IF(D793='Напрямки конкурса'!$L$15,'Напрямки конкурса'!$B$15,IF(D793='Напрямки конкурса'!$L$16,'Напрямки конкурса'!$B$16,IF(D793='Напрямки конкурса'!$L$17,'Напрямки конкурса'!$B$17,IF(D793='Напрямки конкурса'!$L$18,'Напрямки конкурса'!$B$18,IF(D793='Напрямки конкурса'!$L$19,'Напрямки конкурса'!$B$19,IF(D793='Напрямки конкурса'!$L$20,'Напрямки конкурса'!$B$20,IF(D793='Напрямки конкурса'!$L$21,'Напрямки конкурса'!$B$21,IF(D793='Напрямки конкурса'!$L$22,'Напрямки конкурса'!$B$22,IF(D793='Напрямки конкурса'!$L$23,'Напрямки конкурса'!$B$23,IF(D793='Напрямки конкурса'!$L$24,'Напрямки конкурса'!$B$24,IF(D793='Напрямки конкурса'!$L$25,'Напрямки конкурса'!$B$25,IF(D793='Напрямки конкурса'!$L$26,'Напрямки конкурса'!$B$26,IF(D793='Напрямки конкурса'!$L$27,'Напрямки конкурса'!$B$27,IF(D793='Напрямки конкурса'!$L$28,'Напрямки конкурса'!$B$28,"")))))))))))))))))))))))))))</f>
        <v/>
      </c>
      <c r="C793" s="58" t="str">
        <f>IF(D793='Напрямки конкурса'!$L$2,'Напрямки конкурса'!$K$2,IF(D793='Напрямки конкурса'!$L$3,'Напрямки конкурса'!$K$3,IF(D793='Напрямки конкурса'!$L$4,'Напрямки конкурса'!$K$4,IF(D793='Напрямки конкурса'!$L$5,'Напрямки конкурса'!$K$5,IF(D793='Напрямки конкурса'!$L$6,'Напрямки конкурса'!$K$6,IF(D793='Напрямки конкурса'!$L$7,'Напрямки конкурса'!$K$7,IF(D793='Напрямки конкурса'!$L$8,'Напрямки конкурса'!$K$8,IF(D793='Напрямки конкурса'!$L$9,'Напрямки конкурса'!$K$9,IF(D793='Напрямки конкурса'!$L$10,'Напрямки конкурса'!$K$10,IF(D793='Напрямки конкурса'!$L$11,'Напрямки конкурса'!$K$11,IF(D793='Напрямки конкурса'!$L$12,'Напрямки конкурса'!$K$12,IF(D793='Напрямки конкурса'!$L$13,'Напрямки конкурса'!$K$13,IF(D793='Напрямки конкурса'!$L$14,'Напрямки конкурса'!$K$14,IF(D793='Напрямки конкурса'!$L$15,'Напрямки конкурса'!$K$15,IF(D793='Напрямки конкурса'!$L$16,'Напрямки конкурса'!$K$16,IF(D793='Напрямки конкурса'!$L$17,'Напрямки конкурса'!$K$17,IF(D793='Напрямки конкурса'!$L$18,'Напрямки конкурса'!$K$18,IF(D793='Напрямки конкурса'!$L$19,'Напрямки конкурса'!$K$19,IF(D793='Напрямки конкурса'!$L$20,'Напрямки конкурса'!$K$20,IF(D793='Напрямки конкурса'!$L$21,'Напрямки конкурса'!$K$21,IF(D793='Напрямки конкурса'!$L$22,'Напрямки конкурса'!$K$22,IF(D793='Напрямки конкурса'!$L$23,'Напрямки конкурса'!$K$23,IF(D793='Напрямки конкурса'!$L$24,'Напрямки конкурса'!$K$24,IF(D793='Напрямки конкурса'!$L$25,'Напрямки конкурса'!$K$25,IF(D793='Напрямки конкурса'!$L$26,'Напрямки конкурса'!$K$26,IF(D793='Напрямки конкурса'!$L$27,'Напрямки конкурса'!$K$27,IF(D793='Напрямки конкурса'!$L$28,'Напрямки конкурса'!$K$28,"")))))))))))))))))))))))))))</f>
        <v/>
      </c>
      <c r="D793" s="554"/>
      <c r="E793" s="169"/>
      <c r="F793" s="169"/>
      <c r="G793" s="169"/>
      <c r="H793" s="148" t="str">
        <f>IF(I793='Категорія витрат'!$B$2,'Категорія витрат'!$A$2,IF(I793='Категорія витрат'!$B$3,'Категорія витрат'!$A$3,IF(I793='Категорія витрат'!$B$4,'Категорія витрат'!$A$4,IF(I793='Категорія витрат'!$B$5,'Категорія витрат'!$A$5,IF(I793='Категорія витрат'!$B$6,'Категорія витрат'!$A$6,IF(I793='Категорія витрат'!$B$7,'Категорія витрат'!$A$7,IF(I793='Категорія витрат'!$B$8,'Категорія витрат'!$A$8,IF(I793='Категорія витрат'!$B$9,'Категорія витрат'!$A$9,IF(I793='Категорія витрат'!$B$10,'Категорія витрат'!$A$10,IF(I793='Категорія витрат'!$B$11,'Категорія витрат'!$A$11,IF(I793='Категорія витрат'!$B$12,'Категорія витрат'!$A$12,IF(I793='Категорія витрат'!$B$13,'Категорія витрат'!$A$13,IF(I793='Категорія витрат'!$B$14,'Категорія витрат'!$A$14,IF(I793='Категорія витрат'!$B$15,'Категорія витрат'!$A$15,IF(I793='Категорія витрат'!$B$16,'Категорія витрат'!$A$16,IF(I793='Категорія витрат'!$B$17,'Категорія витрат'!$A$17,IF(I793='Категорія витрат'!$B$18,'Категорія витрат'!$A$18,IF(I793='Категорія витрат'!$B$19,'Категорія витрат'!$A$19,IF(I793='Категорія витрат'!$B$20,'Категорія витрат'!$A$20,IF(I793='Категорія витрат'!$B$21,'Категорія витрат'!$A$21,IF(I793='Категорія витрат'!$B$22,'Категорія витрат'!$A$22,IF(I793='Категорія витрат'!$B$23,'Категорія витрат'!$A$23,IF(I793='Категорія витрат'!$B$24,'Категорія витрат'!$A$24,IF(I793='Категорія витрат'!$B$25,'Категорія витрат'!$A$25,IF(I793='Категорія витрат'!$B$26,'Категорія витрат'!$A$26,IF(I793='Категорія витрат'!$B$27,'Категорія витрат'!$A$27,IF(I793='Категорія витрат'!$B$28,'Категорія витрат'!$A$28,IF(I793='Категорія витрат'!$B$29,'Категорія витрат'!$A$29,IF(I793='Категорія витрат'!$B$30,'Категорія витрат'!$A$30,"")))))))))))))))))))))))))))))</f>
        <v/>
      </c>
      <c r="I793" s="172"/>
      <c r="J793" s="171"/>
      <c r="K793" s="174"/>
      <c r="L793" s="86">
        <f t="shared" si="447"/>
        <v>0</v>
      </c>
      <c r="M793" s="174"/>
      <c r="N793" s="176"/>
      <c r="O793" s="396">
        <f t="shared" si="422"/>
        <v>0</v>
      </c>
      <c r="P793" s="157">
        <f>IF(J793='Категорія витрат'!$F$2,ROUND('Додаток 3._Бюджет детальний ПР'!O793*0.3676,2),IF(J793='Категорія витрат'!$F$3,ROUND('Додаток 3._Бюджет детальний ПР'!O793*0.347,2),IF(J793='Категорія витрат'!$F$4,ROUND('Додаток 3._Бюджет детальний ПР'!O793*0.347,2),IF(J793='Категорія витрат'!$F$7,ROUND('Додаток 3._Бюджет детальний ПР'!O793*0.0841,2),0))))</f>
        <v>0</v>
      </c>
      <c r="Q793" s="151">
        <f t="shared" si="420"/>
        <v>0</v>
      </c>
      <c r="R793" s="179"/>
      <c r="S793" s="179"/>
      <c r="T793" s="179"/>
      <c r="U793" s="179"/>
      <c r="V793" s="179"/>
      <c r="W793" s="179"/>
      <c r="X793" s="179"/>
      <c r="Y793" s="179"/>
      <c r="Z793" s="179"/>
      <c r="AA793" s="179"/>
      <c r="AB793" s="179"/>
      <c r="AC793" s="179"/>
      <c r="AD793" s="48">
        <f t="shared" si="423"/>
        <v>0</v>
      </c>
      <c r="AE793" s="48">
        <f t="shared" si="424"/>
        <v>0</v>
      </c>
      <c r="AF793" s="48">
        <f t="shared" si="425"/>
        <v>0</v>
      </c>
      <c r="AG793" s="48">
        <f t="shared" si="426"/>
        <v>0</v>
      </c>
      <c r="AH793" s="48">
        <f t="shared" si="427"/>
        <v>0</v>
      </c>
      <c r="AI793" s="48">
        <f t="shared" si="428"/>
        <v>0</v>
      </c>
      <c r="AJ793" s="48">
        <f t="shared" si="429"/>
        <v>0</v>
      </c>
      <c r="AK793" s="48">
        <f t="shared" si="430"/>
        <v>0</v>
      </c>
      <c r="AL793" s="179"/>
      <c r="AM793" s="179"/>
      <c r="AN793" s="76"/>
      <c r="AO793" s="174"/>
      <c r="AP793" s="405">
        <f t="shared" si="448"/>
        <v>0</v>
      </c>
      <c r="AQ793" s="174"/>
      <c r="AR793" s="176"/>
      <c r="AS793" s="169"/>
      <c r="AT793" s="157">
        <f>IF(J793='Категорія витрат'!$F$2,ROUND('Додаток 3._Бюджет детальний ПР'!AS793*0.3676,2),IF(J793='Категорія витрат'!$F$3,ROUND('Додаток 3._Бюджет детальний ПР'!AS793*0.347,2),IF(J793='Категорія витрат'!$F$4,ROUND('Додаток 3._Бюджет детальний ПР'!AS793*0.347,2),IF(J793='Категорія витрат'!$F$7,ROUND('Додаток 3._Бюджет детальний ПР'!AS793*0.0841,2),0))))</f>
        <v>0</v>
      </c>
      <c r="AU793" s="151">
        <f t="shared" si="421"/>
        <v>0</v>
      </c>
      <c r="AV793" s="179"/>
      <c r="AW793" s="179"/>
      <c r="AX793" s="179"/>
      <c r="AY793" s="179"/>
      <c r="AZ793" s="179"/>
      <c r="BA793" s="179"/>
      <c r="BB793" s="179"/>
      <c r="BC793" s="179"/>
      <c r="BD793" s="179"/>
      <c r="BE793" s="179"/>
      <c r="BF793" s="179"/>
      <c r="BG793" s="179"/>
      <c r="BH793" s="48">
        <f t="shared" si="431"/>
        <v>0</v>
      </c>
      <c r="BI793" s="48">
        <f t="shared" si="432"/>
        <v>0</v>
      </c>
      <c r="BJ793" s="48">
        <f t="shared" si="433"/>
        <v>0</v>
      </c>
      <c r="BK793" s="48">
        <f t="shared" si="434"/>
        <v>0</v>
      </c>
      <c r="BL793" s="48">
        <f t="shared" si="435"/>
        <v>0</v>
      </c>
      <c r="BM793" s="48">
        <f t="shared" si="436"/>
        <v>0</v>
      </c>
      <c r="BN793" s="48">
        <f t="shared" si="437"/>
        <v>0</v>
      </c>
      <c r="BO793" s="48">
        <f t="shared" si="438"/>
        <v>0</v>
      </c>
      <c r="BP793" s="179"/>
      <c r="BQ793" s="179"/>
      <c r="BR793" s="189"/>
      <c r="BS793" s="174"/>
      <c r="BT793" s="86">
        <f t="shared" si="449"/>
        <v>0</v>
      </c>
      <c r="BU793" s="174"/>
      <c r="BV793" s="176"/>
      <c r="BW793" s="169"/>
      <c r="BX793" s="157">
        <f>IF(J793='Категорія витрат'!$F$2,ROUND('Додаток 3._Бюджет детальний ПР'!BW793*0.3676,2),IF(J793='Категорія витрат'!$F$3,ROUND('Додаток 3._Бюджет детальний ПР'!BW793*0.347,2),IF(J793='Категорія витрат'!$F$4,ROUND('Додаток 3._Бюджет детальний ПР'!BW793*0.347,2),IF(J793='Категорія витрат'!$F$7,ROUND('Додаток 3._Бюджет детальний ПР'!BW793*0.0841,2),0))))</f>
        <v>0</v>
      </c>
      <c r="BY793" s="151">
        <f t="shared" si="450"/>
        <v>0</v>
      </c>
      <c r="BZ793" s="179"/>
      <c r="CA793" s="179"/>
      <c r="CB793" s="179"/>
      <c r="CC793" s="179"/>
      <c r="CD793" s="179"/>
      <c r="CE793" s="179"/>
      <c r="CF793" s="179"/>
      <c r="CG793" s="179"/>
      <c r="CH793" s="179"/>
      <c r="CI793" s="179"/>
      <c r="CJ793" s="179"/>
      <c r="CK793" s="179"/>
      <c r="CL793" s="48">
        <f t="shared" si="439"/>
        <v>0</v>
      </c>
      <c r="CM793" s="48">
        <f t="shared" si="440"/>
        <v>0</v>
      </c>
      <c r="CN793" s="48">
        <f t="shared" si="441"/>
        <v>0</v>
      </c>
      <c r="CO793" s="48">
        <f t="shared" si="442"/>
        <v>0</v>
      </c>
      <c r="CP793" s="48">
        <f t="shared" si="443"/>
        <v>0</v>
      </c>
      <c r="CQ793" s="48">
        <f t="shared" si="444"/>
        <v>0</v>
      </c>
      <c r="CR793" s="48">
        <f t="shared" si="445"/>
        <v>0</v>
      </c>
      <c r="CS793" s="48">
        <f t="shared" si="446"/>
        <v>0</v>
      </c>
      <c r="CT793" s="179"/>
      <c r="CU793" s="179"/>
    </row>
    <row r="794" spans="1:99" ht="20.100000000000001" customHeight="1" x14ac:dyDescent="0.25">
      <c r="A794" s="57">
        <v>789</v>
      </c>
      <c r="B794" s="398" t="str">
        <f>IF(D794='Напрямки конкурса'!$L$2,'Напрямки конкурса'!$B$2,IF(D794='Напрямки конкурса'!$L$3,'Напрямки конкурса'!$B$3,IF(D794='Напрямки конкурса'!$L$4,'Напрямки конкурса'!$B$4,IF(D794='Напрямки конкурса'!$L$5,'Напрямки конкурса'!$B$5,IF(D794='Напрямки конкурса'!$L$6,'Напрямки конкурса'!$B$6,IF(D794='Напрямки конкурса'!$L$7,'Напрямки конкурса'!$B$7,IF(D794='Напрямки конкурса'!$L$8,'Напрямки конкурса'!$B$8,IF(D794='Напрямки конкурса'!$L$9,'Напрямки конкурса'!$B$9,IF(D794='Напрямки конкурса'!$L$10,'Напрямки конкурса'!$B$10,IF(D794='Напрямки конкурса'!$L$11,'Напрямки конкурса'!$B$11,IF(D794='Напрямки конкурса'!$L$12,'Напрямки конкурса'!$B$12,IF(D794='Напрямки конкурса'!$L$13,'Напрямки конкурса'!$B$13,IF(D794='Напрямки конкурса'!$L$14,'Напрямки конкурса'!$B$14,IF(D794='Напрямки конкурса'!$L$15,'Напрямки конкурса'!$B$15,IF(D794='Напрямки конкурса'!$L$16,'Напрямки конкурса'!$B$16,IF(D794='Напрямки конкурса'!$L$17,'Напрямки конкурса'!$B$17,IF(D794='Напрямки конкурса'!$L$18,'Напрямки конкурса'!$B$18,IF(D794='Напрямки конкурса'!$L$19,'Напрямки конкурса'!$B$19,IF(D794='Напрямки конкурса'!$L$20,'Напрямки конкурса'!$B$20,IF(D794='Напрямки конкурса'!$L$21,'Напрямки конкурса'!$B$21,IF(D794='Напрямки конкурса'!$L$22,'Напрямки конкурса'!$B$22,IF(D794='Напрямки конкурса'!$L$23,'Напрямки конкурса'!$B$23,IF(D794='Напрямки конкурса'!$L$24,'Напрямки конкурса'!$B$24,IF(D794='Напрямки конкурса'!$L$25,'Напрямки конкурса'!$B$25,IF(D794='Напрямки конкурса'!$L$26,'Напрямки конкурса'!$B$26,IF(D794='Напрямки конкурса'!$L$27,'Напрямки конкурса'!$B$27,IF(D794='Напрямки конкурса'!$L$28,'Напрямки конкурса'!$B$28,"")))))))))))))))))))))))))))</f>
        <v/>
      </c>
      <c r="C794" s="58" t="str">
        <f>IF(D794='Напрямки конкурса'!$L$2,'Напрямки конкурса'!$K$2,IF(D794='Напрямки конкурса'!$L$3,'Напрямки конкурса'!$K$3,IF(D794='Напрямки конкурса'!$L$4,'Напрямки конкурса'!$K$4,IF(D794='Напрямки конкурса'!$L$5,'Напрямки конкурса'!$K$5,IF(D794='Напрямки конкурса'!$L$6,'Напрямки конкурса'!$K$6,IF(D794='Напрямки конкурса'!$L$7,'Напрямки конкурса'!$K$7,IF(D794='Напрямки конкурса'!$L$8,'Напрямки конкурса'!$K$8,IF(D794='Напрямки конкурса'!$L$9,'Напрямки конкурса'!$K$9,IF(D794='Напрямки конкурса'!$L$10,'Напрямки конкурса'!$K$10,IF(D794='Напрямки конкурса'!$L$11,'Напрямки конкурса'!$K$11,IF(D794='Напрямки конкурса'!$L$12,'Напрямки конкурса'!$K$12,IF(D794='Напрямки конкурса'!$L$13,'Напрямки конкурса'!$K$13,IF(D794='Напрямки конкурса'!$L$14,'Напрямки конкурса'!$K$14,IF(D794='Напрямки конкурса'!$L$15,'Напрямки конкурса'!$K$15,IF(D794='Напрямки конкурса'!$L$16,'Напрямки конкурса'!$K$16,IF(D794='Напрямки конкурса'!$L$17,'Напрямки конкурса'!$K$17,IF(D794='Напрямки конкурса'!$L$18,'Напрямки конкурса'!$K$18,IF(D794='Напрямки конкурса'!$L$19,'Напрямки конкурса'!$K$19,IF(D794='Напрямки конкурса'!$L$20,'Напрямки конкурса'!$K$20,IF(D794='Напрямки конкурса'!$L$21,'Напрямки конкурса'!$K$21,IF(D794='Напрямки конкурса'!$L$22,'Напрямки конкурса'!$K$22,IF(D794='Напрямки конкурса'!$L$23,'Напрямки конкурса'!$K$23,IF(D794='Напрямки конкурса'!$L$24,'Напрямки конкурса'!$K$24,IF(D794='Напрямки конкурса'!$L$25,'Напрямки конкурса'!$K$25,IF(D794='Напрямки конкурса'!$L$26,'Напрямки конкурса'!$K$26,IF(D794='Напрямки конкурса'!$L$27,'Напрямки конкурса'!$K$27,IF(D794='Напрямки конкурса'!$L$28,'Напрямки конкурса'!$K$28,"")))))))))))))))))))))))))))</f>
        <v/>
      </c>
      <c r="D794" s="554"/>
      <c r="E794" s="169"/>
      <c r="F794" s="169"/>
      <c r="G794" s="169"/>
      <c r="H794" s="148" t="str">
        <f>IF(I794='Категорія витрат'!$B$2,'Категорія витрат'!$A$2,IF(I794='Категорія витрат'!$B$3,'Категорія витрат'!$A$3,IF(I794='Категорія витрат'!$B$4,'Категорія витрат'!$A$4,IF(I794='Категорія витрат'!$B$5,'Категорія витрат'!$A$5,IF(I794='Категорія витрат'!$B$6,'Категорія витрат'!$A$6,IF(I794='Категорія витрат'!$B$7,'Категорія витрат'!$A$7,IF(I794='Категорія витрат'!$B$8,'Категорія витрат'!$A$8,IF(I794='Категорія витрат'!$B$9,'Категорія витрат'!$A$9,IF(I794='Категорія витрат'!$B$10,'Категорія витрат'!$A$10,IF(I794='Категорія витрат'!$B$11,'Категорія витрат'!$A$11,IF(I794='Категорія витрат'!$B$12,'Категорія витрат'!$A$12,IF(I794='Категорія витрат'!$B$13,'Категорія витрат'!$A$13,IF(I794='Категорія витрат'!$B$14,'Категорія витрат'!$A$14,IF(I794='Категорія витрат'!$B$15,'Категорія витрат'!$A$15,IF(I794='Категорія витрат'!$B$16,'Категорія витрат'!$A$16,IF(I794='Категорія витрат'!$B$17,'Категорія витрат'!$A$17,IF(I794='Категорія витрат'!$B$18,'Категорія витрат'!$A$18,IF(I794='Категорія витрат'!$B$19,'Категорія витрат'!$A$19,IF(I794='Категорія витрат'!$B$20,'Категорія витрат'!$A$20,IF(I794='Категорія витрат'!$B$21,'Категорія витрат'!$A$21,IF(I794='Категорія витрат'!$B$22,'Категорія витрат'!$A$22,IF(I794='Категорія витрат'!$B$23,'Категорія витрат'!$A$23,IF(I794='Категорія витрат'!$B$24,'Категорія витрат'!$A$24,IF(I794='Категорія витрат'!$B$25,'Категорія витрат'!$A$25,IF(I794='Категорія витрат'!$B$26,'Категорія витрат'!$A$26,IF(I794='Категорія витрат'!$B$27,'Категорія витрат'!$A$27,IF(I794='Категорія витрат'!$B$28,'Категорія витрат'!$A$28,IF(I794='Категорія витрат'!$B$29,'Категорія витрат'!$A$29,IF(I794='Категорія витрат'!$B$30,'Категорія витрат'!$A$30,"")))))))))))))))))))))))))))))</f>
        <v/>
      </c>
      <c r="I794" s="172"/>
      <c r="J794" s="171"/>
      <c r="K794" s="174"/>
      <c r="L794" s="86">
        <f t="shared" si="447"/>
        <v>0</v>
      </c>
      <c r="M794" s="174"/>
      <c r="N794" s="176"/>
      <c r="O794" s="396">
        <f t="shared" si="422"/>
        <v>0</v>
      </c>
      <c r="P794" s="157">
        <f>IF(J794='Категорія витрат'!$F$2,ROUND('Додаток 3._Бюджет детальний ПР'!O794*0.3676,2),IF(J794='Категорія витрат'!$F$3,ROUND('Додаток 3._Бюджет детальний ПР'!O794*0.347,2),IF(J794='Категорія витрат'!$F$4,ROUND('Додаток 3._Бюджет детальний ПР'!O794*0.347,2),IF(J794='Категорія витрат'!$F$7,ROUND('Додаток 3._Бюджет детальний ПР'!O794*0.0841,2),0))))</f>
        <v>0</v>
      </c>
      <c r="Q794" s="151">
        <f t="shared" si="420"/>
        <v>0</v>
      </c>
      <c r="R794" s="179"/>
      <c r="S794" s="179"/>
      <c r="T794" s="179"/>
      <c r="U794" s="179"/>
      <c r="V794" s="179"/>
      <c r="W794" s="179"/>
      <c r="X794" s="179"/>
      <c r="Y794" s="179"/>
      <c r="Z794" s="179"/>
      <c r="AA794" s="179"/>
      <c r="AB794" s="179"/>
      <c r="AC794" s="179"/>
      <c r="AD794" s="48">
        <f t="shared" si="423"/>
        <v>0</v>
      </c>
      <c r="AE794" s="48">
        <f t="shared" si="424"/>
        <v>0</v>
      </c>
      <c r="AF794" s="48">
        <f t="shared" si="425"/>
        <v>0</v>
      </c>
      <c r="AG794" s="48">
        <f t="shared" si="426"/>
        <v>0</v>
      </c>
      <c r="AH794" s="48">
        <f t="shared" si="427"/>
        <v>0</v>
      </c>
      <c r="AI794" s="48">
        <f t="shared" si="428"/>
        <v>0</v>
      </c>
      <c r="AJ794" s="48">
        <f t="shared" si="429"/>
        <v>0</v>
      </c>
      <c r="AK794" s="48">
        <f t="shared" si="430"/>
        <v>0</v>
      </c>
      <c r="AL794" s="179"/>
      <c r="AM794" s="179"/>
      <c r="AN794" s="76"/>
      <c r="AO794" s="174"/>
      <c r="AP794" s="405">
        <f t="shared" si="448"/>
        <v>0</v>
      </c>
      <c r="AQ794" s="174"/>
      <c r="AR794" s="176"/>
      <c r="AS794" s="169"/>
      <c r="AT794" s="157">
        <f>IF(J794='Категорія витрат'!$F$2,ROUND('Додаток 3._Бюджет детальний ПР'!AS794*0.3676,2),IF(J794='Категорія витрат'!$F$3,ROUND('Додаток 3._Бюджет детальний ПР'!AS794*0.347,2),IF(J794='Категорія витрат'!$F$4,ROUND('Додаток 3._Бюджет детальний ПР'!AS794*0.347,2),IF(J794='Категорія витрат'!$F$7,ROUND('Додаток 3._Бюджет детальний ПР'!AS794*0.0841,2),0))))</f>
        <v>0</v>
      </c>
      <c r="AU794" s="151">
        <f t="shared" si="421"/>
        <v>0</v>
      </c>
      <c r="AV794" s="179"/>
      <c r="AW794" s="179"/>
      <c r="AX794" s="179"/>
      <c r="AY794" s="179"/>
      <c r="AZ794" s="179"/>
      <c r="BA794" s="179"/>
      <c r="BB794" s="179"/>
      <c r="BC794" s="179"/>
      <c r="BD794" s="179"/>
      <c r="BE794" s="179"/>
      <c r="BF794" s="179"/>
      <c r="BG794" s="179"/>
      <c r="BH794" s="48">
        <f t="shared" si="431"/>
        <v>0</v>
      </c>
      <c r="BI794" s="48">
        <f t="shared" si="432"/>
        <v>0</v>
      </c>
      <c r="BJ794" s="48">
        <f t="shared" si="433"/>
        <v>0</v>
      </c>
      <c r="BK794" s="48">
        <f t="shared" si="434"/>
        <v>0</v>
      </c>
      <c r="BL794" s="48">
        <f t="shared" si="435"/>
        <v>0</v>
      </c>
      <c r="BM794" s="48">
        <f t="shared" si="436"/>
        <v>0</v>
      </c>
      <c r="BN794" s="48">
        <f t="shared" si="437"/>
        <v>0</v>
      </c>
      <c r="BO794" s="48">
        <f t="shared" si="438"/>
        <v>0</v>
      </c>
      <c r="BP794" s="179"/>
      <c r="BQ794" s="179"/>
      <c r="BR794" s="189"/>
      <c r="BS794" s="174"/>
      <c r="BT794" s="86">
        <f t="shared" si="449"/>
        <v>0</v>
      </c>
      <c r="BU794" s="174"/>
      <c r="BV794" s="176"/>
      <c r="BW794" s="169"/>
      <c r="BX794" s="157">
        <f>IF(J794='Категорія витрат'!$F$2,ROUND('Додаток 3._Бюджет детальний ПР'!BW794*0.3676,2),IF(J794='Категорія витрат'!$F$3,ROUND('Додаток 3._Бюджет детальний ПР'!BW794*0.347,2),IF(J794='Категорія витрат'!$F$4,ROUND('Додаток 3._Бюджет детальний ПР'!BW794*0.347,2),IF(J794='Категорія витрат'!$F$7,ROUND('Додаток 3._Бюджет детальний ПР'!BW794*0.0841,2),0))))</f>
        <v>0</v>
      </c>
      <c r="BY794" s="151">
        <f t="shared" si="450"/>
        <v>0</v>
      </c>
      <c r="BZ794" s="179"/>
      <c r="CA794" s="179"/>
      <c r="CB794" s="179"/>
      <c r="CC794" s="179"/>
      <c r="CD794" s="179"/>
      <c r="CE794" s="179"/>
      <c r="CF794" s="179"/>
      <c r="CG794" s="179"/>
      <c r="CH794" s="179"/>
      <c r="CI794" s="179"/>
      <c r="CJ794" s="179"/>
      <c r="CK794" s="179"/>
      <c r="CL794" s="48">
        <f t="shared" si="439"/>
        <v>0</v>
      </c>
      <c r="CM794" s="48">
        <f t="shared" si="440"/>
        <v>0</v>
      </c>
      <c r="CN794" s="48">
        <f t="shared" si="441"/>
        <v>0</v>
      </c>
      <c r="CO794" s="48">
        <f t="shared" si="442"/>
        <v>0</v>
      </c>
      <c r="CP794" s="48">
        <f t="shared" si="443"/>
        <v>0</v>
      </c>
      <c r="CQ794" s="48">
        <f t="shared" si="444"/>
        <v>0</v>
      </c>
      <c r="CR794" s="48">
        <f t="shared" si="445"/>
        <v>0</v>
      </c>
      <c r="CS794" s="48">
        <f t="shared" si="446"/>
        <v>0</v>
      </c>
      <c r="CT794" s="179"/>
      <c r="CU794" s="179"/>
    </row>
    <row r="795" spans="1:99" ht="20.100000000000001" customHeight="1" x14ac:dyDescent="0.25">
      <c r="A795" s="57">
        <v>790</v>
      </c>
      <c r="B795" s="398" t="str">
        <f>IF(D795='Напрямки конкурса'!$L$2,'Напрямки конкурса'!$B$2,IF(D795='Напрямки конкурса'!$L$3,'Напрямки конкурса'!$B$3,IF(D795='Напрямки конкурса'!$L$4,'Напрямки конкурса'!$B$4,IF(D795='Напрямки конкурса'!$L$5,'Напрямки конкурса'!$B$5,IF(D795='Напрямки конкурса'!$L$6,'Напрямки конкурса'!$B$6,IF(D795='Напрямки конкурса'!$L$7,'Напрямки конкурса'!$B$7,IF(D795='Напрямки конкурса'!$L$8,'Напрямки конкурса'!$B$8,IF(D795='Напрямки конкурса'!$L$9,'Напрямки конкурса'!$B$9,IF(D795='Напрямки конкурса'!$L$10,'Напрямки конкурса'!$B$10,IF(D795='Напрямки конкурса'!$L$11,'Напрямки конкурса'!$B$11,IF(D795='Напрямки конкурса'!$L$12,'Напрямки конкурса'!$B$12,IF(D795='Напрямки конкурса'!$L$13,'Напрямки конкурса'!$B$13,IF(D795='Напрямки конкурса'!$L$14,'Напрямки конкурса'!$B$14,IF(D795='Напрямки конкурса'!$L$15,'Напрямки конкурса'!$B$15,IF(D795='Напрямки конкурса'!$L$16,'Напрямки конкурса'!$B$16,IF(D795='Напрямки конкурса'!$L$17,'Напрямки конкурса'!$B$17,IF(D795='Напрямки конкурса'!$L$18,'Напрямки конкурса'!$B$18,IF(D795='Напрямки конкурса'!$L$19,'Напрямки конкурса'!$B$19,IF(D795='Напрямки конкурса'!$L$20,'Напрямки конкурса'!$B$20,IF(D795='Напрямки конкурса'!$L$21,'Напрямки конкурса'!$B$21,IF(D795='Напрямки конкурса'!$L$22,'Напрямки конкурса'!$B$22,IF(D795='Напрямки конкурса'!$L$23,'Напрямки конкурса'!$B$23,IF(D795='Напрямки конкурса'!$L$24,'Напрямки конкурса'!$B$24,IF(D795='Напрямки конкурса'!$L$25,'Напрямки конкурса'!$B$25,IF(D795='Напрямки конкурса'!$L$26,'Напрямки конкурса'!$B$26,IF(D795='Напрямки конкурса'!$L$27,'Напрямки конкурса'!$B$27,IF(D795='Напрямки конкурса'!$L$28,'Напрямки конкурса'!$B$28,"")))))))))))))))))))))))))))</f>
        <v/>
      </c>
      <c r="C795" s="58" t="str">
        <f>IF(D795='Напрямки конкурса'!$L$2,'Напрямки конкурса'!$K$2,IF(D795='Напрямки конкурса'!$L$3,'Напрямки конкурса'!$K$3,IF(D795='Напрямки конкурса'!$L$4,'Напрямки конкурса'!$K$4,IF(D795='Напрямки конкурса'!$L$5,'Напрямки конкурса'!$K$5,IF(D795='Напрямки конкурса'!$L$6,'Напрямки конкурса'!$K$6,IF(D795='Напрямки конкурса'!$L$7,'Напрямки конкурса'!$K$7,IF(D795='Напрямки конкурса'!$L$8,'Напрямки конкурса'!$K$8,IF(D795='Напрямки конкурса'!$L$9,'Напрямки конкурса'!$K$9,IF(D795='Напрямки конкурса'!$L$10,'Напрямки конкурса'!$K$10,IF(D795='Напрямки конкурса'!$L$11,'Напрямки конкурса'!$K$11,IF(D795='Напрямки конкурса'!$L$12,'Напрямки конкурса'!$K$12,IF(D795='Напрямки конкурса'!$L$13,'Напрямки конкурса'!$K$13,IF(D795='Напрямки конкурса'!$L$14,'Напрямки конкурса'!$K$14,IF(D795='Напрямки конкурса'!$L$15,'Напрямки конкурса'!$K$15,IF(D795='Напрямки конкурса'!$L$16,'Напрямки конкурса'!$K$16,IF(D795='Напрямки конкурса'!$L$17,'Напрямки конкурса'!$K$17,IF(D795='Напрямки конкурса'!$L$18,'Напрямки конкурса'!$K$18,IF(D795='Напрямки конкурса'!$L$19,'Напрямки конкурса'!$K$19,IF(D795='Напрямки конкурса'!$L$20,'Напрямки конкурса'!$K$20,IF(D795='Напрямки конкурса'!$L$21,'Напрямки конкурса'!$K$21,IF(D795='Напрямки конкурса'!$L$22,'Напрямки конкурса'!$K$22,IF(D795='Напрямки конкурса'!$L$23,'Напрямки конкурса'!$K$23,IF(D795='Напрямки конкурса'!$L$24,'Напрямки конкурса'!$K$24,IF(D795='Напрямки конкурса'!$L$25,'Напрямки конкурса'!$K$25,IF(D795='Напрямки конкурса'!$L$26,'Напрямки конкурса'!$K$26,IF(D795='Напрямки конкурса'!$L$27,'Напрямки конкурса'!$K$27,IF(D795='Напрямки конкурса'!$L$28,'Напрямки конкурса'!$K$28,"")))))))))))))))))))))))))))</f>
        <v/>
      </c>
      <c r="D795" s="554"/>
      <c r="E795" s="169"/>
      <c r="F795" s="169"/>
      <c r="G795" s="169"/>
      <c r="H795" s="148" t="str">
        <f>IF(I795='Категорія витрат'!$B$2,'Категорія витрат'!$A$2,IF(I795='Категорія витрат'!$B$3,'Категорія витрат'!$A$3,IF(I795='Категорія витрат'!$B$4,'Категорія витрат'!$A$4,IF(I795='Категорія витрат'!$B$5,'Категорія витрат'!$A$5,IF(I795='Категорія витрат'!$B$6,'Категорія витрат'!$A$6,IF(I795='Категорія витрат'!$B$7,'Категорія витрат'!$A$7,IF(I795='Категорія витрат'!$B$8,'Категорія витрат'!$A$8,IF(I795='Категорія витрат'!$B$9,'Категорія витрат'!$A$9,IF(I795='Категорія витрат'!$B$10,'Категорія витрат'!$A$10,IF(I795='Категорія витрат'!$B$11,'Категорія витрат'!$A$11,IF(I795='Категорія витрат'!$B$12,'Категорія витрат'!$A$12,IF(I795='Категорія витрат'!$B$13,'Категорія витрат'!$A$13,IF(I795='Категорія витрат'!$B$14,'Категорія витрат'!$A$14,IF(I795='Категорія витрат'!$B$15,'Категорія витрат'!$A$15,IF(I795='Категорія витрат'!$B$16,'Категорія витрат'!$A$16,IF(I795='Категорія витрат'!$B$17,'Категорія витрат'!$A$17,IF(I795='Категорія витрат'!$B$18,'Категорія витрат'!$A$18,IF(I795='Категорія витрат'!$B$19,'Категорія витрат'!$A$19,IF(I795='Категорія витрат'!$B$20,'Категорія витрат'!$A$20,IF(I795='Категорія витрат'!$B$21,'Категорія витрат'!$A$21,IF(I795='Категорія витрат'!$B$22,'Категорія витрат'!$A$22,IF(I795='Категорія витрат'!$B$23,'Категорія витрат'!$A$23,IF(I795='Категорія витрат'!$B$24,'Категорія витрат'!$A$24,IF(I795='Категорія витрат'!$B$25,'Категорія витрат'!$A$25,IF(I795='Категорія витрат'!$B$26,'Категорія витрат'!$A$26,IF(I795='Категорія витрат'!$B$27,'Категорія витрат'!$A$27,IF(I795='Категорія витрат'!$B$28,'Категорія витрат'!$A$28,IF(I795='Категорія витрат'!$B$29,'Категорія витрат'!$A$29,IF(I795='Категорія витрат'!$B$30,'Категорія витрат'!$A$30,"")))))))))))))))))))))))))))))</f>
        <v/>
      </c>
      <c r="I795" s="172"/>
      <c r="J795" s="171"/>
      <c r="K795" s="174"/>
      <c r="L795" s="86">
        <f t="shared" si="447"/>
        <v>0</v>
      </c>
      <c r="M795" s="174"/>
      <c r="N795" s="176"/>
      <c r="O795" s="396">
        <f t="shared" si="422"/>
        <v>0</v>
      </c>
      <c r="P795" s="157">
        <f>IF(J795='Категорія витрат'!$F$2,ROUND('Додаток 3._Бюджет детальний ПР'!O795*0.3676,2),IF(J795='Категорія витрат'!$F$3,ROUND('Додаток 3._Бюджет детальний ПР'!O795*0.347,2),IF(J795='Категорія витрат'!$F$4,ROUND('Додаток 3._Бюджет детальний ПР'!O795*0.347,2),IF(J795='Категорія витрат'!$F$7,ROUND('Додаток 3._Бюджет детальний ПР'!O795*0.0841,2),0))))</f>
        <v>0</v>
      </c>
      <c r="Q795" s="151">
        <f t="shared" si="420"/>
        <v>0</v>
      </c>
      <c r="R795" s="179"/>
      <c r="S795" s="179"/>
      <c r="T795" s="179"/>
      <c r="U795" s="179"/>
      <c r="V795" s="179"/>
      <c r="W795" s="179"/>
      <c r="X795" s="179"/>
      <c r="Y795" s="179"/>
      <c r="Z795" s="179"/>
      <c r="AA795" s="179"/>
      <c r="AB795" s="179"/>
      <c r="AC795" s="179"/>
      <c r="AD795" s="48">
        <f t="shared" si="423"/>
        <v>0</v>
      </c>
      <c r="AE795" s="48">
        <f t="shared" si="424"/>
        <v>0</v>
      </c>
      <c r="AF795" s="48">
        <f t="shared" si="425"/>
        <v>0</v>
      </c>
      <c r="AG795" s="48">
        <f t="shared" si="426"/>
        <v>0</v>
      </c>
      <c r="AH795" s="48">
        <f t="shared" si="427"/>
        <v>0</v>
      </c>
      <c r="AI795" s="48">
        <f t="shared" si="428"/>
        <v>0</v>
      </c>
      <c r="AJ795" s="48">
        <f t="shared" si="429"/>
        <v>0</v>
      </c>
      <c r="AK795" s="48">
        <f t="shared" si="430"/>
        <v>0</v>
      </c>
      <c r="AL795" s="179"/>
      <c r="AM795" s="179"/>
      <c r="AN795" s="76"/>
      <c r="AO795" s="174"/>
      <c r="AP795" s="405">
        <f t="shared" si="448"/>
        <v>0</v>
      </c>
      <c r="AQ795" s="174"/>
      <c r="AR795" s="176"/>
      <c r="AS795" s="169"/>
      <c r="AT795" s="157">
        <f>IF(J795='Категорія витрат'!$F$2,ROUND('Додаток 3._Бюджет детальний ПР'!AS795*0.3676,2),IF(J795='Категорія витрат'!$F$3,ROUND('Додаток 3._Бюджет детальний ПР'!AS795*0.347,2),IF(J795='Категорія витрат'!$F$4,ROUND('Додаток 3._Бюджет детальний ПР'!AS795*0.347,2),IF(J795='Категорія витрат'!$F$7,ROUND('Додаток 3._Бюджет детальний ПР'!AS795*0.0841,2),0))))</f>
        <v>0</v>
      </c>
      <c r="AU795" s="151">
        <f t="shared" si="421"/>
        <v>0</v>
      </c>
      <c r="AV795" s="179"/>
      <c r="AW795" s="179"/>
      <c r="AX795" s="179"/>
      <c r="AY795" s="179"/>
      <c r="AZ795" s="179"/>
      <c r="BA795" s="179"/>
      <c r="BB795" s="179"/>
      <c r="BC795" s="179"/>
      <c r="BD795" s="179"/>
      <c r="BE795" s="179"/>
      <c r="BF795" s="179"/>
      <c r="BG795" s="179"/>
      <c r="BH795" s="48">
        <f t="shared" si="431"/>
        <v>0</v>
      </c>
      <c r="BI795" s="48">
        <f t="shared" si="432"/>
        <v>0</v>
      </c>
      <c r="BJ795" s="48">
        <f t="shared" si="433"/>
        <v>0</v>
      </c>
      <c r="BK795" s="48">
        <f t="shared" si="434"/>
        <v>0</v>
      </c>
      <c r="BL795" s="48">
        <f t="shared" si="435"/>
        <v>0</v>
      </c>
      <c r="BM795" s="48">
        <f t="shared" si="436"/>
        <v>0</v>
      </c>
      <c r="BN795" s="48">
        <f t="shared" si="437"/>
        <v>0</v>
      </c>
      <c r="BO795" s="48">
        <f t="shared" si="438"/>
        <v>0</v>
      </c>
      <c r="BP795" s="179"/>
      <c r="BQ795" s="179"/>
      <c r="BR795" s="189"/>
      <c r="BS795" s="174"/>
      <c r="BT795" s="86">
        <f t="shared" si="449"/>
        <v>0</v>
      </c>
      <c r="BU795" s="174"/>
      <c r="BV795" s="176"/>
      <c r="BW795" s="169"/>
      <c r="BX795" s="157">
        <f>IF(J795='Категорія витрат'!$F$2,ROUND('Додаток 3._Бюджет детальний ПР'!BW795*0.3676,2),IF(J795='Категорія витрат'!$F$3,ROUND('Додаток 3._Бюджет детальний ПР'!BW795*0.347,2),IF(J795='Категорія витрат'!$F$4,ROUND('Додаток 3._Бюджет детальний ПР'!BW795*0.347,2),IF(J795='Категорія витрат'!$F$7,ROUND('Додаток 3._Бюджет детальний ПР'!BW795*0.0841,2),0))))</f>
        <v>0</v>
      </c>
      <c r="BY795" s="151">
        <f t="shared" si="450"/>
        <v>0</v>
      </c>
      <c r="BZ795" s="179"/>
      <c r="CA795" s="179"/>
      <c r="CB795" s="179"/>
      <c r="CC795" s="179"/>
      <c r="CD795" s="179"/>
      <c r="CE795" s="179"/>
      <c r="CF795" s="179"/>
      <c r="CG795" s="179"/>
      <c r="CH795" s="179"/>
      <c r="CI795" s="179"/>
      <c r="CJ795" s="179"/>
      <c r="CK795" s="179"/>
      <c r="CL795" s="48">
        <f t="shared" si="439"/>
        <v>0</v>
      </c>
      <c r="CM795" s="48">
        <f t="shared" si="440"/>
        <v>0</v>
      </c>
      <c r="CN795" s="48">
        <f t="shared" si="441"/>
        <v>0</v>
      </c>
      <c r="CO795" s="48">
        <f t="shared" si="442"/>
        <v>0</v>
      </c>
      <c r="CP795" s="48">
        <f t="shared" si="443"/>
        <v>0</v>
      </c>
      <c r="CQ795" s="48">
        <f t="shared" si="444"/>
        <v>0</v>
      </c>
      <c r="CR795" s="48">
        <f t="shared" si="445"/>
        <v>0</v>
      </c>
      <c r="CS795" s="48">
        <f t="shared" si="446"/>
        <v>0</v>
      </c>
      <c r="CT795" s="179"/>
      <c r="CU795" s="179"/>
    </row>
    <row r="796" spans="1:99" ht="20.100000000000001" customHeight="1" x14ac:dyDescent="0.25">
      <c r="A796" s="57">
        <v>791</v>
      </c>
      <c r="B796" s="398" t="str">
        <f>IF(D796='Напрямки конкурса'!$L$2,'Напрямки конкурса'!$B$2,IF(D796='Напрямки конкурса'!$L$3,'Напрямки конкурса'!$B$3,IF(D796='Напрямки конкурса'!$L$4,'Напрямки конкурса'!$B$4,IF(D796='Напрямки конкурса'!$L$5,'Напрямки конкурса'!$B$5,IF(D796='Напрямки конкурса'!$L$6,'Напрямки конкурса'!$B$6,IF(D796='Напрямки конкурса'!$L$7,'Напрямки конкурса'!$B$7,IF(D796='Напрямки конкурса'!$L$8,'Напрямки конкурса'!$B$8,IF(D796='Напрямки конкурса'!$L$9,'Напрямки конкурса'!$B$9,IF(D796='Напрямки конкурса'!$L$10,'Напрямки конкурса'!$B$10,IF(D796='Напрямки конкурса'!$L$11,'Напрямки конкурса'!$B$11,IF(D796='Напрямки конкурса'!$L$12,'Напрямки конкурса'!$B$12,IF(D796='Напрямки конкурса'!$L$13,'Напрямки конкурса'!$B$13,IF(D796='Напрямки конкурса'!$L$14,'Напрямки конкурса'!$B$14,IF(D796='Напрямки конкурса'!$L$15,'Напрямки конкурса'!$B$15,IF(D796='Напрямки конкурса'!$L$16,'Напрямки конкурса'!$B$16,IF(D796='Напрямки конкурса'!$L$17,'Напрямки конкурса'!$B$17,IF(D796='Напрямки конкурса'!$L$18,'Напрямки конкурса'!$B$18,IF(D796='Напрямки конкурса'!$L$19,'Напрямки конкурса'!$B$19,IF(D796='Напрямки конкурса'!$L$20,'Напрямки конкурса'!$B$20,IF(D796='Напрямки конкурса'!$L$21,'Напрямки конкурса'!$B$21,IF(D796='Напрямки конкурса'!$L$22,'Напрямки конкурса'!$B$22,IF(D796='Напрямки конкурса'!$L$23,'Напрямки конкурса'!$B$23,IF(D796='Напрямки конкурса'!$L$24,'Напрямки конкурса'!$B$24,IF(D796='Напрямки конкурса'!$L$25,'Напрямки конкурса'!$B$25,IF(D796='Напрямки конкурса'!$L$26,'Напрямки конкурса'!$B$26,IF(D796='Напрямки конкурса'!$L$27,'Напрямки конкурса'!$B$27,IF(D796='Напрямки конкурса'!$L$28,'Напрямки конкурса'!$B$28,"")))))))))))))))))))))))))))</f>
        <v/>
      </c>
      <c r="C796" s="58" t="str">
        <f>IF(D796='Напрямки конкурса'!$L$2,'Напрямки конкурса'!$K$2,IF(D796='Напрямки конкурса'!$L$3,'Напрямки конкурса'!$K$3,IF(D796='Напрямки конкурса'!$L$4,'Напрямки конкурса'!$K$4,IF(D796='Напрямки конкурса'!$L$5,'Напрямки конкурса'!$K$5,IF(D796='Напрямки конкурса'!$L$6,'Напрямки конкурса'!$K$6,IF(D796='Напрямки конкурса'!$L$7,'Напрямки конкурса'!$K$7,IF(D796='Напрямки конкурса'!$L$8,'Напрямки конкурса'!$K$8,IF(D796='Напрямки конкурса'!$L$9,'Напрямки конкурса'!$K$9,IF(D796='Напрямки конкурса'!$L$10,'Напрямки конкурса'!$K$10,IF(D796='Напрямки конкурса'!$L$11,'Напрямки конкурса'!$K$11,IF(D796='Напрямки конкурса'!$L$12,'Напрямки конкурса'!$K$12,IF(D796='Напрямки конкурса'!$L$13,'Напрямки конкурса'!$K$13,IF(D796='Напрямки конкурса'!$L$14,'Напрямки конкурса'!$K$14,IF(D796='Напрямки конкурса'!$L$15,'Напрямки конкурса'!$K$15,IF(D796='Напрямки конкурса'!$L$16,'Напрямки конкурса'!$K$16,IF(D796='Напрямки конкурса'!$L$17,'Напрямки конкурса'!$K$17,IF(D796='Напрямки конкурса'!$L$18,'Напрямки конкурса'!$K$18,IF(D796='Напрямки конкурса'!$L$19,'Напрямки конкурса'!$K$19,IF(D796='Напрямки конкурса'!$L$20,'Напрямки конкурса'!$K$20,IF(D796='Напрямки конкурса'!$L$21,'Напрямки конкурса'!$K$21,IF(D796='Напрямки конкурса'!$L$22,'Напрямки конкурса'!$K$22,IF(D796='Напрямки конкурса'!$L$23,'Напрямки конкурса'!$K$23,IF(D796='Напрямки конкурса'!$L$24,'Напрямки конкурса'!$K$24,IF(D796='Напрямки конкурса'!$L$25,'Напрямки конкурса'!$K$25,IF(D796='Напрямки конкурса'!$L$26,'Напрямки конкурса'!$K$26,IF(D796='Напрямки конкурса'!$L$27,'Напрямки конкурса'!$K$27,IF(D796='Напрямки конкурса'!$L$28,'Напрямки конкурса'!$K$28,"")))))))))))))))))))))))))))</f>
        <v/>
      </c>
      <c r="D796" s="554"/>
      <c r="E796" s="169"/>
      <c r="F796" s="169"/>
      <c r="G796" s="169"/>
      <c r="H796" s="148" t="str">
        <f>IF(I796='Категорія витрат'!$B$2,'Категорія витрат'!$A$2,IF(I796='Категорія витрат'!$B$3,'Категорія витрат'!$A$3,IF(I796='Категорія витрат'!$B$4,'Категорія витрат'!$A$4,IF(I796='Категорія витрат'!$B$5,'Категорія витрат'!$A$5,IF(I796='Категорія витрат'!$B$6,'Категорія витрат'!$A$6,IF(I796='Категорія витрат'!$B$7,'Категорія витрат'!$A$7,IF(I796='Категорія витрат'!$B$8,'Категорія витрат'!$A$8,IF(I796='Категорія витрат'!$B$9,'Категорія витрат'!$A$9,IF(I796='Категорія витрат'!$B$10,'Категорія витрат'!$A$10,IF(I796='Категорія витрат'!$B$11,'Категорія витрат'!$A$11,IF(I796='Категорія витрат'!$B$12,'Категорія витрат'!$A$12,IF(I796='Категорія витрат'!$B$13,'Категорія витрат'!$A$13,IF(I796='Категорія витрат'!$B$14,'Категорія витрат'!$A$14,IF(I796='Категорія витрат'!$B$15,'Категорія витрат'!$A$15,IF(I796='Категорія витрат'!$B$16,'Категорія витрат'!$A$16,IF(I796='Категорія витрат'!$B$17,'Категорія витрат'!$A$17,IF(I796='Категорія витрат'!$B$18,'Категорія витрат'!$A$18,IF(I796='Категорія витрат'!$B$19,'Категорія витрат'!$A$19,IF(I796='Категорія витрат'!$B$20,'Категорія витрат'!$A$20,IF(I796='Категорія витрат'!$B$21,'Категорія витрат'!$A$21,IF(I796='Категорія витрат'!$B$22,'Категорія витрат'!$A$22,IF(I796='Категорія витрат'!$B$23,'Категорія витрат'!$A$23,IF(I796='Категорія витрат'!$B$24,'Категорія витрат'!$A$24,IF(I796='Категорія витрат'!$B$25,'Категорія витрат'!$A$25,IF(I796='Категорія витрат'!$B$26,'Категорія витрат'!$A$26,IF(I796='Категорія витрат'!$B$27,'Категорія витрат'!$A$27,IF(I796='Категорія витрат'!$B$28,'Категорія витрат'!$A$28,IF(I796='Категорія витрат'!$B$29,'Категорія витрат'!$A$29,IF(I796='Категорія витрат'!$B$30,'Категорія витрат'!$A$30,"")))))))))))))))))))))))))))))</f>
        <v/>
      </c>
      <c r="I796" s="172"/>
      <c r="J796" s="171"/>
      <c r="K796" s="174"/>
      <c r="L796" s="86">
        <f t="shared" si="447"/>
        <v>0</v>
      </c>
      <c r="M796" s="174"/>
      <c r="N796" s="176"/>
      <c r="O796" s="396">
        <f t="shared" si="422"/>
        <v>0</v>
      </c>
      <c r="P796" s="157">
        <f>IF(J796='Категорія витрат'!$F$2,ROUND('Додаток 3._Бюджет детальний ПР'!O796*0.3676,2),IF(J796='Категорія витрат'!$F$3,ROUND('Додаток 3._Бюджет детальний ПР'!O796*0.347,2),IF(J796='Категорія витрат'!$F$4,ROUND('Додаток 3._Бюджет детальний ПР'!O796*0.347,2),IF(J796='Категорія витрат'!$F$7,ROUND('Додаток 3._Бюджет детальний ПР'!O796*0.0841,2),0))))</f>
        <v>0</v>
      </c>
      <c r="Q796" s="151">
        <f t="shared" si="420"/>
        <v>0</v>
      </c>
      <c r="R796" s="179"/>
      <c r="S796" s="179"/>
      <c r="T796" s="179"/>
      <c r="U796" s="179"/>
      <c r="V796" s="179"/>
      <c r="W796" s="179"/>
      <c r="X796" s="179"/>
      <c r="Y796" s="179"/>
      <c r="Z796" s="179"/>
      <c r="AA796" s="179"/>
      <c r="AB796" s="179"/>
      <c r="AC796" s="179"/>
      <c r="AD796" s="48">
        <f t="shared" si="423"/>
        <v>0</v>
      </c>
      <c r="AE796" s="48">
        <f t="shared" si="424"/>
        <v>0</v>
      </c>
      <c r="AF796" s="48">
        <f t="shared" si="425"/>
        <v>0</v>
      </c>
      <c r="AG796" s="48">
        <f t="shared" si="426"/>
        <v>0</v>
      </c>
      <c r="AH796" s="48">
        <f t="shared" si="427"/>
        <v>0</v>
      </c>
      <c r="AI796" s="48">
        <f t="shared" si="428"/>
        <v>0</v>
      </c>
      <c r="AJ796" s="48">
        <f t="shared" si="429"/>
        <v>0</v>
      </c>
      <c r="AK796" s="48">
        <f t="shared" si="430"/>
        <v>0</v>
      </c>
      <c r="AL796" s="179"/>
      <c r="AM796" s="179"/>
      <c r="AN796" s="76"/>
      <c r="AO796" s="174"/>
      <c r="AP796" s="405">
        <f t="shared" si="448"/>
        <v>0</v>
      </c>
      <c r="AQ796" s="174"/>
      <c r="AR796" s="176"/>
      <c r="AS796" s="169"/>
      <c r="AT796" s="157">
        <f>IF(J796='Категорія витрат'!$F$2,ROUND('Додаток 3._Бюджет детальний ПР'!AS796*0.3676,2),IF(J796='Категорія витрат'!$F$3,ROUND('Додаток 3._Бюджет детальний ПР'!AS796*0.347,2),IF(J796='Категорія витрат'!$F$4,ROUND('Додаток 3._Бюджет детальний ПР'!AS796*0.347,2),IF(J796='Категорія витрат'!$F$7,ROUND('Додаток 3._Бюджет детальний ПР'!AS796*0.0841,2),0))))</f>
        <v>0</v>
      </c>
      <c r="AU796" s="151">
        <f t="shared" si="421"/>
        <v>0</v>
      </c>
      <c r="AV796" s="179"/>
      <c r="AW796" s="179"/>
      <c r="AX796" s="179"/>
      <c r="AY796" s="179"/>
      <c r="AZ796" s="179"/>
      <c r="BA796" s="179"/>
      <c r="BB796" s="179"/>
      <c r="BC796" s="179"/>
      <c r="BD796" s="179"/>
      <c r="BE796" s="179"/>
      <c r="BF796" s="179"/>
      <c r="BG796" s="179"/>
      <c r="BH796" s="48">
        <f t="shared" si="431"/>
        <v>0</v>
      </c>
      <c r="BI796" s="48">
        <f t="shared" si="432"/>
        <v>0</v>
      </c>
      <c r="BJ796" s="48">
        <f t="shared" si="433"/>
        <v>0</v>
      </c>
      <c r="BK796" s="48">
        <f t="shared" si="434"/>
        <v>0</v>
      </c>
      <c r="BL796" s="48">
        <f t="shared" si="435"/>
        <v>0</v>
      </c>
      <c r="BM796" s="48">
        <f t="shared" si="436"/>
        <v>0</v>
      </c>
      <c r="BN796" s="48">
        <f t="shared" si="437"/>
        <v>0</v>
      </c>
      <c r="BO796" s="48">
        <f t="shared" si="438"/>
        <v>0</v>
      </c>
      <c r="BP796" s="179"/>
      <c r="BQ796" s="179"/>
      <c r="BR796" s="189"/>
      <c r="BS796" s="174"/>
      <c r="BT796" s="86">
        <f t="shared" si="449"/>
        <v>0</v>
      </c>
      <c r="BU796" s="174"/>
      <c r="BV796" s="176"/>
      <c r="BW796" s="169"/>
      <c r="BX796" s="157">
        <f>IF(J796='Категорія витрат'!$F$2,ROUND('Додаток 3._Бюджет детальний ПР'!BW796*0.3676,2),IF(J796='Категорія витрат'!$F$3,ROUND('Додаток 3._Бюджет детальний ПР'!BW796*0.347,2),IF(J796='Категорія витрат'!$F$4,ROUND('Додаток 3._Бюджет детальний ПР'!BW796*0.347,2),IF(J796='Категорія витрат'!$F$7,ROUND('Додаток 3._Бюджет детальний ПР'!BW796*0.0841,2),0))))</f>
        <v>0</v>
      </c>
      <c r="BY796" s="151">
        <f t="shared" si="450"/>
        <v>0</v>
      </c>
      <c r="BZ796" s="179"/>
      <c r="CA796" s="179"/>
      <c r="CB796" s="179"/>
      <c r="CC796" s="179"/>
      <c r="CD796" s="179"/>
      <c r="CE796" s="179"/>
      <c r="CF796" s="179"/>
      <c r="CG796" s="179"/>
      <c r="CH796" s="179"/>
      <c r="CI796" s="179"/>
      <c r="CJ796" s="179"/>
      <c r="CK796" s="179"/>
      <c r="CL796" s="48">
        <f t="shared" si="439"/>
        <v>0</v>
      </c>
      <c r="CM796" s="48">
        <f t="shared" si="440"/>
        <v>0</v>
      </c>
      <c r="CN796" s="48">
        <f t="shared" si="441"/>
        <v>0</v>
      </c>
      <c r="CO796" s="48">
        <f t="shared" si="442"/>
        <v>0</v>
      </c>
      <c r="CP796" s="48">
        <f t="shared" si="443"/>
        <v>0</v>
      </c>
      <c r="CQ796" s="48">
        <f t="shared" si="444"/>
        <v>0</v>
      </c>
      <c r="CR796" s="48">
        <f t="shared" si="445"/>
        <v>0</v>
      </c>
      <c r="CS796" s="48">
        <f t="shared" si="446"/>
        <v>0</v>
      </c>
      <c r="CT796" s="179"/>
      <c r="CU796" s="179"/>
    </row>
    <row r="797" spans="1:99" ht="20.100000000000001" customHeight="1" x14ac:dyDescent="0.25">
      <c r="A797" s="57">
        <v>792</v>
      </c>
      <c r="B797" s="398" t="str">
        <f>IF(D797='Напрямки конкурса'!$L$2,'Напрямки конкурса'!$B$2,IF(D797='Напрямки конкурса'!$L$3,'Напрямки конкурса'!$B$3,IF(D797='Напрямки конкурса'!$L$4,'Напрямки конкурса'!$B$4,IF(D797='Напрямки конкурса'!$L$5,'Напрямки конкурса'!$B$5,IF(D797='Напрямки конкурса'!$L$6,'Напрямки конкурса'!$B$6,IF(D797='Напрямки конкурса'!$L$7,'Напрямки конкурса'!$B$7,IF(D797='Напрямки конкурса'!$L$8,'Напрямки конкурса'!$B$8,IF(D797='Напрямки конкурса'!$L$9,'Напрямки конкурса'!$B$9,IF(D797='Напрямки конкурса'!$L$10,'Напрямки конкурса'!$B$10,IF(D797='Напрямки конкурса'!$L$11,'Напрямки конкурса'!$B$11,IF(D797='Напрямки конкурса'!$L$12,'Напрямки конкурса'!$B$12,IF(D797='Напрямки конкурса'!$L$13,'Напрямки конкурса'!$B$13,IF(D797='Напрямки конкурса'!$L$14,'Напрямки конкурса'!$B$14,IF(D797='Напрямки конкурса'!$L$15,'Напрямки конкурса'!$B$15,IF(D797='Напрямки конкурса'!$L$16,'Напрямки конкурса'!$B$16,IF(D797='Напрямки конкурса'!$L$17,'Напрямки конкурса'!$B$17,IF(D797='Напрямки конкурса'!$L$18,'Напрямки конкурса'!$B$18,IF(D797='Напрямки конкурса'!$L$19,'Напрямки конкурса'!$B$19,IF(D797='Напрямки конкурса'!$L$20,'Напрямки конкурса'!$B$20,IF(D797='Напрямки конкурса'!$L$21,'Напрямки конкурса'!$B$21,IF(D797='Напрямки конкурса'!$L$22,'Напрямки конкурса'!$B$22,IF(D797='Напрямки конкурса'!$L$23,'Напрямки конкурса'!$B$23,IF(D797='Напрямки конкурса'!$L$24,'Напрямки конкурса'!$B$24,IF(D797='Напрямки конкурса'!$L$25,'Напрямки конкурса'!$B$25,IF(D797='Напрямки конкурса'!$L$26,'Напрямки конкурса'!$B$26,IF(D797='Напрямки конкурса'!$L$27,'Напрямки конкурса'!$B$27,IF(D797='Напрямки конкурса'!$L$28,'Напрямки конкурса'!$B$28,"")))))))))))))))))))))))))))</f>
        <v/>
      </c>
      <c r="C797" s="58" t="str">
        <f>IF(D797='Напрямки конкурса'!$L$2,'Напрямки конкурса'!$K$2,IF(D797='Напрямки конкурса'!$L$3,'Напрямки конкурса'!$K$3,IF(D797='Напрямки конкурса'!$L$4,'Напрямки конкурса'!$K$4,IF(D797='Напрямки конкурса'!$L$5,'Напрямки конкурса'!$K$5,IF(D797='Напрямки конкурса'!$L$6,'Напрямки конкурса'!$K$6,IF(D797='Напрямки конкурса'!$L$7,'Напрямки конкурса'!$K$7,IF(D797='Напрямки конкурса'!$L$8,'Напрямки конкурса'!$K$8,IF(D797='Напрямки конкурса'!$L$9,'Напрямки конкурса'!$K$9,IF(D797='Напрямки конкурса'!$L$10,'Напрямки конкурса'!$K$10,IF(D797='Напрямки конкурса'!$L$11,'Напрямки конкурса'!$K$11,IF(D797='Напрямки конкурса'!$L$12,'Напрямки конкурса'!$K$12,IF(D797='Напрямки конкурса'!$L$13,'Напрямки конкурса'!$K$13,IF(D797='Напрямки конкурса'!$L$14,'Напрямки конкурса'!$K$14,IF(D797='Напрямки конкурса'!$L$15,'Напрямки конкурса'!$K$15,IF(D797='Напрямки конкурса'!$L$16,'Напрямки конкурса'!$K$16,IF(D797='Напрямки конкурса'!$L$17,'Напрямки конкурса'!$K$17,IF(D797='Напрямки конкурса'!$L$18,'Напрямки конкурса'!$K$18,IF(D797='Напрямки конкурса'!$L$19,'Напрямки конкурса'!$K$19,IF(D797='Напрямки конкурса'!$L$20,'Напрямки конкурса'!$K$20,IF(D797='Напрямки конкурса'!$L$21,'Напрямки конкурса'!$K$21,IF(D797='Напрямки конкурса'!$L$22,'Напрямки конкурса'!$K$22,IF(D797='Напрямки конкурса'!$L$23,'Напрямки конкурса'!$K$23,IF(D797='Напрямки конкурса'!$L$24,'Напрямки конкурса'!$K$24,IF(D797='Напрямки конкурса'!$L$25,'Напрямки конкурса'!$K$25,IF(D797='Напрямки конкурса'!$L$26,'Напрямки конкурса'!$K$26,IF(D797='Напрямки конкурса'!$L$27,'Напрямки конкурса'!$K$27,IF(D797='Напрямки конкурса'!$L$28,'Напрямки конкурса'!$K$28,"")))))))))))))))))))))))))))</f>
        <v/>
      </c>
      <c r="D797" s="554"/>
      <c r="E797" s="169"/>
      <c r="F797" s="169"/>
      <c r="G797" s="169"/>
      <c r="H797" s="148" t="str">
        <f>IF(I797='Категорія витрат'!$B$2,'Категорія витрат'!$A$2,IF(I797='Категорія витрат'!$B$3,'Категорія витрат'!$A$3,IF(I797='Категорія витрат'!$B$4,'Категорія витрат'!$A$4,IF(I797='Категорія витрат'!$B$5,'Категорія витрат'!$A$5,IF(I797='Категорія витрат'!$B$6,'Категорія витрат'!$A$6,IF(I797='Категорія витрат'!$B$7,'Категорія витрат'!$A$7,IF(I797='Категорія витрат'!$B$8,'Категорія витрат'!$A$8,IF(I797='Категорія витрат'!$B$9,'Категорія витрат'!$A$9,IF(I797='Категорія витрат'!$B$10,'Категорія витрат'!$A$10,IF(I797='Категорія витрат'!$B$11,'Категорія витрат'!$A$11,IF(I797='Категорія витрат'!$B$12,'Категорія витрат'!$A$12,IF(I797='Категорія витрат'!$B$13,'Категорія витрат'!$A$13,IF(I797='Категорія витрат'!$B$14,'Категорія витрат'!$A$14,IF(I797='Категорія витрат'!$B$15,'Категорія витрат'!$A$15,IF(I797='Категорія витрат'!$B$16,'Категорія витрат'!$A$16,IF(I797='Категорія витрат'!$B$17,'Категорія витрат'!$A$17,IF(I797='Категорія витрат'!$B$18,'Категорія витрат'!$A$18,IF(I797='Категорія витрат'!$B$19,'Категорія витрат'!$A$19,IF(I797='Категорія витрат'!$B$20,'Категорія витрат'!$A$20,IF(I797='Категорія витрат'!$B$21,'Категорія витрат'!$A$21,IF(I797='Категорія витрат'!$B$22,'Категорія витрат'!$A$22,IF(I797='Категорія витрат'!$B$23,'Категорія витрат'!$A$23,IF(I797='Категорія витрат'!$B$24,'Категорія витрат'!$A$24,IF(I797='Категорія витрат'!$B$25,'Категорія витрат'!$A$25,IF(I797='Категорія витрат'!$B$26,'Категорія витрат'!$A$26,IF(I797='Категорія витрат'!$B$27,'Категорія витрат'!$A$27,IF(I797='Категорія витрат'!$B$28,'Категорія витрат'!$A$28,IF(I797='Категорія витрат'!$B$29,'Категорія витрат'!$A$29,IF(I797='Категорія витрат'!$B$30,'Категорія витрат'!$A$30,"")))))))))))))))))))))))))))))</f>
        <v/>
      </c>
      <c r="I797" s="172"/>
      <c r="J797" s="171"/>
      <c r="K797" s="174"/>
      <c r="L797" s="86">
        <f t="shared" si="447"/>
        <v>0</v>
      </c>
      <c r="M797" s="174"/>
      <c r="N797" s="176"/>
      <c r="O797" s="396">
        <f t="shared" si="422"/>
        <v>0</v>
      </c>
      <c r="P797" s="157">
        <f>IF(J797='Категорія витрат'!$F$2,ROUND('Додаток 3._Бюджет детальний ПР'!O797*0.3676,2),IF(J797='Категорія витрат'!$F$3,ROUND('Додаток 3._Бюджет детальний ПР'!O797*0.347,2),IF(J797='Категорія витрат'!$F$4,ROUND('Додаток 3._Бюджет детальний ПР'!O797*0.347,2),IF(J797='Категорія витрат'!$F$7,ROUND('Додаток 3._Бюджет детальний ПР'!O797*0.0841,2),0))))</f>
        <v>0</v>
      </c>
      <c r="Q797" s="151">
        <f t="shared" si="420"/>
        <v>0</v>
      </c>
      <c r="R797" s="179"/>
      <c r="S797" s="179"/>
      <c r="T797" s="179"/>
      <c r="U797" s="179"/>
      <c r="V797" s="179"/>
      <c r="W797" s="179"/>
      <c r="X797" s="179"/>
      <c r="Y797" s="179"/>
      <c r="Z797" s="179"/>
      <c r="AA797" s="179"/>
      <c r="AB797" s="179"/>
      <c r="AC797" s="179"/>
      <c r="AD797" s="48">
        <f t="shared" si="423"/>
        <v>0</v>
      </c>
      <c r="AE797" s="48">
        <f t="shared" si="424"/>
        <v>0</v>
      </c>
      <c r="AF797" s="48">
        <f t="shared" si="425"/>
        <v>0</v>
      </c>
      <c r="AG797" s="48">
        <f t="shared" si="426"/>
        <v>0</v>
      </c>
      <c r="AH797" s="48">
        <f t="shared" si="427"/>
        <v>0</v>
      </c>
      <c r="AI797" s="48">
        <f t="shared" si="428"/>
        <v>0</v>
      </c>
      <c r="AJ797" s="48">
        <f t="shared" si="429"/>
        <v>0</v>
      </c>
      <c r="AK797" s="48">
        <f t="shared" si="430"/>
        <v>0</v>
      </c>
      <c r="AL797" s="179"/>
      <c r="AM797" s="179"/>
      <c r="AN797" s="76"/>
      <c r="AO797" s="174"/>
      <c r="AP797" s="405">
        <f t="shared" si="448"/>
        <v>0</v>
      </c>
      <c r="AQ797" s="174"/>
      <c r="AR797" s="176"/>
      <c r="AS797" s="169"/>
      <c r="AT797" s="157">
        <f>IF(J797='Категорія витрат'!$F$2,ROUND('Додаток 3._Бюджет детальний ПР'!AS797*0.3676,2),IF(J797='Категорія витрат'!$F$3,ROUND('Додаток 3._Бюджет детальний ПР'!AS797*0.347,2),IF(J797='Категорія витрат'!$F$4,ROUND('Додаток 3._Бюджет детальний ПР'!AS797*0.347,2),IF(J797='Категорія витрат'!$F$7,ROUND('Додаток 3._Бюджет детальний ПР'!AS797*0.0841,2),0))))</f>
        <v>0</v>
      </c>
      <c r="AU797" s="151">
        <f t="shared" si="421"/>
        <v>0</v>
      </c>
      <c r="AV797" s="179"/>
      <c r="AW797" s="179"/>
      <c r="AX797" s="179"/>
      <c r="AY797" s="179"/>
      <c r="AZ797" s="179"/>
      <c r="BA797" s="179"/>
      <c r="BB797" s="179"/>
      <c r="BC797" s="179"/>
      <c r="BD797" s="179"/>
      <c r="BE797" s="179"/>
      <c r="BF797" s="179"/>
      <c r="BG797" s="179"/>
      <c r="BH797" s="48">
        <f t="shared" si="431"/>
        <v>0</v>
      </c>
      <c r="BI797" s="48">
        <f t="shared" si="432"/>
        <v>0</v>
      </c>
      <c r="BJ797" s="48">
        <f t="shared" si="433"/>
        <v>0</v>
      </c>
      <c r="BK797" s="48">
        <f t="shared" si="434"/>
        <v>0</v>
      </c>
      <c r="BL797" s="48">
        <f t="shared" si="435"/>
        <v>0</v>
      </c>
      <c r="BM797" s="48">
        <f t="shared" si="436"/>
        <v>0</v>
      </c>
      <c r="BN797" s="48">
        <f t="shared" si="437"/>
        <v>0</v>
      </c>
      <c r="BO797" s="48">
        <f t="shared" si="438"/>
        <v>0</v>
      </c>
      <c r="BP797" s="179"/>
      <c r="BQ797" s="179"/>
      <c r="BR797" s="189"/>
      <c r="BS797" s="174"/>
      <c r="BT797" s="86">
        <f t="shared" si="449"/>
        <v>0</v>
      </c>
      <c r="BU797" s="174"/>
      <c r="BV797" s="176"/>
      <c r="BW797" s="169"/>
      <c r="BX797" s="157">
        <f>IF(J797='Категорія витрат'!$F$2,ROUND('Додаток 3._Бюджет детальний ПР'!BW797*0.3676,2),IF(J797='Категорія витрат'!$F$3,ROUND('Додаток 3._Бюджет детальний ПР'!BW797*0.347,2),IF(J797='Категорія витрат'!$F$4,ROUND('Додаток 3._Бюджет детальний ПР'!BW797*0.347,2),IF(J797='Категорія витрат'!$F$7,ROUND('Додаток 3._Бюджет детальний ПР'!BW797*0.0841,2),0))))</f>
        <v>0</v>
      </c>
      <c r="BY797" s="151">
        <f t="shared" si="450"/>
        <v>0</v>
      </c>
      <c r="BZ797" s="179"/>
      <c r="CA797" s="179"/>
      <c r="CB797" s="179"/>
      <c r="CC797" s="179"/>
      <c r="CD797" s="179"/>
      <c r="CE797" s="179"/>
      <c r="CF797" s="179"/>
      <c r="CG797" s="179"/>
      <c r="CH797" s="179"/>
      <c r="CI797" s="179"/>
      <c r="CJ797" s="179"/>
      <c r="CK797" s="179"/>
      <c r="CL797" s="48">
        <f t="shared" si="439"/>
        <v>0</v>
      </c>
      <c r="CM797" s="48">
        <f t="shared" si="440"/>
        <v>0</v>
      </c>
      <c r="CN797" s="48">
        <f t="shared" si="441"/>
        <v>0</v>
      </c>
      <c r="CO797" s="48">
        <f t="shared" si="442"/>
        <v>0</v>
      </c>
      <c r="CP797" s="48">
        <f t="shared" si="443"/>
        <v>0</v>
      </c>
      <c r="CQ797" s="48">
        <f t="shared" si="444"/>
        <v>0</v>
      </c>
      <c r="CR797" s="48">
        <f t="shared" si="445"/>
        <v>0</v>
      </c>
      <c r="CS797" s="48">
        <f t="shared" si="446"/>
        <v>0</v>
      </c>
      <c r="CT797" s="179"/>
      <c r="CU797" s="179"/>
    </row>
    <row r="798" spans="1:99" ht="20.100000000000001" customHeight="1" x14ac:dyDescent="0.25">
      <c r="A798" s="57">
        <v>793</v>
      </c>
      <c r="B798" s="398" t="str">
        <f>IF(D798='Напрямки конкурса'!$L$2,'Напрямки конкурса'!$B$2,IF(D798='Напрямки конкурса'!$L$3,'Напрямки конкурса'!$B$3,IF(D798='Напрямки конкурса'!$L$4,'Напрямки конкурса'!$B$4,IF(D798='Напрямки конкурса'!$L$5,'Напрямки конкурса'!$B$5,IF(D798='Напрямки конкурса'!$L$6,'Напрямки конкурса'!$B$6,IF(D798='Напрямки конкурса'!$L$7,'Напрямки конкурса'!$B$7,IF(D798='Напрямки конкурса'!$L$8,'Напрямки конкурса'!$B$8,IF(D798='Напрямки конкурса'!$L$9,'Напрямки конкурса'!$B$9,IF(D798='Напрямки конкурса'!$L$10,'Напрямки конкурса'!$B$10,IF(D798='Напрямки конкурса'!$L$11,'Напрямки конкурса'!$B$11,IF(D798='Напрямки конкурса'!$L$12,'Напрямки конкурса'!$B$12,IF(D798='Напрямки конкурса'!$L$13,'Напрямки конкурса'!$B$13,IF(D798='Напрямки конкурса'!$L$14,'Напрямки конкурса'!$B$14,IF(D798='Напрямки конкурса'!$L$15,'Напрямки конкурса'!$B$15,IF(D798='Напрямки конкурса'!$L$16,'Напрямки конкурса'!$B$16,IF(D798='Напрямки конкурса'!$L$17,'Напрямки конкурса'!$B$17,IF(D798='Напрямки конкурса'!$L$18,'Напрямки конкурса'!$B$18,IF(D798='Напрямки конкурса'!$L$19,'Напрямки конкурса'!$B$19,IF(D798='Напрямки конкурса'!$L$20,'Напрямки конкурса'!$B$20,IF(D798='Напрямки конкурса'!$L$21,'Напрямки конкурса'!$B$21,IF(D798='Напрямки конкурса'!$L$22,'Напрямки конкурса'!$B$22,IF(D798='Напрямки конкурса'!$L$23,'Напрямки конкурса'!$B$23,IF(D798='Напрямки конкурса'!$L$24,'Напрямки конкурса'!$B$24,IF(D798='Напрямки конкурса'!$L$25,'Напрямки конкурса'!$B$25,IF(D798='Напрямки конкурса'!$L$26,'Напрямки конкурса'!$B$26,IF(D798='Напрямки конкурса'!$L$27,'Напрямки конкурса'!$B$27,IF(D798='Напрямки конкурса'!$L$28,'Напрямки конкурса'!$B$28,"")))))))))))))))))))))))))))</f>
        <v/>
      </c>
      <c r="C798" s="58" t="str">
        <f>IF(D798='Напрямки конкурса'!$L$2,'Напрямки конкурса'!$K$2,IF(D798='Напрямки конкурса'!$L$3,'Напрямки конкурса'!$K$3,IF(D798='Напрямки конкурса'!$L$4,'Напрямки конкурса'!$K$4,IF(D798='Напрямки конкурса'!$L$5,'Напрямки конкурса'!$K$5,IF(D798='Напрямки конкурса'!$L$6,'Напрямки конкурса'!$K$6,IF(D798='Напрямки конкурса'!$L$7,'Напрямки конкурса'!$K$7,IF(D798='Напрямки конкурса'!$L$8,'Напрямки конкурса'!$K$8,IF(D798='Напрямки конкурса'!$L$9,'Напрямки конкурса'!$K$9,IF(D798='Напрямки конкурса'!$L$10,'Напрямки конкурса'!$K$10,IF(D798='Напрямки конкурса'!$L$11,'Напрямки конкурса'!$K$11,IF(D798='Напрямки конкурса'!$L$12,'Напрямки конкурса'!$K$12,IF(D798='Напрямки конкурса'!$L$13,'Напрямки конкурса'!$K$13,IF(D798='Напрямки конкурса'!$L$14,'Напрямки конкурса'!$K$14,IF(D798='Напрямки конкурса'!$L$15,'Напрямки конкурса'!$K$15,IF(D798='Напрямки конкурса'!$L$16,'Напрямки конкурса'!$K$16,IF(D798='Напрямки конкурса'!$L$17,'Напрямки конкурса'!$K$17,IF(D798='Напрямки конкурса'!$L$18,'Напрямки конкурса'!$K$18,IF(D798='Напрямки конкурса'!$L$19,'Напрямки конкурса'!$K$19,IF(D798='Напрямки конкурса'!$L$20,'Напрямки конкурса'!$K$20,IF(D798='Напрямки конкурса'!$L$21,'Напрямки конкурса'!$K$21,IF(D798='Напрямки конкурса'!$L$22,'Напрямки конкурса'!$K$22,IF(D798='Напрямки конкурса'!$L$23,'Напрямки конкурса'!$K$23,IF(D798='Напрямки конкурса'!$L$24,'Напрямки конкурса'!$K$24,IF(D798='Напрямки конкурса'!$L$25,'Напрямки конкурса'!$K$25,IF(D798='Напрямки конкурса'!$L$26,'Напрямки конкурса'!$K$26,IF(D798='Напрямки конкурса'!$L$27,'Напрямки конкурса'!$K$27,IF(D798='Напрямки конкурса'!$L$28,'Напрямки конкурса'!$K$28,"")))))))))))))))))))))))))))</f>
        <v/>
      </c>
      <c r="D798" s="554"/>
      <c r="E798" s="169"/>
      <c r="F798" s="169"/>
      <c r="G798" s="169"/>
      <c r="H798" s="148" t="str">
        <f>IF(I798='Категорія витрат'!$B$2,'Категорія витрат'!$A$2,IF(I798='Категорія витрат'!$B$3,'Категорія витрат'!$A$3,IF(I798='Категорія витрат'!$B$4,'Категорія витрат'!$A$4,IF(I798='Категорія витрат'!$B$5,'Категорія витрат'!$A$5,IF(I798='Категорія витрат'!$B$6,'Категорія витрат'!$A$6,IF(I798='Категорія витрат'!$B$7,'Категорія витрат'!$A$7,IF(I798='Категорія витрат'!$B$8,'Категорія витрат'!$A$8,IF(I798='Категорія витрат'!$B$9,'Категорія витрат'!$A$9,IF(I798='Категорія витрат'!$B$10,'Категорія витрат'!$A$10,IF(I798='Категорія витрат'!$B$11,'Категорія витрат'!$A$11,IF(I798='Категорія витрат'!$B$12,'Категорія витрат'!$A$12,IF(I798='Категорія витрат'!$B$13,'Категорія витрат'!$A$13,IF(I798='Категорія витрат'!$B$14,'Категорія витрат'!$A$14,IF(I798='Категорія витрат'!$B$15,'Категорія витрат'!$A$15,IF(I798='Категорія витрат'!$B$16,'Категорія витрат'!$A$16,IF(I798='Категорія витрат'!$B$17,'Категорія витрат'!$A$17,IF(I798='Категорія витрат'!$B$18,'Категорія витрат'!$A$18,IF(I798='Категорія витрат'!$B$19,'Категорія витрат'!$A$19,IF(I798='Категорія витрат'!$B$20,'Категорія витрат'!$A$20,IF(I798='Категорія витрат'!$B$21,'Категорія витрат'!$A$21,IF(I798='Категорія витрат'!$B$22,'Категорія витрат'!$A$22,IF(I798='Категорія витрат'!$B$23,'Категорія витрат'!$A$23,IF(I798='Категорія витрат'!$B$24,'Категорія витрат'!$A$24,IF(I798='Категорія витрат'!$B$25,'Категорія витрат'!$A$25,IF(I798='Категорія витрат'!$B$26,'Категорія витрат'!$A$26,IF(I798='Категорія витрат'!$B$27,'Категорія витрат'!$A$27,IF(I798='Категорія витрат'!$B$28,'Категорія витрат'!$A$28,IF(I798='Категорія витрат'!$B$29,'Категорія витрат'!$A$29,IF(I798='Категорія витрат'!$B$30,'Категорія витрат'!$A$30,"")))))))))))))))))))))))))))))</f>
        <v/>
      </c>
      <c r="I798" s="172"/>
      <c r="J798" s="171"/>
      <c r="K798" s="174"/>
      <c r="L798" s="86">
        <f t="shared" si="447"/>
        <v>0</v>
      </c>
      <c r="M798" s="174"/>
      <c r="N798" s="176"/>
      <c r="O798" s="396">
        <f t="shared" si="422"/>
        <v>0</v>
      </c>
      <c r="P798" s="157">
        <f>IF(J798='Категорія витрат'!$F$2,ROUND('Додаток 3._Бюджет детальний ПР'!O798*0.3676,2),IF(J798='Категорія витрат'!$F$3,ROUND('Додаток 3._Бюджет детальний ПР'!O798*0.347,2),IF(J798='Категорія витрат'!$F$4,ROUND('Додаток 3._Бюджет детальний ПР'!O798*0.347,2),IF(J798='Категорія витрат'!$F$7,ROUND('Додаток 3._Бюджет детальний ПР'!O798*0.0841,2),0))))</f>
        <v>0</v>
      </c>
      <c r="Q798" s="151">
        <f t="shared" si="420"/>
        <v>0</v>
      </c>
      <c r="R798" s="179"/>
      <c r="S798" s="179"/>
      <c r="T798" s="179"/>
      <c r="U798" s="179"/>
      <c r="V798" s="179"/>
      <c r="W798" s="179"/>
      <c r="X798" s="179"/>
      <c r="Y798" s="179"/>
      <c r="Z798" s="179"/>
      <c r="AA798" s="179"/>
      <c r="AB798" s="179"/>
      <c r="AC798" s="179"/>
      <c r="AD798" s="48">
        <f t="shared" si="423"/>
        <v>0</v>
      </c>
      <c r="AE798" s="48">
        <f t="shared" si="424"/>
        <v>0</v>
      </c>
      <c r="AF798" s="48">
        <f t="shared" si="425"/>
        <v>0</v>
      </c>
      <c r="AG798" s="48">
        <f t="shared" si="426"/>
        <v>0</v>
      </c>
      <c r="AH798" s="48">
        <f t="shared" si="427"/>
        <v>0</v>
      </c>
      <c r="AI798" s="48">
        <f t="shared" si="428"/>
        <v>0</v>
      </c>
      <c r="AJ798" s="48">
        <f t="shared" si="429"/>
        <v>0</v>
      </c>
      <c r="AK798" s="48">
        <f t="shared" si="430"/>
        <v>0</v>
      </c>
      <c r="AL798" s="179"/>
      <c r="AM798" s="179"/>
      <c r="AN798" s="76"/>
      <c r="AO798" s="174"/>
      <c r="AP798" s="405">
        <f t="shared" si="448"/>
        <v>0</v>
      </c>
      <c r="AQ798" s="174"/>
      <c r="AR798" s="176"/>
      <c r="AS798" s="169"/>
      <c r="AT798" s="157">
        <f>IF(J798='Категорія витрат'!$F$2,ROUND('Додаток 3._Бюджет детальний ПР'!AS798*0.3676,2),IF(J798='Категорія витрат'!$F$3,ROUND('Додаток 3._Бюджет детальний ПР'!AS798*0.347,2),IF(J798='Категорія витрат'!$F$4,ROUND('Додаток 3._Бюджет детальний ПР'!AS798*0.347,2),IF(J798='Категорія витрат'!$F$7,ROUND('Додаток 3._Бюджет детальний ПР'!AS798*0.0841,2),0))))</f>
        <v>0</v>
      </c>
      <c r="AU798" s="151">
        <f t="shared" si="421"/>
        <v>0</v>
      </c>
      <c r="AV798" s="179"/>
      <c r="AW798" s="179"/>
      <c r="AX798" s="179"/>
      <c r="AY798" s="179"/>
      <c r="AZ798" s="179"/>
      <c r="BA798" s="179"/>
      <c r="BB798" s="179"/>
      <c r="BC798" s="179"/>
      <c r="BD798" s="179"/>
      <c r="BE798" s="179"/>
      <c r="BF798" s="179"/>
      <c r="BG798" s="179"/>
      <c r="BH798" s="48">
        <f t="shared" si="431"/>
        <v>0</v>
      </c>
      <c r="BI798" s="48">
        <f t="shared" si="432"/>
        <v>0</v>
      </c>
      <c r="BJ798" s="48">
        <f t="shared" si="433"/>
        <v>0</v>
      </c>
      <c r="BK798" s="48">
        <f t="shared" si="434"/>
        <v>0</v>
      </c>
      <c r="BL798" s="48">
        <f t="shared" si="435"/>
        <v>0</v>
      </c>
      <c r="BM798" s="48">
        <f t="shared" si="436"/>
        <v>0</v>
      </c>
      <c r="BN798" s="48">
        <f t="shared" si="437"/>
        <v>0</v>
      </c>
      <c r="BO798" s="48">
        <f t="shared" si="438"/>
        <v>0</v>
      </c>
      <c r="BP798" s="179"/>
      <c r="BQ798" s="179"/>
      <c r="BR798" s="189"/>
      <c r="BS798" s="174"/>
      <c r="BT798" s="86">
        <f t="shared" si="449"/>
        <v>0</v>
      </c>
      <c r="BU798" s="174"/>
      <c r="BV798" s="176"/>
      <c r="BW798" s="169"/>
      <c r="BX798" s="157">
        <f>IF(J798='Категорія витрат'!$F$2,ROUND('Додаток 3._Бюджет детальний ПР'!BW798*0.3676,2),IF(J798='Категорія витрат'!$F$3,ROUND('Додаток 3._Бюджет детальний ПР'!BW798*0.347,2),IF(J798='Категорія витрат'!$F$4,ROUND('Додаток 3._Бюджет детальний ПР'!BW798*0.347,2),IF(J798='Категорія витрат'!$F$7,ROUND('Додаток 3._Бюджет детальний ПР'!BW798*0.0841,2),0))))</f>
        <v>0</v>
      </c>
      <c r="BY798" s="151">
        <f t="shared" si="450"/>
        <v>0</v>
      </c>
      <c r="BZ798" s="179"/>
      <c r="CA798" s="179"/>
      <c r="CB798" s="179"/>
      <c r="CC798" s="179"/>
      <c r="CD798" s="179"/>
      <c r="CE798" s="179"/>
      <c r="CF798" s="179"/>
      <c r="CG798" s="179"/>
      <c r="CH798" s="179"/>
      <c r="CI798" s="179"/>
      <c r="CJ798" s="179"/>
      <c r="CK798" s="179"/>
      <c r="CL798" s="48">
        <f t="shared" si="439"/>
        <v>0</v>
      </c>
      <c r="CM798" s="48">
        <f t="shared" si="440"/>
        <v>0</v>
      </c>
      <c r="CN798" s="48">
        <f t="shared" si="441"/>
        <v>0</v>
      </c>
      <c r="CO798" s="48">
        <f t="shared" si="442"/>
        <v>0</v>
      </c>
      <c r="CP798" s="48">
        <f t="shared" si="443"/>
        <v>0</v>
      </c>
      <c r="CQ798" s="48">
        <f t="shared" si="444"/>
        <v>0</v>
      </c>
      <c r="CR798" s="48">
        <f t="shared" si="445"/>
        <v>0</v>
      </c>
      <c r="CS798" s="48">
        <f t="shared" si="446"/>
        <v>0</v>
      </c>
      <c r="CT798" s="179"/>
      <c r="CU798" s="179"/>
    </row>
    <row r="799" spans="1:99" ht="20.100000000000001" customHeight="1" x14ac:dyDescent="0.25">
      <c r="A799" s="57">
        <v>794</v>
      </c>
      <c r="B799" s="398" t="str">
        <f>IF(D799='Напрямки конкурса'!$L$2,'Напрямки конкурса'!$B$2,IF(D799='Напрямки конкурса'!$L$3,'Напрямки конкурса'!$B$3,IF(D799='Напрямки конкурса'!$L$4,'Напрямки конкурса'!$B$4,IF(D799='Напрямки конкурса'!$L$5,'Напрямки конкурса'!$B$5,IF(D799='Напрямки конкурса'!$L$6,'Напрямки конкурса'!$B$6,IF(D799='Напрямки конкурса'!$L$7,'Напрямки конкурса'!$B$7,IF(D799='Напрямки конкурса'!$L$8,'Напрямки конкурса'!$B$8,IF(D799='Напрямки конкурса'!$L$9,'Напрямки конкурса'!$B$9,IF(D799='Напрямки конкурса'!$L$10,'Напрямки конкурса'!$B$10,IF(D799='Напрямки конкурса'!$L$11,'Напрямки конкурса'!$B$11,IF(D799='Напрямки конкурса'!$L$12,'Напрямки конкурса'!$B$12,IF(D799='Напрямки конкурса'!$L$13,'Напрямки конкурса'!$B$13,IF(D799='Напрямки конкурса'!$L$14,'Напрямки конкурса'!$B$14,IF(D799='Напрямки конкурса'!$L$15,'Напрямки конкурса'!$B$15,IF(D799='Напрямки конкурса'!$L$16,'Напрямки конкурса'!$B$16,IF(D799='Напрямки конкурса'!$L$17,'Напрямки конкурса'!$B$17,IF(D799='Напрямки конкурса'!$L$18,'Напрямки конкурса'!$B$18,IF(D799='Напрямки конкурса'!$L$19,'Напрямки конкурса'!$B$19,IF(D799='Напрямки конкурса'!$L$20,'Напрямки конкурса'!$B$20,IF(D799='Напрямки конкурса'!$L$21,'Напрямки конкурса'!$B$21,IF(D799='Напрямки конкурса'!$L$22,'Напрямки конкурса'!$B$22,IF(D799='Напрямки конкурса'!$L$23,'Напрямки конкурса'!$B$23,IF(D799='Напрямки конкурса'!$L$24,'Напрямки конкурса'!$B$24,IF(D799='Напрямки конкурса'!$L$25,'Напрямки конкурса'!$B$25,IF(D799='Напрямки конкурса'!$L$26,'Напрямки конкурса'!$B$26,IF(D799='Напрямки конкурса'!$L$27,'Напрямки конкурса'!$B$27,IF(D799='Напрямки конкурса'!$L$28,'Напрямки конкурса'!$B$28,"")))))))))))))))))))))))))))</f>
        <v/>
      </c>
      <c r="C799" s="58" t="str">
        <f>IF(D799='Напрямки конкурса'!$L$2,'Напрямки конкурса'!$K$2,IF(D799='Напрямки конкурса'!$L$3,'Напрямки конкурса'!$K$3,IF(D799='Напрямки конкурса'!$L$4,'Напрямки конкурса'!$K$4,IF(D799='Напрямки конкурса'!$L$5,'Напрямки конкурса'!$K$5,IF(D799='Напрямки конкурса'!$L$6,'Напрямки конкурса'!$K$6,IF(D799='Напрямки конкурса'!$L$7,'Напрямки конкурса'!$K$7,IF(D799='Напрямки конкурса'!$L$8,'Напрямки конкурса'!$K$8,IF(D799='Напрямки конкурса'!$L$9,'Напрямки конкурса'!$K$9,IF(D799='Напрямки конкурса'!$L$10,'Напрямки конкурса'!$K$10,IF(D799='Напрямки конкурса'!$L$11,'Напрямки конкурса'!$K$11,IF(D799='Напрямки конкурса'!$L$12,'Напрямки конкурса'!$K$12,IF(D799='Напрямки конкурса'!$L$13,'Напрямки конкурса'!$K$13,IF(D799='Напрямки конкурса'!$L$14,'Напрямки конкурса'!$K$14,IF(D799='Напрямки конкурса'!$L$15,'Напрямки конкурса'!$K$15,IF(D799='Напрямки конкурса'!$L$16,'Напрямки конкурса'!$K$16,IF(D799='Напрямки конкурса'!$L$17,'Напрямки конкурса'!$K$17,IF(D799='Напрямки конкурса'!$L$18,'Напрямки конкурса'!$K$18,IF(D799='Напрямки конкурса'!$L$19,'Напрямки конкурса'!$K$19,IF(D799='Напрямки конкурса'!$L$20,'Напрямки конкурса'!$K$20,IF(D799='Напрямки конкурса'!$L$21,'Напрямки конкурса'!$K$21,IF(D799='Напрямки конкурса'!$L$22,'Напрямки конкурса'!$K$22,IF(D799='Напрямки конкурса'!$L$23,'Напрямки конкурса'!$K$23,IF(D799='Напрямки конкурса'!$L$24,'Напрямки конкурса'!$K$24,IF(D799='Напрямки конкурса'!$L$25,'Напрямки конкурса'!$K$25,IF(D799='Напрямки конкурса'!$L$26,'Напрямки конкурса'!$K$26,IF(D799='Напрямки конкурса'!$L$27,'Напрямки конкурса'!$K$27,IF(D799='Напрямки конкурса'!$L$28,'Напрямки конкурса'!$K$28,"")))))))))))))))))))))))))))</f>
        <v/>
      </c>
      <c r="D799" s="554"/>
      <c r="E799" s="169"/>
      <c r="F799" s="169"/>
      <c r="G799" s="169"/>
      <c r="H799" s="148" t="str">
        <f>IF(I799='Категорія витрат'!$B$2,'Категорія витрат'!$A$2,IF(I799='Категорія витрат'!$B$3,'Категорія витрат'!$A$3,IF(I799='Категорія витрат'!$B$4,'Категорія витрат'!$A$4,IF(I799='Категорія витрат'!$B$5,'Категорія витрат'!$A$5,IF(I799='Категорія витрат'!$B$6,'Категорія витрат'!$A$6,IF(I799='Категорія витрат'!$B$7,'Категорія витрат'!$A$7,IF(I799='Категорія витрат'!$B$8,'Категорія витрат'!$A$8,IF(I799='Категорія витрат'!$B$9,'Категорія витрат'!$A$9,IF(I799='Категорія витрат'!$B$10,'Категорія витрат'!$A$10,IF(I799='Категорія витрат'!$B$11,'Категорія витрат'!$A$11,IF(I799='Категорія витрат'!$B$12,'Категорія витрат'!$A$12,IF(I799='Категорія витрат'!$B$13,'Категорія витрат'!$A$13,IF(I799='Категорія витрат'!$B$14,'Категорія витрат'!$A$14,IF(I799='Категорія витрат'!$B$15,'Категорія витрат'!$A$15,IF(I799='Категорія витрат'!$B$16,'Категорія витрат'!$A$16,IF(I799='Категорія витрат'!$B$17,'Категорія витрат'!$A$17,IF(I799='Категорія витрат'!$B$18,'Категорія витрат'!$A$18,IF(I799='Категорія витрат'!$B$19,'Категорія витрат'!$A$19,IF(I799='Категорія витрат'!$B$20,'Категорія витрат'!$A$20,IF(I799='Категорія витрат'!$B$21,'Категорія витрат'!$A$21,IF(I799='Категорія витрат'!$B$22,'Категорія витрат'!$A$22,IF(I799='Категорія витрат'!$B$23,'Категорія витрат'!$A$23,IF(I799='Категорія витрат'!$B$24,'Категорія витрат'!$A$24,IF(I799='Категорія витрат'!$B$25,'Категорія витрат'!$A$25,IF(I799='Категорія витрат'!$B$26,'Категорія витрат'!$A$26,IF(I799='Категорія витрат'!$B$27,'Категорія витрат'!$A$27,IF(I799='Категорія витрат'!$B$28,'Категорія витрат'!$A$28,IF(I799='Категорія витрат'!$B$29,'Категорія витрат'!$A$29,IF(I799='Категорія витрат'!$B$30,'Категорія витрат'!$A$30,"")))))))))))))))))))))))))))))</f>
        <v/>
      </c>
      <c r="I799" s="172"/>
      <c r="J799" s="171"/>
      <c r="K799" s="174"/>
      <c r="L799" s="86">
        <f t="shared" si="447"/>
        <v>0</v>
      </c>
      <c r="M799" s="174"/>
      <c r="N799" s="176"/>
      <c r="O799" s="396">
        <f t="shared" si="422"/>
        <v>0</v>
      </c>
      <c r="P799" s="157">
        <f>IF(J799='Категорія витрат'!$F$2,ROUND('Додаток 3._Бюджет детальний ПР'!O799*0.3676,2),IF(J799='Категорія витрат'!$F$3,ROUND('Додаток 3._Бюджет детальний ПР'!O799*0.347,2),IF(J799='Категорія витрат'!$F$4,ROUND('Додаток 3._Бюджет детальний ПР'!O799*0.347,2),IF(J799='Категорія витрат'!$F$7,ROUND('Додаток 3._Бюджет детальний ПР'!O799*0.0841,2),0))))</f>
        <v>0</v>
      </c>
      <c r="Q799" s="151">
        <f t="shared" si="420"/>
        <v>0</v>
      </c>
      <c r="R799" s="179"/>
      <c r="S799" s="179"/>
      <c r="T799" s="179"/>
      <c r="U799" s="179"/>
      <c r="V799" s="179"/>
      <c r="W799" s="179"/>
      <c r="X799" s="179"/>
      <c r="Y799" s="179"/>
      <c r="Z799" s="179"/>
      <c r="AA799" s="179"/>
      <c r="AB799" s="179"/>
      <c r="AC799" s="179"/>
      <c r="AD799" s="48">
        <f t="shared" si="423"/>
        <v>0</v>
      </c>
      <c r="AE799" s="48">
        <f t="shared" si="424"/>
        <v>0</v>
      </c>
      <c r="AF799" s="48">
        <f t="shared" si="425"/>
        <v>0</v>
      </c>
      <c r="AG799" s="48">
        <f t="shared" si="426"/>
        <v>0</v>
      </c>
      <c r="AH799" s="48">
        <f t="shared" si="427"/>
        <v>0</v>
      </c>
      <c r="AI799" s="48">
        <f t="shared" si="428"/>
        <v>0</v>
      </c>
      <c r="AJ799" s="48">
        <f t="shared" si="429"/>
        <v>0</v>
      </c>
      <c r="AK799" s="48">
        <f t="shared" si="430"/>
        <v>0</v>
      </c>
      <c r="AL799" s="179"/>
      <c r="AM799" s="179"/>
      <c r="AN799" s="76"/>
      <c r="AO799" s="174"/>
      <c r="AP799" s="405">
        <f t="shared" si="448"/>
        <v>0</v>
      </c>
      <c r="AQ799" s="174"/>
      <c r="AR799" s="176"/>
      <c r="AS799" s="169"/>
      <c r="AT799" s="157">
        <f>IF(J799='Категорія витрат'!$F$2,ROUND('Додаток 3._Бюджет детальний ПР'!AS799*0.3676,2),IF(J799='Категорія витрат'!$F$3,ROUND('Додаток 3._Бюджет детальний ПР'!AS799*0.347,2),IF(J799='Категорія витрат'!$F$4,ROUND('Додаток 3._Бюджет детальний ПР'!AS799*0.347,2),IF(J799='Категорія витрат'!$F$7,ROUND('Додаток 3._Бюджет детальний ПР'!AS799*0.0841,2),0))))</f>
        <v>0</v>
      </c>
      <c r="AU799" s="151">
        <f t="shared" si="421"/>
        <v>0</v>
      </c>
      <c r="AV799" s="179"/>
      <c r="AW799" s="179"/>
      <c r="AX799" s="179"/>
      <c r="AY799" s="179"/>
      <c r="AZ799" s="179"/>
      <c r="BA799" s="179"/>
      <c r="BB799" s="179"/>
      <c r="BC799" s="179"/>
      <c r="BD799" s="179"/>
      <c r="BE799" s="179"/>
      <c r="BF799" s="179"/>
      <c r="BG799" s="179"/>
      <c r="BH799" s="48">
        <f t="shared" si="431"/>
        <v>0</v>
      </c>
      <c r="BI799" s="48">
        <f t="shared" si="432"/>
        <v>0</v>
      </c>
      <c r="BJ799" s="48">
        <f t="shared" si="433"/>
        <v>0</v>
      </c>
      <c r="BK799" s="48">
        <f t="shared" si="434"/>
        <v>0</v>
      </c>
      <c r="BL799" s="48">
        <f t="shared" si="435"/>
        <v>0</v>
      </c>
      <c r="BM799" s="48">
        <f t="shared" si="436"/>
        <v>0</v>
      </c>
      <c r="BN799" s="48">
        <f t="shared" si="437"/>
        <v>0</v>
      </c>
      <c r="BO799" s="48">
        <f t="shared" si="438"/>
        <v>0</v>
      </c>
      <c r="BP799" s="179"/>
      <c r="BQ799" s="179"/>
      <c r="BR799" s="189"/>
      <c r="BS799" s="174"/>
      <c r="BT799" s="86">
        <f t="shared" si="449"/>
        <v>0</v>
      </c>
      <c r="BU799" s="174"/>
      <c r="BV799" s="176"/>
      <c r="BW799" s="169"/>
      <c r="BX799" s="157">
        <f>IF(J799='Категорія витрат'!$F$2,ROUND('Додаток 3._Бюджет детальний ПР'!BW799*0.3676,2),IF(J799='Категорія витрат'!$F$3,ROUND('Додаток 3._Бюджет детальний ПР'!BW799*0.347,2),IF(J799='Категорія витрат'!$F$4,ROUND('Додаток 3._Бюджет детальний ПР'!BW799*0.347,2),IF(J799='Категорія витрат'!$F$7,ROUND('Додаток 3._Бюджет детальний ПР'!BW799*0.0841,2),0))))</f>
        <v>0</v>
      </c>
      <c r="BY799" s="151">
        <f t="shared" si="450"/>
        <v>0</v>
      </c>
      <c r="BZ799" s="179"/>
      <c r="CA799" s="179"/>
      <c r="CB799" s="179"/>
      <c r="CC799" s="179"/>
      <c r="CD799" s="179"/>
      <c r="CE799" s="179"/>
      <c r="CF799" s="179"/>
      <c r="CG799" s="179"/>
      <c r="CH799" s="179"/>
      <c r="CI799" s="179"/>
      <c r="CJ799" s="179"/>
      <c r="CK799" s="179"/>
      <c r="CL799" s="48">
        <f t="shared" si="439"/>
        <v>0</v>
      </c>
      <c r="CM799" s="48">
        <f t="shared" si="440"/>
        <v>0</v>
      </c>
      <c r="CN799" s="48">
        <f t="shared" si="441"/>
        <v>0</v>
      </c>
      <c r="CO799" s="48">
        <f t="shared" si="442"/>
        <v>0</v>
      </c>
      <c r="CP799" s="48">
        <f t="shared" si="443"/>
        <v>0</v>
      </c>
      <c r="CQ799" s="48">
        <f t="shared" si="444"/>
        <v>0</v>
      </c>
      <c r="CR799" s="48">
        <f t="shared" si="445"/>
        <v>0</v>
      </c>
      <c r="CS799" s="48">
        <f t="shared" si="446"/>
        <v>0</v>
      </c>
      <c r="CT799" s="179"/>
      <c r="CU799" s="179"/>
    </row>
    <row r="800" spans="1:99" ht="20.100000000000001" customHeight="1" x14ac:dyDescent="0.25">
      <c r="A800" s="57">
        <v>795</v>
      </c>
      <c r="B800" s="398" t="str">
        <f>IF(D800='Напрямки конкурса'!$L$2,'Напрямки конкурса'!$B$2,IF(D800='Напрямки конкурса'!$L$3,'Напрямки конкурса'!$B$3,IF(D800='Напрямки конкурса'!$L$4,'Напрямки конкурса'!$B$4,IF(D800='Напрямки конкурса'!$L$5,'Напрямки конкурса'!$B$5,IF(D800='Напрямки конкурса'!$L$6,'Напрямки конкурса'!$B$6,IF(D800='Напрямки конкурса'!$L$7,'Напрямки конкурса'!$B$7,IF(D800='Напрямки конкурса'!$L$8,'Напрямки конкурса'!$B$8,IF(D800='Напрямки конкурса'!$L$9,'Напрямки конкурса'!$B$9,IF(D800='Напрямки конкурса'!$L$10,'Напрямки конкурса'!$B$10,IF(D800='Напрямки конкурса'!$L$11,'Напрямки конкурса'!$B$11,IF(D800='Напрямки конкурса'!$L$12,'Напрямки конкурса'!$B$12,IF(D800='Напрямки конкурса'!$L$13,'Напрямки конкурса'!$B$13,IF(D800='Напрямки конкурса'!$L$14,'Напрямки конкурса'!$B$14,IF(D800='Напрямки конкурса'!$L$15,'Напрямки конкурса'!$B$15,IF(D800='Напрямки конкурса'!$L$16,'Напрямки конкурса'!$B$16,IF(D800='Напрямки конкурса'!$L$17,'Напрямки конкурса'!$B$17,IF(D800='Напрямки конкурса'!$L$18,'Напрямки конкурса'!$B$18,IF(D800='Напрямки конкурса'!$L$19,'Напрямки конкурса'!$B$19,IF(D800='Напрямки конкурса'!$L$20,'Напрямки конкурса'!$B$20,IF(D800='Напрямки конкурса'!$L$21,'Напрямки конкурса'!$B$21,IF(D800='Напрямки конкурса'!$L$22,'Напрямки конкурса'!$B$22,IF(D800='Напрямки конкурса'!$L$23,'Напрямки конкурса'!$B$23,IF(D800='Напрямки конкурса'!$L$24,'Напрямки конкурса'!$B$24,IF(D800='Напрямки конкурса'!$L$25,'Напрямки конкурса'!$B$25,IF(D800='Напрямки конкурса'!$L$26,'Напрямки конкурса'!$B$26,IF(D800='Напрямки конкурса'!$L$27,'Напрямки конкурса'!$B$27,IF(D800='Напрямки конкурса'!$L$28,'Напрямки конкурса'!$B$28,"")))))))))))))))))))))))))))</f>
        <v/>
      </c>
      <c r="C800" s="58" t="str">
        <f>IF(D800='Напрямки конкурса'!$L$2,'Напрямки конкурса'!$K$2,IF(D800='Напрямки конкурса'!$L$3,'Напрямки конкурса'!$K$3,IF(D800='Напрямки конкурса'!$L$4,'Напрямки конкурса'!$K$4,IF(D800='Напрямки конкурса'!$L$5,'Напрямки конкурса'!$K$5,IF(D800='Напрямки конкурса'!$L$6,'Напрямки конкурса'!$K$6,IF(D800='Напрямки конкурса'!$L$7,'Напрямки конкурса'!$K$7,IF(D800='Напрямки конкурса'!$L$8,'Напрямки конкурса'!$K$8,IF(D800='Напрямки конкурса'!$L$9,'Напрямки конкурса'!$K$9,IF(D800='Напрямки конкурса'!$L$10,'Напрямки конкурса'!$K$10,IF(D800='Напрямки конкурса'!$L$11,'Напрямки конкурса'!$K$11,IF(D800='Напрямки конкурса'!$L$12,'Напрямки конкурса'!$K$12,IF(D800='Напрямки конкурса'!$L$13,'Напрямки конкурса'!$K$13,IF(D800='Напрямки конкурса'!$L$14,'Напрямки конкурса'!$K$14,IF(D800='Напрямки конкурса'!$L$15,'Напрямки конкурса'!$K$15,IF(D800='Напрямки конкурса'!$L$16,'Напрямки конкурса'!$K$16,IF(D800='Напрямки конкурса'!$L$17,'Напрямки конкурса'!$K$17,IF(D800='Напрямки конкурса'!$L$18,'Напрямки конкурса'!$K$18,IF(D800='Напрямки конкурса'!$L$19,'Напрямки конкурса'!$K$19,IF(D800='Напрямки конкурса'!$L$20,'Напрямки конкурса'!$K$20,IF(D800='Напрямки конкурса'!$L$21,'Напрямки конкурса'!$K$21,IF(D800='Напрямки конкурса'!$L$22,'Напрямки конкурса'!$K$22,IF(D800='Напрямки конкурса'!$L$23,'Напрямки конкурса'!$K$23,IF(D800='Напрямки конкурса'!$L$24,'Напрямки конкурса'!$K$24,IF(D800='Напрямки конкурса'!$L$25,'Напрямки конкурса'!$K$25,IF(D800='Напрямки конкурса'!$L$26,'Напрямки конкурса'!$K$26,IF(D800='Напрямки конкурса'!$L$27,'Напрямки конкурса'!$K$27,IF(D800='Напрямки конкурса'!$L$28,'Напрямки конкурса'!$K$28,"")))))))))))))))))))))))))))</f>
        <v/>
      </c>
      <c r="D800" s="554"/>
      <c r="E800" s="169"/>
      <c r="F800" s="169"/>
      <c r="G800" s="169"/>
      <c r="H800" s="148" t="str">
        <f>IF(I800='Категорія витрат'!$B$2,'Категорія витрат'!$A$2,IF(I800='Категорія витрат'!$B$3,'Категорія витрат'!$A$3,IF(I800='Категорія витрат'!$B$4,'Категорія витрат'!$A$4,IF(I800='Категорія витрат'!$B$5,'Категорія витрат'!$A$5,IF(I800='Категорія витрат'!$B$6,'Категорія витрат'!$A$6,IF(I800='Категорія витрат'!$B$7,'Категорія витрат'!$A$7,IF(I800='Категорія витрат'!$B$8,'Категорія витрат'!$A$8,IF(I800='Категорія витрат'!$B$9,'Категорія витрат'!$A$9,IF(I800='Категорія витрат'!$B$10,'Категорія витрат'!$A$10,IF(I800='Категорія витрат'!$B$11,'Категорія витрат'!$A$11,IF(I800='Категорія витрат'!$B$12,'Категорія витрат'!$A$12,IF(I800='Категорія витрат'!$B$13,'Категорія витрат'!$A$13,IF(I800='Категорія витрат'!$B$14,'Категорія витрат'!$A$14,IF(I800='Категорія витрат'!$B$15,'Категорія витрат'!$A$15,IF(I800='Категорія витрат'!$B$16,'Категорія витрат'!$A$16,IF(I800='Категорія витрат'!$B$17,'Категорія витрат'!$A$17,IF(I800='Категорія витрат'!$B$18,'Категорія витрат'!$A$18,IF(I800='Категорія витрат'!$B$19,'Категорія витрат'!$A$19,IF(I800='Категорія витрат'!$B$20,'Категорія витрат'!$A$20,IF(I800='Категорія витрат'!$B$21,'Категорія витрат'!$A$21,IF(I800='Категорія витрат'!$B$22,'Категорія витрат'!$A$22,IF(I800='Категорія витрат'!$B$23,'Категорія витрат'!$A$23,IF(I800='Категорія витрат'!$B$24,'Категорія витрат'!$A$24,IF(I800='Категорія витрат'!$B$25,'Категорія витрат'!$A$25,IF(I800='Категорія витрат'!$B$26,'Категорія витрат'!$A$26,IF(I800='Категорія витрат'!$B$27,'Категорія витрат'!$A$27,IF(I800='Категорія витрат'!$B$28,'Категорія витрат'!$A$28,IF(I800='Категорія витрат'!$B$29,'Категорія витрат'!$A$29,IF(I800='Категорія витрат'!$B$30,'Категорія витрат'!$A$30,"")))))))))))))))))))))))))))))</f>
        <v/>
      </c>
      <c r="I800" s="172"/>
      <c r="J800" s="171"/>
      <c r="K800" s="174"/>
      <c r="L800" s="86">
        <f t="shared" si="447"/>
        <v>0</v>
      </c>
      <c r="M800" s="174"/>
      <c r="N800" s="176"/>
      <c r="O800" s="396">
        <f t="shared" si="422"/>
        <v>0</v>
      </c>
      <c r="P800" s="157">
        <f>IF(J800='Категорія витрат'!$F$2,ROUND('Додаток 3._Бюджет детальний ПР'!O800*0.3676,2),IF(J800='Категорія витрат'!$F$3,ROUND('Додаток 3._Бюджет детальний ПР'!O800*0.347,2),IF(J800='Категорія витрат'!$F$4,ROUND('Додаток 3._Бюджет детальний ПР'!O800*0.347,2),IF(J800='Категорія витрат'!$F$7,ROUND('Додаток 3._Бюджет детальний ПР'!O800*0.0841,2),0))))</f>
        <v>0</v>
      </c>
      <c r="Q800" s="151">
        <f t="shared" si="420"/>
        <v>0</v>
      </c>
      <c r="R800" s="179"/>
      <c r="S800" s="179"/>
      <c r="T800" s="179"/>
      <c r="U800" s="179"/>
      <c r="V800" s="179"/>
      <c r="W800" s="179"/>
      <c r="X800" s="179"/>
      <c r="Y800" s="179"/>
      <c r="Z800" s="179"/>
      <c r="AA800" s="179"/>
      <c r="AB800" s="179"/>
      <c r="AC800" s="179"/>
      <c r="AD800" s="48">
        <f t="shared" si="423"/>
        <v>0</v>
      </c>
      <c r="AE800" s="48">
        <f t="shared" si="424"/>
        <v>0</v>
      </c>
      <c r="AF800" s="48">
        <f t="shared" si="425"/>
        <v>0</v>
      </c>
      <c r="AG800" s="48">
        <f t="shared" si="426"/>
        <v>0</v>
      </c>
      <c r="AH800" s="48">
        <f t="shared" si="427"/>
        <v>0</v>
      </c>
      <c r="AI800" s="48">
        <f t="shared" si="428"/>
        <v>0</v>
      </c>
      <c r="AJ800" s="48">
        <f t="shared" si="429"/>
        <v>0</v>
      </c>
      <c r="AK800" s="48">
        <f t="shared" si="430"/>
        <v>0</v>
      </c>
      <c r="AL800" s="179"/>
      <c r="AM800" s="179"/>
      <c r="AN800" s="76"/>
      <c r="AO800" s="174"/>
      <c r="AP800" s="405">
        <f t="shared" si="448"/>
        <v>0</v>
      </c>
      <c r="AQ800" s="174"/>
      <c r="AR800" s="176"/>
      <c r="AS800" s="169"/>
      <c r="AT800" s="157">
        <f>IF(J800='Категорія витрат'!$F$2,ROUND('Додаток 3._Бюджет детальний ПР'!AS800*0.3676,2),IF(J800='Категорія витрат'!$F$3,ROUND('Додаток 3._Бюджет детальний ПР'!AS800*0.347,2),IF(J800='Категорія витрат'!$F$4,ROUND('Додаток 3._Бюджет детальний ПР'!AS800*0.347,2),IF(J800='Категорія витрат'!$F$7,ROUND('Додаток 3._Бюджет детальний ПР'!AS800*0.0841,2),0))))</f>
        <v>0</v>
      </c>
      <c r="AU800" s="151">
        <f t="shared" si="421"/>
        <v>0</v>
      </c>
      <c r="AV800" s="179"/>
      <c r="AW800" s="179"/>
      <c r="AX800" s="179"/>
      <c r="AY800" s="179"/>
      <c r="AZ800" s="179"/>
      <c r="BA800" s="179"/>
      <c r="BB800" s="179"/>
      <c r="BC800" s="179"/>
      <c r="BD800" s="179"/>
      <c r="BE800" s="179"/>
      <c r="BF800" s="179"/>
      <c r="BG800" s="179"/>
      <c r="BH800" s="48">
        <f t="shared" si="431"/>
        <v>0</v>
      </c>
      <c r="BI800" s="48">
        <f t="shared" si="432"/>
        <v>0</v>
      </c>
      <c r="BJ800" s="48">
        <f t="shared" si="433"/>
        <v>0</v>
      </c>
      <c r="BK800" s="48">
        <f t="shared" si="434"/>
        <v>0</v>
      </c>
      <c r="BL800" s="48">
        <f t="shared" si="435"/>
        <v>0</v>
      </c>
      <c r="BM800" s="48">
        <f t="shared" si="436"/>
        <v>0</v>
      </c>
      <c r="BN800" s="48">
        <f t="shared" si="437"/>
        <v>0</v>
      </c>
      <c r="BO800" s="48">
        <f t="shared" si="438"/>
        <v>0</v>
      </c>
      <c r="BP800" s="179"/>
      <c r="BQ800" s="179"/>
      <c r="BR800" s="189"/>
      <c r="BS800" s="174"/>
      <c r="BT800" s="86">
        <f t="shared" si="449"/>
        <v>0</v>
      </c>
      <c r="BU800" s="174"/>
      <c r="BV800" s="176"/>
      <c r="BW800" s="169"/>
      <c r="BX800" s="157">
        <f>IF(J800='Категорія витрат'!$F$2,ROUND('Додаток 3._Бюджет детальний ПР'!BW800*0.3676,2),IF(J800='Категорія витрат'!$F$3,ROUND('Додаток 3._Бюджет детальний ПР'!BW800*0.347,2),IF(J800='Категорія витрат'!$F$4,ROUND('Додаток 3._Бюджет детальний ПР'!BW800*0.347,2),IF(J800='Категорія витрат'!$F$7,ROUND('Додаток 3._Бюджет детальний ПР'!BW800*0.0841,2),0))))</f>
        <v>0</v>
      </c>
      <c r="BY800" s="151">
        <f t="shared" si="450"/>
        <v>0</v>
      </c>
      <c r="BZ800" s="179"/>
      <c r="CA800" s="179"/>
      <c r="CB800" s="179"/>
      <c r="CC800" s="179"/>
      <c r="CD800" s="179"/>
      <c r="CE800" s="179"/>
      <c r="CF800" s="179"/>
      <c r="CG800" s="179"/>
      <c r="CH800" s="179"/>
      <c r="CI800" s="179"/>
      <c r="CJ800" s="179"/>
      <c r="CK800" s="179"/>
      <c r="CL800" s="48">
        <f t="shared" si="439"/>
        <v>0</v>
      </c>
      <c r="CM800" s="48">
        <f t="shared" si="440"/>
        <v>0</v>
      </c>
      <c r="CN800" s="48">
        <f t="shared" si="441"/>
        <v>0</v>
      </c>
      <c r="CO800" s="48">
        <f t="shared" si="442"/>
        <v>0</v>
      </c>
      <c r="CP800" s="48">
        <f t="shared" si="443"/>
        <v>0</v>
      </c>
      <c r="CQ800" s="48">
        <f t="shared" si="444"/>
        <v>0</v>
      </c>
      <c r="CR800" s="48">
        <f t="shared" si="445"/>
        <v>0</v>
      </c>
      <c r="CS800" s="48">
        <f t="shared" si="446"/>
        <v>0</v>
      </c>
      <c r="CT800" s="179"/>
      <c r="CU800" s="179"/>
    </row>
    <row r="801" spans="1:99" ht="20.100000000000001" customHeight="1" x14ac:dyDescent="0.25">
      <c r="A801" s="57">
        <v>796</v>
      </c>
      <c r="B801" s="398" t="str">
        <f>IF(D801='Напрямки конкурса'!$L$2,'Напрямки конкурса'!$B$2,IF(D801='Напрямки конкурса'!$L$3,'Напрямки конкурса'!$B$3,IF(D801='Напрямки конкурса'!$L$4,'Напрямки конкурса'!$B$4,IF(D801='Напрямки конкурса'!$L$5,'Напрямки конкурса'!$B$5,IF(D801='Напрямки конкурса'!$L$6,'Напрямки конкурса'!$B$6,IF(D801='Напрямки конкурса'!$L$7,'Напрямки конкурса'!$B$7,IF(D801='Напрямки конкурса'!$L$8,'Напрямки конкурса'!$B$8,IF(D801='Напрямки конкурса'!$L$9,'Напрямки конкурса'!$B$9,IF(D801='Напрямки конкурса'!$L$10,'Напрямки конкурса'!$B$10,IF(D801='Напрямки конкурса'!$L$11,'Напрямки конкурса'!$B$11,IF(D801='Напрямки конкурса'!$L$12,'Напрямки конкурса'!$B$12,IF(D801='Напрямки конкурса'!$L$13,'Напрямки конкурса'!$B$13,IF(D801='Напрямки конкурса'!$L$14,'Напрямки конкурса'!$B$14,IF(D801='Напрямки конкурса'!$L$15,'Напрямки конкурса'!$B$15,IF(D801='Напрямки конкурса'!$L$16,'Напрямки конкурса'!$B$16,IF(D801='Напрямки конкурса'!$L$17,'Напрямки конкурса'!$B$17,IF(D801='Напрямки конкурса'!$L$18,'Напрямки конкурса'!$B$18,IF(D801='Напрямки конкурса'!$L$19,'Напрямки конкурса'!$B$19,IF(D801='Напрямки конкурса'!$L$20,'Напрямки конкурса'!$B$20,IF(D801='Напрямки конкурса'!$L$21,'Напрямки конкурса'!$B$21,IF(D801='Напрямки конкурса'!$L$22,'Напрямки конкурса'!$B$22,IF(D801='Напрямки конкурса'!$L$23,'Напрямки конкурса'!$B$23,IF(D801='Напрямки конкурса'!$L$24,'Напрямки конкурса'!$B$24,IF(D801='Напрямки конкурса'!$L$25,'Напрямки конкурса'!$B$25,IF(D801='Напрямки конкурса'!$L$26,'Напрямки конкурса'!$B$26,IF(D801='Напрямки конкурса'!$L$27,'Напрямки конкурса'!$B$27,IF(D801='Напрямки конкурса'!$L$28,'Напрямки конкурса'!$B$28,"")))))))))))))))))))))))))))</f>
        <v/>
      </c>
      <c r="C801" s="58" t="str">
        <f>IF(D801='Напрямки конкурса'!$L$2,'Напрямки конкурса'!$K$2,IF(D801='Напрямки конкурса'!$L$3,'Напрямки конкурса'!$K$3,IF(D801='Напрямки конкурса'!$L$4,'Напрямки конкурса'!$K$4,IF(D801='Напрямки конкурса'!$L$5,'Напрямки конкурса'!$K$5,IF(D801='Напрямки конкурса'!$L$6,'Напрямки конкурса'!$K$6,IF(D801='Напрямки конкурса'!$L$7,'Напрямки конкурса'!$K$7,IF(D801='Напрямки конкурса'!$L$8,'Напрямки конкурса'!$K$8,IF(D801='Напрямки конкурса'!$L$9,'Напрямки конкурса'!$K$9,IF(D801='Напрямки конкурса'!$L$10,'Напрямки конкурса'!$K$10,IF(D801='Напрямки конкурса'!$L$11,'Напрямки конкурса'!$K$11,IF(D801='Напрямки конкурса'!$L$12,'Напрямки конкурса'!$K$12,IF(D801='Напрямки конкурса'!$L$13,'Напрямки конкурса'!$K$13,IF(D801='Напрямки конкурса'!$L$14,'Напрямки конкурса'!$K$14,IF(D801='Напрямки конкурса'!$L$15,'Напрямки конкурса'!$K$15,IF(D801='Напрямки конкурса'!$L$16,'Напрямки конкурса'!$K$16,IF(D801='Напрямки конкурса'!$L$17,'Напрямки конкурса'!$K$17,IF(D801='Напрямки конкурса'!$L$18,'Напрямки конкурса'!$K$18,IF(D801='Напрямки конкурса'!$L$19,'Напрямки конкурса'!$K$19,IF(D801='Напрямки конкурса'!$L$20,'Напрямки конкурса'!$K$20,IF(D801='Напрямки конкурса'!$L$21,'Напрямки конкурса'!$K$21,IF(D801='Напрямки конкурса'!$L$22,'Напрямки конкурса'!$K$22,IF(D801='Напрямки конкурса'!$L$23,'Напрямки конкурса'!$K$23,IF(D801='Напрямки конкурса'!$L$24,'Напрямки конкурса'!$K$24,IF(D801='Напрямки конкурса'!$L$25,'Напрямки конкурса'!$K$25,IF(D801='Напрямки конкурса'!$L$26,'Напрямки конкурса'!$K$26,IF(D801='Напрямки конкурса'!$L$27,'Напрямки конкурса'!$K$27,IF(D801='Напрямки конкурса'!$L$28,'Напрямки конкурса'!$K$28,"")))))))))))))))))))))))))))</f>
        <v/>
      </c>
      <c r="D801" s="554"/>
      <c r="E801" s="169"/>
      <c r="F801" s="169"/>
      <c r="G801" s="169"/>
      <c r="H801" s="148" t="str">
        <f>IF(I801='Категорія витрат'!$B$2,'Категорія витрат'!$A$2,IF(I801='Категорія витрат'!$B$3,'Категорія витрат'!$A$3,IF(I801='Категорія витрат'!$B$4,'Категорія витрат'!$A$4,IF(I801='Категорія витрат'!$B$5,'Категорія витрат'!$A$5,IF(I801='Категорія витрат'!$B$6,'Категорія витрат'!$A$6,IF(I801='Категорія витрат'!$B$7,'Категорія витрат'!$A$7,IF(I801='Категорія витрат'!$B$8,'Категорія витрат'!$A$8,IF(I801='Категорія витрат'!$B$9,'Категорія витрат'!$A$9,IF(I801='Категорія витрат'!$B$10,'Категорія витрат'!$A$10,IF(I801='Категорія витрат'!$B$11,'Категорія витрат'!$A$11,IF(I801='Категорія витрат'!$B$12,'Категорія витрат'!$A$12,IF(I801='Категорія витрат'!$B$13,'Категорія витрат'!$A$13,IF(I801='Категорія витрат'!$B$14,'Категорія витрат'!$A$14,IF(I801='Категорія витрат'!$B$15,'Категорія витрат'!$A$15,IF(I801='Категорія витрат'!$B$16,'Категорія витрат'!$A$16,IF(I801='Категорія витрат'!$B$17,'Категорія витрат'!$A$17,IF(I801='Категорія витрат'!$B$18,'Категорія витрат'!$A$18,IF(I801='Категорія витрат'!$B$19,'Категорія витрат'!$A$19,IF(I801='Категорія витрат'!$B$20,'Категорія витрат'!$A$20,IF(I801='Категорія витрат'!$B$21,'Категорія витрат'!$A$21,IF(I801='Категорія витрат'!$B$22,'Категорія витрат'!$A$22,IF(I801='Категорія витрат'!$B$23,'Категорія витрат'!$A$23,IF(I801='Категорія витрат'!$B$24,'Категорія витрат'!$A$24,IF(I801='Категорія витрат'!$B$25,'Категорія витрат'!$A$25,IF(I801='Категорія витрат'!$B$26,'Категорія витрат'!$A$26,IF(I801='Категорія витрат'!$B$27,'Категорія витрат'!$A$27,IF(I801='Категорія витрат'!$B$28,'Категорія витрат'!$A$28,IF(I801='Категорія витрат'!$B$29,'Категорія витрат'!$A$29,IF(I801='Категорія витрат'!$B$30,'Категорія витрат'!$A$30,"")))))))))))))))))))))))))))))</f>
        <v/>
      </c>
      <c r="I801" s="172"/>
      <c r="J801" s="171"/>
      <c r="K801" s="174"/>
      <c r="L801" s="86">
        <f t="shared" si="447"/>
        <v>0</v>
      </c>
      <c r="M801" s="174"/>
      <c r="N801" s="176"/>
      <c r="O801" s="396">
        <f t="shared" si="422"/>
        <v>0</v>
      </c>
      <c r="P801" s="157">
        <f>IF(J801='Категорія витрат'!$F$2,ROUND('Додаток 3._Бюджет детальний ПР'!O801*0.3676,2),IF(J801='Категорія витрат'!$F$3,ROUND('Додаток 3._Бюджет детальний ПР'!O801*0.347,2),IF(J801='Категорія витрат'!$F$4,ROUND('Додаток 3._Бюджет детальний ПР'!O801*0.347,2),IF(J801='Категорія витрат'!$F$7,ROUND('Додаток 3._Бюджет детальний ПР'!O801*0.0841,2),0))))</f>
        <v>0</v>
      </c>
      <c r="Q801" s="151">
        <f t="shared" si="420"/>
        <v>0</v>
      </c>
      <c r="R801" s="179"/>
      <c r="S801" s="179"/>
      <c r="T801" s="179"/>
      <c r="U801" s="179"/>
      <c r="V801" s="179"/>
      <c r="W801" s="179"/>
      <c r="X801" s="179"/>
      <c r="Y801" s="179"/>
      <c r="Z801" s="179"/>
      <c r="AA801" s="179"/>
      <c r="AB801" s="179"/>
      <c r="AC801" s="179"/>
      <c r="AD801" s="48">
        <f t="shared" si="423"/>
        <v>0</v>
      </c>
      <c r="AE801" s="48">
        <f t="shared" si="424"/>
        <v>0</v>
      </c>
      <c r="AF801" s="48">
        <f t="shared" si="425"/>
        <v>0</v>
      </c>
      <c r="AG801" s="48">
        <f t="shared" si="426"/>
        <v>0</v>
      </c>
      <c r="AH801" s="48">
        <f t="shared" si="427"/>
        <v>0</v>
      </c>
      <c r="AI801" s="48">
        <f t="shared" si="428"/>
        <v>0</v>
      </c>
      <c r="AJ801" s="48">
        <f t="shared" si="429"/>
        <v>0</v>
      </c>
      <c r="AK801" s="48">
        <f t="shared" si="430"/>
        <v>0</v>
      </c>
      <c r="AL801" s="179"/>
      <c r="AM801" s="179"/>
      <c r="AN801" s="76"/>
      <c r="AO801" s="174"/>
      <c r="AP801" s="405">
        <f t="shared" si="448"/>
        <v>0</v>
      </c>
      <c r="AQ801" s="174"/>
      <c r="AR801" s="176"/>
      <c r="AS801" s="169"/>
      <c r="AT801" s="157">
        <f>IF(J801='Категорія витрат'!$F$2,ROUND('Додаток 3._Бюджет детальний ПР'!AS801*0.3676,2),IF(J801='Категорія витрат'!$F$3,ROUND('Додаток 3._Бюджет детальний ПР'!AS801*0.347,2),IF(J801='Категорія витрат'!$F$4,ROUND('Додаток 3._Бюджет детальний ПР'!AS801*0.347,2),IF(J801='Категорія витрат'!$F$7,ROUND('Додаток 3._Бюджет детальний ПР'!AS801*0.0841,2),0))))</f>
        <v>0</v>
      </c>
      <c r="AU801" s="151">
        <f t="shared" si="421"/>
        <v>0</v>
      </c>
      <c r="AV801" s="179"/>
      <c r="AW801" s="179"/>
      <c r="AX801" s="179"/>
      <c r="AY801" s="179"/>
      <c r="AZ801" s="179"/>
      <c r="BA801" s="179"/>
      <c r="BB801" s="179"/>
      <c r="BC801" s="179"/>
      <c r="BD801" s="179"/>
      <c r="BE801" s="179"/>
      <c r="BF801" s="179"/>
      <c r="BG801" s="179"/>
      <c r="BH801" s="48">
        <f t="shared" si="431"/>
        <v>0</v>
      </c>
      <c r="BI801" s="48">
        <f t="shared" si="432"/>
        <v>0</v>
      </c>
      <c r="BJ801" s="48">
        <f t="shared" si="433"/>
        <v>0</v>
      </c>
      <c r="BK801" s="48">
        <f t="shared" si="434"/>
        <v>0</v>
      </c>
      <c r="BL801" s="48">
        <f t="shared" si="435"/>
        <v>0</v>
      </c>
      <c r="BM801" s="48">
        <f t="shared" si="436"/>
        <v>0</v>
      </c>
      <c r="BN801" s="48">
        <f t="shared" si="437"/>
        <v>0</v>
      </c>
      <c r="BO801" s="48">
        <f t="shared" si="438"/>
        <v>0</v>
      </c>
      <c r="BP801" s="179"/>
      <c r="BQ801" s="179"/>
      <c r="BR801" s="189"/>
      <c r="BS801" s="174"/>
      <c r="BT801" s="86">
        <f t="shared" si="449"/>
        <v>0</v>
      </c>
      <c r="BU801" s="174"/>
      <c r="BV801" s="176"/>
      <c r="BW801" s="169"/>
      <c r="BX801" s="157">
        <f>IF(J801='Категорія витрат'!$F$2,ROUND('Додаток 3._Бюджет детальний ПР'!BW801*0.3676,2),IF(J801='Категорія витрат'!$F$3,ROUND('Додаток 3._Бюджет детальний ПР'!BW801*0.347,2),IF(J801='Категорія витрат'!$F$4,ROUND('Додаток 3._Бюджет детальний ПР'!BW801*0.347,2),IF(J801='Категорія витрат'!$F$7,ROUND('Додаток 3._Бюджет детальний ПР'!BW801*0.0841,2),0))))</f>
        <v>0</v>
      </c>
      <c r="BY801" s="151">
        <f t="shared" si="450"/>
        <v>0</v>
      </c>
      <c r="BZ801" s="179"/>
      <c r="CA801" s="179"/>
      <c r="CB801" s="179"/>
      <c r="CC801" s="179"/>
      <c r="CD801" s="179"/>
      <c r="CE801" s="179"/>
      <c r="CF801" s="179"/>
      <c r="CG801" s="179"/>
      <c r="CH801" s="179"/>
      <c r="CI801" s="179"/>
      <c r="CJ801" s="179"/>
      <c r="CK801" s="179"/>
      <c r="CL801" s="48">
        <f t="shared" si="439"/>
        <v>0</v>
      </c>
      <c r="CM801" s="48">
        <f t="shared" si="440"/>
        <v>0</v>
      </c>
      <c r="CN801" s="48">
        <f t="shared" si="441"/>
        <v>0</v>
      </c>
      <c r="CO801" s="48">
        <f t="shared" si="442"/>
        <v>0</v>
      </c>
      <c r="CP801" s="48">
        <f t="shared" si="443"/>
        <v>0</v>
      </c>
      <c r="CQ801" s="48">
        <f t="shared" si="444"/>
        <v>0</v>
      </c>
      <c r="CR801" s="48">
        <f t="shared" si="445"/>
        <v>0</v>
      </c>
      <c r="CS801" s="48">
        <f t="shared" si="446"/>
        <v>0</v>
      </c>
      <c r="CT801" s="179"/>
      <c r="CU801" s="179"/>
    </row>
    <row r="802" spans="1:99" ht="20.100000000000001" customHeight="1" x14ac:dyDescent="0.25">
      <c r="A802" s="57">
        <v>797</v>
      </c>
      <c r="B802" s="398" t="str">
        <f>IF(D802='Напрямки конкурса'!$L$2,'Напрямки конкурса'!$B$2,IF(D802='Напрямки конкурса'!$L$3,'Напрямки конкурса'!$B$3,IF(D802='Напрямки конкурса'!$L$4,'Напрямки конкурса'!$B$4,IF(D802='Напрямки конкурса'!$L$5,'Напрямки конкурса'!$B$5,IF(D802='Напрямки конкурса'!$L$6,'Напрямки конкурса'!$B$6,IF(D802='Напрямки конкурса'!$L$7,'Напрямки конкурса'!$B$7,IF(D802='Напрямки конкурса'!$L$8,'Напрямки конкурса'!$B$8,IF(D802='Напрямки конкурса'!$L$9,'Напрямки конкурса'!$B$9,IF(D802='Напрямки конкурса'!$L$10,'Напрямки конкурса'!$B$10,IF(D802='Напрямки конкурса'!$L$11,'Напрямки конкурса'!$B$11,IF(D802='Напрямки конкурса'!$L$12,'Напрямки конкурса'!$B$12,IF(D802='Напрямки конкурса'!$L$13,'Напрямки конкурса'!$B$13,IF(D802='Напрямки конкурса'!$L$14,'Напрямки конкурса'!$B$14,IF(D802='Напрямки конкурса'!$L$15,'Напрямки конкурса'!$B$15,IF(D802='Напрямки конкурса'!$L$16,'Напрямки конкурса'!$B$16,IF(D802='Напрямки конкурса'!$L$17,'Напрямки конкурса'!$B$17,IF(D802='Напрямки конкурса'!$L$18,'Напрямки конкурса'!$B$18,IF(D802='Напрямки конкурса'!$L$19,'Напрямки конкурса'!$B$19,IF(D802='Напрямки конкурса'!$L$20,'Напрямки конкурса'!$B$20,IF(D802='Напрямки конкурса'!$L$21,'Напрямки конкурса'!$B$21,IF(D802='Напрямки конкурса'!$L$22,'Напрямки конкурса'!$B$22,IF(D802='Напрямки конкурса'!$L$23,'Напрямки конкурса'!$B$23,IF(D802='Напрямки конкурса'!$L$24,'Напрямки конкурса'!$B$24,IF(D802='Напрямки конкурса'!$L$25,'Напрямки конкурса'!$B$25,IF(D802='Напрямки конкурса'!$L$26,'Напрямки конкурса'!$B$26,IF(D802='Напрямки конкурса'!$L$27,'Напрямки конкурса'!$B$27,IF(D802='Напрямки конкурса'!$L$28,'Напрямки конкурса'!$B$28,"")))))))))))))))))))))))))))</f>
        <v/>
      </c>
      <c r="C802" s="58" t="str">
        <f>IF(D802='Напрямки конкурса'!$L$2,'Напрямки конкурса'!$K$2,IF(D802='Напрямки конкурса'!$L$3,'Напрямки конкурса'!$K$3,IF(D802='Напрямки конкурса'!$L$4,'Напрямки конкурса'!$K$4,IF(D802='Напрямки конкурса'!$L$5,'Напрямки конкурса'!$K$5,IF(D802='Напрямки конкурса'!$L$6,'Напрямки конкурса'!$K$6,IF(D802='Напрямки конкурса'!$L$7,'Напрямки конкурса'!$K$7,IF(D802='Напрямки конкурса'!$L$8,'Напрямки конкурса'!$K$8,IF(D802='Напрямки конкурса'!$L$9,'Напрямки конкурса'!$K$9,IF(D802='Напрямки конкурса'!$L$10,'Напрямки конкурса'!$K$10,IF(D802='Напрямки конкурса'!$L$11,'Напрямки конкурса'!$K$11,IF(D802='Напрямки конкурса'!$L$12,'Напрямки конкурса'!$K$12,IF(D802='Напрямки конкурса'!$L$13,'Напрямки конкурса'!$K$13,IF(D802='Напрямки конкурса'!$L$14,'Напрямки конкурса'!$K$14,IF(D802='Напрямки конкурса'!$L$15,'Напрямки конкурса'!$K$15,IF(D802='Напрямки конкурса'!$L$16,'Напрямки конкурса'!$K$16,IF(D802='Напрямки конкурса'!$L$17,'Напрямки конкурса'!$K$17,IF(D802='Напрямки конкурса'!$L$18,'Напрямки конкурса'!$K$18,IF(D802='Напрямки конкурса'!$L$19,'Напрямки конкурса'!$K$19,IF(D802='Напрямки конкурса'!$L$20,'Напрямки конкурса'!$K$20,IF(D802='Напрямки конкурса'!$L$21,'Напрямки конкурса'!$K$21,IF(D802='Напрямки конкурса'!$L$22,'Напрямки конкурса'!$K$22,IF(D802='Напрямки конкурса'!$L$23,'Напрямки конкурса'!$K$23,IF(D802='Напрямки конкурса'!$L$24,'Напрямки конкурса'!$K$24,IF(D802='Напрямки конкурса'!$L$25,'Напрямки конкурса'!$K$25,IF(D802='Напрямки конкурса'!$L$26,'Напрямки конкурса'!$K$26,IF(D802='Напрямки конкурса'!$L$27,'Напрямки конкурса'!$K$27,IF(D802='Напрямки конкурса'!$L$28,'Напрямки конкурса'!$K$28,"")))))))))))))))))))))))))))</f>
        <v/>
      </c>
      <c r="D802" s="554"/>
      <c r="E802" s="169"/>
      <c r="F802" s="169"/>
      <c r="G802" s="169"/>
      <c r="H802" s="148" t="str">
        <f>IF(I802='Категорія витрат'!$B$2,'Категорія витрат'!$A$2,IF(I802='Категорія витрат'!$B$3,'Категорія витрат'!$A$3,IF(I802='Категорія витрат'!$B$4,'Категорія витрат'!$A$4,IF(I802='Категорія витрат'!$B$5,'Категорія витрат'!$A$5,IF(I802='Категорія витрат'!$B$6,'Категорія витрат'!$A$6,IF(I802='Категорія витрат'!$B$7,'Категорія витрат'!$A$7,IF(I802='Категорія витрат'!$B$8,'Категорія витрат'!$A$8,IF(I802='Категорія витрат'!$B$9,'Категорія витрат'!$A$9,IF(I802='Категорія витрат'!$B$10,'Категорія витрат'!$A$10,IF(I802='Категорія витрат'!$B$11,'Категорія витрат'!$A$11,IF(I802='Категорія витрат'!$B$12,'Категорія витрат'!$A$12,IF(I802='Категорія витрат'!$B$13,'Категорія витрат'!$A$13,IF(I802='Категорія витрат'!$B$14,'Категорія витрат'!$A$14,IF(I802='Категорія витрат'!$B$15,'Категорія витрат'!$A$15,IF(I802='Категорія витрат'!$B$16,'Категорія витрат'!$A$16,IF(I802='Категорія витрат'!$B$17,'Категорія витрат'!$A$17,IF(I802='Категорія витрат'!$B$18,'Категорія витрат'!$A$18,IF(I802='Категорія витрат'!$B$19,'Категорія витрат'!$A$19,IF(I802='Категорія витрат'!$B$20,'Категорія витрат'!$A$20,IF(I802='Категорія витрат'!$B$21,'Категорія витрат'!$A$21,IF(I802='Категорія витрат'!$B$22,'Категорія витрат'!$A$22,IF(I802='Категорія витрат'!$B$23,'Категорія витрат'!$A$23,IF(I802='Категорія витрат'!$B$24,'Категорія витрат'!$A$24,IF(I802='Категорія витрат'!$B$25,'Категорія витрат'!$A$25,IF(I802='Категорія витрат'!$B$26,'Категорія витрат'!$A$26,IF(I802='Категорія витрат'!$B$27,'Категорія витрат'!$A$27,IF(I802='Категорія витрат'!$B$28,'Категорія витрат'!$A$28,IF(I802='Категорія витрат'!$B$29,'Категорія витрат'!$A$29,IF(I802='Категорія витрат'!$B$30,'Категорія витрат'!$A$30,"")))))))))))))))))))))))))))))</f>
        <v/>
      </c>
      <c r="I802" s="172"/>
      <c r="J802" s="171"/>
      <c r="K802" s="174"/>
      <c r="L802" s="86">
        <f t="shared" si="447"/>
        <v>0</v>
      </c>
      <c r="M802" s="174"/>
      <c r="N802" s="176"/>
      <c r="O802" s="396">
        <f t="shared" si="422"/>
        <v>0</v>
      </c>
      <c r="P802" s="157">
        <f>IF(J802='Категорія витрат'!$F$2,ROUND('Додаток 3._Бюджет детальний ПР'!O802*0.3676,2),IF(J802='Категорія витрат'!$F$3,ROUND('Додаток 3._Бюджет детальний ПР'!O802*0.347,2),IF(J802='Категорія витрат'!$F$4,ROUND('Додаток 3._Бюджет детальний ПР'!O802*0.347,2),IF(J802='Категорія витрат'!$F$7,ROUND('Додаток 3._Бюджет детальний ПР'!O802*0.0841,2),0))))</f>
        <v>0</v>
      </c>
      <c r="Q802" s="151">
        <f t="shared" si="420"/>
        <v>0</v>
      </c>
      <c r="R802" s="179"/>
      <c r="S802" s="179"/>
      <c r="T802" s="179"/>
      <c r="U802" s="179"/>
      <c r="V802" s="179"/>
      <c r="W802" s="179"/>
      <c r="X802" s="179"/>
      <c r="Y802" s="179"/>
      <c r="Z802" s="179"/>
      <c r="AA802" s="179"/>
      <c r="AB802" s="179"/>
      <c r="AC802" s="179"/>
      <c r="AD802" s="48">
        <f t="shared" si="423"/>
        <v>0</v>
      </c>
      <c r="AE802" s="48">
        <f t="shared" si="424"/>
        <v>0</v>
      </c>
      <c r="AF802" s="48">
        <f t="shared" si="425"/>
        <v>0</v>
      </c>
      <c r="AG802" s="48">
        <f t="shared" si="426"/>
        <v>0</v>
      </c>
      <c r="AH802" s="48">
        <f t="shared" si="427"/>
        <v>0</v>
      </c>
      <c r="AI802" s="48">
        <f t="shared" si="428"/>
        <v>0</v>
      </c>
      <c r="AJ802" s="48">
        <f t="shared" si="429"/>
        <v>0</v>
      </c>
      <c r="AK802" s="48">
        <f t="shared" si="430"/>
        <v>0</v>
      </c>
      <c r="AL802" s="179"/>
      <c r="AM802" s="179"/>
      <c r="AN802" s="76"/>
      <c r="AO802" s="174"/>
      <c r="AP802" s="405">
        <f t="shared" si="448"/>
        <v>0</v>
      </c>
      <c r="AQ802" s="174"/>
      <c r="AR802" s="176"/>
      <c r="AS802" s="169"/>
      <c r="AT802" s="157">
        <f>IF(J802='Категорія витрат'!$F$2,ROUND('Додаток 3._Бюджет детальний ПР'!AS802*0.3676,2),IF(J802='Категорія витрат'!$F$3,ROUND('Додаток 3._Бюджет детальний ПР'!AS802*0.347,2),IF(J802='Категорія витрат'!$F$4,ROUND('Додаток 3._Бюджет детальний ПР'!AS802*0.347,2),IF(J802='Категорія витрат'!$F$7,ROUND('Додаток 3._Бюджет детальний ПР'!AS802*0.0841,2),0))))</f>
        <v>0</v>
      </c>
      <c r="AU802" s="151">
        <f t="shared" si="421"/>
        <v>0</v>
      </c>
      <c r="AV802" s="179"/>
      <c r="AW802" s="179"/>
      <c r="AX802" s="179"/>
      <c r="AY802" s="179"/>
      <c r="AZ802" s="179"/>
      <c r="BA802" s="179"/>
      <c r="BB802" s="179"/>
      <c r="BC802" s="179"/>
      <c r="BD802" s="179"/>
      <c r="BE802" s="179"/>
      <c r="BF802" s="179"/>
      <c r="BG802" s="179"/>
      <c r="BH802" s="48">
        <f t="shared" si="431"/>
        <v>0</v>
      </c>
      <c r="BI802" s="48">
        <f t="shared" si="432"/>
        <v>0</v>
      </c>
      <c r="BJ802" s="48">
        <f t="shared" si="433"/>
        <v>0</v>
      </c>
      <c r="BK802" s="48">
        <f t="shared" si="434"/>
        <v>0</v>
      </c>
      <c r="BL802" s="48">
        <f t="shared" si="435"/>
        <v>0</v>
      </c>
      <c r="BM802" s="48">
        <f t="shared" si="436"/>
        <v>0</v>
      </c>
      <c r="BN802" s="48">
        <f t="shared" si="437"/>
        <v>0</v>
      </c>
      <c r="BO802" s="48">
        <f t="shared" si="438"/>
        <v>0</v>
      </c>
      <c r="BP802" s="179"/>
      <c r="BQ802" s="179"/>
      <c r="BR802" s="189"/>
      <c r="BS802" s="174"/>
      <c r="BT802" s="86">
        <f t="shared" si="449"/>
        <v>0</v>
      </c>
      <c r="BU802" s="174"/>
      <c r="BV802" s="176"/>
      <c r="BW802" s="169"/>
      <c r="BX802" s="157">
        <f>IF(J802='Категорія витрат'!$F$2,ROUND('Додаток 3._Бюджет детальний ПР'!BW802*0.3676,2),IF(J802='Категорія витрат'!$F$3,ROUND('Додаток 3._Бюджет детальний ПР'!BW802*0.347,2),IF(J802='Категорія витрат'!$F$4,ROUND('Додаток 3._Бюджет детальний ПР'!BW802*0.347,2),IF(J802='Категорія витрат'!$F$7,ROUND('Додаток 3._Бюджет детальний ПР'!BW802*0.0841,2),0))))</f>
        <v>0</v>
      </c>
      <c r="BY802" s="151">
        <f t="shared" si="450"/>
        <v>0</v>
      </c>
      <c r="BZ802" s="179"/>
      <c r="CA802" s="179"/>
      <c r="CB802" s="179"/>
      <c r="CC802" s="179"/>
      <c r="CD802" s="179"/>
      <c r="CE802" s="179"/>
      <c r="CF802" s="179"/>
      <c r="CG802" s="179"/>
      <c r="CH802" s="179"/>
      <c r="CI802" s="179"/>
      <c r="CJ802" s="179"/>
      <c r="CK802" s="179"/>
      <c r="CL802" s="48">
        <f t="shared" si="439"/>
        <v>0</v>
      </c>
      <c r="CM802" s="48">
        <f t="shared" si="440"/>
        <v>0</v>
      </c>
      <c r="CN802" s="48">
        <f t="shared" si="441"/>
        <v>0</v>
      </c>
      <c r="CO802" s="48">
        <f t="shared" si="442"/>
        <v>0</v>
      </c>
      <c r="CP802" s="48">
        <f t="shared" si="443"/>
        <v>0</v>
      </c>
      <c r="CQ802" s="48">
        <f t="shared" si="444"/>
        <v>0</v>
      </c>
      <c r="CR802" s="48">
        <f t="shared" si="445"/>
        <v>0</v>
      </c>
      <c r="CS802" s="48">
        <f t="shared" si="446"/>
        <v>0</v>
      </c>
      <c r="CT802" s="179"/>
      <c r="CU802" s="179"/>
    </row>
    <row r="803" spans="1:99" ht="20.100000000000001" customHeight="1" x14ac:dyDescent="0.25">
      <c r="A803" s="57">
        <v>798</v>
      </c>
      <c r="B803" s="398" t="str">
        <f>IF(D803='Напрямки конкурса'!$L$2,'Напрямки конкурса'!$B$2,IF(D803='Напрямки конкурса'!$L$3,'Напрямки конкурса'!$B$3,IF(D803='Напрямки конкурса'!$L$4,'Напрямки конкурса'!$B$4,IF(D803='Напрямки конкурса'!$L$5,'Напрямки конкурса'!$B$5,IF(D803='Напрямки конкурса'!$L$6,'Напрямки конкурса'!$B$6,IF(D803='Напрямки конкурса'!$L$7,'Напрямки конкурса'!$B$7,IF(D803='Напрямки конкурса'!$L$8,'Напрямки конкурса'!$B$8,IF(D803='Напрямки конкурса'!$L$9,'Напрямки конкурса'!$B$9,IF(D803='Напрямки конкурса'!$L$10,'Напрямки конкурса'!$B$10,IF(D803='Напрямки конкурса'!$L$11,'Напрямки конкурса'!$B$11,IF(D803='Напрямки конкурса'!$L$12,'Напрямки конкурса'!$B$12,IF(D803='Напрямки конкурса'!$L$13,'Напрямки конкурса'!$B$13,IF(D803='Напрямки конкурса'!$L$14,'Напрямки конкурса'!$B$14,IF(D803='Напрямки конкурса'!$L$15,'Напрямки конкурса'!$B$15,IF(D803='Напрямки конкурса'!$L$16,'Напрямки конкурса'!$B$16,IF(D803='Напрямки конкурса'!$L$17,'Напрямки конкурса'!$B$17,IF(D803='Напрямки конкурса'!$L$18,'Напрямки конкурса'!$B$18,IF(D803='Напрямки конкурса'!$L$19,'Напрямки конкурса'!$B$19,IF(D803='Напрямки конкурса'!$L$20,'Напрямки конкурса'!$B$20,IF(D803='Напрямки конкурса'!$L$21,'Напрямки конкурса'!$B$21,IF(D803='Напрямки конкурса'!$L$22,'Напрямки конкурса'!$B$22,IF(D803='Напрямки конкурса'!$L$23,'Напрямки конкурса'!$B$23,IF(D803='Напрямки конкурса'!$L$24,'Напрямки конкурса'!$B$24,IF(D803='Напрямки конкурса'!$L$25,'Напрямки конкурса'!$B$25,IF(D803='Напрямки конкурса'!$L$26,'Напрямки конкурса'!$B$26,IF(D803='Напрямки конкурса'!$L$27,'Напрямки конкурса'!$B$27,IF(D803='Напрямки конкурса'!$L$28,'Напрямки конкурса'!$B$28,"")))))))))))))))))))))))))))</f>
        <v/>
      </c>
      <c r="C803" s="58" t="str">
        <f>IF(D803='Напрямки конкурса'!$L$2,'Напрямки конкурса'!$K$2,IF(D803='Напрямки конкурса'!$L$3,'Напрямки конкурса'!$K$3,IF(D803='Напрямки конкурса'!$L$4,'Напрямки конкурса'!$K$4,IF(D803='Напрямки конкурса'!$L$5,'Напрямки конкурса'!$K$5,IF(D803='Напрямки конкурса'!$L$6,'Напрямки конкурса'!$K$6,IF(D803='Напрямки конкурса'!$L$7,'Напрямки конкурса'!$K$7,IF(D803='Напрямки конкурса'!$L$8,'Напрямки конкурса'!$K$8,IF(D803='Напрямки конкурса'!$L$9,'Напрямки конкурса'!$K$9,IF(D803='Напрямки конкурса'!$L$10,'Напрямки конкурса'!$K$10,IF(D803='Напрямки конкурса'!$L$11,'Напрямки конкурса'!$K$11,IF(D803='Напрямки конкурса'!$L$12,'Напрямки конкурса'!$K$12,IF(D803='Напрямки конкурса'!$L$13,'Напрямки конкурса'!$K$13,IF(D803='Напрямки конкурса'!$L$14,'Напрямки конкурса'!$K$14,IF(D803='Напрямки конкурса'!$L$15,'Напрямки конкурса'!$K$15,IF(D803='Напрямки конкурса'!$L$16,'Напрямки конкурса'!$K$16,IF(D803='Напрямки конкурса'!$L$17,'Напрямки конкурса'!$K$17,IF(D803='Напрямки конкурса'!$L$18,'Напрямки конкурса'!$K$18,IF(D803='Напрямки конкурса'!$L$19,'Напрямки конкурса'!$K$19,IF(D803='Напрямки конкурса'!$L$20,'Напрямки конкурса'!$K$20,IF(D803='Напрямки конкурса'!$L$21,'Напрямки конкурса'!$K$21,IF(D803='Напрямки конкурса'!$L$22,'Напрямки конкурса'!$K$22,IF(D803='Напрямки конкурса'!$L$23,'Напрямки конкурса'!$K$23,IF(D803='Напрямки конкурса'!$L$24,'Напрямки конкурса'!$K$24,IF(D803='Напрямки конкурса'!$L$25,'Напрямки конкурса'!$K$25,IF(D803='Напрямки конкурса'!$L$26,'Напрямки конкурса'!$K$26,IF(D803='Напрямки конкурса'!$L$27,'Напрямки конкурса'!$K$27,IF(D803='Напрямки конкурса'!$L$28,'Напрямки конкурса'!$K$28,"")))))))))))))))))))))))))))</f>
        <v/>
      </c>
      <c r="D803" s="554"/>
      <c r="E803" s="169"/>
      <c r="F803" s="169"/>
      <c r="G803" s="169"/>
      <c r="H803" s="148" t="str">
        <f>IF(I803='Категорія витрат'!$B$2,'Категорія витрат'!$A$2,IF(I803='Категорія витрат'!$B$3,'Категорія витрат'!$A$3,IF(I803='Категорія витрат'!$B$4,'Категорія витрат'!$A$4,IF(I803='Категорія витрат'!$B$5,'Категорія витрат'!$A$5,IF(I803='Категорія витрат'!$B$6,'Категорія витрат'!$A$6,IF(I803='Категорія витрат'!$B$7,'Категорія витрат'!$A$7,IF(I803='Категорія витрат'!$B$8,'Категорія витрат'!$A$8,IF(I803='Категорія витрат'!$B$9,'Категорія витрат'!$A$9,IF(I803='Категорія витрат'!$B$10,'Категорія витрат'!$A$10,IF(I803='Категорія витрат'!$B$11,'Категорія витрат'!$A$11,IF(I803='Категорія витрат'!$B$12,'Категорія витрат'!$A$12,IF(I803='Категорія витрат'!$B$13,'Категорія витрат'!$A$13,IF(I803='Категорія витрат'!$B$14,'Категорія витрат'!$A$14,IF(I803='Категорія витрат'!$B$15,'Категорія витрат'!$A$15,IF(I803='Категорія витрат'!$B$16,'Категорія витрат'!$A$16,IF(I803='Категорія витрат'!$B$17,'Категорія витрат'!$A$17,IF(I803='Категорія витрат'!$B$18,'Категорія витрат'!$A$18,IF(I803='Категорія витрат'!$B$19,'Категорія витрат'!$A$19,IF(I803='Категорія витрат'!$B$20,'Категорія витрат'!$A$20,IF(I803='Категорія витрат'!$B$21,'Категорія витрат'!$A$21,IF(I803='Категорія витрат'!$B$22,'Категорія витрат'!$A$22,IF(I803='Категорія витрат'!$B$23,'Категорія витрат'!$A$23,IF(I803='Категорія витрат'!$B$24,'Категорія витрат'!$A$24,IF(I803='Категорія витрат'!$B$25,'Категорія витрат'!$A$25,IF(I803='Категорія витрат'!$B$26,'Категорія витрат'!$A$26,IF(I803='Категорія витрат'!$B$27,'Категорія витрат'!$A$27,IF(I803='Категорія витрат'!$B$28,'Категорія витрат'!$A$28,IF(I803='Категорія витрат'!$B$29,'Категорія витрат'!$A$29,IF(I803='Категорія витрат'!$B$30,'Категорія витрат'!$A$30,"")))))))))))))))))))))))))))))</f>
        <v/>
      </c>
      <c r="I803" s="172"/>
      <c r="J803" s="171"/>
      <c r="K803" s="174"/>
      <c r="L803" s="86">
        <f t="shared" si="447"/>
        <v>0</v>
      </c>
      <c r="M803" s="174"/>
      <c r="N803" s="176"/>
      <c r="O803" s="396">
        <f t="shared" si="422"/>
        <v>0</v>
      </c>
      <c r="P803" s="157">
        <f>IF(J803='Категорія витрат'!$F$2,ROUND('Додаток 3._Бюджет детальний ПР'!O803*0.3676,2),IF(J803='Категорія витрат'!$F$3,ROUND('Додаток 3._Бюджет детальний ПР'!O803*0.347,2),IF(J803='Категорія витрат'!$F$4,ROUND('Додаток 3._Бюджет детальний ПР'!O803*0.347,2),IF(J803='Категорія витрат'!$F$7,ROUND('Додаток 3._Бюджет детальний ПР'!O803*0.0841,2),0))))</f>
        <v>0</v>
      </c>
      <c r="Q803" s="151">
        <f t="shared" si="420"/>
        <v>0</v>
      </c>
      <c r="R803" s="179"/>
      <c r="S803" s="179"/>
      <c r="T803" s="179"/>
      <c r="U803" s="179"/>
      <c r="V803" s="179"/>
      <c r="W803" s="179"/>
      <c r="X803" s="179"/>
      <c r="Y803" s="179"/>
      <c r="Z803" s="179"/>
      <c r="AA803" s="179"/>
      <c r="AB803" s="179"/>
      <c r="AC803" s="179"/>
      <c r="AD803" s="48">
        <f t="shared" si="423"/>
        <v>0</v>
      </c>
      <c r="AE803" s="48">
        <f t="shared" si="424"/>
        <v>0</v>
      </c>
      <c r="AF803" s="48">
        <f t="shared" si="425"/>
        <v>0</v>
      </c>
      <c r="AG803" s="48">
        <f t="shared" si="426"/>
        <v>0</v>
      </c>
      <c r="AH803" s="48">
        <f t="shared" si="427"/>
        <v>0</v>
      </c>
      <c r="AI803" s="48">
        <f t="shared" si="428"/>
        <v>0</v>
      </c>
      <c r="AJ803" s="48">
        <f t="shared" si="429"/>
        <v>0</v>
      </c>
      <c r="AK803" s="48">
        <f t="shared" si="430"/>
        <v>0</v>
      </c>
      <c r="AL803" s="179"/>
      <c r="AM803" s="179"/>
      <c r="AN803" s="76"/>
      <c r="AO803" s="174"/>
      <c r="AP803" s="405">
        <f t="shared" si="448"/>
        <v>0</v>
      </c>
      <c r="AQ803" s="174"/>
      <c r="AR803" s="176"/>
      <c r="AS803" s="169"/>
      <c r="AT803" s="157">
        <f>IF(J803='Категорія витрат'!$F$2,ROUND('Додаток 3._Бюджет детальний ПР'!AS803*0.3676,2),IF(J803='Категорія витрат'!$F$3,ROUND('Додаток 3._Бюджет детальний ПР'!AS803*0.347,2),IF(J803='Категорія витрат'!$F$4,ROUND('Додаток 3._Бюджет детальний ПР'!AS803*0.347,2),IF(J803='Категорія витрат'!$F$7,ROUND('Додаток 3._Бюджет детальний ПР'!AS803*0.0841,2),0))))</f>
        <v>0</v>
      </c>
      <c r="AU803" s="151">
        <f t="shared" si="421"/>
        <v>0</v>
      </c>
      <c r="AV803" s="179"/>
      <c r="AW803" s="179"/>
      <c r="AX803" s="179"/>
      <c r="AY803" s="179"/>
      <c r="AZ803" s="179"/>
      <c r="BA803" s="179"/>
      <c r="BB803" s="179"/>
      <c r="BC803" s="179"/>
      <c r="BD803" s="179"/>
      <c r="BE803" s="179"/>
      <c r="BF803" s="179"/>
      <c r="BG803" s="179"/>
      <c r="BH803" s="48">
        <f t="shared" si="431"/>
        <v>0</v>
      </c>
      <c r="BI803" s="48">
        <f t="shared" si="432"/>
        <v>0</v>
      </c>
      <c r="BJ803" s="48">
        <f t="shared" si="433"/>
        <v>0</v>
      </c>
      <c r="BK803" s="48">
        <f t="shared" si="434"/>
        <v>0</v>
      </c>
      <c r="BL803" s="48">
        <f t="shared" si="435"/>
        <v>0</v>
      </c>
      <c r="BM803" s="48">
        <f t="shared" si="436"/>
        <v>0</v>
      </c>
      <c r="BN803" s="48">
        <f t="shared" si="437"/>
        <v>0</v>
      </c>
      <c r="BO803" s="48">
        <f t="shared" si="438"/>
        <v>0</v>
      </c>
      <c r="BP803" s="179"/>
      <c r="BQ803" s="179"/>
      <c r="BR803" s="189"/>
      <c r="BS803" s="174"/>
      <c r="BT803" s="86">
        <f t="shared" si="449"/>
        <v>0</v>
      </c>
      <c r="BU803" s="174"/>
      <c r="BV803" s="176"/>
      <c r="BW803" s="169"/>
      <c r="BX803" s="157">
        <f>IF(J803='Категорія витрат'!$F$2,ROUND('Додаток 3._Бюджет детальний ПР'!BW803*0.3676,2),IF(J803='Категорія витрат'!$F$3,ROUND('Додаток 3._Бюджет детальний ПР'!BW803*0.347,2),IF(J803='Категорія витрат'!$F$4,ROUND('Додаток 3._Бюджет детальний ПР'!BW803*0.347,2),IF(J803='Категорія витрат'!$F$7,ROUND('Додаток 3._Бюджет детальний ПР'!BW803*0.0841,2),0))))</f>
        <v>0</v>
      </c>
      <c r="BY803" s="151">
        <f t="shared" si="450"/>
        <v>0</v>
      </c>
      <c r="BZ803" s="179"/>
      <c r="CA803" s="179"/>
      <c r="CB803" s="179"/>
      <c r="CC803" s="179"/>
      <c r="CD803" s="179"/>
      <c r="CE803" s="179"/>
      <c r="CF803" s="179"/>
      <c r="CG803" s="179"/>
      <c r="CH803" s="179"/>
      <c r="CI803" s="179"/>
      <c r="CJ803" s="179"/>
      <c r="CK803" s="179"/>
      <c r="CL803" s="48">
        <f t="shared" si="439"/>
        <v>0</v>
      </c>
      <c r="CM803" s="48">
        <f t="shared" si="440"/>
        <v>0</v>
      </c>
      <c r="CN803" s="48">
        <f t="shared" si="441"/>
        <v>0</v>
      </c>
      <c r="CO803" s="48">
        <f t="shared" si="442"/>
        <v>0</v>
      </c>
      <c r="CP803" s="48">
        <f t="shared" si="443"/>
        <v>0</v>
      </c>
      <c r="CQ803" s="48">
        <f t="shared" si="444"/>
        <v>0</v>
      </c>
      <c r="CR803" s="48">
        <f t="shared" si="445"/>
        <v>0</v>
      </c>
      <c r="CS803" s="48">
        <f t="shared" si="446"/>
        <v>0</v>
      </c>
      <c r="CT803" s="179"/>
      <c r="CU803" s="179"/>
    </row>
    <row r="804" spans="1:99" ht="20.100000000000001" customHeight="1" x14ac:dyDescent="0.25">
      <c r="A804" s="57">
        <v>799</v>
      </c>
      <c r="B804" s="398" t="str">
        <f>IF(D804='Напрямки конкурса'!$L$2,'Напрямки конкурса'!$B$2,IF(D804='Напрямки конкурса'!$L$3,'Напрямки конкурса'!$B$3,IF(D804='Напрямки конкурса'!$L$4,'Напрямки конкурса'!$B$4,IF(D804='Напрямки конкурса'!$L$5,'Напрямки конкурса'!$B$5,IF(D804='Напрямки конкурса'!$L$6,'Напрямки конкурса'!$B$6,IF(D804='Напрямки конкурса'!$L$7,'Напрямки конкурса'!$B$7,IF(D804='Напрямки конкурса'!$L$8,'Напрямки конкурса'!$B$8,IF(D804='Напрямки конкурса'!$L$9,'Напрямки конкурса'!$B$9,IF(D804='Напрямки конкурса'!$L$10,'Напрямки конкурса'!$B$10,IF(D804='Напрямки конкурса'!$L$11,'Напрямки конкурса'!$B$11,IF(D804='Напрямки конкурса'!$L$12,'Напрямки конкурса'!$B$12,IF(D804='Напрямки конкурса'!$L$13,'Напрямки конкурса'!$B$13,IF(D804='Напрямки конкурса'!$L$14,'Напрямки конкурса'!$B$14,IF(D804='Напрямки конкурса'!$L$15,'Напрямки конкурса'!$B$15,IF(D804='Напрямки конкурса'!$L$16,'Напрямки конкурса'!$B$16,IF(D804='Напрямки конкурса'!$L$17,'Напрямки конкурса'!$B$17,IF(D804='Напрямки конкурса'!$L$18,'Напрямки конкурса'!$B$18,IF(D804='Напрямки конкурса'!$L$19,'Напрямки конкурса'!$B$19,IF(D804='Напрямки конкурса'!$L$20,'Напрямки конкурса'!$B$20,IF(D804='Напрямки конкурса'!$L$21,'Напрямки конкурса'!$B$21,IF(D804='Напрямки конкурса'!$L$22,'Напрямки конкурса'!$B$22,IF(D804='Напрямки конкурса'!$L$23,'Напрямки конкурса'!$B$23,IF(D804='Напрямки конкурса'!$L$24,'Напрямки конкурса'!$B$24,IF(D804='Напрямки конкурса'!$L$25,'Напрямки конкурса'!$B$25,IF(D804='Напрямки конкурса'!$L$26,'Напрямки конкурса'!$B$26,IF(D804='Напрямки конкурса'!$L$27,'Напрямки конкурса'!$B$27,IF(D804='Напрямки конкурса'!$L$28,'Напрямки конкурса'!$B$28,"")))))))))))))))))))))))))))</f>
        <v/>
      </c>
      <c r="C804" s="58" t="str">
        <f>IF(D804='Напрямки конкурса'!$L$2,'Напрямки конкурса'!$K$2,IF(D804='Напрямки конкурса'!$L$3,'Напрямки конкурса'!$K$3,IF(D804='Напрямки конкурса'!$L$4,'Напрямки конкурса'!$K$4,IF(D804='Напрямки конкурса'!$L$5,'Напрямки конкурса'!$K$5,IF(D804='Напрямки конкурса'!$L$6,'Напрямки конкурса'!$K$6,IF(D804='Напрямки конкурса'!$L$7,'Напрямки конкурса'!$K$7,IF(D804='Напрямки конкурса'!$L$8,'Напрямки конкурса'!$K$8,IF(D804='Напрямки конкурса'!$L$9,'Напрямки конкурса'!$K$9,IF(D804='Напрямки конкурса'!$L$10,'Напрямки конкурса'!$K$10,IF(D804='Напрямки конкурса'!$L$11,'Напрямки конкурса'!$K$11,IF(D804='Напрямки конкурса'!$L$12,'Напрямки конкурса'!$K$12,IF(D804='Напрямки конкурса'!$L$13,'Напрямки конкурса'!$K$13,IF(D804='Напрямки конкурса'!$L$14,'Напрямки конкурса'!$K$14,IF(D804='Напрямки конкурса'!$L$15,'Напрямки конкурса'!$K$15,IF(D804='Напрямки конкурса'!$L$16,'Напрямки конкурса'!$K$16,IF(D804='Напрямки конкурса'!$L$17,'Напрямки конкурса'!$K$17,IF(D804='Напрямки конкурса'!$L$18,'Напрямки конкурса'!$K$18,IF(D804='Напрямки конкурса'!$L$19,'Напрямки конкурса'!$K$19,IF(D804='Напрямки конкурса'!$L$20,'Напрямки конкурса'!$K$20,IF(D804='Напрямки конкурса'!$L$21,'Напрямки конкурса'!$K$21,IF(D804='Напрямки конкурса'!$L$22,'Напрямки конкурса'!$K$22,IF(D804='Напрямки конкурса'!$L$23,'Напрямки конкурса'!$K$23,IF(D804='Напрямки конкурса'!$L$24,'Напрямки конкурса'!$K$24,IF(D804='Напрямки конкурса'!$L$25,'Напрямки конкурса'!$K$25,IF(D804='Напрямки конкурса'!$L$26,'Напрямки конкурса'!$K$26,IF(D804='Напрямки конкурса'!$L$27,'Напрямки конкурса'!$K$27,IF(D804='Напрямки конкурса'!$L$28,'Напрямки конкурса'!$K$28,"")))))))))))))))))))))))))))</f>
        <v/>
      </c>
      <c r="D804" s="554"/>
      <c r="E804" s="169"/>
      <c r="F804" s="169"/>
      <c r="G804" s="169"/>
      <c r="H804" s="148" t="str">
        <f>IF(I804='Категорія витрат'!$B$2,'Категорія витрат'!$A$2,IF(I804='Категорія витрат'!$B$3,'Категорія витрат'!$A$3,IF(I804='Категорія витрат'!$B$4,'Категорія витрат'!$A$4,IF(I804='Категорія витрат'!$B$5,'Категорія витрат'!$A$5,IF(I804='Категорія витрат'!$B$6,'Категорія витрат'!$A$6,IF(I804='Категорія витрат'!$B$7,'Категорія витрат'!$A$7,IF(I804='Категорія витрат'!$B$8,'Категорія витрат'!$A$8,IF(I804='Категорія витрат'!$B$9,'Категорія витрат'!$A$9,IF(I804='Категорія витрат'!$B$10,'Категорія витрат'!$A$10,IF(I804='Категорія витрат'!$B$11,'Категорія витрат'!$A$11,IF(I804='Категорія витрат'!$B$12,'Категорія витрат'!$A$12,IF(I804='Категорія витрат'!$B$13,'Категорія витрат'!$A$13,IF(I804='Категорія витрат'!$B$14,'Категорія витрат'!$A$14,IF(I804='Категорія витрат'!$B$15,'Категорія витрат'!$A$15,IF(I804='Категорія витрат'!$B$16,'Категорія витрат'!$A$16,IF(I804='Категорія витрат'!$B$17,'Категорія витрат'!$A$17,IF(I804='Категорія витрат'!$B$18,'Категорія витрат'!$A$18,IF(I804='Категорія витрат'!$B$19,'Категорія витрат'!$A$19,IF(I804='Категорія витрат'!$B$20,'Категорія витрат'!$A$20,IF(I804='Категорія витрат'!$B$21,'Категорія витрат'!$A$21,IF(I804='Категорія витрат'!$B$22,'Категорія витрат'!$A$22,IF(I804='Категорія витрат'!$B$23,'Категорія витрат'!$A$23,IF(I804='Категорія витрат'!$B$24,'Категорія витрат'!$A$24,IF(I804='Категорія витрат'!$B$25,'Категорія витрат'!$A$25,IF(I804='Категорія витрат'!$B$26,'Категорія витрат'!$A$26,IF(I804='Категорія витрат'!$B$27,'Категорія витрат'!$A$27,IF(I804='Категорія витрат'!$B$28,'Категорія витрат'!$A$28,IF(I804='Категорія витрат'!$B$29,'Категорія витрат'!$A$29,IF(I804='Категорія витрат'!$B$30,'Категорія витрат'!$A$30,"")))))))))))))))))))))))))))))</f>
        <v/>
      </c>
      <c r="I804" s="172"/>
      <c r="J804" s="171"/>
      <c r="K804" s="174"/>
      <c r="L804" s="86">
        <f t="shared" si="447"/>
        <v>0</v>
      </c>
      <c r="M804" s="174"/>
      <c r="N804" s="176"/>
      <c r="O804" s="396">
        <f t="shared" si="422"/>
        <v>0</v>
      </c>
      <c r="P804" s="157">
        <f>IF(J804='Категорія витрат'!$F$2,ROUND('Додаток 3._Бюджет детальний ПР'!O804*0.3676,2),IF(J804='Категорія витрат'!$F$3,ROUND('Додаток 3._Бюджет детальний ПР'!O804*0.347,2),IF(J804='Категорія витрат'!$F$4,ROUND('Додаток 3._Бюджет детальний ПР'!O804*0.347,2),IF(J804='Категорія витрат'!$F$7,ROUND('Додаток 3._Бюджет детальний ПР'!O804*0.0841,2),0))))</f>
        <v>0</v>
      </c>
      <c r="Q804" s="151">
        <f t="shared" si="420"/>
        <v>0</v>
      </c>
      <c r="R804" s="179"/>
      <c r="S804" s="179"/>
      <c r="T804" s="179"/>
      <c r="U804" s="179"/>
      <c r="V804" s="179"/>
      <c r="W804" s="179"/>
      <c r="X804" s="179"/>
      <c r="Y804" s="179"/>
      <c r="Z804" s="179"/>
      <c r="AA804" s="179"/>
      <c r="AB804" s="179"/>
      <c r="AC804" s="179"/>
      <c r="AD804" s="48">
        <f t="shared" si="423"/>
        <v>0</v>
      </c>
      <c r="AE804" s="48">
        <f t="shared" si="424"/>
        <v>0</v>
      </c>
      <c r="AF804" s="48">
        <f t="shared" si="425"/>
        <v>0</v>
      </c>
      <c r="AG804" s="48">
        <f t="shared" si="426"/>
        <v>0</v>
      </c>
      <c r="AH804" s="48">
        <f t="shared" si="427"/>
        <v>0</v>
      </c>
      <c r="AI804" s="48">
        <f t="shared" si="428"/>
        <v>0</v>
      </c>
      <c r="AJ804" s="48">
        <f t="shared" si="429"/>
        <v>0</v>
      </c>
      <c r="AK804" s="48">
        <f t="shared" si="430"/>
        <v>0</v>
      </c>
      <c r="AL804" s="179"/>
      <c r="AM804" s="179"/>
      <c r="AN804" s="76"/>
      <c r="AO804" s="174"/>
      <c r="AP804" s="405">
        <f t="shared" si="448"/>
        <v>0</v>
      </c>
      <c r="AQ804" s="174"/>
      <c r="AR804" s="176"/>
      <c r="AS804" s="169"/>
      <c r="AT804" s="157">
        <f>IF(J804='Категорія витрат'!$F$2,ROUND('Додаток 3._Бюджет детальний ПР'!AS804*0.3676,2),IF(J804='Категорія витрат'!$F$3,ROUND('Додаток 3._Бюджет детальний ПР'!AS804*0.347,2),IF(J804='Категорія витрат'!$F$4,ROUND('Додаток 3._Бюджет детальний ПР'!AS804*0.347,2),IF(J804='Категорія витрат'!$F$7,ROUND('Додаток 3._Бюджет детальний ПР'!AS804*0.0841,2),0))))</f>
        <v>0</v>
      </c>
      <c r="AU804" s="151">
        <f t="shared" si="421"/>
        <v>0</v>
      </c>
      <c r="AV804" s="179"/>
      <c r="AW804" s="179"/>
      <c r="AX804" s="179"/>
      <c r="AY804" s="179"/>
      <c r="AZ804" s="179"/>
      <c r="BA804" s="179"/>
      <c r="BB804" s="179"/>
      <c r="BC804" s="179"/>
      <c r="BD804" s="179"/>
      <c r="BE804" s="179"/>
      <c r="BF804" s="179"/>
      <c r="BG804" s="179"/>
      <c r="BH804" s="48">
        <f t="shared" si="431"/>
        <v>0</v>
      </c>
      <c r="BI804" s="48">
        <f t="shared" si="432"/>
        <v>0</v>
      </c>
      <c r="BJ804" s="48">
        <f t="shared" si="433"/>
        <v>0</v>
      </c>
      <c r="BK804" s="48">
        <f t="shared" si="434"/>
        <v>0</v>
      </c>
      <c r="BL804" s="48">
        <f t="shared" si="435"/>
        <v>0</v>
      </c>
      <c r="BM804" s="48">
        <f t="shared" si="436"/>
        <v>0</v>
      </c>
      <c r="BN804" s="48">
        <f t="shared" si="437"/>
        <v>0</v>
      </c>
      <c r="BO804" s="48">
        <f t="shared" si="438"/>
        <v>0</v>
      </c>
      <c r="BP804" s="179"/>
      <c r="BQ804" s="179"/>
      <c r="BR804" s="189"/>
      <c r="BS804" s="174"/>
      <c r="BT804" s="86">
        <f t="shared" si="449"/>
        <v>0</v>
      </c>
      <c r="BU804" s="174"/>
      <c r="BV804" s="176"/>
      <c r="BW804" s="169"/>
      <c r="BX804" s="157">
        <f>IF(J804='Категорія витрат'!$F$2,ROUND('Додаток 3._Бюджет детальний ПР'!BW804*0.3676,2),IF(J804='Категорія витрат'!$F$3,ROUND('Додаток 3._Бюджет детальний ПР'!BW804*0.347,2),IF(J804='Категорія витрат'!$F$4,ROUND('Додаток 3._Бюджет детальний ПР'!BW804*0.347,2),IF(J804='Категорія витрат'!$F$7,ROUND('Додаток 3._Бюджет детальний ПР'!BW804*0.0841,2),0))))</f>
        <v>0</v>
      </c>
      <c r="BY804" s="151">
        <f t="shared" si="450"/>
        <v>0</v>
      </c>
      <c r="BZ804" s="179"/>
      <c r="CA804" s="179"/>
      <c r="CB804" s="179"/>
      <c r="CC804" s="179"/>
      <c r="CD804" s="179"/>
      <c r="CE804" s="179"/>
      <c r="CF804" s="179"/>
      <c r="CG804" s="179"/>
      <c r="CH804" s="179"/>
      <c r="CI804" s="179"/>
      <c r="CJ804" s="179"/>
      <c r="CK804" s="179"/>
      <c r="CL804" s="48">
        <f t="shared" si="439"/>
        <v>0</v>
      </c>
      <c r="CM804" s="48">
        <f t="shared" si="440"/>
        <v>0</v>
      </c>
      <c r="CN804" s="48">
        <f t="shared" si="441"/>
        <v>0</v>
      </c>
      <c r="CO804" s="48">
        <f t="shared" si="442"/>
        <v>0</v>
      </c>
      <c r="CP804" s="48">
        <f t="shared" si="443"/>
        <v>0</v>
      </c>
      <c r="CQ804" s="48">
        <f t="shared" si="444"/>
        <v>0</v>
      </c>
      <c r="CR804" s="48">
        <f t="shared" si="445"/>
        <v>0</v>
      </c>
      <c r="CS804" s="48">
        <f t="shared" si="446"/>
        <v>0</v>
      </c>
      <c r="CT804" s="179"/>
      <c r="CU804" s="179"/>
    </row>
    <row r="805" spans="1:99" ht="20.100000000000001" customHeight="1" x14ac:dyDescent="0.25">
      <c r="A805" s="57">
        <v>800</v>
      </c>
      <c r="B805" s="398" t="str">
        <f>IF(D805='Напрямки конкурса'!$L$2,'Напрямки конкурса'!$B$2,IF(D805='Напрямки конкурса'!$L$3,'Напрямки конкурса'!$B$3,IF(D805='Напрямки конкурса'!$L$4,'Напрямки конкурса'!$B$4,IF(D805='Напрямки конкурса'!$L$5,'Напрямки конкурса'!$B$5,IF(D805='Напрямки конкурса'!$L$6,'Напрямки конкурса'!$B$6,IF(D805='Напрямки конкурса'!$L$7,'Напрямки конкурса'!$B$7,IF(D805='Напрямки конкурса'!$L$8,'Напрямки конкурса'!$B$8,IF(D805='Напрямки конкурса'!$L$9,'Напрямки конкурса'!$B$9,IF(D805='Напрямки конкурса'!$L$10,'Напрямки конкурса'!$B$10,IF(D805='Напрямки конкурса'!$L$11,'Напрямки конкурса'!$B$11,IF(D805='Напрямки конкурса'!$L$12,'Напрямки конкурса'!$B$12,IF(D805='Напрямки конкурса'!$L$13,'Напрямки конкурса'!$B$13,IF(D805='Напрямки конкурса'!$L$14,'Напрямки конкурса'!$B$14,IF(D805='Напрямки конкурса'!$L$15,'Напрямки конкурса'!$B$15,IF(D805='Напрямки конкурса'!$L$16,'Напрямки конкурса'!$B$16,IF(D805='Напрямки конкурса'!$L$17,'Напрямки конкурса'!$B$17,IF(D805='Напрямки конкурса'!$L$18,'Напрямки конкурса'!$B$18,IF(D805='Напрямки конкурса'!$L$19,'Напрямки конкурса'!$B$19,IF(D805='Напрямки конкурса'!$L$20,'Напрямки конкурса'!$B$20,IF(D805='Напрямки конкурса'!$L$21,'Напрямки конкурса'!$B$21,IF(D805='Напрямки конкурса'!$L$22,'Напрямки конкурса'!$B$22,IF(D805='Напрямки конкурса'!$L$23,'Напрямки конкурса'!$B$23,IF(D805='Напрямки конкурса'!$L$24,'Напрямки конкурса'!$B$24,IF(D805='Напрямки конкурса'!$L$25,'Напрямки конкурса'!$B$25,IF(D805='Напрямки конкурса'!$L$26,'Напрямки конкурса'!$B$26,IF(D805='Напрямки конкурса'!$L$27,'Напрямки конкурса'!$B$27,IF(D805='Напрямки конкурса'!$L$28,'Напрямки конкурса'!$B$28,"")))))))))))))))))))))))))))</f>
        <v/>
      </c>
      <c r="C805" s="58" t="str">
        <f>IF(D805='Напрямки конкурса'!$L$2,'Напрямки конкурса'!$K$2,IF(D805='Напрямки конкурса'!$L$3,'Напрямки конкурса'!$K$3,IF(D805='Напрямки конкурса'!$L$4,'Напрямки конкурса'!$K$4,IF(D805='Напрямки конкурса'!$L$5,'Напрямки конкурса'!$K$5,IF(D805='Напрямки конкурса'!$L$6,'Напрямки конкурса'!$K$6,IF(D805='Напрямки конкурса'!$L$7,'Напрямки конкурса'!$K$7,IF(D805='Напрямки конкурса'!$L$8,'Напрямки конкурса'!$K$8,IF(D805='Напрямки конкурса'!$L$9,'Напрямки конкурса'!$K$9,IF(D805='Напрямки конкурса'!$L$10,'Напрямки конкурса'!$K$10,IF(D805='Напрямки конкурса'!$L$11,'Напрямки конкурса'!$K$11,IF(D805='Напрямки конкурса'!$L$12,'Напрямки конкурса'!$K$12,IF(D805='Напрямки конкурса'!$L$13,'Напрямки конкурса'!$K$13,IF(D805='Напрямки конкурса'!$L$14,'Напрямки конкурса'!$K$14,IF(D805='Напрямки конкурса'!$L$15,'Напрямки конкурса'!$K$15,IF(D805='Напрямки конкурса'!$L$16,'Напрямки конкурса'!$K$16,IF(D805='Напрямки конкурса'!$L$17,'Напрямки конкурса'!$K$17,IF(D805='Напрямки конкурса'!$L$18,'Напрямки конкурса'!$K$18,IF(D805='Напрямки конкурса'!$L$19,'Напрямки конкурса'!$K$19,IF(D805='Напрямки конкурса'!$L$20,'Напрямки конкурса'!$K$20,IF(D805='Напрямки конкурса'!$L$21,'Напрямки конкурса'!$K$21,IF(D805='Напрямки конкурса'!$L$22,'Напрямки конкурса'!$K$22,IF(D805='Напрямки конкурса'!$L$23,'Напрямки конкурса'!$K$23,IF(D805='Напрямки конкурса'!$L$24,'Напрямки конкурса'!$K$24,IF(D805='Напрямки конкурса'!$L$25,'Напрямки конкурса'!$K$25,IF(D805='Напрямки конкурса'!$L$26,'Напрямки конкурса'!$K$26,IF(D805='Напрямки конкурса'!$L$27,'Напрямки конкурса'!$K$27,IF(D805='Напрямки конкурса'!$L$28,'Напрямки конкурса'!$K$28,"")))))))))))))))))))))))))))</f>
        <v/>
      </c>
      <c r="D805" s="554"/>
      <c r="E805" s="169"/>
      <c r="F805" s="169"/>
      <c r="G805" s="169"/>
      <c r="H805" s="148" t="str">
        <f>IF(I805='Категорія витрат'!$B$2,'Категорія витрат'!$A$2,IF(I805='Категорія витрат'!$B$3,'Категорія витрат'!$A$3,IF(I805='Категорія витрат'!$B$4,'Категорія витрат'!$A$4,IF(I805='Категорія витрат'!$B$5,'Категорія витрат'!$A$5,IF(I805='Категорія витрат'!$B$6,'Категорія витрат'!$A$6,IF(I805='Категорія витрат'!$B$7,'Категорія витрат'!$A$7,IF(I805='Категорія витрат'!$B$8,'Категорія витрат'!$A$8,IF(I805='Категорія витрат'!$B$9,'Категорія витрат'!$A$9,IF(I805='Категорія витрат'!$B$10,'Категорія витрат'!$A$10,IF(I805='Категорія витрат'!$B$11,'Категорія витрат'!$A$11,IF(I805='Категорія витрат'!$B$12,'Категорія витрат'!$A$12,IF(I805='Категорія витрат'!$B$13,'Категорія витрат'!$A$13,IF(I805='Категорія витрат'!$B$14,'Категорія витрат'!$A$14,IF(I805='Категорія витрат'!$B$15,'Категорія витрат'!$A$15,IF(I805='Категорія витрат'!$B$16,'Категорія витрат'!$A$16,IF(I805='Категорія витрат'!$B$17,'Категорія витрат'!$A$17,IF(I805='Категорія витрат'!$B$18,'Категорія витрат'!$A$18,IF(I805='Категорія витрат'!$B$19,'Категорія витрат'!$A$19,IF(I805='Категорія витрат'!$B$20,'Категорія витрат'!$A$20,IF(I805='Категорія витрат'!$B$21,'Категорія витрат'!$A$21,IF(I805='Категорія витрат'!$B$22,'Категорія витрат'!$A$22,IF(I805='Категорія витрат'!$B$23,'Категорія витрат'!$A$23,IF(I805='Категорія витрат'!$B$24,'Категорія витрат'!$A$24,IF(I805='Категорія витрат'!$B$25,'Категорія витрат'!$A$25,IF(I805='Категорія витрат'!$B$26,'Категорія витрат'!$A$26,IF(I805='Категорія витрат'!$B$27,'Категорія витрат'!$A$27,IF(I805='Категорія витрат'!$B$28,'Категорія витрат'!$A$28,IF(I805='Категорія витрат'!$B$29,'Категорія витрат'!$A$29,IF(I805='Категорія витрат'!$B$30,'Категорія витрат'!$A$30,"")))))))))))))))))))))))))))))</f>
        <v/>
      </c>
      <c r="I805" s="172"/>
      <c r="J805" s="171"/>
      <c r="K805" s="174"/>
      <c r="L805" s="86">
        <f t="shared" si="447"/>
        <v>0</v>
      </c>
      <c r="M805" s="174"/>
      <c r="N805" s="176"/>
      <c r="O805" s="396">
        <f t="shared" si="422"/>
        <v>0</v>
      </c>
      <c r="P805" s="157">
        <f>IF(J805='Категорія витрат'!$F$2,ROUND('Додаток 3._Бюджет детальний ПР'!O805*0.3676,2),IF(J805='Категорія витрат'!$F$3,ROUND('Додаток 3._Бюджет детальний ПР'!O805*0.347,2),IF(J805='Категорія витрат'!$F$4,ROUND('Додаток 3._Бюджет детальний ПР'!O805*0.347,2),IF(J805='Категорія витрат'!$F$7,ROUND('Додаток 3._Бюджет детальний ПР'!O805*0.0841,2),0))))</f>
        <v>0</v>
      </c>
      <c r="Q805" s="151">
        <f t="shared" si="420"/>
        <v>0</v>
      </c>
      <c r="R805" s="179"/>
      <c r="S805" s="179"/>
      <c r="T805" s="179"/>
      <c r="U805" s="179"/>
      <c r="V805" s="179"/>
      <c r="W805" s="179"/>
      <c r="X805" s="179"/>
      <c r="Y805" s="179"/>
      <c r="Z805" s="179"/>
      <c r="AA805" s="179"/>
      <c r="AB805" s="179"/>
      <c r="AC805" s="179"/>
      <c r="AD805" s="48">
        <f t="shared" si="423"/>
        <v>0</v>
      </c>
      <c r="AE805" s="48">
        <f t="shared" si="424"/>
        <v>0</v>
      </c>
      <c r="AF805" s="48">
        <f t="shared" si="425"/>
        <v>0</v>
      </c>
      <c r="AG805" s="48">
        <f t="shared" si="426"/>
        <v>0</v>
      </c>
      <c r="AH805" s="48">
        <f t="shared" si="427"/>
        <v>0</v>
      </c>
      <c r="AI805" s="48">
        <f t="shared" si="428"/>
        <v>0</v>
      </c>
      <c r="AJ805" s="48">
        <f t="shared" si="429"/>
        <v>0</v>
      </c>
      <c r="AK805" s="48">
        <f t="shared" si="430"/>
        <v>0</v>
      </c>
      <c r="AL805" s="179"/>
      <c r="AM805" s="179"/>
      <c r="AN805" s="76"/>
      <c r="AO805" s="174"/>
      <c r="AP805" s="405">
        <f t="shared" si="448"/>
        <v>0</v>
      </c>
      <c r="AQ805" s="174"/>
      <c r="AR805" s="176"/>
      <c r="AS805" s="169"/>
      <c r="AT805" s="157">
        <f>IF(J805='Категорія витрат'!$F$2,ROUND('Додаток 3._Бюджет детальний ПР'!AS805*0.3676,2),IF(J805='Категорія витрат'!$F$3,ROUND('Додаток 3._Бюджет детальний ПР'!AS805*0.347,2),IF(J805='Категорія витрат'!$F$4,ROUND('Додаток 3._Бюджет детальний ПР'!AS805*0.347,2),IF(J805='Категорія витрат'!$F$7,ROUND('Додаток 3._Бюджет детальний ПР'!AS805*0.0841,2),0))))</f>
        <v>0</v>
      </c>
      <c r="AU805" s="151">
        <f t="shared" si="421"/>
        <v>0</v>
      </c>
      <c r="AV805" s="179"/>
      <c r="AW805" s="179"/>
      <c r="AX805" s="179"/>
      <c r="AY805" s="179"/>
      <c r="AZ805" s="179"/>
      <c r="BA805" s="179"/>
      <c r="BB805" s="179"/>
      <c r="BC805" s="179"/>
      <c r="BD805" s="179"/>
      <c r="BE805" s="179"/>
      <c r="BF805" s="179"/>
      <c r="BG805" s="179"/>
      <c r="BH805" s="48">
        <f t="shared" si="431"/>
        <v>0</v>
      </c>
      <c r="BI805" s="48">
        <f t="shared" si="432"/>
        <v>0</v>
      </c>
      <c r="BJ805" s="48">
        <f t="shared" si="433"/>
        <v>0</v>
      </c>
      <c r="BK805" s="48">
        <f t="shared" si="434"/>
        <v>0</v>
      </c>
      <c r="BL805" s="48">
        <f t="shared" si="435"/>
        <v>0</v>
      </c>
      <c r="BM805" s="48">
        <f t="shared" si="436"/>
        <v>0</v>
      </c>
      <c r="BN805" s="48">
        <f t="shared" si="437"/>
        <v>0</v>
      </c>
      <c r="BO805" s="48">
        <f t="shared" si="438"/>
        <v>0</v>
      </c>
      <c r="BP805" s="179"/>
      <c r="BQ805" s="179"/>
      <c r="BR805" s="189"/>
      <c r="BS805" s="174"/>
      <c r="BT805" s="86">
        <f t="shared" si="449"/>
        <v>0</v>
      </c>
      <c r="BU805" s="174"/>
      <c r="BV805" s="176"/>
      <c r="BW805" s="169"/>
      <c r="BX805" s="157">
        <f>IF(J805='Категорія витрат'!$F$2,ROUND('Додаток 3._Бюджет детальний ПР'!BW805*0.3676,2),IF(J805='Категорія витрат'!$F$3,ROUND('Додаток 3._Бюджет детальний ПР'!BW805*0.347,2),IF(J805='Категорія витрат'!$F$4,ROUND('Додаток 3._Бюджет детальний ПР'!BW805*0.347,2),IF(J805='Категорія витрат'!$F$7,ROUND('Додаток 3._Бюджет детальний ПР'!BW805*0.0841,2),0))))</f>
        <v>0</v>
      </c>
      <c r="BY805" s="151">
        <f t="shared" si="450"/>
        <v>0</v>
      </c>
      <c r="BZ805" s="179"/>
      <c r="CA805" s="179"/>
      <c r="CB805" s="179"/>
      <c r="CC805" s="179"/>
      <c r="CD805" s="179"/>
      <c r="CE805" s="179"/>
      <c r="CF805" s="179"/>
      <c r="CG805" s="179"/>
      <c r="CH805" s="179"/>
      <c r="CI805" s="179"/>
      <c r="CJ805" s="179"/>
      <c r="CK805" s="179"/>
      <c r="CL805" s="48">
        <f t="shared" si="439"/>
        <v>0</v>
      </c>
      <c r="CM805" s="48">
        <f t="shared" si="440"/>
        <v>0</v>
      </c>
      <c r="CN805" s="48">
        <f t="shared" si="441"/>
        <v>0</v>
      </c>
      <c r="CO805" s="48">
        <f t="shared" si="442"/>
        <v>0</v>
      </c>
      <c r="CP805" s="48">
        <f t="shared" si="443"/>
        <v>0</v>
      </c>
      <c r="CQ805" s="48">
        <f t="shared" si="444"/>
        <v>0</v>
      </c>
      <c r="CR805" s="48">
        <f t="shared" si="445"/>
        <v>0</v>
      </c>
      <c r="CS805" s="48">
        <f t="shared" si="446"/>
        <v>0</v>
      </c>
      <c r="CT805" s="179"/>
      <c r="CU805" s="179"/>
    </row>
    <row r="806" spans="1:99" ht="20.100000000000001" customHeight="1" x14ac:dyDescent="0.25">
      <c r="A806" s="57">
        <v>801</v>
      </c>
      <c r="B806" s="398" t="str">
        <f>IF(D806='Напрямки конкурса'!$L$2,'Напрямки конкурса'!$B$2,IF(D806='Напрямки конкурса'!$L$3,'Напрямки конкурса'!$B$3,IF(D806='Напрямки конкурса'!$L$4,'Напрямки конкурса'!$B$4,IF(D806='Напрямки конкурса'!$L$5,'Напрямки конкурса'!$B$5,IF(D806='Напрямки конкурса'!$L$6,'Напрямки конкурса'!$B$6,IF(D806='Напрямки конкурса'!$L$7,'Напрямки конкурса'!$B$7,IF(D806='Напрямки конкурса'!$L$8,'Напрямки конкурса'!$B$8,IF(D806='Напрямки конкурса'!$L$9,'Напрямки конкурса'!$B$9,IF(D806='Напрямки конкурса'!$L$10,'Напрямки конкурса'!$B$10,IF(D806='Напрямки конкурса'!$L$11,'Напрямки конкурса'!$B$11,IF(D806='Напрямки конкурса'!$L$12,'Напрямки конкурса'!$B$12,IF(D806='Напрямки конкурса'!$L$13,'Напрямки конкурса'!$B$13,IF(D806='Напрямки конкурса'!$L$14,'Напрямки конкурса'!$B$14,IF(D806='Напрямки конкурса'!$L$15,'Напрямки конкурса'!$B$15,IF(D806='Напрямки конкурса'!$L$16,'Напрямки конкурса'!$B$16,IF(D806='Напрямки конкурса'!$L$17,'Напрямки конкурса'!$B$17,IF(D806='Напрямки конкурса'!$L$18,'Напрямки конкурса'!$B$18,IF(D806='Напрямки конкурса'!$L$19,'Напрямки конкурса'!$B$19,IF(D806='Напрямки конкурса'!$L$20,'Напрямки конкурса'!$B$20,IF(D806='Напрямки конкурса'!$L$21,'Напрямки конкурса'!$B$21,IF(D806='Напрямки конкурса'!$L$22,'Напрямки конкурса'!$B$22,IF(D806='Напрямки конкурса'!$L$23,'Напрямки конкурса'!$B$23,IF(D806='Напрямки конкурса'!$L$24,'Напрямки конкурса'!$B$24,IF(D806='Напрямки конкурса'!$L$25,'Напрямки конкурса'!$B$25,IF(D806='Напрямки конкурса'!$L$26,'Напрямки конкурса'!$B$26,IF(D806='Напрямки конкурса'!$L$27,'Напрямки конкурса'!$B$27,IF(D806='Напрямки конкурса'!$L$28,'Напрямки конкурса'!$B$28,"")))))))))))))))))))))))))))</f>
        <v/>
      </c>
      <c r="C806" s="58" t="str">
        <f>IF(D806='Напрямки конкурса'!$L$2,'Напрямки конкурса'!$K$2,IF(D806='Напрямки конкурса'!$L$3,'Напрямки конкурса'!$K$3,IF(D806='Напрямки конкурса'!$L$4,'Напрямки конкурса'!$K$4,IF(D806='Напрямки конкурса'!$L$5,'Напрямки конкурса'!$K$5,IF(D806='Напрямки конкурса'!$L$6,'Напрямки конкурса'!$K$6,IF(D806='Напрямки конкурса'!$L$7,'Напрямки конкурса'!$K$7,IF(D806='Напрямки конкурса'!$L$8,'Напрямки конкурса'!$K$8,IF(D806='Напрямки конкурса'!$L$9,'Напрямки конкурса'!$K$9,IF(D806='Напрямки конкурса'!$L$10,'Напрямки конкурса'!$K$10,IF(D806='Напрямки конкурса'!$L$11,'Напрямки конкурса'!$K$11,IF(D806='Напрямки конкурса'!$L$12,'Напрямки конкурса'!$K$12,IF(D806='Напрямки конкурса'!$L$13,'Напрямки конкурса'!$K$13,IF(D806='Напрямки конкурса'!$L$14,'Напрямки конкурса'!$K$14,IF(D806='Напрямки конкурса'!$L$15,'Напрямки конкурса'!$K$15,IF(D806='Напрямки конкурса'!$L$16,'Напрямки конкурса'!$K$16,IF(D806='Напрямки конкурса'!$L$17,'Напрямки конкурса'!$K$17,IF(D806='Напрямки конкурса'!$L$18,'Напрямки конкурса'!$K$18,IF(D806='Напрямки конкурса'!$L$19,'Напрямки конкурса'!$K$19,IF(D806='Напрямки конкурса'!$L$20,'Напрямки конкурса'!$K$20,IF(D806='Напрямки конкурса'!$L$21,'Напрямки конкурса'!$K$21,IF(D806='Напрямки конкурса'!$L$22,'Напрямки конкурса'!$K$22,IF(D806='Напрямки конкурса'!$L$23,'Напрямки конкурса'!$K$23,IF(D806='Напрямки конкурса'!$L$24,'Напрямки конкурса'!$K$24,IF(D806='Напрямки конкурса'!$L$25,'Напрямки конкурса'!$K$25,IF(D806='Напрямки конкурса'!$L$26,'Напрямки конкурса'!$K$26,IF(D806='Напрямки конкурса'!$L$27,'Напрямки конкурса'!$K$27,IF(D806='Напрямки конкурса'!$L$28,'Напрямки конкурса'!$K$28,"")))))))))))))))))))))))))))</f>
        <v/>
      </c>
      <c r="D806" s="554"/>
      <c r="E806" s="169"/>
      <c r="F806" s="169"/>
      <c r="G806" s="169"/>
      <c r="H806" s="148" t="str">
        <f>IF(I806='Категорія витрат'!$B$2,'Категорія витрат'!$A$2,IF(I806='Категорія витрат'!$B$3,'Категорія витрат'!$A$3,IF(I806='Категорія витрат'!$B$4,'Категорія витрат'!$A$4,IF(I806='Категорія витрат'!$B$5,'Категорія витрат'!$A$5,IF(I806='Категорія витрат'!$B$6,'Категорія витрат'!$A$6,IF(I806='Категорія витрат'!$B$7,'Категорія витрат'!$A$7,IF(I806='Категорія витрат'!$B$8,'Категорія витрат'!$A$8,IF(I806='Категорія витрат'!$B$9,'Категорія витрат'!$A$9,IF(I806='Категорія витрат'!$B$10,'Категорія витрат'!$A$10,IF(I806='Категорія витрат'!$B$11,'Категорія витрат'!$A$11,IF(I806='Категорія витрат'!$B$12,'Категорія витрат'!$A$12,IF(I806='Категорія витрат'!$B$13,'Категорія витрат'!$A$13,IF(I806='Категорія витрат'!$B$14,'Категорія витрат'!$A$14,IF(I806='Категорія витрат'!$B$15,'Категорія витрат'!$A$15,IF(I806='Категорія витрат'!$B$16,'Категорія витрат'!$A$16,IF(I806='Категорія витрат'!$B$17,'Категорія витрат'!$A$17,IF(I806='Категорія витрат'!$B$18,'Категорія витрат'!$A$18,IF(I806='Категорія витрат'!$B$19,'Категорія витрат'!$A$19,IF(I806='Категорія витрат'!$B$20,'Категорія витрат'!$A$20,IF(I806='Категорія витрат'!$B$21,'Категорія витрат'!$A$21,IF(I806='Категорія витрат'!$B$22,'Категорія витрат'!$A$22,IF(I806='Категорія витрат'!$B$23,'Категорія витрат'!$A$23,IF(I806='Категорія витрат'!$B$24,'Категорія витрат'!$A$24,IF(I806='Категорія витрат'!$B$25,'Категорія витрат'!$A$25,IF(I806='Категорія витрат'!$B$26,'Категорія витрат'!$A$26,IF(I806='Категорія витрат'!$B$27,'Категорія витрат'!$A$27,IF(I806='Категорія витрат'!$B$28,'Категорія витрат'!$A$28,IF(I806='Категорія витрат'!$B$29,'Категорія витрат'!$A$29,IF(I806='Категорія витрат'!$B$30,'Категорія витрат'!$A$30,"")))))))))))))))))))))))))))))</f>
        <v/>
      </c>
      <c r="I806" s="172"/>
      <c r="J806" s="171"/>
      <c r="K806" s="174"/>
      <c r="L806" s="86">
        <f t="shared" si="447"/>
        <v>0</v>
      </c>
      <c r="M806" s="174"/>
      <c r="N806" s="176"/>
      <c r="O806" s="396">
        <f t="shared" si="422"/>
        <v>0</v>
      </c>
      <c r="P806" s="157">
        <f>IF(J806='Категорія витрат'!$F$2,ROUND('Додаток 3._Бюджет детальний ПР'!O806*0.3676,2),IF(J806='Категорія витрат'!$F$3,ROUND('Додаток 3._Бюджет детальний ПР'!O806*0.347,2),IF(J806='Категорія витрат'!$F$4,ROUND('Додаток 3._Бюджет детальний ПР'!O806*0.347,2),IF(J806='Категорія витрат'!$F$7,ROUND('Додаток 3._Бюджет детальний ПР'!O806*0.0841,2),0))))</f>
        <v>0</v>
      </c>
      <c r="Q806" s="151">
        <f t="shared" si="420"/>
        <v>0</v>
      </c>
      <c r="R806" s="179"/>
      <c r="S806" s="179"/>
      <c r="T806" s="179"/>
      <c r="U806" s="179"/>
      <c r="V806" s="179"/>
      <c r="W806" s="179"/>
      <c r="X806" s="179"/>
      <c r="Y806" s="179"/>
      <c r="Z806" s="179"/>
      <c r="AA806" s="179"/>
      <c r="AB806" s="179"/>
      <c r="AC806" s="179"/>
      <c r="AD806" s="48">
        <f t="shared" si="423"/>
        <v>0</v>
      </c>
      <c r="AE806" s="48">
        <f t="shared" si="424"/>
        <v>0</v>
      </c>
      <c r="AF806" s="48">
        <f t="shared" si="425"/>
        <v>0</v>
      </c>
      <c r="AG806" s="48">
        <f t="shared" si="426"/>
        <v>0</v>
      </c>
      <c r="AH806" s="48">
        <f t="shared" si="427"/>
        <v>0</v>
      </c>
      <c r="AI806" s="48">
        <f t="shared" si="428"/>
        <v>0</v>
      </c>
      <c r="AJ806" s="48">
        <f t="shared" si="429"/>
        <v>0</v>
      </c>
      <c r="AK806" s="48">
        <f t="shared" si="430"/>
        <v>0</v>
      </c>
      <c r="AL806" s="179"/>
      <c r="AM806" s="179"/>
      <c r="AN806" s="76"/>
      <c r="AO806" s="174"/>
      <c r="AP806" s="405">
        <f t="shared" si="448"/>
        <v>0</v>
      </c>
      <c r="AQ806" s="174"/>
      <c r="AR806" s="176"/>
      <c r="AS806" s="169"/>
      <c r="AT806" s="157">
        <f>IF(J806='Категорія витрат'!$F$2,ROUND('Додаток 3._Бюджет детальний ПР'!AS806*0.3676,2),IF(J806='Категорія витрат'!$F$3,ROUND('Додаток 3._Бюджет детальний ПР'!AS806*0.347,2),IF(J806='Категорія витрат'!$F$4,ROUND('Додаток 3._Бюджет детальний ПР'!AS806*0.347,2),IF(J806='Категорія витрат'!$F$7,ROUND('Додаток 3._Бюджет детальний ПР'!AS806*0.0841,2),0))))</f>
        <v>0</v>
      </c>
      <c r="AU806" s="151">
        <f t="shared" si="421"/>
        <v>0</v>
      </c>
      <c r="AV806" s="179"/>
      <c r="AW806" s="179"/>
      <c r="AX806" s="179"/>
      <c r="AY806" s="179"/>
      <c r="AZ806" s="179"/>
      <c r="BA806" s="179"/>
      <c r="BB806" s="179"/>
      <c r="BC806" s="179"/>
      <c r="BD806" s="179"/>
      <c r="BE806" s="179"/>
      <c r="BF806" s="179"/>
      <c r="BG806" s="179"/>
      <c r="BH806" s="48">
        <f t="shared" si="431"/>
        <v>0</v>
      </c>
      <c r="BI806" s="48">
        <f t="shared" si="432"/>
        <v>0</v>
      </c>
      <c r="BJ806" s="48">
        <f t="shared" si="433"/>
        <v>0</v>
      </c>
      <c r="BK806" s="48">
        <f t="shared" si="434"/>
        <v>0</v>
      </c>
      <c r="BL806" s="48">
        <f t="shared" si="435"/>
        <v>0</v>
      </c>
      <c r="BM806" s="48">
        <f t="shared" si="436"/>
        <v>0</v>
      </c>
      <c r="BN806" s="48">
        <f t="shared" si="437"/>
        <v>0</v>
      </c>
      <c r="BO806" s="48">
        <f t="shared" si="438"/>
        <v>0</v>
      </c>
      <c r="BP806" s="179"/>
      <c r="BQ806" s="179"/>
      <c r="BR806" s="189"/>
      <c r="BS806" s="174"/>
      <c r="BT806" s="86">
        <f t="shared" si="449"/>
        <v>0</v>
      </c>
      <c r="BU806" s="174"/>
      <c r="BV806" s="176"/>
      <c r="BW806" s="169"/>
      <c r="BX806" s="157">
        <f>IF(J806='Категорія витрат'!$F$2,ROUND('Додаток 3._Бюджет детальний ПР'!BW806*0.3676,2),IF(J806='Категорія витрат'!$F$3,ROUND('Додаток 3._Бюджет детальний ПР'!BW806*0.347,2),IF(J806='Категорія витрат'!$F$4,ROUND('Додаток 3._Бюджет детальний ПР'!BW806*0.347,2),IF(J806='Категорія витрат'!$F$7,ROUND('Додаток 3._Бюджет детальний ПР'!BW806*0.0841,2),0))))</f>
        <v>0</v>
      </c>
      <c r="BY806" s="151">
        <f t="shared" si="450"/>
        <v>0</v>
      </c>
      <c r="BZ806" s="179"/>
      <c r="CA806" s="179"/>
      <c r="CB806" s="179"/>
      <c r="CC806" s="179"/>
      <c r="CD806" s="179"/>
      <c r="CE806" s="179"/>
      <c r="CF806" s="179"/>
      <c r="CG806" s="179"/>
      <c r="CH806" s="179"/>
      <c r="CI806" s="179"/>
      <c r="CJ806" s="179"/>
      <c r="CK806" s="179"/>
      <c r="CL806" s="48">
        <f t="shared" si="439"/>
        <v>0</v>
      </c>
      <c r="CM806" s="48">
        <f t="shared" si="440"/>
        <v>0</v>
      </c>
      <c r="CN806" s="48">
        <f t="shared" si="441"/>
        <v>0</v>
      </c>
      <c r="CO806" s="48">
        <f t="shared" si="442"/>
        <v>0</v>
      </c>
      <c r="CP806" s="48">
        <f t="shared" si="443"/>
        <v>0</v>
      </c>
      <c r="CQ806" s="48">
        <f t="shared" si="444"/>
        <v>0</v>
      </c>
      <c r="CR806" s="48">
        <f t="shared" si="445"/>
        <v>0</v>
      </c>
      <c r="CS806" s="48">
        <f t="shared" si="446"/>
        <v>0</v>
      </c>
      <c r="CT806" s="179"/>
      <c r="CU806" s="179"/>
    </row>
    <row r="807" spans="1:99" ht="20.100000000000001" customHeight="1" x14ac:dyDescent="0.25">
      <c r="A807" s="57">
        <v>802</v>
      </c>
      <c r="B807" s="398" t="str">
        <f>IF(D807='Напрямки конкурса'!$L$2,'Напрямки конкурса'!$B$2,IF(D807='Напрямки конкурса'!$L$3,'Напрямки конкурса'!$B$3,IF(D807='Напрямки конкурса'!$L$4,'Напрямки конкурса'!$B$4,IF(D807='Напрямки конкурса'!$L$5,'Напрямки конкурса'!$B$5,IF(D807='Напрямки конкурса'!$L$6,'Напрямки конкурса'!$B$6,IF(D807='Напрямки конкурса'!$L$7,'Напрямки конкурса'!$B$7,IF(D807='Напрямки конкурса'!$L$8,'Напрямки конкурса'!$B$8,IF(D807='Напрямки конкурса'!$L$9,'Напрямки конкурса'!$B$9,IF(D807='Напрямки конкурса'!$L$10,'Напрямки конкурса'!$B$10,IF(D807='Напрямки конкурса'!$L$11,'Напрямки конкурса'!$B$11,IF(D807='Напрямки конкурса'!$L$12,'Напрямки конкурса'!$B$12,IF(D807='Напрямки конкурса'!$L$13,'Напрямки конкурса'!$B$13,IF(D807='Напрямки конкурса'!$L$14,'Напрямки конкурса'!$B$14,IF(D807='Напрямки конкурса'!$L$15,'Напрямки конкурса'!$B$15,IF(D807='Напрямки конкурса'!$L$16,'Напрямки конкурса'!$B$16,IF(D807='Напрямки конкурса'!$L$17,'Напрямки конкурса'!$B$17,IF(D807='Напрямки конкурса'!$L$18,'Напрямки конкурса'!$B$18,IF(D807='Напрямки конкурса'!$L$19,'Напрямки конкурса'!$B$19,IF(D807='Напрямки конкурса'!$L$20,'Напрямки конкурса'!$B$20,IF(D807='Напрямки конкурса'!$L$21,'Напрямки конкурса'!$B$21,IF(D807='Напрямки конкурса'!$L$22,'Напрямки конкурса'!$B$22,IF(D807='Напрямки конкурса'!$L$23,'Напрямки конкурса'!$B$23,IF(D807='Напрямки конкурса'!$L$24,'Напрямки конкурса'!$B$24,IF(D807='Напрямки конкурса'!$L$25,'Напрямки конкурса'!$B$25,IF(D807='Напрямки конкурса'!$L$26,'Напрямки конкурса'!$B$26,IF(D807='Напрямки конкурса'!$L$27,'Напрямки конкурса'!$B$27,IF(D807='Напрямки конкурса'!$L$28,'Напрямки конкурса'!$B$28,"")))))))))))))))))))))))))))</f>
        <v/>
      </c>
      <c r="C807" s="58" t="str">
        <f>IF(D807='Напрямки конкурса'!$L$2,'Напрямки конкурса'!$K$2,IF(D807='Напрямки конкурса'!$L$3,'Напрямки конкурса'!$K$3,IF(D807='Напрямки конкурса'!$L$4,'Напрямки конкурса'!$K$4,IF(D807='Напрямки конкурса'!$L$5,'Напрямки конкурса'!$K$5,IF(D807='Напрямки конкурса'!$L$6,'Напрямки конкурса'!$K$6,IF(D807='Напрямки конкурса'!$L$7,'Напрямки конкурса'!$K$7,IF(D807='Напрямки конкурса'!$L$8,'Напрямки конкурса'!$K$8,IF(D807='Напрямки конкурса'!$L$9,'Напрямки конкурса'!$K$9,IF(D807='Напрямки конкурса'!$L$10,'Напрямки конкурса'!$K$10,IF(D807='Напрямки конкурса'!$L$11,'Напрямки конкурса'!$K$11,IF(D807='Напрямки конкурса'!$L$12,'Напрямки конкурса'!$K$12,IF(D807='Напрямки конкурса'!$L$13,'Напрямки конкурса'!$K$13,IF(D807='Напрямки конкурса'!$L$14,'Напрямки конкурса'!$K$14,IF(D807='Напрямки конкурса'!$L$15,'Напрямки конкурса'!$K$15,IF(D807='Напрямки конкурса'!$L$16,'Напрямки конкурса'!$K$16,IF(D807='Напрямки конкурса'!$L$17,'Напрямки конкурса'!$K$17,IF(D807='Напрямки конкурса'!$L$18,'Напрямки конкурса'!$K$18,IF(D807='Напрямки конкурса'!$L$19,'Напрямки конкурса'!$K$19,IF(D807='Напрямки конкурса'!$L$20,'Напрямки конкурса'!$K$20,IF(D807='Напрямки конкурса'!$L$21,'Напрямки конкурса'!$K$21,IF(D807='Напрямки конкурса'!$L$22,'Напрямки конкурса'!$K$22,IF(D807='Напрямки конкурса'!$L$23,'Напрямки конкурса'!$K$23,IF(D807='Напрямки конкурса'!$L$24,'Напрямки конкурса'!$K$24,IF(D807='Напрямки конкурса'!$L$25,'Напрямки конкурса'!$K$25,IF(D807='Напрямки конкурса'!$L$26,'Напрямки конкурса'!$K$26,IF(D807='Напрямки конкурса'!$L$27,'Напрямки конкурса'!$K$27,IF(D807='Напрямки конкурса'!$L$28,'Напрямки конкурса'!$K$28,"")))))))))))))))))))))))))))</f>
        <v/>
      </c>
      <c r="D807" s="554"/>
      <c r="E807" s="169"/>
      <c r="F807" s="169"/>
      <c r="G807" s="169"/>
      <c r="H807" s="148" t="str">
        <f>IF(I807='Категорія витрат'!$B$2,'Категорія витрат'!$A$2,IF(I807='Категорія витрат'!$B$3,'Категорія витрат'!$A$3,IF(I807='Категорія витрат'!$B$4,'Категорія витрат'!$A$4,IF(I807='Категорія витрат'!$B$5,'Категорія витрат'!$A$5,IF(I807='Категорія витрат'!$B$6,'Категорія витрат'!$A$6,IF(I807='Категорія витрат'!$B$7,'Категорія витрат'!$A$7,IF(I807='Категорія витрат'!$B$8,'Категорія витрат'!$A$8,IF(I807='Категорія витрат'!$B$9,'Категорія витрат'!$A$9,IF(I807='Категорія витрат'!$B$10,'Категорія витрат'!$A$10,IF(I807='Категорія витрат'!$B$11,'Категорія витрат'!$A$11,IF(I807='Категорія витрат'!$B$12,'Категорія витрат'!$A$12,IF(I807='Категорія витрат'!$B$13,'Категорія витрат'!$A$13,IF(I807='Категорія витрат'!$B$14,'Категорія витрат'!$A$14,IF(I807='Категорія витрат'!$B$15,'Категорія витрат'!$A$15,IF(I807='Категорія витрат'!$B$16,'Категорія витрат'!$A$16,IF(I807='Категорія витрат'!$B$17,'Категорія витрат'!$A$17,IF(I807='Категорія витрат'!$B$18,'Категорія витрат'!$A$18,IF(I807='Категорія витрат'!$B$19,'Категорія витрат'!$A$19,IF(I807='Категорія витрат'!$B$20,'Категорія витрат'!$A$20,IF(I807='Категорія витрат'!$B$21,'Категорія витрат'!$A$21,IF(I807='Категорія витрат'!$B$22,'Категорія витрат'!$A$22,IF(I807='Категорія витрат'!$B$23,'Категорія витрат'!$A$23,IF(I807='Категорія витрат'!$B$24,'Категорія витрат'!$A$24,IF(I807='Категорія витрат'!$B$25,'Категорія витрат'!$A$25,IF(I807='Категорія витрат'!$B$26,'Категорія витрат'!$A$26,IF(I807='Категорія витрат'!$B$27,'Категорія витрат'!$A$27,IF(I807='Категорія витрат'!$B$28,'Категорія витрат'!$A$28,IF(I807='Категорія витрат'!$B$29,'Категорія витрат'!$A$29,IF(I807='Категорія витрат'!$B$30,'Категорія витрат'!$A$30,"")))))))))))))))))))))))))))))</f>
        <v/>
      </c>
      <c r="I807" s="172"/>
      <c r="J807" s="171"/>
      <c r="K807" s="174"/>
      <c r="L807" s="86">
        <f t="shared" si="447"/>
        <v>0</v>
      </c>
      <c r="M807" s="174"/>
      <c r="N807" s="176"/>
      <c r="O807" s="396">
        <f t="shared" si="422"/>
        <v>0</v>
      </c>
      <c r="P807" s="157">
        <f>IF(J807='Категорія витрат'!$F$2,ROUND('Додаток 3._Бюджет детальний ПР'!O807*0.3676,2),IF(J807='Категорія витрат'!$F$3,ROUND('Додаток 3._Бюджет детальний ПР'!O807*0.347,2),IF(J807='Категорія витрат'!$F$4,ROUND('Додаток 3._Бюджет детальний ПР'!O807*0.347,2),IF(J807='Категорія витрат'!$F$7,ROUND('Додаток 3._Бюджет детальний ПР'!O807*0.0841,2),0))))</f>
        <v>0</v>
      </c>
      <c r="Q807" s="151">
        <f t="shared" si="420"/>
        <v>0</v>
      </c>
      <c r="R807" s="179"/>
      <c r="S807" s="179"/>
      <c r="T807" s="179"/>
      <c r="U807" s="179"/>
      <c r="V807" s="179"/>
      <c r="W807" s="179"/>
      <c r="X807" s="179"/>
      <c r="Y807" s="179"/>
      <c r="Z807" s="179"/>
      <c r="AA807" s="179"/>
      <c r="AB807" s="179"/>
      <c r="AC807" s="179"/>
      <c r="AD807" s="48">
        <f t="shared" si="423"/>
        <v>0</v>
      </c>
      <c r="AE807" s="48">
        <f t="shared" si="424"/>
        <v>0</v>
      </c>
      <c r="AF807" s="48">
        <f t="shared" si="425"/>
        <v>0</v>
      </c>
      <c r="AG807" s="48">
        <f t="shared" si="426"/>
        <v>0</v>
      </c>
      <c r="AH807" s="48">
        <f t="shared" si="427"/>
        <v>0</v>
      </c>
      <c r="AI807" s="48">
        <f t="shared" si="428"/>
        <v>0</v>
      </c>
      <c r="AJ807" s="48">
        <f t="shared" si="429"/>
        <v>0</v>
      </c>
      <c r="AK807" s="48">
        <f t="shared" si="430"/>
        <v>0</v>
      </c>
      <c r="AL807" s="179"/>
      <c r="AM807" s="179"/>
      <c r="AN807" s="76"/>
      <c r="AO807" s="174"/>
      <c r="AP807" s="405">
        <f t="shared" si="448"/>
        <v>0</v>
      </c>
      <c r="AQ807" s="174"/>
      <c r="AR807" s="176"/>
      <c r="AS807" s="169"/>
      <c r="AT807" s="157">
        <f>IF(J807='Категорія витрат'!$F$2,ROUND('Додаток 3._Бюджет детальний ПР'!AS807*0.3676,2),IF(J807='Категорія витрат'!$F$3,ROUND('Додаток 3._Бюджет детальний ПР'!AS807*0.347,2),IF(J807='Категорія витрат'!$F$4,ROUND('Додаток 3._Бюджет детальний ПР'!AS807*0.347,2),IF(J807='Категорія витрат'!$F$7,ROUND('Додаток 3._Бюджет детальний ПР'!AS807*0.0841,2),0))))</f>
        <v>0</v>
      </c>
      <c r="AU807" s="151">
        <f t="shared" si="421"/>
        <v>0</v>
      </c>
      <c r="AV807" s="179"/>
      <c r="AW807" s="179"/>
      <c r="AX807" s="179"/>
      <c r="AY807" s="179"/>
      <c r="AZ807" s="179"/>
      <c r="BA807" s="179"/>
      <c r="BB807" s="179"/>
      <c r="BC807" s="179"/>
      <c r="BD807" s="179"/>
      <c r="BE807" s="179"/>
      <c r="BF807" s="179"/>
      <c r="BG807" s="179"/>
      <c r="BH807" s="48">
        <f t="shared" si="431"/>
        <v>0</v>
      </c>
      <c r="BI807" s="48">
        <f t="shared" si="432"/>
        <v>0</v>
      </c>
      <c r="BJ807" s="48">
        <f t="shared" si="433"/>
        <v>0</v>
      </c>
      <c r="BK807" s="48">
        <f t="shared" si="434"/>
        <v>0</v>
      </c>
      <c r="BL807" s="48">
        <f t="shared" si="435"/>
        <v>0</v>
      </c>
      <c r="BM807" s="48">
        <f t="shared" si="436"/>
        <v>0</v>
      </c>
      <c r="BN807" s="48">
        <f t="shared" si="437"/>
        <v>0</v>
      </c>
      <c r="BO807" s="48">
        <f t="shared" si="438"/>
        <v>0</v>
      </c>
      <c r="BP807" s="179"/>
      <c r="BQ807" s="179"/>
      <c r="BR807" s="189"/>
      <c r="BS807" s="174"/>
      <c r="BT807" s="86">
        <f t="shared" si="449"/>
        <v>0</v>
      </c>
      <c r="BU807" s="174"/>
      <c r="BV807" s="176"/>
      <c r="BW807" s="169"/>
      <c r="BX807" s="157">
        <f>IF(J807='Категорія витрат'!$F$2,ROUND('Додаток 3._Бюджет детальний ПР'!BW807*0.3676,2),IF(J807='Категорія витрат'!$F$3,ROUND('Додаток 3._Бюджет детальний ПР'!BW807*0.347,2),IF(J807='Категорія витрат'!$F$4,ROUND('Додаток 3._Бюджет детальний ПР'!BW807*0.347,2),IF(J807='Категорія витрат'!$F$7,ROUND('Додаток 3._Бюджет детальний ПР'!BW807*0.0841,2),0))))</f>
        <v>0</v>
      </c>
      <c r="BY807" s="151">
        <f t="shared" si="450"/>
        <v>0</v>
      </c>
      <c r="BZ807" s="179"/>
      <c r="CA807" s="179"/>
      <c r="CB807" s="179"/>
      <c r="CC807" s="179"/>
      <c r="CD807" s="179"/>
      <c r="CE807" s="179"/>
      <c r="CF807" s="179"/>
      <c r="CG807" s="179"/>
      <c r="CH807" s="179"/>
      <c r="CI807" s="179"/>
      <c r="CJ807" s="179"/>
      <c r="CK807" s="179"/>
      <c r="CL807" s="48">
        <f t="shared" si="439"/>
        <v>0</v>
      </c>
      <c r="CM807" s="48">
        <f t="shared" si="440"/>
        <v>0</v>
      </c>
      <c r="CN807" s="48">
        <f t="shared" si="441"/>
        <v>0</v>
      </c>
      <c r="CO807" s="48">
        <f t="shared" si="442"/>
        <v>0</v>
      </c>
      <c r="CP807" s="48">
        <f t="shared" si="443"/>
        <v>0</v>
      </c>
      <c r="CQ807" s="48">
        <f t="shared" si="444"/>
        <v>0</v>
      </c>
      <c r="CR807" s="48">
        <f t="shared" si="445"/>
        <v>0</v>
      </c>
      <c r="CS807" s="48">
        <f t="shared" si="446"/>
        <v>0</v>
      </c>
      <c r="CT807" s="179"/>
      <c r="CU807" s="179"/>
    </row>
    <row r="808" spans="1:99" ht="20.100000000000001" customHeight="1" x14ac:dyDescent="0.25">
      <c r="A808" s="57">
        <v>803</v>
      </c>
      <c r="B808" s="398" t="str">
        <f>IF(D808='Напрямки конкурса'!$L$2,'Напрямки конкурса'!$B$2,IF(D808='Напрямки конкурса'!$L$3,'Напрямки конкурса'!$B$3,IF(D808='Напрямки конкурса'!$L$4,'Напрямки конкурса'!$B$4,IF(D808='Напрямки конкурса'!$L$5,'Напрямки конкурса'!$B$5,IF(D808='Напрямки конкурса'!$L$6,'Напрямки конкурса'!$B$6,IF(D808='Напрямки конкурса'!$L$7,'Напрямки конкурса'!$B$7,IF(D808='Напрямки конкурса'!$L$8,'Напрямки конкурса'!$B$8,IF(D808='Напрямки конкурса'!$L$9,'Напрямки конкурса'!$B$9,IF(D808='Напрямки конкурса'!$L$10,'Напрямки конкурса'!$B$10,IF(D808='Напрямки конкурса'!$L$11,'Напрямки конкурса'!$B$11,IF(D808='Напрямки конкурса'!$L$12,'Напрямки конкурса'!$B$12,IF(D808='Напрямки конкурса'!$L$13,'Напрямки конкурса'!$B$13,IF(D808='Напрямки конкурса'!$L$14,'Напрямки конкурса'!$B$14,IF(D808='Напрямки конкурса'!$L$15,'Напрямки конкурса'!$B$15,IF(D808='Напрямки конкурса'!$L$16,'Напрямки конкурса'!$B$16,IF(D808='Напрямки конкурса'!$L$17,'Напрямки конкурса'!$B$17,IF(D808='Напрямки конкурса'!$L$18,'Напрямки конкурса'!$B$18,IF(D808='Напрямки конкурса'!$L$19,'Напрямки конкурса'!$B$19,IF(D808='Напрямки конкурса'!$L$20,'Напрямки конкурса'!$B$20,IF(D808='Напрямки конкурса'!$L$21,'Напрямки конкурса'!$B$21,IF(D808='Напрямки конкурса'!$L$22,'Напрямки конкурса'!$B$22,IF(D808='Напрямки конкурса'!$L$23,'Напрямки конкурса'!$B$23,IF(D808='Напрямки конкурса'!$L$24,'Напрямки конкурса'!$B$24,IF(D808='Напрямки конкурса'!$L$25,'Напрямки конкурса'!$B$25,IF(D808='Напрямки конкурса'!$L$26,'Напрямки конкурса'!$B$26,IF(D808='Напрямки конкурса'!$L$27,'Напрямки конкурса'!$B$27,IF(D808='Напрямки конкурса'!$L$28,'Напрямки конкурса'!$B$28,"")))))))))))))))))))))))))))</f>
        <v/>
      </c>
      <c r="C808" s="58" t="str">
        <f>IF(D808='Напрямки конкурса'!$L$2,'Напрямки конкурса'!$K$2,IF(D808='Напрямки конкурса'!$L$3,'Напрямки конкурса'!$K$3,IF(D808='Напрямки конкурса'!$L$4,'Напрямки конкурса'!$K$4,IF(D808='Напрямки конкурса'!$L$5,'Напрямки конкурса'!$K$5,IF(D808='Напрямки конкурса'!$L$6,'Напрямки конкурса'!$K$6,IF(D808='Напрямки конкурса'!$L$7,'Напрямки конкурса'!$K$7,IF(D808='Напрямки конкурса'!$L$8,'Напрямки конкурса'!$K$8,IF(D808='Напрямки конкурса'!$L$9,'Напрямки конкурса'!$K$9,IF(D808='Напрямки конкурса'!$L$10,'Напрямки конкурса'!$K$10,IF(D808='Напрямки конкурса'!$L$11,'Напрямки конкурса'!$K$11,IF(D808='Напрямки конкурса'!$L$12,'Напрямки конкурса'!$K$12,IF(D808='Напрямки конкурса'!$L$13,'Напрямки конкурса'!$K$13,IF(D808='Напрямки конкурса'!$L$14,'Напрямки конкурса'!$K$14,IF(D808='Напрямки конкурса'!$L$15,'Напрямки конкурса'!$K$15,IF(D808='Напрямки конкурса'!$L$16,'Напрямки конкурса'!$K$16,IF(D808='Напрямки конкурса'!$L$17,'Напрямки конкурса'!$K$17,IF(D808='Напрямки конкурса'!$L$18,'Напрямки конкурса'!$K$18,IF(D808='Напрямки конкурса'!$L$19,'Напрямки конкурса'!$K$19,IF(D808='Напрямки конкурса'!$L$20,'Напрямки конкурса'!$K$20,IF(D808='Напрямки конкурса'!$L$21,'Напрямки конкурса'!$K$21,IF(D808='Напрямки конкурса'!$L$22,'Напрямки конкурса'!$K$22,IF(D808='Напрямки конкурса'!$L$23,'Напрямки конкурса'!$K$23,IF(D808='Напрямки конкурса'!$L$24,'Напрямки конкурса'!$K$24,IF(D808='Напрямки конкурса'!$L$25,'Напрямки конкурса'!$K$25,IF(D808='Напрямки конкурса'!$L$26,'Напрямки конкурса'!$K$26,IF(D808='Напрямки конкурса'!$L$27,'Напрямки конкурса'!$K$27,IF(D808='Напрямки конкурса'!$L$28,'Напрямки конкурса'!$K$28,"")))))))))))))))))))))))))))</f>
        <v/>
      </c>
      <c r="D808" s="554"/>
      <c r="E808" s="169"/>
      <c r="F808" s="169"/>
      <c r="G808" s="169"/>
      <c r="H808" s="148" t="str">
        <f>IF(I808='Категорія витрат'!$B$2,'Категорія витрат'!$A$2,IF(I808='Категорія витрат'!$B$3,'Категорія витрат'!$A$3,IF(I808='Категорія витрат'!$B$4,'Категорія витрат'!$A$4,IF(I808='Категорія витрат'!$B$5,'Категорія витрат'!$A$5,IF(I808='Категорія витрат'!$B$6,'Категорія витрат'!$A$6,IF(I808='Категорія витрат'!$B$7,'Категорія витрат'!$A$7,IF(I808='Категорія витрат'!$B$8,'Категорія витрат'!$A$8,IF(I808='Категорія витрат'!$B$9,'Категорія витрат'!$A$9,IF(I808='Категорія витрат'!$B$10,'Категорія витрат'!$A$10,IF(I808='Категорія витрат'!$B$11,'Категорія витрат'!$A$11,IF(I808='Категорія витрат'!$B$12,'Категорія витрат'!$A$12,IF(I808='Категорія витрат'!$B$13,'Категорія витрат'!$A$13,IF(I808='Категорія витрат'!$B$14,'Категорія витрат'!$A$14,IF(I808='Категорія витрат'!$B$15,'Категорія витрат'!$A$15,IF(I808='Категорія витрат'!$B$16,'Категорія витрат'!$A$16,IF(I808='Категорія витрат'!$B$17,'Категорія витрат'!$A$17,IF(I808='Категорія витрат'!$B$18,'Категорія витрат'!$A$18,IF(I808='Категорія витрат'!$B$19,'Категорія витрат'!$A$19,IF(I808='Категорія витрат'!$B$20,'Категорія витрат'!$A$20,IF(I808='Категорія витрат'!$B$21,'Категорія витрат'!$A$21,IF(I808='Категорія витрат'!$B$22,'Категорія витрат'!$A$22,IF(I808='Категорія витрат'!$B$23,'Категорія витрат'!$A$23,IF(I808='Категорія витрат'!$B$24,'Категорія витрат'!$A$24,IF(I808='Категорія витрат'!$B$25,'Категорія витрат'!$A$25,IF(I808='Категорія витрат'!$B$26,'Категорія витрат'!$A$26,IF(I808='Категорія витрат'!$B$27,'Категорія витрат'!$A$27,IF(I808='Категорія витрат'!$B$28,'Категорія витрат'!$A$28,IF(I808='Категорія витрат'!$B$29,'Категорія витрат'!$A$29,IF(I808='Категорія витрат'!$B$30,'Категорія витрат'!$A$30,"")))))))))))))))))))))))))))))</f>
        <v/>
      </c>
      <c r="I808" s="172"/>
      <c r="J808" s="171"/>
      <c r="K808" s="174"/>
      <c r="L808" s="86">
        <f t="shared" si="447"/>
        <v>0</v>
      </c>
      <c r="M808" s="174"/>
      <c r="N808" s="176"/>
      <c r="O808" s="396">
        <f t="shared" si="422"/>
        <v>0</v>
      </c>
      <c r="P808" s="157">
        <f>IF(J808='Категорія витрат'!$F$2,ROUND('Додаток 3._Бюджет детальний ПР'!O808*0.3676,2),IF(J808='Категорія витрат'!$F$3,ROUND('Додаток 3._Бюджет детальний ПР'!O808*0.347,2),IF(J808='Категорія витрат'!$F$4,ROUND('Додаток 3._Бюджет детальний ПР'!O808*0.347,2),IF(J808='Категорія витрат'!$F$7,ROUND('Додаток 3._Бюджет детальний ПР'!O808*0.0841,2),0))))</f>
        <v>0</v>
      </c>
      <c r="Q808" s="151">
        <f t="shared" si="420"/>
        <v>0</v>
      </c>
      <c r="R808" s="179"/>
      <c r="S808" s="179"/>
      <c r="T808" s="179"/>
      <c r="U808" s="179"/>
      <c r="V808" s="179"/>
      <c r="W808" s="179"/>
      <c r="X808" s="179"/>
      <c r="Y808" s="179"/>
      <c r="Z808" s="179"/>
      <c r="AA808" s="179"/>
      <c r="AB808" s="179"/>
      <c r="AC808" s="179"/>
      <c r="AD808" s="48">
        <f t="shared" si="423"/>
        <v>0</v>
      </c>
      <c r="AE808" s="48">
        <f t="shared" si="424"/>
        <v>0</v>
      </c>
      <c r="AF808" s="48">
        <f t="shared" si="425"/>
        <v>0</v>
      </c>
      <c r="AG808" s="48">
        <f t="shared" si="426"/>
        <v>0</v>
      </c>
      <c r="AH808" s="48">
        <f t="shared" si="427"/>
        <v>0</v>
      </c>
      <c r="AI808" s="48">
        <f t="shared" si="428"/>
        <v>0</v>
      </c>
      <c r="AJ808" s="48">
        <f t="shared" si="429"/>
        <v>0</v>
      </c>
      <c r="AK808" s="48">
        <f t="shared" si="430"/>
        <v>0</v>
      </c>
      <c r="AL808" s="179"/>
      <c r="AM808" s="179"/>
      <c r="AN808" s="76"/>
      <c r="AO808" s="174"/>
      <c r="AP808" s="405">
        <f t="shared" si="448"/>
        <v>0</v>
      </c>
      <c r="AQ808" s="174"/>
      <c r="AR808" s="176"/>
      <c r="AS808" s="169"/>
      <c r="AT808" s="157">
        <f>IF(J808='Категорія витрат'!$F$2,ROUND('Додаток 3._Бюджет детальний ПР'!AS808*0.3676,2),IF(J808='Категорія витрат'!$F$3,ROUND('Додаток 3._Бюджет детальний ПР'!AS808*0.347,2),IF(J808='Категорія витрат'!$F$4,ROUND('Додаток 3._Бюджет детальний ПР'!AS808*0.347,2),IF(J808='Категорія витрат'!$F$7,ROUND('Додаток 3._Бюджет детальний ПР'!AS808*0.0841,2),0))))</f>
        <v>0</v>
      </c>
      <c r="AU808" s="151">
        <f t="shared" si="421"/>
        <v>0</v>
      </c>
      <c r="AV808" s="179"/>
      <c r="AW808" s="179"/>
      <c r="AX808" s="179"/>
      <c r="AY808" s="179"/>
      <c r="AZ808" s="179"/>
      <c r="BA808" s="179"/>
      <c r="BB808" s="179"/>
      <c r="BC808" s="179"/>
      <c r="BD808" s="179"/>
      <c r="BE808" s="179"/>
      <c r="BF808" s="179"/>
      <c r="BG808" s="179"/>
      <c r="BH808" s="48">
        <f t="shared" si="431"/>
        <v>0</v>
      </c>
      <c r="BI808" s="48">
        <f t="shared" si="432"/>
        <v>0</v>
      </c>
      <c r="BJ808" s="48">
        <f t="shared" si="433"/>
        <v>0</v>
      </c>
      <c r="BK808" s="48">
        <f t="shared" si="434"/>
        <v>0</v>
      </c>
      <c r="BL808" s="48">
        <f t="shared" si="435"/>
        <v>0</v>
      </c>
      <c r="BM808" s="48">
        <f t="shared" si="436"/>
        <v>0</v>
      </c>
      <c r="BN808" s="48">
        <f t="shared" si="437"/>
        <v>0</v>
      </c>
      <c r="BO808" s="48">
        <f t="shared" si="438"/>
        <v>0</v>
      </c>
      <c r="BP808" s="179"/>
      <c r="BQ808" s="179"/>
      <c r="BR808" s="189"/>
      <c r="BS808" s="174"/>
      <c r="BT808" s="86">
        <f t="shared" si="449"/>
        <v>0</v>
      </c>
      <c r="BU808" s="174"/>
      <c r="BV808" s="176"/>
      <c r="BW808" s="169"/>
      <c r="BX808" s="157">
        <f>IF(J808='Категорія витрат'!$F$2,ROUND('Додаток 3._Бюджет детальний ПР'!BW808*0.3676,2),IF(J808='Категорія витрат'!$F$3,ROUND('Додаток 3._Бюджет детальний ПР'!BW808*0.347,2),IF(J808='Категорія витрат'!$F$4,ROUND('Додаток 3._Бюджет детальний ПР'!BW808*0.347,2),IF(J808='Категорія витрат'!$F$7,ROUND('Додаток 3._Бюджет детальний ПР'!BW808*0.0841,2),0))))</f>
        <v>0</v>
      </c>
      <c r="BY808" s="151">
        <f t="shared" si="450"/>
        <v>0</v>
      </c>
      <c r="BZ808" s="179"/>
      <c r="CA808" s="179"/>
      <c r="CB808" s="179"/>
      <c r="CC808" s="179"/>
      <c r="CD808" s="179"/>
      <c r="CE808" s="179"/>
      <c r="CF808" s="179"/>
      <c r="CG808" s="179"/>
      <c r="CH808" s="179"/>
      <c r="CI808" s="179"/>
      <c r="CJ808" s="179"/>
      <c r="CK808" s="179"/>
      <c r="CL808" s="48">
        <f t="shared" si="439"/>
        <v>0</v>
      </c>
      <c r="CM808" s="48">
        <f t="shared" si="440"/>
        <v>0</v>
      </c>
      <c r="CN808" s="48">
        <f t="shared" si="441"/>
        <v>0</v>
      </c>
      <c r="CO808" s="48">
        <f t="shared" si="442"/>
        <v>0</v>
      </c>
      <c r="CP808" s="48">
        <f t="shared" si="443"/>
        <v>0</v>
      </c>
      <c r="CQ808" s="48">
        <f t="shared" si="444"/>
        <v>0</v>
      </c>
      <c r="CR808" s="48">
        <f t="shared" si="445"/>
        <v>0</v>
      </c>
      <c r="CS808" s="48">
        <f t="shared" si="446"/>
        <v>0</v>
      </c>
      <c r="CT808" s="179"/>
      <c r="CU808" s="179"/>
    </row>
    <row r="809" spans="1:99" ht="20.100000000000001" customHeight="1" x14ac:dyDescent="0.25">
      <c r="A809" s="57">
        <v>804</v>
      </c>
      <c r="B809" s="398" t="str">
        <f>IF(D809='Напрямки конкурса'!$L$2,'Напрямки конкурса'!$B$2,IF(D809='Напрямки конкурса'!$L$3,'Напрямки конкурса'!$B$3,IF(D809='Напрямки конкурса'!$L$4,'Напрямки конкурса'!$B$4,IF(D809='Напрямки конкурса'!$L$5,'Напрямки конкурса'!$B$5,IF(D809='Напрямки конкурса'!$L$6,'Напрямки конкурса'!$B$6,IF(D809='Напрямки конкурса'!$L$7,'Напрямки конкурса'!$B$7,IF(D809='Напрямки конкурса'!$L$8,'Напрямки конкурса'!$B$8,IF(D809='Напрямки конкурса'!$L$9,'Напрямки конкурса'!$B$9,IF(D809='Напрямки конкурса'!$L$10,'Напрямки конкурса'!$B$10,IF(D809='Напрямки конкурса'!$L$11,'Напрямки конкурса'!$B$11,IF(D809='Напрямки конкурса'!$L$12,'Напрямки конкурса'!$B$12,IF(D809='Напрямки конкурса'!$L$13,'Напрямки конкурса'!$B$13,IF(D809='Напрямки конкурса'!$L$14,'Напрямки конкурса'!$B$14,IF(D809='Напрямки конкурса'!$L$15,'Напрямки конкурса'!$B$15,IF(D809='Напрямки конкурса'!$L$16,'Напрямки конкурса'!$B$16,IF(D809='Напрямки конкурса'!$L$17,'Напрямки конкурса'!$B$17,IF(D809='Напрямки конкурса'!$L$18,'Напрямки конкурса'!$B$18,IF(D809='Напрямки конкурса'!$L$19,'Напрямки конкурса'!$B$19,IF(D809='Напрямки конкурса'!$L$20,'Напрямки конкурса'!$B$20,IF(D809='Напрямки конкурса'!$L$21,'Напрямки конкурса'!$B$21,IF(D809='Напрямки конкурса'!$L$22,'Напрямки конкурса'!$B$22,IF(D809='Напрямки конкурса'!$L$23,'Напрямки конкурса'!$B$23,IF(D809='Напрямки конкурса'!$L$24,'Напрямки конкурса'!$B$24,IF(D809='Напрямки конкурса'!$L$25,'Напрямки конкурса'!$B$25,IF(D809='Напрямки конкурса'!$L$26,'Напрямки конкурса'!$B$26,IF(D809='Напрямки конкурса'!$L$27,'Напрямки конкурса'!$B$27,IF(D809='Напрямки конкурса'!$L$28,'Напрямки конкурса'!$B$28,"")))))))))))))))))))))))))))</f>
        <v/>
      </c>
      <c r="C809" s="58" t="str">
        <f>IF(D809='Напрямки конкурса'!$L$2,'Напрямки конкурса'!$K$2,IF(D809='Напрямки конкурса'!$L$3,'Напрямки конкурса'!$K$3,IF(D809='Напрямки конкурса'!$L$4,'Напрямки конкурса'!$K$4,IF(D809='Напрямки конкурса'!$L$5,'Напрямки конкурса'!$K$5,IF(D809='Напрямки конкурса'!$L$6,'Напрямки конкурса'!$K$6,IF(D809='Напрямки конкурса'!$L$7,'Напрямки конкурса'!$K$7,IF(D809='Напрямки конкурса'!$L$8,'Напрямки конкурса'!$K$8,IF(D809='Напрямки конкурса'!$L$9,'Напрямки конкурса'!$K$9,IF(D809='Напрямки конкурса'!$L$10,'Напрямки конкурса'!$K$10,IF(D809='Напрямки конкурса'!$L$11,'Напрямки конкурса'!$K$11,IF(D809='Напрямки конкурса'!$L$12,'Напрямки конкурса'!$K$12,IF(D809='Напрямки конкурса'!$L$13,'Напрямки конкурса'!$K$13,IF(D809='Напрямки конкурса'!$L$14,'Напрямки конкурса'!$K$14,IF(D809='Напрямки конкурса'!$L$15,'Напрямки конкурса'!$K$15,IF(D809='Напрямки конкурса'!$L$16,'Напрямки конкурса'!$K$16,IF(D809='Напрямки конкурса'!$L$17,'Напрямки конкурса'!$K$17,IF(D809='Напрямки конкурса'!$L$18,'Напрямки конкурса'!$K$18,IF(D809='Напрямки конкурса'!$L$19,'Напрямки конкурса'!$K$19,IF(D809='Напрямки конкурса'!$L$20,'Напрямки конкурса'!$K$20,IF(D809='Напрямки конкурса'!$L$21,'Напрямки конкурса'!$K$21,IF(D809='Напрямки конкурса'!$L$22,'Напрямки конкурса'!$K$22,IF(D809='Напрямки конкурса'!$L$23,'Напрямки конкурса'!$K$23,IF(D809='Напрямки конкурса'!$L$24,'Напрямки конкурса'!$K$24,IF(D809='Напрямки конкурса'!$L$25,'Напрямки конкурса'!$K$25,IF(D809='Напрямки конкурса'!$L$26,'Напрямки конкурса'!$K$26,IF(D809='Напрямки конкурса'!$L$27,'Напрямки конкурса'!$K$27,IF(D809='Напрямки конкурса'!$L$28,'Напрямки конкурса'!$K$28,"")))))))))))))))))))))))))))</f>
        <v/>
      </c>
      <c r="D809" s="554"/>
      <c r="E809" s="169"/>
      <c r="F809" s="169"/>
      <c r="G809" s="169"/>
      <c r="H809" s="148" t="str">
        <f>IF(I809='Категорія витрат'!$B$2,'Категорія витрат'!$A$2,IF(I809='Категорія витрат'!$B$3,'Категорія витрат'!$A$3,IF(I809='Категорія витрат'!$B$4,'Категорія витрат'!$A$4,IF(I809='Категорія витрат'!$B$5,'Категорія витрат'!$A$5,IF(I809='Категорія витрат'!$B$6,'Категорія витрат'!$A$6,IF(I809='Категорія витрат'!$B$7,'Категорія витрат'!$A$7,IF(I809='Категорія витрат'!$B$8,'Категорія витрат'!$A$8,IF(I809='Категорія витрат'!$B$9,'Категорія витрат'!$A$9,IF(I809='Категорія витрат'!$B$10,'Категорія витрат'!$A$10,IF(I809='Категорія витрат'!$B$11,'Категорія витрат'!$A$11,IF(I809='Категорія витрат'!$B$12,'Категорія витрат'!$A$12,IF(I809='Категорія витрат'!$B$13,'Категорія витрат'!$A$13,IF(I809='Категорія витрат'!$B$14,'Категорія витрат'!$A$14,IF(I809='Категорія витрат'!$B$15,'Категорія витрат'!$A$15,IF(I809='Категорія витрат'!$B$16,'Категорія витрат'!$A$16,IF(I809='Категорія витрат'!$B$17,'Категорія витрат'!$A$17,IF(I809='Категорія витрат'!$B$18,'Категорія витрат'!$A$18,IF(I809='Категорія витрат'!$B$19,'Категорія витрат'!$A$19,IF(I809='Категорія витрат'!$B$20,'Категорія витрат'!$A$20,IF(I809='Категорія витрат'!$B$21,'Категорія витрат'!$A$21,IF(I809='Категорія витрат'!$B$22,'Категорія витрат'!$A$22,IF(I809='Категорія витрат'!$B$23,'Категорія витрат'!$A$23,IF(I809='Категорія витрат'!$B$24,'Категорія витрат'!$A$24,IF(I809='Категорія витрат'!$B$25,'Категорія витрат'!$A$25,IF(I809='Категорія витрат'!$B$26,'Категорія витрат'!$A$26,IF(I809='Категорія витрат'!$B$27,'Категорія витрат'!$A$27,IF(I809='Категорія витрат'!$B$28,'Категорія витрат'!$A$28,IF(I809='Категорія витрат'!$B$29,'Категорія витрат'!$A$29,IF(I809='Категорія витрат'!$B$30,'Категорія витрат'!$A$30,"")))))))))))))))))))))))))))))</f>
        <v/>
      </c>
      <c r="I809" s="172"/>
      <c r="J809" s="171"/>
      <c r="K809" s="174"/>
      <c r="L809" s="86">
        <f t="shared" si="447"/>
        <v>0</v>
      </c>
      <c r="M809" s="174"/>
      <c r="N809" s="176"/>
      <c r="O809" s="396">
        <f t="shared" si="422"/>
        <v>0</v>
      </c>
      <c r="P809" s="157">
        <f>IF(J809='Категорія витрат'!$F$2,ROUND('Додаток 3._Бюджет детальний ПР'!O809*0.3676,2),IF(J809='Категорія витрат'!$F$3,ROUND('Додаток 3._Бюджет детальний ПР'!O809*0.347,2),IF(J809='Категорія витрат'!$F$4,ROUND('Додаток 3._Бюджет детальний ПР'!O809*0.347,2),IF(J809='Категорія витрат'!$F$7,ROUND('Додаток 3._Бюджет детальний ПР'!O809*0.0841,2),0))))</f>
        <v>0</v>
      </c>
      <c r="Q809" s="151">
        <f t="shared" si="420"/>
        <v>0</v>
      </c>
      <c r="R809" s="179"/>
      <c r="S809" s="179"/>
      <c r="T809" s="179"/>
      <c r="U809" s="179"/>
      <c r="V809" s="179"/>
      <c r="W809" s="179"/>
      <c r="X809" s="179"/>
      <c r="Y809" s="179"/>
      <c r="Z809" s="179"/>
      <c r="AA809" s="179"/>
      <c r="AB809" s="179"/>
      <c r="AC809" s="179"/>
      <c r="AD809" s="48">
        <f t="shared" si="423"/>
        <v>0</v>
      </c>
      <c r="AE809" s="48">
        <f t="shared" si="424"/>
        <v>0</v>
      </c>
      <c r="AF809" s="48">
        <f t="shared" si="425"/>
        <v>0</v>
      </c>
      <c r="AG809" s="48">
        <f t="shared" si="426"/>
        <v>0</v>
      </c>
      <c r="AH809" s="48">
        <f t="shared" si="427"/>
        <v>0</v>
      </c>
      <c r="AI809" s="48">
        <f t="shared" si="428"/>
        <v>0</v>
      </c>
      <c r="AJ809" s="48">
        <f t="shared" si="429"/>
        <v>0</v>
      </c>
      <c r="AK809" s="48">
        <f t="shared" si="430"/>
        <v>0</v>
      </c>
      <c r="AL809" s="179"/>
      <c r="AM809" s="179"/>
      <c r="AN809" s="76"/>
      <c r="AO809" s="174"/>
      <c r="AP809" s="405">
        <f t="shared" si="448"/>
        <v>0</v>
      </c>
      <c r="AQ809" s="174"/>
      <c r="AR809" s="176"/>
      <c r="AS809" s="169"/>
      <c r="AT809" s="157">
        <f>IF(J809='Категорія витрат'!$F$2,ROUND('Додаток 3._Бюджет детальний ПР'!AS809*0.3676,2),IF(J809='Категорія витрат'!$F$3,ROUND('Додаток 3._Бюджет детальний ПР'!AS809*0.347,2),IF(J809='Категорія витрат'!$F$4,ROUND('Додаток 3._Бюджет детальний ПР'!AS809*0.347,2),IF(J809='Категорія витрат'!$F$7,ROUND('Додаток 3._Бюджет детальний ПР'!AS809*0.0841,2),0))))</f>
        <v>0</v>
      </c>
      <c r="AU809" s="151">
        <f t="shared" si="421"/>
        <v>0</v>
      </c>
      <c r="AV809" s="179"/>
      <c r="AW809" s="179"/>
      <c r="AX809" s="179"/>
      <c r="AY809" s="179"/>
      <c r="AZ809" s="179"/>
      <c r="BA809" s="179"/>
      <c r="BB809" s="179"/>
      <c r="BC809" s="179"/>
      <c r="BD809" s="179"/>
      <c r="BE809" s="179"/>
      <c r="BF809" s="179"/>
      <c r="BG809" s="179"/>
      <c r="BH809" s="48">
        <f t="shared" si="431"/>
        <v>0</v>
      </c>
      <c r="BI809" s="48">
        <f t="shared" si="432"/>
        <v>0</v>
      </c>
      <c r="BJ809" s="48">
        <f t="shared" si="433"/>
        <v>0</v>
      </c>
      <c r="BK809" s="48">
        <f t="shared" si="434"/>
        <v>0</v>
      </c>
      <c r="BL809" s="48">
        <f t="shared" si="435"/>
        <v>0</v>
      </c>
      <c r="BM809" s="48">
        <f t="shared" si="436"/>
        <v>0</v>
      </c>
      <c r="BN809" s="48">
        <f t="shared" si="437"/>
        <v>0</v>
      </c>
      <c r="BO809" s="48">
        <f t="shared" si="438"/>
        <v>0</v>
      </c>
      <c r="BP809" s="179"/>
      <c r="BQ809" s="179"/>
      <c r="BR809" s="189"/>
      <c r="BS809" s="174"/>
      <c r="BT809" s="86">
        <f t="shared" si="449"/>
        <v>0</v>
      </c>
      <c r="BU809" s="174"/>
      <c r="BV809" s="176"/>
      <c r="BW809" s="169"/>
      <c r="BX809" s="157">
        <f>IF(J809='Категорія витрат'!$F$2,ROUND('Додаток 3._Бюджет детальний ПР'!BW809*0.3676,2),IF(J809='Категорія витрат'!$F$3,ROUND('Додаток 3._Бюджет детальний ПР'!BW809*0.347,2),IF(J809='Категорія витрат'!$F$4,ROUND('Додаток 3._Бюджет детальний ПР'!BW809*0.347,2),IF(J809='Категорія витрат'!$F$7,ROUND('Додаток 3._Бюджет детальний ПР'!BW809*0.0841,2),0))))</f>
        <v>0</v>
      </c>
      <c r="BY809" s="151">
        <f t="shared" si="450"/>
        <v>0</v>
      </c>
      <c r="BZ809" s="179"/>
      <c r="CA809" s="179"/>
      <c r="CB809" s="179"/>
      <c r="CC809" s="179"/>
      <c r="CD809" s="179"/>
      <c r="CE809" s="179"/>
      <c r="CF809" s="179"/>
      <c r="CG809" s="179"/>
      <c r="CH809" s="179"/>
      <c r="CI809" s="179"/>
      <c r="CJ809" s="179"/>
      <c r="CK809" s="179"/>
      <c r="CL809" s="48">
        <f t="shared" si="439"/>
        <v>0</v>
      </c>
      <c r="CM809" s="48">
        <f t="shared" si="440"/>
        <v>0</v>
      </c>
      <c r="CN809" s="48">
        <f t="shared" si="441"/>
        <v>0</v>
      </c>
      <c r="CO809" s="48">
        <f t="shared" si="442"/>
        <v>0</v>
      </c>
      <c r="CP809" s="48">
        <f t="shared" si="443"/>
        <v>0</v>
      </c>
      <c r="CQ809" s="48">
        <f t="shared" si="444"/>
        <v>0</v>
      </c>
      <c r="CR809" s="48">
        <f t="shared" si="445"/>
        <v>0</v>
      </c>
      <c r="CS809" s="48">
        <f t="shared" si="446"/>
        <v>0</v>
      </c>
      <c r="CT809" s="179"/>
      <c r="CU809" s="179"/>
    </row>
    <row r="810" spans="1:99" ht="20.100000000000001" customHeight="1" x14ac:dyDescent="0.25">
      <c r="A810" s="57">
        <v>805</v>
      </c>
      <c r="B810" s="398" t="str">
        <f>IF(D810='Напрямки конкурса'!$L$2,'Напрямки конкурса'!$B$2,IF(D810='Напрямки конкурса'!$L$3,'Напрямки конкурса'!$B$3,IF(D810='Напрямки конкурса'!$L$4,'Напрямки конкурса'!$B$4,IF(D810='Напрямки конкурса'!$L$5,'Напрямки конкурса'!$B$5,IF(D810='Напрямки конкурса'!$L$6,'Напрямки конкурса'!$B$6,IF(D810='Напрямки конкурса'!$L$7,'Напрямки конкурса'!$B$7,IF(D810='Напрямки конкурса'!$L$8,'Напрямки конкурса'!$B$8,IF(D810='Напрямки конкурса'!$L$9,'Напрямки конкурса'!$B$9,IF(D810='Напрямки конкурса'!$L$10,'Напрямки конкурса'!$B$10,IF(D810='Напрямки конкурса'!$L$11,'Напрямки конкурса'!$B$11,IF(D810='Напрямки конкурса'!$L$12,'Напрямки конкурса'!$B$12,IF(D810='Напрямки конкурса'!$L$13,'Напрямки конкурса'!$B$13,IF(D810='Напрямки конкурса'!$L$14,'Напрямки конкурса'!$B$14,IF(D810='Напрямки конкурса'!$L$15,'Напрямки конкурса'!$B$15,IF(D810='Напрямки конкурса'!$L$16,'Напрямки конкурса'!$B$16,IF(D810='Напрямки конкурса'!$L$17,'Напрямки конкурса'!$B$17,IF(D810='Напрямки конкурса'!$L$18,'Напрямки конкурса'!$B$18,IF(D810='Напрямки конкурса'!$L$19,'Напрямки конкурса'!$B$19,IF(D810='Напрямки конкурса'!$L$20,'Напрямки конкурса'!$B$20,IF(D810='Напрямки конкурса'!$L$21,'Напрямки конкурса'!$B$21,IF(D810='Напрямки конкурса'!$L$22,'Напрямки конкурса'!$B$22,IF(D810='Напрямки конкурса'!$L$23,'Напрямки конкурса'!$B$23,IF(D810='Напрямки конкурса'!$L$24,'Напрямки конкурса'!$B$24,IF(D810='Напрямки конкурса'!$L$25,'Напрямки конкурса'!$B$25,IF(D810='Напрямки конкурса'!$L$26,'Напрямки конкурса'!$B$26,IF(D810='Напрямки конкурса'!$L$27,'Напрямки конкурса'!$B$27,IF(D810='Напрямки конкурса'!$L$28,'Напрямки конкурса'!$B$28,"")))))))))))))))))))))))))))</f>
        <v/>
      </c>
      <c r="C810" s="58" t="str">
        <f>IF(D810='Напрямки конкурса'!$L$2,'Напрямки конкурса'!$K$2,IF(D810='Напрямки конкурса'!$L$3,'Напрямки конкурса'!$K$3,IF(D810='Напрямки конкурса'!$L$4,'Напрямки конкурса'!$K$4,IF(D810='Напрямки конкурса'!$L$5,'Напрямки конкурса'!$K$5,IF(D810='Напрямки конкурса'!$L$6,'Напрямки конкурса'!$K$6,IF(D810='Напрямки конкурса'!$L$7,'Напрямки конкурса'!$K$7,IF(D810='Напрямки конкурса'!$L$8,'Напрямки конкурса'!$K$8,IF(D810='Напрямки конкурса'!$L$9,'Напрямки конкурса'!$K$9,IF(D810='Напрямки конкурса'!$L$10,'Напрямки конкурса'!$K$10,IF(D810='Напрямки конкурса'!$L$11,'Напрямки конкурса'!$K$11,IF(D810='Напрямки конкурса'!$L$12,'Напрямки конкурса'!$K$12,IF(D810='Напрямки конкурса'!$L$13,'Напрямки конкурса'!$K$13,IF(D810='Напрямки конкурса'!$L$14,'Напрямки конкурса'!$K$14,IF(D810='Напрямки конкурса'!$L$15,'Напрямки конкурса'!$K$15,IF(D810='Напрямки конкурса'!$L$16,'Напрямки конкурса'!$K$16,IF(D810='Напрямки конкурса'!$L$17,'Напрямки конкурса'!$K$17,IF(D810='Напрямки конкурса'!$L$18,'Напрямки конкурса'!$K$18,IF(D810='Напрямки конкурса'!$L$19,'Напрямки конкурса'!$K$19,IF(D810='Напрямки конкурса'!$L$20,'Напрямки конкурса'!$K$20,IF(D810='Напрямки конкурса'!$L$21,'Напрямки конкурса'!$K$21,IF(D810='Напрямки конкурса'!$L$22,'Напрямки конкурса'!$K$22,IF(D810='Напрямки конкурса'!$L$23,'Напрямки конкурса'!$K$23,IF(D810='Напрямки конкурса'!$L$24,'Напрямки конкурса'!$K$24,IF(D810='Напрямки конкурса'!$L$25,'Напрямки конкурса'!$K$25,IF(D810='Напрямки конкурса'!$L$26,'Напрямки конкурса'!$K$26,IF(D810='Напрямки конкурса'!$L$27,'Напрямки конкурса'!$K$27,IF(D810='Напрямки конкурса'!$L$28,'Напрямки конкурса'!$K$28,"")))))))))))))))))))))))))))</f>
        <v/>
      </c>
      <c r="D810" s="554"/>
      <c r="E810" s="169"/>
      <c r="F810" s="169"/>
      <c r="G810" s="169"/>
      <c r="H810" s="148" t="str">
        <f>IF(I810='Категорія витрат'!$B$2,'Категорія витрат'!$A$2,IF(I810='Категорія витрат'!$B$3,'Категорія витрат'!$A$3,IF(I810='Категорія витрат'!$B$4,'Категорія витрат'!$A$4,IF(I810='Категорія витрат'!$B$5,'Категорія витрат'!$A$5,IF(I810='Категорія витрат'!$B$6,'Категорія витрат'!$A$6,IF(I810='Категорія витрат'!$B$7,'Категорія витрат'!$A$7,IF(I810='Категорія витрат'!$B$8,'Категорія витрат'!$A$8,IF(I810='Категорія витрат'!$B$9,'Категорія витрат'!$A$9,IF(I810='Категорія витрат'!$B$10,'Категорія витрат'!$A$10,IF(I810='Категорія витрат'!$B$11,'Категорія витрат'!$A$11,IF(I810='Категорія витрат'!$B$12,'Категорія витрат'!$A$12,IF(I810='Категорія витрат'!$B$13,'Категорія витрат'!$A$13,IF(I810='Категорія витрат'!$B$14,'Категорія витрат'!$A$14,IF(I810='Категорія витрат'!$B$15,'Категорія витрат'!$A$15,IF(I810='Категорія витрат'!$B$16,'Категорія витрат'!$A$16,IF(I810='Категорія витрат'!$B$17,'Категорія витрат'!$A$17,IF(I810='Категорія витрат'!$B$18,'Категорія витрат'!$A$18,IF(I810='Категорія витрат'!$B$19,'Категорія витрат'!$A$19,IF(I810='Категорія витрат'!$B$20,'Категорія витрат'!$A$20,IF(I810='Категорія витрат'!$B$21,'Категорія витрат'!$A$21,IF(I810='Категорія витрат'!$B$22,'Категорія витрат'!$A$22,IF(I810='Категорія витрат'!$B$23,'Категорія витрат'!$A$23,IF(I810='Категорія витрат'!$B$24,'Категорія витрат'!$A$24,IF(I810='Категорія витрат'!$B$25,'Категорія витрат'!$A$25,IF(I810='Категорія витрат'!$B$26,'Категорія витрат'!$A$26,IF(I810='Категорія витрат'!$B$27,'Категорія витрат'!$A$27,IF(I810='Категорія витрат'!$B$28,'Категорія витрат'!$A$28,IF(I810='Категорія витрат'!$B$29,'Категорія витрат'!$A$29,IF(I810='Категорія витрат'!$B$30,'Категорія витрат'!$A$30,"")))))))))))))))))))))))))))))</f>
        <v/>
      </c>
      <c r="I810" s="172"/>
      <c r="J810" s="171"/>
      <c r="K810" s="174"/>
      <c r="L810" s="86">
        <f t="shared" si="447"/>
        <v>0</v>
      </c>
      <c r="M810" s="174"/>
      <c r="N810" s="176"/>
      <c r="O810" s="396">
        <f t="shared" si="422"/>
        <v>0</v>
      </c>
      <c r="P810" s="157">
        <f>IF(J810='Категорія витрат'!$F$2,ROUND('Додаток 3._Бюджет детальний ПР'!O810*0.3676,2),IF(J810='Категорія витрат'!$F$3,ROUND('Додаток 3._Бюджет детальний ПР'!O810*0.347,2),IF(J810='Категорія витрат'!$F$4,ROUND('Додаток 3._Бюджет детальний ПР'!O810*0.347,2),IF(J810='Категорія витрат'!$F$7,ROUND('Додаток 3._Бюджет детальний ПР'!O810*0.0841,2),0))))</f>
        <v>0</v>
      </c>
      <c r="Q810" s="151">
        <f t="shared" si="420"/>
        <v>0</v>
      </c>
      <c r="R810" s="179"/>
      <c r="S810" s="179"/>
      <c r="T810" s="179"/>
      <c r="U810" s="179"/>
      <c r="V810" s="179"/>
      <c r="W810" s="179"/>
      <c r="X810" s="179"/>
      <c r="Y810" s="179"/>
      <c r="Z810" s="179"/>
      <c r="AA810" s="179"/>
      <c r="AB810" s="179"/>
      <c r="AC810" s="179"/>
      <c r="AD810" s="48">
        <f t="shared" si="423"/>
        <v>0</v>
      </c>
      <c r="AE810" s="48">
        <f t="shared" si="424"/>
        <v>0</v>
      </c>
      <c r="AF810" s="48">
        <f t="shared" si="425"/>
        <v>0</v>
      </c>
      <c r="AG810" s="48">
        <f t="shared" si="426"/>
        <v>0</v>
      </c>
      <c r="AH810" s="48">
        <f t="shared" si="427"/>
        <v>0</v>
      </c>
      <c r="AI810" s="48">
        <f t="shared" si="428"/>
        <v>0</v>
      </c>
      <c r="AJ810" s="48">
        <f t="shared" si="429"/>
        <v>0</v>
      </c>
      <c r="AK810" s="48">
        <f t="shared" si="430"/>
        <v>0</v>
      </c>
      <c r="AL810" s="179"/>
      <c r="AM810" s="179"/>
      <c r="AN810" s="76"/>
      <c r="AO810" s="174"/>
      <c r="AP810" s="405">
        <f t="shared" si="448"/>
        <v>0</v>
      </c>
      <c r="AQ810" s="174"/>
      <c r="AR810" s="176"/>
      <c r="AS810" s="169"/>
      <c r="AT810" s="157">
        <f>IF(J810='Категорія витрат'!$F$2,ROUND('Додаток 3._Бюджет детальний ПР'!AS810*0.3676,2),IF(J810='Категорія витрат'!$F$3,ROUND('Додаток 3._Бюджет детальний ПР'!AS810*0.347,2),IF(J810='Категорія витрат'!$F$4,ROUND('Додаток 3._Бюджет детальний ПР'!AS810*0.347,2),IF(J810='Категорія витрат'!$F$7,ROUND('Додаток 3._Бюджет детальний ПР'!AS810*0.0841,2),0))))</f>
        <v>0</v>
      </c>
      <c r="AU810" s="151">
        <f t="shared" si="421"/>
        <v>0</v>
      </c>
      <c r="AV810" s="179"/>
      <c r="AW810" s="179"/>
      <c r="AX810" s="179"/>
      <c r="AY810" s="179"/>
      <c r="AZ810" s="179"/>
      <c r="BA810" s="179"/>
      <c r="BB810" s="179"/>
      <c r="BC810" s="179"/>
      <c r="BD810" s="179"/>
      <c r="BE810" s="179"/>
      <c r="BF810" s="179"/>
      <c r="BG810" s="179"/>
      <c r="BH810" s="48">
        <f t="shared" si="431"/>
        <v>0</v>
      </c>
      <c r="BI810" s="48">
        <f t="shared" si="432"/>
        <v>0</v>
      </c>
      <c r="BJ810" s="48">
        <f t="shared" si="433"/>
        <v>0</v>
      </c>
      <c r="BK810" s="48">
        <f t="shared" si="434"/>
        <v>0</v>
      </c>
      <c r="BL810" s="48">
        <f t="shared" si="435"/>
        <v>0</v>
      </c>
      <c r="BM810" s="48">
        <f t="shared" si="436"/>
        <v>0</v>
      </c>
      <c r="BN810" s="48">
        <f t="shared" si="437"/>
        <v>0</v>
      </c>
      <c r="BO810" s="48">
        <f t="shared" si="438"/>
        <v>0</v>
      </c>
      <c r="BP810" s="179"/>
      <c r="BQ810" s="179"/>
      <c r="BR810" s="189"/>
      <c r="BS810" s="174"/>
      <c r="BT810" s="86">
        <f t="shared" si="449"/>
        <v>0</v>
      </c>
      <c r="BU810" s="174"/>
      <c r="BV810" s="176"/>
      <c r="BW810" s="169"/>
      <c r="BX810" s="157">
        <f>IF(J810='Категорія витрат'!$F$2,ROUND('Додаток 3._Бюджет детальний ПР'!BW810*0.3676,2),IF(J810='Категорія витрат'!$F$3,ROUND('Додаток 3._Бюджет детальний ПР'!BW810*0.347,2),IF(J810='Категорія витрат'!$F$4,ROUND('Додаток 3._Бюджет детальний ПР'!BW810*0.347,2),IF(J810='Категорія витрат'!$F$7,ROUND('Додаток 3._Бюджет детальний ПР'!BW810*0.0841,2),0))))</f>
        <v>0</v>
      </c>
      <c r="BY810" s="151">
        <f t="shared" si="450"/>
        <v>0</v>
      </c>
      <c r="BZ810" s="179"/>
      <c r="CA810" s="179"/>
      <c r="CB810" s="179"/>
      <c r="CC810" s="179"/>
      <c r="CD810" s="179"/>
      <c r="CE810" s="179"/>
      <c r="CF810" s="179"/>
      <c r="CG810" s="179"/>
      <c r="CH810" s="179"/>
      <c r="CI810" s="179"/>
      <c r="CJ810" s="179"/>
      <c r="CK810" s="179"/>
      <c r="CL810" s="48">
        <f t="shared" si="439"/>
        <v>0</v>
      </c>
      <c r="CM810" s="48">
        <f t="shared" si="440"/>
        <v>0</v>
      </c>
      <c r="CN810" s="48">
        <f t="shared" si="441"/>
        <v>0</v>
      </c>
      <c r="CO810" s="48">
        <f t="shared" si="442"/>
        <v>0</v>
      </c>
      <c r="CP810" s="48">
        <f t="shared" si="443"/>
        <v>0</v>
      </c>
      <c r="CQ810" s="48">
        <f t="shared" si="444"/>
        <v>0</v>
      </c>
      <c r="CR810" s="48">
        <f t="shared" si="445"/>
        <v>0</v>
      </c>
      <c r="CS810" s="48">
        <f t="shared" si="446"/>
        <v>0</v>
      </c>
      <c r="CT810" s="179"/>
      <c r="CU810" s="179"/>
    </row>
    <row r="811" spans="1:99" ht="20.100000000000001" customHeight="1" x14ac:dyDescent="0.25">
      <c r="A811" s="57">
        <v>806</v>
      </c>
      <c r="B811" s="398" t="str">
        <f>IF(D811='Напрямки конкурса'!$L$2,'Напрямки конкурса'!$B$2,IF(D811='Напрямки конкурса'!$L$3,'Напрямки конкурса'!$B$3,IF(D811='Напрямки конкурса'!$L$4,'Напрямки конкурса'!$B$4,IF(D811='Напрямки конкурса'!$L$5,'Напрямки конкурса'!$B$5,IF(D811='Напрямки конкурса'!$L$6,'Напрямки конкурса'!$B$6,IF(D811='Напрямки конкурса'!$L$7,'Напрямки конкурса'!$B$7,IF(D811='Напрямки конкурса'!$L$8,'Напрямки конкурса'!$B$8,IF(D811='Напрямки конкурса'!$L$9,'Напрямки конкурса'!$B$9,IF(D811='Напрямки конкурса'!$L$10,'Напрямки конкурса'!$B$10,IF(D811='Напрямки конкурса'!$L$11,'Напрямки конкурса'!$B$11,IF(D811='Напрямки конкурса'!$L$12,'Напрямки конкурса'!$B$12,IF(D811='Напрямки конкурса'!$L$13,'Напрямки конкурса'!$B$13,IF(D811='Напрямки конкурса'!$L$14,'Напрямки конкурса'!$B$14,IF(D811='Напрямки конкурса'!$L$15,'Напрямки конкурса'!$B$15,IF(D811='Напрямки конкурса'!$L$16,'Напрямки конкурса'!$B$16,IF(D811='Напрямки конкурса'!$L$17,'Напрямки конкурса'!$B$17,IF(D811='Напрямки конкурса'!$L$18,'Напрямки конкурса'!$B$18,IF(D811='Напрямки конкурса'!$L$19,'Напрямки конкурса'!$B$19,IF(D811='Напрямки конкурса'!$L$20,'Напрямки конкурса'!$B$20,IF(D811='Напрямки конкурса'!$L$21,'Напрямки конкурса'!$B$21,IF(D811='Напрямки конкурса'!$L$22,'Напрямки конкурса'!$B$22,IF(D811='Напрямки конкурса'!$L$23,'Напрямки конкурса'!$B$23,IF(D811='Напрямки конкурса'!$L$24,'Напрямки конкурса'!$B$24,IF(D811='Напрямки конкурса'!$L$25,'Напрямки конкурса'!$B$25,IF(D811='Напрямки конкурса'!$L$26,'Напрямки конкурса'!$B$26,IF(D811='Напрямки конкурса'!$L$27,'Напрямки конкурса'!$B$27,IF(D811='Напрямки конкурса'!$L$28,'Напрямки конкурса'!$B$28,"")))))))))))))))))))))))))))</f>
        <v/>
      </c>
      <c r="C811" s="58" t="str">
        <f>IF(D811='Напрямки конкурса'!$L$2,'Напрямки конкурса'!$K$2,IF(D811='Напрямки конкурса'!$L$3,'Напрямки конкурса'!$K$3,IF(D811='Напрямки конкурса'!$L$4,'Напрямки конкурса'!$K$4,IF(D811='Напрямки конкурса'!$L$5,'Напрямки конкурса'!$K$5,IF(D811='Напрямки конкурса'!$L$6,'Напрямки конкурса'!$K$6,IF(D811='Напрямки конкурса'!$L$7,'Напрямки конкурса'!$K$7,IF(D811='Напрямки конкурса'!$L$8,'Напрямки конкурса'!$K$8,IF(D811='Напрямки конкурса'!$L$9,'Напрямки конкурса'!$K$9,IF(D811='Напрямки конкурса'!$L$10,'Напрямки конкурса'!$K$10,IF(D811='Напрямки конкурса'!$L$11,'Напрямки конкурса'!$K$11,IF(D811='Напрямки конкурса'!$L$12,'Напрямки конкурса'!$K$12,IF(D811='Напрямки конкурса'!$L$13,'Напрямки конкурса'!$K$13,IF(D811='Напрямки конкурса'!$L$14,'Напрямки конкурса'!$K$14,IF(D811='Напрямки конкурса'!$L$15,'Напрямки конкурса'!$K$15,IF(D811='Напрямки конкурса'!$L$16,'Напрямки конкурса'!$K$16,IF(D811='Напрямки конкурса'!$L$17,'Напрямки конкурса'!$K$17,IF(D811='Напрямки конкурса'!$L$18,'Напрямки конкурса'!$K$18,IF(D811='Напрямки конкурса'!$L$19,'Напрямки конкурса'!$K$19,IF(D811='Напрямки конкурса'!$L$20,'Напрямки конкурса'!$K$20,IF(D811='Напрямки конкурса'!$L$21,'Напрямки конкурса'!$K$21,IF(D811='Напрямки конкурса'!$L$22,'Напрямки конкурса'!$K$22,IF(D811='Напрямки конкурса'!$L$23,'Напрямки конкурса'!$K$23,IF(D811='Напрямки конкурса'!$L$24,'Напрямки конкурса'!$K$24,IF(D811='Напрямки конкурса'!$L$25,'Напрямки конкурса'!$K$25,IF(D811='Напрямки конкурса'!$L$26,'Напрямки конкурса'!$K$26,IF(D811='Напрямки конкурса'!$L$27,'Напрямки конкурса'!$K$27,IF(D811='Напрямки конкурса'!$L$28,'Напрямки конкурса'!$K$28,"")))))))))))))))))))))))))))</f>
        <v/>
      </c>
      <c r="D811" s="554"/>
      <c r="E811" s="169"/>
      <c r="F811" s="169"/>
      <c r="G811" s="169"/>
      <c r="H811" s="148" t="str">
        <f>IF(I811='Категорія витрат'!$B$2,'Категорія витрат'!$A$2,IF(I811='Категорія витрат'!$B$3,'Категорія витрат'!$A$3,IF(I811='Категорія витрат'!$B$4,'Категорія витрат'!$A$4,IF(I811='Категорія витрат'!$B$5,'Категорія витрат'!$A$5,IF(I811='Категорія витрат'!$B$6,'Категорія витрат'!$A$6,IF(I811='Категорія витрат'!$B$7,'Категорія витрат'!$A$7,IF(I811='Категорія витрат'!$B$8,'Категорія витрат'!$A$8,IF(I811='Категорія витрат'!$B$9,'Категорія витрат'!$A$9,IF(I811='Категорія витрат'!$B$10,'Категорія витрат'!$A$10,IF(I811='Категорія витрат'!$B$11,'Категорія витрат'!$A$11,IF(I811='Категорія витрат'!$B$12,'Категорія витрат'!$A$12,IF(I811='Категорія витрат'!$B$13,'Категорія витрат'!$A$13,IF(I811='Категорія витрат'!$B$14,'Категорія витрат'!$A$14,IF(I811='Категорія витрат'!$B$15,'Категорія витрат'!$A$15,IF(I811='Категорія витрат'!$B$16,'Категорія витрат'!$A$16,IF(I811='Категорія витрат'!$B$17,'Категорія витрат'!$A$17,IF(I811='Категорія витрат'!$B$18,'Категорія витрат'!$A$18,IF(I811='Категорія витрат'!$B$19,'Категорія витрат'!$A$19,IF(I811='Категорія витрат'!$B$20,'Категорія витрат'!$A$20,IF(I811='Категорія витрат'!$B$21,'Категорія витрат'!$A$21,IF(I811='Категорія витрат'!$B$22,'Категорія витрат'!$A$22,IF(I811='Категорія витрат'!$B$23,'Категорія витрат'!$A$23,IF(I811='Категорія витрат'!$B$24,'Категорія витрат'!$A$24,IF(I811='Категорія витрат'!$B$25,'Категорія витрат'!$A$25,IF(I811='Категорія витрат'!$B$26,'Категорія витрат'!$A$26,IF(I811='Категорія витрат'!$B$27,'Категорія витрат'!$A$27,IF(I811='Категорія витрат'!$B$28,'Категорія витрат'!$A$28,IF(I811='Категорія витрат'!$B$29,'Категорія витрат'!$A$29,IF(I811='Категорія витрат'!$B$30,'Категорія витрат'!$A$30,"")))))))))))))))))))))))))))))</f>
        <v/>
      </c>
      <c r="I811" s="172"/>
      <c r="J811" s="171"/>
      <c r="K811" s="174"/>
      <c r="L811" s="86">
        <f t="shared" si="447"/>
        <v>0</v>
      </c>
      <c r="M811" s="174"/>
      <c r="N811" s="176"/>
      <c r="O811" s="396">
        <f t="shared" si="422"/>
        <v>0</v>
      </c>
      <c r="P811" s="157">
        <f>IF(J811='Категорія витрат'!$F$2,ROUND('Додаток 3._Бюджет детальний ПР'!O811*0.3676,2),IF(J811='Категорія витрат'!$F$3,ROUND('Додаток 3._Бюджет детальний ПР'!O811*0.347,2),IF(J811='Категорія витрат'!$F$4,ROUND('Додаток 3._Бюджет детальний ПР'!O811*0.347,2),IF(J811='Категорія витрат'!$F$7,ROUND('Додаток 3._Бюджет детальний ПР'!O811*0.0841,2),0))))</f>
        <v>0</v>
      </c>
      <c r="Q811" s="151">
        <f t="shared" si="420"/>
        <v>0</v>
      </c>
      <c r="R811" s="179"/>
      <c r="S811" s="179"/>
      <c r="T811" s="179"/>
      <c r="U811" s="179"/>
      <c r="V811" s="179"/>
      <c r="W811" s="179"/>
      <c r="X811" s="179"/>
      <c r="Y811" s="179"/>
      <c r="Z811" s="179"/>
      <c r="AA811" s="179"/>
      <c r="AB811" s="179"/>
      <c r="AC811" s="179"/>
      <c r="AD811" s="48">
        <f t="shared" si="423"/>
        <v>0</v>
      </c>
      <c r="AE811" s="48">
        <f t="shared" si="424"/>
        <v>0</v>
      </c>
      <c r="AF811" s="48">
        <f t="shared" si="425"/>
        <v>0</v>
      </c>
      <c r="AG811" s="48">
        <f t="shared" si="426"/>
        <v>0</v>
      </c>
      <c r="AH811" s="48">
        <f t="shared" si="427"/>
        <v>0</v>
      </c>
      <c r="AI811" s="48">
        <f t="shared" si="428"/>
        <v>0</v>
      </c>
      <c r="AJ811" s="48">
        <f t="shared" si="429"/>
        <v>0</v>
      </c>
      <c r="AK811" s="48">
        <f t="shared" si="430"/>
        <v>0</v>
      </c>
      <c r="AL811" s="179"/>
      <c r="AM811" s="179"/>
      <c r="AN811" s="76"/>
      <c r="AO811" s="174"/>
      <c r="AP811" s="405">
        <f t="shared" si="448"/>
        <v>0</v>
      </c>
      <c r="AQ811" s="174"/>
      <c r="AR811" s="176"/>
      <c r="AS811" s="169"/>
      <c r="AT811" s="157">
        <f>IF(J811='Категорія витрат'!$F$2,ROUND('Додаток 3._Бюджет детальний ПР'!AS811*0.3676,2),IF(J811='Категорія витрат'!$F$3,ROUND('Додаток 3._Бюджет детальний ПР'!AS811*0.347,2),IF(J811='Категорія витрат'!$F$4,ROUND('Додаток 3._Бюджет детальний ПР'!AS811*0.347,2),IF(J811='Категорія витрат'!$F$7,ROUND('Додаток 3._Бюджет детальний ПР'!AS811*0.0841,2),0))))</f>
        <v>0</v>
      </c>
      <c r="AU811" s="151">
        <f t="shared" si="421"/>
        <v>0</v>
      </c>
      <c r="AV811" s="179"/>
      <c r="AW811" s="179"/>
      <c r="AX811" s="179"/>
      <c r="AY811" s="179"/>
      <c r="AZ811" s="179"/>
      <c r="BA811" s="179"/>
      <c r="BB811" s="179"/>
      <c r="BC811" s="179"/>
      <c r="BD811" s="179"/>
      <c r="BE811" s="179"/>
      <c r="BF811" s="179"/>
      <c r="BG811" s="179"/>
      <c r="BH811" s="48">
        <f t="shared" si="431"/>
        <v>0</v>
      </c>
      <c r="BI811" s="48">
        <f t="shared" si="432"/>
        <v>0</v>
      </c>
      <c r="BJ811" s="48">
        <f t="shared" si="433"/>
        <v>0</v>
      </c>
      <c r="BK811" s="48">
        <f t="shared" si="434"/>
        <v>0</v>
      </c>
      <c r="BL811" s="48">
        <f t="shared" si="435"/>
        <v>0</v>
      </c>
      <c r="BM811" s="48">
        <f t="shared" si="436"/>
        <v>0</v>
      </c>
      <c r="BN811" s="48">
        <f t="shared" si="437"/>
        <v>0</v>
      </c>
      <c r="BO811" s="48">
        <f t="shared" si="438"/>
        <v>0</v>
      </c>
      <c r="BP811" s="179"/>
      <c r="BQ811" s="179"/>
      <c r="BR811" s="189"/>
      <c r="BS811" s="174"/>
      <c r="BT811" s="86">
        <f t="shared" si="449"/>
        <v>0</v>
      </c>
      <c r="BU811" s="174"/>
      <c r="BV811" s="176"/>
      <c r="BW811" s="169"/>
      <c r="BX811" s="157">
        <f>IF(J811='Категорія витрат'!$F$2,ROUND('Додаток 3._Бюджет детальний ПР'!BW811*0.3676,2),IF(J811='Категорія витрат'!$F$3,ROUND('Додаток 3._Бюджет детальний ПР'!BW811*0.347,2),IF(J811='Категорія витрат'!$F$4,ROUND('Додаток 3._Бюджет детальний ПР'!BW811*0.347,2),IF(J811='Категорія витрат'!$F$7,ROUND('Додаток 3._Бюджет детальний ПР'!BW811*0.0841,2),0))))</f>
        <v>0</v>
      </c>
      <c r="BY811" s="151">
        <f t="shared" si="450"/>
        <v>0</v>
      </c>
      <c r="BZ811" s="179"/>
      <c r="CA811" s="179"/>
      <c r="CB811" s="179"/>
      <c r="CC811" s="179"/>
      <c r="CD811" s="179"/>
      <c r="CE811" s="179"/>
      <c r="CF811" s="179"/>
      <c r="CG811" s="179"/>
      <c r="CH811" s="179"/>
      <c r="CI811" s="179"/>
      <c r="CJ811" s="179"/>
      <c r="CK811" s="179"/>
      <c r="CL811" s="48">
        <f t="shared" si="439"/>
        <v>0</v>
      </c>
      <c r="CM811" s="48">
        <f t="shared" si="440"/>
        <v>0</v>
      </c>
      <c r="CN811" s="48">
        <f t="shared" si="441"/>
        <v>0</v>
      </c>
      <c r="CO811" s="48">
        <f t="shared" si="442"/>
        <v>0</v>
      </c>
      <c r="CP811" s="48">
        <f t="shared" si="443"/>
        <v>0</v>
      </c>
      <c r="CQ811" s="48">
        <f t="shared" si="444"/>
        <v>0</v>
      </c>
      <c r="CR811" s="48">
        <f t="shared" si="445"/>
        <v>0</v>
      </c>
      <c r="CS811" s="48">
        <f t="shared" si="446"/>
        <v>0</v>
      </c>
      <c r="CT811" s="179"/>
      <c r="CU811" s="179"/>
    </row>
    <row r="812" spans="1:99" ht="20.100000000000001" customHeight="1" x14ac:dyDescent="0.25">
      <c r="A812" s="57">
        <v>807</v>
      </c>
      <c r="B812" s="398" t="str">
        <f>IF(D812='Напрямки конкурса'!$L$2,'Напрямки конкурса'!$B$2,IF(D812='Напрямки конкурса'!$L$3,'Напрямки конкурса'!$B$3,IF(D812='Напрямки конкурса'!$L$4,'Напрямки конкурса'!$B$4,IF(D812='Напрямки конкурса'!$L$5,'Напрямки конкурса'!$B$5,IF(D812='Напрямки конкурса'!$L$6,'Напрямки конкурса'!$B$6,IF(D812='Напрямки конкурса'!$L$7,'Напрямки конкурса'!$B$7,IF(D812='Напрямки конкурса'!$L$8,'Напрямки конкурса'!$B$8,IF(D812='Напрямки конкурса'!$L$9,'Напрямки конкурса'!$B$9,IF(D812='Напрямки конкурса'!$L$10,'Напрямки конкурса'!$B$10,IF(D812='Напрямки конкурса'!$L$11,'Напрямки конкурса'!$B$11,IF(D812='Напрямки конкурса'!$L$12,'Напрямки конкурса'!$B$12,IF(D812='Напрямки конкурса'!$L$13,'Напрямки конкурса'!$B$13,IF(D812='Напрямки конкурса'!$L$14,'Напрямки конкурса'!$B$14,IF(D812='Напрямки конкурса'!$L$15,'Напрямки конкурса'!$B$15,IF(D812='Напрямки конкурса'!$L$16,'Напрямки конкурса'!$B$16,IF(D812='Напрямки конкурса'!$L$17,'Напрямки конкурса'!$B$17,IF(D812='Напрямки конкурса'!$L$18,'Напрямки конкурса'!$B$18,IF(D812='Напрямки конкурса'!$L$19,'Напрямки конкурса'!$B$19,IF(D812='Напрямки конкурса'!$L$20,'Напрямки конкурса'!$B$20,IF(D812='Напрямки конкурса'!$L$21,'Напрямки конкурса'!$B$21,IF(D812='Напрямки конкурса'!$L$22,'Напрямки конкурса'!$B$22,IF(D812='Напрямки конкурса'!$L$23,'Напрямки конкурса'!$B$23,IF(D812='Напрямки конкурса'!$L$24,'Напрямки конкурса'!$B$24,IF(D812='Напрямки конкурса'!$L$25,'Напрямки конкурса'!$B$25,IF(D812='Напрямки конкурса'!$L$26,'Напрямки конкурса'!$B$26,IF(D812='Напрямки конкурса'!$L$27,'Напрямки конкурса'!$B$27,IF(D812='Напрямки конкурса'!$L$28,'Напрямки конкурса'!$B$28,"")))))))))))))))))))))))))))</f>
        <v/>
      </c>
      <c r="C812" s="58" t="str">
        <f>IF(D812='Напрямки конкурса'!$L$2,'Напрямки конкурса'!$K$2,IF(D812='Напрямки конкурса'!$L$3,'Напрямки конкурса'!$K$3,IF(D812='Напрямки конкурса'!$L$4,'Напрямки конкурса'!$K$4,IF(D812='Напрямки конкурса'!$L$5,'Напрямки конкурса'!$K$5,IF(D812='Напрямки конкурса'!$L$6,'Напрямки конкурса'!$K$6,IF(D812='Напрямки конкурса'!$L$7,'Напрямки конкурса'!$K$7,IF(D812='Напрямки конкурса'!$L$8,'Напрямки конкурса'!$K$8,IF(D812='Напрямки конкурса'!$L$9,'Напрямки конкурса'!$K$9,IF(D812='Напрямки конкурса'!$L$10,'Напрямки конкурса'!$K$10,IF(D812='Напрямки конкурса'!$L$11,'Напрямки конкурса'!$K$11,IF(D812='Напрямки конкурса'!$L$12,'Напрямки конкурса'!$K$12,IF(D812='Напрямки конкурса'!$L$13,'Напрямки конкурса'!$K$13,IF(D812='Напрямки конкурса'!$L$14,'Напрямки конкурса'!$K$14,IF(D812='Напрямки конкурса'!$L$15,'Напрямки конкурса'!$K$15,IF(D812='Напрямки конкурса'!$L$16,'Напрямки конкурса'!$K$16,IF(D812='Напрямки конкурса'!$L$17,'Напрямки конкурса'!$K$17,IF(D812='Напрямки конкурса'!$L$18,'Напрямки конкурса'!$K$18,IF(D812='Напрямки конкурса'!$L$19,'Напрямки конкурса'!$K$19,IF(D812='Напрямки конкурса'!$L$20,'Напрямки конкурса'!$K$20,IF(D812='Напрямки конкурса'!$L$21,'Напрямки конкурса'!$K$21,IF(D812='Напрямки конкурса'!$L$22,'Напрямки конкурса'!$K$22,IF(D812='Напрямки конкурса'!$L$23,'Напрямки конкурса'!$K$23,IF(D812='Напрямки конкурса'!$L$24,'Напрямки конкурса'!$K$24,IF(D812='Напрямки конкурса'!$L$25,'Напрямки конкурса'!$K$25,IF(D812='Напрямки конкурса'!$L$26,'Напрямки конкурса'!$K$26,IF(D812='Напрямки конкурса'!$L$27,'Напрямки конкурса'!$K$27,IF(D812='Напрямки конкурса'!$L$28,'Напрямки конкурса'!$K$28,"")))))))))))))))))))))))))))</f>
        <v/>
      </c>
      <c r="D812" s="554"/>
      <c r="E812" s="169"/>
      <c r="F812" s="169"/>
      <c r="G812" s="169"/>
      <c r="H812" s="148" t="str">
        <f>IF(I812='Категорія витрат'!$B$2,'Категорія витрат'!$A$2,IF(I812='Категорія витрат'!$B$3,'Категорія витрат'!$A$3,IF(I812='Категорія витрат'!$B$4,'Категорія витрат'!$A$4,IF(I812='Категорія витрат'!$B$5,'Категорія витрат'!$A$5,IF(I812='Категорія витрат'!$B$6,'Категорія витрат'!$A$6,IF(I812='Категорія витрат'!$B$7,'Категорія витрат'!$A$7,IF(I812='Категорія витрат'!$B$8,'Категорія витрат'!$A$8,IF(I812='Категорія витрат'!$B$9,'Категорія витрат'!$A$9,IF(I812='Категорія витрат'!$B$10,'Категорія витрат'!$A$10,IF(I812='Категорія витрат'!$B$11,'Категорія витрат'!$A$11,IF(I812='Категорія витрат'!$B$12,'Категорія витрат'!$A$12,IF(I812='Категорія витрат'!$B$13,'Категорія витрат'!$A$13,IF(I812='Категорія витрат'!$B$14,'Категорія витрат'!$A$14,IF(I812='Категорія витрат'!$B$15,'Категорія витрат'!$A$15,IF(I812='Категорія витрат'!$B$16,'Категорія витрат'!$A$16,IF(I812='Категорія витрат'!$B$17,'Категорія витрат'!$A$17,IF(I812='Категорія витрат'!$B$18,'Категорія витрат'!$A$18,IF(I812='Категорія витрат'!$B$19,'Категорія витрат'!$A$19,IF(I812='Категорія витрат'!$B$20,'Категорія витрат'!$A$20,IF(I812='Категорія витрат'!$B$21,'Категорія витрат'!$A$21,IF(I812='Категорія витрат'!$B$22,'Категорія витрат'!$A$22,IF(I812='Категорія витрат'!$B$23,'Категорія витрат'!$A$23,IF(I812='Категорія витрат'!$B$24,'Категорія витрат'!$A$24,IF(I812='Категорія витрат'!$B$25,'Категорія витрат'!$A$25,IF(I812='Категорія витрат'!$B$26,'Категорія витрат'!$A$26,IF(I812='Категорія витрат'!$B$27,'Категорія витрат'!$A$27,IF(I812='Категорія витрат'!$B$28,'Категорія витрат'!$A$28,IF(I812='Категорія витрат'!$B$29,'Категорія витрат'!$A$29,IF(I812='Категорія витрат'!$B$30,'Категорія витрат'!$A$30,"")))))))))))))))))))))))))))))</f>
        <v/>
      </c>
      <c r="I812" s="172"/>
      <c r="J812" s="171"/>
      <c r="K812" s="174"/>
      <c r="L812" s="86">
        <f t="shared" si="447"/>
        <v>0</v>
      </c>
      <c r="M812" s="174"/>
      <c r="N812" s="176"/>
      <c r="O812" s="396">
        <f t="shared" si="422"/>
        <v>0</v>
      </c>
      <c r="P812" s="157">
        <f>IF(J812='Категорія витрат'!$F$2,ROUND('Додаток 3._Бюджет детальний ПР'!O812*0.3676,2),IF(J812='Категорія витрат'!$F$3,ROUND('Додаток 3._Бюджет детальний ПР'!O812*0.347,2),IF(J812='Категорія витрат'!$F$4,ROUND('Додаток 3._Бюджет детальний ПР'!O812*0.347,2),IF(J812='Категорія витрат'!$F$7,ROUND('Додаток 3._Бюджет детальний ПР'!O812*0.0841,2),0))))</f>
        <v>0</v>
      </c>
      <c r="Q812" s="151">
        <f t="shared" si="420"/>
        <v>0</v>
      </c>
      <c r="R812" s="179"/>
      <c r="S812" s="179"/>
      <c r="T812" s="179"/>
      <c r="U812" s="179"/>
      <c r="V812" s="179"/>
      <c r="W812" s="179"/>
      <c r="X812" s="179"/>
      <c r="Y812" s="179"/>
      <c r="Z812" s="179"/>
      <c r="AA812" s="179"/>
      <c r="AB812" s="179"/>
      <c r="AC812" s="179"/>
      <c r="AD812" s="48">
        <f t="shared" si="423"/>
        <v>0</v>
      </c>
      <c r="AE812" s="48">
        <f t="shared" si="424"/>
        <v>0</v>
      </c>
      <c r="AF812" s="48">
        <f t="shared" si="425"/>
        <v>0</v>
      </c>
      <c r="AG812" s="48">
        <f t="shared" si="426"/>
        <v>0</v>
      </c>
      <c r="AH812" s="48">
        <f t="shared" si="427"/>
        <v>0</v>
      </c>
      <c r="AI812" s="48">
        <f t="shared" si="428"/>
        <v>0</v>
      </c>
      <c r="AJ812" s="48">
        <f t="shared" si="429"/>
        <v>0</v>
      </c>
      <c r="AK812" s="48">
        <f t="shared" si="430"/>
        <v>0</v>
      </c>
      <c r="AL812" s="179"/>
      <c r="AM812" s="179"/>
      <c r="AN812" s="76"/>
      <c r="AO812" s="174"/>
      <c r="AP812" s="405">
        <f t="shared" si="448"/>
        <v>0</v>
      </c>
      <c r="AQ812" s="174"/>
      <c r="AR812" s="176"/>
      <c r="AS812" s="169"/>
      <c r="AT812" s="157">
        <f>IF(J812='Категорія витрат'!$F$2,ROUND('Додаток 3._Бюджет детальний ПР'!AS812*0.3676,2),IF(J812='Категорія витрат'!$F$3,ROUND('Додаток 3._Бюджет детальний ПР'!AS812*0.347,2),IF(J812='Категорія витрат'!$F$4,ROUND('Додаток 3._Бюджет детальний ПР'!AS812*0.347,2),IF(J812='Категорія витрат'!$F$7,ROUND('Додаток 3._Бюджет детальний ПР'!AS812*0.0841,2),0))))</f>
        <v>0</v>
      </c>
      <c r="AU812" s="151">
        <f t="shared" si="421"/>
        <v>0</v>
      </c>
      <c r="AV812" s="179"/>
      <c r="AW812" s="179"/>
      <c r="AX812" s="179"/>
      <c r="AY812" s="179"/>
      <c r="AZ812" s="179"/>
      <c r="BA812" s="179"/>
      <c r="BB812" s="179"/>
      <c r="BC812" s="179"/>
      <c r="BD812" s="179"/>
      <c r="BE812" s="179"/>
      <c r="BF812" s="179"/>
      <c r="BG812" s="179"/>
      <c r="BH812" s="48">
        <f t="shared" si="431"/>
        <v>0</v>
      </c>
      <c r="BI812" s="48">
        <f t="shared" si="432"/>
        <v>0</v>
      </c>
      <c r="BJ812" s="48">
        <f t="shared" si="433"/>
        <v>0</v>
      </c>
      <c r="BK812" s="48">
        <f t="shared" si="434"/>
        <v>0</v>
      </c>
      <c r="BL812" s="48">
        <f t="shared" si="435"/>
        <v>0</v>
      </c>
      <c r="BM812" s="48">
        <f t="shared" si="436"/>
        <v>0</v>
      </c>
      <c r="BN812" s="48">
        <f t="shared" si="437"/>
        <v>0</v>
      </c>
      <c r="BO812" s="48">
        <f t="shared" si="438"/>
        <v>0</v>
      </c>
      <c r="BP812" s="179"/>
      <c r="BQ812" s="179"/>
      <c r="BR812" s="189"/>
      <c r="BS812" s="174"/>
      <c r="BT812" s="86">
        <f t="shared" si="449"/>
        <v>0</v>
      </c>
      <c r="BU812" s="174"/>
      <c r="BV812" s="176"/>
      <c r="BW812" s="169"/>
      <c r="BX812" s="157">
        <f>IF(J812='Категорія витрат'!$F$2,ROUND('Додаток 3._Бюджет детальний ПР'!BW812*0.3676,2),IF(J812='Категорія витрат'!$F$3,ROUND('Додаток 3._Бюджет детальний ПР'!BW812*0.347,2),IF(J812='Категорія витрат'!$F$4,ROUND('Додаток 3._Бюджет детальний ПР'!BW812*0.347,2),IF(J812='Категорія витрат'!$F$7,ROUND('Додаток 3._Бюджет детальний ПР'!BW812*0.0841,2),0))))</f>
        <v>0</v>
      </c>
      <c r="BY812" s="151">
        <f t="shared" si="450"/>
        <v>0</v>
      </c>
      <c r="BZ812" s="179"/>
      <c r="CA812" s="179"/>
      <c r="CB812" s="179"/>
      <c r="CC812" s="179"/>
      <c r="CD812" s="179"/>
      <c r="CE812" s="179"/>
      <c r="CF812" s="179"/>
      <c r="CG812" s="179"/>
      <c r="CH812" s="179"/>
      <c r="CI812" s="179"/>
      <c r="CJ812" s="179"/>
      <c r="CK812" s="179"/>
      <c r="CL812" s="48">
        <f t="shared" si="439"/>
        <v>0</v>
      </c>
      <c r="CM812" s="48">
        <f t="shared" si="440"/>
        <v>0</v>
      </c>
      <c r="CN812" s="48">
        <f t="shared" si="441"/>
        <v>0</v>
      </c>
      <c r="CO812" s="48">
        <f t="shared" si="442"/>
        <v>0</v>
      </c>
      <c r="CP812" s="48">
        <f t="shared" si="443"/>
        <v>0</v>
      </c>
      <c r="CQ812" s="48">
        <f t="shared" si="444"/>
        <v>0</v>
      </c>
      <c r="CR812" s="48">
        <f t="shared" si="445"/>
        <v>0</v>
      </c>
      <c r="CS812" s="48">
        <f t="shared" si="446"/>
        <v>0</v>
      </c>
      <c r="CT812" s="179"/>
      <c r="CU812" s="179"/>
    </row>
    <row r="813" spans="1:99" ht="20.100000000000001" customHeight="1" x14ac:dyDescent="0.25">
      <c r="A813" s="57">
        <v>808</v>
      </c>
      <c r="B813" s="398" t="str">
        <f>IF(D813='Напрямки конкурса'!$L$2,'Напрямки конкурса'!$B$2,IF(D813='Напрямки конкурса'!$L$3,'Напрямки конкурса'!$B$3,IF(D813='Напрямки конкурса'!$L$4,'Напрямки конкурса'!$B$4,IF(D813='Напрямки конкурса'!$L$5,'Напрямки конкурса'!$B$5,IF(D813='Напрямки конкурса'!$L$6,'Напрямки конкурса'!$B$6,IF(D813='Напрямки конкурса'!$L$7,'Напрямки конкурса'!$B$7,IF(D813='Напрямки конкурса'!$L$8,'Напрямки конкурса'!$B$8,IF(D813='Напрямки конкурса'!$L$9,'Напрямки конкурса'!$B$9,IF(D813='Напрямки конкурса'!$L$10,'Напрямки конкурса'!$B$10,IF(D813='Напрямки конкурса'!$L$11,'Напрямки конкурса'!$B$11,IF(D813='Напрямки конкурса'!$L$12,'Напрямки конкурса'!$B$12,IF(D813='Напрямки конкурса'!$L$13,'Напрямки конкурса'!$B$13,IF(D813='Напрямки конкурса'!$L$14,'Напрямки конкурса'!$B$14,IF(D813='Напрямки конкурса'!$L$15,'Напрямки конкурса'!$B$15,IF(D813='Напрямки конкурса'!$L$16,'Напрямки конкурса'!$B$16,IF(D813='Напрямки конкурса'!$L$17,'Напрямки конкурса'!$B$17,IF(D813='Напрямки конкурса'!$L$18,'Напрямки конкурса'!$B$18,IF(D813='Напрямки конкурса'!$L$19,'Напрямки конкурса'!$B$19,IF(D813='Напрямки конкурса'!$L$20,'Напрямки конкурса'!$B$20,IF(D813='Напрямки конкурса'!$L$21,'Напрямки конкурса'!$B$21,IF(D813='Напрямки конкурса'!$L$22,'Напрямки конкурса'!$B$22,IF(D813='Напрямки конкурса'!$L$23,'Напрямки конкурса'!$B$23,IF(D813='Напрямки конкурса'!$L$24,'Напрямки конкурса'!$B$24,IF(D813='Напрямки конкурса'!$L$25,'Напрямки конкурса'!$B$25,IF(D813='Напрямки конкурса'!$L$26,'Напрямки конкурса'!$B$26,IF(D813='Напрямки конкурса'!$L$27,'Напрямки конкурса'!$B$27,IF(D813='Напрямки конкурса'!$L$28,'Напрямки конкурса'!$B$28,"")))))))))))))))))))))))))))</f>
        <v/>
      </c>
      <c r="C813" s="58" t="str">
        <f>IF(D813='Напрямки конкурса'!$L$2,'Напрямки конкурса'!$K$2,IF(D813='Напрямки конкурса'!$L$3,'Напрямки конкурса'!$K$3,IF(D813='Напрямки конкурса'!$L$4,'Напрямки конкурса'!$K$4,IF(D813='Напрямки конкурса'!$L$5,'Напрямки конкурса'!$K$5,IF(D813='Напрямки конкурса'!$L$6,'Напрямки конкурса'!$K$6,IF(D813='Напрямки конкурса'!$L$7,'Напрямки конкурса'!$K$7,IF(D813='Напрямки конкурса'!$L$8,'Напрямки конкурса'!$K$8,IF(D813='Напрямки конкурса'!$L$9,'Напрямки конкурса'!$K$9,IF(D813='Напрямки конкурса'!$L$10,'Напрямки конкурса'!$K$10,IF(D813='Напрямки конкурса'!$L$11,'Напрямки конкурса'!$K$11,IF(D813='Напрямки конкурса'!$L$12,'Напрямки конкурса'!$K$12,IF(D813='Напрямки конкурса'!$L$13,'Напрямки конкурса'!$K$13,IF(D813='Напрямки конкурса'!$L$14,'Напрямки конкурса'!$K$14,IF(D813='Напрямки конкурса'!$L$15,'Напрямки конкурса'!$K$15,IF(D813='Напрямки конкурса'!$L$16,'Напрямки конкурса'!$K$16,IF(D813='Напрямки конкурса'!$L$17,'Напрямки конкурса'!$K$17,IF(D813='Напрямки конкурса'!$L$18,'Напрямки конкурса'!$K$18,IF(D813='Напрямки конкурса'!$L$19,'Напрямки конкурса'!$K$19,IF(D813='Напрямки конкурса'!$L$20,'Напрямки конкурса'!$K$20,IF(D813='Напрямки конкурса'!$L$21,'Напрямки конкурса'!$K$21,IF(D813='Напрямки конкурса'!$L$22,'Напрямки конкурса'!$K$22,IF(D813='Напрямки конкурса'!$L$23,'Напрямки конкурса'!$K$23,IF(D813='Напрямки конкурса'!$L$24,'Напрямки конкурса'!$K$24,IF(D813='Напрямки конкурса'!$L$25,'Напрямки конкурса'!$K$25,IF(D813='Напрямки конкурса'!$L$26,'Напрямки конкурса'!$K$26,IF(D813='Напрямки конкурса'!$L$27,'Напрямки конкурса'!$K$27,IF(D813='Напрямки конкурса'!$L$28,'Напрямки конкурса'!$K$28,"")))))))))))))))))))))))))))</f>
        <v/>
      </c>
      <c r="D813" s="554"/>
      <c r="E813" s="169"/>
      <c r="F813" s="169"/>
      <c r="G813" s="169"/>
      <c r="H813" s="148" t="str">
        <f>IF(I813='Категорія витрат'!$B$2,'Категорія витрат'!$A$2,IF(I813='Категорія витрат'!$B$3,'Категорія витрат'!$A$3,IF(I813='Категорія витрат'!$B$4,'Категорія витрат'!$A$4,IF(I813='Категорія витрат'!$B$5,'Категорія витрат'!$A$5,IF(I813='Категорія витрат'!$B$6,'Категорія витрат'!$A$6,IF(I813='Категорія витрат'!$B$7,'Категорія витрат'!$A$7,IF(I813='Категорія витрат'!$B$8,'Категорія витрат'!$A$8,IF(I813='Категорія витрат'!$B$9,'Категорія витрат'!$A$9,IF(I813='Категорія витрат'!$B$10,'Категорія витрат'!$A$10,IF(I813='Категорія витрат'!$B$11,'Категорія витрат'!$A$11,IF(I813='Категорія витрат'!$B$12,'Категорія витрат'!$A$12,IF(I813='Категорія витрат'!$B$13,'Категорія витрат'!$A$13,IF(I813='Категорія витрат'!$B$14,'Категорія витрат'!$A$14,IF(I813='Категорія витрат'!$B$15,'Категорія витрат'!$A$15,IF(I813='Категорія витрат'!$B$16,'Категорія витрат'!$A$16,IF(I813='Категорія витрат'!$B$17,'Категорія витрат'!$A$17,IF(I813='Категорія витрат'!$B$18,'Категорія витрат'!$A$18,IF(I813='Категорія витрат'!$B$19,'Категорія витрат'!$A$19,IF(I813='Категорія витрат'!$B$20,'Категорія витрат'!$A$20,IF(I813='Категорія витрат'!$B$21,'Категорія витрат'!$A$21,IF(I813='Категорія витрат'!$B$22,'Категорія витрат'!$A$22,IF(I813='Категорія витрат'!$B$23,'Категорія витрат'!$A$23,IF(I813='Категорія витрат'!$B$24,'Категорія витрат'!$A$24,IF(I813='Категорія витрат'!$B$25,'Категорія витрат'!$A$25,IF(I813='Категорія витрат'!$B$26,'Категорія витрат'!$A$26,IF(I813='Категорія витрат'!$B$27,'Категорія витрат'!$A$27,IF(I813='Категорія витрат'!$B$28,'Категорія витрат'!$A$28,IF(I813='Категорія витрат'!$B$29,'Категорія витрат'!$A$29,IF(I813='Категорія витрат'!$B$30,'Категорія витрат'!$A$30,"")))))))))))))))))))))))))))))</f>
        <v/>
      </c>
      <c r="I813" s="172"/>
      <c r="J813" s="171"/>
      <c r="K813" s="174"/>
      <c r="L813" s="86">
        <f t="shared" si="447"/>
        <v>0</v>
      </c>
      <c r="M813" s="174"/>
      <c r="N813" s="176"/>
      <c r="O813" s="396">
        <f t="shared" si="422"/>
        <v>0</v>
      </c>
      <c r="P813" s="157">
        <f>IF(J813='Категорія витрат'!$F$2,ROUND('Додаток 3._Бюджет детальний ПР'!O813*0.3676,2),IF(J813='Категорія витрат'!$F$3,ROUND('Додаток 3._Бюджет детальний ПР'!O813*0.347,2),IF(J813='Категорія витрат'!$F$4,ROUND('Додаток 3._Бюджет детальний ПР'!O813*0.347,2),IF(J813='Категорія витрат'!$F$7,ROUND('Додаток 3._Бюджет детальний ПР'!O813*0.0841,2),0))))</f>
        <v>0</v>
      </c>
      <c r="Q813" s="151">
        <f t="shared" si="420"/>
        <v>0</v>
      </c>
      <c r="R813" s="179"/>
      <c r="S813" s="179"/>
      <c r="T813" s="179"/>
      <c r="U813" s="179"/>
      <c r="V813" s="179"/>
      <c r="W813" s="179"/>
      <c r="X813" s="179"/>
      <c r="Y813" s="179"/>
      <c r="Z813" s="179"/>
      <c r="AA813" s="179"/>
      <c r="AB813" s="179"/>
      <c r="AC813" s="179"/>
      <c r="AD813" s="48">
        <f t="shared" si="423"/>
        <v>0</v>
      </c>
      <c r="AE813" s="48">
        <f t="shared" si="424"/>
        <v>0</v>
      </c>
      <c r="AF813" s="48">
        <f t="shared" si="425"/>
        <v>0</v>
      </c>
      <c r="AG813" s="48">
        <f t="shared" si="426"/>
        <v>0</v>
      </c>
      <c r="AH813" s="48">
        <f t="shared" si="427"/>
        <v>0</v>
      </c>
      <c r="AI813" s="48">
        <f t="shared" si="428"/>
        <v>0</v>
      </c>
      <c r="AJ813" s="48">
        <f t="shared" si="429"/>
        <v>0</v>
      </c>
      <c r="AK813" s="48">
        <f t="shared" si="430"/>
        <v>0</v>
      </c>
      <c r="AL813" s="179"/>
      <c r="AM813" s="179"/>
      <c r="AN813" s="76"/>
      <c r="AO813" s="174"/>
      <c r="AP813" s="405">
        <f t="shared" si="448"/>
        <v>0</v>
      </c>
      <c r="AQ813" s="174"/>
      <c r="AR813" s="176"/>
      <c r="AS813" s="169"/>
      <c r="AT813" s="157">
        <f>IF(J813='Категорія витрат'!$F$2,ROUND('Додаток 3._Бюджет детальний ПР'!AS813*0.3676,2),IF(J813='Категорія витрат'!$F$3,ROUND('Додаток 3._Бюджет детальний ПР'!AS813*0.347,2),IF(J813='Категорія витрат'!$F$4,ROUND('Додаток 3._Бюджет детальний ПР'!AS813*0.347,2),IF(J813='Категорія витрат'!$F$7,ROUND('Додаток 3._Бюджет детальний ПР'!AS813*0.0841,2),0))))</f>
        <v>0</v>
      </c>
      <c r="AU813" s="151">
        <f t="shared" si="421"/>
        <v>0</v>
      </c>
      <c r="AV813" s="179"/>
      <c r="AW813" s="179"/>
      <c r="AX813" s="179"/>
      <c r="AY813" s="179"/>
      <c r="AZ813" s="179"/>
      <c r="BA813" s="179"/>
      <c r="BB813" s="179"/>
      <c r="BC813" s="179"/>
      <c r="BD813" s="179"/>
      <c r="BE813" s="179"/>
      <c r="BF813" s="179"/>
      <c r="BG813" s="179"/>
      <c r="BH813" s="48">
        <f t="shared" si="431"/>
        <v>0</v>
      </c>
      <c r="BI813" s="48">
        <f t="shared" si="432"/>
        <v>0</v>
      </c>
      <c r="BJ813" s="48">
        <f t="shared" si="433"/>
        <v>0</v>
      </c>
      <c r="BK813" s="48">
        <f t="shared" si="434"/>
        <v>0</v>
      </c>
      <c r="BL813" s="48">
        <f t="shared" si="435"/>
        <v>0</v>
      </c>
      <c r="BM813" s="48">
        <f t="shared" si="436"/>
        <v>0</v>
      </c>
      <c r="BN813" s="48">
        <f t="shared" si="437"/>
        <v>0</v>
      </c>
      <c r="BO813" s="48">
        <f t="shared" si="438"/>
        <v>0</v>
      </c>
      <c r="BP813" s="179"/>
      <c r="BQ813" s="179"/>
      <c r="BR813" s="189"/>
      <c r="BS813" s="174"/>
      <c r="BT813" s="86">
        <f t="shared" si="449"/>
        <v>0</v>
      </c>
      <c r="BU813" s="174"/>
      <c r="BV813" s="176"/>
      <c r="BW813" s="169"/>
      <c r="BX813" s="157">
        <f>IF(J813='Категорія витрат'!$F$2,ROUND('Додаток 3._Бюджет детальний ПР'!BW813*0.3676,2),IF(J813='Категорія витрат'!$F$3,ROUND('Додаток 3._Бюджет детальний ПР'!BW813*0.347,2),IF(J813='Категорія витрат'!$F$4,ROUND('Додаток 3._Бюджет детальний ПР'!BW813*0.347,2),IF(J813='Категорія витрат'!$F$7,ROUND('Додаток 3._Бюджет детальний ПР'!BW813*0.0841,2),0))))</f>
        <v>0</v>
      </c>
      <c r="BY813" s="151">
        <f t="shared" si="450"/>
        <v>0</v>
      </c>
      <c r="BZ813" s="179"/>
      <c r="CA813" s="179"/>
      <c r="CB813" s="179"/>
      <c r="CC813" s="179"/>
      <c r="CD813" s="179"/>
      <c r="CE813" s="179"/>
      <c r="CF813" s="179"/>
      <c r="CG813" s="179"/>
      <c r="CH813" s="179"/>
      <c r="CI813" s="179"/>
      <c r="CJ813" s="179"/>
      <c r="CK813" s="179"/>
      <c r="CL813" s="48">
        <f t="shared" si="439"/>
        <v>0</v>
      </c>
      <c r="CM813" s="48">
        <f t="shared" si="440"/>
        <v>0</v>
      </c>
      <c r="CN813" s="48">
        <f t="shared" si="441"/>
        <v>0</v>
      </c>
      <c r="CO813" s="48">
        <f t="shared" si="442"/>
        <v>0</v>
      </c>
      <c r="CP813" s="48">
        <f t="shared" si="443"/>
        <v>0</v>
      </c>
      <c r="CQ813" s="48">
        <f t="shared" si="444"/>
        <v>0</v>
      </c>
      <c r="CR813" s="48">
        <f t="shared" si="445"/>
        <v>0</v>
      </c>
      <c r="CS813" s="48">
        <f t="shared" si="446"/>
        <v>0</v>
      </c>
      <c r="CT813" s="179"/>
      <c r="CU813" s="179"/>
    </row>
    <row r="814" spans="1:99" ht="20.100000000000001" customHeight="1" x14ac:dyDescent="0.25">
      <c r="A814" s="57">
        <v>809</v>
      </c>
      <c r="B814" s="398" t="str">
        <f>IF(D814='Напрямки конкурса'!$L$2,'Напрямки конкурса'!$B$2,IF(D814='Напрямки конкурса'!$L$3,'Напрямки конкурса'!$B$3,IF(D814='Напрямки конкурса'!$L$4,'Напрямки конкурса'!$B$4,IF(D814='Напрямки конкурса'!$L$5,'Напрямки конкурса'!$B$5,IF(D814='Напрямки конкурса'!$L$6,'Напрямки конкурса'!$B$6,IF(D814='Напрямки конкурса'!$L$7,'Напрямки конкурса'!$B$7,IF(D814='Напрямки конкурса'!$L$8,'Напрямки конкурса'!$B$8,IF(D814='Напрямки конкурса'!$L$9,'Напрямки конкурса'!$B$9,IF(D814='Напрямки конкурса'!$L$10,'Напрямки конкурса'!$B$10,IF(D814='Напрямки конкурса'!$L$11,'Напрямки конкурса'!$B$11,IF(D814='Напрямки конкурса'!$L$12,'Напрямки конкурса'!$B$12,IF(D814='Напрямки конкурса'!$L$13,'Напрямки конкурса'!$B$13,IF(D814='Напрямки конкурса'!$L$14,'Напрямки конкурса'!$B$14,IF(D814='Напрямки конкурса'!$L$15,'Напрямки конкурса'!$B$15,IF(D814='Напрямки конкурса'!$L$16,'Напрямки конкурса'!$B$16,IF(D814='Напрямки конкурса'!$L$17,'Напрямки конкурса'!$B$17,IF(D814='Напрямки конкурса'!$L$18,'Напрямки конкурса'!$B$18,IF(D814='Напрямки конкурса'!$L$19,'Напрямки конкурса'!$B$19,IF(D814='Напрямки конкурса'!$L$20,'Напрямки конкурса'!$B$20,IF(D814='Напрямки конкурса'!$L$21,'Напрямки конкурса'!$B$21,IF(D814='Напрямки конкурса'!$L$22,'Напрямки конкурса'!$B$22,IF(D814='Напрямки конкурса'!$L$23,'Напрямки конкурса'!$B$23,IF(D814='Напрямки конкурса'!$L$24,'Напрямки конкурса'!$B$24,IF(D814='Напрямки конкурса'!$L$25,'Напрямки конкурса'!$B$25,IF(D814='Напрямки конкурса'!$L$26,'Напрямки конкурса'!$B$26,IF(D814='Напрямки конкурса'!$L$27,'Напрямки конкурса'!$B$27,IF(D814='Напрямки конкурса'!$L$28,'Напрямки конкурса'!$B$28,"")))))))))))))))))))))))))))</f>
        <v/>
      </c>
      <c r="C814" s="58" t="str">
        <f>IF(D814='Напрямки конкурса'!$L$2,'Напрямки конкурса'!$K$2,IF(D814='Напрямки конкурса'!$L$3,'Напрямки конкурса'!$K$3,IF(D814='Напрямки конкурса'!$L$4,'Напрямки конкурса'!$K$4,IF(D814='Напрямки конкурса'!$L$5,'Напрямки конкурса'!$K$5,IF(D814='Напрямки конкурса'!$L$6,'Напрямки конкурса'!$K$6,IF(D814='Напрямки конкурса'!$L$7,'Напрямки конкурса'!$K$7,IF(D814='Напрямки конкурса'!$L$8,'Напрямки конкурса'!$K$8,IF(D814='Напрямки конкурса'!$L$9,'Напрямки конкурса'!$K$9,IF(D814='Напрямки конкурса'!$L$10,'Напрямки конкурса'!$K$10,IF(D814='Напрямки конкурса'!$L$11,'Напрямки конкурса'!$K$11,IF(D814='Напрямки конкурса'!$L$12,'Напрямки конкурса'!$K$12,IF(D814='Напрямки конкурса'!$L$13,'Напрямки конкурса'!$K$13,IF(D814='Напрямки конкурса'!$L$14,'Напрямки конкурса'!$K$14,IF(D814='Напрямки конкурса'!$L$15,'Напрямки конкурса'!$K$15,IF(D814='Напрямки конкурса'!$L$16,'Напрямки конкурса'!$K$16,IF(D814='Напрямки конкурса'!$L$17,'Напрямки конкурса'!$K$17,IF(D814='Напрямки конкурса'!$L$18,'Напрямки конкурса'!$K$18,IF(D814='Напрямки конкурса'!$L$19,'Напрямки конкурса'!$K$19,IF(D814='Напрямки конкурса'!$L$20,'Напрямки конкурса'!$K$20,IF(D814='Напрямки конкурса'!$L$21,'Напрямки конкурса'!$K$21,IF(D814='Напрямки конкурса'!$L$22,'Напрямки конкурса'!$K$22,IF(D814='Напрямки конкурса'!$L$23,'Напрямки конкурса'!$K$23,IF(D814='Напрямки конкурса'!$L$24,'Напрямки конкурса'!$K$24,IF(D814='Напрямки конкурса'!$L$25,'Напрямки конкурса'!$K$25,IF(D814='Напрямки конкурса'!$L$26,'Напрямки конкурса'!$K$26,IF(D814='Напрямки конкурса'!$L$27,'Напрямки конкурса'!$K$27,IF(D814='Напрямки конкурса'!$L$28,'Напрямки конкурса'!$K$28,"")))))))))))))))))))))))))))</f>
        <v/>
      </c>
      <c r="D814" s="554"/>
      <c r="E814" s="169"/>
      <c r="F814" s="169"/>
      <c r="G814" s="169"/>
      <c r="H814" s="148" t="str">
        <f>IF(I814='Категорія витрат'!$B$2,'Категорія витрат'!$A$2,IF(I814='Категорія витрат'!$B$3,'Категорія витрат'!$A$3,IF(I814='Категорія витрат'!$B$4,'Категорія витрат'!$A$4,IF(I814='Категорія витрат'!$B$5,'Категорія витрат'!$A$5,IF(I814='Категорія витрат'!$B$6,'Категорія витрат'!$A$6,IF(I814='Категорія витрат'!$B$7,'Категорія витрат'!$A$7,IF(I814='Категорія витрат'!$B$8,'Категорія витрат'!$A$8,IF(I814='Категорія витрат'!$B$9,'Категорія витрат'!$A$9,IF(I814='Категорія витрат'!$B$10,'Категорія витрат'!$A$10,IF(I814='Категорія витрат'!$B$11,'Категорія витрат'!$A$11,IF(I814='Категорія витрат'!$B$12,'Категорія витрат'!$A$12,IF(I814='Категорія витрат'!$B$13,'Категорія витрат'!$A$13,IF(I814='Категорія витрат'!$B$14,'Категорія витрат'!$A$14,IF(I814='Категорія витрат'!$B$15,'Категорія витрат'!$A$15,IF(I814='Категорія витрат'!$B$16,'Категорія витрат'!$A$16,IF(I814='Категорія витрат'!$B$17,'Категорія витрат'!$A$17,IF(I814='Категорія витрат'!$B$18,'Категорія витрат'!$A$18,IF(I814='Категорія витрат'!$B$19,'Категорія витрат'!$A$19,IF(I814='Категорія витрат'!$B$20,'Категорія витрат'!$A$20,IF(I814='Категорія витрат'!$B$21,'Категорія витрат'!$A$21,IF(I814='Категорія витрат'!$B$22,'Категорія витрат'!$A$22,IF(I814='Категорія витрат'!$B$23,'Категорія витрат'!$A$23,IF(I814='Категорія витрат'!$B$24,'Категорія витрат'!$A$24,IF(I814='Категорія витрат'!$B$25,'Категорія витрат'!$A$25,IF(I814='Категорія витрат'!$B$26,'Категорія витрат'!$A$26,IF(I814='Категорія витрат'!$B$27,'Категорія витрат'!$A$27,IF(I814='Категорія витрат'!$B$28,'Категорія витрат'!$A$28,IF(I814='Категорія витрат'!$B$29,'Категорія витрат'!$A$29,IF(I814='Категорія витрат'!$B$30,'Категорія витрат'!$A$30,"")))))))))))))))))))))))))))))</f>
        <v/>
      </c>
      <c r="I814" s="172"/>
      <c r="J814" s="171"/>
      <c r="K814" s="174"/>
      <c r="L814" s="86">
        <f t="shared" si="447"/>
        <v>0</v>
      </c>
      <c r="M814" s="174"/>
      <c r="N814" s="176"/>
      <c r="O814" s="396">
        <f t="shared" si="422"/>
        <v>0</v>
      </c>
      <c r="P814" s="157">
        <f>IF(J814='Категорія витрат'!$F$2,ROUND('Додаток 3._Бюджет детальний ПР'!O814*0.3676,2),IF(J814='Категорія витрат'!$F$3,ROUND('Додаток 3._Бюджет детальний ПР'!O814*0.347,2),IF(J814='Категорія витрат'!$F$4,ROUND('Додаток 3._Бюджет детальний ПР'!O814*0.347,2),IF(J814='Категорія витрат'!$F$7,ROUND('Додаток 3._Бюджет детальний ПР'!O814*0.0841,2),0))))</f>
        <v>0</v>
      </c>
      <c r="Q814" s="151">
        <f t="shared" ref="Q814:Q877" si="451">(O814+P814)*L814</f>
        <v>0</v>
      </c>
      <c r="R814" s="179"/>
      <c r="S814" s="179"/>
      <c r="T814" s="179"/>
      <c r="U814" s="179"/>
      <c r="V814" s="179"/>
      <c r="W814" s="179"/>
      <c r="X814" s="179"/>
      <c r="Y814" s="179"/>
      <c r="Z814" s="179"/>
      <c r="AA814" s="179"/>
      <c r="AB814" s="179"/>
      <c r="AC814" s="179"/>
      <c r="AD814" s="48">
        <f t="shared" si="423"/>
        <v>0</v>
      </c>
      <c r="AE814" s="48">
        <f t="shared" si="424"/>
        <v>0</v>
      </c>
      <c r="AF814" s="48">
        <f t="shared" si="425"/>
        <v>0</v>
      </c>
      <c r="AG814" s="48">
        <f t="shared" si="426"/>
        <v>0</v>
      </c>
      <c r="AH814" s="48">
        <f t="shared" si="427"/>
        <v>0</v>
      </c>
      <c r="AI814" s="48">
        <f t="shared" si="428"/>
        <v>0</v>
      </c>
      <c r="AJ814" s="48">
        <f t="shared" si="429"/>
        <v>0</v>
      </c>
      <c r="AK814" s="48">
        <f t="shared" si="430"/>
        <v>0</v>
      </c>
      <c r="AL814" s="179"/>
      <c r="AM814" s="179"/>
      <c r="AN814" s="76"/>
      <c r="AO814" s="174"/>
      <c r="AP814" s="405">
        <f t="shared" si="448"/>
        <v>0</v>
      </c>
      <c r="AQ814" s="174"/>
      <c r="AR814" s="176"/>
      <c r="AS814" s="169"/>
      <c r="AT814" s="157">
        <f>IF(J814='Категорія витрат'!$F$2,ROUND('Додаток 3._Бюджет детальний ПР'!AS814*0.3676,2),IF(J814='Категорія витрат'!$F$3,ROUND('Додаток 3._Бюджет детальний ПР'!AS814*0.347,2),IF(J814='Категорія витрат'!$F$4,ROUND('Додаток 3._Бюджет детальний ПР'!AS814*0.347,2),IF(J814='Категорія витрат'!$F$7,ROUND('Додаток 3._Бюджет детальний ПР'!AS814*0.0841,2),0))))</f>
        <v>0</v>
      </c>
      <c r="AU814" s="151">
        <f t="shared" si="421"/>
        <v>0</v>
      </c>
      <c r="AV814" s="179"/>
      <c r="AW814" s="179"/>
      <c r="AX814" s="179"/>
      <c r="AY814" s="179"/>
      <c r="AZ814" s="179"/>
      <c r="BA814" s="179"/>
      <c r="BB814" s="179"/>
      <c r="BC814" s="179"/>
      <c r="BD814" s="179"/>
      <c r="BE814" s="179"/>
      <c r="BF814" s="179"/>
      <c r="BG814" s="179"/>
      <c r="BH814" s="48">
        <f t="shared" si="431"/>
        <v>0</v>
      </c>
      <c r="BI814" s="48">
        <f t="shared" si="432"/>
        <v>0</v>
      </c>
      <c r="BJ814" s="48">
        <f t="shared" si="433"/>
        <v>0</v>
      </c>
      <c r="BK814" s="48">
        <f t="shared" si="434"/>
        <v>0</v>
      </c>
      <c r="BL814" s="48">
        <f t="shared" si="435"/>
        <v>0</v>
      </c>
      <c r="BM814" s="48">
        <f t="shared" si="436"/>
        <v>0</v>
      </c>
      <c r="BN814" s="48">
        <f t="shared" si="437"/>
        <v>0</v>
      </c>
      <c r="BO814" s="48">
        <f t="shared" si="438"/>
        <v>0</v>
      </c>
      <c r="BP814" s="179"/>
      <c r="BQ814" s="179"/>
      <c r="BR814" s="189"/>
      <c r="BS814" s="174"/>
      <c r="BT814" s="86">
        <f t="shared" si="449"/>
        <v>0</v>
      </c>
      <c r="BU814" s="174"/>
      <c r="BV814" s="176"/>
      <c r="BW814" s="169"/>
      <c r="BX814" s="157">
        <f>IF(J814='Категорія витрат'!$F$2,ROUND('Додаток 3._Бюджет детальний ПР'!BW814*0.3676,2),IF(J814='Категорія витрат'!$F$3,ROUND('Додаток 3._Бюджет детальний ПР'!BW814*0.347,2),IF(J814='Категорія витрат'!$F$4,ROUND('Додаток 3._Бюджет детальний ПР'!BW814*0.347,2),IF(J814='Категорія витрат'!$F$7,ROUND('Додаток 3._Бюджет детальний ПР'!BW814*0.0841,2),0))))</f>
        <v>0</v>
      </c>
      <c r="BY814" s="151">
        <f t="shared" si="450"/>
        <v>0</v>
      </c>
      <c r="BZ814" s="179"/>
      <c r="CA814" s="179"/>
      <c r="CB814" s="179"/>
      <c r="CC814" s="179"/>
      <c r="CD814" s="179"/>
      <c r="CE814" s="179"/>
      <c r="CF814" s="179"/>
      <c r="CG814" s="179"/>
      <c r="CH814" s="179"/>
      <c r="CI814" s="179"/>
      <c r="CJ814" s="179"/>
      <c r="CK814" s="179"/>
      <c r="CL814" s="48">
        <f t="shared" si="439"/>
        <v>0</v>
      </c>
      <c r="CM814" s="48">
        <f t="shared" si="440"/>
        <v>0</v>
      </c>
      <c r="CN814" s="48">
        <f t="shared" si="441"/>
        <v>0</v>
      </c>
      <c r="CO814" s="48">
        <f t="shared" si="442"/>
        <v>0</v>
      </c>
      <c r="CP814" s="48">
        <f t="shared" si="443"/>
        <v>0</v>
      </c>
      <c r="CQ814" s="48">
        <f t="shared" si="444"/>
        <v>0</v>
      </c>
      <c r="CR814" s="48">
        <f t="shared" si="445"/>
        <v>0</v>
      </c>
      <c r="CS814" s="48">
        <f t="shared" si="446"/>
        <v>0</v>
      </c>
      <c r="CT814" s="179"/>
      <c r="CU814" s="179"/>
    </row>
    <row r="815" spans="1:99" ht="20.100000000000001" customHeight="1" x14ac:dyDescent="0.25">
      <c r="A815" s="57">
        <v>810</v>
      </c>
      <c r="B815" s="398" t="str">
        <f>IF(D815='Напрямки конкурса'!$L$2,'Напрямки конкурса'!$B$2,IF(D815='Напрямки конкурса'!$L$3,'Напрямки конкурса'!$B$3,IF(D815='Напрямки конкурса'!$L$4,'Напрямки конкурса'!$B$4,IF(D815='Напрямки конкурса'!$L$5,'Напрямки конкурса'!$B$5,IF(D815='Напрямки конкурса'!$L$6,'Напрямки конкурса'!$B$6,IF(D815='Напрямки конкурса'!$L$7,'Напрямки конкурса'!$B$7,IF(D815='Напрямки конкурса'!$L$8,'Напрямки конкурса'!$B$8,IF(D815='Напрямки конкурса'!$L$9,'Напрямки конкурса'!$B$9,IF(D815='Напрямки конкурса'!$L$10,'Напрямки конкурса'!$B$10,IF(D815='Напрямки конкурса'!$L$11,'Напрямки конкурса'!$B$11,IF(D815='Напрямки конкурса'!$L$12,'Напрямки конкурса'!$B$12,IF(D815='Напрямки конкурса'!$L$13,'Напрямки конкурса'!$B$13,IF(D815='Напрямки конкурса'!$L$14,'Напрямки конкурса'!$B$14,IF(D815='Напрямки конкурса'!$L$15,'Напрямки конкурса'!$B$15,IF(D815='Напрямки конкурса'!$L$16,'Напрямки конкурса'!$B$16,IF(D815='Напрямки конкурса'!$L$17,'Напрямки конкурса'!$B$17,IF(D815='Напрямки конкурса'!$L$18,'Напрямки конкурса'!$B$18,IF(D815='Напрямки конкурса'!$L$19,'Напрямки конкурса'!$B$19,IF(D815='Напрямки конкурса'!$L$20,'Напрямки конкурса'!$B$20,IF(D815='Напрямки конкурса'!$L$21,'Напрямки конкурса'!$B$21,IF(D815='Напрямки конкурса'!$L$22,'Напрямки конкурса'!$B$22,IF(D815='Напрямки конкурса'!$L$23,'Напрямки конкурса'!$B$23,IF(D815='Напрямки конкурса'!$L$24,'Напрямки конкурса'!$B$24,IF(D815='Напрямки конкурса'!$L$25,'Напрямки конкурса'!$B$25,IF(D815='Напрямки конкурса'!$L$26,'Напрямки конкурса'!$B$26,IF(D815='Напрямки конкурса'!$L$27,'Напрямки конкурса'!$B$27,IF(D815='Напрямки конкурса'!$L$28,'Напрямки конкурса'!$B$28,"")))))))))))))))))))))))))))</f>
        <v/>
      </c>
      <c r="C815" s="58" t="str">
        <f>IF(D815='Напрямки конкурса'!$L$2,'Напрямки конкурса'!$K$2,IF(D815='Напрямки конкурса'!$L$3,'Напрямки конкурса'!$K$3,IF(D815='Напрямки конкурса'!$L$4,'Напрямки конкурса'!$K$4,IF(D815='Напрямки конкурса'!$L$5,'Напрямки конкурса'!$K$5,IF(D815='Напрямки конкурса'!$L$6,'Напрямки конкурса'!$K$6,IF(D815='Напрямки конкурса'!$L$7,'Напрямки конкурса'!$K$7,IF(D815='Напрямки конкурса'!$L$8,'Напрямки конкурса'!$K$8,IF(D815='Напрямки конкурса'!$L$9,'Напрямки конкурса'!$K$9,IF(D815='Напрямки конкурса'!$L$10,'Напрямки конкурса'!$K$10,IF(D815='Напрямки конкурса'!$L$11,'Напрямки конкурса'!$K$11,IF(D815='Напрямки конкурса'!$L$12,'Напрямки конкурса'!$K$12,IF(D815='Напрямки конкурса'!$L$13,'Напрямки конкурса'!$K$13,IF(D815='Напрямки конкурса'!$L$14,'Напрямки конкурса'!$K$14,IF(D815='Напрямки конкурса'!$L$15,'Напрямки конкурса'!$K$15,IF(D815='Напрямки конкурса'!$L$16,'Напрямки конкурса'!$K$16,IF(D815='Напрямки конкурса'!$L$17,'Напрямки конкурса'!$K$17,IF(D815='Напрямки конкурса'!$L$18,'Напрямки конкурса'!$K$18,IF(D815='Напрямки конкурса'!$L$19,'Напрямки конкурса'!$K$19,IF(D815='Напрямки конкурса'!$L$20,'Напрямки конкурса'!$K$20,IF(D815='Напрямки конкурса'!$L$21,'Напрямки конкурса'!$K$21,IF(D815='Напрямки конкурса'!$L$22,'Напрямки конкурса'!$K$22,IF(D815='Напрямки конкурса'!$L$23,'Напрямки конкурса'!$K$23,IF(D815='Напрямки конкурса'!$L$24,'Напрямки конкурса'!$K$24,IF(D815='Напрямки конкурса'!$L$25,'Напрямки конкурса'!$K$25,IF(D815='Напрямки конкурса'!$L$26,'Напрямки конкурса'!$K$26,IF(D815='Напрямки конкурса'!$L$27,'Напрямки конкурса'!$K$27,IF(D815='Напрямки конкурса'!$L$28,'Напрямки конкурса'!$K$28,"")))))))))))))))))))))))))))</f>
        <v/>
      </c>
      <c r="D815" s="554"/>
      <c r="E815" s="169"/>
      <c r="F815" s="169"/>
      <c r="G815" s="169"/>
      <c r="H815" s="148" t="str">
        <f>IF(I815='Категорія витрат'!$B$2,'Категорія витрат'!$A$2,IF(I815='Категорія витрат'!$B$3,'Категорія витрат'!$A$3,IF(I815='Категорія витрат'!$B$4,'Категорія витрат'!$A$4,IF(I815='Категорія витрат'!$B$5,'Категорія витрат'!$A$5,IF(I815='Категорія витрат'!$B$6,'Категорія витрат'!$A$6,IF(I815='Категорія витрат'!$B$7,'Категорія витрат'!$A$7,IF(I815='Категорія витрат'!$B$8,'Категорія витрат'!$A$8,IF(I815='Категорія витрат'!$B$9,'Категорія витрат'!$A$9,IF(I815='Категорія витрат'!$B$10,'Категорія витрат'!$A$10,IF(I815='Категорія витрат'!$B$11,'Категорія витрат'!$A$11,IF(I815='Категорія витрат'!$B$12,'Категорія витрат'!$A$12,IF(I815='Категорія витрат'!$B$13,'Категорія витрат'!$A$13,IF(I815='Категорія витрат'!$B$14,'Категорія витрат'!$A$14,IF(I815='Категорія витрат'!$B$15,'Категорія витрат'!$A$15,IF(I815='Категорія витрат'!$B$16,'Категорія витрат'!$A$16,IF(I815='Категорія витрат'!$B$17,'Категорія витрат'!$A$17,IF(I815='Категорія витрат'!$B$18,'Категорія витрат'!$A$18,IF(I815='Категорія витрат'!$B$19,'Категорія витрат'!$A$19,IF(I815='Категорія витрат'!$B$20,'Категорія витрат'!$A$20,IF(I815='Категорія витрат'!$B$21,'Категорія витрат'!$A$21,IF(I815='Категорія витрат'!$B$22,'Категорія витрат'!$A$22,IF(I815='Категорія витрат'!$B$23,'Категорія витрат'!$A$23,IF(I815='Категорія витрат'!$B$24,'Категорія витрат'!$A$24,IF(I815='Категорія витрат'!$B$25,'Категорія витрат'!$A$25,IF(I815='Категорія витрат'!$B$26,'Категорія витрат'!$A$26,IF(I815='Категорія витрат'!$B$27,'Категорія витрат'!$A$27,IF(I815='Категорія витрат'!$B$28,'Категорія витрат'!$A$28,IF(I815='Категорія витрат'!$B$29,'Категорія витрат'!$A$29,IF(I815='Категорія витрат'!$B$30,'Категорія витрат'!$A$30,"")))))))))))))))))))))))))))))</f>
        <v/>
      </c>
      <c r="I815" s="172"/>
      <c r="J815" s="171"/>
      <c r="K815" s="174"/>
      <c r="L815" s="86">
        <f t="shared" si="447"/>
        <v>0</v>
      </c>
      <c r="M815" s="174"/>
      <c r="N815" s="176"/>
      <c r="O815" s="396">
        <f t="shared" si="422"/>
        <v>0</v>
      </c>
      <c r="P815" s="157">
        <f>IF(J815='Категорія витрат'!$F$2,ROUND('Додаток 3._Бюджет детальний ПР'!O815*0.3676,2),IF(J815='Категорія витрат'!$F$3,ROUND('Додаток 3._Бюджет детальний ПР'!O815*0.347,2),IF(J815='Категорія витрат'!$F$4,ROUND('Додаток 3._Бюджет детальний ПР'!O815*0.347,2),IF(J815='Категорія витрат'!$F$7,ROUND('Додаток 3._Бюджет детальний ПР'!O815*0.0841,2),0))))</f>
        <v>0</v>
      </c>
      <c r="Q815" s="151">
        <f t="shared" si="451"/>
        <v>0</v>
      </c>
      <c r="R815" s="179"/>
      <c r="S815" s="179"/>
      <c r="T815" s="179"/>
      <c r="U815" s="179"/>
      <c r="V815" s="179"/>
      <c r="W815" s="179"/>
      <c r="X815" s="179"/>
      <c r="Y815" s="179"/>
      <c r="Z815" s="179"/>
      <c r="AA815" s="179"/>
      <c r="AB815" s="179"/>
      <c r="AC815" s="179"/>
      <c r="AD815" s="48">
        <f t="shared" si="423"/>
        <v>0</v>
      </c>
      <c r="AE815" s="48">
        <f t="shared" si="424"/>
        <v>0</v>
      </c>
      <c r="AF815" s="48">
        <f t="shared" si="425"/>
        <v>0</v>
      </c>
      <c r="AG815" s="48">
        <f t="shared" si="426"/>
        <v>0</v>
      </c>
      <c r="AH815" s="48">
        <f t="shared" si="427"/>
        <v>0</v>
      </c>
      <c r="AI815" s="48">
        <f t="shared" si="428"/>
        <v>0</v>
      </c>
      <c r="AJ815" s="48">
        <f t="shared" si="429"/>
        <v>0</v>
      </c>
      <c r="AK815" s="48">
        <f t="shared" si="430"/>
        <v>0</v>
      </c>
      <c r="AL815" s="179"/>
      <c r="AM815" s="179"/>
      <c r="AN815" s="76"/>
      <c r="AO815" s="174"/>
      <c r="AP815" s="405">
        <f t="shared" si="448"/>
        <v>0</v>
      </c>
      <c r="AQ815" s="174"/>
      <c r="AR815" s="176"/>
      <c r="AS815" s="169"/>
      <c r="AT815" s="157">
        <f>IF(J815='Категорія витрат'!$F$2,ROUND('Додаток 3._Бюджет детальний ПР'!AS815*0.3676,2),IF(J815='Категорія витрат'!$F$3,ROUND('Додаток 3._Бюджет детальний ПР'!AS815*0.347,2),IF(J815='Категорія витрат'!$F$4,ROUND('Додаток 3._Бюджет детальний ПР'!AS815*0.347,2),IF(J815='Категорія витрат'!$F$7,ROUND('Додаток 3._Бюджет детальний ПР'!AS815*0.0841,2),0))))</f>
        <v>0</v>
      </c>
      <c r="AU815" s="151">
        <f t="shared" si="421"/>
        <v>0</v>
      </c>
      <c r="AV815" s="179"/>
      <c r="AW815" s="179"/>
      <c r="AX815" s="179"/>
      <c r="AY815" s="179"/>
      <c r="AZ815" s="179"/>
      <c r="BA815" s="179"/>
      <c r="BB815" s="179"/>
      <c r="BC815" s="179"/>
      <c r="BD815" s="179"/>
      <c r="BE815" s="179"/>
      <c r="BF815" s="179"/>
      <c r="BG815" s="179"/>
      <c r="BH815" s="48">
        <f t="shared" si="431"/>
        <v>0</v>
      </c>
      <c r="BI815" s="48">
        <f t="shared" si="432"/>
        <v>0</v>
      </c>
      <c r="BJ815" s="48">
        <f t="shared" si="433"/>
        <v>0</v>
      </c>
      <c r="BK815" s="48">
        <f t="shared" si="434"/>
        <v>0</v>
      </c>
      <c r="BL815" s="48">
        <f t="shared" si="435"/>
        <v>0</v>
      </c>
      <c r="BM815" s="48">
        <f t="shared" si="436"/>
        <v>0</v>
      </c>
      <c r="BN815" s="48">
        <f t="shared" si="437"/>
        <v>0</v>
      </c>
      <c r="BO815" s="48">
        <f t="shared" si="438"/>
        <v>0</v>
      </c>
      <c r="BP815" s="179"/>
      <c r="BQ815" s="179"/>
      <c r="BR815" s="189"/>
      <c r="BS815" s="174"/>
      <c r="BT815" s="86">
        <f t="shared" si="449"/>
        <v>0</v>
      </c>
      <c r="BU815" s="174"/>
      <c r="BV815" s="176"/>
      <c r="BW815" s="169"/>
      <c r="BX815" s="157">
        <f>IF(J815='Категорія витрат'!$F$2,ROUND('Додаток 3._Бюджет детальний ПР'!BW815*0.3676,2),IF(J815='Категорія витрат'!$F$3,ROUND('Додаток 3._Бюджет детальний ПР'!BW815*0.347,2),IF(J815='Категорія витрат'!$F$4,ROUND('Додаток 3._Бюджет детальний ПР'!BW815*0.347,2),IF(J815='Категорія витрат'!$F$7,ROUND('Додаток 3._Бюджет детальний ПР'!BW815*0.0841,2),0))))</f>
        <v>0</v>
      </c>
      <c r="BY815" s="151">
        <f t="shared" si="450"/>
        <v>0</v>
      </c>
      <c r="BZ815" s="179"/>
      <c r="CA815" s="179"/>
      <c r="CB815" s="179"/>
      <c r="CC815" s="179"/>
      <c r="CD815" s="179"/>
      <c r="CE815" s="179"/>
      <c r="CF815" s="179"/>
      <c r="CG815" s="179"/>
      <c r="CH815" s="179"/>
      <c r="CI815" s="179"/>
      <c r="CJ815" s="179"/>
      <c r="CK815" s="179"/>
      <c r="CL815" s="48">
        <f t="shared" si="439"/>
        <v>0</v>
      </c>
      <c r="CM815" s="48">
        <f t="shared" si="440"/>
        <v>0</v>
      </c>
      <c r="CN815" s="48">
        <f t="shared" si="441"/>
        <v>0</v>
      </c>
      <c r="CO815" s="48">
        <f t="shared" si="442"/>
        <v>0</v>
      </c>
      <c r="CP815" s="48">
        <f t="shared" si="443"/>
        <v>0</v>
      </c>
      <c r="CQ815" s="48">
        <f t="shared" si="444"/>
        <v>0</v>
      </c>
      <c r="CR815" s="48">
        <f t="shared" si="445"/>
        <v>0</v>
      </c>
      <c r="CS815" s="48">
        <f t="shared" si="446"/>
        <v>0</v>
      </c>
      <c r="CT815" s="179"/>
      <c r="CU815" s="179"/>
    </row>
    <row r="816" spans="1:99" ht="20.100000000000001" customHeight="1" x14ac:dyDescent="0.25">
      <c r="A816" s="57">
        <v>811</v>
      </c>
      <c r="B816" s="398" t="str">
        <f>IF(D816='Напрямки конкурса'!$L$2,'Напрямки конкурса'!$B$2,IF(D816='Напрямки конкурса'!$L$3,'Напрямки конкурса'!$B$3,IF(D816='Напрямки конкурса'!$L$4,'Напрямки конкурса'!$B$4,IF(D816='Напрямки конкурса'!$L$5,'Напрямки конкурса'!$B$5,IF(D816='Напрямки конкурса'!$L$6,'Напрямки конкурса'!$B$6,IF(D816='Напрямки конкурса'!$L$7,'Напрямки конкурса'!$B$7,IF(D816='Напрямки конкурса'!$L$8,'Напрямки конкурса'!$B$8,IF(D816='Напрямки конкурса'!$L$9,'Напрямки конкурса'!$B$9,IF(D816='Напрямки конкурса'!$L$10,'Напрямки конкурса'!$B$10,IF(D816='Напрямки конкурса'!$L$11,'Напрямки конкурса'!$B$11,IF(D816='Напрямки конкурса'!$L$12,'Напрямки конкурса'!$B$12,IF(D816='Напрямки конкурса'!$L$13,'Напрямки конкурса'!$B$13,IF(D816='Напрямки конкурса'!$L$14,'Напрямки конкурса'!$B$14,IF(D816='Напрямки конкурса'!$L$15,'Напрямки конкурса'!$B$15,IF(D816='Напрямки конкурса'!$L$16,'Напрямки конкурса'!$B$16,IF(D816='Напрямки конкурса'!$L$17,'Напрямки конкурса'!$B$17,IF(D816='Напрямки конкурса'!$L$18,'Напрямки конкурса'!$B$18,IF(D816='Напрямки конкурса'!$L$19,'Напрямки конкурса'!$B$19,IF(D816='Напрямки конкурса'!$L$20,'Напрямки конкурса'!$B$20,IF(D816='Напрямки конкурса'!$L$21,'Напрямки конкурса'!$B$21,IF(D816='Напрямки конкурса'!$L$22,'Напрямки конкурса'!$B$22,IF(D816='Напрямки конкурса'!$L$23,'Напрямки конкурса'!$B$23,IF(D816='Напрямки конкурса'!$L$24,'Напрямки конкурса'!$B$24,IF(D816='Напрямки конкурса'!$L$25,'Напрямки конкурса'!$B$25,IF(D816='Напрямки конкурса'!$L$26,'Напрямки конкурса'!$B$26,IF(D816='Напрямки конкурса'!$L$27,'Напрямки конкурса'!$B$27,IF(D816='Напрямки конкурса'!$L$28,'Напрямки конкурса'!$B$28,"")))))))))))))))))))))))))))</f>
        <v/>
      </c>
      <c r="C816" s="58" t="str">
        <f>IF(D816='Напрямки конкурса'!$L$2,'Напрямки конкурса'!$K$2,IF(D816='Напрямки конкурса'!$L$3,'Напрямки конкурса'!$K$3,IF(D816='Напрямки конкурса'!$L$4,'Напрямки конкурса'!$K$4,IF(D816='Напрямки конкурса'!$L$5,'Напрямки конкурса'!$K$5,IF(D816='Напрямки конкурса'!$L$6,'Напрямки конкурса'!$K$6,IF(D816='Напрямки конкурса'!$L$7,'Напрямки конкурса'!$K$7,IF(D816='Напрямки конкурса'!$L$8,'Напрямки конкурса'!$K$8,IF(D816='Напрямки конкурса'!$L$9,'Напрямки конкурса'!$K$9,IF(D816='Напрямки конкурса'!$L$10,'Напрямки конкурса'!$K$10,IF(D816='Напрямки конкурса'!$L$11,'Напрямки конкурса'!$K$11,IF(D816='Напрямки конкурса'!$L$12,'Напрямки конкурса'!$K$12,IF(D816='Напрямки конкурса'!$L$13,'Напрямки конкурса'!$K$13,IF(D816='Напрямки конкурса'!$L$14,'Напрямки конкурса'!$K$14,IF(D816='Напрямки конкурса'!$L$15,'Напрямки конкурса'!$K$15,IF(D816='Напрямки конкурса'!$L$16,'Напрямки конкурса'!$K$16,IF(D816='Напрямки конкурса'!$L$17,'Напрямки конкурса'!$K$17,IF(D816='Напрямки конкурса'!$L$18,'Напрямки конкурса'!$K$18,IF(D816='Напрямки конкурса'!$L$19,'Напрямки конкурса'!$K$19,IF(D816='Напрямки конкурса'!$L$20,'Напрямки конкурса'!$K$20,IF(D816='Напрямки конкурса'!$L$21,'Напрямки конкурса'!$K$21,IF(D816='Напрямки конкурса'!$L$22,'Напрямки конкурса'!$K$22,IF(D816='Напрямки конкурса'!$L$23,'Напрямки конкурса'!$K$23,IF(D816='Напрямки конкурса'!$L$24,'Напрямки конкурса'!$K$24,IF(D816='Напрямки конкурса'!$L$25,'Напрямки конкурса'!$K$25,IF(D816='Напрямки конкурса'!$L$26,'Напрямки конкурса'!$K$26,IF(D816='Напрямки конкурса'!$L$27,'Напрямки конкурса'!$K$27,IF(D816='Напрямки конкурса'!$L$28,'Напрямки конкурса'!$K$28,"")))))))))))))))))))))))))))</f>
        <v/>
      </c>
      <c r="D816" s="554"/>
      <c r="E816" s="169"/>
      <c r="F816" s="169"/>
      <c r="G816" s="169"/>
      <c r="H816" s="148" t="str">
        <f>IF(I816='Категорія витрат'!$B$2,'Категорія витрат'!$A$2,IF(I816='Категорія витрат'!$B$3,'Категорія витрат'!$A$3,IF(I816='Категорія витрат'!$B$4,'Категорія витрат'!$A$4,IF(I816='Категорія витрат'!$B$5,'Категорія витрат'!$A$5,IF(I816='Категорія витрат'!$B$6,'Категорія витрат'!$A$6,IF(I816='Категорія витрат'!$B$7,'Категорія витрат'!$A$7,IF(I816='Категорія витрат'!$B$8,'Категорія витрат'!$A$8,IF(I816='Категорія витрат'!$B$9,'Категорія витрат'!$A$9,IF(I816='Категорія витрат'!$B$10,'Категорія витрат'!$A$10,IF(I816='Категорія витрат'!$B$11,'Категорія витрат'!$A$11,IF(I816='Категорія витрат'!$B$12,'Категорія витрат'!$A$12,IF(I816='Категорія витрат'!$B$13,'Категорія витрат'!$A$13,IF(I816='Категорія витрат'!$B$14,'Категорія витрат'!$A$14,IF(I816='Категорія витрат'!$B$15,'Категорія витрат'!$A$15,IF(I816='Категорія витрат'!$B$16,'Категорія витрат'!$A$16,IF(I816='Категорія витрат'!$B$17,'Категорія витрат'!$A$17,IF(I816='Категорія витрат'!$B$18,'Категорія витрат'!$A$18,IF(I816='Категорія витрат'!$B$19,'Категорія витрат'!$A$19,IF(I816='Категорія витрат'!$B$20,'Категорія витрат'!$A$20,IF(I816='Категорія витрат'!$B$21,'Категорія витрат'!$A$21,IF(I816='Категорія витрат'!$B$22,'Категорія витрат'!$A$22,IF(I816='Категорія витрат'!$B$23,'Категорія витрат'!$A$23,IF(I816='Категорія витрат'!$B$24,'Категорія витрат'!$A$24,IF(I816='Категорія витрат'!$B$25,'Категорія витрат'!$A$25,IF(I816='Категорія витрат'!$B$26,'Категорія витрат'!$A$26,IF(I816='Категорія витрат'!$B$27,'Категорія витрат'!$A$27,IF(I816='Категорія витрат'!$B$28,'Категорія витрат'!$A$28,IF(I816='Категорія витрат'!$B$29,'Категорія витрат'!$A$29,IF(I816='Категорія витрат'!$B$30,'Категорія витрат'!$A$30,"")))))))))))))))))))))))))))))</f>
        <v/>
      </c>
      <c r="I816" s="172"/>
      <c r="J816" s="171"/>
      <c r="K816" s="174"/>
      <c r="L816" s="86">
        <f t="shared" si="447"/>
        <v>0</v>
      </c>
      <c r="M816" s="174"/>
      <c r="N816" s="176"/>
      <c r="O816" s="396">
        <f t="shared" si="422"/>
        <v>0</v>
      </c>
      <c r="P816" s="157">
        <f>IF(J816='Категорія витрат'!$F$2,ROUND('Додаток 3._Бюджет детальний ПР'!O816*0.3676,2),IF(J816='Категорія витрат'!$F$3,ROUND('Додаток 3._Бюджет детальний ПР'!O816*0.347,2),IF(J816='Категорія витрат'!$F$4,ROUND('Додаток 3._Бюджет детальний ПР'!O816*0.347,2),IF(J816='Категорія витрат'!$F$7,ROUND('Додаток 3._Бюджет детальний ПР'!O816*0.0841,2),0))))</f>
        <v>0</v>
      </c>
      <c r="Q816" s="151">
        <f t="shared" si="451"/>
        <v>0</v>
      </c>
      <c r="R816" s="179"/>
      <c r="S816" s="179"/>
      <c r="T816" s="179"/>
      <c r="U816" s="179"/>
      <c r="V816" s="179"/>
      <c r="W816" s="179"/>
      <c r="X816" s="179"/>
      <c r="Y816" s="179"/>
      <c r="Z816" s="179"/>
      <c r="AA816" s="179"/>
      <c r="AB816" s="179"/>
      <c r="AC816" s="179"/>
      <c r="AD816" s="48">
        <f t="shared" si="423"/>
        <v>0</v>
      </c>
      <c r="AE816" s="48">
        <f t="shared" si="424"/>
        <v>0</v>
      </c>
      <c r="AF816" s="48">
        <f t="shared" si="425"/>
        <v>0</v>
      </c>
      <c r="AG816" s="48">
        <f t="shared" si="426"/>
        <v>0</v>
      </c>
      <c r="AH816" s="48">
        <f t="shared" si="427"/>
        <v>0</v>
      </c>
      <c r="AI816" s="48">
        <f t="shared" si="428"/>
        <v>0</v>
      </c>
      <c r="AJ816" s="48">
        <f t="shared" si="429"/>
        <v>0</v>
      </c>
      <c r="AK816" s="48">
        <f t="shared" si="430"/>
        <v>0</v>
      </c>
      <c r="AL816" s="179"/>
      <c r="AM816" s="179"/>
      <c r="AN816" s="76"/>
      <c r="AO816" s="174"/>
      <c r="AP816" s="405">
        <f t="shared" si="448"/>
        <v>0</v>
      </c>
      <c r="AQ816" s="174"/>
      <c r="AR816" s="176"/>
      <c r="AS816" s="169"/>
      <c r="AT816" s="157">
        <f>IF(J816='Категорія витрат'!$F$2,ROUND('Додаток 3._Бюджет детальний ПР'!AS816*0.3676,2),IF(J816='Категорія витрат'!$F$3,ROUND('Додаток 3._Бюджет детальний ПР'!AS816*0.347,2),IF(J816='Категорія витрат'!$F$4,ROUND('Додаток 3._Бюджет детальний ПР'!AS816*0.347,2),IF(J816='Категорія витрат'!$F$7,ROUND('Додаток 3._Бюджет детальний ПР'!AS816*0.0841,2),0))))</f>
        <v>0</v>
      </c>
      <c r="AU816" s="151">
        <f t="shared" si="421"/>
        <v>0</v>
      </c>
      <c r="AV816" s="179"/>
      <c r="AW816" s="179"/>
      <c r="AX816" s="179"/>
      <c r="AY816" s="179"/>
      <c r="AZ816" s="179"/>
      <c r="BA816" s="179"/>
      <c r="BB816" s="179"/>
      <c r="BC816" s="179"/>
      <c r="BD816" s="179"/>
      <c r="BE816" s="179"/>
      <c r="BF816" s="179"/>
      <c r="BG816" s="179"/>
      <c r="BH816" s="48">
        <f t="shared" si="431"/>
        <v>0</v>
      </c>
      <c r="BI816" s="48">
        <f t="shared" si="432"/>
        <v>0</v>
      </c>
      <c r="BJ816" s="48">
        <f t="shared" si="433"/>
        <v>0</v>
      </c>
      <c r="BK816" s="48">
        <f t="shared" si="434"/>
        <v>0</v>
      </c>
      <c r="BL816" s="48">
        <f t="shared" si="435"/>
        <v>0</v>
      </c>
      <c r="BM816" s="48">
        <f t="shared" si="436"/>
        <v>0</v>
      </c>
      <c r="BN816" s="48">
        <f t="shared" si="437"/>
        <v>0</v>
      </c>
      <c r="BO816" s="48">
        <f t="shared" si="438"/>
        <v>0</v>
      </c>
      <c r="BP816" s="179"/>
      <c r="BQ816" s="179"/>
      <c r="BR816" s="189"/>
      <c r="BS816" s="174"/>
      <c r="BT816" s="86">
        <f t="shared" si="449"/>
        <v>0</v>
      </c>
      <c r="BU816" s="174"/>
      <c r="BV816" s="176"/>
      <c r="BW816" s="169"/>
      <c r="BX816" s="157">
        <f>IF(J816='Категорія витрат'!$F$2,ROUND('Додаток 3._Бюджет детальний ПР'!BW816*0.3676,2),IF(J816='Категорія витрат'!$F$3,ROUND('Додаток 3._Бюджет детальний ПР'!BW816*0.347,2),IF(J816='Категорія витрат'!$F$4,ROUND('Додаток 3._Бюджет детальний ПР'!BW816*0.347,2),IF(J816='Категорія витрат'!$F$7,ROUND('Додаток 3._Бюджет детальний ПР'!BW816*0.0841,2),0))))</f>
        <v>0</v>
      </c>
      <c r="BY816" s="151">
        <f t="shared" si="450"/>
        <v>0</v>
      </c>
      <c r="BZ816" s="179"/>
      <c r="CA816" s="179"/>
      <c r="CB816" s="179"/>
      <c r="CC816" s="179"/>
      <c r="CD816" s="179"/>
      <c r="CE816" s="179"/>
      <c r="CF816" s="179"/>
      <c r="CG816" s="179"/>
      <c r="CH816" s="179"/>
      <c r="CI816" s="179"/>
      <c r="CJ816" s="179"/>
      <c r="CK816" s="179"/>
      <c r="CL816" s="48">
        <f t="shared" si="439"/>
        <v>0</v>
      </c>
      <c r="CM816" s="48">
        <f t="shared" si="440"/>
        <v>0</v>
      </c>
      <c r="CN816" s="48">
        <f t="shared" si="441"/>
        <v>0</v>
      </c>
      <c r="CO816" s="48">
        <f t="shared" si="442"/>
        <v>0</v>
      </c>
      <c r="CP816" s="48">
        <f t="shared" si="443"/>
        <v>0</v>
      </c>
      <c r="CQ816" s="48">
        <f t="shared" si="444"/>
        <v>0</v>
      </c>
      <c r="CR816" s="48">
        <f t="shared" si="445"/>
        <v>0</v>
      </c>
      <c r="CS816" s="48">
        <f t="shared" si="446"/>
        <v>0</v>
      </c>
      <c r="CT816" s="179"/>
      <c r="CU816" s="179"/>
    </row>
    <row r="817" spans="1:99" ht="20.100000000000001" customHeight="1" x14ac:dyDescent="0.25">
      <c r="A817" s="57">
        <v>812</v>
      </c>
      <c r="B817" s="398" t="str">
        <f>IF(D817='Напрямки конкурса'!$L$2,'Напрямки конкурса'!$B$2,IF(D817='Напрямки конкурса'!$L$3,'Напрямки конкурса'!$B$3,IF(D817='Напрямки конкурса'!$L$4,'Напрямки конкурса'!$B$4,IF(D817='Напрямки конкурса'!$L$5,'Напрямки конкурса'!$B$5,IF(D817='Напрямки конкурса'!$L$6,'Напрямки конкурса'!$B$6,IF(D817='Напрямки конкурса'!$L$7,'Напрямки конкурса'!$B$7,IF(D817='Напрямки конкурса'!$L$8,'Напрямки конкурса'!$B$8,IF(D817='Напрямки конкурса'!$L$9,'Напрямки конкурса'!$B$9,IF(D817='Напрямки конкурса'!$L$10,'Напрямки конкурса'!$B$10,IF(D817='Напрямки конкурса'!$L$11,'Напрямки конкурса'!$B$11,IF(D817='Напрямки конкурса'!$L$12,'Напрямки конкурса'!$B$12,IF(D817='Напрямки конкурса'!$L$13,'Напрямки конкурса'!$B$13,IF(D817='Напрямки конкурса'!$L$14,'Напрямки конкурса'!$B$14,IF(D817='Напрямки конкурса'!$L$15,'Напрямки конкурса'!$B$15,IF(D817='Напрямки конкурса'!$L$16,'Напрямки конкурса'!$B$16,IF(D817='Напрямки конкурса'!$L$17,'Напрямки конкурса'!$B$17,IF(D817='Напрямки конкурса'!$L$18,'Напрямки конкурса'!$B$18,IF(D817='Напрямки конкурса'!$L$19,'Напрямки конкурса'!$B$19,IF(D817='Напрямки конкурса'!$L$20,'Напрямки конкурса'!$B$20,IF(D817='Напрямки конкурса'!$L$21,'Напрямки конкурса'!$B$21,IF(D817='Напрямки конкурса'!$L$22,'Напрямки конкурса'!$B$22,IF(D817='Напрямки конкурса'!$L$23,'Напрямки конкурса'!$B$23,IF(D817='Напрямки конкурса'!$L$24,'Напрямки конкурса'!$B$24,IF(D817='Напрямки конкурса'!$L$25,'Напрямки конкурса'!$B$25,IF(D817='Напрямки конкурса'!$L$26,'Напрямки конкурса'!$B$26,IF(D817='Напрямки конкурса'!$L$27,'Напрямки конкурса'!$B$27,IF(D817='Напрямки конкурса'!$L$28,'Напрямки конкурса'!$B$28,"")))))))))))))))))))))))))))</f>
        <v/>
      </c>
      <c r="C817" s="58" t="str">
        <f>IF(D817='Напрямки конкурса'!$L$2,'Напрямки конкурса'!$K$2,IF(D817='Напрямки конкурса'!$L$3,'Напрямки конкурса'!$K$3,IF(D817='Напрямки конкурса'!$L$4,'Напрямки конкурса'!$K$4,IF(D817='Напрямки конкурса'!$L$5,'Напрямки конкурса'!$K$5,IF(D817='Напрямки конкурса'!$L$6,'Напрямки конкурса'!$K$6,IF(D817='Напрямки конкурса'!$L$7,'Напрямки конкурса'!$K$7,IF(D817='Напрямки конкурса'!$L$8,'Напрямки конкурса'!$K$8,IF(D817='Напрямки конкурса'!$L$9,'Напрямки конкурса'!$K$9,IF(D817='Напрямки конкурса'!$L$10,'Напрямки конкурса'!$K$10,IF(D817='Напрямки конкурса'!$L$11,'Напрямки конкурса'!$K$11,IF(D817='Напрямки конкурса'!$L$12,'Напрямки конкурса'!$K$12,IF(D817='Напрямки конкурса'!$L$13,'Напрямки конкурса'!$K$13,IF(D817='Напрямки конкурса'!$L$14,'Напрямки конкурса'!$K$14,IF(D817='Напрямки конкурса'!$L$15,'Напрямки конкурса'!$K$15,IF(D817='Напрямки конкурса'!$L$16,'Напрямки конкурса'!$K$16,IF(D817='Напрямки конкурса'!$L$17,'Напрямки конкурса'!$K$17,IF(D817='Напрямки конкурса'!$L$18,'Напрямки конкурса'!$K$18,IF(D817='Напрямки конкурса'!$L$19,'Напрямки конкурса'!$K$19,IF(D817='Напрямки конкурса'!$L$20,'Напрямки конкурса'!$K$20,IF(D817='Напрямки конкурса'!$L$21,'Напрямки конкурса'!$K$21,IF(D817='Напрямки конкурса'!$L$22,'Напрямки конкурса'!$K$22,IF(D817='Напрямки конкурса'!$L$23,'Напрямки конкурса'!$K$23,IF(D817='Напрямки конкурса'!$L$24,'Напрямки конкурса'!$K$24,IF(D817='Напрямки конкурса'!$L$25,'Напрямки конкурса'!$K$25,IF(D817='Напрямки конкурса'!$L$26,'Напрямки конкурса'!$K$26,IF(D817='Напрямки конкурса'!$L$27,'Напрямки конкурса'!$K$27,IF(D817='Напрямки конкурса'!$L$28,'Напрямки конкурса'!$K$28,"")))))))))))))))))))))))))))</f>
        <v/>
      </c>
      <c r="D817" s="554"/>
      <c r="E817" s="169"/>
      <c r="F817" s="169"/>
      <c r="G817" s="169"/>
      <c r="H817" s="148" t="str">
        <f>IF(I817='Категорія витрат'!$B$2,'Категорія витрат'!$A$2,IF(I817='Категорія витрат'!$B$3,'Категорія витрат'!$A$3,IF(I817='Категорія витрат'!$B$4,'Категорія витрат'!$A$4,IF(I817='Категорія витрат'!$B$5,'Категорія витрат'!$A$5,IF(I817='Категорія витрат'!$B$6,'Категорія витрат'!$A$6,IF(I817='Категорія витрат'!$B$7,'Категорія витрат'!$A$7,IF(I817='Категорія витрат'!$B$8,'Категорія витрат'!$A$8,IF(I817='Категорія витрат'!$B$9,'Категорія витрат'!$A$9,IF(I817='Категорія витрат'!$B$10,'Категорія витрат'!$A$10,IF(I817='Категорія витрат'!$B$11,'Категорія витрат'!$A$11,IF(I817='Категорія витрат'!$B$12,'Категорія витрат'!$A$12,IF(I817='Категорія витрат'!$B$13,'Категорія витрат'!$A$13,IF(I817='Категорія витрат'!$B$14,'Категорія витрат'!$A$14,IF(I817='Категорія витрат'!$B$15,'Категорія витрат'!$A$15,IF(I817='Категорія витрат'!$B$16,'Категорія витрат'!$A$16,IF(I817='Категорія витрат'!$B$17,'Категорія витрат'!$A$17,IF(I817='Категорія витрат'!$B$18,'Категорія витрат'!$A$18,IF(I817='Категорія витрат'!$B$19,'Категорія витрат'!$A$19,IF(I817='Категорія витрат'!$B$20,'Категорія витрат'!$A$20,IF(I817='Категорія витрат'!$B$21,'Категорія витрат'!$A$21,IF(I817='Категорія витрат'!$B$22,'Категорія витрат'!$A$22,IF(I817='Категорія витрат'!$B$23,'Категорія витрат'!$A$23,IF(I817='Категорія витрат'!$B$24,'Категорія витрат'!$A$24,IF(I817='Категорія витрат'!$B$25,'Категорія витрат'!$A$25,IF(I817='Категорія витрат'!$B$26,'Категорія витрат'!$A$26,IF(I817='Категорія витрат'!$B$27,'Категорія витрат'!$A$27,IF(I817='Категорія витрат'!$B$28,'Категорія витрат'!$A$28,IF(I817='Категорія витрат'!$B$29,'Категорія витрат'!$A$29,IF(I817='Категорія витрат'!$B$30,'Категорія витрат'!$A$30,"")))))))))))))))))))))))))))))</f>
        <v/>
      </c>
      <c r="I817" s="172"/>
      <c r="J817" s="171"/>
      <c r="K817" s="174"/>
      <c r="L817" s="86">
        <f t="shared" si="447"/>
        <v>0</v>
      </c>
      <c r="M817" s="174"/>
      <c r="N817" s="176"/>
      <c r="O817" s="396">
        <f t="shared" si="422"/>
        <v>0</v>
      </c>
      <c r="P817" s="157">
        <f>IF(J817='Категорія витрат'!$F$2,ROUND('Додаток 3._Бюджет детальний ПР'!O817*0.3676,2),IF(J817='Категорія витрат'!$F$3,ROUND('Додаток 3._Бюджет детальний ПР'!O817*0.347,2),IF(J817='Категорія витрат'!$F$4,ROUND('Додаток 3._Бюджет детальний ПР'!O817*0.347,2),IF(J817='Категорія витрат'!$F$7,ROUND('Додаток 3._Бюджет детальний ПР'!O817*0.0841,2),0))))</f>
        <v>0</v>
      </c>
      <c r="Q817" s="151">
        <f t="shared" si="451"/>
        <v>0</v>
      </c>
      <c r="R817" s="179"/>
      <c r="S817" s="179"/>
      <c r="T817" s="179"/>
      <c r="U817" s="179"/>
      <c r="V817" s="179"/>
      <c r="W817" s="179"/>
      <c r="X817" s="179"/>
      <c r="Y817" s="179"/>
      <c r="Z817" s="179"/>
      <c r="AA817" s="179"/>
      <c r="AB817" s="179"/>
      <c r="AC817" s="179"/>
      <c r="AD817" s="48">
        <f t="shared" si="423"/>
        <v>0</v>
      </c>
      <c r="AE817" s="48">
        <f t="shared" si="424"/>
        <v>0</v>
      </c>
      <c r="AF817" s="48">
        <f t="shared" si="425"/>
        <v>0</v>
      </c>
      <c r="AG817" s="48">
        <f t="shared" si="426"/>
        <v>0</v>
      </c>
      <c r="AH817" s="48">
        <f t="shared" si="427"/>
        <v>0</v>
      </c>
      <c r="AI817" s="48">
        <f t="shared" si="428"/>
        <v>0</v>
      </c>
      <c r="AJ817" s="48">
        <f t="shared" si="429"/>
        <v>0</v>
      </c>
      <c r="AK817" s="48">
        <f t="shared" si="430"/>
        <v>0</v>
      </c>
      <c r="AL817" s="179"/>
      <c r="AM817" s="179"/>
      <c r="AN817" s="76"/>
      <c r="AO817" s="174"/>
      <c r="AP817" s="405">
        <f t="shared" si="448"/>
        <v>0</v>
      </c>
      <c r="AQ817" s="174"/>
      <c r="AR817" s="176"/>
      <c r="AS817" s="169"/>
      <c r="AT817" s="157">
        <f>IF(J817='Категорія витрат'!$F$2,ROUND('Додаток 3._Бюджет детальний ПР'!AS817*0.3676,2),IF(J817='Категорія витрат'!$F$3,ROUND('Додаток 3._Бюджет детальний ПР'!AS817*0.347,2),IF(J817='Категорія витрат'!$F$4,ROUND('Додаток 3._Бюджет детальний ПР'!AS817*0.347,2),IF(J817='Категорія витрат'!$F$7,ROUND('Додаток 3._Бюджет детальний ПР'!AS817*0.0841,2),0))))</f>
        <v>0</v>
      </c>
      <c r="AU817" s="151">
        <f t="shared" si="421"/>
        <v>0</v>
      </c>
      <c r="AV817" s="179"/>
      <c r="AW817" s="179"/>
      <c r="AX817" s="179"/>
      <c r="AY817" s="179"/>
      <c r="AZ817" s="179"/>
      <c r="BA817" s="179"/>
      <c r="BB817" s="179"/>
      <c r="BC817" s="179"/>
      <c r="BD817" s="179"/>
      <c r="BE817" s="179"/>
      <c r="BF817" s="179"/>
      <c r="BG817" s="179"/>
      <c r="BH817" s="48">
        <f t="shared" si="431"/>
        <v>0</v>
      </c>
      <c r="BI817" s="48">
        <f t="shared" si="432"/>
        <v>0</v>
      </c>
      <c r="BJ817" s="48">
        <f t="shared" si="433"/>
        <v>0</v>
      </c>
      <c r="BK817" s="48">
        <f t="shared" si="434"/>
        <v>0</v>
      </c>
      <c r="BL817" s="48">
        <f t="shared" si="435"/>
        <v>0</v>
      </c>
      <c r="BM817" s="48">
        <f t="shared" si="436"/>
        <v>0</v>
      </c>
      <c r="BN817" s="48">
        <f t="shared" si="437"/>
        <v>0</v>
      </c>
      <c r="BO817" s="48">
        <f t="shared" si="438"/>
        <v>0</v>
      </c>
      <c r="BP817" s="179"/>
      <c r="BQ817" s="179"/>
      <c r="BR817" s="189"/>
      <c r="BS817" s="174"/>
      <c r="BT817" s="86">
        <f t="shared" si="449"/>
        <v>0</v>
      </c>
      <c r="BU817" s="174"/>
      <c r="BV817" s="176"/>
      <c r="BW817" s="169"/>
      <c r="BX817" s="157">
        <f>IF(J817='Категорія витрат'!$F$2,ROUND('Додаток 3._Бюджет детальний ПР'!BW817*0.3676,2),IF(J817='Категорія витрат'!$F$3,ROUND('Додаток 3._Бюджет детальний ПР'!BW817*0.347,2),IF(J817='Категорія витрат'!$F$4,ROUND('Додаток 3._Бюджет детальний ПР'!BW817*0.347,2),IF(J817='Категорія витрат'!$F$7,ROUND('Додаток 3._Бюджет детальний ПР'!BW817*0.0841,2),0))))</f>
        <v>0</v>
      </c>
      <c r="BY817" s="151">
        <f t="shared" si="450"/>
        <v>0</v>
      </c>
      <c r="BZ817" s="179"/>
      <c r="CA817" s="179"/>
      <c r="CB817" s="179"/>
      <c r="CC817" s="179"/>
      <c r="CD817" s="179"/>
      <c r="CE817" s="179"/>
      <c r="CF817" s="179"/>
      <c r="CG817" s="179"/>
      <c r="CH817" s="179"/>
      <c r="CI817" s="179"/>
      <c r="CJ817" s="179"/>
      <c r="CK817" s="179"/>
      <c r="CL817" s="48">
        <f t="shared" si="439"/>
        <v>0</v>
      </c>
      <c r="CM817" s="48">
        <f t="shared" si="440"/>
        <v>0</v>
      </c>
      <c r="CN817" s="48">
        <f t="shared" si="441"/>
        <v>0</v>
      </c>
      <c r="CO817" s="48">
        <f t="shared" si="442"/>
        <v>0</v>
      </c>
      <c r="CP817" s="48">
        <f t="shared" si="443"/>
        <v>0</v>
      </c>
      <c r="CQ817" s="48">
        <f t="shared" si="444"/>
        <v>0</v>
      </c>
      <c r="CR817" s="48">
        <f t="shared" si="445"/>
        <v>0</v>
      </c>
      <c r="CS817" s="48">
        <f t="shared" si="446"/>
        <v>0</v>
      </c>
      <c r="CT817" s="179"/>
      <c r="CU817" s="179"/>
    </row>
    <row r="818" spans="1:99" ht="20.100000000000001" customHeight="1" x14ac:dyDescent="0.25">
      <c r="A818" s="57">
        <v>813</v>
      </c>
      <c r="B818" s="398" t="str">
        <f>IF(D818='Напрямки конкурса'!$L$2,'Напрямки конкурса'!$B$2,IF(D818='Напрямки конкурса'!$L$3,'Напрямки конкурса'!$B$3,IF(D818='Напрямки конкурса'!$L$4,'Напрямки конкурса'!$B$4,IF(D818='Напрямки конкурса'!$L$5,'Напрямки конкурса'!$B$5,IF(D818='Напрямки конкурса'!$L$6,'Напрямки конкурса'!$B$6,IF(D818='Напрямки конкурса'!$L$7,'Напрямки конкурса'!$B$7,IF(D818='Напрямки конкурса'!$L$8,'Напрямки конкурса'!$B$8,IF(D818='Напрямки конкурса'!$L$9,'Напрямки конкурса'!$B$9,IF(D818='Напрямки конкурса'!$L$10,'Напрямки конкурса'!$B$10,IF(D818='Напрямки конкурса'!$L$11,'Напрямки конкурса'!$B$11,IF(D818='Напрямки конкурса'!$L$12,'Напрямки конкурса'!$B$12,IF(D818='Напрямки конкурса'!$L$13,'Напрямки конкурса'!$B$13,IF(D818='Напрямки конкурса'!$L$14,'Напрямки конкурса'!$B$14,IF(D818='Напрямки конкурса'!$L$15,'Напрямки конкурса'!$B$15,IF(D818='Напрямки конкурса'!$L$16,'Напрямки конкурса'!$B$16,IF(D818='Напрямки конкурса'!$L$17,'Напрямки конкурса'!$B$17,IF(D818='Напрямки конкурса'!$L$18,'Напрямки конкурса'!$B$18,IF(D818='Напрямки конкурса'!$L$19,'Напрямки конкурса'!$B$19,IF(D818='Напрямки конкурса'!$L$20,'Напрямки конкурса'!$B$20,IF(D818='Напрямки конкурса'!$L$21,'Напрямки конкурса'!$B$21,IF(D818='Напрямки конкурса'!$L$22,'Напрямки конкурса'!$B$22,IF(D818='Напрямки конкурса'!$L$23,'Напрямки конкурса'!$B$23,IF(D818='Напрямки конкурса'!$L$24,'Напрямки конкурса'!$B$24,IF(D818='Напрямки конкурса'!$L$25,'Напрямки конкурса'!$B$25,IF(D818='Напрямки конкурса'!$L$26,'Напрямки конкурса'!$B$26,IF(D818='Напрямки конкурса'!$L$27,'Напрямки конкурса'!$B$27,IF(D818='Напрямки конкурса'!$L$28,'Напрямки конкурса'!$B$28,"")))))))))))))))))))))))))))</f>
        <v/>
      </c>
      <c r="C818" s="58" t="str">
        <f>IF(D818='Напрямки конкурса'!$L$2,'Напрямки конкурса'!$K$2,IF(D818='Напрямки конкурса'!$L$3,'Напрямки конкурса'!$K$3,IF(D818='Напрямки конкурса'!$L$4,'Напрямки конкурса'!$K$4,IF(D818='Напрямки конкурса'!$L$5,'Напрямки конкурса'!$K$5,IF(D818='Напрямки конкурса'!$L$6,'Напрямки конкурса'!$K$6,IF(D818='Напрямки конкурса'!$L$7,'Напрямки конкурса'!$K$7,IF(D818='Напрямки конкурса'!$L$8,'Напрямки конкурса'!$K$8,IF(D818='Напрямки конкурса'!$L$9,'Напрямки конкурса'!$K$9,IF(D818='Напрямки конкурса'!$L$10,'Напрямки конкурса'!$K$10,IF(D818='Напрямки конкурса'!$L$11,'Напрямки конкурса'!$K$11,IF(D818='Напрямки конкурса'!$L$12,'Напрямки конкурса'!$K$12,IF(D818='Напрямки конкурса'!$L$13,'Напрямки конкурса'!$K$13,IF(D818='Напрямки конкурса'!$L$14,'Напрямки конкурса'!$K$14,IF(D818='Напрямки конкурса'!$L$15,'Напрямки конкурса'!$K$15,IF(D818='Напрямки конкурса'!$L$16,'Напрямки конкурса'!$K$16,IF(D818='Напрямки конкурса'!$L$17,'Напрямки конкурса'!$K$17,IF(D818='Напрямки конкурса'!$L$18,'Напрямки конкурса'!$K$18,IF(D818='Напрямки конкурса'!$L$19,'Напрямки конкурса'!$K$19,IF(D818='Напрямки конкурса'!$L$20,'Напрямки конкурса'!$K$20,IF(D818='Напрямки конкурса'!$L$21,'Напрямки конкурса'!$K$21,IF(D818='Напрямки конкурса'!$L$22,'Напрямки конкурса'!$K$22,IF(D818='Напрямки конкурса'!$L$23,'Напрямки конкурса'!$K$23,IF(D818='Напрямки конкурса'!$L$24,'Напрямки конкурса'!$K$24,IF(D818='Напрямки конкурса'!$L$25,'Напрямки конкурса'!$K$25,IF(D818='Напрямки конкурса'!$L$26,'Напрямки конкурса'!$K$26,IF(D818='Напрямки конкурса'!$L$27,'Напрямки конкурса'!$K$27,IF(D818='Напрямки конкурса'!$L$28,'Напрямки конкурса'!$K$28,"")))))))))))))))))))))))))))</f>
        <v/>
      </c>
      <c r="D818" s="554"/>
      <c r="E818" s="169"/>
      <c r="F818" s="169"/>
      <c r="G818" s="169"/>
      <c r="H818" s="148" t="str">
        <f>IF(I818='Категорія витрат'!$B$2,'Категорія витрат'!$A$2,IF(I818='Категорія витрат'!$B$3,'Категорія витрат'!$A$3,IF(I818='Категорія витрат'!$B$4,'Категорія витрат'!$A$4,IF(I818='Категорія витрат'!$B$5,'Категорія витрат'!$A$5,IF(I818='Категорія витрат'!$B$6,'Категорія витрат'!$A$6,IF(I818='Категорія витрат'!$B$7,'Категорія витрат'!$A$7,IF(I818='Категорія витрат'!$B$8,'Категорія витрат'!$A$8,IF(I818='Категорія витрат'!$B$9,'Категорія витрат'!$A$9,IF(I818='Категорія витрат'!$B$10,'Категорія витрат'!$A$10,IF(I818='Категорія витрат'!$B$11,'Категорія витрат'!$A$11,IF(I818='Категорія витрат'!$B$12,'Категорія витрат'!$A$12,IF(I818='Категорія витрат'!$B$13,'Категорія витрат'!$A$13,IF(I818='Категорія витрат'!$B$14,'Категорія витрат'!$A$14,IF(I818='Категорія витрат'!$B$15,'Категорія витрат'!$A$15,IF(I818='Категорія витрат'!$B$16,'Категорія витрат'!$A$16,IF(I818='Категорія витрат'!$B$17,'Категорія витрат'!$A$17,IF(I818='Категорія витрат'!$B$18,'Категорія витрат'!$A$18,IF(I818='Категорія витрат'!$B$19,'Категорія витрат'!$A$19,IF(I818='Категорія витрат'!$B$20,'Категорія витрат'!$A$20,IF(I818='Категорія витрат'!$B$21,'Категорія витрат'!$A$21,IF(I818='Категорія витрат'!$B$22,'Категорія витрат'!$A$22,IF(I818='Категорія витрат'!$B$23,'Категорія витрат'!$A$23,IF(I818='Категорія витрат'!$B$24,'Категорія витрат'!$A$24,IF(I818='Категорія витрат'!$B$25,'Категорія витрат'!$A$25,IF(I818='Категорія витрат'!$B$26,'Категорія витрат'!$A$26,IF(I818='Категорія витрат'!$B$27,'Категорія витрат'!$A$27,IF(I818='Категорія витрат'!$B$28,'Категорія витрат'!$A$28,IF(I818='Категорія витрат'!$B$29,'Категорія витрат'!$A$29,IF(I818='Категорія витрат'!$B$30,'Категорія витрат'!$A$30,"")))))))))))))))))))))))))))))</f>
        <v/>
      </c>
      <c r="I818" s="172"/>
      <c r="J818" s="171"/>
      <c r="K818" s="174"/>
      <c r="L818" s="86">
        <f t="shared" si="447"/>
        <v>0</v>
      </c>
      <c r="M818" s="174"/>
      <c r="N818" s="176"/>
      <c r="O818" s="396">
        <f t="shared" si="422"/>
        <v>0</v>
      </c>
      <c r="P818" s="157">
        <f>IF(J818='Категорія витрат'!$F$2,ROUND('Додаток 3._Бюджет детальний ПР'!O818*0.3676,2),IF(J818='Категорія витрат'!$F$3,ROUND('Додаток 3._Бюджет детальний ПР'!O818*0.347,2),IF(J818='Категорія витрат'!$F$4,ROUND('Додаток 3._Бюджет детальний ПР'!O818*0.347,2),IF(J818='Категорія витрат'!$F$7,ROUND('Додаток 3._Бюджет детальний ПР'!O818*0.0841,2),0))))</f>
        <v>0</v>
      </c>
      <c r="Q818" s="151">
        <f t="shared" si="451"/>
        <v>0</v>
      </c>
      <c r="R818" s="179"/>
      <c r="S818" s="179"/>
      <c r="T818" s="179"/>
      <c r="U818" s="179"/>
      <c r="V818" s="179"/>
      <c r="W818" s="179"/>
      <c r="X818" s="179"/>
      <c r="Y818" s="179"/>
      <c r="Z818" s="179"/>
      <c r="AA818" s="179"/>
      <c r="AB818" s="179"/>
      <c r="AC818" s="179"/>
      <c r="AD818" s="48">
        <f t="shared" si="423"/>
        <v>0</v>
      </c>
      <c r="AE818" s="48">
        <f t="shared" si="424"/>
        <v>0</v>
      </c>
      <c r="AF818" s="48">
        <f t="shared" si="425"/>
        <v>0</v>
      </c>
      <c r="AG818" s="48">
        <f t="shared" si="426"/>
        <v>0</v>
      </c>
      <c r="AH818" s="48">
        <f t="shared" si="427"/>
        <v>0</v>
      </c>
      <c r="AI818" s="48">
        <f t="shared" si="428"/>
        <v>0</v>
      </c>
      <c r="AJ818" s="48">
        <f t="shared" si="429"/>
        <v>0</v>
      </c>
      <c r="AK818" s="48">
        <f t="shared" si="430"/>
        <v>0</v>
      </c>
      <c r="AL818" s="179"/>
      <c r="AM818" s="179"/>
      <c r="AN818" s="76"/>
      <c r="AO818" s="174"/>
      <c r="AP818" s="405">
        <f t="shared" si="448"/>
        <v>0</v>
      </c>
      <c r="AQ818" s="174"/>
      <c r="AR818" s="176"/>
      <c r="AS818" s="169"/>
      <c r="AT818" s="157">
        <f>IF(J818='Категорія витрат'!$F$2,ROUND('Додаток 3._Бюджет детальний ПР'!AS818*0.3676,2),IF(J818='Категорія витрат'!$F$3,ROUND('Додаток 3._Бюджет детальний ПР'!AS818*0.347,2),IF(J818='Категорія витрат'!$F$4,ROUND('Додаток 3._Бюджет детальний ПР'!AS818*0.347,2),IF(J818='Категорія витрат'!$F$7,ROUND('Додаток 3._Бюджет детальний ПР'!AS818*0.0841,2),0))))</f>
        <v>0</v>
      </c>
      <c r="AU818" s="151">
        <f t="shared" si="421"/>
        <v>0</v>
      </c>
      <c r="AV818" s="179"/>
      <c r="AW818" s="179"/>
      <c r="AX818" s="179"/>
      <c r="AY818" s="179"/>
      <c r="AZ818" s="179"/>
      <c r="BA818" s="179"/>
      <c r="BB818" s="179"/>
      <c r="BC818" s="179"/>
      <c r="BD818" s="179"/>
      <c r="BE818" s="179"/>
      <c r="BF818" s="179"/>
      <c r="BG818" s="179"/>
      <c r="BH818" s="48">
        <f t="shared" si="431"/>
        <v>0</v>
      </c>
      <c r="BI818" s="48">
        <f t="shared" si="432"/>
        <v>0</v>
      </c>
      <c r="BJ818" s="48">
        <f t="shared" si="433"/>
        <v>0</v>
      </c>
      <c r="BK818" s="48">
        <f t="shared" si="434"/>
        <v>0</v>
      </c>
      <c r="BL818" s="48">
        <f t="shared" si="435"/>
        <v>0</v>
      </c>
      <c r="BM818" s="48">
        <f t="shared" si="436"/>
        <v>0</v>
      </c>
      <c r="BN818" s="48">
        <f t="shared" si="437"/>
        <v>0</v>
      </c>
      <c r="BO818" s="48">
        <f t="shared" si="438"/>
        <v>0</v>
      </c>
      <c r="BP818" s="179"/>
      <c r="BQ818" s="179"/>
      <c r="BR818" s="189"/>
      <c r="BS818" s="174"/>
      <c r="BT818" s="86">
        <f t="shared" si="449"/>
        <v>0</v>
      </c>
      <c r="BU818" s="174"/>
      <c r="BV818" s="176"/>
      <c r="BW818" s="169"/>
      <c r="BX818" s="157">
        <f>IF(J818='Категорія витрат'!$F$2,ROUND('Додаток 3._Бюджет детальний ПР'!BW818*0.3676,2),IF(J818='Категорія витрат'!$F$3,ROUND('Додаток 3._Бюджет детальний ПР'!BW818*0.347,2),IF(J818='Категорія витрат'!$F$4,ROUND('Додаток 3._Бюджет детальний ПР'!BW818*0.347,2),IF(J818='Категорія витрат'!$F$7,ROUND('Додаток 3._Бюджет детальний ПР'!BW818*0.0841,2),0))))</f>
        <v>0</v>
      </c>
      <c r="BY818" s="151">
        <f t="shared" si="450"/>
        <v>0</v>
      </c>
      <c r="BZ818" s="179"/>
      <c r="CA818" s="179"/>
      <c r="CB818" s="179"/>
      <c r="CC818" s="179"/>
      <c r="CD818" s="179"/>
      <c r="CE818" s="179"/>
      <c r="CF818" s="179"/>
      <c r="CG818" s="179"/>
      <c r="CH818" s="179"/>
      <c r="CI818" s="179"/>
      <c r="CJ818" s="179"/>
      <c r="CK818" s="179"/>
      <c r="CL818" s="48">
        <f t="shared" si="439"/>
        <v>0</v>
      </c>
      <c r="CM818" s="48">
        <f t="shared" si="440"/>
        <v>0</v>
      </c>
      <c r="CN818" s="48">
        <f t="shared" si="441"/>
        <v>0</v>
      </c>
      <c r="CO818" s="48">
        <f t="shared" si="442"/>
        <v>0</v>
      </c>
      <c r="CP818" s="48">
        <f t="shared" si="443"/>
        <v>0</v>
      </c>
      <c r="CQ818" s="48">
        <f t="shared" si="444"/>
        <v>0</v>
      </c>
      <c r="CR818" s="48">
        <f t="shared" si="445"/>
        <v>0</v>
      </c>
      <c r="CS818" s="48">
        <f t="shared" si="446"/>
        <v>0</v>
      </c>
      <c r="CT818" s="179"/>
      <c r="CU818" s="179"/>
    </row>
    <row r="819" spans="1:99" ht="20.100000000000001" customHeight="1" x14ac:dyDescent="0.25">
      <c r="A819" s="57">
        <v>814</v>
      </c>
      <c r="B819" s="398" t="str">
        <f>IF(D819='Напрямки конкурса'!$L$2,'Напрямки конкурса'!$B$2,IF(D819='Напрямки конкурса'!$L$3,'Напрямки конкурса'!$B$3,IF(D819='Напрямки конкурса'!$L$4,'Напрямки конкурса'!$B$4,IF(D819='Напрямки конкурса'!$L$5,'Напрямки конкурса'!$B$5,IF(D819='Напрямки конкурса'!$L$6,'Напрямки конкурса'!$B$6,IF(D819='Напрямки конкурса'!$L$7,'Напрямки конкурса'!$B$7,IF(D819='Напрямки конкурса'!$L$8,'Напрямки конкурса'!$B$8,IF(D819='Напрямки конкурса'!$L$9,'Напрямки конкурса'!$B$9,IF(D819='Напрямки конкурса'!$L$10,'Напрямки конкурса'!$B$10,IF(D819='Напрямки конкурса'!$L$11,'Напрямки конкурса'!$B$11,IF(D819='Напрямки конкурса'!$L$12,'Напрямки конкурса'!$B$12,IF(D819='Напрямки конкурса'!$L$13,'Напрямки конкурса'!$B$13,IF(D819='Напрямки конкурса'!$L$14,'Напрямки конкурса'!$B$14,IF(D819='Напрямки конкурса'!$L$15,'Напрямки конкурса'!$B$15,IF(D819='Напрямки конкурса'!$L$16,'Напрямки конкурса'!$B$16,IF(D819='Напрямки конкурса'!$L$17,'Напрямки конкурса'!$B$17,IF(D819='Напрямки конкурса'!$L$18,'Напрямки конкурса'!$B$18,IF(D819='Напрямки конкурса'!$L$19,'Напрямки конкурса'!$B$19,IF(D819='Напрямки конкурса'!$L$20,'Напрямки конкурса'!$B$20,IF(D819='Напрямки конкурса'!$L$21,'Напрямки конкурса'!$B$21,IF(D819='Напрямки конкурса'!$L$22,'Напрямки конкурса'!$B$22,IF(D819='Напрямки конкурса'!$L$23,'Напрямки конкурса'!$B$23,IF(D819='Напрямки конкурса'!$L$24,'Напрямки конкурса'!$B$24,IF(D819='Напрямки конкурса'!$L$25,'Напрямки конкурса'!$B$25,IF(D819='Напрямки конкурса'!$L$26,'Напрямки конкурса'!$B$26,IF(D819='Напрямки конкурса'!$L$27,'Напрямки конкурса'!$B$27,IF(D819='Напрямки конкурса'!$L$28,'Напрямки конкурса'!$B$28,"")))))))))))))))))))))))))))</f>
        <v/>
      </c>
      <c r="C819" s="58" t="str">
        <f>IF(D819='Напрямки конкурса'!$L$2,'Напрямки конкурса'!$K$2,IF(D819='Напрямки конкурса'!$L$3,'Напрямки конкурса'!$K$3,IF(D819='Напрямки конкурса'!$L$4,'Напрямки конкурса'!$K$4,IF(D819='Напрямки конкурса'!$L$5,'Напрямки конкурса'!$K$5,IF(D819='Напрямки конкурса'!$L$6,'Напрямки конкурса'!$K$6,IF(D819='Напрямки конкурса'!$L$7,'Напрямки конкурса'!$K$7,IF(D819='Напрямки конкурса'!$L$8,'Напрямки конкурса'!$K$8,IF(D819='Напрямки конкурса'!$L$9,'Напрямки конкурса'!$K$9,IF(D819='Напрямки конкурса'!$L$10,'Напрямки конкурса'!$K$10,IF(D819='Напрямки конкурса'!$L$11,'Напрямки конкурса'!$K$11,IF(D819='Напрямки конкурса'!$L$12,'Напрямки конкурса'!$K$12,IF(D819='Напрямки конкурса'!$L$13,'Напрямки конкурса'!$K$13,IF(D819='Напрямки конкурса'!$L$14,'Напрямки конкурса'!$K$14,IF(D819='Напрямки конкурса'!$L$15,'Напрямки конкурса'!$K$15,IF(D819='Напрямки конкурса'!$L$16,'Напрямки конкурса'!$K$16,IF(D819='Напрямки конкурса'!$L$17,'Напрямки конкурса'!$K$17,IF(D819='Напрямки конкурса'!$L$18,'Напрямки конкурса'!$K$18,IF(D819='Напрямки конкурса'!$L$19,'Напрямки конкурса'!$K$19,IF(D819='Напрямки конкурса'!$L$20,'Напрямки конкурса'!$K$20,IF(D819='Напрямки конкурса'!$L$21,'Напрямки конкурса'!$K$21,IF(D819='Напрямки конкурса'!$L$22,'Напрямки конкурса'!$K$22,IF(D819='Напрямки конкурса'!$L$23,'Напрямки конкурса'!$K$23,IF(D819='Напрямки конкурса'!$L$24,'Напрямки конкурса'!$K$24,IF(D819='Напрямки конкурса'!$L$25,'Напрямки конкурса'!$K$25,IF(D819='Напрямки конкурса'!$L$26,'Напрямки конкурса'!$K$26,IF(D819='Напрямки конкурса'!$L$27,'Напрямки конкурса'!$K$27,IF(D819='Напрямки конкурса'!$L$28,'Напрямки конкурса'!$K$28,"")))))))))))))))))))))))))))</f>
        <v/>
      </c>
      <c r="D819" s="554"/>
      <c r="E819" s="169"/>
      <c r="F819" s="169"/>
      <c r="G819" s="169"/>
      <c r="H819" s="148" t="str">
        <f>IF(I819='Категорія витрат'!$B$2,'Категорія витрат'!$A$2,IF(I819='Категорія витрат'!$B$3,'Категорія витрат'!$A$3,IF(I819='Категорія витрат'!$B$4,'Категорія витрат'!$A$4,IF(I819='Категорія витрат'!$B$5,'Категорія витрат'!$A$5,IF(I819='Категорія витрат'!$B$6,'Категорія витрат'!$A$6,IF(I819='Категорія витрат'!$B$7,'Категорія витрат'!$A$7,IF(I819='Категорія витрат'!$B$8,'Категорія витрат'!$A$8,IF(I819='Категорія витрат'!$B$9,'Категорія витрат'!$A$9,IF(I819='Категорія витрат'!$B$10,'Категорія витрат'!$A$10,IF(I819='Категорія витрат'!$B$11,'Категорія витрат'!$A$11,IF(I819='Категорія витрат'!$B$12,'Категорія витрат'!$A$12,IF(I819='Категорія витрат'!$B$13,'Категорія витрат'!$A$13,IF(I819='Категорія витрат'!$B$14,'Категорія витрат'!$A$14,IF(I819='Категорія витрат'!$B$15,'Категорія витрат'!$A$15,IF(I819='Категорія витрат'!$B$16,'Категорія витрат'!$A$16,IF(I819='Категорія витрат'!$B$17,'Категорія витрат'!$A$17,IF(I819='Категорія витрат'!$B$18,'Категорія витрат'!$A$18,IF(I819='Категорія витрат'!$B$19,'Категорія витрат'!$A$19,IF(I819='Категорія витрат'!$B$20,'Категорія витрат'!$A$20,IF(I819='Категорія витрат'!$B$21,'Категорія витрат'!$A$21,IF(I819='Категорія витрат'!$B$22,'Категорія витрат'!$A$22,IF(I819='Категорія витрат'!$B$23,'Категорія витрат'!$A$23,IF(I819='Категорія витрат'!$B$24,'Категорія витрат'!$A$24,IF(I819='Категорія витрат'!$B$25,'Категорія витрат'!$A$25,IF(I819='Категорія витрат'!$B$26,'Категорія витрат'!$A$26,IF(I819='Категорія витрат'!$B$27,'Категорія витрат'!$A$27,IF(I819='Категорія витрат'!$B$28,'Категорія витрат'!$A$28,IF(I819='Категорія витрат'!$B$29,'Категорія витрат'!$A$29,IF(I819='Категорія витрат'!$B$30,'Категорія витрат'!$A$30,"")))))))))))))))))))))))))))))</f>
        <v/>
      </c>
      <c r="I819" s="172"/>
      <c r="J819" s="171"/>
      <c r="K819" s="174"/>
      <c r="L819" s="86">
        <f t="shared" si="447"/>
        <v>0</v>
      </c>
      <c r="M819" s="174"/>
      <c r="N819" s="176"/>
      <c r="O819" s="396">
        <f t="shared" si="422"/>
        <v>0</v>
      </c>
      <c r="P819" s="157">
        <f>IF(J819='Категорія витрат'!$F$2,ROUND('Додаток 3._Бюджет детальний ПР'!O819*0.3676,2),IF(J819='Категорія витрат'!$F$3,ROUND('Додаток 3._Бюджет детальний ПР'!O819*0.347,2),IF(J819='Категорія витрат'!$F$4,ROUND('Додаток 3._Бюджет детальний ПР'!O819*0.347,2),IF(J819='Категорія витрат'!$F$7,ROUND('Додаток 3._Бюджет детальний ПР'!O819*0.0841,2),0))))</f>
        <v>0</v>
      </c>
      <c r="Q819" s="151">
        <f t="shared" si="451"/>
        <v>0</v>
      </c>
      <c r="R819" s="179"/>
      <c r="S819" s="179"/>
      <c r="T819" s="179"/>
      <c r="U819" s="179"/>
      <c r="V819" s="179"/>
      <c r="W819" s="179"/>
      <c r="X819" s="179"/>
      <c r="Y819" s="179"/>
      <c r="Z819" s="179"/>
      <c r="AA819" s="179"/>
      <c r="AB819" s="179"/>
      <c r="AC819" s="179"/>
      <c r="AD819" s="48">
        <f t="shared" si="423"/>
        <v>0</v>
      </c>
      <c r="AE819" s="48">
        <f t="shared" si="424"/>
        <v>0</v>
      </c>
      <c r="AF819" s="48">
        <f t="shared" si="425"/>
        <v>0</v>
      </c>
      <c r="AG819" s="48">
        <f t="shared" si="426"/>
        <v>0</v>
      </c>
      <c r="AH819" s="48">
        <f t="shared" si="427"/>
        <v>0</v>
      </c>
      <c r="AI819" s="48">
        <f t="shared" si="428"/>
        <v>0</v>
      </c>
      <c r="AJ819" s="48">
        <f t="shared" si="429"/>
        <v>0</v>
      </c>
      <c r="AK819" s="48">
        <f t="shared" si="430"/>
        <v>0</v>
      </c>
      <c r="AL819" s="179"/>
      <c r="AM819" s="179"/>
      <c r="AN819" s="76"/>
      <c r="AO819" s="174"/>
      <c r="AP819" s="405">
        <f t="shared" si="448"/>
        <v>0</v>
      </c>
      <c r="AQ819" s="174"/>
      <c r="AR819" s="176"/>
      <c r="AS819" s="169"/>
      <c r="AT819" s="157">
        <f>IF(J819='Категорія витрат'!$F$2,ROUND('Додаток 3._Бюджет детальний ПР'!AS819*0.3676,2),IF(J819='Категорія витрат'!$F$3,ROUND('Додаток 3._Бюджет детальний ПР'!AS819*0.347,2),IF(J819='Категорія витрат'!$F$4,ROUND('Додаток 3._Бюджет детальний ПР'!AS819*0.347,2),IF(J819='Категорія витрат'!$F$7,ROUND('Додаток 3._Бюджет детальний ПР'!AS819*0.0841,2),0))))</f>
        <v>0</v>
      </c>
      <c r="AU819" s="151">
        <f t="shared" si="421"/>
        <v>0</v>
      </c>
      <c r="AV819" s="179"/>
      <c r="AW819" s="179"/>
      <c r="AX819" s="179"/>
      <c r="AY819" s="179"/>
      <c r="AZ819" s="179"/>
      <c r="BA819" s="179"/>
      <c r="BB819" s="179"/>
      <c r="BC819" s="179"/>
      <c r="BD819" s="179"/>
      <c r="BE819" s="179"/>
      <c r="BF819" s="179"/>
      <c r="BG819" s="179"/>
      <c r="BH819" s="48">
        <f t="shared" si="431"/>
        <v>0</v>
      </c>
      <c r="BI819" s="48">
        <f t="shared" si="432"/>
        <v>0</v>
      </c>
      <c r="BJ819" s="48">
        <f t="shared" si="433"/>
        <v>0</v>
      </c>
      <c r="BK819" s="48">
        <f t="shared" si="434"/>
        <v>0</v>
      </c>
      <c r="BL819" s="48">
        <f t="shared" si="435"/>
        <v>0</v>
      </c>
      <c r="BM819" s="48">
        <f t="shared" si="436"/>
        <v>0</v>
      </c>
      <c r="BN819" s="48">
        <f t="shared" si="437"/>
        <v>0</v>
      </c>
      <c r="BO819" s="48">
        <f t="shared" si="438"/>
        <v>0</v>
      </c>
      <c r="BP819" s="179"/>
      <c r="BQ819" s="179"/>
      <c r="BR819" s="189"/>
      <c r="BS819" s="174"/>
      <c r="BT819" s="86">
        <f t="shared" si="449"/>
        <v>0</v>
      </c>
      <c r="BU819" s="174"/>
      <c r="BV819" s="176"/>
      <c r="BW819" s="169"/>
      <c r="BX819" s="157">
        <f>IF(J819='Категорія витрат'!$F$2,ROUND('Додаток 3._Бюджет детальний ПР'!BW819*0.3676,2),IF(J819='Категорія витрат'!$F$3,ROUND('Додаток 3._Бюджет детальний ПР'!BW819*0.347,2),IF(J819='Категорія витрат'!$F$4,ROUND('Додаток 3._Бюджет детальний ПР'!BW819*0.347,2),IF(J819='Категорія витрат'!$F$7,ROUND('Додаток 3._Бюджет детальний ПР'!BW819*0.0841,2),0))))</f>
        <v>0</v>
      </c>
      <c r="BY819" s="151">
        <f t="shared" si="450"/>
        <v>0</v>
      </c>
      <c r="BZ819" s="179"/>
      <c r="CA819" s="179"/>
      <c r="CB819" s="179"/>
      <c r="CC819" s="179"/>
      <c r="CD819" s="179"/>
      <c r="CE819" s="179"/>
      <c r="CF819" s="179"/>
      <c r="CG819" s="179"/>
      <c r="CH819" s="179"/>
      <c r="CI819" s="179"/>
      <c r="CJ819" s="179"/>
      <c r="CK819" s="179"/>
      <c r="CL819" s="48">
        <f t="shared" si="439"/>
        <v>0</v>
      </c>
      <c r="CM819" s="48">
        <f t="shared" si="440"/>
        <v>0</v>
      </c>
      <c r="CN819" s="48">
        <f t="shared" si="441"/>
        <v>0</v>
      </c>
      <c r="CO819" s="48">
        <f t="shared" si="442"/>
        <v>0</v>
      </c>
      <c r="CP819" s="48">
        <f t="shared" si="443"/>
        <v>0</v>
      </c>
      <c r="CQ819" s="48">
        <f t="shared" si="444"/>
        <v>0</v>
      </c>
      <c r="CR819" s="48">
        <f t="shared" si="445"/>
        <v>0</v>
      </c>
      <c r="CS819" s="48">
        <f t="shared" si="446"/>
        <v>0</v>
      </c>
      <c r="CT819" s="179"/>
      <c r="CU819" s="179"/>
    </row>
    <row r="820" spans="1:99" ht="20.100000000000001" customHeight="1" x14ac:dyDescent="0.25">
      <c r="A820" s="57">
        <v>815</v>
      </c>
      <c r="B820" s="398" t="str">
        <f>IF(D820='Напрямки конкурса'!$L$2,'Напрямки конкурса'!$B$2,IF(D820='Напрямки конкурса'!$L$3,'Напрямки конкурса'!$B$3,IF(D820='Напрямки конкурса'!$L$4,'Напрямки конкурса'!$B$4,IF(D820='Напрямки конкурса'!$L$5,'Напрямки конкурса'!$B$5,IF(D820='Напрямки конкурса'!$L$6,'Напрямки конкурса'!$B$6,IF(D820='Напрямки конкурса'!$L$7,'Напрямки конкурса'!$B$7,IF(D820='Напрямки конкурса'!$L$8,'Напрямки конкурса'!$B$8,IF(D820='Напрямки конкурса'!$L$9,'Напрямки конкурса'!$B$9,IF(D820='Напрямки конкурса'!$L$10,'Напрямки конкурса'!$B$10,IF(D820='Напрямки конкурса'!$L$11,'Напрямки конкурса'!$B$11,IF(D820='Напрямки конкурса'!$L$12,'Напрямки конкурса'!$B$12,IF(D820='Напрямки конкурса'!$L$13,'Напрямки конкурса'!$B$13,IF(D820='Напрямки конкурса'!$L$14,'Напрямки конкурса'!$B$14,IF(D820='Напрямки конкурса'!$L$15,'Напрямки конкурса'!$B$15,IF(D820='Напрямки конкурса'!$L$16,'Напрямки конкурса'!$B$16,IF(D820='Напрямки конкурса'!$L$17,'Напрямки конкурса'!$B$17,IF(D820='Напрямки конкурса'!$L$18,'Напрямки конкурса'!$B$18,IF(D820='Напрямки конкурса'!$L$19,'Напрямки конкурса'!$B$19,IF(D820='Напрямки конкурса'!$L$20,'Напрямки конкурса'!$B$20,IF(D820='Напрямки конкурса'!$L$21,'Напрямки конкурса'!$B$21,IF(D820='Напрямки конкурса'!$L$22,'Напрямки конкурса'!$B$22,IF(D820='Напрямки конкурса'!$L$23,'Напрямки конкурса'!$B$23,IF(D820='Напрямки конкурса'!$L$24,'Напрямки конкурса'!$B$24,IF(D820='Напрямки конкурса'!$L$25,'Напрямки конкурса'!$B$25,IF(D820='Напрямки конкурса'!$L$26,'Напрямки конкурса'!$B$26,IF(D820='Напрямки конкурса'!$L$27,'Напрямки конкурса'!$B$27,IF(D820='Напрямки конкурса'!$L$28,'Напрямки конкурса'!$B$28,"")))))))))))))))))))))))))))</f>
        <v/>
      </c>
      <c r="C820" s="58" t="str">
        <f>IF(D820='Напрямки конкурса'!$L$2,'Напрямки конкурса'!$K$2,IF(D820='Напрямки конкурса'!$L$3,'Напрямки конкурса'!$K$3,IF(D820='Напрямки конкурса'!$L$4,'Напрямки конкурса'!$K$4,IF(D820='Напрямки конкурса'!$L$5,'Напрямки конкурса'!$K$5,IF(D820='Напрямки конкурса'!$L$6,'Напрямки конкурса'!$K$6,IF(D820='Напрямки конкурса'!$L$7,'Напрямки конкурса'!$K$7,IF(D820='Напрямки конкурса'!$L$8,'Напрямки конкурса'!$K$8,IF(D820='Напрямки конкурса'!$L$9,'Напрямки конкурса'!$K$9,IF(D820='Напрямки конкурса'!$L$10,'Напрямки конкурса'!$K$10,IF(D820='Напрямки конкурса'!$L$11,'Напрямки конкурса'!$K$11,IF(D820='Напрямки конкурса'!$L$12,'Напрямки конкурса'!$K$12,IF(D820='Напрямки конкурса'!$L$13,'Напрямки конкурса'!$K$13,IF(D820='Напрямки конкурса'!$L$14,'Напрямки конкурса'!$K$14,IF(D820='Напрямки конкурса'!$L$15,'Напрямки конкурса'!$K$15,IF(D820='Напрямки конкурса'!$L$16,'Напрямки конкурса'!$K$16,IF(D820='Напрямки конкурса'!$L$17,'Напрямки конкурса'!$K$17,IF(D820='Напрямки конкурса'!$L$18,'Напрямки конкурса'!$K$18,IF(D820='Напрямки конкурса'!$L$19,'Напрямки конкурса'!$K$19,IF(D820='Напрямки конкурса'!$L$20,'Напрямки конкурса'!$K$20,IF(D820='Напрямки конкурса'!$L$21,'Напрямки конкурса'!$K$21,IF(D820='Напрямки конкурса'!$L$22,'Напрямки конкурса'!$K$22,IF(D820='Напрямки конкурса'!$L$23,'Напрямки конкурса'!$K$23,IF(D820='Напрямки конкурса'!$L$24,'Напрямки конкурса'!$K$24,IF(D820='Напрямки конкурса'!$L$25,'Напрямки конкурса'!$K$25,IF(D820='Напрямки конкурса'!$L$26,'Напрямки конкурса'!$K$26,IF(D820='Напрямки конкурса'!$L$27,'Напрямки конкурса'!$K$27,IF(D820='Напрямки конкурса'!$L$28,'Напрямки конкурса'!$K$28,"")))))))))))))))))))))))))))</f>
        <v/>
      </c>
      <c r="D820" s="554"/>
      <c r="E820" s="169"/>
      <c r="F820" s="169"/>
      <c r="G820" s="169"/>
      <c r="H820" s="148" t="str">
        <f>IF(I820='Категорія витрат'!$B$2,'Категорія витрат'!$A$2,IF(I820='Категорія витрат'!$B$3,'Категорія витрат'!$A$3,IF(I820='Категорія витрат'!$B$4,'Категорія витрат'!$A$4,IF(I820='Категорія витрат'!$B$5,'Категорія витрат'!$A$5,IF(I820='Категорія витрат'!$B$6,'Категорія витрат'!$A$6,IF(I820='Категорія витрат'!$B$7,'Категорія витрат'!$A$7,IF(I820='Категорія витрат'!$B$8,'Категорія витрат'!$A$8,IF(I820='Категорія витрат'!$B$9,'Категорія витрат'!$A$9,IF(I820='Категорія витрат'!$B$10,'Категорія витрат'!$A$10,IF(I820='Категорія витрат'!$B$11,'Категорія витрат'!$A$11,IF(I820='Категорія витрат'!$B$12,'Категорія витрат'!$A$12,IF(I820='Категорія витрат'!$B$13,'Категорія витрат'!$A$13,IF(I820='Категорія витрат'!$B$14,'Категорія витрат'!$A$14,IF(I820='Категорія витрат'!$B$15,'Категорія витрат'!$A$15,IF(I820='Категорія витрат'!$B$16,'Категорія витрат'!$A$16,IF(I820='Категорія витрат'!$B$17,'Категорія витрат'!$A$17,IF(I820='Категорія витрат'!$B$18,'Категорія витрат'!$A$18,IF(I820='Категорія витрат'!$B$19,'Категорія витрат'!$A$19,IF(I820='Категорія витрат'!$B$20,'Категорія витрат'!$A$20,IF(I820='Категорія витрат'!$B$21,'Категорія витрат'!$A$21,IF(I820='Категорія витрат'!$B$22,'Категорія витрат'!$A$22,IF(I820='Категорія витрат'!$B$23,'Категорія витрат'!$A$23,IF(I820='Категорія витрат'!$B$24,'Категорія витрат'!$A$24,IF(I820='Категорія витрат'!$B$25,'Категорія витрат'!$A$25,IF(I820='Категорія витрат'!$B$26,'Категорія витрат'!$A$26,IF(I820='Категорія витрат'!$B$27,'Категорія витрат'!$A$27,IF(I820='Категорія витрат'!$B$28,'Категорія витрат'!$A$28,IF(I820='Категорія витрат'!$B$29,'Категорія витрат'!$A$29,IF(I820='Категорія витрат'!$B$30,'Категорія витрат'!$A$30,"")))))))))))))))))))))))))))))</f>
        <v/>
      </c>
      <c r="I820" s="172"/>
      <c r="J820" s="171"/>
      <c r="K820" s="174"/>
      <c r="L820" s="86">
        <f t="shared" si="447"/>
        <v>0</v>
      </c>
      <c r="M820" s="174"/>
      <c r="N820" s="176"/>
      <c r="O820" s="396">
        <f t="shared" si="422"/>
        <v>0</v>
      </c>
      <c r="P820" s="157">
        <f>IF(J820='Категорія витрат'!$F$2,ROUND('Додаток 3._Бюджет детальний ПР'!O820*0.3676,2),IF(J820='Категорія витрат'!$F$3,ROUND('Додаток 3._Бюджет детальний ПР'!O820*0.347,2),IF(J820='Категорія витрат'!$F$4,ROUND('Додаток 3._Бюджет детальний ПР'!O820*0.347,2),IF(J820='Категорія витрат'!$F$7,ROUND('Додаток 3._Бюджет детальний ПР'!O820*0.0841,2),0))))</f>
        <v>0</v>
      </c>
      <c r="Q820" s="151">
        <f t="shared" si="451"/>
        <v>0</v>
      </c>
      <c r="R820" s="179"/>
      <c r="S820" s="179"/>
      <c r="T820" s="179"/>
      <c r="U820" s="179"/>
      <c r="V820" s="179"/>
      <c r="W820" s="179"/>
      <c r="X820" s="179"/>
      <c r="Y820" s="179"/>
      <c r="Z820" s="179"/>
      <c r="AA820" s="179"/>
      <c r="AB820" s="179"/>
      <c r="AC820" s="179"/>
      <c r="AD820" s="48">
        <f t="shared" si="423"/>
        <v>0</v>
      </c>
      <c r="AE820" s="48">
        <f t="shared" si="424"/>
        <v>0</v>
      </c>
      <c r="AF820" s="48">
        <f t="shared" si="425"/>
        <v>0</v>
      </c>
      <c r="AG820" s="48">
        <f t="shared" si="426"/>
        <v>0</v>
      </c>
      <c r="AH820" s="48">
        <f t="shared" si="427"/>
        <v>0</v>
      </c>
      <c r="AI820" s="48">
        <f t="shared" si="428"/>
        <v>0</v>
      </c>
      <c r="AJ820" s="48">
        <f t="shared" si="429"/>
        <v>0</v>
      </c>
      <c r="AK820" s="48">
        <f t="shared" si="430"/>
        <v>0</v>
      </c>
      <c r="AL820" s="179"/>
      <c r="AM820" s="179"/>
      <c r="AN820" s="76"/>
      <c r="AO820" s="174"/>
      <c r="AP820" s="405">
        <f t="shared" si="448"/>
        <v>0</v>
      </c>
      <c r="AQ820" s="174"/>
      <c r="AR820" s="176"/>
      <c r="AS820" s="169"/>
      <c r="AT820" s="157">
        <f>IF(J820='Категорія витрат'!$F$2,ROUND('Додаток 3._Бюджет детальний ПР'!AS820*0.3676,2),IF(J820='Категорія витрат'!$F$3,ROUND('Додаток 3._Бюджет детальний ПР'!AS820*0.347,2),IF(J820='Категорія витрат'!$F$4,ROUND('Додаток 3._Бюджет детальний ПР'!AS820*0.347,2),IF(J820='Категорія витрат'!$F$7,ROUND('Додаток 3._Бюджет детальний ПР'!AS820*0.0841,2),0))))</f>
        <v>0</v>
      </c>
      <c r="AU820" s="151">
        <f t="shared" si="421"/>
        <v>0</v>
      </c>
      <c r="AV820" s="179"/>
      <c r="AW820" s="179"/>
      <c r="AX820" s="179"/>
      <c r="AY820" s="179"/>
      <c r="AZ820" s="179"/>
      <c r="BA820" s="179"/>
      <c r="BB820" s="179"/>
      <c r="BC820" s="179"/>
      <c r="BD820" s="179"/>
      <c r="BE820" s="179"/>
      <c r="BF820" s="179"/>
      <c r="BG820" s="179"/>
      <c r="BH820" s="48">
        <f t="shared" si="431"/>
        <v>0</v>
      </c>
      <c r="BI820" s="48">
        <f t="shared" si="432"/>
        <v>0</v>
      </c>
      <c r="BJ820" s="48">
        <f t="shared" si="433"/>
        <v>0</v>
      </c>
      <c r="BK820" s="48">
        <f t="shared" si="434"/>
        <v>0</v>
      </c>
      <c r="BL820" s="48">
        <f t="shared" si="435"/>
        <v>0</v>
      </c>
      <c r="BM820" s="48">
        <f t="shared" si="436"/>
        <v>0</v>
      </c>
      <c r="BN820" s="48">
        <f t="shared" si="437"/>
        <v>0</v>
      </c>
      <c r="BO820" s="48">
        <f t="shared" si="438"/>
        <v>0</v>
      </c>
      <c r="BP820" s="179"/>
      <c r="BQ820" s="179"/>
      <c r="BR820" s="189"/>
      <c r="BS820" s="174"/>
      <c r="BT820" s="86">
        <f t="shared" si="449"/>
        <v>0</v>
      </c>
      <c r="BU820" s="174"/>
      <c r="BV820" s="176"/>
      <c r="BW820" s="169"/>
      <c r="BX820" s="157">
        <f>IF(J820='Категорія витрат'!$F$2,ROUND('Додаток 3._Бюджет детальний ПР'!BW820*0.3676,2),IF(J820='Категорія витрат'!$F$3,ROUND('Додаток 3._Бюджет детальний ПР'!BW820*0.347,2),IF(J820='Категорія витрат'!$F$4,ROUND('Додаток 3._Бюджет детальний ПР'!BW820*0.347,2),IF(J820='Категорія витрат'!$F$7,ROUND('Додаток 3._Бюджет детальний ПР'!BW820*0.0841,2),0))))</f>
        <v>0</v>
      </c>
      <c r="BY820" s="151">
        <f t="shared" si="450"/>
        <v>0</v>
      </c>
      <c r="BZ820" s="179"/>
      <c r="CA820" s="179"/>
      <c r="CB820" s="179"/>
      <c r="CC820" s="179"/>
      <c r="CD820" s="179"/>
      <c r="CE820" s="179"/>
      <c r="CF820" s="179"/>
      <c r="CG820" s="179"/>
      <c r="CH820" s="179"/>
      <c r="CI820" s="179"/>
      <c r="CJ820" s="179"/>
      <c r="CK820" s="179"/>
      <c r="CL820" s="48">
        <f t="shared" si="439"/>
        <v>0</v>
      </c>
      <c r="CM820" s="48">
        <f t="shared" si="440"/>
        <v>0</v>
      </c>
      <c r="CN820" s="48">
        <f t="shared" si="441"/>
        <v>0</v>
      </c>
      <c r="CO820" s="48">
        <f t="shared" si="442"/>
        <v>0</v>
      </c>
      <c r="CP820" s="48">
        <f t="shared" si="443"/>
        <v>0</v>
      </c>
      <c r="CQ820" s="48">
        <f t="shared" si="444"/>
        <v>0</v>
      </c>
      <c r="CR820" s="48">
        <f t="shared" si="445"/>
        <v>0</v>
      </c>
      <c r="CS820" s="48">
        <f t="shared" si="446"/>
        <v>0</v>
      </c>
      <c r="CT820" s="179"/>
      <c r="CU820" s="179"/>
    </row>
    <row r="821" spans="1:99" ht="20.100000000000001" customHeight="1" x14ac:dyDescent="0.25">
      <c r="A821" s="57">
        <v>816</v>
      </c>
      <c r="B821" s="398" t="str">
        <f>IF(D821='Напрямки конкурса'!$L$2,'Напрямки конкурса'!$B$2,IF(D821='Напрямки конкурса'!$L$3,'Напрямки конкурса'!$B$3,IF(D821='Напрямки конкурса'!$L$4,'Напрямки конкурса'!$B$4,IF(D821='Напрямки конкурса'!$L$5,'Напрямки конкурса'!$B$5,IF(D821='Напрямки конкурса'!$L$6,'Напрямки конкурса'!$B$6,IF(D821='Напрямки конкурса'!$L$7,'Напрямки конкурса'!$B$7,IF(D821='Напрямки конкурса'!$L$8,'Напрямки конкурса'!$B$8,IF(D821='Напрямки конкурса'!$L$9,'Напрямки конкурса'!$B$9,IF(D821='Напрямки конкурса'!$L$10,'Напрямки конкурса'!$B$10,IF(D821='Напрямки конкурса'!$L$11,'Напрямки конкурса'!$B$11,IF(D821='Напрямки конкурса'!$L$12,'Напрямки конкурса'!$B$12,IF(D821='Напрямки конкурса'!$L$13,'Напрямки конкурса'!$B$13,IF(D821='Напрямки конкурса'!$L$14,'Напрямки конкурса'!$B$14,IF(D821='Напрямки конкурса'!$L$15,'Напрямки конкурса'!$B$15,IF(D821='Напрямки конкурса'!$L$16,'Напрямки конкурса'!$B$16,IF(D821='Напрямки конкурса'!$L$17,'Напрямки конкурса'!$B$17,IF(D821='Напрямки конкурса'!$L$18,'Напрямки конкурса'!$B$18,IF(D821='Напрямки конкурса'!$L$19,'Напрямки конкурса'!$B$19,IF(D821='Напрямки конкурса'!$L$20,'Напрямки конкурса'!$B$20,IF(D821='Напрямки конкурса'!$L$21,'Напрямки конкурса'!$B$21,IF(D821='Напрямки конкурса'!$L$22,'Напрямки конкурса'!$B$22,IF(D821='Напрямки конкурса'!$L$23,'Напрямки конкурса'!$B$23,IF(D821='Напрямки конкурса'!$L$24,'Напрямки конкурса'!$B$24,IF(D821='Напрямки конкурса'!$L$25,'Напрямки конкурса'!$B$25,IF(D821='Напрямки конкурса'!$L$26,'Напрямки конкурса'!$B$26,IF(D821='Напрямки конкурса'!$L$27,'Напрямки конкурса'!$B$27,IF(D821='Напрямки конкурса'!$L$28,'Напрямки конкурса'!$B$28,"")))))))))))))))))))))))))))</f>
        <v/>
      </c>
      <c r="C821" s="58" t="str">
        <f>IF(D821='Напрямки конкурса'!$L$2,'Напрямки конкурса'!$K$2,IF(D821='Напрямки конкурса'!$L$3,'Напрямки конкурса'!$K$3,IF(D821='Напрямки конкурса'!$L$4,'Напрямки конкурса'!$K$4,IF(D821='Напрямки конкурса'!$L$5,'Напрямки конкурса'!$K$5,IF(D821='Напрямки конкурса'!$L$6,'Напрямки конкурса'!$K$6,IF(D821='Напрямки конкурса'!$L$7,'Напрямки конкурса'!$K$7,IF(D821='Напрямки конкурса'!$L$8,'Напрямки конкурса'!$K$8,IF(D821='Напрямки конкурса'!$L$9,'Напрямки конкурса'!$K$9,IF(D821='Напрямки конкурса'!$L$10,'Напрямки конкурса'!$K$10,IF(D821='Напрямки конкурса'!$L$11,'Напрямки конкурса'!$K$11,IF(D821='Напрямки конкурса'!$L$12,'Напрямки конкурса'!$K$12,IF(D821='Напрямки конкурса'!$L$13,'Напрямки конкурса'!$K$13,IF(D821='Напрямки конкурса'!$L$14,'Напрямки конкурса'!$K$14,IF(D821='Напрямки конкурса'!$L$15,'Напрямки конкурса'!$K$15,IF(D821='Напрямки конкурса'!$L$16,'Напрямки конкурса'!$K$16,IF(D821='Напрямки конкурса'!$L$17,'Напрямки конкурса'!$K$17,IF(D821='Напрямки конкурса'!$L$18,'Напрямки конкурса'!$K$18,IF(D821='Напрямки конкурса'!$L$19,'Напрямки конкурса'!$K$19,IF(D821='Напрямки конкурса'!$L$20,'Напрямки конкурса'!$K$20,IF(D821='Напрямки конкурса'!$L$21,'Напрямки конкурса'!$K$21,IF(D821='Напрямки конкурса'!$L$22,'Напрямки конкурса'!$K$22,IF(D821='Напрямки конкурса'!$L$23,'Напрямки конкурса'!$K$23,IF(D821='Напрямки конкурса'!$L$24,'Напрямки конкурса'!$K$24,IF(D821='Напрямки конкурса'!$L$25,'Напрямки конкурса'!$K$25,IF(D821='Напрямки конкурса'!$L$26,'Напрямки конкурса'!$K$26,IF(D821='Напрямки конкурса'!$L$27,'Напрямки конкурса'!$K$27,IF(D821='Напрямки конкурса'!$L$28,'Напрямки конкурса'!$K$28,"")))))))))))))))))))))))))))</f>
        <v/>
      </c>
      <c r="D821" s="554"/>
      <c r="E821" s="169"/>
      <c r="F821" s="169"/>
      <c r="G821" s="169"/>
      <c r="H821" s="148" t="str">
        <f>IF(I821='Категорія витрат'!$B$2,'Категорія витрат'!$A$2,IF(I821='Категорія витрат'!$B$3,'Категорія витрат'!$A$3,IF(I821='Категорія витрат'!$B$4,'Категорія витрат'!$A$4,IF(I821='Категорія витрат'!$B$5,'Категорія витрат'!$A$5,IF(I821='Категорія витрат'!$B$6,'Категорія витрат'!$A$6,IF(I821='Категорія витрат'!$B$7,'Категорія витрат'!$A$7,IF(I821='Категорія витрат'!$B$8,'Категорія витрат'!$A$8,IF(I821='Категорія витрат'!$B$9,'Категорія витрат'!$A$9,IF(I821='Категорія витрат'!$B$10,'Категорія витрат'!$A$10,IF(I821='Категорія витрат'!$B$11,'Категорія витрат'!$A$11,IF(I821='Категорія витрат'!$B$12,'Категорія витрат'!$A$12,IF(I821='Категорія витрат'!$B$13,'Категорія витрат'!$A$13,IF(I821='Категорія витрат'!$B$14,'Категорія витрат'!$A$14,IF(I821='Категорія витрат'!$B$15,'Категорія витрат'!$A$15,IF(I821='Категорія витрат'!$B$16,'Категорія витрат'!$A$16,IF(I821='Категорія витрат'!$B$17,'Категорія витрат'!$A$17,IF(I821='Категорія витрат'!$B$18,'Категорія витрат'!$A$18,IF(I821='Категорія витрат'!$B$19,'Категорія витрат'!$A$19,IF(I821='Категорія витрат'!$B$20,'Категорія витрат'!$A$20,IF(I821='Категорія витрат'!$B$21,'Категорія витрат'!$A$21,IF(I821='Категорія витрат'!$B$22,'Категорія витрат'!$A$22,IF(I821='Категорія витрат'!$B$23,'Категорія витрат'!$A$23,IF(I821='Категорія витрат'!$B$24,'Категорія витрат'!$A$24,IF(I821='Категорія витрат'!$B$25,'Категорія витрат'!$A$25,IF(I821='Категорія витрат'!$B$26,'Категорія витрат'!$A$26,IF(I821='Категорія витрат'!$B$27,'Категорія витрат'!$A$27,IF(I821='Категорія витрат'!$B$28,'Категорія витрат'!$A$28,IF(I821='Категорія витрат'!$B$29,'Категорія витрат'!$A$29,IF(I821='Категорія витрат'!$B$30,'Категорія витрат'!$A$30,"")))))))))))))))))))))))))))))</f>
        <v/>
      </c>
      <c r="I821" s="172"/>
      <c r="J821" s="171"/>
      <c r="K821" s="174"/>
      <c r="L821" s="86">
        <f t="shared" si="447"/>
        <v>0</v>
      </c>
      <c r="M821" s="174"/>
      <c r="N821" s="176"/>
      <c r="O821" s="396">
        <f t="shared" si="422"/>
        <v>0</v>
      </c>
      <c r="P821" s="157">
        <f>IF(J821='Категорія витрат'!$F$2,ROUND('Додаток 3._Бюджет детальний ПР'!O821*0.3676,2),IF(J821='Категорія витрат'!$F$3,ROUND('Додаток 3._Бюджет детальний ПР'!O821*0.347,2),IF(J821='Категорія витрат'!$F$4,ROUND('Додаток 3._Бюджет детальний ПР'!O821*0.347,2),IF(J821='Категорія витрат'!$F$7,ROUND('Додаток 3._Бюджет детальний ПР'!O821*0.0841,2),0))))</f>
        <v>0</v>
      </c>
      <c r="Q821" s="151">
        <f t="shared" si="451"/>
        <v>0</v>
      </c>
      <c r="R821" s="179"/>
      <c r="S821" s="179"/>
      <c r="T821" s="179"/>
      <c r="U821" s="179"/>
      <c r="V821" s="179"/>
      <c r="W821" s="179"/>
      <c r="X821" s="179"/>
      <c r="Y821" s="179"/>
      <c r="Z821" s="179"/>
      <c r="AA821" s="179"/>
      <c r="AB821" s="179"/>
      <c r="AC821" s="179"/>
      <c r="AD821" s="48">
        <f t="shared" si="423"/>
        <v>0</v>
      </c>
      <c r="AE821" s="48">
        <f t="shared" si="424"/>
        <v>0</v>
      </c>
      <c r="AF821" s="48">
        <f t="shared" si="425"/>
        <v>0</v>
      </c>
      <c r="AG821" s="48">
        <f t="shared" si="426"/>
        <v>0</v>
      </c>
      <c r="AH821" s="48">
        <f t="shared" si="427"/>
        <v>0</v>
      </c>
      <c r="AI821" s="48">
        <f t="shared" si="428"/>
        <v>0</v>
      </c>
      <c r="AJ821" s="48">
        <f t="shared" si="429"/>
        <v>0</v>
      </c>
      <c r="AK821" s="48">
        <f t="shared" si="430"/>
        <v>0</v>
      </c>
      <c r="AL821" s="179"/>
      <c r="AM821" s="179"/>
      <c r="AN821" s="76"/>
      <c r="AO821" s="174"/>
      <c r="AP821" s="405">
        <f t="shared" si="448"/>
        <v>0</v>
      </c>
      <c r="AQ821" s="174"/>
      <c r="AR821" s="176"/>
      <c r="AS821" s="169"/>
      <c r="AT821" s="157">
        <f>IF(J821='Категорія витрат'!$F$2,ROUND('Додаток 3._Бюджет детальний ПР'!AS821*0.3676,2),IF(J821='Категорія витрат'!$F$3,ROUND('Додаток 3._Бюджет детальний ПР'!AS821*0.347,2),IF(J821='Категорія витрат'!$F$4,ROUND('Додаток 3._Бюджет детальний ПР'!AS821*0.347,2),IF(J821='Категорія витрат'!$F$7,ROUND('Додаток 3._Бюджет детальний ПР'!AS821*0.0841,2),0))))</f>
        <v>0</v>
      </c>
      <c r="AU821" s="151">
        <f t="shared" si="421"/>
        <v>0</v>
      </c>
      <c r="AV821" s="179"/>
      <c r="AW821" s="179"/>
      <c r="AX821" s="179"/>
      <c r="AY821" s="179"/>
      <c r="AZ821" s="179"/>
      <c r="BA821" s="179"/>
      <c r="BB821" s="179"/>
      <c r="BC821" s="179"/>
      <c r="BD821" s="179"/>
      <c r="BE821" s="179"/>
      <c r="BF821" s="179"/>
      <c r="BG821" s="179"/>
      <c r="BH821" s="48">
        <f t="shared" si="431"/>
        <v>0</v>
      </c>
      <c r="BI821" s="48">
        <f t="shared" si="432"/>
        <v>0</v>
      </c>
      <c r="BJ821" s="48">
        <f t="shared" si="433"/>
        <v>0</v>
      </c>
      <c r="BK821" s="48">
        <f t="shared" si="434"/>
        <v>0</v>
      </c>
      <c r="BL821" s="48">
        <f t="shared" si="435"/>
        <v>0</v>
      </c>
      <c r="BM821" s="48">
        <f t="shared" si="436"/>
        <v>0</v>
      </c>
      <c r="BN821" s="48">
        <f t="shared" si="437"/>
        <v>0</v>
      </c>
      <c r="BO821" s="48">
        <f t="shared" si="438"/>
        <v>0</v>
      </c>
      <c r="BP821" s="179"/>
      <c r="BQ821" s="179"/>
      <c r="BR821" s="189"/>
      <c r="BS821" s="174"/>
      <c r="BT821" s="86">
        <f t="shared" si="449"/>
        <v>0</v>
      </c>
      <c r="BU821" s="174"/>
      <c r="BV821" s="176"/>
      <c r="BW821" s="169"/>
      <c r="BX821" s="157">
        <f>IF(J821='Категорія витрат'!$F$2,ROUND('Додаток 3._Бюджет детальний ПР'!BW821*0.3676,2),IF(J821='Категорія витрат'!$F$3,ROUND('Додаток 3._Бюджет детальний ПР'!BW821*0.347,2),IF(J821='Категорія витрат'!$F$4,ROUND('Додаток 3._Бюджет детальний ПР'!BW821*0.347,2),IF(J821='Категорія витрат'!$F$7,ROUND('Додаток 3._Бюджет детальний ПР'!BW821*0.0841,2),0))))</f>
        <v>0</v>
      </c>
      <c r="BY821" s="151">
        <f t="shared" si="450"/>
        <v>0</v>
      </c>
      <c r="BZ821" s="179"/>
      <c r="CA821" s="179"/>
      <c r="CB821" s="179"/>
      <c r="CC821" s="179"/>
      <c r="CD821" s="179"/>
      <c r="CE821" s="179"/>
      <c r="CF821" s="179"/>
      <c r="CG821" s="179"/>
      <c r="CH821" s="179"/>
      <c r="CI821" s="179"/>
      <c r="CJ821" s="179"/>
      <c r="CK821" s="179"/>
      <c r="CL821" s="48">
        <f t="shared" si="439"/>
        <v>0</v>
      </c>
      <c r="CM821" s="48">
        <f t="shared" si="440"/>
        <v>0</v>
      </c>
      <c r="CN821" s="48">
        <f t="shared" si="441"/>
        <v>0</v>
      </c>
      <c r="CO821" s="48">
        <f t="shared" si="442"/>
        <v>0</v>
      </c>
      <c r="CP821" s="48">
        <f t="shared" si="443"/>
        <v>0</v>
      </c>
      <c r="CQ821" s="48">
        <f t="shared" si="444"/>
        <v>0</v>
      </c>
      <c r="CR821" s="48">
        <f t="shared" si="445"/>
        <v>0</v>
      </c>
      <c r="CS821" s="48">
        <f t="shared" si="446"/>
        <v>0</v>
      </c>
      <c r="CT821" s="179"/>
      <c r="CU821" s="179"/>
    </row>
    <row r="822" spans="1:99" ht="20.100000000000001" customHeight="1" x14ac:dyDescent="0.25">
      <c r="A822" s="57">
        <v>817</v>
      </c>
      <c r="B822" s="398" t="str">
        <f>IF(D822='Напрямки конкурса'!$L$2,'Напрямки конкурса'!$B$2,IF(D822='Напрямки конкурса'!$L$3,'Напрямки конкурса'!$B$3,IF(D822='Напрямки конкурса'!$L$4,'Напрямки конкурса'!$B$4,IF(D822='Напрямки конкурса'!$L$5,'Напрямки конкурса'!$B$5,IF(D822='Напрямки конкурса'!$L$6,'Напрямки конкурса'!$B$6,IF(D822='Напрямки конкурса'!$L$7,'Напрямки конкурса'!$B$7,IF(D822='Напрямки конкурса'!$L$8,'Напрямки конкурса'!$B$8,IF(D822='Напрямки конкурса'!$L$9,'Напрямки конкурса'!$B$9,IF(D822='Напрямки конкурса'!$L$10,'Напрямки конкурса'!$B$10,IF(D822='Напрямки конкурса'!$L$11,'Напрямки конкурса'!$B$11,IF(D822='Напрямки конкурса'!$L$12,'Напрямки конкурса'!$B$12,IF(D822='Напрямки конкурса'!$L$13,'Напрямки конкурса'!$B$13,IF(D822='Напрямки конкурса'!$L$14,'Напрямки конкурса'!$B$14,IF(D822='Напрямки конкурса'!$L$15,'Напрямки конкурса'!$B$15,IF(D822='Напрямки конкурса'!$L$16,'Напрямки конкурса'!$B$16,IF(D822='Напрямки конкурса'!$L$17,'Напрямки конкурса'!$B$17,IF(D822='Напрямки конкурса'!$L$18,'Напрямки конкурса'!$B$18,IF(D822='Напрямки конкурса'!$L$19,'Напрямки конкурса'!$B$19,IF(D822='Напрямки конкурса'!$L$20,'Напрямки конкурса'!$B$20,IF(D822='Напрямки конкурса'!$L$21,'Напрямки конкурса'!$B$21,IF(D822='Напрямки конкурса'!$L$22,'Напрямки конкурса'!$B$22,IF(D822='Напрямки конкурса'!$L$23,'Напрямки конкурса'!$B$23,IF(D822='Напрямки конкурса'!$L$24,'Напрямки конкурса'!$B$24,IF(D822='Напрямки конкурса'!$L$25,'Напрямки конкурса'!$B$25,IF(D822='Напрямки конкурса'!$L$26,'Напрямки конкурса'!$B$26,IF(D822='Напрямки конкурса'!$L$27,'Напрямки конкурса'!$B$27,IF(D822='Напрямки конкурса'!$L$28,'Напрямки конкурса'!$B$28,"")))))))))))))))))))))))))))</f>
        <v/>
      </c>
      <c r="C822" s="58" t="str">
        <f>IF(D822='Напрямки конкурса'!$L$2,'Напрямки конкурса'!$K$2,IF(D822='Напрямки конкурса'!$L$3,'Напрямки конкурса'!$K$3,IF(D822='Напрямки конкурса'!$L$4,'Напрямки конкурса'!$K$4,IF(D822='Напрямки конкурса'!$L$5,'Напрямки конкурса'!$K$5,IF(D822='Напрямки конкурса'!$L$6,'Напрямки конкурса'!$K$6,IF(D822='Напрямки конкурса'!$L$7,'Напрямки конкурса'!$K$7,IF(D822='Напрямки конкурса'!$L$8,'Напрямки конкурса'!$K$8,IF(D822='Напрямки конкурса'!$L$9,'Напрямки конкурса'!$K$9,IF(D822='Напрямки конкурса'!$L$10,'Напрямки конкурса'!$K$10,IF(D822='Напрямки конкурса'!$L$11,'Напрямки конкурса'!$K$11,IF(D822='Напрямки конкурса'!$L$12,'Напрямки конкурса'!$K$12,IF(D822='Напрямки конкурса'!$L$13,'Напрямки конкурса'!$K$13,IF(D822='Напрямки конкурса'!$L$14,'Напрямки конкурса'!$K$14,IF(D822='Напрямки конкурса'!$L$15,'Напрямки конкурса'!$K$15,IF(D822='Напрямки конкурса'!$L$16,'Напрямки конкурса'!$K$16,IF(D822='Напрямки конкурса'!$L$17,'Напрямки конкурса'!$K$17,IF(D822='Напрямки конкурса'!$L$18,'Напрямки конкурса'!$K$18,IF(D822='Напрямки конкурса'!$L$19,'Напрямки конкурса'!$K$19,IF(D822='Напрямки конкурса'!$L$20,'Напрямки конкурса'!$K$20,IF(D822='Напрямки конкурса'!$L$21,'Напрямки конкурса'!$K$21,IF(D822='Напрямки конкурса'!$L$22,'Напрямки конкурса'!$K$22,IF(D822='Напрямки конкурса'!$L$23,'Напрямки конкурса'!$K$23,IF(D822='Напрямки конкурса'!$L$24,'Напрямки конкурса'!$K$24,IF(D822='Напрямки конкурса'!$L$25,'Напрямки конкурса'!$K$25,IF(D822='Напрямки конкурса'!$L$26,'Напрямки конкурса'!$K$26,IF(D822='Напрямки конкурса'!$L$27,'Напрямки конкурса'!$K$27,IF(D822='Напрямки конкурса'!$L$28,'Напрямки конкурса'!$K$28,"")))))))))))))))))))))))))))</f>
        <v/>
      </c>
      <c r="D822" s="554"/>
      <c r="E822" s="169"/>
      <c r="F822" s="169"/>
      <c r="G822" s="169"/>
      <c r="H822" s="148" t="str">
        <f>IF(I822='Категорія витрат'!$B$2,'Категорія витрат'!$A$2,IF(I822='Категорія витрат'!$B$3,'Категорія витрат'!$A$3,IF(I822='Категорія витрат'!$B$4,'Категорія витрат'!$A$4,IF(I822='Категорія витрат'!$B$5,'Категорія витрат'!$A$5,IF(I822='Категорія витрат'!$B$6,'Категорія витрат'!$A$6,IF(I822='Категорія витрат'!$B$7,'Категорія витрат'!$A$7,IF(I822='Категорія витрат'!$B$8,'Категорія витрат'!$A$8,IF(I822='Категорія витрат'!$B$9,'Категорія витрат'!$A$9,IF(I822='Категорія витрат'!$B$10,'Категорія витрат'!$A$10,IF(I822='Категорія витрат'!$B$11,'Категорія витрат'!$A$11,IF(I822='Категорія витрат'!$B$12,'Категорія витрат'!$A$12,IF(I822='Категорія витрат'!$B$13,'Категорія витрат'!$A$13,IF(I822='Категорія витрат'!$B$14,'Категорія витрат'!$A$14,IF(I822='Категорія витрат'!$B$15,'Категорія витрат'!$A$15,IF(I822='Категорія витрат'!$B$16,'Категорія витрат'!$A$16,IF(I822='Категорія витрат'!$B$17,'Категорія витрат'!$A$17,IF(I822='Категорія витрат'!$B$18,'Категорія витрат'!$A$18,IF(I822='Категорія витрат'!$B$19,'Категорія витрат'!$A$19,IF(I822='Категорія витрат'!$B$20,'Категорія витрат'!$A$20,IF(I822='Категорія витрат'!$B$21,'Категорія витрат'!$A$21,IF(I822='Категорія витрат'!$B$22,'Категорія витрат'!$A$22,IF(I822='Категорія витрат'!$B$23,'Категорія витрат'!$A$23,IF(I822='Категорія витрат'!$B$24,'Категорія витрат'!$A$24,IF(I822='Категорія витрат'!$B$25,'Категорія витрат'!$A$25,IF(I822='Категорія витрат'!$B$26,'Категорія витрат'!$A$26,IF(I822='Категорія витрат'!$B$27,'Категорія витрат'!$A$27,IF(I822='Категорія витрат'!$B$28,'Категорія витрат'!$A$28,IF(I822='Категорія витрат'!$B$29,'Категорія витрат'!$A$29,IF(I822='Категорія витрат'!$B$30,'Категорія витрат'!$A$30,"")))))))))))))))))))))))))))))</f>
        <v/>
      </c>
      <c r="I822" s="172"/>
      <c r="J822" s="171"/>
      <c r="K822" s="174"/>
      <c r="L822" s="86">
        <f t="shared" si="447"/>
        <v>0</v>
      </c>
      <c r="M822" s="174"/>
      <c r="N822" s="176"/>
      <c r="O822" s="396">
        <f t="shared" si="422"/>
        <v>0</v>
      </c>
      <c r="P822" s="157">
        <f>IF(J822='Категорія витрат'!$F$2,ROUND('Додаток 3._Бюджет детальний ПР'!O822*0.3676,2),IF(J822='Категорія витрат'!$F$3,ROUND('Додаток 3._Бюджет детальний ПР'!O822*0.347,2),IF(J822='Категорія витрат'!$F$4,ROUND('Додаток 3._Бюджет детальний ПР'!O822*0.347,2),IF(J822='Категорія витрат'!$F$7,ROUND('Додаток 3._Бюджет детальний ПР'!O822*0.0841,2),0))))</f>
        <v>0</v>
      </c>
      <c r="Q822" s="151">
        <f t="shared" si="451"/>
        <v>0</v>
      </c>
      <c r="R822" s="179"/>
      <c r="S822" s="179"/>
      <c r="T822" s="179"/>
      <c r="U822" s="179"/>
      <c r="V822" s="179"/>
      <c r="W822" s="179"/>
      <c r="X822" s="179"/>
      <c r="Y822" s="179"/>
      <c r="Z822" s="179"/>
      <c r="AA822" s="179"/>
      <c r="AB822" s="179"/>
      <c r="AC822" s="179"/>
      <c r="AD822" s="48">
        <f t="shared" si="423"/>
        <v>0</v>
      </c>
      <c r="AE822" s="48">
        <f t="shared" si="424"/>
        <v>0</v>
      </c>
      <c r="AF822" s="48">
        <f t="shared" si="425"/>
        <v>0</v>
      </c>
      <c r="AG822" s="48">
        <f t="shared" si="426"/>
        <v>0</v>
      </c>
      <c r="AH822" s="48">
        <f t="shared" si="427"/>
        <v>0</v>
      </c>
      <c r="AI822" s="48">
        <f t="shared" si="428"/>
        <v>0</v>
      </c>
      <c r="AJ822" s="48">
        <f t="shared" si="429"/>
        <v>0</v>
      </c>
      <c r="AK822" s="48">
        <f t="shared" si="430"/>
        <v>0</v>
      </c>
      <c r="AL822" s="179"/>
      <c r="AM822" s="179"/>
      <c r="AN822" s="76"/>
      <c r="AO822" s="174"/>
      <c r="AP822" s="405">
        <f t="shared" si="448"/>
        <v>0</v>
      </c>
      <c r="AQ822" s="174"/>
      <c r="AR822" s="176"/>
      <c r="AS822" s="169"/>
      <c r="AT822" s="157">
        <f>IF(J822='Категорія витрат'!$F$2,ROUND('Додаток 3._Бюджет детальний ПР'!AS822*0.3676,2),IF(J822='Категорія витрат'!$F$3,ROUND('Додаток 3._Бюджет детальний ПР'!AS822*0.347,2),IF(J822='Категорія витрат'!$F$4,ROUND('Додаток 3._Бюджет детальний ПР'!AS822*0.347,2),IF(J822='Категорія витрат'!$F$7,ROUND('Додаток 3._Бюджет детальний ПР'!AS822*0.0841,2),0))))</f>
        <v>0</v>
      </c>
      <c r="AU822" s="151">
        <f t="shared" si="421"/>
        <v>0</v>
      </c>
      <c r="AV822" s="179"/>
      <c r="AW822" s="179"/>
      <c r="AX822" s="179"/>
      <c r="AY822" s="179"/>
      <c r="AZ822" s="179"/>
      <c r="BA822" s="179"/>
      <c r="BB822" s="179"/>
      <c r="BC822" s="179"/>
      <c r="BD822" s="179"/>
      <c r="BE822" s="179"/>
      <c r="BF822" s="179"/>
      <c r="BG822" s="179"/>
      <c r="BH822" s="48">
        <f t="shared" si="431"/>
        <v>0</v>
      </c>
      <c r="BI822" s="48">
        <f t="shared" si="432"/>
        <v>0</v>
      </c>
      <c r="BJ822" s="48">
        <f t="shared" si="433"/>
        <v>0</v>
      </c>
      <c r="BK822" s="48">
        <f t="shared" si="434"/>
        <v>0</v>
      </c>
      <c r="BL822" s="48">
        <f t="shared" si="435"/>
        <v>0</v>
      </c>
      <c r="BM822" s="48">
        <f t="shared" si="436"/>
        <v>0</v>
      </c>
      <c r="BN822" s="48">
        <f t="shared" si="437"/>
        <v>0</v>
      </c>
      <c r="BO822" s="48">
        <f t="shared" si="438"/>
        <v>0</v>
      </c>
      <c r="BP822" s="179"/>
      <c r="BQ822" s="179"/>
      <c r="BR822" s="189"/>
      <c r="BS822" s="174"/>
      <c r="BT822" s="86">
        <f t="shared" si="449"/>
        <v>0</v>
      </c>
      <c r="BU822" s="174"/>
      <c r="BV822" s="176"/>
      <c r="BW822" s="169"/>
      <c r="BX822" s="157">
        <f>IF(J822='Категорія витрат'!$F$2,ROUND('Додаток 3._Бюджет детальний ПР'!BW822*0.3676,2),IF(J822='Категорія витрат'!$F$3,ROUND('Додаток 3._Бюджет детальний ПР'!BW822*0.347,2),IF(J822='Категорія витрат'!$F$4,ROUND('Додаток 3._Бюджет детальний ПР'!BW822*0.347,2),IF(J822='Категорія витрат'!$F$7,ROUND('Додаток 3._Бюджет детальний ПР'!BW822*0.0841,2),0))))</f>
        <v>0</v>
      </c>
      <c r="BY822" s="151">
        <f t="shared" si="450"/>
        <v>0</v>
      </c>
      <c r="BZ822" s="179"/>
      <c r="CA822" s="179"/>
      <c r="CB822" s="179"/>
      <c r="CC822" s="179"/>
      <c r="CD822" s="179"/>
      <c r="CE822" s="179"/>
      <c r="CF822" s="179"/>
      <c r="CG822" s="179"/>
      <c r="CH822" s="179"/>
      <c r="CI822" s="179"/>
      <c r="CJ822" s="179"/>
      <c r="CK822" s="179"/>
      <c r="CL822" s="48">
        <f t="shared" si="439"/>
        <v>0</v>
      </c>
      <c r="CM822" s="48">
        <f t="shared" si="440"/>
        <v>0</v>
      </c>
      <c r="CN822" s="48">
        <f t="shared" si="441"/>
        <v>0</v>
      </c>
      <c r="CO822" s="48">
        <f t="shared" si="442"/>
        <v>0</v>
      </c>
      <c r="CP822" s="48">
        <f t="shared" si="443"/>
        <v>0</v>
      </c>
      <c r="CQ822" s="48">
        <f t="shared" si="444"/>
        <v>0</v>
      </c>
      <c r="CR822" s="48">
        <f t="shared" si="445"/>
        <v>0</v>
      </c>
      <c r="CS822" s="48">
        <f t="shared" si="446"/>
        <v>0</v>
      </c>
      <c r="CT822" s="179"/>
      <c r="CU822" s="179"/>
    </row>
    <row r="823" spans="1:99" ht="20.100000000000001" customHeight="1" x14ac:dyDescent="0.25">
      <c r="A823" s="57">
        <v>818</v>
      </c>
      <c r="B823" s="398" t="str">
        <f>IF(D823='Напрямки конкурса'!$L$2,'Напрямки конкурса'!$B$2,IF(D823='Напрямки конкурса'!$L$3,'Напрямки конкурса'!$B$3,IF(D823='Напрямки конкурса'!$L$4,'Напрямки конкурса'!$B$4,IF(D823='Напрямки конкурса'!$L$5,'Напрямки конкурса'!$B$5,IF(D823='Напрямки конкурса'!$L$6,'Напрямки конкурса'!$B$6,IF(D823='Напрямки конкурса'!$L$7,'Напрямки конкурса'!$B$7,IF(D823='Напрямки конкурса'!$L$8,'Напрямки конкурса'!$B$8,IF(D823='Напрямки конкурса'!$L$9,'Напрямки конкурса'!$B$9,IF(D823='Напрямки конкурса'!$L$10,'Напрямки конкурса'!$B$10,IF(D823='Напрямки конкурса'!$L$11,'Напрямки конкурса'!$B$11,IF(D823='Напрямки конкурса'!$L$12,'Напрямки конкурса'!$B$12,IF(D823='Напрямки конкурса'!$L$13,'Напрямки конкурса'!$B$13,IF(D823='Напрямки конкурса'!$L$14,'Напрямки конкурса'!$B$14,IF(D823='Напрямки конкурса'!$L$15,'Напрямки конкурса'!$B$15,IF(D823='Напрямки конкурса'!$L$16,'Напрямки конкурса'!$B$16,IF(D823='Напрямки конкурса'!$L$17,'Напрямки конкурса'!$B$17,IF(D823='Напрямки конкурса'!$L$18,'Напрямки конкурса'!$B$18,IF(D823='Напрямки конкурса'!$L$19,'Напрямки конкурса'!$B$19,IF(D823='Напрямки конкурса'!$L$20,'Напрямки конкурса'!$B$20,IF(D823='Напрямки конкурса'!$L$21,'Напрямки конкурса'!$B$21,IF(D823='Напрямки конкурса'!$L$22,'Напрямки конкурса'!$B$22,IF(D823='Напрямки конкурса'!$L$23,'Напрямки конкурса'!$B$23,IF(D823='Напрямки конкурса'!$L$24,'Напрямки конкурса'!$B$24,IF(D823='Напрямки конкурса'!$L$25,'Напрямки конкурса'!$B$25,IF(D823='Напрямки конкурса'!$L$26,'Напрямки конкурса'!$B$26,IF(D823='Напрямки конкурса'!$L$27,'Напрямки конкурса'!$B$27,IF(D823='Напрямки конкурса'!$L$28,'Напрямки конкурса'!$B$28,"")))))))))))))))))))))))))))</f>
        <v/>
      </c>
      <c r="C823" s="58" t="str">
        <f>IF(D823='Напрямки конкурса'!$L$2,'Напрямки конкурса'!$K$2,IF(D823='Напрямки конкурса'!$L$3,'Напрямки конкурса'!$K$3,IF(D823='Напрямки конкурса'!$L$4,'Напрямки конкурса'!$K$4,IF(D823='Напрямки конкурса'!$L$5,'Напрямки конкурса'!$K$5,IF(D823='Напрямки конкурса'!$L$6,'Напрямки конкурса'!$K$6,IF(D823='Напрямки конкурса'!$L$7,'Напрямки конкурса'!$K$7,IF(D823='Напрямки конкурса'!$L$8,'Напрямки конкурса'!$K$8,IF(D823='Напрямки конкурса'!$L$9,'Напрямки конкурса'!$K$9,IF(D823='Напрямки конкурса'!$L$10,'Напрямки конкурса'!$K$10,IF(D823='Напрямки конкурса'!$L$11,'Напрямки конкурса'!$K$11,IF(D823='Напрямки конкурса'!$L$12,'Напрямки конкурса'!$K$12,IF(D823='Напрямки конкурса'!$L$13,'Напрямки конкурса'!$K$13,IF(D823='Напрямки конкурса'!$L$14,'Напрямки конкурса'!$K$14,IF(D823='Напрямки конкурса'!$L$15,'Напрямки конкурса'!$K$15,IF(D823='Напрямки конкурса'!$L$16,'Напрямки конкурса'!$K$16,IF(D823='Напрямки конкурса'!$L$17,'Напрямки конкурса'!$K$17,IF(D823='Напрямки конкурса'!$L$18,'Напрямки конкурса'!$K$18,IF(D823='Напрямки конкурса'!$L$19,'Напрямки конкурса'!$K$19,IF(D823='Напрямки конкурса'!$L$20,'Напрямки конкурса'!$K$20,IF(D823='Напрямки конкурса'!$L$21,'Напрямки конкурса'!$K$21,IF(D823='Напрямки конкурса'!$L$22,'Напрямки конкурса'!$K$22,IF(D823='Напрямки конкурса'!$L$23,'Напрямки конкурса'!$K$23,IF(D823='Напрямки конкурса'!$L$24,'Напрямки конкурса'!$K$24,IF(D823='Напрямки конкурса'!$L$25,'Напрямки конкурса'!$K$25,IF(D823='Напрямки конкурса'!$L$26,'Напрямки конкурса'!$K$26,IF(D823='Напрямки конкурса'!$L$27,'Напрямки конкурса'!$K$27,IF(D823='Напрямки конкурса'!$L$28,'Напрямки конкурса'!$K$28,"")))))))))))))))))))))))))))</f>
        <v/>
      </c>
      <c r="D823" s="554"/>
      <c r="E823" s="169"/>
      <c r="F823" s="169"/>
      <c r="G823" s="169"/>
      <c r="H823" s="148" t="str">
        <f>IF(I823='Категорія витрат'!$B$2,'Категорія витрат'!$A$2,IF(I823='Категорія витрат'!$B$3,'Категорія витрат'!$A$3,IF(I823='Категорія витрат'!$B$4,'Категорія витрат'!$A$4,IF(I823='Категорія витрат'!$B$5,'Категорія витрат'!$A$5,IF(I823='Категорія витрат'!$B$6,'Категорія витрат'!$A$6,IF(I823='Категорія витрат'!$B$7,'Категорія витрат'!$A$7,IF(I823='Категорія витрат'!$B$8,'Категорія витрат'!$A$8,IF(I823='Категорія витрат'!$B$9,'Категорія витрат'!$A$9,IF(I823='Категорія витрат'!$B$10,'Категорія витрат'!$A$10,IF(I823='Категорія витрат'!$B$11,'Категорія витрат'!$A$11,IF(I823='Категорія витрат'!$B$12,'Категорія витрат'!$A$12,IF(I823='Категорія витрат'!$B$13,'Категорія витрат'!$A$13,IF(I823='Категорія витрат'!$B$14,'Категорія витрат'!$A$14,IF(I823='Категорія витрат'!$B$15,'Категорія витрат'!$A$15,IF(I823='Категорія витрат'!$B$16,'Категорія витрат'!$A$16,IF(I823='Категорія витрат'!$B$17,'Категорія витрат'!$A$17,IF(I823='Категорія витрат'!$B$18,'Категорія витрат'!$A$18,IF(I823='Категорія витрат'!$B$19,'Категорія витрат'!$A$19,IF(I823='Категорія витрат'!$B$20,'Категорія витрат'!$A$20,IF(I823='Категорія витрат'!$B$21,'Категорія витрат'!$A$21,IF(I823='Категорія витрат'!$B$22,'Категорія витрат'!$A$22,IF(I823='Категорія витрат'!$B$23,'Категорія витрат'!$A$23,IF(I823='Категорія витрат'!$B$24,'Категорія витрат'!$A$24,IF(I823='Категорія витрат'!$B$25,'Категорія витрат'!$A$25,IF(I823='Категорія витрат'!$B$26,'Категорія витрат'!$A$26,IF(I823='Категорія витрат'!$B$27,'Категорія витрат'!$A$27,IF(I823='Категорія витрат'!$B$28,'Категорія витрат'!$A$28,IF(I823='Категорія витрат'!$B$29,'Категорія витрат'!$A$29,IF(I823='Категорія витрат'!$B$30,'Категорія витрат'!$A$30,"")))))))))))))))))))))))))))))</f>
        <v/>
      </c>
      <c r="I823" s="172"/>
      <c r="J823" s="171"/>
      <c r="K823" s="174"/>
      <c r="L823" s="86">
        <f t="shared" si="447"/>
        <v>0</v>
      </c>
      <c r="M823" s="174"/>
      <c r="N823" s="176"/>
      <c r="O823" s="396">
        <f t="shared" si="422"/>
        <v>0</v>
      </c>
      <c r="P823" s="157">
        <f>IF(J823='Категорія витрат'!$F$2,ROUND('Додаток 3._Бюджет детальний ПР'!O823*0.3676,2),IF(J823='Категорія витрат'!$F$3,ROUND('Додаток 3._Бюджет детальний ПР'!O823*0.347,2),IF(J823='Категорія витрат'!$F$4,ROUND('Додаток 3._Бюджет детальний ПР'!O823*0.347,2),IF(J823='Категорія витрат'!$F$7,ROUND('Додаток 3._Бюджет детальний ПР'!O823*0.0841,2),0))))</f>
        <v>0</v>
      </c>
      <c r="Q823" s="151">
        <f t="shared" si="451"/>
        <v>0</v>
      </c>
      <c r="R823" s="179"/>
      <c r="S823" s="179"/>
      <c r="T823" s="179"/>
      <c r="U823" s="179"/>
      <c r="V823" s="179"/>
      <c r="W823" s="179"/>
      <c r="X823" s="179"/>
      <c r="Y823" s="179"/>
      <c r="Z823" s="179"/>
      <c r="AA823" s="179"/>
      <c r="AB823" s="179"/>
      <c r="AC823" s="179"/>
      <c r="AD823" s="48">
        <f t="shared" si="423"/>
        <v>0</v>
      </c>
      <c r="AE823" s="48">
        <f t="shared" si="424"/>
        <v>0</v>
      </c>
      <c r="AF823" s="48">
        <f t="shared" si="425"/>
        <v>0</v>
      </c>
      <c r="AG823" s="48">
        <f t="shared" si="426"/>
        <v>0</v>
      </c>
      <c r="AH823" s="48">
        <f t="shared" si="427"/>
        <v>0</v>
      </c>
      <c r="AI823" s="48">
        <f t="shared" si="428"/>
        <v>0</v>
      </c>
      <c r="AJ823" s="48">
        <f t="shared" si="429"/>
        <v>0</v>
      </c>
      <c r="AK823" s="48">
        <f t="shared" si="430"/>
        <v>0</v>
      </c>
      <c r="AL823" s="179"/>
      <c r="AM823" s="179"/>
      <c r="AN823" s="76"/>
      <c r="AO823" s="174"/>
      <c r="AP823" s="405">
        <f t="shared" si="448"/>
        <v>0</v>
      </c>
      <c r="AQ823" s="174"/>
      <c r="AR823" s="176"/>
      <c r="AS823" s="169"/>
      <c r="AT823" s="157">
        <f>IF(J823='Категорія витрат'!$F$2,ROUND('Додаток 3._Бюджет детальний ПР'!AS823*0.3676,2),IF(J823='Категорія витрат'!$F$3,ROUND('Додаток 3._Бюджет детальний ПР'!AS823*0.347,2),IF(J823='Категорія витрат'!$F$4,ROUND('Додаток 3._Бюджет детальний ПР'!AS823*0.347,2),IF(J823='Категорія витрат'!$F$7,ROUND('Додаток 3._Бюджет детальний ПР'!AS823*0.0841,2),0))))</f>
        <v>0</v>
      </c>
      <c r="AU823" s="151">
        <f t="shared" si="421"/>
        <v>0</v>
      </c>
      <c r="AV823" s="179"/>
      <c r="AW823" s="179"/>
      <c r="AX823" s="179"/>
      <c r="AY823" s="179"/>
      <c r="AZ823" s="179"/>
      <c r="BA823" s="179"/>
      <c r="BB823" s="179"/>
      <c r="BC823" s="179"/>
      <c r="BD823" s="179"/>
      <c r="BE823" s="179"/>
      <c r="BF823" s="179"/>
      <c r="BG823" s="179"/>
      <c r="BH823" s="48">
        <f t="shared" si="431"/>
        <v>0</v>
      </c>
      <c r="BI823" s="48">
        <f t="shared" si="432"/>
        <v>0</v>
      </c>
      <c r="BJ823" s="48">
        <f t="shared" si="433"/>
        <v>0</v>
      </c>
      <c r="BK823" s="48">
        <f t="shared" si="434"/>
        <v>0</v>
      </c>
      <c r="BL823" s="48">
        <f t="shared" si="435"/>
        <v>0</v>
      </c>
      <c r="BM823" s="48">
        <f t="shared" si="436"/>
        <v>0</v>
      </c>
      <c r="BN823" s="48">
        <f t="shared" si="437"/>
        <v>0</v>
      </c>
      <c r="BO823" s="48">
        <f t="shared" si="438"/>
        <v>0</v>
      </c>
      <c r="BP823" s="179"/>
      <c r="BQ823" s="179"/>
      <c r="BR823" s="189"/>
      <c r="BS823" s="174"/>
      <c r="BT823" s="86">
        <f t="shared" si="449"/>
        <v>0</v>
      </c>
      <c r="BU823" s="174"/>
      <c r="BV823" s="176"/>
      <c r="BW823" s="169"/>
      <c r="BX823" s="157">
        <f>IF(J823='Категорія витрат'!$F$2,ROUND('Додаток 3._Бюджет детальний ПР'!BW823*0.3676,2),IF(J823='Категорія витрат'!$F$3,ROUND('Додаток 3._Бюджет детальний ПР'!BW823*0.347,2),IF(J823='Категорія витрат'!$F$4,ROUND('Додаток 3._Бюджет детальний ПР'!BW823*0.347,2),IF(J823='Категорія витрат'!$F$7,ROUND('Додаток 3._Бюджет детальний ПР'!BW823*0.0841,2),0))))</f>
        <v>0</v>
      </c>
      <c r="BY823" s="151">
        <f t="shared" si="450"/>
        <v>0</v>
      </c>
      <c r="BZ823" s="179"/>
      <c r="CA823" s="179"/>
      <c r="CB823" s="179"/>
      <c r="CC823" s="179"/>
      <c r="CD823" s="179"/>
      <c r="CE823" s="179"/>
      <c r="CF823" s="179"/>
      <c r="CG823" s="179"/>
      <c r="CH823" s="179"/>
      <c r="CI823" s="179"/>
      <c r="CJ823" s="179"/>
      <c r="CK823" s="179"/>
      <c r="CL823" s="48">
        <f t="shared" si="439"/>
        <v>0</v>
      </c>
      <c r="CM823" s="48">
        <f t="shared" si="440"/>
        <v>0</v>
      </c>
      <c r="CN823" s="48">
        <f t="shared" si="441"/>
        <v>0</v>
      </c>
      <c r="CO823" s="48">
        <f t="shared" si="442"/>
        <v>0</v>
      </c>
      <c r="CP823" s="48">
        <f t="shared" si="443"/>
        <v>0</v>
      </c>
      <c r="CQ823" s="48">
        <f t="shared" si="444"/>
        <v>0</v>
      </c>
      <c r="CR823" s="48">
        <f t="shared" si="445"/>
        <v>0</v>
      </c>
      <c r="CS823" s="48">
        <f t="shared" si="446"/>
        <v>0</v>
      </c>
      <c r="CT823" s="179"/>
      <c r="CU823" s="179"/>
    </row>
    <row r="824" spans="1:99" ht="20.100000000000001" customHeight="1" x14ac:dyDescent="0.25">
      <c r="A824" s="57">
        <v>819</v>
      </c>
      <c r="B824" s="398" t="str">
        <f>IF(D824='Напрямки конкурса'!$L$2,'Напрямки конкурса'!$B$2,IF(D824='Напрямки конкурса'!$L$3,'Напрямки конкурса'!$B$3,IF(D824='Напрямки конкурса'!$L$4,'Напрямки конкурса'!$B$4,IF(D824='Напрямки конкурса'!$L$5,'Напрямки конкурса'!$B$5,IF(D824='Напрямки конкурса'!$L$6,'Напрямки конкурса'!$B$6,IF(D824='Напрямки конкурса'!$L$7,'Напрямки конкурса'!$B$7,IF(D824='Напрямки конкурса'!$L$8,'Напрямки конкурса'!$B$8,IF(D824='Напрямки конкурса'!$L$9,'Напрямки конкурса'!$B$9,IF(D824='Напрямки конкурса'!$L$10,'Напрямки конкурса'!$B$10,IF(D824='Напрямки конкурса'!$L$11,'Напрямки конкурса'!$B$11,IF(D824='Напрямки конкурса'!$L$12,'Напрямки конкурса'!$B$12,IF(D824='Напрямки конкурса'!$L$13,'Напрямки конкурса'!$B$13,IF(D824='Напрямки конкурса'!$L$14,'Напрямки конкурса'!$B$14,IF(D824='Напрямки конкурса'!$L$15,'Напрямки конкурса'!$B$15,IF(D824='Напрямки конкурса'!$L$16,'Напрямки конкурса'!$B$16,IF(D824='Напрямки конкурса'!$L$17,'Напрямки конкурса'!$B$17,IF(D824='Напрямки конкурса'!$L$18,'Напрямки конкурса'!$B$18,IF(D824='Напрямки конкурса'!$L$19,'Напрямки конкурса'!$B$19,IF(D824='Напрямки конкурса'!$L$20,'Напрямки конкурса'!$B$20,IF(D824='Напрямки конкурса'!$L$21,'Напрямки конкурса'!$B$21,IF(D824='Напрямки конкурса'!$L$22,'Напрямки конкурса'!$B$22,IF(D824='Напрямки конкурса'!$L$23,'Напрямки конкурса'!$B$23,IF(D824='Напрямки конкурса'!$L$24,'Напрямки конкурса'!$B$24,IF(D824='Напрямки конкурса'!$L$25,'Напрямки конкурса'!$B$25,IF(D824='Напрямки конкурса'!$L$26,'Напрямки конкурса'!$B$26,IF(D824='Напрямки конкурса'!$L$27,'Напрямки конкурса'!$B$27,IF(D824='Напрямки конкурса'!$L$28,'Напрямки конкурса'!$B$28,"")))))))))))))))))))))))))))</f>
        <v/>
      </c>
      <c r="C824" s="58" t="str">
        <f>IF(D824='Напрямки конкурса'!$L$2,'Напрямки конкурса'!$K$2,IF(D824='Напрямки конкурса'!$L$3,'Напрямки конкурса'!$K$3,IF(D824='Напрямки конкурса'!$L$4,'Напрямки конкурса'!$K$4,IF(D824='Напрямки конкурса'!$L$5,'Напрямки конкурса'!$K$5,IF(D824='Напрямки конкурса'!$L$6,'Напрямки конкурса'!$K$6,IF(D824='Напрямки конкурса'!$L$7,'Напрямки конкурса'!$K$7,IF(D824='Напрямки конкурса'!$L$8,'Напрямки конкурса'!$K$8,IF(D824='Напрямки конкурса'!$L$9,'Напрямки конкурса'!$K$9,IF(D824='Напрямки конкурса'!$L$10,'Напрямки конкурса'!$K$10,IF(D824='Напрямки конкурса'!$L$11,'Напрямки конкурса'!$K$11,IF(D824='Напрямки конкурса'!$L$12,'Напрямки конкурса'!$K$12,IF(D824='Напрямки конкурса'!$L$13,'Напрямки конкурса'!$K$13,IF(D824='Напрямки конкурса'!$L$14,'Напрямки конкурса'!$K$14,IF(D824='Напрямки конкурса'!$L$15,'Напрямки конкурса'!$K$15,IF(D824='Напрямки конкурса'!$L$16,'Напрямки конкурса'!$K$16,IF(D824='Напрямки конкурса'!$L$17,'Напрямки конкурса'!$K$17,IF(D824='Напрямки конкурса'!$L$18,'Напрямки конкурса'!$K$18,IF(D824='Напрямки конкурса'!$L$19,'Напрямки конкурса'!$K$19,IF(D824='Напрямки конкурса'!$L$20,'Напрямки конкурса'!$K$20,IF(D824='Напрямки конкурса'!$L$21,'Напрямки конкурса'!$K$21,IF(D824='Напрямки конкурса'!$L$22,'Напрямки конкурса'!$K$22,IF(D824='Напрямки конкурса'!$L$23,'Напрямки конкурса'!$K$23,IF(D824='Напрямки конкурса'!$L$24,'Напрямки конкурса'!$K$24,IF(D824='Напрямки конкурса'!$L$25,'Напрямки конкурса'!$K$25,IF(D824='Напрямки конкурса'!$L$26,'Напрямки конкурса'!$K$26,IF(D824='Напрямки конкурса'!$L$27,'Напрямки конкурса'!$K$27,IF(D824='Напрямки конкурса'!$L$28,'Напрямки конкурса'!$K$28,"")))))))))))))))))))))))))))</f>
        <v/>
      </c>
      <c r="D824" s="554"/>
      <c r="E824" s="169"/>
      <c r="F824" s="169"/>
      <c r="G824" s="169"/>
      <c r="H824" s="148" t="str">
        <f>IF(I824='Категорія витрат'!$B$2,'Категорія витрат'!$A$2,IF(I824='Категорія витрат'!$B$3,'Категорія витрат'!$A$3,IF(I824='Категорія витрат'!$B$4,'Категорія витрат'!$A$4,IF(I824='Категорія витрат'!$B$5,'Категорія витрат'!$A$5,IF(I824='Категорія витрат'!$B$6,'Категорія витрат'!$A$6,IF(I824='Категорія витрат'!$B$7,'Категорія витрат'!$A$7,IF(I824='Категорія витрат'!$B$8,'Категорія витрат'!$A$8,IF(I824='Категорія витрат'!$B$9,'Категорія витрат'!$A$9,IF(I824='Категорія витрат'!$B$10,'Категорія витрат'!$A$10,IF(I824='Категорія витрат'!$B$11,'Категорія витрат'!$A$11,IF(I824='Категорія витрат'!$B$12,'Категорія витрат'!$A$12,IF(I824='Категорія витрат'!$B$13,'Категорія витрат'!$A$13,IF(I824='Категорія витрат'!$B$14,'Категорія витрат'!$A$14,IF(I824='Категорія витрат'!$B$15,'Категорія витрат'!$A$15,IF(I824='Категорія витрат'!$B$16,'Категорія витрат'!$A$16,IF(I824='Категорія витрат'!$B$17,'Категорія витрат'!$A$17,IF(I824='Категорія витрат'!$B$18,'Категорія витрат'!$A$18,IF(I824='Категорія витрат'!$B$19,'Категорія витрат'!$A$19,IF(I824='Категорія витрат'!$B$20,'Категорія витрат'!$A$20,IF(I824='Категорія витрат'!$B$21,'Категорія витрат'!$A$21,IF(I824='Категорія витрат'!$B$22,'Категорія витрат'!$A$22,IF(I824='Категорія витрат'!$B$23,'Категорія витрат'!$A$23,IF(I824='Категорія витрат'!$B$24,'Категорія витрат'!$A$24,IF(I824='Категорія витрат'!$B$25,'Категорія витрат'!$A$25,IF(I824='Категорія витрат'!$B$26,'Категорія витрат'!$A$26,IF(I824='Категорія витрат'!$B$27,'Категорія витрат'!$A$27,IF(I824='Категорія витрат'!$B$28,'Категорія витрат'!$A$28,IF(I824='Категорія витрат'!$B$29,'Категорія витрат'!$A$29,IF(I824='Категорія витрат'!$B$30,'Категорія витрат'!$A$30,"")))))))))))))))))))))))))))))</f>
        <v/>
      </c>
      <c r="I824" s="172"/>
      <c r="J824" s="171"/>
      <c r="K824" s="174"/>
      <c r="L824" s="86">
        <f t="shared" si="447"/>
        <v>0</v>
      </c>
      <c r="M824" s="174"/>
      <c r="N824" s="176"/>
      <c r="O824" s="396">
        <f t="shared" si="422"/>
        <v>0</v>
      </c>
      <c r="P824" s="157">
        <f>IF(J824='Категорія витрат'!$F$2,ROUND('Додаток 3._Бюджет детальний ПР'!O824*0.3676,2),IF(J824='Категорія витрат'!$F$3,ROUND('Додаток 3._Бюджет детальний ПР'!O824*0.347,2),IF(J824='Категорія витрат'!$F$4,ROUND('Додаток 3._Бюджет детальний ПР'!O824*0.347,2),IF(J824='Категорія витрат'!$F$7,ROUND('Додаток 3._Бюджет детальний ПР'!O824*0.0841,2),0))))</f>
        <v>0</v>
      </c>
      <c r="Q824" s="151">
        <f t="shared" si="451"/>
        <v>0</v>
      </c>
      <c r="R824" s="179"/>
      <c r="S824" s="179"/>
      <c r="T824" s="179"/>
      <c r="U824" s="179"/>
      <c r="V824" s="179"/>
      <c r="W824" s="179"/>
      <c r="X824" s="179"/>
      <c r="Y824" s="179"/>
      <c r="Z824" s="179"/>
      <c r="AA824" s="179"/>
      <c r="AB824" s="179"/>
      <c r="AC824" s="179"/>
      <c r="AD824" s="48">
        <f t="shared" si="423"/>
        <v>0</v>
      </c>
      <c r="AE824" s="48">
        <f t="shared" si="424"/>
        <v>0</v>
      </c>
      <c r="AF824" s="48">
        <f t="shared" si="425"/>
        <v>0</v>
      </c>
      <c r="AG824" s="48">
        <f t="shared" si="426"/>
        <v>0</v>
      </c>
      <c r="AH824" s="48">
        <f t="shared" si="427"/>
        <v>0</v>
      </c>
      <c r="AI824" s="48">
        <f t="shared" si="428"/>
        <v>0</v>
      </c>
      <c r="AJ824" s="48">
        <f t="shared" si="429"/>
        <v>0</v>
      </c>
      <c r="AK824" s="48">
        <f t="shared" si="430"/>
        <v>0</v>
      </c>
      <c r="AL824" s="179"/>
      <c r="AM824" s="179"/>
      <c r="AN824" s="76"/>
      <c r="AO824" s="174"/>
      <c r="AP824" s="405">
        <f t="shared" si="448"/>
        <v>0</v>
      </c>
      <c r="AQ824" s="174"/>
      <c r="AR824" s="176"/>
      <c r="AS824" s="169"/>
      <c r="AT824" s="157">
        <f>IF(J824='Категорія витрат'!$F$2,ROUND('Додаток 3._Бюджет детальний ПР'!AS824*0.3676,2),IF(J824='Категорія витрат'!$F$3,ROUND('Додаток 3._Бюджет детальний ПР'!AS824*0.347,2),IF(J824='Категорія витрат'!$F$4,ROUND('Додаток 3._Бюджет детальний ПР'!AS824*0.347,2),IF(J824='Категорія витрат'!$F$7,ROUND('Додаток 3._Бюджет детальний ПР'!AS824*0.0841,2),0))))</f>
        <v>0</v>
      </c>
      <c r="AU824" s="151">
        <f t="shared" si="421"/>
        <v>0</v>
      </c>
      <c r="AV824" s="179"/>
      <c r="AW824" s="179"/>
      <c r="AX824" s="179"/>
      <c r="AY824" s="179"/>
      <c r="AZ824" s="179"/>
      <c r="BA824" s="179"/>
      <c r="BB824" s="179"/>
      <c r="BC824" s="179"/>
      <c r="BD824" s="179"/>
      <c r="BE824" s="179"/>
      <c r="BF824" s="179"/>
      <c r="BG824" s="179"/>
      <c r="BH824" s="48">
        <f t="shared" si="431"/>
        <v>0</v>
      </c>
      <c r="BI824" s="48">
        <f t="shared" si="432"/>
        <v>0</v>
      </c>
      <c r="BJ824" s="48">
        <f t="shared" si="433"/>
        <v>0</v>
      </c>
      <c r="BK824" s="48">
        <f t="shared" si="434"/>
        <v>0</v>
      </c>
      <c r="BL824" s="48">
        <f t="shared" si="435"/>
        <v>0</v>
      </c>
      <c r="BM824" s="48">
        <f t="shared" si="436"/>
        <v>0</v>
      </c>
      <c r="BN824" s="48">
        <f t="shared" si="437"/>
        <v>0</v>
      </c>
      <c r="BO824" s="48">
        <f t="shared" si="438"/>
        <v>0</v>
      </c>
      <c r="BP824" s="179"/>
      <c r="BQ824" s="179"/>
      <c r="BR824" s="189"/>
      <c r="BS824" s="174"/>
      <c r="BT824" s="86">
        <f t="shared" si="449"/>
        <v>0</v>
      </c>
      <c r="BU824" s="174"/>
      <c r="BV824" s="176"/>
      <c r="BW824" s="169"/>
      <c r="BX824" s="157">
        <f>IF(J824='Категорія витрат'!$F$2,ROUND('Додаток 3._Бюджет детальний ПР'!BW824*0.3676,2),IF(J824='Категорія витрат'!$F$3,ROUND('Додаток 3._Бюджет детальний ПР'!BW824*0.347,2),IF(J824='Категорія витрат'!$F$4,ROUND('Додаток 3._Бюджет детальний ПР'!BW824*0.347,2),IF(J824='Категорія витрат'!$F$7,ROUND('Додаток 3._Бюджет детальний ПР'!BW824*0.0841,2),0))))</f>
        <v>0</v>
      </c>
      <c r="BY824" s="151">
        <f t="shared" si="450"/>
        <v>0</v>
      </c>
      <c r="BZ824" s="179"/>
      <c r="CA824" s="179"/>
      <c r="CB824" s="179"/>
      <c r="CC824" s="179"/>
      <c r="CD824" s="179"/>
      <c r="CE824" s="179"/>
      <c r="CF824" s="179"/>
      <c r="CG824" s="179"/>
      <c r="CH824" s="179"/>
      <c r="CI824" s="179"/>
      <c r="CJ824" s="179"/>
      <c r="CK824" s="179"/>
      <c r="CL824" s="48">
        <f t="shared" si="439"/>
        <v>0</v>
      </c>
      <c r="CM824" s="48">
        <f t="shared" si="440"/>
        <v>0</v>
      </c>
      <c r="CN824" s="48">
        <f t="shared" si="441"/>
        <v>0</v>
      </c>
      <c r="CO824" s="48">
        <f t="shared" si="442"/>
        <v>0</v>
      </c>
      <c r="CP824" s="48">
        <f t="shared" si="443"/>
        <v>0</v>
      </c>
      <c r="CQ824" s="48">
        <f t="shared" si="444"/>
        <v>0</v>
      </c>
      <c r="CR824" s="48">
        <f t="shared" si="445"/>
        <v>0</v>
      </c>
      <c r="CS824" s="48">
        <f t="shared" si="446"/>
        <v>0</v>
      </c>
      <c r="CT824" s="179"/>
      <c r="CU824" s="179"/>
    </row>
    <row r="825" spans="1:99" ht="20.100000000000001" customHeight="1" x14ac:dyDescent="0.25">
      <c r="A825" s="57">
        <v>820</v>
      </c>
      <c r="B825" s="398" t="str">
        <f>IF(D825='Напрямки конкурса'!$L$2,'Напрямки конкурса'!$B$2,IF(D825='Напрямки конкурса'!$L$3,'Напрямки конкурса'!$B$3,IF(D825='Напрямки конкурса'!$L$4,'Напрямки конкурса'!$B$4,IF(D825='Напрямки конкурса'!$L$5,'Напрямки конкурса'!$B$5,IF(D825='Напрямки конкурса'!$L$6,'Напрямки конкурса'!$B$6,IF(D825='Напрямки конкурса'!$L$7,'Напрямки конкурса'!$B$7,IF(D825='Напрямки конкурса'!$L$8,'Напрямки конкурса'!$B$8,IF(D825='Напрямки конкурса'!$L$9,'Напрямки конкурса'!$B$9,IF(D825='Напрямки конкурса'!$L$10,'Напрямки конкурса'!$B$10,IF(D825='Напрямки конкурса'!$L$11,'Напрямки конкурса'!$B$11,IF(D825='Напрямки конкурса'!$L$12,'Напрямки конкурса'!$B$12,IF(D825='Напрямки конкурса'!$L$13,'Напрямки конкурса'!$B$13,IF(D825='Напрямки конкурса'!$L$14,'Напрямки конкурса'!$B$14,IF(D825='Напрямки конкурса'!$L$15,'Напрямки конкурса'!$B$15,IF(D825='Напрямки конкурса'!$L$16,'Напрямки конкурса'!$B$16,IF(D825='Напрямки конкурса'!$L$17,'Напрямки конкурса'!$B$17,IF(D825='Напрямки конкурса'!$L$18,'Напрямки конкурса'!$B$18,IF(D825='Напрямки конкурса'!$L$19,'Напрямки конкурса'!$B$19,IF(D825='Напрямки конкурса'!$L$20,'Напрямки конкурса'!$B$20,IF(D825='Напрямки конкурса'!$L$21,'Напрямки конкурса'!$B$21,IF(D825='Напрямки конкурса'!$L$22,'Напрямки конкурса'!$B$22,IF(D825='Напрямки конкурса'!$L$23,'Напрямки конкурса'!$B$23,IF(D825='Напрямки конкурса'!$L$24,'Напрямки конкурса'!$B$24,IF(D825='Напрямки конкурса'!$L$25,'Напрямки конкурса'!$B$25,IF(D825='Напрямки конкурса'!$L$26,'Напрямки конкурса'!$B$26,IF(D825='Напрямки конкурса'!$L$27,'Напрямки конкурса'!$B$27,IF(D825='Напрямки конкурса'!$L$28,'Напрямки конкурса'!$B$28,"")))))))))))))))))))))))))))</f>
        <v/>
      </c>
      <c r="C825" s="58" t="str">
        <f>IF(D825='Напрямки конкурса'!$L$2,'Напрямки конкурса'!$K$2,IF(D825='Напрямки конкурса'!$L$3,'Напрямки конкурса'!$K$3,IF(D825='Напрямки конкурса'!$L$4,'Напрямки конкурса'!$K$4,IF(D825='Напрямки конкурса'!$L$5,'Напрямки конкурса'!$K$5,IF(D825='Напрямки конкурса'!$L$6,'Напрямки конкурса'!$K$6,IF(D825='Напрямки конкурса'!$L$7,'Напрямки конкурса'!$K$7,IF(D825='Напрямки конкурса'!$L$8,'Напрямки конкурса'!$K$8,IF(D825='Напрямки конкурса'!$L$9,'Напрямки конкурса'!$K$9,IF(D825='Напрямки конкурса'!$L$10,'Напрямки конкурса'!$K$10,IF(D825='Напрямки конкурса'!$L$11,'Напрямки конкурса'!$K$11,IF(D825='Напрямки конкурса'!$L$12,'Напрямки конкурса'!$K$12,IF(D825='Напрямки конкурса'!$L$13,'Напрямки конкурса'!$K$13,IF(D825='Напрямки конкурса'!$L$14,'Напрямки конкурса'!$K$14,IF(D825='Напрямки конкурса'!$L$15,'Напрямки конкурса'!$K$15,IF(D825='Напрямки конкурса'!$L$16,'Напрямки конкурса'!$K$16,IF(D825='Напрямки конкурса'!$L$17,'Напрямки конкурса'!$K$17,IF(D825='Напрямки конкурса'!$L$18,'Напрямки конкурса'!$K$18,IF(D825='Напрямки конкурса'!$L$19,'Напрямки конкурса'!$K$19,IF(D825='Напрямки конкурса'!$L$20,'Напрямки конкурса'!$K$20,IF(D825='Напрямки конкурса'!$L$21,'Напрямки конкурса'!$K$21,IF(D825='Напрямки конкурса'!$L$22,'Напрямки конкурса'!$K$22,IF(D825='Напрямки конкурса'!$L$23,'Напрямки конкурса'!$K$23,IF(D825='Напрямки конкурса'!$L$24,'Напрямки конкурса'!$K$24,IF(D825='Напрямки конкурса'!$L$25,'Напрямки конкурса'!$K$25,IF(D825='Напрямки конкурса'!$L$26,'Напрямки конкурса'!$K$26,IF(D825='Напрямки конкурса'!$L$27,'Напрямки конкурса'!$K$27,IF(D825='Напрямки конкурса'!$L$28,'Напрямки конкурса'!$K$28,"")))))))))))))))))))))))))))</f>
        <v/>
      </c>
      <c r="D825" s="554"/>
      <c r="E825" s="169"/>
      <c r="F825" s="169"/>
      <c r="G825" s="169"/>
      <c r="H825" s="148" t="str">
        <f>IF(I825='Категорія витрат'!$B$2,'Категорія витрат'!$A$2,IF(I825='Категорія витрат'!$B$3,'Категорія витрат'!$A$3,IF(I825='Категорія витрат'!$B$4,'Категорія витрат'!$A$4,IF(I825='Категорія витрат'!$B$5,'Категорія витрат'!$A$5,IF(I825='Категорія витрат'!$B$6,'Категорія витрат'!$A$6,IF(I825='Категорія витрат'!$B$7,'Категорія витрат'!$A$7,IF(I825='Категорія витрат'!$B$8,'Категорія витрат'!$A$8,IF(I825='Категорія витрат'!$B$9,'Категорія витрат'!$A$9,IF(I825='Категорія витрат'!$B$10,'Категорія витрат'!$A$10,IF(I825='Категорія витрат'!$B$11,'Категорія витрат'!$A$11,IF(I825='Категорія витрат'!$B$12,'Категорія витрат'!$A$12,IF(I825='Категорія витрат'!$B$13,'Категорія витрат'!$A$13,IF(I825='Категорія витрат'!$B$14,'Категорія витрат'!$A$14,IF(I825='Категорія витрат'!$B$15,'Категорія витрат'!$A$15,IF(I825='Категорія витрат'!$B$16,'Категорія витрат'!$A$16,IF(I825='Категорія витрат'!$B$17,'Категорія витрат'!$A$17,IF(I825='Категорія витрат'!$B$18,'Категорія витрат'!$A$18,IF(I825='Категорія витрат'!$B$19,'Категорія витрат'!$A$19,IF(I825='Категорія витрат'!$B$20,'Категорія витрат'!$A$20,IF(I825='Категорія витрат'!$B$21,'Категорія витрат'!$A$21,IF(I825='Категорія витрат'!$B$22,'Категорія витрат'!$A$22,IF(I825='Категорія витрат'!$B$23,'Категорія витрат'!$A$23,IF(I825='Категорія витрат'!$B$24,'Категорія витрат'!$A$24,IF(I825='Категорія витрат'!$B$25,'Категорія витрат'!$A$25,IF(I825='Категорія витрат'!$B$26,'Категорія витрат'!$A$26,IF(I825='Категорія витрат'!$B$27,'Категорія витрат'!$A$27,IF(I825='Категорія витрат'!$B$28,'Категорія витрат'!$A$28,IF(I825='Категорія витрат'!$B$29,'Категорія витрат'!$A$29,IF(I825='Категорія витрат'!$B$30,'Категорія витрат'!$A$30,"")))))))))))))))))))))))))))))</f>
        <v/>
      </c>
      <c r="I825" s="172"/>
      <c r="J825" s="171"/>
      <c r="K825" s="174"/>
      <c r="L825" s="86">
        <f t="shared" si="447"/>
        <v>0</v>
      </c>
      <c r="M825" s="174"/>
      <c r="N825" s="176"/>
      <c r="O825" s="396">
        <f t="shared" si="422"/>
        <v>0</v>
      </c>
      <c r="P825" s="157">
        <f>IF(J825='Категорія витрат'!$F$2,ROUND('Додаток 3._Бюджет детальний ПР'!O825*0.3676,2),IF(J825='Категорія витрат'!$F$3,ROUND('Додаток 3._Бюджет детальний ПР'!O825*0.347,2),IF(J825='Категорія витрат'!$F$4,ROUND('Додаток 3._Бюджет детальний ПР'!O825*0.347,2),IF(J825='Категорія витрат'!$F$7,ROUND('Додаток 3._Бюджет детальний ПР'!O825*0.0841,2),0))))</f>
        <v>0</v>
      </c>
      <c r="Q825" s="151">
        <f t="shared" si="451"/>
        <v>0</v>
      </c>
      <c r="R825" s="179"/>
      <c r="S825" s="179"/>
      <c r="T825" s="179"/>
      <c r="U825" s="179"/>
      <c r="V825" s="179"/>
      <c r="W825" s="179"/>
      <c r="X825" s="179"/>
      <c r="Y825" s="179"/>
      <c r="Z825" s="179"/>
      <c r="AA825" s="179"/>
      <c r="AB825" s="179"/>
      <c r="AC825" s="179"/>
      <c r="AD825" s="48">
        <f t="shared" si="423"/>
        <v>0</v>
      </c>
      <c r="AE825" s="48">
        <f t="shared" si="424"/>
        <v>0</v>
      </c>
      <c r="AF825" s="48">
        <f t="shared" si="425"/>
        <v>0</v>
      </c>
      <c r="AG825" s="48">
        <f t="shared" si="426"/>
        <v>0</v>
      </c>
      <c r="AH825" s="48">
        <f t="shared" si="427"/>
        <v>0</v>
      </c>
      <c r="AI825" s="48">
        <f t="shared" si="428"/>
        <v>0</v>
      </c>
      <c r="AJ825" s="48">
        <f t="shared" si="429"/>
        <v>0</v>
      </c>
      <c r="AK825" s="48">
        <f t="shared" si="430"/>
        <v>0</v>
      </c>
      <c r="AL825" s="179"/>
      <c r="AM825" s="179"/>
      <c r="AN825" s="76"/>
      <c r="AO825" s="174"/>
      <c r="AP825" s="405">
        <f t="shared" si="448"/>
        <v>0</v>
      </c>
      <c r="AQ825" s="174"/>
      <c r="AR825" s="176"/>
      <c r="AS825" s="169"/>
      <c r="AT825" s="157">
        <f>IF(J825='Категорія витрат'!$F$2,ROUND('Додаток 3._Бюджет детальний ПР'!AS825*0.3676,2),IF(J825='Категорія витрат'!$F$3,ROUND('Додаток 3._Бюджет детальний ПР'!AS825*0.347,2),IF(J825='Категорія витрат'!$F$4,ROUND('Додаток 3._Бюджет детальний ПР'!AS825*0.347,2),IF(J825='Категорія витрат'!$F$7,ROUND('Додаток 3._Бюджет детальний ПР'!AS825*0.0841,2),0))))</f>
        <v>0</v>
      </c>
      <c r="AU825" s="151">
        <f t="shared" si="421"/>
        <v>0</v>
      </c>
      <c r="AV825" s="179"/>
      <c r="AW825" s="179"/>
      <c r="AX825" s="179"/>
      <c r="AY825" s="179"/>
      <c r="AZ825" s="179"/>
      <c r="BA825" s="179"/>
      <c r="BB825" s="179"/>
      <c r="BC825" s="179"/>
      <c r="BD825" s="179"/>
      <c r="BE825" s="179"/>
      <c r="BF825" s="179"/>
      <c r="BG825" s="179"/>
      <c r="BH825" s="48">
        <f t="shared" si="431"/>
        <v>0</v>
      </c>
      <c r="BI825" s="48">
        <f t="shared" si="432"/>
        <v>0</v>
      </c>
      <c r="BJ825" s="48">
        <f t="shared" si="433"/>
        <v>0</v>
      </c>
      <c r="BK825" s="48">
        <f t="shared" si="434"/>
        <v>0</v>
      </c>
      <c r="BL825" s="48">
        <f t="shared" si="435"/>
        <v>0</v>
      </c>
      <c r="BM825" s="48">
        <f t="shared" si="436"/>
        <v>0</v>
      </c>
      <c r="BN825" s="48">
        <f t="shared" si="437"/>
        <v>0</v>
      </c>
      <c r="BO825" s="48">
        <f t="shared" si="438"/>
        <v>0</v>
      </c>
      <c r="BP825" s="179"/>
      <c r="BQ825" s="179"/>
      <c r="BR825" s="189"/>
      <c r="BS825" s="174"/>
      <c r="BT825" s="86">
        <f t="shared" si="449"/>
        <v>0</v>
      </c>
      <c r="BU825" s="174"/>
      <c r="BV825" s="176"/>
      <c r="BW825" s="169"/>
      <c r="BX825" s="157">
        <f>IF(J825='Категорія витрат'!$F$2,ROUND('Додаток 3._Бюджет детальний ПР'!BW825*0.3676,2),IF(J825='Категорія витрат'!$F$3,ROUND('Додаток 3._Бюджет детальний ПР'!BW825*0.347,2),IF(J825='Категорія витрат'!$F$4,ROUND('Додаток 3._Бюджет детальний ПР'!BW825*0.347,2),IF(J825='Категорія витрат'!$F$7,ROUND('Додаток 3._Бюджет детальний ПР'!BW825*0.0841,2),0))))</f>
        <v>0</v>
      </c>
      <c r="BY825" s="151">
        <f t="shared" si="450"/>
        <v>0</v>
      </c>
      <c r="BZ825" s="179"/>
      <c r="CA825" s="179"/>
      <c r="CB825" s="179"/>
      <c r="CC825" s="179"/>
      <c r="CD825" s="179"/>
      <c r="CE825" s="179"/>
      <c r="CF825" s="179"/>
      <c r="CG825" s="179"/>
      <c r="CH825" s="179"/>
      <c r="CI825" s="179"/>
      <c r="CJ825" s="179"/>
      <c r="CK825" s="179"/>
      <c r="CL825" s="48">
        <f t="shared" si="439"/>
        <v>0</v>
      </c>
      <c r="CM825" s="48">
        <f t="shared" si="440"/>
        <v>0</v>
      </c>
      <c r="CN825" s="48">
        <f t="shared" si="441"/>
        <v>0</v>
      </c>
      <c r="CO825" s="48">
        <f t="shared" si="442"/>
        <v>0</v>
      </c>
      <c r="CP825" s="48">
        <f t="shared" si="443"/>
        <v>0</v>
      </c>
      <c r="CQ825" s="48">
        <f t="shared" si="444"/>
        <v>0</v>
      </c>
      <c r="CR825" s="48">
        <f t="shared" si="445"/>
        <v>0</v>
      </c>
      <c r="CS825" s="48">
        <f t="shared" si="446"/>
        <v>0</v>
      </c>
      <c r="CT825" s="179"/>
      <c r="CU825" s="179"/>
    </row>
    <row r="826" spans="1:99" ht="20.100000000000001" customHeight="1" x14ac:dyDescent="0.25">
      <c r="A826" s="57">
        <v>821</v>
      </c>
      <c r="B826" s="398" t="str">
        <f>IF(D826='Напрямки конкурса'!$L$2,'Напрямки конкурса'!$B$2,IF(D826='Напрямки конкурса'!$L$3,'Напрямки конкурса'!$B$3,IF(D826='Напрямки конкурса'!$L$4,'Напрямки конкурса'!$B$4,IF(D826='Напрямки конкурса'!$L$5,'Напрямки конкурса'!$B$5,IF(D826='Напрямки конкурса'!$L$6,'Напрямки конкурса'!$B$6,IF(D826='Напрямки конкурса'!$L$7,'Напрямки конкурса'!$B$7,IF(D826='Напрямки конкурса'!$L$8,'Напрямки конкурса'!$B$8,IF(D826='Напрямки конкурса'!$L$9,'Напрямки конкурса'!$B$9,IF(D826='Напрямки конкурса'!$L$10,'Напрямки конкурса'!$B$10,IF(D826='Напрямки конкурса'!$L$11,'Напрямки конкурса'!$B$11,IF(D826='Напрямки конкурса'!$L$12,'Напрямки конкурса'!$B$12,IF(D826='Напрямки конкурса'!$L$13,'Напрямки конкурса'!$B$13,IF(D826='Напрямки конкурса'!$L$14,'Напрямки конкурса'!$B$14,IF(D826='Напрямки конкурса'!$L$15,'Напрямки конкурса'!$B$15,IF(D826='Напрямки конкурса'!$L$16,'Напрямки конкурса'!$B$16,IF(D826='Напрямки конкурса'!$L$17,'Напрямки конкурса'!$B$17,IF(D826='Напрямки конкурса'!$L$18,'Напрямки конкурса'!$B$18,IF(D826='Напрямки конкурса'!$L$19,'Напрямки конкурса'!$B$19,IF(D826='Напрямки конкурса'!$L$20,'Напрямки конкурса'!$B$20,IF(D826='Напрямки конкурса'!$L$21,'Напрямки конкурса'!$B$21,IF(D826='Напрямки конкурса'!$L$22,'Напрямки конкурса'!$B$22,IF(D826='Напрямки конкурса'!$L$23,'Напрямки конкурса'!$B$23,IF(D826='Напрямки конкурса'!$L$24,'Напрямки конкурса'!$B$24,IF(D826='Напрямки конкурса'!$L$25,'Напрямки конкурса'!$B$25,IF(D826='Напрямки конкурса'!$L$26,'Напрямки конкурса'!$B$26,IF(D826='Напрямки конкурса'!$L$27,'Напрямки конкурса'!$B$27,IF(D826='Напрямки конкурса'!$L$28,'Напрямки конкурса'!$B$28,"")))))))))))))))))))))))))))</f>
        <v/>
      </c>
      <c r="C826" s="58" t="str">
        <f>IF(D826='Напрямки конкурса'!$L$2,'Напрямки конкурса'!$K$2,IF(D826='Напрямки конкурса'!$L$3,'Напрямки конкурса'!$K$3,IF(D826='Напрямки конкурса'!$L$4,'Напрямки конкурса'!$K$4,IF(D826='Напрямки конкурса'!$L$5,'Напрямки конкурса'!$K$5,IF(D826='Напрямки конкурса'!$L$6,'Напрямки конкурса'!$K$6,IF(D826='Напрямки конкурса'!$L$7,'Напрямки конкурса'!$K$7,IF(D826='Напрямки конкурса'!$L$8,'Напрямки конкурса'!$K$8,IF(D826='Напрямки конкурса'!$L$9,'Напрямки конкурса'!$K$9,IF(D826='Напрямки конкурса'!$L$10,'Напрямки конкурса'!$K$10,IF(D826='Напрямки конкурса'!$L$11,'Напрямки конкурса'!$K$11,IF(D826='Напрямки конкурса'!$L$12,'Напрямки конкурса'!$K$12,IF(D826='Напрямки конкурса'!$L$13,'Напрямки конкурса'!$K$13,IF(D826='Напрямки конкурса'!$L$14,'Напрямки конкурса'!$K$14,IF(D826='Напрямки конкурса'!$L$15,'Напрямки конкурса'!$K$15,IF(D826='Напрямки конкурса'!$L$16,'Напрямки конкурса'!$K$16,IF(D826='Напрямки конкурса'!$L$17,'Напрямки конкурса'!$K$17,IF(D826='Напрямки конкурса'!$L$18,'Напрямки конкурса'!$K$18,IF(D826='Напрямки конкурса'!$L$19,'Напрямки конкурса'!$K$19,IF(D826='Напрямки конкурса'!$L$20,'Напрямки конкурса'!$K$20,IF(D826='Напрямки конкурса'!$L$21,'Напрямки конкурса'!$K$21,IF(D826='Напрямки конкурса'!$L$22,'Напрямки конкурса'!$K$22,IF(D826='Напрямки конкурса'!$L$23,'Напрямки конкурса'!$K$23,IF(D826='Напрямки конкурса'!$L$24,'Напрямки конкурса'!$K$24,IF(D826='Напрямки конкурса'!$L$25,'Напрямки конкурса'!$K$25,IF(D826='Напрямки конкурса'!$L$26,'Напрямки конкурса'!$K$26,IF(D826='Напрямки конкурса'!$L$27,'Напрямки конкурса'!$K$27,IF(D826='Напрямки конкурса'!$L$28,'Напрямки конкурса'!$K$28,"")))))))))))))))))))))))))))</f>
        <v/>
      </c>
      <c r="D826" s="554"/>
      <c r="E826" s="169"/>
      <c r="F826" s="169"/>
      <c r="G826" s="169"/>
      <c r="H826" s="148" t="str">
        <f>IF(I826='Категорія витрат'!$B$2,'Категорія витрат'!$A$2,IF(I826='Категорія витрат'!$B$3,'Категорія витрат'!$A$3,IF(I826='Категорія витрат'!$B$4,'Категорія витрат'!$A$4,IF(I826='Категорія витрат'!$B$5,'Категорія витрат'!$A$5,IF(I826='Категорія витрат'!$B$6,'Категорія витрат'!$A$6,IF(I826='Категорія витрат'!$B$7,'Категорія витрат'!$A$7,IF(I826='Категорія витрат'!$B$8,'Категорія витрат'!$A$8,IF(I826='Категорія витрат'!$B$9,'Категорія витрат'!$A$9,IF(I826='Категорія витрат'!$B$10,'Категорія витрат'!$A$10,IF(I826='Категорія витрат'!$B$11,'Категорія витрат'!$A$11,IF(I826='Категорія витрат'!$B$12,'Категорія витрат'!$A$12,IF(I826='Категорія витрат'!$B$13,'Категорія витрат'!$A$13,IF(I826='Категорія витрат'!$B$14,'Категорія витрат'!$A$14,IF(I826='Категорія витрат'!$B$15,'Категорія витрат'!$A$15,IF(I826='Категорія витрат'!$B$16,'Категорія витрат'!$A$16,IF(I826='Категорія витрат'!$B$17,'Категорія витрат'!$A$17,IF(I826='Категорія витрат'!$B$18,'Категорія витрат'!$A$18,IF(I826='Категорія витрат'!$B$19,'Категорія витрат'!$A$19,IF(I826='Категорія витрат'!$B$20,'Категорія витрат'!$A$20,IF(I826='Категорія витрат'!$B$21,'Категорія витрат'!$A$21,IF(I826='Категорія витрат'!$B$22,'Категорія витрат'!$A$22,IF(I826='Категорія витрат'!$B$23,'Категорія витрат'!$A$23,IF(I826='Категорія витрат'!$B$24,'Категорія витрат'!$A$24,IF(I826='Категорія витрат'!$B$25,'Категорія витрат'!$A$25,IF(I826='Категорія витрат'!$B$26,'Категорія витрат'!$A$26,IF(I826='Категорія витрат'!$B$27,'Категорія витрат'!$A$27,IF(I826='Категорія витрат'!$B$28,'Категорія витрат'!$A$28,IF(I826='Категорія витрат'!$B$29,'Категорія витрат'!$A$29,IF(I826='Категорія витрат'!$B$30,'Категорія витрат'!$A$30,"")))))))))))))))))))))))))))))</f>
        <v/>
      </c>
      <c r="I826" s="172"/>
      <c r="J826" s="171"/>
      <c r="K826" s="174"/>
      <c r="L826" s="86">
        <f t="shared" si="447"/>
        <v>0</v>
      </c>
      <c r="M826" s="174"/>
      <c r="N826" s="176"/>
      <c r="O826" s="396">
        <f t="shared" si="422"/>
        <v>0</v>
      </c>
      <c r="P826" s="157">
        <f>IF(J826='Категорія витрат'!$F$2,ROUND('Додаток 3._Бюджет детальний ПР'!O826*0.3676,2),IF(J826='Категорія витрат'!$F$3,ROUND('Додаток 3._Бюджет детальний ПР'!O826*0.347,2),IF(J826='Категорія витрат'!$F$4,ROUND('Додаток 3._Бюджет детальний ПР'!O826*0.347,2),IF(J826='Категорія витрат'!$F$7,ROUND('Додаток 3._Бюджет детальний ПР'!O826*0.0841,2),0))))</f>
        <v>0</v>
      </c>
      <c r="Q826" s="151">
        <f t="shared" si="451"/>
        <v>0</v>
      </c>
      <c r="R826" s="179"/>
      <c r="S826" s="179"/>
      <c r="T826" s="179"/>
      <c r="U826" s="179"/>
      <c r="V826" s="179"/>
      <c r="W826" s="179"/>
      <c r="X826" s="179"/>
      <c r="Y826" s="179"/>
      <c r="Z826" s="179"/>
      <c r="AA826" s="179"/>
      <c r="AB826" s="179"/>
      <c r="AC826" s="179"/>
      <c r="AD826" s="48">
        <f t="shared" si="423"/>
        <v>0</v>
      </c>
      <c r="AE826" s="48">
        <f t="shared" si="424"/>
        <v>0</v>
      </c>
      <c r="AF826" s="48">
        <f t="shared" si="425"/>
        <v>0</v>
      </c>
      <c r="AG826" s="48">
        <f t="shared" si="426"/>
        <v>0</v>
      </c>
      <c r="AH826" s="48">
        <f t="shared" si="427"/>
        <v>0</v>
      </c>
      <c r="AI826" s="48">
        <f t="shared" si="428"/>
        <v>0</v>
      </c>
      <c r="AJ826" s="48">
        <f t="shared" si="429"/>
        <v>0</v>
      </c>
      <c r="AK826" s="48">
        <f t="shared" si="430"/>
        <v>0</v>
      </c>
      <c r="AL826" s="179"/>
      <c r="AM826" s="179"/>
      <c r="AN826" s="76"/>
      <c r="AO826" s="174"/>
      <c r="AP826" s="405">
        <f t="shared" si="448"/>
        <v>0</v>
      </c>
      <c r="AQ826" s="174"/>
      <c r="AR826" s="176"/>
      <c r="AS826" s="169"/>
      <c r="AT826" s="157">
        <f>IF(J826='Категорія витрат'!$F$2,ROUND('Додаток 3._Бюджет детальний ПР'!AS826*0.3676,2),IF(J826='Категорія витрат'!$F$3,ROUND('Додаток 3._Бюджет детальний ПР'!AS826*0.347,2),IF(J826='Категорія витрат'!$F$4,ROUND('Додаток 3._Бюджет детальний ПР'!AS826*0.347,2),IF(J826='Категорія витрат'!$F$7,ROUND('Додаток 3._Бюджет детальний ПР'!AS826*0.0841,2),0))))</f>
        <v>0</v>
      </c>
      <c r="AU826" s="151">
        <f t="shared" si="421"/>
        <v>0</v>
      </c>
      <c r="AV826" s="179"/>
      <c r="AW826" s="179"/>
      <c r="AX826" s="179"/>
      <c r="AY826" s="179"/>
      <c r="AZ826" s="179"/>
      <c r="BA826" s="179"/>
      <c r="BB826" s="179"/>
      <c r="BC826" s="179"/>
      <c r="BD826" s="179"/>
      <c r="BE826" s="179"/>
      <c r="BF826" s="179"/>
      <c r="BG826" s="179"/>
      <c r="BH826" s="48">
        <f t="shared" si="431"/>
        <v>0</v>
      </c>
      <c r="BI826" s="48">
        <f t="shared" si="432"/>
        <v>0</v>
      </c>
      <c r="BJ826" s="48">
        <f t="shared" si="433"/>
        <v>0</v>
      </c>
      <c r="BK826" s="48">
        <f t="shared" si="434"/>
        <v>0</v>
      </c>
      <c r="BL826" s="48">
        <f t="shared" si="435"/>
        <v>0</v>
      </c>
      <c r="BM826" s="48">
        <f t="shared" si="436"/>
        <v>0</v>
      </c>
      <c r="BN826" s="48">
        <f t="shared" si="437"/>
        <v>0</v>
      </c>
      <c r="BO826" s="48">
        <f t="shared" si="438"/>
        <v>0</v>
      </c>
      <c r="BP826" s="179"/>
      <c r="BQ826" s="179"/>
      <c r="BR826" s="189"/>
      <c r="BS826" s="174"/>
      <c r="BT826" s="86">
        <f t="shared" si="449"/>
        <v>0</v>
      </c>
      <c r="BU826" s="174"/>
      <c r="BV826" s="176"/>
      <c r="BW826" s="169"/>
      <c r="BX826" s="157">
        <f>IF(J826='Категорія витрат'!$F$2,ROUND('Додаток 3._Бюджет детальний ПР'!BW826*0.3676,2),IF(J826='Категорія витрат'!$F$3,ROUND('Додаток 3._Бюджет детальний ПР'!BW826*0.347,2),IF(J826='Категорія витрат'!$F$4,ROUND('Додаток 3._Бюджет детальний ПР'!BW826*0.347,2),IF(J826='Категорія витрат'!$F$7,ROUND('Додаток 3._Бюджет детальний ПР'!BW826*0.0841,2),0))))</f>
        <v>0</v>
      </c>
      <c r="BY826" s="151">
        <f t="shared" si="450"/>
        <v>0</v>
      </c>
      <c r="BZ826" s="179"/>
      <c r="CA826" s="179"/>
      <c r="CB826" s="179"/>
      <c r="CC826" s="179"/>
      <c r="CD826" s="179"/>
      <c r="CE826" s="179"/>
      <c r="CF826" s="179"/>
      <c r="CG826" s="179"/>
      <c r="CH826" s="179"/>
      <c r="CI826" s="179"/>
      <c r="CJ826" s="179"/>
      <c r="CK826" s="179"/>
      <c r="CL826" s="48">
        <f t="shared" si="439"/>
        <v>0</v>
      </c>
      <c r="CM826" s="48">
        <f t="shared" si="440"/>
        <v>0</v>
      </c>
      <c r="CN826" s="48">
        <f t="shared" si="441"/>
        <v>0</v>
      </c>
      <c r="CO826" s="48">
        <f t="shared" si="442"/>
        <v>0</v>
      </c>
      <c r="CP826" s="48">
        <f t="shared" si="443"/>
        <v>0</v>
      </c>
      <c r="CQ826" s="48">
        <f t="shared" si="444"/>
        <v>0</v>
      </c>
      <c r="CR826" s="48">
        <f t="shared" si="445"/>
        <v>0</v>
      </c>
      <c r="CS826" s="48">
        <f t="shared" si="446"/>
        <v>0</v>
      </c>
      <c r="CT826" s="179"/>
      <c r="CU826" s="179"/>
    </row>
    <row r="827" spans="1:99" ht="20.100000000000001" customHeight="1" x14ac:dyDescent="0.25">
      <c r="A827" s="57">
        <v>822</v>
      </c>
      <c r="B827" s="398" t="str">
        <f>IF(D827='Напрямки конкурса'!$L$2,'Напрямки конкурса'!$B$2,IF(D827='Напрямки конкурса'!$L$3,'Напрямки конкурса'!$B$3,IF(D827='Напрямки конкурса'!$L$4,'Напрямки конкурса'!$B$4,IF(D827='Напрямки конкурса'!$L$5,'Напрямки конкурса'!$B$5,IF(D827='Напрямки конкурса'!$L$6,'Напрямки конкурса'!$B$6,IF(D827='Напрямки конкурса'!$L$7,'Напрямки конкурса'!$B$7,IF(D827='Напрямки конкурса'!$L$8,'Напрямки конкурса'!$B$8,IF(D827='Напрямки конкурса'!$L$9,'Напрямки конкурса'!$B$9,IF(D827='Напрямки конкурса'!$L$10,'Напрямки конкурса'!$B$10,IF(D827='Напрямки конкурса'!$L$11,'Напрямки конкурса'!$B$11,IF(D827='Напрямки конкурса'!$L$12,'Напрямки конкурса'!$B$12,IF(D827='Напрямки конкурса'!$L$13,'Напрямки конкурса'!$B$13,IF(D827='Напрямки конкурса'!$L$14,'Напрямки конкурса'!$B$14,IF(D827='Напрямки конкурса'!$L$15,'Напрямки конкурса'!$B$15,IF(D827='Напрямки конкурса'!$L$16,'Напрямки конкурса'!$B$16,IF(D827='Напрямки конкурса'!$L$17,'Напрямки конкурса'!$B$17,IF(D827='Напрямки конкурса'!$L$18,'Напрямки конкурса'!$B$18,IF(D827='Напрямки конкурса'!$L$19,'Напрямки конкурса'!$B$19,IF(D827='Напрямки конкурса'!$L$20,'Напрямки конкурса'!$B$20,IF(D827='Напрямки конкурса'!$L$21,'Напрямки конкурса'!$B$21,IF(D827='Напрямки конкурса'!$L$22,'Напрямки конкурса'!$B$22,IF(D827='Напрямки конкурса'!$L$23,'Напрямки конкурса'!$B$23,IF(D827='Напрямки конкурса'!$L$24,'Напрямки конкурса'!$B$24,IF(D827='Напрямки конкурса'!$L$25,'Напрямки конкурса'!$B$25,IF(D827='Напрямки конкурса'!$L$26,'Напрямки конкурса'!$B$26,IF(D827='Напрямки конкурса'!$L$27,'Напрямки конкурса'!$B$27,IF(D827='Напрямки конкурса'!$L$28,'Напрямки конкурса'!$B$28,"")))))))))))))))))))))))))))</f>
        <v/>
      </c>
      <c r="C827" s="58" t="str">
        <f>IF(D827='Напрямки конкурса'!$L$2,'Напрямки конкурса'!$K$2,IF(D827='Напрямки конкурса'!$L$3,'Напрямки конкурса'!$K$3,IF(D827='Напрямки конкурса'!$L$4,'Напрямки конкурса'!$K$4,IF(D827='Напрямки конкурса'!$L$5,'Напрямки конкурса'!$K$5,IF(D827='Напрямки конкурса'!$L$6,'Напрямки конкурса'!$K$6,IF(D827='Напрямки конкурса'!$L$7,'Напрямки конкурса'!$K$7,IF(D827='Напрямки конкурса'!$L$8,'Напрямки конкурса'!$K$8,IF(D827='Напрямки конкурса'!$L$9,'Напрямки конкурса'!$K$9,IF(D827='Напрямки конкурса'!$L$10,'Напрямки конкурса'!$K$10,IF(D827='Напрямки конкурса'!$L$11,'Напрямки конкурса'!$K$11,IF(D827='Напрямки конкурса'!$L$12,'Напрямки конкурса'!$K$12,IF(D827='Напрямки конкурса'!$L$13,'Напрямки конкурса'!$K$13,IF(D827='Напрямки конкурса'!$L$14,'Напрямки конкурса'!$K$14,IF(D827='Напрямки конкурса'!$L$15,'Напрямки конкурса'!$K$15,IF(D827='Напрямки конкурса'!$L$16,'Напрямки конкурса'!$K$16,IF(D827='Напрямки конкурса'!$L$17,'Напрямки конкурса'!$K$17,IF(D827='Напрямки конкурса'!$L$18,'Напрямки конкурса'!$K$18,IF(D827='Напрямки конкурса'!$L$19,'Напрямки конкурса'!$K$19,IF(D827='Напрямки конкурса'!$L$20,'Напрямки конкурса'!$K$20,IF(D827='Напрямки конкурса'!$L$21,'Напрямки конкурса'!$K$21,IF(D827='Напрямки конкурса'!$L$22,'Напрямки конкурса'!$K$22,IF(D827='Напрямки конкурса'!$L$23,'Напрямки конкурса'!$K$23,IF(D827='Напрямки конкурса'!$L$24,'Напрямки конкурса'!$K$24,IF(D827='Напрямки конкурса'!$L$25,'Напрямки конкурса'!$K$25,IF(D827='Напрямки конкурса'!$L$26,'Напрямки конкурса'!$K$26,IF(D827='Напрямки конкурса'!$L$27,'Напрямки конкурса'!$K$27,IF(D827='Напрямки конкурса'!$L$28,'Напрямки конкурса'!$K$28,"")))))))))))))))))))))))))))</f>
        <v/>
      </c>
      <c r="D827" s="554"/>
      <c r="E827" s="169"/>
      <c r="F827" s="169"/>
      <c r="G827" s="169"/>
      <c r="H827" s="148" t="str">
        <f>IF(I827='Категорія витрат'!$B$2,'Категорія витрат'!$A$2,IF(I827='Категорія витрат'!$B$3,'Категорія витрат'!$A$3,IF(I827='Категорія витрат'!$B$4,'Категорія витрат'!$A$4,IF(I827='Категорія витрат'!$B$5,'Категорія витрат'!$A$5,IF(I827='Категорія витрат'!$B$6,'Категорія витрат'!$A$6,IF(I827='Категорія витрат'!$B$7,'Категорія витрат'!$A$7,IF(I827='Категорія витрат'!$B$8,'Категорія витрат'!$A$8,IF(I827='Категорія витрат'!$B$9,'Категорія витрат'!$A$9,IF(I827='Категорія витрат'!$B$10,'Категорія витрат'!$A$10,IF(I827='Категорія витрат'!$B$11,'Категорія витрат'!$A$11,IF(I827='Категорія витрат'!$B$12,'Категорія витрат'!$A$12,IF(I827='Категорія витрат'!$B$13,'Категорія витрат'!$A$13,IF(I827='Категорія витрат'!$B$14,'Категорія витрат'!$A$14,IF(I827='Категорія витрат'!$B$15,'Категорія витрат'!$A$15,IF(I827='Категорія витрат'!$B$16,'Категорія витрат'!$A$16,IF(I827='Категорія витрат'!$B$17,'Категорія витрат'!$A$17,IF(I827='Категорія витрат'!$B$18,'Категорія витрат'!$A$18,IF(I827='Категорія витрат'!$B$19,'Категорія витрат'!$A$19,IF(I827='Категорія витрат'!$B$20,'Категорія витрат'!$A$20,IF(I827='Категорія витрат'!$B$21,'Категорія витрат'!$A$21,IF(I827='Категорія витрат'!$B$22,'Категорія витрат'!$A$22,IF(I827='Категорія витрат'!$B$23,'Категорія витрат'!$A$23,IF(I827='Категорія витрат'!$B$24,'Категорія витрат'!$A$24,IF(I827='Категорія витрат'!$B$25,'Категорія витрат'!$A$25,IF(I827='Категорія витрат'!$B$26,'Категорія витрат'!$A$26,IF(I827='Категорія витрат'!$B$27,'Категорія витрат'!$A$27,IF(I827='Категорія витрат'!$B$28,'Категорія витрат'!$A$28,IF(I827='Категорія витрат'!$B$29,'Категорія витрат'!$A$29,IF(I827='Категорія витрат'!$B$30,'Категорія витрат'!$A$30,"")))))))))))))))))))))))))))))</f>
        <v/>
      </c>
      <c r="I827" s="172"/>
      <c r="J827" s="171"/>
      <c r="K827" s="174"/>
      <c r="L827" s="86">
        <f t="shared" si="447"/>
        <v>0</v>
      </c>
      <c r="M827" s="174"/>
      <c r="N827" s="176"/>
      <c r="O827" s="396">
        <f t="shared" si="422"/>
        <v>0</v>
      </c>
      <c r="P827" s="157">
        <f>IF(J827='Категорія витрат'!$F$2,ROUND('Додаток 3._Бюджет детальний ПР'!O827*0.3676,2),IF(J827='Категорія витрат'!$F$3,ROUND('Додаток 3._Бюджет детальний ПР'!O827*0.347,2),IF(J827='Категорія витрат'!$F$4,ROUND('Додаток 3._Бюджет детальний ПР'!O827*0.347,2),IF(J827='Категорія витрат'!$F$7,ROUND('Додаток 3._Бюджет детальний ПР'!O827*0.0841,2),0))))</f>
        <v>0</v>
      </c>
      <c r="Q827" s="151">
        <f t="shared" si="451"/>
        <v>0</v>
      </c>
      <c r="R827" s="179"/>
      <c r="S827" s="179"/>
      <c r="T827" s="179"/>
      <c r="U827" s="179"/>
      <c r="V827" s="179"/>
      <c r="W827" s="179"/>
      <c r="X827" s="179"/>
      <c r="Y827" s="179"/>
      <c r="Z827" s="179"/>
      <c r="AA827" s="179"/>
      <c r="AB827" s="179"/>
      <c r="AC827" s="179"/>
      <c r="AD827" s="48">
        <f t="shared" si="423"/>
        <v>0</v>
      </c>
      <c r="AE827" s="48">
        <f t="shared" si="424"/>
        <v>0</v>
      </c>
      <c r="AF827" s="48">
        <f t="shared" si="425"/>
        <v>0</v>
      </c>
      <c r="AG827" s="48">
        <f t="shared" si="426"/>
        <v>0</v>
      </c>
      <c r="AH827" s="48">
        <f t="shared" si="427"/>
        <v>0</v>
      </c>
      <c r="AI827" s="48">
        <f t="shared" si="428"/>
        <v>0</v>
      </c>
      <c r="AJ827" s="48">
        <f t="shared" si="429"/>
        <v>0</v>
      </c>
      <c r="AK827" s="48">
        <f t="shared" si="430"/>
        <v>0</v>
      </c>
      <c r="AL827" s="179"/>
      <c r="AM827" s="179"/>
      <c r="AN827" s="76"/>
      <c r="AO827" s="174"/>
      <c r="AP827" s="405">
        <f t="shared" si="448"/>
        <v>0</v>
      </c>
      <c r="AQ827" s="174"/>
      <c r="AR827" s="176"/>
      <c r="AS827" s="169"/>
      <c r="AT827" s="157">
        <f>IF(J827='Категорія витрат'!$F$2,ROUND('Додаток 3._Бюджет детальний ПР'!AS827*0.3676,2),IF(J827='Категорія витрат'!$F$3,ROUND('Додаток 3._Бюджет детальний ПР'!AS827*0.347,2),IF(J827='Категорія витрат'!$F$4,ROUND('Додаток 3._Бюджет детальний ПР'!AS827*0.347,2),IF(J827='Категорія витрат'!$F$7,ROUND('Додаток 3._Бюджет детальний ПР'!AS827*0.0841,2),0))))</f>
        <v>0</v>
      </c>
      <c r="AU827" s="151">
        <f t="shared" si="421"/>
        <v>0</v>
      </c>
      <c r="AV827" s="179"/>
      <c r="AW827" s="179"/>
      <c r="AX827" s="179"/>
      <c r="AY827" s="179"/>
      <c r="AZ827" s="179"/>
      <c r="BA827" s="179"/>
      <c r="BB827" s="179"/>
      <c r="BC827" s="179"/>
      <c r="BD827" s="179"/>
      <c r="BE827" s="179"/>
      <c r="BF827" s="179"/>
      <c r="BG827" s="179"/>
      <c r="BH827" s="48">
        <f t="shared" si="431"/>
        <v>0</v>
      </c>
      <c r="BI827" s="48">
        <f t="shared" si="432"/>
        <v>0</v>
      </c>
      <c r="BJ827" s="48">
        <f t="shared" si="433"/>
        <v>0</v>
      </c>
      <c r="BK827" s="48">
        <f t="shared" si="434"/>
        <v>0</v>
      </c>
      <c r="BL827" s="48">
        <f t="shared" si="435"/>
        <v>0</v>
      </c>
      <c r="BM827" s="48">
        <f t="shared" si="436"/>
        <v>0</v>
      </c>
      <c r="BN827" s="48">
        <f t="shared" si="437"/>
        <v>0</v>
      </c>
      <c r="BO827" s="48">
        <f t="shared" si="438"/>
        <v>0</v>
      </c>
      <c r="BP827" s="179"/>
      <c r="BQ827" s="179"/>
      <c r="BR827" s="189"/>
      <c r="BS827" s="174"/>
      <c r="BT827" s="86">
        <f t="shared" si="449"/>
        <v>0</v>
      </c>
      <c r="BU827" s="174"/>
      <c r="BV827" s="176"/>
      <c r="BW827" s="169"/>
      <c r="BX827" s="157">
        <f>IF(J827='Категорія витрат'!$F$2,ROUND('Додаток 3._Бюджет детальний ПР'!BW827*0.3676,2),IF(J827='Категорія витрат'!$F$3,ROUND('Додаток 3._Бюджет детальний ПР'!BW827*0.347,2),IF(J827='Категорія витрат'!$F$4,ROUND('Додаток 3._Бюджет детальний ПР'!BW827*0.347,2),IF(J827='Категорія витрат'!$F$7,ROUND('Додаток 3._Бюджет детальний ПР'!BW827*0.0841,2),0))))</f>
        <v>0</v>
      </c>
      <c r="BY827" s="151">
        <f t="shared" si="450"/>
        <v>0</v>
      </c>
      <c r="BZ827" s="179"/>
      <c r="CA827" s="179"/>
      <c r="CB827" s="179"/>
      <c r="CC827" s="179"/>
      <c r="CD827" s="179"/>
      <c r="CE827" s="179"/>
      <c r="CF827" s="179"/>
      <c r="CG827" s="179"/>
      <c r="CH827" s="179"/>
      <c r="CI827" s="179"/>
      <c r="CJ827" s="179"/>
      <c r="CK827" s="179"/>
      <c r="CL827" s="48">
        <f t="shared" si="439"/>
        <v>0</v>
      </c>
      <c r="CM827" s="48">
        <f t="shared" si="440"/>
        <v>0</v>
      </c>
      <c r="CN827" s="48">
        <f t="shared" si="441"/>
        <v>0</v>
      </c>
      <c r="CO827" s="48">
        <f t="shared" si="442"/>
        <v>0</v>
      </c>
      <c r="CP827" s="48">
        <f t="shared" si="443"/>
        <v>0</v>
      </c>
      <c r="CQ827" s="48">
        <f t="shared" si="444"/>
        <v>0</v>
      </c>
      <c r="CR827" s="48">
        <f t="shared" si="445"/>
        <v>0</v>
      </c>
      <c r="CS827" s="48">
        <f t="shared" si="446"/>
        <v>0</v>
      </c>
      <c r="CT827" s="179"/>
      <c r="CU827" s="179"/>
    </row>
    <row r="828" spans="1:99" ht="20.100000000000001" customHeight="1" x14ac:dyDescent="0.25">
      <c r="A828" s="57">
        <v>823</v>
      </c>
      <c r="B828" s="398" t="str">
        <f>IF(D828='Напрямки конкурса'!$L$2,'Напрямки конкурса'!$B$2,IF(D828='Напрямки конкурса'!$L$3,'Напрямки конкурса'!$B$3,IF(D828='Напрямки конкурса'!$L$4,'Напрямки конкурса'!$B$4,IF(D828='Напрямки конкурса'!$L$5,'Напрямки конкурса'!$B$5,IF(D828='Напрямки конкурса'!$L$6,'Напрямки конкурса'!$B$6,IF(D828='Напрямки конкурса'!$L$7,'Напрямки конкурса'!$B$7,IF(D828='Напрямки конкурса'!$L$8,'Напрямки конкурса'!$B$8,IF(D828='Напрямки конкурса'!$L$9,'Напрямки конкурса'!$B$9,IF(D828='Напрямки конкурса'!$L$10,'Напрямки конкурса'!$B$10,IF(D828='Напрямки конкурса'!$L$11,'Напрямки конкурса'!$B$11,IF(D828='Напрямки конкурса'!$L$12,'Напрямки конкурса'!$B$12,IF(D828='Напрямки конкурса'!$L$13,'Напрямки конкурса'!$B$13,IF(D828='Напрямки конкурса'!$L$14,'Напрямки конкурса'!$B$14,IF(D828='Напрямки конкурса'!$L$15,'Напрямки конкурса'!$B$15,IF(D828='Напрямки конкурса'!$L$16,'Напрямки конкурса'!$B$16,IF(D828='Напрямки конкурса'!$L$17,'Напрямки конкурса'!$B$17,IF(D828='Напрямки конкурса'!$L$18,'Напрямки конкурса'!$B$18,IF(D828='Напрямки конкурса'!$L$19,'Напрямки конкурса'!$B$19,IF(D828='Напрямки конкурса'!$L$20,'Напрямки конкурса'!$B$20,IF(D828='Напрямки конкурса'!$L$21,'Напрямки конкурса'!$B$21,IF(D828='Напрямки конкурса'!$L$22,'Напрямки конкурса'!$B$22,IF(D828='Напрямки конкурса'!$L$23,'Напрямки конкурса'!$B$23,IF(D828='Напрямки конкурса'!$L$24,'Напрямки конкурса'!$B$24,IF(D828='Напрямки конкурса'!$L$25,'Напрямки конкурса'!$B$25,IF(D828='Напрямки конкурса'!$L$26,'Напрямки конкурса'!$B$26,IF(D828='Напрямки конкурса'!$L$27,'Напрямки конкурса'!$B$27,IF(D828='Напрямки конкурса'!$L$28,'Напрямки конкурса'!$B$28,"")))))))))))))))))))))))))))</f>
        <v/>
      </c>
      <c r="C828" s="58" t="str">
        <f>IF(D828='Напрямки конкурса'!$L$2,'Напрямки конкурса'!$K$2,IF(D828='Напрямки конкурса'!$L$3,'Напрямки конкурса'!$K$3,IF(D828='Напрямки конкурса'!$L$4,'Напрямки конкурса'!$K$4,IF(D828='Напрямки конкурса'!$L$5,'Напрямки конкурса'!$K$5,IF(D828='Напрямки конкурса'!$L$6,'Напрямки конкурса'!$K$6,IF(D828='Напрямки конкурса'!$L$7,'Напрямки конкурса'!$K$7,IF(D828='Напрямки конкурса'!$L$8,'Напрямки конкурса'!$K$8,IF(D828='Напрямки конкурса'!$L$9,'Напрямки конкурса'!$K$9,IF(D828='Напрямки конкурса'!$L$10,'Напрямки конкурса'!$K$10,IF(D828='Напрямки конкурса'!$L$11,'Напрямки конкурса'!$K$11,IF(D828='Напрямки конкурса'!$L$12,'Напрямки конкурса'!$K$12,IF(D828='Напрямки конкурса'!$L$13,'Напрямки конкурса'!$K$13,IF(D828='Напрямки конкурса'!$L$14,'Напрямки конкурса'!$K$14,IF(D828='Напрямки конкурса'!$L$15,'Напрямки конкурса'!$K$15,IF(D828='Напрямки конкурса'!$L$16,'Напрямки конкурса'!$K$16,IF(D828='Напрямки конкурса'!$L$17,'Напрямки конкурса'!$K$17,IF(D828='Напрямки конкурса'!$L$18,'Напрямки конкурса'!$K$18,IF(D828='Напрямки конкурса'!$L$19,'Напрямки конкурса'!$K$19,IF(D828='Напрямки конкурса'!$L$20,'Напрямки конкурса'!$K$20,IF(D828='Напрямки конкурса'!$L$21,'Напрямки конкурса'!$K$21,IF(D828='Напрямки конкурса'!$L$22,'Напрямки конкурса'!$K$22,IF(D828='Напрямки конкурса'!$L$23,'Напрямки конкурса'!$K$23,IF(D828='Напрямки конкурса'!$L$24,'Напрямки конкурса'!$K$24,IF(D828='Напрямки конкурса'!$L$25,'Напрямки конкурса'!$K$25,IF(D828='Напрямки конкурса'!$L$26,'Напрямки конкурса'!$K$26,IF(D828='Напрямки конкурса'!$L$27,'Напрямки конкурса'!$K$27,IF(D828='Напрямки конкурса'!$L$28,'Напрямки конкурса'!$K$28,"")))))))))))))))))))))))))))</f>
        <v/>
      </c>
      <c r="D828" s="554"/>
      <c r="E828" s="169"/>
      <c r="F828" s="169"/>
      <c r="G828" s="169"/>
      <c r="H828" s="148" t="str">
        <f>IF(I828='Категорія витрат'!$B$2,'Категорія витрат'!$A$2,IF(I828='Категорія витрат'!$B$3,'Категорія витрат'!$A$3,IF(I828='Категорія витрат'!$B$4,'Категорія витрат'!$A$4,IF(I828='Категорія витрат'!$B$5,'Категорія витрат'!$A$5,IF(I828='Категорія витрат'!$B$6,'Категорія витрат'!$A$6,IF(I828='Категорія витрат'!$B$7,'Категорія витрат'!$A$7,IF(I828='Категорія витрат'!$B$8,'Категорія витрат'!$A$8,IF(I828='Категорія витрат'!$B$9,'Категорія витрат'!$A$9,IF(I828='Категорія витрат'!$B$10,'Категорія витрат'!$A$10,IF(I828='Категорія витрат'!$B$11,'Категорія витрат'!$A$11,IF(I828='Категорія витрат'!$B$12,'Категорія витрат'!$A$12,IF(I828='Категорія витрат'!$B$13,'Категорія витрат'!$A$13,IF(I828='Категорія витрат'!$B$14,'Категорія витрат'!$A$14,IF(I828='Категорія витрат'!$B$15,'Категорія витрат'!$A$15,IF(I828='Категорія витрат'!$B$16,'Категорія витрат'!$A$16,IF(I828='Категорія витрат'!$B$17,'Категорія витрат'!$A$17,IF(I828='Категорія витрат'!$B$18,'Категорія витрат'!$A$18,IF(I828='Категорія витрат'!$B$19,'Категорія витрат'!$A$19,IF(I828='Категорія витрат'!$B$20,'Категорія витрат'!$A$20,IF(I828='Категорія витрат'!$B$21,'Категорія витрат'!$A$21,IF(I828='Категорія витрат'!$B$22,'Категорія витрат'!$A$22,IF(I828='Категорія витрат'!$B$23,'Категорія витрат'!$A$23,IF(I828='Категорія витрат'!$B$24,'Категорія витрат'!$A$24,IF(I828='Категорія витрат'!$B$25,'Категорія витрат'!$A$25,IF(I828='Категорія витрат'!$B$26,'Категорія витрат'!$A$26,IF(I828='Категорія витрат'!$B$27,'Категорія витрат'!$A$27,IF(I828='Категорія витрат'!$B$28,'Категорія витрат'!$A$28,IF(I828='Категорія витрат'!$B$29,'Категорія витрат'!$A$29,IF(I828='Категорія витрат'!$B$30,'Категорія витрат'!$A$30,"")))))))))))))))))))))))))))))</f>
        <v/>
      </c>
      <c r="I828" s="172"/>
      <c r="J828" s="171"/>
      <c r="K828" s="174"/>
      <c r="L828" s="86">
        <f t="shared" si="447"/>
        <v>0</v>
      </c>
      <c r="M828" s="174"/>
      <c r="N828" s="176"/>
      <c r="O828" s="396">
        <f t="shared" si="422"/>
        <v>0</v>
      </c>
      <c r="P828" s="157">
        <f>IF(J828='Категорія витрат'!$F$2,ROUND('Додаток 3._Бюджет детальний ПР'!O828*0.3676,2),IF(J828='Категорія витрат'!$F$3,ROUND('Додаток 3._Бюджет детальний ПР'!O828*0.347,2),IF(J828='Категорія витрат'!$F$4,ROUND('Додаток 3._Бюджет детальний ПР'!O828*0.347,2),IF(J828='Категорія витрат'!$F$7,ROUND('Додаток 3._Бюджет детальний ПР'!O828*0.0841,2),0))))</f>
        <v>0</v>
      </c>
      <c r="Q828" s="151">
        <f t="shared" si="451"/>
        <v>0</v>
      </c>
      <c r="R828" s="179"/>
      <c r="S828" s="179"/>
      <c r="T828" s="179"/>
      <c r="U828" s="179"/>
      <c r="V828" s="179"/>
      <c r="W828" s="179"/>
      <c r="X828" s="179"/>
      <c r="Y828" s="179"/>
      <c r="Z828" s="179"/>
      <c r="AA828" s="179"/>
      <c r="AB828" s="179"/>
      <c r="AC828" s="179"/>
      <c r="AD828" s="48">
        <f t="shared" si="423"/>
        <v>0</v>
      </c>
      <c r="AE828" s="48">
        <f t="shared" si="424"/>
        <v>0</v>
      </c>
      <c r="AF828" s="48">
        <f t="shared" si="425"/>
        <v>0</v>
      </c>
      <c r="AG828" s="48">
        <f t="shared" si="426"/>
        <v>0</v>
      </c>
      <c r="AH828" s="48">
        <f t="shared" si="427"/>
        <v>0</v>
      </c>
      <c r="AI828" s="48">
        <f t="shared" si="428"/>
        <v>0</v>
      </c>
      <c r="AJ828" s="48">
        <f t="shared" si="429"/>
        <v>0</v>
      </c>
      <c r="AK828" s="48">
        <f t="shared" si="430"/>
        <v>0</v>
      </c>
      <c r="AL828" s="179"/>
      <c r="AM828" s="179"/>
      <c r="AN828" s="76"/>
      <c r="AO828" s="174"/>
      <c r="AP828" s="405">
        <f t="shared" si="448"/>
        <v>0</v>
      </c>
      <c r="AQ828" s="174"/>
      <c r="AR828" s="176"/>
      <c r="AS828" s="169"/>
      <c r="AT828" s="157">
        <f>IF(J828='Категорія витрат'!$F$2,ROUND('Додаток 3._Бюджет детальний ПР'!AS828*0.3676,2),IF(J828='Категорія витрат'!$F$3,ROUND('Додаток 3._Бюджет детальний ПР'!AS828*0.347,2),IF(J828='Категорія витрат'!$F$4,ROUND('Додаток 3._Бюджет детальний ПР'!AS828*0.347,2),IF(J828='Категорія витрат'!$F$7,ROUND('Додаток 3._Бюджет детальний ПР'!AS828*0.0841,2),0))))</f>
        <v>0</v>
      </c>
      <c r="AU828" s="151">
        <f t="shared" si="421"/>
        <v>0</v>
      </c>
      <c r="AV828" s="179"/>
      <c r="AW828" s="179"/>
      <c r="AX828" s="179"/>
      <c r="AY828" s="179"/>
      <c r="AZ828" s="179"/>
      <c r="BA828" s="179"/>
      <c r="BB828" s="179"/>
      <c r="BC828" s="179"/>
      <c r="BD828" s="179"/>
      <c r="BE828" s="179"/>
      <c r="BF828" s="179"/>
      <c r="BG828" s="179"/>
      <c r="BH828" s="48">
        <f t="shared" si="431"/>
        <v>0</v>
      </c>
      <c r="BI828" s="48">
        <f t="shared" si="432"/>
        <v>0</v>
      </c>
      <c r="BJ828" s="48">
        <f t="shared" si="433"/>
        <v>0</v>
      </c>
      <c r="BK828" s="48">
        <f t="shared" si="434"/>
        <v>0</v>
      </c>
      <c r="BL828" s="48">
        <f t="shared" si="435"/>
        <v>0</v>
      </c>
      <c r="BM828" s="48">
        <f t="shared" si="436"/>
        <v>0</v>
      </c>
      <c r="BN828" s="48">
        <f t="shared" si="437"/>
        <v>0</v>
      </c>
      <c r="BO828" s="48">
        <f t="shared" si="438"/>
        <v>0</v>
      </c>
      <c r="BP828" s="179"/>
      <c r="BQ828" s="179"/>
      <c r="BR828" s="189"/>
      <c r="BS828" s="174"/>
      <c r="BT828" s="86">
        <f t="shared" si="449"/>
        <v>0</v>
      </c>
      <c r="BU828" s="174"/>
      <c r="BV828" s="176"/>
      <c r="BW828" s="169"/>
      <c r="BX828" s="157">
        <f>IF(J828='Категорія витрат'!$F$2,ROUND('Додаток 3._Бюджет детальний ПР'!BW828*0.3676,2),IF(J828='Категорія витрат'!$F$3,ROUND('Додаток 3._Бюджет детальний ПР'!BW828*0.347,2),IF(J828='Категорія витрат'!$F$4,ROUND('Додаток 3._Бюджет детальний ПР'!BW828*0.347,2),IF(J828='Категорія витрат'!$F$7,ROUND('Додаток 3._Бюджет детальний ПР'!BW828*0.0841,2),0))))</f>
        <v>0</v>
      </c>
      <c r="BY828" s="151">
        <f t="shared" si="450"/>
        <v>0</v>
      </c>
      <c r="BZ828" s="179"/>
      <c r="CA828" s="179"/>
      <c r="CB828" s="179"/>
      <c r="CC828" s="179"/>
      <c r="CD828" s="179"/>
      <c r="CE828" s="179"/>
      <c r="CF828" s="179"/>
      <c r="CG828" s="179"/>
      <c r="CH828" s="179"/>
      <c r="CI828" s="179"/>
      <c r="CJ828" s="179"/>
      <c r="CK828" s="179"/>
      <c r="CL828" s="48">
        <f t="shared" si="439"/>
        <v>0</v>
      </c>
      <c r="CM828" s="48">
        <f t="shared" si="440"/>
        <v>0</v>
      </c>
      <c r="CN828" s="48">
        <f t="shared" si="441"/>
        <v>0</v>
      </c>
      <c r="CO828" s="48">
        <f t="shared" si="442"/>
        <v>0</v>
      </c>
      <c r="CP828" s="48">
        <f t="shared" si="443"/>
        <v>0</v>
      </c>
      <c r="CQ828" s="48">
        <f t="shared" si="444"/>
        <v>0</v>
      </c>
      <c r="CR828" s="48">
        <f t="shared" si="445"/>
        <v>0</v>
      </c>
      <c r="CS828" s="48">
        <f t="shared" si="446"/>
        <v>0</v>
      </c>
      <c r="CT828" s="179"/>
      <c r="CU828" s="179"/>
    </row>
    <row r="829" spans="1:99" ht="20.100000000000001" customHeight="1" x14ac:dyDescent="0.25">
      <c r="A829" s="57">
        <v>824</v>
      </c>
      <c r="B829" s="398" t="str">
        <f>IF(D829='Напрямки конкурса'!$L$2,'Напрямки конкурса'!$B$2,IF(D829='Напрямки конкурса'!$L$3,'Напрямки конкурса'!$B$3,IF(D829='Напрямки конкурса'!$L$4,'Напрямки конкурса'!$B$4,IF(D829='Напрямки конкурса'!$L$5,'Напрямки конкурса'!$B$5,IF(D829='Напрямки конкурса'!$L$6,'Напрямки конкурса'!$B$6,IF(D829='Напрямки конкурса'!$L$7,'Напрямки конкурса'!$B$7,IF(D829='Напрямки конкурса'!$L$8,'Напрямки конкурса'!$B$8,IF(D829='Напрямки конкурса'!$L$9,'Напрямки конкурса'!$B$9,IF(D829='Напрямки конкурса'!$L$10,'Напрямки конкурса'!$B$10,IF(D829='Напрямки конкурса'!$L$11,'Напрямки конкурса'!$B$11,IF(D829='Напрямки конкурса'!$L$12,'Напрямки конкурса'!$B$12,IF(D829='Напрямки конкурса'!$L$13,'Напрямки конкурса'!$B$13,IF(D829='Напрямки конкурса'!$L$14,'Напрямки конкурса'!$B$14,IF(D829='Напрямки конкурса'!$L$15,'Напрямки конкурса'!$B$15,IF(D829='Напрямки конкурса'!$L$16,'Напрямки конкурса'!$B$16,IF(D829='Напрямки конкурса'!$L$17,'Напрямки конкурса'!$B$17,IF(D829='Напрямки конкурса'!$L$18,'Напрямки конкурса'!$B$18,IF(D829='Напрямки конкурса'!$L$19,'Напрямки конкурса'!$B$19,IF(D829='Напрямки конкурса'!$L$20,'Напрямки конкурса'!$B$20,IF(D829='Напрямки конкурса'!$L$21,'Напрямки конкурса'!$B$21,IF(D829='Напрямки конкурса'!$L$22,'Напрямки конкурса'!$B$22,IF(D829='Напрямки конкурса'!$L$23,'Напрямки конкурса'!$B$23,IF(D829='Напрямки конкурса'!$L$24,'Напрямки конкурса'!$B$24,IF(D829='Напрямки конкурса'!$L$25,'Напрямки конкурса'!$B$25,IF(D829='Напрямки конкурса'!$L$26,'Напрямки конкурса'!$B$26,IF(D829='Напрямки конкурса'!$L$27,'Напрямки конкурса'!$B$27,IF(D829='Напрямки конкурса'!$L$28,'Напрямки конкурса'!$B$28,"")))))))))))))))))))))))))))</f>
        <v/>
      </c>
      <c r="C829" s="58" t="str">
        <f>IF(D829='Напрямки конкурса'!$L$2,'Напрямки конкурса'!$K$2,IF(D829='Напрямки конкурса'!$L$3,'Напрямки конкурса'!$K$3,IF(D829='Напрямки конкурса'!$L$4,'Напрямки конкурса'!$K$4,IF(D829='Напрямки конкурса'!$L$5,'Напрямки конкурса'!$K$5,IF(D829='Напрямки конкурса'!$L$6,'Напрямки конкурса'!$K$6,IF(D829='Напрямки конкурса'!$L$7,'Напрямки конкурса'!$K$7,IF(D829='Напрямки конкурса'!$L$8,'Напрямки конкурса'!$K$8,IF(D829='Напрямки конкурса'!$L$9,'Напрямки конкурса'!$K$9,IF(D829='Напрямки конкурса'!$L$10,'Напрямки конкурса'!$K$10,IF(D829='Напрямки конкурса'!$L$11,'Напрямки конкурса'!$K$11,IF(D829='Напрямки конкурса'!$L$12,'Напрямки конкурса'!$K$12,IF(D829='Напрямки конкурса'!$L$13,'Напрямки конкурса'!$K$13,IF(D829='Напрямки конкурса'!$L$14,'Напрямки конкурса'!$K$14,IF(D829='Напрямки конкурса'!$L$15,'Напрямки конкурса'!$K$15,IF(D829='Напрямки конкурса'!$L$16,'Напрямки конкурса'!$K$16,IF(D829='Напрямки конкурса'!$L$17,'Напрямки конкурса'!$K$17,IF(D829='Напрямки конкурса'!$L$18,'Напрямки конкурса'!$K$18,IF(D829='Напрямки конкурса'!$L$19,'Напрямки конкурса'!$K$19,IF(D829='Напрямки конкурса'!$L$20,'Напрямки конкурса'!$K$20,IF(D829='Напрямки конкурса'!$L$21,'Напрямки конкурса'!$K$21,IF(D829='Напрямки конкурса'!$L$22,'Напрямки конкурса'!$K$22,IF(D829='Напрямки конкурса'!$L$23,'Напрямки конкурса'!$K$23,IF(D829='Напрямки конкурса'!$L$24,'Напрямки конкурса'!$K$24,IF(D829='Напрямки конкурса'!$L$25,'Напрямки конкурса'!$K$25,IF(D829='Напрямки конкурса'!$L$26,'Напрямки конкурса'!$K$26,IF(D829='Напрямки конкурса'!$L$27,'Напрямки конкурса'!$K$27,IF(D829='Напрямки конкурса'!$L$28,'Напрямки конкурса'!$K$28,"")))))))))))))))))))))))))))</f>
        <v/>
      </c>
      <c r="D829" s="554"/>
      <c r="E829" s="169"/>
      <c r="F829" s="169"/>
      <c r="G829" s="169"/>
      <c r="H829" s="148" t="str">
        <f>IF(I829='Категорія витрат'!$B$2,'Категорія витрат'!$A$2,IF(I829='Категорія витрат'!$B$3,'Категорія витрат'!$A$3,IF(I829='Категорія витрат'!$B$4,'Категорія витрат'!$A$4,IF(I829='Категорія витрат'!$B$5,'Категорія витрат'!$A$5,IF(I829='Категорія витрат'!$B$6,'Категорія витрат'!$A$6,IF(I829='Категорія витрат'!$B$7,'Категорія витрат'!$A$7,IF(I829='Категорія витрат'!$B$8,'Категорія витрат'!$A$8,IF(I829='Категорія витрат'!$B$9,'Категорія витрат'!$A$9,IF(I829='Категорія витрат'!$B$10,'Категорія витрат'!$A$10,IF(I829='Категорія витрат'!$B$11,'Категорія витрат'!$A$11,IF(I829='Категорія витрат'!$B$12,'Категорія витрат'!$A$12,IF(I829='Категорія витрат'!$B$13,'Категорія витрат'!$A$13,IF(I829='Категорія витрат'!$B$14,'Категорія витрат'!$A$14,IF(I829='Категорія витрат'!$B$15,'Категорія витрат'!$A$15,IF(I829='Категорія витрат'!$B$16,'Категорія витрат'!$A$16,IF(I829='Категорія витрат'!$B$17,'Категорія витрат'!$A$17,IF(I829='Категорія витрат'!$B$18,'Категорія витрат'!$A$18,IF(I829='Категорія витрат'!$B$19,'Категорія витрат'!$A$19,IF(I829='Категорія витрат'!$B$20,'Категорія витрат'!$A$20,IF(I829='Категорія витрат'!$B$21,'Категорія витрат'!$A$21,IF(I829='Категорія витрат'!$B$22,'Категорія витрат'!$A$22,IF(I829='Категорія витрат'!$B$23,'Категорія витрат'!$A$23,IF(I829='Категорія витрат'!$B$24,'Категорія витрат'!$A$24,IF(I829='Категорія витрат'!$B$25,'Категорія витрат'!$A$25,IF(I829='Категорія витрат'!$B$26,'Категорія витрат'!$A$26,IF(I829='Категорія витрат'!$B$27,'Категорія витрат'!$A$27,IF(I829='Категорія витрат'!$B$28,'Категорія витрат'!$A$28,IF(I829='Категорія витрат'!$B$29,'Категорія витрат'!$A$29,IF(I829='Категорія витрат'!$B$30,'Категорія витрат'!$A$30,"")))))))))))))))))))))))))))))</f>
        <v/>
      </c>
      <c r="I829" s="172"/>
      <c r="J829" s="171"/>
      <c r="K829" s="174"/>
      <c r="L829" s="86">
        <f t="shared" si="447"/>
        <v>0</v>
      </c>
      <c r="M829" s="174"/>
      <c r="N829" s="176"/>
      <c r="O829" s="396">
        <f t="shared" si="422"/>
        <v>0</v>
      </c>
      <c r="P829" s="157">
        <f>IF(J829='Категорія витрат'!$F$2,ROUND('Додаток 3._Бюджет детальний ПР'!O829*0.3676,2),IF(J829='Категорія витрат'!$F$3,ROUND('Додаток 3._Бюджет детальний ПР'!O829*0.347,2),IF(J829='Категорія витрат'!$F$4,ROUND('Додаток 3._Бюджет детальний ПР'!O829*0.347,2),IF(J829='Категорія витрат'!$F$7,ROUND('Додаток 3._Бюджет детальний ПР'!O829*0.0841,2),0))))</f>
        <v>0</v>
      </c>
      <c r="Q829" s="151">
        <f t="shared" si="451"/>
        <v>0</v>
      </c>
      <c r="R829" s="179"/>
      <c r="S829" s="179"/>
      <c r="T829" s="179"/>
      <c r="U829" s="179"/>
      <c r="V829" s="179"/>
      <c r="W829" s="179"/>
      <c r="X829" s="179"/>
      <c r="Y829" s="179"/>
      <c r="Z829" s="179"/>
      <c r="AA829" s="179"/>
      <c r="AB829" s="179"/>
      <c r="AC829" s="179"/>
      <c r="AD829" s="48">
        <f t="shared" si="423"/>
        <v>0</v>
      </c>
      <c r="AE829" s="48">
        <f t="shared" si="424"/>
        <v>0</v>
      </c>
      <c r="AF829" s="48">
        <f t="shared" si="425"/>
        <v>0</v>
      </c>
      <c r="AG829" s="48">
        <f t="shared" si="426"/>
        <v>0</v>
      </c>
      <c r="AH829" s="48">
        <f t="shared" si="427"/>
        <v>0</v>
      </c>
      <c r="AI829" s="48">
        <f t="shared" si="428"/>
        <v>0</v>
      </c>
      <c r="AJ829" s="48">
        <f t="shared" si="429"/>
        <v>0</v>
      </c>
      <c r="AK829" s="48">
        <f t="shared" si="430"/>
        <v>0</v>
      </c>
      <c r="AL829" s="179"/>
      <c r="AM829" s="179"/>
      <c r="AN829" s="76"/>
      <c r="AO829" s="174"/>
      <c r="AP829" s="405">
        <f t="shared" si="448"/>
        <v>0</v>
      </c>
      <c r="AQ829" s="174"/>
      <c r="AR829" s="176"/>
      <c r="AS829" s="169"/>
      <c r="AT829" s="157">
        <f>IF(J829='Категорія витрат'!$F$2,ROUND('Додаток 3._Бюджет детальний ПР'!AS829*0.3676,2),IF(J829='Категорія витрат'!$F$3,ROUND('Додаток 3._Бюджет детальний ПР'!AS829*0.347,2),IF(J829='Категорія витрат'!$F$4,ROUND('Додаток 3._Бюджет детальний ПР'!AS829*0.347,2),IF(J829='Категорія витрат'!$F$7,ROUND('Додаток 3._Бюджет детальний ПР'!AS829*0.0841,2),0))))</f>
        <v>0</v>
      </c>
      <c r="AU829" s="151">
        <f t="shared" si="421"/>
        <v>0</v>
      </c>
      <c r="AV829" s="179"/>
      <c r="AW829" s="179"/>
      <c r="AX829" s="179"/>
      <c r="AY829" s="179"/>
      <c r="AZ829" s="179"/>
      <c r="BA829" s="179"/>
      <c r="BB829" s="179"/>
      <c r="BC829" s="179"/>
      <c r="BD829" s="179"/>
      <c r="BE829" s="179"/>
      <c r="BF829" s="179"/>
      <c r="BG829" s="179"/>
      <c r="BH829" s="48">
        <f t="shared" si="431"/>
        <v>0</v>
      </c>
      <c r="BI829" s="48">
        <f t="shared" si="432"/>
        <v>0</v>
      </c>
      <c r="BJ829" s="48">
        <f t="shared" si="433"/>
        <v>0</v>
      </c>
      <c r="BK829" s="48">
        <f t="shared" si="434"/>
        <v>0</v>
      </c>
      <c r="BL829" s="48">
        <f t="shared" si="435"/>
        <v>0</v>
      </c>
      <c r="BM829" s="48">
        <f t="shared" si="436"/>
        <v>0</v>
      </c>
      <c r="BN829" s="48">
        <f t="shared" si="437"/>
        <v>0</v>
      </c>
      <c r="BO829" s="48">
        <f t="shared" si="438"/>
        <v>0</v>
      </c>
      <c r="BP829" s="179"/>
      <c r="BQ829" s="179"/>
      <c r="BR829" s="189"/>
      <c r="BS829" s="174"/>
      <c r="BT829" s="86">
        <f t="shared" si="449"/>
        <v>0</v>
      </c>
      <c r="BU829" s="174"/>
      <c r="BV829" s="176"/>
      <c r="BW829" s="169"/>
      <c r="BX829" s="157">
        <f>IF(J829='Категорія витрат'!$F$2,ROUND('Додаток 3._Бюджет детальний ПР'!BW829*0.3676,2),IF(J829='Категорія витрат'!$F$3,ROUND('Додаток 3._Бюджет детальний ПР'!BW829*0.347,2),IF(J829='Категорія витрат'!$F$4,ROUND('Додаток 3._Бюджет детальний ПР'!BW829*0.347,2),IF(J829='Категорія витрат'!$F$7,ROUND('Додаток 3._Бюджет детальний ПР'!BW829*0.0841,2),0))))</f>
        <v>0</v>
      </c>
      <c r="BY829" s="151">
        <f t="shared" si="450"/>
        <v>0</v>
      </c>
      <c r="BZ829" s="179"/>
      <c r="CA829" s="179"/>
      <c r="CB829" s="179"/>
      <c r="CC829" s="179"/>
      <c r="CD829" s="179"/>
      <c r="CE829" s="179"/>
      <c r="CF829" s="179"/>
      <c r="CG829" s="179"/>
      <c r="CH829" s="179"/>
      <c r="CI829" s="179"/>
      <c r="CJ829" s="179"/>
      <c r="CK829" s="179"/>
      <c r="CL829" s="48">
        <f t="shared" si="439"/>
        <v>0</v>
      </c>
      <c r="CM829" s="48">
        <f t="shared" si="440"/>
        <v>0</v>
      </c>
      <c r="CN829" s="48">
        <f t="shared" si="441"/>
        <v>0</v>
      </c>
      <c r="CO829" s="48">
        <f t="shared" si="442"/>
        <v>0</v>
      </c>
      <c r="CP829" s="48">
        <f t="shared" si="443"/>
        <v>0</v>
      </c>
      <c r="CQ829" s="48">
        <f t="shared" si="444"/>
        <v>0</v>
      </c>
      <c r="CR829" s="48">
        <f t="shared" si="445"/>
        <v>0</v>
      </c>
      <c r="CS829" s="48">
        <f t="shared" si="446"/>
        <v>0</v>
      </c>
      <c r="CT829" s="179"/>
      <c r="CU829" s="179"/>
    </row>
    <row r="830" spans="1:99" ht="20.100000000000001" customHeight="1" x14ac:dyDescent="0.25">
      <c r="A830" s="57">
        <v>825</v>
      </c>
      <c r="B830" s="398" t="str">
        <f>IF(D830='Напрямки конкурса'!$L$2,'Напрямки конкурса'!$B$2,IF(D830='Напрямки конкурса'!$L$3,'Напрямки конкурса'!$B$3,IF(D830='Напрямки конкурса'!$L$4,'Напрямки конкурса'!$B$4,IF(D830='Напрямки конкурса'!$L$5,'Напрямки конкурса'!$B$5,IF(D830='Напрямки конкурса'!$L$6,'Напрямки конкурса'!$B$6,IF(D830='Напрямки конкурса'!$L$7,'Напрямки конкурса'!$B$7,IF(D830='Напрямки конкурса'!$L$8,'Напрямки конкурса'!$B$8,IF(D830='Напрямки конкурса'!$L$9,'Напрямки конкурса'!$B$9,IF(D830='Напрямки конкурса'!$L$10,'Напрямки конкурса'!$B$10,IF(D830='Напрямки конкурса'!$L$11,'Напрямки конкурса'!$B$11,IF(D830='Напрямки конкурса'!$L$12,'Напрямки конкурса'!$B$12,IF(D830='Напрямки конкурса'!$L$13,'Напрямки конкурса'!$B$13,IF(D830='Напрямки конкурса'!$L$14,'Напрямки конкурса'!$B$14,IF(D830='Напрямки конкурса'!$L$15,'Напрямки конкурса'!$B$15,IF(D830='Напрямки конкурса'!$L$16,'Напрямки конкурса'!$B$16,IF(D830='Напрямки конкурса'!$L$17,'Напрямки конкурса'!$B$17,IF(D830='Напрямки конкурса'!$L$18,'Напрямки конкурса'!$B$18,IF(D830='Напрямки конкурса'!$L$19,'Напрямки конкурса'!$B$19,IF(D830='Напрямки конкурса'!$L$20,'Напрямки конкурса'!$B$20,IF(D830='Напрямки конкурса'!$L$21,'Напрямки конкурса'!$B$21,IF(D830='Напрямки конкурса'!$L$22,'Напрямки конкурса'!$B$22,IF(D830='Напрямки конкурса'!$L$23,'Напрямки конкурса'!$B$23,IF(D830='Напрямки конкурса'!$L$24,'Напрямки конкурса'!$B$24,IF(D830='Напрямки конкурса'!$L$25,'Напрямки конкурса'!$B$25,IF(D830='Напрямки конкурса'!$L$26,'Напрямки конкурса'!$B$26,IF(D830='Напрямки конкурса'!$L$27,'Напрямки конкурса'!$B$27,IF(D830='Напрямки конкурса'!$L$28,'Напрямки конкурса'!$B$28,"")))))))))))))))))))))))))))</f>
        <v/>
      </c>
      <c r="C830" s="58" t="str">
        <f>IF(D830='Напрямки конкурса'!$L$2,'Напрямки конкурса'!$K$2,IF(D830='Напрямки конкурса'!$L$3,'Напрямки конкурса'!$K$3,IF(D830='Напрямки конкурса'!$L$4,'Напрямки конкурса'!$K$4,IF(D830='Напрямки конкурса'!$L$5,'Напрямки конкурса'!$K$5,IF(D830='Напрямки конкурса'!$L$6,'Напрямки конкурса'!$K$6,IF(D830='Напрямки конкурса'!$L$7,'Напрямки конкурса'!$K$7,IF(D830='Напрямки конкурса'!$L$8,'Напрямки конкурса'!$K$8,IF(D830='Напрямки конкурса'!$L$9,'Напрямки конкурса'!$K$9,IF(D830='Напрямки конкурса'!$L$10,'Напрямки конкурса'!$K$10,IF(D830='Напрямки конкурса'!$L$11,'Напрямки конкурса'!$K$11,IF(D830='Напрямки конкурса'!$L$12,'Напрямки конкурса'!$K$12,IF(D830='Напрямки конкурса'!$L$13,'Напрямки конкурса'!$K$13,IF(D830='Напрямки конкурса'!$L$14,'Напрямки конкурса'!$K$14,IF(D830='Напрямки конкурса'!$L$15,'Напрямки конкурса'!$K$15,IF(D830='Напрямки конкурса'!$L$16,'Напрямки конкурса'!$K$16,IF(D830='Напрямки конкурса'!$L$17,'Напрямки конкурса'!$K$17,IF(D830='Напрямки конкурса'!$L$18,'Напрямки конкурса'!$K$18,IF(D830='Напрямки конкурса'!$L$19,'Напрямки конкурса'!$K$19,IF(D830='Напрямки конкурса'!$L$20,'Напрямки конкурса'!$K$20,IF(D830='Напрямки конкурса'!$L$21,'Напрямки конкурса'!$K$21,IF(D830='Напрямки конкурса'!$L$22,'Напрямки конкурса'!$K$22,IF(D830='Напрямки конкурса'!$L$23,'Напрямки конкурса'!$K$23,IF(D830='Напрямки конкурса'!$L$24,'Напрямки конкурса'!$K$24,IF(D830='Напрямки конкурса'!$L$25,'Напрямки конкурса'!$K$25,IF(D830='Напрямки конкурса'!$L$26,'Напрямки конкурса'!$K$26,IF(D830='Напрямки конкурса'!$L$27,'Напрямки конкурса'!$K$27,IF(D830='Напрямки конкурса'!$L$28,'Напрямки конкурса'!$K$28,"")))))))))))))))))))))))))))</f>
        <v/>
      </c>
      <c r="D830" s="554"/>
      <c r="E830" s="169"/>
      <c r="F830" s="169"/>
      <c r="G830" s="169"/>
      <c r="H830" s="148" t="str">
        <f>IF(I830='Категорія витрат'!$B$2,'Категорія витрат'!$A$2,IF(I830='Категорія витрат'!$B$3,'Категорія витрат'!$A$3,IF(I830='Категорія витрат'!$B$4,'Категорія витрат'!$A$4,IF(I830='Категорія витрат'!$B$5,'Категорія витрат'!$A$5,IF(I830='Категорія витрат'!$B$6,'Категорія витрат'!$A$6,IF(I830='Категорія витрат'!$B$7,'Категорія витрат'!$A$7,IF(I830='Категорія витрат'!$B$8,'Категорія витрат'!$A$8,IF(I830='Категорія витрат'!$B$9,'Категорія витрат'!$A$9,IF(I830='Категорія витрат'!$B$10,'Категорія витрат'!$A$10,IF(I830='Категорія витрат'!$B$11,'Категорія витрат'!$A$11,IF(I830='Категорія витрат'!$B$12,'Категорія витрат'!$A$12,IF(I830='Категорія витрат'!$B$13,'Категорія витрат'!$A$13,IF(I830='Категорія витрат'!$B$14,'Категорія витрат'!$A$14,IF(I830='Категорія витрат'!$B$15,'Категорія витрат'!$A$15,IF(I830='Категорія витрат'!$B$16,'Категорія витрат'!$A$16,IF(I830='Категорія витрат'!$B$17,'Категорія витрат'!$A$17,IF(I830='Категорія витрат'!$B$18,'Категорія витрат'!$A$18,IF(I830='Категорія витрат'!$B$19,'Категорія витрат'!$A$19,IF(I830='Категорія витрат'!$B$20,'Категорія витрат'!$A$20,IF(I830='Категорія витрат'!$B$21,'Категорія витрат'!$A$21,IF(I830='Категорія витрат'!$B$22,'Категорія витрат'!$A$22,IF(I830='Категорія витрат'!$B$23,'Категорія витрат'!$A$23,IF(I830='Категорія витрат'!$B$24,'Категорія витрат'!$A$24,IF(I830='Категорія витрат'!$B$25,'Категорія витрат'!$A$25,IF(I830='Категорія витрат'!$B$26,'Категорія витрат'!$A$26,IF(I830='Категорія витрат'!$B$27,'Категорія витрат'!$A$27,IF(I830='Категорія витрат'!$B$28,'Категорія витрат'!$A$28,IF(I830='Категорія витрат'!$B$29,'Категорія витрат'!$A$29,IF(I830='Категорія витрат'!$B$30,'Категорія витрат'!$A$30,"")))))))))))))))))))))))))))))</f>
        <v/>
      </c>
      <c r="I830" s="172"/>
      <c r="J830" s="171"/>
      <c r="K830" s="174"/>
      <c r="L830" s="86">
        <f t="shared" si="447"/>
        <v>0</v>
      </c>
      <c r="M830" s="174"/>
      <c r="N830" s="176"/>
      <c r="O830" s="396">
        <f t="shared" si="422"/>
        <v>0</v>
      </c>
      <c r="P830" s="157">
        <f>IF(J830='Категорія витрат'!$F$2,ROUND('Додаток 3._Бюджет детальний ПР'!O830*0.3676,2),IF(J830='Категорія витрат'!$F$3,ROUND('Додаток 3._Бюджет детальний ПР'!O830*0.347,2),IF(J830='Категорія витрат'!$F$4,ROUND('Додаток 3._Бюджет детальний ПР'!O830*0.347,2),IF(J830='Категорія витрат'!$F$7,ROUND('Додаток 3._Бюджет детальний ПР'!O830*0.0841,2),0))))</f>
        <v>0</v>
      </c>
      <c r="Q830" s="151">
        <f t="shared" si="451"/>
        <v>0</v>
      </c>
      <c r="R830" s="179"/>
      <c r="S830" s="179"/>
      <c r="T830" s="179"/>
      <c r="U830" s="179"/>
      <c r="V830" s="179"/>
      <c r="W830" s="179"/>
      <c r="X830" s="179"/>
      <c r="Y830" s="179"/>
      <c r="Z830" s="179"/>
      <c r="AA830" s="179"/>
      <c r="AB830" s="179"/>
      <c r="AC830" s="179"/>
      <c r="AD830" s="48">
        <f t="shared" si="423"/>
        <v>0</v>
      </c>
      <c r="AE830" s="48">
        <f t="shared" si="424"/>
        <v>0</v>
      </c>
      <c r="AF830" s="48">
        <f t="shared" si="425"/>
        <v>0</v>
      </c>
      <c r="AG830" s="48">
        <f t="shared" si="426"/>
        <v>0</v>
      </c>
      <c r="AH830" s="48">
        <f t="shared" si="427"/>
        <v>0</v>
      </c>
      <c r="AI830" s="48">
        <f t="shared" si="428"/>
        <v>0</v>
      </c>
      <c r="AJ830" s="48">
        <f t="shared" si="429"/>
        <v>0</v>
      </c>
      <c r="AK830" s="48">
        <f t="shared" si="430"/>
        <v>0</v>
      </c>
      <c r="AL830" s="179"/>
      <c r="AM830" s="179"/>
      <c r="AN830" s="76"/>
      <c r="AO830" s="174"/>
      <c r="AP830" s="405">
        <f t="shared" si="448"/>
        <v>0</v>
      </c>
      <c r="AQ830" s="174"/>
      <c r="AR830" s="176"/>
      <c r="AS830" s="169"/>
      <c r="AT830" s="157">
        <f>IF(J830='Категорія витрат'!$F$2,ROUND('Додаток 3._Бюджет детальний ПР'!AS830*0.3676,2),IF(J830='Категорія витрат'!$F$3,ROUND('Додаток 3._Бюджет детальний ПР'!AS830*0.347,2),IF(J830='Категорія витрат'!$F$4,ROUND('Додаток 3._Бюджет детальний ПР'!AS830*0.347,2),IF(J830='Категорія витрат'!$F$7,ROUND('Додаток 3._Бюджет детальний ПР'!AS830*0.0841,2),0))))</f>
        <v>0</v>
      </c>
      <c r="AU830" s="151">
        <f t="shared" si="421"/>
        <v>0</v>
      </c>
      <c r="AV830" s="179"/>
      <c r="AW830" s="179"/>
      <c r="AX830" s="179"/>
      <c r="AY830" s="179"/>
      <c r="AZ830" s="179"/>
      <c r="BA830" s="179"/>
      <c r="BB830" s="179"/>
      <c r="BC830" s="179"/>
      <c r="BD830" s="179"/>
      <c r="BE830" s="179"/>
      <c r="BF830" s="179"/>
      <c r="BG830" s="179"/>
      <c r="BH830" s="48">
        <f t="shared" si="431"/>
        <v>0</v>
      </c>
      <c r="BI830" s="48">
        <f t="shared" si="432"/>
        <v>0</v>
      </c>
      <c r="BJ830" s="48">
        <f t="shared" si="433"/>
        <v>0</v>
      </c>
      <c r="BK830" s="48">
        <f t="shared" si="434"/>
        <v>0</v>
      </c>
      <c r="BL830" s="48">
        <f t="shared" si="435"/>
        <v>0</v>
      </c>
      <c r="BM830" s="48">
        <f t="shared" si="436"/>
        <v>0</v>
      </c>
      <c r="BN830" s="48">
        <f t="shared" si="437"/>
        <v>0</v>
      </c>
      <c r="BO830" s="48">
        <f t="shared" si="438"/>
        <v>0</v>
      </c>
      <c r="BP830" s="179"/>
      <c r="BQ830" s="179"/>
      <c r="BR830" s="189"/>
      <c r="BS830" s="174"/>
      <c r="BT830" s="86">
        <f t="shared" si="449"/>
        <v>0</v>
      </c>
      <c r="BU830" s="174"/>
      <c r="BV830" s="176"/>
      <c r="BW830" s="169"/>
      <c r="BX830" s="157">
        <f>IF(J830='Категорія витрат'!$F$2,ROUND('Додаток 3._Бюджет детальний ПР'!BW830*0.3676,2),IF(J830='Категорія витрат'!$F$3,ROUND('Додаток 3._Бюджет детальний ПР'!BW830*0.347,2),IF(J830='Категорія витрат'!$F$4,ROUND('Додаток 3._Бюджет детальний ПР'!BW830*0.347,2),IF(J830='Категорія витрат'!$F$7,ROUND('Додаток 3._Бюджет детальний ПР'!BW830*0.0841,2),0))))</f>
        <v>0</v>
      </c>
      <c r="BY830" s="151">
        <f t="shared" si="450"/>
        <v>0</v>
      </c>
      <c r="BZ830" s="179"/>
      <c r="CA830" s="179"/>
      <c r="CB830" s="179"/>
      <c r="CC830" s="179"/>
      <c r="CD830" s="179"/>
      <c r="CE830" s="179"/>
      <c r="CF830" s="179"/>
      <c r="CG830" s="179"/>
      <c r="CH830" s="179"/>
      <c r="CI830" s="179"/>
      <c r="CJ830" s="179"/>
      <c r="CK830" s="179"/>
      <c r="CL830" s="48">
        <f t="shared" si="439"/>
        <v>0</v>
      </c>
      <c r="CM830" s="48">
        <f t="shared" si="440"/>
        <v>0</v>
      </c>
      <c r="CN830" s="48">
        <f t="shared" si="441"/>
        <v>0</v>
      </c>
      <c r="CO830" s="48">
        <f t="shared" si="442"/>
        <v>0</v>
      </c>
      <c r="CP830" s="48">
        <f t="shared" si="443"/>
        <v>0</v>
      </c>
      <c r="CQ830" s="48">
        <f t="shared" si="444"/>
        <v>0</v>
      </c>
      <c r="CR830" s="48">
        <f t="shared" si="445"/>
        <v>0</v>
      </c>
      <c r="CS830" s="48">
        <f t="shared" si="446"/>
        <v>0</v>
      </c>
      <c r="CT830" s="179"/>
      <c r="CU830" s="179"/>
    </row>
    <row r="831" spans="1:99" ht="20.100000000000001" customHeight="1" x14ac:dyDescent="0.25">
      <c r="A831" s="57">
        <v>826</v>
      </c>
      <c r="B831" s="398" t="str">
        <f>IF(D831='Напрямки конкурса'!$L$2,'Напрямки конкурса'!$B$2,IF(D831='Напрямки конкурса'!$L$3,'Напрямки конкурса'!$B$3,IF(D831='Напрямки конкурса'!$L$4,'Напрямки конкурса'!$B$4,IF(D831='Напрямки конкурса'!$L$5,'Напрямки конкурса'!$B$5,IF(D831='Напрямки конкурса'!$L$6,'Напрямки конкурса'!$B$6,IF(D831='Напрямки конкурса'!$L$7,'Напрямки конкурса'!$B$7,IF(D831='Напрямки конкурса'!$L$8,'Напрямки конкурса'!$B$8,IF(D831='Напрямки конкурса'!$L$9,'Напрямки конкурса'!$B$9,IF(D831='Напрямки конкурса'!$L$10,'Напрямки конкурса'!$B$10,IF(D831='Напрямки конкурса'!$L$11,'Напрямки конкурса'!$B$11,IF(D831='Напрямки конкурса'!$L$12,'Напрямки конкурса'!$B$12,IF(D831='Напрямки конкурса'!$L$13,'Напрямки конкурса'!$B$13,IF(D831='Напрямки конкурса'!$L$14,'Напрямки конкурса'!$B$14,IF(D831='Напрямки конкурса'!$L$15,'Напрямки конкурса'!$B$15,IF(D831='Напрямки конкурса'!$L$16,'Напрямки конкурса'!$B$16,IF(D831='Напрямки конкурса'!$L$17,'Напрямки конкурса'!$B$17,IF(D831='Напрямки конкурса'!$L$18,'Напрямки конкурса'!$B$18,IF(D831='Напрямки конкурса'!$L$19,'Напрямки конкурса'!$B$19,IF(D831='Напрямки конкурса'!$L$20,'Напрямки конкурса'!$B$20,IF(D831='Напрямки конкурса'!$L$21,'Напрямки конкурса'!$B$21,IF(D831='Напрямки конкурса'!$L$22,'Напрямки конкурса'!$B$22,IF(D831='Напрямки конкурса'!$L$23,'Напрямки конкурса'!$B$23,IF(D831='Напрямки конкурса'!$L$24,'Напрямки конкурса'!$B$24,IF(D831='Напрямки конкурса'!$L$25,'Напрямки конкурса'!$B$25,IF(D831='Напрямки конкурса'!$L$26,'Напрямки конкурса'!$B$26,IF(D831='Напрямки конкурса'!$L$27,'Напрямки конкурса'!$B$27,IF(D831='Напрямки конкурса'!$L$28,'Напрямки конкурса'!$B$28,"")))))))))))))))))))))))))))</f>
        <v/>
      </c>
      <c r="C831" s="58" t="str">
        <f>IF(D831='Напрямки конкурса'!$L$2,'Напрямки конкурса'!$K$2,IF(D831='Напрямки конкурса'!$L$3,'Напрямки конкурса'!$K$3,IF(D831='Напрямки конкурса'!$L$4,'Напрямки конкурса'!$K$4,IF(D831='Напрямки конкурса'!$L$5,'Напрямки конкурса'!$K$5,IF(D831='Напрямки конкурса'!$L$6,'Напрямки конкурса'!$K$6,IF(D831='Напрямки конкурса'!$L$7,'Напрямки конкурса'!$K$7,IF(D831='Напрямки конкурса'!$L$8,'Напрямки конкурса'!$K$8,IF(D831='Напрямки конкурса'!$L$9,'Напрямки конкурса'!$K$9,IF(D831='Напрямки конкурса'!$L$10,'Напрямки конкурса'!$K$10,IF(D831='Напрямки конкурса'!$L$11,'Напрямки конкурса'!$K$11,IF(D831='Напрямки конкурса'!$L$12,'Напрямки конкурса'!$K$12,IF(D831='Напрямки конкурса'!$L$13,'Напрямки конкурса'!$K$13,IF(D831='Напрямки конкурса'!$L$14,'Напрямки конкурса'!$K$14,IF(D831='Напрямки конкурса'!$L$15,'Напрямки конкурса'!$K$15,IF(D831='Напрямки конкурса'!$L$16,'Напрямки конкурса'!$K$16,IF(D831='Напрямки конкурса'!$L$17,'Напрямки конкурса'!$K$17,IF(D831='Напрямки конкурса'!$L$18,'Напрямки конкурса'!$K$18,IF(D831='Напрямки конкурса'!$L$19,'Напрямки конкурса'!$K$19,IF(D831='Напрямки конкурса'!$L$20,'Напрямки конкурса'!$K$20,IF(D831='Напрямки конкурса'!$L$21,'Напрямки конкурса'!$K$21,IF(D831='Напрямки конкурса'!$L$22,'Напрямки конкурса'!$K$22,IF(D831='Напрямки конкурса'!$L$23,'Напрямки конкурса'!$K$23,IF(D831='Напрямки конкурса'!$L$24,'Напрямки конкурса'!$K$24,IF(D831='Напрямки конкурса'!$L$25,'Напрямки конкурса'!$K$25,IF(D831='Напрямки конкурса'!$L$26,'Напрямки конкурса'!$K$26,IF(D831='Напрямки конкурса'!$L$27,'Напрямки конкурса'!$K$27,IF(D831='Напрямки конкурса'!$L$28,'Напрямки конкурса'!$K$28,"")))))))))))))))))))))))))))</f>
        <v/>
      </c>
      <c r="D831" s="554"/>
      <c r="E831" s="169"/>
      <c r="F831" s="169"/>
      <c r="G831" s="169"/>
      <c r="H831" s="148" t="str">
        <f>IF(I831='Категорія витрат'!$B$2,'Категорія витрат'!$A$2,IF(I831='Категорія витрат'!$B$3,'Категорія витрат'!$A$3,IF(I831='Категорія витрат'!$B$4,'Категорія витрат'!$A$4,IF(I831='Категорія витрат'!$B$5,'Категорія витрат'!$A$5,IF(I831='Категорія витрат'!$B$6,'Категорія витрат'!$A$6,IF(I831='Категорія витрат'!$B$7,'Категорія витрат'!$A$7,IF(I831='Категорія витрат'!$B$8,'Категорія витрат'!$A$8,IF(I831='Категорія витрат'!$B$9,'Категорія витрат'!$A$9,IF(I831='Категорія витрат'!$B$10,'Категорія витрат'!$A$10,IF(I831='Категорія витрат'!$B$11,'Категорія витрат'!$A$11,IF(I831='Категорія витрат'!$B$12,'Категорія витрат'!$A$12,IF(I831='Категорія витрат'!$B$13,'Категорія витрат'!$A$13,IF(I831='Категорія витрат'!$B$14,'Категорія витрат'!$A$14,IF(I831='Категорія витрат'!$B$15,'Категорія витрат'!$A$15,IF(I831='Категорія витрат'!$B$16,'Категорія витрат'!$A$16,IF(I831='Категорія витрат'!$B$17,'Категорія витрат'!$A$17,IF(I831='Категорія витрат'!$B$18,'Категорія витрат'!$A$18,IF(I831='Категорія витрат'!$B$19,'Категорія витрат'!$A$19,IF(I831='Категорія витрат'!$B$20,'Категорія витрат'!$A$20,IF(I831='Категорія витрат'!$B$21,'Категорія витрат'!$A$21,IF(I831='Категорія витрат'!$B$22,'Категорія витрат'!$A$22,IF(I831='Категорія витрат'!$B$23,'Категорія витрат'!$A$23,IF(I831='Категорія витрат'!$B$24,'Категорія витрат'!$A$24,IF(I831='Категорія витрат'!$B$25,'Категорія витрат'!$A$25,IF(I831='Категорія витрат'!$B$26,'Категорія витрат'!$A$26,IF(I831='Категорія витрат'!$B$27,'Категорія витрат'!$A$27,IF(I831='Категорія витрат'!$B$28,'Категорія витрат'!$A$28,IF(I831='Категорія витрат'!$B$29,'Категорія витрат'!$A$29,IF(I831='Категорія витрат'!$B$30,'Категорія витрат'!$A$30,"")))))))))))))))))))))))))))))</f>
        <v/>
      </c>
      <c r="I831" s="172"/>
      <c r="J831" s="171"/>
      <c r="K831" s="174"/>
      <c r="L831" s="86">
        <f t="shared" si="447"/>
        <v>0</v>
      </c>
      <c r="M831" s="174"/>
      <c r="N831" s="176"/>
      <c r="O831" s="396">
        <f t="shared" si="422"/>
        <v>0</v>
      </c>
      <c r="P831" s="157">
        <f>IF(J831='Категорія витрат'!$F$2,ROUND('Додаток 3._Бюджет детальний ПР'!O831*0.3676,2),IF(J831='Категорія витрат'!$F$3,ROUND('Додаток 3._Бюджет детальний ПР'!O831*0.347,2),IF(J831='Категорія витрат'!$F$4,ROUND('Додаток 3._Бюджет детальний ПР'!O831*0.347,2),IF(J831='Категорія витрат'!$F$7,ROUND('Додаток 3._Бюджет детальний ПР'!O831*0.0841,2),0))))</f>
        <v>0</v>
      </c>
      <c r="Q831" s="151">
        <f t="shared" si="451"/>
        <v>0</v>
      </c>
      <c r="R831" s="179"/>
      <c r="S831" s="179"/>
      <c r="T831" s="179"/>
      <c r="U831" s="179"/>
      <c r="V831" s="179"/>
      <c r="W831" s="179"/>
      <c r="X831" s="179"/>
      <c r="Y831" s="179"/>
      <c r="Z831" s="179"/>
      <c r="AA831" s="179"/>
      <c r="AB831" s="179"/>
      <c r="AC831" s="179"/>
      <c r="AD831" s="48">
        <f t="shared" si="423"/>
        <v>0</v>
      </c>
      <c r="AE831" s="48">
        <f t="shared" si="424"/>
        <v>0</v>
      </c>
      <c r="AF831" s="48">
        <f t="shared" si="425"/>
        <v>0</v>
      </c>
      <c r="AG831" s="48">
        <f t="shared" si="426"/>
        <v>0</v>
      </c>
      <c r="AH831" s="48">
        <f t="shared" si="427"/>
        <v>0</v>
      </c>
      <c r="AI831" s="48">
        <f t="shared" si="428"/>
        <v>0</v>
      </c>
      <c r="AJ831" s="48">
        <f t="shared" si="429"/>
        <v>0</v>
      </c>
      <c r="AK831" s="48">
        <f t="shared" si="430"/>
        <v>0</v>
      </c>
      <c r="AL831" s="179"/>
      <c r="AM831" s="179"/>
      <c r="AN831" s="76"/>
      <c r="AO831" s="174"/>
      <c r="AP831" s="405">
        <f t="shared" si="448"/>
        <v>0</v>
      </c>
      <c r="AQ831" s="174"/>
      <c r="AR831" s="176"/>
      <c r="AS831" s="169"/>
      <c r="AT831" s="157">
        <f>IF(J831='Категорія витрат'!$F$2,ROUND('Додаток 3._Бюджет детальний ПР'!AS831*0.3676,2),IF(J831='Категорія витрат'!$F$3,ROUND('Додаток 3._Бюджет детальний ПР'!AS831*0.347,2),IF(J831='Категорія витрат'!$F$4,ROUND('Додаток 3._Бюджет детальний ПР'!AS831*0.347,2),IF(J831='Категорія витрат'!$F$7,ROUND('Додаток 3._Бюджет детальний ПР'!AS831*0.0841,2),0))))</f>
        <v>0</v>
      </c>
      <c r="AU831" s="151">
        <f t="shared" si="421"/>
        <v>0</v>
      </c>
      <c r="AV831" s="179"/>
      <c r="AW831" s="179"/>
      <c r="AX831" s="179"/>
      <c r="AY831" s="179"/>
      <c r="AZ831" s="179"/>
      <c r="BA831" s="179"/>
      <c r="BB831" s="179"/>
      <c r="BC831" s="179"/>
      <c r="BD831" s="179"/>
      <c r="BE831" s="179"/>
      <c r="BF831" s="179"/>
      <c r="BG831" s="179"/>
      <c r="BH831" s="48">
        <f t="shared" si="431"/>
        <v>0</v>
      </c>
      <c r="BI831" s="48">
        <f t="shared" si="432"/>
        <v>0</v>
      </c>
      <c r="BJ831" s="48">
        <f t="shared" si="433"/>
        <v>0</v>
      </c>
      <c r="BK831" s="48">
        <f t="shared" si="434"/>
        <v>0</v>
      </c>
      <c r="BL831" s="48">
        <f t="shared" si="435"/>
        <v>0</v>
      </c>
      <c r="BM831" s="48">
        <f t="shared" si="436"/>
        <v>0</v>
      </c>
      <c r="BN831" s="48">
        <f t="shared" si="437"/>
        <v>0</v>
      </c>
      <c r="BO831" s="48">
        <f t="shared" si="438"/>
        <v>0</v>
      </c>
      <c r="BP831" s="179"/>
      <c r="BQ831" s="179"/>
      <c r="BR831" s="189"/>
      <c r="BS831" s="174"/>
      <c r="BT831" s="86">
        <f t="shared" si="449"/>
        <v>0</v>
      </c>
      <c r="BU831" s="174"/>
      <c r="BV831" s="176"/>
      <c r="BW831" s="169"/>
      <c r="BX831" s="157">
        <f>IF(J831='Категорія витрат'!$F$2,ROUND('Додаток 3._Бюджет детальний ПР'!BW831*0.3676,2),IF(J831='Категорія витрат'!$F$3,ROUND('Додаток 3._Бюджет детальний ПР'!BW831*0.347,2),IF(J831='Категорія витрат'!$F$4,ROUND('Додаток 3._Бюджет детальний ПР'!BW831*0.347,2),IF(J831='Категорія витрат'!$F$7,ROUND('Додаток 3._Бюджет детальний ПР'!BW831*0.0841,2),0))))</f>
        <v>0</v>
      </c>
      <c r="BY831" s="151">
        <f t="shared" si="450"/>
        <v>0</v>
      </c>
      <c r="BZ831" s="179"/>
      <c r="CA831" s="179"/>
      <c r="CB831" s="179"/>
      <c r="CC831" s="179"/>
      <c r="CD831" s="179"/>
      <c r="CE831" s="179"/>
      <c r="CF831" s="179"/>
      <c r="CG831" s="179"/>
      <c r="CH831" s="179"/>
      <c r="CI831" s="179"/>
      <c r="CJ831" s="179"/>
      <c r="CK831" s="179"/>
      <c r="CL831" s="48">
        <f t="shared" si="439"/>
        <v>0</v>
      </c>
      <c r="CM831" s="48">
        <f t="shared" si="440"/>
        <v>0</v>
      </c>
      <c r="CN831" s="48">
        <f t="shared" si="441"/>
        <v>0</v>
      </c>
      <c r="CO831" s="48">
        <f t="shared" si="442"/>
        <v>0</v>
      </c>
      <c r="CP831" s="48">
        <f t="shared" si="443"/>
        <v>0</v>
      </c>
      <c r="CQ831" s="48">
        <f t="shared" si="444"/>
        <v>0</v>
      </c>
      <c r="CR831" s="48">
        <f t="shared" si="445"/>
        <v>0</v>
      </c>
      <c r="CS831" s="48">
        <f t="shared" si="446"/>
        <v>0</v>
      </c>
      <c r="CT831" s="179"/>
      <c r="CU831" s="179"/>
    </row>
    <row r="832" spans="1:99" ht="20.100000000000001" customHeight="1" x14ac:dyDescent="0.25">
      <c r="A832" s="57">
        <v>827</v>
      </c>
      <c r="B832" s="398" t="str">
        <f>IF(D832='Напрямки конкурса'!$L$2,'Напрямки конкурса'!$B$2,IF(D832='Напрямки конкурса'!$L$3,'Напрямки конкурса'!$B$3,IF(D832='Напрямки конкурса'!$L$4,'Напрямки конкурса'!$B$4,IF(D832='Напрямки конкурса'!$L$5,'Напрямки конкурса'!$B$5,IF(D832='Напрямки конкурса'!$L$6,'Напрямки конкурса'!$B$6,IF(D832='Напрямки конкурса'!$L$7,'Напрямки конкурса'!$B$7,IF(D832='Напрямки конкурса'!$L$8,'Напрямки конкурса'!$B$8,IF(D832='Напрямки конкурса'!$L$9,'Напрямки конкурса'!$B$9,IF(D832='Напрямки конкурса'!$L$10,'Напрямки конкурса'!$B$10,IF(D832='Напрямки конкурса'!$L$11,'Напрямки конкурса'!$B$11,IF(D832='Напрямки конкурса'!$L$12,'Напрямки конкурса'!$B$12,IF(D832='Напрямки конкурса'!$L$13,'Напрямки конкурса'!$B$13,IF(D832='Напрямки конкурса'!$L$14,'Напрямки конкурса'!$B$14,IF(D832='Напрямки конкурса'!$L$15,'Напрямки конкурса'!$B$15,IF(D832='Напрямки конкурса'!$L$16,'Напрямки конкурса'!$B$16,IF(D832='Напрямки конкурса'!$L$17,'Напрямки конкурса'!$B$17,IF(D832='Напрямки конкурса'!$L$18,'Напрямки конкурса'!$B$18,IF(D832='Напрямки конкурса'!$L$19,'Напрямки конкурса'!$B$19,IF(D832='Напрямки конкурса'!$L$20,'Напрямки конкурса'!$B$20,IF(D832='Напрямки конкурса'!$L$21,'Напрямки конкурса'!$B$21,IF(D832='Напрямки конкурса'!$L$22,'Напрямки конкурса'!$B$22,IF(D832='Напрямки конкурса'!$L$23,'Напрямки конкурса'!$B$23,IF(D832='Напрямки конкурса'!$L$24,'Напрямки конкурса'!$B$24,IF(D832='Напрямки конкурса'!$L$25,'Напрямки конкурса'!$B$25,IF(D832='Напрямки конкурса'!$L$26,'Напрямки конкурса'!$B$26,IF(D832='Напрямки конкурса'!$L$27,'Напрямки конкурса'!$B$27,IF(D832='Напрямки конкурса'!$L$28,'Напрямки конкурса'!$B$28,"")))))))))))))))))))))))))))</f>
        <v/>
      </c>
      <c r="C832" s="58" t="str">
        <f>IF(D832='Напрямки конкурса'!$L$2,'Напрямки конкурса'!$K$2,IF(D832='Напрямки конкурса'!$L$3,'Напрямки конкурса'!$K$3,IF(D832='Напрямки конкурса'!$L$4,'Напрямки конкурса'!$K$4,IF(D832='Напрямки конкурса'!$L$5,'Напрямки конкурса'!$K$5,IF(D832='Напрямки конкурса'!$L$6,'Напрямки конкурса'!$K$6,IF(D832='Напрямки конкурса'!$L$7,'Напрямки конкурса'!$K$7,IF(D832='Напрямки конкурса'!$L$8,'Напрямки конкурса'!$K$8,IF(D832='Напрямки конкурса'!$L$9,'Напрямки конкурса'!$K$9,IF(D832='Напрямки конкурса'!$L$10,'Напрямки конкурса'!$K$10,IF(D832='Напрямки конкурса'!$L$11,'Напрямки конкурса'!$K$11,IF(D832='Напрямки конкурса'!$L$12,'Напрямки конкурса'!$K$12,IF(D832='Напрямки конкурса'!$L$13,'Напрямки конкурса'!$K$13,IF(D832='Напрямки конкурса'!$L$14,'Напрямки конкурса'!$K$14,IF(D832='Напрямки конкурса'!$L$15,'Напрямки конкурса'!$K$15,IF(D832='Напрямки конкурса'!$L$16,'Напрямки конкурса'!$K$16,IF(D832='Напрямки конкурса'!$L$17,'Напрямки конкурса'!$K$17,IF(D832='Напрямки конкурса'!$L$18,'Напрямки конкурса'!$K$18,IF(D832='Напрямки конкурса'!$L$19,'Напрямки конкурса'!$K$19,IF(D832='Напрямки конкурса'!$L$20,'Напрямки конкурса'!$K$20,IF(D832='Напрямки конкурса'!$L$21,'Напрямки конкурса'!$K$21,IF(D832='Напрямки конкурса'!$L$22,'Напрямки конкурса'!$K$22,IF(D832='Напрямки конкурса'!$L$23,'Напрямки конкурса'!$K$23,IF(D832='Напрямки конкурса'!$L$24,'Напрямки конкурса'!$K$24,IF(D832='Напрямки конкурса'!$L$25,'Напрямки конкурса'!$K$25,IF(D832='Напрямки конкурса'!$L$26,'Напрямки конкурса'!$K$26,IF(D832='Напрямки конкурса'!$L$27,'Напрямки конкурса'!$K$27,IF(D832='Напрямки конкурса'!$L$28,'Напрямки конкурса'!$K$28,"")))))))))))))))))))))))))))</f>
        <v/>
      </c>
      <c r="D832" s="554"/>
      <c r="E832" s="169"/>
      <c r="F832" s="169"/>
      <c r="G832" s="169"/>
      <c r="H832" s="148" t="str">
        <f>IF(I832='Категорія витрат'!$B$2,'Категорія витрат'!$A$2,IF(I832='Категорія витрат'!$B$3,'Категорія витрат'!$A$3,IF(I832='Категорія витрат'!$B$4,'Категорія витрат'!$A$4,IF(I832='Категорія витрат'!$B$5,'Категорія витрат'!$A$5,IF(I832='Категорія витрат'!$B$6,'Категорія витрат'!$A$6,IF(I832='Категорія витрат'!$B$7,'Категорія витрат'!$A$7,IF(I832='Категорія витрат'!$B$8,'Категорія витрат'!$A$8,IF(I832='Категорія витрат'!$B$9,'Категорія витрат'!$A$9,IF(I832='Категорія витрат'!$B$10,'Категорія витрат'!$A$10,IF(I832='Категорія витрат'!$B$11,'Категорія витрат'!$A$11,IF(I832='Категорія витрат'!$B$12,'Категорія витрат'!$A$12,IF(I832='Категорія витрат'!$B$13,'Категорія витрат'!$A$13,IF(I832='Категорія витрат'!$B$14,'Категорія витрат'!$A$14,IF(I832='Категорія витрат'!$B$15,'Категорія витрат'!$A$15,IF(I832='Категорія витрат'!$B$16,'Категорія витрат'!$A$16,IF(I832='Категорія витрат'!$B$17,'Категорія витрат'!$A$17,IF(I832='Категорія витрат'!$B$18,'Категорія витрат'!$A$18,IF(I832='Категорія витрат'!$B$19,'Категорія витрат'!$A$19,IF(I832='Категорія витрат'!$B$20,'Категорія витрат'!$A$20,IF(I832='Категорія витрат'!$B$21,'Категорія витрат'!$A$21,IF(I832='Категорія витрат'!$B$22,'Категорія витрат'!$A$22,IF(I832='Категорія витрат'!$B$23,'Категорія витрат'!$A$23,IF(I832='Категорія витрат'!$B$24,'Категорія витрат'!$A$24,IF(I832='Категорія витрат'!$B$25,'Категорія витрат'!$A$25,IF(I832='Категорія витрат'!$B$26,'Категорія витрат'!$A$26,IF(I832='Категорія витрат'!$B$27,'Категорія витрат'!$A$27,IF(I832='Категорія витрат'!$B$28,'Категорія витрат'!$A$28,IF(I832='Категорія витрат'!$B$29,'Категорія витрат'!$A$29,IF(I832='Категорія витрат'!$B$30,'Категорія витрат'!$A$30,"")))))))))))))))))))))))))))))</f>
        <v/>
      </c>
      <c r="I832" s="172"/>
      <c r="J832" s="171"/>
      <c r="K832" s="174"/>
      <c r="L832" s="86">
        <f t="shared" si="447"/>
        <v>0</v>
      </c>
      <c r="M832" s="174"/>
      <c r="N832" s="176"/>
      <c r="O832" s="396">
        <f t="shared" si="422"/>
        <v>0</v>
      </c>
      <c r="P832" s="157">
        <f>IF(J832='Категорія витрат'!$F$2,ROUND('Додаток 3._Бюджет детальний ПР'!O832*0.3676,2),IF(J832='Категорія витрат'!$F$3,ROUND('Додаток 3._Бюджет детальний ПР'!O832*0.347,2),IF(J832='Категорія витрат'!$F$4,ROUND('Додаток 3._Бюджет детальний ПР'!O832*0.347,2),IF(J832='Категорія витрат'!$F$7,ROUND('Додаток 3._Бюджет детальний ПР'!O832*0.0841,2),0))))</f>
        <v>0</v>
      </c>
      <c r="Q832" s="151">
        <f t="shared" si="451"/>
        <v>0</v>
      </c>
      <c r="R832" s="179"/>
      <c r="S832" s="179"/>
      <c r="T832" s="179"/>
      <c r="U832" s="179"/>
      <c r="V832" s="179"/>
      <c r="W832" s="179"/>
      <c r="X832" s="179"/>
      <c r="Y832" s="179"/>
      <c r="Z832" s="179"/>
      <c r="AA832" s="179"/>
      <c r="AB832" s="179"/>
      <c r="AC832" s="179"/>
      <c r="AD832" s="48">
        <f t="shared" si="423"/>
        <v>0</v>
      </c>
      <c r="AE832" s="48">
        <f t="shared" si="424"/>
        <v>0</v>
      </c>
      <c r="AF832" s="48">
        <f t="shared" si="425"/>
        <v>0</v>
      </c>
      <c r="AG832" s="48">
        <f t="shared" si="426"/>
        <v>0</v>
      </c>
      <c r="AH832" s="48">
        <f t="shared" si="427"/>
        <v>0</v>
      </c>
      <c r="AI832" s="48">
        <f t="shared" si="428"/>
        <v>0</v>
      </c>
      <c r="AJ832" s="48">
        <f t="shared" si="429"/>
        <v>0</v>
      </c>
      <c r="AK832" s="48">
        <f t="shared" si="430"/>
        <v>0</v>
      </c>
      <c r="AL832" s="179"/>
      <c r="AM832" s="179"/>
      <c r="AN832" s="76"/>
      <c r="AO832" s="174"/>
      <c r="AP832" s="405">
        <f t="shared" si="448"/>
        <v>0</v>
      </c>
      <c r="AQ832" s="174"/>
      <c r="AR832" s="176"/>
      <c r="AS832" s="169"/>
      <c r="AT832" s="157">
        <f>IF(J832='Категорія витрат'!$F$2,ROUND('Додаток 3._Бюджет детальний ПР'!AS832*0.3676,2),IF(J832='Категорія витрат'!$F$3,ROUND('Додаток 3._Бюджет детальний ПР'!AS832*0.347,2),IF(J832='Категорія витрат'!$F$4,ROUND('Додаток 3._Бюджет детальний ПР'!AS832*0.347,2),IF(J832='Категорія витрат'!$F$7,ROUND('Додаток 3._Бюджет детальний ПР'!AS832*0.0841,2),0))))</f>
        <v>0</v>
      </c>
      <c r="AU832" s="151">
        <f t="shared" si="421"/>
        <v>0</v>
      </c>
      <c r="AV832" s="179"/>
      <c r="AW832" s="179"/>
      <c r="AX832" s="179"/>
      <c r="AY832" s="179"/>
      <c r="AZ832" s="179"/>
      <c r="BA832" s="179"/>
      <c r="BB832" s="179"/>
      <c r="BC832" s="179"/>
      <c r="BD832" s="179"/>
      <c r="BE832" s="179"/>
      <c r="BF832" s="179"/>
      <c r="BG832" s="179"/>
      <c r="BH832" s="48">
        <f t="shared" si="431"/>
        <v>0</v>
      </c>
      <c r="BI832" s="48">
        <f t="shared" si="432"/>
        <v>0</v>
      </c>
      <c r="BJ832" s="48">
        <f t="shared" si="433"/>
        <v>0</v>
      </c>
      <c r="BK832" s="48">
        <f t="shared" si="434"/>
        <v>0</v>
      </c>
      <c r="BL832" s="48">
        <f t="shared" si="435"/>
        <v>0</v>
      </c>
      <c r="BM832" s="48">
        <f t="shared" si="436"/>
        <v>0</v>
      </c>
      <c r="BN832" s="48">
        <f t="shared" si="437"/>
        <v>0</v>
      </c>
      <c r="BO832" s="48">
        <f t="shared" si="438"/>
        <v>0</v>
      </c>
      <c r="BP832" s="179"/>
      <c r="BQ832" s="179"/>
      <c r="BR832" s="189"/>
      <c r="BS832" s="174"/>
      <c r="BT832" s="86">
        <f t="shared" si="449"/>
        <v>0</v>
      </c>
      <c r="BU832" s="174"/>
      <c r="BV832" s="176"/>
      <c r="BW832" s="169"/>
      <c r="BX832" s="157">
        <f>IF(J832='Категорія витрат'!$F$2,ROUND('Додаток 3._Бюджет детальний ПР'!BW832*0.3676,2),IF(J832='Категорія витрат'!$F$3,ROUND('Додаток 3._Бюджет детальний ПР'!BW832*0.347,2),IF(J832='Категорія витрат'!$F$4,ROUND('Додаток 3._Бюджет детальний ПР'!BW832*0.347,2),IF(J832='Категорія витрат'!$F$7,ROUND('Додаток 3._Бюджет детальний ПР'!BW832*0.0841,2),0))))</f>
        <v>0</v>
      </c>
      <c r="BY832" s="151">
        <f t="shared" si="450"/>
        <v>0</v>
      </c>
      <c r="BZ832" s="179"/>
      <c r="CA832" s="179"/>
      <c r="CB832" s="179"/>
      <c r="CC832" s="179"/>
      <c r="CD832" s="179"/>
      <c r="CE832" s="179"/>
      <c r="CF832" s="179"/>
      <c r="CG832" s="179"/>
      <c r="CH832" s="179"/>
      <c r="CI832" s="179"/>
      <c r="CJ832" s="179"/>
      <c r="CK832" s="179"/>
      <c r="CL832" s="48">
        <f t="shared" si="439"/>
        <v>0</v>
      </c>
      <c r="CM832" s="48">
        <f t="shared" si="440"/>
        <v>0</v>
      </c>
      <c r="CN832" s="48">
        <f t="shared" si="441"/>
        <v>0</v>
      </c>
      <c r="CO832" s="48">
        <f t="shared" si="442"/>
        <v>0</v>
      </c>
      <c r="CP832" s="48">
        <f t="shared" si="443"/>
        <v>0</v>
      </c>
      <c r="CQ832" s="48">
        <f t="shared" si="444"/>
        <v>0</v>
      </c>
      <c r="CR832" s="48">
        <f t="shared" si="445"/>
        <v>0</v>
      </c>
      <c r="CS832" s="48">
        <f t="shared" si="446"/>
        <v>0</v>
      </c>
      <c r="CT832" s="179"/>
      <c r="CU832" s="179"/>
    </row>
    <row r="833" spans="1:99" ht="20.100000000000001" customHeight="1" x14ac:dyDescent="0.25">
      <c r="A833" s="57">
        <v>828</v>
      </c>
      <c r="B833" s="398" t="str">
        <f>IF(D833='Напрямки конкурса'!$L$2,'Напрямки конкурса'!$B$2,IF(D833='Напрямки конкурса'!$L$3,'Напрямки конкурса'!$B$3,IF(D833='Напрямки конкурса'!$L$4,'Напрямки конкурса'!$B$4,IF(D833='Напрямки конкурса'!$L$5,'Напрямки конкурса'!$B$5,IF(D833='Напрямки конкурса'!$L$6,'Напрямки конкурса'!$B$6,IF(D833='Напрямки конкурса'!$L$7,'Напрямки конкурса'!$B$7,IF(D833='Напрямки конкурса'!$L$8,'Напрямки конкурса'!$B$8,IF(D833='Напрямки конкурса'!$L$9,'Напрямки конкурса'!$B$9,IF(D833='Напрямки конкурса'!$L$10,'Напрямки конкурса'!$B$10,IF(D833='Напрямки конкурса'!$L$11,'Напрямки конкурса'!$B$11,IF(D833='Напрямки конкурса'!$L$12,'Напрямки конкурса'!$B$12,IF(D833='Напрямки конкурса'!$L$13,'Напрямки конкурса'!$B$13,IF(D833='Напрямки конкурса'!$L$14,'Напрямки конкурса'!$B$14,IF(D833='Напрямки конкурса'!$L$15,'Напрямки конкурса'!$B$15,IF(D833='Напрямки конкурса'!$L$16,'Напрямки конкурса'!$B$16,IF(D833='Напрямки конкурса'!$L$17,'Напрямки конкурса'!$B$17,IF(D833='Напрямки конкурса'!$L$18,'Напрямки конкурса'!$B$18,IF(D833='Напрямки конкурса'!$L$19,'Напрямки конкурса'!$B$19,IF(D833='Напрямки конкурса'!$L$20,'Напрямки конкурса'!$B$20,IF(D833='Напрямки конкурса'!$L$21,'Напрямки конкурса'!$B$21,IF(D833='Напрямки конкурса'!$L$22,'Напрямки конкурса'!$B$22,IF(D833='Напрямки конкурса'!$L$23,'Напрямки конкурса'!$B$23,IF(D833='Напрямки конкурса'!$L$24,'Напрямки конкурса'!$B$24,IF(D833='Напрямки конкурса'!$L$25,'Напрямки конкурса'!$B$25,IF(D833='Напрямки конкурса'!$L$26,'Напрямки конкурса'!$B$26,IF(D833='Напрямки конкурса'!$L$27,'Напрямки конкурса'!$B$27,IF(D833='Напрямки конкурса'!$L$28,'Напрямки конкурса'!$B$28,"")))))))))))))))))))))))))))</f>
        <v/>
      </c>
      <c r="C833" s="58" t="str">
        <f>IF(D833='Напрямки конкурса'!$L$2,'Напрямки конкурса'!$K$2,IF(D833='Напрямки конкурса'!$L$3,'Напрямки конкурса'!$K$3,IF(D833='Напрямки конкурса'!$L$4,'Напрямки конкурса'!$K$4,IF(D833='Напрямки конкурса'!$L$5,'Напрямки конкурса'!$K$5,IF(D833='Напрямки конкурса'!$L$6,'Напрямки конкурса'!$K$6,IF(D833='Напрямки конкурса'!$L$7,'Напрямки конкурса'!$K$7,IF(D833='Напрямки конкурса'!$L$8,'Напрямки конкурса'!$K$8,IF(D833='Напрямки конкурса'!$L$9,'Напрямки конкурса'!$K$9,IF(D833='Напрямки конкурса'!$L$10,'Напрямки конкурса'!$K$10,IF(D833='Напрямки конкурса'!$L$11,'Напрямки конкурса'!$K$11,IF(D833='Напрямки конкурса'!$L$12,'Напрямки конкурса'!$K$12,IF(D833='Напрямки конкурса'!$L$13,'Напрямки конкурса'!$K$13,IF(D833='Напрямки конкурса'!$L$14,'Напрямки конкурса'!$K$14,IF(D833='Напрямки конкурса'!$L$15,'Напрямки конкурса'!$K$15,IF(D833='Напрямки конкурса'!$L$16,'Напрямки конкурса'!$K$16,IF(D833='Напрямки конкурса'!$L$17,'Напрямки конкурса'!$K$17,IF(D833='Напрямки конкурса'!$L$18,'Напрямки конкурса'!$K$18,IF(D833='Напрямки конкурса'!$L$19,'Напрямки конкурса'!$K$19,IF(D833='Напрямки конкурса'!$L$20,'Напрямки конкурса'!$K$20,IF(D833='Напрямки конкурса'!$L$21,'Напрямки конкурса'!$K$21,IF(D833='Напрямки конкурса'!$L$22,'Напрямки конкурса'!$K$22,IF(D833='Напрямки конкурса'!$L$23,'Напрямки конкурса'!$K$23,IF(D833='Напрямки конкурса'!$L$24,'Напрямки конкурса'!$K$24,IF(D833='Напрямки конкурса'!$L$25,'Напрямки конкурса'!$K$25,IF(D833='Напрямки конкурса'!$L$26,'Напрямки конкурса'!$K$26,IF(D833='Напрямки конкурса'!$L$27,'Напрямки конкурса'!$K$27,IF(D833='Напрямки конкурса'!$L$28,'Напрямки конкурса'!$K$28,"")))))))))))))))))))))))))))</f>
        <v/>
      </c>
      <c r="D833" s="554"/>
      <c r="E833" s="169"/>
      <c r="F833" s="169"/>
      <c r="G833" s="169"/>
      <c r="H833" s="148" t="str">
        <f>IF(I833='Категорія витрат'!$B$2,'Категорія витрат'!$A$2,IF(I833='Категорія витрат'!$B$3,'Категорія витрат'!$A$3,IF(I833='Категорія витрат'!$B$4,'Категорія витрат'!$A$4,IF(I833='Категорія витрат'!$B$5,'Категорія витрат'!$A$5,IF(I833='Категорія витрат'!$B$6,'Категорія витрат'!$A$6,IF(I833='Категорія витрат'!$B$7,'Категорія витрат'!$A$7,IF(I833='Категорія витрат'!$B$8,'Категорія витрат'!$A$8,IF(I833='Категорія витрат'!$B$9,'Категорія витрат'!$A$9,IF(I833='Категорія витрат'!$B$10,'Категорія витрат'!$A$10,IF(I833='Категорія витрат'!$B$11,'Категорія витрат'!$A$11,IF(I833='Категорія витрат'!$B$12,'Категорія витрат'!$A$12,IF(I833='Категорія витрат'!$B$13,'Категорія витрат'!$A$13,IF(I833='Категорія витрат'!$B$14,'Категорія витрат'!$A$14,IF(I833='Категорія витрат'!$B$15,'Категорія витрат'!$A$15,IF(I833='Категорія витрат'!$B$16,'Категорія витрат'!$A$16,IF(I833='Категорія витрат'!$B$17,'Категорія витрат'!$A$17,IF(I833='Категорія витрат'!$B$18,'Категорія витрат'!$A$18,IF(I833='Категорія витрат'!$B$19,'Категорія витрат'!$A$19,IF(I833='Категорія витрат'!$B$20,'Категорія витрат'!$A$20,IF(I833='Категорія витрат'!$B$21,'Категорія витрат'!$A$21,IF(I833='Категорія витрат'!$B$22,'Категорія витрат'!$A$22,IF(I833='Категорія витрат'!$B$23,'Категорія витрат'!$A$23,IF(I833='Категорія витрат'!$B$24,'Категорія витрат'!$A$24,IF(I833='Категорія витрат'!$B$25,'Категорія витрат'!$A$25,IF(I833='Категорія витрат'!$B$26,'Категорія витрат'!$A$26,IF(I833='Категорія витрат'!$B$27,'Категорія витрат'!$A$27,IF(I833='Категорія витрат'!$B$28,'Категорія витрат'!$A$28,IF(I833='Категорія витрат'!$B$29,'Категорія витрат'!$A$29,IF(I833='Категорія витрат'!$B$30,'Категорія витрат'!$A$30,"")))))))))))))))))))))))))))))</f>
        <v/>
      </c>
      <c r="I833" s="172"/>
      <c r="J833" s="171"/>
      <c r="K833" s="174"/>
      <c r="L833" s="86">
        <f t="shared" si="447"/>
        <v>0</v>
      </c>
      <c r="M833" s="174"/>
      <c r="N833" s="176"/>
      <c r="O833" s="396">
        <f t="shared" si="422"/>
        <v>0</v>
      </c>
      <c r="P833" s="157">
        <f>IF(J833='Категорія витрат'!$F$2,ROUND('Додаток 3._Бюджет детальний ПР'!O833*0.3676,2),IF(J833='Категорія витрат'!$F$3,ROUND('Додаток 3._Бюджет детальний ПР'!O833*0.347,2),IF(J833='Категорія витрат'!$F$4,ROUND('Додаток 3._Бюджет детальний ПР'!O833*0.347,2),IF(J833='Категорія витрат'!$F$7,ROUND('Додаток 3._Бюджет детальний ПР'!O833*0.0841,2),0))))</f>
        <v>0</v>
      </c>
      <c r="Q833" s="151">
        <f t="shared" si="451"/>
        <v>0</v>
      </c>
      <c r="R833" s="179"/>
      <c r="S833" s="179"/>
      <c r="T833" s="179"/>
      <c r="U833" s="179"/>
      <c r="V833" s="179"/>
      <c r="W833" s="179"/>
      <c r="X833" s="179"/>
      <c r="Y833" s="179"/>
      <c r="Z833" s="179"/>
      <c r="AA833" s="179"/>
      <c r="AB833" s="179"/>
      <c r="AC833" s="179"/>
      <c r="AD833" s="48">
        <f t="shared" si="423"/>
        <v>0</v>
      </c>
      <c r="AE833" s="48">
        <f t="shared" si="424"/>
        <v>0</v>
      </c>
      <c r="AF833" s="48">
        <f t="shared" si="425"/>
        <v>0</v>
      </c>
      <c r="AG833" s="48">
        <f t="shared" si="426"/>
        <v>0</v>
      </c>
      <c r="AH833" s="48">
        <f t="shared" si="427"/>
        <v>0</v>
      </c>
      <c r="AI833" s="48">
        <f t="shared" si="428"/>
        <v>0</v>
      </c>
      <c r="AJ833" s="48">
        <f t="shared" si="429"/>
        <v>0</v>
      </c>
      <c r="AK833" s="48">
        <f t="shared" si="430"/>
        <v>0</v>
      </c>
      <c r="AL833" s="179"/>
      <c r="AM833" s="179"/>
      <c r="AN833" s="76"/>
      <c r="AO833" s="174"/>
      <c r="AP833" s="405">
        <f t="shared" si="448"/>
        <v>0</v>
      </c>
      <c r="AQ833" s="174"/>
      <c r="AR833" s="176"/>
      <c r="AS833" s="169"/>
      <c r="AT833" s="157">
        <f>IF(J833='Категорія витрат'!$F$2,ROUND('Додаток 3._Бюджет детальний ПР'!AS833*0.3676,2),IF(J833='Категорія витрат'!$F$3,ROUND('Додаток 3._Бюджет детальний ПР'!AS833*0.347,2),IF(J833='Категорія витрат'!$F$4,ROUND('Додаток 3._Бюджет детальний ПР'!AS833*0.347,2),IF(J833='Категорія витрат'!$F$7,ROUND('Додаток 3._Бюджет детальний ПР'!AS833*0.0841,2),0))))</f>
        <v>0</v>
      </c>
      <c r="AU833" s="151">
        <f t="shared" si="421"/>
        <v>0</v>
      </c>
      <c r="AV833" s="179"/>
      <c r="AW833" s="179"/>
      <c r="AX833" s="179"/>
      <c r="AY833" s="179"/>
      <c r="AZ833" s="179"/>
      <c r="BA833" s="179"/>
      <c r="BB833" s="179"/>
      <c r="BC833" s="179"/>
      <c r="BD833" s="179"/>
      <c r="BE833" s="179"/>
      <c r="BF833" s="179"/>
      <c r="BG833" s="179"/>
      <c r="BH833" s="48">
        <f t="shared" si="431"/>
        <v>0</v>
      </c>
      <c r="BI833" s="48">
        <f t="shared" si="432"/>
        <v>0</v>
      </c>
      <c r="BJ833" s="48">
        <f t="shared" si="433"/>
        <v>0</v>
      </c>
      <c r="BK833" s="48">
        <f t="shared" si="434"/>
        <v>0</v>
      </c>
      <c r="BL833" s="48">
        <f t="shared" si="435"/>
        <v>0</v>
      </c>
      <c r="BM833" s="48">
        <f t="shared" si="436"/>
        <v>0</v>
      </c>
      <c r="BN833" s="48">
        <f t="shared" si="437"/>
        <v>0</v>
      </c>
      <c r="BO833" s="48">
        <f t="shared" si="438"/>
        <v>0</v>
      </c>
      <c r="BP833" s="179"/>
      <c r="BQ833" s="179"/>
      <c r="BR833" s="189"/>
      <c r="BS833" s="174"/>
      <c r="BT833" s="86">
        <f t="shared" si="449"/>
        <v>0</v>
      </c>
      <c r="BU833" s="174"/>
      <c r="BV833" s="176"/>
      <c r="BW833" s="169"/>
      <c r="BX833" s="157">
        <f>IF(J833='Категорія витрат'!$F$2,ROUND('Додаток 3._Бюджет детальний ПР'!BW833*0.3676,2),IF(J833='Категорія витрат'!$F$3,ROUND('Додаток 3._Бюджет детальний ПР'!BW833*0.347,2),IF(J833='Категорія витрат'!$F$4,ROUND('Додаток 3._Бюджет детальний ПР'!BW833*0.347,2),IF(J833='Категорія витрат'!$F$7,ROUND('Додаток 3._Бюджет детальний ПР'!BW833*0.0841,2),0))))</f>
        <v>0</v>
      </c>
      <c r="BY833" s="151">
        <f t="shared" si="450"/>
        <v>0</v>
      </c>
      <c r="BZ833" s="179"/>
      <c r="CA833" s="179"/>
      <c r="CB833" s="179"/>
      <c r="CC833" s="179"/>
      <c r="CD833" s="179"/>
      <c r="CE833" s="179"/>
      <c r="CF833" s="179"/>
      <c r="CG833" s="179"/>
      <c r="CH833" s="179"/>
      <c r="CI833" s="179"/>
      <c r="CJ833" s="179"/>
      <c r="CK833" s="179"/>
      <c r="CL833" s="48">
        <f t="shared" si="439"/>
        <v>0</v>
      </c>
      <c r="CM833" s="48">
        <f t="shared" si="440"/>
        <v>0</v>
      </c>
      <c r="CN833" s="48">
        <f t="shared" si="441"/>
        <v>0</v>
      </c>
      <c r="CO833" s="48">
        <f t="shared" si="442"/>
        <v>0</v>
      </c>
      <c r="CP833" s="48">
        <f t="shared" si="443"/>
        <v>0</v>
      </c>
      <c r="CQ833" s="48">
        <f t="shared" si="444"/>
        <v>0</v>
      </c>
      <c r="CR833" s="48">
        <f t="shared" si="445"/>
        <v>0</v>
      </c>
      <c r="CS833" s="48">
        <f t="shared" si="446"/>
        <v>0</v>
      </c>
      <c r="CT833" s="179"/>
      <c r="CU833" s="179"/>
    </row>
    <row r="834" spans="1:99" ht="20.100000000000001" customHeight="1" x14ac:dyDescent="0.25">
      <c r="A834" s="57">
        <v>829</v>
      </c>
      <c r="B834" s="398" t="str">
        <f>IF(D834='Напрямки конкурса'!$L$2,'Напрямки конкурса'!$B$2,IF(D834='Напрямки конкурса'!$L$3,'Напрямки конкурса'!$B$3,IF(D834='Напрямки конкурса'!$L$4,'Напрямки конкурса'!$B$4,IF(D834='Напрямки конкурса'!$L$5,'Напрямки конкурса'!$B$5,IF(D834='Напрямки конкурса'!$L$6,'Напрямки конкурса'!$B$6,IF(D834='Напрямки конкурса'!$L$7,'Напрямки конкурса'!$B$7,IF(D834='Напрямки конкурса'!$L$8,'Напрямки конкурса'!$B$8,IF(D834='Напрямки конкурса'!$L$9,'Напрямки конкурса'!$B$9,IF(D834='Напрямки конкурса'!$L$10,'Напрямки конкурса'!$B$10,IF(D834='Напрямки конкурса'!$L$11,'Напрямки конкурса'!$B$11,IF(D834='Напрямки конкурса'!$L$12,'Напрямки конкурса'!$B$12,IF(D834='Напрямки конкурса'!$L$13,'Напрямки конкурса'!$B$13,IF(D834='Напрямки конкурса'!$L$14,'Напрямки конкурса'!$B$14,IF(D834='Напрямки конкурса'!$L$15,'Напрямки конкурса'!$B$15,IF(D834='Напрямки конкурса'!$L$16,'Напрямки конкурса'!$B$16,IF(D834='Напрямки конкурса'!$L$17,'Напрямки конкурса'!$B$17,IF(D834='Напрямки конкурса'!$L$18,'Напрямки конкурса'!$B$18,IF(D834='Напрямки конкурса'!$L$19,'Напрямки конкурса'!$B$19,IF(D834='Напрямки конкурса'!$L$20,'Напрямки конкурса'!$B$20,IF(D834='Напрямки конкурса'!$L$21,'Напрямки конкурса'!$B$21,IF(D834='Напрямки конкурса'!$L$22,'Напрямки конкурса'!$B$22,IF(D834='Напрямки конкурса'!$L$23,'Напрямки конкурса'!$B$23,IF(D834='Напрямки конкурса'!$L$24,'Напрямки конкурса'!$B$24,IF(D834='Напрямки конкурса'!$L$25,'Напрямки конкурса'!$B$25,IF(D834='Напрямки конкурса'!$L$26,'Напрямки конкурса'!$B$26,IF(D834='Напрямки конкурса'!$L$27,'Напрямки конкурса'!$B$27,IF(D834='Напрямки конкурса'!$L$28,'Напрямки конкурса'!$B$28,"")))))))))))))))))))))))))))</f>
        <v/>
      </c>
      <c r="C834" s="58" t="str">
        <f>IF(D834='Напрямки конкурса'!$L$2,'Напрямки конкурса'!$K$2,IF(D834='Напрямки конкурса'!$L$3,'Напрямки конкурса'!$K$3,IF(D834='Напрямки конкурса'!$L$4,'Напрямки конкурса'!$K$4,IF(D834='Напрямки конкурса'!$L$5,'Напрямки конкурса'!$K$5,IF(D834='Напрямки конкурса'!$L$6,'Напрямки конкурса'!$K$6,IF(D834='Напрямки конкурса'!$L$7,'Напрямки конкурса'!$K$7,IF(D834='Напрямки конкурса'!$L$8,'Напрямки конкурса'!$K$8,IF(D834='Напрямки конкурса'!$L$9,'Напрямки конкурса'!$K$9,IF(D834='Напрямки конкурса'!$L$10,'Напрямки конкурса'!$K$10,IF(D834='Напрямки конкурса'!$L$11,'Напрямки конкурса'!$K$11,IF(D834='Напрямки конкурса'!$L$12,'Напрямки конкурса'!$K$12,IF(D834='Напрямки конкурса'!$L$13,'Напрямки конкурса'!$K$13,IF(D834='Напрямки конкурса'!$L$14,'Напрямки конкурса'!$K$14,IF(D834='Напрямки конкурса'!$L$15,'Напрямки конкурса'!$K$15,IF(D834='Напрямки конкурса'!$L$16,'Напрямки конкурса'!$K$16,IF(D834='Напрямки конкурса'!$L$17,'Напрямки конкурса'!$K$17,IF(D834='Напрямки конкурса'!$L$18,'Напрямки конкурса'!$K$18,IF(D834='Напрямки конкурса'!$L$19,'Напрямки конкурса'!$K$19,IF(D834='Напрямки конкурса'!$L$20,'Напрямки конкурса'!$K$20,IF(D834='Напрямки конкурса'!$L$21,'Напрямки конкурса'!$K$21,IF(D834='Напрямки конкурса'!$L$22,'Напрямки конкурса'!$K$22,IF(D834='Напрямки конкурса'!$L$23,'Напрямки конкурса'!$K$23,IF(D834='Напрямки конкурса'!$L$24,'Напрямки конкурса'!$K$24,IF(D834='Напрямки конкурса'!$L$25,'Напрямки конкурса'!$K$25,IF(D834='Напрямки конкурса'!$L$26,'Напрямки конкурса'!$K$26,IF(D834='Напрямки конкурса'!$L$27,'Напрямки конкурса'!$K$27,IF(D834='Напрямки конкурса'!$L$28,'Напрямки конкурса'!$K$28,"")))))))))))))))))))))))))))</f>
        <v/>
      </c>
      <c r="D834" s="554"/>
      <c r="E834" s="169"/>
      <c r="F834" s="169"/>
      <c r="G834" s="169"/>
      <c r="H834" s="148" t="str">
        <f>IF(I834='Категорія витрат'!$B$2,'Категорія витрат'!$A$2,IF(I834='Категорія витрат'!$B$3,'Категорія витрат'!$A$3,IF(I834='Категорія витрат'!$B$4,'Категорія витрат'!$A$4,IF(I834='Категорія витрат'!$B$5,'Категорія витрат'!$A$5,IF(I834='Категорія витрат'!$B$6,'Категорія витрат'!$A$6,IF(I834='Категорія витрат'!$B$7,'Категорія витрат'!$A$7,IF(I834='Категорія витрат'!$B$8,'Категорія витрат'!$A$8,IF(I834='Категорія витрат'!$B$9,'Категорія витрат'!$A$9,IF(I834='Категорія витрат'!$B$10,'Категорія витрат'!$A$10,IF(I834='Категорія витрат'!$B$11,'Категорія витрат'!$A$11,IF(I834='Категорія витрат'!$B$12,'Категорія витрат'!$A$12,IF(I834='Категорія витрат'!$B$13,'Категорія витрат'!$A$13,IF(I834='Категорія витрат'!$B$14,'Категорія витрат'!$A$14,IF(I834='Категорія витрат'!$B$15,'Категорія витрат'!$A$15,IF(I834='Категорія витрат'!$B$16,'Категорія витрат'!$A$16,IF(I834='Категорія витрат'!$B$17,'Категорія витрат'!$A$17,IF(I834='Категорія витрат'!$B$18,'Категорія витрат'!$A$18,IF(I834='Категорія витрат'!$B$19,'Категорія витрат'!$A$19,IF(I834='Категорія витрат'!$B$20,'Категорія витрат'!$A$20,IF(I834='Категорія витрат'!$B$21,'Категорія витрат'!$A$21,IF(I834='Категорія витрат'!$B$22,'Категорія витрат'!$A$22,IF(I834='Категорія витрат'!$B$23,'Категорія витрат'!$A$23,IF(I834='Категорія витрат'!$B$24,'Категорія витрат'!$A$24,IF(I834='Категорія витрат'!$B$25,'Категорія витрат'!$A$25,IF(I834='Категорія витрат'!$B$26,'Категорія витрат'!$A$26,IF(I834='Категорія витрат'!$B$27,'Категорія витрат'!$A$27,IF(I834='Категорія витрат'!$B$28,'Категорія витрат'!$A$28,IF(I834='Категорія витрат'!$B$29,'Категорія витрат'!$A$29,IF(I834='Категорія витрат'!$B$30,'Категорія витрат'!$A$30,"")))))))))))))))))))))))))))))</f>
        <v/>
      </c>
      <c r="I834" s="172"/>
      <c r="J834" s="171"/>
      <c r="K834" s="174"/>
      <c r="L834" s="86">
        <f t="shared" si="447"/>
        <v>0</v>
      </c>
      <c r="M834" s="174"/>
      <c r="N834" s="176"/>
      <c r="O834" s="396">
        <f t="shared" si="422"/>
        <v>0</v>
      </c>
      <c r="P834" s="157">
        <f>IF(J834='Категорія витрат'!$F$2,ROUND('Додаток 3._Бюджет детальний ПР'!O834*0.3676,2),IF(J834='Категорія витрат'!$F$3,ROUND('Додаток 3._Бюджет детальний ПР'!O834*0.347,2),IF(J834='Категорія витрат'!$F$4,ROUND('Додаток 3._Бюджет детальний ПР'!O834*0.347,2),IF(J834='Категорія витрат'!$F$7,ROUND('Додаток 3._Бюджет детальний ПР'!O834*0.0841,2),0))))</f>
        <v>0</v>
      </c>
      <c r="Q834" s="151">
        <f t="shared" si="451"/>
        <v>0</v>
      </c>
      <c r="R834" s="179"/>
      <c r="S834" s="179"/>
      <c r="T834" s="179"/>
      <c r="U834" s="179"/>
      <c r="V834" s="179"/>
      <c r="W834" s="179"/>
      <c r="X834" s="179"/>
      <c r="Y834" s="179"/>
      <c r="Z834" s="179"/>
      <c r="AA834" s="179"/>
      <c r="AB834" s="179"/>
      <c r="AC834" s="179"/>
      <c r="AD834" s="48">
        <f t="shared" si="423"/>
        <v>0</v>
      </c>
      <c r="AE834" s="48">
        <f t="shared" si="424"/>
        <v>0</v>
      </c>
      <c r="AF834" s="48">
        <f t="shared" si="425"/>
        <v>0</v>
      </c>
      <c r="AG834" s="48">
        <f t="shared" si="426"/>
        <v>0</v>
      </c>
      <c r="AH834" s="48">
        <f t="shared" si="427"/>
        <v>0</v>
      </c>
      <c r="AI834" s="48">
        <f t="shared" si="428"/>
        <v>0</v>
      </c>
      <c r="AJ834" s="48">
        <f t="shared" si="429"/>
        <v>0</v>
      </c>
      <c r="AK834" s="48">
        <f t="shared" si="430"/>
        <v>0</v>
      </c>
      <c r="AL834" s="179"/>
      <c r="AM834" s="179"/>
      <c r="AN834" s="76"/>
      <c r="AO834" s="174"/>
      <c r="AP834" s="405">
        <f t="shared" si="448"/>
        <v>0</v>
      </c>
      <c r="AQ834" s="174"/>
      <c r="AR834" s="176"/>
      <c r="AS834" s="169"/>
      <c r="AT834" s="157">
        <f>IF(J834='Категорія витрат'!$F$2,ROUND('Додаток 3._Бюджет детальний ПР'!AS834*0.3676,2),IF(J834='Категорія витрат'!$F$3,ROUND('Додаток 3._Бюджет детальний ПР'!AS834*0.347,2),IF(J834='Категорія витрат'!$F$4,ROUND('Додаток 3._Бюджет детальний ПР'!AS834*0.347,2),IF(J834='Категорія витрат'!$F$7,ROUND('Додаток 3._Бюджет детальний ПР'!AS834*0.0841,2),0))))</f>
        <v>0</v>
      </c>
      <c r="AU834" s="151">
        <f t="shared" si="421"/>
        <v>0</v>
      </c>
      <c r="AV834" s="179"/>
      <c r="AW834" s="179"/>
      <c r="AX834" s="179"/>
      <c r="AY834" s="179"/>
      <c r="AZ834" s="179"/>
      <c r="BA834" s="179"/>
      <c r="BB834" s="179"/>
      <c r="BC834" s="179"/>
      <c r="BD834" s="179"/>
      <c r="BE834" s="179"/>
      <c r="BF834" s="179"/>
      <c r="BG834" s="179"/>
      <c r="BH834" s="48">
        <f t="shared" si="431"/>
        <v>0</v>
      </c>
      <c r="BI834" s="48">
        <f t="shared" si="432"/>
        <v>0</v>
      </c>
      <c r="BJ834" s="48">
        <f t="shared" si="433"/>
        <v>0</v>
      </c>
      <c r="BK834" s="48">
        <f t="shared" si="434"/>
        <v>0</v>
      </c>
      <c r="BL834" s="48">
        <f t="shared" si="435"/>
        <v>0</v>
      </c>
      <c r="BM834" s="48">
        <f t="shared" si="436"/>
        <v>0</v>
      </c>
      <c r="BN834" s="48">
        <f t="shared" si="437"/>
        <v>0</v>
      </c>
      <c r="BO834" s="48">
        <f t="shared" si="438"/>
        <v>0</v>
      </c>
      <c r="BP834" s="179"/>
      <c r="BQ834" s="179"/>
      <c r="BR834" s="189"/>
      <c r="BS834" s="174"/>
      <c r="BT834" s="86">
        <f t="shared" si="449"/>
        <v>0</v>
      </c>
      <c r="BU834" s="174"/>
      <c r="BV834" s="176"/>
      <c r="BW834" s="169"/>
      <c r="BX834" s="157">
        <f>IF(J834='Категорія витрат'!$F$2,ROUND('Додаток 3._Бюджет детальний ПР'!BW834*0.3676,2),IF(J834='Категорія витрат'!$F$3,ROUND('Додаток 3._Бюджет детальний ПР'!BW834*0.347,2),IF(J834='Категорія витрат'!$F$4,ROUND('Додаток 3._Бюджет детальний ПР'!BW834*0.347,2),IF(J834='Категорія витрат'!$F$7,ROUND('Додаток 3._Бюджет детальний ПР'!BW834*0.0841,2),0))))</f>
        <v>0</v>
      </c>
      <c r="BY834" s="151">
        <f t="shared" si="450"/>
        <v>0</v>
      </c>
      <c r="BZ834" s="179"/>
      <c r="CA834" s="179"/>
      <c r="CB834" s="179"/>
      <c r="CC834" s="179"/>
      <c r="CD834" s="179"/>
      <c r="CE834" s="179"/>
      <c r="CF834" s="179"/>
      <c r="CG834" s="179"/>
      <c r="CH834" s="179"/>
      <c r="CI834" s="179"/>
      <c r="CJ834" s="179"/>
      <c r="CK834" s="179"/>
      <c r="CL834" s="48">
        <f t="shared" si="439"/>
        <v>0</v>
      </c>
      <c r="CM834" s="48">
        <f t="shared" si="440"/>
        <v>0</v>
      </c>
      <c r="CN834" s="48">
        <f t="shared" si="441"/>
        <v>0</v>
      </c>
      <c r="CO834" s="48">
        <f t="shared" si="442"/>
        <v>0</v>
      </c>
      <c r="CP834" s="48">
        <f t="shared" si="443"/>
        <v>0</v>
      </c>
      <c r="CQ834" s="48">
        <f t="shared" si="444"/>
        <v>0</v>
      </c>
      <c r="CR834" s="48">
        <f t="shared" si="445"/>
        <v>0</v>
      </c>
      <c r="CS834" s="48">
        <f t="shared" si="446"/>
        <v>0</v>
      </c>
      <c r="CT834" s="179"/>
      <c r="CU834" s="179"/>
    </row>
    <row r="835" spans="1:99" ht="20.100000000000001" customHeight="1" x14ac:dyDescent="0.25">
      <c r="A835" s="57">
        <v>830</v>
      </c>
      <c r="B835" s="398" t="str">
        <f>IF(D835='Напрямки конкурса'!$L$2,'Напрямки конкурса'!$B$2,IF(D835='Напрямки конкурса'!$L$3,'Напрямки конкурса'!$B$3,IF(D835='Напрямки конкурса'!$L$4,'Напрямки конкурса'!$B$4,IF(D835='Напрямки конкурса'!$L$5,'Напрямки конкурса'!$B$5,IF(D835='Напрямки конкурса'!$L$6,'Напрямки конкурса'!$B$6,IF(D835='Напрямки конкурса'!$L$7,'Напрямки конкурса'!$B$7,IF(D835='Напрямки конкурса'!$L$8,'Напрямки конкурса'!$B$8,IF(D835='Напрямки конкурса'!$L$9,'Напрямки конкурса'!$B$9,IF(D835='Напрямки конкурса'!$L$10,'Напрямки конкурса'!$B$10,IF(D835='Напрямки конкурса'!$L$11,'Напрямки конкурса'!$B$11,IF(D835='Напрямки конкурса'!$L$12,'Напрямки конкурса'!$B$12,IF(D835='Напрямки конкурса'!$L$13,'Напрямки конкурса'!$B$13,IF(D835='Напрямки конкурса'!$L$14,'Напрямки конкурса'!$B$14,IF(D835='Напрямки конкурса'!$L$15,'Напрямки конкурса'!$B$15,IF(D835='Напрямки конкурса'!$L$16,'Напрямки конкурса'!$B$16,IF(D835='Напрямки конкурса'!$L$17,'Напрямки конкурса'!$B$17,IF(D835='Напрямки конкурса'!$L$18,'Напрямки конкурса'!$B$18,IF(D835='Напрямки конкурса'!$L$19,'Напрямки конкурса'!$B$19,IF(D835='Напрямки конкурса'!$L$20,'Напрямки конкурса'!$B$20,IF(D835='Напрямки конкурса'!$L$21,'Напрямки конкурса'!$B$21,IF(D835='Напрямки конкурса'!$L$22,'Напрямки конкурса'!$B$22,IF(D835='Напрямки конкурса'!$L$23,'Напрямки конкурса'!$B$23,IF(D835='Напрямки конкурса'!$L$24,'Напрямки конкурса'!$B$24,IF(D835='Напрямки конкурса'!$L$25,'Напрямки конкурса'!$B$25,IF(D835='Напрямки конкурса'!$L$26,'Напрямки конкурса'!$B$26,IF(D835='Напрямки конкурса'!$L$27,'Напрямки конкурса'!$B$27,IF(D835='Напрямки конкурса'!$L$28,'Напрямки конкурса'!$B$28,"")))))))))))))))))))))))))))</f>
        <v/>
      </c>
      <c r="C835" s="58" t="str">
        <f>IF(D835='Напрямки конкурса'!$L$2,'Напрямки конкурса'!$K$2,IF(D835='Напрямки конкурса'!$L$3,'Напрямки конкурса'!$K$3,IF(D835='Напрямки конкурса'!$L$4,'Напрямки конкурса'!$K$4,IF(D835='Напрямки конкурса'!$L$5,'Напрямки конкурса'!$K$5,IF(D835='Напрямки конкурса'!$L$6,'Напрямки конкурса'!$K$6,IF(D835='Напрямки конкурса'!$L$7,'Напрямки конкурса'!$K$7,IF(D835='Напрямки конкурса'!$L$8,'Напрямки конкурса'!$K$8,IF(D835='Напрямки конкурса'!$L$9,'Напрямки конкурса'!$K$9,IF(D835='Напрямки конкурса'!$L$10,'Напрямки конкурса'!$K$10,IF(D835='Напрямки конкурса'!$L$11,'Напрямки конкурса'!$K$11,IF(D835='Напрямки конкурса'!$L$12,'Напрямки конкурса'!$K$12,IF(D835='Напрямки конкурса'!$L$13,'Напрямки конкурса'!$K$13,IF(D835='Напрямки конкурса'!$L$14,'Напрямки конкурса'!$K$14,IF(D835='Напрямки конкурса'!$L$15,'Напрямки конкурса'!$K$15,IF(D835='Напрямки конкурса'!$L$16,'Напрямки конкурса'!$K$16,IF(D835='Напрямки конкурса'!$L$17,'Напрямки конкурса'!$K$17,IF(D835='Напрямки конкурса'!$L$18,'Напрямки конкурса'!$K$18,IF(D835='Напрямки конкурса'!$L$19,'Напрямки конкурса'!$K$19,IF(D835='Напрямки конкурса'!$L$20,'Напрямки конкурса'!$K$20,IF(D835='Напрямки конкурса'!$L$21,'Напрямки конкурса'!$K$21,IF(D835='Напрямки конкурса'!$L$22,'Напрямки конкурса'!$K$22,IF(D835='Напрямки конкурса'!$L$23,'Напрямки конкурса'!$K$23,IF(D835='Напрямки конкурса'!$L$24,'Напрямки конкурса'!$K$24,IF(D835='Напрямки конкурса'!$L$25,'Напрямки конкурса'!$K$25,IF(D835='Напрямки конкурса'!$L$26,'Напрямки конкурса'!$K$26,IF(D835='Напрямки конкурса'!$L$27,'Напрямки конкурса'!$K$27,IF(D835='Напрямки конкурса'!$L$28,'Напрямки конкурса'!$K$28,"")))))))))))))))))))))))))))</f>
        <v/>
      </c>
      <c r="D835" s="554"/>
      <c r="E835" s="169"/>
      <c r="F835" s="169"/>
      <c r="G835" s="169"/>
      <c r="H835" s="148" t="str">
        <f>IF(I835='Категорія витрат'!$B$2,'Категорія витрат'!$A$2,IF(I835='Категорія витрат'!$B$3,'Категорія витрат'!$A$3,IF(I835='Категорія витрат'!$B$4,'Категорія витрат'!$A$4,IF(I835='Категорія витрат'!$B$5,'Категорія витрат'!$A$5,IF(I835='Категорія витрат'!$B$6,'Категорія витрат'!$A$6,IF(I835='Категорія витрат'!$B$7,'Категорія витрат'!$A$7,IF(I835='Категорія витрат'!$B$8,'Категорія витрат'!$A$8,IF(I835='Категорія витрат'!$B$9,'Категорія витрат'!$A$9,IF(I835='Категорія витрат'!$B$10,'Категорія витрат'!$A$10,IF(I835='Категорія витрат'!$B$11,'Категорія витрат'!$A$11,IF(I835='Категорія витрат'!$B$12,'Категорія витрат'!$A$12,IF(I835='Категорія витрат'!$B$13,'Категорія витрат'!$A$13,IF(I835='Категорія витрат'!$B$14,'Категорія витрат'!$A$14,IF(I835='Категорія витрат'!$B$15,'Категорія витрат'!$A$15,IF(I835='Категорія витрат'!$B$16,'Категорія витрат'!$A$16,IF(I835='Категорія витрат'!$B$17,'Категорія витрат'!$A$17,IF(I835='Категорія витрат'!$B$18,'Категорія витрат'!$A$18,IF(I835='Категорія витрат'!$B$19,'Категорія витрат'!$A$19,IF(I835='Категорія витрат'!$B$20,'Категорія витрат'!$A$20,IF(I835='Категорія витрат'!$B$21,'Категорія витрат'!$A$21,IF(I835='Категорія витрат'!$B$22,'Категорія витрат'!$A$22,IF(I835='Категорія витрат'!$B$23,'Категорія витрат'!$A$23,IF(I835='Категорія витрат'!$B$24,'Категорія витрат'!$A$24,IF(I835='Категорія витрат'!$B$25,'Категорія витрат'!$A$25,IF(I835='Категорія витрат'!$B$26,'Категорія витрат'!$A$26,IF(I835='Категорія витрат'!$B$27,'Категорія витрат'!$A$27,IF(I835='Категорія витрат'!$B$28,'Категорія витрат'!$A$28,IF(I835='Категорія витрат'!$B$29,'Категорія витрат'!$A$29,IF(I835='Категорія витрат'!$B$30,'Категорія витрат'!$A$30,"")))))))))))))))))))))))))))))</f>
        <v/>
      </c>
      <c r="I835" s="172"/>
      <c r="J835" s="171"/>
      <c r="K835" s="174"/>
      <c r="L835" s="86">
        <f t="shared" si="447"/>
        <v>0</v>
      </c>
      <c r="M835" s="174"/>
      <c r="N835" s="176"/>
      <c r="O835" s="396">
        <f t="shared" si="422"/>
        <v>0</v>
      </c>
      <c r="P835" s="157">
        <f>IF(J835='Категорія витрат'!$F$2,ROUND('Додаток 3._Бюджет детальний ПР'!O835*0.3676,2),IF(J835='Категорія витрат'!$F$3,ROUND('Додаток 3._Бюджет детальний ПР'!O835*0.347,2),IF(J835='Категорія витрат'!$F$4,ROUND('Додаток 3._Бюджет детальний ПР'!O835*0.347,2),IF(J835='Категорія витрат'!$F$7,ROUND('Додаток 3._Бюджет детальний ПР'!O835*0.0841,2),0))))</f>
        <v>0</v>
      </c>
      <c r="Q835" s="151">
        <f t="shared" si="451"/>
        <v>0</v>
      </c>
      <c r="R835" s="179"/>
      <c r="S835" s="179"/>
      <c r="T835" s="179"/>
      <c r="U835" s="179"/>
      <c r="V835" s="179"/>
      <c r="W835" s="179"/>
      <c r="X835" s="179"/>
      <c r="Y835" s="179"/>
      <c r="Z835" s="179"/>
      <c r="AA835" s="179"/>
      <c r="AB835" s="179"/>
      <c r="AC835" s="179"/>
      <c r="AD835" s="48">
        <f t="shared" si="423"/>
        <v>0</v>
      </c>
      <c r="AE835" s="48">
        <f t="shared" si="424"/>
        <v>0</v>
      </c>
      <c r="AF835" s="48">
        <f t="shared" si="425"/>
        <v>0</v>
      </c>
      <c r="AG835" s="48">
        <f t="shared" si="426"/>
        <v>0</v>
      </c>
      <c r="AH835" s="48">
        <f t="shared" si="427"/>
        <v>0</v>
      </c>
      <c r="AI835" s="48">
        <f t="shared" si="428"/>
        <v>0</v>
      </c>
      <c r="AJ835" s="48">
        <f t="shared" si="429"/>
        <v>0</v>
      </c>
      <c r="AK835" s="48">
        <f t="shared" si="430"/>
        <v>0</v>
      </c>
      <c r="AL835" s="179"/>
      <c r="AM835" s="179"/>
      <c r="AN835" s="76"/>
      <c r="AO835" s="174"/>
      <c r="AP835" s="405">
        <f t="shared" si="448"/>
        <v>0</v>
      </c>
      <c r="AQ835" s="174"/>
      <c r="AR835" s="176"/>
      <c r="AS835" s="169"/>
      <c r="AT835" s="157">
        <f>IF(J835='Категорія витрат'!$F$2,ROUND('Додаток 3._Бюджет детальний ПР'!AS835*0.3676,2),IF(J835='Категорія витрат'!$F$3,ROUND('Додаток 3._Бюджет детальний ПР'!AS835*0.347,2),IF(J835='Категорія витрат'!$F$4,ROUND('Додаток 3._Бюджет детальний ПР'!AS835*0.347,2),IF(J835='Категорія витрат'!$F$7,ROUND('Додаток 3._Бюджет детальний ПР'!AS835*0.0841,2),0))))</f>
        <v>0</v>
      </c>
      <c r="AU835" s="151">
        <f t="shared" si="421"/>
        <v>0</v>
      </c>
      <c r="AV835" s="179"/>
      <c r="AW835" s="179"/>
      <c r="AX835" s="179"/>
      <c r="AY835" s="179"/>
      <c r="AZ835" s="179"/>
      <c r="BA835" s="179"/>
      <c r="BB835" s="179"/>
      <c r="BC835" s="179"/>
      <c r="BD835" s="179"/>
      <c r="BE835" s="179"/>
      <c r="BF835" s="179"/>
      <c r="BG835" s="179"/>
      <c r="BH835" s="48">
        <f t="shared" si="431"/>
        <v>0</v>
      </c>
      <c r="BI835" s="48">
        <f t="shared" si="432"/>
        <v>0</v>
      </c>
      <c r="BJ835" s="48">
        <f t="shared" si="433"/>
        <v>0</v>
      </c>
      <c r="BK835" s="48">
        <f t="shared" si="434"/>
        <v>0</v>
      </c>
      <c r="BL835" s="48">
        <f t="shared" si="435"/>
        <v>0</v>
      </c>
      <c r="BM835" s="48">
        <f t="shared" si="436"/>
        <v>0</v>
      </c>
      <c r="BN835" s="48">
        <f t="shared" si="437"/>
        <v>0</v>
      </c>
      <c r="BO835" s="48">
        <f t="shared" si="438"/>
        <v>0</v>
      </c>
      <c r="BP835" s="179"/>
      <c r="BQ835" s="179"/>
      <c r="BR835" s="189"/>
      <c r="BS835" s="174"/>
      <c r="BT835" s="86">
        <f t="shared" si="449"/>
        <v>0</v>
      </c>
      <c r="BU835" s="174"/>
      <c r="BV835" s="176"/>
      <c r="BW835" s="169"/>
      <c r="BX835" s="157">
        <f>IF(J835='Категорія витрат'!$F$2,ROUND('Додаток 3._Бюджет детальний ПР'!BW835*0.3676,2),IF(J835='Категорія витрат'!$F$3,ROUND('Додаток 3._Бюджет детальний ПР'!BW835*0.347,2),IF(J835='Категорія витрат'!$F$4,ROUND('Додаток 3._Бюджет детальний ПР'!BW835*0.347,2),IF(J835='Категорія витрат'!$F$7,ROUND('Додаток 3._Бюджет детальний ПР'!BW835*0.0841,2),0))))</f>
        <v>0</v>
      </c>
      <c r="BY835" s="151">
        <f t="shared" si="450"/>
        <v>0</v>
      </c>
      <c r="BZ835" s="179"/>
      <c r="CA835" s="179"/>
      <c r="CB835" s="179"/>
      <c r="CC835" s="179"/>
      <c r="CD835" s="179"/>
      <c r="CE835" s="179"/>
      <c r="CF835" s="179"/>
      <c r="CG835" s="179"/>
      <c r="CH835" s="179"/>
      <c r="CI835" s="179"/>
      <c r="CJ835" s="179"/>
      <c r="CK835" s="179"/>
      <c r="CL835" s="48">
        <f t="shared" si="439"/>
        <v>0</v>
      </c>
      <c r="CM835" s="48">
        <f t="shared" si="440"/>
        <v>0</v>
      </c>
      <c r="CN835" s="48">
        <f t="shared" si="441"/>
        <v>0</v>
      </c>
      <c r="CO835" s="48">
        <f t="shared" si="442"/>
        <v>0</v>
      </c>
      <c r="CP835" s="48">
        <f t="shared" si="443"/>
        <v>0</v>
      </c>
      <c r="CQ835" s="48">
        <f t="shared" si="444"/>
        <v>0</v>
      </c>
      <c r="CR835" s="48">
        <f t="shared" si="445"/>
        <v>0</v>
      </c>
      <c r="CS835" s="48">
        <f t="shared" si="446"/>
        <v>0</v>
      </c>
      <c r="CT835" s="179"/>
      <c r="CU835" s="179"/>
    </row>
    <row r="836" spans="1:99" ht="20.100000000000001" customHeight="1" x14ac:dyDescent="0.25">
      <c r="A836" s="57">
        <v>831</v>
      </c>
      <c r="B836" s="398" t="str">
        <f>IF(D836='Напрямки конкурса'!$L$2,'Напрямки конкурса'!$B$2,IF(D836='Напрямки конкурса'!$L$3,'Напрямки конкурса'!$B$3,IF(D836='Напрямки конкурса'!$L$4,'Напрямки конкурса'!$B$4,IF(D836='Напрямки конкурса'!$L$5,'Напрямки конкурса'!$B$5,IF(D836='Напрямки конкурса'!$L$6,'Напрямки конкурса'!$B$6,IF(D836='Напрямки конкурса'!$L$7,'Напрямки конкурса'!$B$7,IF(D836='Напрямки конкурса'!$L$8,'Напрямки конкурса'!$B$8,IF(D836='Напрямки конкурса'!$L$9,'Напрямки конкурса'!$B$9,IF(D836='Напрямки конкурса'!$L$10,'Напрямки конкурса'!$B$10,IF(D836='Напрямки конкурса'!$L$11,'Напрямки конкурса'!$B$11,IF(D836='Напрямки конкурса'!$L$12,'Напрямки конкурса'!$B$12,IF(D836='Напрямки конкурса'!$L$13,'Напрямки конкурса'!$B$13,IF(D836='Напрямки конкурса'!$L$14,'Напрямки конкурса'!$B$14,IF(D836='Напрямки конкурса'!$L$15,'Напрямки конкурса'!$B$15,IF(D836='Напрямки конкурса'!$L$16,'Напрямки конкурса'!$B$16,IF(D836='Напрямки конкурса'!$L$17,'Напрямки конкурса'!$B$17,IF(D836='Напрямки конкурса'!$L$18,'Напрямки конкурса'!$B$18,IF(D836='Напрямки конкурса'!$L$19,'Напрямки конкурса'!$B$19,IF(D836='Напрямки конкурса'!$L$20,'Напрямки конкурса'!$B$20,IF(D836='Напрямки конкурса'!$L$21,'Напрямки конкурса'!$B$21,IF(D836='Напрямки конкурса'!$L$22,'Напрямки конкурса'!$B$22,IF(D836='Напрямки конкурса'!$L$23,'Напрямки конкурса'!$B$23,IF(D836='Напрямки конкурса'!$L$24,'Напрямки конкурса'!$B$24,IF(D836='Напрямки конкурса'!$L$25,'Напрямки конкурса'!$B$25,IF(D836='Напрямки конкурса'!$L$26,'Напрямки конкурса'!$B$26,IF(D836='Напрямки конкурса'!$L$27,'Напрямки конкурса'!$B$27,IF(D836='Напрямки конкурса'!$L$28,'Напрямки конкурса'!$B$28,"")))))))))))))))))))))))))))</f>
        <v/>
      </c>
      <c r="C836" s="58" t="str">
        <f>IF(D836='Напрямки конкурса'!$L$2,'Напрямки конкурса'!$K$2,IF(D836='Напрямки конкурса'!$L$3,'Напрямки конкурса'!$K$3,IF(D836='Напрямки конкурса'!$L$4,'Напрямки конкурса'!$K$4,IF(D836='Напрямки конкурса'!$L$5,'Напрямки конкурса'!$K$5,IF(D836='Напрямки конкурса'!$L$6,'Напрямки конкурса'!$K$6,IF(D836='Напрямки конкурса'!$L$7,'Напрямки конкурса'!$K$7,IF(D836='Напрямки конкурса'!$L$8,'Напрямки конкурса'!$K$8,IF(D836='Напрямки конкурса'!$L$9,'Напрямки конкурса'!$K$9,IF(D836='Напрямки конкурса'!$L$10,'Напрямки конкурса'!$K$10,IF(D836='Напрямки конкурса'!$L$11,'Напрямки конкурса'!$K$11,IF(D836='Напрямки конкурса'!$L$12,'Напрямки конкурса'!$K$12,IF(D836='Напрямки конкурса'!$L$13,'Напрямки конкурса'!$K$13,IF(D836='Напрямки конкурса'!$L$14,'Напрямки конкурса'!$K$14,IF(D836='Напрямки конкурса'!$L$15,'Напрямки конкурса'!$K$15,IF(D836='Напрямки конкурса'!$L$16,'Напрямки конкурса'!$K$16,IF(D836='Напрямки конкурса'!$L$17,'Напрямки конкурса'!$K$17,IF(D836='Напрямки конкурса'!$L$18,'Напрямки конкурса'!$K$18,IF(D836='Напрямки конкурса'!$L$19,'Напрямки конкурса'!$K$19,IF(D836='Напрямки конкурса'!$L$20,'Напрямки конкурса'!$K$20,IF(D836='Напрямки конкурса'!$L$21,'Напрямки конкурса'!$K$21,IF(D836='Напрямки конкурса'!$L$22,'Напрямки конкурса'!$K$22,IF(D836='Напрямки конкурса'!$L$23,'Напрямки конкурса'!$K$23,IF(D836='Напрямки конкурса'!$L$24,'Напрямки конкурса'!$K$24,IF(D836='Напрямки конкурса'!$L$25,'Напрямки конкурса'!$K$25,IF(D836='Напрямки конкурса'!$L$26,'Напрямки конкурса'!$K$26,IF(D836='Напрямки конкурса'!$L$27,'Напрямки конкурса'!$K$27,IF(D836='Напрямки конкурса'!$L$28,'Напрямки конкурса'!$K$28,"")))))))))))))))))))))))))))</f>
        <v/>
      </c>
      <c r="D836" s="554"/>
      <c r="E836" s="169"/>
      <c r="F836" s="169"/>
      <c r="G836" s="169"/>
      <c r="H836" s="148" t="str">
        <f>IF(I836='Категорія витрат'!$B$2,'Категорія витрат'!$A$2,IF(I836='Категорія витрат'!$B$3,'Категорія витрат'!$A$3,IF(I836='Категорія витрат'!$B$4,'Категорія витрат'!$A$4,IF(I836='Категорія витрат'!$B$5,'Категорія витрат'!$A$5,IF(I836='Категорія витрат'!$B$6,'Категорія витрат'!$A$6,IF(I836='Категорія витрат'!$B$7,'Категорія витрат'!$A$7,IF(I836='Категорія витрат'!$B$8,'Категорія витрат'!$A$8,IF(I836='Категорія витрат'!$B$9,'Категорія витрат'!$A$9,IF(I836='Категорія витрат'!$B$10,'Категорія витрат'!$A$10,IF(I836='Категорія витрат'!$B$11,'Категорія витрат'!$A$11,IF(I836='Категорія витрат'!$B$12,'Категорія витрат'!$A$12,IF(I836='Категорія витрат'!$B$13,'Категорія витрат'!$A$13,IF(I836='Категорія витрат'!$B$14,'Категорія витрат'!$A$14,IF(I836='Категорія витрат'!$B$15,'Категорія витрат'!$A$15,IF(I836='Категорія витрат'!$B$16,'Категорія витрат'!$A$16,IF(I836='Категорія витрат'!$B$17,'Категорія витрат'!$A$17,IF(I836='Категорія витрат'!$B$18,'Категорія витрат'!$A$18,IF(I836='Категорія витрат'!$B$19,'Категорія витрат'!$A$19,IF(I836='Категорія витрат'!$B$20,'Категорія витрат'!$A$20,IF(I836='Категорія витрат'!$B$21,'Категорія витрат'!$A$21,IF(I836='Категорія витрат'!$B$22,'Категорія витрат'!$A$22,IF(I836='Категорія витрат'!$B$23,'Категорія витрат'!$A$23,IF(I836='Категорія витрат'!$B$24,'Категорія витрат'!$A$24,IF(I836='Категорія витрат'!$B$25,'Категорія витрат'!$A$25,IF(I836='Категорія витрат'!$B$26,'Категорія витрат'!$A$26,IF(I836='Категорія витрат'!$B$27,'Категорія витрат'!$A$27,IF(I836='Категорія витрат'!$B$28,'Категорія витрат'!$A$28,IF(I836='Категорія витрат'!$B$29,'Категорія витрат'!$A$29,IF(I836='Категорія витрат'!$B$30,'Категорія витрат'!$A$30,"")))))))))))))))))))))))))))))</f>
        <v/>
      </c>
      <c r="I836" s="172"/>
      <c r="J836" s="171"/>
      <c r="K836" s="174"/>
      <c r="L836" s="86">
        <f t="shared" si="447"/>
        <v>0</v>
      </c>
      <c r="M836" s="174"/>
      <c r="N836" s="176"/>
      <c r="O836" s="396">
        <f t="shared" si="422"/>
        <v>0</v>
      </c>
      <c r="P836" s="157">
        <f>IF(J836='Категорія витрат'!$F$2,ROUND('Додаток 3._Бюджет детальний ПР'!O836*0.3676,2),IF(J836='Категорія витрат'!$F$3,ROUND('Додаток 3._Бюджет детальний ПР'!O836*0.347,2),IF(J836='Категорія витрат'!$F$4,ROUND('Додаток 3._Бюджет детальний ПР'!O836*0.347,2),IF(J836='Категорія витрат'!$F$7,ROUND('Додаток 3._Бюджет детальний ПР'!O836*0.0841,2),0))))</f>
        <v>0</v>
      </c>
      <c r="Q836" s="151">
        <f t="shared" si="451"/>
        <v>0</v>
      </c>
      <c r="R836" s="179"/>
      <c r="S836" s="179"/>
      <c r="T836" s="179"/>
      <c r="U836" s="179"/>
      <c r="V836" s="179"/>
      <c r="W836" s="179"/>
      <c r="X836" s="179"/>
      <c r="Y836" s="179"/>
      <c r="Z836" s="179"/>
      <c r="AA836" s="179"/>
      <c r="AB836" s="179"/>
      <c r="AC836" s="179"/>
      <c r="AD836" s="48">
        <f t="shared" si="423"/>
        <v>0</v>
      </c>
      <c r="AE836" s="48">
        <f t="shared" si="424"/>
        <v>0</v>
      </c>
      <c r="AF836" s="48">
        <f t="shared" si="425"/>
        <v>0</v>
      </c>
      <c r="AG836" s="48">
        <f t="shared" si="426"/>
        <v>0</v>
      </c>
      <c r="AH836" s="48">
        <f t="shared" si="427"/>
        <v>0</v>
      </c>
      <c r="AI836" s="48">
        <f t="shared" si="428"/>
        <v>0</v>
      </c>
      <c r="AJ836" s="48">
        <f t="shared" si="429"/>
        <v>0</v>
      </c>
      <c r="AK836" s="48">
        <f t="shared" si="430"/>
        <v>0</v>
      </c>
      <c r="AL836" s="179"/>
      <c r="AM836" s="179"/>
      <c r="AN836" s="76"/>
      <c r="AO836" s="174"/>
      <c r="AP836" s="405">
        <f t="shared" si="448"/>
        <v>0</v>
      </c>
      <c r="AQ836" s="174"/>
      <c r="AR836" s="176"/>
      <c r="AS836" s="169"/>
      <c r="AT836" s="157">
        <f>IF(J836='Категорія витрат'!$F$2,ROUND('Додаток 3._Бюджет детальний ПР'!AS836*0.3676,2),IF(J836='Категорія витрат'!$F$3,ROUND('Додаток 3._Бюджет детальний ПР'!AS836*0.347,2),IF(J836='Категорія витрат'!$F$4,ROUND('Додаток 3._Бюджет детальний ПР'!AS836*0.347,2),IF(J836='Категорія витрат'!$F$7,ROUND('Додаток 3._Бюджет детальний ПР'!AS836*0.0841,2),0))))</f>
        <v>0</v>
      </c>
      <c r="AU836" s="151">
        <f t="shared" si="421"/>
        <v>0</v>
      </c>
      <c r="AV836" s="179"/>
      <c r="AW836" s="179"/>
      <c r="AX836" s="179"/>
      <c r="AY836" s="179"/>
      <c r="AZ836" s="179"/>
      <c r="BA836" s="179"/>
      <c r="BB836" s="179"/>
      <c r="BC836" s="179"/>
      <c r="BD836" s="179"/>
      <c r="BE836" s="179"/>
      <c r="BF836" s="179"/>
      <c r="BG836" s="179"/>
      <c r="BH836" s="48">
        <f t="shared" si="431"/>
        <v>0</v>
      </c>
      <c r="BI836" s="48">
        <f t="shared" si="432"/>
        <v>0</v>
      </c>
      <c r="BJ836" s="48">
        <f t="shared" si="433"/>
        <v>0</v>
      </c>
      <c r="BK836" s="48">
        <f t="shared" si="434"/>
        <v>0</v>
      </c>
      <c r="BL836" s="48">
        <f t="shared" si="435"/>
        <v>0</v>
      </c>
      <c r="BM836" s="48">
        <f t="shared" si="436"/>
        <v>0</v>
      </c>
      <c r="BN836" s="48">
        <f t="shared" si="437"/>
        <v>0</v>
      </c>
      <c r="BO836" s="48">
        <f t="shared" si="438"/>
        <v>0</v>
      </c>
      <c r="BP836" s="179"/>
      <c r="BQ836" s="179"/>
      <c r="BR836" s="189"/>
      <c r="BS836" s="174"/>
      <c r="BT836" s="86">
        <f t="shared" si="449"/>
        <v>0</v>
      </c>
      <c r="BU836" s="174"/>
      <c r="BV836" s="176"/>
      <c r="BW836" s="169"/>
      <c r="BX836" s="157">
        <f>IF(J836='Категорія витрат'!$F$2,ROUND('Додаток 3._Бюджет детальний ПР'!BW836*0.3676,2),IF(J836='Категорія витрат'!$F$3,ROUND('Додаток 3._Бюджет детальний ПР'!BW836*0.347,2),IF(J836='Категорія витрат'!$F$4,ROUND('Додаток 3._Бюджет детальний ПР'!BW836*0.347,2),IF(J836='Категорія витрат'!$F$7,ROUND('Додаток 3._Бюджет детальний ПР'!BW836*0.0841,2),0))))</f>
        <v>0</v>
      </c>
      <c r="BY836" s="151">
        <f t="shared" si="450"/>
        <v>0</v>
      </c>
      <c r="BZ836" s="179"/>
      <c r="CA836" s="179"/>
      <c r="CB836" s="179"/>
      <c r="CC836" s="179"/>
      <c r="CD836" s="179"/>
      <c r="CE836" s="179"/>
      <c r="CF836" s="179"/>
      <c r="CG836" s="179"/>
      <c r="CH836" s="179"/>
      <c r="CI836" s="179"/>
      <c r="CJ836" s="179"/>
      <c r="CK836" s="179"/>
      <c r="CL836" s="48">
        <f t="shared" si="439"/>
        <v>0</v>
      </c>
      <c r="CM836" s="48">
        <f t="shared" si="440"/>
        <v>0</v>
      </c>
      <c r="CN836" s="48">
        <f t="shared" si="441"/>
        <v>0</v>
      </c>
      <c r="CO836" s="48">
        <f t="shared" si="442"/>
        <v>0</v>
      </c>
      <c r="CP836" s="48">
        <f t="shared" si="443"/>
        <v>0</v>
      </c>
      <c r="CQ836" s="48">
        <f t="shared" si="444"/>
        <v>0</v>
      </c>
      <c r="CR836" s="48">
        <f t="shared" si="445"/>
        <v>0</v>
      </c>
      <c r="CS836" s="48">
        <f t="shared" si="446"/>
        <v>0</v>
      </c>
      <c r="CT836" s="179"/>
      <c r="CU836" s="179"/>
    </row>
    <row r="837" spans="1:99" ht="20.100000000000001" customHeight="1" x14ac:dyDescent="0.25">
      <c r="A837" s="57">
        <v>832</v>
      </c>
      <c r="B837" s="398" t="str">
        <f>IF(D837='Напрямки конкурса'!$L$2,'Напрямки конкурса'!$B$2,IF(D837='Напрямки конкурса'!$L$3,'Напрямки конкурса'!$B$3,IF(D837='Напрямки конкурса'!$L$4,'Напрямки конкурса'!$B$4,IF(D837='Напрямки конкурса'!$L$5,'Напрямки конкурса'!$B$5,IF(D837='Напрямки конкурса'!$L$6,'Напрямки конкурса'!$B$6,IF(D837='Напрямки конкурса'!$L$7,'Напрямки конкурса'!$B$7,IF(D837='Напрямки конкурса'!$L$8,'Напрямки конкурса'!$B$8,IF(D837='Напрямки конкурса'!$L$9,'Напрямки конкурса'!$B$9,IF(D837='Напрямки конкурса'!$L$10,'Напрямки конкурса'!$B$10,IF(D837='Напрямки конкурса'!$L$11,'Напрямки конкурса'!$B$11,IF(D837='Напрямки конкурса'!$L$12,'Напрямки конкурса'!$B$12,IF(D837='Напрямки конкурса'!$L$13,'Напрямки конкурса'!$B$13,IF(D837='Напрямки конкурса'!$L$14,'Напрямки конкурса'!$B$14,IF(D837='Напрямки конкурса'!$L$15,'Напрямки конкурса'!$B$15,IF(D837='Напрямки конкурса'!$L$16,'Напрямки конкурса'!$B$16,IF(D837='Напрямки конкурса'!$L$17,'Напрямки конкурса'!$B$17,IF(D837='Напрямки конкурса'!$L$18,'Напрямки конкурса'!$B$18,IF(D837='Напрямки конкурса'!$L$19,'Напрямки конкурса'!$B$19,IF(D837='Напрямки конкурса'!$L$20,'Напрямки конкурса'!$B$20,IF(D837='Напрямки конкурса'!$L$21,'Напрямки конкурса'!$B$21,IF(D837='Напрямки конкурса'!$L$22,'Напрямки конкурса'!$B$22,IF(D837='Напрямки конкурса'!$L$23,'Напрямки конкурса'!$B$23,IF(D837='Напрямки конкурса'!$L$24,'Напрямки конкурса'!$B$24,IF(D837='Напрямки конкурса'!$L$25,'Напрямки конкурса'!$B$25,IF(D837='Напрямки конкурса'!$L$26,'Напрямки конкурса'!$B$26,IF(D837='Напрямки конкурса'!$L$27,'Напрямки конкурса'!$B$27,IF(D837='Напрямки конкурса'!$L$28,'Напрямки конкурса'!$B$28,"")))))))))))))))))))))))))))</f>
        <v/>
      </c>
      <c r="C837" s="58" t="str">
        <f>IF(D837='Напрямки конкурса'!$L$2,'Напрямки конкурса'!$K$2,IF(D837='Напрямки конкурса'!$L$3,'Напрямки конкурса'!$K$3,IF(D837='Напрямки конкурса'!$L$4,'Напрямки конкурса'!$K$4,IF(D837='Напрямки конкурса'!$L$5,'Напрямки конкурса'!$K$5,IF(D837='Напрямки конкурса'!$L$6,'Напрямки конкурса'!$K$6,IF(D837='Напрямки конкурса'!$L$7,'Напрямки конкурса'!$K$7,IF(D837='Напрямки конкурса'!$L$8,'Напрямки конкурса'!$K$8,IF(D837='Напрямки конкурса'!$L$9,'Напрямки конкурса'!$K$9,IF(D837='Напрямки конкурса'!$L$10,'Напрямки конкурса'!$K$10,IF(D837='Напрямки конкурса'!$L$11,'Напрямки конкурса'!$K$11,IF(D837='Напрямки конкурса'!$L$12,'Напрямки конкурса'!$K$12,IF(D837='Напрямки конкурса'!$L$13,'Напрямки конкурса'!$K$13,IF(D837='Напрямки конкурса'!$L$14,'Напрямки конкурса'!$K$14,IF(D837='Напрямки конкурса'!$L$15,'Напрямки конкурса'!$K$15,IF(D837='Напрямки конкурса'!$L$16,'Напрямки конкурса'!$K$16,IF(D837='Напрямки конкурса'!$L$17,'Напрямки конкурса'!$K$17,IF(D837='Напрямки конкурса'!$L$18,'Напрямки конкурса'!$K$18,IF(D837='Напрямки конкурса'!$L$19,'Напрямки конкурса'!$K$19,IF(D837='Напрямки конкурса'!$L$20,'Напрямки конкурса'!$K$20,IF(D837='Напрямки конкурса'!$L$21,'Напрямки конкурса'!$K$21,IF(D837='Напрямки конкурса'!$L$22,'Напрямки конкурса'!$K$22,IF(D837='Напрямки конкурса'!$L$23,'Напрямки конкурса'!$K$23,IF(D837='Напрямки конкурса'!$L$24,'Напрямки конкурса'!$K$24,IF(D837='Напрямки конкурса'!$L$25,'Напрямки конкурса'!$K$25,IF(D837='Напрямки конкурса'!$L$26,'Напрямки конкурса'!$K$26,IF(D837='Напрямки конкурса'!$L$27,'Напрямки конкурса'!$K$27,IF(D837='Напрямки конкурса'!$L$28,'Напрямки конкурса'!$K$28,"")))))))))))))))))))))))))))</f>
        <v/>
      </c>
      <c r="D837" s="554"/>
      <c r="E837" s="169"/>
      <c r="F837" s="169"/>
      <c r="G837" s="169"/>
      <c r="H837" s="148" t="str">
        <f>IF(I837='Категорія витрат'!$B$2,'Категорія витрат'!$A$2,IF(I837='Категорія витрат'!$B$3,'Категорія витрат'!$A$3,IF(I837='Категорія витрат'!$B$4,'Категорія витрат'!$A$4,IF(I837='Категорія витрат'!$B$5,'Категорія витрат'!$A$5,IF(I837='Категорія витрат'!$B$6,'Категорія витрат'!$A$6,IF(I837='Категорія витрат'!$B$7,'Категорія витрат'!$A$7,IF(I837='Категорія витрат'!$B$8,'Категорія витрат'!$A$8,IF(I837='Категорія витрат'!$B$9,'Категорія витрат'!$A$9,IF(I837='Категорія витрат'!$B$10,'Категорія витрат'!$A$10,IF(I837='Категорія витрат'!$B$11,'Категорія витрат'!$A$11,IF(I837='Категорія витрат'!$B$12,'Категорія витрат'!$A$12,IF(I837='Категорія витрат'!$B$13,'Категорія витрат'!$A$13,IF(I837='Категорія витрат'!$B$14,'Категорія витрат'!$A$14,IF(I837='Категорія витрат'!$B$15,'Категорія витрат'!$A$15,IF(I837='Категорія витрат'!$B$16,'Категорія витрат'!$A$16,IF(I837='Категорія витрат'!$B$17,'Категорія витрат'!$A$17,IF(I837='Категорія витрат'!$B$18,'Категорія витрат'!$A$18,IF(I837='Категорія витрат'!$B$19,'Категорія витрат'!$A$19,IF(I837='Категорія витрат'!$B$20,'Категорія витрат'!$A$20,IF(I837='Категорія витрат'!$B$21,'Категорія витрат'!$A$21,IF(I837='Категорія витрат'!$B$22,'Категорія витрат'!$A$22,IF(I837='Категорія витрат'!$B$23,'Категорія витрат'!$A$23,IF(I837='Категорія витрат'!$B$24,'Категорія витрат'!$A$24,IF(I837='Категорія витрат'!$B$25,'Категорія витрат'!$A$25,IF(I837='Категорія витрат'!$B$26,'Категорія витрат'!$A$26,IF(I837='Категорія витрат'!$B$27,'Категорія витрат'!$A$27,IF(I837='Категорія витрат'!$B$28,'Категорія витрат'!$A$28,IF(I837='Категорія витрат'!$B$29,'Категорія витрат'!$A$29,IF(I837='Категорія витрат'!$B$30,'Категорія витрат'!$A$30,"")))))))))))))))))))))))))))))</f>
        <v/>
      </c>
      <c r="I837" s="172"/>
      <c r="J837" s="171"/>
      <c r="K837" s="174"/>
      <c r="L837" s="86">
        <f t="shared" si="447"/>
        <v>0</v>
      </c>
      <c r="M837" s="174"/>
      <c r="N837" s="176"/>
      <c r="O837" s="396">
        <f t="shared" si="422"/>
        <v>0</v>
      </c>
      <c r="P837" s="157">
        <f>IF(J837='Категорія витрат'!$F$2,ROUND('Додаток 3._Бюджет детальний ПР'!O837*0.3676,2),IF(J837='Категорія витрат'!$F$3,ROUND('Додаток 3._Бюджет детальний ПР'!O837*0.347,2),IF(J837='Категорія витрат'!$F$4,ROUND('Додаток 3._Бюджет детальний ПР'!O837*0.347,2),IF(J837='Категорія витрат'!$F$7,ROUND('Додаток 3._Бюджет детальний ПР'!O837*0.0841,2),0))))</f>
        <v>0</v>
      </c>
      <c r="Q837" s="151">
        <f t="shared" si="451"/>
        <v>0</v>
      </c>
      <c r="R837" s="179"/>
      <c r="S837" s="179"/>
      <c r="T837" s="179"/>
      <c r="U837" s="179"/>
      <c r="V837" s="179"/>
      <c r="W837" s="179"/>
      <c r="X837" s="179"/>
      <c r="Y837" s="179"/>
      <c r="Z837" s="179"/>
      <c r="AA837" s="179"/>
      <c r="AB837" s="179"/>
      <c r="AC837" s="179"/>
      <c r="AD837" s="48">
        <f t="shared" si="423"/>
        <v>0</v>
      </c>
      <c r="AE837" s="48">
        <f t="shared" si="424"/>
        <v>0</v>
      </c>
      <c r="AF837" s="48">
        <f t="shared" si="425"/>
        <v>0</v>
      </c>
      <c r="AG837" s="48">
        <f t="shared" si="426"/>
        <v>0</v>
      </c>
      <c r="AH837" s="48">
        <f t="shared" si="427"/>
        <v>0</v>
      </c>
      <c r="AI837" s="48">
        <f t="shared" si="428"/>
        <v>0</v>
      </c>
      <c r="AJ837" s="48">
        <f t="shared" si="429"/>
        <v>0</v>
      </c>
      <c r="AK837" s="48">
        <f t="shared" si="430"/>
        <v>0</v>
      </c>
      <c r="AL837" s="179"/>
      <c r="AM837" s="179"/>
      <c r="AN837" s="76"/>
      <c r="AO837" s="174"/>
      <c r="AP837" s="405">
        <f t="shared" si="448"/>
        <v>0</v>
      </c>
      <c r="AQ837" s="174"/>
      <c r="AR837" s="176"/>
      <c r="AS837" s="169"/>
      <c r="AT837" s="157">
        <f>IF(J837='Категорія витрат'!$F$2,ROUND('Додаток 3._Бюджет детальний ПР'!AS837*0.3676,2),IF(J837='Категорія витрат'!$F$3,ROUND('Додаток 3._Бюджет детальний ПР'!AS837*0.347,2),IF(J837='Категорія витрат'!$F$4,ROUND('Додаток 3._Бюджет детальний ПР'!AS837*0.347,2),IF(J837='Категорія витрат'!$F$7,ROUND('Додаток 3._Бюджет детальний ПР'!AS837*0.0841,2),0))))</f>
        <v>0</v>
      </c>
      <c r="AU837" s="151">
        <f t="shared" ref="AU837:AU900" si="452">(AS837+AT837)*AP837</f>
        <v>0</v>
      </c>
      <c r="AV837" s="179"/>
      <c r="AW837" s="179"/>
      <c r="AX837" s="179"/>
      <c r="AY837" s="179"/>
      <c r="AZ837" s="179"/>
      <c r="BA837" s="179"/>
      <c r="BB837" s="179"/>
      <c r="BC837" s="179"/>
      <c r="BD837" s="179"/>
      <c r="BE837" s="179"/>
      <c r="BF837" s="179"/>
      <c r="BG837" s="179"/>
      <c r="BH837" s="48">
        <f t="shared" si="431"/>
        <v>0</v>
      </c>
      <c r="BI837" s="48">
        <f t="shared" si="432"/>
        <v>0</v>
      </c>
      <c r="BJ837" s="48">
        <f t="shared" si="433"/>
        <v>0</v>
      </c>
      <c r="BK837" s="48">
        <f t="shared" si="434"/>
        <v>0</v>
      </c>
      <c r="BL837" s="48">
        <f t="shared" si="435"/>
        <v>0</v>
      </c>
      <c r="BM837" s="48">
        <f t="shared" si="436"/>
        <v>0</v>
      </c>
      <c r="BN837" s="48">
        <f t="shared" si="437"/>
        <v>0</v>
      </c>
      <c r="BO837" s="48">
        <f t="shared" si="438"/>
        <v>0</v>
      </c>
      <c r="BP837" s="179"/>
      <c r="BQ837" s="179"/>
      <c r="BR837" s="189"/>
      <c r="BS837" s="174"/>
      <c r="BT837" s="86">
        <f t="shared" si="449"/>
        <v>0</v>
      </c>
      <c r="BU837" s="174"/>
      <c r="BV837" s="176"/>
      <c r="BW837" s="169"/>
      <c r="BX837" s="157">
        <f>IF(J837='Категорія витрат'!$F$2,ROUND('Додаток 3._Бюджет детальний ПР'!BW837*0.3676,2),IF(J837='Категорія витрат'!$F$3,ROUND('Додаток 3._Бюджет детальний ПР'!BW837*0.347,2),IF(J837='Категорія витрат'!$F$4,ROUND('Додаток 3._Бюджет детальний ПР'!BW837*0.347,2),IF(J837='Категорія витрат'!$F$7,ROUND('Додаток 3._Бюджет детальний ПР'!BW837*0.0841,2),0))))</f>
        <v>0</v>
      </c>
      <c r="BY837" s="151">
        <f t="shared" si="450"/>
        <v>0</v>
      </c>
      <c r="BZ837" s="179"/>
      <c r="CA837" s="179"/>
      <c r="CB837" s="179"/>
      <c r="CC837" s="179"/>
      <c r="CD837" s="179"/>
      <c r="CE837" s="179"/>
      <c r="CF837" s="179"/>
      <c r="CG837" s="179"/>
      <c r="CH837" s="179"/>
      <c r="CI837" s="179"/>
      <c r="CJ837" s="179"/>
      <c r="CK837" s="179"/>
      <c r="CL837" s="48">
        <f t="shared" si="439"/>
        <v>0</v>
      </c>
      <c r="CM837" s="48">
        <f t="shared" si="440"/>
        <v>0</v>
      </c>
      <c r="CN837" s="48">
        <f t="shared" si="441"/>
        <v>0</v>
      </c>
      <c r="CO837" s="48">
        <f t="shared" si="442"/>
        <v>0</v>
      </c>
      <c r="CP837" s="48">
        <f t="shared" si="443"/>
        <v>0</v>
      </c>
      <c r="CQ837" s="48">
        <f t="shared" si="444"/>
        <v>0</v>
      </c>
      <c r="CR837" s="48">
        <f t="shared" si="445"/>
        <v>0</v>
      </c>
      <c r="CS837" s="48">
        <f t="shared" si="446"/>
        <v>0</v>
      </c>
      <c r="CT837" s="179"/>
      <c r="CU837" s="179"/>
    </row>
    <row r="838" spans="1:99" ht="20.100000000000001" customHeight="1" x14ac:dyDescent="0.25">
      <c r="A838" s="57">
        <v>833</v>
      </c>
      <c r="B838" s="398" t="str">
        <f>IF(D838='Напрямки конкурса'!$L$2,'Напрямки конкурса'!$B$2,IF(D838='Напрямки конкурса'!$L$3,'Напрямки конкурса'!$B$3,IF(D838='Напрямки конкурса'!$L$4,'Напрямки конкурса'!$B$4,IF(D838='Напрямки конкурса'!$L$5,'Напрямки конкурса'!$B$5,IF(D838='Напрямки конкурса'!$L$6,'Напрямки конкурса'!$B$6,IF(D838='Напрямки конкурса'!$L$7,'Напрямки конкурса'!$B$7,IF(D838='Напрямки конкурса'!$L$8,'Напрямки конкурса'!$B$8,IF(D838='Напрямки конкурса'!$L$9,'Напрямки конкурса'!$B$9,IF(D838='Напрямки конкурса'!$L$10,'Напрямки конкурса'!$B$10,IF(D838='Напрямки конкурса'!$L$11,'Напрямки конкурса'!$B$11,IF(D838='Напрямки конкурса'!$L$12,'Напрямки конкурса'!$B$12,IF(D838='Напрямки конкурса'!$L$13,'Напрямки конкурса'!$B$13,IF(D838='Напрямки конкурса'!$L$14,'Напрямки конкурса'!$B$14,IF(D838='Напрямки конкурса'!$L$15,'Напрямки конкурса'!$B$15,IF(D838='Напрямки конкурса'!$L$16,'Напрямки конкурса'!$B$16,IF(D838='Напрямки конкурса'!$L$17,'Напрямки конкурса'!$B$17,IF(D838='Напрямки конкурса'!$L$18,'Напрямки конкурса'!$B$18,IF(D838='Напрямки конкурса'!$L$19,'Напрямки конкурса'!$B$19,IF(D838='Напрямки конкурса'!$L$20,'Напрямки конкурса'!$B$20,IF(D838='Напрямки конкурса'!$L$21,'Напрямки конкурса'!$B$21,IF(D838='Напрямки конкурса'!$L$22,'Напрямки конкурса'!$B$22,IF(D838='Напрямки конкурса'!$L$23,'Напрямки конкурса'!$B$23,IF(D838='Напрямки конкурса'!$L$24,'Напрямки конкурса'!$B$24,IF(D838='Напрямки конкурса'!$L$25,'Напрямки конкурса'!$B$25,IF(D838='Напрямки конкурса'!$L$26,'Напрямки конкурса'!$B$26,IF(D838='Напрямки конкурса'!$L$27,'Напрямки конкурса'!$B$27,IF(D838='Напрямки конкурса'!$L$28,'Напрямки конкурса'!$B$28,"")))))))))))))))))))))))))))</f>
        <v/>
      </c>
      <c r="C838" s="58" t="str">
        <f>IF(D838='Напрямки конкурса'!$L$2,'Напрямки конкурса'!$K$2,IF(D838='Напрямки конкурса'!$L$3,'Напрямки конкурса'!$K$3,IF(D838='Напрямки конкурса'!$L$4,'Напрямки конкурса'!$K$4,IF(D838='Напрямки конкурса'!$L$5,'Напрямки конкурса'!$K$5,IF(D838='Напрямки конкурса'!$L$6,'Напрямки конкурса'!$K$6,IF(D838='Напрямки конкурса'!$L$7,'Напрямки конкурса'!$K$7,IF(D838='Напрямки конкурса'!$L$8,'Напрямки конкурса'!$K$8,IF(D838='Напрямки конкурса'!$L$9,'Напрямки конкурса'!$K$9,IF(D838='Напрямки конкурса'!$L$10,'Напрямки конкурса'!$K$10,IF(D838='Напрямки конкурса'!$L$11,'Напрямки конкурса'!$K$11,IF(D838='Напрямки конкурса'!$L$12,'Напрямки конкурса'!$K$12,IF(D838='Напрямки конкурса'!$L$13,'Напрямки конкурса'!$K$13,IF(D838='Напрямки конкурса'!$L$14,'Напрямки конкурса'!$K$14,IF(D838='Напрямки конкурса'!$L$15,'Напрямки конкурса'!$K$15,IF(D838='Напрямки конкурса'!$L$16,'Напрямки конкурса'!$K$16,IF(D838='Напрямки конкурса'!$L$17,'Напрямки конкурса'!$K$17,IF(D838='Напрямки конкурса'!$L$18,'Напрямки конкурса'!$K$18,IF(D838='Напрямки конкурса'!$L$19,'Напрямки конкурса'!$K$19,IF(D838='Напрямки конкурса'!$L$20,'Напрямки конкурса'!$K$20,IF(D838='Напрямки конкурса'!$L$21,'Напрямки конкурса'!$K$21,IF(D838='Напрямки конкурса'!$L$22,'Напрямки конкурса'!$K$22,IF(D838='Напрямки конкурса'!$L$23,'Напрямки конкурса'!$K$23,IF(D838='Напрямки конкурса'!$L$24,'Напрямки конкурса'!$K$24,IF(D838='Напрямки конкурса'!$L$25,'Напрямки конкурса'!$K$25,IF(D838='Напрямки конкурса'!$L$26,'Напрямки конкурса'!$K$26,IF(D838='Напрямки конкурса'!$L$27,'Напрямки конкурса'!$K$27,IF(D838='Напрямки конкурса'!$L$28,'Напрямки конкурса'!$K$28,"")))))))))))))))))))))))))))</f>
        <v/>
      </c>
      <c r="D838" s="554"/>
      <c r="E838" s="169"/>
      <c r="F838" s="169"/>
      <c r="G838" s="169"/>
      <c r="H838" s="148" t="str">
        <f>IF(I838='Категорія витрат'!$B$2,'Категорія витрат'!$A$2,IF(I838='Категорія витрат'!$B$3,'Категорія витрат'!$A$3,IF(I838='Категорія витрат'!$B$4,'Категорія витрат'!$A$4,IF(I838='Категорія витрат'!$B$5,'Категорія витрат'!$A$5,IF(I838='Категорія витрат'!$B$6,'Категорія витрат'!$A$6,IF(I838='Категорія витрат'!$B$7,'Категорія витрат'!$A$7,IF(I838='Категорія витрат'!$B$8,'Категорія витрат'!$A$8,IF(I838='Категорія витрат'!$B$9,'Категорія витрат'!$A$9,IF(I838='Категорія витрат'!$B$10,'Категорія витрат'!$A$10,IF(I838='Категорія витрат'!$B$11,'Категорія витрат'!$A$11,IF(I838='Категорія витрат'!$B$12,'Категорія витрат'!$A$12,IF(I838='Категорія витрат'!$B$13,'Категорія витрат'!$A$13,IF(I838='Категорія витрат'!$B$14,'Категорія витрат'!$A$14,IF(I838='Категорія витрат'!$B$15,'Категорія витрат'!$A$15,IF(I838='Категорія витрат'!$B$16,'Категорія витрат'!$A$16,IF(I838='Категорія витрат'!$B$17,'Категорія витрат'!$A$17,IF(I838='Категорія витрат'!$B$18,'Категорія витрат'!$A$18,IF(I838='Категорія витрат'!$B$19,'Категорія витрат'!$A$19,IF(I838='Категорія витрат'!$B$20,'Категорія витрат'!$A$20,IF(I838='Категорія витрат'!$B$21,'Категорія витрат'!$A$21,IF(I838='Категорія витрат'!$B$22,'Категорія витрат'!$A$22,IF(I838='Категорія витрат'!$B$23,'Категорія витрат'!$A$23,IF(I838='Категорія витрат'!$B$24,'Категорія витрат'!$A$24,IF(I838='Категорія витрат'!$B$25,'Категорія витрат'!$A$25,IF(I838='Категорія витрат'!$B$26,'Категорія витрат'!$A$26,IF(I838='Категорія витрат'!$B$27,'Категорія витрат'!$A$27,IF(I838='Категорія витрат'!$B$28,'Категорія витрат'!$A$28,IF(I838='Категорія витрат'!$B$29,'Категорія витрат'!$A$29,IF(I838='Категорія витрат'!$B$30,'Категорія витрат'!$A$30,"")))))))))))))))))))))))))))))</f>
        <v/>
      </c>
      <c r="I838" s="172"/>
      <c r="J838" s="171"/>
      <c r="K838" s="174"/>
      <c r="L838" s="86">
        <f t="shared" si="447"/>
        <v>0</v>
      </c>
      <c r="M838" s="174"/>
      <c r="N838" s="176"/>
      <c r="O838" s="396">
        <f t="shared" ref="O838:O901" si="453">M838*N838</f>
        <v>0</v>
      </c>
      <c r="P838" s="157">
        <f>IF(J838='Категорія витрат'!$F$2,ROUND('Додаток 3._Бюджет детальний ПР'!O838*0.3676,2),IF(J838='Категорія витрат'!$F$3,ROUND('Додаток 3._Бюджет детальний ПР'!O838*0.347,2),IF(J838='Категорія витрат'!$F$4,ROUND('Додаток 3._Бюджет детальний ПР'!O838*0.347,2),IF(J838='Категорія витрат'!$F$7,ROUND('Додаток 3._Бюджет детальний ПР'!O838*0.0841,2),0))))</f>
        <v>0</v>
      </c>
      <c r="Q838" s="151">
        <f t="shared" si="451"/>
        <v>0</v>
      </c>
      <c r="R838" s="179"/>
      <c r="S838" s="179"/>
      <c r="T838" s="179"/>
      <c r="U838" s="179"/>
      <c r="V838" s="179"/>
      <c r="W838" s="179"/>
      <c r="X838" s="179"/>
      <c r="Y838" s="179"/>
      <c r="Z838" s="179"/>
      <c r="AA838" s="179"/>
      <c r="AB838" s="179"/>
      <c r="AC838" s="179"/>
      <c r="AD838" s="48">
        <f t="shared" ref="AD838:AD901" si="454">(O838+P838)*AH838</f>
        <v>0</v>
      </c>
      <c r="AE838" s="48">
        <f t="shared" ref="AE838:AE901" si="455">(O838+P838)*AI838</f>
        <v>0</v>
      </c>
      <c r="AF838" s="48">
        <f t="shared" ref="AF838:AF901" si="456">(O838+P838)*AJ838</f>
        <v>0</v>
      </c>
      <c r="AG838" s="48">
        <f t="shared" ref="AG838:AG901" si="457">(O838+P838)*AK838</f>
        <v>0</v>
      </c>
      <c r="AH838" s="48">
        <f t="shared" ref="AH838:AH901" si="458">R838+S838+T838</f>
        <v>0</v>
      </c>
      <c r="AI838" s="48">
        <f t="shared" ref="AI838:AI901" si="459">U838+V838+W838</f>
        <v>0</v>
      </c>
      <c r="AJ838" s="48">
        <f t="shared" ref="AJ838:AJ901" si="460">X838+Y838+Z838</f>
        <v>0</v>
      </c>
      <c r="AK838" s="48">
        <f t="shared" ref="AK838:AK901" si="461">AA838+AB838+AC838</f>
        <v>0</v>
      </c>
      <c r="AL838" s="179"/>
      <c r="AM838" s="179"/>
      <c r="AN838" s="76"/>
      <c r="AO838" s="174"/>
      <c r="AP838" s="405">
        <f t="shared" si="448"/>
        <v>0</v>
      </c>
      <c r="AQ838" s="174"/>
      <c r="AR838" s="176"/>
      <c r="AS838" s="169"/>
      <c r="AT838" s="157">
        <f>IF(J838='Категорія витрат'!$F$2,ROUND('Додаток 3._Бюджет детальний ПР'!AS838*0.3676,2),IF(J838='Категорія витрат'!$F$3,ROUND('Додаток 3._Бюджет детальний ПР'!AS838*0.347,2),IF(J838='Категорія витрат'!$F$4,ROUND('Додаток 3._Бюджет детальний ПР'!AS838*0.347,2),IF(J838='Категорія витрат'!$F$7,ROUND('Додаток 3._Бюджет детальний ПР'!AS838*0.0841,2),0))))</f>
        <v>0</v>
      </c>
      <c r="AU838" s="151">
        <f t="shared" si="452"/>
        <v>0</v>
      </c>
      <c r="AV838" s="179"/>
      <c r="AW838" s="179"/>
      <c r="AX838" s="179"/>
      <c r="AY838" s="179"/>
      <c r="AZ838" s="179"/>
      <c r="BA838" s="179"/>
      <c r="BB838" s="179"/>
      <c r="BC838" s="179"/>
      <c r="BD838" s="179"/>
      <c r="BE838" s="179"/>
      <c r="BF838" s="179"/>
      <c r="BG838" s="179"/>
      <c r="BH838" s="48">
        <f t="shared" ref="BH838:BH901" si="462">(AS838+AT838)*BL838</f>
        <v>0</v>
      </c>
      <c r="BI838" s="48">
        <f t="shared" ref="BI838:BI901" si="463">(AS838+AT838)*BM838</f>
        <v>0</v>
      </c>
      <c r="BJ838" s="48">
        <f t="shared" ref="BJ838:BJ901" si="464">(AS838+AT838)*BN838</f>
        <v>0</v>
      </c>
      <c r="BK838" s="48">
        <f t="shared" ref="BK838:BK901" si="465">(AS838+AT838)*BO838</f>
        <v>0</v>
      </c>
      <c r="BL838" s="48">
        <f t="shared" ref="BL838:BL901" si="466">AV838+AW838+AX838</f>
        <v>0</v>
      </c>
      <c r="BM838" s="48">
        <f t="shared" ref="BM838:BM901" si="467">AY838+AZ838+BA838</f>
        <v>0</v>
      </c>
      <c r="BN838" s="48">
        <f t="shared" ref="BN838:BN901" si="468">BB838+BC838+BD838</f>
        <v>0</v>
      </c>
      <c r="BO838" s="48">
        <f t="shared" ref="BO838:BO901" si="469">BE838+BF838+BG838</f>
        <v>0</v>
      </c>
      <c r="BP838" s="179"/>
      <c r="BQ838" s="179"/>
      <c r="BR838" s="189"/>
      <c r="BS838" s="174"/>
      <c r="BT838" s="86">
        <f t="shared" si="449"/>
        <v>0</v>
      </c>
      <c r="BU838" s="174"/>
      <c r="BV838" s="176"/>
      <c r="BW838" s="169"/>
      <c r="BX838" s="157">
        <f>IF(J838='Категорія витрат'!$F$2,ROUND('Додаток 3._Бюджет детальний ПР'!BW838*0.3676,2),IF(J838='Категорія витрат'!$F$3,ROUND('Додаток 3._Бюджет детальний ПР'!BW838*0.347,2),IF(J838='Категорія витрат'!$F$4,ROUND('Додаток 3._Бюджет детальний ПР'!BW838*0.347,2),IF(J838='Категорія витрат'!$F$7,ROUND('Додаток 3._Бюджет детальний ПР'!BW838*0.0841,2),0))))</f>
        <v>0</v>
      </c>
      <c r="BY838" s="151">
        <f t="shared" si="450"/>
        <v>0</v>
      </c>
      <c r="BZ838" s="179"/>
      <c r="CA838" s="179"/>
      <c r="CB838" s="179"/>
      <c r="CC838" s="179"/>
      <c r="CD838" s="179"/>
      <c r="CE838" s="179"/>
      <c r="CF838" s="179"/>
      <c r="CG838" s="179"/>
      <c r="CH838" s="179"/>
      <c r="CI838" s="179"/>
      <c r="CJ838" s="179"/>
      <c r="CK838" s="179"/>
      <c r="CL838" s="48">
        <f t="shared" ref="CL838:CL901" si="470">(BW838+BX838)*CP838</f>
        <v>0</v>
      </c>
      <c r="CM838" s="48">
        <f t="shared" ref="CM838:CM901" si="471">(BW838+BX838)*CQ838</f>
        <v>0</v>
      </c>
      <c r="CN838" s="48">
        <f t="shared" ref="CN838:CN901" si="472">(BW838+BX838)*CR838</f>
        <v>0</v>
      </c>
      <c r="CO838" s="48">
        <f t="shared" ref="CO838:CO901" si="473">(BW838+BX838)*CS838</f>
        <v>0</v>
      </c>
      <c r="CP838" s="48">
        <f t="shared" ref="CP838:CP901" si="474">BZ838+CA838+CB838</f>
        <v>0</v>
      </c>
      <c r="CQ838" s="48">
        <f t="shared" ref="CQ838:CQ901" si="475">CC838+CD838+CE838</f>
        <v>0</v>
      </c>
      <c r="CR838" s="48">
        <f t="shared" ref="CR838:CR901" si="476">CF838+CG838+CH838</f>
        <v>0</v>
      </c>
      <c r="CS838" s="48">
        <f t="shared" ref="CS838:CS901" si="477">CI838+CJ838+CK838</f>
        <v>0</v>
      </c>
      <c r="CT838" s="179"/>
      <c r="CU838" s="179"/>
    </row>
    <row r="839" spans="1:99" ht="20.100000000000001" customHeight="1" x14ac:dyDescent="0.25">
      <c r="A839" s="57">
        <v>834</v>
      </c>
      <c r="B839" s="398" t="str">
        <f>IF(D839='Напрямки конкурса'!$L$2,'Напрямки конкурса'!$B$2,IF(D839='Напрямки конкурса'!$L$3,'Напрямки конкурса'!$B$3,IF(D839='Напрямки конкурса'!$L$4,'Напрямки конкурса'!$B$4,IF(D839='Напрямки конкурса'!$L$5,'Напрямки конкурса'!$B$5,IF(D839='Напрямки конкурса'!$L$6,'Напрямки конкурса'!$B$6,IF(D839='Напрямки конкурса'!$L$7,'Напрямки конкурса'!$B$7,IF(D839='Напрямки конкурса'!$L$8,'Напрямки конкурса'!$B$8,IF(D839='Напрямки конкурса'!$L$9,'Напрямки конкурса'!$B$9,IF(D839='Напрямки конкурса'!$L$10,'Напрямки конкурса'!$B$10,IF(D839='Напрямки конкурса'!$L$11,'Напрямки конкурса'!$B$11,IF(D839='Напрямки конкурса'!$L$12,'Напрямки конкурса'!$B$12,IF(D839='Напрямки конкурса'!$L$13,'Напрямки конкурса'!$B$13,IF(D839='Напрямки конкурса'!$L$14,'Напрямки конкурса'!$B$14,IF(D839='Напрямки конкурса'!$L$15,'Напрямки конкурса'!$B$15,IF(D839='Напрямки конкурса'!$L$16,'Напрямки конкурса'!$B$16,IF(D839='Напрямки конкурса'!$L$17,'Напрямки конкурса'!$B$17,IF(D839='Напрямки конкурса'!$L$18,'Напрямки конкурса'!$B$18,IF(D839='Напрямки конкурса'!$L$19,'Напрямки конкурса'!$B$19,IF(D839='Напрямки конкурса'!$L$20,'Напрямки конкурса'!$B$20,IF(D839='Напрямки конкурса'!$L$21,'Напрямки конкурса'!$B$21,IF(D839='Напрямки конкурса'!$L$22,'Напрямки конкурса'!$B$22,IF(D839='Напрямки конкурса'!$L$23,'Напрямки конкурса'!$B$23,IF(D839='Напрямки конкурса'!$L$24,'Напрямки конкурса'!$B$24,IF(D839='Напрямки конкурса'!$L$25,'Напрямки конкурса'!$B$25,IF(D839='Напрямки конкурса'!$L$26,'Напрямки конкурса'!$B$26,IF(D839='Напрямки конкурса'!$L$27,'Напрямки конкурса'!$B$27,IF(D839='Напрямки конкурса'!$L$28,'Напрямки конкурса'!$B$28,"")))))))))))))))))))))))))))</f>
        <v/>
      </c>
      <c r="C839" s="58" t="str">
        <f>IF(D839='Напрямки конкурса'!$L$2,'Напрямки конкурса'!$K$2,IF(D839='Напрямки конкурса'!$L$3,'Напрямки конкурса'!$K$3,IF(D839='Напрямки конкурса'!$L$4,'Напрямки конкурса'!$K$4,IF(D839='Напрямки конкурса'!$L$5,'Напрямки конкурса'!$K$5,IF(D839='Напрямки конкурса'!$L$6,'Напрямки конкурса'!$K$6,IF(D839='Напрямки конкурса'!$L$7,'Напрямки конкурса'!$K$7,IF(D839='Напрямки конкурса'!$L$8,'Напрямки конкурса'!$K$8,IF(D839='Напрямки конкурса'!$L$9,'Напрямки конкурса'!$K$9,IF(D839='Напрямки конкурса'!$L$10,'Напрямки конкурса'!$K$10,IF(D839='Напрямки конкурса'!$L$11,'Напрямки конкурса'!$K$11,IF(D839='Напрямки конкурса'!$L$12,'Напрямки конкурса'!$K$12,IF(D839='Напрямки конкурса'!$L$13,'Напрямки конкурса'!$K$13,IF(D839='Напрямки конкурса'!$L$14,'Напрямки конкурса'!$K$14,IF(D839='Напрямки конкурса'!$L$15,'Напрямки конкурса'!$K$15,IF(D839='Напрямки конкурса'!$L$16,'Напрямки конкурса'!$K$16,IF(D839='Напрямки конкурса'!$L$17,'Напрямки конкурса'!$K$17,IF(D839='Напрямки конкурса'!$L$18,'Напрямки конкурса'!$K$18,IF(D839='Напрямки конкурса'!$L$19,'Напрямки конкурса'!$K$19,IF(D839='Напрямки конкурса'!$L$20,'Напрямки конкурса'!$K$20,IF(D839='Напрямки конкурса'!$L$21,'Напрямки конкурса'!$K$21,IF(D839='Напрямки конкурса'!$L$22,'Напрямки конкурса'!$K$22,IF(D839='Напрямки конкурса'!$L$23,'Напрямки конкурса'!$K$23,IF(D839='Напрямки конкурса'!$L$24,'Напрямки конкурса'!$K$24,IF(D839='Напрямки конкурса'!$L$25,'Напрямки конкурса'!$K$25,IF(D839='Напрямки конкурса'!$L$26,'Напрямки конкурса'!$K$26,IF(D839='Напрямки конкурса'!$L$27,'Напрямки конкурса'!$K$27,IF(D839='Напрямки конкурса'!$L$28,'Напрямки конкурса'!$K$28,"")))))))))))))))))))))))))))</f>
        <v/>
      </c>
      <c r="D839" s="554"/>
      <c r="E839" s="169"/>
      <c r="F839" s="169"/>
      <c r="G839" s="169"/>
      <c r="H839" s="148" t="str">
        <f>IF(I839='Категорія витрат'!$B$2,'Категорія витрат'!$A$2,IF(I839='Категорія витрат'!$B$3,'Категорія витрат'!$A$3,IF(I839='Категорія витрат'!$B$4,'Категорія витрат'!$A$4,IF(I839='Категорія витрат'!$B$5,'Категорія витрат'!$A$5,IF(I839='Категорія витрат'!$B$6,'Категорія витрат'!$A$6,IF(I839='Категорія витрат'!$B$7,'Категорія витрат'!$A$7,IF(I839='Категорія витрат'!$B$8,'Категорія витрат'!$A$8,IF(I839='Категорія витрат'!$B$9,'Категорія витрат'!$A$9,IF(I839='Категорія витрат'!$B$10,'Категорія витрат'!$A$10,IF(I839='Категорія витрат'!$B$11,'Категорія витрат'!$A$11,IF(I839='Категорія витрат'!$B$12,'Категорія витрат'!$A$12,IF(I839='Категорія витрат'!$B$13,'Категорія витрат'!$A$13,IF(I839='Категорія витрат'!$B$14,'Категорія витрат'!$A$14,IF(I839='Категорія витрат'!$B$15,'Категорія витрат'!$A$15,IF(I839='Категорія витрат'!$B$16,'Категорія витрат'!$A$16,IF(I839='Категорія витрат'!$B$17,'Категорія витрат'!$A$17,IF(I839='Категорія витрат'!$B$18,'Категорія витрат'!$A$18,IF(I839='Категорія витрат'!$B$19,'Категорія витрат'!$A$19,IF(I839='Категорія витрат'!$B$20,'Категорія витрат'!$A$20,IF(I839='Категорія витрат'!$B$21,'Категорія витрат'!$A$21,IF(I839='Категорія витрат'!$B$22,'Категорія витрат'!$A$22,IF(I839='Категорія витрат'!$B$23,'Категорія витрат'!$A$23,IF(I839='Категорія витрат'!$B$24,'Категорія витрат'!$A$24,IF(I839='Категорія витрат'!$B$25,'Категорія витрат'!$A$25,IF(I839='Категорія витрат'!$B$26,'Категорія витрат'!$A$26,IF(I839='Категорія витрат'!$B$27,'Категорія витрат'!$A$27,IF(I839='Категорія витрат'!$B$28,'Категорія витрат'!$A$28,IF(I839='Категорія витрат'!$B$29,'Категорія витрат'!$A$29,IF(I839='Категорія витрат'!$B$30,'Категорія витрат'!$A$30,"")))))))))))))))))))))))))))))</f>
        <v/>
      </c>
      <c r="I839" s="172"/>
      <c r="J839" s="171"/>
      <c r="K839" s="174"/>
      <c r="L839" s="86">
        <f t="shared" ref="L839:L902" si="478">SUM(R839:AC839)</f>
        <v>0</v>
      </c>
      <c r="M839" s="174"/>
      <c r="N839" s="176"/>
      <c r="O839" s="396">
        <f t="shared" si="453"/>
        <v>0</v>
      </c>
      <c r="P839" s="157">
        <f>IF(J839='Категорія витрат'!$F$2,ROUND('Додаток 3._Бюджет детальний ПР'!O839*0.3676,2),IF(J839='Категорія витрат'!$F$3,ROUND('Додаток 3._Бюджет детальний ПР'!O839*0.347,2),IF(J839='Категорія витрат'!$F$4,ROUND('Додаток 3._Бюджет детальний ПР'!O839*0.347,2),IF(J839='Категорія витрат'!$F$7,ROUND('Додаток 3._Бюджет детальний ПР'!O839*0.0841,2),0))))</f>
        <v>0</v>
      </c>
      <c r="Q839" s="151">
        <f t="shared" si="451"/>
        <v>0</v>
      </c>
      <c r="R839" s="179"/>
      <c r="S839" s="179"/>
      <c r="T839" s="179"/>
      <c r="U839" s="179"/>
      <c r="V839" s="179"/>
      <c r="W839" s="179"/>
      <c r="X839" s="179"/>
      <c r="Y839" s="179"/>
      <c r="Z839" s="179"/>
      <c r="AA839" s="179"/>
      <c r="AB839" s="179"/>
      <c r="AC839" s="179"/>
      <c r="AD839" s="48">
        <f t="shared" si="454"/>
        <v>0</v>
      </c>
      <c r="AE839" s="48">
        <f t="shared" si="455"/>
        <v>0</v>
      </c>
      <c r="AF839" s="48">
        <f t="shared" si="456"/>
        <v>0</v>
      </c>
      <c r="AG839" s="48">
        <f t="shared" si="457"/>
        <v>0</v>
      </c>
      <c r="AH839" s="48">
        <f t="shared" si="458"/>
        <v>0</v>
      </c>
      <c r="AI839" s="48">
        <f t="shared" si="459"/>
        <v>0</v>
      </c>
      <c r="AJ839" s="48">
        <f t="shared" si="460"/>
        <v>0</v>
      </c>
      <c r="AK839" s="48">
        <f t="shared" si="461"/>
        <v>0</v>
      </c>
      <c r="AL839" s="179"/>
      <c r="AM839" s="179"/>
      <c r="AN839" s="76"/>
      <c r="AO839" s="174"/>
      <c r="AP839" s="405">
        <f t="shared" ref="AP839:AP902" si="479">SUM(AV839:BG839)</f>
        <v>0</v>
      </c>
      <c r="AQ839" s="174"/>
      <c r="AR839" s="176"/>
      <c r="AS839" s="169"/>
      <c r="AT839" s="157">
        <f>IF(J839='Категорія витрат'!$F$2,ROUND('Додаток 3._Бюджет детальний ПР'!AS839*0.3676,2),IF(J839='Категорія витрат'!$F$3,ROUND('Додаток 3._Бюджет детальний ПР'!AS839*0.347,2),IF(J839='Категорія витрат'!$F$4,ROUND('Додаток 3._Бюджет детальний ПР'!AS839*0.347,2),IF(J839='Категорія витрат'!$F$7,ROUND('Додаток 3._Бюджет детальний ПР'!AS839*0.0841,2),0))))</f>
        <v>0</v>
      </c>
      <c r="AU839" s="151">
        <f t="shared" si="452"/>
        <v>0</v>
      </c>
      <c r="AV839" s="179"/>
      <c r="AW839" s="179"/>
      <c r="AX839" s="179"/>
      <c r="AY839" s="179"/>
      <c r="AZ839" s="179"/>
      <c r="BA839" s="179"/>
      <c r="BB839" s="179"/>
      <c r="BC839" s="179"/>
      <c r="BD839" s="179"/>
      <c r="BE839" s="179"/>
      <c r="BF839" s="179"/>
      <c r="BG839" s="179"/>
      <c r="BH839" s="48">
        <f t="shared" si="462"/>
        <v>0</v>
      </c>
      <c r="BI839" s="48">
        <f t="shared" si="463"/>
        <v>0</v>
      </c>
      <c r="BJ839" s="48">
        <f t="shared" si="464"/>
        <v>0</v>
      </c>
      <c r="BK839" s="48">
        <f t="shared" si="465"/>
        <v>0</v>
      </c>
      <c r="BL839" s="48">
        <f t="shared" si="466"/>
        <v>0</v>
      </c>
      <c r="BM839" s="48">
        <f t="shared" si="467"/>
        <v>0</v>
      </c>
      <c r="BN839" s="48">
        <f t="shared" si="468"/>
        <v>0</v>
      </c>
      <c r="BO839" s="48">
        <f t="shared" si="469"/>
        <v>0</v>
      </c>
      <c r="BP839" s="179"/>
      <c r="BQ839" s="179"/>
      <c r="BR839" s="189"/>
      <c r="BS839" s="174"/>
      <c r="BT839" s="86">
        <f t="shared" ref="BT839:BT902" si="480">SUM(BZ839:CK839)</f>
        <v>0</v>
      </c>
      <c r="BU839" s="174"/>
      <c r="BV839" s="176"/>
      <c r="BW839" s="169"/>
      <c r="BX839" s="157">
        <f>IF(J839='Категорія витрат'!$F$2,ROUND('Додаток 3._Бюджет детальний ПР'!BW839*0.3676,2),IF(J839='Категорія витрат'!$F$3,ROUND('Додаток 3._Бюджет детальний ПР'!BW839*0.347,2),IF(J839='Категорія витрат'!$F$4,ROUND('Додаток 3._Бюджет детальний ПР'!BW839*0.347,2),IF(J839='Категорія витрат'!$F$7,ROUND('Додаток 3._Бюджет детальний ПР'!BW839*0.0841,2),0))))</f>
        <v>0</v>
      </c>
      <c r="BY839" s="151">
        <f t="shared" ref="BY839:BY902" si="481">(BW839+BX839)*BT839</f>
        <v>0</v>
      </c>
      <c r="BZ839" s="179"/>
      <c r="CA839" s="179"/>
      <c r="CB839" s="179"/>
      <c r="CC839" s="179"/>
      <c r="CD839" s="179"/>
      <c r="CE839" s="179"/>
      <c r="CF839" s="179"/>
      <c r="CG839" s="179"/>
      <c r="CH839" s="179"/>
      <c r="CI839" s="179"/>
      <c r="CJ839" s="179"/>
      <c r="CK839" s="179"/>
      <c r="CL839" s="48">
        <f t="shared" si="470"/>
        <v>0</v>
      </c>
      <c r="CM839" s="48">
        <f t="shared" si="471"/>
        <v>0</v>
      </c>
      <c r="CN839" s="48">
        <f t="shared" si="472"/>
        <v>0</v>
      </c>
      <c r="CO839" s="48">
        <f t="shared" si="473"/>
        <v>0</v>
      </c>
      <c r="CP839" s="48">
        <f t="shared" si="474"/>
        <v>0</v>
      </c>
      <c r="CQ839" s="48">
        <f t="shared" si="475"/>
        <v>0</v>
      </c>
      <c r="CR839" s="48">
        <f t="shared" si="476"/>
        <v>0</v>
      </c>
      <c r="CS839" s="48">
        <f t="shared" si="477"/>
        <v>0</v>
      </c>
      <c r="CT839" s="179"/>
      <c r="CU839" s="179"/>
    </row>
    <row r="840" spans="1:99" ht="20.100000000000001" customHeight="1" x14ac:dyDescent="0.25">
      <c r="A840" s="57">
        <v>835</v>
      </c>
      <c r="B840" s="398" t="str">
        <f>IF(D840='Напрямки конкурса'!$L$2,'Напрямки конкурса'!$B$2,IF(D840='Напрямки конкурса'!$L$3,'Напрямки конкурса'!$B$3,IF(D840='Напрямки конкурса'!$L$4,'Напрямки конкурса'!$B$4,IF(D840='Напрямки конкурса'!$L$5,'Напрямки конкурса'!$B$5,IF(D840='Напрямки конкурса'!$L$6,'Напрямки конкурса'!$B$6,IF(D840='Напрямки конкурса'!$L$7,'Напрямки конкурса'!$B$7,IF(D840='Напрямки конкурса'!$L$8,'Напрямки конкурса'!$B$8,IF(D840='Напрямки конкурса'!$L$9,'Напрямки конкурса'!$B$9,IF(D840='Напрямки конкурса'!$L$10,'Напрямки конкурса'!$B$10,IF(D840='Напрямки конкурса'!$L$11,'Напрямки конкурса'!$B$11,IF(D840='Напрямки конкурса'!$L$12,'Напрямки конкурса'!$B$12,IF(D840='Напрямки конкурса'!$L$13,'Напрямки конкурса'!$B$13,IF(D840='Напрямки конкурса'!$L$14,'Напрямки конкурса'!$B$14,IF(D840='Напрямки конкурса'!$L$15,'Напрямки конкурса'!$B$15,IF(D840='Напрямки конкурса'!$L$16,'Напрямки конкурса'!$B$16,IF(D840='Напрямки конкурса'!$L$17,'Напрямки конкурса'!$B$17,IF(D840='Напрямки конкурса'!$L$18,'Напрямки конкурса'!$B$18,IF(D840='Напрямки конкурса'!$L$19,'Напрямки конкурса'!$B$19,IF(D840='Напрямки конкурса'!$L$20,'Напрямки конкурса'!$B$20,IF(D840='Напрямки конкурса'!$L$21,'Напрямки конкурса'!$B$21,IF(D840='Напрямки конкурса'!$L$22,'Напрямки конкурса'!$B$22,IF(D840='Напрямки конкурса'!$L$23,'Напрямки конкурса'!$B$23,IF(D840='Напрямки конкурса'!$L$24,'Напрямки конкурса'!$B$24,IF(D840='Напрямки конкурса'!$L$25,'Напрямки конкурса'!$B$25,IF(D840='Напрямки конкурса'!$L$26,'Напрямки конкурса'!$B$26,IF(D840='Напрямки конкурса'!$L$27,'Напрямки конкурса'!$B$27,IF(D840='Напрямки конкурса'!$L$28,'Напрямки конкурса'!$B$28,"")))))))))))))))))))))))))))</f>
        <v/>
      </c>
      <c r="C840" s="58" t="str">
        <f>IF(D840='Напрямки конкурса'!$L$2,'Напрямки конкурса'!$K$2,IF(D840='Напрямки конкурса'!$L$3,'Напрямки конкурса'!$K$3,IF(D840='Напрямки конкурса'!$L$4,'Напрямки конкурса'!$K$4,IF(D840='Напрямки конкурса'!$L$5,'Напрямки конкурса'!$K$5,IF(D840='Напрямки конкурса'!$L$6,'Напрямки конкурса'!$K$6,IF(D840='Напрямки конкурса'!$L$7,'Напрямки конкурса'!$K$7,IF(D840='Напрямки конкурса'!$L$8,'Напрямки конкурса'!$K$8,IF(D840='Напрямки конкурса'!$L$9,'Напрямки конкурса'!$K$9,IF(D840='Напрямки конкурса'!$L$10,'Напрямки конкурса'!$K$10,IF(D840='Напрямки конкурса'!$L$11,'Напрямки конкурса'!$K$11,IF(D840='Напрямки конкурса'!$L$12,'Напрямки конкурса'!$K$12,IF(D840='Напрямки конкурса'!$L$13,'Напрямки конкурса'!$K$13,IF(D840='Напрямки конкурса'!$L$14,'Напрямки конкурса'!$K$14,IF(D840='Напрямки конкурса'!$L$15,'Напрямки конкурса'!$K$15,IF(D840='Напрямки конкурса'!$L$16,'Напрямки конкурса'!$K$16,IF(D840='Напрямки конкурса'!$L$17,'Напрямки конкурса'!$K$17,IF(D840='Напрямки конкурса'!$L$18,'Напрямки конкурса'!$K$18,IF(D840='Напрямки конкурса'!$L$19,'Напрямки конкурса'!$K$19,IF(D840='Напрямки конкурса'!$L$20,'Напрямки конкурса'!$K$20,IF(D840='Напрямки конкурса'!$L$21,'Напрямки конкурса'!$K$21,IF(D840='Напрямки конкурса'!$L$22,'Напрямки конкурса'!$K$22,IF(D840='Напрямки конкурса'!$L$23,'Напрямки конкурса'!$K$23,IF(D840='Напрямки конкурса'!$L$24,'Напрямки конкурса'!$K$24,IF(D840='Напрямки конкурса'!$L$25,'Напрямки конкурса'!$K$25,IF(D840='Напрямки конкурса'!$L$26,'Напрямки конкурса'!$K$26,IF(D840='Напрямки конкурса'!$L$27,'Напрямки конкурса'!$K$27,IF(D840='Напрямки конкурса'!$L$28,'Напрямки конкурса'!$K$28,"")))))))))))))))))))))))))))</f>
        <v/>
      </c>
      <c r="D840" s="554"/>
      <c r="E840" s="169"/>
      <c r="F840" s="169"/>
      <c r="G840" s="169"/>
      <c r="H840" s="148" t="str">
        <f>IF(I840='Категорія витрат'!$B$2,'Категорія витрат'!$A$2,IF(I840='Категорія витрат'!$B$3,'Категорія витрат'!$A$3,IF(I840='Категорія витрат'!$B$4,'Категорія витрат'!$A$4,IF(I840='Категорія витрат'!$B$5,'Категорія витрат'!$A$5,IF(I840='Категорія витрат'!$B$6,'Категорія витрат'!$A$6,IF(I840='Категорія витрат'!$B$7,'Категорія витрат'!$A$7,IF(I840='Категорія витрат'!$B$8,'Категорія витрат'!$A$8,IF(I840='Категорія витрат'!$B$9,'Категорія витрат'!$A$9,IF(I840='Категорія витрат'!$B$10,'Категорія витрат'!$A$10,IF(I840='Категорія витрат'!$B$11,'Категорія витрат'!$A$11,IF(I840='Категорія витрат'!$B$12,'Категорія витрат'!$A$12,IF(I840='Категорія витрат'!$B$13,'Категорія витрат'!$A$13,IF(I840='Категорія витрат'!$B$14,'Категорія витрат'!$A$14,IF(I840='Категорія витрат'!$B$15,'Категорія витрат'!$A$15,IF(I840='Категорія витрат'!$B$16,'Категорія витрат'!$A$16,IF(I840='Категорія витрат'!$B$17,'Категорія витрат'!$A$17,IF(I840='Категорія витрат'!$B$18,'Категорія витрат'!$A$18,IF(I840='Категорія витрат'!$B$19,'Категорія витрат'!$A$19,IF(I840='Категорія витрат'!$B$20,'Категорія витрат'!$A$20,IF(I840='Категорія витрат'!$B$21,'Категорія витрат'!$A$21,IF(I840='Категорія витрат'!$B$22,'Категорія витрат'!$A$22,IF(I840='Категорія витрат'!$B$23,'Категорія витрат'!$A$23,IF(I840='Категорія витрат'!$B$24,'Категорія витрат'!$A$24,IF(I840='Категорія витрат'!$B$25,'Категорія витрат'!$A$25,IF(I840='Категорія витрат'!$B$26,'Категорія витрат'!$A$26,IF(I840='Категорія витрат'!$B$27,'Категорія витрат'!$A$27,IF(I840='Категорія витрат'!$B$28,'Категорія витрат'!$A$28,IF(I840='Категорія витрат'!$B$29,'Категорія витрат'!$A$29,IF(I840='Категорія витрат'!$B$30,'Категорія витрат'!$A$30,"")))))))))))))))))))))))))))))</f>
        <v/>
      </c>
      <c r="I840" s="172"/>
      <c r="J840" s="171"/>
      <c r="K840" s="174"/>
      <c r="L840" s="86">
        <f t="shared" si="478"/>
        <v>0</v>
      </c>
      <c r="M840" s="174"/>
      <c r="N840" s="176"/>
      <c r="O840" s="396">
        <f t="shared" si="453"/>
        <v>0</v>
      </c>
      <c r="P840" s="157">
        <f>IF(J840='Категорія витрат'!$F$2,ROUND('Додаток 3._Бюджет детальний ПР'!O840*0.3676,2),IF(J840='Категорія витрат'!$F$3,ROUND('Додаток 3._Бюджет детальний ПР'!O840*0.347,2),IF(J840='Категорія витрат'!$F$4,ROUND('Додаток 3._Бюджет детальний ПР'!O840*0.347,2),IF(J840='Категорія витрат'!$F$7,ROUND('Додаток 3._Бюджет детальний ПР'!O840*0.0841,2),0))))</f>
        <v>0</v>
      </c>
      <c r="Q840" s="151">
        <f t="shared" si="451"/>
        <v>0</v>
      </c>
      <c r="R840" s="179"/>
      <c r="S840" s="179"/>
      <c r="T840" s="179"/>
      <c r="U840" s="179"/>
      <c r="V840" s="179"/>
      <c r="W840" s="179"/>
      <c r="X840" s="179"/>
      <c r="Y840" s="179"/>
      <c r="Z840" s="179"/>
      <c r="AA840" s="179"/>
      <c r="AB840" s="179"/>
      <c r="AC840" s="179"/>
      <c r="AD840" s="48">
        <f t="shared" si="454"/>
        <v>0</v>
      </c>
      <c r="AE840" s="48">
        <f t="shared" si="455"/>
        <v>0</v>
      </c>
      <c r="AF840" s="48">
        <f t="shared" si="456"/>
        <v>0</v>
      </c>
      <c r="AG840" s="48">
        <f t="shared" si="457"/>
        <v>0</v>
      </c>
      <c r="AH840" s="48">
        <f t="shared" si="458"/>
        <v>0</v>
      </c>
      <c r="AI840" s="48">
        <f t="shared" si="459"/>
        <v>0</v>
      </c>
      <c r="AJ840" s="48">
        <f t="shared" si="460"/>
        <v>0</v>
      </c>
      <c r="AK840" s="48">
        <f t="shared" si="461"/>
        <v>0</v>
      </c>
      <c r="AL840" s="179"/>
      <c r="AM840" s="179"/>
      <c r="AN840" s="76"/>
      <c r="AO840" s="174"/>
      <c r="AP840" s="405">
        <f t="shared" si="479"/>
        <v>0</v>
      </c>
      <c r="AQ840" s="174"/>
      <c r="AR840" s="176"/>
      <c r="AS840" s="169"/>
      <c r="AT840" s="157">
        <f>IF(J840='Категорія витрат'!$F$2,ROUND('Додаток 3._Бюджет детальний ПР'!AS840*0.3676,2),IF(J840='Категорія витрат'!$F$3,ROUND('Додаток 3._Бюджет детальний ПР'!AS840*0.347,2),IF(J840='Категорія витрат'!$F$4,ROUND('Додаток 3._Бюджет детальний ПР'!AS840*0.347,2),IF(J840='Категорія витрат'!$F$7,ROUND('Додаток 3._Бюджет детальний ПР'!AS840*0.0841,2),0))))</f>
        <v>0</v>
      </c>
      <c r="AU840" s="151">
        <f t="shared" si="452"/>
        <v>0</v>
      </c>
      <c r="AV840" s="179"/>
      <c r="AW840" s="179"/>
      <c r="AX840" s="179"/>
      <c r="AY840" s="179"/>
      <c r="AZ840" s="179"/>
      <c r="BA840" s="179"/>
      <c r="BB840" s="179"/>
      <c r="BC840" s="179"/>
      <c r="BD840" s="179"/>
      <c r="BE840" s="179"/>
      <c r="BF840" s="179"/>
      <c r="BG840" s="179"/>
      <c r="BH840" s="48">
        <f t="shared" si="462"/>
        <v>0</v>
      </c>
      <c r="BI840" s="48">
        <f t="shared" si="463"/>
        <v>0</v>
      </c>
      <c r="BJ840" s="48">
        <f t="shared" si="464"/>
        <v>0</v>
      </c>
      <c r="BK840" s="48">
        <f t="shared" si="465"/>
        <v>0</v>
      </c>
      <c r="BL840" s="48">
        <f t="shared" si="466"/>
        <v>0</v>
      </c>
      <c r="BM840" s="48">
        <f t="shared" si="467"/>
        <v>0</v>
      </c>
      <c r="BN840" s="48">
        <f t="shared" si="468"/>
        <v>0</v>
      </c>
      <c r="BO840" s="48">
        <f t="shared" si="469"/>
        <v>0</v>
      </c>
      <c r="BP840" s="179"/>
      <c r="BQ840" s="179"/>
      <c r="BR840" s="189"/>
      <c r="BS840" s="174"/>
      <c r="BT840" s="86">
        <f t="shared" si="480"/>
        <v>0</v>
      </c>
      <c r="BU840" s="174"/>
      <c r="BV840" s="176"/>
      <c r="BW840" s="169"/>
      <c r="BX840" s="157">
        <f>IF(J840='Категорія витрат'!$F$2,ROUND('Додаток 3._Бюджет детальний ПР'!BW840*0.3676,2),IF(J840='Категорія витрат'!$F$3,ROUND('Додаток 3._Бюджет детальний ПР'!BW840*0.347,2),IF(J840='Категорія витрат'!$F$4,ROUND('Додаток 3._Бюджет детальний ПР'!BW840*0.347,2),IF(J840='Категорія витрат'!$F$7,ROUND('Додаток 3._Бюджет детальний ПР'!BW840*0.0841,2),0))))</f>
        <v>0</v>
      </c>
      <c r="BY840" s="151">
        <f t="shared" si="481"/>
        <v>0</v>
      </c>
      <c r="BZ840" s="179"/>
      <c r="CA840" s="179"/>
      <c r="CB840" s="179"/>
      <c r="CC840" s="179"/>
      <c r="CD840" s="179"/>
      <c r="CE840" s="179"/>
      <c r="CF840" s="179"/>
      <c r="CG840" s="179"/>
      <c r="CH840" s="179"/>
      <c r="CI840" s="179"/>
      <c r="CJ840" s="179"/>
      <c r="CK840" s="179"/>
      <c r="CL840" s="48">
        <f t="shared" si="470"/>
        <v>0</v>
      </c>
      <c r="CM840" s="48">
        <f t="shared" si="471"/>
        <v>0</v>
      </c>
      <c r="CN840" s="48">
        <f t="shared" si="472"/>
        <v>0</v>
      </c>
      <c r="CO840" s="48">
        <f t="shared" si="473"/>
        <v>0</v>
      </c>
      <c r="CP840" s="48">
        <f t="shared" si="474"/>
        <v>0</v>
      </c>
      <c r="CQ840" s="48">
        <f t="shared" si="475"/>
        <v>0</v>
      </c>
      <c r="CR840" s="48">
        <f t="shared" si="476"/>
        <v>0</v>
      </c>
      <c r="CS840" s="48">
        <f t="shared" si="477"/>
        <v>0</v>
      </c>
      <c r="CT840" s="179"/>
      <c r="CU840" s="179"/>
    </row>
    <row r="841" spans="1:99" ht="20.100000000000001" customHeight="1" x14ac:dyDescent="0.25">
      <c r="A841" s="57">
        <v>836</v>
      </c>
      <c r="B841" s="398" t="str">
        <f>IF(D841='Напрямки конкурса'!$L$2,'Напрямки конкурса'!$B$2,IF(D841='Напрямки конкурса'!$L$3,'Напрямки конкурса'!$B$3,IF(D841='Напрямки конкурса'!$L$4,'Напрямки конкурса'!$B$4,IF(D841='Напрямки конкурса'!$L$5,'Напрямки конкурса'!$B$5,IF(D841='Напрямки конкурса'!$L$6,'Напрямки конкурса'!$B$6,IF(D841='Напрямки конкурса'!$L$7,'Напрямки конкурса'!$B$7,IF(D841='Напрямки конкурса'!$L$8,'Напрямки конкурса'!$B$8,IF(D841='Напрямки конкурса'!$L$9,'Напрямки конкурса'!$B$9,IF(D841='Напрямки конкурса'!$L$10,'Напрямки конкурса'!$B$10,IF(D841='Напрямки конкурса'!$L$11,'Напрямки конкурса'!$B$11,IF(D841='Напрямки конкурса'!$L$12,'Напрямки конкурса'!$B$12,IF(D841='Напрямки конкурса'!$L$13,'Напрямки конкурса'!$B$13,IF(D841='Напрямки конкурса'!$L$14,'Напрямки конкурса'!$B$14,IF(D841='Напрямки конкурса'!$L$15,'Напрямки конкурса'!$B$15,IF(D841='Напрямки конкурса'!$L$16,'Напрямки конкурса'!$B$16,IF(D841='Напрямки конкурса'!$L$17,'Напрямки конкурса'!$B$17,IF(D841='Напрямки конкурса'!$L$18,'Напрямки конкурса'!$B$18,IF(D841='Напрямки конкурса'!$L$19,'Напрямки конкурса'!$B$19,IF(D841='Напрямки конкурса'!$L$20,'Напрямки конкурса'!$B$20,IF(D841='Напрямки конкурса'!$L$21,'Напрямки конкурса'!$B$21,IF(D841='Напрямки конкурса'!$L$22,'Напрямки конкурса'!$B$22,IF(D841='Напрямки конкурса'!$L$23,'Напрямки конкурса'!$B$23,IF(D841='Напрямки конкурса'!$L$24,'Напрямки конкурса'!$B$24,IF(D841='Напрямки конкурса'!$L$25,'Напрямки конкурса'!$B$25,IF(D841='Напрямки конкурса'!$L$26,'Напрямки конкурса'!$B$26,IF(D841='Напрямки конкурса'!$L$27,'Напрямки конкурса'!$B$27,IF(D841='Напрямки конкурса'!$L$28,'Напрямки конкурса'!$B$28,"")))))))))))))))))))))))))))</f>
        <v/>
      </c>
      <c r="C841" s="58" t="str">
        <f>IF(D841='Напрямки конкурса'!$L$2,'Напрямки конкурса'!$K$2,IF(D841='Напрямки конкурса'!$L$3,'Напрямки конкурса'!$K$3,IF(D841='Напрямки конкурса'!$L$4,'Напрямки конкурса'!$K$4,IF(D841='Напрямки конкурса'!$L$5,'Напрямки конкурса'!$K$5,IF(D841='Напрямки конкурса'!$L$6,'Напрямки конкурса'!$K$6,IF(D841='Напрямки конкурса'!$L$7,'Напрямки конкурса'!$K$7,IF(D841='Напрямки конкурса'!$L$8,'Напрямки конкурса'!$K$8,IF(D841='Напрямки конкурса'!$L$9,'Напрямки конкурса'!$K$9,IF(D841='Напрямки конкурса'!$L$10,'Напрямки конкурса'!$K$10,IF(D841='Напрямки конкурса'!$L$11,'Напрямки конкурса'!$K$11,IF(D841='Напрямки конкурса'!$L$12,'Напрямки конкурса'!$K$12,IF(D841='Напрямки конкурса'!$L$13,'Напрямки конкурса'!$K$13,IF(D841='Напрямки конкурса'!$L$14,'Напрямки конкурса'!$K$14,IF(D841='Напрямки конкурса'!$L$15,'Напрямки конкурса'!$K$15,IF(D841='Напрямки конкурса'!$L$16,'Напрямки конкурса'!$K$16,IF(D841='Напрямки конкурса'!$L$17,'Напрямки конкурса'!$K$17,IF(D841='Напрямки конкурса'!$L$18,'Напрямки конкурса'!$K$18,IF(D841='Напрямки конкурса'!$L$19,'Напрямки конкурса'!$K$19,IF(D841='Напрямки конкурса'!$L$20,'Напрямки конкурса'!$K$20,IF(D841='Напрямки конкурса'!$L$21,'Напрямки конкурса'!$K$21,IF(D841='Напрямки конкурса'!$L$22,'Напрямки конкурса'!$K$22,IF(D841='Напрямки конкурса'!$L$23,'Напрямки конкурса'!$K$23,IF(D841='Напрямки конкурса'!$L$24,'Напрямки конкурса'!$K$24,IF(D841='Напрямки конкурса'!$L$25,'Напрямки конкурса'!$K$25,IF(D841='Напрямки конкурса'!$L$26,'Напрямки конкурса'!$K$26,IF(D841='Напрямки конкурса'!$L$27,'Напрямки конкурса'!$K$27,IF(D841='Напрямки конкурса'!$L$28,'Напрямки конкурса'!$K$28,"")))))))))))))))))))))))))))</f>
        <v/>
      </c>
      <c r="D841" s="554"/>
      <c r="E841" s="169"/>
      <c r="F841" s="169"/>
      <c r="G841" s="169"/>
      <c r="H841" s="148" t="str">
        <f>IF(I841='Категорія витрат'!$B$2,'Категорія витрат'!$A$2,IF(I841='Категорія витрат'!$B$3,'Категорія витрат'!$A$3,IF(I841='Категорія витрат'!$B$4,'Категорія витрат'!$A$4,IF(I841='Категорія витрат'!$B$5,'Категорія витрат'!$A$5,IF(I841='Категорія витрат'!$B$6,'Категорія витрат'!$A$6,IF(I841='Категорія витрат'!$B$7,'Категорія витрат'!$A$7,IF(I841='Категорія витрат'!$B$8,'Категорія витрат'!$A$8,IF(I841='Категорія витрат'!$B$9,'Категорія витрат'!$A$9,IF(I841='Категорія витрат'!$B$10,'Категорія витрат'!$A$10,IF(I841='Категорія витрат'!$B$11,'Категорія витрат'!$A$11,IF(I841='Категорія витрат'!$B$12,'Категорія витрат'!$A$12,IF(I841='Категорія витрат'!$B$13,'Категорія витрат'!$A$13,IF(I841='Категорія витрат'!$B$14,'Категорія витрат'!$A$14,IF(I841='Категорія витрат'!$B$15,'Категорія витрат'!$A$15,IF(I841='Категорія витрат'!$B$16,'Категорія витрат'!$A$16,IF(I841='Категорія витрат'!$B$17,'Категорія витрат'!$A$17,IF(I841='Категорія витрат'!$B$18,'Категорія витрат'!$A$18,IF(I841='Категорія витрат'!$B$19,'Категорія витрат'!$A$19,IF(I841='Категорія витрат'!$B$20,'Категорія витрат'!$A$20,IF(I841='Категорія витрат'!$B$21,'Категорія витрат'!$A$21,IF(I841='Категорія витрат'!$B$22,'Категорія витрат'!$A$22,IF(I841='Категорія витрат'!$B$23,'Категорія витрат'!$A$23,IF(I841='Категорія витрат'!$B$24,'Категорія витрат'!$A$24,IF(I841='Категорія витрат'!$B$25,'Категорія витрат'!$A$25,IF(I841='Категорія витрат'!$B$26,'Категорія витрат'!$A$26,IF(I841='Категорія витрат'!$B$27,'Категорія витрат'!$A$27,IF(I841='Категорія витрат'!$B$28,'Категорія витрат'!$A$28,IF(I841='Категорія витрат'!$B$29,'Категорія витрат'!$A$29,IF(I841='Категорія витрат'!$B$30,'Категорія витрат'!$A$30,"")))))))))))))))))))))))))))))</f>
        <v/>
      </c>
      <c r="I841" s="172"/>
      <c r="J841" s="171"/>
      <c r="K841" s="174"/>
      <c r="L841" s="86">
        <f t="shared" si="478"/>
        <v>0</v>
      </c>
      <c r="M841" s="174"/>
      <c r="N841" s="176"/>
      <c r="O841" s="396">
        <f t="shared" si="453"/>
        <v>0</v>
      </c>
      <c r="P841" s="157">
        <f>IF(J841='Категорія витрат'!$F$2,ROUND('Додаток 3._Бюджет детальний ПР'!O841*0.3676,2),IF(J841='Категорія витрат'!$F$3,ROUND('Додаток 3._Бюджет детальний ПР'!O841*0.347,2),IF(J841='Категорія витрат'!$F$4,ROUND('Додаток 3._Бюджет детальний ПР'!O841*0.347,2),IF(J841='Категорія витрат'!$F$7,ROUND('Додаток 3._Бюджет детальний ПР'!O841*0.0841,2),0))))</f>
        <v>0</v>
      </c>
      <c r="Q841" s="151">
        <f t="shared" si="451"/>
        <v>0</v>
      </c>
      <c r="R841" s="179"/>
      <c r="S841" s="179"/>
      <c r="T841" s="179"/>
      <c r="U841" s="179"/>
      <c r="V841" s="179"/>
      <c r="W841" s="179"/>
      <c r="X841" s="179"/>
      <c r="Y841" s="179"/>
      <c r="Z841" s="179"/>
      <c r="AA841" s="179"/>
      <c r="AB841" s="179"/>
      <c r="AC841" s="179"/>
      <c r="AD841" s="48">
        <f t="shared" si="454"/>
        <v>0</v>
      </c>
      <c r="AE841" s="48">
        <f t="shared" si="455"/>
        <v>0</v>
      </c>
      <c r="AF841" s="48">
        <f t="shared" si="456"/>
        <v>0</v>
      </c>
      <c r="AG841" s="48">
        <f t="shared" si="457"/>
        <v>0</v>
      </c>
      <c r="AH841" s="48">
        <f t="shared" si="458"/>
        <v>0</v>
      </c>
      <c r="AI841" s="48">
        <f t="shared" si="459"/>
        <v>0</v>
      </c>
      <c r="AJ841" s="48">
        <f t="shared" si="460"/>
        <v>0</v>
      </c>
      <c r="AK841" s="48">
        <f t="shared" si="461"/>
        <v>0</v>
      </c>
      <c r="AL841" s="179"/>
      <c r="AM841" s="179"/>
      <c r="AN841" s="76"/>
      <c r="AO841" s="174"/>
      <c r="AP841" s="405">
        <f t="shared" si="479"/>
        <v>0</v>
      </c>
      <c r="AQ841" s="174"/>
      <c r="AR841" s="176"/>
      <c r="AS841" s="169"/>
      <c r="AT841" s="157">
        <f>IF(J841='Категорія витрат'!$F$2,ROUND('Додаток 3._Бюджет детальний ПР'!AS841*0.3676,2),IF(J841='Категорія витрат'!$F$3,ROUND('Додаток 3._Бюджет детальний ПР'!AS841*0.347,2),IF(J841='Категорія витрат'!$F$4,ROUND('Додаток 3._Бюджет детальний ПР'!AS841*0.347,2),IF(J841='Категорія витрат'!$F$7,ROUND('Додаток 3._Бюджет детальний ПР'!AS841*0.0841,2),0))))</f>
        <v>0</v>
      </c>
      <c r="AU841" s="151">
        <f t="shared" si="452"/>
        <v>0</v>
      </c>
      <c r="AV841" s="179"/>
      <c r="AW841" s="179"/>
      <c r="AX841" s="179"/>
      <c r="AY841" s="179"/>
      <c r="AZ841" s="179"/>
      <c r="BA841" s="179"/>
      <c r="BB841" s="179"/>
      <c r="BC841" s="179"/>
      <c r="BD841" s="179"/>
      <c r="BE841" s="179"/>
      <c r="BF841" s="179"/>
      <c r="BG841" s="179"/>
      <c r="BH841" s="48">
        <f t="shared" si="462"/>
        <v>0</v>
      </c>
      <c r="BI841" s="48">
        <f t="shared" si="463"/>
        <v>0</v>
      </c>
      <c r="BJ841" s="48">
        <f t="shared" si="464"/>
        <v>0</v>
      </c>
      <c r="BK841" s="48">
        <f t="shared" si="465"/>
        <v>0</v>
      </c>
      <c r="BL841" s="48">
        <f t="shared" si="466"/>
        <v>0</v>
      </c>
      <c r="BM841" s="48">
        <f t="shared" si="467"/>
        <v>0</v>
      </c>
      <c r="BN841" s="48">
        <f t="shared" si="468"/>
        <v>0</v>
      </c>
      <c r="BO841" s="48">
        <f t="shared" si="469"/>
        <v>0</v>
      </c>
      <c r="BP841" s="179"/>
      <c r="BQ841" s="179"/>
      <c r="BR841" s="189"/>
      <c r="BS841" s="174"/>
      <c r="BT841" s="86">
        <f t="shared" si="480"/>
        <v>0</v>
      </c>
      <c r="BU841" s="174"/>
      <c r="BV841" s="176"/>
      <c r="BW841" s="169"/>
      <c r="BX841" s="157">
        <f>IF(J841='Категорія витрат'!$F$2,ROUND('Додаток 3._Бюджет детальний ПР'!BW841*0.3676,2),IF(J841='Категорія витрат'!$F$3,ROUND('Додаток 3._Бюджет детальний ПР'!BW841*0.347,2),IF(J841='Категорія витрат'!$F$4,ROUND('Додаток 3._Бюджет детальний ПР'!BW841*0.347,2),IF(J841='Категорія витрат'!$F$7,ROUND('Додаток 3._Бюджет детальний ПР'!BW841*0.0841,2),0))))</f>
        <v>0</v>
      </c>
      <c r="BY841" s="151">
        <f t="shared" si="481"/>
        <v>0</v>
      </c>
      <c r="BZ841" s="179"/>
      <c r="CA841" s="179"/>
      <c r="CB841" s="179"/>
      <c r="CC841" s="179"/>
      <c r="CD841" s="179"/>
      <c r="CE841" s="179"/>
      <c r="CF841" s="179"/>
      <c r="CG841" s="179"/>
      <c r="CH841" s="179"/>
      <c r="CI841" s="179"/>
      <c r="CJ841" s="179"/>
      <c r="CK841" s="179"/>
      <c r="CL841" s="48">
        <f t="shared" si="470"/>
        <v>0</v>
      </c>
      <c r="CM841" s="48">
        <f t="shared" si="471"/>
        <v>0</v>
      </c>
      <c r="CN841" s="48">
        <f t="shared" si="472"/>
        <v>0</v>
      </c>
      <c r="CO841" s="48">
        <f t="shared" si="473"/>
        <v>0</v>
      </c>
      <c r="CP841" s="48">
        <f t="shared" si="474"/>
        <v>0</v>
      </c>
      <c r="CQ841" s="48">
        <f t="shared" si="475"/>
        <v>0</v>
      </c>
      <c r="CR841" s="48">
        <f t="shared" si="476"/>
        <v>0</v>
      </c>
      <c r="CS841" s="48">
        <f t="shared" si="477"/>
        <v>0</v>
      </c>
      <c r="CT841" s="179"/>
      <c r="CU841" s="179"/>
    </row>
    <row r="842" spans="1:99" ht="20.100000000000001" customHeight="1" x14ac:dyDescent="0.25">
      <c r="A842" s="57">
        <v>837</v>
      </c>
      <c r="B842" s="398" t="str">
        <f>IF(D842='Напрямки конкурса'!$L$2,'Напрямки конкурса'!$B$2,IF(D842='Напрямки конкурса'!$L$3,'Напрямки конкурса'!$B$3,IF(D842='Напрямки конкурса'!$L$4,'Напрямки конкурса'!$B$4,IF(D842='Напрямки конкурса'!$L$5,'Напрямки конкурса'!$B$5,IF(D842='Напрямки конкурса'!$L$6,'Напрямки конкурса'!$B$6,IF(D842='Напрямки конкурса'!$L$7,'Напрямки конкурса'!$B$7,IF(D842='Напрямки конкурса'!$L$8,'Напрямки конкурса'!$B$8,IF(D842='Напрямки конкурса'!$L$9,'Напрямки конкурса'!$B$9,IF(D842='Напрямки конкурса'!$L$10,'Напрямки конкурса'!$B$10,IF(D842='Напрямки конкурса'!$L$11,'Напрямки конкурса'!$B$11,IF(D842='Напрямки конкурса'!$L$12,'Напрямки конкурса'!$B$12,IF(D842='Напрямки конкурса'!$L$13,'Напрямки конкурса'!$B$13,IF(D842='Напрямки конкурса'!$L$14,'Напрямки конкурса'!$B$14,IF(D842='Напрямки конкурса'!$L$15,'Напрямки конкурса'!$B$15,IF(D842='Напрямки конкурса'!$L$16,'Напрямки конкурса'!$B$16,IF(D842='Напрямки конкурса'!$L$17,'Напрямки конкурса'!$B$17,IF(D842='Напрямки конкурса'!$L$18,'Напрямки конкурса'!$B$18,IF(D842='Напрямки конкурса'!$L$19,'Напрямки конкурса'!$B$19,IF(D842='Напрямки конкурса'!$L$20,'Напрямки конкурса'!$B$20,IF(D842='Напрямки конкурса'!$L$21,'Напрямки конкурса'!$B$21,IF(D842='Напрямки конкурса'!$L$22,'Напрямки конкурса'!$B$22,IF(D842='Напрямки конкурса'!$L$23,'Напрямки конкурса'!$B$23,IF(D842='Напрямки конкурса'!$L$24,'Напрямки конкурса'!$B$24,IF(D842='Напрямки конкурса'!$L$25,'Напрямки конкурса'!$B$25,IF(D842='Напрямки конкурса'!$L$26,'Напрямки конкурса'!$B$26,IF(D842='Напрямки конкурса'!$L$27,'Напрямки конкурса'!$B$27,IF(D842='Напрямки конкурса'!$L$28,'Напрямки конкурса'!$B$28,"")))))))))))))))))))))))))))</f>
        <v/>
      </c>
      <c r="C842" s="58" t="str">
        <f>IF(D842='Напрямки конкурса'!$L$2,'Напрямки конкурса'!$K$2,IF(D842='Напрямки конкурса'!$L$3,'Напрямки конкурса'!$K$3,IF(D842='Напрямки конкурса'!$L$4,'Напрямки конкурса'!$K$4,IF(D842='Напрямки конкурса'!$L$5,'Напрямки конкурса'!$K$5,IF(D842='Напрямки конкурса'!$L$6,'Напрямки конкурса'!$K$6,IF(D842='Напрямки конкурса'!$L$7,'Напрямки конкурса'!$K$7,IF(D842='Напрямки конкурса'!$L$8,'Напрямки конкурса'!$K$8,IF(D842='Напрямки конкурса'!$L$9,'Напрямки конкурса'!$K$9,IF(D842='Напрямки конкурса'!$L$10,'Напрямки конкурса'!$K$10,IF(D842='Напрямки конкурса'!$L$11,'Напрямки конкурса'!$K$11,IF(D842='Напрямки конкурса'!$L$12,'Напрямки конкурса'!$K$12,IF(D842='Напрямки конкурса'!$L$13,'Напрямки конкурса'!$K$13,IF(D842='Напрямки конкурса'!$L$14,'Напрямки конкурса'!$K$14,IF(D842='Напрямки конкурса'!$L$15,'Напрямки конкурса'!$K$15,IF(D842='Напрямки конкурса'!$L$16,'Напрямки конкурса'!$K$16,IF(D842='Напрямки конкурса'!$L$17,'Напрямки конкурса'!$K$17,IF(D842='Напрямки конкурса'!$L$18,'Напрямки конкурса'!$K$18,IF(D842='Напрямки конкурса'!$L$19,'Напрямки конкурса'!$K$19,IF(D842='Напрямки конкурса'!$L$20,'Напрямки конкурса'!$K$20,IF(D842='Напрямки конкурса'!$L$21,'Напрямки конкурса'!$K$21,IF(D842='Напрямки конкурса'!$L$22,'Напрямки конкурса'!$K$22,IF(D842='Напрямки конкурса'!$L$23,'Напрямки конкурса'!$K$23,IF(D842='Напрямки конкурса'!$L$24,'Напрямки конкурса'!$K$24,IF(D842='Напрямки конкурса'!$L$25,'Напрямки конкурса'!$K$25,IF(D842='Напрямки конкурса'!$L$26,'Напрямки конкурса'!$K$26,IF(D842='Напрямки конкурса'!$L$27,'Напрямки конкурса'!$K$27,IF(D842='Напрямки конкурса'!$L$28,'Напрямки конкурса'!$K$28,"")))))))))))))))))))))))))))</f>
        <v/>
      </c>
      <c r="D842" s="554"/>
      <c r="E842" s="169"/>
      <c r="F842" s="169"/>
      <c r="G842" s="169"/>
      <c r="H842" s="148" t="str">
        <f>IF(I842='Категорія витрат'!$B$2,'Категорія витрат'!$A$2,IF(I842='Категорія витрат'!$B$3,'Категорія витрат'!$A$3,IF(I842='Категорія витрат'!$B$4,'Категорія витрат'!$A$4,IF(I842='Категорія витрат'!$B$5,'Категорія витрат'!$A$5,IF(I842='Категорія витрат'!$B$6,'Категорія витрат'!$A$6,IF(I842='Категорія витрат'!$B$7,'Категорія витрат'!$A$7,IF(I842='Категорія витрат'!$B$8,'Категорія витрат'!$A$8,IF(I842='Категорія витрат'!$B$9,'Категорія витрат'!$A$9,IF(I842='Категорія витрат'!$B$10,'Категорія витрат'!$A$10,IF(I842='Категорія витрат'!$B$11,'Категорія витрат'!$A$11,IF(I842='Категорія витрат'!$B$12,'Категорія витрат'!$A$12,IF(I842='Категорія витрат'!$B$13,'Категорія витрат'!$A$13,IF(I842='Категорія витрат'!$B$14,'Категорія витрат'!$A$14,IF(I842='Категорія витрат'!$B$15,'Категорія витрат'!$A$15,IF(I842='Категорія витрат'!$B$16,'Категорія витрат'!$A$16,IF(I842='Категорія витрат'!$B$17,'Категорія витрат'!$A$17,IF(I842='Категорія витрат'!$B$18,'Категорія витрат'!$A$18,IF(I842='Категорія витрат'!$B$19,'Категорія витрат'!$A$19,IF(I842='Категорія витрат'!$B$20,'Категорія витрат'!$A$20,IF(I842='Категорія витрат'!$B$21,'Категорія витрат'!$A$21,IF(I842='Категорія витрат'!$B$22,'Категорія витрат'!$A$22,IF(I842='Категорія витрат'!$B$23,'Категорія витрат'!$A$23,IF(I842='Категорія витрат'!$B$24,'Категорія витрат'!$A$24,IF(I842='Категорія витрат'!$B$25,'Категорія витрат'!$A$25,IF(I842='Категорія витрат'!$B$26,'Категорія витрат'!$A$26,IF(I842='Категорія витрат'!$B$27,'Категорія витрат'!$A$27,IF(I842='Категорія витрат'!$B$28,'Категорія витрат'!$A$28,IF(I842='Категорія витрат'!$B$29,'Категорія витрат'!$A$29,IF(I842='Категорія витрат'!$B$30,'Категорія витрат'!$A$30,"")))))))))))))))))))))))))))))</f>
        <v/>
      </c>
      <c r="I842" s="172"/>
      <c r="J842" s="171"/>
      <c r="K842" s="174"/>
      <c r="L842" s="86">
        <f t="shared" si="478"/>
        <v>0</v>
      </c>
      <c r="M842" s="174"/>
      <c r="N842" s="176"/>
      <c r="O842" s="396">
        <f t="shared" si="453"/>
        <v>0</v>
      </c>
      <c r="P842" s="157">
        <f>IF(J842='Категорія витрат'!$F$2,ROUND('Додаток 3._Бюджет детальний ПР'!O842*0.3676,2),IF(J842='Категорія витрат'!$F$3,ROUND('Додаток 3._Бюджет детальний ПР'!O842*0.347,2),IF(J842='Категорія витрат'!$F$4,ROUND('Додаток 3._Бюджет детальний ПР'!O842*0.347,2),IF(J842='Категорія витрат'!$F$7,ROUND('Додаток 3._Бюджет детальний ПР'!O842*0.0841,2),0))))</f>
        <v>0</v>
      </c>
      <c r="Q842" s="151">
        <f t="shared" si="451"/>
        <v>0</v>
      </c>
      <c r="R842" s="179"/>
      <c r="S842" s="179"/>
      <c r="T842" s="179"/>
      <c r="U842" s="179"/>
      <c r="V842" s="179"/>
      <c r="W842" s="179"/>
      <c r="X842" s="179"/>
      <c r="Y842" s="179"/>
      <c r="Z842" s="179"/>
      <c r="AA842" s="179"/>
      <c r="AB842" s="179"/>
      <c r="AC842" s="179"/>
      <c r="AD842" s="48">
        <f t="shared" si="454"/>
        <v>0</v>
      </c>
      <c r="AE842" s="48">
        <f t="shared" si="455"/>
        <v>0</v>
      </c>
      <c r="AF842" s="48">
        <f t="shared" si="456"/>
        <v>0</v>
      </c>
      <c r="AG842" s="48">
        <f t="shared" si="457"/>
        <v>0</v>
      </c>
      <c r="AH842" s="48">
        <f t="shared" si="458"/>
        <v>0</v>
      </c>
      <c r="AI842" s="48">
        <f t="shared" si="459"/>
        <v>0</v>
      </c>
      <c r="AJ842" s="48">
        <f t="shared" si="460"/>
        <v>0</v>
      </c>
      <c r="AK842" s="48">
        <f t="shared" si="461"/>
        <v>0</v>
      </c>
      <c r="AL842" s="179"/>
      <c r="AM842" s="179"/>
      <c r="AN842" s="76"/>
      <c r="AO842" s="174"/>
      <c r="AP842" s="405">
        <f t="shared" si="479"/>
        <v>0</v>
      </c>
      <c r="AQ842" s="174"/>
      <c r="AR842" s="176"/>
      <c r="AS842" s="169"/>
      <c r="AT842" s="157">
        <f>IF(J842='Категорія витрат'!$F$2,ROUND('Додаток 3._Бюджет детальний ПР'!AS842*0.3676,2),IF(J842='Категорія витрат'!$F$3,ROUND('Додаток 3._Бюджет детальний ПР'!AS842*0.347,2),IF(J842='Категорія витрат'!$F$4,ROUND('Додаток 3._Бюджет детальний ПР'!AS842*0.347,2),IF(J842='Категорія витрат'!$F$7,ROUND('Додаток 3._Бюджет детальний ПР'!AS842*0.0841,2),0))))</f>
        <v>0</v>
      </c>
      <c r="AU842" s="151">
        <f t="shared" si="452"/>
        <v>0</v>
      </c>
      <c r="AV842" s="179"/>
      <c r="AW842" s="179"/>
      <c r="AX842" s="179"/>
      <c r="AY842" s="179"/>
      <c r="AZ842" s="179"/>
      <c r="BA842" s="179"/>
      <c r="BB842" s="179"/>
      <c r="BC842" s="179"/>
      <c r="BD842" s="179"/>
      <c r="BE842" s="179"/>
      <c r="BF842" s="179"/>
      <c r="BG842" s="179"/>
      <c r="BH842" s="48">
        <f t="shared" si="462"/>
        <v>0</v>
      </c>
      <c r="BI842" s="48">
        <f t="shared" si="463"/>
        <v>0</v>
      </c>
      <c r="BJ842" s="48">
        <f t="shared" si="464"/>
        <v>0</v>
      </c>
      <c r="BK842" s="48">
        <f t="shared" si="465"/>
        <v>0</v>
      </c>
      <c r="BL842" s="48">
        <f t="shared" si="466"/>
        <v>0</v>
      </c>
      <c r="BM842" s="48">
        <f t="shared" si="467"/>
        <v>0</v>
      </c>
      <c r="BN842" s="48">
        <f t="shared" si="468"/>
        <v>0</v>
      </c>
      <c r="BO842" s="48">
        <f t="shared" si="469"/>
        <v>0</v>
      </c>
      <c r="BP842" s="179"/>
      <c r="BQ842" s="179"/>
      <c r="BR842" s="189"/>
      <c r="BS842" s="174"/>
      <c r="BT842" s="86">
        <f t="shared" si="480"/>
        <v>0</v>
      </c>
      <c r="BU842" s="174"/>
      <c r="BV842" s="176"/>
      <c r="BW842" s="169"/>
      <c r="BX842" s="157">
        <f>IF(J842='Категорія витрат'!$F$2,ROUND('Додаток 3._Бюджет детальний ПР'!BW842*0.3676,2),IF(J842='Категорія витрат'!$F$3,ROUND('Додаток 3._Бюджет детальний ПР'!BW842*0.347,2),IF(J842='Категорія витрат'!$F$4,ROUND('Додаток 3._Бюджет детальний ПР'!BW842*0.347,2),IF(J842='Категорія витрат'!$F$7,ROUND('Додаток 3._Бюджет детальний ПР'!BW842*0.0841,2),0))))</f>
        <v>0</v>
      </c>
      <c r="BY842" s="151">
        <f t="shared" si="481"/>
        <v>0</v>
      </c>
      <c r="BZ842" s="179"/>
      <c r="CA842" s="179"/>
      <c r="CB842" s="179"/>
      <c r="CC842" s="179"/>
      <c r="CD842" s="179"/>
      <c r="CE842" s="179"/>
      <c r="CF842" s="179"/>
      <c r="CG842" s="179"/>
      <c r="CH842" s="179"/>
      <c r="CI842" s="179"/>
      <c r="CJ842" s="179"/>
      <c r="CK842" s="179"/>
      <c r="CL842" s="48">
        <f t="shared" si="470"/>
        <v>0</v>
      </c>
      <c r="CM842" s="48">
        <f t="shared" si="471"/>
        <v>0</v>
      </c>
      <c r="CN842" s="48">
        <f t="shared" si="472"/>
        <v>0</v>
      </c>
      <c r="CO842" s="48">
        <f t="shared" si="473"/>
        <v>0</v>
      </c>
      <c r="CP842" s="48">
        <f t="shared" si="474"/>
        <v>0</v>
      </c>
      <c r="CQ842" s="48">
        <f t="shared" si="475"/>
        <v>0</v>
      </c>
      <c r="CR842" s="48">
        <f t="shared" si="476"/>
        <v>0</v>
      </c>
      <c r="CS842" s="48">
        <f t="shared" si="477"/>
        <v>0</v>
      </c>
      <c r="CT842" s="179"/>
      <c r="CU842" s="179"/>
    </row>
    <row r="843" spans="1:99" ht="20.100000000000001" customHeight="1" x14ac:dyDescent="0.25">
      <c r="A843" s="57">
        <v>838</v>
      </c>
      <c r="B843" s="398" t="str">
        <f>IF(D843='Напрямки конкурса'!$L$2,'Напрямки конкурса'!$B$2,IF(D843='Напрямки конкурса'!$L$3,'Напрямки конкурса'!$B$3,IF(D843='Напрямки конкурса'!$L$4,'Напрямки конкурса'!$B$4,IF(D843='Напрямки конкурса'!$L$5,'Напрямки конкурса'!$B$5,IF(D843='Напрямки конкурса'!$L$6,'Напрямки конкурса'!$B$6,IF(D843='Напрямки конкурса'!$L$7,'Напрямки конкурса'!$B$7,IF(D843='Напрямки конкурса'!$L$8,'Напрямки конкурса'!$B$8,IF(D843='Напрямки конкурса'!$L$9,'Напрямки конкурса'!$B$9,IF(D843='Напрямки конкурса'!$L$10,'Напрямки конкурса'!$B$10,IF(D843='Напрямки конкурса'!$L$11,'Напрямки конкурса'!$B$11,IF(D843='Напрямки конкурса'!$L$12,'Напрямки конкурса'!$B$12,IF(D843='Напрямки конкурса'!$L$13,'Напрямки конкурса'!$B$13,IF(D843='Напрямки конкурса'!$L$14,'Напрямки конкурса'!$B$14,IF(D843='Напрямки конкурса'!$L$15,'Напрямки конкурса'!$B$15,IF(D843='Напрямки конкурса'!$L$16,'Напрямки конкурса'!$B$16,IF(D843='Напрямки конкурса'!$L$17,'Напрямки конкурса'!$B$17,IF(D843='Напрямки конкурса'!$L$18,'Напрямки конкурса'!$B$18,IF(D843='Напрямки конкурса'!$L$19,'Напрямки конкурса'!$B$19,IF(D843='Напрямки конкурса'!$L$20,'Напрямки конкурса'!$B$20,IF(D843='Напрямки конкурса'!$L$21,'Напрямки конкурса'!$B$21,IF(D843='Напрямки конкурса'!$L$22,'Напрямки конкурса'!$B$22,IF(D843='Напрямки конкурса'!$L$23,'Напрямки конкурса'!$B$23,IF(D843='Напрямки конкурса'!$L$24,'Напрямки конкурса'!$B$24,IF(D843='Напрямки конкурса'!$L$25,'Напрямки конкурса'!$B$25,IF(D843='Напрямки конкурса'!$L$26,'Напрямки конкурса'!$B$26,IF(D843='Напрямки конкурса'!$L$27,'Напрямки конкурса'!$B$27,IF(D843='Напрямки конкурса'!$L$28,'Напрямки конкурса'!$B$28,"")))))))))))))))))))))))))))</f>
        <v/>
      </c>
      <c r="C843" s="58" t="str">
        <f>IF(D843='Напрямки конкурса'!$L$2,'Напрямки конкурса'!$K$2,IF(D843='Напрямки конкурса'!$L$3,'Напрямки конкурса'!$K$3,IF(D843='Напрямки конкурса'!$L$4,'Напрямки конкурса'!$K$4,IF(D843='Напрямки конкурса'!$L$5,'Напрямки конкурса'!$K$5,IF(D843='Напрямки конкурса'!$L$6,'Напрямки конкурса'!$K$6,IF(D843='Напрямки конкурса'!$L$7,'Напрямки конкурса'!$K$7,IF(D843='Напрямки конкурса'!$L$8,'Напрямки конкурса'!$K$8,IF(D843='Напрямки конкурса'!$L$9,'Напрямки конкурса'!$K$9,IF(D843='Напрямки конкурса'!$L$10,'Напрямки конкурса'!$K$10,IF(D843='Напрямки конкурса'!$L$11,'Напрямки конкурса'!$K$11,IF(D843='Напрямки конкурса'!$L$12,'Напрямки конкурса'!$K$12,IF(D843='Напрямки конкурса'!$L$13,'Напрямки конкурса'!$K$13,IF(D843='Напрямки конкурса'!$L$14,'Напрямки конкурса'!$K$14,IF(D843='Напрямки конкурса'!$L$15,'Напрямки конкурса'!$K$15,IF(D843='Напрямки конкурса'!$L$16,'Напрямки конкурса'!$K$16,IF(D843='Напрямки конкурса'!$L$17,'Напрямки конкурса'!$K$17,IF(D843='Напрямки конкурса'!$L$18,'Напрямки конкурса'!$K$18,IF(D843='Напрямки конкурса'!$L$19,'Напрямки конкурса'!$K$19,IF(D843='Напрямки конкурса'!$L$20,'Напрямки конкурса'!$K$20,IF(D843='Напрямки конкурса'!$L$21,'Напрямки конкурса'!$K$21,IF(D843='Напрямки конкурса'!$L$22,'Напрямки конкурса'!$K$22,IF(D843='Напрямки конкурса'!$L$23,'Напрямки конкурса'!$K$23,IF(D843='Напрямки конкурса'!$L$24,'Напрямки конкурса'!$K$24,IF(D843='Напрямки конкурса'!$L$25,'Напрямки конкурса'!$K$25,IF(D843='Напрямки конкурса'!$L$26,'Напрямки конкурса'!$K$26,IF(D843='Напрямки конкурса'!$L$27,'Напрямки конкурса'!$K$27,IF(D843='Напрямки конкурса'!$L$28,'Напрямки конкурса'!$K$28,"")))))))))))))))))))))))))))</f>
        <v/>
      </c>
      <c r="D843" s="554"/>
      <c r="E843" s="169"/>
      <c r="F843" s="169"/>
      <c r="G843" s="169"/>
      <c r="H843" s="148" t="str">
        <f>IF(I843='Категорія витрат'!$B$2,'Категорія витрат'!$A$2,IF(I843='Категорія витрат'!$B$3,'Категорія витрат'!$A$3,IF(I843='Категорія витрат'!$B$4,'Категорія витрат'!$A$4,IF(I843='Категорія витрат'!$B$5,'Категорія витрат'!$A$5,IF(I843='Категорія витрат'!$B$6,'Категорія витрат'!$A$6,IF(I843='Категорія витрат'!$B$7,'Категорія витрат'!$A$7,IF(I843='Категорія витрат'!$B$8,'Категорія витрат'!$A$8,IF(I843='Категорія витрат'!$B$9,'Категорія витрат'!$A$9,IF(I843='Категорія витрат'!$B$10,'Категорія витрат'!$A$10,IF(I843='Категорія витрат'!$B$11,'Категорія витрат'!$A$11,IF(I843='Категорія витрат'!$B$12,'Категорія витрат'!$A$12,IF(I843='Категорія витрат'!$B$13,'Категорія витрат'!$A$13,IF(I843='Категорія витрат'!$B$14,'Категорія витрат'!$A$14,IF(I843='Категорія витрат'!$B$15,'Категорія витрат'!$A$15,IF(I843='Категорія витрат'!$B$16,'Категорія витрат'!$A$16,IF(I843='Категорія витрат'!$B$17,'Категорія витрат'!$A$17,IF(I843='Категорія витрат'!$B$18,'Категорія витрат'!$A$18,IF(I843='Категорія витрат'!$B$19,'Категорія витрат'!$A$19,IF(I843='Категорія витрат'!$B$20,'Категорія витрат'!$A$20,IF(I843='Категорія витрат'!$B$21,'Категорія витрат'!$A$21,IF(I843='Категорія витрат'!$B$22,'Категорія витрат'!$A$22,IF(I843='Категорія витрат'!$B$23,'Категорія витрат'!$A$23,IF(I843='Категорія витрат'!$B$24,'Категорія витрат'!$A$24,IF(I843='Категорія витрат'!$B$25,'Категорія витрат'!$A$25,IF(I843='Категорія витрат'!$B$26,'Категорія витрат'!$A$26,IF(I843='Категорія витрат'!$B$27,'Категорія витрат'!$A$27,IF(I843='Категорія витрат'!$B$28,'Категорія витрат'!$A$28,IF(I843='Категорія витрат'!$B$29,'Категорія витрат'!$A$29,IF(I843='Категорія витрат'!$B$30,'Категорія витрат'!$A$30,"")))))))))))))))))))))))))))))</f>
        <v/>
      </c>
      <c r="I843" s="172"/>
      <c r="J843" s="171"/>
      <c r="K843" s="174"/>
      <c r="L843" s="86">
        <f t="shared" si="478"/>
        <v>0</v>
      </c>
      <c r="M843" s="174"/>
      <c r="N843" s="176"/>
      <c r="O843" s="396">
        <f t="shared" si="453"/>
        <v>0</v>
      </c>
      <c r="P843" s="157">
        <f>IF(J843='Категорія витрат'!$F$2,ROUND('Додаток 3._Бюджет детальний ПР'!O843*0.3676,2),IF(J843='Категорія витрат'!$F$3,ROUND('Додаток 3._Бюджет детальний ПР'!O843*0.347,2),IF(J843='Категорія витрат'!$F$4,ROUND('Додаток 3._Бюджет детальний ПР'!O843*0.347,2),IF(J843='Категорія витрат'!$F$7,ROUND('Додаток 3._Бюджет детальний ПР'!O843*0.0841,2),0))))</f>
        <v>0</v>
      </c>
      <c r="Q843" s="151">
        <f t="shared" si="451"/>
        <v>0</v>
      </c>
      <c r="R843" s="179"/>
      <c r="S843" s="179"/>
      <c r="T843" s="179"/>
      <c r="U843" s="179"/>
      <c r="V843" s="179"/>
      <c r="W843" s="179"/>
      <c r="X843" s="179"/>
      <c r="Y843" s="179"/>
      <c r="Z843" s="179"/>
      <c r="AA843" s="179"/>
      <c r="AB843" s="179"/>
      <c r="AC843" s="179"/>
      <c r="AD843" s="48">
        <f t="shared" si="454"/>
        <v>0</v>
      </c>
      <c r="AE843" s="48">
        <f t="shared" si="455"/>
        <v>0</v>
      </c>
      <c r="AF843" s="48">
        <f t="shared" si="456"/>
        <v>0</v>
      </c>
      <c r="AG843" s="48">
        <f t="shared" si="457"/>
        <v>0</v>
      </c>
      <c r="AH843" s="48">
        <f t="shared" si="458"/>
        <v>0</v>
      </c>
      <c r="AI843" s="48">
        <f t="shared" si="459"/>
        <v>0</v>
      </c>
      <c r="AJ843" s="48">
        <f t="shared" si="460"/>
        <v>0</v>
      </c>
      <c r="AK843" s="48">
        <f t="shared" si="461"/>
        <v>0</v>
      </c>
      <c r="AL843" s="179"/>
      <c r="AM843" s="179"/>
      <c r="AN843" s="76"/>
      <c r="AO843" s="174"/>
      <c r="AP843" s="405">
        <f t="shared" si="479"/>
        <v>0</v>
      </c>
      <c r="AQ843" s="174"/>
      <c r="AR843" s="176"/>
      <c r="AS843" s="169"/>
      <c r="AT843" s="157">
        <f>IF(J843='Категорія витрат'!$F$2,ROUND('Додаток 3._Бюджет детальний ПР'!AS843*0.3676,2),IF(J843='Категорія витрат'!$F$3,ROUND('Додаток 3._Бюджет детальний ПР'!AS843*0.347,2),IF(J843='Категорія витрат'!$F$4,ROUND('Додаток 3._Бюджет детальний ПР'!AS843*0.347,2),IF(J843='Категорія витрат'!$F$7,ROUND('Додаток 3._Бюджет детальний ПР'!AS843*0.0841,2),0))))</f>
        <v>0</v>
      </c>
      <c r="AU843" s="151">
        <f t="shared" si="452"/>
        <v>0</v>
      </c>
      <c r="AV843" s="179"/>
      <c r="AW843" s="179"/>
      <c r="AX843" s="179"/>
      <c r="AY843" s="179"/>
      <c r="AZ843" s="179"/>
      <c r="BA843" s="179"/>
      <c r="BB843" s="179"/>
      <c r="BC843" s="179"/>
      <c r="BD843" s="179"/>
      <c r="BE843" s="179"/>
      <c r="BF843" s="179"/>
      <c r="BG843" s="179"/>
      <c r="BH843" s="48">
        <f t="shared" si="462"/>
        <v>0</v>
      </c>
      <c r="BI843" s="48">
        <f t="shared" si="463"/>
        <v>0</v>
      </c>
      <c r="BJ843" s="48">
        <f t="shared" si="464"/>
        <v>0</v>
      </c>
      <c r="BK843" s="48">
        <f t="shared" si="465"/>
        <v>0</v>
      </c>
      <c r="BL843" s="48">
        <f t="shared" si="466"/>
        <v>0</v>
      </c>
      <c r="BM843" s="48">
        <f t="shared" si="467"/>
        <v>0</v>
      </c>
      <c r="BN843" s="48">
        <f t="shared" si="468"/>
        <v>0</v>
      </c>
      <c r="BO843" s="48">
        <f t="shared" si="469"/>
        <v>0</v>
      </c>
      <c r="BP843" s="179"/>
      <c r="BQ843" s="179"/>
      <c r="BR843" s="189"/>
      <c r="BS843" s="174"/>
      <c r="BT843" s="86">
        <f t="shared" si="480"/>
        <v>0</v>
      </c>
      <c r="BU843" s="174"/>
      <c r="BV843" s="176"/>
      <c r="BW843" s="169"/>
      <c r="BX843" s="157">
        <f>IF(J843='Категорія витрат'!$F$2,ROUND('Додаток 3._Бюджет детальний ПР'!BW843*0.3676,2),IF(J843='Категорія витрат'!$F$3,ROUND('Додаток 3._Бюджет детальний ПР'!BW843*0.347,2),IF(J843='Категорія витрат'!$F$4,ROUND('Додаток 3._Бюджет детальний ПР'!BW843*0.347,2),IF(J843='Категорія витрат'!$F$7,ROUND('Додаток 3._Бюджет детальний ПР'!BW843*0.0841,2),0))))</f>
        <v>0</v>
      </c>
      <c r="BY843" s="151">
        <f t="shared" si="481"/>
        <v>0</v>
      </c>
      <c r="BZ843" s="179"/>
      <c r="CA843" s="179"/>
      <c r="CB843" s="179"/>
      <c r="CC843" s="179"/>
      <c r="CD843" s="179"/>
      <c r="CE843" s="179"/>
      <c r="CF843" s="179"/>
      <c r="CG843" s="179"/>
      <c r="CH843" s="179"/>
      <c r="CI843" s="179"/>
      <c r="CJ843" s="179"/>
      <c r="CK843" s="179"/>
      <c r="CL843" s="48">
        <f t="shared" si="470"/>
        <v>0</v>
      </c>
      <c r="CM843" s="48">
        <f t="shared" si="471"/>
        <v>0</v>
      </c>
      <c r="CN843" s="48">
        <f t="shared" si="472"/>
        <v>0</v>
      </c>
      <c r="CO843" s="48">
        <f t="shared" si="473"/>
        <v>0</v>
      </c>
      <c r="CP843" s="48">
        <f t="shared" si="474"/>
        <v>0</v>
      </c>
      <c r="CQ843" s="48">
        <f t="shared" si="475"/>
        <v>0</v>
      </c>
      <c r="CR843" s="48">
        <f t="shared" si="476"/>
        <v>0</v>
      </c>
      <c r="CS843" s="48">
        <f t="shared" si="477"/>
        <v>0</v>
      </c>
      <c r="CT843" s="179"/>
      <c r="CU843" s="179"/>
    </row>
    <row r="844" spans="1:99" ht="20.100000000000001" customHeight="1" x14ac:dyDescent="0.25">
      <c r="A844" s="57">
        <v>839</v>
      </c>
      <c r="B844" s="398" t="str">
        <f>IF(D844='Напрямки конкурса'!$L$2,'Напрямки конкурса'!$B$2,IF(D844='Напрямки конкурса'!$L$3,'Напрямки конкурса'!$B$3,IF(D844='Напрямки конкурса'!$L$4,'Напрямки конкурса'!$B$4,IF(D844='Напрямки конкурса'!$L$5,'Напрямки конкурса'!$B$5,IF(D844='Напрямки конкурса'!$L$6,'Напрямки конкурса'!$B$6,IF(D844='Напрямки конкурса'!$L$7,'Напрямки конкурса'!$B$7,IF(D844='Напрямки конкурса'!$L$8,'Напрямки конкурса'!$B$8,IF(D844='Напрямки конкурса'!$L$9,'Напрямки конкурса'!$B$9,IF(D844='Напрямки конкурса'!$L$10,'Напрямки конкурса'!$B$10,IF(D844='Напрямки конкурса'!$L$11,'Напрямки конкурса'!$B$11,IF(D844='Напрямки конкурса'!$L$12,'Напрямки конкурса'!$B$12,IF(D844='Напрямки конкурса'!$L$13,'Напрямки конкурса'!$B$13,IF(D844='Напрямки конкурса'!$L$14,'Напрямки конкурса'!$B$14,IF(D844='Напрямки конкурса'!$L$15,'Напрямки конкурса'!$B$15,IF(D844='Напрямки конкурса'!$L$16,'Напрямки конкурса'!$B$16,IF(D844='Напрямки конкурса'!$L$17,'Напрямки конкурса'!$B$17,IF(D844='Напрямки конкурса'!$L$18,'Напрямки конкурса'!$B$18,IF(D844='Напрямки конкурса'!$L$19,'Напрямки конкурса'!$B$19,IF(D844='Напрямки конкурса'!$L$20,'Напрямки конкурса'!$B$20,IF(D844='Напрямки конкурса'!$L$21,'Напрямки конкурса'!$B$21,IF(D844='Напрямки конкурса'!$L$22,'Напрямки конкурса'!$B$22,IF(D844='Напрямки конкурса'!$L$23,'Напрямки конкурса'!$B$23,IF(D844='Напрямки конкурса'!$L$24,'Напрямки конкурса'!$B$24,IF(D844='Напрямки конкурса'!$L$25,'Напрямки конкурса'!$B$25,IF(D844='Напрямки конкурса'!$L$26,'Напрямки конкурса'!$B$26,IF(D844='Напрямки конкурса'!$L$27,'Напрямки конкурса'!$B$27,IF(D844='Напрямки конкурса'!$L$28,'Напрямки конкурса'!$B$28,"")))))))))))))))))))))))))))</f>
        <v/>
      </c>
      <c r="C844" s="58" t="str">
        <f>IF(D844='Напрямки конкурса'!$L$2,'Напрямки конкурса'!$K$2,IF(D844='Напрямки конкурса'!$L$3,'Напрямки конкурса'!$K$3,IF(D844='Напрямки конкурса'!$L$4,'Напрямки конкурса'!$K$4,IF(D844='Напрямки конкурса'!$L$5,'Напрямки конкурса'!$K$5,IF(D844='Напрямки конкурса'!$L$6,'Напрямки конкурса'!$K$6,IF(D844='Напрямки конкурса'!$L$7,'Напрямки конкурса'!$K$7,IF(D844='Напрямки конкурса'!$L$8,'Напрямки конкурса'!$K$8,IF(D844='Напрямки конкурса'!$L$9,'Напрямки конкурса'!$K$9,IF(D844='Напрямки конкурса'!$L$10,'Напрямки конкурса'!$K$10,IF(D844='Напрямки конкурса'!$L$11,'Напрямки конкурса'!$K$11,IF(D844='Напрямки конкурса'!$L$12,'Напрямки конкурса'!$K$12,IF(D844='Напрямки конкурса'!$L$13,'Напрямки конкурса'!$K$13,IF(D844='Напрямки конкурса'!$L$14,'Напрямки конкурса'!$K$14,IF(D844='Напрямки конкурса'!$L$15,'Напрямки конкурса'!$K$15,IF(D844='Напрямки конкурса'!$L$16,'Напрямки конкурса'!$K$16,IF(D844='Напрямки конкурса'!$L$17,'Напрямки конкурса'!$K$17,IF(D844='Напрямки конкурса'!$L$18,'Напрямки конкурса'!$K$18,IF(D844='Напрямки конкурса'!$L$19,'Напрямки конкурса'!$K$19,IF(D844='Напрямки конкурса'!$L$20,'Напрямки конкурса'!$K$20,IF(D844='Напрямки конкурса'!$L$21,'Напрямки конкурса'!$K$21,IF(D844='Напрямки конкурса'!$L$22,'Напрямки конкурса'!$K$22,IF(D844='Напрямки конкурса'!$L$23,'Напрямки конкурса'!$K$23,IF(D844='Напрямки конкурса'!$L$24,'Напрямки конкурса'!$K$24,IF(D844='Напрямки конкурса'!$L$25,'Напрямки конкурса'!$K$25,IF(D844='Напрямки конкурса'!$L$26,'Напрямки конкурса'!$K$26,IF(D844='Напрямки конкурса'!$L$27,'Напрямки конкурса'!$K$27,IF(D844='Напрямки конкурса'!$L$28,'Напрямки конкурса'!$K$28,"")))))))))))))))))))))))))))</f>
        <v/>
      </c>
      <c r="D844" s="554"/>
      <c r="E844" s="169"/>
      <c r="F844" s="169"/>
      <c r="G844" s="169"/>
      <c r="H844" s="148" t="str">
        <f>IF(I844='Категорія витрат'!$B$2,'Категорія витрат'!$A$2,IF(I844='Категорія витрат'!$B$3,'Категорія витрат'!$A$3,IF(I844='Категорія витрат'!$B$4,'Категорія витрат'!$A$4,IF(I844='Категорія витрат'!$B$5,'Категорія витрат'!$A$5,IF(I844='Категорія витрат'!$B$6,'Категорія витрат'!$A$6,IF(I844='Категорія витрат'!$B$7,'Категорія витрат'!$A$7,IF(I844='Категорія витрат'!$B$8,'Категорія витрат'!$A$8,IF(I844='Категорія витрат'!$B$9,'Категорія витрат'!$A$9,IF(I844='Категорія витрат'!$B$10,'Категорія витрат'!$A$10,IF(I844='Категорія витрат'!$B$11,'Категорія витрат'!$A$11,IF(I844='Категорія витрат'!$B$12,'Категорія витрат'!$A$12,IF(I844='Категорія витрат'!$B$13,'Категорія витрат'!$A$13,IF(I844='Категорія витрат'!$B$14,'Категорія витрат'!$A$14,IF(I844='Категорія витрат'!$B$15,'Категорія витрат'!$A$15,IF(I844='Категорія витрат'!$B$16,'Категорія витрат'!$A$16,IF(I844='Категорія витрат'!$B$17,'Категорія витрат'!$A$17,IF(I844='Категорія витрат'!$B$18,'Категорія витрат'!$A$18,IF(I844='Категорія витрат'!$B$19,'Категорія витрат'!$A$19,IF(I844='Категорія витрат'!$B$20,'Категорія витрат'!$A$20,IF(I844='Категорія витрат'!$B$21,'Категорія витрат'!$A$21,IF(I844='Категорія витрат'!$B$22,'Категорія витрат'!$A$22,IF(I844='Категорія витрат'!$B$23,'Категорія витрат'!$A$23,IF(I844='Категорія витрат'!$B$24,'Категорія витрат'!$A$24,IF(I844='Категорія витрат'!$B$25,'Категорія витрат'!$A$25,IF(I844='Категорія витрат'!$B$26,'Категорія витрат'!$A$26,IF(I844='Категорія витрат'!$B$27,'Категорія витрат'!$A$27,IF(I844='Категорія витрат'!$B$28,'Категорія витрат'!$A$28,IF(I844='Категорія витрат'!$B$29,'Категорія витрат'!$A$29,IF(I844='Категорія витрат'!$B$30,'Категорія витрат'!$A$30,"")))))))))))))))))))))))))))))</f>
        <v/>
      </c>
      <c r="I844" s="172"/>
      <c r="J844" s="171"/>
      <c r="K844" s="174"/>
      <c r="L844" s="86">
        <f t="shared" si="478"/>
        <v>0</v>
      </c>
      <c r="M844" s="174"/>
      <c r="N844" s="176"/>
      <c r="O844" s="396">
        <f t="shared" si="453"/>
        <v>0</v>
      </c>
      <c r="P844" s="157">
        <f>IF(J844='Категорія витрат'!$F$2,ROUND('Додаток 3._Бюджет детальний ПР'!O844*0.3676,2),IF(J844='Категорія витрат'!$F$3,ROUND('Додаток 3._Бюджет детальний ПР'!O844*0.347,2),IF(J844='Категорія витрат'!$F$4,ROUND('Додаток 3._Бюджет детальний ПР'!O844*0.347,2),IF(J844='Категорія витрат'!$F$7,ROUND('Додаток 3._Бюджет детальний ПР'!O844*0.0841,2),0))))</f>
        <v>0</v>
      </c>
      <c r="Q844" s="151">
        <f t="shared" si="451"/>
        <v>0</v>
      </c>
      <c r="R844" s="179"/>
      <c r="S844" s="179"/>
      <c r="T844" s="179"/>
      <c r="U844" s="179"/>
      <c r="V844" s="179"/>
      <c r="W844" s="179"/>
      <c r="X844" s="179"/>
      <c r="Y844" s="179"/>
      <c r="Z844" s="179"/>
      <c r="AA844" s="179"/>
      <c r="AB844" s="179"/>
      <c r="AC844" s="179"/>
      <c r="AD844" s="48">
        <f t="shared" si="454"/>
        <v>0</v>
      </c>
      <c r="AE844" s="48">
        <f t="shared" si="455"/>
        <v>0</v>
      </c>
      <c r="AF844" s="48">
        <f t="shared" si="456"/>
        <v>0</v>
      </c>
      <c r="AG844" s="48">
        <f t="shared" si="457"/>
        <v>0</v>
      </c>
      <c r="AH844" s="48">
        <f t="shared" si="458"/>
        <v>0</v>
      </c>
      <c r="AI844" s="48">
        <f t="shared" si="459"/>
        <v>0</v>
      </c>
      <c r="AJ844" s="48">
        <f t="shared" si="460"/>
        <v>0</v>
      </c>
      <c r="AK844" s="48">
        <f t="shared" si="461"/>
        <v>0</v>
      </c>
      <c r="AL844" s="179"/>
      <c r="AM844" s="179"/>
      <c r="AN844" s="76"/>
      <c r="AO844" s="174"/>
      <c r="AP844" s="405">
        <f t="shared" si="479"/>
        <v>0</v>
      </c>
      <c r="AQ844" s="174"/>
      <c r="AR844" s="176"/>
      <c r="AS844" s="169"/>
      <c r="AT844" s="157">
        <f>IF(J844='Категорія витрат'!$F$2,ROUND('Додаток 3._Бюджет детальний ПР'!AS844*0.3676,2),IF(J844='Категорія витрат'!$F$3,ROUND('Додаток 3._Бюджет детальний ПР'!AS844*0.347,2),IF(J844='Категорія витрат'!$F$4,ROUND('Додаток 3._Бюджет детальний ПР'!AS844*0.347,2),IF(J844='Категорія витрат'!$F$7,ROUND('Додаток 3._Бюджет детальний ПР'!AS844*0.0841,2),0))))</f>
        <v>0</v>
      </c>
      <c r="AU844" s="151">
        <f t="shared" si="452"/>
        <v>0</v>
      </c>
      <c r="AV844" s="179"/>
      <c r="AW844" s="179"/>
      <c r="AX844" s="179"/>
      <c r="AY844" s="179"/>
      <c r="AZ844" s="179"/>
      <c r="BA844" s="179"/>
      <c r="BB844" s="179"/>
      <c r="BC844" s="179"/>
      <c r="BD844" s="179"/>
      <c r="BE844" s="179"/>
      <c r="BF844" s="179"/>
      <c r="BG844" s="179"/>
      <c r="BH844" s="48">
        <f t="shared" si="462"/>
        <v>0</v>
      </c>
      <c r="BI844" s="48">
        <f t="shared" si="463"/>
        <v>0</v>
      </c>
      <c r="BJ844" s="48">
        <f t="shared" si="464"/>
        <v>0</v>
      </c>
      <c r="BK844" s="48">
        <f t="shared" si="465"/>
        <v>0</v>
      </c>
      <c r="BL844" s="48">
        <f t="shared" si="466"/>
        <v>0</v>
      </c>
      <c r="BM844" s="48">
        <f t="shared" si="467"/>
        <v>0</v>
      </c>
      <c r="BN844" s="48">
        <f t="shared" si="468"/>
        <v>0</v>
      </c>
      <c r="BO844" s="48">
        <f t="shared" si="469"/>
        <v>0</v>
      </c>
      <c r="BP844" s="179"/>
      <c r="BQ844" s="179"/>
      <c r="BR844" s="189"/>
      <c r="BS844" s="174"/>
      <c r="BT844" s="86">
        <f t="shared" si="480"/>
        <v>0</v>
      </c>
      <c r="BU844" s="174"/>
      <c r="BV844" s="176"/>
      <c r="BW844" s="169"/>
      <c r="BX844" s="157">
        <f>IF(J844='Категорія витрат'!$F$2,ROUND('Додаток 3._Бюджет детальний ПР'!BW844*0.3676,2),IF(J844='Категорія витрат'!$F$3,ROUND('Додаток 3._Бюджет детальний ПР'!BW844*0.347,2),IF(J844='Категорія витрат'!$F$4,ROUND('Додаток 3._Бюджет детальний ПР'!BW844*0.347,2),IF(J844='Категорія витрат'!$F$7,ROUND('Додаток 3._Бюджет детальний ПР'!BW844*0.0841,2),0))))</f>
        <v>0</v>
      </c>
      <c r="BY844" s="151">
        <f t="shared" si="481"/>
        <v>0</v>
      </c>
      <c r="BZ844" s="179"/>
      <c r="CA844" s="179"/>
      <c r="CB844" s="179"/>
      <c r="CC844" s="179"/>
      <c r="CD844" s="179"/>
      <c r="CE844" s="179"/>
      <c r="CF844" s="179"/>
      <c r="CG844" s="179"/>
      <c r="CH844" s="179"/>
      <c r="CI844" s="179"/>
      <c r="CJ844" s="179"/>
      <c r="CK844" s="179"/>
      <c r="CL844" s="48">
        <f t="shared" si="470"/>
        <v>0</v>
      </c>
      <c r="CM844" s="48">
        <f t="shared" si="471"/>
        <v>0</v>
      </c>
      <c r="CN844" s="48">
        <f t="shared" si="472"/>
        <v>0</v>
      </c>
      <c r="CO844" s="48">
        <f t="shared" si="473"/>
        <v>0</v>
      </c>
      <c r="CP844" s="48">
        <f t="shared" si="474"/>
        <v>0</v>
      </c>
      <c r="CQ844" s="48">
        <f t="shared" si="475"/>
        <v>0</v>
      </c>
      <c r="CR844" s="48">
        <f t="shared" si="476"/>
        <v>0</v>
      </c>
      <c r="CS844" s="48">
        <f t="shared" si="477"/>
        <v>0</v>
      </c>
      <c r="CT844" s="179"/>
      <c r="CU844" s="179"/>
    </row>
    <row r="845" spans="1:99" ht="20.100000000000001" customHeight="1" x14ac:dyDescent="0.25">
      <c r="A845" s="57">
        <v>840</v>
      </c>
      <c r="B845" s="398" t="str">
        <f>IF(D845='Напрямки конкурса'!$L$2,'Напрямки конкурса'!$B$2,IF(D845='Напрямки конкурса'!$L$3,'Напрямки конкурса'!$B$3,IF(D845='Напрямки конкурса'!$L$4,'Напрямки конкурса'!$B$4,IF(D845='Напрямки конкурса'!$L$5,'Напрямки конкурса'!$B$5,IF(D845='Напрямки конкурса'!$L$6,'Напрямки конкурса'!$B$6,IF(D845='Напрямки конкурса'!$L$7,'Напрямки конкурса'!$B$7,IF(D845='Напрямки конкурса'!$L$8,'Напрямки конкурса'!$B$8,IF(D845='Напрямки конкурса'!$L$9,'Напрямки конкурса'!$B$9,IF(D845='Напрямки конкурса'!$L$10,'Напрямки конкурса'!$B$10,IF(D845='Напрямки конкурса'!$L$11,'Напрямки конкурса'!$B$11,IF(D845='Напрямки конкурса'!$L$12,'Напрямки конкурса'!$B$12,IF(D845='Напрямки конкурса'!$L$13,'Напрямки конкурса'!$B$13,IF(D845='Напрямки конкурса'!$L$14,'Напрямки конкурса'!$B$14,IF(D845='Напрямки конкурса'!$L$15,'Напрямки конкурса'!$B$15,IF(D845='Напрямки конкурса'!$L$16,'Напрямки конкурса'!$B$16,IF(D845='Напрямки конкурса'!$L$17,'Напрямки конкурса'!$B$17,IF(D845='Напрямки конкурса'!$L$18,'Напрямки конкурса'!$B$18,IF(D845='Напрямки конкурса'!$L$19,'Напрямки конкурса'!$B$19,IF(D845='Напрямки конкурса'!$L$20,'Напрямки конкурса'!$B$20,IF(D845='Напрямки конкурса'!$L$21,'Напрямки конкурса'!$B$21,IF(D845='Напрямки конкурса'!$L$22,'Напрямки конкурса'!$B$22,IF(D845='Напрямки конкурса'!$L$23,'Напрямки конкурса'!$B$23,IF(D845='Напрямки конкурса'!$L$24,'Напрямки конкурса'!$B$24,IF(D845='Напрямки конкурса'!$L$25,'Напрямки конкурса'!$B$25,IF(D845='Напрямки конкурса'!$L$26,'Напрямки конкурса'!$B$26,IF(D845='Напрямки конкурса'!$L$27,'Напрямки конкурса'!$B$27,IF(D845='Напрямки конкурса'!$L$28,'Напрямки конкурса'!$B$28,"")))))))))))))))))))))))))))</f>
        <v/>
      </c>
      <c r="C845" s="58" t="str">
        <f>IF(D845='Напрямки конкурса'!$L$2,'Напрямки конкурса'!$K$2,IF(D845='Напрямки конкурса'!$L$3,'Напрямки конкурса'!$K$3,IF(D845='Напрямки конкурса'!$L$4,'Напрямки конкурса'!$K$4,IF(D845='Напрямки конкурса'!$L$5,'Напрямки конкурса'!$K$5,IF(D845='Напрямки конкурса'!$L$6,'Напрямки конкурса'!$K$6,IF(D845='Напрямки конкурса'!$L$7,'Напрямки конкурса'!$K$7,IF(D845='Напрямки конкурса'!$L$8,'Напрямки конкурса'!$K$8,IF(D845='Напрямки конкурса'!$L$9,'Напрямки конкурса'!$K$9,IF(D845='Напрямки конкурса'!$L$10,'Напрямки конкурса'!$K$10,IF(D845='Напрямки конкурса'!$L$11,'Напрямки конкурса'!$K$11,IF(D845='Напрямки конкурса'!$L$12,'Напрямки конкурса'!$K$12,IF(D845='Напрямки конкурса'!$L$13,'Напрямки конкурса'!$K$13,IF(D845='Напрямки конкурса'!$L$14,'Напрямки конкурса'!$K$14,IF(D845='Напрямки конкурса'!$L$15,'Напрямки конкурса'!$K$15,IF(D845='Напрямки конкурса'!$L$16,'Напрямки конкурса'!$K$16,IF(D845='Напрямки конкурса'!$L$17,'Напрямки конкурса'!$K$17,IF(D845='Напрямки конкурса'!$L$18,'Напрямки конкурса'!$K$18,IF(D845='Напрямки конкурса'!$L$19,'Напрямки конкурса'!$K$19,IF(D845='Напрямки конкурса'!$L$20,'Напрямки конкурса'!$K$20,IF(D845='Напрямки конкурса'!$L$21,'Напрямки конкурса'!$K$21,IF(D845='Напрямки конкурса'!$L$22,'Напрямки конкурса'!$K$22,IF(D845='Напрямки конкурса'!$L$23,'Напрямки конкурса'!$K$23,IF(D845='Напрямки конкурса'!$L$24,'Напрямки конкурса'!$K$24,IF(D845='Напрямки конкурса'!$L$25,'Напрямки конкурса'!$K$25,IF(D845='Напрямки конкурса'!$L$26,'Напрямки конкурса'!$K$26,IF(D845='Напрямки конкурса'!$L$27,'Напрямки конкурса'!$K$27,IF(D845='Напрямки конкурса'!$L$28,'Напрямки конкурса'!$K$28,"")))))))))))))))))))))))))))</f>
        <v/>
      </c>
      <c r="D845" s="554"/>
      <c r="E845" s="169"/>
      <c r="F845" s="169"/>
      <c r="G845" s="169"/>
      <c r="H845" s="148" t="str">
        <f>IF(I845='Категорія витрат'!$B$2,'Категорія витрат'!$A$2,IF(I845='Категорія витрат'!$B$3,'Категорія витрат'!$A$3,IF(I845='Категорія витрат'!$B$4,'Категорія витрат'!$A$4,IF(I845='Категорія витрат'!$B$5,'Категорія витрат'!$A$5,IF(I845='Категорія витрат'!$B$6,'Категорія витрат'!$A$6,IF(I845='Категорія витрат'!$B$7,'Категорія витрат'!$A$7,IF(I845='Категорія витрат'!$B$8,'Категорія витрат'!$A$8,IF(I845='Категорія витрат'!$B$9,'Категорія витрат'!$A$9,IF(I845='Категорія витрат'!$B$10,'Категорія витрат'!$A$10,IF(I845='Категорія витрат'!$B$11,'Категорія витрат'!$A$11,IF(I845='Категорія витрат'!$B$12,'Категорія витрат'!$A$12,IF(I845='Категорія витрат'!$B$13,'Категорія витрат'!$A$13,IF(I845='Категорія витрат'!$B$14,'Категорія витрат'!$A$14,IF(I845='Категорія витрат'!$B$15,'Категорія витрат'!$A$15,IF(I845='Категорія витрат'!$B$16,'Категорія витрат'!$A$16,IF(I845='Категорія витрат'!$B$17,'Категорія витрат'!$A$17,IF(I845='Категорія витрат'!$B$18,'Категорія витрат'!$A$18,IF(I845='Категорія витрат'!$B$19,'Категорія витрат'!$A$19,IF(I845='Категорія витрат'!$B$20,'Категорія витрат'!$A$20,IF(I845='Категорія витрат'!$B$21,'Категорія витрат'!$A$21,IF(I845='Категорія витрат'!$B$22,'Категорія витрат'!$A$22,IF(I845='Категорія витрат'!$B$23,'Категорія витрат'!$A$23,IF(I845='Категорія витрат'!$B$24,'Категорія витрат'!$A$24,IF(I845='Категорія витрат'!$B$25,'Категорія витрат'!$A$25,IF(I845='Категорія витрат'!$B$26,'Категорія витрат'!$A$26,IF(I845='Категорія витрат'!$B$27,'Категорія витрат'!$A$27,IF(I845='Категорія витрат'!$B$28,'Категорія витрат'!$A$28,IF(I845='Категорія витрат'!$B$29,'Категорія витрат'!$A$29,IF(I845='Категорія витрат'!$B$30,'Категорія витрат'!$A$30,"")))))))))))))))))))))))))))))</f>
        <v/>
      </c>
      <c r="I845" s="172"/>
      <c r="J845" s="171"/>
      <c r="K845" s="174"/>
      <c r="L845" s="86">
        <f t="shared" si="478"/>
        <v>0</v>
      </c>
      <c r="M845" s="174"/>
      <c r="N845" s="176"/>
      <c r="O845" s="396">
        <f t="shared" si="453"/>
        <v>0</v>
      </c>
      <c r="P845" s="157">
        <f>IF(J845='Категорія витрат'!$F$2,ROUND('Додаток 3._Бюджет детальний ПР'!O845*0.3676,2),IF(J845='Категорія витрат'!$F$3,ROUND('Додаток 3._Бюджет детальний ПР'!O845*0.347,2),IF(J845='Категорія витрат'!$F$4,ROUND('Додаток 3._Бюджет детальний ПР'!O845*0.347,2),IF(J845='Категорія витрат'!$F$7,ROUND('Додаток 3._Бюджет детальний ПР'!O845*0.0841,2),0))))</f>
        <v>0</v>
      </c>
      <c r="Q845" s="151">
        <f t="shared" si="451"/>
        <v>0</v>
      </c>
      <c r="R845" s="179"/>
      <c r="S845" s="179"/>
      <c r="T845" s="179"/>
      <c r="U845" s="179"/>
      <c r="V845" s="179"/>
      <c r="W845" s="179"/>
      <c r="X845" s="179"/>
      <c r="Y845" s="179"/>
      <c r="Z845" s="179"/>
      <c r="AA845" s="179"/>
      <c r="AB845" s="179"/>
      <c r="AC845" s="179"/>
      <c r="AD845" s="48">
        <f t="shared" si="454"/>
        <v>0</v>
      </c>
      <c r="AE845" s="48">
        <f t="shared" si="455"/>
        <v>0</v>
      </c>
      <c r="AF845" s="48">
        <f t="shared" si="456"/>
        <v>0</v>
      </c>
      <c r="AG845" s="48">
        <f t="shared" si="457"/>
        <v>0</v>
      </c>
      <c r="AH845" s="48">
        <f t="shared" si="458"/>
        <v>0</v>
      </c>
      <c r="AI845" s="48">
        <f t="shared" si="459"/>
        <v>0</v>
      </c>
      <c r="AJ845" s="48">
        <f t="shared" si="460"/>
        <v>0</v>
      </c>
      <c r="AK845" s="48">
        <f t="shared" si="461"/>
        <v>0</v>
      </c>
      <c r="AL845" s="179"/>
      <c r="AM845" s="179"/>
      <c r="AN845" s="76"/>
      <c r="AO845" s="174"/>
      <c r="AP845" s="405">
        <f t="shared" si="479"/>
        <v>0</v>
      </c>
      <c r="AQ845" s="174"/>
      <c r="AR845" s="176"/>
      <c r="AS845" s="169"/>
      <c r="AT845" s="157">
        <f>IF(J845='Категорія витрат'!$F$2,ROUND('Додаток 3._Бюджет детальний ПР'!AS845*0.3676,2),IF(J845='Категорія витрат'!$F$3,ROUND('Додаток 3._Бюджет детальний ПР'!AS845*0.347,2),IF(J845='Категорія витрат'!$F$4,ROUND('Додаток 3._Бюджет детальний ПР'!AS845*0.347,2),IF(J845='Категорія витрат'!$F$7,ROUND('Додаток 3._Бюджет детальний ПР'!AS845*0.0841,2),0))))</f>
        <v>0</v>
      </c>
      <c r="AU845" s="151">
        <f t="shared" si="452"/>
        <v>0</v>
      </c>
      <c r="AV845" s="179"/>
      <c r="AW845" s="179"/>
      <c r="AX845" s="179"/>
      <c r="AY845" s="179"/>
      <c r="AZ845" s="179"/>
      <c r="BA845" s="179"/>
      <c r="BB845" s="179"/>
      <c r="BC845" s="179"/>
      <c r="BD845" s="179"/>
      <c r="BE845" s="179"/>
      <c r="BF845" s="179"/>
      <c r="BG845" s="179"/>
      <c r="BH845" s="48">
        <f t="shared" si="462"/>
        <v>0</v>
      </c>
      <c r="BI845" s="48">
        <f t="shared" si="463"/>
        <v>0</v>
      </c>
      <c r="BJ845" s="48">
        <f t="shared" si="464"/>
        <v>0</v>
      </c>
      <c r="BK845" s="48">
        <f t="shared" si="465"/>
        <v>0</v>
      </c>
      <c r="BL845" s="48">
        <f t="shared" si="466"/>
        <v>0</v>
      </c>
      <c r="BM845" s="48">
        <f t="shared" si="467"/>
        <v>0</v>
      </c>
      <c r="BN845" s="48">
        <f t="shared" si="468"/>
        <v>0</v>
      </c>
      <c r="BO845" s="48">
        <f t="shared" si="469"/>
        <v>0</v>
      </c>
      <c r="BP845" s="179"/>
      <c r="BQ845" s="179"/>
      <c r="BR845" s="189"/>
      <c r="BS845" s="174"/>
      <c r="BT845" s="86">
        <f t="shared" si="480"/>
        <v>0</v>
      </c>
      <c r="BU845" s="174"/>
      <c r="BV845" s="176"/>
      <c r="BW845" s="169"/>
      <c r="BX845" s="157">
        <f>IF(J845='Категорія витрат'!$F$2,ROUND('Додаток 3._Бюджет детальний ПР'!BW845*0.3676,2),IF(J845='Категорія витрат'!$F$3,ROUND('Додаток 3._Бюджет детальний ПР'!BW845*0.347,2),IF(J845='Категорія витрат'!$F$4,ROUND('Додаток 3._Бюджет детальний ПР'!BW845*0.347,2),IF(J845='Категорія витрат'!$F$7,ROUND('Додаток 3._Бюджет детальний ПР'!BW845*0.0841,2),0))))</f>
        <v>0</v>
      </c>
      <c r="BY845" s="151">
        <f t="shared" si="481"/>
        <v>0</v>
      </c>
      <c r="BZ845" s="179"/>
      <c r="CA845" s="179"/>
      <c r="CB845" s="179"/>
      <c r="CC845" s="179"/>
      <c r="CD845" s="179"/>
      <c r="CE845" s="179"/>
      <c r="CF845" s="179"/>
      <c r="CG845" s="179"/>
      <c r="CH845" s="179"/>
      <c r="CI845" s="179"/>
      <c r="CJ845" s="179"/>
      <c r="CK845" s="179"/>
      <c r="CL845" s="48">
        <f t="shared" si="470"/>
        <v>0</v>
      </c>
      <c r="CM845" s="48">
        <f t="shared" si="471"/>
        <v>0</v>
      </c>
      <c r="CN845" s="48">
        <f t="shared" si="472"/>
        <v>0</v>
      </c>
      <c r="CO845" s="48">
        <f t="shared" si="473"/>
        <v>0</v>
      </c>
      <c r="CP845" s="48">
        <f t="shared" si="474"/>
        <v>0</v>
      </c>
      <c r="CQ845" s="48">
        <f t="shared" si="475"/>
        <v>0</v>
      </c>
      <c r="CR845" s="48">
        <f t="shared" si="476"/>
        <v>0</v>
      </c>
      <c r="CS845" s="48">
        <f t="shared" si="477"/>
        <v>0</v>
      </c>
      <c r="CT845" s="179"/>
      <c r="CU845" s="179"/>
    </row>
    <row r="846" spans="1:99" ht="20.100000000000001" customHeight="1" x14ac:dyDescent="0.25">
      <c r="A846" s="57">
        <v>841</v>
      </c>
      <c r="B846" s="398" t="str">
        <f>IF(D846='Напрямки конкурса'!$L$2,'Напрямки конкурса'!$B$2,IF(D846='Напрямки конкурса'!$L$3,'Напрямки конкурса'!$B$3,IF(D846='Напрямки конкурса'!$L$4,'Напрямки конкурса'!$B$4,IF(D846='Напрямки конкурса'!$L$5,'Напрямки конкурса'!$B$5,IF(D846='Напрямки конкурса'!$L$6,'Напрямки конкурса'!$B$6,IF(D846='Напрямки конкурса'!$L$7,'Напрямки конкурса'!$B$7,IF(D846='Напрямки конкурса'!$L$8,'Напрямки конкурса'!$B$8,IF(D846='Напрямки конкурса'!$L$9,'Напрямки конкурса'!$B$9,IF(D846='Напрямки конкурса'!$L$10,'Напрямки конкурса'!$B$10,IF(D846='Напрямки конкурса'!$L$11,'Напрямки конкурса'!$B$11,IF(D846='Напрямки конкурса'!$L$12,'Напрямки конкурса'!$B$12,IF(D846='Напрямки конкурса'!$L$13,'Напрямки конкурса'!$B$13,IF(D846='Напрямки конкурса'!$L$14,'Напрямки конкурса'!$B$14,IF(D846='Напрямки конкурса'!$L$15,'Напрямки конкурса'!$B$15,IF(D846='Напрямки конкурса'!$L$16,'Напрямки конкурса'!$B$16,IF(D846='Напрямки конкурса'!$L$17,'Напрямки конкурса'!$B$17,IF(D846='Напрямки конкурса'!$L$18,'Напрямки конкурса'!$B$18,IF(D846='Напрямки конкурса'!$L$19,'Напрямки конкурса'!$B$19,IF(D846='Напрямки конкурса'!$L$20,'Напрямки конкурса'!$B$20,IF(D846='Напрямки конкурса'!$L$21,'Напрямки конкурса'!$B$21,IF(D846='Напрямки конкурса'!$L$22,'Напрямки конкурса'!$B$22,IF(D846='Напрямки конкурса'!$L$23,'Напрямки конкурса'!$B$23,IF(D846='Напрямки конкурса'!$L$24,'Напрямки конкурса'!$B$24,IF(D846='Напрямки конкурса'!$L$25,'Напрямки конкурса'!$B$25,IF(D846='Напрямки конкурса'!$L$26,'Напрямки конкурса'!$B$26,IF(D846='Напрямки конкурса'!$L$27,'Напрямки конкурса'!$B$27,IF(D846='Напрямки конкурса'!$L$28,'Напрямки конкурса'!$B$28,"")))))))))))))))))))))))))))</f>
        <v/>
      </c>
      <c r="C846" s="58" t="str">
        <f>IF(D846='Напрямки конкурса'!$L$2,'Напрямки конкурса'!$K$2,IF(D846='Напрямки конкурса'!$L$3,'Напрямки конкурса'!$K$3,IF(D846='Напрямки конкурса'!$L$4,'Напрямки конкурса'!$K$4,IF(D846='Напрямки конкурса'!$L$5,'Напрямки конкурса'!$K$5,IF(D846='Напрямки конкурса'!$L$6,'Напрямки конкурса'!$K$6,IF(D846='Напрямки конкурса'!$L$7,'Напрямки конкурса'!$K$7,IF(D846='Напрямки конкурса'!$L$8,'Напрямки конкурса'!$K$8,IF(D846='Напрямки конкурса'!$L$9,'Напрямки конкурса'!$K$9,IF(D846='Напрямки конкурса'!$L$10,'Напрямки конкурса'!$K$10,IF(D846='Напрямки конкурса'!$L$11,'Напрямки конкурса'!$K$11,IF(D846='Напрямки конкурса'!$L$12,'Напрямки конкурса'!$K$12,IF(D846='Напрямки конкурса'!$L$13,'Напрямки конкурса'!$K$13,IF(D846='Напрямки конкурса'!$L$14,'Напрямки конкурса'!$K$14,IF(D846='Напрямки конкурса'!$L$15,'Напрямки конкурса'!$K$15,IF(D846='Напрямки конкурса'!$L$16,'Напрямки конкурса'!$K$16,IF(D846='Напрямки конкурса'!$L$17,'Напрямки конкурса'!$K$17,IF(D846='Напрямки конкурса'!$L$18,'Напрямки конкурса'!$K$18,IF(D846='Напрямки конкурса'!$L$19,'Напрямки конкурса'!$K$19,IF(D846='Напрямки конкурса'!$L$20,'Напрямки конкурса'!$K$20,IF(D846='Напрямки конкурса'!$L$21,'Напрямки конкурса'!$K$21,IF(D846='Напрямки конкурса'!$L$22,'Напрямки конкурса'!$K$22,IF(D846='Напрямки конкурса'!$L$23,'Напрямки конкурса'!$K$23,IF(D846='Напрямки конкурса'!$L$24,'Напрямки конкурса'!$K$24,IF(D846='Напрямки конкурса'!$L$25,'Напрямки конкурса'!$K$25,IF(D846='Напрямки конкурса'!$L$26,'Напрямки конкурса'!$K$26,IF(D846='Напрямки конкурса'!$L$27,'Напрямки конкурса'!$K$27,IF(D846='Напрямки конкурса'!$L$28,'Напрямки конкурса'!$K$28,"")))))))))))))))))))))))))))</f>
        <v/>
      </c>
      <c r="D846" s="554"/>
      <c r="E846" s="169"/>
      <c r="F846" s="169"/>
      <c r="G846" s="169"/>
      <c r="H846" s="148" t="str">
        <f>IF(I846='Категорія витрат'!$B$2,'Категорія витрат'!$A$2,IF(I846='Категорія витрат'!$B$3,'Категорія витрат'!$A$3,IF(I846='Категорія витрат'!$B$4,'Категорія витрат'!$A$4,IF(I846='Категорія витрат'!$B$5,'Категорія витрат'!$A$5,IF(I846='Категорія витрат'!$B$6,'Категорія витрат'!$A$6,IF(I846='Категорія витрат'!$B$7,'Категорія витрат'!$A$7,IF(I846='Категорія витрат'!$B$8,'Категорія витрат'!$A$8,IF(I846='Категорія витрат'!$B$9,'Категорія витрат'!$A$9,IF(I846='Категорія витрат'!$B$10,'Категорія витрат'!$A$10,IF(I846='Категорія витрат'!$B$11,'Категорія витрат'!$A$11,IF(I846='Категорія витрат'!$B$12,'Категорія витрат'!$A$12,IF(I846='Категорія витрат'!$B$13,'Категорія витрат'!$A$13,IF(I846='Категорія витрат'!$B$14,'Категорія витрат'!$A$14,IF(I846='Категорія витрат'!$B$15,'Категорія витрат'!$A$15,IF(I846='Категорія витрат'!$B$16,'Категорія витрат'!$A$16,IF(I846='Категорія витрат'!$B$17,'Категорія витрат'!$A$17,IF(I846='Категорія витрат'!$B$18,'Категорія витрат'!$A$18,IF(I846='Категорія витрат'!$B$19,'Категорія витрат'!$A$19,IF(I846='Категорія витрат'!$B$20,'Категорія витрат'!$A$20,IF(I846='Категорія витрат'!$B$21,'Категорія витрат'!$A$21,IF(I846='Категорія витрат'!$B$22,'Категорія витрат'!$A$22,IF(I846='Категорія витрат'!$B$23,'Категорія витрат'!$A$23,IF(I846='Категорія витрат'!$B$24,'Категорія витрат'!$A$24,IF(I846='Категорія витрат'!$B$25,'Категорія витрат'!$A$25,IF(I846='Категорія витрат'!$B$26,'Категорія витрат'!$A$26,IF(I846='Категорія витрат'!$B$27,'Категорія витрат'!$A$27,IF(I846='Категорія витрат'!$B$28,'Категорія витрат'!$A$28,IF(I846='Категорія витрат'!$B$29,'Категорія витрат'!$A$29,IF(I846='Категорія витрат'!$B$30,'Категорія витрат'!$A$30,"")))))))))))))))))))))))))))))</f>
        <v/>
      </c>
      <c r="I846" s="172"/>
      <c r="J846" s="171"/>
      <c r="K846" s="174"/>
      <c r="L846" s="86">
        <f t="shared" si="478"/>
        <v>0</v>
      </c>
      <c r="M846" s="174"/>
      <c r="N846" s="176"/>
      <c r="O846" s="396">
        <f t="shared" si="453"/>
        <v>0</v>
      </c>
      <c r="P846" s="157">
        <f>IF(J846='Категорія витрат'!$F$2,ROUND('Додаток 3._Бюджет детальний ПР'!O846*0.3676,2),IF(J846='Категорія витрат'!$F$3,ROUND('Додаток 3._Бюджет детальний ПР'!O846*0.347,2),IF(J846='Категорія витрат'!$F$4,ROUND('Додаток 3._Бюджет детальний ПР'!O846*0.347,2),IF(J846='Категорія витрат'!$F$7,ROUND('Додаток 3._Бюджет детальний ПР'!O846*0.0841,2),0))))</f>
        <v>0</v>
      </c>
      <c r="Q846" s="151">
        <f t="shared" si="451"/>
        <v>0</v>
      </c>
      <c r="R846" s="179"/>
      <c r="S846" s="179"/>
      <c r="T846" s="179"/>
      <c r="U846" s="179"/>
      <c r="V846" s="179"/>
      <c r="W846" s="179"/>
      <c r="X846" s="179"/>
      <c r="Y846" s="179"/>
      <c r="Z846" s="179"/>
      <c r="AA846" s="179"/>
      <c r="AB846" s="179"/>
      <c r="AC846" s="179"/>
      <c r="AD846" s="48">
        <f t="shared" si="454"/>
        <v>0</v>
      </c>
      <c r="AE846" s="48">
        <f t="shared" si="455"/>
        <v>0</v>
      </c>
      <c r="AF846" s="48">
        <f t="shared" si="456"/>
        <v>0</v>
      </c>
      <c r="AG846" s="48">
        <f t="shared" si="457"/>
        <v>0</v>
      </c>
      <c r="AH846" s="48">
        <f t="shared" si="458"/>
        <v>0</v>
      </c>
      <c r="AI846" s="48">
        <f t="shared" si="459"/>
        <v>0</v>
      </c>
      <c r="AJ846" s="48">
        <f t="shared" si="460"/>
        <v>0</v>
      </c>
      <c r="AK846" s="48">
        <f t="shared" si="461"/>
        <v>0</v>
      </c>
      <c r="AL846" s="179"/>
      <c r="AM846" s="179"/>
      <c r="AN846" s="76"/>
      <c r="AO846" s="174"/>
      <c r="AP846" s="405">
        <f t="shared" si="479"/>
        <v>0</v>
      </c>
      <c r="AQ846" s="174"/>
      <c r="AR846" s="176"/>
      <c r="AS846" s="169"/>
      <c r="AT846" s="157">
        <f>IF(J846='Категорія витрат'!$F$2,ROUND('Додаток 3._Бюджет детальний ПР'!AS846*0.3676,2),IF(J846='Категорія витрат'!$F$3,ROUND('Додаток 3._Бюджет детальний ПР'!AS846*0.347,2),IF(J846='Категорія витрат'!$F$4,ROUND('Додаток 3._Бюджет детальний ПР'!AS846*0.347,2),IF(J846='Категорія витрат'!$F$7,ROUND('Додаток 3._Бюджет детальний ПР'!AS846*0.0841,2),0))))</f>
        <v>0</v>
      </c>
      <c r="AU846" s="151">
        <f t="shared" si="452"/>
        <v>0</v>
      </c>
      <c r="AV846" s="179"/>
      <c r="AW846" s="179"/>
      <c r="AX846" s="179"/>
      <c r="AY846" s="179"/>
      <c r="AZ846" s="179"/>
      <c r="BA846" s="179"/>
      <c r="BB846" s="179"/>
      <c r="BC846" s="179"/>
      <c r="BD846" s="179"/>
      <c r="BE846" s="179"/>
      <c r="BF846" s="179"/>
      <c r="BG846" s="179"/>
      <c r="BH846" s="48">
        <f t="shared" si="462"/>
        <v>0</v>
      </c>
      <c r="BI846" s="48">
        <f t="shared" si="463"/>
        <v>0</v>
      </c>
      <c r="BJ846" s="48">
        <f t="shared" si="464"/>
        <v>0</v>
      </c>
      <c r="BK846" s="48">
        <f t="shared" si="465"/>
        <v>0</v>
      </c>
      <c r="BL846" s="48">
        <f t="shared" si="466"/>
        <v>0</v>
      </c>
      <c r="BM846" s="48">
        <f t="shared" si="467"/>
        <v>0</v>
      </c>
      <c r="BN846" s="48">
        <f t="shared" si="468"/>
        <v>0</v>
      </c>
      <c r="BO846" s="48">
        <f t="shared" si="469"/>
        <v>0</v>
      </c>
      <c r="BP846" s="179"/>
      <c r="BQ846" s="179"/>
      <c r="BR846" s="189"/>
      <c r="BS846" s="174"/>
      <c r="BT846" s="86">
        <f t="shared" si="480"/>
        <v>0</v>
      </c>
      <c r="BU846" s="174"/>
      <c r="BV846" s="176"/>
      <c r="BW846" s="169"/>
      <c r="BX846" s="157">
        <f>IF(J846='Категорія витрат'!$F$2,ROUND('Додаток 3._Бюджет детальний ПР'!BW846*0.3676,2),IF(J846='Категорія витрат'!$F$3,ROUND('Додаток 3._Бюджет детальний ПР'!BW846*0.347,2),IF(J846='Категорія витрат'!$F$4,ROUND('Додаток 3._Бюджет детальний ПР'!BW846*0.347,2),IF(J846='Категорія витрат'!$F$7,ROUND('Додаток 3._Бюджет детальний ПР'!BW846*0.0841,2),0))))</f>
        <v>0</v>
      </c>
      <c r="BY846" s="151">
        <f t="shared" si="481"/>
        <v>0</v>
      </c>
      <c r="BZ846" s="179"/>
      <c r="CA846" s="179"/>
      <c r="CB846" s="179"/>
      <c r="CC846" s="179"/>
      <c r="CD846" s="179"/>
      <c r="CE846" s="179"/>
      <c r="CF846" s="179"/>
      <c r="CG846" s="179"/>
      <c r="CH846" s="179"/>
      <c r="CI846" s="179"/>
      <c r="CJ846" s="179"/>
      <c r="CK846" s="179"/>
      <c r="CL846" s="48">
        <f t="shared" si="470"/>
        <v>0</v>
      </c>
      <c r="CM846" s="48">
        <f t="shared" si="471"/>
        <v>0</v>
      </c>
      <c r="CN846" s="48">
        <f t="shared" si="472"/>
        <v>0</v>
      </c>
      <c r="CO846" s="48">
        <f t="shared" si="473"/>
        <v>0</v>
      </c>
      <c r="CP846" s="48">
        <f t="shared" si="474"/>
        <v>0</v>
      </c>
      <c r="CQ846" s="48">
        <f t="shared" si="475"/>
        <v>0</v>
      </c>
      <c r="CR846" s="48">
        <f t="shared" si="476"/>
        <v>0</v>
      </c>
      <c r="CS846" s="48">
        <f t="shared" si="477"/>
        <v>0</v>
      </c>
      <c r="CT846" s="179"/>
      <c r="CU846" s="179"/>
    </row>
    <row r="847" spans="1:99" ht="20.100000000000001" customHeight="1" x14ac:dyDescent="0.25">
      <c r="A847" s="57">
        <v>842</v>
      </c>
      <c r="B847" s="398" t="str">
        <f>IF(D847='Напрямки конкурса'!$L$2,'Напрямки конкурса'!$B$2,IF(D847='Напрямки конкурса'!$L$3,'Напрямки конкурса'!$B$3,IF(D847='Напрямки конкурса'!$L$4,'Напрямки конкурса'!$B$4,IF(D847='Напрямки конкурса'!$L$5,'Напрямки конкурса'!$B$5,IF(D847='Напрямки конкурса'!$L$6,'Напрямки конкурса'!$B$6,IF(D847='Напрямки конкурса'!$L$7,'Напрямки конкурса'!$B$7,IF(D847='Напрямки конкурса'!$L$8,'Напрямки конкурса'!$B$8,IF(D847='Напрямки конкурса'!$L$9,'Напрямки конкурса'!$B$9,IF(D847='Напрямки конкурса'!$L$10,'Напрямки конкурса'!$B$10,IF(D847='Напрямки конкурса'!$L$11,'Напрямки конкурса'!$B$11,IF(D847='Напрямки конкурса'!$L$12,'Напрямки конкурса'!$B$12,IF(D847='Напрямки конкурса'!$L$13,'Напрямки конкурса'!$B$13,IF(D847='Напрямки конкурса'!$L$14,'Напрямки конкурса'!$B$14,IF(D847='Напрямки конкурса'!$L$15,'Напрямки конкурса'!$B$15,IF(D847='Напрямки конкурса'!$L$16,'Напрямки конкурса'!$B$16,IF(D847='Напрямки конкурса'!$L$17,'Напрямки конкурса'!$B$17,IF(D847='Напрямки конкурса'!$L$18,'Напрямки конкурса'!$B$18,IF(D847='Напрямки конкурса'!$L$19,'Напрямки конкурса'!$B$19,IF(D847='Напрямки конкурса'!$L$20,'Напрямки конкурса'!$B$20,IF(D847='Напрямки конкурса'!$L$21,'Напрямки конкурса'!$B$21,IF(D847='Напрямки конкурса'!$L$22,'Напрямки конкурса'!$B$22,IF(D847='Напрямки конкурса'!$L$23,'Напрямки конкурса'!$B$23,IF(D847='Напрямки конкурса'!$L$24,'Напрямки конкурса'!$B$24,IF(D847='Напрямки конкурса'!$L$25,'Напрямки конкурса'!$B$25,IF(D847='Напрямки конкурса'!$L$26,'Напрямки конкурса'!$B$26,IF(D847='Напрямки конкурса'!$L$27,'Напрямки конкурса'!$B$27,IF(D847='Напрямки конкурса'!$L$28,'Напрямки конкурса'!$B$28,"")))))))))))))))))))))))))))</f>
        <v/>
      </c>
      <c r="C847" s="58" t="str">
        <f>IF(D847='Напрямки конкурса'!$L$2,'Напрямки конкурса'!$K$2,IF(D847='Напрямки конкурса'!$L$3,'Напрямки конкурса'!$K$3,IF(D847='Напрямки конкурса'!$L$4,'Напрямки конкурса'!$K$4,IF(D847='Напрямки конкурса'!$L$5,'Напрямки конкурса'!$K$5,IF(D847='Напрямки конкурса'!$L$6,'Напрямки конкурса'!$K$6,IF(D847='Напрямки конкурса'!$L$7,'Напрямки конкурса'!$K$7,IF(D847='Напрямки конкурса'!$L$8,'Напрямки конкурса'!$K$8,IF(D847='Напрямки конкурса'!$L$9,'Напрямки конкурса'!$K$9,IF(D847='Напрямки конкурса'!$L$10,'Напрямки конкурса'!$K$10,IF(D847='Напрямки конкурса'!$L$11,'Напрямки конкурса'!$K$11,IF(D847='Напрямки конкурса'!$L$12,'Напрямки конкурса'!$K$12,IF(D847='Напрямки конкурса'!$L$13,'Напрямки конкурса'!$K$13,IF(D847='Напрямки конкурса'!$L$14,'Напрямки конкурса'!$K$14,IF(D847='Напрямки конкурса'!$L$15,'Напрямки конкурса'!$K$15,IF(D847='Напрямки конкурса'!$L$16,'Напрямки конкурса'!$K$16,IF(D847='Напрямки конкурса'!$L$17,'Напрямки конкурса'!$K$17,IF(D847='Напрямки конкурса'!$L$18,'Напрямки конкурса'!$K$18,IF(D847='Напрямки конкурса'!$L$19,'Напрямки конкурса'!$K$19,IF(D847='Напрямки конкурса'!$L$20,'Напрямки конкурса'!$K$20,IF(D847='Напрямки конкурса'!$L$21,'Напрямки конкурса'!$K$21,IF(D847='Напрямки конкурса'!$L$22,'Напрямки конкурса'!$K$22,IF(D847='Напрямки конкурса'!$L$23,'Напрямки конкурса'!$K$23,IF(D847='Напрямки конкурса'!$L$24,'Напрямки конкурса'!$K$24,IF(D847='Напрямки конкурса'!$L$25,'Напрямки конкурса'!$K$25,IF(D847='Напрямки конкурса'!$L$26,'Напрямки конкурса'!$K$26,IF(D847='Напрямки конкурса'!$L$27,'Напрямки конкурса'!$K$27,IF(D847='Напрямки конкурса'!$L$28,'Напрямки конкурса'!$K$28,"")))))))))))))))))))))))))))</f>
        <v/>
      </c>
      <c r="D847" s="554"/>
      <c r="E847" s="169"/>
      <c r="F847" s="169"/>
      <c r="G847" s="169"/>
      <c r="H847" s="148" t="str">
        <f>IF(I847='Категорія витрат'!$B$2,'Категорія витрат'!$A$2,IF(I847='Категорія витрат'!$B$3,'Категорія витрат'!$A$3,IF(I847='Категорія витрат'!$B$4,'Категорія витрат'!$A$4,IF(I847='Категорія витрат'!$B$5,'Категорія витрат'!$A$5,IF(I847='Категорія витрат'!$B$6,'Категорія витрат'!$A$6,IF(I847='Категорія витрат'!$B$7,'Категорія витрат'!$A$7,IF(I847='Категорія витрат'!$B$8,'Категорія витрат'!$A$8,IF(I847='Категорія витрат'!$B$9,'Категорія витрат'!$A$9,IF(I847='Категорія витрат'!$B$10,'Категорія витрат'!$A$10,IF(I847='Категорія витрат'!$B$11,'Категорія витрат'!$A$11,IF(I847='Категорія витрат'!$B$12,'Категорія витрат'!$A$12,IF(I847='Категорія витрат'!$B$13,'Категорія витрат'!$A$13,IF(I847='Категорія витрат'!$B$14,'Категорія витрат'!$A$14,IF(I847='Категорія витрат'!$B$15,'Категорія витрат'!$A$15,IF(I847='Категорія витрат'!$B$16,'Категорія витрат'!$A$16,IF(I847='Категорія витрат'!$B$17,'Категорія витрат'!$A$17,IF(I847='Категорія витрат'!$B$18,'Категорія витрат'!$A$18,IF(I847='Категорія витрат'!$B$19,'Категорія витрат'!$A$19,IF(I847='Категорія витрат'!$B$20,'Категорія витрат'!$A$20,IF(I847='Категорія витрат'!$B$21,'Категорія витрат'!$A$21,IF(I847='Категорія витрат'!$B$22,'Категорія витрат'!$A$22,IF(I847='Категорія витрат'!$B$23,'Категорія витрат'!$A$23,IF(I847='Категорія витрат'!$B$24,'Категорія витрат'!$A$24,IF(I847='Категорія витрат'!$B$25,'Категорія витрат'!$A$25,IF(I847='Категорія витрат'!$B$26,'Категорія витрат'!$A$26,IF(I847='Категорія витрат'!$B$27,'Категорія витрат'!$A$27,IF(I847='Категорія витрат'!$B$28,'Категорія витрат'!$A$28,IF(I847='Категорія витрат'!$B$29,'Категорія витрат'!$A$29,IF(I847='Категорія витрат'!$B$30,'Категорія витрат'!$A$30,"")))))))))))))))))))))))))))))</f>
        <v/>
      </c>
      <c r="I847" s="172"/>
      <c r="J847" s="171"/>
      <c r="K847" s="174"/>
      <c r="L847" s="86">
        <f t="shared" si="478"/>
        <v>0</v>
      </c>
      <c r="M847" s="174"/>
      <c r="N847" s="176"/>
      <c r="O847" s="396">
        <f t="shared" si="453"/>
        <v>0</v>
      </c>
      <c r="P847" s="157">
        <f>IF(J847='Категорія витрат'!$F$2,ROUND('Додаток 3._Бюджет детальний ПР'!O847*0.3676,2),IF(J847='Категорія витрат'!$F$3,ROUND('Додаток 3._Бюджет детальний ПР'!O847*0.347,2),IF(J847='Категорія витрат'!$F$4,ROUND('Додаток 3._Бюджет детальний ПР'!O847*0.347,2),IF(J847='Категорія витрат'!$F$7,ROUND('Додаток 3._Бюджет детальний ПР'!O847*0.0841,2),0))))</f>
        <v>0</v>
      </c>
      <c r="Q847" s="151">
        <f t="shared" si="451"/>
        <v>0</v>
      </c>
      <c r="R847" s="179"/>
      <c r="S847" s="179"/>
      <c r="T847" s="179"/>
      <c r="U847" s="179"/>
      <c r="V847" s="179"/>
      <c r="W847" s="179"/>
      <c r="X847" s="179"/>
      <c r="Y847" s="179"/>
      <c r="Z847" s="179"/>
      <c r="AA847" s="179"/>
      <c r="AB847" s="179"/>
      <c r="AC847" s="179"/>
      <c r="AD847" s="48">
        <f t="shared" si="454"/>
        <v>0</v>
      </c>
      <c r="AE847" s="48">
        <f t="shared" si="455"/>
        <v>0</v>
      </c>
      <c r="AF847" s="48">
        <f t="shared" si="456"/>
        <v>0</v>
      </c>
      <c r="AG847" s="48">
        <f t="shared" si="457"/>
        <v>0</v>
      </c>
      <c r="AH847" s="48">
        <f t="shared" si="458"/>
        <v>0</v>
      </c>
      <c r="AI847" s="48">
        <f t="shared" si="459"/>
        <v>0</v>
      </c>
      <c r="AJ847" s="48">
        <f t="shared" si="460"/>
        <v>0</v>
      </c>
      <c r="AK847" s="48">
        <f t="shared" si="461"/>
        <v>0</v>
      </c>
      <c r="AL847" s="179"/>
      <c r="AM847" s="179"/>
      <c r="AN847" s="76"/>
      <c r="AO847" s="174"/>
      <c r="AP847" s="405">
        <f t="shared" si="479"/>
        <v>0</v>
      </c>
      <c r="AQ847" s="174"/>
      <c r="AR847" s="176"/>
      <c r="AS847" s="169"/>
      <c r="AT847" s="157">
        <f>IF(J847='Категорія витрат'!$F$2,ROUND('Додаток 3._Бюджет детальний ПР'!AS847*0.3676,2),IF(J847='Категорія витрат'!$F$3,ROUND('Додаток 3._Бюджет детальний ПР'!AS847*0.347,2),IF(J847='Категорія витрат'!$F$4,ROUND('Додаток 3._Бюджет детальний ПР'!AS847*0.347,2),IF(J847='Категорія витрат'!$F$7,ROUND('Додаток 3._Бюджет детальний ПР'!AS847*0.0841,2),0))))</f>
        <v>0</v>
      </c>
      <c r="AU847" s="151">
        <f t="shared" si="452"/>
        <v>0</v>
      </c>
      <c r="AV847" s="179"/>
      <c r="AW847" s="179"/>
      <c r="AX847" s="179"/>
      <c r="AY847" s="179"/>
      <c r="AZ847" s="179"/>
      <c r="BA847" s="179"/>
      <c r="BB847" s="179"/>
      <c r="BC847" s="179"/>
      <c r="BD847" s="179"/>
      <c r="BE847" s="179"/>
      <c r="BF847" s="179"/>
      <c r="BG847" s="179"/>
      <c r="BH847" s="48">
        <f t="shared" si="462"/>
        <v>0</v>
      </c>
      <c r="BI847" s="48">
        <f t="shared" si="463"/>
        <v>0</v>
      </c>
      <c r="BJ847" s="48">
        <f t="shared" si="464"/>
        <v>0</v>
      </c>
      <c r="BK847" s="48">
        <f t="shared" si="465"/>
        <v>0</v>
      </c>
      <c r="BL847" s="48">
        <f t="shared" si="466"/>
        <v>0</v>
      </c>
      <c r="BM847" s="48">
        <f t="shared" si="467"/>
        <v>0</v>
      </c>
      <c r="BN847" s="48">
        <f t="shared" si="468"/>
        <v>0</v>
      </c>
      <c r="BO847" s="48">
        <f t="shared" si="469"/>
        <v>0</v>
      </c>
      <c r="BP847" s="179"/>
      <c r="BQ847" s="179"/>
      <c r="BR847" s="189"/>
      <c r="BS847" s="174"/>
      <c r="BT847" s="86">
        <f t="shared" si="480"/>
        <v>0</v>
      </c>
      <c r="BU847" s="174"/>
      <c r="BV847" s="176"/>
      <c r="BW847" s="169"/>
      <c r="BX847" s="157">
        <f>IF(J847='Категорія витрат'!$F$2,ROUND('Додаток 3._Бюджет детальний ПР'!BW847*0.3676,2),IF(J847='Категорія витрат'!$F$3,ROUND('Додаток 3._Бюджет детальний ПР'!BW847*0.347,2),IF(J847='Категорія витрат'!$F$4,ROUND('Додаток 3._Бюджет детальний ПР'!BW847*0.347,2),IF(J847='Категорія витрат'!$F$7,ROUND('Додаток 3._Бюджет детальний ПР'!BW847*0.0841,2),0))))</f>
        <v>0</v>
      </c>
      <c r="BY847" s="151">
        <f t="shared" si="481"/>
        <v>0</v>
      </c>
      <c r="BZ847" s="179"/>
      <c r="CA847" s="179"/>
      <c r="CB847" s="179"/>
      <c r="CC847" s="179"/>
      <c r="CD847" s="179"/>
      <c r="CE847" s="179"/>
      <c r="CF847" s="179"/>
      <c r="CG847" s="179"/>
      <c r="CH847" s="179"/>
      <c r="CI847" s="179"/>
      <c r="CJ847" s="179"/>
      <c r="CK847" s="179"/>
      <c r="CL847" s="48">
        <f t="shared" si="470"/>
        <v>0</v>
      </c>
      <c r="CM847" s="48">
        <f t="shared" si="471"/>
        <v>0</v>
      </c>
      <c r="CN847" s="48">
        <f t="shared" si="472"/>
        <v>0</v>
      </c>
      <c r="CO847" s="48">
        <f t="shared" si="473"/>
        <v>0</v>
      </c>
      <c r="CP847" s="48">
        <f t="shared" si="474"/>
        <v>0</v>
      </c>
      <c r="CQ847" s="48">
        <f t="shared" si="475"/>
        <v>0</v>
      </c>
      <c r="CR847" s="48">
        <f t="shared" si="476"/>
        <v>0</v>
      </c>
      <c r="CS847" s="48">
        <f t="shared" si="477"/>
        <v>0</v>
      </c>
      <c r="CT847" s="179"/>
      <c r="CU847" s="179"/>
    </row>
    <row r="848" spans="1:99" ht="20.100000000000001" customHeight="1" x14ac:dyDescent="0.25">
      <c r="A848" s="57">
        <v>843</v>
      </c>
      <c r="B848" s="398" t="str">
        <f>IF(D848='Напрямки конкурса'!$L$2,'Напрямки конкурса'!$B$2,IF(D848='Напрямки конкурса'!$L$3,'Напрямки конкурса'!$B$3,IF(D848='Напрямки конкурса'!$L$4,'Напрямки конкурса'!$B$4,IF(D848='Напрямки конкурса'!$L$5,'Напрямки конкурса'!$B$5,IF(D848='Напрямки конкурса'!$L$6,'Напрямки конкурса'!$B$6,IF(D848='Напрямки конкурса'!$L$7,'Напрямки конкурса'!$B$7,IF(D848='Напрямки конкурса'!$L$8,'Напрямки конкурса'!$B$8,IF(D848='Напрямки конкурса'!$L$9,'Напрямки конкурса'!$B$9,IF(D848='Напрямки конкурса'!$L$10,'Напрямки конкурса'!$B$10,IF(D848='Напрямки конкурса'!$L$11,'Напрямки конкурса'!$B$11,IF(D848='Напрямки конкурса'!$L$12,'Напрямки конкурса'!$B$12,IF(D848='Напрямки конкурса'!$L$13,'Напрямки конкурса'!$B$13,IF(D848='Напрямки конкурса'!$L$14,'Напрямки конкурса'!$B$14,IF(D848='Напрямки конкурса'!$L$15,'Напрямки конкурса'!$B$15,IF(D848='Напрямки конкурса'!$L$16,'Напрямки конкурса'!$B$16,IF(D848='Напрямки конкурса'!$L$17,'Напрямки конкурса'!$B$17,IF(D848='Напрямки конкурса'!$L$18,'Напрямки конкурса'!$B$18,IF(D848='Напрямки конкурса'!$L$19,'Напрямки конкурса'!$B$19,IF(D848='Напрямки конкурса'!$L$20,'Напрямки конкурса'!$B$20,IF(D848='Напрямки конкурса'!$L$21,'Напрямки конкурса'!$B$21,IF(D848='Напрямки конкурса'!$L$22,'Напрямки конкурса'!$B$22,IF(D848='Напрямки конкурса'!$L$23,'Напрямки конкурса'!$B$23,IF(D848='Напрямки конкурса'!$L$24,'Напрямки конкурса'!$B$24,IF(D848='Напрямки конкурса'!$L$25,'Напрямки конкурса'!$B$25,IF(D848='Напрямки конкурса'!$L$26,'Напрямки конкурса'!$B$26,IF(D848='Напрямки конкурса'!$L$27,'Напрямки конкурса'!$B$27,IF(D848='Напрямки конкурса'!$L$28,'Напрямки конкурса'!$B$28,"")))))))))))))))))))))))))))</f>
        <v/>
      </c>
      <c r="C848" s="58" t="str">
        <f>IF(D848='Напрямки конкурса'!$L$2,'Напрямки конкурса'!$K$2,IF(D848='Напрямки конкурса'!$L$3,'Напрямки конкурса'!$K$3,IF(D848='Напрямки конкурса'!$L$4,'Напрямки конкурса'!$K$4,IF(D848='Напрямки конкурса'!$L$5,'Напрямки конкурса'!$K$5,IF(D848='Напрямки конкурса'!$L$6,'Напрямки конкурса'!$K$6,IF(D848='Напрямки конкурса'!$L$7,'Напрямки конкурса'!$K$7,IF(D848='Напрямки конкурса'!$L$8,'Напрямки конкурса'!$K$8,IF(D848='Напрямки конкурса'!$L$9,'Напрямки конкурса'!$K$9,IF(D848='Напрямки конкурса'!$L$10,'Напрямки конкурса'!$K$10,IF(D848='Напрямки конкурса'!$L$11,'Напрямки конкурса'!$K$11,IF(D848='Напрямки конкурса'!$L$12,'Напрямки конкурса'!$K$12,IF(D848='Напрямки конкурса'!$L$13,'Напрямки конкурса'!$K$13,IF(D848='Напрямки конкурса'!$L$14,'Напрямки конкурса'!$K$14,IF(D848='Напрямки конкурса'!$L$15,'Напрямки конкурса'!$K$15,IF(D848='Напрямки конкурса'!$L$16,'Напрямки конкурса'!$K$16,IF(D848='Напрямки конкурса'!$L$17,'Напрямки конкурса'!$K$17,IF(D848='Напрямки конкурса'!$L$18,'Напрямки конкурса'!$K$18,IF(D848='Напрямки конкурса'!$L$19,'Напрямки конкурса'!$K$19,IF(D848='Напрямки конкурса'!$L$20,'Напрямки конкурса'!$K$20,IF(D848='Напрямки конкурса'!$L$21,'Напрямки конкурса'!$K$21,IF(D848='Напрямки конкурса'!$L$22,'Напрямки конкурса'!$K$22,IF(D848='Напрямки конкурса'!$L$23,'Напрямки конкурса'!$K$23,IF(D848='Напрямки конкурса'!$L$24,'Напрямки конкурса'!$K$24,IF(D848='Напрямки конкурса'!$L$25,'Напрямки конкурса'!$K$25,IF(D848='Напрямки конкурса'!$L$26,'Напрямки конкурса'!$K$26,IF(D848='Напрямки конкурса'!$L$27,'Напрямки конкурса'!$K$27,IF(D848='Напрямки конкурса'!$L$28,'Напрямки конкурса'!$K$28,"")))))))))))))))))))))))))))</f>
        <v/>
      </c>
      <c r="D848" s="554"/>
      <c r="E848" s="169"/>
      <c r="F848" s="169"/>
      <c r="G848" s="169"/>
      <c r="H848" s="148" t="str">
        <f>IF(I848='Категорія витрат'!$B$2,'Категорія витрат'!$A$2,IF(I848='Категорія витрат'!$B$3,'Категорія витрат'!$A$3,IF(I848='Категорія витрат'!$B$4,'Категорія витрат'!$A$4,IF(I848='Категорія витрат'!$B$5,'Категорія витрат'!$A$5,IF(I848='Категорія витрат'!$B$6,'Категорія витрат'!$A$6,IF(I848='Категорія витрат'!$B$7,'Категорія витрат'!$A$7,IF(I848='Категорія витрат'!$B$8,'Категорія витрат'!$A$8,IF(I848='Категорія витрат'!$B$9,'Категорія витрат'!$A$9,IF(I848='Категорія витрат'!$B$10,'Категорія витрат'!$A$10,IF(I848='Категорія витрат'!$B$11,'Категорія витрат'!$A$11,IF(I848='Категорія витрат'!$B$12,'Категорія витрат'!$A$12,IF(I848='Категорія витрат'!$B$13,'Категорія витрат'!$A$13,IF(I848='Категорія витрат'!$B$14,'Категорія витрат'!$A$14,IF(I848='Категорія витрат'!$B$15,'Категорія витрат'!$A$15,IF(I848='Категорія витрат'!$B$16,'Категорія витрат'!$A$16,IF(I848='Категорія витрат'!$B$17,'Категорія витрат'!$A$17,IF(I848='Категорія витрат'!$B$18,'Категорія витрат'!$A$18,IF(I848='Категорія витрат'!$B$19,'Категорія витрат'!$A$19,IF(I848='Категорія витрат'!$B$20,'Категорія витрат'!$A$20,IF(I848='Категорія витрат'!$B$21,'Категорія витрат'!$A$21,IF(I848='Категорія витрат'!$B$22,'Категорія витрат'!$A$22,IF(I848='Категорія витрат'!$B$23,'Категорія витрат'!$A$23,IF(I848='Категорія витрат'!$B$24,'Категорія витрат'!$A$24,IF(I848='Категорія витрат'!$B$25,'Категорія витрат'!$A$25,IF(I848='Категорія витрат'!$B$26,'Категорія витрат'!$A$26,IF(I848='Категорія витрат'!$B$27,'Категорія витрат'!$A$27,IF(I848='Категорія витрат'!$B$28,'Категорія витрат'!$A$28,IF(I848='Категорія витрат'!$B$29,'Категорія витрат'!$A$29,IF(I848='Категорія витрат'!$B$30,'Категорія витрат'!$A$30,"")))))))))))))))))))))))))))))</f>
        <v/>
      </c>
      <c r="I848" s="172"/>
      <c r="J848" s="171"/>
      <c r="K848" s="174"/>
      <c r="L848" s="86">
        <f t="shared" si="478"/>
        <v>0</v>
      </c>
      <c r="M848" s="174"/>
      <c r="N848" s="176"/>
      <c r="O848" s="396">
        <f t="shared" si="453"/>
        <v>0</v>
      </c>
      <c r="P848" s="157">
        <f>IF(J848='Категорія витрат'!$F$2,ROUND('Додаток 3._Бюджет детальний ПР'!O848*0.3676,2),IF(J848='Категорія витрат'!$F$3,ROUND('Додаток 3._Бюджет детальний ПР'!O848*0.347,2),IF(J848='Категорія витрат'!$F$4,ROUND('Додаток 3._Бюджет детальний ПР'!O848*0.347,2),IF(J848='Категорія витрат'!$F$7,ROUND('Додаток 3._Бюджет детальний ПР'!O848*0.0841,2),0))))</f>
        <v>0</v>
      </c>
      <c r="Q848" s="151">
        <f t="shared" si="451"/>
        <v>0</v>
      </c>
      <c r="R848" s="179"/>
      <c r="S848" s="179"/>
      <c r="T848" s="179"/>
      <c r="U848" s="179"/>
      <c r="V848" s="179"/>
      <c r="W848" s="179"/>
      <c r="X848" s="179"/>
      <c r="Y848" s="179"/>
      <c r="Z848" s="179"/>
      <c r="AA848" s="179"/>
      <c r="AB848" s="179"/>
      <c r="AC848" s="179"/>
      <c r="AD848" s="48">
        <f t="shared" si="454"/>
        <v>0</v>
      </c>
      <c r="AE848" s="48">
        <f t="shared" si="455"/>
        <v>0</v>
      </c>
      <c r="AF848" s="48">
        <f t="shared" si="456"/>
        <v>0</v>
      </c>
      <c r="AG848" s="48">
        <f t="shared" si="457"/>
        <v>0</v>
      </c>
      <c r="AH848" s="48">
        <f t="shared" si="458"/>
        <v>0</v>
      </c>
      <c r="AI848" s="48">
        <f t="shared" si="459"/>
        <v>0</v>
      </c>
      <c r="AJ848" s="48">
        <f t="shared" si="460"/>
        <v>0</v>
      </c>
      <c r="AK848" s="48">
        <f t="shared" si="461"/>
        <v>0</v>
      </c>
      <c r="AL848" s="179"/>
      <c r="AM848" s="179"/>
      <c r="AN848" s="76"/>
      <c r="AO848" s="174"/>
      <c r="AP848" s="405">
        <f t="shared" si="479"/>
        <v>0</v>
      </c>
      <c r="AQ848" s="174"/>
      <c r="AR848" s="176"/>
      <c r="AS848" s="169"/>
      <c r="AT848" s="157">
        <f>IF(J848='Категорія витрат'!$F$2,ROUND('Додаток 3._Бюджет детальний ПР'!AS848*0.3676,2),IF(J848='Категорія витрат'!$F$3,ROUND('Додаток 3._Бюджет детальний ПР'!AS848*0.347,2),IF(J848='Категорія витрат'!$F$4,ROUND('Додаток 3._Бюджет детальний ПР'!AS848*0.347,2),IF(J848='Категорія витрат'!$F$7,ROUND('Додаток 3._Бюджет детальний ПР'!AS848*0.0841,2),0))))</f>
        <v>0</v>
      </c>
      <c r="AU848" s="151">
        <f t="shared" si="452"/>
        <v>0</v>
      </c>
      <c r="AV848" s="179"/>
      <c r="AW848" s="179"/>
      <c r="AX848" s="179"/>
      <c r="AY848" s="179"/>
      <c r="AZ848" s="179"/>
      <c r="BA848" s="179"/>
      <c r="BB848" s="179"/>
      <c r="BC848" s="179"/>
      <c r="BD848" s="179"/>
      <c r="BE848" s="179"/>
      <c r="BF848" s="179"/>
      <c r="BG848" s="179"/>
      <c r="BH848" s="48">
        <f t="shared" si="462"/>
        <v>0</v>
      </c>
      <c r="BI848" s="48">
        <f t="shared" si="463"/>
        <v>0</v>
      </c>
      <c r="BJ848" s="48">
        <f t="shared" si="464"/>
        <v>0</v>
      </c>
      <c r="BK848" s="48">
        <f t="shared" si="465"/>
        <v>0</v>
      </c>
      <c r="BL848" s="48">
        <f t="shared" si="466"/>
        <v>0</v>
      </c>
      <c r="BM848" s="48">
        <f t="shared" si="467"/>
        <v>0</v>
      </c>
      <c r="BN848" s="48">
        <f t="shared" si="468"/>
        <v>0</v>
      </c>
      <c r="BO848" s="48">
        <f t="shared" si="469"/>
        <v>0</v>
      </c>
      <c r="BP848" s="179"/>
      <c r="BQ848" s="179"/>
      <c r="BR848" s="189"/>
      <c r="BS848" s="174"/>
      <c r="BT848" s="86">
        <f t="shared" si="480"/>
        <v>0</v>
      </c>
      <c r="BU848" s="174"/>
      <c r="BV848" s="176"/>
      <c r="BW848" s="169"/>
      <c r="BX848" s="157">
        <f>IF(J848='Категорія витрат'!$F$2,ROUND('Додаток 3._Бюджет детальний ПР'!BW848*0.3676,2),IF(J848='Категорія витрат'!$F$3,ROUND('Додаток 3._Бюджет детальний ПР'!BW848*0.347,2),IF(J848='Категорія витрат'!$F$4,ROUND('Додаток 3._Бюджет детальний ПР'!BW848*0.347,2),IF(J848='Категорія витрат'!$F$7,ROUND('Додаток 3._Бюджет детальний ПР'!BW848*0.0841,2),0))))</f>
        <v>0</v>
      </c>
      <c r="BY848" s="151">
        <f t="shared" si="481"/>
        <v>0</v>
      </c>
      <c r="BZ848" s="179"/>
      <c r="CA848" s="179"/>
      <c r="CB848" s="179"/>
      <c r="CC848" s="179"/>
      <c r="CD848" s="179"/>
      <c r="CE848" s="179"/>
      <c r="CF848" s="179"/>
      <c r="CG848" s="179"/>
      <c r="CH848" s="179"/>
      <c r="CI848" s="179"/>
      <c r="CJ848" s="179"/>
      <c r="CK848" s="179"/>
      <c r="CL848" s="48">
        <f t="shared" si="470"/>
        <v>0</v>
      </c>
      <c r="CM848" s="48">
        <f t="shared" si="471"/>
        <v>0</v>
      </c>
      <c r="CN848" s="48">
        <f t="shared" si="472"/>
        <v>0</v>
      </c>
      <c r="CO848" s="48">
        <f t="shared" si="473"/>
        <v>0</v>
      </c>
      <c r="CP848" s="48">
        <f t="shared" si="474"/>
        <v>0</v>
      </c>
      <c r="CQ848" s="48">
        <f t="shared" si="475"/>
        <v>0</v>
      </c>
      <c r="CR848" s="48">
        <f t="shared" si="476"/>
        <v>0</v>
      </c>
      <c r="CS848" s="48">
        <f t="shared" si="477"/>
        <v>0</v>
      </c>
      <c r="CT848" s="179"/>
      <c r="CU848" s="179"/>
    </row>
    <row r="849" spans="1:99" ht="20.100000000000001" customHeight="1" x14ac:dyDescent="0.25">
      <c r="A849" s="57">
        <v>844</v>
      </c>
      <c r="B849" s="398" t="str">
        <f>IF(D849='Напрямки конкурса'!$L$2,'Напрямки конкурса'!$B$2,IF(D849='Напрямки конкурса'!$L$3,'Напрямки конкурса'!$B$3,IF(D849='Напрямки конкурса'!$L$4,'Напрямки конкурса'!$B$4,IF(D849='Напрямки конкурса'!$L$5,'Напрямки конкурса'!$B$5,IF(D849='Напрямки конкурса'!$L$6,'Напрямки конкурса'!$B$6,IF(D849='Напрямки конкурса'!$L$7,'Напрямки конкурса'!$B$7,IF(D849='Напрямки конкурса'!$L$8,'Напрямки конкурса'!$B$8,IF(D849='Напрямки конкурса'!$L$9,'Напрямки конкурса'!$B$9,IF(D849='Напрямки конкурса'!$L$10,'Напрямки конкурса'!$B$10,IF(D849='Напрямки конкурса'!$L$11,'Напрямки конкурса'!$B$11,IF(D849='Напрямки конкурса'!$L$12,'Напрямки конкурса'!$B$12,IF(D849='Напрямки конкурса'!$L$13,'Напрямки конкурса'!$B$13,IF(D849='Напрямки конкурса'!$L$14,'Напрямки конкурса'!$B$14,IF(D849='Напрямки конкурса'!$L$15,'Напрямки конкурса'!$B$15,IF(D849='Напрямки конкурса'!$L$16,'Напрямки конкурса'!$B$16,IF(D849='Напрямки конкурса'!$L$17,'Напрямки конкурса'!$B$17,IF(D849='Напрямки конкурса'!$L$18,'Напрямки конкурса'!$B$18,IF(D849='Напрямки конкурса'!$L$19,'Напрямки конкурса'!$B$19,IF(D849='Напрямки конкурса'!$L$20,'Напрямки конкурса'!$B$20,IF(D849='Напрямки конкурса'!$L$21,'Напрямки конкурса'!$B$21,IF(D849='Напрямки конкурса'!$L$22,'Напрямки конкурса'!$B$22,IF(D849='Напрямки конкурса'!$L$23,'Напрямки конкурса'!$B$23,IF(D849='Напрямки конкурса'!$L$24,'Напрямки конкурса'!$B$24,IF(D849='Напрямки конкурса'!$L$25,'Напрямки конкурса'!$B$25,IF(D849='Напрямки конкурса'!$L$26,'Напрямки конкурса'!$B$26,IF(D849='Напрямки конкурса'!$L$27,'Напрямки конкурса'!$B$27,IF(D849='Напрямки конкурса'!$L$28,'Напрямки конкурса'!$B$28,"")))))))))))))))))))))))))))</f>
        <v/>
      </c>
      <c r="C849" s="58" t="str">
        <f>IF(D849='Напрямки конкурса'!$L$2,'Напрямки конкурса'!$K$2,IF(D849='Напрямки конкурса'!$L$3,'Напрямки конкурса'!$K$3,IF(D849='Напрямки конкурса'!$L$4,'Напрямки конкурса'!$K$4,IF(D849='Напрямки конкурса'!$L$5,'Напрямки конкурса'!$K$5,IF(D849='Напрямки конкурса'!$L$6,'Напрямки конкурса'!$K$6,IF(D849='Напрямки конкурса'!$L$7,'Напрямки конкурса'!$K$7,IF(D849='Напрямки конкурса'!$L$8,'Напрямки конкурса'!$K$8,IF(D849='Напрямки конкурса'!$L$9,'Напрямки конкурса'!$K$9,IF(D849='Напрямки конкурса'!$L$10,'Напрямки конкурса'!$K$10,IF(D849='Напрямки конкурса'!$L$11,'Напрямки конкурса'!$K$11,IF(D849='Напрямки конкурса'!$L$12,'Напрямки конкурса'!$K$12,IF(D849='Напрямки конкурса'!$L$13,'Напрямки конкурса'!$K$13,IF(D849='Напрямки конкурса'!$L$14,'Напрямки конкурса'!$K$14,IF(D849='Напрямки конкурса'!$L$15,'Напрямки конкурса'!$K$15,IF(D849='Напрямки конкурса'!$L$16,'Напрямки конкурса'!$K$16,IF(D849='Напрямки конкурса'!$L$17,'Напрямки конкурса'!$K$17,IF(D849='Напрямки конкурса'!$L$18,'Напрямки конкурса'!$K$18,IF(D849='Напрямки конкурса'!$L$19,'Напрямки конкурса'!$K$19,IF(D849='Напрямки конкурса'!$L$20,'Напрямки конкурса'!$K$20,IF(D849='Напрямки конкурса'!$L$21,'Напрямки конкурса'!$K$21,IF(D849='Напрямки конкурса'!$L$22,'Напрямки конкурса'!$K$22,IF(D849='Напрямки конкурса'!$L$23,'Напрямки конкурса'!$K$23,IF(D849='Напрямки конкурса'!$L$24,'Напрямки конкурса'!$K$24,IF(D849='Напрямки конкурса'!$L$25,'Напрямки конкурса'!$K$25,IF(D849='Напрямки конкурса'!$L$26,'Напрямки конкурса'!$K$26,IF(D849='Напрямки конкурса'!$L$27,'Напрямки конкурса'!$K$27,IF(D849='Напрямки конкурса'!$L$28,'Напрямки конкурса'!$K$28,"")))))))))))))))))))))))))))</f>
        <v/>
      </c>
      <c r="D849" s="554"/>
      <c r="E849" s="169"/>
      <c r="F849" s="169"/>
      <c r="G849" s="169"/>
      <c r="H849" s="148" t="str">
        <f>IF(I849='Категорія витрат'!$B$2,'Категорія витрат'!$A$2,IF(I849='Категорія витрат'!$B$3,'Категорія витрат'!$A$3,IF(I849='Категорія витрат'!$B$4,'Категорія витрат'!$A$4,IF(I849='Категорія витрат'!$B$5,'Категорія витрат'!$A$5,IF(I849='Категорія витрат'!$B$6,'Категорія витрат'!$A$6,IF(I849='Категорія витрат'!$B$7,'Категорія витрат'!$A$7,IF(I849='Категорія витрат'!$B$8,'Категорія витрат'!$A$8,IF(I849='Категорія витрат'!$B$9,'Категорія витрат'!$A$9,IF(I849='Категорія витрат'!$B$10,'Категорія витрат'!$A$10,IF(I849='Категорія витрат'!$B$11,'Категорія витрат'!$A$11,IF(I849='Категорія витрат'!$B$12,'Категорія витрат'!$A$12,IF(I849='Категорія витрат'!$B$13,'Категорія витрат'!$A$13,IF(I849='Категорія витрат'!$B$14,'Категорія витрат'!$A$14,IF(I849='Категорія витрат'!$B$15,'Категорія витрат'!$A$15,IF(I849='Категорія витрат'!$B$16,'Категорія витрат'!$A$16,IF(I849='Категорія витрат'!$B$17,'Категорія витрат'!$A$17,IF(I849='Категорія витрат'!$B$18,'Категорія витрат'!$A$18,IF(I849='Категорія витрат'!$B$19,'Категорія витрат'!$A$19,IF(I849='Категорія витрат'!$B$20,'Категорія витрат'!$A$20,IF(I849='Категорія витрат'!$B$21,'Категорія витрат'!$A$21,IF(I849='Категорія витрат'!$B$22,'Категорія витрат'!$A$22,IF(I849='Категорія витрат'!$B$23,'Категорія витрат'!$A$23,IF(I849='Категорія витрат'!$B$24,'Категорія витрат'!$A$24,IF(I849='Категорія витрат'!$B$25,'Категорія витрат'!$A$25,IF(I849='Категорія витрат'!$B$26,'Категорія витрат'!$A$26,IF(I849='Категорія витрат'!$B$27,'Категорія витрат'!$A$27,IF(I849='Категорія витрат'!$B$28,'Категорія витрат'!$A$28,IF(I849='Категорія витрат'!$B$29,'Категорія витрат'!$A$29,IF(I849='Категорія витрат'!$B$30,'Категорія витрат'!$A$30,"")))))))))))))))))))))))))))))</f>
        <v/>
      </c>
      <c r="I849" s="172"/>
      <c r="J849" s="171"/>
      <c r="K849" s="174"/>
      <c r="L849" s="86">
        <f t="shared" si="478"/>
        <v>0</v>
      </c>
      <c r="M849" s="174"/>
      <c r="N849" s="176"/>
      <c r="O849" s="396">
        <f t="shared" si="453"/>
        <v>0</v>
      </c>
      <c r="P849" s="157">
        <f>IF(J849='Категорія витрат'!$F$2,ROUND('Додаток 3._Бюджет детальний ПР'!O849*0.3676,2),IF(J849='Категорія витрат'!$F$3,ROUND('Додаток 3._Бюджет детальний ПР'!O849*0.347,2),IF(J849='Категорія витрат'!$F$4,ROUND('Додаток 3._Бюджет детальний ПР'!O849*0.347,2),IF(J849='Категорія витрат'!$F$7,ROUND('Додаток 3._Бюджет детальний ПР'!O849*0.0841,2),0))))</f>
        <v>0</v>
      </c>
      <c r="Q849" s="151">
        <f t="shared" si="451"/>
        <v>0</v>
      </c>
      <c r="R849" s="179"/>
      <c r="S849" s="179"/>
      <c r="T849" s="179"/>
      <c r="U849" s="179"/>
      <c r="V849" s="179"/>
      <c r="W849" s="179"/>
      <c r="X849" s="179"/>
      <c r="Y849" s="179"/>
      <c r="Z849" s="179"/>
      <c r="AA849" s="179"/>
      <c r="AB849" s="179"/>
      <c r="AC849" s="179"/>
      <c r="AD849" s="48">
        <f t="shared" si="454"/>
        <v>0</v>
      </c>
      <c r="AE849" s="48">
        <f t="shared" si="455"/>
        <v>0</v>
      </c>
      <c r="AF849" s="48">
        <f t="shared" si="456"/>
        <v>0</v>
      </c>
      <c r="AG849" s="48">
        <f t="shared" si="457"/>
        <v>0</v>
      </c>
      <c r="AH849" s="48">
        <f t="shared" si="458"/>
        <v>0</v>
      </c>
      <c r="AI849" s="48">
        <f t="shared" si="459"/>
        <v>0</v>
      </c>
      <c r="AJ849" s="48">
        <f t="shared" si="460"/>
        <v>0</v>
      </c>
      <c r="AK849" s="48">
        <f t="shared" si="461"/>
        <v>0</v>
      </c>
      <c r="AL849" s="179"/>
      <c r="AM849" s="179"/>
      <c r="AN849" s="76"/>
      <c r="AO849" s="174"/>
      <c r="AP849" s="405">
        <f t="shared" si="479"/>
        <v>0</v>
      </c>
      <c r="AQ849" s="174"/>
      <c r="AR849" s="176"/>
      <c r="AS849" s="169"/>
      <c r="AT849" s="157">
        <f>IF(J849='Категорія витрат'!$F$2,ROUND('Додаток 3._Бюджет детальний ПР'!AS849*0.3676,2),IF(J849='Категорія витрат'!$F$3,ROUND('Додаток 3._Бюджет детальний ПР'!AS849*0.347,2),IF(J849='Категорія витрат'!$F$4,ROUND('Додаток 3._Бюджет детальний ПР'!AS849*0.347,2),IF(J849='Категорія витрат'!$F$7,ROUND('Додаток 3._Бюджет детальний ПР'!AS849*0.0841,2),0))))</f>
        <v>0</v>
      </c>
      <c r="AU849" s="151">
        <f t="shared" si="452"/>
        <v>0</v>
      </c>
      <c r="AV849" s="179"/>
      <c r="AW849" s="179"/>
      <c r="AX849" s="179"/>
      <c r="AY849" s="179"/>
      <c r="AZ849" s="179"/>
      <c r="BA849" s="179"/>
      <c r="BB849" s="179"/>
      <c r="BC849" s="179"/>
      <c r="BD849" s="179"/>
      <c r="BE849" s="179"/>
      <c r="BF849" s="179"/>
      <c r="BG849" s="179"/>
      <c r="BH849" s="48">
        <f t="shared" si="462"/>
        <v>0</v>
      </c>
      <c r="BI849" s="48">
        <f t="shared" si="463"/>
        <v>0</v>
      </c>
      <c r="BJ849" s="48">
        <f t="shared" si="464"/>
        <v>0</v>
      </c>
      <c r="BK849" s="48">
        <f t="shared" si="465"/>
        <v>0</v>
      </c>
      <c r="BL849" s="48">
        <f t="shared" si="466"/>
        <v>0</v>
      </c>
      <c r="BM849" s="48">
        <f t="shared" si="467"/>
        <v>0</v>
      </c>
      <c r="BN849" s="48">
        <f t="shared" si="468"/>
        <v>0</v>
      </c>
      <c r="BO849" s="48">
        <f t="shared" si="469"/>
        <v>0</v>
      </c>
      <c r="BP849" s="179"/>
      <c r="BQ849" s="179"/>
      <c r="BR849" s="189"/>
      <c r="BS849" s="174"/>
      <c r="BT849" s="86">
        <f t="shared" si="480"/>
        <v>0</v>
      </c>
      <c r="BU849" s="174"/>
      <c r="BV849" s="176"/>
      <c r="BW849" s="169"/>
      <c r="BX849" s="157">
        <f>IF(J849='Категорія витрат'!$F$2,ROUND('Додаток 3._Бюджет детальний ПР'!BW849*0.3676,2),IF(J849='Категорія витрат'!$F$3,ROUND('Додаток 3._Бюджет детальний ПР'!BW849*0.347,2),IF(J849='Категорія витрат'!$F$4,ROUND('Додаток 3._Бюджет детальний ПР'!BW849*0.347,2),IF(J849='Категорія витрат'!$F$7,ROUND('Додаток 3._Бюджет детальний ПР'!BW849*0.0841,2),0))))</f>
        <v>0</v>
      </c>
      <c r="BY849" s="151">
        <f t="shared" si="481"/>
        <v>0</v>
      </c>
      <c r="BZ849" s="179"/>
      <c r="CA849" s="179"/>
      <c r="CB849" s="179"/>
      <c r="CC849" s="179"/>
      <c r="CD849" s="179"/>
      <c r="CE849" s="179"/>
      <c r="CF849" s="179"/>
      <c r="CG849" s="179"/>
      <c r="CH849" s="179"/>
      <c r="CI849" s="179"/>
      <c r="CJ849" s="179"/>
      <c r="CK849" s="179"/>
      <c r="CL849" s="48">
        <f t="shared" si="470"/>
        <v>0</v>
      </c>
      <c r="CM849" s="48">
        <f t="shared" si="471"/>
        <v>0</v>
      </c>
      <c r="CN849" s="48">
        <f t="shared" si="472"/>
        <v>0</v>
      </c>
      <c r="CO849" s="48">
        <f t="shared" si="473"/>
        <v>0</v>
      </c>
      <c r="CP849" s="48">
        <f t="shared" si="474"/>
        <v>0</v>
      </c>
      <c r="CQ849" s="48">
        <f t="shared" si="475"/>
        <v>0</v>
      </c>
      <c r="CR849" s="48">
        <f t="shared" si="476"/>
        <v>0</v>
      </c>
      <c r="CS849" s="48">
        <f t="shared" si="477"/>
        <v>0</v>
      </c>
      <c r="CT849" s="179"/>
      <c r="CU849" s="179"/>
    </row>
    <row r="850" spans="1:99" ht="20.100000000000001" customHeight="1" x14ac:dyDescent="0.25">
      <c r="A850" s="57">
        <v>845</v>
      </c>
      <c r="B850" s="398" t="str">
        <f>IF(D850='Напрямки конкурса'!$L$2,'Напрямки конкурса'!$B$2,IF(D850='Напрямки конкурса'!$L$3,'Напрямки конкурса'!$B$3,IF(D850='Напрямки конкурса'!$L$4,'Напрямки конкурса'!$B$4,IF(D850='Напрямки конкурса'!$L$5,'Напрямки конкурса'!$B$5,IF(D850='Напрямки конкурса'!$L$6,'Напрямки конкурса'!$B$6,IF(D850='Напрямки конкурса'!$L$7,'Напрямки конкурса'!$B$7,IF(D850='Напрямки конкурса'!$L$8,'Напрямки конкурса'!$B$8,IF(D850='Напрямки конкурса'!$L$9,'Напрямки конкурса'!$B$9,IF(D850='Напрямки конкурса'!$L$10,'Напрямки конкурса'!$B$10,IF(D850='Напрямки конкурса'!$L$11,'Напрямки конкурса'!$B$11,IF(D850='Напрямки конкурса'!$L$12,'Напрямки конкурса'!$B$12,IF(D850='Напрямки конкурса'!$L$13,'Напрямки конкурса'!$B$13,IF(D850='Напрямки конкурса'!$L$14,'Напрямки конкурса'!$B$14,IF(D850='Напрямки конкурса'!$L$15,'Напрямки конкурса'!$B$15,IF(D850='Напрямки конкурса'!$L$16,'Напрямки конкурса'!$B$16,IF(D850='Напрямки конкурса'!$L$17,'Напрямки конкурса'!$B$17,IF(D850='Напрямки конкурса'!$L$18,'Напрямки конкурса'!$B$18,IF(D850='Напрямки конкурса'!$L$19,'Напрямки конкурса'!$B$19,IF(D850='Напрямки конкурса'!$L$20,'Напрямки конкурса'!$B$20,IF(D850='Напрямки конкурса'!$L$21,'Напрямки конкурса'!$B$21,IF(D850='Напрямки конкурса'!$L$22,'Напрямки конкурса'!$B$22,IF(D850='Напрямки конкурса'!$L$23,'Напрямки конкурса'!$B$23,IF(D850='Напрямки конкурса'!$L$24,'Напрямки конкурса'!$B$24,IF(D850='Напрямки конкурса'!$L$25,'Напрямки конкурса'!$B$25,IF(D850='Напрямки конкурса'!$L$26,'Напрямки конкурса'!$B$26,IF(D850='Напрямки конкурса'!$L$27,'Напрямки конкурса'!$B$27,IF(D850='Напрямки конкурса'!$L$28,'Напрямки конкурса'!$B$28,"")))))))))))))))))))))))))))</f>
        <v/>
      </c>
      <c r="C850" s="58" t="str">
        <f>IF(D850='Напрямки конкурса'!$L$2,'Напрямки конкурса'!$K$2,IF(D850='Напрямки конкурса'!$L$3,'Напрямки конкурса'!$K$3,IF(D850='Напрямки конкурса'!$L$4,'Напрямки конкурса'!$K$4,IF(D850='Напрямки конкурса'!$L$5,'Напрямки конкурса'!$K$5,IF(D850='Напрямки конкурса'!$L$6,'Напрямки конкурса'!$K$6,IF(D850='Напрямки конкурса'!$L$7,'Напрямки конкурса'!$K$7,IF(D850='Напрямки конкурса'!$L$8,'Напрямки конкурса'!$K$8,IF(D850='Напрямки конкурса'!$L$9,'Напрямки конкурса'!$K$9,IF(D850='Напрямки конкурса'!$L$10,'Напрямки конкурса'!$K$10,IF(D850='Напрямки конкурса'!$L$11,'Напрямки конкурса'!$K$11,IF(D850='Напрямки конкурса'!$L$12,'Напрямки конкурса'!$K$12,IF(D850='Напрямки конкурса'!$L$13,'Напрямки конкурса'!$K$13,IF(D850='Напрямки конкурса'!$L$14,'Напрямки конкурса'!$K$14,IF(D850='Напрямки конкурса'!$L$15,'Напрямки конкурса'!$K$15,IF(D850='Напрямки конкурса'!$L$16,'Напрямки конкурса'!$K$16,IF(D850='Напрямки конкурса'!$L$17,'Напрямки конкурса'!$K$17,IF(D850='Напрямки конкурса'!$L$18,'Напрямки конкурса'!$K$18,IF(D850='Напрямки конкурса'!$L$19,'Напрямки конкурса'!$K$19,IF(D850='Напрямки конкурса'!$L$20,'Напрямки конкурса'!$K$20,IF(D850='Напрямки конкурса'!$L$21,'Напрямки конкурса'!$K$21,IF(D850='Напрямки конкурса'!$L$22,'Напрямки конкурса'!$K$22,IF(D850='Напрямки конкурса'!$L$23,'Напрямки конкурса'!$K$23,IF(D850='Напрямки конкурса'!$L$24,'Напрямки конкурса'!$K$24,IF(D850='Напрямки конкурса'!$L$25,'Напрямки конкурса'!$K$25,IF(D850='Напрямки конкурса'!$L$26,'Напрямки конкурса'!$K$26,IF(D850='Напрямки конкурса'!$L$27,'Напрямки конкурса'!$K$27,IF(D850='Напрямки конкурса'!$L$28,'Напрямки конкурса'!$K$28,"")))))))))))))))))))))))))))</f>
        <v/>
      </c>
      <c r="D850" s="554"/>
      <c r="E850" s="169"/>
      <c r="F850" s="169"/>
      <c r="G850" s="169"/>
      <c r="H850" s="148" t="str">
        <f>IF(I850='Категорія витрат'!$B$2,'Категорія витрат'!$A$2,IF(I850='Категорія витрат'!$B$3,'Категорія витрат'!$A$3,IF(I850='Категорія витрат'!$B$4,'Категорія витрат'!$A$4,IF(I850='Категорія витрат'!$B$5,'Категорія витрат'!$A$5,IF(I850='Категорія витрат'!$B$6,'Категорія витрат'!$A$6,IF(I850='Категорія витрат'!$B$7,'Категорія витрат'!$A$7,IF(I850='Категорія витрат'!$B$8,'Категорія витрат'!$A$8,IF(I850='Категорія витрат'!$B$9,'Категорія витрат'!$A$9,IF(I850='Категорія витрат'!$B$10,'Категорія витрат'!$A$10,IF(I850='Категорія витрат'!$B$11,'Категорія витрат'!$A$11,IF(I850='Категорія витрат'!$B$12,'Категорія витрат'!$A$12,IF(I850='Категорія витрат'!$B$13,'Категорія витрат'!$A$13,IF(I850='Категорія витрат'!$B$14,'Категорія витрат'!$A$14,IF(I850='Категорія витрат'!$B$15,'Категорія витрат'!$A$15,IF(I850='Категорія витрат'!$B$16,'Категорія витрат'!$A$16,IF(I850='Категорія витрат'!$B$17,'Категорія витрат'!$A$17,IF(I850='Категорія витрат'!$B$18,'Категорія витрат'!$A$18,IF(I850='Категорія витрат'!$B$19,'Категорія витрат'!$A$19,IF(I850='Категорія витрат'!$B$20,'Категорія витрат'!$A$20,IF(I850='Категорія витрат'!$B$21,'Категорія витрат'!$A$21,IF(I850='Категорія витрат'!$B$22,'Категорія витрат'!$A$22,IF(I850='Категорія витрат'!$B$23,'Категорія витрат'!$A$23,IF(I850='Категорія витрат'!$B$24,'Категорія витрат'!$A$24,IF(I850='Категорія витрат'!$B$25,'Категорія витрат'!$A$25,IF(I850='Категорія витрат'!$B$26,'Категорія витрат'!$A$26,IF(I850='Категорія витрат'!$B$27,'Категорія витрат'!$A$27,IF(I850='Категорія витрат'!$B$28,'Категорія витрат'!$A$28,IF(I850='Категорія витрат'!$B$29,'Категорія витрат'!$A$29,IF(I850='Категорія витрат'!$B$30,'Категорія витрат'!$A$30,"")))))))))))))))))))))))))))))</f>
        <v/>
      </c>
      <c r="I850" s="172"/>
      <c r="J850" s="171"/>
      <c r="K850" s="174"/>
      <c r="L850" s="86">
        <f t="shared" si="478"/>
        <v>0</v>
      </c>
      <c r="M850" s="174"/>
      <c r="N850" s="176"/>
      <c r="O850" s="396">
        <f t="shared" si="453"/>
        <v>0</v>
      </c>
      <c r="P850" s="157">
        <f>IF(J850='Категорія витрат'!$F$2,ROUND('Додаток 3._Бюджет детальний ПР'!O850*0.3676,2),IF(J850='Категорія витрат'!$F$3,ROUND('Додаток 3._Бюджет детальний ПР'!O850*0.347,2),IF(J850='Категорія витрат'!$F$4,ROUND('Додаток 3._Бюджет детальний ПР'!O850*0.347,2),IF(J850='Категорія витрат'!$F$7,ROUND('Додаток 3._Бюджет детальний ПР'!O850*0.0841,2),0))))</f>
        <v>0</v>
      </c>
      <c r="Q850" s="151">
        <f t="shared" si="451"/>
        <v>0</v>
      </c>
      <c r="R850" s="179"/>
      <c r="S850" s="179"/>
      <c r="T850" s="179"/>
      <c r="U850" s="179"/>
      <c r="V850" s="179"/>
      <c r="W850" s="179"/>
      <c r="X850" s="179"/>
      <c r="Y850" s="179"/>
      <c r="Z850" s="179"/>
      <c r="AA850" s="179"/>
      <c r="AB850" s="179"/>
      <c r="AC850" s="179"/>
      <c r="AD850" s="48">
        <f t="shared" si="454"/>
        <v>0</v>
      </c>
      <c r="AE850" s="48">
        <f t="shared" si="455"/>
        <v>0</v>
      </c>
      <c r="AF850" s="48">
        <f t="shared" si="456"/>
        <v>0</v>
      </c>
      <c r="AG850" s="48">
        <f t="shared" si="457"/>
        <v>0</v>
      </c>
      <c r="AH850" s="48">
        <f t="shared" si="458"/>
        <v>0</v>
      </c>
      <c r="AI850" s="48">
        <f t="shared" si="459"/>
        <v>0</v>
      </c>
      <c r="AJ850" s="48">
        <f t="shared" si="460"/>
        <v>0</v>
      </c>
      <c r="AK850" s="48">
        <f t="shared" si="461"/>
        <v>0</v>
      </c>
      <c r="AL850" s="179"/>
      <c r="AM850" s="179"/>
      <c r="AN850" s="76"/>
      <c r="AO850" s="174"/>
      <c r="AP850" s="405">
        <f t="shared" si="479"/>
        <v>0</v>
      </c>
      <c r="AQ850" s="174"/>
      <c r="AR850" s="176"/>
      <c r="AS850" s="169"/>
      <c r="AT850" s="157">
        <f>IF(J850='Категорія витрат'!$F$2,ROUND('Додаток 3._Бюджет детальний ПР'!AS850*0.3676,2),IF(J850='Категорія витрат'!$F$3,ROUND('Додаток 3._Бюджет детальний ПР'!AS850*0.347,2),IF(J850='Категорія витрат'!$F$4,ROUND('Додаток 3._Бюджет детальний ПР'!AS850*0.347,2),IF(J850='Категорія витрат'!$F$7,ROUND('Додаток 3._Бюджет детальний ПР'!AS850*0.0841,2),0))))</f>
        <v>0</v>
      </c>
      <c r="AU850" s="151">
        <f t="shared" si="452"/>
        <v>0</v>
      </c>
      <c r="AV850" s="179"/>
      <c r="AW850" s="179"/>
      <c r="AX850" s="179"/>
      <c r="AY850" s="179"/>
      <c r="AZ850" s="179"/>
      <c r="BA850" s="179"/>
      <c r="BB850" s="179"/>
      <c r="BC850" s="179"/>
      <c r="BD850" s="179"/>
      <c r="BE850" s="179"/>
      <c r="BF850" s="179"/>
      <c r="BG850" s="179"/>
      <c r="BH850" s="48">
        <f t="shared" si="462"/>
        <v>0</v>
      </c>
      <c r="BI850" s="48">
        <f t="shared" si="463"/>
        <v>0</v>
      </c>
      <c r="BJ850" s="48">
        <f t="shared" si="464"/>
        <v>0</v>
      </c>
      <c r="BK850" s="48">
        <f t="shared" si="465"/>
        <v>0</v>
      </c>
      <c r="BL850" s="48">
        <f t="shared" si="466"/>
        <v>0</v>
      </c>
      <c r="BM850" s="48">
        <f t="shared" si="467"/>
        <v>0</v>
      </c>
      <c r="BN850" s="48">
        <f t="shared" si="468"/>
        <v>0</v>
      </c>
      <c r="BO850" s="48">
        <f t="shared" si="469"/>
        <v>0</v>
      </c>
      <c r="BP850" s="179"/>
      <c r="BQ850" s="179"/>
      <c r="BR850" s="189"/>
      <c r="BS850" s="174"/>
      <c r="BT850" s="86">
        <f t="shared" si="480"/>
        <v>0</v>
      </c>
      <c r="BU850" s="174"/>
      <c r="BV850" s="176"/>
      <c r="BW850" s="169"/>
      <c r="BX850" s="157">
        <f>IF(J850='Категорія витрат'!$F$2,ROUND('Додаток 3._Бюджет детальний ПР'!BW850*0.3676,2),IF(J850='Категорія витрат'!$F$3,ROUND('Додаток 3._Бюджет детальний ПР'!BW850*0.347,2),IF(J850='Категорія витрат'!$F$4,ROUND('Додаток 3._Бюджет детальний ПР'!BW850*0.347,2),IF(J850='Категорія витрат'!$F$7,ROUND('Додаток 3._Бюджет детальний ПР'!BW850*0.0841,2),0))))</f>
        <v>0</v>
      </c>
      <c r="BY850" s="151">
        <f t="shared" si="481"/>
        <v>0</v>
      </c>
      <c r="BZ850" s="179"/>
      <c r="CA850" s="179"/>
      <c r="CB850" s="179"/>
      <c r="CC850" s="179"/>
      <c r="CD850" s="179"/>
      <c r="CE850" s="179"/>
      <c r="CF850" s="179"/>
      <c r="CG850" s="179"/>
      <c r="CH850" s="179"/>
      <c r="CI850" s="179"/>
      <c r="CJ850" s="179"/>
      <c r="CK850" s="179"/>
      <c r="CL850" s="48">
        <f t="shared" si="470"/>
        <v>0</v>
      </c>
      <c r="CM850" s="48">
        <f t="shared" si="471"/>
        <v>0</v>
      </c>
      <c r="CN850" s="48">
        <f t="shared" si="472"/>
        <v>0</v>
      </c>
      <c r="CO850" s="48">
        <f t="shared" si="473"/>
        <v>0</v>
      </c>
      <c r="CP850" s="48">
        <f t="shared" si="474"/>
        <v>0</v>
      </c>
      <c r="CQ850" s="48">
        <f t="shared" si="475"/>
        <v>0</v>
      </c>
      <c r="CR850" s="48">
        <f t="shared" si="476"/>
        <v>0</v>
      </c>
      <c r="CS850" s="48">
        <f t="shared" si="477"/>
        <v>0</v>
      </c>
      <c r="CT850" s="179"/>
      <c r="CU850" s="179"/>
    </row>
    <row r="851" spans="1:99" ht="20.100000000000001" customHeight="1" x14ac:dyDescent="0.25">
      <c r="A851" s="57">
        <v>846</v>
      </c>
      <c r="B851" s="398" t="str">
        <f>IF(D851='Напрямки конкурса'!$L$2,'Напрямки конкурса'!$B$2,IF(D851='Напрямки конкурса'!$L$3,'Напрямки конкурса'!$B$3,IF(D851='Напрямки конкурса'!$L$4,'Напрямки конкурса'!$B$4,IF(D851='Напрямки конкурса'!$L$5,'Напрямки конкурса'!$B$5,IF(D851='Напрямки конкурса'!$L$6,'Напрямки конкурса'!$B$6,IF(D851='Напрямки конкурса'!$L$7,'Напрямки конкурса'!$B$7,IF(D851='Напрямки конкурса'!$L$8,'Напрямки конкурса'!$B$8,IF(D851='Напрямки конкурса'!$L$9,'Напрямки конкурса'!$B$9,IF(D851='Напрямки конкурса'!$L$10,'Напрямки конкурса'!$B$10,IF(D851='Напрямки конкурса'!$L$11,'Напрямки конкурса'!$B$11,IF(D851='Напрямки конкурса'!$L$12,'Напрямки конкурса'!$B$12,IF(D851='Напрямки конкурса'!$L$13,'Напрямки конкурса'!$B$13,IF(D851='Напрямки конкурса'!$L$14,'Напрямки конкурса'!$B$14,IF(D851='Напрямки конкурса'!$L$15,'Напрямки конкурса'!$B$15,IF(D851='Напрямки конкурса'!$L$16,'Напрямки конкурса'!$B$16,IF(D851='Напрямки конкурса'!$L$17,'Напрямки конкурса'!$B$17,IF(D851='Напрямки конкурса'!$L$18,'Напрямки конкурса'!$B$18,IF(D851='Напрямки конкурса'!$L$19,'Напрямки конкурса'!$B$19,IF(D851='Напрямки конкурса'!$L$20,'Напрямки конкурса'!$B$20,IF(D851='Напрямки конкурса'!$L$21,'Напрямки конкурса'!$B$21,IF(D851='Напрямки конкурса'!$L$22,'Напрямки конкурса'!$B$22,IF(D851='Напрямки конкурса'!$L$23,'Напрямки конкурса'!$B$23,IF(D851='Напрямки конкурса'!$L$24,'Напрямки конкурса'!$B$24,IF(D851='Напрямки конкурса'!$L$25,'Напрямки конкурса'!$B$25,IF(D851='Напрямки конкурса'!$L$26,'Напрямки конкурса'!$B$26,IF(D851='Напрямки конкурса'!$L$27,'Напрямки конкурса'!$B$27,IF(D851='Напрямки конкурса'!$L$28,'Напрямки конкурса'!$B$28,"")))))))))))))))))))))))))))</f>
        <v/>
      </c>
      <c r="C851" s="58" t="str">
        <f>IF(D851='Напрямки конкурса'!$L$2,'Напрямки конкурса'!$K$2,IF(D851='Напрямки конкурса'!$L$3,'Напрямки конкурса'!$K$3,IF(D851='Напрямки конкурса'!$L$4,'Напрямки конкурса'!$K$4,IF(D851='Напрямки конкурса'!$L$5,'Напрямки конкурса'!$K$5,IF(D851='Напрямки конкурса'!$L$6,'Напрямки конкурса'!$K$6,IF(D851='Напрямки конкурса'!$L$7,'Напрямки конкурса'!$K$7,IF(D851='Напрямки конкурса'!$L$8,'Напрямки конкурса'!$K$8,IF(D851='Напрямки конкурса'!$L$9,'Напрямки конкурса'!$K$9,IF(D851='Напрямки конкурса'!$L$10,'Напрямки конкурса'!$K$10,IF(D851='Напрямки конкурса'!$L$11,'Напрямки конкурса'!$K$11,IF(D851='Напрямки конкурса'!$L$12,'Напрямки конкурса'!$K$12,IF(D851='Напрямки конкурса'!$L$13,'Напрямки конкурса'!$K$13,IF(D851='Напрямки конкурса'!$L$14,'Напрямки конкурса'!$K$14,IF(D851='Напрямки конкурса'!$L$15,'Напрямки конкурса'!$K$15,IF(D851='Напрямки конкурса'!$L$16,'Напрямки конкурса'!$K$16,IF(D851='Напрямки конкурса'!$L$17,'Напрямки конкурса'!$K$17,IF(D851='Напрямки конкурса'!$L$18,'Напрямки конкурса'!$K$18,IF(D851='Напрямки конкурса'!$L$19,'Напрямки конкурса'!$K$19,IF(D851='Напрямки конкурса'!$L$20,'Напрямки конкурса'!$K$20,IF(D851='Напрямки конкурса'!$L$21,'Напрямки конкурса'!$K$21,IF(D851='Напрямки конкурса'!$L$22,'Напрямки конкурса'!$K$22,IF(D851='Напрямки конкурса'!$L$23,'Напрямки конкурса'!$K$23,IF(D851='Напрямки конкурса'!$L$24,'Напрямки конкурса'!$K$24,IF(D851='Напрямки конкурса'!$L$25,'Напрямки конкурса'!$K$25,IF(D851='Напрямки конкурса'!$L$26,'Напрямки конкурса'!$K$26,IF(D851='Напрямки конкурса'!$L$27,'Напрямки конкурса'!$K$27,IF(D851='Напрямки конкурса'!$L$28,'Напрямки конкурса'!$K$28,"")))))))))))))))))))))))))))</f>
        <v/>
      </c>
      <c r="D851" s="554"/>
      <c r="E851" s="169"/>
      <c r="F851" s="169"/>
      <c r="G851" s="169"/>
      <c r="H851" s="148" t="str">
        <f>IF(I851='Категорія витрат'!$B$2,'Категорія витрат'!$A$2,IF(I851='Категорія витрат'!$B$3,'Категорія витрат'!$A$3,IF(I851='Категорія витрат'!$B$4,'Категорія витрат'!$A$4,IF(I851='Категорія витрат'!$B$5,'Категорія витрат'!$A$5,IF(I851='Категорія витрат'!$B$6,'Категорія витрат'!$A$6,IF(I851='Категорія витрат'!$B$7,'Категорія витрат'!$A$7,IF(I851='Категорія витрат'!$B$8,'Категорія витрат'!$A$8,IF(I851='Категорія витрат'!$B$9,'Категорія витрат'!$A$9,IF(I851='Категорія витрат'!$B$10,'Категорія витрат'!$A$10,IF(I851='Категорія витрат'!$B$11,'Категорія витрат'!$A$11,IF(I851='Категорія витрат'!$B$12,'Категорія витрат'!$A$12,IF(I851='Категорія витрат'!$B$13,'Категорія витрат'!$A$13,IF(I851='Категорія витрат'!$B$14,'Категорія витрат'!$A$14,IF(I851='Категорія витрат'!$B$15,'Категорія витрат'!$A$15,IF(I851='Категорія витрат'!$B$16,'Категорія витрат'!$A$16,IF(I851='Категорія витрат'!$B$17,'Категорія витрат'!$A$17,IF(I851='Категорія витрат'!$B$18,'Категорія витрат'!$A$18,IF(I851='Категорія витрат'!$B$19,'Категорія витрат'!$A$19,IF(I851='Категорія витрат'!$B$20,'Категорія витрат'!$A$20,IF(I851='Категорія витрат'!$B$21,'Категорія витрат'!$A$21,IF(I851='Категорія витрат'!$B$22,'Категорія витрат'!$A$22,IF(I851='Категорія витрат'!$B$23,'Категорія витрат'!$A$23,IF(I851='Категорія витрат'!$B$24,'Категорія витрат'!$A$24,IF(I851='Категорія витрат'!$B$25,'Категорія витрат'!$A$25,IF(I851='Категорія витрат'!$B$26,'Категорія витрат'!$A$26,IF(I851='Категорія витрат'!$B$27,'Категорія витрат'!$A$27,IF(I851='Категорія витрат'!$B$28,'Категорія витрат'!$A$28,IF(I851='Категорія витрат'!$B$29,'Категорія витрат'!$A$29,IF(I851='Категорія витрат'!$B$30,'Категорія витрат'!$A$30,"")))))))))))))))))))))))))))))</f>
        <v/>
      </c>
      <c r="I851" s="172"/>
      <c r="J851" s="171"/>
      <c r="K851" s="174"/>
      <c r="L851" s="86">
        <f t="shared" si="478"/>
        <v>0</v>
      </c>
      <c r="M851" s="174"/>
      <c r="N851" s="176"/>
      <c r="O851" s="396">
        <f t="shared" si="453"/>
        <v>0</v>
      </c>
      <c r="P851" s="157">
        <f>IF(J851='Категорія витрат'!$F$2,ROUND('Додаток 3._Бюджет детальний ПР'!O851*0.3676,2),IF(J851='Категорія витрат'!$F$3,ROUND('Додаток 3._Бюджет детальний ПР'!O851*0.347,2),IF(J851='Категорія витрат'!$F$4,ROUND('Додаток 3._Бюджет детальний ПР'!O851*0.347,2),IF(J851='Категорія витрат'!$F$7,ROUND('Додаток 3._Бюджет детальний ПР'!O851*0.0841,2),0))))</f>
        <v>0</v>
      </c>
      <c r="Q851" s="151">
        <f t="shared" si="451"/>
        <v>0</v>
      </c>
      <c r="R851" s="179"/>
      <c r="S851" s="179"/>
      <c r="T851" s="179"/>
      <c r="U851" s="179"/>
      <c r="V851" s="179"/>
      <c r="W851" s="179"/>
      <c r="X851" s="179"/>
      <c r="Y851" s="179"/>
      <c r="Z851" s="179"/>
      <c r="AA851" s="179"/>
      <c r="AB851" s="179"/>
      <c r="AC851" s="179"/>
      <c r="AD851" s="48">
        <f t="shared" si="454"/>
        <v>0</v>
      </c>
      <c r="AE851" s="48">
        <f t="shared" si="455"/>
        <v>0</v>
      </c>
      <c r="AF851" s="48">
        <f t="shared" si="456"/>
        <v>0</v>
      </c>
      <c r="AG851" s="48">
        <f t="shared" si="457"/>
        <v>0</v>
      </c>
      <c r="AH851" s="48">
        <f t="shared" si="458"/>
        <v>0</v>
      </c>
      <c r="AI851" s="48">
        <f t="shared" si="459"/>
        <v>0</v>
      </c>
      <c r="AJ851" s="48">
        <f t="shared" si="460"/>
        <v>0</v>
      </c>
      <c r="AK851" s="48">
        <f t="shared" si="461"/>
        <v>0</v>
      </c>
      <c r="AL851" s="179"/>
      <c r="AM851" s="179"/>
      <c r="AN851" s="76"/>
      <c r="AO851" s="174"/>
      <c r="AP851" s="405">
        <f t="shared" si="479"/>
        <v>0</v>
      </c>
      <c r="AQ851" s="174"/>
      <c r="AR851" s="176"/>
      <c r="AS851" s="169"/>
      <c r="AT851" s="157">
        <f>IF(J851='Категорія витрат'!$F$2,ROUND('Додаток 3._Бюджет детальний ПР'!AS851*0.3676,2),IF(J851='Категорія витрат'!$F$3,ROUND('Додаток 3._Бюджет детальний ПР'!AS851*0.347,2),IF(J851='Категорія витрат'!$F$4,ROUND('Додаток 3._Бюджет детальний ПР'!AS851*0.347,2),IF(J851='Категорія витрат'!$F$7,ROUND('Додаток 3._Бюджет детальний ПР'!AS851*0.0841,2),0))))</f>
        <v>0</v>
      </c>
      <c r="AU851" s="151">
        <f t="shared" si="452"/>
        <v>0</v>
      </c>
      <c r="AV851" s="179"/>
      <c r="AW851" s="179"/>
      <c r="AX851" s="179"/>
      <c r="AY851" s="179"/>
      <c r="AZ851" s="179"/>
      <c r="BA851" s="179"/>
      <c r="BB851" s="179"/>
      <c r="BC851" s="179"/>
      <c r="BD851" s="179"/>
      <c r="BE851" s="179"/>
      <c r="BF851" s="179"/>
      <c r="BG851" s="179"/>
      <c r="BH851" s="48">
        <f t="shared" si="462"/>
        <v>0</v>
      </c>
      <c r="BI851" s="48">
        <f t="shared" si="463"/>
        <v>0</v>
      </c>
      <c r="BJ851" s="48">
        <f t="shared" si="464"/>
        <v>0</v>
      </c>
      <c r="BK851" s="48">
        <f t="shared" si="465"/>
        <v>0</v>
      </c>
      <c r="BL851" s="48">
        <f t="shared" si="466"/>
        <v>0</v>
      </c>
      <c r="BM851" s="48">
        <f t="shared" si="467"/>
        <v>0</v>
      </c>
      <c r="BN851" s="48">
        <f t="shared" si="468"/>
        <v>0</v>
      </c>
      <c r="BO851" s="48">
        <f t="shared" si="469"/>
        <v>0</v>
      </c>
      <c r="BP851" s="179"/>
      <c r="BQ851" s="179"/>
      <c r="BR851" s="189"/>
      <c r="BS851" s="174"/>
      <c r="BT851" s="86">
        <f t="shared" si="480"/>
        <v>0</v>
      </c>
      <c r="BU851" s="174"/>
      <c r="BV851" s="176"/>
      <c r="BW851" s="169"/>
      <c r="BX851" s="157">
        <f>IF(J851='Категорія витрат'!$F$2,ROUND('Додаток 3._Бюджет детальний ПР'!BW851*0.3676,2),IF(J851='Категорія витрат'!$F$3,ROUND('Додаток 3._Бюджет детальний ПР'!BW851*0.347,2),IF(J851='Категорія витрат'!$F$4,ROUND('Додаток 3._Бюджет детальний ПР'!BW851*0.347,2),IF(J851='Категорія витрат'!$F$7,ROUND('Додаток 3._Бюджет детальний ПР'!BW851*0.0841,2),0))))</f>
        <v>0</v>
      </c>
      <c r="BY851" s="151">
        <f t="shared" si="481"/>
        <v>0</v>
      </c>
      <c r="BZ851" s="179"/>
      <c r="CA851" s="179"/>
      <c r="CB851" s="179"/>
      <c r="CC851" s="179"/>
      <c r="CD851" s="179"/>
      <c r="CE851" s="179"/>
      <c r="CF851" s="179"/>
      <c r="CG851" s="179"/>
      <c r="CH851" s="179"/>
      <c r="CI851" s="179"/>
      <c r="CJ851" s="179"/>
      <c r="CK851" s="179"/>
      <c r="CL851" s="48">
        <f t="shared" si="470"/>
        <v>0</v>
      </c>
      <c r="CM851" s="48">
        <f t="shared" si="471"/>
        <v>0</v>
      </c>
      <c r="CN851" s="48">
        <f t="shared" si="472"/>
        <v>0</v>
      </c>
      <c r="CO851" s="48">
        <f t="shared" si="473"/>
        <v>0</v>
      </c>
      <c r="CP851" s="48">
        <f t="shared" si="474"/>
        <v>0</v>
      </c>
      <c r="CQ851" s="48">
        <f t="shared" si="475"/>
        <v>0</v>
      </c>
      <c r="CR851" s="48">
        <f t="shared" si="476"/>
        <v>0</v>
      </c>
      <c r="CS851" s="48">
        <f t="shared" si="477"/>
        <v>0</v>
      </c>
      <c r="CT851" s="179"/>
      <c r="CU851" s="179"/>
    </row>
    <row r="852" spans="1:99" ht="20.100000000000001" customHeight="1" x14ac:dyDescent="0.25">
      <c r="A852" s="57">
        <v>847</v>
      </c>
      <c r="B852" s="398" t="str">
        <f>IF(D852='Напрямки конкурса'!$L$2,'Напрямки конкурса'!$B$2,IF(D852='Напрямки конкурса'!$L$3,'Напрямки конкурса'!$B$3,IF(D852='Напрямки конкурса'!$L$4,'Напрямки конкурса'!$B$4,IF(D852='Напрямки конкурса'!$L$5,'Напрямки конкурса'!$B$5,IF(D852='Напрямки конкурса'!$L$6,'Напрямки конкурса'!$B$6,IF(D852='Напрямки конкурса'!$L$7,'Напрямки конкурса'!$B$7,IF(D852='Напрямки конкурса'!$L$8,'Напрямки конкурса'!$B$8,IF(D852='Напрямки конкурса'!$L$9,'Напрямки конкурса'!$B$9,IF(D852='Напрямки конкурса'!$L$10,'Напрямки конкурса'!$B$10,IF(D852='Напрямки конкурса'!$L$11,'Напрямки конкурса'!$B$11,IF(D852='Напрямки конкурса'!$L$12,'Напрямки конкурса'!$B$12,IF(D852='Напрямки конкурса'!$L$13,'Напрямки конкурса'!$B$13,IF(D852='Напрямки конкурса'!$L$14,'Напрямки конкурса'!$B$14,IF(D852='Напрямки конкурса'!$L$15,'Напрямки конкурса'!$B$15,IF(D852='Напрямки конкурса'!$L$16,'Напрямки конкурса'!$B$16,IF(D852='Напрямки конкурса'!$L$17,'Напрямки конкурса'!$B$17,IF(D852='Напрямки конкурса'!$L$18,'Напрямки конкурса'!$B$18,IF(D852='Напрямки конкурса'!$L$19,'Напрямки конкурса'!$B$19,IF(D852='Напрямки конкурса'!$L$20,'Напрямки конкурса'!$B$20,IF(D852='Напрямки конкурса'!$L$21,'Напрямки конкурса'!$B$21,IF(D852='Напрямки конкурса'!$L$22,'Напрямки конкурса'!$B$22,IF(D852='Напрямки конкурса'!$L$23,'Напрямки конкурса'!$B$23,IF(D852='Напрямки конкурса'!$L$24,'Напрямки конкурса'!$B$24,IF(D852='Напрямки конкурса'!$L$25,'Напрямки конкурса'!$B$25,IF(D852='Напрямки конкурса'!$L$26,'Напрямки конкурса'!$B$26,IF(D852='Напрямки конкурса'!$L$27,'Напрямки конкурса'!$B$27,IF(D852='Напрямки конкурса'!$L$28,'Напрямки конкурса'!$B$28,"")))))))))))))))))))))))))))</f>
        <v/>
      </c>
      <c r="C852" s="58" t="str">
        <f>IF(D852='Напрямки конкурса'!$L$2,'Напрямки конкурса'!$K$2,IF(D852='Напрямки конкурса'!$L$3,'Напрямки конкурса'!$K$3,IF(D852='Напрямки конкурса'!$L$4,'Напрямки конкурса'!$K$4,IF(D852='Напрямки конкурса'!$L$5,'Напрямки конкурса'!$K$5,IF(D852='Напрямки конкурса'!$L$6,'Напрямки конкурса'!$K$6,IF(D852='Напрямки конкурса'!$L$7,'Напрямки конкурса'!$K$7,IF(D852='Напрямки конкурса'!$L$8,'Напрямки конкурса'!$K$8,IF(D852='Напрямки конкурса'!$L$9,'Напрямки конкурса'!$K$9,IF(D852='Напрямки конкурса'!$L$10,'Напрямки конкурса'!$K$10,IF(D852='Напрямки конкурса'!$L$11,'Напрямки конкурса'!$K$11,IF(D852='Напрямки конкурса'!$L$12,'Напрямки конкурса'!$K$12,IF(D852='Напрямки конкурса'!$L$13,'Напрямки конкурса'!$K$13,IF(D852='Напрямки конкурса'!$L$14,'Напрямки конкурса'!$K$14,IF(D852='Напрямки конкурса'!$L$15,'Напрямки конкурса'!$K$15,IF(D852='Напрямки конкурса'!$L$16,'Напрямки конкурса'!$K$16,IF(D852='Напрямки конкурса'!$L$17,'Напрямки конкурса'!$K$17,IF(D852='Напрямки конкурса'!$L$18,'Напрямки конкурса'!$K$18,IF(D852='Напрямки конкурса'!$L$19,'Напрямки конкурса'!$K$19,IF(D852='Напрямки конкурса'!$L$20,'Напрямки конкурса'!$K$20,IF(D852='Напрямки конкурса'!$L$21,'Напрямки конкурса'!$K$21,IF(D852='Напрямки конкурса'!$L$22,'Напрямки конкурса'!$K$22,IF(D852='Напрямки конкурса'!$L$23,'Напрямки конкурса'!$K$23,IF(D852='Напрямки конкурса'!$L$24,'Напрямки конкурса'!$K$24,IF(D852='Напрямки конкурса'!$L$25,'Напрямки конкурса'!$K$25,IF(D852='Напрямки конкурса'!$L$26,'Напрямки конкурса'!$K$26,IF(D852='Напрямки конкурса'!$L$27,'Напрямки конкурса'!$K$27,IF(D852='Напрямки конкурса'!$L$28,'Напрямки конкурса'!$K$28,"")))))))))))))))))))))))))))</f>
        <v/>
      </c>
      <c r="D852" s="554"/>
      <c r="E852" s="169"/>
      <c r="F852" s="169"/>
      <c r="G852" s="169"/>
      <c r="H852" s="148" t="str">
        <f>IF(I852='Категорія витрат'!$B$2,'Категорія витрат'!$A$2,IF(I852='Категорія витрат'!$B$3,'Категорія витрат'!$A$3,IF(I852='Категорія витрат'!$B$4,'Категорія витрат'!$A$4,IF(I852='Категорія витрат'!$B$5,'Категорія витрат'!$A$5,IF(I852='Категорія витрат'!$B$6,'Категорія витрат'!$A$6,IF(I852='Категорія витрат'!$B$7,'Категорія витрат'!$A$7,IF(I852='Категорія витрат'!$B$8,'Категорія витрат'!$A$8,IF(I852='Категорія витрат'!$B$9,'Категорія витрат'!$A$9,IF(I852='Категорія витрат'!$B$10,'Категорія витрат'!$A$10,IF(I852='Категорія витрат'!$B$11,'Категорія витрат'!$A$11,IF(I852='Категорія витрат'!$B$12,'Категорія витрат'!$A$12,IF(I852='Категорія витрат'!$B$13,'Категорія витрат'!$A$13,IF(I852='Категорія витрат'!$B$14,'Категорія витрат'!$A$14,IF(I852='Категорія витрат'!$B$15,'Категорія витрат'!$A$15,IF(I852='Категорія витрат'!$B$16,'Категорія витрат'!$A$16,IF(I852='Категорія витрат'!$B$17,'Категорія витрат'!$A$17,IF(I852='Категорія витрат'!$B$18,'Категорія витрат'!$A$18,IF(I852='Категорія витрат'!$B$19,'Категорія витрат'!$A$19,IF(I852='Категорія витрат'!$B$20,'Категорія витрат'!$A$20,IF(I852='Категорія витрат'!$B$21,'Категорія витрат'!$A$21,IF(I852='Категорія витрат'!$B$22,'Категорія витрат'!$A$22,IF(I852='Категорія витрат'!$B$23,'Категорія витрат'!$A$23,IF(I852='Категорія витрат'!$B$24,'Категорія витрат'!$A$24,IF(I852='Категорія витрат'!$B$25,'Категорія витрат'!$A$25,IF(I852='Категорія витрат'!$B$26,'Категорія витрат'!$A$26,IF(I852='Категорія витрат'!$B$27,'Категорія витрат'!$A$27,IF(I852='Категорія витрат'!$B$28,'Категорія витрат'!$A$28,IF(I852='Категорія витрат'!$B$29,'Категорія витрат'!$A$29,IF(I852='Категорія витрат'!$B$30,'Категорія витрат'!$A$30,"")))))))))))))))))))))))))))))</f>
        <v/>
      </c>
      <c r="I852" s="172"/>
      <c r="J852" s="171"/>
      <c r="K852" s="174"/>
      <c r="L852" s="86">
        <f t="shared" si="478"/>
        <v>0</v>
      </c>
      <c r="M852" s="174"/>
      <c r="N852" s="176"/>
      <c r="O852" s="396">
        <f t="shared" si="453"/>
        <v>0</v>
      </c>
      <c r="P852" s="157">
        <f>IF(J852='Категорія витрат'!$F$2,ROUND('Додаток 3._Бюджет детальний ПР'!O852*0.3676,2),IF(J852='Категорія витрат'!$F$3,ROUND('Додаток 3._Бюджет детальний ПР'!O852*0.347,2),IF(J852='Категорія витрат'!$F$4,ROUND('Додаток 3._Бюджет детальний ПР'!O852*0.347,2),IF(J852='Категорія витрат'!$F$7,ROUND('Додаток 3._Бюджет детальний ПР'!O852*0.0841,2),0))))</f>
        <v>0</v>
      </c>
      <c r="Q852" s="151">
        <f t="shared" si="451"/>
        <v>0</v>
      </c>
      <c r="R852" s="179"/>
      <c r="S852" s="179"/>
      <c r="T852" s="179"/>
      <c r="U852" s="179"/>
      <c r="V852" s="179"/>
      <c r="W852" s="179"/>
      <c r="X852" s="179"/>
      <c r="Y852" s="179"/>
      <c r="Z852" s="179"/>
      <c r="AA852" s="179"/>
      <c r="AB852" s="179"/>
      <c r="AC852" s="179"/>
      <c r="AD852" s="48">
        <f t="shared" si="454"/>
        <v>0</v>
      </c>
      <c r="AE852" s="48">
        <f t="shared" si="455"/>
        <v>0</v>
      </c>
      <c r="AF852" s="48">
        <f t="shared" si="456"/>
        <v>0</v>
      </c>
      <c r="AG852" s="48">
        <f t="shared" si="457"/>
        <v>0</v>
      </c>
      <c r="AH852" s="48">
        <f t="shared" si="458"/>
        <v>0</v>
      </c>
      <c r="AI852" s="48">
        <f t="shared" si="459"/>
        <v>0</v>
      </c>
      <c r="AJ852" s="48">
        <f t="shared" si="460"/>
        <v>0</v>
      </c>
      <c r="AK852" s="48">
        <f t="shared" si="461"/>
        <v>0</v>
      </c>
      <c r="AL852" s="179"/>
      <c r="AM852" s="179"/>
      <c r="AN852" s="76"/>
      <c r="AO852" s="174"/>
      <c r="AP852" s="405">
        <f t="shared" si="479"/>
        <v>0</v>
      </c>
      <c r="AQ852" s="174"/>
      <c r="AR852" s="176"/>
      <c r="AS852" s="169"/>
      <c r="AT852" s="157">
        <f>IF(J852='Категорія витрат'!$F$2,ROUND('Додаток 3._Бюджет детальний ПР'!AS852*0.3676,2),IF(J852='Категорія витрат'!$F$3,ROUND('Додаток 3._Бюджет детальний ПР'!AS852*0.347,2),IF(J852='Категорія витрат'!$F$4,ROUND('Додаток 3._Бюджет детальний ПР'!AS852*0.347,2),IF(J852='Категорія витрат'!$F$7,ROUND('Додаток 3._Бюджет детальний ПР'!AS852*0.0841,2),0))))</f>
        <v>0</v>
      </c>
      <c r="AU852" s="151">
        <f t="shared" si="452"/>
        <v>0</v>
      </c>
      <c r="AV852" s="179"/>
      <c r="AW852" s="179"/>
      <c r="AX852" s="179"/>
      <c r="AY852" s="179"/>
      <c r="AZ852" s="179"/>
      <c r="BA852" s="179"/>
      <c r="BB852" s="179"/>
      <c r="BC852" s="179"/>
      <c r="BD852" s="179"/>
      <c r="BE852" s="179"/>
      <c r="BF852" s="179"/>
      <c r="BG852" s="179"/>
      <c r="BH852" s="48">
        <f t="shared" si="462"/>
        <v>0</v>
      </c>
      <c r="BI852" s="48">
        <f t="shared" si="463"/>
        <v>0</v>
      </c>
      <c r="BJ852" s="48">
        <f t="shared" si="464"/>
        <v>0</v>
      </c>
      <c r="BK852" s="48">
        <f t="shared" si="465"/>
        <v>0</v>
      </c>
      <c r="BL852" s="48">
        <f t="shared" si="466"/>
        <v>0</v>
      </c>
      <c r="BM852" s="48">
        <f t="shared" si="467"/>
        <v>0</v>
      </c>
      <c r="BN852" s="48">
        <f t="shared" si="468"/>
        <v>0</v>
      </c>
      <c r="BO852" s="48">
        <f t="shared" si="469"/>
        <v>0</v>
      </c>
      <c r="BP852" s="179"/>
      <c r="BQ852" s="179"/>
      <c r="BR852" s="189"/>
      <c r="BS852" s="174"/>
      <c r="BT852" s="86">
        <f t="shared" si="480"/>
        <v>0</v>
      </c>
      <c r="BU852" s="174"/>
      <c r="BV852" s="176"/>
      <c r="BW852" s="169"/>
      <c r="BX852" s="157">
        <f>IF(J852='Категорія витрат'!$F$2,ROUND('Додаток 3._Бюджет детальний ПР'!BW852*0.3676,2),IF(J852='Категорія витрат'!$F$3,ROUND('Додаток 3._Бюджет детальний ПР'!BW852*0.347,2),IF(J852='Категорія витрат'!$F$4,ROUND('Додаток 3._Бюджет детальний ПР'!BW852*0.347,2),IF(J852='Категорія витрат'!$F$7,ROUND('Додаток 3._Бюджет детальний ПР'!BW852*0.0841,2),0))))</f>
        <v>0</v>
      </c>
      <c r="BY852" s="151">
        <f t="shared" si="481"/>
        <v>0</v>
      </c>
      <c r="BZ852" s="179"/>
      <c r="CA852" s="179"/>
      <c r="CB852" s="179"/>
      <c r="CC852" s="179"/>
      <c r="CD852" s="179"/>
      <c r="CE852" s="179"/>
      <c r="CF852" s="179"/>
      <c r="CG852" s="179"/>
      <c r="CH852" s="179"/>
      <c r="CI852" s="179"/>
      <c r="CJ852" s="179"/>
      <c r="CK852" s="179"/>
      <c r="CL852" s="48">
        <f t="shared" si="470"/>
        <v>0</v>
      </c>
      <c r="CM852" s="48">
        <f t="shared" si="471"/>
        <v>0</v>
      </c>
      <c r="CN852" s="48">
        <f t="shared" si="472"/>
        <v>0</v>
      </c>
      <c r="CO852" s="48">
        <f t="shared" si="473"/>
        <v>0</v>
      </c>
      <c r="CP852" s="48">
        <f t="shared" si="474"/>
        <v>0</v>
      </c>
      <c r="CQ852" s="48">
        <f t="shared" si="475"/>
        <v>0</v>
      </c>
      <c r="CR852" s="48">
        <f t="shared" si="476"/>
        <v>0</v>
      </c>
      <c r="CS852" s="48">
        <f t="shared" si="477"/>
        <v>0</v>
      </c>
      <c r="CT852" s="179"/>
      <c r="CU852" s="179"/>
    </row>
    <row r="853" spans="1:99" ht="20.100000000000001" customHeight="1" x14ac:dyDescent="0.25">
      <c r="A853" s="57">
        <v>848</v>
      </c>
      <c r="B853" s="398" t="str">
        <f>IF(D853='Напрямки конкурса'!$L$2,'Напрямки конкурса'!$B$2,IF(D853='Напрямки конкурса'!$L$3,'Напрямки конкурса'!$B$3,IF(D853='Напрямки конкурса'!$L$4,'Напрямки конкурса'!$B$4,IF(D853='Напрямки конкурса'!$L$5,'Напрямки конкурса'!$B$5,IF(D853='Напрямки конкурса'!$L$6,'Напрямки конкурса'!$B$6,IF(D853='Напрямки конкурса'!$L$7,'Напрямки конкурса'!$B$7,IF(D853='Напрямки конкурса'!$L$8,'Напрямки конкурса'!$B$8,IF(D853='Напрямки конкурса'!$L$9,'Напрямки конкурса'!$B$9,IF(D853='Напрямки конкурса'!$L$10,'Напрямки конкурса'!$B$10,IF(D853='Напрямки конкурса'!$L$11,'Напрямки конкурса'!$B$11,IF(D853='Напрямки конкурса'!$L$12,'Напрямки конкурса'!$B$12,IF(D853='Напрямки конкурса'!$L$13,'Напрямки конкурса'!$B$13,IF(D853='Напрямки конкурса'!$L$14,'Напрямки конкурса'!$B$14,IF(D853='Напрямки конкурса'!$L$15,'Напрямки конкурса'!$B$15,IF(D853='Напрямки конкурса'!$L$16,'Напрямки конкурса'!$B$16,IF(D853='Напрямки конкурса'!$L$17,'Напрямки конкурса'!$B$17,IF(D853='Напрямки конкурса'!$L$18,'Напрямки конкурса'!$B$18,IF(D853='Напрямки конкурса'!$L$19,'Напрямки конкурса'!$B$19,IF(D853='Напрямки конкурса'!$L$20,'Напрямки конкурса'!$B$20,IF(D853='Напрямки конкурса'!$L$21,'Напрямки конкурса'!$B$21,IF(D853='Напрямки конкурса'!$L$22,'Напрямки конкурса'!$B$22,IF(D853='Напрямки конкурса'!$L$23,'Напрямки конкурса'!$B$23,IF(D853='Напрямки конкурса'!$L$24,'Напрямки конкурса'!$B$24,IF(D853='Напрямки конкурса'!$L$25,'Напрямки конкурса'!$B$25,IF(D853='Напрямки конкурса'!$L$26,'Напрямки конкурса'!$B$26,IF(D853='Напрямки конкурса'!$L$27,'Напрямки конкурса'!$B$27,IF(D853='Напрямки конкурса'!$L$28,'Напрямки конкурса'!$B$28,"")))))))))))))))))))))))))))</f>
        <v/>
      </c>
      <c r="C853" s="58" t="str">
        <f>IF(D853='Напрямки конкурса'!$L$2,'Напрямки конкурса'!$K$2,IF(D853='Напрямки конкурса'!$L$3,'Напрямки конкурса'!$K$3,IF(D853='Напрямки конкурса'!$L$4,'Напрямки конкурса'!$K$4,IF(D853='Напрямки конкурса'!$L$5,'Напрямки конкурса'!$K$5,IF(D853='Напрямки конкурса'!$L$6,'Напрямки конкурса'!$K$6,IF(D853='Напрямки конкурса'!$L$7,'Напрямки конкурса'!$K$7,IF(D853='Напрямки конкурса'!$L$8,'Напрямки конкурса'!$K$8,IF(D853='Напрямки конкурса'!$L$9,'Напрямки конкурса'!$K$9,IF(D853='Напрямки конкурса'!$L$10,'Напрямки конкурса'!$K$10,IF(D853='Напрямки конкурса'!$L$11,'Напрямки конкурса'!$K$11,IF(D853='Напрямки конкурса'!$L$12,'Напрямки конкурса'!$K$12,IF(D853='Напрямки конкурса'!$L$13,'Напрямки конкурса'!$K$13,IF(D853='Напрямки конкурса'!$L$14,'Напрямки конкурса'!$K$14,IF(D853='Напрямки конкурса'!$L$15,'Напрямки конкурса'!$K$15,IF(D853='Напрямки конкурса'!$L$16,'Напрямки конкурса'!$K$16,IF(D853='Напрямки конкурса'!$L$17,'Напрямки конкурса'!$K$17,IF(D853='Напрямки конкурса'!$L$18,'Напрямки конкурса'!$K$18,IF(D853='Напрямки конкурса'!$L$19,'Напрямки конкурса'!$K$19,IF(D853='Напрямки конкурса'!$L$20,'Напрямки конкурса'!$K$20,IF(D853='Напрямки конкурса'!$L$21,'Напрямки конкурса'!$K$21,IF(D853='Напрямки конкурса'!$L$22,'Напрямки конкурса'!$K$22,IF(D853='Напрямки конкурса'!$L$23,'Напрямки конкурса'!$K$23,IF(D853='Напрямки конкурса'!$L$24,'Напрямки конкурса'!$K$24,IF(D853='Напрямки конкурса'!$L$25,'Напрямки конкурса'!$K$25,IF(D853='Напрямки конкурса'!$L$26,'Напрямки конкурса'!$K$26,IF(D853='Напрямки конкурса'!$L$27,'Напрямки конкурса'!$K$27,IF(D853='Напрямки конкурса'!$L$28,'Напрямки конкурса'!$K$28,"")))))))))))))))))))))))))))</f>
        <v/>
      </c>
      <c r="D853" s="554"/>
      <c r="E853" s="169"/>
      <c r="F853" s="169"/>
      <c r="G853" s="169"/>
      <c r="H853" s="148" t="str">
        <f>IF(I853='Категорія витрат'!$B$2,'Категорія витрат'!$A$2,IF(I853='Категорія витрат'!$B$3,'Категорія витрат'!$A$3,IF(I853='Категорія витрат'!$B$4,'Категорія витрат'!$A$4,IF(I853='Категорія витрат'!$B$5,'Категорія витрат'!$A$5,IF(I853='Категорія витрат'!$B$6,'Категорія витрат'!$A$6,IF(I853='Категорія витрат'!$B$7,'Категорія витрат'!$A$7,IF(I853='Категорія витрат'!$B$8,'Категорія витрат'!$A$8,IF(I853='Категорія витрат'!$B$9,'Категорія витрат'!$A$9,IF(I853='Категорія витрат'!$B$10,'Категорія витрат'!$A$10,IF(I853='Категорія витрат'!$B$11,'Категорія витрат'!$A$11,IF(I853='Категорія витрат'!$B$12,'Категорія витрат'!$A$12,IF(I853='Категорія витрат'!$B$13,'Категорія витрат'!$A$13,IF(I853='Категорія витрат'!$B$14,'Категорія витрат'!$A$14,IF(I853='Категорія витрат'!$B$15,'Категорія витрат'!$A$15,IF(I853='Категорія витрат'!$B$16,'Категорія витрат'!$A$16,IF(I853='Категорія витрат'!$B$17,'Категорія витрат'!$A$17,IF(I853='Категорія витрат'!$B$18,'Категорія витрат'!$A$18,IF(I853='Категорія витрат'!$B$19,'Категорія витрат'!$A$19,IF(I853='Категорія витрат'!$B$20,'Категорія витрат'!$A$20,IF(I853='Категорія витрат'!$B$21,'Категорія витрат'!$A$21,IF(I853='Категорія витрат'!$B$22,'Категорія витрат'!$A$22,IF(I853='Категорія витрат'!$B$23,'Категорія витрат'!$A$23,IF(I853='Категорія витрат'!$B$24,'Категорія витрат'!$A$24,IF(I853='Категорія витрат'!$B$25,'Категорія витрат'!$A$25,IF(I853='Категорія витрат'!$B$26,'Категорія витрат'!$A$26,IF(I853='Категорія витрат'!$B$27,'Категорія витрат'!$A$27,IF(I853='Категорія витрат'!$B$28,'Категорія витрат'!$A$28,IF(I853='Категорія витрат'!$B$29,'Категорія витрат'!$A$29,IF(I853='Категорія витрат'!$B$30,'Категорія витрат'!$A$30,"")))))))))))))))))))))))))))))</f>
        <v/>
      </c>
      <c r="I853" s="172"/>
      <c r="J853" s="171"/>
      <c r="K853" s="174"/>
      <c r="L853" s="86">
        <f t="shared" si="478"/>
        <v>0</v>
      </c>
      <c r="M853" s="174"/>
      <c r="N853" s="176"/>
      <c r="O853" s="396">
        <f t="shared" si="453"/>
        <v>0</v>
      </c>
      <c r="P853" s="157">
        <f>IF(J853='Категорія витрат'!$F$2,ROUND('Додаток 3._Бюджет детальний ПР'!O853*0.3676,2),IF(J853='Категорія витрат'!$F$3,ROUND('Додаток 3._Бюджет детальний ПР'!O853*0.347,2),IF(J853='Категорія витрат'!$F$4,ROUND('Додаток 3._Бюджет детальний ПР'!O853*0.347,2),IF(J853='Категорія витрат'!$F$7,ROUND('Додаток 3._Бюджет детальний ПР'!O853*0.0841,2),0))))</f>
        <v>0</v>
      </c>
      <c r="Q853" s="151">
        <f t="shared" si="451"/>
        <v>0</v>
      </c>
      <c r="R853" s="179"/>
      <c r="S853" s="179"/>
      <c r="T853" s="179"/>
      <c r="U853" s="179"/>
      <c r="V853" s="179"/>
      <c r="W853" s="179"/>
      <c r="X853" s="179"/>
      <c r="Y853" s="179"/>
      <c r="Z853" s="179"/>
      <c r="AA853" s="179"/>
      <c r="AB853" s="179"/>
      <c r="AC853" s="179"/>
      <c r="AD853" s="48">
        <f t="shared" si="454"/>
        <v>0</v>
      </c>
      <c r="AE853" s="48">
        <f t="shared" si="455"/>
        <v>0</v>
      </c>
      <c r="AF853" s="48">
        <f t="shared" si="456"/>
        <v>0</v>
      </c>
      <c r="AG853" s="48">
        <f t="shared" si="457"/>
        <v>0</v>
      </c>
      <c r="AH853" s="48">
        <f t="shared" si="458"/>
        <v>0</v>
      </c>
      <c r="AI853" s="48">
        <f t="shared" si="459"/>
        <v>0</v>
      </c>
      <c r="AJ853" s="48">
        <f t="shared" si="460"/>
        <v>0</v>
      </c>
      <c r="AK853" s="48">
        <f t="shared" si="461"/>
        <v>0</v>
      </c>
      <c r="AL853" s="179"/>
      <c r="AM853" s="179"/>
      <c r="AN853" s="76"/>
      <c r="AO853" s="174"/>
      <c r="AP853" s="405">
        <f t="shared" si="479"/>
        <v>0</v>
      </c>
      <c r="AQ853" s="174"/>
      <c r="AR853" s="176"/>
      <c r="AS853" s="169"/>
      <c r="AT853" s="157">
        <f>IF(J853='Категорія витрат'!$F$2,ROUND('Додаток 3._Бюджет детальний ПР'!AS853*0.3676,2),IF(J853='Категорія витрат'!$F$3,ROUND('Додаток 3._Бюджет детальний ПР'!AS853*0.347,2),IF(J853='Категорія витрат'!$F$4,ROUND('Додаток 3._Бюджет детальний ПР'!AS853*0.347,2),IF(J853='Категорія витрат'!$F$7,ROUND('Додаток 3._Бюджет детальний ПР'!AS853*0.0841,2),0))))</f>
        <v>0</v>
      </c>
      <c r="AU853" s="151">
        <f t="shared" si="452"/>
        <v>0</v>
      </c>
      <c r="AV853" s="179"/>
      <c r="AW853" s="179"/>
      <c r="AX853" s="179"/>
      <c r="AY853" s="179"/>
      <c r="AZ853" s="179"/>
      <c r="BA853" s="179"/>
      <c r="BB853" s="179"/>
      <c r="BC853" s="179"/>
      <c r="BD853" s="179"/>
      <c r="BE853" s="179"/>
      <c r="BF853" s="179"/>
      <c r="BG853" s="179"/>
      <c r="BH853" s="48">
        <f t="shared" si="462"/>
        <v>0</v>
      </c>
      <c r="BI853" s="48">
        <f t="shared" si="463"/>
        <v>0</v>
      </c>
      <c r="BJ853" s="48">
        <f t="shared" si="464"/>
        <v>0</v>
      </c>
      <c r="BK853" s="48">
        <f t="shared" si="465"/>
        <v>0</v>
      </c>
      <c r="BL853" s="48">
        <f t="shared" si="466"/>
        <v>0</v>
      </c>
      <c r="BM853" s="48">
        <f t="shared" si="467"/>
        <v>0</v>
      </c>
      <c r="BN853" s="48">
        <f t="shared" si="468"/>
        <v>0</v>
      </c>
      <c r="BO853" s="48">
        <f t="shared" si="469"/>
        <v>0</v>
      </c>
      <c r="BP853" s="179"/>
      <c r="BQ853" s="179"/>
      <c r="BR853" s="189"/>
      <c r="BS853" s="174"/>
      <c r="BT853" s="86">
        <f t="shared" si="480"/>
        <v>0</v>
      </c>
      <c r="BU853" s="174"/>
      <c r="BV853" s="176"/>
      <c r="BW853" s="169"/>
      <c r="BX853" s="157">
        <f>IF(J853='Категорія витрат'!$F$2,ROUND('Додаток 3._Бюджет детальний ПР'!BW853*0.3676,2),IF(J853='Категорія витрат'!$F$3,ROUND('Додаток 3._Бюджет детальний ПР'!BW853*0.347,2),IF(J853='Категорія витрат'!$F$4,ROUND('Додаток 3._Бюджет детальний ПР'!BW853*0.347,2),IF(J853='Категорія витрат'!$F$7,ROUND('Додаток 3._Бюджет детальний ПР'!BW853*0.0841,2),0))))</f>
        <v>0</v>
      </c>
      <c r="BY853" s="151">
        <f t="shared" si="481"/>
        <v>0</v>
      </c>
      <c r="BZ853" s="179"/>
      <c r="CA853" s="179"/>
      <c r="CB853" s="179"/>
      <c r="CC853" s="179"/>
      <c r="CD853" s="179"/>
      <c r="CE853" s="179"/>
      <c r="CF853" s="179"/>
      <c r="CG853" s="179"/>
      <c r="CH853" s="179"/>
      <c r="CI853" s="179"/>
      <c r="CJ853" s="179"/>
      <c r="CK853" s="179"/>
      <c r="CL853" s="48">
        <f t="shared" si="470"/>
        <v>0</v>
      </c>
      <c r="CM853" s="48">
        <f t="shared" si="471"/>
        <v>0</v>
      </c>
      <c r="CN853" s="48">
        <f t="shared" si="472"/>
        <v>0</v>
      </c>
      <c r="CO853" s="48">
        <f t="shared" si="473"/>
        <v>0</v>
      </c>
      <c r="CP853" s="48">
        <f t="shared" si="474"/>
        <v>0</v>
      </c>
      <c r="CQ853" s="48">
        <f t="shared" si="475"/>
        <v>0</v>
      </c>
      <c r="CR853" s="48">
        <f t="shared" si="476"/>
        <v>0</v>
      </c>
      <c r="CS853" s="48">
        <f t="shared" si="477"/>
        <v>0</v>
      </c>
      <c r="CT853" s="179"/>
      <c r="CU853" s="179"/>
    </row>
    <row r="854" spans="1:99" ht="20.100000000000001" customHeight="1" x14ac:dyDescent="0.25">
      <c r="A854" s="57">
        <v>849</v>
      </c>
      <c r="B854" s="398" t="str">
        <f>IF(D854='Напрямки конкурса'!$L$2,'Напрямки конкурса'!$B$2,IF(D854='Напрямки конкурса'!$L$3,'Напрямки конкурса'!$B$3,IF(D854='Напрямки конкурса'!$L$4,'Напрямки конкурса'!$B$4,IF(D854='Напрямки конкурса'!$L$5,'Напрямки конкурса'!$B$5,IF(D854='Напрямки конкурса'!$L$6,'Напрямки конкурса'!$B$6,IF(D854='Напрямки конкурса'!$L$7,'Напрямки конкурса'!$B$7,IF(D854='Напрямки конкурса'!$L$8,'Напрямки конкурса'!$B$8,IF(D854='Напрямки конкурса'!$L$9,'Напрямки конкурса'!$B$9,IF(D854='Напрямки конкурса'!$L$10,'Напрямки конкурса'!$B$10,IF(D854='Напрямки конкурса'!$L$11,'Напрямки конкурса'!$B$11,IF(D854='Напрямки конкурса'!$L$12,'Напрямки конкурса'!$B$12,IF(D854='Напрямки конкурса'!$L$13,'Напрямки конкурса'!$B$13,IF(D854='Напрямки конкурса'!$L$14,'Напрямки конкурса'!$B$14,IF(D854='Напрямки конкурса'!$L$15,'Напрямки конкурса'!$B$15,IF(D854='Напрямки конкурса'!$L$16,'Напрямки конкурса'!$B$16,IF(D854='Напрямки конкурса'!$L$17,'Напрямки конкурса'!$B$17,IF(D854='Напрямки конкурса'!$L$18,'Напрямки конкурса'!$B$18,IF(D854='Напрямки конкурса'!$L$19,'Напрямки конкурса'!$B$19,IF(D854='Напрямки конкурса'!$L$20,'Напрямки конкурса'!$B$20,IF(D854='Напрямки конкурса'!$L$21,'Напрямки конкурса'!$B$21,IF(D854='Напрямки конкурса'!$L$22,'Напрямки конкурса'!$B$22,IF(D854='Напрямки конкурса'!$L$23,'Напрямки конкурса'!$B$23,IF(D854='Напрямки конкурса'!$L$24,'Напрямки конкурса'!$B$24,IF(D854='Напрямки конкурса'!$L$25,'Напрямки конкурса'!$B$25,IF(D854='Напрямки конкурса'!$L$26,'Напрямки конкурса'!$B$26,IF(D854='Напрямки конкурса'!$L$27,'Напрямки конкурса'!$B$27,IF(D854='Напрямки конкурса'!$L$28,'Напрямки конкурса'!$B$28,"")))))))))))))))))))))))))))</f>
        <v/>
      </c>
      <c r="C854" s="58" t="str">
        <f>IF(D854='Напрямки конкурса'!$L$2,'Напрямки конкурса'!$K$2,IF(D854='Напрямки конкурса'!$L$3,'Напрямки конкурса'!$K$3,IF(D854='Напрямки конкурса'!$L$4,'Напрямки конкурса'!$K$4,IF(D854='Напрямки конкурса'!$L$5,'Напрямки конкурса'!$K$5,IF(D854='Напрямки конкурса'!$L$6,'Напрямки конкурса'!$K$6,IF(D854='Напрямки конкурса'!$L$7,'Напрямки конкурса'!$K$7,IF(D854='Напрямки конкурса'!$L$8,'Напрямки конкурса'!$K$8,IF(D854='Напрямки конкурса'!$L$9,'Напрямки конкурса'!$K$9,IF(D854='Напрямки конкурса'!$L$10,'Напрямки конкурса'!$K$10,IF(D854='Напрямки конкурса'!$L$11,'Напрямки конкурса'!$K$11,IF(D854='Напрямки конкурса'!$L$12,'Напрямки конкурса'!$K$12,IF(D854='Напрямки конкурса'!$L$13,'Напрямки конкурса'!$K$13,IF(D854='Напрямки конкурса'!$L$14,'Напрямки конкурса'!$K$14,IF(D854='Напрямки конкурса'!$L$15,'Напрямки конкурса'!$K$15,IF(D854='Напрямки конкурса'!$L$16,'Напрямки конкурса'!$K$16,IF(D854='Напрямки конкурса'!$L$17,'Напрямки конкурса'!$K$17,IF(D854='Напрямки конкурса'!$L$18,'Напрямки конкурса'!$K$18,IF(D854='Напрямки конкурса'!$L$19,'Напрямки конкурса'!$K$19,IF(D854='Напрямки конкурса'!$L$20,'Напрямки конкурса'!$K$20,IF(D854='Напрямки конкурса'!$L$21,'Напрямки конкурса'!$K$21,IF(D854='Напрямки конкурса'!$L$22,'Напрямки конкурса'!$K$22,IF(D854='Напрямки конкурса'!$L$23,'Напрямки конкурса'!$K$23,IF(D854='Напрямки конкурса'!$L$24,'Напрямки конкурса'!$K$24,IF(D854='Напрямки конкурса'!$L$25,'Напрямки конкурса'!$K$25,IF(D854='Напрямки конкурса'!$L$26,'Напрямки конкурса'!$K$26,IF(D854='Напрямки конкурса'!$L$27,'Напрямки конкурса'!$K$27,IF(D854='Напрямки конкурса'!$L$28,'Напрямки конкурса'!$K$28,"")))))))))))))))))))))))))))</f>
        <v/>
      </c>
      <c r="D854" s="554"/>
      <c r="E854" s="169"/>
      <c r="F854" s="169"/>
      <c r="G854" s="169"/>
      <c r="H854" s="148" t="str">
        <f>IF(I854='Категорія витрат'!$B$2,'Категорія витрат'!$A$2,IF(I854='Категорія витрат'!$B$3,'Категорія витрат'!$A$3,IF(I854='Категорія витрат'!$B$4,'Категорія витрат'!$A$4,IF(I854='Категорія витрат'!$B$5,'Категорія витрат'!$A$5,IF(I854='Категорія витрат'!$B$6,'Категорія витрат'!$A$6,IF(I854='Категорія витрат'!$B$7,'Категорія витрат'!$A$7,IF(I854='Категорія витрат'!$B$8,'Категорія витрат'!$A$8,IF(I854='Категорія витрат'!$B$9,'Категорія витрат'!$A$9,IF(I854='Категорія витрат'!$B$10,'Категорія витрат'!$A$10,IF(I854='Категорія витрат'!$B$11,'Категорія витрат'!$A$11,IF(I854='Категорія витрат'!$B$12,'Категорія витрат'!$A$12,IF(I854='Категорія витрат'!$B$13,'Категорія витрат'!$A$13,IF(I854='Категорія витрат'!$B$14,'Категорія витрат'!$A$14,IF(I854='Категорія витрат'!$B$15,'Категорія витрат'!$A$15,IF(I854='Категорія витрат'!$B$16,'Категорія витрат'!$A$16,IF(I854='Категорія витрат'!$B$17,'Категорія витрат'!$A$17,IF(I854='Категорія витрат'!$B$18,'Категорія витрат'!$A$18,IF(I854='Категорія витрат'!$B$19,'Категорія витрат'!$A$19,IF(I854='Категорія витрат'!$B$20,'Категорія витрат'!$A$20,IF(I854='Категорія витрат'!$B$21,'Категорія витрат'!$A$21,IF(I854='Категорія витрат'!$B$22,'Категорія витрат'!$A$22,IF(I854='Категорія витрат'!$B$23,'Категорія витрат'!$A$23,IF(I854='Категорія витрат'!$B$24,'Категорія витрат'!$A$24,IF(I854='Категорія витрат'!$B$25,'Категорія витрат'!$A$25,IF(I854='Категорія витрат'!$B$26,'Категорія витрат'!$A$26,IF(I854='Категорія витрат'!$B$27,'Категорія витрат'!$A$27,IF(I854='Категорія витрат'!$B$28,'Категорія витрат'!$A$28,IF(I854='Категорія витрат'!$B$29,'Категорія витрат'!$A$29,IF(I854='Категорія витрат'!$B$30,'Категорія витрат'!$A$30,"")))))))))))))))))))))))))))))</f>
        <v/>
      </c>
      <c r="I854" s="172"/>
      <c r="J854" s="171"/>
      <c r="K854" s="174"/>
      <c r="L854" s="86">
        <f t="shared" si="478"/>
        <v>0</v>
      </c>
      <c r="M854" s="174"/>
      <c r="N854" s="176"/>
      <c r="O854" s="396">
        <f t="shared" si="453"/>
        <v>0</v>
      </c>
      <c r="P854" s="157">
        <f>IF(J854='Категорія витрат'!$F$2,ROUND('Додаток 3._Бюджет детальний ПР'!O854*0.3676,2),IF(J854='Категорія витрат'!$F$3,ROUND('Додаток 3._Бюджет детальний ПР'!O854*0.347,2),IF(J854='Категорія витрат'!$F$4,ROUND('Додаток 3._Бюджет детальний ПР'!O854*0.347,2),IF(J854='Категорія витрат'!$F$7,ROUND('Додаток 3._Бюджет детальний ПР'!O854*0.0841,2),0))))</f>
        <v>0</v>
      </c>
      <c r="Q854" s="151">
        <f t="shared" si="451"/>
        <v>0</v>
      </c>
      <c r="R854" s="179"/>
      <c r="S854" s="179"/>
      <c r="T854" s="179"/>
      <c r="U854" s="179"/>
      <c r="V854" s="179"/>
      <c r="W854" s="179"/>
      <c r="X854" s="179"/>
      <c r="Y854" s="179"/>
      <c r="Z854" s="179"/>
      <c r="AA854" s="179"/>
      <c r="AB854" s="179"/>
      <c r="AC854" s="179"/>
      <c r="AD854" s="48">
        <f t="shared" si="454"/>
        <v>0</v>
      </c>
      <c r="AE854" s="48">
        <f t="shared" si="455"/>
        <v>0</v>
      </c>
      <c r="AF854" s="48">
        <f t="shared" si="456"/>
        <v>0</v>
      </c>
      <c r="AG854" s="48">
        <f t="shared" si="457"/>
        <v>0</v>
      </c>
      <c r="AH854" s="48">
        <f t="shared" si="458"/>
        <v>0</v>
      </c>
      <c r="AI854" s="48">
        <f t="shared" si="459"/>
        <v>0</v>
      </c>
      <c r="AJ854" s="48">
        <f t="shared" si="460"/>
        <v>0</v>
      </c>
      <c r="AK854" s="48">
        <f t="shared" si="461"/>
        <v>0</v>
      </c>
      <c r="AL854" s="179"/>
      <c r="AM854" s="179"/>
      <c r="AN854" s="76"/>
      <c r="AO854" s="174"/>
      <c r="AP854" s="405">
        <f t="shared" si="479"/>
        <v>0</v>
      </c>
      <c r="AQ854" s="174"/>
      <c r="AR854" s="176"/>
      <c r="AS854" s="169"/>
      <c r="AT854" s="157">
        <f>IF(J854='Категорія витрат'!$F$2,ROUND('Додаток 3._Бюджет детальний ПР'!AS854*0.3676,2),IF(J854='Категорія витрат'!$F$3,ROUND('Додаток 3._Бюджет детальний ПР'!AS854*0.347,2),IF(J854='Категорія витрат'!$F$4,ROUND('Додаток 3._Бюджет детальний ПР'!AS854*0.347,2),IF(J854='Категорія витрат'!$F$7,ROUND('Додаток 3._Бюджет детальний ПР'!AS854*0.0841,2),0))))</f>
        <v>0</v>
      </c>
      <c r="AU854" s="151">
        <f t="shared" si="452"/>
        <v>0</v>
      </c>
      <c r="AV854" s="179"/>
      <c r="AW854" s="179"/>
      <c r="AX854" s="179"/>
      <c r="AY854" s="179"/>
      <c r="AZ854" s="179"/>
      <c r="BA854" s="179"/>
      <c r="BB854" s="179"/>
      <c r="BC854" s="179"/>
      <c r="BD854" s="179"/>
      <c r="BE854" s="179"/>
      <c r="BF854" s="179"/>
      <c r="BG854" s="179"/>
      <c r="BH854" s="48">
        <f t="shared" si="462"/>
        <v>0</v>
      </c>
      <c r="BI854" s="48">
        <f t="shared" si="463"/>
        <v>0</v>
      </c>
      <c r="BJ854" s="48">
        <f t="shared" si="464"/>
        <v>0</v>
      </c>
      <c r="BK854" s="48">
        <f t="shared" si="465"/>
        <v>0</v>
      </c>
      <c r="BL854" s="48">
        <f t="shared" si="466"/>
        <v>0</v>
      </c>
      <c r="BM854" s="48">
        <f t="shared" si="467"/>
        <v>0</v>
      </c>
      <c r="BN854" s="48">
        <f t="shared" si="468"/>
        <v>0</v>
      </c>
      <c r="BO854" s="48">
        <f t="shared" si="469"/>
        <v>0</v>
      </c>
      <c r="BP854" s="179"/>
      <c r="BQ854" s="179"/>
      <c r="BR854" s="189"/>
      <c r="BS854" s="174"/>
      <c r="BT854" s="86">
        <f t="shared" si="480"/>
        <v>0</v>
      </c>
      <c r="BU854" s="174"/>
      <c r="BV854" s="176"/>
      <c r="BW854" s="169"/>
      <c r="BX854" s="157">
        <f>IF(J854='Категорія витрат'!$F$2,ROUND('Додаток 3._Бюджет детальний ПР'!BW854*0.3676,2),IF(J854='Категорія витрат'!$F$3,ROUND('Додаток 3._Бюджет детальний ПР'!BW854*0.347,2),IF(J854='Категорія витрат'!$F$4,ROUND('Додаток 3._Бюджет детальний ПР'!BW854*0.347,2),IF(J854='Категорія витрат'!$F$7,ROUND('Додаток 3._Бюджет детальний ПР'!BW854*0.0841,2),0))))</f>
        <v>0</v>
      </c>
      <c r="BY854" s="151">
        <f t="shared" si="481"/>
        <v>0</v>
      </c>
      <c r="BZ854" s="179"/>
      <c r="CA854" s="179"/>
      <c r="CB854" s="179"/>
      <c r="CC854" s="179"/>
      <c r="CD854" s="179"/>
      <c r="CE854" s="179"/>
      <c r="CF854" s="179"/>
      <c r="CG854" s="179"/>
      <c r="CH854" s="179"/>
      <c r="CI854" s="179"/>
      <c r="CJ854" s="179"/>
      <c r="CK854" s="179"/>
      <c r="CL854" s="48">
        <f t="shared" si="470"/>
        <v>0</v>
      </c>
      <c r="CM854" s="48">
        <f t="shared" si="471"/>
        <v>0</v>
      </c>
      <c r="CN854" s="48">
        <f t="shared" si="472"/>
        <v>0</v>
      </c>
      <c r="CO854" s="48">
        <f t="shared" si="473"/>
        <v>0</v>
      </c>
      <c r="CP854" s="48">
        <f t="shared" si="474"/>
        <v>0</v>
      </c>
      <c r="CQ854" s="48">
        <f t="shared" si="475"/>
        <v>0</v>
      </c>
      <c r="CR854" s="48">
        <f t="shared" si="476"/>
        <v>0</v>
      </c>
      <c r="CS854" s="48">
        <f t="shared" si="477"/>
        <v>0</v>
      </c>
      <c r="CT854" s="179"/>
      <c r="CU854" s="179"/>
    </row>
    <row r="855" spans="1:99" ht="20.100000000000001" customHeight="1" x14ac:dyDescent="0.25">
      <c r="A855" s="57">
        <v>850</v>
      </c>
      <c r="B855" s="398" t="str">
        <f>IF(D855='Напрямки конкурса'!$L$2,'Напрямки конкурса'!$B$2,IF(D855='Напрямки конкурса'!$L$3,'Напрямки конкурса'!$B$3,IF(D855='Напрямки конкурса'!$L$4,'Напрямки конкурса'!$B$4,IF(D855='Напрямки конкурса'!$L$5,'Напрямки конкурса'!$B$5,IF(D855='Напрямки конкурса'!$L$6,'Напрямки конкурса'!$B$6,IF(D855='Напрямки конкурса'!$L$7,'Напрямки конкурса'!$B$7,IF(D855='Напрямки конкурса'!$L$8,'Напрямки конкурса'!$B$8,IF(D855='Напрямки конкурса'!$L$9,'Напрямки конкурса'!$B$9,IF(D855='Напрямки конкурса'!$L$10,'Напрямки конкурса'!$B$10,IF(D855='Напрямки конкурса'!$L$11,'Напрямки конкурса'!$B$11,IF(D855='Напрямки конкурса'!$L$12,'Напрямки конкурса'!$B$12,IF(D855='Напрямки конкурса'!$L$13,'Напрямки конкурса'!$B$13,IF(D855='Напрямки конкурса'!$L$14,'Напрямки конкурса'!$B$14,IF(D855='Напрямки конкурса'!$L$15,'Напрямки конкурса'!$B$15,IF(D855='Напрямки конкурса'!$L$16,'Напрямки конкурса'!$B$16,IF(D855='Напрямки конкурса'!$L$17,'Напрямки конкурса'!$B$17,IF(D855='Напрямки конкурса'!$L$18,'Напрямки конкурса'!$B$18,IF(D855='Напрямки конкурса'!$L$19,'Напрямки конкурса'!$B$19,IF(D855='Напрямки конкурса'!$L$20,'Напрямки конкурса'!$B$20,IF(D855='Напрямки конкурса'!$L$21,'Напрямки конкурса'!$B$21,IF(D855='Напрямки конкурса'!$L$22,'Напрямки конкурса'!$B$22,IF(D855='Напрямки конкурса'!$L$23,'Напрямки конкурса'!$B$23,IF(D855='Напрямки конкурса'!$L$24,'Напрямки конкурса'!$B$24,IF(D855='Напрямки конкурса'!$L$25,'Напрямки конкурса'!$B$25,IF(D855='Напрямки конкурса'!$L$26,'Напрямки конкурса'!$B$26,IF(D855='Напрямки конкурса'!$L$27,'Напрямки конкурса'!$B$27,IF(D855='Напрямки конкурса'!$L$28,'Напрямки конкурса'!$B$28,"")))))))))))))))))))))))))))</f>
        <v/>
      </c>
      <c r="C855" s="58" t="str">
        <f>IF(D855='Напрямки конкурса'!$L$2,'Напрямки конкурса'!$K$2,IF(D855='Напрямки конкурса'!$L$3,'Напрямки конкурса'!$K$3,IF(D855='Напрямки конкурса'!$L$4,'Напрямки конкурса'!$K$4,IF(D855='Напрямки конкурса'!$L$5,'Напрямки конкурса'!$K$5,IF(D855='Напрямки конкурса'!$L$6,'Напрямки конкурса'!$K$6,IF(D855='Напрямки конкурса'!$L$7,'Напрямки конкурса'!$K$7,IF(D855='Напрямки конкурса'!$L$8,'Напрямки конкурса'!$K$8,IF(D855='Напрямки конкурса'!$L$9,'Напрямки конкурса'!$K$9,IF(D855='Напрямки конкурса'!$L$10,'Напрямки конкурса'!$K$10,IF(D855='Напрямки конкурса'!$L$11,'Напрямки конкурса'!$K$11,IF(D855='Напрямки конкурса'!$L$12,'Напрямки конкурса'!$K$12,IF(D855='Напрямки конкурса'!$L$13,'Напрямки конкурса'!$K$13,IF(D855='Напрямки конкурса'!$L$14,'Напрямки конкурса'!$K$14,IF(D855='Напрямки конкурса'!$L$15,'Напрямки конкурса'!$K$15,IF(D855='Напрямки конкурса'!$L$16,'Напрямки конкурса'!$K$16,IF(D855='Напрямки конкурса'!$L$17,'Напрямки конкурса'!$K$17,IF(D855='Напрямки конкурса'!$L$18,'Напрямки конкурса'!$K$18,IF(D855='Напрямки конкурса'!$L$19,'Напрямки конкурса'!$K$19,IF(D855='Напрямки конкурса'!$L$20,'Напрямки конкурса'!$K$20,IF(D855='Напрямки конкурса'!$L$21,'Напрямки конкурса'!$K$21,IF(D855='Напрямки конкурса'!$L$22,'Напрямки конкурса'!$K$22,IF(D855='Напрямки конкурса'!$L$23,'Напрямки конкурса'!$K$23,IF(D855='Напрямки конкурса'!$L$24,'Напрямки конкурса'!$K$24,IF(D855='Напрямки конкурса'!$L$25,'Напрямки конкурса'!$K$25,IF(D855='Напрямки конкурса'!$L$26,'Напрямки конкурса'!$K$26,IF(D855='Напрямки конкурса'!$L$27,'Напрямки конкурса'!$K$27,IF(D855='Напрямки конкурса'!$L$28,'Напрямки конкурса'!$K$28,"")))))))))))))))))))))))))))</f>
        <v/>
      </c>
      <c r="D855" s="554"/>
      <c r="E855" s="169"/>
      <c r="F855" s="169"/>
      <c r="G855" s="169"/>
      <c r="H855" s="148" t="str">
        <f>IF(I855='Категорія витрат'!$B$2,'Категорія витрат'!$A$2,IF(I855='Категорія витрат'!$B$3,'Категорія витрат'!$A$3,IF(I855='Категорія витрат'!$B$4,'Категорія витрат'!$A$4,IF(I855='Категорія витрат'!$B$5,'Категорія витрат'!$A$5,IF(I855='Категорія витрат'!$B$6,'Категорія витрат'!$A$6,IF(I855='Категорія витрат'!$B$7,'Категорія витрат'!$A$7,IF(I855='Категорія витрат'!$B$8,'Категорія витрат'!$A$8,IF(I855='Категорія витрат'!$B$9,'Категорія витрат'!$A$9,IF(I855='Категорія витрат'!$B$10,'Категорія витрат'!$A$10,IF(I855='Категорія витрат'!$B$11,'Категорія витрат'!$A$11,IF(I855='Категорія витрат'!$B$12,'Категорія витрат'!$A$12,IF(I855='Категорія витрат'!$B$13,'Категорія витрат'!$A$13,IF(I855='Категорія витрат'!$B$14,'Категорія витрат'!$A$14,IF(I855='Категорія витрат'!$B$15,'Категорія витрат'!$A$15,IF(I855='Категорія витрат'!$B$16,'Категорія витрат'!$A$16,IF(I855='Категорія витрат'!$B$17,'Категорія витрат'!$A$17,IF(I855='Категорія витрат'!$B$18,'Категорія витрат'!$A$18,IF(I855='Категорія витрат'!$B$19,'Категорія витрат'!$A$19,IF(I855='Категорія витрат'!$B$20,'Категорія витрат'!$A$20,IF(I855='Категорія витрат'!$B$21,'Категорія витрат'!$A$21,IF(I855='Категорія витрат'!$B$22,'Категорія витрат'!$A$22,IF(I855='Категорія витрат'!$B$23,'Категорія витрат'!$A$23,IF(I855='Категорія витрат'!$B$24,'Категорія витрат'!$A$24,IF(I855='Категорія витрат'!$B$25,'Категорія витрат'!$A$25,IF(I855='Категорія витрат'!$B$26,'Категорія витрат'!$A$26,IF(I855='Категорія витрат'!$B$27,'Категорія витрат'!$A$27,IF(I855='Категорія витрат'!$B$28,'Категорія витрат'!$A$28,IF(I855='Категорія витрат'!$B$29,'Категорія витрат'!$A$29,IF(I855='Категорія витрат'!$B$30,'Категорія витрат'!$A$30,"")))))))))))))))))))))))))))))</f>
        <v/>
      </c>
      <c r="I855" s="172"/>
      <c r="J855" s="171"/>
      <c r="K855" s="174"/>
      <c r="L855" s="86">
        <f t="shared" si="478"/>
        <v>0</v>
      </c>
      <c r="M855" s="174"/>
      <c r="N855" s="176"/>
      <c r="O855" s="396">
        <f t="shared" si="453"/>
        <v>0</v>
      </c>
      <c r="P855" s="157">
        <f>IF(J855='Категорія витрат'!$F$2,ROUND('Додаток 3._Бюджет детальний ПР'!O855*0.3676,2),IF(J855='Категорія витрат'!$F$3,ROUND('Додаток 3._Бюджет детальний ПР'!O855*0.347,2),IF(J855='Категорія витрат'!$F$4,ROUND('Додаток 3._Бюджет детальний ПР'!O855*0.347,2),IF(J855='Категорія витрат'!$F$7,ROUND('Додаток 3._Бюджет детальний ПР'!O855*0.0841,2),0))))</f>
        <v>0</v>
      </c>
      <c r="Q855" s="151">
        <f t="shared" si="451"/>
        <v>0</v>
      </c>
      <c r="R855" s="179"/>
      <c r="S855" s="179"/>
      <c r="T855" s="179"/>
      <c r="U855" s="179"/>
      <c r="V855" s="179"/>
      <c r="W855" s="179"/>
      <c r="X855" s="179"/>
      <c r="Y855" s="179"/>
      <c r="Z855" s="179"/>
      <c r="AA855" s="179"/>
      <c r="AB855" s="179"/>
      <c r="AC855" s="179"/>
      <c r="AD855" s="48">
        <f t="shared" si="454"/>
        <v>0</v>
      </c>
      <c r="AE855" s="48">
        <f t="shared" si="455"/>
        <v>0</v>
      </c>
      <c r="AF855" s="48">
        <f t="shared" si="456"/>
        <v>0</v>
      </c>
      <c r="AG855" s="48">
        <f t="shared" si="457"/>
        <v>0</v>
      </c>
      <c r="AH855" s="48">
        <f t="shared" si="458"/>
        <v>0</v>
      </c>
      <c r="AI855" s="48">
        <f t="shared" si="459"/>
        <v>0</v>
      </c>
      <c r="AJ855" s="48">
        <f t="shared" si="460"/>
        <v>0</v>
      </c>
      <c r="AK855" s="48">
        <f t="shared" si="461"/>
        <v>0</v>
      </c>
      <c r="AL855" s="179"/>
      <c r="AM855" s="179"/>
      <c r="AN855" s="76"/>
      <c r="AO855" s="174"/>
      <c r="AP855" s="405">
        <f t="shared" si="479"/>
        <v>0</v>
      </c>
      <c r="AQ855" s="174"/>
      <c r="AR855" s="176"/>
      <c r="AS855" s="169"/>
      <c r="AT855" s="157">
        <f>IF(J855='Категорія витрат'!$F$2,ROUND('Додаток 3._Бюджет детальний ПР'!AS855*0.3676,2),IF(J855='Категорія витрат'!$F$3,ROUND('Додаток 3._Бюджет детальний ПР'!AS855*0.347,2),IF(J855='Категорія витрат'!$F$4,ROUND('Додаток 3._Бюджет детальний ПР'!AS855*0.347,2),IF(J855='Категорія витрат'!$F$7,ROUND('Додаток 3._Бюджет детальний ПР'!AS855*0.0841,2),0))))</f>
        <v>0</v>
      </c>
      <c r="AU855" s="151">
        <f t="shared" si="452"/>
        <v>0</v>
      </c>
      <c r="AV855" s="179"/>
      <c r="AW855" s="179"/>
      <c r="AX855" s="179"/>
      <c r="AY855" s="179"/>
      <c r="AZ855" s="179"/>
      <c r="BA855" s="179"/>
      <c r="BB855" s="179"/>
      <c r="BC855" s="179"/>
      <c r="BD855" s="179"/>
      <c r="BE855" s="179"/>
      <c r="BF855" s="179"/>
      <c r="BG855" s="179"/>
      <c r="BH855" s="48">
        <f t="shared" si="462"/>
        <v>0</v>
      </c>
      <c r="BI855" s="48">
        <f t="shared" si="463"/>
        <v>0</v>
      </c>
      <c r="BJ855" s="48">
        <f t="shared" si="464"/>
        <v>0</v>
      </c>
      <c r="BK855" s="48">
        <f t="shared" si="465"/>
        <v>0</v>
      </c>
      <c r="BL855" s="48">
        <f t="shared" si="466"/>
        <v>0</v>
      </c>
      <c r="BM855" s="48">
        <f t="shared" si="467"/>
        <v>0</v>
      </c>
      <c r="BN855" s="48">
        <f t="shared" si="468"/>
        <v>0</v>
      </c>
      <c r="BO855" s="48">
        <f t="shared" si="469"/>
        <v>0</v>
      </c>
      <c r="BP855" s="179"/>
      <c r="BQ855" s="179"/>
      <c r="BR855" s="189"/>
      <c r="BS855" s="174"/>
      <c r="BT855" s="86">
        <f t="shared" si="480"/>
        <v>0</v>
      </c>
      <c r="BU855" s="174"/>
      <c r="BV855" s="176"/>
      <c r="BW855" s="169"/>
      <c r="BX855" s="157">
        <f>IF(J855='Категорія витрат'!$F$2,ROUND('Додаток 3._Бюджет детальний ПР'!BW855*0.3676,2),IF(J855='Категорія витрат'!$F$3,ROUND('Додаток 3._Бюджет детальний ПР'!BW855*0.347,2),IF(J855='Категорія витрат'!$F$4,ROUND('Додаток 3._Бюджет детальний ПР'!BW855*0.347,2),IF(J855='Категорія витрат'!$F$7,ROUND('Додаток 3._Бюджет детальний ПР'!BW855*0.0841,2),0))))</f>
        <v>0</v>
      </c>
      <c r="BY855" s="151">
        <f t="shared" si="481"/>
        <v>0</v>
      </c>
      <c r="BZ855" s="179"/>
      <c r="CA855" s="179"/>
      <c r="CB855" s="179"/>
      <c r="CC855" s="179"/>
      <c r="CD855" s="179"/>
      <c r="CE855" s="179"/>
      <c r="CF855" s="179"/>
      <c r="CG855" s="179"/>
      <c r="CH855" s="179"/>
      <c r="CI855" s="179"/>
      <c r="CJ855" s="179"/>
      <c r="CK855" s="179"/>
      <c r="CL855" s="48">
        <f t="shared" si="470"/>
        <v>0</v>
      </c>
      <c r="CM855" s="48">
        <f t="shared" si="471"/>
        <v>0</v>
      </c>
      <c r="CN855" s="48">
        <f t="shared" si="472"/>
        <v>0</v>
      </c>
      <c r="CO855" s="48">
        <f t="shared" si="473"/>
        <v>0</v>
      </c>
      <c r="CP855" s="48">
        <f t="shared" si="474"/>
        <v>0</v>
      </c>
      <c r="CQ855" s="48">
        <f t="shared" si="475"/>
        <v>0</v>
      </c>
      <c r="CR855" s="48">
        <f t="shared" si="476"/>
        <v>0</v>
      </c>
      <c r="CS855" s="48">
        <f t="shared" si="477"/>
        <v>0</v>
      </c>
      <c r="CT855" s="179"/>
      <c r="CU855" s="179"/>
    </row>
    <row r="856" spans="1:99" ht="20.100000000000001" customHeight="1" x14ac:dyDescent="0.25">
      <c r="A856" s="57">
        <v>851</v>
      </c>
      <c r="B856" s="398" t="str">
        <f>IF(D856='Напрямки конкурса'!$L$2,'Напрямки конкурса'!$B$2,IF(D856='Напрямки конкурса'!$L$3,'Напрямки конкурса'!$B$3,IF(D856='Напрямки конкурса'!$L$4,'Напрямки конкурса'!$B$4,IF(D856='Напрямки конкурса'!$L$5,'Напрямки конкурса'!$B$5,IF(D856='Напрямки конкурса'!$L$6,'Напрямки конкурса'!$B$6,IF(D856='Напрямки конкурса'!$L$7,'Напрямки конкурса'!$B$7,IF(D856='Напрямки конкурса'!$L$8,'Напрямки конкурса'!$B$8,IF(D856='Напрямки конкурса'!$L$9,'Напрямки конкурса'!$B$9,IF(D856='Напрямки конкурса'!$L$10,'Напрямки конкурса'!$B$10,IF(D856='Напрямки конкурса'!$L$11,'Напрямки конкурса'!$B$11,IF(D856='Напрямки конкурса'!$L$12,'Напрямки конкурса'!$B$12,IF(D856='Напрямки конкурса'!$L$13,'Напрямки конкурса'!$B$13,IF(D856='Напрямки конкурса'!$L$14,'Напрямки конкурса'!$B$14,IF(D856='Напрямки конкурса'!$L$15,'Напрямки конкурса'!$B$15,IF(D856='Напрямки конкурса'!$L$16,'Напрямки конкурса'!$B$16,IF(D856='Напрямки конкурса'!$L$17,'Напрямки конкурса'!$B$17,IF(D856='Напрямки конкурса'!$L$18,'Напрямки конкурса'!$B$18,IF(D856='Напрямки конкурса'!$L$19,'Напрямки конкурса'!$B$19,IF(D856='Напрямки конкурса'!$L$20,'Напрямки конкурса'!$B$20,IF(D856='Напрямки конкурса'!$L$21,'Напрямки конкурса'!$B$21,IF(D856='Напрямки конкурса'!$L$22,'Напрямки конкурса'!$B$22,IF(D856='Напрямки конкурса'!$L$23,'Напрямки конкурса'!$B$23,IF(D856='Напрямки конкурса'!$L$24,'Напрямки конкурса'!$B$24,IF(D856='Напрямки конкурса'!$L$25,'Напрямки конкурса'!$B$25,IF(D856='Напрямки конкурса'!$L$26,'Напрямки конкурса'!$B$26,IF(D856='Напрямки конкурса'!$L$27,'Напрямки конкурса'!$B$27,IF(D856='Напрямки конкурса'!$L$28,'Напрямки конкурса'!$B$28,"")))))))))))))))))))))))))))</f>
        <v/>
      </c>
      <c r="C856" s="58" t="str">
        <f>IF(D856='Напрямки конкурса'!$L$2,'Напрямки конкурса'!$K$2,IF(D856='Напрямки конкурса'!$L$3,'Напрямки конкурса'!$K$3,IF(D856='Напрямки конкурса'!$L$4,'Напрямки конкурса'!$K$4,IF(D856='Напрямки конкурса'!$L$5,'Напрямки конкурса'!$K$5,IF(D856='Напрямки конкурса'!$L$6,'Напрямки конкурса'!$K$6,IF(D856='Напрямки конкурса'!$L$7,'Напрямки конкурса'!$K$7,IF(D856='Напрямки конкурса'!$L$8,'Напрямки конкурса'!$K$8,IF(D856='Напрямки конкурса'!$L$9,'Напрямки конкурса'!$K$9,IF(D856='Напрямки конкурса'!$L$10,'Напрямки конкурса'!$K$10,IF(D856='Напрямки конкурса'!$L$11,'Напрямки конкурса'!$K$11,IF(D856='Напрямки конкурса'!$L$12,'Напрямки конкурса'!$K$12,IF(D856='Напрямки конкурса'!$L$13,'Напрямки конкурса'!$K$13,IF(D856='Напрямки конкурса'!$L$14,'Напрямки конкурса'!$K$14,IF(D856='Напрямки конкурса'!$L$15,'Напрямки конкурса'!$K$15,IF(D856='Напрямки конкурса'!$L$16,'Напрямки конкурса'!$K$16,IF(D856='Напрямки конкурса'!$L$17,'Напрямки конкурса'!$K$17,IF(D856='Напрямки конкурса'!$L$18,'Напрямки конкурса'!$K$18,IF(D856='Напрямки конкурса'!$L$19,'Напрямки конкурса'!$K$19,IF(D856='Напрямки конкурса'!$L$20,'Напрямки конкурса'!$K$20,IF(D856='Напрямки конкурса'!$L$21,'Напрямки конкурса'!$K$21,IF(D856='Напрямки конкурса'!$L$22,'Напрямки конкурса'!$K$22,IF(D856='Напрямки конкурса'!$L$23,'Напрямки конкурса'!$K$23,IF(D856='Напрямки конкурса'!$L$24,'Напрямки конкурса'!$K$24,IF(D856='Напрямки конкурса'!$L$25,'Напрямки конкурса'!$K$25,IF(D856='Напрямки конкурса'!$L$26,'Напрямки конкурса'!$K$26,IF(D856='Напрямки конкурса'!$L$27,'Напрямки конкурса'!$K$27,IF(D856='Напрямки конкурса'!$L$28,'Напрямки конкурса'!$K$28,"")))))))))))))))))))))))))))</f>
        <v/>
      </c>
      <c r="D856" s="554"/>
      <c r="E856" s="169"/>
      <c r="F856" s="169"/>
      <c r="G856" s="169"/>
      <c r="H856" s="148" t="str">
        <f>IF(I856='Категорія витрат'!$B$2,'Категорія витрат'!$A$2,IF(I856='Категорія витрат'!$B$3,'Категорія витрат'!$A$3,IF(I856='Категорія витрат'!$B$4,'Категорія витрат'!$A$4,IF(I856='Категорія витрат'!$B$5,'Категорія витрат'!$A$5,IF(I856='Категорія витрат'!$B$6,'Категорія витрат'!$A$6,IF(I856='Категорія витрат'!$B$7,'Категорія витрат'!$A$7,IF(I856='Категорія витрат'!$B$8,'Категорія витрат'!$A$8,IF(I856='Категорія витрат'!$B$9,'Категорія витрат'!$A$9,IF(I856='Категорія витрат'!$B$10,'Категорія витрат'!$A$10,IF(I856='Категорія витрат'!$B$11,'Категорія витрат'!$A$11,IF(I856='Категорія витрат'!$B$12,'Категорія витрат'!$A$12,IF(I856='Категорія витрат'!$B$13,'Категорія витрат'!$A$13,IF(I856='Категорія витрат'!$B$14,'Категорія витрат'!$A$14,IF(I856='Категорія витрат'!$B$15,'Категорія витрат'!$A$15,IF(I856='Категорія витрат'!$B$16,'Категорія витрат'!$A$16,IF(I856='Категорія витрат'!$B$17,'Категорія витрат'!$A$17,IF(I856='Категорія витрат'!$B$18,'Категорія витрат'!$A$18,IF(I856='Категорія витрат'!$B$19,'Категорія витрат'!$A$19,IF(I856='Категорія витрат'!$B$20,'Категорія витрат'!$A$20,IF(I856='Категорія витрат'!$B$21,'Категорія витрат'!$A$21,IF(I856='Категорія витрат'!$B$22,'Категорія витрат'!$A$22,IF(I856='Категорія витрат'!$B$23,'Категорія витрат'!$A$23,IF(I856='Категорія витрат'!$B$24,'Категорія витрат'!$A$24,IF(I856='Категорія витрат'!$B$25,'Категорія витрат'!$A$25,IF(I856='Категорія витрат'!$B$26,'Категорія витрат'!$A$26,IF(I856='Категорія витрат'!$B$27,'Категорія витрат'!$A$27,IF(I856='Категорія витрат'!$B$28,'Категорія витрат'!$A$28,IF(I856='Категорія витрат'!$B$29,'Категорія витрат'!$A$29,IF(I856='Категорія витрат'!$B$30,'Категорія витрат'!$A$30,"")))))))))))))))))))))))))))))</f>
        <v/>
      </c>
      <c r="I856" s="172"/>
      <c r="J856" s="171"/>
      <c r="K856" s="174"/>
      <c r="L856" s="86">
        <f t="shared" si="478"/>
        <v>0</v>
      </c>
      <c r="M856" s="174"/>
      <c r="N856" s="176"/>
      <c r="O856" s="396">
        <f t="shared" si="453"/>
        <v>0</v>
      </c>
      <c r="P856" s="157">
        <f>IF(J856='Категорія витрат'!$F$2,ROUND('Додаток 3._Бюджет детальний ПР'!O856*0.3676,2),IF(J856='Категорія витрат'!$F$3,ROUND('Додаток 3._Бюджет детальний ПР'!O856*0.347,2),IF(J856='Категорія витрат'!$F$4,ROUND('Додаток 3._Бюджет детальний ПР'!O856*0.347,2),IF(J856='Категорія витрат'!$F$7,ROUND('Додаток 3._Бюджет детальний ПР'!O856*0.0841,2),0))))</f>
        <v>0</v>
      </c>
      <c r="Q856" s="151">
        <f t="shared" si="451"/>
        <v>0</v>
      </c>
      <c r="R856" s="179"/>
      <c r="S856" s="179"/>
      <c r="T856" s="179"/>
      <c r="U856" s="179"/>
      <c r="V856" s="179"/>
      <c r="W856" s="179"/>
      <c r="X856" s="179"/>
      <c r="Y856" s="179"/>
      <c r="Z856" s="179"/>
      <c r="AA856" s="179"/>
      <c r="AB856" s="179"/>
      <c r="AC856" s="179"/>
      <c r="AD856" s="48">
        <f t="shared" si="454"/>
        <v>0</v>
      </c>
      <c r="AE856" s="48">
        <f t="shared" si="455"/>
        <v>0</v>
      </c>
      <c r="AF856" s="48">
        <f t="shared" si="456"/>
        <v>0</v>
      </c>
      <c r="AG856" s="48">
        <f t="shared" si="457"/>
        <v>0</v>
      </c>
      <c r="AH856" s="48">
        <f t="shared" si="458"/>
        <v>0</v>
      </c>
      <c r="AI856" s="48">
        <f t="shared" si="459"/>
        <v>0</v>
      </c>
      <c r="AJ856" s="48">
        <f t="shared" si="460"/>
        <v>0</v>
      </c>
      <c r="AK856" s="48">
        <f t="shared" si="461"/>
        <v>0</v>
      </c>
      <c r="AL856" s="179"/>
      <c r="AM856" s="179"/>
      <c r="AN856" s="76"/>
      <c r="AO856" s="174"/>
      <c r="AP856" s="405">
        <f t="shared" si="479"/>
        <v>0</v>
      </c>
      <c r="AQ856" s="174"/>
      <c r="AR856" s="176"/>
      <c r="AS856" s="169"/>
      <c r="AT856" s="157">
        <f>IF(J856='Категорія витрат'!$F$2,ROUND('Додаток 3._Бюджет детальний ПР'!AS856*0.3676,2),IF(J856='Категорія витрат'!$F$3,ROUND('Додаток 3._Бюджет детальний ПР'!AS856*0.347,2),IF(J856='Категорія витрат'!$F$4,ROUND('Додаток 3._Бюджет детальний ПР'!AS856*0.347,2),IF(J856='Категорія витрат'!$F$7,ROUND('Додаток 3._Бюджет детальний ПР'!AS856*0.0841,2),0))))</f>
        <v>0</v>
      </c>
      <c r="AU856" s="151">
        <f t="shared" si="452"/>
        <v>0</v>
      </c>
      <c r="AV856" s="179"/>
      <c r="AW856" s="179"/>
      <c r="AX856" s="179"/>
      <c r="AY856" s="179"/>
      <c r="AZ856" s="179"/>
      <c r="BA856" s="179"/>
      <c r="BB856" s="179"/>
      <c r="BC856" s="179"/>
      <c r="BD856" s="179"/>
      <c r="BE856" s="179"/>
      <c r="BF856" s="179"/>
      <c r="BG856" s="179"/>
      <c r="BH856" s="48">
        <f t="shared" si="462"/>
        <v>0</v>
      </c>
      <c r="BI856" s="48">
        <f t="shared" si="463"/>
        <v>0</v>
      </c>
      <c r="BJ856" s="48">
        <f t="shared" si="464"/>
        <v>0</v>
      </c>
      <c r="BK856" s="48">
        <f t="shared" si="465"/>
        <v>0</v>
      </c>
      <c r="BL856" s="48">
        <f t="shared" si="466"/>
        <v>0</v>
      </c>
      <c r="BM856" s="48">
        <f t="shared" si="467"/>
        <v>0</v>
      </c>
      <c r="BN856" s="48">
        <f t="shared" si="468"/>
        <v>0</v>
      </c>
      <c r="BO856" s="48">
        <f t="shared" si="469"/>
        <v>0</v>
      </c>
      <c r="BP856" s="179"/>
      <c r="BQ856" s="179"/>
      <c r="BR856" s="189"/>
      <c r="BS856" s="174"/>
      <c r="BT856" s="86">
        <f t="shared" si="480"/>
        <v>0</v>
      </c>
      <c r="BU856" s="174"/>
      <c r="BV856" s="176"/>
      <c r="BW856" s="169"/>
      <c r="BX856" s="157">
        <f>IF(J856='Категорія витрат'!$F$2,ROUND('Додаток 3._Бюджет детальний ПР'!BW856*0.3676,2),IF(J856='Категорія витрат'!$F$3,ROUND('Додаток 3._Бюджет детальний ПР'!BW856*0.347,2),IF(J856='Категорія витрат'!$F$4,ROUND('Додаток 3._Бюджет детальний ПР'!BW856*0.347,2),IF(J856='Категорія витрат'!$F$7,ROUND('Додаток 3._Бюджет детальний ПР'!BW856*0.0841,2),0))))</f>
        <v>0</v>
      </c>
      <c r="BY856" s="151">
        <f t="shared" si="481"/>
        <v>0</v>
      </c>
      <c r="BZ856" s="179"/>
      <c r="CA856" s="179"/>
      <c r="CB856" s="179"/>
      <c r="CC856" s="179"/>
      <c r="CD856" s="179"/>
      <c r="CE856" s="179"/>
      <c r="CF856" s="179"/>
      <c r="CG856" s="179"/>
      <c r="CH856" s="179"/>
      <c r="CI856" s="179"/>
      <c r="CJ856" s="179"/>
      <c r="CK856" s="179"/>
      <c r="CL856" s="48">
        <f t="shared" si="470"/>
        <v>0</v>
      </c>
      <c r="CM856" s="48">
        <f t="shared" si="471"/>
        <v>0</v>
      </c>
      <c r="CN856" s="48">
        <f t="shared" si="472"/>
        <v>0</v>
      </c>
      <c r="CO856" s="48">
        <f t="shared" si="473"/>
        <v>0</v>
      </c>
      <c r="CP856" s="48">
        <f t="shared" si="474"/>
        <v>0</v>
      </c>
      <c r="CQ856" s="48">
        <f t="shared" si="475"/>
        <v>0</v>
      </c>
      <c r="CR856" s="48">
        <f t="shared" si="476"/>
        <v>0</v>
      </c>
      <c r="CS856" s="48">
        <f t="shared" si="477"/>
        <v>0</v>
      </c>
      <c r="CT856" s="179"/>
      <c r="CU856" s="179"/>
    </row>
    <row r="857" spans="1:99" ht="20.100000000000001" customHeight="1" x14ac:dyDescent="0.25">
      <c r="A857" s="57">
        <v>852</v>
      </c>
      <c r="B857" s="398" t="str">
        <f>IF(D857='Напрямки конкурса'!$L$2,'Напрямки конкурса'!$B$2,IF(D857='Напрямки конкурса'!$L$3,'Напрямки конкурса'!$B$3,IF(D857='Напрямки конкурса'!$L$4,'Напрямки конкурса'!$B$4,IF(D857='Напрямки конкурса'!$L$5,'Напрямки конкурса'!$B$5,IF(D857='Напрямки конкурса'!$L$6,'Напрямки конкурса'!$B$6,IF(D857='Напрямки конкурса'!$L$7,'Напрямки конкурса'!$B$7,IF(D857='Напрямки конкурса'!$L$8,'Напрямки конкурса'!$B$8,IF(D857='Напрямки конкурса'!$L$9,'Напрямки конкурса'!$B$9,IF(D857='Напрямки конкурса'!$L$10,'Напрямки конкурса'!$B$10,IF(D857='Напрямки конкурса'!$L$11,'Напрямки конкурса'!$B$11,IF(D857='Напрямки конкурса'!$L$12,'Напрямки конкурса'!$B$12,IF(D857='Напрямки конкурса'!$L$13,'Напрямки конкурса'!$B$13,IF(D857='Напрямки конкурса'!$L$14,'Напрямки конкурса'!$B$14,IF(D857='Напрямки конкурса'!$L$15,'Напрямки конкурса'!$B$15,IF(D857='Напрямки конкурса'!$L$16,'Напрямки конкурса'!$B$16,IF(D857='Напрямки конкурса'!$L$17,'Напрямки конкурса'!$B$17,IF(D857='Напрямки конкурса'!$L$18,'Напрямки конкурса'!$B$18,IF(D857='Напрямки конкурса'!$L$19,'Напрямки конкурса'!$B$19,IF(D857='Напрямки конкурса'!$L$20,'Напрямки конкурса'!$B$20,IF(D857='Напрямки конкурса'!$L$21,'Напрямки конкурса'!$B$21,IF(D857='Напрямки конкурса'!$L$22,'Напрямки конкурса'!$B$22,IF(D857='Напрямки конкурса'!$L$23,'Напрямки конкурса'!$B$23,IF(D857='Напрямки конкурса'!$L$24,'Напрямки конкурса'!$B$24,IF(D857='Напрямки конкурса'!$L$25,'Напрямки конкурса'!$B$25,IF(D857='Напрямки конкурса'!$L$26,'Напрямки конкурса'!$B$26,IF(D857='Напрямки конкурса'!$L$27,'Напрямки конкурса'!$B$27,IF(D857='Напрямки конкурса'!$L$28,'Напрямки конкурса'!$B$28,"")))))))))))))))))))))))))))</f>
        <v/>
      </c>
      <c r="C857" s="58" t="str">
        <f>IF(D857='Напрямки конкурса'!$L$2,'Напрямки конкурса'!$K$2,IF(D857='Напрямки конкурса'!$L$3,'Напрямки конкурса'!$K$3,IF(D857='Напрямки конкурса'!$L$4,'Напрямки конкурса'!$K$4,IF(D857='Напрямки конкурса'!$L$5,'Напрямки конкурса'!$K$5,IF(D857='Напрямки конкурса'!$L$6,'Напрямки конкурса'!$K$6,IF(D857='Напрямки конкурса'!$L$7,'Напрямки конкурса'!$K$7,IF(D857='Напрямки конкурса'!$L$8,'Напрямки конкурса'!$K$8,IF(D857='Напрямки конкурса'!$L$9,'Напрямки конкурса'!$K$9,IF(D857='Напрямки конкурса'!$L$10,'Напрямки конкурса'!$K$10,IF(D857='Напрямки конкурса'!$L$11,'Напрямки конкурса'!$K$11,IF(D857='Напрямки конкурса'!$L$12,'Напрямки конкурса'!$K$12,IF(D857='Напрямки конкурса'!$L$13,'Напрямки конкурса'!$K$13,IF(D857='Напрямки конкурса'!$L$14,'Напрямки конкурса'!$K$14,IF(D857='Напрямки конкурса'!$L$15,'Напрямки конкурса'!$K$15,IF(D857='Напрямки конкурса'!$L$16,'Напрямки конкурса'!$K$16,IF(D857='Напрямки конкурса'!$L$17,'Напрямки конкурса'!$K$17,IF(D857='Напрямки конкурса'!$L$18,'Напрямки конкурса'!$K$18,IF(D857='Напрямки конкурса'!$L$19,'Напрямки конкурса'!$K$19,IF(D857='Напрямки конкурса'!$L$20,'Напрямки конкурса'!$K$20,IF(D857='Напрямки конкурса'!$L$21,'Напрямки конкурса'!$K$21,IF(D857='Напрямки конкурса'!$L$22,'Напрямки конкурса'!$K$22,IF(D857='Напрямки конкурса'!$L$23,'Напрямки конкурса'!$K$23,IF(D857='Напрямки конкурса'!$L$24,'Напрямки конкурса'!$K$24,IF(D857='Напрямки конкурса'!$L$25,'Напрямки конкурса'!$K$25,IF(D857='Напрямки конкурса'!$L$26,'Напрямки конкурса'!$K$26,IF(D857='Напрямки конкурса'!$L$27,'Напрямки конкурса'!$K$27,IF(D857='Напрямки конкурса'!$L$28,'Напрямки конкурса'!$K$28,"")))))))))))))))))))))))))))</f>
        <v/>
      </c>
      <c r="D857" s="554"/>
      <c r="E857" s="169"/>
      <c r="F857" s="169"/>
      <c r="G857" s="169"/>
      <c r="H857" s="148" t="str">
        <f>IF(I857='Категорія витрат'!$B$2,'Категорія витрат'!$A$2,IF(I857='Категорія витрат'!$B$3,'Категорія витрат'!$A$3,IF(I857='Категорія витрат'!$B$4,'Категорія витрат'!$A$4,IF(I857='Категорія витрат'!$B$5,'Категорія витрат'!$A$5,IF(I857='Категорія витрат'!$B$6,'Категорія витрат'!$A$6,IF(I857='Категорія витрат'!$B$7,'Категорія витрат'!$A$7,IF(I857='Категорія витрат'!$B$8,'Категорія витрат'!$A$8,IF(I857='Категорія витрат'!$B$9,'Категорія витрат'!$A$9,IF(I857='Категорія витрат'!$B$10,'Категорія витрат'!$A$10,IF(I857='Категорія витрат'!$B$11,'Категорія витрат'!$A$11,IF(I857='Категорія витрат'!$B$12,'Категорія витрат'!$A$12,IF(I857='Категорія витрат'!$B$13,'Категорія витрат'!$A$13,IF(I857='Категорія витрат'!$B$14,'Категорія витрат'!$A$14,IF(I857='Категорія витрат'!$B$15,'Категорія витрат'!$A$15,IF(I857='Категорія витрат'!$B$16,'Категорія витрат'!$A$16,IF(I857='Категорія витрат'!$B$17,'Категорія витрат'!$A$17,IF(I857='Категорія витрат'!$B$18,'Категорія витрат'!$A$18,IF(I857='Категорія витрат'!$B$19,'Категорія витрат'!$A$19,IF(I857='Категорія витрат'!$B$20,'Категорія витрат'!$A$20,IF(I857='Категорія витрат'!$B$21,'Категорія витрат'!$A$21,IF(I857='Категорія витрат'!$B$22,'Категорія витрат'!$A$22,IF(I857='Категорія витрат'!$B$23,'Категорія витрат'!$A$23,IF(I857='Категорія витрат'!$B$24,'Категорія витрат'!$A$24,IF(I857='Категорія витрат'!$B$25,'Категорія витрат'!$A$25,IF(I857='Категорія витрат'!$B$26,'Категорія витрат'!$A$26,IF(I857='Категорія витрат'!$B$27,'Категорія витрат'!$A$27,IF(I857='Категорія витрат'!$B$28,'Категорія витрат'!$A$28,IF(I857='Категорія витрат'!$B$29,'Категорія витрат'!$A$29,IF(I857='Категорія витрат'!$B$30,'Категорія витрат'!$A$30,"")))))))))))))))))))))))))))))</f>
        <v/>
      </c>
      <c r="I857" s="172"/>
      <c r="J857" s="171"/>
      <c r="K857" s="174"/>
      <c r="L857" s="86">
        <f t="shared" si="478"/>
        <v>0</v>
      </c>
      <c r="M857" s="174"/>
      <c r="N857" s="176"/>
      <c r="O857" s="396">
        <f t="shared" si="453"/>
        <v>0</v>
      </c>
      <c r="P857" s="157">
        <f>IF(J857='Категорія витрат'!$F$2,ROUND('Додаток 3._Бюджет детальний ПР'!O857*0.3676,2),IF(J857='Категорія витрат'!$F$3,ROUND('Додаток 3._Бюджет детальний ПР'!O857*0.347,2),IF(J857='Категорія витрат'!$F$4,ROUND('Додаток 3._Бюджет детальний ПР'!O857*0.347,2),IF(J857='Категорія витрат'!$F$7,ROUND('Додаток 3._Бюджет детальний ПР'!O857*0.0841,2),0))))</f>
        <v>0</v>
      </c>
      <c r="Q857" s="151">
        <f t="shared" si="451"/>
        <v>0</v>
      </c>
      <c r="R857" s="179"/>
      <c r="S857" s="179"/>
      <c r="T857" s="179"/>
      <c r="U857" s="179"/>
      <c r="V857" s="179"/>
      <c r="W857" s="179"/>
      <c r="X857" s="179"/>
      <c r="Y857" s="179"/>
      <c r="Z857" s="179"/>
      <c r="AA857" s="179"/>
      <c r="AB857" s="179"/>
      <c r="AC857" s="179"/>
      <c r="AD857" s="48">
        <f t="shared" si="454"/>
        <v>0</v>
      </c>
      <c r="AE857" s="48">
        <f t="shared" si="455"/>
        <v>0</v>
      </c>
      <c r="AF857" s="48">
        <f t="shared" si="456"/>
        <v>0</v>
      </c>
      <c r="AG857" s="48">
        <f t="shared" si="457"/>
        <v>0</v>
      </c>
      <c r="AH857" s="48">
        <f t="shared" si="458"/>
        <v>0</v>
      </c>
      <c r="AI857" s="48">
        <f t="shared" si="459"/>
        <v>0</v>
      </c>
      <c r="AJ857" s="48">
        <f t="shared" si="460"/>
        <v>0</v>
      </c>
      <c r="AK857" s="48">
        <f t="shared" si="461"/>
        <v>0</v>
      </c>
      <c r="AL857" s="179"/>
      <c r="AM857" s="179"/>
      <c r="AN857" s="76"/>
      <c r="AO857" s="174"/>
      <c r="AP857" s="405">
        <f t="shared" si="479"/>
        <v>0</v>
      </c>
      <c r="AQ857" s="174"/>
      <c r="AR857" s="176"/>
      <c r="AS857" s="169"/>
      <c r="AT857" s="157">
        <f>IF(J857='Категорія витрат'!$F$2,ROUND('Додаток 3._Бюджет детальний ПР'!AS857*0.3676,2),IF(J857='Категорія витрат'!$F$3,ROUND('Додаток 3._Бюджет детальний ПР'!AS857*0.347,2),IF(J857='Категорія витрат'!$F$4,ROUND('Додаток 3._Бюджет детальний ПР'!AS857*0.347,2),IF(J857='Категорія витрат'!$F$7,ROUND('Додаток 3._Бюджет детальний ПР'!AS857*0.0841,2),0))))</f>
        <v>0</v>
      </c>
      <c r="AU857" s="151">
        <f t="shared" si="452"/>
        <v>0</v>
      </c>
      <c r="AV857" s="179"/>
      <c r="AW857" s="179"/>
      <c r="AX857" s="179"/>
      <c r="AY857" s="179"/>
      <c r="AZ857" s="179"/>
      <c r="BA857" s="179"/>
      <c r="BB857" s="179"/>
      <c r="BC857" s="179"/>
      <c r="BD857" s="179"/>
      <c r="BE857" s="179"/>
      <c r="BF857" s="179"/>
      <c r="BG857" s="179"/>
      <c r="BH857" s="48">
        <f t="shared" si="462"/>
        <v>0</v>
      </c>
      <c r="BI857" s="48">
        <f t="shared" si="463"/>
        <v>0</v>
      </c>
      <c r="BJ857" s="48">
        <f t="shared" si="464"/>
        <v>0</v>
      </c>
      <c r="BK857" s="48">
        <f t="shared" si="465"/>
        <v>0</v>
      </c>
      <c r="BL857" s="48">
        <f t="shared" si="466"/>
        <v>0</v>
      </c>
      <c r="BM857" s="48">
        <f t="shared" si="467"/>
        <v>0</v>
      </c>
      <c r="BN857" s="48">
        <f t="shared" si="468"/>
        <v>0</v>
      </c>
      <c r="BO857" s="48">
        <f t="shared" si="469"/>
        <v>0</v>
      </c>
      <c r="BP857" s="179"/>
      <c r="BQ857" s="179"/>
      <c r="BR857" s="189"/>
      <c r="BS857" s="174"/>
      <c r="BT857" s="86">
        <f t="shared" si="480"/>
        <v>0</v>
      </c>
      <c r="BU857" s="174"/>
      <c r="BV857" s="176"/>
      <c r="BW857" s="169"/>
      <c r="BX857" s="157">
        <f>IF(J857='Категорія витрат'!$F$2,ROUND('Додаток 3._Бюджет детальний ПР'!BW857*0.3676,2),IF(J857='Категорія витрат'!$F$3,ROUND('Додаток 3._Бюджет детальний ПР'!BW857*0.347,2),IF(J857='Категорія витрат'!$F$4,ROUND('Додаток 3._Бюджет детальний ПР'!BW857*0.347,2),IF(J857='Категорія витрат'!$F$7,ROUND('Додаток 3._Бюджет детальний ПР'!BW857*0.0841,2),0))))</f>
        <v>0</v>
      </c>
      <c r="BY857" s="151">
        <f t="shared" si="481"/>
        <v>0</v>
      </c>
      <c r="BZ857" s="179"/>
      <c r="CA857" s="179"/>
      <c r="CB857" s="179"/>
      <c r="CC857" s="179"/>
      <c r="CD857" s="179"/>
      <c r="CE857" s="179"/>
      <c r="CF857" s="179"/>
      <c r="CG857" s="179"/>
      <c r="CH857" s="179"/>
      <c r="CI857" s="179"/>
      <c r="CJ857" s="179"/>
      <c r="CK857" s="179"/>
      <c r="CL857" s="48">
        <f t="shared" si="470"/>
        <v>0</v>
      </c>
      <c r="CM857" s="48">
        <f t="shared" si="471"/>
        <v>0</v>
      </c>
      <c r="CN857" s="48">
        <f t="shared" si="472"/>
        <v>0</v>
      </c>
      <c r="CO857" s="48">
        <f t="shared" si="473"/>
        <v>0</v>
      </c>
      <c r="CP857" s="48">
        <f t="shared" si="474"/>
        <v>0</v>
      </c>
      <c r="CQ857" s="48">
        <f t="shared" si="475"/>
        <v>0</v>
      </c>
      <c r="CR857" s="48">
        <f t="shared" si="476"/>
        <v>0</v>
      </c>
      <c r="CS857" s="48">
        <f t="shared" si="477"/>
        <v>0</v>
      </c>
      <c r="CT857" s="179"/>
      <c r="CU857" s="179"/>
    </row>
    <row r="858" spans="1:99" ht="20.100000000000001" customHeight="1" x14ac:dyDescent="0.25">
      <c r="A858" s="57">
        <v>853</v>
      </c>
      <c r="B858" s="398" t="str">
        <f>IF(D858='Напрямки конкурса'!$L$2,'Напрямки конкурса'!$B$2,IF(D858='Напрямки конкурса'!$L$3,'Напрямки конкурса'!$B$3,IF(D858='Напрямки конкурса'!$L$4,'Напрямки конкурса'!$B$4,IF(D858='Напрямки конкурса'!$L$5,'Напрямки конкурса'!$B$5,IF(D858='Напрямки конкурса'!$L$6,'Напрямки конкурса'!$B$6,IF(D858='Напрямки конкурса'!$L$7,'Напрямки конкурса'!$B$7,IF(D858='Напрямки конкурса'!$L$8,'Напрямки конкурса'!$B$8,IF(D858='Напрямки конкурса'!$L$9,'Напрямки конкурса'!$B$9,IF(D858='Напрямки конкурса'!$L$10,'Напрямки конкурса'!$B$10,IF(D858='Напрямки конкурса'!$L$11,'Напрямки конкурса'!$B$11,IF(D858='Напрямки конкурса'!$L$12,'Напрямки конкурса'!$B$12,IF(D858='Напрямки конкурса'!$L$13,'Напрямки конкурса'!$B$13,IF(D858='Напрямки конкурса'!$L$14,'Напрямки конкурса'!$B$14,IF(D858='Напрямки конкурса'!$L$15,'Напрямки конкурса'!$B$15,IF(D858='Напрямки конкурса'!$L$16,'Напрямки конкурса'!$B$16,IF(D858='Напрямки конкурса'!$L$17,'Напрямки конкурса'!$B$17,IF(D858='Напрямки конкурса'!$L$18,'Напрямки конкурса'!$B$18,IF(D858='Напрямки конкурса'!$L$19,'Напрямки конкурса'!$B$19,IF(D858='Напрямки конкурса'!$L$20,'Напрямки конкурса'!$B$20,IF(D858='Напрямки конкурса'!$L$21,'Напрямки конкурса'!$B$21,IF(D858='Напрямки конкурса'!$L$22,'Напрямки конкурса'!$B$22,IF(D858='Напрямки конкурса'!$L$23,'Напрямки конкурса'!$B$23,IF(D858='Напрямки конкурса'!$L$24,'Напрямки конкурса'!$B$24,IF(D858='Напрямки конкурса'!$L$25,'Напрямки конкурса'!$B$25,IF(D858='Напрямки конкурса'!$L$26,'Напрямки конкурса'!$B$26,IF(D858='Напрямки конкурса'!$L$27,'Напрямки конкурса'!$B$27,IF(D858='Напрямки конкурса'!$L$28,'Напрямки конкурса'!$B$28,"")))))))))))))))))))))))))))</f>
        <v/>
      </c>
      <c r="C858" s="58" t="str">
        <f>IF(D858='Напрямки конкурса'!$L$2,'Напрямки конкурса'!$K$2,IF(D858='Напрямки конкурса'!$L$3,'Напрямки конкурса'!$K$3,IF(D858='Напрямки конкурса'!$L$4,'Напрямки конкурса'!$K$4,IF(D858='Напрямки конкурса'!$L$5,'Напрямки конкурса'!$K$5,IF(D858='Напрямки конкурса'!$L$6,'Напрямки конкурса'!$K$6,IF(D858='Напрямки конкурса'!$L$7,'Напрямки конкурса'!$K$7,IF(D858='Напрямки конкурса'!$L$8,'Напрямки конкурса'!$K$8,IF(D858='Напрямки конкурса'!$L$9,'Напрямки конкурса'!$K$9,IF(D858='Напрямки конкурса'!$L$10,'Напрямки конкурса'!$K$10,IF(D858='Напрямки конкурса'!$L$11,'Напрямки конкурса'!$K$11,IF(D858='Напрямки конкурса'!$L$12,'Напрямки конкурса'!$K$12,IF(D858='Напрямки конкурса'!$L$13,'Напрямки конкурса'!$K$13,IF(D858='Напрямки конкурса'!$L$14,'Напрямки конкурса'!$K$14,IF(D858='Напрямки конкурса'!$L$15,'Напрямки конкурса'!$K$15,IF(D858='Напрямки конкурса'!$L$16,'Напрямки конкурса'!$K$16,IF(D858='Напрямки конкурса'!$L$17,'Напрямки конкурса'!$K$17,IF(D858='Напрямки конкурса'!$L$18,'Напрямки конкурса'!$K$18,IF(D858='Напрямки конкурса'!$L$19,'Напрямки конкурса'!$K$19,IF(D858='Напрямки конкурса'!$L$20,'Напрямки конкурса'!$K$20,IF(D858='Напрямки конкурса'!$L$21,'Напрямки конкурса'!$K$21,IF(D858='Напрямки конкурса'!$L$22,'Напрямки конкурса'!$K$22,IF(D858='Напрямки конкурса'!$L$23,'Напрямки конкурса'!$K$23,IF(D858='Напрямки конкурса'!$L$24,'Напрямки конкурса'!$K$24,IF(D858='Напрямки конкурса'!$L$25,'Напрямки конкурса'!$K$25,IF(D858='Напрямки конкурса'!$L$26,'Напрямки конкурса'!$K$26,IF(D858='Напрямки конкурса'!$L$27,'Напрямки конкурса'!$K$27,IF(D858='Напрямки конкурса'!$L$28,'Напрямки конкурса'!$K$28,"")))))))))))))))))))))))))))</f>
        <v/>
      </c>
      <c r="D858" s="554"/>
      <c r="E858" s="169"/>
      <c r="F858" s="169"/>
      <c r="G858" s="169"/>
      <c r="H858" s="148" t="str">
        <f>IF(I858='Категорія витрат'!$B$2,'Категорія витрат'!$A$2,IF(I858='Категорія витрат'!$B$3,'Категорія витрат'!$A$3,IF(I858='Категорія витрат'!$B$4,'Категорія витрат'!$A$4,IF(I858='Категорія витрат'!$B$5,'Категорія витрат'!$A$5,IF(I858='Категорія витрат'!$B$6,'Категорія витрат'!$A$6,IF(I858='Категорія витрат'!$B$7,'Категорія витрат'!$A$7,IF(I858='Категорія витрат'!$B$8,'Категорія витрат'!$A$8,IF(I858='Категорія витрат'!$B$9,'Категорія витрат'!$A$9,IF(I858='Категорія витрат'!$B$10,'Категорія витрат'!$A$10,IF(I858='Категорія витрат'!$B$11,'Категорія витрат'!$A$11,IF(I858='Категорія витрат'!$B$12,'Категорія витрат'!$A$12,IF(I858='Категорія витрат'!$B$13,'Категорія витрат'!$A$13,IF(I858='Категорія витрат'!$B$14,'Категорія витрат'!$A$14,IF(I858='Категорія витрат'!$B$15,'Категорія витрат'!$A$15,IF(I858='Категорія витрат'!$B$16,'Категорія витрат'!$A$16,IF(I858='Категорія витрат'!$B$17,'Категорія витрат'!$A$17,IF(I858='Категорія витрат'!$B$18,'Категорія витрат'!$A$18,IF(I858='Категорія витрат'!$B$19,'Категорія витрат'!$A$19,IF(I858='Категорія витрат'!$B$20,'Категорія витрат'!$A$20,IF(I858='Категорія витрат'!$B$21,'Категорія витрат'!$A$21,IF(I858='Категорія витрат'!$B$22,'Категорія витрат'!$A$22,IF(I858='Категорія витрат'!$B$23,'Категорія витрат'!$A$23,IF(I858='Категорія витрат'!$B$24,'Категорія витрат'!$A$24,IF(I858='Категорія витрат'!$B$25,'Категорія витрат'!$A$25,IF(I858='Категорія витрат'!$B$26,'Категорія витрат'!$A$26,IF(I858='Категорія витрат'!$B$27,'Категорія витрат'!$A$27,IF(I858='Категорія витрат'!$B$28,'Категорія витрат'!$A$28,IF(I858='Категорія витрат'!$B$29,'Категорія витрат'!$A$29,IF(I858='Категорія витрат'!$B$30,'Категорія витрат'!$A$30,"")))))))))))))))))))))))))))))</f>
        <v/>
      </c>
      <c r="I858" s="172"/>
      <c r="J858" s="171"/>
      <c r="K858" s="174"/>
      <c r="L858" s="86">
        <f t="shared" si="478"/>
        <v>0</v>
      </c>
      <c r="M858" s="174"/>
      <c r="N858" s="176"/>
      <c r="O858" s="396">
        <f t="shared" si="453"/>
        <v>0</v>
      </c>
      <c r="P858" s="157">
        <f>IF(J858='Категорія витрат'!$F$2,ROUND('Додаток 3._Бюджет детальний ПР'!O858*0.3676,2),IF(J858='Категорія витрат'!$F$3,ROUND('Додаток 3._Бюджет детальний ПР'!O858*0.347,2),IF(J858='Категорія витрат'!$F$4,ROUND('Додаток 3._Бюджет детальний ПР'!O858*0.347,2),IF(J858='Категорія витрат'!$F$7,ROUND('Додаток 3._Бюджет детальний ПР'!O858*0.0841,2),0))))</f>
        <v>0</v>
      </c>
      <c r="Q858" s="151">
        <f t="shared" si="451"/>
        <v>0</v>
      </c>
      <c r="R858" s="179"/>
      <c r="S858" s="179"/>
      <c r="T858" s="179"/>
      <c r="U858" s="179"/>
      <c r="V858" s="179"/>
      <c r="W858" s="179"/>
      <c r="X858" s="179"/>
      <c r="Y858" s="179"/>
      <c r="Z858" s="179"/>
      <c r="AA858" s="179"/>
      <c r="AB858" s="179"/>
      <c r="AC858" s="179"/>
      <c r="AD858" s="48">
        <f t="shared" si="454"/>
        <v>0</v>
      </c>
      <c r="AE858" s="48">
        <f t="shared" si="455"/>
        <v>0</v>
      </c>
      <c r="AF858" s="48">
        <f t="shared" si="456"/>
        <v>0</v>
      </c>
      <c r="AG858" s="48">
        <f t="shared" si="457"/>
        <v>0</v>
      </c>
      <c r="AH858" s="48">
        <f t="shared" si="458"/>
        <v>0</v>
      </c>
      <c r="AI858" s="48">
        <f t="shared" si="459"/>
        <v>0</v>
      </c>
      <c r="AJ858" s="48">
        <f t="shared" si="460"/>
        <v>0</v>
      </c>
      <c r="AK858" s="48">
        <f t="shared" si="461"/>
        <v>0</v>
      </c>
      <c r="AL858" s="179"/>
      <c r="AM858" s="179"/>
      <c r="AN858" s="76"/>
      <c r="AO858" s="174"/>
      <c r="AP858" s="405">
        <f t="shared" si="479"/>
        <v>0</v>
      </c>
      <c r="AQ858" s="174"/>
      <c r="AR858" s="176"/>
      <c r="AS858" s="169"/>
      <c r="AT858" s="157">
        <f>IF(J858='Категорія витрат'!$F$2,ROUND('Додаток 3._Бюджет детальний ПР'!AS858*0.3676,2),IF(J858='Категорія витрат'!$F$3,ROUND('Додаток 3._Бюджет детальний ПР'!AS858*0.347,2),IF(J858='Категорія витрат'!$F$4,ROUND('Додаток 3._Бюджет детальний ПР'!AS858*0.347,2),IF(J858='Категорія витрат'!$F$7,ROUND('Додаток 3._Бюджет детальний ПР'!AS858*0.0841,2),0))))</f>
        <v>0</v>
      </c>
      <c r="AU858" s="151">
        <f t="shared" si="452"/>
        <v>0</v>
      </c>
      <c r="AV858" s="179"/>
      <c r="AW858" s="179"/>
      <c r="AX858" s="179"/>
      <c r="AY858" s="179"/>
      <c r="AZ858" s="179"/>
      <c r="BA858" s="179"/>
      <c r="BB858" s="179"/>
      <c r="BC858" s="179"/>
      <c r="BD858" s="179"/>
      <c r="BE858" s="179"/>
      <c r="BF858" s="179"/>
      <c r="BG858" s="179"/>
      <c r="BH858" s="48">
        <f t="shared" si="462"/>
        <v>0</v>
      </c>
      <c r="BI858" s="48">
        <f t="shared" si="463"/>
        <v>0</v>
      </c>
      <c r="BJ858" s="48">
        <f t="shared" si="464"/>
        <v>0</v>
      </c>
      <c r="BK858" s="48">
        <f t="shared" si="465"/>
        <v>0</v>
      </c>
      <c r="BL858" s="48">
        <f t="shared" si="466"/>
        <v>0</v>
      </c>
      <c r="BM858" s="48">
        <f t="shared" si="467"/>
        <v>0</v>
      </c>
      <c r="BN858" s="48">
        <f t="shared" si="468"/>
        <v>0</v>
      </c>
      <c r="BO858" s="48">
        <f t="shared" si="469"/>
        <v>0</v>
      </c>
      <c r="BP858" s="179"/>
      <c r="BQ858" s="179"/>
      <c r="BR858" s="189"/>
      <c r="BS858" s="174"/>
      <c r="BT858" s="86">
        <f t="shared" si="480"/>
        <v>0</v>
      </c>
      <c r="BU858" s="174"/>
      <c r="BV858" s="176"/>
      <c r="BW858" s="169"/>
      <c r="BX858" s="157">
        <f>IF(J858='Категорія витрат'!$F$2,ROUND('Додаток 3._Бюджет детальний ПР'!BW858*0.3676,2),IF(J858='Категорія витрат'!$F$3,ROUND('Додаток 3._Бюджет детальний ПР'!BW858*0.347,2),IF(J858='Категорія витрат'!$F$4,ROUND('Додаток 3._Бюджет детальний ПР'!BW858*0.347,2),IF(J858='Категорія витрат'!$F$7,ROUND('Додаток 3._Бюджет детальний ПР'!BW858*0.0841,2),0))))</f>
        <v>0</v>
      </c>
      <c r="BY858" s="151">
        <f t="shared" si="481"/>
        <v>0</v>
      </c>
      <c r="BZ858" s="179"/>
      <c r="CA858" s="179"/>
      <c r="CB858" s="179"/>
      <c r="CC858" s="179"/>
      <c r="CD858" s="179"/>
      <c r="CE858" s="179"/>
      <c r="CF858" s="179"/>
      <c r="CG858" s="179"/>
      <c r="CH858" s="179"/>
      <c r="CI858" s="179"/>
      <c r="CJ858" s="179"/>
      <c r="CK858" s="179"/>
      <c r="CL858" s="48">
        <f t="shared" si="470"/>
        <v>0</v>
      </c>
      <c r="CM858" s="48">
        <f t="shared" si="471"/>
        <v>0</v>
      </c>
      <c r="CN858" s="48">
        <f t="shared" si="472"/>
        <v>0</v>
      </c>
      <c r="CO858" s="48">
        <f t="shared" si="473"/>
        <v>0</v>
      </c>
      <c r="CP858" s="48">
        <f t="shared" si="474"/>
        <v>0</v>
      </c>
      <c r="CQ858" s="48">
        <f t="shared" si="475"/>
        <v>0</v>
      </c>
      <c r="CR858" s="48">
        <f t="shared" si="476"/>
        <v>0</v>
      </c>
      <c r="CS858" s="48">
        <f t="shared" si="477"/>
        <v>0</v>
      </c>
      <c r="CT858" s="179"/>
      <c r="CU858" s="179"/>
    </row>
    <row r="859" spans="1:99" ht="20.100000000000001" customHeight="1" x14ac:dyDescent="0.25">
      <c r="A859" s="57">
        <v>854</v>
      </c>
      <c r="B859" s="398" t="str">
        <f>IF(D859='Напрямки конкурса'!$L$2,'Напрямки конкурса'!$B$2,IF(D859='Напрямки конкурса'!$L$3,'Напрямки конкурса'!$B$3,IF(D859='Напрямки конкурса'!$L$4,'Напрямки конкурса'!$B$4,IF(D859='Напрямки конкурса'!$L$5,'Напрямки конкурса'!$B$5,IF(D859='Напрямки конкурса'!$L$6,'Напрямки конкурса'!$B$6,IF(D859='Напрямки конкурса'!$L$7,'Напрямки конкурса'!$B$7,IF(D859='Напрямки конкурса'!$L$8,'Напрямки конкурса'!$B$8,IF(D859='Напрямки конкурса'!$L$9,'Напрямки конкурса'!$B$9,IF(D859='Напрямки конкурса'!$L$10,'Напрямки конкурса'!$B$10,IF(D859='Напрямки конкурса'!$L$11,'Напрямки конкурса'!$B$11,IF(D859='Напрямки конкурса'!$L$12,'Напрямки конкурса'!$B$12,IF(D859='Напрямки конкурса'!$L$13,'Напрямки конкурса'!$B$13,IF(D859='Напрямки конкурса'!$L$14,'Напрямки конкурса'!$B$14,IF(D859='Напрямки конкурса'!$L$15,'Напрямки конкурса'!$B$15,IF(D859='Напрямки конкурса'!$L$16,'Напрямки конкурса'!$B$16,IF(D859='Напрямки конкурса'!$L$17,'Напрямки конкурса'!$B$17,IF(D859='Напрямки конкурса'!$L$18,'Напрямки конкурса'!$B$18,IF(D859='Напрямки конкурса'!$L$19,'Напрямки конкурса'!$B$19,IF(D859='Напрямки конкурса'!$L$20,'Напрямки конкурса'!$B$20,IF(D859='Напрямки конкурса'!$L$21,'Напрямки конкурса'!$B$21,IF(D859='Напрямки конкурса'!$L$22,'Напрямки конкурса'!$B$22,IF(D859='Напрямки конкурса'!$L$23,'Напрямки конкурса'!$B$23,IF(D859='Напрямки конкурса'!$L$24,'Напрямки конкурса'!$B$24,IF(D859='Напрямки конкурса'!$L$25,'Напрямки конкурса'!$B$25,IF(D859='Напрямки конкурса'!$L$26,'Напрямки конкурса'!$B$26,IF(D859='Напрямки конкурса'!$L$27,'Напрямки конкурса'!$B$27,IF(D859='Напрямки конкурса'!$L$28,'Напрямки конкурса'!$B$28,"")))))))))))))))))))))))))))</f>
        <v/>
      </c>
      <c r="C859" s="58" t="str">
        <f>IF(D859='Напрямки конкурса'!$L$2,'Напрямки конкурса'!$K$2,IF(D859='Напрямки конкурса'!$L$3,'Напрямки конкурса'!$K$3,IF(D859='Напрямки конкурса'!$L$4,'Напрямки конкурса'!$K$4,IF(D859='Напрямки конкурса'!$L$5,'Напрямки конкурса'!$K$5,IF(D859='Напрямки конкурса'!$L$6,'Напрямки конкурса'!$K$6,IF(D859='Напрямки конкурса'!$L$7,'Напрямки конкурса'!$K$7,IF(D859='Напрямки конкурса'!$L$8,'Напрямки конкурса'!$K$8,IF(D859='Напрямки конкурса'!$L$9,'Напрямки конкурса'!$K$9,IF(D859='Напрямки конкурса'!$L$10,'Напрямки конкурса'!$K$10,IF(D859='Напрямки конкурса'!$L$11,'Напрямки конкурса'!$K$11,IF(D859='Напрямки конкурса'!$L$12,'Напрямки конкурса'!$K$12,IF(D859='Напрямки конкурса'!$L$13,'Напрямки конкурса'!$K$13,IF(D859='Напрямки конкурса'!$L$14,'Напрямки конкурса'!$K$14,IF(D859='Напрямки конкурса'!$L$15,'Напрямки конкурса'!$K$15,IF(D859='Напрямки конкурса'!$L$16,'Напрямки конкурса'!$K$16,IF(D859='Напрямки конкурса'!$L$17,'Напрямки конкурса'!$K$17,IF(D859='Напрямки конкурса'!$L$18,'Напрямки конкурса'!$K$18,IF(D859='Напрямки конкурса'!$L$19,'Напрямки конкурса'!$K$19,IF(D859='Напрямки конкурса'!$L$20,'Напрямки конкурса'!$K$20,IF(D859='Напрямки конкурса'!$L$21,'Напрямки конкурса'!$K$21,IF(D859='Напрямки конкурса'!$L$22,'Напрямки конкурса'!$K$22,IF(D859='Напрямки конкурса'!$L$23,'Напрямки конкурса'!$K$23,IF(D859='Напрямки конкурса'!$L$24,'Напрямки конкурса'!$K$24,IF(D859='Напрямки конкурса'!$L$25,'Напрямки конкурса'!$K$25,IF(D859='Напрямки конкурса'!$L$26,'Напрямки конкурса'!$K$26,IF(D859='Напрямки конкурса'!$L$27,'Напрямки конкурса'!$K$27,IF(D859='Напрямки конкурса'!$L$28,'Напрямки конкурса'!$K$28,"")))))))))))))))))))))))))))</f>
        <v/>
      </c>
      <c r="D859" s="554"/>
      <c r="E859" s="169"/>
      <c r="F859" s="169"/>
      <c r="G859" s="169"/>
      <c r="H859" s="148" t="str">
        <f>IF(I859='Категорія витрат'!$B$2,'Категорія витрат'!$A$2,IF(I859='Категорія витрат'!$B$3,'Категорія витрат'!$A$3,IF(I859='Категорія витрат'!$B$4,'Категорія витрат'!$A$4,IF(I859='Категорія витрат'!$B$5,'Категорія витрат'!$A$5,IF(I859='Категорія витрат'!$B$6,'Категорія витрат'!$A$6,IF(I859='Категорія витрат'!$B$7,'Категорія витрат'!$A$7,IF(I859='Категорія витрат'!$B$8,'Категорія витрат'!$A$8,IF(I859='Категорія витрат'!$B$9,'Категорія витрат'!$A$9,IF(I859='Категорія витрат'!$B$10,'Категорія витрат'!$A$10,IF(I859='Категорія витрат'!$B$11,'Категорія витрат'!$A$11,IF(I859='Категорія витрат'!$B$12,'Категорія витрат'!$A$12,IF(I859='Категорія витрат'!$B$13,'Категорія витрат'!$A$13,IF(I859='Категорія витрат'!$B$14,'Категорія витрат'!$A$14,IF(I859='Категорія витрат'!$B$15,'Категорія витрат'!$A$15,IF(I859='Категорія витрат'!$B$16,'Категорія витрат'!$A$16,IF(I859='Категорія витрат'!$B$17,'Категорія витрат'!$A$17,IF(I859='Категорія витрат'!$B$18,'Категорія витрат'!$A$18,IF(I859='Категорія витрат'!$B$19,'Категорія витрат'!$A$19,IF(I859='Категорія витрат'!$B$20,'Категорія витрат'!$A$20,IF(I859='Категорія витрат'!$B$21,'Категорія витрат'!$A$21,IF(I859='Категорія витрат'!$B$22,'Категорія витрат'!$A$22,IF(I859='Категорія витрат'!$B$23,'Категорія витрат'!$A$23,IF(I859='Категорія витрат'!$B$24,'Категорія витрат'!$A$24,IF(I859='Категорія витрат'!$B$25,'Категорія витрат'!$A$25,IF(I859='Категорія витрат'!$B$26,'Категорія витрат'!$A$26,IF(I859='Категорія витрат'!$B$27,'Категорія витрат'!$A$27,IF(I859='Категорія витрат'!$B$28,'Категорія витрат'!$A$28,IF(I859='Категорія витрат'!$B$29,'Категорія витрат'!$A$29,IF(I859='Категорія витрат'!$B$30,'Категорія витрат'!$A$30,"")))))))))))))))))))))))))))))</f>
        <v/>
      </c>
      <c r="I859" s="172"/>
      <c r="J859" s="171"/>
      <c r="K859" s="174"/>
      <c r="L859" s="86">
        <f t="shared" si="478"/>
        <v>0</v>
      </c>
      <c r="M859" s="174"/>
      <c r="N859" s="176"/>
      <c r="O859" s="396">
        <f t="shared" si="453"/>
        <v>0</v>
      </c>
      <c r="P859" s="157">
        <f>IF(J859='Категорія витрат'!$F$2,ROUND('Додаток 3._Бюджет детальний ПР'!O859*0.3676,2),IF(J859='Категорія витрат'!$F$3,ROUND('Додаток 3._Бюджет детальний ПР'!O859*0.347,2),IF(J859='Категорія витрат'!$F$4,ROUND('Додаток 3._Бюджет детальний ПР'!O859*0.347,2),IF(J859='Категорія витрат'!$F$7,ROUND('Додаток 3._Бюджет детальний ПР'!O859*0.0841,2),0))))</f>
        <v>0</v>
      </c>
      <c r="Q859" s="151">
        <f t="shared" si="451"/>
        <v>0</v>
      </c>
      <c r="R859" s="179"/>
      <c r="S859" s="179"/>
      <c r="T859" s="179"/>
      <c r="U859" s="179"/>
      <c r="V859" s="179"/>
      <c r="W859" s="179"/>
      <c r="X859" s="179"/>
      <c r="Y859" s="179"/>
      <c r="Z859" s="179"/>
      <c r="AA859" s="179"/>
      <c r="AB859" s="179"/>
      <c r="AC859" s="179"/>
      <c r="AD859" s="48">
        <f t="shared" si="454"/>
        <v>0</v>
      </c>
      <c r="AE859" s="48">
        <f t="shared" si="455"/>
        <v>0</v>
      </c>
      <c r="AF859" s="48">
        <f t="shared" si="456"/>
        <v>0</v>
      </c>
      <c r="AG859" s="48">
        <f t="shared" si="457"/>
        <v>0</v>
      </c>
      <c r="AH859" s="48">
        <f t="shared" si="458"/>
        <v>0</v>
      </c>
      <c r="AI859" s="48">
        <f t="shared" si="459"/>
        <v>0</v>
      </c>
      <c r="AJ859" s="48">
        <f t="shared" si="460"/>
        <v>0</v>
      </c>
      <c r="AK859" s="48">
        <f t="shared" si="461"/>
        <v>0</v>
      </c>
      <c r="AL859" s="179"/>
      <c r="AM859" s="179"/>
      <c r="AN859" s="76"/>
      <c r="AO859" s="174"/>
      <c r="AP859" s="405">
        <f t="shared" si="479"/>
        <v>0</v>
      </c>
      <c r="AQ859" s="174"/>
      <c r="AR859" s="176"/>
      <c r="AS859" s="169"/>
      <c r="AT859" s="157">
        <f>IF(J859='Категорія витрат'!$F$2,ROUND('Додаток 3._Бюджет детальний ПР'!AS859*0.3676,2),IF(J859='Категорія витрат'!$F$3,ROUND('Додаток 3._Бюджет детальний ПР'!AS859*0.347,2),IF(J859='Категорія витрат'!$F$4,ROUND('Додаток 3._Бюджет детальний ПР'!AS859*0.347,2),IF(J859='Категорія витрат'!$F$7,ROUND('Додаток 3._Бюджет детальний ПР'!AS859*0.0841,2),0))))</f>
        <v>0</v>
      </c>
      <c r="AU859" s="151">
        <f t="shared" si="452"/>
        <v>0</v>
      </c>
      <c r="AV859" s="179"/>
      <c r="AW859" s="179"/>
      <c r="AX859" s="179"/>
      <c r="AY859" s="179"/>
      <c r="AZ859" s="179"/>
      <c r="BA859" s="179"/>
      <c r="BB859" s="179"/>
      <c r="BC859" s="179"/>
      <c r="BD859" s="179"/>
      <c r="BE859" s="179"/>
      <c r="BF859" s="179"/>
      <c r="BG859" s="179"/>
      <c r="BH859" s="48">
        <f t="shared" si="462"/>
        <v>0</v>
      </c>
      <c r="BI859" s="48">
        <f t="shared" si="463"/>
        <v>0</v>
      </c>
      <c r="BJ859" s="48">
        <f t="shared" si="464"/>
        <v>0</v>
      </c>
      <c r="BK859" s="48">
        <f t="shared" si="465"/>
        <v>0</v>
      </c>
      <c r="BL859" s="48">
        <f t="shared" si="466"/>
        <v>0</v>
      </c>
      <c r="BM859" s="48">
        <f t="shared" si="467"/>
        <v>0</v>
      </c>
      <c r="BN859" s="48">
        <f t="shared" si="468"/>
        <v>0</v>
      </c>
      <c r="BO859" s="48">
        <f t="shared" si="469"/>
        <v>0</v>
      </c>
      <c r="BP859" s="179"/>
      <c r="BQ859" s="179"/>
      <c r="BR859" s="189"/>
      <c r="BS859" s="174"/>
      <c r="BT859" s="86">
        <f t="shared" si="480"/>
        <v>0</v>
      </c>
      <c r="BU859" s="174"/>
      <c r="BV859" s="176"/>
      <c r="BW859" s="169"/>
      <c r="BX859" s="157">
        <f>IF(J859='Категорія витрат'!$F$2,ROUND('Додаток 3._Бюджет детальний ПР'!BW859*0.3676,2),IF(J859='Категорія витрат'!$F$3,ROUND('Додаток 3._Бюджет детальний ПР'!BW859*0.347,2),IF(J859='Категорія витрат'!$F$4,ROUND('Додаток 3._Бюджет детальний ПР'!BW859*0.347,2),IF(J859='Категорія витрат'!$F$7,ROUND('Додаток 3._Бюджет детальний ПР'!BW859*0.0841,2),0))))</f>
        <v>0</v>
      </c>
      <c r="BY859" s="151">
        <f t="shared" si="481"/>
        <v>0</v>
      </c>
      <c r="BZ859" s="179"/>
      <c r="CA859" s="179"/>
      <c r="CB859" s="179"/>
      <c r="CC859" s="179"/>
      <c r="CD859" s="179"/>
      <c r="CE859" s="179"/>
      <c r="CF859" s="179"/>
      <c r="CG859" s="179"/>
      <c r="CH859" s="179"/>
      <c r="CI859" s="179"/>
      <c r="CJ859" s="179"/>
      <c r="CK859" s="179"/>
      <c r="CL859" s="48">
        <f t="shared" si="470"/>
        <v>0</v>
      </c>
      <c r="CM859" s="48">
        <f t="shared" si="471"/>
        <v>0</v>
      </c>
      <c r="CN859" s="48">
        <f t="shared" si="472"/>
        <v>0</v>
      </c>
      <c r="CO859" s="48">
        <f t="shared" si="473"/>
        <v>0</v>
      </c>
      <c r="CP859" s="48">
        <f t="shared" si="474"/>
        <v>0</v>
      </c>
      <c r="CQ859" s="48">
        <f t="shared" si="475"/>
        <v>0</v>
      </c>
      <c r="CR859" s="48">
        <f t="shared" si="476"/>
        <v>0</v>
      </c>
      <c r="CS859" s="48">
        <f t="shared" si="477"/>
        <v>0</v>
      </c>
      <c r="CT859" s="179"/>
      <c r="CU859" s="179"/>
    </row>
    <row r="860" spans="1:99" ht="20.100000000000001" customHeight="1" x14ac:dyDescent="0.25">
      <c r="A860" s="57">
        <v>855</v>
      </c>
      <c r="B860" s="398" t="str">
        <f>IF(D860='Напрямки конкурса'!$L$2,'Напрямки конкурса'!$B$2,IF(D860='Напрямки конкурса'!$L$3,'Напрямки конкурса'!$B$3,IF(D860='Напрямки конкурса'!$L$4,'Напрямки конкурса'!$B$4,IF(D860='Напрямки конкурса'!$L$5,'Напрямки конкурса'!$B$5,IF(D860='Напрямки конкурса'!$L$6,'Напрямки конкурса'!$B$6,IF(D860='Напрямки конкурса'!$L$7,'Напрямки конкурса'!$B$7,IF(D860='Напрямки конкурса'!$L$8,'Напрямки конкурса'!$B$8,IF(D860='Напрямки конкурса'!$L$9,'Напрямки конкурса'!$B$9,IF(D860='Напрямки конкурса'!$L$10,'Напрямки конкурса'!$B$10,IF(D860='Напрямки конкурса'!$L$11,'Напрямки конкурса'!$B$11,IF(D860='Напрямки конкурса'!$L$12,'Напрямки конкурса'!$B$12,IF(D860='Напрямки конкурса'!$L$13,'Напрямки конкурса'!$B$13,IF(D860='Напрямки конкурса'!$L$14,'Напрямки конкурса'!$B$14,IF(D860='Напрямки конкурса'!$L$15,'Напрямки конкурса'!$B$15,IF(D860='Напрямки конкурса'!$L$16,'Напрямки конкурса'!$B$16,IF(D860='Напрямки конкурса'!$L$17,'Напрямки конкурса'!$B$17,IF(D860='Напрямки конкурса'!$L$18,'Напрямки конкурса'!$B$18,IF(D860='Напрямки конкурса'!$L$19,'Напрямки конкурса'!$B$19,IF(D860='Напрямки конкурса'!$L$20,'Напрямки конкурса'!$B$20,IF(D860='Напрямки конкурса'!$L$21,'Напрямки конкурса'!$B$21,IF(D860='Напрямки конкурса'!$L$22,'Напрямки конкурса'!$B$22,IF(D860='Напрямки конкурса'!$L$23,'Напрямки конкурса'!$B$23,IF(D860='Напрямки конкурса'!$L$24,'Напрямки конкурса'!$B$24,IF(D860='Напрямки конкурса'!$L$25,'Напрямки конкурса'!$B$25,IF(D860='Напрямки конкурса'!$L$26,'Напрямки конкурса'!$B$26,IF(D860='Напрямки конкурса'!$L$27,'Напрямки конкурса'!$B$27,IF(D860='Напрямки конкурса'!$L$28,'Напрямки конкурса'!$B$28,"")))))))))))))))))))))))))))</f>
        <v/>
      </c>
      <c r="C860" s="58" t="str">
        <f>IF(D860='Напрямки конкурса'!$L$2,'Напрямки конкурса'!$K$2,IF(D860='Напрямки конкурса'!$L$3,'Напрямки конкурса'!$K$3,IF(D860='Напрямки конкурса'!$L$4,'Напрямки конкурса'!$K$4,IF(D860='Напрямки конкурса'!$L$5,'Напрямки конкурса'!$K$5,IF(D860='Напрямки конкурса'!$L$6,'Напрямки конкурса'!$K$6,IF(D860='Напрямки конкурса'!$L$7,'Напрямки конкурса'!$K$7,IF(D860='Напрямки конкурса'!$L$8,'Напрямки конкурса'!$K$8,IF(D860='Напрямки конкурса'!$L$9,'Напрямки конкурса'!$K$9,IF(D860='Напрямки конкурса'!$L$10,'Напрямки конкурса'!$K$10,IF(D860='Напрямки конкурса'!$L$11,'Напрямки конкурса'!$K$11,IF(D860='Напрямки конкурса'!$L$12,'Напрямки конкурса'!$K$12,IF(D860='Напрямки конкурса'!$L$13,'Напрямки конкурса'!$K$13,IF(D860='Напрямки конкурса'!$L$14,'Напрямки конкурса'!$K$14,IF(D860='Напрямки конкурса'!$L$15,'Напрямки конкурса'!$K$15,IF(D860='Напрямки конкурса'!$L$16,'Напрямки конкурса'!$K$16,IF(D860='Напрямки конкурса'!$L$17,'Напрямки конкурса'!$K$17,IF(D860='Напрямки конкурса'!$L$18,'Напрямки конкурса'!$K$18,IF(D860='Напрямки конкурса'!$L$19,'Напрямки конкурса'!$K$19,IF(D860='Напрямки конкурса'!$L$20,'Напрямки конкурса'!$K$20,IF(D860='Напрямки конкурса'!$L$21,'Напрямки конкурса'!$K$21,IF(D860='Напрямки конкурса'!$L$22,'Напрямки конкурса'!$K$22,IF(D860='Напрямки конкурса'!$L$23,'Напрямки конкурса'!$K$23,IF(D860='Напрямки конкурса'!$L$24,'Напрямки конкурса'!$K$24,IF(D860='Напрямки конкурса'!$L$25,'Напрямки конкурса'!$K$25,IF(D860='Напрямки конкурса'!$L$26,'Напрямки конкурса'!$K$26,IF(D860='Напрямки конкурса'!$L$27,'Напрямки конкурса'!$K$27,IF(D860='Напрямки конкурса'!$L$28,'Напрямки конкурса'!$K$28,"")))))))))))))))))))))))))))</f>
        <v/>
      </c>
      <c r="D860" s="554"/>
      <c r="E860" s="169"/>
      <c r="F860" s="169"/>
      <c r="G860" s="169"/>
      <c r="H860" s="148" t="str">
        <f>IF(I860='Категорія витрат'!$B$2,'Категорія витрат'!$A$2,IF(I860='Категорія витрат'!$B$3,'Категорія витрат'!$A$3,IF(I860='Категорія витрат'!$B$4,'Категорія витрат'!$A$4,IF(I860='Категорія витрат'!$B$5,'Категорія витрат'!$A$5,IF(I860='Категорія витрат'!$B$6,'Категорія витрат'!$A$6,IF(I860='Категорія витрат'!$B$7,'Категорія витрат'!$A$7,IF(I860='Категорія витрат'!$B$8,'Категорія витрат'!$A$8,IF(I860='Категорія витрат'!$B$9,'Категорія витрат'!$A$9,IF(I860='Категорія витрат'!$B$10,'Категорія витрат'!$A$10,IF(I860='Категорія витрат'!$B$11,'Категорія витрат'!$A$11,IF(I860='Категорія витрат'!$B$12,'Категорія витрат'!$A$12,IF(I860='Категорія витрат'!$B$13,'Категорія витрат'!$A$13,IF(I860='Категорія витрат'!$B$14,'Категорія витрат'!$A$14,IF(I860='Категорія витрат'!$B$15,'Категорія витрат'!$A$15,IF(I860='Категорія витрат'!$B$16,'Категорія витрат'!$A$16,IF(I860='Категорія витрат'!$B$17,'Категорія витрат'!$A$17,IF(I860='Категорія витрат'!$B$18,'Категорія витрат'!$A$18,IF(I860='Категорія витрат'!$B$19,'Категорія витрат'!$A$19,IF(I860='Категорія витрат'!$B$20,'Категорія витрат'!$A$20,IF(I860='Категорія витрат'!$B$21,'Категорія витрат'!$A$21,IF(I860='Категорія витрат'!$B$22,'Категорія витрат'!$A$22,IF(I860='Категорія витрат'!$B$23,'Категорія витрат'!$A$23,IF(I860='Категорія витрат'!$B$24,'Категорія витрат'!$A$24,IF(I860='Категорія витрат'!$B$25,'Категорія витрат'!$A$25,IF(I860='Категорія витрат'!$B$26,'Категорія витрат'!$A$26,IF(I860='Категорія витрат'!$B$27,'Категорія витрат'!$A$27,IF(I860='Категорія витрат'!$B$28,'Категорія витрат'!$A$28,IF(I860='Категорія витрат'!$B$29,'Категорія витрат'!$A$29,IF(I860='Категорія витрат'!$B$30,'Категорія витрат'!$A$30,"")))))))))))))))))))))))))))))</f>
        <v/>
      </c>
      <c r="I860" s="172"/>
      <c r="J860" s="171"/>
      <c r="K860" s="174"/>
      <c r="L860" s="86">
        <f t="shared" si="478"/>
        <v>0</v>
      </c>
      <c r="M860" s="174"/>
      <c r="N860" s="176"/>
      <c r="O860" s="396">
        <f t="shared" si="453"/>
        <v>0</v>
      </c>
      <c r="P860" s="157">
        <f>IF(J860='Категорія витрат'!$F$2,ROUND('Додаток 3._Бюджет детальний ПР'!O860*0.3676,2),IF(J860='Категорія витрат'!$F$3,ROUND('Додаток 3._Бюджет детальний ПР'!O860*0.347,2),IF(J860='Категорія витрат'!$F$4,ROUND('Додаток 3._Бюджет детальний ПР'!O860*0.347,2),IF(J860='Категорія витрат'!$F$7,ROUND('Додаток 3._Бюджет детальний ПР'!O860*0.0841,2),0))))</f>
        <v>0</v>
      </c>
      <c r="Q860" s="151">
        <f t="shared" si="451"/>
        <v>0</v>
      </c>
      <c r="R860" s="179"/>
      <c r="S860" s="179"/>
      <c r="T860" s="179"/>
      <c r="U860" s="179"/>
      <c r="V860" s="179"/>
      <c r="W860" s="179"/>
      <c r="X860" s="179"/>
      <c r="Y860" s="179"/>
      <c r="Z860" s="179"/>
      <c r="AA860" s="179"/>
      <c r="AB860" s="179"/>
      <c r="AC860" s="179"/>
      <c r="AD860" s="48">
        <f t="shared" si="454"/>
        <v>0</v>
      </c>
      <c r="AE860" s="48">
        <f t="shared" si="455"/>
        <v>0</v>
      </c>
      <c r="AF860" s="48">
        <f t="shared" si="456"/>
        <v>0</v>
      </c>
      <c r="AG860" s="48">
        <f t="shared" si="457"/>
        <v>0</v>
      </c>
      <c r="AH860" s="48">
        <f t="shared" si="458"/>
        <v>0</v>
      </c>
      <c r="AI860" s="48">
        <f t="shared" si="459"/>
        <v>0</v>
      </c>
      <c r="AJ860" s="48">
        <f t="shared" si="460"/>
        <v>0</v>
      </c>
      <c r="AK860" s="48">
        <f t="shared" si="461"/>
        <v>0</v>
      </c>
      <c r="AL860" s="179"/>
      <c r="AM860" s="179"/>
      <c r="AN860" s="76"/>
      <c r="AO860" s="174"/>
      <c r="AP860" s="405">
        <f t="shared" si="479"/>
        <v>0</v>
      </c>
      <c r="AQ860" s="174"/>
      <c r="AR860" s="176"/>
      <c r="AS860" s="169"/>
      <c r="AT860" s="157">
        <f>IF(J860='Категорія витрат'!$F$2,ROUND('Додаток 3._Бюджет детальний ПР'!AS860*0.3676,2),IF(J860='Категорія витрат'!$F$3,ROUND('Додаток 3._Бюджет детальний ПР'!AS860*0.347,2),IF(J860='Категорія витрат'!$F$4,ROUND('Додаток 3._Бюджет детальний ПР'!AS860*0.347,2),IF(J860='Категорія витрат'!$F$7,ROUND('Додаток 3._Бюджет детальний ПР'!AS860*0.0841,2),0))))</f>
        <v>0</v>
      </c>
      <c r="AU860" s="151">
        <f t="shared" si="452"/>
        <v>0</v>
      </c>
      <c r="AV860" s="179"/>
      <c r="AW860" s="179"/>
      <c r="AX860" s="179"/>
      <c r="AY860" s="179"/>
      <c r="AZ860" s="179"/>
      <c r="BA860" s="179"/>
      <c r="BB860" s="179"/>
      <c r="BC860" s="179"/>
      <c r="BD860" s="179"/>
      <c r="BE860" s="179"/>
      <c r="BF860" s="179"/>
      <c r="BG860" s="179"/>
      <c r="BH860" s="48">
        <f t="shared" si="462"/>
        <v>0</v>
      </c>
      <c r="BI860" s="48">
        <f t="shared" si="463"/>
        <v>0</v>
      </c>
      <c r="BJ860" s="48">
        <f t="shared" si="464"/>
        <v>0</v>
      </c>
      <c r="BK860" s="48">
        <f t="shared" si="465"/>
        <v>0</v>
      </c>
      <c r="BL860" s="48">
        <f t="shared" si="466"/>
        <v>0</v>
      </c>
      <c r="BM860" s="48">
        <f t="shared" si="467"/>
        <v>0</v>
      </c>
      <c r="BN860" s="48">
        <f t="shared" si="468"/>
        <v>0</v>
      </c>
      <c r="BO860" s="48">
        <f t="shared" si="469"/>
        <v>0</v>
      </c>
      <c r="BP860" s="179"/>
      <c r="BQ860" s="179"/>
      <c r="BR860" s="189"/>
      <c r="BS860" s="174"/>
      <c r="BT860" s="86">
        <f t="shared" si="480"/>
        <v>0</v>
      </c>
      <c r="BU860" s="174"/>
      <c r="BV860" s="176"/>
      <c r="BW860" s="169"/>
      <c r="BX860" s="157">
        <f>IF(J860='Категорія витрат'!$F$2,ROUND('Додаток 3._Бюджет детальний ПР'!BW860*0.3676,2),IF(J860='Категорія витрат'!$F$3,ROUND('Додаток 3._Бюджет детальний ПР'!BW860*0.347,2),IF(J860='Категорія витрат'!$F$4,ROUND('Додаток 3._Бюджет детальний ПР'!BW860*0.347,2),IF(J860='Категорія витрат'!$F$7,ROUND('Додаток 3._Бюджет детальний ПР'!BW860*0.0841,2),0))))</f>
        <v>0</v>
      </c>
      <c r="BY860" s="151">
        <f t="shared" si="481"/>
        <v>0</v>
      </c>
      <c r="BZ860" s="179"/>
      <c r="CA860" s="179"/>
      <c r="CB860" s="179"/>
      <c r="CC860" s="179"/>
      <c r="CD860" s="179"/>
      <c r="CE860" s="179"/>
      <c r="CF860" s="179"/>
      <c r="CG860" s="179"/>
      <c r="CH860" s="179"/>
      <c r="CI860" s="179"/>
      <c r="CJ860" s="179"/>
      <c r="CK860" s="179"/>
      <c r="CL860" s="48">
        <f t="shared" si="470"/>
        <v>0</v>
      </c>
      <c r="CM860" s="48">
        <f t="shared" si="471"/>
        <v>0</v>
      </c>
      <c r="CN860" s="48">
        <f t="shared" si="472"/>
        <v>0</v>
      </c>
      <c r="CO860" s="48">
        <f t="shared" si="473"/>
        <v>0</v>
      </c>
      <c r="CP860" s="48">
        <f t="shared" si="474"/>
        <v>0</v>
      </c>
      <c r="CQ860" s="48">
        <f t="shared" si="475"/>
        <v>0</v>
      </c>
      <c r="CR860" s="48">
        <f t="shared" si="476"/>
        <v>0</v>
      </c>
      <c r="CS860" s="48">
        <f t="shared" si="477"/>
        <v>0</v>
      </c>
      <c r="CT860" s="179"/>
      <c r="CU860" s="179"/>
    </row>
    <row r="861" spans="1:99" ht="20.100000000000001" customHeight="1" x14ac:dyDescent="0.25">
      <c r="A861" s="57">
        <v>856</v>
      </c>
      <c r="B861" s="398" t="str">
        <f>IF(D861='Напрямки конкурса'!$L$2,'Напрямки конкурса'!$B$2,IF(D861='Напрямки конкурса'!$L$3,'Напрямки конкурса'!$B$3,IF(D861='Напрямки конкурса'!$L$4,'Напрямки конкурса'!$B$4,IF(D861='Напрямки конкурса'!$L$5,'Напрямки конкурса'!$B$5,IF(D861='Напрямки конкурса'!$L$6,'Напрямки конкурса'!$B$6,IF(D861='Напрямки конкурса'!$L$7,'Напрямки конкурса'!$B$7,IF(D861='Напрямки конкурса'!$L$8,'Напрямки конкурса'!$B$8,IF(D861='Напрямки конкурса'!$L$9,'Напрямки конкурса'!$B$9,IF(D861='Напрямки конкурса'!$L$10,'Напрямки конкурса'!$B$10,IF(D861='Напрямки конкурса'!$L$11,'Напрямки конкурса'!$B$11,IF(D861='Напрямки конкурса'!$L$12,'Напрямки конкурса'!$B$12,IF(D861='Напрямки конкурса'!$L$13,'Напрямки конкурса'!$B$13,IF(D861='Напрямки конкурса'!$L$14,'Напрямки конкурса'!$B$14,IF(D861='Напрямки конкурса'!$L$15,'Напрямки конкурса'!$B$15,IF(D861='Напрямки конкурса'!$L$16,'Напрямки конкурса'!$B$16,IF(D861='Напрямки конкурса'!$L$17,'Напрямки конкурса'!$B$17,IF(D861='Напрямки конкурса'!$L$18,'Напрямки конкурса'!$B$18,IF(D861='Напрямки конкурса'!$L$19,'Напрямки конкурса'!$B$19,IF(D861='Напрямки конкурса'!$L$20,'Напрямки конкурса'!$B$20,IF(D861='Напрямки конкурса'!$L$21,'Напрямки конкурса'!$B$21,IF(D861='Напрямки конкурса'!$L$22,'Напрямки конкурса'!$B$22,IF(D861='Напрямки конкурса'!$L$23,'Напрямки конкурса'!$B$23,IF(D861='Напрямки конкурса'!$L$24,'Напрямки конкурса'!$B$24,IF(D861='Напрямки конкурса'!$L$25,'Напрямки конкурса'!$B$25,IF(D861='Напрямки конкурса'!$L$26,'Напрямки конкурса'!$B$26,IF(D861='Напрямки конкурса'!$L$27,'Напрямки конкурса'!$B$27,IF(D861='Напрямки конкурса'!$L$28,'Напрямки конкурса'!$B$28,"")))))))))))))))))))))))))))</f>
        <v/>
      </c>
      <c r="C861" s="58" t="str">
        <f>IF(D861='Напрямки конкурса'!$L$2,'Напрямки конкурса'!$K$2,IF(D861='Напрямки конкурса'!$L$3,'Напрямки конкурса'!$K$3,IF(D861='Напрямки конкурса'!$L$4,'Напрямки конкурса'!$K$4,IF(D861='Напрямки конкурса'!$L$5,'Напрямки конкурса'!$K$5,IF(D861='Напрямки конкурса'!$L$6,'Напрямки конкурса'!$K$6,IF(D861='Напрямки конкурса'!$L$7,'Напрямки конкурса'!$K$7,IF(D861='Напрямки конкурса'!$L$8,'Напрямки конкурса'!$K$8,IF(D861='Напрямки конкурса'!$L$9,'Напрямки конкурса'!$K$9,IF(D861='Напрямки конкурса'!$L$10,'Напрямки конкурса'!$K$10,IF(D861='Напрямки конкурса'!$L$11,'Напрямки конкурса'!$K$11,IF(D861='Напрямки конкурса'!$L$12,'Напрямки конкурса'!$K$12,IF(D861='Напрямки конкурса'!$L$13,'Напрямки конкурса'!$K$13,IF(D861='Напрямки конкурса'!$L$14,'Напрямки конкурса'!$K$14,IF(D861='Напрямки конкурса'!$L$15,'Напрямки конкурса'!$K$15,IF(D861='Напрямки конкурса'!$L$16,'Напрямки конкурса'!$K$16,IF(D861='Напрямки конкурса'!$L$17,'Напрямки конкурса'!$K$17,IF(D861='Напрямки конкурса'!$L$18,'Напрямки конкурса'!$K$18,IF(D861='Напрямки конкурса'!$L$19,'Напрямки конкурса'!$K$19,IF(D861='Напрямки конкурса'!$L$20,'Напрямки конкурса'!$K$20,IF(D861='Напрямки конкурса'!$L$21,'Напрямки конкурса'!$K$21,IF(D861='Напрямки конкурса'!$L$22,'Напрямки конкурса'!$K$22,IF(D861='Напрямки конкурса'!$L$23,'Напрямки конкурса'!$K$23,IF(D861='Напрямки конкурса'!$L$24,'Напрямки конкурса'!$K$24,IF(D861='Напрямки конкурса'!$L$25,'Напрямки конкурса'!$K$25,IF(D861='Напрямки конкурса'!$L$26,'Напрямки конкурса'!$K$26,IF(D861='Напрямки конкурса'!$L$27,'Напрямки конкурса'!$K$27,IF(D861='Напрямки конкурса'!$L$28,'Напрямки конкурса'!$K$28,"")))))))))))))))))))))))))))</f>
        <v/>
      </c>
      <c r="D861" s="554"/>
      <c r="E861" s="169"/>
      <c r="F861" s="169"/>
      <c r="G861" s="169"/>
      <c r="H861" s="148" t="str">
        <f>IF(I861='Категорія витрат'!$B$2,'Категорія витрат'!$A$2,IF(I861='Категорія витрат'!$B$3,'Категорія витрат'!$A$3,IF(I861='Категорія витрат'!$B$4,'Категорія витрат'!$A$4,IF(I861='Категорія витрат'!$B$5,'Категорія витрат'!$A$5,IF(I861='Категорія витрат'!$B$6,'Категорія витрат'!$A$6,IF(I861='Категорія витрат'!$B$7,'Категорія витрат'!$A$7,IF(I861='Категорія витрат'!$B$8,'Категорія витрат'!$A$8,IF(I861='Категорія витрат'!$B$9,'Категорія витрат'!$A$9,IF(I861='Категорія витрат'!$B$10,'Категорія витрат'!$A$10,IF(I861='Категорія витрат'!$B$11,'Категорія витрат'!$A$11,IF(I861='Категорія витрат'!$B$12,'Категорія витрат'!$A$12,IF(I861='Категорія витрат'!$B$13,'Категорія витрат'!$A$13,IF(I861='Категорія витрат'!$B$14,'Категорія витрат'!$A$14,IF(I861='Категорія витрат'!$B$15,'Категорія витрат'!$A$15,IF(I861='Категорія витрат'!$B$16,'Категорія витрат'!$A$16,IF(I861='Категорія витрат'!$B$17,'Категорія витрат'!$A$17,IF(I861='Категорія витрат'!$B$18,'Категорія витрат'!$A$18,IF(I861='Категорія витрат'!$B$19,'Категорія витрат'!$A$19,IF(I861='Категорія витрат'!$B$20,'Категорія витрат'!$A$20,IF(I861='Категорія витрат'!$B$21,'Категорія витрат'!$A$21,IF(I861='Категорія витрат'!$B$22,'Категорія витрат'!$A$22,IF(I861='Категорія витрат'!$B$23,'Категорія витрат'!$A$23,IF(I861='Категорія витрат'!$B$24,'Категорія витрат'!$A$24,IF(I861='Категорія витрат'!$B$25,'Категорія витрат'!$A$25,IF(I861='Категорія витрат'!$B$26,'Категорія витрат'!$A$26,IF(I861='Категорія витрат'!$B$27,'Категорія витрат'!$A$27,IF(I861='Категорія витрат'!$B$28,'Категорія витрат'!$A$28,IF(I861='Категорія витрат'!$B$29,'Категорія витрат'!$A$29,IF(I861='Категорія витрат'!$B$30,'Категорія витрат'!$A$30,"")))))))))))))))))))))))))))))</f>
        <v/>
      </c>
      <c r="I861" s="172"/>
      <c r="J861" s="171"/>
      <c r="K861" s="174"/>
      <c r="L861" s="86">
        <f t="shared" si="478"/>
        <v>0</v>
      </c>
      <c r="M861" s="174"/>
      <c r="N861" s="176"/>
      <c r="O861" s="396">
        <f t="shared" si="453"/>
        <v>0</v>
      </c>
      <c r="P861" s="157">
        <f>IF(J861='Категорія витрат'!$F$2,ROUND('Додаток 3._Бюджет детальний ПР'!O861*0.3676,2),IF(J861='Категорія витрат'!$F$3,ROUND('Додаток 3._Бюджет детальний ПР'!O861*0.347,2),IF(J861='Категорія витрат'!$F$4,ROUND('Додаток 3._Бюджет детальний ПР'!O861*0.347,2),IF(J861='Категорія витрат'!$F$7,ROUND('Додаток 3._Бюджет детальний ПР'!O861*0.0841,2),0))))</f>
        <v>0</v>
      </c>
      <c r="Q861" s="151">
        <f t="shared" si="451"/>
        <v>0</v>
      </c>
      <c r="R861" s="179"/>
      <c r="S861" s="179"/>
      <c r="T861" s="179"/>
      <c r="U861" s="179"/>
      <c r="V861" s="179"/>
      <c r="W861" s="179"/>
      <c r="X861" s="179"/>
      <c r="Y861" s="179"/>
      <c r="Z861" s="179"/>
      <c r="AA861" s="179"/>
      <c r="AB861" s="179"/>
      <c r="AC861" s="179"/>
      <c r="AD861" s="48">
        <f t="shared" si="454"/>
        <v>0</v>
      </c>
      <c r="AE861" s="48">
        <f t="shared" si="455"/>
        <v>0</v>
      </c>
      <c r="AF861" s="48">
        <f t="shared" si="456"/>
        <v>0</v>
      </c>
      <c r="AG861" s="48">
        <f t="shared" si="457"/>
        <v>0</v>
      </c>
      <c r="AH861" s="48">
        <f t="shared" si="458"/>
        <v>0</v>
      </c>
      <c r="AI861" s="48">
        <f t="shared" si="459"/>
        <v>0</v>
      </c>
      <c r="AJ861" s="48">
        <f t="shared" si="460"/>
        <v>0</v>
      </c>
      <c r="AK861" s="48">
        <f t="shared" si="461"/>
        <v>0</v>
      </c>
      <c r="AL861" s="179"/>
      <c r="AM861" s="179"/>
      <c r="AN861" s="76"/>
      <c r="AO861" s="174"/>
      <c r="AP861" s="405">
        <f t="shared" si="479"/>
        <v>0</v>
      </c>
      <c r="AQ861" s="174"/>
      <c r="AR861" s="176"/>
      <c r="AS861" s="169"/>
      <c r="AT861" s="157">
        <f>IF(J861='Категорія витрат'!$F$2,ROUND('Додаток 3._Бюджет детальний ПР'!AS861*0.3676,2),IF(J861='Категорія витрат'!$F$3,ROUND('Додаток 3._Бюджет детальний ПР'!AS861*0.347,2),IF(J861='Категорія витрат'!$F$4,ROUND('Додаток 3._Бюджет детальний ПР'!AS861*0.347,2),IF(J861='Категорія витрат'!$F$7,ROUND('Додаток 3._Бюджет детальний ПР'!AS861*0.0841,2),0))))</f>
        <v>0</v>
      </c>
      <c r="AU861" s="151">
        <f t="shared" si="452"/>
        <v>0</v>
      </c>
      <c r="AV861" s="179"/>
      <c r="AW861" s="179"/>
      <c r="AX861" s="179"/>
      <c r="AY861" s="179"/>
      <c r="AZ861" s="179"/>
      <c r="BA861" s="179"/>
      <c r="BB861" s="179"/>
      <c r="BC861" s="179"/>
      <c r="BD861" s="179"/>
      <c r="BE861" s="179"/>
      <c r="BF861" s="179"/>
      <c r="BG861" s="179"/>
      <c r="BH861" s="48">
        <f t="shared" si="462"/>
        <v>0</v>
      </c>
      <c r="BI861" s="48">
        <f t="shared" si="463"/>
        <v>0</v>
      </c>
      <c r="BJ861" s="48">
        <f t="shared" si="464"/>
        <v>0</v>
      </c>
      <c r="BK861" s="48">
        <f t="shared" si="465"/>
        <v>0</v>
      </c>
      <c r="BL861" s="48">
        <f t="shared" si="466"/>
        <v>0</v>
      </c>
      <c r="BM861" s="48">
        <f t="shared" si="467"/>
        <v>0</v>
      </c>
      <c r="BN861" s="48">
        <f t="shared" si="468"/>
        <v>0</v>
      </c>
      <c r="BO861" s="48">
        <f t="shared" si="469"/>
        <v>0</v>
      </c>
      <c r="BP861" s="179"/>
      <c r="BQ861" s="179"/>
      <c r="BR861" s="189"/>
      <c r="BS861" s="174"/>
      <c r="BT861" s="86">
        <f t="shared" si="480"/>
        <v>0</v>
      </c>
      <c r="BU861" s="174"/>
      <c r="BV861" s="176"/>
      <c r="BW861" s="169"/>
      <c r="BX861" s="157">
        <f>IF(J861='Категорія витрат'!$F$2,ROUND('Додаток 3._Бюджет детальний ПР'!BW861*0.3676,2),IF(J861='Категорія витрат'!$F$3,ROUND('Додаток 3._Бюджет детальний ПР'!BW861*0.347,2),IF(J861='Категорія витрат'!$F$4,ROUND('Додаток 3._Бюджет детальний ПР'!BW861*0.347,2),IF(J861='Категорія витрат'!$F$7,ROUND('Додаток 3._Бюджет детальний ПР'!BW861*0.0841,2),0))))</f>
        <v>0</v>
      </c>
      <c r="BY861" s="151">
        <f t="shared" si="481"/>
        <v>0</v>
      </c>
      <c r="BZ861" s="179"/>
      <c r="CA861" s="179"/>
      <c r="CB861" s="179"/>
      <c r="CC861" s="179"/>
      <c r="CD861" s="179"/>
      <c r="CE861" s="179"/>
      <c r="CF861" s="179"/>
      <c r="CG861" s="179"/>
      <c r="CH861" s="179"/>
      <c r="CI861" s="179"/>
      <c r="CJ861" s="179"/>
      <c r="CK861" s="179"/>
      <c r="CL861" s="48">
        <f t="shared" si="470"/>
        <v>0</v>
      </c>
      <c r="CM861" s="48">
        <f t="shared" si="471"/>
        <v>0</v>
      </c>
      <c r="CN861" s="48">
        <f t="shared" si="472"/>
        <v>0</v>
      </c>
      <c r="CO861" s="48">
        <f t="shared" si="473"/>
        <v>0</v>
      </c>
      <c r="CP861" s="48">
        <f t="shared" si="474"/>
        <v>0</v>
      </c>
      <c r="CQ861" s="48">
        <f t="shared" si="475"/>
        <v>0</v>
      </c>
      <c r="CR861" s="48">
        <f t="shared" si="476"/>
        <v>0</v>
      </c>
      <c r="CS861" s="48">
        <f t="shared" si="477"/>
        <v>0</v>
      </c>
      <c r="CT861" s="179"/>
      <c r="CU861" s="179"/>
    </row>
    <row r="862" spans="1:99" ht="20.100000000000001" customHeight="1" x14ac:dyDescent="0.25">
      <c r="A862" s="57">
        <v>857</v>
      </c>
      <c r="B862" s="398" t="str">
        <f>IF(D862='Напрямки конкурса'!$L$2,'Напрямки конкурса'!$B$2,IF(D862='Напрямки конкурса'!$L$3,'Напрямки конкурса'!$B$3,IF(D862='Напрямки конкурса'!$L$4,'Напрямки конкурса'!$B$4,IF(D862='Напрямки конкурса'!$L$5,'Напрямки конкурса'!$B$5,IF(D862='Напрямки конкурса'!$L$6,'Напрямки конкурса'!$B$6,IF(D862='Напрямки конкурса'!$L$7,'Напрямки конкурса'!$B$7,IF(D862='Напрямки конкурса'!$L$8,'Напрямки конкурса'!$B$8,IF(D862='Напрямки конкурса'!$L$9,'Напрямки конкурса'!$B$9,IF(D862='Напрямки конкурса'!$L$10,'Напрямки конкурса'!$B$10,IF(D862='Напрямки конкурса'!$L$11,'Напрямки конкурса'!$B$11,IF(D862='Напрямки конкурса'!$L$12,'Напрямки конкурса'!$B$12,IF(D862='Напрямки конкурса'!$L$13,'Напрямки конкурса'!$B$13,IF(D862='Напрямки конкурса'!$L$14,'Напрямки конкурса'!$B$14,IF(D862='Напрямки конкурса'!$L$15,'Напрямки конкурса'!$B$15,IF(D862='Напрямки конкурса'!$L$16,'Напрямки конкурса'!$B$16,IF(D862='Напрямки конкурса'!$L$17,'Напрямки конкурса'!$B$17,IF(D862='Напрямки конкурса'!$L$18,'Напрямки конкурса'!$B$18,IF(D862='Напрямки конкурса'!$L$19,'Напрямки конкурса'!$B$19,IF(D862='Напрямки конкурса'!$L$20,'Напрямки конкурса'!$B$20,IF(D862='Напрямки конкурса'!$L$21,'Напрямки конкурса'!$B$21,IF(D862='Напрямки конкурса'!$L$22,'Напрямки конкурса'!$B$22,IF(D862='Напрямки конкурса'!$L$23,'Напрямки конкурса'!$B$23,IF(D862='Напрямки конкурса'!$L$24,'Напрямки конкурса'!$B$24,IF(D862='Напрямки конкурса'!$L$25,'Напрямки конкурса'!$B$25,IF(D862='Напрямки конкурса'!$L$26,'Напрямки конкурса'!$B$26,IF(D862='Напрямки конкурса'!$L$27,'Напрямки конкурса'!$B$27,IF(D862='Напрямки конкурса'!$L$28,'Напрямки конкурса'!$B$28,"")))))))))))))))))))))))))))</f>
        <v/>
      </c>
      <c r="C862" s="58" t="str">
        <f>IF(D862='Напрямки конкурса'!$L$2,'Напрямки конкурса'!$K$2,IF(D862='Напрямки конкурса'!$L$3,'Напрямки конкурса'!$K$3,IF(D862='Напрямки конкурса'!$L$4,'Напрямки конкурса'!$K$4,IF(D862='Напрямки конкурса'!$L$5,'Напрямки конкурса'!$K$5,IF(D862='Напрямки конкурса'!$L$6,'Напрямки конкурса'!$K$6,IF(D862='Напрямки конкурса'!$L$7,'Напрямки конкурса'!$K$7,IF(D862='Напрямки конкурса'!$L$8,'Напрямки конкурса'!$K$8,IF(D862='Напрямки конкурса'!$L$9,'Напрямки конкурса'!$K$9,IF(D862='Напрямки конкурса'!$L$10,'Напрямки конкурса'!$K$10,IF(D862='Напрямки конкурса'!$L$11,'Напрямки конкурса'!$K$11,IF(D862='Напрямки конкурса'!$L$12,'Напрямки конкурса'!$K$12,IF(D862='Напрямки конкурса'!$L$13,'Напрямки конкурса'!$K$13,IF(D862='Напрямки конкурса'!$L$14,'Напрямки конкурса'!$K$14,IF(D862='Напрямки конкурса'!$L$15,'Напрямки конкурса'!$K$15,IF(D862='Напрямки конкурса'!$L$16,'Напрямки конкурса'!$K$16,IF(D862='Напрямки конкурса'!$L$17,'Напрямки конкурса'!$K$17,IF(D862='Напрямки конкурса'!$L$18,'Напрямки конкурса'!$K$18,IF(D862='Напрямки конкурса'!$L$19,'Напрямки конкурса'!$K$19,IF(D862='Напрямки конкурса'!$L$20,'Напрямки конкурса'!$K$20,IF(D862='Напрямки конкурса'!$L$21,'Напрямки конкурса'!$K$21,IF(D862='Напрямки конкурса'!$L$22,'Напрямки конкурса'!$K$22,IF(D862='Напрямки конкурса'!$L$23,'Напрямки конкурса'!$K$23,IF(D862='Напрямки конкурса'!$L$24,'Напрямки конкурса'!$K$24,IF(D862='Напрямки конкурса'!$L$25,'Напрямки конкурса'!$K$25,IF(D862='Напрямки конкурса'!$L$26,'Напрямки конкурса'!$K$26,IF(D862='Напрямки конкурса'!$L$27,'Напрямки конкурса'!$K$27,IF(D862='Напрямки конкурса'!$L$28,'Напрямки конкурса'!$K$28,"")))))))))))))))))))))))))))</f>
        <v/>
      </c>
      <c r="D862" s="554"/>
      <c r="E862" s="169"/>
      <c r="F862" s="169"/>
      <c r="G862" s="169"/>
      <c r="H862" s="148" t="str">
        <f>IF(I862='Категорія витрат'!$B$2,'Категорія витрат'!$A$2,IF(I862='Категорія витрат'!$B$3,'Категорія витрат'!$A$3,IF(I862='Категорія витрат'!$B$4,'Категорія витрат'!$A$4,IF(I862='Категорія витрат'!$B$5,'Категорія витрат'!$A$5,IF(I862='Категорія витрат'!$B$6,'Категорія витрат'!$A$6,IF(I862='Категорія витрат'!$B$7,'Категорія витрат'!$A$7,IF(I862='Категорія витрат'!$B$8,'Категорія витрат'!$A$8,IF(I862='Категорія витрат'!$B$9,'Категорія витрат'!$A$9,IF(I862='Категорія витрат'!$B$10,'Категорія витрат'!$A$10,IF(I862='Категорія витрат'!$B$11,'Категорія витрат'!$A$11,IF(I862='Категорія витрат'!$B$12,'Категорія витрат'!$A$12,IF(I862='Категорія витрат'!$B$13,'Категорія витрат'!$A$13,IF(I862='Категорія витрат'!$B$14,'Категорія витрат'!$A$14,IF(I862='Категорія витрат'!$B$15,'Категорія витрат'!$A$15,IF(I862='Категорія витрат'!$B$16,'Категорія витрат'!$A$16,IF(I862='Категорія витрат'!$B$17,'Категорія витрат'!$A$17,IF(I862='Категорія витрат'!$B$18,'Категорія витрат'!$A$18,IF(I862='Категорія витрат'!$B$19,'Категорія витрат'!$A$19,IF(I862='Категорія витрат'!$B$20,'Категорія витрат'!$A$20,IF(I862='Категорія витрат'!$B$21,'Категорія витрат'!$A$21,IF(I862='Категорія витрат'!$B$22,'Категорія витрат'!$A$22,IF(I862='Категорія витрат'!$B$23,'Категорія витрат'!$A$23,IF(I862='Категорія витрат'!$B$24,'Категорія витрат'!$A$24,IF(I862='Категорія витрат'!$B$25,'Категорія витрат'!$A$25,IF(I862='Категорія витрат'!$B$26,'Категорія витрат'!$A$26,IF(I862='Категорія витрат'!$B$27,'Категорія витрат'!$A$27,IF(I862='Категорія витрат'!$B$28,'Категорія витрат'!$A$28,IF(I862='Категорія витрат'!$B$29,'Категорія витрат'!$A$29,IF(I862='Категорія витрат'!$B$30,'Категорія витрат'!$A$30,"")))))))))))))))))))))))))))))</f>
        <v/>
      </c>
      <c r="I862" s="172"/>
      <c r="J862" s="171"/>
      <c r="K862" s="174"/>
      <c r="L862" s="86">
        <f t="shared" si="478"/>
        <v>0</v>
      </c>
      <c r="M862" s="174"/>
      <c r="N862" s="176"/>
      <c r="O862" s="396">
        <f t="shared" si="453"/>
        <v>0</v>
      </c>
      <c r="P862" s="157">
        <f>IF(J862='Категорія витрат'!$F$2,ROUND('Додаток 3._Бюджет детальний ПР'!O862*0.3676,2),IF(J862='Категорія витрат'!$F$3,ROUND('Додаток 3._Бюджет детальний ПР'!O862*0.347,2),IF(J862='Категорія витрат'!$F$4,ROUND('Додаток 3._Бюджет детальний ПР'!O862*0.347,2),IF(J862='Категорія витрат'!$F$7,ROUND('Додаток 3._Бюджет детальний ПР'!O862*0.0841,2),0))))</f>
        <v>0</v>
      </c>
      <c r="Q862" s="151">
        <f t="shared" si="451"/>
        <v>0</v>
      </c>
      <c r="R862" s="179"/>
      <c r="S862" s="179"/>
      <c r="T862" s="179"/>
      <c r="U862" s="179"/>
      <c r="V862" s="179"/>
      <c r="W862" s="179"/>
      <c r="X862" s="179"/>
      <c r="Y862" s="179"/>
      <c r="Z862" s="179"/>
      <c r="AA862" s="179"/>
      <c r="AB862" s="179"/>
      <c r="AC862" s="179"/>
      <c r="AD862" s="48">
        <f t="shared" si="454"/>
        <v>0</v>
      </c>
      <c r="AE862" s="48">
        <f t="shared" si="455"/>
        <v>0</v>
      </c>
      <c r="AF862" s="48">
        <f t="shared" si="456"/>
        <v>0</v>
      </c>
      <c r="AG862" s="48">
        <f t="shared" si="457"/>
        <v>0</v>
      </c>
      <c r="AH862" s="48">
        <f t="shared" si="458"/>
        <v>0</v>
      </c>
      <c r="AI862" s="48">
        <f t="shared" si="459"/>
        <v>0</v>
      </c>
      <c r="AJ862" s="48">
        <f t="shared" si="460"/>
        <v>0</v>
      </c>
      <c r="AK862" s="48">
        <f t="shared" si="461"/>
        <v>0</v>
      </c>
      <c r="AL862" s="179"/>
      <c r="AM862" s="179"/>
      <c r="AN862" s="76"/>
      <c r="AO862" s="174"/>
      <c r="AP862" s="405">
        <f t="shared" si="479"/>
        <v>0</v>
      </c>
      <c r="AQ862" s="174"/>
      <c r="AR862" s="176"/>
      <c r="AS862" s="169"/>
      <c r="AT862" s="157">
        <f>IF(J862='Категорія витрат'!$F$2,ROUND('Додаток 3._Бюджет детальний ПР'!AS862*0.3676,2),IF(J862='Категорія витрат'!$F$3,ROUND('Додаток 3._Бюджет детальний ПР'!AS862*0.347,2),IF(J862='Категорія витрат'!$F$4,ROUND('Додаток 3._Бюджет детальний ПР'!AS862*0.347,2),IF(J862='Категорія витрат'!$F$7,ROUND('Додаток 3._Бюджет детальний ПР'!AS862*0.0841,2),0))))</f>
        <v>0</v>
      </c>
      <c r="AU862" s="151">
        <f t="shared" si="452"/>
        <v>0</v>
      </c>
      <c r="AV862" s="179"/>
      <c r="AW862" s="179"/>
      <c r="AX862" s="179"/>
      <c r="AY862" s="179"/>
      <c r="AZ862" s="179"/>
      <c r="BA862" s="179"/>
      <c r="BB862" s="179"/>
      <c r="BC862" s="179"/>
      <c r="BD862" s="179"/>
      <c r="BE862" s="179"/>
      <c r="BF862" s="179"/>
      <c r="BG862" s="179"/>
      <c r="BH862" s="48">
        <f t="shared" si="462"/>
        <v>0</v>
      </c>
      <c r="BI862" s="48">
        <f t="shared" si="463"/>
        <v>0</v>
      </c>
      <c r="BJ862" s="48">
        <f t="shared" si="464"/>
        <v>0</v>
      </c>
      <c r="BK862" s="48">
        <f t="shared" si="465"/>
        <v>0</v>
      </c>
      <c r="BL862" s="48">
        <f t="shared" si="466"/>
        <v>0</v>
      </c>
      <c r="BM862" s="48">
        <f t="shared" si="467"/>
        <v>0</v>
      </c>
      <c r="BN862" s="48">
        <f t="shared" si="468"/>
        <v>0</v>
      </c>
      <c r="BO862" s="48">
        <f t="shared" si="469"/>
        <v>0</v>
      </c>
      <c r="BP862" s="179"/>
      <c r="BQ862" s="179"/>
      <c r="BR862" s="189"/>
      <c r="BS862" s="174"/>
      <c r="BT862" s="86">
        <f t="shared" si="480"/>
        <v>0</v>
      </c>
      <c r="BU862" s="174"/>
      <c r="BV862" s="176"/>
      <c r="BW862" s="169"/>
      <c r="BX862" s="157">
        <f>IF(J862='Категорія витрат'!$F$2,ROUND('Додаток 3._Бюджет детальний ПР'!BW862*0.3676,2),IF(J862='Категорія витрат'!$F$3,ROUND('Додаток 3._Бюджет детальний ПР'!BW862*0.347,2),IF(J862='Категорія витрат'!$F$4,ROUND('Додаток 3._Бюджет детальний ПР'!BW862*0.347,2),IF(J862='Категорія витрат'!$F$7,ROUND('Додаток 3._Бюджет детальний ПР'!BW862*0.0841,2),0))))</f>
        <v>0</v>
      </c>
      <c r="BY862" s="151">
        <f t="shared" si="481"/>
        <v>0</v>
      </c>
      <c r="BZ862" s="179"/>
      <c r="CA862" s="179"/>
      <c r="CB862" s="179"/>
      <c r="CC862" s="179"/>
      <c r="CD862" s="179"/>
      <c r="CE862" s="179"/>
      <c r="CF862" s="179"/>
      <c r="CG862" s="179"/>
      <c r="CH862" s="179"/>
      <c r="CI862" s="179"/>
      <c r="CJ862" s="179"/>
      <c r="CK862" s="179"/>
      <c r="CL862" s="48">
        <f t="shared" si="470"/>
        <v>0</v>
      </c>
      <c r="CM862" s="48">
        <f t="shared" si="471"/>
        <v>0</v>
      </c>
      <c r="CN862" s="48">
        <f t="shared" si="472"/>
        <v>0</v>
      </c>
      <c r="CO862" s="48">
        <f t="shared" si="473"/>
        <v>0</v>
      </c>
      <c r="CP862" s="48">
        <f t="shared" si="474"/>
        <v>0</v>
      </c>
      <c r="CQ862" s="48">
        <f t="shared" si="475"/>
        <v>0</v>
      </c>
      <c r="CR862" s="48">
        <f t="shared" si="476"/>
        <v>0</v>
      </c>
      <c r="CS862" s="48">
        <f t="shared" si="477"/>
        <v>0</v>
      </c>
      <c r="CT862" s="179"/>
      <c r="CU862" s="179"/>
    </row>
    <row r="863" spans="1:99" ht="20.100000000000001" customHeight="1" x14ac:dyDescent="0.25">
      <c r="A863" s="57">
        <v>858</v>
      </c>
      <c r="B863" s="398" t="str">
        <f>IF(D863='Напрямки конкурса'!$L$2,'Напрямки конкурса'!$B$2,IF(D863='Напрямки конкурса'!$L$3,'Напрямки конкурса'!$B$3,IF(D863='Напрямки конкурса'!$L$4,'Напрямки конкурса'!$B$4,IF(D863='Напрямки конкурса'!$L$5,'Напрямки конкурса'!$B$5,IF(D863='Напрямки конкурса'!$L$6,'Напрямки конкурса'!$B$6,IF(D863='Напрямки конкурса'!$L$7,'Напрямки конкурса'!$B$7,IF(D863='Напрямки конкурса'!$L$8,'Напрямки конкурса'!$B$8,IF(D863='Напрямки конкурса'!$L$9,'Напрямки конкурса'!$B$9,IF(D863='Напрямки конкурса'!$L$10,'Напрямки конкурса'!$B$10,IF(D863='Напрямки конкурса'!$L$11,'Напрямки конкурса'!$B$11,IF(D863='Напрямки конкурса'!$L$12,'Напрямки конкурса'!$B$12,IF(D863='Напрямки конкурса'!$L$13,'Напрямки конкурса'!$B$13,IF(D863='Напрямки конкурса'!$L$14,'Напрямки конкурса'!$B$14,IF(D863='Напрямки конкурса'!$L$15,'Напрямки конкурса'!$B$15,IF(D863='Напрямки конкурса'!$L$16,'Напрямки конкурса'!$B$16,IF(D863='Напрямки конкурса'!$L$17,'Напрямки конкурса'!$B$17,IF(D863='Напрямки конкурса'!$L$18,'Напрямки конкурса'!$B$18,IF(D863='Напрямки конкурса'!$L$19,'Напрямки конкурса'!$B$19,IF(D863='Напрямки конкурса'!$L$20,'Напрямки конкурса'!$B$20,IF(D863='Напрямки конкурса'!$L$21,'Напрямки конкурса'!$B$21,IF(D863='Напрямки конкурса'!$L$22,'Напрямки конкурса'!$B$22,IF(D863='Напрямки конкурса'!$L$23,'Напрямки конкурса'!$B$23,IF(D863='Напрямки конкурса'!$L$24,'Напрямки конкурса'!$B$24,IF(D863='Напрямки конкурса'!$L$25,'Напрямки конкурса'!$B$25,IF(D863='Напрямки конкурса'!$L$26,'Напрямки конкурса'!$B$26,IF(D863='Напрямки конкурса'!$L$27,'Напрямки конкурса'!$B$27,IF(D863='Напрямки конкурса'!$L$28,'Напрямки конкурса'!$B$28,"")))))))))))))))))))))))))))</f>
        <v/>
      </c>
      <c r="C863" s="58" t="str">
        <f>IF(D863='Напрямки конкурса'!$L$2,'Напрямки конкурса'!$K$2,IF(D863='Напрямки конкурса'!$L$3,'Напрямки конкурса'!$K$3,IF(D863='Напрямки конкурса'!$L$4,'Напрямки конкурса'!$K$4,IF(D863='Напрямки конкурса'!$L$5,'Напрямки конкурса'!$K$5,IF(D863='Напрямки конкурса'!$L$6,'Напрямки конкурса'!$K$6,IF(D863='Напрямки конкурса'!$L$7,'Напрямки конкурса'!$K$7,IF(D863='Напрямки конкурса'!$L$8,'Напрямки конкурса'!$K$8,IF(D863='Напрямки конкурса'!$L$9,'Напрямки конкурса'!$K$9,IF(D863='Напрямки конкурса'!$L$10,'Напрямки конкурса'!$K$10,IF(D863='Напрямки конкурса'!$L$11,'Напрямки конкурса'!$K$11,IF(D863='Напрямки конкурса'!$L$12,'Напрямки конкурса'!$K$12,IF(D863='Напрямки конкурса'!$L$13,'Напрямки конкурса'!$K$13,IF(D863='Напрямки конкурса'!$L$14,'Напрямки конкурса'!$K$14,IF(D863='Напрямки конкурса'!$L$15,'Напрямки конкурса'!$K$15,IF(D863='Напрямки конкурса'!$L$16,'Напрямки конкурса'!$K$16,IF(D863='Напрямки конкурса'!$L$17,'Напрямки конкурса'!$K$17,IF(D863='Напрямки конкурса'!$L$18,'Напрямки конкурса'!$K$18,IF(D863='Напрямки конкурса'!$L$19,'Напрямки конкурса'!$K$19,IF(D863='Напрямки конкурса'!$L$20,'Напрямки конкурса'!$K$20,IF(D863='Напрямки конкурса'!$L$21,'Напрямки конкурса'!$K$21,IF(D863='Напрямки конкурса'!$L$22,'Напрямки конкурса'!$K$22,IF(D863='Напрямки конкурса'!$L$23,'Напрямки конкурса'!$K$23,IF(D863='Напрямки конкурса'!$L$24,'Напрямки конкурса'!$K$24,IF(D863='Напрямки конкурса'!$L$25,'Напрямки конкурса'!$K$25,IF(D863='Напрямки конкурса'!$L$26,'Напрямки конкурса'!$K$26,IF(D863='Напрямки конкурса'!$L$27,'Напрямки конкурса'!$K$27,IF(D863='Напрямки конкурса'!$L$28,'Напрямки конкурса'!$K$28,"")))))))))))))))))))))))))))</f>
        <v/>
      </c>
      <c r="D863" s="554"/>
      <c r="E863" s="169"/>
      <c r="F863" s="169"/>
      <c r="G863" s="169"/>
      <c r="H863" s="148" t="str">
        <f>IF(I863='Категорія витрат'!$B$2,'Категорія витрат'!$A$2,IF(I863='Категорія витрат'!$B$3,'Категорія витрат'!$A$3,IF(I863='Категорія витрат'!$B$4,'Категорія витрат'!$A$4,IF(I863='Категорія витрат'!$B$5,'Категорія витрат'!$A$5,IF(I863='Категорія витрат'!$B$6,'Категорія витрат'!$A$6,IF(I863='Категорія витрат'!$B$7,'Категорія витрат'!$A$7,IF(I863='Категорія витрат'!$B$8,'Категорія витрат'!$A$8,IF(I863='Категорія витрат'!$B$9,'Категорія витрат'!$A$9,IF(I863='Категорія витрат'!$B$10,'Категорія витрат'!$A$10,IF(I863='Категорія витрат'!$B$11,'Категорія витрат'!$A$11,IF(I863='Категорія витрат'!$B$12,'Категорія витрат'!$A$12,IF(I863='Категорія витрат'!$B$13,'Категорія витрат'!$A$13,IF(I863='Категорія витрат'!$B$14,'Категорія витрат'!$A$14,IF(I863='Категорія витрат'!$B$15,'Категорія витрат'!$A$15,IF(I863='Категорія витрат'!$B$16,'Категорія витрат'!$A$16,IF(I863='Категорія витрат'!$B$17,'Категорія витрат'!$A$17,IF(I863='Категорія витрат'!$B$18,'Категорія витрат'!$A$18,IF(I863='Категорія витрат'!$B$19,'Категорія витрат'!$A$19,IF(I863='Категорія витрат'!$B$20,'Категорія витрат'!$A$20,IF(I863='Категорія витрат'!$B$21,'Категорія витрат'!$A$21,IF(I863='Категорія витрат'!$B$22,'Категорія витрат'!$A$22,IF(I863='Категорія витрат'!$B$23,'Категорія витрат'!$A$23,IF(I863='Категорія витрат'!$B$24,'Категорія витрат'!$A$24,IF(I863='Категорія витрат'!$B$25,'Категорія витрат'!$A$25,IF(I863='Категорія витрат'!$B$26,'Категорія витрат'!$A$26,IF(I863='Категорія витрат'!$B$27,'Категорія витрат'!$A$27,IF(I863='Категорія витрат'!$B$28,'Категорія витрат'!$A$28,IF(I863='Категорія витрат'!$B$29,'Категорія витрат'!$A$29,IF(I863='Категорія витрат'!$B$30,'Категорія витрат'!$A$30,"")))))))))))))))))))))))))))))</f>
        <v/>
      </c>
      <c r="I863" s="172"/>
      <c r="J863" s="171"/>
      <c r="K863" s="174"/>
      <c r="L863" s="86">
        <f t="shared" si="478"/>
        <v>0</v>
      </c>
      <c r="M863" s="174"/>
      <c r="N863" s="176"/>
      <c r="O863" s="396">
        <f t="shared" si="453"/>
        <v>0</v>
      </c>
      <c r="P863" s="157">
        <f>IF(J863='Категорія витрат'!$F$2,ROUND('Додаток 3._Бюджет детальний ПР'!O863*0.3676,2),IF(J863='Категорія витрат'!$F$3,ROUND('Додаток 3._Бюджет детальний ПР'!O863*0.347,2),IF(J863='Категорія витрат'!$F$4,ROUND('Додаток 3._Бюджет детальний ПР'!O863*0.347,2),IF(J863='Категорія витрат'!$F$7,ROUND('Додаток 3._Бюджет детальний ПР'!O863*0.0841,2),0))))</f>
        <v>0</v>
      </c>
      <c r="Q863" s="151">
        <f t="shared" si="451"/>
        <v>0</v>
      </c>
      <c r="R863" s="179"/>
      <c r="S863" s="179"/>
      <c r="T863" s="179"/>
      <c r="U863" s="179"/>
      <c r="V863" s="179"/>
      <c r="W863" s="179"/>
      <c r="X863" s="179"/>
      <c r="Y863" s="179"/>
      <c r="Z863" s="179"/>
      <c r="AA863" s="179"/>
      <c r="AB863" s="179"/>
      <c r="AC863" s="179"/>
      <c r="AD863" s="48">
        <f t="shared" si="454"/>
        <v>0</v>
      </c>
      <c r="AE863" s="48">
        <f t="shared" si="455"/>
        <v>0</v>
      </c>
      <c r="AF863" s="48">
        <f t="shared" si="456"/>
        <v>0</v>
      </c>
      <c r="AG863" s="48">
        <f t="shared" si="457"/>
        <v>0</v>
      </c>
      <c r="AH863" s="48">
        <f t="shared" si="458"/>
        <v>0</v>
      </c>
      <c r="AI863" s="48">
        <f t="shared" si="459"/>
        <v>0</v>
      </c>
      <c r="AJ863" s="48">
        <f t="shared" si="460"/>
        <v>0</v>
      </c>
      <c r="AK863" s="48">
        <f t="shared" si="461"/>
        <v>0</v>
      </c>
      <c r="AL863" s="179"/>
      <c r="AM863" s="179"/>
      <c r="AN863" s="76"/>
      <c r="AO863" s="174"/>
      <c r="AP863" s="405">
        <f t="shared" si="479"/>
        <v>0</v>
      </c>
      <c r="AQ863" s="174"/>
      <c r="AR863" s="176"/>
      <c r="AS863" s="169"/>
      <c r="AT863" s="157">
        <f>IF(J863='Категорія витрат'!$F$2,ROUND('Додаток 3._Бюджет детальний ПР'!AS863*0.3676,2),IF(J863='Категорія витрат'!$F$3,ROUND('Додаток 3._Бюджет детальний ПР'!AS863*0.347,2),IF(J863='Категорія витрат'!$F$4,ROUND('Додаток 3._Бюджет детальний ПР'!AS863*0.347,2),IF(J863='Категорія витрат'!$F$7,ROUND('Додаток 3._Бюджет детальний ПР'!AS863*0.0841,2),0))))</f>
        <v>0</v>
      </c>
      <c r="AU863" s="151">
        <f t="shared" si="452"/>
        <v>0</v>
      </c>
      <c r="AV863" s="179"/>
      <c r="AW863" s="179"/>
      <c r="AX863" s="179"/>
      <c r="AY863" s="179"/>
      <c r="AZ863" s="179"/>
      <c r="BA863" s="179"/>
      <c r="BB863" s="179"/>
      <c r="BC863" s="179"/>
      <c r="BD863" s="179"/>
      <c r="BE863" s="179"/>
      <c r="BF863" s="179"/>
      <c r="BG863" s="179"/>
      <c r="BH863" s="48">
        <f t="shared" si="462"/>
        <v>0</v>
      </c>
      <c r="BI863" s="48">
        <f t="shared" si="463"/>
        <v>0</v>
      </c>
      <c r="BJ863" s="48">
        <f t="shared" si="464"/>
        <v>0</v>
      </c>
      <c r="BK863" s="48">
        <f t="shared" si="465"/>
        <v>0</v>
      </c>
      <c r="BL863" s="48">
        <f t="shared" si="466"/>
        <v>0</v>
      </c>
      <c r="BM863" s="48">
        <f t="shared" si="467"/>
        <v>0</v>
      </c>
      <c r="BN863" s="48">
        <f t="shared" si="468"/>
        <v>0</v>
      </c>
      <c r="BO863" s="48">
        <f t="shared" si="469"/>
        <v>0</v>
      </c>
      <c r="BP863" s="179"/>
      <c r="BQ863" s="179"/>
      <c r="BR863" s="189"/>
      <c r="BS863" s="174"/>
      <c r="BT863" s="86">
        <f t="shared" si="480"/>
        <v>0</v>
      </c>
      <c r="BU863" s="174"/>
      <c r="BV863" s="176"/>
      <c r="BW863" s="169"/>
      <c r="BX863" s="157">
        <f>IF(J863='Категорія витрат'!$F$2,ROUND('Додаток 3._Бюджет детальний ПР'!BW863*0.3676,2),IF(J863='Категорія витрат'!$F$3,ROUND('Додаток 3._Бюджет детальний ПР'!BW863*0.347,2),IF(J863='Категорія витрат'!$F$4,ROUND('Додаток 3._Бюджет детальний ПР'!BW863*0.347,2),IF(J863='Категорія витрат'!$F$7,ROUND('Додаток 3._Бюджет детальний ПР'!BW863*0.0841,2),0))))</f>
        <v>0</v>
      </c>
      <c r="BY863" s="151">
        <f t="shared" si="481"/>
        <v>0</v>
      </c>
      <c r="BZ863" s="179"/>
      <c r="CA863" s="179"/>
      <c r="CB863" s="179"/>
      <c r="CC863" s="179"/>
      <c r="CD863" s="179"/>
      <c r="CE863" s="179"/>
      <c r="CF863" s="179"/>
      <c r="CG863" s="179"/>
      <c r="CH863" s="179"/>
      <c r="CI863" s="179"/>
      <c r="CJ863" s="179"/>
      <c r="CK863" s="179"/>
      <c r="CL863" s="48">
        <f t="shared" si="470"/>
        <v>0</v>
      </c>
      <c r="CM863" s="48">
        <f t="shared" si="471"/>
        <v>0</v>
      </c>
      <c r="CN863" s="48">
        <f t="shared" si="472"/>
        <v>0</v>
      </c>
      <c r="CO863" s="48">
        <f t="shared" si="473"/>
        <v>0</v>
      </c>
      <c r="CP863" s="48">
        <f t="shared" si="474"/>
        <v>0</v>
      </c>
      <c r="CQ863" s="48">
        <f t="shared" si="475"/>
        <v>0</v>
      </c>
      <c r="CR863" s="48">
        <f t="shared" si="476"/>
        <v>0</v>
      </c>
      <c r="CS863" s="48">
        <f t="shared" si="477"/>
        <v>0</v>
      </c>
      <c r="CT863" s="179"/>
      <c r="CU863" s="179"/>
    </row>
    <row r="864" spans="1:99" ht="20.100000000000001" customHeight="1" x14ac:dyDescent="0.25">
      <c r="A864" s="57">
        <v>859</v>
      </c>
      <c r="B864" s="398" t="str">
        <f>IF(D864='Напрямки конкурса'!$L$2,'Напрямки конкурса'!$B$2,IF(D864='Напрямки конкурса'!$L$3,'Напрямки конкурса'!$B$3,IF(D864='Напрямки конкурса'!$L$4,'Напрямки конкурса'!$B$4,IF(D864='Напрямки конкурса'!$L$5,'Напрямки конкурса'!$B$5,IF(D864='Напрямки конкурса'!$L$6,'Напрямки конкурса'!$B$6,IF(D864='Напрямки конкурса'!$L$7,'Напрямки конкурса'!$B$7,IF(D864='Напрямки конкурса'!$L$8,'Напрямки конкурса'!$B$8,IF(D864='Напрямки конкурса'!$L$9,'Напрямки конкурса'!$B$9,IF(D864='Напрямки конкурса'!$L$10,'Напрямки конкурса'!$B$10,IF(D864='Напрямки конкурса'!$L$11,'Напрямки конкурса'!$B$11,IF(D864='Напрямки конкурса'!$L$12,'Напрямки конкурса'!$B$12,IF(D864='Напрямки конкурса'!$L$13,'Напрямки конкурса'!$B$13,IF(D864='Напрямки конкурса'!$L$14,'Напрямки конкурса'!$B$14,IF(D864='Напрямки конкурса'!$L$15,'Напрямки конкурса'!$B$15,IF(D864='Напрямки конкурса'!$L$16,'Напрямки конкурса'!$B$16,IF(D864='Напрямки конкурса'!$L$17,'Напрямки конкурса'!$B$17,IF(D864='Напрямки конкурса'!$L$18,'Напрямки конкурса'!$B$18,IF(D864='Напрямки конкурса'!$L$19,'Напрямки конкурса'!$B$19,IF(D864='Напрямки конкурса'!$L$20,'Напрямки конкурса'!$B$20,IF(D864='Напрямки конкурса'!$L$21,'Напрямки конкурса'!$B$21,IF(D864='Напрямки конкурса'!$L$22,'Напрямки конкурса'!$B$22,IF(D864='Напрямки конкурса'!$L$23,'Напрямки конкурса'!$B$23,IF(D864='Напрямки конкурса'!$L$24,'Напрямки конкурса'!$B$24,IF(D864='Напрямки конкурса'!$L$25,'Напрямки конкурса'!$B$25,IF(D864='Напрямки конкурса'!$L$26,'Напрямки конкурса'!$B$26,IF(D864='Напрямки конкурса'!$L$27,'Напрямки конкурса'!$B$27,IF(D864='Напрямки конкурса'!$L$28,'Напрямки конкурса'!$B$28,"")))))))))))))))))))))))))))</f>
        <v/>
      </c>
      <c r="C864" s="58" t="str">
        <f>IF(D864='Напрямки конкурса'!$L$2,'Напрямки конкурса'!$K$2,IF(D864='Напрямки конкурса'!$L$3,'Напрямки конкурса'!$K$3,IF(D864='Напрямки конкурса'!$L$4,'Напрямки конкурса'!$K$4,IF(D864='Напрямки конкурса'!$L$5,'Напрямки конкурса'!$K$5,IF(D864='Напрямки конкурса'!$L$6,'Напрямки конкурса'!$K$6,IF(D864='Напрямки конкурса'!$L$7,'Напрямки конкурса'!$K$7,IF(D864='Напрямки конкурса'!$L$8,'Напрямки конкурса'!$K$8,IF(D864='Напрямки конкурса'!$L$9,'Напрямки конкурса'!$K$9,IF(D864='Напрямки конкурса'!$L$10,'Напрямки конкурса'!$K$10,IF(D864='Напрямки конкурса'!$L$11,'Напрямки конкурса'!$K$11,IF(D864='Напрямки конкурса'!$L$12,'Напрямки конкурса'!$K$12,IF(D864='Напрямки конкурса'!$L$13,'Напрямки конкурса'!$K$13,IF(D864='Напрямки конкурса'!$L$14,'Напрямки конкурса'!$K$14,IF(D864='Напрямки конкурса'!$L$15,'Напрямки конкурса'!$K$15,IF(D864='Напрямки конкурса'!$L$16,'Напрямки конкурса'!$K$16,IF(D864='Напрямки конкурса'!$L$17,'Напрямки конкурса'!$K$17,IF(D864='Напрямки конкурса'!$L$18,'Напрямки конкурса'!$K$18,IF(D864='Напрямки конкурса'!$L$19,'Напрямки конкурса'!$K$19,IF(D864='Напрямки конкурса'!$L$20,'Напрямки конкурса'!$K$20,IF(D864='Напрямки конкурса'!$L$21,'Напрямки конкурса'!$K$21,IF(D864='Напрямки конкурса'!$L$22,'Напрямки конкурса'!$K$22,IF(D864='Напрямки конкурса'!$L$23,'Напрямки конкурса'!$K$23,IF(D864='Напрямки конкурса'!$L$24,'Напрямки конкурса'!$K$24,IF(D864='Напрямки конкурса'!$L$25,'Напрямки конкурса'!$K$25,IF(D864='Напрямки конкурса'!$L$26,'Напрямки конкурса'!$K$26,IF(D864='Напрямки конкурса'!$L$27,'Напрямки конкурса'!$K$27,IF(D864='Напрямки конкурса'!$L$28,'Напрямки конкурса'!$K$28,"")))))))))))))))))))))))))))</f>
        <v/>
      </c>
      <c r="D864" s="554"/>
      <c r="E864" s="169"/>
      <c r="F864" s="169"/>
      <c r="G864" s="169"/>
      <c r="H864" s="148" t="str">
        <f>IF(I864='Категорія витрат'!$B$2,'Категорія витрат'!$A$2,IF(I864='Категорія витрат'!$B$3,'Категорія витрат'!$A$3,IF(I864='Категорія витрат'!$B$4,'Категорія витрат'!$A$4,IF(I864='Категорія витрат'!$B$5,'Категорія витрат'!$A$5,IF(I864='Категорія витрат'!$B$6,'Категорія витрат'!$A$6,IF(I864='Категорія витрат'!$B$7,'Категорія витрат'!$A$7,IF(I864='Категорія витрат'!$B$8,'Категорія витрат'!$A$8,IF(I864='Категорія витрат'!$B$9,'Категорія витрат'!$A$9,IF(I864='Категорія витрат'!$B$10,'Категорія витрат'!$A$10,IF(I864='Категорія витрат'!$B$11,'Категорія витрат'!$A$11,IF(I864='Категорія витрат'!$B$12,'Категорія витрат'!$A$12,IF(I864='Категорія витрат'!$B$13,'Категорія витрат'!$A$13,IF(I864='Категорія витрат'!$B$14,'Категорія витрат'!$A$14,IF(I864='Категорія витрат'!$B$15,'Категорія витрат'!$A$15,IF(I864='Категорія витрат'!$B$16,'Категорія витрат'!$A$16,IF(I864='Категорія витрат'!$B$17,'Категорія витрат'!$A$17,IF(I864='Категорія витрат'!$B$18,'Категорія витрат'!$A$18,IF(I864='Категорія витрат'!$B$19,'Категорія витрат'!$A$19,IF(I864='Категорія витрат'!$B$20,'Категорія витрат'!$A$20,IF(I864='Категорія витрат'!$B$21,'Категорія витрат'!$A$21,IF(I864='Категорія витрат'!$B$22,'Категорія витрат'!$A$22,IF(I864='Категорія витрат'!$B$23,'Категорія витрат'!$A$23,IF(I864='Категорія витрат'!$B$24,'Категорія витрат'!$A$24,IF(I864='Категорія витрат'!$B$25,'Категорія витрат'!$A$25,IF(I864='Категорія витрат'!$B$26,'Категорія витрат'!$A$26,IF(I864='Категорія витрат'!$B$27,'Категорія витрат'!$A$27,IF(I864='Категорія витрат'!$B$28,'Категорія витрат'!$A$28,IF(I864='Категорія витрат'!$B$29,'Категорія витрат'!$A$29,IF(I864='Категорія витрат'!$B$30,'Категорія витрат'!$A$30,"")))))))))))))))))))))))))))))</f>
        <v/>
      </c>
      <c r="I864" s="172"/>
      <c r="J864" s="171"/>
      <c r="K864" s="174"/>
      <c r="L864" s="86">
        <f t="shared" si="478"/>
        <v>0</v>
      </c>
      <c r="M864" s="174"/>
      <c r="N864" s="176"/>
      <c r="O864" s="396">
        <f t="shared" si="453"/>
        <v>0</v>
      </c>
      <c r="P864" s="157">
        <f>IF(J864='Категорія витрат'!$F$2,ROUND('Додаток 3._Бюджет детальний ПР'!O864*0.3676,2),IF(J864='Категорія витрат'!$F$3,ROUND('Додаток 3._Бюджет детальний ПР'!O864*0.347,2),IF(J864='Категорія витрат'!$F$4,ROUND('Додаток 3._Бюджет детальний ПР'!O864*0.347,2),IF(J864='Категорія витрат'!$F$7,ROUND('Додаток 3._Бюджет детальний ПР'!O864*0.0841,2),0))))</f>
        <v>0</v>
      </c>
      <c r="Q864" s="151">
        <f t="shared" si="451"/>
        <v>0</v>
      </c>
      <c r="R864" s="179"/>
      <c r="S864" s="179"/>
      <c r="T864" s="179"/>
      <c r="U864" s="179"/>
      <c r="V864" s="179"/>
      <c r="W864" s="179"/>
      <c r="X864" s="179"/>
      <c r="Y864" s="179"/>
      <c r="Z864" s="179"/>
      <c r="AA864" s="179"/>
      <c r="AB864" s="179"/>
      <c r="AC864" s="179"/>
      <c r="AD864" s="48">
        <f t="shared" si="454"/>
        <v>0</v>
      </c>
      <c r="AE864" s="48">
        <f t="shared" si="455"/>
        <v>0</v>
      </c>
      <c r="AF864" s="48">
        <f t="shared" si="456"/>
        <v>0</v>
      </c>
      <c r="AG864" s="48">
        <f t="shared" si="457"/>
        <v>0</v>
      </c>
      <c r="AH864" s="48">
        <f t="shared" si="458"/>
        <v>0</v>
      </c>
      <c r="AI864" s="48">
        <f t="shared" si="459"/>
        <v>0</v>
      </c>
      <c r="AJ864" s="48">
        <f t="shared" si="460"/>
        <v>0</v>
      </c>
      <c r="AK864" s="48">
        <f t="shared" si="461"/>
        <v>0</v>
      </c>
      <c r="AL864" s="179"/>
      <c r="AM864" s="179"/>
      <c r="AN864" s="76"/>
      <c r="AO864" s="174"/>
      <c r="AP864" s="405">
        <f t="shared" si="479"/>
        <v>0</v>
      </c>
      <c r="AQ864" s="174"/>
      <c r="AR864" s="176"/>
      <c r="AS864" s="169"/>
      <c r="AT864" s="157">
        <f>IF(J864='Категорія витрат'!$F$2,ROUND('Додаток 3._Бюджет детальний ПР'!AS864*0.3676,2),IF(J864='Категорія витрат'!$F$3,ROUND('Додаток 3._Бюджет детальний ПР'!AS864*0.347,2),IF(J864='Категорія витрат'!$F$4,ROUND('Додаток 3._Бюджет детальний ПР'!AS864*0.347,2),IF(J864='Категорія витрат'!$F$7,ROUND('Додаток 3._Бюджет детальний ПР'!AS864*0.0841,2),0))))</f>
        <v>0</v>
      </c>
      <c r="AU864" s="151">
        <f t="shared" si="452"/>
        <v>0</v>
      </c>
      <c r="AV864" s="179"/>
      <c r="AW864" s="179"/>
      <c r="AX864" s="179"/>
      <c r="AY864" s="179"/>
      <c r="AZ864" s="179"/>
      <c r="BA864" s="179"/>
      <c r="BB864" s="179"/>
      <c r="BC864" s="179"/>
      <c r="BD864" s="179"/>
      <c r="BE864" s="179"/>
      <c r="BF864" s="179"/>
      <c r="BG864" s="179"/>
      <c r="BH864" s="48">
        <f t="shared" si="462"/>
        <v>0</v>
      </c>
      <c r="BI864" s="48">
        <f t="shared" si="463"/>
        <v>0</v>
      </c>
      <c r="BJ864" s="48">
        <f t="shared" si="464"/>
        <v>0</v>
      </c>
      <c r="BK864" s="48">
        <f t="shared" si="465"/>
        <v>0</v>
      </c>
      <c r="BL864" s="48">
        <f t="shared" si="466"/>
        <v>0</v>
      </c>
      <c r="BM864" s="48">
        <f t="shared" si="467"/>
        <v>0</v>
      </c>
      <c r="BN864" s="48">
        <f t="shared" si="468"/>
        <v>0</v>
      </c>
      <c r="BO864" s="48">
        <f t="shared" si="469"/>
        <v>0</v>
      </c>
      <c r="BP864" s="179"/>
      <c r="BQ864" s="179"/>
      <c r="BR864" s="189"/>
      <c r="BS864" s="174"/>
      <c r="BT864" s="86">
        <f t="shared" si="480"/>
        <v>0</v>
      </c>
      <c r="BU864" s="174"/>
      <c r="BV864" s="176"/>
      <c r="BW864" s="169"/>
      <c r="BX864" s="157">
        <f>IF(J864='Категорія витрат'!$F$2,ROUND('Додаток 3._Бюджет детальний ПР'!BW864*0.3676,2),IF(J864='Категорія витрат'!$F$3,ROUND('Додаток 3._Бюджет детальний ПР'!BW864*0.347,2),IF(J864='Категорія витрат'!$F$4,ROUND('Додаток 3._Бюджет детальний ПР'!BW864*0.347,2),IF(J864='Категорія витрат'!$F$7,ROUND('Додаток 3._Бюджет детальний ПР'!BW864*0.0841,2),0))))</f>
        <v>0</v>
      </c>
      <c r="BY864" s="151">
        <f t="shared" si="481"/>
        <v>0</v>
      </c>
      <c r="BZ864" s="179"/>
      <c r="CA864" s="179"/>
      <c r="CB864" s="179"/>
      <c r="CC864" s="179"/>
      <c r="CD864" s="179"/>
      <c r="CE864" s="179"/>
      <c r="CF864" s="179"/>
      <c r="CG864" s="179"/>
      <c r="CH864" s="179"/>
      <c r="CI864" s="179"/>
      <c r="CJ864" s="179"/>
      <c r="CK864" s="179"/>
      <c r="CL864" s="48">
        <f t="shared" si="470"/>
        <v>0</v>
      </c>
      <c r="CM864" s="48">
        <f t="shared" si="471"/>
        <v>0</v>
      </c>
      <c r="CN864" s="48">
        <f t="shared" si="472"/>
        <v>0</v>
      </c>
      <c r="CO864" s="48">
        <f t="shared" si="473"/>
        <v>0</v>
      </c>
      <c r="CP864" s="48">
        <f t="shared" si="474"/>
        <v>0</v>
      </c>
      <c r="CQ864" s="48">
        <f t="shared" si="475"/>
        <v>0</v>
      </c>
      <c r="CR864" s="48">
        <f t="shared" si="476"/>
        <v>0</v>
      </c>
      <c r="CS864" s="48">
        <f t="shared" si="477"/>
        <v>0</v>
      </c>
      <c r="CT864" s="179"/>
      <c r="CU864" s="179"/>
    </row>
    <row r="865" spans="1:99" ht="20.100000000000001" customHeight="1" x14ac:dyDescent="0.25">
      <c r="A865" s="57">
        <v>860</v>
      </c>
      <c r="B865" s="398" t="str">
        <f>IF(D865='Напрямки конкурса'!$L$2,'Напрямки конкурса'!$B$2,IF(D865='Напрямки конкурса'!$L$3,'Напрямки конкурса'!$B$3,IF(D865='Напрямки конкурса'!$L$4,'Напрямки конкурса'!$B$4,IF(D865='Напрямки конкурса'!$L$5,'Напрямки конкурса'!$B$5,IF(D865='Напрямки конкурса'!$L$6,'Напрямки конкурса'!$B$6,IF(D865='Напрямки конкурса'!$L$7,'Напрямки конкурса'!$B$7,IF(D865='Напрямки конкурса'!$L$8,'Напрямки конкурса'!$B$8,IF(D865='Напрямки конкурса'!$L$9,'Напрямки конкурса'!$B$9,IF(D865='Напрямки конкурса'!$L$10,'Напрямки конкурса'!$B$10,IF(D865='Напрямки конкурса'!$L$11,'Напрямки конкурса'!$B$11,IF(D865='Напрямки конкурса'!$L$12,'Напрямки конкурса'!$B$12,IF(D865='Напрямки конкурса'!$L$13,'Напрямки конкурса'!$B$13,IF(D865='Напрямки конкурса'!$L$14,'Напрямки конкурса'!$B$14,IF(D865='Напрямки конкурса'!$L$15,'Напрямки конкурса'!$B$15,IF(D865='Напрямки конкурса'!$L$16,'Напрямки конкурса'!$B$16,IF(D865='Напрямки конкурса'!$L$17,'Напрямки конкурса'!$B$17,IF(D865='Напрямки конкурса'!$L$18,'Напрямки конкурса'!$B$18,IF(D865='Напрямки конкурса'!$L$19,'Напрямки конкурса'!$B$19,IF(D865='Напрямки конкурса'!$L$20,'Напрямки конкурса'!$B$20,IF(D865='Напрямки конкурса'!$L$21,'Напрямки конкурса'!$B$21,IF(D865='Напрямки конкурса'!$L$22,'Напрямки конкурса'!$B$22,IF(D865='Напрямки конкурса'!$L$23,'Напрямки конкурса'!$B$23,IF(D865='Напрямки конкурса'!$L$24,'Напрямки конкурса'!$B$24,IF(D865='Напрямки конкурса'!$L$25,'Напрямки конкурса'!$B$25,IF(D865='Напрямки конкурса'!$L$26,'Напрямки конкурса'!$B$26,IF(D865='Напрямки конкурса'!$L$27,'Напрямки конкурса'!$B$27,IF(D865='Напрямки конкурса'!$L$28,'Напрямки конкурса'!$B$28,"")))))))))))))))))))))))))))</f>
        <v/>
      </c>
      <c r="C865" s="58" t="str">
        <f>IF(D865='Напрямки конкурса'!$L$2,'Напрямки конкурса'!$K$2,IF(D865='Напрямки конкурса'!$L$3,'Напрямки конкурса'!$K$3,IF(D865='Напрямки конкурса'!$L$4,'Напрямки конкурса'!$K$4,IF(D865='Напрямки конкурса'!$L$5,'Напрямки конкурса'!$K$5,IF(D865='Напрямки конкурса'!$L$6,'Напрямки конкурса'!$K$6,IF(D865='Напрямки конкурса'!$L$7,'Напрямки конкурса'!$K$7,IF(D865='Напрямки конкурса'!$L$8,'Напрямки конкурса'!$K$8,IF(D865='Напрямки конкурса'!$L$9,'Напрямки конкурса'!$K$9,IF(D865='Напрямки конкурса'!$L$10,'Напрямки конкурса'!$K$10,IF(D865='Напрямки конкурса'!$L$11,'Напрямки конкурса'!$K$11,IF(D865='Напрямки конкурса'!$L$12,'Напрямки конкурса'!$K$12,IF(D865='Напрямки конкурса'!$L$13,'Напрямки конкурса'!$K$13,IF(D865='Напрямки конкурса'!$L$14,'Напрямки конкурса'!$K$14,IF(D865='Напрямки конкурса'!$L$15,'Напрямки конкурса'!$K$15,IF(D865='Напрямки конкурса'!$L$16,'Напрямки конкурса'!$K$16,IF(D865='Напрямки конкурса'!$L$17,'Напрямки конкурса'!$K$17,IF(D865='Напрямки конкурса'!$L$18,'Напрямки конкурса'!$K$18,IF(D865='Напрямки конкурса'!$L$19,'Напрямки конкурса'!$K$19,IF(D865='Напрямки конкурса'!$L$20,'Напрямки конкурса'!$K$20,IF(D865='Напрямки конкурса'!$L$21,'Напрямки конкурса'!$K$21,IF(D865='Напрямки конкурса'!$L$22,'Напрямки конкурса'!$K$22,IF(D865='Напрямки конкурса'!$L$23,'Напрямки конкурса'!$K$23,IF(D865='Напрямки конкурса'!$L$24,'Напрямки конкурса'!$K$24,IF(D865='Напрямки конкурса'!$L$25,'Напрямки конкурса'!$K$25,IF(D865='Напрямки конкурса'!$L$26,'Напрямки конкурса'!$K$26,IF(D865='Напрямки конкурса'!$L$27,'Напрямки конкурса'!$K$27,IF(D865='Напрямки конкурса'!$L$28,'Напрямки конкурса'!$K$28,"")))))))))))))))))))))))))))</f>
        <v/>
      </c>
      <c r="D865" s="554"/>
      <c r="E865" s="169"/>
      <c r="F865" s="169"/>
      <c r="G865" s="169"/>
      <c r="H865" s="148" t="str">
        <f>IF(I865='Категорія витрат'!$B$2,'Категорія витрат'!$A$2,IF(I865='Категорія витрат'!$B$3,'Категорія витрат'!$A$3,IF(I865='Категорія витрат'!$B$4,'Категорія витрат'!$A$4,IF(I865='Категорія витрат'!$B$5,'Категорія витрат'!$A$5,IF(I865='Категорія витрат'!$B$6,'Категорія витрат'!$A$6,IF(I865='Категорія витрат'!$B$7,'Категорія витрат'!$A$7,IF(I865='Категорія витрат'!$B$8,'Категорія витрат'!$A$8,IF(I865='Категорія витрат'!$B$9,'Категорія витрат'!$A$9,IF(I865='Категорія витрат'!$B$10,'Категорія витрат'!$A$10,IF(I865='Категорія витрат'!$B$11,'Категорія витрат'!$A$11,IF(I865='Категорія витрат'!$B$12,'Категорія витрат'!$A$12,IF(I865='Категорія витрат'!$B$13,'Категорія витрат'!$A$13,IF(I865='Категорія витрат'!$B$14,'Категорія витрат'!$A$14,IF(I865='Категорія витрат'!$B$15,'Категорія витрат'!$A$15,IF(I865='Категорія витрат'!$B$16,'Категорія витрат'!$A$16,IF(I865='Категорія витрат'!$B$17,'Категорія витрат'!$A$17,IF(I865='Категорія витрат'!$B$18,'Категорія витрат'!$A$18,IF(I865='Категорія витрат'!$B$19,'Категорія витрат'!$A$19,IF(I865='Категорія витрат'!$B$20,'Категорія витрат'!$A$20,IF(I865='Категорія витрат'!$B$21,'Категорія витрат'!$A$21,IF(I865='Категорія витрат'!$B$22,'Категорія витрат'!$A$22,IF(I865='Категорія витрат'!$B$23,'Категорія витрат'!$A$23,IF(I865='Категорія витрат'!$B$24,'Категорія витрат'!$A$24,IF(I865='Категорія витрат'!$B$25,'Категорія витрат'!$A$25,IF(I865='Категорія витрат'!$B$26,'Категорія витрат'!$A$26,IF(I865='Категорія витрат'!$B$27,'Категорія витрат'!$A$27,IF(I865='Категорія витрат'!$B$28,'Категорія витрат'!$A$28,IF(I865='Категорія витрат'!$B$29,'Категорія витрат'!$A$29,IF(I865='Категорія витрат'!$B$30,'Категорія витрат'!$A$30,"")))))))))))))))))))))))))))))</f>
        <v/>
      </c>
      <c r="I865" s="172"/>
      <c r="J865" s="171"/>
      <c r="K865" s="174"/>
      <c r="L865" s="86">
        <f t="shared" si="478"/>
        <v>0</v>
      </c>
      <c r="M865" s="174"/>
      <c r="N865" s="176"/>
      <c r="O865" s="396">
        <f t="shared" si="453"/>
        <v>0</v>
      </c>
      <c r="P865" s="157">
        <f>IF(J865='Категорія витрат'!$F$2,ROUND('Додаток 3._Бюджет детальний ПР'!O865*0.3676,2),IF(J865='Категорія витрат'!$F$3,ROUND('Додаток 3._Бюджет детальний ПР'!O865*0.347,2),IF(J865='Категорія витрат'!$F$4,ROUND('Додаток 3._Бюджет детальний ПР'!O865*0.347,2),IF(J865='Категорія витрат'!$F$7,ROUND('Додаток 3._Бюджет детальний ПР'!O865*0.0841,2),0))))</f>
        <v>0</v>
      </c>
      <c r="Q865" s="151">
        <f t="shared" si="451"/>
        <v>0</v>
      </c>
      <c r="R865" s="179"/>
      <c r="S865" s="179"/>
      <c r="T865" s="179"/>
      <c r="U865" s="179"/>
      <c r="V865" s="179"/>
      <c r="W865" s="179"/>
      <c r="X865" s="179"/>
      <c r="Y865" s="179"/>
      <c r="Z865" s="179"/>
      <c r="AA865" s="179"/>
      <c r="AB865" s="179"/>
      <c r="AC865" s="179"/>
      <c r="AD865" s="48">
        <f t="shared" si="454"/>
        <v>0</v>
      </c>
      <c r="AE865" s="48">
        <f t="shared" si="455"/>
        <v>0</v>
      </c>
      <c r="AF865" s="48">
        <f t="shared" si="456"/>
        <v>0</v>
      </c>
      <c r="AG865" s="48">
        <f t="shared" si="457"/>
        <v>0</v>
      </c>
      <c r="AH865" s="48">
        <f t="shared" si="458"/>
        <v>0</v>
      </c>
      <c r="AI865" s="48">
        <f t="shared" si="459"/>
        <v>0</v>
      </c>
      <c r="AJ865" s="48">
        <f t="shared" si="460"/>
        <v>0</v>
      </c>
      <c r="AK865" s="48">
        <f t="shared" si="461"/>
        <v>0</v>
      </c>
      <c r="AL865" s="179"/>
      <c r="AM865" s="179"/>
      <c r="AN865" s="76"/>
      <c r="AO865" s="174"/>
      <c r="AP865" s="405">
        <f t="shared" si="479"/>
        <v>0</v>
      </c>
      <c r="AQ865" s="174"/>
      <c r="AR865" s="176"/>
      <c r="AS865" s="169"/>
      <c r="AT865" s="157">
        <f>IF(J865='Категорія витрат'!$F$2,ROUND('Додаток 3._Бюджет детальний ПР'!AS865*0.3676,2),IF(J865='Категорія витрат'!$F$3,ROUND('Додаток 3._Бюджет детальний ПР'!AS865*0.347,2),IF(J865='Категорія витрат'!$F$4,ROUND('Додаток 3._Бюджет детальний ПР'!AS865*0.347,2),IF(J865='Категорія витрат'!$F$7,ROUND('Додаток 3._Бюджет детальний ПР'!AS865*0.0841,2),0))))</f>
        <v>0</v>
      </c>
      <c r="AU865" s="151">
        <f t="shared" si="452"/>
        <v>0</v>
      </c>
      <c r="AV865" s="179"/>
      <c r="AW865" s="179"/>
      <c r="AX865" s="179"/>
      <c r="AY865" s="179"/>
      <c r="AZ865" s="179"/>
      <c r="BA865" s="179"/>
      <c r="BB865" s="179"/>
      <c r="BC865" s="179"/>
      <c r="BD865" s="179"/>
      <c r="BE865" s="179"/>
      <c r="BF865" s="179"/>
      <c r="BG865" s="179"/>
      <c r="BH865" s="48">
        <f t="shared" si="462"/>
        <v>0</v>
      </c>
      <c r="BI865" s="48">
        <f t="shared" si="463"/>
        <v>0</v>
      </c>
      <c r="BJ865" s="48">
        <f t="shared" si="464"/>
        <v>0</v>
      </c>
      <c r="BK865" s="48">
        <f t="shared" si="465"/>
        <v>0</v>
      </c>
      <c r="BL865" s="48">
        <f t="shared" si="466"/>
        <v>0</v>
      </c>
      <c r="BM865" s="48">
        <f t="shared" si="467"/>
        <v>0</v>
      </c>
      <c r="BN865" s="48">
        <f t="shared" si="468"/>
        <v>0</v>
      </c>
      <c r="BO865" s="48">
        <f t="shared" si="469"/>
        <v>0</v>
      </c>
      <c r="BP865" s="179"/>
      <c r="BQ865" s="179"/>
      <c r="BR865" s="189"/>
      <c r="BS865" s="174"/>
      <c r="BT865" s="86">
        <f t="shared" si="480"/>
        <v>0</v>
      </c>
      <c r="BU865" s="174"/>
      <c r="BV865" s="176"/>
      <c r="BW865" s="169"/>
      <c r="BX865" s="157">
        <f>IF(J865='Категорія витрат'!$F$2,ROUND('Додаток 3._Бюджет детальний ПР'!BW865*0.3676,2),IF(J865='Категорія витрат'!$F$3,ROUND('Додаток 3._Бюджет детальний ПР'!BW865*0.347,2),IF(J865='Категорія витрат'!$F$4,ROUND('Додаток 3._Бюджет детальний ПР'!BW865*0.347,2),IF(J865='Категорія витрат'!$F$7,ROUND('Додаток 3._Бюджет детальний ПР'!BW865*0.0841,2),0))))</f>
        <v>0</v>
      </c>
      <c r="BY865" s="151">
        <f t="shared" si="481"/>
        <v>0</v>
      </c>
      <c r="BZ865" s="179"/>
      <c r="CA865" s="179"/>
      <c r="CB865" s="179"/>
      <c r="CC865" s="179"/>
      <c r="CD865" s="179"/>
      <c r="CE865" s="179"/>
      <c r="CF865" s="179"/>
      <c r="CG865" s="179"/>
      <c r="CH865" s="179"/>
      <c r="CI865" s="179"/>
      <c r="CJ865" s="179"/>
      <c r="CK865" s="179"/>
      <c r="CL865" s="48">
        <f t="shared" si="470"/>
        <v>0</v>
      </c>
      <c r="CM865" s="48">
        <f t="shared" si="471"/>
        <v>0</v>
      </c>
      <c r="CN865" s="48">
        <f t="shared" si="472"/>
        <v>0</v>
      </c>
      <c r="CO865" s="48">
        <f t="shared" si="473"/>
        <v>0</v>
      </c>
      <c r="CP865" s="48">
        <f t="shared" si="474"/>
        <v>0</v>
      </c>
      <c r="CQ865" s="48">
        <f t="shared" si="475"/>
        <v>0</v>
      </c>
      <c r="CR865" s="48">
        <f t="shared" si="476"/>
        <v>0</v>
      </c>
      <c r="CS865" s="48">
        <f t="shared" si="477"/>
        <v>0</v>
      </c>
      <c r="CT865" s="179"/>
      <c r="CU865" s="179"/>
    </row>
    <row r="866" spans="1:99" ht="20.100000000000001" customHeight="1" x14ac:dyDescent="0.25">
      <c r="A866" s="57">
        <v>861</v>
      </c>
      <c r="B866" s="398" t="str">
        <f>IF(D866='Напрямки конкурса'!$L$2,'Напрямки конкурса'!$B$2,IF(D866='Напрямки конкурса'!$L$3,'Напрямки конкурса'!$B$3,IF(D866='Напрямки конкурса'!$L$4,'Напрямки конкурса'!$B$4,IF(D866='Напрямки конкурса'!$L$5,'Напрямки конкурса'!$B$5,IF(D866='Напрямки конкурса'!$L$6,'Напрямки конкурса'!$B$6,IF(D866='Напрямки конкурса'!$L$7,'Напрямки конкурса'!$B$7,IF(D866='Напрямки конкурса'!$L$8,'Напрямки конкурса'!$B$8,IF(D866='Напрямки конкурса'!$L$9,'Напрямки конкурса'!$B$9,IF(D866='Напрямки конкурса'!$L$10,'Напрямки конкурса'!$B$10,IF(D866='Напрямки конкурса'!$L$11,'Напрямки конкурса'!$B$11,IF(D866='Напрямки конкурса'!$L$12,'Напрямки конкурса'!$B$12,IF(D866='Напрямки конкурса'!$L$13,'Напрямки конкурса'!$B$13,IF(D866='Напрямки конкурса'!$L$14,'Напрямки конкурса'!$B$14,IF(D866='Напрямки конкурса'!$L$15,'Напрямки конкурса'!$B$15,IF(D866='Напрямки конкурса'!$L$16,'Напрямки конкурса'!$B$16,IF(D866='Напрямки конкурса'!$L$17,'Напрямки конкурса'!$B$17,IF(D866='Напрямки конкурса'!$L$18,'Напрямки конкурса'!$B$18,IF(D866='Напрямки конкурса'!$L$19,'Напрямки конкурса'!$B$19,IF(D866='Напрямки конкурса'!$L$20,'Напрямки конкурса'!$B$20,IF(D866='Напрямки конкурса'!$L$21,'Напрямки конкурса'!$B$21,IF(D866='Напрямки конкурса'!$L$22,'Напрямки конкурса'!$B$22,IF(D866='Напрямки конкурса'!$L$23,'Напрямки конкурса'!$B$23,IF(D866='Напрямки конкурса'!$L$24,'Напрямки конкурса'!$B$24,IF(D866='Напрямки конкурса'!$L$25,'Напрямки конкурса'!$B$25,IF(D866='Напрямки конкурса'!$L$26,'Напрямки конкурса'!$B$26,IF(D866='Напрямки конкурса'!$L$27,'Напрямки конкурса'!$B$27,IF(D866='Напрямки конкурса'!$L$28,'Напрямки конкурса'!$B$28,"")))))))))))))))))))))))))))</f>
        <v/>
      </c>
      <c r="C866" s="58" t="str">
        <f>IF(D866='Напрямки конкурса'!$L$2,'Напрямки конкурса'!$K$2,IF(D866='Напрямки конкурса'!$L$3,'Напрямки конкурса'!$K$3,IF(D866='Напрямки конкурса'!$L$4,'Напрямки конкурса'!$K$4,IF(D866='Напрямки конкурса'!$L$5,'Напрямки конкурса'!$K$5,IF(D866='Напрямки конкурса'!$L$6,'Напрямки конкурса'!$K$6,IF(D866='Напрямки конкурса'!$L$7,'Напрямки конкурса'!$K$7,IF(D866='Напрямки конкурса'!$L$8,'Напрямки конкурса'!$K$8,IF(D866='Напрямки конкурса'!$L$9,'Напрямки конкурса'!$K$9,IF(D866='Напрямки конкурса'!$L$10,'Напрямки конкурса'!$K$10,IF(D866='Напрямки конкурса'!$L$11,'Напрямки конкурса'!$K$11,IF(D866='Напрямки конкурса'!$L$12,'Напрямки конкурса'!$K$12,IF(D866='Напрямки конкурса'!$L$13,'Напрямки конкурса'!$K$13,IF(D866='Напрямки конкурса'!$L$14,'Напрямки конкурса'!$K$14,IF(D866='Напрямки конкурса'!$L$15,'Напрямки конкурса'!$K$15,IF(D866='Напрямки конкурса'!$L$16,'Напрямки конкурса'!$K$16,IF(D866='Напрямки конкурса'!$L$17,'Напрямки конкурса'!$K$17,IF(D866='Напрямки конкурса'!$L$18,'Напрямки конкурса'!$K$18,IF(D866='Напрямки конкурса'!$L$19,'Напрямки конкурса'!$K$19,IF(D866='Напрямки конкурса'!$L$20,'Напрямки конкурса'!$K$20,IF(D866='Напрямки конкурса'!$L$21,'Напрямки конкурса'!$K$21,IF(D866='Напрямки конкурса'!$L$22,'Напрямки конкурса'!$K$22,IF(D866='Напрямки конкурса'!$L$23,'Напрямки конкурса'!$K$23,IF(D866='Напрямки конкурса'!$L$24,'Напрямки конкурса'!$K$24,IF(D866='Напрямки конкурса'!$L$25,'Напрямки конкурса'!$K$25,IF(D866='Напрямки конкурса'!$L$26,'Напрямки конкурса'!$K$26,IF(D866='Напрямки конкурса'!$L$27,'Напрямки конкурса'!$K$27,IF(D866='Напрямки конкурса'!$L$28,'Напрямки конкурса'!$K$28,"")))))))))))))))))))))))))))</f>
        <v/>
      </c>
      <c r="D866" s="554"/>
      <c r="E866" s="169"/>
      <c r="F866" s="169"/>
      <c r="G866" s="169"/>
      <c r="H866" s="148" t="str">
        <f>IF(I866='Категорія витрат'!$B$2,'Категорія витрат'!$A$2,IF(I866='Категорія витрат'!$B$3,'Категорія витрат'!$A$3,IF(I866='Категорія витрат'!$B$4,'Категорія витрат'!$A$4,IF(I866='Категорія витрат'!$B$5,'Категорія витрат'!$A$5,IF(I866='Категорія витрат'!$B$6,'Категорія витрат'!$A$6,IF(I866='Категорія витрат'!$B$7,'Категорія витрат'!$A$7,IF(I866='Категорія витрат'!$B$8,'Категорія витрат'!$A$8,IF(I866='Категорія витрат'!$B$9,'Категорія витрат'!$A$9,IF(I866='Категорія витрат'!$B$10,'Категорія витрат'!$A$10,IF(I866='Категорія витрат'!$B$11,'Категорія витрат'!$A$11,IF(I866='Категорія витрат'!$B$12,'Категорія витрат'!$A$12,IF(I866='Категорія витрат'!$B$13,'Категорія витрат'!$A$13,IF(I866='Категорія витрат'!$B$14,'Категорія витрат'!$A$14,IF(I866='Категорія витрат'!$B$15,'Категорія витрат'!$A$15,IF(I866='Категорія витрат'!$B$16,'Категорія витрат'!$A$16,IF(I866='Категорія витрат'!$B$17,'Категорія витрат'!$A$17,IF(I866='Категорія витрат'!$B$18,'Категорія витрат'!$A$18,IF(I866='Категорія витрат'!$B$19,'Категорія витрат'!$A$19,IF(I866='Категорія витрат'!$B$20,'Категорія витрат'!$A$20,IF(I866='Категорія витрат'!$B$21,'Категорія витрат'!$A$21,IF(I866='Категорія витрат'!$B$22,'Категорія витрат'!$A$22,IF(I866='Категорія витрат'!$B$23,'Категорія витрат'!$A$23,IF(I866='Категорія витрат'!$B$24,'Категорія витрат'!$A$24,IF(I866='Категорія витрат'!$B$25,'Категорія витрат'!$A$25,IF(I866='Категорія витрат'!$B$26,'Категорія витрат'!$A$26,IF(I866='Категорія витрат'!$B$27,'Категорія витрат'!$A$27,IF(I866='Категорія витрат'!$B$28,'Категорія витрат'!$A$28,IF(I866='Категорія витрат'!$B$29,'Категорія витрат'!$A$29,IF(I866='Категорія витрат'!$B$30,'Категорія витрат'!$A$30,"")))))))))))))))))))))))))))))</f>
        <v/>
      </c>
      <c r="I866" s="172"/>
      <c r="J866" s="171"/>
      <c r="K866" s="174"/>
      <c r="L866" s="86">
        <f t="shared" si="478"/>
        <v>0</v>
      </c>
      <c r="M866" s="174"/>
      <c r="N866" s="176"/>
      <c r="O866" s="396">
        <f t="shared" si="453"/>
        <v>0</v>
      </c>
      <c r="P866" s="157">
        <f>IF(J866='Категорія витрат'!$F$2,ROUND('Додаток 3._Бюджет детальний ПР'!O866*0.3676,2),IF(J866='Категорія витрат'!$F$3,ROUND('Додаток 3._Бюджет детальний ПР'!O866*0.347,2),IF(J866='Категорія витрат'!$F$4,ROUND('Додаток 3._Бюджет детальний ПР'!O866*0.347,2),IF(J866='Категорія витрат'!$F$7,ROUND('Додаток 3._Бюджет детальний ПР'!O866*0.0841,2),0))))</f>
        <v>0</v>
      </c>
      <c r="Q866" s="151">
        <f t="shared" si="451"/>
        <v>0</v>
      </c>
      <c r="R866" s="179"/>
      <c r="S866" s="179"/>
      <c r="T866" s="179"/>
      <c r="U866" s="179"/>
      <c r="V866" s="179"/>
      <c r="W866" s="179"/>
      <c r="X866" s="179"/>
      <c r="Y866" s="179"/>
      <c r="Z866" s="179"/>
      <c r="AA866" s="179"/>
      <c r="AB866" s="179"/>
      <c r="AC866" s="179"/>
      <c r="AD866" s="48">
        <f t="shared" si="454"/>
        <v>0</v>
      </c>
      <c r="AE866" s="48">
        <f t="shared" si="455"/>
        <v>0</v>
      </c>
      <c r="AF866" s="48">
        <f t="shared" si="456"/>
        <v>0</v>
      </c>
      <c r="AG866" s="48">
        <f t="shared" si="457"/>
        <v>0</v>
      </c>
      <c r="AH866" s="48">
        <f t="shared" si="458"/>
        <v>0</v>
      </c>
      <c r="AI866" s="48">
        <f t="shared" si="459"/>
        <v>0</v>
      </c>
      <c r="AJ866" s="48">
        <f t="shared" si="460"/>
        <v>0</v>
      </c>
      <c r="AK866" s="48">
        <f t="shared" si="461"/>
        <v>0</v>
      </c>
      <c r="AL866" s="179"/>
      <c r="AM866" s="179"/>
      <c r="AN866" s="76"/>
      <c r="AO866" s="174"/>
      <c r="AP866" s="405">
        <f t="shared" si="479"/>
        <v>0</v>
      </c>
      <c r="AQ866" s="174"/>
      <c r="AR866" s="176"/>
      <c r="AS866" s="169"/>
      <c r="AT866" s="157">
        <f>IF(J866='Категорія витрат'!$F$2,ROUND('Додаток 3._Бюджет детальний ПР'!AS866*0.3676,2),IF(J866='Категорія витрат'!$F$3,ROUND('Додаток 3._Бюджет детальний ПР'!AS866*0.347,2),IF(J866='Категорія витрат'!$F$4,ROUND('Додаток 3._Бюджет детальний ПР'!AS866*0.347,2),IF(J866='Категорія витрат'!$F$7,ROUND('Додаток 3._Бюджет детальний ПР'!AS866*0.0841,2),0))))</f>
        <v>0</v>
      </c>
      <c r="AU866" s="151">
        <f t="shared" si="452"/>
        <v>0</v>
      </c>
      <c r="AV866" s="179"/>
      <c r="AW866" s="179"/>
      <c r="AX866" s="179"/>
      <c r="AY866" s="179"/>
      <c r="AZ866" s="179"/>
      <c r="BA866" s="179"/>
      <c r="BB866" s="179"/>
      <c r="BC866" s="179"/>
      <c r="BD866" s="179"/>
      <c r="BE866" s="179"/>
      <c r="BF866" s="179"/>
      <c r="BG866" s="179"/>
      <c r="BH866" s="48">
        <f t="shared" si="462"/>
        <v>0</v>
      </c>
      <c r="BI866" s="48">
        <f t="shared" si="463"/>
        <v>0</v>
      </c>
      <c r="BJ866" s="48">
        <f t="shared" si="464"/>
        <v>0</v>
      </c>
      <c r="BK866" s="48">
        <f t="shared" si="465"/>
        <v>0</v>
      </c>
      <c r="BL866" s="48">
        <f t="shared" si="466"/>
        <v>0</v>
      </c>
      <c r="BM866" s="48">
        <f t="shared" si="467"/>
        <v>0</v>
      </c>
      <c r="BN866" s="48">
        <f t="shared" si="468"/>
        <v>0</v>
      </c>
      <c r="BO866" s="48">
        <f t="shared" si="469"/>
        <v>0</v>
      </c>
      <c r="BP866" s="179"/>
      <c r="BQ866" s="179"/>
      <c r="BR866" s="189"/>
      <c r="BS866" s="174"/>
      <c r="BT866" s="86">
        <f t="shared" si="480"/>
        <v>0</v>
      </c>
      <c r="BU866" s="174"/>
      <c r="BV866" s="176"/>
      <c r="BW866" s="169"/>
      <c r="BX866" s="157">
        <f>IF(J866='Категорія витрат'!$F$2,ROUND('Додаток 3._Бюджет детальний ПР'!BW866*0.3676,2),IF(J866='Категорія витрат'!$F$3,ROUND('Додаток 3._Бюджет детальний ПР'!BW866*0.347,2),IF(J866='Категорія витрат'!$F$4,ROUND('Додаток 3._Бюджет детальний ПР'!BW866*0.347,2),IF(J866='Категорія витрат'!$F$7,ROUND('Додаток 3._Бюджет детальний ПР'!BW866*0.0841,2),0))))</f>
        <v>0</v>
      </c>
      <c r="BY866" s="151">
        <f t="shared" si="481"/>
        <v>0</v>
      </c>
      <c r="BZ866" s="179"/>
      <c r="CA866" s="179"/>
      <c r="CB866" s="179"/>
      <c r="CC866" s="179"/>
      <c r="CD866" s="179"/>
      <c r="CE866" s="179"/>
      <c r="CF866" s="179"/>
      <c r="CG866" s="179"/>
      <c r="CH866" s="179"/>
      <c r="CI866" s="179"/>
      <c r="CJ866" s="179"/>
      <c r="CK866" s="179"/>
      <c r="CL866" s="48">
        <f t="shared" si="470"/>
        <v>0</v>
      </c>
      <c r="CM866" s="48">
        <f t="shared" si="471"/>
        <v>0</v>
      </c>
      <c r="CN866" s="48">
        <f t="shared" si="472"/>
        <v>0</v>
      </c>
      <c r="CO866" s="48">
        <f t="shared" si="473"/>
        <v>0</v>
      </c>
      <c r="CP866" s="48">
        <f t="shared" si="474"/>
        <v>0</v>
      </c>
      <c r="CQ866" s="48">
        <f t="shared" si="475"/>
        <v>0</v>
      </c>
      <c r="CR866" s="48">
        <f t="shared" si="476"/>
        <v>0</v>
      </c>
      <c r="CS866" s="48">
        <f t="shared" si="477"/>
        <v>0</v>
      </c>
      <c r="CT866" s="179"/>
      <c r="CU866" s="179"/>
    </row>
    <row r="867" spans="1:99" ht="20.100000000000001" customHeight="1" x14ac:dyDescent="0.25">
      <c r="A867" s="57">
        <v>862</v>
      </c>
      <c r="B867" s="398" t="str">
        <f>IF(D867='Напрямки конкурса'!$L$2,'Напрямки конкурса'!$B$2,IF(D867='Напрямки конкурса'!$L$3,'Напрямки конкурса'!$B$3,IF(D867='Напрямки конкурса'!$L$4,'Напрямки конкурса'!$B$4,IF(D867='Напрямки конкурса'!$L$5,'Напрямки конкурса'!$B$5,IF(D867='Напрямки конкурса'!$L$6,'Напрямки конкурса'!$B$6,IF(D867='Напрямки конкурса'!$L$7,'Напрямки конкурса'!$B$7,IF(D867='Напрямки конкурса'!$L$8,'Напрямки конкурса'!$B$8,IF(D867='Напрямки конкурса'!$L$9,'Напрямки конкурса'!$B$9,IF(D867='Напрямки конкурса'!$L$10,'Напрямки конкурса'!$B$10,IF(D867='Напрямки конкурса'!$L$11,'Напрямки конкурса'!$B$11,IF(D867='Напрямки конкурса'!$L$12,'Напрямки конкурса'!$B$12,IF(D867='Напрямки конкурса'!$L$13,'Напрямки конкурса'!$B$13,IF(D867='Напрямки конкурса'!$L$14,'Напрямки конкурса'!$B$14,IF(D867='Напрямки конкурса'!$L$15,'Напрямки конкурса'!$B$15,IF(D867='Напрямки конкурса'!$L$16,'Напрямки конкурса'!$B$16,IF(D867='Напрямки конкурса'!$L$17,'Напрямки конкурса'!$B$17,IF(D867='Напрямки конкурса'!$L$18,'Напрямки конкурса'!$B$18,IF(D867='Напрямки конкурса'!$L$19,'Напрямки конкурса'!$B$19,IF(D867='Напрямки конкурса'!$L$20,'Напрямки конкурса'!$B$20,IF(D867='Напрямки конкурса'!$L$21,'Напрямки конкурса'!$B$21,IF(D867='Напрямки конкурса'!$L$22,'Напрямки конкурса'!$B$22,IF(D867='Напрямки конкурса'!$L$23,'Напрямки конкурса'!$B$23,IF(D867='Напрямки конкурса'!$L$24,'Напрямки конкурса'!$B$24,IF(D867='Напрямки конкурса'!$L$25,'Напрямки конкурса'!$B$25,IF(D867='Напрямки конкурса'!$L$26,'Напрямки конкурса'!$B$26,IF(D867='Напрямки конкурса'!$L$27,'Напрямки конкурса'!$B$27,IF(D867='Напрямки конкурса'!$L$28,'Напрямки конкурса'!$B$28,"")))))))))))))))))))))))))))</f>
        <v/>
      </c>
      <c r="C867" s="58" t="str">
        <f>IF(D867='Напрямки конкурса'!$L$2,'Напрямки конкурса'!$K$2,IF(D867='Напрямки конкурса'!$L$3,'Напрямки конкурса'!$K$3,IF(D867='Напрямки конкурса'!$L$4,'Напрямки конкурса'!$K$4,IF(D867='Напрямки конкурса'!$L$5,'Напрямки конкурса'!$K$5,IF(D867='Напрямки конкурса'!$L$6,'Напрямки конкурса'!$K$6,IF(D867='Напрямки конкурса'!$L$7,'Напрямки конкурса'!$K$7,IF(D867='Напрямки конкурса'!$L$8,'Напрямки конкурса'!$K$8,IF(D867='Напрямки конкурса'!$L$9,'Напрямки конкурса'!$K$9,IF(D867='Напрямки конкурса'!$L$10,'Напрямки конкурса'!$K$10,IF(D867='Напрямки конкурса'!$L$11,'Напрямки конкурса'!$K$11,IF(D867='Напрямки конкурса'!$L$12,'Напрямки конкурса'!$K$12,IF(D867='Напрямки конкурса'!$L$13,'Напрямки конкурса'!$K$13,IF(D867='Напрямки конкурса'!$L$14,'Напрямки конкурса'!$K$14,IF(D867='Напрямки конкурса'!$L$15,'Напрямки конкурса'!$K$15,IF(D867='Напрямки конкурса'!$L$16,'Напрямки конкурса'!$K$16,IF(D867='Напрямки конкурса'!$L$17,'Напрямки конкурса'!$K$17,IF(D867='Напрямки конкурса'!$L$18,'Напрямки конкурса'!$K$18,IF(D867='Напрямки конкурса'!$L$19,'Напрямки конкурса'!$K$19,IF(D867='Напрямки конкурса'!$L$20,'Напрямки конкурса'!$K$20,IF(D867='Напрямки конкурса'!$L$21,'Напрямки конкурса'!$K$21,IF(D867='Напрямки конкурса'!$L$22,'Напрямки конкурса'!$K$22,IF(D867='Напрямки конкурса'!$L$23,'Напрямки конкурса'!$K$23,IF(D867='Напрямки конкурса'!$L$24,'Напрямки конкурса'!$K$24,IF(D867='Напрямки конкурса'!$L$25,'Напрямки конкурса'!$K$25,IF(D867='Напрямки конкурса'!$L$26,'Напрямки конкурса'!$K$26,IF(D867='Напрямки конкурса'!$L$27,'Напрямки конкурса'!$K$27,IF(D867='Напрямки конкурса'!$L$28,'Напрямки конкурса'!$K$28,"")))))))))))))))))))))))))))</f>
        <v/>
      </c>
      <c r="D867" s="554"/>
      <c r="E867" s="169"/>
      <c r="F867" s="169"/>
      <c r="G867" s="169"/>
      <c r="H867" s="148" t="str">
        <f>IF(I867='Категорія витрат'!$B$2,'Категорія витрат'!$A$2,IF(I867='Категорія витрат'!$B$3,'Категорія витрат'!$A$3,IF(I867='Категорія витрат'!$B$4,'Категорія витрат'!$A$4,IF(I867='Категорія витрат'!$B$5,'Категорія витрат'!$A$5,IF(I867='Категорія витрат'!$B$6,'Категорія витрат'!$A$6,IF(I867='Категорія витрат'!$B$7,'Категорія витрат'!$A$7,IF(I867='Категорія витрат'!$B$8,'Категорія витрат'!$A$8,IF(I867='Категорія витрат'!$B$9,'Категорія витрат'!$A$9,IF(I867='Категорія витрат'!$B$10,'Категорія витрат'!$A$10,IF(I867='Категорія витрат'!$B$11,'Категорія витрат'!$A$11,IF(I867='Категорія витрат'!$B$12,'Категорія витрат'!$A$12,IF(I867='Категорія витрат'!$B$13,'Категорія витрат'!$A$13,IF(I867='Категорія витрат'!$B$14,'Категорія витрат'!$A$14,IF(I867='Категорія витрат'!$B$15,'Категорія витрат'!$A$15,IF(I867='Категорія витрат'!$B$16,'Категорія витрат'!$A$16,IF(I867='Категорія витрат'!$B$17,'Категорія витрат'!$A$17,IF(I867='Категорія витрат'!$B$18,'Категорія витрат'!$A$18,IF(I867='Категорія витрат'!$B$19,'Категорія витрат'!$A$19,IF(I867='Категорія витрат'!$B$20,'Категорія витрат'!$A$20,IF(I867='Категорія витрат'!$B$21,'Категорія витрат'!$A$21,IF(I867='Категорія витрат'!$B$22,'Категорія витрат'!$A$22,IF(I867='Категорія витрат'!$B$23,'Категорія витрат'!$A$23,IF(I867='Категорія витрат'!$B$24,'Категорія витрат'!$A$24,IF(I867='Категорія витрат'!$B$25,'Категорія витрат'!$A$25,IF(I867='Категорія витрат'!$B$26,'Категорія витрат'!$A$26,IF(I867='Категорія витрат'!$B$27,'Категорія витрат'!$A$27,IF(I867='Категорія витрат'!$B$28,'Категорія витрат'!$A$28,IF(I867='Категорія витрат'!$B$29,'Категорія витрат'!$A$29,IF(I867='Категорія витрат'!$B$30,'Категорія витрат'!$A$30,"")))))))))))))))))))))))))))))</f>
        <v/>
      </c>
      <c r="I867" s="172"/>
      <c r="J867" s="171"/>
      <c r="K867" s="174"/>
      <c r="L867" s="86">
        <f t="shared" si="478"/>
        <v>0</v>
      </c>
      <c r="M867" s="174"/>
      <c r="N867" s="176"/>
      <c r="O867" s="396">
        <f t="shared" si="453"/>
        <v>0</v>
      </c>
      <c r="P867" s="157">
        <f>IF(J867='Категорія витрат'!$F$2,ROUND('Додаток 3._Бюджет детальний ПР'!O867*0.3676,2),IF(J867='Категорія витрат'!$F$3,ROUND('Додаток 3._Бюджет детальний ПР'!O867*0.347,2),IF(J867='Категорія витрат'!$F$4,ROUND('Додаток 3._Бюджет детальний ПР'!O867*0.347,2),IF(J867='Категорія витрат'!$F$7,ROUND('Додаток 3._Бюджет детальний ПР'!O867*0.0841,2),0))))</f>
        <v>0</v>
      </c>
      <c r="Q867" s="151">
        <f t="shared" si="451"/>
        <v>0</v>
      </c>
      <c r="R867" s="179"/>
      <c r="S867" s="179"/>
      <c r="T867" s="179"/>
      <c r="U867" s="179"/>
      <c r="V867" s="179"/>
      <c r="W867" s="179"/>
      <c r="X867" s="179"/>
      <c r="Y867" s="179"/>
      <c r="Z867" s="179"/>
      <c r="AA867" s="179"/>
      <c r="AB867" s="179"/>
      <c r="AC867" s="179"/>
      <c r="AD867" s="48">
        <f t="shared" si="454"/>
        <v>0</v>
      </c>
      <c r="AE867" s="48">
        <f t="shared" si="455"/>
        <v>0</v>
      </c>
      <c r="AF867" s="48">
        <f t="shared" si="456"/>
        <v>0</v>
      </c>
      <c r="AG867" s="48">
        <f t="shared" si="457"/>
        <v>0</v>
      </c>
      <c r="AH867" s="48">
        <f t="shared" si="458"/>
        <v>0</v>
      </c>
      <c r="AI867" s="48">
        <f t="shared" si="459"/>
        <v>0</v>
      </c>
      <c r="AJ867" s="48">
        <f t="shared" si="460"/>
        <v>0</v>
      </c>
      <c r="AK867" s="48">
        <f t="shared" si="461"/>
        <v>0</v>
      </c>
      <c r="AL867" s="179"/>
      <c r="AM867" s="179"/>
      <c r="AN867" s="76"/>
      <c r="AO867" s="174"/>
      <c r="AP867" s="405">
        <f t="shared" si="479"/>
        <v>0</v>
      </c>
      <c r="AQ867" s="174"/>
      <c r="AR867" s="176"/>
      <c r="AS867" s="169"/>
      <c r="AT867" s="157">
        <f>IF(J867='Категорія витрат'!$F$2,ROUND('Додаток 3._Бюджет детальний ПР'!AS867*0.3676,2),IF(J867='Категорія витрат'!$F$3,ROUND('Додаток 3._Бюджет детальний ПР'!AS867*0.347,2),IF(J867='Категорія витрат'!$F$4,ROUND('Додаток 3._Бюджет детальний ПР'!AS867*0.347,2),IF(J867='Категорія витрат'!$F$7,ROUND('Додаток 3._Бюджет детальний ПР'!AS867*0.0841,2),0))))</f>
        <v>0</v>
      </c>
      <c r="AU867" s="151">
        <f t="shared" si="452"/>
        <v>0</v>
      </c>
      <c r="AV867" s="179"/>
      <c r="AW867" s="179"/>
      <c r="AX867" s="179"/>
      <c r="AY867" s="179"/>
      <c r="AZ867" s="179"/>
      <c r="BA867" s="179"/>
      <c r="BB867" s="179"/>
      <c r="BC867" s="179"/>
      <c r="BD867" s="179"/>
      <c r="BE867" s="179"/>
      <c r="BF867" s="179"/>
      <c r="BG867" s="179"/>
      <c r="BH867" s="48">
        <f t="shared" si="462"/>
        <v>0</v>
      </c>
      <c r="BI867" s="48">
        <f t="shared" si="463"/>
        <v>0</v>
      </c>
      <c r="BJ867" s="48">
        <f t="shared" si="464"/>
        <v>0</v>
      </c>
      <c r="BK867" s="48">
        <f t="shared" si="465"/>
        <v>0</v>
      </c>
      <c r="BL867" s="48">
        <f t="shared" si="466"/>
        <v>0</v>
      </c>
      <c r="BM867" s="48">
        <f t="shared" si="467"/>
        <v>0</v>
      </c>
      <c r="BN867" s="48">
        <f t="shared" si="468"/>
        <v>0</v>
      </c>
      <c r="BO867" s="48">
        <f t="shared" si="469"/>
        <v>0</v>
      </c>
      <c r="BP867" s="179"/>
      <c r="BQ867" s="179"/>
      <c r="BR867" s="189"/>
      <c r="BS867" s="174"/>
      <c r="BT867" s="86">
        <f t="shared" si="480"/>
        <v>0</v>
      </c>
      <c r="BU867" s="174"/>
      <c r="BV867" s="176"/>
      <c r="BW867" s="169"/>
      <c r="BX867" s="157">
        <f>IF(J867='Категорія витрат'!$F$2,ROUND('Додаток 3._Бюджет детальний ПР'!BW867*0.3676,2),IF(J867='Категорія витрат'!$F$3,ROUND('Додаток 3._Бюджет детальний ПР'!BW867*0.347,2),IF(J867='Категорія витрат'!$F$4,ROUND('Додаток 3._Бюджет детальний ПР'!BW867*0.347,2),IF(J867='Категорія витрат'!$F$7,ROUND('Додаток 3._Бюджет детальний ПР'!BW867*0.0841,2),0))))</f>
        <v>0</v>
      </c>
      <c r="BY867" s="151">
        <f t="shared" si="481"/>
        <v>0</v>
      </c>
      <c r="BZ867" s="179"/>
      <c r="CA867" s="179"/>
      <c r="CB867" s="179"/>
      <c r="CC867" s="179"/>
      <c r="CD867" s="179"/>
      <c r="CE867" s="179"/>
      <c r="CF867" s="179"/>
      <c r="CG867" s="179"/>
      <c r="CH867" s="179"/>
      <c r="CI867" s="179"/>
      <c r="CJ867" s="179"/>
      <c r="CK867" s="179"/>
      <c r="CL867" s="48">
        <f t="shared" si="470"/>
        <v>0</v>
      </c>
      <c r="CM867" s="48">
        <f t="shared" si="471"/>
        <v>0</v>
      </c>
      <c r="CN867" s="48">
        <f t="shared" si="472"/>
        <v>0</v>
      </c>
      <c r="CO867" s="48">
        <f t="shared" si="473"/>
        <v>0</v>
      </c>
      <c r="CP867" s="48">
        <f t="shared" si="474"/>
        <v>0</v>
      </c>
      <c r="CQ867" s="48">
        <f t="shared" si="475"/>
        <v>0</v>
      </c>
      <c r="CR867" s="48">
        <f t="shared" si="476"/>
        <v>0</v>
      </c>
      <c r="CS867" s="48">
        <f t="shared" si="477"/>
        <v>0</v>
      </c>
      <c r="CT867" s="179"/>
      <c r="CU867" s="179"/>
    </row>
    <row r="868" spans="1:99" ht="20.100000000000001" customHeight="1" x14ac:dyDescent="0.25">
      <c r="A868" s="57">
        <v>863</v>
      </c>
      <c r="B868" s="398" t="str">
        <f>IF(D868='Напрямки конкурса'!$L$2,'Напрямки конкурса'!$B$2,IF(D868='Напрямки конкурса'!$L$3,'Напрямки конкурса'!$B$3,IF(D868='Напрямки конкурса'!$L$4,'Напрямки конкурса'!$B$4,IF(D868='Напрямки конкурса'!$L$5,'Напрямки конкурса'!$B$5,IF(D868='Напрямки конкурса'!$L$6,'Напрямки конкурса'!$B$6,IF(D868='Напрямки конкурса'!$L$7,'Напрямки конкурса'!$B$7,IF(D868='Напрямки конкурса'!$L$8,'Напрямки конкурса'!$B$8,IF(D868='Напрямки конкурса'!$L$9,'Напрямки конкурса'!$B$9,IF(D868='Напрямки конкурса'!$L$10,'Напрямки конкурса'!$B$10,IF(D868='Напрямки конкурса'!$L$11,'Напрямки конкурса'!$B$11,IF(D868='Напрямки конкурса'!$L$12,'Напрямки конкурса'!$B$12,IF(D868='Напрямки конкурса'!$L$13,'Напрямки конкурса'!$B$13,IF(D868='Напрямки конкурса'!$L$14,'Напрямки конкурса'!$B$14,IF(D868='Напрямки конкурса'!$L$15,'Напрямки конкурса'!$B$15,IF(D868='Напрямки конкурса'!$L$16,'Напрямки конкурса'!$B$16,IF(D868='Напрямки конкурса'!$L$17,'Напрямки конкурса'!$B$17,IF(D868='Напрямки конкурса'!$L$18,'Напрямки конкурса'!$B$18,IF(D868='Напрямки конкурса'!$L$19,'Напрямки конкурса'!$B$19,IF(D868='Напрямки конкурса'!$L$20,'Напрямки конкурса'!$B$20,IF(D868='Напрямки конкурса'!$L$21,'Напрямки конкурса'!$B$21,IF(D868='Напрямки конкурса'!$L$22,'Напрямки конкурса'!$B$22,IF(D868='Напрямки конкурса'!$L$23,'Напрямки конкурса'!$B$23,IF(D868='Напрямки конкурса'!$L$24,'Напрямки конкурса'!$B$24,IF(D868='Напрямки конкурса'!$L$25,'Напрямки конкурса'!$B$25,IF(D868='Напрямки конкурса'!$L$26,'Напрямки конкурса'!$B$26,IF(D868='Напрямки конкурса'!$L$27,'Напрямки конкурса'!$B$27,IF(D868='Напрямки конкурса'!$L$28,'Напрямки конкурса'!$B$28,"")))))))))))))))))))))))))))</f>
        <v/>
      </c>
      <c r="C868" s="58" t="str">
        <f>IF(D868='Напрямки конкурса'!$L$2,'Напрямки конкурса'!$K$2,IF(D868='Напрямки конкурса'!$L$3,'Напрямки конкурса'!$K$3,IF(D868='Напрямки конкурса'!$L$4,'Напрямки конкурса'!$K$4,IF(D868='Напрямки конкурса'!$L$5,'Напрямки конкурса'!$K$5,IF(D868='Напрямки конкурса'!$L$6,'Напрямки конкурса'!$K$6,IF(D868='Напрямки конкурса'!$L$7,'Напрямки конкурса'!$K$7,IF(D868='Напрямки конкурса'!$L$8,'Напрямки конкурса'!$K$8,IF(D868='Напрямки конкурса'!$L$9,'Напрямки конкурса'!$K$9,IF(D868='Напрямки конкурса'!$L$10,'Напрямки конкурса'!$K$10,IF(D868='Напрямки конкурса'!$L$11,'Напрямки конкурса'!$K$11,IF(D868='Напрямки конкурса'!$L$12,'Напрямки конкурса'!$K$12,IF(D868='Напрямки конкурса'!$L$13,'Напрямки конкурса'!$K$13,IF(D868='Напрямки конкурса'!$L$14,'Напрямки конкурса'!$K$14,IF(D868='Напрямки конкурса'!$L$15,'Напрямки конкурса'!$K$15,IF(D868='Напрямки конкурса'!$L$16,'Напрямки конкурса'!$K$16,IF(D868='Напрямки конкурса'!$L$17,'Напрямки конкурса'!$K$17,IF(D868='Напрямки конкурса'!$L$18,'Напрямки конкурса'!$K$18,IF(D868='Напрямки конкурса'!$L$19,'Напрямки конкурса'!$K$19,IF(D868='Напрямки конкурса'!$L$20,'Напрямки конкурса'!$K$20,IF(D868='Напрямки конкурса'!$L$21,'Напрямки конкурса'!$K$21,IF(D868='Напрямки конкурса'!$L$22,'Напрямки конкурса'!$K$22,IF(D868='Напрямки конкурса'!$L$23,'Напрямки конкурса'!$K$23,IF(D868='Напрямки конкурса'!$L$24,'Напрямки конкурса'!$K$24,IF(D868='Напрямки конкурса'!$L$25,'Напрямки конкурса'!$K$25,IF(D868='Напрямки конкурса'!$L$26,'Напрямки конкурса'!$K$26,IF(D868='Напрямки конкурса'!$L$27,'Напрямки конкурса'!$K$27,IF(D868='Напрямки конкурса'!$L$28,'Напрямки конкурса'!$K$28,"")))))))))))))))))))))))))))</f>
        <v/>
      </c>
      <c r="D868" s="554"/>
      <c r="E868" s="169"/>
      <c r="F868" s="169"/>
      <c r="G868" s="169"/>
      <c r="H868" s="148" t="str">
        <f>IF(I868='Категорія витрат'!$B$2,'Категорія витрат'!$A$2,IF(I868='Категорія витрат'!$B$3,'Категорія витрат'!$A$3,IF(I868='Категорія витрат'!$B$4,'Категорія витрат'!$A$4,IF(I868='Категорія витрат'!$B$5,'Категорія витрат'!$A$5,IF(I868='Категорія витрат'!$B$6,'Категорія витрат'!$A$6,IF(I868='Категорія витрат'!$B$7,'Категорія витрат'!$A$7,IF(I868='Категорія витрат'!$B$8,'Категорія витрат'!$A$8,IF(I868='Категорія витрат'!$B$9,'Категорія витрат'!$A$9,IF(I868='Категорія витрат'!$B$10,'Категорія витрат'!$A$10,IF(I868='Категорія витрат'!$B$11,'Категорія витрат'!$A$11,IF(I868='Категорія витрат'!$B$12,'Категорія витрат'!$A$12,IF(I868='Категорія витрат'!$B$13,'Категорія витрат'!$A$13,IF(I868='Категорія витрат'!$B$14,'Категорія витрат'!$A$14,IF(I868='Категорія витрат'!$B$15,'Категорія витрат'!$A$15,IF(I868='Категорія витрат'!$B$16,'Категорія витрат'!$A$16,IF(I868='Категорія витрат'!$B$17,'Категорія витрат'!$A$17,IF(I868='Категорія витрат'!$B$18,'Категорія витрат'!$A$18,IF(I868='Категорія витрат'!$B$19,'Категорія витрат'!$A$19,IF(I868='Категорія витрат'!$B$20,'Категорія витрат'!$A$20,IF(I868='Категорія витрат'!$B$21,'Категорія витрат'!$A$21,IF(I868='Категорія витрат'!$B$22,'Категорія витрат'!$A$22,IF(I868='Категорія витрат'!$B$23,'Категорія витрат'!$A$23,IF(I868='Категорія витрат'!$B$24,'Категорія витрат'!$A$24,IF(I868='Категорія витрат'!$B$25,'Категорія витрат'!$A$25,IF(I868='Категорія витрат'!$B$26,'Категорія витрат'!$A$26,IF(I868='Категорія витрат'!$B$27,'Категорія витрат'!$A$27,IF(I868='Категорія витрат'!$B$28,'Категорія витрат'!$A$28,IF(I868='Категорія витрат'!$B$29,'Категорія витрат'!$A$29,IF(I868='Категорія витрат'!$B$30,'Категорія витрат'!$A$30,"")))))))))))))))))))))))))))))</f>
        <v/>
      </c>
      <c r="I868" s="172"/>
      <c r="J868" s="171"/>
      <c r="K868" s="174"/>
      <c r="L868" s="86">
        <f t="shared" si="478"/>
        <v>0</v>
      </c>
      <c r="M868" s="174"/>
      <c r="N868" s="176"/>
      <c r="O868" s="396">
        <f t="shared" si="453"/>
        <v>0</v>
      </c>
      <c r="P868" s="157">
        <f>IF(J868='Категорія витрат'!$F$2,ROUND('Додаток 3._Бюджет детальний ПР'!O868*0.3676,2),IF(J868='Категорія витрат'!$F$3,ROUND('Додаток 3._Бюджет детальний ПР'!O868*0.347,2),IF(J868='Категорія витрат'!$F$4,ROUND('Додаток 3._Бюджет детальний ПР'!O868*0.347,2),IF(J868='Категорія витрат'!$F$7,ROUND('Додаток 3._Бюджет детальний ПР'!O868*0.0841,2),0))))</f>
        <v>0</v>
      </c>
      <c r="Q868" s="151">
        <f t="shared" si="451"/>
        <v>0</v>
      </c>
      <c r="R868" s="179"/>
      <c r="S868" s="179"/>
      <c r="T868" s="179"/>
      <c r="U868" s="179"/>
      <c r="V868" s="179"/>
      <c r="W868" s="179"/>
      <c r="X868" s="179"/>
      <c r="Y868" s="179"/>
      <c r="Z868" s="179"/>
      <c r="AA868" s="179"/>
      <c r="AB868" s="179"/>
      <c r="AC868" s="179"/>
      <c r="AD868" s="48">
        <f t="shared" si="454"/>
        <v>0</v>
      </c>
      <c r="AE868" s="48">
        <f t="shared" si="455"/>
        <v>0</v>
      </c>
      <c r="AF868" s="48">
        <f t="shared" si="456"/>
        <v>0</v>
      </c>
      <c r="AG868" s="48">
        <f t="shared" si="457"/>
        <v>0</v>
      </c>
      <c r="AH868" s="48">
        <f t="shared" si="458"/>
        <v>0</v>
      </c>
      <c r="AI868" s="48">
        <f t="shared" si="459"/>
        <v>0</v>
      </c>
      <c r="AJ868" s="48">
        <f t="shared" si="460"/>
        <v>0</v>
      </c>
      <c r="AK868" s="48">
        <f t="shared" si="461"/>
        <v>0</v>
      </c>
      <c r="AL868" s="179"/>
      <c r="AM868" s="179"/>
      <c r="AN868" s="76"/>
      <c r="AO868" s="174"/>
      <c r="AP868" s="405">
        <f t="shared" si="479"/>
        <v>0</v>
      </c>
      <c r="AQ868" s="174"/>
      <c r="AR868" s="176"/>
      <c r="AS868" s="169"/>
      <c r="AT868" s="157">
        <f>IF(J868='Категорія витрат'!$F$2,ROUND('Додаток 3._Бюджет детальний ПР'!AS868*0.3676,2),IF(J868='Категорія витрат'!$F$3,ROUND('Додаток 3._Бюджет детальний ПР'!AS868*0.347,2),IF(J868='Категорія витрат'!$F$4,ROUND('Додаток 3._Бюджет детальний ПР'!AS868*0.347,2),IF(J868='Категорія витрат'!$F$7,ROUND('Додаток 3._Бюджет детальний ПР'!AS868*0.0841,2),0))))</f>
        <v>0</v>
      </c>
      <c r="AU868" s="151">
        <f t="shared" si="452"/>
        <v>0</v>
      </c>
      <c r="AV868" s="179"/>
      <c r="AW868" s="179"/>
      <c r="AX868" s="179"/>
      <c r="AY868" s="179"/>
      <c r="AZ868" s="179"/>
      <c r="BA868" s="179"/>
      <c r="BB868" s="179"/>
      <c r="BC868" s="179"/>
      <c r="BD868" s="179"/>
      <c r="BE868" s="179"/>
      <c r="BF868" s="179"/>
      <c r="BG868" s="179"/>
      <c r="BH868" s="48">
        <f t="shared" si="462"/>
        <v>0</v>
      </c>
      <c r="BI868" s="48">
        <f t="shared" si="463"/>
        <v>0</v>
      </c>
      <c r="BJ868" s="48">
        <f t="shared" si="464"/>
        <v>0</v>
      </c>
      <c r="BK868" s="48">
        <f t="shared" si="465"/>
        <v>0</v>
      </c>
      <c r="BL868" s="48">
        <f t="shared" si="466"/>
        <v>0</v>
      </c>
      <c r="BM868" s="48">
        <f t="shared" si="467"/>
        <v>0</v>
      </c>
      <c r="BN868" s="48">
        <f t="shared" si="468"/>
        <v>0</v>
      </c>
      <c r="BO868" s="48">
        <f t="shared" si="469"/>
        <v>0</v>
      </c>
      <c r="BP868" s="179"/>
      <c r="BQ868" s="179"/>
      <c r="BR868" s="189"/>
      <c r="BS868" s="174"/>
      <c r="BT868" s="86">
        <f t="shared" si="480"/>
        <v>0</v>
      </c>
      <c r="BU868" s="174"/>
      <c r="BV868" s="176"/>
      <c r="BW868" s="169"/>
      <c r="BX868" s="157">
        <f>IF(J868='Категорія витрат'!$F$2,ROUND('Додаток 3._Бюджет детальний ПР'!BW868*0.3676,2),IF(J868='Категорія витрат'!$F$3,ROUND('Додаток 3._Бюджет детальний ПР'!BW868*0.347,2),IF(J868='Категорія витрат'!$F$4,ROUND('Додаток 3._Бюджет детальний ПР'!BW868*0.347,2),IF(J868='Категорія витрат'!$F$7,ROUND('Додаток 3._Бюджет детальний ПР'!BW868*0.0841,2),0))))</f>
        <v>0</v>
      </c>
      <c r="BY868" s="151">
        <f t="shared" si="481"/>
        <v>0</v>
      </c>
      <c r="BZ868" s="179"/>
      <c r="CA868" s="179"/>
      <c r="CB868" s="179"/>
      <c r="CC868" s="179"/>
      <c r="CD868" s="179"/>
      <c r="CE868" s="179"/>
      <c r="CF868" s="179"/>
      <c r="CG868" s="179"/>
      <c r="CH868" s="179"/>
      <c r="CI868" s="179"/>
      <c r="CJ868" s="179"/>
      <c r="CK868" s="179"/>
      <c r="CL868" s="48">
        <f t="shared" si="470"/>
        <v>0</v>
      </c>
      <c r="CM868" s="48">
        <f t="shared" si="471"/>
        <v>0</v>
      </c>
      <c r="CN868" s="48">
        <f t="shared" si="472"/>
        <v>0</v>
      </c>
      <c r="CO868" s="48">
        <f t="shared" si="473"/>
        <v>0</v>
      </c>
      <c r="CP868" s="48">
        <f t="shared" si="474"/>
        <v>0</v>
      </c>
      <c r="CQ868" s="48">
        <f t="shared" si="475"/>
        <v>0</v>
      </c>
      <c r="CR868" s="48">
        <f t="shared" si="476"/>
        <v>0</v>
      </c>
      <c r="CS868" s="48">
        <f t="shared" si="477"/>
        <v>0</v>
      </c>
      <c r="CT868" s="179"/>
      <c r="CU868" s="179"/>
    </row>
    <row r="869" spans="1:99" ht="20.100000000000001" customHeight="1" x14ac:dyDescent="0.25">
      <c r="A869" s="57">
        <v>864</v>
      </c>
      <c r="B869" s="398" t="str">
        <f>IF(D869='Напрямки конкурса'!$L$2,'Напрямки конкурса'!$B$2,IF(D869='Напрямки конкурса'!$L$3,'Напрямки конкурса'!$B$3,IF(D869='Напрямки конкурса'!$L$4,'Напрямки конкурса'!$B$4,IF(D869='Напрямки конкурса'!$L$5,'Напрямки конкурса'!$B$5,IF(D869='Напрямки конкурса'!$L$6,'Напрямки конкурса'!$B$6,IF(D869='Напрямки конкурса'!$L$7,'Напрямки конкурса'!$B$7,IF(D869='Напрямки конкурса'!$L$8,'Напрямки конкурса'!$B$8,IF(D869='Напрямки конкурса'!$L$9,'Напрямки конкурса'!$B$9,IF(D869='Напрямки конкурса'!$L$10,'Напрямки конкурса'!$B$10,IF(D869='Напрямки конкурса'!$L$11,'Напрямки конкурса'!$B$11,IF(D869='Напрямки конкурса'!$L$12,'Напрямки конкурса'!$B$12,IF(D869='Напрямки конкурса'!$L$13,'Напрямки конкурса'!$B$13,IF(D869='Напрямки конкурса'!$L$14,'Напрямки конкурса'!$B$14,IF(D869='Напрямки конкурса'!$L$15,'Напрямки конкурса'!$B$15,IF(D869='Напрямки конкурса'!$L$16,'Напрямки конкурса'!$B$16,IF(D869='Напрямки конкурса'!$L$17,'Напрямки конкурса'!$B$17,IF(D869='Напрямки конкурса'!$L$18,'Напрямки конкурса'!$B$18,IF(D869='Напрямки конкурса'!$L$19,'Напрямки конкурса'!$B$19,IF(D869='Напрямки конкурса'!$L$20,'Напрямки конкурса'!$B$20,IF(D869='Напрямки конкурса'!$L$21,'Напрямки конкурса'!$B$21,IF(D869='Напрямки конкурса'!$L$22,'Напрямки конкурса'!$B$22,IF(D869='Напрямки конкурса'!$L$23,'Напрямки конкурса'!$B$23,IF(D869='Напрямки конкурса'!$L$24,'Напрямки конкурса'!$B$24,IF(D869='Напрямки конкурса'!$L$25,'Напрямки конкурса'!$B$25,IF(D869='Напрямки конкурса'!$L$26,'Напрямки конкурса'!$B$26,IF(D869='Напрямки конкурса'!$L$27,'Напрямки конкурса'!$B$27,IF(D869='Напрямки конкурса'!$L$28,'Напрямки конкурса'!$B$28,"")))))))))))))))))))))))))))</f>
        <v/>
      </c>
      <c r="C869" s="58" t="str">
        <f>IF(D869='Напрямки конкурса'!$L$2,'Напрямки конкурса'!$K$2,IF(D869='Напрямки конкурса'!$L$3,'Напрямки конкурса'!$K$3,IF(D869='Напрямки конкурса'!$L$4,'Напрямки конкурса'!$K$4,IF(D869='Напрямки конкурса'!$L$5,'Напрямки конкурса'!$K$5,IF(D869='Напрямки конкурса'!$L$6,'Напрямки конкурса'!$K$6,IF(D869='Напрямки конкурса'!$L$7,'Напрямки конкурса'!$K$7,IF(D869='Напрямки конкурса'!$L$8,'Напрямки конкурса'!$K$8,IF(D869='Напрямки конкурса'!$L$9,'Напрямки конкурса'!$K$9,IF(D869='Напрямки конкурса'!$L$10,'Напрямки конкурса'!$K$10,IF(D869='Напрямки конкурса'!$L$11,'Напрямки конкурса'!$K$11,IF(D869='Напрямки конкурса'!$L$12,'Напрямки конкурса'!$K$12,IF(D869='Напрямки конкурса'!$L$13,'Напрямки конкурса'!$K$13,IF(D869='Напрямки конкурса'!$L$14,'Напрямки конкурса'!$K$14,IF(D869='Напрямки конкурса'!$L$15,'Напрямки конкурса'!$K$15,IF(D869='Напрямки конкурса'!$L$16,'Напрямки конкурса'!$K$16,IF(D869='Напрямки конкурса'!$L$17,'Напрямки конкурса'!$K$17,IF(D869='Напрямки конкурса'!$L$18,'Напрямки конкурса'!$K$18,IF(D869='Напрямки конкурса'!$L$19,'Напрямки конкурса'!$K$19,IF(D869='Напрямки конкурса'!$L$20,'Напрямки конкурса'!$K$20,IF(D869='Напрямки конкурса'!$L$21,'Напрямки конкурса'!$K$21,IF(D869='Напрямки конкурса'!$L$22,'Напрямки конкурса'!$K$22,IF(D869='Напрямки конкурса'!$L$23,'Напрямки конкурса'!$K$23,IF(D869='Напрямки конкурса'!$L$24,'Напрямки конкурса'!$K$24,IF(D869='Напрямки конкурса'!$L$25,'Напрямки конкурса'!$K$25,IF(D869='Напрямки конкурса'!$L$26,'Напрямки конкурса'!$K$26,IF(D869='Напрямки конкурса'!$L$27,'Напрямки конкурса'!$K$27,IF(D869='Напрямки конкурса'!$L$28,'Напрямки конкурса'!$K$28,"")))))))))))))))))))))))))))</f>
        <v/>
      </c>
      <c r="D869" s="554"/>
      <c r="E869" s="169"/>
      <c r="F869" s="169"/>
      <c r="G869" s="169"/>
      <c r="H869" s="148" t="str">
        <f>IF(I869='Категорія витрат'!$B$2,'Категорія витрат'!$A$2,IF(I869='Категорія витрат'!$B$3,'Категорія витрат'!$A$3,IF(I869='Категорія витрат'!$B$4,'Категорія витрат'!$A$4,IF(I869='Категорія витрат'!$B$5,'Категорія витрат'!$A$5,IF(I869='Категорія витрат'!$B$6,'Категорія витрат'!$A$6,IF(I869='Категорія витрат'!$B$7,'Категорія витрат'!$A$7,IF(I869='Категорія витрат'!$B$8,'Категорія витрат'!$A$8,IF(I869='Категорія витрат'!$B$9,'Категорія витрат'!$A$9,IF(I869='Категорія витрат'!$B$10,'Категорія витрат'!$A$10,IF(I869='Категорія витрат'!$B$11,'Категорія витрат'!$A$11,IF(I869='Категорія витрат'!$B$12,'Категорія витрат'!$A$12,IF(I869='Категорія витрат'!$B$13,'Категорія витрат'!$A$13,IF(I869='Категорія витрат'!$B$14,'Категорія витрат'!$A$14,IF(I869='Категорія витрат'!$B$15,'Категорія витрат'!$A$15,IF(I869='Категорія витрат'!$B$16,'Категорія витрат'!$A$16,IF(I869='Категорія витрат'!$B$17,'Категорія витрат'!$A$17,IF(I869='Категорія витрат'!$B$18,'Категорія витрат'!$A$18,IF(I869='Категорія витрат'!$B$19,'Категорія витрат'!$A$19,IF(I869='Категорія витрат'!$B$20,'Категорія витрат'!$A$20,IF(I869='Категорія витрат'!$B$21,'Категорія витрат'!$A$21,IF(I869='Категорія витрат'!$B$22,'Категорія витрат'!$A$22,IF(I869='Категорія витрат'!$B$23,'Категорія витрат'!$A$23,IF(I869='Категорія витрат'!$B$24,'Категорія витрат'!$A$24,IF(I869='Категорія витрат'!$B$25,'Категорія витрат'!$A$25,IF(I869='Категорія витрат'!$B$26,'Категорія витрат'!$A$26,IF(I869='Категорія витрат'!$B$27,'Категорія витрат'!$A$27,IF(I869='Категорія витрат'!$B$28,'Категорія витрат'!$A$28,IF(I869='Категорія витрат'!$B$29,'Категорія витрат'!$A$29,IF(I869='Категорія витрат'!$B$30,'Категорія витрат'!$A$30,"")))))))))))))))))))))))))))))</f>
        <v/>
      </c>
      <c r="I869" s="172"/>
      <c r="J869" s="171"/>
      <c r="K869" s="174"/>
      <c r="L869" s="86">
        <f t="shared" si="478"/>
        <v>0</v>
      </c>
      <c r="M869" s="174"/>
      <c r="N869" s="176"/>
      <c r="O869" s="396">
        <f t="shared" si="453"/>
        <v>0</v>
      </c>
      <c r="P869" s="157">
        <f>IF(J869='Категорія витрат'!$F$2,ROUND('Додаток 3._Бюджет детальний ПР'!O869*0.3676,2),IF(J869='Категорія витрат'!$F$3,ROUND('Додаток 3._Бюджет детальний ПР'!O869*0.347,2),IF(J869='Категорія витрат'!$F$4,ROUND('Додаток 3._Бюджет детальний ПР'!O869*0.347,2),IF(J869='Категорія витрат'!$F$7,ROUND('Додаток 3._Бюджет детальний ПР'!O869*0.0841,2),0))))</f>
        <v>0</v>
      </c>
      <c r="Q869" s="151">
        <f t="shared" si="451"/>
        <v>0</v>
      </c>
      <c r="R869" s="179"/>
      <c r="S869" s="179"/>
      <c r="T869" s="179"/>
      <c r="U869" s="179"/>
      <c r="V869" s="179"/>
      <c r="W869" s="179"/>
      <c r="X869" s="179"/>
      <c r="Y869" s="179"/>
      <c r="Z869" s="179"/>
      <c r="AA869" s="179"/>
      <c r="AB869" s="179"/>
      <c r="AC869" s="179"/>
      <c r="AD869" s="48">
        <f t="shared" si="454"/>
        <v>0</v>
      </c>
      <c r="AE869" s="48">
        <f t="shared" si="455"/>
        <v>0</v>
      </c>
      <c r="AF869" s="48">
        <f t="shared" si="456"/>
        <v>0</v>
      </c>
      <c r="AG869" s="48">
        <f t="shared" si="457"/>
        <v>0</v>
      </c>
      <c r="AH869" s="48">
        <f t="shared" si="458"/>
        <v>0</v>
      </c>
      <c r="AI869" s="48">
        <f t="shared" si="459"/>
        <v>0</v>
      </c>
      <c r="AJ869" s="48">
        <f t="shared" si="460"/>
        <v>0</v>
      </c>
      <c r="AK869" s="48">
        <f t="shared" si="461"/>
        <v>0</v>
      </c>
      <c r="AL869" s="179"/>
      <c r="AM869" s="179"/>
      <c r="AN869" s="76"/>
      <c r="AO869" s="174"/>
      <c r="AP869" s="405">
        <f t="shared" si="479"/>
        <v>0</v>
      </c>
      <c r="AQ869" s="174"/>
      <c r="AR869" s="176"/>
      <c r="AS869" s="169"/>
      <c r="AT869" s="157">
        <f>IF(J869='Категорія витрат'!$F$2,ROUND('Додаток 3._Бюджет детальний ПР'!AS869*0.3676,2),IF(J869='Категорія витрат'!$F$3,ROUND('Додаток 3._Бюджет детальний ПР'!AS869*0.347,2),IF(J869='Категорія витрат'!$F$4,ROUND('Додаток 3._Бюджет детальний ПР'!AS869*0.347,2),IF(J869='Категорія витрат'!$F$7,ROUND('Додаток 3._Бюджет детальний ПР'!AS869*0.0841,2),0))))</f>
        <v>0</v>
      </c>
      <c r="AU869" s="151">
        <f t="shared" si="452"/>
        <v>0</v>
      </c>
      <c r="AV869" s="179"/>
      <c r="AW869" s="179"/>
      <c r="AX869" s="179"/>
      <c r="AY869" s="179"/>
      <c r="AZ869" s="179"/>
      <c r="BA869" s="179"/>
      <c r="BB869" s="179"/>
      <c r="BC869" s="179"/>
      <c r="BD869" s="179"/>
      <c r="BE869" s="179"/>
      <c r="BF869" s="179"/>
      <c r="BG869" s="179"/>
      <c r="BH869" s="48">
        <f t="shared" si="462"/>
        <v>0</v>
      </c>
      <c r="BI869" s="48">
        <f t="shared" si="463"/>
        <v>0</v>
      </c>
      <c r="BJ869" s="48">
        <f t="shared" si="464"/>
        <v>0</v>
      </c>
      <c r="BK869" s="48">
        <f t="shared" si="465"/>
        <v>0</v>
      </c>
      <c r="BL869" s="48">
        <f t="shared" si="466"/>
        <v>0</v>
      </c>
      <c r="BM869" s="48">
        <f t="shared" si="467"/>
        <v>0</v>
      </c>
      <c r="BN869" s="48">
        <f t="shared" si="468"/>
        <v>0</v>
      </c>
      <c r="BO869" s="48">
        <f t="shared" si="469"/>
        <v>0</v>
      </c>
      <c r="BP869" s="179"/>
      <c r="BQ869" s="179"/>
      <c r="BR869" s="189"/>
      <c r="BS869" s="174"/>
      <c r="BT869" s="86">
        <f t="shared" si="480"/>
        <v>0</v>
      </c>
      <c r="BU869" s="174"/>
      <c r="BV869" s="176"/>
      <c r="BW869" s="169"/>
      <c r="BX869" s="157">
        <f>IF(J869='Категорія витрат'!$F$2,ROUND('Додаток 3._Бюджет детальний ПР'!BW869*0.3676,2),IF(J869='Категорія витрат'!$F$3,ROUND('Додаток 3._Бюджет детальний ПР'!BW869*0.347,2),IF(J869='Категорія витрат'!$F$4,ROUND('Додаток 3._Бюджет детальний ПР'!BW869*0.347,2),IF(J869='Категорія витрат'!$F$7,ROUND('Додаток 3._Бюджет детальний ПР'!BW869*0.0841,2),0))))</f>
        <v>0</v>
      </c>
      <c r="BY869" s="151">
        <f t="shared" si="481"/>
        <v>0</v>
      </c>
      <c r="BZ869" s="179"/>
      <c r="CA869" s="179"/>
      <c r="CB869" s="179"/>
      <c r="CC869" s="179"/>
      <c r="CD869" s="179"/>
      <c r="CE869" s="179"/>
      <c r="CF869" s="179"/>
      <c r="CG869" s="179"/>
      <c r="CH869" s="179"/>
      <c r="CI869" s="179"/>
      <c r="CJ869" s="179"/>
      <c r="CK869" s="179"/>
      <c r="CL869" s="48">
        <f t="shared" si="470"/>
        <v>0</v>
      </c>
      <c r="CM869" s="48">
        <f t="shared" si="471"/>
        <v>0</v>
      </c>
      <c r="CN869" s="48">
        <f t="shared" si="472"/>
        <v>0</v>
      </c>
      <c r="CO869" s="48">
        <f t="shared" si="473"/>
        <v>0</v>
      </c>
      <c r="CP869" s="48">
        <f t="shared" si="474"/>
        <v>0</v>
      </c>
      <c r="CQ869" s="48">
        <f t="shared" si="475"/>
        <v>0</v>
      </c>
      <c r="CR869" s="48">
        <f t="shared" si="476"/>
        <v>0</v>
      </c>
      <c r="CS869" s="48">
        <f t="shared" si="477"/>
        <v>0</v>
      </c>
      <c r="CT869" s="179"/>
      <c r="CU869" s="179"/>
    </row>
    <row r="870" spans="1:99" ht="20.100000000000001" customHeight="1" x14ac:dyDescent="0.25">
      <c r="A870" s="57">
        <v>865</v>
      </c>
      <c r="B870" s="398" t="str">
        <f>IF(D870='Напрямки конкурса'!$L$2,'Напрямки конкурса'!$B$2,IF(D870='Напрямки конкурса'!$L$3,'Напрямки конкурса'!$B$3,IF(D870='Напрямки конкурса'!$L$4,'Напрямки конкурса'!$B$4,IF(D870='Напрямки конкурса'!$L$5,'Напрямки конкурса'!$B$5,IF(D870='Напрямки конкурса'!$L$6,'Напрямки конкурса'!$B$6,IF(D870='Напрямки конкурса'!$L$7,'Напрямки конкурса'!$B$7,IF(D870='Напрямки конкурса'!$L$8,'Напрямки конкурса'!$B$8,IF(D870='Напрямки конкурса'!$L$9,'Напрямки конкурса'!$B$9,IF(D870='Напрямки конкурса'!$L$10,'Напрямки конкурса'!$B$10,IF(D870='Напрямки конкурса'!$L$11,'Напрямки конкурса'!$B$11,IF(D870='Напрямки конкурса'!$L$12,'Напрямки конкурса'!$B$12,IF(D870='Напрямки конкурса'!$L$13,'Напрямки конкурса'!$B$13,IF(D870='Напрямки конкурса'!$L$14,'Напрямки конкурса'!$B$14,IF(D870='Напрямки конкурса'!$L$15,'Напрямки конкурса'!$B$15,IF(D870='Напрямки конкурса'!$L$16,'Напрямки конкурса'!$B$16,IF(D870='Напрямки конкурса'!$L$17,'Напрямки конкурса'!$B$17,IF(D870='Напрямки конкурса'!$L$18,'Напрямки конкурса'!$B$18,IF(D870='Напрямки конкурса'!$L$19,'Напрямки конкурса'!$B$19,IF(D870='Напрямки конкурса'!$L$20,'Напрямки конкурса'!$B$20,IF(D870='Напрямки конкурса'!$L$21,'Напрямки конкурса'!$B$21,IF(D870='Напрямки конкурса'!$L$22,'Напрямки конкурса'!$B$22,IF(D870='Напрямки конкурса'!$L$23,'Напрямки конкурса'!$B$23,IF(D870='Напрямки конкурса'!$L$24,'Напрямки конкурса'!$B$24,IF(D870='Напрямки конкурса'!$L$25,'Напрямки конкурса'!$B$25,IF(D870='Напрямки конкурса'!$L$26,'Напрямки конкурса'!$B$26,IF(D870='Напрямки конкурса'!$L$27,'Напрямки конкурса'!$B$27,IF(D870='Напрямки конкурса'!$L$28,'Напрямки конкурса'!$B$28,"")))))))))))))))))))))))))))</f>
        <v/>
      </c>
      <c r="C870" s="58" t="str">
        <f>IF(D870='Напрямки конкурса'!$L$2,'Напрямки конкурса'!$K$2,IF(D870='Напрямки конкурса'!$L$3,'Напрямки конкурса'!$K$3,IF(D870='Напрямки конкурса'!$L$4,'Напрямки конкурса'!$K$4,IF(D870='Напрямки конкурса'!$L$5,'Напрямки конкурса'!$K$5,IF(D870='Напрямки конкурса'!$L$6,'Напрямки конкурса'!$K$6,IF(D870='Напрямки конкурса'!$L$7,'Напрямки конкурса'!$K$7,IF(D870='Напрямки конкурса'!$L$8,'Напрямки конкурса'!$K$8,IF(D870='Напрямки конкурса'!$L$9,'Напрямки конкурса'!$K$9,IF(D870='Напрямки конкурса'!$L$10,'Напрямки конкурса'!$K$10,IF(D870='Напрямки конкурса'!$L$11,'Напрямки конкурса'!$K$11,IF(D870='Напрямки конкурса'!$L$12,'Напрямки конкурса'!$K$12,IF(D870='Напрямки конкурса'!$L$13,'Напрямки конкурса'!$K$13,IF(D870='Напрямки конкурса'!$L$14,'Напрямки конкурса'!$K$14,IF(D870='Напрямки конкурса'!$L$15,'Напрямки конкурса'!$K$15,IF(D870='Напрямки конкурса'!$L$16,'Напрямки конкурса'!$K$16,IF(D870='Напрямки конкурса'!$L$17,'Напрямки конкурса'!$K$17,IF(D870='Напрямки конкурса'!$L$18,'Напрямки конкурса'!$K$18,IF(D870='Напрямки конкурса'!$L$19,'Напрямки конкурса'!$K$19,IF(D870='Напрямки конкурса'!$L$20,'Напрямки конкурса'!$K$20,IF(D870='Напрямки конкурса'!$L$21,'Напрямки конкурса'!$K$21,IF(D870='Напрямки конкурса'!$L$22,'Напрямки конкурса'!$K$22,IF(D870='Напрямки конкурса'!$L$23,'Напрямки конкурса'!$K$23,IF(D870='Напрямки конкурса'!$L$24,'Напрямки конкурса'!$K$24,IF(D870='Напрямки конкурса'!$L$25,'Напрямки конкурса'!$K$25,IF(D870='Напрямки конкурса'!$L$26,'Напрямки конкурса'!$K$26,IF(D870='Напрямки конкурса'!$L$27,'Напрямки конкурса'!$K$27,IF(D870='Напрямки конкурса'!$L$28,'Напрямки конкурса'!$K$28,"")))))))))))))))))))))))))))</f>
        <v/>
      </c>
      <c r="D870" s="554"/>
      <c r="E870" s="169"/>
      <c r="F870" s="169"/>
      <c r="G870" s="169"/>
      <c r="H870" s="148" t="str">
        <f>IF(I870='Категорія витрат'!$B$2,'Категорія витрат'!$A$2,IF(I870='Категорія витрат'!$B$3,'Категорія витрат'!$A$3,IF(I870='Категорія витрат'!$B$4,'Категорія витрат'!$A$4,IF(I870='Категорія витрат'!$B$5,'Категорія витрат'!$A$5,IF(I870='Категорія витрат'!$B$6,'Категорія витрат'!$A$6,IF(I870='Категорія витрат'!$B$7,'Категорія витрат'!$A$7,IF(I870='Категорія витрат'!$B$8,'Категорія витрат'!$A$8,IF(I870='Категорія витрат'!$B$9,'Категорія витрат'!$A$9,IF(I870='Категорія витрат'!$B$10,'Категорія витрат'!$A$10,IF(I870='Категорія витрат'!$B$11,'Категорія витрат'!$A$11,IF(I870='Категорія витрат'!$B$12,'Категорія витрат'!$A$12,IF(I870='Категорія витрат'!$B$13,'Категорія витрат'!$A$13,IF(I870='Категорія витрат'!$B$14,'Категорія витрат'!$A$14,IF(I870='Категорія витрат'!$B$15,'Категорія витрат'!$A$15,IF(I870='Категорія витрат'!$B$16,'Категорія витрат'!$A$16,IF(I870='Категорія витрат'!$B$17,'Категорія витрат'!$A$17,IF(I870='Категорія витрат'!$B$18,'Категорія витрат'!$A$18,IF(I870='Категорія витрат'!$B$19,'Категорія витрат'!$A$19,IF(I870='Категорія витрат'!$B$20,'Категорія витрат'!$A$20,IF(I870='Категорія витрат'!$B$21,'Категорія витрат'!$A$21,IF(I870='Категорія витрат'!$B$22,'Категорія витрат'!$A$22,IF(I870='Категорія витрат'!$B$23,'Категорія витрат'!$A$23,IF(I870='Категорія витрат'!$B$24,'Категорія витрат'!$A$24,IF(I870='Категорія витрат'!$B$25,'Категорія витрат'!$A$25,IF(I870='Категорія витрат'!$B$26,'Категорія витрат'!$A$26,IF(I870='Категорія витрат'!$B$27,'Категорія витрат'!$A$27,IF(I870='Категорія витрат'!$B$28,'Категорія витрат'!$A$28,IF(I870='Категорія витрат'!$B$29,'Категорія витрат'!$A$29,IF(I870='Категорія витрат'!$B$30,'Категорія витрат'!$A$30,"")))))))))))))))))))))))))))))</f>
        <v/>
      </c>
      <c r="I870" s="172"/>
      <c r="J870" s="171"/>
      <c r="K870" s="174"/>
      <c r="L870" s="86">
        <f t="shared" si="478"/>
        <v>0</v>
      </c>
      <c r="M870" s="174"/>
      <c r="N870" s="176"/>
      <c r="O870" s="396">
        <f t="shared" si="453"/>
        <v>0</v>
      </c>
      <c r="P870" s="157">
        <f>IF(J870='Категорія витрат'!$F$2,ROUND('Додаток 3._Бюджет детальний ПР'!O870*0.3676,2),IF(J870='Категорія витрат'!$F$3,ROUND('Додаток 3._Бюджет детальний ПР'!O870*0.347,2),IF(J870='Категорія витрат'!$F$4,ROUND('Додаток 3._Бюджет детальний ПР'!O870*0.347,2),IF(J870='Категорія витрат'!$F$7,ROUND('Додаток 3._Бюджет детальний ПР'!O870*0.0841,2),0))))</f>
        <v>0</v>
      </c>
      <c r="Q870" s="151">
        <f t="shared" si="451"/>
        <v>0</v>
      </c>
      <c r="R870" s="179"/>
      <c r="S870" s="179"/>
      <c r="T870" s="179"/>
      <c r="U870" s="179"/>
      <c r="V870" s="179"/>
      <c r="W870" s="179"/>
      <c r="X870" s="179"/>
      <c r="Y870" s="179"/>
      <c r="Z870" s="179"/>
      <c r="AA870" s="179"/>
      <c r="AB870" s="179"/>
      <c r="AC870" s="179"/>
      <c r="AD870" s="48">
        <f t="shared" si="454"/>
        <v>0</v>
      </c>
      <c r="AE870" s="48">
        <f t="shared" si="455"/>
        <v>0</v>
      </c>
      <c r="AF870" s="48">
        <f t="shared" si="456"/>
        <v>0</v>
      </c>
      <c r="AG870" s="48">
        <f t="shared" si="457"/>
        <v>0</v>
      </c>
      <c r="AH870" s="48">
        <f t="shared" si="458"/>
        <v>0</v>
      </c>
      <c r="AI870" s="48">
        <f t="shared" si="459"/>
        <v>0</v>
      </c>
      <c r="AJ870" s="48">
        <f t="shared" si="460"/>
        <v>0</v>
      </c>
      <c r="AK870" s="48">
        <f t="shared" si="461"/>
        <v>0</v>
      </c>
      <c r="AL870" s="179"/>
      <c r="AM870" s="179"/>
      <c r="AN870" s="76"/>
      <c r="AO870" s="174"/>
      <c r="AP870" s="405">
        <f t="shared" si="479"/>
        <v>0</v>
      </c>
      <c r="AQ870" s="174"/>
      <c r="AR870" s="176"/>
      <c r="AS870" s="169"/>
      <c r="AT870" s="157">
        <f>IF(J870='Категорія витрат'!$F$2,ROUND('Додаток 3._Бюджет детальний ПР'!AS870*0.3676,2),IF(J870='Категорія витрат'!$F$3,ROUND('Додаток 3._Бюджет детальний ПР'!AS870*0.347,2),IF(J870='Категорія витрат'!$F$4,ROUND('Додаток 3._Бюджет детальний ПР'!AS870*0.347,2),IF(J870='Категорія витрат'!$F$7,ROUND('Додаток 3._Бюджет детальний ПР'!AS870*0.0841,2),0))))</f>
        <v>0</v>
      </c>
      <c r="AU870" s="151">
        <f t="shared" si="452"/>
        <v>0</v>
      </c>
      <c r="AV870" s="179"/>
      <c r="AW870" s="179"/>
      <c r="AX870" s="179"/>
      <c r="AY870" s="179"/>
      <c r="AZ870" s="179"/>
      <c r="BA870" s="179"/>
      <c r="BB870" s="179"/>
      <c r="BC870" s="179"/>
      <c r="BD870" s="179"/>
      <c r="BE870" s="179"/>
      <c r="BF870" s="179"/>
      <c r="BG870" s="179"/>
      <c r="BH870" s="48">
        <f t="shared" si="462"/>
        <v>0</v>
      </c>
      <c r="BI870" s="48">
        <f t="shared" si="463"/>
        <v>0</v>
      </c>
      <c r="BJ870" s="48">
        <f t="shared" si="464"/>
        <v>0</v>
      </c>
      <c r="BK870" s="48">
        <f t="shared" si="465"/>
        <v>0</v>
      </c>
      <c r="BL870" s="48">
        <f t="shared" si="466"/>
        <v>0</v>
      </c>
      <c r="BM870" s="48">
        <f t="shared" si="467"/>
        <v>0</v>
      </c>
      <c r="BN870" s="48">
        <f t="shared" si="468"/>
        <v>0</v>
      </c>
      <c r="BO870" s="48">
        <f t="shared" si="469"/>
        <v>0</v>
      </c>
      <c r="BP870" s="179"/>
      <c r="BQ870" s="179"/>
      <c r="BR870" s="189"/>
      <c r="BS870" s="174"/>
      <c r="BT870" s="86">
        <f t="shared" si="480"/>
        <v>0</v>
      </c>
      <c r="BU870" s="174"/>
      <c r="BV870" s="176"/>
      <c r="BW870" s="169"/>
      <c r="BX870" s="157">
        <f>IF(J870='Категорія витрат'!$F$2,ROUND('Додаток 3._Бюджет детальний ПР'!BW870*0.3676,2),IF(J870='Категорія витрат'!$F$3,ROUND('Додаток 3._Бюджет детальний ПР'!BW870*0.347,2),IF(J870='Категорія витрат'!$F$4,ROUND('Додаток 3._Бюджет детальний ПР'!BW870*0.347,2),IF(J870='Категорія витрат'!$F$7,ROUND('Додаток 3._Бюджет детальний ПР'!BW870*0.0841,2),0))))</f>
        <v>0</v>
      </c>
      <c r="BY870" s="151">
        <f t="shared" si="481"/>
        <v>0</v>
      </c>
      <c r="BZ870" s="179"/>
      <c r="CA870" s="179"/>
      <c r="CB870" s="179"/>
      <c r="CC870" s="179"/>
      <c r="CD870" s="179"/>
      <c r="CE870" s="179"/>
      <c r="CF870" s="179"/>
      <c r="CG870" s="179"/>
      <c r="CH870" s="179"/>
      <c r="CI870" s="179"/>
      <c r="CJ870" s="179"/>
      <c r="CK870" s="179"/>
      <c r="CL870" s="48">
        <f t="shared" si="470"/>
        <v>0</v>
      </c>
      <c r="CM870" s="48">
        <f t="shared" si="471"/>
        <v>0</v>
      </c>
      <c r="CN870" s="48">
        <f t="shared" si="472"/>
        <v>0</v>
      </c>
      <c r="CO870" s="48">
        <f t="shared" si="473"/>
        <v>0</v>
      </c>
      <c r="CP870" s="48">
        <f t="shared" si="474"/>
        <v>0</v>
      </c>
      <c r="CQ870" s="48">
        <f t="shared" si="475"/>
        <v>0</v>
      </c>
      <c r="CR870" s="48">
        <f t="shared" si="476"/>
        <v>0</v>
      </c>
      <c r="CS870" s="48">
        <f t="shared" si="477"/>
        <v>0</v>
      </c>
      <c r="CT870" s="179"/>
      <c r="CU870" s="179"/>
    </row>
    <row r="871" spans="1:99" ht="20.100000000000001" customHeight="1" x14ac:dyDescent="0.25">
      <c r="A871" s="57">
        <v>866</v>
      </c>
      <c r="B871" s="398" t="str">
        <f>IF(D871='Напрямки конкурса'!$L$2,'Напрямки конкурса'!$B$2,IF(D871='Напрямки конкурса'!$L$3,'Напрямки конкурса'!$B$3,IF(D871='Напрямки конкурса'!$L$4,'Напрямки конкурса'!$B$4,IF(D871='Напрямки конкурса'!$L$5,'Напрямки конкурса'!$B$5,IF(D871='Напрямки конкурса'!$L$6,'Напрямки конкурса'!$B$6,IF(D871='Напрямки конкурса'!$L$7,'Напрямки конкурса'!$B$7,IF(D871='Напрямки конкурса'!$L$8,'Напрямки конкурса'!$B$8,IF(D871='Напрямки конкурса'!$L$9,'Напрямки конкурса'!$B$9,IF(D871='Напрямки конкурса'!$L$10,'Напрямки конкурса'!$B$10,IF(D871='Напрямки конкурса'!$L$11,'Напрямки конкурса'!$B$11,IF(D871='Напрямки конкурса'!$L$12,'Напрямки конкурса'!$B$12,IF(D871='Напрямки конкурса'!$L$13,'Напрямки конкурса'!$B$13,IF(D871='Напрямки конкурса'!$L$14,'Напрямки конкурса'!$B$14,IF(D871='Напрямки конкурса'!$L$15,'Напрямки конкурса'!$B$15,IF(D871='Напрямки конкурса'!$L$16,'Напрямки конкурса'!$B$16,IF(D871='Напрямки конкурса'!$L$17,'Напрямки конкурса'!$B$17,IF(D871='Напрямки конкурса'!$L$18,'Напрямки конкурса'!$B$18,IF(D871='Напрямки конкурса'!$L$19,'Напрямки конкурса'!$B$19,IF(D871='Напрямки конкурса'!$L$20,'Напрямки конкурса'!$B$20,IF(D871='Напрямки конкурса'!$L$21,'Напрямки конкурса'!$B$21,IF(D871='Напрямки конкурса'!$L$22,'Напрямки конкурса'!$B$22,IF(D871='Напрямки конкурса'!$L$23,'Напрямки конкурса'!$B$23,IF(D871='Напрямки конкурса'!$L$24,'Напрямки конкурса'!$B$24,IF(D871='Напрямки конкурса'!$L$25,'Напрямки конкурса'!$B$25,IF(D871='Напрямки конкурса'!$L$26,'Напрямки конкурса'!$B$26,IF(D871='Напрямки конкурса'!$L$27,'Напрямки конкурса'!$B$27,IF(D871='Напрямки конкурса'!$L$28,'Напрямки конкурса'!$B$28,"")))))))))))))))))))))))))))</f>
        <v/>
      </c>
      <c r="C871" s="58" t="str">
        <f>IF(D871='Напрямки конкурса'!$L$2,'Напрямки конкурса'!$K$2,IF(D871='Напрямки конкурса'!$L$3,'Напрямки конкурса'!$K$3,IF(D871='Напрямки конкурса'!$L$4,'Напрямки конкурса'!$K$4,IF(D871='Напрямки конкурса'!$L$5,'Напрямки конкурса'!$K$5,IF(D871='Напрямки конкурса'!$L$6,'Напрямки конкурса'!$K$6,IF(D871='Напрямки конкурса'!$L$7,'Напрямки конкурса'!$K$7,IF(D871='Напрямки конкурса'!$L$8,'Напрямки конкурса'!$K$8,IF(D871='Напрямки конкурса'!$L$9,'Напрямки конкурса'!$K$9,IF(D871='Напрямки конкурса'!$L$10,'Напрямки конкурса'!$K$10,IF(D871='Напрямки конкурса'!$L$11,'Напрямки конкурса'!$K$11,IF(D871='Напрямки конкурса'!$L$12,'Напрямки конкурса'!$K$12,IF(D871='Напрямки конкурса'!$L$13,'Напрямки конкурса'!$K$13,IF(D871='Напрямки конкурса'!$L$14,'Напрямки конкурса'!$K$14,IF(D871='Напрямки конкурса'!$L$15,'Напрямки конкурса'!$K$15,IF(D871='Напрямки конкурса'!$L$16,'Напрямки конкурса'!$K$16,IF(D871='Напрямки конкурса'!$L$17,'Напрямки конкурса'!$K$17,IF(D871='Напрямки конкурса'!$L$18,'Напрямки конкурса'!$K$18,IF(D871='Напрямки конкурса'!$L$19,'Напрямки конкурса'!$K$19,IF(D871='Напрямки конкурса'!$L$20,'Напрямки конкурса'!$K$20,IF(D871='Напрямки конкурса'!$L$21,'Напрямки конкурса'!$K$21,IF(D871='Напрямки конкурса'!$L$22,'Напрямки конкурса'!$K$22,IF(D871='Напрямки конкурса'!$L$23,'Напрямки конкурса'!$K$23,IF(D871='Напрямки конкурса'!$L$24,'Напрямки конкурса'!$K$24,IF(D871='Напрямки конкурса'!$L$25,'Напрямки конкурса'!$K$25,IF(D871='Напрямки конкурса'!$L$26,'Напрямки конкурса'!$K$26,IF(D871='Напрямки конкурса'!$L$27,'Напрямки конкурса'!$K$27,IF(D871='Напрямки конкурса'!$L$28,'Напрямки конкурса'!$K$28,"")))))))))))))))))))))))))))</f>
        <v/>
      </c>
      <c r="D871" s="554"/>
      <c r="E871" s="169"/>
      <c r="F871" s="169"/>
      <c r="G871" s="169"/>
      <c r="H871" s="148" t="str">
        <f>IF(I871='Категорія витрат'!$B$2,'Категорія витрат'!$A$2,IF(I871='Категорія витрат'!$B$3,'Категорія витрат'!$A$3,IF(I871='Категорія витрат'!$B$4,'Категорія витрат'!$A$4,IF(I871='Категорія витрат'!$B$5,'Категорія витрат'!$A$5,IF(I871='Категорія витрат'!$B$6,'Категорія витрат'!$A$6,IF(I871='Категорія витрат'!$B$7,'Категорія витрат'!$A$7,IF(I871='Категорія витрат'!$B$8,'Категорія витрат'!$A$8,IF(I871='Категорія витрат'!$B$9,'Категорія витрат'!$A$9,IF(I871='Категорія витрат'!$B$10,'Категорія витрат'!$A$10,IF(I871='Категорія витрат'!$B$11,'Категорія витрат'!$A$11,IF(I871='Категорія витрат'!$B$12,'Категорія витрат'!$A$12,IF(I871='Категорія витрат'!$B$13,'Категорія витрат'!$A$13,IF(I871='Категорія витрат'!$B$14,'Категорія витрат'!$A$14,IF(I871='Категорія витрат'!$B$15,'Категорія витрат'!$A$15,IF(I871='Категорія витрат'!$B$16,'Категорія витрат'!$A$16,IF(I871='Категорія витрат'!$B$17,'Категорія витрат'!$A$17,IF(I871='Категорія витрат'!$B$18,'Категорія витрат'!$A$18,IF(I871='Категорія витрат'!$B$19,'Категорія витрат'!$A$19,IF(I871='Категорія витрат'!$B$20,'Категорія витрат'!$A$20,IF(I871='Категорія витрат'!$B$21,'Категорія витрат'!$A$21,IF(I871='Категорія витрат'!$B$22,'Категорія витрат'!$A$22,IF(I871='Категорія витрат'!$B$23,'Категорія витрат'!$A$23,IF(I871='Категорія витрат'!$B$24,'Категорія витрат'!$A$24,IF(I871='Категорія витрат'!$B$25,'Категорія витрат'!$A$25,IF(I871='Категорія витрат'!$B$26,'Категорія витрат'!$A$26,IF(I871='Категорія витрат'!$B$27,'Категорія витрат'!$A$27,IF(I871='Категорія витрат'!$B$28,'Категорія витрат'!$A$28,IF(I871='Категорія витрат'!$B$29,'Категорія витрат'!$A$29,IF(I871='Категорія витрат'!$B$30,'Категорія витрат'!$A$30,"")))))))))))))))))))))))))))))</f>
        <v/>
      </c>
      <c r="I871" s="172"/>
      <c r="J871" s="171"/>
      <c r="K871" s="174"/>
      <c r="L871" s="86">
        <f t="shared" si="478"/>
        <v>0</v>
      </c>
      <c r="M871" s="174"/>
      <c r="N871" s="176"/>
      <c r="O871" s="396">
        <f t="shared" si="453"/>
        <v>0</v>
      </c>
      <c r="P871" s="157">
        <f>IF(J871='Категорія витрат'!$F$2,ROUND('Додаток 3._Бюджет детальний ПР'!O871*0.3676,2),IF(J871='Категорія витрат'!$F$3,ROUND('Додаток 3._Бюджет детальний ПР'!O871*0.347,2),IF(J871='Категорія витрат'!$F$4,ROUND('Додаток 3._Бюджет детальний ПР'!O871*0.347,2),IF(J871='Категорія витрат'!$F$7,ROUND('Додаток 3._Бюджет детальний ПР'!O871*0.0841,2),0))))</f>
        <v>0</v>
      </c>
      <c r="Q871" s="151">
        <f t="shared" si="451"/>
        <v>0</v>
      </c>
      <c r="R871" s="179"/>
      <c r="S871" s="179"/>
      <c r="T871" s="179"/>
      <c r="U871" s="179"/>
      <c r="V871" s="179"/>
      <c r="W871" s="179"/>
      <c r="X871" s="179"/>
      <c r="Y871" s="179"/>
      <c r="Z871" s="179"/>
      <c r="AA871" s="179"/>
      <c r="AB871" s="179"/>
      <c r="AC871" s="179"/>
      <c r="AD871" s="48">
        <f t="shared" si="454"/>
        <v>0</v>
      </c>
      <c r="AE871" s="48">
        <f t="shared" si="455"/>
        <v>0</v>
      </c>
      <c r="AF871" s="48">
        <f t="shared" si="456"/>
        <v>0</v>
      </c>
      <c r="AG871" s="48">
        <f t="shared" si="457"/>
        <v>0</v>
      </c>
      <c r="AH871" s="48">
        <f t="shared" si="458"/>
        <v>0</v>
      </c>
      <c r="AI871" s="48">
        <f t="shared" si="459"/>
        <v>0</v>
      </c>
      <c r="AJ871" s="48">
        <f t="shared" si="460"/>
        <v>0</v>
      </c>
      <c r="AK871" s="48">
        <f t="shared" si="461"/>
        <v>0</v>
      </c>
      <c r="AL871" s="179"/>
      <c r="AM871" s="179"/>
      <c r="AN871" s="76"/>
      <c r="AO871" s="174"/>
      <c r="AP871" s="405">
        <f t="shared" si="479"/>
        <v>0</v>
      </c>
      <c r="AQ871" s="174"/>
      <c r="AR871" s="176"/>
      <c r="AS871" s="169"/>
      <c r="AT871" s="157">
        <f>IF(J871='Категорія витрат'!$F$2,ROUND('Додаток 3._Бюджет детальний ПР'!AS871*0.3676,2),IF(J871='Категорія витрат'!$F$3,ROUND('Додаток 3._Бюджет детальний ПР'!AS871*0.347,2),IF(J871='Категорія витрат'!$F$4,ROUND('Додаток 3._Бюджет детальний ПР'!AS871*0.347,2),IF(J871='Категорія витрат'!$F$7,ROUND('Додаток 3._Бюджет детальний ПР'!AS871*0.0841,2),0))))</f>
        <v>0</v>
      </c>
      <c r="AU871" s="151">
        <f t="shared" si="452"/>
        <v>0</v>
      </c>
      <c r="AV871" s="179"/>
      <c r="AW871" s="179"/>
      <c r="AX871" s="179"/>
      <c r="AY871" s="179"/>
      <c r="AZ871" s="179"/>
      <c r="BA871" s="179"/>
      <c r="BB871" s="179"/>
      <c r="BC871" s="179"/>
      <c r="BD871" s="179"/>
      <c r="BE871" s="179"/>
      <c r="BF871" s="179"/>
      <c r="BG871" s="179"/>
      <c r="BH871" s="48">
        <f t="shared" si="462"/>
        <v>0</v>
      </c>
      <c r="BI871" s="48">
        <f t="shared" si="463"/>
        <v>0</v>
      </c>
      <c r="BJ871" s="48">
        <f t="shared" si="464"/>
        <v>0</v>
      </c>
      <c r="BK871" s="48">
        <f t="shared" si="465"/>
        <v>0</v>
      </c>
      <c r="BL871" s="48">
        <f t="shared" si="466"/>
        <v>0</v>
      </c>
      <c r="BM871" s="48">
        <f t="shared" si="467"/>
        <v>0</v>
      </c>
      <c r="BN871" s="48">
        <f t="shared" si="468"/>
        <v>0</v>
      </c>
      <c r="BO871" s="48">
        <f t="shared" si="469"/>
        <v>0</v>
      </c>
      <c r="BP871" s="179"/>
      <c r="BQ871" s="179"/>
      <c r="BR871" s="189"/>
      <c r="BS871" s="174"/>
      <c r="BT871" s="86">
        <f t="shared" si="480"/>
        <v>0</v>
      </c>
      <c r="BU871" s="174"/>
      <c r="BV871" s="176"/>
      <c r="BW871" s="169"/>
      <c r="BX871" s="157">
        <f>IF(J871='Категорія витрат'!$F$2,ROUND('Додаток 3._Бюджет детальний ПР'!BW871*0.3676,2),IF(J871='Категорія витрат'!$F$3,ROUND('Додаток 3._Бюджет детальний ПР'!BW871*0.347,2),IF(J871='Категорія витрат'!$F$4,ROUND('Додаток 3._Бюджет детальний ПР'!BW871*0.347,2),IF(J871='Категорія витрат'!$F$7,ROUND('Додаток 3._Бюджет детальний ПР'!BW871*0.0841,2),0))))</f>
        <v>0</v>
      </c>
      <c r="BY871" s="151">
        <f t="shared" si="481"/>
        <v>0</v>
      </c>
      <c r="BZ871" s="179"/>
      <c r="CA871" s="179"/>
      <c r="CB871" s="179"/>
      <c r="CC871" s="179"/>
      <c r="CD871" s="179"/>
      <c r="CE871" s="179"/>
      <c r="CF871" s="179"/>
      <c r="CG871" s="179"/>
      <c r="CH871" s="179"/>
      <c r="CI871" s="179"/>
      <c r="CJ871" s="179"/>
      <c r="CK871" s="179"/>
      <c r="CL871" s="48">
        <f t="shared" si="470"/>
        <v>0</v>
      </c>
      <c r="CM871" s="48">
        <f t="shared" si="471"/>
        <v>0</v>
      </c>
      <c r="CN871" s="48">
        <f t="shared" si="472"/>
        <v>0</v>
      </c>
      <c r="CO871" s="48">
        <f t="shared" si="473"/>
        <v>0</v>
      </c>
      <c r="CP871" s="48">
        <f t="shared" si="474"/>
        <v>0</v>
      </c>
      <c r="CQ871" s="48">
        <f t="shared" si="475"/>
        <v>0</v>
      </c>
      <c r="CR871" s="48">
        <f t="shared" si="476"/>
        <v>0</v>
      </c>
      <c r="CS871" s="48">
        <f t="shared" si="477"/>
        <v>0</v>
      </c>
      <c r="CT871" s="179"/>
      <c r="CU871" s="179"/>
    </row>
    <row r="872" spans="1:99" ht="20.100000000000001" customHeight="1" x14ac:dyDescent="0.25">
      <c r="A872" s="57">
        <v>867</v>
      </c>
      <c r="B872" s="398" t="str">
        <f>IF(D872='Напрямки конкурса'!$L$2,'Напрямки конкурса'!$B$2,IF(D872='Напрямки конкурса'!$L$3,'Напрямки конкурса'!$B$3,IF(D872='Напрямки конкурса'!$L$4,'Напрямки конкурса'!$B$4,IF(D872='Напрямки конкурса'!$L$5,'Напрямки конкурса'!$B$5,IF(D872='Напрямки конкурса'!$L$6,'Напрямки конкурса'!$B$6,IF(D872='Напрямки конкурса'!$L$7,'Напрямки конкурса'!$B$7,IF(D872='Напрямки конкурса'!$L$8,'Напрямки конкурса'!$B$8,IF(D872='Напрямки конкурса'!$L$9,'Напрямки конкурса'!$B$9,IF(D872='Напрямки конкурса'!$L$10,'Напрямки конкурса'!$B$10,IF(D872='Напрямки конкурса'!$L$11,'Напрямки конкурса'!$B$11,IF(D872='Напрямки конкурса'!$L$12,'Напрямки конкурса'!$B$12,IF(D872='Напрямки конкурса'!$L$13,'Напрямки конкурса'!$B$13,IF(D872='Напрямки конкурса'!$L$14,'Напрямки конкурса'!$B$14,IF(D872='Напрямки конкурса'!$L$15,'Напрямки конкурса'!$B$15,IF(D872='Напрямки конкурса'!$L$16,'Напрямки конкурса'!$B$16,IF(D872='Напрямки конкурса'!$L$17,'Напрямки конкурса'!$B$17,IF(D872='Напрямки конкурса'!$L$18,'Напрямки конкурса'!$B$18,IF(D872='Напрямки конкурса'!$L$19,'Напрямки конкурса'!$B$19,IF(D872='Напрямки конкурса'!$L$20,'Напрямки конкурса'!$B$20,IF(D872='Напрямки конкурса'!$L$21,'Напрямки конкурса'!$B$21,IF(D872='Напрямки конкурса'!$L$22,'Напрямки конкурса'!$B$22,IF(D872='Напрямки конкурса'!$L$23,'Напрямки конкурса'!$B$23,IF(D872='Напрямки конкурса'!$L$24,'Напрямки конкурса'!$B$24,IF(D872='Напрямки конкурса'!$L$25,'Напрямки конкурса'!$B$25,IF(D872='Напрямки конкурса'!$L$26,'Напрямки конкурса'!$B$26,IF(D872='Напрямки конкурса'!$L$27,'Напрямки конкурса'!$B$27,IF(D872='Напрямки конкурса'!$L$28,'Напрямки конкурса'!$B$28,"")))))))))))))))))))))))))))</f>
        <v/>
      </c>
      <c r="C872" s="58" t="str">
        <f>IF(D872='Напрямки конкурса'!$L$2,'Напрямки конкурса'!$K$2,IF(D872='Напрямки конкурса'!$L$3,'Напрямки конкурса'!$K$3,IF(D872='Напрямки конкурса'!$L$4,'Напрямки конкурса'!$K$4,IF(D872='Напрямки конкурса'!$L$5,'Напрямки конкурса'!$K$5,IF(D872='Напрямки конкурса'!$L$6,'Напрямки конкурса'!$K$6,IF(D872='Напрямки конкурса'!$L$7,'Напрямки конкурса'!$K$7,IF(D872='Напрямки конкурса'!$L$8,'Напрямки конкурса'!$K$8,IF(D872='Напрямки конкурса'!$L$9,'Напрямки конкурса'!$K$9,IF(D872='Напрямки конкурса'!$L$10,'Напрямки конкурса'!$K$10,IF(D872='Напрямки конкурса'!$L$11,'Напрямки конкурса'!$K$11,IF(D872='Напрямки конкурса'!$L$12,'Напрямки конкурса'!$K$12,IF(D872='Напрямки конкурса'!$L$13,'Напрямки конкурса'!$K$13,IF(D872='Напрямки конкурса'!$L$14,'Напрямки конкурса'!$K$14,IF(D872='Напрямки конкурса'!$L$15,'Напрямки конкурса'!$K$15,IF(D872='Напрямки конкурса'!$L$16,'Напрямки конкурса'!$K$16,IF(D872='Напрямки конкурса'!$L$17,'Напрямки конкурса'!$K$17,IF(D872='Напрямки конкурса'!$L$18,'Напрямки конкурса'!$K$18,IF(D872='Напрямки конкурса'!$L$19,'Напрямки конкурса'!$K$19,IF(D872='Напрямки конкурса'!$L$20,'Напрямки конкурса'!$K$20,IF(D872='Напрямки конкурса'!$L$21,'Напрямки конкурса'!$K$21,IF(D872='Напрямки конкурса'!$L$22,'Напрямки конкурса'!$K$22,IF(D872='Напрямки конкурса'!$L$23,'Напрямки конкурса'!$K$23,IF(D872='Напрямки конкурса'!$L$24,'Напрямки конкурса'!$K$24,IF(D872='Напрямки конкурса'!$L$25,'Напрямки конкурса'!$K$25,IF(D872='Напрямки конкурса'!$L$26,'Напрямки конкурса'!$K$26,IF(D872='Напрямки конкурса'!$L$27,'Напрямки конкурса'!$K$27,IF(D872='Напрямки конкурса'!$L$28,'Напрямки конкурса'!$K$28,"")))))))))))))))))))))))))))</f>
        <v/>
      </c>
      <c r="D872" s="554"/>
      <c r="E872" s="169"/>
      <c r="F872" s="169"/>
      <c r="G872" s="169"/>
      <c r="H872" s="148" t="str">
        <f>IF(I872='Категорія витрат'!$B$2,'Категорія витрат'!$A$2,IF(I872='Категорія витрат'!$B$3,'Категорія витрат'!$A$3,IF(I872='Категорія витрат'!$B$4,'Категорія витрат'!$A$4,IF(I872='Категорія витрат'!$B$5,'Категорія витрат'!$A$5,IF(I872='Категорія витрат'!$B$6,'Категорія витрат'!$A$6,IF(I872='Категорія витрат'!$B$7,'Категорія витрат'!$A$7,IF(I872='Категорія витрат'!$B$8,'Категорія витрат'!$A$8,IF(I872='Категорія витрат'!$B$9,'Категорія витрат'!$A$9,IF(I872='Категорія витрат'!$B$10,'Категорія витрат'!$A$10,IF(I872='Категорія витрат'!$B$11,'Категорія витрат'!$A$11,IF(I872='Категорія витрат'!$B$12,'Категорія витрат'!$A$12,IF(I872='Категорія витрат'!$B$13,'Категорія витрат'!$A$13,IF(I872='Категорія витрат'!$B$14,'Категорія витрат'!$A$14,IF(I872='Категорія витрат'!$B$15,'Категорія витрат'!$A$15,IF(I872='Категорія витрат'!$B$16,'Категорія витрат'!$A$16,IF(I872='Категорія витрат'!$B$17,'Категорія витрат'!$A$17,IF(I872='Категорія витрат'!$B$18,'Категорія витрат'!$A$18,IF(I872='Категорія витрат'!$B$19,'Категорія витрат'!$A$19,IF(I872='Категорія витрат'!$B$20,'Категорія витрат'!$A$20,IF(I872='Категорія витрат'!$B$21,'Категорія витрат'!$A$21,IF(I872='Категорія витрат'!$B$22,'Категорія витрат'!$A$22,IF(I872='Категорія витрат'!$B$23,'Категорія витрат'!$A$23,IF(I872='Категорія витрат'!$B$24,'Категорія витрат'!$A$24,IF(I872='Категорія витрат'!$B$25,'Категорія витрат'!$A$25,IF(I872='Категорія витрат'!$B$26,'Категорія витрат'!$A$26,IF(I872='Категорія витрат'!$B$27,'Категорія витрат'!$A$27,IF(I872='Категорія витрат'!$B$28,'Категорія витрат'!$A$28,IF(I872='Категорія витрат'!$B$29,'Категорія витрат'!$A$29,IF(I872='Категорія витрат'!$B$30,'Категорія витрат'!$A$30,"")))))))))))))))))))))))))))))</f>
        <v/>
      </c>
      <c r="I872" s="172"/>
      <c r="J872" s="171"/>
      <c r="K872" s="174"/>
      <c r="L872" s="86">
        <f t="shared" si="478"/>
        <v>0</v>
      </c>
      <c r="M872" s="174"/>
      <c r="N872" s="176"/>
      <c r="O872" s="396">
        <f t="shared" si="453"/>
        <v>0</v>
      </c>
      <c r="P872" s="157">
        <f>IF(J872='Категорія витрат'!$F$2,ROUND('Додаток 3._Бюджет детальний ПР'!O872*0.3676,2),IF(J872='Категорія витрат'!$F$3,ROUND('Додаток 3._Бюджет детальний ПР'!O872*0.347,2),IF(J872='Категорія витрат'!$F$4,ROUND('Додаток 3._Бюджет детальний ПР'!O872*0.347,2),IF(J872='Категорія витрат'!$F$7,ROUND('Додаток 3._Бюджет детальний ПР'!O872*0.0841,2),0))))</f>
        <v>0</v>
      </c>
      <c r="Q872" s="151">
        <f t="shared" si="451"/>
        <v>0</v>
      </c>
      <c r="R872" s="179"/>
      <c r="S872" s="179"/>
      <c r="T872" s="179"/>
      <c r="U872" s="179"/>
      <c r="V872" s="179"/>
      <c r="W872" s="179"/>
      <c r="X872" s="179"/>
      <c r="Y872" s="179"/>
      <c r="Z872" s="179"/>
      <c r="AA872" s="179"/>
      <c r="AB872" s="179"/>
      <c r="AC872" s="179"/>
      <c r="AD872" s="48">
        <f t="shared" si="454"/>
        <v>0</v>
      </c>
      <c r="AE872" s="48">
        <f t="shared" si="455"/>
        <v>0</v>
      </c>
      <c r="AF872" s="48">
        <f t="shared" si="456"/>
        <v>0</v>
      </c>
      <c r="AG872" s="48">
        <f t="shared" si="457"/>
        <v>0</v>
      </c>
      <c r="AH872" s="48">
        <f t="shared" si="458"/>
        <v>0</v>
      </c>
      <c r="AI872" s="48">
        <f t="shared" si="459"/>
        <v>0</v>
      </c>
      <c r="AJ872" s="48">
        <f t="shared" si="460"/>
        <v>0</v>
      </c>
      <c r="AK872" s="48">
        <f t="shared" si="461"/>
        <v>0</v>
      </c>
      <c r="AL872" s="179"/>
      <c r="AM872" s="179"/>
      <c r="AN872" s="76"/>
      <c r="AO872" s="174"/>
      <c r="AP872" s="405">
        <f t="shared" si="479"/>
        <v>0</v>
      </c>
      <c r="AQ872" s="174"/>
      <c r="AR872" s="176"/>
      <c r="AS872" s="169"/>
      <c r="AT872" s="157">
        <f>IF(J872='Категорія витрат'!$F$2,ROUND('Додаток 3._Бюджет детальний ПР'!AS872*0.3676,2),IF(J872='Категорія витрат'!$F$3,ROUND('Додаток 3._Бюджет детальний ПР'!AS872*0.347,2),IF(J872='Категорія витрат'!$F$4,ROUND('Додаток 3._Бюджет детальний ПР'!AS872*0.347,2),IF(J872='Категорія витрат'!$F$7,ROUND('Додаток 3._Бюджет детальний ПР'!AS872*0.0841,2),0))))</f>
        <v>0</v>
      </c>
      <c r="AU872" s="151">
        <f t="shared" si="452"/>
        <v>0</v>
      </c>
      <c r="AV872" s="179"/>
      <c r="AW872" s="179"/>
      <c r="AX872" s="179"/>
      <c r="AY872" s="179"/>
      <c r="AZ872" s="179"/>
      <c r="BA872" s="179"/>
      <c r="BB872" s="179"/>
      <c r="BC872" s="179"/>
      <c r="BD872" s="179"/>
      <c r="BE872" s="179"/>
      <c r="BF872" s="179"/>
      <c r="BG872" s="179"/>
      <c r="BH872" s="48">
        <f t="shared" si="462"/>
        <v>0</v>
      </c>
      <c r="BI872" s="48">
        <f t="shared" si="463"/>
        <v>0</v>
      </c>
      <c r="BJ872" s="48">
        <f t="shared" si="464"/>
        <v>0</v>
      </c>
      <c r="BK872" s="48">
        <f t="shared" si="465"/>
        <v>0</v>
      </c>
      <c r="BL872" s="48">
        <f t="shared" si="466"/>
        <v>0</v>
      </c>
      <c r="BM872" s="48">
        <f t="shared" si="467"/>
        <v>0</v>
      </c>
      <c r="BN872" s="48">
        <f t="shared" si="468"/>
        <v>0</v>
      </c>
      <c r="BO872" s="48">
        <f t="shared" si="469"/>
        <v>0</v>
      </c>
      <c r="BP872" s="179"/>
      <c r="BQ872" s="179"/>
      <c r="BR872" s="189"/>
      <c r="BS872" s="174"/>
      <c r="BT872" s="86">
        <f t="shared" si="480"/>
        <v>0</v>
      </c>
      <c r="BU872" s="174"/>
      <c r="BV872" s="176"/>
      <c r="BW872" s="169"/>
      <c r="BX872" s="157">
        <f>IF(J872='Категорія витрат'!$F$2,ROUND('Додаток 3._Бюджет детальний ПР'!BW872*0.3676,2),IF(J872='Категорія витрат'!$F$3,ROUND('Додаток 3._Бюджет детальний ПР'!BW872*0.347,2),IF(J872='Категорія витрат'!$F$4,ROUND('Додаток 3._Бюджет детальний ПР'!BW872*0.347,2),IF(J872='Категорія витрат'!$F$7,ROUND('Додаток 3._Бюджет детальний ПР'!BW872*0.0841,2),0))))</f>
        <v>0</v>
      </c>
      <c r="BY872" s="151">
        <f t="shared" si="481"/>
        <v>0</v>
      </c>
      <c r="BZ872" s="179"/>
      <c r="CA872" s="179"/>
      <c r="CB872" s="179"/>
      <c r="CC872" s="179"/>
      <c r="CD872" s="179"/>
      <c r="CE872" s="179"/>
      <c r="CF872" s="179"/>
      <c r="CG872" s="179"/>
      <c r="CH872" s="179"/>
      <c r="CI872" s="179"/>
      <c r="CJ872" s="179"/>
      <c r="CK872" s="179"/>
      <c r="CL872" s="48">
        <f t="shared" si="470"/>
        <v>0</v>
      </c>
      <c r="CM872" s="48">
        <f t="shared" si="471"/>
        <v>0</v>
      </c>
      <c r="CN872" s="48">
        <f t="shared" si="472"/>
        <v>0</v>
      </c>
      <c r="CO872" s="48">
        <f t="shared" si="473"/>
        <v>0</v>
      </c>
      <c r="CP872" s="48">
        <f t="shared" si="474"/>
        <v>0</v>
      </c>
      <c r="CQ872" s="48">
        <f t="shared" si="475"/>
        <v>0</v>
      </c>
      <c r="CR872" s="48">
        <f t="shared" si="476"/>
        <v>0</v>
      </c>
      <c r="CS872" s="48">
        <f t="shared" si="477"/>
        <v>0</v>
      </c>
      <c r="CT872" s="179"/>
      <c r="CU872" s="179"/>
    </row>
    <row r="873" spans="1:99" ht="20.100000000000001" customHeight="1" x14ac:dyDescent="0.25">
      <c r="A873" s="57">
        <v>868</v>
      </c>
      <c r="B873" s="398" t="str">
        <f>IF(D873='Напрямки конкурса'!$L$2,'Напрямки конкурса'!$B$2,IF(D873='Напрямки конкурса'!$L$3,'Напрямки конкурса'!$B$3,IF(D873='Напрямки конкурса'!$L$4,'Напрямки конкурса'!$B$4,IF(D873='Напрямки конкурса'!$L$5,'Напрямки конкурса'!$B$5,IF(D873='Напрямки конкурса'!$L$6,'Напрямки конкурса'!$B$6,IF(D873='Напрямки конкурса'!$L$7,'Напрямки конкурса'!$B$7,IF(D873='Напрямки конкурса'!$L$8,'Напрямки конкурса'!$B$8,IF(D873='Напрямки конкурса'!$L$9,'Напрямки конкурса'!$B$9,IF(D873='Напрямки конкурса'!$L$10,'Напрямки конкурса'!$B$10,IF(D873='Напрямки конкурса'!$L$11,'Напрямки конкурса'!$B$11,IF(D873='Напрямки конкурса'!$L$12,'Напрямки конкурса'!$B$12,IF(D873='Напрямки конкурса'!$L$13,'Напрямки конкурса'!$B$13,IF(D873='Напрямки конкурса'!$L$14,'Напрямки конкурса'!$B$14,IF(D873='Напрямки конкурса'!$L$15,'Напрямки конкурса'!$B$15,IF(D873='Напрямки конкурса'!$L$16,'Напрямки конкурса'!$B$16,IF(D873='Напрямки конкурса'!$L$17,'Напрямки конкурса'!$B$17,IF(D873='Напрямки конкурса'!$L$18,'Напрямки конкурса'!$B$18,IF(D873='Напрямки конкурса'!$L$19,'Напрямки конкурса'!$B$19,IF(D873='Напрямки конкурса'!$L$20,'Напрямки конкурса'!$B$20,IF(D873='Напрямки конкурса'!$L$21,'Напрямки конкурса'!$B$21,IF(D873='Напрямки конкурса'!$L$22,'Напрямки конкурса'!$B$22,IF(D873='Напрямки конкурса'!$L$23,'Напрямки конкурса'!$B$23,IF(D873='Напрямки конкурса'!$L$24,'Напрямки конкурса'!$B$24,IF(D873='Напрямки конкурса'!$L$25,'Напрямки конкурса'!$B$25,IF(D873='Напрямки конкурса'!$L$26,'Напрямки конкурса'!$B$26,IF(D873='Напрямки конкурса'!$L$27,'Напрямки конкурса'!$B$27,IF(D873='Напрямки конкурса'!$L$28,'Напрямки конкурса'!$B$28,"")))))))))))))))))))))))))))</f>
        <v/>
      </c>
      <c r="C873" s="58" t="str">
        <f>IF(D873='Напрямки конкурса'!$L$2,'Напрямки конкурса'!$K$2,IF(D873='Напрямки конкурса'!$L$3,'Напрямки конкурса'!$K$3,IF(D873='Напрямки конкурса'!$L$4,'Напрямки конкурса'!$K$4,IF(D873='Напрямки конкурса'!$L$5,'Напрямки конкурса'!$K$5,IF(D873='Напрямки конкурса'!$L$6,'Напрямки конкурса'!$K$6,IF(D873='Напрямки конкурса'!$L$7,'Напрямки конкурса'!$K$7,IF(D873='Напрямки конкурса'!$L$8,'Напрямки конкурса'!$K$8,IF(D873='Напрямки конкурса'!$L$9,'Напрямки конкурса'!$K$9,IF(D873='Напрямки конкурса'!$L$10,'Напрямки конкурса'!$K$10,IF(D873='Напрямки конкурса'!$L$11,'Напрямки конкурса'!$K$11,IF(D873='Напрямки конкурса'!$L$12,'Напрямки конкурса'!$K$12,IF(D873='Напрямки конкурса'!$L$13,'Напрямки конкурса'!$K$13,IF(D873='Напрямки конкурса'!$L$14,'Напрямки конкурса'!$K$14,IF(D873='Напрямки конкурса'!$L$15,'Напрямки конкурса'!$K$15,IF(D873='Напрямки конкурса'!$L$16,'Напрямки конкурса'!$K$16,IF(D873='Напрямки конкурса'!$L$17,'Напрямки конкурса'!$K$17,IF(D873='Напрямки конкурса'!$L$18,'Напрямки конкурса'!$K$18,IF(D873='Напрямки конкурса'!$L$19,'Напрямки конкурса'!$K$19,IF(D873='Напрямки конкурса'!$L$20,'Напрямки конкурса'!$K$20,IF(D873='Напрямки конкурса'!$L$21,'Напрямки конкурса'!$K$21,IF(D873='Напрямки конкурса'!$L$22,'Напрямки конкурса'!$K$22,IF(D873='Напрямки конкурса'!$L$23,'Напрямки конкурса'!$K$23,IF(D873='Напрямки конкурса'!$L$24,'Напрямки конкурса'!$K$24,IF(D873='Напрямки конкурса'!$L$25,'Напрямки конкурса'!$K$25,IF(D873='Напрямки конкурса'!$L$26,'Напрямки конкурса'!$K$26,IF(D873='Напрямки конкурса'!$L$27,'Напрямки конкурса'!$K$27,IF(D873='Напрямки конкурса'!$L$28,'Напрямки конкурса'!$K$28,"")))))))))))))))))))))))))))</f>
        <v/>
      </c>
      <c r="D873" s="554"/>
      <c r="E873" s="169"/>
      <c r="F873" s="169"/>
      <c r="G873" s="169"/>
      <c r="H873" s="148" t="str">
        <f>IF(I873='Категорія витрат'!$B$2,'Категорія витрат'!$A$2,IF(I873='Категорія витрат'!$B$3,'Категорія витрат'!$A$3,IF(I873='Категорія витрат'!$B$4,'Категорія витрат'!$A$4,IF(I873='Категорія витрат'!$B$5,'Категорія витрат'!$A$5,IF(I873='Категорія витрат'!$B$6,'Категорія витрат'!$A$6,IF(I873='Категорія витрат'!$B$7,'Категорія витрат'!$A$7,IF(I873='Категорія витрат'!$B$8,'Категорія витрат'!$A$8,IF(I873='Категорія витрат'!$B$9,'Категорія витрат'!$A$9,IF(I873='Категорія витрат'!$B$10,'Категорія витрат'!$A$10,IF(I873='Категорія витрат'!$B$11,'Категорія витрат'!$A$11,IF(I873='Категорія витрат'!$B$12,'Категорія витрат'!$A$12,IF(I873='Категорія витрат'!$B$13,'Категорія витрат'!$A$13,IF(I873='Категорія витрат'!$B$14,'Категорія витрат'!$A$14,IF(I873='Категорія витрат'!$B$15,'Категорія витрат'!$A$15,IF(I873='Категорія витрат'!$B$16,'Категорія витрат'!$A$16,IF(I873='Категорія витрат'!$B$17,'Категорія витрат'!$A$17,IF(I873='Категорія витрат'!$B$18,'Категорія витрат'!$A$18,IF(I873='Категорія витрат'!$B$19,'Категорія витрат'!$A$19,IF(I873='Категорія витрат'!$B$20,'Категорія витрат'!$A$20,IF(I873='Категорія витрат'!$B$21,'Категорія витрат'!$A$21,IF(I873='Категорія витрат'!$B$22,'Категорія витрат'!$A$22,IF(I873='Категорія витрат'!$B$23,'Категорія витрат'!$A$23,IF(I873='Категорія витрат'!$B$24,'Категорія витрат'!$A$24,IF(I873='Категорія витрат'!$B$25,'Категорія витрат'!$A$25,IF(I873='Категорія витрат'!$B$26,'Категорія витрат'!$A$26,IF(I873='Категорія витрат'!$B$27,'Категорія витрат'!$A$27,IF(I873='Категорія витрат'!$B$28,'Категорія витрат'!$A$28,IF(I873='Категорія витрат'!$B$29,'Категорія витрат'!$A$29,IF(I873='Категорія витрат'!$B$30,'Категорія витрат'!$A$30,"")))))))))))))))))))))))))))))</f>
        <v/>
      </c>
      <c r="I873" s="172"/>
      <c r="J873" s="171"/>
      <c r="K873" s="174"/>
      <c r="L873" s="86">
        <f t="shared" si="478"/>
        <v>0</v>
      </c>
      <c r="M873" s="174"/>
      <c r="N873" s="176"/>
      <c r="O873" s="396">
        <f t="shared" si="453"/>
        <v>0</v>
      </c>
      <c r="P873" s="157">
        <f>IF(J873='Категорія витрат'!$F$2,ROUND('Додаток 3._Бюджет детальний ПР'!O873*0.3676,2),IF(J873='Категорія витрат'!$F$3,ROUND('Додаток 3._Бюджет детальний ПР'!O873*0.347,2),IF(J873='Категорія витрат'!$F$4,ROUND('Додаток 3._Бюджет детальний ПР'!O873*0.347,2),IF(J873='Категорія витрат'!$F$7,ROUND('Додаток 3._Бюджет детальний ПР'!O873*0.0841,2),0))))</f>
        <v>0</v>
      </c>
      <c r="Q873" s="151">
        <f t="shared" si="451"/>
        <v>0</v>
      </c>
      <c r="R873" s="179"/>
      <c r="S873" s="179"/>
      <c r="T873" s="179"/>
      <c r="U873" s="179"/>
      <c r="V873" s="179"/>
      <c r="W873" s="179"/>
      <c r="X873" s="179"/>
      <c r="Y873" s="179"/>
      <c r="Z873" s="179"/>
      <c r="AA873" s="179"/>
      <c r="AB873" s="179"/>
      <c r="AC873" s="179"/>
      <c r="AD873" s="48">
        <f t="shared" si="454"/>
        <v>0</v>
      </c>
      <c r="AE873" s="48">
        <f t="shared" si="455"/>
        <v>0</v>
      </c>
      <c r="AF873" s="48">
        <f t="shared" si="456"/>
        <v>0</v>
      </c>
      <c r="AG873" s="48">
        <f t="shared" si="457"/>
        <v>0</v>
      </c>
      <c r="AH873" s="48">
        <f t="shared" si="458"/>
        <v>0</v>
      </c>
      <c r="AI873" s="48">
        <f t="shared" si="459"/>
        <v>0</v>
      </c>
      <c r="AJ873" s="48">
        <f t="shared" si="460"/>
        <v>0</v>
      </c>
      <c r="AK873" s="48">
        <f t="shared" si="461"/>
        <v>0</v>
      </c>
      <c r="AL873" s="179"/>
      <c r="AM873" s="179"/>
      <c r="AN873" s="76"/>
      <c r="AO873" s="174"/>
      <c r="AP873" s="405">
        <f t="shared" si="479"/>
        <v>0</v>
      </c>
      <c r="AQ873" s="174"/>
      <c r="AR873" s="176"/>
      <c r="AS873" s="169"/>
      <c r="AT873" s="157">
        <f>IF(J873='Категорія витрат'!$F$2,ROUND('Додаток 3._Бюджет детальний ПР'!AS873*0.3676,2),IF(J873='Категорія витрат'!$F$3,ROUND('Додаток 3._Бюджет детальний ПР'!AS873*0.347,2),IF(J873='Категорія витрат'!$F$4,ROUND('Додаток 3._Бюджет детальний ПР'!AS873*0.347,2),IF(J873='Категорія витрат'!$F$7,ROUND('Додаток 3._Бюджет детальний ПР'!AS873*0.0841,2),0))))</f>
        <v>0</v>
      </c>
      <c r="AU873" s="151">
        <f t="shared" si="452"/>
        <v>0</v>
      </c>
      <c r="AV873" s="179"/>
      <c r="AW873" s="179"/>
      <c r="AX873" s="179"/>
      <c r="AY873" s="179"/>
      <c r="AZ873" s="179"/>
      <c r="BA873" s="179"/>
      <c r="BB873" s="179"/>
      <c r="BC873" s="179"/>
      <c r="BD873" s="179"/>
      <c r="BE873" s="179"/>
      <c r="BF873" s="179"/>
      <c r="BG873" s="179"/>
      <c r="BH873" s="48">
        <f t="shared" si="462"/>
        <v>0</v>
      </c>
      <c r="BI873" s="48">
        <f t="shared" si="463"/>
        <v>0</v>
      </c>
      <c r="BJ873" s="48">
        <f t="shared" si="464"/>
        <v>0</v>
      </c>
      <c r="BK873" s="48">
        <f t="shared" si="465"/>
        <v>0</v>
      </c>
      <c r="BL873" s="48">
        <f t="shared" si="466"/>
        <v>0</v>
      </c>
      <c r="BM873" s="48">
        <f t="shared" si="467"/>
        <v>0</v>
      </c>
      <c r="BN873" s="48">
        <f t="shared" si="468"/>
        <v>0</v>
      </c>
      <c r="BO873" s="48">
        <f t="shared" si="469"/>
        <v>0</v>
      </c>
      <c r="BP873" s="179"/>
      <c r="BQ873" s="179"/>
      <c r="BR873" s="189"/>
      <c r="BS873" s="174"/>
      <c r="BT873" s="86">
        <f t="shared" si="480"/>
        <v>0</v>
      </c>
      <c r="BU873" s="174"/>
      <c r="BV873" s="176"/>
      <c r="BW873" s="169"/>
      <c r="BX873" s="157">
        <f>IF(J873='Категорія витрат'!$F$2,ROUND('Додаток 3._Бюджет детальний ПР'!BW873*0.3676,2),IF(J873='Категорія витрат'!$F$3,ROUND('Додаток 3._Бюджет детальний ПР'!BW873*0.347,2),IF(J873='Категорія витрат'!$F$4,ROUND('Додаток 3._Бюджет детальний ПР'!BW873*0.347,2),IF(J873='Категорія витрат'!$F$7,ROUND('Додаток 3._Бюджет детальний ПР'!BW873*0.0841,2),0))))</f>
        <v>0</v>
      </c>
      <c r="BY873" s="151">
        <f t="shared" si="481"/>
        <v>0</v>
      </c>
      <c r="BZ873" s="179"/>
      <c r="CA873" s="179"/>
      <c r="CB873" s="179"/>
      <c r="CC873" s="179"/>
      <c r="CD873" s="179"/>
      <c r="CE873" s="179"/>
      <c r="CF873" s="179"/>
      <c r="CG873" s="179"/>
      <c r="CH873" s="179"/>
      <c r="CI873" s="179"/>
      <c r="CJ873" s="179"/>
      <c r="CK873" s="179"/>
      <c r="CL873" s="48">
        <f t="shared" si="470"/>
        <v>0</v>
      </c>
      <c r="CM873" s="48">
        <f t="shared" si="471"/>
        <v>0</v>
      </c>
      <c r="CN873" s="48">
        <f t="shared" si="472"/>
        <v>0</v>
      </c>
      <c r="CO873" s="48">
        <f t="shared" si="473"/>
        <v>0</v>
      </c>
      <c r="CP873" s="48">
        <f t="shared" si="474"/>
        <v>0</v>
      </c>
      <c r="CQ873" s="48">
        <f t="shared" si="475"/>
        <v>0</v>
      </c>
      <c r="CR873" s="48">
        <f t="shared" si="476"/>
        <v>0</v>
      </c>
      <c r="CS873" s="48">
        <f t="shared" si="477"/>
        <v>0</v>
      </c>
      <c r="CT873" s="179"/>
      <c r="CU873" s="179"/>
    </row>
    <row r="874" spans="1:99" ht="20.100000000000001" customHeight="1" x14ac:dyDescent="0.25">
      <c r="A874" s="57">
        <v>869</v>
      </c>
      <c r="B874" s="398" t="str">
        <f>IF(D874='Напрямки конкурса'!$L$2,'Напрямки конкурса'!$B$2,IF(D874='Напрямки конкурса'!$L$3,'Напрямки конкурса'!$B$3,IF(D874='Напрямки конкурса'!$L$4,'Напрямки конкурса'!$B$4,IF(D874='Напрямки конкурса'!$L$5,'Напрямки конкурса'!$B$5,IF(D874='Напрямки конкурса'!$L$6,'Напрямки конкурса'!$B$6,IF(D874='Напрямки конкурса'!$L$7,'Напрямки конкурса'!$B$7,IF(D874='Напрямки конкурса'!$L$8,'Напрямки конкурса'!$B$8,IF(D874='Напрямки конкурса'!$L$9,'Напрямки конкурса'!$B$9,IF(D874='Напрямки конкурса'!$L$10,'Напрямки конкурса'!$B$10,IF(D874='Напрямки конкурса'!$L$11,'Напрямки конкурса'!$B$11,IF(D874='Напрямки конкурса'!$L$12,'Напрямки конкурса'!$B$12,IF(D874='Напрямки конкурса'!$L$13,'Напрямки конкурса'!$B$13,IF(D874='Напрямки конкурса'!$L$14,'Напрямки конкурса'!$B$14,IF(D874='Напрямки конкурса'!$L$15,'Напрямки конкурса'!$B$15,IF(D874='Напрямки конкурса'!$L$16,'Напрямки конкурса'!$B$16,IF(D874='Напрямки конкурса'!$L$17,'Напрямки конкурса'!$B$17,IF(D874='Напрямки конкурса'!$L$18,'Напрямки конкурса'!$B$18,IF(D874='Напрямки конкурса'!$L$19,'Напрямки конкурса'!$B$19,IF(D874='Напрямки конкурса'!$L$20,'Напрямки конкурса'!$B$20,IF(D874='Напрямки конкурса'!$L$21,'Напрямки конкурса'!$B$21,IF(D874='Напрямки конкурса'!$L$22,'Напрямки конкурса'!$B$22,IF(D874='Напрямки конкурса'!$L$23,'Напрямки конкурса'!$B$23,IF(D874='Напрямки конкурса'!$L$24,'Напрямки конкурса'!$B$24,IF(D874='Напрямки конкурса'!$L$25,'Напрямки конкурса'!$B$25,IF(D874='Напрямки конкурса'!$L$26,'Напрямки конкурса'!$B$26,IF(D874='Напрямки конкурса'!$L$27,'Напрямки конкурса'!$B$27,IF(D874='Напрямки конкурса'!$L$28,'Напрямки конкурса'!$B$28,"")))))))))))))))))))))))))))</f>
        <v/>
      </c>
      <c r="C874" s="58" t="str">
        <f>IF(D874='Напрямки конкурса'!$L$2,'Напрямки конкурса'!$K$2,IF(D874='Напрямки конкурса'!$L$3,'Напрямки конкурса'!$K$3,IF(D874='Напрямки конкурса'!$L$4,'Напрямки конкурса'!$K$4,IF(D874='Напрямки конкурса'!$L$5,'Напрямки конкурса'!$K$5,IF(D874='Напрямки конкурса'!$L$6,'Напрямки конкурса'!$K$6,IF(D874='Напрямки конкурса'!$L$7,'Напрямки конкурса'!$K$7,IF(D874='Напрямки конкурса'!$L$8,'Напрямки конкурса'!$K$8,IF(D874='Напрямки конкурса'!$L$9,'Напрямки конкурса'!$K$9,IF(D874='Напрямки конкурса'!$L$10,'Напрямки конкурса'!$K$10,IF(D874='Напрямки конкурса'!$L$11,'Напрямки конкурса'!$K$11,IF(D874='Напрямки конкурса'!$L$12,'Напрямки конкурса'!$K$12,IF(D874='Напрямки конкурса'!$L$13,'Напрямки конкурса'!$K$13,IF(D874='Напрямки конкурса'!$L$14,'Напрямки конкурса'!$K$14,IF(D874='Напрямки конкурса'!$L$15,'Напрямки конкурса'!$K$15,IF(D874='Напрямки конкурса'!$L$16,'Напрямки конкурса'!$K$16,IF(D874='Напрямки конкурса'!$L$17,'Напрямки конкурса'!$K$17,IF(D874='Напрямки конкурса'!$L$18,'Напрямки конкурса'!$K$18,IF(D874='Напрямки конкурса'!$L$19,'Напрямки конкурса'!$K$19,IF(D874='Напрямки конкурса'!$L$20,'Напрямки конкурса'!$K$20,IF(D874='Напрямки конкурса'!$L$21,'Напрямки конкурса'!$K$21,IF(D874='Напрямки конкурса'!$L$22,'Напрямки конкурса'!$K$22,IF(D874='Напрямки конкурса'!$L$23,'Напрямки конкурса'!$K$23,IF(D874='Напрямки конкурса'!$L$24,'Напрямки конкурса'!$K$24,IF(D874='Напрямки конкурса'!$L$25,'Напрямки конкурса'!$K$25,IF(D874='Напрямки конкурса'!$L$26,'Напрямки конкурса'!$K$26,IF(D874='Напрямки конкурса'!$L$27,'Напрямки конкурса'!$K$27,IF(D874='Напрямки конкурса'!$L$28,'Напрямки конкурса'!$K$28,"")))))))))))))))))))))))))))</f>
        <v/>
      </c>
      <c r="D874" s="554"/>
      <c r="E874" s="169"/>
      <c r="F874" s="169"/>
      <c r="G874" s="169"/>
      <c r="H874" s="148" t="str">
        <f>IF(I874='Категорія витрат'!$B$2,'Категорія витрат'!$A$2,IF(I874='Категорія витрат'!$B$3,'Категорія витрат'!$A$3,IF(I874='Категорія витрат'!$B$4,'Категорія витрат'!$A$4,IF(I874='Категорія витрат'!$B$5,'Категорія витрат'!$A$5,IF(I874='Категорія витрат'!$B$6,'Категорія витрат'!$A$6,IF(I874='Категорія витрат'!$B$7,'Категорія витрат'!$A$7,IF(I874='Категорія витрат'!$B$8,'Категорія витрат'!$A$8,IF(I874='Категорія витрат'!$B$9,'Категорія витрат'!$A$9,IF(I874='Категорія витрат'!$B$10,'Категорія витрат'!$A$10,IF(I874='Категорія витрат'!$B$11,'Категорія витрат'!$A$11,IF(I874='Категорія витрат'!$B$12,'Категорія витрат'!$A$12,IF(I874='Категорія витрат'!$B$13,'Категорія витрат'!$A$13,IF(I874='Категорія витрат'!$B$14,'Категорія витрат'!$A$14,IF(I874='Категорія витрат'!$B$15,'Категорія витрат'!$A$15,IF(I874='Категорія витрат'!$B$16,'Категорія витрат'!$A$16,IF(I874='Категорія витрат'!$B$17,'Категорія витрат'!$A$17,IF(I874='Категорія витрат'!$B$18,'Категорія витрат'!$A$18,IF(I874='Категорія витрат'!$B$19,'Категорія витрат'!$A$19,IF(I874='Категорія витрат'!$B$20,'Категорія витрат'!$A$20,IF(I874='Категорія витрат'!$B$21,'Категорія витрат'!$A$21,IF(I874='Категорія витрат'!$B$22,'Категорія витрат'!$A$22,IF(I874='Категорія витрат'!$B$23,'Категорія витрат'!$A$23,IF(I874='Категорія витрат'!$B$24,'Категорія витрат'!$A$24,IF(I874='Категорія витрат'!$B$25,'Категорія витрат'!$A$25,IF(I874='Категорія витрат'!$B$26,'Категорія витрат'!$A$26,IF(I874='Категорія витрат'!$B$27,'Категорія витрат'!$A$27,IF(I874='Категорія витрат'!$B$28,'Категорія витрат'!$A$28,IF(I874='Категорія витрат'!$B$29,'Категорія витрат'!$A$29,IF(I874='Категорія витрат'!$B$30,'Категорія витрат'!$A$30,"")))))))))))))))))))))))))))))</f>
        <v/>
      </c>
      <c r="I874" s="172"/>
      <c r="J874" s="171"/>
      <c r="K874" s="174"/>
      <c r="L874" s="86">
        <f t="shared" si="478"/>
        <v>0</v>
      </c>
      <c r="M874" s="174"/>
      <c r="N874" s="176"/>
      <c r="O874" s="396">
        <f t="shared" si="453"/>
        <v>0</v>
      </c>
      <c r="P874" s="157">
        <f>IF(J874='Категорія витрат'!$F$2,ROUND('Додаток 3._Бюджет детальний ПР'!O874*0.3676,2),IF(J874='Категорія витрат'!$F$3,ROUND('Додаток 3._Бюджет детальний ПР'!O874*0.347,2),IF(J874='Категорія витрат'!$F$4,ROUND('Додаток 3._Бюджет детальний ПР'!O874*0.347,2),IF(J874='Категорія витрат'!$F$7,ROUND('Додаток 3._Бюджет детальний ПР'!O874*0.0841,2),0))))</f>
        <v>0</v>
      </c>
      <c r="Q874" s="151">
        <f t="shared" si="451"/>
        <v>0</v>
      </c>
      <c r="R874" s="179"/>
      <c r="S874" s="179"/>
      <c r="T874" s="179"/>
      <c r="U874" s="179"/>
      <c r="V874" s="179"/>
      <c r="W874" s="179"/>
      <c r="X874" s="179"/>
      <c r="Y874" s="179"/>
      <c r="Z874" s="179"/>
      <c r="AA874" s="179"/>
      <c r="AB874" s="179"/>
      <c r="AC874" s="179"/>
      <c r="AD874" s="48">
        <f t="shared" si="454"/>
        <v>0</v>
      </c>
      <c r="AE874" s="48">
        <f t="shared" si="455"/>
        <v>0</v>
      </c>
      <c r="AF874" s="48">
        <f t="shared" si="456"/>
        <v>0</v>
      </c>
      <c r="AG874" s="48">
        <f t="shared" si="457"/>
        <v>0</v>
      </c>
      <c r="AH874" s="48">
        <f t="shared" si="458"/>
        <v>0</v>
      </c>
      <c r="AI874" s="48">
        <f t="shared" si="459"/>
        <v>0</v>
      </c>
      <c r="AJ874" s="48">
        <f t="shared" si="460"/>
        <v>0</v>
      </c>
      <c r="AK874" s="48">
        <f t="shared" si="461"/>
        <v>0</v>
      </c>
      <c r="AL874" s="179"/>
      <c r="AM874" s="179"/>
      <c r="AN874" s="76"/>
      <c r="AO874" s="174"/>
      <c r="AP874" s="405">
        <f t="shared" si="479"/>
        <v>0</v>
      </c>
      <c r="AQ874" s="174"/>
      <c r="AR874" s="176"/>
      <c r="AS874" s="169"/>
      <c r="AT874" s="157">
        <f>IF(J874='Категорія витрат'!$F$2,ROUND('Додаток 3._Бюджет детальний ПР'!AS874*0.3676,2),IF(J874='Категорія витрат'!$F$3,ROUND('Додаток 3._Бюджет детальний ПР'!AS874*0.347,2),IF(J874='Категорія витрат'!$F$4,ROUND('Додаток 3._Бюджет детальний ПР'!AS874*0.347,2),IF(J874='Категорія витрат'!$F$7,ROUND('Додаток 3._Бюджет детальний ПР'!AS874*0.0841,2),0))))</f>
        <v>0</v>
      </c>
      <c r="AU874" s="151">
        <f t="shared" si="452"/>
        <v>0</v>
      </c>
      <c r="AV874" s="179"/>
      <c r="AW874" s="179"/>
      <c r="AX874" s="179"/>
      <c r="AY874" s="179"/>
      <c r="AZ874" s="179"/>
      <c r="BA874" s="179"/>
      <c r="BB874" s="179"/>
      <c r="BC874" s="179"/>
      <c r="BD874" s="179"/>
      <c r="BE874" s="179"/>
      <c r="BF874" s="179"/>
      <c r="BG874" s="179"/>
      <c r="BH874" s="48">
        <f t="shared" si="462"/>
        <v>0</v>
      </c>
      <c r="BI874" s="48">
        <f t="shared" si="463"/>
        <v>0</v>
      </c>
      <c r="BJ874" s="48">
        <f t="shared" si="464"/>
        <v>0</v>
      </c>
      <c r="BK874" s="48">
        <f t="shared" si="465"/>
        <v>0</v>
      </c>
      <c r="BL874" s="48">
        <f t="shared" si="466"/>
        <v>0</v>
      </c>
      <c r="BM874" s="48">
        <f t="shared" si="467"/>
        <v>0</v>
      </c>
      <c r="BN874" s="48">
        <f t="shared" si="468"/>
        <v>0</v>
      </c>
      <c r="BO874" s="48">
        <f t="shared" si="469"/>
        <v>0</v>
      </c>
      <c r="BP874" s="179"/>
      <c r="BQ874" s="179"/>
      <c r="BR874" s="189"/>
      <c r="BS874" s="174"/>
      <c r="BT874" s="86">
        <f t="shared" si="480"/>
        <v>0</v>
      </c>
      <c r="BU874" s="174"/>
      <c r="BV874" s="176"/>
      <c r="BW874" s="169"/>
      <c r="BX874" s="157">
        <f>IF(J874='Категорія витрат'!$F$2,ROUND('Додаток 3._Бюджет детальний ПР'!BW874*0.3676,2),IF(J874='Категорія витрат'!$F$3,ROUND('Додаток 3._Бюджет детальний ПР'!BW874*0.347,2),IF(J874='Категорія витрат'!$F$4,ROUND('Додаток 3._Бюджет детальний ПР'!BW874*0.347,2),IF(J874='Категорія витрат'!$F$7,ROUND('Додаток 3._Бюджет детальний ПР'!BW874*0.0841,2),0))))</f>
        <v>0</v>
      </c>
      <c r="BY874" s="151">
        <f t="shared" si="481"/>
        <v>0</v>
      </c>
      <c r="BZ874" s="179"/>
      <c r="CA874" s="179"/>
      <c r="CB874" s="179"/>
      <c r="CC874" s="179"/>
      <c r="CD874" s="179"/>
      <c r="CE874" s="179"/>
      <c r="CF874" s="179"/>
      <c r="CG874" s="179"/>
      <c r="CH874" s="179"/>
      <c r="CI874" s="179"/>
      <c r="CJ874" s="179"/>
      <c r="CK874" s="179"/>
      <c r="CL874" s="48">
        <f t="shared" si="470"/>
        <v>0</v>
      </c>
      <c r="CM874" s="48">
        <f t="shared" si="471"/>
        <v>0</v>
      </c>
      <c r="CN874" s="48">
        <f t="shared" si="472"/>
        <v>0</v>
      </c>
      <c r="CO874" s="48">
        <f t="shared" si="473"/>
        <v>0</v>
      </c>
      <c r="CP874" s="48">
        <f t="shared" si="474"/>
        <v>0</v>
      </c>
      <c r="CQ874" s="48">
        <f t="shared" si="475"/>
        <v>0</v>
      </c>
      <c r="CR874" s="48">
        <f t="shared" si="476"/>
        <v>0</v>
      </c>
      <c r="CS874" s="48">
        <f t="shared" si="477"/>
        <v>0</v>
      </c>
      <c r="CT874" s="179"/>
      <c r="CU874" s="179"/>
    </row>
    <row r="875" spans="1:99" ht="20.100000000000001" customHeight="1" x14ac:dyDescent="0.25">
      <c r="A875" s="57">
        <v>870</v>
      </c>
      <c r="B875" s="398" t="str">
        <f>IF(D875='Напрямки конкурса'!$L$2,'Напрямки конкурса'!$B$2,IF(D875='Напрямки конкурса'!$L$3,'Напрямки конкурса'!$B$3,IF(D875='Напрямки конкурса'!$L$4,'Напрямки конкурса'!$B$4,IF(D875='Напрямки конкурса'!$L$5,'Напрямки конкурса'!$B$5,IF(D875='Напрямки конкурса'!$L$6,'Напрямки конкурса'!$B$6,IF(D875='Напрямки конкурса'!$L$7,'Напрямки конкурса'!$B$7,IF(D875='Напрямки конкурса'!$L$8,'Напрямки конкурса'!$B$8,IF(D875='Напрямки конкурса'!$L$9,'Напрямки конкурса'!$B$9,IF(D875='Напрямки конкурса'!$L$10,'Напрямки конкурса'!$B$10,IF(D875='Напрямки конкурса'!$L$11,'Напрямки конкурса'!$B$11,IF(D875='Напрямки конкурса'!$L$12,'Напрямки конкурса'!$B$12,IF(D875='Напрямки конкурса'!$L$13,'Напрямки конкурса'!$B$13,IF(D875='Напрямки конкурса'!$L$14,'Напрямки конкурса'!$B$14,IF(D875='Напрямки конкурса'!$L$15,'Напрямки конкурса'!$B$15,IF(D875='Напрямки конкурса'!$L$16,'Напрямки конкурса'!$B$16,IF(D875='Напрямки конкурса'!$L$17,'Напрямки конкурса'!$B$17,IF(D875='Напрямки конкурса'!$L$18,'Напрямки конкурса'!$B$18,IF(D875='Напрямки конкурса'!$L$19,'Напрямки конкурса'!$B$19,IF(D875='Напрямки конкурса'!$L$20,'Напрямки конкурса'!$B$20,IF(D875='Напрямки конкурса'!$L$21,'Напрямки конкурса'!$B$21,IF(D875='Напрямки конкурса'!$L$22,'Напрямки конкурса'!$B$22,IF(D875='Напрямки конкурса'!$L$23,'Напрямки конкурса'!$B$23,IF(D875='Напрямки конкурса'!$L$24,'Напрямки конкурса'!$B$24,IF(D875='Напрямки конкурса'!$L$25,'Напрямки конкурса'!$B$25,IF(D875='Напрямки конкурса'!$L$26,'Напрямки конкурса'!$B$26,IF(D875='Напрямки конкурса'!$L$27,'Напрямки конкурса'!$B$27,IF(D875='Напрямки конкурса'!$L$28,'Напрямки конкурса'!$B$28,"")))))))))))))))))))))))))))</f>
        <v/>
      </c>
      <c r="C875" s="58" t="str">
        <f>IF(D875='Напрямки конкурса'!$L$2,'Напрямки конкурса'!$K$2,IF(D875='Напрямки конкурса'!$L$3,'Напрямки конкурса'!$K$3,IF(D875='Напрямки конкурса'!$L$4,'Напрямки конкурса'!$K$4,IF(D875='Напрямки конкурса'!$L$5,'Напрямки конкурса'!$K$5,IF(D875='Напрямки конкурса'!$L$6,'Напрямки конкурса'!$K$6,IF(D875='Напрямки конкурса'!$L$7,'Напрямки конкурса'!$K$7,IF(D875='Напрямки конкурса'!$L$8,'Напрямки конкурса'!$K$8,IF(D875='Напрямки конкурса'!$L$9,'Напрямки конкурса'!$K$9,IF(D875='Напрямки конкурса'!$L$10,'Напрямки конкурса'!$K$10,IF(D875='Напрямки конкурса'!$L$11,'Напрямки конкурса'!$K$11,IF(D875='Напрямки конкурса'!$L$12,'Напрямки конкурса'!$K$12,IF(D875='Напрямки конкурса'!$L$13,'Напрямки конкурса'!$K$13,IF(D875='Напрямки конкурса'!$L$14,'Напрямки конкурса'!$K$14,IF(D875='Напрямки конкурса'!$L$15,'Напрямки конкурса'!$K$15,IF(D875='Напрямки конкурса'!$L$16,'Напрямки конкурса'!$K$16,IF(D875='Напрямки конкурса'!$L$17,'Напрямки конкурса'!$K$17,IF(D875='Напрямки конкурса'!$L$18,'Напрямки конкурса'!$K$18,IF(D875='Напрямки конкурса'!$L$19,'Напрямки конкурса'!$K$19,IF(D875='Напрямки конкурса'!$L$20,'Напрямки конкурса'!$K$20,IF(D875='Напрямки конкурса'!$L$21,'Напрямки конкурса'!$K$21,IF(D875='Напрямки конкурса'!$L$22,'Напрямки конкурса'!$K$22,IF(D875='Напрямки конкурса'!$L$23,'Напрямки конкурса'!$K$23,IF(D875='Напрямки конкурса'!$L$24,'Напрямки конкурса'!$K$24,IF(D875='Напрямки конкурса'!$L$25,'Напрямки конкурса'!$K$25,IF(D875='Напрямки конкурса'!$L$26,'Напрямки конкурса'!$K$26,IF(D875='Напрямки конкурса'!$L$27,'Напрямки конкурса'!$K$27,IF(D875='Напрямки конкурса'!$L$28,'Напрямки конкурса'!$K$28,"")))))))))))))))))))))))))))</f>
        <v/>
      </c>
      <c r="D875" s="554"/>
      <c r="E875" s="169"/>
      <c r="F875" s="169"/>
      <c r="G875" s="169"/>
      <c r="H875" s="148" t="str">
        <f>IF(I875='Категорія витрат'!$B$2,'Категорія витрат'!$A$2,IF(I875='Категорія витрат'!$B$3,'Категорія витрат'!$A$3,IF(I875='Категорія витрат'!$B$4,'Категорія витрат'!$A$4,IF(I875='Категорія витрат'!$B$5,'Категорія витрат'!$A$5,IF(I875='Категорія витрат'!$B$6,'Категорія витрат'!$A$6,IF(I875='Категорія витрат'!$B$7,'Категорія витрат'!$A$7,IF(I875='Категорія витрат'!$B$8,'Категорія витрат'!$A$8,IF(I875='Категорія витрат'!$B$9,'Категорія витрат'!$A$9,IF(I875='Категорія витрат'!$B$10,'Категорія витрат'!$A$10,IF(I875='Категорія витрат'!$B$11,'Категорія витрат'!$A$11,IF(I875='Категорія витрат'!$B$12,'Категорія витрат'!$A$12,IF(I875='Категорія витрат'!$B$13,'Категорія витрат'!$A$13,IF(I875='Категорія витрат'!$B$14,'Категорія витрат'!$A$14,IF(I875='Категорія витрат'!$B$15,'Категорія витрат'!$A$15,IF(I875='Категорія витрат'!$B$16,'Категорія витрат'!$A$16,IF(I875='Категорія витрат'!$B$17,'Категорія витрат'!$A$17,IF(I875='Категорія витрат'!$B$18,'Категорія витрат'!$A$18,IF(I875='Категорія витрат'!$B$19,'Категорія витрат'!$A$19,IF(I875='Категорія витрат'!$B$20,'Категорія витрат'!$A$20,IF(I875='Категорія витрат'!$B$21,'Категорія витрат'!$A$21,IF(I875='Категорія витрат'!$B$22,'Категорія витрат'!$A$22,IF(I875='Категорія витрат'!$B$23,'Категорія витрат'!$A$23,IF(I875='Категорія витрат'!$B$24,'Категорія витрат'!$A$24,IF(I875='Категорія витрат'!$B$25,'Категорія витрат'!$A$25,IF(I875='Категорія витрат'!$B$26,'Категорія витрат'!$A$26,IF(I875='Категорія витрат'!$B$27,'Категорія витрат'!$A$27,IF(I875='Категорія витрат'!$B$28,'Категорія витрат'!$A$28,IF(I875='Категорія витрат'!$B$29,'Категорія витрат'!$A$29,IF(I875='Категорія витрат'!$B$30,'Категорія витрат'!$A$30,"")))))))))))))))))))))))))))))</f>
        <v/>
      </c>
      <c r="I875" s="172"/>
      <c r="J875" s="171"/>
      <c r="K875" s="174"/>
      <c r="L875" s="86">
        <f t="shared" si="478"/>
        <v>0</v>
      </c>
      <c r="M875" s="174"/>
      <c r="N875" s="176"/>
      <c r="O875" s="396">
        <f t="shared" si="453"/>
        <v>0</v>
      </c>
      <c r="P875" s="157">
        <f>IF(J875='Категорія витрат'!$F$2,ROUND('Додаток 3._Бюджет детальний ПР'!O875*0.3676,2),IF(J875='Категорія витрат'!$F$3,ROUND('Додаток 3._Бюджет детальний ПР'!O875*0.347,2),IF(J875='Категорія витрат'!$F$4,ROUND('Додаток 3._Бюджет детальний ПР'!O875*0.347,2),IF(J875='Категорія витрат'!$F$7,ROUND('Додаток 3._Бюджет детальний ПР'!O875*0.0841,2),0))))</f>
        <v>0</v>
      </c>
      <c r="Q875" s="151">
        <f t="shared" si="451"/>
        <v>0</v>
      </c>
      <c r="R875" s="179"/>
      <c r="S875" s="179"/>
      <c r="T875" s="179"/>
      <c r="U875" s="179"/>
      <c r="V875" s="179"/>
      <c r="W875" s="179"/>
      <c r="X875" s="179"/>
      <c r="Y875" s="179"/>
      <c r="Z875" s="179"/>
      <c r="AA875" s="179"/>
      <c r="AB875" s="179"/>
      <c r="AC875" s="179"/>
      <c r="AD875" s="48">
        <f t="shared" si="454"/>
        <v>0</v>
      </c>
      <c r="AE875" s="48">
        <f t="shared" si="455"/>
        <v>0</v>
      </c>
      <c r="AF875" s="48">
        <f t="shared" si="456"/>
        <v>0</v>
      </c>
      <c r="AG875" s="48">
        <f t="shared" si="457"/>
        <v>0</v>
      </c>
      <c r="AH875" s="48">
        <f t="shared" si="458"/>
        <v>0</v>
      </c>
      <c r="AI875" s="48">
        <f t="shared" si="459"/>
        <v>0</v>
      </c>
      <c r="AJ875" s="48">
        <f t="shared" si="460"/>
        <v>0</v>
      </c>
      <c r="AK875" s="48">
        <f t="shared" si="461"/>
        <v>0</v>
      </c>
      <c r="AL875" s="179"/>
      <c r="AM875" s="179"/>
      <c r="AN875" s="76"/>
      <c r="AO875" s="174"/>
      <c r="AP875" s="405">
        <f t="shared" si="479"/>
        <v>0</v>
      </c>
      <c r="AQ875" s="174"/>
      <c r="AR875" s="176"/>
      <c r="AS875" s="169"/>
      <c r="AT875" s="157">
        <f>IF(J875='Категорія витрат'!$F$2,ROUND('Додаток 3._Бюджет детальний ПР'!AS875*0.3676,2),IF(J875='Категорія витрат'!$F$3,ROUND('Додаток 3._Бюджет детальний ПР'!AS875*0.347,2),IF(J875='Категорія витрат'!$F$4,ROUND('Додаток 3._Бюджет детальний ПР'!AS875*0.347,2),IF(J875='Категорія витрат'!$F$7,ROUND('Додаток 3._Бюджет детальний ПР'!AS875*0.0841,2),0))))</f>
        <v>0</v>
      </c>
      <c r="AU875" s="151">
        <f t="shared" si="452"/>
        <v>0</v>
      </c>
      <c r="AV875" s="179"/>
      <c r="AW875" s="179"/>
      <c r="AX875" s="179"/>
      <c r="AY875" s="179"/>
      <c r="AZ875" s="179"/>
      <c r="BA875" s="179"/>
      <c r="BB875" s="179"/>
      <c r="BC875" s="179"/>
      <c r="BD875" s="179"/>
      <c r="BE875" s="179"/>
      <c r="BF875" s="179"/>
      <c r="BG875" s="179"/>
      <c r="BH875" s="48">
        <f t="shared" si="462"/>
        <v>0</v>
      </c>
      <c r="BI875" s="48">
        <f t="shared" si="463"/>
        <v>0</v>
      </c>
      <c r="BJ875" s="48">
        <f t="shared" si="464"/>
        <v>0</v>
      </c>
      <c r="BK875" s="48">
        <f t="shared" si="465"/>
        <v>0</v>
      </c>
      <c r="BL875" s="48">
        <f t="shared" si="466"/>
        <v>0</v>
      </c>
      <c r="BM875" s="48">
        <f t="shared" si="467"/>
        <v>0</v>
      </c>
      <c r="BN875" s="48">
        <f t="shared" si="468"/>
        <v>0</v>
      </c>
      <c r="BO875" s="48">
        <f t="shared" si="469"/>
        <v>0</v>
      </c>
      <c r="BP875" s="179"/>
      <c r="BQ875" s="179"/>
      <c r="BR875" s="189"/>
      <c r="BS875" s="174"/>
      <c r="BT875" s="86">
        <f t="shared" si="480"/>
        <v>0</v>
      </c>
      <c r="BU875" s="174"/>
      <c r="BV875" s="176"/>
      <c r="BW875" s="169"/>
      <c r="BX875" s="157">
        <f>IF(J875='Категорія витрат'!$F$2,ROUND('Додаток 3._Бюджет детальний ПР'!BW875*0.3676,2),IF(J875='Категорія витрат'!$F$3,ROUND('Додаток 3._Бюджет детальний ПР'!BW875*0.347,2),IF(J875='Категорія витрат'!$F$4,ROUND('Додаток 3._Бюджет детальний ПР'!BW875*0.347,2),IF(J875='Категорія витрат'!$F$7,ROUND('Додаток 3._Бюджет детальний ПР'!BW875*0.0841,2),0))))</f>
        <v>0</v>
      </c>
      <c r="BY875" s="151">
        <f t="shared" si="481"/>
        <v>0</v>
      </c>
      <c r="BZ875" s="179"/>
      <c r="CA875" s="179"/>
      <c r="CB875" s="179"/>
      <c r="CC875" s="179"/>
      <c r="CD875" s="179"/>
      <c r="CE875" s="179"/>
      <c r="CF875" s="179"/>
      <c r="CG875" s="179"/>
      <c r="CH875" s="179"/>
      <c r="CI875" s="179"/>
      <c r="CJ875" s="179"/>
      <c r="CK875" s="179"/>
      <c r="CL875" s="48">
        <f t="shared" si="470"/>
        <v>0</v>
      </c>
      <c r="CM875" s="48">
        <f t="shared" si="471"/>
        <v>0</v>
      </c>
      <c r="CN875" s="48">
        <f t="shared" si="472"/>
        <v>0</v>
      </c>
      <c r="CO875" s="48">
        <f t="shared" si="473"/>
        <v>0</v>
      </c>
      <c r="CP875" s="48">
        <f t="shared" si="474"/>
        <v>0</v>
      </c>
      <c r="CQ875" s="48">
        <f t="shared" si="475"/>
        <v>0</v>
      </c>
      <c r="CR875" s="48">
        <f t="shared" si="476"/>
        <v>0</v>
      </c>
      <c r="CS875" s="48">
        <f t="shared" si="477"/>
        <v>0</v>
      </c>
      <c r="CT875" s="179"/>
      <c r="CU875" s="179"/>
    </row>
    <row r="876" spans="1:99" ht="20.100000000000001" customHeight="1" x14ac:dyDescent="0.25">
      <c r="A876" s="57">
        <v>871</v>
      </c>
      <c r="B876" s="398" t="str">
        <f>IF(D876='Напрямки конкурса'!$L$2,'Напрямки конкурса'!$B$2,IF(D876='Напрямки конкурса'!$L$3,'Напрямки конкурса'!$B$3,IF(D876='Напрямки конкурса'!$L$4,'Напрямки конкурса'!$B$4,IF(D876='Напрямки конкурса'!$L$5,'Напрямки конкурса'!$B$5,IF(D876='Напрямки конкурса'!$L$6,'Напрямки конкурса'!$B$6,IF(D876='Напрямки конкурса'!$L$7,'Напрямки конкурса'!$B$7,IF(D876='Напрямки конкурса'!$L$8,'Напрямки конкурса'!$B$8,IF(D876='Напрямки конкурса'!$L$9,'Напрямки конкурса'!$B$9,IF(D876='Напрямки конкурса'!$L$10,'Напрямки конкурса'!$B$10,IF(D876='Напрямки конкурса'!$L$11,'Напрямки конкурса'!$B$11,IF(D876='Напрямки конкурса'!$L$12,'Напрямки конкурса'!$B$12,IF(D876='Напрямки конкурса'!$L$13,'Напрямки конкурса'!$B$13,IF(D876='Напрямки конкурса'!$L$14,'Напрямки конкурса'!$B$14,IF(D876='Напрямки конкурса'!$L$15,'Напрямки конкурса'!$B$15,IF(D876='Напрямки конкурса'!$L$16,'Напрямки конкурса'!$B$16,IF(D876='Напрямки конкурса'!$L$17,'Напрямки конкурса'!$B$17,IF(D876='Напрямки конкурса'!$L$18,'Напрямки конкурса'!$B$18,IF(D876='Напрямки конкурса'!$L$19,'Напрямки конкурса'!$B$19,IF(D876='Напрямки конкурса'!$L$20,'Напрямки конкурса'!$B$20,IF(D876='Напрямки конкурса'!$L$21,'Напрямки конкурса'!$B$21,IF(D876='Напрямки конкурса'!$L$22,'Напрямки конкурса'!$B$22,IF(D876='Напрямки конкурса'!$L$23,'Напрямки конкурса'!$B$23,IF(D876='Напрямки конкурса'!$L$24,'Напрямки конкурса'!$B$24,IF(D876='Напрямки конкурса'!$L$25,'Напрямки конкурса'!$B$25,IF(D876='Напрямки конкурса'!$L$26,'Напрямки конкурса'!$B$26,IF(D876='Напрямки конкурса'!$L$27,'Напрямки конкурса'!$B$27,IF(D876='Напрямки конкурса'!$L$28,'Напрямки конкурса'!$B$28,"")))))))))))))))))))))))))))</f>
        <v/>
      </c>
      <c r="C876" s="58" t="str">
        <f>IF(D876='Напрямки конкурса'!$L$2,'Напрямки конкурса'!$K$2,IF(D876='Напрямки конкурса'!$L$3,'Напрямки конкурса'!$K$3,IF(D876='Напрямки конкурса'!$L$4,'Напрямки конкурса'!$K$4,IF(D876='Напрямки конкурса'!$L$5,'Напрямки конкурса'!$K$5,IF(D876='Напрямки конкурса'!$L$6,'Напрямки конкурса'!$K$6,IF(D876='Напрямки конкурса'!$L$7,'Напрямки конкурса'!$K$7,IF(D876='Напрямки конкурса'!$L$8,'Напрямки конкурса'!$K$8,IF(D876='Напрямки конкурса'!$L$9,'Напрямки конкурса'!$K$9,IF(D876='Напрямки конкурса'!$L$10,'Напрямки конкурса'!$K$10,IF(D876='Напрямки конкурса'!$L$11,'Напрямки конкурса'!$K$11,IF(D876='Напрямки конкурса'!$L$12,'Напрямки конкурса'!$K$12,IF(D876='Напрямки конкурса'!$L$13,'Напрямки конкурса'!$K$13,IF(D876='Напрямки конкурса'!$L$14,'Напрямки конкурса'!$K$14,IF(D876='Напрямки конкурса'!$L$15,'Напрямки конкурса'!$K$15,IF(D876='Напрямки конкурса'!$L$16,'Напрямки конкурса'!$K$16,IF(D876='Напрямки конкурса'!$L$17,'Напрямки конкурса'!$K$17,IF(D876='Напрямки конкурса'!$L$18,'Напрямки конкурса'!$K$18,IF(D876='Напрямки конкурса'!$L$19,'Напрямки конкурса'!$K$19,IF(D876='Напрямки конкурса'!$L$20,'Напрямки конкурса'!$K$20,IF(D876='Напрямки конкурса'!$L$21,'Напрямки конкурса'!$K$21,IF(D876='Напрямки конкурса'!$L$22,'Напрямки конкурса'!$K$22,IF(D876='Напрямки конкурса'!$L$23,'Напрямки конкурса'!$K$23,IF(D876='Напрямки конкурса'!$L$24,'Напрямки конкурса'!$K$24,IF(D876='Напрямки конкурса'!$L$25,'Напрямки конкурса'!$K$25,IF(D876='Напрямки конкурса'!$L$26,'Напрямки конкурса'!$K$26,IF(D876='Напрямки конкурса'!$L$27,'Напрямки конкурса'!$K$27,IF(D876='Напрямки конкурса'!$L$28,'Напрямки конкурса'!$K$28,"")))))))))))))))))))))))))))</f>
        <v/>
      </c>
      <c r="D876" s="554"/>
      <c r="E876" s="169"/>
      <c r="F876" s="169"/>
      <c r="G876" s="169"/>
      <c r="H876" s="148" t="str">
        <f>IF(I876='Категорія витрат'!$B$2,'Категорія витрат'!$A$2,IF(I876='Категорія витрат'!$B$3,'Категорія витрат'!$A$3,IF(I876='Категорія витрат'!$B$4,'Категорія витрат'!$A$4,IF(I876='Категорія витрат'!$B$5,'Категорія витрат'!$A$5,IF(I876='Категорія витрат'!$B$6,'Категорія витрат'!$A$6,IF(I876='Категорія витрат'!$B$7,'Категорія витрат'!$A$7,IF(I876='Категорія витрат'!$B$8,'Категорія витрат'!$A$8,IF(I876='Категорія витрат'!$B$9,'Категорія витрат'!$A$9,IF(I876='Категорія витрат'!$B$10,'Категорія витрат'!$A$10,IF(I876='Категорія витрат'!$B$11,'Категорія витрат'!$A$11,IF(I876='Категорія витрат'!$B$12,'Категорія витрат'!$A$12,IF(I876='Категорія витрат'!$B$13,'Категорія витрат'!$A$13,IF(I876='Категорія витрат'!$B$14,'Категорія витрат'!$A$14,IF(I876='Категорія витрат'!$B$15,'Категорія витрат'!$A$15,IF(I876='Категорія витрат'!$B$16,'Категорія витрат'!$A$16,IF(I876='Категорія витрат'!$B$17,'Категорія витрат'!$A$17,IF(I876='Категорія витрат'!$B$18,'Категорія витрат'!$A$18,IF(I876='Категорія витрат'!$B$19,'Категорія витрат'!$A$19,IF(I876='Категорія витрат'!$B$20,'Категорія витрат'!$A$20,IF(I876='Категорія витрат'!$B$21,'Категорія витрат'!$A$21,IF(I876='Категорія витрат'!$B$22,'Категорія витрат'!$A$22,IF(I876='Категорія витрат'!$B$23,'Категорія витрат'!$A$23,IF(I876='Категорія витрат'!$B$24,'Категорія витрат'!$A$24,IF(I876='Категорія витрат'!$B$25,'Категорія витрат'!$A$25,IF(I876='Категорія витрат'!$B$26,'Категорія витрат'!$A$26,IF(I876='Категорія витрат'!$B$27,'Категорія витрат'!$A$27,IF(I876='Категорія витрат'!$B$28,'Категорія витрат'!$A$28,IF(I876='Категорія витрат'!$B$29,'Категорія витрат'!$A$29,IF(I876='Категорія витрат'!$B$30,'Категорія витрат'!$A$30,"")))))))))))))))))))))))))))))</f>
        <v/>
      </c>
      <c r="I876" s="172"/>
      <c r="J876" s="171"/>
      <c r="K876" s="174"/>
      <c r="L876" s="86">
        <f t="shared" si="478"/>
        <v>0</v>
      </c>
      <c r="M876" s="174"/>
      <c r="N876" s="176"/>
      <c r="O876" s="396">
        <f t="shared" si="453"/>
        <v>0</v>
      </c>
      <c r="P876" s="157">
        <f>IF(J876='Категорія витрат'!$F$2,ROUND('Додаток 3._Бюджет детальний ПР'!O876*0.3676,2),IF(J876='Категорія витрат'!$F$3,ROUND('Додаток 3._Бюджет детальний ПР'!O876*0.347,2),IF(J876='Категорія витрат'!$F$4,ROUND('Додаток 3._Бюджет детальний ПР'!O876*0.347,2),IF(J876='Категорія витрат'!$F$7,ROUND('Додаток 3._Бюджет детальний ПР'!O876*0.0841,2),0))))</f>
        <v>0</v>
      </c>
      <c r="Q876" s="151">
        <f t="shared" si="451"/>
        <v>0</v>
      </c>
      <c r="R876" s="179"/>
      <c r="S876" s="179"/>
      <c r="T876" s="179"/>
      <c r="U876" s="179"/>
      <c r="V876" s="179"/>
      <c r="W876" s="179"/>
      <c r="X876" s="179"/>
      <c r="Y876" s="179"/>
      <c r="Z876" s="179"/>
      <c r="AA876" s="179"/>
      <c r="AB876" s="179"/>
      <c r="AC876" s="179"/>
      <c r="AD876" s="48">
        <f t="shared" si="454"/>
        <v>0</v>
      </c>
      <c r="AE876" s="48">
        <f t="shared" si="455"/>
        <v>0</v>
      </c>
      <c r="AF876" s="48">
        <f t="shared" si="456"/>
        <v>0</v>
      </c>
      <c r="AG876" s="48">
        <f t="shared" si="457"/>
        <v>0</v>
      </c>
      <c r="AH876" s="48">
        <f t="shared" si="458"/>
        <v>0</v>
      </c>
      <c r="AI876" s="48">
        <f t="shared" si="459"/>
        <v>0</v>
      </c>
      <c r="AJ876" s="48">
        <f t="shared" si="460"/>
        <v>0</v>
      </c>
      <c r="AK876" s="48">
        <f t="shared" si="461"/>
        <v>0</v>
      </c>
      <c r="AL876" s="179"/>
      <c r="AM876" s="179"/>
      <c r="AN876" s="76"/>
      <c r="AO876" s="174"/>
      <c r="AP876" s="405">
        <f t="shared" si="479"/>
        <v>0</v>
      </c>
      <c r="AQ876" s="174"/>
      <c r="AR876" s="176"/>
      <c r="AS876" s="169"/>
      <c r="AT876" s="157">
        <f>IF(J876='Категорія витрат'!$F$2,ROUND('Додаток 3._Бюджет детальний ПР'!AS876*0.3676,2),IF(J876='Категорія витрат'!$F$3,ROUND('Додаток 3._Бюджет детальний ПР'!AS876*0.347,2),IF(J876='Категорія витрат'!$F$4,ROUND('Додаток 3._Бюджет детальний ПР'!AS876*0.347,2),IF(J876='Категорія витрат'!$F$7,ROUND('Додаток 3._Бюджет детальний ПР'!AS876*0.0841,2),0))))</f>
        <v>0</v>
      </c>
      <c r="AU876" s="151">
        <f t="shared" si="452"/>
        <v>0</v>
      </c>
      <c r="AV876" s="179"/>
      <c r="AW876" s="179"/>
      <c r="AX876" s="179"/>
      <c r="AY876" s="179"/>
      <c r="AZ876" s="179"/>
      <c r="BA876" s="179"/>
      <c r="BB876" s="179"/>
      <c r="BC876" s="179"/>
      <c r="BD876" s="179"/>
      <c r="BE876" s="179"/>
      <c r="BF876" s="179"/>
      <c r="BG876" s="179"/>
      <c r="BH876" s="48">
        <f t="shared" si="462"/>
        <v>0</v>
      </c>
      <c r="BI876" s="48">
        <f t="shared" si="463"/>
        <v>0</v>
      </c>
      <c r="BJ876" s="48">
        <f t="shared" si="464"/>
        <v>0</v>
      </c>
      <c r="BK876" s="48">
        <f t="shared" si="465"/>
        <v>0</v>
      </c>
      <c r="BL876" s="48">
        <f t="shared" si="466"/>
        <v>0</v>
      </c>
      <c r="BM876" s="48">
        <f t="shared" si="467"/>
        <v>0</v>
      </c>
      <c r="BN876" s="48">
        <f t="shared" si="468"/>
        <v>0</v>
      </c>
      <c r="BO876" s="48">
        <f t="shared" si="469"/>
        <v>0</v>
      </c>
      <c r="BP876" s="179"/>
      <c r="BQ876" s="179"/>
      <c r="BR876" s="189"/>
      <c r="BS876" s="174"/>
      <c r="BT876" s="86">
        <f t="shared" si="480"/>
        <v>0</v>
      </c>
      <c r="BU876" s="174"/>
      <c r="BV876" s="176"/>
      <c r="BW876" s="169"/>
      <c r="BX876" s="157">
        <f>IF(J876='Категорія витрат'!$F$2,ROUND('Додаток 3._Бюджет детальний ПР'!BW876*0.3676,2),IF(J876='Категорія витрат'!$F$3,ROUND('Додаток 3._Бюджет детальний ПР'!BW876*0.347,2),IF(J876='Категорія витрат'!$F$4,ROUND('Додаток 3._Бюджет детальний ПР'!BW876*0.347,2),IF(J876='Категорія витрат'!$F$7,ROUND('Додаток 3._Бюджет детальний ПР'!BW876*0.0841,2),0))))</f>
        <v>0</v>
      </c>
      <c r="BY876" s="151">
        <f t="shared" si="481"/>
        <v>0</v>
      </c>
      <c r="BZ876" s="179"/>
      <c r="CA876" s="179"/>
      <c r="CB876" s="179"/>
      <c r="CC876" s="179"/>
      <c r="CD876" s="179"/>
      <c r="CE876" s="179"/>
      <c r="CF876" s="179"/>
      <c r="CG876" s="179"/>
      <c r="CH876" s="179"/>
      <c r="CI876" s="179"/>
      <c r="CJ876" s="179"/>
      <c r="CK876" s="179"/>
      <c r="CL876" s="48">
        <f t="shared" si="470"/>
        <v>0</v>
      </c>
      <c r="CM876" s="48">
        <f t="shared" si="471"/>
        <v>0</v>
      </c>
      <c r="CN876" s="48">
        <f t="shared" si="472"/>
        <v>0</v>
      </c>
      <c r="CO876" s="48">
        <f t="shared" si="473"/>
        <v>0</v>
      </c>
      <c r="CP876" s="48">
        <f t="shared" si="474"/>
        <v>0</v>
      </c>
      <c r="CQ876" s="48">
        <f t="shared" si="475"/>
        <v>0</v>
      </c>
      <c r="CR876" s="48">
        <f t="shared" si="476"/>
        <v>0</v>
      </c>
      <c r="CS876" s="48">
        <f t="shared" si="477"/>
        <v>0</v>
      </c>
      <c r="CT876" s="179"/>
      <c r="CU876" s="179"/>
    </row>
    <row r="877" spans="1:99" ht="20.100000000000001" customHeight="1" x14ac:dyDescent="0.25">
      <c r="A877" s="57">
        <v>872</v>
      </c>
      <c r="B877" s="398" t="str">
        <f>IF(D877='Напрямки конкурса'!$L$2,'Напрямки конкурса'!$B$2,IF(D877='Напрямки конкурса'!$L$3,'Напрямки конкурса'!$B$3,IF(D877='Напрямки конкурса'!$L$4,'Напрямки конкурса'!$B$4,IF(D877='Напрямки конкурса'!$L$5,'Напрямки конкурса'!$B$5,IF(D877='Напрямки конкурса'!$L$6,'Напрямки конкурса'!$B$6,IF(D877='Напрямки конкурса'!$L$7,'Напрямки конкурса'!$B$7,IF(D877='Напрямки конкурса'!$L$8,'Напрямки конкурса'!$B$8,IF(D877='Напрямки конкурса'!$L$9,'Напрямки конкурса'!$B$9,IF(D877='Напрямки конкурса'!$L$10,'Напрямки конкурса'!$B$10,IF(D877='Напрямки конкурса'!$L$11,'Напрямки конкурса'!$B$11,IF(D877='Напрямки конкурса'!$L$12,'Напрямки конкурса'!$B$12,IF(D877='Напрямки конкурса'!$L$13,'Напрямки конкурса'!$B$13,IF(D877='Напрямки конкурса'!$L$14,'Напрямки конкурса'!$B$14,IF(D877='Напрямки конкурса'!$L$15,'Напрямки конкурса'!$B$15,IF(D877='Напрямки конкурса'!$L$16,'Напрямки конкурса'!$B$16,IF(D877='Напрямки конкурса'!$L$17,'Напрямки конкурса'!$B$17,IF(D877='Напрямки конкурса'!$L$18,'Напрямки конкурса'!$B$18,IF(D877='Напрямки конкурса'!$L$19,'Напрямки конкурса'!$B$19,IF(D877='Напрямки конкурса'!$L$20,'Напрямки конкурса'!$B$20,IF(D877='Напрямки конкурса'!$L$21,'Напрямки конкурса'!$B$21,IF(D877='Напрямки конкурса'!$L$22,'Напрямки конкурса'!$B$22,IF(D877='Напрямки конкурса'!$L$23,'Напрямки конкурса'!$B$23,IF(D877='Напрямки конкурса'!$L$24,'Напрямки конкурса'!$B$24,IF(D877='Напрямки конкурса'!$L$25,'Напрямки конкурса'!$B$25,IF(D877='Напрямки конкурса'!$L$26,'Напрямки конкурса'!$B$26,IF(D877='Напрямки конкурса'!$L$27,'Напрямки конкурса'!$B$27,IF(D877='Напрямки конкурса'!$L$28,'Напрямки конкурса'!$B$28,"")))))))))))))))))))))))))))</f>
        <v/>
      </c>
      <c r="C877" s="58" t="str">
        <f>IF(D877='Напрямки конкурса'!$L$2,'Напрямки конкурса'!$K$2,IF(D877='Напрямки конкурса'!$L$3,'Напрямки конкурса'!$K$3,IF(D877='Напрямки конкурса'!$L$4,'Напрямки конкурса'!$K$4,IF(D877='Напрямки конкурса'!$L$5,'Напрямки конкурса'!$K$5,IF(D877='Напрямки конкурса'!$L$6,'Напрямки конкурса'!$K$6,IF(D877='Напрямки конкурса'!$L$7,'Напрямки конкурса'!$K$7,IF(D877='Напрямки конкурса'!$L$8,'Напрямки конкурса'!$K$8,IF(D877='Напрямки конкурса'!$L$9,'Напрямки конкурса'!$K$9,IF(D877='Напрямки конкурса'!$L$10,'Напрямки конкурса'!$K$10,IF(D877='Напрямки конкурса'!$L$11,'Напрямки конкурса'!$K$11,IF(D877='Напрямки конкурса'!$L$12,'Напрямки конкурса'!$K$12,IF(D877='Напрямки конкурса'!$L$13,'Напрямки конкурса'!$K$13,IF(D877='Напрямки конкурса'!$L$14,'Напрямки конкурса'!$K$14,IF(D877='Напрямки конкурса'!$L$15,'Напрямки конкурса'!$K$15,IF(D877='Напрямки конкурса'!$L$16,'Напрямки конкурса'!$K$16,IF(D877='Напрямки конкурса'!$L$17,'Напрямки конкурса'!$K$17,IF(D877='Напрямки конкурса'!$L$18,'Напрямки конкурса'!$K$18,IF(D877='Напрямки конкурса'!$L$19,'Напрямки конкурса'!$K$19,IF(D877='Напрямки конкурса'!$L$20,'Напрямки конкурса'!$K$20,IF(D877='Напрямки конкурса'!$L$21,'Напрямки конкурса'!$K$21,IF(D877='Напрямки конкурса'!$L$22,'Напрямки конкурса'!$K$22,IF(D877='Напрямки конкурса'!$L$23,'Напрямки конкурса'!$K$23,IF(D877='Напрямки конкурса'!$L$24,'Напрямки конкурса'!$K$24,IF(D877='Напрямки конкурса'!$L$25,'Напрямки конкурса'!$K$25,IF(D877='Напрямки конкурса'!$L$26,'Напрямки конкурса'!$K$26,IF(D877='Напрямки конкурса'!$L$27,'Напрямки конкурса'!$K$27,IF(D877='Напрямки конкурса'!$L$28,'Напрямки конкурса'!$K$28,"")))))))))))))))))))))))))))</f>
        <v/>
      </c>
      <c r="D877" s="554"/>
      <c r="E877" s="169"/>
      <c r="F877" s="169"/>
      <c r="G877" s="169"/>
      <c r="H877" s="148" t="str">
        <f>IF(I877='Категорія витрат'!$B$2,'Категорія витрат'!$A$2,IF(I877='Категорія витрат'!$B$3,'Категорія витрат'!$A$3,IF(I877='Категорія витрат'!$B$4,'Категорія витрат'!$A$4,IF(I877='Категорія витрат'!$B$5,'Категорія витрат'!$A$5,IF(I877='Категорія витрат'!$B$6,'Категорія витрат'!$A$6,IF(I877='Категорія витрат'!$B$7,'Категорія витрат'!$A$7,IF(I877='Категорія витрат'!$B$8,'Категорія витрат'!$A$8,IF(I877='Категорія витрат'!$B$9,'Категорія витрат'!$A$9,IF(I877='Категорія витрат'!$B$10,'Категорія витрат'!$A$10,IF(I877='Категорія витрат'!$B$11,'Категорія витрат'!$A$11,IF(I877='Категорія витрат'!$B$12,'Категорія витрат'!$A$12,IF(I877='Категорія витрат'!$B$13,'Категорія витрат'!$A$13,IF(I877='Категорія витрат'!$B$14,'Категорія витрат'!$A$14,IF(I877='Категорія витрат'!$B$15,'Категорія витрат'!$A$15,IF(I877='Категорія витрат'!$B$16,'Категорія витрат'!$A$16,IF(I877='Категорія витрат'!$B$17,'Категорія витрат'!$A$17,IF(I877='Категорія витрат'!$B$18,'Категорія витрат'!$A$18,IF(I877='Категорія витрат'!$B$19,'Категорія витрат'!$A$19,IF(I877='Категорія витрат'!$B$20,'Категорія витрат'!$A$20,IF(I877='Категорія витрат'!$B$21,'Категорія витрат'!$A$21,IF(I877='Категорія витрат'!$B$22,'Категорія витрат'!$A$22,IF(I877='Категорія витрат'!$B$23,'Категорія витрат'!$A$23,IF(I877='Категорія витрат'!$B$24,'Категорія витрат'!$A$24,IF(I877='Категорія витрат'!$B$25,'Категорія витрат'!$A$25,IF(I877='Категорія витрат'!$B$26,'Категорія витрат'!$A$26,IF(I877='Категорія витрат'!$B$27,'Категорія витрат'!$A$27,IF(I877='Категорія витрат'!$B$28,'Категорія витрат'!$A$28,IF(I877='Категорія витрат'!$B$29,'Категорія витрат'!$A$29,IF(I877='Категорія витрат'!$B$30,'Категорія витрат'!$A$30,"")))))))))))))))))))))))))))))</f>
        <v/>
      </c>
      <c r="I877" s="172"/>
      <c r="J877" s="171"/>
      <c r="K877" s="174"/>
      <c r="L877" s="86">
        <f t="shared" si="478"/>
        <v>0</v>
      </c>
      <c r="M877" s="174"/>
      <c r="N877" s="176"/>
      <c r="O877" s="396">
        <f t="shared" si="453"/>
        <v>0</v>
      </c>
      <c r="P877" s="157">
        <f>IF(J877='Категорія витрат'!$F$2,ROUND('Додаток 3._Бюджет детальний ПР'!O877*0.3676,2),IF(J877='Категорія витрат'!$F$3,ROUND('Додаток 3._Бюджет детальний ПР'!O877*0.347,2),IF(J877='Категорія витрат'!$F$4,ROUND('Додаток 3._Бюджет детальний ПР'!O877*0.347,2),IF(J877='Категорія витрат'!$F$7,ROUND('Додаток 3._Бюджет детальний ПР'!O877*0.0841,2),0))))</f>
        <v>0</v>
      </c>
      <c r="Q877" s="151">
        <f t="shared" si="451"/>
        <v>0</v>
      </c>
      <c r="R877" s="179"/>
      <c r="S877" s="179"/>
      <c r="T877" s="179"/>
      <c r="U877" s="179"/>
      <c r="V877" s="179"/>
      <c r="W877" s="179"/>
      <c r="X877" s="179"/>
      <c r="Y877" s="179"/>
      <c r="Z877" s="179"/>
      <c r="AA877" s="179"/>
      <c r="AB877" s="179"/>
      <c r="AC877" s="179"/>
      <c r="AD877" s="48">
        <f t="shared" si="454"/>
        <v>0</v>
      </c>
      <c r="AE877" s="48">
        <f t="shared" si="455"/>
        <v>0</v>
      </c>
      <c r="AF877" s="48">
        <f t="shared" si="456"/>
        <v>0</v>
      </c>
      <c r="AG877" s="48">
        <f t="shared" si="457"/>
        <v>0</v>
      </c>
      <c r="AH877" s="48">
        <f t="shared" si="458"/>
        <v>0</v>
      </c>
      <c r="AI877" s="48">
        <f t="shared" si="459"/>
        <v>0</v>
      </c>
      <c r="AJ877" s="48">
        <f t="shared" si="460"/>
        <v>0</v>
      </c>
      <c r="AK877" s="48">
        <f t="shared" si="461"/>
        <v>0</v>
      </c>
      <c r="AL877" s="179"/>
      <c r="AM877" s="179"/>
      <c r="AN877" s="76"/>
      <c r="AO877" s="174"/>
      <c r="AP877" s="405">
        <f t="shared" si="479"/>
        <v>0</v>
      </c>
      <c r="AQ877" s="174"/>
      <c r="AR877" s="176"/>
      <c r="AS877" s="169"/>
      <c r="AT877" s="157">
        <f>IF(J877='Категорія витрат'!$F$2,ROUND('Додаток 3._Бюджет детальний ПР'!AS877*0.3676,2),IF(J877='Категорія витрат'!$F$3,ROUND('Додаток 3._Бюджет детальний ПР'!AS877*0.347,2),IF(J877='Категорія витрат'!$F$4,ROUND('Додаток 3._Бюджет детальний ПР'!AS877*0.347,2),IF(J877='Категорія витрат'!$F$7,ROUND('Додаток 3._Бюджет детальний ПР'!AS877*0.0841,2),0))))</f>
        <v>0</v>
      </c>
      <c r="AU877" s="151">
        <f t="shared" si="452"/>
        <v>0</v>
      </c>
      <c r="AV877" s="179"/>
      <c r="AW877" s="179"/>
      <c r="AX877" s="179"/>
      <c r="AY877" s="179"/>
      <c r="AZ877" s="179"/>
      <c r="BA877" s="179"/>
      <c r="BB877" s="179"/>
      <c r="BC877" s="179"/>
      <c r="BD877" s="179"/>
      <c r="BE877" s="179"/>
      <c r="BF877" s="179"/>
      <c r="BG877" s="179"/>
      <c r="BH877" s="48">
        <f t="shared" si="462"/>
        <v>0</v>
      </c>
      <c r="BI877" s="48">
        <f t="shared" si="463"/>
        <v>0</v>
      </c>
      <c r="BJ877" s="48">
        <f t="shared" si="464"/>
        <v>0</v>
      </c>
      <c r="BK877" s="48">
        <f t="shared" si="465"/>
        <v>0</v>
      </c>
      <c r="BL877" s="48">
        <f t="shared" si="466"/>
        <v>0</v>
      </c>
      <c r="BM877" s="48">
        <f t="shared" si="467"/>
        <v>0</v>
      </c>
      <c r="BN877" s="48">
        <f t="shared" si="468"/>
        <v>0</v>
      </c>
      <c r="BO877" s="48">
        <f t="shared" si="469"/>
        <v>0</v>
      </c>
      <c r="BP877" s="179"/>
      <c r="BQ877" s="179"/>
      <c r="BR877" s="189"/>
      <c r="BS877" s="174"/>
      <c r="BT877" s="86">
        <f t="shared" si="480"/>
        <v>0</v>
      </c>
      <c r="BU877" s="174"/>
      <c r="BV877" s="176"/>
      <c r="BW877" s="169"/>
      <c r="BX877" s="157">
        <f>IF(J877='Категорія витрат'!$F$2,ROUND('Додаток 3._Бюджет детальний ПР'!BW877*0.3676,2),IF(J877='Категорія витрат'!$F$3,ROUND('Додаток 3._Бюджет детальний ПР'!BW877*0.347,2),IF(J877='Категорія витрат'!$F$4,ROUND('Додаток 3._Бюджет детальний ПР'!BW877*0.347,2),IF(J877='Категорія витрат'!$F$7,ROUND('Додаток 3._Бюджет детальний ПР'!BW877*0.0841,2),0))))</f>
        <v>0</v>
      </c>
      <c r="BY877" s="151">
        <f t="shared" si="481"/>
        <v>0</v>
      </c>
      <c r="BZ877" s="179"/>
      <c r="CA877" s="179"/>
      <c r="CB877" s="179"/>
      <c r="CC877" s="179"/>
      <c r="CD877" s="179"/>
      <c r="CE877" s="179"/>
      <c r="CF877" s="179"/>
      <c r="CG877" s="179"/>
      <c r="CH877" s="179"/>
      <c r="CI877" s="179"/>
      <c r="CJ877" s="179"/>
      <c r="CK877" s="179"/>
      <c r="CL877" s="48">
        <f t="shared" si="470"/>
        <v>0</v>
      </c>
      <c r="CM877" s="48">
        <f t="shared" si="471"/>
        <v>0</v>
      </c>
      <c r="CN877" s="48">
        <f t="shared" si="472"/>
        <v>0</v>
      </c>
      <c r="CO877" s="48">
        <f t="shared" si="473"/>
        <v>0</v>
      </c>
      <c r="CP877" s="48">
        <f t="shared" si="474"/>
        <v>0</v>
      </c>
      <c r="CQ877" s="48">
        <f t="shared" si="475"/>
        <v>0</v>
      </c>
      <c r="CR877" s="48">
        <f t="shared" si="476"/>
        <v>0</v>
      </c>
      <c r="CS877" s="48">
        <f t="shared" si="477"/>
        <v>0</v>
      </c>
      <c r="CT877" s="179"/>
      <c r="CU877" s="179"/>
    </row>
    <row r="878" spans="1:99" ht="20.100000000000001" customHeight="1" x14ac:dyDescent="0.25">
      <c r="A878" s="57">
        <v>873</v>
      </c>
      <c r="B878" s="398" t="str">
        <f>IF(D878='Напрямки конкурса'!$L$2,'Напрямки конкурса'!$B$2,IF(D878='Напрямки конкурса'!$L$3,'Напрямки конкурса'!$B$3,IF(D878='Напрямки конкурса'!$L$4,'Напрямки конкурса'!$B$4,IF(D878='Напрямки конкурса'!$L$5,'Напрямки конкурса'!$B$5,IF(D878='Напрямки конкурса'!$L$6,'Напрямки конкурса'!$B$6,IF(D878='Напрямки конкурса'!$L$7,'Напрямки конкурса'!$B$7,IF(D878='Напрямки конкурса'!$L$8,'Напрямки конкурса'!$B$8,IF(D878='Напрямки конкурса'!$L$9,'Напрямки конкурса'!$B$9,IF(D878='Напрямки конкурса'!$L$10,'Напрямки конкурса'!$B$10,IF(D878='Напрямки конкурса'!$L$11,'Напрямки конкурса'!$B$11,IF(D878='Напрямки конкурса'!$L$12,'Напрямки конкурса'!$B$12,IF(D878='Напрямки конкурса'!$L$13,'Напрямки конкурса'!$B$13,IF(D878='Напрямки конкурса'!$L$14,'Напрямки конкурса'!$B$14,IF(D878='Напрямки конкурса'!$L$15,'Напрямки конкурса'!$B$15,IF(D878='Напрямки конкурса'!$L$16,'Напрямки конкурса'!$B$16,IF(D878='Напрямки конкурса'!$L$17,'Напрямки конкурса'!$B$17,IF(D878='Напрямки конкурса'!$L$18,'Напрямки конкурса'!$B$18,IF(D878='Напрямки конкурса'!$L$19,'Напрямки конкурса'!$B$19,IF(D878='Напрямки конкурса'!$L$20,'Напрямки конкурса'!$B$20,IF(D878='Напрямки конкурса'!$L$21,'Напрямки конкурса'!$B$21,IF(D878='Напрямки конкурса'!$L$22,'Напрямки конкурса'!$B$22,IF(D878='Напрямки конкурса'!$L$23,'Напрямки конкурса'!$B$23,IF(D878='Напрямки конкурса'!$L$24,'Напрямки конкурса'!$B$24,IF(D878='Напрямки конкурса'!$L$25,'Напрямки конкурса'!$B$25,IF(D878='Напрямки конкурса'!$L$26,'Напрямки конкурса'!$B$26,IF(D878='Напрямки конкурса'!$L$27,'Напрямки конкурса'!$B$27,IF(D878='Напрямки конкурса'!$L$28,'Напрямки конкурса'!$B$28,"")))))))))))))))))))))))))))</f>
        <v/>
      </c>
      <c r="C878" s="58" t="str">
        <f>IF(D878='Напрямки конкурса'!$L$2,'Напрямки конкурса'!$K$2,IF(D878='Напрямки конкурса'!$L$3,'Напрямки конкурса'!$K$3,IF(D878='Напрямки конкурса'!$L$4,'Напрямки конкурса'!$K$4,IF(D878='Напрямки конкурса'!$L$5,'Напрямки конкурса'!$K$5,IF(D878='Напрямки конкурса'!$L$6,'Напрямки конкурса'!$K$6,IF(D878='Напрямки конкурса'!$L$7,'Напрямки конкурса'!$K$7,IF(D878='Напрямки конкурса'!$L$8,'Напрямки конкурса'!$K$8,IF(D878='Напрямки конкурса'!$L$9,'Напрямки конкурса'!$K$9,IF(D878='Напрямки конкурса'!$L$10,'Напрямки конкурса'!$K$10,IF(D878='Напрямки конкурса'!$L$11,'Напрямки конкурса'!$K$11,IF(D878='Напрямки конкурса'!$L$12,'Напрямки конкурса'!$K$12,IF(D878='Напрямки конкурса'!$L$13,'Напрямки конкурса'!$K$13,IF(D878='Напрямки конкурса'!$L$14,'Напрямки конкурса'!$K$14,IF(D878='Напрямки конкурса'!$L$15,'Напрямки конкурса'!$K$15,IF(D878='Напрямки конкурса'!$L$16,'Напрямки конкурса'!$K$16,IF(D878='Напрямки конкурса'!$L$17,'Напрямки конкурса'!$K$17,IF(D878='Напрямки конкурса'!$L$18,'Напрямки конкурса'!$K$18,IF(D878='Напрямки конкурса'!$L$19,'Напрямки конкурса'!$K$19,IF(D878='Напрямки конкурса'!$L$20,'Напрямки конкурса'!$K$20,IF(D878='Напрямки конкурса'!$L$21,'Напрямки конкурса'!$K$21,IF(D878='Напрямки конкурса'!$L$22,'Напрямки конкурса'!$K$22,IF(D878='Напрямки конкурса'!$L$23,'Напрямки конкурса'!$K$23,IF(D878='Напрямки конкурса'!$L$24,'Напрямки конкурса'!$K$24,IF(D878='Напрямки конкурса'!$L$25,'Напрямки конкурса'!$K$25,IF(D878='Напрямки конкурса'!$L$26,'Напрямки конкурса'!$K$26,IF(D878='Напрямки конкурса'!$L$27,'Напрямки конкурса'!$K$27,IF(D878='Напрямки конкурса'!$L$28,'Напрямки конкурса'!$K$28,"")))))))))))))))))))))))))))</f>
        <v/>
      </c>
      <c r="D878" s="554"/>
      <c r="E878" s="169"/>
      <c r="F878" s="169"/>
      <c r="G878" s="169"/>
      <c r="H878" s="148" t="str">
        <f>IF(I878='Категорія витрат'!$B$2,'Категорія витрат'!$A$2,IF(I878='Категорія витрат'!$B$3,'Категорія витрат'!$A$3,IF(I878='Категорія витрат'!$B$4,'Категорія витрат'!$A$4,IF(I878='Категорія витрат'!$B$5,'Категорія витрат'!$A$5,IF(I878='Категорія витрат'!$B$6,'Категорія витрат'!$A$6,IF(I878='Категорія витрат'!$B$7,'Категорія витрат'!$A$7,IF(I878='Категорія витрат'!$B$8,'Категорія витрат'!$A$8,IF(I878='Категорія витрат'!$B$9,'Категорія витрат'!$A$9,IF(I878='Категорія витрат'!$B$10,'Категорія витрат'!$A$10,IF(I878='Категорія витрат'!$B$11,'Категорія витрат'!$A$11,IF(I878='Категорія витрат'!$B$12,'Категорія витрат'!$A$12,IF(I878='Категорія витрат'!$B$13,'Категорія витрат'!$A$13,IF(I878='Категорія витрат'!$B$14,'Категорія витрат'!$A$14,IF(I878='Категорія витрат'!$B$15,'Категорія витрат'!$A$15,IF(I878='Категорія витрат'!$B$16,'Категорія витрат'!$A$16,IF(I878='Категорія витрат'!$B$17,'Категорія витрат'!$A$17,IF(I878='Категорія витрат'!$B$18,'Категорія витрат'!$A$18,IF(I878='Категорія витрат'!$B$19,'Категорія витрат'!$A$19,IF(I878='Категорія витрат'!$B$20,'Категорія витрат'!$A$20,IF(I878='Категорія витрат'!$B$21,'Категорія витрат'!$A$21,IF(I878='Категорія витрат'!$B$22,'Категорія витрат'!$A$22,IF(I878='Категорія витрат'!$B$23,'Категорія витрат'!$A$23,IF(I878='Категорія витрат'!$B$24,'Категорія витрат'!$A$24,IF(I878='Категорія витрат'!$B$25,'Категорія витрат'!$A$25,IF(I878='Категорія витрат'!$B$26,'Категорія витрат'!$A$26,IF(I878='Категорія витрат'!$B$27,'Категорія витрат'!$A$27,IF(I878='Категорія витрат'!$B$28,'Категорія витрат'!$A$28,IF(I878='Категорія витрат'!$B$29,'Категорія витрат'!$A$29,IF(I878='Категорія витрат'!$B$30,'Категорія витрат'!$A$30,"")))))))))))))))))))))))))))))</f>
        <v/>
      </c>
      <c r="I878" s="172"/>
      <c r="J878" s="171"/>
      <c r="K878" s="174"/>
      <c r="L878" s="86">
        <f t="shared" si="478"/>
        <v>0</v>
      </c>
      <c r="M878" s="174"/>
      <c r="N878" s="176"/>
      <c r="O878" s="396">
        <f t="shared" si="453"/>
        <v>0</v>
      </c>
      <c r="P878" s="157">
        <f>IF(J878='Категорія витрат'!$F$2,ROUND('Додаток 3._Бюджет детальний ПР'!O878*0.3676,2),IF(J878='Категорія витрат'!$F$3,ROUND('Додаток 3._Бюджет детальний ПР'!O878*0.347,2),IF(J878='Категорія витрат'!$F$4,ROUND('Додаток 3._Бюджет детальний ПР'!O878*0.347,2),IF(J878='Категорія витрат'!$F$7,ROUND('Додаток 3._Бюджет детальний ПР'!O878*0.0841,2),0))))</f>
        <v>0</v>
      </c>
      <c r="Q878" s="151">
        <f t="shared" ref="Q878:Q941" si="482">(O878+P878)*L878</f>
        <v>0</v>
      </c>
      <c r="R878" s="179"/>
      <c r="S878" s="179"/>
      <c r="T878" s="179"/>
      <c r="U878" s="179"/>
      <c r="V878" s="179"/>
      <c r="W878" s="179"/>
      <c r="X878" s="179"/>
      <c r="Y878" s="179"/>
      <c r="Z878" s="179"/>
      <c r="AA878" s="179"/>
      <c r="AB878" s="179"/>
      <c r="AC878" s="179"/>
      <c r="AD878" s="48">
        <f t="shared" si="454"/>
        <v>0</v>
      </c>
      <c r="AE878" s="48">
        <f t="shared" si="455"/>
        <v>0</v>
      </c>
      <c r="AF878" s="48">
        <f t="shared" si="456"/>
        <v>0</v>
      </c>
      <c r="AG878" s="48">
        <f t="shared" si="457"/>
        <v>0</v>
      </c>
      <c r="AH878" s="48">
        <f t="shared" si="458"/>
        <v>0</v>
      </c>
      <c r="AI878" s="48">
        <f t="shared" si="459"/>
        <v>0</v>
      </c>
      <c r="AJ878" s="48">
        <f t="shared" si="460"/>
        <v>0</v>
      </c>
      <c r="AK878" s="48">
        <f t="shared" si="461"/>
        <v>0</v>
      </c>
      <c r="AL878" s="179"/>
      <c r="AM878" s="179"/>
      <c r="AN878" s="76"/>
      <c r="AO878" s="174"/>
      <c r="AP878" s="405">
        <f t="shared" si="479"/>
        <v>0</v>
      </c>
      <c r="AQ878" s="174"/>
      <c r="AR878" s="176"/>
      <c r="AS878" s="169"/>
      <c r="AT878" s="157">
        <f>IF(J878='Категорія витрат'!$F$2,ROUND('Додаток 3._Бюджет детальний ПР'!AS878*0.3676,2),IF(J878='Категорія витрат'!$F$3,ROUND('Додаток 3._Бюджет детальний ПР'!AS878*0.347,2),IF(J878='Категорія витрат'!$F$4,ROUND('Додаток 3._Бюджет детальний ПР'!AS878*0.347,2),IF(J878='Категорія витрат'!$F$7,ROUND('Додаток 3._Бюджет детальний ПР'!AS878*0.0841,2),0))))</f>
        <v>0</v>
      </c>
      <c r="AU878" s="151">
        <f t="shared" si="452"/>
        <v>0</v>
      </c>
      <c r="AV878" s="179"/>
      <c r="AW878" s="179"/>
      <c r="AX878" s="179"/>
      <c r="AY878" s="179"/>
      <c r="AZ878" s="179"/>
      <c r="BA878" s="179"/>
      <c r="BB878" s="179"/>
      <c r="BC878" s="179"/>
      <c r="BD878" s="179"/>
      <c r="BE878" s="179"/>
      <c r="BF878" s="179"/>
      <c r="BG878" s="179"/>
      <c r="BH878" s="48">
        <f t="shared" si="462"/>
        <v>0</v>
      </c>
      <c r="BI878" s="48">
        <f t="shared" si="463"/>
        <v>0</v>
      </c>
      <c r="BJ878" s="48">
        <f t="shared" si="464"/>
        <v>0</v>
      </c>
      <c r="BK878" s="48">
        <f t="shared" si="465"/>
        <v>0</v>
      </c>
      <c r="BL878" s="48">
        <f t="shared" si="466"/>
        <v>0</v>
      </c>
      <c r="BM878" s="48">
        <f t="shared" si="467"/>
        <v>0</v>
      </c>
      <c r="BN878" s="48">
        <f t="shared" si="468"/>
        <v>0</v>
      </c>
      <c r="BO878" s="48">
        <f t="shared" si="469"/>
        <v>0</v>
      </c>
      <c r="BP878" s="179"/>
      <c r="BQ878" s="179"/>
      <c r="BR878" s="189"/>
      <c r="BS878" s="174"/>
      <c r="BT878" s="86">
        <f t="shared" si="480"/>
        <v>0</v>
      </c>
      <c r="BU878" s="174"/>
      <c r="BV878" s="176"/>
      <c r="BW878" s="169"/>
      <c r="BX878" s="157">
        <f>IF(J878='Категорія витрат'!$F$2,ROUND('Додаток 3._Бюджет детальний ПР'!BW878*0.3676,2),IF(J878='Категорія витрат'!$F$3,ROUND('Додаток 3._Бюджет детальний ПР'!BW878*0.347,2),IF(J878='Категорія витрат'!$F$4,ROUND('Додаток 3._Бюджет детальний ПР'!BW878*0.347,2),IF(J878='Категорія витрат'!$F$7,ROUND('Додаток 3._Бюджет детальний ПР'!BW878*0.0841,2),0))))</f>
        <v>0</v>
      </c>
      <c r="BY878" s="151">
        <f t="shared" si="481"/>
        <v>0</v>
      </c>
      <c r="BZ878" s="179"/>
      <c r="CA878" s="179"/>
      <c r="CB878" s="179"/>
      <c r="CC878" s="179"/>
      <c r="CD878" s="179"/>
      <c r="CE878" s="179"/>
      <c r="CF878" s="179"/>
      <c r="CG878" s="179"/>
      <c r="CH878" s="179"/>
      <c r="CI878" s="179"/>
      <c r="CJ878" s="179"/>
      <c r="CK878" s="179"/>
      <c r="CL878" s="48">
        <f t="shared" si="470"/>
        <v>0</v>
      </c>
      <c r="CM878" s="48">
        <f t="shared" si="471"/>
        <v>0</v>
      </c>
      <c r="CN878" s="48">
        <f t="shared" si="472"/>
        <v>0</v>
      </c>
      <c r="CO878" s="48">
        <f t="shared" si="473"/>
        <v>0</v>
      </c>
      <c r="CP878" s="48">
        <f t="shared" si="474"/>
        <v>0</v>
      </c>
      <c r="CQ878" s="48">
        <f t="shared" si="475"/>
        <v>0</v>
      </c>
      <c r="CR878" s="48">
        <f t="shared" si="476"/>
        <v>0</v>
      </c>
      <c r="CS878" s="48">
        <f t="shared" si="477"/>
        <v>0</v>
      </c>
      <c r="CT878" s="179"/>
      <c r="CU878" s="179"/>
    </row>
    <row r="879" spans="1:99" ht="20.100000000000001" customHeight="1" x14ac:dyDescent="0.25">
      <c r="A879" s="57">
        <v>874</v>
      </c>
      <c r="B879" s="398" t="str">
        <f>IF(D879='Напрямки конкурса'!$L$2,'Напрямки конкурса'!$B$2,IF(D879='Напрямки конкурса'!$L$3,'Напрямки конкурса'!$B$3,IF(D879='Напрямки конкурса'!$L$4,'Напрямки конкурса'!$B$4,IF(D879='Напрямки конкурса'!$L$5,'Напрямки конкурса'!$B$5,IF(D879='Напрямки конкурса'!$L$6,'Напрямки конкурса'!$B$6,IF(D879='Напрямки конкурса'!$L$7,'Напрямки конкурса'!$B$7,IF(D879='Напрямки конкурса'!$L$8,'Напрямки конкурса'!$B$8,IF(D879='Напрямки конкурса'!$L$9,'Напрямки конкурса'!$B$9,IF(D879='Напрямки конкурса'!$L$10,'Напрямки конкурса'!$B$10,IF(D879='Напрямки конкурса'!$L$11,'Напрямки конкурса'!$B$11,IF(D879='Напрямки конкурса'!$L$12,'Напрямки конкурса'!$B$12,IF(D879='Напрямки конкурса'!$L$13,'Напрямки конкурса'!$B$13,IF(D879='Напрямки конкурса'!$L$14,'Напрямки конкурса'!$B$14,IF(D879='Напрямки конкурса'!$L$15,'Напрямки конкурса'!$B$15,IF(D879='Напрямки конкурса'!$L$16,'Напрямки конкурса'!$B$16,IF(D879='Напрямки конкурса'!$L$17,'Напрямки конкурса'!$B$17,IF(D879='Напрямки конкурса'!$L$18,'Напрямки конкурса'!$B$18,IF(D879='Напрямки конкурса'!$L$19,'Напрямки конкурса'!$B$19,IF(D879='Напрямки конкурса'!$L$20,'Напрямки конкурса'!$B$20,IF(D879='Напрямки конкурса'!$L$21,'Напрямки конкурса'!$B$21,IF(D879='Напрямки конкурса'!$L$22,'Напрямки конкурса'!$B$22,IF(D879='Напрямки конкурса'!$L$23,'Напрямки конкурса'!$B$23,IF(D879='Напрямки конкурса'!$L$24,'Напрямки конкурса'!$B$24,IF(D879='Напрямки конкурса'!$L$25,'Напрямки конкурса'!$B$25,IF(D879='Напрямки конкурса'!$L$26,'Напрямки конкурса'!$B$26,IF(D879='Напрямки конкурса'!$L$27,'Напрямки конкурса'!$B$27,IF(D879='Напрямки конкурса'!$L$28,'Напрямки конкурса'!$B$28,"")))))))))))))))))))))))))))</f>
        <v/>
      </c>
      <c r="C879" s="58" t="str">
        <f>IF(D879='Напрямки конкурса'!$L$2,'Напрямки конкурса'!$K$2,IF(D879='Напрямки конкурса'!$L$3,'Напрямки конкурса'!$K$3,IF(D879='Напрямки конкурса'!$L$4,'Напрямки конкурса'!$K$4,IF(D879='Напрямки конкурса'!$L$5,'Напрямки конкурса'!$K$5,IF(D879='Напрямки конкурса'!$L$6,'Напрямки конкурса'!$K$6,IF(D879='Напрямки конкурса'!$L$7,'Напрямки конкурса'!$K$7,IF(D879='Напрямки конкурса'!$L$8,'Напрямки конкурса'!$K$8,IF(D879='Напрямки конкурса'!$L$9,'Напрямки конкурса'!$K$9,IF(D879='Напрямки конкурса'!$L$10,'Напрямки конкурса'!$K$10,IF(D879='Напрямки конкурса'!$L$11,'Напрямки конкурса'!$K$11,IF(D879='Напрямки конкурса'!$L$12,'Напрямки конкурса'!$K$12,IF(D879='Напрямки конкурса'!$L$13,'Напрямки конкурса'!$K$13,IF(D879='Напрямки конкурса'!$L$14,'Напрямки конкурса'!$K$14,IF(D879='Напрямки конкурса'!$L$15,'Напрямки конкурса'!$K$15,IF(D879='Напрямки конкурса'!$L$16,'Напрямки конкурса'!$K$16,IF(D879='Напрямки конкурса'!$L$17,'Напрямки конкурса'!$K$17,IF(D879='Напрямки конкурса'!$L$18,'Напрямки конкурса'!$K$18,IF(D879='Напрямки конкурса'!$L$19,'Напрямки конкурса'!$K$19,IF(D879='Напрямки конкурса'!$L$20,'Напрямки конкурса'!$K$20,IF(D879='Напрямки конкурса'!$L$21,'Напрямки конкурса'!$K$21,IF(D879='Напрямки конкурса'!$L$22,'Напрямки конкурса'!$K$22,IF(D879='Напрямки конкурса'!$L$23,'Напрямки конкурса'!$K$23,IF(D879='Напрямки конкурса'!$L$24,'Напрямки конкурса'!$K$24,IF(D879='Напрямки конкурса'!$L$25,'Напрямки конкурса'!$K$25,IF(D879='Напрямки конкурса'!$L$26,'Напрямки конкурса'!$K$26,IF(D879='Напрямки конкурса'!$L$27,'Напрямки конкурса'!$K$27,IF(D879='Напрямки конкурса'!$L$28,'Напрямки конкурса'!$K$28,"")))))))))))))))))))))))))))</f>
        <v/>
      </c>
      <c r="D879" s="554"/>
      <c r="E879" s="169"/>
      <c r="F879" s="169"/>
      <c r="G879" s="169"/>
      <c r="H879" s="148" t="str">
        <f>IF(I879='Категорія витрат'!$B$2,'Категорія витрат'!$A$2,IF(I879='Категорія витрат'!$B$3,'Категорія витрат'!$A$3,IF(I879='Категорія витрат'!$B$4,'Категорія витрат'!$A$4,IF(I879='Категорія витрат'!$B$5,'Категорія витрат'!$A$5,IF(I879='Категорія витрат'!$B$6,'Категорія витрат'!$A$6,IF(I879='Категорія витрат'!$B$7,'Категорія витрат'!$A$7,IF(I879='Категорія витрат'!$B$8,'Категорія витрат'!$A$8,IF(I879='Категорія витрат'!$B$9,'Категорія витрат'!$A$9,IF(I879='Категорія витрат'!$B$10,'Категорія витрат'!$A$10,IF(I879='Категорія витрат'!$B$11,'Категорія витрат'!$A$11,IF(I879='Категорія витрат'!$B$12,'Категорія витрат'!$A$12,IF(I879='Категорія витрат'!$B$13,'Категорія витрат'!$A$13,IF(I879='Категорія витрат'!$B$14,'Категорія витрат'!$A$14,IF(I879='Категорія витрат'!$B$15,'Категорія витрат'!$A$15,IF(I879='Категорія витрат'!$B$16,'Категорія витрат'!$A$16,IF(I879='Категорія витрат'!$B$17,'Категорія витрат'!$A$17,IF(I879='Категорія витрат'!$B$18,'Категорія витрат'!$A$18,IF(I879='Категорія витрат'!$B$19,'Категорія витрат'!$A$19,IF(I879='Категорія витрат'!$B$20,'Категорія витрат'!$A$20,IF(I879='Категорія витрат'!$B$21,'Категорія витрат'!$A$21,IF(I879='Категорія витрат'!$B$22,'Категорія витрат'!$A$22,IF(I879='Категорія витрат'!$B$23,'Категорія витрат'!$A$23,IF(I879='Категорія витрат'!$B$24,'Категорія витрат'!$A$24,IF(I879='Категорія витрат'!$B$25,'Категорія витрат'!$A$25,IF(I879='Категорія витрат'!$B$26,'Категорія витрат'!$A$26,IF(I879='Категорія витрат'!$B$27,'Категорія витрат'!$A$27,IF(I879='Категорія витрат'!$B$28,'Категорія витрат'!$A$28,IF(I879='Категорія витрат'!$B$29,'Категорія витрат'!$A$29,IF(I879='Категорія витрат'!$B$30,'Категорія витрат'!$A$30,"")))))))))))))))))))))))))))))</f>
        <v/>
      </c>
      <c r="I879" s="172"/>
      <c r="J879" s="171"/>
      <c r="K879" s="174"/>
      <c r="L879" s="86">
        <f t="shared" si="478"/>
        <v>0</v>
      </c>
      <c r="M879" s="174"/>
      <c r="N879" s="176"/>
      <c r="O879" s="396">
        <f t="shared" si="453"/>
        <v>0</v>
      </c>
      <c r="P879" s="157">
        <f>IF(J879='Категорія витрат'!$F$2,ROUND('Додаток 3._Бюджет детальний ПР'!O879*0.3676,2),IF(J879='Категорія витрат'!$F$3,ROUND('Додаток 3._Бюджет детальний ПР'!O879*0.347,2),IF(J879='Категорія витрат'!$F$4,ROUND('Додаток 3._Бюджет детальний ПР'!O879*0.347,2),IF(J879='Категорія витрат'!$F$7,ROUND('Додаток 3._Бюджет детальний ПР'!O879*0.0841,2),0))))</f>
        <v>0</v>
      </c>
      <c r="Q879" s="151">
        <f t="shared" si="482"/>
        <v>0</v>
      </c>
      <c r="R879" s="179"/>
      <c r="S879" s="179"/>
      <c r="T879" s="179"/>
      <c r="U879" s="179"/>
      <c r="V879" s="179"/>
      <c r="W879" s="179"/>
      <c r="X879" s="179"/>
      <c r="Y879" s="179"/>
      <c r="Z879" s="179"/>
      <c r="AA879" s="179"/>
      <c r="AB879" s="179"/>
      <c r="AC879" s="179"/>
      <c r="AD879" s="48">
        <f t="shared" si="454"/>
        <v>0</v>
      </c>
      <c r="AE879" s="48">
        <f t="shared" si="455"/>
        <v>0</v>
      </c>
      <c r="AF879" s="48">
        <f t="shared" si="456"/>
        <v>0</v>
      </c>
      <c r="AG879" s="48">
        <f t="shared" si="457"/>
        <v>0</v>
      </c>
      <c r="AH879" s="48">
        <f t="shared" si="458"/>
        <v>0</v>
      </c>
      <c r="AI879" s="48">
        <f t="shared" si="459"/>
        <v>0</v>
      </c>
      <c r="AJ879" s="48">
        <f t="shared" si="460"/>
        <v>0</v>
      </c>
      <c r="AK879" s="48">
        <f t="shared" si="461"/>
        <v>0</v>
      </c>
      <c r="AL879" s="179"/>
      <c r="AM879" s="179"/>
      <c r="AN879" s="76"/>
      <c r="AO879" s="174"/>
      <c r="AP879" s="405">
        <f t="shared" si="479"/>
        <v>0</v>
      </c>
      <c r="AQ879" s="174"/>
      <c r="AR879" s="176"/>
      <c r="AS879" s="169"/>
      <c r="AT879" s="157">
        <f>IF(J879='Категорія витрат'!$F$2,ROUND('Додаток 3._Бюджет детальний ПР'!AS879*0.3676,2),IF(J879='Категорія витрат'!$F$3,ROUND('Додаток 3._Бюджет детальний ПР'!AS879*0.347,2),IF(J879='Категорія витрат'!$F$4,ROUND('Додаток 3._Бюджет детальний ПР'!AS879*0.347,2),IF(J879='Категорія витрат'!$F$7,ROUND('Додаток 3._Бюджет детальний ПР'!AS879*0.0841,2),0))))</f>
        <v>0</v>
      </c>
      <c r="AU879" s="151">
        <f t="shared" si="452"/>
        <v>0</v>
      </c>
      <c r="AV879" s="179"/>
      <c r="AW879" s="179"/>
      <c r="AX879" s="179"/>
      <c r="AY879" s="179"/>
      <c r="AZ879" s="179"/>
      <c r="BA879" s="179"/>
      <c r="BB879" s="179"/>
      <c r="BC879" s="179"/>
      <c r="BD879" s="179"/>
      <c r="BE879" s="179"/>
      <c r="BF879" s="179"/>
      <c r="BG879" s="179"/>
      <c r="BH879" s="48">
        <f t="shared" si="462"/>
        <v>0</v>
      </c>
      <c r="BI879" s="48">
        <f t="shared" si="463"/>
        <v>0</v>
      </c>
      <c r="BJ879" s="48">
        <f t="shared" si="464"/>
        <v>0</v>
      </c>
      <c r="BK879" s="48">
        <f t="shared" si="465"/>
        <v>0</v>
      </c>
      <c r="BL879" s="48">
        <f t="shared" si="466"/>
        <v>0</v>
      </c>
      <c r="BM879" s="48">
        <f t="shared" si="467"/>
        <v>0</v>
      </c>
      <c r="BN879" s="48">
        <f t="shared" si="468"/>
        <v>0</v>
      </c>
      <c r="BO879" s="48">
        <f t="shared" si="469"/>
        <v>0</v>
      </c>
      <c r="BP879" s="179"/>
      <c r="BQ879" s="179"/>
      <c r="BR879" s="189"/>
      <c r="BS879" s="174"/>
      <c r="BT879" s="86">
        <f t="shared" si="480"/>
        <v>0</v>
      </c>
      <c r="BU879" s="174"/>
      <c r="BV879" s="176"/>
      <c r="BW879" s="169"/>
      <c r="BX879" s="157">
        <f>IF(J879='Категорія витрат'!$F$2,ROUND('Додаток 3._Бюджет детальний ПР'!BW879*0.3676,2),IF(J879='Категорія витрат'!$F$3,ROUND('Додаток 3._Бюджет детальний ПР'!BW879*0.347,2),IF(J879='Категорія витрат'!$F$4,ROUND('Додаток 3._Бюджет детальний ПР'!BW879*0.347,2),IF(J879='Категорія витрат'!$F$7,ROUND('Додаток 3._Бюджет детальний ПР'!BW879*0.0841,2),0))))</f>
        <v>0</v>
      </c>
      <c r="BY879" s="151">
        <f t="shared" si="481"/>
        <v>0</v>
      </c>
      <c r="BZ879" s="179"/>
      <c r="CA879" s="179"/>
      <c r="CB879" s="179"/>
      <c r="CC879" s="179"/>
      <c r="CD879" s="179"/>
      <c r="CE879" s="179"/>
      <c r="CF879" s="179"/>
      <c r="CG879" s="179"/>
      <c r="CH879" s="179"/>
      <c r="CI879" s="179"/>
      <c r="CJ879" s="179"/>
      <c r="CK879" s="179"/>
      <c r="CL879" s="48">
        <f t="shared" si="470"/>
        <v>0</v>
      </c>
      <c r="CM879" s="48">
        <f t="shared" si="471"/>
        <v>0</v>
      </c>
      <c r="CN879" s="48">
        <f t="shared" si="472"/>
        <v>0</v>
      </c>
      <c r="CO879" s="48">
        <f t="shared" si="473"/>
        <v>0</v>
      </c>
      <c r="CP879" s="48">
        <f t="shared" si="474"/>
        <v>0</v>
      </c>
      <c r="CQ879" s="48">
        <f t="shared" si="475"/>
        <v>0</v>
      </c>
      <c r="CR879" s="48">
        <f t="shared" si="476"/>
        <v>0</v>
      </c>
      <c r="CS879" s="48">
        <f t="shared" si="477"/>
        <v>0</v>
      </c>
      <c r="CT879" s="179"/>
      <c r="CU879" s="179"/>
    </row>
    <row r="880" spans="1:99" ht="20.100000000000001" customHeight="1" x14ac:dyDescent="0.25">
      <c r="A880" s="57">
        <v>875</v>
      </c>
      <c r="B880" s="398" t="str">
        <f>IF(D880='Напрямки конкурса'!$L$2,'Напрямки конкурса'!$B$2,IF(D880='Напрямки конкурса'!$L$3,'Напрямки конкурса'!$B$3,IF(D880='Напрямки конкурса'!$L$4,'Напрямки конкурса'!$B$4,IF(D880='Напрямки конкурса'!$L$5,'Напрямки конкурса'!$B$5,IF(D880='Напрямки конкурса'!$L$6,'Напрямки конкурса'!$B$6,IF(D880='Напрямки конкурса'!$L$7,'Напрямки конкурса'!$B$7,IF(D880='Напрямки конкурса'!$L$8,'Напрямки конкурса'!$B$8,IF(D880='Напрямки конкурса'!$L$9,'Напрямки конкурса'!$B$9,IF(D880='Напрямки конкурса'!$L$10,'Напрямки конкурса'!$B$10,IF(D880='Напрямки конкурса'!$L$11,'Напрямки конкурса'!$B$11,IF(D880='Напрямки конкурса'!$L$12,'Напрямки конкурса'!$B$12,IF(D880='Напрямки конкурса'!$L$13,'Напрямки конкурса'!$B$13,IF(D880='Напрямки конкурса'!$L$14,'Напрямки конкурса'!$B$14,IF(D880='Напрямки конкурса'!$L$15,'Напрямки конкурса'!$B$15,IF(D880='Напрямки конкурса'!$L$16,'Напрямки конкурса'!$B$16,IF(D880='Напрямки конкурса'!$L$17,'Напрямки конкурса'!$B$17,IF(D880='Напрямки конкурса'!$L$18,'Напрямки конкурса'!$B$18,IF(D880='Напрямки конкурса'!$L$19,'Напрямки конкурса'!$B$19,IF(D880='Напрямки конкурса'!$L$20,'Напрямки конкурса'!$B$20,IF(D880='Напрямки конкурса'!$L$21,'Напрямки конкурса'!$B$21,IF(D880='Напрямки конкурса'!$L$22,'Напрямки конкурса'!$B$22,IF(D880='Напрямки конкурса'!$L$23,'Напрямки конкурса'!$B$23,IF(D880='Напрямки конкурса'!$L$24,'Напрямки конкурса'!$B$24,IF(D880='Напрямки конкурса'!$L$25,'Напрямки конкурса'!$B$25,IF(D880='Напрямки конкурса'!$L$26,'Напрямки конкурса'!$B$26,IF(D880='Напрямки конкурса'!$L$27,'Напрямки конкурса'!$B$27,IF(D880='Напрямки конкурса'!$L$28,'Напрямки конкурса'!$B$28,"")))))))))))))))))))))))))))</f>
        <v/>
      </c>
      <c r="C880" s="58" t="str">
        <f>IF(D880='Напрямки конкурса'!$L$2,'Напрямки конкурса'!$K$2,IF(D880='Напрямки конкурса'!$L$3,'Напрямки конкурса'!$K$3,IF(D880='Напрямки конкурса'!$L$4,'Напрямки конкурса'!$K$4,IF(D880='Напрямки конкурса'!$L$5,'Напрямки конкурса'!$K$5,IF(D880='Напрямки конкурса'!$L$6,'Напрямки конкурса'!$K$6,IF(D880='Напрямки конкурса'!$L$7,'Напрямки конкурса'!$K$7,IF(D880='Напрямки конкурса'!$L$8,'Напрямки конкурса'!$K$8,IF(D880='Напрямки конкурса'!$L$9,'Напрямки конкурса'!$K$9,IF(D880='Напрямки конкурса'!$L$10,'Напрямки конкурса'!$K$10,IF(D880='Напрямки конкурса'!$L$11,'Напрямки конкурса'!$K$11,IF(D880='Напрямки конкурса'!$L$12,'Напрямки конкурса'!$K$12,IF(D880='Напрямки конкурса'!$L$13,'Напрямки конкурса'!$K$13,IF(D880='Напрямки конкурса'!$L$14,'Напрямки конкурса'!$K$14,IF(D880='Напрямки конкурса'!$L$15,'Напрямки конкурса'!$K$15,IF(D880='Напрямки конкурса'!$L$16,'Напрямки конкурса'!$K$16,IF(D880='Напрямки конкурса'!$L$17,'Напрямки конкурса'!$K$17,IF(D880='Напрямки конкурса'!$L$18,'Напрямки конкурса'!$K$18,IF(D880='Напрямки конкурса'!$L$19,'Напрямки конкурса'!$K$19,IF(D880='Напрямки конкурса'!$L$20,'Напрямки конкурса'!$K$20,IF(D880='Напрямки конкурса'!$L$21,'Напрямки конкурса'!$K$21,IF(D880='Напрямки конкурса'!$L$22,'Напрямки конкурса'!$K$22,IF(D880='Напрямки конкурса'!$L$23,'Напрямки конкурса'!$K$23,IF(D880='Напрямки конкурса'!$L$24,'Напрямки конкурса'!$K$24,IF(D880='Напрямки конкурса'!$L$25,'Напрямки конкурса'!$K$25,IF(D880='Напрямки конкурса'!$L$26,'Напрямки конкурса'!$K$26,IF(D880='Напрямки конкурса'!$L$27,'Напрямки конкурса'!$K$27,IF(D880='Напрямки конкурса'!$L$28,'Напрямки конкурса'!$K$28,"")))))))))))))))))))))))))))</f>
        <v/>
      </c>
      <c r="D880" s="554"/>
      <c r="E880" s="169"/>
      <c r="F880" s="169"/>
      <c r="G880" s="169"/>
      <c r="H880" s="148" t="str">
        <f>IF(I880='Категорія витрат'!$B$2,'Категорія витрат'!$A$2,IF(I880='Категорія витрат'!$B$3,'Категорія витрат'!$A$3,IF(I880='Категорія витрат'!$B$4,'Категорія витрат'!$A$4,IF(I880='Категорія витрат'!$B$5,'Категорія витрат'!$A$5,IF(I880='Категорія витрат'!$B$6,'Категорія витрат'!$A$6,IF(I880='Категорія витрат'!$B$7,'Категорія витрат'!$A$7,IF(I880='Категорія витрат'!$B$8,'Категорія витрат'!$A$8,IF(I880='Категорія витрат'!$B$9,'Категорія витрат'!$A$9,IF(I880='Категорія витрат'!$B$10,'Категорія витрат'!$A$10,IF(I880='Категорія витрат'!$B$11,'Категорія витрат'!$A$11,IF(I880='Категорія витрат'!$B$12,'Категорія витрат'!$A$12,IF(I880='Категорія витрат'!$B$13,'Категорія витрат'!$A$13,IF(I880='Категорія витрат'!$B$14,'Категорія витрат'!$A$14,IF(I880='Категорія витрат'!$B$15,'Категорія витрат'!$A$15,IF(I880='Категорія витрат'!$B$16,'Категорія витрат'!$A$16,IF(I880='Категорія витрат'!$B$17,'Категорія витрат'!$A$17,IF(I880='Категорія витрат'!$B$18,'Категорія витрат'!$A$18,IF(I880='Категорія витрат'!$B$19,'Категорія витрат'!$A$19,IF(I880='Категорія витрат'!$B$20,'Категорія витрат'!$A$20,IF(I880='Категорія витрат'!$B$21,'Категорія витрат'!$A$21,IF(I880='Категорія витрат'!$B$22,'Категорія витрат'!$A$22,IF(I880='Категорія витрат'!$B$23,'Категорія витрат'!$A$23,IF(I880='Категорія витрат'!$B$24,'Категорія витрат'!$A$24,IF(I880='Категорія витрат'!$B$25,'Категорія витрат'!$A$25,IF(I880='Категорія витрат'!$B$26,'Категорія витрат'!$A$26,IF(I880='Категорія витрат'!$B$27,'Категорія витрат'!$A$27,IF(I880='Категорія витрат'!$B$28,'Категорія витрат'!$A$28,IF(I880='Категорія витрат'!$B$29,'Категорія витрат'!$A$29,IF(I880='Категорія витрат'!$B$30,'Категорія витрат'!$A$30,"")))))))))))))))))))))))))))))</f>
        <v/>
      </c>
      <c r="I880" s="172"/>
      <c r="J880" s="171"/>
      <c r="K880" s="174"/>
      <c r="L880" s="86">
        <f t="shared" si="478"/>
        <v>0</v>
      </c>
      <c r="M880" s="174"/>
      <c r="N880" s="176"/>
      <c r="O880" s="396">
        <f t="shared" si="453"/>
        <v>0</v>
      </c>
      <c r="P880" s="157">
        <f>IF(J880='Категорія витрат'!$F$2,ROUND('Додаток 3._Бюджет детальний ПР'!O880*0.3676,2),IF(J880='Категорія витрат'!$F$3,ROUND('Додаток 3._Бюджет детальний ПР'!O880*0.347,2),IF(J880='Категорія витрат'!$F$4,ROUND('Додаток 3._Бюджет детальний ПР'!O880*0.347,2),IF(J880='Категорія витрат'!$F$7,ROUND('Додаток 3._Бюджет детальний ПР'!O880*0.0841,2),0))))</f>
        <v>0</v>
      </c>
      <c r="Q880" s="151">
        <f t="shared" si="482"/>
        <v>0</v>
      </c>
      <c r="R880" s="179"/>
      <c r="S880" s="179"/>
      <c r="T880" s="179"/>
      <c r="U880" s="179"/>
      <c r="V880" s="179"/>
      <c r="W880" s="179"/>
      <c r="X880" s="179"/>
      <c r="Y880" s="179"/>
      <c r="Z880" s="179"/>
      <c r="AA880" s="179"/>
      <c r="AB880" s="179"/>
      <c r="AC880" s="179"/>
      <c r="AD880" s="48">
        <f t="shared" si="454"/>
        <v>0</v>
      </c>
      <c r="AE880" s="48">
        <f t="shared" si="455"/>
        <v>0</v>
      </c>
      <c r="AF880" s="48">
        <f t="shared" si="456"/>
        <v>0</v>
      </c>
      <c r="AG880" s="48">
        <f t="shared" si="457"/>
        <v>0</v>
      </c>
      <c r="AH880" s="48">
        <f t="shared" si="458"/>
        <v>0</v>
      </c>
      <c r="AI880" s="48">
        <f t="shared" si="459"/>
        <v>0</v>
      </c>
      <c r="AJ880" s="48">
        <f t="shared" si="460"/>
        <v>0</v>
      </c>
      <c r="AK880" s="48">
        <f t="shared" si="461"/>
        <v>0</v>
      </c>
      <c r="AL880" s="179"/>
      <c r="AM880" s="179"/>
      <c r="AN880" s="76"/>
      <c r="AO880" s="174"/>
      <c r="AP880" s="405">
        <f t="shared" si="479"/>
        <v>0</v>
      </c>
      <c r="AQ880" s="174"/>
      <c r="AR880" s="176"/>
      <c r="AS880" s="169"/>
      <c r="AT880" s="157">
        <f>IF(J880='Категорія витрат'!$F$2,ROUND('Додаток 3._Бюджет детальний ПР'!AS880*0.3676,2),IF(J880='Категорія витрат'!$F$3,ROUND('Додаток 3._Бюджет детальний ПР'!AS880*0.347,2),IF(J880='Категорія витрат'!$F$4,ROUND('Додаток 3._Бюджет детальний ПР'!AS880*0.347,2),IF(J880='Категорія витрат'!$F$7,ROUND('Додаток 3._Бюджет детальний ПР'!AS880*0.0841,2),0))))</f>
        <v>0</v>
      </c>
      <c r="AU880" s="151">
        <f t="shared" si="452"/>
        <v>0</v>
      </c>
      <c r="AV880" s="179"/>
      <c r="AW880" s="179"/>
      <c r="AX880" s="179"/>
      <c r="AY880" s="179"/>
      <c r="AZ880" s="179"/>
      <c r="BA880" s="179"/>
      <c r="BB880" s="179"/>
      <c r="BC880" s="179"/>
      <c r="BD880" s="179"/>
      <c r="BE880" s="179"/>
      <c r="BF880" s="179"/>
      <c r="BG880" s="179"/>
      <c r="BH880" s="48">
        <f t="shared" si="462"/>
        <v>0</v>
      </c>
      <c r="BI880" s="48">
        <f t="shared" si="463"/>
        <v>0</v>
      </c>
      <c r="BJ880" s="48">
        <f t="shared" si="464"/>
        <v>0</v>
      </c>
      <c r="BK880" s="48">
        <f t="shared" si="465"/>
        <v>0</v>
      </c>
      <c r="BL880" s="48">
        <f t="shared" si="466"/>
        <v>0</v>
      </c>
      <c r="BM880" s="48">
        <f t="shared" si="467"/>
        <v>0</v>
      </c>
      <c r="BN880" s="48">
        <f t="shared" si="468"/>
        <v>0</v>
      </c>
      <c r="BO880" s="48">
        <f t="shared" si="469"/>
        <v>0</v>
      </c>
      <c r="BP880" s="179"/>
      <c r="BQ880" s="179"/>
      <c r="BR880" s="189"/>
      <c r="BS880" s="174"/>
      <c r="BT880" s="86">
        <f t="shared" si="480"/>
        <v>0</v>
      </c>
      <c r="BU880" s="174"/>
      <c r="BV880" s="176"/>
      <c r="BW880" s="169"/>
      <c r="BX880" s="157">
        <f>IF(J880='Категорія витрат'!$F$2,ROUND('Додаток 3._Бюджет детальний ПР'!BW880*0.3676,2),IF(J880='Категорія витрат'!$F$3,ROUND('Додаток 3._Бюджет детальний ПР'!BW880*0.347,2),IF(J880='Категорія витрат'!$F$4,ROUND('Додаток 3._Бюджет детальний ПР'!BW880*0.347,2),IF(J880='Категорія витрат'!$F$7,ROUND('Додаток 3._Бюджет детальний ПР'!BW880*0.0841,2),0))))</f>
        <v>0</v>
      </c>
      <c r="BY880" s="151">
        <f t="shared" si="481"/>
        <v>0</v>
      </c>
      <c r="BZ880" s="179"/>
      <c r="CA880" s="179"/>
      <c r="CB880" s="179"/>
      <c r="CC880" s="179"/>
      <c r="CD880" s="179"/>
      <c r="CE880" s="179"/>
      <c r="CF880" s="179"/>
      <c r="CG880" s="179"/>
      <c r="CH880" s="179"/>
      <c r="CI880" s="179"/>
      <c r="CJ880" s="179"/>
      <c r="CK880" s="179"/>
      <c r="CL880" s="48">
        <f t="shared" si="470"/>
        <v>0</v>
      </c>
      <c r="CM880" s="48">
        <f t="shared" si="471"/>
        <v>0</v>
      </c>
      <c r="CN880" s="48">
        <f t="shared" si="472"/>
        <v>0</v>
      </c>
      <c r="CO880" s="48">
        <f t="shared" si="473"/>
        <v>0</v>
      </c>
      <c r="CP880" s="48">
        <f t="shared" si="474"/>
        <v>0</v>
      </c>
      <c r="CQ880" s="48">
        <f t="shared" si="475"/>
        <v>0</v>
      </c>
      <c r="CR880" s="48">
        <f t="shared" si="476"/>
        <v>0</v>
      </c>
      <c r="CS880" s="48">
        <f t="shared" si="477"/>
        <v>0</v>
      </c>
      <c r="CT880" s="179"/>
      <c r="CU880" s="179"/>
    </row>
    <row r="881" spans="1:99" ht="20.100000000000001" customHeight="1" x14ac:dyDescent="0.25">
      <c r="A881" s="57">
        <v>876</v>
      </c>
      <c r="B881" s="398" t="str">
        <f>IF(D881='Напрямки конкурса'!$L$2,'Напрямки конкурса'!$B$2,IF(D881='Напрямки конкурса'!$L$3,'Напрямки конкурса'!$B$3,IF(D881='Напрямки конкурса'!$L$4,'Напрямки конкурса'!$B$4,IF(D881='Напрямки конкурса'!$L$5,'Напрямки конкурса'!$B$5,IF(D881='Напрямки конкурса'!$L$6,'Напрямки конкурса'!$B$6,IF(D881='Напрямки конкурса'!$L$7,'Напрямки конкурса'!$B$7,IF(D881='Напрямки конкурса'!$L$8,'Напрямки конкурса'!$B$8,IF(D881='Напрямки конкурса'!$L$9,'Напрямки конкурса'!$B$9,IF(D881='Напрямки конкурса'!$L$10,'Напрямки конкурса'!$B$10,IF(D881='Напрямки конкурса'!$L$11,'Напрямки конкурса'!$B$11,IF(D881='Напрямки конкурса'!$L$12,'Напрямки конкурса'!$B$12,IF(D881='Напрямки конкурса'!$L$13,'Напрямки конкурса'!$B$13,IF(D881='Напрямки конкурса'!$L$14,'Напрямки конкурса'!$B$14,IF(D881='Напрямки конкурса'!$L$15,'Напрямки конкурса'!$B$15,IF(D881='Напрямки конкурса'!$L$16,'Напрямки конкурса'!$B$16,IF(D881='Напрямки конкурса'!$L$17,'Напрямки конкурса'!$B$17,IF(D881='Напрямки конкурса'!$L$18,'Напрямки конкурса'!$B$18,IF(D881='Напрямки конкурса'!$L$19,'Напрямки конкурса'!$B$19,IF(D881='Напрямки конкурса'!$L$20,'Напрямки конкурса'!$B$20,IF(D881='Напрямки конкурса'!$L$21,'Напрямки конкурса'!$B$21,IF(D881='Напрямки конкурса'!$L$22,'Напрямки конкурса'!$B$22,IF(D881='Напрямки конкурса'!$L$23,'Напрямки конкурса'!$B$23,IF(D881='Напрямки конкурса'!$L$24,'Напрямки конкурса'!$B$24,IF(D881='Напрямки конкурса'!$L$25,'Напрямки конкурса'!$B$25,IF(D881='Напрямки конкурса'!$L$26,'Напрямки конкурса'!$B$26,IF(D881='Напрямки конкурса'!$L$27,'Напрямки конкурса'!$B$27,IF(D881='Напрямки конкурса'!$L$28,'Напрямки конкурса'!$B$28,"")))))))))))))))))))))))))))</f>
        <v/>
      </c>
      <c r="C881" s="58" t="str">
        <f>IF(D881='Напрямки конкурса'!$L$2,'Напрямки конкурса'!$K$2,IF(D881='Напрямки конкурса'!$L$3,'Напрямки конкурса'!$K$3,IF(D881='Напрямки конкурса'!$L$4,'Напрямки конкурса'!$K$4,IF(D881='Напрямки конкурса'!$L$5,'Напрямки конкурса'!$K$5,IF(D881='Напрямки конкурса'!$L$6,'Напрямки конкурса'!$K$6,IF(D881='Напрямки конкурса'!$L$7,'Напрямки конкурса'!$K$7,IF(D881='Напрямки конкурса'!$L$8,'Напрямки конкурса'!$K$8,IF(D881='Напрямки конкурса'!$L$9,'Напрямки конкурса'!$K$9,IF(D881='Напрямки конкурса'!$L$10,'Напрямки конкурса'!$K$10,IF(D881='Напрямки конкурса'!$L$11,'Напрямки конкурса'!$K$11,IF(D881='Напрямки конкурса'!$L$12,'Напрямки конкурса'!$K$12,IF(D881='Напрямки конкурса'!$L$13,'Напрямки конкурса'!$K$13,IF(D881='Напрямки конкурса'!$L$14,'Напрямки конкурса'!$K$14,IF(D881='Напрямки конкурса'!$L$15,'Напрямки конкурса'!$K$15,IF(D881='Напрямки конкурса'!$L$16,'Напрямки конкурса'!$K$16,IF(D881='Напрямки конкурса'!$L$17,'Напрямки конкурса'!$K$17,IF(D881='Напрямки конкурса'!$L$18,'Напрямки конкурса'!$K$18,IF(D881='Напрямки конкурса'!$L$19,'Напрямки конкурса'!$K$19,IF(D881='Напрямки конкурса'!$L$20,'Напрямки конкурса'!$K$20,IF(D881='Напрямки конкурса'!$L$21,'Напрямки конкурса'!$K$21,IF(D881='Напрямки конкурса'!$L$22,'Напрямки конкурса'!$K$22,IF(D881='Напрямки конкурса'!$L$23,'Напрямки конкурса'!$K$23,IF(D881='Напрямки конкурса'!$L$24,'Напрямки конкурса'!$K$24,IF(D881='Напрямки конкурса'!$L$25,'Напрямки конкурса'!$K$25,IF(D881='Напрямки конкурса'!$L$26,'Напрямки конкурса'!$K$26,IF(D881='Напрямки конкурса'!$L$27,'Напрямки конкурса'!$K$27,IF(D881='Напрямки конкурса'!$L$28,'Напрямки конкурса'!$K$28,"")))))))))))))))))))))))))))</f>
        <v/>
      </c>
      <c r="D881" s="554"/>
      <c r="E881" s="169"/>
      <c r="F881" s="169"/>
      <c r="G881" s="169"/>
      <c r="H881" s="148" t="str">
        <f>IF(I881='Категорія витрат'!$B$2,'Категорія витрат'!$A$2,IF(I881='Категорія витрат'!$B$3,'Категорія витрат'!$A$3,IF(I881='Категорія витрат'!$B$4,'Категорія витрат'!$A$4,IF(I881='Категорія витрат'!$B$5,'Категорія витрат'!$A$5,IF(I881='Категорія витрат'!$B$6,'Категорія витрат'!$A$6,IF(I881='Категорія витрат'!$B$7,'Категорія витрат'!$A$7,IF(I881='Категорія витрат'!$B$8,'Категорія витрат'!$A$8,IF(I881='Категорія витрат'!$B$9,'Категорія витрат'!$A$9,IF(I881='Категорія витрат'!$B$10,'Категорія витрат'!$A$10,IF(I881='Категорія витрат'!$B$11,'Категорія витрат'!$A$11,IF(I881='Категорія витрат'!$B$12,'Категорія витрат'!$A$12,IF(I881='Категорія витрат'!$B$13,'Категорія витрат'!$A$13,IF(I881='Категорія витрат'!$B$14,'Категорія витрат'!$A$14,IF(I881='Категорія витрат'!$B$15,'Категорія витрат'!$A$15,IF(I881='Категорія витрат'!$B$16,'Категорія витрат'!$A$16,IF(I881='Категорія витрат'!$B$17,'Категорія витрат'!$A$17,IF(I881='Категорія витрат'!$B$18,'Категорія витрат'!$A$18,IF(I881='Категорія витрат'!$B$19,'Категорія витрат'!$A$19,IF(I881='Категорія витрат'!$B$20,'Категорія витрат'!$A$20,IF(I881='Категорія витрат'!$B$21,'Категорія витрат'!$A$21,IF(I881='Категорія витрат'!$B$22,'Категорія витрат'!$A$22,IF(I881='Категорія витрат'!$B$23,'Категорія витрат'!$A$23,IF(I881='Категорія витрат'!$B$24,'Категорія витрат'!$A$24,IF(I881='Категорія витрат'!$B$25,'Категорія витрат'!$A$25,IF(I881='Категорія витрат'!$B$26,'Категорія витрат'!$A$26,IF(I881='Категорія витрат'!$B$27,'Категорія витрат'!$A$27,IF(I881='Категорія витрат'!$B$28,'Категорія витрат'!$A$28,IF(I881='Категорія витрат'!$B$29,'Категорія витрат'!$A$29,IF(I881='Категорія витрат'!$B$30,'Категорія витрат'!$A$30,"")))))))))))))))))))))))))))))</f>
        <v/>
      </c>
      <c r="I881" s="172"/>
      <c r="J881" s="171"/>
      <c r="K881" s="174"/>
      <c r="L881" s="86">
        <f t="shared" si="478"/>
        <v>0</v>
      </c>
      <c r="M881" s="174"/>
      <c r="N881" s="176"/>
      <c r="O881" s="396">
        <f t="shared" si="453"/>
        <v>0</v>
      </c>
      <c r="P881" s="157">
        <f>IF(J881='Категорія витрат'!$F$2,ROUND('Додаток 3._Бюджет детальний ПР'!O881*0.3676,2),IF(J881='Категорія витрат'!$F$3,ROUND('Додаток 3._Бюджет детальний ПР'!O881*0.347,2),IF(J881='Категорія витрат'!$F$4,ROUND('Додаток 3._Бюджет детальний ПР'!O881*0.347,2),IF(J881='Категорія витрат'!$F$7,ROUND('Додаток 3._Бюджет детальний ПР'!O881*0.0841,2),0))))</f>
        <v>0</v>
      </c>
      <c r="Q881" s="151">
        <f t="shared" si="482"/>
        <v>0</v>
      </c>
      <c r="R881" s="179"/>
      <c r="S881" s="179"/>
      <c r="T881" s="179"/>
      <c r="U881" s="179"/>
      <c r="V881" s="179"/>
      <c r="W881" s="179"/>
      <c r="X881" s="179"/>
      <c r="Y881" s="179"/>
      <c r="Z881" s="179"/>
      <c r="AA881" s="179"/>
      <c r="AB881" s="179"/>
      <c r="AC881" s="179"/>
      <c r="AD881" s="48">
        <f t="shared" si="454"/>
        <v>0</v>
      </c>
      <c r="AE881" s="48">
        <f t="shared" si="455"/>
        <v>0</v>
      </c>
      <c r="AF881" s="48">
        <f t="shared" si="456"/>
        <v>0</v>
      </c>
      <c r="AG881" s="48">
        <f t="shared" si="457"/>
        <v>0</v>
      </c>
      <c r="AH881" s="48">
        <f t="shared" si="458"/>
        <v>0</v>
      </c>
      <c r="AI881" s="48">
        <f t="shared" si="459"/>
        <v>0</v>
      </c>
      <c r="AJ881" s="48">
        <f t="shared" si="460"/>
        <v>0</v>
      </c>
      <c r="AK881" s="48">
        <f t="shared" si="461"/>
        <v>0</v>
      </c>
      <c r="AL881" s="179"/>
      <c r="AM881" s="179"/>
      <c r="AN881" s="76"/>
      <c r="AO881" s="174"/>
      <c r="AP881" s="405">
        <f t="shared" si="479"/>
        <v>0</v>
      </c>
      <c r="AQ881" s="174"/>
      <c r="AR881" s="176"/>
      <c r="AS881" s="169"/>
      <c r="AT881" s="157">
        <f>IF(J881='Категорія витрат'!$F$2,ROUND('Додаток 3._Бюджет детальний ПР'!AS881*0.3676,2),IF(J881='Категорія витрат'!$F$3,ROUND('Додаток 3._Бюджет детальний ПР'!AS881*0.347,2),IF(J881='Категорія витрат'!$F$4,ROUND('Додаток 3._Бюджет детальний ПР'!AS881*0.347,2),IF(J881='Категорія витрат'!$F$7,ROUND('Додаток 3._Бюджет детальний ПР'!AS881*0.0841,2),0))))</f>
        <v>0</v>
      </c>
      <c r="AU881" s="151">
        <f t="shared" si="452"/>
        <v>0</v>
      </c>
      <c r="AV881" s="179"/>
      <c r="AW881" s="179"/>
      <c r="AX881" s="179"/>
      <c r="AY881" s="179"/>
      <c r="AZ881" s="179"/>
      <c r="BA881" s="179"/>
      <c r="BB881" s="179"/>
      <c r="BC881" s="179"/>
      <c r="BD881" s="179"/>
      <c r="BE881" s="179"/>
      <c r="BF881" s="179"/>
      <c r="BG881" s="179"/>
      <c r="BH881" s="48">
        <f t="shared" si="462"/>
        <v>0</v>
      </c>
      <c r="BI881" s="48">
        <f t="shared" si="463"/>
        <v>0</v>
      </c>
      <c r="BJ881" s="48">
        <f t="shared" si="464"/>
        <v>0</v>
      </c>
      <c r="BK881" s="48">
        <f t="shared" si="465"/>
        <v>0</v>
      </c>
      <c r="BL881" s="48">
        <f t="shared" si="466"/>
        <v>0</v>
      </c>
      <c r="BM881" s="48">
        <f t="shared" si="467"/>
        <v>0</v>
      </c>
      <c r="BN881" s="48">
        <f t="shared" si="468"/>
        <v>0</v>
      </c>
      <c r="BO881" s="48">
        <f t="shared" si="469"/>
        <v>0</v>
      </c>
      <c r="BP881" s="179"/>
      <c r="BQ881" s="179"/>
      <c r="BR881" s="189"/>
      <c r="BS881" s="174"/>
      <c r="BT881" s="86">
        <f t="shared" si="480"/>
        <v>0</v>
      </c>
      <c r="BU881" s="174"/>
      <c r="BV881" s="176"/>
      <c r="BW881" s="169"/>
      <c r="BX881" s="157">
        <f>IF(J881='Категорія витрат'!$F$2,ROUND('Додаток 3._Бюджет детальний ПР'!BW881*0.3676,2),IF(J881='Категорія витрат'!$F$3,ROUND('Додаток 3._Бюджет детальний ПР'!BW881*0.347,2),IF(J881='Категорія витрат'!$F$4,ROUND('Додаток 3._Бюджет детальний ПР'!BW881*0.347,2),IF(J881='Категорія витрат'!$F$7,ROUND('Додаток 3._Бюджет детальний ПР'!BW881*0.0841,2),0))))</f>
        <v>0</v>
      </c>
      <c r="BY881" s="151">
        <f t="shared" si="481"/>
        <v>0</v>
      </c>
      <c r="BZ881" s="179"/>
      <c r="CA881" s="179"/>
      <c r="CB881" s="179"/>
      <c r="CC881" s="179"/>
      <c r="CD881" s="179"/>
      <c r="CE881" s="179"/>
      <c r="CF881" s="179"/>
      <c r="CG881" s="179"/>
      <c r="CH881" s="179"/>
      <c r="CI881" s="179"/>
      <c r="CJ881" s="179"/>
      <c r="CK881" s="179"/>
      <c r="CL881" s="48">
        <f t="shared" si="470"/>
        <v>0</v>
      </c>
      <c r="CM881" s="48">
        <f t="shared" si="471"/>
        <v>0</v>
      </c>
      <c r="CN881" s="48">
        <f t="shared" si="472"/>
        <v>0</v>
      </c>
      <c r="CO881" s="48">
        <f t="shared" si="473"/>
        <v>0</v>
      </c>
      <c r="CP881" s="48">
        <f t="shared" si="474"/>
        <v>0</v>
      </c>
      <c r="CQ881" s="48">
        <f t="shared" si="475"/>
        <v>0</v>
      </c>
      <c r="CR881" s="48">
        <f t="shared" si="476"/>
        <v>0</v>
      </c>
      <c r="CS881" s="48">
        <f t="shared" si="477"/>
        <v>0</v>
      </c>
      <c r="CT881" s="179"/>
      <c r="CU881" s="179"/>
    </row>
    <row r="882" spans="1:99" ht="20.100000000000001" customHeight="1" x14ac:dyDescent="0.25">
      <c r="A882" s="57">
        <v>877</v>
      </c>
      <c r="B882" s="398" t="str">
        <f>IF(D882='Напрямки конкурса'!$L$2,'Напрямки конкурса'!$B$2,IF(D882='Напрямки конкурса'!$L$3,'Напрямки конкурса'!$B$3,IF(D882='Напрямки конкурса'!$L$4,'Напрямки конкурса'!$B$4,IF(D882='Напрямки конкурса'!$L$5,'Напрямки конкурса'!$B$5,IF(D882='Напрямки конкурса'!$L$6,'Напрямки конкурса'!$B$6,IF(D882='Напрямки конкурса'!$L$7,'Напрямки конкурса'!$B$7,IF(D882='Напрямки конкурса'!$L$8,'Напрямки конкурса'!$B$8,IF(D882='Напрямки конкурса'!$L$9,'Напрямки конкурса'!$B$9,IF(D882='Напрямки конкурса'!$L$10,'Напрямки конкурса'!$B$10,IF(D882='Напрямки конкурса'!$L$11,'Напрямки конкурса'!$B$11,IF(D882='Напрямки конкурса'!$L$12,'Напрямки конкурса'!$B$12,IF(D882='Напрямки конкурса'!$L$13,'Напрямки конкурса'!$B$13,IF(D882='Напрямки конкурса'!$L$14,'Напрямки конкурса'!$B$14,IF(D882='Напрямки конкурса'!$L$15,'Напрямки конкурса'!$B$15,IF(D882='Напрямки конкурса'!$L$16,'Напрямки конкурса'!$B$16,IF(D882='Напрямки конкурса'!$L$17,'Напрямки конкурса'!$B$17,IF(D882='Напрямки конкурса'!$L$18,'Напрямки конкурса'!$B$18,IF(D882='Напрямки конкурса'!$L$19,'Напрямки конкурса'!$B$19,IF(D882='Напрямки конкурса'!$L$20,'Напрямки конкурса'!$B$20,IF(D882='Напрямки конкурса'!$L$21,'Напрямки конкурса'!$B$21,IF(D882='Напрямки конкурса'!$L$22,'Напрямки конкурса'!$B$22,IF(D882='Напрямки конкурса'!$L$23,'Напрямки конкурса'!$B$23,IF(D882='Напрямки конкурса'!$L$24,'Напрямки конкурса'!$B$24,IF(D882='Напрямки конкурса'!$L$25,'Напрямки конкурса'!$B$25,IF(D882='Напрямки конкурса'!$L$26,'Напрямки конкурса'!$B$26,IF(D882='Напрямки конкурса'!$L$27,'Напрямки конкурса'!$B$27,IF(D882='Напрямки конкурса'!$L$28,'Напрямки конкурса'!$B$28,"")))))))))))))))))))))))))))</f>
        <v/>
      </c>
      <c r="C882" s="58" t="str">
        <f>IF(D882='Напрямки конкурса'!$L$2,'Напрямки конкурса'!$K$2,IF(D882='Напрямки конкурса'!$L$3,'Напрямки конкурса'!$K$3,IF(D882='Напрямки конкурса'!$L$4,'Напрямки конкурса'!$K$4,IF(D882='Напрямки конкурса'!$L$5,'Напрямки конкурса'!$K$5,IF(D882='Напрямки конкурса'!$L$6,'Напрямки конкурса'!$K$6,IF(D882='Напрямки конкурса'!$L$7,'Напрямки конкурса'!$K$7,IF(D882='Напрямки конкурса'!$L$8,'Напрямки конкурса'!$K$8,IF(D882='Напрямки конкурса'!$L$9,'Напрямки конкурса'!$K$9,IF(D882='Напрямки конкурса'!$L$10,'Напрямки конкурса'!$K$10,IF(D882='Напрямки конкурса'!$L$11,'Напрямки конкурса'!$K$11,IF(D882='Напрямки конкурса'!$L$12,'Напрямки конкурса'!$K$12,IF(D882='Напрямки конкурса'!$L$13,'Напрямки конкурса'!$K$13,IF(D882='Напрямки конкурса'!$L$14,'Напрямки конкурса'!$K$14,IF(D882='Напрямки конкурса'!$L$15,'Напрямки конкурса'!$K$15,IF(D882='Напрямки конкурса'!$L$16,'Напрямки конкурса'!$K$16,IF(D882='Напрямки конкурса'!$L$17,'Напрямки конкурса'!$K$17,IF(D882='Напрямки конкурса'!$L$18,'Напрямки конкурса'!$K$18,IF(D882='Напрямки конкурса'!$L$19,'Напрямки конкурса'!$K$19,IF(D882='Напрямки конкурса'!$L$20,'Напрямки конкурса'!$K$20,IF(D882='Напрямки конкурса'!$L$21,'Напрямки конкурса'!$K$21,IF(D882='Напрямки конкурса'!$L$22,'Напрямки конкурса'!$K$22,IF(D882='Напрямки конкурса'!$L$23,'Напрямки конкурса'!$K$23,IF(D882='Напрямки конкурса'!$L$24,'Напрямки конкурса'!$K$24,IF(D882='Напрямки конкурса'!$L$25,'Напрямки конкурса'!$K$25,IF(D882='Напрямки конкурса'!$L$26,'Напрямки конкурса'!$K$26,IF(D882='Напрямки конкурса'!$L$27,'Напрямки конкурса'!$K$27,IF(D882='Напрямки конкурса'!$L$28,'Напрямки конкурса'!$K$28,"")))))))))))))))))))))))))))</f>
        <v/>
      </c>
      <c r="D882" s="554"/>
      <c r="E882" s="169"/>
      <c r="F882" s="169"/>
      <c r="G882" s="169"/>
      <c r="H882" s="148" t="str">
        <f>IF(I882='Категорія витрат'!$B$2,'Категорія витрат'!$A$2,IF(I882='Категорія витрат'!$B$3,'Категорія витрат'!$A$3,IF(I882='Категорія витрат'!$B$4,'Категорія витрат'!$A$4,IF(I882='Категорія витрат'!$B$5,'Категорія витрат'!$A$5,IF(I882='Категорія витрат'!$B$6,'Категорія витрат'!$A$6,IF(I882='Категорія витрат'!$B$7,'Категорія витрат'!$A$7,IF(I882='Категорія витрат'!$B$8,'Категорія витрат'!$A$8,IF(I882='Категорія витрат'!$B$9,'Категорія витрат'!$A$9,IF(I882='Категорія витрат'!$B$10,'Категорія витрат'!$A$10,IF(I882='Категорія витрат'!$B$11,'Категорія витрат'!$A$11,IF(I882='Категорія витрат'!$B$12,'Категорія витрат'!$A$12,IF(I882='Категорія витрат'!$B$13,'Категорія витрат'!$A$13,IF(I882='Категорія витрат'!$B$14,'Категорія витрат'!$A$14,IF(I882='Категорія витрат'!$B$15,'Категорія витрат'!$A$15,IF(I882='Категорія витрат'!$B$16,'Категорія витрат'!$A$16,IF(I882='Категорія витрат'!$B$17,'Категорія витрат'!$A$17,IF(I882='Категорія витрат'!$B$18,'Категорія витрат'!$A$18,IF(I882='Категорія витрат'!$B$19,'Категорія витрат'!$A$19,IF(I882='Категорія витрат'!$B$20,'Категорія витрат'!$A$20,IF(I882='Категорія витрат'!$B$21,'Категорія витрат'!$A$21,IF(I882='Категорія витрат'!$B$22,'Категорія витрат'!$A$22,IF(I882='Категорія витрат'!$B$23,'Категорія витрат'!$A$23,IF(I882='Категорія витрат'!$B$24,'Категорія витрат'!$A$24,IF(I882='Категорія витрат'!$B$25,'Категорія витрат'!$A$25,IF(I882='Категорія витрат'!$B$26,'Категорія витрат'!$A$26,IF(I882='Категорія витрат'!$B$27,'Категорія витрат'!$A$27,IF(I882='Категорія витрат'!$B$28,'Категорія витрат'!$A$28,IF(I882='Категорія витрат'!$B$29,'Категорія витрат'!$A$29,IF(I882='Категорія витрат'!$B$30,'Категорія витрат'!$A$30,"")))))))))))))))))))))))))))))</f>
        <v/>
      </c>
      <c r="I882" s="172"/>
      <c r="J882" s="171"/>
      <c r="K882" s="174"/>
      <c r="L882" s="86">
        <f t="shared" si="478"/>
        <v>0</v>
      </c>
      <c r="M882" s="174"/>
      <c r="N882" s="176"/>
      <c r="O882" s="396">
        <f t="shared" si="453"/>
        <v>0</v>
      </c>
      <c r="P882" s="157">
        <f>IF(J882='Категорія витрат'!$F$2,ROUND('Додаток 3._Бюджет детальний ПР'!O882*0.3676,2),IF(J882='Категорія витрат'!$F$3,ROUND('Додаток 3._Бюджет детальний ПР'!O882*0.347,2),IF(J882='Категорія витрат'!$F$4,ROUND('Додаток 3._Бюджет детальний ПР'!O882*0.347,2),IF(J882='Категорія витрат'!$F$7,ROUND('Додаток 3._Бюджет детальний ПР'!O882*0.0841,2),0))))</f>
        <v>0</v>
      </c>
      <c r="Q882" s="151">
        <f t="shared" si="482"/>
        <v>0</v>
      </c>
      <c r="R882" s="179"/>
      <c r="S882" s="179"/>
      <c r="T882" s="179"/>
      <c r="U882" s="179"/>
      <c r="V882" s="179"/>
      <c r="W882" s="179"/>
      <c r="X882" s="179"/>
      <c r="Y882" s="179"/>
      <c r="Z882" s="179"/>
      <c r="AA882" s="179"/>
      <c r="AB882" s="179"/>
      <c r="AC882" s="179"/>
      <c r="AD882" s="48">
        <f t="shared" si="454"/>
        <v>0</v>
      </c>
      <c r="AE882" s="48">
        <f t="shared" si="455"/>
        <v>0</v>
      </c>
      <c r="AF882" s="48">
        <f t="shared" si="456"/>
        <v>0</v>
      </c>
      <c r="AG882" s="48">
        <f t="shared" si="457"/>
        <v>0</v>
      </c>
      <c r="AH882" s="48">
        <f t="shared" si="458"/>
        <v>0</v>
      </c>
      <c r="AI882" s="48">
        <f t="shared" si="459"/>
        <v>0</v>
      </c>
      <c r="AJ882" s="48">
        <f t="shared" si="460"/>
        <v>0</v>
      </c>
      <c r="AK882" s="48">
        <f t="shared" si="461"/>
        <v>0</v>
      </c>
      <c r="AL882" s="179"/>
      <c r="AM882" s="179"/>
      <c r="AN882" s="76"/>
      <c r="AO882" s="174"/>
      <c r="AP882" s="405">
        <f t="shared" si="479"/>
        <v>0</v>
      </c>
      <c r="AQ882" s="174"/>
      <c r="AR882" s="176"/>
      <c r="AS882" s="169"/>
      <c r="AT882" s="157">
        <f>IF(J882='Категорія витрат'!$F$2,ROUND('Додаток 3._Бюджет детальний ПР'!AS882*0.3676,2),IF(J882='Категорія витрат'!$F$3,ROUND('Додаток 3._Бюджет детальний ПР'!AS882*0.347,2),IF(J882='Категорія витрат'!$F$4,ROUND('Додаток 3._Бюджет детальний ПР'!AS882*0.347,2),IF(J882='Категорія витрат'!$F$7,ROUND('Додаток 3._Бюджет детальний ПР'!AS882*0.0841,2),0))))</f>
        <v>0</v>
      </c>
      <c r="AU882" s="151">
        <f t="shared" si="452"/>
        <v>0</v>
      </c>
      <c r="AV882" s="179"/>
      <c r="AW882" s="179"/>
      <c r="AX882" s="179"/>
      <c r="AY882" s="179"/>
      <c r="AZ882" s="179"/>
      <c r="BA882" s="179"/>
      <c r="BB882" s="179"/>
      <c r="BC882" s="179"/>
      <c r="BD882" s="179"/>
      <c r="BE882" s="179"/>
      <c r="BF882" s="179"/>
      <c r="BG882" s="179"/>
      <c r="BH882" s="48">
        <f t="shared" si="462"/>
        <v>0</v>
      </c>
      <c r="BI882" s="48">
        <f t="shared" si="463"/>
        <v>0</v>
      </c>
      <c r="BJ882" s="48">
        <f t="shared" si="464"/>
        <v>0</v>
      </c>
      <c r="BK882" s="48">
        <f t="shared" si="465"/>
        <v>0</v>
      </c>
      <c r="BL882" s="48">
        <f t="shared" si="466"/>
        <v>0</v>
      </c>
      <c r="BM882" s="48">
        <f t="shared" si="467"/>
        <v>0</v>
      </c>
      <c r="BN882" s="48">
        <f t="shared" si="468"/>
        <v>0</v>
      </c>
      <c r="BO882" s="48">
        <f t="shared" si="469"/>
        <v>0</v>
      </c>
      <c r="BP882" s="179"/>
      <c r="BQ882" s="179"/>
      <c r="BR882" s="189"/>
      <c r="BS882" s="174"/>
      <c r="BT882" s="86">
        <f t="shared" si="480"/>
        <v>0</v>
      </c>
      <c r="BU882" s="174"/>
      <c r="BV882" s="176"/>
      <c r="BW882" s="169"/>
      <c r="BX882" s="157">
        <f>IF(J882='Категорія витрат'!$F$2,ROUND('Додаток 3._Бюджет детальний ПР'!BW882*0.3676,2),IF(J882='Категорія витрат'!$F$3,ROUND('Додаток 3._Бюджет детальний ПР'!BW882*0.347,2),IF(J882='Категорія витрат'!$F$4,ROUND('Додаток 3._Бюджет детальний ПР'!BW882*0.347,2),IF(J882='Категорія витрат'!$F$7,ROUND('Додаток 3._Бюджет детальний ПР'!BW882*0.0841,2),0))))</f>
        <v>0</v>
      </c>
      <c r="BY882" s="151">
        <f t="shared" si="481"/>
        <v>0</v>
      </c>
      <c r="BZ882" s="179"/>
      <c r="CA882" s="179"/>
      <c r="CB882" s="179"/>
      <c r="CC882" s="179"/>
      <c r="CD882" s="179"/>
      <c r="CE882" s="179"/>
      <c r="CF882" s="179"/>
      <c r="CG882" s="179"/>
      <c r="CH882" s="179"/>
      <c r="CI882" s="179"/>
      <c r="CJ882" s="179"/>
      <c r="CK882" s="179"/>
      <c r="CL882" s="48">
        <f t="shared" si="470"/>
        <v>0</v>
      </c>
      <c r="CM882" s="48">
        <f t="shared" si="471"/>
        <v>0</v>
      </c>
      <c r="CN882" s="48">
        <f t="shared" si="472"/>
        <v>0</v>
      </c>
      <c r="CO882" s="48">
        <f t="shared" si="473"/>
        <v>0</v>
      </c>
      <c r="CP882" s="48">
        <f t="shared" si="474"/>
        <v>0</v>
      </c>
      <c r="CQ882" s="48">
        <f t="shared" si="475"/>
        <v>0</v>
      </c>
      <c r="CR882" s="48">
        <f t="shared" si="476"/>
        <v>0</v>
      </c>
      <c r="CS882" s="48">
        <f t="shared" si="477"/>
        <v>0</v>
      </c>
      <c r="CT882" s="179"/>
      <c r="CU882" s="179"/>
    </row>
    <row r="883" spans="1:99" ht="20.100000000000001" customHeight="1" x14ac:dyDescent="0.25">
      <c r="A883" s="57">
        <v>878</v>
      </c>
      <c r="B883" s="398" t="str">
        <f>IF(D883='Напрямки конкурса'!$L$2,'Напрямки конкурса'!$B$2,IF(D883='Напрямки конкурса'!$L$3,'Напрямки конкурса'!$B$3,IF(D883='Напрямки конкурса'!$L$4,'Напрямки конкурса'!$B$4,IF(D883='Напрямки конкурса'!$L$5,'Напрямки конкурса'!$B$5,IF(D883='Напрямки конкурса'!$L$6,'Напрямки конкурса'!$B$6,IF(D883='Напрямки конкурса'!$L$7,'Напрямки конкурса'!$B$7,IF(D883='Напрямки конкурса'!$L$8,'Напрямки конкурса'!$B$8,IF(D883='Напрямки конкурса'!$L$9,'Напрямки конкурса'!$B$9,IF(D883='Напрямки конкурса'!$L$10,'Напрямки конкурса'!$B$10,IF(D883='Напрямки конкурса'!$L$11,'Напрямки конкурса'!$B$11,IF(D883='Напрямки конкурса'!$L$12,'Напрямки конкурса'!$B$12,IF(D883='Напрямки конкурса'!$L$13,'Напрямки конкурса'!$B$13,IF(D883='Напрямки конкурса'!$L$14,'Напрямки конкурса'!$B$14,IF(D883='Напрямки конкурса'!$L$15,'Напрямки конкурса'!$B$15,IF(D883='Напрямки конкурса'!$L$16,'Напрямки конкурса'!$B$16,IF(D883='Напрямки конкурса'!$L$17,'Напрямки конкурса'!$B$17,IF(D883='Напрямки конкурса'!$L$18,'Напрямки конкурса'!$B$18,IF(D883='Напрямки конкурса'!$L$19,'Напрямки конкурса'!$B$19,IF(D883='Напрямки конкурса'!$L$20,'Напрямки конкурса'!$B$20,IF(D883='Напрямки конкурса'!$L$21,'Напрямки конкурса'!$B$21,IF(D883='Напрямки конкурса'!$L$22,'Напрямки конкурса'!$B$22,IF(D883='Напрямки конкурса'!$L$23,'Напрямки конкурса'!$B$23,IF(D883='Напрямки конкурса'!$L$24,'Напрямки конкурса'!$B$24,IF(D883='Напрямки конкурса'!$L$25,'Напрямки конкурса'!$B$25,IF(D883='Напрямки конкурса'!$L$26,'Напрямки конкурса'!$B$26,IF(D883='Напрямки конкурса'!$L$27,'Напрямки конкурса'!$B$27,IF(D883='Напрямки конкурса'!$L$28,'Напрямки конкурса'!$B$28,"")))))))))))))))))))))))))))</f>
        <v/>
      </c>
      <c r="C883" s="58" t="str">
        <f>IF(D883='Напрямки конкурса'!$L$2,'Напрямки конкурса'!$K$2,IF(D883='Напрямки конкурса'!$L$3,'Напрямки конкурса'!$K$3,IF(D883='Напрямки конкурса'!$L$4,'Напрямки конкурса'!$K$4,IF(D883='Напрямки конкурса'!$L$5,'Напрямки конкурса'!$K$5,IF(D883='Напрямки конкурса'!$L$6,'Напрямки конкурса'!$K$6,IF(D883='Напрямки конкурса'!$L$7,'Напрямки конкурса'!$K$7,IF(D883='Напрямки конкурса'!$L$8,'Напрямки конкурса'!$K$8,IF(D883='Напрямки конкурса'!$L$9,'Напрямки конкурса'!$K$9,IF(D883='Напрямки конкурса'!$L$10,'Напрямки конкурса'!$K$10,IF(D883='Напрямки конкурса'!$L$11,'Напрямки конкурса'!$K$11,IF(D883='Напрямки конкурса'!$L$12,'Напрямки конкурса'!$K$12,IF(D883='Напрямки конкурса'!$L$13,'Напрямки конкурса'!$K$13,IF(D883='Напрямки конкурса'!$L$14,'Напрямки конкурса'!$K$14,IF(D883='Напрямки конкурса'!$L$15,'Напрямки конкурса'!$K$15,IF(D883='Напрямки конкурса'!$L$16,'Напрямки конкурса'!$K$16,IF(D883='Напрямки конкурса'!$L$17,'Напрямки конкурса'!$K$17,IF(D883='Напрямки конкурса'!$L$18,'Напрямки конкурса'!$K$18,IF(D883='Напрямки конкурса'!$L$19,'Напрямки конкурса'!$K$19,IF(D883='Напрямки конкурса'!$L$20,'Напрямки конкурса'!$K$20,IF(D883='Напрямки конкурса'!$L$21,'Напрямки конкурса'!$K$21,IF(D883='Напрямки конкурса'!$L$22,'Напрямки конкурса'!$K$22,IF(D883='Напрямки конкурса'!$L$23,'Напрямки конкурса'!$K$23,IF(D883='Напрямки конкурса'!$L$24,'Напрямки конкурса'!$K$24,IF(D883='Напрямки конкурса'!$L$25,'Напрямки конкурса'!$K$25,IF(D883='Напрямки конкурса'!$L$26,'Напрямки конкурса'!$K$26,IF(D883='Напрямки конкурса'!$L$27,'Напрямки конкурса'!$K$27,IF(D883='Напрямки конкурса'!$L$28,'Напрямки конкурса'!$K$28,"")))))))))))))))))))))))))))</f>
        <v/>
      </c>
      <c r="D883" s="554"/>
      <c r="E883" s="169"/>
      <c r="F883" s="169"/>
      <c r="G883" s="169"/>
      <c r="H883" s="148" t="str">
        <f>IF(I883='Категорія витрат'!$B$2,'Категорія витрат'!$A$2,IF(I883='Категорія витрат'!$B$3,'Категорія витрат'!$A$3,IF(I883='Категорія витрат'!$B$4,'Категорія витрат'!$A$4,IF(I883='Категорія витрат'!$B$5,'Категорія витрат'!$A$5,IF(I883='Категорія витрат'!$B$6,'Категорія витрат'!$A$6,IF(I883='Категорія витрат'!$B$7,'Категорія витрат'!$A$7,IF(I883='Категорія витрат'!$B$8,'Категорія витрат'!$A$8,IF(I883='Категорія витрат'!$B$9,'Категорія витрат'!$A$9,IF(I883='Категорія витрат'!$B$10,'Категорія витрат'!$A$10,IF(I883='Категорія витрат'!$B$11,'Категорія витрат'!$A$11,IF(I883='Категорія витрат'!$B$12,'Категорія витрат'!$A$12,IF(I883='Категорія витрат'!$B$13,'Категорія витрат'!$A$13,IF(I883='Категорія витрат'!$B$14,'Категорія витрат'!$A$14,IF(I883='Категорія витрат'!$B$15,'Категорія витрат'!$A$15,IF(I883='Категорія витрат'!$B$16,'Категорія витрат'!$A$16,IF(I883='Категорія витрат'!$B$17,'Категорія витрат'!$A$17,IF(I883='Категорія витрат'!$B$18,'Категорія витрат'!$A$18,IF(I883='Категорія витрат'!$B$19,'Категорія витрат'!$A$19,IF(I883='Категорія витрат'!$B$20,'Категорія витрат'!$A$20,IF(I883='Категорія витрат'!$B$21,'Категорія витрат'!$A$21,IF(I883='Категорія витрат'!$B$22,'Категорія витрат'!$A$22,IF(I883='Категорія витрат'!$B$23,'Категорія витрат'!$A$23,IF(I883='Категорія витрат'!$B$24,'Категорія витрат'!$A$24,IF(I883='Категорія витрат'!$B$25,'Категорія витрат'!$A$25,IF(I883='Категорія витрат'!$B$26,'Категорія витрат'!$A$26,IF(I883='Категорія витрат'!$B$27,'Категорія витрат'!$A$27,IF(I883='Категорія витрат'!$B$28,'Категорія витрат'!$A$28,IF(I883='Категорія витрат'!$B$29,'Категорія витрат'!$A$29,IF(I883='Категорія витрат'!$B$30,'Категорія витрат'!$A$30,"")))))))))))))))))))))))))))))</f>
        <v/>
      </c>
      <c r="I883" s="172"/>
      <c r="J883" s="171"/>
      <c r="K883" s="174"/>
      <c r="L883" s="86">
        <f t="shared" si="478"/>
        <v>0</v>
      </c>
      <c r="M883" s="174"/>
      <c r="N883" s="176"/>
      <c r="O883" s="396">
        <f t="shared" si="453"/>
        <v>0</v>
      </c>
      <c r="P883" s="157">
        <f>IF(J883='Категорія витрат'!$F$2,ROUND('Додаток 3._Бюджет детальний ПР'!O883*0.3676,2),IF(J883='Категорія витрат'!$F$3,ROUND('Додаток 3._Бюджет детальний ПР'!O883*0.347,2),IF(J883='Категорія витрат'!$F$4,ROUND('Додаток 3._Бюджет детальний ПР'!O883*0.347,2),IF(J883='Категорія витрат'!$F$7,ROUND('Додаток 3._Бюджет детальний ПР'!O883*0.0841,2),0))))</f>
        <v>0</v>
      </c>
      <c r="Q883" s="151">
        <f t="shared" si="482"/>
        <v>0</v>
      </c>
      <c r="R883" s="179"/>
      <c r="S883" s="179"/>
      <c r="T883" s="179"/>
      <c r="U883" s="179"/>
      <c r="V883" s="179"/>
      <c r="W883" s="179"/>
      <c r="X883" s="179"/>
      <c r="Y883" s="179"/>
      <c r="Z883" s="179"/>
      <c r="AA883" s="179"/>
      <c r="AB883" s="179"/>
      <c r="AC883" s="179"/>
      <c r="AD883" s="48">
        <f t="shared" si="454"/>
        <v>0</v>
      </c>
      <c r="AE883" s="48">
        <f t="shared" si="455"/>
        <v>0</v>
      </c>
      <c r="AF883" s="48">
        <f t="shared" si="456"/>
        <v>0</v>
      </c>
      <c r="AG883" s="48">
        <f t="shared" si="457"/>
        <v>0</v>
      </c>
      <c r="AH883" s="48">
        <f t="shared" si="458"/>
        <v>0</v>
      </c>
      <c r="AI883" s="48">
        <f t="shared" si="459"/>
        <v>0</v>
      </c>
      <c r="AJ883" s="48">
        <f t="shared" si="460"/>
        <v>0</v>
      </c>
      <c r="AK883" s="48">
        <f t="shared" si="461"/>
        <v>0</v>
      </c>
      <c r="AL883" s="179"/>
      <c r="AM883" s="179"/>
      <c r="AN883" s="76"/>
      <c r="AO883" s="174"/>
      <c r="AP883" s="405">
        <f t="shared" si="479"/>
        <v>0</v>
      </c>
      <c r="AQ883" s="174"/>
      <c r="AR883" s="176"/>
      <c r="AS883" s="169"/>
      <c r="AT883" s="157">
        <f>IF(J883='Категорія витрат'!$F$2,ROUND('Додаток 3._Бюджет детальний ПР'!AS883*0.3676,2),IF(J883='Категорія витрат'!$F$3,ROUND('Додаток 3._Бюджет детальний ПР'!AS883*0.347,2),IF(J883='Категорія витрат'!$F$4,ROUND('Додаток 3._Бюджет детальний ПР'!AS883*0.347,2),IF(J883='Категорія витрат'!$F$7,ROUND('Додаток 3._Бюджет детальний ПР'!AS883*0.0841,2),0))))</f>
        <v>0</v>
      </c>
      <c r="AU883" s="151">
        <f t="shared" si="452"/>
        <v>0</v>
      </c>
      <c r="AV883" s="179"/>
      <c r="AW883" s="179"/>
      <c r="AX883" s="179"/>
      <c r="AY883" s="179"/>
      <c r="AZ883" s="179"/>
      <c r="BA883" s="179"/>
      <c r="BB883" s="179"/>
      <c r="BC883" s="179"/>
      <c r="BD883" s="179"/>
      <c r="BE883" s="179"/>
      <c r="BF883" s="179"/>
      <c r="BG883" s="179"/>
      <c r="BH883" s="48">
        <f t="shared" si="462"/>
        <v>0</v>
      </c>
      <c r="BI883" s="48">
        <f t="shared" si="463"/>
        <v>0</v>
      </c>
      <c r="BJ883" s="48">
        <f t="shared" si="464"/>
        <v>0</v>
      </c>
      <c r="BK883" s="48">
        <f t="shared" si="465"/>
        <v>0</v>
      </c>
      <c r="BL883" s="48">
        <f t="shared" si="466"/>
        <v>0</v>
      </c>
      <c r="BM883" s="48">
        <f t="shared" si="467"/>
        <v>0</v>
      </c>
      <c r="BN883" s="48">
        <f t="shared" si="468"/>
        <v>0</v>
      </c>
      <c r="BO883" s="48">
        <f t="shared" si="469"/>
        <v>0</v>
      </c>
      <c r="BP883" s="179"/>
      <c r="BQ883" s="179"/>
      <c r="BR883" s="189"/>
      <c r="BS883" s="174"/>
      <c r="BT883" s="86">
        <f t="shared" si="480"/>
        <v>0</v>
      </c>
      <c r="BU883" s="174"/>
      <c r="BV883" s="176"/>
      <c r="BW883" s="169"/>
      <c r="BX883" s="157">
        <f>IF(J883='Категорія витрат'!$F$2,ROUND('Додаток 3._Бюджет детальний ПР'!BW883*0.3676,2),IF(J883='Категорія витрат'!$F$3,ROUND('Додаток 3._Бюджет детальний ПР'!BW883*0.347,2),IF(J883='Категорія витрат'!$F$4,ROUND('Додаток 3._Бюджет детальний ПР'!BW883*0.347,2),IF(J883='Категорія витрат'!$F$7,ROUND('Додаток 3._Бюджет детальний ПР'!BW883*0.0841,2),0))))</f>
        <v>0</v>
      </c>
      <c r="BY883" s="151">
        <f t="shared" si="481"/>
        <v>0</v>
      </c>
      <c r="BZ883" s="179"/>
      <c r="CA883" s="179"/>
      <c r="CB883" s="179"/>
      <c r="CC883" s="179"/>
      <c r="CD883" s="179"/>
      <c r="CE883" s="179"/>
      <c r="CF883" s="179"/>
      <c r="CG883" s="179"/>
      <c r="CH883" s="179"/>
      <c r="CI883" s="179"/>
      <c r="CJ883" s="179"/>
      <c r="CK883" s="179"/>
      <c r="CL883" s="48">
        <f t="shared" si="470"/>
        <v>0</v>
      </c>
      <c r="CM883" s="48">
        <f t="shared" si="471"/>
        <v>0</v>
      </c>
      <c r="CN883" s="48">
        <f t="shared" si="472"/>
        <v>0</v>
      </c>
      <c r="CO883" s="48">
        <f t="shared" si="473"/>
        <v>0</v>
      </c>
      <c r="CP883" s="48">
        <f t="shared" si="474"/>
        <v>0</v>
      </c>
      <c r="CQ883" s="48">
        <f t="shared" si="475"/>
        <v>0</v>
      </c>
      <c r="CR883" s="48">
        <f t="shared" si="476"/>
        <v>0</v>
      </c>
      <c r="CS883" s="48">
        <f t="shared" si="477"/>
        <v>0</v>
      </c>
      <c r="CT883" s="179"/>
      <c r="CU883" s="179"/>
    </row>
    <row r="884" spans="1:99" ht="20.100000000000001" customHeight="1" x14ac:dyDescent="0.25">
      <c r="A884" s="57">
        <v>879</v>
      </c>
      <c r="B884" s="398" t="str">
        <f>IF(D884='Напрямки конкурса'!$L$2,'Напрямки конкурса'!$B$2,IF(D884='Напрямки конкурса'!$L$3,'Напрямки конкурса'!$B$3,IF(D884='Напрямки конкурса'!$L$4,'Напрямки конкурса'!$B$4,IF(D884='Напрямки конкурса'!$L$5,'Напрямки конкурса'!$B$5,IF(D884='Напрямки конкурса'!$L$6,'Напрямки конкурса'!$B$6,IF(D884='Напрямки конкурса'!$L$7,'Напрямки конкурса'!$B$7,IF(D884='Напрямки конкурса'!$L$8,'Напрямки конкурса'!$B$8,IF(D884='Напрямки конкурса'!$L$9,'Напрямки конкурса'!$B$9,IF(D884='Напрямки конкурса'!$L$10,'Напрямки конкурса'!$B$10,IF(D884='Напрямки конкурса'!$L$11,'Напрямки конкурса'!$B$11,IF(D884='Напрямки конкурса'!$L$12,'Напрямки конкурса'!$B$12,IF(D884='Напрямки конкурса'!$L$13,'Напрямки конкурса'!$B$13,IF(D884='Напрямки конкурса'!$L$14,'Напрямки конкурса'!$B$14,IF(D884='Напрямки конкурса'!$L$15,'Напрямки конкурса'!$B$15,IF(D884='Напрямки конкурса'!$L$16,'Напрямки конкурса'!$B$16,IF(D884='Напрямки конкурса'!$L$17,'Напрямки конкурса'!$B$17,IF(D884='Напрямки конкурса'!$L$18,'Напрямки конкурса'!$B$18,IF(D884='Напрямки конкурса'!$L$19,'Напрямки конкурса'!$B$19,IF(D884='Напрямки конкурса'!$L$20,'Напрямки конкурса'!$B$20,IF(D884='Напрямки конкурса'!$L$21,'Напрямки конкурса'!$B$21,IF(D884='Напрямки конкурса'!$L$22,'Напрямки конкурса'!$B$22,IF(D884='Напрямки конкурса'!$L$23,'Напрямки конкурса'!$B$23,IF(D884='Напрямки конкурса'!$L$24,'Напрямки конкурса'!$B$24,IF(D884='Напрямки конкурса'!$L$25,'Напрямки конкурса'!$B$25,IF(D884='Напрямки конкурса'!$L$26,'Напрямки конкурса'!$B$26,IF(D884='Напрямки конкурса'!$L$27,'Напрямки конкурса'!$B$27,IF(D884='Напрямки конкурса'!$L$28,'Напрямки конкурса'!$B$28,"")))))))))))))))))))))))))))</f>
        <v/>
      </c>
      <c r="C884" s="58" t="str">
        <f>IF(D884='Напрямки конкурса'!$L$2,'Напрямки конкурса'!$K$2,IF(D884='Напрямки конкурса'!$L$3,'Напрямки конкурса'!$K$3,IF(D884='Напрямки конкурса'!$L$4,'Напрямки конкурса'!$K$4,IF(D884='Напрямки конкурса'!$L$5,'Напрямки конкурса'!$K$5,IF(D884='Напрямки конкурса'!$L$6,'Напрямки конкурса'!$K$6,IF(D884='Напрямки конкурса'!$L$7,'Напрямки конкурса'!$K$7,IF(D884='Напрямки конкурса'!$L$8,'Напрямки конкурса'!$K$8,IF(D884='Напрямки конкурса'!$L$9,'Напрямки конкурса'!$K$9,IF(D884='Напрямки конкурса'!$L$10,'Напрямки конкурса'!$K$10,IF(D884='Напрямки конкурса'!$L$11,'Напрямки конкурса'!$K$11,IF(D884='Напрямки конкурса'!$L$12,'Напрямки конкурса'!$K$12,IF(D884='Напрямки конкурса'!$L$13,'Напрямки конкурса'!$K$13,IF(D884='Напрямки конкурса'!$L$14,'Напрямки конкурса'!$K$14,IF(D884='Напрямки конкурса'!$L$15,'Напрямки конкурса'!$K$15,IF(D884='Напрямки конкурса'!$L$16,'Напрямки конкурса'!$K$16,IF(D884='Напрямки конкурса'!$L$17,'Напрямки конкурса'!$K$17,IF(D884='Напрямки конкурса'!$L$18,'Напрямки конкурса'!$K$18,IF(D884='Напрямки конкурса'!$L$19,'Напрямки конкурса'!$K$19,IF(D884='Напрямки конкурса'!$L$20,'Напрямки конкурса'!$K$20,IF(D884='Напрямки конкурса'!$L$21,'Напрямки конкурса'!$K$21,IF(D884='Напрямки конкурса'!$L$22,'Напрямки конкурса'!$K$22,IF(D884='Напрямки конкурса'!$L$23,'Напрямки конкурса'!$K$23,IF(D884='Напрямки конкурса'!$L$24,'Напрямки конкурса'!$K$24,IF(D884='Напрямки конкурса'!$L$25,'Напрямки конкурса'!$K$25,IF(D884='Напрямки конкурса'!$L$26,'Напрямки конкурса'!$K$26,IF(D884='Напрямки конкурса'!$L$27,'Напрямки конкурса'!$K$27,IF(D884='Напрямки конкурса'!$L$28,'Напрямки конкурса'!$K$28,"")))))))))))))))))))))))))))</f>
        <v/>
      </c>
      <c r="D884" s="554"/>
      <c r="E884" s="169"/>
      <c r="F884" s="169"/>
      <c r="G884" s="169"/>
      <c r="H884" s="148" t="str">
        <f>IF(I884='Категорія витрат'!$B$2,'Категорія витрат'!$A$2,IF(I884='Категорія витрат'!$B$3,'Категорія витрат'!$A$3,IF(I884='Категорія витрат'!$B$4,'Категорія витрат'!$A$4,IF(I884='Категорія витрат'!$B$5,'Категорія витрат'!$A$5,IF(I884='Категорія витрат'!$B$6,'Категорія витрат'!$A$6,IF(I884='Категорія витрат'!$B$7,'Категорія витрат'!$A$7,IF(I884='Категорія витрат'!$B$8,'Категорія витрат'!$A$8,IF(I884='Категорія витрат'!$B$9,'Категорія витрат'!$A$9,IF(I884='Категорія витрат'!$B$10,'Категорія витрат'!$A$10,IF(I884='Категорія витрат'!$B$11,'Категорія витрат'!$A$11,IF(I884='Категорія витрат'!$B$12,'Категорія витрат'!$A$12,IF(I884='Категорія витрат'!$B$13,'Категорія витрат'!$A$13,IF(I884='Категорія витрат'!$B$14,'Категорія витрат'!$A$14,IF(I884='Категорія витрат'!$B$15,'Категорія витрат'!$A$15,IF(I884='Категорія витрат'!$B$16,'Категорія витрат'!$A$16,IF(I884='Категорія витрат'!$B$17,'Категорія витрат'!$A$17,IF(I884='Категорія витрат'!$B$18,'Категорія витрат'!$A$18,IF(I884='Категорія витрат'!$B$19,'Категорія витрат'!$A$19,IF(I884='Категорія витрат'!$B$20,'Категорія витрат'!$A$20,IF(I884='Категорія витрат'!$B$21,'Категорія витрат'!$A$21,IF(I884='Категорія витрат'!$B$22,'Категорія витрат'!$A$22,IF(I884='Категорія витрат'!$B$23,'Категорія витрат'!$A$23,IF(I884='Категорія витрат'!$B$24,'Категорія витрат'!$A$24,IF(I884='Категорія витрат'!$B$25,'Категорія витрат'!$A$25,IF(I884='Категорія витрат'!$B$26,'Категорія витрат'!$A$26,IF(I884='Категорія витрат'!$B$27,'Категорія витрат'!$A$27,IF(I884='Категорія витрат'!$B$28,'Категорія витрат'!$A$28,IF(I884='Категорія витрат'!$B$29,'Категорія витрат'!$A$29,IF(I884='Категорія витрат'!$B$30,'Категорія витрат'!$A$30,"")))))))))))))))))))))))))))))</f>
        <v/>
      </c>
      <c r="I884" s="172"/>
      <c r="J884" s="171"/>
      <c r="K884" s="174"/>
      <c r="L884" s="86">
        <f t="shared" si="478"/>
        <v>0</v>
      </c>
      <c r="M884" s="174"/>
      <c r="N884" s="176"/>
      <c r="O884" s="396">
        <f t="shared" si="453"/>
        <v>0</v>
      </c>
      <c r="P884" s="157">
        <f>IF(J884='Категорія витрат'!$F$2,ROUND('Додаток 3._Бюджет детальний ПР'!O884*0.3676,2),IF(J884='Категорія витрат'!$F$3,ROUND('Додаток 3._Бюджет детальний ПР'!O884*0.347,2),IF(J884='Категорія витрат'!$F$4,ROUND('Додаток 3._Бюджет детальний ПР'!O884*0.347,2),IF(J884='Категорія витрат'!$F$7,ROUND('Додаток 3._Бюджет детальний ПР'!O884*0.0841,2),0))))</f>
        <v>0</v>
      </c>
      <c r="Q884" s="151">
        <f t="shared" si="482"/>
        <v>0</v>
      </c>
      <c r="R884" s="179"/>
      <c r="S884" s="179"/>
      <c r="T884" s="179"/>
      <c r="U884" s="179"/>
      <c r="V884" s="179"/>
      <c r="W884" s="179"/>
      <c r="X884" s="179"/>
      <c r="Y884" s="179"/>
      <c r="Z884" s="179"/>
      <c r="AA884" s="179"/>
      <c r="AB884" s="179"/>
      <c r="AC884" s="179"/>
      <c r="AD884" s="48">
        <f t="shared" si="454"/>
        <v>0</v>
      </c>
      <c r="AE884" s="48">
        <f t="shared" si="455"/>
        <v>0</v>
      </c>
      <c r="AF884" s="48">
        <f t="shared" si="456"/>
        <v>0</v>
      </c>
      <c r="AG884" s="48">
        <f t="shared" si="457"/>
        <v>0</v>
      </c>
      <c r="AH884" s="48">
        <f t="shared" si="458"/>
        <v>0</v>
      </c>
      <c r="AI884" s="48">
        <f t="shared" si="459"/>
        <v>0</v>
      </c>
      <c r="AJ884" s="48">
        <f t="shared" si="460"/>
        <v>0</v>
      </c>
      <c r="AK884" s="48">
        <f t="shared" si="461"/>
        <v>0</v>
      </c>
      <c r="AL884" s="179"/>
      <c r="AM884" s="179"/>
      <c r="AN884" s="76"/>
      <c r="AO884" s="174"/>
      <c r="AP884" s="405">
        <f t="shared" si="479"/>
        <v>0</v>
      </c>
      <c r="AQ884" s="174"/>
      <c r="AR884" s="176"/>
      <c r="AS884" s="169"/>
      <c r="AT884" s="157">
        <f>IF(J884='Категорія витрат'!$F$2,ROUND('Додаток 3._Бюджет детальний ПР'!AS884*0.3676,2),IF(J884='Категорія витрат'!$F$3,ROUND('Додаток 3._Бюджет детальний ПР'!AS884*0.347,2),IF(J884='Категорія витрат'!$F$4,ROUND('Додаток 3._Бюджет детальний ПР'!AS884*0.347,2),IF(J884='Категорія витрат'!$F$7,ROUND('Додаток 3._Бюджет детальний ПР'!AS884*0.0841,2),0))))</f>
        <v>0</v>
      </c>
      <c r="AU884" s="151">
        <f t="shared" si="452"/>
        <v>0</v>
      </c>
      <c r="AV884" s="179"/>
      <c r="AW884" s="179"/>
      <c r="AX884" s="179"/>
      <c r="AY884" s="179"/>
      <c r="AZ884" s="179"/>
      <c r="BA884" s="179"/>
      <c r="BB884" s="179"/>
      <c r="BC884" s="179"/>
      <c r="BD884" s="179"/>
      <c r="BE884" s="179"/>
      <c r="BF884" s="179"/>
      <c r="BG884" s="179"/>
      <c r="BH884" s="48">
        <f t="shared" si="462"/>
        <v>0</v>
      </c>
      <c r="BI884" s="48">
        <f t="shared" si="463"/>
        <v>0</v>
      </c>
      <c r="BJ884" s="48">
        <f t="shared" si="464"/>
        <v>0</v>
      </c>
      <c r="BK884" s="48">
        <f t="shared" si="465"/>
        <v>0</v>
      </c>
      <c r="BL884" s="48">
        <f t="shared" si="466"/>
        <v>0</v>
      </c>
      <c r="BM884" s="48">
        <f t="shared" si="467"/>
        <v>0</v>
      </c>
      <c r="BN884" s="48">
        <f t="shared" si="468"/>
        <v>0</v>
      </c>
      <c r="BO884" s="48">
        <f t="shared" si="469"/>
        <v>0</v>
      </c>
      <c r="BP884" s="179"/>
      <c r="BQ884" s="179"/>
      <c r="BR884" s="189"/>
      <c r="BS884" s="174"/>
      <c r="BT884" s="86">
        <f t="shared" si="480"/>
        <v>0</v>
      </c>
      <c r="BU884" s="174"/>
      <c r="BV884" s="176"/>
      <c r="BW884" s="169"/>
      <c r="BX884" s="157">
        <f>IF(J884='Категорія витрат'!$F$2,ROUND('Додаток 3._Бюджет детальний ПР'!BW884*0.3676,2),IF(J884='Категорія витрат'!$F$3,ROUND('Додаток 3._Бюджет детальний ПР'!BW884*0.347,2),IF(J884='Категорія витрат'!$F$4,ROUND('Додаток 3._Бюджет детальний ПР'!BW884*0.347,2),IF(J884='Категорія витрат'!$F$7,ROUND('Додаток 3._Бюджет детальний ПР'!BW884*0.0841,2),0))))</f>
        <v>0</v>
      </c>
      <c r="BY884" s="151">
        <f t="shared" si="481"/>
        <v>0</v>
      </c>
      <c r="BZ884" s="179"/>
      <c r="CA884" s="179"/>
      <c r="CB884" s="179"/>
      <c r="CC884" s="179"/>
      <c r="CD884" s="179"/>
      <c r="CE884" s="179"/>
      <c r="CF884" s="179"/>
      <c r="CG884" s="179"/>
      <c r="CH884" s="179"/>
      <c r="CI884" s="179"/>
      <c r="CJ884" s="179"/>
      <c r="CK884" s="179"/>
      <c r="CL884" s="48">
        <f t="shared" si="470"/>
        <v>0</v>
      </c>
      <c r="CM884" s="48">
        <f t="shared" si="471"/>
        <v>0</v>
      </c>
      <c r="CN884" s="48">
        <f t="shared" si="472"/>
        <v>0</v>
      </c>
      <c r="CO884" s="48">
        <f t="shared" si="473"/>
        <v>0</v>
      </c>
      <c r="CP884" s="48">
        <f t="shared" si="474"/>
        <v>0</v>
      </c>
      <c r="CQ884" s="48">
        <f t="shared" si="475"/>
        <v>0</v>
      </c>
      <c r="CR884" s="48">
        <f t="shared" si="476"/>
        <v>0</v>
      </c>
      <c r="CS884" s="48">
        <f t="shared" si="477"/>
        <v>0</v>
      </c>
      <c r="CT884" s="179"/>
      <c r="CU884" s="179"/>
    </row>
    <row r="885" spans="1:99" ht="20.100000000000001" customHeight="1" x14ac:dyDescent="0.25">
      <c r="A885" s="57">
        <v>880</v>
      </c>
      <c r="B885" s="398" t="str">
        <f>IF(D885='Напрямки конкурса'!$L$2,'Напрямки конкурса'!$B$2,IF(D885='Напрямки конкурса'!$L$3,'Напрямки конкурса'!$B$3,IF(D885='Напрямки конкурса'!$L$4,'Напрямки конкурса'!$B$4,IF(D885='Напрямки конкурса'!$L$5,'Напрямки конкурса'!$B$5,IF(D885='Напрямки конкурса'!$L$6,'Напрямки конкурса'!$B$6,IF(D885='Напрямки конкурса'!$L$7,'Напрямки конкурса'!$B$7,IF(D885='Напрямки конкурса'!$L$8,'Напрямки конкурса'!$B$8,IF(D885='Напрямки конкурса'!$L$9,'Напрямки конкурса'!$B$9,IF(D885='Напрямки конкурса'!$L$10,'Напрямки конкурса'!$B$10,IF(D885='Напрямки конкурса'!$L$11,'Напрямки конкурса'!$B$11,IF(D885='Напрямки конкурса'!$L$12,'Напрямки конкурса'!$B$12,IF(D885='Напрямки конкурса'!$L$13,'Напрямки конкурса'!$B$13,IF(D885='Напрямки конкурса'!$L$14,'Напрямки конкурса'!$B$14,IF(D885='Напрямки конкурса'!$L$15,'Напрямки конкурса'!$B$15,IF(D885='Напрямки конкурса'!$L$16,'Напрямки конкурса'!$B$16,IF(D885='Напрямки конкурса'!$L$17,'Напрямки конкурса'!$B$17,IF(D885='Напрямки конкурса'!$L$18,'Напрямки конкурса'!$B$18,IF(D885='Напрямки конкурса'!$L$19,'Напрямки конкурса'!$B$19,IF(D885='Напрямки конкурса'!$L$20,'Напрямки конкурса'!$B$20,IF(D885='Напрямки конкурса'!$L$21,'Напрямки конкурса'!$B$21,IF(D885='Напрямки конкурса'!$L$22,'Напрямки конкурса'!$B$22,IF(D885='Напрямки конкурса'!$L$23,'Напрямки конкурса'!$B$23,IF(D885='Напрямки конкурса'!$L$24,'Напрямки конкурса'!$B$24,IF(D885='Напрямки конкурса'!$L$25,'Напрямки конкурса'!$B$25,IF(D885='Напрямки конкурса'!$L$26,'Напрямки конкурса'!$B$26,IF(D885='Напрямки конкурса'!$L$27,'Напрямки конкурса'!$B$27,IF(D885='Напрямки конкурса'!$L$28,'Напрямки конкурса'!$B$28,"")))))))))))))))))))))))))))</f>
        <v/>
      </c>
      <c r="C885" s="58" t="str">
        <f>IF(D885='Напрямки конкурса'!$L$2,'Напрямки конкурса'!$K$2,IF(D885='Напрямки конкурса'!$L$3,'Напрямки конкурса'!$K$3,IF(D885='Напрямки конкурса'!$L$4,'Напрямки конкурса'!$K$4,IF(D885='Напрямки конкурса'!$L$5,'Напрямки конкурса'!$K$5,IF(D885='Напрямки конкурса'!$L$6,'Напрямки конкурса'!$K$6,IF(D885='Напрямки конкурса'!$L$7,'Напрямки конкурса'!$K$7,IF(D885='Напрямки конкурса'!$L$8,'Напрямки конкурса'!$K$8,IF(D885='Напрямки конкурса'!$L$9,'Напрямки конкурса'!$K$9,IF(D885='Напрямки конкурса'!$L$10,'Напрямки конкурса'!$K$10,IF(D885='Напрямки конкурса'!$L$11,'Напрямки конкурса'!$K$11,IF(D885='Напрямки конкурса'!$L$12,'Напрямки конкурса'!$K$12,IF(D885='Напрямки конкурса'!$L$13,'Напрямки конкурса'!$K$13,IF(D885='Напрямки конкурса'!$L$14,'Напрямки конкурса'!$K$14,IF(D885='Напрямки конкурса'!$L$15,'Напрямки конкурса'!$K$15,IF(D885='Напрямки конкурса'!$L$16,'Напрямки конкурса'!$K$16,IF(D885='Напрямки конкурса'!$L$17,'Напрямки конкурса'!$K$17,IF(D885='Напрямки конкурса'!$L$18,'Напрямки конкурса'!$K$18,IF(D885='Напрямки конкурса'!$L$19,'Напрямки конкурса'!$K$19,IF(D885='Напрямки конкурса'!$L$20,'Напрямки конкурса'!$K$20,IF(D885='Напрямки конкурса'!$L$21,'Напрямки конкурса'!$K$21,IF(D885='Напрямки конкурса'!$L$22,'Напрямки конкурса'!$K$22,IF(D885='Напрямки конкурса'!$L$23,'Напрямки конкурса'!$K$23,IF(D885='Напрямки конкурса'!$L$24,'Напрямки конкурса'!$K$24,IF(D885='Напрямки конкурса'!$L$25,'Напрямки конкурса'!$K$25,IF(D885='Напрямки конкурса'!$L$26,'Напрямки конкурса'!$K$26,IF(D885='Напрямки конкурса'!$L$27,'Напрямки конкурса'!$K$27,IF(D885='Напрямки конкурса'!$L$28,'Напрямки конкурса'!$K$28,"")))))))))))))))))))))))))))</f>
        <v/>
      </c>
      <c r="D885" s="554"/>
      <c r="E885" s="169"/>
      <c r="F885" s="169"/>
      <c r="G885" s="169"/>
      <c r="H885" s="148" t="str">
        <f>IF(I885='Категорія витрат'!$B$2,'Категорія витрат'!$A$2,IF(I885='Категорія витрат'!$B$3,'Категорія витрат'!$A$3,IF(I885='Категорія витрат'!$B$4,'Категорія витрат'!$A$4,IF(I885='Категорія витрат'!$B$5,'Категорія витрат'!$A$5,IF(I885='Категорія витрат'!$B$6,'Категорія витрат'!$A$6,IF(I885='Категорія витрат'!$B$7,'Категорія витрат'!$A$7,IF(I885='Категорія витрат'!$B$8,'Категорія витрат'!$A$8,IF(I885='Категорія витрат'!$B$9,'Категорія витрат'!$A$9,IF(I885='Категорія витрат'!$B$10,'Категорія витрат'!$A$10,IF(I885='Категорія витрат'!$B$11,'Категорія витрат'!$A$11,IF(I885='Категорія витрат'!$B$12,'Категорія витрат'!$A$12,IF(I885='Категорія витрат'!$B$13,'Категорія витрат'!$A$13,IF(I885='Категорія витрат'!$B$14,'Категорія витрат'!$A$14,IF(I885='Категорія витрат'!$B$15,'Категорія витрат'!$A$15,IF(I885='Категорія витрат'!$B$16,'Категорія витрат'!$A$16,IF(I885='Категорія витрат'!$B$17,'Категорія витрат'!$A$17,IF(I885='Категорія витрат'!$B$18,'Категорія витрат'!$A$18,IF(I885='Категорія витрат'!$B$19,'Категорія витрат'!$A$19,IF(I885='Категорія витрат'!$B$20,'Категорія витрат'!$A$20,IF(I885='Категорія витрат'!$B$21,'Категорія витрат'!$A$21,IF(I885='Категорія витрат'!$B$22,'Категорія витрат'!$A$22,IF(I885='Категорія витрат'!$B$23,'Категорія витрат'!$A$23,IF(I885='Категорія витрат'!$B$24,'Категорія витрат'!$A$24,IF(I885='Категорія витрат'!$B$25,'Категорія витрат'!$A$25,IF(I885='Категорія витрат'!$B$26,'Категорія витрат'!$A$26,IF(I885='Категорія витрат'!$B$27,'Категорія витрат'!$A$27,IF(I885='Категорія витрат'!$B$28,'Категорія витрат'!$A$28,IF(I885='Категорія витрат'!$B$29,'Категорія витрат'!$A$29,IF(I885='Категорія витрат'!$B$30,'Категорія витрат'!$A$30,"")))))))))))))))))))))))))))))</f>
        <v/>
      </c>
      <c r="I885" s="172"/>
      <c r="J885" s="171"/>
      <c r="K885" s="174"/>
      <c r="L885" s="86">
        <f t="shared" si="478"/>
        <v>0</v>
      </c>
      <c r="M885" s="174"/>
      <c r="N885" s="176"/>
      <c r="O885" s="396">
        <f t="shared" si="453"/>
        <v>0</v>
      </c>
      <c r="P885" s="157">
        <f>IF(J885='Категорія витрат'!$F$2,ROUND('Додаток 3._Бюджет детальний ПР'!O885*0.3676,2),IF(J885='Категорія витрат'!$F$3,ROUND('Додаток 3._Бюджет детальний ПР'!O885*0.347,2),IF(J885='Категорія витрат'!$F$4,ROUND('Додаток 3._Бюджет детальний ПР'!O885*0.347,2),IF(J885='Категорія витрат'!$F$7,ROUND('Додаток 3._Бюджет детальний ПР'!O885*0.0841,2),0))))</f>
        <v>0</v>
      </c>
      <c r="Q885" s="151">
        <f t="shared" si="482"/>
        <v>0</v>
      </c>
      <c r="R885" s="179"/>
      <c r="S885" s="179"/>
      <c r="T885" s="179"/>
      <c r="U885" s="179"/>
      <c r="V885" s="179"/>
      <c r="W885" s="179"/>
      <c r="X885" s="179"/>
      <c r="Y885" s="179"/>
      <c r="Z885" s="179"/>
      <c r="AA885" s="179"/>
      <c r="AB885" s="179"/>
      <c r="AC885" s="179"/>
      <c r="AD885" s="48">
        <f t="shared" si="454"/>
        <v>0</v>
      </c>
      <c r="AE885" s="48">
        <f t="shared" si="455"/>
        <v>0</v>
      </c>
      <c r="AF885" s="48">
        <f t="shared" si="456"/>
        <v>0</v>
      </c>
      <c r="AG885" s="48">
        <f t="shared" si="457"/>
        <v>0</v>
      </c>
      <c r="AH885" s="48">
        <f t="shared" si="458"/>
        <v>0</v>
      </c>
      <c r="AI885" s="48">
        <f t="shared" si="459"/>
        <v>0</v>
      </c>
      <c r="AJ885" s="48">
        <f t="shared" si="460"/>
        <v>0</v>
      </c>
      <c r="AK885" s="48">
        <f t="shared" si="461"/>
        <v>0</v>
      </c>
      <c r="AL885" s="179"/>
      <c r="AM885" s="179"/>
      <c r="AN885" s="76"/>
      <c r="AO885" s="174"/>
      <c r="AP885" s="405">
        <f t="shared" si="479"/>
        <v>0</v>
      </c>
      <c r="AQ885" s="174"/>
      <c r="AR885" s="176"/>
      <c r="AS885" s="169"/>
      <c r="AT885" s="157">
        <f>IF(J885='Категорія витрат'!$F$2,ROUND('Додаток 3._Бюджет детальний ПР'!AS885*0.3676,2),IF(J885='Категорія витрат'!$F$3,ROUND('Додаток 3._Бюджет детальний ПР'!AS885*0.347,2),IF(J885='Категорія витрат'!$F$4,ROUND('Додаток 3._Бюджет детальний ПР'!AS885*0.347,2),IF(J885='Категорія витрат'!$F$7,ROUND('Додаток 3._Бюджет детальний ПР'!AS885*0.0841,2),0))))</f>
        <v>0</v>
      </c>
      <c r="AU885" s="151">
        <f t="shared" si="452"/>
        <v>0</v>
      </c>
      <c r="AV885" s="179"/>
      <c r="AW885" s="179"/>
      <c r="AX885" s="179"/>
      <c r="AY885" s="179"/>
      <c r="AZ885" s="179"/>
      <c r="BA885" s="179"/>
      <c r="BB885" s="179"/>
      <c r="BC885" s="179"/>
      <c r="BD885" s="179"/>
      <c r="BE885" s="179"/>
      <c r="BF885" s="179"/>
      <c r="BG885" s="179"/>
      <c r="BH885" s="48">
        <f t="shared" si="462"/>
        <v>0</v>
      </c>
      <c r="BI885" s="48">
        <f t="shared" si="463"/>
        <v>0</v>
      </c>
      <c r="BJ885" s="48">
        <f t="shared" si="464"/>
        <v>0</v>
      </c>
      <c r="BK885" s="48">
        <f t="shared" si="465"/>
        <v>0</v>
      </c>
      <c r="BL885" s="48">
        <f t="shared" si="466"/>
        <v>0</v>
      </c>
      <c r="BM885" s="48">
        <f t="shared" si="467"/>
        <v>0</v>
      </c>
      <c r="BN885" s="48">
        <f t="shared" si="468"/>
        <v>0</v>
      </c>
      <c r="BO885" s="48">
        <f t="shared" si="469"/>
        <v>0</v>
      </c>
      <c r="BP885" s="179"/>
      <c r="BQ885" s="179"/>
      <c r="BR885" s="189"/>
      <c r="BS885" s="174"/>
      <c r="BT885" s="86">
        <f t="shared" si="480"/>
        <v>0</v>
      </c>
      <c r="BU885" s="174"/>
      <c r="BV885" s="176"/>
      <c r="BW885" s="169"/>
      <c r="BX885" s="157">
        <f>IF(J885='Категорія витрат'!$F$2,ROUND('Додаток 3._Бюджет детальний ПР'!BW885*0.3676,2),IF(J885='Категорія витрат'!$F$3,ROUND('Додаток 3._Бюджет детальний ПР'!BW885*0.347,2),IF(J885='Категорія витрат'!$F$4,ROUND('Додаток 3._Бюджет детальний ПР'!BW885*0.347,2),IF(J885='Категорія витрат'!$F$7,ROUND('Додаток 3._Бюджет детальний ПР'!BW885*0.0841,2),0))))</f>
        <v>0</v>
      </c>
      <c r="BY885" s="151">
        <f t="shared" si="481"/>
        <v>0</v>
      </c>
      <c r="BZ885" s="179"/>
      <c r="CA885" s="179"/>
      <c r="CB885" s="179"/>
      <c r="CC885" s="179"/>
      <c r="CD885" s="179"/>
      <c r="CE885" s="179"/>
      <c r="CF885" s="179"/>
      <c r="CG885" s="179"/>
      <c r="CH885" s="179"/>
      <c r="CI885" s="179"/>
      <c r="CJ885" s="179"/>
      <c r="CK885" s="179"/>
      <c r="CL885" s="48">
        <f t="shared" si="470"/>
        <v>0</v>
      </c>
      <c r="CM885" s="48">
        <f t="shared" si="471"/>
        <v>0</v>
      </c>
      <c r="CN885" s="48">
        <f t="shared" si="472"/>
        <v>0</v>
      </c>
      <c r="CO885" s="48">
        <f t="shared" si="473"/>
        <v>0</v>
      </c>
      <c r="CP885" s="48">
        <f t="shared" si="474"/>
        <v>0</v>
      </c>
      <c r="CQ885" s="48">
        <f t="shared" si="475"/>
        <v>0</v>
      </c>
      <c r="CR885" s="48">
        <f t="shared" si="476"/>
        <v>0</v>
      </c>
      <c r="CS885" s="48">
        <f t="shared" si="477"/>
        <v>0</v>
      </c>
      <c r="CT885" s="179"/>
      <c r="CU885" s="179"/>
    </row>
    <row r="886" spans="1:99" ht="20.100000000000001" customHeight="1" x14ac:dyDescent="0.25">
      <c r="A886" s="57">
        <v>881</v>
      </c>
      <c r="B886" s="398" t="str">
        <f>IF(D886='Напрямки конкурса'!$L$2,'Напрямки конкурса'!$B$2,IF(D886='Напрямки конкурса'!$L$3,'Напрямки конкурса'!$B$3,IF(D886='Напрямки конкурса'!$L$4,'Напрямки конкурса'!$B$4,IF(D886='Напрямки конкурса'!$L$5,'Напрямки конкурса'!$B$5,IF(D886='Напрямки конкурса'!$L$6,'Напрямки конкурса'!$B$6,IF(D886='Напрямки конкурса'!$L$7,'Напрямки конкурса'!$B$7,IF(D886='Напрямки конкурса'!$L$8,'Напрямки конкурса'!$B$8,IF(D886='Напрямки конкурса'!$L$9,'Напрямки конкурса'!$B$9,IF(D886='Напрямки конкурса'!$L$10,'Напрямки конкурса'!$B$10,IF(D886='Напрямки конкурса'!$L$11,'Напрямки конкурса'!$B$11,IF(D886='Напрямки конкурса'!$L$12,'Напрямки конкурса'!$B$12,IF(D886='Напрямки конкурса'!$L$13,'Напрямки конкурса'!$B$13,IF(D886='Напрямки конкурса'!$L$14,'Напрямки конкурса'!$B$14,IF(D886='Напрямки конкурса'!$L$15,'Напрямки конкурса'!$B$15,IF(D886='Напрямки конкурса'!$L$16,'Напрямки конкурса'!$B$16,IF(D886='Напрямки конкурса'!$L$17,'Напрямки конкурса'!$B$17,IF(D886='Напрямки конкурса'!$L$18,'Напрямки конкурса'!$B$18,IF(D886='Напрямки конкурса'!$L$19,'Напрямки конкурса'!$B$19,IF(D886='Напрямки конкурса'!$L$20,'Напрямки конкурса'!$B$20,IF(D886='Напрямки конкурса'!$L$21,'Напрямки конкурса'!$B$21,IF(D886='Напрямки конкурса'!$L$22,'Напрямки конкурса'!$B$22,IF(D886='Напрямки конкурса'!$L$23,'Напрямки конкурса'!$B$23,IF(D886='Напрямки конкурса'!$L$24,'Напрямки конкурса'!$B$24,IF(D886='Напрямки конкурса'!$L$25,'Напрямки конкурса'!$B$25,IF(D886='Напрямки конкурса'!$L$26,'Напрямки конкурса'!$B$26,IF(D886='Напрямки конкурса'!$L$27,'Напрямки конкурса'!$B$27,IF(D886='Напрямки конкурса'!$L$28,'Напрямки конкурса'!$B$28,"")))))))))))))))))))))))))))</f>
        <v/>
      </c>
      <c r="C886" s="58" t="str">
        <f>IF(D886='Напрямки конкурса'!$L$2,'Напрямки конкурса'!$K$2,IF(D886='Напрямки конкурса'!$L$3,'Напрямки конкурса'!$K$3,IF(D886='Напрямки конкурса'!$L$4,'Напрямки конкурса'!$K$4,IF(D886='Напрямки конкурса'!$L$5,'Напрямки конкурса'!$K$5,IF(D886='Напрямки конкурса'!$L$6,'Напрямки конкурса'!$K$6,IF(D886='Напрямки конкурса'!$L$7,'Напрямки конкурса'!$K$7,IF(D886='Напрямки конкурса'!$L$8,'Напрямки конкурса'!$K$8,IF(D886='Напрямки конкурса'!$L$9,'Напрямки конкурса'!$K$9,IF(D886='Напрямки конкурса'!$L$10,'Напрямки конкурса'!$K$10,IF(D886='Напрямки конкурса'!$L$11,'Напрямки конкурса'!$K$11,IF(D886='Напрямки конкурса'!$L$12,'Напрямки конкурса'!$K$12,IF(D886='Напрямки конкурса'!$L$13,'Напрямки конкурса'!$K$13,IF(D886='Напрямки конкурса'!$L$14,'Напрямки конкурса'!$K$14,IF(D886='Напрямки конкурса'!$L$15,'Напрямки конкурса'!$K$15,IF(D886='Напрямки конкурса'!$L$16,'Напрямки конкурса'!$K$16,IF(D886='Напрямки конкурса'!$L$17,'Напрямки конкурса'!$K$17,IF(D886='Напрямки конкурса'!$L$18,'Напрямки конкурса'!$K$18,IF(D886='Напрямки конкурса'!$L$19,'Напрямки конкурса'!$K$19,IF(D886='Напрямки конкурса'!$L$20,'Напрямки конкурса'!$K$20,IF(D886='Напрямки конкурса'!$L$21,'Напрямки конкурса'!$K$21,IF(D886='Напрямки конкурса'!$L$22,'Напрямки конкурса'!$K$22,IF(D886='Напрямки конкурса'!$L$23,'Напрямки конкурса'!$K$23,IF(D886='Напрямки конкурса'!$L$24,'Напрямки конкурса'!$K$24,IF(D886='Напрямки конкурса'!$L$25,'Напрямки конкурса'!$K$25,IF(D886='Напрямки конкурса'!$L$26,'Напрямки конкурса'!$K$26,IF(D886='Напрямки конкурса'!$L$27,'Напрямки конкурса'!$K$27,IF(D886='Напрямки конкурса'!$L$28,'Напрямки конкурса'!$K$28,"")))))))))))))))))))))))))))</f>
        <v/>
      </c>
      <c r="D886" s="554"/>
      <c r="E886" s="169"/>
      <c r="F886" s="169"/>
      <c r="G886" s="169"/>
      <c r="H886" s="148" t="str">
        <f>IF(I886='Категорія витрат'!$B$2,'Категорія витрат'!$A$2,IF(I886='Категорія витрат'!$B$3,'Категорія витрат'!$A$3,IF(I886='Категорія витрат'!$B$4,'Категорія витрат'!$A$4,IF(I886='Категорія витрат'!$B$5,'Категорія витрат'!$A$5,IF(I886='Категорія витрат'!$B$6,'Категорія витрат'!$A$6,IF(I886='Категорія витрат'!$B$7,'Категорія витрат'!$A$7,IF(I886='Категорія витрат'!$B$8,'Категорія витрат'!$A$8,IF(I886='Категорія витрат'!$B$9,'Категорія витрат'!$A$9,IF(I886='Категорія витрат'!$B$10,'Категорія витрат'!$A$10,IF(I886='Категорія витрат'!$B$11,'Категорія витрат'!$A$11,IF(I886='Категорія витрат'!$B$12,'Категорія витрат'!$A$12,IF(I886='Категорія витрат'!$B$13,'Категорія витрат'!$A$13,IF(I886='Категорія витрат'!$B$14,'Категорія витрат'!$A$14,IF(I886='Категорія витрат'!$B$15,'Категорія витрат'!$A$15,IF(I886='Категорія витрат'!$B$16,'Категорія витрат'!$A$16,IF(I886='Категорія витрат'!$B$17,'Категорія витрат'!$A$17,IF(I886='Категорія витрат'!$B$18,'Категорія витрат'!$A$18,IF(I886='Категорія витрат'!$B$19,'Категорія витрат'!$A$19,IF(I886='Категорія витрат'!$B$20,'Категорія витрат'!$A$20,IF(I886='Категорія витрат'!$B$21,'Категорія витрат'!$A$21,IF(I886='Категорія витрат'!$B$22,'Категорія витрат'!$A$22,IF(I886='Категорія витрат'!$B$23,'Категорія витрат'!$A$23,IF(I886='Категорія витрат'!$B$24,'Категорія витрат'!$A$24,IF(I886='Категорія витрат'!$B$25,'Категорія витрат'!$A$25,IF(I886='Категорія витрат'!$B$26,'Категорія витрат'!$A$26,IF(I886='Категорія витрат'!$B$27,'Категорія витрат'!$A$27,IF(I886='Категорія витрат'!$B$28,'Категорія витрат'!$A$28,IF(I886='Категорія витрат'!$B$29,'Категорія витрат'!$A$29,IF(I886='Категорія витрат'!$B$30,'Категорія витрат'!$A$30,"")))))))))))))))))))))))))))))</f>
        <v/>
      </c>
      <c r="I886" s="172"/>
      <c r="J886" s="171"/>
      <c r="K886" s="174"/>
      <c r="L886" s="86">
        <f t="shared" si="478"/>
        <v>0</v>
      </c>
      <c r="M886" s="174"/>
      <c r="N886" s="176"/>
      <c r="O886" s="396">
        <f t="shared" si="453"/>
        <v>0</v>
      </c>
      <c r="P886" s="157">
        <f>IF(J886='Категорія витрат'!$F$2,ROUND('Додаток 3._Бюджет детальний ПР'!O886*0.3676,2),IF(J886='Категорія витрат'!$F$3,ROUND('Додаток 3._Бюджет детальний ПР'!O886*0.347,2),IF(J886='Категорія витрат'!$F$4,ROUND('Додаток 3._Бюджет детальний ПР'!O886*0.347,2),IF(J886='Категорія витрат'!$F$7,ROUND('Додаток 3._Бюджет детальний ПР'!O886*0.0841,2),0))))</f>
        <v>0</v>
      </c>
      <c r="Q886" s="151">
        <f t="shared" si="482"/>
        <v>0</v>
      </c>
      <c r="R886" s="179"/>
      <c r="S886" s="179"/>
      <c r="T886" s="179"/>
      <c r="U886" s="179"/>
      <c r="V886" s="179"/>
      <c r="W886" s="179"/>
      <c r="X886" s="179"/>
      <c r="Y886" s="179"/>
      <c r="Z886" s="179"/>
      <c r="AA886" s="179"/>
      <c r="AB886" s="179"/>
      <c r="AC886" s="179"/>
      <c r="AD886" s="48">
        <f t="shared" si="454"/>
        <v>0</v>
      </c>
      <c r="AE886" s="48">
        <f t="shared" si="455"/>
        <v>0</v>
      </c>
      <c r="AF886" s="48">
        <f t="shared" si="456"/>
        <v>0</v>
      </c>
      <c r="AG886" s="48">
        <f t="shared" si="457"/>
        <v>0</v>
      </c>
      <c r="AH886" s="48">
        <f t="shared" si="458"/>
        <v>0</v>
      </c>
      <c r="AI886" s="48">
        <f t="shared" si="459"/>
        <v>0</v>
      </c>
      <c r="AJ886" s="48">
        <f t="shared" si="460"/>
        <v>0</v>
      </c>
      <c r="AK886" s="48">
        <f t="shared" si="461"/>
        <v>0</v>
      </c>
      <c r="AL886" s="179"/>
      <c r="AM886" s="179"/>
      <c r="AN886" s="76"/>
      <c r="AO886" s="174"/>
      <c r="AP886" s="405">
        <f t="shared" si="479"/>
        <v>0</v>
      </c>
      <c r="AQ886" s="174"/>
      <c r="AR886" s="176"/>
      <c r="AS886" s="169"/>
      <c r="AT886" s="157">
        <f>IF(J886='Категорія витрат'!$F$2,ROUND('Додаток 3._Бюджет детальний ПР'!AS886*0.3676,2),IF(J886='Категорія витрат'!$F$3,ROUND('Додаток 3._Бюджет детальний ПР'!AS886*0.347,2),IF(J886='Категорія витрат'!$F$4,ROUND('Додаток 3._Бюджет детальний ПР'!AS886*0.347,2),IF(J886='Категорія витрат'!$F$7,ROUND('Додаток 3._Бюджет детальний ПР'!AS886*0.0841,2),0))))</f>
        <v>0</v>
      </c>
      <c r="AU886" s="151">
        <f t="shared" si="452"/>
        <v>0</v>
      </c>
      <c r="AV886" s="179"/>
      <c r="AW886" s="179"/>
      <c r="AX886" s="179"/>
      <c r="AY886" s="179"/>
      <c r="AZ886" s="179"/>
      <c r="BA886" s="179"/>
      <c r="BB886" s="179"/>
      <c r="BC886" s="179"/>
      <c r="BD886" s="179"/>
      <c r="BE886" s="179"/>
      <c r="BF886" s="179"/>
      <c r="BG886" s="179"/>
      <c r="BH886" s="48">
        <f t="shared" si="462"/>
        <v>0</v>
      </c>
      <c r="BI886" s="48">
        <f t="shared" si="463"/>
        <v>0</v>
      </c>
      <c r="BJ886" s="48">
        <f t="shared" si="464"/>
        <v>0</v>
      </c>
      <c r="BK886" s="48">
        <f t="shared" si="465"/>
        <v>0</v>
      </c>
      <c r="BL886" s="48">
        <f t="shared" si="466"/>
        <v>0</v>
      </c>
      <c r="BM886" s="48">
        <f t="shared" si="467"/>
        <v>0</v>
      </c>
      <c r="BN886" s="48">
        <f t="shared" si="468"/>
        <v>0</v>
      </c>
      <c r="BO886" s="48">
        <f t="shared" si="469"/>
        <v>0</v>
      </c>
      <c r="BP886" s="179"/>
      <c r="BQ886" s="179"/>
      <c r="BR886" s="189"/>
      <c r="BS886" s="174"/>
      <c r="BT886" s="86">
        <f t="shared" si="480"/>
        <v>0</v>
      </c>
      <c r="BU886" s="174"/>
      <c r="BV886" s="176"/>
      <c r="BW886" s="169"/>
      <c r="BX886" s="157">
        <f>IF(J886='Категорія витрат'!$F$2,ROUND('Додаток 3._Бюджет детальний ПР'!BW886*0.3676,2),IF(J886='Категорія витрат'!$F$3,ROUND('Додаток 3._Бюджет детальний ПР'!BW886*0.347,2),IF(J886='Категорія витрат'!$F$4,ROUND('Додаток 3._Бюджет детальний ПР'!BW886*0.347,2),IF(J886='Категорія витрат'!$F$7,ROUND('Додаток 3._Бюджет детальний ПР'!BW886*0.0841,2),0))))</f>
        <v>0</v>
      </c>
      <c r="BY886" s="151">
        <f t="shared" si="481"/>
        <v>0</v>
      </c>
      <c r="BZ886" s="179"/>
      <c r="CA886" s="179"/>
      <c r="CB886" s="179"/>
      <c r="CC886" s="179"/>
      <c r="CD886" s="179"/>
      <c r="CE886" s="179"/>
      <c r="CF886" s="179"/>
      <c r="CG886" s="179"/>
      <c r="CH886" s="179"/>
      <c r="CI886" s="179"/>
      <c r="CJ886" s="179"/>
      <c r="CK886" s="179"/>
      <c r="CL886" s="48">
        <f t="shared" si="470"/>
        <v>0</v>
      </c>
      <c r="CM886" s="48">
        <f t="shared" si="471"/>
        <v>0</v>
      </c>
      <c r="CN886" s="48">
        <f t="shared" si="472"/>
        <v>0</v>
      </c>
      <c r="CO886" s="48">
        <f t="shared" si="473"/>
        <v>0</v>
      </c>
      <c r="CP886" s="48">
        <f t="shared" si="474"/>
        <v>0</v>
      </c>
      <c r="CQ886" s="48">
        <f t="shared" si="475"/>
        <v>0</v>
      </c>
      <c r="CR886" s="48">
        <f t="shared" si="476"/>
        <v>0</v>
      </c>
      <c r="CS886" s="48">
        <f t="shared" si="477"/>
        <v>0</v>
      </c>
      <c r="CT886" s="179"/>
      <c r="CU886" s="179"/>
    </row>
    <row r="887" spans="1:99" ht="20.100000000000001" customHeight="1" x14ac:dyDescent="0.25">
      <c r="A887" s="57">
        <v>882</v>
      </c>
      <c r="B887" s="398" t="str">
        <f>IF(D887='Напрямки конкурса'!$L$2,'Напрямки конкурса'!$B$2,IF(D887='Напрямки конкурса'!$L$3,'Напрямки конкурса'!$B$3,IF(D887='Напрямки конкурса'!$L$4,'Напрямки конкурса'!$B$4,IF(D887='Напрямки конкурса'!$L$5,'Напрямки конкурса'!$B$5,IF(D887='Напрямки конкурса'!$L$6,'Напрямки конкурса'!$B$6,IF(D887='Напрямки конкурса'!$L$7,'Напрямки конкурса'!$B$7,IF(D887='Напрямки конкурса'!$L$8,'Напрямки конкурса'!$B$8,IF(D887='Напрямки конкурса'!$L$9,'Напрямки конкурса'!$B$9,IF(D887='Напрямки конкурса'!$L$10,'Напрямки конкурса'!$B$10,IF(D887='Напрямки конкурса'!$L$11,'Напрямки конкурса'!$B$11,IF(D887='Напрямки конкурса'!$L$12,'Напрямки конкурса'!$B$12,IF(D887='Напрямки конкурса'!$L$13,'Напрямки конкурса'!$B$13,IF(D887='Напрямки конкурса'!$L$14,'Напрямки конкурса'!$B$14,IF(D887='Напрямки конкурса'!$L$15,'Напрямки конкурса'!$B$15,IF(D887='Напрямки конкурса'!$L$16,'Напрямки конкурса'!$B$16,IF(D887='Напрямки конкурса'!$L$17,'Напрямки конкурса'!$B$17,IF(D887='Напрямки конкурса'!$L$18,'Напрямки конкурса'!$B$18,IF(D887='Напрямки конкурса'!$L$19,'Напрямки конкурса'!$B$19,IF(D887='Напрямки конкурса'!$L$20,'Напрямки конкурса'!$B$20,IF(D887='Напрямки конкурса'!$L$21,'Напрямки конкурса'!$B$21,IF(D887='Напрямки конкурса'!$L$22,'Напрямки конкурса'!$B$22,IF(D887='Напрямки конкурса'!$L$23,'Напрямки конкурса'!$B$23,IF(D887='Напрямки конкурса'!$L$24,'Напрямки конкурса'!$B$24,IF(D887='Напрямки конкурса'!$L$25,'Напрямки конкурса'!$B$25,IF(D887='Напрямки конкурса'!$L$26,'Напрямки конкурса'!$B$26,IF(D887='Напрямки конкурса'!$L$27,'Напрямки конкурса'!$B$27,IF(D887='Напрямки конкурса'!$L$28,'Напрямки конкурса'!$B$28,"")))))))))))))))))))))))))))</f>
        <v/>
      </c>
      <c r="C887" s="58" t="str">
        <f>IF(D887='Напрямки конкурса'!$L$2,'Напрямки конкурса'!$K$2,IF(D887='Напрямки конкурса'!$L$3,'Напрямки конкурса'!$K$3,IF(D887='Напрямки конкурса'!$L$4,'Напрямки конкурса'!$K$4,IF(D887='Напрямки конкурса'!$L$5,'Напрямки конкурса'!$K$5,IF(D887='Напрямки конкурса'!$L$6,'Напрямки конкурса'!$K$6,IF(D887='Напрямки конкурса'!$L$7,'Напрямки конкурса'!$K$7,IF(D887='Напрямки конкурса'!$L$8,'Напрямки конкурса'!$K$8,IF(D887='Напрямки конкурса'!$L$9,'Напрямки конкурса'!$K$9,IF(D887='Напрямки конкурса'!$L$10,'Напрямки конкурса'!$K$10,IF(D887='Напрямки конкурса'!$L$11,'Напрямки конкурса'!$K$11,IF(D887='Напрямки конкурса'!$L$12,'Напрямки конкурса'!$K$12,IF(D887='Напрямки конкурса'!$L$13,'Напрямки конкурса'!$K$13,IF(D887='Напрямки конкурса'!$L$14,'Напрямки конкурса'!$K$14,IF(D887='Напрямки конкурса'!$L$15,'Напрямки конкурса'!$K$15,IF(D887='Напрямки конкурса'!$L$16,'Напрямки конкурса'!$K$16,IF(D887='Напрямки конкурса'!$L$17,'Напрямки конкурса'!$K$17,IF(D887='Напрямки конкурса'!$L$18,'Напрямки конкурса'!$K$18,IF(D887='Напрямки конкурса'!$L$19,'Напрямки конкурса'!$K$19,IF(D887='Напрямки конкурса'!$L$20,'Напрямки конкурса'!$K$20,IF(D887='Напрямки конкурса'!$L$21,'Напрямки конкурса'!$K$21,IF(D887='Напрямки конкурса'!$L$22,'Напрямки конкурса'!$K$22,IF(D887='Напрямки конкурса'!$L$23,'Напрямки конкурса'!$K$23,IF(D887='Напрямки конкурса'!$L$24,'Напрямки конкурса'!$K$24,IF(D887='Напрямки конкурса'!$L$25,'Напрямки конкурса'!$K$25,IF(D887='Напрямки конкурса'!$L$26,'Напрямки конкурса'!$K$26,IF(D887='Напрямки конкурса'!$L$27,'Напрямки конкурса'!$K$27,IF(D887='Напрямки конкурса'!$L$28,'Напрямки конкурса'!$K$28,"")))))))))))))))))))))))))))</f>
        <v/>
      </c>
      <c r="D887" s="554"/>
      <c r="E887" s="169"/>
      <c r="F887" s="169"/>
      <c r="G887" s="169"/>
      <c r="H887" s="148" t="str">
        <f>IF(I887='Категорія витрат'!$B$2,'Категорія витрат'!$A$2,IF(I887='Категорія витрат'!$B$3,'Категорія витрат'!$A$3,IF(I887='Категорія витрат'!$B$4,'Категорія витрат'!$A$4,IF(I887='Категорія витрат'!$B$5,'Категорія витрат'!$A$5,IF(I887='Категорія витрат'!$B$6,'Категорія витрат'!$A$6,IF(I887='Категорія витрат'!$B$7,'Категорія витрат'!$A$7,IF(I887='Категорія витрат'!$B$8,'Категорія витрат'!$A$8,IF(I887='Категорія витрат'!$B$9,'Категорія витрат'!$A$9,IF(I887='Категорія витрат'!$B$10,'Категорія витрат'!$A$10,IF(I887='Категорія витрат'!$B$11,'Категорія витрат'!$A$11,IF(I887='Категорія витрат'!$B$12,'Категорія витрат'!$A$12,IF(I887='Категорія витрат'!$B$13,'Категорія витрат'!$A$13,IF(I887='Категорія витрат'!$B$14,'Категорія витрат'!$A$14,IF(I887='Категорія витрат'!$B$15,'Категорія витрат'!$A$15,IF(I887='Категорія витрат'!$B$16,'Категорія витрат'!$A$16,IF(I887='Категорія витрат'!$B$17,'Категорія витрат'!$A$17,IF(I887='Категорія витрат'!$B$18,'Категорія витрат'!$A$18,IF(I887='Категорія витрат'!$B$19,'Категорія витрат'!$A$19,IF(I887='Категорія витрат'!$B$20,'Категорія витрат'!$A$20,IF(I887='Категорія витрат'!$B$21,'Категорія витрат'!$A$21,IF(I887='Категорія витрат'!$B$22,'Категорія витрат'!$A$22,IF(I887='Категорія витрат'!$B$23,'Категорія витрат'!$A$23,IF(I887='Категорія витрат'!$B$24,'Категорія витрат'!$A$24,IF(I887='Категорія витрат'!$B$25,'Категорія витрат'!$A$25,IF(I887='Категорія витрат'!$B$26,'Категорія витрат'!$A$26,IF(I887='Категорія витрат'!$B$27,'Категорія витрат'!$A$27,IF(I887='Категорія витрат'!$B$28,'Категорія витрат'!$A$28,IF(I887='Категорія витрат'!$B$29,'Категорія витрат'!$A$29,IF(I887='Категорія витрат'!$B$30,'Категорія витрат'!$A$30,"")))))))))))))))))))))))))))))</f>
        <v/>
      </c>
      <c r="I887" s="172"/>
      <c r="J887" s="171"/>
      <c r="K887" s="174"/>
      <c r="L887" s="86">
        <f t="shared" si="478"/>
        <v>0</v>
      </c>
      <c r="M887" s="174"/>
      <c r="N887" s="176"/>
      <c r="O887" s="396">
        <f t="shared" si="453"/>
        <v>0</v>
      </c>
      <c r="P887" s="157">
        <f>IF(J887='Категорія витрат'!$F$2,ROUND('Додаток 3._Бюджет детальний ПР'!O887*0.3676,2),IF(J887='Категорія витрат'!$F$3,ROUND('Додаток 3._Бюджет детальний ПР'!O887*0.347,2),IF(J887='Категорія витрат'!$F$4,ROUND('Додаток 3._Бюджет детальний ПР'!O887*0.347,2),IF(J887='Категорія витрат'!$F$7,ROUND('Додаток 3._Бюджет детальний ПР'!O887*0.0841,2),0))))</f>
        <v>0</v>
      </c>
      <c r="Q887" s="151">
        <f t="shared" si="482"/>
        <v>0</v>
      </c>
      <c r="R887" s="179"/>
      <c r="S887" s="179"/>
      <c r="T887" s="179"/>
      <c r="U887" s="179"/>
      <c r="V887" s="179"/>
      <c r="W887" s="179"/>
      <c r="X887" s="179"/>
      <c r="Y887" s="179"/>
      <c r="Z887" s="179"/>
      <c r="AA887" s="179"/>
      <c r="AB887" s="179"/>
      <c r="AC887" s="179"/>
      <c r="AD887" s="48">
        <f t="shared" si="454"/>
        <v>0</v>
      </c>
      <c r="AE887" s="48">
        <f t="shared" si="455"/>
        <v>0</v>
      </c>
      <c r="AF887" s="48">
        <f t="shared" si="456"/>
        <v>0</v>
      </c>
      <c r="AG887" s="48">
        <f t="shared" si="457"/>
        <v>0</v>
      </c>
      <c r="AH887" s="48">
        <f t="shared" si="458"/>
        <v>0</v>
      </c>
      <c r="AI887" s="48">
        <f t="shared" si="459"/>
        <v>0</v>
      </c>
      <c r="AJ887" s="48">
        <f t="shared" si="460"/>
        <v>0</v>
      </c>
      <c r="AK887" s="48">
        <f t="shared" si="461"/>
        <v>0</v>
      </c>
      <c r="AL887" s="179"/>
      <c r="AM887" s="179"/>
      <c r="AN887" s="76"/>
      <c r="AO887" s="174"/>
      <c r="AP887" s="405">
        <f t="shared" si="479"/>
        <v>0</v>
      </c>
      <c r="AQ887" s="174"/>
      <c r="AR887" s="176"/>
      <c r="AS887" s="169"/>
      <c r="AT887" s="157">
        <f>IF(J887='Категорія витрат'!$F$2,ROUND('Додаток 3._Бюджет детальний ПР'!AS887*0.3676,2),IF(J887='Категорія витрат'!$F$3,ROUND('Додаток 3._Бюджет детальний ПР'!AS887*0.347,2),IF(J887='Категорія витрат'!$F$4,ROUND('Додаток 3._Бюджет детальний ПР'!AS887*0.347,2),IF(J887='Категорія витрат'!$F$7,ROUND('Додаток 3._Бюджет детальний ПР'!AS887*0.0841,2),0))))</f>
        <v>0</v>
      </c>
      <c r="AU887" s="151">
        <f t="shared" si="452"/>
        <v>0</v>
      </c>
      <c r="AV887" s="179"/>
      <c r="AW887" s="179"/>
      <c r="AX887" s="179"/>
      <c r="AY887" s="179"/>
      <c r="AZ887" s="179"/>
      <c r="BA887" s="179"/>
      <c r="BB887" s="179"/>
      <c r="BC887" s="179"/>
      <c r="BD887" s="179"/>
      <c r="BE887" s="179"/>
      <c r="BF887" s="179"/>
      <c r="BG887" s="179"/>
      <c r="BH887" s="48">
        <f t="shared" si="462"/>
        <v>0</v>
      </c>
      <c r="BI887" s="48">
        <f t="shared" si="463"/>
        <v>0</v>
      </c>
      <c r="BJ887" s="48">
        <f t="shared" si="464"/>
        <v>0</v>
      </c>
      <c r="BK887" s="48">
        <f t="shared" si="465"/>
        <v>0</v>
      </c>
      <c r="BL887" s="48">
        <f t="shared" si="466"/>
        <v>0</v>
      </c>
      <c r="BM887" s="48">
        <f t="shared" si="467"/>
        <v>0</v>
      </c>
      <c r="BN887" s="48">
        <f t="shared" si="468"/>
        <v>0</v>
      </c>
      <c r="BO887" s="48">
        <f t="shared" si="469"/>
        <v>0</v>
      </c>
      <c r="BP887" s="179"/>
      <c r="BQ887" s="179"/>
      <c r="BR887" s="189"/>
      <c r="BS887" s="174"/>
      <c r="BT887" s="86">
        <f t="shared" si="480"/>
        <v>0</v>
      </c>
      <c r="BU887" s="174"/>
      <c r="BV887" s="176"/>
      <c r="BW887" s="169"/>
      <c r="BX887" s="157">
        <f>IF(J887='Категорія витрат'!$F$2,ROUND('Додаток 3._Бюджет детальний ПР'!BW887*0.3676,2),IF(J887='Категорія витрат'!$F$3,ROUND('Додаток 3._Бюджет детальний ПР'!BW887*0.347,2),IF(J887='Категорія витрат'!$F$4,ROUND('Додаток 3._Бюджет детальний ПР'!BW887*0.347,2),IF(J887='Категорія витрат'!$F$7,ROUND('Додаток 3._Бюджет детальний ПР'!BW887*0.0841,2),0))))</f>
        <v>0</v>
      </c>
      <c r="BY887" s="151">
        <f t="shared" si="481"/>
        <v>0</v>
      </c>
      <c r="BZ887" s="179"/>
      <c r="CA887" s="179"/>
      <c r="CB887" s="179"/>
      <c r="CC887" s="179"/>
      <c r="CD887" s="179"/>
      <c r="CE887" s="179"/>
      <c r="CF887" s="179"/>
      <c r="CG887" s="179"/>
      <c r="CH887" s="179"/>
      <c r="CI887" s="179"/>
      <c r="CJ887" s="179"/>
      <c r="CK887" s="179"/>
      <c r="CL887" s="48">
        <f t="shared" si="470"/>
        <v>0</v>
      </c>
      <c r="CM887" s="48">
        <f t="shared" si="471"/>
        <v>0</v>
      </c>
      <c r="CN887" s="48">
        <f t="shared" si="472"/>
        <v>0</v>
      </c>
      <c r="CO887" s="48">
        <f t="shared" si="473"/>
        <v>0</v>
      </c>
      <c r="CP887" s="48">
        <f t="shared" si="474"/>
        <v>0</v>
      </c>
      <c r="CQ887" s="48">
        <f t="shared" si="475"/>
        <v>0</v>
      </c>
      <c r="CR887" s="48">
        <f t="shared" si="476"/>
        <v>0</v>
      </c>
      <c r="CS887" s="48">
        <f t="shared" si="477"/>
        <v>0</v>
      </c>
      <c r="CT887" s="179"/>
      <c r="CU887" s="179"/>
    </row>
    <row r="888" spans="1:99" ht="20.100000000000001" customHeight="1" x14ac:dyDescent="0.25">
      <c r="A888" s="57">
        <v>883</v>
      </c>
      <c r="B888" s="398" t="str">
        <f>IF(D888='Напрямки конкурса'!$L$2,'Напрямки конкурса'!$B$2,IF(D888='Напрямки конкурса'!$L$3,'Напрямки конкурса'!$B$3,IF(D888='Напрямки конкурса'!$L$4,'Напрямки конкурса'!$B$4,IF(D888='Напрямки конкурса'!$L$5,'Напрямки конкурса'!$B$5,IF(D888='Напрямки конкурса'!$L$6,'Напрямки конкурса'!$B$6,IF(D888='Напрямки конкурса'!$L$7,'Напрямки конкурса'!$B$7,IF(D888='Напрямки конкурса'!$L$8,'Напрямки конкурса'!$B$8,IF(D888='Напрямки конкурса'!$L$9,'Напрямки конкурса'!$B$9,IF(D888='Напрямки конкурса'!$L$10,'Напрямки конкурса'!$B$10,IF(D888='Напрямки конкурса'!$L$11,'Напрямки конкурса'!$B$11,IF(D888='Напрямки конкурса'!$L$12,'Напрямки конкурса'!$B$12,IF(D888='Напрямки конкурса'!$L$13,'Напрямки конкурса'!$B$13,IF(D888='Напрямки конкурса'!$L$14,'Напрямки конкурса'!$B$14,IF(D888='Напрямки конкурса'!$L$15,'Напрямки конкурса'!$B$15,IF(D888='Напрямки конкурса'!$L$16,'Напрямки конкурса'!$B$16,IF(D888='Напрямки конкурса'!$L$17,'Напрямки конкурса'!$B$17,IF(D888='Напрямки конкурса'!$L$18,'Напрямки конкурса'!$B$18,IF(D888='Напрямки конкурса'!$L$19,'Напрямки конкурса'!$B$19,IF(D888='Напрямки конкурса'!$L$20,'Напрямки конкурса'!$B$20,IF(D888='Напрямки конкурса'!$L$21,'Напрямки конкурса'!$B$21,IF(D888='Напрямки конкурса'!$L$22,'Напрямки конкурса'!$B$22,IF(D888='Напрямки конкурса'!$L$23,'Напрямки конкурса'!$B$23,IF(D888='Напрямки конкурса'!$L$24,'Напрямки конкурса'!$B$24,IF(D888='Напрямки конкурса'!$L$25,'Напрямки конкурса'!$B$25,IF(D888='Напрямки конкурса'!$L$26,'Напрямки конкурса'!$B$26,IF(D888='Напрямки конкурса'!$L$27,'Напрямки конкурса'!$B$27,IF(D888='Напрямки конкурса'!$L$28,'Напрямки конкурса'!$B$28,"")))))))))))))))))))))))))))</f>
        <v/>
      </c>
      <c r="C888" s="58" t="str">
        <f>IF(D888='Напрямки конкурса'!$L$2,'Напрямки конкурса'!$K$2,IF(D888='Напрямки конкурса'!$L$3,'Напрямки конкурса'!$K$3,IF(D888='Напрямки конкурса'!$L$4,'Напрямки конкурса'!$K$4,IF(D888='Напрямки конкурса'!$L$5,'Напрямки конкурса'!$K$5,IF(D888='Напрямки конкурса'!$L$6,'Напрямки конкурса'!$K$6,IF(D888='Напрямки конкурса'!$L$7,'Напрямки конкурса'!$K$7,IF(D888='Напрямки конкурса'!$L$8,'Напрямки конкурса'!$K$8,IF(D888='Напрямки конкурса'!$L$9,'Напрямки конкурса'!$K$9,IF(D888='Напрямки конкурса'!$L$10,'Напрямки конкурса'!$K$10,IF(D888='Напрямки конкурса'!$L$11,'Напрямки конкурса'!$K$11,IF(D888='Напрямки конкурса'!$L$12,'Напрямки конкурса'!$K$12,IF(D888='Напрямки конкурса'!$L$13,'Напрямки конкурса'!$K$13,IF(D888='Напрямки конкурса'!$L$14,'Напрямки конкурса'!$K$14,IF(D888='Напрямки конкурса'!$L$15,'Напрямки конкурса'!$K$15,IF(D888='Напрямки конкурса'!$L$16,'Напрямки конкурса'!$K$16,IF(D888='Напрямки конкурса'!$L$17,'Напрямки конкурса'!$K$17,IF(D888='Напрямки конкурса'!$L$18,'Напрямки конкурса'!$K$18,IF(D888='Напрямки конкурса'!$L$19,'Напрямки конкурса'!$K$19,IF(D888='Напрямки конкурса'!$L$20,'Напрямки конкурса'!$K$20,IF(D888='Напрямки конкурса'!$L$21,'Напрямки конкурса'!$K$21,IF(D888='Напрямки конкурса'!$L$22,'Напрямки конкурса'!$K$22,IF(D888='Напрямки конкурса'!$L$23,'Напрямки конкурса'!$K$23,IF(D888='Напрямки конкурса'!$L$24,'Напрямки конкурса'!$K$24,IF(D888='Напрямки конкурса'!$L$25,'Напрямки конкурса'!$K$25,IF(D888='Напрямки конкурса'!$L$26,'Напрямки конкурса'!$K$26,IF(D888='Напрямки конкурса'!$L$27,'Напрямки конкурса'!$K$27,IF(D888='Напрямки конкурса'!$L$28,'Напрямки конкурса'!$K$28,"")))))))))))))))))))))))))))</f>
        <v/>
      </c>
      <c r="D888" s="554"/>
      <c r="E888" s="169"/>
      <c r="F888" s="169"/>
      <c r="G888" s="169"/>
      <c r="H888" s="148" t="str">
        <f>IF(I888='Категорія витрат'!$B$2,'Категорія витрат'!$A$2,IF(I888='Категорія витрат'!$B$3,'Категорія витрат'!$A$3,IF(I888='Категорія витрат'!$B$4,'Категорія витрат'!$A$4,IF(I888='Категорія витрат'!$B$5,'Категорія витрат'!$A$5,IF(I888='Категорія витрат'!$B$6,'Категорія витрат'!$A$6,IF(I888='Категорія витрат'!$B$7,'Категорія витрат'!$A$7,IF(I888='Категорія витрат'!$B$8,'Категорія витрат'!$A$8,IF(I888='Категорія витрат'!$B$9,'Категорія витрат'!$A$9,IF(I888='Категорія витрат'!$B$10,'Категорія витрат'!$A$10,IF(I888='Категорія витрат'!$B$11,'Категорія витрат'!$A$11,IF(I888='Категорія витрат'!$B$12,'Категорія витрат'!$A$12,IF(I888='Категорія витрат'!$B$13,'Категорія витрат'!$A$13,IF(I888='Категорія витрат'!$B$14,'Категорія витрат'!$A$14,IF(I888='Категорія витрат'!$B$15,'Категорія витрат'!$A$15,IF(I888='Категорія витрат'!$B$16,'Категорія витрат'!$A$16,IF(I888='Категорія витрат'!$B$17,'Категорія витрат'!$A$17,IF(I888='Категорія витрат'!$B$18,'Категорія витрат'!$A$18,IF(I888='Категорія витрат'!$B$19,'Категорія витрат'!$A$19,IF(I888='Категорія витрат'!$B$20,'Категорія витрат'!$A$20,IF(I888='Категорія витрат'!$B$21,'Категорія витрат'!$A$21,IF(I888='Категорія витрат'!$B$22,'Категорія витрат'!$A$22,IF(I888='Категорія витрат'!$B$23,'Категорія витрат'!$A$23,IF(I888='Категорія витрат'!$B$24,'Категорія витрат'!$A$24,IF(I888='Категорія витрат'!$B$25,'Категорія витрат'!$A$25,IF(I888='Категорія витрат'!$B$26,'Категорія витрат'!$A$26,IF(I888='Категорія витрат'!$B$27,'Категорія витрат'!$A$27,IF(I888='Категорія витрат'!$B$28,'Категорія витрат'!$A$28,IF(I888='Категорія витрат'!$B$29,'Категорія витрат'!$A$29,IF(I888='Категорія витрат'!$B$30,'Категорія витрат'!$A$30,"")))))))))))))))))))))))))))))</f>
        <v/>
      </c>
      <c r="I888" s="172"/>
      <c r="J888" s="171"/>
      <c r="K888" s="174"/>
      <c r="L888" s="86">
        <f t="shared" si="478"/>
        <v>0</v>
      </c>
      <c r="M888" s="174"/>
      <c r="N888" s="176"/>
      <c r="O888" s="396">
        <f t="shared" si="453"/>
        <v>0</v>
      </c>
      <c r="P888" s="157">
        <f>IF(J888='Категорія витрат'!$F$2,ROUND('Додаток 3._Бюджет детальний ПР'!O888*0.3676,2),IF(J888='Категорія витрат'!$F$3,ROUND('Додаток 3._Бюджет детальний ПР'!O888*0.347,2),IF(J888='Категорія витрат'!$F$4,ROUND('Додаток 3._Бюджет детальний ПР'!O888*0.347,2),IF(J888='Категорія витрат'!$F$7,ROUND('Додаток 3._Бюджет детальний ПР'!O888*0.0841,2),0))))</f>
        <v>0</v>
      </c>
      <c r="Q888" s="151">
        <f t="shared" si="482"/>
        <v>0</v>
      </c>
      <c r="R888" s="179"/>
      <c r="S888" s="179"/>
      <c r="T888" s="179"/>
      <c r="U888" s="179"/>
      <c r="V888" s="179"/>
      <c r="W888" s="179"/>
      <c r="X888" s="179"/>
      <c r="Y888" s="179"/>
      <c r="Z888" s="179"/>
      <c r="AA888" s="179"/>
      <c r="AB888" s="179"/>
      <c r="AC888" s="179"/>
      <c r="AD888" s="48">
        <f t="shared" si="454"/>
        <v>0</v>
      </c>
      <c r="AE888" s="48">
        <f t="shared" si="455"/>
        <v>0</v>
      </c>
      <c r="AF888" s="48">
        <f t="shared" si="456"/>
        <v>0</v>
      </c>
      <c r="AG888" s="48">
        <f t="shared" si="457"/>
        <v>0</v>
      </c>
      <c r="AH888" s="48">
        <f t="shared" si="458"/>
        <v>0</v>
      </c>
      <c r="AI888" s="48">
        <f t="shared" si="459"/>
        <v>0</v>
      </c>
      <c r="AJ888" s="48">
        <f t="shared" si="460"/>
        <v>0</v>
      </c>
      <c r="AK888" s="48">
        <f t="shared" si="461"/>
        <v>0</v>
      </c>
      <c r="AL888" s="179"/>
      <c r="AM888" s="179"/>
      <c r="AN888" s="76"/>
      <c r="AO888" s="174"/>
      <c r="AP888" s="405">
        <f t="shared" si="479"/>
        <v>0</v>
      </c>
      <c r="AQ888" s="174"/>
      <c r="AR888" s="176"/>
      <c r="AS888" s="169"/>
      <c r="AT888" s="157">
        <f>IF(J888='Категорія витрат'!$F$2,ROUND('Додаток 3._Бюджет детальний ПР'!AS888*0.3676,2),IF(J888='Категорія витрат'!$F$3,ROUND('Додаток 3._Бюджет детальний ПР'!AS888*0.347,2),IF(J888='Категорія витрат'!$F$4,ROUND('Додаток 3._Бюджет детальний ПР'!AS888*0.347,2),IF(J888='Категорія витрат'!$F$7,ROUND('Додаток 3._Бюджет детальний ПР'!AS888*0.0841,2),0))))</f>
        <v>0</v>
      </c>
      <c r="AU888" s="151">
        <f t="shared" si="452"/>
        <v>0</v>
      </c>
      <c r="AV888" s="179"/>
      <c r="AW888" s="179"/>
      <c r="AX888" s="179"/>
      <c r="AY888" s="179"/>
      <c r="AZ888" s="179"/>
      <c r="BA888" s="179"/>
      <c r="BB888" s="179"/>
      <c r="BC888" s="179"/>
      <c r="BD888" s="179"/>
      <c r="BE888" s="179"/>
      <c r="BF888" s="179"/>
      <c r="BG888" s="179"/>
      <c r="BH888" s="48">
        <f t="shared" si="462"/>
        <v>0</v>
      </c>
      <c r="BI888" s="48">
        <f t="shared" si="463"/>
        <v>0</v>
      </c>
      <c r="BJ888" s="48">
        <f t="shared" si="464"/>
        <v>0</v>
      </c>
      <c r="BK888" s="48">
        <f t="shared" si="465"/>
        <v>0</v>
      </c>
      <c r="BL888" s="48">
        <f t="shared" si="466"/>
        <v>0</v>
      </c>
      <c r="BM888" s="48">
        <f t="shared" si="467"/>
        <v>0</v>
      </c>
      <c r="BN888" s="48">
        <f t="shared" si="468"/>
        <v>0</v>
      </c>
      <c r="BO888" s="48">
        <f t="shared" si="469"/>
        <v>0</v>
      </c>
      <c r="BP888" s="179"/>
      <c r="BQ888" s="179"/>
      <c r="BR888" s="189"/>
      <c r="BS888" s="174"/>
      <c r="BT888" s="86">
        <f t="shared" si="480"/>
        <v>0</v>
      </c>
      <c r="BU888" s="174"/>
      <c r="BV888" s="176"/>
      <c r="BW888" s="169"/>
      <c r="BX888" s="157">
        <f>IF(J888='Категорія витрат'!$F$2,ROUND('Додаток 3._Бюджет детальний ПР'!BW888*0.3676,2),IF(J888='Категорія витрат'!$F$3,ROUND('Додаток 3._Бюджет детальний ПР'!BW888*0.347,2),IF(J888='Категорія витрат'!$F$4,ROUND('Додаток 3._Бюджет детальний ПР'!BW888*0.347,2),IF(J888='Категорія витрат'!$F$7,ROUND('Додаток 3._Бюджет детальний ПР'!BW888*0.0841,2),0))))</f>
        <v>0</v>
      </c>
      <c r="BY888" s="151">
        <f t="shared" si="481"/>
        <v>0</v>
      </c>
      <c r="BZ888" s="179"/>
      <c r="CA888" s="179"/>
      <c r="CB888" s="179"/>
      <c r="CC888" s="179"/>
      <c r="CD888" s="179"/>
      <c r="CE888" s="179"/>
      <c r="CF888" s="179"/>
      <c r="CG888" s="179"/>
      <c r="CH888" s="179"/>
      <c r="CI888" s="179"/>
      <c r="CJ888" s="179"/>
      <c r="CK888" s="179"/>
      <c r="CL888" s="48">
        <f t="shared" si="470"/>
        <v>0</v>
      </c>
      <c r="CM888" s="48">
        <f t="shared" si="471"/>
        <v>0</v>
      </c>
      <c r="CN888" s="48">
        <f t="shared" si="472"/>
        <v>0</v>
      </c>
      <c r="CO888" s="48">
        <f t="shared" si="473"/>
        <v>0</v>
      </c>
      <c r="CP888" s="48">
        <f t="shared" si="474"/>
        <v>0</v>
      </c>
      <c r="CQ888" s="48">
        <f t="shared" si="475"/>
        <v>0</v>
      </c>
      <c r="CR888" s="48">
        <f t="shared" si="476"/>
        <v>0</v>
      </c>
      <c r="CS888" s="48">
        <f t="shared" si="477"/>
        <v>0</v>
      </c>
      <c r="CT888" s="179"/>
      <c r="CU888" s="179"/>
    </row>
    <row r="889" spans="1:99" ht="20.100000000000001" customHeight="1" x14ac:dyDescent="0.25">
      <c r="A889" s="57">
        <v>884</v>
      </c>
      <c r="B889" s="398" t="str">
        <f>IF(D889='Напрямки конкурса'!$L$2,'Напрямки конкурса'!$B$2,IF(D889='Напрямки конкурса'!$L$3,'Напрямки конкурса'!$B$3,IF(D889='Напрямки конкурса'!$L$4,'Напрямки конкурса'!$B$4,IF(D889='Напрямки конкурса'!$L$5,'Напрямки конкурса'!$B$5,IF(D889='Напрямки конкурса'!$L$6,'Напрямки конкурса'!$B$6,IF(D889='Напрямки конкурса'!$L$7,'Напрямки конкурса'!$B$7,IF(D889='Напрямки конкурса'!$L$8,'Напрямки конкурса'!$B$8,IF(D889='Напрямки конкурса'!$L$9,'Напрямки конкурса'!$B$9,IF(D889='Напрямки конкурса'!$L$10,'Напрямки конкурса'!$B$10,IF(D889='Напрямки конкурса'!$L$11,'Напрямки конкурса'!$B$11,IF(D889='Напрямки конкурса'!$L$12,'Напрямки конкурса'!$B$12,IF(D889='Напрямки конкурса'!$L$13,'Напрямки конкурса'!$B$13,IF(D889='Напрямки конкурса'!$L$14,'Напрямки конкурса'!$B$14,IF(D889='Напрямки конкурса'!$L$15,'Напрямки конкурса'!$B$15,IF(D889='Напрямки конкурса'!$L$16,'Напрямки конкурса'!$B$16,IF(D889='Напрямки конкурса'!$L$17,'Напрямки конкурса'!$B$17,IF(D889='Напрямки конкурса'!$L$18,'Напрямки конкурса'!$B$18,IF(D889='Напрямки конкурса'!$L$19,'Напрямки конкурса'!$B$19,IF(D889='Напрямки конкурса'!$L$20,'Напрямки конкурса'!$B$20,IF(D889='Напрямки конкурса'!$L$21,'Напрямки конкурса'!$B$21,IF(D889='Напрямки конкурса'!$L$22,'Напрямки конкурса'!$B$22,IF(D889='Напрямки конкурса'!$L$23,'Напрямки конкурса'!$B$23,IF(D889='Напрямки конкурса'!$L$24,'Напрямки конкурса'!$B$24,IF(D889='Напрямки конкурса'!$L$25,'Напрямки конкурса'!$B$25,IF(D889='Напрямки конкурса'!$L$26,'Напрямки конкурса'!$B$26,IF(D889='Напрямки конкурса'!$L$27,'Напрямки конкурса'!$B$27,IF(D889='Напрямки конкурса'!$L$28,'Напрямки конкурса'!$B$28,"")))))))))))))))))))))))))))</f>
        <v/>
      </c>
      <c r="C889" s="58" t="str">
        <f>IF(D889='Напрямки конкурса'!$L$2,'Напрямки конкурса'!$K$2,IF(D889='Напрямки конкурса'!$L$3,'Напрямки конкурса'!$K$3,IF(D889='Напрямки конкурса'!$L$4,'Напрямки конкурса'!$K$4,IF(D889='Напрямки конкурса'!$L$5,'Напрямки конкурса'!$K$5,IF(D889='Напрямки конкурса'!$L$6,'Напрямки конкурса'!$K$6,IF(D889='Напрямки конкурса'!$L$7,'Напрямки конкурса'!$K$7,IF(D889='Напрямки конкурса'!$L$8,'Напрямки конкурса'!$K$8,IF(D889='Напрямки конкурса'!$L$9,'Напрямки конкурса'!$K$9,IF(D889='Напрямки конкурса'!$L$10,'Напрямки конкурса'!$K$10,IF(D889='Напрямки конкурса'!$L$11,'Напрямки конкурса'!$K$11,IF(D889='Напрямки конкурса'!$L$12,'Напрямки конкурса'!$K$12,IF(D889='Напрямки конкурса'!$L$13,'Напрямки конкурса'!$K$13,IF(D889='Напрямки конкурса'!$L$14,'Напрямки конкурса'!$K$14,IF(D889='Напрямки конкурса'!$L$15,'Напрямки конкурса'!$K$15,IF(D889='Напрямки конкурса'!$L$16,'Напрямки конкурса'!$K$16,IF(D889='Напрямки конкурса'!$L$17,'Напрямки конкурса'!$K$17,IF(D889='Напрямки конкурса'!$L$18,'Напрямки конкурса'!$K$18,IF(D889='Напрямки конкурса'!$L$19,'Напрямки конкурса'!$K$19,IF(D889='Напрямки конкурса'!$L$20,'Напрямки конкурса'!$K$20,IF(D889='Напрямки конкурса'!$L$21,'Напрямки конкурса'!$K$21,IF(D889='Напрямки конкурса'!$L$22,'Напрямки конкурса'!$K$22,IF(D889='Напрямки конкурса'!$L$23,'Напрямки конкурса'!$K$23,IF(D889='Напрямки конкурса'!$L$24,'Напрямки конкурса'!$K$24,IF(D889='Напрямки конкурса'!$L$25,'Напрямки конкурса'!$K$25,IF(D889='Напрямки конкурса'!$L$26,'Напрямки конкурса'!$K$26,IF(D889='Напрямки конкурса'!$L$27,'Напрямки конкурса'!$K$27,IF(D889='Напрямки конкурса'!$L$28,'Напрямки конкурса'!$K$28,"")))))))))))))))))))))))))))</f>
        <v/>
      </c>
      <c r="D889" s="554"/>
      <c r="E889" s="169"/>
      <c r="F889" s="169"/>
      <c r="G889" s="169"/>
      <c r="H889" s="148" t="str">
        <f>IF(I889='Категорія витрат'!$B$2,'Категорія витрат'!$A$2,IF(I889='Категорія витрат'!$B$3,'Категорія витрат'!$A$3,IF(I889='Категорія витрат'!$B$4,'Категорія витрат'!$A$4,IF(I889='Категорія витрат'!$B$5,'Категорія витрат'!$A$5,IF(I889='Категорія витрат'!$B$6,'Категорія витрат'!$A$6,IF(I889='Категорія витрат'!$B$7,'Категорія витрат'!$A$7,IF(I889='Категорія витрат'!$B$8,'Категорія витрат'!$A$8,IF(I889='Категорія витрат'!$B$9,'Категорія витрат'!$A$9,IF(I889='Категорія витрат'!$B$10,'Категорія витрат'!$A$10,IF(I889='Категорія витрат'!$B$11,'Категорія витрат'!$A$11,IF(I889='Категорія витрат'!$B$12,'Категорія витрат'!$A$12,IF(I889='Категорія витрат'!$B$13,'Категорія витрат'!$A$13,IF(I889='Категорія витрат'!$B$14,'Категорія витрат'!$A$14,IF(I889='Категорія витрат'!$B$15,'Категорія витрат'!$A$15,IF(I889='Категорія витрат'!$B$16,'Категорія витрат'!$A$16,IF(I889='Категорія витрат'!$B$17,'Категорія витрат'!$A$17,IF(I889='Категорія витрат'!$B$18,'Категорія витрат'!$A$18,IF(I889='Категорія витрат'!$B$19,'Категорія витрат'!$A$19,IF(I889='Категорія витрат'!$B$20,'Категорія витрат'!$A$20,IF(I889='Категорія витрат'!$B$21,'Категорія витрат'!$A$21,IF(I889='Категорія витрат'!$B$22,'Категорія витрат'!$A$22,IF(I889='Категорія витрат'!$B$23,'Категорія витрат'!$A$23,IF(I889='Категорія витрат'!$B$24,'Категорія витрат'!$A$24,IF(I889='Категорія витрат'!$B$25,'Категорія витрат'!$A$25,IF(I889='Категорія витрат'!$B$26,'Категорія витрат'!$A$26,IF(I889='Категорія витрат'!$B$27,'Категорія витрат'!$A$27,IF(I889='Категорія витрат'!$B$28,'Категорія витрат'!$A$28,IF(I889='Категорія витрат'!$B$29,'Категорія витрат'!$A$29,IF(I889='Категорія витрат'!$B$30,'Категорія витрат'!$A$30,"")))))))))))))))))))))))))))))</f>
        <v/>
      </c>
      <c r="I889" s="172"/>
      <c r="J889" s="171"/>
      <c r="K889" s="174"/>
      <c r="L889" s="86">
        <f t="shared" si="478"/>
        <v>0</v>
      </c>
      <c r="M889" s="174"/>
      <c r="N889" s="176"/>
      <c r="O889" s="396">
        <f t="shared" si="453"/>
        <v>0</v>
      </c>
      <c r="P889" s="157">
        <f>IF(J889='Категорія витрат'!$F$2,ROUND('Додаток 3._Бюджет детальний ПР'!O889*0.3676,2),IF(J889='Категорія витрат'!$F$3,ROUND('Додаток 3._Бюджет детальний ПР'!O889*0.347,2),IF(J889='Категорія витрат'!$F$4,ROUND('Додаток 3._Бюджет детальний ПР'!O889*0.347,2),IF(J889='Категорія витрат'!$F$7,ROUND('Додаток 3._Бюджет детальний ПР'!O889*0.0841,2),0))))</f>
        <v>0</v>
      </c>
      <c r="Q889" s="151">
        <f t="shared" si="482"/>
        <v>0</v>
      </c>
      <c r="R889" s="179"/>
      <c r="S889" s="179"/>
      <c r="T889" s="179"/>
      <c r="U889" s="179"/>
      <c r="V889" s="179"/>
      <c r="W889" s="179"/>
      <c r="X889" s="179"/>
      <c r="Y889" s="179"/>
      <c r="Z889" s="179"/>
      <c r="AA889" s="179"/>
      <c r="AB889" s="179"/>
      <c r="AC889" s="179"/>
      <c r="AD889" s="48">
        <f t="shared" si="454"/>
        <v>0</v>
      </c>
      <c r="AE889" s="48">
        <f t="shared" si="455"/>
        <v>0</v>
      </c>
      <c r="AF889" s="48">
        <f t="shared" si="456"/>
        <v>0</v>
      </c>
      <c r="AG889" s="48">
        <f t="shared" si="457"/>
        <v>0</v>
      </c>
      <c r="AH889" s="48">
        <f t="shared" si="458"/>
        <v>0</v>
      </c>
      <c r="AI889" s="48">
        <f t="shared" si="459"/>
        <v>0</v>
      </c>
      <c r="AJ889" s="48">
        <f t="shared" si="460"/>
        <v>0</v>
      </c>
      <c r="AK889" s="48">
        <f t="shared" si="461"/>
        <v>0</v>
      </c>
      <c r="AL889" s="179"/>
      <c r="AM889" s="179"/>
      <c r="AN889" s="76"/>
      <c r="AO889" s="174"/>
      <c r="AP889" s="405">
        <f t="shared" si="479"/>
        <v>0</v>
      </c>
      <c r="AQ889" s="174"/>
      <c r="AR889" s="176"/>
      <c r="AS889" s="169"/>
      <c r="AT889" s="157">
        <f>IF(J889='Категорія витрат'!$F$2,ROUND('Додаток 3._Бюджет детальний ПР'!AS889*0.3676,2),IF(J889='Категорія витрат'!$F$3,ROUND('Додаток 3._Бюджет детальний ПР'!AS889*0.347,2),IF(J889='Категорія витрат'!$F$4,ROUND('Додаток 3._Бюджет детальний ПР'!AS889*0.347,2),IF(J889='Категорія витрат'!$F$7,ROUND('Додаток 3._Бюджет детальний ПР'!AS889*0.0841,2),0))))</f>
        <v>0</v>
      </c>
      <c r="AU889" s="151">
        <f t="shared" si="452"/>
        <v>0</v>
      </c>
      <c r="AV889" s="179"/>
      <c r="AW889" s="179"/>
      <c r="AX889" s="179"/>
      <c r="AY889" s="179"/>
      <c r="AZ889" s="179"/>
      <c r="BA889" s="179"/>
      <c r="BB889" s="179"/>
      <c r="BC889" s="179"/>
      <c r="BD889" s="179"/>
      <c r="BE889" s="179"/>
      <c r="BF889" s="179"/>
      <c r="BG889" s="179"/>
      <c r="BH889" s="48">
        <f t="shared" si="462"/>
        <v>0</v>
      </c>
      <c r="BI889" s="48">
        <f t="shared" si="463"/>
        <v>0</v>
      </c>
      <c r="BJ889" s="48">
        <f t="shared" si="464"/>
        <v>0</v>
      </c>
      <c r="BK889" s="48">
        <f t="shared" si="465"/>
        <v>0</v>
      </c>
      <c r="BL889" s="48">
        <f t="shared" si="466"/>
        <v>0</v>
      </c>
      <c r="BM889" s="48">
        <f t="shared" si="467"/>
        <v>0</v>
      </c>
      <c r="BN889" s="48">
        <f t="shared" si="468"/>
        <v>0</v>
      </c>
      <c r="BO889" s="48">
        <f t="shared" si="469"/>
        <v>0</v>
      </c>
      <c r="BP889" s="179"/>
      <c r="BQ889" s="179"/>
      <c r="BR889" s="189"/>
      <c r="BS889" s="174"/>
      <c r="BT889" s="86">
        <f t="shared" si="480"/>
        <v>0</v>
      </c>
      <c r="BU889" s="174"/>
      <c r="BV889" s="176"/>
      <c r="BW889" s="169"/>
      <c r="BX889" s="157">
        <f>IF(J889='Категорія витрат'!$F$2,ROUND('Додаток 3._Бюджет детальний ПР'!BW889*0.3676,2),IF(J889='Категорія витрат'!$F$3,ROUND('Додаток 3._Бюджет детальний ПР'!BW889*0.347,2),IF(J889='Категорія витрат'!$F$4,ROUND('Додаток 3._Бюджет детальний ПР'!BW889*0.347,2),IF(J889='Категорія витрат'!$F$7,ROUND('Додаток 3._Бюджет детальний ПР'!BW889*0.0841,2),0))))</f>
        <v>0</v>
      </c>
      <c r="BY889" s="151">
        <f t="shared" si="481"/>
        <v>0</v>
      </c>
      <c r="BZ889" s="179"/>
      <c r="CA889" s="179"/>
      <c r="CB889" s="179"/>
      <c r="CC889" s="179"/>
      <c r="CD889" s="179"/>
      <c r="CE889" s="179"/>
      <c r="CF889" s="179"/>
      <c r="CG889" s="179"/>
      <c r="CH889" s="179"/>
      <c r="CI889" s="179"/>
      <c r="CJ889" s="179"/>
      <c r="CK889" s="179"/>
      <c r="CL889" s="48">
        <f t="shared" si="470"/>
        <v>0</v>
      </c>
      <c r="CM889" s="48">
        <f t="shared" si="471"/>
        <v>0</v>
      </c>
      <c r="CN889" s="48">
        <f t="shared" si="472"/>
        <v>0</v>
      </c>
      <c r="CO889" s="48">
        <f t="shared" si="473"/>
        <v>0</v>
      </c>
      <c r="CP889" s="48">
        <f t="shared" si="474"/>
        <v>0</v>
      </c>
      <c r="CQ889" s="48">
        <f t="shared" si="475"/>
        <v>0</v>
      </c>
      <c r="CR889" s="48">
        <f t="shared" si="476"/>
        <v>0</v>
      </c>
      <c r="CS889" s="48">
        <f t="shared" si="477"/>
        <v>0</v>
      </c>
      <c r="CT889" s="179"/>
      <c r="CU889" s="179"/>
    </row>
    <row r="890" spans="1:99" ht="20.100000000000001" customHeight="1" x14ac:dyDescent="0.25">
      <c r="A890" s="57">
        <v>885</v>
      </c>
      <c r="B890" s="398" t="str">
        <f>IF(D890='Напрямки конкурса'!$L$2,'Напрямки конкурса'!$B$2,IF(D890='Напрямки конкурса'!$L$3,'Напрямки конкурса'!$B$3,IF(D890='Напрямки конкурса'!$L$4,'Напрямки конкурса'!$B$4,IF(D890='Напрямки конкурса'!$L$5,'Напрямки конкурса'!$B$5,IF(D890='Напрямки конкурса'!$L$6,'Напрямки конкурса'!$B$6,IF(D890='Напрямки конкурса'!$L$7,'Напрямки конкурса'!$B$7,IF(D890='Напрямки конкурса'!$L$8,'Напрямки конкурса'!$B$8,IF(D890='Напрямки конкурса'!$L$9,'Напрямки конкурса'!$B$9,IF(D890='Напрямки конкурса'!$L$10,'Напрямки конкурса'!$B$10,IF(D890='Напрямки конкурса'!$L$11,'Напрямки конкурса'!$B$11,IF(D890='Напрямки конкурса'!$L$12,'Напрямки конкурса'!$B$12,IF(D890='Напрямки конкурса'!$L$13,'Напрямки конкурса'!$B$13,IF(D890='Напрямки конкурса'!$L$14,'Напрямки конкурса'!$B$14,IF(D890='Напрямки конкурса'!$L$15,'Напрямки конкурса'!$B$15,IF(D890='Напрямки конкурса'!$L$16,'Напрямки конкурса'!$B$16,IF(D890='Напрямки конкурса'!$L$17,'Напрямки конкурса'!$B$17,IF(D890='Напрямки конкурса'!$L$18,'Напрямки конкурса'!$B$18,IF(D890='Напрямки конкурса'!$L$19,'Напрямки конкурса'!$B$19,IF(D890='Напрямки конкурса'!$L$20,'Напрямки конкурса'!$B$20,IF(D890='Напрямки конкурса'!$L$21,'Напрямки конкурса'!$B$21,IF(D890='Напрямки конкурса'!$L$22,'Напрямки конкурса'!$B$22,IF(D890='Напрямки конкурса'!$L$23,'Напрямки конкурса'!$B$23,IF(D890='Напрямки конкурса'!$L$24,'Напрямки конкурса'!$B$24,IF(D890='Напрямки конкурса'!$L$25,'Напрямки конкурса'!$B$25,IF(D890='Напрямки конкурса'!$L$26,'Напрямки конкурса'!$B$26,IF(D890='Напрямки конкурса'!$L$27,'Напрямки конкурса'!$B$27,IF(D890='Напрямки конкурса'!$L$28,'Напрямки конкурса'!$B$28,"")))))))))))))))))))))))))))</f>
        <v/>
      </c>
      <c r="C890" s="58" t="str">
        <f>IF(D890='Напрямки конкурса'!$L$2,'Напрямки конкурса'!$K$2,IF(D890='Напрямки конкурса'!$L$3,'Напрямки конкурса'!$K$3,IF(D890='Напрямки конкурса'!$L$4,'Напрямки конкурса'!$K$4,IF(D890='Напрямки конкурса'!$L$5,'Напрямки конкурса'!$K$5,IF(D890='Напрямки конкурса'!$L$6,'Напрямки конкурса'!$K$6,IF(D890='Напрямки конкурса'!$L$7,'Напрямки конкурса'!$K$7,IF(D890='Напрямки конкурса'!$L$8,'Напрямки конкурса'!$K$8,IF(D890='Напрямки конкурса'!$L$9,'Напрямки конкурса'!$K$9,IF(D890='Напрямки конкурса'!$L$10,'Напрямки конкурса'!$K$10,IF(D890='Напрямки конкурса'!$L$11,'Напрямки конкурса'!$K$11,IF(D890='Напрямки конкурса'!$L$12,'Напрямки конкурса'!$K$12,IF(D890='Напрямки конкурса'!$L$13,'Напрямки конкурса'!$K$13,IF(D890='Напрямки конкурса'!$L$14,'Напрямки конкурса'!$K$14,IF(D890='Напрямки конкурса'!$L$15,'Напрямки конкурса'!$K$15,IF(D890='Напрямки конкурса'!$L$16,'Напрямки конкурса'!$K$16,IF(D890='Напрямки конкурса'!$L$17,'Напрямки конкурса'!$K$17,IF(D890='Напрямки конкурса'!$L$18,'Напрямки конкурса'!$K$18,IF(D890='Напрямки конкурса'!$L$19,'Напрямки конкурса'!$K$19,IF(D890='Напрямки конкурса'!$L$20,'Напрямки конкурса'!$K$20,IF(D890='Напрямки конкурса'!$L$21,'Напрямки конкурса'!$K$21,IF(D890='Напрямки конкурса'!$L$22,'Напрямки конкурса'!$K$22,IF(D890='Напрямки конкурса'!$L$23,'Напрямки конкурса'!$K$23,IF(D890='Напрямки конкурса'!$L$24,'Напрямки конкурса'!$K$24,IF(D890='Напрямки конкурса'!$L$25,'Напрямки конкурса'!$K$25,IF(D890='Напрямки конкурса'!$L$26,'Напрямки конкурса'!$K$26,IF(D890='Напрямки конкурса'!$L$27,'Напрямки конкурса'!$K$27,IF(D890='Напрямки конкурса'!$L$28,'Напрямки конкурса'!$K$28,"")))))))))))))))))))))))))))</f>
        <v/>
      </c>
      <c r="D890" s="554"/>
      <c r="E890" s="169"/>
      <c r="F890" s="169"/>
      <c r="G890" s="169"/>
      <c r="H890" s="148" t="str">
        <f>IF(I890='Категорія витрат'!$B$2,'Категорія витрат'!$A$2,IF(I890='Категорія витрат'!$B$3,'Категорія витрат'!$A$3,IF(I890='Категорія витрат'!$B$4,'Категорія витрат'!$A$4,IF(I890='Категорія витрат'!$B$5,'Категорія витрат'!$A$5,IF(I890='Категорія витрат'!$B$6,'Категорія витрат'!$A$6,IF(I890='Категорія витрат'!$B$7,'Категорія витрат'!$A$7,IF(I890='Категорія витрат'!$B$8,'Категорія витрат'!$A$8,IF(I890='Категорія витрат'!$B$9,'Категорія витрат'!$A$9,IF(I890='Категорія витрат'!$B$10,'Категорія витрат'!$A$10,IF(I890='Категорія витрат'!$B$11,'Категорія витрат'!$A$11,IF(I890='Категорія витрат'!$B$12,'Категорія витрат'!$A$12,IF(I890='Категорія витрат'!$B$13,'Категорія витрат'!$A$13,IF(I890='Категорія витрат'!$B$14,'Категорія витрат'!$A$14,IF(I890='Категорія витрат'!$B$15,'Категорія витрат'!$A$15,IF(I890='Категорія витрат'!$B$16,'Категорія витрат'!$A$16,IF(I890='Категорія витрат'!$B$17,'Категорія витрат'!$A$17,IF(I890='Категорія витрат'!$B$18,'Категорія витрат'!$A$18,IF(I890='Категорія витрат'!$B$19,'Категорія витрат'!$A$19,IF(I890='Категорія витрат'!$B$20,'Категорія витрат'!$A$20,IF(I890='Категорія витрат'!$B$21,'Категорія витрат'!$A$21,IF(I890='Категорія витрат'!$B$22,'Категорія витрат'!$A$22,IF(I890='Категорія витрат'!$B$23,'Категорія витрат'!$A$23,IF(I890='Категорія витрат'!$B$24,'Категорія витрат'!$A$24,IF(I890='Категорія витрат'!$B$25,'Категорія витрат'!$A$25,IF(I890='Категорія витрат'!$B$26,'Категорія витрат'!$A$26,IF(I890='Категорія витрат'!$B$27,'Категорія витрат'!$A$27,IF(I890='Категорія витрат'!$B$28,'Категорія витрат'!$A$28,IF(I890='Категорія витрат'!$B$29,'Категорія витрат'!$A$29,IF(I890='Категорія витрат'!$B$30,'Категорія витрат'!$A$30,"")))))))))))))))))))))))))))))</f>
        <v/>
      </c>
      <c r="I890" s="172"/>
      <c r="J890" s="171"/>
      <c r="K890" s="174"/>
      <c r="L890" s="86">
        <f t="shared" si="478"/>
        <v>0</v>
      </c>
      <c r="M890" s="174"/>
      <c r="N890" s="176"/>
      <c r="O890" s="396">
        <f t="shared" si="453"/>
        <v>0</v>
      </c>
      <c r="P890" s="157">
        <f>IF(J890='Категорія витрат'!$F$2,ROUND('Додаток 3._Бюджет детальний ПР'!O890*0.3676,2),IF(J890='Категорія витрат'!$F$3,ROUND('Додаток 3._Бюджет детальний ПР'!O890*0.347,2),IF(J890='Категорія витрат'!$F$4,ROUND('Додаток 3._Бюджет детальний ПР'!O890*0.347,2),IF(J890='Категорія витрат'!$F$7,ROUND('Додаток 3._Бюджет детальний ПР'!O890*0.0841,2),0))))</f>
        <v>0</v>
      </c>
      <c r="Q890" s="151">
        <f t="shared" si="482"/>
        <v>0</v>
      </c>
      <c r="R890" s="179"/>
      <c r="S890" s="179"/>
      <c r="T890" s="179"/>
      <c r="U890" s="179"/>
      <c r="V890" s="179"/>
      <c r="W890" s="179"/>
      <c r="X890" s="179"/>
      <c r="Y890" s="179"/>
      <c r="Z890" s="179"/>
      <c r="AA890" s="179"/>
      <c r="AB890" s="179"/>
      <c r="AC890" s="179"/>
      <c r="AD890" s="48">
        <f t="shared" si="454"/>
        <v>0</v>
      </c>
      <c r="AE890" s="48">
        <f t="shared" si="455"/>
        <v>0</v>
      </c>
      <c r="AF890" s="48">
        <f t="shared" si="456"/>
        <v>0</v>
      </c>
      <c r="AG890" s="48">
        <f t="shared" si="457"/>
        <v>0</v>
      </c>
      <c r="AH890" s="48">
        <f t="shared" si="458"/>
        <v>0</v>
      </c>
      <c r="AI890" s="48">
        <f t="shared" si="459"/>
        <v>0</v>
      </c>
      <c r="AJ890" s="48">
        <f t="shared" si="460"/>
        <v>0</v>
      </c>
      <c r="AK890" s="48">
        <f t="shared" si="461"/>
        <v>0</v>
      </c>
      <c r="AL890" s="179"/>
      <c r="AM890" s="179"/>
      <c r="AN890" s="76"/>
      <c r="AO890" s="174"/>
      <c r="AP890" s="405">
        <f t="shared" si="479"/>
        <v>0</v>
      </c>
      <c r="AQ890" s="174"/>
      <c r="AR890" s="176"/>
      <c r="AS890" s="169"/>
      <c r="AT890" s="157">
        <f>IF(J890='Категорія витрат'!$F$2,ROUND('Додаток 3._Бюджет детальний ПР'!AS890*0.3676,2),IF(J890='Категорія витрат'!$F$3,ROUND('Додаток 3._Бюджет детальний ПР'!AS890*0.347,2),IF(J890='Категорія витрат'!$F$4,ROUND('Додаток 3._Бюджет детальний ПР'!AS890*0.347,2),IF(J890='Категорія витрат'!$F$7,ROUND('Додаток 3._Бюджет детальний ПР'!AS890*0.0841,2),0))))</f>
        <v>0</v>
      </c>
      <c r="AU890" s="151">
        <f t="shared" si="452"/>
        <v>0</v>
      </c>
      <c r="AV890" s="179"/>
      <c r="AW890" s="179"/>
      <c r="AX890" s="179"/>
      <c r="AY890" s="179"/>
      <c r="AZ890" s="179"/>
      <c r="BA890" s="179"/>
      <c r="BB890" s="179"/>
      <c r="BC890" s="179"/>
      <c r="BD890" s="179"/>
      <c r="BE890" s="179"/>
      <c r="BF890" s="179"/>
      <c r="BG890" s="179"/>
      <c r="BH890" s="48">
        <f t="shared" si="462"/>
        <v>0</v>
      </c>
      <c r="BI890" s="48">
        <f t="shared" si="463"/>
        <v>0</v>
      </c>
      <c r="BJ890" s="48">
        <f t="shared" si="464"/>
        <v>0</v>
      </c>
      <c r="BK890" s="48">
        <f t="shared" si="465"/>
        <v>0</v>
      </c>
      <c r="BL890" s="48">
        <f t="shared" si="466"/>
        <v>0</v>
      </c>
      <c r="BM890" s="48">
        <f t="shared" si="467"/>
        <v>0</v>
      </c>
      <c r="BN890" s="48">
        <f t="shared" si="468"/>
        <v>0</v>
      </c>
      <c r="BO890" s="48">
        <f t="shared" si="469"/>
        <v>0</v>
      </c>
      <c r="BP890" s="179"/>
      <c r="BQ890" s="179"/>
      <c r="BR890" s="189"/>
      <c r="BS890" s="174"/>
      <c r="BT890" s="86">
        <f t="shared" si="480"/>
        <v>0</v>
      </c>
      <c r="BU890" s="174"/>
      <c r="BV890" s="176"/>
      <c r="BW890" s="169"/>
      <c r="BX890" s="157">
        <f>IF(J890='Категорія витрат'!$F$2,ROUND('Додаток 3._Бюджет детальний ПР'!BW890*0.3676,2),IF(J890='Категорія витрат'!$F$3,ROUND('Додаток 3._Бюджет детальний ПР'!BW890*0.347,2),IF(J890='Категорія витрат'!$F$4,ROUND('Додаток 3._Бюджет детальний ПР'!BW890*0.347,2),IF(J890='Категорія витрат'!$F$7,ROUND('Додаток 3._Бюджет детальний ПР'!BW890*0.0841,2),0))))</f>
        <v>0</v>
      </c>
      <c r="BY890" s="151">
        <f t="shared" si="481"/>
        <v>0</v>
      </c>
      <c r="BZ890" s="179"/>
      <c r="CA890" s="179"/>
      <c r="CB890" s="179"/>
      <c r="CC890" s="179"/>
      <c r="CD890" s="179"/>
      <c r="CE890" s="179"/>
      <c r="CF890" s="179"/>
      <c r="CG890" s="179"/>
      <c r="CH890" s="179"/>
      <c r="CI890" s="179"/>
      <c r="CJ890" s="179"/>
      <c r="CK890" s="179"/>
      <c r="CL890" s="48">
        <f t="shared" si="470"/>
        <v>0</v>
      </c>
      <c r="CM890" s="48">
        <f t="shared" si="471"/>
        <v>0</v>
      </c>
      <c r="CN890" s="48">
        <f t="shared" si="472"/>
        <v>0</v>
      </c>
      <c r="CO890" s="48">
        <f t="shared" si="473"/>
        <v>0</v>
      </c>
      <c r="CP890" s="48">
        <f t="shared" si="474"/>
        <v>0</v>
      </c>
      <c r="CQ890" s="48">
        <f t="shared" si="475"/>
        <v>0</v>
      </c>
      <c r="CR890" s="48">
        <f t="shared" si="476"/>
        <v>0</v>
      </c>
      <c r="CS890" s="48">
        <f t="shared" si="477"/>
        <v>0</v>
      </c>
      <c r="CT890" s="179"/>
      <c r="CU890" s="179"/>
    </row>
    <row r="891" spans="1:99" ht="20.100000000000001" customHeight="1" x14ac:dyDescent="0.25">
      <c r="A891" s="57">
        <v>886</v>
      </c>
      <c r="B891" s="398" t="str">
        <f>IF(D891='Напрямки конкурса'!$L$2,'Напрямки конкурса'!$B$2,IF(D891='Напрямки конкурса'!$L$3,'Напрямки конкурса'!$B$3,IF(D891='Напрямки конкурса'!$L$4,'Напрямки конкурса'!$B$4,IF(D891='Напрямки конкурса'!$L$5,'Напрямки конкурса'!$B$5,IF(D891='Напрямки конкурса'!$L$6,'Напрямки конкурса'!$B$6,IF(D891='Напрямки конкурса'!$L$7,'Напрямки конкурса'!$B$7,IF(D891='Напрямки конкурса'!$L$8,'Напрямки конкурса'!$B$8,IF(D891='Напрямки конкурса'!$L$9,'Напрямки конкурса'!$B$9,IF(D891='Напрямки конкурса'!$L$10,'Напрямки конкурса'!$B$10,IF(D891='Напрямки конкурса'!$L$11,'Напрямки конкурса'!$B$11,IF(D891='Напрямки конкурса'!$L$12,'Напрямки конкурса'!$B$12,IF(D891='Напрямки конкурса'!$L$13,'Напрямки конкурса'!$B$13,IF(D891='Напрямки конкурса'!$L$14,'Напрямки конкурса'!$B$14,IF(D891='Напрямки конкурса'!$L$15,'Напрямки конкурса'!$B$15,IF(D891='Напрямки конкурса'!$L$16,'Напрямки конкурса'!$B$16,IF(D891='Напрямки конкурса'!$L$17,'Напрямки конкурса'!$B$17,IF(D891='Напрямки конкурса'!$L$18,'Напрямки конкурса'!$B$18,IF(D891='Напрямки конкурса'!$L$19,'Напрямки конкурса'!$B$19,IF(D891='Напрямки конкурса'!$L$20,'Напрямки конкурса'!$B$20,IF(D891='Напрямки конкурса'!$L$21,'Напрямки конкурса'!$B$21,IF(D891='Напрямки конкурса'!$L$22,'Напрямки конкурса'!$B$22,IF(D891='Напрямки конкурса'!$L$23,'Напрямки конкурса'!$B$23,IF(D891='Напрямки конкурса'!$L$24,'Напрямки конкурса'!$B$24,IF(D891='Напрямки конкурса'!$L$25,'Напрямки конкурса'!$B$25,IF(D891='Напрямки конкурса'!$L$26,'Напрямки конкурса'!$B$26,IF(D891='Напрямки конкурса'!$L$27,'Напрямки конкурса'!$B$27,IF(D891='Напрямки конкурса'!$L$28,'Напрямки конкурса'!$B$28,"")))))))))))))))))))))))))))</f>
        <v/>
      </c>
      <c r="C891" s="58" t="str">
        <f>IF(D891='Напрямки конкурса'!$L$2,'Напрямки конкурса'!$K$2,IF(D891='Напрямки конкурса'!$L$3,'Напрямки конкурса'!$K$3,IF(D891='Напрямки конкурса'!$L$4,'Напрямки конкурса'!$K$4,IF(D891='Напрямки конкурса'!$L$5,'Напрямки конкурса'!$K$5,IF(D891='Напрямки конкурса'!$L$6,'Напрямки конкурса'!$K$6,IF(D891='Напрямки конкурса'!$L$7,'Напрямки конкурса'!$K$7,IF(D891='Напрямки конкурса'!$L$8,'Напрямки конкурса'!$K$8,IF(D891='Напрямки конкурса'!$L$9,'Напрямки конкурса'!$K$9,IF(D891='Напрямки конкурса'!$L$10,'Напрямки конкурса'!$K$10,IF(D891='Напрямки конкурса'!$L$11,'Напрямки конкурса'!$K$11,IF(D891='Напрямки конкурса'!$L$12,'Напрямки конкурса'!$K$12,IF(D891='Напрямки конкурса'!$L$13,'Напрямки конкурса'!$K$13,IF(D891='Напрямки конкурса'!$L$14,'Напрямки конкурса'!$K$14,IF(D891='Напрямки конкурса'!$L$15,'Напрямки конкурса'!$K$15,IF(D891='Напрямки конкурса'!$L$16,'Напрямки конкурса'!$K$16,IF(D891='Напрямки конкурса'!$L$17,'Напрямки конкурса'!$K$17,IF(D891='Напрямки конкурса'!$L$18,'Напрямки конкурса'!$K$18,IF(D891='Напрямки конкурса'!$L$19,'Напрямки конкурса'!$K$19,IF(D891='Напрямки конкурса'!$L$20,'Напрямки конкурса'!$K$20,IF(D891='Напрямки конкурса'!$L$21,'Напрямки конкурса'!$K$21,IF(D891='Напрямки конкурса'!$L$22,'Напрямки конкурса'!$K$22,IF(D891='Напрямки конкурса'!$L$23,'Напрямки конкурса'!$K$23,IF(D891='Напрямки конкурса'!$L$24,'Напрямки конкурса'!$K$24,IF(D891='Напрямки конкурса'!$L$25,'Напрямки конкурса'!$K$25,IF(D891='Напрямки конкурса'!$L$26,'Напрямки конкурса'!$K$26,IF(D891='Напрямки конкурса'!$L$27,'Напрямки конкурса'!$K$27,IF(D891='Напрямки конкурса'!$L$28,'Напрямки конкурса'!$K$28,"")))))))))))))))))))))))))))</f>
        <v/>
      </c>
      <c r="D891" s="554"/>
      <c r="E891" s="169"/>
      <c r="F891" s="169"/>
      <c r="G891" s="169"/>
      <c r="H891" s="148" t="str">
        <f>IF(I891='Категорія витрат'!$B$2,'Категорія витрат'!$A$2,IF(I891='Категорія витрат'!$B$3,'Категорія витрат'!$A$3,IF(I891='Категорія витрат'!$B$4,'Категорія витрат'!$A$4,IF(I891='Категорія витрат'!$B$5,'Категорія витрат'!$A$5,IF(I891='Категорія витрат'!$B$6,'Категорія витрат'!$A$6,IF(I891='Категорія витрат'!$B$7,'Категорія витрат'!$A$7,IF(I891='Категорія витрат'!$B$8,'Категорія витрат'!$A$8,IF(I891='Категорія витрат'!$B$9,'Категорія витрат'!$A$9,IF(I891='Категорія витрат'!$B$10,'Категорія витрат'!$A$10,IF(I891='Категорія витрат'!$B$11,'Категорія витрат'!$A$11,IF(I891='Категорія витрат'!$B$12,'Категорія витрат'!$A$12,IF(I891='Категорія витрат'!$B$13,'Категорія витрат'!$A$13,IF(I891='Категорія витрат'!$B$14,'Категорія витрат'!$A$14,IF(I891='Категорія витрат'!$B$15,'Категорія витрат'!$A$15,IF(I891='Категорія витрат'!$B$16,'Категорія витрат'!$A$16,IF(I891='Категорія витрат'!$B$17,'Категорія витрат'!$A$17,IF(I891='Категорія витрат'!$B$18,'Категорія витрат'!$A$18,IF(I891='Категорія витрат'!$B$19,'Категорія витрат'!$A$19,IF(I891='Категорія витрат'!$B$20,'Категорія витрат'!$A$20,IF(I891='Категорія витрат'!$B$21,'Категорія витрат'!$A$21,IF(I891='Категорія витрат'!$B$22,'Категорія витрат'!$A$22,IF(I891='Категорія витрат'!$B$23,'Категорія витрат'!$A$23,IF(I891='Категорія витрат'!$B$24,'Категорія витрат'!$A$24,IF(I891='Категорія витрат'!$B$25,'Категорія витрат'!$A$25,IF(I891='Категорія витрат'!$B$26,'Категорія витрат'!$A$26,IF(I891='Категорія витрат'!$B$27,'Категорія витрат'!$A$27,IF(I891='Категорія витрат'!$B$28,'Категорія витрат'!$A$28,IF(I891='Категорія витрат'!$B$29,'Категорія витрат'!$A$29,IF(I891='Категорія витрат'!$B$30,'Категорія витрат'!$A$30,"")))))))))))))))))))))))))))))</f>
        <v/>
      </c>
      <c r="I891" s="172"/>
      <c r="J891" s="171"/>
      <c r="K891" s="174"/>
      <c r="L891" s="86">
        <f t="shared" si="478"/>
        <v>0</v>
      </c>
      <c r="M891" s="174"/>
      <c r="N891" s="176"/>
      <c r="O891" s="396">
        <f t="shared" si="453"/>
        <v>0</v>
      </c>
      <c r="P891" s="157">
        <f>IF(J891='Категорія витрат'!$F$2,ROUND('Додаток 3._Бюджет детальний ПР'!O891*0.3676,2),IF(J891='Категорія витрат'!$F$3,ROUND('Додаток 3._Бюджет детальний ПР'!O891*0.347,2),IF(J891='Категорія витрат'!$F$4,ROUND('Додаток 3._Бюджет детальний ПР'!O891*0.347,2),IF(J891='Категорія витрат'!$F$7,ROUND('Додаток 3._Бюджет детальний ПР'!O891*0.0841,2),0))))</f>
        <v>0</v>
      </c>
      <c r="Q891" s="151">
        <f t="shared" si="482"/>
        <v>0</v>
      </c>
      <c r="R891" s="179"/>
      <c r="S891" s="179"/>
      <c r="T891" s="179"/>
      <c r="U891" s="179"/>
      <c r="V891" s="179"/>
      <c r="W891" s="179"/>
      <c r="X891" s="179"/>
      <c r="Y891" s="179"/>
      <c r="Z891" s="179"/>
      <c r="AA891" s="179"/>
      <c r="AB891" s="179"/>
      <c r="AC891" s="179"/>
      <c r="AD891" s="48">
        <f t="shared" si="454"/>
        <v>0</v>
      </c>
      <c r="AE891" s="48">
        <f t="shared" si="455"/>
        <v>0</v>
      </c>
      <c r="AF891" s="48">
        <f t="shared" si="456"/>
        <v>0</v>
      </c>
      <c r="AG891" s="48">
        <f t="shared" si="457"/>
        <v>0</v>
      </c>
      <c r="AH891" s="48">
        <f t="shared" si="458"/>
        <v>0</v>
      </c>
      <c r="AI891" s="48">
        <f t="shared" si="459"/>
        <v>0</v>
      </c>
      <c r="AJ891" s="48">
        <f t="shared" si="460"/>
        <v>0</v>
      </c>
      <c r="AK891" s="48">
        <f t="shared" si="461"/>
        <v>0</v>
      </c>
      <c r="AL891" s="179"/>
      <c r="AM891" s="179"/>
      <c r="AN891" s="76"/>
      <c r="AO891" s="174"/>
      <c r="AP891" s="405">
        <f t="shared" si="479"/>
        <v>0</v>
      </c>
      <c r="AQ891" s="174"/>
      <c r="AR891" s="176"/>
      <c r="AS891" s="169"/>
      <c r="AT891" s="157">
        <f>IF(J891='Категорія витрат'!$F$2,ROUND('Додаток 3._Бюджет детальний ПР'!AS891*0.3676,2),IF(J891='Категорія витрат'!$F$3,ROUND('Додаток 3._Бюджет детальний ПР'!AS891*0.347,2),IF(J891='Категорія витрат'!$F$4,ROUND('Додаток 3._Бюджет детальний ПР'!AS891*0.347,2),IF(J891='Категорія витрат'!$F$7,ROUND('Додаток 3._Бюджет детальний ПР'!AS891*0.0841,2),0))))</f>
        <v>0</v>
      </c>
      <c r="AU891" s="151">
        <f t="shared" si="452"/>
        <v>0</v>
      </c>
      <c r="AV891" s="179"/>
      <c r="AW891" s="179"/>
      <c r="AX891" s="179"/>
      <c r="AY891" s="179"/>
      <c r="AZ891" s="179"/>
      <c r="BA891" s="179"/>
      <c r="BB891" s="179"/>
      <c r="BC891" s="179"/>
      <c r="BD891" s="179"/>
      <c r="BE891" s="179"/>
      <c r="BF891" s="179"/>
      <c r="BG891" s="179"/>
      <c r="BH891" s="48">
        <f t="shared" si="462"/>
        <v>0</v>
      </c>
      <c r="BI891" s="48">
        <f t="shared" si="463"/>
        <v>0</v>
      </c>
      <c r="BJ891" s="48">
        <f t="shared" si="464"/>
        <v>0</v>
      </c>
      <c r="BK891" s="48">
        <f t="shared" si="465"/>
        <v>0</v>
      </c>
      <c r="BL891" s="48">
        <f t="shared" si="466"/>
        <v>0</v>
      </c>
      <c r="BM891" s="48">
        <f t="shared" si="467"/>
        <v>0</v>
      </c>
      <c r="BN891" s="48">
        <f t="shared" si="468"/>
        <v>0</v>
      </c>
      <c r="BO891" s="48">
        <f t="shared" si="469"/>
        <v>0</v>
      </c>
      <c r="BP891" s="179"/>
      <c r="BQ891" s="179"/>
      <c r="BR891" s="189"/>
      <c r="BS891" s="174"/>
      <c r="BT891" s="86">
        <f t="shared" si="480"/>
        <v>0</v>
      </c>
      <c r="BU891" s="174"/>
      <c r="BV891" s="176"/>
      <c r="BW891" s="169"/>
      <c r="BX891" s="157">
        <f>IF(J891='Категорія витрат'!$F$2,ROUND('Додаток 3._Бюджет детальний ПР'!BW891*0.3676,2),IF(J891='Категорія витрат'!$F$3,ROUND('Додаток 3._Бюджет детальний ПР'!BW891*0.347,2),IF(J891='Категорія витрат'!$F$4,ROUND('Додаток 3._Бюджет детальний ПР'!BW891*0.347,2),IF(J891='Категорія витрат'!$F$7,ROUND('Додаток 3._Бюджет детальний ПР'!BW891*0.0841,2),0))))</f>
        <v>0</v>
      </c>
      <c r="BY891" s="151">
        <f t="shared" si="481"/>
        <v>0</v>
      </c>
      <c r="BZ891" s="179"/>
      <c r="CA891" s="179"/>
      <c r="CB891" s="179"/>
      <c r="CC891" s="179"/>
      <c r="CD891" s="179"/>
      <c r="CE891" s="179"/>
      <c r="CF891" s="179"/>
      <c r="CG891" s="179"/>
      <c r="CH891" s="179"/>
      <c r="CI891" s="179"/>
      <c r="CJ891" s="179"/>
      <c r="CK891" s="179"/>
      <c r="CL891" s="48">
        <f t="shared" si="470"/>
        <v>0</v>
      </c>
      <c r="CM891" s="48">
        <f t="shared" si="471"/>
        <v>0</v>
      </c>
      <c r="CN891" s="48">
        <f t="shared" si="472"/>
        <v>0</v>
      </c>
      <c r="CO891" s="48">
        <f t="shared" si="473"/>
        <v>0</v>
      </c>
      <c r="CP891" s="48">
        <f t="shared" si="474"/>
        <v>0</v>
      </c>
      <c r="CQ891" s="48">
        <f t="shared" si="475"/>
        <v>0</v>
      </c>
      <c r="CR891" s="48">
        <f t="shared" si="476"/>
        <v>0</v>
      </c>
      <c r="CS891" s="48">
        <f t="shared" si="477"/>
        <v>0</v>
      </c>
      <c r="CT891" s="179"/>
      <c r="CU891" s="179"/>
    </row>
    <row r="892" spans="1:99" ht="20.100000000000001" customHeight="1" x14ac:dyDescent="0.25">
      <c r="A892" s="57">
        <v>887</v>
      </c>
      <c r="B892" s="398" t="str">
        <f>IF(D892='Напрямки конкурса'!$L$2,'Напрямки конкурса'!$B$2,IF(D892='Напрямки конкурса'!$L$3,'Напрямки конкурса'!$B$3,IF(D892='Напрямки конкурса'!$L$4,'Напрямки конкурса'!$B$4,IF(D892='Напрямки конкурса'!$L$5,'Напрямки конкурса'!$B$5,IF(D892='Напрямки конкурса'!$L$6,'Напрямки конкурса'!$B$6,IF(D892='Напрямки конкурса'!$L$7,'Напрямки конкурса'!$B$7,IF(D892='Напрямки конкурса'!$L$8,'Напрямки конкурса'!$B$8,IF(D892='Напрямки конкурса'!$L$9,'Напрямки конкурса'!$B$9,IF(D892='Напрямки конкурса'!$L$10,'Напрямки конкурса'!$B$10,IF(D892='Напрямки конкурса'!$L$11,'Напрямки конкурса'!$B$11,IF(D892='Напрямки конкурса'!$L$12,'Напрямки конкурса'!$B$12,IF(D892='Напрямки конкурса'!$L$13,'Напрямки конкурса'!$B$13,IF(D892='Напрямки конкурса'!$L$14,'Напрямки конкурса'!$B$14,IF(D892='Напрямки конкурса'!$L$15,'Напрямки конкурса'!$B$15,IF(D892='Напрямки конкурса'!$L$16,'Напрямки конкурса'!$B$16,IF(D892='Напрямки конкурса'!$L$17,'Напрямки конкурса'!$B$17,IF(D892='Напрямки конкурса'!$L$18,'Напрямки конкурса'!$B$18,IF(D892='Напрямки конкурса'!$L$19,'Напрямки конкурса'!$B$19,IF(D892='Напрямки конкурса'!$L$20,'Напрямки конкурса'!$B$20,IF(D892='Напрямки конкурса'!$L$21,'Напрямки конкурса'!$B$21,IF(D892='Напрямки конкурса'!$L$22,'Напрямки конкурса'!$B$22,IF(D892='Напрямки конкурса'!$L$23,'Напрямки конкурса'!$B$23,IF(D892='Напрямки конкурса'!$L$24,'Напрямки конкурса'!$B$24,IF(D892='Напрямки конкурса'!$L$25,'Напрямки конкурса'!$B$25,IF(D892='Напрямки конкурса'!$L$26,'Напрямки конкурса'!$B$26,IF(D892='Напрямки конкурса'!$L$27,'Напрямки конкурса'!$B$27,IF(D892='Напрямки конкурса'!$L$28,'Напрямки конкурса'!$B$28,"")))))))))))))))))))))))))))</f>
        <v/>
      </c>
      <c r="C892" s="58" t="str">
        <f>IF(D892='Напрямки конкурса'!$L$2,'Напрямки конкурса'!$K$2,IF(D892='Напрямки конкурса'!$L$3,'Напрямки конкурса'!$K$3,IF(D892='Напрямки конкурса'!$L$4,'Напрямки конкурса'!$K$4,IF(D892='Напрямки конкурса'!$L$5,'Напрямки конкурса'!$K$5,IF(D892='Напрямки конкурса'!$L$6,'Напрямки конкурса'!$K$6,IF(D892='Напрямки конкурса'!$L$7,'Напрямки конкурса'!$K$7,IF(D892='Напрямки конкурса'!$L$8,'Напрямки конкурса'!$K$8,IF(D892='Напрямки конкурса'!$L$9,'Напрямки конкурса'!$K$9,IF(D892='Напрямки конкурса'!$L$10,'Напрямки конкурса'!$K$10,IF(D892='Напрямки конкурса'!$L$11,'Напрямки конкурса'!$K$11,IF(D892='Напрямки конкурса'!$L$12,'Напрямки конкурса'!$K$12,IF(D892='Напрямки конкурса'!$L$13,'Напрямки конкурса'!$K$13,IF(D892='Напрямки конкурса'!$L$14,'Напрямки конкурса'!$K$14,IF(D892='Напрямки конкурса'!$L$15,'Напрямки конкурса'!$K$15,IF(D892='Напрямки конкурса'!$L$16,'Напрямки конкурса'!$K$16,IF(D892='Напрямки конкурса'!$L$17,'Напрямки конкурса'!$K$17,IF(D892='Напрямки конкурса'!$L$18,'Напрямки конкурса'!$K$18,IF(D892='Напрямки конкурса'!$L$19,'Напрямки конкурса'!$K$19,IF(D892='Напрямки конкурса'!$L$20,'Напрямки конкурса'!$K$20,IF(D892='Напрямки конкурса'!$L$21,'Напрямки конкурса'!$K$21,IF(D892='Напрямки конкурса'!$L$22,'Напрямки конкурса'!$K$22,IF(D892='Напрямки конкурса'!$L$23,'Напрямки конкурса'!$K$23,IF(D892='Напрямки конкурса'!$L$24,'Напрямки конкурса'!$K$24,IF(D892='Напрямки конкурса'!$L$25,'Напрямки конкурса'!$K$25,IF(D892='Напрямки конкурса'!$L$26,'Напрямки конкурса'!$K$26,IF(D892='Напрямки конкурса'!$L$27,'Напрямки конкурса'!$K$27,IF(D892='Напрямки конкурса'!$L$28,'Напрямки конкурса'!$K$28,"")))))))))))))))))))))))))))</f>
        <v/>
      </c>
      <c r="D892" s="554"/>
      <c r="E892" s="169"/>
      <c r="F892" s="169"/>
      <c r="G892" s="169"/>
      <c r="H892" s="148" t="str">
        <f>IF(I892='Категорія витрат'!$B$2,'Категорія витрат'!$A$2,IF(I892='Категорія витрат'!$B$3,'Категорія витрат'!$A$3,IF(I892='Категорія витрат'!$B$4,'Категорія витрат'!$A$4,IF(I892='Категорія витрат'!$B$5,'Категорія витрат'!$A$5,IF(I892='Категорія витрат'!$B$6,'Категорія витрат'!$A$6,IF(I892='Категорія витрат'!$B$7,'Категорія витрат'!$A$7,IF(I892='Категорія витрат'!$B$8,'Категорія витрат'!$A$8,IF(I892='Категорія витрат'!$B$9,'Категорія витрат'!$A$9,IF(I892='Категорія витрат'!$B$10,'Категорія витрат'!$A$10,IF(I892='Категорія витрат'!$B$11,'Категорія витрат'!$A$11,IF(I892='Категорія витрат'!$B$12,'Категорія витрат'!$A$12,IF(I892='Категорія витрат'!$B$13,'Категорія витрат'!$A$13,IF(I892='Категорія витрат'!$B$14,'Категорія витрат'!$A$14,IF(I892='Категорія витрат'!$B$15,'Категорія витрат'!$A$15,IF(I892='Категорія витрат'!$B$16,'Категорія витрат'!$A$16,IF(I892='Категорія витрат'!$B$17,'Категорія витрат'!$A$17,IF(I892='Категорія витрат'!$B$18,'Категорія витрат'!$A$18,IF(I892='Категорія витрат'!$B$19,'Категорія витрат'!$A$19,IF(I892='Категорія витрат'!$B$20,'Категорія витрат'!$A$20,IF(I892='Категорія витрат'!$B$21,'Категорія витрат'!$A$21,IF(I892='Категорія витрат'!$B$22,'Категорія витрат'!$A$22,IF(I892='Категорія витрат'!$B$23,'Категорія витрат'!$A$23,IF(I892='Категорія витрат'!$B$24,'Категорія витрат'!$A$24,IF(I892='Категорія витрат'!$B$25,'Категорія витрат'!$A$25,IF(I892='Категорія витрат'!$B$26,'Категорія витрат'!$A$26,IF(I892='Категорія витрат'!$B$27,'Категорія витрат'!$A$27,IF(I892='Категорія витрат'!$B$28,'Категорія витрат'!$A$28,IF(I892='Категорія витрат'!$B$29,'Категорія витрат'!$A$29,IF(I892='Категорія витрат'!$B$30,'Категорія витрат'!$A$30,"")))))))))))))))))))))))))))))</f>
        <v/>
      </c>
      <c r="I892" s="172"/>
      <c r="J892" s="171"/>
      <c r="K892" s="174"/>
      <c r="L892" s="86">
        <f t="shared" si="478"/>
        <v>0</v>
      </c>
      <c r="M892" s="174"/>
      <c r="N892" s="176"/>
      <c r="O892" s="396">
        <f t="shared" si="453"/>
        <v>0</v>
      </c>
      <c r="P892" s="157">
        <f>IF(J892='Категорія витрат'!$F$2,ROUND('Додаток 3._Бюджет детальний ПР'!O892*0.3676,2),IF(J892='Категорія витрат'!$F$3,ROUND('Додаток 3._Бюджет детальний ПР'!O892*0.347,2),IF(J892='Категорія витрат'!$F$4,ROUND('Додаток 3._Бюджет детальний ПР'!O892*0.347,2),IF(J892='Категорія витрат'!$F$7,ROUND('Додаток 3._Бюджет детальний ПР'!O892*0.0841,2),0))))</f>
        <v>0</v>
      </c>
      <c r="Q892" s="151">
        <f t="shared" si="482"/>
        <v>0</v>
      </c>
      <c r="R892" s="179"/>
      <c r="S892" s="179"/>
      <c r="T892" s="179"/>
      <c r="U892" s="179"/>
      <c r="V892" s="179"/>
      <c r="W892" s="179"/>
      <c r="X892" s="179"/>
      <c r="Y892" s="179"/>
      <c r="Z892" s="179"/>
      <c r="AA892" s="179"/>
      <c r="AB892" s="179"/>
      <c r="AC892" s="179"/>
      <c r="AD892" s="48">
        <f t="shared" si="454"/>
        <v>0</v>
      </c>
      <c r="AE892" s="48">
        <f t="shared" si="455"/>
        <v>0</v>
      </c>
      <c r="AF892" s="48">
        <f t="shared" si="456"/>
        <v>0</v>
      </c>
      <c r="AG892" s="48">
        <f t="shared" si="457"/>
        <v>0</v>
      </c>
      <c r="AH892" s="48">
        <f t="shared" si="458"/>
        <v>0</v>
      </c>
      <c r="AI892" s="48">
        <f t="shared" si="459"/>
        <v>0</v>
      </c>
      <c r="AJ892" s="48">
        <f t="shared" si="460"/>
        <v>0</v>
      </c>
      <c r="AK892" s="48">
        <f t="shared" si="461"/>
        <v>0</v>
      </c>
      <c r="AL892" s="179"/>
      <c r="AM892" s="179"/>
      <c r="AN892" s="76"/>
      <c r="AO892" s="174"/>
      <c r="AP892" s="405">
        <f t="shared" si="479"/>
        <v>0</v>
      </c>
      <c r="AQ892" s="174"/>
      <c r="AR892" s="176"/>
      <c r="AS892" s="169"/>
      <c r="AT892" s="157">
        <f>IF(J892='Категорія витрат'!$F$2,ROUND('Додаток 3._Бюджет детальний ПР'!AS892*0.3676,2),IF(J892='Категорія витрат'!$F$3,ROUND('Додаток 3._Бюджет детальний ПР'!AS892*0.347,2),IF(J892='Категорія витрат'!$F$4,ROUND('Додаток 3._Бюджет детальний ПР'!AS892*0.347,2),IF(J892='Категорія витрат'!$F$7,ROUND('Додаток 3._Бюджет детальний ПР'!AS892*0.0841,2),0))))</f>
        <v>0</v>
      </c>
      <c r="AU892" s="151">
        <f t="shared" si="452"/>
        <v>0</v>
      </c>
      <c r="AV892" s="179"/>
      <c r="AW892" s="179"/>
      <c r="AX892" s="179"/>
      <c r="AY892" s="179"/>
      <c r="AZ892" s="179"/>
      <c r="BA892" s="179"/>
      <c r="BB892" s="179"/>
      <c r="BC892" s="179"/>
      <c r="BD892" s="179"/>
      <c r="BE892" s="179"/>
      <c r="BF892" s="179"/>
      <c r="BG892" s="179"/>
      <c r="BH892" s="48">
        <f t="shared" si="462"/>
        <v>0</v>
      </c>
      <c r="BI892" s="48">
        <f t="shared" si="463"/>
        <v>0</v>
      </c>
      <c r="BJ892" s="48">
        <f t="shared" si="464"/>
        <v>0</v>
      </c>
      <c r="BK892" s="48">
        <f t="shared" si="465"/>
        <v>0</v>
      </c>
      <c r="BL892" s="48">
        <f t="shared" si="466"/>
        <v>0</v>
      </c>
      <c r="BM892" s="48">
        <f t="shared" si="467"/>
        <v>0</v>
      </c>
      <c r="BN892" s="48">
        <f t="shared" si="468"/>
        <v>0</v>
      </c>
      <c r="BO892" s="48">
        <f t="shared" si="469"/>
        <v>0</v>
      </c>
      <c r="BP892" s="179"/>
      <c r="BQ892" s="179"/>
      <c r="BR892" s="189"/>
      <c r="BS892" s="174"/>
      <c r="BT892" s="86">
        <f t="shared" si="480"/>
        <v>0</v>
      </c>
      <c r="BU892" s="174"/>
      <c r="BV892" s="176"/>
      <c r="BW892" s="169"/>
      <c r="BX892" s="157">
        <f>IF(J892='Категорія витрат'!$F$2,ROUND('Додаток 3._Бюджет детальний ПР'!BW892*0.3676,2),IF(J892='Категорія витрат'!$F$3,ROUND('Додаток 3._Бюджет детальний ПР'!BW892*0.347,2),IF(J892='Категорія витрат'!$F$4,ROUND('Додаток 3._Бюджет детальний ПР'!BW892*0.347,2),IF(J892='Категорія витрат'!$F$7,ROUND('Додаток 3._Бюджет детальний ПР'!BW892*0.0841,2),0))))</f>
        <v>0</v>
      </c>
      <c r="BY892" s="151">
        <f t="shared" si="481"/>
        <v>0</v>
      </c>
      <c r="BZ892" s="179"/>
      <c r="CA892" s="179"/>
      <c r="CB892" s="179"/>
      <c r="CC892" s="179"/>
      <c r="CD892" s="179"/>
      <c r="CE892" s="179"/>
      <c r="CF892" s="179"/>
      <c r="CG892" s="179"/>
      <c r="CH892" s="179"/>
      <c r="CI892" s="179"/>
      <c r="CJ892" s="179"/>
      <c r="CK892" s="179"/>
      <c r="CL892" s="48">
        <f t="shared" si="470"/>
        <v>0</v>
      </c>
      <c r="CM892" s="48">
        <f t="shared" si="471"/>
        <v>0</v>
      </c>
      <c r="CN892" s="48">
        <f t="shared" si="472"/>
        <v>0</v>
      </c>
      <c r="CO892" s="48">
        <f t="shared" si="473"/>
        <v>0</v>
      </c>
      <c r="CP892" s="48">
        <f t="shared" si="474"/>
        <v>0</v>
      </c>
      <c r="CQ892" s="48">
        <f t="shared" si="475"/>
        <v>0</v>
      </c>
      <c r="CR892" s="48">
        <f t="shared" si="476"/>
        <v>0</v>
      </c>
      <c r="CS892" s="48">
        <f t="shared" si="477"/>
        <v>0</v>
      </c>
      <c r="CT892" s="179"/>
      <c r="CU892" s="179"/>
    </row>
    <row r="893" spans="1:99" ht="20.100000000000001" customHeight="1" x14ac:dyDescent="0.25">
      <c r="A893" s="57">
        <v>888</v>
      </c>
      <c r="B893" s="398" t="str">
        <f>IF(D893='Напрямки конкурса'!$L$2,'Напрямки конкурса'!$B$2,IF(D893='Напрямки конкурса'!$L$3,'Напрямки конкурса'!$B$3,IF(D893='Напрямки конкурса'!$L$4,'Напрямки конкурса'!$B$4,IF(D893='Напрямки конкурса'!$L$5,'Напрямки конкурса'!$B$5,IF(D893='Напрямки конкурса'!$L$6,'Напрямки конкурса'!$B$6,IF(D893='Напрямки конкурса'!$L$7,'Напрямки конкурса'!$B$7,IF(D893='Напрямки конкурса'!$L$8,'Напрямки конкурса'!$B$8,IF(D893='Напрямки конкурса'!$L$9,'Напрямки конкурса'!$B$9,IF(D893='Напрямки конкурса'!$L$10,'Напрямки конкурса'!$B$10,IF(D893='Напрямки конкурса'!$L$11,'Напрямки конкурса'!$B$11,IF(D893='Напрямки конкурса'!$L$12,'Напрямки конкурса'!$B$12,IF(D893='Напрямки конкурса'!$L$13,'Напрямки конкурса'!$B$13,IF(D893='Напрямки конкурса'!$L$14,'Напрямки конкурса'!$B$14,IF(D893='Напрямки конкурса'!$L$15,'Напрямки конкурса'!$B$15,IF(D893='Напрямки конкурса'!$L$16,'Напрямки конкурса'!$B$16,IF(D893='Напрямки конкурса'!$L$17,'Напрямки конкурса'!$B$17,IF(D893='Напрямки конкурса'!$L$18,'Напрямки конкурса'!$B$18,IF(D893='Напрямки конкурса'!$L$19,'Напрямки конкурса'!$B$19,IF(D893='Напрямки конкурса'!$L$20,'Напрямки конкурса'!$B$20,IF(D893='Напрямки конкурса'!$L$21,'Напрямки конкурса'!$B$21,IF(D893='Напрямки конкурса'!$L$22,'Напрямки конкурса'!$B$22,IF(D893='Напрямки конкурса'!$L$23,'Напрямки конкурса'!$B$23,IF(D893='Напрямки конкурса'!$L$24,'Напрямки конкурса'!$B$24,IF(D893='Напрямки конкурса'!$L$25,'Напрямки конкурса'!$B$25,IF(D893='Напрямки конкурса'!$L$26,'Напрямки конкурса'!$B$26,IF(D893='Напрямки конкурса'!$L$27,'Напрямки конкурса'!$B$27,IF(D893='Напрямки конкурса'!$L$28,'Напрямки конкурса'!$B$28,"")))))))))))))))))))))))))))</f>
        <v/>
      </c>
      <c r="C893" s="58" t="str">
        <f>IF(D893='Напрямки конкурса'!$L$2,'Напрямки конкурса'!$K$2,IF(D893='Напрямки конкурса'!$L$3,'Напрямки конкурса'!$K$3,IF(D893='Напрямки конкурса'!$L$4,'Напрямки конкурса'!$K$4,IF(D893='Напрямки конкурса'!$L$5,'Напрямки конкурса'!$K$5,IF(D893='Напрямки конкурса'!$L$6,'Напрямки конкурса'!$K$6,IF(D893='Напрямки конкурса'!$L$7,'Напрямки конкурса'!$K$7,IF(D893='Напрямки конкурса'!$L$8,'Напрямки конкурса'!$K$8,IF(D893='Напрямки конкурса'!$L$9,'Напрямки конкурса'!$K$9,IF(D893='Напрямки конкурса'!$L$10,'Напрямки конкурса'!$K$10,IF(D893='Напрямки конкурса'!$L$11,'Напрямки конкурса'!$K$11,IF(D893='Напрямки конкурса'!$L$12,'Напрямки конкурса'!$K$12,IF(D893='Напрямки конкурса'!$L$13,'Напрямки конкурса'!$K$13,IF(D893='Напрямки конкурса'!$L$14,'Напрямки конкурса'!$K$14,IF(D893='Напрямки конкурса'!$L$15,'Напрямки конкурса'!$K$15,IF(D893='Напрямки конкурса'!$L$16,'Напрямки конкурса'!$K$16,IF(D893='Напрямки конкурса'!$L$17,'Напрямки конкурса'!$K$17,IF(D893='Напрямки конкурса'!$L$18,'Напрямки конкурса'!$K$18,IF(D893='Напрямки конкурса'!$L$19,'Напрямки конкурса'!$K$19,IF(D893='Напрямки конкурса'!$L$20,'Напрямки конкурса'!$K$20,IF(D893='Напрямки конкурса'!$L$21,'Напрямки конкурса'!$K$21,IF(D893='Напрямки конкурса'!$L$22,'Напрямки конкурса'!$K$22,IF(D893='Напрямки конкурса'!$L$23,'Напрямки конкурса'!$K$23,IF(D893='Напрямки конкурса'!$L$24,'Напрямки конкурса'!$K$24,IF(D893='Напрямки конкурса'!$L$25,'Напрямки конкурса'!$K$25,IF(D893='Напрямки конкурса'!$L$26,'Напрямки конкурса'!$K$26,IF(D893='Напрямки конкурса'!$L$27,'Напрямки конкурса'!$K$27,IF(D893='Напрямки конкурса'!$L$28,'Напрямки конкурса'!$K$28,"")))))))))))))))))))))))))))</f>
        <v/>
      </c>
      <c r="D893" s="554"/>
      <c r="E893" s="169"/>
      <c r="F893" s="169"/>
      <c r="G893" s="169"/>
      <c r="H893" s="148" t="str">
        <f>IF(I893='Категорія витрат'!$B$2,'Категорія витрат'!$A$2,IF(I893='Категорія витрат'!$B$3,'Категорія витрат'!$A$3,IF(I893='Категорія витрат'!$B$4,'Категорія витрат'!$A$4,IF(I893='Категорія витрат'!$B$5,'Категорія витрат'!$A$5,IF(I893='Категорія витрат'!$B$6,'Категорія витрат'!$A$6,IF(I893='Категорія витрат'!$B$7,'Категорія витрат'!$A$7,IF(I893='Категорія витрат'!$B$8,'Категорія витрат'!$A$8,IF(I893='Категорія витрат'!$B$9,'Категорія витрат'!$A$9,IF(I893='Категорія витрат'!$B$10,'Категорія витрат'!$A$10,IF(I893='Категорія витрат'!$B$11,'Категорія витрат'!$A$11,IF(I893='Категорія витрат'!$B$12,'Категорія витрат'!$A$12,IF(I893='Категорія витрат'!$B$13,'Категорія витрат'!$A$13,IF(I893='Категорія витрат'!$B$14,'Категорія витрат'!$A$14,IF(I893='Категорія витрат'!$B$15,'Категорія витрат'!$A$15,IF(I893='Категорія витрат'!$B$16,'Категорія витрат'!$A$16,IF(I893='Категорія витрат'!$B$17,'Категорія витрат'!$A$17,IF(I893='Категорія витрат'!$B$18,'Категорія витрат'!$A$18,IF(I893='Категорія витрат'!$B$19,'Категорія витрат'!$A$19,IF(I893='Категорія витрат'!$B$20,'Категорія витрат'!$A$20,IF(I893='Категорія витрат'!$B$21,'Категорія витрат'!$A$21,IF(I893='Категорія витрат'!$B$22,'Категорія витрат'!$A$22,IF(I893='Категорія витрат'!$B$23,'Категорія витрат'!$A$23,IF(I893='Категорія витрат'!$B$24,'Категорія витрат'!$A$24,IF(I893='Категорія витрат'!$B$25,'Категорія витрат'!$A$25,IF(I893='Категорія витрат'!$B$26,'Категорія витрат'!$A$26,IF(I893='Категорія витрат'!$B$27,'Категорія витрат'!$A$27,IF(I893='Категорія витрат'!$B$28,'Категорія витрат'!$A$28,IF(I893='Категорія витрат'!$B$29,'Категорія витрат'!$A$29,IF(I893='Категорія витрат'!$B$30,'Категорія витрат'!$A$30,"")))))))))))))))))))))))))))))</f>
        <v/>
      </c>
      <c r="I893" s="172"/>
      <c r="J893" s="171"/>
      <c r="K893" s="174"/>
      <c r="L893" s="86">
        <f t="shared" si="478"/>
        <v>0</v>
      </c>
      <c r="M893" s="174"/>
      <c r="N893" s="176"/>
      <c r="O893" s="396">
        <f t="shared" si="453"/>
        <v>0</v>
      </c>
      <c r="P893" s="157">
        <f>IF(J893='Категорія витрат'!$F$2,ROUND('Додаток 3._Бюджет детальний ПР'!O893*0.3676,2),IF(J893='Категорія витрат'!$F$3,ROUND('Додаток 3._Бюджет детальний ПР'!O893*0.347,2),IF(J893='Категорія витрат'!$F$4,ROUND('Додаток 3._Бюджет детальний ПР'!O893*0.347,2),IF(J893='Категорія витрат'!$F$7,ROUND('Додаток 3._Бюджет детальний ПР'!O893*0.0841,2),0))))</f>
        <v>0</v>
      </c>
      <c r="Q893" s="151">
        <f t="shared" si="482"/>
        <v>0</v>
      </c>
      <c r="R893" s="179"/>
      <c r="S893" s="179"/>
      <c r="T893" s="179"/>
      <c r="U893" s="179"/>
      <c r="V893" s="179"/>
      <c r="W893" s="179"/>
      <c r="X893" s="179"/>
      <c r="Y893" s="179"/>
      <c r="Z893" s="179"/>
      <c r="AA893" s="179"/>
      <c r="AB893" s="179"/>
      <c r="AC893" s="179"/>
      <c r="AD893" s="48">
        <f t="shared" si="454"/>
        <v>0</v>
      </c>
      <c r="AE893" s="48">
        <f t="shared" si="455"/>
        <v>0</v>
      </c>
      <c r="AF893" s="48">
        <f t="shared" si="456"/>
        <v>0</v>
      </c>
      <c r="AG893" s="48">
        <f t="shared" si="457"/>
        <v>0</v>
      </c>
      <c r="AH893" s="48">
        <f t="shared" si="458"/>
        <v>0</v>
      </c>
      <c r="AI893" s="48">
        <f t="shared" si="459"/>
        <v>0</v>
      </c>
      <c r="AJ893" s="48">
        <f t="shared" si="460"/>
        <v>0</v>
      </c>
      <c r="AK893" s="48">
        <f t="shared" si="461"/>
        <v>0</v>
      </c>
      <c r="AL893" s="179"/>
      <c r="AM893" s="179"/>
      <c r="AN893" s="76"/>
      <c r="AO893" s="174"/>
      <c r="AP893" s="405">
        <f t="shared" si="479"/>
        <v>0</v>
      </c>
      <c r="AQ893" s="174"/>
      <c r="AR893" s="176"/>
      <c r="AS893" s="169"/>
      <c r="AT893" s="157">
        <f>IF(J893='Категорія витрат'!$F$2,ROUND('Додаток 3._Бюджет детальний ПР'!AS893*0.3676,2),IF(J893='Категорія витрат'!$F$3,ROUND('Додаток 3._Бюджет детальний ПР'!AS893*0.347,2),IF(J893='Категорія витрат'!$F$4,ROUND('Додаток 3._Бюджет детальний ПР'!AS893*0.347,2),IF(J893='Категорія витрат'!$F$7,ROUND('Додаток 3._Бюджет детальний ПР'!AS893*0.0841,2),0))))</f>
        <v>0</v>
      </c>
      <c r="AU893" s="151">
        <f t="shared" si="452"/>
        <v>0</v>
      </c>
      <c r="AV893" s="179"/>
      <c r="AW893" s="179"/>
      <c r="AX893" s="179"/>
      <c r="AY893" s="179"/>
      <c r="AZ893" s="179"/>
      <c r="BA893" s="179"/>
      <c r="BB893" s="179"/>
      <c r="BC893" s="179"/>
      <c r="BD893" s="179"/>
      <c r="BE893" s="179"/>
      <c r="BF893" s="179"/>
      <c r="BG893" s="179"/>
      <c r="BH893" s="48">
        <f t="shared" si="462"/>
        <v>0</v>
      </c>
      <c r="BI893" s="48">
        <f t="shared" si="463"/>
        <v>0</v>
      </c>
      <c r="BJ893" s="48">
        <f t="shared" si="464"/>
        <v>0</v>
      </c>
      <c r="BK893" s="48">
        <f t="shared" si="465"/>
        <v>0</v>
      </c>
      <c r="BL893" s="48">
        <f t="shared" si="466"/>
        <v>0</v>
      </c>
      <c r="BM893" s="48">
        <f t="shared" si="467"/>
        <v>0</v>
      </c>
      <c r="BN893" s="48">
        <f t="shared" si="468"/>
        <v>0</v>
      </c>
      <c r="BO893" s="48">
        <f t="shared" si="469"/>
        <v>0</v>
      </c>
      <c r="BP893" s="179"/>
      <c r="BQ893" s="179"/>
      <c r="BR893" s="189"/>
      <c r="BS893" s="174"/>
      <c r="BT893" s="86">
        <f t="shared" si="480"/>
        <v>0</v>
      </c>
      <c r="BU893" s="174"/>
      <c r="BV893" s="176"/>
      <c r="BW893" s="169"/>
      <c r="BX893" s="157">
        <f>IF(J893='Категорія витрат'!$F$2,ROUND('Додаток 3._Бюджет детальний ПР'!BW893*0.3676,2),IF(J893='Категорія витрат'!$F$3,ROUND('Додаток 3._Бюджет детальний ПР'!BW893*0.347,2),IF(J893='Категорія витрат'!$F$4,ROUND('Додаток 3._Бюджет детальний ПР'!BW893*0.347,2),IF(J893='Категорія витрат'!$F$7,ROUND('Додаток 3._Бюджет детальний ПР'!BW893*0.0841,2),0))))</f>
        <v>0</v>
      </c>
      <c r="BY893" s="151">
        <f t="shared" si="481"/>
        <v>0</v>
      </c>
      <c r="BZ893" s="179"/>
      <c r="CA893" s="179"/>
      <c r="CB893" s="179"/>
      <c r="CC893" s="179"/>
      <c r="CD893" s="179"/>
      <c r="CE893" s="179"/>
      <c r="CF893" s="179"/>
      <c r="CG893" s="179"/>
      <c r="CH893" s="179"/>
      <c r="CI893" s="179"/>
      <c r="CJ893" s="179"/>
      <c r="CK893" s="179"/>
      <c r="CL893" s="48">
        <f t="shared" si="470"/>
        <v>0</v>
      </c>
      <c r="CM893" s="48">
        <f t="shared" si="471"/>
        <v>0</v>
      </c>
      <c r="CN893" s="48">
        <f t="shared" si="472"/>
        <v>0</v>
      </c>
      <c r="CO893" s="48">
        <f t="shared" si="473"/>
        <v>0</v>
      </c>
      <c r="CP893" s="48">
        <f t="shared" si="474"/>
        <v>0</v>
      </c>
      <c r="CQ893" s="48">
        <f t="shared" si="475"/>
        <v>0</v>
      </c>
      <c r="CR893" s="48">
        <f t="shared" si="476"/>
        <v>0</v>
      </c>
      <c r="CS893" s="48">
        <f t="shared" si="477"/>
        <v>0</v>
      </c>
      <c r="CT893" s="179"/>
      <c r="CU893" s="179"/>
    </row>
    <row r="894" spans="1:99" ht="20.100000000000001" customHeight="1" x14ac:dyDescent="0.25">
      <c r="A894" s="57">
        <v>889</v>
      </c>
      <c r="B894" s="398" t="str">
        <f>IF(D894='Напрямки конкурса'!$L$2,'Напрямки конкурса'!$B$2,IF(D894='Напрямки конкурса'!$L$3,'Напрямки конкурса'!$B$3,IF(D894='Напрямки конкурса'!$L$4,'Напрямки конкурса'!$B$4,IF(D894='Напрямки конкурса'!$L$5,'Напрямки конкурса'!$B$5,IF(D894='Напрямки конкурса'!$L$6,'Напрямки конкурса'!$B$6,IF(D894='Напрямки конкурса'!$L$7,'Напрямки конкурса'!$B$7,IF(D894='Напрямки конкурса'!$L$8,'Напрямки конкурса'!$B$8,IF(D894='Напрямки конкурса'!$L$9,'Напрямки конкурса'!$B$9,IF(D894='Напрямки конкурса'!$L$10,'Напрямки конкурса'!$B$10,IF(D894='Напрямки конкурса'!$L$11,'Напрямки конкурса'!$B$11,IF(D894='Напрямки конкурса'!$L$12,'Напрямки конкурса'!$B$12,IF(D894='Напрямки конкурса'!$L$13,'Напрямки конкурса'!$B$13,IF(D894='Напрямки конкурса'!$L$14,'Напрямки конкурса'!$B$14,IF(D894='Напрямки конкурса'!$L$15,'Напрямки конкурса'!$B$15,IF(D894='Напрямки конкурса'!$L$16,'Напрямки конкурса'!$B$16,IF(D894='Напрямки конкурса'!$L$17,'Напрямки конкурса'!$B$17,IF(D894='Напрямки конкурса'!$L$18,'Напрямки конкурса'!$B$18,IF(D894='Напрямки конкурса'!$L$19,'Напрямки конкурса'!$B$19,IF(D894='Напрямки конкурса'!$L$20,'Напрямки конкурса'!$B$20,IF(D894='Напрямки конкурса'!$L$21,'Напрямки конкурса'!$B$21,IF(D894='Напрямки конкурса'!$L$22,'Напрямки конкурса'!$B$22,IF(D894='Напрямки конкурса'!$L$23,'Напрямки конкурса'!$B$23,IF(D894='Напрямки конкурса'!$L$24,'Напрямки конкурса'!$B$24,IF(D894='Напрямки конкурса'!$L$25,'Напрямки конкурса'!$B$25,IF(D894='Напрямки конкурса'!$L$26,'Напрямки конкурса'!$B$26,IF(D894='Напрямки конкурса'!$L$27,'Напрямки конкурса'!$B$27,IF(D894='Напрямки конкурса'!$L$28,'Напрямки конкурса'!$B$28,"")))))))))))))))))))))))))))</f>
        <v/>
      </c>
      <c r="C894" s="58" t="str">
        <f>IF(D894='Напрямки конкурса'!$L$2,'Напрямки конкурса'!$K$2,IF(D894='Напрямки конкурса'!$L$3,'Напрямки конкурса'!$K$3,IF(D894='Напрямки конкурса'!$L$4,'Напрямки конкурса'!$K$4,IF(D894='Напрямки конкурса'!$L$5,'Напрямки конкурса'!$K$5,IF(D894='Напрямки конкурса'!$L$6,'Напрямки конкурса'!$K$6,IF(D894='Напрямки конкурса'!$L$7,'Напрямки конкурса'!$K$7,IF(D894='Напрямки конкурса'!$L$8,'Напрямки конкурса'!$K$8,IF(D894='Напрямки конкурса'!$L$9,'Напрямки конкурса'!$K$9,IF(D894='Напрямки конкурса'!$L$10,'Напрямки конкурса'!$K$10,IF(D894='Напрямки конкурса'!$L$11,'Напрямки конкурса'!$K$11,IF(D894='Напрямки конкурса'!$L$12,'Напрямки конкурса'!$K$12,IF(D894='Напрямки конкурса'!$L$13,'Напрямки конкурса'!$K$13,IF(D894='Напрямки конкурса'!$L$14,'Напрямки конкурса'!$K$14,IF(D894='Напрямки конкурса'!$L$15,'Напрямки конкурса'!$K$15,IF(D894='Напрямки конкурса'!$L$16,'Напрямки конкурса'!$K$16,IF(D894='Напрямки конкурса'!$L$17,'Напрямки конкурса'!$K$17,IF(D894='Напрямки конкурса'!$L$18,'Напрямки конкурса'!$K$18,IF(D894='Напрямки конкурса'!$L$19,'Напрямки конкурса'!$K$19,IF(D894='Напрямки конкурса'!$L$20,'Напрямки конкурса'!$K$20,IF(D894='Напрямки конкурса'!$L$21,'Напрямки конкурса'!$K$21,IF(D894='Напрямки конкурса'!$L$22,'Напрямки конкурса'!$K$22,IF(D894='Напрямки конкурса'!$L$23,'Напрямки конкурса'!$K$23,IF(D894='Напрямки конкурса'!$L$24,'Напрямки конкурса'!$K$24,IF(D894='Напрямки конкурса'!$L$25,'Напрямки конкурса'!$K$25,IF(D894='Напрямки конкурса'!$L$26,'Напрямки конкурса'!$K$26,IF(D894='Напрямки конкурса'!$L$27,'Напрямки конкурса'!$K$27,IF(D894='Напрямки конкурса'!$L$28,'Напрямки конкурса'!$K$28,"")))))))))))))))))))))))))))</f>
        <v/>
      </c>
      <c r="D894" s="554"/>
      <c r="E894" s="169"/>
      <c r="F894" s="169"/>
      <c r="G894" s="169"/>
      <c r="H894" s="148" t="str">
        <f>IF(I894='Категорія витрат'!$B$2,'Категорія витрат'!$A$2,IF(I894='Категорія витрат'!$B$3,'Категорія витрат'!$A$3,IF(I894='Категорія витрат'!$B$4,'Категорія витрат'!$A$4,IF(I894='Категорія витрат'!$B$5,'Категорія витрат'!$A$5,IF(I894='Категорія витрат'!$B$6,'Категорія витрат'!$A$6,IF(I894='Категорія витрат'!$B$7,'Категорія витрат'!$A$7,IF(I894='Категорія витрат'!$B$8,'Категорія витрат'!$A$8,IF(I894='Категорія витрат'!$B$9,'Категорія витрат'!$A$9,IF(I894='Категорія витрат'!$B$10,'Категорія витрат'!$A$10,IF(I894='Категорія витрат'!$B$11,'Категорія витрат'!$A$11,IF(I894='Категорія витрат'!$B$12,'Категорія витрат'!$A$12,IF(I894='Категорія витрат'!$B$13,'Категорія витрат'!$A$13,IF(I894='Категорія витрат'!$B$14,'Категорія витрат'!$A$14,IF(I894='Категорія витрат'!$B$15,'Категорія витрат'!$A$15,IF(I894='Категорія витрат'!$B$16,'Категорія витрат'!$A$16,IF(I894='Категорія витрат'!$B$17,'Категорія витрат'!$A$17,IF(I894='Категорія витрат'!$B$18,'Категорія витрат'!$A$18,IF(I894='Категорія витрат'!$B$19,'Категорія витрат'!$A$19,IF(I894='Категорія витрат'!$B$20,'Категорія витрат'!$A$20,IF(I894='Категорія витрат'!$B$21,'Категорія витрат'!$A$21,IF(I894='Категорія витрат'!$B$22,'Категорія витрат'!$A$22,IF(I894='Категорія витрат'!$B$23,'Категорія витрат'!$A$23,IF(I894='Категорія витрат'!$B$24,'Категорія витрат'!$A$24,IF(I894='Категорія витрат'!$B$25,'Категорія витрат'!$A$25,IF(I894='Категорія витрат'!$B$26,'Категорія витрат'!$A$26,IF(I894='Категорія витрат'!$B$27,'Категорія витрат'!$A$27,IF(I894='Категорія витрат'!$B$28,'Категорія витрат'!$A$28,IF(I894='Категорія витрат'!$B$29,'Категорія витрат'!$A$29,IF(I894='Категорія витрат'!$B$30,'Категорія витрат'!$A$30,"")))))))))))))))))))))))))))))</f>
        <v/>
      </c>
      <c r="I894" s="172"/>
      <c r="J894" s="171"/>
      <c r="K894" s="174"/>
      <c r="L894" s="86">
        <f t="shared" si="478"/>
        <v>0</v>
      </c>
      <c r="M894" s="174"/>
      <c r="N894" s="176"/>
      <c r="O894" s="396">
        <f t="shared" si="453"/>
        <v>0</v>
      </c>
      <c r="P894" s="157">
        <f>IF(J894='Категорія витрат'!$F$2,ROUND('Додаток 3._Бюджет детальний ПР'!O894*0.3676,2),IF(J894='Категорія витрат'!$F$3,ROUND('Додаток 3._Бюджет детальний ПР'!O894*0.347,2),IF(J894='Категорія витрат'!$F$4,ROUND('Додаток 3._Бюджет детальний ПР'!O894*0.347,2),IF(J894='Категорія витрат'!$F$7,ROUND('Додаток 3._Бюджет детальний ПР'!O894*0.0841,2),0))))</f>
        <v>0</v>
      </c>
      <c r="Q894" s="151">
        <f t="shared" si="482"/>
        <v>0</v>
      </c>
      <c r="R894" s="179"/>
      <c r="S894" s="179"/>
      <c r="T894" s="179"/>
      <c r="U894" s="179"/>
      <c r="V894" s="179"/>
      <c r="W894" s="179"/>
      <c r="X894" s="179"/>
      <c r="Y894" s="179"/>
      <c r="Z894" s="179"/>
      <c r="AA894" s="179"/>
      <c r="AB894" s="179"/>
      <c r="AC894" s="179"/>
      <c r="AD894" s="48">
        <f t="shared" si="454"/>
        <v>0</v>
      </c>
      <c r="AE894" s="48">
        <f t="shared" si="455"/>
        <v>0</v>
      </c>
      <c r="AF894" s="48">
        <f t="shared" si="456"/>
        <v>0</v>
      </c>
      <c r="AG894" s="48">
        <f t="shared" si="457"/>
        <v>0</v>
      </c>
      <c r="AH894" s="48">
        <f t="shared" si="458"/>
        <v>0</v>
      </c>
      <c r="AI894" s="48">
        <f t="shared" si="459"/>
        <v>0</v>
      </c>
      <c r="AJ894" s="48">
        <f t="shared" si="460"/>
        <v>0</v>
      </c>
      <c r="AK894" s="48">
        <f t="shared" si="461"/>
        <v>0</v>
      </c>
      <c r="AL894" s="179"/>
      <c r="AM894" s="179"/>
      <c r="AN894" s="76"/>
      <c r="AO894" s="174"/>
      <c r="AP894" s="405">
        <f t="shared" si="479"/>
        <v>0</v>
      </c>
      <c r="AQ894" s="174"/>
      <c r="AR894" s="176"/>
      <c r="AS894" s="169"/>
      <c r="AT894" s="157">
        <f>IF(J894='Категорія витрат'!$F$2,ROUND('Додаток 3._Бюджет детальний ПР'!AS894*0.3676,2),IF(J894='Категорія витрат'!$F$3,ROUND('Додаток 3._Бюджет детальний ПР'!AS894*0.347,2),IF(J894='Категорія витрат'!$F$4,ROUND('Додаток 3._Бюджет детальний ПР'!AS894*0.347,2),IF(J894='Категорія витрат'!$F$7,ROUND('Додаток 3._Бюджет детальний ПР'!AS894*0.0841,2),0))))</f>
        <v>0</v>
      </c>
      <c r="AU894" s="151">
        <f t="shared" si="452"/>
        <v>0</v>
      </c>
      <c r="AV894" s="179"/>
      <c r="AW894" s="179"/>
      <c r="AX894" s="179"/>
      <c r="AY894" s="179"/>
      <c r="AZ894" s="179"/>
      <c r="BA894" s="179"/>
      <c r="BB894" s="179"/>
      <c r="BC894" s="179"/>
      <c r="BD894" s="179"/>
      <c r="BE894" s="179"/>
      <c r="BF894" s="179"/>
      <c r="BG894" s="179"/>
      <c r="BH894" s="48">
        <f t="shared" si="462"/>
        <v>0</v>
      </c>
      <c r="BI894" s="48">
        <f t="shared" si="463"/>
        <v>0</v>
      </c>
      <c r="BJ894" s="48">
        <f t="shared" si="464"/>
        <v>0</v>
      </c>
      <c r="BK894" s="48">
        <f t="shared" si="465"/>
        <v>0</v>
      </c>
      <c r="BL894" s="48">
        <f t="shared" si="466"/>
        <v>0</v>
      </c>
      <c r="BM894" s="48">
        <f t="shared" si="467"/>
        <v>0</v>
      </c>
      <c r="BN894" s="48">
        <f t="shared" si="468"/>
        <v>0</v>
      </c>
      <c r="BO894" s="48">
        <f t="shared" si="469"/>
        <v>0</v>
      </c>
      <c r="BP894" s="179"/>
      <c r="BQ894" s="179"/>
      <c r="BR894" s="189"/>
      <c r="BS894" s="174"/>
      <c r="BT894" s="86">
        <f t="shared" si="480"/>
        <v>0</v>
      </c>
      <c r="BU894" s="174"/>
      <c r="BV894" s="176"/>
      <c r="BW894" s="169"/>
      <c r="BX894" s="157">
        <f>IF(J894='Категорія витрат'!$F$2,ROUND('Додаток 3._Бюджет детальний ПР'!BW894*0.3676,2),IF(J894='Категорія витрат'!$F$3,ROUND('Додаток 3._Бюджет детальний ПР'!BW894*0.347,2),IF(J894='Категорія витрат'!$F$4,ROUND('Додаток 3._Бюджет детальний ПР'!BW894*0.347,2),IF(J894='Категорія витрат'!$F$7,ROUND('Додаток 3._Бюджет детальний ПР'!BW894*0.0841,2),0))))</f>
        <v>0</v>
      </c>
      <c r="BY894" s="151">
        <f t="shared" si="481"/>
        <v>0</v>
      </c>
      <c r="BZ894" s="179"/>
      <c r="CA894" s="179"/>
      <c r="CB894" s="179"/>
      <c r="CC894" s="179"/>
      <c r="CD894" s="179"/>
      <c r="CE894" s="179"/>
      <c r="CF894" s="179"/>
      <c r="CG894" s="179"/>
      <c r="CH894" s="179"/>
      <c r="CI894" s="179"/>
      <c r="CJ894" s="179"/>
      <c r="CK894" s="179"/>
      <c r="CL894" s="48">
        <f t="shared" si="470"/>
        <v>0</v>
      </c>
      <c r="CM894" s="48">
        <f t="shared" si="471"/>
        <v>0</v>
      </c>
      <c r="CN894" s="48">
        <f t="shared" si="472"/>
        <v>0</v>
      </c>
      <c r="CO894" s="48">
        <f t="shared" si="473"/>
        <v>0</v>
      </c>
      <c r="CP894" s="48">
        <f t="shared" si="474"/>
        <v>0</v>
      </c>
      <c r="CQ894" s="48">
        <f t="shared" si="475"/>
        <v>0</v>
      </c>
      <c r="CR894" s="48">
        <f t="shared" si="476"/>
        <v>0</v>
      </c>
      <c r="CS894" s="48">
        <f t="shared" si="477"/>
        <v>0</v>
      </c>
      <c r="CT894" s="179"/>
      <c r="CU894" s="179"/>
    </row>
    <row r="895" spans="1:99" ht="20.100000000000001" customHeight="1" x14ac:dyDescent="0.25">
      <c r="A895" s="57">
        <v>890</v>
      </c>
      <c r="B895" s="398" t="str">
        <f>IF(D895='Напрямки конкурса'!$L$2,'Напрямки конкурса'!$B$2,IF(D895='Напрямки конкурса'!$L$3,'Напрямки конкурса'!$B$3,IF(D895='Напрямки конкурса'!$L$4,'Напрямки конкурса'!$B$4,IF(D895='Напрямки конкурса'!$L$5,'Напрямки конкурса'!$B$5,IF(D895='Напрямки конкурса'!$L$6,'Напрямки конкурса'!$B$6,IF(D895='Напрямки конкурса'!$L$7,'Напрямки конкурса'!$B$7,IF(D895='Напрямки конкурса'!$L$8,'Напрямки конкурса'!$B$8,IF(D895='Напрямки конкурса'!$L$9,'Напрямки конкурса'!$B$9,IF(D895='Напрямки конкурса'!$L$10,'Напрямки конкурса'!$B$10,IF(D895='Напрямки конкурса'!$L$11,'Напрямки конкурса'!$B$11,IF(D895='Напрямки конкурса'!$L$12,'Напрямки конкурса'!$B$12,IF(D895='Напрямки конкурса'!$L$13,'Напрямки конкурса'!$B$13,IF(D895='Напрямки конкурса'!$L$14,'Напрямки конкурса'!$B$14,IF(D895='Напрямки конкурса'!$L$15,'Напрямки конкурса'!$B$15,IF(D895='Напрямки конкурса'!$L$16,'Напрямки конкурса'!$B$16,IF(D895='Напрямки конкурса'!$L$17,'Напрямки конкурса'!$B$17,IF(D895='Напрямки конкурса'!$L$18,'Напрямки конкурса'!$B$18,IF(D895='Напрямки конкурса'!$L$19,'Напрямки конкурса'!$B$19,IF(D895='Напрямки конкурса'!$L$20,'Напрямки конкурса'!$B$20,IF(D895='Напрямки конкурса'!$L$21,'Напрямки конкурса'!$B$21,IF(D895='Напрямки конкурса'!$L$22,'Напрямки конкурса'!$B$22,IF(D895='Напрямки конкурса'!$L$23,'Напрямки конкурса'!$B$23,IF(D895='Напрямки конкурса'!$L$24,'Напрямки конкурса'!$B$24,IF(D895='Напрямки конкурса'!$L$25,'Напрямки конкурса'!$B$25,IF(D895='Напрямки конкурса'!$L$26,'Напрямки конкурса'!$B$26,IF(D895='Напрямки конкурса'!$L$27,'Напрямки конкурса'!$B$27,IF(D895='Напрямки конкурса'!$L$28,'Напрямки конкурса'!$B$28,"")))))))))))))))))))))))))))</f>
        <v/>
      </c>
      <c r="C895" s="58" t="str">
        <f>IF(D895='Напрямки конкурса'!$L$2,'Напрямки конкурса'!$K$2,IF(D895='Напрямки конкурса'!$L$3,'Напрямки конкурса'!$K$3,IF(D895='Напрямки конкурса'!$L$4,'Напрямки конкурса'!$K$4,IF(D895='Напрямки конкурса'!$L$5,'Напрямки конкурса'!$K$5,IF(D895='Напрямки конкурса'!$L$6,'Напрямки конкурса'!$K$6,IF(D895='Напрямки конкурса'!$L$7,'Напрямки конкурса'!$K$7,IF(D895='Напрямки конкурса'!$L$8,'Напрямки конкурса'!$K$8,IF(D895='Напрямки конкурса'!$L$9,'Напрямки конкурса'!$K$9,IF(D895='Напрямки конкурса'!$L$10,'Напрямки конкурса'!$K$10,IF(D895='Напрямки конкурса'!$L$11,'Напрямки конкурса'!$K$11,IF(D895='Напрямки конкурса'!$L$12,'Напрямки конкурса'!$K$12,IF(D895='Напрямки конкурса'!$L$13,'Напрямки конкурса'!$K$13,IF(D895='Напрямки конкурса'!$L$14,'Напрямки конкурса'!$K$14,IF(D895='Напрямки конкурса'!$L$15,'Напрямки конкурса'!$K$15,IF(D895='Напрямки конкурса'!$L$16,'Напрямки конкурса'!$K$16,IF(D895='Напрямки конкурса'!$L$17,'Напрямки конкурса'!$K$17,IF(D895='Напрямки конкурса'!$L$18,'Напрямки конкурса'!$K$18,IF(D895='Напрямки конкурса'!$L$19,'Напрямки конкурса'!$K$19,IF(D895='Напрямки конкурса'!$L$20,'Напрямки конкурса'!$K$20,IF(D895='Напрямки конкурса'!$L$21,'Напрямки конкурса'!$K$21,IF(D895='Напрямки конкурса'!$L$22,'Напрямки конкурса'!$K$22,IF(D895='Напрямки конкурса'!$L$23,'Напрямки конкурса'!$K$23,IF(D895='Напрямки конкурса'!$L$24,'Напрямки конкурса'!$K$24,IF(D895='Напрямки конкурса'!$L$25,'Напрямки конкурса'!$K$25,IF(D895='Напрямки конкурса'!$L$26,'Напрямки конкурса'!$K$26,IF(D895='Напрямки конкурса'!$L$27,'Напрямки конкурса'!$K$27,IF(D895='Напрямки конкурса'!$L$28,'Напрямки конкурса'!$K$28,"")))))))))))))))))))))))))))</f>
        <v/>
      </c>
      <c r="D895" s="554"/>
      <c r="E895" s="169"/>
      <c r="F895" s="169"/>
      <c r="G895" s="169"/>
      <c r="H895" s="148" t="str">
        <f>IF(I895='Категорія витрат'!$B$2,'Категорія витрат'!$A$2,IF(I895='Категорія витрат'!$B$3,'Категорія витрат'!$A$3,IF(I895='Категорія витрат'!$B$4,'Категорія витрат'!$A$4,IF(I895='Категорія витрат'!$B$5,'Категорія витрат'!$A$5,IF(I895='Категорія витрат'!$B$6,'Категорія витрат'!$A$6,IF(I895='Категорія витрат'!$B$7,'Категорія витрат'!$A$7,IF(I895='Категорія витрат'!$B$8,'Категорія витрат'!$A$8,IF(I895='Категорія витрат'!$B$9,'Категорія витрат'!$A$9,IF(I895='Категорія витрат'!$B$10,'Категорія витрат'!$A$10,IF(I895='Категорія витрат'!$B$11,'Категорія витрат'!$A$11,IF(I895='Категорія витрат'!$B$12,'Категорія витрат'!$A$12,IF(I895='Категорія витрат'!$B$13,'Категорія витрат'!$A$13,IF(I895='Категорія витрат'!$B$14,'Категорія витрат'!$A$14,IF(I895='Категорія витрат'!$B$15,'Категорія витрат'!$A$15,IF(I895='Категорія витрат'!$B$16,'Категорія витрат'!$A$16,IF(I895='Категорія витрат'!$B$17,'Категорія витрат'!$A$17,IF(I895='Категорія витрат'!$B$18,'Категорія витрат'!$A$18,IF(I895='Категорія витрат'!$B$19,'Категорія витрат'!$A$19,IF(I895='Категорія витрат'!$B$20,'Категорія витрат'!$A$20,IF(I895='Категорія витрат'!$B$21,'Категорія витрат'!$A$21,IF(I895='Категорія витрат'!$B$22,'Категорія витрат'!$A$22,IF(I895='Категорія витрат'!$B$23,'Категорія витрат'!$A$23,IF(I895='Категорія витрат'!$B$24,'Категорія витрат'!$A$24,IF(I895='Категорія витрат'!$B$25,'Категорія витрат'!$A$25,IF(I895='Категорія витрат'!$B$26,'Категорія витрат'!$A$26,IF(I895='Категорія витрат'!$B$27,'Категорія витрат'!$A$27,IF(I895='Категорія витрат'!$B$28,'Категорія витрат'!$A$28,IF(I895='Категорія витрат'!$B$29,'Категорія витрат'!$A$29,IF(I895='Категорія витрат'!$B$30,'Категорія витрат'!$A$30,"")))))))))))))))))))))))))))))</f>
        <v/>
      </c>
      <c r="I895" s="172"/>
      <c r="J895" s="171"/>
      <c r="K895" s="174"/>
      <c r="L895" s="86">
        <f t="shared" si="478"/>
        <v>0</v>
      </c>
      <c r="M895" s="174"/>
      <c r="N895" s="176"/>
      <c r="O895" s="396">
        <f t="shared" si="453"/>
        <v>0</v>
      </c>
      <c r="P895" s="157">
        <f>IF(J895='Категорія витрат'!$F$2,ROUND('Додаток 3._Бюджет детальний ПР'!O895*0.3676,2),IF(J895='Категорія витрат'!$F$3,ROUND('Додаток 3._Бюджет детальний ПР'!O895*0.347,2),IF(J895='Категорія витрат'!$F$4,ROUND('Додаток 3._Бюджет детальний ПР'!O895*0.347,2),IF(J895='Категорія витрат'!$F$7,ROUND('Додаток 3._Бюджет детальний ПР'!O895*0.0841,2),0))))</f>
        <v>0</v>
      </c>
      <c r="Q895" s="151">
        <f t="shared" si="482"/>
        <v>0</v>
      </c>
      <c r="R895" s="179"/>
      <c r="S895" s="179"/>
      <c r="T895" s="179"/>
      <c r="U895" s="179"/>
      <c r="V895" s="179"/>
      <c r="W895" s="179"/>
      <c r="X895" s="179"/>
      <c r="Y895" s="179"/>
      <c r="Z895" s="179"/>
      <c r="AA895" s="179"/>
      <c r="AB895" s="179"/>
      <c r="AC895" s="179"/>
      <c r="AD895" s="48">
        <f t="shared" si="454"/>
        <v>0</v>
      </c>
      <c r="AE895" s="48">
        <f t="shared" si="455"/>
        <v>0</v>
      </c>
      <c r="AF895" s="48">
        <f t="shared" si="456"/>
        <v>0</v>
      </c>
      <c r="AG895" s="48">
        <f t="shared" si="457"/>
        <v>0</v>
      </c>
      <c r="AH895" s="48">
        <f t="shared" si="458"/>
        <v>0</v>
      </c>
      <c r="AI895" s="48">
        <f t="shared" si="459"/>
        <v>0</v>
      </c>
      <c r="AJ895" s="48">
        <f t="shared" si="460"/>
        <v>0</v>
      </c>
      <c r="AK895" s="48">
        <f t="shared" si="461"/>
        <v>0</v>
      </c>
      <c r="AL895" s="179"/>
      <c r="AM895" s="179"/>
      <c r="AN895" s="76"/>
      <c r="AO895" s="174"/>
      <c r="AP895" s="405">
        <f t="shared" si="479"/>
        <v>0</v>
      </c>
      <c r="AQ895" s="174"/>
      <c r="AR895" s="176"/>
      <c r="AS895" s="169"/>
      <c r="AT895" s="157">
        <f>IF(J895='Категорія витрат'!$F$2,ROUND('Додаток 3._Бюджет детальний ПР'!AS895*0.3676,2),IF(J895='Категорія витрат'!$F$3,ROUND('Додаток 3._Бюджет детальний ПР'!AS895*0.347,2),IF(J895='Категорія витрат'!$F$4,ROUND('Додаток 3._Бюджет детальний ПР'!AS895*0.347,2),IF(J895='Категорія витрат'!$F$7,ROUND('Додаток 3._Бюджет детальний ПР'!AS895*0.0841,2),0))))</f>
        <v>0</v>
      </c>
      <c r="AU895" s="151">
        <f t="shared" si="452"/>
        <v>0</v>
      </c>
      <c r="AV895" s="179"/>
      <c r="AW895" s="179"/>
      <c r="AX895" s="179"/>
      <c r="AY895" s="179"/>
      <c r="AZ895" s="179"/>
      <c r="BA895" s="179"/>
      <c r="BB895" s="179"/>
      <c r="BC895" s="179"/>
      <c r="BD895" s="179"/>
      <c r="BE895" s="179"/>
      <c r="BF895" s="179"/>
      <c r="BG895" s="179"/>
      <c r="BH895" s="48">
        <f t="shared" si="462"/>
        <v>0</v>
      </c>
      <c r="BI895" s="48">
        <f t="shared" si="463"/>
        <v>0</v>
      </c>
      <c r="BJ895" s="48">
        <f t="shared" si="464"/>
        <v>0</v>
      </c>
      <c r="BK895" s="48">
        <f t="shared" si="465"/>
        <v>0</v>
      </c>
      <c r="BL895" s="48">
        <f t="shared" si="466"/>
        <v>0</v>
      </c>
      <c r="BM895" s="48">
        <f t="shared" si="467"/>
        <v>0</v>
      </c>
      <c r="BN895" s="48">
        <f t="shared" si="468"/>
        <v>0</v>
      </c>
      <c r="BO895" s="48">
        <f t="shared" si="469"/>
        <v>0</v>
      </c>
      <c r="BP895" s="179"/>
      <c r="BQ895" s="179"/>
      <c r="BR895" s="189"/>
      <c r="BS895" s="174"/>
      <c r="BT895" s="86">
        <f t="shared" si="480"/>
        <v>0</v>
      </c>
      <c r="BU895" s="174"/>
      <c r="BV895" s="176"/>
      <c r="BW895" s="169"/>
      <c r="BX895" s="157">
        <f>IF(J895='Категорія витрат'!$F$2,ROUND('Додаток 3._Бюджет детальний ПР'!BW895*0.3676,2),IF(J895='Категорія витрат'!$F$3,ROUND('Додаток 3._Бюджет детальний ПР'!BW895*0.347,2),IF(J895='Категорія витрат'!$F$4,ROUND('Додаток 3._Бюджет детальний ПР'!BW895*0.347,2),IF(J895='Категорія витрат'!$F$7,ROUND('Додаток 3._Бюджет детальний ПР'!BW895*0.0841,2),0))))</f>
        <v>0</v>
      </c>
      <c r="BY895" s="151">
        <f t="shared" si="481"/>
        <v>0</v>
      </c>
      <c r="BZ895" s="179"/>
      <c r="CA895" s="179"/>
      <c r="CB895" s="179"/>
      <c r="CC895" s="179"/>
      <c r="CD895" s="179"/>
      <c r="CE895" s="179"/>
      <c r="CF895" s="179"/>
      <c r="CG895" s="179"/>
      <c r="CH895" s="179"/>
      <c r="CI895" s="179"/>
      <c r="CJ895" s="179"/>
      <c r="CK895" s="179"/>
      <c r="CL895" s="48">
        <f t="shared" si="470"/>
        <v>0</v>
      </c>
      <c r="CM895" s="48">
        <f t="shared" si="471"/>
        <v>0</v>
      </c>
      <c r="CN895" s="48">
        <f t="shared" si="472"/>
        <v>0</v>
      </c>
      <c r="CO895" s="48">
        <f t="shared" si="473"/>
        <v>0</v>
      </c>
      <c r="CP895" s="48">
        <f t="shared" si="474"/>
        <v>0</v>
      </c>
      <c r="CQ895" s="48">
        <f t="shared" si="475"/>
        <v>0</v>
      </c>
      <c r="CR895" s="48">
        <f t="shared" si="476"/>
        <v>0</v>
      </c>
      <c r="CS895" s="48">
        <f t="shared" si="477"/>
        <v>0</v>
      </c>
      <c r="CT895" s="179"/>
      <c r="CU895" s="179"/>
    </row>
    <row r="896" spans="1:99" ht="20.100000000000001" customHeight="1" x14ac:dyDescent="0.25">
      <c r="A896" s="57">
        <v>891</v>
      </c>
      <c r="B896" s="398" t="str">
        <f>IF(D896='Напрямки конкурса'!$L$2,'Напрямки конкурса'!$B$2,IF(D896='Напрямки конкурса'!$L$3,'Напрямки конкурса'!$B$3,IF(D896='Напрямки конкурса'!$L$4,'Напрямки конкурса'!$B$4,IF(D896='Напрямки конкурса'!$L$5,'Напрямки конкурса'!$B$5,IF(D896='Напрямки конкурса'!$L$6,'Напрямки конкурса'!$B$6,IF(D896='Напрямки конкурса'!$L$7,'Напрямки конкурса'!$B$7,IF(D896='Напрямки конкурса'!$L$8,'Напрямки конкурса'!$B$8,IF(D896='Напрямки конкурса'!$L$9,'Напрямки конкурса'!$B$9,IF(D896='Напрямки конкурса'!$L$10,'Напрямки конкурса'!$B$10,IF(D896='Напрямки конкурса'!$L$11,'Напрямки конкурса'!$B$11,IF(D896='Напрямки конкурса'!$L$12,'Напрямки конкурса'!$B$12,IF(D896='Напрямки конкурса'!$L$13,'Напрямки конкурса'!$B$13,IF(D896='Напрямки конкурса'!$L$14,'Напрямки конкурса'!$B$14,IF(D896='Напрямки конкурса'!$L$15,'Напрямки конкурса'!$B$15,IF(D896='Напрямки конкурса'!$L$16,'Напрямки конкурса'!$B$16,IF(D896='Напрямки конкурса'!$L$17,'Напрямки конкурса'!$B$17,IF(D896='Напрямки конкурса'!$L$18,'Напрямки конкурса'!$B$18,IF(D896='Напрямки конкурса'!$L$19,'Напрямки конкурса'!$B$19,IF(D896='Напрямки конкурса'!$L$20,'Напрямки конкурса'!$B$20,IF(D896='Напрямки конкурса'!$L$21,'Напрямки конкурса'!$B$21,IF(D896='Напрямки конкурса'!$L$22,'Напрямки конкурса'!$B$22,IF(D896='Напрямки конкурса'!$L$23,'Напрямки конкурса'!$B$23,IF(D896='Напрямки конкурса'!$L$24,'Напрямки конкурса'!$B$24,IF(D896='Напрямки конкурса'!$L$25,'Напрямки конкурса'!$B$25,IF(D896='Напрямки конкурса'!$L$26,'Напрямки конкурса'!$B$26,IF(D896='Напрямки конкурса'!$L$27,'Напрямки конкурса'!$B$27,IF(D896='Напрямки конкурса'!$L$28,'Напрямки конкурса'!$B$28,"")))))))))))))))))))))))))))</f>
        <v/>
      </c>
      <c r="C896" s="58" t="str">
        <f>IF(D896='Напрямки конкурса'!$L$2,'Напрямки конкурса'!$K$2,IF(D896='Напрямки конкурса'!$L$3,'Напрямки конкурса'!$K$3,IF(D896='Напрямки конкурса'!$L$4,'Напрямки конкурса'!$K$4,IF(D896='Напрямки конкурса'!$L$5,'Напрямки конкурса'!$K$5,IF(D896='Напрямки конкурса'!$L$6,'Напрямки конкурса'!$K$6,IF(D896='Напрямки конкурса'!$L$7,'Напрямки конкурса'!$K$7,IF(D896='Напрямки конкурса'!$L$8,'Напрямки конкурса'!$K$8,IF(D896='Напрямки конкурса'!$L$9,'Напрямки конкурса'!$K$9,IF(D896='Напрямки конкурса'!$L$10,'Напрямки конкурса'!$K$10,IF(D896='Напрямки конкурса'!$L$11,'Напрямки конкурса'!$K$11,IF(D896='Напрямки конкурса'!$L$12,'Напрямки конкурса'!$K$12,IF(D896='Напрямки конкурса'!$L$13,'Напрямки конкурса'!$K$13,IF(D896='Напрямки конкурса'!$L$14,'Напрямки конкурса'!$K$14,IF(D896='Напрямки конкурса'!$L$15,'Напрямки конкурса'!$K$15,IF(D896='Напрямки конкурса'!$L$16,'Напрямки конкурса'!$K$16,IF(D896='Напрямки конкурса'!$L$17,'Напрямки конкурса'!$K$17,IF(D896='Напрямки конкурса'!$L$18,'Напрямки конкурса'!$K$18,IF(D896='Напрямки конкурса'!$L$19,'Напрямки конкурса'!$K$19,IF(D896='Напрямки конкурса'!$L$20,'Напрямки конкурса'!$K$20,IF(D896='Напрямки конкурса'!$L$21,'Напрямки конкурса'!$K$21,IF(D896='Напрямки конкурса'!$L$22,'Напрямки конкурса'!$K$22,IF(D896='Напрямки конкурса'!$L$23,'Напрямки конкурса'!$K$23,IF(D896='Напрямки конкурса'!$L$24,'Напрямки конкурса'!$K$24,IF(D896='Напрямки конкурса'!$L$25,'Напрямки конкурса'!$K$25,IF(D896='Напрямки конкурса'!$L$26,'Напрямки конкурса'!$K$26,IF(D896='Напрямки конкурса'!$L$27,'Напрямки конкурса'!$K$27,IF(D896='Напрямки конкурса'!$L$28,'Напрямки конкурса'!$K$28,"")))))))))))))))))))))))))))</f>
        <v/>
      </c>
      <c r="D896" s="554"/>
      <c r="E896" s="169"/>
      <c r="F896" s="169"/>
      <c r="G896" s="169"/>
      <c r="H896" s="148" t="str">
        <f>IF(I896='Категорія витрат'!$B$2,'Категорія витрат'!$A$2,IF(I896='Категорія витрат'!$B$3,'Категорія витрат'!$A$3,IF(I896='Категорія витрат'!$B$4,'Категорія витрат'!$A$4,IF(I896='Категорія витрат'!$B$5,'Категорія витрат'!$A$5,IF(I896='Категорія витрат'!$B$6,'Категорія витрат'!$A$6,IF(I896='Категорія витрат'!$B$7,'Категорія витрат'!$A$7,IF(I896='Категорія витрат'!$B$8,'Категорія витрат'!$A$8,IF(I896='Категорія витрат'!$B$9,'Категорія витрат'!$A$9,IF(I896='Категорія витрат'!$B$10,'Категорія витрат'!$A$10,IF(I896='Категорія витрат'!$B$11,'Категорія витрат'!$A$11,IF(I896='Категорія витрат'!$B$12,'Категорія витрат'!$A$12,IF(I896='Категорія витрат'!$B$13,'Категорія витрат'!$A$13,IF(I896='Категорія витрат'!$B$14,'Категорія витрат'!$A$14,IF(I896='Категорія витрат'!$B$15,'Категорія витрат'!$A$15,IF(I896='Категорія витрат'!$B$16,'Категорія витрат'!$A$16,IF(I896='Категорія витрат'!$B$17,'Категорія витрат'!$A$17,IF(I896='Категорія витрат'!$B$18,'Категорія витрат'!$A$18,IF(I896='Категорія витрат'!$B$19,'Категорія витрат'!$A$19,IF(I896='Категорія витрат'!$B$20,'Категорія витрат'!$A$20,IF(I896='Категорія витрат'!$B$21,'Категорія витрат'!$A$21,IF(I896='Категорія витрат'!$B$22,'Категорія витрат'!$A$22,IF(I896='Категорія витрат'!$B$23,'Категорія витрат'!$A$23,IF(I896='Категорія витрат'!$B$24,'Категорія витрат'!$A$24,IF(I896='Категорія витрат'!$B$25,'Категорія витрат'!$A$25,IF(I896='Категорія витрат'!$B$26,'Категорія витрат'!$A$26,IF(I896='Категорія витрат'!$B$27,'Категорія витрат'!$A$27,IF(I896='Категорія витрат'!$B$28,'Категорія витрат'!$A$28,IF(I896='Категорія витрат'!$B$29,'Категорія витрат'!$A$29,IF(I896='Категорія витрат'!$B$30,'Категорія витрат'!$A$30,"")))))))))))))))))))))))))))))</f>
        <v/>
      </c>
      <c r="I896" s="172"/>
      <c r="J896" s="171"/>
      <c r="K896" s="174"/>
      <c r="L896" s="86">
        <f t="shared" si="478"/>
        <v>0</v>
      </c>
      <c r="M896" s="174"/>
      <c r="N896" s="176"/>
      <c r="O896" s="396">
        <f t="shared" si="453"/>
        <v>0</v>
      </c>
      <c r="P896" s="157">
        <f>IF(J896='Категорія витрат'!$F$2,ROUND('Додаток 3._Бюджет детальний ПР'!O896*0.3676,2),IF(J896='Категорія витрат'!$F$3,ROUND('Додаток 3._Бюджет детальний ПР'!O896*0.347,2),IF(J896='Категорія витрат'!$F$4,ROUND('Додаток 3._Бюджет детальний ПР'!O896*0.347,2),IF(J896='Категорія витрат'!$F$7,ROUND('Додаток 3._Бюджет детальний ПР'!O896*0.0841,2),0))))</f>
        <v>0</v>
      </c>
      <c r="Q896" s="151">
        <f t="shared" si="482"/>
        <v>0</v>
      </c>
      <c r="R896" s="179"/>
      <c r="S896" s="179"/>
      <c r="T896" s="179"/>
      <c r="U896" s="179"/>
      <c r="V896" s="179"/>
      <c r="W896" s="179"/>
      <c r="X896" s="179"/>
      <c r="Y896" s="179"/>
      <c r="Z896" s="179"/>
      <c r="AA896" s="179"/>
      <c r="AB896" s="179"/>
      <c r="AC896" s="179"/>
      <c r="AD896" s="48">
        <f t="shared" si="454"/>
        <v>0</v>
      </c>
      <c r="AE896" s="48">
        <f t="shared" si="455"/>
        <v>0</v>
      </c>
      <c r="AF896" s="48">
        <f t="shared" si="456"/>
        <v>0</v>
      </c>
      <c r="AG896" s="48">
        <f t="shared" si="457"/>
        <v>0</v>
      </c>
      <c r="AH896" s="48">
        <f t="shared" si="458"/>
        <v>0</v>
      </c>
      <c r="AI896" s="48">
        <f t="shared" si="459"/>
        <v>0</v>
      </c>
      <c r="AJ896" s="48">
        <f t="shared" si="460"/>
        <v>0</v>
      </c>
      <c r="AK896" s="48">
        <f t="shared" si="461"/>
        <v>0</v>
      </c>
      <c r="AL896" s="179"/>
      <c r="AM896" s="179"/>
      <c r="AN896" s="76"/>
      <c r="AO896" s="174"/>
      <c r="AP896" s="405">
        <f t="shared" si="479"/>
        <v>0</v>
      </c>
      <c r="AQ896" s="174"/>
      <c r="AR896" s="176"/>
      <c r="AS896" s="169"/>
      <c r="AT896" s="157">
        <f>IF(J896='Категорія витрат'!$F$2,ROUND('Додаток 3._Бюджет детальний ПР'!AS896*0.3676,2),IF(J896='Категорія витрат'!$F$3,ROUND('Додаток 3._Бюджет детальний ПР'!AS896*0.347,2),IF(J896='Категорія витрат'!$F$4,ROUND('Додаток 3._Бюджет детальний ПР'!AS896*0.347,2),IF(J896='Категорія витрат'!$F$7,ROUND('Додаток 3._Бюджет детальний ПР'!AS896*0.0841,2),0))))</f>
        <v>0</v>
      </c>
      <c r="AU896" s="151">
        <f t="shared" si="452"/>
        <v>0</v>
      </c>
      <c r="AV896" s="179"/>
      <c r="AW896" s="179"/>
      <c r="AX896" s="179"/>
      <c r="AY896" s="179"/>
      <c r="AZ896" s="179"/>
      <c r="BA896" s="179"/>
      <c r="BB896" s="179"/>
      <c r="BC896" s="179"/>
      <c r="BD896" s="179"/>
      <c r="BE896" s="179"/>
      <c r="BF896" s="179"/>
      <c r="BG896" s="179"/>
      <c r="BH896" s="48">
        <f t="shared" si="462"/>
        <v>0</v>
      </c>
      <c r="BI896" s="48">
        <f t="shared" si="463"/>
        <v>0</v>
      </c>
      <c r="BJ896" s="48">
        <f t="shared" si="464"/>
        <v>0</v>
      </c>
      <c r="BK896" s="48">
        <f t="shared" si="465"/>
        <v>0</v>
      </c>
      <c r="BL896" s="48">
        <f t="shared" si="466"/>
        <v>0</v>
      </c>
      <c r="BM896" s="48">
        <f t="shared" si="467"/>
        <v>0</v>
      </c>
      <c r="BN896" s="48">
        <f t="shared" si="468"/>
        <v>0</v>
      </c>
      <c r="BO896" s="48">
        <f t="shared" si="469"/>
        <v>0</v>
      </c>
      <c r="BP896" s="179"/>
      <c r="BQ896" s="179"/>
      <c r="BR896" s="189"/>
      <c r="BS896" s="174"/>
      <c r="BT896" s="86">
        <f t="shared" si="480"/>
        <v>0</v>
      </c>
      <c r="BU896" s="174"/>
      <c r="BV896" s="176"/>
      <c r="BW896" s="169"/>
      <c r="BX896" s="157">
        <f>IF(J896='Категорія витрат'!$F$2,ROUND('Додаток 3._Бюджет детальний ПР'!BW896*0.3676,2),IF(J896='Категорія витрат'!$F$3,ROUND('Додаток 3._Бюджет детальний ПР'!BW896*0.347,2),IF(J896='Категорія витрат'!$F$4,ROUND('Додаток 3._Бюджет детальний ПР'!BW896*0.347,2),IF(J896='Категорія витрат'!$F$7,ROUND('Додаток 3._Бюджет детальний ПР'!BW896*0.0841,2),0))))</f>
        <v>0</v>
      </c>
      <c r="BY896" s="151">
        <f t="shared" si="481"/>
        <v>0</v>
      </c>
      <c r="BZ896" s="179"/>
      <c r="CA896" s="179"/>
      <c r="CB896" s="179"/>
      <c r="CC896" s="179"/>
      <c r="CD896" s="179"/>
      <c r="CE896" s="179"/>
      <c r="CF896" s="179"/>
      <c r="CG896" s="179"/>
      <c r="CH896" s="179"/>
      <c r="CI896" s="179"/>
      <c r="CJ896" s="179"/>
      <c r="CK896" s="179"/>
      <c r="CL896" s="48">
        <f t="shared" si="470"/>
        <v>0</v>
      </c>
      <c r="CM896" s="48">
        <f t="shared" si="471"/>
        <v>0</v>
      </c>
      <c r="CN896" s="48">
        <f t="shared" si="472"/>
        <v>0</v>
      </c>
      <c r="CO896" s="48">
        <f t="shared" si="473"/>
        <v>0</v>
      </c>
      <c r="CP896" s="48">
        <f t="shared" si="474"/>
        <v>0</v>
      </c>
      <c r="CQ896" s="48">
        <f t="shared" si="475"/>
        <v>0</v>
      </c>
      <c r="CR896" s="48">
        <f t="shared" si="476"/>
        <v>0</v>
      </c>
      <c r="CS896" s="48">
        <f t="shared" si="477"/>
        <v>0</v>
      </c>
      <c r="CT896" s="179"/>
      <c r="CU896" s="179"/>
    </row>
    <row r="897" spans="1:99" ht="20.100000000000001" customHeight="1" x14ac:dyDescent="0.25">
      <c r="A897" s="57">
        <v>892</v>
      </c>
      <c r="B897" s="398" t="str">
        <f>IF(D897='Напрямки конкурса'!$L$2,'Напрямки конкурса'!$B$2,IF(D897='Напрямки конкурса'!$L$3,'Напрямки конкурса'!$B$3,IF(D897='Напрямки конкурса'!$L$4,'Напрямки конкурса'!$B$4,IF(D897='Напрямки конкурса'!$L$5,'Напрямки конкурса'!$B$5,IF(D897='Напрямки конкурса'!$L$6,'Напрямки конкурса'!$B$6,IF(D897='Напрямки конкурса'!$L$7,'Напрямки конкурса'!$B$7,IF(D897='Напрямки конкурса'!$L$8,'Напрямки конкурса'!$B$8,IF(D897='Напрямки конкурса'!$L$9,'Напрямки конкурса'!$B$9,IF(D897='Напрямки конкурса'!$L$10,'Напрямки конкурса'!$B$10,IF(D897='Напрямки конкурса'!$L$11,'Напрямки конкурса'!$B$11,IF(D897='Напрямки конкурса'!$L$12,'Напрямки конкурса'!$B$12,IF(D897='Напрямки конкурса'!$L$13,'Напрямки конкурса'!$B$13,IF(D897='Напрямки конкурса'!$L$14,'Напрямки конкурса'!$B$14,IF(D897='Напрямки конкурса'!$L$15,'Напрямки конкурса'!$B$15,IF(D897='Напрямки конкурса'!$L$16,'Напрямки конкурса'!$B$16,IF(D897='Напрямки конкурса'!$L$17,'Напрямки конкурса'!$B$17,IF(D897='Напрямки конкурса'!$L$18,'Напрямки конкурса'!$B$18,IF(D897='Напрямки конкурса'!$L$19,'Напрямки конкурса'!$B$19,IF(D897='Напрямки конкурса'!$L$20,'Напрямки конкурса'!$B$20,IF(D897='Напрямки конкурса'!$L$21,'Напрямки конкурса'!$B$21,IF(D897='Напрямки конкурса'!$L$22,'Напрямки конкурса'!$B$22,IF(D897='Напрямки конкурса'!$L$23,'Напрямки конкурса'!$B$23,IF(D897='Напрямки конкурса'!$L$24,'Напрямки конкурса'!$B$24,IF(D897='Напрямки конкурса'!$L$25,'Напрямки конкурса'!$B$25,IF(D897='Напрямки конкурса'!$L$26,'Напрямки конкурса'!$B$26,IF(D897='Напрямки конкурса'!$L$27,'Напрямки конкурса'!$B$27,IF(D897='Напрямки конкурса'!$L$28,'Напрямки конкурса'!$B$28,"")))))))))))))))))))))))))))</f>
        <v/>
      </c>
      <c r="C897" s="58" t="str">
        <f>IF(D897='Напрямки конкурса'!$L$2,'Напрямки конкурса'!$K$2,IF(D897='Напрямки конкурса'!$L$3,'Напрямки конкурса'!$K$3,IF(D897='Напрямки конкурса'!$L$4,'Напрямки конкурса'!$K$4,IF(D897='Напрямки конкурса'!$L$5,'Напрямки конкурса'!$K$5,IF(D897='Напрямки конкурса'!$L$6,'Напрямки конкурса'!$K$6,IF(D897='Напрямки конкурса'!$L$7,'Напрямки конкурса'!$K$7,IF(D897='Напрямки конкурса'!$L$8,'Напрямки конкурса'!$K$8,IF(D897='Напрямки конкурса'!$L$9,'Напрямки конкурса'!$K$9,IF(D897='Напрямки конкурса'!$L$10,'Напрямки конкурса'!$K$10,IF(D897='Напрямки конкурса'!$L$11,'Напрямки конкурса'!$K$11,IF(D897='Напрямки конкурса'!$L$12,'Напрямки конкурса'!$K$12,IF(D897='Напрямки конкурса'!$L$13,'Напрямки конкурса'!$K$13,IF(D897='Напрямки конкурса'!$L$14,'Напрямки конкурса'!$K$14,IF(D897='Напрямки конкурса'!$L$15,'Напрямки конкурса'!$K$15,IF(D897='Напрямки конкурса'!$L$16,'Напрямки конкурса'!$K$16,IF(D897='Напрямки конкурса'!$L$17,'Напрямки конкурса'!$K$17,IF(D897='Напрямки конкурса'!$L$18,'Напрямки конкурса'!$K$18,IF(D897='Напрямки конкурса'!$L$19,'Напрямки конкурса'!$K$19,IF(D897='Напрямки конкурса'!$L$20,'Напрямки конкурса'!$K$20,IF(D897='Напрямки конкурса'!$L$21,'Напрямки конкурса'!$K$21,IF(D897='Напрямки конкурса'!$L$22,'Напрямки конкурса'!$K$22,IF(D897='Напрямки конкурса'!$L$23,'Напрямки конкурса'!$K$23,IF(D897='Напрямки конкурса'!$L$24,'Напрямки конкурса'!$K$24,IF(D897='Напрямки конкурса'!$L$25,'Напрямки конкурса'!$K$25,IF(D897='Напрямки конкурса'!$L$26,'Напрямки конкурса'!$K$26,IF(D897='Напрямки конкурса'!$L$27,'Напрямки конкурса'!$K$27,IF(D897='Напрямки конкурса'!$L$28,'Напрямки конкурса'!$K$28,"")))))))))))))))))))))))))))</f>
        <v/>
      </c>
      <c r="D897" s="554"/>
      <c r="E897" s="169"/>
      <c r="F897" s="169"/>
      <c r="G897" s="169"/>
      <c r="H897" s="148" t="str">
        <f>IF(I897='Категорія витрат'!$B$2,'Категорія витрат'!$A$2,IF(I897='Категорія витрат'!$B$3,'Категорія витрат'!$A$3,IF(I897='Категорія витрат'!$B$4,'Категорія витрат'!$A$4,IF(I897='Категорія витрат'!$B$5,'Категорія витрат'!$A$5,IF(I897='Категорія витрат'!$B$6,'Категорія витрат'!$A$6,IF(I897='Категорія витрат'!$B$7,'Категорія витрат'!$A$7,IF(I897='Категорія витрат'!$B$8,'Категорія витрат'!$A$8,IF(I897='Категорія витрат'!$B$9,'Категорія витрат'!$A$9,IF(I897='Категорія витрат'!$B$10,'Категорія витрат'!$A$10,IF(I897='Категорія витрат'!$B$11,'Категорія витрат'!$A$11,IF(I897='Категорія витрат'!$B$12,'Категорія витрат'!$A$12,IF(I897='Категорія витрат'!$B$13,'Категорія витрат'!$A$13,IF(I897='Категорія витрат'!$B$14,'Категорія витрат'!$A$14,IF(I897='Категорія витрат'!$B$15,'Категорія витрат'!$A$15,IF(I897='Категорія витрат'!$B$16,'Категорія витрат'!$A$16,IF(I897='Категорія витрат'!$B$17,'Категорія витрат'!$A$17,IF(I897='Категорія витрат'!$B$18,'Категорія витрат'!$A$18,IF(I897='Категорія витрат'!$B$19,'Категорія витрат'!$A$19,IF(I897='Категорія витрат'!$B$20,'Категорія витрат'!$A$20,IF(I897='Категорія витрат'!$B$21,'Категорія витрат'!$A$21,IF(I897='Категорія витрат'!$B$22,'Категорія витрат'!$A$22,IF(I897='Категорія витрат'!$B$23,'Категорія витрат'!$A$23,IF(I897='Категорія витрат'!$B$24,'Категорія витрат'!$A$24,IF(I897='Категорія витрат'!$B$25,'Категорія витрат'!$A$25,IF(I897='Категорія витрат'!$B$26,'Категорія витрат'!$A$26,IF(I897='Категорія витрат'!$B$27,'Категорія витрат'!$A$27,IF(I897='Категорія витрат'!$B$28,'Категорія витрат'!$A$28,IF(I897='Категорія витрат'!$B$29,'Категорія витрат'!$A$29,IF(I897='Категорія витрат'!$B$30,'Категорія витрат'!$A$30,"")))))))))))))))))))))))))))))</f>
        <v/>
      </c>
      <c r="I897" s="172"/>
      <c r="J897" s="171"/>
      <c r="K897" s="174"/>
      <c r="L897" s="86">
        <f t="shared" si="478"/>
        <v>0</v>
      </c>
      <c r="M897" s="174"/>
      <c r="N897" s="176"/>
      <c r="O897" s="396">
        <f t="shared" si="453"/>
        <v>0</v>
      </c>
      <c r="P897" s="157">
        <f>IF(J897='Категорія витрат'!$F$2,ROUND('Додаток 3._Бюджет детальний ПР'!O897*0.3676,2),IF(J897='Категорія витрат'!$F$3,ROUND('Додаток 3._Бюджет детальний ПР'!O897*0.347,2),IF(J897='Категорія витрат'!$F$4,ROUND('Додаток 3._Бюджет детальний ПР'!O897*0.347,2),IF(J897='Категорія витрат'!$F$7,ROUND('Додаток 3._Бюджет детальний ПР'!O897*0.0841,2),0))))</f>
        <v>0</v>
      </c>
      <c r="Q897" s="151">
        <f t="shared" si="482"/>
        <v>0</v>
      </c>
      <c r="R897" s="179"/>
      <c r="S897" s="179"/>
      <c r="T897" s="179"/>
      <c r="U897" s="179"/>
      <c r="V897" s="179"/>
      <c r="W897" s="179"/>
      <c r="X897" s="179"/>
      <c r="Y897" s="179"/>
      <c r="Z897" s="179"/>
      <c r="AA897" s="179"/>
      <c r="AB897" s="179"/>
      <c r="AC897" s="179"/>
      <c r="AD897" s="48">
        <f t="shared" si="454"/>
        <v>0</v>
      </c>
      <c r="AE897" s="48">
        <f t="shared" si="455"/>
        <v>0</v>
      </c>
      <c r="AF897" s="48">
        <f t="shared" si="456"/>
        <v>0</v>
      </c>
      <c r="AG897" s="48">
        <f t="shared" si="457"/>
        <v>0</v>
      </c>
      <c r="AH897" s="48">
        <f t="shared" si="458"/>
        <v>0</v>
      </c>
      <c r="AI897" s="48">
        <f t="shared" si="459"/>
        <v>0</v>
      </c>
      <c r="AJ897" s="48">
        <f t="shared" si="460"/>
        <v>0</v>
      </c>
      <c r="AK897" s="48">
        <f t="shared" si="461"/>
        <v>0</v>
      </c>
      <c r="AL897" s="179"/>
      <c r="AM897" s="179"/>
      <c r="AN897" s="76"/>
      <c r="AO897" s="174"/>
      <c r="AP897" s="405">
        <f t="shared" si="479"/>
        <v>0</v>
      </c>
      <c r="AQ897" s="174"/>
      <c r="AR897" s="176"/>
      <c r="AS897" s="169"/>
      <c r="AT897" s="157">
        <f>IF(J897='Категорія витрат'!$F$2,ROUND('Додаток 3._Бюджет детальний ПР'!AS897*0.3676,2),IF(J897='Категорія витрат'!$F$3,ROUND('Додаток 3._Бюджет детальний ПР'!AS897*0.347,2),IF(J897='Категорія витрат'!$F$4,ROUND('Додаток 3._Бюджет детальний ПР'!AS897*0.347,2),IF(J897='Категорія витрат'!$F$7,ROUND('Додаток 3._Бюджет детальний ПР'!AS897*0.0841,2),0))))</f>
        <v>0</v>
      </c>
      <c r="AU897" s="151">
        <f t="shared" si="452"/>
        <v>0</v>
      </c>
      <c r="AV897" s="179"/>
      <c r="AW897" s="179"/>
      <c r="AX897" s="179"/>
      <c r="AY897" s="179"/>
      <c r="AZ897" s="179"/>
      <c r="BA897" s="179"/>
      <c r="BB897" s="179"/>
      <c r="BC897" s="179"/>
      <c r="BD897" s="179"/>
      <c r="BE897" s="179"/>
      <c r="BF897" s="179"/>
      <c r="BG897" s="179"/>
      <c r="BH897" s="48">
        <f t="shared" si="462"/>
        <v>0</v>
      </c>
      <c r="BI897" s="48">
        <f t="shared" si="463"/>
        <v>0</v>
      </c>
      <c r="BJ897" s="48">
        <f t="shared" si="464"/>
        <v>0</v>
      </c>
      <c r="BK897" s="48">
        <f t="shared" si="465"/>
        <v>0</v>
      </c>
      <c r="BL897" s="48">
        <f t="shared" si="466"/>
        <v>0</v>
      </c>
      <c r="BM897" s="48">
        <f t="shared" si="467"/>
        <v>0</v>
      </c>
      <c r="BN897" s="48">
        <f t="shared" si="468"/>
        <v>0</v>
      </c>
      <c r="BO897" s="48">
        <f t="shared" si="469"/>
        <v>0</v>
      </c>
      <c r="BP897" s="179"/>
      <c r="BQ897" s="179"/>
      <c r="BR897" s="189"/>
      <c r="BS897" s="174"/>
      <c r="BT897" s="86">
        <f t="shared" si="480"/>
        <v>0</v>
      </c>
      <c r="BU897" s="174"/>
      <c r="BV897" s="176"/>
      <c r="BW897" s="169"/>
      <c r="BX897" s="157">
        <f>IF(J897='Категорія витрат'!$F$2,ROUND('Додаток 3._Бюджет детальний ПР'!BW897*0.3676,2),IF(J897='Категорія витрат'!$F$3,ROUND('Додаток 3._Бюджет детальний ПР'!BW897*0.347,2),IF(J897='Категорія витрат'!$F$4,ROUND('Додаток 3._Бюджет детальний ПР'!BW897*0.347,2),IF(J897='Категорія витрат'!$F$7,ROUND('Додаток 3._Бюджет детальний ПР'!BW897*0.0841,2),0))))</f>
        <v>0</v>
      </c>
      <c r="BY897" s="151">
        <f t="shared" si="481"/>
        <v>0</v>
      </c>
      <c r="BZ897" s="179"/>
      <c r="CA897" s="179"/>
      <c r="CB897" s="179"/>
      <c r="CC897" s="179"/>
      <c r="CD897" s="179"/>
      <c r="CE897" s="179"/>
      <c r="CF897" s="179"/>
      <c r="CG897" s="179"/>
      <c r="CH897" s="179"/>
      <c r="CI897" s="179"/>
      <c r="CJ897" s="179"/>
      <c r="CK897" s="179"/>
      <c r="CL897" s="48">
        <f t="shared" si="470"/>
        <v>0</v>
      </c>
      <c r="CM897" s="48">
        <f t="shared" si="471"/>
        <v>0</v>
      </c>
      <c r="CN897" s="48">
        <f t="shared" si="472"/>
        <v>0</v>
      </c>
      <c r="CO897" s="48">
        <f t="shared" si="473"/>
        <v>0</v>
      </c>
      <c r="CP897" s="48">
        <f t="shared" si="474"/>
        <v>0</v>
      </c>
      <c r="CQ897" s="48">
        <f t="shared" si="475"/>
        <v>0</v>
      </c>
      <c r="CR897" s="48">
        <f t="shared" si="476"/>
        <v>0</v>
      </c>
      <c r="CS897" s="48">
        <f t="shared" si="477"/>
        <v>0</v>
      </c>
      <c r="CT897" s="179"/>
      <c r="CU897" s="179"/>
    </row>
    <row r="898" spans="1:99" ht="20.100000000000001" customHeight="1" x14ac:dyDescent="0.25">
      <c r="A898" s="57">
        <v>893</v>
      </c>
      <c r="B898" s="398" t="str">
        <f>IF(D898='Напрямки конкурса'!$L$2,'Напрямки конкурса'!$B$2,IF(D898='Напрямки конкурса'!$L$3,'Напрямки конкурса'!$B$3,IF(D898='Напрямки конкурса'!$L$4,'Напрямки конкурса'!$B$4,IF(D898='Напрямки конкурса'!$L$5,'Напрямки конкурса'!$B$5,IF(D898='Напрямки конкурса'!$L$6,'Напрямки конкурса'!$B$6,IF(D898='Напрямки конкурса'!$L$7,'Напрямки конкурса'!$B$7,IF(D898='Напрямки конкурса'!$L$8,'Напрямки конкурса'!$B$8,IF(D898='Напрямки конкурса'!$L$9,'Напрямки конкурса'!$B$9,IF(D898='Напрямки конкурса'!$L$10,'Напрямки конкурса'!$B$10,IF(D898='Напрямки конкурса'!$L$11,'Напрямки конкурса'!$B$11,IF(D898='Напрямки конкурса'!$L$12,'Напрямки конкурса'!$B$12,IF(D898='Напрямки конкурса'!$L$13,'Напрямки конкурса'!$B$13,IF(D898='Напрямки конкурса'!$L$14,'Напрямки конкурса'!$B$14,IF(D898='Напрямки конкурса'!$L$15,'Напрямки конкурса'!$B$15,IF(D898='Напрямки конкурса'!$L$16,'Напрямки конкурса'!$B$16,IF(D898='Напрямки конкурса'!$L$17,'Напрямки конкурса'!$B$17,IF(D898='Напрямки конкурса'!$L$18,'Напрямки конкурса'!$B$18,IF(D898='Напрямки конкурса'!$L$19,'Напрямки конкурса'!$B$19,IF(D898='Напрямки конкурса'!$L$20,'Напрямки конкурса'!$B$20,IF(D898='Напрямки конкурса'!$L$21,'Напрямки конкурса'!$B$21,IF(D898='Напрямки конкурса'!$L$22,'Напрямки конкурса'!$B$22,IF(D898='Напрямки конкурса'!$L$23,'Напрямки конкурса'!$B$23,IF(D898='Напрямки конкурса'!$L$24,'Напрямки конкурса'!$B$24,IF(D898='Напрямки конкурса'!$L$25,'Напрямки конкурса'!$B$25,IF(D898='Напрямки конкурса'!$L$26,'Напрямки конкурса'!$B$26,IF(D898='Напрямки конкурса'!$L$27,'Напрямки конкурса'!$B$27,IF(D898='Напрямки конкурса'!$L$28,'Напрямки конкурса'!$B$28,"")))))))))))))))))))))))))))</f>
        <v/>
      </c>
      <c r="C898" s="58" t="str">
        <f>IF(D898='Напрямки конкурса'!$L$2,'Напрямки конкурса'!$K$2,IF(D898='Напрямки конкурса'!$L$3,'Напрямки конкурса'!$K$3,IF(D898='Напрямки конкурса'!$L$4,'Напрямки конкурса'!$K$4,IF(D898='Напрямки конкурса'!$L$5,'Напрямки конкурса'!$K$5,IF(D898='Напрямки конкурса'!$L$6,'Напрямки конкурса'!$K$6,IF(D898='Напрямки конкурса'!$L$7,'Напрямки конкурса'!$K$7,IF(D898='Напрямки конкурса'!$L$8,'Напрямки конкурса'!$K$8,IF(D898='Напрямки конкурса'!$L$9,'Напрямки конкурса'!$K$9,IF(D898='Напрямки конкурса'!$L$10,'Напрямки конкурса'!$K$10,IF(D898='Напрямки конкурса'!$L$11,'Напрямки конкурса'!$K$11,IF(D898='Напрямки конкурса'!$L$12,'Напрямки конкурса'!$K$12,IF(D898='Напрямки конкурса'!$L$13,'Напрямки конкурса'!$K$13,IF(D898='Напрямки конкурса'!$L$14,'Напрямки конкурса'!$K$14,IF(D898='Напрямки конкурса'!$L$15,'Напрямки конкурса'!$K$15,IF(D898='Напрямки конкурса'!$L$16,'Напрямки конкурса'!$K$16,IF(D898='Напрямки конкурса'!$L$17,'Напрямки конкурса'!$K$17,IF(D898='Напрямки конкурса'!$L$18,'Напрямки конкурса'!$K$18,IF(D898='Напрямки конкурса'!$L$19,'Напрямки конкурса'!$K$19,IF(D898='Напрямки конкурса'!$L$20,'Напрямки конкурса'!$K$20,IF(D898='Напрямки конкурса'!$L$21,'Напрямки конкурса'!$K$21,IF(D898='Напрямки конкурса'!$L$22,'Напрямки конкурса'!$K$22,IF(D898='Напрямки конкурса'!$L$23,'Напрямки конкурса'!$K$23,IF(D898='Напрямки конкурса'!$L$24,'Напрямки конкурса'!$K$24,IF(D898='Напрямки конкурса'!$L$25,'Напрямки конкурса'!$K$25,IF(D898='Напрямки конкурса'!$L$26,'Напрямки конкурса'!$K$26,IF(D898='Напрямки конкурса'!$L$27,'Напрямки конкурса'!$K$27,IF(D898='Напрямки конкурса'!$L$28,'Напрямки конкурса'!$K$28,"")))))))))))))))))))))))))))</f>
        <v/>
      </c>
      <c r="D898" s="554"/>
      <c r="E898" s="169"/>
      <c r="F898" s="169"/>
      <c r="G898" s="169"/>
      <c r="H898" s="148" t="str">
        <f>IF(I898='Категорія витрат'!$B$2,'Категорія витрат'!$A$2,IF(I898='Категорія витрат'!$B$3,'Категорія витрат'!$A$3,IF(I898='Категорія витрат'!$B$4,'Категорія витрат'!$A$4,IF(I898='Категорія витрат'!$B$5,'Категорія витрат'!$A$5,IF(I898='Категорія витрат'!$B$6,'Категорія витрат'!$A$6,IF(I898='Категорія витрат'!$B$7,'Категорія витрат'!$A$7,IF(I898='Категорія витрат'!$B$8,'Категорія витрат'!$A$8,IF(I898='Категорія витрат'!$B$9,'Категорія витрат'!$A$9,IF(I898='Категорія витрат'!$B$10,'Категорія витрат'!$A$10,IF(I898='Категорія витрат'!$B$11,'Категорія витрат'!$A$11,IF(I898='Категорія витрат'!$B$12,'Категорія витрат'!$A$12,IF(I898='Категорія витрат'!$B$13,'Категорія витрат'!$A$13,IF(I898='Категорія витрат'!$B$14,'Категорія витрат'!$A$14,IF(I898='Категорія витрат'!$B$15,'Категорія витрат'!$A$15,IF(I898='Категорія витрат'!$B$16,'Категорія витрат'!$A$16,IF(I898='Категорія витрат'!$B$17,'Категорія витрат'!$A$17,IF(I898='Категорія витрат'!$B$18,'Категорія витрат'!$A$18,IF(I898='Категорія витрат'!$B$19,'Категорія витрат'!$A$19,IF(I898='Категорія витрат'!$B$20,'Категорія витрат'!$A$20,IF(I898='Категорія витрат'!$B$21,'Категорія витрат'!$A$21,IF(I898='Категорія витрат'!$B$22,'Категорія витрат'!$A$22,IF(I898='Категорія витрат'!$B$23,'Категорія витрат'!$A$23,IF(I898='Категорія витрат'!$B$24,'Категорія витрат'!$A$24,IF(I898='Категорія витрат'!$B$25,'Категорія витрат'!$A$25,IF(I898='Категорія витрат'!$B$26,'Категорія витрат'!$A$26,IF(I898='Категорія витрат'!$B$27,'Категорія витрат'!$A$27,IF(I898='Категорія витрат'!$B$28,'Категорія витрат'!$A$28,IF(I898='Категорія витрат'!$B$29,'Категорія витрат'!$A$29,IF(I898='Категорія витрат'!$B$30,'Категорія витрат'!$A$30,"")))))))))))))))))))))))))))))</f>
        <v/>
      </c>
      <c r="I898" s="172"/>
      <c r="J898" s="171"/>
      <c r="K898" s="174"/>
      <c r="L898" s="86">
        <f t="shared" si="478"/>
        <v>0</v>
      </c>
      <c r="M898" s="174"/>
      <c r="N898" s="176"/>
      <c r="O898" s="396">
        <f t="shared" si="453"/>
        <v>0</v>
      </c>
      <c r="P898" s="157">
        <f>IF(J898='Категорія витрат'!$F$2,ROUND('Додаток 3._Бюджет детальний ПР'!O898*0.3676,2),IF(J898='Категорія витрат'!$F$3,ROUND('Додаток 3._Бюджет детальний ПР'!O898*0.347,2),IF(J898='Категорія витрат'!$F$4,ROUND('Додаток 3._Бюджет детальний ПР'!O898*0.347,2),IF(J898='Категорія витрат'!$F$7,ROUND('Додаток 3._Бюджет детальний ПР'!O898*0.0841,2),0))))</f>
        <v>0</v>
      </c>
      <c r="Q898" s="151">
        <f t="shared" si="482"/>
        <v>0</v>
      </c>
      <c r="R898" s="179"/>
      <c r="S898" s="179"/>
      <c r="T898" s="179"/>
      <c r="U898" s="179"/>
      <c r="V898" s="179"/>
      <c r="W898" s="179"/>
      <c r="X898" s="179"/>
      <c r="Y898" s="179"/>
      <c r="Z898" s="179"/>
      <c r="AA898" s="179"/>
      <c r="AB898" s="179"/>
      <c r="AC898" s="179"/>
      <c r="AD898" s="48">
        <f t="shared" si="454"/>
        <v>0</v>
      </c>
      <c r="AE898" s="48">
        <f t="shared" si="455"/>
        <v>0</v>
      </c>
      <c r="AF898" s="48">
        <f t="shared" si="456"/>
        <v>0</v>
      </c>
      <c r="AG898" s="48">
        <f t="shared" si="457"/>
        <v>0</v>
      </c>
      <c r="AH898" s="48">
        <f t="shared" si="458"/>
        <v>0</v>
      </c>
      <c r="AI898" s="48">
        <f t="shared" si="459"/>
        <v>0</v>
      </c>
      <c r="AJ898" s="48">
        <f t="shared" si="460"/>
        <v>0</v>
      </c>
      <c r="AK898" s="48">
        <f t="shared" si="461"/>
        <v>0</v>
      </c>
      <c r="AL898" s="179"/>
      <c r="AM898" s="179"/>
      <c r="AN898" s="76"/>
      <c r="AO898" s="174"/>
      <c r="AP898" s="405">
        <f t="shared" si="479"/>
        <v>0</v>
      </c>
      <c r="AQ898" s="174"/>
      <c r="AR898" s="176"/>
      <c r="AS898" s="169"/>
      <c r="AT898" s="157">
        <f>IF(J898='Категорія витрат'!$F$2,ROUND('Додаток 3._Бюджет детальний ПР'!AS898*0.3676,2),IF(J898='Категорія витрат'!$F$3,ROUND('Додаток 3._Бюджет детальний ПР'!AS898*0.347,2),IF(J898='Категорія витрат'!$F$4,ROUND('Додаток 3._Бюджет детальний ПР'!AS898*0.347,2),IF(J898='Категорія витрат'!$F$7,ROUND('Додаток 3._Бюджет детальний ПР'!AS898*0.0841,2),0))))</f>
        <v>0</v>
      </c>
      <c r="AU898" s="151">
        <f t="shared" si="452"/>
        <v>0</v>
      </c>
      <c r="AV898" s="179"/>
      <c r="AW898" s="179"/>
      <c r="AX898" s="179"/>
      <c r="AY898" s="179"/>
      <c r="AZ898" s="179"/>
      <c r="BA898" s="179"/>
      <c r="BB898" s="179"/>
      <c r="BC898" s="179"/>
      <c r="BD898" s="179"/>
      <c r="BE898" s="179"/>
      <c r="BF898" s="179"/>
      <c r="BG898" s="179"/>
      <c r="BH898" s="48">
        <f t="shared" si="462"/>
        <v>0</v>
      </c>
      <c r="BI898" s="48">
        <f t="shared" si="463"/>
        <v>0</v>
      </c>
      <c r="BJ898" s="48">
        <f t="shared" si="464"/>
        <v>0</v>
      </c>
      <c r="BK898" s="48">
        <f t="shared" si="465"/>
        <v>0</v>
      </c>
      <c r="BL898" s="48">
        <f t="shared" si="466"/>
        <v>0</v>
      </c>
      <c r="BM898" s="48">
        <f t="shared" si="467"/>
        <v>0</v>
      </c>
      <c r="BN898" s="48">
        <f t="shared" si="468"/>
        <v>0</v>
      </c>
      <c r="BO898" s="48">
        <f t="shared" si="469"/>
        <v>0</v>
      </c>
      <c r="BP898" s="179"/>
      <c r="BQ898" s="179"/>
      <c r="BR898" s="189"/>
      <c r="BS898" s="174"/>
      <c r="BT898" s="86">
        <f t="shared" si="480"/>
        <v>0</v>
      </c>
      <c r="BU898" s="174"/>
      <c r="BV898" s="176"/>
      <c r="BW898" s="169"/>
      <c r="BX898" s="157">
        <f>IF(J898='Категорія витрат'!$F$2,ROUND('Додаток 3._Бюджет детальний ПР'!BW898*0.3676,2),IF(J898='Категорія витрат'!$F$3,ROUND('Додаток 3._Бюджет детальний ПР'!BW898*0.347,2),IF(J898='Категорія витрат'!$F$4,ROUND('Додаток 3._Бюджет детальний ПР'!BW898*0.347,2),IF(J898='Категорія витрат'!$F$7,ROUND('Додаток 3._Бюджет детальний ПР'!BW898*0.0841,2),0))))</f>
        <v>0</v>
      </c>
      <c r="BY898" s="151">
        <f t="shared" si="481"/>
        <v>0</v>
      </c>
      <c r="BZ898" s="179"/>
      <c r="CA898" s="179"/>
      <c r="CB898" s="179"/>
      <c r="CC898" s="179"/>
      <c r="CD898" s="179"/>
      <c r="CE898" s="179"/>
      <c r="CF898" s="179"/>
      <c r="CG898" s="179"/>
      <c r="CH898" s="179"/>
      <c r="CI898" s="179"/>
      <c r="CJ898" s="179"/>
      <c r="CK898" s="179"/>
      <c r="CL898" s="48">
        <f t="shared" si="470"/>
        <v>0</v>
      </c>
      <c r="CM898" s="48">
        <f t="shared" si="471"/>
        <v>0</v>
      </c>
      <c r="CN898" s="48">
        <f t="shared" si="472"/>
        <v>0</v>
      </c>
      <c r="CO898" s="48">
        <f t="shared" si="473"/>
        <v>0</v>
      </c>
      <c r="CP898" s="48">
        <f t="shared" si="474"/>
        <v>0</v>
      </c>
      <c r="CQ898" s="48">
        <f t="shared" si="475"/>
        <v>0</v>
      </c>
      <c r="CR898" s="48">
        <f t="shared" si="476"/>
        <v>0</v>
      </c>
      <c r="CS898" s="48">
        <f t="shared" si="477"/>
        <v>0</v>
      </c>
      <c r="CT898" s="179"/>
      <c r="CU898" s="179"/>
    </row>
    <row r="899" spans="1:99" ht="20.100000000000001" customHeight="1" x14ac:dyDescent="0.25">
      <c r="A899" s="57">
        <v>894</v>
      </c>
      <c r="B899" s="398" t="str">
        <f>IF(D899='Напрямки конкурса'!$L$2,'Напрямки конкурса'!$B$2,IF(D899='Напрямки конкурса'!$L$3,'Напрямки конкурса'!$B$3,IF(D899='Напрямки конкурса'!$L$4,'Напрямки конкурса'!$B$4,IF(D899='Напрямки конкурса'!$L$5,'Напрямки конкурса'!$B$5,IF(D899='Напрямки конкурса'!$L$6,'Напрямки конкурса'!$B$6,IF(D899='Напрямки конкурса'!$L$7,'Напрямки конкурса'!$B$7,IF(D899='Напрямки конкурса'!$L$8,'Напрямки конкурса'!$B$8,IF(D899='Напрямки конкурса'!$L$9,'Напрямки конкурса'!$B$9,IF(D899='Напрямки конкурса'!$L$10,'Напрямки конкурса'!$B$10,IF(D899='Напрямки конкурса'!$L$11,'Напрямки конкурса'!$B$11,IF(D899='Напрямки конкурса'!$L$12,'Напрямки конкурса'!$B$12,IF(D899='Напрямки конкурса'!$L$13,'Напрямки конкурса'!$B$13,IF(D899='Напрямки конкурса'!$L$14,'Напрямки конкурса'!$B$14,IF(D899='Напрямки конкурса'!$L$15,'Напрямки конкурса'!$B$15,IF(D899='Напрямки конкурса'!$L$16,'Напрямки конкурса'!$B$16,IF(D899='Напрямки конкурса'!$L$17,'Напрямки конкурса'!$B$17,IF(D899='Напрямки конкурса'!$L$18,'Напрямки конкурса'!$B$18,IF(D899='Напрямки конкурса'!$L$19,'Напрямки конкурса'!$B$19,IF(D899='Напрямки конкурса'!$L$20,'Напрямки конкурса'!$B$20,IF(D899='Напрямки конкурса'!$L$21,'Напрямки конкурса'!$B$21,IF(D899='Напрямки конкурса'!$L$22,'Напрямки конкурса'!$B$22,IF(D899='Напрямки конкурса'!$L$23,'Напрямки конкурса'!$B$23,IF(D899='Напрямки конкурса'!$L$24,'Напрямки конкурса'!$B$24,IF(D899='Напрямки конкурса'!$L$25,'Напрямки конкурса'!$B$25,IF(D899='Напрямки конкурса'!$L$26,'Напрямки конкурса'!$B$26,IF(D899='Напрямки конкурса'!$L$27,'Напрямки конкурса'!$B$27,IF(D899='Напрямки конкурса'!$L$28,'Напрямки конкурса'!$B$28,"")))))))))))))))))))))))))))</f>
        <v/>
      </c>
      <c r="C899" s="58" t="str">
        <f>IF(D899='Напрямки конкурса'!$L$2,'Напрямки конкурса'!$K$2,IF(D899='Напрямки конкурса'!$L$3,'Напрямки конкурса'!$K$3,IF(D899='Напрямки конкурса'!$L$4,'Напрямки конкурса'!$K$4,IF(D899='Напрямки конкурса'!$L$5,'Напрямки конкурса'!$K$5,IF(D899='Напрямки конкурса'!$L$6,'Напрямки конкурса'!$K$6,IF(D899='Напрямки конкурса'!$L$7,'Напрямки конкурса'!$K$7,IF(D899='Напрямки конкурса'!$L$8,'Напрямки конкурса'!$K$8,IF(D899='Напрямки конкурса'!$L$9,'Напрямки конкурса'!$K$9,IF(D899='Напрямки конкурса'!$L$10,'Напрямки конкурса'!$K$10,IF(D899='Напрямки конкурса'!$L$11,'Напрямки конкурса'!$K$11,IF(D899='Напрямки конкурса'!$L$12,'Напрямки конкурса'!$K$12,IF(D899='Напрямки конкурса'!$L$13,'Напрямки конкурса'!$K$13,IF(D899='Напрямки конкурса'!$L$14,'Напрямки конкурса'!$K$14,IF(D899='Напрямки конкурса'!$L$15,'Напрямки конкурса'!$K$15,IF(D899='Напрямки конкурса'!$L$16,'Напрямки конкурса'!$K$16,IF(D899='Напрямки конкурса'!$L$17,'Напрямки конкурса'!$K$17,IF(D899='Напрямки конкурса'!$L$18,'Напрямки конкурса'!$K$18,IF(D899='Напрямки конкурса'!$L$19,'Напрямки конкурса'!$K$19,IF(D899='Напрямки конкурса'!$L$20,'Напрямки конкурса'!$K$20,IF(D899='Напрямки конкурса'!$L$21,'Напрямки конкурса'!$K$21,IF(D899='Напрямки конкурса'!$L$22,'Напрямки конкурса'!$K$22,IF(D899='Напрямки конкурса'!$L$23,'Напрямки конкурса'!$K$23,IF(D899='Напрямки конкурса'!$L$24,'Напрямки конкурса'!$K$24,IF(D899='Напрямки конкурса'!$L$25,'Напрямки конкурса'!$K$25,IF(D899='Напрямки конкурса'!$L$26,'Напрямки конкурса'!$K$26,IF(D899='Напрямки конкурса'!$L$27,'Напрямки конкурса'!$K$27,IF(D899='Напрямки конкурса'!$L$28,'Напрямки конкурса'!$K$28,"")))))))))))))))))))))))))))</f>
        <v/>
      </c>
      <c r="D899" s="554"/>
      <c r="E899" s="169"/>
      <c r="F899" s="169"/>
      <c r="G899" s="169"/>
      <c r="H899" s="148" t="str">
        <f>IF(I899='Категорія витрат'!$B$2,'Категорія витрат'!$A$2,IF(I899='Категорія витрат'!$B$3,'Категорія витрат'!$A$3,IF(I899='Категорія витрат'!$B$4,'Категорія витрат'!$A$4,IF(I899='Категорія витрат'!$B$5,'Категорія витрат'!$A$5,IF(I899='Категорія витрат'!$B$6,'Категорія витрат'!$A$6,IF(I899='Категорія витрат'!$B$7,'Категорія витрат'!$A$7,IF(I899='Категорія витрат'!$B$8,'Категорія витрат'!$A$8,IF(I899='Категорія витрат'!$B$9,'Категорія витрат'!$A$9,IF(I899='Категорія витрат'!$B$10,'Категорія витрат'!$A$10,IF(I899='Категорія витрат'!$B$11,'Категорія витрат'!$A$11,IF(I899='Категорія витрат'!$B$12,'Категорія витрат'!$A$12,IF(I899='Категорія витрат'!$B$13,'Категорія витрат'!$A$13,IF(I899='Категорія витрат'!$B$14,'Категорія витрат'!$A$14,IF(I899='Категорія витрат'!$B$15,'Категорія витрат'!$A$15,IF(I899='Категорія витрат'!$B$16,'Категорія витрат'!$A$16,IF(I899='Категорія витрат'!$B$17,'Категорія витрат'!$A$17,IF(I899='Категорія витрат'!$B$18,'Категорія витрат'!$A$18,IF(I899='Категорія витрат'!$B$19,'Категорія витрат'!$A$19,IF(I899='Категорія витрат'!$B$20,'Категорія витрат'!$A$20,IF(I899='Категорія витрат'!$B$21,'Категорія витрат'!$A$21,IF(I899='Категорія витрат'!$B$22,'Категорія витрат'!$A$22,IF(I899='Категорія витрат'!$B$23,'Категорія витрат'!$A$23,IF(I899='Категорія витрат'!$B$24,'Категорія витрат'!$A$24,IF(I899='Категорія витрат'!$B$25,'Категорія витрат'!$A$25,IF(I899='Категорія витрат'!$B$26,'Категорія витрат'!$A$26,IF(I899='Категорія витрат'!$B$27,'Категорія витрат'!$A$27,IF(I899='Категорія витрат'!$B$28,'Категорія витрат'!$A$28,IF(I899='Категорія витрат'!$B$29,'Категорія витрат'!$A$29,IF(I899='Категорія витрат'!$B$30,'Категорія витрат'!$A$30,"")))))))))))))))))))))))))))))</f>
        <v/>
      </c>
      <c r="I899" s="172"/>
      <c r="J899" s="171"/>
      <c r="K899" s="174"/>
      <c r="L899" s="86">
        <f t="shared" si="478"/>
        <v>0</v>
      </c>
      <c r="M899" s="174"/>
      <c r="N899" s="176"/>
      <c r="O899" s="396">
        <f t="shared" si="453"/>
        <v>0</v>
      </c>
      <c r="P899" s="157">
        <f>IF(J899='Категорія витрат'!$F$2,ROUND('Додаток 3._Бюджет детальний ПР'!O899*0.3676,2),IF(J899='Категорія витрат'!$F$3,ROUND('Додаток 3._Бюджет детальний ПР'!O899*0.347,2),IF(J899='Категорія витрат'!$F$4,ROUND('Додаток 3._Бюджет детальний ПР'!O899*0.347,2),IF(J899='Категорія витрат'!$F$7,ROUND('Додаток 3._Бюджет детальний ПР'!O899*0.0841,2),0))))</f>
        <v>0</v>
      </c>
      <c r="Q899" s="151">
        <f t="shared" si="482"/>
        <v>0</v>
      </c>
      <c r="R899" s="179"/>
      <c r="S899" s="179"/>
      <c r="T899" s="179"/>
      <c r="U899" s="179"/>
      <c r="V899" s="179"/>
      <c r="W899" s="179"/>
      <c r="X899" s="179"/>
      <c r="Y899" s="179"/>
      <c r="Z899" s="179"/>
      <c r="AA899" s="179"/>
      <c r="AB899" s="179"/>
      <c r="AC899" s="179"/>
      <c r="AD899" s="48">
        <f t="shared" si="454"/>
        <v>0</v>
      </c>
      <c r="AE899" s="48">
        <f t="shared" si="455"/>
        <v>0</v>
      </c>
      <c r="AF899" s="48">
        <f t="shared" si="456"/>
        <v>0</v>
      </c>
      <c r="AG899" s="48">
        <f t="shared" si="457"/>
        <v>0</v>
      </c>
      <c r="AH899" s="48">
        <f t="shared" si="458"/>
        <v>0</v>
      </c>
      <c r="AI899" s="48">
        <f t="shared" si="459"/>
        <v>0</v>
      </c>
      <c r="AJ899" s="48">
        <f t="shared" si="460"/>
        <v>0</v>
      </c>
      <c r="AK899" s="48">
        <f t="shared" si="461"/>
        <v>0</v>
      </c>
      <c r="AL899" s="179"/>
      <c r="AM899" s="179"/>
      <c r="AN899" s="76"/>
      <c r="AO899" s="174"/>
      <c r="AP899" s="405">
        <f t="shared" si="479"/>
        <v>0</v>
      </c>
      <c r="AQ899" s="174"/>
      <c r="AR899" s="176"/>
      <c r="AS899" s="169"/>
      <c r="AT899" s="157">
        <f>IF(J899='Категорія витрат'!$F$2,ROUND('Додаток 3._Бюджет детальний ПР'!AS899*0.3676,2),IF(J899='Категорія витрат'!$F$3,ROUND('Додаток 3._Бюджет детальний ПР'!AS899*0.347,2),IF(J899='Категорія витрат'!$F$4,ROUND('Додаток 3._Бюджет детальний ПР'!AS899*0.347,2),IF(J899='Категорія витрат'!$F$7,ROUND('Додаток 3._Бюджет детальний ПР'!AS899*0.0841,2),0))))</f>
        <v>0</v>
      </c>
      <c r="AU899" s="151">
        <f t="shared" si="452"/>
        <v>0</v>
      </c>
      <c r="AV899" s="179"/>
      <c r="AW899" s="179"/>
      <c r="AX899" s="179"/>
      <c r="AY899" s="179"/>
      <c r="AZ899" s="179"/>
      <c r="BA899" s="179"/>
      <c r="BB899" s="179"/>
      <c r="BC899" s="179"/>
      <c r="BD899" s="179"/>
      <c r="BE899" s="179"/>
      <c r="BF899" s="179"/>
      <c r="BG899" s="179"/>
      <c r="BH899" s="48">
        <f t="shared" si="462"/>
        <v>0</v>
      </c>
      <c r="BI899" s="48">
        <f t="shared" si="463"/>
        <v>0</v>
      </c>
      <c r="BJ899" s="48">
        <f t="shared" si="464"/>
        <v>0</v>
      </c>
      <c r="BK899" s="48">
        <f t="shared" si="465"/>
        <v>0</v>
      </c>
      <c r="BL899" s="48">
        <f t="shared" si="466"/>
        <v>0</v>
      </c>
      <c r="BM899" s="48">
        <f t="shared" si="467"/>
        <v>0</v>
      </c>
      <c r="BN899" s="48">
        <f t="shared" si="468"/>
        <v>0</v>
      </c>
      <c r="BO899" s="48">
        <f t="shared" si="469"/>
        <v>0</v>
      </c>
      <c r="BP899" s="179"/>
      <c r="BQ899" s="179"/>
      <c r="BR899" s="189"/>
      <c r="BS899" s="174"/>
      <c r="BT899" s="86">
        <f t="shared" si="480"/>
        <v>0</v>
      </c>
      <c r="BU899" s="174"/>
      <c r="BV899" s="176"/>
      <c r="BW899" s="169"/>
      <c r="BX899" s="157">
        <f>IF(J899='Категорія витрат'!$F$2,ROUND('Додаток 3._Бюджет детальний ПР'!BW899*0.3676,2),IF(J899='Категорія витрат'!$F$3,ROUND('Додаток 3._Бюджет детальний ПР'!BW899*0.347,2),IF(J899='Категорія витрат'!$F$4,ROUND('Додаток 3._Бюджет детальний ПР'!BW899*0.347,2),IF(J899='Категорія витрат'!$F$7,ROUND('Додаток 3._Бюджет детальний ПР'!BW899*0.0841,2),0))))</f>
        <v>0</v>
      </c>
      <c r="BY899" s="151">
        <f t="shared" si="481"/>
        <v>0</v>
      </c>
      <c r="BZ899" s="179"/>
      <c r="CA899" s="179"/>
      <c r="CB899" s="179"/>
      <c r="CC899" s="179"/>
      <c r="CD899" s="179"/>
      <c r="CE899" s="179"/>
      <c r="CF899" s="179"/>
      <c r="CG899" s="179"/>
      <c r="CH899" s="179"/>
      <c r="CI899" s="179"/>
      <c r="CJ899" s="179"/>
      <c r="CK899" s="179"/>
      <c r="CL899" s="48">
        <f t="shared" si="470"/>
        <v>0</v>
      </c>
      <c r="CM899" s="48">
        <f t="shared" si="471"/>
        <v>0</v>
      </c>
      <c r="CN899" s="48">
        <f t="shared" si="472"/>
        <v>0</v>
      </c>
      <c r="CO899" s="48">
        <f t="shared" si="473"/>
        <v>0</v>
      </c>
      <c r="CP899" s="48">
        <f t="shared" si="474"/>
        <v>0</v>
      </c>
      <c r="CQ899" s="48">
        <f t="shared" si="475"/>
        <v>0</v>
      </c>
      <c r="CR899" s="48">
        <f t="shared" si="476"/>
        <v>0</v>
      </c>
      <c r="CS899" s="48">
        <f t="shared" si="477"/>
        <v>0</v>
      </c>
      <c r="CT899" s="179"/>
      <c r="CU899" s="179"/>
    </row>
    <row r="900" spans="1:99" ht="20.100000000000001" customHeight="1" x14ac:dyDescent="0.25">
      <c r="A900" s="57">
        <v>895</v>
      </c>
      <c r="B900" s="398" t="str">
        <f>IF(D900='Напрямки конкурса'!$L$2,'Напрямки конкурса'!$B$2,IF(D900='Напрямки конкурса'!$L$3,'Напрямки конкурса'!$B$3,IF(D900='Напрямки конкурса'!$L$4,'Напрямки конкурса'!$B$4,IF(D900='Напрямки конкурса'!$L$5,'Напрямки конкурса'!$B$5,IF(D900='Напрямки конкурса'!$L$6,'Напрямки конкурса'!$B$6,IF(D900='Напрямки конкурса'!$L$7,'Напрямки конкурса'!$B$7,IF(D900='Напрямки конкурса'!$L$8,'Напрямки конкурса'!$B$8,IF(D900='Напрямки конкурса'!$L$9,'Напрямки конкурса'!$B$9,IF(D900='Напрямки конкурса'!$L$10,'Напрямки конкурса'!$B$10,IF(D900='Напрямки конкурса'!$L$11,'Напрямки конкурса'!$B$11,IF(D900='Напрямки конкурса'!$L$12,'Напрямки конкурса'!$B$12,IF(D900='Напрямки конкурса'!$L$13,'Напрямки конкурса'!$B$13,IF(D900='Напрямки конкурса'!$L$14,'Напрямки конкурса'!$B$14,IF(D900='Напрямки конкурса'!$L$15,'Напрямки конкурса'!$B$15,IF(D900='Напрямки конкурса'!$L$16,'Напрямки конкурса'!$B$16,IF(D900='Напрямки конкурса'!$L$17,'Напрямки конкурса'!$B$17,IF(D900='Напрямки конкурса'!$L$18,'Напрямки конкурса'!$B$18,IF(D900='Напрямки конкурса'!$L$19,'Напрямки конкурса'!$B$19,IF(D900='Напрямки конкурса'!$L$20,'Напрямки конкурса'!$B$20,IF(D900='Напрямки конкурса'!$L$21,'Напрямки конкурса'!$B$21,IF(D900='Напрямки конкурса'!$L$22,'Напрямки конкурса'!$B$22,IF(D900='Напрямки конкурса'!$L$23,'Напрямки конкурса'!$B$23,IF(D900='Напрямки конкурса'!$L$24,'Напрямки конкурса'!$B$24,IF(D900='Напрямки конкурса'!$L$25,'Напрямки конкурса'!$B$25,IF(D900='Напрямки конкурса'!$L$26,'Напрямки конкурса'!$B$26,IF(D900='Напрямки конкурса'!$L$27,'Напрямки конкурса'!$B$27,IF(D900='Напрямки конкурса'!$L$28,'Напрямки конкурса'!$B$28,"")))))))))))))))))))))))))))</f>
        <v/>
      </c>
      <c r="C900" s="58" t="str">
        <f>IF(D900='Напрямки конкурса'!$L$2,'Напрямки конкурса'!$K$2,IF(D900='Напрямки конкурса'!$L$3,'Напрямки конкурса'!$K$3,IF(D900='Напрямки конкурса'!$L$4,'Напрямки конкурса'!$K$4,IF(D900='Напрямки конкурса'!$L$5,'Напрямки конкурса'!$K$5,IF(D900='Напрямки конкурса'!$L$6,'Напрямки конкурса'!$K$6,IF(D900='Напрямки конкурса'!$L$7,'Напрямки конкурса'!$K$7,IF(D900='Напрямки конкурса'!$L$8,'Напрямки конкурса'!$K$8,IF(D900='Напрямки конкурса'!$L$9,'Напрямки конкурса'!$K$9,IF(D900='Напрямки конкурса'!$L$10,'Напрямки конкурса'!$K$10,IF(D900='Напрямки конкурса'!$L$11,'Напрямки конкурса'!$K$11,IF(D900='Напрямки конкурса'!$L$12,'Напрямки конкурса'!$K$12,IF(D900='Напрямки конкурса'!$L$13,'Напрямки конкурса'!$K$13,IF(D900='Напрямки конкурса'!$L$14,'Напрямки конкурса'!$K$14,IF(D900='Напрямки конкурса'!$L$15,'Напрямки конкурса'!$K$15,IF(D900='Напрямки конкурса'!$L$16,'Напрямки конкурса'!$K$16,IF(D900='Напрямки конкурса'!$L$17,'Напрямки конкурса'!$K$17,IF(D900='Напрямки конкурса'!$L$18,'Напрямки конкурса'!$K$18,IF(D900='Напрямки конкурса'!$L$19,'Напрямки конкурса'!$K$19,IF(D900='Напрямки конкурса'!$L$20,'Напрямки конкурса'!$K$20,IF(D900='Напрямки конкурса'!$L$21,'Напрямки конкурса'!$K$21,IF(D900='Напрямки конкурса'!$L$22,'Напрямки конкурса'!$K$22,IF(D900='Напрямки конкурса'!$L$23,'Напрямки конкурса'!$K$23,IF(D900='Напрямки конкурса'!$L$24,'Напрямки конкурса'!$K$24,IF(D900='Напрямки конкурса'!$L$25,'Напрямки конкурса'!$K$25,IF(D900='Напрямки конкурса'!$L$26,'Напрямки конкурса'!$K$26,IF(D900='Напрямки конкурса'!$L$27,'Напрямки конкурса'!$K$27,IF(D900='Напрямки конкурса'!$L$28,'Напрямки конкурса'!$K$28,"")))))))))))))))))))))))))))</f>
        <v/>
      </c>
      <c r="D900" s="554"/>
      <c r="E900" s="169"/>
      <c r="F900" s="169"/>
      <c r="G900" s="169"/>
      <c r="H900" s="148" t="str">
        <f>IF(I900='Категорія витрат'!$B$2,'Категорія витрат'!$A$2,IF(I900='Категорія витрат'!$B$3,'Категорія витрат'!$A$3,IF(I900='Категорія витрат'!$B$4,'Категорія витрат'!$A$4,IF(I900='Категорія витрат'!$B$5,'Категорія витрат'!$A$5,IF(I900='Категорія витрат'!$B$6,'Категорія витрат'!$A$6,IF(I900='Категорія витрат'!$B$7,'Категорія витрат'!$A$7,IF(I900='Категорія витрат'!$B$8,'Категорія витрат'!$A$8,IF(I900='Категорія витрат'!$B$9,'Категорія витрат'!$A$9,IF(I900='Категорія витрат'!$B$10,'Категорія витрат'!$A$10,IF(I900='Категорія витрат'!$B$11,'Категорія витрат'!$A$11,IF(I900='Категорія витрат'!$B$12,'Категорія витрат'!$A$12,IF(I900='Категорія витрат'!$B$13,'Категорія витрат'!$A$13,IF(I900='Категорія витрат'!$B$14,'Категорія витрат'!$A$14,IF(I900='Категорія витрат'!$B$15,'Категорія витрат'!$A$15,IF(I900='Категорія витрат'!$B$16,'Категорія витрат'!$A$16,IF(I900='Категорія витрат'!$B$17,'Категорія витрат'!$A$17,IF(I900='Категорія витрат'!$B$18,'Категорія витрат'!$A$18,IF(I900='Категорія витрат'!$B$19,'Категорія витрат'!$A$19,IF(I900='Категорія витрат'!$B$20,'Категорія витрат'!$A$20,IF(I900='Категорія витрат'!$B$21,'Категорія витрат'!$A$21,IF(I900='Категорія витрат'!$B$22,'Категорія витрат'!$A$22,IF(I900='Категорія витрат'!$B$23,'Категорія витрат'!$A$23,IF(I900='Категорія витрат'!$B$24,'Категорія витрат'!$A$24,IF(I900='Категорія витрат'!$B$25,'Категорія витрат'!$A$25,IF(I900='Категорія витрат'!$B$26,'Категорія витрат'!$A$26,IF(I900='Категорія витрат'!$B$27,'Категорія витрат'!$A$27,IF(I900='Категорія витрат'!$B$28,'Категорія витрат'!$A$28,IF(I900='Категорія витрат'!$B$29,'Категорія витрат'!$A$29,IF(I900='Категорія витрат'!$B$30,'Категорія витрат'!$A$30,"")))))))))))))))))))))))))))))</f>
        <v/>
      </c>
      <c r="I900" s="172"/>
      <c r="J900" s="171"/>
      <c r="K900" s="174"/>
      <c r="L900" s="86">
        <f t="shared" si="478"/>
        <v>0</v>
      </c>
      <c r="M900" s="174"/>
      <c r="N900" s="176"/>
      <c r="O900" s="396">
        <f t="shared" si="453"/>
        <v>0</v>
      </c>
      <c r="P900" s="157">
        <f>IF(J900='Категорія витрат'!$F$2,ROUND('Додаток 3._Бюджет детальний ПР'!O900*0.3676,2),IF(J900='Категорія витрат'!$F$3,ROUND('Додаток 3._Бюджет детальний ПР'!O900*0.347,2),IF(J900='Категорія витрат'!$F$4,ROUND('Додаток 3._Бюджет детальний ПР'!O900*0.347,2),IF(J900='Категорія витрат'!$F$7,ROUND('Додаток 3._Бюджет детальний ПР'!O900*0.0841,2),0))))</f>
        <v>0</v>
      </c>
      <c r="Q900" s="151">
        <f t="shared" si="482"/>
        <v>0</v>
      </c>
      <c r="R900" s="179"/>
      <c r="S900" s="179"/>
      <c r="T900" s="179"/>
      <c r="U900" s="179"/>
      <c r="V900" s="179"/>
      <c r="W900" s="179"/>
      <c r="X900" s="179"/>
      <c r="Y900" s="179"/>
      <c r="Z900" s="179"/>
      <c r="AA900" s="179"/>
      <c r="AB900" s="179"/>
      <c r="AC900" s="179"/>
      <c r="AD900" s="48">
        <f t="shared" si="454"/>
        <v>0</v>
      </c>
      <c r="AE900" s="48">
        <f t="shared" si="455"/>
        <v>0</v>
      </c>
      <c r="AF900" s="48">
        <f t="shared" si="456"/>
        <v>0</v>
      </c>
      <c r="AG900" s="48">
        <f t="shared" si="457"/>
        <v>0</v>
      </c>
      <c r="AH900" s="48">
        <f t="shared" si="458"/>
        <v>0</v>
      </c>
      <c r="AI900" s="48">
        <f t="shared" si="459"/>
        <v>0</v>
      </c>
      <c r="AJ900" s="48">
        <f t="shared" si="460"/>
        <v>0</v>
      </c>
      <c r="AK900" s="48">
        <f t="shared" si="461"/>
        <v>0</v>
      </c>
      <c r="AL900" s="179"/>
      <c r="AM900" s="179"/>
      <c r="AN900" s="76"/>
      <c r="AO900" s="174"/>
      <c r="AP900" s="405">
        <f t="shared" si="479"/>
        <v>0</v>
      </c>
      <c r="AQ900" s="174"/>
      <c r="AR900" s="176"/>
      <c r="AS900" s="169"/>
      <c r="AT900" s="157">
        <f>IF(J900='Категорія витрат'!$F$2,ROUND('Додаток 3._Бюджет детальний ПР'!AS900*0.3676,2),IF(J900='Категорія витрат'!$F$3,ROUND('Додаток 3._Бюджет детальний ПР'!AS900*0.347,2),IF(J900='Категорія витрат'!$F$4,ROUND('Додаток 3._Бюджет детальний ПР'!AS900*0.347,2),IF(J900='Категорія витрат'!$F$7,ROUND('Додаток 3._Бюджет детальний ПР'!AS900*0.0841,2),0))))</f>
        <v>0</v>
      </c>
      <c r="AU900" s="151">
        <f t="shared" si="452"/>
        <v>0</v>
      </c>
      <c r="AV900" s="179"/>
      <c r="AW900" s="179"/>
      <c r="AX900" s="179"/>
      <c r="AY900" s="179"/>
      <c r="AZ900" s="179"/>
      <c r="BA900" s="179"/>
      <c r="BB900" s="179"/>
      <c r="BC900" s="179"/>
      <c r="BD900" s="179"/>
      <c r="BE900" s="179"/>
      <c r="BF900" s="179"/>
      <c r="BG900" s="179"/>
      <c r="BH900" s="48">
        <f t="shared" si="462"/>
        <v>0</v>
      </c>
      <c r="BI900" s="48">
        <f t="shared" si="463"/>
        <v>0</v>
      </c>
      <c r="BJ900" s="48">
        <f t="shared" si="464"/>
        <v>0</v>
      </c>
      <c r="BK900" s="48">
        <f t="shared" si="465"/>
        <v>0</v>
      </c>
      <c r="BL900" s="48">
        <f t="shared" si="466"/>
        <v>0</v>
      </c>
      <c r="BM900" s="48">
        <f t="shared" si="467"/>
        <v>0</v>
      </c>
      <c r="BN900" s="48">
        <f t="shared" si="468"/>
        <v>0</v>
      </c>
      <c r="BO900" s="48">
        <f t="shared" si="469"/>
        <v>0</v>
      </c>
      <c r="BP900" s="179"/>
      <c r="BQ900" s="179"/>
      <c r="BR900" s="189"/>
      <c r="BS900" s="174"/>
      <c r="BT900" s="86">
        <f t="shared" si="480"/>
        <v>0</v>
      </c>
      <c r="BU900" s="174"/>
      <c r="BV900" s="176"/>
      <c r="BW900" s="169"/>
      <c r="BX900" s="157">
        <f>IF(J900='Категорія витрат'!$F$2,ROUND('Додаток 3._Бюджет детальний ПР'!BW900*0.3676,2),IF(J900='Категорія витрат'!$F$3,ROUND('Додаток 3._Бюджет детальний ПР'!BW900*0.347,2),IF(J900='Категорія витрат'!$F$4,ROUND('Додаток 3._Бюджет детальний ПР'!BW900*0.347,2),IF(J900='Категорія витрат'!$F$7,ROUND('Додаток 3._Бюджет детальний ПР'!BW900*0.0841,2),0))))</f>
        <v>0</v>
      </c>
      <c r="BY900" s="151">
        <f t="shared" si="481"/>
        <v>0</v>
      </c>
      <c r="BZ900" s="179"/>
      <c r="CA900" s="179"/>
      <c r="CB900" s="179"/>
      <c r="CC900" s="179"/>
      <c r="CD900" s="179"/>
      <c r="CE900" s="179"/>
      <c r="CF900" s="179"/>
      <c r="CG900" s="179"/>
      <c r="CH900" s="179"/>
      <c r="CI900" s="179"/>
      <c r="CJ900" s="179"/>
      <c r="CK900" s="179"/>
      <c r="CL900" s="48">
        <f t="shared" si="470"/>
        <v>0</v>
      </c>
      <c r="CM900" s="48">
        <f t="shared" si="471"/>
        <v>0</v>
      </c>
      <c r="CN900" s="48">
        <f t="shared" si="472"/>
        <v>0</v>
      </c>
      <c r="CO900" s="48">
        <f t="shared" si="473"/>
        <v>0</v>
      </c>
      <c r="CP900" s="48">
        <f t="shared" si="474"/>
        <v>0</v>
      </c>
      <c r="CQ900" s="48">
        <f t="shared" si="475"/>
        <v>0</v>
      </c>
      <c r="CR900" s="48">
        <f t="shared" si="476"/>
        <v>0</v>
      </c>
      <c r="CS900" s="48">
        <f t="shared" si="477"/>
        <v>0</v>
      </c>
      <c r="CT900" s="179"/>
      <c r="CU900" s="179"/>
    </row>
    <row r="901" spans="1:99" ht="20.100000000000001" customHeight="1" x14ac:dyDescent="0.25">
      <c r="A901" s="57">
        <v>896</v>
      </c>
      <c r="B901" s="398" t="str">
        <f>IF(D901='Напрямки конкурса'!$L$2,'Напрямки конкурса'!$B$2,IF(D901='Напрямки конкурса'!$L$3,'Напрямки конкурса'!$B$3,IF(D901='Напрямки конкурса'!$L$4,'Напрямки конкурса'!$B$4,IF(D901='Напрямки конкурса'!$L$5,'Напрямки конкурса'!$B$5,IF(D901='Напрямки конкурса'!$L$6,'Напрямки конкурса'!$B$6,IF(D901='Напрямки конкурса'!$L$7,'Напрямки конкурса'!$B$7,IF(D901='Напрямки конкурса'!$L$8,'Напрямки конкурса'!$B$8,IF(D901='Напрямки конкурса'!$L$9,'Напрямки конкурса'!$B$9,IF(D901='Напрямки конкурса'!$L$10,'Напрямки конкурса'!$B$10,IF(D901='Напрямки конкурса'!$L$11,'Напрямки конкурса'!$B$11,IF(D901='Напрямки конкурса'!$L$12,'Напрямки конкурса'!$B$12,IF(D901='Напрямки конкурса'!$L$13,'Напрямки конкурса'!$B$13,IF(D901='Напрямки конкурса'!$L$14,'Напрямки конкурса'!$B$14,IF(D901='Напрямки конкурса'!$L$15,'Напрямки конкурса'!$B$15,IF(D901='Напрямки конкурса'!$L$16,'Напрямки конкурса'!$B$16,IF(D901='Напрямки конкурса'!$L$17,'Напрямки конкурса'!$B$17,IF(D901='Напрямки конкурса'!$L$18,'Напрямки конкурса'!$B$18,IF(D901='Напрямки конкурса'!$L$19,'Напрямки конкурса'!$B$19,IF(D901='Напрямки конкурса'!$L$20,'Напрямки конкурса'!$B$20,IF(D901='Напрямки конкурса'!$L$21,'Напрямки конкурса'!$B$21,IF(D901='Напрямки конкурса'!$L$22,'Напрямки конкурса'!$B$22,IF(D901='Напрямки конкурса'!$L$23,'Напрямки конкурса'!$B$23,IF(D901='Напрямки конкурса'!$L$24,'Напрямки конкурса'!$B$24,IF(D901='Напрямки конкурса'!$L$25,'Напрямки конкурса'!$B$25,IF(D901='Напрямки конкурса'!$L$26,'Напрямки конкурса'!$B$26,IF(D901='Напрямки конкурса'!$L$27,'Напрямки конкурса'!$B$27,IF(D901='Напрямки конкурса'!$L$28,'Напрямки конкурса'!$B$28,"")))))))))))))))))))))))))))</f>
        <v/>
      </c>
      <c r="C901" s="58" t="str">
        <f>IF(D901='Напрямки конкурса'!$L$2,'Напрямки конкурса'!$K$2,IF(D901='Напрямки конкурса'!$L$3,'Напрямки конкурса'!$K$3,IF(D901='Напрямки конкурса'!$L$4,'Напрямки конкурса'!$K$4,IF(D901='Напрямки конкурса'!$L$5,'Напрямки конкурса'!$K$5,IF(D901='Напрямки конкурса'!$L$6,'Напрямки конкурса'!$K$6,IF(D901='Напрямки конкурса'!$L$7,'Напрямки конкурса'!$K$7,IF(D901='Напрямки конкурса'!$L$8,'Напрямки конкурса'!$K$8,IF(D901='Напрямки конкурса'!$L$9,'Напрямки конкурса'!$K$9,IF(D901='Напрямки конкурса'!$L$10,'Напрямки конкурса'!$K$10,IF(D901='Напрямки конкурса'!$L$11,'Напрямки конкурса'!$K$11,IF(D901='Напрямки конкурса'!$L$12,'Напрямки конкурса'!$K$12,IF(D901='Напрямки конкурса'!$L$13,'Напрямки конкурса'!$K$13,IF(D901='Напрямки конкурса'!$L$14,'Напрямки конкурса'!$K$14,IF(D901='Напрямки конкурса'!$L$15,'Напрямки конкурса'!$K$15,IF(D901='Напрямки конкурса'!$L$16,'Напрямки конкурса'!$K$16,IF(D901='Напрямки конкурса'!$L$17,'Напрямки конкурса'!$K$17,IF(D901='Напрямки конкурса'!$L$18,'Напрямки конкурса'!$K$18,IF(D901='Напрямки конкурса'!$L$19,'Напрямки конкурса'!$K$19,IF(D901='Напрямки конкурса'!$L$20,'Напрямки конкурса'!$K$20,IF(D901='Напрямки конкурса'!$L$21,'Напрямки конкурса'!$K$21,IF(D901='Напрямки конкурса'!$L$22,'Напрямки конкурса'!$K$22,IF(D901='Напрямки конкурса'!$L$23,'Напрямки конкурса'!$K$23,IF(D901='Напрямки конкурса'!$L$24,'Напрямки конкурса'!$K$24,IF(D901='Напрямки конкурса'!$L$25,'Напрямки конкурса'!$K$25,IF(D901='Напрямки конкурса'!$L$26,'Напрямки конкурса'!$K$26,IF(D901='Напрямки конкурса'!$L$27,'Напрямки конкурса'!$K$27,IF(D901='Напрямки конкурса'!$L$28,'Напрямки конкурса'!$K$28,"")))))))))))))))))))))))))))</f>
        <v/>
      </c>
      <c r="D901" s="554"/>
      <c r="E901" s="169"/>
      <c r="F901" s="169"/>
      <c r="G901" s="169"/>
      <c r="H901" s="148" t="str">
        <f>IF(I901='Категорія витрат'!$B$2,'Категорія витрат'!$A$2,IF(I901='Категорія витрат'!$B$3,'Категорія витрат'!$A$3,IF(I901='Категорія витрат'!$B$4,'Категорія витрат'!$A$4,IF(I901='Категорія витрат'!$B$5,'Категорія витрат'!$A$5,IF(I901='Категорія витрат'!$B$6,'Категорія витрат'!$A$6,IF(I901='Категорія витрат'!$B$7,'Категорія витрат'!$A$7,IF(I901='Категорія витрат'!$B$8,'Категорія витрат'!$A$8,IF(I901='Категорія витрат'!$B$9,'Категорія витрат'!$A$9,IF(I901='Категорія витрат'!$B$10,'Категорія витрат'!$A$10,IF(I901='Категорія витрат'!$B$11,'Категорія витрат'!$A$11,IF(I901='Категорія витрат'!$B$12,'Категорія витрат'!$A$12,IF(I901='Категорія витрат'!$B$13,'Категорія витрат'!$A$13,IF(I901='Категорія витрат'!$B$14,'Категорія витрат'!$A$14,IF(I901='Категорія витрат'!$B$15,'Категорія витрат'!$A$15,IF(I901='Категорія витрат'!$B$16,'Категорія витрат'!$A$16,IF(I901='Категорія витрат'!$B$17,'Категорія витрат'!$A$17,IF(I901='Категорія витрат'!$B$18,'Категорія витрат'!$A$18,IF(I901='Категорія витрат'!$B$19,'Категорія витрат'!$A$19,IF(I901='Категорія витрат'!$B$20,'Категорія витрат'!$A$20,IF(I901='Категорія витрат'!$B$21,'Категорія витрат'!$A$21,IF(I901='Категорія витрат'!$B$22,'Категорія витрат'!$A$22,IF(I901='Категорія витрат'!$B$23,'Категорія витрат'!$A$23,IF(I901='Категорія витрат'!$B$24,'Категорія витрат'!$A$24,IF(I901='Категорія витрат'!$B$25,'Категорія витрат'!$A$25,IF(I901='Категорія витрат'!$B$26,'Категорія витрат'!$A$26,IF(I901='Категорія витрат'!$B$27,'Категорія витрат'!$A$27,IF(I901='Категорія витрат'!$B$28,'Категорія витрат'!$A$28,IF(I901='Категорія витрат'!$B$29,'Категорія витрат'!$A$29,IF(I901='Категорія витрат'!$B$30,'Категорія витрат'!$A$30,"")))))))))))))))))))))))))))))</f>
        <v/>
      </c>
      <c r="I901" s="172"/>
      <c r="J901" s="171"/>
      <c r="K901" s="174"/>
      <c r="L901" s="86">
        <f t="shared" si="478"/>
        <v>0</v>
      </c>
      <c r="M901" s="174"/>
      <c r="N901" s="176"/>
      <c r="O901" s="396">
        <f t="shared" si="453"/>
        <v>0</v>
      </c>
      <c r="P901" s="157">
        <f>IF(J901='Категорія витрат'!$F$2,ROUND('Додаток 3._Бюджет детальний ПР'!O901*0.3676,2),IF(J901='Категорія витрат'!$F$3,ROUND('Додаток 3._Бюджет детальний ПР'!O901*0.347,2),IF(J901='Категорія витрат'!$F$4,ROUND('Додаток 3._Бюджет детальний ПР'!O901*0.347,2),IF(J901='Категорія витрат'!$F$7,ROUND('Додаток 3._Бюджет детальний ПР'!O901*0.0841,2),0))))</f>
        <v>0</v>
      </c>
      <c r="Q901" s="151">
        <f t="shared" si="482"/>
        <v>0</v>
      </c>
      <c r="R901" s="179"/>
      <c r="S901" s="179"/>
      <c r="T901" s="179"/>
      <c r="U901" s="179"/>
      <c r="V901" s="179"/>
      <c r="W901" s="179"/>
      <c r="X901" s="179"/>
      <c r="Y901" s="179"/>
      <c r="Z901" s="179"/>
      <c r="AA901" s="179"/>
      <c r="AB901" s="179"/>
      <c r="AC901" s="179"/>
      <c r="AD901" s="48">
        <f t="shared" si="454"/>
        <v>0</v>
      </c>
      <c r="AE901" s="48">
        <f t="shared" si="455"/>
        <v>0</v>
      </c>
      <c r="AF901" s="48">
        <f t="shared" si="456"/>
        <v>0</v>
      </c>
      <c r="AG901" s="48">
        <f t="shared" si="457"/>
        <v>0</v>
      </c>
      <c r="AH901" s="48">
        <f t="shared" si="458"/>
        <v>0</v>
      </c>
      <c r="AI901" s="48">
        <f t="shared" si="459"/>
        <v>0</v>
      </c>
      <c r="AJ901" s="48">
        <f t="shared" si="460"/>
        <v>0</v>
      </c>
      <c r="AK901" s="48">
        <f t="shared" si="461"/>
        <v>0</v>
      </c>
      <c r="AL901" s="179"/>
      <c r="AM901" s="179"/>
      <c r="AN901" s="76"/>
      <c r="AO901" s="174"/>
      <c r="AP901" s="405">
        <f t="shared" si="479"/>
        <v>0</v>
      </c>
      <c r="AQ901" s="174"/>
      <c r="AR901" s="176"/>
      <c r="AS901" s="169"/>
      <c r="AT901" s="157">
        <f>IF(J901='Категорія витрат'!$F$2,ROUND('Додаток 3._Бюджет детальний ПР'!AS901*0.3676,2),IF(J901='Категорія витрат'!$F$3,ROUND('Додаток 3._Бюджет детальний ПР'!AS901*0.347,2),IF(J901='Категорія витрат'!$F$4,ROUND('Додаток 3._Бюджет детальний ПР'!AS901*0.347,2),IF(J901='Категорія витрат'!$F$7,ROUND('Додаток 3._Бюджет детальний ПР'!AS901*0.0841,2),0))))</f>
        <v>0</v>
      </c>
      <c r="AU901" s="151">
        <f t="shared" ref="AU901:AU964" si="483">(AS901+AT901)*AP901</f>
        <v>0</v>
      </c>
      <c r="AV901" s="179"/>
      <c r="AW901" s="179"/>
      <c r="AX901" s="179"/>
      <c r="AY901" s="179"/>
      <c r="AZ901" s="179"/>
      <c r="BA901" s="179"/>
      <c r="BB901" s="179"/>
      <c r="BC901" s="179"/>
      <c r="BD901" s="179"/>
      <c r="BE901" s="179"/>
      <c r="BF901" s="179"/>
      <c r="BG901" s="179"/>
      <c r="BH901" s="48">
        <f t="shared" si="462"/>
        <v>0</v>
      </c>
      <c r="BI901" s="48">
        <f t="shared" si="463"/>
        <v>0</v>
      </c>
      <c r="BJ901" s="48">
        <f t="shared" si="464"/>
        <v>0</v>
      </c>
      <c r="BK901" s="48">
        <f t="shared" si="465"/>
        <v>0</v>
      </c>
      <c r="BL901" s="48">
        <f t="shared" si="466"/>
        <v>0</v>
      </c>
      <c r="BM901" s="48">
        <f t="shared" si="467"/>
        <v>0</v>
      </c>
      <c r="BN901" s="48">
        <f t="shared" si="468"/>
        <v>0</v>
      </c>
      <c r="BO901" s="48">
        <f t="shared" si="469"/>
        <v>0</v>
      </c>
      <c r="BP901" s="179"/>
      <c r="BQ901" s="179"/>
      <c r="BR901" s="189"/>
      <c r="BS901" s="174"/>
      <c r="BT901" s="86">
        <f t="shared" si="480"/>
        <v>0</v>
      </c>
      <c r="BU901" s="174"/>
      <c r="BV901" s="176"/>
      <c r="BW901" s="169"/>
      <c r="BX901" s="157">
        <f>IF(J901='Категорія витрат'!$F$2,ROUND('Додаток 3._Бюджет детальний ПР'!BW901*0.3676,2),IF(J901='Категорія витрат'!$F$3,ROUND('Додаток 3._Бюджет детальний ПР'!BW901*0.347,2),IF(J901='Категорія витрат'!$F$4,ROUND('Додаток 3._Бюджет детальний ПР'!BW901*0.347,2),IF(J901='Категорія витрат'!$F$7,ROUND('Додаток 3._Бюджет детальний ПР'!BW901*0.0841,2),0))))</f>
        <v>0</v>
      </c>
      <c r="BY901" s="151">
        <f t="shared" si="481"/>
        <v>0</v>
      </c>
      <c r="BZ901" s="179"/>
      <c r="CA901" s="179"/>
      <c r="CB901" s="179"/>
      <c r="CC901" s="179"/>
      <c r="CD901" s="179"/>
      <c r="CE901" s="179"/>
      <c r="CF901" s="179"/>
      <c r="CG901" s="179"/>
      <c r="CH901" s="179"/>
      <c r="CI901" s="179"/>
      <c r="CJ901" s="179"/>
      <c r="CK901" s="179"/>
      <c r="CL901" s="48">
        <f t="shared" si="470"/>
        <v>0</v>
      </c>
      <c r="CM901" s="48">
        <f t="shared" si="471"/>
        <v>0</v>
      </c>
      <c r="CN901" s="48">
        <f t="shared" si="472"/>
        <v>0</v>
      </c>
      <c r="CO901" s="48">
        <f t="shared" si="473"/>
        <v>0</v>
      </c>
      <c r="CP901" s="48">
        <f t="shared" si="474"/>
        <v>0</v>
      </c>
      <c r="CQ901" s="48">
        <f t="shared" si="475"/>
        <v>0</v>
      </c>
      <c r="CR901" s="48">
        <f t="shared" si="476"/>
        <v>0</v>
      </c>
      <c r="CS901" s="48">
        <f t="shared" si="477"/>
        <v>0</v>
      </c>
      <c r="CT901" s="179"/>
      <c r="CU901" s="179"/>
    </row>
    <row r="902" spans="1:99" ht="20.100000000000001" customHeight="1" x14ac:dyDescent="0.25">
      <c r="A902" s="57">
        <v>897</v>
      </c>
      <c r="B902" s="398" t="str">
        <f>IF(D902='Напрямки конкурса'!$L$2,'Напрямки конкурса'!$B$2,IF(D902='Напрямки конкурса'!$L$3,'Напрямки конкурса'!$B$3,IF(D902='Напрямки конкурса'!$L$4,'Напрямки конкурса'!$B$4,IF(D902='Напрямки конкурса'!$L$5,'Напрямки конкурса'!$B$5,IF(D902='Напрямки конкурса'!$L$6,'Напрямки конкурса'!$B$6,IF(D902='Напрямки конкурса'!$L$7,'Напрямки конкурса'!$B$7,IF(D902='Напрямки конкурса'!$L$8,'Напрямки конкурса'!$B$8,IF(D902='Напрямки конкурса'!$L$9,'Напрямки конкурса'!$B$9,IF(D902='Напрямки конкурса'!$L$10,'Напрямки конкурса'!$B$10,IF(D902='Напрямки конкурса'!$L$11,'Напрямки конкурса'!$B$11,IF(D902='Напрямки конкурса'!$L$12,'Напрямки конкурса'!$B$12,IF(D902='Напрямки конкурса'!$L$13,'Напрямки конкурса'!$B$13,IF(D902='Напрямки конкурса'!$L$14,'Напрямки конкурса'!$B$14,IF(D902='Напрямки конкурса'!$L$15,'Напрямки конкурса'!$B$15,IF(D902='Напрямки конкурса'!$L$16,'Напрямки конкурса'!$B$16,IF(D902='Напрямки конкурса'!$L$17,'Напрямки конкурса'!$B$17,IF(D902='Напрямки конкурса'!$L$18,'Напрямки конкурса'!$B$18,IF(D902='Напрямки конкурса'!$L$19,'Напрямки конкурса'!$B$19,IF(D902='Напрямки конкурса'!$L$20,'Напрямки конкурса'!$B$20,IF(D902='Напрямки конкурса'!$L$21,'Напрямки конкурса'!$B$21,IF(D902='Напрямки конкурса'!$L$22,'Напрямки конкурса'!$B$22,IF(D902='Напрямки конкурса'!$L$23,'Напрямки конкурса'!$B$23,IF(D902='Напрямки конкурса'!$L$24,'Напрямки конкурса'!$B$24,IF(D902='Напрямки конкурса'!$L$25,'Напрямки конкурса'!$B$25,IF(D902='Напрямки конкурса'!$L$26,'Напрямки конкурса'!$B$26,IF(D902='Напрямки конкурса'!$L$27,'Напрямки конкурса'!$B$27,IF(D902='Напрямки конкурса'!$L$28,'Напрямки конкурса'!$B$28,"")))))))))))))))))))))))))))</f>
        <v/>
      </c>
      <c r="C902" s="58" t="str">
        <f>IF(D902='Напрямки конкурса'!$L$2,'Напрямки конкурса'!$K$2,IF(D902='Напрямки конкурса'!$L$3,'Напрямки конкурса'!$K$3,IF(D902='Напрямки конкурса'!$L$4,'Напрямки конкурса'!$K$4,IF(D902='Напрямки конкурса'!$L$5,'Напрямки конкурса'!$K$5,IF(D902='Напрямки конкурса'!$L$6,'Напрямки конкурса'!$K$6,IF(D902='Напрямки конкурса'!$L$7,'Напрямки конкурса'!$K$7,IF(D902='Напрямки конкурса'!$L$8,'Напрямки конкурса'!$K$8,IF(D902='Напрямки конкурса'!$L$9,'Напрямки конкурса'!$K$9,IF(D902='Напрямки конкурса'!$L$10,'Напрямки конкурса'!$K$10,IF(D902='Напрямки конкурса'!$L$11,'Напрямки конкурса'!$K$11,IF(D902='Напрямки конкурса'!$L$12,'Напрямки конкурса'!$K$12,IF(D902='Напрямки конкурса'!$L$13,'Напрямки конкурса'!$K$13,IF(D902='Напрямки конкурса'!$L$14,'Напрямки конкурса'!$K$14,IF(D902='Напрямки конкурса'!$L$15,'Напрямки конкурса'!$K$15,IF(D902='Напрямки конкурса'!$L$16,'Напрямки конкурса'!$K$16,IF(D902='Напрямки конкурса'!$L$17,'Напрямки конкурса'!$K$17,IF(D902='Напрямки конкурса'!$L$18,'Напрямки конкурса'!$K$18,IF(D902='Напрямки конкурса'!$L$19,'Напрямки конкурса'!$K$19,IF(D902='Напрямки конкурса'!$L$20,'Напрямки конкурса'!$K$20,IF(D902='Напрямки конкурса'!$L$21,'Напрямки конкурса'!$K$21,IF(D902='Напрямки конкурса'!$L$22,'Напрямки конкурса'!$K$22,IF(D902='Напрямки конкурса'!$L$23,'Напрямки конкурса'!$K$23,IF(D902='Напрямки конкурса'!$L$24,'Напрямки конкурса'!$K$24,IF(D902='Напрямки конкурса'!$L$25,'Напрямки конкурса'!$K$25,IF(D902='Напрямки конкурса'!$L$26,'Напрямки конкурса'!$K$26,IF(D902='Напрямки конкурса'!$L$27,'Напрямки конкурса'!$K$27,IF(D902='Напрямки конкурса'!$L$28,'Напрямки конкурса'!$K$28,"")))))))))))))))))))))))))))</f>
        <v/>
      </c>
      <c r="D902" s="554"/>
      <c r="E902" s="169"/>
      <c r="F902" s="169"/>
      <c r="G902" s="169"/>
      <c r="H902" s="148" t="str">
        <f>IF(I902='Категорія витрат'!$B$2,'Категорія витрат'!$A$2,IF(I902='Категорія витрат'!$B$3,'Категорія витрат'!$A$3,IF(I902='Категорія витрат'!$B$4,'Категорія витрат'!$A$4,IF(I902='Категорія витрат'!$B$5,'Категорія витрат'!$A$5,IF(I902='Категорія витрат'!$B$6,'Категорія витрат'!$A$6,IF(I902='Категорія витрат'!$B$7,'Категорія витрат'!$A$7,IF(I902='Категорія витрат'!$B$8,'Категорія витрат'!$A$8,IF(I902='Категорія витрат'!$B$9,'Категорія витрат'!$A$9,IF(I902='Категорія витрат'!$B$10,'Категорія витрат'!$A$10,IF(I902='Категорія витрат'!$B$11,'Категорія витрат'!$A$11,IF(I902='Категорія витрат'!$B$12,'Категорія витрат'!$A$12,IF(I902='Категорія витрат'!$B$13,'Категорія витрат'!$A$13,IF(I902='Категорія витрат'!$B$14,'Категорія витрат'!$A$14,IF(I902='Категорія витрат'!$B$15,'Категорія витрат'!$A$15,IF(I902='Категорія витрат'!$B$16,'Категорія витрат'!$A$16,IF(I902='Категорія витрат'!$B$17,'Категорія витрат'!$A$17,IF(I902='Категорія витрат'!$B$18,'Категорія витрат'!$A$18,IF(I902='Категорія витрат'!$B$19,'Категорія витрат'!$A$19,IF(I902='Категорія витрат'!$B$20,'Категорія витрат'!$A$20,IF(I902='Категорія витрат'!$B$21,'Категорія витрат'!$A$21,IF(I902='Категорія витрат'!$B$22,'Категорія витрат'!$A$22,IF(I902='Категорія витрат'!$B$23,'Категорія витрат'!$A$23,IF(I902='Категорія витрат'!$B$24,'Категорія витрат'!$A$24,IF(I902='Категорія витрат'!$B$25,'Категорія витрат'!$A$25,IF(I902='Категорія витрат'!$B$26,'Категорія витрат'!$A$26,IF(I902='Категорія витрат'!$B$27,'Категорія витрат'!$A$27,IF(I902='Категорія витрат'!$B$28,'Категорія витрат'!$A$28,IF(I902='Категорія витрат'!$B$29,'Категорія витрат'!$A$29,IF(I902='Категорія витрат'!$B$30,'Категорія витрат'!$A$30,"")))))))))))))))))))))))))))))</f>
        <v/>
      </c>
      <c r="I902" s="172"/>
      <c r="J902" s="171"/>
      <c r="K902" s="174"/>
      <c r="L902" s="86">
        <f t="shared" si="478"/>
        <v>0</v>
      </c>
      <c r="M902" s="174"/>
      <c r="N902" s="176"/>
      <c r="O902" s="396">
        <f t="shared" ref="O902:O965" si="484">M902*N902</f>
        <v>0</v>
      </c>
      <c r="P902" s="157">
        <f>IF(J902='Категорія витрат'!$F$2,ROUND('Додаток 3._Бюджет детальний ПР'!O902*0.3676,2),IF(J902='Категорія витрат'!$F$3,ROUND('Додаток 3._Бюджет детальний ПР'!O902*0.347,2),IF(J902='Категорія витрат'!$F$4,ROUND('Додаток 3._Бюджет детальний ПР'!O902*0.347,2),IF(J902='Категорія витрат'!$F$7,ROUND('Додаток 3._Бюджет детальний ПР'!O902*0.0841,2),0))))</f>
        <v>0</v>
      </c>
      <c r="Q902" s="151">
        <f t="shared" si="482"/>
        <v>0</v>
      </c>
      <c r="R902" s="179"/>
      <c r="S902" s="179"/>
      <c r="T902" s="179"/>
      <c r="U902" s="179"/>
      <c r="V902" s="179"/>
      <c r="W902" s="179"/>
      <c r="X902" s="179"/>
      <c r="Y902" s="179"/>
      <c r="Z902" s="179"/>
      <c r="AA902" s="179"/>
      <c r="AB902" s="179"/>
      <c r="AC902" s="179"/>
      <c r="AD902" s="48">
        <f t="shared" ref="AD902:AD965" si="485">(O902+P902)*AH902</f>
        <v>0</v>
      </c>
      <c r="AE902" s="48">
        <f t="shared" ref="AE902:AE965" si="486">(O902+P902)*AI902</f>
        <v>0</v>
      </c>
      <c r="AF902" s="48">
        <f t="shared" ref="AF902:AF965" si="487">(O902+P902)*AJ902</f>
        <v>0</v>
      </c>
      <c r="AG902" s="48">
        <f t="shared" ref="AG902:AG965" si="488">(O902+P902)*AK902</f>
        <v>0</v>
      </c>
      <c r="AH902" s="48">
        <f t="shared" ref="AH902:AH965" si="489">R902+S902+T902</f>
        <v>0</v>
      </c>
      <c r="AI902" s="48">
        <f t="shared" ref="AI902:AI965" si="490">U902+V902+W902</f>
        <v>0</v>
      </c>
      <c r="AJ902" s="48">
        <f t="shared" ref="AJ902:AJ965" si="491">X902+Y902+Z902</f>
        <v>0</v>
      </c>
      <c r="AK902" s="48">
        <f t="shared" ref="AK902:AK965" si="492">AA902+AB902+AC902</f>
        <v>0</v>
      </c>
      <c r="AL902" s="179"/>
      <c r="AM902" s="179"/>
      <c r="AN902" s="76"/>
      <c r="AO902" s="174"/>
      <c r="AP902" s="405">
        <f t="shared" si="479"/>
        <v>0</v>
      </c>
      <c r="AQ902" s="174"/>
      <c r="AR902" s="176"/>
      <c r="AS902" s="169"/>
      <c r="AT902" s="157">
        <f>IF(J902='Категорія витрат'!$F$2,ROUND('Додаток 3._Бюджет детальний ПР'!AS902*0.3676,2),IF(J902='Категорія витрат'!$F$3,ROUND('Додаток 3._Бюджет детальний ПР'!AS902*0.347,2),IF(J902='Категорія витрат'!$F$4,ROUND('Додаток 3._Бюджет детальний ПР'!AS902*0.347,2),IF(J902='Категорія витрат'!$F$7,ROUND('Додаток 3._Бюджет детальний ПР'!AS902*0.0841,2),0))))</f>
        <v>0</v>
      </c>
      <c r="AU902" s="151">
        <f t="shared" si="483"/>
        <v>0</v>
      </c>
      <c r="AV902" s="179"/>
      <c r="AW902" s="179"/>
      <c r="AX902" s="179"/>
      <c r="AY902" s="179"/>
      <c r="AZ902" s="179"/>
      <c r="BA902" s="179"/>
      <c r="BB902" s="179"/>
      <c r="BC902" s="179"/>
      <c r="BD902" s="179"/>
      <c r="BE902" s="179"/>
      <c r="BF902" s="179"/>
      <c r="BG902" s="179"/>
      <c r="BH902" s="48">
        <f t="shared" ref="BH902:BH965" si="493">(AS902+AT902)*BL902</f>
        <v>0</v>
      </c>
      <c r="BI902" s="48">
        <f t="shared" ref="BI902:BI965" si="494">(AS902+AT902)*BM902</f>
        <v>0</v>
      </c>
      <c r="BJ902" s="48">
        <f t="shared" ref="BJ902:BJ965" si="495">(AS902+AT902)*BN902</f>
        <v>0</v>
      </c>
      <c r="BK902" s="48">
        <f t="shared" ref="BK902:BK965" si="496">(AS902+AT902)*BO902</f>
        <v>0</v>
      </c>
      <c r="BL902" s="48">
        <f t="shared" ref="BL902:BL965" si="497">AV902+AW902+AX902</f>
        <v>0</v>
      </c>
      <c r="BM902" s="48">
        <f t="shared" ref="BM902:BM965" si="498">AY902+AZ902+BA902</f>
        <v>0</v>
      </c>
      <c r="BN902" s="48">
        <f t="shared" ref="BN902:BN965" si="499">BB902+BC902+BD902</f>
        <v>0</v>
      </c>
      <c r="BO902" s="48">
        <f t="shared" ref="BO902:BO965" si="500">BE902+BF902+BG902</f>
        <v>0</v>
      </c>
      <c r="BP902" s="179"/>
      <c r="BQ902" s="179"/>
      <c r="BR902" s="189"/>
      <c r="BS902" s="174"/>
      <c r="BT902" s="86">
        <f t="shared" si="480"/>
        <v>0</v>
      </c>
      <c r="BU902" s="174"/>
      <c r="BV902" s="176"/>
      <c r="BW902" s="169"/>
      <c r="BX902" s="157">
        <f>IF(J902='Категорія витрат'!$F$2,ROUND('Додаток 3._Бюджет детальний ПР'!BW902*0.3676,2),IF(J902='Категорія витрат'!$F$3,ROUND('Додаток 3._Бюджет детальний ПР'!BW902*0.347,2),IF(J902='Категорія витрат'!$F$4,ROUND('Додаток 3._Бюджет детальний ПР'!BW902*0.347,2),IF(J902='Категорія витрат'!$F$7,ROUND('Додаток 3._Бюджет детальний ПР'!BW902*0.0841,2),0))))</f>
        <v>0</v>
      </c>
      <c r="BY902" s="151">
        <f t="shared" si="481"/>
        <v>0</v>
      </c>
      <c r="BZ902" s="179"/>
      <c r="CA902" s="179"/>
      <c r="CB902" s="179"/>
      <c r="CC902" s="179"/>
      <c r="CD902" s="179"/>
      <c r="CE902" s="179"/>
      <c r="CF902" s="179"/>
      <c r="CG902" s="179"/>
      <c r="CH902" s="179"/>
      <c r="CI902" s="179"/>
      <c r="CJ902" s="179"/>
      <c r="CK902" s="179"/>
      <c r="CL902" s="48">
        <f t="shared" ref="CL902:CL965" si="501">(BW902+BX902)*CP902</f>
        <v>0</v>
      </c>
      <c r="CM902" s="48">
        <f t="shared" ref="CM902:CM965" si="502">(BW902+BX902)*CQ902</f>
        <v>0</v>
      </c>
      <c r="CN902" s="48">
        <f t="shared" ref="CN902:CN965" si="503">(BW902+BX902)*CR902</f>
        <v>0</v>
      </c>
      <c r="CO902" s="48">
        <f t="shared" ref="CO902:CO965" si="504">(BW902+BX902)*CS902</f>
        <v>0</v>
      </c>
      <c r="CP902" s="48">
        <f t="shared" ref="CP902:CP965" si="505">BZ902+CA902+CB902</f>
        <v>0</v>
      </c>
      <c r="CQ902" s="48">
        <f t="shared" ref="CQ902:CQ965" si="506">CC902+CD902+CE902</f>
        <v>0</v>
      </c>
      <c r="CR902" s="48">
        <f t="shared" ref="CR902:CR965" si="507">CF902+CG902+CH902</f>
        <v>0</v>
      </c>
      <c r="CS902" s="48">
        <f t="shared" ref="CS902:CS965" si="508">CI902+CJ902+CK902</f>
        <v>0</v>
      </c>
      <c r="CT902" s="179"/>
      <c r="CU902" s="179"/>
    </row>
    <row r="903" spans="1:99" ht="20.100000000000001" customHeight="1" x14ac:dyDescent="0.25">
      <c r="A903" s="57">
        <v>898</v>
      </c>
      <c r="B903" s="398" t="str">
        <f>IF(D903='Напрямки конкурса'!$L$2,'Напрямки конкурса'!$B$2,IF(D903='Напрямки конкурса'!$L$3,'Напрямки конкурса'!$B$3,IF(D903='Напрямки конкурса'!$L$4,'Напрямки конкурса'!$B$4,IF(D903='Напрямки конкурса'!$L$5,'Напрямки конкурса'!$B$5,IF(D903='Напрямки конкурса'!$L$6,'Напрямки конкурса'!$B$6,IF(D903='Напрямки конкурса'!$L$7,'Напрямки конкурса'!$B$7,IF(D903='Напрямки конкурса'!$L$8,'Напрямки конкурса'!$B$8,IF(D903='Напрямки конкурса'!$L$9,'Напрямки конкурса'!$B$9,IF(D903='Напрямки конкурса'!$L$10,'Напрямки конкурса'!$B$10,IF(D903='Напрямки конкурса'!$L$11,'Напрямки конкурса'!$B$11,IF(D903='Напрямки конкурса'!$L$12,'Напрямки конкурса'!$B$12,IF(D903='Напрямки конкурса'!$L$13,'Напрямки конкурса'!$B$13,IF(D903='Напрямки конкурса'!$L$14,'Напрямки конкурса'!$B$14,IF(D903='Напрямки конкурса'!$L$15,'Напрямки конкурса'!$B$15,IF(D903='Напрямки конкурса'!$L$16,'Напрямки конкурса'!$B$16,IF(D903='Напрямки конкурса'!$L$17,'Напрямки конкурса'!$B$17,IF(D903='Напрямки конкурса'!$L$18,'Напрямки конкурса'!$B$18,IF(D903='Напрямки конкурса'!$L$19,'Напрямки конкурса'!$B$19,IF(D903='Напрямки конкурса'!$L$20,'Напрямки конкурса'!$B$20,IF(D903='Напрямки конкурса'!$L$21,'Напрямки конкурса'!$B$21,IF(D903='Напрямки конкурса'!$L$22,'Напрямки конкурса'!$B$22,IF(D903='Напрямки конкурса'!$L$23,'Напрямки конкурса'!$B$23,IF(D903='Напрямки конкурса'!$L$24,'Напрямки конкурса'!$B$24,IF(D903='Напрямки конкурса'!$L$25,'Напрямки конкурса'!$B$25,IF(D903='Напрямки конкурса'!$L$26,'Напрямки конкурса'!$B$26,IF(D903='Напрямки конкурса'!$L$27,'Напрямки конкурса'!$B$27,IF(D903='Напрямки конкурса'!$L$28,'Напрямки конкурса'!$B$28,"")))))))))))))))))))))))))))</f>
        <v/>
      </c>
      <c r="C903" s="58" t="str">
        <f>IF(D903='Напрямки конкурса'!$L$2,'Напрямки конкурса'!$K$2,IF(D903='Напрямки конкурса'!$L$3,'Напрямки конкурса'!$K$3,IF(D903='Напрямки конкурса'!$L$4,'Напрямки конкурса'!$K$4,IF(D903='Напрямки конкурса'!$L$5,'Напрямки конкурса'!$K$5,IF(D903='Напрямки конкурса'!$L$6,'Напрямки конкурса'!$K$6,IF(D903='Напрямки конкурса'!$L$7,'Напрямки конкурса'!$K$7,IF(D903='Напрямки конкурса'!$L$8,'Напрямки конкурса'!$K$8,IF(D903='Напрямки конкурса'!$L$9,'Напрямки конкурса'!$K$9,IF(D903='Напрямки конкурса'!$L$10,'Напрямки конкурса'!$K$10,IF(D903='Напрямки конкурса'!$L$11,'Напрямки конкурса'!$K$11,IF(D903='Напрямки конкурса'!$L$12,'Напрямки конкурса'!$K$12,IF(D903='Напрямки конкурса'!$L$13,'Напрямки конкурса'!$K$13,IF(D903='Напрямки конкурса'!$L$14,'Напрямки конкурса'!$K$14,IF(D903='Напрямки конкурса'!$L$15,'Напрямки конкурса'!$K$15,IF(D903='Напрямки конкурса'!$L$16,'Напрямки конкурса'!$K$16,IF(D903='Напрямки конкурса'!$L$17,'Напрямки конкурса'!$K$17,IF(D903='Напрямки конкурса'!$L$18,'Напрямки конкурса'!$K$18,IF(D903='Напрямки конкурса'!$L$19,'Напрямки конкурса'!$K$19,IF(D903='Напрямки конкурса'!$L$20,'Напрямки конкурса'!$K$20,IF(D903='Напрямки конкурса'!$L$21,'Напрямки конкурса'!$K$21,IF(D903='Напрямки конкурса'!$L$22,'Напрямки конкурса'!$K$22,IF(D903='Напрямки конкурса'!$L$23,'Напрямки конкурса'!$K$23,IF(D903='Напрямки конкурса'!$L$24,'Напрямки конкурса'!$K$24,IF(D903='Напрямки конкурса'!$L$25,'Напрямки конкурса'!$K$25,IF(D903='Напрямки конкурса'!$L$26,'Напрямки конкурса'!$K$26,IF(D903='Напрямки конкурса'!$L$27,'Напрямки конкурса'!$K$27,IF(D903='Напрямки конкурса'!$L$28,'Напрямки конкурса'!$K$28,"")))))))))))))))))))))))))))</f>
        <v/>
      </c>
      <c r="D903" s="554"/>
      <c r="E903" s="169"/>
      <c r="F903" s="169"/>
      <c r="G903" s="169"/>
      <c r="H903" s="148" t="str">
        <f>IF(I903='Категорія витрат'!$B$2,'Категорія витрат'!$A$2,IF(I903='Категорія витрат'!$B$3,'Категорія витрат'!$A$3,IF(I903='Категорія витрат'!$B$4,'Категорія витрат'!$A$4,IF(I903='Категорія витрат'!$B$5,'Категорія витрат'!$A$5,IF(I903='Категорія витрат'!$B$6,'Категорія витрат'!$A$6,IF(I903='Категорія витрат'!$B$7,'Категорія витрат'!$A$7,IF(I903='Категорія витрат'!$B$8,'Категорія витрат'!$A$8,IF(I903='Категорія витрат'!$B$9,'Категорія витрат'!$A$9,IF(I903='Категорія витрат'!$B$10,'Категорія витрат'!$A$10,IF(I903='Категорія витрат'!$B$11,'Категорія витрат'!$A$11,IF(I903='Категорія витрат'!$B$12,'Категорія витрат'!$A$12,IF(I903='Категорія витрат'!$B$13,'Категорія витрат'!$A$13,IF(I903='Категорія витрат'!$B$14,'Категорія витрат'!$A$14,IF(I903='Категорія витрат'!$B$15,'Категорія витрат'!$A$15,IF(I903='Категорія витрат'!$B$16,'Категорія витрат'!$A$16,IF(I903='Категорія витрат'!$B$17,'Категорія витрат'!$A$17,IF(I903='Категорія витрат'!$B$18,'Категорія витрат'!$A$18,IF(I903='Категорія витрат'!$B$19,'Категорія витрат'!$A$19,IF(I903='Категорія витрат'!$B$20,'Категорія витрат'!$A$20,IF(I903='Категорія витрат'!$B$21,'Категорія витрат'!$A$21,IF(I903='Категорія витрат'!$B$22,'Категорія витрат'!$A$22,IF(I903='Категорія витрат'!$B$23,'Категорія витрат'!$A$23,IF(I903='Категорія витрат'!$B$24,'Категорія витрат'!$A$24,IF(I903='Категорія витрат'!$B$25,'Категорія витрат'!$A$25,IF(I903='Категорія витрат'!$B$26,'Категорія витрат'!$A$26,IF(I903='Категорія витрат'!$B$27,'Категорія витрат'!$A$27,IF(I903='Категорія витрат'!$B$28,'Категорія витрат'!$A$28,IF(I903='Категорія витрат'!$B$29,'Категорія витрат'!$A$29,IF(I903='Категорія витрат'!$B$30,'Категорія витрат'!$A$30,"")))))))))))))))))))))))))))))</f>
        <v/>
      </c>
      <c r="I903" s="172"/>
      <c r="J903" s="171"/>
      <c r="K903" s="174"/>
      <c r="L903" s="86">
        <f t="shared" ref="L903:L966" si="509">SUM(R903:AC903)</f>
        <v>0</v>
      </c>
      <c r="M903" s="174"/>
      <c r="N903" s="176"/>
      <c r="O903" s="396">
        <f t="shared" si="484"/>
        <v>0</v>
      </c>
      <c r="P903" s="157">
        <f>IF(J903='Категорія витрат'!$F$2,ROUND('Додаток 3._Бюджет детальний ПР'!O903*0.3676,2),IF(J903='Категорія витрат'!$F$3,ROUND('Додаток 3._Бюджет детальний ПР'!O903*0.347,2),IF(J903='Категорія витрат'!$F$4,ROUND('Додаток 3._Бюджет детальний ПР'!O903*0.347,2),IF(J903='Категорія витрат'!$F$7,ROUND('Додаток 3._Бюджет детальний ПР'!O903*0.0841,2),0))))</f>
        <v>0</v>
      </c>
      <c r="Q903" s="151">
        <f t="shared" si="482"/>
        <v>0</v>
      </c>
      <c r="R903" s="179"/>
      <c r="S903" s="179"/>
      <c r="T903" s="179"/>
      <c r="U903" s="179"/>
      <c r="V903" s="179"/>
      <c r="W903" s="179"/>
      <c r="X903" s="179"/>
      <c r="Y903" s="179"/>
      <c r="Z903" s="179"/>
      <c r="AA903" s="179"/>
      <c r="AB903" s="179"/>
      <c r="AC903" s="179"/>
      <c r="AD903" s="48">
        <f t="shared" si="485"/>
        <v>0</v>
      </c>
      <c r="AE903" s="48">
        <f t="shared" si="486"/>
        <v>0</v>
      </c>
      <c r="AF903" s="48">
        <f t="shared" si="487"/>
        <v>0</v>
      </c>
      <c r="AG903" s="48">
        <f t="shared" si="488"/>
        <v>0</v>
      </c>
      <c r="AH903" s="48">
        <f t="shared" si="489"/>
        <v>0</v>
      </c>
      <c r="AI903" s="48">
        <f t="shared" si="490"/>
        <v>0</v>
      </c>
      <c r="AJ903" s="48">
        <f t="shared" si="491"/>
        <v>0</v>
      </c>
      <c r="AK903" s="48">
        <f t="shared" si="492"/>
        <v>0</v>
      </c>
      <c r="AL903" s="179"/>
      <c r="AM903" s="179"/>
      <c r="AN903" s="76"/>
      <c r="AO903" s="174"/>
      <c r="AP903" s="405">
        <f t="shared" ref="AP903:AP966" si="510">SUM(AV903:BG903)</f>
        <v>0</v>
      </c>
      <c r="AQ903" s="174"/>
      <c r="AR903" s="176"/>
      <c r="AS903" s="169"/>
      <c r="AT903" s="157">
        <f>IF(J903='Категорія витрат'!$F$2,ROUND('Додаток 3._Бюджет детальний ПР'!AS903*0.3676,2),IF(J903='Категорія витрат'!$F$3,ROUND('Додаток 3._Бюджет детальний ПР'!AS903*0.347,2),IF(J903='Категорія витрат'!$F$4,ROUND('Додаток 3._Бюджет детальний ПР'!AS903*0.347,2),IF(J903='Категорія витрат'!$F$7,ROUND('Додаток 3._Бюджет детальний ПР'!AS903*0.0841,2),0))))</f>
        <v>0</v>
      </c>
      <c r="AU903" s="151">
        <f t="shared" si="483"/>
        <v>0</v>
      </c>
      <c r="AV903" s="179"/>
      <c r="AW903" s="179"/>
      <c r="AX903" s="179"/>
      <c r="AY903" s="179"/>
      <c r="AZ903" s="179"/>
      <c r="BA903" s="179"/>
      <c r="BB903" s="179"/>
      <c r="BC903" s="179"/>
      <c r="BD903" s="179"/>
      <c r="BE903" s="179"/>
      <c r="BF903" s="179"/>
      <c r="BG903" s="179"/>
      <c r="BH903" s="48">
        <f t="shared" si="493"/>
        <v>0</v>
      </c>
      <c r="BI903" s="48">
        <f t="shared" si="494"/>
        <v>0</v>
      </c>
      <c r="BJ903" s="48">
        <f t="shared" si="495"/>
        <v>0</v>
      </c>
      <c r="BK903" s="48">
        <f t="shared" si="496"/>
        <v>0</v>
      </c>
      <c r="BL903" s="48">
        <f t="shared" si="497"/>
        <v>0</v>
      </c>
      <c r="BM903" s="48">
        <f t="shared" si="498"/>
        <v>0</v>
      </c>
      <c r="BN903" s="48">
        <f t="shared" si="499"/>
        <v>0</v>
      </c>
      <c r="BO903" s="48">
        <f t="shared" si="500"/>
        <v>0</v>
      </c>
      <c r="BP903" s="179"/>
      <c r="BQ903" s="179"/>
      <c r="BR903" s="189"/>
      <c r="BS903" s="174"/>
      <c r="BT903" s="86">
        <f t="shared" ref="BT903:BT966" si="511">SUM(BZ903:CK903)</f>
        <v>0</v>
      </c>
      <c r="BU903" s="174"/>
      <c r="BV903" s="176"/>
      <c r="BW903" s="169"/>
      <c r="BX903" s="157">
        <f>IF(J903='Категорія витрат'!$F$2,ROUND('Додаток 3._Бюджет детальний ПР'!BW903*0.3676,2),IF(J903='Категорія витрат'!$F$3,ROUND('Додаток 3._Бюджет детальний ПР'!BW903*0.347,2),IF(J903='Категорія витрат'!$F$4,ROUND('Додаток 3._Бюджет детальний ПР'!BW903*0.347,2),IF(J903='Категорія витрат'!$F$7,ROUND('Додаток 3._Бюджет детальний ПР'!BW903*0.0841,2),0))))</f>
        <v>0</v>
      </c>
      <c r="BY903" s="151">
        <f t="shared" ref="BY903:BY966" si="512">(BW903+BX903)*BT903</f>
        <v>0</v>
      </c>
      <c r="BZ903" s="179"/>
      <c r="CA903" s="179"/>
      <c r="CB903" s="179"/>
      <c r="CC903" s="179"/>
      <c r="CD903" s="179"/>
      <c r="CE903" s="179"/>
      <c r="CF903" s="179"/>
      <c r="CG903" s="179"/>
      <c r="CH903" s="179"/>
      <c r="CI903" s="179"/>
      <c r="CJ903" s="179"/>
      <c r="CK903" s="179"/>
      <c r="CL903" s="48">
        <f t="shared" si="501"/>
        <v>0</v>
      </c>
      <c r="CM903" s="48">
        <f t="shared" si="502"/>
        <v>0</v>
      </c>
      <c r="CN903" s="48">
        <f t="shared" si="503"/>
        <v>0</v>
      </c>
      <c r="CO903" s="48">
        <f t="shared" si="504"/>
        <v>0</v>
      </c>
      <c r="CP903" s="48">
        <f t="shared" si="505"/>
        <v>0</v>
      </c>
      <c r="CQ903" s="48">
        <f t="shared" si="506"/>
        <v>0</v>
      </c>
      <c r="CR903" s="48">
        <f t="shared" si="507"/>
        <v>0</v>
      </c>
      <c r="CS903" s="48">
        <f t="shared" si="508"/>
        <v>0</v>
      </c>
      <c r="CT903" s="179"/>
      <c r="CU903" s="179"/>
    </row>
    <row r="904" spans="1:99" ht="20.100000000000001" customHeight="1" x14ac:dyDescent="0.25">
      <c r="A904" s="57">
        <v>899</v>
      </c>
      <c r="B904" s="398" t="str">
        <f>IF(D904='Напрямки конкурса'!$L$2,'Напрямки конкурса'!$B$2,IF(D904='Напрямки конкурса'!$L$3,'Напрямки конкурса'!$B$3,IF(D904='Напрямки конкурса'!$L$4,'Напрямки конкурса'!$B$4,IF(D904='Напрямки конкурса'!$L$5,'Напрямки конкурса'!$B$5,IF(D904='Напрямки конкурса'!$L$6,'Напрямки конкурса'!$B$6,IF(D904='Напрямки конкурса'!$L$7,'Напрямки конкурса'!$B$7,IF(D904='Напрямки конкурса'!$L$8,'Напрямки конкурса'!$B$8,IF(D904='Напрямки конкурса'!$L$9,'Напрямки конкурса'!$B$9,IF(D904='Напрямки конкурса'!$L$10,'Напрямки конкурса'!$B$10,IF(D904='Напрямки конкурса'!$L$11,'Напрямки конкурса'!$B$11,IF(D904='Напрямки конкурса'!$L$12,'Напрямки конкурса'!$B$12,IF(D904='Напрямки конкурса'!$L$13,'Напрямки конкурса'!$B$13,IF(D904='Напрямки конкурса'!$L$14,'Напрямки конкурса'!$B$14,IF(D904='Напрямки конкурса'!$L$15,'Напрямки конкурса'!$B$15,IF(D904='Напрямки конкурса'!$L$16,'Напрямки конкурса'!$B$16,IF(D904='Напрямки конкурса'!$L$17,'Напрямки конкурса'!$B$17,IF(D904='Напрямки конкурса'!$L$18,'Напрямки конкурса'!$B$18,IF(D904='Напрямки конкурса'!$L$19,'Напрямки конкурса'!$B$19,IF(D904='Напрямки конкурса'!$L$20,'Напрямки конкурса'!$B$20,IF(D904='Напрямки конкурса'!$L$21,'Напрямки конкурса'!$B$21,IF(D904='Напрямки конкурса'!$L$22,'Напрямки конкурса'!$B$22,IF(D904='Напрямки конкурса'!$L$23,'Напрямки конкурса'!$B$23,IF(D904='Напрямки конкурса'!$L$24,'Напрямки конкурса'!$B$24,IF(D904='Напрямки конкурса'!$L$25,'Напрямки конкурса'!$B$25,IF(D904='Напрямки конкурса'!$L$26,'Напрямки конкурса'!$B$26,IF(D904='Напрямки конкурса'!$L$27,'Напрямки конкурса'!$B$27,IF(D904='Напрямки конкурса'!$L$28,'Напрямки конкурса'!$B$28,"")))))))))))))))))))))))))))</f>
        <v/>
      </c>
      <c r="C904" s="58" t="str">
        <f>IF(D904='Напрямки конкурса'!$L$2,'Напрямки конкурса'!$K$2,IF(D904='Напрямки конкурса'!$L$3,'Напрямки конкурса'!$K$3,IF(D904='Напрямки конкурса'!$L$4,'Напрямки конкурса'!$K$4,IF(D904='Напрямки конкурса'!$L$5,'Напрямки конкурса'!$K$5,IF(D904='Напрямки конкурса'!$L$6,'Напрямки конкурса'!$K$6,IF(D904='Напрямки конкурса'!$L$7,'Напрямки конкурса'!$K$7,IF(D904='Напрямки конкурса'!$L$8,'Напрямки конкурса'!$K$8,IF(D904='Напрямки конкурса'!$L$9,'Напрямки конкурса'!$K$9,IF(D904='Напрямки конкурса'!$L$10,'Напрямки конкурса'!$K$10,IF(D904='Напрямки конкурса'!$L$11,'Напрямки конкурса'!$K$11,IF(D904='Напрямки конкурса'!$L$12,'Напрямки конкурса'!$K$12,IF(D904='Напрямки конкурса'!$L$13,'Напрямки конкурса'!$K$13,IF(D904='Напрямки конкурса'!$L$14,'Напрямки конкурса'!$K$14,IF(D904='Напрямки конкурса'!$L$15,'Напрямки конкурса'!$K$15,IF(D904='Напрямки конкурса'!$L$16,'Напрямки конкурса'!$K$16,IF(D904='Напрямки конкурса'!$L$17,'Напрямки конкурса'!$K$17,IF(D904='Напрямки конкурса'!$L$18,'Напрямки конкурса'!$K$18,IF(D904='Напрямки конкурса'!$L$19,'Напрямки конкурса'!$K$19,IF(D904='Напрямки конкурса'!$L$20,'Напрямки конкурса'!$K$20,IF(D904='Напрямки конкурса'!$L$21,'Напрямки конкурса'!$K$21,IF(D904='Напрямки конкурса'!$L$22,'Напрямки конкурса'!$K$22,IF(D904='Напрямки конкурса'!$L$23,'Напрямки конкурса'!$K$23,IF(D904='Напрямки конкурса'!$L$24,'Напрямки конкурса'!$K$24,IF(D904='Напрямки конкурса'!$L$25,'Напрямки конкурса'!$K$25,IF(D904='Напрямки конкурса'!$L$26,'Напрямки конкурса'!$K$26,IF(D904='Напрямки конкурса'!$L$27,'Напрямки конкурса'!$K$27,IF(D904='Напрямки конкурса'!$L$28,'Напрямки конкурса'!$K$28,"")))))))))))))))))))))))))))</f>
        <v/>
      </c>
      <c r="D904" s="554"/>
      <c r="E904" s="169"/>
      <c r="F904" s="169"/>
      <c r="G904" s="169"/>
      <c r="H904" s="148" t="str">
        <f>IF(I904='Категорія витрат'!$B$2,'Категорія витрат'!$A$2,IF(I904='Категорія витрат'!$B$3,'Категорія витрат'!$A$3,IF(I904='Категорія витрат'!$B$4,'Категорія витрат'!$A$4,IF(I904='Категорія витрат'!$B$5,'Категорія витрат'!$A$5,IF(I904='Категорія витрат'!$B$6,'Категорія витрат'!$A$6,IF(I904='Категорія витрат'!$B$7,'Категорія витрат'!$A$7,IF(I904='Категорія витрат'!$B$8,'Категорія витрат'!$A$8,IF(I904='Категорія витрат'!$B$9,'Категорія витрат'!$A$9,IF(I904='Категорія витрат'!$B$10,'Категорія витрат'!$A$10,IF(I904='Категорія витрат'!$B$11,'Категорія витрат'!$A$11,IF(I904='Категорія витрат'!$B$12,'Категорія витрат'!$A$12,IF(I904='Категорія витрат'!$B$13,'Категорія витрат'!$A$13,IF(I904='Категорія витрат'!$B$14,'Категорія витрат'!$A$14,IF(I904='Категорія витрат'!$B$15,'Категорія витрат'!$A$15,IF(I904='Категорія витрат'!$B$16,'Категорія витрат'!$A$16,IF(I904='Категорія витрат'!$B$17,'Категорія витрат'!$A$17,IF(I904='Категорія витрат'!$B$18,'Категорія витрат'!$A$18,IF(I904='Категорія витрат'!$B$19,'Категорія витрат'!$A$19,IF(I904='Категорія витрат'!$B$20,'Категорія витрат'!$A$20,IF(I904='Категорія витрат'!$B$21,'Категорія витрат'!$A$21,IF(I904='Категорія витрат'!$B$22,'Категорія витрат'!$A$22,IF(I904='Категорія витрат'!$B$23,'Категорія витрат'!$A$23,IF(I904='Категорія витрат'!$B$24,'Категорія витрат'!$A$24,IF(I904='Категорія витрат'!$B$25,'Категорія витрат'!$A$25,IF(I904='Категорія витрат'!$B$26,'Категорія витрат'!$A$26,IF(I904='Категорія витрат'!$B$27,'Категорія витрат'!$A$27,IF(I904='Категорія витрат'!$B$28,'Категорія витрат'!$A$28,IF(I904='Категорія витрат'!$B$29,'Категорія витрат'!$A$29,IF(I904='Категорія витрат'!$B$30,'Категорія витрат'!$A$30,"")))))))))))))))))))))))))))))</f>
        <v/>
      </c>
      <c r="I904" s="172"/>
      <c r="J904" s="171"/>
      <c r="K904" s="174"/>
      <c r="L904" s="86">
        <f t="shared" si="509"/>
        <v>0</v>
      </c>
      <c r="M904" s="174"/>
      <c r="N904" s="176"/>
      <c r="O904" s="396">
        <f t="shared" si="484"/>
        <v>0</v>
      </c>
      <c r="P904" s="157">
        <f>IF(J904='Категорія витрат'!$F$2,ROUND('Додаток 3._Бюджет детальний ПР'!O904*0.3676,2),IF(J904='Категорія витрат'!$F$3,ROUND('Додаток 3._Бюджет детальний ПР'!O904*0.347,2),IF(J904='Категорія витрат'!$F$4,ROUND('Додаток 3._Бюджет детальний ПР'!O904*0.347,2),IF(J904='Категорія витрат'!$F$7,ROUND('Додаток 3._Бюджет детальний ПР'!O904*0.0841,2),0))))</f>
        <v>0</v>
      </c>
      <c r="Q904" s="151">
        <f t="shared" si="482"/>
        <v>0</v>
      </c>
      <c r="R904" s="179"/>
      <c r="S904" s="179"/>
      <c r="T904" s="179"/>
      <c r="U904" s="179"/>
      <c r="V904" s="179"/>
      <c r="W904" s="179"/>
      <c r="X904" s="179"/>
      <c r="Y904" s="179"/>
      <c r="Z904" s="179"/>
      <c r="AA904" s="179"/>
      <c r="AB904" s="179"/>
      <c r="AC904" s="179"/>
      <c r="AD904" s="48">
        <f t="shared" si="485"/>
        <v>0</v>
      </c>
      <c r="AE904" s="48">
        <f t="shared" si="486"/>
        <v>0</v>
      </c>
      <c r="AF904" s="48">
        <f t="shared" si="487"/>
        <v>0</v>
      </c>
      <c r="AG904" s="48">
        <f t="shared" si="488"/>
        <v>0</v>
      </c>
      <c r="AH904" s="48">
        <f t="shared" si="489"/>
        <v>0</v>
      </c>
      <c r="AI904" s="48">
        <f t="shared" si="490"/>
        <v>0</v>
      </c>
      <c r="AJ904" s="48">
        <f t="shared" si="491"/>
        <v>0</v>
      </c>
      <c r="AK904" s="48">
        <f t="shared" si="492"/>
        <v>0</v>
      </c>
      <c r="AL904" s="179"/>
      <c r="AM904" s="179"/>
      <c r="AN904" s="76"/>
      <c r="AO904" s="174"/>
      <c r="AP904" s="405">
        <f t="shared" si="510"/>
        <v>0</v>
      </c>
      <c r="AQ904" s="174"/>
      <c r="AR904" s="176"/>
      <c r="AS904" s="169"/>
      <c r="AT904" s="157">
        <f>IF(J904='Категорія витрат'!$F$2,ROUND('Додаток 3._Бюджет детальний ПР'!AS904*0.3676,2),IF(J904='Категорія витрат'!$F$3,ROUND('Додаток 3._Бюджет детальний ПР'!AS904*0.347,2),IF(J904='Категорія витрат'!$F$4,ROUND('Додаток 3._Бюджет детальний ПР'!AS904*0.347,2),IF(J904='Категорія витрат'!$F$7,ROUND('Додаток 3._Бюджет детальний ПР'!AS904*0.0841,2),0))))</f>
        <v>0</v>
      </c>
      <c r="AU904" s="151">
        <f t="shared" si="483"/>
        <v>0</v>
      </c>
      <c r="AV904" s="179"/>
      <c r="AW904" s="179"/>
      <c r="AX904" s="179"/>
      <c r="AY904" s="179"/>
      <c r="AZ904" s="179"/>
      <c r="BA904" s="179"/>
      <c r="BB904" s="179"/>
      <c r="BC904" s="179"/>
      <c r="BD904" s="179"/>
      <c r="BE904" s="179"/>
      <c r="BF904" s="179"/>
      <c r="BG904" s="179"/>
      <c r="BH904" s="48">
        <f t="shared" si="493"/>
        <v>0</v>
      </c>
      <c r="BI904" s="48">
        <f t="shared" si="494"/>
        <v>0</v>
      </c>
      <c r="BJ904" s="48">
        <f t="shared" si="495"/>
        <v>0</v>
      </c>
      <c r="BK904" s="48">
        <f t="shared" si="496"/>
        <v>0</v>
      </c>
      <c r="BL904" s="48">
        <f t="shared" si="497"/>
        <v>0</v>
      </c>
      <c r="BM904" s="48">
        <f t="shared" si="498"/>
        <v>0</v>
      </c>
      <c r="BN904" s="48">
        <f t="shared" si="499"/>
        <v>0</v>
      </c>
      <c r="BO904" s="48">
        <f t="shared" si="500"/>
        <v>0</v>
      </c>
      <c r="BP904" s="179"/>
      <c r="BQ904" s="179"/>
      <c r="BR904" s="189"/>
      <c r="BS904" s="174"/>
      <c r="BT904" s="86">
        <f t="shared" si="511"/>
        <v>0</v>
      </c>
      <c r="BU904" s="174"/>
      <c r="BV904" s="176"/>
      <c r="BW904" s="169"/>
      <c r="BX904" s="157">
        <f>IF(J904='Категорія витрат'!$F$2,ROUND('Додаток 3._Бюджет детальний ПР'!BW904*0.3676,2),IF(J904='Категорія витрат'!$F$3,ROUND('Додаток 3._Бюджет детальний ПР'!BW904*0.347,2),IF(J904='Категорія витрат'!$F$4,ROUND('Додаток 3._Бюджет детальний ПР'!BW904*0.347,2),IF(J904='Категорія витрат'!$F$7,ROUND('Додаток 3._Бюджет детальний ПР'!BW904*0.0841,2),0))))</f>
        <v>0</v>
      </c>
      <c r="BY904" s="151">
        <f t="shared" si="512"/>
        <v>0</v>
      </c>
      <c r="BZ904" s="179"/>
      <c r="CA904" s="179"/>
      <c r="CB904" s="179"/>
      <c r="CC904" s="179"/>
      <c r="CD904" s="179"/>
      <c r="CE904" s="179"/>
      <c r="CF904" s="179"/>
      <c r="CG904" s="179"/>
      <c r="CH904" s="179"/>
      <c r="CI904" s="179"/>
      <c r="CJ904" s="179"/>
      <c r="CK904" s="179"/>
      <c r="CL904" s="48">
        <f t="shared" si="501"/>
        <v>0</v>
      </c>
      <c r="CM904" s="48">
        <f t="shared" si="502"/>
        <v>0</v>
      </c>
      <c r="CN904" s="48">
        <f t="shared" si="503"/>
        <v>0</v>
      </c>
      <c r="CO904" s="48">
        <f t="shared" si="504"/>
        <v>0</v>
      </c>
      <c r="CP904" s="48">
        <f t="shared" si="505"/>
        <v>0</v>
      </c>
      <c r="CQ904" s="48">
        <f t="shared" si="506"/>
        <v>0</v>
      </c>
      <c r="CR904" s="48">
        <f t="shared" si="507"/>
        <v>0</v>
      </c>
      <c r="CS904" s="48">
        <f t="shared" si="508"/>
        <v>0</v>
      </c>
      <c r="CT904" s="179"/>
      <c r="CU904" s="179"/>
    </row>
    <row r="905" spans="1:99" ht="20.100000000000001" customHeight="1" x14ac:dyDescent="0.25">
      <c r="A905" s="57">
        <v>900</v>
      </c>
      <c r="B905" s="398" t="str">
        <f>IF(D905='Напрямки конкурса'!$L$2,'Напрямки конкурса'!$B$2,IF(D905='Напрямки конкурса'!$L$3,'Напрямки конкурса'!$B$3,IF(D905='Напрямки конкурса'!$L$4,'Напрямки конкурса'!$B$4,IF(D905='Напрямки конкурса'!$L$5,'Напрямки конкурса'!$B$5,IF(D905='Напрямки конкурса'!$L$6,'Напрямки конкурса'!$B$6,IF(D905='Напрямки конкурса'!$L$7,'Напрямки конкурса'!$B$7,IF(D905='Напрямки конкурса'!$L$8,'Напрямки конкурса'!$B$8,IF(D905='Напрямки конкурса'!$L$9,'Напрямки конкурса'!$B$9,IF(D905='Напрямки конкурса'!$L$10,'Напрямки конкурса'!$B$10,IF(D905='Напрямки конкурса'!$L$11,'Напрямки конкурса'!$B$11,IF(D905='Напрямки конкурса'!$L$12,'Напрямки конкурса'!$B$12,IF(D905='Напрямки конкурса'!$L$13,'Напрямки конкурса'!$B$13,IF(D905='Напрямки конкурса'!$L$14,'Напрямки конкурса'!$B$14,IF(D905='Напрямки конкурса'!$L$15,'Напрямки конкурса'!$B$15,IF(D905='Напрямки конкурса'!$L$16,'Напрямки конкурса'!$B$16,IF(D905='Напрямки конкурса'!$L$17,'Напрямки конкурса'!$B$17,IF(D905='Напрямки конкурса'!$L$18,'Напрямки конкурса'!$B$18,IF(D905='Напрямки конкурса'!$L$19,'Напрямки конкурса'!$B$19,IF(D905='Напрямки конкурса'!$L$20,'Напрямки конкурса'!$B$20,IF(D905='Напрямки конкурса'!$L$21,'Напрямки конкурса'!$B$21,IF(D905='Напрямки конкурса'!$L$22,'Напрямки конкурса'!$B$22,IF(D905='Напрямки конкурса'!$L$23,'Напрямки конкурса'!$B$23,IF(D905='Напрямки конкурса'!$L$24,'Напрямки конкурса'!$B$24,IF(D905='Напрямки конкурса'!$L$25,'Напрямки конкурса'!$B$25,IF(D905='Напрямки конкурса'!$L$26,'Напрямки конкурса'!$B$26,IF(D905='Напрямки конкурса'!$L$27,'Напрямки конкурса'!$B$27,IF(D905='Напрямки конкурса'!$L$28,'Напрямки конкурса'!$B$28,"")))))))))))))))))))))))))))</f>
        <v/>
      </c>
      <c r="C905" s="58" t="str">
        <f>IF(D905='Напрямки конкурса'!$L$2,'Напрямки конкурса'!$K$2,IF(D905='Напрямки конкурса'!$L$3,'Напрямки конкурса'!$K$3,IF(D905='Напрямки конкурса'!$L$4,'Напрямки конкурса'!$K$4,IF(D905='Напрямки конкурса'!$L$5,'Напрямки конкурса'!$K$5,IF(D905='Напрямки конкурса'!$L$6,'Напрямки конкурса'!$K$6,IF(D905='Напрямки конкурса'!$L$7,'Напрямки конкурса'!$K$7,IF(D905='Напрямки конкурса'!$L$8,'Напрямки конкурса'!$K$8,IF(D905='Напрямки конкурса'!$L$9,'Напрямки конкурса'!$K$9,IF(D905='Напрямки конкурса'!$L$10,'Напрямки конкурса'!$K$10,IF(D905='Напрямки конкурса'!$L$11,'Напрямки конкурса'!$K$11,IF(D905='Напрямки конкурса'!$L$12,'Напрямки конкурса'!$K$12,IF(D905='Напрямки конкурса'!$L$13,'Напрямки конкурса'!$K$13,IF(D905='Напрямки конкурса'!$L$14,'Напрямки конкурса'!$K$14,IF(D905='Напрямки конкурса'!$L$15,'Напрямки конкурса'!$K$15,IF(D905='Напрямки конкурса'!$L$16,'Напрямки конкурса'!$K$16,IF(D905='Напрямки конкурса'!$L$17,'Напрямки конкурса'!$K$17,IF(D905='Напрямки конкурса'!$L$18,'Напрямки конкурса'!$K$18,IF(D905='Напрямки конкурса'!$L$19,'Напрямки конкурса'!$K$19,IF(D905='Напрямки конкурса'!$L$20,'Напрямки конкурса'!$K$20,IF(D905='Напрямки конкурса'!$L$21,'Напрямки конкурса'!$K$21,IF(D905='Напрямки конкурса'!$L$22,'Напрямки конкурса'!$K$22,IF(D905='Напрямки конкурса'!$L$23,'Напрямки конкурса'!$K$23,IF(D905='Напрямки конкурса'!$L$24,'Напрямки конкурса'!$K$24,IF(D905='Напрямки конкурса'!$L$25,'Напрямки конкурса'!$K$25,IF(D905='Напрямки конкурса'!$L$26,'Напрямки конкурса'!$K$26,IF(D905='Напрямки конкурса'!$L$27,'Напрямки конкурса'!$K$27,IF(D905='Напрямки конкурса'!$L$28,'Напрямки конкурса'!$K$28,"")))))))))))))))))))))))))))</f>
        <v/>
      </c>
      <c r="D905" s="554"/>
      <c r="E905" s="169"/>
      <c r="F905" s="169"/>
      <c r="G905" s="169"/>
      <c r="H905" s="148" t="str">
        <f>IF(I905='Категорія витрат'!$B$2,'Категорія витрат'!$A$2,IF(I905='Категорія витрат'!$B$3,'Категорія витрат'!$A$3,IF(I905='Категорія витрат'!$B$4,'Категорія витрат'!$A$4,IF(I905='Категорія витрат'!$B$5,'Категорія витрат'!$A$5,IF(I905='Категорія витрат'!$B$6,'Категорія витрат'!$A$6,IF(I905='Категорія витрат'!$B$7,'Категорія витрат'!$A$7,IF(I905='Категорія витрат'!$B$8,'Категорія витрат'!$A$8,IF(I905='Категорія витрат'!$B$9,'Категорія витрат'!$A$9,IF(I905='Категорія витрат'!$B$10,'Категорія витрат'!$A$10,IF(I905='Категорія витрат'!$B$11,'Категорія витрат'!$A$11,IF(I905='Категорія витрат'!$B$12,'Категорія витрат'!$A$12,IF(I905='Категорія витрат'!$B$13,'Категорія витрат'!$A$13,IF(I905='Категорія витрат'!$B$14,'Категорія витрат'!$A$14,IF(I905='Категорія витрат'!$B$15,'Категорія витрат'!$A$15,IF(I905='Категорія витрат'!$B$16,'Категорія витрат'!$A$16,IF(I905='Категорія витрат'!$B$17,'Категорія витрат'!$A$17,IF(I905='Категорія витрат'!$B$18,'Категорія витрат'!$A$18,IF(I905='Категорія витрат'!$B$19,'Категорія витрат'!$A$19,IF(I905='Категорія витрат'!$B$20,'Категорія витрат'!$A$20,IF(I905='Категорія витрат'!$B$21,'Категорія витрат'!$A$21,IF(I905='Категорія витрат'!$B$22,'Категорія витрат'!$A$22,IF(I905='Категорія витрат'!$B$23,'Категорія витрат'!$A$23,IF(I905='Категорія витрат'!$B$24,'Категорія витрат'!$A$24,IF(I905='Категорія витрат'!$B$25,'Категорія витрат'!$A$25,IF(I905='Категорія витрат'!$B$26,'Категорія витрат'!$A$26,IF(I905='Категорія витрат'!$B$27,'Категорія витрат'!$A$27,IF(I905='Категорія витрат'!$B$28,'Категорія витрат'!$A$28,IF(I905='Категорія витрат'!$B$29,'Категорія витрат'!$A$29,IF(I905='Категорія витрат'!$B$30,'Категорія витрат'!$A$30,"")))))))))))))))))))))))))))))</f>
        <v/>
      </c>
      <c r="I905" s="172"/>
      <c r="J905" s="171"/>
      <c r="K905" s="174"/>
      <c r="L905" s="86">
        <f t="shared" si="509"/>
        <v>0</v>
      </c>
      <c r="M905" s="174"/>
      <c r="N905" s="176"/>
      <c r="O905" s="396">
        <f t="shared" si="484"/>
        <v>0</v>
      </c>
      <c r="P905" s="157">
        <f>IF(J905='Категорія витрат'!$F$2,ROUND('Додаток 3._Бюджет детальний ПР'!O905*0.3676,2),IF(J905='Категорія витрат'!$F$3,ROUND('Додаток 3._Бюджет детальний ПР'!O905*0.347,2),IF(J905='Категорія витрат'!$F$4,ROUND('Додаток 3._Бюджет детальний ПР'!O905*0.347,2),IF(J905='Категорія витрат'!$F$7,ROUND('Додаток 3._Бюджет детальний ПР'!O905*0.0841,2),0))))</f>
        <v>0</v>
      </c>
      <c r="Q905" s="151">
        <f t="shared" si="482"/>
        <v>0</v>
      </c>
      <c r="R905" s="179"/>
      <c r="S905" s="179"/>
      <c r="T905" s="179"/>
      <c r="U905" s="179"/>
      <c r="V905" s="179"/>
      <c r="W905" s="179"/>
      <c r="X905" s="179"/>
      <c r="Y905" s="179"/>
      <c r="Z905" s="179"/>
      <c r="AA905" s="179"/>
      <c r="AB905" s="179"/>
      <c r="AC905" s="179"/>
      <c r="AD905" s="48">
        <f t="shared" si="485"/>
        <v>0</v>
      </c>
      <c r="AE905" s="48">
        <f t="shared" si="486"/>
        <v>0</v>
      </c>
      <c r="AF905" s="48">
        <f t="shared" si="487"/>
        <v>0</v>
      </c>
      <c r="AG905" s="48">
        <f t="shared" si="488"/>
        <v>0</v>
      </c>
      <c r="AH905" s="48">
        <f t="shared" si="489"/>
        <v>0</v>
      </c>
      <c r="AI905" s="48">
        <f t="shared" si="490"/>
        <v>0</v>
      </c>
      <c r="AJ905" s="48">
        <f t="shared" si="491"/>
        <v>0</v>
      </c>
      <c r="AK905" s="48">
        <f t="shared" si="492"/>
        <v>0</v>
      </c>
      <c r="AL905" s="179"/>
      <c r="AM905" s="179"/>
      <c r="AN905" s="76"/>
      <c r="AO905" s="174"/>
      <c r="AP905" s="405">
        <f t="shared" si="510"/>
        <v>0</v>
      </c>
      <c r="AQ905" s="174"/>
      <c r="AR905" s="176"/>
      <c r="AS905" s="169"/>
      <c r="AT905" s="157">
        <f>IF(J905='Категорія витрат'!$F$2,ROUND('Додаток 3._Бюджет детальний ПР'!AS905*0.3676,2),IF(J905='Категорія витрат'!$F$3,ROUND('Додаток 3._Бюджет детальний ПР'!AS905*0.347,2),IF(J905='Категорія витрат'!$F$4,ROUND('Додаток 3._Бюджет детальний ПР'!AS905*0.347,2),IF(J905='Категорія витрат'!$F$7,ROUND('Додаток 3._Бюджет детальний ПР'!AS905*0.0841,2),0))))</f>
        <v>0</v>
      </c>
      <c r="AU905" s="151">
        <f t="shared" si="483"/>
        <v>0</v>
      </c>
      <c r="AV905" s="179"/>
      <c r="AW905" s="179"/>
      <c r="AX905" s="179"/>
      <c r="AY905" s="179"/>
      <c r="AZ905" s="179"/>
      <c r="BA905" s="179"/>
      <c r="BB905" s="179"/>
      <c r="BC905" s="179"/>
      <c r="BD905" s="179"/>
      <c r="BE905" s="179"/>
      <c r="BF905" s="179"/>
      <c r="BG905" s="179"/>
      <c r="BH905" s="48">
        <f t="shared" si="493"/>
        <v>0</v>
      </c>
      <c r="BI905" s="48">
        <f t="shared" si="494"/>
        <v>0</v>
      </c>
      <c r="BJ905" s="48">
        <f t="shared" si="495"/>
        <v>0</v>
      </c>
      <c r="BK905" s="48">
        <f t="shared" si="496"/>
        <v>0</v>
      </c>
      <c r="BL905" s="48">
        <f t="shared" si="497"/>
        <v>0</v>
      </c>
      <c r="BM905" s="48">
        <f t="shared" si="498"/>
        <v>0</v>
      </c>
      <c r="BN905" s="48">
        <f t="shared" si="499"/>
        <v>0</v>
      </c>
      <c r="BO905" s="48">
        <f t="shared" si="500"/>
        <v>0</v>
      </c>
      <c r="BP905" s="179"/>
      <c r="BQ905" s="179"/>
      <c r="BR905" s="189"/>
      <c r="BS905" s="174"/>
      <c r="BT905" s="86">
        <f t="shared" si="511"/>
        <v>0</v>
      </c>
      <c r="BU905" s="174"/>
      <c r="BV905" s="176"/>
      <c r="BW905" s="169"/>
      <c r="BX905" s="157">
        <f>IF(J905='Категорія витрат'!$F$2,ROUND('Додаток 3._Бюджет детальний ПР'!BW905*0.3676,2),IF(J905='Категорія витрат'!$F$3,ROUND('Додаток 3._Бюджет детальний ПР'!BW905*0.347,2),IF(J905='Категорія витрат'!$F$4,ROUND('Додаток 3._Бюджет детальний ПР'!BW905*0.347,2),IF(J905='Категорія витрат'!$F$7,ROUND('Додаток 3._Бюджет детальний ПР'!BW905*0.0841,2),0))))</f>
        <v>0</v>
      </c>
      <c r="BY905" s="151">
        <f t="shared" si="512"/>
        <v>0</v>
      </c>
      <c r="BZ905" s="179"/>
      <c r="CA905" s="179"/>
      <c r="CB905" s="179"/>
      <c r="CC905" s="179"/>
      <c r="CD905" s="179"/>
      <c r="CE905" s="179"/>
      <c r="CF905" s="179"/>
      <c r="CG905" s="179"/>
      <c r="CH905" s="179"/>
      <c r="CI905" s="179"/>
      <c r="CJ905" s="179"/>
      <c r="CK905" s="179"/>
      <c r="CL905" s="48">
        <f t="shared" si="501"/>
        <v>0</v>
      </c>
      <c r="CM905" s="48">
        <f t="shared" si="502"/>
        <v>0</v>
      </c>
      <c r="CN905" s="48">
        <f t="shared" si="503"/>
        <v>0</v>
      </c>
      <c r="CO905" s="48">
        <f t="shared" si="504"/>
        <v>0</v>
      </c>
      <c r="CP905" s="48">
        <f t="shared" si="505"/>
        <v>0</v>
      </c>
      <c r="CQ905" s="48">
        <f t="shared" si="506"/>
        <v>0</v>
      </c>
      <c r="CR905" s="48">
        <f t="shared" si="507"/>
        <v>0</v>
      </c>
      <c r="CS905" s="48">
        <f t="shared" si="508"/>
        <v>0</v>
      </c>
      <c r="CT905" s="179"/>
      <c r="CU905" s="179"/>
    </row>
    <row r="906" spans="1:99" ht="20.100000000000001" customHeight="1" x14ac:dyDescent="0.25">
      <c r="A906" s="57">
        <v>901</v>
      </c>
      <c r="B906" s="398" t="str">
        <f>IF(D906='Напрямки конкурса'!$L$2,'Напрямки конкурса'!$B$2,IF(D906='Напрямки конкурса'!$L$3,'Напрямки конкурса'!$B$3,IF(D906='Напрямки конкурса'!$L$4,'Напрямки конкурса'!$B$4,IF(D906='Напрямки конкурса'!$L$5,'Напрямки конкурса'!$B$5,IF(D906='Напрямки конкурса'!$L$6,'Напрямки конкурса'!$B$6,IF(D906='Напрямки конкурса'!$L$7,'Напрямки конкурса'!$B$7,IF(D906='Напрямки конкурса'!$L$8,'Напрямки конкурса'!$B$8,IF(D906='Напрямки конкурса'!$L$9,'Напрямки конкурса'!$B$9,IF(D906='Напрямки конкурса'!$L$10,'Напрямки конкурса'!$B$10,IF(D906='Напрямки конкурса'!$L$11,'Напрямки конкурса'!$B$11,IF(D906='Напрямки конкурса'!$L$12,'Напрямки конкурса'!$B$12,IF(D906='Напрямки конкурса'!$L$13,'Напрямки конкурса'!$B$13,IF(D906='Напрямки конкурса'!$L$14,'Напрямки конкурса'!$B$14,IF(D906='Напрямки конкурса'!$L$15,'Напрямки конкурса'!$B$15,IF(D906='Напрямки конкурса'!$L$16,'Напрямки конкурса'!$B$16,IF(D906='Напрямки конкурса'!$L$17,'Напрямки конкурса'!$B$17,IF(D906='Напрямки конкурса'!$L$18,'Напрямки конкурса'!$B$18,IF(D906='Напрямки конкурса'!$L$19,'Напрямки конкурса'!$B$19,IF(D906='Напрямки конкурса'!$L$20,'Напрямки конкурса'!$B$20,IF(D906='Напрямки конкурса'!$L$21,'Напрямки конкурса'!$B$21,IF(D906='Напрямки конкурса'!$L$22,'Напрямки конкурса'!$B$22,IF(D906='Напрямки конкурса'!$L$23,'Напрямки конкурса'!$B$23,IF(D906='Напрямки конкурса'!$L$24,'Напрямки конкурса'!$B$24,IF(D906='Напрямки конкурса'!$L$25,'Напрямки конкурса'!$B$25,IF(D906='Напрямки конкурса'!$L$26,'Напрямки конкурса'!$B$26,IF(D906='Напрямки конкурса'!$L$27,'Напрямки конкурса'!$B$27,IF(D906='Напрямки конкурса'!$L$28,'Напрямки конкурса'!$B$28,"")))))))))))))))))))))))))))</f>
        <v/>
      </c>
      <c r="C906" s="58" t="str">
        <f>IF(D906='Напрямки конкурса'!$L$2,'Напрямки конкурса'!$K$2,IF(D906='Напрямки конкурса'!$L$3,'Напрямки конкурса'!$K$3,IF(D906='Напрямки конкурса'!$L$4,'Напрямки конкурса'!$K$4,IF(D906='Напрямки конкурса'!$L$5,'Напрямки конкурса'!$K$5,IF(D906='Напрямки конкурса'!$L$6,'Напрямки конкурса'!$K$6,IF(D906='Напрямки конкурса'!$L$7,'Напрямки конкурса'!$K$7,IF(D906='Напрямки конкурса'!$L$8,'Напрямки конкурса'!$K$8,IF(D906='Напрямки конкурса'!$L$9,'Напрямки конкурса'!$K$9,IF(D906='Напрямки конкурса'!$L$10,'Напрямки конкурса'!$K$10,IF(D906='Напрямки конкурса'!$L$11,'Напрямки конкурса'!$K$11,IF(D906='Напрямки конкурса'!$L$12,'Напрямки конкурса'!$K$12,IF(D906='Напрямки конкурса'!$L$13,'Напрямки конкурса'!$K$13,IF(D906='Напрямки конкурса'!$L$14,'Напрямки конкурса'!$K$14,IF(D906='Напрямки конкурса'!$L$15,'Напрямки конкурса'!$K$15,IF(D906='Напрямки конкурса'!$L$16,'Напрямки конкурса'!$K$16,IF(D906='Напрямки конкурса'!$L$17,'Напрямки конкурса'!$K$17,IF(D906='Напрямки конкурса'!$L$18,'Напрямки конкурса'!$K$18,IF(D906='Напрямки конкурса'!$L$19,'Напрямки конкурса'!$K$19,IF(D906='Напрямки конкурса'!$L$20,'Напрямки конкурса'!$K$20,IF(D906='Напрямки конкурса'!$L$21,'Напрямки конкурса'!$K$21,IF(D906='Напрямки конкурса'!$L$22,'Напрямки конкурса'!$K$22,IF(D906='Напрямки конкурса'!$L$23,'Напрямки конкурса'!$K$23,IF(D906='Напрямки конкурса'!$L$24,'Напрямки конкурса'!$K$24,IF(D906='Напрямки конкурса'!$L$25,'Напрямки конкурса'!$K$25,IF(D906='Напрямки конкурса'!$L$26,'Напрямки конкурса'!$K$26,IF(D906='Напрямки конкурса'!$L$27,'Напрямки конкурса'!$K$27,IF(D906='Напрямки конкурса'!$L$28,'Напрямки конкурса'!$K$28,"")))))))))))))))))))))))))))</f>
        <v/>
      </c>
      <c r="D906" s="554"/>
      <c r="E906" s="169"/>
      <c r="F906" s="169"/>
      <c r="G906" s="169"/>
      <c r="H906" s="148" t="str">
        <f>IF(I906='Категорія витрат'!$B$2,'Категорія витрат'!$A$2,IF(I906='Категорія витрат'!$B$3,'Категорія витрат'!$A$3,IF(I906='Категорія витрат'!$B$4,'Категорія витрат'!$A$4,IF(I906='Категорія витрат'!$B$5,'Категорія витрат'!$A$5,IF(I906='Категорія витрат'!$B$6,'Категорія витрат'!$A$6,IF(I906='Категорія витрат'!$B$7,'Категорія витрат'!$A$7,IF(I906='Категорія витрат'!$B$8,'Категорія витрат'!$A$8,IF(I906='Категорія витрат'!$B$9,'Категорія витрат'!$A$9,IF(I906='Категорія витрат'!$B$10,'Категорія витрат'!$A$10,IF(I906='Категорія витрат'!$B$11,'Категорія витрат'!$A$11,IF(I906='Категорія витрат'!$B$12,'Категорія витрат'!$A$12,IF(I906='Категорія витрат'!$B$13,'Категорія витрат'!$A$13,IF(I906='Категорія витрат'!$B$14,'Категорія витрат'!$A$14,IF(I906='Категорія витрат'!$B$15,'Категорія витрат'!$A$15,IF(I906='Категорія витрат'!$B$16,'Категорія витрат'!$A$16,IF(I906='Категорія витрат'!$B$17,'Категорія витрат'!$A$17,IF(I906='Категорія витрат'!$B$18,'Категорія витрат'!$A$18,IF(I906='Категорія витрат'!$B$19,'Категорія витрат'!$A$19,IF(I906='Категорія витрат'!$B$20,'Категорія витрат'!$A$20,IF(I906='Категорія витрат'!$B$21,'Категорія витрат'!$A$21,IF(I906='Категорія витрат'!$B$22,'Категорія витрат'!$A$22,IF(I906='Категорія витрат'!$B$23,'Категорія витрат'!$A$23,IF(I906='Категорія витрат'!$B$24,'Категорія витрат'!$A$24,IF(I906='Категорія витрат'!$B$25,'Категорія витрат'!$A$25,IF(I906='Категорія витрат'!$B$26,'Категорія витрат'!$A$26,IF(I906='Категорія витрат'!$B$27,'Категорія витрат'!$A$27,IF(I906='Категорія витрат'!$B$28,'Категорія витрат'!$A$28,IF(I906='Категорія витрат'!$B$29,'Категорія витрат'!$A$29,IF(I906='Категорія витрат'!$B$30,'Категорія витрат'!$A$30,"")))))))))))))))))))))))))))))</f>
        <v/>
      </c>
      <c r="I906" s="172"/>
      <c r="J906" s="171"/>
      <c r="K906" s="174"/>
      <c r="L906" s="86">
        <f t="shared" si="509"/>
        <v>0</v>
      </c>
      <c r="M906" s="174"/>
      <c r="N906" s="176"/>
      <c r="O906" s="396">
        <f t="shared" si="484"/>
        <v>0</v>
      </c>
      <c r="P906" s="157">
        <f>IF(J906='Категорія витрат'!$F$2,ROUND('Додаток 3._Бюджет детальний ПР'!O906*0.3676,2),IF(J906='Категорія витрат'!$F$3,ROUND('Додаток 3._Бюджет детальний ПР'!O906*0.347,2),IF(J906='Категорія витрат'!$F$4,ROUND('Додаток 3._Бюджет детальний ПР'!O906*0.347,2),IF(J906='Категорія витрат'!$F$7,ROUND('Додаток 3._Бюджет детальний ПР'!O906*0.0841,2),0))))</f>
        <v>0</v>
      </c>
      <c r="Q906" s="151">
        <f t="shared" si="482"/>
        <v>0</v>
      </c>
      <c r="R906" s="179"/>
      <c r="S906" s="179"/>
      <c r="T906" s="179"/>
      <c r="U906" s="179"/>
      <c r="V906" s="179"/>
      <c r="W906" s="179"/>
      <c r="X906" s="179"/>
      <c r="Y906" s="179"/>
      <c r="Z906" s="179"/>
      <c r="AA906" s="179"/>
      <c r="AB906" s="179"/>
      <c r="AC906" s="179"/>
      <c r="AD906" s="48">
        <f t="shared" si="485"/>
        <v>0</v>
      </c>
      <c r="AE906" s="48">
        <f t="shared" si="486"/>
        <v>0</v>
      </c>
      <c r="AF906" s="48">
        <f t="shared" si="487"/>
        <v>0</v>
      </c>
      <c r="AG906" s="48">
        <f t="shared" si="488"/>
        <v>0</v>
      </c>
      <c r="AH906" s="48">
        <f t="shared" si="489"/>
        <v>0</v>
      </c>
      <c r="AI906" s="48">
        <f t="shared" si="490"/>
        <v>0</v>
      </c>
      <c r="AJ906" s="48">
        <f t="shared" si="491"/>
        <v>0</v>
      </c>
      <c r="AK906" s="48">
        <f t="shared" si="492"/>
        <v>0</v>
      </c>
      <c r="AL906" s="179"/>
      <c r="AM906" s="179"/>
      <c r="AN906" s="76"/>
      <c r="AO906" s="174"/>
      <c r="AP906" s="405">
        <f t="shared" si="510"/>
        <v>0</v>
      </c>
      <c r="AQ906" s="174"/>
      <c r="AR906" s="176"/>
      <c r="AS906" s="169"/>
      <c r="AT906" s="157">
        <f>IF(J906='Категорія витрат'!$F$2,ROUND('Додаток 3._Бюджет детальний ПР'!AS906*0.3676,2),IF(J906='Категорія витрат'!$F$3,ROUND('Додаток 3._Бюджет детальний ПР'!AS906*0.347,2),IF(J906='Категорія витрат'!$F$4,ROUND('Додаток 3._Бюджет детальний ПР'!AS906*0.347,2),IF(J906='Категорія витрат'!$F$7,ROUND('Додаток 3._Бюджет детальний ПР'!AS906*0.0841,2),0))))</f>
        <v>0</v>
      </c>
      <c r="AU906" s="151">
        <f t="shared" si="483"/>
        <v>0</v>
      </c>
      <c r="AV906" s="179"/>
      <c r="AW906" s="179"/>
      <c r="AX906" s="179"/>
      <c r="AY906" s="179"/>
      <c r="AZ906" s="179"/>
      <c r="BA906" s="179"/>
      <c r="BB906" s="179"/>
      <c r="BC906" s="179"/>
      <c r="BD906" s="179"/>
      <c r="BE906" s="179"/>
      <c r="BF906" s="179"/>
      <c r="BG906" s="179"/>
      <c r="BH906" s="48">
        <f t="shared" si="493"/>
        <v>0</v>
      </c>
      <c r="BI906" s="48">
        <f t="shared" si="494"/>
        <v>0</v>
      </c>
      <c r="BJ906" s="48">
        <f t="shared" si="495"/>
        <v>0</v>
      </c>
      <c r="BK906" s="48">
        <f t="shared" si="496"/>
        <v>0</v>
      </c>
      <c r="BL906" s="48">
        <f t="shared" si="497"/>
        <v>0</v>
      </c>
      <c r="BM906" s="48">
        <f t="shared" si="498"/>
        <v>0</v>
      </c>
      <c r="BN906" s="48">
        <f t="shared" si="499"/>
        <v>0</v>
      </c>
      <c r="BO906" s="48">
        <f t="shared" si="500"/>
        <v>0</v>
      </c>
      <c r="BP906" s="179"/>
      <c r="BQ906" s="179"/>
      <c r="BR906" s="189"/>
      <c r="BS906" s="174"/>
      <c r="BT906" s="86">
        <f t="shared" si="511"/>
        <v>0</v>
      </c>
      <c r="BU906" s="174"/>
      <c r="BV906" s="176"/>
      <c r="BW906" s="169"/>
      <c r="BX906" s="157">
        <f>IF(J906='Категорія витрат'!$F$2,ROUND('Додаток 3._Бюджет детальний ПР'!BW906*0.3676,2),IF(J906='Категорія витрат'!$F$3,ROUND('Додаток 3._Бюджет детальний ПР'!BW906*0.347,2),IF(J906='Категорія витрат'!$F$4,ROUND('Додаток 3._Бюджет детальний ПР'!BW906*0.347,2),IF(J906='Категорія витрат'!$F$7,ROUND('Додаток 3._Бюджет детальний ПР'!BW906*0.0841,2),0))))</f>
        <v>0</v>
      </c>
      <c r="BY906" s="151">
        <f t="shared" si="512"/>
        <v>0</v>
      </c>
      <c r="BZ906" s="179"/>
      <c r="CA906" s="179"/>
      <c r="CB906" s="179"/>
      <c r="CC906" s="179"/>
      <c r="CD906" s="179"/>
      <c r="CE906" s="179"/>
      <c r="CF906" s="179"/>
      <c r="CG906" s="179"/>
      <c r="CH906" s="179"/>
      <c r="CI906" s="179"/>
      <c r="CJ906" s="179"/>
      <c r="CK906" s="179"/>
      <c r="CL906" s="48">
        <f t="shared" si="501"/>
        <v>0</v>
      </c>
      <c r="CM906" s="48">
        <f t="shared" si="502"/>
        <v>0</v>
      </c>
      <c r="CN906" s="48">
        <f t="shared" si="503"/>
        <v>0</v>
      </c>
      <c r="CO906" s="48">
        <f t="shared" si="504"/>
        <v>0</v>
      </c>
      <c r="CP906" s="48">
        <f t="shared" si="505"/>
        <v>0</v>
      </c>
      <c r="CQ906" s="48">
        <f t="shared" si="506"/>
        <v>0</v>
      </c>
      <c r="CR906" s="48">
        <f t="shared" si="507"/>
        <v>0</v>
      </c>
      <c r="CS906" s="48">
        <f t="shared" si="508"/>
        <v>0</v>
      </c>
      <c r="CT906" s="179"/>
      <c r="CU906" s="179"/>
    </row>
    <row r="907" spans="1:99" ht="20.100000000000001" customHeight="1" x14ac:dyDescent="0.25">
      <c r="A907" s="57">
        <v>902</v>
      </c>
      <c r="B907" s="398" t="str">
        <f>IF(D907='Напрямки конкурса'!$L$2,'Напрямки конкурса'!$B$2,IF(D907='Напрямки конкурса'!$L$3,'Напрямки конкурса'!$B$3,IF(D907='Напрямки конкурса'!$L$4,'Напрямки конкурса'!$B$4,IF(D907='Напрямки конкурса'!$L$5,'Напрямки конкурса'!$B$5,IF(D907='Напрямки конкурса'!$L$6,'Напрямки конкурса'!$B$6,IF(D907='Напрямки конкурса'!$L$7,'Напрямки конкурса'!$B$7,IF(D907='Напрямки конкурса'!$L$8,'Напрямки конкурса'!$B$8,IF(D907='Напрямки конкурса'!$L$9,'Напрямки конкурса'!$B$9,IF(D907='Напрямки конкурса'!$L$10,'Напрямки конкурса'!$B$10,IF(D907='Напрямки конкурса'!$L$11,'Напрямки конкурса'!$B$11,IF(D907='Напрямки конкурса'!$L$12,'Напрямки конкурса'!$B$12,IF(D907='Напрямки конкурса'!$L$13,'Напрямки конкурса'!$B$13,IF(D907='Напрямки конкурса'!$L$14,'Напрямки конкурса'!$B$14,IF(D907='Напрямки конкурса'!$L$15,'Напрямки конкурса'!$B$15,IF(D907='Напрямки конкурса'!$L$16,'Напрямки конкурса'!$B$16,IF(D907='Напрямки конкурса'!$L$17,'Напрямки конкурса'!$B$17,IF(D907='Напрямки конкурса'!$L$18,'Напрямки конкурса'!$B$18,IF(D907='Напрямки конкурса'!$L$19,'Напрямки конкурса'!$B$19,IF(D907='Напрямки конкурса'!$L$20,'Напрямки конкурса'!$B$20,IF(D907='Напрямки конкурса'!$L$21,'Напрямки конкурса'!$B$21,IF(D907='Напрямки конкурса'!$L$22,'Напрямки конкурса'!$B$22,IF(D907='Напрямки конкурса'!$L$23,'Напрямки конкурса'!$B$23,IF(D907='Напрямки конкурса'!$L$24,'Напрямки конкурса'!$B$24,IF(D907='Напрямки конкурса'!$L$25,'Напрямки конкурса'!$B$25,IF(D907='Напрямки конкурса'!$L$26,'Напрямки конкурса'!$B$26,IF(D907='Напрямки конкурса'!$L$27,'Напрямки конкурса'!$B$27,IF(D907='Напрямки конкурса'!$L$28,'Напрямки конкурса'!$B$28,"")))))))))))))))))))))))))))</f>
        <v/>
      </c>
      <c r="C907" s="58" t="str">
        <f>IF(D907='Напрямки конкурса'!$L$2,'Напрямки конкурса'!$K$2,IF(D907='Напрямки конкурса'!$L$3,'Напрямки конкурса'!$K$3,IF(D907='Напрямки конкурса'!$L$4,'Напрямки конкурса'!$K$4,IF(D907='Напрямки конкурса'!$L$5,'Напрямки конкурса'!$K$5,IF(D907='Напрямки конкурса'!$L$6,'Напрямки конкурса'!$K$6,IF(D907='Напрямки конкурса'!$L$7,'Напрямки конкурса'!$K$7,IF(D907='Напрямки конкурса'!$L$8,'Напрямки конкурса'!$K$8,IF(D907='Напрямки конкурса'!$L$9,'Напрямки конкурса'!$K$9,IF(D907='Напрямки конкурса'!$L$10,'Напрямки конкурса'!$K$10,IF(D907='Напрямки конкурса'!$L$11,'Напрямки конкурса'!$K$11,IF(D907='Напрямки конкурса'!$L$12,'Напрямки конкурса'!$K$12,IF(D907='Напрямки конкурса'!$L$13,'Напрямки конкурса'!$K$13,IF(D907='Напрямки конкурса'!$L$14,'Напрямки конкурса'!$K$14,IF(D907='Напрямки конкурса'!$L$15,'Напрямки конкурса'!$K$15,IF(D907='Напрямки конкурса'!$L$16,'Напрямки конкурса'!$K$16,IF(D907='Напрямки конкурса'!$L$17,'Напрямки конкурса'!$K$17,IF(D907='Напрямки конкурса'!$L$18,'Напрямки конкурса'!$K$18,IF(D907='Напрямки конкурса'!$L$19,'Напрямки конкурса'!$K$19,IF(D907='Напрямки конкурса'!$L$20,'Напрямки конкурса'!$K$20,IF(D907='Напрямки конкурса'!$L$21,'Напрямки конкурса'!$K$21,IF(D907='Напрямки конкурса'!$L$22,'Напрямки конкурса'!$K$22,IF(D907='Напрямки конкурса'!$L$23,'Напрямки конкурса'!$K$23,IF(D907='Напрямки конкурса'!$L$24,'Напрямки конкурса'!$K$24,IF(D907='Напрямки конкурса'!$L$25,'Напрямки конкурса'!$K$25,IF(D907='Напрямки конкурса'!$L$26,'Напрямки конкурса'!$K$26,IF(D907='Напрямки конкурса'!$L$27,'Напрямки конкурса'!$K$27,IF(D907='Напрямки конкурса'!$L$28,'Напрямки конкурса'!$K$28,"")))))))))))))))))))))))))))</f>
        <v/>
      </c>
      <c r="D907" s="554"/>
      <c r="E907" s="169"/>
      <c r="F907" s="169"/>
      <c r="G907" s="169"/>
      <c r="H907" s="148" t="str">
        <f>IF(I907='Категорія витрат'!$B$2,'Категорія витрат'!$A$2,IF(I907='Категорія витрат'!$B$3,'Категорія витрат'!$A$3,IF(I907='Категорія витрат'!$B$4,'Категорія витрат'!$A$4,IF(I907='Категорія витрат'!$B$5,'Категорія витрат'!$A$5,IF(I907='Категорія витрат'!$B$6,'Категорія витрат'!$A$6,IF(I907='Категорія витрат'!$B$7,'Категорія витрат'!$A$7,IF(I907='Категорія витрат'!$B$8,'Категорія витрат'!$A$8,IF(I907='Категорія витрат'!$B$9,'Категорія витрат'!$A$9,IF(I907='Категорія витрат'!$B$10,'Категорія витрат'!$A$10,IF(I907='Категорія витрат'!$B$11,'Категорія витрат'!$A$11,IF(I907='Категорія витрат'!$B$12,'Категорія витрат'!$A$12,IF(I907='Категорія витрат'!$B$13,'Категорія витрат'!$A$13,IF(I907='Категорія витрат'!$B$14,'Категорія витрат'!$A$14,IF(I907='Категорія витрат'!$B$15,'Категорія витрат'!$A$15,IF(I907='Категорія витрат'!$B$16,'Категорія витрат'!$A$16,IF(I907='Категорія витрат'!$B$17,'Категорія витрат'!$A$17,IF(I907='Категорія витрат'!$B$18,'Категорія витрат'!$A$18,IF(I907='Категорія витрат'!$B$19,'Категорія витрат'!$A$19,IF(I907='Категорія витрат'!$B$20,'Категорія витрат'!$A$20,IF(I907='Категорія витрат'!$B$21,'Категорія витрат'!$A$21,IF(I907='Категорія витрат'!$B$22,'Категорія витрат'!$A$22,IF(I907='Категорія витрат'!$B$23,'Категорія витрат'!$A$23,IF(I907='Категорія витрат'!$B$24,'Категорія витрат'!$A$24,IF(I907='Категорія витрат'!$B$25,'Категорія витрат'!$A$25,IF(I907='Категорія витрат'!$B$26,'Категорія витрат'!$A$26,IF(I907='Категорія витрат'!$B$27,'Категорія витрат'!$A$27,IF(I907='Категорія витрат'!$B$28,'Категорія витрат'!$A$28,IF(I907='Категорія витрат'!$B$29,'Категорія витрат'!$A$29,IF(I907='Категорія витрат'!$B$30,'Категорія витрат'!$A$30,"")))))))))))))))))))))))))))))</f>
        <v/>
      </c>
      <c r="I907" s="172"/>
      <c r="J907" s="171"/>
      <c r="K907" s="174"/>
      <c r="L907" s="86">
        <f t="shared" si="509"/>
        <v>0</v>
      </c>
      <c r="M907" s="174"/>
      <c r="N907" s="176"/>
      <c r="O907" s="396">
        <f t="shared" si="484"/>
        <v>0</v>
      </c>
      <c r="P907" s="157">
        <f>IF(J907='Категорія витрат'!$F$2,ROUND('Додаток 3._Бюджет детальний ПР'!O907*0.3676,2),IF(J907='Категорія витрат'!$F$3,ROUND('Додаток 3._Бюджет детальний ПР'!O907*0.347,2),IF(J907='Категорія витрат'!$F$4,ROUND('Додаток 3._Бюджет детальний ПР'!O907*0.347,2),IF(J907='Категорія витрат'!$F$7,ROUND('Додаток 3._Бюджет детальний ПР'!O907*0.0841,2),0))))</f>
        <v>0</v>
      </c>
      <c r="Q907" s="151">
        <f t="shared" si="482"/>
        <v>0</v>
      </c>
      <c r="R907" s="179"/>
      <c r="S907" s="179"/>
      <c r="T907" s="179"/>
      <c r="U907" s="179"/>
      <c r="V907" s="179"/>
      <c r="W907" s="179"/>
      <c r="X907" s="179"/>
      <c r="Y907" s="179"/>
      <c r="Z907" s="179"/>
      <c r="AA907" s="179"/>
      <c r="AB907" s="179"/>
      <c r="AC907" s="179"/>
      <c r="AD907" s="48">
        <f t="shared" si="485"/>
        <v>0</v>
      </c>
      <c r="AE907" s="48">
        <f t="shared" si="486"/>
        <v>0</v>
      </c>
      <c r="AF907" s="48">
        <f t="shared" si="487"/>
        <v>0</v>
      </c>
      <c r="AG907" s="48">
        <f t="shared" si="488"/>
        <v>0</v>
      </c>
      <c r="AH907" s="48">
        <f t="shared" si="489"/>
        <v>0</v>
      </c>
      <c r="AI907" s="48">
        <f t="shared" si="490"/>
        <v>0</v>
      </c>
      <c r="AJ907" s="48">
        <f t="shared" si="491"/>
        <v>0</v>
      </c>
      <c r="AK907" s="48">
        <f t="shared" si="492"/>
        <v>0</v>
      </c>
      <c r="AL907" s="179"/>
      <c r="AM907" s="179"/>
      <c r="AN907" s="76"/>
      <c r="AO907" s="174"/>
      <c r="AP907" s="405">
        <f t="shared" si="510"/>
        <v>0</v>
      </c>
      <c r="AQ907" s="174"/>
      <c r="AR907" s="176"/>
      <c r="AS907" s="169"/>
      <c r="AT907" s="157">
        <f>IF(J907='Категорія витрат'!$F$2,ROUND('Додаток 3._Бюджет детальний ПР'!AS907*0.3676,2),IF(J907='Категорія витрат'!$F$3,ROUND('Додаток 3._Бюджет детальний ПР'!AS907*0.347,2),IF(J907='Категорія витрат'!$F$4,ROUND('Додаток 3._Бюджет детальний ПР'!AS907*0.347,2),IF(J907='Категорія витрат'!$F$7,ROUND('Додаток 3._Бюджет детальний ПР'!AS907*0.0841,2),0))))</f>
        <v>0</v>
      </c>
      <c r="AU907" s="151">
        <f t="shared" si="483"/>
        <v>0</v>
      </c>
      <c r="AV907" s="179"/>
      <c r="AW907" s="179"/>
      <c r="AX907" s="179"/>
      <c r="AY907" s="179"/>
      <c r="AZ907" s="179"/>
      <c r="BA907" s="179"/>
      <c r="BB907" s="179"/>
      <c r="BC907" s="179"/>
      <c r="BD907" s="179"/>
      <c r="BE907" s="179"/>
      <c r="BF907" s="179"/>
      <c r="BG907" s="179"/>
      <c r="BH907" s="48">
        <f t="shared" si="493"/>
        <v>0</v>
      </c>
      <c r="BI907" s="48">
        <f t="shared" si="494"/>
        <v>0</v>
      </c>
      <c r="BJ907" s="48">
        <f t="shared" si="495"/>
        <v>0</v>
      </c>
      <c r="BK907" s="48">
        <f t="shared" si="496"/>
        <v>0</v>
      </c>
      <c r="BL907" s="48">
        <f t="shared" si="497"/>
        <v>0</v>
      </c>
      <c r="BM907" s="48">
        <f t="shared" si="498"/>
        <v>0</v>
      </c>
      <c r="BN907" s="48">
        <f t="shared" si="499"/>
        <v>0</v>
      </c>
      <c r="BO907" s="48">
        <f t="shared" si="500"/>
        <v>0</v>
      </c>
      <c r="BP907" s="179"/>
      <c r="BQ907" s="179"/>
      <c r="BR907" s="189"/>
      <c r="BS907" s="174"/>
      <c r="BT907" s="86">
        <f t="shared" si="511"/>
        <v>0</v>
      </c>
      <c r="BU907" s="174"/>
      <c r="BV907" s="176"/>
      <c r="BW907" s="169"/>
      <c r="BX907" s="157">
        <f>IF(J907='Категорія витрат'!$F$2,ROUND('Додаток 3._Бюджет детальний ПР'!BW907*0.3676,2),IF(J907='Категорія витрат'!$F$3,ROUND('Додаток 3._Бюджет детальний ПР'!BW907*0.347,2),IF(J907='Категорія витрат'!$F$4,ROUND('Додаток 3._Бюджет детальний ПР'!BW907*0.347,2),IF(J907='Категорія витрат'!$F$7,ROUND('Додаток 3._Бюджет детальний ПР'!BW907*0.0841,2),0))))</f>
        <v>0</v>
      </c>
      <c r="BY907" s="151">
        <f t="shared" si="512"/>
        <v>0</v>
      </c>
      <c r="BZ907" s="179"/>
      <c r="CA907" s="179"/>
      <c r="CB907" s="179"/>
      <c r="CC907" s="179"/>
      <c r="CD907" s="179"/>
      <c r="CE907" s="179"/>
      <c r="CF907" s="179"/>
      <c r="CG907" s="179"/>
      <c r="CH907" s="179"/>
      <c r="CI907" s="179"/>
      <c r="CJ907" s="179"/>
      <c r="CK907" s="179"/>
      <c r="CL907" s="48">
        <f t="shared" si="501"/>
        <v>0</v>
      </c>
      <c r="CM907" s="48">
        <f t="shared" si="502"/>
        <v>0</v>
      </c>
      <c r="CN907" s="48">
        <f t="shared" si="503"/>
        <v>0</v>
      </c>
      <c r="CO907" s="48">
        <f t="shared" si="504"/>
        <v>0</v>
      </c>
      <c r="CP907" s="48">
        <f t="shared" si="505"/>
        <v>0</v>
      </c>
      <c r="CQ907" s="48">
        <f t="shared" si="506"/>
        <v>0</v>
      </c>
      <c r="CR907" s="48">
        <f t="shared" si="507"/>
        <v>0</v>
      </c>
      <c r="CS907" s="48">
        <f t="shared" si="508"/>
        <v>0</v>
      </c>
      <c r="CT907" s="179"/>
      <c r="CU907" s="179"/>
    </row>
    <row r="908" spans="1:99" ht="20.100000000000001" customHeight="1" x14ac:dyDescent="0.25">
      <c r="A908" s="57">
        <v>903</v>
      </c>
      <c r="B908" s="398" t="str">
        <f>IF(D908='Напрямки конкурса'!$L$2,'Напрямки конкурса'!$B$2,IF(D908='Напрямки конкурса'!$L$3,'Напрямки конкурса'!$B$3,IF(D908='Напрямки конкурса'!$L$4,'Напрямки конкурса'!$B$4,IF(D908='Напрямки конкурса'!$L$5,'Напрямки конкурса'!$B$5,IF(D908='Напрямки конкурса'!$L$6,'Напрямки конкурса'!$B$6,IF(D908='Напрямки конкурса'!$L$7,'Напрямки конкурса'!$B$7,IF(D908='Напрямки конкурса'!$L$8,'Напрямки конкурса'!$B$8,IF(D908='Напрямки конкурса'!$L$9,'Напрямки конкурса'!$B$9,IF(D908='Напрямки конкурса'!$L$10,'Напрямки конкурса'!$B$10,IF(D908='Напрямки конкурса'!$L$11,'Напрямки конкурса'!$B$11,IF(D908='Напрямки конкурса'!$L$12,'Напрямки конкурса'!$B$12,IF(D908='Напрямки конкурса'!$L$13,'Напрямки конкурса'!$B$13,IF(D908='Напрямки конкурса'!$L$14,'Напрямки конкурса'!$B$14,IF(D908='Напрямки конкурса'!$L$15,'Напрямки конкурса'!$B$15,IF(D908='Напрямки конкурса'!$L$16,'Напрямки конкурса'!$B$16,IF(D908='Напрямки конкурса'!$L$17,'Напрямки конкурса'!$B$17,IF(D908='Напрямки конкурса'!$L$18,'Напрямки конкурса'!$B$18,IF(D908='Напрямки конкурса'!$L$19,'Напрямки конкурса'!$B$19,IF(D908='Напрямки конкурса'!$L$20,'Напрямки конкурса'!$B$20,IF(D908='Напрямки конкурса'!$L$21,'Напрямки конкурса'!$B$21,IF(D908='Напрямки конкурса'!$L$22,'Напрямки конкурса'!$B$22,IF(D908='Напрямки конкурса'!$L$23,'Напрямки конкурса'!$B$23,IF(D908='Напрямки конкурса'!$L$24,'Напрямки конкурса'!$B$24,IF(D908='Напрямки конкурса'!$L$25,'Напрямки конкурса'!$B$25,IF(D908='Напрямки конкурса'!$L$26,'Напрямки конкурса'!$B$26,IF(D908='Напрямки конкурса'!$L$27,'Напрямки конкурса'!$B$27,IF(D908='Напрямки конкурса'!$L$28,'Напрямки конкурса'!$B$28,"")))))))))))))))))))))))))))</f>
        <v/>
      </c>
      <c r="C908" s="58" t="str">
        <f>IF(D908='Напрямки конкурса'!$L$2,'Напрямки конкурса'!$K$2,IF(D908='Напрямки конкурса'!$L$3,'Напрямки конкурса'!$K$3,IF(D908='Напрямки конкурса'!$L$4,'Напрямки конкурса'!$K$4,IF(D908='Напрямки конкурса'!$L$5,'Напрямки конкурса'!$K$5,IF(D908='Напрямки конкурса'!$L$6,'Напрямки конкурса'!$K$6,IF(D908='Напрямки конкурса'!$L$7,'Напрямки конкурса'!$K$7,IF(D908='Напрямки конкурса'!$L$8,'Напрямки конкурса'!$K$8,IF(D908='Напрямки конкурса'!$L$9,'Напрямки конкурса'!$K$9,IF(D908='Напрямки конкурса'!$L$10,'Напрямки конкурса'!$K$10,IF(D908='Напрямки конкурса'!$L$11,'Напрямки конкурса'!$K$11,IF(D908='Напрямки конкурса'!$L$12,'Напрямки конкурса'!$K$12,IF(D908='Напрямки конкурса'!$L$13,'Напрямки конкурса'!$K$13,IF(D908='Напрямки конкурса'!$L$14,'Напрямки конкурса'!$K$14,IF(D908='Напрямки конкурса'!$L$15,'Напрямки конкурса'!$K$15,IF(D908='Напрямки конкурса'!$L$16,'Напрямки конкурса'!$K$16,IF(D908='Напрямки конкурса'!$L$17,'Напрямки конкурса'!$K$17,IF(D908='Напрямки конкурса'!$L$18,'Напрямки конкурса'!$K$18,IF(D908='Напрямки конкурса'!$L$19,'Напрямки конкурса'!$K$19,IF(D908='Напрямки конкурса'!$L$20,'Напрямки конкурса'!$K$20,IF(D908='Напрямки конкурса'!$L$21,'Напрямки конкурса'!$K$21,IF(D908='Напрямки конкурса'!$L$22,'Напрямки конкурса'!$K$22,IF(D908='Напрямки конкурса'!$L$23,'Напрямки конкурса'!$K$23,IF(D908='Напрямки конкурса'!$L$24,'Напрямки конкурса'!$K$24,IF(D908='Напрямки конкурса'!$L$25,'Напрямки конкурса'!$K$25,IF(D908='Напрямки конкурса'!$L$26,'Напрямки конкурса'!$K$26,IF(D908='Напрямки конкурса'!$L$27,'Напрямки конкурса'!$K$27,IF(D908='Напрямки конкурса'!$L$28,'Напрямки конкурса'!$K$28,"")))))))))))))))))))))))))))</f>
        <v/>
      </c>
      <c r="D908" s="554"/>
      <c r="E908" s="169"/>
      <c r="F908" s="169"/>
      <c r="G908" s="169"/>
      <c r="H908" s="148" t="str">
        <f>IF(I908='Категорія витрат'!$B$2,'Категорія витрат'!$A$2,IF(I908='Категорія витрат'!$B$3,'Категорія витрат'!$A$3,IF(I908='Категорія витрат'!$B$4,'Категорія витрат'!$A$4,IF(I908='Категорія витрат'!$B$5,'Категорія витрат'!$A$5,IF(I908='Категорія витрат'!$B$6,'Категорія витрат'!$A$6,IF(I908='Категорія витрат'!$B$7,'Категорія витрат'!$A$7,IF(I908='Категорія витрат'!$B$8,'Категорія витрат'!$A$8,IF(I908='Категорія витрат'!$B$9,'Категорія витрат'!$A$9,IF(I908='Категорія витрат'!$B$10,'Категорія витрат'!$A$10,IF(I908='Категорія витрат'!$B$11,'Категорія витрат'!$A$11,IF(I908='Категорія витрат'!$B$12,'Категорія витрат'!$A$12,IF(I908='Категорія витрат'!$B$13,'Категорія витрат'!$A$13,IF(I908='Категорія витрат'!$B$14,'Категорія витрат'!$A$14,IF(I908='Категорія витрат'!$B$15,'Категорія витрат'!$A$15,IF(I908='Категорія витрат'!$B$16,'Категорія витрат'!$A$16,IF(I908='Категорія витрат'!$B$17,'Категорія витрат'!$A$17,IF(I908='Категорія витрат'!$B$18,'Категорія витрат'!$A$18,IF(I908='Категорія витрат'!$B$19,'Категорія витрат'!$A$19,IF(I908='Категорія витрат'!$B$20,'Категорія витрат'!$A$20,IF(I908='Категорія витрат'!$B$21,'Категорія витрат'!$A$21,IF(I908='Категорія витрат'!$B$22,'Категорія витрат'!$A$22,IF(I908='Категорія витрат'!$B$23,'Категорія витрат'!$A$23,IF(I908='Категорія витрат'!$B$24,'Категорія витрат'!$A$24,IF(I908='Категорія витрат'!$B$25,'Категорія витрат'!$A$25,IF(I908='Категорія витрат'!$B$26,'Категорія витрат'!$A$26,IF(I908='Категорія витрат'!$B$27,'Категорія витрат'!$A$27,IF(I908='Категорія витрат'!$B$28,'Категорія витрат'!$A$28,IF(I908='Категорія витрат'!$B$29,'Категорія витрат'!$A$29,IF(I908='Категорія витрат'!$B$30,'Категорія витрат'!$A$30,"")))))))))))))))))))))))))))))</f>
        <v/>
      </c>
      <c r="I908" s="172"/>
      <c r="J908" s="171"/>
      <c r="K908" s="174"/>
      <c r="L908" s="86">
        <f t="shared" si="509"/>
        <v>0</v>
      </c>
      <c r="M908" s="174"/>
      <c r="N908" s="176"/>
      <c r="O908" s="396">
        <f t="shared" si="484"/>
        <v>0</v>
      </c>
      <c r="P908" s="157">
        <f>IF(J908='Категорія витрат'!$F$2,ROUND('Додаток 3._Бюджет детальний ПР'!O908*0.3676,2),IF(J908='Категорія витрат'!$F$3,ROUND('Додаток 3._Бюджет детальний ПР'!O908*0.347,2),IF(J908='Категорія витрат'!$F$4,ROUND('Додаток 3._Бюджет детальний ПР'!O908*0.347,2),IF(J908='Категорія витрат'!$F$7,ROUND('Додаток 3._Бюджет детальний ПР'!O908*0.0841,2),0))))</f>
        <v>0</v>
      </c>
      <c r="Q908" s="151">
        <f t="shared" si="482"/>
        <v>0</v>
      </c>
      <c r="R908" s="179"/>
      <c r="S908" s="179"/>
      <c r="T908" s="179"/>
      <c r="U908" s="179"/>
      <c r="V908" s="179"/>
      <c r="W908" s="179"/>
      <c r="X908" s="179"/>
      <c r="Y908" s="179"/>
      <c r="Z908" s="179"/>
      <c r="AA908" s="179"/>
      <c r="AB908" s="179"/>
      <c r="AC908" s="179"/>
      <c r="AD908" s="48">
        <f t="shared" si="485"/>
        <v>0</v>
      </c>
      <c r="AE908" s="48">
        <f t="shared" si="486"/>
        <v>0</v>
      </c>
      <c r="AF908" s="48">
        <f t="shared" si="487"/>
        <v>0</v>
      </c>
      <c r="AG908" s="48">
        <f t="shared" si="488"/>
        <v>0</v>
      </c>
      <c r="AH908" s="48">
        <f t="shared" si="489"/>
        <v>0</v>
      </c>
      <c r="AI908" s="48">
        <f t="shared" si="490"/>
        <v>0</v>
      </c>
      <c r="AJ908" s="48">
        <f t="shared" si="491"/>
        <v>0</v>
      </c>
      <c r="AK908" s="48">
        <f t="shared" si="492"/>
        <v>0</v>
      </c>
      <c r="AL908" s="179"/>
      <c r="AM908" s="179"/>
      <c r="AN908" s="76"/>
      <c r="AO908" s="174"/>
      <c r="AP908" s="405">
        <f t="shared" si="510"/>
        <v>0</v>
      </c>
      <c r="AQ908" s="174"/>
      <c r="AR908" s="176"/>
      <c r="AS908" s="169"/>
      <c r="AT908" s="157">
        <f>IF(J908='Категорія витрат'!$F$2,ROUND('Додаток 3._Бюджет детальний ПР'!AS908*0.3676,2),IF(J908='Категорія витрат'!$F$3,ROUND('Додаток 3._Бюджет детальний ПР'!AS908*0.347,2),IF(J908='Категорія витрат'!$F$4,ROUND('Додаток 3._Бюджет детальний ПР'!AS908*0.347,2),IF(J908='Категорія витрат'!$F$7,ROUND('Додаток 3._Бюджет детальний ПР'!AS908*0.0841,2),0))))</f>
        <v>0</v>
      </c>
      <c r="AU908" s="151">
        <f t="shared" si="483"/>
        <v>0</v>
      </c>
      <c r="AV908" s="179"/>
      <c r="AW908" s="179"/>
      <c r="AX908" s="179"/>
      <c r="AY908" s="179"/>
      <c r="AZ908" s="179"/>
      <c r="BA908" s="179"/>
      <c r="BB908" s="179"/>
      <c r="BC908" s="179"/>
      <c r="BD908" s="179"/>
      <c r="BE908" s="179"/>
      <c r="BF908" s="179"/>
      <c r="BG908" s="179"/>
      <c r="BH908" s="48">
        <f t="shared" si="493"/>
        <v>0</v>
      </c>
      <c r="BI908" s="48">
        <f t="shared" si="494"/>
        <v>0</v>
      </c>
      <c r="BJ908" s="48">
        <f t="shared" si="495"/>
        <v>0</v>
      </c>
      <c r="BK908" s="48">
        <f t="shared" si="496"/>
        <v>0</v>
      </c>
      <c r="BL908" s="48">
        <f t="shared" si="497"/>
        <v>0</v>
      </c>
      <c r="BM908" s="48">
        <f t="shared" si="498"/>
        <v>0</v>
      </c>
      <c r="BN908" s="48">
        <f t="shared" si="499"/>
        <v>0</v>
      </c>
      <c r="BO908" s="48">
        <f t="shared" si="500"/>
        <v>0</v>
      </c>
      <c r="BP908" s="179"/>
      <c r="BQ908" s="179"/>
      <c r="BR908" s="189"/>
      <c r="BS908" s="174"/>
      <c r="BT908" s="86">
        <f t="shared" si="511"/>
        <v>0</v>
      </c>
      <c r="BU908" s="174"/>
      <c r="BV908" s="176"/>
      <c r="BW908" s="169"/>
      <c r="BX908" s="157">
        <f>IF(J908='Категорія витрат'!$F$2,ROUND('Додаток 3._Бюджет детальний ПР'!BW908*0.3676,2),IF(J908='Категорія витрат'!$F$3,ROUND('Додаток 3._Бюджет детальний ПР'!BW908*0.347,2),IF(J908='Категорія витрат'!$F$4,ROUND('Додаток 3._Бюджет детальний ПР'!BW908*0.347,2),IF(J908='Категорія витрат'!$F$7,ROUND('Додаток 3._Бюджет детальний ПР'!BW908*0.0841,2),0))))</f>
        <v>0</v>
      </c>
      <c r="BY908" s="151">
        <f t="shared" si="512"/>
        <v>0</v>
      </c>
      <c r="BZ908" s="179"/>
      <c r="CA908" s="179"/>
      <c r="CB908" s="179"/>
      <c r="CC908" s="179"/>
      <c r="CD908" s="179"/>
      <c r="CE908" s="179"/>
      <c r="CF908" s="179"/>
      <c r="CG908" s="179"/>
      <c r="CH908" s="179"/>
      <c r="CI908" s="179"/>
      <c r="CJ908" s="179"/>
      <c r="CK908" s="179"/>
      <c r="CL908" s="48">
        <f t="shared" si="501"/>
        <v>0</v>
      </c>
      <c r="CM908" s="48">
        <f t="shared" si="502"/>
        <v>0</v>
      </c>
      <c r="CN908" s="48">
        <f t="shared" si="503"/>
        <v>0</v>
      </c>
      <c r="CO908" s="48">
        <f t="shared" si="504"/>
        <v>0</v>
      </c>
      <c r="CP908" s="48">
        <f t="shared" si="505"/>
        <v>0</v>
      </c>
      <c r="CQ908" s="48">
        <f t="shared" si="506"/>
        <v>0</v>
      </c>
      <c r="CR908" s="48">
        <f t="shared" si="507"/>
        <v>0</v>
      </c>
      <c r="CS908" s="48">
        <f t="shared" si="508"/>
        <v>0</v>
      </c>
      <c r="CT908" s="179"/>
      <c r="CU908" s="179"/>
    </row>
    <row r="909" spans="1:99" ht="20.100000000000001" customHeight="1" x14ac:dyDescent="0.25">
      <c r="A909" s="57">
        <v>904</v>
      </c>
      <c r="B909" s="398" t="str">
        <f>IF(D909='Напрямки конкурса'!$L$2,'Напрямки конкурса'!$B$2,IF(D909='Напрямки конкурса'!$L$3,'Напрямки конкурса'!$B$3,IF(D909='Напрямки конкурса'!$L$4,'Напрямки конкурса'!$B$4,IF(D909='Напрямки конкурса'!$L$5,'Напрямки конкурса'!$B$5,IF(D909='Напрямки конкурса'!$L$6,'Напрямки конкурса'!$B$6,IF(D909='Напрямки конкурса'!$L$7,'Напрямки конкурса'!$B$7,IF(D909='Напрямки конкурса'!$L$8,'Напрямки конкурса'!$B$8,IF(D909='Напрямки конкурса'!$L$9,'Напрямки конкурса'!$B$9,IF(D909='Напрямки конкурса'!$L$10,'Напрямки конкурса'!$B$10,IF(D909='Напрямки конкурса'!$L$11,'Напрямки конкурса'!$B$11,IF(D909='Напрямки конкурса'!$L$12,'Напрямки конкурса'!$B$12,IF(D909='Напрямки конкурса'!$L$13,'Напрямки конкурса'!$B$13,IF(D909='Напрямки конкурса'!$L$14,'Напрямки конкурса'!$B$14,IF(D909='Напрямки конкурса'!$L$15,'Напрямки конкурса'!$B$15,IF(D909='Напрямки конкурса'!$L$16,'Напрямки конкурса'!$B$16,IF(D909='Напрямки конкурса'!$L$17,'Напрямки конкурса'!$B$17,IF(D909='Напрямки конкурса'!$L$18,'Напрямки конкурса'!$B$18,IF(D909='Напрямки конкурса'!$L$19,'Напрямки конкурса'!$B$19,IF(D909='Напрямки конкурса'!$L$20,'Напрямки конкурса'!$B$20,IF(D909='Напрямки конкурса'!$L$21,'Напрямки конкурса'!$B$21,IF(D909='Напрямки конкурса'!$L$22,'Напрямки конкурса'!$B$22,IF(D909='Напрямки конкурса'!$L$23,'Напрямки конкурса'!$B$23,IF(D909='Напрямки конкурса'!$L$24,'Напрямки конкурса'!$B$24,IF(D909='Напрямки конкурса'!$L$25,'Напрямки конкурса'!$B$25,IF(D909='Напрямки конкурса'!$L$26,'Напрямки конкурса'!$B$26,IF(D909='Напрямки конкурса'!$L$27,'Напрямки конкурса'!$B$27,IF(D909='Напрямки конкурса'!$L$28,'Напрямки конкурса'!$B$28,"")))))))))))))))))))))))))))</f>
        <v/>
      </c>
      <c r="C909" s="58" t="str">
        <f>IF(D909='Напрямки конкурса'!$L$2,'Напрямки конкурса'!$K$2,IF(D909='Напрямки конкурса'!$L$3,'Напрямки конкурса'!$K$3,IF(D909='Напрямки конкурса'!$L$4,'Напрямки конкурса'!$K$4,IF(D909='Напрямки конкурса'!$L$5,'Напрямки конкурса'!$K$5,IF(D909='Напрямки конкурса'!$L$6,'Напрямки конкурса'!$K$6,IF(D909='Напрямки конкурса'!$L$7,'Напрямки конкурса'!$K$7,IF(D909='Напрямки конкурса'!$L$8,'Напрямки конкурса'!$K$8,IF(D909='Напрямки конкурса'!$L$9,'Напрямки конкурса'!$K$9,IF(D909='Напрямки конкурса'!$L$10,'Напрямки конкурса'!$K$10,IF(D909='Напрямки конкурса'!$L$11,'Напрямки конкурса'!$K$11,IF(D909='Напрямки конкурса'!$L$12,'Напрямки конкурса'!$K$12,IF(D909='Напрямки конкурса'!$L$13,'Напрямки конкурса'!$K$13,IF(D909='Напрямки конкурса'!$L$14,'Напрямки конкурса'!$K$14,IF(D909='Напрямки конкурса'!$L$15,'Напрямки конкурса'!$K$15,IF(D909='Напрямки конкурса'!$L$16,'Напрямки конкурса'!$K$16,IF(D909='Напрямки конкурса'!$L$17,'Напрямки конкурса'!$K$17,IF(D909='Напрямки конкурса'!$L$18,'Напрямки конкурса'!$K$18,IF(D909='Напрямки конкурса'!$L$19,'Напрямки конкурса'!$K$19,IF(D909='Напрямки конкурса'!$L$20,'Напрямки конкурса'!$K$20,IF(D909='Напрямки конкурса'!$L$21,'Напрямки конкурса'!$K$21,IF(D909='Напрямки конкурса'!$L$22,'Напрямки конкурса'!$K$22,IF(D909='Напрямки конкурса'!$L$23,'Напрямки конкурса'!$K$23,IF(D909='Напрямки конкурса'!$L$24,'Напрямки конкурса'!$K$24,IF(D909='Напрямки конкурса'!$L$25,'Напрямки конкурса'!$K$25,IF(D909='Напрямки конкурса'!$L$26,'Напрямки конкурса'!$K$26,IF(D909='Напрямки конкурса'!$L$27,'Напрямки конкурса'!$K$27,IF(D909='Напрямки конкурса'!$L$28,'Напрямки конкурса'!$K$28,"")))))))))))))))))))))))))))</f>
        <v/>
      </c>
      <c r="D909" s="554"/>
      <c r="E909" s="169"/>
      <c r="F909" s="169"/>
      <c r="G909" s="169"/>
      <c r="H909" s="148" t="str">
        <f>IF(I909='Категорія витрат'!$B$2,'Категорія витрат'!$A$2,IF(I909='Категорія витрат'!$B$3,'Категорія витрат'!$A$3,IF(I909='Категорія витрат'!$B$4,'Категорія витрат'!$A$4,IF(I909='Категорія витрат'!$B$5,'Категорія витрат'!$A$5,IF(I909='Категорія витрат'!$B$6,'Категорія витрат'!$A$6,IF(I909='Категорія витрат'!$B$7,'Категорія витрат'!$A$7,IF(I909='Категорія витрат'!$B$8,'Категорія витрат'!$A$8,IF(I909='Категорія витрат'!$B$9,'Категорія витрат'!$A$9,IF(I909='Категорія витрат'!$B$10,'Категорія витрат'!$A$10,IF(I909='Категорія витрат'!$B$11,'Категорія витрат'!$A$11,IF(I909='Категорія витрат'!$B$12,'Категорія витрат'!$A$12,IF(I909='Категорія витрат'!$B$13,'Категорія витрат'!$A$13,IF(I909='Категорія витрат'!$B$14,'Категорія витрат'!$A$14,IF(I909='Категорія витрат'!$B$15,'Категорія витрат'!$A$15,IF(I909='Категорія витрат'!$B$16,'Категорія витрат'!$A$16,IF(I909='Категорія витрат'!$B$17,'Категорія витрат'!$A$17,IF(I909='Категорія витрат'!$B$18,'Категорія витрат'!$A$18,IF(I909='Категорія витрат'!$B$19,'Категорія витрат'!$A$19,IF(I909='Категорія витрат'!$B$20,'Категорія витрат'!$A$20,IF(I909='Категорія витрат'!$B$21,'Категорія витрат'!$A$21,IF(I909='Категорія витрат'!$B$22,'Категорія витрат'!$A$22,IF(I909='Категорія витрат'!$B$23,'Категорія витрат'!$A$23,IF(I909='Категорія витрат'!$B$24,'Категорія витрат'!$A$24,IF(I909='Категорія витрат'!$B$25,'Категорія витрат'!$A$25,IF(I909='Категорія витрат'!$B$26,'Категорія витрат'!$A$26,IF(I909='Категорія витрат'!$B$27,'Категорія витрат'!$A$27,IF(I909='Категорія витрат'!$B$28,'Категорія витрат'!$A$28,IF(I909='Категорія витрат'!$B$29,'Категорія витрат'!$A$29,IF(I909='Категорія витрат'!$B$30,'Категорія витрат'!$A$30,"")))))))))))))))))))))))))))))</f>
        <v/>
      </c>
      <c r="I909" s="172"/>
      <c r="J909" s="171"/>
      <c r="K909" s="174"/>
      <c r="L909" s="86">
        <f t="shared" si="509"/>
        <v>0</v>
      </c>
      <c r="M909" s="174"/>
      <c r="N909" s="176"/>
      <c r="O909" s="396">
        <f t="shared" si="484"/>
        <v>0</v>
      </c>
      <c r="P909" s="157">
        <f>IF(J909='Категорія витрат'!$F$2,ROUND('Додаток 3._Бюджет детальний ПР'!O909*0.3676,2),IF(J909='Категорія витрат'!$F$3,ROUND('Додаток 3._Бюджет детальний ПР'!O909*0.347,2),IF(J909='Категорія витрат'!$F$4,ROUND('Додаток 3._Бюджет детальний ПР'!O909*0.347,2),IF(J909='Категорія витрат'!$F$7,ROUND('Додаток 3._Бюджет детальний ПР'!O909*0.0841,2),0))))</f>
        <v>0</v>
      </c>
      <c r="Q909" s="151">
        <f t="shared" si="482"/>
        <v>0</v>
      </c>
      <c r="R909" s="179"/>
      <c r="S909" s="179"/>
      <c r="T909" s="179"/>
      <c r="U909" s="179"/>
      <c r="V909" s="179"/>
      <c r="W909" s="179"/>
      <c r="X909" s="179"/>
      <c r="Y909" s="179"/>
      <c r="Z909" s="179"/>
      <c r="AA909" s="179"/>
      <c r="AB909" s="179"/>
      <c r="AC909" s="179"/>
      <c r="AD909" s="48">
        <f t="shared" si="485"/>
        <v>0</v>
      </c>
      <c r="AE909" s="48">
        <f t="shared" si="486"/>
        <v>0</v>
      </c>
      <c r="AF909" s="48">
        <f t="shared" si="487"/>
        <v>0</v>
      </c>
      <c r="AG909" s="48">
        <f t="shared" si="488"/>
        <v>0</v>
      </c>
      <c r="AH909" s="48">
        <f t="shared" si="489"/>
        <v>0</v>
      </c>
      <c r="AI909" s="48">
        <f t="shared" si="490"/>
        <v>0</v>
      </c>
      <c r="AJ909" s="48">
        <f t="shared" si="491"/>
        <v>0</v>
      </c>
      <c r="AK909" s="48">
        <f t="shared" si="492"/>
        <v>0</v>
      </c>
      <c r="AL909" s="179"/>
      <c r="AM909" s="179"/>
      <c r="AN909" s="76"/>
      <c r="AO909" s="174"/>
      <c r="AP909" s="405">
        <f t="shared" si="510"/>
        <v>0</v>
      </c>
      <c r="AQ909" s="174"/>
      <c r="AR909" s="176"/>
      <c r="AS909" s="169"/>
      <c r="AT909" s="157">
        <f>IF(J909='Категорія витрат'!$F$2,ROUND('Додаток 3._Бюджет детальний ПР'!AS909*0.3676,2),IF(J909='Категорія витрат'!$F$3,ROUND('Додаток 3._Бюджет детальний ПР'!AS909*0.347,2),IF(J909='Категорія витрат'!$F$4,ROUND('Додаток 3._Бюджет детальний ПР'!AS909*0.347,2),IF(J909='Категорія витрат'!$F$7,ROUND('Додаток 3._Бюджет детальний ПР'!AS909*0.0841,2),0))))</f>
        <v>0</v>
      </c>
      <c r="AU909" s="151">
        <f t="shared" si="483"/>
        <v>0</v>
      </c>
      <c r="AV909" s="179"/>
      <c r="AW909" s="179"/>
      <c r="AX909" s="179"/>
      <c r="AY909" s="179"/>
      <c r="AZ909" s="179"/>
      <c r="BA909" s="179"/>
      <c r="BB909" s="179"/>
      <c r="BC909" s="179"/>
      <c r="BD909" s="179"/>
      <c r="BE909" s="179"/>
      <c r="BF909" s="179"/>
      <c r="BG909" s="179"/>
      <c r="BH909" s="48">
        <f t="shared" si="493"/>
        <v>0</v>
      </c>
      <c r="BI909" s="48">
        <f t="shared" si="494"/>
        <v>0</v>
      </c>
      <c r="BJ909" s="48">
        <f t="shared" si="495"/>
        <v>0</v>
      </c>
      <c r="BK909" s="48">
        <f t="shared" si="496"/>
        <v>0</v>
      </c>
      <c r="BL909" s="48">
        <f t="shared" si="497"/>
        <v>0</v>
      </c>
      <c r="BM909" s="48">
        <f t="shared" si="498"/>
        <v>0</v>
      </c>
      <c r="BN909" s="48">
        <f t="shared" si="499"/>
        <v>0</v>
      </c>
      <c r="BO909" s="48">
        <f t="shared" si="500"/>
        <v>0</v>
      </c>
      <c r="BP909" s="179"/>
      <c r="BQ909" s="179"/>
      <c r="BR909" s="189"/>
      <c r="BS909" s="174"/>
      <c r="BT909" s="86">
        <f t="shared" si="511"/>
        <v>0</v>
      </c>
      <c r="BU909" s="174"/>
      <c r="BV909" s="176"/>
      <c r="BW909" s="169"/>
      <c r="BX909" s="157">
        <f>IF(J909='Категорія витрат'!$F$2,ROUND('Додаток 3._Бюджет детальний ПР'!BW909*0.3676,2),IF(J909='Категорія витрат'!$F$3,ROUND('Додаток 3._Бюджет детальний ПР'!BW909*0.347,2),IF(J909='Категорія витрат'!$F$4,ROUND('Додаток 3._Бюджет детальний ПР'!BW909*0.347,2),IF(J909='Категорія витрат'!$F$7,ROUND('Додаток 3._Бюджет детальний ПР'!BW909*0.0841,2),0))))</f>
        <v>0</v>
      </c>
      <c r="BY909" s="151">
        <f t="shared" si="512"/>
        <v>0</v>
      </c>
      <c r="BZ909" s="179"/>
      <c r="CA909" s="179"/>
      <c r="CB909" s="179"/>
      <c r="CC909" s="179"/>
      <c r="CD909" s="179"/>
      <c r="CE909" s="179"/>
      <c r="CF909" s="179"/>
      <c r="CG909" s="179"/>
      <c r="CH909" s="179"/>
      <c r="CI909" s="179"/>
      <c r="CJ909" s="179"/>
      <c r="CK909" s="179"/>
      <c r="CL909" s="48">
        <f t="shared" si="501"/>
        <v>0</v>
      </c>
      <c r="CM909" s="48">
        <f t="shared" si="502"/>
        <v>0</v>
      </c>
      <c r="CN909" s="48">
        <f t="shared" si="503"/>
        <v>0</v>
      </c>
      <c r="CO909" s="48">
        <f t="shared" si="504"/>
        <v>0</v>
      </c>
      <c r="CP909" s="48">
        <f t="shared" si="505"/>
        <v>0</v>
      </c>
      <c r="CQ909" s="48">
        <f t="shared" si="506"/>
        <v>0</v>
      </c>
      <c r="CR909" s="48">
        <f t="shared" si="507"/>
        <v>0</v>
      </c>
      <c r="CS909" s="48">
        <f t="shared" si="508"/>
        <v>0</v>
      </c>
      <c r="CT909" s="179"/>
      <c r="CU909" s="179"/>
    </row>
    <row r="910" spans="1:99" ht="20.100000000000001" customHeight="1" x14ac:dyDescent="0.25">
      <c r="A910" s="57">
        <v>905</v>
      </c>
      <c r="B910" s="398" t="str">
        <f>IF(D910='Напрямки конкурса'!$L$2,'Напрямки конкурса'!$B$2,IF(D910='Напрямки конкурса'!$L$3,'Напрямки конкурса'!$B$3,IF(D910='Напрямки конкурса'!$L$4,'Напрямки конкурса'!$B$4,IF(D910='Напрямки конкурса'!$L$5,'Напрямки конкурса'!$B$5,IF(D910='Напрямки конкурса'!$L$6,'Напрямки конкурса'!$B$6,IF(D910='Напрямки конкурса'!$L$7,'Напрямки конкурса'!$B$7,IF(D910='Напрямки конкурса'!$L$8,'Напрямки конкурса'!$B$8,IF(D910='Напрямки конкурса'!$L$9,'Напрямки конкурса'!$B$9,IF(D910='Напрямки конкурса'!$L$10,'Напрямки конкурса'!$B$10,IF(D910='Напрямки конкурса'!$L$11,'Напрямки конкурса'!$B$11,IF(D910='Напрямки конкурса'!$L$12,'Напрямки конкурса'!$B$12,IF(D910='Напрямки конкурса'!$L$13,'Напрямки конкурса'!$B$13,IF(D910='Напрямки конкурса'!$L$14,'Напрямки конкурса'!$B$14,IF(D910='Напрямки конкурса'!$L$15,'Напрямки конкурса'!$B$15,IF(D910='Напрямки конкурса'!$L$16,'Напрямки конкурса'!$B$16,IF(D910='Напрямки конкурса'!$L$17,'Напрямки конкурса'!$B$17,IF(D910='Напрямки конкурса'!$L$18,'Напрямки конкурса'!$B$18,IF(D910='Напрямки конкурса'!$L$19,'Напрямки конкурса'!$B$19,IF(D910='Напрямки конкурса'!$L$20,'Напрямки конкурса'!$B$20,IF(D910='Напрямки конкурса'!$L$21,'Напрямки конкурса'!$B$21,IF(D910='Напрямки конкурса'!$L$22,'Напрямки конкурса'!$B$22,IF(D910='Напрямки конкурса'!$L$23,'Напрямки конкурса'!$B$23,IF(D910='Напрямки конкурса'!$L$24,'Напрямки конкурса'!$B$24,IF(D910='Напрямки конкурса'!$L$25,'Напрямки конкурса'!$B$25,IF(D910='Напрямки конкурса'!$L$26,'Напрямки конкурса'!$B$26,IF(D910='Напрямки конкурса'!$L$27,'Напрямки конкурса'!$B$27,IF(D910='Напрямки конкурса'!$L$28,'Напрямки конкурса'!$B$28,"")))))))))))))))))))))))))))</f>
        <v/>
      </c>
      <c r="C910" s="58" t="str">
        <f>IF(D910='Напрямки конкурса'!$L$2,'Напрямки конкурса'!$K$2,IF(D910='Напрямки конкурса'!$L$3,'Напрямки конкурса'!$K$3,IF(D910='Напрямки конкурса'!$L$4,'Напрямки конкурса'!$K$4,IF(D910='Напрямки конкурса'!$L$5,'Напрямки конкурса'!$K$5,IF(D910='Напрямки конкурса'!$L$6,'Напрямки конкурса'!$K$6,IF(D910='Напрямки конкурса'!$L$7,'Напрямки конкурса'!$K$7,IF(D910='Напрямки конкурса'!$L$8,'Напрямки конкурса'!$K$8,IF(D910='Напрямки конкурса'!$L$9,'Напрямки конкурса'!$K$9,IF(D910='Напрямки конкурса'!$L$10,'Напрямки конкурса'!$K$10,IF(D910='Напрямки конкурса'!$L$11,'Напрямки конкурса'!$K$11,IF(D910='Напрямки конкурса'!$L$12,'Напрямки конкурса'!$K$12,IF(D910='Напрямки конкурса'!$L$13,'Напрямки конкурса'!$K$13,IF(D910='Напрямки конкурса'!$L$14,'Напрямки конкурса'!$K$14,IF(D910='Напрямки конкурса'!$L$15,'Напрямки конкурса'!$K$15,IF(D910='Напрямки конкурса'!$L$16,'Напрямки конкурса'!$K$16,IF(D910='Напрямки конкурса'!$L$17,'Напрямки конкурса'!$K$17,IF(D910='Напрямки конкурса'!$L$18,'Напрямки конкурса'!$K$18,IF(D910='Напрямки конкурса'!$L$19,'Напрямки конкурса'!$K$19,IF(D910='Напрямки конкурса'!$L$20,'Напрямки конкурса'!$K$20,IF(D910='Напрямки конкурса'!$L$21,'Напрямки конкурса'!$K$21,IF(D910='Напрямки конкурса'!$L$22,'Напрямки конкурса'!$K$22,IF(D910='Напрямки конкурса'!$L$23,'Напрямки конкурса'!$K$23,IF(D910='Напрямки конкурса'!$L$24,'Напрямки конкурса'!$K$24,IF(D910='Напрямки конкурса'!$L$25,'Напрямки конкурса'!$K$25,IF(D910='Напрямки конкурса'!$L$26,'Напрямки конкурса'!$K$26,IF(D910='Напрямки конкурса'!$L$27,'Напрямки конкурса'!$K$27,IF(D910='Напрямки конкурса'!$L$28,'Напрямки конкурса'!$K$28,"")))))))))))))))))))))))))))</f>
        <v/>
      </c>
      <c r="D910" s="554"/>
      <c r="E910" s="169"/>
      <c r="F910" s="169"/>
      <c r="G910" s="169"/>
      <c r="H910" s="148" t="str">
        <f>IF(I910='Категорія витрат'!$B$2,'Категорія витрат'!$A$2,IF(I910='Категорія витрат'!$B$3,'Категорія витрат'!$A$3,IF(I910='Категорія витрат'!$B$4,'Категорія витрат'!$A$4,IF(I910='Категорія витрат'!$B$5,'Категорія витрат'!$A$5,IF(I910='Категорія витрат'!$B$6,'Категорія витрат'!$A$6,IF(I910='Категорія витрат'!$B$7,'Категорія витрат'!$A$7,IF(I910='Категорія витрат'!$B$8,'Категорія витрат'!$A$8,IF(I910='Категорія витрат'!$B$9,'Категорія витрат'!$A$9,IF(I910='Категорія витрат'!$B$10,'Категорія витрат'!$A$10,IF(I910='Категорія витрат'!$B$11,'Категорія витрат'!$A$11,IF(I910='Категорія витрат'!$B$12,'Категорія витрат'!$A$12,IF(I910='Категорія витрат'!$B$13,'Категорія витрат'!$A$13,IF(I910='Категорія витрат'!$B$14,'Категорія витрат'!$A$14,IF(I910='Категорія витрат'!$B$15,'Категорія витрат'!$A$15,IF(I910='Категорія витрат'!$B$16,'Категорія витрат'!$A$16,IF(I910='Категорія витрат'!$B$17,'Категорія витрат'!$A$17,IF(I910='Категорія витрат'!$B$18,'Категорія витрат'!$A$18,IF(I910='Категорія витрат'!$B$19,'Категорія витрат'!$A$19,IF(I910='Категорія витрат'!$B$20,'Категорія витрат'!$A$20,IF(I910='Категорія витрат'!$B$21,'Категорія витрат'!$A$21,IF(I910='Категорія витрат'!$B$22,'Категорія витрат'!$A$22,IF(I910='Категорія витрат'!$B$23,'Категорія витрат'!$A$23,IF(I910='Категорія витрат'!$B$24,'Категорія витрат'!$A$24,IF(I910='Категорія витрат'!$B$25,'Категорія витрат'!$A$25,IF(I910='Категорія витрат'!$B$26,'Категорія витрат'!$A$26,IF(I910='Категорія витрат'!$B$27,'Категорія витрат'!$A$27,IF(I910='Категорія витрат'!$B$28,'Категорія витрат'!$A$28,IF(I910='Категорія витрат'!$B$29,'Категорія витрат'!$A$29,IF(I910='Категорія витрат'!$B$30,'Категорія витрат'!$A$30,"")))))))))))))))))))))))))))))</f>
        <v/>
      </c>
      <c r="I910" s="172"/>
      <c r="J910" s="171"/>
      <c r="K910" s="174"/>
      <c r="L910" s="86">
        <f t="shared" si="509"/>
        <v>0</v>
      </c>
      <c r="M910" s="174"/>
      <c r="N910" s="176"/>
      <c r="O910" s="396">
        <f t="shared" si="484"/>
        <v>0</v>
      </c>
      <c r="P910" s="157">
        <f>IF(J910='Категорія витрат'!$F$2,ROUND('Додаток 3._Бюджет детальний ПР'!O910*0.3676,2),IF(J910='Категорія витрат'!$F$3,ROUND('Додаток 3._Бюджет детальний ПР'!O910*0.347,2),IF(J910='Категорія витрат'!$F$4,ROUND('Додаток 3._Бюджет детальний ПР'!O910*0.347,2),IF(J910='Категорія витрат'!$F$7,ROUND('Додаток 3._Бюджет детальний ПР'!O910*0.0841,2),0))))</f>
        <v>0</v>
      </c>
      <c r="Q910" s="151">
        <f t="shared" si="482"/>
        <v>0</v>
      </c>
      <c r="R910" s="179"/>
      <c r="S910" s="179"/>
      <c r="T910" s="179"/>
      <c r="U910" s="179"/>
      <c r="V910" s="179"/>
      <c r="W910" s="179"/>
      <c r="X910" s="179"/>
      <c r="Y910" s="179"/>
      <c r="Z910" s="179"/>
      <c r="AA910" s="179"/>
      <c r="AB910" s="179"/>
      <c r="AC910" s="179"/>
      <c r="AD910" s="48">
        <f t="shared" si="485"/>
        <v>0</v>
      </c>
      <c r="AE910" s="48">
        <f t="shared" si="486"/>
        <v>0</v>
      </c>
      <c r="AF910" s="48">
        <f t="shared" si="487"/>
        <v>0</v>
      </c>
      <c r="AG910" s="48">
        <f t="shared" si="488"/>
        <v>0</v>
      </c>
      <c r="AH910" s="48">
        <f t="shared" si="489"/>
        <v>0</v>
      </c>
      <c r="AI910" s="48">
        <f t="shared" si="490"/>
        <v>0</v>
      </c>
      <c r="AJ910" s="48">
        <f t="shared" si="491"/>
        <v>0</v>
      </c>
      <c r="AK910" s="48">
        <f t="shared" si="492"/>
        <v>0</v>
      </c>
      <c r="AL910" s="179"/>
      <c r="AM910" s="179"/>
      <c r="AN910" s="76"/>
      <c r="AO910" s="174"/>
      <c r="AP910" s="405">
        <f t="shared" si="510"/>
        <v>0</v>
      </c>
      <c r="AQ910" s="174"/>
      <c r="AR910" s="176"/>
      <c r="AS910" s="169"/>
      <c r="AT910" s="157">
        <f>IF(J910='Категорія витрат'!$F$2,ROUND('Додаток 3._Бюджет детальний ПР'!AS910*0.3676,2),IF(J910='Категорія витрат'!$F$3,ROUND('Додаток 3._Бюджет детальний ПР'!AS910*0.347,2),IF(J910='Категорія витрат'!$F$4,ROUND('Додаток 3._Бюджет детальний ПР'!AS910*0.347,2),IF(J910='Категорія витрат'!$F$7,ROUND('Додаток 3._Бюджет детальний ПР'!AS910*0.0841,2),0))))</f>
        <v>0</v>
      </c>
      <c r="AU910" s="151">
        <f t="shared" si="483"/>
        <v>0</v>
      </c>
      <c r="AV910" s="179"/>
      <c r="AW910" s="179"/>
      <c r="AX910" s="179"/>
      <c r="AY910" s="179"/>
      <c r="AZ910" s="179"/>
      <c r="BA910" s="179"/>
      <c r="BB910" s="179"/>
      <c r="BC910" s="179"/>
      <c r="BD910" s="179"/>
      <c r="BE910" s="179"/>
      <c r="BF910" s="179"/>
      <c r="BG910" s="179"/>
      <c r="BH910" s="48">
        <f t="shared" si="493"/>
        <v>0</v>
      </c>
      <c r="BI910" s="48">
        <f t="shared" si="494"/>
        <v>0</v>
      </c>
      <c r="BJ910" s="48">
        <f t="shared" si="495"/>
        <v>0</v>
      </c>
      <c r="BK910" s="48">
        <f t="shared" si="496"/>
        <v>0</v>
      </c>
      <c r="BL910" s="48">
        <f t="shared" si="497"/>
        <v>0</v>
      </c>
      <c r="BM910" s="48">
        <f t="shared" si="498"/>
        <v>0</v>
      </c>
      <c r="BN910" s="48">
        <f t="shared" si="499"/>
        <v>0</v>
      </c>
      <c r="BO910" s="48">
        <f t="shared" si="500"/>
        <v>0</v>
      </c>
      <c r="BP910" s="179"/>
      <c r="BQ910" s="179"/>
      <c r="BR910" s="189"/>
      <c r="BS910" s="174"/>
      <c r="BT910" s="86">
        <f t="shared" si="511"/>
        <v>0</v>
      </c>
      <c r="BU910" s="174"/>
      <c r="BV910" s="176"/>
      <c r="BW910" s="169"/>
      <c r="BX910" s="157">
        <f>IF(J910='Категорія витрат'!$F$2,ROUND('Додаток 3._Бюджет детальний ПР'!BW910*0.3676,2),IF(J910='Категорія витрат'!$F$3,ROUND('Додаток 3._Бюджет детальний ПР'!BW910*0.347,2),IF(J910='Категорія витрат'!$F$4,ROUND('Додаток 3._Бюджет детальний ПР'!BW910*0.347,2),IF(J910='Категорія витрат'!$F$7,ROUND('Додаток 3._Бюджет детальний ПР'!BW910*0.0841,2),0))))</f>
        <v>0</v>
      </c>
      <c r="BY910" s="151">
        <f t="shared" si="512"/>
        <v>0</v>
      </c>
      <c r="BZ910" s="179"/>
      <c r="CA910" s="179"/>
      <c r="CB910" s="179"/>
      <c r="CC910" s="179"/>
      <c r="CD910" s="179"/>
      <c r="CE910" s="179"/>
      <c r="CF910" s="179"/>
      <c r="CG910" s="179"/>
      <c r="CH910" s="179"/>
      <c r="CI910" s="179"/>
      <c r="CJ910" s="179"/>
      <c r="CK910" s="179"/>
      <c r="CL910" s="48">
        <f t="shared" si="501"/>
        <v>0</v>
      </c>
      <c r="CM910" s="48">
        <f t="shared" si="502"/>
        <v>0</v>
      </c>
      <c r="CN910" s="48">
        <f t="shared" si="503"/>
        <v>0</v>
      </c>
      <c r="CO910" s="48">
        <f t="shared" si="504"/>
        <v>0</v>
      </c>
      <c r="CP910" s="48">
        <f t="shared" si="505"/>
        <v>0</v>
      </c>
      <c r="CQ910" s="48">
        <f t="shared" si="506"/>
        <v>0</v>
      </c>
      <c r="CR910" s="48">
        <f t="shared" si="507"/>
        <v>0</v>
      </c>
      <c r="CS910" s="48">
        <f t="shared" si="508"/>
        <v>0</v>
      </c>
      <c r="CT910" s="179"/>
      <c r="CU910" s="179"/>
    </row>
    <row r="911" spans="1:99" ht="20.100000000000001" customHeight="1" x14ac:dyDescent="0.25">
      <c r="A911" s="57">
        <v>906</v>
      </c>
      <c r="B911" s="398" t="str">
        <f>IF(D911='Напрямки конкурса'!$L$2,'Напрямки конкурса'!$B$2,IF(D911='Напрямки конкурса'!$L$3,'Напрямки конкурса'!$B$3,IF(D911='Напрямки конкурса'!$L$4,'Напрямки конкурса'!$B$4,IF(D911='Напрямки конкурса'!$L$5,'Напрямки конкурса'!$B$5,IF(D911='Напрямки конкурса'!$L$6,'Напрямки конкурса'!$B$6,IF(D911='Напрямки конкурса'!$L$7,'Напрямки конкурса'!$B$7,IF(D911='Напрямки конкурса'!$L$8,'Напрямки конкурса'!$B$8,IF(D911='Напрямки конкурса'!$L$9,'Напрямки конкурса'!$B$9,IF(D911='Напрямки конкурса'!$L$10,'Напрямки конкурса'!$B$10,IF(D911='Напрямки конкурса'!$L$11,'Напрямки конкурса'!$B$11,IF(D911='Напрямки конкурса'!$L$12,'Напрямки конкурса'!$B$12,IF(D911='Напрямки конкурса'!$L$13,'Напрямки конкурса'!$B$13,IF(D911='Напрямки конкурса'!$L$14,'Напрямки конкурса'!$B$14,IF(D911='Напрямки конкурса'!$L$15,'Напрямки конкурса'!$B$15,IF(D911='Напрямки конкурса'!$L$16,'Напрямки конкурса'!$B$16,IF(D911='Напрямки конкурса'!$L$17,'Напрямки конкурса'!$B$17,IF(D911='Напрямки конкурса'!$L$18,'Напрямки конкурса'!$B$18,IF(D911='Напрямки конкурса'!$L$19,'Напрямки конкурса'!$B$19,IF(D911='Напрямки конкурса'!$L$20,'Напрямки конкурса'!$B$20,IF(D911='Напрямки конкурса'!$L$21,'Напрямки конкурса'!$B$21,IF(D911='Напрямки конкурса'!$L$22,'Напрямки конкурса'!$B$22,IF(D911='Напрямки конкурса'!$L$23,'Напрямки конкурса'!$B$23,IF(D911='Напрямки конкурса'!$L$24,'Напрямки конкурса'!$B$24,IF(D911='Напрямки конкурса'!$L$25,'Напрямки конкурса'!$B$25,IF(D911='Напрямки конкурса'!$L$26,'Напрямки конкурса'!$B$26,IF(D911='Напрямки конкурса'!$L$27,'Напрямки конкурса'!$B$27,IF(D911='Напрямки конкурса'!$L$28,'Напрямки конкурса'!$B$28,"")))))))))))))))))))))))))))</f>
        <v/>
      </c>
      <c r="C911" s="58" t="str">
        <f>IF(D911='Напрямки конкурса'!$L$2,'Напрямки конкурса'!$K$2,IF(D911='Напрямки конкурса'!$L$3,'Напрямки конкурса'!$K$3,IF(D911='Напрямки конкурса'!$L$4,'Напрямки конкурса'!$K$4,IF(D911='Напрямки конкурса'!$L$5,'Напрямки конкурса'!$K$5,IF(D911='Напрямки конкурса'!$L$6,'Напрямки конкурса'!$K$6,IF(D911='Напрямки конкурса'!$L$7,'Напрямки конкурса'!$K$7,IF(D911='Напрямки конкурса'!$L$8,'Напрямки конкурса'!$K$8,IF(D911='Напрямки конкурса'!$L$9,'Напрямки конкурса'!$K$9,IF(D911='Напрямки конкурса'!$L$10,'Напрямки конкурса'!$K$10,IF(D911='Напрямки конкурса'!$L$11,'Напрямки конкурса'!$K$11,IF(D911='Напрямки конкурса'!$L$12,'Напрямки конкурса'!$K$12,IF(D911='Напрямки конкурса'!$L$13,'Напрямки конкурса'!$K$13,IF(D911='Напрямки конкурса'!$L$14,'Напрямки конкурса'!$K$14,IF(D911='Напрямки конкурса'!$L$15,'Напрямки конкурса'!$K$15,IF(D911='Напрямки конкурса'!$L$16,'Напрямки конкурса'!$K$16,IF(D911='Напрямки конкурса'!$L$17,'Напрямки конкурса'!$K$17,IF(D911='Напрямки конкурса'!$L$18,'Напрямки конкурса'!$K$18,IF(D911='Напрямки конкурса'!$L$19,'Напрямки конкурса'!$K$19,IF(D911='Напрямки конкурса'!$L$20,'Напрямки конкурса'!$K$20,IF(D911='Напрямки конкурса'!$L$21,'Напрямки конкурса'!$K$21,IF(D911='Напрямки конкурса'!$L$22,'Напрямки конкурса'!$K$22,IF(D911='Напрямки конкурса'!$L$23,'Напрямки конкурса'!$K$23,IF(D911='Напрямки конкурса'!$L$24,'Напрямки конкурса'!$K$24,IF(D911='Напрямки конкурса'!$L$25,'Напрямки конкурса'!$K$25,IF(D911='Напрямки конкурса'!$L$26,'Напрямки конкурса'!$K$26,IF(D911='Напрямки конкурса'!$L$27,'Напрямки конкурса'!$K$27,IF(D911='Напрямки конкурса'!$L$28,'Напрямки конкурса'!$K$28,"")))))))))))))))))))))))))))</f>
        <v/>
      </c>
      <c r="D911" s="554"/>
      <c r="E911" s="169"/>
      <c r="F911" s="169"/>
      <c r="G911" s="169"/>
      <c r="H911" s="148" t="str">
        <f>IF(I911='Категорія витрат'!$B$2,'Категорія витрат'!$A$2,IF(I911='Категорія витрат'!$B$3,'Категорія витрат'!$A$3,IF(I911='Категорія витрат'!$B$4,'Категорія витрат'!$A$4,IF(I911='Категорія витрат'!$B$5,'Категорія витрат'!$A$5,IF(I911='Категорія витрат'!$B$6,'Категорія витрат'!$A$6,IF(I911='Категорія витрат'!$B$7,'Категорія витрат'!$A$7,IF(I911='Категорія витрат'!$B$8,'Категорія витрат'!$A$8,IF(I911='Категорія витрат'!$B$9,'Категорія витрат'!$A$9,IF(I911='Категорія витрат'!$B$10,'Категорія витрат'!$A$10,IF(I911='Категорія витрат'!$B$11,'Категорія витрат'!$A$11,IF(I911='Категорія витрат'!$B$12,'Категорія витрат'!$A$12,IF(I911='Категорія витрат'!$B$13,'Категорія витрат'!$A$13,IF(I911='Категорія витрат'!$B$14,'Категорія витрат'!$A$14,IF(I911='Категорія витрат'!$B$15,'Категорія витрат'!$A$15,IF(I911='Категорія витрат'!$B$16,'Категорія витрат'!$A$16,IF(I911='Категорія витрат'!$B$17,'Категорія витрат'!$A$17,IF(I911='Категорія витрат'!$B$18,'Категорія витрат'!$A$18,IF(I911='Категорія витрат'!$B$19,'Категорія витрат'!$A$19,IF(I911='Категорія витрат'!$B$20,'Категорія витрат'!$A$20,IF(I911='Категорія витрат'!$B$21,'Категорія витрат'!$A$21,IF(I911='Категорія витрат'!$B$22,'Категорія витрат'!$A$22,IF(I911='Категорія витрат'!$B$23,'Категорія витрат'!$A$23,IF(I911='Категорія витрат'!$B$24,'Категорія витрат'!$A$24,IF(I911='Категорія витрат'!$B$25,'Категорія витрат'!$A$25,IF(I911='Категорія витрат'!$B$26,'Категорія витрат'!$A$26,IF(I911='Категорія витрат'!$B$27,'Категорія витрат'!$A$27,IF(I911='Категорія витрат'!$B$28,'Категорія витрат'!$A$28,IF(I911='Категорія витрат'!$B$29,'Категорія витрат'!$A$29,IF(I911='Категорія витрат'!$B$30,'Категорія витрат'!$A$30,"")))))))))))))))))))))))))))))</f>
        <v/>
      </c>
      <c r="I911" s="172"/>
      <c r="J911" s="171"/>
      <c r="K911" s="174"/>
      <c r="L911" s="86">
        <f t="shared" si="509"/>
        <v>0</v>
      </c>
      <c r="M911" s="174"/>
      <c r="N911" s="176"/>
      <c r="O911" s="396">
        <f t="shared" si="484"/>
        <v>0</v>
      </c>
      <c r="P911" s="157">
        <f>IF(J911='Категорія витрат'!$F$2,ROUND('Додаток 3._Бюджет детальний ПР'!O911*0.3676,2),IF(J911='Категорія витрат'!$F$3,ROUND('Додаток 3._Бюджет детальний ПР'!O911*0.347,2),IF(J911='Категорія витрат'!$F$4,ROUND('Додаток 3._Бюджет детальний ПР'!O911*0.347,2),IF(J911='Категорія витрат'!$F$7,ROUND('Додаток 3._Бюджет детальний ПР'!O911*0.0841,2),0))))</f>
        <v>0</v>
      </c>
      <c r="Q911" s="151">
        <f t="shared" si="482"/>
        <v>0</v>
      </c>
      <c r="R911" s="179"/>
      <c r="S911" s="179"/>
      <c r="T911" s="179"/>
      <c r="U911" s="179"/>
      <c r="V911" s="179"/>
      <c r="W911" s="179"/>
      <c r="X911" s="179"/>
      <c r="Y911" s="179"/>
      <c r="Z911" s="179"/>
      <c r="AA911" s="179"/>
      <c r="AB911" s="179"/>
      <c r="AC911" s="179"/>
      <c r="AD911" s="48">
        <f t="shared" si="485"/>
        <v>0</v>
      </c>
      <c r="AE911" s="48">
        <f t="shared" si="486"/>
        <v>0</v>
      </c>
      <c r="AF911" s="48">
        <f t="shared" si="487"/>
        <v>0</v>
      </c>
      <c r="AG911" s="48">
        <f t="shared" si="488"/>
        <v>0</v>
      </c>
      <c r="AH911" s="48">
        <f t="shared" si="489"/>
        <v>0</v>
      </c>
      <c r="AI911" s="48">
        <f t="shared" si="490"/>
        <v>0</v>
      </c>
      <c r="AJ911" s="48">
        <f t="shared" si="491"/>
        <v>0</v>
      </c>
      <c r="AK911" s="48">
        <f t="shared" si="492"/>
        <v>0</v>
      </c>
      <c r="AL911" s="179"/>
      <c r="AM911" s="179"/>
      <c r="AN911" s="76"/>
      <c r="AO911" s="174"/>
      <c r="AP911" s="405">
        <f t="shared" si="510"/>
        <v>0</v>
      </c>
      <c r="AQ911" s="174"/>
      <c r="AR911" s="176"/>
      <c r="AS911" s="169"/>
      <c r="AT911" s="157">
        <f>IF(J911='Категорія витрат'!$F$2,ROUND('Додаток 3._Бюджет детальний ПР'!AS911*0.3676,2),IF(J911='Категорія витрат'!$F$3,ROUND('Додаток 3._Бюджет детальний ПР'!AS911*0.347,2),IF(J911='Категорія витрат'!$F$4,ROUND('Додаток 3._Бюджет детальний ПР'!AS911*0.347,2),IF(J911='Категорія витрат'!$F$7,ROUND('Додаток 3._Бюджет детальний ПР'!AS911*0.0841,2),0))))</f>
        <v>0</v>
      </c>
      <c r="AU911" s="151">
        <f t="shared" si="483"/>
        <v>0</v>
      </c>
      <c r="AV911" s="179"/>
      <c r="AW911" s="179"/>
      <c r="AX911" s="179"/>
      <c r="AY911" s="179"/>
      <c r="AZ911" s="179"/>
      <c r="BA911" s="179"/>
      <c r="BB911" s="179"/>
      <c r="BC911" s="179"/>
      <c r="BD911" s="179"/>
      <c r="BE911" s="179"/>
      <c r="BF911" s="179"/>
      <c r="BG911" s="179"/>
      <c r="BH911" s="48">
        <f t="shared" si="493"/>
        <v>0</v>
      </c>
      <c r="BI911" s="48">
        <f t="shared" si="494"/>
        <v>0</v>
      </c>
      <c r="BJ911" s="48">
        <f t="shared" si="495"/>
        <v>0</v>
      </c>
      <c r="BK911" s="48">
        <f t="shared" si="496"/>
        <v>0</v>
      </c>
      <c r="BL911" s="48">
        <f t="shared" si="497"/>
        <v>0</v>
      </c>
      <c r="BM911" s="48">
        <f t="shared" si="498"/>
        <v>0</v>
      </c>
      <c r="BN911" s="48">
        <f t="shared" si="499"/>
        <v>0</v>
      </c>
      <c r="BO911" s="48">
        <f t="shared" si="500"/>
        <v>0</v>
      </c>
      <c r="BP911" s="179"/>
      <c r="BQ911" s="179"/>
      <c r="BR911" s="189"/>
      <c r="BS911" s="174"/>
      <c r="BT911" s="86">
        <f t="shared" si="511"/>
        <v>0</v>
      </c>
      <c r="BU911" s="174"/>
      <c r="BV911" s="176"/>
      <c r="BW911" s="169"/>
      <c r="BX911" s="157">
        <f>IF(J911='Категорія витрат'!$F$2,ROUND('Додаток 3._Бюджет детальний ПР'!BW911*0.3676,2),IF(J911='Категорія витрат'!$F$3,ROUND('Додаток 3._Бюджет детальний ПР'!BW911*0.347,2),IF(J911='Категорія витрат'!$F$4,ROUND('Додаток 3._Бюджет детальний ПР'!BW911*0.347,2),IF(J911='Категорія витрат'!$F$7,ROUND('Додаток 3._Бюджет детальний ПР'!BW911*0.0841,2),0))))</f>
        <v>0</v>
      </c>
      <c r="BY911" s="151">
        <f t="shared" si="512"/>
        <v>0</v>
      </c>
      <c r="BZ911" s="179"/>
      <c r="CA911" s="179"/>
      <c r="CB911" s="179"/>
      <c r="CC911" s="179"/>
      <c r="CD911" s="179"/>
      <c r="CE911" s="179"/>
      <c r="CF911" s="179"/>
      <c r="CG911" s="179"/>
      <c r="CH911" s="179"/>
      <c r="CI911" s="179"/>
      <c r="CJ911" s="179"/>
      <c r="CK911" s="179"/>
      <c r="CL911" s="48">
        <f t="shared" si="501"/>
        <v>0</v>
      </c>
      <c r="CM911" s="48">
        <f t="shared" si="502"/>
        <v>0</v>
      </c>
      <c r="CN911" s="48">
        <f t="shared" si="503"/>
        <v>0</v>
      </c>
      <c r="CO911" s="48">
        <f t="shared" si="504"/>
        <v>0</v>
      </c>
      <c r="CP911" s="48">
        <f t="shared" si="505"/>
        <v>0</v>
      </c>
      <c r="CQ911" s="48">
        <f t="shared" si="506"/>
        <v>0</v>
      </c>
      <c r="CR911" s="48">
        <f t="shared" si="507"/>
        <v>0</v>
      </c>
      <c r="CS911" s="48">
        <f t="shared" si="508"/>
        <v>0</v>
      </c>
      <c r="CT911" s="179"/>
      <c r="CU911" s="179"/>
    </row>
    <row r="912" spans="1:99" ht="20.100000000000001" customHeight="1" x14ac:dyDescent="0.25">
      <c r="A912" s="57">
        <v>907</v>
      </c>
      <c r="B912" s="398" t="str">
        <f>IF(D912='Напрямки конкурса'!$L$2,'Напрямки конкурса'!$B$2,IF(D912='Напрямки конкурса'!$L$3,'Напрямки конкурса'!$B$3,IF(D912='Напрямки конкурса'!$L$4,'Напрямки конкурса'!$B$4,IF(D912='Напрямки конкурса'!$L$5,'Напрямки конкурса'!$B$5,IF(D912='Напрямки конкурса'!$L$6,'Напрямки конкурса'!$B$6,IF(D912='Напрямки конкурса'!$L$7,'Напрямки конкурса'!$B$7,IF(D912='Напрямки конкурса'!$L$8,'Напрямки конкурса'!$B$8,IF(D912='Напрямки конкурса'!$L$9,'Напрямки конкурса'!$B$9,IF(D912='Напрямки конкурса'!$L$10,'Напрямки конкурса'!$B$10,IF(D912='Напрямки конкурса'!$L$11,'Напрямки конкурса'!$B$11,IF(D912='Напрямки конкурса'!$L$12,'Напрямки конкурса'!$B$12,IF(D912='Напрямки конкурса'!$L$13,'Напрямки конкурса'!$B$13,IF(D912='Напрямки конкурса'!$L$14,'Напрямки конкурса'!$B$14,IF(D912='Напрямки конкурса'!$L$15,'Напрямки конкурса'!$B$15,IF(D912='Напрямки конкурса'!$L$16,'Напрямки конкурса'!$B$16,IF(D912='Напрямки конкурса'!$L$17,'Напрямки конкурса'!$B$17,IF(D912='Напрямки конкурса'!$L$18,'Напрямки конкурса'!$B$18,IF(D912='Напрямки конкурса'!$L$19,'Напрямки конкурса'!$B$19,IF(D912='Напрямки конкурса'!$L$20,'Напрямки конкурса'!$B$20,IF(D912='Напрямки конкурса'!$L$21,'Напрямки конкурса'!$B$21,IF(D912='Напрямки конкурса'!$L$22,'Напрямки конкурса'!$B$22,IF(D912='Напрямки конкурса'!$L$23,'Напрямки конкурса'!$B$23,IF(D912='Напрямки конкурса'!$L$24,'Напрямки конкурса'!$B$24,IF(D912='Напрямки конкурса'!$L$25,'Напрямки конкурса'!$B$25,IF(D912='Напрямки конкурса'!$L$26,'Напрямки конкурса'!$B$26,IF(D912='Напрямки конкурса'!$L$27,'Напрямки конкурса'!$B$27,IF(D912='Напрямки конкурса'!$L$28,'Напрямки конкурса'!$B$28,"")))))))))))))))))))))))))))</f>
        <v/>
      </c>
      <c r="C912" s="58" t="str">
        <f>IF(D912='Напрямки конкурса'!$L$2,'Напрямки конкурса'!$K$2,IF(D912='Напрямки конкурса'!$L$3,'Напрямки конкурса'!$K$3,IF(D912='Напрямки конкурса'!$L$4,'Напрямки конкурса'!$K$4,IF(D912='Напрямки конкурса'!$L$5,'Напрямки конкурса'!$K$5,IF(D912='Напрямки конкурса'!$L$6,'Напрямки конкурса'!$K$6,IF(D912='Напрямки конкурса'!$L$7,'Напрямки конкурса'!$K$7,IF(D912='Напрямки конкурса'!$L$8,'Напрямки конкурса'!$K$8,IF(D912='Напрямки конкурса'!$L$9,'Напрямки конкурса'!$K$9,IF(D912='Напрямки конкурса'!$L$10,'Напрямки конкурса'!$K$10,IF(D912='Напрямки конкурса'!$L$11,'Напрямки конкурса'!$K$11,IF(D912='Напрямки конкурса'!$L$12,'Напрямки конкурса'!$K$12,IF(D912='Напрямки конкурса'!$L$13,'Напрямки конкурса'!$K$13,IF(D912='Напрямки конкурса'!$L$14,'Напрямки конкурса'!$K$14,IF(D912='Напрямки конкурса'!$L$15,'Напрямки конкурса'!$K$15,IF(D912='Напрямки конкурса'!$L$16,'Напрямки конкурса'!$K$16,IF(D912='Напрямки конкурса'!$L$17,'Напрямки конкурса'!$K$17,IF(D912='Напрямки конкурса'!$L$18,'Напрямки конкурса'!$K$18,IF(D912='Напрямки конкурса'!$L$19,'Напрямки конкурса'!$K$19,IF(D912='Напрямки конкурса'!$L$20,'Напрямки конкурса'!$K$20,IF(D912='Напрямки конкурса'!$L$21,'Напрямки конкурса'!$K$21,IF(D912='Напрямки конкурса'!$L$22,'Напрямки конкурса'!$K$22,IF(D912='Напрямки конкурса'!$L$23,'Напрямки конкурса'!$K$23,IF(D912='Напрямки конкурса'!$L$24,'Напрямки конкурса'!$K$24,IF(D912='Напрямки конкурса'!$L$25,'Напрямки конкурса'!$K$25,IF(D912='Напрямки конкурса'!$L$26,'Напрямки конкурса'!$K$26,IF(D912='Напрямки конкурса'!$L$27,'Напрямки конкурса'!$K$27,IF(D912='Напрямки конкурса'!$L$28,'Напрямки конкурса'!$K$28,"")))))))))))))))))))))))))))</f>
        <v/>
      </c>
      <c r="D912" s="554"/>
      <c r="E912" s="169"/>
      <c r="F912" s="169"/>
      <c r="G912" s="169"/>
      <c r="H912" s="148" t="str">
        <f>IF(I912='Категорія витрат'!$B$2,'Категорія витрат'!$A$2,IF(I912='Категорія витрат'!$B$3,'Категорія витрат'!$A$3,IF(I912='Категорія витрат'!$B$4,'Категорія витрат'!$A$4,IF(I912='Категорія витрат'!$B$5,'Категорія витрат'!$A$5,IF(I912='Категорія витрат'!$B$6,'Категорія витрат'!$A$6,IF(I912='Категорія витрат'!$B$7,'Категорія витрат'!$A$7,IF(I912='Категорія витрат'!$B$8,'Категорія витрат'!$A$8,IF(I912='Категорія витрат'!$B$9,'Категорія витрат'!$A$9,IF(I912='Категорія витрат'!$B$10,'Категорія витрат'!$A$10,IF(I912='Категорія витрат'!$B$11,'Категорія витрат'!$A$11,IF(I912='Категорія витрат'!$B$12,'Категорія витрат'!$A$12,IF(I912='Категорія витрат'!$B$13,'Категорія витрат'!$A$13,IF(I912='Категорія витрат'!$B$14,'Категорія витрат'!$A$14,IF(I912='Категорія витрат'!$B$15,'Категорія витрат'!$A$15,IF(I912='Категорія витрат'!$B$16,'Категорія витрат'!$A$16,IF(I912='Категорія витрат'!$B$17,'Категорія витрат'!$A$17,IF(I912='Категорія витрат'!$B$18,'Категорія витрат'!$A$18,IF(I912='Категорія витрат'!$B$19,'Категорія витрат'!$A$19,IF(I912='Категорія витрат'!$B$20,'Категорія витрат'!$A$20,IF(I912='Категорія витрат'!$B$21,'Категорія витрат'!$A$21,IF(I912='Категорія витрат'!$B$22,'Категорія витрат'!$A$22,IF(I912='Категорія витрат'!$B$23,'Категорія витрат'!$A$23,IF(I912='Категорія витрат'!$B$24,'Категорія витрат'!$A$24,IF(I912='Категорія витрат'!$B$25,'Категорія витрат'!$A$25,IF(I912='Категорія витрат'!$B$26,'Категорія витрат'!$A$26,IF(I912='Категорія витрат'!$B$27,'Категорія витрат'!$A$27,IF(I912='Категорія витрат'!$B$28,'Категорія витрат'!$A$28,IF(I912='Категорія витрат'!$B$29,'Категорія витрат'!$A$29,IF(I912='Категорія витрат'!$B$30,'Категорія витрат'!$A$30,"")))))))))))))))))))))))))))))</f>
        <v/>
      </c>
      <c r="I912" s="172"/>
      <c r="J912" s="171"/>
      <c r="K912" s="174"/>
      <c r="L912" s="86">
        <f t="shared" si="509"/>
        <v>0</v>
      </c>
      <c r="M912" s="174"/>
      <c r="N912" s="176"/>
      <c r="O912" s="396">
        <f t="shared" si="484"/>
        <v>0</v>
      </c>
      <c r="P912" s="157">
        <f>IF(J912='Категорія витрат'!$F$2,ROUND('Додаток 3._Бюджет детальний ПР'!O912*0.3676,2),IF(J912='Категорія витрат'!$F$3,ROUND('Додаток 3._Бюджет детальний ПР'!O912*0.347,2),IF(J912='Категорія витрат'!$F$4,ROUND('Додаток 3._Бюджет детальний ПР'!O912*0.347,2),IF(J912='Категорія витрат'!$F$7,ROUND('Додаток 3._Бюджет детальний ПР'!O912*0.0841,2),0))))</f>
        <v>0</v>
      </c>
      <c r="Q912" s="151">
        <f t="shared" si="482"/>
        <v>0</v>
      </c>
      <c r="R912" s="179"/>
      <c r="S912" s="179"/>
      <c r="T912" s="179"/>
      <c r="U912" s="179"/>
      <c r="V912" s="179"/>
      <c r="W912" s="179"/>
      <c r="X912" s="179"/>
      <c r="Y912" s="179"/>
      <c r="Z912" s="179"/>
      <c r="AA912" s="179"/>
      <c r="AB912" s="179"/>
      <c r="AC912" s="179"/>
      <c r="AD912" s="48">
        <f t="shared" si="485"/>
        <v>0</v>
      </c>
      <c r="AE912" s="48">
        <f t="shared" si="486"/>
        <v>0</v>
      </c>
      <c r="AF912" s="48">
        <f t="shared" si="487"/>
        <v>0</v>
      </c>
      <c r="AG912" s="48">
        <f t="shared" si="488"/>
        <v>0</v>
      </c>
      <c r="AH912" s="48">
        <f t="shared" si="489"/>
        <v>0</v>
      </c>
      <c r="AI912" s="48">
        <f t="shared" si="490"/>
        <v>0</v>
      </c>
      <c r="AJ912" s="48">
        <f t="shared" si="491"/>
        <v>0</v>
      </c>
      <c r="AK912" s="48">
        <f t="shared" si="492"/>
        <v>0</v>
      </c>
      <c r="AL912" s="179"/>
      <c r="AM912" s="179"/>
      <c r="AN912" s="76"/>
      <c r="AO912" s="174"/>
      <c r="AP912" s="405">
        <f t="shared" si="510"/>
        <v>0</v>
      </c>
      <c r="AQ912" s="174"/>
      <c r="AR912" s="176"/>
      <c r="AS912" s="169"/>
      <c r="AT912" s="157">
        <f>IF(J912='Категорія витрат'!$F$2,ROUND('Додаток 3._Бюджет детальний ПР'!AS912*0.3676,2),IF(J912='Категорія витрат'!$F$3,ROUND('Додаток 3._Бюджет детальний ПР'!AS912*0.347,2),IF(J912='Категорія витрат'!$F$4,ROUND('Додаток 3._Бюджет детальний ПР'!AS912*0.347,2),IF(J912='Категорія витрат'!$F$7,ROUND('Додаток 3._Бюджет детальний ПР'!AS912*0.0841,2),0))))</f>
        <v>0</v>
      </c>
      <c r="AU912" s="151">
        <f t="shared" si="483"/>
        <v>0</v>
      </c>
      <c r="AV912" s="179"/>
      <c r="AW912" s="179"/>
      <c r="AX912" s="179"/>
      <c r="AY912" s="179"/>
      <c r="AZ912" s="179"/>
      <c r="BA912" s="179"/>
      <c r="BB912" s="179"/>
      <c r="BC912" s="179"/>
      <c r="BD912" s="179"/>
      <c r="BE912" s="179"/>
      <c r="BF912" s="179"/>
      <c r="BG912" s="179"/>
      <c r="BH912" s="48">
        <f t="shared" si="493"/>
        <v>0</v>
      </c>
      <c r="BI912" s="48">
        <f t="shared" si="494"/>
        <v>0</v>
      </c>
      <c r="BJ912" s="48">
        <f t="shared" si="495"/>
        <v>0</v>
      </c>
      <c r="BK912" s="48">
        <f t="shared" si="496"/>
        <v>0</v>
      </c>
      <c r="BL912" s="48">
        <f t="shared" si="497"/>
        <v>0</v>
      </c>
      <c r="BM912" s="48">
        <f t="shared" si="498"/>
        <v>0</v>
      </c>
      <c r="BN912" s="48">
        <f t="shared" si="499"/>
        <v>0</v>
      </c>
      <c r="BO912" s="48">
        <f t="shared" si="500"/>
        <v>0</v>
      </c>
      <c r="BP912" s="179"/>
      <c r="BQ912" s="179"/>
      <c r="BR912" s="189"/>
      <c r="BS912" s="174"/>
      <c r="BT912" s="86">
        <f t="shared" si="511"/>
        <v>0</v>
      </c>
      <c r="BU912" s="174"/>
      <c r="BV912" s="176"/>
      <c r="BW912" s="169"/>
      <c r="BX912" s="157">
        <f>IF(J912='Категорія витрат'!$F$2,ROUND('Додаток 3._Бюджет детальний ПР'!BW912*0.3676,2),IF(J912='Категорія витрат'!$F$3,ROUND('Додаток 3._Бюджет детальний ПР'!BW912*0.347,2),IF(J912='Категорія витрат'!$F$4,ROUND('Додаток 3._Бюджет детальний ПР'!BW912*0.347,2),IF(J912='Категорія витрат'!$F$7,ROUND('Додаток 3._Бюджет детальний ПР'!BW912*0.0841,2),0))))</f>
        <v>0</v>
      </c>
      <c r="BY912" s="151">
        <f t="shared" si="512"/>
        <v>0</v>
      </c>
      <c r="BZ912" s="179"/>
      <c r="CA912" s="179"/>
      <c r="CB912" s="179"/>
      <c r="CC912" s="179"/>
      <c r="CD912" s="179"/>
      <c r="CE912" s="179"/>
      <c r="CF912" s="179"/>
      <c r="CG912" s="179"/>
      <c r="CH912" s="179"/>
      <c r="CI912" s="179"/>
      <c r="CJ912" s="179"/>
      <c r="CK912" s="179"/>
      <c r="CL912" s="48">
        <f t="shared" si="501"/>
        <v>0</v>
      </c>
      <c r="CM912" s="48">
        <f t="shared" si="502"/>
        <v>0</v>
      </c>
      <c r="CN912" s="48">
        <f t="shared" si="503"/>
        <v>0</v>
      </c>
      <c r="CO912" s="48">
        <f t="shared" si="504"/>
        <v>0</v>
      </c>
      <c r="CP912" s="48">
        <f t="shared" si="505"/>
        <v>0</v>
      </c>
      <c r="CQ912" s="48">
        <f t="shared" si="506"/>
        <v>0</v>
      </c>
      <c r="CR912" s="48">
        <f t="shared" si="507"/>
        <v>0</v>
      </c>
      <c r="CS912" s="48">
        <f t="shared" si="508"/>
        <v>0</v>
      </c>
      <c r="CT912" s="179"/>
      <c r="CU912" s="179"/>
    </row>
    <row r="913" spans="1:99" ht="20.100000000000001" customHeight="1" x14ac:dyDescent="0.25">
      <c r="A913" s="57">
        <v>908</v>
      </c>
      <c r="B913" s="398" t="str">
        <f>IF(D913='Напрямки конкурса'!$L$2,'Напрямки конкурса'!$B$2,IF(D913='Напрямки конкурса'!$L$3,'Напрямки конкурса'!$B$3,IF(D913='Напрямки конкурса'!$L$4,'Напрямки конкурса'!$B$4,IF(D913='Напрямки конкурса'!$L$5,'Напрямки конкурса'!$B$5,IF(D913='Напрямки конкурса'!$L$6,'Напрямки конкурса'!$B$6,IF(D913='Напрямки конкурса'!$L$7,'Напрямки конкурса'!$B$7,IF(D913='Напрямки конкурса'!$L$8,'Напрямки конкурса'!$B$8,IF(D913='Напрямки конкурса'!$L$9,'Напрямки конкурса'!$B$9,IF(D913='Напрямки конкурса'!$L$10,'Напрямки конкурса'!$B$10,IF(D913='Напрямки конкурса'!$L$11,'Напрямки конкурса'!$B$11,IF(D913='Напрямки конкурса'!$L$12,'Напрямки конкурса'!$B$12,IF(D913='Напрямки конкурса'!$L$13,'Напрямки конкурса'!$B$13,IF(D913='Напрямки конкурса'!$L$14,'Напрямки конкурса'!$B$14,IF(D913='Напрямки конкурса'!$L$15,'Напрямки конкурса'!$B$15,IF(D913='Напрямки конкурса'!$L$16,'Напрямки конкурса'!$B$16,IF(D913='Напрямки конкурса'!$L$17,'Напрямки конкурса'!$B$17,IF(D913='Напрямки конкурса'!$L$18,'Напрямки конкурса'!$B$18,IF(D913='Напрямки конкурса'!$L$19,'Напрямки конкурса'!$B$19,IF(D913='Напрямки конкурса'!$L$20,'Напрямки конкурса'!$B$20,IF(D913='Напрямки конкурса'!$L$21,'Напрямки конкурса'!$B$21,IF(D913='Напрямки конкурса'!$L$22,'Напрямки конкурса'!$B$22,IF(D913='Напрямки конкурса'!$L$23,'Напрямки конкурса'!$B$23,IF(D913='Напрямки конкурса'!$L$24,'Напрямки конкурса'!$B$24,IF(D913='Напрямки конкурса'!$L$25,'Напрямки конкурса'!$B$25,IF(D913='Напрямки конкурса'!$L$26,'Напрямки конкурса'!$B$26,IF(D913='Напрямки конкурса'!$L$27,'Напрямки конкурса'!$B$27,IF(D913='Напрямки конкурса'!$L$28,'Напрямки конкурса'!$B$28,"")))))))))))))))))))))))))))</f>
        <v/>
      </c>
      <c r="C913" s="58" t="str">
        <f>IF(D913='Напрямки конкурса'!$L$2,'Напрямки конкурса'!$K$2,IF(D913='Напрямки конкурса'!$L$3,'Напрямки конкурса'!$K$3,IF(D913='Напрямки конкурса'!$L$4,'Напрямки конкурса'!$K$4,IF(D913='Напрямки конкурса'!$L$5,'Напрямки конкурса'!$K$5,IF(D913='Напрямки конкурса'!$L$6,'Напрямки конкурса'!$K$6,IF(D913='Напрямки конкурса'!$L$7,'Напрямки конкурса'!$K$7,IF(D913='Напрямки конкурса'!$L$8,'Напрямки конкурса'!$K$8,IF(D913='Напрямки конкурса'!$L$9,'Напрямки конкурса'!$K$9,IF(D913='Напрямки конкурса'!$L$10,'Напрямки конкурса'!$K$10,IF(D913='Напрямки конкурса'!$L$11,'Напрямки конкурса'!$K$11,IF(D913='Напрямки конкурса'!$L$12,'Напрямки конкурса'!$K$12,IF(D913='Напрямки конкурса'!$L$13,'Напрямки конкурса'!$K$13,IF(D913='Напрямки конкурса'!$L$14,'Напрямки конкурса'!$K$14,IF(D913='Напрямки конкурса'!$L$15,'Напрямки конкурса'!$K$15,IF(D913='Напрямки конкурса'!$L$16,'Напрямки конкурса'!$K$16,IF(D913='Напрямки конкурса'!$L$17,'Напрямки конкурса'!$K$17,IF(D913='Напрямки конкурса'!$L$18,'Напрямки конкурса'!$K$18,IF(D913='Напрямки конкурса'!$L$19,'Напрямки конкурса'!$K$19,IF(D913='Напрямки конкурса'!$L$20,'Напрямки конкурса'!$K$20,IF(D913='Напрямки конкурса'!$L$21,'Напрямки конкурса'!$K$21,IF(D913='Напрямки конкурса'!$L$22,'Напрямки конкурса'!$K$22,IF(D913='Напрямки конкурса'!$L$23,'Напрямки конкурса'!$K$23,IF(D913='Напрямки конкурса'!$L$24,'Напрямки конкурса'!$K$24,IF(D913='Напрямки конкурса'!$L$25,'Напрямки конкурса'!$K$25,IF(D913='Напрямки конкурса'!$L$26,'Напрямки конкурса'!$K$26,IF(D913='Напрямки конкурса'!$L$27,'Напрямки конкурса'!$K$27,IF(D913='Напрямки конкурса'!$L$28,'Напрямки конкурса'!$K$28,"")))))))))))))))))))))))))))</f>
        <v/>
      </c>
      <c r="D913" s="554"/>
      <c r="E913" s="169"/>
      <c r="F913" s="169"/>
      <c r="G913" s="169"/>
      <c r="H913" s="148" t="str">
        <f>IF(I913='Категорія витрат'!$B$2,'Категорія витрат'!$A$2,IF(I913='Категорія витрат'!$B$3,'Категорія витрат'!$A$3,IF(I913='Категорія витрат'!$B$4,'Категорія витрат'!$A$4,IF(I913='Категорія витрат'!$B$5,'Категорія витрат'!$A$5,IF(I913='Категорія витрат'!$B$6,'Категорія витрат'!$A$6,IF(I913='Категорія витрат'!$B$7,'Категорія витрат'!$A$7,IF(I913='Категорія витрат'!$B$8,'Категорія витрат'!$A$8,IF(I913='Категорія витрат'!$B$9,'Категорія витрат'!$A$9,IF(I913='Категорія витрат'!$B$10,'Категорія витрат'!$A$10,IF(I913='Категорія витрат'!$B$11,'Категорія витрат'!$A$11,IF(I913='Категорія витрат'!$B$12,'Категорія витрат'!$A$12,IF(I913='Категорія витрат'!$B$13,'Категорія витрат'!$A$13,IF(I913='Категорія витрат'!$B$14,'Категорія витрат'!$A$14,IF(I913='Категорія витрат'!$B$15,'Категорія витрат'!$A$15,IF(I913='Категорія витрат'!$B$16,'Категорія витрат'!$A$16,IF(I913='Категорія витрат'!$B$17,'Категорія витрат'!$A$17,IF(I913='Категорія витрат'!$B$18,'Категорія витрат'!$A$18,IF(I913='Категорія витрат'!$B$19,'Категорія витрат'!$A$19,IF(I913='Категорія витрат'!$B$20,'Категорія витрат'!$A$20,IF(I913='Категорія витрат'!$B$21,'Категорія витрат'!$A$21,IF(I913='Категорія витрат'!$B$22,'Категорія витрат'!$A$22,IF(I913='Категорія витрат'!$B$23,'Категорія витрат'!$A$23,IF(I913='Категорія витрат'!$B$24,'Категорія витрат'!$A$24,IF(I913='Категорія витрат'!$B$25,'Категорія витрат'!$A$25,IF(I913='Категорія витрат'!$B$26,'Категорія витрат'!$A$26,IF(I913='Категорія витрат'!$B$27,'Категорія витрат'!$A$27,IF(I913='Категорія витрат'!$B$28,'Категорія витрат'!$A$28,IF(I913='Категорія витрат'!$B$29,'Категорія витрат'!$A$29,IF(I913='Категорія витрат'!$B$30,'Категорія витрат'!$A$30,"")))))))))))))))))))))))))))))</f>
        <v/>
      </c>
      <c r="I913" s="172"/>
      <c r="J913" s="171"/>
      <c r="K913" s="174"/>
      <c r="L913" s="86">
        <f t="shared" si="509"/>
        <v>0</v>
      </c>
      <c r="M913" s="174"/>
      <c r="N913" s="176"/>
      <c r="O913" s="396">
        <f t="shared" si="484"/>
        <v>0</v>
      </c>
      <c r="P913" s="157">
        <f>IF(J913='Категорія витрат'!$F$2,ROUND('Додаток 3._Бюджет детальний ПР'!O913*0.3676,2),IF(J913='Категорія витрат'!$F$3,ROUND('Додаток 3._Бюджет детальний ПР'!O913*0.347,2),IF(J913='Категорія витрат'!$F$4,ROUND('Додаток 3._Бюджет детальний ПР'!O913*0.347,2),IF(J913='Категорія витрат'!$F$7,ROUND('Додаток 3._Бюджет детальний ПР'!O913*0.0841,2),0))))</f>
        <v>0</v>
      </c>
      <c r="Q913" s="151">
        <f t="shared" si="482"/>
        <v>0</v>
      </c>
      <c r="R913" s="179"/>
      <c r="S913" s="179"/>
      <c r="T913" s="179"/>
      <c r="U913" s="179"/>
      <c r="V913" s="179"/>
      <c r="W913" s="179"/>
      <c r="X913" s="179"/>
      <c r="Y913" s="179"/>
      <c r="Z913" s="179"/>
      <c r="AA913" s="179"/>
      <c r="AB913" s="179"/>
      <c r="AC913" s="179"/>
      <c r="AD913" s="48">
        <f t="shared" si="485"/>
        <v>0</v>
      </c>
      <c r="AE913" s="48">
        <f t="shared" si="486"/>
        <v>0</v>
      </c>
      <c r="AF913" s="48">
        <f t="shared" si="487"/>
        <v>0</v>
      </c>
      <c r="AG913" s="48">
        <f t="shared" si="488"/>
        <v>0</v>
      </c>
      <c r="AH913" s="48">
        <f t="shared" si="489"/>
        <v>0</v>
      </c>
      <c r="AI913" s="48">
        <f t="shared" si="490"/>
        <v>0</v>
      </c>
      <c r="AJ913" s="48">
        <f t="shared" si="491"/>
        <v>0</v>
      </c>
      <c r="AK913" s="48">
        <f t="shared" si="492"/>
        <v>0</v>
      </c>
      <c r="AL913" s="179"/>
      <c r="AM913" s="179"/>
      <c r="AN913" s="76"/>
      <c r="AO913" s="174"/>
      <c r="AP913" s="405">
        <f t="shared" si="510"/>
        <v>0</v>
      </c>
      <c r="AQ913" s="174"/>
      <c r="AR913" s="176"/>
      <c r="AS913" s="169"/>
      <c r="AT913" s="157">
        <f>IF(J913='Категорія витрат'!$F$2,ROUND('Додаток 3._Бюджет детальний ПР'!AS913*0.3676,2),IF(J913='Категорія витрат'!$F$3,ROUND('Додаток 3._Бюджет детальний ПР'!AS913*0.347,2),IF(J913='Категорія витрат'!$F$4,ROUND('Додаток 3._Бюджет детальний ПР'!AS913*0.347,2),IF(J913='Категорія витрат'!$F$7,ROUND('Додаток 3._Бюджет детальний ПР'!AS913*0.0841,2),0))))</f>
        <v>0</v>
      </c>
      <c r="AU913" s="151">
        <f t="shared" si="483"/>
        <v>0</v>
      </c>
      <c r="AV913" s="179"/>
      <c r="AW913" s="179"/>
      <c r="AX913" s="179"/>
      <c r="AY913" s="179"/>
      <c r="AZ913" s="179"/>
      <c r="BA913" s="179"/>
      <c r="BB913" s="179"/>
      <c r="BC913" s="179"/>
      <c r="BD913" s="179"/>
      <c r="BE913" s="179"/>
      <c r="BF913" s="179"/>
      <c r="BG913" s="179"/>
      <c r="BH913" s="48">
        <f t="shared" si="493"/>
        <v>0</v>
      </c>
      <c r="BI913" s="48">
        <f t="shared" si="494"/>
        <v>0</v>
      </c>
      <c r="BJ913" s="48">
        <f t="shared" si="495"/>
        <v>0</v>
      </c>
      <c r="BK913" s="48">
        <f t="shared" si="496"/>
        <v>0</v>
      </c>
      <c r="BL913" s="48">
        <f t="shared" si="497"/>
        <v>0</v>
      </c>
      <c r="BM913" s="48">
        <f t="shared" si="498"/>
        <v>0</v>
      </c>
      <c r="BN913" s="48">
        <f t="shared" si="499"/>
        <v>0</v>
      </c>
      <c r="BO913" s="48">
        <f t="shared" si="500"/>
        <v>0</v>
      </c>
      <c r="BP913" s="179"/>
      <c r="BQ913" s="179"/>
      <c r="BR913" s="189"/>
      <c r="BS913" s="174"/>
      <c r="BT913" s="86">
        <f t="shared" si="511"/>
        <v>0</v>
      </c>
      <c r="BU913" s="174"/>
      <c r="BV913" s="176"/>
      <c r="BW913" s="169"/>
      <c r="BX913" s="157">
        <f>IF(J913='Категорія витрат'!$F$2,ROUND('Додаток 3._Бюджет детальний ПР'!BW913*0.3676,2),IF(J913='Категорія витрат'!$F$3,ROUND('Додаток 3._Бюджет детальний ПР'!BW913*0.347,2),IF(J913='Категорія витрат'!$F$4,ROUND('Додаток 3._Бюджет детальний ПР'!BW913*0.347,2),IF(J913='Категорія витрат'!$F$7,ROUND('Додаток 3._Бюджет детальний ПР'!BW913*0.0841,2),0))))</f>
        <v>0</v>
      </c>
      <c r="BY913" s="151">
        <f t="shared" si="512"/>
        <v>0</v>
      </c>
      <c r="BZ913" s="179"/>
      <c r="CA913" s="179"/>
      <c r="CB913" s="179"/>
      <c r="CC913" s="179"/>
      <c r="CD913" s="179"/>
      <c r="CE913" s="179"/>
      <c r="CF913" s="179"/>
      <c r="CG913" s="179"/>
      <c r="CH913" s="179"/>
      <c r="CI913" s="179"/>
      <c r="CJ913" s="179"/>
      <c r="CK913" s="179"/>
      <c r="CL913" s="48">
        <f t="shared" si="501"/>
        <v>0</v>
      </c>
      <c r="CM913" s="48">
        <f t="shared" si="502"/>
        <v>0</v>
      </c>
      <c r="CN913" s="48">
        <f t="shared" si="503"/>
        <v>0</v>
      </c>
      <c r="CO913" s="48">
        <f t="shared" si="504"/>
        <v>0</v>
      </c>
      <c r="CP913" s="48">
        <f t="shared" si="505"/>
        <v>0</v>
      </c>
      <c r="CQ913" s="48">
        <f t="shared" si="506"/>
        <v>0</v>
      </c>
      <c r="CR913" s="48">
        <f t="shared" si="507"/>
        <v>0</v>
      </c>
      <c r="CS913" s="48">
        <f t="shared" si="508"/>
        <v>0</v>
      </c>
      <c r="CT913" s="179"/>
      <c r="CU913" s="179"/>
    </row>
    <row r="914" spans="1:99" ht="20.100000000000001" customHeight="1" x14ac:dyDescent="0.25">
      <c r="A914" s="57">
        <v>909</v>
      </c>
      <c r="B914" s="398" t="str">
        <f>IF(D914='Напрямки конкурса'!$L$2,'Напрямки конкурса'!$B$2,IF(D914='Напрямки конкурса'!$L$3,'Напрямки конкурса'!$B$3,IF(D914='Напрямки конкурса'!$L$4,'Напрямки конкурса'!$B$4,IF(D914='Напрямки конкурса'!$L$5,'Напрямки конкурса'!$B$5,IF(D914='Напрямки конкурса'!$L$6,'Напрямки конкурса'!$B$6,IF(D914='Напрямки конкурса'!$L$7,'Напрямки конкурса'!$B$7,IF(D914='Напрямки конкурса'!$L$8,'Напрямки конкурса'!$B$8,IF(D914='Напрямки конкурса'!$L$9,'Напрямки конкурса'!$B$9,IF(D914='Напрямки конкурса'!$L$10,'Напрямки конкурса'!$B$10,IF(D914='Напрямки конкурса'!$L$11,'Напрямки конкурса'!$B$11,IF(D914='Напрямки конкурса'!$L$12,'Напрямки конкурса'!$B$12,IF(D914='Напрямки конкурса'!$L$13,'Напрямки конкурса'!$B$13,IF(D914='Напрямки конкурса'!$L$14,'Напрямки конкурса'!$B$14,IF(D914='Напрямки конкурса'!$L$15,'Напрямки конкурса'!$B$15,IF(D914='Напрямки конкурса'!$L$16,'Напрямки конкурса'!$B$16,IF(D914='Напрямки конкурса'!$L$17,'Напрямки конкурса'!$B$17,IF(D914='Напрямки конкурса'!$L$18,'Напрямки конкурса'!$B$18,IF(D914='Напрямки конкурса'!$L$19,'Напрямки конкурса'!$B$19,IF(D914='Напрямки конкурса'!$L$20,'Напрямки конкурса'!$B$20,IF(D914='Напрямки конкурса'!$L$21,'Напрямки конкурса'!$B$21,IF(D914='Напрямки конкурса'!$L$22,'Напрямки конкурса'!$B$22,IF(D914='Напрямки конкурса'!$L$23,'Напрямки конкурса'!$B$23,IF(D914='Напрямки конкурса'!$L$24,'Напрямки конкурса'!$B$24,IF(D914='Напрямки конкурса'!$L$25,'Напрямки конкурса'!$B$25,IF(D914='Напрямки конкурса'!$L$26,'Напрямки конкурса'!$B$26,IF(D914='Напрямки конкурса'!$L$27,'Напрямки конкурса'!$B$27,IF(D914='Напрямки конкурса'!$L$28,'Напрямки конкурса'!$B$28,"")))))))))))))))))))))))))))</f>
        <v/>
      </c>
      <c r="C914" s="58" t="str">
        <f>IF(D914='Напрямки конкурса'!$L$2,'Напрямки конкурса'!$K$2,IF(D914='Напрямки конкурса'!$L$3,'Напрямки конкурса'!$K$3,IF(D914='Напрямки конкурса'!$L$4,'Напрямки конкурса'!$K$4,IF(D914='Напрямки конкурса'!$L$5,'Напрямки конкурса'!$K$5,IF(D914='Напрямки конкурса'!$L$6,'Напрямки конкурса'!$K$6,IF(D914='Напрямки конкурса'!$L$7,'Напрямки конкурса'!$K$7,IF(D914='Напрямки конкурса'!$L$8,'Напрямки конкурса'!$K$8,IF(D914='Напрямки конкурса'!$L$9,'Напрямки конкурса'!$K$9,IF(D914='Напрямки конкурса'!$L$10,'Напрямки конкурса'!$K$10,IF(D914='Напрямки конкурса'!$L$11,'Напрямки конкурса'!$K$11,IF(D914='Напрямки конкурса'!$L$12,'Напрямки конкурса'!$K$12,IF(D914='Напрямки конкурса'!$L$13,'Напрямки конкурса'!$K$13,IF(D914='Напрямки конкурса'!$L$14,'Напрямки конкурса'!$K$14,IF(D914='Напрямки конкурса'!$L$15,'Напрямки конкурса'!$K$15,IF(D914='Напрямки конкурса'!$L$16,'Напрямки конкурса'!$K$16,IF(D914='Напрямки конкурса'!$L$17,'Напрямки конкурса'!$K$17,IF(D914='Напрямки конкурса'!$L$18,'Напрямки конкурса'!$K$18,IF(D914='Напрямки конкурса'!$L$19,'Напрямки конкурса'!$K$19,IF(D914='Напрямки конкурса'!$L$20,'Напрямки конкурса'!$K$20,IF(D914='Напрямки конкурса'!$L$21,'Напрямки конкурса'!$K$21,IF(D914='Напрямки конкурса'!$L$22,'Напрямки конкурса'!$K$22,IF(D914='Напрямки конкурса'!$L$23,'Напрямки конкурса'!$K$23,IF(D914='Напрямки конкурса'!$L$24,'Напрямки конкурса'!$K$24,IF(D914='Напрямки конкурса'!$L$25,'Напрямки конкурса'!$K$25,IF(D914='Напрямки конкурса'!$L$26,'Напрямки конкурса'!$K$26,IF(D914='Напрямки конкурса'!$L$27,'Напрямки конкурса'!$K$27,IF(D914='Напрямки конкурса'!$L$28,'Напрямки конкурса'!$K$28,"")))))))))))))))))))))))))))</f>
        <v/>
      </c>
      <c r="D914" s="554"/>
      <c r="E914" s="169"/>
      <c r="F914" s="169"/>
      <c r="G914" s="169"/>
      <c r="H914" s="148" t="str">
        <f>IF(I914='Категорія витрат'!$B$2,'Категорія витрат'!$A$2,IF(I914='Категорія витрат'!$B$3,'Категорія витрат'!$A$3,IF(I914='Категорія витрат'!$B$4,'Категорія витрат'!$A$4,IF(I914='Категорія витрат'!$B$5,'Категорія витрат'!$A$5,IF(I914='Категорія витрат'!$B$6,'Категорія витрат'!$A$6,IF(I914='Категорія витрат'!$B$7,'Категорія витрат'!$A$7,IF(I914='Категорія витрат'!$B$8,'Категорія витрат'!$A$8,IF(I914='Категорія витрат'!$B$9,'Категорія витрат'!$A$9,IF(I914='Категорія витрат'!$B$10,'Категорія витрат'!$A$10,IF(I914='Категорія витрат'!$B$11,'Категорія витрат'!$A$11,IF(I914='Категорія витрат'!$B$12,'Категорія витрат'!$A$12,IF(I914='Категорія витрат'!$B$13,'Категорія витрат'!$A$13,IF(I914='Категорія витрат'!$B$14,'Категорія витрат'!$A$14,IF(I914='Категорія витрат'!$B$15,'Категорія витрат'!$A$15,IF(I914='Категорія витрат'!$B$16,'Категорія витрат'!$A$16,IF(I914='Категорія витрат'!$B$17,'Категорія витрат'!$A$17,IF(I914='Категорія витрат'!$B$18,'Категорія витрат'!$A$18,IF(I914='Категорія витрат'!$B$19,'Категорія витрат'!$A$19,IF(I914='Категорія витрат'!$B$20,'Категорія витрат'!$A$20,IF(I914='Категорія витрат'!$B$21,'Категорія витрат'!$A$21,IF(I914='Категорія витрат'!$B$22,'Категорія витрат'!$A$22,IF(I914='Категорія витрат'!$B$23,'Категорія витрат'!$A$23,IF(I914='Категорія витрат'!$B$24,'Категорія витрат'!$A$24,IF(I914='Категорія витрат'!$B$25,'Категорія витрат'!$A$25,IF(I914='Категорія витрат'!$B$26,'Категорія витрат'!$A$26,IF(I914='Категорія витрат'!$B$27,'Категорія витрат'!$A$27,IF(I914='Категорія витрат'!$B$28,'Категорія витрат'!$A$28,IF(I914='Категорія витрат'!$B$29,'Категорія витрат'!$A$29,IF(I914='Категорія витрат'!$B$30,'Категорія витрат'!$A$30,"")))))))))))))))))))))))))))))</f>
        <v/>
      </c>
      <c r="I914" s="172"/>
      <c r="J914" s="171"/>
      <c r="K914" s="174"/>
      <c r="L914" s="86">
        <f t="shared" si="509"/>
        <v>0</v>
      </c>
      <c r="M914" s="174"/>
      <c r="N914" s="176"/>
      <c r="O914" s="396">
        <f t="shared" si="484"/>
        <v>0</v>
      </c>
      <c r="P914" s="157">
        <f>IF(J914='Категорія витрат'!$F$2,ROUND('Додаток 3._Бюджет детальний ПР'!O914*0.3676,2),IF(J914='Категорія витрат'!$F$3,ROUND('Додаток 3._Бюджет детальний ПР'!O914*0.347,2),IF(J914='Категорія витрат'!$F$4,ROUND('Додаток 3._Бюджет детальний ПР'!O914*0.347,2),IF(J914='Категорія витрат'!$F$7,ROUND('Додаток 3._Бюджет детальний ПР'!O914*0.0841,2),0))))</f>
        <v>0</v>
      </c>
      <c r="Q914" s="151">
        <f t="shared" si="482"/>
        <v>0</v>
      </c>
      <c r="R914" s="179"/>
      <c r="S914" s="179"/>
      <c r="T914" s="179"/>
      <c r="U914" s="179"/>
      <c r="V914" s="179"/>
      <c r="W914" s="179"/>
      <c r="X914" s="179"/>
      <c r="Y914" s="179"/>
      <c r="Z914" s="179"/>
      <c r="AA914" s="179"/>
      <c r="AB914" s="179"/>
      <c r="AC914" s="179"/>
      <c r="AD914" s="48">
        <f t="shared" si="485"/>
        <v>0</v>
      </c>
      <c r="AE914" s="48">
        <f t="shared" si="486"/>
        <v>0</v>
      </c>
      <c r="AF914" s="48">
        <f t="shared" si="487"/>
        <v>0</v>
      </c>
      <c r="AG914" s="48">
        <f t="shared" si="488"/>
        <v>0</v>
      </c>
      <c r="AH914" s="48">
        <f t="shared" si="489"/>
        <v>0</v>
      </c>
      <c r="AI914" s="48">
        <f t="shared" si="490"/>
        <v>0</v>
      </c>
      <c r="AJ914" s="48">
        <f t="shared" si="491"/>
        <v>0</v>
      </c>
      <c r="AK914" s="48">
        <f t="shared" si="492"/>
        <v>0</v>
      </c>
      <c r="AL914" s="179"/>
      <c r="AM914" s="179"/>
      <c r="AN914" s="76"/>
      <c r="AO914" s="174"/>
      <c r="AP914" s="405">
        <f t="shared" si="510"/>
        <v>0</v>
      </c>
      <c r="AQ914" s="174"/>
      <c r="AR914" s="176"/>
      <c r="AS914" s="169"/>
      <c r="AT914" s="157">
        <f>IF(J914='Категорія витрат'!$F$2,ROUND('Додаток 3._Бюджет детальний ПР'!AS914*0.3676,2),IF(J914='Категорія витрат'!$F$3,ROUND('Додаток 3._Бюджет детальний ПР'!AS914*0.347,2),IF(J914='Категорія витрат'!$F$4,ROUND('Додаток 3._Бюджет детальний ПР'!AS914*0.347,2),IF(J914='Категорія витрат'!$F$7,ROUND('Додаток 3._Бюджет детальний ПР'!AS914*0.0841,2),0))))</f>
        <v>0</v>
      </c>
      <c r="AU914" s="151">
        <f t="shared" si="483"/>
        <v>0</v>
      </c>
      <c r="AV914" s="179"/>
      <c r="AW914" s="179"/>
      <c r="AX914" s="179"/>
      <c r="AY914" s="179"/>
      <c r="AZ914" s="179"/>
      <c r="BA914" s="179"/>
      <c r="BB914" s="179"/>
      <c r="BC914" s="179"/>
      <c r="BD914" s="179"/>
      <c r="BE914" s="179"/>
      <c r="BF914" s="179"/>
      <c r="BG914" s="179"/>
      <c r="BH914" s="48">
        <f t="shared" si="493"/>
        <v>0</v>
      </c>
      <c r="BI914" s="48">
        <f t="shared" si="494"/>
        <v>0</v>
      </c>
      <c r="BJ914" s="48">
        <f t="shared" si="495"/>
        <v>0</v>
      </c>
      <c r="BK914" s="48">
        <f t="shared" si="496"/>
        <v>0</v>
      </c>
      <c r="BL914" s="48">
        <f t="shared" si="497"/>
        <v>0</v>
      </c>
      <c r="BM914" s="48">
        <f t="shared" si="498"/>
        <v>0</v>
      </c>
      <c r="BN914" s="48">
        <f t="shared" si="499"/>
        <v>0</v>
      </c>
      <c r="BO914" s="48">
        <f t="shared" si="500"/>
        <v>0</v>
      </c>
      <c r="BP914" s="179"/>
      <c r="BQ914" s="179"/>
      <c r="BR914" s="189"/>
      <c r="BS914" s="174"/>
      <c r="BT914" s="86">
        <f t="shared" si="511"/>
        <v>0</v>
      </c>
      <c r="BU914" s="174"/>
      <c r="BV914" s="176"/>
      <c r="BW914" s="169"/>
      <c r="BX914" s="157">
        <f>IF(J914='Категорія витрат'!$F$2,ROUND('Додаток 3._Бюджет детальний ПР'!BW914*0.3676,2),IF(J914='Категорія витрат'!$F$3,ROUND('Додаток 3._Бюджет детальний ПР'!BW914*0.347,2),IF(J914='Категорія витрат'!$F$4,ROUND('Додаток 3._Бюджет детальний ПР'!BW914*0.347,2),IF(J914='Категорія витрат'!$F$7,ROUND('Додаток 3._Бюджет детальний ПР'!BW914*0.0841,2),0))))</f>
        <v>0</v>
      </c>
      <c r="BY914" s="151">
        <f t="shared" si="512"/>
        <v>0</v>
      </c>
      <c r="BZ914" s="179"/>
      <c r="CA914" s="179"/>
      <c r="CB914" s="179"/>
      <c r="CC914" s="179"/>
      <c r="CD914" s="179"/>
      <c r="CE914" s="179"/>
      <c r="CF914" s="179"/>
      <c r="CG914" s="179"/>
      <c r="CH914" s="179"/>
      <c r="CI914" s="179"/>
      <c r="CJ914" s="179"/>
      <c r="CK914" s="179"/>
      <c r="CL914" s="48">
        <f t="shared" si="501"/>
        <v>0</v>
      </c>
      <c r="CM914" s="48">
        <f t="shared" si="502"/>
        <v>0</v>
      </c>
      <c r="CN914" s="48">
        <f t="shared" si="503"/>
        <v>0</v>
      </c>
      <c r="CO914" s="48">
        <f t="shared" si="504"/>
        <v>0</v>
      </c>
      <c r="CP914" s="48">
        <f t="shared" si="505"/>
        <v>0</v>
      </c>
      <c r="CQ914" s="48">
        <f t="shared" si="506"/>
        <v>0</v>
      </c>
      <c r="CR914" s="48">
        <f t="shared" si="507"/>
        <v>0</v>
      </c>
      <c r="CS914" s="48">
        <f t="shared" si="508"/>
        <v>0</v>
      </c>
      <c r="CT914" s="179"/>
      <c r="CU914" s="179"/>
    </row>
    <row r="915" spans="1:99" ht="20.100000000000001" customHeight="1" x14ac:dyDescent="0.25">
      <c r="A915" s="57">
        <v>910</v>
      </c>
      <c r="B915" s="398" t="str">
        <f>IF(D915='Напрямки конкурса'!$L$2,'Напрямки конкурса'!$B$2,IF(D915='Напрямки конкурса'!$L$3,'Напрямки конкурса'!$B$3,IF(D915='Напрямки конкурса'!$L$4,'Напрямки конкурса'!$B$4,IF(D915='Напрямки конкурса'!$L$5,'Напрямки конкурса'!$B$5,IF(D915='Напрямки конкурса'!$L$6,'Напрямки конкурса'!$B$6,IF(D915='Напрямки конкурса'!$L$7,'Напрямки конкурса'!$B$7,IF(D915='Напрямки конкурса'!$L$8,'Напрямки конкурса'!$B$8,IF(D915='Напрямки конкурса'!$L$9,'Напрямки конкурса'!$B$9,IF(D915='Напрямки конкурса'!$L$10,'Напрямки конкурса'!$B$10,IF(D915='Напрямки конкурса'!$L$11,'Напрямки конкурса'!$B$11,IF(D915='Напрямки конкурса'!$L$12,'Напрямки конкурса'!$B$12,IF(D915='Напрямки конкурса'!$L$13,'Напрямки конкурса'!$B$13,IF(D915='Напрямки конкурса'!$L$14,'Напрямки конкурса'!$B$14,IF(D915='Напрямки конкурса'!$L$15,'Напрямки конкурса'!$B$15,IF(D915='Напрямки конкурса'!$L$16,'Напрямки конкурса'!$B$16,IF(D915='Напрямки конкурса'!$L$17,'Напрямки конкурса'!$B$17,IF(D915='Напрямки конкурса'!$L$18,'Напрямки конкурса'!$B$18,IF(D915='Напрямки конкурса'!$L$19,'Напрямки конкурса'!$B$19,IF(D915='Напрямки конкурса'!$L$20,'Напрямки конкурса'!$B$20,IF(D915='Напрямки конкурса'!$L$21,'Напрямки конкурса'!$B$21,IF(D915='Напрямки конкурса'!$L$22,'Напрямки конкурса'!$B$22,IF(D915='Напрямки конкурса'!$L$23,'Напрямки конкурса'!$B$23,IF(D915='Напрямки конкурса'!$L$24,'Напрямки конкурса'!$B$24,IF(D915='Напрямки конкурса'!$L$25,'Напрямки конкурса'!$B$25,IF(D915='Напрямки конкурса'!$L$26,'Напрямки конкурса'!$B$26,IF(D915='Напрямки конкурса'!$L$27,'Напрямки конкурса'!$B$27,IF(D915='Напрямки конкурса'!$L$28,'Напрямки конкурса'!$B$28,"")))))))))))))))))))))))))))</f>
        <v/>
      </c>
      <c r="C915" s="58" t="str">
        <f>IF(D915='Напрямки конкурса'!$L$2,'Напрямки конкурса'!$K$2,IF(D915='Напрямки конкурса'!$L$3,'Напрямки конкурса'!$K$3,IF(D915='Напрямки конкурса'!$L$4,'Напрямки конкурса'!$K$4,IF(D915='Напрямки конкурса'!$L$5,'Напрямки конкурса'!$K$5,IF(D915='Напрямки конкурса'!$L$6,'Напрямки конкурса'!$K$6,IF(D915='Напрямки конкурса'!$L$7,'Напрямки конкурса'!$K$7,IF(D915='Напрямки конкурса'!$L$8,'Напрямки конкурса'!$K$8,IF(D915='Напрямки конкурса'!$L$9,'Напрямки конкурса'!$K$9,IF(D915='Напрямки конкурса'!$L$10,'Напрямки конкурса'!$K$10,IF(D915='Напрямки конкурса'!$L$11,'Напрямки конкурса'!$K$11,IF(D915='Напрямки конкурса'!$L$12,'Напрямки конкурса'!$K$12,IF(D915='Напрямки конкурса'!$L$13,'Напрямки конкурса'!$K$13,IF(D915='Напрямки конкурса'!$L$14,'Напрямки конкурса'!$K$14,IF(D915='Напрямки конкурса'!$L$15,'Напрямки конкурса'!$K$15,IF(D915='Напрямки конкурса'!$L$16,'Напрямки конкурса'!$K$16,IF(D915='Напрямки конкурса'!$L$17,'Напрямки конкурса'!$K$17,IF(D915='Напрямки конкурса'!$L$18,'Напрямки конкурса'!$K$18,IF(D915='Напрямки конкурса'!$L$19,'Напрямки конкурса'!$K$19,IF(D915='Напрямки конкурса'!$L$20,'Напрямки конкурса'!$K$20,IF(D915='Напрямки конкурса'!$L$21,'Напрямки конкурса'!$K$21,IF(D915='Напрямки конкурса'!$L$22,'Напрямки конкурса'!$K$22,IF(D915='Напрямки конкурса'!$L$23,'Напрямки конкурса'!$K$23,IF(D915='Напрямки конкурса'!$L$24,'Напрямки конкурса'!$K$24,IF(D915='Напрямки конкурса'!$L$25,'Напрямки конкурса'!$K$25,IF(D915='Напрямки конкурса'!$L$26,'Напрямки конкурса'!$K$26,IF(D915='Напрямки конкурса'!$L$27,'Напрямки конкурса'!$K$27,IF(D915='Напрямки конкурса'!$L$28,'Напрямки конкурса'!$K$28,"")))))))))))))))))))))))))))</f>
        <v/>
      </c>
      <c r="D915" s="554"/>
      <c r="E915" s="169"/>
      <c r="F915" s="169"/>
      <c r="G915" s="169"/>
      <c r="H915" s="148" t="str">
        <f>IF(I915='Категорія витрат'!$B$2,'Категорія витрат'!$A$2,IF(I915='Категорія витрат'!$B$3,'Категорія витрат'!$A$3,IF(I915='Категорія витрат'!$B$4,'Категорія витрат'!$A$4,IF(I915='Категорія витрат'!$B$5,'Категорія витрат'!$A$5,IF(I915='Категорія витрат'!$B$6,'Категорія витрат'!$A$6,IF(I915='Категорія витрат'!$B$7,'Категорія витрат'!$A$7,IF(I915='Категорія витрат'!$B$8,'Категорія витрат'!$A$8,IF(I915='Категорія витрат'!$B$9,'Категорія витрат'!$A$9,IF(I915='Категорія витрат'!$B$10,'Категорія витрат'!$A$10,IF(I915='Категорія витрат'!$B$11,'Категорія витрат'!$A$11,IF(I915='Категорія витрат'!$B$12,'Категорія витрат'!$A$12,IF(I915='Категорія витрат'!$B$13,'Категорія витрат'!$A$13,IF(I915='Категорія витрат'!$B$14,'Категорія витрат'!$A$14,IF(I915='Категорія витрат'!$B$15,'Категорія витрат'!$A$15,IF(I915='Категорія витрат'!$B$16,'Категорія витрат'!$A$16,IF(I915='Категорія витрат'!$B$17,'Категорія витрат'!$A$17,IF(I915='Категорія витрат'!$B$18,'Категорія витрат'!$A$18,IF(I915='Категорія витрат'!$B$19,'Категорія витрат'!$A$19,IF(I915='Категорія витрат'!$B$20,'Категорія витрат'!$A$20,IF(I915='Категорія витрат'!$B$21,'Категорія витрат'!$A$21,IF(I915='Категорія витрат'!$B$22,'Категорія витрат'!$A$22,IF(I915='Категорія витрат'!$B$23,'Категорія витрат'!$A$23,IF(I915='Категорія витрат'!$B$24,'Категорія витрат'!$A$24,IF(I915='Категорія витрат'!$B$25,'Категорія витрат'!$A$25,IF(I915='Категорія витрат'!$B$26,'Категорія витрат'!$A$26,IF(I915='Категорія витрат'!$B$27,'Категорія витрат'!$A$27,IF(I915='Категорія витрат'!$B$28,'Категорія витрат'!$A$28,IF(I915='Категорія витрат'!$B$29,'Категорія витрат'!$A$29,IF(I915='Категорія витрат'!$B$30,'Категорія витрат'!$A$30,"")))))))))))))))))))))))))))))</f>
        <v/>
      </c>
      <c r="I915" s="172"/>
      <c r="J915" s="171"/>
      <c r="K915" s="174"/>
      <c r="L915" s="86">
        <f t="shared" si="509"/>
        <v>0</v>
      </c>
      <c r="M915" s="174"/>
      <c r="N915" s="176"/>
      <c r="O915" s="396">
        <f t="shared" si="484"/>
        <v>0</v>
      </c>
      <c r="P915" s="157">
        <f>IF(J915='Категорія витрат'!$F$2,ROUND('Додаток 3._Бюджет детальний ПР'!O915*0.3676,2),IF(J915='Категорія витрат'!$F$3,ROUND('Додаток 3._Бюджет детальний ПР'!O915*0.347,2),IF(J915='Категорія витрат'!$F$4,ROUND('Додаток 3._Бюджет детальний ПР'!O915*0.347,2),IF(J915='Категорія витрат'!$F$7,ROUND('Додаток 3._Бюджет детальний ПР'!O915*0.0841,2),0))))</f>
        <v>0</v>
      </c>
      <c r="Q915" s="151">
        <f t="shared" si="482"/>
        <v>0</v>
      </c>
      <c r="R915" s="179"/>
      <c r="S915" s="179"/>
      <c r="T915" s="179"/>
      <c r="U915" s="179"/>
      <c r="V915" s="179"/>
      <c r="W915" s="179"/>
      <c r="X915" s="179"/>
      <c r="Y915" s="179"/>
      <c r="Z915" s="179"/>
      <c r="AA915" s="179"/>
      <c r="AB915" s="179"/>
      <c r="AC915" s="179"/>
      <c r="AD915" s="48">
        <f t="shared" si="485"/>
        <v>0</v>
      </c>
      <c r="AE915" s="48">
        <f t="shared" si="486"/>
        <v>0</v>
      </c>
      <c r="AF915" s="48">
        <f t="shared" si="487"/>
        <v>0</v>
      </c>
      <c r="AG915" s="48">
        <f t="shared" si="488"/>
        <v>0</v>
      </c>
      <c r="AH915" s="48">
        <f t="shared" si="489"/>
        <v>0</v>
      </c>
      <c r="AI915" s="48">
        <f t="shared" si="490"/>
        <v>0</v>
      </c>
      <c r="AJ915" s="48">
        <f t="shared" si="491"/>
        <v>0</v>
      </c>
      <c r="AK915" s="48">
        <f t="shared" si="492"/>
        <v>0</v>
      </c>
      <c r="AL915" s="179"/>
      <c r="AM915" s="179"/>
      <c r="AN915" s="76"/>
      <c r="AO915" s="174"/>
      <c r="AP915" s="405">
        <f t="shared" si="510"/>
        <v>0</v>
      </c>
      <c r="AQ915" s="174"/>
      <c r="AR915" s="176"/>
      <c r="AS915" s="169"/>
      <c r="AT915" s="157">
        <f>IF(J915='Категорія витрат'!$F$2,ROUND('Додаток 3._Бюджет детальний ПР'!AS915*0.3676,2),IF(J915='Категорія витрат'!$F$3,ROUND('Додаток 3._Бюджет детальний ПР'!AS915*0.347,2),IF(J915='Категорія витрат'!$F$4,ROUND('Додаток 3._Бюджет детальний ПР'!AS915*0.347,2),IF(J915='Категорія витрат'!$F$7,ROUND('Додаток 3._Бюджет детальний ПР'!AS915*0.0841,2),0))))</f>
        <v>0</v>
      </c>
      <c r="AU915" s="151">
        <f t="shared" si="483"/>
        <v>0</v>
      </c>
      <c r="AV915" s="179"/>
      <c r="AW915" s="179"/>
      <c r="AX915" s="179"/>
      <c r="AY915" s="179"/>
      <c r="AZ915" s="179"/>
      <c r="BA915" s="179"/>
      <c r="BB915" s="179"/>
      <c r="BC915" s="179"/>
      <c r="BD915" s="179"/>
      <c r="BE915" s="179"/>
      <c r="BF915" s="179"/>
      <c r="BG915" s="179"/>
      <c r="BH915" s="48">
        <f t="shared" si="493"/>
        <v>0</v>
      </c>
      <c r="BI915" s="48">
        <f t="shared" si="494"/>
        <v>0</v>
      </c>
      <c r="BJ915" s="48">
        <f t="shared" si="495"/>
        <v>0</v>
      </c>
      <c r="BK915" s="48">
        <f t="shared" si="496"/>
        <v>0</v>
      </c>
      <c r="BL915" s="48">
        <f t="shared" si="497"/>
        <v>0</v>
      </c>
      <c r="BM915" s="48">
        <f t="shared" si="498"/>
        <v>0</v>
      </c>
      <c r="BN915" s="48">
        <f t="shared" si="499"/>
        <v>0</v>
      </c>
      <c r="BO915" s="48">
        <f t="shared" si="500"/>
        <v>0</v>
      </c>
      <c r="BP915" s="179"/>
      <c r="BQ915" s="179"/>
      <c r="BR915" s="189"/>
      <c r="BS915" s="174"/>
      <c r="BT915" s="86">
        <f t="shared" si="511"/>
        <v>0</v>
      </c>
      <c r="BU915" s="174"/>
      <c r="BV915" s="176"/>
      <c r="BW915" s="169"/>
      <c r="BX915" s="157">
        <f>IF(J915='Категорія витрат'!$F$2,ROUND('Додаток 3._Бюджет детальний ПР'!BW915*0.3676,2),IF(J915='Категорія витрат'!$F$3,ROUND('Додаток 3._Бюджет детальний ПР'!BW915*0.347,2),IF(J915='Категорія витрат'!$F$4,ROUND('Додаток 3._Бюджет детальний ПР'!BW915*0.347,2),IF(J915='Категорія витрат'!$F$7,ROUND('Додаток 3._Бюджет детальний ПР'!BW915*0.0841,2),0))))</f>
        <v>0</v>
      </c>
      <c r="BY915" s="151">
        <f t="shared" si="512"/>
        <v>0</v>
      </c>
      <c r="BZ915" s="179"/>
      <c r="CA915" s="179"/>
      <c r="CB915" s="179"/>
      <c r="CC915" s="179"/>
      <c r="CD915" s="179"/>
      <c r="CE915" s="179"/>
      <c r="CF915" s="179"/>
      <c r="CG915" s="179"/>
      <c r="CH915" s="179"/>
      <c r="CI915" s="179"/>
      <c r="CJ915" s="179"/>
      <c r="CK915" s="179"/>
      <c r="CL915" s="48">
        <f t="shared" si="501"/>
        <v>0</v>
      </c>
      <c r="CM915" s="48">
        <f t="shared" si="502"/>
        <v>0</v>
      </c>
      <c r="CN915" s="48">
        <f t="shared" si="503"/>
        <v>0</v>
      </c>
      <c r="CO915" s="48">
        <f t="shared" si="504"/>
        <v>0</v>
      </c>
      <c r="CP915" s="48">
        <f t="shared" si="505"/>
        <v>0</v>
      </c>
      <c r="CQ915" s="48">
        <f t="shared" si="506"/>
        <v>0</v>
      </c>
      <c r="CR915" s="48">
        <f t="shared" si="507"/>
        <v>0</v>
      </c>
      <c r="CS915" s="48">
        <f t="shared" si="508"/>
        <v>0</v>
      </c>
      <c r="CT915" s="179"/>
      <c r="CU915" s="179"/>
    </row>
    <row r="916" spans="1:99" ht="20.100000000000001" customHeight="1" x14ac:dyDescent="0.25">
      <c r="A916" s="57">
        <v>911</v>
      </c>
      <c r="B916" s="398" t="str">
        <f>IF(D916='Напрямки конкурса'!$L$2,'Напрямки конкурса'!$B$2,IF(D916='Напрямки конкурса'!$L$3,'Напрямки конкурса'!$B$3,IF(D916='Напрямки конкурса'!$L$4,'Напрямки конкурса'!$B$4,IF(D916='Напрямки конкурса'!$L$5,'Напрямки конкурса'!$B$5,IF(D916='Напрямки конкурса'!$L$6,'Напрямки конкурса'!$B$6,IF(D916='Напрямки конкурса'!$L$7,'Напрямки конкурса'!$B$7,IF(D916='Напрямки конкурса'!$L$8,'Напрямки конкурса'!$B$8,IF(D916='Напрямки конкурса'!$L$9,'Напрямки конкурса'!$B$9,IF(D916='Напрямки конкурса'!$L$10,'Напрямки конкурса'!$B$10,IF(D916='Напрямки конкурса'!$L$11,'Напрямки конкурса'!$B$11,IF(D916='Напрямки конкурса'!$L$12,'Напрямки конкурса'!$B$12,IF(D916='Напрямки конкурса'!$L$13,'Напрямки конкурса'!$B$13,IF(D916='Напрямки конкурса'!$L$14,'Напрямки конкурса'!$B$14,IF(D916='Напрямки конкурса'!$L$15,'Напрямки конкурса'!$B$15,IF(D916='Напрямки конкурса'!$L$16,'Напрямки конкурса'!$B$16,IF(D916='Напрямки конкурса'!$L$17,'Напрямки конкурса'!$B$17,IF(D916='Напрямки конкурса'!$L$18,'Напрямки конкурса'!$B$18,IF(D916='Напрямки конкурса'!$L$19,'Напрямки конкурса'!$B$19,IF(D916='Напрямки конкурса'!$L$20,'Напрямки конкурса'!$B$20,IF(D916='Напрямки конкурса'!$L$21,'Напрямки конкурса'!$B$21,IF(D916='Напрямки конкурса'!$L$22,'Напрямки конкурса'!$B$22,IF(D916='Напрямки конкурса'!$L$23,'Напрямки конкурса'!$B$23,IF(D916='Напрямки конкурса'!$L$24,'Напрямки конкурса'!$B$24,IF(D916='Напрямки конкурса'!$L$25,'Напрямки конкурса'!$B$25,IF(D916='Напрямки конкурса'!$L$26,'Напрямки конкурса'!$B$26,IF(D916='Напрямки конкурса'!$L$27,'Напрямки конкурса'!$B$27,IF(D916='Напрямки конкурса'!$L$28,'Напрямки конкурса'!$B$28,"")))))))))))))))))))))))))))</f>
        <v/>
      </c>
      <c r="C916" s="58" t="str">
        <f>IF(D916='Напрямки конкурса'!$L$2,'Напрямки конкурса'!$K$2,IF(D916='Напрямки конкурса'!$L$3,'Напрямки конкурса'!$K$3,IF(D916='Напрямки конкурса'!$L$4,'Напрямки конкурса'!$K$4,IF(D916='Напрямки конкурса'!$L$5,'Напрямки конкурса'!$K$5,IF(D916='Напрямки конкурса'!$L$6,'Напрямки конкурса'!$K$6,IF(D916='Напрямки конкурса'!$L$7,'Напрямки конкурса'!$K$7,IF(D916='Напрямки конкурса'!$L$8,'Напрямки конкурса'!$K$8,IF(D916='Напрямки конкурса'!$L$9,'Напрямки конкурса'!$K$9,IF(D916='Напрямки конкурса'!$L$10,'Напрямки конкурса'!$K$10,IF(D916='Напрямки конкурса'!$L$11,'Напрямки конкурса'!$K$11,IF(D916='Напрямки конкурса'!$L$12,'Напрямки конкурса'!$K$12,IF(D916='Напрямки конкурса'!$L$13,'Напрямки конкурса'!$K$13,IF(D916='Напрямки конкурса'!$L$14,'Напрямки конкурса'!$K$14,IF(D916='Напрямки конкурса'!$L$15,'Напрямки конкурса'!$K$15,IF(D916='Напрямки конкурса'!$L$16,'Напрямки конкурса'!$K$16,IF(D916='Напрямки конкурса'!$L$17,'Напрямки конкурса'!$K$17,IF(D916='Напрямки конкурса'!$L$18,'Напрямки конкурса'!$K$18,IF(D916='Напрямки конкурса'!$L$19,'Напрямки конкурса'!$K$19,IF(D916='Напрямки конкурса'!$L$20,'Напрямки конкурса'!$K$20,IF(D916='Напрямки конкурса'!$L$21,'Напрямки конкурса'!$K$21,IF(D916='Напрямки конкурса'!$L$22,'Напрямки конкурса'!$K$22,IF(D916='Напрямки конкурса'!$L$23,'Напрямки конкурса'!$K$23,IF(D916='Напрямки конкурса'!$L$24,'Напрямки конкурса'!$K$24,IF(D916='Напрямки конкурса'!$L$25,'Напрямки конкурса'!$K$25,IF(D916='Напрямки конкурса'!$L$26,'Напрямки конкурса'!$K$26,IF(D916='Напрямки конкурса'!$L$27,'Напрямки конкурса'!$K$27,IF(D916='Напрямки конкурса'!$L$28,'Напрямки конкурса'!$K$28,"")))))))))))))))))))))))))))</f>
        <v/>
      </c>
      <c r="D916" s="554"/>
      <c r="E916" s="169"/>
      <c r="F916" s="169"/>
      <c r="G916" s="169"/>
      <c r="H916" s="148" t="str">
        <f>IF(I916='Категорія витрат'!$B$2,'Категорія витрат'!$A$2,IF(I916='Категорія витрат'!$B$3,'Категорія витрат'!$A$3,IF(I916='Категорія витрат'!$B$4,'Категорія витрат'!$A$4,IF(I916='Категорія витрат'!$B$5,'Категорія витрат'!$A$5,IF(I916='Категорія витрат'!$B$6,'Категорія витрат'!$A$6,IF(I916='Категорія витрат'!$B$7,'Категорія витрат'!$A$7,IF(I916='Категорія витрат'!$B$8,'Категорія витрат'!$A$8,IF(I916='Категорія витрат'!$B$9,'Категорія витрат'!$A$9,IF(I916='Категорія витрат'!$B$10,'Категорія витрат'!$A$10,IF(I916='Категорія витрат'!$B$11,'Категорія витрат'!$A$11,IF(I916='Категорія витрат'!$B$12,'Категорія витрат'!$A$12,IF(I916='Категорія витрат'!$B$13,'Категорія витрат'!$A$13,IF(I916='Категорія витрат'!$B$14,'Категорія витрат'!$A$14,IF(I916='Категорія витрат'!$B$15,'Категорія витрат'!$A$15,IF(I916='Категорія витрат'!$B$16,'Категорія витрат'!$A$16,IF(I916='Категорія витрат'!$B$17,'Категорія витрат'!$A$17,IF(I916='Категорія витрат'!$B$18,'Категорія витрат'!$A$18,IF(I916='Категорія витрат'!$B$19,'Категорія витрат'!$A$19,IF(I916='Категорія витрат'!$B$20,'Категорія витрат'!$A$20,IF(I916='Категорія витрат'!$B$21,'Категорія витрат'!$A$21,IF(I916='Категорія витрат'!$B$22,'Категорія витрат'!$A$22,IF(I916='Категорія витрат'!$B$23,'Категорія витрат'!$A$23,IF(I916='Категорія витрат'!$B$24,'Категорія витрат'!$A$24,IF(I916='Категорія витрат'!$B$25,'Категорія витрат'!$A$25,IF(I916='Категорія витрат'!$B$26,'Категорія витрат'!$A$26,IF(I916='Категорія витрат'!$B$27,'Категорія витрат'!$A$27,IF(I916='Категорія витрат'!$B$28,'Категорія витрат'!$A$28,IF(I916='Категорія витрат'!$B$29,'Категорія витрат'!$A$29,IF(I916='Категорія витрат'!$B$30,'Категорія витрат'!$A$30,"")))))))))))))))))))))))))))))</f>
        <v/>
      </c>
      <c r="I916" s="172"/>
      <c r="J916" s="171"/>
      <c r="K916" s="174"/>
      <c r="L916" s="86">
        <f t="shared" si="509"/>
        <v>0</v>
      </c>
      <c r="M916" s="174"/>
      <c r="N916" s="176"/>
      <c r="O916" s="396">
        <f t="shared" si="484"/>
        <v>0</v>
      </c>
      <c r="P916" s="157">
        <f>IF(J916='Категорія витрат'!$F$2,ROUND('Додаток 3._Бюджет детальний ПР'!O916*0.3676,2),IF(J916='Категорія витрат'!$F$3,ROUND('Додаток 3._Бюджет детальний ПР'!O916*0.347,2),IF(J916='Категорія витрат'!$F$4,ROUND('Додаток 3._Бюджет детальний ПР'!O916*0.347,2),IF(J916='Категорія витрат'!$F$7,ROUND('Додаток 3._Бюджет детальний ПР'!O916*0.0841,2),0))))</f>
        <v>0</v>
      </c>
      <c r="Q916" s="151">
        <f t="shared" si="482"/>
        <v>0</v>
      </c>
      <c r="R916" s="179"/>
      <c r="S916" s="179"/>
      <c r="T916" s="179"/>
      <c r="U916" s="179"/>
      <c r="V916" s="179"/>
      <c r="W916" s="179"/>
      <c r="X916" s="179"/>
      <c r="Y916" s="179"/>
      <c r="Z916" s="179"/>
      <c r="AA916" s="179"/>
      <c r="AB916" s="179"/>
      <c r="AC916" s="179"/>
      <c r="AD916" s="48">
        <f t="shared" si="485"/>
        <v>0</v>
      </c>
      <c r="AE916" s="48">
        <f t="shared" si="486"/>
        <v>0</v>
      </c>
      <c r="AF916" s="48">
        <f t="shared" si="487"/>
        <v>0</v>
      </c>
      <c r="AG916" s="48">
        <f t="shared" si="488"/>
        <v>0</v>
      </c>
      <c r="AH916" s="48">
        <f t="shared" si="489"/>
        <v>0</v>
      </c>
      <c r="AI916" s="48">
        <f t="shared" si="490"/>
        <v>0</v>
      </c>
      <c r="AJ916" s="48">
        <f t="shared" si="491"/>
        <v>0</v>
      </c>
      <c r="AK916" s="48">
        <f t="shared" si="492"/>
        <v>0</v>
      </c>
      <c r="AL916" s="179"/>
      <c r="AM916" s="179"/>
      <c r="AN916" s="76"/>
      <c r="AO916" s="174"/>
      <c r="AP916" s="405">
        <f t="shared" si="510"/>
        <v>0</v>
      </c>
      <c r="AQ916" s="174"/>
      <c r="AR916" s="176"/>
      <c r="AS916" s="169"/>
      <c r="AT916" s="157">
        <f>IF(J916='Категорія витрат'!$F$2,ROUND('Додаток 3._Бюджет детальний ПР'!AS916*0.3676,2),IF(J916='Категорія витрат'!$F$3,ROUND('Додаток 3._Бюджет детальний ПР'!AS916*0.347,2),IF(J916='Категорія витрат'!$F$4,ROUND('Додаток 3._Бюджет детальний ПР'!AS916*0.347,2),IF(J916='Категорія витрат'!$F$7,ROUND('Додаток 3._Бюджет детальний ПР'!AS916*0.0841,2),0))))</f>
        <v>0</v>
      </c>
      <c r="AU916" s="151">
        <f t="shared" si="483"/>
        <v>0</v>
      </c>
      <c r="AV916" s="179"/>
      <c r="AW916" s="179"/>
      <c r="AX916" s="179"/>
      <c r="AY916" s="179"/>
      <c r="AZ916" s="179"/>
      <c r="BA916" s="179"/>
      <c r="BB916" s="179"/>
      <c r="BC916" s="179"/>
      <c r="BD916" s="179"/>
      <c r="BE916" s="179"/>
      <c r="BF916" s="179"/>
      <c r="BG916" s="179"/>
      <c r="BH916" s="48">
        <f t="shared" si="493"/>
        <v>0</v>
      </c>
      <c r="BI916" s="48">
        <f t="shared" si="494"/>
        <v>0</v>
      </c>
      <c r="BJ916" s="48">
        <f t="shared" si="495"/>
        <v>0</v>
      </c>
      <c r="BK916" s="48">
        <f t="shared" si="496"/>
        <v>0</v>
      </c>
      <c r="BL916" s="48">
        <f t="shared" si="497"/>
        <v>0</v>
      </c>
      <c r="BM916" s="48">
        <f t="shared" si="498"/>
        <v>0</v>
      </c>
      <c r="BN916" s="48">
        <f t="shared" si="499"/>
        <v>0</v>
      </c>
      <c r="BO916" s="48">
        <f t="shared" si="500"/>
        <v>0</v>
      </c>
      <c r="BP916" s="179"/>
      <c r="BQ916" s="179"/>
      <c r="BR916" s="189"/>
      <c r="BS916" s="174"/>
      <c r="BT916" s="86">
        <f t="shared" si="511"/>
        <v>0</v>
      </c>
      <c r="BU916" s="174"/>
      <c r="BV916" s="176"/>
      <c r="BW916" s="169"/>
      <c r="BX916" s="157">
        <f>IF(J916='Категорія витрат'!$F$2,ROUND('Додаток 3._Бюджет детальний ПР'!BW916*0.3676,2),IF(J916='Категорія витрат'!$F$3,ROUND('Додаток 3._Бюджет детальний ПР'!BW916*0.347,2),IF(J916='Категорія витрат'!$F$4,ROUND('Додаток 3._Бюджет детальний ПР'!BW916*0.347,2),IF(J916='Категорія витрат'!$F$7,ROUND('Додаток 3._Бюджет детальний ПР'!BW916*0.0841,2),0))))</f>
        <v>0</v>
      </c>
      <c r="BY916" s="151">
        <f t="shared" si="512"/>
        <v>0</v>
      </c>
      <c r="BZ916" s="179"/>
      <c r="CA916" s="179"/>
      <c r="CB916" s="179"/>
      <c r="CC916" s="179"/>
      <c r="CD916" s="179"/>
      <c r="CE916" s="179"/>
      <c r="CF916" s="179"/>
      <c r="CG916" s="179"/>
      <c r="CH916" s="179"/>
      <c r="CI916" s="179"/>
      <c r="CJ916" s="179"/>
      <c r="CK916" s="179"/>
      <c r="CL916" s="48">
        <f t="shared" si="501"/>
        <v>0</v>
      </c>
      <c r="CM916" s="48">
        <f t="shared" si="502"/>
        <v>0</v>
      </c>
      <c r="CN916" s="48">
        <f t="shared" si="503"/>
        <v>0</v>
      </c>
      <c r="CO916" s="48">
        <f t="shared" si="504"/>
        <v>0</v>
      </c>
      <c r="CP916" s="48">
        <f t="shared" si="505"/>
        <v>0</v>
      </c>
      <c r="CQ916" s="48">
        <f t="shared" si="506"/>
        <v>0</v>
      </c>
      <c r="CR916" s="48">
        <f t="shared" si="507"/>
        <v>0</v>
      </c>
      <c r="CS916" s="48">
        <f t="shared" si="508"/>
        <v>0</v>
      </c>
      <c r="CT916" s="179"/>
      <c r="CU916" s="179"/>
    </row>
    <row r="917" spans="1:99" ht="20.100000000000001" customHeight="1" x14ac:dyDescent="0.25">
      <c r="A917" s="57">
        <v>912</v>
      </c>
      <c r="B917" s="398" t="str">
        <f>IF(D917='Напрямки конкурса'!$L$2,'Напрямки конкурса'!$B$2,IF(D917='Напрямки конкурса'!$L$3,'Напрямки конкурса'!$B$3,IF(D917='Напрямки конкурса'!$L$4,'Напрямки конкурса'!$B$4,IF(D917='Напрямки конкурса'!$L$5,'Напрямки конкурса'!$B$5,IF(D917='Напрямки конкурса'!$L$6,'Напрямки конкурса'!$B$6,IF(D917='Напрямки конкурса'!$L$7,'Напрямки конкурса'!$B$7,IF(D917='Напрямки конкурса'!$L$8,'Напрямки конкурса'!$B$8,IF(D917='Напрямки конкурса'!$L$9,'Напрямки конкурса'!$B$9,IF(D917='Напрямки конкурса'!$L$10,'Напрямки конкурса'!$B$10,IF(D917='Напрямки конкурса'!$L$11,'Напрямки конкурса'!$B$11,IF(D917='Напрямки конкурса'!$L$12,'Напрямки конкурса'!$B$12,IF(D917='Напрямки конкурса'!$L$13,'Напрямки конкурса'!$B$13,IF(D917='Напрямки конкурса'!$L$14,'Напрямки конкурса'!$B$14,IF(D917='Напрямки конкурса'!$L$15,'Напрямки конкурса'!$B$15,IF(D917='Напрямки конкурса'!$L$16,'Напрямки конкурса'!$B$16,IF(D917='Напрямки конкурса'!$L$17,'Напрямки конкурса'!$B$17,IF(D917='Напрямки конкурса'!$L$18,'Напрямки конкурса'!$B$18,IF(D917='Напрямки конкурса'!$L$19,'Напрямки конкурса'!$B$19,IF(D917='Напрямки конкурса'!$L$20,'Напрямки конкурса'!$B$20,IF(D917='Напрямки конкурса'!$L$21,'Напрямки конкурса'!$B$21,IF(D917='Напрямки конкурса'!$L$22,'Напрямки конкурса'!$B$22,IF(D917='Напрямки конкурса'!$L$23,'Напрямки конкурса'!$B$23,IF(D917='Напрямки конкурса'!$L$24,'Напрямки конкурса'!$B$24,IF(D917='Напрямки конкурса'!$L$25,'Напрямки конкурса'!$B$25,IF(D917='Напрямки конкурса'!$L$26,'Напрямки конкурса'!$B$26,IF(D917='Напрямки конкурса'!$L$27,'Напрямки конкурса'!$B$27,IF(D917='Напрямки конкурса'!$L$28,'Напрямки конкурса'!$B$28,"")))))))))))))))))))))))))))</f>
        <v/>
      </c>
      <c r="C917" s="58" t="str">
        <f>IF(D917='Напрямки конкурса'!$L$2,'Напрямки конкурса'!$K$2,IF(D917='Напрямки конкурса'!$L$3,'Напрямки конкурса'!$K$3,IF(D917='Напрямки конкурса'!$L$4,'Напрямки конкурса'!$K$4,IF(D917='Напрямки конкурса'!$L$5,'Напрямки конкурса'!$K$5,IF(D917='Напрямки конкурса'!$L$6,'Напрямки конкурса'!$K$6,IF(D917='Напрямки конкурса'!$L$7,'Напрямки конкурса'!$K$7,IF(D917='Напрямки конкурса'!$L$8,'Напрямки конкурса'!$K$8,IF(D917='Напрямки конкурса'!$L$9,'Напрямки конкурса'!$K$9,IF(D917='Напрямки конкурса'!$L$10,'Напрямки конкурса'!$K$10,IF(D917='Напрямки конкурса'!$L$11,'Напрямки конкурса'!$K$11,IF(D917='Напрямки конкурса'!$L$12,'Напрямки конкурса'!$K$12,IF(D917='Напрямки конкурса'!$L$13,'Напрямки конкурса'!$K$13,IF(D917='Напрямки конкурса'!$L$14,'Напрямки конкурса'!$K$14,IF(D917='Напрямки конкурса'!$L$15,'Напрямки конкурса'!$K$15,IF(D917='Напрямки конкурса'!$L$16,'Напрямки конкурса'!$K$16,IF(D917='Напрямки конкурса'!$L$17,'Напрямки конкурса'!$K$17,IF(D917='Напрямки конкурса'!$L$18,'Напрямки конкурса'!$K$18,IF(D917='Напрямки конкурса'!$L$19,'Напрямки конкурса'!$K$19,IF(D917='Напрямки конкурса'!$L$20,'Напрямки конкурса'!$K$20,IF(D917='Напрямки конкурса'!$L$21,'Напрямки конкурса'!$K$21,IF(D917='Напрямки конкурса'!$L$22,'Напрямки конкурса'!$K$22,IF(D917='Напрямки конкурса'!$L$23,'Напрямки конкурса'!$K$23,IF(D917='Напрямки конкурса'!$L$24,'Напрямки конкурса'!$K$24,IF(D917='Напрямки конкурса'!$L$25,'Напрямки конкурса'!$K$25,IF(D917='Напрямки конкурса'!$L$26,'Напрямки конкурса'!$K$26,IF(D917='Напрямки конкурса'!$L$27,'Напрямки конкурса'!$K$27,IF(D917='Напрямки конкурса'!$L$28,'Напрямки конкурса'!$K$28,"")))))))))))))))))))))))))))</f>
        <v/>
      </c>
      <c r="D917" s="554"/>
      <c r="E917" s="169"/>
      <c r="F917" s="169"/>
      <c r="G917" s="169"/>
      <c r="H917" s="148" t="str">
        <f>IF(I917='Категорія витрат'!$B$2,'Категорія витрат'!$A$2,IF(I917='Категорія витрат'!$B$3,'Категорія витрат'!$A$3,IF(I917='Категорія витрат'!$B$4,'Категорія витрат'!$A$4,IF(I917='Категорія витрат'!$B$5,'Категорія витрат'!$A$5,IF(I917='Категорія витрат'!$B$6,'Категорія витрат'!$A$6,IF(I917='Категорія витрат'!$B$7,'Категорія витрат'!$A$7,IF(I917='Категорія витрат'!$B$8,'Категорія витрат'!$A$8,IF(I917='Категорія витрат'!$B$9,'Категорія витрат'!$A$9,IF(I917='Категорія витрат'!$B$10,'Категорія витрат'!$A$10,IF(I917='Категорія витрат'!$B$11,'Категорія витрат'!$A$11,IF(I917='Категорія витрат'!$B$12,'Категорія витрат'!$A$12,IF(I917='Категорія витрат'!$B$13,'Категорія витрат'!$A$13,IF(I917='Категорія витрат'!$B$14,'Категорія витрат'!$A$14,IF(I917='Категорія витрат'!$B$15,'Категорія витрат'!$A$15,IF(I917='Категорія витрат'!$B$16,'Категорія витрат'!$A$16,IF(I917='Категорія витрат'!$B$17,'Категорія витрат'!$A$17,IF(I917='Категорія витрат'!$B$18,'Категорія витрат'!$A$18,IF(I917='Категорія витрат'!$B$19,'Категорія витрат'!$A$19,IF(I917='Категорія витрат'!$B$20,'Категорія витрат'!$A$20,IF(I917='Категорія витрат'!$B$21,'Категорія витрат'!$A$21,IF(I917='Категорія витрат'!$B$22,'Категорія витрат'!$A$22,IF(I917='Категорія витрат'!$B$23,'Категорія витрат'!$A$23,IF(I917='Категорія витрат'!$B$24,'Категорія витрат'!$A$24,IF(I917='Категорія витрат'!$B$25,'Категорія витрат'!$A$25,IF(I917='Категорія витрат'!$B$26,'Категорія витрат'!$A$26,IF(I917='Категорія витрат'!$B$27,'Категорія витрат'!$A$27,IF(I917='Категорія витрат'!$B$28,'Категорія витрат'!$A$28,IF(I917='Категорія витрат'!$B$29,'Категорія витрат'!$A$29,IF(I917='Категорія витрат'!$B$30,'Категорія витрат'!$A$30,"")))))))))))))))))))))))))))))</f>
        <v/>
      </c>
      <c r="I917" s="172"/>
      <c r="J917" s="171"/>
      <c r="K917" s="174"/>
      <c r="L917" s="86">
        <f t="shared" si="509"/>
        <v>0</v>
      </c>
      <c r="M917" s="174"/>
      <c r="N917" s="176"/>
      <c r="O917" s="396">
        <f t="shared" si="484"/>
        <v>0</v>
      </c>
      <c r="P917" s="157">
        <f>IF(J917='Категорія витрат'!$F$2,ROUND('Додаток 3._Бюджет детальний ПР'!O917*0.3676,2),IF(J917='Категорія витрат'!$F$3,ROUND('Додаток 3._Бюджет детальний ПР'!O917*0.347,2),IF(J917='Категорія витрат'!$F$4,ROUND('Додаток 3._Бюджет детальний ПР'!O917*0.347,2),IF(J917='Категорія витрат'!$F$7,ROUND('Додаток 3._Бюджет детальний ПР'!O917*0.0841,2),0))))</f>
        <v>0</v>
      </c>
      <c r="Q917" s="151">
        <f t="shared" si="482"/>
        <v>0</v>
      </c>
      <c r="R917" s="179"/>
      <c r="S917" s="179"/>
      <c r="T917" s="179"/>
      <c r="U917" s="179"/>
      <c r="V917" s="179"/>
      <c r="W917" s="179"/>
      <c r="X917" s="179"/>
      <c r="Y917" s="179"/>
      <c r="Z917" s="179"/>
      <c r="AA917" s="179"/>
      <c r="AB917" s="179"/>
      <c r="AC917" s="179"/>
      <c r="AD917" s="48">
        <f t="shared" si="485"/>
        <v>0</v>
      </c>
      <c r="AE917" s="48">
        <f t="shared" si="486"/>
        <v>0</v>
      </c>
      <c r="AF917" s="48">
        <f t="shared" si="487"/>
        <v>0</v>
      </c>
      <c r="AG917" s="48">
        <f t="shared" si="488"/>
        <v>0</v>
      </c>
      <c r="AH917" s="48">
        <f t="shared" si="489"/>
        <v>0</v>
      </c>
      <c r="AI917" s="48">
        <f t="shared" si="490"/>
        <v>0</v>
      </c>
      <c r="AJ917" s="48">
        <f t="shared" si="491"/>
        <v>0</v>
      </c>
      <c r="AK917" s="48">
        <f t="shared" si="492"/>
        <v>0</v>
      </c>
      <c r="AL917" s="179"/>
      <c r="AM917" s="179"/>
      <c r="AN917" s="76"/>
      <c r="AO917" s="174"/>
      <c r="AP917" s="405">
        <f t="shared" si="510"/>
        <v>0</v>
      </c>
      <c r="AQ917" s="174"/>
      <c r="AR917" s="176"/>
      <c r="AS917" s="169"/>
      <c r="AT917" s="157">
        <f>IF(J917='Категорія витрат'!$F$2,ROUND('Додаток 3._Бюджет детальний ПР'!AS917*0.3676,2),IF(J917='Категорія витрат'!$F$3,ROUND('Додаток 3._Бюджет детальний ПР'!AS917*0.347,2),IF(J917='Категорія витрат'!$F$4,ROUND('Додаток 3._Бюджет детальний ПР'!AS917*0.347,2),IF(J917='Категорія витрат'!$F$7,ROUND('Додаток 3._Бюджет детальний ПР'!AS917*0.0841,2),0))))</f>
        <v>0</v>
      </c>
      <c r="AU917" s="151">
        <f t="shared" si="483"/>
        <v>0</v>
      </c>
      <c r="AV917" s="179"/>
      <c r="AW917" s="179"/>
      <c r="AX917" s="179"/>
      <c r="AY917" s="179"/>
      <c r="AZ917" s="179"/>
      <c r="BA917" s="179"/>
      <c r="BB917" s="179"/>
      <c r="BC917" s="179"/>
      <c r="BD917" s="179"/>
      <c r="BE917" s="179"/>
      <c r="BF917" s="179"/>
      <c r="BG917" s="179"/>
      <c r="BH917" s="48">
        <f t="shared" si="493"/>
        <v>0</v>
      </c>
      <c r="BI917" s="48">
        <f t="shared" si="494"/>
        <v>0</v>
      </c>
      <c r="BJ917" s="48">
        <f t="shared" si="495"/>
        <v>0</v>
      </c>
      <c r="BK917" s="48">
        <f t="shared" si="496"/>
        <v>0</v>
      </c>
      <c r="BL917" s="48">
        <f t="shared" si="497"/>
        <v>0</v>
      </c>
      <c r="BM917" s="48">
        <f t="shared" si="498"/>
        <v>0</v>
      </c>
      <c r="BN917" s="48">
        <f t="shared" si="499"/>
        <v>0</v>
      </c>
      <c r="BO917" s="48">
        <f t="shared" si="500"/>
        <v>0</v>
      </c>
      <c r="BP917" s="179"/>
      <c r="BQ917" s="179"/>
      <c r="BR917" s="189"/>
      <c r="BS917" s="174"/>
      <c r="BT917" s="86">
        <f t="shared" si="511"/>
        <v>0</v>
      </c>
      <c r="BU917" s="174"/>
      <c r="BV917" s="176"/>
      <c r="BW917" s="169"/>
      <c r="BX917" s="157">
        <f>IF(J917='Категорія витрат'!$F$2,ROUND('Додаток 3._Бюджет детальний ПР'!BW917*0.3676,2),IF(J917='Категорія витрат'!$F$3,ROUND('Додаток 3._Бюджет детальний ПР'!BW917*0.347,2),IF(J917='Категорія витрат'!$F$4,ROUND('Додаток 3._Бюджет детальний ПР'!BW917*0.347,2),IF(J917='Категорія витрат'!$F$7,ROUND('Додаток 3._Бюджет детальний ПР'!BW917*0.0841,2),0))))</f>
        <v>0</v>
      </c>
      <c r="BY917" s="151">
        <f t="shared" si="512"/>
        <v>0</v>
      </c>
      <c r="BZ917" s="179"/>
      <c r="CA917" s="179"/>
      <c r="CB917" s="179"/>
      <c r="CC917" s="179"/>
      <c r="CD917" s="179"/>
      <c r="CE917" s="179"/>
      <c r="CF917" s="179"/>
      <c r="CG917" s="179"/>
      <c r="CH917" s="179"/>
      <c r="CI917" s="179"/>
      <c r="CJ917" s="179"/>
      <c r="CK917" s="179"/>
      <c r="CL917" s="48">
        <f t="shared" si="501"/>
        <v>0</v>
      </c>
      <c r="CM917" s="48">
        <f t="shared" si="502"/>
        <v>0</v>
      </c>
      <c r="CN917" s="48">
        <f t="shared" si="503"/>
        <v>0</v>
      </c>
      <c r="CO917" s="48">
        <f t="shared" si="504"/>
        <v>0</v>
      </c>
      <c r="CP917" s="48">
        <f t="shared" si="505"/>
        <v>0</v>
      </c>
      <c r="CQ917" s="48">
        <f t="shared" si="506"/>
        <v>0</v>
      </c>
      <c r="CR917" s="48">
        <f t="shared" si="507"/>
        <v>0</v>
      </c>
      <c r="CS917" s="48">
        <f t="shared" si="508"/>
        <v>0</v>
      </c>
      <c r="CT917" s="179"/>
      <c r="CU917" s="179"/>
    </row>
    <row r="918" spans="1:99" ht="20.100000000000001" customHeight="1" x14ac:dyDescent="0.25">
      <c r="A918" s="57">
        <v>913</v>
      </c>
      <c r="B918" s="398" t="str">
        <f>IF(D918='Напрямки конкурса'!$L$2,'Напрямки конкурса'!$B$2,IF(D918='Напрямки конкурса'!$L$3,'Напрямки конкурса'!$B$3,IF(D918='Напрямки конкурса'!$L$4,'Напрямки конкурса'!$B$4,IF(D918='Напрямки конкурса'!$L$5,'Напрямки конкурса'!$B$5,IF(D918='Напрямки конкурса'!$L$6,'Напрямки конкурса'!$B$6,IF(D918='Напрямки конкурса'!$L$7,'Напрямки конкурса'!$B$7,IF(D918='Напрямки конкурса'!$L$8,'Напрямки конкурса'!$B$8,IF(D918='Напрямки конкурса'!$L$9,'Напрямки конкурса'!$B$9,IF(D918='Напрямки конкурса'!$L$10,'Напрямки конкурса'!$B$10,IF(D918='Напрямки конкурса'!$L$11,'Напрямки конкурса'!$B$11,IF(D918='Напрямки конкурса'!$L$12,'Напрямки конкурса'!$B$12,IF(D918='Напрямки конкурса'!$L$13,'Напрямки конкурса'!$B$13,IF(D918='Напрямки конкурса'!$L$14,'Напрямки конкурса'!$B$14,IF(D918='Напрямки конкурса'!$L$15,'Напрямки конкурса'!$B$15,IF(D918='Напрямки конкурса'!$L$16,'Напрямки конкурса'!$B$16,IF(D918='Напрямки конкурса'!$L$17,'Напрямки конкурса'!$B$17,IF(D918='Напрямки конкурса'!$L$18,'Напрямки конкурса'!$B$18,IF(D918='Напрямки конкурса'!$L$19,'Напрямки конкурса'!$B$19,IF(D918='Напрямки конкурса'!$L$20,'Напрямки конкурса'!$B$20,IF(D918='Напрямки конкурса'!$L$21,'Напрямки конкурса'!$B$21,IF(D918='Напрямки конкурса'!$L$22,'Напрямки конкурса'!$B$22,IF(D918='Напрямки конкурса'!$L$23,'Напрямки конкурса'!$B$23,IF(D918='Напрямки конкурса'!$L$24,'Напрямки конкурса'!$B$24,IF(D918='Напрямки конкурса'!$L$25,'Напрямки конкурса'!$B$25,IF(D918='Напрямки конкурса'!$L$26,'Напрямки конкурса'!$B$26,IF(D918='Напрямки конкурса'!$L$27,'Напрямки конкурса'!$B$27,IF(D918='Напрямки конкурса'!$L$28,'Напрямки конкурса'!$B$28,"")))))))))))))))))))))))))))</f>
        <v/>
      </c>
      <c r="C918" s="58" t="str">
        <f>IF(D918='Напрямки конкурса'!$L$2,'Напрямки конкурса'!$K$2,IF(D918='Напрямки конкурса'!$L$3,'Напрямки конкурса'!$K$3,IF(D918='Напрямки конкурса'!$L$4,'Напрямки конкурса'!$K$4,IF(D918='Напрямки конкурса'!$L$5,'Напрямки конкурса'!$K$5,IF(D918='Напрямки конкурса'!$L$6,'Напрямки конкурса'!$K$6,IF(D918='Напрямки конкурса'!$L$7,'Напрямки конкурса'!$K$7,IF(D918='Напрямки конкурса'!$L$8,'Напрямки конкурса'!$K$8,IF(D918='Напрямки конкурса'!$L$9,'Напрямки конкурса'!$K$9,IF(D918='Напрямки конкурса'!$L$10,'Напрямки конкурса'!$K$10,IF(D918='Напрямки конкурса'!$L$11,'Напрямки конкурса'!$K$11,IF(D918='Напрямки конкурса'!$L$12,'Напрямки конкурса'!$K$12,IF(D918='Напрямки конкурса'!$L$13,'Напрямки конкурса'!$K$13,IF(D918='Напрямки конкурса'!$L$14,'Напрямки конкурса'!$K$14,IF(D918='Напрямки конкурса'!$L$15,'Напрямки конкурса'!$K$15,IF(D918='Напрямки конкурса'!$L$16,'Напрямки конкурса'!$K$16,IF(D918='Напрямки конкурса'!$L$17,'Напрямки конкурса'!$K$17,IF(D918='Напрямки конкурса'!$L$18,'Напрямки конкурса'!$K$18,IF(D918='Напрямки конкурса'!$L$19,'Напрямки конкурса'!$K$19,IF(D918='Напрямки конкурса'!$L$20,'Напрямки конкурса'!$K$20,IF(D918='Напрямки конкурса'!$L$21,'Напрямки конкурса'!$K$21,IF(D918='Напрямки конкурса'!$L$22,'Напрямки конкурса'!$K$22,IF(D918='Напрямки конкурса'!$L$23,'Напрямки конкурса'!$K$23,IF(D918='Напрямки конкурса'!$L$24,'Напрямки конкурса'!$K$24,IF(D918='Напрямки конкурса'!$L$25,'Напрямки конкурса'!$K$25,IF(D918='Напрямки конкурса'!$L$26,'Напрямки конкурса'!$K$26,IF(D918='Напрямки конкурса'!$L$27,'Напрямки конкурса'!$K$27,IF(D918='Напрямки конкурса'!$L$28,'Напрямки конкурса'!$K$28,"")))))))))))))))))))))))))))</f>
        <v/>
      </c>
      <c r="D918" s="554"/>
      <c r="E918" s="169"/>
      <c r="F918" s="169"/>
      <c r="G918" s="169"/>
      <c r="H918" s="148" t="str">
        <f>IF(I918='Категорія витрат'!$B$2,'Категорія витрат'!$A$2,IF(I918='Категорія витрат'!$B$3,'Категорія витрат'!$A$3,IF(I918='Категорія витрат'!$B$4,'Категорія витрат'!$A$4,IF(I918='Категорія витрат'!$B$5,'Категорія витрат'!$A$5,IF(I918='Категорія витрат'!$B$6,'Категорія витрат'!$A$6,IF(I918='Категорія витрат'!$B$7,'Категорія витрат'!$A$7,IF(I918='Категорія витрат'!$B$8,'Категорія витрат'!$A$8,IF(I918='Категорія витрат'!$B$9,'Категорія витрат'!$A$9,IF(I918='Категорія витрат'!$B$10,'Категорія витрат'!$A$10,IF(I918='Категорія витрат'!$B$11,'Категорія витрат'!$A$11,IF(I918='Категорія витрат'!$B$12,'Категорія витрат'!$A$12,IF(I918='Категорія витрат'!$B$13,'Категорія витрат'!$A$13,IF(I918='Категорія витрат'!$B$14,'Категорія витрат'!$A$14,IF(I918='Категорія витрат'!$B$15,'Категорія витрат'!$A$15,IF(I918='Категорія витрат'!$B$16,'Категорія витрат'!$A$16,IF(I918='Категорія витрат'!$B$17,'Категорія витрат'!$A$17,IF(I918='Категорія витрат'!$B$18,'Категорія витрат'!$A$18,IF(I918='Категорія витрат'!$B$19,'Категорія витрат'!$A$19,IF(I918='Категорія витрат'!$B$20,'Категорія витрат'!$A$20,IF(I918='Категорія витрат'!$B$21,'Категорія витрат'!$A$21,IF(I918='Категорія витрат'!$B$22,'Категорія витрат'!$A$22,IF(I918='Категорія витрат'!$B$23,'Категорія витрат'!$A$23,IF(I918='Категорія витрат'!$B$24,'Категорія витрат'!$A$24,IF(I918='Категорія витрат'!$B$25,'Категорія витрат'!$A$25,IF(I918='Категорія витрат'!$B$26,'Категорія витрат'!$A$26,IF(I918='Категорія витрат'!$B$27,'Категорія витрат'!$A$27,IF(I918='Категорія витрат'!$B$28,'Категорія витрат'!$A$28,IF(I918='Категорія витрат'!$B$29,'Категорія витрат'!$A$29,IF(I918='Категорія витрат'!$B$30,'Категорія витрат'!$A$30,"")))))))))))))))))))))))))))))</f>
        <v/>
      </c>
      <c r="I918" s="172"/>
      <c r="J918" s="171"/>
      <c r="K918" s="174"/>
      <c r="L918" s="86">
        <f t="shared" si="509"/>
        <v>0</v>
      </c>
      <c r="M918" s="174"/>
      <c r="N918" s="176"/>
      <c r="O918" s="396">
        <f t="shared" si="484"/>
        <v>0</v>
      </c>
      <c r="P918" s="157">
        <f>IF(J918='Категорія витрат'!$F$2,ROUND('Додаток 3._Бюджет детальний ПР'!O918*0.3676,2),IF(J918='Категорія витрат'!$F$3,ROUND('Додаток 3._Бюджет детальний ПР'!O918*0.347,2),IF(J918='Категорія витрат'!$F$4,ROUND('Додаток 3._Бюджет детальний ПР'!O918*0.347,2),IF(J918='Категорія витрат'!$F$7,ROUND('Додаток 3._Бюджет детальний ПР'!O918*0.0841,2),0))))</f>
        <v>0</v>
      </c>
      <c r="Q918" s="151">
        <f t="shared" si="482"/>
        <v>0</v>
      </c>
      <c r="R918" s="179"/>
      <c r="S918" s="179"/>
      <c r="T918" s="179"/>
      <c r="U918" s="179"/>
      <c r="V918" s="179"/>
      <c r="W918" s="179"/>
      <c r="X918" s="179"/>
      <c r="Y918" s="179"/>
      <c r="Z918" s="179"/>
      <c r="AA918" s="179"/>
      <c r="AB918" s="179"/>
      <c r="AC918" s="179"/>
      <c r="AD918" s="48">
        <f t="shared" si="485"/>
        <v>0</v>
      </c>
      <c r="AE918" s="48">
        <f t="shared" si="486"/>
        <v>0</v>
      </c>
      <c r="AF918" s="48">
        <f t="shared" si="487"/>
        <v>0</v>
      </c>
      <c r="AG918" s="48">
        <f t="shared" si="488"/>
        <v>0</v>
      </c>
      <c r="AH918" s="48">
        <f t="shared" si="489"/>
        <v>0</v>
      </c>
      <c r="AI918" s="48">
        <f t="shared" si="490"/>
        <v>0</v>
      </c>
      <c r="AJ918" s="48">
        <f t="shared" si="491"/>
        <v>0</v>
      </c>
      <c r="AK918" s="48">
        <f t="shared" si="492"/>
        <v>0</v>
      </c>
      <c r="AL918" s="179"/>
      <c r="AM918" s="179"/>
      <c r="AN918" s="76"/>
      <c r="AO918" s="174"/>
      <c r="AP918" s="405">
        <f t="shared" si="510"/>
        <v>0</v>
      </c>
      <c r="AQ918" s="174"/>
      <c r="AR918" s="176"/>
      <c r="AS918" s="169"/>
      <c r="AT918" s="157">
        <f>IF(J918='Категорія витрат'!$F$2,ROUND('Додаток 3._Бюджет детальний ПР'!AS918*0.3676,2),IF(J918='Категорія витрат'!$F$3,ROUND('Додаток 3._Бюджет детальний ПР'!AS918*0.347,2),IF(J918='Категорія витрат'!$F$4,ROUND('Додаток 3._Бюджет детальний ПР'!AS918*0.347,2),IF(J918='Категорія витрат'!$F$7,ROUND('Додаток 3._Бюджет детальний ПР'!AS918*0.0841,2),0))))</f>
        <v>0</v>
      </c>
      <c r="AU918" s="151">
        <f t="shared" si="483"/>
        <v>0</v>
      </c>
      <c r="AV918" s="179"/>
      <c r="AW918" s="179"/>
      <c r="AX918" s="179"/>
      <c r="AY918" s="179"/>
      <c r="AZ918" s="179"/>
      <c r="BA918" s="179"/>
      <c r="BB918" s="179"/>
      <c r="BC918" s="179"/>
      <c r="BD918" s="179"/>
      <c r="BE918" s="179"/>
      <c r="BF918" s="179"/>
      <c r="BG918" s="179"/>
      <c r="BH918" s="48">
        <f t="shared" si="493"/>
        <v>0</v>
      </c>
      <c r="BI918" s="48">
        <f t="shared" si="494"/>
        <v>0</v>
      </c>
      <c r="BJ918" s="48">
        <f t="shared" si="495"/>
        <v>0</v>
      </c>
      <c r="BK918" s="48">
        <f t="shared" si="496"/>
        <v>0</v>
      </c>
      <c r="BL918" s="48">
        <f t="shared" si="497"/>
        <v>0</v>
      </c>
      <c r="BM918" s="48">
        <f t="shared" si="498"/>
        <v>0</v>
      </c>
      <c r="BN918" s="48">
        <f t="shared" si="499"/>
        <v>0</v>
      </c>
      <c r="BO918" s="48">
        <f t="shared" si="500"/>
        <v>0</v>
      </c>
      <c r="BP918" s="179"/>
      <c r="BQ918" s="179"/>
      <c r="BR918" s="189"/>
      <c r="BS918" s="174"/>
      <c r="BT918" s="86">
        <f t="shared" si="511"/>
        <v>0</v>
      </c>
      <c r="BU918" s="174"/>
      <c r="BV918" s="176"/>
      <c r="BW918" s="169"/>
      <c r="BX918" s="157">
        <f>IF(J918='Категорія витрат'!$F$2,ROUND('Додаток 3._Бюджет детальний ПР'!BW918*0.3676,2),IF(J918='Категорія витрат'!$F$3,ROUND('Додаток 3._Бюджет детальний ПР'!BW918*0.347,2),IF(J918='Категорія витрат'!$F$4,ROUND('Додаток 3._Бюджет детальний ПР'!BW918*0.347,2),IF(J918='Категорія витрат'!$F$7,ROUND('Додаток 3._Бюджет детальний ПР'!BW918*0.0841,2),0))))</f>
        <v>0</v>
      </c>
      <c r="BY918" s="151">
        <f t="shared" si="512"/>
        <v>0</v>
      </c>
      <c r="BZ918" s="179"/>
      <c r="CA918" s="179"/>
      <c r="CB918" s="179"/>
      <c r="CC918" s="179"/>
      <c r="CD918" s="179"/>
      <c r="CE918" s="179"/>
      <c r="CF918" s="179"/>
      <c r="CG918" s="179"/>
      <c r="CH918" s="179"/>
      <c r="CI918" s="179"/>
      <c r="CJ918" s="179"/>
      <c r="CK918" s="179"/>
      <c r="CL918" s="48">
        <f t="shared" si="501"/>
        <v>0</v>
      </c>
      <c r="CM918" s="48">
        <f t="shared" si="502"/>
        <v>0</v>
      </c>
      <c r="CN918" s="48">
        <f t="shared" si="503"/>
        <v>0</v>
      </c>
      <c r="CO918" s="48">
        <f t="shared" si="504"/>
        <v>0</v>
      </c>
      <c r="CP918" s="48">
        <f t="shared" si="505"/>
        <v>0</v>
      </c>
      <c r="CQ918" s="48">
        <f t="shared" si="506"/>
        <v>0</v>
      </c>
      <c r="CR918" s="48">
        <f t="shared" si="507"/>
        <v>0</v>
      </c>
      <c r="CS918" s="48">
        <f t="shared" si="508"/>
        <v>0</v>
      </c>
      <c r="CT918" s="179"/>
      <c r="CU918" s="179"/>
    </row>
    <row r="919" spans="1:99" ht="20.100000000000001" customHeight="1" x14ac:dyDescent="0.25">
      <c r="A919" s="57">
        <v>914</v>
      </c>
      <c r="B919" s="398" t="str">
        <f>IF(D919='Напрямки конкурса'!$L$2,'Напрямки конкурса'!$B$2,IF(D919='Напрямки конкурса'!$L$3,'Напрямки конкурса'!$B$3,IF(D919='Напрямки конкурса'!$L$4,'Напрямки конкурса'!$B$4,IF(D919='Напрямки конкурса'!$L$5,'Напрямки конкурса'!$B$5,IF(D919='Напрямки конкурса'!$L$6,'Напрямки конкурса'!$B$6,IF(D919='Напрямки конкурса'!$L$7,'Напрямки конкурса'!$B$7,IF(D919='Напрямки конкурса'!$L$8,'Напрямки конкурса'!$B$8,IF(D919='Напрямки конкурса'!$L$9,'Напрямки конкурса'!$B$9,IF(D919='Напрямки конкурса'!$L$10,'Напрямки конкурса'!$B$10,IF(D919='Напрямки конкурса'!$L$11,'Напрямки конкурса'!$B$11,IF(D919='Напрямки конкурса'!$L$12,'Напрямки конкурса'!$B$12,IF(D919='Напрямки конкурса'!$L$13,'Напрямки конкурса'!$B$13,IF(D919='Напрямки конкурса'!$L$14,'Напрямки конкурса'!$B$14,IF(D919='Напрямки конкурса'!$L$15,'Напрямки конкурса'!$B$15,IF(D919='Напрямки конкурса'!$L$16,'Напрямки конкурса'!$B$16,IF(D919='Напрямки конкурса'!$L$17,'Напрямки конкурса'!$B$17,IF(D919='Напрямки конкурса'!$L$18,'Напрямки конкурса'!$B$18,IF(D919='Напрямки конкурса'!$L$19,'Напрямки конкурса'!$B$19,IF(D919='Напрямки конкурса'!$L$20,'Напрямки конкурса'!$B$20,IF(D919='Напрямки конкурса'!$L$21,'Напрямки конкурса'!$B$21,IF(D919='Напрямки конкурса'!$L$22,'Напрямки конкурса'!$B$22,IF(D919='Напрямки конкурса'!$L$23,'Напрямки конкурса'!$B$23,IF(D919='Напрямки конкурса'!$L$24,'Напрямки конкурса'!$B$24,IF(D919='Напрямки конкурса'!$L$25,'Напрямки конкурса'!$B$25,IF(D919='Напрямки конкурса'!$L$26,'Напрямки конкурса'!$B$26,IF(D919='Напрямки конкурса'!$L$27,'Напрямки конкурса'!$B$27,IF(D919='Напрямки конкурса'!$L$28,'Напрямки конкурса'!$B$28,"")))))))))))))))))))))))))))</f>
        <v/>
      </c>
      <c r="C919" s="58" t="str">
        <f>IF(D919='Напрямки конкурса'!$L$2,'Напрямки конкурса'!$K$2,IF(D919='Напрямки конкурса'!$L$3,'Напрямки конкурса'!$K$3,IF(D919='Напрямки конкурса'!$L$4,'Напрямки конкурса'!$K$4,IF(D919='Напрямки конкурса'!$L$5,'Напрямки конкурса'!$K$5,IF(D919='Напрямки конкурса'!$L$6,'Напрямки конкурса'!$K$6,IF(D919='Напрямки конкурса'!$L$7,'Напрямки конкурса'!$K$7,IF(D919='Напрямки конкурса'!$L$8,'Напрямки конкурса'!$K$8,IF(D919='Напрямки конкурса'!$L$9,'Напрямки конкурса'!$K$9,IF(D919='Напрямки конкурса'!$L$10,'Напрямки конкурса'!$K$10,IF(D919='Напрямки конкурса'!$L$11,'Напрямки конкурса'!$K$11,IF(D919='Напрямки конкурса'!$L$12,'Напрямки конкурса'!$K$12,IF(D919='Напрямки конкурса'!$L$13,'Напрямки конкурса'!$K$13,IF(D919='Напрямки конкурса'!$L$14,'Напрямки конкурса'!$K$14,IF(D919='Напрямки конкурса'!$L$15,'Напрямки конкурса'!$K$15,IF(D919='Напрямки конкурса'!$L$16,'Напрямки конкурса'!$K$16,IF(D919='Напрямки конкурса'!$L$17,'Напрямки конкурса'!$K$17,IF(D919='Напрямки конкурса'!$L$18,'Напрямки конкурса'!$K$18,IF(D919='Напрямки конкурса'!$L$19,'Напрямки конкурса'!$K$19,IF(D919='Напрямки конкурса'!$L$20,'Напрямки конкурса'!$K$20,IF(D919='Напрямки конкурса'!$L$21,'Напрямки конкурса'!$K$21,IF(D919='Напрямки конкурса'!$L$22,'Напрямки конкурса'!$K$22,IF(D919='Напрямки конкурса'!$L$23,'Напрямки конкурса'!$K$23,IF(D919='Напрямки конкурса'!$L$24,'Напрямки конкурса'!$K$24,IF(D919='Напрямки конкурса'!$L$25,'Напрямки конкурса'!$K$25,IF(D919='Напрямки конкурса'!$L$26,'Напрямки конкурса'!$K$26,IF(D919='Напрямки конкурса'!$L$27,'Напрямки конкурса'!$K$27,IF(D919='Напрямки конкурса'!$L$28,'Напрямки конкурса'!$K$28,"")))))))))))))))))))))))))))</f>
        <v/>
      </c>
      <c r="D919" s="554"/>
      <c r="E919" s="169"/>
      <c r="F919" s="169"/>
      <c r="G919" s="169"/>
      <c r="H919" s="148" t="str">
        <f>IF(I919='Категорія витрат'!$B$2,'Категорія витрат'!$A$2,IF(I919='Категорія витрат'!$B$3,'Категорія витрат'!$A$3,IF(I919='Категорія витрат'!$B$4,'Категорія витрат'!$A$4,IF(I919='Категорія витрат'!$B$5,'Категорія витрат'!$A$5,IF(I919='Категорія витрат'!$B$6,'Категорія витрат'!$A$6,IF(I919='Категорія витрат'!$B$7,'Категорія витрат'!$A$7,IF(I919='Категорія витрат'!$B$8,'Категорія витрат'!$A$8,IF(I919='Категорія витрат'!$B$9,'Категорія витрат'!$A$9,IF(I919='Категорія витрат'!$B$10,'Категорія витрат'!$A$10,IF(I919='Категорія витрат'!$B$11,'Категорія витрат'!$A$11,IF(I919='Категорія витрат'!$B$12,'Категорія витрат'!$A$12,IF(I919='Категорія витрат'!$B$13,'Категорія витрат'!$A$13,IF(I919='Категорія витрат'!$B$14,'Категорія витрат'!$A$14,IF(I919='Категорія витрат'!$B$15,'Категорія витрат'!$A$15,IF(I919='Категорія витрат'!$B$16,'Категорія витрат'!$A$16,IF(I919='Категорія витрат'!$B$17,'Категорія витрат'!$A$17,IF(I919='Категорія витрат'!$B$18,'Категорія витрат'!$A$18,IF(I919='Категорія витрат'!$B$19,'Категорія витрат'!$A$19,IF(I919='Категорія витрат'!$B$20,'Категорія витрат'!$A$20,IF(I919='Категорія витрат'!$B$21,'Категорія витрат'!$A$21,IF(I919='Категорія витрат'!$B$22,'Категорія витрат'!$A$22,IF(I919='Категорія витрат'!$B$23,'Категорія витрат'!$A$23,IF(I919='Категорія витрат'!$B$24,'Категорія витрат'!$A$24,IF(I919='Категорія витрат'!$B$25,'Категорія витрат'!$A$25,IF(I919='Категорія витрат'!$B$26,'Категорія витрат'!$A$26,IF(I919='Категорія витрат'!$B$27,'Категорія витрат'!$A$27,IF(I919='Категорія витрат'!$B$28,'Категорія витрат'!$A$28,IF(I919='Категорія витрат'!$B$29,'Категорія витрат'!$A$29,IF(I919='Категорія витрат'!$B$30,'Категорія витрат'!$A$30,"")))))))))))))))))))))))))))))</f>
        <v/>
      </c>
      <c r="I919" s="172"/>
      <c r="J919" s="171"/>
      <c r="K919" s="174"/>
      <c r="L919" s="86">
        <f t="shared" si="509"/>
        <v>0</v>
      </c>
      <c r="M919" s="174"/>
      <c r="N919" s="176"/>
      <c r="O919" s="396">
        <f t="shared" si="484"/>
        <v>0</v>
      </c>
      <c r="P919" s="157">
        <f>IF(J919='Категорія витрат'!$F$2,ROUND('Додаток 3._Бюджет детальний ПР'!O919*0.3676,2),IF(J919='Категорія витрат'!$F$3,ROUND('Додаток 3._Бюджет детальний ПР'!O919*0.347,2),IF(J919='Категорія витрат'!$F$4,ROUND('Додаток 3._Бюджет детальний ПР'!O919*0.347,2),IF(J919='Категорія витрат'!$F$7,ROUND('Додаток 3._Бюджет детальний ПР'!O919*0.0841,2),0))))</f>
        <v>0</v>
      </c>
      <c r="Q919" s="151">
        <f t="shared" si="482"/>
        <v>0</v>
      </c>
      <c r="R919" s="179"/>
      <c r="S919" s="179"/>
      <c r="T919" s="179"/>
      <c r="U919" s="179"/>
      <c r="V919" s="179"/>
      <c r="W919" s="179"/>
      <c r="X919" s="179"/>
      <c r="Y919" s="179"/>
      <c r="Z919" s="179"/>
      <c r="AA919" s="179"/>
      <c r="AB919" s="179"/>
      <c r="AC919" s="179"/>
      <c r="AD919" s="48">
        <f t="shared" si="485"/>
        <v>0</v>
      </c>
      <c r="AE919" s="48">
        <f t="shared" si="486"/>
        <v>0</v>
      </c>
      <c r="AF919" s="48">
        <f t="shared" si="487"/>
        <v>0</v>
      </c>
      <c r="AG919" s="48">
        <f t="shared" si="488"/>
        <v>0</v>
      </c>
      <c r="AH919" s="48">
        <f t="shared" si="489"/>
        <v>0</v>
      </c>
      <c r="AI919" s="48">
        <f t="shared" si="490"/>
        <v>0</v>
      </c>
      <c r="AJ919" s="48">
        <f t="shared" si="491"/>
        <v>0</v>
      </c>
      <c r="AK919" s="48">
        <f t="shared" si="492"/>
        <v>0</v>
      </c>
      <c r="AL919" s="179"/>
      <c r="AM919" s="179"/>
      <c r="AN919" s="76"/>
      <c r="AO919" s="174"/>
      <c r="AP919" s="405">
        <f t="shared" si="510"/>
        <v>0</v>
      </c>
      <c r="AQ919" s="174"/>
      <c r="AR919" s="176"/>
      <c r="AS919" s="169"/>
      <c r="AT919" s="157">
        <f>IF(J919='Категорія витрат'!$F$2,ROUND('Додаток 3._Бюджет детальний ПР'!AS919*0.3676,2),IF(J919='Категорія витрат'!$F$3,ROUND('Додаток 3._Бюджет детальний ПР'!AS919*0.347,2),IF(J919='Категорія витрат'!$F$4,ROUND('Додаток 3._Бюджет детальний ПР'!AS919*0.347,2),IF(J919='Категорія витрат'!$F$7,ROUND('Додаток 3._Бюджет детальний ПР'!AS919*0.0841,2),0))))</f>
        <v>0</v>
      </c>
      <c r="AU919" s="151">
        <f t="shared" si="483"/>
        <v>0</v>
      </c>
      <c r="AV919" s="179"/>
      <c r="AW919" s="179"/>
      <c r="AX919" s="179"/>
      <c r="AY919" s="179"/>
      <c r="AZ919" s="179"/>
      <c r="BA919" s="179"/>
      <c r="BB919" s="179"/>
      <c r="BC919" s="179"/>
      <c r="BD919" s="179"/>
      <c r="BE919" s="179"/>
      <c r="BF919" s="179"/>
      <c r="BG919" s="179"/>
      <c r="BH919" s="48">
        <f t="shared" si="493"/>
        <v>0</v>
      </c>
      <c r="BI919" s="48">
        <f t="shared" si="494"/>
        <v>0</v>
      </c>
      <c r="BJ919" s="48">
        <f t="shared" si="495"/>
        <v>0</v>
      </c>
      <c r="BK919" s="48">
        <f t="shared" si="496"/>
        <v>0</v>
      </c>
      <c r="BL919" s="48">
        <f t="shared" si="497"/>
        <v>0</v>
      </c>
      <c r="BM919" s="48">
        <f t="shared" si="498"/>
        <v>0</v>
      </c>
      <c r="BN919" s="48">
        <f t="shared" si="499"/>
        <v>0</v>
      </c>
      <c r="BO919" s="48">
        <f t="shared" si="500"/>
        <v>0</v>
      </c>
      <c r="BP919" s="179"/>
      <c r="BQ919" s="179"/>
      <c r="BR919" s="189"/>
      <c r="BS919" s="174"/>
      <c r="BT919" s="86">
        <f t="shared" si="511"/>
        <v>0</v>
      </c>
      <c r="BU919" s="174"/>
      <c r="BV919" s="176"/>
      <c r="BW919" s="169"/>
      <c r="BX919" s="157">
        <f>IF(J919='Категорія витрат'!$F$2,ROUND('Додаток 3._Бюджет детальний ПР'!BW919*0.3676,2),IF(J919='Категорія витрат'!$F$3,ROUND('Додаток 3._Бюджет детальний ПР'!BW919*0.347,2),IF(J919='Категорія витрат'!$F$4,ROUND('Додаток 3._Бюджет детальний ПР'!BW919*0.347,2),IF(J919='Категорія витрат'!$F$7,ROUND('Додаток 3._Бюджет детальний ПР'!BW919*0.0841,2),0))))</f>
        <v>0</v>
      </c>
      <c r="BY919" s="151">
        <f t="shared" si="512"/>
        <v>0</v>
      </c>
      <c r="BZ919" s="179"/>
      <c r="CA919" s="179"/>
      <c r="CB919" s="179"/>
      <c r="CC919" s="179"/>
      <c r="CD919" s="179"/>
      <c r="CE919" s="179"/>
      <c r="CF919" s="179"/>
      <c r="CG919" s="179"/>
      <c r="CH919" s="179"/>
      <c r="CI919" s="179"/>
      <c r="CJ919" s="179"/>
      <c r="CK919" s="179"/>
      <c r="CL919" s="48">
        <f t="shared" si="501"/>
        <v>0</v>
      </c>
      <c r="CM919" s="48">
        <f t="shared" si="502"/>
        <v>0</v>
      </c>
      <c r="CN919" s="48">
        <f t="shared" si="503"/>
        <v>0</v>
      </c>
      <c r="CO919" s="48">
        <f t="shared" si="504"/>
        <v>0</v>
      </c>
      <c r="CP919" s="48">
        <f t="shared" si="505"/>
        <v>0</v>
      </c>
      <c r="CQ919" s="48">
        <f t="shared" si="506"/>
        <v>0</v>
      </c>
      <c r="CR919" s="48">
        <f t="shared" si="507"/>
        <v>0</v>
      </c>
      <c r="CS919" s="48">
        <f t="shared" si="508"/>
        <v>0</v>
      </c>
      <c r="CT919" s="179"/>
      <c r="CU919" s="179"/>
    </row>
    <row r="920" spans="1:99" ht="20.100000000000001" customHeight="1" x14ac:dyDescent="0.25">
      <c r="A920" s="57">
        <v>915</v>
      </c>
      <c r="B920" s="398" t="str">
        <f>IF(D920='Напрямки конкурса'!$L$2,'Напрямки конкурса'!$B$2,IF(D920='Напрямки конкурса'!$L$3,'Напрямки конкурса'!$B$3,IF(D920='Напрямки конкурса'!$L$4,'Напрямки конкурса'!$B$4,IF(D920='Напрямки конкурса'!$L$5,'Напрямки конкурса'!$B$5,IF(D920='Напрямки конкурса'!$L$6,'Напрямки конкурса'!$B$6,IF(D920='Напрямки конкурса'!$L$7,'Напрямки конкурса'!$B$7,IF(D920='Напрямки конкурса'!$L$8,'Напрямки конкурса'!$B$8,IF(D920='Напрямки конкурса'!$L$9,'Напрямки конкурса'!$B$9,IF(D920='Напрямки конкурса'!$L$10,'Напрямки конкурса'!$B$10,IF(D920='Напрямки конкурса'!$L$11,'Напрямки конкурса'!$B$11,IF(D920='Напрямки конкурса'!$L$12,'Напрямки конкурса'!$B$12,IF(D920='Напрямки конкурса'!$L$13,'Напрямки конкурса'!$B$13,IF(D920='Напрямки конкурса'!$L$14,'Напрямки конкурса'!$B$14,IF(D920='Напрямки конкурса'!$L$15,'Напрямки конкурса'!$B$15,IF(D920='Напрямки конкурса'!$L$16,'Напрямки конкурса'!$B$16,IF(D920='Напрямки конкурса'!$L$17,'Напрямки конкурса'!$B$17,IF(D920='Напрямки конкурса'!$L$18,'Напрямки конкурса'!$B$18,IF(D920='Напрямки конкурса'!$L$19,'Напрямки конкурса'!$B$19,IF(D920='Напрямки конкурса'!$L$20,'Напрямки конкурса'!$B$20,IF(D920='Напрямки конкурса'!$L$21,'Напрямки конкурса'!$B$21,IF(D920='Напрямки конкурса'!$L$22,'Напрямки конкурса'!$B$22,IF(D920='Напрямки конкурса'!$L$23,'Напрямки конкурса'!$B$23,IF(D920='Напрямки конкурса'!$L$24,'Напрямки конкурса'!$B$24,IF(D920='Напрямки конкурса'!$L$25,'Напрямки конкурса'!$B$25,IF(D920='Напрямки конкурса'!$L$26,'Напрямки конкурса'!$B$26,IF(D920='Напрямки конкурса'!$L$27,'Напрямки конкурса'!$B$27,IF(D920='Напрямки конкурса'!$L$28,'Напрямки конкурса'!$B$28,"")))))))))))))))))))))))))))</f>
        <v/>
      </c>
      <c r="C920" s="58" t="str">
        <f>IF(D920='Напрямки конкурса'!$L$2,'Напрямки конкурса'!$K$2,IF(D920='Напрямки конкурса'!$L$3,'Напрямки конкурса'!$K$3,IF(D920='Напрямки конкурса'!$L$4,'Напрямки конкурса'!$K$4,IF(D920='Напрямки конкурса'!$L$5,'Напрямки конкурса'!$K$5,IF(D920='Напрямки конкурса'!$L$6,'Напрямки конкурса'!$K$6,IF(D920='Напрямки конкурса'!$L$7,'Напрямки конкурса'!$K$7,IF(D920='Напрямки конкурса'!$L$8,'Напрямки конкурса'!$K$8,IF(D920='Напрямки конкурса'!$L$9,'Напрямки конкурса'!$K$9,IF(D920='Напрямки конкурса'!$L$10,'Напрямки конкурса'!$K$10,IF(D920='Напрямки конкурса'!$L$11,'Напрямки конкурса'!$K$11,IF(D920='Напрямки конкурса'!$L$12,'Напрямки конкурса'!$K$12,IF(D920='Напрямки конкурса'!$L$13,'Напрямки конкурса'!$K$13,IF(D920='Напрямки конкурса'!$L$14,'Напрямки конкурса'!$K$14,IF(D920='Напрямки конкурса'!$L$15,'Напрямки конкурса'!$K$15,IF(D920='Напрямки конкурса'!$L$16,'Напрямки конкурса'!$K$16,IF(D920='Напрямки конкурса'!$L$17,'Напрямки конкурса'!$K$17,IF(D920='Напрямки конкурса'!$L$18,'Напрямки конкурса'!$K$18,IF(D920='Напрямки конкурса'!$L$19,'Напрямки конкурса'!$K$19,IF(D920='Напрямки конкурса'!$L$20,'Напрямки конкурса'!$K$20,IF(D920='Напрямки конкурса'!$L$21,'Напрямки конкурса'!$K$21,IF(D920='Напрямки конкурса'!$L$22,'Напрямки конкурса'!$K$22,IF(D920='Напрямки конкурса'!$L$23,'Напрямки конкурса'!$K$23,IF(D920='Напрямки конкурса'!$L$24,'Напрямки конкурса'!$K$24,IF(D920='Напрямки конкурса'!$L$25,'Напрямки конкурса'!$K$25,IF(D920='Напрямки конкурса'!$L$26,'Напрямки конкурса'!$K$26,IF(D920='Напрямки конкурса'!$L$27,'Напрямки конкурса'!$K$27,IF(D920='Напрямки конкурса'!$L$28,'Напрямки конкурса'!$K$28,"")))))))))))))))))))))))))))</f>
        <v/>
      </c>
      <c r="D920" s="554"/>
      <c r="E920" s="169"/>
      <c r="F920" s="169"/>
      <c r="G920" s="169"/>
      <c r="H920" s="148" t="str">
        <f>IF(I920='Категорія витрат'!$B$2,'Категорія витрат'!$A$2,IF(I920='Категорія витрат'!$B$3,'Категорія витрат'!$A$3,IF(I920='Категорія витрат'!$B$4,'Категорія витрат'!$A$4,IF(I920='Категорія витрат'!$B$5,'Категорія витрат'!$A$5,IF(I920='Категорія витрат'!$B$6,'Категорія витрат'!$A$6,IF(I920='Категорія витрат'!$B$7,'Категорія витрат'!$A$7,IF(I920='Категорія витрат'!$B$8,'Категорія витрат'!$A$8,IF(I920='Категорія витрат'!$B$9,'Категорія витрат'!$A$9,IF(I920='Категорія витрат'!$B$10,'Категорія витрат'!$A$10,IF(I920='Категорія витрат'!$B$11,'Категорія витрат'!$A$11,IF(I920='Категорія витрат'!$B$12,'Категорія витрат'!$A$12,IF(I920='Категорія витрат'!$B$13,'Категорія витрат'!$A$13,IF(I920='Категорія витрат'!$B$14,'Категорія витрат'!$A$14,IF(I920='Категорія витрат'!$B$15,'Категорія витрат'!$A$15,IF(I920='Категорія витрат'!$B$16,'Категорія витрат'!$A$16,IF(I920='Категорія витрат'!$B$17,'Категорія витрат'!$A$17,IF(I920='Категорія витрат'!$B$18,'Категорія витрат'!$A$18,IF(I920='Категорія витрат'!$B$19,'Категорія витрат'!$A$19,IF(I920='Категорія витрат'!$B$20,'Категорія витрат'!$A$20,IF(I920='Категорія витрат'!$B$21,'Категорія витрат'!$A$21,IF(I920='Категорія витрат'!$B$22,'Категорія витрат'!$A$22,IF(I920='Категорія витрат'!$B$23,'Категорія витрат'!$A$23,IF(I920='Категорія витрат'!$B$24,'Категорія витрат'!$A$24,IF(I920='Категорія витрат'!$B$25,'Категорія витрат'!$A$25,IF(I920='Категорія витрат'!$B$26,'Категорія витрат'!$A$26,IF(I920='Категорія витрат'!$B$27,'Категорія витрат'!$A$27,IF(I920='Категорія витрат'!$B$28,'Категорія витрат'!$A$28,IF(I920='Категорія витрат'!$B$29,'Категорія витрат'!$A$29,IF(I920='Категорія витрат'!$B$30,'Категорія витрат'!$A$30,"")))))))))))))))))))))))))))))</f>
        <v/>
      </c>
      <c r="I920" s="172"/>
      <c r="J920" s="171"/>
      <c r="K920" s="174"/>
      <c r="L920" s="86">
        <f t="shared" si="509"/>
        <v>0</v>
      </c>
      <c r="M920" s="174"/>
      <c r="N920" s="176"/>
      <c r="O920" s="396">
        <f t="shared" si="484"/>
        <v>0</v>
      </c>
      <c r="P920" s="157">
        <f>IF(J920='Категорія витрат'!$F$2,ROUND('Додаток 3._Бюджет детальний ПР'!O920*0.3676,2),IF(J920='Категорія витрат'!$F$3,ROUND('Додаток 3._Бюджет детальний ПР'!O920*0.347,2),IF(J920='Категорія витрат'!$F$4,ROUND('Додаток 3._Бюджет детальний ПР'!O920*0.347,2),IF(J920='Категорія витрат'!$F$7,ROUND('Додаток 3._Бюджет детальний ПР'!O920*0.0841,2),0))))</f>
        <v>0</v>
      </c>
      <c r="Q920" s="151">
        <f t="shared" si="482"/>
        <v>0</v>
      </c>
      <c r="R920" s="179"/>
      <c r="S920" s="179"/>
      <c r="T920" s="179"/>
      <c r="U920" s="179"/>
      <c r="V920" s="179"/>
      <c r="W920" s="179"/>
      <c r="X920" s="179"/>
      <c r="Y920" s="179"/>
      <c r="Z920" s="179"/>
      <c r="AA920" s="179"/>
      <c r="AB920" s="179"/>
      <c r="AC920" s="179"/>
      <c r="AD920" s="48">
        <f t="shared" si="485"/>
        <v>0</v>
      </c>
      <c r="AE920" s="48">
        <f t="shared" si="486"/>
        <v>0</v>
      </c>
      <c r="AF920" s="48">
        <f t="shared" si="487"/>
        <v>0</v>
      </c>
      <c r="AG920" s="48">
        <f t="shared" si="488"/>
        <v>0</v>
      </c>
      <c r="AH920" s="48">
        <f t="shared" si="489"/>
        <v>0</v>
      </c>
      <c r="AI920" s="48">
        <f t="shared" si="490"/>
        <v>0</v>
      </c>
      <c r="AJ920" s="48">
        <f t="shared" si="491"/>
        <v>0</v>
      </c>
      <c r="AK920" s="48">
        <f t="shared" si="492"/>
        <v>0</v>
      </c>
      <c r="AL920" s="179"/>
      <c r="AM920" s="179"/>
      <c r="AN920" s="76"/>
      <c r="AO920" s="174"/>
      <c r="AP920" s="405">
        <f t="shared" si="510"/>
        <v>0</v>
      </c>
      <c r="AQ920" s="174"/>
      <c r="AR920" s="176"/>
      <c r="AS920" s="169"/>
      <c r="AT920" s="157">
        <f>IF(J920='Категорія витрат'!$F$2,ROUND('Додаток 3._Бюджет детальний ПР'!AS920*0.3676,2),IF(J920='Категорія витрат'!$F$3,ROUND('Додаток 3._Бюджет детальний ПР'!AS920*0.347,2),IF(J920='Категорія витрат'!$F$4,ROUND('Додаток 3._Бюджет детальний ПР'!AS920*0.347,2),IF(J920='Категорія витрат'!$F$7,ROUND('Додаток 3._Бюджет детальний ПР'!AS920*0.0841,2),0))))</f>
        <v>0</v>
      </c>
      <c r="AU920" s="151">
        <f t="shared" si="483"/>
        <v>0</v>
      </c>
      <c r="AV920" s="179"/>
      <c r="AW920" s="179"/>
      <c r="AX920" s="179"/>
      <c r="AY920" s="179"/>
      <c r="AZ920" s="179"/>
      <c r="BA920" s="179"/>
      <c r="BB920" s="179"/>
      <c r="BC920" s="179"/>
      <c r="BD920" s="179"/>
      <c r="BE920" s="179"/>
      <c r="BF920" s="179"/>
      <c r="BG920" s="179"/>
      <c r="BH920" s="48">
        <f t="shared" si="493"/>
        <v>0</v>
      </c>
      <c r="BI920" s="48">
        <f t="shared" si="494"/>
        <v>0</v>
      </c>
      <c r="BJ920" s="48">
        <f t="shared" si="495"/>
        <v>0</v>
      </c>
      <c r="BK920" s="48">
        <f t="shared" si="496"/>
        <v>0</v>
      </c>
      <c r="BL920" s="48">
        <f t="shared" si="497"/>
        <v>0</v>
      </c>
      <c r="BM920" s="48">
        <f t="shared" si="498"/>
        <v>0</v>
      </c>
      <c r="BN920" s="48">
        <f t="shared" si="499"/>
        <v>0</v>
      </c>
      <c r="BO920" s="48">
        <f t="shared" si="500"/>
        <v>0</v>
      </c>
      <c r="BP920" s="179"/>
      <c r="BQ920" s="179"/>
      <c r="BR920" s="189"/>
      <c r="BS920" s="174"/>
      <c r="BT920" s="86">
        <f t="shared" si="511"/>
        <v>0</v>
      </c>
      <c r="BU920" s="174"/>
      <c r="BV920" s="176"/>
      <c r="BW920" s="169"/>
      <c r="BX920" s="157">
        <f>IF(J920='Категорія витрат'!$F$2,ROUND('Додаток 3._Бюджет детальний ПР'!BW920*0.3676,2),IF(J920='Категорія витрат'!$F$3,ROUND('Додаток 3._Бюджет детальний ПР'!BW920*0.347,2),IF(J920='Категорія витрат'!$F$4,ROUND('Додаток 3._Бюджет детальний ПР'!BW920*0.347,2),IF(J920='Категорія витрат'!$F$7,ROUND('Додаток 3._Бюджет детальний ПР'!BW920*0.0841,2),0))))</f>
        <v>0</v>
      </c>
      <c r="BY920" s="151">
        <f t="shared" si="512"/>
        <v>0</v>
      </c>
      <c r="BZ920" s="179"/>
      <c r="CA920" s="179"/>
      <c r="CB920" s="179"/>
      <c r="CC920" s="179"/>
      <c r="CD920" s="179"/>
      <c r="CE920" s="179"/>
      <c r="CF920" s="179"/>
      <c r="CG920" s="179"/>
      <c r="CH920" s="179"/>
      <c r="CI920" s="179"/>
      <c r="CJ920" s="179"/>
      <c r="CK920" s="179"/>
      <c r="CL920" s="48">
        <f t="shared" si="501"/>
        <v>0</v>
      </c>
      <c r="CM920" s="48">
        <f t="shared" si="502"/>
        <v>0</v>
      </c>
      <c r="CN920" s="48">
        <f t="shared" si="503"/>
        <v>0</v>
      </c>
      <c r="CO920" s="48">
        <f t="shared" si="504"/>
        <v>0</v>
      </c>
      <c r="CP920" s="48">
        <f t="shared" si="505"/>
        <v>0</v>
      </c>
      <c r="CQ920" s="48">
        <f t="shared" si="506"/>
        <v>0</v>
      </c>
      <c r="CR920" s="48">
        <f t="shared" si="507"/>
        <v>0</v>
      </c>
      <c r="CS920" s="48">
        <f t="shared" si="508"/>
        <v>0</v>
      </c>
      <c r="CT920" s="179"/>
      <c r="CU920" s="179"/>
    </row>
    <row r="921" spans="1:99" ht="20.100000000000001" customHeight="1" x14ac:dyDescent="0.25">
      <c r="A921" s="57">
        <v>916</v>
      </c>
      <c r="B921" s="398" t="str">
        <f>IF(D921='Напрямки конкурса'!$L$2,'Напрямки конкурса'!$B$2,IF(D921='Напрямки конкурса'!$L$3,'Напрямки конкурса'!$B$3,IF(D921='Напрямки конкурса'!$L$4,'Напрямки конкурса'!$B$4,IF(D921='Напрямки конкурса'!$L$5,'Напрямки конкурса'!$B$5,IF(D921='Напрямки конкурса'!$L$6,'Напрямки конкурса'!$B$6,IF(D921='Напрямки конкурса'!$L$7,'Напрямки конкурса'!$B$7,IF(D921='Напрямки конкурса'!$L$8,'Напрямки конкурса'!$B$8,IF(D921='Напрямки конкурса'!$L$9,'Напрямки конкурса'!$B$9,IF(D921='Напрямки конкурса'!$L$10,'Напрямки конкурса'!$B$10,IF(D921='Напрямки конкурса'!$L$11,'Напрямки конкурса'!$B$11,IF(D921='Напрямки конкурса'!$L$12,'Напрямки конкурса'!$B$12,IF(D921='Напрямки конкурса'!$L$13,'Напрямки конкурса'!$B$13,IF(D921='Напрямки конкурса'!$L$14,'Напрямки конкурса'!$B$14,IF(D921='Напрямки конкурса'!$L$15,'Напрямки конкурса'!$B$15,IF(D921='Напрямки конкурса'!$L$16,'Напрямки конкурса'!$B$16,IF(D921='Напрямки конкурса'!$L$17,'Напрямки конкурса'!$B$17,IF(D921='Напрямки конкурса'!$L$18,'Напрямки конкурса'!$B$18,IF(D921='Напрямки конкурса'!$L$19,'Напрямки конкурса'!$B$19,IF(D921='Напрямки конкурса'!$L$20,'Напрямки конкурса'!$B$20,IF(D921='Напрямки конкурса'!$L$21,'Напрямки конкурса'!$B$21,IF(D921='Напрямки конкурса'!$L$22,'Напрямки конкурса'!$B$22,IF(D921='Напрямки конкурса'!$L$23,'Напрямки конкурса'!$B$23,IF(D921='Напрямки конкурса'!$L$24,'Напрямки конкурса'!$B$24,IF(D921='Напрямки конкурса'!$L$25,'Напрямки конкурса'!$B$25,IF(D921='Напрямки конкурса'!$L$26,'Напрямки конкурса'!$B$26,IF(D921='Напрямки конкурса'!$L$27,'Напрямки конкурса'!$B$27,IF(D921='Напрямки конкурса'!$L$28,'Напрямки конкурса'!$B$28,"")))))))))))))))))))))))))))</f>
        <v/>
      </c>
      <c r="C921" s="58" t="str">
        <f>IF(D921='Напрямки конкурса'!$L$2,'Напрямки конкурса'!$K$2,IF(D921='Напрямки конкурса'!$L$3,'Напрямки конкурса'!$K$3,IF(D921='Напрямки конкурса'!$L$4,'Напрямки конкурса'!$K$4,IF(D921='Напрямки конкурса'!$L$5,'Напрямки конкурса'!$K$5,IF(D921='Напрямки конкурса'!$L$6,'Напрямки конкурса'!$K$6,IF(D921='Напрямки конкурса'!$L$7,'Напрямки конкурса'!$K$7,IF(D921='Напрямки конкурса'!$L$8,'Напрямки конкурса'!$K$8,IF(D921='Напрямки конкурса'!$L$9,'Напрямки конкурса'!$K$9,IF(D921='Напрямки конкурса'!$L$10,'Напрямки конкурса'!$K$10,IF(D921='Напрямки конкурса'!$L$11,'Напрямки конкурса'!$K$11,IF(D921='Напрямки конкурса'!$L$12,'Напрямки конкурса'!$K$12,IF(D921='Напрямки конкурса'!$L$13,'Напрямки конкурса'!$K$13,IF(D921='Напрямки конкурса'!$L$14,'Напрямки конкурса'!$K$14,IF(D921='Напрямки конкурса'!$L$15,'Напрямки конкурса'!$K$15,IF(D921='Напрямки конкурса'!$L$16,'Напрямки конкурса'!$K$16,IF(D921='Напрямки конкурса'!$L$17,'Напрямки конкурса'!$K$17,IF(D921='Напрямки конкурса'!$L$18,'Напрямки конкурса'!$K$18,IF(D921='Напрямки конкурса'!$L$19,'Напрямки конкурса'!$K$19,IF(D921='Напрямки конкурса'!$L$20,'Напрямки конкурса'!$K$20,IF(D921='Напрямки конкурса'!$L$21,'Напрямки конкурса'!$K$21,IF(D921='Напрямки конкурса'!$L$22,'Напрямки конкурса'!$K$22,IF(D921='Напрямки конкурса'!$L$23,'Напрямки конкурса'!$K$23,IF(D921='Напрямки конкурса'!$L$24,'Напрямки конкурса'!$K$24,IF(D921='Напрямки конкурса'!$L$25,'Напрямки конкурса'!$K$25,IF(D921='Напрямки конкурса'!$L$26,'Напрямки конкурса'!$K$26,IF(D921='Напрямки конкурса'!$L$27,'Напрямки конкурса'!$K$27,IF(D921='Напрямки конкурса'!$L$28,'Напрямки конкурса'!$K$28,"")))))))))))))))))))))))))))</f>
        <v/>
      </c>
      <c r="D921" s="554"/>
      <c r="E921" s="169"/>
      <c r="F921" s="169"/>
      <c r="G921" s="169"/>
      <c r="H921" s="148" t="str">
        <f>IF(I921='Категорія витрат'!$B$2,'Категорія витрат'!$A$2,IF(I921='Категорія витрат'!$B$3,'Категорія витрат'!$A$3,IF(I921='Категорія витрат'!$B$4,'Категорія витрат'!$A$4,IF(I921='Категорія витрат'!$B$5,'Категорія витрат'!$A$5,IF(I921='Категорія витрат'!$B$6,'Категорія витрат'!$A$6,IF(I921='Категорія витрат'!$B$7,'Категорія витрат'!$A$7,IF(I921='Категорія витрат'!$B$8,'Категорія витрат'!$A$8,IF(I921='Категорія витрат'!$B$9,'Категорія витрат'!$A$9,IF(I921='Категорія витрат'!$B$10,'Категорія витрат'!$A$10,IF(I921='Категорія витрат'!$B$11,'Категорія витрат'!$A$11,IF(I921='Категорія витрат'!$B$12,'Категорія витрат'!$A$12,IF(I921='Категорія витрат'!$B$13,'Категорія витрат'!$A$13,IF(I921='Категорія витрат'!$B$14,'Категорія витрат'!$A$14,IF(I921='Категорія витрат'!$B$15,'Категорія витрат'!$A$15,IF(I921='Категорія витрат'!$B$16,'Категорія витрат'!$A$16,IF(I921='Категорія витрат'!$B$17,'Категорія витрат'!$A$17,IF(I921='Категорія витрат'!$B$18,'Категорія витрат'!$A$18,IF(I921='Категорія витрат'!$B$19,'Категорія витрат'!$A$19,IF(I921='Категорія витрат'!$B$20,'Категорія витрат'!$A$20,IF(I921='Категорія витрат'!$B$21,'Категорія витрат'!$A$21,IF(I921='Категорія витрат'!$B$22,'Категорія витрат'!$A$22,IF(I921='Категорія витрат'!$B$23,'Категорія витрат'!$A$23,IF(I921='Категорія витрат'!$B$24,'Категорія витрат'!$A$24,IF(I921='Категорія витрат'!$B$25,'Категорія витрат'!$A$25,IF(I921='Категорія витрат'!$B$26,'Категорія витрат'!$A$26,IF(I921='Категорія витрат'!$B$27,'Категорія витрат'!$A$27,IF(I921='Категорія витрат'!$B$28,'Категорія витрат'!$A$28,IF(I921='Категорія витрат'!$B$29,'Категорія витрат'!$A$29,IF(I921='Категорія витрат'!$B$30,'Категорія витрат'!$A$30,"")))))))))))))))))))))))))))))</f>
        <v/>
      </c>
      <c r="I921" s="172"/>
      <c r="J921" s="171"/>
      <c r="K921" s="174"/>
      <c r="L921" s="86">
        <f t="shared" si="509"/>
        <v>0</v>
      </c>
      <c r="M921" s="174"/>
      <c r="N921" s="176"/>
      <c r="O921" s="396">
        <f t="shared" si="484"/>
        <v>0</v>
      </c>
      <c r="P921" s="157">
        <f>IF(J921='Категорія витрат'!$F$2,ROUND('Додаток 3._Бюджет детальний ПР'!O921*0.3676,2),IF(J921='Категорія витрат'!$F$3,ROUND('Додаток 3._Бюджет детальний ПР'!O921*0.347,2),IF(J921='Категорія витрат'!$F$4,ROUND('Додаток 3._Бюджет детальний ПР'!O921*0.347,2),IF(J921='Категорія витрат'!$F$7,ROUND('Додаток 3._Бюджет детальний ПР'!O921*0.0841,2),0))))</f>
        <v>0</v>
      </c>
      <c r="Q921" s="151">
        <f t="shared" si="482"/>
        <v>0</v>
      </c>
      <c r="R921" s="179"/>
      <c r="S921" s="179"/>
      <c r="T921" s="179"/>
      <c r="U921" s="179"/>
      <c r="V921" s="179"/>
      <c r="W921" s="179"/>
      <c r="X921" s="179"/>
      <c r="Y921" s="179"/>
      <c r="Z921" s="179"/>
      <c r="AA921" s="179"/>
      <c r="AB921" s="179"/>
      <c r="AC921" s="179"/>
      <c r="AD921" s="48">
        <f t="shared" si="485"/>
        <v>0</v>
      </c>
      <c r="AE921" s="48">
        <f t="shared" si="486"/>
        <v>0</v>
      </c>
      <c r="AF921" s="48">
        <f t="shared" si="487"/>
        <v>0</v>
      </c>
      <c r="AG921" s="48">
        <f t="shared" si="488"/>
        <v>0</v>
      </c>
      <c r="AH921" s="48">
        <f t="shared" si="489"/>
        <v>0</v>
      </c>
      <c r="AI921" s="48">
        <f t="shared" si="490"/>
        <v>0</v>
      </c>
      <c r="AJ921" s="48">
        <f t="shared" si="491"/>
        <v>0</v>
      </c>
      <c r="AK921" s="48">
        <f t="shared" si="492"/>
        <v>0</v>
      </c>
      <c r="AL921" s="179"/>
      <c r="AM921" s="179"/>
      <c r="AN921" s="76"/>
      <c r="AO921" s="174"/>
      <c r="AP921" s="405">
        <f t="shared" si="510"/>
        <v>0</v>
      </c>
      <c r="AQ921" s="174"/>
      <c r="AR921" s="176"/>
      <c r="AS921" s="169"/>
      <c r="AT921" s="157">
        <f>IF(J921='Категорія витрат'!$F$2,ROUND('Додаток 3._Бюджет детальний ПР'!AS921*0.3676,2),IF(J921='Категорія витрат'!$F$3,ROUND('Додаток 3._Бюджет детальний ПР'!AS921*0.347,2),IF(J921='Категорія витрат'!$F$4,ROUND('Додаток 3._Бюджет детальний ПР'!AS921*0.347,2),IF(J921='Категорія витрат'!$F$7,ROUND('Додаток 3._Бюджет детальний ПР'!AS921*0.0841,2),0))))</f>
        <v>0</v>
      </c>
      <c r="AU921" s="151">
        <f t="shared" si="483"/>
        <v>0</v>
      </c>
      <c r="AV921" s="179"/>
      <c r="AW921" s="179"/>
      <c r="AX921" s="179"/>
      <c r="AY921" s="179"/>
      <c r="AZ921" s="179"/>
      <c r="BA921" s="179"/>
      <c r="BB921" s="179"/>
      <c r="BC921" s="179"/>
      <c r="BD921" s="179"/>
      <c r="BE921" s="179"/>
      <c r="BF921" s="179"/>
      <c r="BG921" s="179"/>
      <c r="BH921" s="48">
        <f t="shared" si="493"/>
        <v>0</v>
      </c>
      <c r="BI921" s="48">
        <f t="shared" si="494"/>
        <v>0</v>
      </c>
      <c r="BJ921" s="48">
        <f t="shared" si="495"/>
        <v>0</v>
      </c>
      <c r="BK921" s="48">
        <f t="shared" si="496"/>
        <v>0</v>
      </c>
      <c r="BL921" s="48">
        <f t="shared" si="497"/>
        <v>0</v>
      </c>
      <c r="BM921" s="48">
        <f t="shared" si="498"/>
        <v>0</v>
      </c>
      <c r="BN921" s="48">
        <f t="shared" si="499"/>
        <v>0</v>
      </c>
      <c r="BO921" s="48">
        <f t="shared" si="500"/>
        <v>0</v>
      </c>
      <c r="BP921" s="179"/>
      <c r="BQ921" s="179"/>
      <c r="BR921" s="189"/>
      <c r="BS921" s="174"/>
      <c r="BT921" s="86">
        <f t="shared" si="511"/>
        <v>0</v>
      </c>
      <c r="BU921" s="174"/>
      <c r="BV921" s="176"/>
      <c r="BW921" s="169"/>
      <c r="BX921" s="157">
        <f>IF(J921='Категорія витрат'!$F$2,ROUND('Додаток 3._Бюджет детальний ПР'!BW921*0.3676,2),IF(J921='Категорія витрат'!$F$3,ROUND('Додаток 3._Бюджет детальний ПР'!BW921*0.347,2),IF(J921='Категорія витрат'!$F$4,ROUND('Додаток 3._Бюджет детальний ПР'!BW921*0.347,2),IF(J921='Категорія витрат'!$F$7,ROUND('Додаток 3._Бюджет детальний ПР'!BW921*0.0841,2),0))))</f>
        <v>0</v>
      </c>
      <c r="BY921" s="151">
        <f t="shared" si="512"/>
        <v>0</v>
      </c>
      <c r="BZ921" s="179"/>
      <c r="CA921" s="179"/>
      <c r="CB921" s="179"/>
      <c r="CC921" s="179"/>
      <c r="CD921" s="179"/>
      <c r="CE921" s="179"/>
      <c r="CF921" s="179"/>
      <c r="CG921" s="179"/>
      <c r="CH921" s="179"/>
      <c r="CI921" s="179"/>
      <c r="CJ921" s="179"/>
      <c r="CK921" s="179"/>
      <c r="CL921" s="48">
        <f t="shared" si="501"/>
        <v>0</v>
      </c>
      <c r="CM921" s="48">
        <f t="shared" si="502"/>
        <v>0</v>
      </c>
      <c r="CN921" s="48">
        <f t="shared" si="503"/>
        <v>0</v>
      </c>
      <c r="CO921" s="48">
        <f t="shared" si="504"/>
        <v>0</v>
      </c>
      <c r="CP921" s="48">
        <f t="shared" si="505"/>
        <v>0</v>
      </c>
      <c r="CQ921" s="48">
        <f t="shared" si="506"/>
        <v>0</v>
      </c>
      <c r="CR921" s="48">
        <f t="shared" si="507"/>
        <v>0</v>
      </c>
      <c r="CS921" s="48">
        <f t="shared" si="508"/>
        <v>0</v>
      </c>
      <c r="CT921" s="179"/>
      <c r="CU921" s="179"/>
    </row>
    <row r="922" spans="1:99" ht="20.100000000000001" customHeight="1" x14ac:dyDescent="0.25">
      <c r="A922" s="57">
        <v>917</v>
      </c>
      <c r="B922" s="398" t="str">
        <f>IF(D922='Напрямки конкурса'!$L$2,'Напрямки конкурса'!$B$2,IF(D922='Напрямки конкурса'!$L$3,'Напрямки конкурса'!$B$3,IF(D922='Напрямки конкурса'!$L$4,'Напрямки конкурса'!$B$4,IF(D922='Напрямки конкурса'!$L$5,'Напрямки конкурса'!$B$5,IF(D922='Напрямки конкурса'!$L$6,'Напрямки конкурса'!$B$6,IF(D922='Напрямки конкурса'!$L$7,'Напрямки конкурса'!$B$7,IF(D922='Напрямки конкурса'!$L$8,'Напрямки конкурса'!$B$8,IF(D922='Напрямки конкурса'!$L$9,'Напрямки конкурса'!$B$9,IF(D922='Напрямки конкурса'!$L$10,'Напрямки конкурса'!$B$10,IF(D922='Напрямки конкурса'!$L$11,'Напрямки конкурса'!$B$11,IF(D922='Напрямки конкурса'!$L$12,'Напрямки конкурса'!$B$12,IF(D922='Напрямки конкурса'!$L$13,'Напрямки конкурса'!$B$13,IF(D922='Напрямки конкурса'!$L$14,'Напрямки конкурса'!$B$14,IF(D922='Напрямки конкурса'!$L$15,'Напрямки конкурса'!$B$15,IF(D922='Напрямки конкурса'!$L$16,'Напрямки конкурса'!$B$16,IF(D922='Напрямки конкурса'!$L$17,'Напрямки конкурса'!$B$17,IF(D922='Напрямки конкурса'!$L$18,'Напрямки конкурса'!$B$18,IF(D922='Напрямки конкурса'!$L$19,'Напрямки конкурса'!$B$19,IF(D922='Напрямки конкурса'!$L$20,'Напрямки конкурса'!$B$20,IF(D922='Напрямки конкурса'!$L$21,'Напрямки конкурса'!$B$21,IF(D922='Напрямки конкурса'!$L$22,'Напрямки конкурса'!$B$22,IF(D922='Напрямки конкурса'!$L$23,'Напрямки конкурса'!$B$23,IF(D922='Напрямки конкурса'!$L$24,'Напрямки конкурса'!$B$24,IF(D922='Напрямки конкурса'!$L$25,'Напрямки конкурса'!$B$25,IF(D922='Напрямки конкурса'!$L$26,'Напрямки конкурса'!$B$26,IF(D922='Напрямки конкурса'!$L$27,'Напрямки конкурса'!$B$27,IF(D922='Напрямки конкурса'!$L$28,'Напрямки конкурса'!$B$28,"")))))))))))))))))))))))))))</f>
        <v/>
      </c>
      <c r="C922" s="58" t="str">
        <f>IF(D922='Напрямки конкурса'!$L$2,'Напрямки конкурса'!$K$2,IF(D922='Напрямки конкурса'!$L$3,'Напрямки конкурса'!$K$3,IF(D922='Напрямки конкурса'!$L$4,'Напрямки конкурса'!$K$4,IF(D922='Напрямки конкурса'!$L$5,'Напрямки конкурса'!$K$5,IF(D922='Напрямки конкурса'!$L$6,'Напрямки конкурса'!$K$6,IF(D922='Напрямки конкурса'!$L$7,'Напрямки конкурса'!$K$7,IF(D922='Напрямки конкурса'!$L$8,'Напрямки конкурса'!$K$8,IF(D922='Напрямки конкурса'!$L$9,'Напрямки конкурса'!$K$9,IF(D922='Напрямки конкурса'!$L$10,'Напрямки конкурса'!$K$10,IF(D922='Напрямки конкурса'!$L$11,'Напрямки конкурса'!$K$11,IF(D922='Напрямки конкурса'!$L$12,'Напрямки конкурса'!$K$12,IF(D922='Напрямки конкурса'!$L$13,'Напрямки конкурса'!$K$13,IF(D922='Напрямки конкурса'!$L$14,'Напрямки конкурса'!$K$14,IF(D922='Напрямки конкурса'!$L$15,'Напрямки конкурса'!$K$15,IF(D922='Напрямки конкурса'!$L$16,'Напрямки конкурса'!$K$16,IF(D922='Напрямки конкурса'!$L$17,'Напрямки конкурса'!$K$17,IF(D922='Напрямки конкурса'!$L$18,'Напрямки конкурса'!$K$18,IF(D922='Напрямки конкурса'!$L$19,'Напрямки конкурса'!$K$19,IF(D922='Напрямки конкурса'!$L$20,'Напрямки конкурса'!$K$20,IF(D922='Напрямки конкурса'!$L$21,'Напрямки конкурса'!$K$21,IF(D922='Напрямки конкурса'!$L$22,'Напрямки конкурса'!$K$22,IF(D922='Напрямки конкурса'!$L$23,'Напрямки конкурса'!$K$23,IF(D922='Напрямки конкурса'!$L$24,'Напрямки конкурса'!$K$24,IF(D922='Напрямки конкурса'!$L$25,'Напрямки конкурса'!$K$25,IF(D922='Напрямки конкурса'!$L$26,'Напрямки конкурса'!$K$26,IF(D922='Напрямки конкурса'!$L$27,'Напрямки конкурса'!$K$27,IF(D922='Напрямки конкурса'!$L$28,'Напрямки конкурса'!$K$28,"")))))))))))))))))))))))))))</f>
        <v/>
      </c>
      <c r="D922" s="554"/>
      <c r="E922" s="169"/>
      <c r="F922" s="169"/>
      <c r="G922" s="169"/>
      <c r="H922" s="148" t="str">
        <f>IF(I922='Категорія витрат'!$B$2,'Категорія витрат'!$A$2,IF(I922='Категорія витрат'!$B$3,'Категорія витрат'!$A$3,IF(I922='Категорія витрат'!$B$4,'Категорія витрат'!$A$4,IF(I922='Категорія витрат'!$B$5,'Категорія витрат'!$A$5,IF(I922='Категорія витрат'!$B$6,'Категорія витрат'!$A$6,IF(I922='Категорія витрат'!$B$7,'Категорія витрат'!$A$7,IF(I922='Категорія витрат'!$B$8,'Категорія витрат'!$A$8,IF(I922='Категорія витрат'!$B$9,'Категорія витрат'!$A$9,IF(I922='Категорія витрат'!$B$10,'Категорія витрат'!$A$10,IF(I922='Категорія витрат'!$B$11,'Категорія витрат'!$A$11,IF(I922='Категорія витрат'!$B$12,'Категорія витрат'!$A$12,IF(I922='Категорія витрат'!$B$13,'Категорія витрат'!$A$13,IF(I922='Категорія витрат'!$B$14,'Категорія витрат'!$A$14,IF(I922='Категорія витрат'!$B$15,'Категорія витрат'!$A$15,IF(I922='Категорія витрат'!$B$16,'Категорія витрат'!$A$16,IF(I922='Категорія витрат'!$B$17,'Категорія витрат'!$A$17,IF(I922='Категорія витрат'!$B$18,'Категорія витрат'!$A$18,IF(I922='Категорія витрат'!$B$19,'Категорія витрат'!$A$19,IF(I922='Категорія витрат'!$B$20,'Категорія витрат'!$A$20,IF(I922='Категорія витрат'!$B$21,'Категорія витрат'!$A$21,IF(I922='Категорія витрат'!$B$22,'Категорія витрат'!$A$22,IF(I922='Категорія витрат'!$B$23,'Категорія витрат'!$A$23,IF(I922='Категорія витрат'!$B$24,'Категорія витрат'!$A$24,IF(I922='Категорія витрат'!$B$25,'Категорія витрат'!$A$25,IF(I922='Категорія витрат'!$B$26,'Категорія витрат'!$A$26,IF(I922='Категорія витрат'!$B$27,'Категорія витрат'!$A$27,IF(I922='Категорія витрат'!$B$28,'Категорія витрат'!$A$28,IF(I922='Категорія витрат'!$B$29,'Категорія витрат'!$A$29,IF(I922='Категорія витрат'!$B$30,'Категорія витрат'!$A$30,"")))))))))))))))))))))))))))))</f>
        <v/>
      </c>
      <c r="I922" s="172"/>
      <c r="J922" s="171"/>
      <c r="K922" s="174"/>
      <c r="L922" s="86">
        <f t="shared" si="509"/>
        <v>0</v>
      </c>
      <c r="M922" s="174"/>
      <c r="N922" s="176"/>
      <c r="O922" s="396">
        <f t="shared" si="484"/>
        <v>0</v>
      </c>
      <c r="P922" s="157">
        <f>IF(J922='Категорія витрат'!$F$2,ROUND('Додаток 3._Бюджет детальний ПР'!O922*0.3676,2),IF(J922='Категорія витрат'!$F$3,ROUND('Додаток 3._Бюджет детальний ПР'!O922*0.347,2),IF(J922='Категорія витрат'!$F$4,ROUND('Додаток 3._Бюджет детальний ПР'!O922*0.347,2),IF(J922='Категорія витрат'!$F$7,ROUND('Додаток 3._Бюджет детальний ПР'!O922*0.0841,2),0))))</f>
        <v>0</v>
      </c>
      <c r="Q922" s="151">
        <f t="shared" si="482"/>
        <v>0</v>
      </c>
      <c r="R922" s="179"/>
      <c r="S922" s="179"/>
      <c r="T922" s="179"/>
      <c r="U922" s="179"/>
      <c r="V922" s="179"/>
      <c r="W922" s="179"/>
      <c r="X922" s="179"/>
      <c r="Y922" s="179"/>
      <c r="Z922" s="179"/>
      <c r="AA922" s="179"/>
      <c r="AB922" s="179"/>
      <c r="AC922" s="179"/>
      <c r="AD922" s="48">
        <f t="shared" si="485"/>
        <v>0</v>
      </c>
      <c r="AE922" s="48">
        <f t="shared" si="486"/>
        <v>0</v>
      </c>
      <c r="AF922" s="48">
        <f t="shared" si="487"/>
        <v>0</v>
      </c>
      <c r="AG922" s="48">
        <f t="shared" si="488"/>
        <v>0</v>
      </c>
      <c r="AH922" s="48">
        <f t="shared" si="489"/>
        <v>0</v>
      </c>
      <c r="AI922" s="48">
        <f t="shared" si="490"/>
        <v>0</v>
      </c>
      <c r="AJ922" s="48">
        <f t="shared" si="491"/>
        <v>0</v>
      </c>
      <c r="AK922" s="48">
        <f t="shared" si="492"/>
        <v>0</v>
      </c>
      <c r="AL922" s="179"/>
      <c r="AM922" s="179"/>
      <c r="AN922" s="76"/>
      <c r="AO922" s="174"/>
      <c r="AP922" s="405">
        <f t="shared" si="510"/>
        <v>0</v>
      </c>
      <c r="AQ922" s="174"/>
      <c r="AR922" s="176"/>
      <c r="AS922" s="169"/>
      <c r="AT922" s="157">
        <f>IF(J922='Категорія витрат'!$F$2,ROUND('Додаток 3._Бюджет детальний ПР'!AS922*0.3676,2),IF(J922='Категорія витрат'!$F$3,ROUND('Додаток 3._Бюджет детальний ПР'!AS922*0.347,2),IF(J922='Категорія витрат'!$F$4,ROUND('Додаток 3._Бюджет детальний ПР'!AS922*0.347,2),IF(J922='Категорія витрат'!$F$7,ROUND('Додаток 3._Бюджет детальний ПР'!AS922*0.0841,2),0))))</f>
        <v>0</v>
      </c>
      <c r="AU922" s="151">
        <f t="shared" si="483"/>
        <v>0</v>
      </c>
      <c r="AV922" s="179"/>
      <c r="AW922" s="179"/>
      <c r="AX922" s="179"/>
      <c r="AY922" s="179"/>
      <c r="AZ922" s="179"/>
      <c r="BA922" s="179"/>
      <c r="BB922" s="179"/>
      <c r="BC922" s="179"/>
      <c r="BD922" s="179"/>
      <c r="BE922" s="179"/>
      <c r="BF922" s="179"/>
      <c r="BG922" s="179"/>
      <c r="BH922" s="48">
        <f t="shared" si="493"/>
        <v>0</v>
      </c>
      <c r="BI922" s="48">
        <f t="shared" si="494"/>
        <v>0</v>
      </c>
      <c r="BJ922" s="48">
        <f t="shared" si="495"/>
        <v>0</v>
      </c>
      <c r="BK922" s="48">
        <f t="shared" si="496"/>
        <v>0</v>
      </c>
      <c r="BL922" s="48">
        <f t="shared" si="497"/>
        <v>0</v>
      </c>
      <c r="BM922" s="48">
        <f t="shared" si="498"/>
        <v>0</v>
      </c>
      <c r="BN922" s="48">
        <f t="shared" si="499"/>
        <v>0</v>
      </c>
      <c r="BO922" s="48">
        <f t="shared" si="500"/>
        <v>0</v>
      </c>
      <c r="BP922" s="179"/>
      <c r="BQ922" s="179"/>
      <c r="BR922" s="189"/>
      <c r="BS922" s="174"/>
      <c r="BT922" s="86">
        <f t="shared" si="511"/>
        <v>0</v>
      </c>
      <c r="BU922" s="174"/>
      <c r="BV922" s="176"/>
      <c r="BW922" s="169"/>
      <c r="BX922" s="157">
        <f>IF(J922='Категорія витрат'!$F$2,ROUND('Додаток 3._Бюджет детальний ПР'!BW922*0.3676,2),IF(J922='Категорія витрат'!$F$3,ROUND('Додаток 3._Бюджет детальний ПР'!BW922*0.347,2),IF(J922='Категорія витрат'!$F$4,ROUND('Додаток 3._Бюджет детальний ПР'!BW922*0.347,2),IF(J922='Категорія витрат'!$F$7,ROUND('Додаток 3._Бюджет детальний ПР'!BW922*0.0841,2),0))))</f>
        <v>0</v>
      </c>
      <c r="BY922" s="151">
        <f t="shared" si="512"/>
        <v>0</v>
      </c>
      <c r="BZ922" s="179"/>
      <c r="CA922" s="179"/>
      <c r="CB922" s="179"/>
      <c r="CC922" s="179"/>
      <c r="CD922" s="179"/>
      <c r="CE922" s="179"/>
      <c r="CF922" s="179"/>
      <c r="CG922" s="179"/>
      <c r="CH922" s="179"/>
      <c r="CI922" s="179"/>
      <c r="CJ922" s="179"/>
      <c r="CK922" s="179"/>
      <c r="CL922" s="48">
        <f t="shared" si="501"/>
        <v>0</v>
      </c>
      <c r="CM922" s="48">
        <f t="shared" si="502"/>
        <v>0</v>
      </c>
      <c r="CN922" s="48">
        <f t="shared" si="503"/>
        <v>0</v>
      </c>
      <c r="CO922" s="48">
        <f t="shared" si="504"/>
        <v>0</v>
      </c>
      <c r="CP922" s="48">
        <f t="shared" si="505"/>
        <v>0</v>
      </c>
      <c r="CQ922" s="48">
        <f t="shared" si="506"/>
        <v>0</v>
      </c>
      <c r="CR922" s="48">
        <f t="shared" si="507"/>
        <v>0</v>
      </c>
      <c r="CS922" s="48">
        <f t="shared" si="508"/>
        <v>0</v>
      </c>
      <c r="CT922" s="179"/>
      <c r="CU922" s="179"/>
    </row>
    <row r="923" spans="1:99" ht="20.100000000000001" customHeight="1" x14ac:dyDescent="0.25">
      <c r="A923" s="57">
        <v>918</v>
      </c>
      <c r="B923" s="398" t="str">
        <f>IF(D923='Напрямки конкурса'!$L$2,'Напрямки конкурса'!$B$2,IF(D923='Напрямки конкурса'!$L$3,'Напрямки конкурса'!$B$3,IF(D923='Напрямки конкурса'!$L$4,'Напрямки конкурса'!$B$4,IF(D923='Напрямки конкурса'!$L$5,'Напрямки конкурса'!$B$5,IF(D923='Напрямки конкурса'!$L$6,'Напрямки конкурса'!$B$6,IF(D923='Напрямки конкурса'!$L$7,'Напрямки конкурса'!$B$7,IF(D923='Напрямки конкурса'!$L$8,'Напрямки конкурса'!$B$8,IF(D923='Напрямки конкурса'!$L$9,'Напрямки конкурса'!$B$9,IF(D923='Напрямки конкурса'!$L$10,'Напрямки конкурса'!$B$10,IF(D923='Напрямки конкурса'!$L$11,'Напрямки конкурса'!$B$11,IF(D923='Напрямки конкурса'!$L$12,'Напрямки конкурса'!$B$12,IF(D923='Напрямки конкурса'!$L$13,'Напрямки конкурса'!$B$13,IF(D923='Напрямки конкурса'!$L$14,'Напрямки конкурса'!$B$14,IF(D923='Напрямки конкурса'!$L$15,'Напрямки конкурса'!$B$15,IF(D923='Напрямки конкурса'!$L$16,'Напрямки конкурса'!$B$16,IF(D923='Напрямки конкурса'!$L$17,'Напрямки конкурса'!$B$17,IF(D923='Напрямки конкурса'!$L$18,'Напрямки конкурса'!$B$18,IF(D923='Напрямки конкурса'!$L$19,'Напрямки конкурса'!$B$19,IF(D923='Напрямки конкурса'!$L$20,'Напрямки конкурса'!$B$20,IF(D923='Напрямки конкурса'!$L$21,'Напрямки конкурса'!$B$21,IF(D923='Напрямки конкурса'!$L$22,'Напрямки конкурса'!$B$22,IF(D923='Напрямки конкурса'!$L$23,'Напрямки конкурса'!$B$23,IF(D923='Напрямки конкурса'!$L$24,'Напрямки конкурса'!$B$24,IF(D923='Напрямки конкурса'!$L$25,'Напрямки конкурса'!$B$25,IF(D923='Напрямки конкурса'!$L$26,'Напрямки конкурса'!$B$26,IF(D923='Напрямки конкурса'!$L$27,'Напрямки конкурса'!$B$27,IF(D923='Напрямки конкурса'!$L$28,'Напрямки конкурса'!$B$28,"")))))))))))))))))))))))))))</f>
        <v/>
      </c>
      <c r="C923" s="58" t="str">
        <f>IF(D923='Напрямки конкурса'!$L$2,'Напрямки конкурса'!$K$2,IF(D923='Напрямки конкурса'!$L$3,'Напрямки конкурса'!$K$3,IF(D923='Напрямки конкурса'!$L$4,'Напрямки конкурса'!$K$4,IF(D923='Напрямки конкурса'!$L$5,'Напрямки конкурса'!$K$5,IF(D923='Напрямки конкурса'!$L$6,'Напрямки конкурса'!$K$6,IF(D923='Напрямки конкурса'!$L$7,'Напрямки конкурса'!$K$7,IF(D923='Напрямки конкурса'!$L$8,'Напрямки конкурса'!$K$8,IF(D923='Напрямки конкурса'!$L$9,'Напрямки конкурса'!$K$9,IF(D923='Напрямки конкурса'!$L$10,'Напрямки конкурса'!$K$10,IF(D923='Напрямки конкурса'!$L$11,'Напрямки конкурса'!$K$11,IF(D923='Напрямки конкурса'!$L$12,'Напрямки конкурса'!$K$12,IF(D923='Напрямки конкурса'!$L$13,'Напрямки конкурса'!$K$13,IF(D923='Напрямки конкурса'!$L$14,'Напрямки конкурса'!$K$14,IF(D923='Напрямки конкурса'!$L$15,'Напрямки конкурса'!$K$15,IF(D923='Напрямки конкурса'!$L$16,'Напрямки конкурса'!$K$16,IF(D923='Напрямки конкурса'!$L$17,'Напрямки конкурса'!$K$17,IF(D923='Напрямки конкурса'!$L$18,'Напрямки конкурса'!$K$18,IF(D923='Напрямки конкурса'!$L$19,'Напрямки конкурса'!$K$19,IF(D923='Напрямки конкурса'!$L$20,'Напрямки конкурса'!$K$20,IF(D923='Напрямки конкурса'!$L$21,'Напрямки конкурса'!$K$21,IF(D923='Напрямки конкурса'!$L$22,'Напрямки конкурса'!$K$22,IF(D923='Напрямки конкурса'!$L$23,'Напрямки конкурса'!$K$23,IF(D923='Напрямки конкурса'!$L$24,'Напрямки конкурса'!$K$24,IF(D923='Напрямки конкурса'!$L$25,'Напрямки конкурса'!$K$25,IF(D923='Напрямки конкурса'!$L$26,'Напрямки конкурса'!$K$26,IF(D923='Напрямки конкурса'!$L$27,'Напрямки конкурса'!$K$27,IF(D923='Напрямки конкурса'!$L$28,'Напрямки конкурса'!$K$28,"")))))))))))))))))))))))))))</f>
        <v/>
      </c>
      <c r="D923" s="554"/>
      <c r="E923" s="169"/>
      <c r="F923" s="169"/>
      <c r="G923" s="169"/>
      <c r="H923" s="148" t="str">
        <f>IF(I923='Категорія витрат'!$B$2,'Категорія витрат'!$A$2,IF(I923='Категорія витрат'!$B$3,'Категорія витрат'!$A$3,IF(I923='Категорія витрат'!$B$4,'Категорія витрат'!$A$4,IF(I923='Категорія витрат'!$B$5,'Категорія витрат'!$A$5,IF(I923='Категорія витрат'!$B$6,'Категорія витрат'!$A$6,IF(I923='Категорія витрат'!$B$7,'Категорія витрат'!$A$7,IF(I923='Категорія витрат'!$B$8,'Категорія витрат'!$A$8,IF(I923='Категорія витрат'!$B$9,'Категорія витрат'!$A$9,IF(I923='Категорія витрат'!$B$10,'Категорія витрат'!$A$10,IF(I923='Категорія витрат'!$B$11,'Категорія витрат'!$A$11,IF(I923='Категорія витрат'!$B$12,'Категорія витрат'!$A$12,IF(I923='Категорія витрат'!$B$13,'Категорія витрат'!$A$13,IF(I923='Категорія витрат'!$B$14,'Категорія витрат'!$A$14,IF(I923='Категорія витрат'!$B$15,'Категорія витрат'!$A$15,IF(I923='Категорія витрат'!$B$16,'Категорія витрат'!$A$16,IF(I923='Категорія витрат'!$B$17,'Категорія витрат'!$A$17,IF(I923='Категорія витрат'!$B$18,'Категорія витрат'!$A$18,IF(I923='Категорія витрат'!$B$19,'Категорія витрат'!$A$19,IF(I923='Категорія витрат'!$B$20,'Категорія витрат'!$A$20,IF(I923='Категорія витрат'!$B$21,'Категорія витрат'!$A$21,IF(I923='Категорія витрат'!$B$22,'Категорія витрат'!$A$22,IF(I923='Категорія витрат'!$B$23,'Категорія витрат'!$A$23,IF(I923='Категорія витрат'!$B$24,'Категорія витрат'!$A$24,IF(I923='Категорія витрат'!$B$25,'Категорія витрат'!$A$25,IF(I923='Категорія витрат'!$B$26,'Категорія витрат'!$A$26,IF(I923='Категорія витрат'!$B$27,'Категорія витрат'!$A$27,IF(I923='Категорія витрат'!$B$28,'Категорія витрат'!$A$28,IF(I923='Категорія витрат'!$B$29,'Категорія витрат'!$A$29,IF(I923='Категорія витрат'!$B$30,'Категорія витрат'!$A$30,"")))))))))))))))))))))))))))))</f>
        <v/>
      </c>
      <c r="I923" s="172"/>
      <c r="J923" s="171"/>
      <c r="K923" s="174"/>
      <c r="L923" s="86">
        <f t="shared" si="509"/>
        <v>0</v>
      </c>
      <c r="M923" s="174"/>
      <c r="N923" s="176"/>
      <c r="O923" s="396">
        <f t="shared" si="484"/>
        <v>0</v>
      </c>
      <c r="P923" s="157">
        <f>IF(J923='Категорія витрат'!$F$2,ROUND('Додаток 3._Бюджет детальний ПР'!O923*0.3676,2),IF(J923='Категорія витрат'!$F$3,ROUND('Додаток 3._Бюджет детальний ПР'!O923*0.347,2),IF(J923='Категорія витрат'!$F$4,ROUND('Додаток 3._Бюджет детальний ПР'!O923*0.347,2),IF(J923='Категорія витрат'!$F$7,ROUND('Додаток 3._Бюджет детальний ПР'!O923*0.0841,2),0))))</f>
        <v>0</v>
      </c>
      <c r="Q923" s="151">
        <f t="shared" si="482"/>
        <v>0</v>
      </c>
      <c r="R923" s="179"/>
      <c r="S923" s="179"/>
      <c r="T923" s="179"/>
      <c r="U923" s="179"/>
      <c r="V923" s="179"/>
      <c r="W923" s="179"/>
      <c r="X923" s="179"/>
      <c r="Y923" s="179"/>
      <c r="Z923" s="179"/>
      <c r="AA923" s="179"/>
      <c r="AB923" s="179"/>
      <c r="AC923" s="179"/>
      <c r="AD923" s="48">
        <f t="shared" si="485"/>
        <v>0</v>
      </c>
      <c r="AE923" s="48">
        <f t="shared" si="486"/>
        <v>0</v>
      </c>
      <c r="AF923" s="48">
        <f t="shared" si="487"/>
        <v>0</v>
      </c>
      <c r="AG923" s="48">
        <f t="shared" si="488"/>
        <v>0</v>
      </c>
      <c r="AH923" s="48">
        <f t="shared" si="489"/>
        <v>0</v>
      </c>
      <c r="AI923" s="48">
        <f t="shared" si="490"/>
        <v>0</v>
      </c>
      <c r="AJ923" s="48">
        <f t="shared" si="491"/>
        <v>0</v>
      </c>
      <c r="AK923" s="48">
        <f t="shared" si="492"/>
        <v>0</v>
      </c>
      <c r="AL923" s="179"/>
      <c r="AM923" s="179"/>
      <c r="AN923" s="76"/>
      <c r="AO923" s="174"/>
      <c r="AP923" s="405">
        <f t="shared" si="510"/>
        <v>0</v>
      </c>
      <c r="AQ923" s="174"/>
      <c r="AR923" s="176"/>
      <c r="AS923" s="169"/>
      <c r="AT923" s="157">
        <f>IF(J923='Категорія витрат'!$F$2,ROUND('Додаток 3._Бюджет детальний ПР'!AS923*0.3676,2),IF(J923='Категорія витрат'!$F$3,ROUND('Додаток 3._Бюджет детальний ПР'!AS923*0.347,2),IF(J923='Категорія витрат'!$F$4,ROUND('Додаток 3._Бюджет детальний ПР'!AS923*0.347,2),IF(J923='Категорія витрат'!$F$7,ROUND('Додаток 3._Бюджет детальний ПР'!AS923*0.0841,2),0))))</f>
        <v>0</v>
      </c>
      <c r="AU923" s="151">
        <f t="shared" si="483"/>
        <v>0</v>
      </c>
      <c r="AV923" s="179"/>
      <c r="AW923" s="179"/>
      <c r="AX923" s="179"/>
      <c r="AY923" s="179"/>
      <c r="AZ923" s="179"/>
      <c r="BA923" s="179"/>
      <c r="BB923" s="179"/>
      <c r="BC923" s="179"/>
      <c r="BD923" s="179"/>
      <c r="BE923" s="179"/>
      <c r="BF923" s="179"/>
      <c r="BG923" s="179"/>
      <c r="BH923" s="48">
        <f t="shared" si="493"/>
        <v>0</v>
      </c>
      <c r="BI923" s="48">
        <f t="shared" si="494"/>
        <v>0</v>
      </c>
      <c r="BJ923" s="48">
        <f t="shared" si="495"/>
        <v>0</v>
      </c>
      <c r="BK923" s="48">
        <f t="shared" si="496"/>
        <v>0</v>
      </c>
      <c r="BL923" s="48">
        <f t="shared" si="497"/>
        <v>0</v>
      </c>
      <c r="BM923" s="48">
        <f t="shared" si="498"/>
        <v>0</v>
      </c>
      <c r="BN923" s="48">
        <f t="shared" si="499"/>
        <v>0</v>
      </c>
      <c r="BO923" s="48">
        <f t="shared" si="500"/>
        <v>0</v>
      </c>
      <c r="BP923" s="179"/>
      <c r="BQ923" s="179"/>
      <c r="BR923" s="189"/>
      <c r="BS923" s="174"/>
      <c r="BT923" s="86">
        <f t="shared" si="511"/>
        <v>0</v>
      </c>
      <c r="BU923" s="174"/>
      <c r="BV923" s="176"/>
      <c r="BW923" s="169"/>
      <c r="BX923" s="157">
        <f>IF(J923='Категорія витрат'!$F$2,ROUND('Додаток 3._Бюджет детальний ПР'!BW923*0.3676,2),IF(J923='Категорія витрат'!$F$3,ROUND('Додаток 3._Бюджет детальний ПР'!BW923*0.347,2),IF(J923='Категорія витрат'!$F$4,ROUND('Додаток 3._Бюджет детальний ПР'!BW923*0.347,2),IF(J923='Категорія витрат'!$F$7,ROUND('Додаток 3._Бюджет детальний ПР'!BW923*0.0841,2),0))))</f>
        <v>0</v>
      </c>
      <c r="BY923" s="151">
        <f t="shared" si="512"/>
        <v>0</v>
      </c>
      <c r="BZ923" s="179"/>
      <c r="CA923" s="179"/>
      <c r="CB923" s="179"/>
      <c r="CC923" s="179"/>
      <c r="CD923" s="179"/>
      <c r="CE923" s="179"/>
      <c r="CF923" s="179"/>
      <c r="CG923" s="179"/>
      <c r="CH923" s="179"/>
      <c r="CI923" s="179"/>
      <c r="CJ923" s="179"/>
      <c r="CK923" s="179"/>
      <c r="CL923" s="48">
        <f t="shared" si="501"/>
        <v>0</v>
      </c>
      <c r="CM923" s="48">
        <f t="shared" si="502"/>
        <v>0</v>
      </c>
      <c r="CN923" s="48">
        <f t="shared" si="503"/>
        <v>0</v>
      </c>
      <c r="CO923" s="48">
        <f t="shared" si="504"/>
        <v>0</v>
      </c>
      <c r="CP923" s="48">
        <f t="shared" si="505"/>
        <v>0</v>
      </c>
      <c r="CQ923" s="48">
        <f t="shared" si="506"/>
        <v>0</v>
      </c>
      <c r="CR923" s="48">
        <f t="shared" si="507"/>
        <v>0</v>
      </c>
      <c r="CS923" s="48">
        <f t="shared" si="508"/>
        <v>0</v>
      </c>
      <c r="CT923" s="179"/>
      <c r="CU923" s="179"/>
    </row>
    <row r="924" spans="1:99" ht="20.100000000000001" customHeight="1" x14ac:dyDescent="0.25">
      <c r="A924" s="57">
        <v>919</v>
      </c>
      <c r="B924" s="398" t="str">
        <f>IF(D924='Напрямки конкурса'!$L$2,'Напрямки конкурса'!$B$2,IF(D924='Напрямки конкурса'!$L$3,'Напрямки конкурса'!$B$3,IF(D924='Напрямки конкурса'!$L$4,'Напрямки конкурса'!$B$4,IF(D924='Напрямки конкурса'!$L$5,'Напрямки конкурса'!$B$5,IF(D924='Напрямки конкурса'!$L$6,'Напрямки конкурса'!$B$6,IF(D924='Напрямки конкурса'!$L$7,'Напрямки конкурса'!$B$7,IF(D924='Напрямки конкурса'!$L$8,'Напрямки конкурса'!$B$8,IF(D924='Напрямки конкурса'!$L$9,'Напрямки конкурса'!$B$9,IF(D924='Напрямки конкурса'!$L$10,'Напрямки конкурса'!$B$10,IF(D924='Напрямки конкурса'!$L$11,'Напрямки конкурса'!$B$11,IF(D924='Напрямки конкурса'!$L$12,'Напрямки конкурса'!$B$12,IF(D924='Напрямки конкурса'!$L$13,'Напрямки конкурса'!$B$13,IF(D924='Напрямки конкурса'!$L$14,'Напрямки конкурса'!$B$14,IF(D924='Напрямки конкурса'!$L$15,'Напрямки конкурса'!$B$15,IF(D924='Напрямки конкурса'!$L$16,'Напрямки конкурса'!$B$16,IF(D924='Напрямки конкурса'!$L$17,'Напрямки конкурса'!$B$17,IF(D924='Напрямки конкурса'!$L$18,'Напрямки конкурса'!$B$18,IF(D924='Напрямки конкурса'!$L$19,'Напрямки конкурса'!$B$19,IF(D924='Напрямки конкурса'!$L$20,'Напрямки конкурса'!$B$20,IF(D924='Напрямки конкурса'!$L$21,'Напрямки конкурса'!$B$21,IF(D924='Напрямки конкурса'!$L$22,'Напрямки конкурса'!$B$22,IF(D924='Напрямки конкурса'!$L$23,'Напрямки конкурса'!$B$23,IF(D924='Напрямки конкурса'!$L$24,'Напрямки конкурса'!$B$24,IF(D924='Напрямки конкурса'!$L$25,'Напрямки конкурса'!$B$25,IF(D924='Напрямки конкурса'!$L$26,'Напрямки конкурса'!$B$26,IF(D924='Напрямки конкурса'!$L$27,'Напрямки конкурса'!$B$27,IF(D924='Напрямки конкурса'!$L$28,'Напрямки конкурса'!$B$28,"")))))))))))))))))))))))))))</f>
        <v/>
      </c>
      <c r="C924" s="58" t="str">
        <f>IF(D924='Напрямки конкурса'!$L$2,'Напрямки конкурса'!$K$2,IF(D924='Напрямки конкурса'!$L$3,'Напрямки конкурса'!$K$3,IF(D924='Напрямки конкурса'!$L$4,'Напрямки конкурса'!$K$4,IF(D924='Напрямки конкурса'!$L$5,'Напрямки конкурса'!$K$5,IF(D924='Напрямки конкурса'!$L$6,'Напрямки конкурса'!$K$6,IF(D924='Напрямки конкурса'!$L$7,'Напрямки конкурса'!$K$7,IF(D924='Напрямки конкурса'!$L$8,'Напрямки конкурса'!$K$8,IF(D924='Напрямки конкурса'!$L$9,'Напрямки конкурса'!$K$9,IF(D924='Напрямки конкурса'!$L$10,'Напрямки конкурса'!$K$10,IF(D924='Напрямки конкурса'!$L$11,'Напрямки конкурса'!$K$11,IF(D924='Напрямки конкурса'!$L$12,'Напрямки конкурса'!$K$12,IF(D924='Напрямки конкурса'!$L$13,'Напрямки конкурса'!$K$13,IF(D924='Напрямки конкурса'!$L$14,'Напрямки конкурса'!$K$14,IF(D924='Напрямки конкурса'!$L$15,'Напрямки конкурса'!$K$15,IF(D924='Напрямки конкурса'!$L$16,'Напрямки конкурса'!$K$16,IF(D924='Напрямки конкурса'!$L$17,'Напрямки конкурса'!$K$17,IF(D924='Напрямки конкурса'!$L$18,'Напрямки конкурса'!$K$18,IF(D924='Напрямки конкурса'!$L$19,'Напрямки конкурса'!$K$19,IF(D924='Напрямки конкурса'!$L$20,'Напрямки конкурса'!$K$20,IF(D924='Напрямки конкурса'!$L$21,'Напрямки конкурса'!$K$21,IF(D924='Напрямки конкурса'!$L$22,'Напрямки конкурса'!$K$22,IF(D924='Напрямки конкурса'!$L$23,'Напрямки конкурса'!$K$23,IF(D924='Напрямки конкурса'!$L$24,'Напрямки конкурса'!$K$24,IF(D924='Напрямки конкурса'!$L$25,'Напрямки конкурса'!$K$25,IF(D924='Напрямки конкурса'!$L$26,'Напрямки конкурса'!$K$26,IF(D924='Напрямки конкурса'!$L$27,'Напрямки конкурса'!$K$27,IF(D924='Напрямки конкурса'!$L$28,'Напрямки конкурса'!$K$28,"")))))))))))))))))))))))))))</f>
        <v/>
      </c>
      <c r="D924" s="554"/>
      <c r="E924" s="169"/>
      <c r="F924" s="169"/>
      <c r="G924" s="169"/>
      <c r="H924" s="148" t="str">
        <f>IF(I924='Категорія витрат'!$B$2,'Категорія витрат'!$A$2,IF(I924='Категорія витрат'!$B$3,'Категорія витрат'!$A$3,IF(I924='Категорія витрат'!$B$4,'Категорія витрат'!$A$4,IF(I924='Категорія витрат'!$B$5,'Категорія витрат'!$A$5,IF(I924='Категорія витрат'!$B$6,'Категорія витрат'!$A$6,IF(I924='Категорія витрат'!$B$7,'Категорія витрат'!$A$7,IF(I924='Категорія витрат'!$B$8,'Категорія витрат'!$A$8,IF(I924='Категорія витрат'!$B$9,'Категорія витрат'!$A$9,IF(I924='Категорія витрат'!$B$10,'Категорія витрат'!$A$10,IF(I924='Категорія витрат'!$B$11,'Категорія витрат'!$A$11,IF(I924='Категорія витрат'!$B$12,'Категорія витрат'!$A$12,IF(I924='Категорія витрат'!$B$13,'Категорія витрат'!$A$13,IF(I924='Категорія витрат'!$B$14,'Категорія витрат'!$A$14,IF(I924='Категорія витрат'!$B$15,'Категорія витрат'!$A$15,IF(I924='Категорія витрат'!$B$16,'Категорія витрат'!$A$16,IF(I924='Категорія витрат'!$B$17,'Категорія витрат'!$A$17,IF(I924='Категорія витрат'!$B$18,'Категорія витрат'!$A$18,IF(I924='Категорія витрат'!$B$19,'Категорія витрат'!$A$19,IF(I924='Категорія витрат'!$B$20,'Категорія витрат'!$A$20,IF(I924='Категорія витрат'!$B$21,'Категорія витрат'!$A$21,IF(I924='Категорія витрат'!$B$22,'Категорія витрат'!$A$22,IF(I924='Категорія витрат'!$B$23,'Категорія витрат'!$A$23,IF(I924='Категорія витрат'!$B$24,'Категорія витрат'!$A$24,IF(I924='Категорія витрат'!$B$25,'Категорія витрат'!$A$25,IF(I924='Категорія витрат'!$B$26,'Категорія витрат'!$A$26,IF(I924='Категорія витрат'!$B$27,'Категорія витрат'!$A$27,IF(I924='Категорія витрат'!$B$28,'Категорія витрат'!$A$28,IF(I924='Категорія витрат'!$B$29,'Категорія витрат'!$A$29,IF(I924='Категорія витрат'!$B$30,'Категорія витрат'!$A$30,"")))))))))))))))))))))))))))))</f>
        <v/>
      </c>
      <c r="I924" s="172"/>
      <c r="J924" s="171"/>
      <c r="K924" s="174"/>
      <c r="L924" s="86">
        <f t="shared" si="509"/>
        <v>0</v>
      </c>
      <c r="M924" s="174"/>
      <c r="N924" s="176"/>
      <c r="O924" s="396">
        <f t="shared" si="484"/>
        <v>0</v>
      </c>
      <c r="P924" s="157">
        <f>IF(J924='Категорія витрат'!$F$2,ROUND('Додаток 3._Бюджет детальний ПР'!O924*0.3676,2),IF(J924='Категорія витрат'!$F$3,ROUND('Додаток 3._Бюджет детальний ПР'!O924*0.347,2),IF(J924='Категорія витрат'!$F$4,ROUND('Додаток 3._Бюджет детальний ПР'!O924*0.347,2),IF(J924='Категорія витрат'!$F$7,ROUND('Додаток 3._Бюджет детальний ПР'!O924*0.0841,2),0))))</f>
        <v>0</v>
      </c>
      <c r="Q924" s="151">
        <f t="shared" si="482"/>
        <v>0</v>
      </c>
      <c r="R924" s="179"/>
      <c r="S924" s="179"/>
      <c r="T924" s="179"/>
      <c r="U924" s="179"/>
      <c r="V924" s="179"/>
      <c r="W924" s="179"/>
      <c r="X924" s="179"/>
      <c r="Y924" s="179"/>
      <c r="Z924" s="179"/>
      <c r="AA924" s="179"/>
      <c r="AB924" s="179"/>
      <c r="AC924" s="179"/>
      <c r="AD924" s="48">
        <f t="shared" si="485"/>
        <v>0</v>
      </c>
      <c r="AE924" s="48">
        <f t="shared" si="486"/>
        <v>0</v>
      </c>
      <c r="AF924" s="48">
        <f t="shared" si="487"/>
        <v>0</v>
      </c>
      <c r="AG924" s="48">
        <f t="shared" si="488"/>
        <v>0</v>
      </c>
      <c r="AH924" s="48">
        <f t="shared" si="489"/>
        <v>0</v>
      </c>
      <c r="AI924" s="48">
        <f t="shared" si="490"/>
        <v>0</v>
      </c>
      <c r="AJ924" s="48">
        <f t="shared" si="491"/>
        <v>0</v>
      </c>
      <c r="AK924" s="48">
        <f t="shared" si="492"/>
        <v>0</v>
      </c>
      <c r="AL924" s="179"/>
      <c r="AM924" s="179"/>
      <c r="AN924" s="76"/>
      <c r="AO924" s="174"/>
      <c r="AP924" s="405">
        <f t="shared" si="510"/>
        <v>0</v>
      </c>
      <c r="AQ924" s="174"/>
      <c r="AR924" s="176"/>
      <c r="AS924" s="169"/>
      <c r="AT924" s="157">
        <f>IF(J924='Категорія витрат'!$F$2,ROUND('Додаток 3._Бюджет детальний ПР'!AS924*0.3676,2),IF(J924='Категорія витрат'!$F$3,ROUND('Додаток 3._Бюджет детальний ПР'!AS924*0.347,2),IF(J924='Категорія витрат'!$F$4,ROUND('Додаток 3._Бюджет детальний ПР'!AS924*0.347,2),IF(J924='Категорія витрат'!$F$7,ROUND('Додаток 3._Бюджет детальний ПР'!AS924*0.0841,2),0))))</f>
        <v>0</v>
      </c>
      <c r="AU924" s="151">
        <f t="shared" si="483"/>
        <v>0</v>
      </c>
      <c r="AV924" s="179"/>
      <c r="AW924" s="179"/>
      <c r="AX924" s="179"/>
      <c r="AY924" s="179"/>
      <c r="AZ924" s="179"/>
      <c r="BA924" s="179"/>
      <c r="BB924" s="179"/>
      <c r="BC924" s="179"/>
      <c r="BD924" s="179"/>
      <c r="BE924" s="179"/>
      <c r="BF924" s="179"/>
      <c r="BG924" s="179"/>
      <c r="BH924" s="48">
        <f t="shared" si="493"/>
        <v>0</v>
      </c>
      <c r="BI924" s="48">
        <f t="shared" si="494"/>
        <v>0</v>
      </c>
      <c r="BJ924" s="48">
        <f t="shared" si="495"/>
        <v>0</v>
      </c>
      <c r="BK924" s="48">
        <f t="shared" si="496"/>
        <v>0</v>
      </c>
      <c r="BL924" s="48">
        <f t="shared" si="497"/>
        <v>0</v>
      </c>
      <c r="BM924" s="48">
        <f t="shared" si="498"/>
        <v>0</v>
      </c>
      <c r="BN924" s="48">
        <f t="shared" si="499"/>
        <v>0</v>
      </c>
      <c r="BO924" s="48">
        <f t="shared" si="500"/>
        <v>0</v>
      </c>
      <c r="BP924" s="179"/>
      <c r="BQ924" s="179"/>
      <c r="BR924" s="189"/>
      <c r="BS924" s="174"/>
      <c r="BT924" s="86">
        <f t="shared" si="511"/>
        <v>0</v>
      </c>
      <c r="BU924" s="174"/>
      <c r="BV924" s="176"/>
      <c r="BW924" s="169"/>
      <c r="BX924" s="157">
        <f>IF(J924='Категорія витрат'!$F$2,ROUND('Додаток 3._Бюджет детальний ПР'!BW924*0.3676,2),IF(J924='Категорія витрат'!$F$3,ROUND('Додаток 3._Бюджет детальний ПР'!BW924*0.347,2),IF(J924='Категорія витрат'!$F$4,ROUND('Додаток 3._Бюджет детальний ПР'!BW924*0.347,2),IF(J924='Категорія витрат'!$F$7,ROUND('Додаток 3._Бюджет детальний ПР'!BW924*0.0841,2),0))))</f>
        <v>0</v>
      </c>
      <c r="BY924" s="151">
        <f t="shared" si="512"/>
        <v>0</v>
      </c>
      <c r="BZ924" s="179"/>
      <c r="CA924" s="179"/>
      <c r="CB924" s="179"/>
      <c r="CC924" s="179"/>
      <c r="CD924" s="179"/>
      <c r="CE924" s="179"/>
      <c r="CF924" s="179"/>
      <c r="CG924" s="179"/>
      <c r="CH924" s="179"/>
      <c r="CI924" s="179"/>
      <c r="CJ924" s="179"/>
      <c r="CK924" s="179"/>
      <c r="CL924" s="48">
        <f t="shared" si="501"/>
        <v>0</v>
      </c>
      <c r="CM924" s="48">
        <f t="shared" si="502"/>
        <v>0</v>
      </c>
      <c r="CN924" s="48">
        <f t="shared" si="503"/>
        <v>0</v>
      </c>
      <c r="CO924" s="48">
        <f t="shared" si="504"/>
        <v>0</v>
      </c>
      <c r="CP924" s="48">
        <f t="shared" si="505"/>
        <v>0</v>
      </c>
      <c r="CQ924" s="48">
        <f t="shared" si="506"/>
        <v>0</v>
      </c>
      <c r="CR924" s="48">
        <f t="shared" si="507"/>
        <v>0</v>
      </c>
      <c r="CS924" s="48">
        <f t="shared" si="508"/>
        <v>0</v>
      </c>
      <c r="CT924" s="179"/>
      <c r="CU924" s="179"/>
    </row>
    <row r="925" spans="1:99" ht="20.100000000000001" customHeight="1" x14ac:dyDescent="0.25">
      <c r="A925" s="57">
        <v>920</v>
      </c>
      <c r="B925" s="398" t="str">
        <f>IF(D925='Напрямки конкурса'!$L$2,'Напрямки конкурса'!$B$2,IF(D925='Напрямки конкурса'!$L$3,'Напрямки конкурса'!$B$3,IF(D925='Напрямки конкурса'!$L$4,'Напрямки конкурса'!$B$4,IF(D925='Напрямки конкурса'!$L$5,'Напрямки конкурса'!$B$5,IF(D925='Напрямки конкурса'!$L$6,'Напрямки конкурса'!$B$6,IF(D925='Напрямки конкурса'!$L$7,'Напрямки конкурса'!$B$7,IF(D925='Напрямки конкурса'!$L$8,'Напрямки конкурса'!$B$8,IF(D925='Напрямки конкурса'!$L$9,'Напрямки конкурса'!$B$9,IF(D925='Напрямки конкурса'!$L$10,'Напрямки конкурса'!$B$10,IF(D925='Напрямки конкурса'!$L$11,'Напрямки конкурса'!$B$11,IF(D925='Напрямки конкурса'!$L$12,'Напрямки конкурса'!$B$12,IF(D925='Напрямки конкурса'!$L$13,'Напрямки конкурса'!$B$13,IF(D925='Напрямки конкурса'!$L$14,'Напрямки конкурса'!$B$14,IF(D925='Напрямки конкурса'!$L$15,'Напрямки конкурса'!$B$15,IF(D925='Напрямки конкурса'!$L$16,'Напрямки конкурса'!$B$16,IF(D925='Напрямки конкурса'!$L$17,'Напрямки конкурса'!$B$17,IF(D925='Напрямки конкурса'!$L$18,'Напрямки конкурса'!$B$18,IF(D925='Напрямки конкурса'!$L$19,'Напрямки конкурса'!$B$19,IF(D925='Напрямки конкурса'!$L$20,'Напрямки конкурса'!$B$20,IF(D925='Напрямки конкурса'!$L$21,'Напрямки конкурса'!$B$21,IF(D925='Напрямки конкурса'!$L$22,'Напрямки конкурса'!$B$22,IF(D925='Напрямки конкурса'!$L$23,'Напрямки конкурса'!$B$23,IF(D925='Напрямки конкурса'!$L$24,'Напрямки конкурса'!$B$24,IF(D925='Напрямки конкурса'!$L$25,'Напрямки конкурса'!$B$25,IF(D925='Напрямки конкурса'!$L$26,'Напрямки конкурса'!$B$26,IF(D925='Напрямки конкурса'!$L$27,'Напрямки конкурса'!$B$27,IF(D925='Напрямки конкурса'!$L$28,'Напрямки конкурса'!$B$28,"")))))))))))))))))))))))))))</f>
        <v/>
      </c>
      <c r="C925" s="58" t="str">
        <f>IF(D925='Напрямки конкурса'!$L$2,'Напрямки конкурса'!$K$2,IF(D925='Напрямки конкурса'!$L$3,'Напрямки конкурса'!$K$3,IF(D925='Напрямки конкурса'!$L$4,'Напрямки конкурса'!$K$4,IF(D925='Напрямки конкурса'!$L$5,'Напрямки конкурса'!$K$5,IF(D925='Напрямки конкурса'!$L$6,'Напрямки конкурса'!$K$6,IF(D925='Напрямки конкурса'!$L$7,'Напрямки конкурса'!$K$7,IF(D925='Напрямки конкурса'!$L$8,'Напрямки конкурса'!$K$8,IF(D925='Напрямки конкурса'!$L$9,'Напрямки конкурса'!$K$9,IF(D925='Напрямки конкурса'!$L$10,'Напрямки конкурса'!$K$10,IF(D925='Напрямки конкурса'!$L$11,'Напрямки конкурса'!$K$11,IF(D925='Напрямки конкурса'!$L$12,'Напрямки конкурса'!$K$12,IF(D925='Напрямки конкурса'!$L$13,'Напрямки конкурса'!$K$13,IF(D925='Напрямки конкурса'!$L$14,'Напрямки конкурса'!$K$14,IF(D925='Напрямки конкурса'!$L$15,'Напрямки конкурса'!$K$15,IF(D925='Напрямки конкурса'!$L$16,'Напрямки конкурса'!$K$16,IF(D925='Напрямки конкурса'!$L$17,'Напрямки конкурса'!$K$17,IF(D925='Напрямки конкурса'!$L$18,'Напрямки конкурса'!$K$18,IF(D925='Напрямки конкурса'!$L$19,'Напрямки конкурса'!$K$19,IF(D925='Напрямки конкурса'!$L$20,'Напрямки конкурса'!$K$20,IF(D925='Напрямки конкурса'!$L$21,'Напрямки конкурса'!$K$21,IF(D925='Напрямки конкурса'!$L$22,'Напрямки конкурса'!$K$22,IF(D925='Напрямки конкурса'!$L$23,'Напрямки конкурса'!$K$23,IF(D925='Напрямки конкурса'!$L$24,'Напрямки конкурса'!$K$24,IF(D925='Напрямки конкурса'!$L$25,'Напрямки конкурса'!$K$25,IF(D925='Напрямки конкурса'!$L$26,'Напрямки конкурса'!$K$26,IF(D925='Напрямки конкурса'!$L$27,'Напрямки конкурса'!$K$27,IF(D925='Напрямки конкурса'!$L$28,'Напрямки конкурса'!$K$28,"")))))))))))))))))))))))))))</f>
        <v/>
      </c>
      <c r="D925" s="554"/>
      <c r="E925" s="169"/>
      <c r="F925" s="169"/>
      <c r="G925" s="169"/>
      <c r="H925" s="148" t="str">
        <f>IF(I925='Категорія витрат'!$B$2,'Категорія витрат'!$A$2,IF(I925='Категорія витрат'!$B$3,'Категорія витрат'!$A$3,IF(I925='Категорія витрат'!$B$4,'Категорія витрат'!$A$4,IF(I925='Категорія витрат'!$B$5,'Категорія витрат'!$A$5,IF(I925='Категорія витрат'!$B$6,'Категорія витрат'!$A$6,IF(I925='Категорія витрат'!$B$7,'Категорія витрат'!$A$7,IF(I925='Категорія витрат'!$B$8,'Категорія витрат'!$A$8,IF(I925='Категорія витрат'!$B$9,'Категорія витрат'!$A$9,IF(I925='Категорія витрат'!$B$10,'Категорія витрат'!$A$10,IF(I925='Категорія витрат'!$B$11,'Категорія витрат'!$A$11,IF(I925='Категорія витрат'!$B$12,'Категорія витрат'!$A$12,IF(I925='Категорія витрат'!$B$13,'Категорія витрат'!$A$13,IF(I925='Категорія витрат'!$B$14,'Категорія витрат'!$A$14,IF(I925='Категорія витрат'!$B$15,'Категорія витрат'!$A$15,IF(I925='Категорія витрат'!$B$16,'Категорія витрат'!$A$16,IF(I925='Категорія витрат'!$B$17,'Категорія витрат'!$A$17,IF(I925='Категорія витрат'!$B$18,'Категорія витрат'!$A$18,IF(I925='Категорія витрат'!$B$19,'Категорія витрат'!$A$19,IF(I925='Категорія витрат'!$B$20,'Категорія витрат'!$A$20,IF(I925='Категорія витрат'!$B$21,'Категорія витрат'!$A$21,IF(I925='Категорія витрат'!$B$22,'Категорія витрат'!$A$22,IF(I925='Категорія витрат'!$B$23,'Категорія витрат'!$A$23,IF(I925='Категорія витрат'!$B$24,'Категорія витрат'!$A$24,IF(I925='Категорія витрат'!$B$25,'Категорія витрат'!$A$25,IF(I925='Категорія витрат'!$B$26,'Категорія витрат'!$A$26,IF(I925='Категорія витрат'!$B$27,'Категорія витрат'!$A$27,IF(I925='Категорія витрат'!$B$28,'Категорія витрат'!$A$28,IF(I925='Категорія витрат'!$B$29,'Категорія витрат'!$A$29,IF(I925='Категорія витрат'!$B$30,'Категорія витрат'!$A$30,"")))))))))))))))))))))))))))))</f>
        <v/>
      </c>
      <c r="I925" s="172"/>
      <c r="J925" s="171"/>
      <c r="K925" s="174"/>
      <c r="L925" s="86">
        <f t="shared" si="509"/>
        <v>0</v>
      </c>
      <c r="M925" s="174"/>
      <c r="N925" s="176"/>
      <c r="O925" s="396">
        <f t="shared" si="484"/>
        <v>0</v>
      </c>
      <c r="P925" s="157">
        <f>IF(J925='Категорія витрат'!$F$2,ROUND('Додаток 3._Бюджет детальний ПР'!O925*0.3676,2),IF(J925='Категорія витрат'!$F$3,ROUND('Додаток 3._Бюджет детальний ПР'!O925*0.347,2),IF(J925='Категорія витрат'!$F$4,ROUND('Додаток 3._Бюджет детальний ПР'!O925*0.347,2),IF(J925='Категорія витрат'!$F$7,ROUND('Додаток 3._Бюджет детальний ПР'!O925*0.0841,2),0))))</f>
        <v>0</v>
      </c>
      <c r="Q925" s="151">
        <f t="shared" si="482"/>
        <v>0</v>
      </c>
      <c r="R925" s="179"/>
      <c r="S925" s="179"/>
      <c r="T925" s="179"/>
      <c r="U925" s="179"/>
      <c r="V925" s="179"/>
      <c r="W925" s="179"/>
      <c r="X925" s="179"/>
      <c r="Y925" s="179"/>
      <c r="Z925" s="179"/>
      <c r="AA925" s="179"/>
      <c r="AB925" s="179"/>
      <c r="AC925" s="179"/>
      <c r="AD925" s="48">
        <f t="shared" si="485"/>
        <v>0</v>
      </c>
      <c r="AE925" s="48">
        <f t="shared" si="486"/>
        <v>0</v>
      </c>
      <c r="AF925" s="48">
        <f t="shared" si="487"/>
        <v>0</v>
      </c>
      <c r="AG925" s="48">
        <f t="shared" si="488"/>
        <v>0</v>
      </c>
      <c r="AH925" s="48">
        <f t="shared" si="489"/>
        <v>0</v>
      </c>
      <c r="AI925" s="48">
        <f t="shared" si="490"/>
        <v>0</v>
      </c>
      <c r="AJ925" s="48">
        <f t="shared" si="491"/>
        <v>0</v>
      </c>
      <c r="AK925" s="48">
        <f t="shared" si="492"/>
        <v>0</v>
      </c>
      <c r="AL925" s="179"/>
      <c r="AM925" s="179"/>
      <c r="AN925" s="76"/>
      <c r="AO925" s="174"/>
      <c r="AP925" s="405">
        <f t="shared" si="510"/>
        <v>0</v>
      </c>
      <c r="AQ925" s="174"/>
      <c r="AR925" s="176"/>
      <c r="AS925" s="169"/>
      <c r="AT925" s="157">
        <f>IF(J925='Категорія витрат'!$F$2,ROUND('Додаток 3._Бюджет детальний ПР'!AS925*0.3676,2),IF(J925='Категорія витрат'!$F$3,ROUND('Додаток 3._Бюджет детальний ПР'!AS925*0.347,2),IF(J925='Категорія витрат'!$F$4,ROUND('Додаток 3._Бюджет детальний ПР'!AS925*0.347,2),IF(J925='Категорія витрат'!$F$7,ROUND('Додаток 3._Бюджет детальний ПР'!AS925*0.0841,2),0))))</f>
        <v>0</v>
      </c>
      <c r="AU925" s="151">
        <f t="shared" si="483"/>
        <v>0</v>
      </c>
      <c r="AV925" s="179"/>
      <c r="AW925" s="179"/>
      <c r="AX925" s="179"/>
      <c r="AY925" s="179"/>
      <c r="AZ925" s="179"/>
      <c r="BA925" s="179"/>
      <c r="BB925" s="179"/>
      <c r="BC925" s="179"/>
      <c r="BD925" s="179"/>
      <c r="BE925" s="179"/>
      <c r="BF925" s="179"/>
      <c r="BG925" s="179"/>
      <c r="BH925" s="48">
        <f t="shared" si="493"/>
        <v>0</v>
      </c>
      <c r="BI925" s="48">
        <f t="shared" si="494"/>
        <v>0</v>
      </c>
      <c r="BJ925" s="48">
        <f t="shared" si="495"/>
        <v>0</v>
      </c>
      <c r="BK925" s="48">
        <f t="shared" si="496"/>
        <v>0</v>
      </c>
      <c r="BL925" s="48">
        <f t="shared" si="497"/>
        <v>0</v>
      </c>
      <c r="BM925" s="48">
        <f t="shared" si="498"/>
        <v>0</v>
      </c>
      <c r="BN925" s="48">
        <f t="shared" si="499"/>
        <v>0</v>
      </c>
      <c r="BO925" s="48">
        <f t="shared" si="500"/>
        <v>0</v>
      </c>
      <c r="BP925" s="179"/>
      <c r="BQ925" s="179"/>
      <c r="BR925" s="189"/>
      <c r="BS925" s="174"/>
      <c r="BT925" s="86">
        <f t="shared" si="511"/>
        <v>0</v>
      </c>
      <c r="BU925" s="174"/>
      <c r="BV925" s="176"/>
      <c r="BW925" s="169"/>
      <c r="BX925" s="157">
        <f>IF(J925='Категорія витрат'!$F$2,ROUND('Додаток 3._Бюджет детальний ПР'!BW925*0.3676,2),IF(J925='Категорія витрат'!$F$3,ROUND('Додаток 3._Бюджет детальний ПР'!BW925*0.347,2),IF(J925='Категорія витрат'!$F$4,ROUND('Додаток 3._Бюджет детальний ПР'!BW925*0.347,2),IF(J925='Категорія витрат'!$F$7,ROUND('Додаток 3._Бюджет детальний ПР'!BW925*0.0841,2),0))))</f>
        <v>0</v>
      </c>
      <c r="BY925" s="151">
        <f t="shared" si="512"/>
        <v>0</v>
      </c>
      <c r="BZ925" s="179"/>
      <c r="CA925" s="179"/>
      <c r="CB925" s="179"/>
      <c r="CC925" s="179"/>
      <c r="CD925" s="179"/>
      <c r="CE925" s="179"/>
      <c r="CF925" s="179"/>
      <c r="CG925" s="179"/>
      <c r="CH925" s="179"/>
      <c r="CI925" s="179"/>
      <c r="CJ925" s="179"/>
      <c r="CK925" s="179"/>
      <c r="CL925" s="48">
        <f t="shared" si="501"/>
        <v>0</v>
      </c>
      <c r="CM925" s="48">
        <f t="shared" si="502"/>
        <v>0</v>
      </c>
      <c r="CN925" s="48">
        <f t="shared" si="503"/>
        <v>0</v>
      </c>
      <c r="CO925" s="48">
        <f t="shared" si="504"/>
        <v>0</v>
      </c>
      <c r="CP925" s="48">
        <f t="shared" si="505"/>
        <v>0</v>
      </c>
      <c r="CQ925" s="48">
        <f t="shared" si="506"/>
        <v>0</v>
      </c>
      <c r="CR925" s="48">
        <f t="shared" si="507"/>
        <v>0</v>
      </c>
      <c r="CS925" s="48">
        <f t="shared" si="508"/>
        <v>0</v>
      </c>
      <c r="CT925" s="179"/>
      <c r="CU925" s="179"/>
    </row>
    <row r="926" spans="1:99" ht="20.100000000000001" customHeight="1" x14ac:dyDescent="0.25">
      <c r="A926" s="57">
        <v>921</v>
      </c>
      <c r="B926" s="398" t="str">
        <f>IF(D926='Напрямки конкурса'!$L$2,'Напрямки конкурса'!$B$2,IF(D926='Напрямки конкурса'!$L$3,'Напрямки конкурса'!$B$3,IF(D926='Напрямки конкурса'!$L$4,'Напрямки конкурса'!$B$4,IF(D926='Напрямки конкурса'!$L$5,'Напрямки конкурса'!$B$5,IF(D926='Напрямки конкурса'!$L$6,'Напрямки конкурса'!$B$6,IF(D926='Напрямки конкурса'!$L$7,'Напрямки конкурса'!$B$7,IF(D926='Напрямки конкурса'!$L$8,'Напрямки конкурса'!$B$8,IF(D926='Напрямки конкурса'!$L$9,'Напрямки конкурса'!$B$9,IF(D926='Напрямки конкурса'!$L$10,'Напрямки конкурса'!$B$10,IF(D926='Напрямки конкурса'!$L$11,'Напрямки конкурса'!$B$11,IF(D926='Напрямки конкурса'!$L$12,'Напрямки конкурса'!$B$12,IF(D926='Напрямки конкурса'!$L$13,'Напрямки конкурса'!$B$13,IF(D926='Напрямки конкурса'!$L$14,'Напрямки конкурса'!$B$14,IF(D926='Напрямки конкурса'!$L$15,'Напрямки конкурса'!$B$15,IF(D926='Напрямки конкурса'!$L$16,'Напрямки конкурса'!$B$16,IF(D926='Напрямки конкурса'!$L$17,'Напрямки конкурса'!$B$17,IF(D926='Напрямки конкурса'!$L$18,'Напрямки конкурса'!$B$18,IF(D926='Напрямки конкурса'!$L$19,'Напрямки конкурса'!$B$19,IF(D926='Напрямки конкурса'!$L$20,'Напрямки конкурса'!$B$20,IF(D926='Напрямки конкурса'!$L$21,'Напрямки конкурса'!$B$21,IF(D926='Напрямки конкурса'!$L$22,'Напрямки конкурса'!$B$22,IF(D926='Напрямки конкурса'!$L$23,'Напрямки конкурса'!$B$23,IF(D926='Напрямки конкурса'!$L$24,'Напрямки конкурса'!$B$24,IF(D926='Напрямки конкурса'!$L$25,'Напрямки конкурса'!$B$25,IF(D926='Напрямки конкурса'!$L$26,'Напрямки конкурса'!$B$26,IF(D926='Напрямки конкурса'!$L$27,'Напрямки конкурса'!$B$27,IF(D926='Напрямки конкурса'!$L$28,'Напрямки конкурса'!$B$28,"")))))))))))))))))))))))))))</f>
        <v/>
      </c>
      <c r="C926" s="58" t="str">
        <f>IF(D926='Напрямки конкурса'!$L$2,'Напрямки конкурса'!$K$2,IF(D926='Напрямки конкурса'!$L$3,'Напрямки конкурса'!$K$3,IF(D926='Напрямки конкурса'!$L$4,'Напрямки конкурса'!$K$4,IF(D926='Напрямки конкурса'!$L$5,'Напрямки конкурса'!$K$5,IF(D926='Напрямки конкурса'!$L$6,'Напрямки конкурса'!$K$6,IF(D926='Напрямки конкурса'!$L$7,'Напрямки конкурса'!$K$7,IF(D926='Напрямки конкурса'!$L$8,'Напрямки конкурса'!$K$8,IF(D926='Напрямки конкурса'!$L$9,'Напрямки конкурса'!$K$9,IF(D926='Напрямки конкурса'!$L$10,'Напрямки конкурса'!$K$10,IF(D926='Напрямки конкурса'!$L$11,'Напрямки конкурса'!$K$11,IF(D926='Напрямки конкурса'!$L$12,'Напрямки конкурса'!$K$12,IF(D926='Напрямки конкурса'!$L$13,'Напрямки конкурса'!$K$13,IF(D926='Напрямки конкурса'!$L$14,'Напрямки конкурса'!$K$14,IF(D926='Напрямки конкурса'!$L$15,'Напрямки конкурса'!$K$15,IF(D926='Напрямки конкурса'!$L$16,'Напрямки конкурса'!$K$16,IF(D926='Напрямки конкурса'!$L$17,'Напрямки конкурса'!$K$17,IF(D926='Напрямки конкурса'!$L$18,'Напрямки конкурса'!$K$18,IF(D926='Напрямки конкурса'!$L$19,'Напрямки конкурса'!$K$19,IF(D926='Напрямки конкурса'!$L$20,'Напрямки конкурса'!$K$20,IF(D926='Напрямки конкурса'!$L$21,'Напрямки конкурса'!$K$21,IF(D926='Напрямки конкурса'!$L$22,'Напрямки конкурса'!$K$22,IF(D926='Напрямки конкурса'!$L$23,'Напрямки конкурса'!$K$23,IF(D926='Напрямки конкурса'!$L$24,'Напрямки конкурса'!$K$24,IF(D926='Напрямки конкурса'!$L$25,'Напрямки конкурса'!$K$25,IF(D926='Напрямки конкурса'!$L$26,'Напрямки конкурса'!$K$26,IF(D926='Напрямки конкурса'!$L$27,'Напрямки конкурса'!$K$27,IF(D926='Напрямки конкурса'!$L$28,'Напрямки конкурса'!$K$28,"")))))))))))))))))))))))))))</f>
        <v/>
      </c>
      <c r="D926" s="554"/>
      <c r="E926" s="169"/>
      <c r="F926" s="169"/>
      <c r="G926" s="169"/>
      <c r="H926" s="148" t="str">
        <f>IF(I926='Категорія витрат'!$B$2,'Категорія витрат'!$A$2,IF(I926='Категорія витрат'!$B$3,'Категорія витрат'!$A$3,IF(I926='Категорія витрат'!$B$4,'Категорія витрат'!$A$4,IF(I926='Категорія витрат'!$B$5,'Категорія витрат'!$A$5,IF(I926='Категорія витрат'!$B$6,'Категорія витрат'!$A$6,IF(I926='Категорія витрат'!$B$7,'Категорія витрат'!$A$7,IF(I926='Категорія витрат'!$B$8,'Категорія витрат'!$A$8,IF(I926='Категорія витрат'!$B$9,'Категорія витрат'!$A$9,IF(I926='Категорія витрат'!$B$10,'Категорія витрат'!$A$10,IF(I926='Категорія витрат'!$B$11,'Категорія витрат'!$A$11,IF(I926='Категорія витрат'!$B$12,'Категорія витрат'!$A$12,IF(I926='Категорія витрат'!$B$13,'Категорія витрат'!$A$13,IF(I926='Категорія витрат'!$B$14,'Категорія витрат'!$A$14,IF(I926='Категорія витрат'!$B$15,'Категорія витрат'!$A$15,IF(I926='Категорія витрат'!$B$16,'Категорія витрат'!$A$16,IF(I926='Категорія витрат'!$B$17,'Категорія витрат'!$A$17,IF(I926='Категорія витрат'!$B$18,'Категорія витрат'!$A$18,IF(I926='Категорія витрат'!$B$19,'Категорія витрат'!$A$19,IF(I926='Категорія витрат'!$B$20,'Категорія витрат'!$A$20,IF(I926='Категорія витрат'!$B$21,'Категорія витрат'!$A$21,IF(I926='Категорія витрат'!$B$22,'Категорія витрат'!$A$22,IF(I926='Категорія витрат'!$B$23,'Категорія витрат'!$A$23,IF(I926='Категорія витрат'!$B$24,'Категорія витрат'!$A$24,IF(I926='Категорія витрат'!$B$25,'Категорія витрат'!$A$25,IF(I926='Категорія витрат'!$B$26,'Категорія витрат'!$A$26,IF(I926='Категорія витрат'!$B$27,'Категорія витрат'!$A$27,IF(I926='Категорія витрат'!$B$28,'Категорія витрат'!$A$28,IF(I926='Категорія витрат'!$B$29,'Категорія витрат'!$A$29,IF(I926='Категорія витрат'!$B$30,'Категорія витрат'!$A$30,"")))))))))))))))))))))))))))))</f>
        <v/>
      </c>
      <c r="I926" s="172"/>
      <c r="J926" s="171"/>
      <c r="K926" s="174"/>
      <c r="L926" s="86">
        <f t="shared" si="509"/>
        <v>0</v>
      </c>
      <c r="M926" s="174"/>
      <c r="N926" s="176"/>
      <c r="O926" s="396">
        <f t="shared" si="484"/>
        <v>0</v>
      </c>
      <c r="P926" s="157">
        <f>IF(J926='Категорія витрат'!$F$2,ROUND('Додаток 3._Бюджет детальний ПР'!O926*0.3676,2),IF(J926='Категорія витрат'!$F$3,ROUND('Додаток 3._Бюджет детальний ПР'!O926*0.347,2),IF(J926='Категорія витрат'!$F$4,ROUND('Додаток 3._Бюджет детальний ПР'!O926*0.347,2),IF(J926='Категорія витрат'!$F$7,ROUND('Додаток 3._Бюджет детальний ПР'!O926*0.0841,2),0))))</f>
        <v>0</v>
      </c>
      <c r="Q926" s="151">
        <f t="shared" si="482"/>
        <v>0</v>
      </c>
      <c r="R926" s="179"/>
      <c r="S926" s="179"/>
      <c r="T926" s="179"/>
      <c r="U926" s="179"/>
      <c r="V926" s="179"/>
      <c r="W926" s="179"/>
      <c r="X926" s="179"/>
      <c r="Y926" s="179"/>
      <c r="Z926" s="179"/>
      <c r="AA926" s="179"/>
      <c r="AB926" s="179"/>
      <c r="AC926" s="179"/>
      <c r="AD926" s="48">
        <f t="shared" si="485"/>
        <v>0</v>
      </c>
      <c r="AE926" s="48">
        <f t="shared" si="486"/>
        <v>0</v>
      </c>
      <c r="AF926" s="48">
        <f t="shared" si="487"/>
        <v>0</v>
      </c>
      <c r="AG926" s="48">
        <f t="shared" si="488"/>
        <v>0</v>
      </c>
      <c r="AH926" s="48">
        <f t="shared" si="489"/>
        <v>0</v>
      </c>
      <c r="AI926" s="48">
        <f t="shared" si="490"/>
        <v>0</v>
      </c>
      <c r="AJ926" s="48">
        <f t="shared" si="491"/>
        <v>0</v>
      </c>
      <c r="AK926" s="48">
        <f t="shared" si="492"/>
        <v>0</v>
      </c>
      <c r="AL926" s="179"/>
      <c r="AM926" s="179"/>
      <c r="AN926" s="76"/>
      <c r="AO926" s="174"/>
      <c r="AP926" s="405">
        <f t="shared" si="510"/>
        <v>0</v>
      </c>
      <c r="AQ926" s="174"/>
      <c r="AR926" s="176"/>
      <c r="AS926" s="169"/>
      <c r="AT926" s="157">
        <f>IF(J926='Категорія витрат'!$F$2,ROUND('Додаток 3._Бюджет детальний ПР'!AS926*0.3676,2),IF(J926='Категорія витрат'!$F$3,ROUND('Додаток 3._Бюджет детальний ПР'!AS926*0.347,2),IF(J926='Категорія витрат'!$F$4,ROUND('Додаток 3._Бюджет детальний ПР'!AS926*0.347,2),IF(J926='Категорія витрат'!$F$7,ROUND('Додаток 3._Бюджет детальний ПР'!AS926*0.0841,2),0))))</f>
        <v>0</v>
      </c>
      <c r="AU926" s="151">
        <f t="shared" si="483"/>
        <v>0</v>
      </c>
      <c r="AV926" s="179"/>
      <c r="AW926" s="179"/>
      <c r="AX926" s="179"/>
      <c r="AY926" s="179"/>
      <c r="AZ926" s="179"/>
      <c r="BA926" s="179"/>
      <c r="BB926" s="179"/>
      <c r="BC926" s="179"/>
      <c r="BD926" s="179"/>
      <c r="BE926" s="179"/>
      <c r="BF926" s="179"/>
      <c r="BG926" s="179"/>
      <c r="BH926" s="48">
        <f t="shared" si="493"/>
        <v>0</v>
      </c>
      <c r="BI926" s="48">
        <f t="shared" si="494"/>
        <v>0</v>
      </c>
      <c r="BJ926" s="48">
        <f t="shared" si="495"/>
        <v>0</v>
      </c>
      <c r="BK926" s="48">
        <f t="shared" si="496"/>
        <v>0</v>
      </c>
      <c r="BL926" s="48">
        <f t="shared" si="497"/>
        <v>0</v>
      </c>
      <c r="BM926" s="48">
        <f t="shared" si="498"/>
        <v>0</v>
      </c>
      <c r="BN926" s="48">
        <f t="shared" si="499"/>
        <v>0</v>
      </c>
      <c r="BO926" s="48">
        <f t="shared" si="500"/>
        <v>0</v>
      </c>
      <c r="BP926" s="179"/>
      <c r="BQ926" s="179"/>
      <c r="BR926" s="189"/>
      <c r="BS926" s="174"/>
      <c r="BT926" s="86">
        <f t="shared" si="511"/>
        <v>0</v>
      </c>
      <c r="BU926" s="174"/>
      <c r="BV926" s="176"/>
      <c r="BW926" s="169"/>
      <c r="BX926" s="157">
        <f>IF(J926='Категорія витрат'!$F$2,ROUND('Додаток 3._Бюджет детальний ПР'!BW926*0.3676,2),IF(J926='Категорія витрат'!$F$3,ROUND('Додаток 3._Бюджет детальний ПР'!BW926*0.347,2),IF(J926='Категорія витрат'!$F$4,ROUND('Додаток 3._Бюджет детальний ПР'!BW926*0.347,2),IF(J926='Категорія витрат'!$F$7,ROUND('Додаток 3._Бюджет детальний ПР'!BW926*0.0841,2),0))))</f>
        <v>0</v>
      </c>
      <c r="BY926" s="151">
        <f t="shared" si="512"/>
        <v>0</v>
      </c>
      <c r="BZ926" s="179"/>
      <c r="CA926" s="179"/>
      <c r="CB926" s="179"/>
      <c r="CC926" s="179"/>
      <c r="CD926" s="179"/>
      <c r="CE926" s="179"/>
      <c r="CF926" s="179"/>
      <c r="CG926" s="179"/>
      <c r="CH926" s="179"/>
      <c r="CI926" s="179"/>
      <c r="CJ926" s="179"/>
      <c r="CK926" s="179"/>
      <c r="CL926" s="48">
        <f t="shared" si="501"/>
        <v>0</v>
      </c>
      <c r="CM926" s="48">
        <f t="shared" si="502"/>
        <v>0</v>
      </c>
      <c r="CN926" s="48">
        <f t="shared" si="503"/>
        <v>0</v>
      </c>
      <c r="CO926" s="48">
        <f t="shared" si="504"/>
        <v>0</v>
      </c>
      <c r="CP926" s="48">
        <f t="shared" si="505"/>
        <v>0</v>
      </c>
      <c r="CQ926" s="48">
        <f t="shared" si="506"/>
        <v>0</v>
      </c>
      <c r="CR926" s="48">
        <f t="shared" si="507"/>
        <v>0</v>
      </c>
      <c r="CS926" s="48">
        <f t="shared" si="508"/>
        <v>0</v>
      </c>
      <c r="CT926" s="179"/>
      <c r="CU926" s="179"/>
    </row>
    <row r="927" spans="1:99" ht="20.100000000000001" customHeight="1" x14ac:dyDescent="0.25">
      <c r="A927" s="57">
        <v>922</v>
      </c>
      <c r="B927" s="398" t="str">
        <f>IF(D927='Напрямки конкурса'!$L$2,'Напрямки конкурса'!$B$2,IF(D927='Напрямки конкурса'!$L$3,'Напрямки конкурса'!$B$3,IF(D927='Напрямки конкурса'!$L$4,'Напрямки конкурса'!$B$4,IF(D927='Напрямки конкурса'!$L$5,'Напрямки конкурса'!$B$5,IF(D927='Напрямки конкурса'!$L$6,'Напрямки конкурса'!$B$6,IF(D927='Напрямки конкурса'!$L$7,'Напрямки конкурса'!$B$7,IF(D927='Напрямки конкурса'!$L$8,'Напрямки конкурса'!$B$8,IF(D927='Напрямки конкурса'!$L$9,'Напрямки конкурса'!$B$9,IF(D927='Напрямки конкурса'!$L$10,'Напрямки конкурса'!$B$10,IF(D927='Напрямки конкурса'!$L$11,'Напрямки конкурса'!$B$11,IF(D927='Напрямки конкурса'!$L$12,'Напрямки конкурса'!$B$12,IF(D927='Напрямки конкурса'!$L$13,'Напрямки конкурса'!$B$13,IF(D927='Напрямки конкурса'!$L$14,'Напрямки конкурса'!$B$14,IF(D927='Напрямки конкурса'!$L$15,'Напрямки конкурса'!$B$15,IF(D927='Напрямки конкурса'!$L$16,'Напрямки конкурса'!$B$16,IF(D927='Напрямки конкурса'!$L$17,'Напрямки конкурса'!$B$17,IF(D927='Напрямки конкурса'!$L$18,'Напрямки конкурса'!$B$18,IF(D927='Напрямки конкурса'!$L$19,'Напрямки конкурса'!$B$19,IF(D927='Напрямки конкурса'!$L$20,'Напрямки конкурса'!$B$20,IF(D927='Напрямки конкурса'!$L$21,'Напрямки конкурса'!$B$21,IF(D927='Напрямки конкурса'!$L$22,'Напрямки конкурса'!$B$22,IF(D927='Напрямки конкурса'!$L$23,'Напрямки конкурса'!$B$23,IF(D927='Напрямки конкурса'!$L$24,'Напрямки конкурса'!$B$24,IF(D927='Напрямки конкурса'!$L$25,'Напрямки конкурса'!$B$25,IF(D927='Напрямки конкурса'!$L$26,'Напрямки конкурса'!$B$26,IF(D927='Напрямки конкурса'!$L$27,'Напрямки конкурса'!$B$27,IF(D927='Напрямки конкурса'!$L$28,'Напрямки конкурса'!$B$28,"")))))))))))))))))))))))))))</f>
        <v/>
      </c>
      <c r="C927" s="58" t="str">
        <f>IF(D927='Напрямки конкурса'!$L$2,'Напрямки конкурса'!$K$2,IF(D927='Напрямки конкурса'!$L$3,'Напрямки конкурса'!$K$3,IF(D927='Напрямки конкурса'!$L$4,'Напрямки конкурса'!$K$4,IF(D927='Напрямки конкурса'!$L$5,'Напрямки конкурса'!$K$5,IF(D927='Напрямки конкурса'!$L$6,'Напрямки конкурса'!$K$6,IF(D927='Напрямки конкурса'!$L$7,'Напрямки конкурса'!$K$7,IF(D927='Напрямки конкурса'!$L$8,'Напрямки конкурса'!$K$8,IF(D927='Напрямки конкурса'!$L$9,'Напрямки конкурса'!$K$9,IF(D927='Напрямки конкурса'!$L$10,'Напрямки конкурса'!$K$10,IF(D927='Напрямки конкурса'!$L$11,'Напрямки конкурса'!$K$11,IF(D927='Напрямки конкурса'!$L$12,'Напрямки конкурса'!$K$12,IF(D927='Напрямки конкурса'!$L$13,'Напрямки конкурса'!$K$13,IF(D927='Напрямки конкурса'!$L$14,'Напрямки конкурса'!$K$14,IF(D927='Напрямки конкурса'!$L$15,'Напрямки конкурса'!$K$15,IF(D927='Напрямки конкурса'!$L$16,'Напрямки конкурса'!$K$16,IF(D927='Напрямки конкурса'!$L$17,'Напрямки конкурса'!$K$17,IF(D927='Напрямки конкурса'!$L$18,'Напрямки конкурса'!$K$18,IF(D927='Напрямки конкурса'!$L$19,'Напрямки конкурса'!$K$19,IF(D927='Напрямки конкурса'!$L$20,'Напрямки конкурса'!$K$20,IF(D927='Напрямки конкурса'!$L$21,'Напрямки конкурса'!$K$21,IF(D927='Напрямки конкурса'!$L$22,'Напрямки конкурса'!$K$22,IF(D927='Напрямки конкурса'!$L$23,'Напрямки конкурса'!$K$23,IF(D927='Напрямки конкурса'!$L$24,'Напрямки конкурса'!$K$24,IF(D927='Напрямки конкурса'!$L$25,'Напрямки конкурса'!$K$25,IF(D927='Напрямки конкурса'!$L$26,'Напрямки конкурса'!$K$26,IF(D927='Напрямки конкурса'!$L$27,'Напрямки конкурса'!$K$27,IF(D927='Напрямки конкурса'!$L$28,'Напрямки конкурса'!$K$28,"")))))))))))))))))))))))))))</f>
        <v/>
      </c>
      <c r="D927" s="554"/>
      <c r="E927" s="169"/>
      <c r="F927" s="169"/>
      <c r="G927" s="169"/>
      <c r="H927" s="148" t="str">
        <f>IF(I927='Категорія витрат'!$B$2,'Категорія витрат'!$A$2,IF(I927='Категорія витрат'!$B$3,'Категорія витрат'!$A$3,IF(I927='Категорія витрат'!$B$4,'Категорія витрат'!$A$4,IF(I927='Категорія витрат'!$B$5,'Категорія витрат'!$A$5,IF(I927='Категорія витрат'!$B$6,'Категорія витрат'!$A$6,IF(I927='Категорія витрат'!$B$7,'Категорія витрат'!$A$7,IF(I927='Категорія витрат'!$B$8,'Категорія витрат'!$A$8,IF(I927='Категорія витрат'!$B$9,'Категорія витрат'!$A$9,IF(I927='Категорія витрат'!$B$10,'Категорія витрат'!$A$10,IF(I927='Категорія витрат'!$B$11,'Категорія витрат'!$A$11,IF(I927='Категорія витрат'!$B$12,'Категорія витрат'!$A$12,IF(I927='Категорія витрат'!$B$13,'Категорія витрат'!$A$13,IF(I927='Категорія витрат'!$B$14,'Категорія витрат'!$A$14,IF(I927='Категорія витрат'!$B$15,'Категорія витрат'!$A$15,IF(I927='Категорія витрат'!$B$16,'Категорія витрат'!$A$16,IF(I927='Категорія витрат'!$B$17,'Категорія витрат'!$A$17,IF(I927='Категорія витрат'!$B$18,'Категорія витрат'!$A$18,IF(I927='Категорія витрат'!$B$19,'Категорія витрат'!$A$19,IF(I927='Категорія витрат'!$B$20,'Категорія витрат'!$A$20,IF(I927='Категорія витрат'!$B$21,'Категорія витрат'!$A$21,IF(I927='Категорія витрат'!$B$22,'Категорія витрат'!$A$22,IF(I927='Категорія витрат'!$B$23,'Категорія витрат'!$A$23,IF(I927='Категорія витрат'!$B$24,'Категорія витрат'!$A$24,IF(I927='Категорія витрат'!$B$25,'Категорія витрат'!$A$25,IF(I927='Категорія витрат'!$B$26,'Категорія витрат'!$A$26,IF(I927='Категорія витрат'!$B$27,'Категорія витрат'!$A$27,IF(I927='Категорія витрат'!$B$28,'Категорія витрат'!$A$28,IF(I927='Категорія витрат'!$B$29,'Категорія витрат'!$A$29,IF(I927='Категорія витрат'!$B$30,'Категорія витрат'!$A$30,"")))))))))))))))))))))))))))))</f>
        <v/>
      </c>
      <c r="I927" s="172"/>
      <c r="J927" s="171"/>
      <c r="K927" s="174"/>
      <c r="L927" s="86">
        <f t="shared" si="509"/>
        <v>0</v>
      </c>
      <c r="M927" s="174"/>
      <c r="N927" s="176"/>
      <c r="O927" s="396">
        <f t="shared" si="484"/>
        <v>0</v>
      </c>
      <c r="P927" s="157">
        <f>IF(J927='Категорія витрат'!$F$2,ROUND('Додаток 3._Бюджет детальний ПР'!O927*0.3676,2),IF(J927='Категорія витрат'!$F$3,ROUND('Додаток 3._Бюджет детальний ПР'!O927*0.347,2),IF(J927='Категорія витрат'!$F$4,ROUND('Додаток 3._Бюджет детальний ПР'!O927*0.347,2),IF(J927='Категорія витрат'!$F$7,ROUND('Додаток 3._Бюджет детальний ПР'!O927*0.0841,2),0))))</f>
        <v>0</v>
      </c>
      <c r="Q927" s="151">
        <f t="shared" si="482"/>
        <v>0</v>
      </c>
      <c r="R927" s="179"/>
      <c r="S927" s="179"/>
      <c r="T927" s="179"/>
      <c r="U927" s="179"/>
      <c r="V927" s="179"/>
      <c r="W927" s="179"/>
      <c r="X927" s="179"/>
      <c r="Y927" s="179"/>
      <c r="Z927" s="179"/>
      <c r="AA927" s="179"/>
      <c r="AB927" s="179"/>
      <c r="AC927" s="179"/>
      <c r="AD927" s="48">
        <f t="shared" si="485"/>
        <v>0</v>
      </c>
      <c r="AE927" s="48">
        <f t="shared" si="486"/>
        <v>0</v>
      </c>
      <c r="AF927" s="48">
        <f t="shared" si="487"/>
        <v>0</v>
      </c>
      <c r="AG927" s="48">
        <f t="shared" si="488"/>
        <v>0</v>
      </c>
      <c r="AH927" s="48">
        <f t="shared" si="489"/>
        <v>0</v>
      </c>
      <c r="AI927" s="48">
        <f t="shared" si="490"/>
        <v>0</v>
      </c>
      <c r="AJ927" s="48">
        <f t="shared" si="491"/>
        <v>0</v>
      </c>
      <c r="AK927" s="48">
        <f t="shared" si="492"/>
        <v>0</v>
      </c>
      <c r="AL927" s="179"/>
      <c r="AM927" s="179"/>
      <c r="AN927" s="76"/>
      <c r="AO927" s="174"/>
      <c r="AP927" s="405">
        <f t="shared" si="510"/>
        <v>0</v>
      </c>
      <c r="AQ927" s="174"/>
      <c r="AR927" s="176"/>
      <c r="AS927" s="169"/>
      <c r="AT927" s="157">
        <f>IF(J927='Категорія витрат'!$F$2,ROUND('Додаток 3._Бюджет детальний ПР'!AS927*0.3676,2),IF(J927='Категорія витрат'!$F$3,ROUND('Додаток 3._Бюджет детальний ПР'!AS927*0.347,2),IF(J927='Категорія витрат'!$F$4,ROUND('Додаток 3._Бюджет детальний ПР'!AS927*0.347,2),IF(J927='Категорія витрат'!$F$7,ROUND('Додаток 3._Бюджет детальний ПР'!AS927*0.0841,2),0))))</f>
        <v>0</v>
      </c>
      <c r="AU927" s="151">
        <f t="shared" si="483"/>
        <v>0</v>
      </c>
      <c r="AV927" s="179"/>
      <c r="AW927" s="179"/>
      <c r="AX927" s="179"/>
      <c r="AY927" s="179"/>
      <c r="AZ927" s="179"/>
      <c r="BA927" s="179"/>
      <c r="BB927" s="179"/>
      <c r="BC927" s="179"/>
      <c r="BD927" s="179"/>
      <c r="BE927" s="179"/>
      <c r="BF927" s="179"/>
      <c r="BG927" s="179"/>
      <c r="BH927" s="48">
        <f t="shared" si="493"/>
        <v>0</v>
      </c>
      <c r="BI927" s="48">
        <f t="shared" si="494"/>
        <v>0</v>
      </c>
      <c r="BJ927" s="48">
        <f t="shared" si="495"/>
        <v>0</v>
      </c>
      <c r="BK927" s="48">
        <f t="shared" si="496"/>
        <v>0</v>
      </c>
      <c r="BL927" s="48">
        <f t="shared" si="497"/>
        <v>0</v>
      </c>
      <c r="BM927" s="48">
        <f t="shared" si="498"/>
        <v>0</v>
      </c>
      <c r="BN927" s="48">
        <f t="shared" si="499"/>
        <v>0</v>
      </c>
      <c r="BO927" s="48">
        <f t="shared" si="500"/>
        <v>0</v>
      </c>
      <c r="BP927" s="179"/>
      <c r="BQ927" s="179"/>
      <c r="BR927" s="189"/>
      <c r="BS927" s="174"/>
      <c r="BT927" s="86">
        <f t="shared" si="511"/>
        <v>0</v>
      </c>
      <c r="BU927" s="174"/>
      <c r="BV927" s="176"/>
      <c r="BW927" s="169"/>
      <c r="BX927" s="157">
        <f>IF(J927='Категорія витрат'!$F$2,ROUND('Додаток 3._Бюджет детальний ПР'!BW927*0.3676,2),IF(J927='Категорія витрат'!$F$3,ROUND('Додаток 3._Бюджет детальний ПР'!BW927*0.347,2),IF(J927='Категорія витрат'!$F$4,ROUND('Додаток 3._Бюджет детальний ПР'!BW927*0.347,2),IF(J927='Категорія витрат'!$F$7,ROUND('Додаток 3._Бюджет детальний ПР'!BW927*0.0841,2),0))))</f>
        <v>0</v>
      </c>
      <c r="BY927" s="151">
        <f t="shared" si="512"/>
        <v>0</v>
      </c>
      <c r="BZ927" s="179"/>
      <c r="CA927" s="179"/>
      <c r="CB927" s="179"/>
      <c r="CC927" s="179"/>
      <c r="CD927" s="179"/>
      <c r="CE927" s="179"/>
      <c r="CF927" s="179"/>
      <c r="CG927" s="179"/>
      <c r="CH927" s="179"/>
      <c r="CI927" s="179"/>
      <c r="CJ927" s="179"/>
      <c r="CK927" s="179"/>
      <c r="CL927" s="48">
        <f t="shared" si="501"/>
        <v>0</v>
      </c>
      <c r="CM927" s="48">
        <f t="shared" si="502"/>
        <v>0</v>
      </c>
      <c r="CN927" s="48">
        <f t="shared" si="503"/>
        <v>0</v>
      </c>
      <c r="CO927" s="48">
        <f t="shared" si="504"/>
        <v>0</v>
      </c>
      <c r="CP927" s="48">
        <f t="shared" si="505"/>
        <v>0</v>
      </c>
      <c r="CQ927" s="48">
        <f t="shared" si="506"/>
        <v>0</v>
      </c>
      <c r="CR927" s="48">
        <f t="shared" si="507"/>
        <v>0</v>
      </c>
      <c r="CS927" s="48">
        <f t="shared" si="508"/>
        <v>0</v>
      </c>
      <c r="CT927" s="179"/>
      <c r="CU927" s="179"/>
    </row>
    <row r="928" spans="1:99" ht="20.100000000000001" customHeight="1" x14ac:dyDescent="0.25">
      <c r="A928" s="57">
        <v>923</v>
      </c>
      <c r="B928" s="398" t="str">
        <f>IF(D928='Напрямки конкурса'!$L$2,'Напрямки конкурса'!$B$2,IF(D928='Напрямки конкурса'!$L$3,'Напрямки конкурса'!$B$3,IF(D928='Напрямки конкурса'!$L$4,'Напрямки конкурса'!$B$4,IF(D928='Напрямки конкурса'!$L$5,'Напрямки конкурса'!$B$5,IF(D928='Напрямки конкурса'!$L$6,'Напрямки конкурса'!$B$6,IF(D928='Напрямки конкурса'!$L$7,'Напрямки конкурса'!$B$7,IF(D928='Напрямки конкурса'!$L$8,'Напрямки конкурса'!$B$8,IF(D928='Напрямки конкурса'!$L$9,'Напрямки конкурса'!$B$9,IF(D928='Напрямки конкурса'!$L$10,'Напрямки конкурса'!$B$10,IF(D928='Напрямки конкурса'!$L$11,'Напрямки конкурса'!$B$11,IF(D928='Напрямки конкурса'!$L$12,'Напрямки конкурса'!$B$12,IF(D928='Напрямки конкурса'!$L$13,'Напрямки конкурса'!$B$13,IF(D928='Напрямки конкурса'!$L$14,'Напрямки конкурса'!$B$14,IF(D928='Напрямки конкурса'!$L$15,'Напрямки конкурса'!$B$15,IF(D928='Напрямки конкурса'!$L$16,'Напрямки конкурса'!$B$16,IF(D928='Напрямки конкурса'!$L$17,'Напрямки конкурса'!$B$17,IF(D928='Напрямки конкурса'!$L$18,'Напрямки конкурса'!$B$18,IF(D928='Напрямки конкурса'!$L$19,'Напрямки конкурса'!$B$19,IF(D928='Напрямки конкурса'!$L$20,'Напрямки конкурса'!$B$20,IF(D928='Напрямки конкурса'!$L$21,'Напрямки конкурса'!$B$21,IF(D928='Напрямки конкурса'!$L$22,'Напрямки конкурса'!$B$22,IF(D928='Напрямки конкурса'!$L$23,'Напрямки конкурса'!$B$23,IF(D928='Напрямки конкурса'!$L$24,'Напрямки конкурса'!$B$24,IF(D928='Напрямки конкурса'!$L$25,'Напрямки конкурса'!$B$25,IF(D928='Напрямки конкурса'!$L$26,'Напрямки конкурса'!$B$26,IF(D928='Напрямки конкурса'!$L$27,'Напрямки конкурса'!$B$27,IF(D928='Напрямки конкурса'!$L$28,'Напрямки конкурса'!$B$28,"")))))))))))))))))))))))))))</f>
        <v/>
      </c>
      <c r="C928" s="58" t="str">
        <f>IF(D928='Напрямки конкурса'!$L$2,'Напрямки конкурса'!$K$2,IF(D928='Напрямки конкурса'!$L$3,'Напрямки конкурса'!$K$3,IF(D928='Напрямки конкурса'!$L$4,'Напрямки конкурса'!$K$4,IF(D928='Напрямки конкурса'!$L$5,'Напрямки конкурса'!$K$5,IF(D928='Напрямки конкурса'!$L$6,'Напрямки конкурса'!$K$6,IF(D928='Напрямки конкурса'!$L$7,'Напрямки конкурса'!$K$7,IF(D928='Напрямки конкурса'!$L$8,'Напрямки конкурса'!$K$8,IF(D928='Напрямки конкурса'!$L$9,'Напрямки конкурса'!$K$9,IF(D928='Напрямки конкурса'!$L$10,'Напрямки конкурса'!$K$10,IF(D928='Напрямки конкурса'!$L$11,'Напрямки конкурса'!$K$11,IF(D928='Напрямки конкурса'!$L$12,'Напрямки конкурса'!$K$12,IF(D928='Напрямки конкурса'!$L$13,'Напрямки конкурса'!$K$13,IF(D928='Напрямки конкурса'!$L$14,'Напрямки конкурса'!$K$14,IF(D928='Напрямки конкурса'!$L$15,'Напрямки конкурса'!$K$15,IF(D928='Напрямки конкурса'!$L$16,'Напрямки конкурса'!$K$16,IF(D928='Напрямки конкурса'!$L$17,'Напрямки конкурса'!$K$17,IF(D928='Напрямки конкурса'!$L$18,'Напрямки конкурса'!$K$18,IF(D928='Напрямки конкурса'!$L$19,'Напрямки конкурса'!$K$19,IF(D928='Напрямки конкурса'!$L$20,'Напрямки конкурса'!$K$20,IF(D928='Напрямки конкурса'!$L$21,'Напрямки конкурса'!$K$21,IF(D928='Напрямки конкурса'!$L$22,'Напрямки конкурса'!$K$22,IF(D928='Напрямки конкурса'!$L$23,'Напрямки конкурса'!$K$23,IF(D928='Напрямки конкурса'!$L$24,'Напрямки конкурса'!$K$24,IF(D928='Напрямки конкурса'!$L$25,'Напрямки конкурса'!$K$25,IF(D928='Напрямки конкурса'!$L$26,'Напрямки конкурса'!$K$26,IF(D928='Напрямки конкурса'!$L$27,'Напрямки конкурса'!$K$27,IF(D928='Напрямки конкурса'!$L$28,'Напрямки конкурса'!$K$28,"")))))))))))))))))))))))))))</f>
        <v/>
      </c>
      <c r="D928" s="554"/>
      <c r="E928" s="169"/>
      <c r="F928" s="169"/>
      <c r="G928" s="169"/>
      <c r="H928" s="148" t="str">
        <f>IF(I928='Категорія витрат'!$B$2,'Категорія витрат'!$A$2,IF(I928='Категорія витрат'!$B$3,'Категорія витрат'!$A$3,IF(I928='Категорія витрат'!$B$4,'Категорія витрат'!$A$4,IF(I928='Категорія витрат'!$B$5,'Категорія витрат'!$A$5,IF(I928='Категорія витрат'!$B$6,'Категорія витрат'!$A$6,IF(I928='Категорія витрат'!$B$7,'Категорія витрат'!$A$7,IF(I928='Категорія витрат'!$B$8,'Категорія витрат'!$A$8,IF(I928='Категорія витрат'!$B$9,'Категорія витрат'!$A$9,IF(I928='Категорія витрат'!$B$10,'Категорія витрат'!$A$10,IF(I928='Категорія витрат'!$B$11,'Категорія витрат'!$A$11,IF(I928='Категорія витрат'!$B$12,'Категорія витрат'!$A$12,IF(I928='Категорія витрат'!$B$13,'Категорія витрат'!$A$13,IF(I928='Категорія витрат'!$B$14,'Категорія витрат'!$A$14,IF(I928='Категорія витрат'!$B$15,'Категорія витрат'!$A$15,IF(I928='Категорія витрат'!$B$16,'Категорія витрат'!$A$16,IF(I928='Категорія витрат'!$B$17,'Категорія витрат'!$A$17,IF(I928='Категорія витрат'!$B$18,'Категорія витрат'!$A$18,IF(I928='Категорія витрат'!$B$19,'Категорія витрат'!$A$19,IF(I928='Категорія витрат'!$B$20,'Категорія витрат'!$A$20,IF(I928='Категорія витрат'!$B$21,'Категорія витрат'!$A$21,IF(I928='Категорія витрат'!$B$22,'Категорія витрат'!$A$22,IF(I928='Категорія витрат'!$B$23,'Категорія витрат'!$A$23,IF(I928='Категорія витрат'!$B$24,'Категорія витрат'!$A$24,IF(I928='Категорія витрат'!$B$25,'Категорія витрат'!$A$25,IF(I928='Категорія витрат'!$B$26,'Категорія витрат'!$A$26,IF(I928='Категорія витрат'!$B$27,'Категорія витрат'!$A$27,IF(I928='Категорія витрат'!$B$28,'Категорія витрат'!$A$28,IF(I928='Категорія витрат'!$B$29,'Категорія витрат'!$A$29,IF(I928='Категорія витрат'!$B$30,'Категорія витрат'!$A$30,"")))))))))))))))))))))))))))))</f>
        <v/>
      </c>
      <c r="I928" s="172"/>
      <c r="J928" s="171"/>
      <c r="K928" s="174"/>
      <c r="L928" s="86">
        <f t="shared" si="509"/>
        <v>0</v>
      </c>
      <c r="M928" s="174"/>
      <c r="N928" s="176"/>
      <c r="O928" s="396">
        <f t="shared" si="484"/>
        <v>0</v>
      </c>
      <c r="P928" s="157">
        <f>IF(J928='Категорія витрат'!$F$2,ROUND('Додаток 3._Бюджет детальний ПР'!O928*0.3676,2),IF(J928='Категорія витрат'!$F$3,ROUND('Додаток 3._Бюджет детальний ПР'!O928*0.347,2),IF(J928='Категорія витрат'!$F$4,ROUND('Додаток 3._Бюджет детальний ПР'!O928*0.347,2),IF(J928='Категорія витрат'!$F$7,ROUND('Додаток 3._Бюджет детальний ПР'!O928*0.0841,2),0))))</f>
        <v>0</v>
      </c>
      <c r="Q928" s="151">
        <f t="shared" si="482"/>
        <v>0</v>
      </c>
      <c r="R928" s="179"/>
      <c r="S928" s="179"/>
      <c r="T928" s="179"/>
      <c r="U928" s="179"/>
      <c r="V928" s="179"/>
      <c r="W928" s="179"/>
      <c r="X928" s="179"/>
      <c r="Y928" s="179"/>
      <c r="Z928" s="179"/>
      <c r="AA928" s="179"/>
      <c r="AB928" s="179"/>
      <c r="AC928" s="179"/>
      <c r="AD928" s="48">
        <f t="shared" si="485"/>
        <v>0</v>
      </c>
      <c r="AE928" s="48">
        <f t="shared" si="486"/>
        <v>0</v>
      </c>
      <c r="AF928" s="48">
        <f t="shared" si="487"/>
        <v>0</v>
      </c>
      <c r="AG928" s="48">
        <f t="shared" si="488"/>
        <v>0</v>
      </c>
      <c r="AH928" s="48">
        <f t="shared" si="489"/>
        <v>0</v>
      </c>
      <c r="AI928" s="48">
        <f t="shared" si="490"/>
        <v>0</v>
      </c>
      <c r="AJ928" s="48">
        <f t="shared" si="491"/>
        <v>0</v>
      </c>
      <c r="AK928" s="48">
        <f t="shared" si="492"/>
        <v>0</v>
      </c>
      <c r="AL928" s="179"/>
      <c r="AM928" s="179"/>
      <c r="AN928" s="76"/>
      <c r="AO928" s="174"/>
      <c r="AP928" s="405">
        <f t="shared" si="510"/>
        <v>0</v>
      </c>
      <c r="AQ928" s="174"/>
      <c r="AR928" s="176"/>
      <c r="AS928" s="169"/>
      <c r="AT928" s="157">
        <f>IF(J928='Категорія витрат'!$F$2,ROUND('Додаток 3._Бюджет детальний ПР'!AS928*0.3676,2),IF(J928='Категорія витрат'!$F$3,ROUND('Додаток 3._Бюджет детальний ПР'!AS928*0.347,2),IF(J928='Категорія витрат'!$F$4,ROUND('Додаток 3._Бюджет детальний ПР'!AS928*0.347,2),IF(J928='Категорія витрат'!$F$7,ROUND('Додаток 3._Бюджет детальний ПР'!AS928*0.0841,2),0))))</f>
        <v>0</v>
      </c>
      <c r="AU928" s="151">
        <f t="shared" si="483"/>
        <v>0</v>
      </c>
      <c r="AV928" s="179"/>
      <c r="AW928" s="179"/>
      <c r="AX928" s="179"/>
      <c r="AY928" s="179"/>
      <c r="AZ928" s="179"/>
      <c r="BA928" s="179"/>
      <c r="BB928" s="179"/>
      <c r="BC928" s="179"/>
      <c r="BD928" s="179"/>
      <c r="BE928" s="179"/>
      <c r="BF928" s="179"/>
      <c r="BG928" s="179"/>
      <c r="BH928" s="48">
        <f t="shared" si="493"/>
        <v>0</v>
      </c>
      <c r="BI928" s="48">
        <f t="shared" si="494"/>
        <v>0</v>
      </c>
      <c r="BJ928" s="48">
        <f t="shared" si="495"/>
        <v>0</v>
      </c>
      <c r="BK928" s="48">
        <f t="shared" si="496"/>
        <v>0</v>
      </c>
      <c r="BL928" s="48">
        <f t="shared" si="497"/>
        <v>0</v>
      </c>
      <c r="BM928" s="48">
        <f t="shared" si="498"/>
        <v>0</v>
      </c>
      <c r="BN928" s="48">
        <f t="shared" si="499"/>
        <v>0</v>
      </c>
      <c r="BO928" s="48">
        <f t="shared" si="500"/>
        <v>0</v>
      </c>
      <c r="BP928" s="179"/>
      <c r="BQ928" s="179"/>
      <c r="BR928" s="189"/>
      <c r="BS928" s="174"/>
      <c r="BT928" s="86">
        <f t="shared" si="511"/>
        <v>0</v>
      </c>
      <c r="BU928" s="174"/>
      <c r="BV928" s="176"/>
      <c r="BW928" s="169"/>
      <c r="BX928" s="157">
        <f>IF(J928='Категорія витрат'!$F$2,ROUND('Додаток 3._Бюджет детальний ПР'!BW928*0.3676,2),IF(J928='Категорія витрат'!$F$3,ROUND('Додаток 3._Бюджет детальний ПР'!BW928*0.347,2),IF(J928='Категорія витрат'!$F$4,ROUND('Додаток 3._Бюджет детальний ПР'!BW928*0.347,2),IF(J928='Категорія витрат'!$F$7,ROUND('Додаток 3._Бюджет детальний ПР'!BW928*0.0841,2),0))))</f>
        <v>0</v>
      </c>
      <c r="BY928" s="151">
        <f t="shared" si="512"/>
        <v>0</v>
      </c>
      <c r="BZ928" s="179"/>
      <c r="CA928" s="179"/>
      <c r="CB928" s="179"/>
      <c r="CC928" s="179"/>
      <c r="CD928" s="179"/>
      <c r="CE928" s="179"/>
      <c r="CF928" s="179"/>
      <c r="CG928" s="179"/>
      <c r="CH928" s="179"/>
      <c r="CI928" s="179"/>
      <c r="CJ928" s="179"/>
      <c r="CK928" s="179"/>
      <c r="CL928" s="48">
        <f t="shared" si="501"/>
        <v>0</v>
      </c>
      <c r="CM928" s="48">
        <f t="shared" si="502"/>
        <v>0</v>
      </c>
      <c r="CN928" s="48">
        <f t="shared" si="503"/>
        <v>0</v>
      </c>
      <c r="CO928" s="48">
        <f t="shared" si="504"/>
        <v>0</v>
      </c>
      <c r="CP928" s="48">
        <f t="shared" si="505"/>
        <v>0</v>
      </c>
      <c r="CQ928" s="48">
        <f t="shared" si="506"/>
        <v>0</v>
      </c>
      <c r="CR928" s="48">
        <f t="shared" si="507"/>
        <v>0</v>
      </c>
      <c r="CS928" s="48">
        <f t="shared" si="508"/>
        <v>0</v>
      </c>
      <c r="CT928" s="179"/>
      <c r="CU928" s="179"/>
    </row>
    <row r="929" spans="1:99" ht="20.100000000000001" customHeight="1" x14ac:dyDescent="0.25">
      <c r="A929" s="57">
        <v>924</v>
      </c>
      <c r="B929" s="398" t="str">
        <f>IF(D929='Напрямки конкурса'!$L$2,'Напрямки конкурса'!$B$2,IF(D929='Напрямки конкурса'!$L$3,'Напрямки конкурса'!$B$3,IF(D929='Напрямки конкурса'!$L$4,'Напрямки конкурса'!$B$4,IF(D929='Напрямки конкурса'!$L$5,'Напрямки конкурса'!$B$5,IF(D929='Напрямки конкурса'!$L$6,'Напрямки конкурса'!$B$6,IF(D929='Напрямки конкурса'!$L$7,'Напрямки конкурса'!$B$7,IF(D929='Напрямки конкурса'!$L$8,'Напрямки конкурса'!$B$8,IF(D929='Напрямки конкурса'!$L$9,'Напрямки конкурса'!$B$9,IF(D929='Напрямки конкурса'!$L$10,'Напрямки конкурса'!$B$10,IF(D929='Напрямки конкурса'!$L$11,'Напрямки конкурса'!$B$11,IF(D929='Напрямки конкурса'!$L$12,'Напрямки конкурса'!$B$12,IF(D929='Напрямки конкурса'!$L$13,'Напрямки конкурса'!$B$13,IF(D929='Напрямки конкурса'!$L$14,'Напрямки конкурса'!$B$14,IF(D929='Напрямки конкурса'!$L$15,'Напрямки конкурса'!$B$15,IF(D929='Напрямки конкурса'!$L$16,'Напрямки конкурса'!$B$16,IF(D929='Напрямки конкурса'!$L$17,'Напрямки конкурса'!$B$17,IF(D929='Напрямки конкурса'!$L$18,'Напрямки конкурса'!$B$18,IF(D929='Напрямки конкурса'!$L$19,'Напрямки конкурса'!$B$19,IF(D929='Напрямки конкурса'!$L$20,'Напрямки конкурса'!$B$20,IF(D929='Напрямки конкурса'!$L$21,'Напрямки конкурса'!$B$21,IF(D929='Напрямки конкурса'!$L$22,'Напрямки конкурса'!$B$22,IF(D929='Напрямки конкурса'!$L$23,'Напрямки конкурса'!$B$23,IF(D929='Напрямки конкурса'!$L$24,'Напрямки конкурса'!$B$24,IF(D929='Напрямки конкурса'!$L$25,'Напрямки конкурса'!$B$25,IF(D929='Напрямки конкурса'!$L$26,'Напрямки конкурса'!$B$26,IF(D929='Напрямки конкурса'!$L$27,'Напрямки конкурса'!$B$27,IF(D929='Напрямки конкурса'!$L$28,'Напрямки конкурса'!$B$28,"")))))))))))))))))))))))))))</f>
        <v/>
      </c>
      <c r="C929" s="58" t="str">
        <f>IF(D929='Напрямки конкурса'!$L$2,'Напрямки конкурса'!$K$2,IF(D929='Напрямки конкурса'!$L$3,'Напрямки конкурса'!$K$3,IF(D929='Напрямки конкурса'!$L$4,'Напрямки конкурса'!$K$4,IF(D929='Напрямки конкурса'!$L$5,'Напрямки конкурса'!$K$5,IF(D929='Напрямки конкурса'!$L$6,'Напрямки конкурса'!$K$6,IF(D929='Напрямки конкурса'!$L$7,'Напрямки конкурса'!$K$7,IF(D929='Напрямки конкурса'!$L$8,'Напрямки конкурса'!$K$8,IF(D929='Напрямки конкурса'!$L$9,'Напрямки конкурса'!$K$9,IF(D929='Напрямки конкурса'!$L$10,'Напрямки конкурса'!$K$10,IF(D929='Напрямки конкурса'!$L$11,'Напрямки конкурса'!$K$11,IF(D929='Напрямки конкурса'!$L$12,'Напрямки конкурса'!$K$12,IF(D929='Напрямки конкурса'!$L$13,'Напрямки конкурса'!$K$13,IF(D929='Напрямки конкурса'!$L$14,'Напрямки конкурса'!$K$14,IF(D929='Напрямки конкурса'!$L$15,'Напрямки конкурса'!$K$15,IF(D929='Напрямки конкурса'!$L$16,'Напрямки конкурса'!$K$16,IF(D929='Напрямки конкурса'!$L$17,'Напрямки конкурса'!$K$17,IF(D929='Напрямки конкурса'!$L$18,'Напрямки конкурса'!$K$18,IF(D929='Напрямки конкурса'!$L$19,'Напрямки конкурса'!$K$19,IF(D929='Напрямки конкурса'!$L$20,'Напрямки конкурса'!$K$20,IF(D929='Напрямки конкурса'!$L$21,'Напрямки конкурса'!$K$21,IF(D929='Напрямки конкурса'!$L$22,'Напрямки конкурса'!$K$22,IF(D929='Напрямки конкурса'!$L$23,'Напрямки конкурса'!$K$23,IF(D929='Напрямки конкурса'!$L$24,'Напрямки конкурса'!$K$24,IF(D929='Напрямки конкурса'!$L$25,'Напрямки конкурса'!$K$25,IF(D929='Напрямки конкурса'!$L$26,'Напрямки конкурса'!$K$26,IF(D929='Напрямки конкурса'!$L$27,'Напрямки конкурса'!$K$27,IF(D929='Напрямки конкурса'!$L$28,'Напрямки конкурса'!$K$28,"")))))))))))))))))))))))))))</f>
        <v/>
      </c>
      <c r="D929" s="554"/>
      <c r="E929" s="169"/>
      <c r="F929" s="169"/>
      <c r="G929" s="169"/>
      <c r="H929" s="148" t="str">
        <f>IF(I929='Категорія витрат'!$B$2,'Категорія витрат'!$A$2,IF(I929='Категорія витрат'!$B$3,'Категорія витрат'!$A$3,IF(I929='Категорія витрат'!$B$4,'Категорія витрат'!$A$4,IF(I929='Категорія витрат'!$B$5,'Категорія витрат'!$A$5,IF(I929='Категорія витрат'!$B$6,'Категорія витрат'!$A$6,IF(I929='Категорія витрат'!$B$7,'Категорія витрат'!$A$7,IF(I929='Категорія витрат'!$B$8,'Категорія витрат'!$A$8,IF(I929='Категорія витрат'!$B$9,'Категорія витрат'!$A$9,IF(I929='Категорія витрат'!$B$10,'Категорія витрат'!$A$10,IF(I929='Категорія витрат'!$B$11,'Категорія витрат'!$A$11,IF(I929='Категорія витрат'!$B$12,'Категорія витрат'!$A$12,IF(I929='Категорія витрат'!$B$13,'Категорія витрат'!$A$13,IF(I929='Категорія витрат'!$B$14,'Категорія витрат'!$A$14,IF(I929='Категорія витрат'!$B$15,'Категорія витрат'!$A$15,IF(I929='Категорія витрат'!$B$16,'Категорія витрат'!$A$16,IF(I929='Категорія витрат'!$B$17,'Категорія витрат'!$A$17,IF(I929='Категорія витрат'!$B$18,'Категорія витрат'!$A$18,IF(I929='Категорія витрат'!$B$19,'Категорія витрат'!$A$19,IF(I929='Категорія витрат'!$B$20,'Категорія витрат'!$A$20,IF(I929='Категорія витрат'!$B$21,'Категорія витрат'!$A$21,IF(I929='Категорія витрат'!$B$22,'Категорія витрат'!$A$22,IF(I929='Категорія витрат'!$B$23,'Категорія витрат'!$A$23,IF(I929='Категорія витрат'!$B$24,'Категорія витрат'!$A$24,IF(I929='Категорія витрат'!$B$25,'Категорія витрат'!$A$25,IF(I929='Категорія витрат'!$B$26,'Категорія витрат'!$A$26,IF(I929='Категорія витрат'!$B$27,'Категорія витрат'!$A$27,IF(I929='Категорія витрат'!$B$28,'Категорія витрат'!$A$28,IF(I929='Категорія витрат'!$B$29,'Категорія витрат'!$A$29,IF(I929='Категорія витрат'!$B$30,'Категорія витрат'!$A$30,"")))))))))))))))))))))))))))))</f>
        <v/>
      </c>
      <c r="I929" s="172"/>
      <c r="J929" s="171"/>
      <c r="K929" s="174"/>
      <c r="L929" s="86">
        <f t="shared" si="509"/>
        <v>0</v>
      </c>
      <c r="M929" s="174"/>
      <c r="N929" s="176"/>
      <c r="O929" s="396">
        <f t="shared" si="484"/>
        <v>0</v>
      </c>
      <c r="P929" s="157">
        <f>IF(J929='Категорія витрат'!$F$2,ROUND('Додаток 3._Бюджет детальний ПР'!O929*0.3676,2),IF(J929='Категорія витрат'!$F$3,ROUND('Додаток 3._Бюджет детальний ПР'!O929*0.347,2),IF(J929='Категорія витрат'!$F$4,ROUND('Додаток 3._Бюджет детальний ПР'!O929*0.347,2),IF(J929='Категорія витрат'!$F$7,ROUND('Додаток 3._Бюджет детальний ПР'!O929*0.0841,2),0))))</f>
        <v>0</v>
      </c>
      <c r="Q929" s="151">
        <f t="shared" si="482"/>
        <v>0</v>
      </c>
      <c r="R929" s="179"/>
      <c r="S929" s="179"/>
      <c r="T929" s="179"/>
      <c r="U929" s="179"/>
      <c r="V929" s="179"/>
      <c r="W929" s="179"/>
      <c r="X929" s="179"/>
      <c r="Y929" s="179"/>
      <c r="Z929" s="179"/>
      <c r="AA929" s="179"/>
      <c r="AB929" s="179"/>
      <c r="AC929" s="179"/>
      <c r="AD929" s="48">
        <f t="shared" si="485"/>
        <v>0</v>
      </c>
      <c r="AE929" s="48">
        <f t="shared" si="486"/>
        <v>0</v>
      </c>
      <c r="AF929" s="48">
        <f t="shared" si="487"/>
        <v>0</v>
      </c>
      <c r="AG929" s="48">
        <f t="shared" si="488"/>
        <v>0</v>
      </c>
      <c r="AH929" s="48">
        <f t="shared" si="489"/>
        <v>0</v>
      </c>
      <c r="AI929" s="48">
        <f t="shared" si="490"/>
        <v>0</v>
      </c>
      <c r="AJ929" s="48">
        <f t="shared" si="491"/>
        <v>0</v>
      </c>
      <c r="AK929" s="48">
        <f t="shared" si="492"/>
        <v>0</v>
      </c>
      <c r="AL929" s="179"/>
      <c r="AM929" s="179"/>
      <c r="AN929" s="76"/>
      <c r="AO929" s="174"/>
      <c r="AP929" s="405">
        <f t="shared" si="510"/>
        <v>0</v>
      </c>
      <c r="AQ929" s="174"/>
      <c r="AR929" s="176"/>
      <c r="AS929" s="169"/>
      <c r="AT929" s="157">
        <f>IF(J929='Категорія витрат'!$F$2,ROUND('Додаток 3._Бюджет детальний ПР'!AS929*0.3676,2),IF(J929='Категорія витрат'!$F$3,ROUND('Додаток 3._Бюджет детальний ПР'!AS929*0.347,2),IF(J929='Категорія витрат'!$F$4,ROUND('Додаток 3._Бюджет детальний ПР'!AS929*0.347,2),IF(J929='Категорія витрат'!$F$7,ROUND('Додаток 3._Бюджет детальний ПР'!AS929*0.0841,2),0))))</f>
        <v>0</v>
      </c>
      <c r="AU929" s="151">
        <f t="shared" si="483"/>
        <v>0</v>
      </c>
      <c r="AV929" s="179"/>
      <c r="AW929" s="179"/>
      <c r="AX929" s="179"/>
      <c r="AY929" s="179"/>
      <c r="AZ929" s="179"/>
      <c r="BA929" s="179"/>
      <c r="BB929" s="179"/>
      <c r="BC929" s="179"/>
      <c r="BD929" s="179"/>
      <c r="BE929" s="179"/>
      <c r="BF929" s="179"/>
      <c r="BG929" s="179"/>
      <c r="BH929" s="48">
        <f t="shared" si="493"/>
        <v>0</v>
      </c>
      <c r="BI929" s="48">
        <f t="shared" si="494"/>
        <v>0</v>
      </c>
      <c r="BJ929" s="48">
        <f t="shared" si="495"/>
        <v>0</v>
      </c>
      <c r="BK929" s="48">
        <f t="shared" si="496"/>
        <v>0</v>
      </c>
      <c r="BL929" s="48">
        <f t="shared" si="497"/>
        <v>0</v>
      </c>
      <c r="BM929" s="48">
        <f t="shared" si="498"/>
        <v>0</v>
      </c>
      <c r="BN929" s="48">
        <f t="shared" si="499"/>
        <v>0</v>
      </c>
      <c r="BO929" s="48">
        <f t="shared" si="500"/>
        <v>0</v>
      </c>
      <c r="BP929" s="179"/>
      <c r="BQ929" s="179"/>
      <c r="BR929" s="189"/>
      <c r="BS929" s="174"/>
      <c r="BT929" s="86">
        <f t="shared" si="511"/>
        <v>0</v>
      </c>
      <c r="BU929" s="174"/>
      <c r="BV929" s="176"/>
      <c r="BW929" s="169"/>
      <c r="BX929" s="157">
        <f>IF(J929='Категорія витрат'!$F$2,ROUND('Додаток 3._Бюджет детальний ПР'!BW929*0.3676,2),IF(J929='Категорія витрат'!$F$3,ROUND('Додаток 3._Бюджет детальний ПР'!BW929*0.347,2),IF(J929='Категорія витрат'!$F$4,ROUND('Додаток 3._Бюджет детальний ПР'!BW929*0.347,2),IF(J929='Категорія витрат'!$F$7,ROUND('Додаток 3._Бюджет детальний ПР'!BW929*0.0841,2),0))))</f>
        <v>0</v>
      </c>
      <c r="BY929" s="151">
        <f t="shared" si="512"/>
        <v>0</v>
      </c>
      <c r="BZ929" s="179"/>
      <c r="CA929" s="179"/>
      <c r="CB929" s="179"/>
      <c r="CC929" s="179"/>
      <c r="CD929" s="179"/>
      <c r="CE929" s="179"/>
      <c r="CF929" s="179"/>
      <c r="CG929" s="179"/>
      <c r="CH929" s="179"/>
      <c r="CI929" s="179"/>
      <c r="CJ929" s="179"/>
      <c r="CK929" s="179"/>
      <c r="CL929" s="48">
        <f t="shared" si="501"/>
        <v>0</v>
      </c>
      <c r="CM929" s="48">
        <f t="shared" si="502"/>
        <v>0</v>
      </c>
      <c r="CN929" s="48">
        <f t="shared" si="503"/>
        <v>0</v>
      </c>
      <c r="CO929" s="48">
        <f t="shared" si="504"/>
        <v>0</v>
      </c>
      <c r="CP929" s="48">
        <f t="shared" si="505"/>
        <v>0</v>
      </c>
      <c r="CQ929" s="48">
        <f t="shared" si="506"/>
        <v>0</v>
      </c>
      <c r="CR929" s="48">
        <f t="shared" si="507"/>
        <v>0</v>
      </c>
      <c r="CS929" s="48">
        <f t="shared" si="508"/>
        <v>0</v>
      </c>
      <c r="CT929" s="179"/>
      <c r="CU929" s="179"/>
    </row>
    <row r="930" spans="1:99" ht="20.100000000000001" customHeight="1" x14ac:dyDescent="0.25">
      <c r="A930" s="57">
        <v>925</v>
      </c>
      <c r="B930" s="398" t="str">
        <f>IF(D930='Напрямки конкурса'!$L$2,'Напрямки конкурса'!$B$2,IF(D930='Напрямки конкурса'!$L$3,'Напрямки конкурса'!$B$3,IF(D930='Напрямки конкурса'!$L$4,'Напрямки конкурса'!$B$4,IF(D930='Напрямки конкурса'!$L$5,'Напрямки конкурса'!$B$5,IF(D930='Напрямки конкурса'!$L$6,'Напрямки конкурса'!$B$6,IF(D930='Напрямки конкурса'!$L$7,'Напрямки конкурса'!$B$7,IF(D930='Напрямки конкурса'!$L$8,'Напрямки конкурса'!$B$8,IF(D930='Напрямки конкурса'!$L$9,'Напрямки конкурса'!$B$9,IF(D930='Напрямки конкурса'!$L$10,'Напрямки конкурса'!$B$10,IF(D930='Напрямки конкурса'!$L$11,'Напрямки конкурса'!$B$11,IF(D930='Напрямки конкурса'!$L$12,'Напрямки конкурса'!$B$12,IF(D930='Напрямки конкурса'!$L$13,'Напрямки конкурса'!$B$13,IF(D930='Напрямки конкурса'!$L$14,'Напрямки конкурса'!$B$14,IF(D930='Напрямки конкурса'!$L$15,'Напрямки конкурса'!$B$15,IF(D930='Напрямки конкурса'!$L$16,'Напрямки конкурса'!$B$16,IF(D930='Напрямки конкурса'!$L$17,'Напрямки конкурса'!$B$17,IF(D930='Напрямки конкурса'!$L$18,'Напрямки конкурса'!$B$18,IF(D930='Напрямки конкурса'!$L$19,'Напрямки конкурса'!$B$19,IF(D930='Напрямки конкурса'!$L$20,'Напрямки конкурса'!$B$20,IF(D930='Напрямки конкурса'!$L$21,'Напрямки конкурса'!$B$21,IF(D930='Напрямки конкурса'!$L$22,'Напрямки конкурса'!$B$22,IF(D930='Напрямки конкурса'!$L$23,'Напрямки конкурса'!$B$23,IF(D930='Напрямки конкурса'!$L$24,'Напрямки конкурса'!$B$24,IF(D930='Напрямки конкурса'!$L$25,'Напрямки конкурса'!$B$25,IF(D930='Напрямки конкурса'!$L$26,'Напрямки конкурса'!$B$26,IF(D930='Напрямки конкурса'!$L$27,'Напрямки конкурса'!$B$27,IF(D930='Напрямки конкурса'!$L$28,'Напрямки конкурса'!$B$28,"")))))))))))))))))))))))))))</f>
        <v/>
      </c>
      <c r="C930" s="58" t="str">
        <f>IF(D930='Напрямки конкурса'!$L$2,'Напрямки конкурса'!$K$2,IF(D930='Напрямки конкурса'!$L$3,'Напрямки конкурса'!$K$3,IF(D930='Напрямки конкурса'!$L$4,'Напрямки конкурса'!$K$4,IF(D930='Напрямки конкурса'!$L$5,'Напрямки конкурса'!$K$5,IF(D930='Напрямки конкурса'!$L$6,'Напрямки конкурса'!$K$6,IF(D930='Напрямки конкурса'!$L$7,'Напрямки конкурса'!$K$7,IF(D930='Напрямки конкурса'!$L$8,'Напрямки конкурса'!$K$8,IF(D930='Напрямки конкурса'!$L$9,'Напрямки конкурса'!$K$9,IF(D930='Напрямки конкурса'!$L$10,'Напрямки конкурса'!$K$10,IF(D930='Напрямки конкурса'!$L$11,'Напрямки конкурса'!$K$11,IF(D930='Напрямки конкурса'!$L$12,'Напрямки конкурса'!$K$12,IF(D930='Напрямки конкурса'!$L$13,'Напрямки конкурса'!$K$13,IF(D930='Напрямки конкурса'!$L$14,'Напрямки конкурса'!$K$14,IF(D930='Напрямки конкурса'!$L$15,'Напрямки конкурса'!$K$15,IF(D930='Напрямки конкурса'!$L$16,'Напрямки конкурса'!$K$16,IF(D930='Напрямки конкурса'!$L$17,'Напрямки конкурса'!$K$17,IF(D930='Напрямки конкурса'!$L$18,'Напрямки конкурса'!$K$18,IF(D930='Напрямки конкурса'!$L$19,'Напрямки конкурса'!$K$19,IF(D930='Напрямки конкурса'!$L$20,'Напрямки конкурса'!$K$20,IF(D930='Напрямки конкурса'!$L$21,'Напрямки конкурса'!$K$21,IF(D930='Напрямки конкурса'!$L$22,'Напрямки конкурса'!$K$22,IF(D930='Напрямки конкурса'!$L$23,'Напрямки конкурса'!$K$23,IF(D930='Напрямки конкурса'!$L$24,'Напрямки конкурса'!$K$24,IF(D930='Напрямки конкурса'!$L$25,'Напрямки конкурса'!$K$25,IF(D930='Напрямки конкурса'!$L$26,'Напрямки конкурса'!$K$26,IF(D930='Напрямки конкурса'!$L$27,'Напрямки конкурса'!$K$27,IF(D930='Напрямки конкурса'!$L$28,'Напрямки конкурса'!$K$28,"")))))))))))))))))))))))))))</f>
        <v/>
      </c>
      <c r="D930" s="554"/>
      <c r="E930" s="169"/>
      <c r="F930" s="169"/>
      <c r="G930" s="169"/>
      <c r="H930" s="148" t="str">
        <f>IF(I930='Категорія витрат'!$B$2,'Категорія витрат'!$A$2,IF(I930='Категорія витрат'!$B$3,'Категорія витрат'!$A$3,IF(I930='Категорія витрат'!$B$4,'Категорія витрат'!$A$4,IF(I930='Категорія витрат'!$B$5,'Категорія витрат'!$A$5,IF(I930='Категорія витрат'!$B$6,'Категорія витрат'!$A$6,IF(I930='Категорія витрат'!$B$7,'Категорія витрат'!$A$7,IF(I930='Категорія витрат'!$B$8,'Категорія витрат'!$A$8,IF(I930='Категорія витрат'!$B$9,'Категорія витрат'!$A$9,IF(I930='Категорія витрат'!$B$10,'Категорія витрат'!$A$10,IF(I930='Категорія витрат'!$B$11,'Категорія витрат'!$A$11,IF(I930='Категорія витрат'!$B$12,'Категорія витрат'!$A$12,IF(I930='Категорія витрат'!$B$13,'Категорія витрат'!$A$13,IF(I930='Категорія витрат'!$B$14,'Категорія витрат'!$A$14,IF(I930='Категорія витрат'!$B$15,'Категорія витрат'!$A$15,IF(I930='Категорія витрат'!$B$16,'Категорія витрат'!$A$16,IF(I930='Категорія витрат'!$B$17,'Категорія витрат'!$A$17,IF(I930='Категорія витрат'!$B$18,'Категорія витрат'!$A$18,IF(I930='Категорія витрат'!$B$19,'Категорія витрат'!$A$19,IF(I930='Категорія витрат'!$B$20,'Категорія витрат'!$A$20,IF(I930='Категорія витрат'!$B$21,'Категорія витрат'!$A$21,IF(I930='Категорія витрат'!$B$22,'Категорія витрат'!$A$22,IF(I930='Категорія витрат'!$B$23,'Категорія витрат'!$A$23,IF(I930='Категорія витрат'!$B$24,'Категорія витрат'!$A$24,IF(I930='Категорія витрат'!$B$25,'Категорія витрат'!$A$25,IF(I930='Категорія витрат'!$B$26,'Категорія витрат'!$A$26,IF(I930='Категорія витрат'!$B$27,'Категорія витрат'!$A$27,IF(I930='Категорія витрат'!$B$28,'Категорія витрат'!$A$28,IF(I930='Категорія витрат'!$B$29,'Категорія витрат'!$A$29,IF(I930='Категорія витрат'!$B$30,'Категорія витрат'!$A$30,"")))))))))))))))))))))))))))))</f>
        <v/>
      </c>
      <c r="I930" s="172"/>
      <c r="J930" s="171"/>
      <c r="K930" s="174"/>
      <c r="L930" s="86">
        <f t="shared" si="509"/>
        <v>0</v>
      </c>
      <c r="M930" s="174"/>
      <c r="N930" s="176"/>
      <c r="O930" s="396">
        <f t="shared" si="484"/>
        <v>0</v>
      </c>
      <c r="P930" s="157">
        <f>IF(J930='Категорія витрат'!$F$2,ROUND('Додаток 3._Бюджет детальний ПР'!O930*0.3676,2),IF(J930='Категорія витрат'!$F$3,ROUND('Додаток 3._Бюджет детальний ПР'!O930*0.347,2),IF(J930='Категорія витрат'!$F$4,ROUND('Додаток 3._Бюджет детальний ПР'!O930*0.347,2),IF(J930='Категорія витрат'!$F$7,ROUND('Додаток 3._Бюджет детальний ПР'!O930*0.0841,2),0))))</f>
        <v>0</v>
      </c>
      <c r="Q930" s="151">
        <f t="shared" si="482"/>
        <v>0</v>
      </c>
      <c r="R930" s="179"/>
      <c r="S930" s="179"/>
      <c r="T930" s="179"/>
      <c r="U930" s="179"/>
      <c r="V930" s="179"/>
      <c r="W930" s="179"/>
      <c r="X930" s="179"/>
      <c r="Y930" s="179"/>
      <c r="Z930" s="179"/>
      <c r="AA930" s="179"/>
      <c r="AB930" s="179"/>
      <c r="AC930" s="179"/>
      <c r="AD930" s="48">
        <f t="shared" si="485"/>
        <v>0</v>
      </c>
      <c r="AE930" s="48">
        <f t="shared" si="486"/>
        <v>0</v>
      </c>
      <c r="AF930" s="48">
        <f t="shared" si="487"/>
        <v>0</v>
      </c>
      <c r="AG930" s="48">
        <f t="shared" si="488"/>
        <v>0</v>
      </c>
      <c r="AH930" s="48">
        <f t="shared" si="489"/>
        <v>0</v>
      </c>
      <c r="AI930" s="48">
        <f t="shared" si="490"/>
        <v>0</v>
      </c>
      <c r="AJ930" s="48">
        <f t="shared" si="491"/>
        <v>0</v>
      </c>
      <c r="AK930" s="48">
        <f t="shared" si="492"/>
        <v>0</v>
      </c>
      <c r="AL930" s="179"/>
      <c r="AM930" s="179"/>
      <c r="AN930" s="76"/>
      <c r="AO930" s="174"/>
      <c r="AP930" s="405">
        <f t="shared" si="510"/>
        <v>0</v>
      </c>
      <c r="AQ930" s="174"/>
      <c r="AR930" s="176"/>
      <c r="AS930" s="169"/>
      <c r="AT930" s="157">
        <f>IF(J930='Категорія витрат'!$F$2,ROUND('Додаток 3._Бюджет детальний ПР'!AS930*0.3676,2),IF(J930='Категорія витрат'!$F$3,ROUND('Додаток 3._Бюджет детальний ПР'!AS930*0.347,2),IF(J930='Категорія витрат'!$F$4,ROUND('Додаток 3._Бюджет детальний ПР'!AS930*0.347,2),IF(J930='Категорія витрат'!$F$7,ROUND('Додаток 3._Бюджет детальний ПР'!AS930*0.0841,2),0))))</f>
        <v>0</v>
      </c>
      <c r="AU930" s="151">
        <f t="shared" si="483"/>
        <v>0</v>
      </c>
      <c r="AV930" s="179"/>
      <c r="AW930" s="179"/>
      <c r="AX930" s="179"/>
      <c r="AY930" s="179"/>
      <c r="AZ930" s="179"/>
      <c r="BA930" s="179"/>
      <c r="BB930" s="179"/>
      <c r="BC930" s="179"/>
      <c r="BD930" s="179"/>
      <c r="BE930" s="179"/>
      <c r="BF930" s="179"/>
      <c r="BG930" s="179"/>
      <c r="BH930" s="48">
        <f t="shared" si="493"/>
        <v>0</v>
      </c>
      <c r="BI930" s="48">
        <f t="shared" si="494"/>
        <v>0</v>
      </c>
      <c r="BJ930" s="48">
        <f t="shared" si="495"/>
        <v>0</v>
      </c>
      <c r="BK930" s="48">
        <f t="shared" si="496"/>
        <v>0</v>
      </c>
      <c r="BL930" s="48">
        <f t="shared" si="497"/>
        <v>0</v>
      </c>
      <c r="BM930" s="48">
        <f t="shared" si="498"/>
        <v>0</v>
      </c>
      <c r="BN930" s="48">
        <f t="shared" si="499"/>
        <v>0</v>
      </c>
      <c r="BO930" s="48">
        <f t="shared" si="500"/>
        <v>0</v>
      </c>
      <c r="BP930" s="179"/>
      <c r="BQ930" s="179"/>
      <c r="BR930" s="189"/>
      <c r="BS930" s="174"/>
      <c r="BT930" s="86">
        <f t="shared" si="511"/>
        <v>0</v>
      </c>
      <c r="BU930" s="174"/>
      <c r="BV930" s="176"/>
      <c r="BW930" s="169"/>
      <c r="BX930" s="157">
        <f>IF(J930='Категорія витрат'!$F$2,ROUND('Додаток 3._Бюджет детальний ПР'!BW930*0.3676,2),IF(J930='Категорія витрат'!$F$3,ROUND('Додаток 3._Бюджет детальний ПР'!BW930*0.347,2),IF(J930='Категорія витрат'!$F$4,ROUND('Додаток 3._Бюджет детальний ПР'!BW930*0.347,2),IF(J930='Категорія витрат'!$F$7,ROUND('Додаток 3._Бюджет детальний ПР'!BW930*0.0841,2),0))))</f>
        <v>0</v>
      </c>
      <c r="BY930" s="151">
        <f t="shared" si="512"/>
        <v>0</v>
      </c>
      <c r="BZ930" s="179"/>
      <c r="CA930" s="179"/>
      <c r="CB930" s="179"/>
      <c r="CC930" s="179"/>
      <c r="CD930" s="179"/>
      <c r="CE930" s="179"/>
      <c r="CF930" s="179"/>
      <c r="CG930" s="179"/>
      <c r="CH930" s="179"/>
      <c r="CI930" s="179"/>
      <c r="CJ930" s="179"/>
      <c r="CK930" s="179"/>
      <c r="CL930" s="48">
        <f t="shared" si="501"/>
        <v>0</v>
      </c>
      <c r="CM930" s="48">
        <f t="shared" si="502"/>
        <v>0</v>
      </c>
      <c r="CN930" s="48">
        <f t="shared" si="503"/>
        <v>0</v>
      </c>
      <c r="CO930" s="48">
        <f t="shared" si="504"/>
        <v>0</v>
      </c>
      <c r="CP930" s="48">
        <f t="shared" si="505"/>
        <v>0</v>
      </c>
      <c r="CQ930" s="48">
        <f t="shared" si="506"/>
        <v>0</v>
      </c>
      <c r="CR930" s="48">
        <f t="shared" si="507"/>
        <v>0</v>
      </c>
      <c r="CS930" s="48">
        <f t="shared" si="508"/>
        <v>0</v>
      </c>
      <c r="CT930" s="179"/>
      <c r="CU930" s="179"/>
    </row>
    <row r="931" spans="1:99" ht="20.100000000000001" customHeight="1" x14ac:dyDescent="0.25">
      <c r="A931" s="57">
        <v>926</v>
      </c>
      <c r="B931" s="398" t="str">
        <f>IF(D931='Напрямки конкурса'!$L$2,'Напрямки конкурса'!$B$2,IF(D931='Напрямки конкурса'!$L$3,'Напрямки конкурса'!$B$3,IF(D931='Напрямки конкурса'!$L$4,'Напрямки конкурса'!$B$4,IF(D931='Напрямки конкурса'!$L$5,'Напрямки конкурса'!$B$5,IF(D931='Напрямки конкурса'!$L$6,'Напрямки конкурса'!$B$6,IF(D931='Напрямки конкурса'!$L$7,'Напрямки конкурса'!$B$7,IF(D931='Напрямки конкурса'!$L$8,'Напрямки конкурса'!$B$8,IF(D931='Напрямки конкурса'!$L$9,'Напрямки конкурса'!$B$9,IF(D931='Напрямки конкурса'!$L$10,'Напрямки конкурса'!$B$10,IF(D931='Напрямки конкурса'!$L$11,'Напрямки конкурса'!$B$11,IF(D931='Напрямки конкурса'!$L$12,'Напрямки конкурса'!$B$12,IF(D931='Напрямки конкурса'!$L$13,'Напрямки конкурса'!$B$13,IF(D931='Напрямки конкурса'!$L$14,'Напрямки конкурса'!$B$14,IF(D931='Напрямки конкурса'!$L$15,'Напрямки конкурса'!$B$15,IF(D931='Напрямки конкурса'!$L$16,'Напрямки конкурса'!$B$16,IF(D931='Напрямки конкурса'!$L$17,'Напрямки конкурса'!$B$17,IF(D931='Напрямки конкурса'!$L$18,'Напрямки конкурса'!$B$18,IF(D931='Напрямки конкурса'!$L$19,'Напрямки конкурса'!$B$19,IF(D931='Напрямки конкурса'!$L$20,'Напрямки конкурса'!$B$20,IF(D931='Напрямки конкурса'!$L$21,'Напрямки конкурса'!$B$21,IF(D931='Напрямки конкурса'!$L$22,'Напрямки конкурса'!$B$22,IF(D931='Напрямки конкурса'!$L$23,'Напрямки конкурса'!$B$23,IF(D931='Напрямки конкурса'!$L$24,'Напрямки конкурса'!$B$24,IF(D931='Напрямки конкурса'!$L$25,'Напрямки конкурса'!$B$25,IF(D931='Напрямки конкурса'!$L$26,'Напрямки конкурса'!$B$26,IF(D931='Напрямки конкурса'!$L$27,'Напрямки конкурса'!$B$27,IF(D931='Напрямки конкурса'!$L$28,'Напрямки конкурса'!$B$28,"")))))))))))))))))))))))))))</f>
        <v/>
      </c>
      <c r="C931" s="58" t="str">
        <f>IF(D931='Напрямки конкурса'!$L$2,'Напрямки конкурса'!$K$2,IF(D931='Напрямки конкурса'!$L$3,'Напрямки конкурса'!$K$3,IF(D931='Напрямки конкурса'!$L$4,'Напрямки конкурса'!$K$4,IF(D931='Напрямки конкурса'!$L$5,'Напрямки конкурса'!$K$5,IF(D931='Напрямки конкурса'!$L$6,'Напрямки конкурса'!$K$6,IF(D931='Напрямки конкурса'!$L$7,'Напрямки конкурса'!$K$7,IF(D931='Напрямки конкурса'!$L$8,'Напрямки конкурса'!$K$8,IF(D931='Напрямки конкурса'!$L$9,'Напрямки конкурса'!$K$9,IF(D931='Напрямки конкурса'!$L$10,'Напрямки конкурса'!$K$10,IF(D931='Напрямки конкурса'!$L$11,'Напрямки конкурса'!$K$11,IF(D931='Напрямки конкурса'!$L$12,'Напрямки конкурса'!$K$12,IF(D931='Напрямки конкурса'!$L$13,'Напрямки конкурса'!$K$13,IF(D931='Напрямки конкурса'!$L$14,'Напрямки конкурса'!$K$14,IF(D931='Напрямки конкурса'!$L$15,'Напрямки конкурса'!$K$15,IF(D931='Напрямки конкурса'!$L$16,'Напрямки конкурса'!$K$16,IF(D931='Напрямки конкурса'!$L$17,'Напрямки конкурса'!$K$17,IF(D931='Напрямки конкурса'!$L$18,'Напрямки конкурса'!$K$18,IF(D931='Напрямки конкурса'!$L$19,'Напрямки конкурса'!$K$19,IF(D931='Напрямки конкурса'!$L$20,'Напрямки конкурса'!$K$20,IF(D931='Напрямки конкурса'!$L$21,'Напрямки конкурса'!$K$21,IF(D931='Напрямки конкурса'!$L$22,'Напрямки конкурса'!$K$22,IF(D931='Напрямки конкурса'!$L$23,'Напрямки конкурса'!$K$23,IF(D931='Напрямки конкурса'!$L$24,'Напрямки конкурса'!$K$24,IF(D931='Напрямки конкурса'!$L$25,'Напрямки конкурса'!$K$25,IF(D931='Напрямки конкурса'!$L$26,'Напрямки конкурса'!$K$26,IF(D931='Напрямки конкурса'!$L$27,'Напрямки конкурса'!$K$27,IF(D931='Напрямки конкурса'!$L$28,'Напрямки конкурса'!$K$28,"")))))))))))))))))))))))))))</f>
        <v/>
      </c>
      <c r="D931" s="554"/>
      <c r="E931" s="169"/>
      <c r="F931" s="169"/>
      <c r="G931" s="169"/>
      <c r="H931" s="148" t="str">
        <f>IF(I931='Категорія витрат'!$B$2,'Категорія витрат'!$A$2,IF(I931='Категорія витрат'!$B$3,'Категорія витрат'!$A$3,IF(I931='Категорія витрат'!$B$4,'Категорія витрат'!$A$4,IF(I931='Категорія витрат'!$B$5,'Категорія витрат'!$A$5,IF(I931='Категорія витрат'!$B$6,'Категорія витрат'!$A$6,IF(I931='Категорія витрат'!$B$7,'Категорія витрат'!$A$7,IF(I931='Категорія витрат'!$B$8,'Категорія витрат'!$A$8,IF(I931='Категорія витрат'!$B$9,'Категорія витрат'!$A$9,IF(I931='Категорія витрат'!$B$10,'Категорія витрат'!$A$10,IF(I931='Категорія витрат'!$B$11,'Категорія витрат'!$A$11,IF(I931='Категорія витрат'!$B$12,'Категорія витрат'!$A$12,IF(I931='Категорія витрат'!$B$13,'Категорія витрат'!$A$13,IF(I931='Категорія витрат'!$B$14,'Категорія витрат'!$A$14,IF(I931='Категорія витрат'!$B$15,'Категорія витрат'!$A$15,IF(I931='Категорія витрат'!$B$16,'Категорія витрат'!$A$16,IF(I931='Категорія витрат'!$B$17,'Категорія витрат'!$A$17,IF(I931='Категорія витрат'!$B$18,'Категорія витрат'!$A$18,IF(I931='Категорія витрат'!$B$19,'Категорія витрат'!$A$19,IF(I931='Категорія витрат'!$B$20,'Категорія витрат'!$A$20,IF(I931='Категорія витрат'!$B$21,'Категорія витрат'!$A$21,IF(I931='Категорія витрат'!$B$22,'Категорія витрат'!$A$22,IF(I931='Категорія витрат'!$B$23,'Категорія витрат'!$A$23,IF(I931='Категорія витрат'!$B$24,'Категорія витрат'!$A$24,IF(I931='Категорія витрат'!$B$25,'Категорія витрат'!$A$25,IF(I931='Категорія витрат'!$B$26,'Категорія витрат'!$A$26,IF(I931='Категорія витрат'!$B$27,'Категорія витрат'!$A$27,IF(I931='Категорія витрат'!$B$28,'Категорія витрат'!$A$28,IF(I931='Категорія витрат'!$B$29,'Категорія витрат'!$A$29,IF(I931='Категорія витрат'!$B$30,'Категорія витрат'!$A$30,"")))))))))))))))))))))))))))))</f>
        <v/>
      </c>
      <c r="I931" s="172"/>
      <c r="J931" s="171"/>
      <c r="K931" s="174"/>
      <c r="L931" s="86">
        <f t="shared" si="509"/>
        <v>0</v>
      </c>
      <c r="M931" s="174"/>
      <c r="N931" s="176"/>
      <c r="O931" s="396">
        <f t="shared" si="484"/>
        <v>0</v>
      </c>
      <c r="P931" s="157">
        <f>IF(J931='Категорія витрат'!$F$2,ROUND('Додаток 3._Бюджет детальний ПР'!O931*0.3676,2),IF(J931='Категорія витрат'!$F$3,ROUND('Додаток 3._Бюджет детальний ПР'!O931*0.347,2),IF(J931='Категорія витрат'!$F$4,ROUND('Додаток 3._Бюджет детальний ПР'!O931*0.347,2),IF(J931='Категорія витрат'!$F$7,ROUND('Додаток 3._Бюджет детальний ПР'!O931*0.0841,2),0))))</f>
        <v>0</v>
      </c>
      <c r="Q931" s="151">
        <f t="shared" si="482"/>
        <v>0</v>
      </c>
      <c r="R931" s="179"/>
      <c r="S931" s="179"/>
      <c r="T931" s="179"/>
      <c r="U931" s="179"/>
      <c r="V931" s="179"/>
      <c r="W931" s="179"/>
      <c r="X931" s="179"/>
      <c r="Y931" s="179"/>
      <c r="Z931" s="179"/>
      <c r="AA931" s="179"/>
      <c r="AB931" s="179"/>
      <c r="AC931" s="179"/>
      <c r="AD931" s="48">
        <f t="shared" si="485"/>
        <v>0</v>
      </c>
      <c r="AE931" s="48">
        <f t="shared" si="486"/>
        <v>0</v>
      </c>
      <c r="AF931" s="48">
        <f t="shared" si="487"/>
        <v>0</v>
      </c>
      <c r="AG931" s="48">
        <f t="shared" si="488"/>
        <v>0</v>
      </c>
      <c r="AH931" s="48">
        <f t="shared" si="489"/>
        <v>0</v>
      </c>
      <c r="AI931" s="48">
        <f t="shared" si="490"/>
        <v>0</v>
      </c>
      <c r="AJ931" s="48">
        <f t="shared" si="491"/>
        <v>0</v>
      </c>
      <c r="AK931" s="48">
        <f t="shared" si="492"/>
        <v>0</v>
      </c>
      <c r="AL931" s="179"/>
      <c r="AM931" s="179"/>
      <c r="AN931" s="76"/>
      <c r="AO931" s="174"/>
      <c r="AP931" s="405">
        <f t="shared" si="510"/>
        <v>0</v>
      </c>
      <c r="AQ931" s="174"/>
      <c r="AR931" s="176"/>
      <c r="AS931" s="169"/>
      <c r="AT931" s="157">
        <f>IF(J931='Категорія витрат'!$F$2,ROUND('Додаток 3._Бюджет детальний ПР'!AS931*0.3676,2),IF(J931='Категорія витрат'!$F$3,ROUND('Додаток 3._Бюджет детальний ПР'!AS931*0.347,2),IF(J931='Категорія витрат'!$F$4,ROUND('Додаток 3._Бюджет детальний ПР'!AS931*0.347,2),IF(J931='Категорія витрат'!$F$7,ROUND('Додаток 3._Бюджет детальний ПР'!AS931*0.0841,2),0))))</f>
        <v>0</v>
      </c>
      <c r="AU931" s="151">
        <f t="shared" si="483"/>
        <v>0</v>
      </c>
      <c r="AV931" s="179"/>
      <c r="AW931" s="179"/>
      <c r="AX931" s="179"/>
      <c r="AY931" s="179"/>
      <c r="AZ931" s="179"/>
      <c r="BA931" s="179"/>
      <c r="BB931" s="179"/>
      <c r="BC931" s="179"/>
      <c r="BD931" s="179"/>
      <c r="BE931" s="179"/>
      <c r="BF931" s="179"/>
      <c r="BG931" s="179"/>
      <c r="BH931" s="48">
        <f t="shared" si="493"/>
        <v>0</v>
      </c>
      <c r="BI931" s="48">
        <f t="shared" si="494"/>
        <v>0</v>
      </c>
      <c r="BJ931" s="48">
        <f t="shared" si="495"/>
        <v>0</v>
      </c>
      <c r="BK931" s="48">
        <f t="shared" si="496"/>
        <v>0</v>
      </c>
      <c r="BL931" s="48">
        <f t="shared" si="497"/>
        <v>0</v>
      </c>
      <c r="BM931" s="48">
        <f t="shared" si="498"/>
        <v>0</v>
      </c>
      <c r="BN931" s="48">
        <f t="shared" si="499"/>
        <v>0</v>
      </c>
      <c r="BO931" s="48">
        <f t="shared" si="500"/>
        <v>0</v>
      </c>
      <c r="BP931" s="179"/>
      <c r="BQ931" s="179"/>
      <c r="BR931" s="189"/>
      <c r="BS931" s="174"/>
      <c r="BT931" s="86">
        <f t="shared" si="511"/>
        <v>0</v>
      </c>
      <c r="BU931" s="174"/>
      <c r="BV931" s="176"/>
      <c r="BW931" s="169"/>
      <c r="BX931" s="157">
        <f>IF(J931='Категорія витрат'!$F$2,ROUND('Додаток 3._Бюджет детальний ПР'!BW931*0.3676,2),IF(J931='Категорія витрат'!$F$3,ROUND('Додаток 3._Бюджет детальний ПР'!BW931*0.347,2),IF(J931='Категорія витрат'!$F$4,ROUND('Додаток 3._Бюджет детальний ПР'!BW931*0.347,2),IF(J931='Категорія витрат'!$F$7,ROUND('Додаток 3._Бюджет детальний ПР'!BW931*0.0841,2),0))))</f>
        <v>0</v>
      </c>
      <c r="BY931" s="151">
        <f t="shared" si="512"/>
        <v>0</v>
      </c>
      <c r="BZ931" s="179"/>
      <c r="CA931" s="179"/>
      <c r="CB931" s="179"/>
      <c r="CC931" s="179"/>
      <c r="CD931" s="179"/>
      <c r="CE931" s="179"/>
      <c r="CF931" s="179"/>
      <c r="CG931" s="179"/>
      <c r="CH931" s="179"/>
      <c r="CI931" s="179"/>
      <c r="CJ931" s="179"/>
      <c r="CK931" s="179"/>
      <c r="CL931" s="48">
        <f t="shared" si="501"/>
        <v>0</v>
      </c>
      <c r="CM931" s="48">
        <f t="shared" si="502"/>
        <v>0</v>
      </c>
      <c r="CN931" s="48">
        <f t="shared" si="503"/>
        <v>0</v>
      </c>
      <c r="CO931" s="48">
        <f t="shared" si="504"/>
        <v>0</v>
      </c>
      <c r="CP931" s="48">
        <f t="shared" si="505"/>
        <v>0</v>
      </c>
      <c r="CQ931" s="48">
        <f t="shared" si="506"/>
        <v>0</v>
      </c>
      <c r="CR931" s="48">
        <f t="shared" si="507"/>
        <v>0</v>
      </c>
      <c r="CS931" s="48">
        <f t="shared" si="508"/>
        <v>0</v>
      </c>
      <c r="CT931" s="179"/>
      <c r="CU931" s="179"/>
    </row>
    <row r="932" spans="1:99" ht="20.100000000000001" customHeight="1" x14ac:dyDescent="0.25">
      <c r="A932" s="57">
        <v>927</v>
      </c>
      <c r="B932" s="398" t="str">
        <f>IF(D932='Напрямки конкурса'!$L$2,'Напрямки конкурса'!$B$2,IF(D932='Напрямки конкурса'!$L$3,'Напрямки конкурса'!$B$3,IF(D932='Напрямки конкурса'!$L$4,'Напрямки конкурса'!$B$4,IF(D932='Напрямки конкурса'!$L$5,'Напрямки конкурса'!$B$5,IF(D932='Напрямки конкурса'!$L$6,'Напрямки конкурса'!$B$6,IF(D932='Напрямки конкурса'!$L$7,'Напрямки конкурса'!$B$7,IF(D932='Напрямки конкурса'!$L$8,'Напрямки конкурса'!$B$8,IF(D932='Напрямки конкурса'!$L$9,'Напрямки конкурса'!$B$9,IF(D932='Напрямки конкурса'!$L$10,'Напрямки конкурса'!$B$10,IF(D932='Напрямки конкурса'!$L$11,'Напрямки конкурса'!$B$11,IF(D932='Напрямки конкурса'!$L$12,'Напрямки конкурса'!$B$12,IF(D932='Напрямки конкурса'!$L$13,'Напрямки конкурса'!$B$13,IF(D932='Напрямки конкурса'!$L$14,'Напрямки конкурса'!$B$14,IF(D932='Напрямки конкурса'!$L$15,'Напрямки конкурса'!$B$15,IF(D932='Напрямки конкурса'!$L$16,'Напрямки конкурса'!$B$16,IF(D932='Напрямки конкурса'!$L$17,'Напрямки конкурса'!$B$17,IF(D932='Напрямки конкурса'!$L$18,'Напрямки конкурса'!$B$18,IF(D932='Напрямки конкурса'!$L$19,'Напрямки конкурса'!$B$19,IF(D932='Напрямки конкурса'!$L$20,'Напрямки конкурса'!$B$20,IF(D932='Напрямки конкурса'!$L$21,'Напрямки конкурса'!$B$21,IF(D932='Напрямки конкурса'!$L$22,'Напрямки конкурса'!$B$22,IF(D932='Напрямки конкурса'!$L$23,'Напрямки конкурса'!$B$23,IF(D932='Напрямки конкурса'!$L$24,'Напрямки конкурса'!$B$24,IF(D932='Напрямки конкурса'!$L$25,'Напрямки конкурса'!$B$25,IF(D932='Напрямки конкурса'!$L$26,'Напрямки конкурса'!$B$26,IF(D932='Напрямки конкурса'!$L$27,'Напрямки конкурса'!$B$27,IF(D932='Напрямки конкурса'!$L$28,'Напрямки конкурса'!$B$28,"")))))))))))))))))))))))))))</f>
        <v/>
      </c>
      <c r="C932" s="58" t="str">
        <f>IF(D932='Напрямки конкурса'!$L$2,'Напрямки конкурса'!$K$2,IF(D932='Напрямки конкурса'!$L$3,'Напрямки конкурса'!$K$3,IF(D932='Напрямки конкурса'!$L$4,'Напрямки конкурса'!$K$4,IF(D932='Напрямки конкурса'!$L$5,'Напрямки конкурса'!$K$5,IF(D932='Напрямки конкурса'!$L$6,'Напрямки конкурса'!$K$6,IF(D932='Напрямки конкурса'!$L$7,'Напрямки конкурса'!$K$7,IF(D932='Напрямки конкурса'!$L$8,'Напрямки конкурса'!$K$8,IF(D932='Напрямки конкурса'!$L$9,'Напрямки конкурса'!$K$9,IF(D932='Напрямки конкурса'!$L$10,'Напрямки конкурса'!$K$10,IF(D932='Напрямки конкурса'!$L$11,'Напрямки конкурса'!$K$11,IF(D932='Напрямки конкурса'!$L$12,'Напрямки конкурса'!$K$12,IF(D932='Напрямки конкурса'!$L$13,'Напрямки конкурса'!$K$13,IF(D932='Напрямки конкурса'!$L$14,'Напрямки конкурса'!$K$14,IF(D932='Напрямки конкурса'!$L$15,'Напрямки конкурса'!$K$15,IF(D932='Напрямки конкурса'!$L$16,'Напрямки конкурса'!$K$16,IF(D932='Напрямки конкурса'!$L$17,'Напрямки конкурса'!$K$17,IF(D932='Напрямки конкурса'!$L$18,'Напрямки конкурса'!$K$18,IF(D932='Напрямки конкурса'!$L$19,'Напрямки конкурса'!$K$19,IF(D932='Напрямки конкурса'!$L$20,'Напрямки конкурса'!$K$20,IF(D932='Напрямки конкурса'!$L$21,'Напрямки конкурса'!$K$21,IF(D932='Напрямки конкурса'!$L$22,'Напрямки конкурса'!$K$22,IF(D932='Напрямки конкурса'!$L$23,'Напрямки конкурса'!$K$23,IF(D932='Напрямки конкурса'!$L$24,'Напрямки конкурса'!$K$24,IF(D932='Напрямки конкурса'!$L$25,'Напрямки конкурса'!$K$25,IF(D932='Напрямки конкурса'!$L$26,'Напрямки конкурса'!$K$26,IF(D932='Напрямки конкурса'!$L$27,'Напрямки конкурса'!$K$27,IF(D932='Напрямки конкурса'!$L$28,'Напрямки конкурса'!$K$28,"")))))))))))))))))))))))))))</f>
        <v/>
      </c>
      <c r="D932" s="554"/>
      <c r="E932" s="169"/>
      <c r="F932" s="169"/>
      <c r="G932" s="169"/>
      <c r="H932" s="148" t="str">
        <f>IF(I932='Категорія витрат'!$B$2,'Категорія витрат'!$A$2,IF(I932='Категорія витрат'!$B$3,'Категорія витрат'!$A$3,IF(I932='Категорія витрат'!$B$4,'Категорія витрат'!$A$4,IF(I932='Категорія витрат'!$B$5,'Категорія витрат'!$A$5,IF(I932='Категорія витрат'!$B$6,'Категорія витрат'!$A$6,IF(I932='Категорія витрат'!$B$7,'Категорія витрат'!$A$7,IF(I932='Категорія витрат'!$B$8,'Категорія витрат'!$A$8,IF(I932='Категорія витрат'!$B$9,'Категорія витрат'!$A$9,IF(I932='Категорія витрат'!$B$10,'Категорія витрат'!$A$10,IF(I932='Категорія витрат'!$B$11,'Категорія витрат'!$A$11,IF(I932='Категорія витрат'!$B$12,'Категорія витрат'!$A$12,IF(I932='Категорія витрат'!$B$13,'Категорія витрат'!$A$13,IF(I932='Категорія витрат'!$B$14,'Категорія витрат'!$A$14,IF(I932='Категорія витрат'!$B$15,'Категорія витрат'!$A$15,IF(I932='Категорія витрат'!$B$16,'Категорія витрат'!$A$16,IF(I932='Категорія витрат'!$B$17,'Категорія витрат'!$A$17,IF(I932='Категорія витрат'!$B$18,'Категорія витрат'!$A$18,IF(I932='Категорія витрат'!$B$19,'Категорія витрат'!$A$19,IF(I932='Категорія витрат'!$B$20,'Категорія витрат'!$A$20,IF(I932='Категорія витрат'!$B$21,'Категорія витрат'!$A$21,IF(I932='Категорія витрат'!$B$22,'Категорія витрат'!$A$22,IF(I932='Категорія витрат'!$B$23,'Категорія витрат'!$A$23,IF(I932='Категорія витрат'!$B$24,'Категорія витрат'!$A$24,IF(I932='Категорія витрат'!$B$25,'Категорія витрат'!$A$25,IF(I932='Категорія витрат'!$B$26,'Категорія витрат'!$A$26,IF(I932='Категорія витрат'!$B$27,'Категорія витрат'!$A$27,IF(I932='Категорія витрат'!$B$28,'Категорія витрат'!$A$28,IF(I932='Категорія витрат'!$B$29,'Категорія витрат'!$A$29,IF(I932='Категорія витрат'!$B$30,'Категорія витрат'!$A$30,"")))))))))))))))))))))))))))))</f>
        <v/>
      </c>
      <c r="I932" s="172"/>
      <c r="J932" s="171"/>
      <c r="K932" s="174"/>
      <c r="L932" s="86">
        <f t="shared" si="509"/>
        <v>0</v>
      </c>
      <c r="M932" s="174"/>
      <c r="N932" s="176"/>
      <c r="O932" s="396">
        <f t="shared" si="484"/>
        <v>0</v>
      </c>
      <c r="P932" s="157">
        <f>IF(J932='Категорія витрат'!$F$2,ROUND('Додаток 3._Бюджет детальний ПР'!O932*0.3676,2),IF(J932='Категорія витрат'!$F$3,ROUND('Додаток 3._Бюджет детальний ПР'!O932*0.347,2),IF(J932='Категорія витрат'!$F$4,ROUND('Додаток 3._Бюджет детальний ПР'!O932*0.347,2),IF(J932='Категорія витрат'!$F$7,ROUND('Додаток 3._Бюджет детальний ПР'!O932*0.0841,2),0))))</f>
        <v>0</v>
      </c>
      <c r="Q932" s="151">
        <f t="shared" si="482"/>
        <v>0</v>
      </c>
      <c r="R932" s="179"/>
      <c r="S932" s="179"/>
      <c r="T932" s="179"/>
      <c r="U932" s="179"/>
      <c r="V932" s="179"/>
      <c r="W932" s="179"/>
      <c r="X932" s="179"/>
      <c r="Y932" s="179"/>
      <c r="Z932" s="179"/>
      <c r="AA932" s="179"/>
      <c r="AB932" s="179"/>
      <c r="AC932" s="179"/>
      <c r="AD932" s="48">
        <f t="shared" si="485"/>
        <v>0</v>
      </c>
      <c r="AE932" s="48">
        <f t="shared" si="486"/>
        <v>0</v>
      </c>
      <c r="AF932" s="48">
        <f t="shared" si="487"/>
        <v>0</v>
      </c>
      <c r="AG932" s="48">
        <f t="shared" si="488"/>
        <v>0</v>
      </c>
      <c r="AH932" s="48">
        <f t="shared" si="489"/>
        <v>0</v>
      </c>
      <c r="AI932" s="48">
        <f t="shared" si="490"/>
        <v>0</v>
      </c>
      <c r="AJ932" s="48">
        <f t="shared" si="491"/>
        <v>0</v>
      </c>
      <c r="AK932" s="48">
        <f t="shared" si="492"/>
        <v>0</v>
      </c>
      <c r="AL932" s="179"/>
      <c r="AM932" s="179"/>
      <c r="AN932" s="76"/>
      <c r="AO932" s="174"/>
      <c r="AP932" s="405">
        <f t="shared" si="510"/>
        <v>0</v>
      </c>
      <c r="AQ932" s="174"/>
      <c r="AR932" s="176"/>
      <c r="AS932" s="169"/>
      <c r="AT932" s="157">
        <f>IF(J932='Категорія витрат'!$F$2,ROUND('Додаток 3._Бюджет детальний ПР'!AS932*0.3676,2),IF(J932='Категорія витрат'!$F$3,ROUND('Додаток 3._Бюджет детальний ПР'!AS932*0.347,2),IF(J932='Категорія витрат'!$F$4,ROUND('Додаток 3._Бюджет детальний ПР'!AS932*0.347,2),IF(J932='Категорія витрат'!$F$7,ROUND('Додаток 3._Бюджет детальний ПР'!AS932*0.0841,2),0))))</f>
        <v>0</v>
      </c>
      <c r="AU932" s="151">
        <f t="shared" si="483"/>
        <v>0</v>
      </c>
      <c r="AV932" s="179"/>
      <c r="AW932" s="179"/>
      <c r="AX932" s="179"/>
      <c r="AY932" s="179"/>
      <c r="AZ932" s="179"/>
      <c r="BA932" s="179"/>
      <c r="BB932" s="179"/>
      <c r="BC932" s="179"/>
      <c r="BD932" s="179"/>
      <c r="BE932" s="179"/>
      <c r="BF932" s="179"/>
      <c r="BG932" s="179"/>
      <c r="BH932" s="48">
        <f t="shared" si="493"/>
        <v>0</v>
      </c>
      <c r="BI932" s="48">
        <f t="shared" si="494"/>
        <v>0</v>
      </c>
      <c r="BJ932" s="48">
        <f t="shared" si="495"/>
        <v>0</v>
      </c>
      <c r="BK932" s="48">
        <f t="shared" si="496"/>
        <v>0</v>
      </c>
      <c r="BL932" s="48">
        <f t="shared" si="497"/>
        <v>0</v>
      </c>
      <c r="BM932" s="48">
        <f t="shared" si="498"/>
        <v>0</v>
      </c>
      <c r="BN932" s="48">
        <f t="shared" si="499"/>
        <v>0</v>
      </c>
      <c r="BO932" s="48">
        <f t="shared" si="500"/>
        <v>0</v>
      </c>
      <c r="BP932" s="179"/>
      <c r="BQ932" s="179"/>
      <c r="BR932" s="189"/>
      <c r="BS932" s="174"/>
      <c r="BT932" s="86">
        <f t="shared" si="511"/>
        <v>0</v>
      </c>
      <c r="BU932" s="174"/>
      <c r="BV932" s="176"/>
      <c r="BW932" s="169"/>
      <c r="BX932" s="157">
        <f>IF(J932='Категорія витрат'!$F$2,ROUND('Додаток 3._Бюджет детальний ПР'!BW932*0.3676,2),IF(J932='Категорія витрат'!$F$3,ROUND('Додаток 3._Бюджет детальний ПР'!BW932*0.347,2),IF(J932='Категорія витрат'!$F$4,ROUND('Додаток 3._Бюджет детальний ПР'!BW932*0.347,2),IF(J932='Категорія витрат'!$F$7,ROUND('Додаток 3._Бюджет детальний ПР'!BW932*0.0841,2),0))))</f>
        <v>0</v>
      </c>
      <c r="BY932" s="151">
        <f t="shared" si="512"/>
        <v>0</v>
      </c>
      <c r="BZ932" s="179"/>
      <c r="CA932" s="179"/>
      <c r="CB932" s="179"/>
      <c r="CC932" s="179"/>
      <c r="CD932" s="179"/>
      <c r="CE932" s="179"/>
      <c r="CF932" s="179"/>
      <c r="CG932" s="179"/>
      <c r="CH932" s="179"/>
      <c r="CI932" s="179"/>
      <c r="CJ932" s="179"/>
      <c r="CK932" s="179"/>
      <c r="CL932" s="48">
        <f t="shared" si="501"/>
        <v>0</v>
      </c>
      <c r="CM932" s="48">
        <f t="shared" si="502"/>
        <v>0</v>
      </c>
      <c r="CN932" s="48">
        <f t="shared" si="503"/>
        <v>0</v>
      </c>
      <c r="CO932" s="48">
        <f t="shared" si="504"/>
        <v>0</v>
      </c>
      <c r="CP932" s="48">
        <f t="shared" si="505"/>
        <v>0</v>
      </c>
      <c r="CQ932" s="48">
        <f t="shared" si="506"/>
        <v>0</v>
      </c>
      <c r="CR932" s="48">
        <f t="shared" si="507"/>
        <v>0</v>
      </c>
      <c r="CS932" s="48">
        <f t="shared" si="508"/>
        <v>0</v>
      </c>
      <c r="CT932" s="179"/>
      <c r="CU932" s="179"/>
    </row>
    <row r="933" spans="1:99" ht="20.100000000000001" customHeight="1" x14ac:dyDescent="0.25">
      <c r="A933" s="57">
        <v>928</v>
      </c>
      <c r="B933" s="398" t="str">
        <f>IF(D933='Напрямки конкурса'!$L$2,'Напрямки конкурса'!$B$2,IF(D933='Напрямки конкурса'!$L$3,'Напрямки конкурса'!$B$3,IF(D933='Напрямки конкурса'!$L$4,'Напрямки конкурса'!$B$4,IF(D933='Напрямки конкурса'!$L$5,'Напрямки конкурса'!$B$5,IF(D933='Напрямки конкурса'!$L$6,'Напрямки конкурса'!$B$6,IF(D933='Напрямки конкурса'!$L$7,'Напрямки конкурса'!$B$7,IF(D933='Напрямки конкурса'!$L$8,'Напрямки конкурса'!$B$8,IF(D933='Напрямки конкурса'!$L$9,'Напрямки конкурса'!$B$9,IF(D933='Напрямки конкурса'!$L$10,'Напрямки конкурса'!$B$10,IF(D933='Напрямки конкурса'!$L$11,'Напрямки конкурса'!$B$11,IF(D933='Напрямки конкурса'!$L$12,'Напрямки конкурса'!$B$12,IF(D933='Напрямки конкурса'!$L$13,'Напрямки конкурса'!$B$13,IF(D933='Напрямки конкурса'!$L$14,'Напрямки конкурса'!$B$14,IF(D933='Напрямки конкурса'!$L$15,'Напрямки конкурса'!$B$15,IF(D933='Напрямки конкурса'!$L$16,'Напрямки конкурса'!$B$16,IF(D933='Напрямки конкурса'!$L$17,'Напрямки конкурса'!$B$17,IF(D933='Напрямки конкурса'!$L$18,'Напрямки конкурса'!$B$18,IF(D933='Напрямки конкурса'!$L$19,'Напрямки конкурса'!$B$19,IF(D933='Напрямки конкурса'!$L$20,'Напрямки конкурса'!$B$20,IF(D933='Напрямки конкурса'!$L$21,'Напрямки конкурса'!$B$21,IF(D933='Напрямки конкурса'!$L$22,'Напрямки конкурса'!$B$22,IF(D933='Напрямки конкурса'!$L$23,'Напрямки конкурса'!$B$23,IF(D933='Напрямки конкурса'!$L$24,'Напрямки конкурса'!$B$24,IF(D933='Напрямки конкурса'!$L$25,'Напрямки конкурса'!$B$25,IF(D933='Напрямки конкурса'!$L$26,'Напрямки конкурса'!$B$26,IF(D933='Напрямки конкурса'!$L$27,'Напрямки конкурса'!$B$27,IF(D933='Напрямки конкурса'!$L$28,'Напрямки конкурса'!$B$28,"")))))))))))))))))))))))))))</f>
        <v/>
      </c>
      <c r="C933" s="58" t="str">
        <f>IF(D933='Напрямки конкурса'!$L$2,'Напрямки конкурса'!$K$2,IF(D933='Напрямки конкурса'!$L$3,'Напрямки конкурса'!$K$3,IF(D933='Напрямки конкурса'!$L$4,'Напрямки конкурса'!$K$4,IF(D933='Напрямки конкурса'!$L$5,'Напрямки конкурса'!$K$5,IF(D933='Напрямки конкурса'!$L$6,'Напрямки конкурса'!$K$6,IF(D933='Напрямки конкурса'!$L$7,'Напрямки конкурса'!$K$7,IF(D933='Напрямки конкурса'!$L$8,'Напрямки конкурса'!$K$8,IF(D933='Напрямки конкурса'!$L$9,'Напрямки конкурса'!$K$9,IF(D933='Напрямки конкурса'!$L$10,'Напрямки конкурса'!$K$10,IF(D933='Напрямки конкурса'!$L$11,'Напрямки конкурса'!$K$11,IF(D933='Напрямки конкурса'!$L$12,'Напрямки конкурса'!$K$12,IF(D933='Напрямки конкурса'!$L$13,'Напрямки конкурса'!$K$13,IF(D933='Напрямки конкурса'!$L$14,'Напрямки конкурса'!$K$14,IF(D933='Напрямки конкурса'!$L$15,'Напрямки конкурса'!$K$15,IF(D933='Напрямки конкурса'!$L$16,'Напрямки конкурса'!$K$16,IF(D933='Напрямки конкурса'!$L$17,'Напрямки конкурса'!$K$17,IF(D933='Напрямки конкурса'!$L$18,'Напрямки конкурса'!$K$18,IF(D933='Напрямки конкурса'!$L$19,'Напрямки конкурса'!$K$19,IF(D933='Напрямки конкурса'!$L$20,'Напрямки конкурса'!$K$20,IF(D933='Напрямки конкурса'!$L$21,'Напрямки конкурса'!$K$21,IF(D933='Напрямки конкурса'!$L$22,'Напрямки конкурса'!$K$22,IF(D933='Напрямки конкурса'!$L$23,'Напрямки конкурса'!$K$23,IF(D933='Напрямки конкурса'!$L$24,'Напрямки конкурса'!$K$24,IF(D933='Напрямки конкурса'!$L$25,'Напрямки конкурса'!$K$25,IF(D933='Напрямки конкурса'!$L$26,'Напрямки конкурса'!$K$26,IF(D933='Напрямки конкурса'!$L$27,'Напрямки конкурса'!$K$27,IF(D933='Напрямки конкурса'!$L$28,'Напрямки конкурса'!$K$28,"")))))))))))))))))))))))))))</f>
        <v/>
      </c>
      <c r="D933" s="554"/>
      <c r="E933" s="169"/>
      <c r="F933" s="169"/>
      <c r="G933" s="169"/>
      <c r="H933" s="148" t="str">
        <f>IF(I933='Категорія витрат'!$B$2,'Категорія витрат'!$A$2,IF(I933='Категорія витрат'!$B$3,'Категорія витрат'!$A$3,IF(I933='Категорія витрат'!$B$4,'Категорія витрат'!$A$4,IF(I933='Категорія витрат'!$B$5,'Категорія витрат'!$A$5,IF(I933='Категорія витрат'!$B$6,'Категорія витрат'!$A$6,IF(I933='Категорія витрат'!$B$7,'Категорія витрат'!$A$7,IF(I933='Категорія витрат'!$B$8,'Категорія витрат'!$A$8,IF(I933='Категорія витрат'!$B$9,'Категорія витрат'!$A$9,IF(I933='Категорія витрат'!$B$10,'Категорія витрат'!$A$10,IF(I933='Категорія витрат'!$B$11,'Категорія витрат'!$A$11,IF(I933='Категорія витрат'!$B$12,'Категорія витрат'!$A$12,IF(I933='Категорія витрат'!$B$13,'Категорія витрат'!$A$13,IF(I933='Категорія витрат'!$B$14,'Категорія витрат'!$A$14,IF(I933='Категорія витрат'!$B$15,'Категорія витрат'!$A$15,IF(I933='Категорія витрат'!$B$16,'Категорія витрат'!$A$16,IF(I933='Категорія витрат'!$B$17,'Категорія витрат'!$A$17,IF(I933='Категорія витрат'!$B$18,'Категорія витрат'!$A$18,IF(I933='Категорія витрат'!$B$19,'Категорія витрат'!$A$19,IF(I933='Категорія витрат'!$B$20,'Категорія витрат'!$A$20,IF(I933='Категорія витрат'!$B$21,'Категорія витрат'!$A$21,IF(I933='Категорія витрат'!$B$22,'Категорія витрат'!$A$22,IF(I933='Категорія витрат'!$B$23,'Категорія витрат'!$A$23,IF(I933='Категорія витрат'!$B$24,'Категорія витрат'!$A$24,IF(I933='Категорія витрат'!$B$25,'Категорія витрат'!$A$25,IF(I933='Категорія витрат'!$B$26,'Категорія витрат'!$A$26,IF(I933='Категорія витрат'!$B$27,'Категорія витрат'!$A$27,IF(I933='Категорія витрат'!$B$28,'Категорія витрат'!$A$28,IF(I933='Категорія витрат'!$B$29,'Категорія витрат'!$A$29,IF(I933='Категорія витрат'!$B$30,'Категорія витрат'!$A$30,"")))))))))))))))))))))))))))))</f>
        <v/>
      </c>
      <c r="I933" s="172"/>
      <c r="J933" s="171"/>
      <c r="K933" s="174"/>
      <c r="L933" s="86">
        <f t="shared" si="509"/>
        <v>0</v>
      </c>
      <c r="M933" s="174"/>
      <c r="N933" s="176"/>
      <c r="O933" s="396">
        <f t="shared" si="484"/>
        <v>0</v>
      </c>
      <c r="P933" s="157">
        <f>IF(J933='Категорія витрат'!$F$2,ROUND('Додаток 3._Бюджет детальний ПР'!O933*0.3676,2),IF(J933='Категорія витрат'!$F$3,ROUND('Додаток 3._Бюджет детальний ПР'!O933*0.347,2),IF(J933='Категорія витрат'!$F$4,ROUND('Додаток 3._Бюджет детальний ПР'!O933*0.347,2),IF(J933='Категорія витрат'!$F$7,ROUND('Додаток 3._Бюджет детальний ПР'!O933*0.0841,2),0))))</f>
        <v>0</v>
      </c>
      <c r="Q933" s="151">
        <f t="shared" si="482"/>
        <v>0</v>
      </c>
      <c r="R933" s="179"/>
      <c r="S933" s="179"/>
      <c r="T933" s="179"/>
      <c r="U933" s="179"/>
      <c r="V933" s="179"/>
      <c r="W933" s="179"/>
      <c r="X933" s="179"/>
      <c r="Y933" s="179"/>
      <c r="Z933" s="179"/>
      <c r="AA933" s="179"/>
      <c r="AB933" s="179"/>
      <c r="AC933" s="179"/>
      <c r="AD933" s="48">
        <f t="shared" si="485"/>
        <v>0</v>
      </c>
      <c r="AE933" s="48">
        <f t="shared" si="486"/>
        <v>0</v>
      </c>
      <c r="AF933" s="48">
        <f t="shared" si="487"/>
        <v>0</v>
      </c>
      <c r="AG933" s="48">
        <f t="shared" si="488"/>
        <v>0</v>
      </c>
      <c r="AH933" s="48">
        <f t="shared" si="489"/>
        <v>0</v>
      </c>
      <c r="AI933" s="48">
        <f t="shared" si="490"/>
        <v>0</v>
      </c>
      <c r="AJ933" s="48">
        <f t="shared" si="491"/>
        <v>0</v>
      </c>
      <c r="AK933" s="48">
        <f t="shared" si="492"/>
        <v>0</v>
      </c>
      <c r="AL933" s="179"/>
      <c r="AM933" s="179"/>
      <c r="AN933" s="76"/>
      <c r="AO933" s="174"/>
      <c r="AP933" s="405">
        <f t="shared" si="510"/>
        <v>0</v>
      </c>
      <c r="AQ933" s="174"/>
      <c r="AR933" s="176"/>
      <c r="AS933" s="169"/>
      <c r="AT933" s="157">
        <f>IF(J933='Категорія витрат'!$F$2,ROUND('Додаток 3._Бюджет детальний ПР'!AS933*0.3676,2),IF(J933='Категорія витрат'!$F$3,ROUND('Додаток 3._Бюджет детальний ПР'!AS933*0.347,2),IF(J933='Категорія витрат'!$F$4,ROUND('Додаток 3._Бюджет детальний ПР'!AS933*0.347,2),IF(J933='Категорія витрат'!$F$7,ROUND('Додаток 3._Бюджет детальний ПР'!AS933*0.0841,2),0))))</f>
        <v>0</v>
      </c>
      <c r="AU933" s="151">
        <f t="shared" si="483"/>
        <v>0</v>
      </c>
      <c r="AV933" s="179"/>
      <c r="AW933" s="179"/>
      <c r="AX933" s="179"/>
      <c r="AY933" s="179"/>
      <c r="AZ933" s="179"/>
      <c r="BA933" s="179"/>
      <c r="BB933" s="179"/>
      <c r="BC933" s="179"/>
      <c r="BD933" s="179"/>
      <c r="BE933" s="179"/>
      <c r="BF933" s="179"/>
      <c r="BG933" s="179"/>
      <c r="BH933" s="48">
        <f t="shared" si="493"/>
        <v>0</v>
      </c>
      <c r="BI933" s="48">
        <f t="shared" si="494"/>
        <v>0</v>
      </c>
      <c r="BJ933" s="48">
        <f t="shared" si="495"/>
        <v>0</v>
      </c>
      <c r="BK933" s="48">
        <f t="shared" si="496"/>
        <v>0</v>
      </c>
      <c r="BL933" s="48">
        <f t="shared" si="497"/>
        <v>0</v>
      </c>
      <c r="BM933" s="48">
        <f t="shared" si="498"/>
        <v>0</v>
      </c>
      <c r="BN933" s="48">
        <f t="shared" si="499"/>
        <v>0</v>
      </c>
      <c r="BO933" s="48">
        <f t="shared" si="500"/>
        <v>0</v>
      </c>
      <c r="BP933" s="179"/>
      <c r="BQ933" s="179"/>
      <c r="BR933" s="189"/>
      <c r="BS933" s="174"/>
      <c r="BT933" s="86">
        <f t="shared" si="511"/>
        <v>0</v>
      </c>
      <c r="BU933" s="174"/>
      <c r="BV933" s="176"/>
      <c r="BW933" s="169"/>
      <c r="BX933" s="157">
        <f>IF(J933='Категорія витрат'!$F$2,ROUND('Додаток 3._Бюджет детальний ПР'!BW933*0.3676,2),IF(J933='Категорія витрат'!$F$3,ROUND('Додаток 3._Бюджет детальний ПР'!BW933*0.347,2),IF(J933='Категорія витрат'!$F$4,ROUND('Додаток 3._Бюджет детальний ПР'!BW933*0.347,2),IF(J933='Категорія витрат'!$F$7,ROUND('Додаток 3._Бюджет детальний ПР'!BW933*0.0841,2),0))))</f>
        <v>0</v>
      </c>
      <c r="BY933" s="151">
        <f t="shared" si="512"/>
        <v>0</v>
      </c>
      <c r="BZ933" s="179"/>
      <c r="CA933" s="179"/>
      <c r="CB933" s="179"/>
      <c r="CC933" s="179"/>
      <c r="CD933" s="179"/>
      <c r="CE933" s="179"/>
      <c r="CF933" s="179"/>
      <c r="CG933" s="179"/>
      <c r="CH933" s="179"/>
      <c r="CI933" s="179"/>
      <c r="CJ933" s="179"/>
      <c r="CK933" s="179"/>
      <c r="CL933" s="48">
        <f t="shared" si="501"/>
        <v>0</v>
      </c>
      <c r="CM933" s="48">
        <f t="shared" si="502"/>
        <v>0</v>
      </c>
      <c r="CN933" s="48">
        <f t="shared" si="503"/>
        <v>0</v>
      </c>
      <c r="CO933" s="48">
        <f t="shared" si="504"/>
        <v>0</v>
      </c>
      <c r="CP933" s="48">
        <f t="shared" si="505"/>
        <v>0</v>
      </c>
      <c r="CQ933" s="48">
        <f t="shared" si="506"/>
        <v>0</v>
      </c>
      <c r="CR933" s="48">
        <f t="shared" si="507"/>
        <v>0</v>
      </c>
      <c r="CS933" s="48">
        <f t="shared" si="508"/>
        <v>0</v>
      </c>
      <c r="CT933" s="179"/>
      <c r="CU933" s="179"/>
    </row>
    <row r="934" spans="1:99" ht="20.100000000000001" customHeight="1" x14ac:dyDescent="0.25">
      <c r="A934" s="57">
        <v>929</v>
      </c>
      <c r="B934" s="398" t="str">
        <f>IF(D934='Напрямки конкурса'!$L$2,'Напрямки конкурса'!$B$2,IF(D934='Напрямки конкурса'!$L$3,'Напрямки конкурса'!$B$3,IF(D934='Напрямки конкурса'!$L$4,'Напрямки конкурса'!$B$4,IF(D934='Напрямки конкурса'!$L$5,'Напрямки конкурса'!$B$5,IF(D934='Напрямки конкурса'!$L$6,'Напрямки конкурса'!$B$6,IF(D934='Напрямки конкурса'!$L$7,'Напрямки конкурса'!$B$7,IF(D934='Напрямки конкурса'!$L$8,'Напрямки конкурса'!$B$8,IF(D934='Напрямки конкурса'!$L$9,'Напрямки конкурса'!$B$9,IF(D934='Напрямки конкурса'!$L$10,'Напрямки конкурса'!$B$10,IF(D934='Напрямки конкурса'!$L$11,'Напрямки конкурса'!$B$11,IF(D934='Напрямки конкурса'!$L$12,'Напрямки конкурса'!$B$12,IF(D934='Напрямки конкурса'!$L$13,'Напрямки конкурса'!$B$13,IF(D934='Напрямки конкурса'!$L$14,'Напрямки конкурса'!$B$14,IF(D934='Напрямки конкурса'!$L$15,'Напрямки конкурса'!$B$15,IF(D934='Напрямки конкурса'!$L$16,'Напрямки конкурса'!$B$16,IF(D934='Напрямки конкурса'!$L$17,'Напрямки конкурса'!$B$17,IF(D934='Напрямки конкурса'!$L$18,'Напрямки конкурса'!$B$18,IF(D934='Напрямки конкурса'!$L$19,'Напрямки конкурса'!$B$19,IF(D934='Напрямки конкурса'!$L$20,'Напрямки конкурса'!$B$20,IF(D934='Напрямки конкурса'!$L$21,'Напрямки конкурса'!$B$21,IF(D934='Напрямки конкурса'!$L$22,'Напрямки конкурса'!$B$22,IF(D934='Напрямки конкурса'!$L$23,'Напрямки конкурса'!$B$23,IF(D934='Напрямки конкурса'!$L$24,'Напрямки конкурса'!$B$24,IF(D934='Напрямки конкурса'!$L$25,'Напрямки конкурса'!$B$25,IF(D934='Напрямки конкурса'!$L$26,'Напрямки конкурса'!$B$26,IF(D934='Напрямки конкурса'!$L$27,'Напрямки конкурса'!$B$27,IF(D934='Напрямки конкурса'!$L$28,'Напрямки конкурса'!$B$28,"")))))))))))))))))))))))))))</f>
        <v/>
      </c>
      <c r="C934" s="58" t="str">
        <f>IF(D934='Напрямки конкурса'!$L$2,'Напрямки конкурса'!$K$2,IF(D934='Напрямки конкурса'!$L$3,'Напрямки конкурса'!$K$3,IF(D934='Напрямки конкурса'!$L$4,'Напрямки конкурса'!$K$4,IF(D934='Напрямки конкурса'!$L$5,'Напрямки конкурса'!$K$5,IF(D934='Напрямки конкурса'!$L$6,'Напрямки конкурса'!$K$6,IF(D934='Напрямки конкурса'!$L$7,'Напрямки конкурса'!$K$7,IF(D934='Напрямки конкурса'!$L$8,'Напрямки конкурса'!$K$8,IF(D934='Напрямки конкурса'!$L$9,'Напрямки конкурса'!$K$9,IF(D934='Напрямки конкурса'!$L$10,'Напрямки конкурса'!$K$10,IF(D934='Напрямки конкурса'!$L$11,'Напрямки конкурса'!$K$11,IF(D934='Напрямки конкурса'!$L$12,'Напрямки конкурса'!$K$12,IF(D934='Напрямки конкурса'!$L$13,'Напрямки конкурса'!$K$13,IF(D934='Напрямки конкурса'!$L$14,'Напрямки конкурса'!$K$14,IF(D934='Напрямки конкурса'!$L$15,'Напрямки конкурса'!$K$15,IF(D934='Напрямки конкурса'!$L$16,'Напрямки конкурса'!$K$16,IF(D934='Напрямки конкурса'!$L$17,'Напрямки конкурса'!$K$17,IF(D934='Напрямки конкурса'!$L$18,'Напрямки конкурса'!$K$18,IF(D934='Напрямки конкурса'!$L$19,'Напрямки конкурса'!$K$19,IF(D934='Напрямки конкурса'!$L$20,'Напрямки конкурса'!$K$20,IF(D934='Напрямки конкурса'!$L$21,'Напрямки конкурса'!$K$21,IF(D934='Напрямки конкурса'!$L$22,'Напрямки конкурса'!$K$22,IF(D934='Напрямки конкурса'!$L$23,'Напрямки конкурса'!$K$23,IF(D934='Напрямки конкурса'!$L$24,'Напрямки конкурса'!$K$24,IF(D934='Напрямки конкурса'!$L$25,'Напрямки конкурса'!$K$25,IF(D934='Напрямки конкурса'!$L$26,'Напрямки конкурса'!$K$26,IF(D934='Напрямки конкурса'!$L$27,'Напрямки конкурса'!$K$27,IF(D934='Напрямки конкурса'!$L$28,'Напрямки конкурса'!$K$28,"")))))))))))))))))))))))))))</f>
        <v/>
      </c>
      <c r="D934" s="554"/>
      <c r="E934" s="169"/>
      <c r="F934" s="169"/>
      <c r="G934" s="169"/>
      <c r="H934" s="148" t="str">
        <f>IF(I934='Категорія витрат'!$B$2,'Категорія витрат'!$A$2,IF(I934='Категорія витрат'!$B$3,'Категорія витрат'!$A$3,IF(I934='Категорія витрат'!$B$4,'Категорія витрат'!$A$4,IF(I934='Категорія витрат'!$B$5,'Категорія витрат'!$A$5,IF(I934='Категорія витрат'!$B$6,'Категорія витрат'!$A$6,IF(I934='Категорія витрат'!$B$7,'Категорія витрат'!$A$7,IF(I934='Категорія витрат'!$B$8,'Категорія витрат'!$A$8,IF(I934='Категорія витрат'!$B$9,'Категорія витрат'!$A$9,IF(I934='Категорія витрат'!$B$10,'Категорія витрат'!$A$10,IF(I934='Категорія витрат'!$B$11,'Категорія витрат'!$A$11,IF(I934='Категорія витрат'!$B$12,'Категорія витрат'!$A$12,IF(I934='Категорія витрат'!$B$13,'Категорія витрат'!$A$13,IF(I934='Категорія витрат'!$B$14,'Категорія витрат'!$A$14,IF(I934='Категорія витрат'!$B$15,'Категорія витрат'!$A$15,IF(I934='Категорія витрат'!$B$16,'Категорія витрат'!$A$16,IF(I934='Категорія витрат'!$B$17,'Категорія витрат'!$A$17,IF(I934='Категорія витрат'!$B$18,'Категорія витрат'!$A$18,IF(I934='Категорія витрат'!$B$19,'Категорія витрат'!$A$19,IF(I934='Категорія витрат'!$B$20,'Категорія витрат'!$A$20,IF(I934='Категорія витрат'!$B$21,'Категорія витрат'!$A$21,IF(I934='Категорія витрат'!$B$22,'Категорія витрат'!$A$22,IF(I934='Категорія витрат'!$B$23,'Категорія витрат'!$A$23,IF(I934='Категорія витрат'!$B$24,'Категорія витрат'!$A$24,IF(I934='Категорія витрат'!$B$25,'Категорія витрат'!$A$25,IF(I934='Категорія витрат'!$B$26,'Категорія витрат'!$A$26,IF(I934='Категорія витрат'!$B$27,'Категорія витрат'!$A$27,IF(I934='Категорія витрат'!$B$28,'Категорія витрат'!$A$28,IF(I934='Категорія витрат'!$B$29,'Категорія витрат'!$A$29,IF(I934='Категорія витрат'!$B$30,'Категорія витрат'!$A$30,"")))))))))))))))))))))))))))))</f>
        <v/>
      </c>
      <c r="I934" s="172"/>
      <c r="J934" s="171"/>
      <c r="K934" s="174"/>
      <c r="L934" s="86">
        <f t="shared" si="509"/>
        <v>0</v>
      </c>
      <c r="M934" s="174"/>
      <c r="N934" s="176"/>
      <c r="O934" s="396">
        <f t="shared" si="484"/>
        <v>0</v>
      </c>
      <c r="P934" s="157">
        <f>IF(J934='Категорія витрат'!$F$2,ROUND('Додаток 3._Бюджет детальний ПР'!O934*0.3676,2),IF(J934='Категорія витрат'!$F$3,ROUND('Додаток 3._Бюджет детальний ПР'!O934*0.347,2),IF(J934='Категорія витрат'!$F$4,ROUND('Додаток 3._Бюджет детальний ПР'!O934*0.347,2),IF(J934='Категорія витрат'!$F$7,ROUND('Додаток 3._Бюджет детальний ПР'!O934*0.0841,2),0))))</f>
        <v>0</v>
      </c>
      <c r="Q934" s="151">
        <f t="shared" si="482"/>
        <v>0</v>
      </c>
      <c r="R934" s="179"/>
      <c r="S934" s="179"/>
      <c r="T934" s="179"/>
      <c r="U934" s="179"/>
      <c r="V934" s="179"/>
      <c r="W934" s="179"/>
      <c r="X934" s="179"/>
      <c r="Y934" s="179"/>
      <c r="Z934" s="179"/>
      <c r="AA934" s="179"/>
      <c r="AB934" s="179"/>
      <c r="AC934" s="179"/>
      <c r="AD934" s="48">
        <f t="shared" si="485"/>
        <v>0</v>
      </c>
      <c r="AE934" s="48">
        <f t="shared" si="486"/>
        <v>0</v>
      </c>
      <c r="AF934" s="48">
        <f t="shared" si="487"/>
        <v>0</v>
      </c>
      <c r="AG934" s="48">
        <f t="shared" si="488"/>
        <v>0</v>
      </c>
      <c r="AH934" s="48">
        <f t="shared" si="489"/>
        <v>0</v>
      </c>
      <c r="AI934" s="48">
        <f t="shared" si="490"/>
        <v>0</v>
      </c>
      <c r="AJ934" s="48">
        <f t="shared" si="491"/>
        <v>0</v>
      </c>
      <c r="AK934" s="48">
        <f t="shared" si="492"/>
        <v>0</v>
      </c>
      <c r="AL934" s="179"/>
      <c r="AM934" s="179"/>
      <c r="AN934" s="76"/>
      <c r="AO934" s="174"/>
      <c r="AP934" s="405">
        <f t="shared" si="510"/>
        <v>0</v>
      </c>
      <c r="AQ934" s="174"/>
      <c r="AR934" s="176"/>
      <c r="AS934" s="169"/>
      <c r="AT934" s="157">
        <f>IF(J934='Категорія витрат'!$F$2,ROUND('Додаток 3._Бюджет детальний ПР'!AS934*0.3676,2),IF(J934='Категорія витрат'!$F$3,ROUND('Додаток 3._Бюджет детальний ПР'!AS934*0.347,2),IF(J934='Категорія витрат'!$F$4,ROUND('Додаток 3._Бюджет детальний ПР'!AS934*0.347,2),IF(J934='Категорія витрат'!$F$7,ROUND('Додаток 3._Бюджет детальний ПР'!AS934*0.0841,2),0))))</f>
        <v>0</v>
      </c>
      <c r="AU934" s="151">
        <f t="shared" si="483"/>
        <v>0</v>
      </c>
      <c r="AV934" s="179"/>
      <c r="AW934" s="179"/>
      <c r="AX934" s="179"/>
      <c r="AY934" s="179"/>
      <c r="AZ934" s="179"/>
      <c r="BA934" s="179"/>
      <c r="BB934" s="179"/>
      <c r="BC934" s="179"/>
      <c r="BD934" s="179"/>
      <c r="BE934" s="179"/>
      <c r="BF934" s="179"/>
      <c r="BG934" s="179"/>
      <c r="BH934" s="48">
        <f t="shared" si="493"/>
        <v>0</v>
      </c>
      <c r="BI934" s="48">
        <f t="shared" si="494"/>
        <v>0</v>
      </c>
      <c r="BJ934" s="48">
        <f t="shared" si="495"/>
        <v>0</v>
      </c>
      <c r="BK934" s="48">
        <f t="shared" si="496"/>
        <v>0</v>
      </c>
      <c r="BL934" s="48">
        <f t="shared" si="497"/>
        <v>0</v>
      </c>
      <c r="BM934" s="48">
        <f t="shared" si="498"/>
        <v>0</v>
      </c>
      <c r="BN934" s="48">
        <f t="shared" si="499"/>
        <v>0</v>
      </c>
      <c r="BO934" s="48">
        <f t="shared" si="500"/>
        <v>0</v>
      </c>
      <c r="BP934" s="179"/>
      <c r="BQ934" s="179"/>
      <c r="BR934" s="189"/>
      <c r="BS934" s="174"/>
      <c r="BT934" s="86">
        <f t="shared" si="511"/>
        <v>0</v>
      </c>
      <c r="BU934" s="174"/>
      <c r="BV934" s="176"/>
      <c r="BW934" s="169"/>
      <c r="BX934" s="157">
        <f>IF(J934='Категорія витрат'!$F$2,ROUND('Додаток 3._Бюджет детальний ПР'!BW934*0.3676,2),IF(J934='Категорія витрат'!$F$3,ROUND('Додаток 3._Бюджет детальний ПР'!BW934*0.347,2),IF(J934='Категорія витрат'!$F$4,ROUND('Додаток 3._Бюджет детальний ПР'!BW934*0.347,2),IF(J934='Категорія витрат'!$F$7,ROUND('Додаток 3._Бюджет детальний ПР'!BW934*0.0841,2),0))))</f>
        <v>0</v>
      </c>
      <c r="BY934" s="151">
        <f t="shared" si="512"/>
        <v>0</v>
      </c>
      <c r="BZ934" s="179"/>
      <c r="CA934" s="179"/>
      <c r="CB934" s="179"/>
      <c r="CC934" s="179"/>
      <c r="CD934" s="179"/>
      <c r="CE934" s="179"/>
      <c r="CF934" s="179"/>
      <c r="CG934" s="179"/>
      <c r="CH934" s="179"/>
      <c r="CI934" s="179"/>
      <c r="CJ934" s="179"/>
      <c r="CK934" s="179"/>
      <c r="CL934" s="48">
        <f t="shared" si="501"/>
        <v>0</v>
      </c>
      <c r="CM934" s="48">
        <f t="shared" si="502"/>
        <v>0</v>
      </c>
      <c r="CN934" s="48">
        <f t="shared" si="503"/>
        <v>0</v>
      </c>
      <c r="CO934" s="48">
        <f t="shared" si="504"/>
        <v>0</v>
      </c>
      <c r="CP934" s="48">
        <f t="shared" si="505"/>
        <v>0</v>
      </c>
      <c r="CQ934" s="48">
        <f t="shared" si="506"/>
        <v>0</v>
      </c>
      <c r="CR934" s="48">
        <f t="shared" si="507"/>
        <v>0</v>
      </c>
      <c r="CS934" s="48">
        <f t="shared" si="508"/>
        <v>0</v>
      </c>
      <c r="CT934" s="179"/>
      <c r="CU934" s="179"/>
    </row>
    <row r="935" spans="1:99" ht="20.100000000000001" customHeight="1" x14ac:dyDescent="0.25">
      <c r="A935" s="57">
        <v>930</v>
      </c>
      <c r="B935" s="398" t="str">
        <f>IF(D935='Напрямки конкурса'!$L$2,'Напрямки конкурса'!$B$2,IF(D935='Напрямки конкурса'!$L$3,'Напрямки конкурса'!$B$3,IF(D935='Напрямки конкурса'!$L$4,'Напрямки конкурса'!$B$4,IF(D935='Напрямки конкурса'!$L$5,'Напрямки конкурса'!$B$5,IF(D935='Напрямки конкурса'!$L$6,'Напрямки конкурса'!$B$6,IF(D935='Напрямки конкурса'!$L$7,'Напрямки конкурса'!$B$7,IF(D935='Напрямки конкурса'!$L$8,'Напрямки конкурса'!$B$8,IF(D935='Напрямки конкурса'!$L$9,'Напрямки конкурса'!$B$9,IF(D935='Напрямки конкурса'!$L$10,'Напрямки конкурса'!$B$10,IF(D935='Напрямки конкурса'!$L$11,'Напрямки конкурса'!$B$11,IF(D935='Напрямки конкурса'!$L$12,'Напрямки конкурса'!$B$12,IF(D935='Напрямки конкурса'!$L$13,'Напрямки конкурса'!$B$13,IF(D935='Напрямки конкурса'!$L$14,'Напрямки конкурса'!$B$14,IF(D935='Напрямки конкурса'!$L$15,'Напрямки конкурса'!$B$15,IF(D935='Напрямки конкурса'!$L$16,'Напрямки конкурса'!$B$16,IF(D935='Напрямки конкурса'!$L$17,'Напрямки конкурса'!$B$17,IF(D935='Напрямки конкурса'!$L$18,'Напрямки конкурса'!$B$18,IF(D935='Напрямки конкурса'!$L$19,'Напрямки конкурса'!$B$19,IF(D935='Напрямки конкурса'!$L$20,'Напрямки конкурса'!$B$20,IF(D935='Напрямки конкурса'!$L$21,'Напрямки конкурса'!$B$21,IF(D935='Напрямки конкурса'!$L$22,'Напрямки конкурса'!$B$22,IF(D935='Напрямки конкурса'!$L$23,'Напрямки конкурса'!$B$23,IF(D935='Напрямки конкурса'!$L$24,'Напрямки конкурса'!$B$24,IF(D935='Напрямки конкурса'!$L$25,'Напрямки конкурса'!$B$25,IF(D935='Напрямки конкурса'!$L$26,'Напрямки конкурса'!$B$26,IF(D935='Напрямки конкурса'!$L$27,'Напрямки конкурса'!$B$27,IF(D935='Напрямки конкурса'!$L$28,'Напрямки конкурса'!$B$28,"")))))))))))))))))))))))))))</f>
        <v/>
      </c>
      <c r="C935" s="58" t="str">
        <f>IF(D935='Напрямки конкурса'!$L$2,'Напрямки конкурса'!$K$2,IF(D935='Напрямки конкурса'!$L$3,'Напрямки конкурса'!$K$3,IF(D935='Напрямки конкурса'!$L$4,'Напрямки конкурса'!$K$4,IF(D935='Напрямки конкурса'!$L$5,'Напрямки конкурса'!$K$5,IF(D935='Напрямки конкурса'!$L$6,'Напрямки конкурса'!$K$6,IF(D935='Напрямки конкурса'!$L$7,'Напрямки конкурса'!$K$7,IF(D935='Напрямки конкурса'!$L$8,'Напрямки конкурса'!$K$8,IF(D935='Напрямки конкурса'!$L$9,'Напрямки конкурса'!$K$9,IF(D935='Напрямки конкурса'!$L$10,'Напрямки конкурса'!$K$10,IF(D935='Напрямки конкурса'!$L$11,'Напрямки конкурса'!$K$11,IF(D935='Напрямки конкурса'!$L$12,'Напрямки конкурса'!$K$12,IF(D935='Напрямки конкурса'!$L$13,'Напрямки конкурса'!$K$13,IF(D935='Напрямки конкурса'!$L$14,'Напрямки конкурса'!$K$14,IF(D935='Напрямки конкурса'!$L$15,'Напрямки конкурса'!$K$15,IF(D935='Напрямки конкурса'!$L$16,'Напрямки конкурса'!$K$16,IF(D935='Напрямки конкурса'!$L$17,'Напрямки конкурса'!$K$17,IF(D935='Напрямки конкурса'!$L$18,'Напрямки конкурса'!$K$18,IF(D935='Напрямки конкурса'!$L$19,'Напрямки конкурса'!$K$19,IF(D935='Напрямки конкурса'!$L$20,'Напрямки конкурса'!$K$20,IF(D935='Напрямки конкурса'!$L$21,'Напрямки конкурса'!$K$21,IF(D935='Напрямки конкурса'!$L$22,'Напрямки конкурса'!$K$22,IF(D935='Напрямки конкурса'!$L$23,'Напрямки конкурса'!$K$23,IF(D935='Напрямки конкурса'!$L$24,'Напрямки конкурса'!$K$24,IF(D935='Напрямки конкурса'!$L$25,'Напрямки конкурса'!$K$25,IF(D935='Напрямки конкурса'!$L$26,'Напрямки конкурса'!$K$26,IF(D935='Напрямки конкурса'!$L$27,'Напрямки конкурса'!$K$27,IF(D935='Напрямки конкурса'!$L$28,'Напрямки конкурса'!$K$28,"")))))))))))))))))))))))))))</f>
        <v/>
      </c>
      <c r="D935" s="554"/>
      <c r="E935" s="169"/>
      <c r="F935" s="169"/>
      <c r="G935" s="169"/>
      <c r="H935" s="148" t="str">
        <f>IF(I935='Категорія витрат'!$B$2,'Категорія витрат'!$A$2,IF(I935='Категорія витрат'!$B$3,'Категорія витрат'!$A$3,IF(I935='Категорія витрат'!$B$4,'Категорія витрат'!$A$4,IF(I935='Категорія витрат'!$B$5,'Категорія витрат'!$A$5,IF(I935='Категорія витрат'!$B$6,'Категорія витрат'!$A$6,IF(I935='Категорія витрат'!$B$7,'Категорія витрат'!$A$7,IF(I935='Категорія витрат'!$B$8,'Категорія витрат'!$A$8,IF(I935='Категорія витрат'!$B$9,'Категорія витрат'!$A$9,IF(I935='Категорія витрат'!$B$10,'Категорія витрат'!$A$10,IF(I935='Категорія витрат'!$B$11,'Категорія витрат'!$A$11,IF(I935='Категорія витрат'!$B$12,'Категорія витрат'!$A$12,IF(I935='Категорія витрат'!$B$13,'Категорія витрат'!$A$13,IF(I935='Категорія витрат'!$B$14,'Категорія витрат'!$A$14,IF(I935='Категорія витрат'!$B$15,'Категорія витрат'!$A$15,IF(I935='Категорія витрат'!$B$16,'Категорія витрат'!$A$16,IF(I935='Категорія витрат'!$B$17,'Категорія витрат'!$A$17,IF(I935='Категорія витрат'!$B$18,'Категорія витрат'!$A$18,IF(I935='Категорія витрат'!$B$19,'Категорія витрат'!$A$19,IF(I935='Категорія витрат'!$B$20,'Категорія витрат'!$A$20,IF(I935='Категорія витрат'!$B$21,'Категорія витрат'!$A$21,IF(I935='Категорія витрат'!$B$22,'Категорія витрат'!$A$22,IF(I935='Категорія витрат'!$B$23,'Категорія витрат'!$A$23,IF(I935='Категорія витрат'!$B$24,'Категорія витрат'!$A$24,IF(I935='Категорія витрат'!$B$25,'Категорія витрат'!$A$25,IF(I935='Категорія витрат'!$B$26,'Категорія витрат'!$A$26,IF(I935='Категорія витрат'!$B$27,'Категорія витрат'!$A$27,IF(I935='Категорія витрат'!$B$28,'Категорія витрат'!$A$28,IF(I935='Категорія витрат'!$B$29,'Категорія витрат'!$A$29,IF(I935='Категорія витрат'!$B$30,'Категорія витрат'!$A$30,"")))))))))))))))))))))))))))))</f>
        <v/>
      </c>
      <c r="I935" s="172"/>
      <c r="J935" s="171"/>
      <c r="K935" s="174"/>
      <c r="L935" s="86">
        <f t="shared" si="509"/>
        <v>0</v>
      </c>
      <c r="M935" s="174"/>
      <c r="N935" s="176"/>
      <c r="O935" s="396">
        <f t="shared" si="484"/>
        <v>0</v>
      </c>
      <c r="P935" s="157">
        <f>IF(J935='Категорія витрат'!$F$2,ROUND('Додаток 3._Бюджет детальний ПР'!O935*0.3676,2),IF(J935='Категорія витрат'!$F$3,ROUND('Додаток 3._Бюджет детальний ПР'!O935*0.347,2),IF(J935='Категорія витрат'!$F$4,ROUND('Додаток 3._Бюджет детальний ПР'!O935*0.347,2),IF(J935='Категорія витрат'!$F$7,ROUND('Додаток 3._Бюджет детальний ПР'!O935*0.0841,2),0))))</f>
        <v>0</v>
      </c>
      <c r="Q935" s="151">
        <f t="shared" si="482"/>
        <v>0</v>
      </c>
      <c r="R935" s="179"/>
      <c r="S935" s="179"/>
      <c r="T935" s="179"/>
      <c r="U935" s="179"/>
      <c r="V935" s="179"/>
      <c r="W935" s="179"/>
      <c r="X935" s="179"/>
      <c r="Y935" s="179"/>
      <c r="Z935" s="179"/>
      <c r="AA935" s="179"/>
      <c r="AB935" s="179"/>
      <c r="AC935" s="179"/>
      <c r="AD935" s="48">
        <f t="shared" si="485"/>
        <v>0</v>
      </c>
      <c r="AE935" s="48">
        <f t="shared" si="486"/>
        <v>0</v>
      </c>
      <c r="AF935" s="48">
        <f t="shared" si="487"/>
        <v>0</v>
      </c>
      <c r="AG935" s="48">
        <f t="shared" si="488"/>
        <v>0</v>
      </c>
      <c r="AH935" s="48">
        <f t="shared" si="489"/>
        <v>0</v>
      </c>
      <c r="AI935" s="48">
        <f t="shared" si="490"/>
        <v>0</v>
      </c>
      <c r="AJ935" s="48">
        <f t="shared" si="491"/>
        <v>0</v>
      </c>
      <c r="AK935" s="48">
        <f t="shared" si="492"/>
        <v>0</v>
      </c>
      <c r="AL935" s="179"/>
      <c r="AM935" s="179"/>
      <c r="AN935" s="76"/>
      <c r="AO935" s="174"/>
      <c r="AP935" s="405">
        <f t="shared" si="510"/>
        <v>0</v>
      </c>
      <c r="AQ935" s="174"/>
      <c r="AR935" s="176"/>
      <c r="AS935" s="169"/>
      <c r="AT935" s="157">
        <f>IF(J935='Категорія витрат'!$F$2,ROUND('Додаток 3._Бюджет детальний ПР'!AS935*0.3676,2),IF(J935='Категорія витрат'!$F$3,ROUND('Додаток 3._Бюджет детальний ПР'!AS935*0.347,2),IF(J935='Категорія витрат'!$F$4,ROUND('Додаток 3._Бюджет детальний ПР'!AS935*0.347,2),IF(J935='Категорія витрат'!$F$7,ROUND('Додаток 3._Бюджет детальний ПР'!AS935*0.0841,2),0))))</f>
        <v>0</v>
      </c>
      <c r="AU935" s="151">
        <f t="shared" si="483"/>
        <v>0</v>
      </c>
      <c r="AV935" s="179"/>
      <c r="AW935" s="179"/>
      <c r="AX935" s="179"/>
      <c r="AY935" s="179"/>
      <c r="AZ935" s="179"/>
      <c r="BA935" s="179"/>
      <c r="BB935" s="179"/>
      <c r="BC935" s="179"/>
      <c r="BD935" s="179"/>
      <c r="BE935" s="179"/>
      <c r="BF935" s="179"/>
      <c r="BG935" s="179"/>
      <c r="BH935" s="48">
        <f t="shared" si="493"/>
        <v>0</v>
      </c>
      <c r="BI935" s="48">
        <f t="shared" si="494"/>
        <v>0</v>
      </c>
      <c r="BJ935" s="48">
        <f t="shared" si="495"/>
        <v>0</v>
      </c>
      <c r="BK935" s="48">
        <f t="shared" si="496"/>
        <v>0</v>
      </c>
      <c r="BL935" s="48">
        <f t="shared" si="497"/>
        <v>0</v>
      </c>
      <c r="BM935" s="48">
        <f t="shared" si="498"/>
        <v>0</v>
      </c>
      <c r="BN935" s="48">
        <f t="shared" si="499"/>
        <v>0</v>
      </c>
      <c r="BO935" s="48">
        <f t="shared" si="500"/>
        <v>0</v>
      </c>
      <c r="BP935" s="179"/>
      <c r="BQ935" s="179"/>
      <c r="BR935" s="189"/>
      <c r="BS935" s="174"/>
      <c r="BT935" s="86">
        <f t="shared" si="511"/>
        <v>0</v>
      </c>
      <c r="BU935" s="174"/>
      <c r="BV935" s="176"/>
      <c r="BW935" s="169"/>
      <c r="BX935" s="157">
        <f>IF(J935='Категорія витрат'!$F$2,ROUND('Додаток 3._Бюджет детальний ПР'!BW935*0.3676,2),IF(J935='Категорія витрат'!$F$3,ROUND('Додаток 3._Бюджет детальний ПР'!BW935*0.347,2),IF(J935='Категорія витрат'!$F$4,ROUND('Додаток 3._Бюджет детальний ПР'!BW935*0.347,2),IF(J935='Категорія витрат'!$F$7,ROUND('Додаток 3._Бюджет детальний ПР'!BW935*0.0841,2),0))))</f>
        <v>0</v>
      </c>
      <c r="BY935" s="151">
        <f t="shared" si="512"/>
        <v>0</v>
      </c>
      <c r="BZ935" s="179"/>
      <c r="CA935" s="179"/>
      <c r="CB935" s="179"/>
      <c r="CC935" s="179"/>
      <c r="CD935" s="179"/>
      <c r="CE935" s="179"/>
      <c r="CF935" s="179"/>
      <c r="CG935" s="179"/>
      <c r="CH935" s="179"/>
      <c r="CI935" s="179"/>
      <c r="CJ935" s="179"/>
      <c r="CK935" s="179"/>
      <c r="CL935" s="48">
        <f t="shared" si="501"/>
        <v>0</v>
      </c>
      <c r="CM935" s="48">
        <f t="shared" si="502"/>
        <v>0</v>
      </c>
      <c r="CN935" s="48">
        <f t="shared" si="503"/>
        <v>0</v>
      </c>
      <c r="CO935" s="48">
        <f t="shared" si="504"/>
        <v>0</v>
      </c>
      <c r="CP935" s="48">
        <f t="shared" si="505"/>
        <v>0</v>
      </c>
      <c r="CQ935" s="48">
        <f t="shared" si="506"/>
        <v>0</v>
      </c>
      <c r="CR935" s="48">
        <f t="shared" si="507"/>
        <v>0</v>
      </c>
      <c r="CS935" s="48">
        <f t="shared" si="508"/>
        <v>0</v>
      </c>
      <c r="CT935" s="179"/>
      <c r="CU935" s="179"/>
    </row>
    <row r="936" spans="1:99" ht="20.100000000000001" customHeight="1" x14ac:dyDescent="0.25">
      <c r="A936" s="57">
        <v>931</v>
      </c>
      <c r="B936" s="398" t="str">
        <f>IF(D936='Напрямки конкурса'!$L$2,'Напрямки конкурса'!$B$2,IF(D936='Напрямки конкурса'!$L$3,'Напрямки конкурса'!$B$3,IF(D936='Напрямки конкурса'!$L$4,'Напрямки конкурса'!$B$4,IF(D936='Напрямки конкурса'!$L$5,'Напрямки конкурса'!$B$5,IF(D936='Напрямки конкурса'!$L$6,'Напрямки конкурса'!$B$6,IF(D936='Напрямки конкурса'!$L$7,'Напрямки конкурса'!$B$7,IF(D936='Напрямки конкурса'!$L$8,'Напрямки конкурса'!$B$8,IF(D936='Напрямки конкурса'!$L$9,'Напрямки конкурса'!$B$9,IF(D936='Напрямки конкурса'!$L$10,'Напрямки конкурса'!$B$10,IF(D936='Напрямки конкурса'!$L$11,'Напрямки конкурса'!$B$11,IF(D936='Напрямки конкурса'!$L$12,'Напрямки конкурса'!$B$12,IF(D936='Напрямки конкурса'!$L$13,'Напрямки конкурса'!$B$13,IF(D936='Напрямки конкурса'!$L$14,'Напрямки конкурса'!$B$14,IF(D936='Напрямки конкурса'!$L$15,'Напрямки конкурса'!$B$15,IF(D936='Напрямки конкурса'!$L$16,'Напрямки конкурса'!$B$16,IF(D936='Напрямки конкурса'!$L$17,'Напрямки конкурса'!$B$17,IF(D936='Напрямки конкурса'!$L$18,'Напрямки конкурса'!$B$18,IF(D936='Напрямки конкурса'!$L$19,'Напрямки конкурса'!$B$19,IF(D936='Напрямки конкурса'!$L$20,'Напрямки конкурса'!$B$20,IF(D936='Напрямки конкурса'!$L$21,'Напрямки конкурса'!$B$21,IF(D936='Напрямки конкурса'!$L$22,'Напрямки конкурса'!$B$22,IF(D936='Напрямки конкурса'!$L$23,'Напрямки конкурса'!$B$23,IF(D936='Напрямки конкурса'!$L$24,'Напрямки конкурса'!$B$24,IF(D936='Напрямки конкурса'!$L$25,'Напрямки конкурса'!$B$25,IF(D936='Напрямки конкурса'!$L$26,'Напрямки конкурса'!$B$26,IF(D936='Напрямки конкурса'!$L$27,'Напрямки конкурса'!$B$27,IF(D936='Напрямки конкурса'!$L$28,'Напрямки конкурса'!$B$28,"")))))))))))))))))))))))))))</f>
        <v/>
      </c>
      <c r="C936" s="58" t="str">
        <f>IF(D936='Напрямки конкурса'!$L$2,'Напрямки конкурса'!$K$2,IF(D936='Напрямки конкурса'!$L$3,'Напрямки конкурса'!$K$3,IF(D936='Напрямки конкурса'!$L$4,'Напрямки конкурса'!$K$4,IF(D936='Напрямки конкурса'!$L$5,'Напрямки конкурса'!$K$5,IF(D936='Напрямки конкурса'!$L$6,'Напрямки конкурса'!$K$6,IF(D936='Напрямки конкурса'!$L$7,'Напрямки конкурса'!$K$7,IF(D936='Напрямки конкурса'!$L$8,'Напрямки конкурса'!$K$8,IF(D936='Напрямки конкурса'!$L$9,'Напрямки конкурса'!$K$9,IF(D936='Напрямки конкурса'!$L$10,'Напрямки конкурса'!$K$10,IF(D936='Напрямки конкурса'!$L$11,'Напрямки конкурса'!$K$11,IF(D936='Напрямки конкурса'!$L$12,'Напрямки конкурса'!$K$12,IF(D936='Напрямки конкурса'!$L$13,'Напрямки конкурса'!$K$13,IF(D936='Напрямки конкурса'!$L$14,'Напрямки конкурса'!$K$14,IF(D936='Напрямки конкурса'!$L$15,'Напрямки конкурса'!$K$15,IF(D936='Напрямки конкурса'!$L$16,'Напрямки конкурса'!$K$16,IF(D936='Напрямки конкурса'!$L$17,'Напрямки конкурса'!$K$17,IF(D936='Напрямки конкурса'!$L$18,'Напрямки конкурса'!$K$18,IF(D936='Напрямки конкурса'!$L$19,'Напрямки конкурса'!$K$19,IF(D936='Напрямки конкурса'!$L$20,'Напрямки конкурса'!$K$20,IF(D936='Напрямки конкурса'!$L$21,'Напрямки конкурса'!$K$21,IF(D936='Напрямки конкурса'!$L$22,'Напрямки конкурса'!$K$22,IF(D936='Напрямки конкурса'!$L$23,'Напрямки конкурса'!$K$23,IF(D936='Напрямки конкурса'!$L$24,'Напрямки конкурса'!$K$24,IF(D936='Напрямки конкурса'!$L$25,'Напрямки конкурса'!$K$25,IF(D936='Напрямки конкурса'!$L$26,'Напрямки конкурса'!$K$26,IF(D936='Напрямки конкурса'!$L$27,'Напрямки конкурса'!$K$27,IF(D936='Напрямки конкурса'!$L$28,'Напрямки конкурса'!$K$28,"")))))))))))))))))))))))))))</f>
        <v/>
      </c>
      <c r="D936" s="554"/>
      <c r="E936" s="169"/>
      <c r="F936" s="169"/>
      <c r="G936" s="169"/>
      <c r="H936" s="148" t="str">
        <f>IF(I936='Категорія витрат'!$B$2,'Категорія витрат'!$A$2,IF(I936='Категорія витрат'!$B$3,'Категорія витрат'!$A$3,IF(I936='Категорія витрат'!$B$4,'Категорія витрат'!$A$4,IF(I936='Категорія витрат'!$B$5,'Категорія витрат'!$A$5,IF(I936='Категорія витрат'!$B$6,'Категорія витрат'!$A$6,IF(I936='Категорія витрат'!$B$7,'Категорія витрат'!$A$7,IF(I936='Категорія витрат'!$B$8,'Категорія витрат'!$A$8,IF(I936='Категорія витрат'!$B$9,'Категорія витрат'!$A$9,IF(I936='Категорія витрат'!$B$10,'Категорія витрат'!$A$10,IF(I936='Категорія витрат'!$B$11,'Категорія витрат'!$A$11,IF(I936='Категорія витрат'!$B$12,'Категорія витрат'!$A$12,IF(I936='Категорія витрат'!$B$13,'Категорія витрат'!$A$13,IF(I936='Категорія витрат'!$B$14,'Категорія витрат'!$A$14,IF(I936='Категорія витрат'!$B$15,'Категорія витрат'!$A$15,IF(I936='Категорія витрат'!$B$16,'Категорія витрат'!$A$16,IF(I936='Категорія витрат'!$B$17,'Категорія витрат'!$A$17,IF(I936='Категорія витрат'!$B$18,'Категорія витрат'!$A$18,IF(I936='Категорія витрат'!$B$19,'Категорія витрат'!$A$19,IF(I936='Категорія витрат'!$B$20,'Категорія витрат'!$A$20,IF(I936='Категорія витрат'!$B$21,'Категорія витрат'!$A$21,IF(I936='Категорія витрат'!$B$22,'Категорія витрат'!$A$22,IF(I936='Категорія витрат'!$B$23,'Категорія витрат'!$A$23,IF(I936='Категорія витрат'!$B$24,'Категорія витрат'!$A$24,IF(I936='Категорія витрат'!$B$25,'Категорія витрат'!$A$25,IF(I936='Категорія витрат'!$B$26,'Категорія витрат'!$A$26,IF(I936='Категорія витрат'!$B$27,'Категорія витрат'!$A$27,IF(I936='Категорія витрат'!$B$28,'Категорія витрат'!$A$28,IF(I936='Категорія витрат'!$B$29,'Категорія витрат'!$A$29,IF(I936='Категорія витрат'!$B$30,'Категорія витрат'!$A$30,"")))))))))))))))))))))))))))))</f>
        <v/>
      </c>
      <c r="I936" s="172"/>
      <c r="J936" s="171"/>
      <c r="K936" s="174"/>
      <c r="L936" s="86">
        <f t="shared" si="509"/>
        <v>0</v>
      </c>
      <c r="M936" s="174"/>
      <c r="N936" s="176"/>
      <c r="O936" s="396">
        <f t="shared" si="484"/>
        <v>0</v>
      </c>
      <c r="P936" s="157">
        <f>IF(J936='Категорія витрат'!$F$2,ROUND('Додаток 3._Бюджет детальний ПР'!O936*0.3676,2),IF(J936='Категорія витрат'!$F$3,ROUND('Додаток 3._Бюджет детальний ПР'!O936*0.347,2),IF(J936='Категорія витрат'!$F$4,ROUND('Додаток 3._Бюджет детальний ПР'!O936*0.347,2),IF(J936='Категорія витрат'!$F$7,ROUND('Додаток 3._Бюджет детальний ПР'!O936*0.0841,2),0))))</f>
        <v>0</v>
      </c>
      <c r="Q936" s="151">
        <f t="shared" si="482"/>
        <v>0</v>
      </c>
      <c r="R936" s="179"/>
      <c r="S936" s="179"/>
      <c r="T936" s="179"/>
      <c r="U936" s="179"/>
      <c r="V936" s="179"/>
      <c r="W936" s="179"/>
      <c r="X936" s="179"/>
      <c r="Y936" s="179"/>
      <c r="Z936" s="179"/>
      <c r="AA936" s="179"/>
      <c r="AB936" s="179"/>
      <c r="AC936" s="179"/>
      <c r="AD936" s="48">
        <f t="shared" si="485"/>
        <v>0</v>
      </c>
      <c r="AE936" s="48">
        <f t="shared" si="486"/>
        <v>0</v>
      </c>
      <c r="AF936" s="48">
        <f t="shared" si="487"/>
        <v>0</v>
      </c>
      <c r="AG936" s="48">
        <f t="shared" si="488"/>
        <v>0</v>
      </c>
      <c r="AH936" s="48">
        <f t="shared" si="489"/>
        <v>0</v>
      </c>
      <c r="AI936" s="48">
        <f t="shared" si="490"/>
        <v>0</v>
      </c>
      <c r="AJ936" s="48">
        <f t="shared" si="491"/>
        <v>0</v>
      </c>
      <c r="AK936" s="48">
        <f t="shared" si="492"/>
        <v>0</v>
      </c>
      <c r="AL936" s="179"/>
      <c r="AM936" s="179"/>
      <c r="AN936" s="76"/>
      <c r="AO936" s="174"/>
      <c r="AP936" s="405">
        <f t="shared" si="510"/>
        <v>0</v>
      </c>
      <c r="AQ936" s="174"/>
      <c r="AR936" s="176"/>
      <c r="AS936" s="169"/>
      <c r="AT936" s="157">
        <f>IF(J936='Категорія витрат'!$F$2,ROUND('Додаток 3._Бюджет детальний ПР'!AS936*0.3676,2),IF(J936='Категорія витрат'!$F$3,ROUND('Додаток 3._Бюджет детальний ПР'!AS936*0.347,2),IF(J936='Категорія витрат'!$F$4,ROUND('Додаток 3._Бюджет детальний ПР'!AS936*0.347,2),IF(J936='Категорія витрат'!$F$7,ROUND('Додаток 3._Бюджет детальний ПР'!AS936*0.0841,2),0))))</f>
        <v>0</v>
      </c>
      <c r="AU936" s="151">
        <f t="shared" si="483"/>
        <v>0</v>
      </c>
      <c r="AV936" s="179"/>
      <c r="AW936" s="179"/>
      <c r="AX936" s="179"/>
      <c r="AY936" s="179"/>
      <c r="AZ936" s="179"/>
      <c r="BA936" s="179"/>
      <c r="BB936" s="179"/>
      <c r="BC936" s="179"/>
      <c r="BD936" s="179"/>
      <c r="BE936" s="179"/>
      <c r="BF936" s="179"/>
      <c r="BG936" s="179"/>
      <c r="BH936" s="48">
        <f t="shared" si="493"/>
        <v>0</v>
      </c>
      <c r="BI936" s="48">
        <f t="shared" si="494"/>
        <v>0</v>
      </c>
      <c r="BJ936" s="48">
        <f t="shared" si="495"/>
        <v>0</v>
      </c>
      <c r="BK936" s="48">
        <f t="shared" si="496"/>
        <v>0</v>
      </c>
      <c r="BL936" s="48">
        <f t="shared" si="497"/>
        <v>0</v>
      </c>
      <c r="BM936" s="48">
        <f t="shared" si="498"/>
        <v>0</v>
      </c>
      <c r="BN936" s="48">
        <f t="shared" si="499"/>
        <v>0</v>
      </c>
      <c r="BO936" s="48">
        <f t="shared" si="500"/>
        <v>0</v>
      </c>
      <c r="BP936" s="179"/>
      <c r="BQ936" s="179"/>
      <c r="BR936" s="189"/>
      <c r="BS936" s="174"/>
      <c r="BT936" s="86">
        <f t="shared" si="511"/>
        <v>0</v>
      </c>
      <c r="BU936" s="174"/>
      <c r="BV936" s="176"/>
      <c r="BW936" s="169"/>
      <c r="BX936" s="157">
        <f>IF(J936='Категорія витрат'!$F$2,ROUND('Додаток 3._Бюджет детальний ПР'!BW936*0.3676,2),IF(J936='Категорія витрат'!$F$3,ROUND('Додаток 3._Бюджет детальний ПР'!BW936*0.347,2),IF(J936='Категорія витрат'!$F$4,ROUND('Додаток 3._Бюджет детальний ПР'!BW936*0.347,2),IF(J936='Категорія витрат'!$F$7,ROUND('Додаток 3._Бюджет детальний ПР'!BW936*0.0841,2),0))))</f>
        <v>0</v>
      </c>
      <c r="BY936" s="151">
        <f t="shared" si="512"/>
        <v>0</v>
      </c>
      <c r="BZ936" s="179"/>
      <c r="CA936" s="179"/>
      <c r="CB936" s="179"/>
      <c r="CC936" s="179"/>
      <c r="CD936" s="179"/>
      <c r="CE936" s="179"/>
      <c r="CF936" s="179"/>
      <c r="CG936" s="179"/>
      <c r="CH936" s="179"/>
      <c r="CI936" s="179"/>
      <c r="CJ936" s="179"/>
      <c r="CK936" s="179"/>
      <c r="CL936" s="48">
        <f t="shared" si="501"/>
        <v>0</v>
      </c>
      <c r="CM936" s="48">
        <f t="shared" si="502"/>
        <v>0</v>
      </c>
      <c r="CN936" s="48">
        <f t="shared" si="503"/>
        <v>0</v>
      </c>
      <c r="CO936" s="48">
        <f t="shared" si="504"/>
        <v>0</v>
      </c>
      <c r="CP936" s="48">
        <f t="shared" si="505"/>
        <v>0</v>
      </c>
      <c r="CQ936" s="48">
        <f t="shared" si="506"/>
        <v>0</v>
      </c>
      <c r="CR936" s="48">
        <f t="shared" si="507"/>
        <v>0</v>
      </c>
      <c r="CS936" s="48">
        <f t="shared" si="508"/>
        <v>0</v>
      </c>
      <c r="CT936" s="179"/>
      <c r="CU936" s="179"/>
    </row>
    <row r="937" spans="1:99" ht="20.100000000000001" customHeight="1" x14ac:dyDescent="0.25">
      <c r="A937" s="57">
        <v>932</v>
      </c>
      <c r="B937" s="398" t="str">
        <f>IF(D937='Напрямки конкурса'!$L$2,'Напрямки конкурса'!$B$2,IF(D937='Напрямки конкурса'!$L$3,'Напрямки конкурса'!$B$3,IF(D937='Напрямки конкурса'!$L$4,'Напрямки конкурса'!$B$4,IF(D937='Напрямки конкурса'!$L$5,'Напрямки конкурса'!$B$5,IF(D937='Напрямки конкурса'!$L$6,'Напрямки конкурса'!$B$6,IF(D937='Напрямки конкурса'!$L$7,'Напрямки конкурса'!$B$7,IF(D937='Напрямки конкурса'!$L$8,'Напрямки конкурса'!$B$8,IF(D937='Напрямки конкурса'!$L$9,'Напрямки конкурса'!$B$9,IF(D937='Напрямки конкурса'!$L$10,'Напрямки конкурса'!$B$10,IF(D937='Напрямки конкурса'!$L$11,'Напрямки конкурса'!$B$11,IF(D937='Напрямки конкурса'!$L$12,'Напрямки конкурса'!$B$12,IF(D937='Напрямки конкурса'!$L$13,'Напрямки конкурса'!$B$13,IF(D937='Напрямки конкурса'!$L$14,'Напрямки конкурса'!$B$14,IF(D937='Напрямки конкурса'!$L$15,'Напрямки конкурса'!$B$15,IF(D937='Напрямки конкурса'!$L$16,'Напрямки конкурса'!$B$16,IF(D937='Напрямки конкурса'!$L$17,'Напрямки конкурса'!$B$17,IF(D937='Напрямки конкурса'!$L$18,'Напрямки конкурса'!$B$18,IF(D937='Напрямки конкурса'!$L$19,'Напрямки конкурса'!$B$19,IF(D937='Напрямки конкурса'!$L$20,'Напрямки конкурса'!$B$20,IF(D937='Напрямки конкурса'!$L$21,'Напрямки конкурса'!$B$21,IF(D937='Напрямки конкурса'!$L$22,'Напрямки конкурса'!$B$22,IF(D937='Напрямки конкурса'!$L$23,'Напрямки конкурса'!$B$23,IF(D937='Напрямки конкурса'!$L$24,'Напрямки конкурса'!$B$24,IF(D937='Напрямки конкурса'!$L$25,'Напрямки конкурса'!$B$25,IF(D937='Напрямки конкурса'!$L$26,'Напрямки конкурса'!$B$26,IF(D937='Напрямки конкурса'!$L$27,'Напрямки конкурса'!$B$27,IF(D937='Напрямки конкурса'!$L$28,'Напрямки конкурса'!$B$28,"")))))))))))))))))))))))))))</f>
        <v/>
      </c>
      <c r="C937" s="58" t="str">
        <f>IF(D937='Напрямки конкурса'!$L$2,'Напрямки конкурса'!$K$2,IF(D937='Напрямки конкурса'!$L$3,'Напрямки конкурса'!$K$3,IF(D937='Напрямки конкурса'!$L$4,'Напрямки конкурса'!$K$4,IF(D937='Напрямки конкурса'!$L$5,'Напрямки конкурса'!$K$5,IF(D937='Напрямки конкурса'!$L$6,'Напрямки конкурса'!$K$6,IF(D937='Напрямки конкурса'!$L$7,'Напрямки конкурса'!$K$7,IF(D937='Напрямки конкурса'!$L$8,'Напрямки конкурса'!$K$8,IF(D937='Напрямки конкурса'!$L$9,'Напрямки конкурса'!$K$9,IF(D937='Напрямки конкурса'!$L$10,'Напрямки конкурса'!$K$10,IF(D937='Напрямки конкурса'!$L$11,'Напрямки конкурса'!$K$11,IF(D937='Напрямки конкурса'!$L$12,'Напрямки конкурса'!$K$12,IF(D937='Напрямки конкурса'!$L$13,'Напрямки конкурса'!$K$13,IF(D937='Напрямки конкурса'!$L$14,'Напрямки конкурса'!$K$14,IF(D937='Напрямки конкурса'!$L$15,'Напрямки конкурса'!$K$15,IF(D937='Напрямки конкурса'!$L$16,'Напрямки конкурса'!$K$16,IF(D937='Напрямки конкурса'!$L$17,'Напрямки конкурса'!$K$17,IF(D937='Напрямки конкурса'!$L$18,'Напрямки конкурса'!$K$18,IF(D937='Напрямки конкурса'!$L$19,'Напрямки конкурса'!$K$19,IF(D937='Напрямки конкурса'!$L$20,'Напрямки конкурса'!$K$20,IF(D937='Напрямки конкурса'!$L$21,'Напрямки конкурса'!$K$21,IF(D937='Напрямки конкурса'!$L$22,'Напрямки конкурса'!$K$22,IF(D937='Напрямки конкурса'!$L$23,'Напрямки конкурса'!$K$23,IF(D937='Напрямки конкурса'!$L$24,'Напрямки конкурса'!$K$24,IF(D937='Напрямки конкурса'!$L$25,'Напрямки конкурса'!$K$25,IF(D937='Напрямки конкурса'!$L$26,'Напрямки конкурса'!$K$26,IF(D937='Напрямки конкурса'!$L$27,'Напрямки конкурса'!$K$27,IF(D937='Напрямки конкурса'!$L$28,'Напрямки конкурса'!$K$28,"")))))))))))))))))))))))))))</f>
        <v/>
      </c>
      <c r="D937" s="554"/>
      <c r="E937" s="169"/>
      <c r="F937" s="169"/>
      <c r="G937" s="169"/>
      <c r="H937" s="148" t="str">
        <f>IF(I937='Категорія витрат'!$B$2,'Категорія витрат'!$A$2,IF(I937='Категорія витрат'!$B$3,'Категорія витрат'!$A$3,IF(I937='Категорія витрат'!$B$4,'Категорія витрат'!$A$4,IF(I937='Категорія витрат'!$B$5,'Категорія витрат'!$A$5,IF(I937='Категорія витрат'!$B$6,'Категорія витрат'!$A$6,IF(I937='Категорія витрат'!$B$7,'Категорія витрат'!$A$7,IF(I937='Категорія витрат'!$B$8,'Категорія витрат'!$A$8,IF(I937='Категорія витрат'!$B$9,'Категорія витрат'!$A$9,IF(I937='Категорія витрат'!$B$10,'Категорія витрат'!$A$10,IF(I937='Категорія витрат'!$B$11,'Категорія витрат'!$A$11,IF(I937='Категорія витрат'!$B$12,'Категорія витрат'!$A$12,IF(I937='Категорія витрат'!$B$13,'Категорія витрат'!$A$13,IF(I937='Категорія витрат'!$B$14,'Категорія витрат'!$A$14,IF(I937='Категорія витрат'!$B$15,'Категорія витрат'!$A$15,IF(I937='Категорія витрат'!$B$16,'Категорія витрат'!$A$16,IF(I937='Категорія витрат'!$B$17,'Категорія витрат'!$A$17,IF(I937='Категорія витрат'!$B$18,'Категорія витрат'!$A$18,IF(I937='Категорія витрат'!$B$19,'Категорія витрат'!$A$19,IF(I937='Категорія витрат'!$B$20,'Категорія витрат'!$A$20,IF(I937='Категорія витрат'!$B$21,'Категорія витрат'!$A$21,IF(I937='Категорія витрат'!$B$22,'Категорія витрат'!$A$22,IF(I937='Категорія витрат'!$B$23,'Категорія витрат'!$A$23,IF(I937='Категорія витрат'!$B$24,'Категорія витрат'!$A$24,IF(I937='Категорія витрат'!$B$25,'Категорія витрат'!$A$25,IF(I937='Категорія витрат'!$B$26,'Категорія витрат'!$A$26,IF(I937='Категорія витрат'!$B$27,'Категорія витрат'!$A$27,IF(I937='Категорія витрат'!$B$28,'Категорія витрат'!$A$28,IF(I937='Категорія витрат'!$B$29,'Категорія витрат'!$A$29,IF(I937='Категорія витрат'!$B$30,'Категорія витрат'!$A$30,"")))))))))))))))))))))))))))))</f>
        <v/>
      </c>
      <c r="I937" s="172"/>
      <c r="J937" s="171"/>
      <c r="K937" s="174"/>
      <c r="L937" s="86">
        <f t="shared" si="509"/>
        <v>0</v>
      </c>
      <c r="M937" s="174"/>
      <c r="N937" s="176"/>
      <c r="O937" s="396">
        <f t="shared" si="484"/>
        <v>0</v>
      </c>
      <c r="P937" s="157">
        <f>IF(J937='Категорія витрат'!$F$2,ROUND('Додаток 3._Бюджет детальний ПР'!O937*0.3676,2),IF(J937='Категорія витрат'!$F$3,ROUND('Додаток 3._Бюджет детальний ПР'!O937*0.347,2),IF(J937='Категорія витрат'!$F$4,ROUND('Додаток 3._Бюджет детальний ПР'!O937*0.347,2),IF(J937='Категорія витрат'!$F$7,ROUND('Додаток 3._Бюджет детальний ПР'!O937*0.0841,2),0))))</f>
        <v>0</v>
      </c>
      <c r="Q937" s="151">
        <f t="shared" si="482"/>
        <v>0</v>
      </c>
      <c r="R937" s="179"/>
      <c r="S937" s="179"/>
      <c r="T937" s="179"/>
      <c r="U937" s="179"/>
      <c r="V937" s="179"/>
      <c r="W937" s="179"/>
      <c r="X937" s="179"/>
      <c r="Y937" s="179"/>
      <c r="Z937" s="179"/>
      <c r="AA937" s="179"/>
      <c r="AB937" s="179"/>
      <c r="AC937" s="179"/>
      <c r="AD937" s="48">
        <f t="shared" si="485"/>
        <v>0</v>
      </c>
      <c r="AE937" s="48">
        <f t="shared" si="486"/>
        <v>0</v>
      </c>
      <c r="AF937" s="48">
        <f t="shared" si="487"/>
        <v>0</v>
      </c>
      <c r="AG937" s="48">
        <f t="shared" si="488"/>
        <v>0</v>
      </c>
      <c r="AH937" s="48">
        <f t="shared" si="489"/>
        <v>0</v>
      </c>
      <c r="AI937" s="48">
        <f t="shared" si="490"/>
        <v>0</v>
      </c>
      <c r="AJ937" s="48">
        <f t="shared" si="491"/>
        <v>0</v>
      </c>
      <c r="AK937" s="48">
        <f t="shared" si="492"/>
        <v>0</v>
      </c>
      <c r="AL937" s="179"/>
      <c r="AM937" s="179"/>
      <c r="AN937" s="76"/>
      <c r="AO937" s="174"/>
      <c r="AP937" s="405">
        <f t="shared" si="510"/>
        <v>0</v>
      </c>
      <c r="AQ937" s="174"/>
      <c r="AR937" s="176"/>
      <c r="AS937" s="169"/>
      <c r="AT937" s="157">
        <f>IF(J937='Категорія витрат'!$F$2,ROUND('Додаток 3._Бюджет детальний ПР'!AS937*0.3676,2),IF(J937='Категорія витрат'!$F$3,ROUND('Додаток 3._Бюджет детальний ПР'!AS937*0.347,2),IF(J937='Категорія витрат'!$F$4,ROUND('Додаток 3._Бюджет детальний ПР'!AS937*0.347,2),IF(J937='Категорія витрат'!$F$7,ROUND('Додаток 3._Бюджет детальний ПР'!AS937*0.0841,2),0))))</f>
        <v>0</v>
      </c>
      <c r="AU937" s="151">
        <f t="shared" si="483"/>
        <v>0</v>
      </c>
      <c r="AV937" s="179"/>
      <c r="AW937" s="179"/>
      <c r="AX937" s="179"/>
      <c r="AY937" s="179"/>
      <c r="AZ937" s="179"/>
      <c r="BA937" s="179"/>
      <c r="BB937" s="179"/>
      <c r="BC937" s="179"/>
      <c r="BD937" s="179"/>
      <c r="BE937" s="179"/>
      <c r="BF937" s="179"/>
      <c r="BG937" s="179"/>
      <c r="BH937" s="48">
        <f t="shared" si="493"/>
        <v>0</v>
      </c>
      <c r="BI937" s="48">
        <f t="shared" si="494"/>
        <v>0</v>
      </c>
      <c r="BJ937" s="48">
        <f t="shared" si="495"/>
        <v>0</v>
      </c>
      <c r="BK937" s="48">
        <f t="shared" si="496"/>
        <v>0</v>
      </c>
      <c r="BL937" s="48">
        <f t="shared" si="497"/>
        <v>0</v>
      </c>
      <c r="BM937" s="48">
        <f t="shared" si="498"/>
        <v>0</v>
      </c>
      <c r="BN937" s="48">
        <f t="shared" si="499"/>
        <v>0</v>
      </c>
      <c r="BO937" s="48">
        <f t="shared" si="500"/>
        <v>0</v>
      </c>
      <c r="BP937" s="179"/>
      <c r="BQ937" s="179"/>
      <c r="BR937" s="189"/>
      <c r="BS937" s="174"/>
      <c r="BT937" s="86">
        <f t="shared" si="511"/>
        <v>0</v>
      </c>
      <c r="BU937" s="174"/>
      <c r="BV937" s="176"/>
      <c r="BW937" s="169"/>
      <c r="BX937" s="157">
        <f>IF(J937='Категорія витрат'!$F$2,ROUND('Додаток 3._Бюджет детальний ПР'!BW937*0.3676,2),IF(J937='Категорія витрат'!$F$3,ROUND('Додаток 3._Бюджет детальний ПР'!BW937*0.347,2),IF(J937='Категорія витрат'!$F$4,ROUND('Додаток 3._Бюджет детальний ПР'!BW937*0.347,2),IF(J937='Категорія витрат'!$F$7,ROUND('Додаток 3._Бюджет детальний ПР'!BW937*0.0841,2),0))))</f>
        <v>0</v>
      </c>
      <c r="BY937" s="151">
        <f t="shared" si="512"/>
        <v>0</v>
      </c>
      <c r="BZ937" s="179"/>
      <c r="CA937" s="179"/>
      <c r="CB937" s="179"/>
      <c r="CC937" s="179"/>
      <c r="CD937" s="179"/>
      <c r="CE937" s="179"/>
      <c r="CF937" s="179"/>
      <c r="CG937" s="179"/>
      <c r="CH937" s="179"/>
      <c r="CI937" s="179"/>
      <c r="CJ937" s="179"/>
      <c r="CK937" s="179"/>
      <c r="CL937" s="48">
        <f t="shared" si="501"/>
        <v>0</v>
      </c>
      <c r="CM937" s="48">
        <f t="shared" si="502"/>
        <v>0</v>
      </c>
      <c r="CN937" s="48">
        <f t="shared" si="503"/>
        <v>0</v>
      </c>
      <c r="CO937" s="48">
        <f t="shared" si="504"/>
        <v>0</v>
      </c>
      <c r="CP937" s="48">
        <f t="shared" si="505"/>
        <v>0</v>
      </c>
      <c r="CQ937" s="48">
        <f t="shared" si="506"/>
        <v>0</v>
      </c>
      <c r="CR937" s="48">
        <f t="shared" si="507"/>
        <v>0</v>
      </c>
      <c r="CS937" s="48">
        <f t="shared" si="508"/>
        <v>0</v>
      </c>
      <c r="CT937" s="179"/>
      <c r="CU937" s="179"/>
    </row>
    <row r="938" spans="1:99" ht="20.100000000000001" customHeight="1" x14ac:dyDescent="0.25">
      <c r="A938" s="57">
        <v>933</v>
      </c>
      <c r="B938" s="398" t="str">
        <f>IF(D938='Напрямки конкурса'!$L$2,'Напрямки конкурса'!$B$2,IF(D938='Напрямки конкурса'!$L$3,'Напрямки конкурса'!$B$3,IF(D938='Напрямки конкурса'!$L$4,'Напрямки конкурса'!$B$4,IF(D938='Напрямки конкурса'!$L$5,'Напрямки конкурса'!$B$5,IF(D938='Напрямки конкурса'!$L$6,'Напрямки конкурса'!$B$6,IF(D938='Напрямки конкурса'!$L$7,'Напрямки конкурса'!$B$7,IF(D938='Напрямки конкурса'!$L$8,'Напрямки конкурса'!$B$8,IF(D938='Напрямки конкурса'!$L$9,'Напрямки конкурса'!$B$9,IF(D938='Напрямки конкурса'!$L$10,'Напрямки конкурса'!$B$10,IF(D938='Напрямки конкурса'!$L$11,'Напрямки конкурса'!$B$11,IF(D938='Напрямки конкурса'!$L$12,'Напрямки конкурса'!$B$12,IF(D938='Напрямки конкурса'!$L$13,'Напрямки конкурса'!$B$13,IF(D938='Напрямки конкурса'!$L$14,'Напрямки конкурса'!$B$14,IF(D938='Напрямки конкурса'!$L$15,'Напрямки конкурса'!$B$15,IF(D938='Напрямки конкурса'!$L$16,'Напрямки конкурса'!$B$16,IF(D938='Напрямки конкурса'!$L$17,'Напрямки конкурса'!$B$17,IF(D938='Напрямки конкурса'!$L$18,'Напрямки конкурса'!$B$18,IF(D938='Напрямки конкурса'!$L$19,'Напрямки конкурса'!$B$19,IF(D938='Напрямки конкурса'!$L$20,'Напрямки конкурса'!$B$20,IF(D938='Напрямки конкурса'!$L$21,'Напрямки конкурса'!$B$21,IF(D938='Напрямки конкурса'!$L$22,'Напрямки конкурса'!$B$22,IF(D938='Напрямки конкурса'!$L$23,'Напрямки конкурса'!$B$23,IF(D938='Напрямки конкурса'!$L$24,'Напрямки конкурса'!$B$24,IF(D938='Напрямки конкурса'!$L$25,'Напрямки конкурса'!$B$25,IF(D938='Напрямки конкурса'!$L$26,'Напрямки конкурса'!$B$26,IF(D938='Напрямки конкурса'!$L$27,'Напрямки конкурса'!$B$27,IF(D938='Напрямки конкурса'!$L$28,'Напрямки конкурса'!$B$28,"")))))))))))))))))))))))))))</f>
        <v/>
      </c>
      <c r="C938" s="58" t="str">
        <f>IF(D938='Напрямки конкурса'!$L$2,'Напрямки конкурса'!$K$2,IF(D938='Напрямки конкурса'!$L$3,'Напрямки конкурса'!$K$3,IF(D938='Напрямки конкурса'!$L$4,'Напрямки конкурса'!$K$4,IF(D938='Напрямки конкурса'!$L$5,'Напрямки конкурса'!$K$5,IF(D938='Напрямки конкурса'!$L$6,'Напрямки конкурса'!$K$6,IF(D938='Напрямки конкурса'!$L$7,'Напрямки конкурса'!$K$7,IF(D938='Напрямки конкурса'!$L$8,'Напрямки конкурса'!$K$8,IF(D938='Напрямки конкурса'!$L$9,'Напрямки конкурса'!$K$9,IF(D938='Напрямки конкурса'!$L$10,'Напрямки конкурса'!$K$10,IF(D938='Напрямки конкурса'!$L$11,'Напрямки конкурса'!$K$11,IF(D938='Напрямки конкурса'!$L$12,'Напрямки конкурса'!$K$12,IF(D938='Напрямки конкурса'!$L$13,'Напрямки конкурса'!$K$13,IF(D938='Напрямки конкурса'!$L$14,'Напрямки конкурса'!$K$14,IF(D938='Напрямки конкурса'!$L$15,'Напрямки конкурса'!$K$15,IF(D938='Напрямки конкурса'!$L$16,'Напрямки конкурса'!$K$16,IF(D938='Напрямки конкурса'!$L$17,'Напрямки конкурса'!$K$17,IF(D938='Напрямки конкурса'!$L$18,'Напрямки конкурса'!$K$18,IF(D938='Напрямки конкурса'!$L$19,'Напрямки конкурса'!$K$19,IF(D938='Напрямки конкурса'!$L$20,'Напрямки конкурса'!$K$20,IF(D938='Напрямки конкурса'!$L$21,'Напрямки конкурса'!$K$21,IF(D938='Напрямки конкурса'!$L$22,'Напрямки конкурса'!$K$22,IF(D938='Напрямки конкурса'!$L$23,'Напрямки конкурса'!$K$23,IF(D938='Напрямки конкурса'!$L$24,'Напрямки конкурса'!$K$24,IF(D938='Напрямки конкурса'!$L$25,'Напрямки конкурса'!$K$25,IF(D938='Напрямки конкурса'!$L$26,'Напрямки конкурса'!$K$26,IF(D938='Напрямки конкурса'!$L$27,'Напрямки конкурса'!$K$27,IF(D938='Напрямки конкурса'!$L$28,'Напрямки конкурса'!$K$28,"")))))))))))))))))))))))))))</f>
        <v/>
      </c>
      <c r="D938" s="554"/>
      <c r="E938" s="169"/>
      <c r="F938" s="169"/>
      <c r="G938" s="169"/>
      <c r="H938" s="148" t="str">
        <f>IF(I938='Категорія витрат'!$B$2,'Категорія витрат'!$A$2,IF(I938='Категорія витрат'!$B$3,'Категорія витрат'!$A$3,IF(I938='Категорія витрат'!$B$4,'Категорія витрат'!$A$4,IF(I938='Категорія витрат'!$B$5,'Категорія витрат'!$A$5,IF(I938='Категорія витрат'!$B$6,'Категорія витрат'!$A$6,IF(I938='Категорія витрат'!$B$7,'Категорія витрат'!$A$7,IF(I938='Категорія витрат'!$B$8,'Категорія витрат'!$A$8,IF(I938='Категорія витрат'!$B$9,'Категорія витрат'!$A$9,IF(I938='Категорія витрат'!$B$10,'Категорія витрат'!$A$10,IF(I938='Категорія витрат'!$B$11,'Категорія витрат'!$A$11,IF(I938='Категорія витрат'!$B$12,'Категорія витрат'!$A$12,IF(I938='Категорія витрат'!$B$13,'Категорія витрат'!$A$13,IF(I938='Категорія витрат'!$B$14,'Категорія витрат'!$A$14,IF(I938='Категорія витрат'!$B$15,'Категорія витрат'!$A$15,IF(I938='Категорія витрат'!$B$16,'Категорія витрат'!$A$16,IF(I938='Категорія витрат'!$B$17,'Категорія витрат'!$A$17,IF(I938='Категорія витрат'!$B$18,'Категорія витрат'!$A$18,IF(I938='Категорія витрат'!$B$19,'Категорія витрат'!$A$19,IF(I938='Категорія витрат'!$B$20,'Категорія витрат'!$A$20,IF(I938='Категорія витрат'!$B$21,'Категорія витрат'!$A$21,IF(I938='Категорія витрат'!$B$22,'Категорія витрат'!$A$22,IF(I938='Категорія витрат'!$B$23,'Категорія витрат'!$A$23,IF(I938='Категорія витрат'!$B$24,'Категорія витрат'!$A$24,IF(I938='Категорія витрат'!$B$25,'Категорія витрат'!$A$25,IF(I938='Категорія витрат'!$B$26,'Категорія витрат'!$A$26,IF(I938='Категорія витрат'!$B$27,'Категорія витрат'!$A$27,IF(I938='Категорія витрат'!$B$28,'Категорія витрат'!$A$28,IF(I938='Категорія витрат'!$B$29,'Категорія витрат'!$A$29,IF(I938='Категорія витрат'!$B$30,'Категорія витрат'!$A$30,"")))))))))))))))))))))))))))))</f>
        <v/>
      </c>
      <c r="I938" s="172"/>
      <c r="J938" s="171"/>
      <c r="K938" s="174"/>
      <c r="L938" s="86">
        <f t="shared" si="509"/>
        <v>0</v>
      </c>
      <c r="M938" s="174"/>
      <c r="N938" s="176"/>
      <c r="O938" s="396">
        <f t="shared" si="484"/>
        <v>0</v>
      </c>
      <c r="P938" s="157">
        <f>IF(J938='Категорія витрат'!$F$2,ROUND('Додаток 3._Бюджет детальний ПР'!O938*0.3676,2),IF(J938='Категорія витрат'!$F$3,ROUND('Додаток 3._Бюджет детальний ПР'!O938*0.347,2),IF(J938='Категорія витрат'!$F$4,ROUND('Додаток 3._Бюджет детальний ПР'!O938*0.347,2),IF(J938='Категорія витрат'!$F$7,ROUND('Додаток 3._Бюджет детальний ПР'!O938*0.0841,2),0))))</f>
        <v>0</v>
      </c>
      <c r="Q938" s="151">
        <f t="shared" si="482"/>
        <v>0</v>
      </c>
      <c r="R938" s="179"/>
      <c r="S938" s="179"/>
      <c r="T938" s="179"/>
      <c r="U938" s="179"/>
      <c r="V938" s="179"/>
      <c r="W938" s="179"/>
      <c r="X938" s="179"/>
      <c r="Y938" s="179"/>
      <c r="Z938" s="179"/>
      <c r="AA938" s="179"/>
      <c r="AB938" s="179"/>
      <c r="AC938" s="179"/>
      <c r="AD938" s="48">
        <f t="shared" si="485"/>
        <v>0</v>
      </c>
      <c r="AE938" s="48">
        <f t="shared" si="486"/>
        <v>0</v>
      </c>
      <c r="AF938" s="48">
        <f t="shared" si="487"/>
        <v>0</v>
      </c>
      <c r="AG938" s="48">
        <f t="shared" si="488"/>
        <v>0</v>
      </c>
      <c r="AH938" s="48">
        <f t="shared" si="489"/>
        <v>0</v>
      </c>
      <c r="AI938" s="48">
        <f t="shared" si="490"/>
        <v>0</v>
      </c>
      <c r="AJ938" s="48">
        <f t="shared" si="491"/>
        <v>0</v>
      </c>
      <c r="AK938" s="48">
        <f t="shared" si="492"/>
        <v>0</v>
      </c>
      <c r="AL938" s="179"/>
      <c r="AM938" s="179"/>
      <c r="AN938" s="76"/>
      <c r="AO938" s="174"/>
      <c r="AP938" s="405">
        <f t="shared" si="510"/>
        <v>0</v>
      </c>
      <c r="AQ938" s="174"/>
      <c r="AR938" s="176"/>
      <c r="AS938" s="169"/>
      <c r="AT938" s="157">
        <f>IF(J938='Категорія витрат'!$F$2,ROUND('Додаток 3._Бюджет детальний ПР'!AS938*0.3676,2),IF(J938='Категорія витрат'!$F$3,ROUND('Додаток 3._Бюджет детальний ПР'!AS938*0.347,2),IF(J938='Категорія витрат'!$F$4,ROUND('Додаток 3._Бюджет детальний ПР'!AS938*0.347,2),IF(J938='Категорія витрат'!$F$7,ROUND('Додаток 3._Бюджет детальний ПР'!AS938*0.0841,2),0))))</f>
        <v>0</v>
      </c>
      <c r="AU938" s="151">
        <f t="shared" si="483"/>
        <v>0</v>
      </c>
      <c r="AV938" s="179"/>
      <c r="AW938" s="179"/>
      <c r="AX938" s="179"/>
      <c r="AY938" s="179"/>
      <c r="AZ938" s="179"/>
      <c r="BA938" s="179"/>
      <c r="BB938" s="179"/>
      <c r="BC938" s="179"/>
      <c r="BD938" s="179"/>
      <c r="BE938" s="179"/>
      <c r="BF938" s="179"/>
      <c r="BG938" s="179"/>
      <c r="BH938" s="48">
        <f t="shared" si="493"/>
        <v>0</v>
      </c>
      <c r="BI938" s="48">
        <f t="shared" si="494"/>
        <v>0</v>
      </c>
      <c r="BJ938" s="48">
        <f t="shared" si="495"/>
        <v>0</v>
      </c>
      <c r="BK938" s="48">
        <f t="shared" si="496"/>
        <v>0</v>
      </c>
      <c r="BL938" s="48">
        <f t="shared" si="497"/>
        <v>0</v>
      </c>
      <c r="BM938" s="48">
        <f t="shared" si="498"/>
        <v>0</v>
      </c>
      <c r="BN938" s="48">
        <f t="shared" si="499"/>
        <v>0</v>
      </c>
      <c r="BO938" s="48">
        <f t="shared" si="500"/>
        <v>0</v>
      </c>
      <c r="BP938" s="179"/>
      <c r="BQ938" s="179"/>
      <c r="BR938" s="189"/>
      <c r="BS938" s="174"/>
      <c r="BT938" s="86">
        <f t="shared" si="511"/>
        <v>0</v>
      </c>
      <c r="BU938" s="174"/>
      <c r="BV938" s="176"/>
      <c r="BW938" s="169"/>
      <c r="BX938" s="157">
        <f>IF(J938='Категорія витрат'!$F$2,ROUND('Додаток 3._Бюджет детальний ПР'!BW938*0.3676,2),IF(J938='Категорія витрат'!$F$3,ROUND('Додаток 3._Бюджет детальний ПР'!BW938*0.347,2),IF(J938='Категорія витрат'!$F$4,ROUND('Додаток 3._Бюджет детальний ПР'!BW938*0.347,2),IF(J938='Категорія витрат'!$F$7,ROUND('Додаток 3._Бюджет детальний ПР'!BW938*0.0841,2),0))))</f>
        <v>0</v>
      </c>
      <c r="BY938" s="151">
        <f t="shared" si="512"/>
        <v>0</v>
      </c>
      <c r="BZ938" s="179"/>
      <c r="CA938" s="179"/>
      <c r="CB938" s="179"/>
      <c r="CC938" s="179"/>
      <c r="CD938" s="179"/>
      <c r="CE938" s="179"/>
      <c r="CF938" s="179"/>
      <c r="CG938" s="179"/>
      <c r="CH938" s="179"/>
      <c r="CI938" s="179"/>
      <c r="CJ938" s="179"/>
      <c r="CK938" s="179"/>
      <c r="CL938" s="48">
        <f t="shared" si="501"/>
        <v>0</v>
      </c>
      <c r="CM938" s="48">
        <f t="shared" si="502"/>
        <v>0</v>
      </c>
      <c r="CN938" s="48">
        <f t="shared" si="503"/>
        <v>0</v>
      </c>
      <c r="CO938" s="48">
        <f t="shared" si="504"/>
        <v>0</v>
      </c>
      <c r="CP938" s="48">
        <f t="shared" si="505"/>
        <v>0</v>
      </c>
      <c r="CQ938" s="48">
        <f t="shared" si="506"/>
        <v>0</v>
      </c>
      <c r="CR938" s="48">
        <f t="shared" si="507"/>
        <v>0</v>
      </c>
      <c r="CS938" s="48">
        <f t="shared" si="508"/>
        <v>0</v>
      </c>
      <c r="CT938" s="179"/>
      <c r="CU938" s="179"/>
    </row>
    <row r="939" spans="1:99" ht="20.100000000000001" customHeight="1" x14ac:dyDescent="0.25">
      <c r="A939" s="57">
        <v>934</v>
      </c>
      <c r="B939" s="398" t="str">
        <f>IF(D939='Напрямки конкурса'!$L$2,'Напрямки конкурса'!$B$2,IF(D939='Напрямки конкурса'!$L$3,'Напрямки конкурса'!$B$3,IF(D939='Напрямки конкурса'!$L$4,'Напрямки конкурса'!$B$4,IF(D939='Напрямки конкурса'!$L$5,'Напрямки конкурса'!$B$5,IF(D939='Напрямки конкурса'!$L$6,'Напрямки конкурса'!$B$6,IF(D939='Напрямки конкурса'!$L$7,'Напрямки конкурса'!$B$7,IF(D939='Напрямки конкурса'!$L$8,'Напрямки конкурса'!$B$8,IF(D939='Напрямки конкурса'!$L$9,'Напрямки конкурса'!$B$9,IF(D939='Напрямки конкурса'!$L$10,'Напрямки конкурса'!$B$10,IF(D939='Напрямки конкурса'!$L$11,'Напрямки конкурса'!$B$11,IF(D939='Напрямки конкурса'!$L$12,'Напрямки конкурса'!$B$12,IF(D939='Напрямки конкурса'!$L$13,'Напрямки конкурса'!$B$13,IF(D939='Напрямки конкурса'!$L$14,'Напрямки конкурса'!$B$14,IF(D939='Напрямки конкурса'!$L$15,'Напрямки конкурса'!$B$15,IF(D939='Напрямки конкурса'!$L$16,'Напрямки конкурса'!$B$16,IF(D939='Напрямки конкурса'!$L$17,'Напрямки конкурса'!$B$17,IF(D939='Напрямки конкурса'!$L$18,'Напрямки конкурса'!$B$18,IF(D939='Напрямки конкурса'!$L$19,'Напрямки конкурса'!$B$19,IF(D939='Напрямки конкурса'!$L$20,'Напрямки конкурса'!$B$20,IF(D939='Напрямки конкурса'!$L$21,'Напрямки конкурса'!$B$21,IF(D939='Напрямки конкурса'!$L$22,'Напрямки конкурса'!$B$22,IF(D939='Напрямки конкурса'!$L$23,'Напрямки конкурса'!$B$23,IF(D939='Напрямки конкурса'!$L$24,'Напрямки конкурса'!$B$24,IF(D939='Напрямки конкурса'!$L$25,'Напрямки конкурса'!$B$25,IF(D939='Напрямки конкурса'!$L$26,'Напрямки конкурса'!$B$26,IF(D939='Напрямки конкурса'!$L$27,'Напрямки конкурса'!$B$27,IF(D939='Напрямки конкурса'!$L$28,'Напрямки конкурса'!$B$28,"")))))))))))))))))))))))))))</f>
        <v/>
      </c>
      <c r="C939" s="58" t="str">
        <f>IF(D939='Напрямки конкурса'!$L$2,'Напрямки конкурса'!$K$2,IF(D939='Напрямки конкурса'!$L$3,'Напрямки конкурса'!$K$3,IF(D939='Напрямки конкурса'!$L$4,'Напрямки конкурса'!$K$4,IF(D939='Напрямки конкурса'!$L$5,'Напрямки конкурса'!$K$5,IF(D939='Напрямки конкурса'!$L$6,'Напрямки конкурса'!$K$6,IF(D939='Напрямки конкурса'!$L$7,'Напрямки конкурса'!$K$7,IF(D939='Напрямки конкурса'!$L$8,'Напрямки конкурса'!$K$8,IF(D939='Напрямки конкурса'!$L$9,'Напрямки конкурса'!$K$9,IF(D939='Напрямки конкурса'!$L$10,'Напрямки конкурса'!$K$10,IF(D939='Напрямки конкурса'!$L$11,'Напрямки конкурса'!$K$11,IF(D939='Напрямки конкурса'!$L$12,'Напрямки конкурса'!$K$12,IF(D939='Напрямки конкурса'!$L$13,'Напрямки конкурса'!$K$13,IF(D939='Напрямки конкурса'!$L$14,'Напрямки конкурса'!$K$14,IF(D939='Напрямки конкурса'!$L$15,'Напрямки конкурса'!$K$15,IF(D939='Напрямки конкурса'!$L$16,'Напрямки конкурса'!$K$16,IF(D939='Напрямки конкурса'!$L$17,'Напрямки конкурса'!$K$17,IF(D939='Напрямки конкурса'!$L$18,'Напрямки конкурса'!$K$18,IF(D939='Напрямки конкурса'!$L$19,'Напрямки конкурса'!$K$19,IF(D939='Напрямки конкурса'!$L$20,'Напрямки конкурса'!$K$20,IF(D939='Напрямки конкурса'!$L$21,'Напрямки конкурса'!$K$21,IF(D939='Напрямки конкурса'!$L$22,'Напрямки конкурса'!$K$22,IF(D939='Напрямки конкурса'!$L$23,'Напрямки конкурса'!$K$23,IF(D939='Напрямки конкурса'!$L$24,'Напрямки конкурса'!$K$24,IF(D939='Напрямки конкурса'!$L$25,'Напрямки конкурса'!$K$25,IF(D939='Напрямки конкурса'!$L$26,'Напрямки конкурса'!$K$26,IF(D939='Напрямки конкурса'!$L$27,'Напрямки конкурса'!$K$27,IF(D939='Напрямки конкурса'!$L$28,'Напрямки конкурса'!$K$28,"")))))))))))))))))))))))))))</f>
        <v/>
      </c>
      <c r="D939" s="554"/>
      <c r="E939" s="169"/>
      <c r="F939" s="169"/>
      <c r="G939" s="169"/>
      <c r="H939" s="148" t="str">
        <f>IF(I939='Категорія витрат'!$B$2,'Категорія витрат'!$A$2,IF(I939='Категорія витрат'!$B$3,'Категорія витрат'!$A$3,IF(I939='Категорія витрат'!$B$4,'Категорія витрат'!$A$4,IF(I939='Категорія витрат'!$B$5,'Категорія витрат'!$A$5,IF(I939='Категорія витрат'!$B$6,'Категорія витрат'!$A$6,IF(I939='Категорія витрат'!$B$7,'Категорія витрат'!$A$7,IF(I939='Категорія витрат'!$B$8,'Категорія витрат'!$A$8,IF(I939='Категорія витрат'!$B$9,'Категорія витрат'!$A$9,IF(I939='Категорія витрат'!$B$10,'Категорія витрат'!$A$10,IF(I939='Категорія витрат'!$B$11,'Категорія витрат'!$A$11,IF(I939='Категорія витрат'!$B$12,'Категорія витрат'!$A$12,IF(I939='Категорія витрат'!$B$13,'Категорія витрат'!$A$13,IF(I939='Категорія витрат'!$B$14,'Категорія витрат'!$A$14,IF(I939='Категорія витрат'!$B$15,'Категорія витрат'!$A$15,IF(I939='Категорія витрат'!$B$16,'Категорія витрат'!$A$16,IF(I939='Категорія витрат'!$B$17,'Категорія витрат'!$A$17,IF(I939='Категорія витрат'!$B$18,'Категорія витрат'!$A$18,IF(I939='Категорія витрат'!$B$19,'Категорія витрат'!$A$19,IF(I939='Категорія витрат'!$B$20,'Категорія витрат'!$A$20,IF(I939='Категорія витрат'!$B$21,'Категорія витрат'!$A$21,IF(I939='Категорія витрат'!$B$22,'Категорія витрат'!$A$22,IF(I939='Категорія витрат'!$B$23,'Категорія витрат'!$A$23,IF(I939='Категорія витрат'!$B$24,'Категорія витрат'!$A$24,IF(I939='Категорія витрат'!$B$25,'Категорія витрат'!$A$25,IF(I939='Категорія витрат'!$B$26,'Категорія витрат'!$A$26,IF(I939='Категорія витрат'!$B$27,'Категорія витрат'!$A$27,IF(I939='Категорія витрат'!$B$28,'Категорія витрат'!$A$28,IF(I939='Категорія витрат'!$B$29,'Категорія витрат'!$A$29,IF(I939='Категорія витрат'!$B$30,'Категорія витрат'!$A$30,"")))))))))))))))))))))))))))))</f>
        <v/>
      </c>
      <c r="I939" s="172"/>
      <c r="J939" s="171"/>
      <c r="K939" s="174"/>
      <c r="L939" s="86">
        <f t="shared" si="509"/>
        <v>0</v>
      </c>
      <c r="M939" s="174"/>
      <c r="N939" s="176"/>
      <c r="O939" s="396">
        <f t="shared" si="484"/>
        <v>0</v>
      </c>
      <c r="P939" s="157">
        <f>IF(J939='Категорія витрат'!$F$2,ROUND('Додаток 3._Бюджет детальний ПР'!O939*0.3676,2),IF(J939='Категорія витрат'!$F$3,ROUND('Додаток 3._Бюджет детальний ПР'!O939*0.347,2),IF(J939='Категорія витрат'!$F$4,ROUND('Додаток 3._Бюджет детальний ПР'!O939*0.347,2),IF(J939='Категорія витрат'!$F$7,ROUND('Додаток 3._Бюджет детальний ПР'!O939*0.0841,2),0))))</f>
        <v>0</v>
      </c>
      <c r="Q939" s="151">
        <f t="shared" si="482"/>
        <v>0</v>
      </c>
      <c r="R939" s="179"/>
      <c r="S939" s="179"/>
      <c r="T939" s="179"/>
      <c r="U939" s="179"/>
      <c r="V939" s="179"/>
      <c r="W939" s="179"/>
      <c r="X939" s="179"/>
      <c r="Y939" s="179"/>
      <c r="Z939" s="179"/>
      <c r="AA939" s="179"/>
      <c r="AB939" s="179"/>
      <c r="AC939" s="179"/>
      <c r="AD939" s="48">
        <f t="shared" si="485"/>
        <v>0</v>
      </c>
      <c r="AE939" s="48">
        <f t="shared" si="486"/>
        <v>0</v>
      </c>
      <c r="AF939" s="48">
        <f t="shared" si="487"/>
        <v>0</v>
      </c>
      <c r="AG939" s="48">
        <f t="shared" si="488"/>
        <v>0</v>
      </c>
      <c r="AH939" s="48">
        <f t="shared" si="489"/>
        <v>0</v>
      </c>
      <c r="AI939" s="48">
        <f t="shared" si="490"/>
        <v>0</v>
      </c>
      <c r="AJ939" s="48">
        <f t="shared" si="491"/>
        <v>0</v>
      </c>
      <c r="AK939" s="48">
        <f t="shared" si="492"/>
        <v>0</v>
      </c>
      <c r="AL939" s="179"/>
      <c r="AM939" s="179"/>
      <c r="AN939" s="76"/>
      <c r="AO939" s="174"/>
      <c r="AP939" s="405">
        <f t="shared" si="510"/>
        <v>0</v>
      </c>
      <c r="AQ939" s="174"/>
      <c r="AR939" s="176"/>
      <c r="AS939" s="169"/>
      <c r="AT939" s="157">
        <f>IF(J939='Категорія витрат'!$F$2,ROUND('Додаток 3._Бюджет детальний ПР'!AS939*0.3676,2),IF(J939='Категорія витрат'!$F$3,ROUND('Додаток 3._Бюджет детальний ПР'!AS939*0.347,2),IF(J939='Категорія витрат'!$F$4,ROUND('Додаток 3._Бюджет детальний ПР'!AS939*0.347,2),IF(J939='Категорія витрат'!$F$7,ROUND('Додаток 3._Бюджет детальний ПР'!AS939*0.0841,2),0))))</f>
        <v>0</v>
      </c>
      <c r="AU939" s="151">
        <f t="shared" si="483"/>
        <v>0</v>
      </c>
      <c r="AV939" s="179"/>
      <c r="AW939" s="179"/>
      <c r="AX939" s="179"/>
      <c r="AY939" s="179"/>
      <c r="AZ939" s="179"/>
      <c r="BA939" s="179"/>
      <c r="BB939" s="179"/>
      <c r="BC939" s="179"/>
      <c r="BD939" s="179"/>
      <c r="BE939" s="179"/>
      <c r="BF939" s="179"/>
      <c r="BG939" s="179"/>
      <c r="BH939" s="48">
        <f t="shared" si="493"/>
        <v>0</v>
      </c>
      <c r="BI939" s="48">
        <f t="shared" si="494"/>
        <v>0</v>
      </c>
      <c r="BJ939" s="48">
        <f t="shared" si="495"/>
        <v>0</v>
      </c>
      <c r="BK939" s="48">
        <f t="shared" si="496"/>
        <v>0</v>
      </c>
      <c r="BL939" s="48">
        <f t="shared" si="497"/>
        <v>0</v>
      </c>
      <c r="BM939" s="48">
        <f t="shared" si="498"/>
        <v>0</v>
      </c>
      <c r="BN939" s="48">
        <f t="shared" si="499"/>
        <v>0</v>
      </c>
      <c r="BO939" s="48">
        <f t="shared" si="500"/>
        <v>0</v>
      </c>
      <c r="BP939" s="179"/>
      <c r="BQ939" s="179"/>
      <c r="BR939" s="189"/>
      <c r="BS939" s="174"/>
      <c r="BT939" s="86">
        <f t="shared" si="511"/>
        <v>0</v>
      </c>
      <c r="BU939" s="174"/>
      <c r="BV939" s="176"/>
      <c r="BW939" s="169"/>
      <c r="BX939" s="157">
        <f>IF(J939='Категорія витрат'!$F$2,ROUND('Додаток 3._Бюджет детальний ПР'!BW939*0.3676,2),IF(J939='Категорія витрат'!$F$3,ROUND('Додаток 3._Бюджет детальний ПР'!BW939*0.347,2),IF(J939='Категорія витрат'!$F$4,ROUND('Додаток 3._Бюджет детальний ПР'!BW939*0.347,2),IF(J939='Категорія витрат'!$F$7,ROUND('Додаток 3._Бюджет детальний ПР'!BW939*0.0841,2),0))))</f>
        <v>0</v>
      </c>
      <c r="BY939" s="151">
        <f t="shared" si="512"/>
        <v>0</v>
      </c>
      <c r="BZ939" s="179"/>
      <c r="CA939" s="179"/>
      <c r="CB939" s="179"/>
      <c r="CC939" s="179"/>
      <c r="CD939" s="179"/>
      <c r="CE939" s="179"/>
      <c r="CF939" s="179"/>
      <c r="CG939" s="179"/>
      <c r="CH939" s="179"/>
      <c r="CI939" s="179"/>
      <c r="CJ939" s="179"/>
      <c r="CK939" s="179"/>
      <c r="CL939" s="48">
        <f t="shared" si="501"/>
        <v>0</v>
      </c>
      <c r="CM939" s="48">
        <f t="shared" si="502"/>
        <v>0</v>
      </c>
      <c r="CN939" s="48">
        <f t="shared" si="503"/>
        <v>0</v>
      </c>
      <c r="CO939" s="48">
        <f t="shared" si="504"/>
        <v>0</v>
      </c>
      <c r="CP939" s="48">
        <f t="shared" si="505"/>
        <v>0</v>
      </c>
      <c r="CQ939" s="48">
        <f t="shared" si="506"/>
        <v>0</v>
      </c>
      <c r="CR939" s="48">
        <f t="shared" si="507"/>
        <v>0</v>
      </c>
      <c r="CS939" s="48">
        <f t="shared" si="508"/>
        <v>0</v>
      </c>
      <c r="CT939" s="179"/>
      <c r="CU939" s="179"/>
    </row>
    <row r="940" spans="1:99" ht="20.100000000000001" customHeight="1" x14ac:dyDescent="0.25">
      <c r="A940" s="57">
        <v>935</v>
      </c>
      <c r="B940" s="398" t="str">
        <f>IF(D940='Напрямки конкурса'!$L$2,'Напрямки конкурса'!$B$2,IF(D940='Напрямки конкурса'!$L$3,'Напрямки конкурса'!$B$3,IF(D940='Напрямки конкурса'!$L$4,'Напрямки конкурса'!$B$4,IF(D940='Напрямки конкурса'!$L$5,'Напрямки конкурса'!$B$5,IF(D940='Напрямки конкурса'!$L$6,'Напрямки конкурса'!$B$6,IF(D940='Напрямки конкурса'!$L$7,'Напрямки конкурса'!$B$7,IF(D940='Напрямки конкурса'!$L$8,'Напрямки конкурса'!$B$8,IF(D940='Напрямки конкурса'!$L$9,'Напрямки конкурса'!$B$9,IF(D940='Напрямки конкурса'!$L$10,'Напрямки конкурса'!$B$10,IF(D940='Напрямки конкурса'!$L$11,'Напрямки конкурса'!$B$11,IF(D940='Напрямки конкурса'!$L$12,'Напрямки конкурса'!$B$12,IF(D940='Напрямки конкурса'!$L$13,'Напрямки конкурса'!$B$13,IF(D940='Напрямки конкурса'!$L$14,'Напрямки конкурса'!$B$14,IF(D940='Напрямки конкурса'!$L$15,'Напрямки конкурса'!$B$15,IF(D940='Напрямки конкурса'!$L$16,'Напрямки конкурса'!$B$16,IF(D940='Напрямки конкурса'!$L$17,'Напрямки конкурса'!$B$17,IF(D940='Напрямки конкурса'!$L$18,'Напрямки конкурса'!$B$18,IF(D940='Напрямки конкурса'!$L$19,'Напрямки конкурса'!$B$19,IF(D940='Напрямки конкурса'!$L$20,'Напрямки конкурса'!$B$20,IF(D940='Напрямки конкурса'!$L$21,'Напрямки конкурса'!$B$21,IF(D940='Напрямки конкурса'!$L$22,'Напрямки конкурса'!$B$22,IF(D940='Напрямки конкурса'!$L$23,'Напрямки конкурса'!$B$23,IF(D940='Напрямки конкурса'!$L$24,'Напрямки конкурса'!$B$24,IF(D940='Напрямки конкурса'!$L$25,'Напрямки конкурса'!$B$25,IF(D940='Напрямки конкурса'!$L$26,'Напрямки конкурса'!$B$26,IF(D940='Напрямки конкурса'!$L$27,'Напрямки конкурса'!$B$27,IF(D940='Напрямки конкурса'!$L$28,'Напрямки конкурса'!$B$28,"")))))))))))))))))))))))))))</f>
        <v/>
      </c>
      <c r="C940" s="58" t="str">
        <f>IF(D940='Напрямки конкурса'!$L$2,'Напрямки конкурса'!$K$2,IF(D940='Напрямки конкурса'!$L$3,'Напрямки конкурса'!$K$3,IF(D940='Напрямки конкурса'!$L$4,'Напрямки конкурса'!$K$4,IF(D940='Напрямки конкурса'!$L$5,'Напрямки конкурса'!$K$5,IF(D940='Напрямки конкурса'!$L$6,'Напрямки конкурса'!$K$6,IF(D940='Напрямки конкурса'!$L$7,'Напрямки конкурса'!$K$7,IF(D940='Напрямки конкурса'!$L$8,'Напрямки конкурса'!$K$8,IF(D940='Напрямки конкурса'!$L$9,'Напрямки конкурса'!$K$9,IF(D940='Напрямки конкурса'!$L$10,'Напрямки конкурса'!$K$10,IF(D940='Напрямки конкурса'!$L$11,'Напрямки конкурса'!$K$11,IF(D940='Напрямки конкурса'!$L$12,'Напрямки конкурса'!$K$12,IF(D940='Напрямки конкурса'!$L$13,'Напрямки конкурса'!$K$13,IF(D940='Напрямки конкурса'!$L$14,'Напрямки конкурса'!$K$14,IF(D940='Напрямки конкурса'!$L$15,'Напрямки конкурса'!$K$15,IF(D940='Напрямки конкурса'!$L$16,'Напрямки конкурса'!$K$16,IF(D940='Напрямки конкурса'!$L$17,'Напрямки конкурса'!$K$17,IF(D940='Напрямки конкурса'!$L$18,'Напрямки конкурса'!$K$18,IF(D940='Напрямки конкурса'!$L$19,'Напрямки конкурса'!$K$19,IF(D940='Напрямки конкурса'!$L$20,'Напрямки конкурса'!$K$20,IF(D940='Напрямки конкурса'!$L$21,'Напрямки конкурса'!$K$21,IF(D940='Напрямки конкурса'!$L$22,'Напрямки конкурса'!$K$22,IF(D940='Напрямки конкурса'!$L$23,'Напрямки конкурса'!$K$23,IF(D940='Напрямки конкурса'!$L$24,'Напрямки конкурса'!$K$24,IF(D940='Напрямки конкурса'!$L$25,'Напрямки конкурса'!$K$25,IF(D940='Напрямки конкурса'!$L$26,'Напрямки конкурса'!$K$26,IF(D940='Напрямки конкурса'!$L$27,'Напрямки конкурса'!$K$27,IF(D940='Напрямки конкурса'!$L$28,'Напрямки конкурса'!$K$28,"")))))))))))))))))))))))))))</f>
        <v/>
      </c>
      <c r="D940" s="554"/>
      <c r="E940" s="169"/>
      <c r="F940" s="169"/>
      <c r="G940" s="169"/>
      <c r="H940" s="148" t="str">
        <f>IF(I940='Категорія витрат'!$B$2,'Категорія витрат'!$A$2,IF(I940='Категорія витрат'!$B$3,'Категорія витрат'!$A$3,IF(I940='Категорія витрат'!$B$4,'Категорія витрат'!$A$4,IF(I940='Категорія витрат'!$B$5,'Категорія витрат'!$A$5,IF(I940='Категорія витрат'!$B$6,'Категорія витрат'!$A$6,IF(I940='Категорія витрат'!$B$7,'Категорія витрат'!$A$7,IF(I940='Категорія витрат'!$B$8,'Категорія витрат'!$A$8,IF(I940='Категорія витрат'!$B$9,'Категорія витрат'!$A$9,IF(I940='Категорія витрат'!$B$10,'Категорія витрат'!$A$10,IF(I940='Категорія витрат'!$B$11,'Категорія витрат'!$A$11,IF(I940='Категорія витрат'!$B$12,'Категорія витрат'!$A$12,IF(I940='Категорія витрат'!$B$13,'Категорія витрат'!$A$13,IF(I940='Категорія витрат'!$B$14,'Категорія витрат'!$A$14,IF(I940='Категорія витрат'!$B$15,'Категорія витрат'!$A$15,IF(I940='Категорія витрат'!$B$16,'Категорія витрат'!$A$16,IF(I940='Категорія витрат'!$B$17,'Категорія витрат'!$A$17,IF(I940='Категорія витрат'!$B$18,'Категорія витрат'!$A$18,IF(I940='Категорія витрат'!$B$19,'Категорія витрат'!$A$19,IF(I940='Категорія витрат'!$B$20,'Категорія витрат'!$A$20,IF(I940='Категорія витрат'!$B$21,'Категорія витрат'!$A$21,IF(I940='Категорія витрат'!$B$22,'Категорія витрат'!$A$22,IF(I940='Категорія витрат'!$B$23,'Категорія витрат'!$A$23,IF(I940='Категорія витрат'!$B$24,'Категорія витрат'!$A$24,IF(I940='Категорія витрат'!$B$25,'Категорія витрат'!$A$25,IF(I940='Категорія витрат'!$B$26,'Категорія витрат'!$A$26,IF(I940='Категорія витрат'!$B$27,'Категорія витрат'!$A$27,IF(I940='Категорія витрат'!$B$28,'Категорія витрат'!$A$28,IF(I940='Категорія витрат'!$B$29,'Категорія витрат'!$A$29,IF(I940='Категорія витрат'!$B$30,'Категорія витрат'!$A$30,"")))))))))))))))))))))))))))))</f>
        <v/>
      </c>
      <c r="I940" s="172"/>
      <c r="J940" s="171"/>
      <c r="K940" s="174"/>
      <c r="L940" s="86">
        <f t="shared" si="509"/>
        <v>0</v>
      </c>
      <c r="M940" s="174"/>
      <c r="N940" s="176"/>
      <c r="O940" s="396">
        <f t="shared" si="484"/>
        <v>0</v>
      </c>
      <c r="P940" s="157">
        <f>IF(J940='Категорія витрат'!$F$2,ROUND('Додаток 3._Бюджет детальний ПР'!O940*0.3676,2),IF(J940='Категорія витрат'!$F$3,ROUND('Додаток 3._Бюджет детальний ПР'!O940*0.347,2),IF(J940='Категорія витрат'!$F$4,ROUND('Додаток 3._Бюджет детальний ПР'!O940*0.347,2),IF(J940='Категорія витрат'!$F$7,ROUND('Додаток 3._Бюджет детальний ПР'!O940*0.0841,2),0))))</f>
        <v>0</v>
      </c>
      <c r="Q940" s="151">
        <f t="shared" si="482"/>
        <v>0</v>
      </c>
      <c r="R940" s="179"/>
      <c r="S940" s="179"/>
      <c r="T940" s="179"/>
      <c r="U940" s="179"/>
      <c r="V940" s="179"/>
      <c r="W940" s="179"/>
      <c r="X940" s="179"/>
      <c r="Y940" s="179"/>
      <c r="Z940" s="179"/>
      <c r="AA940" s="179"/>
      <c r="AB940" s="179"/>
      <c r="AC940" s="179"/>
      <c r="AD940" s="48">
        <f t="shared" si="485"/>
        <v>0</v>
      </c>
      <c r="AE940" s="48">
        <f t="shared" si="486"/>
        <v>0</v>
      </c>
      <c r="AF940" s="48">
        <f t="shared" si="487"/>
        <v>0</v>
      </c>
      <c r="AG940" s="48">
        <f t="shared" si="488"/>
        <v>0</v>
      </c>
      <c r="AH940" s="48">
        <f t="shared" si="489"/>
        <v>0</v>
      </c>
      <c r="AI940" s="48">
        <f t="shared" si="490"/>
        <v>0</v>
      </c>
      <c r="AJ940" s="48">
        <f t="shared" si="491"/>
        <v>0</v>
      </c>
      <c r="AK940" s="48">
        <f t="shared" si="492"/>
        <v>0</v>
      </c>
      <c r="AL940" s="179"/>
      <c r="AM940" s="179"/>
      <c r="AN940" s="76"/>
      <c r="AO940" s="174"/>
      <c r="AP940" s="405">
        <f t="shared" si="510"/>
        <v>0</v>
      </c>
      <c r="AQ940" s="174"/>
      <c r="AR940" s="176"/>
      <c r="AS940" s="169"/>
      <c r="AT940" s="157">
        <f>IF(J940='Категорія витрат'!$F$2,ROUND('Додаток 3._Бюджет детальний ПР'!AS940*0.3676,2),IF(J940='Категорія витрат'!$F$3,ROUND('Додаток 3._Бюджет детальний ПР'!AS940*0.347,2),IF(J940='Категорія витрат'!$F$4,ROUND('Додаток 3._Бюджет детальний ПР'!AS940*0.347,2),IF(J940='Категорія витрат'!$F$7,ROUND('Додаток 3._Бюджет детальний ПР'!AS940*0.0841,2),0))))</f>
        <v>0</v>
      </c>
      <c r="AU940" s="151">
        <f t="shared" si="483"/>
        <v>0</v>
      </c>
      <c r="AV940" s="179"/>
      <c r="AW940" s="179"/>
      <c r="AX940" s="179"/>
      <c r="AY940" s="179"/>
      <c r="AZ940" s="179"/>
      <c r="BA940" s="179"/>
      <c r="BB940" s="179"/>
      <c r="BC940" s="179"/>
      <c r="BD940" s="179"/>
      <c r="BE940" s="179"/>
      <c r="BF940" s="179"/>
      <c r="BG940" s="179"/>
      <c r="BH940" s="48">
        <f t="shared" si="493"/>
        <v>0</v>
      </c>
      <c r="BI940" s="48">
        <f t="shared" si="494"/>
        <v>0</v>
      </c>
      <c r="BJ940" s="48">
        <f t="shared" si="495"/>
        <v>0</v>
      </c>
      <c r="BK940" s="48">
        <f t="shared" si="496"/>
        <v>0</v>
      </c>
      <c r="BL940" s="48">
        <f t="shared" si="497"/>
        <v>0</v>
      </c>
      <c r="BM940" s="48">
        <f t="shared" si="498"/>
        <v>0</v>
      </c>
      <c r="BN940" s="48">
        <f t="shared" si="499"/>
        <v>0</v>
      </c>
      <c r="BO940" s="48">
        <f t="shared" si="500"/>
        <v>0</v>
      </c>
      <c r="BP940" s="179"/>
      <c r="BQ940" s="179"/>
      <c r="BR940" s="189"/>
      <c r="BS940" s="174"/>
      <c r="BT940" s="86">
        <f t="shared" si="511"/>
        <v>0</v>
      </c>
      <c r="BU940" s="174"/>
      <c r="BV940" s="176"/>
      <c r="BW940" s="169"/>
      <c r="BX940" s="157">
        <f>IF(J940='Категорія витрат'!$F$2,ROUND('Додаток 3._Бюджет детальний ПР'!BW940*0.3676,2),IF(J940='Категорія витрат'!$F$3,ROUND('Додаток 3._Бюджет детальний ПР'!BW940*0.347,2),IF(J940='Категорія витрат'!$F$4,ROUND('Додаток 3._Бюджет детальний ПР'!BW940*0.347,2),IF(J940='Категорія витрат'!$F$7,ROUND('Додаток 3._Бюджет детальний ПР'!BW940*0.0841,2),0))))</f>
        <v>0</v>
      </c>
      <c r="BY940" s="151">
        <f t="shared" si="512"/>
        <v>0</v>
      </c>
      <c r="BZ940" s="179"/>
      <c r="CA940" s="179"/>
      <c r="CB940" s="179"/>
      <c r="CC940" s="179"/>
      <c r="CD940" s="179"/>
      <c r="CE940" s="179"/>
      <c r="CF940" s="179"/>
      <c r="CG940" s="179"/>
      <c r="CH940" s="179"/>
      <c r="CI940" s="179"/>
      <c r="CJ940" s="179"/>
      <c r="CK940" s="179"/>
      <c r="CL940" s="48">
        <f t="shared" si="501"/>
        <v>0</v>
      </c>
      <c r="CM940" s="48">
        <f t="shared" si="502"/>
        <v>0</v>
      </c>
      <c r="CN940" s="48">
        <f t="shared" si="503"/>
        <v>0</v>
      </c>
      <c r="CO940" s="48">
        <f t="shared" si="504"/>
        <v>0</v>
      </c>
      <c r="CP940" s="48">
        <f t="shared" si="505"/>
        <v>0</v>
      </c>
      <c r="CQ940" s="48">
        <f t="shared" si="506"/>
        <v>0</v>
      </c>
      <c r="CR940" s="48">
        <f t="shared" si="507"/>
        <v>0</v>
      </c>
      <c r="CS940" s="48">
        <f t="shared" si="508"/>
        <v>0</v>
      </c>
      <c r="CT940" s="179"/>
      <c r="CU940" s="179"/>
    </row>
    <row r="941" spans="1:99" ht="20.100000000000001" customHeight="1" x14ac:dyDescent="0.25">
      <c r="A941" s="57">
        <v>936</v>
      </c>
      <c r="B941" s="398" t="str">
        <f>IF(D941='Напрямки конкурса'!$L$2,'Напрямки конкурса'!$B$2,IF(D941='Напрямки конкурса'!$L$3,'Напрямки конкурса'!$B$3,IF(D941='Напрямки конкурса'!$L$4,'Напрямки конкурса'!$B$4,IF(D941='Напрямки конкурса'!$L$5,'Напрямки конкурса'!$B$5,IF(D941='Напрямки конкурса'!$L$6,'Напрямки конкурса'!$B$6,IF(D941='Напрямки конкурса'!$L$7,'Напрямки конкурса'!$B$7,IF(D941='Напрямки конкурса'!$L$8,'Напрямки конкурса'!$B$8,IF(D941='Напрямки конкурса'!$L$9,'Напрямки конкурса'!$B$9,IF(D941='Напрямки конкурса'!$L$10,'Напрямки конкурса'!$B$10,IF(D941='Напрямки конкурса'!$L$11,'Напрямки конкурса'!$B$11,IF(D941='Напрямки конкурса'!$L$12,'Напрямки конкурса'!$B$12,IF(D941='Напрямки конкурса'!$L$13,'Напрямки конкурса'!$B$13,IF(D941='Напрямки конкурса'!$L$14,'Напрямки конкурса'!$B$14,IF(D941='Напрямки конкурса'!$L$15,'Напрямки конкурса'!$B$15,IF(D941='Напрямки конкурса'!$L$16,'Напрямки конкурса'!$B$16,IF(D941='Напрямки конкурса'!$L$17,'Напрямки конкурса'!$B$17,IF(D941='Напрямки конкурса'!$L$18,'Напрямки конкурса'!$B$18,IF(D941='Напрямки конкурса'!$L$19,'Напрямки конкурса'!$B$19,IF(D941='Напрямки конкурса'!$L$20,'Напрямки конкурса'!$B$20,IF(D941='Напрямки конкурса'!$L$21,'Напрямки конкурса'!$B$21,IF(D941='Напрямки конкурса'!$L$22,'Напрямки конкурса'!$B$22,IF(D941='Напрямки конкурса'!$L$23,'Напрямки конкурса'!$B$23,IF(D941='Напрямки конкурса'!$L$24,'Напрямки конкурса'!$B$24,IF(D941='Напрямки конкурса'!$L$25,'Напрямки конкурса'!$B$25,IF(D941='Напрямки конкурса'!$L$26,'Напрямки конкурса'!$B$26,IF(D941='Напрямки конкурса'!$L$27,'Напрямки конкурса'!$B$27,IF(D941='Напрямки конкурса'!$L$28,'Напрямки конкурса'!$B$28,"")))))))))))))))))))))))))))</f>
        <v/>
      </c>
      <c r="C941" s="58" t="str">
        <f>IF(D941='Напрямки конкурса'!$L$2,'Напрямки конкурса'!$K$2,IF(D941='Напрямки конкурса'!$L$3,'Напрямки конкурса'!$K$3,IF(D941='Напрямки конкурса'!$L$4,'Напрямки конкурса'!$K$4,IF(D941='Напрямки конкурса'!$L$5,'Напрямки конкурса'!$K$5,IF(D941='Напрямки конкурса'!$L$6,'Напрямки конкурса'!$K$6,IF(D941='Напрямки конкурса'!$L$7,'Напрямки конкурса'!$K$7,IF(D941='Напрямки конкурса'!$L$8,'Напрямки конкурса'!$K$8,IF(D941='Напрямки конкурса'!$L$9,'Напрямки конкурса'!$K$9,IF(D941='Напрямки конкурса'!$L$10,'Напрямки конкурса'!$K$10,IF(D941='Напрямки конкурса'!$L$11,'Напрямки конкурса'!$K$11,IF(D941='Напрямки конкурса'!$L$12,'Напрямки конкурса'!$K$12,IF(D941='Напрямки конкурса'!$L$13,'Напрямки конкурса'!$K$13,IF(D941='Напрямки конкурса'!$L$14,'Напрямки конкурса'!$K$14,IF(D941='Напрямки конкурса'!$L$15,'Напрямки конкурса'!$K$15,IF(D941='Напрямки конкурса'!$L$16,'Напрямки конкурса'!$K$16,IF(D941='Напрямки конкурса'!$L$17,'Напрямки конкурса'!$K$17,IF(D941='Напрямки конкурса'!$L$18,'Напрямки конкурса'!$K$18,IF(D941='Напрямки конкурса'!$L$19,'Напрямки конкурса'!$K$19,IF(D941='Напрямки конкурса'!$L$20,'Напрямки конкурса'!$K$20,IF(D941='Напрямки конкурса'!$L$21,'Напрямки конкурса'!$K$21,IF(D941='Напрямки конкурса'!$L$22,'Напрямки конкурса'!$K$22,IF(D941='Напрямки конкурса'!$L$23,'Напрямки конкурса'!$K$23,IF(D941='Напрямки конкурса'!$L$24,'Напрямки конкурса'!$K$24,IF(D941='Напрямки конкурса'!$L$25,'Напрямки конкурса'!$K$25,IF(D941='Напрямки конкурса'!$L$26,'Напрямки конкурса'!$K$26,IF(D941='Напрямки конкурса'!$L$27,'Напрямки конкурса'!$K$27,IF(D941='Напрямки конкурса'!$L$28,'Напрямки конкурса'!$K$28,"")))))))))))))))))))))))))))</f>
        <v/>
      </c>
      <c r="D941" s="554"/>
      <c r="E941" s="169"/>
      <c r="F941" s="169"/>
      <c r="G941" s="169"/>
      <c r="H941" s="148" t="str">
        <f>IF(I941='Категорія витрат'!$B$2,'Категорія витрат'!$A$2,IF(I941='Категорія витрат'!$B$3,'Категорія витрат'!$A$3,IF(I941='Категорія витрат'!$B$4,'Категорія витрат'!$A$4,IF(I941='Категорія витрат'!$B$5,'Категорія витрат'!$A$5,IF(I941='Категорія витрат'!$B$6,'Категорія витрат'!$A$6,IF(I941='Категорія витрат'!$B$7,'Категорія витрат'!$A$7,IF(I941='Категорія витрат'!$B$8,'Категорія витрат'!$A$8,IF(I941='Категорія витрат'!$B$9,'Категорія витрат'!$A$9,IF(I941='Категорія витрат'!$B$10,'Категорія витрат'!$A$10,IF(I941='Категорія витрат'!$B$11,'Категорія витрат'!$A$11,IF(I941='Категорія витрат'!$B$12,'Категорія витрат'!$A$12,IF(I941='Категорія витрат'!$B$13,'Категорія витрат'!$A$13,IF(I941='Категорія витрат'!$B$14,'Категорія витрат'!$A$14,IF(I941='Категорія витрат'!$B$15,'Категорія витрат'!$A$15,IF(I941='Категорія витрат'!$B$16,'Категорія витрат'!$A$16,IF(I941='Категорія витрат'!$B$17,'Категорія витрат'!$A$17,IF(I941='Категорія витрат'!$B$18,'Категорія витрат'!$A$18,IF(I941='Категорія витрат'!$B$19,'Категорія витрат'!$A$19,IF(I941='Категорія витрат'!$B$20,'Категорія витрат'!$A$20,IF(I941='Категорія витрат'!$B$21,'Категорія витрат'!$A$21,IF(I941='Категорія витрат'!$B$22,'Категорія витрат'!$A$22,IF(I941='Категорія витрат'!$B$23,'Категорія витрат'!$A$23,IF(I941='Категорія витрат'!$B$24,'Категорія витрат'!$A$24,IF(I941='Категорія витрат'!$B$25,'Категорія витрат'!$A$25,IF(I941='Категорія витрат'!$B$26,'Категорія витрат'!$A$26,IF(I941='Категорія витрат'!$B$27,'Категорія витрат'!$A$27,IF(I941='Категорія витрат'!$B$28,'Категорія витрат'!$A$28,IF(I941='Категорія витрат'!$B$29,'Категорія витрат'!$A$29,IF(I941='Категорія витрат'!$B$30,'Категорія витрат'!$A$30,"")))))))))))))))))))))))))))))</f>
        <v/>
      </c>
      <c r="I941" s="172"/>
      <c r="J941" s="171"/>
      <c r="K941" s="174"/>
      <c r="L941" s="86">
        <f t="shared" si="509"/>
        <v>0</v>
      </c>
      <c r="M941" s="174"/>
      <c r="N941" s="176"/>
      <c r="O941" s="396">
        <f t="shared" si="484"/>
        <v>0</v>
      </c>
      <c r="P941" s="157">
        <f>IF(J941='Категорія витрат'!$F$2,ROUND('Додаток 3._Бюджет детальний ПР'!O941*0.3676,2),IF(J941='Категорія витрат'!$F$3,ROUND('Додаток 3._Бюджет детальний ПР'!O941*0.347,2),IF(J941='Категорія витрат'!$F$4,ROUND('Додаток 3._Бюджет детальний ПР'!O941*0.347,2),IF(J941='Категорія витрат'!$F$7,ROUND('Додаток 3._Бюджет детальний ПР'!O941*0.0841,2),0))))</f>
        <v>0</v>
      </c>
      <c r="Q941" s="151">
        <f t="shared" si="482"/>
        <v>0</v>
      </c>
      <c r="R941" s="179"/>
      <c r="S941" s="179"/>
      <c r="T941" s="179"/>
      <c r="U941" s="179"/>
      <c r="V941" s="179"/>
      <c r="W941" s="179"/>
      <c r="X941" s="179"/>
      <c r="Y941" s="179"/>
      <c r="Z941" s="179"/>
      <c r="AA941" s="179"/>
      <c r="AB941" s="179"/>
      <c r="AC941" s="179"/>
      <c r="AD941" s="48">
        <f t="shared" si="485"/>
        <v>0</v>
      </c>
      <c r="AE941" s="48">
        <f t="shared" si="486"/>
        <v>0</v>
      </c>
      <c r="AF941" s="48">
        <f t="shared" si="487"/>
        <v>0</v>
      </c>
      <c r="AG941" s="48">
        <f t="shared" si="488"/>
        <v>0</v>
      </c>
      <c r="AH941" s="48">
        <f t="shared" si="489"/>
        <v>0</v>
      </c>
      <c r="AI941" s="48">
        <f t="shared" si="490"/>
        <v>0</v>
      </c>
      <c r="AJ941" s="48">
        <f t="shared" si="491"/>
        <v>0</v>
      </c>
      <c r="AK941" s="48">
        <f t="shared" si="492"/>
        <v>0</v>
      </c>
      <c r="AL941" s="179"/>
      <c r="AM941" s="179"/>
      <c r="AN941" s="76"/>
      <c r="AO941" s="174"/>
      <c r="AP941" s="405">
        <f t="shared" si="510"/>
        <v>0</v>
      </c>
      <c r="AQ941" s="174"/>
      <c r="AR941" s="176"/>
      <c r="AS941" s="169"/>
      <c r="AT941" s="157">
        <f>IF(J941='Категорія витрат'!$F$2,ROUND('Додаток 3._Бюджет детальний ПР'!AS941*0.3676,2),IF(J941='Категорія витрат'!$F$3,ROUND('Додаток 3._Бюджет детальний ПР'!AS941*0.347,2),IF(J941='Категорія витрат'!$F$4,ROUND('Додаток 3._Бюджет детальний ПР'!AS941*0.347,2),IF(J941='Категорія витрат'!$F$7,ROUND('Додаток 3._Бюджет детальний ПР'!AS941*0.0841,2),0))))</f>
        <v>0</v>
      </c>
      <c r="AU941" s="151">
        <f t="shared" si="483"/>
        <v>0</v>
      </c>
      <c r="AV941" s="179"/>
      <c r="AW941" s="179"/>
      <c r="AX941" s="179"/>
      <c r="AY941" s="179"/>
      <c r="AZ941" s="179"/>
      <c r="BA941" s="179"/>
      <c r="BB941" s="179"/>
      <c r="BC941" s="179"/>
      <c r="BD941" s="179"/>
      <c r="BE941" s="179"/>
      <c r="BF941" s="179"/>
      <c r="BG941" s="179"/>
      <c r="BH941" s="48">
        <f t="shared" si="493"/>
        <v>0</v>
      </c>
      <c r="BI941" s="48">
        <f t="shared" si="494"/>
        <v>0</v>
      </c>
      <c r="BJ941" s="48">
        <f t="shared" si="495"/>
        <v>0</v>
      </c>
      <c r="BK941" s="48">
        <f t="shared" si="496"/>
        <v>0</v>
      </c>
      <c r="BL941" s="48">
        <f t="shared" si="497"/>
        <v>0</v>
      </c>
      <c r="BM941" s="48">
        <f t="shared" si="498"/>
        <v>0</v>
      </c>
      <c r="BN941" s="48">
        <f t="shared" si="499"/>
        <v>0</v>
      </c>
      <c r="BO941" s="48">
        <f t="shared" si="500"/>
        <v>0</v>
      </c>
      <c r="BP941" s="179"/>
      <c r="BQ941" s="179"/>
      <c r="BR941" s="189"/>
      <c r="BS941" s="174"/>
      <c r="BT941" s="86">
        <f t="shared" si="511"/>
        <v>0</v>
      </c>
      <c r="BU941" s="174"/>
      <c r="BV941" s="176"/>
      <c r="BW941" s="169"/>
      <c r="BX941" s="157">
        <f>IF(J941='Категорія витрат'!$F$2,ROUND('Додаток 3._Бюджет детальний ПР'!BW941*0.3676,2),IF(J941='Категорія витрат'!$F$3,ROUND('Додаток 3._Бюджет детальний ПР'!BW941*0.347,2),IF(J941='Категорія витрат'!$F$4,ROUND('Додаток 3._Бюджет детальний ПР'!BW941*0.347,2),IF(J941='Категорія витрат'!$F$7,ROUND('Додаток 3._Бюджет детальний ПР'!BW941*0.0841,2),0))))</f>
        <v>0</v>
      </c>
      <c r="BY941" s="151">
        <f t="shared" si="512"/>
        <v>0</v>
      </c>
      <c r="BZ941" s="179"/>
      <c r="CA941" s="179"/>
      <c r="CB941" s="179"/>
      <c r="CC941" s="179"/>
      <c r="CD941" s="179"/>
      <c r="CE941" s="179"/>
      <c r="CF941" s="179"/>
      <c r="CG941" s="179"/>
      <c r="CH941" s="179"/>
      <c r="CI941" s="179"/>
      <c r="CJ941" s="179"/>
      <c r="CK941" s="179"/>
      <c r="CL941" s="48">
        <f t="shared" si="501"/>
        <v>0</v>
      </c>
      <c r="CM941" s="48">
        <f t="shared" si="502"/>
        <v>0</v>
      </c>
      <c r="CN941" s="48">
        <f t="shared" si="503"/>
        <v>0</v>
      </c>
      <c r="CO941" s="48">
        <f t="shared" si="504"/>
        <v>0</v>
      </c>
      <c r="CP941" s="48">
        <f t="shared" si="505"/>
        <v>0</v>
      </c>
      <c r="CQ941" s="48">
        <f t="shared" si="506"/>
        <v>0</v>
      </c>
      <c r="CR941" s="48">
        <f t="shared" si="507"/>
        <v>0</v>
      </c>
      <c r="CS941" s="48">
        <f t="shared" si="508"/>
        <v>0</v>
      </c>
      <c r="CT941" s="179"/>
      <c r="CU941" s="179"/>
    </row>
    <row r="942" spans="1:99" ht="20.100000000000001" customHeight="1" x14ac:dyDescent="0.25">
      <c r="A942" s="57">
        <v>937</v>
      </c>
      <c r="B942" s="398" t="str">
        <f>IF(D942='Напрямки конкурса'!$L$2,'Напрямки конкурса'!$B$2,IF(D942='Напрямки конкурса'!$L$3,'Напрямки конкурса'!$B$3,IF(D942='Напрямки конкурса'!$L$4,'Напрямки конкурса'!$B$4,IF(D942='Напрямки конкурса'!$L$5,'Напрямки конкурса'!$B$5,IF(D942='Напрямки конкурса'!$L$6,'Напрямки конкурса'!$B$6,IF(D942='Напрямки конкурса'!$L$7,'Напрямки конкурса'!$B$7,IF(D942='Напрямки конкурса'!$L$8,'Напрямки конкурса'!$B$8,IF(D942='Напрямки конкурса'!$L$9,'Напрямки конкурса'!$B$9,IF(D942='Напрямки конкурса'!$L$10,'Напрямки конкурса'!$B$10,IF(D942='Напрямки конкурса'!$L$11,'Напрямки конкурса'!$B$11,IF(D942='Напрямки конкурса'!$L$12,'Напрямки конкурса'!$B$12,IF(D942='Напрямки конкурса'!$L$13,'Напрямки конкурса'!$B$13,IF(D942='Напрямки конкурса'!$L$14,'Напрямки конкурса'!$B$14,IF(D942='Напрямки конкурса'!$L$15,'Напрямки конкурса'!$B$15,IF(D942='Напрямки конкурса'!$L$16,'Напрямки конкурса'!$B$16,IF(D942='Напрямки конкурса'!$L$17,'Напрямки конкурса'!$B$17,IF(D942='Напрямки конкурса'!$L$18,'Напрямки конкурса'!$B$18,IF(D942='Напрямки конкурса'!$L$19,'Напрямки конкурса'!$B$19,IF(D942='Напрямки конкурса'!$L$20,'Напрямки конкурса'!$B$20,IF(D942='Напрямки конкурса'!$L$21,'Напрямки конкурса'!$B$21,IF(D942='Напрямки конкурса'!$L$22,'Напрямки конкурса'!$B$22,IF(D942='Напрямки конкурса'!$L$23,'Напрямки конкурса'!$B$23,IF(D942='Напрямки конкурса'!$L$24,'Напрямки конкурса'!$B$24,IF(D942='Напрямки конкурса'!$L$25,'Напрямки конкурса'!$B$25,IF(D942='Напрямки конкурса'!$L$26,'Напрямки конкурса'!$B$26,IF(D942='Напрямки конкурса'!$L$27,'Напрямки конкурса'!$B$27,IF(D942='Напрямки конкурса'!$L$28,'Напрямки конкурса'!$B$28,"")))))))))))))))))))))))))))</f>
        <v/>
      </c>
      <c r="C942" s="58" t="str">
        <f>IF(D942='Напрямки конкурса'!$L$2,'Напрямки конкурса'!$K$2,IF(D942='Напрямки конкурса'!$L$3,'Напрямки конкурса'!$K$3,IF(D942='Напрямки конкурса'!$L$4,'Напрямки конкурса'!$K$4,IF(D942='Напрямки конкурса'!$L$5,'Напрямки конкурса'!$K$5,IF(D942='Напрямки конкурса'!$L$6,'Напрямки конкурса'!$K$6,IF(D942='Напрямки конкурса'!$L$7,'Напрямки конкурса'!$K$7,IF(D942='Напрямки конкурса'!$L$8,'Напрямки конкурса'!$K$8,IF(D942='Напрямки конкурса'!$L$9,'Напрямки конкурса'!$K$9,IF(D942='Напрямки конкурса'!$L$10,'Напрямки конкурса'!$K$10,IF(D942='Напрямки конкурса'!$L$11,'Напрямки конкурса'!$K$11,IF(D942='Напрямки конкурса'!$L$12,'Напрямки конкурса'!$K$12,IF(D942='Напрямки конкурса'!$L$13,'Напрямки конкурса'!$K$13,IF(D942='Напрямки конкурса'!$L$14,'Напрямки конкурса'!$K$14,IF(D942='Напрямки конкурса'!$L$15,'Напрямки конкурса'!$K$15,IF(D942='Напрямки конкурса'!$L$16,'Напрямки конкурса'!$K$16,IF(D942='Напрямки конкурса'!$L$17,'Напрямки конкурса'!$K$17,IF(D942='Напрямки конкурса'!$L$18,'Напрямки конкурса'!$K$18,IF(D942='Напрямки конкурса'!$L$19,'Напрямки конкурса'!$K$19,IF(D942='Напрямки конкурса'!$L$20,'Напрямки конкурса'!$K$20,IF(D942='Напрямки конкурса'!$L$21,'Напрямки конкурса'!$K$21,IF(D942='Напрямки конкурса'!$L$22,'Напрямки конкурса'!$K$22,IF(D942='Напрямки конкурса'!$L$23,'Напрямки конкурса'!$K$23,IF(D942='Напрямки конкурса'!$L$24,'Напрямки конкурса'!$K$24,IF(D942='Напрямки конкурса'!$L$25,'Напрямки конкурса'!$K$25,IF(D942='Напрямки конкурса'!$L$26,'Напрямки конкурса'!$K$26,IF(D942='Напрямки конкурса'!$L$27,'Напрямки конкурса'!$K$27,IF(D942='Напрямки конкурса'!$L$28,'Напрямки конкурса'!$K$28,"")))))))))))))))))))))))))))</f>
        <v/>
      </c>
      <c r="D942" s="554"/>
      <c r="E942" s="169"/>
      <c r="F942" s="169"/>
      <c r="G942" s="169"/>
      <c r="H942" s="148" t="str">
        <f>IF(I942='Категорія витрат'!$B$2,'Категорія витрат'!$A$2,IF(I942='Категорія витрат'!$B$3,'Категорія витрат'!$A$3,IF(I942='Категорія витрат'!$B$4,'Категорія витрат'!$A$4,IF(I942='Категорія витрат'!$B$5,'Категорія витрат'!$A$5,IF(I942='Категорія витрат'!$B$6,'Категорія витрат'!$A$6,IF(I942='Категорія витрат'!$B$7,'Категорія витрат'!$A$7,IF(I942='Категорія витрат'!$B$8,'Категорія витрат'!$A$8,IF(I942='Категорія витрат'!$B$9,'Категорія витрат'!$A$9,IF(I942='Категорія витрат'!$B$10,'Категорія витрат'!$A$10,IF(I942='Категорія витрат'!$B$11,'Категорія витрат'!$A$11,IF(I942='Категорія витрат'!$B$12,'Категорія витрат'!$A$12,IF(I942='Категорія витрат'!$B$13,'Категорія витрат'!$A$13,IF(I942='Категорія витрат'!$B$14,'Категорія витрат'!$A$14,IF(I942='Категорія витрат'!$B$15,'Категорія витрат'!$A$15,IF(I942='Категорія витрат'!$B$16,'Категорія витрат'!$A$16,IF(I942='Категорія витрат'!$B$17,'Категорія витрат'!$A$17,IF(I942='Категорія витрат'!$B$18,'Категорія витрат'!$A$18,IF(I942='Категорія витрат'!$B$19,'Категорія витрат'!$A$19,IF(I942='Категорія витрат'!$B$20,'Категорія витрат'!$A$20,IF(I942='Категорія витрат'!$B$21,'Категорія витрат'!$A$21,IF(I942='Категорія витрат'!$B$22,'Категорія витрат'!$A$22,IF(I942='Категорія витрат'!$B$23,'Категорія витрат'!$A$23,IF(I942='Категорія витрат'!$B$24,'Категорія витрат'!$A$24,IF(I942='Категорія витрат'!$B$25,'Категорія витрат'!$A$25,IF(I942='Категорія витрат'!$B$26,'Категорія витрат'!$A$26,IF(I942='Категорія витрат'!$B$27,'Категорія витрат'!$A$27,IF(I942='Категорія витрат'!$B$28,'Категорія витрат'!$A$28,IF(I942='Категорія витрат'!$B$29,'Категорія витрат'!$A$29,IF(I942='Категорія витрат'!$B$30,'Категорія витрат'!$A$30,"")))))))))))))))))))))))))))))</f>
        <v/>
      </c>
      <c r="I942" s="172"/>
      <c r="J942" s="171"/>
      <c r="K942" s="174"/>
      <c r="L942" s="86">
        <f t="shared" si="509"/>
        <v>0</v>
      </c>
      <c r="M942" s="174"/>
      <c r="N942" s="176"/>
      <c r="O942" s="396">
        <f t="shared" si="484"/>
        <v>0</v>
      </c>
      <c r="P942" s="157">
        <f>IF(J942='Категорія витрат'!$F$2,ROUND('Додаток 3._Бюджет детальний ПР'!O942*0.3676,2),IF(J942='Категорія витрат'!$F$3,ROUND('Додаток 3._Бюджет детальний ПР'!O942*0.347,2),IF(J942='Категорія витрат'!$F$4,ROUND('Додаток 3._Бюджет детальний ПР'!O942*0.347,2),IF(J942='Категорія витрат'!$F$7,ROUND('Додаток 3._Бюджет детальний ПР'!O942*0.0841,2),0))))</f>
        <v>0</v>
      </c>
      <c r="Q942" s="151">
        <f t="shared" ref="Q942:Q1005" si="513">(O942+P942)*L942</f>
        <v>0</v>
      </c>
      <c r="R942" s="179"/>
      <c r="S942" s="179"/>
      <c r="T942" s="179"/>
      <c r="U942" s="179"/>
      <c r="V942" s="179"/>
      <c r="W942" s="179"/>
      <c r="X942" s="179"/>
      <c r="Y942" s="179"/>
      <c r="Z942" s="179"/>
      <c r="AA942" s="179"/>
      <c r="AB942" s="179"/>
      <c r="AC942" s="179"/>
      <c r="AD942" s="48">
        <f t="shared" si="485"/>
        <v>0</v>
      </c>
      <c r="AE942" s="48">
        <f t="shared" si="486"/>
        <v>0</v>
      </c>
      <c r="AF942" s="48">
        <f t="shared" si="487"/>
        <v>0</v>
      </c>
      <c r="AG942" s="48">
        <f t="shared" si="488"/>
        <v>0</v>
      </c>
      <c r="AH942" s="48">
        <f t="shared" si="489"/>
        <v>0</v>
      </c>
      <c r="AI942" s="48">
        <f t="shared" si="490"/>
        <v>0</v>
      </c>
      <c r="AJ942" s="48">
        <f t="shared" si="491"/>
        <v>0</v>
      </c>
      <c r="AK942" s="48">
        <f t="shared" si="492"/>
        <v>0</v>
      </c>
      <c r="AL942" s="179"/>
      <c r="AM942" s="179"/>
      <c r="AN942" s="76"/>
      <c r="AO942" s="174"/>
      <c r="AP942" s="405">
        <f t="shared" si="510"/>
        <v>0</v>
      </c>
      <c r="AQ942" s="174"/>
      <c r="AR942" s="176"/>
      <c r="AS942" s="169"/>
      <c r="AT942" s="157">
        <f>IF(J942='Категорія витрат'!$F$2,ROUND('Додаток 3._Бюджет детальний ПР'!AS942*0.3676,2),IF(J942='Категорія витрат'!$F$3,ROUND('Додаток 3._Бюджет детальний ПР'!AS942*0.347,2),IF(J942='Категорія витрат'!$F$4,ROUND('Додаток 3._Бюджет детальний ПР'!AS942*0.347,2),IF(J942='Категорія витрат'!$F$7,ROUND('Додаток 3._Бюджет детальний ПР'!AS942*0.0841,2),0))))</f>
        <v>0</v>
      </c>
      <c r="AU942" s="151">
        <f t="shared" si="483"/>
        <v>0</v>
      </c>
      <c r="AV942" s="179"/>
      <c r="AW942" s="179"/>
      <c r="AX942" s="179"/>
      <c r="AY942" s="179"/>
      <c r="AZ942" s="179"/>
      <c r="BA942" s="179"/>
      <c r="BB942" s="179"/>
      <c r="BC942" s="179"/>
      <c r="BD942" s="179"/>
      <c r="BE942" s="179"/>
      <c r="BF942" s="179"/>
      <c r="BG942" s="179"/>
      <c r="BH942" s="48">
        <f t="shared" si="493"/>
        <v>0</v>
      </c>
      <c r="BI942" s="48">
        <f t="shared" si="494"/>
        <v>0</v>
      </c>
      <c r="BJ942" s="48">
        <f t="shared" si="495"/>
        <v>0</v>
      </c>
      <c r="BK942" s="48">
        <f t="shared" si="496"/>
        <v>0</v>
      </c>
      <c r="BL942" s="48">
        <f t="shared" si="497"/>
        <v>0</v>
      </c>
      <c r="BM942" s="48">
        <f t="shared" si="498"/>
        <v>0</v>
      </c>
      <c r="BN942" s="48">
        <f t="shared" si="499"/>
        <v>0</v>
      </c>
      <c r="BO942" s="48">
        <f t="shared" si="500"/>
        <v>0</v>
      </c>
      <c r="BP942" s="179"/>
      <c r="BQ942" s="179"/>
      <c r="BR942" s="189"/>
      <c r="BS942" s="174"/>
      <c r="BT942" s="86">
        <f t="shared" si="511"/>
        <v>0</v>
      </c>
      <c r="BU942" s="174"/>
      <c r="BV942" s="176"/>
      <c r="BW942" s="169"/>
      <c r="BX942" s="157">
        <f>IF(J942='Категорія витрат'!$F$2,ROUND('Додаток 3._Бюджет детальний ПР'!BW942*0.3676,2),IF(J942='Категорія витрат'!$F$3,ROUND('Додаток 3._Бюджет детальний ПР'!BW942*0.347,2),IF(J942='Категорія витрат'!$F$4,ROUND('Додаток 3._Бюджет детальний ПР'!BW942*0.347,2),IF(J942='Категорія витрат'!$F$7,ROUND('Додаток 3._Бюджет детальний ПР'!BW942*0.0841,2),0))))</f>
        <v>0</v>
      </c>
      <c r="BY942" s="151">
        <f t="shared" si="512"/>
        <v>0</v>
      </c>
      <c r="BZ942" s="179"/>
      <c r="CA942" s="179"/>
      <c r="CB942" s="179"/>
      <c r="CC942" s="179"/>
      <c r="CD942" s="179"/>
      <c r="CE942" s="179"/>
      <c r="CF942" s="179"/>
      <c r="CG942" s="179"/>
      <c r="CH942" s="179"/>
      <c r="CI942" s="179"/>
      <c r="CJ942" s="179"/>
      <c r="CK942" s="179"/>
      <c r="CL942" s="48">
        <f t="shared" si="501"/>
        <v>0</v>
      </c>
      <c r="CM942" s="48">
        <f t="shared" si="502"/>
        <v>0</v>
      </c>
      <c r="CN942" s="48">
        <f t="shared" si="503"/>
        <v>0</v>
      </c>
      <c r="CO942" s="48">
        <f t="shared" si="504"/>
        <v>0</v>
      </c>
      <c r="CP942" s="48">
        <f t="shared" si="505"/>
        <v>0</v>
      </c>
      <c r="CQ942" s="48">
        <f t="shared" si="506"/>
        <v>0</v>
      </c>
      <c r="CR942" s="48">
        <f t="shared" si="507"/>
        <v>0</v>
      </c>
      <c r="CS942" s="48">
        <f t="shared" si="508"/>
        <v>0</v>
      </c>
      <c r="CT942" s="179"/>
      <c r="CU942" s="179"/>
    </row>
    <row r="943" spans="1:99" ht="20.100000000000001" customHeight="1" x14ac:dyDescent="0.25">
      <c r="A943" s="57">
        <v>938</v>
      </c>
      <c r="B943" s="398" t="str">
        <f>IF(D943='Напрямки конкурса'!$L$2,'Напрямки конкурса'!$B$2,IF(D943='Напрямки конкурса'!$L$3,'Напрямки конкурса'!$B$3,IF(D943='Напрямки конкурса'!$L$4,'Напрямки конкурса'!$B$4,IF(D943='Напрямки конкурса'!$L$5,'Напрямки конкурса'!$B$5,IF(D943='Напрямки конкурса'!$L$6,'Напрямки конкурса'!$B$6,IF(D943='Напрямки конкурса'!$L$7,'Напрямки конкурса'!$B$7,IF(D943='Напрямки конкурса'!$L$8,'Напрямки конкурса'!$B$8,IF(D943='Напрямки конкурса'!$L$9,'Напрямки конкурса'!$B$9,IF(D943='Напрямки конкурса'!$L$10,'Напрямки конкурса'!$B$10,IF(D943='Напрямки конкурса'!$L$11,'Напрямки конкурса'!$B$11,IF(D943='Напрямки конкурса'!$L$12,'Напрямки конкурса'!$B$12,IF(D943='Напрямки конкурса'!$L$13,'Напрямки конкурса'!$B$13,IF(D943='Напрямки конкурса'!$L$14,'Напрямки конкурса'!$B$14,IF(D943='Напрямки конкурса'!$L$15,'Напрямки конкурса'!$B$15,IF(D943='Напрямки конкурса'!$L$16,'Напрямки конкурса'!$B$16,IF(D943='Напрямки конкурса'!$L$17,'Напрямки конкурса'!$B$17,IF(D943='Напрямки конкурса'!$L$18,'Напрямки конкурса'!$B$18,IF(D943='Напрямки конкурса'!$L$19,'Напрямки конкурса'!$B$19,IF(D943='Напрямки конкурса'!$L$20,'Напрямки конкурса'!$B$20,IF(D943='Напрямки конкурса'!$L$21,'Напрямки конкурса'!$B$21,IF(D943='Напрямки конкурса'!$L$22,'Напрямки конкурса'!$B$22,IF(D943='Напрямки конкурса'!$L$23,'Напрямки конкурса'!$B$23,IF(D943='Напрямки конкурса'!$L$24,'Напрямки конкурса'!$B$24,IF(D943='Напрямки конкурса'!$L$25,'Напрямки конкурса'!$B$25,IF(D943='Напрямки конкурса'!$L$26,'Напрямки конкурса'!$B$26,IF(D943='Напрямки конкурса'!$L$27,'Напрямки конкурса'!$B$27,IF(D943='Напрямки конкурса'!$L$28,'Напрямки конкурса'!$B$28,"")))))))))))))))))))))))))))</f>
        <v/>
      </c>
      <c r="C943" s="58" t="str">
        <f>IF(D943='Напрямки конкурса'!$L$2,'Напрямки конкурса'!$K$2,IF(D943='Напрямки конкурса'!$L$3,'Напрямки конкурса'!$K$3,IF(D943='Напрямки конкурса'!$L$4,'Напрямки конкурса'!$K$4,IF(D943='Напрямки конкурса'!$L$5,'Напрямки конкурса'!$K$5,IF(D943='Напрямки конкурса'!$L$6,'Напрямки конкурса'!$K$6,IF(D943='Напрямки конкурса'!$L$7,'Напрямки конкурса'!$K$7,IF(D943='Напрямки конкурса'!$L$8,'Напрямки конкурса'!$K$8,IF(D943='Напрямки конкурса'!$L$9,'Напрямки конкурса'!$K$9,IF(D943='Напрямки конкурса'!$L$10,'Напрямки конкурса'!$K$10,IF(D943='Напрямки конкурса'!$L$11,'Напрямки конкурса'!$K$11,IF(D943='Напрямки конкурса'!$L$12,'Напрямки конкурса'!$K$12,IF(D943='Напрямки конкурса'!$L$13,'Напрямки конкурса'!$K$13,IF(D943='Напрямки конкурса'!$L$14,'Напрямки конкурса'!$K$14,IF(D943='Напрямки конкурса'!$L$15,'Напрямки конкурса'!$K$15,IF(D943='Напрямки конкурса'!$L$16,'Напрямки конкурса'!$K$16,IF(D943='Напрямки конкурса'!$L$17,'Напрямки конкурса'!$K$17,IF(D943='Напрямки конкурса'!$L$18,'Напрямки конкурса'!$K$18,IF(D943='Напрямки конкурса'!$L$19,'Напрямки конкурса'!$K$19,IF(D943='Напрямки конкурса'!$L$20,'Напрямки конкурса'!$K$20,IF(D943='Напрямки конкурса'!$L$21,'Напрямки конкурса'!$K$21,IF(D943='Напрямки конкурса'!$L$22,'Напрямки конкурса'!$K$22,IF(D943='Напрямки конкурса'!$L$23,'Напрямки конкурса'!$K$23,IF(D943='Напрямки конкурса'!$L$24,'Напрямки конкурса'!$K$24,IF(D943='Напрямки конкурса'!$L$25,'Напрямки конкурса'!$K$25,IF(D943='Напрямки конкурса'!$L$26,'Напрямки конкурса'!$K$26,IF(D943='Напрямки конкурса'!$L$27,'Напрямки конкурса'!$K$27,IF(D943='Напрямки конкурса'!$L$28,'Напрямки конкурса'!$K$28,"")))))))))))))))))))))))))))</f>
        <v/>
      </c>
      <c r="D943" s="554"/>
      <c r="E943" s="169"/>
      <c r="F943" s="169"/>
      <c r="G943" s="169"/>
      <c r="H943" s="148" t="str">
        <f>IF(I943='Категорія витрат'!$B$2,'Категорія витрат'!$A$2,IF(I943='Категорія витрат'!$B$3,'Категорія витрат'!$A$3,IF(I943='Категорія витрат'!$B$4,'Категорія витрат'!$A$4,IF(I943='Категорія витрат'!$B$5,'Категорія витрат'!$A$5,IF(I943='Категорія витрат'!$B$6,'Категорія витрат'!$A$6,IF(I943='Категорія витрат'!$B$7,'Категорія витрат'!$A$7,IF(I943='Категорія витрат'!$B$8,'Категорія витрат'!$A$8,IF(I943='Категорія витрат'!$B$9,'Категорія витрат'!$A$9,IF(I943='Категорія витрат'!$B$10,'Категорія витрат'!$A$10,IF(I943='Категорія витрат'!$B$11,'Категорія витрат'!$A$11,IF(I943='Категорія витрат'!$B$12,'Категорія витрат'!$A$12,IF(I943='Категорія витрат'!$B$13,'Категорія витрат'!$A$13,IF(I943='Категорія витрат'!$B$14,'Категорія витрат'!$A$14,IF(I943='Категорія витрат'!$B$15,'Категорія витрат'!$A$15,IF(I943='Категорія витрат'!$B$16,'Категорія витрат'!$A$16,IF(I943='Категорія витрат'!$B$17,'Категорія витрат'!$A$17,IF(I943='Категорія витрат'!$B$18,'Категорія витрат'!$A$18,IF(I943='Категорія витрат'!$B$19,'Категорія витрат'!$A$19,IF(I943='Категорія витрат'!$B$20,'Категорія витрат'!$A$20,IF(I943='Категорія витрат'!$B$21,'Категорія витрат'!$A$21,IF(I943='Категорія витрат'!$B$22,'Категорія витрат'!$A$22,IF(I943='Категорія витрат'!$B$23,'Категорія витрат'!$A$23,IF(I943='Категорія витрат'!$B$24,'Категорія витрат'!$A$24,IF(I943='Категорія витрат'!$B$25,'Категорія витрат'!$A$25,IF(I943='Категорія витрат'!$B$26,'Категорія витрат'!$A$26,IF(I943='Категорія витрат'!$B$27,'Категорія витрат'!$A$27,IF(I943='Категорія витрат'!$B$28,'Категорія витрат'!$A$28,IF(I943='Категорія витрат'!$B$29,'Категорія витрат'!$A$29,IF(I943='Категорія витрат'!$B$30,'Категорія витрат'!$A$30,"")))))))))))))))))))))))))))))</f>
        <v/>
      </c>
      <c r="I943" s="172"/>
      <c r="J943" s="171"/>
      <c r="K943" s="174"/>
      <c r="L943" s="86">
        <f t="shared" si="509"/>
        <v>0</v>
      </c>
      <c r="M943" s="174"/>
      <c r="N943" s="176"/>
      <c r="O943" s="396">
        <f t="shared" si="484"/>
        <v>0</v>
      </c>
      <c r="P943" s="157">
        <f>IF(J943='Категорія витрат'!$F$2,ROUND('Додаток 3._Бюджет детальний ПР'!O943*0.3676,2),IF(J943='Категорія витрат'!$F$3,ROUND('Додаток 3._Бюджет детальний ПР'!O943*0.347,2),IF(J943='Категорія витрат'!$F$4,ROUND('Додаток 3._Бюджет детальний ПР'!O943*0.347,2),IF(J943='Категорія витрат'!$F$7,ROUND('Додаток 3._Бюджет детальний ПР'!O943*0.0841,2),0))))</f>
        <v>0</v>
      </c>
      <c r="Q943" s="151">
        <f t="shared" si="513"/>
        <v>0</v>
      </c>
      <c r="R943" s="179"/>
      <c r="S943" s="179"/>
      <c r="T943" s="179"/>
      <c r="U943" s="179"/>
      <c r="V943" s="179"/>
      <c r="W943" s="179"/>
      <c r="X943" s="179"/>
      <c r="Y943" s="179"/>
      <c r="Z943" s="179"/>
      <c r="AA943" s="179"/>
      <c r="AB943" s="179"/>
      <c r="AC943" s="179"/>
      <c r="AD943" s="48">
        <f t="shared" si="485"/>
        <v>0</v>
      </c>
      <c r="AE943" s="48">
        <f t="shared" si="486"/>
        <v>0</v>
      </c>
      <c r="AF943" s="48">
        <f t="shared" si="487"/>
        <v>0</v>
      </c>
      <c r="AG943" s="48">
        <f t="shared" si="488"/>
        <v>0</v>
      </c>
      <c r="AH943" s="48">
        <f t="shared" si="489"/>
        <v>0</v>
      </c>
      <c r="AI943" s="48">
        <f t="shared" si="490"/>
        <v>0</v>
      </c>
      <c r="AJ943" s="48">
        <f t="shared" si="491"/>
        <v>0</v>
      </c>
      <c r="AK943" s="48">
        <f t="shared" si="492"/>
        <v>0</v>
      </c>
      <c r="AL943" s="179"/>
      <c r="AM943" s="179"/>
      <c r="AN943" s="76"/>
      <c r="AO943" s="174"/>
      <c r="AP943" s="405">
        <f t="shared" si="510"/>
        <v>0</v>
      </c>
      <c r="AQ943" s="174"/>
      <c r="AR943" s="176"/>
      <c r="AS943" s="169"/>
      <c r="AT943" s="157">
        <f>IF(J943='Категорія витрат'!$F$2,ROUND('Додаток 3._Бюджет детальний ПР'!AS943*0.3676,2),IF(J943='Категорія витрат'!$F$3,ROUND('Додаток 3._Бюджет детальний ПР'!AS943*0.347,2),IF(J943='Категорія витрат'!$F$4,ROUND('Додаток 3._Бюджет детальний ПР'!AS943*0.347,2),IF(J943='Категорія витрат'!$F$7,ROUND('Додаток 3._Бюджет детальний ПР'!AS943*0.0841,2),0))))</f>
        <v>0</v>
      </c>
      <c r="AU943" s="151">
        <f t="shared" si="483"/>
        <v>0</v>
      </c>
      <c r="AV943" s="179"/>
      <c r="AW943" s="179"/>
      <c r="AX943" s="179"/>
      <c r="AY943" s="179"/>
      <c r="AZ943" s="179"/>
      <c r="BA943" s="179"/>
      <c r="BB943" s="179"/>
      <c r="BC943" s="179"/>
      <c r="BD943" s="179"/>
      <c r="BE943" s="179"/>
      <c r="BF943" s="179"/>
      <c r="BG943" s="179"/>
      <c r="BH943" s="48">
        <f t="shared" si="493"/>
        <v>0</v>
      </c>
      <c r="BI943" s="48">
        <f t="shared" si="494"/>
        <v>0</v>
      </c>
      <c r="BJ943" s="48">
        <f t="shared" si="495"/>
        <v>0</v>
      </c>
      <c r="BK943" s="48">
        <f t="shared" si="496"/>
        <v>0</v>
      </c>
      <c r="BL943" s="48">
        <f t="shared" si="497"/>
        <v>0</v>
      </c>
      <c r="BM943" s="48">
        <f t="shared" si="498"/>
        <v>0</v>
      </c>
      <c r="BN943" s="48">
        <f t="shared" si="499"/>
        <v>0</v>
      </c>
      <c r="BO943" s="48">
        <f t="shared" si="500"/>
        <v>0</v>
      </c>
      <c r="BP943" s="179"/>
      <c r="BQ943" s="179"/>
      <c r="BR943" s="189"/>
      <c r="BS943" s="174"/>
      <c r="BT943" s="86">
        <f t="shared" si="511"/>
        <v>0</v>
      </c>
      <c r="BU943" s="174"/>
      <c r="BV943" s="176"/>
      <c r="BW943" s="169"/>
      <c r="BX943" s="157">
        <f>IF(J943='Категорія витрат'!$F$2,ROUND('Додаток 3._Бюджет детальний ПР'!BW943*0.3676,2),IF(J943='Категорія витрат'!$F$3,ROUND('Додаток 3._Бюджет детальний ПР'!BW943*0.347,2),IF(J943='Категорія витрат'!$F$4,ROUND('Додаток 3._Бюджет детальний ПР'!BW943*0.347,2),IF(J943='Категорія витрат'!$F$7,ROUND('Додаток 3._Бюджет детальний ПР'!BW943*0.0841,2),0))))</f>
        <v>0</v>
      </c>
      <c r="BY943" s="151">
        <f t="shared" si="512"/>
        <v>0</v>
      </c>
      <c r="BZ943" s="179"/>
      <c r="CA943" s="179"/>
      <c r="CB943" s="179"/>
      <c r="CC943" s="179"/>
      <c r="CD943" s="179"/>
      <c r="CE943" s="179"/>
      <c r="CF943" s="179"/>
      <c r="CG943" s="179"/>
      <c r="CH943" s="179"/>
      <c r="CI943" s="179"/>
      <c r="CJ943" s="179"/>
      <c r="CK943" s="179"/>
      <c r="CL943" s="48">
        <f t="shared" si="501"/>
        <v>0</v>
      </c>
      <c r="CM943" s="48">
        <f t="shared" si="502"/>
        <v>0</v>
      </c>
      <c r="CN943" s="48">
        <f t="shared" si="503"/>
        <v>0</v>
      </c>
      <c r="CO943" s="48">
        <f t="shared" si="504"/>
        <v>0</v>
      </c>
      <c r="CP943" s="48">
        <f t="shared" si="505"/>
        <v>0</v>
      </c>
      <c r="CQ943" s="48">
        <f t="shared" si="506"/>
        <v>0</v>
      </c>
      <c r="CR943" s="48">
        <f t="shared" si="507"/>
        <v>0</v>
      </c>
      <c r="CS943" s="48">
        <f t="shared" si="508"/>
        <v>0</v>
      </c>
      <c r="CT943" s="179"/>
      <c r="CU943" s="179"/>
    </row>
    <row r="944" spans="1:99" ht="20.100000000000001" customHeight="1" x14ac:dyDescent="0.25">
      <c r="A944" s="57">
        <v>939</v>
      </c>
      <c r="B944" s="398" t="str">
        <f>IF(D944='Напрямки конкурса'!$L$2,'Напрямки конкурса'!$B$2,IF(D944='Напрямки конкурса'!$L$3,'Напрямки конкурса'!$B$3,IF(D944='Напрямки конкурса'!$L$4,'Напрямки конкурса'!$B$4,IF(D944='Напрямки конкурса'!$L$5,'Напрямки конкурса'!$B$5,IF(D944='Напрямки конкурса'!$L$6,'Напрямки конкурса'!$B$6,IF(D944='Напрямки конкурса'!$L$7,'Напрямки конкурса'!$B$7,IF(D944='Напрямки конкурса'!$L$8,'Напрямки конкурса'!$B$8,IF(D944='Напрямки конкурса'!$L$9,'Напрямки конкурса'!$B$9,IF(D944='Напрямки конкурса'!$L$10,'Напрямки конкурса'!$B$10,IF(D944='Напрямки конкурса'!$L$11,'Напрямки конкурса'!$B$11,IF(D944='Напрямки конкурса'!$L$12,'Напрямки конкурса'!$B$12,IF(D944='Напрямки конкурса'!$L$13,'Напрямки конкурса'!$B$13,IF(D944='Напрямки конкурса'!$L$14,'Напрямки конкурса'!$B$14,IF(D944='Напрямки конкурса'!$L$15,'Напрямки конкурса'!$B$15,IF(D944='Напрямки конкурса'!$L$16,'Напрямки конкурса'!$B$16,IF(D944='Напрямки конкурса'!$L$17,'Напрямки конкурса'!$B$17,IF(D944='Напрямки конкурса'!$L$18,'Напрямки конкурса'!$B$18,IF(D944='Напрямки конкурса'!$L$19,'Напрямки конкурса'!$B$19,IF(D944='Напрямки конкурса'!$L$20,'Напрямки конкурса'!$B$20,IF(D944='Напрямки конкурса'!$L$21,'Напрямки конкурса'!$B$21,IF(D944='Напрямки конкурса'!$L$22,'Напрямки конкурса'!$B$22,IF(D944='Напрямки конкурса'!$L$23,'Напрямки конкурса'!$B$23,IF(D944='Напрямки конкурса'!$L$24,'Напрямки конкурса'!$B$24,IF(D944='Напрямки конкурса'!$L$25,'Напрямки конкурса'!$B$25,IF(D944='Напрямки конкурса'!$L$26,'Напрямки конкурса'!$B$26,IF(D944='Напрямки конкурса'!$L$27,'Напрямки конкурса'!$B$27,IF(D944='Напрямки конкурса'!$L$28,'Напрямки конкурса'!$B$28,"")))))))))))))))))))))))))))</f>
        <v/>
      </c>
      <c r="C944" s="58" t="str">
        <f>IF(D944='Напрямки конкурса'!$L$2,'Напрямки конкурса'!$K$2,IF(D944='Напрямки конкурса'!$L$3,'Напрямки конкурса'!$K$3,IF(D944='Напрямки конкурса'!$L$4,'Напрямки конкурса'!$K$4,IF(D944='Напрямки конкурса'!$L$5,'Напрямки конкурса'!$K$5,IF(D944='Напрямки конкурса'!$L$6,'Напрямки конкурса'!$K$6,IF(D944='Напрямки конкурса'!$L$7,'Напрямки конкурса'!$K$7,IF(D944='Напрямки конкурса'!$L$8,'Напрямки конкурса'!$K$8,IF(D944='Напрямки конкурса'!$L$9,'Напрямки конкурса'!$K$9,IF(D944='Напрямки конкурса'!$L$10,'Напрямки конкурса'!$K$10,IF(D944='Напрямки конкурса'!$L$11,'Напрямки конкурса'!$K$11,IF(D944='Напрямки конкурса'!$L$12,'Напрямки конкурса'!$K$12,IF(D944='Напрямки конкурса'!$L$13,'Напрямки конкурса'!$K$13,IF(D944='Напрямки конкурса'!$L$14,'Напрямки конкурса'!$K$14,IF(D944='Напрямки конкурса'!$L$15,'Напрямки конкурса'!$K$15,IF(D944='Напрямки конкурса'!$L$16,'Напрямки конкурса'!$K$16,IF(D944='Напрямки конкурса'!$L$17,'Напрямки конкурса'!$K$17,IF(D944='Напрямки конкурса'!$L$18,'Напрямки конкурса'!$K$18,IF(D944='Напрямки конкурса'!$L$19,'Напрямки конкурса'!$K$19,IF(D944='Напрямки конкурса'!$L$20,'Напрямки конкурса'!$K$20,IF(D944='Напрямки конкурса'!$L$21,'Напрямки конкурса'!$K$21,IF(D944='Напрямки конкурса'!$L$22,'Напрямки конкурса'!$K$22,IF(D944='Напрямки конкурса'!$L$23,'Напрямки конкурса'!$K$23,IF(D944='Напрямки конкурса'!$L$24,'Напрямки конкурса'!$K$24,IF(D944='Напрямки конкурса'!$L$25,'Напрямки конкурса'!$K$25,IF(D944='Напрямки конкурса'!$L$26,'Напрямки конкурса'!$K$26,IF(D944='Напрямки конкурса'!$L$27,'Напрямки конкурса'!$K$27,IF(D944='Напрямки конкурса'!$L$28,'Напрямки конкурса'!$K$28,"")))))))))))))))))))))))))))</f>
        <v/>
      </c>
      <c r="D944" s="554"/>
      <c r="E944" s="169"/>
      <c r="F944" s="169"/>
      <c r="G944" s="169"/>
      <c r="H944" s="148" t="str">
        <f>IF(I944='Категорія витрат'!$B$2,'Категорія витрат'!$A$2,IF(I944='Категорія витрат'!$B$3,'Категорія витрат'!$A$3,IF(I944='Категорія витрат'!$B$4,'Категорія витрат'!$A$4,IF(I944='Категорія витрат'!$B$5,'Категорія витрат'!$A$5,IF(I944='Категорія витрат'!$B$6,'Категорія витрат'!$A$6,IF(I944='Категорія витрат'!$B$7,'Категорія витрат'!$A$7,IF(I944='Категорія витрат'!$B$8,'Категорія витрат'!$A$8,IF(I944='Категорія витрат'!$B$9,'Категорія витрат'!$A$9,IF(I944='Категорія витрат'!$B$10,'Категорія витрат'!$A$10,IF(I944='Категорія витрат'!$B$11,'Категорія витрат'!$A$11,IF(I944='Категорія витрат'!$B$12,'Категорія витрат'!$A$12,IF(I944='Категорія витрат'!$B$13,'Категорія витрат'!$A$13,IF(I944='Категорія витрат'!$B$14,'Категорія витрат'!$A$14,IF(I944='Категорія витрат'!$B$15,'Категорія витрат'!$A$15,IF(I944='Категорія витрат'!$B$16,'Категорія витрат'!$A$16,IF(I944='Категорія витрат'!$B$17,'Категорія витрат'!$A$17,IF(I944='Категорія витрат'!$B$18,'Категорія витрат'!$A$18,IF(I944='Категорія витрат'!$B$19,'Категорія витрат'!$A$19,IF(I944='Категорія витрат'!$B$20,'Категорія витрат'!$A$20,IF(I944='Категорія витрат'!$B$21,'Категорія витрат'!$A$21,IF(I944='Категорія витрат'!$B$22,'Категорія витрат'!$A$22,IF(I944='Категорія витрат'!$B$23,'Категорія витрат'!$A$23,IF(I944='Категорія витрат'!$B$24,'Категорія витрат'!$A$24,IF(I944='Категорія витрат'!$B$25,'Категорія витрат'!$A$25,IF(I944='Категорія витрат'!$B$26,'Категорія витрат'!$A$26,IF(I944='Категорія витрат'!$B$27,'Категорія витрат'!$A$27,IF(I944='Категорія витрат'!$B$28,'Категорія витрат'!$A$28,IF(I944='Категорія витрат'!$B$29,'Категорія витрат'!$A$29,IF(I944='Категорія витрат'!$B$30,'Категорія витрат'!$A$30,"")))))))))))))))))))))))))))))</f>
        <v/>
      </c>
      <c r="I944" s="172"/>
      <c r="J944" s="171"/>
      <c r="K944" s="174"/>
      <c r="L944" s="86">
        <f t="shared" si="509"/>
        <v>0</v>
      </c>
      <c r="M944" s="174"/>
      <c r="N944" s="176"/>
      <c r="O944" s="396">
        <f t="shared" si="484"/>
        <v>0</v>
      </c>
      <c r="P944" s="157">
        <f>IF(J944='Категорія витрат'!$F$2,ROUND('Додаток 3._Бюджет детальний ПР'!O944*0.3676,2),IF(J944='Категорія витрат'!$F$3,ROUND('Додаток 3._Бюджет детальний ПР'!O944*0.347,2),IF(J944='Категорія витрат'!$F$4,ROUND('Додаток 3._Бюджет детальний ПР'!O944*0.347,2),IF(J944='Категорія витрат'!$F$7,ROUND('Додаток 3._Бюджет детальний ПР'!O944*0.0841,2),0))))</f>
        <v>0</v>
      </c>
      <c r="Q944" s="151">
        <f t="shared" si="513"/>
        <v>0</v>
      </c>
      <c r="R944" s="179"/>
      <c r="S944" s="179"/>
      <c r="T944" s="179"/>
      <c r="U944" s="179"/>
      <c r="V944" s="179"/>
      <c r="W944" s="179"/>
      <c r="X944" s="179"/>
      <c r="Y944" s="179"/>
      <c r="Z944" s="179"/>
      <c r="AA944" s="179"/>
      <c r="AB944" s="179"/>
      <c r="AC944" s="179"/>
      <c r="AD944" s="48">
        <f t="shared" si="485"/>
        <v>0</v>
      </c>
      <c r="AE944" s="48">
        <f t="shared" si="486"/>
        <v>0</v>
      </c>
      <c r="AF944" s="48">
        <f t="shared" si="487"/>
        <v>0</v>
      </c>
      <c r="AG944" s="48">
        <f t="shared" si="488"/>
        <v>0</v>
      </c>
      <c r="AH944" s="48">
        <f t="shared" si="489"/>
        <v>0</v>
      </c>
      <c r="AI944" s="48">
        <f t="shared" si="490"/>
        <v>0</v>
      </c>
      <c r="AJ944" s="48">
        <f t="shared" si="491"/>
        <v>0</v>
      </c>
      <c r="AK944" s="48">
        <f t="shared" si="492"/>
        <v>0</v>
      </c>
      <c r="AL944" s="179"/>
      <c r="AM944" s="179"/>
      <c r="AN944" s="76"/>
      <c r="AO944" s="174"/>
      <c r="AP944" s="405">
        <f t="shared" si="510"/>
        <v>0</v>
      </c>
      <c r="AQ944" s="174"/>
      <c r="AR944" s="176"/>
      <c r="AS944" s="169"/>
      <c r="AT944" s="157">
        <f>IF(J944='Категорія витрат'!$F$2,ROUND('Додаток 3._Бюджет детальний ПР'!AS944*0.3676,2),IF(J944='Категорія витрат'!$F$3,ROUND('Додаток 3._Бюджет детальний ПР'!AS944*0.347,2),IF(J944='Категорія витрат'!$F$4,ROUND('Додаток 3._Бюджет детальний ПР'!AS944*0.347,2),IF(J944='Категорія витрат'!$F$7,ROUND('Додаток 3._Бюджет детальний ПР'!AS944*0.0841,2),0))))</f>
        <v>0</v>
      </c>
      <c r="AU944" s="151">
        <f t="shared" si="483"/>
        <v>0</v>
      </c>
      <c r="AV944" s="179"/>
      <c r="AW944" s="179"/>
      <c r="AX944" s="179"/>
      <c r="AY944" s="179"/>
      <c r="AZ944" s="179"/>
      <c r="BA944" s="179"/>
      <c r="BB944" s="179"/>
      <c r="BC944" s="179"/>
      <c r="BD944" s="179"/>
      <c r="BE944" s="179"/>
      <c r="BF944" s="179"/>
      <c r="BG944" s="179"/>
      <c r="BH944" s="48">
        <f t="shared" si="493"/>
        <v>0</v>
      </c>
      <c r="BI944" s="48">
        <f t="shared" si="494"/>
        <v>0</v>
      </c>
      <c r="BJ944" s="48">
        <f t="shared" si="495"/>
        <v>0</v>
      </c>
      <c r="BK944" s="48">
        <f t="shared" si="496"/>
        <v>0</v>
      </c>
      <c r="BL944" s="48">
        <f t="shared" si="497"/>
        <v>0</v>
      </c>
      <c r="BM944" s="48">
        <f t="shared" si="498"/>
        <v>0</v>
      </c>
      <c r="BN944" s="48">
        <f t="shared" si="499"/>
        <v>0</v>
      </c>
      <c r="BO944" s="48">
        <f t="shared" si="500"/>
        <v>0</v>
      </c>
      <c r="BP944" s="179"/>
      <c r="BQ944" s="179"/>
      <c r="BR944" s="189"/>
      <c r="BS944" s="174"/>
      <c r="BT944" s="86">
        <f t="shared" si="511"/>
        <v>0</v>
      </c>
      <c r="BU944" s="174"/>
      <c r="BV944" s="176"/>
      <c r="BW944" s="169"/>
      <c r="BX944" s="157">
        <f>IF(J944='Категорія витрат'!$F$2,ROUND('Додаток 3._Бюджет детальний ПР'!BW944*0.3676,2),IF(J944='Категорія витрат'!$F$3,ROUND('Додаток 3._Бюджет детальний ПР'!BW944*0.347,2),IF(J944='Категорія витрат'!$F$4,ROUND('Додаток 3._Бюджет детальний ПР'!BW944*0.347,2),IF(J944='Категорія витрат'!$F$7,ROUND('Додаток 3._Бюджет детальний ПР'!BW944*0.0841,2),0))))</f>
        <v>0</v>
      </c>
      <c r="BY944" s="151">
        <f t="shared" si="512"/>
        <v>0</v>
      </c>
      <c r="BZ944" s="179"/>
      <c r="CA944" s="179"/>
      <c r="CB944" s="179"/>
      <c r="CC944" s="179"/>
      <c r="CD944" s="179"/>
      <c r="CE944" s="179"/>
      <c r="CF944" s="179"/>
      <c r="CG944" s="179"/>
      <c r="CH944" s="179"/>
      <c r="CI944" s="179"/>
      <c r="CJ944" s="179"/>
      <c r="CK944" s="179"/>
      <c r="CL944" s="48">
        <f t="shared" si="501"/>
        <v>0</v>
      </c>
      <c r="CM944" s="48">
        <f t="shared" si="502"/>
        <v>0</v>
      </c>
      <c r="CN944" s="48">
        <f t="shared" si="503"/>
        <v>0</v>
      </c>
      <c r="CO944" s="48">
        <f t="shared" si="504"/>
        <v>0</v>
      </c>
      <c r="CP944" s="48">
        <f t="shared" si="505"/>
        <v>0</v>
      </c>
      <c r="CQ944" s="48">
        <f t="shared" si="506"/>
        <v>0</v>
      </c>
      <c r="CR944" s="48">
        <f t="shared" si="507"/>
        <v>0</v>
      </c>
      <c r="CS944" s="48">
        <f t="shared" si="508"/>
        <v>0</v>
      </c>
      <c r="CT944" s="179"/>
      <c r="CU944" s="179"/>
    </row>
    <row r="945" spans="1:99" ht="20.100000000000001" customHeight="1" x14ac:dyDescent="0.25">
      <c r="A945" s="57">
        <v>940</v>
      </c>
      <c r="B945" s="398" t="str">
        <f>IF(D945='Напрямки конкурса'!$L$2,'Напрямки конкурса'!$B$2,IF(D945='Напрямки конкурса'!$L$3,'Напрямки конкурса'!$B$3,IF(D945='Напрямки конкурса'!$L$4,'Напрямки конкурса'!$B$4,IF(D945='Напрямки конкурса'!$L$5,'Напрямки конкурса'!$B$5,IF(D945='Напрямки конкурса'!$L$6,'Напрямки конкурса'!$B$6,IF(D945='Напрямки конкурса'!$L$7,'Напрямки конкурса'!$B$7,IF(D945='Напрямки конкурса'!$L$8,'Напрямки конкурса'!$B$8,IF(D945='Напрямки конкурса'!$L$9,'Напрямки конкурса'!$B$9,IF(D945='Напрямки конкурса'!$L$10,'Напрямки конкурса'!$B$10,IF(D945='Напрямки конкурса'!$L$11,'Напрямки конкурса'!$B$11,IF(D945='Напрямки конкурса'!$L$12,'Напрямки конкурса'!$B$12,IF(D945='Напрямки конкурса'!$L$13,'Напрямки конкурса'!$B$13,IF(D945='Напрямки конкурса'!$L$14,'Напрямки конкурса'!$B$14,IF(D945='Напрямки конкурса'!$L$15,'Напрямки конкурса'!$B$15,IF(D945='Напрямки конкурса'!$L$16,'Напрямки конкурса'!$B$16,IF(D945='Напрямки конкурса'!$L$17,'Напрямки конкурса'!$B$17,IF(D945='Напрямки конкурса'!$L$18,'Напрямки конкурса'!$B$18,IF(D945='Напрямки конкурса'!$L$19,'Напрямки конкурса'!$B$19,IF(D945='Напрямки конкурса'!$L$20,'Напрямки конкурса'!$B$20,IF(D945='Напрямки конкурса'!$L$21,'Напрямки конкурса'!$B$21,IF(D945='Напрямки конкурса'!$L$22,'Напрямки конкурса'!$B$22,IF(D945='Напрямки конкурса'!$L$23,'Напрямки конкурса'!$B$23,IF(D945='Напрямки конкурса'!$L$24,'Напрямки конкурса'!$B$24,IF(D945='Напрямки конкурса'!$L$25,'Напрямки конкурса'!$B$25,IF(D945='Напрямки конкурса'!$L$26,'Напрямки конкурса'!$B$26,IF(D945='Напрямки конкурса'!$L$27,'Напрямки конкурса'!$B$27,IF(D945='Напрямки конкурса'!$L$28,'Напрямки конкурса'!$B$28,"")))))))))))))))))))))))))))</f>
        <v/>
      </c>
      <c r="C945" s="58" t="str">
        <f>IF(D945='Напрямки конкурса'!$L$2,'Напрямки конкурса'!$K$2,IF(D945='Напрямки конкурса'!$L$3,'Напрямки конкурса'!$K$3,IF(D945='Напрямки конкурса'!$L$4,'Напрямки конкурса'!$K$4,IF(D945='Напрямки конкурса'!$L$5,'Напрямки конкурса'!$K$5,IF(D945='Напрямки конкурса'!$L$6,'Напрямки конкурса'!$K$6,IF(D945='Напрямки конкурса'!$L$7,'Напрямки конкурса'!$K$7,IF(D945='Напрямки конкурса'!$L$8,'Напрямки конкурса'!$K$8,IF(D945='Напрямки конкурса'!$L$9,'Напрямки конкурса'!$K$9,IF(D945='Напрямки конкурса'!$L$10,'Напрямки конкурса'!$K$10,IF(D945='Напрямки конкурса'!$L$11,'Напрямки конкурса'!$K$11,IF(D945='Напрямки конкурса'!$L$12,'Напрямки конкурса'!$K$12,IF(D945='Напрямки конкурса'!$L$13,'Напрямки конкурса'!$K$13,IF(D945='Напрямки конкурса'!$L$14,'Напрямки конкурса'!$K$14,IF(D945='Напрямки конкурса'!$L$15,'Напрямки конкурса'!$K$15,IF(D945='Напрямки конкурса'!$L$16,'Напрямки конкурса'!$K$16,IF(D945='Напрямки конкурса'!$L$17,'Напрямки конкурса'!$K$17,IF(D945='Напрямки конкурса'!$L$18,'Напрямки конкурса'!$K$18,IF(D945='Напрямки конкурса'!$L$19,'Напрямки конкурса'!$K$19,IF(D945='Напрямки конкурса'!$L$20,'Напрямки конкурса'!$K$20,IF(D945='Напрямки конкурса'!$L$21,'Напрямки конкурса'!$K$21,IF(D945='Напрямки конкурса'!$L$22,'Напрямки конкурса'!$K$22,IF(D945='Напрямки конкурса'!$L$23,'Напрямки конкурса'!$K$23,IF(D945='Напрямки конкурса'!$L$24,'Напрямки конкурса'!$K$24,IF(D945='Напрямки конкурса'!$L$25,'Напрямки конкурса'!$K$25,IF(D945='Напрямки конкурса'!$L$26,'Напрямки конкурса'!$K$26,IF(D945='Напрямки конкурса'!$L$27,'Напрямки конкурса'!$K$27,IF(D945='Напрямки конкурса'!$L$28,'Напрямки конкурса'!$K$28,"")))))))))))))))))))))))))))</f>
        <v/>
      </c>
      <c r="D945" s="554"/>
      <c r="E945" s="169"/>
      <c r="F945" s="169"/>
      <c r="G945" s="169"/>
      <c r="H945" s="148" t="str">
        <f>IF(I945='Категорія витрат'!$B$2,'Категорія витрат'!$A$2,IF(I945='Категорія витрат'!$B$3,'Категорія витрат'!$A$3,IF(I945='Категорія витрат'!$B$4,'Категорія витрат'!$A$4,IF(I945='Категорія витрат'!$B$5,'Категорія витрат'!$A$5,IF(I945='Категорія витрат'!$B$6,'Категорія витрат'!$A$6,IF(I945='Категорія витрат'!$B$7,'Категорія витрат'!$A$7,IF(I945='Категорія витрат'!$B$8,'Категорія витрат'!$A$8,IF(I945='Категорія витрат'!$B$9,'Категорія витрат'!$A$9,IF(I945='Категорія витрат'!$B$10,'Категорія витрат'!$A$10,IF(I945='Категорія витрат'!$B$11,'Категорія витрат'!$A$11,IF(I945='Категорія витрат'!$B$12,'Категорія витрат'!$A$12,IF(I945='Категорія витрат'!$B$13,'Категорія витрат'!$A$13,IF(I945='Категорія витрат'!$B$14,'Категорія витрат'!$A$14,IF(I945='Категорія витрат'!$B$15,'Категорія витрат'!$A$15,IF(I945='Категорія витрат'!$B$16,'Категорія витрат'!$A$16,IF(I945='Категорія витрат'!$B$17,'Категорія витрат'!$A$17,IF(I945='Категорія витрат'!$B$18,'Категорія витрат'!$A$18,IF(I945='Категорія витрат'!$B$19,'Категорія витрат'!$A$19,IF(I945='Категорія витрат'!$B$20,'Категорія витрат'!$A$20,IF(I945='Категорія витрат'!$B$21,'Категорія витрат'!$A$21,IF(I945='Категорія витрат'!$B$22,'Категорія витрат'!$A$22,IF(I945='Категорія витрат'!$B$23,'Категорія витрат'!$A$23,IF(I945='Категорія витрат'!$B$24,'Категорія витрат'!$A$24,IF(I945='Категорія витрат'!$B$25,'Категорія витрат'!$A$25,IF(I945='Категорія витрат'!$B$26,'Категорія витрат'!$A$26,IF(I945='Категорія витрат'!$B$27,'Категорія витрат'!$A$27,IF(I945='Категорія витрат'!$B$28,'Категорія витрат'!$A$28,IF(I945='Категорія витрат'!$B$29,'Категорія витрат'!$A$29,IF(I945='Категорія витрат'!$B$30,'Категорія витрат'!$A$30,"")))))))))))))))))))))))))))))</f>
        <v/>
      </c>
      <c r="I945" s="172"/>
      <c r="J945" s="171"/>
      <c r="K945" s="174"/>
      <c r="L945" s="86">
        <f t="shared" si="509"/>
        <v>0</v>
      </c>
      <c r="M945" s="174"/>
      <c r="N945" s="176"/>
      <c r="O945" s="396">
        <f t="shared" si="484"/>
        <v>0</v>
      </c>
      <c r="P945" s="157">
        <f>IF(J945='Категорія витрат'!$F$2,ROUND('Додаток 3._Бюджет детальний ПР'!O945*0.3676,2),IF(J945='Категорія витрат'!$F$3,ROUND('Додаток 3._Бюджет детальний ПР'!O945*0.347,2),IF(J945='Категорія витрат'!$F$4,ROUND('Додаток 3._Бюджет детальний ПР'!O945*0.347,2),IF(J945='Категорія витрат'!$F$7,ROUND('Додаток 3._Бюджет детальний ПР'!O945*0.0841,2),0))))</f>
        <v>0</v>
      </c>
      <c r="Q945" s="151">
        <f t="shared" si="513"/>
        <v>0</v>
      </c>
      <c r="R945" s="179"/>
      <c r="S945" s="179"/>
      <c r="T945" s="179"/>
      <c r="U945" s="179"/>
      <c r="V945" s="179"/>
      <c r="W945" s="179"/>
      <c r="X945" s="179"/>
      <c r="Y945" s="179"/>
      <c r="Z945" s="179"/>
      <c r="AA945" s="179"/>
      <c r="AB945" s="179"/>
      <c r="AC945" s="179"/>
      <c r="AD945" s="48">
        <f t="shared" si="485"/>
        <v>0</v>
      </c>
      <c r="AE945" s="48">
        <f t="shared" si="486"/>
        <v>0</v>
      </c>
      <c r="AF945" s="48">
        <f t="shared" si="487"/>
        <v>0</v>
      </c>
      <c r="AG945" s="48">
        <f t="shared" si="488"/>
        <v>0</v>
      </c>
      <c r="AH945" s="48">
        <f t="shared" si="489"/>
        <v>0</v>
      </c>
      <c r="AI945" s="48">
        <f t="shared" si="490"/>
        <v>0</v>
      </c>
      <c r="AJ945" s="48">
        <f t="shared" si="491"/>
        <v>0</v>
      </c>
      <c r="AK945" s="48">
        <f t="shared" si="492"/>
        <v>0</v>
      </c>
      <c r="AL945" s="179"/>
      <c r="AM945" s="179"/>
      <c r="AN945" s="76"/>
      <c r="AO945" s="174"/>
      <c r="AP945" s="405">
        <f t="shared" si="510"/>
        <v>0</v>
      </c>
      <c r="AQ945" s="174"/>
      <c r="AR945" s="176"/>
      <c r="AS945" s="169"/>
      <c r="AT945" s="157">
        <f>IF(J945='Категорія витрат'!$F$2,ROUND('Додаток 3._Бюджет детальний ПР'!AS945*0.3676,2),IF(J945='Категорія витрат'!$F$3,ROUND('Додаток 3._Бюджет детальний ПР'!AS945*0.347,2),IF(J945='Категорія витрат'!$F$4,ROUND('Додаток 3._Бюджет детальний ПР'!AS945*0.347,2),IF(J945='Категорія витрат'!$F$7,ROUND('Додаток 3._Бюджет детальний ПР'!AS945*0.0841,2),0))))</f>
        <v>0</v>
      </c>
      <c r="AU945" s="151">
        <f t="shared" si="483"/>
        <v>0</v>
      </c>
      <c r="AV945" s="179"/>
      <c r="AW945" s="179"/>
      <c r="AX945" s="179"/>
      <c r="AY945" s="179"/>
      <c r="AZ945" s="179"/>
      <c r="BA945" s="179"/>
      <c r="BB945" s="179"/>
      <c r="BC945" s="179"/>
      <c r="BD945" s="179"/>
      <c r="BE945" s="179"/>
      <c r="BF945" s="179"/>
      <c r="BG945" s="179"/>
      <c r="BH945" s="48">
        <f t="shared" si="493"/>
        <v>0</v>
      </c>
      <c r="BI945" s="48">
        <f t="shared" si="494"/>
        <v>0</v>
      </c>
      <c r="BJ945" s="48">
        <f t="shared" si="495"/>
        <v>0</v>
      </c>
      <c r="BK945" s="48">
        <f t="shared" si="496"/>
        <v>0</v>
      </c>
      <c r="BL945" s="48">
        <f t="shared" si="497"/>
        <v>0</v>
      </c>
      <c r="BM945" s="48">
        <f t="shared" si="498"/>
        <v>0</v>
      </c>
      <c r="BN945" s="48">
        <f t="shared" si="499"/>
        <v>0</v>
      </c>
      <c r="BO945" s="48">
        <f t="shared" si="500"/>
        <v>0</v>
      </c>
      <c r="BP945" s="179"/>
      <c r="BQ945" s="179"/>
      <c r="BR945" s="189"/>
      <c r="BS945" s="174"/>
      <c r="BT945" s="86">
        <f t="shared" si="511"/>
        <v>0</v>
      </c>
      <c r="BU945" s="174"/>
      <c r="BV945" s="176"/>
      <c r="BW945" s="169"/>
      <c r="BX945" s="157">
        <f>IF(J945='Категорія витрат'!$F$2,ROUND('Додаток 3._Бюджет детальний ПР'!BW945*0.3676,2),IF(J945='Категорія витрат'!$F$3,ROUND('Додаток 3._Бюджет детальний ПР'!BW945*0.347,2),IF(J945='Категорія витрат'!$F$4,ROUND('Додаток 3._Бюджет детальний ПР'!BW945*0.347,2),IF(J945='Категорія витрат'!$F$7,ROUND('Додаток 3._Бюджет детальний ПР'!BW945*0.0841,2),0))))</f>
        <v>0</v>
      </c>
      <c r="BY945" s="151">
        <f t="shared" si="512"/>
        <v>0</v>
      </c>
      <c r="BZ945" s="179"/>
      <c r="CA945" s="179"/>
      <c r="CB945" s="179"/>
      <c r="CC945" s="179"/>
      <c r="CD945" s="179"/>
      <c r="CE945" s="179"/>
      <c r="CF945" s="179"/>
      <c r="CG945" s="179"/>
      <c r="CH945" s="179"/>
      <c r="CI945" s="179"/>
      <c r="CJ945" s="179"/>
      <c r="CK945" s="179"/>
      <c r="CL945" s="48">
        <f t="shared" si="501"/>
        <v>0</v>
      </c>
      <c r="CM945" s="48">
        <f t="shared" si="502"/>
        <v>0</v>
      </c>
      <c r="CN945" s="48">
        <f t="shared" si="503"/>
        <v>0</v>
      </c>
      <c r="CO945" s="48">
        <f t="shared" si="504"/>
        <v>0</v>
      </c>
      <c r="CP945" s="48">
        <f t="shared" si="505"/>
        <v>0</v>
      </c>
      <c r="CQ945" s="48">
        <f t="shared" si="506"/>
        <v>0</v>
      </c>
      <c r="CR945" s="48">
        <f t="shared" si="507"/>
        <v>0</v>
      </c>
      <c r="CS945" s="48">
        <f t="shared" si="508"/>
        <v>0</v>
      </c>
      <c r="CT945" s="179"/>
      <c r="CU945" s="179"/>
    </row>
    <row r="946" spans="1:99" ht="20.100000000000001" customHeight="1" x14ac:dyDescent="0.25">
      <c r="A946" s="57">
        <v>941</v>
      </c>
      <c r="B946" s="398" t="str">
        <f>IF(D946='Напрямки конкурса'!$L$2,'Напрямки конкурса'!$B$2,IF(D946='Напрямки конкурса'!$L$3,'Напрямки конкурса'!$B$3,IF(D946='Напрямки конкурса'!$L$4,'Напрямки конкурса'!$B$4,IF(D946='Напрямки конкурса'!$L$5,'Напрямки конкурса'!$B$5,IF(D946='Напрямки конкурса'!$L$6,'Напрямки конкурса'!$B$6,IF(D946='Напрямки конкурса'!$L$7,'Напрямки конкурса'!$B$7,IF(D946='Напрямки конкурса'!$L$8,'Напрямки конкурса'!$B$8,IF(D946='Напрямки конкурса'!$L$9,'Напрямки конкурса'!$B$9,IF(D946='Напрямки конкурса'!$L$10,'Напрямки конкурса'!$B$10,IF(D946='Напрямки конкурса'!$L$11,'Напрямки конкурса'!$B$11,IF(D946='Напрямки конкурса'!$L$12,'Напрямки конкурса'!$B$12,IF(D946='Напрямки конкурса'!$L$13,'Напрямки конкурса'!$B$13,IF(D946='Напрямки конкурса'!$L$14,'Напрямки конкурса'!$B$14,IF(D946='Напрямки конкурса'!$L$15,'Напрямки конкурса'!$B$15,IF(D946='Напрямки конкурса'!$L$16,'Напрямки конкурса'!$B$16,IF(D946='Напрямки конкурса'!$L$17,'Напрямки конкурса'!$B$17,IF(D946='Напрямки конкурса'!$L$18,'Напрямки конкурса'!$B$18,IF(D946='Напрямки конкурса'!$L$19,'Напрямки конкурса'!$B$19,IF(D946='Напрямки конкурса'!$L$20,'Напрямки конкурса'!$B$20,IF(D946='Напрямки конкурса'!$L$21,'Напрямки конкурса'!$B$21,IF(D946='Напрямки конкурса'!$L$22,'Напрямки конкурса'!$B$22,IF(D946='Напрямки конкурса'!$L$23,'Напрямки конкурса'!$B$23,IF(D946='Напрямки конкурса'!$L$24,'Напрямки конкурса'!$B$24,IF(D946='Напрямки конкурса'!$L$25,'Напрямки конкурса'!$B$25,IF(D946='Напрямки конкурса'!$L$26,'Напрямки конкурса'!$B$26,IF(D946='Напрямки конкурса'!$L$27,'Напрямки конкурса'!$B$27,IF(D946='Напрямки конкурса'!$L$28,'Напрямки конкурса'!$B$28,"")))))))))))))))))))))))))))</f>
        <v/>
      </c>
      <c r="C946" s="58" t="str">
        <f>IF(D946='Напрямки конкурса'!$L$2,'Напрямки конкурса'!$K$2,IF(D946='Напрямки конкурса'!$L$3,'Напрямки конкурса'!$K$3,IF(D946='Напрямки конкурса'!$L$4,'Напрямки конкурса'!$K$4,IF(D946='Напрямки конкурса'!$L$5,'Напрямки конкурса'!$K$5,IF(D946='Напрямки конкурса'!$L$6,'Напрямки конкурса'!$K$6,IF(D946='Напрямки конкурса'!$L$7,'Напрямки конкурса'!$K$7,IF(D946='Напрямки конкурса'!$L$8,'Напрямки конкурса'!$K$8,IF(D946='Напрямки конкурса'!$L$9,'Напрямки конкурса'!$K$9,IF(D946='Напрямки конкурса'!$L$10,'Напрямки конкурса'!$K$10,IF(D946='Напрямки конкурса'!$L$11,'Напрямки конкурса'!$K$11,IF(D946='Напрямки конкурса'!$L$12,'Напрямки конкурса'!$K$12,IF(D946='Напрямки конкурса'!$L$13,'Напрямки конкурса'!$K$13,IF(D946='Напрямки конкурса'!$L$14,'Напрямки конкурса'!$K$14,IF(D946='Напрямки конкурса'!$L$15,'Напрямки конкурса'!$K$15,IF(D946='Напрямки конкурса'!$L$16,'Напрямки конкурса'!$K$16,IF(D946='Напрямки конкурса'!$L$17,'Напрямки конкурса'!$K$17,IF(D946='Напрямки конкурса'!$L$18,'Напрямки конкурса'!$K$18,IF(D946='Напрямки конкурса'!$L$19,'Напрямки конкурса'!$K$19,IF(D946='Напрямки конкурса'!$L$20,'Напрямки конкурса'!$K$20,IF(D946='Напрямки конкурса'!$L$21,'Напрямки конкурса'!$K$21,IF(D946='Напрямки конкурса'!$L$22,'Напрямки конкурса'!$K$22,IF(D946='Напрямки конкурса'!$L$23,'Напрямки конкурса'!$K$23,IF(D946='Напрямки конкурса'!$L$24,'Напрямки конкурса'!$K$24,IF(D946='Напрямки конкурса'!$L$25,'Напрямки конкурса'!$K$25,IF(D946='Напрямки конкурса'!$L$26,'Напрямки конкурса'!$K$26,IF(D946='Напрямки конкурса'!$L$27,'Напрямки конкурса'!$K$27,IF(D946='Напрямки конкурса'!$L$28,'Напрямки конкурса'!$K$28,"")))))))))))))))))))))))))))</f>
        <v/>
      </c>
      <c r="D946" s="554"/>
      <c r="E946" s="169"/>
      <c r="F946" s="169"/>
      <c r="G946" s="169"/>
      <c r="H946" s="148" t="str">
        <f>IF(I946='Категорія витрат'!$B$2,'Категорія витрат'!$A$2,IF(I946='Категорія витрат'!$B$3,'Категорія витрат'!$A$3,IF(I946='Категорія витрат'!$B$4,'Категорія витрат'!$A$4,IF(I946='Категорія витрат'!$B$5,'Категорія витрат'!$A$5,IF(I946='Категорія витрат'!$B$6,'Категорія витрат'!$A$6,IF(I946='Категорія витрат'!$B$7,'Категорія витрат'!$A$7,IF(I946='Категорія витрат'!$B$8,'Категорія витрат'!$A$8,IF(I946='Категорія витрат'!$B$9,'Категорія витрат'!$A$9,IF(I946='Категорія витрат'!$B$10,'Категорія витрат'!$A$10,IF(I946='Категорія витрат'!$B$11,'Категорія витрат'!$A$11,IF(I946='Категорія витрат'!$B$12,'Категорія витрат'!$A$12,IF(I946='Категорія витрат'!$B$13,'Категорія витрат'!$A$13,IF(I946='Категорія витрат'!$B$14,'Категорія витрат'!$A$14,IF(I946='Категорія витрат'!$B$15,'Категорія витрат'!$A$15,IF(I946='Категорія витрат'!$B$16,'Категорія витрат'!$A$16,IF(I946='Категорія витрат'!$B$17,'Категорія витрат'!$A$17,IF(I946='Категорія витрат'!$B$18,'Категорія витрат'!$A$18,IF(I946='Категорія витрат'!$B$19,'Категорія витрат'!$A$19,IF(I946='Категорія витрат'!$B$20,'Категорія витрат'!$A$20,IF(I946='Категорія витрат'!$B$21,'Категорія витрат'!$A$21,IF(I946='Категорія витрат'!$B$22,'Категорія витрат'!$A$22,IF(I946='Категорія витрат'!$B$23,'Категорія витрат'!$A$23,IF(I946='Категорія витрат'!$B$24,'Категорія витрат'!$A$24,IF(I946='Категорія витрат'!$B$25,'Категорія витрат'!$A$25,IF(I946='Категорія витрат'!$B$26,'Категорія витрат'!$A$26,IF(I946='Категорія витрат'!$B$27,'Категорія витрат'!$A$27,IF(I946='Категорія витрат'!$B$28,'Категорія витрат'!$A$28,IF(I946='Категорія витрат'!$B$29,'Категорія витрат'!$A$29,IF(I946='Категорія витрат'!$B$30,'Категорія витрат'!$A$30,"")))))))))))))))))))))))))))))</f>
        <v/>
      </c>
      <c r="I946" s="172"/>
      <c r="J946" s="171"/>
      <c r="K946" s="174"/>
      <c r="L946" s="86">
        <f t="shared" si="509"/>
        <v>0</v>
      </c>
      <c r="M946" s="174"/>
      <c r="N946" s="176"/>
      <c r="O946" s="396">
        <f t="shared" si="484"/>
        <v>0</v>
      </c>
      <c r="P946" s="157">
        <f>IF(J946='Категорія витрат'!$F$2,ROUND('Додаток 3._Бюджет детальний ПР'!O946*0.3676,2),IF(J946='Категорія витрат'!$F$3,ROUND('Додаток 3._Бюджет детальний ПР'!O946*0.347,2),IF(J946='Категорія витрат'!$F$4,ROUND('Додаток 3._Бюджет детальний ПР'!O946*0.347,2),IF(J946='Категорія витрат'!$F$7,ROUND('Додаток 3._Бюджет детальний ПР'!O946*0.0841,2),0))))</f>
        <v>0</v>
      </c>
      <c r="Q946" s="151">
        <f t="shared" si="513"/>
        <v>0</v>
      </c>
      <c r="R946" s="179"/>
      <c r="S946" s="179"/>
      <c r="T946" s="179"/>
      <c r="U946" s="179"/>
      <c r="V946" s="179"/>
      <c r="W946" s="179"/>
      <c r="X946" s="179"/>
      <c r="Y946" s="179"/>
      <c r="Z946" s="179"/>
      <c r="AA946" s="179"/>
      <c r="AB946" s="179"/>
      <c r="AC946" s="179"/>
      <c r="AD946" s="48">
        <f t="shared" si="485"/>
        <v>0</v>
      </c>
      <c r="AE946" s="48">
        <f t="shared" si="486"/>
        <v>0</v>
      </c>
      <c r="AF946" s="48">
        <f t="shared" si="487"/>
        <v>0</v>
      </c>
      <c r="AG946" s="48">
        <f t="shared" si="488"/>
        <v>0</v>
      </c>
      <c r="AH946" s="48">
        <f t="shared" si="489"/>
        <v>0</v>
      </c>
      <c r="AI946" s="48">
        <f t="shared" si="490"/>
        <v>0</v>
      </c>
      <c r="AJ946" s="48">
        <f t="shared" si="491"/>
        <v>0</v>
      </c>
      <c r="AK946" s="48">
        <f t="shared" si="492"/>
        <v>0</v>
      </c>
      <c r="AL946" s="179"/>
      <c r="AM946" s="179"/>
      <c r="AN946" s="76"/>
      <c r="AO946" s="174"/>
      <c r="AP946" s="405">
        <f t="shared" si="510"/>
        <v>0</v>
      </c>
      <c r="AQ946" s="174"/>
      <c r="AR946" s="176"/>
      <c r="AS946" s="169"/>
      <c r="AT946" s="157">
        <f>IF(J946='Категорія витрат'!$F$2,ROUND('Додаток 3._Бюджет детальний ПР'!AS946*0.3676,2),IF(J946='Категорія витрат'!$F$3,ROUND('Додаток 3._Бюджет детальний ПР'!AS946*0.347,2),IF(J946='Категорія витрат'!$F$4,ROUND('Додаток 3._Бюджет детальний ПР'!AS946*0.347,2),IF(J946='Категорія витрат'!$F$7,ROUND('Додаток 3._Бюджет детальний ПР'!AS946*0.0841,2),0))))</f>
        <v>0</v>
      </c>
      <c r="AU946" s="151">
        <f t="shared" si="483"/>
        <v>0</v>
      </c>
      <c r="AV946" s="179"/>
      <c r="AW946" s="179"/>
      <c r="AX946" s="179"/>
      <c r="AY946" s="179"/>
      <c r="AZ946" s="179"/>
      <c r="BA946" s="179"/>
      <c r="BB946" s="179"/>
      <c r="BC946" s="179"/>
      <c r="BD946" s="179"/>
      <c r="BE946" s="179"/>
      <c r="BF946" s="179"/>
      <c r="BG946" s="179"/>
      <c r="BH946" s="48">
        <f t="shared" si="493"/>
        <v>0</v>
      </c>
      <c r="BI946" s="48">
        <f t="shared" si="494"/>
        <v>0</v>
      </c>
      <c r="BJ946" s="48">
        <f t="shared" si="495"/>
        <v>0</v>
      </c>
      <c r="BK946" s="48">
        <f t="shared" si="496"/>
        <v>0</v>
      </c>
      <c r="BL946" s="48">
        <f t="shared" si="497"/>
        <v>0</v>
      </c>
      <c r="BM946" s="48">
        <f t="shared" si="498"/>
        <v>0</v>
      </c>
      <c r="BN946" s="48">
        <f t="shared" si="499"/>
        <v>0</v>
      </c>
      <c r="BO946" s="48">
        <f t="shared" si="500"/>
        <v>0</v>
      </c>
      <c r="BP946" s="179"/>
      <c r="BQ946" s="179"/>
      <c r="BR946" s="189"/>
      <c r="BS946" s="174"/>
      <c r="BT946" s="86">
        <f t="shared" si="511"/>
        <v>0</v>
      </c>
      <c r="BU946" s="174"/>
      <c r="BV946" s="176"/>
      <c r="BW946" s="169"/>
      <c r="BX946" s="157">
        <f>IF(J946='Категорія витрат'!$F$2,ROUND('Додаток 3._Бюджет детальний ПР'!BW946*0.3676,2),IF(J946='Категорія витрат'!$F$3,ROUND('Додаток 3._Бюджет детальний ПР'!BW946*0.347,2),IF(J946='Категорія витрат'!$F$4,ROUND('Додаток 3._Бюджет детальний ПР'!BW946*0.347,2),IF(J946='Категорія витрат'!$F$7,ROUND('Додаток 3._Бюджет детальний ПР'!BW946*0.0841,2),0))))</f>
        <v>0</v>
      </c>
      <c r="BY946" s="151">
        <f t="shared" si="512"/>
        <v>0</v>
      </c>
      <c r="BZ946" s="179"/>
      <c r="CA946" s="179"/>
      <c r="CB946" s="179"/>
      <c r="CC946" s="179"/>
      <c r="CD946" s="179"/>
      <c r="CE946" s="179"/>
      <c r="CF946" s="179"/>
      <c r="CG946" s="179"/>
      <c r="CH946" s="179"/>
      <c r="CI946" s="179"/>
      <c r="CJ946" s="179"/>
      <c r="CK946" s="179"/>
      <c r="CL946" s="48">
        <f t="shared" si="501"/>
        <v>0</v>
      </c>
      <c r="CM946" s="48">
        <f t="shared" si="502"/>
        <v>0</v>
      </c>
      <c r="CN946" s="48">
        <f t="shared" si="503"/>
        <v>0</v>
      </c>
      <c r="CO946" s="48">
        <f t="shared" si="504"/>
        <v>0</v>
      </c>
      <c r="CP946" s="48">
        <f t="shared" si="505"/>
        <v>0</v>
      </c>
      <c r="CQ946" s="48">
        <f t="shared" si="506"/>
        <v>0</v>
      </c>
      <c r="CR946" s="48">
        <f t="shared" si="507"/>
        <v>0</v>
      </c>
      <c r="CS946" s="48">
        <f t="shared" si="508"/>
        <v>0</v>
      </c>
      <c r="CT946" s="179"/>
      <c r="CU946" s="179"/>
    </row>
    <row r="947" spans="1:99" ht="20.100000000000001" customHeight="1" x14ac:dyDescent="0.25">
      <c r="A947" s="57">
        <v>942</v>
      </c>
      <c r="B947" s="398" t="str">
        <f>IF(D947='Напрямки конкурса'!$L$2,'Напрямки конкурса'!$B$2,IF(D947='Напрямки конкурса'!$L$3,'Напрямки конкурса'!$B$3,IF(D947='Напрямки конкурса'!$L$4,'Напрямки конкурса'!$B$4,IF(D947='Напрямки конкурса'!$L$5,'Напрямки конкурса'!$B$5,IF(D947='Напрямки конкурса'!$L$6,'Напрямки конкурса'!$B$6,IF(D947='Напрямки конкурса'!$L$7,'Напрямки конкурса'!$B$7,IF(D947='Напрямки конкурса'!$L$8,'Напрямки конкурса'!$B$8,IF(D947='Напрямки конкурса'!$L$9,'Напрямки конкурса'!$B$9,IF(D947='Напрямки конкурса'!$L$10,'Напрямки конкурса'!$B$10,IF(D947='Напрямки конкурса'!$L$11,'Напрямки конкурса'!$B$11,IF(D947='Напрямки конкурса'!$L$12,'Напрямки конкурса'!$B$12,IF(D947='Напрямки конкурса'!$L$13,'Напрямки конкурса'!$B$13,IF(D947='Напрямки конкурса'!$L$14,'Напрямки конкурса'!$B$14,IF(D947='Напрямки конкурса'!$L$15,'Напрямки конкурса'!$B$15,IF(D947='Напрямки конкурса'!$L$16,'Напрямки конкурса'!$B$16,IF(D947='Напрямки конкурса'!$L$17,'Напрямки конкурса'!$B$17,IF(D947='Напрямки конкурса'!$L$18,'Напрямки конкурса'!$B$18,IF(D947='Напрямки конкурса'!$L$19,'Напрямки конкурса'!$B$19,IF(D947='Напрямки конкурса'!$L$20,'Напрямки конкурса'!$B$20,IF(D947='Напрямки конкурса'!$L$21,'Напрямки конкурса'!$B$21,IF(D947='Напрямки конкурса'!$L$22,'Напрямки конкурса'!$B$22,IF(D947='Напрямки конкурса'!$L$23,'Напрямки конкурса'!$B$23,IF(D947='Напрямки конкурса'!$L$24,'Напрямки конкурса'!$B$24,IF(D947='Напрямки конкурса'!$L$25,'Напрямки конкурса'!$B$25,IF(D947='Напрямки конкурса'!$L$26,'Напрямки конкурса'!$B$26,IF(D947='Напрямки конкурса'!$L$27,'Напрямки конкурса'!$B$27,IF(D947='Напрямки конкурса'!$L$28,'Напрямки конкурса'!$B$28,"")))))))))))))))))))))))))))</f>
        <v/>
      </c>
      <c r="C947" s="58" t="str">
        <f>IF(D947='Напрямки конкурса'!$L$2,'Напрямки конкурса'!$K$2,IF(D947='Напрямки конкурса'!$L$3,'Напрямки конкурса'!$K$3,IF(D947='Напрямки конкурса'!$L$4,'Напрямки конкурса'!$K$4,IF(D947='Напрямки конкурса'!$L$5,'Напрямки конкурса'!$K$5,IF(D947='Напрямки конкурса'!$L$6,'Напрямки конкурса'!$K$6,IF(D947='Напрямки конкурса'!$L$7,'Напрямки конкурса'!$K$7,IF(D947='Напрямки конкурса'!$L$8,'Напрямки конкурса'!$K$8,IF(D947='Напрямки конкурса'!$L$9,'Напрямки конкурса'!$K$9,IF(D947='Напрямки конкурса'!$L$10,'Напрямки конкурса'!$K$10,IF(D947='Напрямки конкурса'!$L$11,'Напрямки конкурса'!$K$11,IF(D947='Напрямки конкурса'!$L$12,'Напрямки конкурса'!$K$12,IF(D947='Напрямки конкурса'!$L$13,'Напрямки конкурса'!$K$13,IF(D947='Напрямки конкурса'!$L$14,'Напрямки конкурса'!$K$14,IF(D947='Напрямки конкурса'!$L$15,'Напрямки конкурса'!$K$15,IF(D947='Напрямки конкурса'!$L$16,'Напрямки конкурса'!$K$16,IF(D947='Напрямки конкурса'!$L$17,'Напрямки конкурса'!$K$17,IF(D947='Напрямки конкурса'!$L$18,'Напрямки конкурса'!$K$18,IF(D947='Напрямки конкурса'!$L$19,'Напрямки конкурса'!$K$19,IF(D947='Напрямки конкурса'!$L$20,'Напрямки конкурса'!$K$20,IF(D947='Напрямки конкурса'!$L$21,'Напрямки конкурса'!$K$21,IF(D947='Напрямки конкурса'!$L$22,'Напрямки конкурса'!$K$22,IF(D947='Напрямки конкурса'!$L$23,'Напрямки конкурса'!$K$23,IF(D947='Напрямки конкурса'!$L$24,'Напрямки конкурса'!$K$24,IF(D947='Напрямки конкурса'!$L$25,'Напрямки конкурса'!$K$25,IF(D947='Напрямки конкурса'!$L$26,'Напрямки конкурса'!$K$26,IF(D947='Напрямки конкурса'!$L$27,'Напрямки конкурса'!$K$27,IF(D947='Напрямки конкурса'!$L$28,'Напрямки конкурса'!$K$28,"")))))))))))))))))))))))))))</f>
        <v/>
      </c>
      <c r="D947" s="554"/>
      <c r="E947" s="169"/>
      <c r="F947" s="169"/>
      <c r="G947" s="169"/>
      <c r="H947" s="148" t="str">
        <f>IF(I947='Категорія витрат'!$B$2,'Категорія витрат'!$A$2,IF(I947='Категорія витрат'!$B$3,'Категорія витрат'!$A$3,IF(I947='Категорія витрат'!$B$4,'Категорія витрат'!$A$4,IF(I947='Категорія витрат'!$B$5,'Категорія витрат'!$A$5,IF(I947='Категорія витрат'!$B$6,'Категорія витрат'!$A$6,IF(I947='Категорія витрат'!$B$7,'Категорія витрат'!$A$7,IF(I947='Категорія витрат'!$B$8,'Категорія витрат'!$A$8,IF(I947='Категорія витрат'!$B$9,'Категорія витрат'!$A$9,IF(I947='Категорія витрат'!$B$10,'Категорія витрат'!$A$10,IF(I947='Категорія витрат'!$B$11,'Категорія витрат'!$A$11,IF(I947='Категорія витрат'!$B$12,'Категорія витрат'!$A$12,IF(I947='Категорія витрат'!$B$13,'Категорія витрат'!$A$13,IF(I947='Категорія витрат'!$B$14,'Категорія витрат'!$A$14,IF(I947='Категорія витрат'!$B$15,'Категорія витрат'!$A$15,IF(I947='Категорія витрат'!$B$16,'Категорія витрат'!$A$16,IF(I947='Категорія витрат'!$B$17,'Категорія витрат'!$A$17,IF(I947='Категорія витрат'!$B$18,'Категорія витрат'!$A$18,IF(I947='Категорія витрат'!$B$19,'Категорія витрат'!$A$19,IF(I947='Категорія витрат'!$B$20,'Категорія витрат'!$A$20,IF(I947='Категорія витрат'!$B$21,'Категорія витрат'!$A$21,IF(I947='Категорія витрат'!$B$22,'Категорія витрат'!$A$22,IF(I947='Категорія витрат'!$B$23,'Категорія витрат'!$A$23,IF(I947='Категорія витрат'!$B$24,'Категорія витрат'!$A$24,IF(I947='Категорія витрат'!$B$25,'Категорія витрат'!$A$25,IF(I947='Категорія витрат'!$B$26,'Категорія витрат'!$A$26,IF(I947='Категорія витрат'!$B$27,'Категорія витрат'!$A$27,IF(I947='Категорія витрат'!$B$28,'Категорія витрат'!$A$28,IF(I947='Категорія витрат'!$B$29,'Категорія витрат'!$A$29,IF(I947='Категорія витрат'!$B$30,'Категорія витрат'!$A$30,"")))))))))))))))))))))))))))))</f>
        <v/>
      </c>
      <c r="I947" s="172"/>
      <c r="J947" s="171"/>
      <c r="K947" s="174"/>
      <c r="L947" s="86">
        <f t="shared" si="509"/>
        <v>0</v>
      </c>
      <c r="M947" s="174"/>
      <c r="N947" s="176"/>
      <c r="O947" s="396">
        <f t="shared" si="484"/>
        <v>0</v>
      </c>
      <c r="P947" s="157">
        <f>IF(J947='Категорія витрат'!$F$2,ROUND('Додаток 3._Бюджет детальний ПР'!O947*0.3676,2),IF(J947='Категорія витрат'!$F$3,ROUND('Додаток 3._Бюджет детальний ПР'!O947*0.347,2),IF(J947='Категорія витрат'!$F$4,ROUND('Додаток 3._Бюджет детальний ПР'!O947*0.347,2),IF(J947='Категорія витрат'!$F$7,ROUND('Додаток 3._Бюджет детальний ПР'!O947*0.0841,2),0))))</f>
        <v>0</v>
      </c>
      <c r="Q947" s="151">
        <f t="shared" si="513"/>
        <v>0</v>
      </c>
      <c r="R947" s="179"/>
      <c r="S947" s="179"/>
      <c r="T947" s="179"/>
      <c r="U947" s="179"/>
      <c r="V947" s="179"/>
      <c r="W947" s="179"/>
      <c r="X947" s="179"/>
      <c r="Y947" s="179"/>
      <c r="Z947" s="179"/>
      <c r="AA947" s="179"/>
      <c r="AB947" s="179"/>
      <c r="AC947" s="179"/>
      <c r="AD947" s="48">
        <f t="shared" si="485"/>
        <v>0</v>
      </c>
      <c r="AE947" s="48">
        <f t="shared" si="486"/>
        <v>0</v>
      </c>
      <c r="AF947" s="48">
        <f t="shared" si="487"/>
        <v>0</v>
      </c>
      <c r="AG947" s="48">
        <f t="shared" si="488"/>
        <v>0</v>
      </c>
      <c r="AH947" s="48">
        <f t="shared" si="489"/>
        <v>0</v>
      </c>
      <c r="AI947" s="48">
        <f t="shared" si="490"/>
        <v>0</v>
      </c>
      <c r="AJ947" s="48">
        <f t="shared" si="491"/>
        <v>0</v>
      </c>
      <c r="AK947" s="48">
        <f t="shared" si="492"/>
        <v>0</v>
      </c>
      <c r="AL947" s="179"/>
      <c r="AM947" s="179"/>
      <c r="AN947" s="76"/>
      <c r="AO947" s="174"/>
      <c r="AP947" s="405">
        <f t="shared" si="510"/>
        <v>0</v>
      </c>
      <c r="AQ947" s="174"/>
      <c r="AR947" s="176"/>
      <c r="AS947" s="169"/>
      <c r="AT947" s="157">
        <f>IF(J947='Категорія витрат'!$F$2,ROUND('Додаток 3._Бюджет детальний ПР'!AS947*0.3676,2),IF(J947='Категорія витрат'!$F$3,ROUND('Додаток 3._Бюджет детальний ПР'!AS947*0.347,2),IF(J947='Категорія витрат'!$F$4,ROUND('Додаток 3._Бюджет детальний ПР'!AS947*0.347,2),IF(J947='Категорія витрат'!$F$7,ROUND('Додаток 3._Бюджет детальний ПР'!AS947*0.0841,2),0))))</f>
        <v>0</v>
      </c>
      <c r="AU947" s="151">
        <f t="shared" si="483"/>
        <v>0</v>
      </c>
      <c r="AV947" s="179"/>
      <c r="AW947" s="179"/>
      <c r="AX947" s="179"/>
      <c r="AY947" s="179"/>
      <c r="AZ947" s="179"/>
      <c r="BA947" s="179"/>
      <c r="BB947" s="179"/>
      <c r="BC947" s="179"/>
      <c r="BD947" s="179"/>
      <c r="BE947" s="179"/>
      <c r="BF947" s="179"/>
      <c r="BG947" s="179"/>
      <c r="BH947" s="48">
        <f t="shared" si="493"/>
        <v>0</v>
      </c>
      <c r="BI947" s="48">
        <f t="shared" si="494"/>
        <v>0</v>
      </c>
      <c r="BJ947" s="48">
        <f t="shared" si="495"/>
        <v>0</v>
      </c>
      <c r="BK947" s="48">
        <f t="shared" si="496"/>
        <v>0</v>
      </c>
      <c r="BL947" s="48">
        <f t="shared" si="497"/>
        <v>0</v>
      </c>
      <c r="BM947" s="48">
        <f t="shared" si="498"/>
        <v>0</v>
      </c>
      <c r="BN947" s="48">
        <f t="shared" si="499"/>
        <v>0</v>
      </c>
      <c r="BO947" s="48">
        <f t="shared" si="500"/>
        <v>0</v>
      </c>
      <c r="BP947" s="179"/>
      <c r="BQ947" s="179"/>
      <c r="BR947" s="189"/>
      <c r="BS947" s="174"/>
      <c r="BT947" s="86">
        <f t="shared" si="511"/>
        <v>0</v>
      </c>
      <c r="BU947" s="174"/>
      <c r="BV947" s="176"/>
      <c r="BW947" s="169"/>
      <c r="BX947" s="157">
        <f>IF(J947='Категорія витрат'!$F$2,ROUND('Додаток 3._Бюджет детальний ПР'!BW947*0.3676,2),IF(J947='Категорія витрат'!$F$3,ROUND('Додаток 3._Бюджет детальний ПР'!BW947*0.347,2),IF(J947='Категорія витрат'!$F$4,ROUND('Додаток 3._Бюджет детальний ПР'!BW947*0.347,2),IF(J947='Категорія витрат'!$F$7,ROUND('Додаток 3._Бюджет детальний ПР'!BW947*0.0841,2),0))))</f>
        <v>0</v>
      </c>
      <c r="BY947" s="151">
        <f t="shared" si="512"/>
        <v>0</v>
      </c>
      <c r="BZ947" s="179"/>
      <c r="CA947" s="179"/>
      <c r="CB947" s="179"/>
      <c r="CC947" s="179"/>
      <c r="CD947" s="179"/>
      <c r="CE947" s="179"/>
      <c r="CF947" s="179"/>
      <c r="CG947" s="179"/>
      <c r="CH947" s="179"/>
      <c r="CI947" s="179"/>
      <c r="CJ947" s="179"/>
      <c r="CK947" s="179"/>
      <c r="CL947" s="48">
        <f t="shared" si="501"/>
        <v>0</v>
      </c>
      <c r="CM947" s="48">
        <f t="shared" si="502"/>
        <v>0</v>
      </c>
      <c r="CN947" s="48">
        <f t="shared" si="503"/>
        <v>0</v>
      </c>
      <c r="CO947" s="48">
        <f t="shared" si="504"/>
        <v>0</v>
      </c>
      <c r="CP947" s="48">
        <f t="shared" si="505"/>
        <v>0</v>
      </c>
      <c r="CQ947" s="48">
        <f t="shared" si="506"/>
        <v>0</v>
      </c>
      <c r="CR947" s="48">
        <f t="shared" si="507"/>
        <v>0</v>
      </c>
      <c r="CS947" s="48">
        <f t="shared" si="508"/>
        <v>0</v>
      </c>
      <c r="CT947" s="179"/>
      <c r="CU947" s="179"/>
    </row>
    <row r="948" spans="1:99" ht="20.100000000000001" customHeight="1" x14ac:dyDescent="0.25">
      <c r="A948" s="57">
        <v>943</v>
      </c>
      <c r="B948" s="398" t="str">
        <f>IF(D948='Напрямки конкурса'!$L$2,'Напрямки конкурса'!$B$2,IF(D948='Напрямки конкурса'!$L$3,'Напрямки конкурса'!$B$3,IF(D948='Напрямки конкурса'!$L$4,'Напрямки конкурса'!$B$4,IF(D948='Напрямки конкурса'!$L$5,'Напрямки конкурса'!$B$5,IF(D948='Напрямки конкурса'!$L$6,'Напрямки конкурса'!$B$6,IF(D948='Напрямки конкурса'!$L$7,'Напрямки конкурса'!$B$7,IF(D948='Напрямки конкурса'!$L$8,'Напрямки конкурса'!$B$8,IF(D948='Напрямки конкурса'!$L$9,'Напрямки конкурса'!$B$9,IF(D948='Напрямки конкурса'!$L$10,'Напрямки конкурса'!$B$10,IF(D948='Напрямки конкурса'!$L$11,'Напрямки конкурса'!$B$11,IF(D948='Напрямки конкурса'!$L$12,'Напрямки конкурса'!$B$12,IF(D948='Напрямки конкурса'!$L$13,'Напрямки конкурса'!$B$13,IF(D948='Напрямки конкурса'!$L$14,'Напрямки конкурса'!$B$14,IF(D948='Напрямки конкурса'!$L$15,'Напрямки конкурса'!$B$15,IF(D948='Напрямки конкурса'!$L$16,'Напрямки конкурса'!$B$16,IF(D948='Напрямки конкурса'!$L$17,'Напрямки конкурса'!$B$17,IF(D948='Напрямки конкурса'!$L$18,'Напрямки конкурса'!$B$18,IF(D948='Напрямки конкурса'!$L$19,'Напрямки конкурса'!$B$19,IF(D948='Напрямки конкурса'!$L$20,'Напрямки конкурса'!$B$20,IF(D948='Напрямки конкурса'!$L$21,'Напрямки конкурса'!$B$21,IF(D948='Напрямки конкурса'!$L$22,'Напрямки конкурса'!$B$22,IF(D948='Напрямки конкурса'!$L$23,'Напрямки конкурса'!$B$23,IF(D948='Напрямки конкурса'!$L$24,'Напрямки конкурса'!$B$24,IF(D948='Напрямки конкурса'!$L$25,'Напрямки конкурса'!$B$25,IF(D948='Напрямки конкурса'!$L$26,'Напрямки конкурса'!$B$26,IF(D948='Напрямки конкурса'!$L$27,'Напрямки конкурса'!$B$27,IF(D948='Напрямки конкурса'!$L$28,'Напрямки конкурса'!$B$28,"")))))))))))))))))))))))))))</f>
        <v/>
      </c>
      <c r="C948" s="58" t="str">
        <f>IF(D948='Напрямки конкурса'!$L$2,'Напрямки конкурса'!$K$2,IF(D948='Напрямки конкурса'!$L$3,'Напрямки конкурса'!$K$3,IF(D948='Напрямки конкурса'!$L$4,'Напрямки конкурса'!$K$4,IF(D948='Напрямки конкурса'!$L$5,'Напрямки конкурса'!$K$5,IF(D948='Напрямки конкурса'!$L$6,'Напрямки конкурса'!$K$6,IF(D948='Напрямки конкурса'!$L$7,'Напрямки конкурса'!$K$7,IF(D948='Напрямки конкурса'!$L$8,'Напрямки конкурса'!$K$8,IF(D948='Напрямки конкурса'!$L$9,'Напрямки конкурса'!$K$9,IF(D948='Напрямки конкурса'!$L$10,'Напрямки конкурса'!$K$10,IF(D948='Напрямки конкурса'!$L$11,'Напрямки конкурса'!$K$11,IF(D948='Напрямки конкурса'!$L$12,'Напрямки конкурса'!$K$12,IF(D948='Напрямки конкурса'!$L$13,'Напрямки конкурса'!$K$13,IF(D948='Напрямки конкурса'!$L$14,'Напрямки конкурса'!$K$14,IF(D948='Напрямки конкурса'!$L$15,'Напрямки конкурса'!$K$15,IF(D948='Напрямки конкурса'!$L$16,'Напрямки конкурса'!$K$16,IF(D948='Напрямки конкурса'!$L$17,'Напрямки конкурса'!$K$17,IF(D948='Напрямки конкурса'!$L$18,'Напрямки конкурса'!$K$18,IF(D948='Напрямки конкурса'!$L$19,'Напрямки конкурса'!$K$19,IF(D948='Напрямки конкурса'!$L$20,'Напрямки конкурса'!$K$20,IF(D948='Напрямки конкурса'!$L$21,'Напрямки конкурса'!$K$21,IF(D948='Напрямки конкурса'!$L$22,'Напрямки конкурса'!$K$22,IF(D948='Напрямки конкурса'!$L$23,'Напрямки конкурса'!$K$23,IF(D948='Напрямки конкурса'!$L$24,'Напрямки конкурса'!$K$24,IF(D948='Напрямки конкурса'!$L$25,'Напрямки конкурса'!$K$25,IF(D948='Напрямки конкурса'!$L$26,'Напрямки конкурса'!$K$26,IF(D948='Напрямки конкурса'!$L$27,'Напрямки конкурса'!$K$27,IF(D948='Напрямки конкурса'!$L$28,'Напрямки конкурса'!$K$28,"")))))))))))))))))))))))))))</f>
        <v/>
      </c>
      <c r="D948" s="554"/>
      <c r="E948" s="169"/>
      <c r="F948" s="169"/>
      <c r="G948" s="169"/>
      <c r="H948" s="148" t="str">
        <f>IF(I948='Категорія витрат'!$B$2,'Категорія витрат'!$A$2,IF(I948='Категорія витрат'!$B$3,'Категорія витрат'!$A$3,IF(I948='Категорія витрат'!$B$4,'Категорія витрат'!$A$4,IF(I948='Категорія витрат'!$B$5,'Категорія витрат'!$A$5,IF(I948='Категорія витрат'!$B$6,'Категорія витрат'!$A$6,IF(I948='Категорія витрат'!$B$7,'Категорія витрат'!$A$7,IF(I948='Категорія витрат'!$B$8,'Категорія витрат'!$A$8,IF(I948='Категорія витрат'!$B$9,'Категорія витрат'!$A$9,IF(I948='Категорія витрат'!$B$10,'Категорія витрат'!$A$10,IF(I948='Категорія витрат'!$B$11,'Категорія витрат'!$A$11,IF(I948='Категорія витрат'!$B$12,'Категорія витрат'!$A$12,IF(I948='Категорія витрат'!$B$13,'Категорія витрат'!$A$13,IF(I948='Категорія витрат'!$B$14,'Категорія витрат'!$A$14,IF(I948='Категорія витрат'!$B$15,'Категорія витрат'!$A$15,IF(I948='Категорія витрат'!$B$16,'Категорія витрат'!$A$16,IF(I948='Категорія витрат'!$B$17,'Категорія витрат'!$A$17,IF(I948='Категорія витрат'!$B$18,'Категорія витрат'!$A$18,IF(I948='Категорія витрат'!$B$19,'Категорія витрат'!$A$19,IF(I948='Категорія витрат'!$B$20,'Категорія витрат'!$A$20,IF(I948='Категорія витрат'!$B$21,'Категорія витрат'!$A$21,IF(I948='Категорія витрат'!$B$22,'Категорія витрат'!$A$22,IF(I948='Категорія витрат'!$B$23,'Категорія витрат'!$A$23,IF(I948='Категорія витрат'!$B$24,'Категорія витрат'!$A$24,IF(I948='Категорія витрат'!$B$25,'Категорія витрат'!$A$25,IF(I948='Категорія витрат'!$B$26,'Категорія витрат'!$A$26,IF(I948='Категорія витрат'!$B$27,'Категорія витрат'!$A$27,IF(I948='Категорія витрат'!$B$28,'Категорія витрат'!$A$28,IF(I948='Категорія витрат'!$B$29,'Категорія витрат'!$A$29,IF(I948='Категорія витрат'!$B$30,'Категорія витрат'!$A$30,"")))))))))))))))))))))))))))))</f>
        <v/>
      </c>
      <c r="I948" s="172"/>
      <c r="J948" s="171"/>
      <c r="K948" s="174"/>
      <c r="L948" s="86">
        <f t="shared" si="509"/>
        <v>0</v>
      </c>
      <c r="M948" s="174"/>
      <c r="N948" s="176"/>
      <c r="O948" s="396">
        <f t="shared" si="484"/>
        <v>0</v>
      </c>
      <c r="P948" s="157">
        <f>IF(J948='Категорія витрат'!$F$2,ROUND('Додаток 3._Бюджет детальний ПР'!O948*0.3676,2),IF(J948='Категорія витрат'!$F$3,ROUND('Додаток 3._Бюджет детальний ПР'!O948*0.347,2),IF(J948='Категорія витрат'!$F$4,ROUND('Додаток 3._Бюджет детальний ПР'!O948*0.347,2),IF(J948='Категорія витрат'!$F$7,ROUND('Додаток 3._Бюджет детальний ПР'!O948*0.0841,2),0))))</f>
        <v>0</v>
      </c>
      <c r="Q948" s="151">
        <f t="shared" si="513"/>
        <v>0</v>
      </c>
      <c r="R948" s="179"/>
      <c r="S948" s="179"/>
      <c r="T948" s="179"/>
      <c r="U948" s="179"/>
      <c r="V948" s="179"/>
      <c r="W948" s="179"/>
      <c r="X948" s="179"/>
      <c r="Y948" s="179"/>
      <c r="Z948" s="179"/>
      <c r="AA948" s="179"/>
      <c r="AB948" s="179"/>
      <c r="AC948" s="179"/>
      <c r="AD948" s="48">
        <f t="shared" si="485"/>
        <v>0</v>
      </c>
      <c r="AE948" s="48">
        <f t="shared" si="486"/>
        <v>0</v>
      </c>
      <c r="AF948" s="48">
        <f t="shared" si="487"/>
        <v>0</v>
      </c>
      <c r="AG948" s="48">
        <f t="shared" si="488"/>
        <v>0</v>
      </c>
      <c r="AH948" s="48">
        <f t="shared" si="489"/>
        <v>0</v>
      </c>
      <c r="AI948" s="48">
        <f t="shared" si="490"/>
        <v>0</v>
      </c>
      <c r="AJ948" s="48">
        <f t="shared" si="491"/>
        <v>0</v>
      </c>
      <c r="AK948" s="48">
        <f t="shared" si="492"/>
        <v>0</v>
      </c>
      <c r="AL948" s="179"/>
      <c r="AM948" s="179"/>
      <c r="AN948" s="76"/>
      <c r="AO948" s="174"/>
      <c r="AP948" s="405">
        <f t="shared" si="510"/>
        <v>0</v>
      </c>
      <c r="AQ948" s="174"/>
      <c r="AR948" s="176"/>
      <c r="AS948" s="169"/>
      <c r="AT948" s="157">
        <f>IF(J948='Категорія витрат'!$F$2,ROUND('Додаток 3._Бюджет детальний ПР'!AS948*0.3676,2),IF(J948='Категорія витрат'!$F$3,ROUND('Додаток 3._Бюджет детальний ПР'!AS948*0.347,2),IF(J948='Категорія витрат'!$F$4,ROUND('Додаток 3._Бюджет детальний ПР'!AS948*0.347,2),IF(J948='Категорія витрат'!$F$7,ROUND('Додаток 3._Бюджет детальний ПР'!AS948*0.0841,2),0))))</f>
        <v>0</v>
      </c>
      <c r="AU948" s="151">
        <f t="shared" si="483"/>
        <v>0</v>
      </c>
      <c r="AV948" s="179"/>
      <c r="AW948" s="179"/>
      <c r="AX948" s="179"/>
      <c r="AY948" s="179"/>
      <c r="AZ948" s="179"/>
      <c r="BA948" s="179"/>
      <c r="BB948" s="179"/>
      <c r="BC948" s="179"/>
      <c r="BD948" s="179"/>
      <c r="BE948" s="179"/>
      <c r="BF948" s="179"/>
      <c r="BG948" s="179"/>
      <c r="BH948" s="48">
        <f t="shared" si="493"/>
        <v>0</v>
      </c>
      <c r="BI948" s="48">
        <f t="shared" si="494"/>
        <v>0</v>
      </c>
      <c r="BJ948" s="48">
        <f t="shared" si="495"/>
        <v>0</v>
      </c>
      <c r="BK948" s="48">
        <f t="shared" si="496"/>
        <v>0</v>
      </c>
      <c r="BL948" s="48">
        <f t="shared" si="497"/>
        <v>0</v>
      </c>
      <c r="BM948" s="48">
        <f t="shared" si="498"/>
        <v>0</v>
      </c>
      <c r="BN948" s="48">
        <f t="shared" si="499"/>
        <v>0</v>
      </c>
      <c r="BO948" s="48">
        <f t="shared" si="500"/>
        <v>0</v>
      </c>
      <c r="BP948" s="179"/>
      <c r="BQ948" s="179"/>
      <c r="BR948" s="189"/>
      <c r="BS948" s="174"/>
      <c r="BT948" s="86">
        <f t="shared" si="511"/>
        <v>0</v>
      </c>
      <c r="BU948" s="174"/>
      <c r="BV948" s="176"/>
      <c r="BW948" s="169"/>
      <c r="BX948" s="157">
        <f>IF(J948='Категорія витрат'!$F$2,ROUND('Додаток 3._Бюджет детальний ПР'!BW948*0.3676,2),IF(J948='Категорія витрат'!$F$3,ROUND('Додаток 3._Бюджет детальний ПР'!BW948*0.347,2),IF(J948='Категорія витрат'!$F$4,ROUND('Додаток 3._Бюджет детальний ПР'!BW948*0.347,2),IF(J948='Категорія витрат'!$F$7,ROUND('Додаток 3._Бюджет детальний ПР'!BW948*0.0841,2),0))))</f>
        <v>0</v>
      </c>
      <c r="BY948" s="151">
        <f t="shared" si="512"/>
        <v>0</v>
      </c>
      <c r="BZ948" s="179"/>
      <c r="CA948" s="179"/>
      <c r="CB948" s="179"/>
      <c r="CC948" s="179"/>
      <c r="CD948" s="179"/>
      <c r="CE948" s="179"/>
      <c r="CF948" s="179"/>
      <c r="CG948" s="179"/>
      <c r="CH948" s="179"/>
      <c r="CI948" s="179"/>
      <c r="CJ948" s="179"/>
      <c r="CK948" s="179"/>
      <c r="CL948" s="48">
        <f t="shared" si="501"/>
        <v>0</v>
      </c>
      <c r="CM948" s="48">
        <f t="shared" si="502"/>
        <v>0</v>
      </c>
      <c r="CN948" s="48">
        <f t="shared" si="503"/>
        <v>0</v>
      </c>
      <c r="CO948" s="48">
        <f t="shared" si="504"/>
        <v>0</v>
      </c>
      <c r="CP948" s="48">
        <f t="shared" si="505"/>
        <v>0</v>
      </c>
      <c r="CQ948" s="48">
        <f t="shared" si="506"/>
        <v>0</v>
      </c>
      <c r="CR948" s="48">
        <f t="shared" si="507"/>
        <v>0</v>
      </c>
      <c r="CS948" s="48">
        <f t="shared" si="508"/>
        <v>0</v>
      </c>
      <c r="CT948" s="179"/>
      <c r="CU948" s="179"/>
    </row>
    <row r="949" spans="1:99" ht="20.100000000000001" customHeight="1" x14ac:dyDescent="0.25">
      <c r="A949" s="57">
        <v>944</v>
      </c>
      <c r="B949" s="398" t="str">
        <f>IF(D949='Напрямки конкурса'!$L$2,'Напрямки конкурса'!$B$2,IF(D949='Напрямки конкурса'!$L$3,'Напрямки конкурса'!$B$3,IF(D949='Напрямки конкурса'!$L$4,'Напрямки конкурса'!$B$4,IF(D949='Напрямки конкурса'!$L$5,'Напрямки конкурса'!$B$5,IF(D949='Напрямки конкурса'!$L$6,'Напрямки конкурса'!$B$6,IF(D949='Напрямки конкурса'!$L$7,'Напрямки конкурса'!$B$7,IF(D949='Напрямки конкурса'!$L$8,'Напрямки конкурса'!$B$8,IF(D949='Напрямки конкурса'!$L$9,'Напрямки конкурса'!$B$9,IF(D949='Напрямки конкурса'!$L$10,'Напрямки конкурса'!$B$10,IF(D949='Напрямки конкурса'!$L$11,'Напрямки конкурса'!$B$11,IF(D949='Напрямки конкурса'!$L$12,'Напрямки конкурса'!$B$12,IF(D949='Напрямки конкурса'!$L$13,'Напрямки конкурса'!$B$13,IF(D949='Напрямки конкурса'!$L$14,'Напрямки конкурса'!$B$14,IF(D949='Напрямки конкурса'!$L$15,'Напрямки конкурса'!$B$15,IF(D949='Напрямки конкурса'!$L$16,'Напрямки конкурса'!$B$16,IF(D949='Напрямки конкурса'!$L$17,'Напрямки конкурса'!$B$17,IF(D949='Напрямки конкурса'!$L$18,'Напрямки конкурса'!$B$18,IF(D949='Напрямки конкурса'!$L$19,'Напрямки конкурса'!$B$19,IF(D949='Напрямки конкурса'!$L$20,'Напрямки конкурса'!$B$20,IF(D949='Напрямки конкурса'!$L$21,'Напрямки конкурса'!$B$21,IF(D949='Напрямки конкурса'!$L$22,'Напрямки конкурса'!$B$22,IF(D949='Напрямки конкурса'!$L$23,'Напрямки конкурса'!$B$23,IF(D949='Напрямки конкурса'!$L$24,'Напрямки конкурса'!$B$24,IF(D949='Напрямки конкурса'!$L$25,'Напрямки конкурса'!$B$25,IF(D949='Напрямки конкурса'!$L$26,'Напрямки конкурса'!$B$26,IF(D949='Напрямки конкурса'!$L$27,'Напрямки конкурса'!$B$27,IF(D949='Напрямки конкурса'!$L$28,'Напрямки конкурса'!$B$28,"")))))))))))))))))))))))))))</f>
        <v/>
      </c>
      <c r="C949" s="58" t="str">
        <f>IF(D949='Напрямки конкурса'!$L$2,'Напрямки конкурса'!$K$2,IF(D949='Напрямки конкурса'!$L$3,'Напрямки конкурса'!$K$3,IF(D949='Напрямки конкурса'!$L$4,'Напрямки конкурса'!$K$4,IF(D949='Напрямки конкурса'!$L$5,'Напрямки конкурса'!$K$5,IF(D949='Напрямки конкурса'!$L$6,'Напрямки конкурса'!$K$6,IF(D949='Напрямки конкурса'!$L$7,'Напрямки конкурса'!$K$7,IF(D949='Напрямки конкурса'!$L$8,'Напрямки конкурса'!$K$8,IF(D949='Напрямки конкурса'!$L$9,'Напрямки конкурса'!$K$9,IF(D949='Напрямки конкурса'!$L$10,'Напрямки конкурса'!$K$10,IF(D949='Напрямки конкурса'!$L$11,'Напрямки конкурса'!$K$11,IF(D949='Напрямки конкурса'!$L$12,'Напрямки конкурса'!$K$12,IF(D949='Напрямки конкурса'!$L$13,'Напрямки конкурса'!$K$13,IF(D949='Напрямки конкурса'!$L$14,'Напрямки конкурса'!$K$14,IF(D949='Напрямки конкурса'!$L$15,'Напрямки конкурса'!$K$15,IF(D949='Напрямки конкурса'!$L$16,'Напрямки конкурса'!$K$16,IF(D949='Напрямки конкурса'!$L$17,'Напрямки конкурса'!$K$17,IF(D949='Напрямки конкурса'!$L$18,'Напрямки конкурса'!$K$18,IF(D949='Напрямки конкурса'!$L$19,'Напрямки конкурса'!$K$19,IF(D949='Напрямки конкурса'!$L$20,'Напрямки конкурса'!$K$20,IF(D949='Напрямки конкурса'!$L$21,'Напрямки конкурса'!$K$21,IF(D949='Напрямки конкурса'!$L$22,'Напрямки конкурса'!$K$22,IF(D949='Напрямки конкурса'!$L$23,'Напрямки конкурса'!$K$23,IF(D949='Напрямки конкурса'!$L$24,'Напрямки конкурса'!$K$24,IF(D949='Напрямки конкурса'!$L$25,'Напрямки конкурса'!$K$25,IF(D949='Напрямки конкурса'!$L$26,'Напрямки конкурса'!$K$26,IF(D949='Напрямки конкурса'!$L$27,'Напрямки конкурса'!$K$27,IF(D949='Напрямки конкурса'!$L$28,'Напрямки конкурса'!$K$28,"")))))))))))))))))))))))))))</f>
        <v/>
      </c>
      <c r="D949" s="554"/>
      <c r="E949" s="169"/>
      <c r="F949" s="169"/>
      <c r="G949" s="169"/>
      <c r="H949" s="148" t="str">
        <f>IF(I949='Категорія витрат'!$B$2,'Категорія витрат'!$A$2,IF(I949='Категорія витрат'!$B$3,'Категорія витрат'!$A$3,IF(I949='Категорія витрат'!$B$4,'Категорія витрат'!$A$4,IF(I949='Категорія витрат'!$B$5,'Категорія витрат'!$A$5,IF(I949='Категорія витрат'!$B$6,'Категорія витрат'!$A$6,IF(I949='Категорія витрат'!$B$7,'Категорія витрат'!$A$7,IF(I949='Категорія витрат'!$B$8,'Категорія витрат'!$A$8,IF(I949='Категорія витрат'!$B$9,'Категорія витрат'!$A$9,IF(I949='Категорія витрат'!$B$10,'Категорія витрат'!$A$10,IF(I949='Категорія витрат'!$B$11,'Категорія витрат'!$A$11,IF(I949='Категорія витрат'!$B$12,'Категорія витрат'!$A$12,IF(I949='Категорія витрат'!$B$13,'Категорія витрат'!$A$13,IF(I949='Категорія витрат'!$B$14,'Категорія витрат'!$A$14,IF(I949='Категорія витрат'!$B$15,'Категорія витрат'!$A$15,IF(I949='Категорія витрат'!$B$16,'Категорія витрат'!$A$16,IF(I949='Категорія витрат'!$B$17,'Категорія витрат'!$A$17,IF(I949='Категорія витрат'!$B$18,'Категорія витрат'!$A$18,IF(I949='Категорія витрат'!$B$19,'Категорія витрат'!$A$19,IF(I949='Категорія витрат'!$B$20,'Категорія витрат'!$A$20,IF(I949='Категорія витрат'!$B$21,'Категорія витрат'!$A$21,IF(I949='Категорія витрат'!$B$22,'Категорія витрат'!$A$22,IF(I949='Категорія витрат'!$B$23,'Категорія витрат'!$A$23,IF(I949='Категорія витрат'!$B$24,'Категорія витрат'!$A$24,IF(I949='Категорія витрат'!$B$25,'Категорія витрат'!$A$25,IF(I949='Категорія витрат'!$B$26,'Категорія витрат'!$A$26,IF(I949='Категорія витрат'!$B$27,'Категорія витрат'!$A$27,IF(I949='Категорія витрат'!$B$28,'Категорія витрат'!$A$28,IF(I949='Категорія витрат'!$B$29,'Категорія витрат'!$A$29,IF(I949='Категорія витрат'!$B$30,'Категорія витрат'!$A$30,"")))))))))))))))))))))))))))))</f>
        <v/>
      </c>
      <c r="I949" s="172"/>
      <c r="J949" s="171"/>
      <c r="K949" s="174"/>
      <c r="L949" s="86">
        <f t="shared" si="509"/>
        <v>0</v>
      </c>
      <c r="M949" s="174"/>
      <c r="N949" s="176"/>
      <c r="O949" s="396">
        <f t="shared" si="484"/>
        <v>0</v>
      </c>
      <c r="P949" s="157">
        <f>IF(J949='Категорія витрат'!$F$2,ROUND('Додаток 3._Бюджет детальний ПР'!O949*0.3676,2),IF(J949='Категорія витрат'!$F$3,ROUND('Додаток 3._Бюджет детальний ПР'!O949*0.347,2),IF(J949='Категорія витрат'!$F$4,ROUND('Додаток 3._Бюджет детальний ПР'!O949*0.347,2),IF(J949='Категорія витрат'!$F$7,ROUND('Додаток 3._Бюджет детальний ПР'!O949*0.0841,2),0))))</f>
        <v>0</v>
      </c>
      <c r="Q949" s="151">
        <f t="shared" si="513"/>
        <v>0</v>
      </c>
      <c r="R949" s="179"/>
      <c r="S949" s="179"/>
      <c r="T949" s="179"/>
      <c r="U949" s="179"/>
      <c r="V949" s="179"/>
      <c r="W949" s="179"/>
      <c r="X949" s="179"/>
      <c r="Y949" s="179"/>
      <c r="Z949" s="179"/>
      <c r="AA949" s="179"/>
      <c r="AB949" s="179"/>
      <c r="AC949" s="179"/>
      <c r="AD949" s="48">
        <f t="shared" si="485"/>
        <v>0</v>
      </c>
      <c r="AE949" s="48">
        <f t="shared" si="486"/>
        <v>0</v>
      </c>
      <c r="AF949" s="48">
        <f t="shared" si="487"/>
        <v>0</v>
      </c>
      <c r="AG949" s="48">
        <f t="shared" si="488"/>
        <v>0</v>
      </c>
      <c r="AH949" s="48">
        <f t="shared" si="489"/>
        <v>0</v>
      </c>
      <c r="AI949" s="48">
        <f t="shared" si="490"/>
        <v>0</v>
      </c>
      <c r="AJ949" s="48">
        <f t="shared" si="491"/>
        <v>0</v>
      </c>
      <c r="AK949" s="48">
        <f t="shared" si="492"/>
        <v>0</v>
      </c>
      <c r="AL949" s="179"/>
      <c r="AM949" s="179"/>
      <c r="AN949" s="76"/>
      <c r="AO949" s="174"/>
      <c r="AP949" s="405">
        <f t="shared" si="510"/>
        <v>0</v>
      </c>
      <c r="AQ949" s="174"/>
      <c r="AR949" s="176"/>
      <c r="AS949" s="169"/>
      <c r="AT949" s="157">
        <f>IF(J949='Категорія витрат'!$F$2,ROUND('Додаток 3._Бюджет детальний ПР'!AS949*0.3676,2),IF(J949='Категорія витрат'!$F$3,ROUND('Додаток 3._Бюджет детальний ПР'!AS949*0.347,2),IF(J949='Категорія витрат'!$F$4,ROUND('Додаток 3._Бюджет детальний ПР'!AS949*0.347,2),IF(J949='Категорія витрат'!$F$7,ROUND('Додаток 3._Бюджет детальний ПР'!AS949*0.0841,2),0))))</f>
        <v>0</v>
      </c>
      <c r="AU949" s="151">
        <f t="shared" si="483"/>
        <v>0</v>
      </c>
      <c r="AV949" s="179"/>
      <c r="AW949" s="179"/>
      <c r="AX949" s="179"/>
      <c r="AY949" s="179"/>
      <c r="AZ949" s="179"/>
      <c r="BA949" s="179"/>
      <c r="BB949" s="179"/>
      <c r="BC949" s="179"/>
      <c r="BD949" s="179"/>
      <c r="BE949" s="179"/>
      <c r="BF949" s="179"/>
      <c r="BG949" s="179"/>
      <c r="BH949" s="48">
        <f t="shared" si="493"/>
        <v>0</v>
      </c>
      <c r="BI949" s="48">
        <f t="shared" si="494"/>
        <v>0</v>
      </c>
      <c r="BJ949" s="48">
        <f t="shared" si="495"/>
        <v>0</v>
      </c>
      <c r="BK949" s="48">
        <f t="shared" si="496"/>
        <v>0</v>
      </c>
      <c r="BL949" s="48">
        <f t="shared" si="497"/>
        <v>0</v>
      </c>
      <c r="BM949" s="48">
        <f t="shared" si="498"/>
        <v>0</v>
      </c>
      <c r="BN949" s="48">
        <f t="shared" si="499"/>
        <v>0</v>
      </c>
      <c r="BO949" s="48">
        <f t="shared" si="500"/>
        <v>0</v>
      </c>
      <c r="BP949" s="179"/>
      <c r="BQ949" s="179"/>
      <c r="BR949" s="189"/>
      <c r="BS949" s="174"/>
      <c r="BT949" s="86">
        <f t="shared" si="511"/>
        <v>0</v>
      </c>
      <c r="BU949" s="174"/>
      <c r="BV949" s="176"/>
      <c r="BW949" s="169"/>
      <c r="BX949" s="157">
        <f>IF(J949='Категорія витрат'!$F$2,ROUND('Додаток 3._Бюджет детальний ПР'!BW949*0.3676,2),IF(J949='Категорія витрат'!$F$3,ROUND('Додаток 3._Бюджет детальний ПР'!BW949*0.347,2),IF(J949='Категорія витрат'!$F$4,ROUND('Додаток 3._Бюджет детальний ПР'!BW949*0.347,2),IF(J949='Категорія витрат'!$F$7,ROUND('Додаток 3._Бюджет детальний ПР'!BW949*0.0841,2),0))))</f>
        <v>0</v>
      </c>
      <c r="BY949" s="151">
        <f t="shared" si="512"/>
        <v>0</v>
      </c>
      <c r="BZ949" s="179"/>
      <c r="CA949" s="179"/>
      <c r="CB949" s="179"/>
      <c r="CC949" s="179"/>
      <c r="CD949" s="179"/>
      <c r="CE949" s="179"/>
      <c r="CF949" s="179"/>
      <c r="CG949" s="179"/>
      <c r="CH949" s="179"/>
      <c r="CI949" s="179"/>
      <c r="CJ949" s="179"/>
      <c r="CK949" s="179"/>
      <c r="CL949" s="48">
        <f t="shared" si="501"/>
        <v>0</v>
      </c>
      <c r="CM949" s="48">
        <f t="shared" si="502"/>
        <v>0</v>
      </c>
      <c r="CN949" s="48">
        <f t="shared" si="503"/>
        <v>0</v>
      </c>
      <c r="CO949" s="48">
        <f t="shared" si="504"/>
        <v>0</v>
      </c>
      <c r="CP949" s="48">
        <f t="shared" si="505"/>
        <v>0</v>
      </c>
      <c r="CQ949" s="48">
        <f t="shared" si="506"/>
        <v>0</v>
      </c>
      <c r="CR949" s="48">
        <f t="shared" si="507"/>
        <v>0</v>
      </c>
      <c r="CS949" s="48">
        <f t="shared" si="508"/>
        <v>0</v>
      </c>
      <c r="CT949" s="179"/>
      <c r="CU949" s="179"/>
    </row>
    <row r="950" spans="1:99" ht="20.100000000000001" customHeight="1" x14ac:dyDescent="0.25">
      <c r="A950" s="57">
        <v>945</v>
      </c>
      <c r="B950" s="398" t="str">
        <f>IF(D950='Напрямки конкурса'!$L$2,'Напрямки конкурса'!$B$2,IF(D950='Напрямки конкурса'!$L$3,'Напрямки конкурса'!$B$3,IF(D950='Напрямки конкурса'!$L$4,'Напрямки конкурса'!$B$4,IF(D950='Напрямки конкурса'!$L$5,'Напрямки конкурса'!$B$5,IF(D950='Напрямки конкурса'!$L$6,'Напрямки конкурса'!$B$6,IF(D950='Напрямки конкурса'!$L$7,'Напрямки конкурса'!$B$7,IF(D950='Напрямки конкурса'!$L$8,'Напрямки конкурса'!$B$8,IF(D950='Напрямки конкурса'!$L$9,'Напрямки конкурса'!$B$9,IF(D950='Напрямки конкурса'!$L$10,'Напрямки конкурса'!$B$10,IF(D950='Напрямки конкурса'!$L$11,'Напрямки конкурса'!$B$11,IF(D950='Напрямки конкурса'!$L$12,'Напрямки конкурса'!$B$12,IF(D950='Напрямки конкурса'!$L$13,'Напрямки конкурса'!$B$13,IF(D950='Напрямки конкурса'!$L$14,'Напрямки конкурса'!$B$14,IF(D950='Напрямки конкурса'!$L$15,'Напрямки конкурса'!$B$15,IF(D950='Напрямки конкурса'!$L$16,'Напрямки конкурса'!$B$16,IF(D950='Напрямки конкурса'!$L$17,'Напрямки конкурса'!$B$17,IF(D950='Напрямки конкурса'!$L$18,'Напрямки конкурса'!$B$18,IF(D950='Напрямки конкурса'!$L$19,'Напрямки конкурса'!$B$19,IF(D950='Напрямки конкурса'!$L$20,'Напрямки конкурса'!$B$20,IF(D950='Напрямки конкурса'!$L$21,'Напрямки конкурса'!$B$21,IF(D950='Напрямки конкурса'!$L$22,'Напрямки конкурса'!$B$22,IF(D950='Напрямки конкурса'!$L$23,'Напрямки конкурса'!$B$23,IF(D950='Напрямки конкурса'!$L$24,'Напрямки конкурса'!$B$24,IF(D950='Напрямки конкурса'!$L$25,'Напрямки конкурса'!$B$25,IF(D950='Напрямки конкурса'!$L$26,'Напрямки конкурса'!$B$26,IF(D950='Напрямки конкурса'!$L$27,'Напрямки конкурса'!$B$27,IF(D950='Напрямки конкурса'!$L$28,'Напрямки конкурса'!$B$28,"")))))))))))))))))))))))))))</f>
        <v/>
      </c>
      <c r="C950" s="58" t="str">
        <f>IF(D950='Напрямки конкурса'!$L$2,'Напрямки конкурса'!$K$2,IF(D950='Напрямки конкурса'!$L$3,'Напрямки конкурса'!$K$3,IF(D950='Напрямки конкурса'!$L$4,'Напрямки конкурса'!$K$4,IF(D950='Напрямки конкурса'!$L$5,'Напрямки конкурса'!$K$5,IF(D950='Напрямки конкурса'!$L$6,'Напрямки конкурса'!$K$6,IF(D950='Напрямки конкурса'!$L$7,'Напрямки конкурса'!$K$7,IF(D950='Напрямки конкурса'!$L$8,'Напрямки конкурса'!$K$8,IF(D950='Напрямки конкурса'!$L$9,'Напрямки конкурса'!$K$9,IF(D950='Напрямки конкурса'!$L$10,'Напрямки конкурса'!$K$10,IF(D950='Напрямки конкурса'!$L$11,'Напрямки конкурса'!$K$11,IF(D950='Напрямки конкурса'!$L$12,'Напрямки конкурса'!$K$12,IF(D950='Напрямки конкурса'!$L$13,'Напрямки конкурса'!$K$13,IF(D950='Напрямки конкурса'!$L$14,'Напрямки конкурса'!$K$14,IF(D950='Напрямки конкурса'!$L$15,'Напрямки конкурса'!$K$15,IF(D950='Напрямки конкурса'!$L$16,'Напрямки конкурса'!$K$16,IF(D950='Напрямки конкурса'!$L$17,'Напрямки конкурса'!$K$17,IF(D950='Напрямки конкурса'!$L$18,'Напрямки конкурса'!$K$18,IF(D950='Напрямки конкурса'!$L$19,'Напрямки конкурса'!$K$19,IF(D950='Напрямки конкурса'!$L$20,'Напрямки конкурса'!$K$20,IF(D950='Напрямки конкурса'!$L$21,'Напрямки конкурса'!$K$21,IF(D950='Напрямки конкурса'!$L$22,'Напрямки конкурса'!$K$22,IF(D950='Напрямки конкурса'!$L$23,'Напрямки конкурса'!$K$23,IF(D950='Напрямки конкурса'!$L$24,'Напрямки конкурса'!$K$24,IF(D950='Напрямки конкурса'!$L$25,'Напрямки конкурса'!$K$25,IF(D950='Напрямки конкурса'!$L$26,'Напрямки конкурса'!$K$26,IF(D950='Напрямки конкурса'!$L$27,'Напрямки конкурса'!$K$27,IF(D950='Напрямки конкурса'!$L$28,'Напрямки конкурса'!$K$28,"")))))))))))))))))))))))))))</f>
        <v/>
      </c>
      <c r="D950" s="554"/>
      <c r="E950" s="169"/>
      <c r="F950" s="169"/>
      <c r="G950" s="169"/>
      <c r="H950" s="148" t="str">
        <f>IF(I950='Категорія витрат'!$B$2,'Категорія витрат'!$A$2,IF(I950='Категорія витрат'!$B$3,'Категорія витрат'!$A$3,IF(I950='Категорія витрат'!$B$4,'Категорія витрат'!$A$4,IF(I950='Категорія витрат'!$B$5,'Категорія витрат'!$A$5,IF(I950='Категорія витрат'!$B$6,'Категорія витрат'!$A$6,IF(I950='Категорія витрат'!$B$7,'Категорія витрат'!$A$7,IF(I950='Категорія витрат'!$B$8,'Категорія витрат'!$A$8,IF(I950='Категорія витрат'!$B$9,'Категорія витрат'!$A$9,IF(I950='Категорія витрат'!$B$10,'Категорія витрат'!$A$10,IF(I950='Категорія витрат'!$B$11,'Категорія витрат'!$A$11,IF(I950='Категорія витрат'!$B$12,'Категорія витрат'!$A$12,IF(I950='Категорія витрат'!$B$13,'Категорія витрат'!$A$13,IF(I950='Категорія витрат'!$B$14,'Категорія витрат'!$A$14,IF(I950='Категорія витрат'!$B$15,'Категорія витрат'!$A$15,IF(I950='Категорія витрат'!$B$16,'Категорія витрат'!$A$16,IF(I950='Категорія витрат'!$B$17,'Категорія витрат'!$A$17,IF(I950='Категорія витрат'!$B$18,'Категорія витрат'!$A$18,IF(I950='Категорія витрат'!$B$19,'Категорія витрат'!$A$19,IF(I950='Категорія витрат'!$B$20,'Категорія витрат'!$A$20,IF(I950='Категорія витрат'!$B$21,'Категорія витрат'!$A$21,IF(I950='Категорія витрат'!$B$22,'Категорія витрат'!$A$22,IF(I950='Категорія витрат'!$B$23,'Категорія витрат'!$A$23,IF(I950='Категорія витрат'!$B$24,'Категорія витрат'!$A$24,IF(I950='Категорія витрат'!$B$25,'Категорія витрат'!$A$25,IF(I950='Категорія витрат'!$B$26,'Категорія витрат'!$A$26,IF(I950='Категорія витрат'!$B$27,'Категорія витрат'!$A$27,IF(I950='Категорія витрат'!$B$28,'Категорія витрат'!$A$28,IF(I950='Категорія витрат'!$B$29,'Категорія витрат'!$A$29,IF(I950='Категорія витрат'!$B$30,'Категорія витрат'!$A$30,"")))))))))))))))))))))))))))))</f>
        <v/>
      </c>
      <c r="I950" s="172"/>
      <c r="J950" s="171"/>
      <c r="K950" s="174"/>
      <c r="L950" s="86">
        <f t="shared" si="509"/>
        <v>0</v>
      </c>
      <c r="M950" s="174"/>
      <c r="N950" s="176"/>
      <c r="O950" s="396">
        <f t="shared" si="484"/>
        <v>0</v>
      </c>
      <c r="P950" s="157">
        <f>IF(J950='Категорія витрат'!$F$2,ROUND('Додаток 3._Бюджет детальний ПР'!O950*0.3676,2),IF(J950='Категорія витрат'!$F$3,ROUND('Додаток 3._Бюджет детальний ПР'!O950*0.347,2),IF(J950='Категорія витрат'!$F$4,ROUND('Додаток 3._Бюджет детальний ПР'!O950*0.347,2),IF(J950='Категорія витрат'!$F$7,ROUND('Додаток 3._Бюджет детальний ПР'!O950*0.0841,2),0))))</f>
        <v>0</v>
      </c>
      <c r="Q950" s="151">
        <f t="shared" si="513"/>
        <v>0</v>
      </c>
      <c r="R950" s="179"/>
      <c r="S950" s="179"/>
      <c r="T950" s="179"/>
      <c r="U950" s="179"/>
      <c r="V950" s="179"/>
      <c r="W950" s="179"/>
      <c r="X950" s="179"/>
      <c r="Y950" s="179"/>
      <c r="Z950" s="179"/>
      <c r="AA950" s="179"/>
      <c r="AB950" s="179"/>
      <c r="AC950" s="179"/>
      <c r="AD950" s="48">
        <f t="shared" si="485"/>
        <v>0</v>
      </c>
      <c r="AE950" s="48">
        <f t="shared" si="486"/>
        <v>0</v>
      </c>
      <c r="AF950" s="48">
        <f t="shared" si="487"/>
        <v>0</v>
      </c>
      <c r="AG950" s="48">
        <f t="shared" si="488"/>
        <v>0</v>
      </c>
      <c r="AH950" s="48">
        <f t="shared" si="489"/>
        <v>0</v>
      </c>
      <c r="AI950" s="48">
        <f t="shared" si="490"/>
        <v>0</v>
      </c>
      <c r="AJ950" s="48">
        <f t="shared" si="491"/>
        <v>0</v>
      </c>
      <c r="AK950" s="48">
        <f t="shared" si="492"/>
        <v>0</v>
      </c>
      <c r="AL950" s="179"/>
      <c r="AM950" s="179"/>
      <c r="AN950" s="76"/>
      <c r="AO950" s="174"/>
      <c r="AP950" s="405">
        <f t="shared" si="510"/>
        <v>0</v>
      </c>
      <c r="AQ950" s="174"/>
      <c r="AR950" s="176"/>
      <c r="AS950" s="169"/>
      <c r="AT950" s="157">
        <f>IF(J950='Категорія витрат'!$F$2,ROUND('Додаток 3._Бюджет детальний ПР'!AS950*0.3676,2),IF(J950='Категорія витрат'!$F$3,ROUND('Додаток 3._Бюджет детальний ПР'!AS950*0.347,2),IF(J950='Категорія витрат'!$F$4,ROUND('Додаток 3._Бюджет детальний ПР'!AS950*0.347,2),IF(J950='Категорія витрат'!$F$7,ROUND('Додаток 3._Бюджет детальний ПР'!AS950*0.0841,2),0))))</f>
        <v>0</v>
      </c>
      <c r="AU950" s="151">
        <f t="shared" si="483"/>
        <v>0</v>
      </c>
      <c r="AV950" s="179"/>
      <c r="AW950" s="179"/>
      <c r="AX950" s="179"/>
      <c r="AY950" s="179"/>
      <c r="AZ950" s="179"/>
      <c r="BA950" s="179"/>
      <c r="BB950" s="179"/>
      <c r="BC950" s="179"/>
      <c r="BD950" s="179"/>
      <c r="BE950" s="179"/>
      <c r="BF950" s="179"/>
      <c r="BG950" s="179"/>
      <c r="BH950" s="48">
        <f t="shared" si="493"/>
        <v>0</v>
      </c>
      <c r="BI950" s="48">
        <f t="shared" si="494"/>
        <v>0</v>
      </c>
      <c r="BJ950" s="48">
        <f t="shared" si="495"/>
        <v>0</v>
      </c>
      <c r="BK950" s="48">
        <f t="shared" si="496"/>
        <v>0</v>
      </c>
      <c r="BL950" s="48">
        <f t="shared" si="497"/>
        <v>0</v>
      </c>
      <c r="BM950" s="48">
        <f t="shared" si="498"/>
        <v>0</v>
      </c>
      <c r="BN950" s="48">
        <f t="shared" si="499"/>
        <v>0</v>
      </c>
      <c r="BO950" s="48">
        <f t="shared" si="500"/>
        <v>0</v>
      </c>
      <c r="BP950" s="179"/>
      <c r="BQ950" s="179"/>
      <c r="BR950" s="189"/>
      <c r="BS950" s="174"/>
      <c r="BT950" s="86">
        <f t="shared" si="511"/>
        <v>0</v>
      </c>
      <c r="BU950" s="174"/>
      <c r="BV950" s="176"/>
      <c r="BW950" s="169"/>
      <c r="BX950" s="157">
        <f>IF(J950='Категорія витрат'!$F$2,ROUND('Додаток 3._Бюджет детальний ПР'!BW950*0.3676,2),IF(J950='Категорія витрат'!$F$3,ROUND('Додаток 3._Бюджет детальний ПР'!BW950*0.347,2),IF(J950='Категорія витрат'!$F$4,ROUND('Додаток 3._Бюджет детальний ПР'!BW950*0.347,2),IF(J950='Категорія витрат'!$F$7,ROUND('Додаток 3._Бюджет детальний ПР'!BW950*0.0841,2),0))))</f>
        <v>0</v>
      </c>
      <c r="BY950" s="151">
        <f t="shared" si="512"/>
        <v>0</v>
      </c>
      <c r="BZ950" s="179"/>
      <c r="CA950" s="179"/>
      <c r="CB950" s="179"/>
      <c r="CC950" s="179"/>
      <c r="CD950" s="179"/>
      <c r="CE950" s="179"/>
      <c r="CF950" s="179"/>
      <c r="CG950" s="179"/>
      <c r="CH950" s="179"/>
      <c r="CI950" s="179"/>
      <c r="CJ950" s="179"/>
      <c r="CK950" s="179"/>
      <c r="CL950" s="48">
        <f t="shared" si="501"/>
        <v>0</v>
      </c>
      <c r="CM950" s="48">
        <f t="shared" si="502"/>
        <v>0</v>
      </c>
      <c r="CN950" s="48">
        <f t="shared" si="503"/>
        <v>0</v>
      </c>
      <c r="CO950" s="48">
        <f t="shared" si="504"/>
        <v>0</v>
      </c>
      <c r="CP950" s="48">
        <f t="shared" si="505"/>
        <v>0</v>
      </c>
      <c r="CQ950" s="48">
        <f t="shared" si="506"/>
        <v>0</v>
      </c>
      <c r="CR950" s="48">
        <f t="shared" si="507"/>
        <v>0</v>
      </c>
      <c r="CS950" s="48">
        <f t="shared" si="508"/>
        <v>0</v>
      </c>
      <c r="CT950" s="179"/>
      <c r="CU950" s="179"/>
    </row>
    <row r="951" spans="1:99" ht="20.100000000000001" customHeight="1" x14ac:dyDescent="0.25">
      <c r="A951" s="57">
        <v>946</v>
      </c>
      <c r="B951" s="398" t="str">
        <f>IF(D951='Напрямки конкурса'!$L$2,'Напрямки конкурса'!$B$2,IF(D951='Напрямки конкурса'!$L$3,'Напрямки конкурса'!$B$3,IF(D951='Напрямки конкурса'!$L$4,'Напрямки конкурса'!$B$4,IF(D951='Напрямки конкурса'!$L$5,'Напрямки конкурса'!$B$5,IF(D951='Напрямки конкурса'!$L$6,'Напрямки конкурса'!$B$6,IF(D951='Напрямки конкурса'!$L$7,'Напрямки конкурса'!$B$7,IF(D951='Напрямки конкурса'!$L$8,'Напрямки конкурса'!$B$8,IF(D951='Напрямки конкурса'!$L$9,'Напрямки конкурса'!$B$9,IF(D951='Напрямки конкурса'!$L$10,'Напрямки конкурса'!$B$10,IF(D951='Напрямки конкурса'!$L$11,'Напрямки конкурса'!$B$11,IF(D951='Напрямки конкурса'!$L$12,'Напрямки конкурса'!$B$12,IF(D951='Напрямки конкурса'!$L$13,'Напрямки конкурса'!$B$13,IF(D951='Напрямки конкурса'!$L$14,'Напрямки конкурса'!$B$14,IF(D951='Напрямки конкурса'!$L$15,'Напрямки конкурса'!$B$15,IF(D951='Напрямки конкурса'!$L$16,'Напрямки конкурса'!$B$16,IF(D951='Напрямки конкурса'!$L$17,'Напрямки конкурса'!$B$17,IF(D951='Напрямки конкурса'!$L$18,'Напрямки конкурса'!$B$18,IF(D951='Напрямки конкурса'!$L$19,'Напрямки конкурса'!$B$19,IF(D951='Напрямки конкурса'!$L$20,'Напрямки конкурса'!$B$20,IF(D951='Напрямки конкурса'!$L$21,'Напрямки конкурса'!$B$21,IF(D951='Напрямки конкурса'!$L$22,'Напрямки конкурса'!$B$22,IF(D951='Напрямки конкурса'!$L$23,'Напрямки конкурса'!$B$23,IF(D951='Напрямки конкурса'!$L$24,'Напрямки конкурса'!$B$24,IF(D951='Напрямки конкурса'!$L$25,'Напрямки конкурса'!$B$25,IF(D951='Напрямки конкурса'!$L$26,'Напрямки конкурса'!$B$26,IF(D951='Напрямки конкурса'!$L$27,'Напрямки конкурса'!$B$27,IF(D951='Напрямки конкурса'!$L$28,'Напрямки конкурса'!$B$28,"")))))))))))))))))))))))))))</f>
        <v/>
      </c>
      <c r="C951" s="58" t="str">
        <f>IF(D951='Напрямки конкурса'!$L$2,'Напрямки конкурса'!$K$2,IF(D951='Напрямки конкурса'!$L$3,'Напрямки конкурса'!$K$3,IF(D951='Напрямки конкурса'!$L$4,'Напрямки конкурса'!$K$4,IF(D951='Напрямки конкурса'!$L$5,'Напрямки конкурса'!$K$5,IF(D951='Напрямки конкурса'!$L$6,'Напрямки конкурса'!$K$6,IF(D951='Напрямки конкурса'!$L$7,'Напрямки конкурса'!$K$7,IF(D951='Напрямки конкурса'!$L$8,'Напрямки конкурса'!$K$8,IF(D951='Напрямки конкурса'!$L$9,'Напрямки конкурса'!$K$9,IF(D951='Напрямки конкурса'!$L$10,'Напрямки конкурса'!$K$10,IF(D951='Напрямки конкурса'!$L$11,'Напрямки конкурса'!$K$11,IF(D951='Напрямки конкурса'!$L$12,'Напрямки конкурса'!$K$12,IF(D951='Напрямки конкурса'!$L$13,'Напрямки конкурса'!$K$13,IF(D951='Напрямки конкурса'!$L$14,'Напрямки конкурса'!$K$14,IF(D951='Напрямки конкурса'!$L$15,'Напрямки конкурса'!$K$15,IF(D951='Напрямки конкурса'!$L$16,'Напрямки конкурса'!$K$16,IF(D951='Напрямки конкурса'!$L$17,'Напрямки конкурса'!$K$17,IF(D951='Напрямки конкурса'!$L$18,'Напрямки конкурса'!$K$18,IF(D951='Напрямки конкурса'!$L$19,'Напрямки конкурса'!$K$19,IF(D951='Напрямки конкурса'!$L$20,'Напрямки конкурса'!$K$20,IF(D951='Напрямки конкурса'!$L$21,'Напрямки конкурса'!$K$21,IF(D951='Напрямки конкурса'!$L$22,'Напрямки конкурса'!$K$22,IF(D951='Напрямки конкурса'!$L$23,'Напрямки конкурса'!$K$23,IF(D951='Напрямки конкурса'!$L$24,'Напрямки конкурса'!$K$24,IF(D951='Напрямки конкурса'!$L$25,'Напрямки конкурса'!$K$25,IF(D951='Напрямки конкурса'!$L$26,'Напрямки конкурса'!$K$26,IF(D951='Напрямки конкурса'!$L$27,'Напрямки конкурса'!$K$27,IF(D951='Напрямки конкурса'!$L$28,'Напрямки конкурса'!$K$28,"")))))))))))))))))))))))))))</f>
        <v/>
      </c>
      <c r="D951" s="554"/>
      <c r="E951" s="169"/>
      <c r="F951" s="169"/>
      <c r="G951" s="169"/>
      <c r="H951" s="148" t="str">
        <f>IF(I951='Категорія витрат'!$B$2,'Категорія витрат'!$A$2,IF(I951='Категорія витрат'!$B$3,'Категорія витрат'!$A$3,IF(I951='Категорія витрат'!$B$4,'Категорія витрат'!$A$4,IF(I951='Категорія витрат'!$B$5,'Категорія витрат'!$A$5,IF(I951='Категорія витрат'!$B$6,'Категорія витрат'!$A$6,IF(I951='Категорія витрат'!$B$7,'Категорія витрат'!$A$7,IF(I951='Категорія витрат'!$B$8,'Категорія витрат'!$A$8,IF(I951='Категорія витрат'!$B$9,'Категорія витрат'!$A$9,IF(I951='Категорія витрат'!$B$10,'Категорія витрат'!$A$10,IF(I951='Категорія витрат'!$B$11,'Категорія витрат'!$A$11,IF(I951='Категорія витрат'!$B$12,'Категорія витрат'!$A$12,IF(I951='Категорія витрат'!$B$13,'Категорія витрат'!$A$13,IF(I951='Категорія витрат'!$B$14,'Категорія витрат'!$A$14,IF(I951='Категорія витрат'!$B$15,'Категорія витрат'!$A$15,IF(I951='Категорія витрат'!$B$16,'Категорія витрат'!$A$16,IF(I951='Категорія витрат'!$B$17,'Категорія витрат'!$A$17,IF(I951='Категорія витрат'!$B$18,'Категорія витрат'!$A$18,IF(I951='Категорія витрат'!$B$19,'Категорія витрат'!$A$19,IF(I951='Категорія витрат'!$B$20,'Категорія витрат'!$A$20,IF(I951='Категорія витрат'!$B$21,'Категорія витрат'!$A$21,IF(I951='Категорія витрат'!$B$22,'Категорія витрат'!$A$22,IF(I951='Категорія витрат'!$B$23,'Категорія витрат'!$A$23,IF(I951='Категорія витрат'!$B$24,'Категорія витрат'!$A$24,IF(I951='Категорія витрат'!$B$25,'Категорія витрат'!$A$25,IF(I951='Категорія витрат'!$B$26,'Категорія витрат'!$A$26,IF(I951='Категорія витрат'!$B$27,'Категорія витрат'!$A$27,IF(I951='Категорія витрат'!$B$28,'Категорія витрат'!$A$28,IF(I951='Категорія витрат'!$B$29,'Категорія витрат'!$A$29,IF(I951='Категорія витрат'!$B$30,'Категорія витрат'!$A$30,"")))))))))))))))))))))))))))))</f>
        <v/>
      </c>
      <c r="I951" s="172"/>
      <c r="J951" s="171"/>
      <c r="K951" s="174"/>
      <c r="L951" s="86">
        <f t="shared" si="509"/>
        <v>0</v>
      </c>
      <c r="M951" s="174"/>
      <c r="N951" s="176"/>
      <c r="O951" s="396">
        <f t="shared" si="484"/>
        <v>0</v>
      </c>
      <c r="P951" s="157">
        <f>IF(J951='Категорія витрат'!$F$2,ROUND('Додаток 3._Бюджет детальний ПР'!O951*0.3676,2),IF(J951='Категорія витрат'!$F$3,ROUND('Додаток 3._Бюджет детальний ПР'!O951*0.347,2),IF(J951='Категорія витрат'!$F$4,ROUND('Додаток 3._Бюджет детальний ПР'!O951*0.347,2),IF(J951='Категорія витрат'!$F$7,ROUND('Додаток 3._Бюджет детальний ПР'!O951*0.0841,2),0))))</f>
        <v>0</v>
      </c>
      <c r="Q951" s="151">
        <f t="shared" si="513"/>
        <v>0</v>
      </c>
      <c r="R951" s="179"/>
      <c r="S951" s="179"/>
      <c r="T951" s="179"/>
      <c r="U951" s="179"/>
      <c r="V951" s="179"/>
      <c r="W951" s="179"/>
      <c r="X951" s="179"/>
      <c r="Y951" s="179"/>
      <c r="Z951" s="179"/>
      <c r="AA951" s="179"/>
      <c r="AB951" s="179"/>
      <c r="AC951" s="179"/>
      <c r="AD951" s="48">
        <f t="shared" si="485"/>
        <v>0</v>
      </c>
      <c r="AE951" s="48">
        <f t="shared" si="486"/>
        <v>0</v>
      </c>
      <c r="AF951" s="48">
        <f t="shared" si="487"/>
        <v>0</v>
      </c>
      <c r="AG951" s="48">
        <f t="shared" si="488"/>
        <v>0</v>
      </c>
      <c r="AH951" s="48">
        <f t="shared" si="489"/>
        <v>0</v>
      </c>
      <c r="AI951" s="48">
        <f t="shared" si="490"/>
        <v>0</v>
      </c>
      <c r="AJ951" s="48">
        <f t="shared" si="491"/>
        <v>0</v>
      </c>
      <c r="AK951" s="48">
        <f t="shared" si="492"/>
        <v>0</v>
      </c>
      <c r="AL951" s="179"/>
      <c r="AM951" s="179"/>
      <c r="AN951" s="76"/>
      <c r="AO951" s="174"/>
      <c r="AP951" s="405">
        <f t="shared" si="510"/>
        <v>0</v>
      </c>
      <c r="AQ951" s="174"/>
      <c r="AR951" s="176"/>
      <c r="AS951" s="169"/>
      <c r="AT951" s="157">
        <f>IF(J951='Категорія витрат'!$F$2,ROUND('Додаток 3._Бюджет детальний ПР'!AS951*0.3676,2),IF(J951='Категорія витрат'!$F$3,ROUND('Додаток 3._Бюджет детальний ПР'!AS951*0.347,2),IF(J951='Категорія витрат'!$F$4,ROUND('Додаток 3._Бюджет детальний ПР'!AS951*0.347,2),IF(J951='Категорія витрат'!$F$7,ROUND('Додаток 3._Бюджет детальний ПР'!AS951*0.0841,2),0))))</f>
        <v>0</v>
      </c>
      <c r="AU951" s="151">
        <f t="shared" si="483"/>
        <v>0</v>
      </c>
      <c r="AV951" s="179"/>
      <c r="AW951" s="179"/>
      <c r="AX951" s="179"/>
      <c r="AY951" s="179"/>
      <c r="AZ951" s="179"/>
      <c r="BA951" s="179"/>
      <c r="BB951" s="179"/>
      <c r="BC951" s="179"/>
      <c r="BD951" s="179"/>
      <c r="BE951" s="179"/>
      <c r="BF951" s="179"/>
      <c r="BG951" s="179"/>
      <c r="BH951" s="48">
        <f t="shared" si="493"/>
        <v>0</v>
      </c>
      <c r="BI951" s="48">
        <f t="shared" si="494"/>
        <v>0</v>
      </c>
      <c r="BJ951" s="48">
        <f t="shared" si="495"/>
        <v>0</v>
      </c>
      <c r="BK951" s="48">
        <f t="shared" si="496"/>
        <v>0</v>
      </c>
      <c r="BL951" s="48">
        <f t="shared" si="497"/>
        <v>0</v>
      </c>
      <c r="BM951" s="48">
        <f t="shared" si="498"/>
        <v>0</v>
      </c>
      <c r="BN951" s="48">
        <f t="shared" si="499"/>
        <v>0</v>
      </c>
      <c r="BO951" s="48">
        <f t="shared" si="500"/>
        <v>0</v>
      </c>
      <c r="BP951" s="179"/>
      <c r="BQ951" s="179"/>
      <c r="BR951" s="189"/>
      <c r="BS951" s="174"/>
      <c r="BT951" s="86">
        <f t="shared" si="511"/>
        <v>0</v>
      </c>
      <c r="BU951" s="174"/>
      <c r="BV951" s="176"/>
      <c r="BW951" s="169"/>
      <c r="BX951" s="157">
        <f>IF(J951='Категорія витрат'!$F$2,ROUND('Додаток 3._Бюджет детальний ПР'!BW951*0.3676,2),IF(J951='Категорія витрат'!$F$3,ROUND('Додаток 3._Бюджет детальний ПР'!BW951*0.347,2),IF(J951='Категорія витрат'!$F$4,ROUND('Додаток 3._Бюджет детальний ПР'!BW951*0.347,2),IF(J951='Категорія витрат'!$F$7,ROUND('Додаток 3._Бюджет детальний ПР'!BW951*0.0841,2),0))))</f>
        <v>0</v>
      </c>
      <c r="BY951" s="151">
        <f t="shared" si="512"/>
        <v>0</v>
      </c>
      <c r="BZ951" s="179"/>
      <c r="CA951" s="179"/>
      <c r="CB951" s="179"/>
      <c r="CC951" s="179"/>
      <c r="CD951" s="179"/>
      <c r="CE951" s="179"/>
      <c r="CF951" s="179"/>
      <c r="CG951" s="179"/>
      <c r="CH951" s="179"/>
      <c r="CI951" s="179"/>
      <c r="CJ951" s="179"/>
      <c r="CK951" s="179"/>
      <c r="CL951" s="48">
        <f t="shared" si="501"/>
        <v>0</v>
      </c>
      <c r="CM951" s="48">
        <f t="shared" si="502"/>
        <v>0</v>
      </c>
      <c r="CN951" s="48">
        <f t="shared" si="503"/>
        <v>0</v>
      </c>
      <c r="CO951" s="48">
        <f t="shared" si="504"/>
        <v>0</v>
      </c>
      <c r="CP951" s="48">
        <f t="shared" si="505"/>
        <v>0</v>
      </c>
      <c r="CQ951" s="48">
        <f t="shared" si="506"/>
        <v>0</v>
      </c>
      <c r="CR951" s="48">
        <f t="shared" si="507"/>
        <v>0</v>
      </c>
      <c r="CS951" s="48">
        <f t="shared" si="508"/>
        <v>0</v>
      </c>
      <c r="CT951" s="179"/>
      <c r="CU951" s="179"/>
    </row>
    <row r="952" spans="1:99" ht="20.100000000000001" customHeight="1" x14ac:dyDescent="0.25">
      <c r="A952" s="57">
        <v>947</v>
      </c>
      <c r="B952" s="398" t="str">
        <f>IF(D952='Напрямки конкурса'!$L$2,'Напрямки конкурса'!$B$2,IF(D952='Напрямки конкурса'!$L$3,'Напрямки конкурса'!$B$3,IF(D952='Напрямки конкурса'!$L$4,'Напрямки конкурса'!$B$4,IF(D952='Напрямки конкурса'!$L$5,'Напрямки конкурса'!$B$5,IF(D952='Напрямки конкурса'!$L$6,'Напрямки конкурса'!$B$6,IF(D952='Напрямки конкурса'!$L$7,'Напрямки конкурса'!$B$7,IF(D952='Напрямки конкурса'!$L$8,'Напрямки конкурса'!$B$8,IF(D952='Напрямки конкурса'!$L$9,'Напрямки конкурса'!$B$9,IF(D952='Напрямки конкурса'!$L$10,'Напрямки конкурса'!$B$10,IF(D952='Напрямки конкурса'!$L$11,'Напрямки конкурса'!$B$11,IF(D952='Напрямки конкурса'!$L$12,'Напрямки конкурса'!$B$12,IF(D952='Напрямки конкурса'!$L$13,'Напрямки конкурса'!$B$13,IF(D952='Напрямки конкурса'!$L$14,'Напрямки конкурса'!$B$14,IF(D952='Напрямки конкурса'!$L$15,'Напрямки конкурса'!$B$15,IF(D952='Напрямки конкурса'!$L$16,'Напрямки конкурса'!$B$16,IF(D952='Напрямки конкурса'!$L$17,'Напрямки конкурса'!$B$17,IF(D952='Напрямки конкурса'!$L$18,'Напрямки конкурса'!$B$18,IF(D952='Напрямки конкурса'!$L$19,'Напрямки конкурса'!$B$19,IF(D952='Напрямки конкурса'!$L$20,'Напрямки конкурса'!$B$20,IF(D952='Напрямки конкурса'!$L$21,'Напрямки конкурса'!$B$21,IF(D952='Напрямки конкурса'!$L$22,'Напрямки конкурса'!$B$22,IF(D952='Напрямки конкурса'!$L$23,'Напрямки конкурса'!$B$23,IF(D952='Напрямки конкурса'!$L$24,'Напрямки конкурса'!$B$24,IF(D952='Напрямки конкурса'!$L$25,'Напрямки конкурса'!$B$25,IF(D952='Напрямки конкурса'!$L$26,'Напрямки конкурса'!$B$26,IF(D952='Напрямки конкурса'!$L$27,'Напрямки конкурса'!$B$27,IF(D952='Напрямки конкурса'!$L$28,'Напрямки конкурса'!$B$28,"")))))))))))))))))))))))))))</f>
        <v/>
      </c>
      <c r="C952" s="58" t="str">
        <f>IF(D952='Напрямки конкурса'!$L$2,'Напрямки конкурса'!$K$2,IF(D952='Напрямки конкурса'!$L$3,'Напрямки конкурса'!$K$3,IF(D952='Напрямки конкурса'!$L$4,'Напрямки конкурса'!$K$4,IF(D952='Напрямки конкурса'!$L$5,'Напрямки конкурса'!$K$5,IF(D952='Напрямки конкурса'!$L$6,'Напрямки конкурса'!$K$6,IF(D952='Напрямки конкурса'!$L$7,'Напрямки конкурса'!$K$7,IF(D952='Напрямки конкурса'!$L$8,'Напрямки конкурса'!$K$8,IF(D952='Напрямки конкурса'!$L$9,'Напрямки конкурса'!$K$9,IF(D952='Напрямки конкурса'!$L$10,'Напрямки конкурса'!$K$10,IF(D952='Напрямки конкурса'!$L$11,'Напрямки конкурса'!$K$11,IF(D952='Напрямки конкурса'!$L$12,'Напрямки конкурса'!$K$12,IF(D952='Напрямки конкурса'!$L$13,'Напрямки конкурса'!$K$13,IF(D952='Напрямки конкурса'!$L$14,'Напрямки конкурса'!$K$14,IF(D952='Напрямки конкурса'!$L$15,'Напрямки конкурса'!$K$15,IF(D952='Напрямки конкурса'!$L$16,'Напрямки конкурса'!$K$16,IF(D952='Напрямки конкурса'!$L$17,'Напрямки конкурса'!$K$17,IF(D952='Напрямки конкурса'!$L$18,'Напрямки конкурса'!$K$18,IF(D952='Напрямки конкурса'!$L$19,'Напрямки конкурса'!$K$19,IF(D952='Напрямки конкурса'!$L$20,'Напрямки конкурса'!$K$20,IF(D952='Напрямки конкурса'!$L$21,'Напрямки конкурса'!$K$21,IF(D952='Напрямки конкурса'!$L$22,'Напрямки конкурса'!$K$22,IF(D952='Напрямки конкурса'!$L$23,'Напрямки конкурса'!$K$23,IF(D952='Напрямки конкурса'!$L$24,'Напрямки конкурса'!$K$24,IF(D952='Напрямки конкурса'!$L$25,'Напрямки конкурса'!$K$25,IF(D952='Напрямки конкурса'!$L$26,'Напрямки конкурса'!$K$26,IF(D952='Напрямки конкурса'!$L$27,'Напрямки конкурса'!$K$27,IF(D952='Напрямки конкурса'!$L$28,'Напрямки конкурса'!$K$28,"")))))))))))))))))))))))))))</f>
        <v/>
      </c>
      <c r="D952" s="554"/>
      <c r="E952" s="169"/>
      <c r="F952" s="169"/>
      <c r="G952" s="169"/>
      <c r="H952" s="148" t="str">
        <f>IF(I952='Категорія витрат'!$B$2,'Категорія витрат'!$A$2,IF(I952='Категорія витрат'!$B$3,'Категорія витрат'!$A$3,IF(I952='Категорія витрат'!$B$4,'Категорія витрат'!$A$4,IF(I952='Категорія витрат'!$B$5,'Категорія витрат'!$A$5,IF(I952='Категорія витрат'!$B$6,'Категорія витрат'!$A$6,IF(I952='Категорія витрат'!$B$7,'Категорія витрат'!$A$7,IF(I952='Категорія витрат'!$B$8,'Категорія витрат'!$A$8,IF(I952='Категорія витрат'!$B$9,'Категорія витрат'!$A$9,IF(I952='Категорія витрат'!$B$10,'Категорія витрат'!$A$10,IF(I952='Категорія витрат'!$B$11,'Категорія витрат'!$A$11,IF(I952='Категорія витрат'!$B$12,'Категорія витрат'!$A$12,IF(I952='Категорія витрат'!$B$13,'Категорія витрат'!$A$13,IF(I952='Категорія витрат'!$B$14,'Категорія витрат'!$A$14,IF(I952='Категорія витрат'!$B$15,'Категорія витрат'!$A$15,IF(I952='Категорія витрат'!$B$16,'Категорія витрат'!$A$16,IF(I952='Категорія витрат'!$B$17,'Категорія витрат'!$A$17,IF(I952='Категорія витрат'!$B$18,'Категорія витрат'!$A$18,IF(I952='Категорія витрат'!$B$19,'Категорія витрат'!$A$19,IF(I952='Категорія витрат'!$B$20,'Категорія витрат'!$A$20,IF(I952='Категорія витрат'!$B$21,'Категорія витрат'!$A$21,IF(I952='Категорія витрат'!$B$22,'Категорія витрат'!$A$22,IF(I952='Категорія витрат'!$B$23,'Категорія витрат'!$A$23,IF(I952='Категорія витрат'!$B$24,'Категорія витрат'!$A$24,IF(I952='Категорія витрат'!$B$25,'Категорія витрат'!$A$25,IF(I952='Категорія витрат'!$B$26,'Категорія витрат'!$A$26,IF(I952='Категорія витрат'!$B$27,'Категорія витрат'!$A$27,IF(I952='Категорія витрат'!$B$28,'Категорія витрат'!$A$28,IF(I952='Категорія витрат'!$B$29,'Категорія витрат'!$A$29,IF(I952='Категорія витрат'!$B$30,'Категорія витрат'!$A$30,"")))))))))))))))))))))))))))))</f>
        <v/>
      </c>
      <c r="I952" s="172"/>
      <c r="J952" s="171"/>
      <c r="K952" s="174"/>
      <c r="L952" s="86">
        <f t="shared" si="509"/>
        <v>0</v>
      </c>
      <c r="M952" s="174"/>
      <c r="N952" s="176"/>
      <c r="O952" s="396">
        <f t="shared" si="484"/>
        <v>0</v>
      </c>
      <c r="P952" s="157">
        <f>IF(J952='Категорія витрат'!$F$2,ROUND('Додаток 3._Бюджет детальний ПР'!O952*0.3676,2),IF(J952='Категорія витрат'!$F$3,ROUND('Додаток 3._Бюджет детальний ПР'!O952*0.347,2),IF(J952='Категорія витрат'!$F$4,ROUND('Додаток 3._Бюджет детальний ПР'!O952*0.347,2),IF(J952='Категорія витрат'!$F$7,ROUND('Додаток 3._Бюджет детальний ПР'!O952*0.0841,2),0))))</f>
        <v>0</v>
      </c>
      <c r="Q952" s="151">
        <f t="shared" si="513"/>
        <v>0</v>
      </c>
      <c r="R952" s="179"/>
      <c r="S952" s="179"/>
      <c r="T952" s="179"/>
      <c r="U952" s="179"/>
      <c r="V952" s="179"/>
      <c r="W952" s="179"/>
      <c r="X952" s="179"/>
      <c r="Y952" s="179"/>
      <c r="Z952" s="179"/>
      <c r="AA952" s="179"/>
      <c r="AB952" s="179"/>
      <c r="AC952" s="179"/>
      <c r="AD952" s="48">
        <f t="shared" si="485"/>
        <v>0</v>
      </c>
      <c r="AE952" s="48">
        <f t="shared" si="486"/>
        <v>0</v>
      </c>
      <c r="AF952" s="48">
        <f t="shared" si="487"/>
        <v>0</v>
      </c>
      <c r="AG952" s="48">
        <f t="shared" si="488"/>
        <v>0</v>
      </c>
      <c r="AH952" s="48">
        <f t="shared" si="489"/>
        <v>0</v>
      </c>
      <c r="AI952" s="48">
        <f t="shared" si="490"/>
        <v>0</v>
      </c>
      <c r="AJ952" s="48">
        <f t="shared" si="491"/>
        <v>0</v>
      </c>
      <c r="AK952" s="48">
        <f t="shared" si="492"/>
        <v>0</v>
      </c>
      <c r="AL952" s="179"/>
      <c r="AM952" s="179"/>
      <c r="AN952" s="76"/>
      <c r="AO952" s="174"/>
      <c r="AP952" s="405">
        <f t="shared" si="510"/>
        <v>0</v>
      </c>
      <c r="AQ952" s="174"/>
      <c r="AR952" s="176"/>
      <c r="AS952" s="169"/>
      <c r="AT952" s="157">
        <f>IF(J952='Категорія витрат'!$F$2,ROUND('Додаток 3._Бюджет детальний ПР'!AS952*0.3676,2),IF(J952='Категорія витрат'!$F$3,ROUND('Додаток 3._Бюджет детальний ПР'!AS952*0.347,2),IF(J952='Категорія витрат'!$F$4,ROUND('Додаток 3._Бюджет детальний ПР'!AS952*0.347,2),IF(J952='Категорія витрат'!$F$7,ROUND('Додаток 3._Бюджет детальний ПР'!AS952*0.0841,2),0))))</f>
        <v>0</v>
      </c>
      <c r="AU952" s="151">
        <f t="shared" si="483"/>
        <v>0</v>
      </c>
      <c r="AV952" s="179"/>
      <c r="AW952" s="179"/>
      <c r="AX952" s="179"/>
      <c r="AY952" s="179"/>
      <c r="AZ952" s="179"/>
      <c r="BA952" s="179"/>
      <c r="BB952" s="179"/>
      <c r="BC952" s="179"/>
      <c r="BD952" s="179"/>
      <c r="BE952" s="179"/>
      <c r="BF952" s="179"/>
      <c r="BG952" s="179"/>
      <c r="BH952" s="48">
        <f t="shared" si="493"/>
        <v>0</v>
      </c>
      <c r="BI952" s="48">
        <f t="shared" si="494"/>
        <v>0</v>
      </c>
      <c r="BJ952" s="48">
        <f t="shared" si="495"/>
        <v>0</v>
      </c>
      <c r="BK952" s="48">
        <f t="shared" si="496"/>
        <v>0</v>
      </c>
      <c r="BL952" s="48">
        <f t="shared" si="497"/>
        <v>0</v>
      </c>
      <c r="BM952" s="48">
        <f t="shared" si="498"/>
        <v>0</v>
      </c>
      <c r="BN952" s="48">
        <f t="shared" si="499"/>
        <v>0</v>
      </c>
      <c r="BO952" s="48">
        <f t="shared" si="500"/>
        <v>0</v>
      </c>
      <c r="BP952" s="179"/>
      <c r="BQ952" s="179"/>
      <c r="BR952" s="189"/>
      <c r="BS952" s="174"/>
      <c r="BT952" s="86">
        <f t="shared" si="511"/>
        <v>0</v>
      </c>
      <c r="BU952" s="174"/>
      <c r="BV952" s="176"/>
      <c r="BW952" s="169"/>
      <c r="BX952" s="157">
        <f>IF(J952='Категорія витрат'!$F$2,ROUND('Додаток 3._Бюджет детальний ПР'!BW952*0.3676,2),IF(J952='Категорія витрат'!$F$3,ROUND('Додаток 3._Бюджет детальний ПР'!BW952*0.347,2),IF(J952='Категорія витрат'!$F$4,ROUND('Додаток 3._Бюджет детальний ПР'!BW952*0.347,2),IF(J952='Категорія витрат'!$F$7,ROUND('Додаток 3._Бюджет детальний ПР'!BW952*0.0841,2),0))))</f>
        <v>0</v>
      </c>
      <c r="BY952" s="151">
        <f t="shared" si="512"/>
        <v>0</v>
      </c>
      <c r="BZ952" s="179"/>
      <c r="CA952" s="179"/>
      <c r="CB952" s="179"/>
      <c r="CC952" s="179"/>
      <c r="CD952" s="179"/>
      <c r="CE952" s="179"/>
      <c r="CF952" s="179"/>
      <c r="CG952" s="179"/>
      <c r="CH952" s="179"/>
      <c r="CI952" s="179"/>
      <c r="CJ952" s="179"/>
      <c r="CK952" s="179"/>
      <c r="CL952" s="48">
        <f t="shared" si="501"/>
        <v>0</v>
      </c>
      <c r="CM952" s="48">
        <f t="shared" si="502"/>
        <v>0</v>
      </c>
      <c r="CN952" s="48">
        <f t="shared" si="503"/>
        <v>0</v>
      </c>
      <c r="CO952" s="48">
        <f t="shared" si="504"/>
        <v>0</v>
      </c>
      <c r="CP952" s="48">
        <f t="shared" si="505"/>
        <v>0</v>
      </c>
      <c r="CQ952" s="48">
        <f t="shared" si="506"/>
        <v>0</v>
      </c>
      <c r="CR952" s="48">
        <f t="shared" si="507"/>
        <v>0</v>
      </c>
      <c r="CS952" s="48">
        <f t="shared" si="508"/>
        <v>0</v>
      </c>
      <c r="CT952" s="179"/>
      <c r="CU952" s="179"/>
    </row>
    <row r="953" spans="1:99" ht="20.100000000000001" customHeight="1" x14ac:dyDescent="0.25">
      <c r="A953" s="57">
        <v>948</v>
      </c>
      <c r="B953" s="398" t="str">
        <f>IF(D953='Напрямки конкурса'!$L$2,'Напрямки конкурса'!$B$2,IF(D953='Напрямки конкурса'!$L$3,'Напрямки конкурса'!$B$3,IF(D953='Напрямки конкурса'!$L$4,'Напрямки конкурса'!$B$4,IF(D953='Напрямки конкурса'!$L$5,'Напрямки конкурса'!$B$5,IF(D953='Напрямки конкурса'!$L$6,'Напрямки конкурса'!$B$6,IF(D953='Напрямки конкурса'!$L$7,'Напрямки конкурса'!$B$7,IF(D953='Напрямки конкурса'!$L$8,'Напрямки конкурса'!$B$8,IF(D953='Напрямки конкурса'!$L$9,'Напрямки конкурса'!$B$9,IF(D953='Напрямки конкурса'!$L$10,'Напрямки конкурса'!$B$10,IF(D953='Напрямки конкурса'!$L$11,'Напрямки конкурса'!$B$11,IF(D953='Напрямки конкурса'!$L$12,'Напрямки конкурса'!$B$12,IF(D953='Напрямки конкурса'!$L$13,'Напрямки конкурса'!$B$13,IF(D953='Напрямки конкурса'!$L$14,'Напрямки конкурса'!$B$14,IF(D953='Напрямки конкурса'!$L$15,'Напрямки конкурса'!$B$15,IF(D953='Напрямки конкурса'!$L$16,'Напрямки конкурса'!$B$16,IF(D953='Напрямки конкурса'!$L$17,'Напрямки конкурса'!$B$17,IF(D953='Напрямки конкурса'!$L$18,'Напрямки конкурса'!$B$18,IF(D953='Напрямки конкурса'!$L$19,'Напрямки конкурса'!$B$19,IF(D953='Напрямки конкурса'!$L$20,'Напрямки конкурса'!$B$20,IF(D953='Напрямки конкурса'!$L$21,'Напрямки конкурса'!$B$21,IF(D953='Напрямки конкурса'!$L$22,'Напрямки конкурса'!$B$22,IF(D953='Напрямки конкурса'!$L$23,'Напрямки конкурса'!$B$23,IF(D953='Напрямки конкурса'!$L$24,'Напрямки конкурса'!$B$24,IF(D953='Напрямки конкурса'!$L$25,'Напрямки конкурса'!$B$25,IF(D953='Напрямки конкурса'!$L$26,'Напрямки конкурса'!$B$26,IF(D953='Напрямки конкурса'!$L$27,'Напрямки конкурса'!$B$27,IF(D953='Напрямки конкурса'!$L$28,'Напрямки конкурса'!$B$28,"")))))))))))))))))))))))))))</f>
        <v/>
      </c>
      <c r="C953" s="58" t="str">
        <f>IF(D953='Напрямки конкурса'!$L$2,'Напрямки конкурса'!$K$2,IF(D953='Напрямки конкурса'!$L$3,'Напрямки конкурса'!$K$3,IF(D953='Напрямки конкурса'!$L$4,'Напрямки конкурса'!$K$4,IF(D953='Напрямки конкурса'!$L$5,'Напрямки конкурса'!$K$5,IF(D953='Напрямки конкурса'!$L$6,'Напрямки конкурса'!$K$6,IF(D953='Напрямки конкурса'!$L$7,'Напрямки конкурса'!$K$7,IF(D953='Напрямки конкурса'!$L$8,'Напрямки конкурса'!$K$8,IF(D953='Напрямки конкурса'!$L$9,'Напрямки конкурса'!$K$9,IF(D953='Напрямки конкурса'!$L$10,'Напрямки конкурса'!$K$10,IF(D953='Напрямки конкурса'!$L$11,'Напрямки конкурса'!$K$11,IF(D953='Напрямки конкурса'!$L$12,'Напрямки конкурса'!$K$12,IF(D953='Напрямки конкурса'!$L$13,'Напрямки конкурса'!$K$13,IF(D953='Напрямки конкурса'!$L$14,'Напрямки конкурса'!$K$14,IF(D953='Напрямки конкурса'!$L$15,'Напрямки конкурса'!$K$15,IF(D953='Напрямки конкурса'!$L$16,'Напрямки конкурса'!$K$16,IF(D953='Напрямки конкурса'!$L$17,'Напрямки конкурса'!$K$17,IF(D953='Напрямки конкурса'!$L$18,'Напрямки конкурса'!$K$18,IF(D953='Напрямки конкурса'!$L$19,'Напрямки конкурса'!$K$19,IF(D953='Напрямки конкурса'!$L$20,'Напрямки конкурса'!$K$20,IF(D953='Напрямки конкурса'!$L$21,'Напрямки конкурса'!$K$21,IF(D953='Напрямки конкурса'!$L$22,'Напрямки конкурса'!$K$22,IF(D953='Напрямки конкурса'!$L$23,'Напрямки конкурса'!$K$23,IF(D953='Напрямки конкурса'!$L$24,'Напрямки конкурса'!$K$24,IF(D953='Напрямки конкурса'!$L$25,'Напрямки конкурса'!$K$25,IF(D953='Напрямки конкурса'!$L$26,'Напрямки конкурса'!$K$26,IF(D953='Напрямки конкурса'!$L$27,'Напрямки конкурса'!$K$27,IF(D953='Напрямки конкурса'!$L$28,'Напрямки конкурса'!$K$28,"")))))))))))))))))))))))))))</f>
        <v/>
      </c>
      <c r="D953" s="554"/>
      <c r="E953" s="169"/>
      <c r="F953" s="169"/>
      <c r="G953" s="169"/>
      <c r="H953" s="148" t="str">
        <f>IF(I953='Категорія витрат'!$B$2,'Категорія витрат'!$A$2,IF(I953='Категорія витрат'!$B$3,'Категорія витрат'!$A$3,IF(I953='Категорія витрат'!$B$4,'Категорія витрат'!$A$4,IF(I953='Категорія витрат'!$B$5,'Категорія витрат'!$A$5,IF(I953='Категорія витрат'!$B$6,'Категорія витрат'!$A$6,IF(I953='Категорія витрат'!$B$7,'Категорія витрат'!$A$7,IF(I953='Категорія витрат'!$B$8,'Категорія витрат'!$A$8,IF(I953='Категорія витрат'!$B$9,'Категорія витрат'!$A$9,IF(I953='Категорія витрат'!$B$10,'Категорія витрат'!$A$10,IF(I953='Категорія витрат'!$B$11,'Категорія витрат'!$A$11,IF(I953='Категорія витрат'!$B$12,'Категорія витрат'!$A$12,IF(I953='Категорія витрат'!$B$13,'Категорія витрат'!$A$13,IF(I953='Категорія витрат'!$B$14,'Категорія витрат'!$A$14,IF(I953='Категорія витрат'!$B$15,'Категорія витрат'!$A$15,IF(I953='Категорія витрат'!$B$16,'Категорія витрат'!$A$16,IF(I953='Категорія витрат'!$B$17,'Категорія витрат'!$A$17,IF(I953='Категорія витрат'!$B$18,'Категорія витрат'!$A$18,IF(I953='Категорія витрат'!$B$19,'Категорія витрат'!$A$19,IF(I953='Категорія витрат'!$B$20,'Категорія витрат'!$A$20,IF(I953='Категорія витрат'!$B$21,'Категорія витрат'!$A$21,IF(I953='Категорія витрат'!$B$22,'Категорія витрат'!$A$22,IF(I953='Категорія витрат'!$B$23,'Категорія витрат'!$A$23,IF(I953='Категорія витрат'!$B$24,'Категорія витрат'!$A$24,IF(I953='Категорія витрат'!$B$25,'Категорія витрат'!$A$25,IF(I953='Категорія витрат'!$B$26,'Категорія витрат'!$A$26,IF(I953='Категорія витрат'!$B$27,'Категорія витрат'!$A$27,IF(I953='Категорія витрат'!$B$28,'Категорія витрат'!$A$28,IF(I953='Категорія витрат'!$B$29,'Категорія витрат'!$A$29,IF(I953='Категорія витрат'!$B$30,'Категорія витрат'!$A$30,"")))))))))))))))))))))))))))))</f>
        <v/>
      </c>
      <c r="I953" s="172"/>
      <c r="J953" s="171"/>
      <c r="K953" s="174"/>
      <c r="L953" s="86">
        <f t="shared" si="509"/>
        <v>0</v>
      </c>
      <c r="M953" s="174"/>
      <c r="N953" s="176"/>
      <c r="O953" s="396">
        <f t="shared" si="484"/>
        <v>0</v>
      </c>
      <c r="P953" s="157">
        <f>IF(J953='Категорія витрат'!$F$2,ROUND('Додаток 3._Бюджет детальний ПР'!O953*0.3676,2),IF(J953='Категорія витрат'!$F$3,ROUND('Додаток 3._Бюджет детальний ПР'!O953*0.347,2),IF(J953='Категорія витрат'!$F$4,ROUND('Додаток 3._Бюджет детальний ПР'!O953*0.347,2),IF(J953='Категорія витрат'!$F$7,ROUND('Додаток 3._Бюджет детальний ПР'!O953*0.0841,2),0))))</f>
        <v>0</v>
      </c>
      <c r="Q953" s="151">
        <f t="shared" si="513"/>
        <v>0</v>
      </c>
      <c r="R953" s="179"/>
      <c r="S953" s="179"/>
      <c r="T953" s="179"/>
      <c r="U953" s="179"/>
      <c r="V953" s="179"/>
      <c r="W953" s="179"/>
      <c r="X953" s="179"/>
      <c r="Y953" s="179"/>
      <c r="Z953" s="179"/>
      <c r="AA953" s="179"/>
      <c r="AB953" s="179"/>
      <c r="AC953" s="179"/>
      <c r="AD953" s="48">
        <f t="shared" si="485"/>
        <v>0</v>
      </c>
      <c r="AE953" s="48">
        <f t="shared" si="486"/>
        <v>0</v>
      </c>
      <c r="AF953" s="48">
        <f t="shared" si="487"/>
        <v>0</v>
      </c>
      <c r="AG953" s="48">
        <f t="shared" si="488"/>
        <v>0</v>
      </c>
      <c r="AH953" s="48">
        <f t="shared" si="489"/>
        <v>0</v>
      </c>
      <c r="AI953" s="48">
        <f t="shared" si="490"/>
        <v>0</v>
      </c>
      <c r="AJ953" s="48">
        <f t="shared" si="491"/>
        <v>0</v>
      </c>
      <c r="AK953" s="48">
        <f t="shared" si="492"/>
        <v>0</v>
      </c>
      <c r="AL953" s="179"/>
      <c r="AM953" s="179"/>
      <c r="AN953" s="76"/>
      <c r="AO953" s="174"/>
      <c r="AP953" s="405">
        <f t="shared" si="510"/>
        <v>0</v>
      </c>
      <c r="AQ953" s="174"/>
      <c r="AR953" s="176"/>
      <c r="AS953" s="169"/>
      <c r="AT953" s="157">
        <f>IF(J953='Категорія витрат'!$F$2,ROUND('Додаток 3._Бюджет детальний ПР'!AS953*0.3676,2),IF(J953='Категорія витрат'!$F$3,ROUND('Додаток 3._Бюджет детальний ПР'!AS953*0.347,2),IF(J953='Категорія витрат'!$F$4,ROUND('Додаток 3._Бюджет детальний ПР'!AS953*0.347,2),IF(J953='Категорія витрат'!$F$7,ROUND('Додаток 3._Бюджет детальний ПР'!AS953*0.0841,2),0))))</f>
        <v>0</v>
      </c>
      <c r="AU953" s="151">
        <f t="shared" si="483"/>
        <v>0</v>
      </c>
      <c r="AV953" s="179"/>
      <c r="AW953" s="179"/>
      <c r="AX953" s="179"/>
      <c r="AY953" s="179"/>
      <c r="AZ953" s="179"/>
      <c r="BA953" s="179"/>
      <c r="BB953" s="179"/>
      <c r="BC953" s="179"/>
      <c r="BD953" s="179"/>
      <c r="BE953" s="179"/>
      <c r="BF953" s="179"/>
      <c r="BG953" s="179"/>
      <c r="BH953" s="48">
        <f t="shared" si="493"/>
        <v>0</v>
      </c>
      <c r="BI953" s="48">
        <f t="shared" si="494"/>
        <v>0</v>
      </c>
      <c r="BJ953" s="48">
        <f t="shared" si="495"/>
        <v>0</v>
      </c>
      <c r="BK953" s="48">
        <f t="shared" si="496"/>
        <v>0</v>
      </c>
      <c r="BL953" s="48">
        <f t="shared" si="497"/>
        <v>0</v>
      </c>
      <c r="BM953" s="48">
        <f t="shared" si="498"/>
        <v>0</v>
      </c>
      <c r="BN953" s="48">
        <f t="shared" si="499"/>
        <v>0</v>
      </c>
      <c r="BO953" s="48">
        <f t="shared" si="500"/>
        <v>0</v>
      </c>
      <c r="BP953" s="179"/>
      <c r="BQ953" s="179"/>
      <c r="BR953" s="189"/>
      <c r="BS953" s="174"/>
      <c r="BT953" s="86">
        <f t="shared" si="511"/>
        <v>0</v>
      </c>
      <c r="BU953" s="174"/>
      <c r="BV953" s="176"/>
      <c r="BW953" s="169"/>
      <c r="BX953" s="157">
        <f>IF(J953='Категорія витрат'!$F$2,ROUND('Додаток 3._Бюджет детальний ПР'!BW953*0.3676,2),IF(J953='Категорія витрат'!$F$3,ROUND('Додаток 3._Бюджет детальний ПР'!BW953*0.347,2),IF(J953='Категорія витрат'!$F$4,ROUND('Додаток 3._Бюджет детальний ПР'!BW953*0.347,2),IF(J953='Категорія витрат'!$F$7,ROUND('Додаток 3._Бюджет детальний ПР'!BW953*0.0841,2),0))))</f>
        <v>0</v>
      </c>
      <c r="BY953" s="151">
        <f t="shared" si="512"/>
        <v>0</v>
      </c>
      <c r="BZ953" s="179"/>
      <c r="CA953" s="179"/>
      <c r="CB953" s="179"/>
      <c r="CC953" s="179"/>
      <c r="CD953" s="179"/>
      <c r="CE953" s="179"/>
      <c r="CF953" s="179"/>
      <c r="CG953" s="179"/>
      <c r="CH953" s="179"/>
      <c r="CI953" s="179"/>
      <c r="CJ953" s="179"/>
      <c r="CK953" s="179"/>
      <c r="CL953" s="48">
        <f t="shared" si="501"/>
        <v>0</v>
      </c>
      <c r="CM953" s="48">
        <f t="shared" si="502"/>
        <v>0</v>
      </c>
      <c r="CN953" s="48">
        <f t="shared" si="503"/>
        <v>0</v>
      </c>
      <c r="CO953" s="48">
        <f t="shared" si="504"/>
        <v>0</v>
      </c>
      <c r="CP953" s="48">
        <f t="shared" si="505"/>
        <v>0</v>
      </c>
      <c r="CQ953" s="48">
        <f t="shared" si="506"/>
        <v>0</v>
      </c>
      <c r="CR953" s="48">
        <f t="shared" si="507"/>
        <v>0</v>
      </c>
      <c r="CS953" s="48">
        <f t="shared" si="508"/>
        <v>0</v>
      </c>
      <c r="CT953" s="179"/>
      <c r="CU953" s="179"/>
    </row>
    <row r="954" spans="1:99" ht="20.100000000000001" customHeight="1" x14ac:dyDescent="0.25">
      <c r="A954" s="57">
        <v>949</v>
      </c>
      <c r="B954" s="398" t="str">
        <f>IF(D954='Напрямки конкурса'!$L$2,'Напрямки конкурса'!$B$2,IF(D954='Напрямки конкурса'!$L$3,'Напрямки конкурса'!$B$3,IF(D954='Напрямки конкурса'!$L$4,'Напрямки конкурса'!$B$4,IF(D954='Напрямки конкурса'!$L$5,'Напрямки конкурса'!$B$5,IF(D954='Напрямки конкурса'!$L$6,'Напрямки конкурса'!$B$6,IF(D954='Напрямки конкурса'!$L$7,'Напрямки конкурса'!$B$7,IF(D954='Напрямки конкурса'!$L$8,'Напрямки конкурса'!$B$8,IF(D954='Напрямки конкурса'!$L$9,'Напрямки конкурса'!$B$9,IF(D954='Напрямки конкурса'!$L$10,'Напрямки конкурса'!$B$10,IF(D954='Напрямки конкурса'!$L$11,'Напрямки конкурса'!$B$11,IF(D954='Напрямки конкурса'!$L$12,'Напрямки конкурса'!$B$12,IF(D954='Напрямки конкурса'!$L$13,'Напрямки конкурса'!$B$13,IF(D954='Напрямки конкурса'!$L$14,'Напрямки конкурса'!$B$14,IF(D954='Напрямки конкурса'!$L$15,'Напрямки конкурса'!$B$15,IF(D954='Напрямки конкурса'!$L$16,'Напрямки конкурса'!$B$16,IF(D954='Напрямки конкурса'!$L$17,'Напрямки конкурса'!$B$17,IF(D954='Напрямки конкурса'!$L$18,'Напрямки конкурса'!$B$18,IF(D954='Напрямки конкурса'!$L$19,'Напрямки конкурса'!$B$19,IF(D954='Напрямки конкурса'!$L$20,'Напрямки конкурса'!$B$20,IF(D954='Напрямки конкурса'!$L$21,'Напрямки конкурса'!$B$21,IF(D954='Напрямки конкурса'!$L$22,'Напрямки конкурса'!$B$22,IF(D954='Напрямки конкурса'!$L$23,'Напрямки конкурса'!$B$23,IF(D954='Напрямки конкурса'!$L$24,'Напрямки конкурса'!$B$24,IF(D954='Напрямки конкурса'!$L$25,'Напрямки конкурса'!$B$25,IF(D954='Напрямки конкурса'!$L$26,'Напрямки конкурса'!$B$26,IF(D954='Напрямки конкурса'!$L$27,'Напрямки конкурса'!$B$27,IF(D954='Напрямки конкурса'!$L$28,'Напрямки конкурса'!$B$28,"")))))))))))))))))))))))))))</f>
        <v/>
      </c>
      <c r="C954" s="58" t="str">
        <f>IF(D954='Напрямки конкурса'!$L$2,'Напрямки конкурса'!$K$2,IF(D954='Напрямки конкурса'!$L$3,'Напрямки конкурса'!$K$3,IF(D954='Напрямки конкурса'!$L$4,'Напрямки конкурса'!$K$4,IF(D954='Напрямки конкурса'!$L$5,'Напрямки конкурса'!$K$5,IF(D954='Напрямки конкурса'!$L$6,'Напрямки конкурса'!$K$6,IF(D954='Напрямки конкурса'!$L$7,'Напрямки конкурса'!$K$7,IF(D954='Напрямки конкурса'!$L$8,'Напрямки конкурса'!$K$8,IF(D954='Напрямки конкурса'!$L$9,'Напрямки конкурса'!$K$9,IF(D954='Напрямки конкурса'!$L$10,'Напрямки конкурса'!$K$10,IF(D954='Напрямки конкурса'!$L$11,'Напрямки конкурса'!$K$11,IF(D954='Напрямки конкурса'!$L$12,'Напрямки конкурса'!$K$12,IF(D954='Напрямки конкурса'!$L$13,'Напрямки конкурса'!$K$13,IF(D954='Напрямки конкурса'!$L$14,'Напрямки конкурса'!$K$14,IF(D954='Напрямки конкурса'!$L$15,'Напрямки конкурса'!$K$15,IF(D954='Напрямки конкурса'!$L$16,'Напрямки конкурса'!$K$16,IF(D954='Напрямки конкурса'!$L$17,'Напрямки конкурса'!$K$17,IF(D954='Напрямки конкурса'!$L$18,'Напрямки конкурса'!$K$18,IF(D954='Напрямки конкурса'!$L$19,'Напрямки конкурса'!$K$19,IF(D954='Напрямки конкурса'!$L$20,'Напрямки конкурса'!$K$20,IF(D954='Напрямки конкурса'!$L$21,'Напрямки конкурса'!$K$21,IF(D954='Напрямки конкурса'!$L$22,'Напрямки конкурса'!$K$22,IF(D954='Напрямки конкурса'!$L$23,'Напрямки конкурса'!$K$23,IF(D954='Напрямки конкурса'!$L$24,'Напрямки конкурса'!$K$24,IF(D954='Напрямки конкурса'!$L$25,'Напрямки конкурса'!$K$25,IF(D954='Напрямки конкурса'!$L$26,'Напрямки конкурса'!$K$26,IF(D954='Напрямки конкурса'!$L$27,'Напрямки конкурса'!$K$27,IF(D954='Напрямки конкурса'!$L$28,'Напрямки конкурса'!$K$28,"")))))))))))))))))))))))))))</f>
        <v/>
      </c>
      <c r="D954" s="554"/>
      <c r="E954" s="169"/>
      <c r="F954" s="169"/>
      <c r="G954" s="169"/>
      <c r="H954" s="148" t="str">
        <f>IF(I954='Категорія витрат'!$B$2,'Категорія витрат'!$A$2,IF(I954='Категорія витрат'!$B$3,'Категорія витрат'!$A$3,IF(I954='Категорія витрат'!$B$4,'Категорія витрат'!$A$4,IF(I954='Категорія витрат'!$B$5,'Категорія витрат'!$A$5,IF(I954='Категорія витрат'!$B$6,'Категорія витрат'!$A$6,IF(I954='Категорія витрат'!$B$7,'Категорія витрат'!$A$7,IF(I954='Категорія витрат'!$B$8,'Категорія витрат'!$A$8,IF(I954='Категорія витрат'!$B$9,'Категорія витрат'!$A$9,IF(I954='Категорія витрат'!$B$10,'Категорія витрат'!$A$10,IF(I954='Категорія витрат'!$B$11,'Категорія витрат'!$A$11,IF(I954='Категорія витрат'!$B$12,'Категорія витрат'!$A$12,IF(I954='Категорія витрат'!$B$13,'Категорія витрат'!$A$13,IF(I954='Категорія витрат'!$B$14,'Категорія витрат'!$A$14,IF(I954='Категорія витрат'!$B$15,'Категорія витрат'!$A$15,IF(I954='Категорія витрат'!$B$16,'Категорія витрат'!$A$16,IF(I954='Категорія витрат'!$B$17,'Категорія витрат'!$A$17,IF(I954='Категорія витрат'!$B$18,'Категорія витрат'!$A$18,IF(I954='Категорія витрат'!$B$19,'Категорія витрат'!$A$19,IF(I954='Категорія витрат'!$B$20,'Категорія витрат'!$A$20,IF(I954='Категорія витрат'!$B$21,'Категорія витрат'!$A$21,IF(I954='Категорія витрат'!$B$22,'Категорія витрат'!$A$22,IF(I954='Категорія витрат'!$B$23,'Категорія витрат'!$A$23,IF(I954='Категорія витрат'!$B$24,'Категорія витрат'!$A$24,IF(I954='Категорія витрат'!$B$25,'Категорія витрат'!$A$25,IF(I954='Категорія витрат'!$B$26,'Категорія витрат'!$A$26,IF(I954='Категорія витрат'!$B$27,'Категорія витрат'!$A$27,IF(I954='Категорія витрат'!$B$28,'Категорія витрат'!$A$28,IF(I954='Категорія витрат'!$B$29,'Категорія витрат'!$A$29,IF(I954='Категорія витрат'!$B$30,'Категорія витрат'!$A$30,"")))))))))))))))))))))))))))))</f>
        <v/>
      </c>
      <c r="I954" s="172"/>
      <c r="J954" s="171"/>
      <c r="K954" s="174"/>
      <c r="L954" s="86">
        <f t="shared" si="509"/>
        <v>0</v>
      </c>
      <c r="M954" s="174"/>
      <c r="N954" s="176"/>
      <c r="O954" s="396">
        <f t="shared" si="484"/>
        <v>0</v>
      </c>
      <c r="P954" s="157">
        <f>IF(J954='Категорія витрат'!$F$2,ROUND('Додаток 3._Бюджет детальний ПР'!O954*0.3676,2),IF(J954='Категорія витрат'!$F$3,ROUND('Додаток 3._Бюджет детальний ПР'!O954*0.347,2),IF(J954='Категорія витрат'!$F$4,ROUND('Додаток 3._Бюджет детальний ПР'!O954*0.347,2),IF(J954='Категорія витрат'!$F$7,ROUND('Додаток 3._Бюджет детальний ПР'!O954*0.0841,2),0))))</f>
        <v>0</v>
      </c>
      <c r="Q954" s="151">
        <f t="shared" si="513"/>
        <v>0</v>
      </c>
      <c r="R954" s="179"/>
      <c r="S954" s="179"/>
      <c r="T954" s="179"/>
      <c r="U954" s="179"/>
      <c r="V954" s="179"/>
      <c r="W954" s="179"/>
      <c r="X954" s="179"/>
      <c r="Y954" s="179"/>
      <c r="Z954" s="179"/>
      <c r="AA954" s="179"/>
      <c r="AB954" s="179"/>
      <c r="AC954" s="179"/>
      <c r="AD954" s="48">
        <f t="shared" si="485"/>
        <v>0</v>
      </c>
      <c r="AE954" s="48">
        <f t="shared" si="486"/>
        <v>0</v>
      </c>
      <c r="AF954" s="48">
        <f t="shared" si="487"/>
        <v>0</v>
      </c>
      <c r="AG954" s="48">
        <f t="shared" si="488"/>
        <v>0</v>
      </c>
      <c r="AH954" s="48">
        <f t="shared" si="489"/>
        <v>0</v>
      </c>
      <c r="AI954" s="48">
        <f t="shared" si="490"/>
        <v>0</v>
      </c>
      <c r="AJ954" s="48">
        <f t="shared" si="491"/>
        <v>0</v>
      </c>
      <c r="AK954" s="48">
        <f t="shared" si="492"/>
        <v>0</v>
      </c>
      <c r="AL954" s="179"/>
      <c r="AM954" s="179"/>
      <c r="AN954" s="76"/>
      <c r="AO954" s="174"/>
      <c r="AP954" s="405">
        <f t="shared" si="510"/>
        <v>0</v>
      </c>
      <c r="AQ954" s="174"/>
      <c r="AR954" s="176"/>
      <c r="AS954" s="169"/>
      <c r="AT954" s="157">
        <f>IF(J954='Категорія витрат'!$F$2,ROUND('Додаток 3._Бюджет детальний ПР'!AS954*0.3676,2),IF(J954='Категорія витрат'!$F$3,ROUND('Додаток 3._Бюджет детальний ПР'!AS954*0.347,2),IF(J954='Категорія витрат'!$F$4,ROUND('Додаток 3._Бюджет детальний ПР'!AS954*0.347,2),IF(J954='Категорія витрат'!$F$7,ROUND('Додаток 3._Бюджет детальний ПР'!AS954*0.0841,2),0))))</f>
        <v>0</v>
      </c>
      <c r="AU954" s="151">
        <f t="shared" si="483"/>
        <v>0</v>
      </c>
      <c r="AV954" s="179"/>
      <c r="AW954" s="179"/>
      <c r="AX954" s="179"/>
      <c r="AY954" s="179"/>
      <c r="AZ954" s="179"/>
      <c r="BA954" s="179"/>
      <c r="BB954" s="179"/>
      <c r="BC954" s="179"/>
      <c r="BD954" s="179"/>
      <c r="BE954" s="179"/>
      <c r="BF954" s="179"/>
      <c r="BG954" s="179"/>
      <c r="BH954" s="48">
        <f t="shared" si="493"/>
        <v>0</v>
      </c>
      <c r="BI954" s="48">
        <f t="shared" si="494"/>
        <v>0</v>
      </c>
      <c r="BJ954" s="48">
        <f t="shared" si="495"/>
        <v>0</v>
      </c>
      <c r="BK954" s="48">
        <f t="shared" si="496"/>
        <v>0</v>
      </c>
      <c r="BL954" s="48">
        <f t="shared" si="497"/>
        <v>0</v>
      </c>
      <c r="BM954" s="48">
        <f t="shared" si="498"/>
        <v>0</v>
      </c>
      <c r="BN954" s="48">
        <f t="shared" si="499"/>
        <v>0</v>
      </c>
      <c r="BO954" s="48">
        <f t="shared" si="500"/>
        <v>0</v>
      </c>
      <c r="BP954" s="179"/>
      <c r="BQ954" s="179"/>
      <c r="BR954" s="189"/>
      <c r="BS954" s="174"/>
      <c r="BT954" s="86">
        <f t="shared" si="511"/>
        <v>0</v>
      </c>
      <c r="BU954" s="174"/>
      <c r="BV954" s="176"/>
      <c r="BW954" s="169"/>
      <c r="BX954" s="157">
        <f>IF(J954='Категорія витрат'!$F$2,ROUND('Додаток 3._Бюджет детальний ПР'!BW954*0.3676,2),IF(J954='Категорія витрат'!$F$3,ROUND('Додаток 3._Бюджет детальний ПР'!BW954*0.347,2),IF(J954='Категорія витрат'!$F$4,ROUND('Додаток 3._Бюджет детальний ПР'!BW954*0.347,2),IF(J954='Категорія витрат'!$F$7,ROUND('Додаток 3._Бюджет детальний ПР'!BW954*0.0841,2),0))))</f>
        <v>0</v>
      </c>
      <c r="BY954" s="151">
        <f t="shared" si="512"/>
        <v>0</v>
      </c>
      <c r="BZ954" s="179"/>
      <c r="CA954" s="179"/>
      <c r="CB954" s="179"/>
      <c r="CC954" s="179"/>
      <c r="CD954" s="179"/>
      <c r="CE954" s="179"/>
      <c r="CF954" s="179"/>
      <c r="CG954" s="179"/>
      <c r="CH954" s="179"/>
      <c r="CI954" s="179"/>
      <c r="CJ954" s="179"/>
      <c r="CK954" s="179"/>
      <c r="CL954" s="48">
        <f t="shared" si="501"/>
        <v>0</v>
      </c>
      <c r="CM954" s="48">
        <f t="shared" si="502"/>
        <v>0</v>
      </c>
      <c r="CN954" s="48">
        <f t="shared" si="503"/>
        <v>0</v>
      </c>
      <c r="CO954" s="48">
        <f t="shared" si="504"/>
        <v>0</v>
      </c>
      <c r="CP954" s="48">
        <f t="shared" si="505"/>
        <v>0</v>
      </c>
      <c r="CQ954" s="48">
        <f t="shared" si="506"/>
        <v>0</v>
      </c>
      <c r="CR954" s="48">
        <f t="shared" si="507"/>
        <v>0</v>
      </c>
      <c r="CS954" s="48">
        <f t="shared" si="508"/>
        <v>0</v>
      </c>
      <c r="CT954" s="179"/>
      <c r="CU954" s="179"/>
    </row>
    <row r="955" spans="1:99" ht="20.100000000000001" customHeight="1" x14ac:dyDescent="0.25">
      <c r="A955" s="57">
        <v>950</v>
      </c>
      <c r="B955" s="398" t="str">
        <f>IF(D955='Напрямки конкурса'!$L$2,'Напрямки конкурса'!$B$2,IF(D955='Напрямки конкурса'!$L$3,'Напрямки конкурса'!$B$3,IF(D955='Напрямки конкурса'!$L$4,'Напрямки конкурса'!$B$4,IF(D955='Напрямки конкурса'!$L$5,'Напрямки конкурса'!$B$5,IF(D955='Напрямки конкурса'!$L$6,'Напрямки конкурса'!$B$6,IF(D955='Напрямки конкурса'!$L$7,'Напрямки конкурса'!$B$7,IF(D955='Напрямки конкурса'!$L$8,'Напрямки конкурса'!$B$8,IF(D955='Напрямки конкурса'!$L$9,'Напрямки конкурса'!$B$9,IF(D955='Напрямки конкурса'!$L$10,'Напрямки конкурса'!$B$10,IF(D955='Напрямки конкурса'!$L$11,'Напрямки конкурса'!$B$11,IF(D955='Напрямки конкурса'!$L$12,'Напрямки конкурса'!$B$12,IF(D955='Напрямки конкурса'!$L$13,'Напрямки конкурса'!$B$13,IF(D955='Напрямки конкурса'!$L$14,'Напрямки конкурса'!$B$14,IF(D955='Напрямки конкурса'!$L$15,'Напрямки конкурса'!$B$15,IF(D955='Напрямки конкурса'!$L$16,'Напрямки конкурса'!$B$16,IF(D955='Напрямки конкурса'!$L$17,'Напрямки конкурса'!$B$17,IF(D955='Напрямки конкурса'!$L$18,'Напрямки конкурса'!$B$18,IF(D955='Напрямки конкурса'!$L$19,'Напрямки конкурса'!$B$19,IF(D955='Напрямки конкурса'!$L$20,'Напрямки конкурса'!$B$20,IF(D955='Напрямки конкурса'!$L$21,'Напрямки конкурса'!$B$21,IF(D955='Напрямки конкурса'!$L$22,'Напрямки конкурса'!$B$22,IF(D955='Напрямки конкурса'!$L$23,'Напрямки конкурса'!$B$23,IF(D955='Напрямки конкурса'!$L$24,'Напрямки конкурса'!$B$24,IF(D955='Напрямки конкурса'!$L$25,'Напрямки конкурса'!$B$25,IF(D955='Напрямки конкурса'!$L$26,'Напрямки конкурса'!$B$26,IF(D955='Напрямки конкурса'!$L$27,'Напрямки конкурса'!$B$27,IF(D955='Напрямки конкурса'!$L$28,'Напрямки конкурса'!$B$28,"")))))))))))))))))))))))))))</f>
        <v/>
      </c>
      <c r="C955" s="58" t="str">
        <f>IF(D955='Напрямки конкурса'!$L$2,'Напрямки конкурса'!$K$2,IF(D955='Напрямки конкурса'!$L$3,'Напрямки конкурса'!$K$3,IF(D955='Напрямки конкурса'!$L$4,'Напрямки конкурса'!$K$4,IF(D955='Напрямки конкурса'!$L$5,'Напрямки конкурса'!$K$5,IF(D955='Напрямки конкурса'!$L$6,'Напрямки конкурса'!$K$6,IF(D955='Напрямки конкурса'!$L$7,'Напрямки конкурса'!$K$7,IF(D955='Напрямки конкурса'!$L$8,'Напрямки конкурса'!$K$8,IF(D955='Напрямки конкурса'!$L$9,'Напрямки конкурса'!$K$9,IF(D955='Напрямки конкурса'!$L$10,'Напрямки конкурса'!$K$10,IF(D955='Напрямки конкурса'!$L$11,'Напрямки конкурса'!$K$11,IF(D955='Напрямки конкурса'!$L$12,'Напрямки конкурса'!$K$12,IF(D955='Напрямки конкурса'!$L$13,'Напрямки конкурса'!$K$13,IF(D955='Напрямки конкурса'!$L$14,'Напрямки конкурса'!$K$14,IF(D955='Напрямки конкурса'!$L$15,'Напрямки конкурса'!$K$15,IF(D955='Напрямки конкурса'!$L$16,'Напрямки конкурса'!$K$16,IF(D955='Напрямки конкурса'!$L$17,'Напрямки конкурса'!$K$17,IF(D955='Напрямки конкурса'!$L$18,'Напрямки конкурса'!$K$18,IF(D955='Напрямки конкурса'!$L$19,'Напрямки конкурса'!$K$19,IF(D955='Напрямки конкурса'!$L$20,'Напрямки конкурса'!$K$20,IF(D955='Напрямки конкурса'!$L$21,'Напрямки конкурса'!$K$21,IF(D955='Напрямки конкурса'!$L$22,'Напрямки конкурса'!$K$22,IF(D955='Напрямки конкурса'!$L$23,'Напрямки конкурса'!$K$23,IF(D955='Напрямки конкурса'!$L$24,'Напрямки конкурса'!$K$24,IF(D955='Напрямки конкурса'!$L$25,'Напрямки конкурса'!$K$25,IF(D955='Напрямки конкурса'!$L$26,'Напрямки конкурса'!$K$26,IF(D955='Напрямки конкурса'!$L$27,'Напрямки конкурса'!$K$27,IF(D955='Напрямки конкурса'!$L$28,'Напрямки конкурса'!$K$28,"")))))))))))))))))))))))))))</f>
        <v/>
      </c>
      <c r="D955" s="554"/>
      <c r="E955" s="169"/>
      <c r="F955" s="169"/>
      <c r="G955" s="169"/>
      <c r="H955" s="148" t="str">
        <f>IF(I955='Категорія витрат'!$B$2,'Категорія витрат'!$A$2,IF(I955='Категорія витрат'!$B$3,'Категорія витрат'!$A$3,IF(I955='Категорія витрат'!$B$4,'Категорія витрат'!$A$4,IF(I955='Категорія витрат'!$B$5,'Категорія витрат'!$A$5,IF(I955='Категорія витрат'!$B$6,'Категорія витрат'!$A$6,IF(I955='Категорія витрат'!$B$7,'Категорія витрат'!$A$7,IF(I955='Категорія витрат'!$B$8,'Категорія витрат'!$A$8,IF(I955='Категорія витрат'!$B$9,'Категорія витрат'!$A$9,IF(I955='Категорія витрат'!$B$10,'Категорія витрат'!$A$10,IF(I955='Категорія витрат'!$B$11,'Категорія витрат'!$A$11,IF(I955='Категорія витрат'!$B$12,'Категорія витрат'!$A$12,IF(I955='Категорія витрат'!$B$13,'Категорія витрат'!$A$13,IF(I955='Категорія витрат'!$B$14,'Категорія витрат'!$A$14,IF(I955='Категорія витрат'!$B$15,'Категорія витрат'!$A$15,IF(I955='Категорія витрат'!$B$16,'Категорія витрат'!$A$16,IF(I955='Категорія витрат'!$B$17,'Категорія витрат'!$A$17,IF(I955='Категорія витрат'!$B$18,'Категорія витрат'!$A$18,IF(I955='Категорія витрат'!$B$19,'Категорія витрат'!$A$19,IF(I955='Категорія витрат'!$B$20,'Категорія витрат'!$A$20,IF(I955='Категорія витрат'!$B$21,'Категорія витрат'!$A$21,IF(I955='Категорія витрат'!$B$22,'Категорія витрат'!$A$22,IF(I955='Категорія витрат'!$B$23,'Категорія витрат'!$A$23,IF(I955='Категорія витрат'!$B$24,'Категорія витрат'!$A$24,IF(I955='Категорія витрат'!$B$25,'Категорія витрат'!$A$25,IF(I955='Категорія витрат'!$B$26,'Категорія витрат'!$A$26,IF(I955='Категорія витрат'!$B$27,'Категорія витрат'!$A$27,IF(I955='Категорія витрат'!$B$28,'Категорія витрат'!$A$28,IF(I955='Категорія витрат'!$B$29,'Категорія витрат'!$A$29,IF(I955='Категорія витрат'!$B$30,'Категорія витрат'!$A$30,"")))))))))))))))))))))))))))))</f>
        <v/>
      </c>
      <c r="I955" s="172"/>
      <c r="J955" s="171"/>
      <c r="K955" s="174"/>
      <c r="L955" s="86">
        <f t="shared" si="509"/>
        <v>0</v>
      </c>
      <c r="M955" s="174"/>
      <c r="N955" s="176"/>
      <c r="O955" s="396">
        <f t="shared" si="484"/>
        <v>0</v>
      </c>
      <c r="P955" s="157">
        <f>IF(J955='Категорія витрат'!$F$2,ROUND('Додаток 3._Бюджет детальний ПР'!O955*0.3676,2),IF(J955='Категорія витрат'!$F$3,ROUND('Додаток 3._Бюджет детальний ПР'!O955*0.347,2),IF(J955='Категорія витрат'!$F$4,ROUND('Додаток 3._Бюджет детальний ПР'!O955*0.347,2),IF(J955='Категорія витрат'!$F$7,ROUND('Додаток 3._Бюджет детальний ПР'!O955*0.0841,2),0))))</f>
        <v>0</v>
      </c>
      <c r="Q955" s="151">
        <f t="shared" si="513"/>
        <v>0</v>
      </c>
      <c r="R955" s="179"/>
      <c r="S955" s="179"/>
      <c r="T955" s="179"/>
      <c r="U955" s="179"/>
      <c r="V955" s="179"/>
      <c r="W955" s="179"/>
      <c r="X955" s="179"/>
      <c r="Y955" s="179"/>
      <c r="Z955" s="179"/>
      <c r="AA955" s="179"/>
      <c r="AB955" s="179"/>
      <c r="AC955" s="179"/>
      <c r="AD955" s="48">
        <f t="shared" si="485"/>
        <v>0</v>
      </c>
      <c r="AE955" s="48">
        <f t="shared" si="486"/>
        <v>0</v>
      </c>
      <c r="AF955" s="48">
        <f t="shared" si="487"/>
        <v>0</v>
      </c>
      <c r="AG955" s="48">
        <f t="shared" si="488"/>
        <v>0</v>
      </c>
      <c r="AH955" s="48">
        <f t="shared" si="489"/>
        <v>0</v>
      </c>
      <c r="AI955" s="48">
        <f t="shared" si="490"/>
        <v>0</v>
      </c>
      <c r="AJ955" s="48">
        <f t="shared" si="491"/>
        <v>0</v>
      </c>
      <c r="AK955" s="48">
        <f t="shared" si="492"/>
        <v>0</v>
      </c>
      <c r="AL955" s="179"/>
      <c r="AM955" s="179"/>
      <c r="AN955" s="76"/>
      <c r="AO955" s="174"/>
      <c r="AP955" s="405">
        <f t="shared" si="510"/>
        <v>0</v>
      </c>
      <c r="AQ955" s="174"/>
      <c r="AR955" s="176"/>
      <c r="AS955" s="169"/>
      <c r="AT955" s="157">
        <f>IF(J955='Категорія витрат'!$F$2,ROUND('Додаток 3._Бюджет детальний ПР'!AS955*0.3676,2),IF(J955='Категорія витрат'!$F$3,ROUND('Додаток 3._Бюджет детальний ПР'!AS955*0.347,2),IF(J955='Категорія витрат'!$F$4,ROUND('Додаток 3._Бюджет детальний ПР'!AS955*0.347,2),IF(J955='Категорія витрат'!$F$7,ROUND('Додаток 3._Бюджет детальний ПР'!AS955*0.0841,2),0))))</f>
        <v>0</v>
      </c>
      <c r="AU955" s="151">
        <f t="shared" si="483"/>
        <v>0</v>
      </c>
      <c r="AV955" s="179"/>
      <c r="AW955" s="179"/>
      <c r="AX955" s="179"/>
      <c r="AY955" s="179"/>
      <c r="AZ955" s="179"/>
      <c r="BA955" s="179"/>
      <c r="BB955" s="179"/>
      <c r="BC955" s="179"/>
      <c r="BD955" s="179"/>
      <c r="BE955" s="179"/>
      <c r="BF955" s="179"/>
      <c r="BG955" s="179"/>
      <c r="BH955" s="48">
        <f t="shared" si="493"/>
        <v>0</v>
      </c>
      <c r="BI955" s="48">
        <f t="shared" si="494"/>
        <v>0</v>
      </c>
      <c r="BJ955" s="48">
        <f t="shared" si="495"/>
        <v>0</v>
      </c>
      <c r="BK955" s="48">
        <f t="shared" si="496"/>
        <v>0</v>
      </c>
      <c r="BL955" s="48">
        <f t="shared" si="497"/>
        <v>0</v>
      </c>
      <c r="BM955" s="48">
        <f t="shared" si="498"/>
        <v>0</v>
      </c>
      <c r="BN955" s="48">
        <f t="shared" si="499"/>
        <v>0</v>
      </c>
      <c r="BO955" s="48">
        <f t="shared" si="500"/>
        <v>0</v>
      </c>
      <c r="BP955" s="179"/>
      <c r="BQ955" s="179"/>
      <c r="BR955" s="189"/>
      <c r="BS955" s="174"/>
      <c r="BT955" s="86">
        <f t="shared" si="511"/>
        <v>0</v>
      </c>
      <c r="BU955" s="174"/>
      <c r="BV955" s="176"/>
      <c r="BW955" s="169"/>
      <c r="BX955" s="157">
        <f>IF(J955='Категорія витрат'!$F$2,ROUND('Додаток 3._Бюджет детальний ПР'!BW955*0.3676,2),IF(J955='Категорія витрат'!$F$3,ROUND('Додаток 3._Бюджет детальний ПР'!BW955*0.347,2),IF(J955='Категорія витрат'!$F$4,ROUND('Додаток 3._Бюджет детальний ПР'!BW955*0.347,2),IF(J955='Категорія витрат'!$F$7,ROUND('Додаток 3._Бюджет детальний ПР'!BW955*0.0841,2),0))))</f>
        <v>0</v>
      </c>
      <c r="BY955" s="151">
        <f t="shared" si="512"/>
        <v>0</v>
      </c>
      <c r="BZ955" s="179"/>
      <c r="CA955" s="179"/>
      <c r="CB955" s="179"/>
      <c r="CC955" s="179"/>
      <c r="CD955" s="179"/>
      <c r="CE955" s="179"/>
      <c r="CF955" s="179"/>
      <c r="CG955" s="179"/>
      <c r="CH955" s="179"/>
      <c r="CI955" s="179"/>
      <c r="CJ955" s="179"/>
      <c r="CK955" s="179"/>
      <c r="CL955" s="48">
        <f t="shared" si="501"/>
        <v>0</v>
      </c>
      <c r="CM955" s="48">
        <f t="shared" si="502"/>
        <v>0</v>
      </c>
      <c r="CN955" s="48">
        <f t="shared" si="503"/>
        <v>0</v>
      </c>
      <c r="CO955" s="48">
        <f t="shared" si="504"/>
        <v>0</v>
      </c>
      <c r="CP955" s="48">
        <f t="shared" si="505"/>
        <v>0</v>
      </c>
      <c r="CQ955" s="48">
        <f t="shared" si="506"/>
        <v>0</v>
      </c>
      <c r="CR955" s="48">
        <f t="shared" si="507"/>
        <v>0</v>
      </c>
      <c r="CS955" s="48">
        <f t="shared" si="508"/>
        <v>0</v>
      </c>
      <c r="CT955" s="179"/>
      <c r="CU955" s="179"/>
    </row>
    <row r="956" spans="1:99" ht="20.100000000000001" customHeight="1" x14ac:dyDescent="0.25">
      <c r="A956" s="57">
        <v>951</v>
      </c>
      <c r="B956" s="398" t="str">
        <f>IF(D956='Напрямки конкурса'!$L$2,'Напрямки конкурса'!$B$2,IF(D956='Напрямки конкурса'!$L$3,'Напрямки конкурса'!$B$3,IF(D956='Напрямки конкурса'!$L$4,'Напрямки конкурса'!$B$4,IF(D956='Напрямки конкурса'!$L$5,'Напрямки конкурса'!$B$5,IF(D956='Напрямки конкурса'!$L$6,'Напрямки конкурса'!$B$6,IF(D956='Напрямки конкурса'!$L$7,'Напрямки конкурса'!$B$7,IF(D956='Напрямки конкурса'!$L$8,'Напрямки конкурса'!$B$8,IF(D956='Напрямки конкурса'!$L$9,'Напрямки конкурса'!$B$9,IF(D956='Напрямки конкурса'!$L$10,'Напрямки конкурса'!$B$10,IF(D956='Напрямки конкурса'!$L$11,'Напрямки конкурса'!$B$11,IF(D956='Напрямки конкурса'!$L$12,'Напрямки конкурса'!$B$12,IF(D956='Напрямки конкурса'!$L$13,'Напрямки конкурса'!$B$13,IF(D956='Напрямки конкурса'!$L$14,'Напрямки конкурса'!$B$14,IF(D956='Напрямки конкурса'!$L$15,'Напрямки конкурса'!$B$15,IF(D956='Напрямки конкурса'!$L$16,'Напрямки конкурса'!$B$16,IF(D956='Напрямки конкурса'!$L$17,'Напрямки конкурса'!$B$17,IF(D956='Напрямки конкурса'!$L$18,'Напрямки конкурса'!$B$18,IF(D956='Напрямки конкурса'!$L$19,'Напрямки конкурса'!$B$19,IF(D956='Напрямки конкурса'!$L$20,'Напрямки конкурса'!$B$20,IF(D956='Напрямки конкурса'!$L$21,'Напрямки конкурса'!$B$21,IF(D956='Напрямки конкурса'!$L$22,'Напрямки конкурса'!$B$22,IF(D956='Напрямки конкурса'!$L$23,'Напрямки конкурса'!$B$23,IF(D956='Напрямки конкурса'!$L$24,'Напрямки конкурса'!$B$24,IF(D956='Напрямки конкурса'!$L$25,'Напрямки конкурса'!$B$25,IF(D956='Напрямки конкурса'!$L$26,'Напрямки конкурса'!$B$26,IF(D956='Напрямки конкурса'!$L$27,'Напрямки конкурса'!$B$27,IF(D956='Напрямки конкурса'!$L$28,'Напрямки конкурса'!$B$28,"")))))))))))))))))))))))))))</f>
        <v/>
      </c>
      <c r="C956" s="58" t="str">
        <f>IF(D956='Напрямки конкурса'!$L$2,'Напрямки конкурса'!$K$2,IF(D956='Напрямки конкурса'!$L$3,'Напрямки конкурса'!$K$3,IF(D956='Напрямки конкурса'!$L$4,'Напрямки конкурса'!$K$4,IF(D956='Напрямки конкурса'!$L$5,'Напрямки конкурса'!$K$5,IF(D956='Напрямки конкурса'!$L$6,'Напрямки конкурса'!$K$6,IF(D956='Напрямки конкурса'!$L$7,'Напрямки конкурса'!$K$7,IF(D956='Напрямки конкурса'!$L$8,'Напрямки конкурса'!$K$8,IF(D956='Напрямки конкурса'!$L$9,'Напрямки конкурса'!$K$9,IF(D956='Напрямки конкурса'!$L$10,'Напрямки конкурса'!$K$10,IF(D956='Напрямки конкурса'!$L$11,'Напрямки конкурса'!$K$11,IF(D956='Напрямки конкурса'!$L$12,'Напрямки конкурса'!$K$12,IF(D956='Напрямки конкурса'!$L$13,'Напрямки конкурса'!$K$13,IF(D956='Напрямки конкурса'!$L$14,'Напрямки конкурса'!$K$14,IF(D956='Напрямки конкурса'!$L$15,'Напрямки конкурса'!$K$15,IF(D956='Напрямки конкурса'!$L$16,'Напрямки конкурса'!$K$16,IF(D956='Напрямки конкурса'!$L$17,'Напрямки конкурса'!$K$17,IF(D956='Напрямки конкурса'!$L$18,'Напрямки конкурса'!$K$18,IF(D956='Напрямки конкурса'!$L$19,'Напрямки конкурса'!$K$19,IF(D956='Напрямки конкурса'!$L$20,'Напрямки конкурса'!$K$20,IF(D956='Напрямки конкурса'!$L$21,'Напрямки конкурса'!$K$21,IF(D956='Напрямки конкурса'!$L$22,'Напрямки конкурса'!$K$22,IF(D956='Напрямки конкурса'!$L$23,'Напрямки конкурса'!$K$23,IF(D956='Напрямки конкурса'!$L$24,'Напрямки конкурса'!$K$24,IF(D956='Напрямки конкурса'!$L$25,'Напрямки конкурса'!$K$25,IF(D956='Напрямки конкурса'!$L$26,'Напрямки конкурса'!$K$26,IF(D956='Напрямки конкурса'!$L$27,'Напрямки конкурса'!$K$27,IF(D956='Напрямки конкурса'!$L$28,'Напрямки конкурса'!$K$28,"")))))))))))))))))))))))))))</f>
        <v/>
      </c>
      <c r="D956" s="554"/>
      <c r="E956" s="169"/>
      <c r="F956" s="169"/>
      <c r="G956" s="169"/>
      <c r="H956" s="148" t="str">
        <f>IF(I956='Категорія витрат'!$B$2,'Категорія витрат'!$A$2,IF(I956='Категорія витрат'!$B$3,'Категорія витрат'!$A$3,IF(I956='Категорія витрат'!$B$4,'Категорія витрат'!$A$4,IF(I956='Категорія витрат'!$B$5,'Категорія витрат'!$A$5,IF(I956='Категорія витрат'!$B$6,'Категорія витрат'!$A$6,IF(I956='Категорія витрат'!$B$7,'Категорія витрат'!$A$7,IF(I956='Категорія витрат'!$B$8,'Категорія витрат'!$A$8,IF(I956='Категорія витрат'!$B$9,'Категорія витрат'!$A$9,IF(I956='Категорія витрат'!$B$10,'Категорія витрат'!$A$10,IF(I956='Категорія витрат'!$B$11,'Категорія витрат'!$A$11,IF(I956='Категорія витрат'!$B$12,'Категорія витрат'!$A$12,IF(I956='Категорія витрат'!$B$13,'Категорія витрат'!$A$13,IF(I956='Категорія витрат'!$B$14,'Категорія витрат'!$A$14,IF(I956='Категорія витрат'!$B$15,'Категорія витрат'!$A$15,IF(I956='Категорія витрат'!$B$16,'Категорія витрат'!$A$16,IF(I956='Категорія витрат'!$B$17,'Категорія витрат'!$A$17,IF(I956='Категорія витрат'!$B$18,'Категорія витрат'!$A$18,IF(I956='Категорія витрат'!$B$19,'Категорія витрат'!$A$19,IF(I956='Категорія витрат'!$B$20,'Категорія витрат'!$A$20,IF(I956='Категорія витрат'!$B$21,'Категорія витрат'!$A$21,IF(I956='Категорія витрат'!$B$22,'Категорія витрат'!$A$22,IF(I956='Категорія витрат'!$B$23,'Категорія витрат'!$A$23,IF(I956='Категорія витрат'!$B$24,'Категорія витрат'!$A$24,IF(I956='Категорія витрат'!$B$25,'Категорія витрат'!$A$25,IF(I956='Категорія витрат'!$B$26,'Категорія витрат'!$A$26,IF(I956='Категорія витрат'!$B$27,'Категорія витрат'!$A$27,IF(I956='Категорія витрат'!$B$28,'Категорія витрат'!$A$28,IF(I956='Категорія витрат'!$B$29,'Категорія витрат'!$A$29,IF(I956='Категорія витрат'!$B$30,'Категорія витрат'!$A$30,"")))))))))))))))))))))))))))))</f>
        <v/>
      </c>
      <c r="I956" s="172"/>
      <c r="J956" s="171"/>
      <c r="K956" s="174"/>
      <c r="L956" s="86">
        <f t="shared" si="509"/>
        <v>0</v>
      </c>
      <c r="M956" s="174"/>
      <c r="N956" s="176"/>
      <c r="O956" s="396">
        <f t="shared" si="484"/>
        <v>0</v>
      </c>
      <c r="P956" s="157">
        <f>IF(J956='Категорія витрат'!$F$2,ROUND('Додаток 3._Бюджет детальний ПР'!O956*0.3676,2),IF(J956='Категорія витрат'!$F$3,ROUND('Додаток 3._Бюджет детальний ПР'!O956*0.347,2),IF(J956='Категорія витрат'!$F$4,ROUND('Додаток 3._Бюджет детальний ПР'!O956*0.347,2),IF(J956='Категорія витрат'!$F$7,ROUND('Додаток 3._Бюджет детальний ПР'!O956*0.0841,2),0))))</f>
        <v>0</v>
      </c>
      <c r="Q956" s="151">
        <f t="shared" si="513"/>
        <v>0</v>
      </c>
      <c r="R956" s="179"/>
      <c r="S956" s="179"/>
      <c r="T956" s="179"/>
      <c r="U956" s="179"/>
      <c r="V956" s="179"/>
      <c r="W956" s="179"/>
      <c r="X956" s="179"/>
      <c r="Y956" s="179"/>
      <c r="Z956" s="179"/>
      <c r="AA956" s="179"/>
      <c r="AB956" s="179"/>
      <c r="AC956" s="179"/>
      <c r="AD956" s="48">
        <f t="shared" si="485"/>
        <v>0</v>
      </c>
      <c r="AE956" s="48">
        <f t="shared" si="486"/>
        <v>0</v>
      </c>
      <c r="AF956" s="48">
        <f t="shared" si="487"/>
        <v>0</v>
      </c>
      <c r="AG956" s="48">
        <f t="shared" si="488"/>
        <v>0</v>
      </c>
      <c r="AH956" s="48">
        <f t="shared" si="489"/>
        <v>0</v>
      </c>
      <c r="AI956" s="48">
        <f t="shared" si="490"/>
        <v>0</v>
      </c>
      <c r="AJ956" s="48">
        <f t="shared" si="491"/>
        <v>0</v>
      </c>
      <c r="AK956" s="48">
        <f t="shared" si="492"/>
        <v>0</v>
      </c>
      <c r="AL956" s="179"/>
      <c r="AM956" s="179"/>
      <c r="AN956" s="76"/>
      <c r="AO956" s="174"/>
      <c r="AP956" s="405">
        <f t="shared" si="510"/>
        <v>0</v>
      </c>
      <c r="AQ956" s="174"/>
      <c r="AR956" s="176"/>
      <c r="AS956" s="169"/>
      <c r="AT956" s="157">
        <f>IF(J956='Категорія витрат'!$F$2,ROUND('Додаток 3._Бюджет детальний ПР'!AS956*0.3676,2),IF(J956='Категорія витрат'!$F$3,ROUND('Додаток 3._Бюджет детальний ПР'!AS956*0.347,2),IF(J956='Категорія витрат'!$F$4,ROUND('Додаток 3._Бюджет детальний ПР'!AS956*0.347,2),IF(J956='Категорія витрат'!$F$7,ROUND('Додаток 3._Бюджет детальний ПР'!AS956*0.0841,2),0))))</f>
        <v>0</v>
      </c>
      <c r="AU956" s="151">
        <f t="shared" si="483"/>
        <v>0</v>
      </c>
      <c r="AV956" s="179"/>
      <c r="AW956" s="179"/>
      <c r="AX956" s="179"/>
      <c r="AY956" s="179"/>
      <c r="AZ956" s="179"/>
      <c r="BA956" s="179"/>
      <c r="BB956" s="179"/>
      <c r="BC956" s="179"/>
      <c r="BD956" s="179"/>
      <c r="BE956" s="179"/>
      <c r="BF956" s="179"/>
      <c r="BG956" s="179"/>
      <c r="BH956" s="48">
        <f t="shared" si="493"/>
        <v>0</v>
      </c>
      <c r="BI956" s="48">
        <f t="shared" si="494"/>
        <v>0</v>
      </c>
      <c r="BJ956" s="48">
        <f t="shared" si="495"/>
        <v>0</v>
      </c>
      <c r="BK956" s="48">
        <f t="shared" si="496"/>
        <v>0</v>
      </c>
      <c r="BL956" s="48">
        <f t="shared" si="497"/>
        <v>0</v>
      </c>
      <c r="BM956" s="48">
        <f t="shared" si="498"/>
        <v>0</v>
      </c>
      <c r="BN956" s="48">
        <f t="shared" si="499"/>
        <v>0</v>
      </c>
      <c r="BO956" s="48">
        <f t="shared" si="500"/>
        <v>0</v>
      </c>
      <c r="BP956" s="179"/>
      <c r="BQ956" s="179"/>
      <c r="BR956" s="189"/>
      <c r="BS956" s="174"/>
      <c r="BT956" s="86">
        <f t="shared" si="511"/>
        <v>0</v>
      </c>
      <c r="BU956" s="174"/>
      <c r="BV956" s="176"/>
      <c r="BW956" s="169"/>
      <c r="BX956" s="157">
        <f>IF(J956='Категорія витрат'!$F$2,ROUND('Додаток 3._Бюджет детальний ПР'!BW956*0.3676,2),IF(J956='Категорія витрат'!$F$3,ROUND('Додаток 3._Бюджет детальний ПР'!BW956*0.347,2),IF(J956='Категорія витрат'!$F$4,ROUND('Додаток 3._Бюджет детальний ПР'!BW956*0.347,2),IF(J956='Категорія витрат'!$F$7,ROUND('Додаток 3._Бюджет детальний ПР'!BW956*0.0841,2),0))))</f>
        <v>0</v>
      </c>
      <c r="BY956" s="151">
        <f t="shared" si="512"/>
        <v>0</v>
      </c>
      <c r="BZ956" s="179"/>
      <c r="CA956" s="179"/>
      <c r="CB956" s="179"/>
      <c r="CC956" s="179"/>
      <c r="CD956" s="179"/>
      <c r="CE956" s="179"/>
      <c r="CF956" s="179"/>
      <c r="CG956" s="179"/>
      <c r="CH956" s="179"/>
      <c r="CI956" s="179"/>
      <c r="CJ956" s="179"/>
      <c r="CK956" s="179"/>
      <c r="CL956" s="48">
        <f t="shared" si="501"/>
        <v>0</v>
      </c>
      <c r="CM956" s="48">
        <f t="shared" si="502"/>
        <v>0</v>
      </c>
      <c r="CN956" s="48">
        <f t="shared" si="503"/>
        <v>0</v>
      </c>
      <c r="CO956" s="48">
        <f t="shared" si="504"/>
        <v>0</v>
      </c>
      <c r="CP956" s="48">
        <f t="shared" si="505"/>
        <v>0</v>
      </c>
      <c r="CQ956" s="48">
        <f t="shared" si="506"/>
        <v>0</v>
      </c>
      <c r="CR956" s="48">
        <f t="shared" si="507"/>
        <v>0</v>
      </c>
      <c r="CS956" s="48">
        <f t="shared" si="508"/>
        <v>0</v>
      </c>
      <c r="CT956" s="179"/>
      <c r="CU956" s="179"/>
    </row>
    <row r="957" spans="1:99" ht="20.100000000000001" customHeight="1" x14ac:dyDescent="0.25">
      <c r="A957" s="57">
        <v>952</v>
      </c>
      <c r="B957" s="398" t="str">
        <f>IF(D957='Напрямки конкурса'!$L$2,'Напрямки конкурса'!$B$2,IF(D957='Напрямки конкурса'!$L$3,'Напрямки конкурса'!$B$3,IF(D957='Напрямки конкурса'!$L$4,'Напрямки конкурса'!$B$4,IF(D957='Напрямки конкурса'!$L$5,'Напрямки конкурса'!$B$5,IF(D957='Напрямки конкурса'!$L$6,'Напрямки конкурса'!$B$6,IF(D957='Напрямки конкурса'!$L$7,'Напрямки конкурса'!$B$7,IF(D957='Напрямки конкурса'!$L$8,'Напрямки конкурса'!$B$8,IF(D957='Напрямки конкурса'!$L$9,'Напрямки конкурса'!$B$9,IF(D957='Напрямки конкурса'!$L$10,'Напрямки конкурса'!$B$10,IF(D957='Напрямки конкурса'!$L$11,'Напрямки конкурса'!$B$11,IF(D957='Напрямки конкурса'!$L$12,'Напрямки конкурса'!$B$12,IF(D957='Напрямки конкурса'!$L$13,'Напрямки конкурса'!$B$13,IF(D957='Напрямки конкурса'!$L$14,'Напрямки конкурса'!$B$14,IF(D957='Напрямки конкурса'!$L$15,'Напрямки конкурса'!$B$15,IF(D957='Напрямки конкурса'!$L$16,'Напрямки конкурса'!$B$16,IF(D957='Напрямки конкурса'!$L$17,'Напрямки конкурса'!$B$17,IF(D957='Напрямки конкурса'!$L$18,'Напрямки конкурса'!$B$18,IF(D957='Напрямки конкурса'!$L$19,'Напрямки конкурса'!$B$19,IF(D957='Напрямки конкурса'!$L$20,'Напрямки конкурса'!$B$20,IF(D957='Напрямки конкурса'!$L$21,'Напрямки конкурса'!$B$21,IF(D957='Напрямки конкурса'!$L$22,'Напрямки конкурса'!$B$22,IF(D957='Напрямки конкурса'!$L$23,'Напрямки конкурса'!$B$23,IF(D957='Напрямки конкурса'!$L$24,'Напрямки конкурса'!$B$24,IF(D957='Напрямки конкурса'!$L$25,'Напрямки конкурса'!$B$25,IF(D957='Напрямки конкурса'!$L$26,'Напрямки конкурса'!$B$26,IF(D957='Напрямки конкурса'!$L$27,'Напрямки конкурса'!$B$27,IF(D957='Напрямки конкурса'!$L$28,'Напрямки конкурса'!$B$28,"")))))))))))))))))))))))))))</f>
        <v/>
      </c>
      <c r="C957" s="58" t="str">
        <f>IF(D957='Напрямки конкурса'!$L$2,'Напрямки конкурса'!$K$2,IF(D957='Напрямки конкурса'!$L$3,'Напрямки конкурса'!$K$3,IF(D957='Напрямки конкурса'!$L$4,'Напрямки конкурса'!$K$4,IF(D957='Напрямки конкурса'!$L$5,'Напрямки конкурса'!$K$5,IF(D957='Напрямки конкурса'!$L$6,'Напрямки конкурса'!$K$6,IF(D957='Напрямки конкурса'!$L$7,'Напрямки конкурса'!$K$7,IF(D957='Напрямки конкурса'!$L$8,'Напрямки конкурса'!$K$8,IF(D957='Напрямки конкурса'!$L$9,'Напрямки конкурса'!$K$9,IF(D957='Напрямки конкурса'!$L$10,'Напрямки конкурса'!$K$10,IF(D957='Напрямки конкурса'!$L$11,'Напрямки конкурса'!$K$11,IF(D957='Напрямки конкурса'!$L$12,'Напрямки конкурса'!$K$12,IF(D957='Напрямки конкурса'!$L$13,'Напрямки конкурса'!$K$13,IF(D957='Напрямки конкурса'!$L$14,'Напрямки конкурса'!$K$14,IF(D957='Напрямки конкурса'!$L$15,'Напрямки конкурса'!$K$15,IF(D957='Напрямки конкурса'!$L$16,'Напрямки конкурса'!$K$16,IF(D957='Напрямки конкурса'!$L$17,'Напрямки конкурса'!$K$17,IF(D957='Напрямки конкурса'!$L$18,'Напрямки конкурса'!$K$18,IF(D957='Напрямки конкурса'!$L$19,'Напрямки конкурса'!$K$19,IF(D957='Напрямки конкурса'!$L$20,'Напрямки конкурса'!$K$20,IF(D957='Напрямки конкурса'!$L$21,'Напрямки конкурса'!$K$21,IF(D957='Напрямки конкурса'!$L$22,'Напрямки конкурса'!$K$22,IF(D957='Напрямки конкурса'!$L$23,'Напрямки конкурса'!$K$23,IF(D957='Напрямки конкурса'!$L$24,'Напрямки конкурса'!$K$24,IF(D957='Напрямки конкурса'!$L$25,'Напрямки конкурса'!$K$25,IF(D957='Напрямки конкурса'!$L$26,'Напрямки конкурса'!$K$26,IF(D957='Напрямки конкурса'!$L$27,'Напрямки конкурса'!$K$27,IF(D957='Напрямки конкурса'!$L$28,'Напрямки конкурса'!$K$28,"")))))))))))))))))))))))))))</f>
        <v/>
      </c>
      <c r="D957" s="554"/>
      <c r="E957" s="169"/>
      <c r="F957" s="169"/>
      <c r="G957" s="169"/>
      <c r="H957" s="148" t="str">
        <f>IF(I957='Категорія витрат'!$B$2,'Категорія витрат'!$A$2,IF(I957='Категорія витрат'!$B$3,'Категорія витрат'!$A$3,IF(I957='Категорія витрат'!$B$4,'Категорія витрат'!$A$4,IF(I957='Категорія витрат'!$B$5,'Категорія витрат'!$A$5,IF(I957='Категорія витрат'!$B$6,'Категорія витрат'!$A$6,IF(I957='Категорія витрат'!$B$7,'Категорія витрат'!$A$7,IF(I957='Категорія витрат'!$B$8,'Категорія витрат'!$A$8,IF(I957='Категорія витрат'!$B$9,'Категорія витрат'!$A$9,IF(I957='Категорія витрат'!$B$10,'Категорія витрат'!$A$10,IF(I957='Категорія витрат'!$B$11,'Категорія витрат'!$A$11,IF(I957='Категорія витрат'!$B$12,'Категорія витрат'!$A$12,IF(I957='Категорія витрат'!$B$13,'Категорія витрат'!$A$13,IF(I957='Категорія витрат'!$B$14,'Категорія витрат'!$A$14,IF(I957='Категорія витрат'!$B$15,'Категорія витрат'!$A$15,IF(I957='Категорія витрат'!$B$16,'Категорія витрат'!$A$16,IF(I957='Категорія витрат'!$B$17,'Категорія витрат'!$A$17,IF(I957='Категорія витрат'!$B$18,'Категорія витрат'!$A$18,IF(I957='Категорія витрат'!$B$19,'Категорія витрат'!$A$19,IF(I957='Категорія витрат'!$B$20,'Категорія витрат'!$A$20,IF(I957='Категорія витрат'!$B$21,'Категорія витрат'!$A$21,IF(I957='Категорія витрат'!$B$22,'Категорія витрат'!$A$22,IF(I957='Категорія витрат'!$B$23,'Категорія витрат'!$A$23,IF(I957='Категорія витрат'!$B$24,'Категорія витрат'!$A$24,IF(I957='Категорія витрат'!$B$25,'Категорія витрат'!$A$25,IF(I957='Категорія витрат'!$B$26,'Категорія витрат'!$A$26,IF(I957='Категорія витрат'!$B$27,'Категорія витрат'!$A$27,IF(I957='Категорія витрат'!$B$28,'Категорія витрат'!$A$28,IF(I957='Категорія витрат'!$B$29,'Категорія витрат'!$A$29,IF(I957='Категорія витрат'!$B$30,'Категорія витрат'!$A$30,"")))))))))))))))))))))))))))))</f>
        <v/>
      </c>
      <c r="I957" s="172"/>
      <c r="J957" s="171"/>
      <c r="K957" s="174"/>
      <c r="L957" s="86">
        <f t="shared" si="509"/>
        <v>0</v>
      </c>
      <c r="M957" s="174"/>
      <c r="N957" s="176"/>
      <c r="O957" s="396">
        <f t="shared" si="484"/>
        <v>0</v>
      </c>
      <c r="P957" s="157">
        <f>IF(J957='Категорія витрат'!$F$2,ROUND('Додаток 3._Бюджет детальний ПР'!O957*0.3676,2),IF(J957='Категорія витрат'!$F$3,ROUND('Додаток 3._Бюджет детальний ПР'!O957*0.347,2),IF(J957='Категорія витрат'!$F$4,ROUND('Додаток 3._Бюджет детальний ПР'!O957*0.347,2),IF(J957='Категорія витрат'!$F$7,ROUND('Додаток 3._Бюджет детальний ПР'!O957*0.0841,2),0))))</f>
        <v>0</v>
      </c>
      <c r="Q957" s="151">
        <f t="shared" si="513"/>
        <v>0</v>
      </c>
      <c r="R957" s="179"/>
      <c r="S957" s="179"/>
      <c r="T957" s="179"/>
      <c r="U957" s="179"/>
      <c r="V957" s="179"/>
      <c r="W957" s="179"/>
      <c r="X957" s="179"/>
      <c r="Y957" s="179"/>
      <c r="Z957" s="179"/>
      <c r="AA957" s="179"/>
      <c r="AB957" s="179"/>
      <c r="AC957" s="179"/>
      <c r="AD957" s="48">
        <f t="shared" si="485"/>
        <v>0</v>
      </c>
      <c r="AE957" s="48">
        <f t="shared" si="486"/>
        <v>0</v>
      </c>
      <c r="AF957" s="48">
        <f t="shared" si="487"/>
        <v>0</v>
      </c>
      <c r="AG957" s="48">
        <f t="shared" si="488"/>
        <v>0</v>
      </c>
      <c r="AH957" s="48">
        <f t="shared" si="489"/>
        <v>0</v>
      </c>
      <c r="AI957" s="48">
        <f t="shared" si="490"/>
        <v>0</v>
      </c>
      <c r="AJ957" s="48">
        <f t="shared" si="491"/>
        <v>0</v>
      </c>
      <c r="AK957" s="48">
        <f t="shared" si="492"/>
        <v>0</v>
      </c>
      <c r="AL957" s="179"/>
      <c r="AM957" s="179"/>
      <c r="AN957" s="76"/>
      <c r="AO957" s="174"/>
      <c r="AP957" s="405">
        <f t="shared" si="510"/>
        <v>0</v>
      </c>
      <c r="AQ957" s="174"/>
      <c r="AR957" s="176"/>
      <c r="AS957" s="169"/>
      <c r="AT957" s="157">
        <f>IF(J957='Категорія витрат'!$F$2,ROUND('Додаток 3._Бюджет детальний ПР'!AS957*0.3676,2),IF(J957='Категорія витрат'!$F$3,ROUND('Додаток 3._Бюджет детальний ПР'!AS957*0.347,2),IF(J957='Категорія витрат'!$F$4,ROUND('Додаток 3._Бюджет детальний ПР'!AS957*0.347,2),IF(J957='Категорія витрат'!$F$7,ROUND('Додаток 3._Бюджет детальний ПР'!AS957*0.0841,2),0))))</f>
        <v>0</v>
      </c>
      <c r="AU957" s="151">
        <f t="shared" si="483"/>
        <v>0</v>
      </c>
      <c r="AV957" s="179"/>
      <c r="AW957" s="179"/>
      <c r="AX957" s="179"/>
      <c r="AY957" s="179"/>
      <c r="AZ957" s="179"/>
      <c r="BA957" s="179"/>
      <c r="BB957" s="179"/>
      <c r="BC957" s="179"/>
      <c r="BD957" s="179"/>
      <c r="BE957" s="179"/>
      <c r="BF957" s="179"/>
      <c r="BG957" s="179"/>
      <c r="BH957" s="48">
        <f t="shared" si="493"/>
        <v>0</v>
      </c>
      <c r="BI957" s="48">
        <f t="shared" si="494"/>
        <v>0</v>
      </c>
      <c r="BJ957" s="48">
        <f t="shared" si="495"/>
        <v>0</v>
      </c>
      <c r="BK957" s="48">
        <f t="shared" si="496"/>
        <v>0</v>
      </c>
      <c r="BL957" s="48">
        <f t="shared" si="497"/>
        <v>0</v>
      </c>
      <c r="BM957" s="48">
        <f t="shared" si="498"/>
        <v>0</v>
      </c>
      <c r="BN957" s="48">
        <f t="shared" si="499"/>
        <v>0</v>
      </c>
      <c r="BO957" s="48">
        <f t="shared" si="500"/>
        <v>0</v>
      </c>
      <c r="BP957" s="179"/>
      <c r="BQ957" s="179"/>
      <c r="BR957" s="189"/>
      <c r="BS957" s="174"/>
      <c r="BT957" s="86">
        <f t="shared" si="511"/>
        <v>0</v>
      </c>
      <c r="BU957" s="174"/>
      <c r="BV957" s="176"/>
      <c r="BW957" s="169"/>
      <c r="BX957" s="157">
        <f>IF(J957='Категорія витрат'!$F$2,ROUND('Додаток 3._Бюджет детальний ПР'!BW957*0.3676,2),IF(J957='Категорія витрат'!$F$3,ROUND('Додаток 3._Бюджет детальний ПР'!BW957*0.347,2),IF(J957='Категорія витрат'!$F$4,ROUND('Додаток 3._Бюджет детальний ПР'!BW957*0.347,2),IF(J957='Категорія витрат'!$F$7,ROUND('Додаток 3._Бюджет детальний ПР'!BW957*0.0841,2),0))))</f>
        <v>0</v>
      </c>
      <c r="BY957" s="151">
        <f t="shared" si="512"/>
        <v>0</v>
      </c>
      <c r="BZ957" s="179"/>
      <c r="CA957" s="179"/>
      <c r="CB957" s="179"/>
      <c r="CC957" s="179"/>
      <c r="CD957" s="179"/>
      <c r="CE957" s="179"/>
      <c r="CF957" s="179"/>
      <c r="CG957" s="179"/>
      <c r="CH957" s="179"/>
      <c r="CI957" s="179"/>
      <c r="CJ957" s="179"/>
      <c r="CK957" s="179"/>
      <c r="CL957" s="48">
        <f t="shared" si="501"/>
        <v>0</v>
      </c>
      <c r="CM957" s="48">
        <f t="shared" si="502"/>
        <v>0</v>
      </c>
      <c r="CN957" s="48">
        <f t="shared" si="503"/>
        <v>0</v>
      </c>
      <c r="CO957" s="48">
        <f t="shared" si="504"/>
        <v>0</v>
      </c>
      <c r="CP957" s="48">
        <f t="shared" si="505"/>
        <v>0</v>
      </c>
      <c r="CQ957" s="48">
        <f t="shared" si="506"/>
        <v>0</v>
      </c>
      <c r="CR957" s="48">
        <f t="shared" si="507"/>
        <v>0</v>
      </c>
      <c r="CS957" s="48">
        <f t="shared" si="508"/>
        <v>0</v>
      </c>
      <c r="CT957" s="179"/>
      <c r="CU957" s="179"/>
    </row>
    <row r="958" spans="1:99" ht="20.100000000000001" customHeight="1" x14ac:dyDescent="0.25">
      <c r="A958" s="57">
        <v>953</v>
      </c>
      <c r="B958" s="398" t="str">
        <f>IF(D958='Напрямки конкурса'!$L$2,'Напрямки конкурса'!$B$2,IF(D958='Напрямки конкурса'!$L$3,'Напрямки конкурса'!$B$3,IF(D958='Напрямки конкурса'!$L$4,'Напрямки конкурса'!$B$4,IF(D958='Напрямки конкурса'!$L$5,'Напрямки конкурса'!$B$5,IF(D958='Напрямки конкурса'!$L$6,'Напрямки конкурса'!$B$6,IF(D958='Напрямки конкурса'!$L$7,'Напрямки конкурса'!$B$7,IF(D958='Напрямки конкурса'!$L$8,'Напрямки конкурса'!$B$8,IF(D958='Напрямки конкурса'!$L$9,'Напрямки конкурса'!$B$9,IF(D958='Напрямки конкурса'!$L$10,'Напрямки конкурса'!$B$10,IF(D958='Напрямки конкурса'!$L$11,'Напрямки конкурса'!$B$11,IF(D958='Напрямки конкурса'!$L$12,'Напрямки конкурса'!$B$12,IF(D958='Напрямки конкурса'!$L$13,'Напрямки конкурса'!$B$13,IF(D958='Напрямки конкурса'!$L$14,'Напрямки конкурса'!$B$14,IF(D958='Напрямки конкурса'!$L$15,'Напрямки конкурса'!$B$15,IF(D958='Напрямки конкурса'!$L$16,'Напрямки конкурса'!$B$16,IF(D958='Напрямки конкурса'!$L$17,'Напрямки конкурса'!$B$17,IF(D958='Напрямки конкурса'!$L$18,'Напрямки конкурса'!$B$18,IF(D958='Напрямки конкурса'!$L$19,'Напрямки конкурса'!$B$19,IF(D958='Напрямки конкурса'!$L$20,'Напрямки конкурса'!$B$20,IF(D958='Напрямки конкурса'!$L$21,'Напрямки конкурса'!$B$21,IF(D958='Напрямки конкурса'!$L$22,'Напрямки конкурса'!$B$22,IF(D958='Напрямки конкурса'!$L$23,'Напрямки конкурса'!$B$23,IF(D958='Напрямки конкурса'!$L$24,'Напрямки конкурса'!$B$24,IF(D958='Напрямки конкурса'!$L$25,'Напрямки конкурса'!$B$25,IF(D958='Напрямки конкурса'!$L$26,'Напрямки конкурса'!$B$26,IF(D958='Напрямки конкурса'!$L$27,'Напрямки конкурса'!$B$27,IF(D958='Напрямки конкурса'!$L$28,'Напрямки конкурса'!$B$28,"")))))))))))))))))))))))))))</f>
        <v/>
      </c>
      <c r="C958" s="58" t="str">
        <f>IF(D958='Напрямки конкурса'!$L$2,'Напрямки конкурса'!$K$2,IF(D958='Напрямки конкурса'!$L$3,'Напрямки конкурса'!$K$3,IF(D958='Напрямки конкурса'!$L$4,'Напрямки конкурса'!$K$4,IF(D958='Напрямки конкурса'!$L$5,'Напрямки конкурса'!$K$5,IF(D958='Напрямки конкурса'!$L$6,'Напрямки конкурса'!$K$6,IF(D958='Напрямки конкурса'!$L$7,'Напрямки конкурса'!$K$7,IF(D958='Напрямки конкурса'!$L$8,'Напрямки конкурса'!$K$8,IF(D958='Напрямки конкурса'!$L$9,'Напрямки конкурса'!$K$9,IF(D958='Напрямки конкурса'!$L$10,'Напрямки конкурса'!$K$10,IF(D958='Напрямки конкурса'!$L$11,'Напрямки конкурса'!$K$11,IF(D958='Напрямки конкурса'!$L$12,'Напрямки конкурса'!$K$12,IF(D958='Напрямки конкурса'!$L$13,'Напрямки конкурса'!$K$13,IF(D958='Напрямки конкурса'!$L$14,'Напрямки конкурса'!$K$14,IF(D958='Напрямки конкурса'!$L$15,'Напрямки конкурса'!$K$15,IF(D958='Напрямки конкурса'!$L$16,'Напрямки конкурса'!$K$16,IF(D958='Напрямки конкурса'!$L$17,'Напрямки конкурса'!$K$17,IF(D958='Напрямки конкурса'!$L$18,'Напрямки конкурса'!$K$18,IF(D958='Напрямки конкурса'!$L$19,'Напрямки конкурса'!$K$19,IF(D958='Напрямки конкурса'!$L$20,'Напрямки конкурса'!$K$20,IF(D958='Напрямки конкурса'!$L$21,'Напрямки конкурса'!$K$21,IF(D958='Напрямки конкурса'!$L$22,'Напрямки конкурса'!$K$22,IF(D958='Напрямки конкурса'!$L$23,'Напрямки конкурса'!$K$23,IF(D958='Напрямки конкурса'!$L$24,'Напрямки конкурса'!$K$24,IF(D958='Напрямки конкурса'!$L$25,'Напрямки конкурса'!$K$25,IF(D958='Напрямки конкурса'!$L$26,'Напрямки конкурса'!$K$26,IF(D958='Напрямки конкурса'!$L$27,'Напрямки конкурса'!$K$27,IF(D958='Напрямки конкурса'!$L$28,'Напрямки конкурса'!$K$28,"")))))))))))))))))))))))))))</f>
        <v/>
      </c>
      <c r="D958" s="554"/>
      <c r="E958" s="169"/>
      <c r="F958" s="169"/>
      <c r="G958" s="169"/>
      <c r="H958" s="148" t="str">
        <f>IF(I958='Категорія витрат'!$B$2,'Категорія витрат'!$A$2,IF(I958='Категорія витрат'!$B$3,'Категорія витрат'!$A$3,IF(I958='Категорія витрат'!$B$4,'Категорія витрат'!$A$4,IF(I958='Категорія витрат'!$B$5,'Категорія витрат'!$A$5,IF(I958='Категорія витрат'!$B$6,'Категорія витрат'!$A$6,IF(I958='Категорія витрат'!$B$7,'Категорія витрат'!$A$7,IF(I958='Категорія витрат'!$B$8,'Категорія витрат'!$A$8,IF(I958='Категорія витрат'!$B$9,'Категорія витрат'!$A$9,IF(I958='Категорія витрат'!$B$10,'Категорія витрат'!$A$10,IF(I958='Категорія витрат'!$B$11,'Категорія витрат'!$A$11,IF(I958='Категорія витрат'!$B$12,'Категорія витрат'!$A$12,IF(I958='Категорія витрат'!$B$13,'Категорія витрат'!$A$13,IF(I958='Категорія витрат'!$B$14,'Категорія витрат'!$A$14,IF(I958='Категорія витрат'!$B$15,'Категорія витрат'!$A$15,IF(I958='Категорія витрат'!$B$16,'Категорія витрат'!$A$16,IF(I958='Категорія витрат'!$B$17,'Категорія витрат'!$A$17,IF(I958='Категорія витрат'!$B$18,'Категорія витрат'!$A$18,IF(I958='Категорія витрат'!$B$19,'Категорія витрат'!$A$19,IF(I958='Категорія витрат'!$B$20,'Категорія витрат'!$A$20,IF(I958='Категорія витрат'!$B$21,'Категорія витрат'!$A$21,IF(I958='Категорія витрат'!$B$22,'Категорія витрат'!$A$22,IF(I958='Категорія витрат'!$B$23,'Категорія витрат'!$A$23,IF(I958='Категорія витрат'!$B$24,'Категорія витрат'!$A$24,IF(I958='Категорія витрат'!$B$25,'Категорія витрат'!$A$25,IF(I958='Категорія витрат'!$B$26,'Категорія витрат'!$A$26,IF(I958='Категорія витрат'!$B$27,'Категорія витрат'!$A$27,IF(I958='Категорія витрат'!$B$28,'Категорія витрат'!$A$28,IF(I958='Категорія витрат'!$B$29,'Категорія витрат'!$A$29,IF(I958='Категорія витрат'!$B$30,'Категорія витрат'!$A$30,"")))))))))))))))))))))))))))))</f>
        <v/>
      </c>
      <c r="I958" s="172"/>
      <c r="J958" s="171"/>
      <c r="K958" s="174"/>
      <c r="L958" s="86">
        <f t="shared" si="509"/>
        <v>0</v>
      </c>
      <c r="M958" s="174"/>
      <c r="N958" s="176"/>
      <c r="O958" s="396">
        <f t="shared" si="484"/>
        <v>0</v>
      </c>
      <c r="P958" s="157">
        <f>IF(J958='Категорія витрат'!$F$2,ROUND('Додаток 3._Бюджет детальний ПР'!O958*0.3676,2),IF(J958='Категорія витрат'!$F$3,ROUND('Додаток 3._Бюджет детальний ПР'!O958*0.347,2),IF(J958='Категорія витрат'!$F$4,ROUND('Додаток 3._Бюджет детальний ПР'!O958*0.347,2),IF(J958='Категорія витрат'!$F$7,ROUND('Додаток 3._Бюджет детальний ПР'!O958*0.0841,2),0))))</f>
        <v>0</v>
      </c>
      <c r="Q958" s="151">
        <f t="shared" si="513"/>
        <v>0</v>
      </c>
      <c r="R958" s="179"/>
      <c r="S958" s="179"/>
      <c r="T958" s="179"/>
      <c r="U958" s="179"/>
      <c r="V958" s="179"/>
      <c r="W958" s="179"/>
      <c r="X958" s="179"/>
      <c r="Y958" s="179"/>
      <c r="Z958" s="179"/>
      <c r="AA958" s="179"/>
      <c r="AB958" s="179"/>
      <c r="AC958" s="179"/>
      <c r="AD958" s="48">
        <f t="shared" si="485"/>
        <v>0</v>
      </c>
      <c r="AE958" s="48">
        <f t="shared" si="486"/>
        <v>0</v>
      </c>
      <c r="AF958" s="48">
        <f t="shared" si="487"/>
        <v>0</v>
      </c>
      <c r="AG958" s="48">
        <f t="shared" si="488"/>
        <v>0</v>
      </c>
      <c r="AH958" s="48">
        <f t="shared" si="489"/>
        <v>0</v>
      </c>
      <c r="AI958" s="48">
        <f t="shared" si="490"/>
        <v>0</v>
      </c>
      <c r="AJ958" s="48">
        <f t="shared" si="491"/>
        <v>0</v>
      </c>
      <c r="AK958" s="48">
        <f t="shared" si="492"/>
        <v>0</v>
      </c>
      <c r="AL958" s="179"/>
      <c r="AM958" s="179"/>
      <c r="AN958" s="76"/>
      <c r="AO958" s="174"/>
      <c r="AP958" s="405">
        <f t="shared" si="510"/>
        <v>0</v>
      </c>
      <c r="AQ958" s="174"/>
      <c r="AR958" s="176"/>
      <c r="AS958" s="169"/>
      <c r="AT958" s="157">
        <f>IF(J958='Категорія витрат'!$F$2,ROUND('Додаток 3._Бюджет детальний ПР'!AS958*0.3676,2),IF(J958='Категорія витрат'!$F$3,ROUND('Додаток 3._Бюджет детальний ПР'!AS958*0.347,2),IF(J958='Категорія витрат'!$F$4,ROUND('Додаток 3._Бюджет детальний ПР'!AS958*0.347,2),IF(J958='Категорія витрат'!$F$7,ROUND('Додаток 3._Бюджет детальний ПР'!AS958*0.0841,2),0))))</f>
        <v>0</v>
      </c>
      <c r="AU958" s="151">
        <f t="shared" si="483"/>
        <v>0</v>
      </c>
      <c r="AV958" s="179"/>
      <c r="AW958" s="179"/>
      <c r="AX958" s="179"/>
      <c r="AY958" s="179"/>
      <c r="AZ958" s="179"/>
      <c r="BA958" s="179"/>
      <c r="BB958" s="179"/>
      <c r="BC958" s="179"/>
      <c r="BD958" s="179"/>
      <c r="BE958" s="179"/>
      <c r="BF958" s="179"/>
      <c r="BG958" s="179"/>
      <c r="BH958" s="48">
        <f t="shared" si="493"/>
        <v>0</v>
      </c>
      <c r="BI958" s="48">
        <f t="shared" si="494"/>
        <v>0</v>
      </c>
      <c r="BJ958" s="48">
        <f t="shared" si="495"/>
        <v>0</v>
      </c>
      <c r="BK958" s="48">
        <f t="shared" si="496"/>
        <v>0</v>
      </c>
      <c r="BL958" s="48">
        <f t="shared" si="497"/>
        <v>0</v>
      </c>
      <c r="BM958" s="48">
        <f t="shared" si="498"/>
        <v>0</v>
      </c>
      <c r="BN958" s="48">
        <f t="shared" si="499"/>
        <v>0</v>
      </c>
      <c r="BO958" s="48">
        <f t="shared" si="500"/>
        <v>0</v>
      </c>
      <c r="BP958" s="179"/>
      <c r="BQ958" s="179"/>
      <c r="BR958" s="189"/>
      <c r="BS958" s="174"/>
      <c r="BT958" s="86">
        <f t="shared" si="511"/>
        <v>0</v>
      </c>
      <c r="BU958" s="174"/>
      <c r="BV958" s="176"/>
      <c r="BW958" s="169"/>
      <c r="BX958" s="157">
        <f>IF(J958='Категорія витрат'!$F$2,ROUND('Додаток 3._Бюджет детальний ПР'!BW958*0.3676,2),IF(J958='Категорія витрат'!$F$3,ROUND('Додаток 3._Бюджет детальний ПР'!BW958*0.347,2),IF(J958='Категорія витрат'!$F$4,ROUND('Додаток 3._Бюджет детальний ПР'!BW958*0.347,2),IF(J958='Категорія витрат'!$F$7,ROUND('Додаток 3._Бюджет детальний ПР'!BW958*0.0841,2),0))))</f>
        <v>0</v>
      </c>
      <c r="BY958" s="151">
        <f t="shared" si="512"/>
        <v>0</v>
      </c>
      <c r="BZ958" s="179"/>
      <c r="CA958" s="179"/>
      <c r="CB958" s="179"/>
      <c r="CC958" s="179"/>
      <c r="CD958" s="179"/>
      <c r="CE958" s="179"/>
      <c r="CF958" s="179"/>
      <c r="CG958" s="179"/>
      <c r="CH958" s="179"/>
      <c r="CI958" s="179"/>
      <c r="CJ958" s="179"/>
      <c r="CK958" s="179"/>
      <c r="CL958" s="48">
        <f t="shared" si="501"/>
        <v>0</v>
      </c>
      <c r="CM958" s="48">
        <f t="shared" si="502"/>
        <v>0</v>
      </c>
      <c r="CN958" s="48">
        <f t="shared" si="503"/>
        <v>0</v>
      </c>
      <c r="CO958" s="48">
        <f t="shared" si="504"/>
        <v>0</v>
      </c>
      <c r="CP958" s="48">
        <f t="shared" si="505"/>
        <v>0</v>
      </c>
      <c r="CQ958" s="48">
        <f t="shared" si="506"/>
        <v>0</v>
      </c>
      <c r="CR958" s="48">
        <f t="shared" si="507"/>
        <v>0</v>
      </c>
      <c r="CS958" s="48">
        <f t="shared" si="508"/>
        <v>0</v>
      </c>
      <c r="CT958" s="179"/>
      <c r="CU958" s="179"/>
    </row>
    <row r="959" spans="1:99" ht="20.100000000000001" customHeight="1" x14ac:dyDescent="0.25">
      <c r="A959" s="57">
        <v>954</v>
      </c>
      <c r="B959" s="398" t="str">
        <f>IF(D959='Напрямки конкурса'!$L$2,'Напрямки конкурса'!$B$2,IF(D959='Напрямки конкурса'!$L$3,'Напрямки конкурса'!$B$3,IF(D959='Напрямки конкурса'!$L$4,'Напрямки конкурса'!$B$4,IF(D959='Напрямки конкурса'!$L$5,'Напрямки конкурса'!$B$5,IF(D959='Напрямки конкурса'!$L$6,'Напрямки конкурса'!$B$6,IF(D959='Напрямки конкурса'!$L$7,'Напрямки конкурса'!$B$7,IF(D959='Напрямки конкурса'!$L$8,'Напрямки конкурса'!$B$8,IF(D959='Напрямки конкурса'!$L$9,'Напрямки конкурса'!$B$9,IF(D959='Напрямки конкурса'!$L$10,'Напрямки конкурса'!$B$10,IF(D959='Напрямки конкурса'!$L$11,'Напрямки конкурса'!$B$11,IF(D959='Напрямки конкурса'!$L$12,'Напрямки конкурса'!$B$12,IF(D959='Напрямки конкурса'!$L$13,'Напрямки конкурса'!$B$13,IF(D959='Напрямки конкурса'!$L$14,'Напрямки конкурса'!$B$14,IF(D959='Напрямки конкурса'!$L$15,'Напрямки конкурса'!$B$15,IF(D959='Напрямки конкурса'!$L$16,'Напрямки конкурса'!$B$16,IF(D959='Напрямки конкурса'!$L$17,'Напрямки конкурса'!$B$17,IF(D959='Напрямки конкурса'!$L$18,'Напрямки конкурса'!$B$18,IF(D959='Напрямки конкурса'!$L$19,'Напрямки конкурса'!$B$19,IF(D959='Напрямки конкурса'!$L$20,'Напрямки конкурса'!$B$20,IF(D959='Напрямки конкурса'!$L$21,'Напрямки конкурса'!$B$21,IF(D959='Напрямки конкурса'!$L$22,'Напрямки конкурса'!$B$22,IF(D959='Напрямки конкурса'!$L$23,'Напрямки конкурса'!$B$23,IF(D959='Напрямки конкурса'!$L$24,'Напрямки конкурса'!$B$24,IF(D959='Напрямки конкурса'!$L$25,'Напрямки конкурса'!$B$25,IF(D959='Напрямки конкурса'!$L$26,'Напрямки конкурса'!$B$26,IF(D959='Напрямки конкурса'!$L$27,'Напрямки конкурса'!$B$27,IF(D959='Напрямки конкурса'!$L$28,'Напрямки конкурса'!$B$28,"")))))))))))))))))))))))))))</f>
        <v/>
      </c>
      <c r="C959" s="58" t="str">
        <f>IF(D959='Напрямки конкурса'!$L$2,'Напрямки конкурса'!$K$2,IF(D959='Напрямки конкурса'!$L$3,'Напрямки конкурса'!$K$3,IF(D959='Напрямки конкурса'!$L$4,'Напрямки конкурса'!$K$4,IF(D959='Напрямки конкурса'!$L$5,'Напрямки конкурса'!$K$5,IF(D959='Напрямки конкурса'!$L$6,'Напрямки конкурса'!$K$6,IF(D959='Напрямки конкурса'!$L$7,'Напрямки конкурса'!$K$7,IF(D959='Напрямки конкурса'!$L$8,'Напрямки конкурса'!$K$8,IF(D959='Напрямки конкурса'!$L$9,'Напрямки конкурса'!$K$9,IF(D959='Напрямки конкурса'!$L$10,'Напрямки конкурса'!$K$10,IF(D959='Напрямки конкурса'!$L$11,'Напрямки конкурса'!$K$11,IF(D959='Напрямки конкурса'!$L$12,'Напрямки конкурса'!$K$12,IF(D959='Напрямки конкурса'!$L$13,'Напрямки конкурса'!$K$13,IF(D959='Напрямки конкурса'!$L$14,'Напрямки конкурса'!$K$14,IF(D959='Напрямки конкурса'!$L$15,'Напрямки конкурса'!$K$15,IF(D959='Напрямки конкурса'!$L$16,'Напрямки конкурса'!$K$16,IF(D959='Напрямки конкурса'!$L$17,'Напрямки конкурса'!$K$17,IF(D959='Напрямки конкурса'!$L$18,'Напрямки конкурса'!$K$18,IF(D959='Напрямки конкурса'!$L$19,'Напрямки конкурса'!$K$19,IF(D959='Напрямки конкурса'!$L$20,'Напрямки конкурса'!$K$20,IF(D959='Напрямки конкурса'!$L$21,'Напрямки конкурса'!$K$21,IF(D959='Напрямки конкурса'!$L$22,'Напрямки конкурса'!$K$22,IF(D959='Напрямки конкурса'!$L$23,'Напрямки конкурса'!$K$23,IF(D959='Напрямки конкурса'!$L$24,'Напрямки конкурса'!$K$24,IF(D959='Напрямки конкурса'!$L$25,'Напрямки конкурса'!$K$25,IF(D959='Напрямки конкурса'!$L$26,'Напрямки конкурса'!$K$26,IF(D959='Напрямки конкурса'!$L$27,'Напрямки конкурса'!$K$27,IF(D959='Напрямки конкурса'!$L$28,'Напрямки конкурса'!$K$28,"")))))))))))))))))))))))))))</f>
        <v/>
      </c>
      <c r="D959" s="554"/>
      <c r="E959" s="169"/>
      <c r="F959" s="169"/>
      <c r="G959" s="169"/>
      <c r="H959" s="148" t="str">
        <f>IF(I959='Категорія витрат'!$B$2,'Категорія витрат'!$A$2,IF(I959='Категорія витрат'!$B$3,'Категорія витрат'!$A$3,IF(I959='Категорія витрат'!$B$4,'Категорія витрат'!$A$4,IF(I959='Категорія витрат'!$B$5,'Категорія витрат'!$A$5,IF(I959='Категорія витрат'!$B$6,'Категорія витрат'!$A$6,IF(I959='Категорія витрат'!$B$7,'Категорія витрат'!$A$7,IF(I959='Категорія витрат'!$B$8,'Категорія витрат'!$A$8,IF(I959='Категорія витрат'!$B$9,'Категорія витрат'!$A$9,IF(I959='Категорія витрат'!$B$10,'Категорія витрат'!$A$10,IF(I959='Категорія витрат'!$B$11,'Категорія витрат'!$A$11,IF(I959='Категорія витрат'!$B$12,'Категорія витрат'!$A$12,IF(I959='Категорія витрат'!$B$13,'Категорія витрат'!$A$13,IF(I959='Категорія витрат'!$B$14,'Категорія витрат'!$A$14,IF(I959='Категорія витрат'!$B$15,'Категорія витрат'!$A$15,IF(I959='Категорія витрат'!$B$16,'Категорія витрат'!$A$16,IF(I959='Категорія витрат'!$B$17,'Категорія витрат'!$A$17,IF(I959='Категорія витрат'!$B$18,'Категорія витрат'!$A$18,IF(I959='Категорія витрат'!$B$19,'Категорія витрат'!$A$19,IF(I959='Категорія витрат'!$B$20,'Категорія витрат'!$A$20,IF(I959='Категорія витрат'!$B$21,'Категорія витрат'!$A$21,IF(I959='Категорія витрат'!$B$22,'Категорія витрат'!$A$22,IF(I959='Категорія витрат'!$B$23,'Категорія витрат'!$A$23,IF(I959='Категорія витрат'!$B$24,'Категорія витрат'!$A$24,IF(I959='Категорія витрат'!$B$25,'Категорія витрат'!$A$25,IF(I959='Категорія витрат'!$B$26,'Категорія витрат'!$A$26,IF(I959='Категорія витрат'!$B$27,'Категорія витрат'!$A$27,IF(I959='Категорія витрат'!$B$28,'Категорія витрат'!$A$28,IF(I959='Категорія витрат'!$B$29,'Категорія витрат'!$A$29,IF(I959='Категорія витрат'!$B$30,'Категорія витрат'!$A$30,"")))))))))))))))))))))))))))))</f>
        <v/>
      </c>
      <c r="I959" s="172"/>
      <c r="J959" s="171"/>
      <c r="K959" s="174"/>
      <c r="L959" s="86">
        <f t="shared" si="509"/>
        <v>0</v>
      </c>
      <c r="M959" s="174"/>
      <c r="N959" s="176"/>
      <c r="O959" s="396">
        <f t="shared" si="484"/>
        <v>0</v>
      </c>
      <c r="P959" s="157">
        <f>IF(J959='Категорія витрат'!$F$2,ROUND('Додаток 3._Бюджет детальний ПР'!O959*0.3676,2),IF(J959='Категорія витрат'!$F$3,ROUND('Додаток 3._Бюджет детальний ПР'!O959*0.347,2),IF(J959='Категорія витрат'!$F$4,ROUND('Додаток 3._Бюджет детальний ПР'!O959*0.347,2),IF(J959='Категорія витрат'!$F$7,ROUND('Додаток 3._Бюджет детальний ПР'!O959*0.0841,2),0))))</f>
        <v>0</v>
      </c>
      <c r="Q959" s="151">
        <f t="shared" si="513"/>
        <v>0</v>
      </c>
      <c r="R959" s="179"/>
      <c r="S959" s="179"/>
      <c r="T959" s="179"/>
      <c r="U959" s="179"/>
      <c r="V959" s="179"/>
      <c r="W959" s="179"/>
      <c r="X959" s="179"/>
      <c r="Y959" s="179"/>
      <c r="Z959" s="179"/>
      <c r="AA959" s="179"/>
      <c r="AB959" s="179"/>
      <c r="AC959" s="179"/>
      <c r="AD959" s="48">
        <f t="shared" si="485"/>
        <v>0</v>
      </c>
      <c r="AE959" s="48">
        <f t="shared" si="486"/>
        <v>0</v>
      </c>
      <c r="AF959" s="48">
        <f t="shared" si="487"/>
        <v>0</v>
      </c>
      <c r="AG959" s="48">
        <f t="shared" si="488"/>
        <v>0</v>
      </c>
      <c r="AH959" s="48">
        <f t="shared" si="489"/>
        <v>0</v>
      </c>
      <c r="AI959" s="48">
        <f t="shared" si="490"/>
        <v>0</v>
      </c>
      <c r="AJ959" s="48">
        <f t="shared" si="491"/>
        <v>0</v>
      </c>
      <c r="AK959" s="48">
        <f t="shared" si="492"/>
        <v>0</v>
      </c>
      <c r="AL959" s="179"/>
      <c r="AM959" s="179"/>
      <c r="AN959" s="76"/>
      <c r="AO959" s="174"/>
      <c r="AP959" s="405">
        <f t="shared" si="510"/>
        <v>0</v>
      </c>
      <c r="AQ959" s="174"/>
      <c r="AR959" s="176"/>
      <c r="AS959" s="169"/>
      <c r="AT959" s="157">
        <f>IF(J959='Категорія витрат'!$F$2,ROUND('Додаток 3._Бюджет детальний ПР'!AS959*0.3676,2),IF(J959='Категорія витрат'!$F$3,ROUND('Додаток 3._Бюджет детальний ПР'!AS959*0.347,2),IF(J959='Категорія витрат'!$F$4,ROUND('Додаток 3._Бюджет детальний ПР'!AS959*0.347,2),IF(J959='Категорія витрат'!$F$7,ROUND('Додаток 3._Бюджет детальний ПР'!AS959*0.0841,2),0))))</f>
        <v>0</v>
      </c>
      <c r="AU959" s="151">
        <f t="shared" si="483"/>
        <v>0</v>
      </c>
      <c r="AV959" s="179"/>
      <c r="AW959" s="179"/>
      <c r="AX959" s="179"/>
      <c r="AY959" s="179"/>
      <c r="AZ959" s="179"/>
      <c r="BA959" s="179"/>
      <c r="BB959" s="179"/>
      <c r="BC959" s="179"/>
      <c r="BD959" s="179"/>
      <c r="BE959" s="179"/>
      <c r="BF959" s="179"/>
      <c r="BG959" s="179"/>
      <c r="BH959" s="48">
        <f t="shared" si="493"/>
        <v>0</v>
      </c>
      <c r="BI959" s="48">
        <f t="shared" si="494"/>
        <v>0</v>
      </c>
      <c r="BJ959" s="48">
        <f t="shared" si="495"/>
        <v>0</v>
      </c>
      <c r="BK959" s="48">
        <f t="shared" si="496"/>
        <v>0</v>
      </c>
      <c r="BL959" s="48">
        <f t="shared" si="497"/>
        <v>0</v>
      </c>
      <c r="BM959" s="48">
        <f t="shared" si="498"/>
        <v>0</v>
      </c>
      <c r="BN959" s="48">
        <f t="shared" si="499"/>
        <v>0</v>
      </c>
      <c r="BO959" s="48">
        <f t="shared" si="500"/>
        <v>0</v>
      </c>
      <c r="BP959" s="179"/>
      <c r="BQ959" s="179"/>
      <c r="BR959" s="189"/>
      <c r="BS959" s="174"/>
      <c r="BT959" s="86">
        <f t="shared" si="511"/>
        <v>0</v>
      </c>
      <c r="BU959" s="174"/>
      <c r="BV959" s="176"/>
      <c r="BW959" s="169"/>
      <c r="BX959" s="157">
        <f>IF(J959='Категорія витрат'!$F$2,ROUND('Додаток 3._Бюджет детальний ПР'!BW959*0.3676,2),IF(J959='Категорія витрат'!$F$3,ROUND('Додаток 3._Бюджет детальний ПР'!BW959*0.347,2),IF(J959='Категорія витрат'!$F$4,ROUND('Додаток 3._Бюджет детальний ПР'!BW959*0.347,2),IF(J959='Категорія витрат'!$F$7,ROUND('Додаток 3._Бюджет детальний ПР'!BW959*0.0841,2),0))))</f>
        <v>0</v>
      </c>
      <c r="BY959" s="151">
        <f t="shared" si="512"/>
        <v>0</v>
      </c>
      <c r="BZ959" s="179"/>
      <c r="CA959" s="179"/>
      <c r="CB959" s="179"/>
      <c r="CC959" s="179"/>
      <c r="CD959" s="179"/>
      <c r="CE959" s="179"/>
      <c r="CF959" s="179"/>
      <c r="CG959" s="179"/>
      <c r="CH959" s="179"/>
      <c r="CI959" s="179"/>
      <c r="CJ959" s="179"/>
      <c r="CK959" s="179"/>
      <c r="CL959" s="48">
        <f t="shared" si="501"/>
        <v>0</v>
      </c>
      <c r="CM959" s="48">
        <f t="shared" si="502"/>
        <v>0</v>
      </c>
      <c r="CN959" s="48">
        <f t="shared" si="503"/>
        <v>0</v>
      </c>
      <c r="CO959" s="48">
        <f t="shared" si="504"/>
        <v>0</v>
      </c>
      <c r="CP959" s="48">
        <f t="shared" si="505"/>
        <v>0</v>
      </c>
      <c r="CQ959" s="48">
        <f t="shared" si="506"/>
        <v>0</v>
      </c>
      <c r="CR959" s="48">
        <f t="shared" si="507"/>
        <v>0</v>
      </c>
      <c r="CS959" s="48">
        <f t="shared" si="508"/>
        <v>0</v>
      </c>
      <c r="CT959" s="179"/>
      <c r="CU959" s="179"/>
    </row>
    <row r="960" spans="1:99" ht="20.100000000000001" customHeight="1" x14ac:dyDescent="0.25">
      <c r="A960" s="57">
        <v>955</v>
      </c>
      <c r="B960" s="398" t="str">
        <f>IF(D960='Напрямки конкурса'!$L$2,'Напрямки конкурса'!$B$2,IF(D960='Напрямки конкурса'!$L$3,'Напрямки конкурса'!$B$3,IF(D960='Напрямки конкурса'!$L$4,'Напрямки конкурса'!$B$4,IF(D960='Напрямки конкурса'!$L$5,'Напрямки конкурса'!$B$5,IF(D960='Напрямки конкурса'!$L$6,'Напрямки конкурса'!$B$6,IF(D960='Напрямки конкурса'!$L$7,'Напрямки конкурса'!$B$7,IF(D960='Напрямки конкурса'!$L$8,'Напрямки конкурса'!$B$8,IF(D960='Напрямки конкурса'!$L$9,'Напрямки конкурса'!$B$9,IF(D960='Напрямки конкурса'!$L$10,'Напрямки конкурса'!$B$10,IF(D960='Напрямки конкурса'!$L$11,'Напрямки конкурса'!$B$11,IF(D960='Напрямки конкурса'!$L$12,'Напрямки конкурса'!$B$12,IF(D960='Напрямки конкурса'!$L$13,'Напрямки конкурса'!$B$13,IF(D960='Напрямки конкурса'!$L$14,'Напрямки конкурса'!$B$14,IF(D960='Напрямки конкурса'!$L$15,'Напрямки конкурса'!$B$15,IF(D960='Напрямки конкурса'!$L$16,'Напрямки конкурса'!$B$16,IF(D960='Напрямки конкурса'!$L$17,'Напрямки конкурса'!$B$17,IF(D960='Напрямки конкурса'!$L$18,'Напрямки конкурса'!$B$18,IF(D960='Напрямки конкурса'!$L$19,'Напрямки конкурса'!$B$19,IF(D960='Напрямки конкурса'!$L$20,'Напрямки конкурса'!$B$20,IF(D960='Напрямки конкурса'!$L$21,'Напрямки конкурса'!$B$21,IF(D960='Напрямки конкурса'!$L$22,'Напрямки конкурса'!$B$22,IF(D960='Напрямки конкурса'!$L$23,'Напрямки конкурса'!$B$23,IF(D960='Напрямки конкурса'!$L$24,'Напрямки конкурса'!$B$24,IF(D960='Напрямки конкурса'!$L$25,'Напрямки конкурса'!$B$25,IF(D960='Напрямки конкурса'!$L$26,'Напрямки конкурса'!$B$26,IF(D960='Напрямки конкурса'!$L$27,'Напрямки конкурса'!$B$27,IF(D960='Напрямки конкурса'!$L$28,'Напрямки конкурса'!$B$28,"")))))))))))))))))))))))))))</f>
        <v/>
      </c>
      <c r="C960" s="58" t="str">
        <f>IF(D960='Напрямки конкурса'!$L$2,'Напрямки конкурса'!$K$2,IF(D960='Напрямки конкурса'!$L$3,'Напрямки конкурса'!$K$3,IF(D960='Напрямки конкурса'!$L$4,'Напрямки конкурса'!$K$4,IF(D960='Напрямки конкурса'!$L$5,'Напрямки конкурса'!$K$5,IF(D960='Напрямки конкурса'!$L$6,'Напрямки конкурса'!$K$6,IF(D960='Напрямки конкурса'!$L$7,'Напрямки конкурса'!$K$7,IF(D960='Напрямки конкурса'!$L$8,'Напрямки конкурса'!$K$8,IF(D960='Напрямки конкурса'!$L$9,'Напрямки конкурса'!$K$9,IF(D960='Напрямки конкурса'!$L$10,'Напрямки конкурса'!$K$10,IF(D960='Напрямки конкурса'!$L$11,'Напрямки конкурса'!$K$11,IF(D960='Напрямки конкурса'!$L$12,'Напрямки конкурса'!$K$12,IF(D960='Напрямки конкурса'!$L$13,'Напрямки конкурса'!$K$13,IF(D960='Напрямки конкурса'!$L$14,'Напрямки конкурса'!$K$14,IF(D960='Напрямки конкурса'!$L$15,'Напрямки конкурса'!$K$15,IF(D960='Напрямки конкурса'!$L$16,'Напрямки конкурса'!$K$16,IF(D960='Напрямки конкурса'!$L$17,'Напрямки конкурса'!$K$17,IF(D960='Напрямки конкурса'!$L$18,'Напрямки конкурса'!$K$18,IF(D960='Напрямки конкурса'!$L$19,'Напрямки конкурса'!$K$19,IF(D960='Напрямки конкурса'!$L$20,'Напрямки конкурса'!$K$20,IF(D960='Напрямки конкурса'!$L$21,'Напрямки конкурса'!$K$21,IF(D960='Напрямки конкурса'!$L$22,'Напрямки конкурса'!$K$22,IF(D960='Напрямки конкурса'!$L$23,'Напрямки конкурса'!$K$23,IF(D960='Напрямки конкурса'!$L$24,'Напрямки конкурса'!$K$24,IF(D960='Напрямки конкурса'!$L$25,'Напрямки конкурса'!$K$25,IF(D960='Напрямки конкурса'!$L$26,'Напрямки конкурса'!$K$26,IF(D960='Напрямки конкурса'!$L$27,'Напрямки конкурса'!$K$27,IF(D960='Напрямки конкурса'!$L$28,'Напрямки конкурса'!$K$28,"")))))))))))))))))))))))))))</f>
        <v/>
      </c>
      <c r="D960" s="554"/>
      <c r="E960" s="169"/>
      <c r="F960" s="169"/>
      <c r="G960" s="169"/>
      <c r="H960" s="148" t="str">
        <f>IF(I960='Категорія витрат'!$B$2,'Категорія витрат'!$A$2,IF(I960='Категорія витрат'!$B$3,'Категорія витрат'!$A$3,IF(I960='Категорія витрат'!$B$4,'Категорія витрат'!$A$4,IF(I960='Категорія витрат'!$B$5,'Категорія витрат'!$A$5,IF(I960='Категорія витрат'!$B$6,'Категорія витрат'!$A$6,IF(I960='Категорія витрат'!$B$7,'Категорія витрат'!$A$7,IF(I960='Категорія витрат'!$B$8,'Категорія витрат'!$A$8,IF(I960='Категорія витрат'!$B$9,'Категорія витрат'!$A$9,IF(I960='Категорія витрат'!$B$10,'Категорія витрат'!$A$10,IF(I960='Категорія витрат'!$B$11,'Категорія витрат'!$A$11,IF(I960='Категорія витрат'!$B$12,'Категорія витрат'!$A$12,IF(I960='Категорія витрат'!$B$13,'Категорія витрат'!$A$13,IF(I960='Категорія витрат'!$B$14,'Категорія витрат'!$A$14,IF(I960='Категорія витрат'!$B$15,'Категорія витрат'!$A$15,IF(I960='Категорія витрат'!$B$16,'Категорія витрат'!$A$16,IF(I960='Категорія витрат'!$B$17,'Категорія витрат'!$A$17,IF(I960='Категорія витрат'!$B$18,'Категорія витрат'!$A$18,IF(I960='Категорія витрат'!$B$19,'Категорія витрат'!$A$19,IF(I960='Категорія витрат'!$B$20,'Категорія витрат'!$A$20,IF(I960='Категорія витрат'!$B$21,'Категорія витрат'!$A$21,IF(I960='Категорія витрат'!$B$22,'Категорія витрат'!$A$22,IF(I960='Категорія витрат'!$B$23,'Категорія витрат'!$A$23,IF(I960='Категорія витрат'!$B$24,'Категорія витрат'!$A$24,IF(I960='Категорія витрат'!$B$25,'Категорія витрат'!$A$25,IF(I960='Категорія витрат'!$B$26,'Категорія витрат'!$A$26,IF(I960='Категорія витрат'!$B$27,'Категорія витрат'!$A$27,IF(I960='Категорія витрат'!$B$28,'Категорія витрат'!$A$28,IF(I960='Категорія витрат'!$B$29,'Категорія витрат'!$A$29,IF(I960='Категорія витрат'!$B$30,'Категорія витрат'!$A$30,"")))))))))))))))))))))))))))))</f>
        <v/>
      </c>
      <c r="I960" s="172"/>
      <c r="J960" s="171"/>
      <c r="K960" s="174"/>
      <c r="L960" s="86">
        <f t="shared" si="509"/>
        <v>0</v>
      </c>
      <c r="M960" s="174"/>
      <c r="N960" s="176"/>
      <c r="O960" s="396">
        <f t="shared" si="484"/>
        <v>0</v>
      </c>
      <c r="P960" s="157">
        <f>IF(J960='Категорія витрат'!$F$2,ROUND('Додаток 3._Бюджет детальний ПР'!O960*0.3676,2),IF(J960='Категорія витрат'!$F$3,ROUND('Додаток 3._Бюджет детальний ПР'!O960*0.347,2),IF(J960='Категорія витрат'!$F$4,ROUND('Додаток 3._Бюджет детальний ПР'!O960*0.347,2),IF(J960='Категорія витрат'!$F$7,ROUND('Додаток 3._Бюджет детальний ПР'!O960*0.0841,2),0))))</f>
        <v>0</v>
      </c>
      <c r="Q960" s="151">
        <f t="shared" si="513"/>
        <v>0</v>
      </c>
      <c r="R960" s="179"/>
      <c r="S960" s="179"/>
      <c r="T960" s="179"/>
      <c r="U960" s="179"/>
      <c r="V960" s="179"/>
      <c r="W960" s="179"/>
      <c r="X960" s="179"/>
      <c r="Y960" s="179"/>
      <c r="Z960" s="179"/>
      <c r="AA960" s="179"/>
      <c r="AB960" s="179"/>
      <c r="AC960" s="179"/>
      <c r="AD960" s="48">
        <f t="shared" si="485"/>
        <v>0</v>
      </c>
      <c r="AE960" s="48">
        <f t="shared" si="486"/>
        <v>0</v>
      </c>
      <c r="AF960" s="48">
        <f t="shared" si="487"/>
        <v>0</v>
      </c>
      <c r="AG960" s="48">
        <f t="shared" si="488"/>
        <v>0</v>
      </c>
      <c r="AH960" s="48">
        <f t="shared" si="489"/>
        <v>0</v>
      </c>
      <c r="AI960" s="48">
        <f t="shared" si="490"/>
        <v>0</v>
      </c>
      <c r="AJ960" s="48">
        <f t="shared" si="491"/>
        <v>0</v>
      </c>
      <c r="AK960" s="48">
        <f t="shared" si="492"/>
        <v>0</v>
      </c>
      <c r="AL960" s="179"/>
      <c r="AM960" s="179"/>
      <c r="AN960" s="76"/>
      <c r="AO960" s="174"/>
      <c r="AP960" s="405">
        <f t="shared" si="510"/>
        <v>0</v>
      </c>
      <c r="AQ960" s="174"/>
      <c r="AR960" s="176"/>
      <c r="AS960" s="169"/>
      <c r="AT960" s="157">
        <f>IF(J960='Категорія витрат'!$F$2,ROUND('Додаток 3._Бюджет детальний ПР'!AS960*0.3676,2),IF(J960='Категорія витрат'!$F$3,ROUND('Додаток 3._Бюджет детальний ПР'!AS960*0.347,2),IF(J960='Категорія витрат'!$F$4,ROUND('Додаток 3._Бюджет детальний ПР'!AS960*0.347,2),IF(J960='Категорія витрат'!$F$7,ROUND('Додаток 3._Бюджет детальний ПР'!AS960*0.0841,2),0))))</f>
        <v>0</v>
      </c>
      <c r="AU960" s="151">
        <f t="shared" si="483"/>
        <v>0</v>
      </c>
      <c r="AV960" s="179"/>
      <c r="AW960" s="179"/>
      <c r="AX960" s="179"/>
      <c r="AY960" s="179"/>
      <c r="AZ960" s="179"/>
      <c r="BA960" s="179"/>
      <c r="BB960" s="179"/>
      <c r="BC960" s="179"/>
      <c r="BD960" s="179"/>
      <c r="BE960" s="179"/>
      <c r="BF960" s="179"/>
      <c r="BG960" s="179"/>
      <c r="BH960" s="48">
        <f t="shared" si="493"/>
        <v>0</v>
      </c>
      <c r="BI960" s="48">
        <f t="shared" si="494"/>
        <v>0</v>
      </c>
      <c r="BJ960" s="48">
        <f t="shared" si="495"/>
        <v>0</v>
      </c>
      <c r="BK960" s="48">
        <f t="shared" si="496"/>
        <v>0</v>
      </c>
      <c r="BL960" s="48">
        <f t="shared" si="497"/>
        <v>0</v>
      </c>
      <c r="BM960" s="48">
        <f t="shared" si="498"/>
        <v>0</v>
      </c>
      <c r="BN960" s="48">
        <f t="shared" si="499"/>
        <v>0</v>
      </c>
      <c r="BO960" s="48">
        <f t="shared" si="500"/>
        <v>0</v>
      </c>
      <c r="BP960" s="179"/>
      <c r="BQ960" s="179"/>
      <c r="BR960" s="189"/>
      <c r="BS960" s="174"/>
      <c r="BT960" s="86">
        <f t="shared" si="511"/>
        <v>0</v>
      </c>
      <c r="BU960" s="174"/>
      <c r="BV960" s="176"/>
      <c r="BW960" s="169"/>
      <c r="BX960" s="157">
        <f>IF(J960='Категорія витрат'!$F$2,ROUND('Додаток 3._Бюджет детальний ПР'!BW960*0.3676,2),IF(J960='Категорія витрат'!$F$3,ROUND('Додаток 3._Бюджет детальний ПР'!BW960*0.347,2),IF(J960='Категорія витрат'!$F$4,ROUND('Додаток 3._Бюджет детальний ПР'!BW960*0.347,2),IF(J960='Категорія витрат'!$F$7,ROUND('Додаток 3._Бюджет детальний ПР'!BW960*0.0841,2),0))))</f>
        <v>0</v>
      </c>
      <c r="BY960" s="151">
        <f t="shared" si="512"/>
        <v>0</v>
      </c>
      <c r="BZ960" s="179"/>
      <c r="CA960" s="179"/>
      <c r="CB960" s="179"/>
      <c r="CC960" s="179"/>
      <c r="CD960" s="179"/>
      <c r="CE960" s="179"/>
      <c r="CF960" s="179"/>
      <c r="CG960" s="179"/>
      <c r="CH960" s="179"/>
      <c r="CI960" s="179"/>
      <c r="CJ960" s="179"/>
      <c r="CK960" s="179"/>
      <c r="CL960" s="48">
        <f t="shared" si="501"/>
        <v>0</v>
      </c>
      <c r="CM960" s="48">
        <f t="shared" si="502"/>
        <v>0</v>
      </c>
      <c r="CN960" s="48">
        <f t="shared" si="503"/>
        <v>0</v>
      </c>
      <c r="CO960" s="48">
        <f t="shared" si="504"/>
        <v>0</v>
      </c>
      <c r="CP960" s="48">
        <f t="shared" si="505"/>
        <v>0</v>
      </c>
      <c r="CQ960" s="48">
        <f t="shared" si="506"/>
        <v>0</v>
      </c>
      <c r="CR960" s="48">
        <f t="shared" si="507"/>
        <v>0</v>
      </c>
      <c r="CS960" s="48">
        <f t="shared" si="508"/>
        <v>0</v>
      </c>
      <c r="CT960" s="179"/>
      <c r="CU960" s="179"/>
    </row>
    <row r="961" spans="1:99" ht="20.100000000000001" customHeight="1" x14ac:dyDescent="0.25">
      <c r="A961" s="57">
        <v>956</v>
      </c>
      <c r="B961" s="398" t="str">
        <f>IF(D961='Напрямки конкурса'!$L$2,'Напрямки конкурса'!$B$2,IF(D961='Напрямки конкурса'!$L$3,'Напрямки конкурса'!$B$3,IF(D961='Напрямки конкурса'!$L$4,'Напрямки конкурса'!$B$4,IF(D961='Напрямки конкурса'!$L$5,'Напрямки конкурса'!$B$5,IF(D961='Напрямки конкурса'!$L$6,'Напрямки конкурса'!$B$6,IF(D961='Напрямки конкурса'!$L$7,'Напрямки конкурса'!$B$7,IF(D961='Напрямки конкурса'!$L$8,'Напрямки конкурса'!$B$8,IF(D961='Напрямки конкурса'!$L$9,'Напрямки конкурса'!$B$9,IF(D961='Напрямки конкурса'!$L$10,'Напрямки конкурса'!$B$10,IF(D961='Напрямки конкурса'!$L$11,'Напрямки конкурса'!$B$11,IF(D961='Напрямки конкурса'!$L$12,'Напрямки конкурса'!$B$12,IF(D961='Напрямки конкурса'!$L$13,'Напрямки конкурса'!$B$13,IF(D961='Напрямки конкурса'!$L$14,'Напрямки конкурса'!$B$14,IF(D961='Напрямки конкурса'!$L$15,'Напрямки конкурса'!$B$15,IF(D961='Напрямки конкурса'!$L$16,'Напрямки конкурса'!$B$16,IF(D961='Напрямки конкурса'!$L$17,'Напрямки конкурса'!$B$17,IF(D961='Напрямки конкурса'!$L$18,'Напрямки конкурса'!$B$18,IF(D961='Напрямки конкурса'!$L$19,'Напрямки конкурса'!$B$19,IF(D961='Напрямки конкурса'!$L$20,'Напрямки конкурса'!$B$20,IF(D961='Напрямки конкурса'!$L$21,'Напрямки конкурса'!$B$21,IF(D961='Напрямки конкурса'!$L$22,'Напрямки конкурса'!$B$22,IF(D961='Напрямки конкурса'!$L$23,'Напрямки конкурса'!$B$23,IF(D961='Напрямки конкурса'!$L$24,'Напрямки конкурса'!$B$24,IF(D961='Напрямки конкурса'!$L$25,'Напрямки конкурса'!$B$25,IF(D961='Напрямки конкурса'!$L$26,'Напрямки конкурса'!$B$26,IF(D961='Напрямки конкурса'!$L$27,'Напрямки конкурса'!$B$27,IF(D961='Напрямки конкурса'!$L$28,'Напрямки конкурса'!$B$28,"")))))))))))))))))))))))))))</f>
        <v/>
      </c>
      <c r="C961" s="58" t="str">
        <f>IF(D961='Напрямки конкурса'!$L$2,'Напрямки конкурса'!$K$2,IF(D961='Напрямки конкурса'!$L$3,'Напрямки конкурса'!$K$3,IF(D961='Напрямки конкурса'!$L$4,'Напрямки конкурса'!$K$4,IF(D961='Напрямки конкурса'!$L$5,'Напрямки конкурса'!$K$5,IF(D961='Напрямки конкурса'!$L$6,'Напрямки конкурса'!$K$6,IF(D961='Напрямки конкурса'!$L$7,'Напрямки конкурса'!$K$7,IF(D961='Напрямки конкурса'!$L$8,'Напрямки конкурса'!$K$8,IF(D961='Напрямки конкурса'!$L$9,'Напрямки конкурса'!$K$9,IF(D961='Напрямки конкурса'!$L$10,'Напрямки конкурса'!$K$10,IF(D961='Напрямки конкурса'!$L$11,'Напрямки конкурса'!$K$11,IF(D961='Напрямки конкурса'!$L$12,'Напрямки конкурса'!$K$12,IF(D961='Напрямки конкурса'!$L$13,'Напрямки конкурса'!$K$13,IF(D961='Напрямки конкурса'!$L$14,'Напрямки конкурса'!$K$14,IF(D961='Напрямки конкурса'!$L$15,'Напрямки конкурса'!$K$15,IF(D961='Напрямки конкурса'!$L$16,'Напрямки конкурса'!$K$16,IF(D961='Напрямки конкурса'!$L$17,'Напрямки конкурса'!$K$17,IF(D961='Напрямки конкурса'!$L$18,'Напрямки конкурса'!$K$18,IF(D961='Напрямки конкурса'!$L$19,'Напрямки конкурса'!$K$19,IF(D961='Напрямки конкурса'!$L$20,'Напрямки конкурса'!$K$20,IF(D961='Напрямки конкурса'!$L$21,'Напрямки конкурса'!$K$21,IF(D961='Напрямки конкурса'!$L$22,'Напрямки конкурса'!$K$22,IF(D961='Напрямки конкурса'!$L$23,'Напрямки конкурса'!$K$23,IF(D961='Напрямки конкурса'!$L$24,'Напрямки конкурса'!$K$24,IF(D961='Напрямки конкурса'!$L$25,'Напрямки конкурса'!$K$25,IF(D961='Напрямки конкурса'!$L$26,'Напрямки конкурса'!$K$26,IF(D961='Напрямки конкурса'!$L$27,'Напрямки конкурса'!$K$27,IF(D961='Напрямки конкурса'!$L$28,'Напрямки конкурса'!$K$28,"")))))))))))))))))))))))))))</f>
        <v/>
      </c>
      <c r="D961" s="554"/>
      <c r="E961" s="169"/>
      <c r="F961" s="169"/>
      <c r="G961" s="169"/>
      <c r="H961" s="148" t="str">
        <f>IF(I961='Категорія витрат'!$B$2,'Категорія витрат'!$A$2,IF(I961='Категорія витрат'!$B$3,'Категорія витрат'!$A$3,IF(I961='Категорія витрат'!$B$4,'Категорія витрат'!$A$4,IF(I961='Категорія витрат'!$B$5,'Категорія витрат'!$A$5,IF(I961='Категорія витрат'!$B$6,'Категорія витрат'!$A$6,IF(I961='Категорія витрат'!$B$7,'Категорія витрат'!$A$7,IF(I961='Категорія витрат'!$B$8,'Категорія витрат'!$A$8,IF(I961='Категорія витрат'!$B$9,'Категорія витрат'!$A$9,IF(I961='Категорія витрат'!$B$10,'Категорія витрат'!$A$10,IF(I961='Категорія витрат'!$B$11,'Категорія витрат'!$A$11,IF(I961='Категорія витрат'!$B$12,'Категорія витрат'!$A$12,IF(I961='Категорія витрат'!$B$13,'Категорія витрат'!$A$13,IF(I961='Категорія витрат'!$B$14,'Категорія витрат'!$A$14,IF(I961='Категорія витрат'!$B$15,'Категорія витрат'!$A$15,IF(I961='Категорія витрат'!$B$16,'Категорія витрат'!$A$16,IF(I961='Категорія витрат'!$B$17,'Категорія витрат'!$A$17,IF(I961='Категорія витрат'!$B$18,'Категорія витрат'!$A$18,IF(I961='Категорія витрат'!$B$19,'Категорія витрат'!$A$19,IF(I961='Категорія витрат'!$B$20,'Категорія витрат'!$A$20,IF(I961='Категорія витрат'!$B$21,'Категорія витрат'!$A$21,IF(I961='Категорія витрат'!$B$22,'Категорія витрат'!$A$22,IF(I961='Категорія витрат'!$B$23,'Категорія витрат'!$A$23,IF(I961='Категорія витрат'!$B$24,'Категорія витрат'!$A$24,IF(I961='Категорія витрат'!$B$25,'Категорія витрат'!$A$25,IF(I961='Категорія витрат'!$B$26,'Категорія витрат'!$A$26,IF(I961='Категорія витрат'!$B$27,'Категорія витрат'!$A$27,IF(I961='Категорія витрат'!$B$28,'Категорія витрат'!$A$28,IF(I961='Категорія витрат'!$B$29,'Категорія витрат'!$A$29,IF(I961='Категорія витрат'!$B$30,'Категорія витрат'!$A$30,"")))))))))))))))))))))))))))))</f>
        <v/>
      </c>
      <c r="I961" s="172"/>
      <c r="J961" s="171"/>
      <c r="K961" s="174"/>
      <c r="L961" s="86">
        <f t="shared" si="509"/>
        <v>0</v>
      </c>
      <c r="M961" s="174"/>
      <c r="N961" s="176"/>
      <c r="O961" s="396">
        <f t="shared" si="484"/>
        <v>0</v>
      </c>
      <c r="P961" s="157">
        <f>IF(J961='Категорія витрат'!$F$2,ROUND('Додаток 3._Бюджет детальний ПР'!O961*0.3676,2),IF(J961='Категорія витрат'!$F$3,ROUND('Додаток 3._Бюджет детальний ПР'!O961*0.347,2),IF(J961='Категорія витрат'!$F$4,ROUND('Додаток 3._Бюджет детальний ПР'!O961*0.347,2),IF(J961='Категорія витрат'!$F$7,ROUND('Додаток 3._Бюджет детальний ПР'!O961*0.0841,2),0))))</f>
        <v>0</v>
      </c>
      <c r="Q961" s="151">
        <f t="shared" si="513"/>
        <v>0</v>
      </c>
      <c r="R961" s="179"/>
      <c r="S961" s="179"/>
      <c r="T961" s="179"/>
      <c r="U961" s="179"/>
      <c r="V961" s="179"/>
      <c r="W961" s="179"/>
      <c r="X961" s="179"/>
      <c r="Y961" s="179"/>
      <c r="Z961" s="179"/>
      <c r="AA961" s="179"/>
      <c r="AB961" s="179"/>
      <c r="AC961" s="179"/>
      <c r="AD961" s="48">
        <f t="shared" si="485"/>
        <v>0</v>
      </c>
      <c r="AE961" s="48">
        <f t="shared" si="486"/>
        <v>0</v>
      </c>
      <c r="AF961" s="48">
        <f t="shared" si="487"/>
        <v>0</v>
      </c>
      <c r="AG961" s="48">
        <f t="shared" si="488"/>
        <v>0</v>
      </c>
      <c r="AH961" s="48">
        <f t="shared" si="489"/>
        <v>0</v>
      </c>
      <c r="AI961" s="48">
        <f t="shared" si="490"/>
        <v>0</v>
      </c>
      <c r="AJ961" s="48">
        <f t="shared" si="491"/>
        <v>0</v>
      </c>
      <c r="AK961" s="48">
        <f t="shared" si="492"/>
        <v>0</v>
      </c>
      <c r="AL961" s="179"/>
      <c r="AM961" s="179"/>
      <c r="AN961" s="76"/>
      <c r="AO961" s="174"/>
      <c r="AP961" s="405">
        <f t="shared" si="510"/>
        <v>0</v>
      </c>
      <c r="AQ961" s="174"/>
      <c r="AR961" s="176"/>
      <c r="AS961" s="169"/>
      <c r="AT961" s="157">
        <f>IF(J961='Категорія витрат'!$F$2,ROUND('Додаток 3._Бюджет детальний ПР'!AS961*0.3676,2),IF(J961='Категорія витрат'!$F$3,ROUND('Додаток 3._Бюджет детальний ПР'!AS961*0.347,2),IF(J961='Категорія витрат'!$F$4,ROUND('Додаток 3._Бюджет детальний ПР'!AS961*0.347,2),IF(J961='Категорія витрат'!$F$7,ROUND('Додаток 3._Бюджет детальний ПР'!AS961*0.0841,2),0))))</f>
        <v>0</v>
      </c>
      <c r="AU961" s="151">
        <f t="shared" si="483"/>
        <v>0</v>
      </c>
      <c r="AV961" s="179"/>
      <c r="AW961" s="179"/>
      <c r="AX961" s="179"/>
      <c r="AY961" s="179"/>
      <c r="AZ961" s="179"/>
      <c r="BA961" s="179"/>
      <c r="BB961" s="179"/>
      <c r="BC961" s="179"/>
      <c r="BD961" s="179"/>
      <c r="BE961" s="179"/>
      <c r="BF961" s="179"/>
      <c r="BG961" s="179"/>
      <c r="BH961" s="48">
        <f t="shared" si="493"/>
        <v>0</v>
      </c>
      <c r="BI961" s="48">
        <f t="shared" si="494"/>
        <v>0</v>
      </c>
      <c r="BJ961" s="48">
        <f t="shared" si="495"/>
        <v>0</v>
      </c>
      <c r="BK961" s="48">
        <f t="shared" si="496"/>
        <v>0</v>
      </c>
      <c r="BL961" s="48">
        <f t="shared" si="497"/>
        <v>0</v>
      </c>
      <c r="BM961" s="48">
        <f t="shared" si="498"/>
        <v>0</v>
      </c>
      <c r="BN961" s="48">
        <f t="shared" si="499"/>
        <v>0</v>
      </c>
      <c r="BO961" s="48">
        <f t="shared" si="500"/>
        <v>0</v>
      </c>
      <c r="BP961" s="179"/>
      <c r="BQ961" s="179"/>
      <c r="BR961" s="189"/>
      <c r="BS961" s="174"/>
      <c r="BT961" s="86">
        <f t="shared" si="511"/>
        <v>0</v>
      </c>
      <c r="BU961" s="174"/>
      <c r="BV961" s="176"/>
      <c r="BW961" s="169"/>
      <c r="BX961" s="157">
        <f>IF(J961='Категорія витрат'!$F$2,ROUND('Додаток 3._Бюджет детальний ПР'!BW961*0.3676,2),IF(J961='Категорія витрат'!$F$3,ROUND('Додаток 3._Бюджет детальний ПР'!BW961*0.347,2),IF(J961='Категорія витрат'!$F$4,ROUND('Додаток 3._Бюджет детальний ПР'!BW961*0.347,2),IF(J961='Категорія витрат'!$F$7,ROUND('Додаток 3._Бюджет детальний ПР'!BW961*0.0841,2),0))))</f>
        <v>0</v>
      </c>
      <c r="BY961" s="151">
        <f t="shared" si="512"/>
        <v>0</v>
      </c>
      <c r="BZ961" s="179"/>
      <c r="CA961" s="179"/>
      <c r="CB961" s="179"/>
      <c r="CC961" s="179"/>
      <c r="CD961" s="179"/>
      <c r="CE961" s="179"/>
      <c r="CF961" s="179"/>
      <c r="CG961" s="179"/>
      <c r="CH961" s="179"/>
      <c r="CI961" s="179"/>
      <c r="CJ961" s="179"/>
      <c r="CK961" s="179"/>
      <c r="CL961" s="48">
        <f t="shared" si="501"/>
        <v>0</v>
      </c>
      <c r="CM961" s="48">
        <f t="shared" si="502"/>
        <v>0</v>
      </c>
      <c r="CN961" s="48">
        <f t="shared" si="503"/>
        <v>0</v>
      </c>
      <c r="CO961" s="48">
        <f t="shared" si="504"/>
        <v>0</v>
      </c>
      <c r="CP961" s="48">
        <f t="shared" si="505"/>
        <v>0</v>
      </c>
      <c r="CQ961" s="48">
        <f t="shared" si="506"/>
        <v>0</v>
      </c>
      <c r="CR961" s="48">
        <f t="shared" si="507"/>
        <v>0</v>
      </c>
      <c r="CS961" s="48">
        <f t="shared" si="508"/>
        <v>0</v>
      </c>
      <c r="CT961" s="179"/>
      <c r="CU961" s="179"/>
    </row>
    <row r="962" spans="1:99" ht="20.100000000000001" customHeight="1" x14ac:dyDescent="0.25">
      <c r="A962" s="57">
        <v>957</v>
      </c>
      <c r="B962" s="398" t="str">
        <f>IF(D962='Напрямки конкурса'!$L$2,'Напрямки конкурса'!$B$2,IF(D962='Напрямки конкурса'!$L$3,'Напрямки конкурса'!$B$3,IF(D962='Напрямки конкурса'!$L$4,'Напрямки конкурса'!$B$4,IF(D962='Напрямки конкурса'!$L$5,'Напрямки конкурса'!$B$5,IF(D962='Напрямки конкурса'!$L$6,'Напрямки конкурса'!$B$6,IF(D962='Напрямки конкурса'!$L$7,'Напрямки конкурса'!$B$7,IF(D962='Напрямки конкурса'!$L$8,'Напрямки конкурса'!$B$8,IF(D962='Напрямки конкурса'!$L$9,'Напрямки конкурса'!$B$9,IF(D962='Напрямки конкурса'!$L$10,'Напрямки конкурса'!$B$10,IF(D962='Напрямки конкурса'!$L$11,'Напрямки конкурса'!$B$11,IF(D962='Напрямки конкурса'!$L$12,'Напрямки конкурса'!$B$12,IF(D962='Напрямки конкурса'!$L$13,'Напрямки конкурса'!$B$13,IF(D962='Напрямки конкурса'!$L$14,'Напрямки конкурса'!$B$14,IF(D962='Напрямки конкурса'!$L$15,'Напрямки конкурса'!$B$15,IF(D962='Напрямки конкурса'!$L$16,'Напрямки конкурса'!$B$16,IF(D962='Напрямки конкурса'!$L$17,'Напрямки конкурса'!$B$17,IF(D962='Напрямки конкурса'!$L$18,'Напрямки конкурса'!$B$18,IF(D962='Напрямки конкурса'!$L$19,'Напрямки конкурса'!$B$19,IF(D962='Напрямки конкурса'!$L$20,'Напрямки конкурса'!$B$20,IF(D962='Напрямки конкурса'!$L$21,'Напрямки конкурса'!$B$21,IF(D962='Напрямки конкурса'!$L$22,'Напрямки конкурса'!$B$22,IF(D962='Напрямки конкурса'!$L$23,'Напрямки конкурса'!$B$23,IF(D962='Напрямки конкурса'!$L$24,'Напрямки конкурса'!$B$24,IF(D962='Напрямки конкурса'!$L$25,'Напрямки конкурса'!$B$25,IF(D962='Напрямки конкурса'!$L$26,'Напрямки конкурса'!$B$26,IF(D962='Напрямки конкурса'!$L$27,'Напрямки конкурса'!$B$27,IF(D962='Напрямки конкурса'!$L$28,'Напрямки конкурса'!$B$28,"")))))))))))))))))))))))))))</f>
        <v/>
      </c>
      <c r="C962" s="58" t="str">
        <f>IF(D962='Напрямки конкурса'!$L$2,'Напрямки конкурса'!$K$2,IF(D962='Напрямки конкурса'!$L$3,'Напрямки конкурса'!$K$3,IF(D962='Напрямки конкурса'!$L$4,'Напрямки конкурса'!$K$4,IF(D962='Напрямки конкурса'!$L$5,'Напрямки конкурса'!$K$5,IF(D962='Напрямки конкурса'!$L$6,'Напрямки конкурса'!$K$6,IF(D962='Напрямки конкурса'!$L$7,'Напрямки конкурса'!$K$7,IF(D962='Напрямки конкурса'!$L$8,'Напрямки конкурса'!$K$8,IF(D962='Напрямки конкурса'!$L$9,'Напрямки конкурса'!$K$9,IF(D962='Напрямки конкурса'!$L$10,'Напрямки конкурса'!$K$10,IF(D962='Напрямки конкурса'!$L$11,'Напрямки конкурса'!$K$11,IF(D962='Напрямки конкурса'!$L$12,'Напрямки конкурса'!$K$12,IF(D962='Напрямки конкурса'!$L$13,'Напрямки конкурса'!$K$13,IF(D962='Напрямки конкурса'!$L$14,'Напрямки конкурса'!$K$14,IF(D962='Напрямки конкурса'!$L$15,'Напрямки конкурса'!$K$15,IF(D962='Напрямки конкурса'!$L$16,'Напрямки конкурса'!$K$16,IF(D962='Напрямки конкурса'!$L$17,'Напрямки конкурса'!$K$17,IF(D962='Напрямки конкурса'!$L$18,'Напрямки конкурса'!$K$18,IF(D962='Напрямки конкурса'!$L$19,'Напрямки конкурса'!$K$19,IF(D962='Напрямки конкурса'!$L$20,'Напрямки конкурса'!$K$20,IF(D962='Напрямки конкурса'!$L$21,'Напрямки конкурса'!$K$21,IF(D962='Напрямки конкурса'!$L$22,'Напрямки конкурса'!$K$22,IF(D962='Напрямки конкурса'!$L$23,'Напрямки конкурса'!$K$23,IF(D962='Напрямки конкурса'!$L$24,'Напрямки конкурса'!$K$24,IF(D962='Напрямки конкурса'!$L$25,'Напрямки конкурса'!$K$25,IF(D962='Напрямки конкурса'!$L$26,'Напрямки конкурса'!$K$26,IF(D962='Напрямки конкурса'!$L$27,'Напрямки конкурса'!$K$27,IF(D962='Напрямки конкурса'!$L$28,'Напрямки конкурса'!$K$28,"")))))))))))))))))))))))))))</f>
        <v/>
      </c>
      <c r="D962" s="554"/>
      <c r="E962" s="169"/>
      <c r="F962" s="169"/>
      <c r="G962" s="169"/>
      <c r="H962" s="148" t="str">
        <f>IF(I962='Категорія витрат'!$B$2,'Категорія витрат'!$A$2,IF(I962='Категорія витрат'!$B$3,'Категорія витрат'!$A$3,IF(I962='Категорія витрат'!$B$4,'Категорія витрат'!$A$4,IF(I962='Категорія витрат'!$B$5,'Категорія витрат'!$A$5,IF(I962='Категорія витрат'!$B$6,'Категорія витрат'!$A$6,IF(I962='Категорія витрат'!$B$7,'Категорія витрат'!$A$7,IF(I962='Категорія витрат'!$B$8,'Категорія витрат'!$A$8,IF(I962='Категорія витрат'!$B$9,'Категорія витрат'!$A$9,IF(I962='Категорія витрат'!$B$10,'Категорія витрат'!$A$10,IF(I962='Категорія витрат'!$B$11,'Категорія витрат'!$A$11,IF(I962='Категорія витрат'!$B$12,'Категорія витрат'!$A$12,IF(I962='Категорія витрат'!$B$13,'Категорія витрат'!$A$13,IF(I962='Категорія витрат'!$B$14,'Категорія витрат'!$A$14,IF(I962='Категорія витрат'!$B$15,'Категорія витрат'!$A$15,IF(I962='Категорія витрат'!$B$16,'Категорія витрат'!$A$16,IF(I962='Категорія витрат'!$B$17,'Категорія витрат'!$A$17,IF(I962='Категорія витрат'!$B$18,'Категорія витрат'!$A$18,IF(I962='Категорія витрат'!$B$19,'Категорія витрат'!$A$19,IF(I962='Категорія витрат'!$B$20,'Категорія витрат'!$A$20,IF(I962='Категорія витрат'!$B$21,'Категорія витрат'!$A$21,IF(I962='Категорія витрат'!$B$22,'Категорія витрат'!$A$22,IF(I962='Категорія витрат'!$B$23,'Категорія витрат'!$A$23,IF(I962='Категорія витрат'!$B$24,'Категорія витрат'!$A$24,IF(I962='Категорія витрат'!$B$25,'Категорія витрат'!$A$25,IF(I962='Категорія витрат'!$B$26,'Категорія витрат'!$A$26,IF(I962='Категорія витрат'!$B$27,'Категорія витрат'!$A$27,IF(I962='Категорія витрат'!$B$28,'Категорія витрат'!$A$28,IF(I962='Категорія витрат'!$B$29,'Категорія витрат'!$A$29,IF(I962='Категорія витрат'!$B$30,'Категорія витрат'!$A$30,"")))))))))))))))))))))))))))))</f>
        <v/>
      </c>
      <c r="I962" s="172"/>
      <c r="J962" s="171"/>
      <c r="K962" s="174"/>
      <c r="L962" s="86">
        <f t="shared" si="509"/>
        <v>0</v>
      </c>
      <c r="M962" s="174"/>
      <c r="N962" s="176"/>
      <c r="O962" s="396">
        <f t="shared" si="484"/>
        <v>0</v>
      </c>
      <c r="P962" s="157">
        <f>IF(J962='Категорія витрат'!$F$2,ROUND('Додаток 3._Бюджет детальний ПР'!O962*0.3676,2),IF(J962='Категорія витрат'!$F$3,ROUND('Додаток 3._Бюджет детальний ПР'!O962*0.347,2),IF(J962='Категорія витрат'!$F$4,ROUND('Додаток 3._Бюджет детальний ПР'!O962*0.347,2),IF(J962='Категорія витрат'!$F$7,ROUND('Додаток 3._Бюджет детальний ПР'!O962*0.0841,2),0))))</f>
        <v>0</v>
      </c>
      <c r="Q962" s="151">
        <f t="shared" si="513"/>
        <v>0</v>
      </c>
      <c r="R962" s="179"/>
      <c r="S962" s="179"/>
      <c r="T962" s="179"/>
      <c r="U962" s="179"/>
      <c r="V962" s="179"/>
      <c r="W962" s="179"/>
      <c r="X962" s="179"/>
      <c r="Y962" s="179"/>
      <c r="Z962" s="179"/>
      <c r="AA962" s="179"/>
      <c r="AB962" s="179"/>
      <c r="AC962" s="179"/>
      <c r="AD962" s="48">
        <f t="shared" si="485"/>
        <v>0</v>
      </c>
      <c r="AE962" s="48">
        <f t="shared" si="486"/>
        <v>0</v>
      </c>
      <c r="AF962" s="48">
        <f t="shared" si="487"/>
        <v>0</v>
      </c>
      <c r="AG962" s="48">
        <f t="shared" si="488"/>
        <v>0</v>
      </c>
      <c r="AH962" s="48">
        <f t="shared" si="489"/>
        <v>0</v>
      </c>
      <c r="AI962" s="48">
        <f t="shared" si="490"/>
        <v>0</v>
      </c>
      <c r="AJ962" s="48">
        <f t="shared" si="491"/>
        <v>0</v>
      </c>
      <c r="AK962" s="48">
        <f t="shared" si="492"/>
        <v>0</v>
      </c>
      <c r="AL962" s="179"/>
      <c r="AM962" s="179"/>
      <c r="AN962" s="76"/>
      <c r="AO962" s="174"/>
      <c r="AP962" s="405">
        <f t="shared" si="510"/>
        <v>0</v>
      </c>
      <c r="AQ962" s="174"/>
      <c r="AR962" s="176"/>
      <c r="AS962" s="169"/>
      <c r="AT962" s="157">
        <f>IF(J962='Категорія витрат'!$F$2,ROUND('Додаток 3._Бюджет детальний ПР'!AS962*0.3676,2),IF(J962='Категорія витрат'!$F$3,ROUND('Додаток 3._Бюджет детальний ПР'!AS962*0.347,2),IF(J962='Категорія витрат'!$F$4,ROUND('Додаток 3._Бюджет детальний ПР'!AS962*0.347,2),IF(J962='Категорія витрат'!$F$7,ROUND('Додаток 3._Бюджет детальний ПР'!AS962*0.0841,2),0))))</f>
        <v>0</v>
      </c>
      <c r="AU962" s="151">
        <f t="shared" si="483"/>
        <v>0</v>
      </c>
      <c r="AV962" s="179"/>
      <c r="AW962" s="179"/>
      <c r="AX962" s="179"/>
      <c r="AY962" s="179"/>
      <c r="AZ962" s="179"/>
      <c r="BA962" s="179"/>
      <c r="BB962" s="179"/>
      <c r="BC962" s="179"/>
      <c r="BD962" s="179"/>
      <c r="BE962" s="179"/>
      <c r="BF962" s="179"/>
      <c r="BG962" s="179"/>
      <c r="BH962" s="48">
        <f t="shared" si="493"/>
        <v>0</v>
      </c>
      <c r="BI962" s="48">
        <f t="shared" si="494"/>
        <v>0</v>
      </c>
      <c r="BJ962" s="48">
        <f t="shared" si="495"/>
        <v>0</v>
      </c>
      <c r="BK962" s="48">
        <f t="shared" si="496"/>
        <v>0</v>
      </c>
      <c r="BL962" s="48">
        <f t="shared" si="497"/>
        <v>0</v>
      </c>
      <c r="BM962" s="48">
        <f t="shared" si="498"/>
        <v>0</v>
      </c>
      <c r="BN962" s="48">
        <f t="shared" si="499"/>
        <v>0</v>
      </c>
      <c r="BO962" s="48">
        <f t="shared" si="500"/>
        <v>0</v>
      </c>
      <c r="BP962" s="179"/>
      <c r="BQ962" s="179"/>
      <c r="BR962" s="189"/>
      <c r="BS962" s="174"/>
      <c r="BT962" s="86">
        <f t="shared" si="511"/>
        <v>0</v>
      </c>
      <c r="BU962" s="174"/>
      <c r="BV962" s="176"/>
      <c r="BW962" s="169"/>
      <c r="BX962" s="157">
        <f>IF(J962='Категорія витрат'!$F$2,ROUND('Додаток 3._Бюджет детальний ПР'!BW962*0.3676,2),IF(J962='Категорія витрат'!$F$3,ROUND('Додаток 3._Бюджет детальний ПР'!BW962*0.347,2),IF(J962='Категорія витрат'!$F$4,ROUND('Додаток 3._Бюджет детальний ПР'!BW962*0.347,2),IF(J962='Категорія витрат'!$F$7,ROUND('Додаток 3._Бюджет детальний ПР'!BW962*0.0841,2),0))))</f>
        <v>0</v>
      </c>
      <c r="BY962" s="151">
        <f t="shared" si="512"/>
        <v>0</v>
      </c>
      <c r="BZ962" s="179"/>
      <c r="CA962" s="179"/>
      <c r="CB962" s="179"/>
      <c r="CC962" s="179"/>
      <c r="CD962" s="179"/>
      <c r="CE962" s="179"/>
      <c r="CF962" s="179"/>
      <c r="CG962" s="179"/>
      <c r="CH962" s="179"/>
      <c r="CI962" s="179"/>
      <c r="CJ962" s="179"/>
      <c r="CK962" s="179"/>
      <c r="CL962" s="48">
        <f t="shared" si="501"/>
        <v>0</v>
      </c>
      <c r="CM962" s="48">
        <f t="shared" si="502"/>
        <v>0</v>
      </c>
      <c r="CN962" s="48">
        <f t="shared" si="503"/>
        <v>0</v>
      </c>
      <c r="CO962" s="48">
        <f t="shared" si="504"/>
        <v>0</v>
      </c>
      <c r="CP962" s="48">
        <f t="shared" si="505"/>
        <v>0</v>
      </c>
      <c r="CQ962" s="48">
        <f t="shared" si="506"/>
        <v>0</v>
      </c>
      <c r="CR962" s="48">
        <f t="shared" si="507"/>
        <v>0</v>
      </c>
      <c r="CS962" s="48">
        <f t="shared" si="508"/>
        <v>0</v>
      </c>
      <c r="CT962" s="179"/>
      <c r="CU962" s="179"/>
    </row>
    <row r="963" spans="1:99" ht="20.100000000000001" customHeight="1" x14ac:dyDescent="0.25">
      <c r="A963" s="57">
        <v>958</v>
      </c>
      <c r="B963" s="398" t="str">
        <f>IF(D963='Напрямки конкурса'!$L$2,'Напрямки конкурса'!$B$2,IF(D963='Напрямки конкурса'!$L$3,'Напрямки конкурса'!$B$3,IF(D963='Напрямки конкурса'!$L$4,'Напрямки конкурса'!$B$4,IF(D963='Напрямки конкурса'!$L$5,'Напрямки конкурса'!$B$5,IF(D963='Напрямки конкурса'!$L$6,'Напрямки конкурса'!$B$6,IF(D963='Напрямки конкурса'!$L$7,'Напрямки конкурса'!$B$7,IF(D963='Напрямки конкурса'!$L$8,'Напрямки конкурса'!$B$8,IF(D963='Напрямки конкурса'!$L$9,'Напрямки конкурса'!$B$9,IF(D963='Напрямки конкурса'!$L$10,'Напрямки конкурса'!$B$10,IF(D963='Напрямки конкурса'!$L$11,'Напрямки конкурса'!$B$11,IF(D963='Напрямки конкурса'!$L$12,'Напрямки конкурса'!$B$12,IF(D963='Напрямки конкурса'!$L$13,'Напрямки конкурса'!$B$13,IF(D963='Напрямки конкурса'!$L$14,'Напрямки конкурса'!$B$14,IF(D963='Напрямки конкурса'!$L$15,'Напрямки конкурса'!$B$15,IF(D963='Напрямки конкурса'!$L$16,'Напрямки конкурса'!$B$16,IF(D963='Напрямки конкурса'!$L$17,'Напрямки конкурса'!$B$17,IF(D963='Напрямки конкурса'!$L$18,'Напрямки конкурса'!$B$18,IF(D963='Напрямки конкурса'!$L$19,'Напрямки конкурса'!$B$19,IF(D963='Напрямки конкурса'!$L$20,'Напрямки конкурса'!$B$20,IF(D963='Напрямки конкурса'!$L$21,'Напрямки конкурса'!$B$21,IF(D963='Напрямки конкурса'!$L$22,'Напрямки конкурса'!$B$22,IF(D963='Напрямки конкурса'!$L$23,'Напрямки конкурса'!$B$23,IF(D963='Напрямки конкурса'!$L$24,'Напрямки конкурса'!$B$24,IF(D963='Напрямки конкурса'!$L$25,'Напрямки конкурса'!$B$25,IF(D963='Напрямки конкурса'!$L$26,'Напрямки конкурса'!$B$26,IF(D963='Напрямки конкурса'!$L$27,'Напрямки конкурса'!$B$27,IF(D963='Напрямки конкурса'!$L$28,'Напрямки конкурса'!$B$28,"")))))))))))))))))))))))))))</f>
        <v/>
      </c>
      <c r="C963" s="58" t="str">
        <f>IF(D963='Напрямки конкурса'!$L$2,'Напрямки конкурса'!$K$2,IF(D963='Напрямки конкурса'!$L$3,'Напрямки конкурса'!$K$3,IF(D963='Напрямки конкурса'!$L$4,'Напрямки конкурса'!$K$4,IF(D963='Напрямки конкурса'!$L$5,'Напрямки конкурса'!$K$5,IF(D963='Напрямки конкурса'!$L$6,'Напрямки конкурса'!$K$6,IF(D963='Напрямки конкурса'!$L$7,'Напрямки конкурса'!$K$7,IF(D963='Напрямки конкурса'!$L$8,'Напрямки конкурса'!$K$8,IF(D963='Напрямки конкурса'!$L$9,'Напрямки конкурса'!$K$9,IF(D963='Напрямки конкурса'!$L$10,'Напрямки конкурса'!$K$10,IF(D963='Напрямки конкурса'!$L$11,'Напрямки конкурса'!$K$11,IF(D963='Напрямки конкурса'!$L$12,'Напрямки конкурса'!$K$12,IF(D963='Напрямки конкурса'!$L$13,'Напрямки конкурса'!$K$13,IF(D963='Напрямки конкурса'!$L$14,'Напрямки конкурса'!$K$14,IF(D963='Напрямки конкурса'!$L$15,'Напрямки конкурса'!$K$15,IF(D963='Напрямки конкурса'!$L$16,'Напрямки конкурса'!$K$16,IF(D963='Напрямки конкурса'!$L$17,'Напрямки конкурса'!$K$17,IF(D963='Напрямки конкурса'!$L$18,'Напрямки конкурса'!$K$18,IF(D963='Напрямки конкурса'!$L$19,'Напрямки конкурса'!$K$19,IF(D963='Напрямки конкурса'!$L$20,'Напрямки конкурса'!$K$20,IF(D963='Напрямки конкурса'!$L$21,'Напрямки конкурса'!$K$21,IF(D963='Напрямки конкурса'!$L$22,'Напрямки конкурса'!$K$22,IF(D963='Напрямки конкурса'!$L$23,'Напрямки конкурса'!$K$23,IF(D963='Напрямки конкурса'!$L$24,'Напрямки конкурса'!$K$24,IF(D963='Напрямки конкурса'!$L$25,'Напрямки конкурса'!$K$25,IF(D963='Напрямки конкурса'!$L$26,'Напрямки конкурса'!$K$26,IF(D963='Напрямки конкурса'!$L$27,'Напрямки конкурса'!$K$27,IF(D963='Напрямки конкурса'!$L$28,'Напрямки конкурса'!$K$28,"")))))))))))))))))))))))))))</f>
        <v/>
      </c>
      <c r="D963" s="554"/>
      <c r="E963" s="169"/>
      <c r="F963" s="169"/>
      <c r="G963" s="169"/>
      <c r="H963" s="148" t="str">
        <f>IF(I963='Категорія витрат'!$B$2,'Категорія витрат'!$A$2,IF(I963='Категорія витрат'!$B$3,'Категорія витрат'!$A$3,IF(I963='Категорія витрат'!$B$4,'Категорія витрат'!$A$4,IF(I963='Категорія витрат'!$B$5,'Категорія витрат'!$A$5,IF(I963='Категорія витрат'!$B$6,'Категорія витрат'!$A$6,IF(I963='Категорія витрат'!$B$7,'Категорія витрат'!$A$7,IF(I963='Категорія витрат'!$B$8,'Категорія витрат'!$A$8,IF(I963='Категорія витрат'!$B$9,'Категорія витрат'!$A$9,IF(I963='Категорія витрат'!$B$10,'Категорія витрат'!$A$10,IF(I963='Категорія витрат'!$B$11,'Категорія витрат'!$A$11,IF(I963='Категорія витрат'!$B$12,'Категорія витрат'!$A$12,IF(I963='Категорія витрат'!$B$13,'Категорія витрат'!$A$13,IF(I963='Категорія витрат'!$B$14,'Категорія витрат'!$A$14,IF(I963='Категорія витрат'!$B$15,'Категорія витрат'!$A$15,IF(I963='Категорія витрат'!$B$16,'Категорія витрат'!$A$16,IF(I963='Категорія витрат'!$B$17,'Категорія витрат'!$A$17,IF(I963='Категорія витрат'!$B$18,'Категорія витрат'!$A$18,IF(I963='Категорія витрат'!$B$19,'Категорія витрат'!$A$19,IF(I963='Категорія витрат'!$B$20,'Категорія витрат'!$A$20,IF(I963='Категорія витрат'!$B$21,'Категорія витрат'!$A$21,IF(I963='Категорія витрат'!$B$22,'Категорія витрат'!$A$22,IF(I963='Категорія витрат'!$B$23,'Категорія витрат'!$A$23,IF(I963='Категорія витрат'!$B$24,'Категорія витрат'!$A$24,IF(I963='Категорія витрат'!$B$25,'Категорія витрат'!$A$25,IF(I963='Категорія витрат'!$B$26,'Категорія витрат'!$A$26,IF(I963='Категорія витрат'!$B$27,'Категорія витрат'!$A$27,IF(I963='Категорія витрат'!$B$28,'Категорія витрат'!$A$28,IF(I963='Категорія витрат'!$B$29,'Категорія витрат'!$A$29,IF(I963='Категорія витрат'!$B$30,'Категорія витрат'!$A$30,"")))))))))))))))))))))))))))))</f>
        <v/>
      </c>
      <c r="I963" s="172"/>
      <c r="J963" s="171"/>
      <c r="K963" s="174"/>
      <c r="L963" s="86">
        <f t="shared" si="509"/>
        <v>0</v>
      </c>
      <c r="M963" s="174"/>
      <c r="N963" s="176"/>
      <c r="O963" s="396">
        <f t="shared" si="484"/>
        <v>0</v>
      </c>
      <c r="P963" s="157">
        <f>IF(J963='Категорія витрат'!$F$2,ROUND('Додаток 3._Бюджет детальний ПР'!O963*0.3676,2),IF(J963='Категорія витрат'!$F$3,ROUND('Додаток 3._Бюджет детальний ПР'!O963*0.347,2),IF(J963='Категорія витрат'!$F$4,ROUND('Додаток 3._Бюджет детальний ПР'!O963*0.347,2),IF(J963='Категорія витрат'!$F$7,ROUND('Додаток 3._Бюджет детальний ПР'!O963*0.0841,2),0))))</f>
        <v>0</v>
      </c>
      <c r="Q963" s="151">
        <f t="shared" si="513"/>
        <v>0</v>
      </c>
      <c r="R963" s="179"/>
      <c r="S963" s="179"/>
      <c r="T963" s="179"/>
      <c r="U963" s="179"/>
      <c r="V963" s="179"/>
      <c r="W963" s="179"/>
      <c r="X963" s="179"/>
      <c r="Y963" s="179"/>
      <c r="Z963" s="179"/>
      <c r="AA963" s="179"/>
      <c r="AB963" s="179"/>
      <c r="AC963" s="179"/>
      <c r="AD963" s="48">
        <f t="shared" si="485"/>
        <v>0</v>
      </c>
      <c r="AE963" s="48">
        <f t="shared" si="486"/>
        <v>0</v>
      </c>
      <c r="AF963" s="48">
        <f t="shared" si="487"/>
        <v>0</v>
      </c>
      <c r="AG963" s="48">
        <f t="shared" si="488"/>
        <v>0</v>
      </c>
      <c r="AH963" s="48">
        <f t="shared" si="489"/>
        <v>0</v>
      </c>
      <c r="AI963" s="48">
        <f t="shared" si="490"/>
        <v>0</v>
      </c>
      <c r="AJ963" s="48">
        <f t="shared" si="491"/>
        <v>0</v>
      </c>
      <c r="AK963" s="48">
        <f t="shared" si="492"/>
        <v>0</v>
      </c>
      <c r="AL963" s="179"/>
      <c r="AM963" s="179"/>
      <c r="AN963" s="76"/>
      <c r="AO963" s="174"/>
      <c r="AP963" s="405">
        <f t="shared" si="510"/>
        <v>0</v>
      </c>
      <c r="AQ963" s="174"/>
      <c r="AR963" s="176"/>
      <c r="AS963" s="169"/>
      <c r="AT963" s="157">
        <f>IF(J963='Категорія витрат'!$F$2,ROUND('Додаток 3._Бюджет детальний ПР'!AS963*0.3676,2),IF(J963='Категорія витрат'!$F$3,ROUND('Додаток 3._Бюджет детальний ПР'!AS963*0.347,2),IF(J963='Категорія витрат'!$F$4,ROUND('Додаток 3._Бюджет детальний ПР'!AS963*0.347,2),IF(J963='Категорія витрат'!$F$7,ROUND('Додаток 3._Бюджет детальний ПР'!AS963*0.0841,2),0))))</f>
        <v>0</v>
      </c>
      <c r="AU963" s="151">
        <f t="shared" si="483"/>
        <v>0</v>
      </c>
      <c r="AV963" s="179"/>
      <c r="AW963" s="179"/>
      <c r="AX963" s="179"/>
      <c r="AY963" s="179"/>
      <c r="AZ963" s="179"/>
      <c r="BA963" s="179"/>
      <c r="BB963" s="179"/>
      <c r="BC963" s="179"/>
      <c r="BD963" s="179"/>
      <c r="BE963" s="179"/>
      <c r="BF963" s="179"/>
      <c r="BG963" s="179"/>
      <c r="BH963" s="48">
        <f t="shared" si="493"/>
        <v>0</v>
      </c>
      <c r="BI963" s="48">
        <f t="shared" si="494"/>
        <v>0</v>
      </c>
      <c r="BJ963" s="48">
        <f t="shared" si="495"/>
        <v>0</v>
      </c>
      <c r="BK963" s="48">
        <f t="shared" si="496"/>
        <v>0</v>
      </c>
      <c r="BL963" s="48">
        <f t="shared" si="497"/>
        <v>0</v>
      </c>
      <c r="BM963" s="48">
        <f t="shared" si="498"/>
        <v>0</v>
      </c>
      <c r="BN963" s="48">
        <f t="shared" si="499"/>
        <v>0</v>
      </c>
      <c r="BO963" s="48">
        <f t="shared" si="500"/>
        <v>0</v>
      </c>
      <c r="BP963" s="179"/>
      <c r="BQ963" s="179"/>
      <c r="BR963" s="189"/>
      <c r="BS963" s="174"/>
      <c r="BT963" s="86">
        <f t="shared" si="511"/>
        <v>0</v>
      </c>
      <c r="BU963" s="174"/>
      <c r="BV963" s="176"/>
      <c r="BW963" s="169"/>
      <c r="BX963" s="157">
        <f>IF(J963='Категорія витрат'!$F$2,ROUND('Додаток 3._Бюджет детальний ПР'!BW963*0.3676,2),IF(J963='Категорія витрат'!$F$3,ROUND('Додаток 3._Бюджет детальний ПР'!BW963*0.347,2),IF(J963='Категорія витрат'!$F$4,ROUND('Додаток 3._Бюджет детальний ПР'!BW963*0.347,2),IF(J963='Категорія витрат'!$F$7,ROUND('Додаток 3._Бюджет детальний ПР'!BW963*0.0841,2),0))))</f>
        <v>0</v>
      </c>
      <c r="BY963" s="151">
        <f t="shared" si="512"/>
        <v>0</v>
      </c>
      <c r="BZ963" s="179"/>
      <c r="CA963" s="179"/>
      <c r="CB963" s="179"/>
      <c r="CC963" s="179"/>
      <c r="CD963" s="179"/>
      <c r="CE963" s="179"/>
      <c r="CF963" s="179"/>
      <c r="CG963" s="179"/>
      <c r="CH963" s="179"/>
      <c r="CI963" s="179"/>
      <c r="CJ963" s="179"/>
      <c r="CK963" s="179"/>
      <c r="CL963" s="48">
        <f t="shared" si="501"/>
        <v>0</v>
      </c>
      <c r="CM963" s="48">
        <f t="shared" si="502"/>
        <v>0</v>
      </c>
      <c r="CN963" s="48">
        <f t="shared" si="503"/>
        <v>0</v>
      </c>
      <c r="CO963" s="48">
        <f t="shared" si="504"/>
        <v>0</v>
      </c>
      <c r="CP963" s="48">
        <f t="shared" si="505"/>
        <v>0</v>
      </c>
      <c r="CQ963" s="48">
        <f t="shared" si="506"/>
        <v>0</v>
      </c>
      <c r="CR963" s="48">
        <f t="shared" si="507"/>
        <v>0</v>
      </c>
      <c r="CS963" s="48">
        <f t="shared" si="508"/>
        <v>0</v>
      </c>
      <c r="CT963" s="179"/>
      <c r="CU963" s="179"/>
    </row>
    <row r="964" spans="1:99" ht="20.100000000000001" customHeight="1" x14ac:dyDescent="0.25">
      <c r="A964" s="57">
        <v>959</v>
      </c>
      <c r="B964" s="398" t="str">
        <f>IF(D964='Напрямки конкурса'!$L$2,'Напрямки конкурса'!$B$2,IF(D964='Напрямки конкурса'!$L$3,'Напрямки конкурса'!$B$3,IF(D964='Напрямки конкурса'!$L$4,'Напрямки конкурса'!$B$4,IF(D964='Напрямки конкурса'!$L$5,'Напрямки конкурса'!$B$5,IF(D964='Напрямки конкурса'!$L$6,'Напрямки конкурса'!$B$6,IF(D964='Напрямки конкурса'!$L$7,'Напрямки конкурса'!$B$7,IF(D964='Напрямки конкурса'!$L$8,'Напрямки конкурса'!$B$8,IF(D964='Напрямки конкурса'!$L$9,'Напрямки конкурса'!$B$9,IF(D964='Напрямки конкурса'!$L$10,'Напрямки конкурса'!$B$10,IF(D964='Напрямки конкурса'!$L$11,'Напрямки конкурса'!$B$11,IF(D964='Напрямки конкурса'!$L$12,'Напрямки конкурса'!$B$12,IF(D964='Напрямки конкурса'!$L$13,'Напрямки конкурса'!$B$13,IF(D964='Напрямки конкурса'!$L$14,'Напрямки конкурса'!$B$14,IF(D964='Напрямки конкурса'!$L$15,'Напрямки конкурса'!$B$15,IF(D964='Напрямки конкурса'!$L$16,'Напрямки конкурса'!$B$16,IF(D964='Напрямки конкурса'!$L$17,'Напрямки конкурса'!$B$17,IF(D964='Напрямки конкурса'!$L$18,'Напрямки конкурса'!$B$18,IF(D964='Напрямки конкурса'!$L$19,'Напрямки конкурса'!$B$19,IF(D964='Напрямки конкурса'!$L$20,'Напрямки конкурса'!$B$20,IF(D964='Напрямки конкурса'!$L$21,'Напрямки конкурса'!$B$21,IF(D964='Напрямки конкурса'!$L$22,'Напрямки конкурса'!$B$22,IF(D964='Напрямки конкурса'!$L$23,'Напрямки конкурса'!$B$23,IF(D964='Напрямки конкурса'!$L$24,'Напрямки конкурса'!$B$24,IF(D964='Напрямки конкурса'!$L$25,'Напрямки конкурса'!$B$25,IF(D964='Напрямки конкурса'!$L$26,'Напрямки конкурса'!$B$26,IF(D964='Напрямки конкурса'!$L$27,'Напрямки конкурса'!$B$27,IF(D964='Напрямки конкурса'!$L$28,'Напрямки конкурса'!$B$28,"")))))))))))))))))))))))))))</f>
        <v/>
      </c>
      <c r="C964" s="58" t="str">
        <f>IF(D964='Напрямки конкурса'!$L$2,'Напрямки конкурса'!$K$2,IF(D964='Напрямки конкурса'!$L$3,'Напрямки конкурса'!$K$3,IF(D964='Напрямки конкурса'!$L$4,'Напрямки конкурса'!$K$4,IF(D964='Напрямки конкурса'!$L$5,'Напрямки конкурса'!$K$5,IF(D964='Напрямки конкурса'!$L$6,'Напрямки конкурса'!$K$6,IF(D964='Напрямки конкурса'!$L$7,'Напрямки конкурса'!$K$7,IF(D964='Напрямки конкурса'!$L$8,'Напрямки конкурса'!$K$8,IF(D964='Напрямки конкурса'!$L$9,'Напрямки конкурса'!$K$9,IF(D964='Напрямки конкурса'!$L$10,'Напрямки конкурса'!$K$10,IF(D964='Напрямки конкурса'!$L$11,'Напрямки конкурса'!$K$11,IF(D964='Напрямки конкурса'!$L$12,'Напрямки конкурса'!$K$12,IF(D964='Напрямки конкурса'!$L$13,'Напрямки конкурса'!$K$13,IF(D964='Напрямки конкурса'!$L$14,'Напрямки конкурса'!$K$14,IF(D964='Напрямки конкурса'!$L$15,'Напрямки конкурса'!$K$15,IF(D964='Напрямки конкурса'!$L$16,'Напрямки конкурса'!$K$16,IF(D964='Напрямки конкурса'!$L$17,'Напрямки конкурса'!$K$17,IF(D964='Напрямки конкурса'!$L$18,'Напрямки конкурса'!$K$18,IF(D964='Напрямки конкурса'!$L$19,'Напрямки конкурса'!$K$19,IF(D964='Напрямки конкурса'!$L$20,'Напрямки конкурса'!$K$20,IF(D964='Напрямки конкурса'!$L$21,'Напрямки конкурса'!$K$21,IF(D964='Напрямки конкурса'!$L$22,'Напрямки конкурса'!$K$22,IF(D964='Напрямки конкурса'!$L$23,'Напрямки конкурса'!$K$23,IF(D964='Напрямки конкурса'!$L$24,'Напрямки конкурса'!$K$24,IF(D964='Напрямки конкурса'!$L$25,'Напрямки конкурса'!$K$25,IF(D964='Напрямки конкурса'!$L$26,'Напрямки конкурса'!$K$26,IF(D964='Напрямки конкурса'!$L$27,'Напрямки конкурса'!$K$27,IF(D964='Напрямки конкурса'!$L$28,'Напрямки конкурса'!$K$28,"")))))))))))))))))))))))))))</f>
        <v/>
      </c>
      <c r="D964" s="554"/>
      <c r="E964" s="169"/>
      <c r="F964" s="169"/>
      <c r="G964" s="169"/>
      <c r="H964" s="148" t="str">
        <f>IF(I964='Категорія витрат'!$B$2,'Категорія витрат'!$A$2,IF(I964='Категорія витрат'!$B$3,'Категорія витрат'!$A$3,IF(I964='Категорія витрат'!$B$4,'Категорія витрат'!$A$4,IF(I964='Категорія витрат'!$B$5,'Категорія витрат'!$A$5,IF(I964='Категорія витрат'!$B$6,'Категорія витрат'!$A$6,IF(I964='Категорія витрат'!$B$7,'Категорія витрат'!$A$7,IF(I964='Категорія витрат'!$B$8,'Категорія витрат'!$A$8,IF(I964='Категорія витрат'!$B$9,'Категорія витрат'!$A$9,IF(I964='Категорія витрат'!$B$10,'Категорія витрат'!$A$10,IF(I964='Категорія витрат'!$B$11,'Категорія витрат'!$A$11,IF(I964='Категорія витрат'!$B$12,'Категорія витрат'!$A$12,IF(I964='Категорія витрат'!$B$13,'Категорія витрат'!$A$13,IF(I964='Категорія витрат'!$B$14,'Категорія витрат'!$A$14,IF(I964='Категорія витрат'!$B$15,'Категорія витрат'!$A$15,IF(I964='Категорія витрат'!$B$16,'Категорія витрат'!$A$16,IF(I964='Категорія витрат'!$B$17,'Категорія витрат'!$A$17,IF(I964='Категорія витрат'!$B$18,'Категорія витрат'!$A$18,IF(I964='Категорія витрат'!$B$19,'Категорія витрат'!$A$19,IF(I964='Категорія витрат'!$B$20,'Категорія витрат'!$A$20,IF(I964='Категорія витрат'!$B$21,'Категорія витрат'!$A$21,IF(I964='Категорія витрат'!$B$22,'Категорія витрат'!$A$22,IF(I964='Категорія витрат'!$B$23,'Категорія витрат'!$A$23,IF(I964='Категорія витрат'!$B$24,'Категорія витрат'!$A$24,IF(I964='Категорія витрат'!$B$25,'Категорія витрат'!$A$25,IF(I964='Категорія витрат'!$B$26,'Категорія витрат'!$A$26,IF(I964='Категорія витрат'!$B$27,'Категорія витрат'!$A$27,IF(I964='Категорія витрат'!$B$28,'Категорія витрат'!$A$28,IF(I964='Категорія витрат'!$B$29,'Категорія витрат'!$A$29,IF(I964='Категорія витрат'!$B$30,'Категорія витрат'!$A$30,"")))))))))))))))))))))))))))))</f>
        <v/>
      </c>
      <c r="I964" s="172"/>
      <c r="J964" s="171"/>
      <c r="K964" s="174"/>
      <c r="L964" s="86">
        <f t="shared" si="509"/>
        <v>0</v>
      </c>
      <c r="M964" s="174"/>
      <c r="N964" s="176"/>
      <c r="O964" s="396">
        <f t="shared" si="484"/>
        <v>0</v>
      </c>
      <c r="P964" s="157">
        <f>IF(J964='Категорія витрат'!$F$2,ROUND('Додаток 3._Бюджет детальний ПР'!O964*0.3676,2),IF(J964='Категорія витрат'!$F$3,ROUND('Додаток 3._Бюджет детальний ПР'!O964*0.347,2),IF(J964='Категорія витрат'!$F$4,ROUND('Додаток 3._Бюджет детальний ПР'!O964*0.347,2),IF(J964='Категорія витрат'!$F$7,ROUND('Додаток 3._Бюджет детальний ПР'!O964*0.0841,2),0))))</f>
        <v>0</v>
      </c>
      <c r="Q964" s="151">
        <f t="shared" si="513"/>
        <v>0</v>
      </c>
      <c r="R964" s="179"/>
      <c r="S964" s="179"/>
      <c r="T964" s="179"/>
      <c r="U964" s="179"/>
      <c r="V964" s="179"/>
      <c r="W964" s="179"/>
      <c r="X964" s="179"/>
      <c r="Y964" s="179"/>
      <c r="Z964" s="179"/>
      <c r="AA964" s="179"/>
      <c r="AB964" s="179"/>
      <c r="AC964" s="179"/>
      <c r="AD964" s="48">
        <f t="shared" si="485"/>
        <v>0</v>
      </c>
      <c r="AE964" s="48">
        <f t="shared" si="486"/>
        <v>0</v>
      </c>
      <c r="AF964" s="48">
        <f t="shared" si="487"/>
        <v>0</v>
      </c>
      <c r="AG964" s="48">
        <f t="shared" si="488"/>
        <v>0</v>
      </c>
      <c r="AH964" s="48">
        <f t="shared" si="489"/>
        <v>0</v>
      </c>
      <c r="AI964" s="48">
        <f t="shared" si="490"/>
        <v>0</v>
      </c>
      <c r="AJ964" s="48">
        <f t="shared" si="491"/>
        <v>0</v>
      </c>
      <c r="AK964" s="48">
        <f t="shared" si="492"/>
        <v>0</v>
      </c>
      <c r="AL964" s="179"/>
      <c r="AM964" s="179"/>
      <c r="AN964" s="76"/>
      <c r="AO964" s="174"/>
      <c r="AP964" s="405">
        <f t="shared" si="510"/>
        <v>0</v>
      </c>
      <c r="AQ964" s="174"/>
      <c r="AR964" s="176"/>
      <c r="AS964" s="169"/>
      <c r="AT964" s="157">
        <f>IF(J964='Категорія витрат'!$F$2,ROUND('Додаток 3._Бюджет детальний ПР'!AS964*0.3676,2),IF(J964='Категорія витрат'!$F$3,ROUND('Додаток 3._Бюджет детальний ПР'!AS964*0.347,2),IF(J964='Категорія витрат'!$F$4,ROUND('Додаток 3._Бюджет детальний ПР'!AS964*0.347,2),IF(J964='Категорія витрат'!$F$7,ROUND('Додаток 3._Бюджет детальний ПР'!AS964*0.0841,2),0))))</f>
        <v>0</v>
      </c>
      <c r="AU964" s="151">
        <f t="shared" si="483"/>
        <v>0</v>
      </c>
      <c r="AV964" s="179"/>
      <c r="AW964" s="179"/>
      <c r="AX964" s="179"/>
      <c r="AY964" s="179"/>
      <c r="AZ964" s="179"/>
      <c r="BA964" s="179"/>
      <c r="BB964" s="179"/>
      <c r="BC964" s="179"/>
      <c r="BD964" s="179"/>
      <c r="BE964" s="179"/>
      <c r="BF964" s="179"/>
      <c r="BG964" s="179"/>
      <c r="BH964" s="48">
        <f t="shared" si="493"/>
        <v>0</v>
      </c>
      <c r="BI964" s="48">
        <f t="shared" si="494"/>
        <v>0</v>
      </c>
      <c r="BJ964" s="48">
        <f t="shared" si="495"/>
        <v>0</v>
      </c>
      <c r="BK964" s="48">
        <f t="shared" si="496"/>
        <v>0</v>
      </c>
      <c r="BL964" s="48">
        <f t="shared" si="497"/>
        <v>0</v>
      </c>
      <c r="BM964" s="48">
        <f t="shared" si="498"/>
        <v>0</v>
      </c>
      <c r="BN964" s="48">
        <f t="shared" si="499"/>
        <v>0</v>
      </c>
      <c r="BO964" s="48">
        <f t="shared" si="500"/>
        <v>0</v>
      </c>
      <c r="BP964" s="179"/>
      <c r="BQ964" s="179"/>
      <c r="BR964" s="189"/>
      <c r="BS964" s="174"/>
      <c r="BT964" s="86">
        <f t="shared" si="511"/>
        <v>0</v>
      </c>
      <c r="BU964" s="174"/>
      <c r="BV964" s="176"/>
      <c r="BW964" s="169"/>
      <c r="BX964" s="157">
        <f>IF(J964='Категорія витрат'!$F$2,ROUND('Додаток 3._Бюджет детальний ПР'!BW964*0.3676,2),IF(J964='Категорія витрат'!$F$3,ROUND('Додаток 3._Бюджет детальний ПР'!BW964*0.347,2),IF(J964='Категорія витрат'!$F$4,ROUND('Додаток 3._Бюджет детальний ПР'!BW964*0.347,2),IF(J964='Категорія витрат'!$F$7,ROUND('Додаток 3._Бюджет детальний ПР'!BW964*0.0841,2),0))))</f>
        <v>0</v>
      </c>
      <c r="BY964" s="151">
        <f t="shared" si="512"/>
        <v>0</v>
      </c>
      <c r="BZ964" s="179"/>
      <c r="CA964" s="179"/>
      <c r="CB964" s="179"/>
      <c r="CC964" s="179"/>
      <c r="CD964" s="179"/>
      <c r="CE964" s="179"/>
      <c r="CF964" s="179"/>
      <c r="CG964" s="179"/>
      <c r="CH964" s="179"/>
      <c r="CI964" s="179"/>
      <c r="CJ964" s="179"/>
      <c r="CK964" s="179"/>
      <c r="CL964" s="48">
        <f t="shared" si="501"/>
        <v>0</v>
      </c>
      <c r="CM964" s="48">
        <f t="shared" si="502"/>
        <v>0</v>
      </c>
      <c r="CN964" s="48">
        <f t="shared" si="503"/>
        <v>0</v>
      </c>
      <c r="CO964" s="48">
        <f t="shared" si="504"/>
        <v>0</v>
      </c>
      <c r="CP964" s="48">
        <f t="shared" si="505"/>
        <v>0</v>
      </c>
      <c r="CQ964" s="48">
        <f t="shared" si="506"/>
        <v>0</v>
      </c>
      <c r="CR964" s="48">
        <f t="shared" si="507"/>
        <v>0</v>
      </c>
      <c r="CS964" s="48">
        <f t="shared" si="508"/>
        <v>0</v>
      </c>
      <c r="CT964" s="179"/>
      <c r="CU964" s="179"/>
    </row>
    <row r="965" spans="1:99" ht="20.100000000000001" customHeight="1" x14ac:dyDescent="0.25">
      <c r="A965" s="57">
        <v>960</v>
      </c>
      <c r="B965" s="398" t="str">
        <f>IF(D965='Напрямки конкурса'!$L$2,'Напрямки конкурса'!$B$2,IF(D965='Напрямки конкурса'!$L$3,'Напрямки конкурса'!$B$3,IF(D965='Напрямки конкурса'!$L$4,'Напрямки конкурса'!$B$4,IF(D965='Напрямки конкурса'!$L$5,'Напрямки конкурса'!$B$5,IF(D965='Напрямки конкурса'!$L$6,'Напрямки конкурса'!$B$6,IF(D965='Напрямки конкурса'!$L$7,'Напрямки конкурса'!$B$7,IF(D965='Напрямки конкурса'!$L$8,'Напрямки конкурса'!$B$8,IF(D965='Напрямки конкурса'!$L$9,'Напрямки конкурса'!$B$9,IF(D965='Напрямки конкурса'!$L$10,'Напрямки конкурса'!$B$10,IF(D965='Напрямки конкурса'!$L$11,'Напрямки конкурса'!$B$11,IF(D965='Напрямки конкурса'!$L$12,'Напрямки конкурса'!$B$12,IF(D965='Напрямки конкурса'!$L$13,'Напрямки конкурса'!$B$13,IF(D965='Напрямки конкурса'!$L$14,'Напрямки конкурса'!$B$14,IF(D965='Напрямки конкурса'!$L$15,'Напрямки конкурса'!$B$15,IF(D965='Напрямки конкурса'!$L$16,'Напрямки конкурса'!$B$16,IF(D965='Напрямки конкурса'!$L$17,'Напрямки конкурса'!$B$17,IF(D965='Напрямки конкурса'!$L$18,'Напрямки конкурса'!$B$18,IF(D965='Напрямки конкурса'!$L$19,'Напрямки конкурса'!$B$19,IF(D965='Напрямки конкурса'!$L$20,'Напрямки конкурса'!$B$20,IF(D965='Напрямки конкурса'!$L$21,'Напрямки конкурса'!$B$21,IF(D965='Напрямки конкурса'!$L$22,'Напрямки конкурса'!$B$22,IF(D965='Напрямки конкурса'!$L$23,'Напрямки конкурса'!$B$23,IF(D965='Напрямки конкурса'!$L$24,'Напрямки конкурса'!$B$24,IF(D965='Напрямки конкурса'!$L$25,'Напрямки конкурса'!$B$25,IF(D965='Напрямки конкурса'!$L$26,'Напрямки конкурса'!$B$26,IF(D965='Напрямки конкурса'!$L$27,'Напрямки конкурса'!$B$27,IF(D965='Напрямки конкурса'!$L$28,'Напрямки конкурса'!$B$28,"")))))))))))))))))))))))))))</f>
        <v/>
      </c>
      <c r="C965" s="58" t="str">
        <f>IF(D965='Напрямки конкурса'!$L$2,'Напрямки конкурса'!$K$2,IF(D965='Напрямки конкурса'!$L$3,'Напрямки конкурса'!$K$3,IF(D965='Напрямки конкурса'!$L$4,'Напрямки конкурса'!$K$4,IF(D965='Напрямки конкурса'!$L$5,'Напрямки конкурса'!$K$5,IF(D965='Напрямки конкурса'!$L$6,'Напрямки конкурса'!$K$6,IF(D965='Напрямки конкурса'!$L$7,'Напрямки конкурса'!$K$7,IF(D965='Напрямки конкурса'!$L$8,'Напрямки конкурса'!$K$8,IF(D965='Напрямки конкурса'!$L$9,'Напрямки конкурса'!$K$9,IF(D965='Напрямки конкурса'!$L$10,'Напрямки конкурса'!$K$10,IF(D965='Напрямки конкурса'!$L$11,'Напрямки конкурса'!$K$11,IF(D965='Напрямки конкурса'!$L$12,'Напрямки конкурса'!$K$12,IF(D965='Напрямки конкурса'!$L$13,'Напрямки конкурса'!$K$13,IF(D965='Напрямки конкурса'!$L$14,'Напрямки конкурса'!$K$14,IF(D965='Напрямки конкурса'!$L$15,'Напрямки конкурса'!$K$15,IF(D965='Напрямки конкурса'!$L$16,'Напрямки конкурса'!$K$16,IF(D965='Напрямки конкурса'!$L$17,'Напрямки конкурса'!$K$17,IF(D965='Напрямки конкурса'!$L$18,'Напрямки конкурса'!$K$18,IF(D965='Напрямки конкурса'!$L$19,'Напрямки конкурса'!$K$19,IF(D965='Напрямки конкурса'!$L$20,'Напрямки конкурса'!$K$20,IF(D965='Напрямки конкурса'!$L$21,'Напрямки конкурса'!$K$21,IF(D965='Напрямки конкурса'!$L$22,'Напрямки конкурса'!$K$22,IF(D965='Напрямки конкурса'!$L$23,'Напрямки конкурса'!$K$23,IF(D965='Напрямки конкурса'!$L$24,'Напрямки конкурса'!$K$24,IF(D965='Напрямки конкурса'!$L$25,'Напрямки конкурса'!$K$25,IF(D965='Напрямки конкурса'!$L$26,'Напрямки конкурса'!$K$26,IF(D965='Напрямки конкурса'!$L$27,'Напрямки конкурса'!$K$27,IF(D965='Напрямки конкурса'!$L$28,'Напрямки конкурса'!$K$28,"")))))))))))))))))))))))))))</f>
        <v/>
      </c>
      <c r="D965" s="554"/>
      <c r="E965" s="169"/>
      <c r="F965" s="169"/>
      <c r="G965" s="169"/>
      <c r="H965" s="148" t="str">
        <f>IF(I965='Категорія витрат'!$B$2,'Категорія витрат'!$A$2,IF(I965='Категорія витрат'!$B$3,'Категорія витрат'!$A$3,IF(I965='Категорія витрат'!$B$4,'Категорія витрат'!$A$4,IF(I965='Категорія витрат'!$B$5,'Категорія витрат'!$A$5,IF(I965='Категорія витрат'!$B$6,'Категорія витрат'!$A$6,IF(I965='Категорія витрат'!$B$7,'Категорія витрат'!$A$7,IF(I965='Категорія витрат'!$B$8,'Категорія витрат'!$A$8,IF(I965='Категорія витрат'!$B$9,'Категорія витрат'!$A$9,IF(I965='Категорія витрат'!$B$10,'Категорія витрат'!$A$10,IF(I965='Категорія витрат'!$B$11,'Категорія витрат'!$A$11,IF(I965='Категорія витрат'!$B$12,'Категорія витрат'!$A$12,IF(I965='Категорія витрат'!$B$13,'Категорія витрат'!$A$13,IF(I965='Категорія витрат'!$B$14,'Категорія витрат'!$A$14,IF(I965='Категорія витрат'!$B$15,'Категорія витрат'!$A$15,IF(I965='Категорія витрат'!$B$16,'Категорія витрат'!$A$16,IF(I965='Категорія витрат'!$B$17,'Категорія витрат'!$A$17,IF(I965='Категорія витрат'!$B$18,'Категорія витрат'!$A$18,IF(I965='Категорія витрат'!$B$19,'Категорія витрат'!$A$19,IF(I965='Категорія витрат'!$B$20,'Категорія витрат'!$A$20,IF(I965='Категорія витрат'!$B$21,'Категорія витрат'!$A$21,IF(I965='Категорія витрат'!$B$22,'Категорія витрат'!$A$22,IF(I965='Категорія витрат'!$B$23,'Категорія витрат'!$A$23,IF(I965='Категорія витрат'!$B$24,'Категорія витрат'!$A$24,IF(I965='Категорія витрат'!$B$25,'Категорія витрат'!$A$25,IF(I965='Категорія витрат'!$B$26,'Категорія витрат'!$A$26,IF(I965='Категорія витрат'!$B$27,'Категорія витрат'!$A$27,IF(I965='Категорія витрат'!$B$28,'Категорія витрат'!$A$28,IF(I965='Категорія витрат'!$B$29,'Категорія витрат'!$A$29,IF(I965='Категорія витрат'!$B$30,'Категорія витрат'!$A$30,"")))))))))))))))))))))))))))))</f>
        <v/>
      </c>
      <c r="I965" s="172"/>
      <c r="J965" s="171"/>
      <c r="K965" s="174"/>
      <c r="L965" s="86">
        <f t="shared" si="509"/>
        <v>0</v>
      </c>
      <c r="M965" s="174"/>
      <c r="N965" s="176"/>
      <c r="O965" s="396">
        <f t="shared" si="484"/>
        <v>0</v>
      </c>
      <c r="P965" s="157">
        <f>IF(J965='Категорія витрат'!$F$2,ROUND('Додаток 3._Бюджет детальний ПР'!O965*0.3676,2),IF(J965='Категорія витрат'!$F$3,ROUND('Додаток 3._Бюджет детальний ПР'!O965*0.347,2),IF(J965='Категорія витрат'!$F$4,ROUND('Додаток 3._Бюджет детальний ПР'!O965*0.347,2),IF(J965='Категорія витрат'!$F$7,ROUND('Додаток 3._Бюджет детальний ПР'!O965*0.0841,2),0))))</f>
        <v>0</v>
      </c>
      <c r="Q965" s="151">
        <f t="shared" si="513"/>
        <v>0</v>
      </c>
      <c r="R965" s="179"/>
      <c r="S965" s="179"/>
      <c r="T965" s="179"/>
      <c r="U965" s="179"/>
      <c r="V965" s="179"/>
      <c r="W965" s="179"/>
      <c r="X965" s="179"/>
      <c r="Y965" s="179"/>
      <c r="Z965" s="179"/>
      <c r="AA965" s="179"/>
      <c r="AB965" s="179"/>
      <c r="AC965" s="179"/>
      <c r="AD965" s="48">
        <f t="shared" si="485"/>
        <v>0</v>
      </c>
      <c r="AE965" s="48">
        <f t="shared" si="486"/>
        <v>0</v>
      </c>
      <c r="AF965" s="48">
        <f t="shared" si="487"/>
        <v>0</v>
      </c>
      <c r="AG965" s="48">
        <f t="shared" si="488"/>
        <v>0</v>
      </c>
      <c r="AH965" s="48">
        <f t="shared" si="489"/>
        <v>0</v>
      </c>
      <c r="AI965" s="48">
        <f t="shared" si="490"/>
        <v>0</v>
      </c>
      <c r="AJ965" s="48">
        <f t="shared" si="491"/>
        <v>0</v>
      </c>
      <c r="AK965" s="48">
        <f t="shared" si="492"/>
        <v>0</v>
      </c>
      <c r="AL965" s="179"/>
      <c r="AM965" s="179"/>
      <c r="AN965" s="76"/>
      <c r="AO965" s="174"/>
      <c r="AP965" s="405">
        <f t="shared" si="510"/>
        <v>0</v>
      </c>
      <c r="AQ965" s="174"/>
      <c r="AR965" s="176"/>
      <c r="AS965" s="169"/>
      <c r="AT965" s="157">
        <f>IF(J965='Категорія витрат'!$F$2,ROUND('Додаток 3._Бюджет детальний ПР'!AS965*0.3676,2),IF(J965='Категорія витрат'!$F$3,ROUND('Додаток 3._Бюджет детальний ПР'!AS965*0.347,2),IF(J965='Категорія витрат'!$F$4,ROUND('Додаток 3._Бюджет детальний ПР'!AS965*0.347,2),IF(J965='Категорія витрат'!$F$7,ROUND('Додаток 3._Бюджет детальний ПР'!AS965*0.0841,2),0))))</f>
        <v>0</v>
      </c>
      <c r="AU965" s="151">
        <f t="shared" ref="AU965:AU1028" si="514">(AS965+AT965)*AP965</f>
        <v>0</v>
      </c>
      <c r="AV965" s="179"/>
      <c r="AW965" s="179"/>
      <c r="AX965" s="179"/>
      <c r="AY965" s="179"/>
      <c r="AZ965" s="179"/>
      <c r="BA965" s="179"/>
      <c r="BB965" s="179"/>
      <c r="BC965" s="179"/>
      <c r="BD965" s="179"/>
      <c r="BE965" s="179"/>
      <c r="BF965" s="179"/>
      <c r="BG965" s="179"/>
      <c r="BH965" s="48">
        <f t="shared" si="493"/>
        <v>0</v>
      </c>
      <c r="BI965" s="48">
        <f t="shared" si="494"/>
        <v>0</v>
      </c>
      <c r="BJ965" s="48">
        <f t="shared" si="495"/>
        <v>0</v>
      </c>
      <c r="BK965" s="48">
        <f t="shared" si="496"/>
        <v>0</v>
      </c>
      <c r="BL965" s="48">
        <f t="shared" si="497"/>
        <v>0</v>
      </c>
      <c r="BM965" s="48">
        <f t="shared" si="498"/>
        <v>0</v>
      </c>
      <c r="BN965" s="48">
        <f t="shared" si="499"/>
        <v>0</v>
      </c>
      <c r="BO965" s="48">
        <f t="shared" si="500"/>
        <v>0</v>
      </c>
      <c r="BP965" s="179"/>
      <c r="BQ965" s="179"/>
      <c r="BR965" s="189"/>
      <c r="BS965" s="174"/>
      <c r="BT965" s="86">
        <f t="shared" si="511"/>
        <v>0</v>
      </c>
      <c r="BU965" s="174"/>
      <c r="BV965" s="176"/>
      <c r="BW965" s="169"/>
      <c r="BX965" s="157">
        <f>IF(J965='Категорія витрат'!$F$2,ROUND('Додаток 3._Бюджет детальний ПР'!BW965*0.3676,2),IF(J965='Категорія витрат'!$F$3,ROUND('Додаток 3._Бюджет детальний ПР'!BW965*0.347,2),IF(J965='Категорія витрат'!$F$4,ROUND('Додаток 3._Бюджет детальний ПР'!BW965*0.347,2),IF(J965='Категорія витрат'!$F$7,ROUND('Додаток 3._Бюджет детальний ПР'!BW965*0.0841,2),0))))</f>
        <v>0</v>
      </c>
      <c r="BY965" s="151">
        <f t="shared" si="512"/>
        <v>0</v>
      </c>
      <c r="BZ965" s="179"/>
      <c r="CA965" s="179"/>
      <c r="CB965" s="179"/>
      <c r="CC965" s="179"/>
      <c r="CD965" s="179"/>
      <c r="CE965" s="179"/>
      <c r="CF965" s="179"/>
      <c r="CG965" s="179"/>
      <c r="CH965" s="179"/>
      <c r="CI965" s="179"/>
      <c r="CJ965" s="179"/>
      <c r="CK965" s="179"/>
      <c r="CL965" s="48">
        <f t="shared" si="501"/>
        <v>0</v>
      </c>
      <c r="CM965" s="48">
        <f t="shared" si="502"/>
        <v>0</v>
      </c>
      <c r="CN965" s="48">
        <f t="shared" si="503"/>
        <v>0</v>
      </c>
      <c r="CO965" s="48">
        <f t="shared" si="504"/>
        <v>0</v>
      </c>
      <c r="CP965" s="48">
        <f t="shared" si="505"/>
        <v>0</v>
      </c>
      <c r="CQ965" s="48">
        <f t="shared" si="506"/>
        <v>0</v>
      </c>
      <c r="CR965" s="48">
        <f t="shared" si="507"/>
        <v>0</v>
      </c>
      <c r="CS965" s="48">
        <f t="shared" si="508"/>
        <v>0</v>
      </c>
      <c r="CT965" s="179"/>
      <c r="CU965" s="179"/>
    </row>
    <row r="966" spans="1:99" ht="20.100000000000001" customHeight="1" x14ac:dyDescent="0.25">
      <c r="A966" s="57">
        <v>961</v>
      </c>
      <c r="B966" s="398" t="str">
        <f>IF(D966='Напрямки конкурса'!$L$2,'Напрямки конкурса'!$B$2,IF(D966='Напрямки конкурса'!$L$3,'Напрямки конкурса'!$B$3,IF(D966='Напрямки конкурса'!$L$4,'Напрямки конкурса'!$B$4,IF(D966='Напрямки конкурса'!$L$5,'Напрямки конкурса'!$B$5,IF(D966='Напрямки конкурса'!$L$6,'Напрямки конкурса'!$B$6,IF(D966='Напрямки конкурса'!$L$7,'Напрямки конкурса'!$B$7,IF(D966='Напрямки конкурса'!$L$8,'Напрямки конкурса'!$B$8,IF(D966='Напрямки конкурса'!$L$9,'Напрямки конкурса'!$B$9,IF(D966='Напрямки конкурса'!$L$10,'Напрямки конкурса'!$B$10,IF(D966='Напрямки конкурса'!$L$11,'Напрямки конкурса'!$B$11,IF(D966='Напрямки конкурса'!$L$12,'Напрямки конкурса'!$B$12,IF(D966='Напрямки конкурса'!$L$13,'Напрямки конкурса'!$B$13,IF(D966='Напрямки конкурса'!$L$14,'Напрямки конкурса'!$B$14,IF(D966='Напрямки конкурса'!$L$15,'Напрямки конкурса'!$B$15,IF(D966='Напрямки конкурса'!$L$16,'Напрямки конкурса'!$B$16,IF(D966='Напрямки конкурса'!$L$17,'Напрямки конкурса'!$B$17,IF(D966='Напрямки конкурса'!$L$18,'Напрямки конкурса'!$B$18,IF(D966='Напрямки конкурса'!$L$19,'Напрямки конкурса'!$B$19,IF(D966='Напрямки конкурса'!$L$20,'Напрямки конкурса'!$B$20,IF(D966='Напрямки конкурса'!$L$21,'Напрямки конкурса'!$B$21,IF(D966='Напрямки конкурса'!$L$22,'Напрямки конкурса'!$B$22,IF(D966='Напрямки конкурса'!$L$23,'Напрямки конкурса'!$B$23,IF(D966='Напрямки конкурса'!$L$24,'Напрямки конкурса'!$B$24,IF(D966='Напрямки конкурса'!$L$25,'Напрямки конкурса'!$B$25,IF(D966='Напрямки конкурса'!$L$26,'Напрямки конкурса'!$B$26,IF(D966='Напрямки конкурса'!$L$27,'Напрямки конкурса'!$B$27,IF(D966='Напрямки конкурса'!$L$28,'Напрямки конкурса'!$B$28,"")))))))))))))))))))))))))))</f>
        <v/>
      </c>
      <c r="C966" s="58" t="str">
        <f>IF(D966='Напрямки конкурса'!$L$2,'Напрямки конкурса'!$K$2,IF(D966='Напрямки конкурса'!$L$3,'Напрямки конкурса'!$K$3,IF(D966='Напрямки конкурса'!$L$4,'Напрямки конкурса'!$K$4,IF(D966='Напрямки конкурса'!$L$5,'Напрямки конкурса'!$K$5,IF(D966='Напрямки конкурса'!$L$6,'Напрямки конкурса'!$K$6,IF(D966='Напрямки конкурса'!$L$7,'Напрямки конкурса'!$K$7,IF(D966='Напрямки конкурса'!$L$8,'Напрямки конкурса'!$K$8,IF(D966='Напрямки конкурса'!$L$9,'Напрямки конкурса'!$K$9,IF(D966='Напрямки конкурса'!$L$10,'Напрямки конкурса'!$K$10,IF(D966='Напрямки конкурса'!$L$11,'Напрямки конкурса'!$K$11,IF(D966='Напрямки конкурса'!$L$12,'Напрямки конкурса'!$K$12,IF(D966='Напрямки конкурса'!$L$13,'Напрямки конкурса'!$K$13,IF(D966='Напрямки конкурса'!$L$14,'Напрямки конкурса'!$K$14,IF(D966='Напрямки конкурса'!$L$15,'Напрямки конкурса'!$K$15,IF(D966='Напрямки конкурса'!$L$16,'Напрямки конкурса'!$K$16,IF(D966='Напрямки конкурса'!$L$17,'Напрямки конкурса'!$K$17,IF(D966='Напрямки конкурса'!$L$18,'Напрямки конкурса'!$K$18,IF(D966='Напрямки конкурса'!$L$19,'Напрямки конкурса'!$K$19,IF(D966='Напрямки конкурса'!$L$20,'Напрямки конкурса'!$K$20,IF(D966='Напрямки конкурса'!$L$21,'Напрямки конкурса'!$K$21,IF(D966='Напрямки конкурса'!$L$22,'Напрямки конкурса'!$K$22,IF(D966='Напрямки конкурса'!$L$23,'Напрямки конкурса'!$K$23,IF(D966='Напрямки конкурса'!$L$24,'Напрямки конкурса'!$K$24,IF(D966='Напрямки конкурса'!$L$25,'Напрямки конкурса'!$K$25,IF(D966='Напрямки конкурса'!$L$26,'Напрямки конкурса'!$K$26,IF(D966='Напрямки конкурса'!$L$27,'Напрямки конкурса'!$K$27,IF(D966='Напрямки конкурса'!$L$28,'Напрямки конкурса'!$K$28,"")))))))))))))))))))))))))))</f>
        <v/>
      </c>
      <c r="D966" s="554"/>
      <c r="E966" s="169"/>
      <c r="F966" s="169"/>
      <c r="G966" s="169"/>
      <c r="H966" s="148" t="str">
        <f>IF(I966='Категорія витрат'!$B$2,'Категорія витрат'!$A$2,IF(I966='Категорія витрат'!$B$3,'Категорія витрат'!$A$3,IF(I966='Категорія витрат'!$B$4,'Категорія витрат'!$A$4,IF(I966='Категорія витрат'!$B$5,'Категорія витрат'!$A$5,IF(I966='Категорія витрат'!$B$6,'Категорія витрат'!$A$6,IF(I966='Категорія витрат'!$B$7,'Категорія витрат'!$A$7,IF(I966='Категорія витрат'!$B$8,'Категорія витрат'!$A$8,IF(I966='Категорія витрат'!$B$9,'Категорія витрат'!$A$9,IF(I966='Категорія витрат'!$B$10,'Категорія витрат'!$A$10,IF(I966='Категорія витрат'!$B$11,'Категорія витрат'!$A$11,IF(I966='Категорія витрат'!$B$12,'Категорія витрат'!$A$12,IF(I966='Категорія витрат'!$B$13,'Категорія витрат'!$A$13,IF(I966='Категорія витрат'!$B$14,'Категорія витрат'!$A$14,IF(I966='Категорія витрат'!$B$15,'Категорія витрат'!$A$15,IF(I966='Категорія витрат'!$B$16,'Категорія витрат'!$A$16,IF(I966='Категорія витрат'!$B$17,'Категорія витрат'!$A$17,IF(I966='Категорія витрат'!$B$18,'Категорія витрат'!$A$18,IF(I966='Категорія витрат'!$B$19,'Категорія витрат'!$A$19,IF(I966='Категорія витрат'!$B$20,'Категорія витрат'!$A$20,IF(I966='Категорія витрат'!$B$21,'Категорія витрат'!$A$21,IF(I966='Категорія витрат'!$B$22,'Категорія витрат'!$A$22,IF(I966='Категорія витрат'!$B$23,'Категорія витрат'!$A$23,IF(I966='Категорія витрат'!$B$24,'Категорія витрат'!$A$24,IF(I966='Категорія витрат'!$B$25,'Категорія витрат'!$A$25,IF(I966='Категорія витрат'!$B$26,'Категорія витрат'!$A$26,IF(I966='Категорія витрат'!$B$27,'Категорія витрат'!$A$27,IF(I966='Категорія витрат'!$B$28,'Категорія витрат'!$A$28,IF(I966='Категорія витрат'!$B$29,'Категорія витрат'!$A$29,IF(I966='Категорія витрат'!$B$30,'Категорія витрат'!$A$30,"")))))))))))))))))))))))))))))</f>
        <v/>
      </c>
      <c r="I966" s="172"/>
      <c r="J966" s="171"/>
      <c r="K966" s="174"/>
      <c r="L966" s="86">
        <f t="shared" si="509"/>
        <v>0</v>
      </c>
      <c r="M966" s="174"/>
      <c r="N966" s="176"/>
      <c r="O966" s="396">
        <f t="shared" ref="O966:O1029" si="515">M966*N966</f>
        <v>0</v>
      </c>
      <c r="P966" s="157">
        <f>IF(J966='Категорія витрат'!$F$2,ROUND('Додаток 3._Бюджет детальний ПР'!O966*0.3676,2),IF(J966='Категорія витрат'!$F$3,ROUND('Додаток 3._Бюджет детальний ПР'!O966*0.347,2),IF(J966='Категорія витрат'!$F$4,ROUND('Додаток 3._Бюджет детальний ПР'!O966*0.347,2),IF(J966='Категорія витрат'!$F$7,ROUND('Додаток 3._Бюджет детальний ПР'!O966*0.0841,2),0))))</f>
        <v>0</v>
      </c>
      <c r="Q966" s="151">
        <f t="shared" si="513"/>
        <v>0</v>
      </c>
      <c r="R966" s="179"/>
      <c r="S966" s="179"/>
      <c r="T966" s="179"/>
      <c r="U966" s="179"/>
      <c r="V966" s="179"/>
      <c r="W966" s="179"/>
      <c r="X966" s="179"/>
      <c r="Y966" s="179"/>
      <c r="Z966" s="179"/>
      <c r="AA966" s="179"/>
      <c r="AB966" s="179"/>
      <c r="AC966" s="179"/>
      <c r="AD966" s="48">
        <f t="shared" ref="AD966:AD1029" si="516">(O966+P966)*AH966</f>
        <v>0</v>
      </c>
      <c r="AE966" s="48">
        <f t="shared" ref="AE966:AE1029" si="517">(O966+P966)*AI966</f>
        <v>0</v>
      </c>
      <c r="AF966" s="48">
        <f t="shared" ref="AF966:AF1029" si="518">(O966+P966)*AJ966</f>
        <v>0</v>
      </c>
      <c r="AG966" s="48">
        <f t="shared" ref="AG966:AG1029" si="519">(O966+P966)*AK966</f>
        <v>0</v>
      </c>
      <c r="AH966" s="48">
        <f t="shared" ref="AH966:AH1029" si="520">R966+S966+T966</f>
        <v>0</v>
      </c>
      <c r="AI966" s="48">
        <f t="shared" ref="AI966:AI1029" si="521">U966+V966+W966</f>
        <v>0</v>
      </c>
      <c r="AJ966" s="48">
        <f t="shared" ref="AJ966:AJ1029" si="522">X966+Y966+Z966</f>
        <v>0</v>
      </c>
      <c r="AK966" s="48">
        <f t="shared" ref="AK966:AK1029" si="523">AA966+AB966+AC966</f>
        <v>0</v>
      </c>
      <c r="AL966" s="179"/>
      <c r="AM966" s="179"/>
      <c r="AN966" s="76"/>
      <c r="AO966" s="174"/>
      <c r="AP966" s="405">
        <f t="shared" si="510"/>
        <v>0</v>
      </c>
      <c r="AQ966" s="174"/>
      <c r="AR966" s="176"/>
      <c r="AS966" s="169"/>
      <c r="AT966" s="157">
        <f>IF(J966='Категорія витрат'!$F$2,ROUND('Додаток 3._Бюджет детальний ПР'!AS966*0.3676,2),IF(J966='Категорія витрат'!$F$3,ROUND('Додаток 3._Бюджет детальний ПР'!AS966*0.347,2),IF(J966='Категорія витрат'!$F$4,ROUND('Додаток 3._Бюджет детальний ПР'!AS966*0.347,2),IF(J966='Категорія витрат'!$F$7,ROUND('Додаток 3._Бюджет детальний ПР'!AS966*0.0841,2),0))))</f>
        <v>0</v>
      </c>
      <c r="AU966" s="151">
        <f t="shared" si="514"/>
        <v>0</v>
      </c>
      <c r="AV966" s="179"/>
      <c r="AW966" s="179"/>
      <c r="AX966" s="179"/>
      <c r="AY966" s="179"/>
      <c r="AZ966" s="179"/>
      <c r="BA966" s="179"/>
      <c r="BB966" s="179"/>
      <c r="BC966" s="179"/>
      <c r="BD966" s="179"/>
      <c r="BE966" s="179"/>
      <c r="BF966" s="179"/>
      <c r="BG966" s="179"/>
      <c r="BH966" s="48">
        <f t="shared" ref="BH966:BH1029" si="524">(AS966+AT966)*BL966</f>
        <v>0</v>
      </c>
      <c r="BI966" s="48">
        <f t="shared" ref="BI966:BI1029" si="525">(AS966+AT966)*BM966</f>
        <v>0</v>
      </c>
      <c r="BJ966" s="48">
        <f t="shared" ref="BJ966:BJ1029" si="526">(AS966+AT966)*BN966</f>
        <v>0</v>
      </c>
      <c r="BK966" s="48">
        <f t="shared" ref="BK966:BK1029" si="527">(AS966+AT966)*BO966</f>
        <v>0</v>
      </c>
      <c r="BL966" s="48">
        <f t="shared" ref="BL966:BL1029" si="528">AV966+AW966+AX966</f>
        <v>0</v>
      </c>
      <c r="BM966" s="48">
        <f t="shared" ref="BM966:BM1029" si="529">AY966+AZ966+BA966</f>
        <v>0</v>
      </c>
      <c r="BN966" s="48">
        <f t="shared" ref="BN966:BN1029" si="530">BB966+BC966+BD966</f>
        <v>0</v>
      </c>
      <c r="BO966" s="48">
        <f t="shared" ref="BO966:BO1029" si="531">BE966+BF966+BG966</f>
        <v>0</v>
      </c>
      <c r="BP966" s="179"/>
      <c r="BQ966" s="179"/>
      <c r="BR966" s="189"/>
      <c r="BS966" s="174"/>
      <c r="BT966" s="86">
        <f t="shared" si="511"/>
        <v>0</v>
      </c>
      <c r="BU966" s="174"/>
      <c r="BV966" s="176"/>
      <c r="BW966" s="169"/>
      <c r="BX966" s="157">
        <f>IF(J966='Категорія витрат'!$F$2,ROUND('Додаток 3._Бюджет детальний ПР'!BW966*0.3676,2),IF(J966='Категорія витрат'!$F$3,ROUND('Додаток 3._Бюджет детальний ПР'!BW966*0.347,2),IF(J966='Категорія витрат'!$F$4,ROUND('Додаток 3._Бюджет детальний ПР'!BW966*0.347,2),IF(J966='Категорія витрат'!$F$7,ROUND('Додаток 3._Бюджет детальний ПР'!BW966*0.0841,2),0))))</f>
        <v>0</v>
      </c>
      <c r="BY966" s="151">
        <f t="shared" si="512"/>
        <v>0</v>
      </c>
      <c r="BZ966" s="179"/>
      <c r="CA966" s="179"/>
      <c r="CB966" s="179"/>
      <c r="CC966" s="179"/>
      <c r="CD966" s="179"/>
      <c r="CE966" s="179"/>
      <c r="CF966" s="179"/>
      <c r="CG966" s="179"/>
      <c r="CH966" s="179"/>
      <c r="CI966" s="179"/>
      <c r="CJ966" s="179"/>
      <c r="CK966" s="179"/>
      <c r="CL966" s="48">
        <f t="shared" ref="CL966:CL1029" si="532">(BW966+BX966)*CP966</f>
        <v>0</v>
      </c>
      <c r="CM966" s="48">
        <f t="shared" ref="CM966:CM1029" si="533">(BW966+BX966)*CQ966</f>
        <v>0</v>
      </c>
      <c r="CN966" s="48">
        <f t="shared" ref="CN966:CN1029" si="534">(BW966+BX966)*CR966</f>
        <v>0</v>
      </c>
      <c r="CO966" s="48">
        <f t="shared" ref="CO966:CO1029" si="535">(BW966+BX966)*CS966</f>
        <v>0</v>
      </c>
      <c r="CP966" s="48">
        <f t="shared" ref="CP966:CP1029" si="536">BZ966+CA966+CB966</f>
        <v>0</v>
      </c>
      <c r="CQ966" s="48">
        <f t="shared" ref="CQ966:CQ1029" si="537">CC966+CD966+CE966</f>
        <v>0</v>
      </c>
      <c r="CR966" s="48">
        <f t="shared" ref="CR966:CR1029" si="538">CF966+CG966+CH966</f>
        <v>0</v>
      </c>
      <c r="CS966" s="48">
        <f t="shared" ref="CS966:CS1029" si="539">CI966+CJ966+CK966</f>
        <v>0</v>
      </c>
      <c r="CT966" s="179"/>
      <c r="CU966" s="179"/>
    </row>
    <row r="967" spans="1:99" ht="20.100000000000001" customHeight="1" x14ac:dyDescent="0.25">
      <c r="A967" s="57">
        <v>962</v>
      </c>
      <c r="B967" s="398" t="str">
        <f>IF(D967='Напрямки конкурса'!$L$2,'Напрямки конкурса'!$B$2,IF(D967='Напрямки конкурса'!$L$3,'Напрямки конкурса'!$B$3,IF(D967='Напрямки конкурса'!$L$4,'Напрямки конкурса'!$B$4,IF(D967='Напрямки конкурса'!$L$5,'Напрямки конкурса'!$B$5,IF(D967='Напрямки конкурса'!$L$6,'Напрямки конкурса'!$B$6,IF(D967='Напрямки конкурса'!$L$7,'Напрямки конкурса'!$B$7,IF(D967='Напрямки конкурса'!$L$8,'Напрямки конкурса'!$B$8,IF(D967='Напрямки конкурса'!$L$9,'Напрямки конкурса'!$B$9,IF(D967='Напрямки конкурса'!$L$10,'Напрямки конкурса'!$B$10,IF(D967='Напрямки конкурса'!$L$11,'Напрямки конкурса'!$B$11,IF(D967='Напрямки конкурса'!$L$12,'Напрямки конкурса'!$B$12,IF(D967='Напрямки конкурса'!$L$13,'Напрямки конкурса'!$B$13,IF(D967='Напрямки конкурса'!$L$14,'Напрямки конкурса'!$B$14,IF(D967='Напрямки конкурса'!$L$15,'Напрямки конкурса'!$B$15,IF(D967='Напрямки конкурса'!$L$16,'Напрямки конкурса'!$B$16,IF(D967='Напрямки конкурса'!$L$17,'Напрямки конкурса'!$B$17,IF(D967='Напрямки конкурса'!$L$18,'Напрямки конкурса'!$B$18,IF(D967='Напрямки конкурса'!$L$19,'Напрямки конкурса'!$B$19,IF(D967='Напрямки конкурса'!$L$20,'Напрямки конкурса'!$B$20,IF(D967='Напрямки конкурса'!$L$21,'Напрямки конкурса'!$B$21,IF(D967='Напрямки конкурса'!$L$22,'Напрямки конкурса'!$B$22,IF(D967='Напрямки конкурса'!$L$23,'Напрямки конкурса'!$B$23,IF(D967='Напрямки конкурса'!$L$24,'Напрямки конкурса'!$B$24,IF(D967='Напрямки конкурса'!$L$25,'Напрямки конкурса'!$B$25,IF(D967='Напрямки конкурса'!$L$26,'Напрямки конкурса'!$B$26,IF(D967='Напрямки конкурса'!$L$27,'Напрямки конкурса'!$B$27,IF(D967='Напрямки конкурса'!$L$28,'Напрямки конкурса'!$B$28,"")))))))))))))))))))))))))))</f>
        <v/>
      </c>
      <c r="C967" s="58" t="str">
        <f>IF(D967='Напрямки конкурса'!$L$2,'Напрямки конкурса'!$K$2,IF(D967='Напрямки конкурса'!$L$3,'Напрямки конкурса'!$K$3,IF(D967='Напрямки конкурса'!$L$4,'Напрямки конкурса'!$K$4,IF(D967='Напрямки конкурса'!$L$5,'Напрямки конкурса'!$K$5,IF(D967='Напрямки конкурса'!$L$6,'Напрямки конкурса'!$K$6,IF(D967='Напрямки конкурса'!$L$7,'Напрямки конкурса'!$K$7,IF(D967='Напрямки конкурса'!$L$8,'Напрямки конкурса'!$K$8,IF(D967='Напрямки конкурса'!$L$9,'Напрямки конкурса'!$K$9,IF(D967='Напрямки конкурса'!$L$10,'Напрямки конкурса'!$K$10,IF(D967='Напрямки конкурса'!$L$11,'Напрямки конкурса'!$K$11,IF(D967='Напрямки конкурса'!$L$12,'Напрямки конкурса'!$K$12,IF(D967='Напрямки конкурса'!$L$13,'Напрямки конкурса'!$K$13,IF(D967='Напрямки конкурса'!$L$14,'Напрямки конкурса'!$K$14,IF(D967='Напрямки конкурса'!$L$15,'Напрямки конкурса'!$K$15,IF(D967='Напрямки конкурса'!$L$16,'Напрямки конкурса'!$K$16,IF(D967='Напрямки конкурса'!$L$17,'Напрямки конкурса'!$K$17,IF(D967='Напрямки конкурса'!$L$18,'Напрямки конкурса'!$K$18,IF(D967='Напрямки конкурса'!$L$19,'Напрямки конкурса'!$K$19,IF(D967='Напрямки конкурса'!$L$20,'Напрямки конкурса'!$K$20,IF(D967='Напрямки конкурса'!$L$21,'Напрямки конкурса'!$K$21,IF(D967='Напрямки конкурса'!$L$22,'Напрямки конкурса'!$K$22,IF(D967='Напрямки конкурса'!$L$23,'Напрямки конкурса'!$K$23,IF(D967='Напрямки конкурса'!$L$24,'Напрямки конкурса'!$K$24,IF(D967='Напрямки конкурса'!$L$25,'Напрямки конкурса'!$K$25,IF(D967='Напрямки конкурса'!$L$26,'Напрямки конкурса'!$K$26,IF(D967='Напрямки конкурса'!$L$27,'Напрямки конкурса'!$K$27,IF(D967='Напрямки конкурса'!$L$28,'Напрямки конкурса'!$K$28,"")))))))))))))))))))))))))))</f>
        <v/>
      </c>
      <c r="D967" s="554"/>
      <c r="E967" s="169"/>
      <c r="F967" s="169"/>
      <c r="G967" s="169"/>
      <c r="H967" s="148" t="str">
        <f>IF(I967='Категорія витрат'!$B$2,'Категорія витрат'!$A$2,IF(I967='Категорія витрат'!$B$3,'Категорія витрат'!$A$3,IF(I967='Категорія витрат'!$B$4,'Категорія витрат'!$A$4,IF(I967='Категорія витрат'!$B$5,'Категорія витрат'!$A$5,IF(I967='Категорія витрат'!$B$6,'Категорія витрат'!$A$6,IF(I967='Категорія витрат'!$B$7,'Категорія витрат'!$A$7,IF(I967='Категорія витрат'!$B$8,'Категорія витрат'!$A$8,IF(I967='Категорія витрат'!$B$9,'Категорія витрат'!$A$9,IF(I967='Категорія витрат'!$B$10,'Категорія витрат'!$A$10,IF(I967='Категорія витрат'!$B$11,'Категорія витрат'!$A$11,IF(I967='Категорія витрат'!$B$12,'Категорія витрат'!$A$12,IF(I967='Категорія витрат'!$B$13,'Категорія витрат'!$A$13,IF(I967='Категорія витрат'!$B$14,'Категорія витрат'!$A$14,IF(I967='Категорія витрат'!$B$15,'Категорія витрат'!$A$15,IF(I967='Категорія витрат'!$B$16,'Категорія витрат'!$A$16,IF(I967='Категорія витрат'!$B$17,'Категорія витрат'!$A$17,IF(I967='Категорія витрат'!$B$18,'Категорія витрат'!$A$18,IF(I967='Категорія витрат'!$B$19,'Категорія витрат'!$A$19,IF(I967='Категорія витрат'!$B$20,'Категорія витрат'!$A$20,IF(I967='Категорія витрат'!$B$21,'Категорія витрат'!$A$21,IF(I967='Категорія витрат'!$B$22,'Категорія витрат'!$A$22,IF(I967='Категорія витрат'!$B$23,'Категорія витрат'!$A$23,IF(I967='Категорія витрат'!$B$24,'Категорія витрат'!$A$24,IF(I967='Категорія витрат'!$B$25,'Категорія витрат'!$A$25,IF(I967='Категорія витрат'!$B$26,'Категорія витрат'!$A$26,IF(I967='Категорія витрат'!$B$27,'Категорія витрат'!$A$27,IF(I967='Категорія витрат'!$B$28,'Категорія витрат'!$A$28,IF(I967='Категорія витрат'!$B$29,'Категорія витрат'!$A$29,IF(I967='Категорія витрат'!$B$30,'Категорія витрат'!$A$30,"")))))))))))))))))))))))))))))</f>
        <v/>
      </c>
      <c r="I967" s="172"/>
      <c r="J967" s="171"/>
      <c r="K967" s="174"/>
      <c r="L967" s="86">
        <f t="shared" ref="L967:L1030" si="540">SUM(R967:AC967)</f>
        <v>0</v>
      </c>
      <c r="M967" s="174"/>
      <c r="N967" s="176"/>
      <c r="O967" s="396">
        <f t="shared" si="515"/>
        <v>0</v>
      </c>
      <c r="P967" s="157">
        <f>IF(J967='Категорія витрат'!$F$2,ROUND('Додаток 3._Бюджет детальний ПР'!O967*0.3676,2),IF(J967='Категорія витрат'!$F$3,ROUND('Додаток 3._Бюджет детальний ПР'!O967*0.347,2),IF(J967='Категорія витрат'!$F$4,ROUND('Додаток 3._Бюджет детальний ПР'!O967*0.347,2),IF(J967='Категорія витрат'!$F$7,ROUND('Додаток 3._Бюджет детальний ПР'!O967*0.0841,2),0))))</f>
        <v>0</v>
      </c>
      <c r="Q967" s="151">
        <f t="shared" si="513"/>
        <v>0</v>
      </c>
      <c r="R967" s="179"/>
      <c r="S967" s="179"/>
      <c r="T967" s="179"/>
      <c r="U967" s="179"/>
      <c r="V967" s="179"/>
      <c r="W967" s="179"/>
      <c r="X967" s="179"/>
      <c r="Y967" s="179"/>
      <c r="Z967" s="179"/>
      <c r="AA967" s="179"/>
      <c r="AB967" s="179"/>
      <c r="AC967" s="179"/>
      <c r="AD967" s="48">
        <f t="shared" si="516"/>
        <v>0</v>
      </c>
      <c r="AE967" s="48">
        <f t="shared" si="517"/>
        <v>0</v>
      </c>
      <c r="AF967" s="48">
        <f t="shared" si="518"/>
        <v>0</v>
      </c>
      <c r="AG967" s="48">
        <f t="shared" si="519"/>
        <v>0</v>
      </c>
      <c r="AH967" s="48">
        <f t="shared" si="520"/>
        <v>0</v>
      </c>
      <c r="AI967" s="48">
        <f t="shared" si="521"/>
        <v>0</v>
      </c>
      <c r="AJ967" s="48">
        <f t="shared" si="522"/>
        <v>0</v>
      </c>
      <c r="AK967" s="48">
        <f t="shared" si="523"/>
        <v>0</v>
      </c>
      <c r="AL967" s="179"/>
      <c r="AM967" s="179"/>
      <c r="AN967" s="76"/>
      <c r="AO967" s="174"/>
      <c r="AP967" s="86">
        <f t="shared" ref="AP967:AP1030" si="541">SUM(AV967:BG967)</f>
        <v>0</v>
      </c>
      <c r="AQ967" s="174"/>
      <c r="AR967" s="176"/>
      <c r="AS967" s="169"/>
      <c r="AT967" s="157">
        <f>IF(J967='Категорія витрат'!$F$2,ROUND('Додаток 3._Бюджет детальний ПР'!AS967*0.3676,2),IF(J967='Категорія витрат'!$F$3,ROUND('Додаток 3._Бюджет детальний ПР'!AS967*0.347,2),IF(J967='Категорія витрат'!$F$4,ROUND('Додаток 3._Бюджет детальний ПР'!AS967*0.347,2),IF(J967='Категорія витрат'!$F$7,ROUND('Додаток 3._Бюджет детальний ПР'!AS967*0.0841,2),0))))</f>
        <v>0</v>
      </c>
      <c r="AU967" s="151">
        <f t="shared" si="514"/>
        <v>0</v>
      </c>
      <c r="AV967" s="179"/>
      <c r="AW967" s="179"/>
      <c r="AX967" s="179"/>
      <c r="AY967" s="179"/>
      <c r="AZ967" s="179"/>
      <c r="BA967" s="179"/>
      <c r="BB967" s="179"/>
      <c r="BC967" s="179"/>
      <c r="BD967" s="179"/>
      <c r="BE967" s="179"/>
      <c r="BF967" s="179"/>
      <c r="BG967" s="179"/>
      <c r="BH967" s="48">
        <f t="shared" si="524"/>
        <v>0</v>
      </c>
      <c r="BI967" s="48">
        <f t="shared" si="525"/>
        <v>0</v>
      </c>
      <c r="BJ967" s="48">
        <f t="shared" si="526"/>
        <v>0</v>
      </c>
      <c r="BK967" s="48">
        <f t="shared" si="527"/>
        <v>0</v>
      </c>
      <c r="BL967" s="48">
        <f t="shared" si="528"/>
        <v>0</v>
      </c>
      <c r="BM967" s="48">
        <f t="shared" si="529"/>
        <v>0</v>
      </c>
      <c r="BN967" s="48">
        <f t="shared" si="530"/>
        <v>0</v>
      </c>
      <c r="BO967" s="48">
        <f t="shared" si="531"/>
        <v>0</v>
      </c>
      <c r="BP967" s="179"/>
      <c r="BQ967" s="179"/>
      <c r="BR967" s="189"/>
      <c r="BS967" s="174"/>
      <c r="BT967" s="86">
        <f t="shared" ref="BT967:BT1030" si="542">SUM(BZ967:CK967)</f>
        <v>0</v>
      </c>
      <c r="BU967" s="174"/>
      <c r="BV967" s="176"/>
      <c r="BW967" s="169"/>
      <c r="BX967" s="157">
        <f>IF(J967='Категорія витрат'!$F$2,ROUND('Додаток 3._Бюджет детальний ПР'!BW967*0.3676,2),IF(J967='Категорія витрат'!$F$3,ROUND('Додаток 3._Бюджет детальний ПР'!BW967*0.347,2),IF(J967='Категорія витрат'!$F$4,ROUND('Додаток 3._Бюджет детальний ПР'!BW967*0.347,2),IF(J967='Категорія витрат'!$F$7,ROUND('Додаток 3._Бюджет детальний ПР'!BW967*0.0841,2),0))))</f>
        <v>0</v>
      </c>
      <c r="BY967" s="151">
        <f t="shared" ref="BY967:BY1030" si="543">(BW967+BX967)*BT967</f>
        <v>0</v>
      </c>
      <c r="BZ967" s="179"/>
      <c r="CA967" s="179"/>
      <c r="CB967" s="179"/>
      <c r="CC967" s="179"/>
      <c r="CD967" s="179"/>
      <c r="CE967" s="179"/>
      <c r="CF967" s="179"/>
      <c r="CG967" s="179"/>
      <c r="CH967" s="179"/>
      <c r="CI967" s="179"/>
      <c r="CJ967" s="179"/>
      <c r="CK967" s="179"/>
      <c r="CL967" s="48">
        <f t="shared" si="532"/>
        <v>0</v>
      </c>
      <c r="CM967" s="48">
        <f t="shared" si="533"/>
        <v>0</v>
      </c>
      <c r="CN967" s="48">
        <f t="shared" si="534"/>
        <v>0</v>
      </c>
      <c r="CO967" s="48">
        <f t="shared" si="535"/>
        <v>0</v>
      </c>
      <c r="CP967" s="48">
        <f t="shared" si="536"/>
        <v>0</v>
      </c>
      <c r="CQ967" s="48">
        <f t="shared" si="537"/>
        <v>0</v>
      </c>
      <c r="CR967" s="48">
        <f t="shared" si="538"/>
        <v>0</v>
      </c>
      <c r="CS967" s="48">
        <f t="shared" si="539"/>
        <v>0</v>
      </c>
      <c r="CT967" s="179"/>
      <c r="CU967" s="179"/>
    </row>
    <row r="968" spans="1:99" ht="20.100000000000001" customHeight="1" x14ac:dyDescent="0.25">
      <c r="A968" s="57">
        <v>963</v>
      </c>
      <c r="B968" s="398" t="str">
        <f>IF(D968='Напрямки конкурса'!$L$2,'Напрямки конкурса'!$B$2,IF(D968='Напрямки конкурса'!$L$3,'Напрямки конкурса'!$B$3,IF(D968='Напрямки конкурса'!$L$4,'Напрямки конкурса'!$B$4,IF(D968='Напрямки конкурса'!$L$5,'Напрямки конкурса'!$B$5,IF(D968='Напрямки конкурса'!$L$6,'Напрямки конкурса'!$B$6,IF(D968='Напрямки конкурса'!$L$7,'Напрямки конкурса'!$B$7,IF(D968='Напрямки конкурса'!$L$8,'Напрямки конкурса'!$B$8,IF(D968='Напрямки конкурса'!$L$9,'Напрямки конкурса'!$B$9,IF(D968='Напрямки конкурса'!$L$10,'Напрямки конкурса'!$B$10,IF(D968='Напрямки конкурса'!$L$11,'Напрямки конкурса'!$B$11,IF(D968='Напрямки конкурса'!$L$12,'Напрямки конкурса'!$B$12,IF(D968='Напрямки конкурса'!$L$13,'Напрямки конкурса'!$B$13,IF(D968='Напрямки конкурса'!$L$14,'Напрямки конкурса'!$B$14,IF(D968='Напрямки конкурса'!$L$15,'Напрямки конкурса'!$B$15,IF(D968='Напрямки конкурса'!$L$16,'Напрямки конкурса'!$B$16,IF(D968='Напрямки конкурса'!$L$17,'Напрямки конкурса'!$B$17,IF(D968='Напрямки конкурса'!$L$18,'Напрямки конкурса'!$B$18,IF(D968='Напрямки конкурса'!$L$19,'Напрямки конкурса'!$B$19,IF(D968='Напрямки конкурса'!$L$20,'Напрямки конкурса'!$B$20,IF(D968='Напрямки конкурса'!$L$21,'Напрямки конкурса'!$B$21,IF(D968='Напрямки конкурса'!$L$22,'Напрямки конкурса'!$B$22,IF(D968='Напрямки конкурса'!$L$23,'Напрямки конкурса'!$B$23,IF(D968='Напрямки конкурса'!$L$24,'Напрямки конкурса'!$B$24,IF(D968='Напрямки конкурса'!$L$25,'Напрямки конкурса'!$B$25,IF(D968='Напрямки конкурса'!$L$26,'Напрямки конкурса'!$B$26,IF(D968='Напрямки конкурса'!$L$27,'Напрямки конкурса'!$B$27,IF(D968='Напрямки конкурса'!$L$28,'Напрямки конкурса'!$B$28,"")))))))))))))))))))))))))))</f>
        <v/>
      </c>
      <c r="C968" s="58" t="str">
        <f>IF(D968='Напрямки конкурса'!$L$2,'Напрямки конкурса'!$K$2,IF(D968='Напрямки конкурса'!$L$3,'Напрямки конкурса'!$K$3,IF(D968='Напрямки конкурса'!$L$4,'Напрямки конкурса'!$K$4,IF(D968='Напрямки конкурса'!$L$5,'Напрямки конкурса'!$K$5,IF(D968='Напрямки конкурса'!$L$6,'Напрямки конкурса'!$K$6,IF(D968='Напрямки конкурса'!$L$7,'Напрямки конкурса'!$K$7,IF(D968='Напрямки конкурса'!$L$8,'Напрямки конкурса'!$K$8,IF(D968='Напрямки конкурса'!$L$9,'Напрямки конкурса'!$K$9,IF(D968='Напрямки конкурса'!$L$10,'Напрямки конкурса'!$K$10,IF(D968='Напрямки конкурса'!$L$11,'Напрямки конкурса'!$K$11,IF(D968='Напрямки конкурса'!$L$12,'Напрямки конкурса'!$K$12,IF(D968='Напрямки конкурса'!$L$13,'Напрямки конкурса'!$K$13,IF(D968='Напрямки конкурса'!$L$14,'Напрямки конкурса'!$K$14,IF(D968='Напрямки конкурса'!$L$15,'Напрямки конкурса'!$K$15,IF(D968='Напрямки конкурса'!$L$16,'Напрямки конкурса'!$K$16,IF(D968='Напрямки конкурса'!$L$17,'Напрямки конкурса'!$K$17,IF(D968='Напрямки конкурса'!$L$18,'Напрямки конкурса'!$K$18,IF(D968='Напрямки конкурса'!$L$19,'Напрямки конкурса'!$K$19,IF(D968='Напрямки конкурса'!$L$20,'Напрямки конкурса'!$K$20,IF(D968='Напрямки конкурса'!$L$21,'Напрямки конкурса'!$K$21,IF(D968='Напрямки конкурса'!$L$22,'Напрямки конкурса'!$K$22,IF(D968='Напрямки конкурса'!$L$23,'Напрямки конкурса'!$K$23,IF(D968='Напрямки конкурса'!$L$24,'Напрямки конкурса'!$K$24,IF(D968='Напрямки конкурса'!$L$25,'Напрямки конкурса'!$K$25,IF(D968='Напрямки конкурса'!$L$26,'Напрямки конкурса'!$K$26,IF(D968='Напрямки конкурса'!$L$27,'Напрямки конкурса'!$K$27,IF(D968='Напрямки конкурса'!$L$28,'Напрямки конкурса'!$K$28,"")))))))))))))))))))))))))))</f>
        <v/>
      </c>
      <c r="D968" s="554"/>
      <c r="E968" s="169"/>
      <c r="F968" s="169"/>
      <c r="G968" s="169"/>
      <c r="H968" s="148" t="str">
        <f>IF(I968='Категорія витрат'!$B$2,'Категорія витрат'!$A$2,IF(I968='Категорія витрат'!$B$3,'Категорія витрат'!$A$3,IF(I968='Категорія витрат'!$B$4,'Категорія витрат'!$A$4,IF(I968='Категорія витрат'!$B$5,'Категорія витрат'!$A$5,IF(I968='Категорія витрат'!$B$6,'Категорія витрат'!$A$6,IF(I968='Категорія витрат'!$B$7,'Категорія витрат'!$A$7,IF(I968='Категорія витрат'!$B$8,'Категорія витрат'!$A$8,IF(I968='Категорія витрат'!$B$9,'Категорія витрат'!$A$9,IF(I968='Категорія витрат'!$B$10,'Категорія витрат'!$A$10,IF(I968='Категорія витрат'!$B$11,'Категорія витрат'!$A$11,IF(I968='Категорія витрат'!$B$12,'Категорія витрат'!$A$12,IF(I968='Категорія витрат'!$B$13,'Категорія витрат'!$A$13,IF(I968='Категорія витрат'!$B$14,'Категорія витрат'!$A$14,IF(I968='Категорія витрат'!$B$15,'Категорія витрат'!$A$15,IF(I968='Категорія витрат'!$B$16,'Категорія витрат'!$A$16,IF(I968='Категорія витрат'!$B$17,'Категорія витрат'!$A$17,IF(I968='Категорія витрат'!$B$18,'Категорія витрат'!$A$18,IF(I968='Категорія витрат'!$B$19,'Категорія витрат'!$A$19,IF(I968='Категорія витрат'!$B$20,'Категорія витрат'!$A$20,IF(I968='Категорія витрат'!$B$21,'Категорія витрат'!$A$21,IF(I968='Категорія витрат'!$B$22,'Категорія витрат'!$A$22,IF(I968='Категорія витрат'!$B$23,'Категорія витрат'!$A$23,IF(I968='Категорія витрат'!$B$24,'Категорія витрат'!$A$24,IF(I968='Категорія витрат'!$B$25,'Категорія витрат'!$A$25,IF(I968='Категорія витрат'!$B$26,'Категорія витрат'!$A$26,IF(I968='Категорія витрат'!$B$27,'Категорія витрат'!$A$27,IF(I968='Категорія витрат'!$B$28,'Категорія витрат'!$A$28,IF(I968='Категорія витрат'!$B$29,'Категорія витрат'!$A$29,IF(I968='Категорія витрат'!$B$30,'Категорія витрат'!$A$30,"")))))))))))))))))))))))))))))</f>
        <v/>
      </c>
      <c r="I968" s="172"/>
      <c r="J968" s="171"/>
      <c r="K968" s="174"/>
      <c r="L968" s="86">
        <f t="shared" si="540"/>
        <v>0</v>
      </c>
      <c r="M968" s="174"/>
      <c r="N968" s="176"/>
      <c r="O968" s="396">
        <f t="shared" si="515"/>
        <v>0</v>
      </c>
      <c r="P968" s="157">
        <f>IF(J968='Категорія витрат'!$F$2,ROUND('Додаток 3._Бюджет детальний ПР'!O968*0.3676,2),IF(J968='Категорія витрат'!$F$3,ROUND('Додаток 3._Бюджет детальний ПР'!O968*0.347,2),IF(J968='Категорія витрат'!$F$4,ROUND('Додаток 3._Бюджет детальний ПР'!O968*0.347,2),IF(J968='Категорія витрат'!$F$7,ROUND('Додаток 3._Бюджет детальний ПР'!O968*0.0841,2),0))))</f>
        <v>0</v>
      </c>
      <c r="Q968" s="151">
        <f t="shared" si="513"/>
        <v>0</v>
      </c>
      <c r="R968" s="179"/>
      <c r="S968" s="179"/>
      <c r="T968" s="179"/>
      <c r="U968" s="179"/>
      <c r="V968" s="179"/>
      <c r="W968" s="179"/>
      <c r="X968" s="179"/>
      <c r="Y968" s="179"/>
      <c r="Z968" s="179"/>
      <c r="AA968" s="179"/>
      <c r="AB968" s="179"/>
      <c r="AC968" s="179"/>
      <c r="AD968" s="48">
        <f t="shared" si="516"/>
        <v>0</v>
      </c>
      <c r="AE968" s="48">
        <f t="shared" si="517"/>
        <v>0</v>
      </c>
      <c r="AF968" s="48">
        <f t="shared" si="518"/>
        <v>0</v>
      </c>
      <c r="AG968" s="48">
        <f t="shared" si="519"/>
        <v>0</v>
      </c>
      <c r="AH968" s="48">
        <f t="shared" si="520"/>
        <v>0</v>
      </c>
      <c r="AI968" s="48">
        <f t="shared" si="521"/>
        <v>0</v>
      </c>
      <c r="AJ968" s="48">
        <f t="shared" si="522"/>
        <v>0</v>
      </c>
      <c r="AK968" s="48">
        <f t="shared" si="523"/>
        <v>0</v>
      </c>
      <c r="AL968" s="179"/>
      <c r="AM968" s="179"/>
      <c r="AN968" s="76"/>
      <c r="AO968" s="174"/>
      <c r="AP968" s="86">
        <f t="shared" si="541"/>
        <v>0</v>
      </c>
      <c r="AQ968" s="174"/>
      <c r="AR968" s="176"/>
      <c r="AS968" s="169"/>
      <c r="AT968" s="157">
        <f>IF(J968='Категорія витрат'!$F$2,ROUND('Додаток 3._Бюджет детальний ПР'!AS968*0.3676,2),IF(J968='Категорія витрат'!$F$3,ROUND('Додаток 3._Бюджет детальний ПР'!AS968*0.347,2),IF(J968='Категорія витрат'!$F$4,ROUND('Додаток 3._Бюджет детальний ПР'!AS968*0.347,2),IF(J968='Категорія витрат'!$F$7,ROUND('Додаток 3._Бюджет детальний ПР'!AS968*0.0841,2),0))))</f>
        <v>0</v>
      </c>
      <c r="AU968" s="151">
        <f t="shared" si="514"/>
        <v>0</v>
      </c>
      <c r="AV968" s="179"/>
      <c r="AW968" s="179"/>
      <c r="AX968" s="179"/>
      <c r="AY968" s="179"/>
      <c r="AZ968" s="179"/>
      <c r="BA968" s="179"/>
      <c r="BB968" s="179"/>
      <c r="BC968" s="179"/>
      <c r="BD968" s="179"/>
      <c r="BE968" s="179"/>
      <c r="BF968" s="179"/>
      <c r="BG968" s="179"/>
      <c r="BH968" s="48">
        <f t="shared" si="524"/>
        <v>0</v>
      </c>
      <c r="BI968" s="48">
        <f t="shared" si="525"/>
        <v>0</v>
      </c>
      <c r="BJ968" s="48">
        <f t="shared" si="526"/>
        <v>0</v>
      </c>
      <c r="BK968" s="48">
        <f t="shared" si="527"/>
        <v>0</v>
      </c>
      <c r="BL968" s="48">
        <f t="shared" si="528"/>
        <v>0</v>
      </c>
      <c r="BM968" s="48">
        <f t="shared" si="529"/>
        <v>0</v>
      </c>
      <c r="BN968" s="48">
        <f t="shared" si="530"/>
        <v>0</v>
      </c>
      <c r="BO968" s="48">
        <f t="shared" si="531"/>
        <v>0</v>
      </c>
      <c r="BP968" s="179"/>
      <c r="BQ968" s="179"/>
      <c r="BR968" s="189"/>
      <c r="BS968" s="174"/>
      <c r="BT968" s="86">
        <f t="shared" si="542"/>
        <v>0</v>
      </c>
      <c r="BU968" s="174"/>
      <c r="BV968" s="176"/>
      <c r="BW968" s="169"/>
      <c r="BX968" s="157">
        <f>IF(J968='Категорія витрат'!$F$2,ROUND('Додаток 3._Бюджет детальний ПР'!BW968*0.3676,2),IF(J968='Категорія витрат'!$F$3,ROUND('Додаток 3._Бюджет детальний ПР'!BW968*0.347,2),IF(J968='Категорія витрат'!$F$4,ROUND('Додаток 3._Бюджет детальний ПР'!BW968*0.347,2),IF(J968='Категорія витрат'!$F$7,ROUND('Додаток 3._Бюджет детальний ПР'!BW968*0.0841,2),0))))</f>
        <v>0</v>
      </c>
      <c r="BY968" s="151">
        <f t="shared" si="543"/>
        <v>0</v>
      </c>
      <c r="BZ968" s="179"/>
      <c r="CA968" s="179"/>
      <c r="CB968" s="179"/>
      <c r="CC968" s="179"/>
      <c r="CD968" s="179"/>
      <c r="CE968" s="179"/>
      <c r="CF968" s="179"/>
      <c r="CG968" s="179"/>
      <c r="CH968" s="179"/>
      <c r="CI968" s="179"/>
      <c r="CJ968" s="179"/>
      <c r="CK968" s="179"/>
      <c r="CL968" s="48">
        <f t="shared" si="532"/>
        <v>0</v>
      </c>
      <c r="CM968" s="48">
        <f t="shared" si="533"/>
        <v>0</v>
      </c>
      <c r="CN968" s="48">
        <f t="shared" si="534"/>
        <v>0</v>
      </c>
      <c r="CO968" s="48">
        <f t="shared" si="535"/>
        <v>0</v>
      </c>
      <c r="CP968" s="48">
        <f t="shared" si="536"/>
        <v>0</v>
      </c>
      <c r="CQ968" s="48">
        <f t="shared" si="537"/>
        <v>0</v>
      </c>
      <c r="CR968" s="48">
        <f t="shared" si="538"/>
        <v>0</v>
      </c>
      <c r="CS968" s="48">
        <f t="shared" si="539"/>
        <v>0</v>
      </c>
      <c r="CT968" s="179"/>
      <c r="CU968" s="179"/>
    </row>
    <row r="969" spans="1:99" ht="20.100000000000001" customHeight="1" x14ac:dyDescent="0.25">
      <c r="A969" s="57">
        <v>964</v>
      </c>
      <c r="B969" s="398" t="str">
        <f>IF(D969='Напрямки конкурса'!$L$2,'Напрямки конкурса'!$B$2,IF(D969='Напрямки конкурса'!$L$3,'Напрямки конкурса'!$B$3,IF(D969='Напрямки конкурса'!$L$4,'Напрямки конкурса'!$B$4,IF(D969='Напрямки конкурса'!$L$5,'Напрямки конкурса'!$B$5,IF(D969='Напрямки конкурса'!$L$6,'Напрямки конкурса'!$B$6,IF(D969='Напрямки конкурса'!$L$7,'Напрямки конкурса'!$B$7,IF(D969='Напрямки конкурса'!$L$8,'Напрямки конкурса'!$B$8,IF(D969='Напрямки конкурса'!$L$9,'Напрямки конкурса'!$B$9,IF(D969='Напрямки конкурса'!$L$10,'Напрямки конкурса'!$B$10,IF(D969='Напрямки конкурса'!$L$11,'Напрямки конкурса'!$B$11,IF(D969='Напрямки конкурса'!$L$12,'Напрямки конкурса'!$B$12,IF(D969='Напрямки конкурса'!$L$13,'Напрямки конкурса'!$B$13,IF(D969='Напрямки конкурса'!$L$14,'Напрямки конкурса'!$B$14,IF(D969='Напрямки конкурса'!$L$15,'Напрямки конкурса'!$B$15,IF(D969='Напрямки конкурса'!$L$16,'Напрямки конкурса'!$B$16,IF(D969='Напрямки конкурса'!$L$17,'Напрямки конкурса'!$B$17,IF(D969='Напрямки конкурса'!$L$18,'Напрямки конкурса'!$B$18,IF(D969='Напрямки конкурса'!$L$19,'Напрямки конкурса'!$B$19,IF(D969='Напрямки конкурса'!$L$20,'Напрямки конкурса'!$B$20,IF(D969='Напрямки конкурса'!$L$21,'Напрямки конкурса'!$B$21,IF(D969='Напрямки конкурса'!$L$22,'Напрямки конкурса'!$B$22,IF(D969='Напрямки конкурса'!$L$23,'Напрямки конкурса'!$B$23,IF(D969='Напрямки конкурса'!$L$24,'Напрямки конкурса'!$B$24,IF(D969='Напрямки конкурса'!$L$25,'Напрямки конкурса'!$B$25,IF(D969='Напрямки конкурса'!$L$26,'Напрямки конкурса'!$B$26,IF(D969='Напрямки конкурса'!$L$27,'Напрямки конкурса'!$B$27,IF(D969='Напрямки конкурса'!$L$28,'Напрямки конкурса'!$B$28,"")))))))))))))))))))))))))))</f>
        <v/>
      </c>
      <c r="C969" s="58" t="str">
        <f>IF(D969='Напрямки конкурса'!$L$2,'Напрямки конкурса'!$K$2,IF(D969='Напрямки конкурса'!$L$3,'Напрямки конкурса'!$K$3,IF(D969='Напрямки конкурса'!$L$4,'Напрямки конкурса'!$K$4,IF(D969='Напрямки конкурса'!$L$5,'Напрямки конкурса'!$K$5,IF(D969='Напрямки конкурса'!$L$6,'Напрямки конкурса'!$K$6,IF(D969='Напрямки конкурса'!$L$7,'Напрямки конкурса'!$K$7,IF(D969='Напрямки конкурса'!$L$8,'Напрямки конкурса'!$K$8,IF(D969='Напрямки конкурса'!$L$9,'Напрямки конкурса'!$K$9,IF(D969='Напрямки конкурса'!$L$10,'Напрямки конкурса'!$K$10,IF(D969='Напрямки конкурса'!$L$11,'Напрямки конкурса'!$K$11,IF(D969='Напрямки конкурса'!$L$12,'Напрямки конкурса'!$K$12,IF(D969='Напрямки конкурса'!$L$13,'Напрямки конкурса'!$K$13,IF(D969='Напрямки конкурса'!$L$14,'Напрямки конкурса'!$K$14,IF(D969='Напрямки конкурса'!$L$15,'Напрямки конкурса'!$K$15,IF(D969='Напрямки конкурса'!$L$16,'Напрямки конкурса'!$K$16,IF(D969='Напрямки конкурса'!$L$17,'Напрямки конкурса'!$K$17,IF(D969='Напрямки конкурса'!$L$18,'Напрямки конкурса'!$K$18,IF(D969='Напрямки конкурса'!$L$19,'Напрямки конкурса'!$K$19,IF(D969='Напрямки конкурса'!$L$20,'Напрямки конкурса'!$K$20,IF(D969='Напрямки конкурса'!$L$21,'Напрямки конкурса'!$K$21,IF(D969='Напрямки конкурса'!$L$22,'Напрямки конкурса'!$K$22,IF(D969='Напрямки конкурса'!$L$23,'Напрямки конкурса'!$K$23,IF(D969='Напрямки конкурса'!$L$24,'Напрямки конкурса'!$K$24,IF(D969='Напрямки конкурса'!$L$25,'Напрямки конкурса'!$K$25,IF(D969='Напрямки конкурса'!$L$26,'Напрямки конкурса'!$K$26,IF(D969='Напрямки конкурса'!$L$27,'Напрямки конкурса'!$K$27,IF(D969='Напрямки конкурса'!$L$28,'Напрямки конкурса'!$K$28,"")))))))))))))))))))))))))))</f>
        <v/>
      </c>
      <c r="D969" s="554"/>
      <c r="E969" s="169"/>
      <c r="F969" s="169"/>
      <c r="G969" s="169"/>
      <c r="H969" s="148" t="str">
        <f>IF(I969='Категорія витрат'!$B$2,'Категорія витрат'!$A$2,IF(I969='Категорія витрат'!$B$3,'Категорія витрат'!$A$3,IF(I969='Категорія витрат'!$B$4,'Категорія витрат'!$A$4,IF(I969='Категорія витрат'!$B$5,'Категорія витрат'!$A$5,IF(I969='Категорія витрат'!$B$6,'Категорія витрат'!$A$6,IF(I969='Категорія витрат'!$B$7,'Категорія витрат'!$A$7,IF(I969='Категорія витрат'!$B$8,'Категорія витрат'!$A$8,IF(I969='Категорія витрат'!$B$9,'Категорія витрат'!$A$9,IF(I969='Категорія витрат'!$B$10,'Категорія витрат'!$A$10,IF(I969='Категорія витрат'!$B$11,'Категорія витрат'!$A$11,IF(I969='Категорія витрат'!$B$12,'Категорія витрат'!$A$12,IF(I969='Категорія витрат'!$B$13,'Категорія витрат'!$A$13,IF(I969='Категорія витрат'!$B$14,'Категорія витрат'!$A$14,IF(I969='Категорія витрат'!$B$15,'Категорія витрат'!$A$15,IF(I969='Категорія витрат'!$B$16,'Категорія витрат'!$A$16,IF(I969='Категорія витрат'!$B$17,'Категорія витрат'!$A$17,IF(I969='Категорія витрат'!$B$18,'Категорія витрат'!$A$18,IF(I969='Категорія витрат'!$B$19,'Категорія витрат'!$A$19,IF(I969='Категорія витрат'!$B$20,'Категорія витрат'!$A$20,IF(I969='Категорія витрат'!$B$21,'Категорія витрат'!$A$21,IF(I969='Категорія витрат'!$B$22,'Категорія витрат'!$A$22,IF(I969='Категорія витрат'!$B$23,'Категорія витрат'!$A$23,IF(I969='Категорія витрат'!$B$24,'Категорія витрат'!$A$24,IF(I969='Категорія витрат'!$B$25,'Категорія витрат'!$A$25,IF(I969='Категорія витрат'!$B$26,'Категорія витрат'!$A$26,IF(I969='Категорія витрат'!$B$27,'Категорія витрат'!$A$27,IF(I969='Категорія витрат'!$B$28,'Категорія витрат'!$A$28,IF(I969='Категорія витрат'!$B$29,'Категорія витрат'!$A$29,IF(I969='Категорія витрат'!$B$30,'Категорія витрат'!$A$30,"")))))))))))))))))))))))))))))</f>
        <v/>
      </c>
      <c r="I969" s="172"/>
      <c r="J969" s="171"/>
      <c r="K969" s="174"/>
      <c r="L969" s="86">
        <f t="shared" si="540"/>
        <v>0</v>
      </c>
      <c r="M969" s="174"/>
      <c r="N969" s="176"/>
      <c r="O969" s="396">
        <f t="shared" si="515"/>
        <v>0</v>
      </c>
      <c r="P969" s="157">
        <f>IF(J969='Категорія витрат'!$F$2,ROUND('Додаток 3._Бюджет детальний ПР'!O969*0.3676,2),IF(J969='Категорія витрат'!$F$3,ROUND('Додаток 3._Бюджет детальний ПР'!O969*0.347,2),IF(J969='Категорія витрат'!$F$4,ROUND('Додаток 3._Бюджет детальний ПР'!O969*0.347,2),IF(J969='Категорія витрат'!$F$7,ROUND('Додаток 3._Бюджет детальний ПР'!O969*0.0841,2),0))))</f>
        <v>0</v>
      </c>
      <c r="Q969" s="151">
        <f t="shared" si="513"/>
        <v>0</v>
      </c>
      <c r="R969" s="179"/>
      <c r="S969" s="179"/>
      <c r="T969" s="179"/>
      <c r="U969" s="179"/>
      <c r="V969" s="179"/>
      <c r="W969" s="179"/>
      <c r="X969" s="179"/>
      <c r="Y969" s="179"/>
      <c r="Z969" s="179"/>
      <c r="AA969" s="179"/>
      <c r="AB969" s="179"/>
      <c r="AC969" s="179"/>
      <c r="AD969" s="48">
        <f t="shared" si="516"/>
        <v>0</v>
      </c>
      <c r="AE969" s="48">
        <f t="shared" si="517"/>
        <v>0</v>
      </c>
      <c r="AF969" s="48">
        <f t="shared" si="518"/>
        <v>0</v>
      </c>
      <c r="AG969" s="48">
        <f t="shared" si="519"/>
        <v>0</v>
      </c>
      <c r="AH969" s="48">
        <f t="shared" si="520"/>
        <v>0</v>
      </c>
      <c r="AI969" s="48">
        <f t="shared" si="521"/>
        <v>0</v>
      </c>
      <c r="AJ969" s="48">
        <f t="shared" si="522"/>
        <v>0</v>
      </c>
      <c r="AK969" s="48">
        <f t="shared" si="523"/>
        <v>0</v>
      </c>
      <c r="AL969" s="179"/>
      <c r="AM969" s="179"/>
      <c r="AN969" s="76"/>
      <c r="AO969" s="174"/>
      <c r="AP969" s="86">
        <f t="shared" si="541"/>
        <v>0</v>
      </c>
      <c r="AQ969" s="174"/>
      <c r="AR969" s="176"/>
      <c r="AS969" s="169"/>
      <c r="AT969" s="157">
        <f>IF(J969='Категорія витрат'!$F$2,ROUND('Додаток 3._Бюджет детальний ПР'!AS969*0.3676,2),IF(J969='Категорія витрат'!$F$3,ROUND('Додаток 3._Бюджет детальний ПР'!AS969*0.347,2),IF(J969='Категорія витрат'!$F$4,ROUND('Додаток 3._Бюджет детальний ПР'!AS969*0.347,2),IF(J969='Категорія витрат'!$F$7,ROUND('Додаток 3._Бюджет детальний ПР'!AS969*0.0841,2),0))))</f>
        <v>0</v>
      </c>
      <c r="AU969" s="151">
        <f t="shared" si="514"/>
        <v>0</v>
      </c>
      <c r="AV969" s="179"/>
      <c r="AW969" s="179"/>
      <c r="AX969" s="179"/>
      <c r="AY969" s="179"/>
      <c r="AZ969" s="179"/>
      <c r="BA969" s="179"/>
      <c r="BB969" s="179"/>
      <c r="BC969" s="179"/>
      <c r="BD969" s="179"/>
      <c r="BE969" s="179"/>
      <c r="BF969" s="179"/>
      <c r="BG969" s="179"/>
      <c r="BH969" s="48">
        <f t="shared" si="524"/>
        <v>0</v>
      </c>
      <c r="BI969" s="48">
        <f t="shared" si="525"/>
        <v>0</v>
      </c>
      <c r="BJ969" s="48">
        <f t="shared" si="526"/>
        <v>0</v>
      </c>
      <c r="BK969" s="48">
        <f t="shared" si="527"/>
        <v>0</v>
      </c>
      <c r="BL969" s="48">
        <f t="shared" si="528"/>
        <v>0</v>
      </c>
      <c r="BM969" s="48">
        <f t="shared" si="529"/>
        <v>0</v>
      </c>
      <c r="BN969" s="48">
        <f t="shared" si="530"/>
        <v>0</v>
      </c>
      <c r="BO969" s="48">
        <f t="shared" si="531"/>
        <v>0</v>
      </c>
      <c r="BP969" s="179"/>
      <c r="BQ969" s="179"/>
      <c r="BR969" s="189"/>
      <c r="BS969" s="174"/>
      <c r="BT969" s="86">
        <f t="shared" si="542"/>
        <v>0</v>
      </c>
      <c r="BU969" s="174"/>
      <c r="BV969" s="176"/>
      <c r="BW969" s="169"/>
      <c r="BX969" s="157">
        <f>IF(J969='Категорія витрат'!$F$2,ROUND('Додаток 3._Бюджет детальний ПР'!BW969*0.3676,2),IF(J969='Категорія витрат'!$F$3,ROUND('Додаток 3._Бюджет детальний ПР'!BW969*0.347,2),IF(J969='Категорія витрат'!$F$4,ROUND('Додаток 3._Бюджет детальний ПР'!BW969*0.347,2),IF(J969='Категорія витрат'!$F$7,ROUND('Додаток 3._Бюджет детальний ПР'!BW969*0.0841,2),0))))</f>
        <v>0</v>
      </c>
      <c r="BY969" s="151">
        <f t="shared" si="543"/>
        <v>0</v>
      </c>
      <c r="BZ969" s="179"/>
      <c r="CA969" s="179"/>
      <c r="CB969" s="179"/>
      <c r="CC969" s="179"/>
      <c r="CD969" s="179"/>
      <c r="CE969" s="179"/>
      <c r="CF969" s="179"/>
      <c r="CG969" s="179"/>
      <c r="CH969" s="179"/>
      <c r="CI969" s="179"/>
      <c r="CJ969" s="179"/>
      <c r="CK969" s="179"/>
      <c r="CL969" s="48">
        <f t="shared" si="532"/>
        <v>0</v>
      </c>
      <c r="CM969" s="48">
        <f t="shared" si="533"/>
        <v>0</v>
      </c>
      <c r="CN969" s="48">
        <f t="shared" si="534"/>
        <v>0</v>
      </c>
      <c r="CO969" s="48">
        <f t="shared" si="535"/>
        <v>0</v>
      </c>
      <c r="CP969" s="48">
        <f t="shared" si="536"/>
        <v>0</v>
      </c>
      <c r="CQ969" s="48">
        <f t="shared" si="537"/>
        <v>0</v>
      </c>
      <c r="CR969" s="48">
        <f t="shared" si="538"/>
        <v>0</v>
      </c>
      <c r="CS969" s="48">
        <f t="shared" si="539"/>
        <v>0</v>
      </c>
      <c r="CT969" s="179"/>
      <c r="CU969" s="179"/>
    </row>
    <row r="970" spans="1:99" ht="20.100000000000001" customHeight="1" x14ac:dyDescent="0.25">
      <c r="A970" s="57">
        <v>965</v>
      </c>
      <c r="B970" s="398" t="str">
        <f>IF(D970='Напрямки конкурса'!$L$2,'Напрямки конкурса'!$B$2,IF(D970='Напрямки конкурса'!$L$3,'Напрямки конкурса'!$B$3,IF(D970='Напрямки конкурса'!$L$4,'Напрямки конкурса'!$B$4,IF(D970='Напрямки конкурса'!$L$5,'Напрямки конкурса'!$B$5,IF(D970='Напрямки конкурса'!$L$6,'Напрямки конкурса'!$B$6,IF(D970='Напрямки конкурса'!$L$7,'Напрямки конкурса'!$B$7,IF(D970='Напрямки конкурса'!$L$8,'Напрямки конкурса'!$B$8,IF(D970='Напрямки конкурса'!$L$9,'Напрямки конкурса'!$B$9,IF(D970='Напрямки конкурса'!$L$10,'Напрямки конкурса'!$B$10,IF(D970='Напрямки конкурса'!$L$11,'Напрямки конкурса'!$B$11,IF(D970='Напрямки конкурса'!$L$12,'Напрямки конкурса'!$B$12,IF(D970='Напрямки конкурса'!$L$13,'Напрямки конкурса'!$B$13,IF(D970='Напрямки конкурса'!$L$14,'Напрямки конкурса'!$B$14,IF(D970='Напрямки конкурса'!$L$15,'Напрямки конкурса'!$B$15,IF(D970='Напрямки конкурса'!$L$16,'Напрямки конкурса'!$B$16,IF(D970='Напрямки конкурса'!$L$17,'Напрямки конкурса'!$B$17,IF(D970='Напрямки конкурса'!$L$18,'Напрямки конкурса'!$B$18,IF(D970='Напрямки конкурса'!$L$19,'Напрямки конкурса'!$B$19,IF(D970='Напрямки конкурса'!$L$20,'Напрямки конкурса'!$B$20,IF(D970='Напрямки конкурса'!$L$21,'Напрямки конкурса'!$B$21,IF(D970='Напрямки конкурса'!$L$22,'Напрямки конкурса'!$B$22,IF(D970='Напрямки конкурса'!$L$23,'Напрямки конкурса'!$B$23,IF(D970='Напрямки конкурса'!$L$24,'Напрямки конкурса'!$B$24,IF(D970='Напрямки конкурса'!$L$25,'Напрямки конкурса'!$B$25,IF(D970='Напрямки конкурса'!$L$26,'Напрямки конкурса'!$B$26,IF(D970='Напрямки конкурса'!$L$27,'Напрямки конкурса'!$B$27,IF(D970='Напрямки конкурса'!$L$28,'Напрямки конкурса'!$B$28,"")))))))))))))))))))))))))))</f>
        <v/>
      </c>
      <c r="C970" s="58" t="str">
        <f>IF(D970='Напрямки конкурса'!$L$2,'Напрямки конкурса'!$K$2,IF(D970='Напрямки конкурса'!$L$3,'Напрямки конкурса'!$K$3,IF(D970='Напрямки конкурса'!$L$4,'Напрямки конкурса'!$K$4,IF(D970='Напрямки конкурса'!$L$5,'Напрямки конкурса'!$K$5,IF(D970='Напрямки конкурса'!$L$6,'Напрямки конкурса'!$K$6,IF(D970='Напрямки конкурса'!$L$7,'Напрямки конкурса'!$K$7,IF(D970='Напрямки конкурса'!$L$8,'Напрямки конкурса'!$K$8,IF(D970='Напрямки конкурса'!$L$9,'Напрямки конкурса'!$K$9,IF(D970='Напрямки конкурса'!$L$10,'Напрямки конкурса'!$K$10,IF(D970='Напрямки конкурса'!$L$11,'Напрямки конкурса'!$K$11,IF(D970='Напрямки конкурса'!$L$12,'Напрямки конкурса'!$K$12,IF(D970='Напрямки конкурса'!$L$13,'Напрямки конкурса'!$K$13,IF(D970='Напрямки конкурса'!$L$14,'Напрямки конкурса'!$K$14,IF(D970='Напрямки конкурса'!$L$15,'Напрямки конкурса'!$K$15,IF(D970='Напрямки конкурса'!$L$16,'Напрямки конкурса'!$K$16,IF(D970='Напрямки конкурса'!$L$17,'Напрямки конкурса'!$K$17,IF(D970='Напрямки конкурса'!$L$18,'Напрямки конкурса'!$K$18,IF(D970='Напрямки конкурса'!$L$19,'Напрямки конкурса'!$K$19,IF(D970='Напрямки конкурса'!$L$20,'Напрямки конкурса'!$K$20,IF(D970='Напрямки конкурса'!$L$21,'Напрямки конкурса'!$K$21,IF(D970='Напрямки конкурса'!$L$22,'Напрямки конкурса'!$K$22,IF(D970='Напрямки конкурса'!$L$23,'Напрямки конкурса'!$K$23,IF(D970='Напрямки конкурса'!$L$24,'Напрямки конкурса'!$K$24,IF(D970='Напрямки конкурса'!$L$25,'Напрямки конкурса'!$K$25,IF(D970='Напрямки конкурса'!$L$26,'Напрямки конкурса'!$K$26,IF(D970='Напрямки конкурса'!$L$27,'Напрямки конкурса'!$K$27,IF(D970='Напрямки конкурса'!$L$28,'Напрямки конкурса'!$K$28,"")))))))))))))))))))))))))))</f>
        <v/>
      </c>
      <c r="D970" s="554"/>
      <c r="E970" s="169"/>
      <c r="F970" s="169"/>
      <c r="G970" s="169"/>
      <c r="H970" s="148" t="str">
        <f>IF(I970='Категорія витрат'!$B$2,'Категорія витрат'!$A$2,IF(I970='Категорія витрат'!$B$3,'Категорія витрат'!$A$3,IF(I970='Категорія витрат'!$B$4,'Категорія витрат'!$A$4,IF(I970='Категорія витрат'!$B$5,'Категорія витрат'!$A$5,IF(I970='Категорія витрат'!$B$6,'Категорія витрат'!$A$6,IF(I970='Категорія витрат'!$B$7,'Категорія витрат'!$A$7,IF(I970='Категорія витрат'!$B$8,'Категорія витрат'!$A$8,IF(I970='Категорія витрат'!$B$9,'Категорія витрат'!$A$9,IF(I970='Категорія витрат'!$B$10,'Категорія витрат'!$A$10,IF(I970='Категорія витрат'!$B$11,'Категорія витрат'!$A$11,IF(I970='Категорія витрат'!$B$12,'Категорія витрат'!$A$12,IF(I970='Категорія витрат'!$B$13,'Категорія витрат'!$A$13,IF(I970='Категорія витрат'!$B$14,'Категорія витрат'!$A$14,IF(I970='Категорія витрат'!$B$15,'Категорія витрат'!$A$15,IF(I970='Категорія витрат'!$B$16,'Категорія витрат'!$A$16,IF(I970='Категорія витрат'!$B$17,'Категорія витрат'!$A$17,IF(I970='Категорія витрат'!$B$18,'Категорія витрат'!$A$18,IF(I970='Категорія витрат'!$B$19,'Категорія витрат'!$A$19,IF(I970='Категорія витрат'!$B$20,'Категорія витрат'!$A$20,IF(I970='Категорія витрат'!$B$21,'Категорія витрат'!$A$21,IF(I970='Категорія витрат'!$B$22,'Категорія витрат'!$A$22,IF(I970='Категорія витрат'!$B$23,'Категорія витрат'!$A$23,IF(I970='Категорія витрат'!$B$24,'Категорія витрат'!$A$24,IF(I970='Категорія витрат'!$B$25,'Категорія витрат'!$A$25,IF(I970='Категорія витрат'!$B$26,'Категорія витрат'!$A$26,IF(I970='Категорія витрат'!$B$27,'Категорія витрат'!$A$27,IF(I970='Категорія витрат'!$B$28,'Категорія витрат'!$A$28,IF(I970='Категорія витрат'!$B$29,'Категорія витрат'!$A$29,IF(I970='Категорія витрат'!$B$30,'Категорія витрат'!$A$30,"")))))))))))))))))))))))))))))</f>
        <v/>
      </c>
      <c r="I970" s="172"/>
      <c r="J970" s="171"/>
      <c r="K970" s="174"/>
      <c r="L970" s="86">
        <f t="shared" si="540"/>
        <v>0</v>
      </c>
      <c r="M970" s="174"/>
      <c r="N970" s="176"/>
      <c r="O970" s="396">
        <f t="shared" si="515"/>
        <v>0</v>
      </c>
      <c r="P970" s="157">
        <f>IF(J970='Категорія витрат'!$F$2,ROUND('Додаток 3._Бюджет детальний ПР'!O970*0.3676,2),IF(J970='Категорія витрат'!$F$3,ROUND('Додаток 3._Бюджет детальний ПР'!O970*0.347,2),IF(J970='Категорія витрат'!$F$4,ROUND('Додаток 3._Бюджет детальний ПР'!O970*0.347,2),IF(J970='Категорія витрат'!$F$7,ROUND('Додаток 3._Бюджет детальний ПР'!O970*0.0841,2),0))))</f>
        <v>0</v>
      </c>
      <c r="Q970" s="151">
        <f t="shared" si="513"/>
        <v>0</v>
      </c>
      <c r="R970" s="179"/>
      <c r="S970" s="179"/>
      <c r="T970" s="179"/>
      <c r="U970" s="179"/>
      <c r="V970" s="179"/>
      <c r="W970" s="179"/>
      <c r="X970" s="179"/>
      <c r="Y970" s="179"/>
      <c r="Z970" s="179"/>
      <c r="AA970" s="179"/>
      <c r="AB970" s="179"/>
      <c r="AC970" s="179"/>
      <c r="AD970" s="48">
        <f t="shared" si="516"/>
        <v>0</v>
      </c>
      <c r="AE970" s="48">
        <f t="shared" si="517"/>
        <v>0</v>
      </c>
      <c r="AF970" s="48">
        <f t="shared" si="518"/>
        <v>0</v>
      </c>
      <c r="AG970" s="48">
        <f t="shared" si="519"/>
        <v>0</v>
      </c>
      <c r="AH970" s="48">
        <f t="shared" si="520"/>
        <v>0</v>
      </c>
      <c r="AI970" s="48">
        <f t="shared" si="521"/>
        <v>0</v>
      </c>
      <c r="AJ970" s="48">
        <f t="shared" si="522"/>
        <v>0</v>
      </c>
      <c r="AK970" s="48">
        <f t="shared" si="523"/>
        <v>0</v>
      </c>
      <c r="AL970" s="179"/>
      <c r="AM970" s="179"/>
      <c r="AN970" s="76"/>
      <c r="AO970" s="174"/>
      <c r="AP970" s="86">
        <f t="shared" si="541"/>
        <v>0</v>
      </c>
      <c r="AQ970" s="174"/>
      <c r="AR970" s="176"/>
      <c r="AS970" s="169"/>
      <c r="AT970" s="157">
        <f>IF(J970='Категорія витрат'!$F$2,ROUND('Додаток 3._Бюджет детальний ПР'!AS970*0.3676,2),IF(J970='Категорія витрат'!$F$3,ROUND('Додаток 3._Бюджет детальний ПР'!AS970*0.347,2),IF(J970='Категорія витрат'!$F$4,ROUND('Додаток 3._Бюджет детальний ПР'!AS970*0.347,2),IF(J970='Категорія витрат'!$F$7,ROUND('Додаток 3._Бюджет детальний ПР'!AS970*0.0841,2),0))))</f>
        <v>0</v>
      </c>
      <c r="AU970" s="151">
        <f t="shared" si="514"/>
        <v>0</v>
      </c>
      <c r="AV970" s="179"/>
      <c r="AW970" s="179"/>
      <c r="AX970" s="179"/>
      <c r="AY970" s="179"/>
      <c r="AZ970" s="179"/>
      <c r="BA970" s="179"/>
      <c r="BB970" s="179"/>
      <c r="BC970" s="179"/>
      <c r="BD970" s="179"/>
      <c r="BE970" s="179"/>
      <c r="BF970" s="179"/>
      <c r="BG970" s="179"/>
      <c r="BH970" s="48">
        <f t="shared" si="524"/>
        <v>0</v>
      </c>
      <c r="BI970" s="48">
        <f t="shared" si="525"/>
        <v>0</v>
      </c>
      <c r="BJ970" s="48">
        <f t="shared" si="526"/>
        <v>0</v>
      </c>
      <c r="BK970" s="48">
        <f t="shared" si="527"/>
        <v>0</v>
      </c>
      <c r="BL970" s="48">
        <f t="shared" si="528"/>
        <v>0</v>
      </c>
      <c r="BM970" s="48">
        <f t="shared" si="529"/>
        <v>0</v>
      </c>
      <c r="BN970" s="48">
        <f t="shared" si="530"/>
        <v>0</v>
      </c>
      <c r="BO970" s="48">
        <f t="shared" si="531"/>
        <v>0</v>
      </c>
      <c r="BP970" s="179"/>
      <c r="BQ970" s="179"/>
      <c r="BR970" s="189"/>
      <c r="BS970" s="174"/>
      <c r="BT970" s="86">
        <f t="shared" si="542"/>
        <v>0</v>
      </c>
      <c r="BU970" s="174"/>
      <c r="BV970" s="176"/>
      <c r="BW970" s="169"/>
      <c r="BX970" s="157">
        <f>IF(J970='Категорія витрат'!$F$2,ROUND('Додаток 3._Бюджет детальний ПР'!BW970*0.3676,2),IF(J970='Категорія витрат'!$F$3,ROUND('Додаток 3._Бюджет детальний ПР'!BW970*0.347,2),IF(J970='Категорія витрат'!$F$4,ROUND('Додаток 3._Бюджет детальний ПР'!BW970*0.347,2),IF(J970='Категорія витрат'!$F$7,ROUND('Додаток 3._Бюджет детальний ПР'!BW970*0.0841,2),0))))</f>
        <v>0</v>
      </c>
      <c r="BY970" s="151">
        <f t="shared" si="543"/>
        <v>0</v>
      </c>
      <c r="BZ970" s="179"/>
      <c r="CA970" s="179"/>
      <c r="CB970" s="179"/>
      <c r="CC970" s="179"/>
      <c r="CD970" s="179"/>
      <c r="CE970" s="179"/>
      <c r="CF970" s="179"/>
      <c r="CG970" s="179"/>
      <c r="CH970" s="179"/>
      <c r="CI970" s="179"/>
      <c r="CJ970" s="179"/>
      <c r="CK970" s="179"/>
      <c r="CL970" s="48">
        <f t="shared" si="532"/>
        <v>0</v>
      </c>
      <c r="CM970" s="48">
        <f t="shared" si="533"/>
        <v>0</v>
      </c>
      <c r="CN970" s="48">
        <f t="shared" si="534"/>
        <v>0</v>
      </c>
      <c r="CO970" s="48">
        <f t="shared" si="535"/>
        <v>0</v>
      </c>
      <c r="CP970" s="48">
        <f t="shared" si="536"/>
        <v>0</v>
      </c>
      <c r="CQ970" s="48">
        <f t="shared" si="537"/>
        <v>0</v>
      </c>
      <c r="CR970" s="48">
        <f t="shared" si="538"/>
        <v>0</v>
      </c>
      <c r="CS970" s="48">
        <f t="shared" si="539"/>
        <v>0</v>
      </c>
      <c r="CT970" s="179"/>
      <c r="CU970" s="179"/>
    </row>
    <row r="971" spans="1:99" ht="20.100000000000001" customHeight="1" x14ac:dyDescent="0.25">
      <c r="A971" s="57">
        <v>966</v>
      </c>
      <c r="B971" s="398" t="str">
        <f>IF(D971='Напрямки конкурса'!$L$2,'Напрямки конкурса'!$B$2,IF(D971='Напрямки конкурса'!$L$3,'Напрямки конкурса'!$B$3,IF(D971='Напрямки конкурса'!$L$4,'Напрямки конкурса'!$B$4,IF(D971='Напрямки конкурса'!$L$5,'Напрямки конкурса'!$B$5,IF(D971='Напрямки конкурса'!$L$6,'Напрямки конкурса'!$B$6,IF(D971='Напрямки конкурса'!$L$7,'Напрямки конкурса'!$B$7,IF(D971='Напрямки конкурса'!$L$8,'Напрямки конкурса'!$B$8,IF(D971='Напрямки конкурса'!$L$9,'Напрямки конкурса'!$B$9,IF(D971='Напрямки конкурса'!$L$10,'Напрямки конкурса'!$B$10,IF(D971='Напрямки конкурса'!$L$11,'Напрямки конкурса'!$B$11,IF(D971='Напрямки конкурса'!$L$12,'Напрямки конкурса'!$B$12,IF(D971='Напрямки конкурса'!$L$13,'Напрямки конкурса'!$B$13,IF(D971='Напрямки конкурса'!$L$14,'Напрямки конкурса'!$B$14,IF(D971='Напрямки конкурса'!$L$15,'Напрямки конкурса'!$B$15,IF(D971='Напрямки конкурса'!$L$16,'Напрямки конкурса'!$B$16,IF(D971='Напрямки конкурса'!$L$17,'Напрямки конкурса'!$B$17,IF(D971='Напрямки конкурса'!$L$18,'Напрямки конкурса'!$B$18,IF(D971='Напрямки конкурса'!$L$19,'Напрямки конкурса'!$B$19,IF(D971='Напрямки конкурса'!$L$20,'Напрямки конкурса'!$B$20,IF(D971='Напрямки конкурса'!$L$21,'Напрямки конкурса'!$B$21,IF(D971='Напрямки конкурса'!$L$22,'Напрямки конкурса'!$B$22,IF(D971='Напрямки конкурса'!$L$23,'Напрямки конкурса'!$B$23,IF(D971='Напрямки конкурса'!$L$24,'Напрямки конкурса'!$B$24,IF(D971='Напрямки конкурса'!$L$25,'Напрямки конкурса'!$B$25,IF(D971='Напрямки конкурса'!$L$26,'Напрямки конкурса'!$B$26,IF(D971='Напрямки конкурса'!$L$27,'Напрямки конкурса'!$B$27,IF(D971='Напрямки конкурса'!$L$28,'Напрямки конкурса'!$B$28,"")))))))))))))))))))))))))))</f>
        <v/>
      </c>
      <c r="C971" s="58" t="str">
        <f>IF(D971='Напрямки конкурса'!$L$2,'Напрямки конкурса'!$K$2,IF(D971='Напрямки конкурса'!$L$3,'Напрямки конкурса'!$K$3,IF(D971='Напрямки конкурса'!$L$4,'Напрямки конкурса'!$K$4,IF(D971='Напрямки конкурса'!$L$5,'Напрямки конкурса'!$K$5,IF(D971='Напрямки конкурса'!$L$6,'Напрямки конкурса'!$K$6,IF(D971='Напрямки конкурса'!$L$7,'Напрямки конкурса'!$K$7,IF(D971='Напрямки конкурса'!$L$8,'Напрямки конкурса'!$K$8,IF(D971='Напрямки конкурса'!$L$9,'Напрямки конкурса'!$K$9,IF(D971='Напрямки конкурса'!$L$10,'Напрямки конкурса'!$K$10,IF(D971='Напрямки конкурса'!$L$11,'Напрямки конкурса'!$K$11,IF(D971='Напрямки конкурса'!$L$12,'Напрямки конкурса'!$K$12,IF(D971='Напрямки конкурса'!$L$13,'Напрямки конкурса'!$K$13,IF(D971='Напрямки конкурса'!$L$14,'Напрямки конкурса'!$K$14,IF(D971='Напрямки конкурса'!$L$15,'Напрямки конкурса'!$K$15,IF(D971='Напрямки конкурса'!$L$16,'Напрямки конкурса'!$K$16,IF(D971='Напрямки конкурса'!$L$17,'Напрямки конкурса'!$K$17,IF(D971='Напрямки конкурса'!$L$18,'Напрямки конкурса'!$K$18,IF(D971='Напрямки конкурса'!$L$19,'Напрямки конкурса'!$K$19,IF(D971='Напрямки конкурса'!$L$20,'Напрямки конкурса'!$K$20,IF(D971='Напрямки конкурса'!$L$21,'Напрямки конкурса'!$K$21,IF(D971='Напрямки конкурса'!$L$22,'Напрямки конкурса'!$K$22,IF(D971='Напрямки конкурса'!$L$23,'Напрямки конкурса'!$K$23,IF(D971='Напрямки конкурса'!$L$24,'Напрямки конкурса'!$K$24,IF(D971='Напрямки конкурса'!$L$25,'Напрямки конкурса'!$K$25,IF(D971='Напрямки конкурса'!$L$26,'Напрямки конкурса'!$K$26,IF(D971='Напрямки конкурса'!$L$27,'Напрямки конкурса'!$K$27,IF(D971='Напрямки конкурса'!$L$28,'Напрямки конкурса'!$K$28,"")))))))))))))))))))))))))))</f>
        <v/>
      </c>
      <c r="D971" s="554"/>
      <c r="E971" s="169"/>
      <c r="F971" s="169"/>
      <c r="G971" s="169"/>
      <c r="H971" s="148" t="str">
        <f>IF(I971='Категорія витрат'!$B$2,'Категорія витрат'!$A$2,IF(I971='Категорія витрат'!$B$3,'Категорія витрат'!$A$3,IF(I971='Категорія витрат'!$B$4,'Категорія витрат'!$A$4,IF(I971='Категорія витрат'!$B$5,'Категорія витрат'!$A$5,IF(I971='Категорія витрат'!$B$6,'Категорія витрат'!$A$6,IF(I971='Категорія витрат'!$B$7,'Категорія витрат'!$A$7,IF(I971='Категорія витрат'!$B$8,'Категорія витрат'!$A$8,IF(I971='Категорія витрат'!$B$9,'Категорія витрат'!$A$9,IF(I971='Категорія витрат'!$B$10,'Категорія витрат'!$A$10,IF(I971='Категорія витрат'!$B$11,'Категорія витрат'!$A$11,IF(I971='Категорія витрат'!$B$12,'Категорія витрат'!$A$12,IF(I971='Категорія витрат'!$B$13,'Категорія витрат'!$A$13,IF(I971='Категорія витрат'!$B$14,'Категорія витрат'!$A$14,IF(I971='Категорія витрат'!$B$15,'Категорія витрат'!$A$15,IF(I971='Категорія витрат'!$B$16,'Категорія витрат'!$A$16,IF(I971='Категорія витрат'!$B$17,'Категорія витрат'!$A$17,IF(I971='Категорія витрат'!$B$18,'Категорія витрат'!$A$18,IF(I971='Категорія витрат'!$B$19,'Категорія витрат'!$A$19,IF(I971='Категорія витрат'!$B$20,'Категорія витрат'!$A$20,IF(I971='Категорія витрат'!$B$21,'Категорія витрат'!$A$21,IF(I971='Категорія витрат'!$B$22,'Категорія витрат'!$A$22,IF(I971='Категорія витрат'!$B$23,'Категорія витрат'!$A$23,IF(I971='Категорія витрат'!$B$24,'Категорія витрат'!$A$24,IF(I971='Категорія витрат'!$B$25,'Категорія витрат'!$A$25,IF(I971='Категорія витрат'!$B$26,'Категорія витрат'!$A$26,IF(I971='Категорія витрат'!$B$27,'Категорія витрат'!$A$27,IF(I971='Категорія витрат'!$B$28,'Категорія витрат'!$A$28,IF(I971='Категорія витрат'!$B$29,'Категорія витрат'!$A$29,IF(I971='Категорія витрат'!$B$30,'Категорія витрат'!$A$30,"")))))))))))))))))))))))))))))</f>
        <v/>
      </c>
      <c r="I971" s="172"/>
      <c r="J971" s="171"/>
      <c r="K971" s="174"/>
      <c r="L971" s="86">
        <f t="shared" si="540"/>
        <v>0</v>
      </c>
      <c r="M971" s="174"/>
      <c r="N971" s="176"/>
      <c r="O971" s="396">
        <f t="shared" si="515"/>
        <v>0</v>
      </c>
      <c r="P971" s="157">
        <f>IF(J971='Категорія витрат'!$F$2,ROUND('Додаток 3._Бюджет детальний ПР'!O971*0.3676,2),IF(J971='Категорія витрат'!$F$3,ROUND('Додаток 3._Бюджет детальний ПР'!O971*0.347,2),IF(J971='Категорія витрат'!$F$4,ROUND('Додаток 3._Бюджет детальний ПР'!O971*0.347,2),IF(J971='Категорія витрат'!$F$7,ROUND('Додаток 3._Бюджет детальний ПР'!O971*0.0841,2),0))))</f>
        <v>0</v>
      </c>
      <c r="Q971" s="151">
        <f t="shared" si="513"/>
        <v>0</v>
      </c>
      <c r="R971" s="179"/>
      <c r="S971" s="179"/>
      <c r="T971" s="179"/>
      <c r="U971" s="179"/>
      <c r="V971" s="179"/>
      <c r="W971" s="179"/>
      <c r="X971" s="179"/>
      <c r="Y971" s="179"/>
      <c r="Z971" s="179"/>
      <c r="AA971" s="179"/>
      <c r="AB971" s="179"/>
      <c r="AC971" s="179"/>
      <c r="AD971" s="48">
        <f t="shared" si="516"/>
        <v>0</v>
      </c>
      <c r="AE971" s="48">
        <f t="shared" si="517"/>
        <v>0</v>
      </c>
      <c r="AF971" s="48">
        <f t="shared" si="518"/>
        <v>0</v>
      </c>
      <c r="AG971" s="48">
        <f t="shared" si="519"/>
        <v>0</v>
      </c>
      <c r="AH971" s="48">
        <f t="shared" si="520"/>
        <v>0</v>
      </c>
      <c r="AI971" s="48">
        <f t="shared" si="521"/>
        <v>0</v>
      </c>
      <c r="AJ971" s="48">
        <f t="shared" si="522"/>
        <v>0</v>
      </c>
      <c r="AK971" s="48">
        <f t="shared" si="523"/>
        <v>0</v>
      </c>
      <c r="AL971" s="179"/>
      <c r="AM971" s="179"/>
      <c r="AN971" s="76"/>
      <c r="AO971" s="174"/>
      <c r="AP971" s="86">
        <f t="shared" si="541"/>
        <v>0</v>
      </c>
      <c r="AQ971" s="174"/>
      <c r="AR971" s="176"/>
      <c r="AS971" s="169"/>
      <c r="AT971" s="157">
        <f>IF(J971='Категорія витрат'!$F$2,ROUND('Додаток 3._Бюджет детальний ПР'!AS971*0.3676,2),IF(J971='Категорія витрат'!$F$3,ROUND('Додаток 3._Бюджет детальний ПР'!AS971*0.347,2),IF(J971='Категорія витрат'!$F$4,ROUND('Додаток 3._Бюджет детальний ПР'!AS971*0.347,2),IF(J971='Категорія витрат'!$F$7,ROUND('Додаток 3._Бюджет детальний ПР'!AS971*0.0841,2),0))))</f>
        <v>0</v>
      </c>
      <c r="AU971" s="151">
        <f t="shared" si="514"/>
        <v>0</v>
      </c>
      <c r="AV971" s="179"/>
      <c r="AW971" s="179"/>
      <c r="AX971" s="179"/>
      <c r="AY971" s="179"/>
      <c r="AZ971" s="179"/>
      <c r="BA971" s="179"/>
      <c r="BB971" s="179"/>
      <c r="BC971" s="179"/>
      <c r="BD971" s="179"/>
      <c r="BE971" s="179"/>
      <c r="BF971" s="179"/>
      <c r="BG971" s="179"/>
      <c r="BH971" s="48">
        <f t="shared" si="524"/>
        <v>0</v>
      </c>
      <c r="BI971" s="48">
        <f t="shared" si="525"/>
        <v>0</v>
      </c>
      <c r="BJ971" s="48">
        <f t="shared" si="526"/>
        <v>0</v>
      </c>
      <c r="BK971" s="48">
        <f t="shared" si="527"/>
        <v>0</v>
      </c>
      <c r="BL971" s="48">
        <f t="shared" si="528"/>
        <v>0</v>
      </c>
      <c r="BM971" s="48">
        <f t="shared" si="529"/>
        <v>0</v>
      </c>
      <c r="BN971" s="48">
        <f t="shared" si="530"/>
        <v>0</v>
      </c>
      <c r="BO971" s="48">
        <f t="shared" si="531"/>
        <v>0</v>
      </c>
      <c r="BP971" s="179"/>
      <c r="BQ971" s="179"/>
      <c r="BR971" s="189"/>
      <c r="BS971" s="174"/>
      <c r="BT971" s="86">
        <f t="shared" si="542"/>
        <v>0</v>
      </c>
      <c r="BU971" s="174"/>
      <c r="BV971" s="176"/>
      <c r="BW971" s="169"/>
      <c r="BX971" s="157">
        <f>IF(J971='Категорія витрат'!$F$2,ROUND('Додаток 3._Бюджет детальний ПР'!BW971*0.3676,2),IF(J971='Категорія витрат'!$F$3,ROUND('Додаток 3._Бюджет детальний ПР'!BW971*0.347,2),IF(J971='Категорія витрат'!$F$4,ROUND('Додаток 3._Бюджет детальний ПР'!BW971*0.347,2),IF(J971='Категорія витрат'!$F$7,ROUND('Додаток 3._Бюджет детальний ПР'!BW971*0.0841,2),0))))</f>
        <v>0</v>
      </c>
      <c r="BY971" s="151">
        <f t="shared" si="543"/>
        <v>0</v>
      </c>
      <c r="BZ971" s="179"/>
      <c r="CA971" s="179"/>
      <c r="CB971" s="179"/>
      <c r="CC971" s="179"/>
      <c r="CD971" s="179"/>
      <c r="CE971" s="179"/>
      <c r="CF971" s="179"/>
      <c r="CG971" s="179"/>
      <c r="CH971" s="179"/>
      <c r="CI971" s="179"/>
      <c r="CJ971" s="179"/>
      <c r="CK971" s="179"/>
      <c r="CL971" s="48">
        <f t="shared" si="532"/>
        <v>0</v>
      </c>
      <c r="CM971" s="48">
        <f t="shared" si="533"/>
        <v>0</v>
      </c>
      <c r="CN971" s="48">
        <f t="shared" si="534"/>
        <v>0</v>
      </c>
      <c r="CO971" s="48">
        <f t="shared" si="535"/>
        <v>0</v>
      </c>
      <c r="CP971" s="48">
        <f t="shared" si="536"/>
        <v>0</v>
      </c>
      <c r="CQ971" s="48">
        <f t="shared" si="537"/>
        <v>0</v>
      </c>
      <c r="CR971" s="48">
        <f t="shared" si="538"/>
        <v>0</v>
      </c>
      <c r="CS971" s="48">
        <f t="shared" si="539"/>
        <v>0</v>
      </c>
      <c r="CT971" s="179"/>
      <c r="CU971" s="179"/>
    </row>
    <row r="972" spans="1:99" ht="20.100000000000001" customHeight="1" x14ac:dyDescent="0.25">
      <c r="A972" s="57">
        <v>967</v>
      </c>
      <c r="B972" s="398" t="str">
        <f>IF(D972='Напрямки конкурса'!$L$2,'Напрямки конкурса'!$B$2,IF(D972='Напрямки конкурса'!$L$3,'Напрямки конкурса'!$B$3,IF(D972='Напрямки конкурса'!$L$4,'Напрямки конкурса'!$B$4,IF(D972='Напрямки конкурса'!$L$5,'Напрямки конкурса'!$B$5,IF(D972='Напрямки конкурса'!$L$6,'Напрямки конкурса'!$B$6,IF(D972='Напрямки конкурса'!$L$7,'Напрямки конкурса'!$B$7,IF(D972='Напрямки конкурса'!$L$8,'Напрямки конкурса'!$B$8,IF(D972='Напрямки конкурса'!$L$9,'Напрямки конкурса'!$B$9,IF(D972='Напрямки конкурса'!$L$10,'Напрямки конкурса'!$B$10,IF(D972='Напрямки конкурса'!$L$11,'Напрямки конкурса'!$B$11,IF(D972='Напрямки конкурса'!$L$12,'Напрямки конкурса'!$B$12,IF(D972='Напрямки конкурса'!$L$13,'Напрямки конкурса'!$B$13,IF(D972='Напрямки конкурса'!$L$14,'Напрямки конкурса'!$B$14,IF(D972='Напрямки конкурса'!$L$15,'Напрямки конкурса'!$B$15,IF(D972='Напрямки конкурса'!$L$16,'Напрямки конкурса'!$B$16,IF(D972='Напрямки конкурса'!$L$17,'Напрямки конкурса'!$B$17,IF(D972='Напрямки конкурса'!$L$18,'Напрямки конкурса'!$B$18,IF(D972='Напрямки конкурса'!$L$19,'Напрямки конкурса'!$B$19,IF(D972='Напрямки конкурса'!$L$20,'Напрямки конкурса'!$B$20,IF(D972='Напрямки конкурса'!$L$21,'Напрямки конкурса'!$B$21,IF(D972='Напрямки конкурса'!$L$22,'Напрямки конкурса'!$B$22,IF(D972='Напрямки конкурса'!$L$23,'Напрямки конкурса'!$B$23,IF(D972='Напрямки конкурса'!$L$24,'Напрямки конкурса'!$B$24,IF(D972='Напрямки конкурса'!$L$25,'Напрямки конкурса'!$B$25,IF(D972='Напрямки конкурса'!$L$26,'Напрямки конкурса'!$B$26,IF(D972='Напрямки конкурса'!$L$27,'Напрямки конкурса'!$B$27,IF(D972='Напрямки конкурса'!$L$28,'Напрямки конкурса'!$B$28,"")))))))))))))))))))))))))))</f>
        <v/>
      </c>
      <c r="C972" s="58" t="str">
        <f>IF(D972='Напрямки конкурса'!$L$2,'Напрямки конкурса'!$K$2,IF(D972='Напрямки конкурса'!$L$3,'Напрямки конкурса'!$K$3,IF(D972='Напрямки конкурса'!$L$4,'Напрямки конкурса'!$K$4,IF(D972='Напрямки конкурса'!$L$5,'Напрямки конкурса'!$K$5,IF(D972='Напрямки конкурса'!$L$6,'Напрямки конкурса'!$K$6,IF(D972='Напрямки конкурса'!$L$7,'Напрямки конкурса'!$K$7,IF(D972='Напрямки конкурса'!$L$8,'Напрямки конкурса'!$K$8,IF(D972='Напрямки конкурса'!$L$9,'Напрямки конкурса'!$K$9,IF(D972='Напрямки конкурса'!$L$10,'Напрямки конкурса'!$K$10,IF(D972='Напрямки конкурса'!$L$11,'Напрямки конкурса'!$K$11,IF(D972='Напрямки конкурса'!$L$12,'Напрямки конкурса'!$K$12,IF(D972='Напрямки конкурса'!$L$13,'Напрямки конкурса'!$K$13,IF(D972='Напрямки конкурса'!$L$14,'Напрямки конкурса'!$K$14,IF(D972='Напрямки конкурса'!$L$15,'Напрямки конкурса'!$K$15,IF(D972='Напрямки конкурса'!$L$16,'Напрямки конкурса'!$K$16,IF(D972='Напрямки конкурса'!$L$17,'Напрямки конкурса'!$K$17,IF(D972='Напрямки конкурса'!$L$18,'Напрямки конкурса'!$K$18,IF(D972='Напрямки конкурса'!$L$19,'Напрямки конкурса'!$K$19,IF(D972='Напрямки конкурса'!$L$20,'Напрямки конкурса'!$K$20,IF(D972='Напрямки конкурса'!$L$21,'Напрямки конкурса'!$K$21,IF(D972='Напрямки конкурса'!$L$22,'Напрямки конкурса'!$K$22,IF(D972='Напрямки конкурса'!$L$23,'Напрямки конкурса'!$K$23,IF(D972='Напрямки конкурса'!$L$24,'Напрямки конкурса'!$K$24,IF(D972='Напрямки конкурса'!$L$25,'Напрямки конкурса'!$K$25,IF(D972='Напрямки конкурса'!$L$26,'Напрямки конкурса'!$K$26,IF(D972='Напрямки конкурса'!$L$27,'Напрямки конкурса'!$K$27,IF(D972='Напрямки конкурса'!$L$28,'Напрямки конкурса'!$K$28,"")))))))))))))))))))))))))))</f>
        <v/>
      </c>
      <c r="D972" s="554"/>
      <c r="E972" s="169"/>
      <c r="F972" s="169"/>
      <c r="G972" s="169"/>
      <c r="H972" s="148" t="str">
        <f>IF(I972='Категорія витрат'!$B$2,'Категорія витрат'!$A$2,IF(I972='Категорія витрат'!$B$3,'Категорія витрат'!$A$3,IF(I972='Категорія витрат'!$B$4,'Категорія витрат'!$A$4,IF(I972='Категорія витрат'!$B$5,'Категорія витрат'!$A$5,IF(I972='Категорія витрат'!$B$6,'Категорія витрат'!$A$6,IF(I972='Категорія витрат'!$B$7,'Категорія витрат'!$A$7,IF(I972='Категорія витрат'!$B$8,'Категорія витрат'!$A$8,IF(I972='Категорія витрат'!$B$9,'Категорія витрат'!$A$9,IF(I972='Категорія витрат'!$B$10,'Категорія витрат'!$A$10,IF(I972='Категорія витрат'!$B$11,'Категорія витрат'!$A$11,IF(I972='Категорія витрат'!$B$12,'Категорія витрат'!$A$12,IF(I972='Категорія витрат'!$B$13,'Категорія витрат'!$A$13,IF(I972='Категорія витрат'!$B$14,'Категорія витрат'!$A$14,IF(I972='Категорія витрат'!$B$15,'Категорія витрат'!$A$15,IF(I972='Категорія витрат'!$B$16,'Категорія витрат'!$A$16,IF(I972='Категорія витрат'!$B$17,'Категорія витрат'!$A$17,IF(I972='Категорія витрат'!$B$18,'Категорія витрат'!$A$18,IF(I972='Категорія витрат'!$B$19,'Категорія витрат'!$A$19,IF(I972='Категорія витрат'!$B$20,'Категорія витрат'!$A$20,IF(I972='Категорія витрат'!$B$21,'Категорія витрат'!$A$21,IF(I972='Категорія витрат'!$B$22,'Категорія витрат'!$A$22,IF(I972='Категорія витрат'!$B$23,'Категорія витрат'!$A$23,IF(I972='Категорія витрат'!$B$24,'Категорія витрат'!$A$24,IF(I972='Категорія витрат'!$B$25,'Категорія витрат'!$A$25,IF(I972='Категорія витрат'!$B$26,'Категорія витрат'!$A$26,IF(I972='Категорія витрат'!$B$27,'Категорія витрат'!$A$27,IF(I972='Категорія витрат'!$B$28,'Категорія витрат'!$A$28,IF(I972='Категорія витрат'!$B$29,'Категорія витрат'!$A$29,IF(I972='Категорія витрат'!$B$30,'Категорія витрат'!$A$30,"")))))))))))))))))))))))))))))</f>
        <v/>
      </c>
      <c r="I972" s="172"/>
      <c r="J972" s="171"/>
      <c r="K972" s="174"/>
      <c r="L972" s="86">
        <f t="shared" si="540"/>
        <v>0</v>
      </c>
      <c r="M972" s="174"/>
      <c r="N972" s="176"/>
      <c r="O972" s="396">
        <f t="shared" si="515"/>
        <v>0</v>
      </c>
      <c r="P972" s="157">
        <f>IF(J972='Категорія витрат'!$F$2,ROUND('Додаток 3._Бюджет детальний ПР'!O972*0.3676,2),IF(J972='Категорія витрат'!$F$3,ROUND('Додаток 3._Бюджет детальний ПР'!O972*0.347,2),IF(J972='Категорія витрат'!$F$4,ROUND('Додаток 3._Бюджет детальний ПР'!O972*0.347,2),IF(J972='Категорія витрат'!$F$7,ROUND('Додаток 3._Бюджет детальний ПР'!O972*0.0841,2),0))))</f>
        <v>0</v>
      </c>
      <c r="Q972" s="151">
        <f t="shared" si="513"/>
        <v>0</v>
      </c>
      <c r="R972" s="179"/>
      <c r="S972" s="179"/>
      <c r="T972" s="179"/>
      <c r="U972" s="179"/>
      <c r="V972" s="179"/>
      <c r="W972" s="179"/>
      <c r="X972" s="179"/>
      <c r="Y972" s="179"/>
      <c r="Z972" s="179"/>
      <c r="AA972" s="179"/>
      <c r="AB972" s="179"/>
      <c r="AC972" s="179"/>
      <c r="AD972" s="48">
        <f t="shared" si="516"/>
        <v>0</v>
      </c>
      <c r="AE972" s="48">
        <f t="shared" si="517"/>
        <v>0</v>
      </c>
      <c r="AF972" s="48">
        <f t="shared" si="518"/>
        <v>0</v>
      </c>
      <c r="AG972" s="48">
        <f t="shared" si="519"/>
        <v>0</v>
      </c>
      <c r="AH972" s="48">
        <f t="shared" si="520"/>
        <v>0</v>
      </c>
      <c r="AI972" s="48">
        <f t="shared" si="521"/>
        <v>0</v>
      </c>
      <c r="AJ972" s="48">
        <f t="shared" si="522"/>
        <v>0</v>
      </c>
      <c r="AK972" s="48">
        <f t="shared" si="523"/>
        <v>0</v>
      </c>
      <c r="AL972" s="179"/>
      <c r="AM972" s="179"/>
      <c r="AN972" s="76"/>
      <c r="AO972" s="174"/>
      <c r="AP972" s="86">
        <f t="shared" si="541"/>
        <v>0</v>
      </c>
      <c r="AQ972" s="174"/>
      <c r="AR972" s="176"/>
      <c r="AS972" s="169"/>
      <c r="AT972" s="157">
        <f>IF(J972='Категорія витрат'!$F$2,ROUND('Додаток 3._Бюджет детальний ПР'!AS972*0.3676,2),IF(J972='Категорія витрат'!$F$3,ROUND('Додаток 3._Бюджет детальний ПР'!AS972*0.347,2),IF(J972='Категорія витрат'!$F$4,ROUND('Додаток 3._Бюджет детальний ПР'!AS972*0.347,2),IF(J972='Категорія витрат'!$F$7,ROUND('Додаток 3._Бюджет детальний ПР'!AS972*0.0841,2),0))))</f>
        <v>0</v>
      </c>
      <c r="AU972" s="151">
        <f t="shared" si="514"/>
        <v>0</v>
      </c>
      <c r="AV972" s="179"/>
      <c r="AW972" s="179"/>
      <c r="AX972" s="179"/>
      <c r="AY972" s="179"/>
      <c r="AZ972" s="179"/>
      <c r="BA972" s="179"/>
      <c r="BB972" s="179"/>
      <c r="BC972" s="179"/>
      <c r="BD972" s="179"/>
      <c r="BE972" s="179"/>
      <c r="BF972" s="179"/>
      <c r="BG972" s="179"/>
      <c r="BH972" s="48">
        <f t="shared" si="524"/>
        <v>0</v>
      </c>
      <c r="BI972" s="48">
        <f t="shared" si="525"/>
        <v>0</v>
      </c>
      <c r="BJ972" s="48">
        <f t="shared" si="526"/>
        <v>0</v>
      </c>
      <c r="BK972" s="48">
        <f t="shared" si="527"/>
        <v>0</v>
      </c>
      <c r="BL972" s="48">
        <f t="shared" si="528"/>
        <v>0</v>
      </c>
      <c r="BM972" s="48">
        <f t="shared" si="529"/>
        <v>0</v>
      </c>
      <c r="BN972" s="48">
        <f t="shared" si="530"/>
        <v>0</v>
      </c>
      <c r="BO972" s="48">
        <f t="shared" si="531"/>
        <v>0</v>
      </c>
      <c r="BP972" s="179"/>
      <c r="BQ972" s="179"/>
      <c r="BR972" s="189"/>
      <c r="BS972" s="174"/>
      <c r="BT972" s="86">
        <f t="shared" si="542"/>
        <v>0</v>
      </c>
      <c r="BU972" s="174"/>
      <c r="BV972" s="176"/>
      <c r="BW972" s="169"/>
      <c r="BX972" s="157">
        <f>IF(J972='Категорія витрат'!$F$2,ROUND('Додаток 3._Бюджет детальний ПР'!BW972*0.3676,2),IF(J972='Категорія витрат'!$F$3,ROUND('Додаток 3._Бюджет детальний ПР'!BW972*0.347,2),IF(J972='Категорія витрат'!$F$4,ROUND('Додаток 3._Бюджет детальний ПР'!BW972*0.347,2),IF(J972='Категорія витрат'!$F$7,ROUND('Додаток 3._Бюджет детальний ПР'!BW972*0.0841,2),0))))</f>
        <v>0</v>
      </c>
      <c r="BY972" s="151">
        <f t="shared" si="543"/>
        <v>0</v>
      </c>
      <c r="BZ972" s="179"/>
      <c r="CA972" s="179"/>
      <c r="CB972" s="179"/>
      <c r="CC972" s="179"/>
      <c r="CD972" s="179"/>
      <c r="CE972" s="179"/>
      <c r="CF972" s="179"/>
      <c r="CG972" s="179"/>
      <c r="CH972" s="179"/>
      <c r="CI972" s="179"/>
      <c r="CJ972" s="179"/>
      <c r="CK972" s="179"/>
      <c r="CL972" s="48">
        <f t="shared" si="532"/>
        <v>0</v>
      </c>
      <c r="CM972" s="48">
        <f t="shared" si="533"/>
        <v>0</v>
      </c>
      <c r="CN972" s="48">
        <f t="shared" si="534"/>
        <v>0</v>
      </c>
      <c r="CO972" s="48">
        <f t="shared" si="535"/>
        <v>0</v>
      </c>
      <c r="CP972" s="48">
        <f t="shared" si="536"/>
        <v>0</v>
      </c>
      <c r="CQ972" s="48">
        <f t="shared" si="537"/>
        <v>0</v>
      </c>
      <c r="CR972" s="48">
        <f t="shared" si="538"/>
        <v>0</v>
      </c>
      <c r="CS972" s="48">
        <f t="shared" si="539"/>
        <v>0</v>
      </c>
      <c r="CT972" s="179"/>
      <c r="CU972" s="179"/>
    </row>
    <row r="973" spans="1:99" ht="20.100000000000001" customHeight="1" x14ac:dyDescent="0.25">
      <c r="A973" s="57">
        <v>968</v>
      </c>
      <c r="B973" s="398" t="str">
        <f>IF(D973='Напрямки конкурса'!$L$2,'Напрямки конкурса'!$B$2,IF(D973='Напрямки конкурса'!$L$3,'Напрямки конкурса'!$B$3,IF(D973='Напрямки конкурса'!$L$4,'Напрямки конкурса'!$B$4,IF(D973='Напрямки конкурса'!$L$5,'Напрямки конкурса'!$B$5,IF(D973='Напрямки конкурса'!$L$6,'Напрямки конкурса'!$B$6,IF(D973='Напрямки конкурса'!$L$7,'Напрямки конкурса'!$B$7,IF(D973='Напрямки конкурса'!$L$8,'Напрямки конкурса'!$B$8,IF(D973='Напрямки конкурса'!$L$9,'Напрямки конкурса'!$B$9,IF(D973='Напрямки конкурса'!$L$10,'Напрямки конкурса'!$B$10,IF(D973='Напрямки конкурса'!$L$11,'Напрямки конкурса'!$B$11,IF(D973='Напрямки конкурса'!$L$12,'Напрямки конкурса'!$B$12,IF(D973='Напрямки конкурса'!$L$13,'Напрямки конкурса'!$B$13,IF(D973='Напрямки конкурса'!$L$14,'Напрямки конкурса'!$B$14,IF(D973='Напрямки конкурса'!$L$15,'Напрямки конкурса'!$B$15,IF(D973='Напрямки конкурса'!$L$16,'Напрямки конкурса'!$B$16,IF(D973='Напрямки конкурса'!$L$17,'Напрямки конкурса'!$B$17,IF(D973='Напрямки конкурса'!$L$18,'Напрямки конкурса'!$B$18,IF(D973='Напрямки конкурса'!$L$19,'Напрямки конкурса'!$B$19,IF(D973='Напрямки конкурса'!$L$20,'Напрямки конкурса'!$B$20,IF(D973='Напрямки конкурса'!$L$21,'Напрямки конкурса'!$B$21,IF(D973='Напрямки конкурса'!$L$22,'Напрямки конкурса'!$B$22,IF(D973='Напрямки конкурса'!$L$23,'Напрямки конкурса'!$B$23,IF(D973='Напрямки конкурса'!$L$24,'Напрямки конкурса'!$B$24,IF(D973='Напрямки конкурса'!$L$25,'Напрямки конкурса'!$B$25,IF(D973='Напрямки конкурса'!$L$26,'Напрямки конкурса'!$B$26,IF(D973='Напрямки конкурса'!$L$27,'Напрямки конкурса'!$B$27,IF(D973='Напрямки конкурса'!$L$28,'Напрямки конкурса'!$B$28,"")))))))))))))))))))))))))))</f>
        <v/>
      </c>
      <c r="C973" s="58" t="str">
        <f>IF(D973='Напрямки конкурса'!$L$2,'Напрямки конкурса'!$K$2,IF(D973='Напрямки конкурса'!$L$3,'Напрямки конкурса'!$K$3,IF(D973='Напрямки конкурса'!$L$4,'Напрямки конкурса'!$K$4,IF(D973='Напрямки конкурса'!$L$5,'Напрямки конкурса'!$K$5,IF(D973='Напрямки конкурса'!$L$6,'Напрямки конкурса'!$K$6,IF(D973='Напрямки конкурса'!$L$7,'Напрямки конкурса'!$K$7,IF(D973='Напрямки конкурса'!$L$8,'Напрямки конкурса'!$K$8,IF(D973='Напрямки конкурса'!$L$9,'Напрямки конкурса'!$K$9,IF(D973='Напрямки конкурса'!$L$10,'Напрямки конкурса'!$K$10,IF(D973='Напрямки конкурса'!$L$11,'Напрямки конкурса'!$K$11,IF(D973='Напрямки конкурса'!$L$12,'Напрямки конкурса'!$K$12,IF(D973='Напрямки конкурса'!$L$13,'Напрямки конкурса'!$K$13,IF(D973='Напрямки конкурса'!$L$14,'Напрямки конкурса'!$K$14,IF(D973='Напрямки конкурса'!$L$15,'Напрямки конкурса'!$K$15,IF(D973='Напрямки конкурса'!$L$16,'Напрямки конкурса'!$K$16,IF(D973='Напрямки конкурса'!$L$17,'Напрямки конкурса'!$K$17,IF(D973='Напрямки конкурса'!$L$18,'Напрямки конкурса'!$K$18,IF(D973='Напрямки конкурса'!$L$19,'Напрямки конкурса'!$K$19,IF(D973='Напрямки конкурса'!$L$20,'Напрямки конкурса'!$K$20,IF(D973='Напрямки конкурса'!$L$21,'Напрямки конкурса'!$K$21,IF(D973='Напрямки конкурса'!$L$22,'Напрямки конкурса'!$K$22,IF(D973='Напрямки конкурса'!$L$23,'Напрямки конкурса'!$K$23,IF(D973='Напрямки конкурса'!$L$24,'Напрямки конкурса'!$K$24,IF(D973='Напрямки конкурса'!$L$25,'Напрямки конкурса'!$K$25,IF(D973='Напрямки конкурса'!$L$26,'Напрямки конкурса'!$K$26,IF(D973='Напрямки конкурса'!$L$27,'Напрямки конкурса'!$K$27,IF(D973='Напрямки конкурса'!$L$28,'Напрямки конкурса'!$K$28,"")))))))))))))))))))))))))))</f>
        <v/>
      </c>
      <c r="D973" s="554"/>
      <c r="E973" s="169"/>
      <c r="F973" s="169"/>
      <c r="G973" s="169"/>
      <c r="H973" s="148" t="str">
        <f>IF(I973='Категорія витрат'!$B$2,'Категорія витрат'!$A$2,IF(I973='Категорія витрат'!$B$3,'Категорія витрат'!$A$3,IF(I973='Категорія витрат'!$B$4,'Категорія витрат'!$A$4,IF(I973='Категорія витрат'!$B$5,'Категорія витрат'!$A$5,IF(I973='Категорія витрат'!$B$6,'Категорія витрат'!$A$6,IF(I973='Категорія витрат'!$B$7,'Категорія витрат'!$A$7,IF(I973='Категорія витрат'!$B$8,'Категорія витрат'!$A$8,IF(I973='Категорія витрат'!$B$9,'Категорія витрат'!$A$9,IF(I973='Категорія витрат'!$B$10,'Категорія витрат'!$A$10,IF(I973='Категорія витрат'!$B$11,'Категорія витрат'!$A$11,IF(I973='Категорія витрат'!$B$12,'Категорія витрат'!$A$12,IF(I973='Категорія витрат'!$B$13,'Категорія витрат'!$A$13,IF(I973='Категорія витрат'!$B$14,'Категорія витрат'!$A$14,IF(I973='Категорія витрат'!$B$15,'Категорія витрат'!$A$15,IF(I973='Категорія витрат'!$B$16,'Категорія витрат'!$A$16,IF(I973='Категорія витрат'!$B$17,'Категорія витрат'!$A$17,IF(I973='Категорія витрат'!$B$18,'Категорія витрат'!$A$18,IF(I973='Категорія витрат'!$B$19,'Категорія витрат'!$A$19,IF(I973='Категорія витрат'!$B$20,'Категорія витрат'!$A$20,IF(I973='Категорія витрат'!$B$21,'Категорія витрат'!$A$21,IF(I973='Категорія витрат'!$B$22,'Категорія витрат'!$A$22,IF(I973='Категорія витрат'!$B$23,'Категорія витрат'!$A$23,IF(I973='Категорія витрат'!$B$24,'Категорія витрат'!$A$24,IF(I973='Категорія витрат'!$B$25,'Категорія витрат'!$A$25,IF(I973='Категорія витрат'!$B$26,'Категорія витрат'!$A$26,IF(I973='Категорія витрат'!$B$27,'Категорія витрат'!$A$27,IF(I973='Категорія витрат'!$B$28,'Категорія витрат'!$A$28,IF(I973='Категорія витрат'!$B$29,'Категорія витрат'!$A$29,IF(I973='Категорія витрат'!$B$30,'Категорія витрат'!$A$30,"")))))))))))))))))))))))))))))</f>
        <v/>
      </c>
      <c r="I973" s="172"/>
      <c r="J973" s="171"/>
      <c r="K973" s="174"/>
      <c r="L973" s="86">
        <f t="shared" si="540"/>
        <v>0</v>
      </c>
      <c r="M973" s="174"/>
      <c r="N973" s="176"/>
      <c r="O973" s="396">
        <f t="shared" si="515"/>
        <v>0</v>
      </c>
      <c r="P973" s="157">
        <f>IF(J973='Категорія витрат'!$F$2,ROUND('Додаток 3._Бюджет детальний ПР'!O973*0.3676,2),IF(J973='Категорія витрат'!$F$3,ROUND('Додаток 3._Бюджет детальний ПР'!O973*0.347,2),IF(J973='Категорія витрат'!$F$4,ROUND('Додаток 3._Бюджет детальний ПР'!O973*0.347,2),IF(J973='Категорія витрат'!$F$7,ROUND('Додаток 3._Бюджет детальний ПР'!O973*0.0841,2),0))))</f>
        <v>0</v>
      </c>
      <c r="Q973" s="151">
        <f t="shared" si="513"/>
        <v>0</v>
      </c>
      <c r="R973" s="179"/>
      <c r="S973" s="179"/>
      <c r="T973" s="179"/>
      <c r="U973" s="179"/>
      <c r="V973" s="179"/>
      <c r="W973" s="179"/>
      <c r="X973" s="179"/>
      <c r="Y973" s="179"/>
      <c r="Z973" s="179"/>
      <c r="AA973" s="179"/>
      <c r="AB973" s="179"/>
      <c r="AC973" s="179"/>
      <c r="AD973" s="48">
        <f t="shared" si="516"/>
        <v>0</v>
      </c>
      <c r="AE973" s="48">
        <f t="shared" si="517"/>
        <v>0</v>
      </c>
      <c r="AF973" s="48">
        <f t="shared" si="518"/>
        <v>0</v>
      </c>
      <c r="AG973" s="48">
        <f t="shared" si="519"/>
        <v>0</v>
      </c>
      <c r="AH973" s="48">
        <f t="shared" si="520"/>
        <v>0</v>
      </c>
      <c r="AI973" s="48">
        <f t="shared" si="521"/>
        <v>0</v>
      </c>
      <c r="AJ973" s="48">
        <f t="shared" si="522"/>
        <v>0</v>
      </c>
      <c r="AK973" s="48">
        <f t="shared" si="523"/>
        <v>0</v>
      </c>
      <c r="AL973" s="179"/>
      <c r="AM973" s="179"/>
      <c r="AN973" s="76"/>
      <c r="AO973" s="174"/>
      <c r="AP973" s="86">
        <f t="shared" si="541"/>
        <v>0</v>
      </c>
      <c r="AQ973" s="174"/>
      <c r="AR973" s="176"/>
      <c r="AS973" s="169"/>
      <c r="AT973" s="157">
        <f>IF(J973='Категорія витрат'!$F$2,ROUND('Додаток 3._Бюджет детальний ПР'!AS973*0.3676,2),IF(J973='Категорія витрат'!$F$3,ROUND('Додаток 3._Бюджет детальний ПР'!AS973*0.347,2),IF(J973='Категорія витрат'!$F$4,ROUND('Додаток 3._Бюджет детальний ПР'!AS973*0.347,2),IF(J973='Категорія витрат'!$F$7,ROUND('Додаток 3._Бюджет детальний ПР'!AS973*0.0841,2),0))))</f>
        <v>0</v>
      </c>
      <c r="AU973" s="151">
        <f t="shared" si="514"/>
        <v>0</v>
      </c>
      <c r="AV973" s="179"/>
      <c r="AW973" s="179"/>
      <c r="AX973" s="179"/>
      <c r="AY973" s="179"/>
      <c r="AZ973" s="179"/>
      <c r="BA973" s="179"/>
      <c r="BB973" s="179"/>
      <c r="BC973" s="179"/>
      <c r="BD973" s="179"/>
      <c r="BE973" s="179"/>
      <c r="BF973" s="179"/>
      <c r="BG973" s="179"/>
      <c r="BH973" s="48">
        <f t="shared" si="524"/>
        <v>0</v>
      </c>
      <c r="BI973" s="48">
        <f t="shared" si="525"/>
        <v>0</v>
      </c>
      <c r="BJ973" s="48">
        <f t="shared" si="526"/>
        <v>0</v>
      </c>
      <c r="BK973" s="48">
        <f t="shared" si="527"/>
        <v>0</v>
      </c>
      <c r="BL973" s="48">
        <f t="shared" si="528"/>
        <v>0</v>
      </c>
      <c r="BM973" s="48">
        <f t="shared" si="529"/>
        <v>0</v>
      </c>
      <c r="BN973" s="48">
        <f t="shared" si="530"/>
        <v>0</v>
      </c>
      <c r="BO973" s="48">
        <f t="shared" si="531"/>
        <v>0</v>
      </c>
      <c r="BP973" s="179"/>
      <c r="BQ973" s="179"/>
      <c r="BR973" s="189"/>
      <c r="BS973" s="174"/>
      <c r="BT973" s="86">
        <f t="shared" si="542"/>
        <v>0</v>
      </c>
      <c r="BU973" s="174"/>
      <c r="BV973" s="176"/>
      <c r="BW973" s="169"/>
      <c r="BX973" s="157">
        <f>IF(J973='Категорія витрат'!$F$2,ROUND('Додаток 3._Бюджет детальний ПР'!BW973*0.3676,2),IF(J973='Категорія витрат'!$F$3,ROUND('Додаток 3._Бюджет детальний ПР'!BW973*0.347,2),IF(J973='Категорія витрат'!$F$4,ROUND('Додаток 3._Бюджет детальний ПР'!BW973*0.347,2),IF(J973='Категорія витрат'!$F$7,ROUND('Додаток 3._Бюджет детальний ПР'!BW973*0.0841,2),0))))</f>
        <v>0</v>
      </c>
      <c r="BY973" s="151">
        <f t="shared" si="543"/>
        <v>0</v>
      </c>
      <c r="BZ973" s="179"/>
      <c r="CA973" s="179"/>
      <c r="CB973" s="179"/>
      <c r="CC973" s="179"/>
      <c r="CD973" s="179"/>
      <c r="CE973" s="179"/>
      <c r="CF973" s="179"/>
      <c r="CG973" s="179"/>
      <c r="CH973" s="179"/>
      <c r="CI973" s="179"/>
      <c r="CJ973" s="179"/>
      <c r="CK973" s="179"/>
      <c r="CL973" s="48">
        <f t="shared" si="532"/>
        <v>0</v>
      </c>
      <c r="CM973" s="48">
        <f t="shared" si="533"/>
        <v>0</v>
      </c>
      <c r="CN973" s="48">
        <f t="shared" si="534"/>
        <v>0</v>
      </c>
      <c r="CO973" s="48">
        <f t="shared" si="535"/>
        <v>0</v>
      </c>
      <c r="CP973" s="48">
        <f t="shared" si="536"/>
        <v>0</v>
      </c>
      <c r="CQ973" s="48">
        <f t="shared" si="537"/>
        <v>0</v>
      </c>
      <c r="CR973" s="48">
        <f t="shared" si="538"/>
        <v>0</v>
      </c>
      <c r="CS973" s="48">
        <f t="shared" si="539"/>
        <v>0</v>
      </c>
      <c r="CT973" s="179"/>
      <c r="CU973" s="179"/>
    </row>
    <row r="974" spans="1:99" ht="20.100000000000001" customHeight="1" x14ac:dyDescent="0.25">
      <c r="A974" s="57">
        <v>969</v>
      </c>
      <c r="B974" s="398" t="str">
        <f>IF(D974='Напрямки конкурса'!$L$2,'Напрямки конкурса'!$B$2,IF(D974='Напрямки конкурса'!$L$3,'Напрямки конкурса'!$B$3,IF(D974='Напрямки конкурса'!$L$4,'Напрямки конкурса'!$B$4,IF(D974='Напрямки конкурса'!$L$5,'Напрямки конкурса'!$B$5,IF(D974='Напрямки конкурса'!$L$6,'Напрямки конкурса'!$B$6,IF(D974='Напрямки конкурса'!$L$7,'Напрямки конкурса'!$B$7,IF(D974='Напрямки конкурса'!$L$8,'Напрямки конкурса'!$B$8,IF(D974='Напрямки конкурса'!$L$9,'Напрямки конкурса'!$B$9,IF(D974='Напрямки конкурса'!$L$10,'Напрямки конкурса'!$B$10,IF(D974='Напрямки конкурса'!$L$11,'Напрямки конкурса'!$B$11,IF(D974='Напрямки конкурса'!$L$12,'Напрямки конкурса'!$B$12,IF(D974='Напрямки конкурса'!$L$13,'Напрямки конкурса'!$B$13,IF(D974='Напрямки конкурса'!$L$14,'Напрямки конкурса'!$B$14,IF(D974='Напрямки конкурса'!$L$15,'Напрямки конкурса'!$B$15,IF(D974='Напрямки конкурса'!$L$16,'Напрямки конкурса'!$B$16,IF(D974='Напрямки конкурса'!$L$17,'Напрямки конкурса'!$B$17,IF(D974='Напрямки конкурса'!$L$18,'Напрямки конкурса'!$B$18,IF(D974='Напрямки конкурса'!$L$19,'Напрямки конкурса'!$B$19,IF(D974='Напрямки конкурса'!$L$20,'Напрямки конкурса'!$B$20,IF(D974='Напрямки конкурса'!$L$21,'Напрямки конкурса'!$B$21,IF(D974='Напрямки конкурса'!$L$22,'Напрямки конкурса'!$B$22,IF(D974='Напрямки конкурса'!$L$23,'Напрямки конкурса'!$B$23,IF(D974='Напрямки конкурса'!$L$24,'Напрямки конкурса'!$B$24,IF(D974='Напрямки конкурса'!$L$25,'Напрямки конкурса'!$B$25,IF(D974='Напрямки конкурса'!$L$26,'Напрямки конкурса'!$B$26,IF(D974='Напрямки конкурса'!$L$27,'Напрямки конкурса'!$B$27,IF(D974='Напрямки конкурса'!$L$28,'Напрямки конкурса'!$B$28,"")))))))))))))))))))))))))))</f>
        <v/>
      </c>
      <c r="C974" s="58" t="str">
        <f>IF(D974='Напрямки конкурса'!$L$2,'Напрямки конкурса'!$K$2,IF(D974='Напрямки конкурса'!$L$3,'Напрямки конкурса'!$K$3,IF(D974='Напрямки конкурса'!$L$4,'Напрямки конкурса'!$K$4,IF(D974='Напрямки конкурса'!$L$5,'Напрямки конкурса'!$K$5,IF(D974='Напрямки конкурса'!$L$6,'Напрямки конкурса'!$K$6,IF(D974='Напрямки конкурса'!$L$7,'Напрямки конкурса'!$K$7,IF(D974='Напрямки конкурса'!$L$8,'Напрямки конкурса'!$K$8,IF(D974='Напрямки конкурса'!$L$9,'Напрямки конкурса'!$K$9,IF(D974='Напрямки конкурса'!$L$10,'Напрямки конкурса'!$K$10,IF(D974='Напрямки конкурса'!$L$11,'Напрямки конкурса'!$K$11,IF(D974='Напрямки конкурса'!$L$12,'Напрямки конкурса'!$K$12,IF(D974='Напрямки конкурса'!$L$13,'Напрямки конкурса'!$K$13,IF(D974='Напрямки конкурса'!$L$14,'Напрямки конкурса'!$K$14,IF(D974='Напрямки конкурса'!$L$15,'Напрямки конкурса'!$K$15,IF(D974='Напрямки конкурса'!$L$16,'Напрямки конкурса'!$K$16,IF(D974='Напрямки конкурса'!$L$17,'Напрямки конкурса'!$K$17,IF(D974='Напрямки конкурса'!$L$18,'Напрямки конкурса'!$K$18,IF(D974='Напрямки конкурса'!$L$19,'Напрямки конкурса'!$K$19,IF(D974='Напрямки конкурса'!$L$20,'Напрямки конкурса'!$K$20,IF(D974='Напрямки конкурса'!$L$21,'Напрямки конкурса'!$K$21,IF(D974='Напрямки конкурса'!$L$22,'Напрямки конкурса'!$K$22,IF(D974='Напрямки конкурса'!$L$23,'Напрямки конкурса'!$K$23,IF(D974='Напрямки конкурса'!$L$24,'Напрямки конкурса'!$K$24,IF(D974='Напрямки конкурса'!$L$25,'Напрямки конкурса'!$K$25,IF(D974='Напрямки конкурса'!$L$26,'Напрямки конкурса'!$K$26,IF(D974='Напрямки конкурса'!$L$27,'Напрямки конкурса'!$K$27,IF(D974='Напрямки конкурса'!$L$28,'Напрямки конкурса'!$K$28,"")))))))))))))))))))))))))))</f>
        <v/>
      </c>
      <c r="D974" s="554"/>
      <c r="E974" s="169"/>
      <c r="F974" s="169"/>
      <c r="G974" s="169"/>
      <c r="H974" s="148" t="str">
        <f>IF(I974='Категорія витрат'!$B$2,'Категорія витрат'!$A$2,IF(I974='Категорія витрат'!$B$3,'Категорія витрат'!$A$3,IF(I974='Категорія витрат'!$B$4,'Категорія витрат'!$A$4,IF(I974='Категорія витрат'!$B$5,'Категорія витрат'!$A$5,IF(I974='Категорія витрат'!$B$6,'Категорія витрат'!$A$6,IF(I974='Категорія витрат'!$B$7,'Категорія витрат'!$A$7,IF(I974='Категорія витрат'!$B$8,'Категорія витрат'!$A$8,IF(I974='Категорія витрат'!$B$9,'Категорія витрат'!$A$9,IF(I974='Категорія витрат'!$B$10,'Категорія витрат'!$A$10,IF(I974='Категорія витрат'!$B$11,'Категорія витрат'!$A$11,IF(I974='Категорія витрат'!$B$12,'Категорія витрат'!$A$12,IF(I974='Категорія витрат'!$B$13,'Категорія витрат'!$A$13,IF(I974='Категорія витрат'!$B$14,'Категорія витрат'!$A$14,IF(I974='Категорія витрат'!$B$15,'Категорія витрат'!$A$15,IF(I974='Категорія витрат'!$B$16,'Категорія витрат'!$A$16,IF(I974='Категорія витрат'!$B$17,'Категорія витрат'!$A$17,IF(I974='Категорія витрат'!$B$18,'Категорія витрат'!$A$18,IF(I974='Категорія витрат'!$B$19,'Категорія витрат'!$A$19,IF(I974='Категорія витрат'!$B$20,'Категорія витрат'!$A$20,IF(I974='Категорія витрат'!$B$21,'Категорія витрат'!$A$21,IF(I974='Категорія витрат'!$B$22,'Категорія витрат'!$A$22,IF(I974='Категорія витрат'!$B$23,'Категорія витрат'!$A$23,IF(I974='Категорія витрат'!$B$24,'Категорія витрат'!$A$24,IF(I974='Категорія витрат'!$B$25,'Категорія витрат'!$A$25,IF(I974='Категорія витрат'!$B$26,'Категорія витрат'!$A$26,IF(I974='Категорія витрат'!$B$27,'Категорія витрат'!$A$27,IF(I974='Категорія витрат'!$B$28,'Категорія витрат'!$A$28,IF(I974='Категорія витрат'!$B$29,'Категорія витрат'!$A$29,IF(I974='Категорія витрат'!$B$30,'Категорія витрат'!$A$30,"")))))))))))))))))))))))))))))</f>
        <v/>
      </c>
      <c r="I974" s="172"/>
      <c r="J974" s="171"/>
      <c r="K974" s="174"/>
      <c r="L974" s="86">
        <f t="shared" si="540"/>
        <v>0</v>
      </c>
      <c r="M974" s="174"/>
      <c r="N974" s="176"/>
      <c r="O974" s="396">
        <f t="shared" si="515"/>
        <v>0</v>
      </c>
      <c r="P974" s="157">
        <f>IF(J974='Категорія витрат'!$F$2,ROUND('Додаток 3._Бюджет детальний ПР'!O974*0.3676,2),IF(J974='Категорія витрат'!$F$3,ROUND('Додаток 3._Бюджет детальний ПР'!O974*0.347,2),IF(J974='Категорія витрат'!$F$4,ROUND('Додаток 3._Бюджет детальний ПР'!O974*0.347,2),IF(J974='Категорія витрат'!$F$7,ROUND('Додаток 3._Бюджет детальний ПР'!O974*0.0841,2),0))))</f>
        <v>0</v>
      </c>
      <c r="Q974" s="151">
        <f t="shared" si="513"/>
        <v>0</v>
      </c>
      <c r="R974" s="179"/>
      <c r="S974" s="179"/>
      <c r="T974" s="179"/>
      <c r="U974" s="179"/>
      <c r="V974" s="179"/>
      <c r="W974" s="179"/>
      <c r="X974" s="179"/>
      <c r="Y974" s="179"/>
      <c r="Z974" s="179"/>
      <c r="AA974" s="179"/>
      <c r="AB974" s="179"/>
      <c r="AC974" s="179"/>
      <c r="AD974" s="48">
        <f t="shared" si="516"/>
        <v>0</v>
      </c>
      <c r="AE974" s="48">
        <f t="shared" si="517"/>
        <v>0</v>
      </c>
      <c r="AF974" s="48">
        <f t="shared" si="518"/>
        <v>0</v>
      </c>
      <c r="AG974" s="48">
        <f t="shared" si="519"/>
        <v>0</v>
      </c>
      <c r="AH974" s="48">
        <f t="shared" si="520"/>
        <v>0</v>
      </c>
      <c r="AI974" s="48">
        <f t="shared" si="521"/>
        <v>0</v>
      </c>
      <c r="AJ974" s="48">
        <f t="shared" si="522"/>
        <v>0</v>
      </c>
      <c r="AK974" s="48">
        <f t="shared" si="523"/>
        <v>0</v>
      </c>
      <c r="AL974" s="179"/>
      <c r="AM974" s="179"/>
      <c r="AN974" s="76"/>
      <c r="AO974" s="174"/>
      <c r="AP974" s="86">
        <f t="shared" si="541"/>
        <v>0</v>
      </c>
      <c r="AQ974" s="174"/>
      <c r="AR974" s="176"/>
      <c r="AS974" s="169"/>
      <c r="AT974" s="157">
        <f>IF(J974='Категорія витрат'!$F$2,ROUND('Додаток 3._Бюджет детальний ПР'!AS974*0.3676,2),IF(J974='Категорія витрат'!$F$3,ROUND('Додаток 3._Бюджет детальний ПР'!AS974*0.347,2),IF(J974='Категорія витрат'!$F$4,ROUND('Додаток 3._Бюджет детальний ПР'!AS974*0.347,2),IF(J974='Категорія витрат'!$F$7,ROUND('Додаток 3._Бюджет детальний ПР'!AS974*0.0841,2),0))))</f>
        <v>0</v>
      </c>
      <c r="AU974" s="151">
        <f t="shared" si="514"/>
        <v>0</v>
      </c>
      <c r="AV974" s="179"/>
      <c r="AW974" s="179"/>
      <c r="AX974" s="179"/>
      <c r="AY974" s="179"/>
      <c r="AZ974" s="179"/>
      <c r="BA974" s="179"/>
      <c r="BB974" s="179"/>
      <c r="BC974" s="179"/>
      <c r="BD974" s="179"/>
      <c r="BE974" s="179"/>
      <c r="BF974" s="179"/>
      <c r="BG974" s="179"/>
      <c r="BH974" s="48">
        <f t="shared" si="524"/>
        <v>0</v>
      </c>
      <c r="BI974" s="48">
        <f t="shared" si="525"/>
        <v>0</v>
      </c>
      <c r="BJ974" s="48">
        <f t="shared" si="526"/>
        <v>0</v>
      </c>
      <c r="BK974" s="48">
        <f t="shared" si="527"/>
        <v>0</v>
      </c>
      <c r="BL974" s="48">
        <f t="shared" si="528"/>
        <v>0</v>
      </c>
      <c r="BM974" s="48">
        <f t="shared" si="529"/>
        <v>0</v>
      </c>
      <c r="BN974" s="48">
        <f t="shared" si="530"/>
        <v>0</v>
      </c>
      <c r="BO974" s="48">
        <f t="shared" si="531"/>
        <v>0</v>
      </c>
      <c r="BP974" s="179"/>
      <c r="BQ974" s="179"/>
      <c r="BR974" s="189"/>
      <c r="BS974" s="174"/>
      <c r="BT974" s="86">
        <f t="shared" si="542"/>
        <v>0</v>
      </c>
      <c r="BU974" s="174"/>
      <c r="BV974" s="176"/>
      <c r="BW974" s="169"/>
      <c r="BX974" s="157">
        <f>IF(J974='Категорія витрат'!$F$2,ROUND('Додаток 3._Бюджет детальний ПР'!BW974*0.3676,2),IF(J974='Категорія витрат'!$F$3,ROUND('Додаток 3._Бюджет детальний ПР'!BW974*0.347,2),IF(J974='Категорія витрат'!$F$4,ROUND('Додаток 3._Бюджет детальний ПР'!BW974*0.347,2),IF(J974='Категорія витрат'!$F$7,ROUND('Додаток 3._Бюджет детальний ПР'!BW974*0.0841,2),0))))</f>
        <v>0</v>
      </c>
      <c r="BY974" s="151">
        <f t="shared" si="543"/>
        <v>0</v>
      </c>
      <c r="BZ974" s="179"/>
      <c r="CA974" s="179"/>
      <c r="CB974" s="179"/>
      <c r="CC974" s="179"/>
      <c r="CD974" s="179"/>
      <c r="CE974" s="179"/>
      <c r="CF974" s="179"/>
      <c r="CG974" s="179"/>
      <c r="CH974" s="179"/>
      <c r="CI974" s="179"/>
      <c r="CJ974" s="179"/>
      <c r="CK974" s="179"/>
      <c r="CL974" s="48">
        <f t="shared" si="532"/>
        <v>0</v>
      </c>
      <c r="CM974" s="48">
        <f t="shared" si="533"/>
        <v>0</v>
      </c>
      <c r="CN974" s="48">
        <f t="shared" si="534"/>
        <v>0</v>
      </c>
      <c r="CO974" s="48">
        <f t="shared" si="535"/>
        <v>0</v>
      </c>
      <c r="CP974" s="48">
        <f t="shared" si="536"/>
        <v>0</v>
      </c>
      <c r="CQ974" s="48">
        <f t="shared" si="537"/>
        <v>0</v>
      </c>
      <c r="CR974" s="48">
        <f t="shared" si="538"/>
        <v>0</v>
      </c>
      <c r="CS974" s="48">
        <f t="shared" si="539"/>
        <v>0</v>
      </c>
      <c r="CT974" s="179"/>
      <c r="CU974" s="179"/>
    </row>
    <row r="975" spans="1:99" ht="20.100000000000001" customHeight="1" x14ac:dyDescent="0.25">
      <c r="A975" s="57">
        <v>970</v>
      </c>
      <c r="B975" s="398" t="str">
        <f>IF(D975='Напрямки конкурса'!$L$2,'Напрямки конкурса'!$B$2,IF(D975='Напрямки конкурса'!$L$3,'Напрямки конкурса'!$B$3,IF(D975='Напрямки конкурса'!$L$4,'Напрямки конкурса'!$B$4,IF(D975='Напрямки конкурса'!$L$5,'Напрямки конкурса'!$B$5,IF(D975='Напрямки конкурса'!$L$6,'Напрямки конкурса'!$B$6,IF(D975='Напрямки конкурса'!$L$7,'Напрямки конкурса'!$B$7,IF(D975='Напрямки конкурса'!$L$8,'Напрямки конкурса'!$B$8,IF(D975='Напрямки конкурса'!$L$9,'Напрямки конкурса'!$B$9,IF(D975='Напрямки конкурса'!$L$10,'Напрямки конкурса'!$B$10,IF(D975='Напрямки конкурса'!$L$11,'Напрямки конкурса'!$B$11,IF(D975='Напрямки конкурса'!$L$12,'Напрямки конкурса'!$B$12,IF(D975='Напрямки конкурса'!$L$13,'Напрямки конкурса'!$B$13,IF(D975='Напрямки конкурса'!$L$14,'Напрямки конкурса'!$B$14,IF(D975='Напрямки конкурса'!$L$15,'Напрямки конкурса'!$B$15,IF(D975='Напрямки конкурса'!$L$16,'Напрямки конкурса'!$B$16,IF(D975='Напрямки конкурса'!$L$17,'Напрямки конкурса'!$B$17,IF(D975='Напрямки конкурса'!$L$18,'Напрямки конкурса'!$B$18,IF(D975='Напрямки конкурса'!$L$19,'Напрямки конкурса'!$B$19,IF(D975='Напрямки конкурса'!$L$20,'Напрямки конкурса'!$B$20,IF(D975='Напрямки конкурса'!$L$21,'Напрямки конкурса'!$B$21,IF(D975='Напрямки конкурса'!$L$22,'Напрямки конкурса'!$B$22,IF(D975='Напрямки конкурса'!$L$23,'Напрямки конкурса'!$B$23,IF(D975='Напрямки конкурса'!$L$24,'Напрямки конкурса'!$B$24,IF(D975='Напрямки конкурса'!$L$25,'Напрямки конкурса'!$B$25,IF(D975='Напрямки конкурса'!$L$26,'Напрямки конкурса'!$B$26,IF(D975='Напрямки конкурса'!$L$27,'Напрямки конкурса'!$B$27,IF(D975='Напрямки конкурса'!$L$28,'Напрямки конкурса'!$B$28,"")))))))))))))))))))))))))))</f>
        <v/>
      </c>
      <c r="C975" s="58" t="str">
        <f>IF(D975='Напрямки конкурса'!$L$2,'Напрямки конкурса'!$K$2,IF(D975='Напрямки конкурса'!$L$3,'Напрямки конкурса'!$K$3,IF(D975='Напрямки конкурса'!$L$4,'Напрямки конкурса'!$K$4,IF(D975='Напрямки конкурса'!$L$5,'Напрямки конкурса'!$K$5,IF(D975='Напрямки конкурса'!$L$6,'Напрямки конкурса'!$K$6,IF(D975='Напрямки конкурса'!$L$7,'Напрямки конкурса'!$K$7,IF(D975='Напрямки конкурса'!$L$8,'Напрямки конкурса'!$K$8,IF(D975='Напрямки конкурса'!$L$9,'Напрямки конкурса'!$K$9,IF(D975='Напрямки конкурса'!$L$10,'Напрямки конкурса'!$K$10,IF(D975='Напрямки конкурса'!$L$11,'Напрямки конкурса'!$K$11,IF(D975='Напрямки конкурса'!$L$12,'Напрямки конкурса'!$K$12,IF(D975='Напрямки конкурса'!$L$13,'Напрямки конкурса'!$K$13,IF(D975='Напрямки конкурса'!$L$14,'Напрямки конкурса'!$K$14,IF(D975='Напрямки конкурса'!$L$15,'Напрямки конкурса'!$K$15,IF(D975='Напрямки конкурса'!$L$16,'Напрямки конкурса'!$K$16,IF(D975='Напрямки конкурса'!$L$17,'Напрямки конкурса'!$K$17,IF(D975='Напрямки конкурса'!$L$18,'Напрямки конкурса'!$K$18,IF(D975='Напрямки конкурса'!$L$19,'Напрямки конкурса'!$K$19,IF(D975='Напрямки конкурса'!$L$20,'Напрямки конкурса'!$K$20,IF(D975='Напрямки конкурса'!$L$21,'Напрямки конкурса'!$K$21,IF(D975='Напрямки конкурса'!$L$22,'Напрямки конкурса'!$K$22,IF(D975='Напрямки конкурса'!$L$23,'Напрямки конкурса'!$K$23,IF(D975='Напрямки конкурса'!$L$24,'Напрямки конкурса'!$K$24,IF(D975='Напрямки конкурса'!$L$25,'Напрямки конкурса'!$K$25,IF(D975='Напрямки конкурса'!$L$26,'Напрямки конкурса'!$K$26,IF(D975='Напрямки конкурса'!$L$27,'Напрямки конкурса'!$K$27,IF(D975='Напрямки конкурса'!$L$28,'Напрямки конкурса'!$K$28,"")))))))))))))))))))))))))))</f>
        <v/>
      </c>
      <c r="D975" s="554"/>
      <c r="E975" s="169"/>
      <c r="F975" s="169"/>
      <c r="G975" s="169"/>
      <c r="H975" s="148" t="str">
        <f>IF(I975='Категорія витрат'!$B$2,'Категорія витрат'!$A$2,IF(I975='Категорія витрат'!$B$3,'Категорія витрат'!$A$3,IF(I975='Категорія витрат'!$B$4,'Категорія витрат'!$A$4,IF(I975='Категорія витрат'!$B$5,'Категорія витрат'!$A$5,IF(I975='Категорія витрат'!$B$6,'Категорія витрат'!$A$6,IF(I975='Категорія витрат'!$B$7,'Категорія витрат'!$A$7,IF(I975='Категорія витрат'!$B$8,'Категорія витрат'!$A$8,IF(I975='Категорія витрат'!$B$9,'Категорія витрат'!$A$9,IF(I975='Категорія витрат'!$B$10,'Категорія витрат'!$A$10,IF(I975='Категорія витрат'!$B$11,'Категорія витрат'!$A$11,IF(I975='Категорія витрат'!$B$12,'Категорія витрат'!$A$12,IF(I975='Категорія витрат'!$B$13,'Категорія витрат'!$A$13,IF(I975='Категорія витрат'!$B$14,'Категорія витрат'!$A$14,IF(I975='Категорія витрат'!$B$15,'Категорія витрат'!$A$15,IF(I975='Категорія витрат'!$B$16,'Категорія витрат'!$A$16,IF(I975='Категорія витрат'!$B$17,'Категорія витрат'!$A$17,IF(I975='Категорія витрат'!$B$18,'Категорія витрат'!$A$18,IF(I975='Категорія витрат'!$B$19,'Категорія витрат'!$A$19,IF(I975='Категорія витрат'!$B$20,'Категорія витрат'!$A$20,IF(I975='Категорія витрат'!$B$21,'Категорія витрат'!$A$21,IF(I975='Категорія витрат'!$B$22,'Категорія витрат'!$A$22,IF(I975='Категорія витрат'!$B$23,'Категорія витрат'!$A$23,IF(I975='Категорія витрат'!$B$24,'Категорія витрат'!$A$24,IF(I975='Категорія витрат'!$B$25,'Категорія витрат'!$A$25,IF(I975='Категорія витрат'!$B$26,'Категорія витрат'!$A$26,IF(I975='Категорія витрат'!$B$27,'Категорія витрат'!$A$27,IF(I975='Категорія витрат'!$B$28,'Категорія витрат'!$A$28,IF(I975='Категорія витрат'!$B$29,'Категорія витрат'!$A$29,IF(I975='Категорія витрат'!$B$30,'Категорія витрат'!$A$30,"")))))))))))))))))))))))))))))</f>
        <v/>
      </c>
      <c r="I975" s="172"/>
      <c r="J975" s="171"/>
      <c r="K975" s="174"/>
      <c r="L975" s="86">
        <f t="shared" si="540"/>
        <v>0</v>
      </c>
      <c r="M975" s="174"/>
      <c r="N975" s="176"/>
      <c r="O975" s="396">
        <f t="shared" si="515"/>
        <v>0</v>
      </c>
      <c r="P975" s="157">
        <f>IF(J975='Категорія витрат'!$F$2,ROUND('Додаток 3._Бюджет детальний ПР'!O975*0.3676,2),IF(J975='Категорія витрат'!$F$3,ROUND('Додаток 3._Бюджет детальний ПР'!O975*0.347,2),IF(J975='Категорія витрат'!$F$4,ROUND('Додаток 3._Бюджет детальний ПР'!O975*0.347,2),IF(J975='Категорія витрат'!$F$7,ROUND('Додаток 3._Бюджет детальний ПР'!O975*0.0841,2),0))))</f>
        <v>0</v>
      </c>
      <c r="Q975" s="151">
        <f t="shared" si="513"/>
        <v>0</v>
      </c>
      <c r="R975" s="179"/>
      <c r="S975" s="179"/>
      <c r="T975" s="179"/>
      <c r="U975" s="179"/>
      <c r="V975" s="179"/>
      <c r="W975" s="179"/>
      <c r="X975" s="179"/>
      <c r="Y975" s="179"/>
      <c r="Z975" s="179"/>
      <c r="AA975" s="179"/>
      <c r="AB975" s="179"/>
      <c r="AC975" s="179"/>
      <c r="AD975" s="48">
        <f t="shared" si="516"/>
        <v>0</v>
      </c>
      <c r="AE975" s="48">
        <f t="shared" si="517"/>
        <v>0</v>
      </c>
      <c r="AF975" s="48">
        <f t="shared" si="518"/>
        <v>0</v>
      </c>
      <c r="AG975" s="48">
        <f t="shared" si="519"/>
        <v>0</v>
      </c>
      <c r="AH975" s="48">
        <f t="shared" si="520"/>
        <v>0</v>
      </c>
      <c r="AI975" s="48">
        <f t="shared" si="521"/>
        <v>0</v>
      </c>
      <c r="AJ975" s="48">
        <f t="shared" si="522"/>
        <v>0</v>
      </c>
      <c r="AK975" s="48">
        <f t="shared" si="523"/>
        <v>0</v>
      </c>
      <c r="AL975" s="179"/>
      <c r="AM975" s="179"/>
      <c r="AN975" s="76"/>
      <c r="AO975" s="174"/>
      <c r="AP975" s="86">
        <f t="shared" si="541"/>
        <v>0</v>
      </c>
      <c r="AQ975" s="174"/>
      <c r="AR975" s="176"/>
      <c r="AS975" s="169"/>
      <c r="AT975" s="157">
        <f>IF(J975='Категорія витрат'!$F$2,ROUND('Додаток 3._Бюджет детальний ПР'!AS975*0.3676,2),IF(J975='Категорія витрат'!$F$3,ROUND('Додаток 3._Бюджет детальний ПР'!AS975*0.347,2),IF(J975='Категорія витрат'!$F$4,ROUND('Додаток 3._Бюджет детальний ПР'!AS975*0.347,2),IF(J975='Категорія витрат'!$F$7,ROUND('Додаток 3._Бюджет детальний ПР'!AS975*0.0841,2),0))))</f>
        <v>0</v>
      </c>
      <c r="AU975" s="151">
        <f t="shared" si="514"/>
        <v>0</v>
      </c>
      <c r="AV975" s="179"/>
      <c r="AW975" s="179"/>
      <c r="AX975" s="179"/>
      <c r="AY975" s="179"/>
      <c r="AZ975" s="179"/>
      <c r="BA975" s="179"/>
      <c r="BB975" s="179"/>
      <c r="BC975" s="179"/>
      <c r="BD975" s="179"/>
      <c r="BE975" s="179"/>
      <c r="BF975" s="179"/>
      <c r="BG975" s="179"/>
      <c r="BH975" s="48">
        <f t="shared" si="524"/>
        <v>0</v>
      </c>
      <c r="BI975" s="48">
        <f t="shared" si="525"/>
        <v>0</v>
      </c>
      <c r="BJ975" s="48">
        <f t="shared" si="526"/>
        <v>0</v>
      </c>
      <c r="BK975" s="48">
        <f t="shared" si="527"/>
        <v>0</v>
      </c>
      <c r="BL975" s="48">
        <f t="shared" si="528"/>
        <v>0</v>
      </c>
      <c r="BM975" s="48">
        <f t="shared" si="529"/>
        <v>0</v>
      </c>
      <c r="BN975" s="48">
        <f t="shared" si="530"/>
        <v>0</v>
      </c>
      <c r="BO975" s="48">
        <f t="shared" si="531"/>
        <v>0</v>
      </c>
      <c r="BP975" s="179"/>
      <c r="BQ975" s="179"/>
      <c r="BR975" s="189"/>
      <c r="BS975" s="174"/>
      <c r="BT975" s="86">
        <f t="shared" si="542"/>
        <v>0</v>
      </c>
      <c r="BU975" s="174"/>
      <c r="BV975" s="176"/>
      <c r="BW975" s="169"/>
      <c r="BX975" s="157">
        <f>IF(J975='Категорія витрат'!$F$2,ROUND('Додаток 3._Бюджет детальний ПР'!BW975*0.3676,2),IF(J975='Категорія витрат'!$F$3,ROUND('Додаток 3._Бюджет детальний ПР'!BW975*0.347,2),IF(J975='Категорія витрат'!$F$4,ROUND('Додаток 3._Бюджет детальний ПР'!BW975*0.347,2),IF(J975='Категорія витрат'!$F$7,ROUND('Додаток 3._Бюджет детальний ПР'!BW975*0.0841,2),0))))</f>
        <v>0</v>
      </c>
      <c r="BY975" s="151">
        <f t="shared" si="543"/>
        <v>0</v>
      </c>
      <c r="BZ975" s="179"/>
      <c r="CA975" s="179"/>
      <c r="CB975" s="179"/>
      <c r="CC975" s="179"/>
      <c r="CD975" s="179"/>
      <c r="CE975" s="179"/>
      <c r="CF975" s="179"/>
      <c r="CG975" s="179"/>
      <c r="CH975" s="179"/>
      <c r="CI975" s="179"/>
      <c r="CJ975" s="179"/>
      <c r="CK975" s="179"/>
      <c r="CL975" s="48">
        <f t="shared" si="532"/>
        <v>0</v>
      </c>
      <c r="CM975" s="48">
        <f t="shared" si="533"/>
        <v>0</v>
      </c>
      <c r="CN975" s="48">
        <f t="shared" si="534"/>
        <v>0</v>
      </c>
      <c r="CO975" s="48">
        <f t="shared" si="535"/>
        <v>0</v>
      </c>
      <c r="CP975" s="48">
        <f t="shared" si="536"/>
        <v>0</v>
      </c>
      <c r="CQ975" s="48">
        <f t="shared" si="537"/>
        <v>0</v>
      </c>
      <c r="CR975" s="48">
        <f t="shared" si="538"/>
        <v>0</v>
      </c>
      <c r="CS975" s="48">
        <f t="shared" si="539"/>
        <v>0</v>
      </c>
      <c r="CT975" s="179"/>
      <c r="CU975" s="179"/>
    </row>
    <row r="976" spans="1:99" ht="20.100000000000001" customHeight="1" x14ac:dyDescent="0.25">
      <c r="A976" s="57">
        <v>971</v>
      </c>
      <c r="B976" s="398" t="str">
        <f>IF(D976='Напрямки конкурса'!$L$2,'Напрямки конкурса'!$B$2,IF(D976='Напрямки конкурса'!$L$3,'Напрямки конкурса'!$B$3,IF(D976='Напрямки конкурса'!$L$4,'Напрямки конкурса'!$B$4,IF(D976='Напрямки конкурса'!$L$5,'Напрямки конкурса'!$B$5,IF(D976='Напрямки конкурса'!$L$6,'Напрямки конкурса'!$B$6,IF(D976='Напрямки конкурса'!$L$7,'Напрямки конкурса'!$B$7,IF(D976='Напрямки конкурса'!$L$8,'Напрямки конкурса'!$B$8,IF(D976='Напрямки конкурса'!$L$9,'Напрямки конкурса'!$B$9,IF(D976='Напрямки конкурса'!$L$10,'Напрямки конкурса'!$B$10,IF(D976='Напрямки конкурса'!$L$11,'Напрямки конкурса'!$B$11,IF(D976='Напрямки конкурса'!$L$12,'Напрямки конкурса'!$B$12,IF(D976='Напрямки конкурса'!$L$13,'Напрямки конкурса'!$B$13,IF(D976='Напрямки конкурса'!$L$14,'Напрямки конкурса'!$B$14,IF(D976='Напрямки конкурса'!$L$15,'Напрямки конкурса'!$B$15,IF(D976='Напрямки конкурса'!$L$16,'Напрямки конкурса'!$B$16,IF(D976='Напрямки конкурса'!$L$17,'Напрямки конкурса'!$B$17,IF(D976='Напрямки конкурса'!$L$18,'Напрямки конкурса'!$B$18,IF(D976='Напрямки конкурса'!$L$19,'Напрямки конкурса'!$B$19,IF(D976='Напрямки конкурса'!$L$20,'Напрямки конкурса'!$B$20,IF(D976='Напрямки конкурса'!$L$21,'Напрямки конкурса'!$B$21,IF(D976='Напрямки конкурса'!$L$22,'Напрямки конкурса'!$B$22,IF(D976='Напрямки конкурса'!$L$23,'Напрямки конкурса'!$B$23,IF(D976='Напрямки конкурса'!$L$24,'Напрямки конкурса'!$B$24,IF(D976='Напрямки конкурса'!$L$25,'Напрямки конкурса'!$B$25,IF(D976='Напрямки конкурса'!$L$26,'Напрямки конкурса'!$B$26,IF(D976='Напрямки конкурса'!$L$27,'Напрямки конкурса'!$B$27,IF(D976='Напрямки конкурса'!$L$28,'Напрямки конкурса'!$B$28,"")))))))))))))))))))))))))))</f>
        <v/>
      </c>
      <c r="C976" s="58" t="str">
        <f>IF(D976='Напрямки конкурса'!$L$2,'Напрямки конкурса'!$K$2,IF(D976='Напрямки конкурса'!$L$3,'Напрямки конкурса'!$K$3,IF(D976='Напрямки конкурса'!$L$4,'Напрямки конкурса'!$K$4,IF(D976='Напрямки конкурса'!$L$5,'Напрямки конкурса'!$K$5,IF(D976='Напрямки конкурса'!$L$6,'Напрямки конкурса'!$K$6,IF(D976='Напрямки конкурса'!$L$7,'Напрямки конкурса'!$K$7,IF(D976='Напрямки конкурса'!$L$8,'Напрямки конкурса'!$K$8,IF(D976='Напрямки конкурса'!$L$9,'Напрямки конкурса'!$K$9,IF(D976='Напрямки конкурса'!$L$10,'Напрямки конкурса'!$K$10,IF(D976='Напрямки конкурса'!$L$11,'Напрямки конкурса'!$K$11,IF(D976='Напрямки конкурса'!$L$12,'Напрямки конкурса'!$K$12,IF(D976='Напрямки конкурса'!$L$13,'Напрямки конкурса'!$K$13,IF(D976='Напрямки конкурса'!$L$14,'Напрямки конкурса'!$K$14,IF(D976='Напрямки конкурса'!$L$15,'Напрямки конкурса'!$K$15,IF(D976='Напрямки конкурса'!$L$16,'Напрямки конкурса'!$K$16,IF(D976='Напрямки конкурса'!$L$17,'Напрямки конкурса'!$K$17,IF(D976='Напрямки конкурса'!$L$18,'Напрямки конкурса'!$K$18,IF(D976='Напрямки конкурса'!$L$19,'Напрямки конкурса'!$K$19,IF(D976='Напрямки конкурса'!$L$20,'Напрямки конкурса'!$K$20,IF(D976='Напрямки конкурса'!$L$21,'Напрямки конкурса'!$K$21,IF(D976='Напрямки конкурса'!$L$22,'Напрямки конкурса'!$K$22,IF(D976='Напрямки конкурса'!$L$23,'Напрямки конкурса'!$K$23,IF(D976='Напрямки конкурса'!$L$24,'Напрямки конкурса'!$K$24,IF(D976='Напрямки конкурса'!$L$25,'Напрямки конкурса'!$K$25,IF(D976='Напрямки конкурса'!$L$26,'Напрямки конкурса'!$K$26,IF(D976='Напрямки конкурса'!$L$27,'Напрямки конкурса'!$K$27,IF(D976='Напрямки конкурса'!$L$28,'Напрямки конкурса'!$K$28,"")))))))))))))))))))))))))))</f>
        <v/>
      </c>
      <c r="D976" s="554"/>
      <c r="E976" s="169"/>
      <c r="F976" s="169"/>
      <c r="G976" s="169"/>
      <c r="H976" s="148" t="str">
        <f>IF(I976='Категорія витрат'!$B$2,'Категорія витрат'!$A$2,IF(I976='Категорія витрат'!$B$3,'Категорія витрат'!$A$3,IF(I976='Категорія витрат'!$B$4,'Категорія витрат'!$A$4,IF(I976='Категорія витрат'!$B$5,'Категорія витрат'!$A$5,IF(I976='Категорія витрат'!$B$6,'Категорія витрат'!$A$6,IF(I976='Категорія витрат'!$B$7,'Категорія витрат'!$A$7,IF(I976='Категорія витрат'!$B$8,'Категорія витрат'!$A$8,IF(I976='Категорія витрат'!$B$9,'Категорія витрат'!$A$9,IF(I976='Категорія витрат'!$B$10,'Категорія витрат'!$A$10,IF(I976='Категорія витрат'!$B$11,'Категорія витрат'!$A$11,IF(I976='Категорія витрат'!$B$12,'Категорія витрат'!$A$12,IF(I976='Категорія витрат'!$B$13,'Категорія витрат'!$A$13,IF(I976='Категорія витрат'!$B$14,'Категорія витрат'!$A$14,IF(I976='Категорія витрат'!$B$15,'Категорія витрат'!$A$15,IF(I976='Категорія витрат'!$B$16,'Категорія витрат'!$A$16,IF(I976='Категорія витрат'!$B$17,'Категорія витрат'!$A$17,IF(I976='Категорія витрат'!$B$18,'Категорія витрат'!$A$18,IF(I976='Категорія витрат'!$B$19,'Категорія витрат'!$A$19,IF(I976='Категорія витрат'!$B$20,'Категорія витрат'!$A$20,IF(I976='Категорія витрат'!$B$21,'Категорія витрат'!$A$21,IF(I976='Категорія витрат'!$B$22,'Категорія витрат'!$A$22,IF(I976='Категорія витрат'!$B$23,'Категорія витрат'!$A$23,IF(I976='Категорія витрат'!$B$24,'Категорія витрат'!$A$24,IF(I976='Категорія витрат'!$B$25,'Категорія витрат'!$A$25,IF(I976='Категорія витрат'!$B$26,'Категорія витрат'!$A$26,IF(I976='Категорія витрат'!$B$27,'Категорія витрат'!$A$27,IF(I976='Категорія витрат'!$B$28,'Категорія витрат'!$A$28,IF(I976='Категорія витрат'!$B$29,'Категорія витрат'!$A$29,IF(I976='Категорія витрат'!$B$30,'Категорія витрат'!$A$30,"")))))))))))))))))))))))))))))</f>
        <v/>
      </c>
      <c r="I976" s="172"/>
      <c r="J976" s="171"/>
      <c r="K976" s="174"/>
      <c r="L976" s="86">
        <f t="shared" si="540"/>
        <v>0</v>
      </c>
      <c r="M976" s="174"/>
      <c r="N976" s="176"/>
      <c r="O976" s="396">
        <f t="shared" si="515"/>
        <v>0</v>
      </c>
      <c r="P976" s="157">
        <f>IF(J976='Категорія витрат'!$F$2,ROUND('Додаток 3._Бюджет детальний ПР'!O976*0.3676,2),IF(J976='Категорія витрат'!$F$3,ROUND('Додаток 3._Бюджет детальний ПР'!O976*0.347,2),IF(J976='Категорія витрат'!$F$4,ROUND('Додаток 3._Бюджет детальний ПР'!O976*0.347,2),IF(J976='Категорія витрат'!$F$7,ROUND('Додаток 3._Бюджет детальний ПР'!O976*0.0841,2),0))))</f>
        <v>0</v>
      </c>
      <c r="Q976" s="151">
        <f t="shared" si="513"/>
        <v>0</v>
      </c>
      <c r="R976" s="179"/>
      <c r="S976" s="179"/>
      <c r="T976" s="179"/>
      <c r="U976" s="179"/>
      <c r="V976" s="179"/>
      <c r="W976" s="179"/>
      <c r="X976" s="179"/>
      <c r="Y976" s="179"/>
      <c r="Z976" s="179"/>
      <c r="AA976" s="179"/>
      <c r="AB976" s="179"/>
      <c r="AC976" s="179"/>
      <c r="AD976" s="48">
        <f t="shared" si="516"/>
        <v>0</v>
      </c>
      <c r="AE976" s="48">
        <f t="shared" si="517"/>
        <v>0</v>
      </c>
      <c r="AF976" s="48">
        <f t="shared" si="518"/>
        <v>0</v>
      </c>
      <c r="AG976" s="48">
        <f t="shared" si="519"/>
        <v>0</v>
      </c>
      <c r="AH976" s="48">
        <f t="shared" si="520"/>
        <v>0</v>
      </c>
      <c r="AI976" s="48">
        <f t="shared" si="521"/>
        <v>0</v>
      </c>
      <c r="AJ976" s="48">
        <f t="shared" si="522"/>
        <v>0</v>
      </c>
      <c r="AK976" s="48">
        <f t="shared" si="523"/>
        <v>0</v>
      </c>
      <c r="AL976" s="179"/>
      <c r="AM976" s="179"/>
      <c r="AN976" s="76"/>
      <c r="AO976" s="174"/>
      <c r="AP976" s="86">
        <f t="shared" si="541"/>
        <v>0</v>
      </c>
      <c r="AQ976" s="174"/>
      <c r="AR976" s="176"/>
      <c r="AS976" s="169"/>
      <c r="AT976" s="157">
        <f>IF(J976='Категорія витрат'!$F$2,ROUND('Додаток 3._Бюджет детальний ПР'!AS976*0.3676,2),IF(J976='Категорія витрат'!$F$3,ROUND('Додаток 3._Бюджет детальний ПР'!AS976*0.347,2),IF(J976='Категорія витрат'!$F$4,ROUND('Додаток 3._Бюджет детальний ПР'!AS976*0.347,2),IF(J976='Категорія витрат'!$F$7,ROUND('Додаток 3._Бюджет детальний ПР'!AS976*0.0841,2),0))))</f>
        <v>0</v>
      </c>
      <c r="AU976" s="151">
        <f t="shared" si="514"/>
        <v>0</v>
      </c>
      <c r="AV976" s="179"/>
      <c r="AW976" s="179"/>
      <c r="AX976" s="179"/>
      <c r="AY976" s="179"/>
      <c r="AZ976" s="179"/>
      <c r="BA976" s="179"/>
      <c r="BB976" s="179"/>
      <c r="BC976" s="179"/>
      <c r="BD976" s="179"/>
      <c r="BE976" s="179"/>
      <c r="BF976" s="179"/>
      <c r="BG976" s="179"/>
      <c r="BH976" s="48">
        <f t="shared" si="524"/>
        <v>0</v>
      </c>
      <c r="BI976" s="48">
        <f t="shared" si="525"/>
        <v>0</v>
      </c>
      <c r="BJ976" s="48">
        <f t="shared" si="526"/>
        <v>0</v>
      </c>
      <c r="BK976" s="48">
        <f t="shared" si="527"/>
        <v>0</v>
      </c>
      <c r="BL976" s="48">
        <f t="shared" si="528"/>
        <v>0</v>
      </c>
      <c r="BM976" s="48">
        <f t="shared" si="529"/>
        <v>0</v>
      </c>
      <c r="BN976" s="48">
        <f t="shared" si="530"/>
        <v>0</v>
      </c>
      <c r="BO976" s="48">
        <f t="shared" si="531"/>
        <v>0</v>
      </c>
      <c r="BP976" s="179"/>
      <c r="BQ976" s="179"/>
      <c r="BR976" s="189"/>
      <c r="BS976" s="174"/>
      <c r="BT976" s="86">
        <f t="shared" si="542"/>
        <v>0</v>
      </c>
      <c r="BU976" s="174"/>
      <c r="BV976" s="176"/>
      <c r="BW976" s="169"/>
      <c r="BX976" s="157">
        <f>IF(J976='Категорія витрат'!$F$2,ROUND('Додаток 3._Бюджет детальний ПР'!BW976*0.3676,2),IF(J976='Категорія витрат'!$F$3,ROUND('Додаток 3._Бюджет детальний ПР'!BW976*0.347,2),IF(J976='Категорія витрат'!$F$4,ROUND('Додаток 3._Бюджет детальний ПР'!BW976*0.347,2),IF(J976='Категорія витрат'!$F$7,ROUND('Додаток 3._Бюджет детальний ПР'!BW976*0.0841,2),0))))</f>
        <v>0</v>
      </c>
      <c r="BY976" s="151">
        <f t="shared" si="543"/>
        <v>0</v>
      </c>
      <c r="BZ976" s="179"/>
      <c r="CA976" s="179"/>
      <c r="CB976" s="179"/>
      <c r="CC976" s="179"/>
      <c r="CD976" s="179"/>
      <c r="CE976" s="179"/>
      <c r="CF976" s="179"/>
      <c r="CG976" s="179"/>
      <c r="CH976" s="179"/>
      <c r="CI976" s="179"/>
      <c r="CJ976" s="179"/>
      <c r="CK976" s="179"/>
      <c r="CL976" s="48">
        <f t="shared" si="532"/>
        <v>0</v>
      </c>
      <c r="CM976" s="48">
        <f t="shared" si="533"/>
        <v>0</v>
      </c>
      <c r="CN976" s="48">
        <f t="shared" si="534"/>
        <v>0</v>
      </c>
      <c r="CO976" s="48">
        <f t="shared" si="535"/>
        <v>0</v>
      </c>
      <c r="CP976" s="48">
        <f t="shared" si="536"/>
        <v>0</v>
      </c>
      <c r="CQ976" s="48">
        <f t="shared" si="537"/>
        <v>0</v>
      </c>
      <c r="CR976" s="48">
        <f t="shared" si="538"/>
        <v>0</v>
      </c>
      <c r="CS976" s="48">
        <f t="shared" si="539"/>
        <v>0</v>
      </c>
      <c r="CT976" s="179"/>
      <c r="CU976" s="179"/>
    </row>
    <row r="977" spans="1:99" ht="20.100000000000001" customHeight="1" x14ac:dyDescent="0.25">
      <c r="A977" s="57">
        <v>972</v>
      </c>
      <c r="B977" s="398" t="str">
        <f>IF(D977='Напрямки конкурса'!$L$2,'Напрямки конкурса'!$B$2,IF(D977='Напрямки конкурса'!$L$3,'Напрямки конкурса'!$B$3,IF(D977='Напрямки конкурса'!$L$4,'Напрямки конкурса'!$B$4,IF(D977='Напрямки конкурса'!$L$5,'Напрямки конкурса'!$B$5,IF(D977='Напрямки конкурса'!$L$6,'Напрямки конкурса'!$B$6,IF(D977='Напрямки конкурса'!$L$7,'Напрямки конкурса'!$B$7,IF(D977='Напрямки конкурса'!$L$8,'Напрямки конкурса'!$B$8,IF(D977='Напрямки конкурса'!$L$9,'Напрямки конкурса'!$B$9,IF(D977='Напрямки конкурса'!$L$10,'Напрямки конкурса'!$B$10,IF(D977='Напрямки конкурса'!$L$11,'Напрямки конкурса'!$B$11,IF(D977='Напрямки конкурса'!$L$12,'Напрямки конкурса'!$B$12,IF(D977='Напрямки конкурса'!$L$13,'Напрямки конкурса'!$B$13,IF(D977='Напрямки конкурса'!$L$14,'Напрямки конкурса'!$B$14,IF(D977='Напрямки конкурса'!$L$15,'Напрямки конкурса'!$B$15,IF(D977='Напрямки конкурса'!$L$16,'Напрямки конкурса'!$B$16,IF(D977='Напрямки конкурса'!$L$17,'Напрямки конкурса'!$B$17,IF(D977='Напрямки конкурса'!$L$18,'Напрямки конкурса'!$B$18,IF(D977='Напрямки конкурса'!$L$19,'Напрямки конкурса'!$B$19,IF(D977='Напрямки конкурса'!$L$20,'Напрямки конкурса'!$B$20,IF(D977='Напрямки конкурса'!$L$21,'Напрямки конкурса'!$B$21,IF(D977='Напрямки конкурса'!$L$22,'Напрямки конкурса'!$B$22,IF(D977='Напрямки конкурса'!$L$23,'Напрямки конкурса'!$B$23,IF(D977='Напрямки конкурса'!$L$24,'Напрямки конкурса'!$B$24,IF(D977='Напрямки конкурса'!$L$25,'Напрямки конкурса'!$B$25,IF(D977='Напрямки конкурса'!$L$26,'Напрямки конкурса'!$B$26,IF(D977='Напрямки конкурса'!$L$27,'Напрямки конкурса'!$B$27,IF(D977='Напрямки конкурса'!$L$28,'Напрямки конкурса'!$B$28,"")))))))))))))))))))))))))))</f>
        <v/>
      </c>
      <c r="C977" s="58" t="str">
        <f>IF(D977='Напрямки конкурса'!$L$2,'Напрямки конкурса'!$K$2,IF(D977='Напрямки конкурса'!$L$3,'Напрямки конкурса'!$K$3,IF(D977='Напрямки конкурса'!$L$4,'Напрямки конкурса'!$K$4,IF(D977='Напрямки конкурса'!$L$5,'Напрямки конкурса'!$K$5,IF(D977='Напрямки конкурса'!$L$6,'Напрямки конкурса'!$K$6,IF(D977='Напрямки конкурса'!$L$7,'Напрямки конкурса'!$K$7,IF(D977='Напрямки конкурса'!$L$8,'Напрямки конкурса'!$K$8,IF(D977='Напрямки конкурса'!$L$9,'Напрямки конкурса'!$K$9,IF(D977='Напрямки конкурса'!$L$10,'Напрямки конкурса'!$K$10,IF(D977='Напрямки конкурса'!$L$11,'Напрямки конкурса'!$K$11,IF(D977='Напрямки конкурса'!$L$12,'Напрямки конкурса'!$K$12,IF(D977='Напрямки конкурса'!$L$13,'Напрямки конкурса'!$K$13,IF(D977='Напрямки конкурса'!$L$14,'Напрямки конкурса'!$K$14,IF(D977='Напрямки конкурса'!$L$15,'Напрямки конкурса'!$K$15,IF(D977='Напрямки конкурса'!$L$16,'Напрямки конкурса'!$K$16,IF(D977='Напрямки конкурса'!$L$17,'Напрямки конкурса'!$K$17,IF(D977='Напрямки конкурса'!$L$18,'Напрямки конкурса'!$K$18,IF(D977='Напрямки конкурса'!$L$19,'Напрямки конкурса'!$K$19,IF(D977='Напрямки конкурса'!$L$20,'Напрямки конкурса'!$K$20,IF(D977='Напрямки конкурса'!$L$21,'Напрямки конкурса'!$K$21,IF(D977='Напрямки конкурса'!$L$22,'Напрямки конкурса'!$K$22,IF(D977='Напрямки конкурса'!$L$23,'Напрямки конкурса'!$K$23,IF(D977='Напрямки конкурса'!$L$24,'Напрямки конкурса'!$K$24,IF(D977='Напрямки конкурса'!$L$25,'Напрямки конкурса'!$K$25,IF(D977='Напрямки конкурса'!$L$26,'Напрямки конкурса'!$K$26,IF(D977='Напрямки конкурса'!$L$27,'Напрямки конкурса'!$K$27,IF(D977='Напрямки конкурса'!$L$28,'Напрямки конкурса'!$K$28,"")))))))))))))))))))))))))))</f>
        <v/>
      </c>
      <c r="D977" s="554"/>
      <c r="E977" s="169"/>
      <c r="F977" s="169"/>
      <c r="G977" s="169"/>
      <c r="H977" s="148" t="str">
        <f>IF(I977='Категорія витрат'!$B$2,'Категорія витрат'!$A$2,IF(I977='Категорія витрат'!$B$3,'Категорія витрат'!$A$3,IF(I977='Категорія витрат'!$B$4,'Категорія витрат'!$A$4,IF(I977='Категорія витрат'!$B$5,'Категорія витрат'!$A$5,IF(I977='Категорія витрат'!$B$6,'Категорія витрат'!$A$6,IF(I977='Категорія витрат'!$B$7,'Категорія витрат'!$A$7,IF(I977='Категорія витрат'!$B$8,'Категорія витрат'!$A$8,IF(I977='Категорія витрат'!$B$9,'Категорія витрат'!$A$9,IF(I977='Категорія витрат'!$B$10,'Категорія витрат'!$A$10,IF(I977='Категорія витрат'!$B$11,'Категорія витрат'!$A$11,IF(I977='Категорія витрат'!$B$12,'Категорія витрат'!$A$12,IF(I977='Категорія витрат'!$B$13,'Категорія витрат'!$A$13,IF(I977='Категорія витрат'!$B$14,'Категорія витрат'!$A$14,IF(I977='Категорія витрат'!$B$15,'Категорія витрат'!$A$15,IF(I977='Категорія витрат'!$B$16,'Категорія витрат'!$A$16,IF(I977='Категорія витрат'!$B$17,'Категорія витрат'!$A$17,IF(I977='Категорія витрат'!$B$18,'Категорія витрат'!$A$18,IF(I977='Категорія витрат'!$B$19,'Категорія витрат'!$A$19,IF(I977='Категорія витрат'!$B$20,'Категорія витрат'!$A$20,IF(I977='Категорія витрат'!$B$21,'Категорія витрат'!$A$21,IF(I977='Категорія витрат'!$B$22,'Категорія витрат'!$A$22,IF(I977='Категорія витрат'!$B$23,'Категорія витрат'!$A$23,IF(I977='Категорія витрат'!$B$24,'Категорія витрат'!$A$24,IF(I977='Категорія витрат'!$B$25,'Категорія витрат'!$A$25,IF(I977='Категорія витрат'!$B$26,'Категорія витрат'!$A$26,IF(I977='Категорія витрат'!$B$27,'Категорія витрат'!$A$27,IF(I977='Категорія витрат'!$B$28,'Категорія витрат'!$A$28,IF(I977='Категорія витрат'!$B$29,'Категорія витрат'!$A$29,IF(I977='Категорія витрат'!$B$30,'Категорія витрат'!$A$30,"")))))))))))))))))))))))))))))</f>
        <v/>
      </c>
      <c r="I977" s="172"/>
      <c r="J977" s="171"/>
      <c r="K977" s="174"/>
      <c r="L977" s="86">
        <f t="shared" si="540"/>
        <v>0</v>
      </c>
      <c r="M977" s="174"/>
      <c r="N977" s="176"/>
      <c r="O977" s="396">
        <f t="shared" si="515"/>
        <v>0</v>
      </c>
      <c r="P977" s="157">
        <f>IF(J977='Категорія витрат'!$F$2,ROUND('Додаток 3._Бюджет детальний ПР'!O977*0.3676,2),IF(J977='Категорія витрат'!$F$3,ROUND('Додаток 3._Бюджет детальний ПР'!O977*0.347,2),IF(J977='Категорія витрат'!$F$4,ROUND('Додаток 3._Бюджет детальний ПР'!O977*0.347,2),IF(J977='Категорія витрат'!$F$7,ROUND('Додаток 3._Бюджет детальний ПР'!O977*0.0841,2),0))))</f>
        <v>0</v>
      </c>
      <c r="Q977" s="151">
        <f t="shared" si="513"/>
        <v>0</v>
      </c>
      <c r="R977" s="179"/>
      <c r="S977" s="179"/>
      <c r="T977" s="179"/>
      <c r="U977" s="179"/>
      <c r="V977" s="179"/>
      <c r="W977" s="179"/>
      <c r="X977" s="179"/>
      <c r="Y977" s="179"/>
      <c r="Z977" s="179"/>
      <c r="AA977" s="179"/>
      <c r="AB977" s="179"/>
      <c r="AC977" s="179"/>
      <c r="AD977" s="48">
        <f t="shared" si="516"/>
        <v>0</v>
      </c>
      <c r="AE977" s="48">
        <f t="shared" si="517"/>
        <v>0</v>
      </c>
      <c r="AF977" s="48">
        <f t="shared" si="518"/>
        <v>0</v>
      </c>
      <c r="AG977" s="48">
        <f t="shared" si="519"/>
        <v>0</v>
      </c>
      <c r="AH977" s="48">
        <f t="shared" si="520"/>
        <v>0</v>
      </c>
      <c r="AI977" s="48">
        <f t="shared" si="521"/>
        <v>0</v>
      </c>
      <c r="AJ977" s="48">
        <f t="shared" si="522"/>
        <v>0</v>
      </c>
      <c r="AK977" s="48">
        <f t="shared" si="523"/>
        <v>0</v>
      </c>
      <c r="AL977" s="179"/>
      <c r="AM977" s="179"/>
      <c r="AN977" s="76"/>
      <c r="AO977" s="174"/>
      <c r="AP977" s="86">
        <f t="shared" si="541"/>
        <v>0</v>
      </c>
      <c r="AQ977" s="174"/>
      <c r="AR977" s="176"/>
      <c r="AS977" s="169"/>
      <c r="AT977" s="157">
        <f>IF(J977='Категорія витрат'!$F$2,ROUND('Додаток 3._Бюджет детальний ПР'!AS977*0.3676,2),IF(J977='Категорія витрат'!$F$3,ROUND('Додаток 3._Бюджет детальний ПР'!AS977*0.347,2),IF(J977='Категорія витрат'!$F$4,ROUND('Додаток 3._Бюджет детальний ПР'!AS977*0.347,2),IF(J977='Категорія витрат'!$F$7,ROUND('Додаток 3._Бюджет детальний ПР'!AS977*0.0841,2),0))))</f>
        <v>0</v>
      </c>
      <c r="AU977" s="151">
        <f t="shared" si="514"/>
        <v>0</v>
      </c>
      <c r="AV977" s="179"/>
      <c r="AW977" s="179"/>
      <c r="AX977" s="179"/>
      <c r="AY977" s="179"/>
      <c r="AZ977" s="179"/>
      <c r="BA977" s="179"/>
      <c r="BB977" s="179"/>
      <c r="BC977" s="179"/>
      <c r="BD977" s="179"/>
      <c r="BE977" s="179"/>
      <c r="BF977" s="179"/>
      <c r="BG977" s="179"/>
      <c r="BH977" s="48">
        <f t="shared" si="524"/>
        <v>0</v>
      </c>
      <c r="BI977" s="48">
        <f t="shared" si="525"/>
        <v>0</v>
      </c>
      <c r="BJ977" s="48">
        <f t="shared" si="526"/>
        <v>0</v>
      </c>
      <c r="BK977" s="48">
        <f t="shared" si="527"/>
        <v>0</v>
      </c>
      <c r="BL977" s="48">
        <f t="shared" si="528"/>
        <v>0</v>
      </c>
      <c r="BM977" s="48">
        <f t="shared" si="529"/>
        <v>0</v>
      </c>
      <c r="BN977" s="48">
        <f t="shared" si="530"/>
        <v>0</v>
      </c>
      <c r="BO977" s="48">
        <f t="shared" si="531"/>
        <v>0</v>
      </c>
      <c r="BP977" s="179"/>
      <c r="BQ977" s="179"/>
      <c r="BR977" s="189"/>
      <c r="BS977" s="174"/>
      <c r="BT977" s="86">
        <f t="shared" si="542"/>
        <v>0</v>
      </c>
      <c r="BU977" s="174"/>
      <c r="BV977" s="176"/>
      <c r="BW977" s="169"/>
      <c r="BX977" s="157">
        <f>IF(J977='Категорія витрат'!$F$2,ROUND('Додаток 3._Бюджет детальний ПР'!BW977*0.3676,2),IF(J977='Категорія витрат'!$F$3,ROUND('Додаток 3._Бюджет детальний ПР'!BW977*0.347,2),IF(J977='Категорія витрат'!$F$4,ROUND('Додаток 3._Бюджет детальний ПР'!BW977*0.347,2),IF(J977='Категорія витрат'!$F$7,ROUND('Додаток 3._Бюджет детальний ПР'!BW977*0.0841,2),0))))</f>
        <v>0</v>
      </c>
      <c r="BY977" s="151">
        <f t="shared" si="543"/>
        <v>0</v>
      </c>
      <c r="BZ977" s="179"/>
      <c r="CA977" s="179"/>
      <c r="CB977" s="179"/>
      <c r="CC977" s="179"/>
      <c r="CD977" s="179"/>
      <c r="CE977" s="179"/>
      <c r="CF977" s="179"/>
      <c r="CG977" s="179"/>
      <c r="CH977" s="179"/>
      <c r="CI977" s="179"/>
      <c r="CJ977" s="179"/>
      <c r="CK977" s="179"/>
      <c r="CL977" s="48">
        <f t="shared" si="532"/>
        <v>0</v>
      </c>
      <c r="CM977" s="48">
        <f t="shared" si="533"/>
        <v>0</v>
      </c>
      <c r="CN977" s="48">
        <f t="shared" si="534"/>
        <v>0</v>
      </c>
      <c r="CO977" s="48">
        <f t="shared" si="535"/>
        <v>0</v>
      </c>
      <c r="CP977" s="48">
        <f t="shared" si="536"/>
        <v>0</v>
      </c>
      <c r="CQ977" s="48">
        <f t="shared" si="537"/>
        <v>0</v>
      </c>
      <c r="CR977" s="48">
        <f t="shared" si="538"/>
        <v>0</v>
      </c>
      <c r="CS977" s="48">
        <f t="shared" si="539"/>
        <v>0</v>
      </c>
      <c r="CT977" s="179"/>
      <c r="CU977" s="179"/>
    </row>
    <row r="978" spans="1:99" ht="20.100000000000001" customHeight="1" x14ac:dyDescent="0.25">
      <c r="A978" s="57">
        <v>973</v>
      </c>
      <c r="B978" s="398" t="str">
        <f>IF(D978='Напрямки конкурса'!$L$2,'Напрямки конкурса'!$B$2,IF(D978='Напрямки конкурса'!$L$3,'Напрямки конкурса'!$B$3,IF(D978='Напрямки конкурса'!$L$4,'Напрямки конкурса'!$B$4,IF(D978='Напрямки конкурса'!$L$5,'Напрямки конкурса'!$B$5,IF(D978='Напрямки конкурса'!$L$6,'Напрямки конкурса'!$B$6,IF(D978='Напрямки конкурса'!$L$7,'Напрямки конкурса'!$B$7,IF(D978='Напрямки конкурса'!$L$8,'Напрямки конкурса'!$B$8,IF(D978='Напрямки конкурса'!$L$9,'Напрямки конкурса'!$B$9,IF(D978='Напрямки конкурса'!$L$10,'Напрямки конкурса'!$B$10,IF(D978='Напрямки конкурса'!$L$11,'Напрямки конкурса'!$B$11,IF(D978='Напрямки конкурса'!$L$12,'Напрямки конкурса'!$B$12,IF(D978='Напрямки конкурса'!$L$13,'Напрямки конкурса'!$B$13,IF(D978='Напрямки конкурса'!$L$14,'Напрямки конкурса'!$B$14,IF(D978='Напрямки конкурса'!$L$15,'Напрямки конкурса'!$B$15,IF(D978='Напрямки конкурса'!$L$16,'Напрямки конкурса'!$B$16,IF(D978='Напрямки конкурса'!$L$17,'Напрямки конкурса'!$B$17,IF(D978='Напрямки конкурса'!$L$18,'Напрямки конкурса'!$B$18,IF(D978='Напрямки конкурса'!$L$19,'Напрямки конкурса'!$B$19,IF(D978='Напрямки конкурса'!$L$20,'Напрямки конкурса'!$B$20,IF(D978='Напрямки конкурса'!$L$21,'Напрямки конкурса'!$B$21,IF(D978='Напрямки конкурса'!$L$22,'Напрямки конкурса'!$B$22,IF(D978='Напрямки конкурса'!$L$23,'Напрямки конкурса'!$B$23,IF(D978='Напрямки конкурса'!$L$24,'Напрямки конкурса'!$B$24,IF(D978='Напрямки конкурса'!$L$25,'Напрямки конкурса'!$B$25,IF(D978='Напрямки конкурса'!$L$26,'Напрямки конкурса'!$B$26,IF(D978='Напрямки конкурса'!$L$27,'Напрямки конкурса'!$B$27,IF(D978='Напрямки конкурса'!$L$28,'Напрямки конкурса'!$B$28,"")))))))))))))))))))))))))))</f>
        <v/>
      </c>
      <c r="C978" s="58" t="str">
        <f>IF(D978='Напрямки конкурса'!$L$2,'Напрямки конкурса'!$K$2,IF(D978='Напрямки конкурса'!$L$3,'Напрямки конкурса'!$K$3,IF(D978='Напрямки конкурса'!$L$4,'Напрямки конкурса'!$K$4,IF(D978='Напрямки конкурса'!$L$5,'Напрямки конкурса'!$K$5,IF(D978='Напрямки конкурса'!$L$6,'Напрямки конкурса'!$K$6,IF(D978='Напрямки конкурса'!$L$7,'Напрямки конкурса'!$K$7,IF(D978='Напрямки конкурса'!$L$8,'Напрямки конкурса'!$K$8,IF(D978='Напрямки конкурса'!$L$9,'Напрямки конкурса'!$K$9,IF(D978='Напрямки конкурса'!$L$10,'Напрямки конкурса'!$K$10,IF(D978='Напрямки конкурса'!$L$11,'Напрямки конкурса'!$K$11,IF(D978='Напрямки конкурса'!$L$12,'Напрямки конкурса'!$K$12,IF(D978='Напрямки конкурса'!$L$13,'Напрямки конкурса'!$K$13,IF(D978='Напрямки конкурса'!$L$14,'Напрямки конкурса'!$K$14,IF(D978='Напрямки конкурса'!$L$15,'Напрямки конкурса'!$K$15,IF(D978='Напрямки конкурса'!$L$16,'Напрямки конкурса'!$K$16,IF(D978='Напрямки конкурса'!$L$17,'Напрямки конкурса'!$K$17,IF(D978='Напрямки конкурса'!$L$18,'Напрямки конкурса'!$K$18,IF(D978='Напрямки конкурса'!$L$19,'Напрямки конкурса'!$K$19,IF(D978='Напрямки конкурса'!$L$20,'Напрямки конкурса'!$K$20,IF(D978='Напрямки конкурса'!$L$21,'Напрямки конкурса'!$K$21,IF(D978='Напрямки конкурса'!$L$22,'Напрямки конкурса'!$K$22,IF(D978='Напрямки конкурса'!$L$23,'Напрямки конкурса'!$K$23,IF(D978='Напрямки конкурса'!$L$24,'Напрямки конкурса'!$K$24,IF(D978='Напрямки конкурса'!$L$25,'Напрямки конкурса'!$K$25,IF(D978='Напрямки конкурса'!$L$26,'Напрямки конкурса'!$K$26,IF(D978='Напрямки конкурса'!$L$27,'Напрямки конкурса'!$K$27,IF(D978='Напрямки конкурса'!$L$28,'Напрямки конкурса'!$K$28,"")))))))))))))))))))))))))))</f>
        <v/>
      </c>
      <c r="D978" s="554"/>
      <c r="E978" s="169"/>
      <c r="F978" s="169"/>
      <c r="G978" s="169"/>
      <c r="H978" s="148" t="str">
        <f>IF(I978='Категорія витрат'!$B$2,'Категорія витрат'!$A$2,IF(I978='Категорія витрат'!$B$3,'Категорія витрат'!$A$3,IF(I978='Категорія витрат'!$B$4,'Категорія витрат'!$A$4,IF(I978='Категорія витрат'!$B$5,'Категорія витрат'!$A$5,IF(I978='Категорія витрат'!$B$6,'Категорія витрат'!$A$6,IF(I978='Категорія витрат'!$B$7,'Категорія витрат'!$A$7,IF(I978='Категорія витрат'!$B$8,'Категорія витрат'!$A$8,IF(I978='Категорія витрат'!$B$9,'Категорія витрат'!$A$9,IF(I978='Категорія витрат'!$B$10,'Категорія витрат'!$A$10,IF(I978='Категорія витрат'!$B$11,'Категорія витрат'!$A$11,IF(I978='Категорія витрат'!$B$12,'Категорія витрат'!$A$12,IF(I978='Категорія витрат'!$B$13,'Категорія витрат'!$A$13,IF(I978='Категорія витрат'!$B$14,'Категорія витрат'!$A$14,IF(I978='Категорія витрат'!$B$15,'Категорія витрат'!$A$15,IF(I978='Категорія витрат'!$B$16,'Категорія витрат'!$A$16,IF(I978='Категорія витрат'!$B$17,'Категорія витрат'!$A$17,IF(I978='Категорія витрат'!$B$18,'Категорія витрат'!$A$18,IF(I978='Категорія витрат'!$B$19,'Категорія витрат'!$A$19,IF(I978='Категорія витрат'!$B$20,'Категорія витрат'!$A$20,IF(I978='Категорія витрат'!$B$21,'Категорія витрат'!$A$21,IF(I978='Категорія витрат'!$B$22,'Категорія витрат'!$A$22,IF(I978='Категорія витрат'!$B$23,'Категорія витрат'!$A$23,IF(I978='Категорія витрат'!$B$24,'Категорія витрат'!$A$24,IF(I978='Категорія витрат'!$B$25,'Категорія витрат'!$A$25,IF(I978='Категорія витрат'!$B$26,'Категорія витрат'!$A$26,IF(I978='Категорія витрат'!$B$27,'Категорія витрат'!$A$27,IF(I978='Категорія витрат'!$B$28,'Категорія витрат'!$A$28,IF(I978='Категорія витрат'!$B$29,'Категорія витрат'!$A$29,IF(I978='Категорія витрат'!$B$30,'Категорія витрат'!$A$30,"")))))))))))))))))))))))))))))</f>
        <v/>
      </c>
      <c r="I978" s="172"/>
      <c r="J978" s="171"/>
      <c r="K978" s="174"/>
      <c r="L978" s="86">
        <f t="shared" si="540"/>
        <v>0</v>
      </c>
      <c r="M978" s="174"/>
      <c r="N978" s="176"/>
      <c r="O978" s="396">
        <f t="shared" si="515"/>
        <v>0</v>
      </c>
      <c r="P978" s="157">
        <f>IF(J978='Категорія витрат'!$F$2,ROUND('Додаток 3._Бюджет детальний ПР'!O978*0.3676,2),IF(J978='Категорія витрат'!$F$3,ROUND('Додаток 3._Бюджет детальний ПР'!O978*0.347,2),IF(J978='Категорія витрат'!$F$4,ROUND('Додаток 3._Бюджет детальний ПР'!O978*0.347,2),IF(J978='Категорія витрат'!$F$7,ROUND('Додаток 3._Бюджет детальний ПР'!O978*0.0841,2),0))))</f>
        <v>0</v>
      </c>
      <c r="Q978" s="151">
        <f t="shared" si="513"/>
        <v>0</v>
      </c>
      <c r="R978" s="179"/>
      <c r="S978" s="179"/>
      <c r="T978" s="179"/>
      <c r="U978" s="179"/>
      <c r="V978" s="179"/>
      <c r="W978" s="179"/>
      <c r="X978" s="179"/>
      <c r="Y978" s="179"/>
      <c r="Z978" s="179"/>
      <c r="AA978" s="179"/>
      <c r="AB978" s="179"/>
      <c r="AC978" s="179"/>
      <c r="AD978" s="48">
        <f t="shared" si="516"/>
        <v>0</v>
      </c>
      <c r="AE978" s="48">
        <f t="shared" si="517"/>
        <v>0</v>
      </c>
      <c r="AF978" s="48">
        <f t="shared" si="518"/>
        <v>0</v>
      </c>
      <c r="AG978" s="48">
        <f t="shared" si="519"/>
        <v>0</v>
      </c>
      <c r="AH978" s="48">
        <f t="shared" si="520"/>
        <v>0</v>
      </c>
      <c r="AI978" s="48">
        <f t="shared" si="521"/>
        <v>0</v>
      </c>
      <c r="AJ978" s="48">
        <f t="shared" si="522"/>
        <v>0</v>
      </c>
      <c r="AK978" s="48">
        <f t="shared" si="523"/>
        <v>0</v>
      </c>
      <c r="AL978" s="179"/>
      <c r="AM978" s="179"/>
      <c r="AN978" s="76"/>
      <c r="AO978" s="174"/>
      <c r="AP978" s="86">
        <f t="shared" si="541"/>
        <v>0</v>
      </c>
      <c r="AQ978" s="174"/>
      <c r="AR978" s="176"/>
      <c r="AS978" s="169"/>
      <c r="AT978" s="157">
        <f>IF(J978='Категорія витрат'!$F$2,ROUND('Додаток 3._Бюджет детальний ПР'!AS978*0.3676,2),IF(J978='Категорія витрат'!$F$3,ROUND('Додаток 3._Бюджет детальний ПР'!AS978*0.347,2),IF(J978='Категорія витрат'!$F$4,ROUND('Додаток 3._Бюджет детальний ПР'!AS978*0.347,2),IF(J978='Категорія витрат'!$F$7,ROUND('Додаток 3._Бюджет детальний ПР'!AS978*0.0841,2),0))))</f>
        <v>0</v>
      </c>
      <c r="AU978" s="151">
        <f t="shared" si="514"/>
        <v>0</v>
      </c>
      <c r="AV978" s="179"/>
      <c r="AW978" s="179"/>
      <c r="AX978" s="179"/>
      <c r="AY978" s="179"/>
      <c r="AZ978" s="179"/>
      <c r="BA978" s="179"/>
      <c r="BB978" s="179"/>
      <c r="BC978" s="179"/>
      <c r="BD978" s="179"/>
      <c r="BE978" s="179"/>
      <c r="BF978" s="179"/>
      <c r="BG978" s="179"/>
      <c r="BH978" s="48">
        <f t="shared" si="524"/>
        <v>0</v>
      </c>
      <c r="BI978" s="48">
        <f t="shared" si="525"/>
        <v>0</v>
      </c>
      <c r="BJ978" s="48">
        <f t="shared" si="526"/>
        <v>0</v>
      </c>
      <c r="BK978" s="48">
        <f t="shared" si="527"/>
        <v>0</v>
      </c>
      <c r="BL978" s="48">
        <f t="shared" si="528"/>
        <v>0</v>
      </c>
      <c r="BM978" s="48">
        <f t="shared" si="529"/>
        <v>0</v>
      </c>
      <c r="BN978" s="48">
        <f t="shared" si="530"/>
        <v>0</v>
      </c>
      <c r="BO978" s="48">
        <f t="shared" si="531"/>
        <v>0</v>
      </c>
      <c r="BP978" s="179"/>
      <c r="BQ978" s="179"/>
      <c r="BR978" s="189"/>
      <c r="BS978" s="174"/>
      <c r="BT978" s="86">
        <f t="shared" si="542"/>
        <v>0</v>
      </c>
      <c r="BU978" s="174"/>
      <c r="BV978" s="176"/>
      <c r="BW978" s="169"/>
      <c r="BX978" s="157">
        <f>IF(J978='Категорія витрат'!$F$2,ROUND('Додаток 3._Бюджет детальний ПР'!BW978*0.3676,2),IF(J978='Категорія витрат'!$F$3,ROUND('Додаток 3._Бюджет детальний ПР'!BW978*0.347,2),IF(J978='Категорія витрат'!$F$4,ROUND('Додаток 3._Бюджет детальний ПР'!BW978*0.347,2),IF(J978='Категорія витрат'!$F$7,ROUND('Додаток 3._Бюджет детальний ПР'!BW978*0.0841,2),0))))</f>
        <v>0</v>
      </c>
      <c r="BY978" s="151">
        <f t="shared" si="543"/>
        <v>0</v>
      </c>
      <c r="BZ978" s="179"/>
      <c r="CA978" s="179"/>
      <c r="CB978" s="179"/>
      <c r="CC978" s="179"/>
      <c r="CD978" s="179"/>
      <c r="CE978" s="179"/>
      <c r="CF978" s="179"/>
      <c r="CG978" s="179"/>
      <c r="CH978" s="179"/>
      <c r="CI978" s="179"/>
      <c r="CJ978" s="179"/>
      <c r="CK978" s="179"/>
      <c r="CL978" s="48">
        <f t="shared" si="532"/>
        <v>0</v>
      </c>
      <c r="CM978" s="48">
        <f t="shared" si="533"/>
        <v>0</v>
      </c>
      <c r="CN978" s="48">
        <f t="shared" si="534"/>
        <v>0</v>
      </c>
      <c r="CO978" s="48">
        <f t="shared" si="535"/>
        <v>0</v>
      </c>
      <c r="CP978" s="48">
        <f t="shared" si="536"/>
        <v>0</v>
      </c>
      <c r="CQ978" s="48">
        <f t="shared" si="537"/>
        <v>0</v>
      </c>
      <c r="CR978" s="48">
        <f t="shared" si="538"/>
        <v>0</v>
      </c>
      <c r="CS978" s="48">
        <f t="shared" si="539"/>
        <v>0</v>
      </c>
      <c r="CT978" s="179"/>
      <c r="CU978" s="179"/>
    </row>
    <row r="979" spans="1:99" ht="20.100000000000001" customHeight="1" x14ac:dyDescent="0.25">
      <c r="A979" s="57">
        <v>974</v>
      </c>
      <c r="B979" s="398" t="str">
        <f>IF(D979='Напрямки конкурса'!$L$2,'Напрямки конкурса'!$B$2,IF(D979='Напрямки конкурса'!$L$3,'Напрямки конкурса'!$B$3,IF(D979='Напрямки конкурса'!$L$4,'Напрямки конкурса'!$B$4,IF(D979='Напрямки конкурса'!$L$5,'Напрямки конкурса'!$B$5,IF(D979='Напрямки конкурса'!$L$6,'Напрямки конкурса'!$B$6,IF(D979='Напрямки конкурса'!$L$7,'Напрямки конкурса'!$B$7,IF(D979='Напрямки конкурса'!$L$8,'Напрямки конкурса'!$B$8,IF(D979='Напрямки конкурса'!$L$9,'Напрямки конкурса'!$B$9,IF(D979='Напрямки конкурса'!$L$10,'Напрямки конкурса'!$B$10,IF(D979='Напрямки конкурса'!$L$11,'Напрямки конкурса'!$B$11,IF(D979='Напрямки конкурса'!$L$12,'Напрямки конкурса'!$B$12,IF(D979='Напрямки конкурса'!$L$13,'Напрямки конкурса'!$B$13,IF(D979='Напрямки конкурса'!$L$14,'Напрямки конкурса'!$B$14,IF(D979='Напрямки конкурса'!$L$15,'Напрямки конкурса'!$B$15,IF(D979='Напрямки конкурса'!$L$16,'Напрямки конкурса'!$B$16,IF(D979='Напрямки конкурса'!$L$17,'Напрямки конкурса'!$B$17,IF(D979='Напрямки конкурса'!$L$18,'Напрямки конкурса'!$B$18,IF(D979='Напрямки конкурса'!$L$19,'Напрямки конкурса'!$B$19,IF(D979='Напрямки конкурса'!$L$20,'Напрямки конкурса'!$B$20,IF(D979='Напрямки конкурса'!$L$21,'Напрямки конкурса'!$B$21,IF(D979='Напрямки конкурса'!$L$22,'Напрямки конкурса'!$B$22,IF(D979='Напрямки конкурса'!$L$23,'Напрямки конкурса'!$B$23,IF(D979='Напрямки конкурса'!$L$24,'Напрямки конкурса'!$B$24,IF(D979='Напрямки конкурса'!$L$25,'Напрямки конкурса'!$B$25,IF(D979='Напрямки конкурса'!$L$26,'Напрямки конкурса'!$B$26,IF(D979='Напрямки конкурса'!$L$27,'Напрямки конкурса'!$B$27,IF(D979='Напрямки конкурса'!$L$28,'Напрямки конкурса'!$B$28,"")))))))))))))))))))))))))))</f>
        <v/>
      </c>
      <c r="C979" s="58" t="str">
        <f>IF(D979='Напрямки конкурса'!$L$2,'Напрямки конкурса'!$K$2,IF(D979='Напрямки конкурса'!$L$3,'Напрямки конкурса'!$K$3,IF(D979='Напрямки конкурса'!$L$4,'Напрямки конкурса'!$K$4,IF(D979='Напрямки конкурса'!$L$5,'Напрямки конкурса'!$K$5,IF(D979='Напрямки конкурса'!$L$6,'Напрямки конкурса'!$K$6,IF(D979='Напрямки конкурса'!$L$7,'Напрямки конкурса'!$K$7,IF(D979='Напрямки конкурса'!$L$8,'Напрямки конкурса'!$K$8,IF(D979='Напрямки конкурса'!$L$9,'Напрямки конкурса'!$K$9,IF(D979='Напрямки конкурса'!$L$10,'Напрямки конкурса'!$K$10,IF(D979='Напрямки конкурса'!$L$11,'Напрямки конкурса'!$K$11,IF(D979='Напрямки конкурса'!$L$12,'Напрямки конкурса'!$K$12,IF(D979='Напрямки конкурса'!$L$13,'Напрямки конкурса'!$K$13,IF(D979='Напрямки конкурса'!$L$14,'Напрямки конкурса'!$K$14,IF(D979='Напрямки конкурса'!$L$15,'Напрямки конкурса'!$K$15,IF(D979='Напрямки конкурса'!$L$16,'Напрямки конкурса'!$K$16,IF(D979='Напрямки конкурса'!$L$17,'Напрямки конкурса'!$K$17,IF(D979='Напрямки конкурса'!$L$18,'Напрямки конкурса'!$K$18,IF(D979='Напрямки конкурса'!$L$19,'Напрямки конкурса'!$K$19,IF(D979='Напрямки конкурса'!$L$20,'Напрямки конкурса'!$K$20,IF(D979='Напрямки конкурса'!$L$21,'Напрямки конкурса'!$K$21,IF(D979='Напрямки конкурса'!$L$22,'Напрямки конкурса'!$K$22,IF(D979='Напрямки конкурса'!$L$23,'Напрямки конкурса'!$K$23,IF(D979='Напрямки конкурса'!$L$24,'Напрямки конкурса'!$K$24,IF(D979='Напрямки конкурса'!$L$25,'Напрямки конкурса'!$K$25,IF(D979='Напрямки конкурса'!$L$26,'Напрямки конкурса'!$K$26,IF(D979='Напрямки конкурса'!$L$27,'Напрямки конкурса'!$K$27,IF(D979='Напрямки конкурса'!$L$28,'Напрямки конкурса'!$K$28,"")))))))))))))))))))))))))))</f>
        <v/>
      </c>
      <c r="D979" s="554"/>
      <c r="E979" s="169"/>
      <c r="F979" s="169"/>
      <c r="G979" s="169"/>
      <c r="H979" s="148" t="str">
        <f>IF(I979='Категорія витрат'!$B$2,'Категорія витрат'!$A$2,IF(I979='Категорія витрат'!$B$3,'Категорія витрат'!$A$3,IF(I979='Категорія витрат'!$B$4,'Категорія витрат'!$A$4,IF(I979='Категорія витрат'!$B$5,'Категорія витрат'!$A$5,IF(I979='Категорія витрат'!$B$6,'Категорія витрат'!$A$6,IF(I979='Категорія витрат'!$B$7,'Категорія витрат'!$A$7,IF(I979='Категорія витрат'!$B$8,'Категорія витрат'!$A$8,IF(I979='Категорія витрат'!$B$9,'Категорія витрат'!$A$9,IF(I979='Категорія витрат'!$B$10,'Категорія витрат'!$A$10,IF(I979='Категорія витрат'!$B$11,'Категорія витрат'!$A$11,IF(I979='Категорія витрат'!$B$12,'Категорія витрат'!$A$12,IF(I979='Категорія витрат'!$B$13,'Категорія витрат'!$A$13,IF(I979='Категорія витрат'!$B$14,'Категорія витрат'!$A$14,IF(I979='Категорія витрат'!$B$15,'Категорія витрат'!$A$15,IF(I979='Категорія витрат'!$B$16,'Категорія витрат'!$A$16,IF(I979='Категорія витрат'!$B$17,'Категорія витрат'!$A$17,IF(I979='Категорія витрат'!$B$18,'Категорія витрат'!$A$18,IF(I979='Категорія витрат'!$B$19,'Категорія витрат'!$A$19,IF(I979='Категорія витрат'!$B$20,'Категорія витрат'!$A$20,IF(I979='Категорія витрат'!$B$21,'Категорія витрат'!$A$21,IF(I979='Категорія витрат'!$B$22,'Категорія витрат'!$A$22,IF(I979='Категорія витрат'!$B$23,'Категорія витрат'!$A$23,IF(I979='Категорія витрат'!$B$24,'Категорія витрат'!$A$24,IF(I979='Категорія витрат'!$B$25,'Категорія витрат'!$A$25,IF(I979='Категорія витрат'!$B$26,'Категорія витрат'!$A$26,IF(I979='Категорія витрат'!$B$27,'Категорія витрат'!$A$27,IF(I979='Категорія витрат'!$B$28,'Категорія витрат'!$A$28,IF(I979='Категорія витрат'!$B$29,'Категорія витрат'!$A$29,IF(I979='Категорія витрат'!$B$30,'Категорія витрат'!$A$30,"")))))))))))))))))))))))))))))</f>
        <v/>
      </c>
      <c r="I979" s="172"/>
      <c r="J979" s="171"/>
      <c r="K979" s="174"/>
      <c r="L979" s="86">
        <f t="shared" si="540"/>
        <v>0</v>
      </c>
      <c r="M979" s="174"/>
      <c r="N979" s="176"/>
      <c r="O979" s="396">
        <f t="shared" si="515"/>
        <v>0</v>
      </c>
      <c r="P979" s="157">
        <f>IF(J979='Категорія витрат'!$F$2,ROUND('Додаток 3._Бюджет детальний ПР'!O979*0.3676,2),IF(J979='Категорія витрат'!$F$3,ROUND('Додаток 3._Бюджет детальний ПР'!O979*0.347,2),IF(J979='Категорія витрат'!$F$4,ROUND('Додаток 3._Бюджет детальний ПР'!O979*0.347,2),IF(J979='Категорія витрат'!$F$7,ROUND('Додаток 3._Бюджет детальний ПР'!O979*0.0841,2),0))))</f>
        <v>0</v>
      </c>
      <c r="Q979" s="151">
        <f t="shared" si="513"/>
        <v>0</v>
      </c>
      <c r="R979" s="179"/>
      <c r="S979" s="179"/>
      <c r="T979" s="179"/>
      <c r="U979" s="179"/>
      <c r="V979" s="179"/>
      <c r="W979" s="179"/>
      <c r="X979" s="179"/>
      <c r="Y979" s="179"/>
      <c r="Z979" s="179"/>
      <c r="AA979" s="179"/>
      <c r="AB979" s="179"/>
      <c r="AC979" s="179"/>
      <c r="AD979" s="48">
        <f t="shared" si="516"/>
        <v>0</v>
      </c>
      <c r="AE979" s="48">
        <f t="shared" si="517"/>
        <v>0</v>
      </c>
      <c r="AF979" s="48">
        <f t="shared" si="518"/>
        <v>0</v>
      </c>
      <c r="AG979" s="48">
        <f t="shared" si="519"/>
        <v>0</v>
      </c>
      <c r="AH979" s="48">
        <f t="shared" si="520"/>
        <v>0</v>
      </c>
      <c r="AI979" s="48">
        <f t="shared" si="521"/>
        <v>0</v>
      </c>
      <c r="AJ979" s="48">
        <f t="shared" si="522"/>
        <v>0</v>
      </c>
      <c r="AK979" s="48">
        <f t="shared" si="523"/>
        <v>0</v>
      </c>
      <c r="AL979" s="179"/>
      <c r="AM979" s="179"/>
      <c r="AN979" s="76"/>
      <c r="AO979" s="174"/>
      <c r="AP979" s="86">
        <f t="shared" si="541"/>
        <v>0</v>
      </c>
      <c r="AQ979" s="174"/>
      <c r="AR979" s="176"/>
      <c r="AS979" s="169"/>
      <c r="AT979" s="157">
        <f>IF(J979='Категорія витрат'!$F$2,ROUND('Додаток 3._Бюджет детальний ПР'!AS979*0.3676,2),IF(J979='Категорія витрат'!$F$3,ROUND('Додаток 3._Бюджет детальний ПР'!AS979*0.347,2),IF(J979='Категорія витрат'!$F$4,ROUND('Додаток 3._Бюджет детальний ПР'!AS979*0.347,2),IF(J979='Категорія витрат'!$F$7,ROUND('Додаток 3._Бюджет детальний ПР'!AS979*0.0841,2),0))))</f>
        <v>0</v>
      </c>
      <c r="AU979" s="151">
        <f t="shared" si="514"/>
        <v>0</v>
      </c>
      <c r="AV979" s="179"/>
      <c r="AW979" s="179"/>
      <c r="AX979" s="179"/>
      <c r="AY979" s="179"/>
      <c r="AZ979" s="179"/>
      <c r="BA979" s="179"/>
      <c r="BB979" s="179"/>
      <c r="BC979" s="179"/>
      <c r="BD979" s="179"/>
      <c r="BE979" s="179"/>
      <c r="BF979" s="179"/>
      <c r="BG979" s="179"/>
      <c r="BH979" s="48">
        <f t="shared" si="524"/>
        <v>0</v>
      </c>
      <c r="BI979" s="48">
        <f t="shared" si="525"/>
        <v>0</v>
      </c>
      <c r="BJ979" s="48">
        <f t="shared" si="526"/>
        <v>0</v>
      </c>
      <c r="BK979" s="48">
        <f t="shared" si="527"/>
        <v>0</v>
      </c>
      <c r="BL979" s="48">
        <f t="shared" si="528"/>
        <v>0</v>
      </c>
      <c r="BM979" s="48">
        <f t="shared" si="529"/>
        <v>0</v>
      </c>
      <c r="BN979" s="48">
        <f t="shared" si="530"/>
        <v>0</v>
      </c>
      <c r="BO979" s="48">
        <f t="shared" si="531"/>
        <v>0</v>
      </c>
      <c r="BP979" s="179"/>
      <c r="BQ979" s="179"/>
      <c r="BR979" s="189"/>
      <c r="BS979" s="174"/>
      <c r="BT979" s="86">
        <f t="shared" si="542"/>
        <v>0</v>
      </c>
      <c r="BU979" s="174"/>
      <c r="BV979" s="176"/>
      <c r="BW979" s="169"/>
      <c r="BX979" s="157">
        <f>IF(J979='Категорія витрат'!$F$2,ROUND('Додаток 3._Бюджет детальний ПР'!BW979*0.3676,2),IF(J979='Категорія витрат'!$F$3,ROUND('Додаток 3._Бюджет детальний ПР'!BW979*0.347,2),IF(J979='Категорія витрат'!$F$4,ROUND('Додаток 3._Бюджет детальний ПР'!BW979*0.347,2),IF(J979='Категорія витрат'!$F$7,ROUND('Додаток 3._Бюджет детальний ПР'!BW979*0.0841,2),0))))</f>
        <v>0</v>
      </c>
      <c r="BY979" s="151">
        <f t="shared" si="543"/>
        <v>0</v>
      </c>
      <c r="BZ979" s="179"/>
      <c r="CA979" s="179"/>
      <c r="CB979" s="179"/>
      <c r="CC979" s="179"/>
      <c r="CD979" s="179"/>
      <c r="CE979" s="179"/>
      <c r="CF979" s="179"/>
      <c r="CG979" s="179"/>
      <c r="CH979" s="179"/>
      <c r="CI979" s="179"/>
      <c r="CJ979" s="179"/>
      <c r="CK979" s="179"/>
      <c r="CL979" s="48">
        <f t="shared" si="532"/>
        <v>0</v>
      </c>
      <c r="CM979" s="48">
        <f t="shared" si="533"/>
        <v>0</v>
      </c>
      <c r="CN979" s="48">
        <f t="shared" si="534"/>
        <v>0</v>
      </c>
      <c r="CO979" s="48">
        <f t="shared" si="535"/>
        <v>0</v>
      </c>
      <c r="CP979" s="48">
        <f t="shared" si="536"/>
        <v>0</v>
      </c>
      <c r="CQ979" s="48">
        <f t="shared" si="537"/>
        <v>0</v>
      </c>
      <c r="CR979" s="48">
        <f t="shared" si="538"/>
        <v>0</v>
      </c>
      <c r="CS979" s="48">
        <f t="shared" si="539"/>
        <v>0</v>
      </c>
      <c r="CT979" s="179"/>
      <c r="CU979" s="179"/>
    </row>
    <row r="980" spans="1:99" ht="20.100000000000001" customHeight="1" x14ac:dyDescent="0.25">
      <c r="A980" s="57">
        <v>975</v>
      </c>
      <c r="B980" s="398" t="str">
        <f>IF(D980='Напрямки конкурса'!$L$2,'Напрямки конкурса'!$B$2,IF(D980='Напрямки конкурса'!$L$3,'Напрямки конкурса'!$B$3,IF(D980='Напрямки конкурса'!$L$4,'Напрямки конкурса'!$B$4,IF(D980='Напрямки конкурса'!$L$5,'Напрямки конкурса'!$B$5,IF(D980='Напрямки конкурса'!$L$6,'Напрямки конкурса'!$B$6,IF(D980='Напрямки конкурса'!$L$7,'Напрямки конкурса'!$B$7,IF(D980='Напрямки конкурса'!$L$8,'Напрямки конкурса'!$B$8,IF(D980='Напрямки конкурса'!$L$9,'Напрямки конкурса'!$B$9,IF(D980='Напрямки конкурса'!$L$10,'Напрямки конкурса'!$B$10,IF(D980='Напрямки конкурса'!$L$11,'Напрямки конкурса'!$B$11,IF(D980='Напрямки конкурса'!$L$12,'Напрямки конкурса'!$B$12,IF(D980='Напрямки конкурса'!$L$13,'Напрямки конкурса'!$B$13,IF(D980='Напрямки конкурса'!$L$14,'Напрямки конкурса'!$B$14,IF(D980='Напрямки конкурса'!$L$15,'Напрямки конкурса'!$B$15,IF(D980='Напрямки конкурса'!$L$16,'Напрямки конкурса'!$B$16,IF(D980='Напрямки конкурса'!$L$17,'Напрямки конкурса'!$B$17,IF(D980='Напрямки конкурса'!$L$18,'Напрямки конкурса'!$B$18,IF(D980='Напрямки конкурса'!$L$19,'Напрямки конкурса'!$B$19,IF(D980='Напрямки конкурса'!$L$20,'Напрямки конкурса'!$B$20,IF(D980='Напрямки конкурса'!$L$21,'Напрямки конкурса'!$B$21,IF(D980='Напрямки конкурса'!$L$22,'Напрямки конкурса'!$B$22,IF(D980='Напрямки конкурса'!$L$23,'Напрямки конкурса'!$B$23,IF(D980='Напрямки конкурса'!$L$24,'Напрямки конкурса'!$B$24,IF(D980='Напрямки конкурса'!$L$25,'Напрямки конкурса'!$B$25,IF(D980='Напрямки конкурса'!$L$26,'Напрямки конкурса'!$B$26,IF(D980='Напрямки конкурса'!$L$27,'Напрямки конкурса'!$B$27,IF(D980='Напрямки конкурса'!$L$28,'Напрямки конкурса'!$B$28,"")))))))))))))))))))))))))))</f>
        <v/>
      </c>
      <c r="C980" s="58" t="str">
        <f>IF(D980='Напрямки конкурса'!$L$2,'Напрямки конкурса'!$K$2,IF(D980='Напрямки конкурса'!$L$3,'Напрямки конкурса'!$K$3,IF(D980='Напрямки конкурса'!$L$4,'Напрямки конкурса'!$K$4,IF(D980='Напрямки конкурса'!$L$5,'Напрямки конкурса'!$K$5,IF(D980='Напрямки конкурса'!$L$6,'Напрямки конкурса'!$K$6,IF(D980='Напрямки конкурса'!$L$7,'Напрямки конкурса'!$K$7,IF(D980='Напрямки конкурса'!$L$8,'Напрямки конкурса'!$K$8,IF(D980='Напрямки конкурса'!$L$9,'Напрямки конкурса'!$K$9,IF(D980='Напрямки конкурса'!$L$10,'Напрямки конкурса'!$K$10,IF(D980='Напрямки конкурса'!$L$11,'Напрямки конкурса'!$K$11,IF(D980='Напрямки конкурса'!$L$12,'Напрямки конкурса'!$K$12,IF(D980='Напрямки конкурса'!$L$13,'Напрямки конкурса'!$K$13,IF(D980='Напрямки конкурса'!$L$14,'Напрямки конкурса'!$K$14,IF(D980='Напрямки конкурса'!$L$15,'Напрямки конкурса'!$K$15,IF(D980='Напрямки конкурса'!$L$16,'Напрямки конкурса'!$K$16,IF(D980='Напрямки конкурса'!$L$17,'Напрямки конкурса'!$K$17,IF(D980='Напрямки конкурса'!$L$18,'Напрямки конкурса'!$K$18,IF(D980='Напрямки конкурса'!$L$19,'Напрямки конкурса'!$K$19,IF(D980='Напрямки конкурса'!$L$20,'Напрямки конкурса'!$K$20,IF(D980='Напрямки конкурса'!$L$21,'Напрямки конкурса'!$K$21,IF(D980='Напрямки конкурса'!$L$22,'Напрямки конкурса'!$K$22,IF(D980='Напрямки конкурса'!$L$23,'Напрямки конкурса'!$K$23,IF(D980='Напрямки конкурса'!$L$24,'Напрямки конкурса'!$K$24,IF(D980='Напрямки конкурса'!$L$25,'Напрямки конкурса'!$K$25,IF(D980='Напрямки конкурса'!$L$26,'Напрямки конкурса'!$K$26,IF(D980='Напрямки конкурса'!$L$27,'Напрямки конкурса'!$K$27,IF(D980='Напрямки конкурса'!$L$28,'Напрямки конкурса'!$K$28,"")))))))))))))))))))))))))))</f>
        <v/>
      </c>
      <c r="D980" s="554"/>
      <c r="E980" s="169"/>
      <c r="F980" s="169"/>
      <c r="G980" s="169"/>
      <c r="H980" s="148" t="str">
        <f>IF(I980='Категорія витрат'!$B$2,'Категорія витрат'!$A$2,IF(I980='Категорія витрат'!$B$3,'Категорія витрат'!$A$3,IF(I980='Категорія витрат'!$B$4,'Категорія витрат'!$A$4,IF(I980='Категорія витрат'!$B$5,'Категорія витрат'!$A$5,IF(I980='Категорія витрат'!$B$6,'Категорія витрат'!$A$6,IF(I980='Категорія витрат'!$B$7,'Категорія витрат'!$A$7,IF(I980='Категорія витрат'!$B$8,'Категорія витрат'!$A$8,IF(I980='Категорія витрат'!$B$9,'Категорія витрат'!$A$9,IF(I980='Категорія витрат'!$B$10,'Категорія витрат'!$A$10,IF(I980='Категорія витрат'!$B$11,'Категорія витрат'!$A$11,IF(I980='Категорія витрат'!$B$12,'Категорія витрат'!$A$12,IF(I980='Категорія витрат'!$B$13,'Категорія витрат'!$A$13,IF(I980='Категорія витрат'!$B$14,'Категорія витрат'!$A$14,IF(I980='Категорія витрат'!$B$15,'Категорія витрат'!$A$15,IF(I980='Категорія витрат'!$B$16,'Категорія витрат'!$A$16,IF(I980='Категорія витрат'!$B$17,'Категорія витрат'!$A$17,IF(I980='Категорія витрат'!$B$18,'Категорія витрат'!$A$18,IF(I980='Категорія витрат'!$B$19,'Категорія витрат'!$A$19,IF(I980='Категорія витрат'!$B$20,'Категорія витрат'!$A$20,IF(I980='Категорія витрат'!$B$21,'Категорія витрат'!$A$21,IF(I980='Категорія витрат'!$B$22,'Категорія витрат'!$A$22,IF(I980='Категорія витрат'!$B$23,'Категорія витрат'!$A$23,IF(I980='Категорія витрат'!$B$24,'Категорія витрат'!$A$24,IF(I980='Категорія витрат'!$B$25,'Категорія витрат'!$A$25,IF(I980='Категорія витрат'!$B$26,'Категорія витрат'!$A$26,IF(I980='Категорія витрат'!$B$27,'Категорія витрат'!$A$27,IF(I980='Категорія витрат'!$B$28,'Категорія витрат'!$A$28,IF(I980='Категорія витрат'!$B$29,'Категорія витрат'!$A$29,IF(I980='Категорія витрат'!$B$30,'Категорія витрат'!$A$30,"")))))))))))))))))))))))))))))</f>
        <v/>
      </c>
      <c r="I980" s="172"/>
      <c r="J980" s="171"/>
      <c r="K980" s="174"/>
      <c r="L980" s="86">
        <f t="shared" si="540"/>
        <v>0</v>
      </c>
      <c r="M980" s="174"/>
      <c r="N980" s="176"/>
      <c r="O980" s="396">
        <f t="shared" si="515"/>
        <v>0</v>
      </c>
      <c r="P980" s="157">
        <f>IF(J980='Категорія витрат'!$F$2,ROUND('Додаток 3._Бюджет детальний ПР'!O980*0.3676,2),IF(J980='Категорія витрат'!$F$3,ROUND('Додаток 3._Бюджет детальний ПР'!O980*0.347,2),IF(J980='Категорія витрат'!$F$4,ROUND('Додаток 3._Бюджет детальний ПР'!O980*0.347,2),IF(J980='Категорія витрат'!$F$7,ROUND('Додаток 3._Бюджет детальний ПР'!O980*0.0841,2),0))))</f>
        <v>0</v>
      </c>
      <c r="Q980" s="151">
        <f t="shared" si="513"/>
        <v>0</v>
      </c>
      <c r="R980" s="179"/>
      <c r="S980" s="179"/>
      <c r="T980" s="179"/>
      <c r="U980" s="179"/>
      <c r="V980" s="179"/>
      <c r="W980" s="179"/>
      <c r="X980" s="179"/>
      <c r="Y980" s="179"/>
      <c r="Z980" s="179"/>
      <c r="AA980" s="179"/>
      <c r="AB980" s="179"/>
      <c r="AC980" s="179"/>
      <c r="AD980" s="48">
        <f t="shared" si="516"/>
        <v>0</v>
      </c>
      <c r="AE980" s="48">
        <f t="shared" si="517"/>
        <v>0</v>
      </c>
      <c r="AF980" s="48">
        <f t="shared" si="518"/>
        <v>0</v>
      </c>
      <c r="AG980" s="48">
        <f t="shared" si="519"/>
        <v>0</v>
      </c>
      <c r="AH980" s="48">
        <f t="shared" si="520"/>
        <v>0</v>
      </c>
      <c r="AI980" s="48">
        <f t="shared" si="521"/>
        <v>0</v>
      </c>
      <c r="AJ980" s="48">
        <f t="shared" si="522"/>
        <v>0</v>
      </c>
      <c r="AK980" s="48">
        <f t="shared" si="523"/>
        <v>0</v>
      </c>
      <c r="AL980" s="179"/>
      <c r="AM980" s="179"/>
      <c r="AN980" s="76"/>
      <c r="AO980" s="174"/>
      <c r="AP980" s="86">
        <f t="shared" si="541"/>
        <v>0</v>
      </c>
      <c r="AQ980" s="174"/>
      <c r="AR980" s="176"/>
      <c r="AS980" s="169"/>
      <c r="AT980" s="157">
        <f>IF(J980='Категорія витрат'!$F$2,ROUND('Додаток 3._Бюджет детальний ПР'!AS980*0.3676,2),IF(J980='Категорія витрат'!$F$3,ROUND('Додаток 3._Бюджет детальний ПР'!AS980*0.347,2),IF(J980='Категорія витрат'!$F$4,ROUND('Додаток 3._Бюджет детальний ПР'!AS980*0.347,2),IF(J980='Категорія витрат'!$F$7,ROUND('Додаток 3._Бюджет детальний ПР'!AS980*0.0841,2),0))))</f>
        <v>0</v>
      </c>
      <c r="AU980" s="151">
        <f t="shared" si="514"/>
        <v>0</v>
      </c>
      <c r="AV980" s="179"/>
      <c r="AW980" s="179"/>
      <c r="AX980" s="179"/>
      <c r="AY980" s="179"/>
      <c r="AZ980" s="179"/>
      <c r="BA980" s="179"/>
      <c r="BB980" s="179"/>
      <c r="BC980" s="179"/>
      <c r="BD980" s="179"/>
      <c r="BE980" s="179"/>
      <c r="BF980" s="179"/>
      <c r="BG980" s="179"/>
      <c r="BH980" s="48">
        <f t="shared" si="524"/>
        <v>0</v>
      </c>
      <c r="BI980" s="48">
        <f t="shared" si="525"/>
        <v>0</v>
      </c>
      <c r="BJ980" s="48">
        <f t="shared" si="526"/>
        <v>0</v>
      </c>
      <c r="BK980" s="48">
        <f t="shared" si="527"/>
        <v>0</v>
      </c>
      <c r="BL980" s="48">
        <f t="shared" si="528"/>
        <v>0</v>
      </c>
      <c r="BM980" s="48">
        <f t="shared" si="529"/>
        <v>0</v>
      </c>
      <c r="BN980" s="48">
        <f t="shared" si="530"/>
        <v>0</v>
      </c>
      <c r="BO980" s="48">
        <f t="shared" si="531"/>
        <v>0</v>
      </c>
      <c r="BP980" s="179"/>
      <c r="BQ980" s="179"/>
      <c r="BR980" s="189"/>
      <c r="BS980" s="174"/>
      <c r="BT980" s="86">
        <f t="shared" si="542"/>
        <v>0</v>
      </c>
      <c r="BU980" s="174"/>
      <c r="BV980" s="176"/>
      <c r="BW980" s="169"/>
      <c r="BX980" s="157">
        <f>IF(J980='Категорія витрат'!$F$2,ROUND('Додаток 3._Бюджет детальний ПР'!BW980*0.3676,2),IF(J980='Категорія витрат'!$F$3,ROUND('Додаток 3._Бюджет детальний ПР'!BW980*0.347,2),IF(J980='Категорія витрат'!$F$4,ROUND('Додаток 3._Бюджет детальний ПР'!BW980*0.347,2),IF(J980='Категорія витрат'!$F$7,ROUND('Додаток 3._Бюджет детальний ПР'!BW980*0.0841,2),0))))</f>
        <v>0</v>
      </c>
      <c r="BY980" s="151">
        <f t="shared" si="543"/>
        <v>0</v>
      </c>
      <c r="BZ980" s="179"/>
      <c r="CA980" s="179"/>
      <c r="CB980" s="179"/>
      <c r="CC980" s="179"/>
      <c r="CD980" s="179"/>
      <c r="CE980" s="179"/>
      <c r="CF980" s="179"/>
      <c r="CG980" s="179"/>
      <c r="CH980" s="179"/>
      <c r="CI980" s="179"/>
      <c r="CJ980" s="179"/>
      <c r="CK980" s="179"/>
      <c r="CL980" s="48">
        <f t="shared" si="532"/>
        <v>0</v>
      </c>
      <c r="CM980" s="48">
        <f t="shared" si="533"/>
        <v>0</v>
      </c>
      <c r="CN980" s="48">
        <f t="shared" si="534"/>
        <v>0</v>
      </c>
      <c r="CO980" s="48">
        <f t="shared" si="535"/>
        <v>0</v>
      </c>
      <c r="CP980" s="48">
        <f t="shared" si="536"/>
        <v>0</v>
      </c>
      <c r="CQ980" s="48">
        <f t="shared" si="537"/>
        <v>0</v>
      </c>
      <c r="CR980" s="48">
        <f t="shared" si="538"/>
        <v>0</v>
      </c>
      <c r="CS980" s="48">
        <f t="shared" si="539"/>
        <v>0</v>
      </c>
      <c r="CT980" s="179"/>
      <c r="CU980" s="179"/>
    </row>
    <row r="981" spans="1:99" ht="20.100000000000001" customHeight="1" x14ac:dyDescent="0.25">
      <c r="A981" s="57">
        <v>976</v>
      </c>
      <c r="B981" s="398" t="str">
        <f>IF(D981='Напрямки конкурса'!$L$2,'Напрямки конкурса'!$B$2,IF(D981='Напрямки конкурса'!$L$3,'Напрямки конкурса'!$B$3,IF(D981='Напрямки конкурса'!$L$4,'Напрямки конкурса'!$B$4,IF(D981='Напрямки конкурса'!$L$5,'Напрямки конкурса'!$B$5,IF(D981='Напрямки конкурса'!$L$6,'Напрямки конкурса'!$B$6,IF(D981='Напрямки конкурса'!$L$7,'Напрямки конкурса'!$B$7,IF(D981='Напрямки конкурса'!$L$8,'Напрямки конкурса'!$B$8,IF(D981='Напрямки конкурса'!$L$9,'Напрямки конкурса'!$B$9,IF(D981='Напрямки конкурса'!$L$10,'Напрямки конкурса'!$B$10,IF(D981='Напрямки конкурса'!$L$11,'Напрямки конкурса'!$B$11,IF(D981='Напрямки конкурса'!$L$12,'Напрямки конкурса'!$B$12,IF(D981='Напрямки конкурса'!$L$13,'Напрямки конкурса'!$B$13,IF(D981='Напрямки конкурса'!$L$14,'Напрямки конкурса'!$B$14,IF(D981='Напрямки конкурса'!$L$15,'Напрямки конкурса'!$B$15,IF(D981='Напрямки конкурса'!$L$16,'Напрямки конкурса'!$B$16,IF(D981='Напрямки конкурса'!$L$17,'Напрямки конкурса'!$B$17,IF(D981='Напрямки конкурса'!$L$18,'Напрямки конкурса'!$B$18,IF(D981='Напрямки конкурса'!$L$19,'Напрямки конкурса'!$B$19,IF(D981='Напрямки конкурса'!$L$20,'Напрямки конкурса'!$B$20,IF(D981='Напрямки конкурса'!$L$21,'Напрямки конкурса'!$B$21,IF(D981='Напрямки конкурса'!$L$22,'Напрямки конкурса'!$B$22,IF(D981='Напрямки конкурса'!$L$23,'Напрямки конкурса'!$B$23,IF(D981='Напрямки конкурса'!$L$24,'Напрямки конкурса'!$B$24,IF(D981='Напрямки конкурса'!$L$25,'Напрямки конкурса'!$B$25,IF(D981='Напрямки конкурса'!$L$26,'Напрямки конкурса'!$B$26,IF(D981='Напрямки конкурса'!$L$27,'Напрямки конкурса'!$B$27,IF(D981='Напрямки конкурса'!$L$28,'Напрямки конкурса'!$B$28,"")))))))))))))))))))))))))))</f>
        <v/>
      </c>
      <c r="C981" s="58" t="str">
        <f>IF(D981='Напрямки конкурса'!$L$2,'Напрямки конкурса'!$K$2,IF(D981='Напрямки конкурса'!$L$3,'Напрямки конкурса'!$K$3,IF(D981='Напрямки конкурса'!$L$4,'Напрямки конкурса'!$K$4,IF(D981='Напрямки конкурса'!$L$5,'Напрямки конкурса'!$K$5,IF(D981='Напрямки конкурса'!$L$6,'Напрямки конкурса'!$K$6,IF(D981='Напрямки конкурса'!$L$7,'Напрямки конкурса'!$K$7,IF(D981='Напрямки конкурса'!$L$8,'Напрямки конкурса'!$K$8,IF(D981='Напрямки конкурса'!$L$9,'Напрямки конкурса'!$K$9,IF(D981='Напрямки конкурса'!$L$10,'Напрямки конкурса'!$K$10,IF(D981='Напрямки конкурса'!$L$11,'Напрямки конкурса'!$K$11,IF(D981='Напрямки конкурса'!$L$12,'Напрямки конкурса'!$K$12,IF(D981='Напрямки конкурса'!$L$13,'Напрямки конкурса'!$K$13,IF(D981='Напрямки конкурса'!$L$14,'Напрямки конкурса'!$K$14,IF(D981='Напрямки конкурса'!$L$15,'Напрямки конкурса'!$K$15,IF(D981='Напрямки конкурса'!$L$16,'Напрямки конкурса'!$K$16,IF(D981='Напрямки конкурса'!$L$17,'Напрямки конкурса'!$K$17,IF(D981='Напрямки конкурса'!$L$18,'Напрямки конкурса'!$K$18,IF(D981='Напрямки конкурса'!$L$19,'Напрямки конкурса'!$K$19,IF(D981='Напрямки конкурса'!$L$20,'Напрямки конкурса'!$K$20,IF(D981='Напрямки конкурса'!$L$21,'Напрямки конкурса'!$K$21,IF(D981='Напрямки конкурса'!$L$22,'Напрямки конкурса'!$K$22,IF(D981='Напрямки конкурса'!$L$23,'Напрямки конкурса'!$K$23,IF(D981='Напрямки конкурса'!$L$24,'Напрямки конкурса'!$K$24,IF(D981='Напрямки конкурса'!$L$25,'Напрямки конкурса'!$K$25,IF(D981='Напрямки конкурса'!$L$26,'Напрямки конкурса'!$K$26,IF(D981='Напрямки конкурса'!$L$27,'Напрямки конкурса'!$K$27,IF(D981='Напрямки конкурса'!$L$28,'Напрямки конкурса'!$K$28,"")))))))))))))))))))))))))))</f>
        <v/>
      </c>
      <c r="D981" s="554"/>
      <c r="E981" s="169"/>
      <c r="F981" s="169"/>
      <c r="G981" s="169"/>
      <c r="H981" s="148" t="str">
        <f>IF(I981='Категорія витрат'!$B$2,'Категорія витрат'!$A$2,IF(I981='Категорія витрат'!$B$3,'Категорія витрат'!$A$3,IF(I981='Категорія витрат'!$B$4,'Категорія витрат'!$A$4,IF(I981='Категорія витрат'!$B$5,'Категорія витрат'!$A$5,IF(I981='Категорія витрат'!$B$6,'Категорія витрат'!$A$6,IF(I981='Категорія витрат'!$B$7,'Категорія витрат'!$A$7,IF(I981='Категорія витрат'!$B$8,'Категорія витрат'!$A$8,IF(I981='Категорія витрат'!$B$9,'Категорія витрат'!$A$9,IF(I981='Категорія витрат'!$B$10,'Категорія витрат'!$A$10,IF(I981='Категорія витрат'!$B$11,'Категорія витрат'!$A$11,IF(I981='Категорія витрат'!$B$12,'Категорія витрат'!$A$12,IF(I981='Категорія витрат'!$B$13,'Категорія витрат'!$A$13,IF(I981='Категорія витрат'!$B$14,'Категорія витрат'!$A$14,IF(I981='Категорія витрат'!$B$15,'Категорія витрат'!$A$15,IF(I981='Категорія витрат'!$B$16,'Категорія витрат'!$A$16,IF(I981='Категорія витрат'!$B$17,'Категорія витрат'!$A$17,IF(I981='Категорія витрат'!$B$18,'Категорія витрат'!$A$18,IF(I981='Категорія витрат'!$B$19,'Категорія витрат'!$A$19,IF(I981='Категорія витрат'!$B$20,'Категорія витрат'!$A$20,IF(I981='Категорія витрат'!$B$21,'Категорія витрат'!$A$21,IF(I981='Категорія витрат'!$B$22,'Категорія витрат'!$A$22,IF(I981='Категорія витрат'!$B$23,'Категорія витрат'!$A$23,IF(I981='Категорія витрат'!$B$24,'Категорія витрат'!$A$24,IF(I981='Категорія витрат'!$B$25,'Категорія витрат'!$A$25,IF(I981='Категорія витрат'!$B$26,'Категорія витрат'!$A$26,IF(I981='Категорія витрат'!$B$27,'Категорія витрат'!$A$27,IF(I981='Категорія витрат'!$B$28,'Категорія витрат'!$A$28,IF(I981='Категорія витрат'!$B$29,'Категорія витрат'!$A$29,IF(I981='Категорія витрат'!$B$30,'Категорія витрат'!$A$30,"")))))))))))))))))))))))))))))</f>
        <v/>
      </c>
      <c r="I981" s="172"/>
      <c r="J981" s="171"/>
      <c r="K981" s="174"/>
      <c r="L981" s="86">
        <f t="shared" si="540"/>
        <v>0</v>
      </c>
      <c r="M981" s="174"/>
      <c r="N981" s="176"/>
      <c r="O981" s="396">
        <f t="shared" si="515"/>
        <v>0</v>
      </c>
      <c r="P981" s="157">
        <f>IF(J981='Категорія витрат'!$F$2,ROUND('Додаток 3._Бюджет детальний ПР'!O981*0.3676,2),IF(J981='Категорія витрат'!$F$3,ROUND('Додаток 3._Бюджет детальний ПР'!O981*0.347,2),IF(J981='Категорія витрат'!$F$4,ROUND('Додаток 3._Бюджет детальний ПР'!O981*0.347,2),IF(J981='Категорія витрат'!$F$7,ROUND('Додаток 3._Бюджет детальний ПР'!O981*0.0841,2),0))))</f>
        <v>0</v>
      </c>
      <c r="Q981" s="151">
        <f t="shared" si="513"/>
        <v>0</v>
      </c>
      <c r="R981" s="179"/>
      <c r="S981" s="179"/>
      <c r="T981" s="179"/>
      <c r="U981" s="179"/>
      <c r="V981" s="179"/>
      <c r="W981" s="179"/>
      <c r="X981" s="179"/>
      <c r="Y981" s="179"/>
      <c r="Z981" s="179"/>
      <c r="AA981" s="179"/>
      <c r="AB981" s="179"/>
      <c r="AC981" s="179"/>
      <c r="AD981" s="48">
        <f t="shared" si="516"/>
        <v>0</v>
      </c>
      <c r="AE981" s="48">
        <f t="shared" si="517"/>
        <v>0</v>
      </c>
      <c r="AF981" s="48">
        <f t="shared" si="518"/>
        <v>0</v>
      </c>
      <c r="AG981" s="48">
        <f t="shared" si="519"/>
        <v>0</v>
      </c>
      <c r="AH981" s="48">
        <f t="shared" si="520"/>
        <v>0</v>
      </c>
      <c r="AI981" s="48">
        <f t="shared" si="521"/>
        <v>0</v>
      </c>
      <c r="AJ981" s="48">
        <f t="shared" si="522"/>
        <v>0</v>
      </c>
      <c r="AK981" s="48">
        <f t="shared" si="523"/>
        <v>0</v>
      </c>
      <c r="AL981" s="179"/>
      <c r="AM981" s="179"/>
      <c r="AN981" s="76"/>
      <c r="AO981" s="174"/>
      <c r="AP981" s="86">
        <f t="shared" si="541"/>
        <v>0</v>
      </c>
      <c r="AQ981" s="174"/>
      <c r="AR981" s="176"/>
      <c r="AS981" s="169"/>
      <c r="AT981" s="157">
        <f>IF(J981='Категорія витрат'!$F$2,ROUND('Додаток 3._Бюджет детальний ПР'!AS981*0.3676,2),IF(J981='Категорія витрат'!$F$3,ROUND('Додаток 3._Бюджет детальний ПР'!AS981*0.347,2),IF(J981='Категорія витрат'!$F$4,ROUND('Додаток 3._Бюджет детальний ПР'!AS981*0.347,2),IF(J981='Категорія витрат'!$F$7,ROUND('Додаток 3._Бюджет детальний ПР'!AS981*0.0841,2),0))))</f>
        <v>0</v>
      </c>
      <c r="AU981" s="151">
        <f t="shared" si="514"/>
        <v>0</v>
      </c>
      <c r="AV981" s="179"/>
      <c r="AW981" s="179"/>
      <c r="AX981" s="179"/>
      <c r="AY981" s="179"/>
      <c r="AZ981" s="179"/>
      <c r="BA981" s="179"/>
      <c r="BB981" s="179"/>
      <c r="BC981" s="179"/>
      <c r="BD981" s="179"/>
      <c r="BE981" s="179"/>
      <c r="BF981" s="179"/>
      <c r="BG981" s="179"/>
      <c r="BH981" s="48">
        <f t="shared" si="524"/>
        <v>0</v>
      </c>
      <c r="BI981" s="48">
        <f t="shared" si="525"/>
        <v>0</v>
      </c>
      <c r="BJ981" s="48">
        <f t="shared" si="526"/>
        <v>0</v>
      </c>
      <c r="BK981" s="48">
        <f t="shared" si="527"/>
        <v>0</v>
      </c>
      <c r="BL981" s="48">
        <f t="shared" si="528"/>
        <v>0</v>
      </c>
      <c r="BM981" s="48">
        <f t="shared" si="529"/>
        <v>0</v>
      </c>
      <c r="BN981" s="48">
        <f t="shared" si="530"/>
        <v>0</v>
      </c>
      <c r="BO981" s="48">
        <f t="shared" si="531"/>
        <v>0</v>
      </c>
      <c r="BP981" s="179"/>
      <c r="BQ981" s="179"/>
      <c r="BR981" s="189"/>
      <c r="BS981" s="174"/>
      <c r="BT981" s="86">
        <f t="shared" si="542"/>
        <v>0</v>
      </c>
      <c r="BU981" s="174"/>
      <c r="BV981" s="176"/>
      <c r="BW981" s="169"/>
      <c r="BX981" s="157">
        <f>IF(J981='Категорія витрат'!$F$2,ROUND('Додаток 3._Бюджет детальний ПР'!BW981*0.3676,2),IF(J981='Категорія витрат'!$F$3,ROUND('Додаток 3._Бюджет детальний ПР'!BW981*0.347,2),IF(J981='Категорія витрат'!$F$4,ROUND('Додаток 3._Бюджет детальний ПР'!BW981*0.347,2),IF(J981='Категорія витрат'!$F$7,ROUND('Додаток 3._Бюджет детальний ПР'!BW981*0.0841,2),0))))</f>
        <v>0</v>
      </c>
      <c r="BY981" s="151">
        <f t="shared" si="543"/>
        <v>0</v>
      </c>
      <c r="BZ981" s="179"/>
      <c r="CA981" s="179"/>
      <c r="CB981" s="179"/>
      <c r="CC981" s="179"/>
      <c r="CD981" s="179"/>
      <c r="CE981" s="179"/>
      <c r="CF981" s="179"/>
      <c r="CG981" s="179"/>
      <c r="CH981" s="179"/>
      <c r="CI981" s="179"/>
      <c r="CJ981" s="179"/>
      <c r="CK981" s="179"/>
      <c r="CL981" s="48">
        <f t="shared" si="532"/>
        <v>0</v>
      </c>
      <c r="CM981" s="48">
        <f t="shared" si="533"/>
        <v>0</v>
      </c>
      <c r="CN981" s="48">
        <f t="shared" si="534"/>
        <v>0</v>
      </c>
      <c r="CO981" s="48">
        <f t="shared" si="535"/>
        <v>0</v>
      </c>
      <c r="CP981" s="48">
        <f t="shared" si="536"/>
        <v>0</v>
      </c>
      <c r="CQ981" s="48">
        <f t="shared" si="537"/>
        <v>0</v>
      </c>
      <c r="CR981" s="48">
        <f t="shared" si="538"/>
        <v>0</v>
      </c>
      <c r="CS981" s="48">
        <f t="shared" si="539"/>
        <v>0</v>
      </c>
      <c r="CT981" s="179"/>
      <c r="CU981" s="179"/>
    </row>
    <row r="982" spans="1:99" ht="20.100000000000001" customHeight="1" x14ac:dyDescent="0.25">
      <c r="A982" s="57">
        <v>977</v>
      </c>
      <c r="B982" s="398" t="str">
        <f>IF(D982='Напрямки конкурса'!$L$2,'Напрямки конкурса'!$B$2,IF(D982='Напрямки конкурса'!$L$3,'Напрямки конкурса'!$B$3,IF(D982='Напрямки конкурса'!$L$4,'Напрямки конкурса'!$B$4,IF(D982='Напрямки конкурса'!$L$5,'Напрямки конкурса'!$B$5,IF(D982='Напрямки конкурса'!$L$6,'Напрямки конкурса'!$B$6,IF(D982='Напрямки конкурса'!$L$7,'Напрямки конкурса'!$B$7,IF(D982='Напрямки конкурса'!$L$8,'Напрямки конкурса'!$B$8,IF(D982='Напрямки конкурса'!$L$9,'Напрямки конкурса'!$B$9,IF(D982='Напрямки конкурса'!$L$10,'Напрямки конкурса'!$B$10,IF(D982='Напрямки конкурса'!$L$11,'Напрямки конкурса'!$B$11,IF(D982='Напрямки конкурса'!$L$12,'Напрямки конкурса'!$B$12,IF(D982='Напрямки конкурса'!$L$13,'Напрямки конкурса'!$B$13,IF(D982='Напрямки конкурса'!$L$14,'Напрямки конкурса'!$B$14,IF(D982='Напрямки конкурса'!$L$15,'Напрямки конкурса'!$B$15,IF(D982='Напрямки конкурса'!$L$16,'Напрямки конкурса'!$B$16,IF(D982='Напрямки конкурса'!$L$17,'Напрямки конкурса'!$B$17,IF(D982='Напрямки конкурса'!$L$18,'Напрямки конкурса'!$B$18,IF(D982='Напрямки конкурса'!$L$19,'Напрямки конкурса'!$B$19,IF(D982='Напрямки конкурса'!$L$20,'Напрямки конкурса'!$B$20,IF(D982='Напрямки конкурса'!$L$21,'Напрямки конкурса'!$B$21,IF(D982='Напрямки конкурса'!$L$22,'Напрямки конкурса'!$B$22,IF(D982='Напрямки конкурса'!$L$23,'Напрямки конкурса'!$B$23,IF(D982='Напрямки конкурса'!$L$24,'Напрямки конкурса'!$B$24,IF(D982='Напрямки конкурса'!$L$25,'Напрямки конкурса'!$B$25,IF(D982='Напрямки конкурса'!$L$26,'Напрямки конкурса'!$B$26,IF(D982='Напрямки конкурса'!$L$27,'Напрямки конкурса'!$B$27,IF(D982='Напрямки конкурса'!$L$28,'Напрямки конкурса'!$B$28,"")))))))))))))))))))))))))))</f>
        <v/>
      </c>
      <c r="C982" s="58" t="str">
        <f>IF(D982='Напрямки конкурса'!$L$2,'Напрямки конкурса'!$K$2,IF(D982='Напрямки конкурса'!$L$3,'Напрямки конкурса'!$K$3,IF(D982='Напрямки конкурса'!$L$4,'Напрямки конкурса'!$K$4,IF(D982='Напрямки конкурса'!$L$5,'Напрямки конкурса'!$K$5,IF(D982='Напрямки конкурса'!$L$6,'Напрямки конкурса'!$K$6,IF(D982='Напрямки конкурса'!$L$7,'Напрямки конкурса'!$K$7,IF(D982='Напрямки конкурса'!$L$8,'Напрямки конкурса'!$K$8,IF(D982='Напрямки конкурса'!$L$9,'Напрямки конкурса'!$K$9,IF(D982='Напрямки конкурса'!$L$10,'Напрямки конкурса'!$K$10,IF(D982='Напрямки конкурса'!$L$11,'Напрямки конкурса'!$K$11,IF(D982='Напрямки конкурса'!$L$12,'Напрямки конкурса'!$K$12,IF(D982='Напрямки конкурса'!$L$13,'Напрямки конкурса'!$K$13,IF(D982='Напрямки конкурса'!$L$14,'Напрямки конкурса'!$K$14,IF(D982='Напрямки конкурса'!$L$15,'Напрямки конкурса'!$K$15,IF(D982='Напрямки конкурса'!$L$16,'Напрямки конкурса'!$K$16,IF(D982='Напрямки конкурса'!$L$17,'Напрямки конкурса'!$K$17,IF(D982='Напрямки конкурса'!$L$18,'Напрямки конкурса'!$K$18,IF(D982='Напрямки конкурса'!$L$19,'Напрямки конкурса'!$K$19,IF(D982='Напрямки конкурса'!$L$20,'Напрямки конкурса'!$K$20,IF(D982='Напрямки конкурса'!$L$21,'Напрямки конкурса'!$K$21,IF(D982='Напрямки конкурса'!$L$22,'Напрямки конкурса'!$K$22,IF(D982='Напрямки конкурса'!$L$23,'Напрямки конкурса'!$K$23,IF(D982='Напрямки конкурса'!$L$24,'Напрямки конкурса'!$K$24,IF(D982='Напрямки конкурса'!$L$25,'Напрямки конкурса'!$K$25,IF(D982='Напрямки конкурса'!$L$26,'Напрямки конкурса'!$K$26,IF(D982='Напрямки конкурса'!$L$27,'Напрямки конкурса'!$K$27,IF(D982='Напрямки конкурса'!$L$28,'Напрямки конкурса'!$K$28,"")))))))))))))))))))))))))))</f>
        <v/>
      </c>
      <c r="D982" s="554"/>
      <c r="E982" s="169"/>
      <c r="F982" s="169"/>
      <c r="G982" s="169"/>
      <c r="H982" s="148" t="str">
        <f>IF(I982='Категорія витрат'!$B$2,'Категорія витрат'!$A$2,IF(I982='Категорія витрат'!$B$3,'Категорія витрат'!$A$3,IF(I982='Категорія витрат'!$B$4,'Категорія витрат'!$A$4,IF(I982='Категорія витрат'!$B$5,'Категорія витрат'!$A$5,IF(I982='Категорія витрат'!$B$6,'Категорія витрат'!$A$6,IF(I982='Категорія витрат'!$B$7,'Категорія витрат'!$A$7,IF(I982='Категорія витрат'!$B$8,'Категорія витрат'!$A$8,IF(I982='Категорія витрат'!$B$9,'Категорія витрат'!$A$9,IF(I982='Категорія витрат'!$B$10,'Категорія витрат'!$A$10,IF(I982='Категорія витрат'!$B$11,'Категорія витрат'!$A$11,IF(I982='Категорія витрат'!$B$12,'Категорія витрат'!$A$12,IF(I982='Категорія витрат'!$B$13,'Категорія витрат'!$A$13,IF(I982='Категорія витрат'!$B$14,'Категорія витрат'!$A$14,IF(I982='Категорія витрат'!$B$15,'Категорія витрат'!$A$15,IF(I982='Категорія витрат'!$B$16,'Категорія витрат'!$A$16,IF(I982='Категорія витрат'!$B$17,'Категорія витрат'!$A$17,IF(I982='Категорія витрат'!$B$18,'Категорія витрат'!$A$18,IF(I982='Категорія витрат'!$B$19,'Категорія витрат'!$A$19,IF(I982='Категорія витрат'!$B$20,'Категорія витрат'!$A$20,IF(I982='Категорія витрат'!$B$21,'Категорія витрат'!$A$21,IF(I982='Категорія витрат'!$B$22,'Категорія витрат'!$A$22,IF(I982='Категорія витрат'!$B$23,'Категорія витрат'!$A$23,IF(I982='Категорія витрат'!$B$24,'Категорія витрат'!$A$24,IF(I982='Категорія витрат'!$B$25,'Категорія витрат'!$A$25,IF(I982='Категорія витрат'!$B$26,'Категорія витрат'!$A$26,IF(I982='Категорія витрат'!$B$27,'Категорія витрат'!$A$27,IF(I982='Категорія витрат'!$B$28,'Категорія витрат'!$A$28,IF(I982='Категорія витрат'!$B$29,'Категорія витрат'!$A$29,IF(I982='Категорія витрат'!$B$30,'Категорія витрат'!$A$30,"")))))))))))))))))))))))))))))</f>
        <v/>
      </c>
      <c r="I982" s="172"/>
      <c r="J982" s="171"/>
      <c r="K982" s="174"/>
      <c r="L982" s="86">
        <f t="shared" si="540"/>
        <v>0</v>
      </c>
      <c r="M982" s="174"/>
      <c r="N982" s="176"/>
      <c r="O982" s="396">
        <f t="shared" si="515"/>
        <v>0</v>
      </c>
      <c r="P982" s="157">
        <f>IF(J982='Категорія витрат'!$F$2,ROUND('Додаток 3._Бюджет детальний ПР'!O982*0.3676,2),IF(J982='Категорія витрат'!$F$3,ROUND('Додаток 3._Бюджет детальний ПР'!O982*0.347,2),IF(J982='Категорія витрат'!$F$4,ROUND('Додаток 3._Бюджет детальний ПР'!O982*0.347,2),IF(J982='Категорія витрат'!$F$7,ROUND('Додаток 3._Бюджет детальний ПР'!O982*0.0841,2),0))))</f>
        <v>0</v>
      </c>
      <c r="Q982" s="151">
        <f t="shared" si="513"/>
        <v>0</v>
      </c>
      <c r="R982" s="179"/>
      <c r="S982" s="179"/>
      <c r="T982" s="179"/>
      <c r="U982" s="179"/>
      <c r="V982" s="179"/>
      <c r="W982" s="179"/>
      <c r="X982" s="179"/>
      <c r="Y982" s="179"/>
      <c r="Z982" s="179"/>
      <c r="AA982" s="179"/>
      <c r="AB982" s="179"/>
      <c r="AC982" s="179"/>
      <c r="AD982" s="48">
        <f t="shared" si="516"/>
        <v>0</v>
      </c>
      <c r="AE982" s="48">
        <f t="shared" si="517"/>
        <v>0</v>
      </c>
      <c r="AF982" s="48">
        <f t="shared" si="518"/>
        <v>0</v>
      </c>
      <c r="AG982" s="48">
        <f t="shared" si="519"/>
        <v>0</v>
      </c>
      <c r="AH982" s="48">
        <f t="shared" si="520"/>
        <v>0</v>
      </c>
      <c r="AI982" s="48">
        <f t="shared" si="521"/>
        <v>0</v>
      </c>
      <c r="AJ982" s="48">
        <f t="shared" si="522"/>
        <v>0</v>
      </c>
      <c r="AK982" s="48">
        <f t="shared" si="523"/>
        <v>0</v>
      </c>
      <c r="AL982" s="179"/>
      <c r="AM982" s="179"/>
      <c r="AN982" s="76"/>
      <c r="AO982" s="174"/>
      <c r="AP982" s="86">
        <f t="shared" si="541"/>
        <v>0</v>
      </c>
      <c r="AQ982" s="174"/>
      <c r="AR982" s="176"/>
      <c r="AS982" s="169"/>
      <c r="AT982" s="157">
        <f>IF(J982='Категорія витрат'!$F$2,ROUND('Додаток 3._Бюджет детальний ПР'!AS982*0.3676,2),IF(J982='Категорія витрат'!$F$3,ROUND('Додаток 3._Бюджет детальний ПР'!AS982*0.347,2),IF(J982='Категорія витрат'!$F$4,ROUND('Додаток 3._Бюджет детальний ПР'!AS982*0.347,2),IF(J982='Категорія витрат'!$F$7,ROUND('Додаток 3._Бюджет детальний ПР'!AS982*0.0841,2),0))))</f>
        <v>0</v>
      </c>
      <c r="AU982" s="151">
        <f t="shared" si="514"/>
        <v>0</v>
      </c>
      <c r="AV982" s="179"/>
      <c r="AW982" s="179"/>
      <c r="AX982" s="179"/>
      <c r="AY982" s="179"/>
      <c r="AZ982" s="179"/>
      <c r="BA982" s="179"/>
      <c r="BB982" s="179"/>
      <c r="BC982" s="179"/>
      <c r="BD982" s="179"/>
      <c r="BE982" s="179"/>
      <c r="BF982" s="179"/>
      <c r="BG982" s="179"/>
      <c r="BH982" s="48">
        <f t="shared" si="524"/>
        <v>0</v>
      </c>
      <c r="BI982" s="48">
        <f t="shared" si="525"/>
        <v>0</v>
      </c>
      <c r="BJ982" s="48">
        <f t="shared" si="526"/>
        <v>0</v>
      </c>
      <c r="BK982" s="48">
        <f t="shared" si="527"/>
        <v>0</v>
      </c>
      <c r="BL982" s="48">
        <f t="shared" si="528"/>
        <v>0</v>
      </c>
      <c r="BM982" s="48">
        <f t="shared" si="529"/>
        <v>0</v>
      </c>
      <c r="BN982" s="48">
        <f t="shared" si="530"/>
        <v>0</v>
      </c>
      <c r="BO982" s="48">
        <f t="shared" si="531"/>
        <v>0</v>
      </c>
      <c r="BP982" s="179"/>
      <c r="BQ982" s="179"/>
      <c r="BR982" s="189"/>
      <c r="BS982" s="174"/>
      <c r="BT982" s="86">
        <f t="shared" si="542"/>
        <v>0</v>
      </c>
      <c r="BU982" s="174"/>
      <c r="BV982" s="176"/>
      <c r="BW982" s="169"/>
      <c r="BX982" s="157">
        <f>IF(J982='Категорія витрат'!$F$2,ROUND('Додаток 3._Бюджет детальний ПР'!BW982*0.3676,2),IF(J982='Категорія витрат'!$F$3,ROUND('Додаток 3._Бюджет детальний ПР'!BW982*0.347,2),IF(J982='Категорія витрат'!$F$4,ROUND('Додаток 3._Бюджет детальний ПР'!BW982*0.347,2),IF(J982='Категорія витрат'!$F$7,ROUND('Додаток 3._Бюджет детальний ПР'!BW982*0.0841,2),0))))</f>
        <v>0</v>
      </c>
      <c r="BY982" s="151">
        <f t="shared" si="543"/>
        <v>0</v>
      </c>
      <c r="BZ982" s="179"/>
      <c r="CA982" s="179"/>
      <c r="CB982" s="179"/>
      <c r="CC982" s="179"/>
      <c r="CD982" s="179"/>
      <c r="CE982" s="179"/>
      <c r="CF982" s="179"/>
      <c r="CG982" s="179"/>
      <c r="CH982" s="179"/>
      <c r="CI982" s="179"/>
      <c r="CJ982" s="179"/>
      <c r="CK982" s="179"/>
      <c r="CL982" s="48">
        <f t="shared" si="532"/>
        <v>0</v>
      </c>
      <c r="CM982" s="48">
        <f t="shared" si="533"/>
        <v>0</v>
      </c>
      <c r="CN982" s="48">
        <f t="shared" si="534"/>
        <v>0</v>
      </c>
      <c r="CO982" s="48">
        <f t="shared" si="535"/>
        <v>0</v>
      </c>
      <c r="CP982" s="48">
        <f t="shared" si="536"/>
        <v>0</v>
      </c>
      <c r="CQ982" s="48">
        <f t="shared" si="537"/>
        <v>0</v>
      </c>
      <c r="CR982" s="48">
        <f t="shared" si="538"/>
        <v>0</v>
      </c>
      <c r="CS982" s="48">
        <f t="shared" si="539"/>
        <v>0</v>
      </c>
      <c r="CT982" s="179"/>
      <c r="CU982" s="179"/>
    </row>
    <row r="983" spans="1:99" ht="20.100000000000001" customHeight="1" x14ac:dyDescent="0.25">
      <c r="A983" s="57">
        <v>978</v>
      </c>
      <c r="B983" s="398" t="str">
        <f>IF(D983='Напрямки конкурса'!$L$2,'Напрямки конкурса'!$B$2,IF(D983='Напрямки конкурса'!$L$3,'Напрямки конкурса'!$B$3,IF(D983='Напрямки конкурса'!$L$4,'Напрямки конкурса'!$B$4,IF(D983='Напрямки конкурса'!$L$5,'Напрямки конкурса'!$B$5,IF(D983='Напрямки конкурса'!$L$6,'Напрямки конкурса'!$B$6,IF(D983='Напрямки конкурса'!$L$7,'Напрямки конкурса'!$B$7,IF(D983='Напрямки конкурса'!$L$8,'Напрямки конкурса'!$B$8,IF(D983='Напрямки конкурса'!$L$9,'Напрямки конкурса'!$B$9,IF(D983='Напрямки конкурса'!$L$10,'Напрямки конкурса'!$B$10,IF(D983='Напрямки конкурса'!$L$11,'Напрямки конкурса'!$B$11,IF(D983='Напрямки конкурса'!$L$12,'Напрямки конкурса'!$B$12,IF(D983='Напрямки конкурса'!$L$13,'Напрямки конкурса'!$B$13,IF(D983='Напрямки конкурса'!$L$14,'Напрямки конкурса'!$B$14,IF(D983='Напрямки конкурса'!$L$15,'Напрямки конкурса'!$B$15,IF(D983='Напрямки конкурса'!$L$16,'Напрямки конкурса'!$B$16,IF(D983='Напрямки конкурса'!$L$17,'Напрямки конкурса'!$B$17,IF(D983='Напрямки конкурса'!$L$18,'Напрямки конкурса'!$B$18,IF(D983='Напрямки конкурса'!$L$19,'Напрямки конкурса'!$B$19,IF(D983='Напрямки конкурса'!$L$20,'Напрямки конкурса'!$B$20,IF(D983='Напрямки конкурса'!$L$21,'Напрямки конкурса'!$B$21,IF(D983='Напрямки конкурса'!$L$22,'Напрямки конкурса'!$B$22,IF(D983='Напрямки конкурса'!$L$23,'Напрямки конкурса'!$B$23,IF(D983='Напрямки конкурса'!$L$24,'Напрямки конкурса'!$B$24,IF(D983='Напрямки конкурса'!$L$25,'Напрямки конкурса'!$B$25,IF(D983='Напрямки конкурса'!$L$26,'Напрямки конкурса'!$B$26,IF(D983='Напрямки конкурса'!$L$27,'Напрямки конкурса'!$B$27,IF(D983='Напрямки конкурса'!$L$28,'Напрямки конкурса'!$B$28,"")))))))))))))))))))))))))))</f>
        <v/>
      </c>
      <c r="C983" s="58" t="str">
        <f>IF(D983='Напрямки конкурса'!$L$2,'Напрямки конкурса'!$K$2,IF(D983='Напрямки конкурса'!$L$3,'Напрямки конкурса'!$K$3,IF(D983='Напрямки конкурса'!$L$4,'Напрямки конкурса'!$K$4,IF(D983='Напрямки конкурса'!$L$5,'Напрямки конкурса'!$K$5,IF(D983='Напрямки конкурса'!$L$6,'Напрямки конкурса'!$K$6,IF(D983='Напрямки конкурса'!$L$7,'Напрямки конкурса'!$K$7,IF(D983='Напрямки конкурса'!$L$8,'Напрямки конкурса'!$K$8,IF(D983='Напрямки конкурса'!$L$9,'Напрямки конкурса'!$K$9,IF(D983='Напрямки конкурса'!$L$10,'Напрямки конкурса'!$K$10,IF(D983='Напрямки конкурса'!$L$11,'Напрямки конкурса'!$K$11,IF(D983='Напрямки конкурса'!$L$12,'Напрямки конкурса'!$K$12,IF(D983='Напрямки конкурса'!$L$13,'Напрямки конкурса'!$K$13,IF(D983='Напрямки конкурса'!$L$14,'Напрямки конкурса'!$K$14,IF(D983='Напрямки конкурса'!$L$15,'Напрямки конкурса'!$K$15,IF(D983='Напрямки конкурса'!$L$16,'Напрямки конкурса'!$K$16,IF(D983='Напрямки конкурса'!$L$17,'Напрямки конкурса'!$K$17,IF(D983='Напрямки конкурса'!$L$18,'Напрямки конкурса'!$K$18,IF(D983='Напрямки конкурса'!$L$19,'Напрямки конкурса'!$K$19,IF(D983='Напрямки конкурса'!$L$20,'Напрямки конкурса'!$K$20,IF(D983='Напрямки конкурса'!$L$21,'Напрямки конкурса'!$K$21,IF(D983='Напрямки конкурса'!$L$22,'Напрямки конкурса'!$K$22,IF(D983='Напрямки конкурса'!$L$23,'Напрямки конкурса'!$K$23,IF(D983='Напрямки конкурса'!$L$24,'Напрямки конкурса'!$K$24,IF(D983='Напрямки конкурса'!$L$25,'Напрямки конкурса'!$K$25,IF(D983='Напрямки конкурса'!$L$26,'Напрямки конкурса'!$K$26,IF(D983='Напрямки конкурса'!$L$27,'Напрямки конкурса'!$K$27,IF(D983='Напрямки конкурса'!$L$28,'Напрямки конкурса'!$K$28,"")))))))))))))))))))))))))))</f>
        <v/>
      </c>
      <c r="D983" s="554"/>
      <c r="E983" s="169"/>
      <c r="F983" s="169"/>
      <c r="G983" s="169"/>
      <c r="H983" s="148" t="str">
        <f>IF(I983='Категорія витрат'!$B$2,'Категорія витрат'!$A$2,IF(I983='Категорія витрат'!$B$3,'Категорія витрат'!$A$3,IF(I983='Категорія витрат'!$B$4,'Категорія витрат'!$A$4,IF(I983='Категорія витрат'!$B$5,'Категорія витрат'!$A$5,IF(I983='Категорія витрат'!$B$6,'Категорія витрат'!$A$6,IF(I983='Категорія витрат'!$B$7,'Категорія витрат'!$A$7,IF(I983='Категорія витрат'!$B$8,'Категорія витрат'!$A$8,IF(I983='Категорія витрат'!$B$9,'Категорія витрат'!$A$9,IF(I983='Категорія витрат'!$B$10,'Категорія витрат'!$A$10,IF(I983='Категорія витрат'!$B$11,'Категорія витрат'!$A$11,IF(I983='Категорія витрат'!$B$12,'Категорія витрат'!$A$12,IF(I983='Категорія витрат'!$B$13,'Категорія витрат'!$A$13,IF(I983='Категорія витрат'!$B$14,'Категорія витрат'!$A$14,IF(I983='Категорія витрат'!$B$15,'Категорія витрат'!$A$15,IF(I983='Категорія витрат'!$B$16,'Категорія витрат'!$A$16,IF(I983='Категорія витрат'!$B$17,'Категорія витрат'!$A$17,IF(I983='Категорія витрат'!$B$18,'Категорія витрат'!$A$18,IF(I983='Категорія витрат'!$B$19,'Категорія витрат'!$A$19,IF(I983='Категорія витрат'!$B$20,'Категорія витрат'!$A$20,IF(I983='Категорія витрат'!$B$21,'Категорія витрат'!$A$21,IF(I983='Категорія витрат'!$B$22,'Категорія витрат'!$A$22,IF(I983='Категорія витрат'!$B$23,'Категорія витрат'!$A$23,IF(I983='Категорія витрат'!$B$24,'Категорія витрат'!$A$24,IF(I983='Категорія витрат'!$B$25,'Категорія витрат'!$A$25,IF(I983='Категорія витрат'!$B$26,'Категорія витрат'!$A$26,IF(I983='Категорія витрат'!$B$27,'Категорія витрат'!$A$27,IF(I983='Категорія витрат'!$B$28,'Категорія витрат'!$A$28,IF(I983='Категорія витрат'!$B$29,'Категорія витрат'!$A$29,IF(I983='Категорія витрат'!$B$30,'Категорія витрат'!$A$30,"")))))))))))))))))))))))))))))</f>
        <v/>
      </c>
      <c r="I983" s="172"/>
      <c r="J983" s="171"/>
      <c r="K983" s="174"/>
      <c r="L983" s="86">
        <f t="shared" si="540"/>
        <v>0</v>
      </c>
      <c r="M983" s="174"/>
      <c r="N983" s="176"/>
      <c r="O983" s="396">
        <f t="shared" si="515"/>
        <v>0</v>
      </c>
      <c r="P983" s="157">
        <f>IF(J983='Категорія витрат'!$F$2,ROUND('Додаток 3._Бюджет детальний ПР'!O983*0.3676,2),IF(J983='Категорія витрат'!$F$3,ROUND('Додаток 3._Бюджет детальний ПР'!O983*0.347,2),IF(J983='Категорія витрат'!$F$4,ROUND('Додаток 3._Бюджет детальний ПР'!O983*0.347,2),IF(J983='Категорія витрат'!$F$7,ROUND('Додаток 3._Бюджет детальний ПР'!O983*0.0841,2),0))))</f>
        <v>0</v>
      </c>
      <c r="Q983" s="151">
        <f t="shared" si="513"/>
        <v>0</v>
      </c>
      <c r="R983" s="179"/>
      <c r="S983" s="179"/>
      <c r="T983" s="179"/>
      <c r="U983" s="179"/>
      <c r="V983" s="179"/>
      <c r="W983" s="179"/>
      <c r="X983" s="179"/>
      <c r="Y983" s="179"/>
      <c r="Z983" s="179"/>
      <c r="AA983" s="179"/>
      <c r="AB983" s="179"/>
      <c r="AC983" s="179"/>
      <c r="AD983" s="48">
        <f t="shared" si="516"/>
        <v>0</v>
      </c>
      <c r="AE983" s="48">
        <f t="shared" si="517"/>
        <v>0</v>
      </c>
      <c r="AF983" s="48">
        <f t="shared" si="518"/>
        <v>0</v>
      </c>
      <c r="AG983" s="48">
        <f t="shared" si="519"/>
        <v>0</v>
      </c>
      <c r="AH983" s="48">
        <f t="shared" si="520"/>
        <v>0</v>
      </c>
      <c r="AI983" s="48">
        <f t="shared" si="521"/>
        <v>0</v>
      </c>
      <c r="AJ983" s="48">
        <f t="shared" si="522"/>
        <v>0</v>
      </c>
      <c r="AK983" s="48">
        <f t="shared" si="523"/>
        <v>0</v>
      </c>
      <c r="AL983" s="179"/>
      <c r="AM983" s="179"/>
      <c r="AN983" s="76"/>
      <c r="AO983" s="174"/>
      <c r="AP983" s="86">
        <f t="shared" si="541"/>
        <v>0</v>
      </c>
      <c r="AQ983" s="174"/>
      <c r="AR983" s="176"/>
      <c r="AS983" s="169"/>
      <c r="AT983" s="157">
        <f>IF(J983='Категорія витрат'!$F$2,ROUND('Додаток 3._Бюджет детальний ПР'!AS983*0.3676,2),IF(J983='Категорія витрат'!$F$3,ROUND('Додаток 3._Бюджет детальний ПР'!AS983*0.347,2),IF(J983='Категорія витрат'!$F$4,ROUND('Додаток 3._Бюджет детальний ПР'!AS983*0.347,2),IF(J983='Категорія витрат'!$F$7,ROUND('Додаток 3._Бюджет детальний ПР'!AS983*0.0841,2),0))))</f>
        <v>0</v>
      </c>
      <c r="AU983" s="151">
        <f t="shared" si="514"/>
        <v>0</v>
      </c>
      <c r="AV983" s="179"/>
      <c r="AW983" s="179"/>
      <c r="AX983" s="179"/>
      <c r="AY983" s="179"/>
      <c r="AZ983" s="179"/>
      <c r="BA983" s="179"/>
      <c r="BB983" s="179"/>
      <c r="BC983" s="179"/>
      <c r="BD983" s="179"/>
      <c r="BE983" s="179"/>
      <c r="BF983" s="179"/>
      <c r="BG983" s="179"/>
      <c r="BH983" s="48">
        <f t="shared" si="524"/>
        <v>0</v>
      </c>
      <c r="BI983" s="48">
        <f t="shared" si="525"/>
        <v>0</v>
      </c>
      <c r="BJ983" s="48">
        <f t="shared" si="526"/>
        <v>0</v>
      </c>
      <c r="BK983" s="48">
        <f t="shared" si="527"/>
        <v>0</v>
      </c>
      <c r="BL983" s="48">
        <f t="shared" si="528"/>
        <v>0</v>
      </c>
      <c r="BM983" s="48">
        <f t="shared" si="529"/>
        <v>0</v>
      </c>
      <c r="BN983" s="48">
        <f t="shared" si="530"/>
        <v>0</v>
      </c>
      <c r="BO983" s="48">
        <f t="shared" si="531"/>
        <v>0</v>
      </c>
      <c r="BP983" s="179"/>
      <c r="BQ983" s="179"/>
      <c r="BR983" s="189"/>
      <c r="BS983" s="174"/>
      <c r="BT983" s="86">
        <f t="shared" si="542"/>
        <v>0</v>
      </c>
      <c r="BU983" s="174"/>
      <c r="BV983" s="176"/>
      <c r="BW983" s="169"/>
      <c r="BX983" s="157">
        <f>IF(J983='Категорія витрат'!$F$2,ROUND('Додаток 3._Бюджет детальний ПР'!BW983*0.3676,2),IF(J983='Категорія витрат'!$F$3,ROUND('Додаток 3._Бюджет детальний ПР'!BW983*0.347,2),IF(J983='Категорія витрат'!$F$4,ROUND('Додаток 3._Бюджет детальний ПР'!BW983*0.347,2),IF(J983='Категорія витрат'!$F$7,ROUND('Додаток 3._Бюджет детальний ПР'!BW983*0.0841,2),0))))</f>
        <v>0</v>
      </c>
      <c r="BY983" s="151">
        <f t="shared" si="543"/>
        <v>0</v>
      </c>
      <c r="BZ983" s="179"/>
      <c r="CA983" s="179"/>
      <c r="CB983" s="179"/>
      <c r="CC983" s="179"/>
      <c r="CD983" s="179"/>
      <c r="CE983" s="179"/>
      <c r="CF983" s="179"/>
      <c r="CG983" s="179"/>
      <c r="CH983" s="179"/>
      <c r="CI983" s="179"/>
      <c r="CJ983" s="179"/>
      <c r="CK983" s="179"/>
      <c r="CL983" s="48">
        <f t="shared" si="532"/>
        <v>0</v>
      </c>
      <c r="CM983" s="48">
        <f t="shared" si="533"/>
        <v>0</v>
      </c>
      <c r="CN983" s="48">
        <f t="shared" si="534"/>
        <v>0</v>
      </c>
      <c r="CO983" s="48">
        <f t="shared" si="535"/>
        <v>0</v>
      </c>
      <c r="CP983" s="48">
        <f t="shared" si="536"/>
        <v>0</v>
      </c>
      <c r="CQ983" s="48">
        <f t="shared" si="537"/>
        <v>0</v>
      </c>
      <c r="CR983" s="48">
        <f t="shared" si="538"/>
        <v>0</v>
      </c>
      <c r="CS983" s="48">
        <f t="shared" si="539"/>
        <v>0</v>
      </c>
      <c r="CT983" s="179"/>
      <c r="CU983" s="179"/>
    </row>
    <row r="984" spans="1:99" ht="20.100000000000001" customHeight="1" x14ac:dyDescent="0.25">
      <c r="A984" s="57">
        <v>979</v>
      </c>
      <c r="B984" s="398" t="str">
        <f>IF(D984='Напрямки конкурса'!$L$2,'Напрямки конкурса'!$B$2,IF(D984='Напрямки конкурса'!$L$3,'Напрямки конкурса'!$B$3,IF(D984='Напрямки конкурса'!$L$4,'Напрямки конкурса'!$B$4,IF(D984='Напрямки конкурса'!$L$5,'Напрямки конкурса'!$B$5,IF(D984='Напрямки конкурса'!$L$6,'Напрямки конкурса'!$B$6,IF(D984='Напрямки конкурса'!$L$7,'Напрямки конкурса'!$B$7,IF(D984='Напрямки конкурса'!$L$8,'Напрямки конкурса'!$B$8,IF(D984='Напрямки конкурса'!$L$9,'Напрямки конкурса'!$B$9,IF(D984='Напрямки конкурса'!$L$10,'Напрямки конкурса'!$B$10,IF(D984='Напрямки конкурса'!$L$11,'Напрямки конкурса'!$B$11,IF(D984='Напрямки конкурса'!$L$12,'Напрямки конкурса'!$B$12,IF(D984='Напрямки конкурса'!$L$13,'Напрямки конкурса'!$B$13,IF(D984='Напрямки конкурса'!$L$14,'Напрямки конкурса'!$B$14,IF(D984='Напрямки конкурса'!$L$15,'Напрямки конкурса'!$B$15,IF(D984='Напрямки конкурса'!$L$16,'Напрямки конкурса'!$B$16,IF(D984='Напрямки конкурса'!$L$17,'Напрямки конкурса'!$B$17,IF(D984='Напрямки конкурса'!$L$18,'Напрямки конкурса'!$B$18,IF(D984='Напрямки конкурса'!$L$19,'Напрямки конкурса'!$B$19,IF(D984='Напрямки конкурса'!$L$20,'Напрямки конкурса'!$B$20,IF(D984='Напрямки конкурса'!$L$21,'Напрямки конкурса'!$B$21,IF(D984='Напрямки конкурса'!$L$22,'Напрямки конкурса'!$B$22,IF(D984='Напрямки конкурса'!$L$23,'Напрямки конкурса'!$B$23,IF(D984='Напрямки конкурса'!$L$24,'Напрямки конкурса'!$B$24,IF(D984='Напрямки конкурса'!$L$25,'Напрямки конкурса'!$B$25,IF(D984='Напрямки конкурса'!$L$26,'Напрямки конкурса'!$B$26,IF(D984='Напрямки конкурса'!$L$27,'Напрямки конкурса'!$B$27,IF(D984='Напрямки конкурса'!$L$28,'Напрямки конкурса'!$B$28,"")))))))))))))))))))))))))))</f>
        <v/>
      </c>
      <c r="C984" s="58" t="str">
        <f>IF(D984='Напрямки конкурса'!$L$2,'Напрямки конкурса'!$K$2,IF(D984='Напрямки конкурса'!$L$3,'Напрямки конкурса'!$K$3,IF(D984='Напрямки конкурса'!$L$4,'Напрямки конкурса'!$K$4,IF(D984='Напрямки конкурса'!$L$5,'Напрямки конкурса'!$K$5,IF(D984='Напрямки конкурса'!$L$6,'Напрямки конкурса'!$K$6,IF(D984='Напрямки конкурса'!$L$7,'Напрямки конкурса'!$K$7,IF(D984='Напрямки конкурса'!$L$8,'Напрямки конкурса'!$K$8,IF(D984='Напрямки конкурса'!$L$9,'Напрямки конкурса'!$K$9,IF(D984='Напрямки конкурса'!$L$10,'Напрямки конкурса'!$K$10,IF(D984='Напрямки конкурса'!$L$11,'Напрямки конкурса'!$K$11,IF(D984='Напрямки конкурса'!$L$12,'Напрямки конкурса'!$K$12,IF(D984='Напрямки конкурса'!$L$13,'Напрямки конкурса'!$K$13,IF(D984='Напрямки конкурса'!$L$14,'Напрямки конкурса'!$K$14,IF(D984='Напрямки конкурса'!$L$15,'Напрямки конкурса'!$K$15,IF(D984='Напрямки конкурса'!$L$16,'Напрямки конкурса'!$K$16,IF(D984='Напрямки конкурса'!$L$17,'Напрямки конкурса'!$K$17,IF(D984='Напрямки конкурса'!$L$18,'Напрямки конкурса'!$K$18,IF(D984='Напрямки конкурса'!$L$19,'Напрямки конкурса'!$K$19,IF(D984='Напрямки конкурса'!$L$20,'Напрямки конкурса'!$K$20,IF(D984='Напрямки конкурса'!$L$21,'Напрямки конкурса'!$K$21,IF(D984='Напрямки конкурса'!$L$22,'Напрямки конкурса'!$K$22,IF(D984='Напрямки конкурса'!$L$23,'Напрямки конкурса'!$K$23,IF(D984='Напрямки конкурса'!$L$24,'Напрямки конкурса'!$K$24,IF(D984='Напрямки конкурса'!$L$25,'Напрямки конкурса'!$K$25,IF(D984='Напрямки конкурса'!$L$26,'Напрямки конкурса'!$K$26,IF(D984='Напрямки конкурса'!$L$27,'Напрямки конкурса'!$K$27,IF(D984='Напрямки конкурса'!$L$28,'Напрямки конкурса'!$K$28,"")))))))))))))))))))))))))))</f>
        <v/>
      </c>
      <c r="D984" s="554"/>
      <c r="E984" s="169"/>
      <c r="F984" s="169"/>
      <c r="G984" s="169"/>
      <c r="H984" s="148" t="str">
        <f>IF(I984='Категорія витрат'!$B$2,'Категорія витрат'!$A$2,IF(I984='Категорія витрат'!$B$3,'Категорія витрат'!$A$3,IF(I984='Категорія витрат'!$B$4,'Категорія витрат'!$A$4,IF(I984='Категорія витрат'!$B$5,'Категорія витрат'!$A$5,IF(I984='Категорія витрат'!$B$6,'Категорія витрат'!$A$6,IF(I984='Категорія витрат'!$B$7,'Категорія витрат'!$A$7,IF(I984='Категорія витрат'!$B$8,'Категорія витрат'!$A$8,IF(I984='Категорія витрат'!$B$9,'Категорія витрат'!$A$9,IF(I984='Категорія витрат'!$B$10,'Категорія витрат'!$A$10,IF(I984='Категорія витрат'!$B$11,'Категорія витрат'!$A$11,IF(I984='Категорія витрат'!$B$12,'Категорія витрат'!$A$12,IF(I984='Категорія витрат'!$B$13,'Категорія витрат'!$A$13,IF(I984='Категорія витрат'!$B$14,'Категорія витрат'!$A$14,IF(I984='Категорія витрат'!$B$15,'Категорія витрат'!$A$15,IF(I984='Категорія витрат'!$B$16,'Категорія витрат'!$A$16,IF(I984='Категорія витрат'!$B$17,'Категорія витрат'!$A$17,IF(I984='Категорія витрат'!$B$18,'Категорія витрат'!$A$18,IF(I984='Категорія витрат'!$B$19,'Категорія витрат'!$A$19,IF(I984='Категорія витрат'!$B$20,'Категорія витрат'!$A$20,IF(I984='Категорія витрат'!$B$21,'Категорія витрат'!$A$21,IF(I984='Категорія витрат'!$B$22,'Категорія витрат'!$A$22,IF(I984='Категорія витрат'!$B$23,'Категорія витрат'!$A$23,IF(I984='Категорія витрат'!$B$24,'Категорія витрат'!$A$24,IF(I984='Категорія витрат'!$B$25,'Категорія витрат'!$A$25,IF(I984='Категорія витрат'!$B$26,'Категорія витрат'!$A$26,IF(I984='Категорія витрат'!$B$27,'Категорія витрат'!$A$27,IF(I984='Категорія витрат'!$B$28,'Категорія витрат'!$A$28,IF(I984='Категорія витрат'!$B$29,'Категорія витрат'!$A$29,IF(I984='Категорія витрат'!$B$30,'Категорія витрат'!$A$30,"")))))))))))))))))))))))))))))</f>
        <v/>
      </c>
      <c r="I984" s="172"/>
      <c r="J984" s="171"/>
      <c r="K984" s="174"/>
      <c r="L984" s="86">
        <f t="shared" si="540"/>
        <v>0</v>
      </c>
      <c r="M984" s="174"/>
      <c r="N984" s="176"/>
      <c r="O984" s="396">
        <f t="shared" si="515"/>
        <v>0</v>
      </c>
      <c r="P984" s="157">
        <f>IF(J984='Категорія витрат'!$F$2,ROUND('Додаток 3._Бюджет детальний ПР'!O984*0.3676,2),IF(J984='Категорія витрат'!$F$3,ROUND('Додаток 3._Бюджет детальний ПР'!O984*0.347,2),IF(J984='Категорія витрат'!$F$4,ROUND('Додаток 3._Бюджет детальний ПР'!O984*0.347,2),IF(J984='Категорія витрат'!$F$7,ROUND('Додаток 3._Бюджет детальний ПР'!O984*0.0841,2),0))))</f>
        <v>0</v>
      </c>
      <c r="Q984" s="151">
        <f t="shared" si="513"/>
        <v>0</v>
      </c>
      <c r="R984" s="179"/>
      <c r="S984" s="179"/>
      <c r="T984" s="179"/>
      <c r="U984" s="179"/>
      <c r="V984" s="179"/>
      <c r="W984" s="179"/>
      <c r="X984" s="179"/>
      <c r="Y984" s="179"/>
      <c r="Z984" s="179"/>
      <c r="AA984" s="179"/>
      <c r="AB984" s="179"/>
      <c r="AC984" s="179"/>
      <c r="AD984" s="48">
        <f t="shared" si="516"/>
        <v>0</v>
      </c>
      <c r="AE984" s="48">
        <f t="shared" si="517"/>
        <v>0</v>
      </c>
      <c r="AF984" s="48">
        <f t="shared" si="518"/>
        <v>0</v>
      </c>
      <c r="AG984" s="48">
        <f t="shared" si="519"/>
        <v>0</v>
      </c>
      <c r="AH984" s="48">
        <f t="shared" si="520"/>
        <v>0</v>
      </c>
      <c r="AI984" s="48">
        <f t="shared" si="521"/>
        <v>0</v>
      </c>
      <c r="AJ984" s="48">
        <f t="shared" si="522"/>
        <v>0</v>
      </c>
      <c r="AK984" s="48">
        <f t="shared" si="523"/>
        <v>0</v>
      </c>
      <c r="AL984" s="179"/>
      <c r="AM984" s="179"/>
      <c r="AN984" s="76"/>
      <c r="AO984" s="174"/>
      <c r="AP984" s="86">
        <f t="shared" si="541"/>
        <v>0</v>
      </c>
      <c r="AQ984" s="174"/>
      <c r="AR984" s="176"/>
      <c r="AS984" s="169"/>
      <c r="AT984" s="157">
        <f>IF(J984='Категорія витрат'!$F$2,ROUND('Додаток 3._Бюджет детальний ПР'!AS984*0.3676,2),IF(J984='Категорія витрат'!$F$3,ROUND('Додаток 3._Бюджет детальний ПР'!AS984*0.347,2),IF(J984='Категорія витрат'!$F$4,ROUND('Додаток 3._Бюджет детальний ПР'!AS984*0.347,2),IF(J984='Категорія витрат'!$F$7,ROUND('Додаток 3._Бюджет детальний ПР'!AS984*0.0841,2),0))))</f>
        <v>0</v>
      </c>
      <c r="AU984" s="151">
        <f t="shared" si="514"/>
        <v>0</v>
      </c>
      <c r="AV984" s="179"/>
      <c r="AW984" s="179"/>
      <c r="AX984" s="179"/>
      <c r="AY984" s="179"/>
      <c r="AZ984" s="179"/>
      <c r="BA984" s="179"/>
      <c r="BB984" s="179"/>
      <c r="BC984" s="179"/>
      <c r="BD984" s="179"/>
      <c r="BE984" s="179"/>
      <c r="BF984" s="179"/>
      <c r="BG984" s="179"/>
      <c r="BH984" s="48">
        <f t="shared" si="524"/>
        <v>0</v>
      </c>
      <c r="BI984" s="48">
        <f t="shared" si="525"/>
        <v>0</v>
      </c>
      <c r="BJ984" s="48">
        <f t="shared" si="526"/>
        <v>0</v>
      </c>
      <c r="BK984" s="48">
        <f t="shared" si="527"/>
        <v>0</v>
      </c>
      <c r="BL984" s="48">
        <f t="shared" si="528"/>
        <v>0</v>
      </c>
      <c r="BM984" s="48">
        <f t="shared" si="529"/>
        <v>0</v>
      </c>
      <c r="BN984" s="48">
        <f t="shared" si="530"/>
        <v>0</v>
      </c>
      <c r="BO984" s="48">
        <f t="shared" si="531"/>
        <v>0</v>
      </c>
      <c r="BP984" s="179"/>
      <c r="BQ984" s="179"/>
      <c r="BR984" s="189"/>
      <c r="BS984" s="174"/>
      <c r="BT984" s="86">
        <f t="shared" si="542"/>
        <v>0</v>
      </c>
      <c r="BU984" s="174"/>
      <c r="BV984" s="176"/>
      <c r="BW984" s="169"/>
      <c r="BX984" s="157">
        <f>IF(J984='Категорія витрат'!$F$2,ROUND('Додаток 3._Бюджет детальний ПР'!BW984*0.3676,2),IF(J984='Категорія витрат'!$F$3,ROUND('Додаток 3._Бюджет детальний ПР'!BW984*0.347,2),IF(J984='Категорія витрат'!$F$4,ROUND('Додаток 3._Бюджет детальний ПР'!BW984*0.347,2),IF(J984='Категорія витрат'!$F$7,ROUND('Додаток 3._Бюджет детальний ПР'!BW984*0.0841,2),0))))</f>
        <v>0</v>
      </c>
      <c r="BY984" s="151">
        <f t="shared" si="543"/>
        <v>0</v>
      </c>
      <c r="BZ984" s="179"/>
      <c r="CA984" s="179"/>
      <c r="CB984" s="179"/>
      <c r="CC984" s="179"/>
      <c r="CD984" s="179"/>
      <c r="CE984" s="179"/>
      <c r="CF984" s="179"/>
      <c r="CG984" s="179"/>
      <c r="CH984" s="179"/>
      <c r="CI984" s="179"/>
      <c r="CJ984" s="179"/>
      <c r="CK984" s="179"/>
      <c r="CL984" s="48">
        <f t="shared" si="532"/>
        <v>0</v>
      </c>
      <c r="CM984" s="48">
        <f t="shared" si="533"/>
        <v>0</v>
      </c>
      <c r="CN984" s="48">
        <f t="shared" si="534"/>
        <v>0</v>
      </c>
      <c r="CO984" s="48">
        <f t="shared" si="535"/>
        <v>0</v>
      </c>
      <c r="CP984" s="48">
        <f t="shared" si="536"/>
        <v>0</v>
      </c>
      <c r="CQ984" s="48">
        <f t="shared" si="537"/>
        <v>0</v>
      </c>
      <c r="CR984" s="48">
        <f t="shared" si="538"/>
        <v>0</v>
      </c>
      <c r="CS984" s="48">
        <f t="shared" si="539"/>
        <v>0</v>
      </c>
      <c r="CT984" s="179"/>
      <c r="CU984" s="179"/>
    </row>
    <row r="985" spans="1:99" ht="20.100000000000001" customHeight="1" x14ac:dyDescent="0.25">
      <c r="A985" s="57">
        <v>980</v>
      </c>
      <c r="B985" s="398" t="str">
        <f>IF(D985='Напрямки конкурса'!$L$2,'Напрямки конкурса'!$B$2,IF(D985='Напрямки конкурса'!$L$3,'Напрямки конкурса'!$B$3,IF(D985='Напрямки конкурса'!$L$4,'Напрямки конкурса'!$B$4,IF(D985='Напрямки конкурса'!$L$5,'Напрямки конкурса'!$B$5,IF(D985='Напрямки конкурса'!$L$6,'Напрямки конкурса'!$B$6,IF(D985='Напрямки конкурса'!$L$7,'Напрямки конкурса'!$B$7,IF(D985='Напрямки конкурса'!$L$8,'Напрямки конкурса'!$B$8,IF(D985='Напрямки конкурса'!$L$9,'Напрямки конкурса'!$B$9,IF(D985='Напрямки конкурса'!$L$10,'Напрямки конкурса'!$B$10,IF(D985='Напрямки конкурса'!$L$11,'Напрямки конкурса'!$B$11,IF(D985='Напрямки конкурса'!$L$12,'Напрямки конкурса'!$B$12,IF(D985='Напрямки конкурса'!$L$13,'Напрямки конкурса'!$B$13,IF(D985='Напрямки конкурса'!$L$14,'Напрямки конкурса'!$B$14,IF(D985='Напрямки конкурса'!$L$15,'Напрямки конкурса'!$B$15,IF(D985='Напрямки конкурса'!$L$16,'Напрямки конкурса'!$B$16,IF(D985='Напрямки конкурса'!$L$17,'Напрямки конкурса'!$B$17,IF(D985='Напрямки конкурса'!$L$18,'Напрямки конкурса'!$B$18,IF(D985='Напрямки конкурса'!$L$19,'Напрямки конкурса'!$B$19,IF(D985='Напрямки конкурса'!$L$20,'Напрямки конкурса'!$B$20,IF(D985='Напрямки конкурса'!$L$21,'Напрямки конкурса'!$B$21,IF(D985='Напрямки конкурса'!$L$22,'Напрямки конкурса'!$B$22,IF(D985='Напрямки конкурса'!$L$23,'Напрямки конкурса'!$B$23,IF(D985='Напрямки конкурса'!$L$24,'Напрямки конкурса'!$B$24,IF(D985='Напрямки конкурса'!$L$25,'Напрямки конкурса'!$B$25,IF(D985='Напрямки конкурса'!$L$26,'Напрямки конкурса'!$B$26,IF(D985='Напрямки конкурса'!$L$27,'Напрямки конкурса'!$B$27,IF(D985='Напрямки конкурса'!$L$28,'Напрямки конкурса'!$B$28,"")))))))))))))))))))))))))))</f>
        <v/>
      </c>
      <c r="C985" s="58" t="str">
        <f>IF(D985='Напрямки конкурса'!$L$2,'Напрямки конкурса'!$K$2,IF(D985='Напрямки конкурса'!$L$3,'Напрямки конкурса'!$K$3,IF(D985='Напрямки конкурса'!$L$4,'Напрямки конкурса'!$K$4,IF(D985='Напрямки конкурса'!$L$5,'Напрямки конкурса'!$K$5,IF(D985='Напрямки конкурса'!$L$6,'Напрямки конкурса'!$K$6,IF(D985='Напрямки конкурса'!$L$7,'Напрямки конкурса'!$K$7,IF(D985='Напрямки конкурса'!$L$8,'Напрямки конкурса'!$K$8,IF(D985='Напрямки конкурса'!$L$9,'Напрямки конкурса'!$K$9,IF(D985='Напрямки конкурса'!$L$10,'Напрямки конкурса'!$K$10,IF(D985='Напрямки конкурса'!$L$11,'Напрямки конкурса'!$K$11,IF(D985='Напрямки конкурса'!$L$12,'Напрямки конкурса'!$K$12,IF(D985='Напрямки конкурса'!$L$13,'Напрямки конкурса'!$K$13,IF(D985='Напрямки конкурса'!$L$14,'Напрямки конкурса'!$K$14,IF(D985='Напрямки конкурса'!$L$15,'Напрямки конкурса'!$K$15,IF(D985='Напрямки конкурса'!$L$16,'Напрямки конкурса'!$K$16,IF(D985='Напрямки конкурса'!$L$17,'Напрямки конкурса'!$K$17,IF(D985='Напрямки конкурса'!$L$18,'Напрямки конкурса'!$K$18,IF(D985='Напрямки конкурса'!$L$19,'Напрямки конкурса'!$K$19,IF(D985='Напрямки конкурса'!$L$20,'Напрямки конкурса'!$K$20,IF(D985='Напрямки конкурса'!$L$21,'Напрямки конкурса'!$K$21,IF(D985='Напрямки конкурса'!$L$22,'Напрямки конкурса'!$K$22,IF(D985='Напрямки конкурса'!$L$23,'Напрямки конкурса'!$K$23,IF(D985='Напрямки конкурса'!$L$24,'Напрямки конкурса'!$K$24,IF(D985='Напрямки конкурса'!$L$25,'Напрямки конкурса'!$K$25,IF(D985='Напрямки конкурса'!$L$26,'Напрямки конкурса'!$K$26,IF(D985='Напрямки конкурса'!$L$27,'Напрямки конкурса'!$K$27,IF(D985='Напрямки конкурса'!$L$28,'Напрямки конкурса'!$K$28,"")))))))))))))))))))))))))))</f>
        <v/>
      </c>
      <c r="D985" s="554"/>
      <c r="E985" s="169"/>
      <c r="F985" s="169"/>
      <c r="G985" s="169"/>
      <c r="H985" s="148" t="str">
        <f>IF(I985='Категорія витрат'!$B$2,'Категорія витрат'!$A$2,IF(I985='Категорія витрат'!$B$3,'Категорія витрат'!$A$3,IF(I985='Категорія витрат'!$B$4,'Категорія витрат'!$A$4,IF(I985='Категорія витрат'!$B$5,'Категорія витрат'!$A$5,IF(I985='Категорія витрат'!$B$6,'Категорія витрат'!$A$6,IF(I985='Категорія витрат'!$B$7,'Категорія витрат'!$A$7,IF(I985='Категорія витрат'!$B$8,'Категорія витрат'!$A$8,IF(I985='Категорія витрат'!$B$9,'Категорія витрат'!$A$9,IF(I985='Категорія витрат'!$B$10,'Категорія витрат'!$A$10,IF(I985='Категорія витрат'!$B$11,'Категорія витрат'!$A$11,IF(I985='Категорія витрат'!$B$12,'Категорія витрат'!$A$12,IF(I985='Категорія витрат'!$B$13,'Категорія витрат'!$A$13,IF(I985='Категорія витрат'!$B$14,'Категорія витрат'!$A$14,IF(I985='Категорія витрат'!$B$15,'Категорія витрат'!$A$15,IF(I985='Категорія витрат'!$B$16,'Категорія витрат'!$A$16,IF(I985='Категорія витрат'!$B$17,'Категорія витрат'!$A$17,IF(I985='Категорія витрат'!$B$18,'Категорія витрат'!$A$18,IF(I985='Категорія витрат'!$B$19,'Категорія витрат'!$A$19,IF(I985='Категорія витрат'!$B$20,'Категорія витрат'!$A$20,IF(I985='Категорія витрат'!$B$21,'Категорія витрат'!$A$21,IF(I985='Категорія витрат'!$B$22,'Категорія витрат'!$A$22,IF(I985='Категорія витрат'!$B$23,'Категорія витрат'!$A$23,IF(I985='Категорія витрат'!$B$24,'Категорія витрат'!$A$24,IF(I985='Категорія витрат'!$B$25,'Категорія витрат'!$A$25,IF(I985='Категорія витрат'!$B$26,'Категорія витрат'!$A$26,IF(I985='Категорія витрат'!$B$27,'Категорія витрат'!$A$27,IF(I985='Категорія витрат'!$B$28,'Категорія витрат'!$A$28,IF(I985='Категорія витрат'!$B$29,'Категорія витрат'!$A$29,IF(I985='Категорія витрат'!$B$30,'Категорія витрат'!$A$30,"")))))))))))))))))))))))))))))</f>
        <v/>
      </c>
      <c r="I985" s="172"/>
      <c r="J985" s="171"/>
      <c r="K985" s="174"/>
      <c r="L985" s="86">
        <f t="shared" si="540"/>
        <v>0</v>
      </c>
      <c r="M985" s="174"/>
      <c r="N985" s="176"/>
      <c r="O985" s="396">
        <f t="shared" si="515"/>
        <v>0</v>
      </c>
      <c r="P985" s="157">
        <f>IF(J985='Категорія витрат'!$F$2,ROUND('Додаток 3._Бюджет детальний ПР'!O985*0.3676,2),IF(J985='Категорія витрат'!$F$3,ROUND('Додаток 3._Бюджет детальний ПР'!O985*0.347,2),IF(J985='Категорія витрат'!$F$4,ROUND('Додаток 3._Бюджет детальний ПР'!O985*0.347,2),IF(J985='Категорія витрат'!$F$7,ROUND('Додаток 3._Бюджет детальний ПР'!O985*0.0841,2),0))))</f>
        <v>0</v>
      </c>
      <c r="Q985" s="151">
        <f t="shared" si="513"/>
        <v>0</v>
      </c>
      <c r="R985" s="179"/>
      <c r="S985" s="179"/>
      <c r="T985" s="179"/>
      <c r="U985" s="179"/>
      <c r="V985" s="179"/>
      <c r="W985" s="179"/>
      <c r="X985" s="179"/>
      <c r="Y985" s="179"/>
      <c r="Z985" s="179"/>
      <c r="AA985" s="179"/>
      <c r="AB985" s="179"/>
      <c r="AC985" s="179"/>
      <c r="AD985" s="48">
        <f t="shared" si="516"/>
        <v>0</v>
      </c>
      <c r="AE985" s="48">
        <f t="shared" si="517"/>
        <v>0</v>
      </c>
      <c r="AF985" s="48">
        <f t="shared" si="518"/>
        <v>0</v>
      </c>
      <c r="AG985" s="48">
        <f t="shared" si="519"/>
        <v>0</v>
      </c>
      <c r="AH985" s="48">
        <f t="shared" si="520"/>
        <v>0</v>
      </c>
      <c r="AI985" s="48">
        <f t="shared" si="521"/>
        <v>0</v>
      </c>
      <c r="AJ985" s="48">
        <f t="shared" si="522"/>
        <v>0</v>
      </c>
      <c r="AK985" s="48">
        <f t="shared" si="523"/>
        <v>0</v>
      </c>
      <c r="AL985" s="179"/>
      <c r="AM985" s="179"/>
      <c r="AN985" s="76"/>
      <c r="AO985" s="174"/>
      <c r="AP985" s="86">
        <f t="shared" si="541"/>
        <v>0</v>
      </c>
      <c r="AQ985" s="174"/>
      <c r="AR985" s="176"/>
      <c r="AS985" s="169"/>
      <c r="AT985" s="157">
        <f>IF(J985='Категорія витрат'!$F$2,ROUND('Додаток 3._Бюджет детальний ПР'!AS985*0.3676,2),IF(J985='Категорія витрат'!$F$3,ROUND('Додаток 3._Бюджет детальний ПР'!AS985*0.347,2),IF(J985='Категорія витрат'!$F$4,ROUND('Додаток 3._Бюджет детальний ПР'!AS985*0.347,2),IF(J985='Категорія витрат'!$F$7,ROUND('Додаток 3._Бюджет детальний ПР'!AS985*0.0841,2),0))))</f>
        <v>0</v>
      </c>
      <c r="AU985" s="151">
        <f t="shared" si="514"/>
        <v>0</v>
      </c>
      <c r="AV985" s="179"/>
      <c r="AW985" s="179"/>
      <c r="AX985" s="179"/>
      <c r="AY985" s="179"/>
      <c r="AZ985" s="179"/>
      <c r="BA985" s="179"/>
      <c r="BB985" s="179"/>
      <c r="BC985" s="179"/>
      <c r="BD985" s="179"/>
      <c r="BE985" s="179"/>
      <c r="BF985" s="179"/>
      <c r="BG985" s="179"/>
      <c r="BH985" s="48">
        <f t="shared" si="524"/>
        <v>0</v>
      </c>
      <c r="BI985" s="48">
        <f t="shared" si="525"/>
        <v>0</v>
      </c>
      <c r="BJ985" s="48">
        <f t="shared" si="526"/>
        <v>0</v>
      </c>
      <c r="BK985" s="48">
        <f t="shared" si="527"/>
        <v>0</v>
      </c>
      <c r="BL985" s="48">
        <f t="shared" si="528"/>
        <v>0</v>
      </c>
      <c r="BM985" s="48">
        <f t="shared" si="529"/>
        <v>0</v>
      </c>
      <c r="BN985" s="48">
        <f t="shared" si="530"/>
        <v>0</v>
      </c>
      <c r="BO985" s="48">
        <f t="shared" si="531"/>
        <v>0</v>
      </c>
      <c r="BP985" s="179"/>
      <c r="BQ985" s="179"/>
      <c r="BR985" s="189"/>
      <c r="BS985" s="174"/>
      <c r="BT985" s="86">
        <f t="shared" si="542"/>
        <v>0</v>
      </c>
      <c r="BU985" s="174"/>
      <c r="BV985" s="176"/>
      <c r="BW985" s="169"/>
      <c r="BX985" s="157">
        <f>IF(J985='Категорія витрат'!$F$2,ROUND('Додаток 3._Бюджет детальний ПР'!BW985*0.3676,2),IF(J985='Категорія витрат'!$F$3,ROUND('Додаток 3._Бюджет детальний ПР'!BW985*0.347,2),IF(J985='Категорія витрат'!$F$4,ROUND('Додаток 3._Бюджет детальний ПР'!BW985*0.347,2),IF(J985='Категорія витрат'!$F$7,ROUND('Додаток 3._Бюджет детальний ПР'!BW985*0.0841,2),0))))</f>
        <v>0</v>
      </c>
      <c r="BY985" s="151">
        <f t="shared" si="543"/>
        <v>0</v>
      </c>
      <c r="BZ985" s="179"/>
      <c r="CA985" s="179"/>
      <c r="CB985" s="179"/>
      <c r="CC985" s="179"/>
      <c r="CD985" s="179"/>
      <c r="CE985" s="179"/>
      <c r="CF985" s="179"/>
      <c r="CG985" s="179"/>
      <c r="CH985" s="179"/>
      <c r="CI985" s="179"/>
      <c r="CJ985" s="179"/>
      <c r="CK985" s="179"/>
      <c r="CL985" s="48">
        <f t="shared" si="532"/>
        <v>0</v>
      </c>
      <c r="CM985" s="48">
        <f t="shared" si="533"/>
        <v>0</v>
      </c>
      <c r="CN985" s="48">
        <f t="shared" si="534"/>
        <v>0</v>
      </c>
      <c r="CO985" s="48">
        <f t="shared" si="535"/>
        <v>0</v>
      </c>
      <c r="CP985" s="48">
        <f t="shared" si="536"/>
        <v>0</v>
      </c>
      <c r="CQ985" s="48">
        <f t="shared" si="537"/>
        <v>0</v>
      </c>
      <c r="CR985" s="48">
        <f t="shared" si="538"/>
        <v>0</v>
      </c>
      <c r="CS985" s="48">
        <f t="shared" si="539"/>
        <v>0</v>
      </c>
      <c r="CT985" s="179"/>
      <c r="CU985" s="179"/>
    </row>
    <row r="986" spans="1:99" ht="20.100000000000001" customHeight="1" x14ac:dyDescent="0.25">
      <c r="A986" s="57">
        <v>981</v>
      </c>
      <c r="B986" s="398" t="str">
        <f>IF(D986='Напрямки конкурса'!$L$2,'Напрямки конкурса'!$B$2,IF(D986='Напрямки конкурса'!$L$3,'Напрямки конкурса'!$B$3,IF(D986='Напрямки конкурса'!$L$4,'Напрямки конкурса'!$B$4,IF(D986='Напрямки конкурса'!$L$5,'Напрямки конкурса'!$B$5,IF(D986='Напрямки конкурса'!$L$6,'Напрямки конкурса'!$B$6,IF(D986='Напрямки конкурса'!$L$7,'Напрямки конкурса'!$B$7,IF(D986='Напрямки конкурса'!$L$8,'Напрямки конкурса'!$B$8,IF(D986='Напрямки конкурса'!$L$9,'Напрямки конкурса'!$B$9,IF(D986='Напрямки конкурса'!$L$10,'Напрямки конкурса'!$B$10,IF(D986='Напрямки конкурса'!$L$11,'Напрямки конкурса'!$B$11,IF(D986='Напрямки конкурса'!$L$12,'Напрямки конкурса'!$B$12,IF(D986='Напрямки конкурса'!$L$13,'Напрямки конкурса'!$B$13,IF(D986='Напрямки конкурса'!$L$14,'Напрямки конкурса'!$B$14,IF(D986='Напрямки конкурса'!$L$15,'Напрямки конкурса'!$B$15,IF(D986='Напрямки конкурса'!$L$16,'Напрямки конкурса'!$B$16,IF(D986='Напрямки конкурса'!$L$17,'Напрямки конкурса'!$B$17,IF(D986='Напрямки конкурса'!$L$18,'Напрямки конкурса'!$B$18,IF(D986='Напрямки конкурса'!$L$19,'Напрямки конкурса'!$B$19,IF(D986='Напрямки конкурса'!$L$20,'Напрямки конкурса'!$B$20,IF(D986='Напрямки конкурса'!$L$21,'Напрямки конкурса'!$B$21,IF(D986='Напрямки конкурса'!$L$22,'Напрямки конкурса'!$B$22,IF(D986='Напрямки конкурса'!$L$23,'Напрямки конкурса'!$B$23,IF(D986='Напрямки конкурса'!$L$24,'Напрямки конкурса'!$B$24,IF(D986='Напрямки конкурса'!$L$25,'Напрямки конкурса'!$B$25,IF(D986='Напрямки конкурса'!$L$26,'Напрямки конкурса'!$B$26,IF(D986='Напрямки конкурса'!$L$27,'Напрямки конкурса'!$B$27,IF(D986='Напрямки конкурса'!$L$28,'Напрямки конкурса'!$B$28,"")))))))))))))))))))))))))))</f>
        <v/>
      </c>
      <c r="C986" s="58" t="str">
        <f>IF(D986='Напрямки конкурса'!$L$2,'Напрямки конкурса'!$K$2,IF(D986='Напрямки конкурса'!$L$3,'Напрямки конкурса'!$K$3,IF(D986='Напрямки конкурса'!$L$4,'Напрямки конкурса'!$K$4,IF(D986='Напрямки конкурса'!$L$5,'Напрямки конкурса'!$K$5,IF(D986='Напрямки конкурса'!$L$6,'Напрямки конкурса'!$K$6,IF(D986='Напрямки конкурса'!$L$7,'Напрямки конкурса'!$K$7,IF(D986='Напрямки конкурса'!$L$8,'Напрямки конкурса'!$K$8,IF(D986='Напрямки конкурса'!$L$9,'Напрямки конкурса'!$K$9,IF(D986='Напрямки конкурса'!$L$10,'Напрямки конкурса'!$K$10,IF(D986='Напрямки конкурса'!$L$11,'Напрямки конкурса'!$K$11,IF(D986='Напрямки конкурса'!$L$12,'Напрямки конкурса'!$K$12,IF(D986='Напрямки конкурса'!$L$13,'Напрямки конкурса'!$K$13,IF(D986='Напрямки конкурса'!$L$14,'Напрямки конкурса'!$K$14,IF(D986='Напрямки конкурса'!$L$15,'Напрямки конкурса'!$K$15,IF(D986='Напрямки конкурса'!$L$16,'Напрямки конкурса'!$K$16,IF(D986='Напрямки конкурса'!$L$17,'Напрямки конкурса'!$K$17,IF(D986='Напрямки конкурса'!$L$18,'Напрямки конкурса'!$K$18,IF(D986='Напрямки конкурса'!$L$19,'Напрямки конкурса'!$K$19,IF(D986='Напрямки конкурса'!$L$20,'Напрямки конкурса'!$K$20,IF(D986='Напрямки конкурса'!$L$21,'Напрямки конкурса'!$K$21,IF(D986='Напрямки конкурса'!$L$22,'Напрямки конкурса'!$K$22,IF(D986='Напрямки конкурса'!$L$23,'Напрямки конкурса'!$K$23,IF(D986='Напрямки конкурса'!$L$24,'Напрямки конкурса'!$K$24,IF(D986='Напрямки конкурса'!$L$25,'Напрямки конкурса'!$K$25,IF(D986='Напрямки конкурса'!$L$26,'Напрямки конкурса'!$K$26,IF(D986='Напрямки конкурса'!$L$27,'Напрямки конкурса'!$K$27,IF(D986='Напрямки конкурса'!$L$28,'Напрямки конкурса'!$K$28,"")))))))))))))))))))))))))))</f>
        <v/>
      </c>
      <c r="D986" s="554"/>
      <c r="E986" s="169"/>
      <c r="F986" s="169"/>
      <c r="G986" s="169"/>
      <c r="H986" s="148" t="str">
        <f>IF(I986='Категорія витрат'!$B$2,'Категорія витрат'!$A$2,IF(I986='Категорія витрат'!$B$3,'Категорія витрат'!$A$3,IF(I986='Категорія витрат'!$B$4,'Категорія витрат'!$A$4,IF(I986='Категорія витрат'!$B$5,'Категорія витрат'!$A$5,IF(I986='Категорія витрат'!$B$6,'Категорія витрат'!$A$6,IF(I986='Категорія витрат'!$B$7,'Категорія витрат'!$A$7,IF(I986='Категорія витрат'!$B$8,'Категорія витрат'!$A$8,IF(I986='Категорія витрат'!$B$9,'Категорія витрат'!$A$9,IF(I986='Категорія витрат'!$B$10,'Категорія витрат'!$A$10,IF(I986='Категорія витрат'!$B$11,'Категорія витрат'!$A$11,IF(I986='Категорія витрат'!$B$12,'Категорія витрат'!$A$12,IF(I986='Категорія витрат'!$B$13,'Категорія витрат'!$A$13,IF(I986='Категорія витрат'!$B$14,'Категорія витрат'!$A$14,IF(I986='Категорія витрат'!$B$15,'Категорія витрат'!$A$15,IF(I986='Категорія витрат'!$B$16,'Категорія витрат'!$A$16,IF(I986='Категорія витрат'!$B$17,'Категорія витрат'!$A$17,IF(I986='Категорія витрат'!$B$18,'Категорія витрат'!$A$18,IF(I986='Категорія витрат'!$B$19,'Категорія витрат'!$A$19,IF(I986='Категорія витрат'!$B$20,'Категорія витрат'!$A$20,IF(I986='Категорія витрат'!$B$21,'Категорія витрат'!$A$21,IF(I986='Категорія витрат'!$B$22,'Категорія витрат'!$A$22,IF(I986='Категорія витрат'!$B$23,'Категорія витрат'!$A$23,IF(I986='Категорія витрат'!$B$24,'Категорія витрат'!$A$24,IF(I986='Категорія витрат'!$B$25,'Категорія витрат'!$A$25,IF(I986='Категорія витрат'!$B$26,'Категорія витрат'!$A$26,IF(I986='Категорія витрат'!$B$27,'Категорія витрат'!$A$27,IF(I986='Категорія витрат'!$B$28,'Категорія витрат'!$A$28,IF(I986='Категорія витрат'!$B$29,'Категорія витрат'!$A$29,IF(I986='Категорія витрат'!$B$30,'Категорія витрат'!$A$30,"")))))))))))))))))))))))))))))</f>
        <v/>
      </c>
      <c r="I986" s="172"/>
      <c r="J986" s="171"/>
      <c r="K986" s="174"/>
      <c r="L986" s="86">
        <f t="shared" si="540"/>
        <v>0</v>
      </c>
      <c r="M986" s="174"/>
      <c r="N986" s="176"/>
      <c r="O986" s="396">
        <f t="shared" si="515"/>
        <v>0</v>
      </c>
      <c r="P986" s="157">
        <f>IF(J986='Категорія витрат'!$F$2,ROUND('Додаток 3._Бюджет детальний ПР'!O986*0.3676,2),IF(J986='Категорія витрат'!$F$3,ROUND('Додаток 3._Бюджет детальний ПР'!O986*0.347,2),IF(J986='Категорія витрат'!$F$4,ROUND('Додаток 3._Бюджет детальний ПР'!O986*0.347,2),IF(J986='Категорія витрат'!$F$7,ROUND('Додаток 3._Бюджет детальний ПР'!O986*0.0841,2),0))))</f>
        <v>0</v>
      </c>
      <c r="Q986" s="151">
        <f t="shared" si="513"/>
        <v>0</v>
      </c>
      <c r="R986" s="179"/>
      <c r="S986" s="179"/>
      <c r="T986" s="179"/>
      <c r="U986" s="179"/>
      <c r="V986" s="179"/>
      <c r="W986" s="179"/>
      <c r="X986" s="179"/>
      <c r="Y986" s="179"/>
      <c r="Z986" s="179"/>
      <c r="AA986" s="179"/>
      <c r="AB986" s="179"/>
      <c r="AC986" s="179"/>
      <c r="AD986" s="48">
        <f t="shared" si="516"/>
        <v>0</v>
      </c>
      <c r="AE986" s="48">
        <f t="shared" si="517"/>
        <v>0</v>
      </c>
      <c r="AF986" s="48">
        <f t="shared" si="518"/>
        <v>0</v>
      </c>
      <c r="AG986" s="48">
        <f t="shared" si="519"/>
        <v>0</v>
      </c>
      <c r="AH986" s="48">
        <f t="shared" si="520"/>
        <v>0</v>
      </c>
      <c r="AI986" s="48">
        <f t="shared" si="521"/>
        <v>0</v>
      </c>
      <c r="AJ986" s="48">
        <f t="shared" si="522"/>
        <v>0</v>
      </c>
      <c r="AK986" s="48">
        <f t="shared" si="523"/>
        <v>0</v>
      </c>
      <c r="AL986" s="179"/>
      <c r="AM986" s="179"/>
      <c r="AN986" s="76"/>
      <c r="AO986" s="174"/>
      <c r="AP986" s="86">
        <f t="shared" si="541"/>
        <v>0</v>
      </c>
      <c r="AQ986" s="174"/>
      <c r="AR986" s="176"/>
      <c r="AS986" s="169"/>
      <c r="AT986" s="157">
        <f>IF(J986='Категорія витрат'!$F$2,ROUND('Додаток 3._Бюджет детальний ПР'!AS986*0.3676,2),IF(J986='Категорія витрат'!$F$3,ROUND('Додаток 3._Бюджет детальний ПР'!AS986*0.347,2),IF(J986='Категорія витрат'!$F$4,ROUND('Додаток 3._Бюджет детальний ПР'!AS986*0.347,2),IF(J986='Категорія витрат'!$F$7,ROUND('Додаток 3._Бюджет детальний ПР'!AS986*0.0841,2),0))))</f>
        <v>0</v>
      </c>
      <c r="AU986" s="151">
        <f t="shared" si="514"/>
        <v>0</v>
      </c>
      <c r="AV986" s="179"/>
      <c r="AW986" s="179"/>
      <c r="AX986" s="179"/>
      <c r="AY986" s="179"/>
      <c r="AZ986" s="179"/>
      <c r="BA986" s="179"/>
      <c r="BB986" s="179"/>
      <c r="BC986" s="179"/>
      <c r="BD986" s="179"/>
      <c r="BE986" s="179"/>
      <c r="BF986" s="179"/>
      <c r="BG986" s="179"/>
      <c r="BH986" s="48">
        <f t="shared" si="524"/>
        <v>0</v>
      </c>
      <c r="BI986" s="48">
        <f t="shared" si="525"/>
        <v>0</v>
      </c>
      <c r="BJ986" s="48">
        <f t="shared" si="526"/>
        <v>0</v>
      </c>
      <c r="BK986" s="48">
        <f t="shared" si="527"/>
        <v>0</v>
      </c>
      <c r="BL986" s="48">
        <f t="shared" si="528"/>
        <v>0</v>
      </c>
      <c r="BM986" s="48">
        <f t="shared" si="529"/>
        <v>0</v>
      </c>
      <c r="BN986" s="48">
        <f t="shared" si="530"/>
        <v>0</v>
      </c>
      <c r="BO986" s="48">
        <f t="shared" si="531"/>
        <v>0</v>
      </c>
      <c r="BP986" s="179"/>
      <c r="BQ986" s="179"/>
      <c r="BR986" s="189"/>
      <c r="BS986" s="174"/>
      <c r="BT986" s="86">
        <f t="shared" si="542"/>
        <v>0</v>
      </c>
      <c r="BU986" s="174"/>
      <c r="BV986" s="176"/>
      <c r="BW986" s="169"/>
      <c r="BX986" s="157">
        <f>IF(J986='Категорія витрат'!$F$2,ROUND('Додаток 3._Бюджет детальний ПР'!BW986*0.3676,2),IF(J986='Категорія витрат'!$F$3,ROUND('Додаток 3._Бюджет детальний ПР'!BW986*0.347,2),IF(J986='Категорія витрат'!$F$4,ROUND('Додаток 3._Бюджет детальний ПР'!BW986*0.347,2),IF(J986='Категорія витрат'!$F$7,ROUND('Додаток 3._Бюджет детальний ПР'!BW986*0.0841,2),0))))</f>
        <v>0</v>
      </c>
      <c r="BY986" s="151">
        <f t="shared" si="543"/>
        <v>0</v>
      </c>
      <c r="BZ986" s="179"/>
      <c r="CA986" s="179"/>
      <c r="CB986" s="179"/>
      <c r="CC986" s="179"/>
      <c r="CD986" s="179"/>
      <c r="CE986" s="179"/>
      <c r="CF986" s="179"/>
      <c r="CG986" s="179"/>
      <c r="CH986" s="179"/>
      <c r="CI986" s="179"/>
      <c r="CJ986" s="179"/>
      <c r="CK986" s="179"/>
      <c r="CL986" s="48">
        <f t="shared" si="532"/>
        <v>0</v>
      </c>
      <c r="CM986" s="48">
        <f t="shared" si="533"/>
        <v>0</v>
      </c>
      <c r="CN986" s="48">
        <f t="shared" si="534"/>
        <v>0</v>
      </c>
      <c r="CO986" s="48">
        <f t="shared" si="535"/>
        <v>0</v>
      </c>
      <c r="CP986" s="48">
        <f t="shared" si="536"/>
        <v>0</v>
      </c>
      <c r="CQ986" s="48">
        <f t="shared" si="537"/>
        <v>0</v>
      </c>
      <c r="CR986" s="48">
        <f t="shared" si="538"/>
        <v>0</v>
      </c>
      <c r="CS986" s="48">
        <f t="shared" si="539"/>
        <v>0</v>
      </c>
      <c r="CT986" s="179"/>
      <c r="CU986" s="179"/>
    </row>
    <row r="987" spans="1:99" ht="20.100000000000001" customHeight="1" x14ac:dyDescent="0.25">
      <c r="A987" s="57">
        <v>982</v>
      </c>
      <c r="B987" s="398" t="str">
        <f>IF(D987='Напрямки конкурса'!$L$2,'Напрямки конкурса'!$B$2,IF(D987='Напрямки конкурса'!$L$3,'Напрямки конкурса'!$B$3,IF(D987='Напрямки конкурса'!$L$4,'Напрямки конкурса'!$B$4,IF(D987='Напрямки конкурса'!$L$5,'Напрямки конкурса'!$B$5,IF(D987='Напрямки конкурса'!$L$6,'Напрямки конкурса'!$B$6,IF(D987='Напрямки конкурса'!$L$7,'Напрямки конкурса'!$B$7,IF(D987='Напрямки конкурса'!$L$8,'Напрямки конкурса'!$B$8,IF(D987='Напрямки конкурса'!$L$9,'Напрямки конкурса'!$B$9,IF(D987='Напрямки конкурса'!$L$10,'Напрямки конкурса'!$B$10,IF(D987='Напрямки конкурса'!$L$11,'Напрямки конкурса'!$B$11,IF(D987='Напрямки конкурса'!$L$12,'Напрямки конкурса'!$B$12,IF(D987='Напрямки конкурса'!$L$13,'Напрямки конкурса'!$B$13,IF(D987='Напрямки конкурса'!$L$14,'Напрямки конкурса'!$B$14,IF(D987='Напрямки конкурса'!$L$15,'Напрямки конкурса'!$B$15,IF(D987='Напрямки конкурса'!$L$16,'Напрямки конкурса'!$B$16,IF(D987='Напрямки конкурса'!$L$17,'Напрямки конкурса'!$B$17,IF(D987='Напрямки конкурса'!$L$18,'Напрямки конкурса'!$B$18,IF(D987='Напрямки конкурса'!$L$19,'Напрямки конкурса'!$B$19,IF(D987='Напрямки конкурса'!$L$20,'Напрямки конкурса'!$B$20,IF(D987='Напрямки конкурса'!$L$21,'Напрямки конкурса'!$B$21,IF(D987='Напрямки конкурса'!$L$22,'Напрямки конкурса'!$B$22,IF(D987='Напрямки конкурса'!$L$23,'Напрямки конкурса'!$B$23,IF(D987='Напрямки конкурса'!$L$24,'Напрямки конкурса'!$B$24,IF(D987='Напрямки конкурса'!$L$25,'Напрямки конкурса'!$B$25,IF(D987='Напрямки конкурса'!$L$26,'Напрямки конкурса'!$B$26,IF(D987='Напрямки конкурса'!$L$27,'Напрямки конкурса'!$B$27,IF(D987='Напрямки конкурса'!$L$28,'Напрямки конкурса'!$B$28,"")))))))))))))))))))))))))))</f>
        <v/>
      </c>
      <c r="C987" s="58" t="str">
        <f>IF(D987='Напрямки конкурса'!$L$2,'Напрямки конкурса'!$K$2,IF(D987='Напрямки конкурса'!$L$3,'Напрямки конкурса'!$K$3,IF(D987='Напрямки конкурса'!$L$4,'Напрямки конкурса'!$K$4,IF(D987='Напрямки конкурса'!$L$5,'Напрямки конкурса'!$K$5,IF(D987='Напрямки конкурса'!$L$6,'Напрямки конкурса'!$K$6,IF(D987='Напрямки конкурса'!$L$7,'Напрямки конкурса'!$K$7,IF(D987='Напрямки конкурса'!$L$8,'Напрямки конкурса'!$K$8,IF(D987='Напрямки конкурса'!$L$9,'Напрямки конкурса'!$K$9,IF(D987='Напрямки конкурса'!$L$10,'Напрямки конкурса'!$K$10,IF(D987='Напрямки конкурса'!$L$11,'Напрямки конкурса'!$K$11,IF(D987='Напрямки конкурса'!$L$12,'Напрямки конкурса'!$K$12,IF(D987='Напрямки конкурса'!$L$13,'Напрямки конкурса'!$K$13,IF(D987='Напрямки конкурса'!$L$14,'Напрямки конкурса'!$K$14,IF(D987='Напрямки конкурса'!$L$15,'Напрямки конкурса'!$K$15,IF(D987='Напрямки конкурса'!$L$16,'Напрямки конкурса'!$K$16,IF(D987='Напрямки конкурса'!$L$17,'Напрямки конкурса'!$K$17,IF(D987='Напрямки конкурса'!$L$18,'Напрямки конкурса'!$K$18,IF(D987='Напрямки конкурса'!$L$19,'Напрямки конкурса'!$K$19,IF(D987='Напрямки конкурса'!$L$20,'Напрямки конкурса'!$K$20,IF(D987='Напрямки конкурса'!$L$21,'Напрямки конкурса'!$K$21,IF(D987='Напрямки конкурса'!$L$22,'Напрямки конкурса'!$K$22,IF(D987='Напрямки конкурса'!$L$23,'Напрямки конкурса'!$K$23,IF(D987='Напрямки конкурса'!$L$24,'Напрямки конкурса'!$K$24,IF(D987='Напрямки конкурса'!$L$25,'Напрямки конкурса'!$K$25,IF(D987='Напрямки конкурса'!$L$26,'Напрямки конкурса'!$K$26,IF(D987='Напрямки конкурса'!$L$27,'Напрямки конкурса'!$K$27,IF(D987='Напрямки конкурса'!$L$28,'Напрямки конкурса'!$K$28,"")))))))))))))))))))))))))))</f>
        <v/>
      </c>
      <c r="D987" s="554"/>
      <c r="E987" s="169"/>
      <c r="F987" s="169"/>
      <c r="G987" s="169"/>
      <c r="H987" s="148" t="str">
        <f>IF(I987='Категорія витрат'!$B$2,'Категорія витрат'!$A$2,IF(I987='Категорія витрат'!$B$3,'Категорія витрат'!$A$3,IF(I987='Категорія витрат'!$B$4,'Категорія витрат'!$A$4,IF(I987='Категорія витрат'!$B$5,'Категорія витрат'!$A$5,IF(I987='Категорія витрат'!$B$6,'Категорія витрат'!$A$6,IF(I987='Категорія витрат'!$B$7,'Категорія витрат'!$A$7,IF(I987='Категорія витрат'!$B$8,'Категорія витрат'!$A$8,IF(I987='Категорія витрат'!$B$9,'Категорія витрат'!$A$9,IF(I987='Категорія витрат'!$B$10,'Категорія витрат'!$A$10,IF(I987='Категорія витрат'!$B$11,'Категорія витрат'!$A$11,IF(I987='Категорія витрат'!$B$12,'Категорія витрат'!$A$12,IF(I987='Категорія витрат'!$B$13,'Категорія витрат'!$A$13,IF(I987='Категорія витрат'!$B$14,'Категорія витрат'!$A$14,IF(I987='Категорія витрат'!$B$15,'Категорія витрат'!$A$15,IF(I987='Категорія витрат'!$B$16,'Категорія витрат'!$A$16,IF(I987='Категорія витрат'!$B$17,'Категорія витрат'!$A$17,IF(I987='Категорія витрат'!$B$18,'Категорія витрат'!$A$18,IF(I987='Категорія витрат'!$B$19,'Категорія витрат'!$A$19,IF(I987='Категорія витрат'!$B$20,'Категорія витрат'!$A$20,IF(I987='Категорія витрат'!$B$21,'Категорія витрат'!$A$21,IF(I987='Категорія витрат'!$B$22,'Категорія витрат'!$A$22,IF(I987='Категорія витрат'!$B$23,'Категорія витрат'!$A$23,IF(I987='Категорія витрат'!$B$24,'Категорія витрат'!$A$24,IF(I987='Категорія витрат'!$B$25,'Категорія витрат'!$A$25,IF(I987='Категорія витрат'!$B$26,'Категорія витрат'!$A$26,IF(I987='Категорія витрат'!$B$27,'Категорія витрат'!$A$27,IF(I987='Категорія витрат'!$B$28,'Категорія витрат'!$A$28,IF(I987='Категорія витрат'!$B$29,'Категорія витрат'!$A$29,IF(I987='Категорія витрат'!$B$30,'Категорія витрат'!$A$30,"")))))))))))))))))))))))))))))</f>
        <v/>
      </c>
      <c r="I987" s="172"/>
      <c r="J987" s="171"/>
      <c r="K987" s="174"/>
      <c r="L987" s="86">
        <f t="shared" si="540"/>
        <v>0</v>
      </c>
      <c r="M987" s="174"/>
      <c r="N987" s="176"/>
      <c r="O987" s="396">
        <f t="shared" si="515"/>
        <v>0</v>
      </c>
      <c r="P987" s="157">
        <f>IF(J987='Категорія витрат'!$F$2,ROUND('Додаток 3._Бюджет детальний ПР'!O987*0.3676,2),IF(J987='Категорія витрат'!$F$3,ROUND('Додаток 3._Бюджет детальний ПР'!O987*0.347,2),IF(J987='Категорія витрат'!$F$4,ROUND('Додаток 3._Бюджет детальний ПР'!O987*0.347,2),IF(J987='Категорія витрат'!$F$7,ROUND('Додаток 3._Бюджет детальний ПР'!O987*0.0841,2),0))))</f>
        <v>0</v>
      </c>
      <c r="Q987" s="151">
        <f t="shared" si="513"/>
        <v>0</v>
      </c>
      <c r="R987" s="179"/>
      <c r="S987" s="179"/>
      <c r="T987" s="179"/>
      <c r="U987" s="179"/>
      <c r="V987" s="179"/>
      <c r="W987" s="179"/>
      <c r="X987" s="179"/>
      <c r="Y987" s="179"/>
      <c r="Z987" s="179"/>
      <c r="AA987" s="179"/>
      <c r="AB987" s="179"/>
      <c r="AC987" s="179"/>
      <c r="AD987" s="48">
        <f t="shared" si="516"/>
        <v>0</v>
      </c>
      <c r="AE987" s="48">
        <f t="shared" si="517"/>
        <v>0</v>
      </c>
      <c r="AF987" s="48">
        <f t="shared" si="518"/>
        <v>0</v>
      </c>
      <c r="AG987" s="48">
        <f t="shared" si="519"/>
        <v>0</v>
      </c>
      <c r="AH987" s="48">
        <f t="shared" si="520"/>
        <v>0</v>
      </c>
      <c r="AI987" s="48">
        <f t="shared" si="521"/>
        <v>0</v>
      </c>
      <c r="AJ987" s="48">
        <f t="shared" si="522"/>
        <v>0</v>
      </c>
      <c r="AK987" s="48">
        <f t="shared" si="523"/>
        <v>0</v>
      </c>
      <c r="AL987" s="179"/>
      <c r="AM987" s="179"/>
      <c r="AN987" s="76"/>
      <c r="AO987" s="174"/>
      <c r="AP987" s="86">
        <f t="shared" si="541"/>
        <v>0</v>
      </c>
      <c r="AQ987" s="174"/>
      <c r="AR987" s="176"/>
      <c r="AS987" s="169"/>
      <c r="AT987" s="157">
        <f>IF(J987='Категорія витрат'!$F$2,ROUND('Додаток 3._Бюджет детальний ПР'!AS987*0.3676,2),IF(J987='Категорія витрат'!$F$3,ROUND('Додаток 3._Бюджет детальний ПР'!AS987*0.347,2),IF(J987='Категорія витрат'!$F$4,ROUND('Додаток 3._Бюджет детальний ПР'!AS987*0.347,2),IF(J987='Категорія витрат'!$F$7,ROUND('Додаток 3._Бюджет детальний ПР'!AS987*0.0841,2),0))))</f>
        <v>0</v>
      </c>
      <c r="AU987" s="151">
        <f t="shared" si="514"/>
        <v>0</v>
      </c>
      <c r="AV987" s="179"/>
      <c r="AW987" s="179"/>
      <c r="AX987" s="179"/>
      <c r="AY987" s="179"/>
      <c r="AZ987" s="179"/>
      <c r="BA987" s="179"/>
      <c r="BB987" s="179"/>
      <c r="BC987" s="179"/>
      <c r="BD987" s="179"/>
      <c r="BE987" s="179"/>
      <c r="BF987" s="179"/>
      <c r="BG987" s="179"/>
      <c r="BH987" s="48">
        <f t="shared" si="524"/>
        <v>0</v>
      </c>
      <c r="BI987" s="48">
        <f t="shared" si="525"/>
        <v>0</v>
      </c>
      <c r="BJ987" s="48">
        <f t="shared" si="526"/>
        <v>0</v>
      </c>
      <c r="BK987" s="48">
        <f t="shared" si="527"/>
        <v>0</v>
      </c>
      <c r="BL987" s="48">
        <f t="shared" si="528"/>
        <v>0</v>
      </c>
      <c r="BM987" s="48">
        <f t="shared" si="529"/>
        <v>0</v>
      </c>
      <c r="BN987" s="48">
        <f t="shared" si="530"/>
        <v>0</v>
      </c>
      <c r="BO987" s="48">
        <f t="shared" si="531"/>
        <v>0</v>
      </c>
      <c r="BP987" s="179"/>
      <c r="BQ987" s="179"/>
      <c r="BR987" s="189"/>
      <c r="BS987" s="174"/>
      <c r="BT987" s="86">
        <f t="shared" si="542"/>
        <v>0</v>
      </c>
      <c r="BU987" s="174"/>
      <c r="BV987" s="176"/>
      <c r="BW987" s="169"/>
      <c r="BX987" s="157">
        <f>IF(J987='Категорія витрат'!$F$2,ROUND('Додаток 3._Бюджет детальний ПР'!BW987*0.3676,2),IF(J987='Категорія витрат'!$F$3,ROUND('Додаток 3._Бюджет детальний ПР'!BW987*0.347,2),IF(J987='Категорія витрат'!$F$4,ROUND('Додаток 3._Бюджет детальний ПР'!BW987*0.347,2),IF(J987='Категорія витрат'!$F$7,ROUND('Додаток 3._Бюджет детальний ПР'!BW987*0.0841,2),0))))</f>
        <v>0</v>
      </c>
      <c r="BY987" s="151">
        <f t="shared" si="543"/>
        <v>0</v>
      </c>
      <c r="BZ987" s="179"/>
      <c r="CA987" s="179"/>
      <c r="CB987" s="179"/>
      <c r="CC987" s="179"/>
      <c r="CD987" s="179"/>
      <c r="CE987" s="179"/>
      <c r="CF987" s="179"/>
      <c r="CG987" s="179"/>
      <c r="CH987" s="179"/>
      <c r="CI987" s="179"/>
      <c r="CJ987" s="179"/>
      <c r="CK987" s="179"/>
      <c r="CL987" s="48">
        <f t="shared" si="532"/>
        <v>0</v>
      </c>
      <c r="CM987" s="48">
        <f t="shared" si="533"/>
        <v>0</v>
      </c>
      <c r="CN987" s="48">
        <f t="shared" si="534"/>
        <v>0</v>
      </c>
      <c r="CO987" s="48">
        <f t="shared" si="535"/>
        <v>0</v>
      </c>
      <c r="CP987" s="48">
        <f t="shared" si="536"/>
        <v>0</v>
      </c>
      <c r="CQ987" s="48">
        <f t="shared" si="537"/>
        <v>0</v>
      </c>
      <c r="CR987" s="48">
        <f t="shared" si="538"/>
        <v>0</v>
      </c>
      <c r="CS987" s="48">
        <f t="shared" si="539"/>
        <v>0</v>
      </c>
      <c r="CT987" s="179"/>
      <c r="CU987" s="179"/>
    </row>
    <row r="988" spans="1:99" ht="20.100000000000001" customHeight="1" x14ac:dyDescent="0.25">
      <c r="A988" s="57">
        <v>983</v>
      </c>
      <c r="B988" s="398" t="str">
        <f>IF(D988='Напрямки конкурса'!$L$2,'Напрямки конкурса'!$B$2,IF(D988='Напрямки конкурса'!$L$3,'Напрямки конкурса'!$B$3,IF(D988='Напрямки конкурса'!$L$4,'Напрямки конкурса'!$B$4,IF(D988='Напрямки конкурса'!$L$5,'Напрямки конкурса'!$B$5,IF(D988='Напрямки конкурса'!$L$6,'Напрямки конкурса'!$B$6,IF(D988='Напрямки конкурса'!$L$7,'Напрямки конкурса'!$B$7,IF(D988='Напрямки конкурса'!$L$8,'Напрямки конкурса'!$B$8,IF(D988='Напрямки конкурса'!$L$9,'Напрямки конкурса'!$B$9,IF(D988='Напрямки конкурса'!$L$10,'Напрямки конкурса'!$B$10,IF(D988='Напрямки конкурса'!$L$11,'Напрямки конкурса'!$B$11,IF(D988='Напрямки конкурса'!$L$12,'Напрямки конкурса'!$B$12,IF(D988='Напрямки конкурса'!$L$13,'Напрямки конкурса'!$B$13,IF(D988='Напрямки конкурса'!$L$14,'Напрямки конкурса'!$B$14,IF(D988='Напрямки конкурса'!$L$15,'Напрямки конкурса'!$B$15,IF(D988='Напрямки конкурса'!$L$16,'Напрямки конкурса'!$B$16,IF(D988='Напрямки конкурса'!$L$17,'Напрямки конкурса'!$B$17,IF(D988='Напрямки конкурса'!$L$18,'Напрямки конкурса'!$B$18,IF(D988='Напрямки конкурса'!$L$19,'Напрямки конкурса'!$B$19,IF(D988='Напрямки конкурса'!$L$20,'Напрямки конкурса'!$B$20,IF(D988='Напрямки конкурса'!$L$21,'Напрямки конкурса'!$B$21,IF(D988='Напрямки конкурса'!$L$22,'Напрямки конкурса'!$B$22,IF(D988='Напрямки конкурса'!$L$23,'Напрямки конкурса'!$B$23,IF(D988='Напрямки конкурса'!$L$24,'Напрямки конкурса'!$B$24,IF(D988='Напрямки конкурса'!$L$25,'Напрямки конкурса'!$B$25,IF(D988='Напрямки конкурса'!$L$26,'Напрямки конкурса'!$B$26,IF(D988='Напрямки конкурса'!$L$27,'Напрямки конкурса'!$B$27,IF(D988='Напрямки конкурса'!$L$28,'Напрямки конкурса'!$B$28,"")))))))))))))))))))))))))))</f>
        <v/>
      </c>
      <c r="C988" s="58" t="str">
        <f>IF(D988='Напрямки конкурса'!$L$2,'Напрямки конкурса'!$K$2,IF(D988='Напрямки конкурса'!$L$3,'Напрямки конкурса'!$K$3,IF(D988='Напрямки конкурса'!$L$4,'Напрямки конкурса'!$K$4,IF(D988='Напрямки конкурса'!$L$5,'Напрямки конкурса'!$K$5,IF(D988='Напрямки конкурса'!$L$6,'Напрямки конкурса'!$K$6,IF(D988='Напрямки конкурса'!$L$7,'Напрямки конкурса'!$K$7,IF(D988='Напрямки конкурса'!$L$8,'Напрямки конкурса'!$K$8,IF(D988='Напрямки конкурса'!$L$9,'Напрямки конкурса'!$K$9,IF(D988='Напрямки конкурса'!$L$10,'Напрямки конкурса'!$K$10,IF(D988='Напрямки конкурса'!$L$11,'Напрямки конкурса'!$K$11,IF(D988='Напрямки конкурса'!$L$12,'Напрямки конкурса'!$K$12,IF(D988='Напрямки конкурса'!$L$13,'Напрямки конкурса'!$K$13,IF(D988='Напрямки конкурса'!$L$14,'Напрямки конкурса'!$K$14,IF(D988='Напрямки конкурса'!$L$15,'Напрямки конкурса'!$K$15,IF(D988='Напрямки конкурса'!$L$16,'Напрямки конкурса'!$K$16,IF(D988='Напрямки конкурса'!$L$17,'Напрямки конкурса'!$K$17,IF(D988='Напрямки конкурса'!$L$18,'Напрямки конкурса'!$K$18,IF(D988='Напрямки конкурса'!$L$19,'Напрямки конкурса'!$K$19,IF(D988='Напрямки конкурса'!$L$20,'Напрямки конкурса'!$K$20,IF(D988='Напрямки конкурса'!$L$21,'Напрямки конкурса'!$K$21,IF(D988='Напрямки конкурса'!$L$22,'Напрямки конкурса'!$K$22,IF(D988='Напрямки конкурса'!$L$23,'Напрямки конкурса'!$K$23,IF(D988='Напрямки конкурса'!$L$24,'Напрямки конкурса'!$K$24,IF(D988='Напрямки конкурса'!$L$25,'Напрямки конкурса'!$K$25,IF(D988='Напрямки конкурса'!$L$26,'Напрямки конкурса'!$K$26,IF(D988='Напрямки конкурса'!$L$27,'Напрямки конкурса'!$K$27,IF(D988='Напрямки конкурса'!$L$28,'Напрямки конкурса'!$K$28,"")))))))))))))))))))))))))))</f>
        <v/>
      </c>
      <c r="D988" s="554"/>
      <c r="E988" s="169"/>
      <c r="F988" s="169"/>
      <c r="G988" s="169"/>
      <c r="H988" s="148" t="str">
        <f>IF(I988='Категорія витрат'!$B$2,'Категорія витрат'!$A$2,IF(I988='Категорія витрат'!$B$3,'Категорія витрат'!$A$3,IF(I988='Категорія витрат'!$B$4,'Категорія витрат'!$A$4,IF(I988='Категорія витрат'!$B$5,'Категорія витрат'!$A$5,IF(I988='Категорія витрат'!$B$6,'Категорія витрат'!$A$6,IF(I988='Категорія витрат'!$B$7,'Категорія витрат'!$A$7,IF(I988='Категорія витрат'!$B$8,'Категорія витрат'!$A$8,IF(I988='Категорія витрат'!$B$9,'Категорія витрат'!$A$9,IF(I988='Категорія витрат'!$B$10,'Категорія витрат'!$A$10,IF(I988='Категорія витрат'!$B$11,'Категорія витрат'!$A$11,IF(I988='Категорія витрат'!$B$12,'Категорія витрат'!$A$12,IF(I988='Категорія витрат'!$B$13,'Категорія витрат'!$A$13,IF(I988='Категорія витрат'!$B$14,'Категорія витрат'!$A$14,IF(I988='Категорія витрат'!$B$15,'Категорія витрат'!$A$15,IF(I988='Категорія витрат'!$B$16,'Категорія витрат'!$A$16,IF(I988='Категорія витрат'!$B$17,'Категорія витрат'!$A$17,IF(I988='Категорія витрат'!$B$18,'Категорія витрат'!$A$18,IF(I988='Категорія витрат'!$B$19,'Категорія витрат'!$A$19,IF(I988='Категорія витрат'!$B$20,'Категорія витрат'!$A$20,IF(I988='Категорія витрат'!$B$21,'Категорія витрат'!$A$21,IF(I988='Категорія витрат'!$B$22,'Категорія витрат'!$A$22,IF(I988='Категорія витрат'!$B$23,'Категорія витрат'!$A$23,IF(I988='Категорія витрат'!$B$24,'Категорія витрат'!$A$24,IF(I988='Категорія витрат'!$B$25,'Категорія витрат'!$A$25,IF(I988='Категорія витрат'!$B$26,'Категорія витрат'!$A$26,IF(I988='Категорія витрат'!$B$27,'Категорія витрат'!$A$27,IF(I988='Категорія витрат'!$B$28,'Категорія витрат'!$A$28,IF(I988='Категорія витрат'!$B$29,'Категорія витрат'!$A$29,IF(I988='Категорія витрат'!$B$30,'Категорія витрат'!$A$30,"")))))))))))))))))))))))))))))</f>
        <v/>
      </c>
      <c r="I988" s="172"/>
      <c r="J988" s="171"/>
      <c r="K988" s="174"/>
      <c r="L988" s="86">
        <f t="shared" si="540"/>
        <v>0</v>
      </c>
      <c r="M988" s="174"/>
      <c r="N988" s="176"/>
      <c r="O988" s="396">
        <f t="shared" si="515"/>
        <v>0</v>
      </c>
      <c r="P988" s="157">
        <f>IF(J988='Категорія витрат'!$F$2,ROUND('Додаток 3._Бюджет детальний ПР'!O988*0.3676,2),IF(J988='Категорія витрат'!$F$3,ROUND('Додаток 3._Бюджет детальний ПР'!O988*0.347,2),IF(J988='Категорія витрат'!$F$4,ROUND('Додаток 3._Бюджет детальний ПР'!O988*0.347,2),IF(J988='Категорія витрат'!$F$7,ROUND('Додаток 3._Бюджет детальний ПР'!O988*0.0841,2),0))))</f>
        <v>0</v>
      </c>
      <c r="Q988" s="151">
        <f t="shared" si="513"/>
        <v>0</v>
      </c>
      <c r="R988" s="179"/>
      <c r="S988" s="179"/>
      <c r="T988" s="179"/>
      <c r="U988" s="179"/>
      <c r="V988" s="179"/>
      <c r="W988" s="179"/>
      <c r="X988" s="179"/>
      <c r="Y988" s="179"/>
      <c r="Z988" s="179"/>
      <c r="AA988" s="179"/>
      <c r="AB988" s="179"/>
      <c r="AC988" s="179"/>
      <c r="AD988" s="48">
        <f t="shared" si="516"/>
        <v>0</v>
      </c>
      <c r="AE988" s="48">
        <f t="shared" si="517"/>
        <v>0</v>
      </c>
      <c r="AF988" s="48">
        <f t="shared" si="518"/>
        <v>0</v>
      </c>
      <c r="AG988" s="48">
        <f t="shared" si="519"/>
        <v>0</v>
      </c>
      <c r="AH988" s="48">
        <f t="shared" si="520"/>
        <v>0</v>
      </c>
      <c r="AI988" s="48">
        <f t="shared" si="521"/>
        <v>0</v>
      </c>
      <c r="AJ988" s="48">
        <f t="shared" si="522"/>
        <v>0</v>
      </c>
      <c r="AK988" s="48">
        <f t="shared" si="523"/>
        <v>0</v>
      </c>
      <c r="AL988" s="179"/>
      <c r="AM988" s="179"/>
      <c r="AN988" s="76"/>
      <c r="AO988" s="174"/>
      <c r="AP988" s="86">
        <f t="shared" si="541"/>
        <v>0</v>
      </c>
      <c r="AQ988" s="174"/>
      <c r="AR988" s="176"/>
      <c r="AS988" s="169"/>
      <c r="AT988" s="157">
        <f>IF(J988='Категорія витрат'!$F$2,ROUND('Додаток 3._Бюджет детальний ПР'!AS988*0.3676,2),IF(J988='Категорія витрат'!$F$3,ROUND('Додаток 3._Бюджет детальний ПР'!AS988*0.347,2),IF(J988='Категорія витрат'!$F$4,ROUND('Додаток 3._Бюджет детальний ПР'!AS988*0.347,2),IF(J988='Категорія витрат'!$F$7,ROUND('Додаток 3._Бюджет детальний ПР'!AS988*0.0841,2),0))))</f>
        <v>0</v>
      </c>
      <c r="AU988" s="151">
        <f t="shared" si="514"/>
        <v>0</v>
      </c>
      <c r="AV988" s="179"/>
      <c r="AW988" s="179"/>
      <c r="AX988" s="179"/>
      <c r="AY988" s="179"/>
      <c r="AZ988" s="179"/>
      <c r="BA988" s="179"/>
      <c r="BB988" s="179"/>
      <c r="BC988" s="179"/>
      <c r="BD988" s="179"/>
      <c r="BE988" s="179"/>
      <c r="BF988" s="179"/>
      <c r="BG988" s="179"/>
      <c r="BH988" s="48">
        <f t="shared" si="524"/>
        <v>0</v>
      </c>
      <c r="BI988" s="48">
        <f t="shared" si="525"/>
        <v>0</v>
      </c>
      <c r="BJ988" s="48">
        <f t="shared" si="526"/>
        <v>0</v>
      </c>
      <c r="BK988" s="48">
        <f t="shared" si="527"/>
        <v>0</v>
      </c>
      <c r="BL988" s="48">
        <f t="shared" si="528"/>
        <v>0</v>
      </c>
      <c r="BM988" s="48">
        <f t="shared" si="529"/>
        <v>0</v>
      </c>
      <c r="BN988" s="48">
        <f t="shared" si="530"/>
        <v>0</v>
      </c>
      <c r="BO988" s="48">
        <f t="shared" si="531"/>
        <v>0</v>
      </c>
      <c r="BP988" s="179"/>
      <c r="BQ988" s="179"/>
      <c r="BR988" s="189"/>
      <c r="BS988" s="174"/>
      <c r="BT988" s="86">
        <f t="shared" si="542"/>
        <v>0</v>
      </c>
      <c r="BU988" s="174"/>
      <c r="BV988" s="176"/>
      <c r="BW988" s="169"/>
      <c r="BX988" s="157">
        <f>IF(J988='Категорія витрат'!$F$2,ROUND('Додаток 3._Бюджет детальний ПР'!BW988*0.3676,2),IF(J988='Категорія витрат'!$F$3,ROUND('Додаток 3._Бюджет детальний ПР'!BW988*0.347,2),IF(J988='Категорія витрат'!$F$4,ROUND('Додаток 3._Бюджет детальний ПР'!BW988*0.347,2),IF(J988='Категорія витрат'!$F$7,ROUND('Додаток 3._Бюджет детальний ПР'!BW988*0.0841,2),0))))</f>
        <v>0</v>
      </c>
      <c r="BY988" s="151">
        <f t="shared" si="543"/>
        <v>0</v>
      </c>
      <c r="BZ988" s="179"/>
      <c r="CA988" s="179"/>
      <c r="CB988" s="179"/>
      <c r="CC988" s="179"/>
      <c r="CD988" s="179"/>
      <c r="CE988" s="179"/>
      <c r="CF988" s="179"/>
      <c r="CG988" s="179"/>
      <c r="CH988" s="179"/>
      <c r="CI988" s="179"/>
      <c r="CJ988" s="179"/>
      <c r="CK988" s="179"/>
      <c r="CL988" s="48">
        <f t="shared" si="532"/>
        <v>0</v>
      </c>
      <c r="CM988" s="48">
        <f t="shared" si="533"/>
        <v>0</v>
      </c>
      <c r="CN988" s="48">
        <f t="shared" si="534"/>
        <v>0</v>
      </c>
      <c r="CO988" s="48">
        <f t="shared" si="535"/>
        <v>0</v>
      </c>
      <c r="CP988" s="48">
        <f t="shared" si="536"/>
        <v>0</v>
      </c>
      <c r="CQ988" s="48">
        <f t="shared" si="537"/>
        <v>0</v>
      </c>
      <c r="CR988" s="48">
        <f t="shared" si="538"/>
        <v>0</v>
      </c>
      <c r="CS988" s="48">
        <f t="shared" si="539"/>
        <v>0</v>
      </c>
      <c r="CT988" s="179"/>
      <c r="CU988" s="179"/>
    </row>
    <row r="989" spans="1:99" ht="20.100000000000001" customHeight="1" x14ac:dyDescent="0.25">
      <c r="A989" s="57">
        <v>984</v>
      </c>
      <c r="B989" s="398" t="str">
        <f>IF(D989='Напрямки конкурса'!$L$2,'Напрямки конкурса'!$B$2,IF(D989='Напрямки конкурса'!$L$3,'Напрямки конкурса'!$B$3,IF(D989='Напрямки конкурса'!$L$4,'Напрямки конкурса'!$B$4,IF(D989='Напрямки конкурса'!$L$5,'Напрямки конкурса'!$B$5,IF(D989='Напрямки конкурса'!$L$6,'Напрямки конкурса'!$B$6,IF(D989='Напрямки конкурса'!$L$7,'Напрямки конкурса'!$B$7,IF(D989='Напрямки конкурса'!$L$8,'Напрямки конкурса'!$B$8,IF(D989='Напрямки конкурса'!$L$9,'Напрямки конкурса'!$B$9,IF(D989='Напрямки конкурса'!$L$10,'Напрямки конкурса'!$B$10,IF(D989='Напрямки конкурса'!$L$11,'Напрямки конкурса'!$B$11,IF(D989='Напрямки конкурса'!$L$12,'Напрямки конкурса'!$B$12,IF(D989='Напрямки конкурса'!$L$13,'Напрямки конкурса'!$B$13,IF(D989='Напрямки конкурса'!$L$14,'Напрямки конкурса'!$B$14,IF(D989='Напрямки конкурса'!$L$15,'Напрямки конкурса'!$B$15,IF(D989='Напрямки конкурса'!$L$16,'Напрямки конкурса'!$B$16,IF(D989='Напрямки конкурса'!$L$17,'Напрямки конкурса'!$B$17,IF(D989='Напрямки конкурса'!$L$18,'Напрямки конкурса'!$B$18,IF(D989='Напрямки конкурса'!$L$19,'Напрямки конкурса'!$B$19,IF(D989='Напрямки конкурса'!$L$20,'Напрямки конкурса'!$B$20,IF(D989='Напрямки конкурса'!$L$21,'Напрямки конкурса'!$B$21,IF(D989='Напрямки конкурса'!$L$22,'Напрямки конкурса'!$B$22,IF(D989='Напрямки конкурса'!$L$23,'Напрямки конкурса'!$B$23,IF(D989='Напрямки конкурса'!$L$24,'Напрямки конкурса'!$B$24,IF(D989='Напрямки конкурса'!$L$25,'Напрямки конкурса'!$B$25,IF(D989='Напрямки конкурса'!$L$26,'Напрямки конкурса'!$B$26,IF(D989='Напрямки конкурса'!$L$27,'Напрямки конкурса'!$B$27,IF(D989='Напрямки конкурса'!$L$28,'Напрямки конкурса'!$B$28,"")))))))))))))))))))))))))))</f>
        <v/>
      </c>
      <c r="C989" s="58" t="str">
        <f>IF(D989='Напрямки конкурса'!$L$2,'Напрямки конкурса'!$K$2,IF(D989='Напрямки конкурса'!$L$3,'Напрямки конкурса'!$K$3,IF(D989='Напрямки конкурса'!$L$4,'Напрямки конкурса'!$K$4,IF(D989='Напрямки конкурса'!$L$5,'Напрямки конкурса'!$K$5,IF(D989='Напрямки конкурса'!$L$6,'Напрямки конкурса'!$K$6,IF(D989='Напрямки конкурса'!$L$7,'Напрямки конкурса'!$K$7,IF(D989='Напрямки конкурса'!$L$8,'Напрямки конкурса'!$K$8,IF(D989='Напрямки конкурса'!$L$9,'Напрямки конкурса'!$K$9,IF(D989='Напрямки конкурса'!$L$10,'Напрямки конкурса'!$K$10,IF(D989='Напрямки конкурса'!$L$11,'Напрямки конкурса'!$K$11,IF(D989='Напрямки конкурса'!$L$12,'Напрямки конкурса'!$K$12,IF(D989='Напрямки конкурса'!$L$13,'Напрямки конкурса'!$K$13,IF(D989='Напрямки конкурса'!$L$14,'Напрямки конкурса'!$K$14,IF(D989='Напрямки конкурса'!$L$15,'Напрямки конкурса'!$K$15,IF(D989='Напрямки конкурса'!$L$16,'Напрямки конкурса'!$K$16,IF(D989='Напрямки конкурса'!$L$17,'Напрямки конкурса'!$K$17,IF(D989='Напрямки конкурса'!$L$18,'Напрямки конкурса'!$K$18,IF(D989='Напрямки конкурса'!$L$19,'Напрямки конкурса'!$K$19,IF(D989='Напрямки конкурса'!$L$20,'Напрямки конкурса'!$K$20,IF(D989='Напрямки конкурса'!$L$21,'Напрямки конкурса'!$K$21,IF(D989='Напрямки конкурса'!$L$22,'Напрямки конкурса'!$K$22,IF(D989='Напрямки конкурса'!$L$23,'Напрямки конкурса'!$K$23,IF(D989='Напрямки конкурса'!$L$24,'Напрямки конкурса'!$K$24,IF(D989='Напрямки конкурса'!$L$25,'Напрямки конкурса'!$K$25,IF(D989='Напрямки конкурса'!$L$26,'Напрямки конкурса'!$K$26,IF(D989='Напрямки конкурса'!$L$27,'Напрямки конкурса'!$K$27,IF(D989='Напрямки конкурса'!$L$28,'Напрямки конкурса'!$K$28,"")))))))))))))))))))))))))))</f>
        <v/>
      </c>
      <c r="D989" s="554"/>
      <c r="E989" s="169"/>
      <c r="F989" s="169"/>
      <c r="G989" s="169"/>
      <c r="H989" s="148" t="str">
        <f>IF(I989='Категорія витрат'!$B$2,'Категорія витрат'!$A$2,IF(I989='Категорія витрат'!$B$3,'Категорія витрат'!$A$3,IF(I989='Категорія витрат'!$B$4,'Категорія витрат'!$A$4,IF(I989='Категорія витрат'!$B$5,'Категорія витрат'!$A$5,IF(I989='Категорія витрат'!$B$6,'Категорія витрат'!$A$6,IF(I989='Категорія витрат'!$B$7,'Категорія витрат'!$A$7,IF(I989='Категорія витрат'!$B$8,'Категорія витрат'!$A$8,IF(I989='Категорія витрат'!$B$9,'Категорія витрат'!$A$9,IF(I989='Категорія витрат'!$B$10,'Категорія витрат'!$A$10,IF(I989='Категорія витрат'!$B$11,'Категорія витрат'!$A$11,IF(I989='Категорія витрат'!$B$12,'Категорія витрат'!$A$12,IF(I989='Категорія витрат'!$B$13,'Категорія витрат'!$A$13,IF(I989='Категорія витрат'!$B$14,'Категорія витрат'!$A$14,IF(I989='Категорія витрат'!$B$15,'Категорія витрат'!$A$15,IF(I989='Категорія витрат'!$B$16,'Категорія витрат'!$A$16,IF(I989='Категорія витрат'!$B$17,'Категорія витрат'!$A$17,IF(I989='Категорія витрат'!$B$18,'Категорія витрат'!$A$18,IF(I989='Категорія витрат'!$B$19,'Категорія витрат'!$A$19,IF(I989='Категорія витрат'!$B$20,'Категорія витрат'!$A$20,IF(I989='Категорія витрат'!$B$21,'Категорія витрат'!$A$21,IF(I989='Категорія витрат'!$B$22,'Категорія витрат'!$A$22,IF(I989='Категорія витрат'!$B$23,'Категорія витрат'!$A$23,IF(I989='Категорія витрат'!$B$24,'Категорія витрат'!$A$24,IF(I989='Категорія витрат'!$B$25,'Категорія витрат'!$A$25,IF(I989='Категорія витрат'!$B$26,'Категорія витрат'!$A$26,IF(I989='Категорія витрат'!$B$27,'Категорія витрат'!$A$27,IF(I989='Категорія витрат'!$B$28,'Категорія витрат'!$A$28,IF(I989='Категорія витрат'!$B$29,'Категорія витрат'!$A$29,IF(I989='Категорія витрат'!$B$30,'Категорія витрат'!$A$30,"")))))))))))))))))))))))))))))</f>
        <v/>
      </c>
      <c r="I989" s="172"/>
      <c r="J989" s="171"/>
      <c r="K989" s="174"/>
      <c r="L989" s="86">
        <f t="shared" si="540"/>
        <v>0</v>
      </c>
      <c r="M989" s="174"/>
      <c r="N989" s="176"/>
      <c r="O989" s="396">
        <f t="shared" si="515"/>
        <v>0</v>
      </c>
      <c r="P989" s="157">
        <f>IF(J989='Категорія витрат'!$F$2,ROUND('Додаток 3._Бюджет детальний ПР'!O989*0.3676,2),IF(J989='Категорія витрат'!$F$3,ROUND('Додаток 3._Бюджет детальний ПР'!O989*0.347,2),IF(J989='Категорія витрат'!$F$4,ROUND('Додаток 3._Бюджет детальний ПР'!O989*0.347,2),IF(J989='Категорія витрат'!$F$7,ROUND('Додаток 3._Бюджет детальний ПР'!O989*0.0841,2),0))))</f>
        <v>0</v>
      </c>
      <c r="Q989" s="151">
        <f t="shared" si="513"/>
        <v>0</v>
      </c>
      <c r="R989" s="179"/>
      <c r="S989" s="179"/>
      <c r="T989" s="179"/>
      <c r="U989" s="179"/>
      <c r="V989" s="179"/>
      <c r="W989" s="179"/>
      <c r="X989" s="179"/>
      <c r="Y989" s="179"/>
      <c r="Z989" s="179"/>
      <c r="AA989" s="179"/>
      <c r="AB989" s="179"/>
      <c r="AC989" s="179"/>
      <c r="AD989" s="48">
        <f t="shared" si="516"/>
        <v>0</v>
      </c>
      <c r="AE989" s="48">
        <f t="shared" si="517"/>
        <v>0</v>
      </c>
      <c r="AF989" s="48">
        <f t="shared" si="518"/>
        <v>0</v>
      </c>
      <c r="AG989" s="48">
        <f t="shared" si="519"/>
        <v>0</v>
      </c>
      <c r="AH989" s="48">
        <f t="shared" si="520"/>
        <v>0</v>
      </c>
      <c r="AI989" s="48">
        <f t="shared" si="521"/>
        <v>0</v>
      </c>
      <c r="AJ989" s="48">
        <f t="shared" si="522"/>
        <v>0</v>
      </c>
      <c r="AK989" s="48">
        <f t="shared" si="523"/>
        <v>0</v>
      </c>
      <c r="AL989" s="179"/>
      <c r="AM989" s="179"/>
      <c r="AN989" s="76"/>
      <c r="AO989" s="174"/>
      <c r="AP989" s="86">
        <f t="shared" si="541"/>
        <v>0</v>
      </c>
      <c r="AQ989" s="174"/>
      <c r="AR989" s="176"/>
      <c r="AS989" s="169"/>
      <c r="AT989" s="157">
        <f>IF(J989='Категорія витрат'!$F$2,ROUND('Додаток 3._Бюджет детальний ПР'!AS989*0.3676,2),IF(J989='Категорія витрат'!$F$3,ROUND('Додаток 3._Бюджет детальний ПР'!AS989*0.347,2),IF(J989='Категорія витрат'!$F$4,ROUND('Додаток 3._Бюджет детальний ПР'!AS989*0.347,2),IF(J989='Категорія витрат'!$F$7,ROUND('Додаток 3._Бюджет детальний ПР'!AS989*0.0841,2),0))))</f>
        <v>0</v>
      </c>
      <c r="AU989" s="151">
        <f t="shared" si="514"/>
        <v>0</v>
      </c>
      <c r="AV989" s="179"/>
      <c r="AW989" s="179"/>
      <c r="AX989" s="179"/>
      <c r="AY989" s="179"/>
      <c r="AZ989" s="179"/>
      <c r="BA989" s="179"/>
      <c r="BB989" s="179"/>
      <c r="BC989" s="179"/>
      <c r="BD989" s="179"/>
      <c r="BE989" s="179"/>
      <c r="BF989" s="179"/>
      <c r="BG989" s="179"/>
      <c r="BH989" s="48">
        <f t="shared" si="524"/>
        <v>0</v>
      </c>
      <c r="BI989" s="48">
        <f t="shared" si="525"/>
        <v>0</v>
      </c>
      <c r="BJ989" s="48">
        <f t="shared" si="526"/>
        <v>0</v>
      </c>
      <c r="BK989" s="48">
        <f t="shared" si="527"/>
        <v>0</v>
      </c>
      <c r="BL989" s="48">
        <f t="shared" si="528"/>
        <v>0</v>
      </c>
      <c r="BM989" s="48">
        <f t="shared" si="529"/>
        <v>0</v>
      </c>
      <c r="BN989" s="48">
        <f t="shared" si="530"/>
        <v>0</v>
      </c>
      <c r="BO989" s="48">
        <f t="shared" si="531"/>
        <v>0</v>
      </c>
      <c r="BP989" s="179"/>
      <c r="BQ989" s="179"/>
      <c r="BR989" s="189"/>
      <c r="BS989" s="174"/>
      <c r="BT989" s="86">
        <f t="shared" si="542"/>
        <v>0</v>
      </c>
      <c r="BU989" s="174"/>
      <c r="BV989" s="176"/>
      <c r="BW989" s="169"/>
      <c r="BX989" s="157">
        <f>IF(J989='Категорія витрат'!$F$2,ROUND('Додаток 3._Бюджет детальний ПР'!BW989*0.3676,2),IF(J989='Категорія витрат'!$F$3,ROUND('Додаток 3._Бюджет детальний ПР'!BW989*0.347,2),IF(J989='Категорія витрат'!$F$4,ROUND('Додаток 3._Бюджет детальний ПР'!BW989*0.347,2),IF(J989='Категорія витрат'!$F$7,ROUND('Додаток 3._Бюджет детальний ПР'!BW989*0.0841,2),0))))</f>
        <v>0</v>
      </c>
      <c r="BY989" s="151">
        <f t="shared" si="543"/>
        <v>0</v>
      </c>
      <c r="BZ989" s="179"/>
      <c r="CA989" s="179"/>
      <c r="CB989" s="179"/>
      <c r="CC989" s="179"/>
      <c r="CD989" s="179"/>
      <c r="CE989" s="179"/>
      <c r="CF989" s="179"/>
      <c r="CG989" s="179"/>
      <c r="CH989" s="179"/>
      <c r="CI989" s="179"/>
      <c r="CJ989" s="179"/>
      <c r="CK989" s="179"/>
      <c r="CL989" s="48">
        <f t="shared" si="532"/>
        <v>0</v>
      </c>
      <c r="CM989" s="48">
        <f t="shared" si="533"/>
        <v>0</v>
      </c>
      <c r="CN989" s="48">
        <f t="shared" si="534"/>
        <v>0</v>
      </c>
      <c r="CO989" s="48">
        <f t="shared" si="535"/>
        <v>0</v>
      </c>
      <c r="CP989" s="48">
        <f t="shared" si="536"/>
        <v>0</v>
      </c>
      <c r="CQ989" s="48">
        <f t="shared" si="537"/>
        <v>0</v>
      </c>
      <c r="CR989" s="48">
        <f t="shared" si="538"/>
        <v>0</v>
      </c>
      <c r="CS989" s="48">
        <f t="shared" si="539"/>
        <v>0</v>
      </c>
      <c r="CT989" s="179"/>
      <c r="CU989" s="179"/>
    </row>
    <row r="990" spans="1:99" ht="20.100000000000001" customHeight="1" x14ac:dyDescent="0.25">
      <c r="A990" s="57">
        <v>985</v>
      </c>
      <c r="B990" s="398" t="str">
        <f>IF(D990='Напрямки конкурса'!$L$2,'Напрямки конкурса'!$B$2,IF(D990='Напрямки конкурса'!$L$3,'Напрямки конкурса'!$B$3,IF(D990='Напрямки конкурса'!$L$4,'Напрямки конкурса'!$B$4,IF(D990='Напрямки конкурса'!$L$5,'Напрямки конкурса'!$B$5,IF(D990='Напрямки конкурса'!$L$6,'Напрямки конкурса'!$B$6,IF(D990='Напрямки конкурса'!$L$7,'Напрямки конкурса'!$B$7,IF(D990='Напрямки конкурса'!$L$8,'Напрямки конкурса'!$B$8,IF(D990='Напрямки конкурса'!$L$9,'Напрямки конкурса'!$B$9,IF(D990='Напрямки конкурса'!$L$10,'Напрямки конкурса'!$B$10,IF(D990='Напрямки конкурса'!$L$11,'Напрямки конкурса'!$B$11,IF(D990='Напрямки конкурса'!$L$12,'Напрямки конкурса'!$B$12,IF(D990='Напрямки конкурса'!$L$13,'Напрямки конкурса'!$B$13,IF(D990='Напрямки конкурса'!$L$14,'Напрямки конкурса'!$B$14,IF(D990='Напрямки конкурса'!$L$15,'Напрямки конкурса'!$B$15,IF(D990='Напрямки конкурса'!$L$16,'Напрямки конкурса'!$B$16,IF(D990='Напрямки конкурса'!$L$17,'Напрямки конкурса'!$B$17,IF(D990='Напрямки конкурса'!$L$18,'Напрямки конкурса'!$B$18,IF(D990='Напрямки конкурса'!$L$19,'Напрямки конкурса'!$B$19,IF(D990='Напрямки конкурса'!$L$20,'Напрямки конкурса'!$B$20,IF(D990='Напрямки конкурса'!$L$21,'Напрямки конкурса'!$B$21,IF(D990='Напрямки конкурса'!$L$22,'Напрямки конкурса'!$B$22,IF(D990='Напрямки конкурса'!$L$23,'Напрямки конкурса'!$B$23,IF(D990='Напрямки конкурса'!$L$24,'Напрямки конкурса'!$B$24,IF(D990='Напрямки конкурса'!$L$25,'Напрямки конкурса'!$B$25,IF(D990='Напрямки конкурса'!$L$26,'Напрямки конкурса'!$B$26,IF(D990='Напрямки конкурса'!$L$27,'Напрямки конкурса'!$B$27,IF(D990='Напрямки конкурса'!$L$28,'Напрямки конкурса'!$B$28,"")))))))))))))))))))))))))))</f>
        <v/>
      </c>
      <c r="C990" s="58" t="str">
        <f>IF(D990='Напрямки конкурса'!$L$2,'Напрямки конкурса'!$K$2,IF(D990='Напрямки конкурса'!$L$3,'Напрямки конкурса'!$K$3,IF(D990='Напрямки конкурса'!$L$4,'Напрямки конкурса'!$K$4,IF(D990='Напрямки конкурса'!$L$5,'Напрямки конкурса'!$K$5,IF(D990='Напрямки конкурса'!$L$6,'Напрямки конкурса'!$K$6,IF(D990='Напрямки конкурса'!$L$7,'Напрямки конкурса'!$K$7,IF(D990='Напрямки конкурса'!$L$8,'Напрямки конкурса'!$K$8,IF(D990='Напрямки конкурса'!$L$9,'Напрямки конкурса'!$K$9,IF(D990='Напрямки конкурса'!$L$10,'Напрямки конкурса'!$K$10,IF(D990='Напрямки конкурса'!$L$11,'Напрямки конкурса'!$K$11,IF(D990='Напрямки конкурса'!$L$12,'Напрямки конкурса'!$K$12,IF(D990='Напрямки конкурса'!$L$13,'Напрямки конкурса'!$K$13,IF(D990='Напрямки конкурса'!$L$14,'Напрямки конкурса'!$K$14,IF(D990='Напрямки конкурса'!$L$15,'Напрямки конкурса'!$K$15,IF(D990='Напрямки конкурса'!$L$16,'Напрямки конкурса'!$K$16,IF(D990='Напрямки конкурса'!$L$17,'Напрямки конкурса'!$K$17,IF(D990='Напрямки конкурса'!$L$18,'Напрямки конкурса'!$K$18,IF(D990='Напрямки конкурса'!$L$19,'Напрямки конкурса'!$K$19,IF(D990='Напрямки конкурса'!$L$20,'Напрямки конкурса'!$K$20,IF(D990='Напрямки конкурса'!$L$21,'Напрямки конкурса'!$K$21,IF(D990='Напрямки конкурса'!$L$22,'Напрямки конкурса'!$K$22,IF(D990='Напрямки конкурса'!$L$23,'Напрямки конкурса'!$K$23,IF(D990='Напрямки конкурса'!$L$24,'Напрямки конкурса'!$K$24,IF(D990='Напрямки конкурса'!$L$25,'Напрямки конкурса'!$K$25,IF(D990='Напрямки конкурса'!$L$26,'Напрямки конкурса'!$K$26,IF(D990='Напрямки конкурса'!$L$27,'Напрямки конкурса'!$K$27,IF(D990='Напрямки конкурса'!$L$28,'Напрямки конкурса'!$K$28,"")))))))))))))))))))))))))))</f>
        <v/>
      </c>
      <c r="D990" s="554"/>
      <c r="E990" s="169"/>
      <c r="F990" s="169"/>
      <c r="G990" s="169"/>
      <c r="H990" s="148" t="str">
        <f>IF(I990='Категорія витрат'!$B$2,'Категорія витрат'!$A$2,IF(I990='Категорія витрат'!$B$3,'Категорія витрат'!$A$3,IF(I990='Категорія витрат'!$B$4,'Категорія витрат'!$A$4,IF(I990='Категорія витрат'!$B$5,'Категорія витрат'!$A$5,IF(I990='Категорія витрат'!$B$6,'Категорія витрат'!$A$6,IF(I990='Категорія витрат'!$B$7,'Категорія витрат'!$A$7,IF(I990='Категорія витрат'!$B$8,'Категорія витрат'!$A$8,IF(I990='Категорія витрат'!$B$9,'Категорія витрат'!$A$9,IF(I990='Категорія витрат'!$B$10,'Категорія витрат'!$A$10,IF(I990='Категорія витрат'!$B$11,'Категорія витрат'!$A$11,IF(I990='Категорія витрат'!$B$12,'Категорія витрат'!$A$12,IF(I990='Категорія витрат'!$B$13,'Категорія витрат'!$A$13,IF(I990='Категорія витрат'!$B$14,'Категорія витрат'!$A$14,IF(I990='Категорія витрат'!$B$15,'Категорія витрат'!$A$15,IF(I990='Категорія витрат'!$B$16,'Категорія витрат'!$A$16,IF(I990='Категорія витрат'!$B$17,'Категорія витрат'!$A$17,IF(I990='Категорія витрат'!$B$18,'Категорія витрат'!$A$18,IF(I990='Категорія витрат'!$B$19,'Категорія витрат'!$A$19,IF(I990='Категорія витрат'!$B$20,'Категорія витрат'!$A$20,IF(I990='Категорія витрат'!$B$21,'Категорія витрат'!$A$21,IF(I990='Категорія витрат'!$B$22,'Категорія витрат'!$A$22,IF(I990='Категорія витрат'!$B$23,'Категорія витрат'!$A$23,IF(I990='Категорія витрат'!$B$24,'Категорія витрат'!$A$24,IF(I990='Категорія витрат'!$B$25,'Категорія витрат'!$A$25,IF(I990='Категорія витрат'!$B$26,'Категорія витрат'!$A$26,IF(I990='Категорія витрат'!$B$27,'Категорія витрат'!$A$27,IF(I990='Категорія витрат'!$B$28,'Категорія витрат'!$A$28,IF(I990='Категорія витрат'!$B$29,'Категорія витрат'!$A$29,IF(I990='Категорія витрат'!$B$30,'Категорія витрат'!$A$30,"")))))))))))))))))))))))))))))</f>
        <v/>
      </c>
      <c r="I990" s="172"/>
      <c r="J990" s="171"/>
      <c r="K990" s="174"/>
      <c r="L990" s="86">
        <f t="shared" si="540"/>
        <v>0</v>
      </c>
      <c r="M990" s="174"/>
      <c r="N990" s="176"/>
      <c r="O990" s="396">
        <f t="shared" si="515"/>
        <v>0</v>
      </c>
      <c r="P990" s="157">
        <f>IF(J990='Категорія витрат'!$F$2,ROUND('Додаток 3._Бюджет детальний ПР'!O990*0.3676,2),IF(J990='Категорія витрат'!$F$3,ROUND('Додаток 3._Бюджет детальний ПР'!O990*0.347,2),IF(J990='Категорія витрат'!$F$4,ROUND('Додаток 3._Бюджет детальний ПР'!O990*0.347,2),IF(J990='Категорія витрат'!$F$7,ROUND('Додаток 3._Бюджет детальний ПР'!O990*0.0841,2),0))))</f>
        <v>0</v>
      </c>
      <c r="Q990" s="151">
        <f t="shared" si="513"/>
        <v>0</v>
      </c>
      <c r="R990" s="179"/>
      <c r="S990" s="179"/>
      <c r="T990" s="179"/>
      <c r="U990" s="179"/>
      <c r="V990" s="179"/>
      <c r="W990" s="179"/>
      <c r="X990" s="179"/>
      <c r="Y990" s="179"/>
      <c r="Z990" s="179"/>
      <c r="AA990" s="179"/>
      <c r="AB990" s="179"/>
      <c r="AC990" s="179"/>
      <c r="AD990" s="48">
        <f t="shared" si="516"/>
        <v>0</v>
      </c>
      <c r="AE990" s="48">
        <f t="shared" si="517"/>
        <v>0</v>
      </c>
      <c r="AF990" s="48">
        <f t="shared" si="518"/>
        <v>0</v>
      </c>
      <c r="AG990" s="48">
        <f t="shared" si="519"/>
        <v>0</v>
      </c>
      <c r="AH990" s="48">
        <f t="shared" si="520"/>
        <v>0</v>
      </c>
      <c r="AI990" s="48">
        <f t="shared" si="521"/>
        <v>0</v>
      </c>
      <c r="AJ990" s="48">
        <f t="shared" si="522"/>
        <v>0</v>
      </c>
      <c r="AK990" s="48">
        <f t="shared" si="523"/>
        <v>0</v>
      </c>
      <c r="AL990" s="179"/>
      <c r="AM990" s="179"/>
      <c r="AN990" s="76"/>
      <c r="AO990" s="174"/>
      <c r="AP990" s="86">
        <f t="shared" si="541"/>
        <v>0</v>
      </c>
      <c r="AQ990" s="174"/>
      <c r="AR990" s="176"/>
      <c r="AS990" s="169"/>
      <c r="AT990" s="157">
        <f>IF(J990='Категорія витрат'!$F$2,ROUND('Додаток 3._Бюджет детальний ПР'!AS990*0.3676,2),IF(J990='Категорія витрат'!$F$3,ROUND('Додаток 3._Бюджет детальний ПР'!AS990*0.347,2),IF(J990='Категорія витрат'!$F$4,ROUND('Додаток 3._Бюджет детальний ПР'!AS990*0.347,2),IF(J990='Категорія витрат'!$F$7,ROUND('Додаток 3._Бюджет детальний ПР'!AS990*0.0841,2),0))))</f>
        <v>0</v>
      </c>
      <c r="AU990" s="151">
        <f t="shared" si="514"/>
        <v>0</v>
      </c>
      <c r="AV990" s="179"/>
      <c r="AW990" s="179"/>
      <c r="AX990" s="179"/>
      <c r="AY990" s="179"/>
      <c r="AZ990" s="179"/>
      <c r="BA990" s="179"/>
      <c r="BB990" s="179"/>
      <c r="BC990" s="179"/>
      <c r="BD990" s="179"/>
      <c r="BE990" s="179"/>
      <c r="BF990" s="179"/>
      <c r="BG990" s="179"/>
      <c r="BH990" s="48">
        <f t="shared" si="524"/>
        <v>0</v>
      </c>
      <c r="BI990" s="48">
        <f t="shared" si="525"/>
        <v>0</v>
      </c>
      <c r="BJ990" s="48">
        <f t="shared" si="526"/>
        <v>0</v>
      </c>
      <c r="BK990" s="48">
        <f t="shared" si="527"/>
        <v>0</v>
      </c>
      <c r="BL990" s="48">
        <f t="shared" si="528"/>
        <v>0</v>
      </c>
      <c r="BM990" s="48">
        <f t="shared" si="529"/>
        <v>0</v>
      </c>
      <c r="BN990" s="48">
        <f t="shared" si="530"/>
        <v>0</v>
      </c>
      <c r="BO990" s="48">
        <f t="shared" si="531"/>
        <v>0</v>
      </c>
      <c r="BP990" s="179"/>
      <c r="BQ990" s="179"/>
      <c r="BR990" s="189"/>
      <c r="BS990" s="174"/>
      <c r="BT990" s="86">
        <f t="shared" si="542"/>
        <v>0</v>
      </c>
      <c r="BU990" s="174"/>
      <c r="BV990" s="176"/>
      <c r="BW990" s="169"/>
      <c r="BX990" s="157">
        <f>IF(J990='Категорія витрат'!$F$2,ROUND('Додаток 3._Бюджет детальний ПР'!BW990*0.3676,2),IF(J990='Категорія витрат'!$F$3,ROUND('Додаток 3._Бюджет детальний ПР'!BW990*0.347,2),IF(J990='Категорія витрат'!$F$4,ROUND('Додаток 3._Бюджет детальний ПР'!BW990*0.347,2),IF(J990='Категорія витрат'!$F$7,ROUND('Додаток 3._Бюджет детальний ПР'!BW990*0.0841,2),0))))</f>
        <v>0</v>
      </c>
      <c r="BY990" s="151">
        <f t="shared" si="543"/>
        <v>0</v>
      </c>
      <c r="BZ990" s="179"/>
      <c r="CA990" s="179"/>
      <c r="CB990" s="179"/>
      <c r="CC990" s="179"/>
      <c r="CD990" s="179"/>
      <c r="CE990" s="179"/>
      <c r="CF990" s="179"/>
      <c r="CG990" s="179"/>
      <c r="CH990" s="179"/>
      <c r="CI990" s="179"/>
      <c r="CJ990" s="179"/>
      <c r="CK990" s="179"/>
      <c r="CL990" s="48">
        <f t="shared" si="532"/>
        <v>0</v>
      </c>
      <c r="CM990" s="48">
        <f t="shared" si="533"/>
        <v>0</v>
      </c>
      <c r="CN990" s="48">
        <f t="shared" si="534"/>
        <v>0</v>
      </c>
      <c r="CO990" s="48">
        <f t="shared" si="535"/>
        <v>0</v>
      </c>
      <c r="CP990" s="48">
        <f t="shared" si="536"/>
        <v>0</v>
      </c>
      <c r="CQ990" s="48">
        <f t="shared" si="537"/>
        <v>0</v>
      </c>
      <c r="CR990" s="48">
        <f t="shared" si="538"/>
        <v>0</v>
      </c>
      <c r="CS990" s="48">
        <f t="shared" si="539"/>
        <v>0</v>
      </c>
      <c r="CT990" s="179"/>
      <c r="CU990" s="179"/>
    </row>
    <row r="991" spans="1:99" ht="20.100000000000001" customHeight="1" x14ac:dyDescent="0.25">
      <c r="A991" s="57">
        <v>986</v>
      </c>
      <c r="B991" s="398" t="str">
        <f>IF(D991='Напрямки конкурса'!$L$2,'Напрямки конкурса'!$B$2,IF(D991='Напрямки конкурса'!$L$3,'Напрямки конкурса'!$B$3,IF(D991='Напрямки конкурса'!$L$4,'Напрямки конкурса'!$B$4,IF(D991='Напрямки конкурса'!$L$5,'Напрямки конкурса'!$B$5,IF(D991='Напрямки конкурса'!$L$6,'Напрямки конкурса'!$B$6,IF(D991='Напрямки конкурса'!$L$7,'Напрямки конкурса'!$B$7,IF(D991='Напрямки конкурса'!$L$8,'Напрямки конкурса'!$B$8,IF(D991='Напрямки конкурса'!$L$9,'Напрямки конкурса'!$B$9,IF(D991='Напрямки конкурса'!$L$10,'Напрямки конкурса'!$B$10,IF(D991='Напрямки конкурса'!$L$11,'Напрямки конкурса'!$B$11,IF(D991='Напрямки конкурса'!$L$12,'Напрямки конкурса'!$B$12,IF(D991='Напрямки конкурса'!$L$13,'Напрямки конкурса'!$B$13,IF(D991='Напрямки конкурса'!$L$14,'Напрямки конкурса'!$B$14,IF(D991='Напрямки конкурса'!$L$15,'Напрямки конкурса'!$B$15,IF(D991='Напрямки конкурса'!$L$16,'Напрямки конкурса'!$B$16,IF(D991='Напрямки конкурса'!$L$17,'Напрямки конкурса'!$B$17,IF(D991='Напрямки конкурса'!$L$18,'Напрямки конкурса'!$B$18,IF(D991='Напрямки конкурса'!$L$19,'Напрямки конкурса'!$B$19,IF(D991='Напрямки конкурса'!$L$20,'Напрямки конкурса'!$B$20,IF(D991='Напрямки конкурса'!$L$21,'Напрямки конкурса'!$B$21,IF(D991='Напрямки конкурса'!$L$22,'Напрямки конкурса'!$B$22,IF(D991='Напрямки конкурса'!$L$23,'Напрямки конкурса'!$B$23,IF(D991='Напрямки конкурса'!$L$24,'Напрямки конкурса'!$B$24,IF(D991='Напрямки конкурса'!$L$25,'Напрямки конкурса'!$B$25,IF(D991='Напрямки конкурса'!$L$26,'Напрямки конкурса'!$B$26,IF(D991='Напрямки конкурса'!$L$27,'Напрямки конкурса'!$B$27,IF(D991='Напрямки конкурса'!$L$28,'Напрямки конкурса'!$B$28,"")))))))))))))))))))))))))))</f>
        <v/>
      </c>
      <c r="C991" s="58" t="str">
        <f>IF(D991='Напрямки конкурса'!$L$2,'Напрямки конкурса'!$K$2,IF(D991='Напрямки конкурса'!$L$3,'Напрямки конкурса'!$K$3,IF(D991='Напрямки конкурса'!$L$4,'Напрямки конкурса'!$K$4,IF(D991='Напрямки конкурса'!$L$5,'Напрямки конкурса'!$K$5,IF(D991='Напрямки конкурса'!$L$6,'Напрямки конкурса'!$K$6,IF(D991='Напрямки конкурса'!$L$7,'Напрямки конкурса'!$K$7,IF(D991='Напрямки конкурса'!$L$8,'Напрямки конкурса'!$K$8,IF(D991='Напрямки конкурса'!$L$9,'Напрямки конкурса'!$K$9,IF(D991='Напрямки конкурса'!$L$10,'Напрямки конкурса'!$K$10,IF(D991='Напрямки конкурса'!$L$11,'Напрямки конкурса'!$K$11,IF(D991='Напрямки конкурса'!$L$12,'Напрямки конкурса'!$K$12,IF(D991='Напрямки конкурса'!$L$13,'Напрямки конкурса'!$K$13,IF(D991='Напрямки конкурса'!$L$14,'Напрямки конкурса'!$K$14,IF(D991='Напрямки конкурса'!$L$15,'Напрямки конкурса'!$K$15,IF(D991='Напрямки конкурса'!$L$16,'Напрямки конкурса'!$K$16,IF(D991='Напрямки конкурса'!$L$17,'Напрямки конкурса'!$K$17,IF(D991='Напрямки конкурса'!$L$18,'Напрямки конкурса'!$K$18,IF(D991='Напрямки конкурса'!$L$19,'Напрямки конкурса'!$K$19,IF(D991='Напрямки конкурса'!$L$20,'Напрямки конкурса'!$K$20,IF(D991='Напрямки конкурса'!$L$21,'Напрямки конкурса'!$K$21,IF(D991='Напрямки конкурса'!$L$22,'Напрямки конкурса'!$K$22,IF(D991='Напрямки конкурса'!$L$23,'Напрямки конкурса'!$K$23,IF(D991='Напрямки конкурса'!$L$24,'Напрямки конкурса'!$K$24,IF(D991='Напрямки конкурса'!$L$25,'Напрямки конкурса'!$K$25,IF(D991='Напрямки конкурса'!$L$26,'Напрямки конкурса'!$K$26,IF(D991='Напрямки конкурса'!$L$27,'Напрямки конкурса'!$K$27,IF(D991='Напрямки конкурса'!$L$28,'Напрямки конкурса'!$K$28,"")))))))))))))))))))))))))))</f>
        <v/>
      </c>
      <c r="D991" s="554"/>
      <c r="E991" s="169"/>
      <c r="F991" s="169"/>
      <c r="G991" s="169"/>
      <c r="H991" s="148" t="str">
        <f>IF(I991='Категорія витрат'!$B$2,'Категорія витрат'!$A$2,IF(I991='Категорія витрат'!$B$3,'Категорія витрат'!$A$3,IF(I991='Категорія витрат'!$B$4,'Категорія витрат'!$A$4,IF(I991='Категорія витрат'!$B$5,'Категорія витрат'!$A$5,IF(I991='Категорія витрат'!$B$6,'Категорія витрат'!$A$6,IF(I991='Категорія витрат'!$B$7,'Категорія витрат'!$A$7,IF(I991='Категорія витрат'!$B$8,'Категорія витрат'!$A$8,IF(I991='Категорія витрат'!$B$9,'Категорія витрат'!$A$9,IF(I991='Категорія витрат'!$B$10,'Категорія витрат'!$A$10,IF(I991='Категорія витрат'!$B$11,'Категорія витрат'!$A$11,IF(I991='Категорія витрат'!$B$12,'Категорія витрат'!$A$12,IF(I991='Категорія витрат'!$B$13,'Категорія витрат'!$A$13,IF(I991='Категорія витрат'!$B$14,'Категорія витрат'!$A$14,IF(I991='Категорія витрат'!$B$15,'Категорія витрат'!$A$15,IF(I991='Категорія витрат'!$B$16,'Категорія витрат'!$A$16,IF(I991='Категорія витрат'!$B$17,'Категорія витрат'!$A$17,IF(I991='Категорія витрат'!$B$18,'Категорія витрат'!$A$18,IF(I991='Категорія витрат'!$B$19,'Категорія витрат'!$A$19,IF(I991='Категорія витрат'!$B$20,'Категорія витрат'!$A$20,IF(I991='Категорія витрат'!$B$21,'Категорія витрат'!$A$21,IF(I991='Категорія витрат'!$B$22,'Категорія витрат'!$A$22,IF(I991='Категорія витрат'!$B$23,'Категорія витрат'!$A$23,IF(I991='Категорія витрат'!$B$24,'Категорія витрат'!$A$24,IF(I991='Категорія витрат'!$B$25,'Категорія витрат'!$A$25,IF(I991='Категорія витрат'!$B$26,'Категорія витрат'!$A$26,IF(I991='Категорія витрат'!$B$27,'Категорія витрат'!$A$27,IF(I991='Категорія витрат'!$B$28,'Категорія витрат'!$A$28,IF(I991='Категорія витрат'!$B$29,'Категорія витрат'!$A$29,IF(I991='Категорія витрат'!$B$30,'Категорія витрат'!$A$30,"")))))))))))))))))))))))))))))</f>
        <v/>
      </c>
      <c r="I991" s="172"/>
      <c r="J991" s="171"/>
      <c r="K991" s="174"/>
      <c r="L991" s="86">
        <f t="shared" si="540"/>
        <v>0</v>
      </c>
      <c r="M991" s="174"/>
      <c r="N991" s="176"/>
      <c r="O991" s="396">
        <f t="shared" si="515"/>
        <v>0</v>
      </c>
      <c r="P991" s="157">
        <f>IF(J991='Категорія витрат'!$F$2,ROUND('Додаток 3._Бюджет детальний ПР'!O991*0.3676,2),IF(J991='Категорія витрат'!$F$3,ROUND('Додаток 3._Бюджет детальний ПР'!O991*0.347,2),IF(J991='Категорія витрат'!$F$4,ROUND('Додаток 3._Бюджет детальний ПР'!O991*0.347,2),IF(J991='Категорія витрат'!$F$7,ROUND('Додаток 3._Бюджет детальний ПР'!O991*0.0841,2),0))))</f>
        <v>0</v>
      </c>
      <c r="Q991" s="151">
        <f t="shared" si="513"/>
        <v>0</v>
      </c>
      <c r="R991" s="179"/>
      <c r="S991" s="179"/>
      <c r="T991" s="179"/>
      <c r="U991" s="179"/>
      <c r="V991" s="179"/>
      <c r="W991" s="179"/>
      <c r="X991" s="179"/>
      <c r="Y991" s="179"/>
      <c r="Z991" s="179"/>
      <c r="AA991" s="179"/>
      <c r="AB991" s="179"/>
      <c r="AC991" s="179"/>
      <c r="AD991" s="48">
        <f t="shared" si="516"/>
        <v>0</v>
      </c>
      <c r="AE991" s="48">
        <f t="shared" si="517"/>
        <v>0</v>
      </c>
      <c r="AF991" s="48">
        <f t="shared" si="518"/>
        <v>0</v>
      </c>
      <c r="AG991" s="48">
        <f t="shared" si="519"/>
        <v>0</v>
      </c>
      <c r="AH991" s="48">
        <f t="shared" si="520"/>
        <v>0</v>
      </c>
      <c r="AI991" s="48">
        <f t="shared" si="521"/>
        <v>0</v>
      </c>
      <c r="AJ991" s="48">
        <f t="shared" si="522"/>
        <v>0</v>
      </c>
      <c r="AK991" s="48">
        <f t="shared" si="523"/>
        <v>0</v>
      </c>
      <c r="AL991" s="179"/>
      <c r="AM991" s="179"/>
      <c r="AN991" s="76"/>
      <c r="AO991" s="174"/>
      <c r="AP991" s="86">
        <f t="shared" si="541"/>
        <v>0</v>
      </c>
      <c r="AQ991" s="174"/>
      <c r="AR991" s="176"/>
      <c r="AS991" s="169"/>
      <c r="AT991" s="157">
        <f>IF(J991='Категорія витрат'!$F$2,ROUND('Додаток 3._Бюджет детальний ПР'!AS991*0.3676,2),IF(J991='Категорія витрат'!$F$3,ROUND('Додаток 3._Бюджет детальний ПР'!AS991*0.347,2),IF(J991='Категорія витрат'!$F$4,ROUND('Додаток 3._Бюджет детальний ПР'!AS991*0.347,2),IF(J991='Категорія витрат'!$F$7,ROUND('Додаток 3._Бюджет детальний ПР'!AS991*0.0841,2),0))))</f>
        <v>0</v>
      </c>
      <c r="AU991" s="151">
        <f t="shared" si="514"/>
        <v>0</v>
      </c>
      <c r="AV991" s="179"/>
      <c r="AW991" s="179"/>
      <c r="AX991" s="179"/>
      <c r="AY991" s="179"/>
      <c r="AZ991" s="179"/>
      <c r="BA991" s="179"/>
      <c r="BB991" s="179"/>
      <c r="BC991" s="179"/>
      <c r="BD991" s="179"/>
      <c r="BE991" s="179"/>
      <c r="BF991" s="179"/>
      <c r="BG991" s="179"/>
      <c r="BH991" s="48">
        <f t="shared" si="524"/>
        <v>0</v>
      </c>
      <c r="BI991" s="48">
        <f t="shared" si="525"/>
        <v>0</v>
      </c>
      <c r="BJ991" s="48">
        <f t="shared" si="526"/>
        <v>0</v>
      </c>
      <c r="BK991" s="48">
        <f t="shared" si="527"/>
        <v>0</v>
      </c>
      <c r="BL991" s="48">
        <f t="shared" si="528"/>
        <v>0</v>
      </c>
      <c r="BM991" s="48">
        <f t="shared" si="529"/>
        <v>0</v>
      </c>
      <c r="BN991" s="48">
        <f t="shared" si="530"/>
        <v>0</v>
      </c>
      <c r="BO991" s="48">
        <f t="shared" si="531"/>
        <v>0</v>
      </c>
      <c r="BP991" s="179"/>
      <c r="BQ991" s="179"/>
      <c r="BR991" s="189"/>
      <c r="BS991" s="174"/>
      <c r="BT991" s="86">
        <f t="shared" si="542"/>
        <v>0</v>
      </c>
      <c r="BU991" s="174"/>
      <c r="BV991" s="176"/>
      <c r="BW991" s="169"/>
      <c r="BX991" s="157">
        <f>IF(J991='Категорія витрат'!$F$2,ROUND('Додаток 3._Бюджет детальний ПР'!BW991*0.3676,2),IF(J991='Категорія витрат'!$F$3,ROUND('Додаток 3._Бюджет детальний ПР'!BW991*0.347,2),IF(J991='Категорія витрат'!$F$4,ROUND('Додаток 3._Бюджет детальний ПР'!BW991*0.347,2),IF(J991='Категорія витрат'!$F$7,ROUND('Додаток 3._Бюджет детальний ПР'!BW991*0.0841,2),0))))</f>
        <v>0</v>
      </c>
      <c r="BY991" s="151">
        <f t="shared" si="543"/>
        <v>0</v>
      </c>
      <c r="BZ991" s="179"/>
      <c r="CA991" s="179"/>
      <c r="CB991" s="179"/>
      <c r="CC991" s="179"/>
      <c r="CD991" s="179"/>
      <c r="CE991" s="179"/>
      <c r="CF991" s="179"/>
      <c r="CG991" s="179"/>
      <c r="CH991" s="179"/>
      <c r="CI991" s="179"/>
      <c r="CJ991" s="179"/>
      <c r="CK991" s="179"/>
      <c r="CL991" s="48">
        <f t="shared" si="532"/>
        <v>0</v>
      </c>
      <c r="CM991" s="48">
        <f t="shared" si="533"/>
        <v>0</v>
      </c>
      <c r="CN991" s="48">
        <f t="shared" si="534"/>
        <v>0</v>
      </c>
      <c r="CO991" s="48">
        <f t="shared" si="535"/>
        <v>0</v>
      </c>
      <c r="CP991" s="48">
        <f t="shared" si="536"/>
        <v>0</v>
      </c>
      <c r="CQ991" s="48">
        <f t="shared" si="537"/>
        <v>0</v>
      </c>
      <c r="CR991" s="48">
        <f t="shared" si="538"/>
        <v>0</v>
      </c>
      <c r="CS991" s="48">
        <f t="shared" si="539"/>
        <v>0</v>
      </c>
      <c r="CT991" s="179"/>
      <c r="CU991" s="179"/>
    </row>
    <row r="992" spans="1:99" ht="20.100000000000001" customHeight="1" x14ac:dyDescent="0.25">
      <c r="A992" s="57">
        <v>987</v>
      </c>
      <c r="B992" s="398" t="str">
        <f>IF(D992='Напрямки конкурса'!$L$2,'Напрямки конкурса'!$B$2,IF(D992='Напрямки конкурса'!$L$3,'Напрямки конкурса'!$B$3,IF(D992='Напрямки конкурса'!$L$4,'Напрямки конкурса'!$B$4,IF(D992='Напрямки конкурса'!$L$5,'Напрямки конкурса'!$B$5,IF(D992='Напрямки конкурса'!$L$6,'Напрямки конкурса'!$B$6,IF(D992='Напрямки конкурса'!$L$7,'Напрямки конкурса'!$B$7,IF(D992='Напрямки конкурса'!$L$8,'Напрямки конкурса'!$B$8,IF(D992='Напрямки конкурса'!$L$9,'Напрямки конкурса'!$B$9,IF(D992='Напрямки конкурса'!$L$10,'Напрямки конкурса'!$B$10,IF(D992='Напрямки конкурса'!$L$11,'Напрямки конкурса'!$B$11,IF(D992='Напрямки конкурса'!$L$12,'Напрямки конкурса'!$B$12,IF(D992='Напрямки конкурса'!$L$13,'Напрямки конкурса'!$B$13,IF(D992='Напрямки конкурса'!$L$14,'Напрямки конкурса'!$B$14,IF(D992='Напрямки конкурса'!$L$15,'Напрямки конкурса'!$B$15,IF(D992='Напрямки конкурса'!$L$16,'Напрямки конкурса'!$B$16,IF(D992='Напрямки конкурса'!$L$17,'Напрямки конкурса'!$B$17,IF(D992='Напрямки конкурса'!$L$18,'Напрямки конкурса'!$B$18,IF(D992='Напрямки конкурса'!$L$19,'Напрямки конкурса'!$B$19,IF(D992='Напрямки конкурса'!$L$20,'Напрямки конкурса'!$B$20,IF(D992='Напрямки конкурса'!$L$21,'Напрямки конкурса'!$B$21,IF(D992='Напрямки конкурса'!$L$22,'Напрямки конкурса'!$B$22,IF(D992='Напрямки конкурса'!$L$23,'Напрямки конкурса'!$B$23,IF(D992='Напрямки конкурса'!$L$24,'Напрямки конкурса'!$B$24,IF(D992='Напрямки конкурса'!$L$25,'Напрямки конкурса'!$B$25,IF(D992='Напрямки конкурса'!$L$26,'Напрямки конкурса'!$B$26,IF(D992='Напрямки конкурса'!$L$27,'Напрямки конкурса'!$B$27,IF(D992='Напрямки конкурса'!$L$28,'Напрямки конкурса'!$B$28,"")))))))))))))))))))))))))))</f>
        <v/>
      </c>
      <c r="C992" s="58" t="str">
        <f>IF(D992='Напрямки конкурса'!$L$2,'Напрямки конкурса'!$K$2,IF(D992='Напрямки конкурса'!$L$3,'Напрямки конкурса'!$K$3,IF(D992='Напрямки конкурса'!$L$4,'Напрямки конкурса'!$K$4,IF(D992='Напрямки конкурса'!$L$5,'Напрямки конкурса'!$K$5,IF(D992='Напрямки конкурса'!$L$6,'Напрямки конкурса'!$K$6,IF(D992='Напрямки конкурса'!$L$7,'Напрямки конкурса'!$K$7,IF(D992='Напрямки конкурса'!$L$8,'Напрямки конкурса'!$K$8,IF(D992='Напрямки конкурса'!$L$9,'Напрямки конкурса'!$K$9,IF(D992='Напрямки конкурса'!$L$10,'Напрямки конкурса'!$K$10,IF(D992='Напрямки конкурса'!$L$11,'Напрямки конкурса'!$K$11,IF(D992='Напрямки конкурса'!$L$12,'Напрямки конкурса'!$K$12,IF(D992='Напрямки конкурса'!$L$13,'Напрямки конкурса'!$K$13,IF(D992='Напрямки конкурса'!$L$14,'Напрямки конкурса'!$K$14,IF(D992='Напрямки конкурса'!$L$15,'Напрямки конкурса'!$K$15,IF(D992='Напрямки конкурса'!$L$16,'Напрямки конкурса'!$K$16,IF(D992='Напрямки конкурса'!$L$17,'Напрямки конкурса'!$K$17,IF(D992='Напрямки конкурса'!$L$18,'Напрямки конкурса'!$K$18,IF(D992='Напрямки конкурса'!$L$19,'Напрямки конкурса'!$K$19,IF(D992='Напрямки конкурса'!$L$20,'Напрямки конкурса'!$K$20,IF(D992='Напрямки конкурса'!$L$21,'Напрямки конкурса'!$K$21,IF(D992='Напрямки конкурса'!$L$22,'Напрямки конкурса'!$K$22,IF(D992='Напрямки конкурса'!$L$23,'Напрямки конкурса'!$K$23,IF(D992='Напрямки конкурса'!$L$24,'Напрямки конкурса'!$K$24,IF(D992='Напрямки конкурса'!$L$25,'Напрямки конкурса'!$K$25,IF(D992='Напрямки конкурса'!$L$26,'Напрямки конкурса'!$K$26,IF(D992='Напрямки конкурса'!$L$27,'Напрямки конкурса'!$K$27,IF(D992='Напрямки конкурса'!$L$28,'Напрямки конкурса'!$K$28,"")))))))))))))))))))))))))))</f>
        <v/>
      </c>
      <c r="D992" s="554"/>
      <c r="E992" s="169"/>
      <c r="F992" s="169"/>
      <c r="G992" s="169"/>
      <c r="H992" s="148" t="str">
        <f>IF(I992='Категорія витрат'!$B$2,'Категорія витрат'!$A$2,IF(I992='Категорія витрат'!$B$3,'Категорія витрат'!$A$3,IF(I992='Категорія витрат'!$B$4,'Категорія витрат'!$A$4,IF(I992='Категорія витрат'!$B$5,'Категорія витрат'!$A$5,IF(I992='Категорія витрат'!$B$6,'Категорія витрат'!$A$6,IF(I992='Категорія витрат'!$B$7,'Категорія витрат'!$A$7,IF(I992='Категорія витрат'!$B$8,'Категорія витрат'!$A$8,IF(I992='Категорія витрат'!$B$9,'Категорія витрат'!$A$9,IF(I992='Категорія витрат'!$B$10,'Категорія витрат'!$A$10,IF(I992='Категорія витрат'!$B$11,'Категорія витрат'!$A$11,IF(I992='Категорія витрат'!$B$12,'Категорія витрат'!$A$12,IF(I992='Категорія витрат'!$B$13,'Категорія витрат'!$A$13,IF(I992='Категорія витрат'!$B$14,'Категорія витрат'!$A$14,IF(I992='Категорія витрат'!$B$15,'Категорія витрат'!$A$15,IF(I992='Категорія витрат'!$B$16,'Категорія витрат'!$A$16,IF(I992='Категорія витрат'!$B$17,'Категорія витрат'!$A$17,IF(I992='Категорія витрат'!$B$18,'Категорія витрат'!$A$18,IF(I992='Категорія витрат'!$B$19,'Категорія витрат'!$A$19,IF(I992='Категорія витрат'!$B$20,'Категорія витрат'!$A$20,IF(I992='Категорія витрат'!$B$21,'Категорія витрат'!$A$21,IF(I992='Категорія витрат'!$B$22,'Категорія витрат'!$A$22,IF(I992='Категорія витрат'!$B$23,'Категорія витрат'!$A$23,IF(I992='Категорія витрат'!$B$24,'Категорія витрат'!$A$24,IF(I992='Категорія витрат'!$B$25,'Категорія витрат'!$A$25,IF(I992='Категорія витрат'!$B$26,'Категорія витрат'!$A$26,IF(I992='Категорія витрат'!$B$27,'Категорія витрат'!$A$27,IF(I992='Категорія витрат'!$B$28,'Категорія витрат'!$A$28,IF(I992='Категорія витрат'!$B$29,'Категорія витрат'!$A$29,IF(I992='Категорія витрат'!$B$30,'Категорія витрат'!$A$30,"")))))))))))))))))))))))))))))</f>
        <v/>
      </c>
      <c r="I992" s="172"/>
      <c r="J992" s="171"/>
      <c r="K992" s="174"/>
      <c r="L992" s="86">
        <f t="shared" si="540"/>
        <v>0</v>
      </c>
      <c r="M992" s="174"/>
      <c r="N992" s="176"/>
      <c r="O992" s="396">
        <f t="shared" si="515"/>
        <v>0</v>
      </c>
      <c r="P992" s="157">
        <f>IF(J992='Категорія витрат'!$F$2,ROUND('Додаток 3._Бюджет детальний ПР'!O992*0.3676,2),IF(J992='Категорія витрат'!$F$3,ROUND('Додаток 3._Бюджет детальний ПР'!O992*0.347,2),IF(J992='Категорія витрат'!$F$4,ROUND('Додаток 3._Бюджет детальний ПР'!O992*0.347,2),IF(J992='Категорія витрат'!$F$7,ROUND('Додаток 3._Бюджет детальний ПР'!O992*0.0841,2),0))))</f>
        <v>0</v>
      </c>
      <c r="Q992" s="151">
        <f t="shared" si="513"/>
        <v>0</v>
      </c>
      <c r="R992" s="179"/>
      <c r="S992" s="179"/>
      <c r="T992" s="179"/>
      <c r="U992" s="179"/>
      <c r="V992" s="179"/>
      <c r="W992" s="179"/>
      <c r="X992" s="179"/>
      <c r="Y992" s="179"/>
      <c r="Z992" s="179"/>
      <c r="AA992" s="179"/>
      <c r="AB992" s="179"/>
      <c r="AC992" s="179"/>
      <c r="AD992" s="48">
        <f t="shared" si="516"/>
        <v>0</v>
      </c>
      <c r="AE992" s="48">
        <f t="shared" si="517"/>
        <v>0</v>
      </c>
      <c r="AF992" s="48">
        <f t="shared" si="518"/>
        <v>0</v>
      </c>
      <c r="AG992" s="48">
        <f t="shared" si="519"/>
        <v>0</v>
      </c>
      <c r="AH992" s="48">
        <f t="shared" si="520"/>
        <v>0</v>
      </c>
      <c r="AI992" s="48">
        <f t="shared" si="521"/>
        <v>0</v>
      </c>
      <c r="AJ992" s="48">
        <f t="shared" si="522"/>
        <v>0</v>
      </c>
      <c r="AK992" s="48">
        <f t="shared" si="523"/>
        <v>0</v>
      </c>
      <c r="AL992" s="179"/>
      <c r="AM992" s="179"/>
      <c r="AN992" s="76"/>
      <c r="AO992" s="174"/>
      <c r="AP992" s="86">
        <f t="shared" si="541"/>
        <v>0</v>
      </c>
      <c r="AQ992" s="174"/>
      <c r="AR992" s="176"/>
      <c r="AS992" s="169"/>
      <c r="AT992" s="157">
        <f>IF(J992='Категорія витрат'!$F$2,ROUND('Додаток 3._Бюджет детальний ПР'!AS992*0.3676,2),IF(J992='Категорія витрат'!$F$3,ROUND('Додаток 3._Бюджет детальний ПР'!AS992*0.347,2),IF(J992='Категорія витрат'!$F$4,ROUND('Додаток 3._Бюджет детальний ПР'!AS992*0.347,2),IF(J992='Категорія витрат'!$F$7,ROUND('Додаток 3._Бюджет детальний ПР'!AS992*0.0841,2),0))))</f>
        <v>0</v>
      </c>
      <c r="AU992" s="151">
        <f t="shared" si="514"/>
        <v>0</v>
      </c>
      <c r="AV992" s="179"/>
      <c r="AW992" s="179"/>
      <c r="AX992" s="179"/>
      <c r="AY992" s="179"/>
      <c r="AZ992" s="179"/>
      <c r="BA992" s="179"/>
      <c r="BB992" s="179"/>
      <c r="BC992" s="179"/>
      <c r="BD992" s="179"/>
      <c r="BE992" s="179"/>
      <c r="BF992" s="179"/>
      <c r="BG992" s="179"/>
      <c r="BH992" s="48">
        <f t="shared" si="524"/>
        <v>0</v>
      </c>
      <c r="BI992" s="48">
        <f t="shared" si="525"/>
        <v>0</v>
      </c>
      <c r="BJ992" s="48">
        <f t="shared" si="526"/>
        <v>0</v>
      </c>
      <c r="BK992" s="48">
        <f t="shared" si="527"/>
        <v>0</v>
      </c>
      <c r="BL992" s="48">
        <f t="shared" si="528"/>
        <v>0</v>
      </c>
      <c r="BM992" s="48">
        <f t="shared" si="529"/>
        <v>0</v>
      </c>
      <c r="BN992" s="48">
        <f t="shared" si="530"/>
        <v>0</v>
      </c>
      <c r="BO992" s="48">
        <f t="shared" si="531"/>
        <v>0</v>
      </c>
      <c r="BP992" s="179"/>
      <c r="BQ992" s="179"/>
      <c r="BR992" s="189"/>
      <c r="BS992" s="174"/>
      <c r="BT992" s="86">
        <f t="shared" si="542"/>
        <v>0</v>
      </c>
      <c r="BU992" s="174"/>
      <c r="BV992" s="176"/>
      <c r="BW992" s="169"/>
      <c r="BX992" s="157">
        <f>IF(J992='Категорія витрат'!$F$2,ROUND('Додаток 3._Бюджет детальний ПР'!BW992*0.3676,2),IF(J992='Категорія витрат'!$F$3,ROUND('Додаток 3._Бюджет детальний ПР'!BW992*0.347,2),IF(J992='Категорія витрат'!$F$4,ROUND('Додаток 3._Бюджет детальний ПР'!BW992*0.347,2),IF(J992='Категорія витрат'!$F$7,ROUND('Додаток 3._Бюджет детальний ПР'!BW992*0.0841,2),0))))</f>
        <v>0</v>
      </c>
      <c r="BY992" s="151">
        <f t="shared" si="543"/>
        <v>0</v>
      </c>
      <c r="BZ992" s="179"/>
      <c r="CA992" s="179"/>
      <c r="CB992" s="179"/>
      <c r="CC992" s="179"/>
      <c r="CD992" s="179"/>
      <c r="CE992" s="179"/>
      <c r="CF992" s="179"/>
      <c r="CG992" s="179"/>
      <c r="CH992" s="179"/>
      <c r="CI992" s="179"/>
      <c r="CJ992" s="179"/>
      <c r="CK992" s="179"/>
      <c r="CL992" s="48">
        <f t="shared" si="532"/>
        <v>0</v>
      </c>
      <c r="CM992" s="48">
        <f t="shared" si="533"/>
        <v>0</v>
      </c>
      <c r="CN992" s="48">
        <f t="shared" si="534"/>
        <v>0</v>
      </c>
      <c r="CO992" s="48">
        <f t="shared" si="535"/>
        <v>0</v>
      </c>
      <c r="CP992" s="48">
        <f t="shared" si="536"/>
        <v>0</v>
      </c>
      <c r="CQ992" s="48">
        <f t="shared" si="537"/>
        <v>0</v>
      </c>
      <c r="CR992" s="48">
        <f t="shared" si="538"/>
        <v>0</v>
      </c>
      <c r="CS992" s="48">
        <f t="shared" si="539"/>
        <v>0</v>
      </c>
      <c r="CT992" s="179"/>
      <c r="CU992" s="179"/>
    </row>
    <row r="993" spans="1:99" ht="20.100000000000001" customHeight="1" x14ac:dyDescent="0.25">
      <c r="A993" s="57">
        <v>988</v>
      </c>
      <c r="B993" s="398" t="str">
        <f>IF(D993='Напрямки конкурса'!$L$2,'Напрямки конкурса'!$B$2,IF(D993='Напрямки конкурса'!$L$3,'Напрямки конкурса'!$B$3,IF(D993='Напрямки конкурса'!$L$4,'Напрямки конкурса'!$B$4,IF(D993='Напрямки конкурса'!$L$5,'Напрямки конкурса'!$B$5,IF(D993='Напрямки конкурса'!$L$6,'Напрямки конкурса'!$B$6,IF(D993='Напрямки конкурса'!$L$7,'Напрямки конкурса'!$B$7,IF(D993='Напрямки конкурса'!$L$8,'Напрямки конкурса'!$B$8,IF(D993='Напрямки конкурса'!$L$9,'Напрямки конкурса'!$B$9,IF(D993='Напрямки конкурса'!$L$10,'Напрямки конкурса'!$B$10,IF(D993='Напрямки конкурса'!$L$11,'Напрямки конкурса'!$B$11,IF(D993='Напрямки конкурса'!$L$12,'Напрямки конкурса'!$B$12,IF(D993='Напрямки конкурса'!$L$13,'Напрямки конкурса'!$B$13,IF(D993='Напрямки конкурса'!$L$14,'Напрямки конкурса'!$B$14,IF(D993='Напрямки конкурса'!$L$15,'Напрямки конкурса'!$B$15,IF(D993='Напрямки конкурса'!$L$16,'Напрямки конкурса'!$B$16,IF(D993='Напрямки конкурса'!$L$17,'Напрямки конкурса'!$B$17,IF(D993='Напрямки конкурса'!$L$18,'Напрямки конкурса'!$B$18,IF(D993='Напрямки конкурса'!$L$19,'Напрямки конкурса'!$B$19,IF(D993='Напрямки конкурса'!$L$20,'Напрямки конкурса'!$B$20,IF(D993='Напрямки конкурса'!$L$21,'Напрямки конкурса'!$B$21,IF(D993='Напрямки конкурса'!$L$22,'Напрямки конкурса'!$B$22,IF(D993='Напрямки конкурса'!$L$23,'Напрямки конкурса'!$B$23,IF(D993='Напрямки конкурса'!$L$24,'Напрямки конкурса'!$B$24,IF(D993='Напрямки конкурса'!$L$25,'Напрямки конкурса'!$B$25,IF(D993='Напрямки конкурса'!$L$26,'Напрямки конкурса'!$B$26,IF(D993='Напрямки конкурса'!$L$27,'Напрямки конкурса'!$B$27,IF(D993='Напрямки конкурса'!$L$28,'Напрямки конкурса'!$B$28,"")))))))))))))))))))))))))))</f>
        <v/>
      </c>
      <c r="C993" s="58" t="str">
        <f>IF(D993='Напрямки конкурса'!$L$2,'Напрямки конкурса'!$K$2,IF(D993='Напрямки конкурса'!$L$3,'Напрямки конкурса'!$K$3,IF(D993='Напрямки конкурса'!$L$4,'Напрямки конкурса'!$K$4,IF(D993='Напрямки конкурса'!$L$5,'Напрямки конкурса'!$K$5,IF(D993='Напрямки конкурса'!$L$6,'Напрямки конкурса'!$K$6,IF(D993='Напрямки конкурса'!$L$7,'Напрямки конкурса'!$K$7,IF(D993='Напрямки конкурса'!$L$8,'Напрямки конкурса'!$K$8,IF(D993='Напрямки конкурса'!$L$9,'Напрямки конкурса'!$K$9,IF(D993='Напрямки конкурса'!$L$10,'Напрямки конкурса'!$K$10,IF(D993='Напрямки конкурса'!$L$11,'Напрямки конкурса'!$K$11,IF(D993='Напрямки конкурса'!$L$12,'Напрямки конкурса'!$K$12,IF(D993='Напрямки конкурса'!$L$13,'Напрямки конкурса'!$K$13,IF(D993='Напрямки конкурса'!$L$14,'Напрямки конкурса'!$K$14,IF(D993='Напрямки конкурса'!$L$15,'Напрямки конкурса'!$K$15,IF(D993='Напрямки конкурса'!$L$16,'Напрямки конкурса'!$K$16,IF(D993='Напрямки конкурса'!$L$17,'Напрямки конкурса'!$K$17,IF(D993='Напрямки конкурса'!$L$18,'Напрямки конкурса'!$K$18,IF(D993='Напрямки конкурса'!$L$19,'Напрямки конкурса'!$K$19,IF(D993='Напрямки конкурса'!$L$20,'Напрямки конкурса'!$K$20,IF(D993='Напрямки конкурса'!$L$21,'Напрямки конкурса'!$K$21,IF(D993='Напрямки конкурса'!$L$22,'Напрямки конкурса'!$K$22,IF(D993='Напрямки конкурса'!$L$23,'Напрямки конкурса'!$K$23,IF(D993='Напрямки конкурса'!$L$24,'Напрямки конкурса'!$K$24,IF(D993='Напрямки конкурса'!$L$25,'Напрямки конкурса'!$K$25,IF(D993='Напрямки конкурса'!$L$26,'Напрямки конкурса'!$K$26,IF(D993='Напрямки конкурса'!$L$27,'Напрямки конкурса'!$K$27,IF(D993='Напрямки конкурса'!$L$28,'Напрямки конкурса'!$K$28,"")))))))))))))))))))))))))))</f>
        <v/>
      </c>
      <c r="D993" s="554"/>
      <c r="E993" s="169"/>
      <c r="F993" s="169"/>
      <c r="G993" s="169"/>
      <c r="H993" s="148" t="str">
        <f>IF(I993='Категорія витрат'!$B$2,'Категорія витрат'!$A$2,IF(I993='Категорія витрат'!$B$3,'Категорія витрат'!$A$3,IF(I993='Категорія витрат'!$B$4,'Категорія витрат'!$A$4,IF(I993='Категорія витрат'!$B$5,'Категорія витрат'!$A$5,IF(I993='Категорія витрат'!$B$6,'Категорія витрат'!$A$6,IF(I993='Категорія витрат'!$B$7,'Категорія витрат'!$A$7,IF(I993='Категорія витрат'!$B$8,'Категорія витрат'!$A$8,IF(I993='Категорія витрат'!$B$9,'Категорія витрат'!$A$9,IF(I993='Категорія витрат'!$B$10,'Категорія витрат'!$A$10,IF(I993='Категорія витрат'!$B$11,'Категорія витрат'!$A$11,IF(I993='Категорія витрат'!$B$12,'Категорія витрат'!$A$12,IF(I993='Категорія витрат'!$B$13,'Категорія витрат'!$A$13,IF(I993='Категорія витрат'!$B$14,'Категорія витрат'!$A$14,IF(I993='Категорія витрат'!$B$15,'Категорія витрат'!$A$15,IF(I993='Категорія витрат'!$B$16,'Категорія витрат'!$A$16,IF(I993='Категорія витрат'!$B$17,'Категорія витрат'!$A$17,IF(I993='Категорія витрат'!$B$18,'Категорія витрат'!$A$18,IF(I993='Категорія витрат'!$B$19,'Категорія витрат'!$A$19,IF(I993='Категорія витрат'!$B$20,'Категорія витрат'!$A$20,IF(I993='Категорія витрат'!$B$21,'Категорія витрат'!$A$21,IF(I993='Категорія витрат'!$B$22,'Категорія витрат'!$A$22,IF(I993='Категорія витрат'!$B$23,'Категорія витрат'!$A$23,IF(I993='Категорія витрат'!$B$24,'Категорія витрат'!$A$24,IF(I993='Категорія витрат'!$B$25,'Категорія витрат'!$A$25,IF(I993='Категорія витрат'!$B$26,'Категорія витрат'!$A$26,IF(I993='Категорія витрат'!$B$27,'Категорія витрат'!$A$27,IF(I993='Категорія витрат'!$B$28,'Категорія витрат'!$A$28,IF(I993='Категорія витрат'!$B$29,'Категорія витрат'!$A$29,IF(I993='Категорія витрат'!$B$30,'Категорія витрат'!$A$30,"")))))))))))))))))))))))))))))</f>
        <v/>
      </c>
      <c r="I993" s="172"/>
      <c r="J993" s="171"/>
      <c r="K993" s="174"/>
      <c r="L993" s="86">
        <f t="shared" si="540"/>
        <v>0</v>
      </c>
      <c r="M993" s="174"/>
      <c r="N993" s="176"/>
      <c r="O993" s="396">
        <f t="shared" si="515"/>
        <v>0</v>
      </c>
      <c r="P993" s="157">
        <f>IF(J993='Категорія витрат'!$F$2,ROUND('Додаток 3._Бюджет детальний ПР'!O993*0.3676,2),IF(J993='Категорія витрат'!$F$3,ROUND('Додаток 3._Бюджет детальний ПР'!O993*0.347,2),IF(J993='Категорія витрат'!$F$4,ROUND('Додаток 3._Бюджет детальний ПР'!O993*0.347,2),IF(J993='Категорія витрат'!$F$7,ROUND('Додаток 3._Бюджет детальний ПР'!O993*0.0841,2),0))))</f>
        <v>0</v>
      </c>
      <c r="Q993" s="151">
        <f t="shared" si="513"/>
        <v>0</v>
      </c>
      <c r="R993" s="179"/>
      <c r="S993" s="179"/>
      <c r="T993" s="179"/>
      <c r="U993" s="179"/>
      <c r="V993" s="179"/>
      <c r="W993" s="179"/>
      <c r="X993" s="179"/>
      <c r="Y993" s="179"/>
      <c r="Z993" s="179"/>
      <c r="AA993" s="179"/>
      <c r="AB993" s="179"/>
      <c r="AC993" s="179"/>
      <c r="AD993" s="48">
        <f t="shared" si="516"/>
        <v>0</v>
      </c>
      <c r="AE993" s="48">
        <f t="shared" si="517"/>
        <v>0</v>
      </c>
      <c r="AF993" s="48">
        <f t="shared" si="518"/>
        <v>0</v>
      </c>
      <c r="AG993" s="48">
        <f t="shared" si="519"/>
        <v>0</v>
      </c>
      <c r="AH993" s="48">
        <f t="shared" si="520"/>
        <v>0</v>
      </c>
      <c r="AI993" s="48">
        <f t="shared" si="521"/>
        <v>0</v>
      </c>
      <c r="AJ993" s="48">
        <f t="shared" si="522"/>
        <v>0</v>
      </c>
      <c r="AK993" s="48">
        <f t="shared" si="523"/>
        <v>0</v>
      </c>
      <c r="AL993" s="179"/>
      <c r="AM993" s="179"/>
      <c r="AN993" s="76"/>
      <c r="AO993" s="174"/>
      <c r="AP993" s="86">
        <f t="shared" si="541"/>
        <v>0</v>
      </c>
      <c r="AQ993" s="174"/>
      <c r="AR993" s="176"/>
      <c r="AS993" s="169"/>
      <c r="AT993" s="157">
        <f>IF(J993='Категорія витрат'!$F$2,ROUND('Додаток 3._Бюджет детальний ПР'!AS993*0.3676,2),IF(J993='Категорія витрат'!$F$3,ROUND('Додаток 3._Бюджет детальний ПР'!AS993*0.347,2),IF(J993='Категорія витрат'!$F$4,ROUND('Додаток 3._Бюджет детальний ПР'!AS993*0.347,2),IF(J993='Категорія витрат'!$F$7,ROUND('Додаток 3._Бюджет детальний ПР'!AS993*0.0841,2),0))))</f>
        <v>0</v>
      </c>
      <c r="AU993" s="151">
        <f t="shared" si="514"/>
        <v>0</v>
      </c>
      <c r="AV993" s="179"/>
      <c r="AW993" s="179"/>
      <c r="AX993" s="179"/>
      <c r="AY993" s="179"/>
      <c r="AZ993" s="179"/>
      <c r="BA993" s="179"/>
      <c r="BB993" s="179"/>
      <c r="BC993" s="179"/>
      <c r="BD993" s="179"/>
      <c r="BE993" s="179"/>
      <c r="BF993" s="179"/>
      <c r="BG993" s="179"/>
      <c r="BH993" s="48">
        <f t="shared" si="524"/>
        <v>0</v>
      </c>
      <c r="BI993" s="48">
        <f t="shared" si="525"/>
        <v>0</v>
      </c>
      <c r="BJ993" s="48">
        <f t="shared" si="526"/>
        <v>0</v>
      </c>
      <c r="BK993" s="48">
        <f t="shared" si="527"/>
        <v>0</v>
      </c>
      <c r="BL993" s="48">
        <f t="shared" si="528"/>
        <v>0</v>
      </c>
      <c r="BM993" s="48">
        <f t="shared" si="529"/>
        <v>0</v>
      </c>
      <c r="BN993" s="48">
        <f t="shared" si="530"/>
        <v>0</v>
      </c>
      <c r="BO993" s="48">
        <f t="shared" si="531"/>
        <v>0</v>
      </c>
      <c r="BP993" s="179"/>
      <c r="BQ993" s="179"/>
      <c r="BR993" s="189"/>
      <c r="BS993" s="174"/>
      <c r="BT993" s="86">
        <f t="shared" si="542"/>
        <v>0</v>
      </c>
      <c r="BU993" s="174"/>
      <c r="BV993" s="176"/>
      <c r="BW993" s="169"/>
      <c r="BX993" s="157">
        <f>IF(J993='Категорія витрат'!$F$2,ROUND('Додаток 3._Бюджет детальний ПР'!BW993*0.3676,2),IF(J993='Категорія витрат'!$F$3,ROUND('Додаток 3._Бюджет детальний ПР'!BW993*0.347,2),IF(J993='Категорія витрат'!$F$4,ROUND('Додаток 3._Бюджет детальний ПР'!BW993*0.347,2),IF(J993='Категорія витрат'!$F$7,ROUND('Додаток 3._Бюджет детальний ПР'!BW993*0.0841,2),0))))</f>
        <v>0</v>
      </c>
      <c r="BY993" s="151">
        <f t="shared" si="543"/>
        <v>0</v>
      </c>
      <c r="BZ993" s="179"/>
      <c r="CA993" s="179"/>
      <c r="CB993" s="179"/>
      <c r="CC993" s="179"/>
      <c r="CD993" s="179"/>
      <c r="CE993" s="179"/>
      <c r="CF993" s="179"/>
      <c r="CG993" s="179"/>
      <c r="CH993" s="179"/>
      <c r="CI993" s="179"/>
      <c r="CJ993" s="179"/>
      <c r="CK993" s="179"/>
      <c r="CL993" s="48">
        <f t="shared" si="532"/>
        <v>0</v>
      </c>
      <c r="CM993" s="48">
        <f t="shared" si="533"/>
        <v>0</v>
      </c>
      <c r="CN993" s="48">
        <f t="shared" si="534"/>
        <v>0</v>
      </c>
      <c r="CO993" s="48">
        <f t="shared" si="535"/>
        <v>0</v>
      </c>
      <c r="CP993" s="48">
        <f t="shared" si="536"/>
        <v>0</v>
      </c>
      <c r="CQ993" s="48">
        <f t="shared" si="537"/>
        <v>0</v>
      </c>
      <c r="CR993" s="48">
        <f t="shared" si="538"/>
        <v>0</v>
      </c>
      <c r="CS993" s="48">
        <f t="shared" si="539"/>
        <v>0</v>
      </c>
      <c r="CT993" s="179"/>
      <c r="CU993" s="179"/>
    </row>
    <row r="994" spans="1:99" ht="20.100000000000001" customHeight="1" x14ac:dyDescent="0.25">
      <c r="A994" s="57">
        <v>989</v>
      </c>
      <c r="B994" s="398" t="str">
        <f>IF(D994='Напрямки конкурса'!$L$2,'Напрямки конкурса'!$B$2,IF(D994='Напрямки конкурса'!$L$3,'Напрямки конкурса'!$B$3,IF(D994='Напрямки конкурса'!$L$4,'Напрямки конкурса'!$B$4,IF(D994='Напрямки конкурса'!$L$5,'Напрямки конкурса'!$B$5,IF(D994='Напрямки конкурса'!$L$6,'Напрямки конкурса'!$B$6,IF(D994='Напрямки конкурса'!$L$7,'Напрямки конкурса'!$B$7,IF(D994='Напрямки конкурса'!$L$8,'Напрямки конкурса'!$B$8,IF(D994='Напрямки конкурса'!$L$9,'Напрямки конкурса'!$B$9,IF(D994='Напрямки конкурса'!$L$10,'Напрямки конкурса'!$B$10,IF(D994='Напрямки конкурса'!$L$11,'Напрямки конкурса'!$B$11,IF(D994='Напрямки конкурса'!$L$12,'Напрямки конкурса'!$B$12,IF(D994='Напрямки конкурса'!$L$13,'Напрямки конкурса'!$B$13,IF(D994='Напрямки конкурса'!$L$14,'Напрямки конкурса'!$B$14,IF(D994='Напрямки конкурса'!$L$15,'Напрямки конкурса'!$B$15,IF(D994='Напрямки конкурса'!$L$16,'Напрямки конкурса'!$B$16,IF(D994='Напрямки конкурса'!$L$17,'Напрямки конкурса'!$B$17,IF(D994='Напрямки конкурса'!$L$18,'Напрямки конкурса'!$B$18,IF(D994='Напрямки конкурса'!$L$19,'Напрямки конкурса'!$B$19,IF(D994='Напрямки конкурса'!$L$20,'Напрямки конкурса'!$B$20,IF(D994='Напрямки конкурса'!$L$21,'Напрямки конкурса'!$B$21,IF(D994='Напрямки конкурса'!$L$22,'Напрямки конкурса'!$B$22,IF(D994='Напрямки конкурса'!$L$23,'Напрямки конкурса'!$B$23,IF(D994='Напрямки конкурса'!$L$24,'Напрямки конкурса'!$B$24,IF(D994='Напрямки конкурса'!$L$25,'Напрямки конкурса'!$B$25,IF(D994='Напрямки конкурса'!$L$26,'Напрямки конкурса'!$B$26,IF(D994='Напрямки конкурса'!$L$27,'Напрямки конкурса'!$B$27,IF(D994='Напрямки конкурса'!$L$28,'Напрямки конкурса'!$B$28,"")))))))))))))))))))))))))))</f>
        <v/>
      </c>
      <c r="C994" s="58" t="str">
        <f>IF(D994='Напрямки конкурса'!$L$2,'Напрямки конкурса'!$K$2,IF(D994='Напрямки конкурса'!$L$3,'Напрямки конкурса'!$K$3,IF(D994='Напрямки конкурса'!$L$4,'Напрямки конкурса'!$K$4,IF(D994='Напрямки конкурса'!$L$5,'Напрямки конкурса'!$K$5,IF(D994='Напрямки конкурса'!$L$6,'Напрямки конкурса'!$K$6,IF(D994='Напрямки конкурса'!$L$7,'Напрямки конкурса'!$K$7,IF(D994='Напрямки конкурса'!$L$8,'Напрямки конкурса'!$K$8,IF(D994='Напрямки конкурса'!$L$9,'Напрямки конкурса'!$K$9,IF(D994='Напрямки конкурса'!$L$10,'Напрямки конкурса'!$K$10,IF(D994='Напрямки конкурса'!$L$11,'Напрямки конкурса'!$K$11,IF(D994='Напрямки конкурса'!$L$12,'Напрямки конкурса'!$K$12,IF(D994='Напрямки конкурса'!$L$13,'Напрямки конкурса'!$K$13,IF(D994='Напрямки конкурса'!$L$14,'Напрямки конкурса'!$K$14,IF(D994='Напрямки конкурса'!$L$15,'Напрямки конкурса'!$K$15,IF(D994='Напрямки конкурса'!$L$16,'Напрямки конкурса'!$K$16,IF(D994='Напрямки конкурса'!$L$17,'Напрямки конкурса'!$K$17,IF(D994='Напрямки конкурса'!$L$18,'Напрямки конкурса'!$K$18,IF(D994='Напрямки конкурса'!$L$19,'Напрямки конкурса'!$K$19,IF(D994='Напрямки конкурса'!$L$20,'Напрямки конкурса'!$K$20,IF(D994='Напрямки конкурса'!$L$21,'Напрямки конкурса'!$K$21,IF(D994='Напрямки конкурса'!$L$22,'Напрямки конкурса'!$K$22,IF(D994='Напрямки конкурса'!$L$23,'Напрямки конкурса'!$K$23,IF(D994='Напрямки конкурса'!$L$24,'Напрямки конкурса'!$K$24,IF(D994='Напрямки конкурса'!$L$25,'Напрямки конкурса'!$K$25,IF(D994='Напрямки конкурса'!$L$26,'Напрямки конкурса'!$K$26,IF(D994='Напрямки конкурса'!$L$27,'Напрямки конкурса'!$K$27,IF(D994='Напрямки конкурса'!$L$28,'Напрямки конкурса'!$K$28,"")))))))))))))))))))))))))))</f>
        <v/>
      </c>
      <c r="D994" s="554"/>
      <c r="E994" s="169"/>
      <c r="F994" s="169"/>
      <c r="G994" s="169"/>
      <c r="H994" s="148" t="str">
        <f>IF(I994='Категорія витрат'!$B$2,'Категорія витрат'!$A$2,IF(I994='Категорія витрат'!$B$3,'Категорія витрат'!$A$3,IF(I994='Категорія витрат'!$B$4,'Категорія витрат'!$A$4,IF(I994='Категорія витрат'!$B$5,'Категорія витрат'!$A$5,IF(I994='Категорія витрат'!$B$6,'Категорія витрат'!$A$6,IF(I994='Категорія витрат'!$B$7,'Категорія витрат'!$A$7,IF(I994='Категорія витрат'!$B$8,'Категорія витрат'!$A$8,IF(I994='Категорія витрат'!$B$9,'Категорія витрат'!$A$9,IF(I994='Категорія витрат'!$B$10,'Категорія витрат'!$A$10,IF(I994='Категорія витрат'!$B$11,'Категорія витрат'!$A$11,IF(I994='Категорія витрат'!$B$12,'Категорія витрат'!$A$12,IF(I994='Категорія витрат'!$B$13,'Категорія витрат'!$A$13,IF(I994='Категорія витрат'!$B$14,'Категорія витрат'!$A$14,IF(I994='Категорія витрат'!$B$15,'Категорія витрат'!$A$15,IF(I994='Категорія витрат'!$B$16,'Категорія витрат'!$A$16,IF(I994='Категорія витрат'!$B$17,'Категорія витрат'!$A$17,IF(I994='Категорія витрат'!$B$18,'Категорія витрат'!$A$18,IF(I994='Категорія витрат'!$B$19,'Категорія витрат'!$A$19,IF(I994='Категорія витрат'!$B$20,'Категорія витрат'!$A$20,IF(I994='Категорія витрат'!$B$21,'Категорія витрат'!$A$21,IF(I994='Категорія витрат'!$B$22,'Категорія витрат'!$A$22,IF(I994='Категорія витрат'!$B$23,'Категорія витрат'!$A$23,IF(I994='Категорія витрат'!$B$24,'Категорія витрат'!$A$24,IF(I994='Категорія витрат'!$B$25,'Категорія витрат'!$A$25,IF(I994='Категорія витрат'!$B$26,'Категорія витрат'!$A$26,IF(I994='Категорія витрат'!$B$27,'Категорія витрат'!$A$27,IF(I994='Категорія витрат'!$B$28,'Категорія витрат'!$A$28,IF(I994='Категорія витрат'!$B$29,'Категорія витрат'!$A$29,IF(I994='Категорія витрат'!$B$30,'Категорія витрат'!$A$30,"")))))))))))))))))))))))))))))</f>
        <v/>
      </c>
      <c r="I994" s="172"/>
      <c r="J994" s="171"/>
      <c r="K994" s="174"/>
      <c r="L994" s="86">
        <f t="shared" si="540"/>
        <v>0</v>
      </c>
      <c r="M994" s="174"/>
      <c r="N994" s="176"/>
      <c r="O994" s="396">
        <f t="shared" si="515"/>
        <v>0</v>
      </c>
      <c r="P994" s="157">
        <f>IF(J994='Категорія витрат'!$F$2,ROUND('Додаток 3._Бюджет детальний ПР'!O994*0.3676,2),IF(J994='Категорія витрат'!$F$3,ROUND('Додаток 3._Бюджет детальний ПР'!O994*0.347,2),IF(J994='Категорія витрат'!$F$4,ROUND('Додаток 3._Бюджет детальний ПР'!O994*0.347,2),IF(J994='Категорія витрат'!$F$7,ROUND('Додаток 3._Бюджет детальний ПР'!O994*0.0841,2),0))))</f>
        <v>0</v>
      </c>
      <c r="Q994" s="151">
        <f t="shared" si="513"/>
        <v>0</v>
      </c>
      <c r="R994" s="179"/>
      <c r="S994" s="179"/>
      <c r="T994" s="179"/>
      <c r="U994" s="179"/>
      <c r="V994" s="179"/>
      <c r="W994" s="179"/>
      <c r="X994" s="179"/>
      <c r="Y994" s="179"/>
      <c r="Z994" s="179"/>
      <c r="AA994" s="179"/>
      <c r="AB994" s="179"/>
      <c r="AC994" s="179"/>
      <c r="AD994" s="48">
        <f t="shared" si="516"/>
        <v>0</v>
      </c>
      <c r="AE994" s="48">
        <f t="shared" si="517"/>
        <v>0</v>
      </c>
      <c r="AF994" s="48">
        <f t="shared" si="518"/>
        <v>0</v>
      </c>
      <c r="AG994" s="48">
        <f t="shared" si="519"/>
        <v>0</v>
      </c>
      <c r="AH994" s="48">
        <f t="shared" si="520"/>
        <v>0</v>
      </c>
      <c r="AI994" s="48">
        <f t="shared" si="521"/>
        <v>0</v>
      </c>
      <c r="AJ994" s="48">
        <f t="shared" si="522"/>
        <v>0</v>
      </c>
      <c r="AK994" s="48">
        <f t="shared" si="523"/>
        <v>0</v>
      </c>
      <c r="AL994" s="179"/>
      <c r="AM994" s="179"/>
      <c r="AN994" s="76"/>
      <c r="AO994" s="174"/>
      <c r="AP994" s="86">
        <f t="shared" si="541"/>
        <v>0</v>
      </c>
      <c r="AQ994" s="174"/>
      <c r="AR994" s="176"/>
      <c r="AS994" s="169"/>
      <c r="AT994" s="157">
        <f>IF(J994='Категорія витрат'!$F$2,ROUND('Додаток 3._Бюджет детальний ПР'!AS994*0.3676,2),IF(J994='Категорія витрат'!$F$3,ROUND('Додаток 3._Бюджет детальний ПР'!AS994*0.347,2),IF(J994='Категорія витрат'!$F$4,ROUND('Додаток 3._Бюджет детальний ПР'!AS994*0.347,2),IF(J994='Категорія витрат'!$F$7,ROUND('Додаток 3._Бюджет детальний ПР'!AS994*0.0841,2),0))))</f>
        <v>0</v>
      </c>
      <c r="AU994" s="151">
        <f t="shared" si="514"/>
        <v>0</v>
      </c>
      <c r="AV994" s="179"/>
      <c r="AW994" s="179"/>
      <c r="AX994" s="179"/>
      <c r="AY994" s="179"/>
      <c r="AZ994" s="179"/>
      <c r="BA994" s="179"/>
      <c r="BB994" s="179"/>
      <c r="BC994" s="179"/>
      <c r="BD994" s="179"/>
      <c r="BE994" s="179"/>
      <c r="BF994" s="179"/>
      <c r="BG994" s="179"/>
      <c r="BH994" s="48">
        <f t="shared" si="524"/>
        <v>0</v>
      </c>
      <c r="BI994" s="48">
        <f t="shared" si="525"/>
        <v>0</v>
      </c>
      <c r="BJ994" s="48">
        <f t="shared" si="526"/>
        <v>0</v>
      </c>
      <c r="BK994" s="48">
        <f t="shared" si="527"/>
        <v>0</v>
      </c>
      <c r="BL994" s="48">
        <f t="shared" si="528"/>
        <v>0</v>
      </c>
      <c r="BM994" s="48">
        <f t="shared" si="529"/>
        <v>0</v>
      </c>
      <c r="BN994" s="48">
        <f t="shared" si="530"/>
        <v>0</v>
      </c>
      <c r="BO994" s="48">
        <f t="shared" si="531"/>
        <v>0</v>
      </c>
      <c r="BP994" s="179"/>
      <c r="BQ994" s="179"/>
      <c r="BR994" s="189"/>
      <c r="BS994" s="174"/>
      <c r="BT994" s="86">
        <f t="shared" si="542"/>
        <v>0</v>
      </c>
      <c r="BU994" s="174"/>
      <c r="BV994" s="176"/>
      <c r="BW994" s="169"/>
      <c r="BX994" s="157">
        <f>IF(J994='Категорія витрат'!$F$2,ROUND('Додаток 3._Бюджет детальний ПР'!BW994*0.3676,2),IF(J994='Категорія витрат'!$F$3,ROUND('Додаток 3._Бюджет детальний ПР'!BW994*0.347,2),IF(J994='Категорія витрат'!$F$4,ROUND('Додаток 3._Бюджет детальний ПР'!BW994*0.347,2),IF(J994='Категорія витрат'!$F$7,ROUND('Додаток 3._Бюджет детальний ПР'!BW994*0.0841,2),0))))</f>
        <v>0</v>
      </c>
      <c r="BY994" s="151">
        <f t="shared" si="543"/>
        <v>0</v>
      </c>
      <c r="BZ994" s="179"/>
      <c r="CA994" s="179"/>
      <c r="CB994" s="179"/>
      <c r="CC994" s="179"/>
      <c r="CD994" s="179"/>
      <c r="CE994" s="179"/>
      <c r="CF994" s="179"/>
      <c r="CG994" s="179"/>
      <c r="CH994" s="179"/>
      <c r="CI994" s="179"/>
      <c r="CJ994" s="179"/>
      <c r="CK994" s="179"/>
      <c r="CL994" s="48">
        <f t="shared" si="532"/>
        <v>0</v>
      </c>
      <c r="CM994" s="48">
        <f t="shared" si="533"/>
        <v>0</v>
      </c>
      <c r="CN994" s="48">
        <f t="shared" si="534"/>
        <v>0</v>
      </c>
      <c r="CO994" s="48">
        <f t="shared" si="535"/>
        <v>0</v>
      </c>
      <c r="CP994" s="48">
        <f t="shared" si="536"/>
        <v>0</v>
      </c>
      <c r="CQ994" s="48">
        <f t="shared" si="537"/>
        <v>0</v>
      </c>
      <c r="CR994" s="48">
        <f t="shared" si="538"/>
        <v>0</v>
      </c>
      <c r="CS994" s="48">
        <f t="shared" si="539"/>
        <v>0</v>
      </c>
      <c r="CT994" s="179"/>
      <c r="CU994" s="179"/>
    </row>
    <row r="995" spans="1:99" ht="20.100000000000001" customHeight="1" x14ac:dyDescent="0.25">
      <c r="A995" s="57">
        <v>990</v>
      </c>
      <c r="B995" s="398" t="str">
        <f>IF(D995='Напрямки конкурса'!$L$2,'Напрямки конкурса'!$B$2,IF(D995='Напрямки конкурса'!$L$3,'Напрямки конкурса'!$B$3,IF(D995='Напрямки конкурса'!$L$4,'Напрямки конкурса'!$B$4,IF(D995='Напрямки конкурса'!$L$5,'Напрямки конкурса'!$B$5,IF(D995='Напрямки конкурса'!$L$6,'Напрямки конкурса'!$B$6,IF(D995='Напрямки конкурса'!$L$7,'Напрямки конкурса'!$B$7,IF(D995='Напрямки конкурса'!$L$8,'Напрямки конкурса'!$B$8,IF(D995='Напрямки конкурса'!$L$9,'Напрямки конкурса'!$B$9,IF(D995='Напрямки конкурса'!$L$10,'Напрямки конкурса'!$B$10,IF(D995='Напрямки конкурса'!$L$11,'Напрямки конкурса'!$B$11,IF(D995='Напрямки конкурса'!$L$12,'Напрямки конкурса'!$B$12,IF(D995='Напрямки конкурса'!$L$13,'Напрямки конкурса'!$B$13,IF(D995='Напрямки конкурса'!$L$14,'Напрямки конкурса'!$B$14,IF(D995='Напрямки конкурса'!$L$15,'Напрямки конкурса'!$B$15,IF(D995='Напрямки конкурса'!$L$16,'Напрямки конкурса'!$B$16,IF(D995='Напрямки конкурса'!$L$17,'Напрямки конкурса'!$B$17,IF(D995='Напрямки конкурса'!$L$18,'Напрямки конкурса'!$B$18,IF(D995='Напрямки конкурса'!$L$19,'Напрямки конкурса'!$B$19,IF(D995='Напрямки конкурса'!$L$20,'Напрямки конкурса'!$B$20,IF(D995='Напрямки конкурса'!$L$21,'Напрямки конкурса'!$B$21,IF(D995='Напрямки конкурса'!$L$22,'Напрямки конкурса'!$B$22,IF(D995='Напрямки конкурса'!$L$23,'Напрямки конкурса'!$B$23,IF(D995='Напрямки конкурса'!$L$24,'Напрямки конкурса'!$B$24,IF(D995='Напрямки конкурса'!$L$25,'Напрямки конкурса'!$B$25,IF(D995='Напрямки конкурса'!$L$26,'Напрямки конкурса'!$B$26,IF(D995='Напрямки конкурса'!$L$27,'Напрямки конкурса'!$B$27,IF(D995='Напрямки конкурса'!$L$28,'Напрямки конкурса'!$B$28,"")))))))))))))))))))))))))))</f>
        <v/>
      </c>
      <c r="C995" s="58" t="str">
        <f>IF(D995='Напрямки конкурса'!$L$2,'Напрямки конкурса'!$K$2,IF(D995='Напрямки конкурса'!$L$3,'Напрямки конкурса'!$K$3,IF(D995='Напрямки конкурса'!$L$4,'Напрямки конкурса'!$K$4,IF(D995='Напрямки конкурса'!$L$5,'Напрямки конкурса'!$K$5,IF(D995='Напрямки конкурса'!$L$6,'Напрямки конкурса'!$K$6,IF(D995='Напрямки конкурса'!$L$7,'Напрямки конкурса'!$K$7,IF(D995='Напрямки конкурса'!$L$8,'Напрямки конкурса'!$K$8,IF(D995='Напрямки конкурса'!$L$9,'Напрямки конкурса'!$K$9,IF(D995='Напрямки конкурса'!$L$10,'Напрямки конкурса'!$K$10,IF(D995='Напрямки конкурса'!$L$11,'Напрямки конкурса'!$K$11,IF(D995='Напрямки конкурса'!$L$12,'Напрямки конкурса'!$K$12,IF(D995='Напрямки конкурса'!$L$13,'Напрямки конкурса'!$K$13,IF(D995='Напрямки конкурса'!$L$14,'Напрямки конкурса'!$K$14,IF(D995='Напрямки конкурса'!$L$15,'Напрямки конкурса'!$K$15,IF(D995='Напрямки конкурса'!$L$16,'Напрямки конкурса'!$K$16,IF(D995='Напрямки конкурса'!$L$17,'Напрямки конкурса'!$K$17,IF(D995='Напрямки конкурса'!$L$18,'Напрямки конкурса'!$K$18,IF(D995='Напрямки конкурса'!$L$19,'Напрямки конкурса'!$K$19,IF(D995='Напрямки конкурса'!$L$20,'Напрямки конкурса'!$K$20,IF(D995='Напрямки конкурса'!$L$21,'Напрямки конкурса'!$K$21,IF(D995='Напрямки конкурса'!$L$22,'Напрямки конкурса'!$K$22,IF(D995='Напрямки конкурса'!$L$23,'Напрямки конкурса'!$K$23,IF(D995='Напрямки конкурса'!$L$24,'Напрямки конкурса'!$K$24,IF(D995='Напрямки конкурса'!$L$25,'Напрямки конкурса'!$K$25,IF(D995='Напрямки конкурса'!$L$26,'Напрямки конкурса'!$K$26,IF(D995='Напрямки конкурса'!$L$27,'Напрямки конкурса'!$K$27,IF(D995='Напрямки конкурса'!$L$28,'Напрямки конкурса'!$K$28,"")))))))))))))))))))))))))))</f>
        <v/>
      </c>
      <c r="D995" s="554"/>
      <c r="E995" s="169"/>
      <c r="F995" s="169"/>
      <c r="G995" s="169"/>
      <c r="H995" s="148" t="str">
        <f>IF(I995='Категорія витрат'!$B$2,'Категорія витрат'!$A$2,IF(I995='Категорія витрат'!$B$3,'Категорія витрат'!$A$3,IF(I995='Категорія витрат'!$B$4,'Категорія витрат'!$A$4,IF(I995='Категорія витрат'!$B$5,'Категорія витрат'!$A$5,IF(I995='Категорія витрат'!$B$6,'Категорія витрат'!$A$6,IF(I995='Категорія витрат'!$B$7,'Категорія витрат'!$A$7,IF(I995='Категорія витрат'!$B$8,'Категорія витрат'!$A$8,IF(I995='Категорія витрат'!$B$9,'Категорія витрат'!$A$9,IF(I995='Категорія витрат'!$B$10,'Категорія витрат'!$A$10,IF(I995='Категорія витрат'!$B$11,'Категорія витрат'!$A$11,IF(I995='Категорія витрат'!$B$12,'Категорія витрат'!$A$12,IF(I995='Категорія витрат'!$B$13,'Категорія витрат'!$A$13,IF(I995='Категорія витрат'!$B$14,'Категорія витрат'!$A$14,IF(I995='Категорія витрат'!$B$15,'Категорія витрат'!$A$15,IF(I995='Категорія витрат'!$B$16,'Категорія витрат'!$A$16,IF(I995='Категорія витрат'!$B$17,'Категорія витрат'!$A$17,IF(I995='Категорія витрат'!$B$18,'Категорія витрат'!$A$18,IF(I995='Категорія витрат'!$B$19,'Категорія витрат'!$A$19,IF(I995='Категорія витрат'!$B$20,'Категорія витрат'!$A$20,IF(I995='Категорія витрат'!$B$21,'Категорія витрат'!$A$21,IF(I995='Категорія витрат'!$B$22,'Категорія витрат'!$A$22,IF(I995='Категорія витрат'!$B$23,'Категорія витрат'!$A$23,IF(I995='Категорія витрат'!$B$24,'Категорія витрат'!$A$24,IF(I995='Категорія витрат'!$B$25,'Категорія витрат'!$A$25,IF(I995='Категорія витрат'!$B$26,'Категорія витрат'!$A$26,IF(I995='Категорія витрат'!$B$27,'Категорія витрат'!$A$27,IF(I995='Категорія витрат'!$B$28,'Категорія витрат'!$A$28,IF(I995='Категорія витрат'!$B$29,'Категорія витрат'!$A$29,IF(I995='Категорія витрат'!$B$30,'Категорія витрат'!$A$30,"")))))))))))))))))))))))))))))</f>
        <v/>
      </c>
      <c r="I995" s="172"/>
      <c r="J995" s="171"/>
      <c r="K995" s="174"/>
      <c r="L995" s="86">
        <f t="shared" si="540"/>
        <v>0</v>
      </c>
      <c r="M995" s="174"/>
      <c r="N995" s="176"/>
      <c r="O995" s="396">
        <f t="shared" si="515"/>
        <v>0</v>
      </c>
      <c r="P995" s="157">
        <f>IF(J995='Категорія витрат'!$F$2,ROUND('Додаток 3._Бюджет детальний ПР'!O995*0.3676,2),IF(J995='Категорія витрат'!$F$3,ROUND('Додаток 3._Бюджет детальний ПР'!O995*0.347,2),IF(J995='Категорія витрат'!$F$4,ROUND('Додаток 3._Бюджет детальний ПР'!O995*0.347,2),IF(J995='Категорія витрат'!$F$7,ROUND('Додаток 3._Бюджет детальний ПР'!O995*0.0841,2),0))))</f>
        <v>0</v>
      </c>
      <c r="Q995" s="151">
        <f t="shared" si="513"/>
        <v>0</v>
      </c>
      <c r="R995" s="179"/>
      <c r="S995" s="179"/>
      <c r="T995" s="179"/>
      <c r="U995" s="179"/>
      <c r="V995" s="179"/>
      <c r="W995" s="179"/>
      <c r="X995" s="179"/>
      <c r="Y995" s="179"/>
      <c r="Z995" s="179"/>
      <c r="AA995" s="179"/>
      <c r="AB995" s="179"/>
      <c r="AC995" s="179"/>
      <c r="AD995" s="48">
        <f t="shared" si="516"/>
        <v>0</v>
      </c>
      <c r="AE995" s="48">
        <f t="shared" si="517"/>
        <v>0</v>
      </c>
      <c r="AF995" s="48">
        <f t="shared" si="518"/>
        <v>0</v>
      </c>
      <c r="AG995" s="48">
        <f t="shared" si="519"/>
        <v>0</v>
      </c>
      <c r="AH995" s="48">
        <f t="shared" si="520"/>
        <v>0</v>
      </c>
      <c r="AI995" s="48">
        <f t="shared" si="521"/>
        <v>0</v>
      </c>
      <c r="AJ995" s="48">
        <f t="shared" si="522"/>
        <v>0</v>
      </c>
      <c r="AK995" s="48">
        <f t="shared" si="523"/>
        <v>0</v>
      </c>
      <c r="AL995" s="179"/>
      <c r="AM995" s="179"/>
      <c r="AN995" s="76"/>
      <c r="AO995" s="174"/>
      <c r="AP995" s="86">
        <f t="shared" si="541"/>
        <v>0</v>
      </c>
      <c r="AQ995" s="174"/>
      <c r="AR995" s="176"/>
      <c r="AS995" s="169"/>
      <c r="AT995" s="157">
        <f>IF(J995='Категорія витрат'!$F$2,ROUND('Додаток 3._Бюджет детальний ПР'!AS995*0.3676,2),IF(J995='Категорія витрат'!$F$3,ROUND('Додаток 3._Бюджет детальний ПР'!AS995*0.347,2),IF(J995='Категорія витрат'!$F$4,ROUND('Додаток 3._Бюджет детальний ПР'!AS995*0.347,2),IF(J995='Категорія витрат'!$F$7,ROUND('Додаток 3._Бюджет детальний ПР'!AS995*0.0841,2),0))))</f>
        <v>0</v>
      </c>
      <c r="AU995" s="151">
        <f t="shared" si="514"/>
        <v>0</v>
      </c>
      <c r="AV995" s="179"/>
      <c r="AW995" s="179"/>
      <c r="AX995" s="179"/>
      <c r="AY995" s="179"/>
      <c r="AZ995" s="179"/>
      <c r="BA995" s="179"/>
      <c r="BB995" s="179"/>
      <c r="BC995" s="179"/>
      <c r="BD995" s="179"/>
      <c r="BE995" s="179"/>
      <c r="BF995" s="179"/>
      <c r="BG995" s="179"/>
      <c r="BH995" s="48">
        <f t="shared" si="524"/>
        <v>0</v>
      </c>
      <c r="BI995" s="48">
        <f t="shared" si="525"/>
        <v>0</v>
      </c>
      <c r="BJ995" s="48">
        <f t="shared" si="526"/>
        <v>0</v>
      </c>
      <c r="BK995" s="48">
        <f t="shared" si="527"/>
        <v>0</v>
      </c>
      <c r="BL995" s="48">
        <f t="shared" si="528"/>
        <v>0</v>
      </c>
      <c r="BM995" s="48">
        <f t="shared" si="529"/>
        <v>0</v>
      </c>
      <c r="BN995" s="48">
        <f t="shared" si="530"/>
        <v>0</v>
      </c>
      <c r="BO995" s="48">
        <f t="shared" si="531"/>
        <v>0</v>
      </c>
      <c r="BP995" s="179"/>
      <c r="BQ995" s="179"/>
      <c r="BR995" s="189"/>
      <c r="BS995" s="174"/>
      <c r="BT995" s="86">
        <f t="shared" si="542"/>
        <v>0</v>
      </c>
      <c r="BU995" s="174"/>
      <c r="BV995" s="176"/>
      <c r="BW995" s="169"/>
      <c r="BX995" s="157">
        <f>IF(J995='Категорія витрат'!$F$2,ROUND('Додаток 3._Бюджет детальний ПР'!BW995*0.3676,2),IF(J995='Категорія витрат'!$F$3,ROUND('Додаток 3._Бюджет детальний ПР'!BW995*0.347,2),IF(J995='Категорія витрат'!$F$4,ROUND('Додаток 3._Бюджет детальний ПР'!BW995*0.347,2),IF(J995='Категорія витрат'!$F$7,ROUND('Додаток 3._Бюджет детальний ПР'!BW995*0.0841,2),0))))</f>
        <v>0</v>
      </c>
      <c r="BY995" s="151">
        <f t="shared" si="543"/>
        <v>0</v>
      </c>
      <c r="BZ995" s="179"/>
      <c r="CA995" s="179"/>
      <c r="CB995" s="179"/>
      <c r="CC995" s="179"/>
      <c r="CD995" s="179"/>
      <c r="CE995" s="179"/>
      <c r="CF995" s="179"/>
      <c r="CG995" s="179"/>
      <c r="CH995" s="179"/>
      <c r="CI995" s="179"/>
      <c r="CJ995" s="179"/>
      <c r="CK995" s="179"/>
      <c r="CL995" s="48">
        <f t="shared" si="532"/>
        <v>0</v>
      </c>
      <c r="CM995" s="48">
        <f t="shared" si="533"/>
        <v>0</v>
      </c>
      <c r="CN995" s="48">
        <f t="shared" si="534"/>
        <v>0</v>
      </c>
      <c r="CO995" s="48">
        <f t="shared" si="535"/>
        <v>0</v>
      </c>
      <c r="CP995" s="48">
        <f t="shared" si="536"/>
        <v>0</v>
      </c>
      <c r="CQ995" s="48">
        <f t="shared" si="537"/>
        <v>0</v>
      </c>
      <c r="CR995" s="48">
        <f t="shared" si="538"/>
        <v>0</v>
      </c>
      <c r="CS995" s="48">
        <f t="shared" si="539"/>
        <v>0</v>
      </c>
      <c r="CT995" s="179"/>
      <c r="CU995" s="179"/>
    </row>
    <row r="996" spans="1:99" ht="20.100000000000001" customHeight="1" x14ac:dyDescent="0.25">
      <c r="A996" s="57">
        <v>991</v>
      </c>
      <c r="B996" s="398" t="str">
        <f>IF(D996='Напрямки конкурса'!$L$2,'Напрямки конкурса'!$B$2,IF(D996='Напрямки конкурса'!$L$3,'Напрямки конкурса'!$B$3,IF(D996='Напрямки конкурса'!$L$4,'Напрямки конкурса'!$B$4,IF(D996='Напрямки конкурса'!$L$5,'Напрямки конкурса'!$B$5,IF(D996='Напрямки конкурса'!$L$6,'Напрямки конкурса'!$B$6,IF(D996='Напрямки конкурса'!$L$7,'Напрямки конкурса'!$B$7,IF(D996='Напрямки конкурса'!$L$8,'Напрямки конкурса'!$B$8,IF(D996='Напрямки конкурса'!$L$9,'Напрямки конкурса'!$B$9,IF(D996='Напрямки конкурса'!$L$10,'Напрямки конкурса'!$B$10,IF(D996='Напрямки конкурса'!$L$11,'Напрямки конкурса'!$B$11,IF(D996='Напрямки конкурса'!$L$12,'Напрямки конкурса'!$B$12,IF(D996='Напрямки конкурса'!$L$13,'Напрямки конкурса'!$B$13,IF(D996='Напрямки конкурса'!$L$14,'Напрямки конкурса'!$B$14,IF(D996='Напрямки конкурса'!$L$15,'Напрямки конкурса'!$B$15,IF(D996='Напрямки конкурса'!$L$16,'Напрямки конкурса'!$B$16,IF(D996='Напрямки конкурса'!$L$17,'Напрямки конкурса'!$B$17,IF(D996='Напрямки конкурса'!$L$18,'Напрямки конкурса'!$B$18,IF(D996='Напрямки конкурса'!$L$19,'Напрямки конкурса'!$B$19,IF(D996='Напрямки конкурса'!$L$20,'Напрямки конкурса'!$B$20,IF(D996='Напрямки конкурса'!$L$21,'Напрямки конкурса'!$B$21,IF(D996='Напрямки конкурса'!$L$22,'Напрямки конкурса'!$B$22,IF(D996='Напрямки конкурса'!$L$23,'Напрямки конкурса'!$B$23,IF(D996='Напрямки конкурса'!$L$24,'Напрямки конкурса'!$B$24,IF(D996='Напрямки конкурса'!$L$25,'Напрямки конкурса'!$B$25,IF(D996='Напрямки конкурса'!$L$26,'Напрямки конкурса'!$B$26,IF(D996='Напрямки конкурса'!$L$27,'Напрямки конкурса'!$B$27,IF(D996='Напрямки конкурса'!$L$28,'Напрямки конкурса'!$B$28,"")))))))))))))))))))))))))))</f>
        <v/>
      </c>
      <c r="C996" s="58" t="str">
        <f>IF(D996='Напрямки конкурса'!$L$2,'Напрямки конкурса'!$K$2,IF(D996='Напрямки конкурса'!$L$3,'Напрямки конкурса'!$K$3,IF(D996='Напрямки конкурса'!$L$4,'Напрямки конкурса'!$K$4,IF(D996='Напрямки конкурса'!$L$5,'Напрямки конкурса'!$K$5,IF(D996='Напрямки конкурса'!$L$6,'Напрямки конкурса'!$K$6,IF(D996='Напрямки конкурса'!$L$7,'Напрямки конкурса'!$K$7,IF(D996='Напрямки конкурса'!$L$8,'Напрямки конкурса'!$K$8,IF(D996='Напрямки конкурса'!$L$9,'Напрямки конкурса'!$K$9,IF(D996='Напрямки конкурса'!$L$10,'Напрямки конкурса'!$K$10,IF(D996='Напрямки конкурса'!$L$11,'Напрямки конкурса'!$K$11,IF(D996='Напрямки конкурса'!$L$12,'Напрямки конкурса'!$K$12,IF(D996='Напрямки конкурса'!$L$13,'Напрямки конкурса'!$K$13,IF(D996='Напрямки конкурса'!$L$14,'Напрямки конкурса'!$K$14,IF(D996='Напрямки конкурса'!$L$15,'Напрямки конкурса'!$K$15,IF(D996='Напрямки конкурса'!$L$16,'Напрямки конкурса'!$K$16,IF(D996='Напрямки конкурса'!$L$17,'Напрямки конкурса'!$K$17,IF(D996='Напрямки конкурса'!$L$18,'Напрямки конкурса'!$K$18,IF(D996='Напрямки конкурса'!$L$19,'Напрямки конкурса'!$K$19,IF(D996='Напрямки конкурса'!$L$20,'Напрямки конкурса'!$K$20,IF(D996='Напрямки конкурса'!$L$21,'Напрямки конкурса'!$K$21,IF(D996='Напрямки конкурса'!$L$22,'Напрямки конкурса'!$K$22,IF(D996='Напрямки конкурса'!$L$23,'Напрямки конкурса'!$K$23,IF(D996='Напрямки конкурса'!$L$24,'Напрямки конкурса'!$K$24,IF(D996='Напрямки конкурса'!$L$25,'Напрямки конкурса'!$K$25,IF(D996='Напрямки конкурса'!$L$26,'Напрямки конкурса'!$K$26,IF(D996='Напрямки конкурса'!$L$27,'Напрямки конкурса'!$K$27,IF(D996='Напрямки конкурса'!$L$28,'Напрямки конкурса'!$K$28,"")))))))))))))))))))))))))))</f>
        <v/>
      </c>
      <c r="D996" s="554"/>
      <c r="E996" s="169"/>
      <c r="F996" s="169"/>
      <c r="G996" s="169"/>
      <c r="H996" s="148" t="str">
        <f>IF(I996='Категорія витрат'!$B$2,'Категорія витрат'!$A$2,IF(I996='Категорія витрат'!$B$3,'Категорія витрат'!$A$3,IF(I996='Категорія витрат'!$B$4,'Категорія витрат'!$A$4,IF(I996='Категорія витрат'!$B$5,'Категорія витрат'!$A$5,IF(I996='Категорія витрат'!$B$6,'Категорія витрат'!$A$6,IF(I996='Категорія витрат'!$B$7,'Категорія витрат'!$A$7,IF(I996='Категорія витрат'!$B$8,'Категорія витрат'!$A$8,IF(I996='Категорія витрат'!$B$9,'Категорія витрат'!$A$9,IF(I996='Категорія витрат'!$B$10,'Категорія витрат'!$A$10,IF(I996='Категорія витрат'!$B$11,'Категорія витрат'!$A$11,IF(I996='Категорія витрат'!$B$12,'Категорія витрат'!$A$12,IF(I996='Категорія витрат'!$B$13,'Категорія витрат'!$A$13,IF(I996='Категорія витрат'!$B$14,'Категорія витрат'!$A$14,IF(I996='Категорія витрат'!$B$15,'Категорія витрат'!$A$15,IF(I996='Категорія витрат'!$B$16,'Категорія витрат'!$A$16,IF(I996='Категорія витрат'!$B$17,'Категорія витрат'!$A$17,IF(I996='Категорія витрат'!$B$18,'Категорія витрат'!$A$18,IF(I996='Категорія витрат'!$B$19,'Категорія витрат'!$A$19,IF(I996='Категорія витрат'!$B$20,'Категорія витрат'!$A$20,IF(I996='Категорія витрат'!$B$21,'Категорія витрат'!$A$21,IF(I996='Категорія витрат'!$B$22,'Категорія витрат'!$A$22,IF(I996='Категорія витрат'!$B$23,'Категорія витрат'!$A$23,IF(I996='Категорія витрат'!$B$24,'Категорія витрат'!$A$24,IF(I996='Категорія витрат'!$B$25,'Категорія витрат'!$A$25,IF(I996='Категорія витрат'!$B$26,'Категорія витрат'!$A$26,IF(I996='Категорія витрат'!$B$27,'Категорія витрат'!$A$27,IF(I996='Категорія витрат'!$B$28,'Категорія витрат'!$A$28,IF(I996='Категорія витрат'!$B$29,'Категорія витрат'!$A$29,IF(I996='Категорія витрат'!$B$30,'Категорія витрат'!$A$30,"")))))))))))))))))))))))))))))</f>
        <v/>
      </c>
      <c r="I996" s="172"/>
      <c r="J996" s="171"/>
      <c r="K996" s="174"/>
      <c r="L996" s="86">
        <f t="shared" si="540"/>
        <v>0</v>
      </c>
      <c r="M996" s="174"/>
      <c r="N996" s="176"/>
      <c r="O996" s="396">
        <f t="shared" si="515"/>
        <v>0</v>
      </c>
      <c r="P996" s="157">
        <f>IF(J996='Категорія витрат'!$F$2,ROUND('Додаток 3._Бюджет детальний ПР'!O996*0.3676,2),IF(J996='Категорія витрат'!$F$3,ROUND('Додаток 3._Бюджет детальний ПР'!O996*0.347,2),IF(J996='Категорія витрат'!$F$4,ROUND('Додаток 3._Бюджет детальний ПР'!O996*0.347,2),IF(J996='Категорія витрат'!$F$7,ROUND('Додаток 3._Бюджет детальний ПР'!O996*0.0841,2),0))))</f>
        <v>0</v>
      </c>
      <c r="Q996" s="151">
        <f t="shared" si="513"/>
        <v>0</v>
      </c>
      <c r="R996" s="179"/>
      <c r="S996" s="179"/>
      <c r="T996" s="179"/>
      <c r="U996" s="179"/>
      <c r="V996" s="179"/>
      <c r="W996" s="179"/>
      <c r="X996" s="179"/>
      <c r="Y996" s="179"/>
      <c r="Z996" s="179"/>
      <c r="AA996" s="179"/>
      <c r="AB996" s="179"/>
      <c r="AC996" s="179"/>
      <c r="AD996" s="48">
        <f t="shared" si="516"/>
        <v>0</v>
      </c>
      <c r="AE996" s="48">
        <f t="shared" si="517"/>
        <v>0</v>
      </c>
      <c r="AF996" s="48">
        <f t="shared" si="518"/>
        <v>0</v>
      </c>
      <c r="AG996" s="48">
        <f t="shared" si="519"/>
        <v>0</v>
      </c>
      <c r="AH996" s="48">
        <f t="shared" si="520"/>
        <v>0</v>
      </c>
      <c r="AI996" s="48">
        <f t="shared" si="521"/>
        <v>0</v>
      </c>
      <c r="AJ996" s="48">
        <f t="shared" si="522"/>
        <v>0</v>
      </c>
      <c r="AK996" s="48">
        <f t="shared" si="523"/>
        <v>0</v>
      </c>
      <c r="AL996" s="179"/>
      <c r="AM996" s="179"/>
      <c r="AN996" s="76"/>
      <c r="AO996" s="174"/>
      <c r="AP996" s="86">
        <f t="shared" si="541"/>
        <v>0</v>
      </c>
      <c r="AQ996" s="174"/>
      <c r="AR996" s="176"/>
      <c r="AS996" s="169"/>
      <c r="AT996" s="157">
        <f>IF(J996='Категорія витрат'!$F$2,ROUND('Додаток 3._Бюджет детальний ПР'!AS996*0.3676,2),IF(J996='Категорія витрат'!$F$3,ROUND('Додаток 3._Бюджет детальний ПР'!AS996*0.347,2),IF(J996='Категорія витрат'!$F$4,ROUND('Додаток 3._Бюджет детальний ПР'!AS996*0.347,2),IF(J996='Категорія витрат'!$F$7,ROUND('Додаток 3._Бюджет детальний ПР'!AS996*0.0841,2),0))))</f>
        <v>0</v>
      </c>
      <c r="AU996" s="151">
        <f t="shared" si="514"/>
        <v>0</v>
      </c>
      <c r="AV996" s="179"/>
      <c r="AW996" s="179"/>
      <c r="AX996" s="179"/>
      <c r="AY996" s="179"/>
      <c r="AZ996" s="179"/>
      <c r="BA996" s="179"/>
      <c r="BB996" s="179"/>
      <c r="BC996" s="179"/>
      <c r="BD996" s="179"/>
      <c r="BE996" s="179"/>
      <c r="BF996" s="179"/>
      <c r="BG996" s="179"/>
      <c r="BH996" s="48">
        <f t="shared" si="524"/>
        <v>0</v>
      </c>
      <c r="BI996" s="48">
        <f t="shared" si="525"/>
        <v>0</v>
      </c>
      <c r="BJ996" s="48">
        <f t="shared" si="526"/>
        <v>0</v>
      </c>
      <c r="BK996" s="48">
        <f t="shared" si="527"/>
        <v>0</v>
      </c>
      <c r="BL996" s="48">
        <f t="shared" si="528"/>
        <v>0</v>
      </c>
      <c r="BM996" s="48">
        <f t="shared" si="529"/>
        <v>0</v>
      </c>
      <c r="BN996" s="48">
        <f t="shared" si="530"/>
        <v>0</v>
      </c>
      <c r="BO996" s="48">
        <f t="shared" si="531"/>
        <v>0</v>
      </c>
      <c r="BP996" s="179"/>
      <c r="BQ996" s="179"/>
      <c r="BR996" s="189"/>
      <c r="BS996" s="174"/>
      <c r="BT996" s="86">
        <f t="shared" si="542"/>
        <v>0</v>
      </c>
      <c r="BU996" s="174"/>
      <c r="BV996" s="176"/>
      <c r="BW996" s="169"/>
      <c r="BX996" s="157">
        <f>IF(J996='Категорія витрат'!$F$2,ROUND('Додаток 3._Бюджет детальний ПР'!BW996*0.3676,2),IF(J996='Категорія витрат'!$F$3,ROUND('Додаток 3._Бюджет детальний ПР'!BW996*0.347,2),IF(J996='Категорія витрат'!$F$4,ROUND('Додаток 3._Бюджет детальний ПР'!BW996*0.347,2),IF(J996='Категорія витрат'!$F$7,ROUND('Додаток 3._Бюджет детальний ПР'!BW996*0.0841,2),0))))</f>
        <v>0</v>
      </c>
      <c r="BY996" s="151">
        <f t="shared" si="543"/>
        <v>0</v>
      </c>
      <c r="BZ996" s="179"/>
      <c r="CA996" s="179"/>
      <c r="CB996" s="179"/>
      <c r="CC996" s="179"/>
      <c r="CD996" s="179"/>
      <c r="CE996" s="179"/>
      <c r="CF996" s="179"/>
      <c r="CG996" s="179"/>
      <c r="CH996" s="179"/>
      <c r="CI996" s="179"/>
      <c r="CJ996" s="179"/>
      <c r="CK996" s="179"/>
      <c r="CL996" s="48">
        <f t="shared" si="532"/>
        <v>0</v>
      </c>
      <c r="CM996" s="48">
        <f t="shared" si="533"/>
        <v>0</v>
      </c>
      <c r="CN996" s="48">
        <f t="shared" si="534"/>
        <v>0</v>
      </c>
      <c r="CO996" s="48">
        <f t="shared" si="535"/>
        <v>0</v>
      </c>
      <c r="CP996" s="48">
        <f t="shared" si="536"/>
        <v>0</v>
      </c>
      <c r="CQ996" s="48">
        <f t="shared" si="537"/>
        <v>0</v>
      </c>
      <c r="CR996" s="48">
        <f t="shared" si="538"/>
        <v>0</v>
      </c>
      <c r="CS996" s="48">
        <f t="shared" si="539"/>
        <v>0</v>
      </c>
      <c r="CT996" s="179"/>
      <c r="CU996" s="179"/>
    </row>
    <row r="997" spans="1:99" ht="20.100000000000001" customHeight="1" x14ac:dyDescent="0.25">
      <c r="A997" s="57">
        <v>992</v>
      </c>
      <c r="B997" s="398" t="str">
        <f>IF(D997='Напрямки конкурса'!$L$2,'Напрямки конкурса'!$B$2,IF(D997='Напрямки конкурса'!$L$3,'Напрямки конкурса'!$B$3,IF(D997='Напрямки конкурса'!$L$4,'Напрямки конкурса'!$B$4,IF(D997='Напрямки конкурса'!$L$5,'Напрямки конкурса'!$B$5,IF(D997='Напрямки конкурса'!$L$6,'Напрямки конкурса'!$B$6,IF(D997='Напрямки конкурса'!$L$7,'Напрямки конкурса'!$B$7,IF(D997='Напрямки конкурса'!$L$8,'Напрямки конкурса'!$B$8,IF(D997='Напрямки конкурса'!$L$9,'Напрямки конкурса'!$B$9,IF(D997='Напрямки конкурса'!$L$10,'Напрямки конкурса'!$B$10,IF(D997='Напрямки конкурса'!$L$11,'Напрямки конкурса'!$B$11,IF(D997='Напрямки конкурса'!$L$12,'Напрямки конкурса'!$B$12,IF(D997='Напрямки конкурса'!$L$13,'Напрямки конкурса'!$B$13,IF(D997='Напрямки конкурса'!$L$14,'Напрямки конкурса'!$B$14,IF(D997='Напрямки конкурса'!$L$15,'Напрямки конкурса'!$B$15,IF(D997='Напрямки конкурса'!$L$16,'Напрямки конкурса'!$B$16,IF(D997='Напрямки конкурса'!$L$17,'Напрямки конкурса'!$B$17,IF(D997='Напрямки конкурса'!$L$18,'Напрямки конкурса'!$B$18,IF(D997='Напрямки конкурса'!$L$19,'Напрямки конкурса'!$B$19,IF(D997='Напрямки конкурса'!$L$20,'Напрямки конкурса'!$B$20,IF(D997='Напрямки конкурса'!$L$21,'Напрямки конкурса'!$B$21,IF(D997='Напрямки конкурса'!$L$22,'Напрямки конкурса'!$B$22,IF(D997='Напрямки конкурса'!$L$23,'Напрямки конкурса'!$B$23,IF(D997='Напрямки конкурса'!$L$24,'Напрямки конкурса'!$B$24,IF(D997='Напрямки конкурса'!$L$25,'Напрямки конкурса'!$B$25,IF(D997='Напрямки конкурса'!$L$26,'Напрямки конкурса'!$B$26,IF(D997='Напрямки конкурса'!$L$27,'Напрямки конкурса'!$B$27,IF(D997='Напрямки конкурса'!$L$28,'Напрямки конкурса'!$B$28,"")))))))))))))))))))))))))))</f>
        <v/>
      </c>
      <c r="C997" s="58" t="str">
        <f>IF(D997='Напрямки конкурса'!$L$2,'Напрямки конкурса'!$K$2,IF(D997='Напрямки конкурса'!$L$3,'Напрямки конкурса'!$K$3,IF(D997='Напрямки конкурса'!$L$4,'Напрямки конкурса'!$K$4,IF(D997='Напрямки конкурса'!$L$5,'Напрямки конкурса'!$K$5,IF(D997='Напрямки конкурса'!$L$6,'Напрямки конкурса'!$K$6,IF(D997='Напрямки конкурса'!$L$7,'Напрямки конкурса'!$K$7,IF(D997='Напрямки конкурса'!$L$8,'Напрямки конкурса'!$K$8,IF(D997='Напрямки конкурса'!$L$9,'Напрямки конкурса'!$K$9,IF(D997='Напрямки конкурса'!$L$10,'Напрямки конкурса'!$K$10,IF(D997='Напрямки конкурса'!$L$11,'Напрямки конкурса'!$K$11,IF(D997='Напрямки конкурса'!$L$12,'Напрямки конкурса'!$K$12,IF(D997='Напрямки конкурса'!$L$13,'Напрямки конкурса'!$K$13,IF(D997='Напрямки конкурса'!$L$14,'Напрямки конкурса'!$K$14,IF(D997='Напрямки конкурса'!$L$15,'Напрямки конкурса'!$K$15,IF(D997='Напрямки конкурса'!$L$16,'Напрямки конкурса'!$K$16,IF(D997='Напрямки конкурса'!$L$17,'Напрямки конкурса'!$K$17,IF(D997='Напрямки конкурса'!$L$18,'Напрямки конкурса'!$K$18,IF(D997='Напрямки конкурса'!$L$19,'Напрямки конкурса'!$K$19,IF(D997='Напрямки конкурса'!$L$20,'Напрямки конкурса'!$K$20,IF(D997='Напрямки конкурса'!$L$21,'Напрямки конкурса'!$K$21,IF(D997='Напрямки конкурса'!$L$22,'Напрямки конкурса'!$K$22,IF(D997='Напрямки конкурса'!$L$23,'Напрямки конкурса'!$K$23,IF(D997='Напрямки конкурса'!$L$24,'Напрямки конкурса'!$K$24,IF(D997='Напрямки конкурса'!$L$25,'Напрямки конкурса'!$K$25,IF(D997='Напрямки конкурса'!$L$26,'Напрямки конкурса'!$K$26,IF(D997='Напрямки конкурса'!$L$27,'Напрямки конкурса'!$K$27,IF(D997='Напрямки конкурса'!$L$28,'Напрямки конкурса'!$K$28,"")))))))))))))))))))))))))))</f>
        <v/>
      </c>
      <c r="D997" s="554"/>
      <c r="E997" s="169"/>
      <c r="F997" s="169"/>
      <c r="G997" s="169"/>
      <c r="H997" s="148" t="str">
        <f>IF(I997='Категорія витрат'!$B$2,'Категорія витрат'!$A$2,IF(I997='Категорія витрат'!$B$3,'Категорія витрат'!$A$3,IF(I997='Категорія витрат'!$B$4,'Категорія витрат'!$A$4,IF(I997='Категорія витрат'!$B$5,'Категорія витрат'!$A$5,IF(I997='Категорія витрат'!$B$6,'Категорія витрат'!$A$6,IF(I997='Категорія витрат'!$B$7,'Категорія витрат'!$A$7,IF(I997='Категорія витрат'!$B$8,'Категорія витрат'!$A$8,IF(I997='Категорія витрат'!$B$9,'Категорія витрат'!$A$9,IF(I997='Категорія витрат'!$B$10,'Категорія витрат'!$A$10,IF(I997='Категорія витрат'!$B$11,'Категорія витрат'!$A$11,IF(I997='Категорія витрат'!$B$12,'Категорія витрат'!$A$12,IF(I997='Категорія витрат'!$B$13,'Категорія витрат'!$A$13,IF(I997='Категорія витрат'!$B$14,'Категорія витрат'!$A$14,IF(I997='Категорія витрат'!$B$15,'Категорія витрат'!$A$15,IF(I997='Категорія витрат'!$B$16,'Категорія витрат'!$A$16,IF(I997='Категорія витрат'!$B$17,'Категорія витрат'!$A$17,IF(I997='Категорія витрат'!$B$18,'Категорія витрат'!$A$18,IF(I997='Категорія витрат'!$B$19,'Категорія витрат'!$A$19,IF(I997='Категорія витрат'!$B$20,'Категорія витрат'!$A$20,IF(I997='Категорія витрат'!$B$21,'Категорія витрат'!$A$21,IF(I997='Категорія витрат'!$B$22,'Категорія витрат'!$A$22,IF(I997='Категорія витрат'!$B$23,'Категорія витрат'!$A$23,IF(I997='Категорія витрат'!$B$24,'Категорія витрат'!$A$24,IF(I997='Категорія витрат'!$B$25,'Категорія витрат'!$A$25,IF(I997='Категорія витрат'!$B$26,'Категорія витрат'!$A$26,IF(I997='Категорія витрат'!$B$27,'Категорія витрат'!$A$27,IF(I997='Категорія витрат'!$B$28,'Категорія витрат'!$A$28,IF(I997='Категорія витрат'!$B$29,'Категорія витрат'!$A$29,IF(I997='Категорія витрат'!$B$30,'Категорія витрат'!$A$30,"")))))))))))))))))))))))))))))</f>
        <v/>
      </c>
      <c r="I997" s="172"/>
      <c r="J997" s="171"/>
      <c r="K997" s="174"/>
      <c r="L997" s="86">
        <f t="shared" si="540"/>
        <v>0</v>
      </c>
      <c r="M997" s="174"/>
      <c r="N997" s="176"/>
      <c r="O997" s="396">
        <f t="shared" si="515"/>
        <v>0</v>
      </c>
      <c r="P997" s="157">
        <f>IF(J997='Категорія витрат'!$F$2,ROUND('Додаток 3._Бюджет детальний ПР'!O997*0.3676,2),IF(J997='Категорія витрат'!$F$3,ROUND('Додаток 3._Бюджет детальний ПР'!O997*0.347,2),IF(J997='Категорія витрат'!$F$4,ROUND('Додаток 3._Бюджет детальний ПР'!O997*0.347,2),IF(J997='Категорія витрат'!$F$7,ROUND('Додаток 3._Бюджет детальний ПР'!O997*0.0841,2),0))))</f>
        <v>0</v>
      </c>
      <c r="Q997" s="151">
        <f t="shared" si="513"/>
        <v>0</v>
      </c>
      <c r="R997" s="179"/>
      <c r="S997" s="179"/>
      <c r="T997" s="179"/>
      <c r="U997" s="179"/>
      <c r="V997" s="179"/>
      <c r="W997" s="179"/>
      <c r="X997" s="179"/>
      <c r="Y997" s="179"/>
      <c r="Z997" s="179"/>
      <c r="AA997" s="179"/>
      <c r="AB997" s="179"/>
      <c r="AC997" s="179"/>
      <c r="AD997" s="48">
        <f t="shared" si="516"/>
        <v>0</v>
      </c>
      <c r="AE997" s="48">
        <f t="shared" si="517"/>
        <v>0</v>
      </c>
      <c r="AF997" s="48">
        <f t="shared" si="518"/>
        <v>0</v>
      </c>
      <c r="AG997" s="48">
        <f t="shared" si="519"/>
        <v>0</v>
      </c>
      <c r="AH997" s="48">
        <f t="shared" si="520"/>
        <v>0</v>
      </c>
      <c r="AI997" s="48">
        <f t="shared" si="521"/>
        <v>0</v>
      </c>
      <c r="AJ997" s="48">
        <f t="shared" si="522"/>
        <v>0</v>
      </c>
      <c r="AK997" s="48">
        <f t="shared" si="523"/>
        <v>0</v>
      </c>
      <c r="AL997" s="179"/>
      <c r="AM997" s="179"/>
      <c r="AN997" s="76"/>
      <c r="AO997" s="174"/>
      <c r="AP997" s="86">
        <f t="shared" si="541"/>
        <v>0</v>
      </c>
      <c r="AQ997" s="174"/>
      <c r="AR997" s="176"/>
      <c r="AS997" s="169"/>
      <c r="AT997" s="157">
        <f>IF(J997='Категорія витрат'!$F$2,ROUND('Додаток 3._Бюджет детальний ПР'!AS997*0.3676,2),IF(J997='Категорія витрат'!$F$3,ROUND('Додаток 3._Бюджет детальний ПР'!AS997*0.347,2),IF(J997='Категорія витрат'!$F$4,ROUND('Додаток 3._Бюджет детальний ПР'!AS997*0.347,2),IF(J997='Категорія витрат'!$F$7,ROUND('Додаток 3._Бюджет детальний ПР'!AS997*0.0841,2),0))))</f>
        <v>0</v>
      </c>
      <c r="AU997" s="151">
        <f t="shared" si="514"/>
        <v>0</v>
      </c>
      <c r="AV997" s="179"/>
      <c r="AW997" s="179"/>
      <c r="AX997" s="179"/>
      <c r="AY997" s="179"/>
      <c r="AZ997" s="179"/>
      <c r="BA997" s="179"/>
      <c r="BB997" s="179"/>
      <c r="BC997" s="179"/>
      <c r="BD997" s="179"/>
      <c r="BE997" s="179"/>
      <c r="BF997" s="179"/>
      <c r="BG997" s="179"/>
      <c r="BH997" s="48">
        <f t="shared" si="524"/>
        <v>0</v>
      </c>
      <c r="BI997" s="48">
        <f t="shared" si="525"/>
        <v>0</v>
      </c>
      <c r="BJ997" s="48">
        <f t="shared" si="526"/>
        <v>0</v>
      </c>
      <c r="BK997" s="48">
        <f t="shared" si="527"/>
        <v>0</v>
      </c>
      <c r="BL997" s="48">
        <f t="shared" si="528"/>
        <v>0</v>
      </c>
      <c r="BM997" s="48">
        <f t="shared" si="529"/>
        <v>0</v>
      </c>
      <c r="BN997" s="48">
        <f t="shared" si="530"/>
        <v>0</v>
      </c>
      <c r="BO997" s="48">
        <f t="shared" si="531"/>
        <v>0</v>
      </c>
      <c r="BP997" s="179"/>
      <c r="BQ997" s="179"/>
      <c r="BR997" s="189"/>
      <c r="BS997" s="174"/>
      <c r="BT997" s="86">
        <f t="shared" si="542"/>
        <v>0</v>
      </c>
      <c r="BU997" s="174"/>
      <c r="BV997" s="176"/>
      <c r="BW997" s="169"/>
      <c r="BX997" s="157">
        <f>IF(J997='Категорія витрат'!$F$2,ROUND('Додаток 3._Бюджет детальний ПР'!BW997*0.3676,2),IF(J997='Категорія витрат'!$F$3,ROUND('Додаток 3._Бюджет детальний ПР'!BW997*0.347,2),IF(J997='Категорія витрат'!$F$4,ROUND('Додаток 3._Бюджет детальний ПР'!BW997*0.347,2),IF(J997='Категорія витрат'!$F$7,ROUND('Додаток 3._Бюджет детальний ПР'!BW997*0.0841,2),0))))</f>
        <v>0</v>
      </c>
      <c r="BY997" s="151">
        <f t="shared" si="543"/>
        <v>0</v>
      </c>
      <c r="BZ997" s="179"/>
      <c r="CA997" s="179"/>
      <c r="CB997" s="179"/>
      <c r="CC997" s="179"/>
      <c r="CD997" s="179"/>
      <c r="CE997" s="179"/>
      <c r="CF997" s="179"/>
      <c r="CG997" s="179"/>
      <c r="CH997" s="179"/>
      <c r="CI997" s="179"/>
      <c r="CJ997" s="179"/>
      <c r="CK997" s="179"/>
      <c r="CL997" s="48">
        <f t="shared" si="532"/>
        <v>0</v>
      </c>
      <c r="CM997" s="48">
        <f t="shared" si="533"/>
        <v>0</v>
      </c>
      <c r="CN997" s="48">
        <f t="shared" si="534"/>
        <v>0</v>
      </c>
      <c r="CO997" s="48">
        <f t="shared" si="535"/>
        <v>0</v>
      </c>
      <c r="CP997" s="48">
        <f t="shared" si="536"/>
        <v>0</v>
      </c>
      <c r="CQ997" s="48">
        <f t="shared" si="537"/>
        <v>0</v>
      </c>
      <c r="CR997" s="48">
        <f t="shared" si="538"/>
        <v>0</v>
      </c>
      <c r="CS997" s="48">
        <f t="shared" si="539"/>
        <v>0</v>
      </c>
      <c r="CT997" s="179"/>
      <c r="CU997" s="179"/>
    </row>
    <row r="998" spans="1:99" ht="20.100000000000001" customHeight="1" x14ac:dyDescent="0.25">
      <c r="A998" s="57">
        <v>993</v>
      </c>
      <c r="B998" s="398" t="str">
        <f>IF(D998='Напрямки конкурса'!$L$2,'Напрямки конкурса'!$B$2,IF(D998='Напрямки конкурса'!$L$3,'Напрямки конкурса'!$B$3,IF(D998='Напрямки конкурса'!$L$4,'Напрямки конкурса'!$B$4,IF(D998='Напрямки конкурса'!$L$5,'Напрямки конкурса'!$B$5,IF(D998='Напрямки конкурса'!$L$6,'Напрямки конкурса'!$B$6,IF(D998='Напрямки конкурса'!$L$7,'Напрямки конкурса'!$B$7,IF(D998='Напрямки конкурса'!$L$8,'Напрямки конкурса'!$B$8,IF(D998='Напрямки конкурса'!$L$9,'Напрямки конкурса'!$B$9,IF(D998='Напрямки конкурса'!$L$10,'Напрямки конкурса'!$B$10,IF(D998='Напрямки конкурса'!$L$11,'Напрямки конкурса'!$B$11,IF(D998='Напрямки конкурса'!$L$12,'Напрямки конкурса'!$B$12,IF(D998='Напрямки конкурса'!$L$13,'Напрямки конкурса'!$B$13,IF(D998='Напрямки конкурса'!$L$14,'Напрямки конкурса'!$B$14,IF(D998='Напрямки конкурса'!$L$15,'Напрямки конкурса'!$B$15,IF(D998='Напрямки конкурса'!$L$16,'Напрямки конкурса'!$B$16,IF(D998='Напрямки конкурса'!$L$17,'Напрямки конкурса'!$B$17,IF(D998='Напрямки конкурса'!$L$18,'Напрямки конкурса'!$B$18,IF(D998='Напрямки конкурса'!$L$19,'Напрямки конкурса'!$B$19,IF(D998='Напрямки конкурса'!$L$20,'Напрямки конкурса'!$B$20,IF(D998='Напрямки конкурса'!$L$21,'Напрямки конкурса'!$B$21,IF(D998='Напрямки конкурса'!$L$22,'Напрямки конкурса'!$B$22,IF(D998='Напрямки конкурса'!$L$23,'Напрямки конкурса'!$B$23,IF(D998='Напрямки конкурса'!$L$24,'Напрямки конкурса'!$B$24,IF(D998='Напрямки конкурса'!$L$25,'Напрямки конкурса'!$B$25,IF(D998='Напрямки конкурса'!$L$26,'Напрямки конкурса'!$B$26,IF(D998='Напрямки конкурса'!$L$27,'Напрямки конкурса'!$B$27,IF(D998='Напрямки конкурса'!$L$28,'Напрямки конкурса'!$B$28,"")))))))))))))))))))))))))))</f>
        <v/>
      </c>
      <c r="C998" s="58" t="str">
        <f>IF(D998='Напрямки конкурса'!$L$2,'Напрямки конкурса'!$K$2,IF(D998='Напрямки конкурса'!$L$3,'Напрямки конкурса'!$K$3,IF(D998='Напрямки конкурса'!$L$4,'Напрямки конкурса'!$K$4,IF(D998='Напрямки конкурса'!$L$5,'Напрямки конкурса'!$K$5,IF(D998='Напрямки конкурса'!$L$6,'Напрямки конкурса'!$K$6,IF(D998='Напрямки конкурса'!$L$7,'Напрямки конкурса'!$K$7,IF(D998='Напрямки конкурса'!$L$8,'Напрямки конкурса'!$K$8,IF(D998='Напрямки конкурса'!$L$9,'Напрямки конкурса'!$K$9,IF(D998='Напрямки конкурса'!$L$10,'Напрямки конкурса'!$K$10,IF(D998='Напрямки конкурса'!$L$11,'Напрямки конкурса'!$K$11,IF(D998='Напрямки конкурса'!$L$12,'Напрямки конкурса'!$K$12,IF(D998='Напрямки конкурса'!$L$13,'Напрямки конкурса'!$K$13,IF(D998='Напрямки конкурса'!$L$14,'Напрямки конкурса'!$K$14,IF(D998='Напрямки конкурса'!$L$15,'Напрямки конкурса'!$K$15,IF(D998='Напрямки конкурса'!$L$16,'Напрямки конкурса'!$K$16,IF(D998='Напрямки конкурса'!$L$17,'Напрямки конкурса'!$K$17,IF(D998='Напрямки конкурса'!$L$18,'Напрямки конкурса'!$K$18,IF(D998='Напрямки конкурса'!$L$19,'Напрямки конкурса'!$K$19,IF(D998='Напрямки конкурса'!$L$20,'Напрямки конкурса'!$K$20,IF(D998='Напрямки конкурса'!$L$21,'Напрямки конкурса'!$K$21,IF(D998='Напрямки конкурса'!$L$22,'Напрямки конкурса'!$K$22,IF(D998='Напрямки конкурса'!$L$23,'Напрямки конкурса'!$K$23,IF(D998='Напрямки конкурса'!$L$24,'Напрямки конкурса'!$K$24,IF(D998='Напрямки конкурса'!$L$25,'Напрямки конкурса'!$K$25,IF(D998='Напрямки конкурса'!$L$26,'Напрямки конкурса'!$K$26,IF(D998='Напрямки конкурса'!$L$27,'Напрямки конкурса'!$K$27,IF(D998='Напрямки конкурса'!$L$28,'Напрямки конкурса'!$K$28,"")))))))))))))))))))))))))))</f>
        <v/>
      </c>
      <c r="D998" s="554"/>
      <c r="E998" s="169"/>
      <c r="F998" s="169"/>
      <c r="G998" s="169"/>
      <c r="H998" s="148" t="str">
        <f>IF(I998='Категорія витрат'!$B$2,'Категорія витрат'!$A$2,IF(I998='Категорія витрат'!$B$3,'Категорія витрат'!$A$3,IF(I998='Категорія витрат'!$B$4,'Категорія витрат'!$A$4,IF(I998='Категорія витрат'!$B$5,'Категорія витрат'!$A$5,IF(I998='Категорія витрат'!$B$6,'Категорія витрат'!$A$6,IF(I998='Категорія витрат'!$B$7,'Категорія витрат'!$A$7,IF(I998='Категорія витрат'!$B$8,'Категорія витрат'!$A$8,IF(I998='Категорія витрат'!$B$9,'Категорія витрат'!$A$9,IF(I998='Категорія витрат'!$B$10,'Категорія витрат'!$A$10,IF(I998='Категорія витрат'!$B$11,'Категорія витрат'!$A$11,IF(I998='Категорія витрат'!$B$12,'Категорія витрат'!$A$12,IF(I998='Категорія витрат'!$B$13,'Категорія витрат'!$A$13,IF(I998='Категорія витрат'!$B$14,'Категорія витрат'!$A$14,IF(I998='Категорія витрат'!$B$15,'Категорія витрат'!$A$15,IF(I998='Категорія витрат'!$B$16,'Категорія витрат'!$A$16,IF(I998='Категорія витрат'!$B$17,'Категорія витрат'!$A$17,IF(I998='Категорія витрат'!$B$18,'Категорія витрат'!$A$18,IF(I998='Категорія витрат'!$B$19,'Категорія витрат'!$A$19,IF(I998='Категорія витрат'!$B$20,'Категорія витрат'!$A$20,IF(I998='Категорія витрат'!$B$21,'Категорія витрат'!$A$21,IF(I998='Категорія витрат'!$B$22,'Категорія витрат'!$A$22,IF(I998='Категорія витрат'!$B$23,'Категорія витрат'!$A$23,IF(I998='Категорія витрат'!$B$24,'Категорія витрат'!$A$24,IF(I998='Категорія витрат'!$B$25,'Категорія витрат'!$A$25,IF(I998='Категорія витрат'!$B$26,'Категорія витрат'!$A$26,IF(I998='Категорія витрат'!$B$27,'Категорія витрат'!$A$27,IF(I998='Категорія витрат'!$B$28,'Категорія витрат'!$A$28,IF(I998='Категорія витрат'!$B$29,'Категорія витрат'!$A$29,IF(I998='Категорія витрат'!$B$30,'Категорія витрат'!$A$30,"")))))))))))))))))))))))))))))</f>
        <v/>
      </c>
      <c r="I998" s="172"/>
      <c r="J998" s="171"/>
      <c r="K998" s="174"/>
      <c r="L998" s="86">
        <f t="shared" si="540"/>
        <v>0</v>
      </c>
      <c r="M998" s="174"/>
      <c r="N998" s="176"/>
      <c r="O998" s="396">
        <f t="shared" si="515"/>
        <v>0</v>
      </c>
      <c r="P998" s="157">
        <f>IF(J998='Категорія витрат'!$F$2,ROUND('Додаток 3._Бюджет детальний ПР'!O998*0.3676,2),IF(J998='Категорія витрат'!$F$3,ROUND('Додаток 3._Бюджет детальний ПР'!O998*0.347,2),IF(J998='Категорія витрат'!$F$4,ROUND('Додаток 3._Бюджет детальний ПР'!O998*0.347,2),IF(J998='Категорія витрат'!$F$7,ROUND('Додаток 3._Бюджет детальний ПР'!O998*0.0841,2),0))))</f>
        <v>0</v>
      </c>
      <c r="Q998" s="151">
        <f t="shared" si="513"/>
        <v>0</v>
      </c>
      <c r="R998" s="179"/>
      <c r="S998" s="179"/>
      <c r="T998" s="179"/>
      <c r="U998" s="179"/>
      <c r="V998" s="179"/>
      <c r="W998" s="179"/>
      <c r="X998" s="179"/>
      <c r="Y998" s="179"/>
      <c r="Z998" s="179"/>
      <c r="AA998" s="179"/>
      <c r="AB998" s="179"/>
      <c r="AC998" s="179"/>
      <c r="AD998" s="48">
        <f t="shared" si="516"/>
        <v>0</v>
      </c>
      <c r="AE998" s="48">
        <f t="shared" si="517"/>
        <v>0</v>
      </c>
      <c r="AF998" s="48">
        <f t="shared" si="518"/>
        <v>0</v>
      </c>
      <c r="AG998" s="48">
        <f t="shared" si="519"/>
        <v>0</v>
      </c>
      <c r="AH998" s="48">
        <f t="shared" si="520"/>
        <v>0</v>
      </c>
      <c r="AI998" s="48">
        <f t="shared" si="521"/>
        <v>0</v>
      </c>
      <c r="AJ998" s="48">
        <f t="shared" si="522"/>
        <v>0</v>
      </c>
      <c r="AK998" s="48">
        <f t="shared" si="523"/>
        <v>0</v>
      </c>
      <c r="AL998" s="179"/>
      <c r="AM998" s="179"/>
      <c r="AN998" s="76"/>
      <c r="AO998" s="174"/>
      <c r="AP998" s="86">
        <f t="shared" si="541"/>
        <v>0</v>
      </c>
      <c r="AQ998" s="174"/>
      <c r="AR998" s="176"/>
      <c r="AS998" s="169"/>
      <c r="AT998" s="157">
        <f>IF(J998='Категорія витрат'!$F$2,ROUND('Додаток 3._Бюджет детальний ПР'!AS998*0.3676,2),IF(J998='Категорія витрат'!$F$3,ROUND('Додаток 3._Бюджет детальний ПР'!AS998*0.347,2),IF(J998='Категорія витрат'!$F$4,ROUND('Додаток 3._Бюджет детальний ПР'!AS998*0.347,2),IF(J998='Категорія витрат'!$F$7,ROUND('Додаток 3._Бюджет детальний ПР'!AS998*0.0841,2),0))))</f>
        <v>0</v>
      </c>
      <c r="AU998" s="151">
        <f t="shared" si="514"/>
        <v>0</v>
      </c>
      <c r="AV998" s="179"/>
      <c r="AW998" s="179"/>
      <c r="AX998" s="179"/>
      <c r="AY998" s="179"/>
      <c r="AZ998" s="179"/>
      <c r="BA998" s="179"/>
      <c r="BB998" s="179"/>
      <c r="BC998" s="179"/>
      <c r="BD998" s="179"/>
      <c r="BE998" s="179"/>
      <c r="BF998" s="179"/>
      <c r="BG998" s="179"/>
      <c r="BH998" s="48">
        <f t="shared" si="524"/>
        <v>0</v>
      </c>
      <c r="BI998" s="48">
        <f t="shared" si="525"/>
        <v>0</v>
      </c>
      <c r="BJ998" s="48">
        <f t="shared" si="526"/>
        <v>0</v>
      </c>
      <c r="BK998" s="48">
        <f t="shared" si="527"/>
        <v>0</v>
      </c>
      <c r="BL998" s="48">
        <f t="shared" si="528"/>
        <v>0</v>
      </c>
      <c r="BM998" s="48">
        <f t="shared" si="529"/>
        <v>0</v>
      </c>
      <c r="BN998" s="48">
        <f t="shared" si="530"/>
        <v>0</v>
      </c>
      <c r="BO998" s="48">
        <f t="shared" si="531"/>
        <v>0</v>
      </c>
      <c r="BP998" s="179"/>
      <c r="BQ998" s="179"/>
      <c r="BR998" s="189"/>
      <c r="BS998" s="174"/>
      <c r="BT998" s="86">
        <f t="shared" si="542"/>
        <v>0</v>
      </c>
      <c r="BU998" s="174"/>
      <c r="BV998" s="176"/>
      <c r="BW998" s="169"/>
      <c r="BX998" s="157">
        <f>IF(J998='Категорія витрат'!$F$2,ROUND('Додаток 3._Бюджет детальний ПР'!BW998*0.3676,2),IF(J998='Категорія витрат'!$F$3,ROUND('Додаток 3._Бюджет детальний ПР'!BW998*0.347,2),IF(J998='Категорія витрат'!$F$4,ROUND('Додаток 3._Бюджет детальний ПР'!BW998*0.347,2),IF(J998='Категорія витрат'!$F$7,ROUND('Додаток 3._Бюджет детальний ПР'!BW998*0.0841,2),0))))</f>
        <v>0</v>
      </c>
      <c r="BY998" s="151">
        <f t="shared" si="543"/>
        <v>0</v>
      </c>
      <c r="BZ998" s="179"/>
      <c r="CA998" s="179"/>
      <c r="CB998" s="179"/>
      <c r="CC998" s="179"/>
      <c r="CD998" s="179"/>
      <c r="CE998" s="179"/>
      <c r="CF998" s="179"/>
      <c r="CG998" s="179"/>
      <c r="CH998" s="179"/>
      <c r="CI998" s="179"/>
      <c r="CJ998" s="179"/>
      <c r="CK998" s="179"/>
      <c r="CL998" s="48">
        <f t="shared" si="532"/>
        <v>0</v>
      </c>
      <c r="CM998" s="48">
        <f t="shared" si="533"/>
        <v>0</v>
      </c>
      <c r="CN998" s="48">
        <f t="shared" si="534"/>
        <v>0</v>
      </c>
      <c r="CO998" s="48">
        <f t="shared" si="535"/>
        <v>0</v>
      </c>
      <c r="CP998" s="48">
        <f t="shared" si="536"/>
        <v>0</v>
      </c>
      <c r="CQ998" s="48">
        <f t="shared" si="537"/>
        <v>0</v>
      </c>
      <c r="CR998" s="48">
        <f t="shared" si="538"/>
        <v>0</v>
      </c>
      <c r="CS998" s="48">
        <f t="shared" si="539"/>
        <v>0</v>
      </c>
      <c r="CT998" s="179"/>
      <c r="CU998" s="179"/>
    </row>
    <row r="999" spans="1:99" ht="20.100000000000001" customHeight="1" x14ac:dyDescent="0.25">
      <c r="A999" s="57">
        <v>994</v>
      </c>
      <c r="B999" s="398" t="str">
        <f>IF(D999='Напрямки конкурса'!$L$2,'Напрямки конкурса'!$B$2,IF(D999='Напрямки конкурса'!$L$3,'Напрямки конкурса'!$B$3,IF(D999='Напрямки конкурса'!$L$4,'Напрямки конкурса'!$B$4,IF(D999='Напрямки конкурса'!$L$5,'Напрямки конкурса'!$B$5,IF(D999='Напрямки конкурса'!$L$6,'Напрямки конкурса'!$B$6,IF(D999='Напрямки конкурса'!$L$7,'Напрямки конкурса'!$B$7,IF(D999='Напрямки конкурса'!$L$8,'Напрямки конкурса'!$B$8,IF(D999='Напрямки конкурса'!$L$9,'Напрямки конкурса'!$B$9,IF(D999='Напрямки конкурса'!$L$10,'Напрямки конкурса'!$B$10,IF(D999='Напрямки конкурса'!$L$11,'Напрямки конкурса'!$B$11,IF(D999='Напрямки конкурса'!$L$12,'Напрямки конкурса'!$B$12,IF(D999='Напрямки конкурса'!$L$13,'Напрямки конкурса'!$B$13,IF(D999='Напрямки конкурса'!$L$14,'Напрямки конкурса'!$B$14,IF(D999='Напрямки конкурса'!$L$15,'Напрямки конкурса'!$B$15,IF(D999='Напрямки конкурса'!$L$16,'Напрямки конкурса'!$B$16,IF(D999='Напрямки конкурса'!$L$17,'Напрямки конкурса'!$B$17,IF(D999='Напрямки конкурса'!$L$18,'Напрямки конкурса'!$B$18,IF(D999='Напрямки конкурса'!$L$19,'Напрямки конкурса'!$B$19,IF(D999='Напрямки конкурса'!$L$20,'Напрямки конкурса'!$B$20,IF(D999='Напрямки конкурса'!$L$21,'Напрямки конкурса'!$B$21,IF(D999='Напрямки конкурса'!$L$22,'Напрямки конкурса'!$B$22,IF(D999='Напрямки конкурса'!$L$23,'Напрямки конкурса'!$B$23,IF(D999='Напрямки конкурса'!$L$24,'Напрямки конкурса'!$B$24,IF(D999='Напрямки конкурса'!$L$25,'Напрямки конкурса'!$B$25,IF(D999='Напрямки конкурса'!$L$26,'Напрямки конкурса'!$B$26,IF(D999='Напрямки конкурса'!$L$27,'Напрямки конкурса'!$B$27,IF(D999='Напрямки конкурса'!$L$28,'Напрямки конкурса'!$B$28,"")))))))))))))))))))))))))))</f>
        <v/>
      </c>
      <c r="C999" s="58" t="str">
        <f>IF(D999='Напрямки конкурса'!$L$2,'Напрямки конкурса'!$K$2,IF(D999='Напрямки конкурса'!$L$3,'Напрямки конкурса'!$K$3,IF(D999='Напрямки конкурса'!$L$4,'Напрямки конкурса'!$K$4,IF(D999='Напрямки конкурса'!$L$5,'Напрямки конкурса'!$K$5,IF(D999='Напрямки конкурса'!$L$6,'Напрямки конкурса'!$K$6,IF(D999='Напрямки конкурса'!$L$7,'Напрямки конкурса'!$K$7,IF(D999='Напрямки конкурса'!$L$8,'Напрямки конкурса'!$K$8,IF(D999='Напрямки конкурса'!$L$9,'Напрямки конкурса'!$K$9,IF(D999='Напрямки конкурса'!$L$10,'Напрямки конкурса'!$K$10,IF(D999='Напрямки конкурса'!$L$11,'Напрямки конкурса'!$K$11,IF(D999='Напрямки конкурса'!$L$12,'Напрямки конкурса'!$K$12,IF(D999='Напрямки конкурса'!$L$13,'Напрямки конкурса'!$K$13,IF(D999='Напрямки конкурса'!$L$14,'Напрямки конкурса'!$K$14,IF(D999='Напрямки конкурса'!$L$15,'Напрямки конкурса'!$K$15,IF(D999='Напрямки конкурса'!$L$16,'Напрямки конкурса'!$K$16,IF(D999='Напрямки конкурса'!$L$17,'Напрямки конкурса'!$K$17,IF(D999='Напрямки конкурса'!$L$18,'Напрямки конкурса'!$K$18,IF(D999='Напрямки конкурса'!$L$19,'Напрямки конкурса'!$K$19,IF(D999='Напрямки конкурса'!$L$20,'Напрямки конкурса'!$K$20,IF(D999='Напрямки конкурса'!$L$21,'Напрямки конкурса'!$K$21,IF(D999='Напрямки конкурса'!$L$22,'Напрямки конкурса'!$K$22,IF(D999='Напрямки конкурса'!$L$23,'Напрямки конкурса'!$K$23,IF(D999='Напрямки конкурса'!$L$24,'Напрямки конкурса'!$K$24,IF(D999='Напрямки конкурса'!$L$25,'Напрямки конкурса'!$K$25,IF(D999='Напрямки конкурса'!$L$26,'Напрямки конкурса'!$K$26,IF(D999='Напрямки конкурса'!$L$27,'Напрямки конкурса'!$K$27,IF(D999='Напрямки конкурса'!$L$28,'Напрямки конкурса'!$K$28,"")))))))))))))))))))))))))))</f>
        <v/>
      </c>
      <c r="D999" s="554"/>
      <c r="E999" s="169"/>
      <c r="F999" s="169"/>
      <c r="G999" s="169"/>
      <c r="H999" s="148" t="str">
        <f>IF(I999='Категорія витрат'!$B$2,'Категорія витрат'!$A$2,IF(I999='Категорія витрат'!$B$3,'Категорія витрат'!$A$3,IF(I999='Категорія витрат'!$B$4,'Категорія витрат'!$A$4,IF(I999='Категорія витрат'!$B$5,'Категорія витрат'!$A$5,IF(I999='Категорія витрат'!$B$6,'Категорія витрат'!$A$6,IF(I999='Категорія витрат'!$B$7,'Категорія витрат'!$A$7,IF(I999='Категорія витрат'!$B$8,'Категорія витрат'!$A$8,IF(I999='Категорія витрат'!$B$9,'Категорія витрат'!$A$9,IF(I999='Категорія витрат'!$B$10,'Категорія витрат'!$A$10,IF(I999='Категорія витрат'!$B$11,'Категорія витрат'!$A$11,IF(I999='Категорія витрат'!$B$12,'Категорія витрат'!$A$12,IF(I999='Категорія витрат'!$B$13,'Категорія витрат'!$A$13,IF(I999='Категорія витрат'!$B$14,'Категорія витрат'!$A$14,IF(I999='Категорія витрат'!$B$15,'Категорія витрат'!$A$15,IF(I999='Категорія витрат'!$B$16,'Категорія витрат'!$A$16,IF(I999='Категорія витрат'!$B$17,'Категорія витрат'!$A$17,IF(I999='Категорія витрат'!$B$18,'Категорія витрат'!$A$18,IF(I999='Категорія витрат'!$B$19,'Категорія витрат'!$A$19,IF(I999='Категорія витрат'!$B$20,'Категорія витрат'!$A$20,IF(I999='Категорія витрат'!$B$21,'Категорія витрат'!$A$21,IF(I999='Категорія витрат'!$B$22,'Категорія витрат'!$A$22,IF(I999='Категорія витрат'!$B$23,'Категорія витрат'!$A$23,IF(I999='Категорія витрат'!$B$24,'Категорія витрат'!$A$24,IF(I999='Категорія витрат'!$B$25,'Категорія витрат'!$A$25,IF(I999='Категорія витрат'!$B$26,'Категорія витрат'!$A$26,IF(I999='Категорія витрат'!$B$27,'Категорія витрат'!$A$27,IF(I999='Категорія витрат'!$B$28,'Категорія витрат'!$A$28,IF(I999='Категорія витрат'!$B$29,'Категорія витрат'!$A$29,IF(I999='Категорія витрат'!$B$30,'Категорія витрат'!$A$30,"")))))))))))))))))))))))))))))</f>
        <v/>
      </c>
      <c r="I999" s="172"/>
      <c r="J999" s="171"/>
      <c r="K999" s="174"/>
      <c r="L999" s="86">
        <f t="shared" si="540"/>
        <v>0</v>
      </c>
      <c r="M999" s="174"/>
      <c r="N999" s="176"/>
      <c r="O999" s="396">
        <f t="shared" si="515"/>
        <v>0</v>
      </c>
      <c r="P999" s="157">
        <f>IF(J999='Категорія витрат'!$F$2,ROUND('Додаток 3._Бюджет детальний ПР'!O999*0.3676,2),IF(J999='Категорія витрат'!$F$3,ROUND('Додаток 3._Бюджет детальний ПР'!O999*0.347,2),IF(J999='Категорія витрат'!$F$4,ROUND('Додаток 3._Бюджет детальний ПР'!O999*0.347,2),IF(J999='Категорія витрат'!$F$7,ROUND('Додаток 3._Бюджет детальний ПР'!O999*0.0841,2),0))))</f>
        <v>0</v>
      </c>
      <c r="Q999" s="151">
        <f t="shared" si="513"/>
        <v>0</v>
      </c>
      <c r="R999" s="179"/>
      <c r="S999" s="179"/>
      <c r="T999" s="179"/>
      <c r="U999" s="179"/>
      <c r="V999" s="179"/>
      <c r="W999" s="179"/>
      <c r="X999" s="179"/>
      <c r="Y999" s="179"/>
      <c r="Z999" s="179"/>
      <c r="AA999" s="179"/>
      <c r="AB999" s="179"/>
      <c r="AC999" s="179"/>
      <c r="AD999" s="48">
        <f t="shared" si="516"/>
        <v>0</v>
      </c>
      <c r="AE999" s="48">
        <f t="shared" si="517"/>
        <v>0</v>
      </c>
      <c r="AF999" s="48">
        <f t="shared" si="518"/>
        <v>0</v>
      </c>
      <c r="AG999" s="48">
        <f t="shared" si="519"/>
        <v>0</v>
      </c>
      <c r="AH999" s="48">
        <f t="shared" si="520"/>
        <v>0</v>
      </c>
      <c r="AI999" s="48">
        <f t="shared" si="521"/>
        <v>0</v>
      </c>
      <c r="AJ999" s="48">
        <f t="shared" si="522"/>
        <v>0</v>
      </c>
      <c r="AK999" s="48">
        <f t="shared" si="523"/>
        <v>0</v>
      </c>
      <c r="AL999" s="179"/>
      <c r="AM999" s="179"/>
      <c r="AN999" s="76"/>
      <c r="AO999" s="174"/>
      <c r="AP999" s="86">
        <f t="shared" si="541"/>
        <v>0</v>
      </c>
      <c r="AQ999" s="174"/>
      <c r="AR999" s="176"/>
      <c r="AS999" s="169"/>
      <c r="AT999" s="157">
        <f>IF(J999='Категорія витрат'!$F$2,ROUND('Додаток 3._Бюджет детальний ПР'!AS999*0.3676,2),IF(J999='Категорія витрат'!$F$3,ROUND('Додаток 3._Бюджет детальний ПР'!AS999*0.347,2),IF(J999='Категорія витрат'!$F$4,ROUND('Додаток 3._Бюджет детальний ПР'!AS999*0.347,2),IF(J999='Категорія витрат'!$F$7,ROUND('Додаток 3._Бюджет детальний ПР'!AS999*0.0841,2),0))))</f>
        <v>0</v>
      </c>
      <c r="AU999" s="151">
        <f t="shared" si="514"/>
        <v>0</v>
      </c>
      <c r="AV999" s="179"/>
      <c r="AW999" s="179"/>
      <c r="AX999" s="179"/>
      <c r="AY999" s="179"/>
      <c r="AZ999" s="179"/>
      <c r="BA999" s="179"/>
      <c r="BB999" s="179"/>
      <c r="BC999" s="179"/>
      <c r="BD999" s="179"/>
      <c r="BE999" s="179"/>
      <c r="BF999" s="179"/>
      <c r="BG999" s="179"/>
      <c r="BH999" s="48">
        <f t="shared" si="524"/>
        <v>0</v>
      </c>
      <c r="BI999" s="48">
        <f t="shared" si="525"/>
        <v>0</v>
      </c>
      <c r="BJ999" s="48">
        <f t="shared" si="526"/>
        <v>0</v>
      </c>
      <c r="BK999" s="48">
        <f t="shared" si="527"/>
        <v>0</v>
      </c>
      <c r="BL999" s="48">
        <f t="shared" si="528"/>
        <v>0</v>
      </c>
      <c r="BM999" s="48">
        <f t="shared" si="529"/>
        <v>0</v>
      </c>
      <c r="BN999" s="48">
        <f t="shared" si="530"/>
        <v>0</v>
      </c>
      <c r="BO999" s="48">
        <f t="shared" si="531"/>
        <v>0</v>
      </c>
      <c r="BP999" s="179"/>
      <c r="BQ999" s="179"/>
      <c r="BR999" s="189"/>
      <c r="BS999" s="174"/>
      <c r="BT999" s="86">
        <f t="shared" si="542"/>
        <v>0</v>
      </c>
      <c r="BU999" s="174"/>
      <c r="BV999" s="176"/>
      <c r="BW999" s="169"/>
      <c r="BX999" s="157">
        <f>IF(J999='Категорія витрат'!$F$2,ROUND('Додаток 3._Бюджет детальний ПР'!BW999*0.3676,2),IF(J999='Категорія витрат'!$F$3,ROUND('Додаток 3._Бюджет детальний ПР'!BW999*0.347,2),IF(J999='Категорія витрат'!$F$4,ROUND('Додаток 3._Бюджет детальний ПР'!BW999*0.347,2),IF(J999='Категорія витрат'!$F$7,ROUND('Додаток 3._Бюджет детальний ПР'!BW999*0.0841,2),0))))</f>
        <v>0</v>
      </c>
      <c r="BY999" s="151">
        <f t="shared" si="543"/>
        <v>0</v>
      </c>
      <c r="BZ999" s="179"/>
      <c r="CA999" s="179"/>
      <c r="CB999" s="179"/>
      <c r="CC999" s="179"/>
      <c r="CD999" s="179"/>
      <c r="CE999" s="179"/>
      <c r="CF999" s="179"/>
      <c r="CG999" s="179"/>
      <c r="CH999" s="179"/>
      <c r="CI999" s="179"/>
      <c r="CJ999" s="179"/>
      <c r="CK999" s="179"/>
      <c r="CL999" s="48">
        <f t="shared" si="532"/>
        <v>0</v>
      </c>
      <c r="CM999" s="48">
        <f t="shared" si="533"/>
        <v>0</v>
      </c>
      <c r="CN999" s="48">
        <f t="shared" si="534"/>
        <v>0</v>
      </c>
      <c r="CO999" s="48">
        <f t="shared" si="535"/>
        <v>0</v>
      </c>
      <c r="CP999" s="48">
        <f t="shared" si="536"/>
        <v>0</v>
      </c>
      <c r="CQ999" s="48">
        <f t="shared" si="537"/>
        <v>0</v>
      </c>
      <c r="CR999" s="48">
        <f t="shared" si="538"/>
        <v>0</v>
      </c>
      <c r="CS999" s="48">
        <f t="shared" si="539"/>
        <v>0</v>
      </c>
      <c r="CT999" s="179"/>
      <c r="CU999" s="179"/>
    </row>
    <row r="1000" spans="1:99" ht="20.100000000000001" customHeight="1" x14ac:dyDescent="0.25">
      <c r="A1000" s="57">
        <v>995</v>
      </c>
      <c r="B1000" s="398" t="str">
        <f>IF(D1000='Напрямки конкурса'!$L$2,'Напрямки конкурса'!$B$2,IF(D1000='Напрямки конкурса'!$L$3,'Напрямки конкурса'!$B$3,IF(D1000='Напрямки конкурса'!$L$4,'Напрямки конкурса'!$B$4,IF(D1000='Напрямки конкурса'!$L$5,'Напрямки конкурса'!$B$5,IF(D1000='Напрямки конкурса'!$L$6,'Напрямки конкурса'!$B$6,IF(D1000='Напрямки конкурса'!$L$7,'Напрямки конкурса'!$B$7,IF(D1000='Напрямки конкурса'!$L$8,'Напрямки конкурса'!$B$8,IF(D1000='Напрямки конкурса'!$L$9,'Напрямки конкурса'!$B$9,IF(D1000='Напрямки конкурса'!$L$10,'Напрямки конкурса'!$B$10,IF(D1000='Напрямки конкурса'!$L$11,'Напрямки конкурса'!$B$11,IF(D1000='Напрямки конкурса'!$L$12,'Напрямки конкурса'!$B$12,IF(D1000='Напрямки конкурса'!$L$13,'Напрямки конкурса'!$B$13,IF(D1000='Напрямки конкурса'!$L$14,'Напрямки конкурса'!$B$14,IF(D1000='Напрямки конкурса'!$L$15,'Напрямки конкурса'!$B$15,IF(D1000='Напрямки конкурса'!$L$16,'Напрямки конкурса'!$B$16,IF(D1000='Напрямки конкурса'!$L$17,'Напрямки конкурса'!$B$17,IF(D1000='Напрямки конкурса'!$L$18,'Напрямки конкурса'!$B$18,IF(D1000='Напрямки конкурса'!$L$19,'Напрямки конкурса'!$B$19,IF(D1000='Напрямки конкурса'!$L$20,'Напрямки конкурса'!$B$20,IF(D1000='Напрямки конкурса'!$L$21,'Напрямки конкурса'!$B$21,IF(D1000='Напрямки конкурса'!$L$22,'Напрямки конкурса'!$B$22,IF(D1000='Напрямки конкурса'!$L$23,'Напрямки конкурса'!$B$23,IF(D1000='Напрямки конкурса'!$L$24,'Напрямки конкурса'!$B$24,IF(D1000='Напрямки конкурса'!$L$25,'Напрямки конкурса'!$B$25,IF(D1000='Напрямки конкурса'!$L$26,'Напрямки конкурса'!$B$26,IF(D1000='Напрямки конкурса'!$L$27,'Напрямки конкурса'!$B$27,IF(D1000='Напрямки конкурса'!$L$28,'Напрямки конкурса'!$B$28,"")))))))))))))))))))))))))))</f>
        <v/>
      </c>
      <c r="C1000" s="58" t="str">
        <f>IF(D1000='Напрямки конкурса'!$L$2,'Напрямки конкурса'!$K$2,IF(D1000='Напрямки конкурса'!$L$3,'Напрямки конкурса'!$K$3,IF(D1000='Напрямки конкурса'!$L$4,'Напрямки конкурса'!$K$4,IF(D1000='Напрямки конкурса'!$L$5,'Напрямки конкурса'!$K$5,IF(D1000='Напрямки конкурса'!$L$6,'Напрямки конкурса'!$K$6,IF(D1000='Напрямки конкурса'!$L$7,'Напрямки конкурса'!$K$7,IF(D1000='Напрямки конкурса'!$L$8,'Напрямки конкурса'!$K$8,IF(D1000='Напрямки конкурса'!$L$9,'Напрямки конкурса'!$K$9,IF(D1000='Напрямки конкурса'!$L$10,'Напрямки конкурса'!$K$10,IF(D1000='Напрямки конкурса'!$L$11,'Напрямки конкурса'!$K$11,IF(D1000='Напрямки конкурса'!$L$12,'Напрямки конкурса'!$K$12,IF(D1000='Напрямки конкурса'!$L$13,'Напрямки конкурса'!$K$13,IF(D1000='Напрямки конкурса'!$L$14,'Напрямки конкурса'!$K$14,IF(D1000='Напрямки конкурса'!$L$15,'Напрямки конкурса'!$K$15,IF(D1000='Напрямки конкурса'!$L$16,'Напрямки конкурса'!$K$16,IF(D1000='Напрямки конкурса'!$L$17,'Напрямки конкурса'!$K$17,IF(D1000='Напрямки конкурса'!$L$18,'Напрямки конкурса'!$K$18,IF(D1000='Напрямки конкурса'!$L$19,'Напрямки конкурса'!$K$19,IF(D1000='Напрямки конкурса'!$L$20,'Напрямки конкурса'!$K$20,IF(D1000='Напрямки конкурса'!$L$21,'Напрямки конкурса'!$K$21,IF(D1000='Напрямки конкурса'!$L$22,'Напрямки конкурса'!$K$22,IF(D1000='Напрямки конкурса'!$L$23,'Напрямки конкурса'!$K$23,IF(D1000='Напрямки конкурса'!$L$24,'Напрямки конкурса'!$K$24,IF(D1000='Напрямки конкурса'!$L$25,'Напрямки конкурса'!$K$25,IF(D1000='Напрямки конкурса'!$L$26,'Напрямки конкурса'!$K$26,IF(D1000='Напрямки конкурса'!$L$27,'Напрямки конкурса'!$K$27,IF(D1000='Напрямки конкурса'!$L$28,'Напрямки конкурса'!$K$28,"")))))))))))))))))))))))))))</f>
        <v/>
      </c>
      <c r="D1000" s="554"/>
      <c r="E1000" s="169"/>
      <c r="F1000" s="169"/>
      <c r="G1000" s="169"/>
      <c r="H1000" s="148" t="str">
        <f>IF(I1000='Категорія витрат'!$B$2,'Категорія витрат'!$A$2,IF(I1000='Категорія витрат'!$B$3,'Категорія витрат'!$A$3,IF(I1000='Категорія витрат'!$B$4,'Категорія витрат'!$A$4,IF(I1000='Категорія витрат'!$B$5,'Категорія витрат'!$A$5,IF(I1000='Категорія витрат'!$B$6,'Категорія витрат'!$A$6,IF(I1000='Категорія витрат'!$B$7,'Категорія витрат'!$A$7,IF(I1000='Категорія витрат'!$B$8,'Категорія витрат'!$A$8,IF(I1000='Категорія витрат'!$B$9,'Категорія витрат'!$A$9,IF(I1000='Категорія витрат'!$B$10,'Категорія витрат'!$A$10,IF(I1000='Категорія витрат'!$B$11,'Категорія витрат'!$A$11,IF(I1000='Категорія витрат'!$B$12,'Категорія витрат'!$A$12,IF(I1000='Категорія витрат'!$B$13,'Категорія витрат'!$A$13,IF(I1000='Категорія витрат'!$B$14,'Категорія витрат'!$A$14,IF(I1000='Категорія витрат'!$B$15,'Категорія витрат'!$A$15,IF(I1000='Категорія витрат'!$B$16,'Категорія витрат'!$A$16,IF(I1000='Категорія витрат'!$B$17,'Категорія витрат'!$A$17,IF(I1000='Категорія витрат'!$B$18,'Категорія витрат'!$A$18,IF(I1000='Категорія витрат'!$B$19,'Категорія витрат'!$A$19,IF(I1000='Категорія витрат'!$B$20,'Категорія витрат'!$A$20,IF(I1000='Категорія витрат'!$B$21,'Категорія витрат'!$A$21,IF(I1000='Категорія витрат'!$B$22,'Категорія витрат'!$A$22,IF(I1000='Категорія витрат'!$B$23,'Категорія витрат'!$A$23,IF(I1000='Категорія витрат'!$B$24,'Категорія витрат'!$A$24,IF(I1000='Категорія витрат'!$B$25,'Категорія витрат'!$A$25,IF(I1000='Категорія витрат'!$B$26,'Категорія витрат'!$A$26,IF(I1000='Категорія витрат'!$B$27,'Категорія витрат'!$A$27,IF(I1000='Категорія витрат'!$B$28,'Категорія витрат'!$A$28,IF(I1000='Категорія витрат'!$B$29,'Категорія витрат'!$A$29,IF(I1000='Категорія витрат'!$B$30,'Категорія витрат'!$A$30,"")))))))))))))))))))))))))))))</f>
        <v/>
      </c>
      <c r="I1000" s="172"/>
      <c r="J1000" s="171"/>
      <c r="K1000" s="174"/>
      <c r="L1000" s="86">
        <f t="shared" si="540"/>
        <v>0</v>
      </c>
      <c r="M1000" s="174"/>
      <c r="N1000" s="176"/>
      <c r="O1000" s="396">
        <f t="shared" si="515"/>
        <v>0</v>
      </c>
      <c r="P1000" s="157">
        <f>IF(J1000='Категорія витрат'!$F$2,ROUND('Додаток 3._Бюджет детальний ПР'!O1000*0.3676,2),IF(J1000='Категорія витрат'!$F$3,ROUND('Додаток 3._Бюджет детальний ПР'!O1000*0.347,2),IF(J1000='Категорія витрат'!$F$4,ROUND('Додаток 3._Бюджет детальний ПР'!O1000*0.347,2),IF(J1000='Категорія витрат'!$F$7,ROUND('Додаток 3._Бюджет детальний ПР'!O1000*0.0841,2),0))))</f>
        <v>0</v>
      </c>
      <c r="Q1000" s="151">
        <f t="shared" si="513"/>
        <v>0</v>
      </c>
      <c r="R1000" s="179"/>
      <c r="S1000" s="179"/>
      <c r="T1000" s="179"/>
      <c r="U1000" s="179"/>
      <c r="V1000" s="179"/>
      <c r="W1000" s="179"/>
      <c r="X1000" s="179"/>
      <c r="Y1000" s="179"/>
      <c r="Z1000" s="179"/>
      <c r="AA1000" s="179"/>
      <c r="AB1000" s="179"/>
      <c r="AC1000" s="179"/>
      <c r="AD1000" s="48">
        <f t="shared" si="516"/>
        <v>0</v>
      </c>
      <c r="AE1000" s="48">
        <f t="shared" si="517"/>
        <v>0</v>
      </c>
      <c r="AF1000" s="48">
        <f t="shared" si="518"/>
        <v>0</v>
      </c>
      <c r="AG1000" s="48">
        <f t="shared" si="519"/>
        <v>0</v>
      </c>
      <c r="AH1000" s="48">
        <f t="shared" si="520"/>
        <v>0</v>
      </c>
      <c r="AI1000" s="48">
        <f t="shared" si="521"/>
        <v>0</v>
      </c>
      <c r="AJ1000" s="48">
        <f t="shared" si="522"/>
        <v>0</v>
      </c>
      <c r="AK1000" s="48">
        <f t="shared" si="523"/>
        <v>0</v>
      </c>
      <c r="AL1000" s="179"/>
      <c r="AM1000" s="179"/>
      <c r="AN1000" s="76"/>
      <c r="AO1000" s="174"/>
      <c r="AP1000" s="86">
        <f t="shared" si="541"/>
        <v>0</v>
      </c>
      <c r="AQ1000" s="174"/>
      <c r="AR1000" s="176"/>
      <c r="AS1000" s="169"/>
      <c r="AT1000" s="157">
        <f>IF(J1000='Категорія витрат'!$F$2,ROUND('Додаток 3._Бюджет детальний ПР'!AS1000*0.3676,2),IF(J1000='Категорія витрат'!$F$3,ROUND('Додаток 3._Бюджет детальний ПР'!AS1000*0.347,2),IF(J1000='Категорія витрат'!$F$4,ROUND('Додаток 3._Бюджет детальний ПР'!AS1000*0.347,2),IF(J1000='Категорія витрат'!$F$7,ROUND('Додаток 3._Бюджет детальний ПР'!AS1000*0.0841,2),0))))</f>
        <v>0</v>
      </c>
      <c r="AU1000" s="151">
        <f t="shared" si="514"/>
        <v>0</v>
      </c>
      <c r="AV1000" s="179"/>
      <c r="AW1000" s="179"/>
      <c r="AX1000" s="179"/>
      <c r="AY1000" s="179"/>
      <c r="AZ1000" s="179"/>
      <c r="BA1000" s="179"/>
      <c r="BB1000" s="179"/>
      <c r="BC1000" s="179"/>
      <c r="BD1000" s="179"/>
      <c r="BE1000" s="179"/>
      <c r="BF1000" s="179"/>
      <c r="BG1000" s="179"/>
      <c r="BH1000" s="48">
        <f t="shared" si="524"/>
        <v>0</v>
      </c>
      <c r="BI1000" s="48">
        <f t="shared" si="525"/>
        <v>0</v>
      </c>
      <c r="BJ1000" s="48">
        <f t="shared" si="526"/>
        <v>0</v>
      </c>
      <c r="BK1000" s="48">
        <f t="shared" si="527"/>
        <v>0</v>
      </c>
      <c r="BL1000" s="48">
        <f t="shared" si="528"/>
        <v>0</v>
      </c>
      <c r="BM1000" s="48">
        <f t="shared" si="529"/>
        <v>0</v>
      </c>
      <c r="BN1000" s="48">
        <f t="shared" si="530"/>
        <v>0</v>
      </c>
      <c r="BO1000" s="48">
        <f t="shared" si="531"/>
        <v>0</v>
      </c>
      <c r="BP1000" s="179"/>
      <c r="BQ1000" s="179"/>
      <c r="BR1000" s="189"/>
      <c r="BS1000" s="174"/>
      <c r="BT1000" s="86">
        <f t="shared" si="542"/>
        <v>0</v>
      </c>
      <c r="BU1000" s="174"/>
      <c r="BV1000" s="176"/>
      <c r="BW1000" s="169"/>
      <c r="BX1000" s="157">
        <f>IF(J1000='Категорія витрат'!$F$2,ROUND('Додаток 3._Бюджет детальний ПР'!BW1000*0.3676,2),IF(J1000='Категорія витрат'!$F$3,ROUND('Додаток 3._Бюджет детальний ПР'!BW1000*0.347,2),IF(J1000='Категорія витрат'!$F$4,ROUND('Додаток 3._Бюджет детальний ПР'!BW1000*0.347,2),IF(J1000='Категорія витрат'!$F$7,ROUND('Додаток 3._Бюджет детальний ПР'!BW1000*0.0841,2),0))))</f>
        <v>0</v>
      </c>
      <c r="BY1000" s="151">
        <f t="shared" si="543"/>
        <v>0</v>
      </c>
      <c r="BZ1000" s="179"/>
      <c r="CA1000" s="179"/>
      <c r="CB1000" s="179"/>
      <c r="CC1000" s="179"/>
      <c r="CD1000" s="179"/>
      <c r="CE1000" s="179"/>
      <c r="CF1000" s="179"/>
      <c r="CG1000" s="179"/>
      <c r="CH1000" s="179"/>
      <c r="CI1000" s="179"/>
      <c r="CJ1000" s="179"/>
      <c r="CK1000" s="179"/>
      <c r="CL1000" s="48">
        <f t="shared" si="532"/>
        <v>0</v>
      </c>
      <c r="CM1000" s="48">
        <f t="shared" si="533"/>
        <v>0</v>
      </c>
      <c r="CN1000" s="48">
        <f t="shared" si="534"/>
        <v>0</v>
      </c>
      <c r="CO1000" s="48">
        <f t="shared" si="535"/>
        <v>0</v>
      </c>
      <c r="CP1000" s="48">
        <f t="shared" si="536"/>
        <v>0</v>
      </c>
      <c r="CQ1000" s="48">
        <f t="shared" si="537"/>
        <v>0</v>
      </c>
      <c r="CR1000" s="48">
        <f t="shared" si="538"/>
        <v>0</v>
      </c>
      <c r="CS1000" s="48">
        <f t="shared" si="539"/>
        <v>0</v>
      </c>
      <c r="CT1000" s="179"/>
      <c r="CU1000" s="179"/>
    </row>
    <row r="1001" spans="1:99" ht="20.100000000000001" customHeight="1" x14ac:dyDescent="0.25">
      <c r="A1001" s="57">
        <v>996</v>
      </c>
      <c r="B1001" s="398" t="str">
        <f>IF(D1001='Напрямки конкурса'!$L$2,'Напрямки конкурса'!$B$2,IF(D1001='Напрямки конкурса'!$L$3,'Напрямки конкурса'!$B$3,IF(D1001='Напрямки конкурса'!$L$4,'Напрямки конкурса'!$B$4,IF(D1001='Напрямки конкурса'!$L$5,'Напрямки конкурса'!$B$5,IF(D1001='Напрямки конкурса'!$L$6,'Напрямки конкурса'!$B$6,IF(D1001='Напрямки конкурса'!$L$7,'Напрямки конкурса'!$B$7,IF(D1001='Напрямки конкурса'!$L$8,'Напрямки конкурса'!$B$8,IF(D1001='Напрямки конкурса'!$L$9,'Напрямки конкурса'!$B$9,IF(D1001='Напрямки конкурса'!$L$10,'Напрямки конкурса'!$B$10,IF(D1001='Напрямки конкурса'!$L$11,'Напрямки конкурса'!$B$11,IF(D1001='Напрямки конкурса'!$L$12,'Напрямки конкурса'!$B$12,IF(D1001='Напрямки конкурса'!$L$13,'Напрямки конкурса'!$B$13,IF(D1001='Напрямки конкурса'!$L$14,'Напрямки конкурса'!$B$14,IF(D1001='Напрямки конкурса'!$L$15,'Напрямки конкурса'!$B$15,IF(D1001='Напрямки конкурса'!$L$16,'Напрямки конкурса'!$B$16,IF(D1001='Напрямки конкурса'!$L$17,'Напрямки конкурса'!$B$17,IF(D1001='Напрямки конкурса'!$L$18,'Напрямки конкурса'!$B$18,IF(D1001='Напрямки конкурса'!$L$19,'Напрямки конкурса'!$B$19,IF(D1001='Напрямки конкурса'!$L$20,'Напрямки конкурса'!$B$20,IF(D1001='Напрямки конкурса'!$L$21,'Напрямки конкурса'!$B$21,IF(D1001='Напрямки конкурса'!$L$22,'Напрямки конкурса'!$B$22,IF(D1001='Напрямки конкурса'!$L$23,'Напрямки конкурса'!$B$23,IF(D1001='Напрямки конкурса'!$L$24,'Напрямки конкурса'!$B$24,IF(D1001='Напрямки конкурса'!$L$25,'Напрямки конкурса'!$B$25,IF(D1001='Напрямки конкурса'!$L$26,'Напрямки конкурса'!$B$26,IF(D1001='Напрямки конкурса'!$L$27,'Напрямки конкурса'!$B$27,IF(D1001='Напрямки конкурса'!$L$28,'Напрямки конкурса'!$B$28,"")))))))))))))))))))))))))))</f>
        <v/>
      </c>
      <c r="C1001" s="58" t="str">
        <f>IF(D1001='Напрямки конкурса'!$L$2,'Напрямки конкурса'!$K$2,IF(D1001='Напрямки конкурса'!$L$3,'Напрямки конкурса'!$K$3,IF(D1001='Напрямки конкурса'!$L$4,'Напрямки конкурса'!$K$4,IF(D1001='Напрямки конкурса'!$L$5,'Напрямки конкурса'!$K$5,IF(D1001='Напрямки конкурса'!$L$6,'Напрямки конкурса'!$K$6,IF(D1001='Напрямки конкурса'!$L$7,'Напрямки конкурса'!$K$7,IF(D1001='Напрямки конкурса'!$L$8,'Напрямки конкурса'!$K$8,IF(D1001='Напрямки конкурса'!$L$9,'Напрямки конкурса'!$K$9,IF(D1001='Напрямки конкурса'!$L$10,'Напрямки конкурса'!$K$10,IF(D1001='Напрямки конкурса'!$L$11,'Напрямки конкурса'!$K$11,IF(D1001='Напрямки конкурса'!$L$12,'Напрямки конкурса'!$K$12,IF(D1001='Напрямки конкурса'!$L$13,'Напрямки конкурса'!$K$13,IF(D1001='Напрямки конкурса'!$L$14,'Напрямки конкурса'!$K$14,IF(D1001='Напрямки конкурса'!$L$15,'Напрямки конкурса'!$K$15,IF(D1001='Напрямки конкурса'!$L$16,'Напрямки конкурса'!$K$16,IF(D1001='Напрямки конкурса'!$L$17,'Напрямки конкурса'!$K$17,IF(D1001='Напрямки конкурса'!$L$18,'Напрямки конкурса'!$K$18,IF(D1001='Напрямки конкурса'!$L$19,'Напрямки конкурса'!$K$19,IF(D1001='Напрямки конкурса'!$L$20,'Напрямки конкурса'!$K$20,IF(D1001='Напрямки конкурса'!$L$21,'Напрямки конкурса'!$K$21,IF(D1001='Напрямки конкурса'!$L$22,'Напрямки конкурса'!$K$22,IF(D1001='Напрямки конкурса'!$L$23,'Напрямки конкурса'!$K$23,IF(D1001='Напрямки конкурса'!$L$24,'Напрямки конкурса'!$K$24,IF(D1001='Напрямки конкурса'!$L$25,'Напрямки конкурса'!$K$25,IF(D1001='Напрямки конкурса'!$L$26,'Напрямки конкурса'!$K$26,IF(D1001='Напрямки конкурса'!$L$27,'Напрямки конкурса'!$K$27,IF(D1001='Напрямки конкурса'!$L$28,'Напрямки конкурса'!$K$28,"")))))))))))))))))))))))))))</f>
        <v/>
      </c>
      <c r="D1001" s="554"/>
      <c r="E1001" s="169"/>
      <c r="F1001" s="169"/>
      <c r="G1001" s="169"/>
      <c r="H1001" s="148" t="str">
        <f>IF(I1001='Категорія витрат'!$B$2,'Категорія витрат'!$A$2,IF(I1001='Категорія витрат'!$B$3,'Категорія витрат'!$A$3,IF(I1001='Категорія витрат'!$B$4,'Категорія витрат'!$A$4,IF(I1001='Категорія витрат'!$B$5,'Категорія витрат'!$A$5,IF(I1001='Категорія витрат'!$B$6,'Категорія витрат'!$A$6,IF(I1001='Категорія витрат'!$B$7,'Категорія витрат'!$A$7,IF(I1001='Категорія витрат'!$B$8,'Категорія витрат'!$A$8,IF(I1001='Категорія витрат'!$B$9,'Категорія витрат'!$A$9,IF(I1001='Категорія витрат'!$B$10,'Категорія витрат'!$A$10,IF(I1001='Категорія витрат'!$B$11,'Категорія витрат'!$A$11,IF(I1001='Категорія витрат'!$B$12,'Категорія витрат'!$A$12,IF(I1001='Категорія витрат'!$B$13,'Категорія витрат'!$A$13,IF(I1001='Категорія витрат'!$B$14,'Категорія витрат'!$A$14,IF(I1001='Категорія витрат'!$B$15,'Категорія витрат'!$A$15,IF(I1001='Категорія витрат'!$B$16,'Категорія витрат'!$A$16,IF(I1001='Категорія витрат'!$B$17,'Категорія витрат'!$A$17,IF(I1001='Категорія витрат'!$B$18,'Категорія витрат'!$A$18,IF(I1001='Категорія витрат'!$B$19,'Категорія витрат'!$A$19,IF(I1001='Категорія витрат'!$B$20,'Категорія витрат'!$A$20,IF(I1001='Категорія витрат'!$B$21,'Категорія витрат'!$A$21,IF(I1001='Категорія витрат'!$B$22,'Категорія витрат'!$A$22,IF(I1001='Категорія витрат'!$B$23,'Категорія витрат'!$A$23,IF(I1001='Категорія витрат'!$B$24,'Категорія витрат'!$A$24,IF(I1001='Категорія витрат'!$B$25,'Категорія витрат'!$A$25,IF(I1001='Категорія витрат'!$B$26,'Категорія витрат'!$A$26,IF(I1001='Категорія витрат'!$B$27,'Категорія витрат'!$A$27,IF(I1001='Категорія витрат'!$B$28,'Категорія витрат'!$A$28,IF(I1001='Категорія витрат'!$B$29,'Категорія витрат'!$A$29,IF(I1001='Категорія витрат'!$B$30,'Категорія витрат'!$A$30,"")))))))))))))))))))))))))))))</f>
        <v/>
      </c>
      <c r="I1001" s="172"/>
      <c r="J1001" s="171"/>
      <c r="K1001" s="174"/>
      <c r="L1001" s="86">
        <f t="shared" si="540"/>
        <v>0</v>
      </c>
      <c r="M1001" s="174"/>
      <c r="N1001" s="176"/>
      <c r="O1001" s="396">
        <f t="shared" si="515"/>
        <v>0</v>
      </c>
      <c r="P1001" s="157">
        <f>IF(J1001='Категорія витрат'!$F$2,ROUND('Додаток 3._Бюджет детальний ПР'!O1001*0.3676,2),IF(J1001='Категорія витрат'!$F$3,ROUND('Додаток 3._Бюджет детальний ПР'!O1001*0.347,2),IF(J1001='Категорія витрат'!$F$4,ROUND('Додаток 3._Бюджет детальний ПР'!O1001*0.347,2),IF(J1001='Категорія витрат'!$F$7,ROUND('Додаток 3._Бюджет детальний ПР'!O1001*0.0841,2),0))))</f>
        <v>0</v>
      </c>
      <c r="Q1001" s="151">
        <f t="shared" si="513"/>
        <v>0</v>
      </c>
      <c r="R1001" s="179"/>
      <c r="S1001" s="179"/>
      <c r="T1001" s="179"/>
      <c r="U1001" s="179"/>
      <c r="V1001" s="179"/>
      <c r="W1001" s="179"/>
      <c r="X1001" s="179"/>
      <c r="Y1001" s="179"/>
      <c r="Z1001" s="179"/>
      <c r="AA1001" s="179"/>
      <c r="AB1001" s="179"/>
      <c r="AC1001" s="179"/>
      <c r="AD1001" s="48">
        <f t="shared" si="516"/>
        <v>0</v>
      </c>
      <c r="AE1001" s="48">
        <f t="shared" si="517"/>
        <v>0</v>
      </c>
      <c r="AF1001" s="48">
        <f t="shared" si="518"/>
        <v>0</v>
      </c>
      <c r="AG1001" s="48">
        <f t="shared" si="519"/>
        <v>0</v>
      </c>
      <c r="AH1001" s="48">
        <f t="shared" si="520"/>
        <v>0</v>
      </c>
      <c r="AI1001" s="48">
        <f t="shared" si="521"/>
        <v>0</v>
      </c>
      <c r="AJ1001" s="48">
        <f t="shared" si="522"/>
        <v>0</v>
      </c>
      <c r="AK1001" s="48">
        <f t="shared" si="523"/>
        <v>0</v>
      </c>
      <c r="AL1001" s="179"/>
      <c r="AM1001" s="179"/>
      <c r="AN1001" s="76"/>
      <c r="AO1001" s="174"/>
      <c r="AP1001" s="86">
        <f t="shared" si="541"/>
        <v>0</v>
      </c>
      <c r="AQ1001" s="174"/>
      <c r="AR1001" s="176"/>
      <c r="AS1001" s="169"/>
      <c r="AT1001" s="157">
        <f>IF(J1001='Категорія витрат'!$F$2,ROUND('Додаток 3._Бюджет детальний ПР'!AS1001*0.3676,2),IF(J1001='Категорія витрат'!$F$3,ROUND('Додаток 3._Бюджет детальний ПР'!AS1001*0.347,2),IF(J1001='Категорія витрат'!$F$4,ROUND('Додаток 3._Бюджет детальний ПР'!AS1001*0.347,2),IF(J1001='Категорія витрат'!$F$7,ROUND('Додаток 3._Бюджет детальний ПР'!AS1001*0.0841,2),0))))</f>
        <v>0</v>
      </c>
      <c r="AU1001" s="151">
        <f t="shared" si="514"/>
        <v>0</v>
      </c>
      <c r="AV1001" s="179"/>
      <c r="AW1001" s="179"/>
      <c r="AX1001" s="179"/>
      <c r="AY1001" s="179"/>
      <c r="AZ1001" s="179"/>
      <c r="BA1001" s="179"/>
      <c r="BB1001" s="179"/>
      <c r="BC1001" s="179"/>
      <c r="BD1001" s="179"/>
      <c r="BE1001" s="179"/>
      <c r="BF1001" s="179"/>
      <c r="BG1001" s="179"/>
      <c r="BH1001" s="48">
        <f t="shared" si="524"/>
        <v>0</v>
      </c>
      <c r="BI1001" s="48">
        <f t="shared" si="525"/>
        <v>0</v>
      </c>
      <c r="BJ1001" s="48">
        <f t="shared" si="526"/>
        <v>0</v>
      </c>
      <c r="BK1001" s="48">
        <f t="shared" si="527"/>
        <v>0</v>
      </c>
      <c r="BL1001" s="48">
        <f t="shared" si="528"/>
        <v>0</v>
      </c>
      <c r="BM1001" s="48">
        <f t="shared" si="529"/>
        <v>0</v>
      </c>
      <c r="BN1001" s="48">
        <f t="shared" si="530"/>
        <v>0</v>
      </c>
      <c r="BO1001" s="48">
        <f t="shared" si="531"/>
        <v>0</v>
      </c>
      <c r="BP1001" s="179"/>
      <c r="BQ1001" s="179"/>
      <c r="BR1001" s="189"/>
      <c r="BS1001" s="174"/>
      <c r="BT1001" s="86">
        <f t="shared" si="542"/>
        <v>0</v>
      </c>
      <c r="BU1001" s="174"/>
      <c r="BV1001" s="176"/>
      <c r="BW1001" s="169"/>
      <c r="BX1001" s="157">
        <f>IF(J1001='Категорія витрат'!$F$2,ROUND('Додаток 3._Бюджет детальний ПР'!BW1001*0.3676,2),IF(J1001='Категорія витрат'!$F$3,ROUND('Додаток 3._Бюджет детальний ПР'!BW1001*0.347,2),IF(J1001='Категорія витрат'!$F$4,ROUND('Додаток 3._Бюджет детальний ПР'!BW1001*0.347,2),IF(J1001='Категорія витрат'!$F$7,ROUND('Додаток 3._Бюджет детальний ПР'!BW1001*0.0841,2),0))))</f>
        <v>0</v>
      </c>
      <c r="BY1001" s="151">
        <f t="shared" si="543"/>
        <v>0</v>
      </c>
      <c r="BZ1001" s="179"/>
      <c r="CA1001" s="179"/>
      <c r="CB1001" s="179"/>
      <c r="CC1001" s="179"/>
      <c r="CD1001" s="179"/>
      <c r="CE1001" s="179"/>
      <c r="CF1001" s="179"/>
      <c r="CG1001" s="179"/>
      <c r="CH1001" s="179"/>
      <c r="CI1001" s="179"/>
      <c r="CJ1001" s="179"/>
      <c r="CK1001" s="179"/>
      <c r="CL1001" s="48">
        <f t="shared" si="532"/>
        <v>0</v>
      </c>
      <c r="CM1001" s="48">
        <f t="shared" si="533"/>
        <v>0</v>
      </c>
      <c r="CN1001" s="48">
        <f t="shared" si="534"/>
        <v>0</v>
      </c>
      <c r="CO1001" s="48">
        <f t="shared" si="535"/>
        <v>0</v>
      </c>
      <c r="CP1001" s="48">
        <f t="shared" si="536"/>
        <v>0</v>
      </c>
      <c r="CQ1001" s="48">
        <f t="shared" si="537"/>
        <v>0</v>
      </c>
      <c r="CR1001" s="48">
        <f t="shared" si="538"/>
        <v>0</v>
      </c>
      <c r="CS1001" s="48">
        <f t="shared" si="539"/>
        <v>0</v>
      </c>
      <c r="CT1001" s="179"/>
      <c r="CU1001" s="179"/>
    </row>
    <row r="1002" spans="1:99" ht="20.100000000000001" customHeight="1" x14ac:dyDescent="0.25">
      <c r="A1002" s="57">
        <v>997</v>
      </c>
      <c r="B1002" s="398" t="str">
        <f>IF(D1002='Напрямки конкурса'!$L$2,'Напрямки конкурса'!$B$2,IF(D1002='Напрямки конкурса'!$L$3,'Напрямки конкурса'!$B$3,IF(D1002='Напрямки конкурса'!$L$4,'Напрямки конкурса'!$B$4,IF(D1002='Напрямки конкурса'!$L$5,'Напрямки конкурса'!$B$5,IF(D1002='Напрямки конкурса'!$L$6,'Напрямки конкурса'!$B$6,IF(D1002='Напрямки конкурса'!$L$7,'Напрямки конкурса'!$B$7,IF(D1002='Напрямки конкурса'!$L$8,'Напрямки конкурса'!$B$8,IF(D1002='Напрямки конкурса'!$L$9,'Напрямки конкурса'!$B$9,IF(D1002='Напрямки конкурса'!$L$10,'Напрямки конкурса'!$B$10,IF(D1002='Напрямки конкурса'!$L$11,'Напрямки конкурса'!$B$11,IF(D1002='Напрямки конкурса'!$L$12,'Напрямки конкурса'!$B$12,IF(D1002='Напрямки конкурса'!$L$13,'Напрямки конкурса'!$B$13,IF(D1002='Напрямки конкурса'!$L$14,'Напрямки конкурса'!$B$14,IF(D1002='Напрямки конкурса'!$L$15,'Напрямки конкурса'!$B$15,IF(D1002='Напрямки конкурса'!$L$16,'Напрямки конкурса'!$B$16,IF(D1002='Напрямки конкурса'!$L$17,'Напрямки конкурса'!$B$17,IF(D1002='Напрямки конкурса'!$L$18,'Напрямки конкурса'!$B$18,IF(D1002='Напрямки конкурса'!$L$19,'Напрямки конкурса'!$B$19,IF(D1002='Напрямки конкурса'!$L$20,'Напрямки конкурса'!$B$20,IF(D1002='Напрямки конкурса'!$L$21,'Напрямки конкурса'!$B$21,IF(D1002='Напрямки конкурса'!$L$22,'Напрямки конкурса'!$B$22,IF(D1002='Напрямки конкурса'!$L$23,'Напрямки конкурса'!$B$23,IF(D1002='Напрямки конкурса'!$L$24,'Напрямки конкурса'!$B$24,IF(D1002='Напрямки конкурса'!$L$25,'Напрямки конкурса'!$B$25,IF(D1002='Напрямки конкурса'!$L$26,'Напрямки конкурса'!$B$26,IF(D1002='Напрямки конкурса'!$L$27,'Напрямки конкурса'!$B$27,IF(D1002='Напрямки конкурса'!$L$28,'Напрямки конкурса'!$B$28,"")))))))))))))))))))))))))))</f>
        <v/>
      </c>
      <c r="C1002" s="58" t="str">
        <f>IF(D1002='Напрямки конкурса'!$L$2,'Напрямки конкурса'!$K$2,IF(D1002='Напрямки конкурса'!$L$3,'Напрямки конкурса'!$K$3,IF(D1002='Напрямки конкурса'!$L$4,'Напрямки конкурса'!$K$4,IF(D1002='Напрямки конкурса'!$L$5,'Напрямки конкурса'!$K$5,IF(D1002='Напрямки конкурса'!$L$6,'Напрямки конкурса'!$K$6,IF(D1002='Напрямки конкурса'!$L$7,'Напрямки конкурса'!$K$7,IF(D1002='Напрямки конкурса'!$L$8,'Напрямки конкурса'!$K$8,IF(D1002='Напрямки конкурса'!$L$9,'Напрямки конкурса'!$K$9,IF(D1002='Напрямки конкурса'!$L$10,'Напрямки конкурса'!$K$10,IF(D1002='Напрямки конкурса'!$L$11,'Напрямки конкурса'!$K$11,IF(D1002='Напрямки конкурса'!$L$12,'Напрямки конкурса'!$K$12,IF(D1002='Напрямки конкурса'!$L$13,'Напрямки конкурса'!$K$13,IF(D1002='Напрямки конкурса'!$L$14,'Напрямки конкурса'!$K$14,IF(D1002='Напрямки конкурса'!$L$15,'Напрямки конкурса'!$K$15,IF(D1002='Напрямки конкурса'!$L$16,'Напрямки конкурса'!$K$16,IF(D1002='Напрямки конкурса'!$L$17,'Напрямки конкурса'!$K$17,IF(D1002='Напрямки конкурса'!$L$18,'Напрямки конкурса'!$K$18,IF(D1002='Напрямки конкурса'!$L$19,'Напрямки конкурса'!$K$19,IF(D1002='Напрямки конкурса'!$L$20,'Напрямки конкурса'!$K$20,IF(D1002='Напрямки конкурса'!$L$21,'Напрямки конкурса'!$K$21,IF(D1002='Напрямки конкурса'!$L$22,'Напрямки конкурса'!$K$22,IF(D1002='Напрямки конкурса'!$L$23,'Напрямки конкурса'!$K$23,IF(D1002='Напрямки конкурса'!$L$24,'Напрямки конкурса'!$K$24,IF(D1002='Напрямки конкурса'!$L$25,'Напрямки конкурса'!$K$25,IF(D1002='Напрямки конкурса'!$L$26,'Напрямки конкурса'!$K$26,IF(D1002='Напрямки конкурса'!$L$27,'Напрямки конкурса'!$K$27,IF(D1002='Напрямки конкурса'!$L$28,'Напрямки конкурса'!$K$28,"")))))))))))))))))))))))))))</f>
        <v/>
      </c>
      <c r="D1002" s="554"/>
      <c r="E1002" s="169"/>
      <c r="F1002" s="169"/>
      <c r="G1002" s="169"/>
      <c r="H1002" s="148" t="str">
        <f>IF(I1002='Категорія витрат'!$B$2,'Категорія витрат'!$A$2,IF(I1002='Категорія витрат'!$B$3,'Категорія витрат'!$A$3,IF(I1002='Категорія витрат'!$B$4,'Категорія витрат'!$A$4,IF(I1002='Категорія витрат'!$B$5,'Категорія витрат'!$A$5,IF(I1002='Категорія витрат'!$B$6,'Категорія витрат'!$A$6,IF(I1002='Категорія витрат'!$B$7,'Категорія витрат'!$A$7,IF(I1002='Категорія витрат'!$B$8,'Категорія витрат'!$A$8,IF(I1002='Категорія витрат'!$B$9,'Категорія витрат'!$A$9,IF(I1002='Категорія витрат'!$B$10,'Категорія витрат'!$A$10,IF(I1002='Категорія витрат'!$B$11,'Категорія витрат'!$A$11,IF(I1002='Категорія витрат'!$B$12,'Категорія витрат'!$A$12,IF(I1002='Категорія витрат'!$B$13,'Категорія витрат'!$A$13,IF(I1002='Категорія витрат'!$B$14,'Категорія витрат'!$A$14,IF(I1002='Категорія витрат'!$B$15,'Категорія витрат'!$A$15,IF(I1002='Категорія витрат'!$B$16,'Категорія витрат'!$A$16,IF(I1002='Категорія витрат'!$B$17,'Категорія витрат'!$A$17,IF(I1002='Категорія витрат'!$B$18,'Категорія витрат'!$A$18,IF(I1002='Категорія витрат'!$B$19,'Категорія витрат'!$A$19,IF(I1002='Категорія витрат'!$B$20,'Категорія витрат'!$A$20,IF(I1002='Категорія витрат'!$B$21,'Категорія витрат'!$A$21,IF(I1002='Категорія витрат'!$B$22,'Категорія витрат'!$A$22,IF(I1002='Категорія витрат'!$B$23,'Категорія витрат'!$A$23,IF(I1002='Категорія витрат'!$B$24,'Категорія витрат'!$A$24,IF(I1002='Категорія витрат'!$B$25,'Категорія витрат'!$A$25,IF(I1002='Категорія витрат'!$B$26,'Категорія витрат'!$A$26,IF(I1002='Категорія витрат'!$B$27,'Категорія витрат'!$A$27,IF(I1002='Категорія витрат'!$B$28,'Категорія витрат'!$A$28,IF(I1002='Категорія витрат'!$B$29,'Категорія витрат'!$A$29,IF(I1002='Категорія витрат'!$B$30,'Категорія витрат'!$A$30,"")))))))))))))))))))))))))))))</f>
        <v/>
      </c>
      <c r="I1002" s="172"/>
      <c r="J1002" s="171"/>
      <c r="K1002" s="174"/>
      <c r="L1002" s="86">
        <f t="shared" si="540"/>
        <v>0</v>
      </c>
      <c r="M1002" s="174"/>
      <c r="N1002" s="176"/>
      <c r="O1002" s="396">
        <f t="shared" si="515"/>
        <v>0</v>
      </c>
      <c r="P1002" s="157">
        <f>IF(J1002='Категорія витрат'!$F$2,ROUND('Додаток 3._Бюджет детальний ПР'!O1002*0.3676,2),IF(J1002='Категорія витрат'!$F$3,ROUND('Додаток 3._Бюджет детальний ПР'!O1002*0.347,2),IF(J1002='Категорія витрат'!$F$4,ROUND('Додаток 3._Бюджет детальний ПР'!O1002*0.347,2),IF(J1002='Категорія витрат'!$F$7,ROUND('Додаток 3._Бюджет детальний ПР'!O1002*0.0841,2),0))))</f>
        <v>0</v>
      </c>
      <c r="Q1002" s="151">
        <f t="shared" si="513"/>
        <v>0</v>
      </c>
      <c r="R1002" s="179"/>
      <c r="S1002" s="179"/>
      <c r="T1002" s="179"/>
      <c r="U1002" s="179"/>
      <c r="V1002" s="179"/>
      <c r="W1002" s="179"/>
      <c r="X1002" s="179"/>
      <c r="Y1002" s="179"/>
      <c r="Z1002" s="179"/>
      <c r="AA1002" s="179"/>
      <c r="AB1002" s="179"/>
      <c r="AC1002" s="179"/>
      <c r="AD1002" s="48">
        <f t="shared" si="516"/>
        <v>0</v>
      </c>
      <c r="AE1002" s="48">
        <f t="shared" si="517"/>
        <v>0</v>
      </c>
      <c r="AF1002" s="48">
        <f t="shared" si="518"/>
        <v>0</v>
      </c>
      <c r="AG1002" s="48">
        <f t="shared" si="519"/>
        <v>0</v>
      </c>
      <c r="AH1002" s="48">
        <f t="shared" si="520"/>
        <v>0</v>
      </c>
      <c r="AI1002" s="48">
        <f t="shared" si="521"/>
        <v>0</v>
      </c>
      <c r="AJ1002" s="48">
        <f t="shared" si="522"/>
        <v>0</v>
      </c>
      <c r="AK1002" s="48">
        <f t="shared" si="523"/>
        <v>0</v>
      </c>
      <c r="AL1002" s="179"/>
      <c r="AM1002" s="179"/>
      <c r="AN1002" s="76"/>
      <c r="AO1002" s="174"/>
      <c r="AP1002" s="86">
        <f t="shared" si="541"/>
        <v>0</v>
      </c>
      <c r="AQ1002" s="174"/>
      <c r="AR1002" s="176"/>
      <c r="AS1002" s="169"/>
      <c r="AT1002" s="157">
        <f>IF(J1002='Категорія витрат'!$F$2,ROUND('Додаток 3._Бюджет детальний ПР'!AS1002*0.3676,2),IF(J1002='Категорія витрат'!$F$3,ROUND('Додаток 3._Бюджет детальний ПР'!AS1002*0.347,2),IF(J1002='Категорія витрат'!$F$4,ROUND('Додаток 3._Бюджет детальний ПР'!AS1002*0.347,2),IF(J1002='Категорія витрат'!$F$7,ROUND('Додаток 3._Бюджет детальний ПР'!AS1002*0.0841,2),0))))</f>
        <v>0</v>
      </c>
      <c r="AU1002" s="151">
        <f t="shared" si="514"/>
        <v>0</v>
      </c>
      <c r="AV1002" s="179"/>
      <c r="AW1002" s="179"/>
      <c r="AX1002" s="179"/>
      <c r="AY1002" s="179"/>
      <c r="AZ1002" s="179"/>
      <c r="BA1002" s="179"/>
      <c r="BB1002" s="179"/>
      <c r="BC1002" s="179"/>
      <c r="BD1002" s="179"/>
      <c r="BE1002" s="179"/>
      <c r="BF1002" s="179"/>
      <c r="BG1002" s="179"/>
      <c r="BH1002" s="48">
        <f t="shared" si="524"/>
        <v>0</v>
      </c>
      <c r="BI1002" s="48">
        <f t="shared" si="525"/>
        <v>0</v>
      </c>
      <c r="BJ1002" s="48">
        <f t="shared" si="526"/>
        <v>0</v>
      </c>
      <c r="BK1002" s="48">
        <f t="shared" si="527"/>
        <v>0</v>
      </c>
      <c r="BL1002" s="48">
        <f t="shared" si="528"/>
        <v>0</v>
      </c>
      <c r="BM1002" s="48">
        <f t="shared" si="529"/>
        <v>0</v>
      </c>
      <c r="BN1002" s="48">
        <f t="shared" si="530"/>
        <v>0</v>
      </c>
      <c r="BO1002" s="48">
        <f t="shared" si="531"/>
        <v>0</v>
      </c>
      <c r="BP1002" s="179"/>
      <c r="BQ1002" s="179"/>
      <c r="BR1002" s="189"/>
      <c r="BS1002" s="174"/>
      <c r="BT1002" s="86">
        <f t="shared" si="542"/>
        <v>0</v>
      </c>
      <c r="BU1002" s="174"/>
      <c r="BV1002" s="176"/>
      <c r="BW1002" s="169"/>
      <c r="BX1002" s="157">
        <f>IF(J1002='Категорія витрат'!$F$2,ROUND('Додаток 3._Бюджет детальний ПР'!BW1002*0.3676,2),IF(J1002='Категорія витрат'!$F$3,ROUND('Додаток 3._Бюджет детальний ПР'!BW1002*0.347,2),IF(J1002='Категорія витрат'!$F$4,ROUND('Додаток 3._Бюджет детальний ПР'!BW1002*0.347,2),IF(J1002='Категорія витрат'!$F$7,ROUND('Додаток 3._Бюджет детальний ПР'!BW1002*0.0841,2),0))))</f>
        <v>0</v>
      </c>
      <c r="BY1002" s="151">
        <f t="shared" si="543"/>
        <v>0</v>
      </c>
      <c r="BZ1002" s="179"/>
      <c r="CA1002" s="179"/>
      <c r="CB1002" s="179"/>
      <c r="CC1002" s="179"/>
      <c r="CD1002" s="179"/>
      <c r="CE1002" s="179"/>
      <c r="CF1002" s="179"/>
      <c r="CG1002" s="179"/>
      <c r="CH1002" s="179"/>
      <c r="CI1002" s="179"/>
      <c r="CJ1002" s="179"/>
      <c r="CK1002" s="179"/>
      <c r="CL1002" s="48">
        <f t="shared" si="532"/>
        <v>0</v>
      </c>
      <c r="CM1002" s="48">
        <f t="shared" si="533"/>
        <v>0</v>
      </c>
      <c r="CN1002" s="48">
        <f t="shared" si="534"/>
        <v>0</v>
      </c>
      <c r="CO1002" s="48">
        <f t="shared" si="535"/>
        <v>0</v>
      </c>
      <c r="CP1002" s="48">
        <f t="shared" si="536"/>
        <v>0</v>
      </c>
      <c r="CQ1002" s="48">
        <f t="shared" si="537"/>
        <v>0</v>
      </c>
      <c r="CR1002" s="48">
        <f t="shared" si="538"/>
        <v>0</v>
      </c>
      <c r="CS1002" s="48">
        <f t="shared" si="539"/>
        <v>0</v>
      </c>
      <c r="CT1002" s="179"/>
      <c r="CU1002" s="179"/>
    </row>
    <row r="1003" spans="1:99" ht="20.100000000000001" customHeight="1" x14ac:dyDescent="0.25">
      <c r="A1003" s="57">
        <v>998</v>
      </c>
      <c r="B1003" s="398" t="str">
        <f>IF(D1003='Напрямки конкурса'!$L$2,'Напрямки конкурса'!$B$2,IF(D1003='Напрямки конкурса'!$L$3,'Напрямки конкурса'!$B$3,IF(D1003='Напрямки конкурса'!$L$4,'Напрямки конкурса'!$B$4,IF(D1003='Напрямки конкурса'!$L$5,'Напрямки конкурса'!$B$5,IF(D1003='Напрямки конкурса'!$L$6,'Напрямки конкурса'!$B$6,IF(D1003='Напрямки конкурса'!$L$7,'Напрямки конкурса'!$B$7,IF(D1003='Напрямки конкурса'!$L$8,'Напрямки конкурса'!$B$8,IF(D1003='Напрямки конкурса'!$L$9,'Напрямки конкурса'!$B$9,IF(D1003='Напрямки конкурса'!$L$10,'Напрямки конкурса'!$B$10,IF(D1003='Напрямки конкурса'!$L$11,'Напрямки конкурса'!$B$11,IF(D1003='Напрямки конкурса'!$L$12,'Напрямки конкурса'!$B$12,IF(D1003='Напрямки конкурса'!$L$13,'Напрямки конкурса'!$B$13,IF(D1003='Напрямки конкурса'!$L$14,'Напрямки конкурса'!$B$14,IF(D1003='Напрямки конкурса'!$L$15,'Напрямки конкурса'!$B$15,IF(D1003='Напрямки конкурса'!$L$16,'Напрямки конкурса'!$B$16,IF(D1003='Напрямки конкурса'!$L$17,'Напрямки конкурса'!$B$17,IF(D1003='Напрямки конкурса'!$L$18,'Напрямки конкурса'!$B$18,IF(D1003='Напрямки конкурса'!$L$19,'Напрямки конкурса'!$B$19,IF(D1003='Напрямки конкурса'!$L$20,'Напрямки конкурса'!$B$20,IF(D1003='Напрямки конкурса'!$L$21,'Напрямки конкурса'!$B$21,IF(D1003='Напрямки конкурса'!$L$22,'Напрямки конкурса'!$B$22,IF(D1003='Напрямки конкурса'!$L$23,'Напрямки конкурса'!$B$23,IF(D1003='Напрямки конкурса'!$L$24,'Напрямки конкурса'!$B$24,IF(D1003='Напрямки конкурса'!$L$25,'Напрямки конкурса'!$B$25,IF(D1003='Напрямки конкурса'!$L$26,'Напрямки конкурса'!$B$26,IF(D1003='Напрямки конкурса'!$L$27,'Напрямки конкурса'!$B$27,IF(D1003='Напрямки конкурса'!$L$28,'Напрямки конкурса'!$B$28,"")))))))))))))))))))))))))))</f>
        <v/>
      </c>
      <c r="C1003" s="58" t="str">
        <f>IF(D1003='Напрямки конкурса'!$L$2,'Напрямки конкурса'!$K$2,IF(D1003='Напрямки конкурса'!$L$3,'Напрямки конкурса'!$K$3,IF(D1003='Напрямки конкурса'!$L$4,'Напрямки конкурса'!$K$4,IF(D1003='Напрямки конкурса'!$L$5,'Напрямки конкурса'!$K$5,IF(D1003='Напрямки конкурса'!$L$6,'Напрямки конкурса'!$K$6,IF(D1003='Напрямки конкурса'!$L$7,'Напрямки конкурса'!$K$7,IF(D1003='Напрямки конкурса'!$L$8,'Напрямки конкурса'!$K$8,IF(D1003='Напрямки конкурса'!$L$9,'Напрямки конкурса'!$K$9,IF(D1003='Напрямки конкурса'!$L$10,'Напрямки конкурса'!$K$10,IF(D1003='Напрямки конкурса'!$L$11,'Напрямки конкурса'!$K$11,IF(D1003='Напрямки конкурса'!$L$12,'Напрямки конкурса'!$K$12,IF(D1003='Напрямки конкурса'!$L$13,'Напрямки конкурса'!$K$13,IF(D1003='Напрямки конкурса'!$L$14,'Напрямки конкурса'!$K$14,IF(D1003='Напрямки конкурса'!$L$15,'Напрямки конкурса'!$K$15,IF(D1003='Напрямки конкурса'!$L$16,'Напрямки конкурса'!$K$16,IF(D1003='Напрямки конкурса'!$L$17,'Напрямки конкурса'!$K$17,IF(D1003='Напрямки конкурса'!$L$18,'Напрямки конкурса'!$K$18,IF(D1003='Напрямки конкурса'!$L$19,'Напрямки конкурса'!$K$19,IF(D1003='Напрямки конкурса'!$L$20,'Напрямки конкурса'!$K$20,IF(D1003='Напрямки конкурса'!$L$21,'Напрямки конкурса'!$K$21,IF(D1003='Напрямки конкурса'!$L$22,'Напрямки конкурса'!$K$22,IF(D1003='Напрямки конкурса'!$L$23,'Напрямки конкурса'!$K$23,IF(D1003='Напрямки конкурса'!$L$24,'Напрямки конкурса'!$K$24,IF(D1003='Напрямки конкурса'!$L$25,'Напрямки конкурса'!$K$25,IF(D1003='Напрямки конкурса'!$L$26,'Напрямки конкурса'!$K$26,IF(D1003='Напрямки конкурса'!$L$27,'Напрямки конкурса'!$K$27,IF(D1003='Напрямки конкурса'!$L$28,'Напрямки конкурса'!$K$28,"")))))))))))))))))))))))))))</f>
        <v/>
      </c>
      <c r="D1003" s="554"/>
      <c r="E1003" s="169"/>
      <c r="F1003" s="169"/>
      <c r="G1003" s="169"/>
      <c r="H1003" s="148" t="str">
        <f>IF(I1003='Категорія витрат'!$B$2,'Категорія витрат'!$A$2,IF(I1003='Категорія витрат'!$B$3,'Категорія витрат'!$A$3,IF(I1003='Категорія витрат'!$B$4,'Категорія витрат'!$A$4,IF(I1003='Категорія витрат'!$B$5,'Категорія витрат'!$A$5,IF(I1003='Категорія витрат'!$B$6,'Категорія витрат'!$A$6,IF(I1003='Категорія витрат'!$B$7,'Категорія витрат'!$A$7,IF(I1003='Категорія витрат'!$B$8,'Категорія витрат'!$A$8,IF(I1003='Категорія витрат'!$B$9,'Категорія витрат'!$A$9,IF(I1003='Категорія витрат'!$B$10,'Категорія витрат'!$A$10,IF(I1003='Категорія витрат'!$B$11,'Категорія витрат'!$A$11,IF(I1003='Категорія витрат'!$B$12,'Категорія витрат'!$A$12,IF(I1003='Категорія витрат'!$B$13,'Категорія витрат'!$A$13,IF(I1003='Категорія витрат'!$B$14,'Категорія витрат'!$A$14,IF(I1003='Категорія витрат'!$B$15,'Категорія витрат'!$A$15,IF(I1003='Категорія витрат'!$B$16,'Категорія витрат'!$A$16,IF(I1003='Категорія витрат'!$B$17,'Категорія витрат'!$A$17,IF(I1003='Категорія витрат'!$B$18,'Категорія витрат'!$A$18,IF(I1003='Категорія витрат'!$B$19,'Категорія витрат'!$A$19,IF(I1003='Категорія витрат'!$B$20,'Категорія витрат'!$A$20,IF(I1003='Категорія витрат'!$B$21,'Категорія витрат'!$A$21,IF(I1003='Категорія витрат'!$B$22,'Категорія витрат'!$A$22,IF(I1003='Категорія витрат'!$B$23,'Категорія витрат'!$A$23,IF(I1003='Категорія витрат'!$B$24,'Категорія витрат'!$A$24,IF(I1003='Категорія витрат'!$B$25,'Категорія витрат'!$A$25,IF(I1003='Категорія витрат'!$B$26,'Категорія витрат'!$A$26,IF(I1003='Категорія витрат'!$B$27,'Категорія витрат'!$A$27,IF(I1003='Категорія витрат'!$B$28,'Категорія витрат'!$A$28,IF(I1003='Категорія витрат'!$B$29,'Категорія витрат'!$A$29,IF(I1003='Категорія витрат'!$B$30,'Категорія витрат'!$A$30,"")))))))))))))))))))))))))))))</f>
        <v/>
      </c>
      <c r="I1003" s="172"/>
      <c r="J1003" s="171"/>
      <c r="K1003" s="174"/>
      <c r="L1003" s="86">
        <f t="shared" si="540"/>
        <v>0</v>
      </c>
      <c r="M1003" s="174"/>
      <c r="N1003" s="176"/>
      <c r="O1003" s="396">
        <f t="shared" si="515"/>
        <v>0</v>
      </c>
      <c r="P1003" s="157">
        <f>IF(J1003='Категорія витрат'!$F$2,ROUND('Додаток 3._Бюджет детальний ПР'!O1003*0.3676,2),IF(J1003='Категорія витрат'!$F$3,ROUND('Додаток 3._Бюджет детальний ПР'!O1003*0.347,2),IF(J1003='Категорія витрат'!$F$4,ROUND('Додаток 3._Бюджет детальний ПР'!O1003*0.347,2),IF(J1003='Категорія витрат'!$F$7,ROUND('Додаток 3._Бюджет детальний ПР'!O1003*0.0841,2),0))))</f>
        <v>0</v>
      </c>
      <c r="Q1003" s="151">
        <f t="shared" si="513"/>
        <v>0</v>
      </c>
      <c r="R1003" s="179"/>
      <c r="S1003" s="179"/>
      <c r="T1003" s="179"/>
      <c r="U1003" s="179"/>
      <c r="V1003" s="179"/>
      <c r="W1003" s="179"/>
      <c r="X1003" s="179"/>
      <c r="Y1003" s="179"/>
      <c r="Z1003" s="179"/>
      <c r="AA1003" s="179"/>
      <c r="AB1003" s="179"/>
      <c r="AC1003" s="179"/>
      <c r="AD1003" s="48">
        <f t="shared" si="516"/>
        <v>0</v>
      </c>
      <c r="AE1003" s="48">
        <f t="shared" si="517"/>
        <v>0</v>
      </c>
      <c r="AF1003" s="48">
        <f t="shared" si="518"/>
        <v>0</v>
      </c>
      <c r="AG1003" s="48">
        <f t="shared" si="519"/>
        <v>0</v>
      </c>
      <c r="AH1003" s="48">
        <f t="shared" si="520"/>
        <v>0</v>
      </c>
      <c r="AI1003" s="48">
        <f t="shared" si="521"/>
        <v>0</v>
      </c>
      <c r="AJ1003" s="48">
        <f t="shared" si="522"/>
        <v>0</v>
      </c>
      <c r="AK1003" s="48">
        <f t="shared" si="523"/>
        <v>0</v>
      </c>
      <c r="AL1003" s="179"/>
      <c r="AM1003" s="179"/>
      <c r="AN1003" s="76"/>
      <c r="AO1003" s="174"/>
      <c r="AP1003" s="86">
        <f t="shared" si="541"/>
        <v>0</v>
      </c>
      <c r="AQ1003" s="174"/>
      <c r="AR1003" s="176"/>
      <c r="AS1003" s="169"/>
      <c r="AT1003" s="157">
        <f>IF(J1003='Категорія витрат'!$F$2,ROUND('Додаток 3._Бюджет детальний ПР'!AS1003*0.3676,2),IF(J1003='Категорія витрат'!$F$3,ROUND('Додаток 3._Бюджет детальний ПР'!AS1003*0.347,2),IF(J1003='Категорія витрат'!$F$4,ROUND('Додаток 3._Бюджет детальний ПР'!AS1003*0.347,2),IF(J1003='Категорія витрат'!$F$7,ROUND('Додаток 3._Бюджет детальний ПР'!AS1003*0.0841,2),0))))</f>
        <v>0</v>
      </c>
      <c r="AU1003" s="151">
        <f t="shared" si="514"/>
        <v>0</v>
      </c>
      <c r="AV1003" s="179"/>
      <c r="AW1003" s="179"/>
      <c r="AX1003" s="179"/>
      <c r="AY1003" s="179"/>
      <c r="AZ1003" s="179"/>
      <c r="BA1003" s="179"/>
      <c r="BB1003" s="179"/>
      <c r="BC1003" s="179"/>
      <c r="BD1003" s="179"/>
      <c r="BE1003" s="179"/>
      <c r="BF1003" s="179"/>
      <c r="BG1003" s="179"/>
      <c r="BH1003" s="48">
        <f t="shared" si="524"/>
        <v>0</v>
      </c>
      <c r="BI1003" s="48">
        <f t="shared" si="525"/>
        <v>0</v>
      </c>
      <c r="BJ1003" s="48">
        <f t="shared" si="526"/>
        <v>0</v>
      </c>
      <c r="BK1003" s="48">
        <f t="shared" si="527"/>
        <v>0</v>
      </c>
      <c r="BL1003" s="48">
        <f t="shared" si="528"/>
        <v>0</v>
      </c>
      <c r="BM1003" s="48">
        <f t="shared" si="529"/>
        <v>0</v>
      </c>
      <c r="BN1003" s="48">
        <f t="shared" si="530"/>
        <v>0</v>
      </c>
      <c r="BO1003" s="48">
        <f t="shared" si="531"/>
        <v>0</v>
      </c>
      <c r="BP1003" s="179"/>
      <c r="BQ1003" s="179"/>
      <c r="BR1003" s="189"/>
      <c r="BS1003" s="174"/>
      <c r="BT1003" s="86">
        <f t="shared" si="542"/>
        <v>0</v>
      </c>
      <c r="BU1003" s="174"/>
      <c r="BV1003" s="176"/>
      <c r="BW1003" s="169"/>
      <c r="BX1003" s="157">
        <f>IF(J1003='Категорія витрат'!$F$2,ROUND('Додаток 3._Бюджет детальний ПР'!BW1003*0.3676,2),IF(J1003='Категорія витрат'!$F$3,ROUND('Додаток 3._Бюджет детальний ПР'!BW1003*0.347,2),IF(J1003='Категорія витрат'!$F$4,ROUND('Додаток 3._Бюджет детальний ПР'!BW1003*0.347,2),IF(J1003='Категорія витрат'!$F$7,ROUND('Додаток 3._Бюджет детальний ПР'!BW1003*0.0841,2),0))))</f>
        <v>0</v>
      </c>
      <c r="BY1003" s="151">
        <f t="shared" si="543"/>
        <v>0</v>
      </c>
      <c r="BZ1003" s="179"/>
      <c r="CA1003" s="179"/>
      <c r="CB1003" s="179"/>
      <c r="CC1003" s="179"/>
      <c r="CD1003" s="179"/>
      <c r="CE1003" s="179"/>
      <c r="CF1003" s="179"/>
      <c r="CG1003" s="179"/>
      <c r="CH1003" s="179"/>
      <c r="CI1003" s="179"/>
      <c r="CJ1003" s="179"/>
      <c r="CK1003" s="179"/>
      <c r="CL1003" s="48">
        <f t="shared" si="532"/>
        <v>0</v>
      </c>
      <c r="CM1003" s="48">
        <f t="shared" si="533"/>
        <v>0</v>
      </c>
      <c r="CN1003" s="48">
        <f t="shared" si="534"/>
        <v>0</v>
      </c>
      <c r="CO1003" s="48">
        <f t="shared" si="535"/>
        <v>0</v>
      </c>
      <c r="CP1003" s="48">
        <f t="shared" si="536"/>
        <v>0</v>
      </c>
      <c r="CQ1003" s="48">
        <f t="shared" si="537"/>
        <v>0</v>
      </c>
      <c r="CR1003" s="48">
        <f t="shared" si="538"/>
        <v>0</v>
      </c>
      <c r="CS1003" s="48">
        <f t="shared" si="539"/>
        <v>0</v>
      </c>
      <c r="CT1003" s="179"/>
      <c r="CU1003" s="179"/>
    </row>
    <row r="1004" spans="1:99" ht="20.100000000000001" customHeight="1" x14ac:dyDescent="0.25">
      <c r="A1004" s="57">
        <v>999</v>
      </c>
      <c r="B1004" s="398" t="str">
        <f>IF(D1004='Напрямки конкурса'!$L$2,'Напрямки конкурса'!$B$2,IF(D1004='Напрямки конкурса'!$L$3,'Напрямки конкурса'!$B$3,IF(D1004='Напрямки конкурса'!$L$4,'Напрямки конкурса'!$B$4,IF(D1004='Напрямки конкурса'!$L$5,'Напрямки конкурса'!$B$5,IF(D1004='Напрямки конкурса'!$L$6,'Напрямки конкурса'!$B$6,IF(D1004='Напрямки конкурса'!$L$7,'Напрямки конкурса'!$B$7,IF(D1004='Напрямки конкурса'!$L$8,'Напрямки конкурса'!$B$8,IF(D1004='Напрямки конкурса'!$L$9,'Напрямки конкурса'!$B$9,IF(D1004='Напрямки конкурса'!$L$10,'Напрямки конкурса'!$B$10,IF(D1004='Напрямки конкурса'!$L$11,'Напрямки конкурса'!$B$11,IF(D1004='Напрямки конкурса'!$L$12,'Напрямки конкурса'!$B$12,IF(D1004='Напрямки конкурса'!$L$13,'Напрямки конкурса'!$B$13,IF(D1004='Напрямки конкурса'!$L$14,'Напрямки конкурса'!$B$14,IF(D1004='Напрямки конкурса'!$L$15,'Напрямки конкурса'!$B$15,IF(D1004='Напрямки конкурса'!$L$16,'Напрямки конкурса'!$B$16,IF(D1004='Напрямки конкурса'!$L$17,'Напрямки конкурса'!$B$17,IF(D1004='Напрямки конкурса'!$L$18,'Напрямки конкурса'!$B$18,IF(D1004='Напрямки конкурса'!$L$19,'Напрямки конкурса'!$B$19,IF(D1004='Напрямки конкурса'!$L$20,'Напрямки конкурса'!$B$20,IF(D1004='Напрямки конкурса'!$L$21,'Напрямки конкурса'!$B$21,IF(D1004='Напрямки конкурса'!$L$22,'Напрямки конкурса'!$B$22,IF(D1004='Напрямки конкурса'!$L$23,'Напрямки конкурса'!$B$23,IF(D1004='Напрямки конкурса'!$L$24,'Напрямки конкурса'!$B$24,IF(D1004='Напрямки конкурса'!$L$25,'Напрямки конкурса'!$B$25,IF(D1004='Напрямки конкурса'!$L$26,'Напрямки конкурса'!$B$26,IF(D1004='Напрямки конкурса'!$L$27,'Напрямки конкурса'!$B$27,IF(D1004='Напрямки конкурса'!$L$28,'Напрямки конкурса'!$B$28,"")))))))))))))))))))))))))))</f>
        <v/>
      </c>
      <c r="C1004" s="58" t="str">
        <f>IF(D1004='Напрямки конкурса'!$L$2,'Напрямки конкурса'!$K$2,IF(D1004='Напрямки конкурса'!$L$3,'Напрямки конкурса'!$K$3,IF(D1004='Напрямки конкурса'!$L$4,'Напрямки конкурса'!$K$4,IF(D1004='Напрямки конкурса'!$L$5,'Напрямки конкурса'!$K$5,IF(D1004='Напрямки конкурса'!$L$6,'Напрямки конкурса'!$K$6,IF(D1004='Напрямки конкурса'!$L$7,'Напрямки конкурса'!$K$7,IF(D1004='Напрямки конкурса'!$L$8,'Напрямки конкурса'!$K$8,IF(D1004='Напрямки конкурса'!$L$9,'Напрямки конкурса'!$K$9,IF(D1004='Напрямки конкурса'!$L$10,'Напрямки конкурса'!$K$10,IF(D1004='Напрямки конкурса'!$L$11,'Напрямки конкурса'!$K$11,IF(D1004='Напрямки конкурса'!$L$12,'Напрямки конкурса'!$K$12,IF(D1004='Напрямки конкурса'!$L$13,'Напрямки конкурса'!$K$13,IF(D1004='Напрямки конкурса'!$L$14,'Напрямки конкурса'!$K$14,IF(D1004='Напрямки конкурса'!$L$15,'Напрямки конкурса'!$K$15,IF(D1004='Напрямки конкурса'!$L$16,'Напрямки конкурса'!$K$16,IF(D1004='Напрямки конкурса'!$L$17,'Напрямки конкурса'!$K$17,IF(D1004='Напрямки конкурса'!$L$18,'Напрямки конкурса'!$K$18,IF(D1004='Напрямки конкурса'!$L$19,'Напрямки конкурса'!$K$19,IF(D1004='Напрямки конкурса'!$L$20,'Напрямки конкурса'!$K$20,IF(D1004='Напрямки конкурса'!$L$21,'Напрямки конкурса'!$K$21,IF(D1004='Напрямки конкурса'!$L$22,'Напрямки конкурса'!$K$22,IF(D1004='Напрямки конкурса'!$L$23,'Напрямки конкурса'!$K$23,IF(D1004='Напрямки конкурса'!$L$24,'Напрямки конкурса'!$K$24,IF(D1004='Напрямки конкурса'!$L$25,'Напрямки конкурса'!$K$25,IF(D1004='Напрямки конкурса'!$L$26,'Напрямки конкурса'!$K$26,IF(D1004='Напрямки конкурса'!$L$27,'Напрямки конкурса'!$K$27,IF(D1004='Напрямки конкурса'!$L$28,'Напрямки конкурса'!$K$28,"")))))))))))))))))))))))))))</f>
        <v/>
      </c>
      <c r="D1004" s="554"/>
      <c r="E1004" s="169"/>
      <c r="F1004" s="169"/>
      <c r="G1004" s="169"/>
      <c r="H1004" s="148" t="str">
        <f>IF(I1004='Категорія витрат'!$B$2,'Категорія витрат'!$A$2,IF(I1004='Категорія витрат'!$B$3,'Категорія витрат'!$A$3,IF(I1004='Категорія витрат'!$B$4,'Категорія витрат'!$A$4,IF(I1004='Категорія витрат'!$B$5,'Категорія витрат'!$A$5,IF(I1004='Категорія витрат'!$B$6,'Категорія витрат'!$A$6,IF(I1004='Категорія витрат'!$B$7,'Категорія витрат'!$A$7,IF(I1004='Категорія витрат'!$B$8,'Категорія витрат'!$A$8,IF(I1004='Категорія витрат'!$B$9,'Категорія витрат'!$A$9,IF(I1004='Категорія витрат'!$B$10,'Категорія витрат'!$A$10,IF(I1004='Категорія витрат'!$B$11,'Категорія витрат'!$A$11,IF(I1004='Категорія витрат'!$B$12,'Категорія витрат'!$A$12,IF(I1004='Категорія витрат'!$B$13,'Категорія витрат'!$A$13,IF(I1004='Категорія витрат'!$B$14,'Категорія витрат'!$A$14,IF(I1004='Категорія витрат'!$B$15,'Категорія витрат'!$A$15,IF(I1004='Категорія витрат'!$B$16,'Категорія витрат'!$A$16,IF(I1004='Категорія витрат'!$B$17,'Категорія витрат'!$A$17,IF(I1004='Категорія витрат'!$B$18,'Категорія витрат'!$A$18,IF(I1004='Категорія витрат'!$B$19,'Категорія витрат'!$A$19,IF(I1004='Категорія витрат'!$B$20,'Категорія витрат'!$A$20,IF(I1004='Категорія витрат'!$B$21,'Категорія витрат'!$A$21,IF(I1004='Категорія витрат'!$B$22,'Категорія витрат'!$A$22,IF(I1004='Категорія витрат'!$B$23,'Категорія витрат'!$A$23,IF(I1004='Категорія витрат'!$B$24,'Категорія витрат'!$A$24,IF(I1004='Категорія витрат'!$B$25,'Категорія витрат'!$A$25,IF(I1004='Категорія витрат'!$B$26,'Категорія витрат'!$A$26,IF(I1004='Категорія витрат'!$B$27,'Категорія витрат'!$A$27,IF(I1004='Категорія витрат'!$B$28,'Категорія витрат'!$A$28,IF(I1004='Категорія витрат'!$B$29,'Категорія витрат'!$A$29,IF(I1004='Категорія витрат'!$B$30,'Категорія витрат'!$A$30,"")))))))))))))))))))))))))))))</f>
        <v/>
      </c>
      <c r="I1004" s="172"/>
      <c r="J1004" s="171"/>
      <c r="K1004" s="174"/>
      <c r="L1004" s="86">
        <f t="shared" si="540"/>
        <v>0</v>
      </c>
      <c r="M1004" s="174"/>
      <c r="N1004" s="176"/>
      <c r="O1004" s="396">
        <f t="shared" si="515"/>
        <v>0</v>
      </c>
      <c r="P1004" s="157">
        <f>IF(J1004='Категорія витрат'!$F$2,ROUND('Додаток 3._Бюджет детальний ПР'!O1004*0.3676,2),IF(J1004='Категорія витрат'!$F$3,ROUND('Додаток 3._Бюджет детальний ПР'!O1004*0.347,2),IF(J1004='Категорія витрат'!$F$4,ROUND('Додаток 3._Бюджет детальний ПР'!O1004*0.347,2),IF(J1004='Категорія витрат'!$F$7,ROUND('Додаток 3._Бюджет детальний ПР'!O1004*0.0841,2),0))))</f>
        <v>0</v>
      </c>
      <c r="Q1004" s="151">
        <f t="shared" si="513"/>
        <v>0</v>
      </c>
      <c r="R1004" s="179"/>
      <c r="S1004" s="179"/>
      <c r="T1004" s="179"/>
      <c r="U1004" s="179"/>
      <c r="V1004" s="179"/>
      <c r="W1004" s="179"/>
      <c r="X1004" s="179"/>
      <c r="Y1004" s="179"/>
      <c r="Z1004" s="179"/>
      <c r="AA1004" s="179"/>
      <c r="AB1004" s="179"/>
      <c r="AC1004" s="179"/>
      <c r="AD1004" s="48">
        <f t="shared" si="516"/>
        <v>0</v>
      </c>
      <c r="AE1004" s="48">
        <f t="shared" si="517"/>
        <v>0</v>
      </c>
      <c r="AF1004" s="48">
        <f t="shared" si="518"/>
        <v>0</v>
      </c>
      <c r="AG1004" s="48">
        <f t="shared" si="519"/>
        <v>0</v>
      </c>
      <c r="AH1004" s="48">
        <f t="shared" si="520"/>
        <v>0</v>
      </c>
      <c r="AI1004" s="48">
        <f t="shared" si="521"/>
        <v>0</v>
      </c>
      <c r="AJ1004" s="48">
        <f t="shared" si="522"/>
        <v>0</v>
      </c>
      <c r="AK1004" s="48">
        <f t="shared" si="523"/>
        <v>0</v>
      </c>
      <c r="AL1004" s="179"/>
      <c r="AM1004" s="179"/>
      <c r="AN1004" s="76"/>
      <c r="AO1004" s="174"/>
      <c r="AP1004" s="86">
        <f t="shared" si="541"/>
        <v>0</v>
      </c>
      <c r="AQ1004" s="174"/>
      <c r="AR1004" s="176"/>
      <c r="AS1004" s="169"/>
      <c r="AT1004" s="157">
        <f>IF(J1004='Категорія витрат'!$F$2,ROUND('Додаток 3._Бюджет детальний ПР'!AS1004*0.3676,2),IF(J1004='Категорія витрат'!$F$3,ROUND('Додаток 3._Бюджет детальний ПР'!AS1004*0.347,2),IF(J1004='Категорія витрат'!$F$4,ROUND('Додаток 3._Бюджет детальний ПР'!AS1004*0.347,2),IF(J1004='Категорія витрат'!$F$7,ROUND('Додаток 3._Бюджет детальний ПР'!AS1004*0.0841,2),0))))</f>
        <v>0</v>
      </c>
      <c r="AU1004" s="151">
        <f t="shared" si="514"/>
        <v>0</v>
      </c>
      <c r="AV1004" s="179"/>
      <c r="AW1004" s="179"/>
      <c r="AX1004" s="179"/>
      <c r="AY1004" s="179"/>
      <c r="AZ1004" s="179"/>
      <c r="BA1004" s="179"/>
      <c r="BB1004" s="179"/>
      <c r="BC1004" s="179"/>
      <c r="BD1004" s="179"/>
      <c r="BE1004" s="179"/>
      <c r="BF1004" s="179"/>
      <c r="BG1004" s="179"/>
      <c r="BH1004" s="48">
        <f t="shared" si="524"/>
        <v>0</v>
      </c>
      <c r="BI1004" s="48">
        <f t="shared" si="525"/>
        <v>0</v>
      </c>
      <c r="BJ1004" s="48">
        <f t="shared" si="526"/>
        <v>0</v>
      </c>
      <c r="BK1004" s="48">
        <f t="shared" si="527"/>
        <v>0</v>
      </c>
      <c r="BL1004" s="48">
        <f t="shared" si="528"/>
        <v>0</v>
      </c>
      <c r="BM1004" s="48">
        <f t="shared" si="529"/>
        <v>0</v>
      </c>
      <c r="BN1004" s="48">
        <f t="shared" si="530"/>
        <v>0</v>
      </c>
      <c r="BO1004" s="48">
        <f t="shared" si="531"/>
        <v>0</v>
      </c>
      <c r="BP1004" s="179"/>
      <c r="BQ1004" s="179"/>
      <c r="BR1004" s="189"/>
      <c r="BS1004" s="174"/>
      <c r="BT1004" s="86">
        <f t="shared" si="542"/>
        <v>0</v>
      </c>
      <c r="BU1004" s="174"/>
      <c r="BV1004" s="176"/>
      <c r="BW1004" s="169"/>
      <c r="BX1004" s="157">
        <f>IF(J1004='Категорія витрат'!$F$2,ROUND('Додаток 3._Бюджет детальний ПР'!BW1004*0.3676,2),IF(J1004='Категорія витрат'!$F$3,ROUND('Додаток 3._Бюджет детальний ПР'!BW1004*0.347,2),IF(J1004='Категорія витрат'!$F$4,ROUND('Додаток 3._Бюджет детальний ПР'!BW1004*0.347,2),IF(J1004='Категорія витрат'!$F$7,ROUND('Додаток 3._Бюджет детальний ПР'!BW1004*0.0841,2),0))))</f>
        <v>0</v>
      </c>
      <c r="BY1004" s="151">
        <f t="shared" si="543"/>
        <v>0</v>
      </c>
      <c r="BZ1004" s="179"/>
      <c r="CA1004" s="179"/>
      <c r="CB1004" s="179"/>
      <c r="CC1004" s="179"/>
      <c r="CD1004" s="179"/>
      <c r="CE1004" s="179"/>
      <c r="CF1004" s="179"/>
      <c r="CG1004" s="179"/>
      <c r="CH1004" s="179"/>
      <c r="CI1004" s="179"/>
      <c r="CJ1004" s="179"/>
      <c r="CK1004" s="179"/>
      <c r="CL1004" s="48">
        <f t="shared" si="532"/>
        <v>0</v>
      </c>
      <c r="CM1004" s="48">
        <f t="shared" si="533"/>
        <v>0</v>
      </c>
      <c r="CN1004" s="48">
        <f t="shared" si="534"/>
        <v>0</v>
      </c>
      <c r="CO1004" s="48">
        <f t="shared" si="535"/>
        <v>0</v>
      </c>
      <c r="CP1004" s="48">
        <f t="shared" si="536"/>
        <v>0</v>
      </c>
      <c r="CQ1004" s="48">
        <f t="shared" si="537"/>
        <v>0</v>
      </c>
      <c r="CR1004" s="48">
        <f t="shared" si="538"/>
        <v>0</v>
      </c>
      <c r="CS1004" s="48">
        <f t="shared" si="539"/>
        <v>0</v>
      </c>
      <c r="CT1004" s="179"/>
      <c r="CU1004" s="179"/>
    </row>
    <row r="1005" spans="1:99" ht="20.100000000000001" customHeight="1" x14ac:dyDescent="0.25">
      <c r="A1005" s="57">
        <v>1000</v>
      </c>
      <c r="B1005" s="398" t="str">
        <f>IF(D1005='Напрямки конкурса'!$L$2,'Напрямки конкурса'!$B$2,IF(D1005='Напрямки конкурса'!$L$3,'Напрямки конкурса'!$B$3,IF(D1005='Напрямки конкурса'!$L$4,'Напрямки конкурса'!$B$4,IF(D1005='Напрямки конкурса'!$L$5,'Напрямки конкурса'!$B$5,IF(D1005='Напрямки конкурса'!$L$6,'Напрямки конкурса'!$B$6,IF(D1005='Напрямки конкурса'!$L$7,'Напрямки конкурса'!$B$7,IF(D1005='Напрямки конкурса'!$L$8,'Напрямки конкурса'!$B$8,IF(D1005='Напрямки конкурса'!$L$9,'Напрямки конкурса'!$B$9,IF(D1005='Напрямки конкурса'!$L$10,'Напрямки конкурса'!$B$10,IF(D1005='Напрямки конкурса'!$L$11,'Напрямки конкурса'!$B$11,IF(D1005='Напрямки конкурса'!$L$12,'Напрямки конкурса'!$B$12,IF(D1005='Напрямки конкурса'!$L$13,'Напрямки конкурса'!$B$13,IF(D1005='Напрямки конкурса'!$L$14,'Напрямки конкурса'!$B$14,IF(D1005='Напрямки конкурса'!$L$15,'Напрямки конкурса'!$B$15,IF(D1005='Напрямки конкурса'!$L$16,'Напрямки конкурса'!$B$16,IF(D1005='Напрямки конкурса'!$L$17,'Напрямки конкурса'!$B$17,IF(D1005='Напрямки конкурса'!$L$18,'Напрямки конкурса'!$B$18,IF(D1005='Напрямки конкурса'!$L$19,'Напрямки конкурса'!$B$19,IF(D1005='Напрямки конкурса'!$L$20,'Напрямки конкурса'!$B$20,IF(D1005='Напрямки конкурса'!$L$21,'Напрямки конкурса'!$B$21,IF(D1005='Напрямки конкурса'!$L$22,'Напрямки конкурса'!$B$22,IF(D1005='Напрямки конкурса'!$L$23,'Напрямки конкурса'!$B$23,IF(D1005='Напрямки конкурса'!$L$24,'Напрямки конкурса'!$B$24,IF(D1005='Напрямки конкурса'!$L$25,'Напрямки конкурса'!$B$25,IF(D1005='Напрямки конкурса'!$L$26,'Напрямки конкурса'!$B$26,IF(D1005='Напрямки конкурса'!$L$27,'Напрямки конкурса'!$B$27,IF(D1005='Напрямки конкурса'!$L$28,'Напрямки конкурса'!$B$28,"")))))))))))))))))))))))))))</f>
        <v/>
      </c>
      <c r="C1005" s="58" t="str">
        <f>IF(D1005='Напрямки конкурса'!$L$2,'Напрямки конкурса'!$K$2,IF(D1005='Напрямки конкурса'!$L$3,'Напрямки конкурса'!$K$3,IF(D1005='Напрямки конкурса'!$L$4,'Напрямки конкурса'!$K$4,IF(D1005='Напрямки конкурса'!$L$5,'Напрямки конкурса'!$K$5,IF(D1005='Напрямки конкурса'!$L$6,'Напрямки конкурса'!$K$6,IF(D1005='Напрямки конкурса'!$L$7,'Напрямки конкурса'!$K$7,IF(D1005='Напрямки конкурса'!$L$8,'Напрямки конкурса'!$K$8,IF(D1005='Напрямки конкурса'!$L$9,'Напрямки конкурса'!$K$9,IF(D1005='Напрямки конкурса'!$L$10,'Напрямки конкурса'!$K$10,IF(D1005='Напрямки конкурса'!$L$11,'Напрямки конкурса'!$K$11,IF(D1005='Напрямки конкурса'!$L$12,'Напрямки конкурса'!$K$12,IF(D1005='Напрямки конкурса'!$L$13,'Напрямки конкурса'!$K$13,IF(D1005='Напрямки конкурса'!$L$14,'Напрямки конкурса'!$K$14,IF(D1005='Напрямки конкурса'!$L$15,'Напрямки конкурса'!$K$15,IF(D1005='Напрямки конкурса'!$L$16,'Напрямки конкурса'!$K$16,IF(D1005='Напрямки конкурса'!$L$17,'Напрямки конкурса'!$K$17,IF(D1005='Напрямки конкурса'!$L$18,'Напрямки конкурса'!$K$18,IF(D1005='Напрямки конкурса'!$L$19,'Напрямки конкурса'!$K$19,IF(D1005='Напрямки конкурса'!$L$20,'Напрямки конкурса'!$K$20,IF(D1005='Напрямки конкурса'!$L$21,'Напрямки конкурса'!$K$21,IF(D1005='Напрямки конкурса'!$L$22,'Напрямки конкурса'!$K$22,IF(D1005='Напрямки конкурса'!$L$23,'Напрямки конкурса'!$K$23,IF(D1005='Напрямки конкурса'!$L$24,'Напрямки конкурса'!$K$24,IF(D1005='Напрямки конкурса'!$L$25,'Напрямки конкурса'!$K$25,IF(D1005='Напрямки конкурса'!$L$26,'Напрямки конкурса'!$K$26,IF(D1005='Напрямки конкурса'!$L$27,'Напрямки конкурса'!$K$27,IF(D1005='Напрямки конкурса'!$L$28,'Напрямки конкурса'!$K$28,"")))))))))))))))))))))))))))</f>
        <v/>
      </c>
      <c r="D1005" s="554"/>
      <c r="E1005" s="169"/>
      <c r="F1005" s="169"/>
      <c r="G1005" s="169"/>
      <c r="H1005" s="148" t="str">
        <f>IF(I1005='Категорія витрат'!$B$2,'Категорія витрат'!$A$2,IF(I1005='Категорія витрат'!$B$3,'Категорія витрат'!$A$3,IF(I1005='Категорія витрат'!$B$4,'Категорія витрат'!$A$4,IF(I1005='Категорія витрат'!$B$5,'Категорія витрат'!$A$5,IF(I1005='Категорія витрат'!$B$6,'Категорія витрат'!$A$6,IF(I1005='Категорія витрат'!$B$7,'Категорія витрат'!$A$7,IF(I1005='Категорія витрат'!$B$8,'Категорія витрат'!$A$8,IF(I1005='Категорія витрат'!$B$9,'Категорія витрат'!$A$9,IF(I1005='Категорія витрат'!$B$10,'Категорія витрат'!$A$10,IF(I1005='Категорія витрат'!$B$11,'Категорія витрат'!$A$11,IF(I1005='Категорія витрат'!$B$12,'Категорія витрат'!$A$12,IF(I1005='Категорія витрат'!$B$13,'Категорія витрат'!$A$13,IF(I1005='Категорія витрат'!$B$14,'Категорія витрат'!$A$14,IF(I1005='Категорія витрат'!$B$15,'Категорія витрат'!$A$15,IF(I1005='Категорія витрат'!$B$16,'Категорія витрат'!$A$16,IF(I1005='Категорія витрат'!$B$17,'Категорія витрат'!$A$17,IF(I1005='Категорія витрат'!$B$18,'Категорія витрат'!$A$18,IF(I1005='Категорія витрат'!$B$19,'Категорія витрат'!$A$19,IF(I1005='Категорія витрат'!$B$20,'Категорія витрат'!$A$20,IF(I1005='Категорія витрат'!$B$21,'Категорія витрат'!$A$21,IF(I1005='Категорія витрат'!$B$22,'Категорія витрат'!$A$22,IF(I1005='Категорія витрат'!$B$23,'Категорія витрат'!$A$23,IF(I1005='Категорія витрат'!$B$24,'Категорія витрат'!$A$24,IF(I1005='Категорія витрат'!$B$25,'Категорія витрат'!$A$25,IF(I1005='Категорія витрат'!$B$26,'Категорія витрат'!$A$26,IF(I1005='Категорія витрат'!$B$27,'Категорія витрат'!$A$27,IF(I1005='Категорія витрат'!$B$28,'Категорія витрат'!$A$28,IF(I1005='Категорія витрат'!$B$29,'Категорія витрат'!$A$29,IF(I1005='Категорія витрат'!$B$30,'Категорія витрат'!$A$30,"")))))))))))))))))))))))))))))</f>
        <v/>
      </c>
      <c r="I1005" s="172"/>
      <c r="J1005" s="171"/>
      <c r="K1005" s="174"/>
      <c r="L1005" s="86">
        <f t="shared" si="540"/>
        <v>0</v>
      </c>
      <c r="M1005" s="174"/>
      <c r="N1005" s="176"/>
      <c r="O1005" s="396">
        <f t="shared" si="515"/>
        <v>0</v>
      </c>
      <c r="P1005" s="157">
        <f>IF(J1005='Категорія витрат'!$F$2,ROUND('Додаток 3._Бюджет детальний ПР'!O1005*0.3676,2),IF(J1005='Категорія витрат'!$F$3,ROUND('Додаток 3._Бюджет детальний ПР'!O1005*0.347,2),IF(J1005='Категорія витрат'!$F$4,ROUND('Додаток 3._Бюджет детальний ПР'!O1005*0.347,2),IF(J1005='Категорія витрат'!$F$7,ROUND('Додаток 3._Бюджет детальний ПР'!O1005*0.0841,2),0))))</f>
        <v>0</v>
      </c>
      <c r="Q1005" s="151">
        <f t="shared" si="513"/>
        <v>0</v>
      </c>
      <c r="R1005" s="179"/>
      <c r="S1005" s="179"/>
      <c r="T1005" s="179"/>
      <c r="U1005" s="179"/>
      <c r="V1005" s="179"/>
      <c r="W1005" s="179"/>
      <c r="X1005" s="179"/>
      <c r="Y1005" s="179"/>
      <c r="Z1005" s="179"/>
      <c r="AA1005" s="179"/>
      <c r="AB1005" s="179"/>
      <c r="AC1005" s="179"/>
      <c r="AD1005" s="48">
        <f t="shared" si="516"/>
        <v>0</v>
      </c>
      <c r="AE1005" s="48">
        <f t="shared" si="517"/>
        <v>0</v>
      </c>
      <c r="AF1005" s="48">
        <f t="shared" si="518"/>
        <v>0</v>
      </c>
      <c r="AG1005" s="48">
        <f t="shared" si="519"/>
        <v>0</v>
      </c>
      <c r="AH1005" s="48">
        <f t="shared" si="520"/>
        <v>0</v>
      </c>
      <c r="AI1005" s="48">
        <f t="shared" si="521"/>
        <v>0</v>
      </c>
      <c r="AJ1005" s="48">
        <f t="shared" si="522"/>
        <v>0</v>
      </c>
      <c r="AK1005" s="48">
        <f t="shared" si="523"/>
        <v>0</v>
      </c>
      <c r="AL1005" s="179"/>
      <c r="AM1005" s="179"/>
      <c r="AN1005" s="76"/>
      <c r="AO1005" s="174"/>
      <c r="AP1005" s="86">
        <f t="shared" si="541"/>
        <v>0</v>
      </c>
      <c r="AQ1005" s="174"/>
      <c r="AR1005" s="176"/>
      <c r="AS1005" s="169"/>
      <c r="AT1005" s="157">
        <f>IF(J1005='Категорія витрат'!$F$2,ROUND('Додаток 3._Бюджет детальний ПР'!AS1005*0.3676,2),IF(J1005='Категорія витрат'!$F$3,ROUND('Додаток 3._Бюджет детальний ПР'!AS1005*0.347,2),IF(J1005='Категорія витрат'!$F$4,ROUND('Додаток 3._Бюджет детальний ПР'!AS1005*0.347,2),IF(J1005='Категорія витрат'!$F$7,ROUND('Додаток 3._Бюджет детальний ПР'!AS1005*0.0841,2),0))))</f>
        <v>0</v>
      </c>
      <c r="AU1005" s="151">
        <f t="shared" si="514"/>
        <v>0</v>
      </c>
      <c r="AV1005" s="179"/>
      <c r="AW1005" s="179"/>
      <c r="AX1005" s="179"/>
      <c r="AY1005" s="179"/>
      <c r="AZ1005" s="179"/>
      <c r="BA1005" s="179"/>
      <c r="BB1005" s="179"/>
      <c r="BC1005" s="179"/>
      <c r="BD1005" s="179"/>
      <c r="BE1005" s="179"/>
      <c r="BF1005" s="179"/>
      <c r="BG1005" s="179"/>
      <c r="BH1005" s="48">
        <f t="shared" si="524"/>
        <v>0</v>
      </c>
      <c r="BI1005" s="48">
        <f t="shared" si="525"/>
        <v>0</v>
      </c>
      <c r="BJ1005" s="48">
        <f t="shared" si="526"/>
        <v>0</v>
      </c>
      <c r="BK1005" s="48">
        <f t="shared" si="527"/>
        <v>0</v>
      </c>
      <c r="BL1005" s="48">
        <f t="shared" si="528"/>
        <v>0</v>
      </c>
      <c r="BM1005" s="48">
        <f t="shared" si="529"/>
        <v>0</v>
      </c>
      <c r="BN1005" s="48">
        <f t="shared" si="530"/>
        <v>0</v>
      </c>
      <c r="BO1005" s="48">
        <f t="shared" si="531"/>
        <v>0</v>
      </c>
      <c r="BP1005" s="179"/>
      <c r="BQ1005" s="179"/>
      <c r="BR1005" s="189"/>
      <c r="BS1005" s="174"/>
      <c r="BT1005" s="86">
        <f t="shared" si="542"/>
        <v>0</v>
      </c>
      <c r="BU1005" s="174"/>
      <c r="BV1005" s="176"/>
      <c r="BW1005" s="169"/>
      <c r="BX1005" s="157">
        <f>IF(J1005='Категорія витрат'!$F$2,ROUND('Додаток 3._Бюджет детальний ПР'!BW1005*0.3676,2),IF(J1005='Категорія витрат'!$F$3,ROUND('Додаток 3._Бюджет детальний ПР'!BW1005*0.347,2),IF(J1005='Категорія витрат'!$F$4,ROUND('Додаток 3._Бюджет детальний ПР'!BW1005*0.347,2),IF(J1005='Категорія витрат'!$F$7,ROUND('Додаток 3._Бюджет детальний ПР'!BW1005*0.0841,2),0))))</f>
        <v>0</v>
      </c>
      <c r="BY1005" s="151">
        <f t="shared" si="543"/>
        <v>0</v>
      </c>
      <c r="BZ1005" s="179"/>
      <c r="CA1005" s="179"/>
      <c r="CB1005" s="179"/>
      <c r="CC1005" s="179"/>
      <c r="CD1005" s="179"/>
      <c r="CE1005" s="179"/>
      <c r="CF1005" s="179"/>
      <c r="CG1005" s="179"/>
      <c r="CH1005" s="179"/>
      <c r="CI1005" s="179"/>
      <c r="CJ1005" s="179"/>
      <c r="CK1005" s="179"/>
      <c r="CL1005" s="48">
        <f t="shared" si="532"/>
        <v>0</v>
      </c>
      <c r="CM1005" s="48">
        <f t="shared" si="533"/>
        <v>0</v>
      </c>
      <c r="CN1005" s="48">
        <f t="shared" si="534"/>
        <v>0</v>
      </c>
      <c r="CO1005" s="48">
        <f t="shared" si="535"/>
        <v>0</v>
      </c>
      <c r="CP1005" s="48">
        <f t="shared" si="536"/>
        <v>0</v>
      </c>
      <c r="CQ1005" s="48">
        <f t="shared" si="537"/>
        <v>0</v>
      </c>
      <c r="CR1005" s="48">
        <f t="shared" si="538"/>
        <v>0</v>
      </c>
      <c r="CS1005" s="48">
        <f t="shared" si="539"/>
        <v>0</v>
      </c>
      <c r="CT1005" s="179"/>
      <c r="CU1005" s="179"/>
    </row>
    <row r="1006" spans="1:99" ht="20.100000000000001" customHeight="1" x14ac:dyDescent="0.25">
      <c r="A1006" s="57">
        <v>1001</v>
      </c>
      <c r="B1006" s="398" t="str">
        <f>IF(D1006='Напрямки конкурса'!$L$2,'Напрямки конкурса'!$B$2,IF(D1006='Напрямки конкурса'!$L$3,'Напрямки конкурса'!$B$3,IF(D1006='Напрямки конкурса'!$L$4,'Напрямки конкурса'!$B$4,IF(D1006='Напрямки конкурса'!$L$5,'Напрямки конкурса'!$B$5,IF(D1006='Напрямки конкурса'!$L$6,'Напрямки конкурса'!$B$6,IF(D1006='Напрямки конкурса'!$L$7,'Напрямки конкурса'!$B$7,IF(D1006='Напрямки конкурса'!$L$8,'Напрямки конкурса'!$B$8,IF(D1006='Напрямки конкурса'!$L$9,'Напрямки конкурса'!$B$9,IF(D1006='Напрямки конкурса'!$L$10,'Напрямки конкурса'!$B$10,IF(D1006='Напрямки конкурса'!$L$11,'Напрямки конкурса'!$B$11,IF(D1006='Напрямки конкурса'!$L$12,'Напрямки конкурса'!$B$12,IF(D1006='Напрямки конкурса'!$L$13,'Напрямки конкурса'!$B$13,IF(D1006='Напрямки конкурса'!$L$14,'Напрямки конкурса'!$B$14,IF(D1006='Напрямки конкурса'!$L$15,'Напрямки конкурса'!$B$15,IF(D1006='Напрямки конкурса'!$L$16,'Напрямки конкурса'!$B$16,IF(D1006='Напрямки конкурса'!$L$17,'Напрямки конкурса'!$B$17,IF(D1006='Напрямки конкурса'!$L$18,'Напрямки конкурса'!$B$18,IF(D1006='Напрямки конкурса'!$L$19,'Напрямки конкурса'!$B$19,IF(D1006='Напрямки конкурса'!$L$20,'Напрямки конкурса'!$B$20,IF(D1006='Напрямки конкурса'!$L$21,'Напрямки конкурса'!$B$21,IF(D1006='Напрямки конкурса'!$L$22,'Напрямки конкурса'!$B$22,IF(D1006='Напрямки конкурса'!$L$23,'Напрямки конкурса'!$B$23,IF(D1006='Напрямки конкурса'!$L$24,'Напрямки конкурса'!$B$24,IF(D1006='Напрямки конкурса'!$L$25,'Напрямки конкурса'!$B$25,IF(D1006='Напрямки конкурса'!$L$26,'Напрямки конкурса'!$B$26,IF(D1006='Напрямки конкурса'!$L$27,'Напрямки конкурса'!$B$27,IF(D1006='Напрямки конкурса'!$L$28,'Напрямки конкурса'!$B$28,"")))))))))))))))))))))))))))</f>
        <v/>
      </c>
      <c r="C1006" s="58" t="str">
        <f>IF(D1006='Напрямки конкурса'!$L$2,'Напрямки конкурса'!$K$2,IF(D1006='Напрямки конкурса'!$L$3,'Напрямки конкурса'!$K$3,IF(D1006='Напрямки конкурса'!$L$4,'Напрямки конкурса'!$K$4,IF(D1006='Напрямки конкурса'!$L$5,'Напрямки конкурса'!$K$5,IF(D1006='Напрямки конкурса'!$L$6,'Напрямки конкурса'!$K$6,IF(D1006='Напрямки конкурса'!$L$7,'Напрямки конкурса'!$K$7,IF(D1006='Напрямки конкурса'!$L$8,'Напрямки конкурса'!$K$8,IF(D1006='Напрямки конкурса'!$L$9,'Напрямки конкурса'!$K$9,IF(D1006='Напрямки конкурса'!$L$10,'Напрямки конкурса'!$K$10,IF(D1006='Напрямки конкурса'!$L$11,'Напрямки конкурса'!$K$11,IF(D1006='Напрямки конкурса'!$L$12,'Напрямки конкурса'!$K$12,IF(D1006='Напрямки конкурса'!$L$13,'Напрямки конкурса'!$K$13,IF(D1006='Напрямки конкурса'!$L$14,'Напрямки конкурса'!$K$14,IF(D1006='Напрямки конкурса'!$L$15,'Напрямки конкурса'!$K$15,IF(D1006='Напрямки конкурса'!$L$16,'Напрямки конкурса'!$K$16,IF(D1006='Напрямки конкурса'!$L$17,'Напрямки конкурса'!$K$17,IF(D1006='Напрямки конкурса'!$L$18,'Напрямки конкурса'!$K$18,IF(D1006='Напрямки конкурса'!$L$19,'Напрямки конкурса'!$K$19,IF(D1006='Напрямки конкурса'!$L$20,'Напрямки конкурса'!$K$20,IF(D1006='Напрямки конкурса'!$L$21,'Напрямки конкурса'!$K$21,IF(D1006='Напрямки конкурса'!$L$22,'Напрямки конкурса'!$K$22,IF(D1006='Напрямки конкурса'!$L$23,'Напрямки конкурса'!$K$23,IF(D1006='Напрямки конкурса'!$L$24,'Напрямки конкурса'!$K$24,IF(D1006='Напрямки конкурса'!$L$25,'Напрямки конкурса'!$K$25,IF(D1006='Напрямки конкурса'!$L$26,'Напрямки конкурса'!$K$26,IF(D1006='Напрямки конкурса'!$L$27,'Напрямки конкурса'!$K$27,IF(D1006='Напрямки конкурса'!$L$28,'Напрямки конкурса'!$K$28,"")))))))))))))))))))))))))))</f>
        <v/>
      </c>
      <c r="D1006" s="554"/>
      <c r="E1006" s="169"/>
      <c r="F1006" s="169"/>
      <c r="G1006" s="169"/>
      <c r="H1006" s="148" t="str">
        <f>IF(I1006='Категорія витрат'!$B$2,'Категорія витрат'!$A$2,IF(I1006='Категорія витрат'!$B$3,'Категорія витрат'!$A$3,IF(I1006='Категорія витрат'!$B$4,'Категорія витрат'!$A$4,IF(I1006='Категорія витрат'!$B$5,'Категорія витрат'!$A$5,IF(I1006='Категорія витрат'!$B$6,'Категорія витрат'!$A$6,IF(I1006='Категорія витрат'!$B$7,'Категорія витрат'!$A$7,IF(I1006='Категорія витрат'!$B$8,'Категорія витрат'!$A$8,IF(I1006='Категорія витрат'!$B$9,'Категорія витрат'!$A$9,IF(I1006='Категорія витрат'!$B$10,'Категорія витрат'!$A$10,IF(I1006='Категорія витрат'!$B$11,'Категорія витрат'!$A$11,IF(I1006='Категорія витрат'!$B$12,'Категорія витрат'!$A$12,IF(I1006='Категорія витрат'!$B$13,'Категорія витрат'!$A$13,IF(I1006='Категорія витрат'!$B$14,'Категорія витрат'!$A$14,IF(I1006='Категорія витрат'!$B$15,'Категорія витрат'!$A$15,IF(I1006='Категорія витрат'!$B$16,'Категорія витрат'!$A$16,IF(I1006='Категорія витрат'!$B$17,'Категорія витрат'!$A$17,IF(I1006='Категорія витрат'!$B$18,'Категорія витрат'!$A$18,IF(I1006='Категорія витрат'!$B$19,'Категорія витрат'!$A$19,IF(I1006='Категорія витрат'!$B$20,'Категорія витрат'!$A$20,IF(I1006='Категорія витрат'!$B$21,'Категорія витрат'!$A$21,IF(I1006='Категорія витрат'!$B$22,'Категорія витрат'!$A$22,IF(I1006='Категорія витрат'!$B$23,'Категорія витрат'!$A$23,IF(I1006='Категорія витрат'!$B$24,'Категорія витрат'!$A$24,IF(I1006='Категорія витрат'!$B$25,'Категорія витрат'!$A$25,IF(I1006='Категорія витрат'!$B$26,'Категорія витрат'!$A$26,IF(I1006='Категорія витрат'!$B$27,'Категорія витрат'!$A$27,IF(I1006='Категорія витрат'!$B$28,'Категорія витрат'!$A$28,IF(I1006='Категорія витрат'!$B$29,'Категорія витрат'!$A$29,IF(I1006='Категорія витрат'!$B$30,'Категорія витрат'!$A$30,"")))))))))))))))))))))))))))))</f>
        <v/>
      </c>
      <c r="I1006" s="172"/>
      <c r="J1006" s="171"/>
      <c r="K1006" s="174"/>
      <c r="L1006" s="86">
        <f t="shared" si="540"/>
        <v>0</v>
      </c>
      <c r="M1006" s="174"/>
      <c r="N1006" s="176"/>
      <c r="O1006" s="396">
        <f t="shared" si="515"/>
        <v>0</v>
      </c>
      <c r="P1006" s="157">
        <f>IF(J1006='Категорія витрат'!$F$2,ROUND('Додаток 3._Бюджет детальний ПР'!O1006*0.3676,2),IF(J1006='Категорія витрат'!$F$3,ROUND('Додаток 3._Бюджет детальний ПР'!O1006*0.347,2),IF(J1006='Категорія витрат'!$F$4,ROUND('Додаток 3._Бюджет детальний ПР'!O1006*0.347,2),IF(J1006='Категорія витрат'!$F$7,ROUND('Додаток 3._Бюджет детальний ПР'!O1006*0.0841,2),0))))</f>
        <v>0</v>
      </c>
      <c r="Q1006" s="151">
        <f t="shared" ref="Q1006:Q1069" si="544">(O1006+P1006)*L1006</f>
        <v>0</v>
      </c>
      <c r="R1006" s="179"/>
      <c r="S1006" s="179"/>
      <c r="T1006" s="179"/>
      <c r="U1006" s="179"/>
      <c r="V1006" s="179"/>
      <c r="W1006" s="179"/>
      <c r="X1006" s="179"/>
      <c r="Y1006" s="179"/>
      <c r="Z1006" s="179"/>
      <c r="AA1006" s="179"/>
      <c r="AB1006" s="179"/>
      <c r="AC1006" s="179"/>
      <c r="AD1006" s="48">
        <f t="shared" si="516"/>
        <v>0</v>
      </c>
      <c r="AE1006" s="48">
        <f t="shared" si="517"/>
        <v>0</v>
      </c>
      <c r="AF1006" s="48">
        <f t="shared" si="518"/>
        <v>0</v>
      </c>
      <c r="AG1006" s="48">
        <f t="shared" si="519"/>
        <v>0</v>
      </c>
      <c r="AH1006" s="48">
        <f t="shared" si="520"/>
        <v>0</v>
      </c>
      <c r="AI1006" s="48">
        <f t="shared" si="521"/>
        <v>0</v>
      </c>
      <c r="AJ1006" s="48">
        <f t="shared" si="522"/>
        <v>0</v>
      </c>
      <c r="AK1006" s="48">
        <f t="shared" si="523"/>
        <v>0</v>
      </c>
      <c r="AL1006" s="179"/>
      <c r="AM1006" s="179"/>
      <c r="AN1006" s="76"/>
      <c r="AO1006" s="174"/>
      <c r="AP1006" s="86">
        <f t="shared" si="541"/>
        <v>0</v>
      </c>
      <c r="AQ1006" s="174"/>
      <c r="AR1006" s="176"/>
      <c r="AS1006" s="169"/>
      <c r="AT1006" s="157">
        <f>IF(J1006='Категорія витрат'!$F$2,ROUND('Додаток 3._Бюджет детальний ПР'!AS1006*0.3676,2),IF(J1006='Категорія витрат'!$F$3,ROUND('Додаток 3._Бюджет детальний ПР'!AS1006*0.347,2),IF(J1006='Категорія витрат'!$F$4,ROUND('Додаток 3._Бюджет детальний ПР'!AS1006*0.347,2),IF(J1006='Категорія витрат'!$F$7,ROUND('Додаток 3._Бюджет детальний ПР'!AS1006*0.0841,2),0))))</f>
        <v>0</v>
      </c>
      <c r="AU1006" s="151">
        <f t="shared" si="514"/>
        <v>0</v>
      </c>
      <c r="AV1006" s="179"/>
      <c r="AW1006" s="179"/>
      <c r="AX1006" s="179"/>
      <c r="AY1006" s="179"/>
      <c r="AZ1006" s="179"/>
      <c r="BA1006" s="179"/>
      <c r="BB1006" s="179"/>
      <c r="BC1006" s="179"/>
      <c r="BD1006" s="179"/>
      <c r="BE1006" s="179"/>
      <c r="BF1006" s="179"/>
      <c r="BG1006" s="179"/>
      <c r="BH1006" s="48">
        <f t="shared" si="524"/>
        <v>0</v>
      </c>
      <c r="BI1006" s="48">
        <f t="shared" si="525"/>
        <v>0</v>
      </c>
      <c r="BJ1006" s="48">
        <f t="shared" si="526"/>
        <v>0</v>
      </c>
      <c r="BK1006" s="48">
        <f t="shared" si="527"/>
        <v>0</v>
      </c>
      <c r="BL1006" s="48">
        <f t="shared" si="528"/>
        <v>0</v>
      </c>
      <c r="BM1006" s="48">
        <f t="shared" si="529"/>
        <v>0</v>
      </c>
      <c r="BN1006" s="48">
        <f t="shared" si="530"/>
        <v>0</v>
      </c>
      <c r="BO1006" s="48">
        <f t="shared" si="531"/>
        <v>0</v>
      </c>
      <c r="BP1006" s="179"/>
      <c r="BQ1006" s="179"/>
      <c r="BR1006" s="189"/>
      <c r="BS1006" s="174"/>
      <c r="BT1006" s="86">
        <f t="shared" si="542"/>
        <v>0</v>
      </c>
      <c r="BU1006" s="174"/>
      <c r="BV1006" s="176"/>
      <c r="BW1006" s="169"/>
      <c r="BX1006" s="157">
        <f>IF(J1006='Категорія витрат'!$F$2,ROUND('Додаток 3._Бюджет детальний ПР'!BW1006*0.3676,2),IF(J1006='Категорія витрат'!$F$3,ROUND('Додаток 3._Бюджет детальний ПР'!BW1006*0.347,2),IF(J1006='Категорія витрат'!$F$4,ROUND('Додаток 3._Бюджет детальний ПР'!BW1006*0.347,2),IF(J1006='Категорія витрат'!$F$7,ROUND('Додаток 3._Бюджет детальний ПР'!BW1006*0.0841,2),0))))</f>
        <v>0</v>
      </c>
      <c r="BY1006" s="151">
        <f t="shared" si="543"/>
        <v>0</v>
      </c>
      <c r="BZ1006" s="179"/>
      <c r="CA1006" s="179"/>
      <c r="CB1006" s="179"/>
      <c r="CC1006" s="179"/>
      <c r="CD1006" s="179"/>
      <c r="CE1006" s="179"/>
      <c r="CF1006" s="179"/>
      <c r="CG1006" s="179"/>
      <c r="CH1006" s="179"/>
      <c r="CI1006" s="179"/>
      <c r="CJ1006" s="179"/>
      <c r="CK1006" s="179"/>
      <c r="CL1006" s="48">
        <f t="shared" si="532"/>
        <v>0</v>
      </c>
      <c r="CM1006" s="48">
        <f t="shared" si="533"/>
        <v>0</v>
      </c>
      <c r="CN1006" s="48">
        <f t="shared" si="534"/>
        <v>0</v>
      </c>
      <c r="CO1006" s="48">
        <f t="shared" si="535"/>
        <v>0</v>
      </c>
      <c r="CP1006" s="48">
        <f t="shared" si="536"/>
        <v>0</v>
      </c>
      <c r="CQ1006" s="48">
        <f t="shared" si="537"/>
        <v>0</v>
      </c>
      <c r="CR1006" s="48">
        <f t="shared" si="538"/>
        <v>0</v>
      </c>
      <c r="CS1006" s="48">
        <f t="shared" si="539"/>
        <v>0</v>
      </c>
      <c r="CT1006" s="179"/>
      <c r="CU1006" s="179"/>
    </row>
    <row r="1007" spans="1:99" ht="20.100000000000001" customHeight="1" x14ac:dyDescent="0.25">
      <c r="A1007" s="57">
        <v>1002</v>
      </c>
      <c r="B1007" s="398" t="str">
        <f>IF(D1007='Напрямки конкурса'!$L$2,'Напрямки конкурса'!$B$2,IF(D1007='Напрямки конкурса'!$L$3,'Напрямки конкурса'!$B$3,IF(D1007='Напрямки конкурса'!$L$4,'Напрямки конкурса'!$B$4,IF(D1007='Напрямки конкурса'!$L$5,'Напрямки конкурса'!$B$5,IF(D1007='Напрямки конкурса'!$L$6,'Напрямки конкурса'!$B$6,IF(D1007='Напрямки конкурса'!$L$7,'Напрямки конкурса'!$B$7,IF(D1007='Напрямки конкурса'!$L$8,'Напрямки конкурса'!$B$8,IF(D1007='Напрямки конкурса'!$L$9,'Напрямки конкурса'!$B$9,IF(D1007='Напрямки конкурса'!$L$10,'Напрямки конкурса'!$B$10,IF(D1007='Напрямки конкурса'!$L$11,'Напрямки конкурса'!$B$11,IF(D1007='Напрямки конкурса'!$L$12,'Напрямки конкурса'!$B$12,IF(D1007='Напрямки конкурса'!$L$13,'Напрямки конкурса'!$B$13,IF(D1007='Напрямки конкурса'!$L$14,'Напрямки конкурса'!$B$14,IF(D1007='Напрямки конкурса'!$L$15,'Напрямки конкурса'!$B$15,IF(D1007='Напрямки конкурса'!$L$16,'Напрямки конкурса'!$B$16,IF(D1007='Напрямки конкурса'!$L$17,'Напрямки конкурса'!$B$17,IF(D1007='Напрямки конкурса'!$L$18,'Напрямки конкурса'!$B$18,IF(D1007='Напрямки конкурса'!$L$19,'Напрямки конкурса'!$B$19,IF(D1007='Напрямки конкурса'!$L$20,'Напрямки конкурса'!$B$20,IF(D1007='Напрямки конкурса'!$L$21,'Напрямки конкурса'!$B$21,IF(D1007='Напрямки конкурса'!$L$22,'Напрямки конкурса'!$B$22,IF(D1007='Напрямки конкурса'!$L$23,'Напрямки конкурса'!$B$23,IF(D1007='Напрямки конкурса'!$L$24,'Напрямки конкурса'!$B$24,IF(D1007='Напрямки конкурса'!$L$25,'Напрямки конкурса'!$B$25,IF(D1007='Напрямки конкурса'!$L$26,'Напрямки конкурса'!$B$26,IF(D1007='Напрямки конкурса'!$L$27,'Напрямки конкурса'!$B$27,IF(D1007='Напрямки конкурса'!$L$28,'Напрямки конкурса'!$B$28,"")))))))))))))))))))))))))))</f>
        <v/>
      </c>
      <c r="C1007" s="58" t="str">
        <f>IF(D1007='Напрямки конкурса'!$L$2,'Напрямки конкурса'!$K$2,IF(D1007='Напрямки конкурса'!$L$3,'Напрямки конкурса'!$K$3,IF(D1007='Напрямки конкурса'!$L$4,'Напрямки конкурса'!$K$4,IF(D1007='Напрямки конкурса'!$L$5,'Напрямки конкурса'!$K$5,IF(D1007='Напрямки конкурса'!$L$6,'Напрямки конкурса'!$K$6,IF(D1007='Напрямки конкурса'!$L$7,'Напрямки конкурса'!$K$7,IF(D1007='Напрямки конкурса'!$L$8,'Напрямки конкурса'!$K$8,IF(D1007='Напрямки конкурса'!$L$9,'Напрямки конкурса'!$K$9,IF(D1007='Напрямки конкурса'!$L$10,'Напрямки конкурса'!$K$10,IF(D1007='Напрямки конкурса'!$L$11,'Напрямки конкурса'!$K$11,IF(D1007='Напрямки конкурса'!$L$12,'Напрямки конкурса'!$K$12,IF(D1007='Напрямки конкурса'!$L$13,'Напрямки конкурса'!$K$13,IF(D1007='Напрямки конкурса'!$L$14,'Напрямки конкурса'!$K$14,IF(D1007='Напрямки конкурса'!$L$15,'Напрямки конкурса'!$K$15,IF(D1007='Напрямки конкурса'!$L$16,'Напрямки конкурса'!$K$16,IF(D1007='Напрямки конкурса'!$L$17,'Напрямки конкурса'!$K$17,IF(D1007='Напрямки конкурса'!$L$18,'Напрямки конкурса'!$K$18,IF(D1007='Напрямки конкурса'!$L$19,'Напрямки конкурса'!$K$19,IF(D1007='Напрямки конкурса'!$L$20,'Напрямки конкурса'!$K$20,IF(D1007='Напрямки конкурса'!$L$21,'Напрямки конкурса'!$K$21,IF(D1007='Напрямки конкурса'!$L$22,'Напрямки конкурса'!$K$22,IF(D1007='Напрямки конкурса'!$L$23,'Напрямки конкурса'!$K$23,IF(D1007='Напрямки конкурса'!$L$24,'Напрямки конкурса'!$K$24,IF(D1007='Напрямки конкурса'!$L$25,'Напрямки конкурса'!$K$25,IF(D1007='Напрямки конкурса'!$L$26,'Напрямки конкурса'!$K$26,IF(D1007='Напрямки конкурса'!$L$27,'Напрямки конкурса'!$K$27,IF(D1007='Напрямки конкурса'!$L$28,'Напрямки конкурса'!$K$28,"")))))))))))))))))))))))))))</f>
        <v/>
      </c>
      <c r="D1007" s="554"/>
      <c r="E1007" s="169"/>
      <c r="F1007" s="169"/>
      <c r="G1007" s="169"/>
      <c r="H1007" s="148" t="str">
        <f>IF(I1007='Категорія витрат'!$B$2,'Категорія витрат'!$A$2,IF(I1007='Категорія витрат'!$B$3,'Категорія витрат'!$A$3,IF(I1007='Категорія витрат'!$B$4,'Категорія витрат'!$A$4,IF(I1007='Категорія витрат'!$B$5,'Категорія витрат'!$A$5,IF(I1007='Категорія витрат'!$B$6,'Категорія витрат'!$A$6,IF(I1007='Категорія витрат'!$B$7,'Категорія витрат'!$A$7,IF(I1007='Категорія витрат'!$B$8,'Категорія витрат'!$A$8,IF(I1007='Категорія витрат'!$B$9,'Категорія витрат'!$A$9,IF(I1007='Категорія витрат'!$B$10,'Категорія витрат'!$A$10,IF(I1007='Категорія витрат'!$B$11,'Категорія витрат'!$A$11,IF(I1007='Категорія витрат'!$B$12,'Категорія витрат'!$A$12,IF(I1007='Категорія витрат'!$B$13,'Категорія витрат'!$A$13,IF(I1007='Категорія витрат'!$B$14,'Категорія витрат'!$A$14,IF(I1007='Категорія витрат'!$B$15,'Категорія витрат'!$A$15,IF(I1007='Категорія витрат'!$B$16,'Категорія витрат'!$A$16,IF(I1007='Категорія витрат'!$B$17,'Категорія витрат'!$A$17,IF(I1007='Категорія витрат'!$B$18,'Категорія витрат'!$A$18,IF(I1007='Категорія витрат'!$B$19,'Категорія витрат'!$A$19,IF(I1007='Категорія витрат'!$B$20,'Категорія витрат'!$A$20,IF(I1007='Категорія витрат'!$B$21,'Категорія витрат'!$A$21,IF(I1007='Категорія витрат'!$B$22,'Категорія витрат'!$A$22,IF(I1007='Категорія витрат'!$B$23,'Категорія витрат'!$A$23,IF(I1007='Категорія витрат'!$B$24,'Категорія витрат'!$A$24,IF(I1007='Категорія витрат'!$B$25,'Категорія витрат'!$A$25,IF(I1007='Категорія витрат'!$B$26,'Категорія витрат'!$A$26,IF(I1007='Категорія витрат'!$B$27,'Категорія витрат'!$A$27,IF(I1007='Категорія витрат'!$B$28,'Категорія витрат'!$A$28,IF(I1007='Категорія витрат'!$B$29,'Категорія витрат'!$A$29,IF(I1007='Категорія витрат'!$B$30,'Категорія витрат'!$A$30,"")))))))))))))))))))))))))))))</f>
        <v/>
      </c>
      <c r="I1007" s="172"/>
      <c r="J1007" s="171"/>
      <c r="K1007" s="174"/>
      <c r="L1007" s="86">
        <f t="shared" si="540"/>
        <v>0</v>
      </c>
      <c r="M1007" s="174"/>
      <c r="N1007" s="176"/>
      <c r="O1007" s="396">
        <f t="shared" si="515"/>
        <v>0</v>
      </c>
      <c r="P1007" s="157">
        <f>IF(J1007='Категорія витрат'!$F$2,ROUND('Додаток 3._Бюджет детальний ПР'!O1007*0.3676,2),IF(J1007='Категорія витрат'!$F$3,ROUND('Додаток 3._Бюджет детальний ПР'!O1007*0.347,2),IF(J1007='Категорія витрат'!$F$4,ROUND('Додаток 3._Бюджет детальний ПР'!O1007*0.347,2),IF(J1007='Категорія витрат'!$F$7,ROUND('Додаток 3._Бюджет детальний ПР'!O1007*0.0841,2),0))))</f>
        <v>0</v>
      </c>
      <c r="Q1007" s="151">
        <f t="shared" si="544"/>
        <v>0</v>
      </c>
      <c r="R1007" s="179"/>
      <c r="S1007" s="179"/>
      <c r="T1007" s="179"/>
      <c r="U1007" s="179"/>
      <c r="V1007" s="179"/>
      <c r="W1007" s="179"/>
      <c r="X1007" s="179"/>
      <c r="Y1007" s="179"/>
      <c r="Z1007" s="179"/>
      <c r="AA1007" s="179"/>
      <c r="AB1007" s="179"/>
      <c r="AC1007" s="179"/>
      <c r="AD1007" s="48">
        <f t="shared" si="516"/>
        <v>0</v>
      </c>
      <c r="AE1007" s="48">
        <f t="shared" si="517"/>
        <v>0</v>
      </c>
      <c r="AF1007" s="48">
        <f t="shared" si="518"/>
        <v>0</v>
      </c>
      <c r="AG1007" s="48">
        <f t="shared" si="519"/>
        <v>0</v>
      </c>
      <c r="AH1007" s="48">
        <f t="shared" si="520"/>
        <v>0</v>
      </c>
      <c r="AI1007" s="48">
        <f t="shared" si="521"/>
        <v>0</v>
      </c>
      <c r="AJ1007" s="48">
        <f t="shared" si="522"/>
        <v>0</v>
      </c>
      <c r="AK1007" s="48">
        <f t="shared" si="523"/>
        <v>0</v>
      </c>
      <c r="AL1007" s="179"/>
      <c r="AM1007" s="179"/>
      <c r="AN1007" s="76"/>
      <c r="AO1007" s="174"/>
      <c r="AP1007" s="86">
        <f t="shared" si="541"/>
        <v>0</v>
      </c>
      <c r="AQ1007" s="174"/>
      <c r="AR1007" s="176"/>
      <c r="AS1007" s="169"/>
      <c r="AT1007" s="157">
        <f>IF(J1007='Категорія витрат'!$F$2,ROUND('Додаток 3._Бюджет детальний ПР'!AS1007*0.3676,2),IF(J1007='Категорія витрат'!$F$3,ROUND('Додаток 3._Бюджет детальний ПР'!AS1007*0.347,2),IF(J1007='Категорія витрат'!$F$4,ROUND('Додаток 3._Бюджет детальний ПР'!AS1007*0.347,2),IF(J1007='Категорія витрат'!$F$7,ROUND('Додаток 3._Бюджет детальний ПР'!AS1007*0.0841,2),0))))</f>
        <v>0</v>
      </c>
      <c r="AU1007" s="151">
        <f t="shared" si="514"/>
        <v>0</v>
      </c>
      <c r="AV1007" s="179"/>
      <c r="AW1007" s="179"/>
      <c r="AX1007" s="179"/>
      <c r="AY1007" s="179"/>
      <c r="AZ1007" s="179"/>
      <c r="BA1007" s="179"/>
      <c r="BB1007" s="179"/>
      <c r="BC1007" s="179"/>
      <c r="BD1007" s="179"/>
      <c r="BE1007" s="179"/>
      <c r="BF1007" s="179"/>
      <c r="BG1007" s="179"/>
      <c r="BH1007" s="48">
        <f t="shared" si="524"/>
        <v>0</v>
      </c>
      <c r="BI1007" s="48">
        <f t="shared" si="525"/>
        <v>0</v>
      </c>
      <c r="BJ1007" s="48">
        <f t="shared" si="526"/>
        <v>0</v>
      </c>
      <c r="BK1007" s="48">
        <f t="shared" si="527"/>
        <v>0</v>
      </c>
      <c r="BL1007" s="48">
        <f t="shared" si="528"/>
        <v>0</v>
      </c>
      <c r="BM1007" s="48">
        <f t="shared" si="529"/>
        <v>0</v>
      </c>
      <c r="BN1007" s="48">
        <f t="shared" si="530"/>
        <v>0</v>
      </c>
      <c r="BO1007" s="48">
        <f t="shared" si="531"/>
        <v>0</v>
      </c>
      <c r="BP1007" s="179"/>
      <c r="BQ1007" s="179"/>
      <c r="BR1007" s="189"/>
      <c r="BS1007" s="174"/>
      <c r="BT1007" s="86">
        <f t="shared" si="542"/>
        <v>0</v>
      </c>
      <c r="BU1007" s="174"/>
      <c r="BV1007" s="176"/>
      <c r="BW1007" s="169"/>
      <c r="BX1007" s="157">
        <f>IF(J1007='Категорія витрат'!$F$2,ROUND('Додаток 3._Бюджет детальний ПР'!BW1007*0.3676,2),IF(J1007='Категорія витрат'!$F$3,ROUND('Додаток 3._Бюджет детальний ПР'!BW1007*0.347,2),IF(J1007='Категорія витрат'!$F$4,ROUND('Додаток 3._Бюджет детальний ПР'!BW1007*0.347,2),IF(J1007='Категорія витрат'!$F$7,ROUND('Додаток 3._Бюджет детальний ПР'!BW1007*0.0841,2),0))))</f>
        <v>0</v>
      </c>
      <c r="BY1007" s="151">
        <f t="shared" si="543"/>
        <v>0</v>
      </c>
      <c r="BZ1007" s="179"/>
      <c r="CA1007" s="179"/>
      <c r="CB1007" s="179"/>
      <c r="CC1007" s="179"/>
      <c r="CD1007" s="179"/>
      <c r="CE1007" s="179"/>
      <c r="CF1007" s="179"/>
      <c r="CG1007" s="179"/>
      <c r="CH1007" s="179"/>
      <c r="CI1007" s="179"/>
      <c r="CJ1007" s="179"/>
      <c r="CK1007" s="179"/>
      <c r="CL1007" s="48">
        <f t="shared" si="532"/>
        <v>0</v>
      </c>
      <c r="CM1007" s="48">
        <f t="shared" si="533"/>
        <v>0</v>
      </c>
      <c r="CN1007" s="48">
        <f t="shared" si="534"/>
        <v>0</v>
      </c>
      <c r="CO1007" s="48">
        <f t="shared" si="535"/>
        <v>0</v>
      </c>
      <c r="CP1007" s="48">
        <f t="shared" si="536"/>
        <v>0</v>
      </c>
      <c r="CQ1007" s="48">
        <f t="shared" si="537"/>
        <v>0</v>
      </c>
      <c r="CR1007" s="48">
        <f t="shared" si="538"/>
        <v>0</v>
      </c>
      <c r="CS1007" s="48">
        <f t="shared" si="539"/>
        <v>0</v>
      </c>
      <c r="CT1007" s="179"/>
      <c r="CU1007" s="179"/>
    </row>
    <row r="1008" spans="1:99" ht="20.100000000000001" customHeight="1" x14ac:dyDescent="0.25">
      <c r="A1008" s="57">
        <v>1003</v>
      </c>
      <c r="B1008" s="398" t="str">
        <f>IF(D1008='Напрямки конкурса'!$L$2,'Напрямки конкурса'!$B$2,IF(D1008='Напрямки конкурса'!$L$3,'Напрямки конкурса'!$B$3,IF(D1008='Напрямки конкурса'!$L$4,'Напрямки конкурса'!$B$4,IF(D1008='Напрямки конкурса'!$L$5,'Напрямки конкурса'!$B$5,IF(D1008='Напрямки конкурса'!$L$6,'Напрямки конкурса'!$B$6,IF(D1008='Напрямки конкурса'!$L$7,'Напрямки конкурса'!$B$7,IF(D1008='Напрямки конкурса'!$L$8,'Напрямки конкурса'!$B$8,IF(D1008='Напрямки конкурса'!$L$9,'Напрямки конкурса'!$B$9,IF(D1008='Напрямки конкурса'!$L$10,'Напрямки конкурса'!$B$10,IF(D1008='Напрямки конкурса'!$L$11,'Напрямки конкурса'!$B$11,IF(D1008='Напрямки конкурса'!$L$12,'Напрямки конкурса'!$B$12,IF(D1008='Напрямки конкурса'!$L$13,'Напрямки конкурса'!$B$13,IF(D1008='Напрямки конкурса'!$L$14,'Напрямки конкурса'!$B$14,IF(D1008='Напрямки конкурса'!$L$15,'Напрямки конкурса'!$B$15,IF(D1008='Напрямки конкурса'!$L$16,'Напрямки конкурса'!$B$16,IF(D1008='Напрямки конкурса'!$L$17,'Напрямки конкурса'!$B$17,IF(D1008='Напрямки конкурса'!$L$18,'Напрямки конкурса'!$B$18,IF(D1008='Напрямки конкурса'!$L$19,'Напрямки конкурса'!$B$19,IF(D1008='Напрямки конкурса'!$L$20,'Напрямки конкурса'!$B$20,IF(D1008='Напрямки конкурса'!$L$21,'Напрямки конкурса'!$B$21,IF(D1008='Напрямки конкурса'!$L$22,'Напрямки конкурса'!$B$22,IF(D1008='Напрямки конкурса'!$L$23,'Напрямки конкурса'!$B$23,IF(D1008='Напрямки конкурса'!$L$24,'Напрямки конкурса'!$B$24,IF(D1008='Напрямки конкурса'!$L$25,'Напрямки конкурса'!$B$25,IF(D1008='Напрямки конкурса'!$L$26,'Напрямки конкурса'!$B$26,IF(D1008='Напрямки конкурса'!$L$27,'Напрямки конкурса'!$B$27,IF(D1008='Напрямки конкурса'!$L$28,'Напрямки конкурса'!$B$28,"")))))))))))))))))))))))))))</f>
        <v/>
      </c>
      <c r="C1008" s="58" t="str">
        <f>IF(D1008='Напрямки конкурса'!$L$2,'Напрямки конкурса'!$K$2,IF(D1008='Напрямки конкурса'!$L$3,'Напрямки конкурса'!$K$3,IF(D1008='Напрямки конкурса'!$L$4,'Напрямки конкурса'!$K$4,IF(D1008='Напрямки конкурса'!$L$5,'Напрямки конкурса'!$K$5,IF(D1008='Напрямки конкурса'!$L$6,'Напрямки конкурса'!$K$6,IF(D1008='Напрямки конкурса'!$L$7,'Напрямки конкурса'!$K$7,IF(D1008='Напрямки конкурса'!$L$8,'Напрямки конкурса'!$K$8,IF(D1008='Напрямки конкурса'!$L$9,'Напрямки конкурса'!$K$9,IF(D1008='Напрямки конкурса'!$L$10,'Напрямки конкурса'!$K$10,IF(D1008='Напрямки конкурса'!$L$11,'Напрямки конкурса'!$K$11,IF(D1008='Напрямки конкурса'!$L$12,'Напрямки конкурса'!$K$12,IF(D1008='Напрямки конкурса'!$L$13,'Напрямки конкурса'!$K$13,IF(D1008='Напрямки конкурса'!$L$14,'Напрямки конкурса'!$K$14,IF(D1008='Напрямки конкурса'!$L$15,'Напрямки конкурса'!$K$15,IF(D1008='Напрямки конкурса'!$L$16,'Напрямки конкурса'!$K$16,IF(D1008='Напрямки конкурса'!$L$17,'Напрямки конкурса'!$K$17,IF(D1008='Напрямки конкурса'!$L$18,'Напрямки конкурса'!$K$18,IF(D1008='Напрямки конкурса'!$L$19,'Напрямки конкурса'!$K$19,IF(D1008='Напрямки конкурса'!$L$20,'Напрямки конкурса'!$K$20,IF(D1008='Напрямки конкурса'!$L$21,'Напрямки конкурса'!$K$21,IF(D1008='Напрямки конкурса'!$L$22,'Напрямки конкурса'!$K$22,IF(D1008='Напрямки конкурса'!$L$23,'Напрямки конкурса'!$K$23,IF(D1008='Напрямки конкурса'!$L$24,'Напрямки конкурса'!$K$24,IF(D1008='Напрямки конкурса'!$L$25,'Напрямки конкурса'!$K$25,IF(D1008='Напрямки конкурса'!$L$26,'Напрямки конкурса'!$K$26,IF(D1008='Напрямки конкурса'!$L$27,'Напрямки конкурса'!$K$27,IF(D1008='Напрямки конкурса'!$L$28,'Напрямки конкурса'!$K$28,"")))))))))))))))))))))))))))</f>
        <v/>
      </c>
      <c r="D1008" s="554"/>
      <c r="E1008" s="169"/>
      <c r="F1008" s="169"/>
      <c r="G1008" s="169"/>
      <c r="H1008" s="148" t="str">
        <f>IF(I1008='Категорія витрат'!$B$2,'Категорія витрат'!$A$2,IF(I1008='Категорія витрат'!$B$3,'Категорія витрат'!$A$3,IF(I1008='Категорія витрат'!$B$4,'Категорія витрат'!$A$4,IF(I1008='Категорія витрат'!$B$5,'Категорія витрат'!$A$5,IF(I1008='Категорія витрат'!$B$6,'Категорія витрат'!$A$6,IF(I1008='Категорія витрат'!$B$7,'Категорія витрат'!$A$7,IF(I1008='Категорія витрат'!$B$8,'Категорія витрат'!$A$8,IF(I1008='Категорія витрат'!$B$9,'Категорія витрат'!$A$9,IF(I1008='Категорія витрат'!$B$10,'Категорія витрат'!$A$10,IF(I1008='Категорія витрат'!$B$11,'Категорія витрат'!$A$11,IF(I1008='Категорія витрат'!$B$12,'Категорія витрат'!$A$12,IF(I1008='Категорія витрат'!$B$13,'Категорія витрат'!$A$13,IF(I1008='Категорія витрат'!$B$14,'Категорія витрат'!$A$14,IF(I1008='Категорія витрат'!$B$15,'Категорія витрат'!$A$15,IF(I1008='Категорія витрат'!$B$16,'Категорія витрат'!$A$16,IF(I1008='Категорія витрат'!$B$17,'Категорія витрат'!$A$17,IF(I1008='Категорія витрат'!$B$18,'Категорія витрат'!$A$18,IF(I1008='Категорія витрат'!$B$19,'Категорія витрат'!$A$19,IF(I1008='Категорія витрат'!$B$20,'Категорія витрат'!$A$20,IF(I1008='Категорія витрат'!$B$21,'Категорія витрат'!$A$21,IF(I1008='Категорія витрат'!$B$22,'Категорія витрат'!$A$22,IF(I1008='Категорія витрат'!$B$23,'Категорія витрат'!$A$23,IF(I1008='Категорія витрат'!$B$24,'Категорія витрат'!$A$24,IF(I1008='Категорія витрат'!$B$25,'Категорія витрат'!$A$25,IF(I1008='Категорія витрат'!$B$26,'Категорія витрат'!$A$26,IF(I1008='Категорія витрат'!$B$27,'Категорія витрат'!$A$27,IF(I1008='Категорія витрат'!$B$28,'Категорія витрат'!$A$28,IF(I1008='Категорія витрат'!$B$29,'Категорія витрат'!$A$29,IF(I1008='Категорія витрат'!$B$30,'Категорія витрат'!$A$30,"")))))))))))))))))))))))))))))</f>
        <v/>
      </c>
      <c r="I1008" s="172"/>
      <c r="J1008" s="171"/>
      <c r="K1008" s="174"/>
      <c r="L1008" s="86">
        <f t="shared" si="540"/>
        <v>0</v>
      </c>
      <c r="M1008" s="174"/>
      <c r="N1008" s="176"/>
      <c r="O1008" s="396">
        <f t="shared" si="515"/>
        <v>0</v>
      </c>
      <c r="P1008" s="157">
        <f>IF(J1008='Категорія витрат'!$F$2,ROUND('Додаток 3._Бюджет детальний ПР'!O1008*0.3676,2),IF(J1008='Категорія витрат'!$F$3,ROUND('Додаток 3._Бюджет детальний ПР'!O1008*0.347,2),IF(J1008='Категорія витрат'!$F$4,ROUND('Додаток 3._Бюджет детальний ПР'!O1008*0.347,2),IF(J1008='Категорія витрат'!$F$7,ROUND('Додаток 3._Бюджет детальний ПР'!O1008*0.0841,2),0))))</f>
        <v>0</v>
      </c>
      <c r="Q1008" s="151">
        <f t="shared" si="544"/>
        <v>0</v>
      </c>
      <c r="R1008" s="179"/>
      <c r="S1008" s="179"/>
      <c r="T1008" s="179"/>
      <c r="U1008" s="179"/>
      <c r="V1008" s="179"/>
      <c r="W1008" s="179"/>
      <c r="X1008" s="179"/>
      <c r="Y1008" s="179"/>
      <c r="Z1008" s="179"/>
      <c r="AA1008" s="179"/>
      <c r="AB1008" s="179"/>
      <c r="AC1008" s="179"/>
      <c r="AD1008" s="48">
        <f t="shared" si="516"/>
        <v>0</v>
      </c>
      <c r="AE1008" s="48">
        <f t="shared" si="517"/>
        <v>0</v>
      </c>
      <c r="AF1008" s="48">
        <f t="shared" si="518"/>
        <v>0</v>
      </c>
      <c r="AG1008" s="48">
        <f t="shared" si="519"/>
        <v>0</v>
      </c>
      <c r="AH1008" s="48">
        <f t="shared" si="520"/>
        <v>0</v>
      </c>
      <c r="AI1008" s="48">
        <f t="shared" si="521"/>
        <v>0</v>
      </c>
      <c r="AJ1008" s="48">
        <f t="shared" si="522"/>
        <v>0</v>
      </c>
      <c r="AK1008" s="48">
        <f t="shared" si="523"/>
        <v>0</v>
      </c>
      <c r="AL1008" s="179"/>
      <c r="AM1008" s="179"/>
      <c r="AN1008" s="76"/>
      <c r="AO1008" s="174"/>
      <c r="AP1008" s="86">
        <f t="shared" si="541"/>
        <v>0</v>
      </c>
      <c r="AQ1008" s="174"/>
      <c r="AR1008" s="176"/>
      <c r="AS1008" s="169"/>
      <c r="AT1008" s="157">
        <f>IF(J1008='Категорія витрат'!$F$2,ROUND('Додаток 3._Бюджет детальний ПР'!AS1008*0.3676,2),IF(J1008='Категорія витрат'!$F$3,ROUND('Додаток 3._Бюджет детальний ПР'!AS1008*0.347,2),IF(J1008='Категорія витрат'!$F$4,ROUND('Додаток 3._Бюджет детальний ПР'!AS1008*0.347,2),IF(J1008='Категорія витрат'!$F$7,ROUND('Додаток 3._Бюджет детальний ПР'!AS1008*0.0841,2),0))))</f>
        <v>0</v>
      </c>
      <c r="AU1008" s="151">
        <f t="shared" si="514"/>
        <v>0</v>
      </c>
      <c r="AV1008" s="179"/>
      <c r="AW1008" s="179"/>
      <c r="AX1008" s="179"/>
      <c r="AY1008" s="179"/>
      <c r="AZ1008" s="179"/>
      <c r="BA1008" s="179"/>
      <c r="BB1008" s="179"/>
      <c r="BC1008" s="179"/>
      <c r="BD1008" s="179"/>
      <c r="BE1008" s="179"/>
      <c r="BF1008" s="179"/>
      <c r="BG1008" s="179"/>
      <c r="BH1008" s="48">
        <f t="shared" si="524"/>
        <v>0</v>
      </c>
      <c r="BI1008" s="48">
        <f t="shared" si="525"/>
        <v>0</v>
      </c>
      <c r="BJ1008" s="48">
        <f t="shared" si="526"/>
        <v>0</v>
      </c>
      <c r="BK1008" s="48">
        <f t="shared" si="527"/>
        <v>0</v>
      </c>
      <c r="BL1008" s="48">
        <f t="shared" si="528"/>
        <v>0</v>
      </c>
      <c r="BM1008" s="48">
        <f t="shared" si="529"/>
        <v>0</v>
      </c>
      <c r="BN1008" s="48">
        <f t="shared" si="530"/>
        <v>0</v>
      </c>
      <c r="BO1008" s="48">
        <f t="shared" si="531"/>
        <v>0</v>
      </c>
      <c r="BP1008" s="179"/>
      <c r="BQ1008" s="179"/>
      <c r="BR1008" s="189"/>
      <c r="BS1008" s="174"/>
      <c r="BT1008" s="86">
        <f t="shared" si="542"/>
        <v>0</v>
      </c>
      <c r="BU1008" s="174"/>
      <c r="BV1008" s="176"/>
      <c r="BW1008" s="169"/>
      <c r="BX1008" s="157">
        <f>IF(J1008='Категорія витрат'!$F$2,ROUND('Додаток 3._Бюджет детальний ПР'!BW1008*0.3676,2),IF(J1008='Категорія витрат'!$F$3,ROUND('Додаток 3._Бюджет детальний ПР'!BW1008*0.347,2),IF(J1008='Категорія витрат'!$F$4,ROUND('Додаток 3._Бюджет детальний ПР'!BW1008*0.347,2),IF(J1008='Категорія витрат'!$F$7,ROUND('Додаток 3._Бюджет детальний ПР'!BW1008*0.0841,2),0))))</f>
        <v>0</v>
      </c>
      <c r="BY1008" s="151">
        <f t="shared" si="543"/>
        <v>0</v>
      </c>
      <c r="BZ1008" s="179"/>
      <c r="CA1008" s="179"/>
      <c r="CB1008" s="179"/>
      <c r="CC1008" s="179"/>
      <c r="CD1008" s="179"/>
      <c r="CE1008" s="179"/>
      <c r="CF1008" s="179"/>
      <c r="CG1008" s="179"/>
      <c r="CH1008" s="179"/>
      <c r="CI1008" s="179"/>
      <c r="CJ1008" s="179"/>
      <c r="CK1008" s="179"/>
      <c r="CL1008" s="48">
        <f t="shared" si="532"/>
        <v>0</v>
      </c>
      <c r="CM1008" s="48">
        <f t="shared" si="533"/>
        <v>0</v>
      </c>
      <c r="CN1008" s="48">
        <f t="shared" si="534"/>
        <v>0</v>
      </c>
      <c r="CO1008" s="48">
        <f t="shared" si="535"/>
        <v>0</v>
      </c>
      <c r="CP1008" s="48">
        <f t="shared" si="536"/>
        <v>0</v>
      </c>
      <c r="CQ1008" s="48">
        <f t="shared" si="537"/>
        <v>0</v>
      </c>
      <c r="CR1008" s="48">
        <f t="shared" si="538"/>
        <v>0</v>
      </c>
      <c r="CS1008" s="48">
        <f t="shared" si="539"/>
        <v>0</v>
      </c>
      <c r="CT1008" s="179"/>
      <c r="CU1008" s="179"/>
    </row>
    <row r="1009" spans="1:99" ht="20.100000000000001" customHeight="1" x14ac:dyDescent="0.25">
      <c r="A1009" s="57">
        <v>1004</v>
      </c>
      <c r="B1009" s="398" t="str">
        <f>IF(D1009='Напрямки конкурса'!$L$2,'Напрямки конкурса'!$B$2,IF(D1009='Напрямки конкурса'!$L$3,'Напрямки конкурса'!$B$3,IF(D1009='Напрямки конкурса'!$L$4,'Напрямки конкурса'!$B$4,IF(D1009='Напрямки конкурса'!$L$5,'Напрямки конкурса'!$B$5,IF(D1009='Напрямки конкурса'!$L$6,'Напрямки конкурса'!$B$6,IF(D1009='Напрямки конкурса'!$L$7,'Напрямки конкурса'!$B$7,IF(D1009='Напрямки конкурса'!$L$8,'Напрямки конкурса'!$B$8,IF(D1009='Напрямки конкурса'!$L$9,'Напрямки конкурса'!$B$9,IF(D1009='Напрямки конкурса'!$L$10,'Напрямки конкурса'!$B$10,IF(D1009='Напрямки конкурса'!$L$11,'Напрямки конкурса'!$B$11,IF(D1009='Напрямки конкурса'!$L$12,'Напрямки конкурса'!$B$12,IF(D1009='Напрямки конкурса'!$L$13,'Напрямки конкурса'!$B$13,IF(D1009='Напрямки конкурса'!$L$14,'Напрямки конкурса'!$B$14,IF(D1009='Напрямки конкурса'!$L$15,'Напрямки конкурса'!$B$15,IF(D1009='Напрямки конкурса'!$L$16,'Напрямки конкурса'!$B$16,IF(D1009='Напрямки конкурса'!$L$17,'Напрямки конкурса'!$B$17,IF(D1009='Напрямки конкурса'!$L$18,'Напрямки конкурса'!$B$18,IF(D1009='Напрямки конкурса'!$L$19,'Напрямки конкурса'!$B$19,IF(D1009='Напрямки конкурса'!$L$20,'Напрямки конкурса'!$B$20,IF(D1009='Напрямки конкурса'!$L$21,'Напрямки конкурса'!$B$21,IF(D1009='Напрямки конкурса'!$L$22,'Напрямки конкурса'!$B$22,IF(D1009='Напрямки конкурса'!$L$23,'Напрямки конкурса'!$B$23,IF(D1009='Напрямки конкурса'!$L$24,'Напрямки конкурса'!$B$24,IF(D1009='Напрямки конкурса'!$L$25,'Напрямки конкурса'!$B$25,IF(D1009='Напрямки конкурса'!$L$26,'Напрямки конкурса'!$B$26,IF(D1009='Напрямки конкурса'!$L$27,'Напрямки конкурса'!$B$27,IF(D1009='Напрямки конкурса'!$L$28,'Напрямки конкурса'!$B$28,"")))))))))))))))))))))))))))</f>
        <v/>
      </c>
      <c r="C1009" s="58" t="str">
        <f>IF(D1009='Напрямки конкурса'!$L$2,'Напрямки конкурса'!$K$2,IF(D1009='Напрямки конкурса'!$L$3,'Напрямки конкурса'!$K$3,IF(D1009='Напрямки конкурса'!$L$4,'Напрямки конкурса'!$K$4,IF(D1009='Напрямки конкурса'!$L$5,'Напрямки конкурса'!$K$5,IF(D1009='Напрямки конкурса'!$L$6,'Напрямки конкурса'!$K$6,IF(D1009='Напрямки конкурса'!$L$7,'Напрямки конкурса'!$K$7,IF(D1009='Напрямки конкурса'!$L$8,'Напрямки конкурса'!$K$8,IF(D1009='Напрямки конкурса'!$L$9,'Напрямки конкурса'!$K$9,IF(D1009='Напрямки конкурса'!$L$10,'Напрямки конкурса'!$K$10,IF(D1009='Напрямки конкурса'!$L$11,'Напрямки конкурса'!$K$11,IF(D1009='Напрямки конкурса'!$L$12,'Напрямки конкурса'!$K$12,IF(D1009='Напрямки конкурса'!$L$13,'Напрямки конкурса'!$K$13,IF(D1009='Напрямки конкурса'!$L$14,'Напрямки конкурса'!$K$14,IF(D1009='Напрямки конкурса'!$L$15,'Напрямки конкурса'!$K$15,IF(D1009='Напрямки конкурса'!$L$16,'Напрямки конкурса'!$K$16,IF(D1009='Напрямки конкурса'!$L$17,'Напрямки конкурса'!$K$17,IF(D1009='Напрямки конкурса'!$L$18,'Напрямки конкурса'!$K$18,IF(D1009='Напрямки конкурса'!$L$19,'Напрямки конкурса'!$K$19,IF(D1009='Напрямки конкурса'!$L$20,'Напрямки конкурса'!$K$20,IF(D1009='Напрямки конкурса'!$L$21,'Напрямки конкурса'!$K$21,IF(D1009='Напрямки конкурса'!$L$22,'Напрямки конкурса'!$K$22,IF(D1009='Напрямки конкурса'!$L$23,'Напрямки конкурса'!$K$23,IF(D1009='Напрямки конкурса'!$L$24,'Напрямки конкурса'!$K$24,IF(D1009='Напрямки конкурса'!$L$25,'Напрямки конкурса'!$K$25,IF(D1009='Напрямки конкурса'!$L$26,'Напрямки конкурса'!$K$26,IF(D1009='Напрямки конкурса'!$L$27,'Напрямки конкурса'!$K$27,IF(D1009='Напрямки конкурса'!$L$28,'Напрямки конкурса'!$K$28,"")))))))))))))))))))))))))))</f>
        <v/>
      </c>
      <c r="D1009" s="554"/>
      <c r="E1009" s="169"/>
      <c r="F1009" s="169"/>
      <c r="G1009" s="169"/>
      <c r="H1009" s="148" t="str">
        <f>IF(I1009='Категорія витрат'!$B$2,'Категорія витрат'!$A$2,IF(I1009='Категорія витрат'!$B$3,'Категорія витрат'!$A$3,IF(I1009='Категорія витрат'!$B$4,'Категорія витрат'!$A$4,IF(I1009='Категорія витрат'!$B$5,'Категорія витрат'!$A$5,IF(I1009='Категорія витрат'!$B$6,'Категорія витрат'!$A$6,IF(I1009='Категорія витрат'!$B$7,'Категорія витрат'!$A$7,IF(I1009='Категорія витрат'!$B$8,'Категорія витрат'!$A$8,IF(I1009='Категорія витрат'!$B$9,'Категорія витрат'!$A$9,IF(I1009='Категорія витрат'!$B$10,'Категорія витрат'!$A$10,IF(I1009='Категорія витрат'!$B$11,'Категорія витрат'!$A$11,IF(I1009='Категорія витрат'!$B$12,'Категорія витрат'!$A$12,IF(I1009='Категорія витрат'!$B$13,'Категорія витрат'!$A$13,IF(I1009='Категорія витрат'!$B$14,'Категорія витрат'!$A$14,IF(I1009='Категорія витрат'!$B$15,'Категорія витрат'!$A$15,IF(I1009='Категорія витрат'!$B$16,'Категорія витрат'!$A$16,IF(I1009='Категорія витрат'!$B$17,'Категорія витрат'!$A$17,IF(I1009='Категорія витрат'!$B$18,'Категорія витрат'!$A$18,IF(I1009='Категорія витрат'!$B$19,'Категорія витрат'!$A$19,IF(I1009='Категорія витрат'!$B$20,'Категорія витрат'!$A$20,IF(I1009='Категорія витрат'!$B$21,'Категорія витрат'!$A$21,IF(I1009='Категорія витрат'!$B$22,'Категорія витрат'!$A$22,IF(I1009='Категорія витрат'!$B$23,'Категорія витрат'!$A$23,IF(I1009='Категорія витрат'!$B$24,'Категорія витрат'!$A$24,IF(I1009='Категорія витрат'!$B$25,'Категорія витрат'!$A$25,IF(I1009='Категорія витрат'!$B$26,'Категорія витрат'!$A$26,IF(I1009='Категорія витрат'!$B$27,'Категорія витрат'!$A$27,IF(I1009='Категорія витрат'!$B$28,'Категорія витрат'!$A$28,IF(I1009='Категорія витрат'!$B$29,'Категорія витрат'!$A$29,IF(I1009='Категорія витрат'!$B$30,'Категорія витрат'!$A$30,"")))))))))))))))))))))))))))))</f>
        <v/>
      </c>
      <c r="I1009" s="172"/>
      <c r="J1009" s="171"/>
      <c r="K1009" s="174"/>
      <c r="L1009" s="86">
        <f t="shared" si="540"/>
        <v>0</v>
      </c>
      <c r="M1009" s="174"/>
      <c r="N1009" s="176"/>
      <c r="O1009" s="396">
        <f t="shared" si="515"/>
        <v>0</v>
      </c>
      <c r="P1009" s="157">
        <f>IF(J1009='Категорія витрат'!$F$2,ROUND('Додаток 3._Бюджет детальний ПР'!O1009*0.3676,2),IF(J1009='Категорія витрат'!$F$3,ROUND('Додаток 3._Бюджет детальний ПР'!O1009*0.347,2),IF(J1009='Категорія витрат'!$F$4,ROUND('Додаток 3._Бюджет детальний ПР'!O1009*0.347,2),IF(J1009='Категорія витрат'!$F$7,ROUND('Додаток 3._Бюджет детальний ПР'!O1009*0.0841,2),0))))</f>
        <v>0</v>
      </c>
      <c r="Q1009" s="151">
        <f t="shared" si="544"/>
        <v>0</v>
      </c>
      <c r="R1009" s="179"/>
      <c r="S1009" s="179"/>
      <c r="T1009" s="179"/>
      <c r="U1009" s="179"/>
      <c r="V1009" s="179"/>
      <c r="W1009" s="179"/>
      <c r="X1009" s="179"/>
      <c r="Y1009" s="179"/>
      <c r="Z1009" s="179"/>
      <c r="AA1009" s="179"/>
      <c r="AB1009" s="179"/>
      <c r="AC1009" s="179"/>
      <c r="AD1009" s="48">
        <f t="shared" si="516"/>
        <v>0</v>
      </c>
      <c r="AE1009" s="48">
        <f t="shared" si="517"/>
        <v>0</v>
      </c>
      <c r="AF1009" s="48">
        <f t="shared" si="518"/>
        <v>0</v>
      </c>
      <c r="AG1009" s="48">
        <f t="shared" si="519"/>
        <v>0</v>
      </c>
      <c r="AH1009" s="48">
        <f t="shared" si="520"/>
        <v>0</v>
      </c>
      <c r="AI1009" s="48">
        <f t="shared" si="521"/>
        <v>0</v>
      </c>
      <c r="AJ1009" s="48">
        <f t="shared" si="522"/>
        <v>0</v>
      </c>
      <c r="AK1009" s="48">
        <f t="shared" si="523"/>
        <v>0</v>
      </c>
      <c r="AL1009" s="179"/>
      <c r="AM1009" s="179"/>
      <c r="AN1009" s="76"/>
      <c r="AO1009" s="174"/>
      <c r="AP1009" s="86">
        <f t="shared" si="541"/>
        <v>0</v>
      </c>
      <c r="AQ1009" s="174"/>
      <c r="AR1009" s="176"/>
      <c r="AS1009" s="169"/>
      <c r="AT1009" s="157">
        <f>IF(J1009='Категорія витрат'!$F$2,ROUND('Додаток 3._Бюджет детальний ПР'!AS1009*0.3676,2),IF(J1009='Категорія витрат'!$F$3,ROUND('Додаток 3._Бюджет детальний ПР'!AS1009*0.347,2),IF(J1009='Категорія витрат'!$F$4,ROUND('Додаток 3._Бюджет детальний ПР'!AS1009*0.347,2),IF(J1009='Категорія витрат'!$F$7,ROUND('Додаток 3._Бюджет детальний ПР'!AS1009*0.0841,2),0))))</f>
        <v>0</v>
      </c>
      <c r="AU1009" s="151">
        <f t="shared" si="514"/>
        <v>0</v>
      </c>
      <c r="AV1009" s="179"/>
      <c r="AW1009" s="179"/>
      <c r="AX1009" s="179"/>
      <c r="AY1009" s="179"/>
      <c r="AZ1009" s="179"/>
      <c r="BA1009" s="179"/>
      <c r="BB1009" s="179"/>
      <c r="BC1009" s="179"/>
      <c r="BD1009" s="179"/>
      <c r="BE1009" s="179"/>
      <c r="BF1009" s="179"/>
      <c r="BG1009" s="179"/>
      <c r="BH1009" s="48">
        <f t="shared" si="524"/>
        <v>0</v>
      </c>
      <c r="BI1009" s="48">
        <f t="shared" si="525"/>
        <v>0</v>
      </c>
      <c r="BJ1009" s="48">
        <f t="shared" si="526"/>
        <v>0</v>
      </c>
      <c r="BK1009" s="48">
        <f t="shared" si="527"/>
        <v>0</v>
      </c>
      <c r="BL1009" s="48">
        <f t="shared" si="528"/>
        <v>0</v>
      </c>
      <c r="BM1009" s="48">
        <f t="shared" si="529"/>
        <v>0</v>
      </c>
      <c r="BN1009" s="48">
        <f t="shared" si="530"/>
        <v>0</v>
      </c>
      <c r="BO1009" s="48">
        <f t="shared" si="531"/>
        <v>0</v>
      </c>
      <c r="BP1009" s="179"/>
      <c r="BQ1009" s="179"/>
      <c r="BR1009" s="189"/>
      <c r="BS1009" s="174"/>
      <c r="BT1009" s="86">
        <f t="shared" si="542"/>
        <v>0</v>
      </c>
      <c r="BU1009" s="174"/>
      <c r="BV1009" s="176"/>
      <c r="BW1009" s="169"/>
      <c r="BX1009" s="157">
        <f>IF(J1009='Категорія витрат'!$F$2,ROUND('Додаток 3._Бюджет детальний ПР'!BW1009*0.3676,2),IF(J1009='Категорія витрат'!$F$3,ROUND('Додаток 3._Бюджет детальний ПР'!BW1009*0.347,2),IF(J1009='Категорія витрат'!$F$4,ROUND('Додаток 3._Бюджет детальний ПР'!BW1009*0.347,2),IF(J1009='Категорія витрат'!$F$7,ROUND('Додаток 3._Бюджет детальний ПР'!BW1009*0.0841,2),0))))</f>
        <v>0</v>
      </c>
      <c r="BY1009" s="151">
        <f t="shared" si="543"/>
        <v>0</v>
      </c>
      <c r="BZ1009" s="179"/>
      <c r="CA1009" s="179"/>
      <c r="CB1009" s="179"/>
      <c r="CC1009" s="179"/>
      <c r="CD1009" s="179"/>
      <c r="CE1009" s="179"/>
      <c r="CF1009" s="179"/>
      <c r="CG1009" s="179"/>
      <c r="CH1009" s="179"/>
      <c r="CI1009" s="179"/>
      <c r="CJ1009" s="179"/>
      <c r="CK1009" s="179"/>
      <c r="CL1009" s="48">
        <f t="shared" si="532"/>
        <v>0</v>
      </c>
      <c r="CM1009" s="48">
        <f t="shared" si="533"/>
        <v>0</v>
      </c>
      <c r="CN1009" s="48">
        <f t="shared" si="534"/>
        <v>0</v>
      </c>
      <c r="CO1009" s="48">
        <f t="shared" si="535"/>
        <v>0</v>
      </c>
      <c r="CP1009" s="48">
        <f t="shared" si="536"/>
        <v>0</v>
      </c>
      <c r="CQ1009" s="48">
        <f t="shared" si="537"/>
        <v>0</v>
      </c>
      <c r="CR1009" s="48">
        <f t="shared" si="538"/>
        <v>0</v>
      </c>
      <c r="CS1009" s="48">
        <f t="shared" si="539"/>
        <v>0</v>
      </c>
      <c r="CT1009" s="179"/>
      <c r="CU1009" s="179"/>
    </row>
    <row r="1010" spans="1:99" ht="20.100000000000001" customHeight="1" x14ac:dyDescent="0.25">
      <c r="A1010" s="57">
        <v>1005</v>
      </c>
      <c r="B1010" s="398" t="str">
        <f>IF(D1010='Напрямки конкурса'!$L$2,'Напрямки конкурса'!$B$2,IF(D1010='Напрямки конкурса'!$L$3,'Напрямки конкурса'!$B$3,IF(D1010='Напрямки конкурса'!$L$4,'Напрямки конкурса'!$B$4,IF(D1010='Напрямки конкурса'!$L$5,'Напрямки конкурса'!$B$5,IF(D1010='Напрямки конкурса'!$L$6,'Напрямки конкурса'!$B$6,IF(D1010='Напрямки конкурса'!$L$7,'Напрямки конкурса'!$B$7,IF(D1010='Напрямки конкурса'!$L$8,'Напрямки конкурса'!$B$8,IF(D1010='Напрямки конкурса'!$L$9,'Напрямки конкурса'!$B$9,IF(D1010='Напрямки конкурса'!$L$10,'Напрямки конкурса'!$B$10,IF(D1010='Напрямки конкурса'!$L$11,'Напрямки конкурса'!$B$11,IF(D1010='Напрямки конкурса'!$L$12,'Напрямки конкурса'!$B$12,IF(D1010='Напрямки конкурса'!$L$13,'Напрямки конкурса'!$B$13,IF(D1010='Напрямки конкурса'!$L$14,'Напрямки конкурса'!$B$14,IF(D1010='Напрямки конкурса'!$L$15,'Напрямки конкурса'!$B$15,IF(D1010='Напрямки конкурса'!$L$16,'Напрямки конкурса'!$B$16,IF(D1010='Напрямки конкурса'!$L$17,'Напрямки конкурса'!$B$17,IF(D1010='Напрямки конкурса'!$L$18,'Напрямки конкурса'!$B$18,IF(D1010='Напрямки конкурса'!$L$19,'Напрямки конкурса'!$B$19,IF(D1010='Напрямки конкурса'!$L$20,'Напрямки конкурса'!$B$20,IF(D1010='Напрямки конкурса'!$L$21,'Напрямки конкурса'!$B$21,IF(D1010='Напрямки конкурса'!$L$22,'Напрямки конкурса'!$B$22,IF(D1010='Напрямки конкурса'!$L$23,'Напрямки конкурса'!$B$23,IF(D1010='Напрямки конкурса'!$L$24,'Напрямки конкурса'!$B$24,IF(D1010='Напрямки конкурса'!$L$25,'Напрямки конкурса'!$B$25,IF(D1010='Напрямки конкурса'!$L$26,'Напрямки конкурса'!$B$26,IF(D1010='Напрямки конкурса'!$L$27,'Напрямки конкурса'!$B$27,IF(D1010='Напрямки конкурса'!$L$28,'Напрямки конкурса'!$B$28,"")))))))))))))))))))))))))))</f>
        <v/>
      </c>
      <c r="C1010" s="58" t="str">
        <f>IF(D1010='Напрямки конкурса'!$L$2,'Напрямки конкурса'!$K$2,IF(D1010='Напрямки конкурса'!$L$3,'Напрямки конкурса'!$K$3,IF(D1010='Напрямки конкурса'!$L$4,'Напрямки конкурса'!$K$4,IF(D1010='Напрямки конкурса'!$L$5,'Напрямки конкурса'!$K$5,IF(D1010='Напрямки конкурса'!$L$6,'Напрямки конкурса'!$K$6,IF(D1010='Напрямки конкурса'!$L$7,'Напрямки конкурса'!$K$7,IF(D1010='Напрямки конкурса'!$L$8,'Напрямки конкурса'!$K$8,IF(D1010='Напрямки конкурса'!$L$9,'Напрямки конкурса'!$K$9,IF(D1010='Напрямки конкурса'!$L$10,'Напрямки конкурса'!$K$10,IF(D1010='Напрямки конкурса'!$L$11,'Напрямки конкурса'!$K$11,IF(D1010='Напрямки конкурса'!$L$12,'Напрямки конкурса'!$K$12,IF(D1010='Напрямки конкурса'!$L$13,'Напрямки конкурса'!$K$13,IF(D1010='Напрямки конкурса'!$L$14,'Напрямки конкурса'!$K$14,IF(D1010='Напрямки конкурса'!$L$15,'Напрямки конкурса'!$K$15,IF(D1010='Напрямки конкурса'!$L$16,'Напрямки конкурса'!$K$16,IF(D1010='Напрямки конкурса'!$L$17,'Напрямки конкурса'!$K$17,IF(D1010='Напрямки конкурса'!$L$18,'Напрямки конкурса'!$K$18,IF(D1010='Напрямки конкурса'!$L$19,'Напрямки конкурса'!$K$19,IF(D1010='Напрямки конкурса'!$L$20,'Напрямки конкурса'!$K$20,IF(D1010='Напрямки конкурса'!$L$21,'Напрямки конкурса'!$K$21,IF(D1010='Напрямки конкурса'!$L$22,'Напрямки конкурса'!$K$22,IF(D1010='Напрямки конкурса'!$L$23,'Напрямки конкурса'!$K$23,IF(D1010='Напрямки конкурса'!$L$24,'Напрямки конкурса'!$K$24,IF(D1010='Напрямки конкурса'!$L$25,'Напрямки конкурса'!$K$25,IF(D1010='Напрямки конкурса'!$L$26,'Напрямки конкурса'!$K$26,IF(D1010='Напрямки конкурса'!$L$27,'Напрямки конкурса'!$K$27,IF(D1010='Напрямки конкурса'!$L$28,'Напрямки конкурса'!$K$28,"")))))))))))))))))))))))))))</f>
        <v/>
      </c>
      <c r="D1010" s="554"/>
      <c r="E1010" s="169"/>
      <c r="F1010" s="169"/>
      <c r="G1010" s="169"/>
      <c r="H1010" s="148" t="str">
        <f>IF(I1010='Категорія витрат'!$B$2,'Категорія витрат'!$A$2,IF(I1010='Категорія витрат'!$B$3,'Категорія витрат'!$A$3,IF(I1010='Категорія витрат'!$B$4,'Категорія витрат'!$A$4,IF(I1010='Категорія витрат'!$B$5,'Категорія витрат'!$A$5,IF(I1010='Категорія витрат'!$B$6,'Категорія витрат'!$A$6,IF(I1010='Категорія витрат'!$B$7,'Категорія витрат'!$A$7,IF(I1010='Категорія витрат'!$B$8,'Категорія витрат'!$A$8,IF(I1010='Категорія витрат'!$B$9,'Категорія витрат'!$A$9,IF(I1010='Категорія витрат'!$B$10,'Категорія витрат'!$A$10,IF(I1010='Категорія витрат'!$B$11,'Категорія витрат'!$A$11,IF(I1010='Категорія витрат'!$B$12,'Категорія витрат'!$A$12,IF(I1010='Категорія витрат'!$B$13,'Категорія витрат'!$A$13,IF(I1010='Категорія витрат'!$B$14,'Категорія витрат'!$A$14,IF(I1010='Категорія витрат'!$B$15,'Категорія витрат'!$A$15,IF(I1010='Категорія витрат'!$B$16,'Категорія витрат'!$A$16,IF(I1010='Категорія витрат'!$B$17,'Категорія витрат'!$A$17,IF(I1010='Категорія витрат'!$B$18,'Категорія витрат'!$A$18,IF(I1010='Категорія витрат'!$B$19,'Категорія витрат'!$A$19,IF(I1010='Категорія витрат'!$B$20,'Категорія витрат'!$A$20,IF(I1010='Категорія витрат'!$B$21,'Категорія витрат'!$A$21,IF(I1010='Категорія витрат'!$B$22,'Категорія витрат'!$A$22,IF(I1010='Категорія витрат'!$B$23,'Категорія витрат'!$A$23,IF(I1010='Категорія витрат'!$B$24,'Категорія витрат'!$A$24,IF(I1010='Категорія витрат'!$B$25,'Категорія витрат'!$A$25,IF(I1010='Категорія витрат'!$B$26,'Категорія витрат'!$A$26,IF(I1010='Категорія витрат'!$B$27,'Категорія витрат'!$A$27,IF(I1010='Категорія витрат'!$B$28,'Категорія витрат'!$A$28,IF(I1010='Категорія витрат'!$B$29,'Категорія витрат'!$A$29,IF(I1010='Категорія витрат'!$B$30,'Категорія витрат'!$A$30,"")))))))))))))))))))))))))))))</f>
        <v/>
      </c>
      <c r="I1010" s="172"/>
      <c r="J1010" s="171"/>
      <c r="K1010" s="174"/>
      <c r="L1010" s="86">
        <f t="shared" si="540"/>
        <v>0</v>
      </c>
      <c r="M1010" s="174"/>
      <c r="N1010" s="176"/>
      <c r="O1010" s="396">
        <f t="shared" si="515"/>
        <v>0</v>
      </c>
      <c r="P1010" s="157">
        <f>IF(J1010='Категорія витрат'!$F$2,ROUND('Додаток 3._Бюджет детальний ПР'!O1010*0.3676,2),IF(J1010='Категорія витрат'!$F$3,ROUND('Додаток 3._Бюджет детальний ПР'!O1010*0.347,2),IF(J1010='Категорія витрат'!$F$4,ROUND('Додаток 3._Бюджет детальний ПР'!O1010*0.347,2),IF(J1010='Категорія витрат'!$F$7,ROUND('Додаток 3._Бюджет детальний ПР'!O1010*0.0841,2),0))))</f>
        <v>0</v>
      </c>
      <c r="Q1010" s="151">
        <f t="shared" si="544"/>
        <v>0</v>
      </c>
      <c r="R1010" s="179"/>
      <c r="S1010" s="179"/>
      <c r="T1010" s="179"/>
      <c r="U1010" s="179"/>
      <c r="V1010" s="179"/>
      <c r="W1010" s="179"/>
      <c r="X1010" s="179"/>
      <c r="Y1010" s="179"/>
      <c r="Z1010" s="179"/>
      <c r="AA1010" s="179"/>
      <c r="AB1010" s="179"/>
      <c r="AC1010" s="179"/>
      <c r="AD1010" s="48">
        <f t="shared" si="516"/>
        <v>0</v>
      </c>
      <c r="AE1010" s="48">
        <f t="shared" si="517"/>
        <v>0</v>
      </c>
      <c r="AF1010" s="48">
        <f t="shared" si="518"/>
        <v>0</v>
      </c>
      <c r="AG1010" s="48">
        <f t="shared" si="519"/>
        <v>0</v>
      </c>
      <c r="AH1010" s="48">
        <f t="shared" si="520"/>
        <v>0</v>
      </c>
      <c r="AI1010" s="48">
        <f t="shared" si="521"/>
        <v>0</v>
      </c>
      <c r="AJ1010" s="48">
        <f t="shared" si="522"/>
        <v>0</v>
      </c>
      <c r="AK1010" s="48">
        <f t="shared" si="523"/>
        <v>0</v>
      </c>
      <c r="AL1010" s="179"/>
      <c r="AM1010" s="179"/>
      <c r="AN1010" s="76"/>
      <c r="AO1010" s="174"/>
      <c r="AP1010" s="86">
        <f t="shared" si="541"/>
        <v>0</v>
      </c>
      <c r="AQ1010" s="174"/>
      <c r="AR1010" s="176"/>
      <c r="AS1010" s="169"/>
      <c r="AT1010" s="157">
        <f>IF(J1010='Категорія витрат'!$F$2,ROUND('Додаток 3._Бюджет детальний ПР'!AS1010*0.3676,2),IF(J1010='Категорія витрат'!$F$3,ROUND('Додаток 3._Бюджет детальний ПР'!AS1010*0.347,2),IF(J1010='Категорія витрат'!$F$4,ROUND('Додаток 3._Бюджет детальний ПР'!AS1010*0.347,2),IF(J1010='Категорія витрат'!$F$7,ROUND('Додаток 3._Бюджет детальний ПР'!AS1010*0.0841,2),0))))</f>
        <v>0</v>
      </c>
      <c r="AU1010" s="151">
        <f t="shared" si="514"/>
        <v>0</v>
      </c>
      <c r="AV1010" s="179"/>
      <c r="AW1010" s="179"/>
      <c r="AX1010" s="179"/>
      <c r="AY1010" s="179"/>
      <c r="AZ1010" s="179"/>
      <c r="BA1010" s="179"/>
      <c r="BB1010" s="179"/>
      <c r="BC1010" s="179"/>
      <c r="BD1010" s="179"/>
      <c r="BE1010" s="179"/>
      <c r="BF1010" s="179"/>
      <c r="BG1010" s="179"/>
      <c r="BH1010" s="48">
        <f t="shared" si="524"/>
        <v>0</v>
      </c>
      <c r="BI1010" s="48">
        <f t="shared" si="525"/>
        <v>0</v>
      </c>
      <c r="BJ1010" s="48">
        <f t="shared" si="526"/>
        <v>0</v>
      </c>
      <c r="BK1010" s="48">
        <f t="shared" si="527"/>
        <v>0</v>
      </c>
      <c r="BL1010" s="48">
        <f t="shared" si="528"/>
        <v>0</v>
      </c>
      <c r="BM1010" s="48">
        <f t="shared" si="529"/>
        <v>0</v>
      </c>
      <c r="BN1010" s="48">
        <f t="shared" si="530"/>
        <v>0</v>
      </c>
      <c r="BO1010" s="48">
        <f t="shared" si="531"/>
        <v>0</v>
      </c>
      <c r="BP1010" s="179"/>
      <c r="BQ1010" s="179"/>
      <c r="BR1010" s="189"/>
      <c r="BS1010" s="174"/>
      <c r="BT1010" s="86">
        <f t="shared" si="542"/>
        <v>0</v>
      </c>
      <c r="BU1010" s="174"/>
      <c r="BV1010" s="176"/>
      <c r="BW1010" s="169"/>
      <c r="BX1010" s="157">
        <f>IF(J1010='Категорія витрат'!$F$2,ROUND('Додаток 3._Бюджет детальний ПР'!BW1010*0.3676,2),IF(J1010='Категорія витрат'!$F$3,ROUND('Додаток 3._Бюджет детальний ПР'!BW1010*0.347,2),IF(J1010='Категорія витрат'!$F$4,ROUND('Додаток 3._Бюджет детальний ПР'!BW1010*0.347,2),IF(J1010='Категорія витрат'!$F$7,ROUND('Додаток 3._Бюджет детальний ПР'!BW1010*0.0841,2),0))))</f>
        <v>0</v>
      </c>
      <c r="BY1010" s="151">
        <f t="shared" si="543"/>
        <v>0</v>
      </c>
      <c r="BZ1010" s="179"/>
      <c r="CA1010" s="179"/>
      <c r="CB1010" s="179"/>
      <c r="CC1010" s="179"/>
      <c r="CD1010" s="179"/>
      <c r="CE1010" s="179"/>
      <c r="CF1010" s="179"/>
      <c r="CG1010" s="179"/>
      <c r="CH1010" s="179"/>
      <c r="CI1010" s="179"/>
      <c r="CJ1010" s="179"/>
      <c r="CK1010" s="179"/>
      <c r="CL1010" s="48">
        <f t="shared" si="532"/>
        <v>0</v>
      </c>
      <c r="CM1010" s="48">
        <f t="shared" si="533"/>
        <v>0</v>
      </c>
      <c r="CN1010" s="48">
        <f t="shared" si="534"/>
        <v>0</v>
      </c>
      <c r="CO1010" s="48">
        <f t="shared" si="535"/>
        <v>0</v>
      </c>
      <c r="CP1010" s="48">
        <f t="shared" si="536"/>
        <v>0</v>
      </c>
      <c r="CQ1010" s="48">
        <f t="shared" si="537"/>
        <v>0</v>
      </c>
      <c r="CR1010" s="48">
        <f t="shared" si="538"/>
        <v>0</v>
      </c>
      <c r="CS1010" s="48">
        <f t="shared" si="539"/>
        <v>0</v>
      </c>
      <c r="CT1010" s="179"/>
      <c r="CU1010" s="179"/>
    </row>
    <row r="1011" spans="1:99" ht="20.100000000000001" customHeight="1" x14ac:dyDescent="0.25">
      <c r="A1011" s="57">
        <v>1006</v>
      </c>
      <c r="B1011" s="398" t="str">
        <f>IF(D1011='Напрямки конкурса'!$L$2,'Напрямки конкурса'!$B$2,IF(D1011='Напрямки конкурса'!$L$3,'Напрямки конкурса'!$B$3,IF(D1011='Напрямки конкурса'!$L$4,'Напрямки конкурса'!$B$4,IF(D1011='Напрямки конкурса'!$L$5,'Напрямки конкурса'!$B$5,IF(D1011='Напрямки конкурса'!$L$6,'Напрямки конкурса'!$B$6,IF(D1011='Напрямки конкурса'!$L$7,'Напрямки конкурса'!$B$7,IF(D1011='Напрямки конкурса'!$L$8,'Напрямки конкурса'!$B$8,IF(D1011='Напрямки конкурса'!$L$9,'Напрямки конкурса'!$B$9,IF(D1011='Напрямки конкурса'!$L$10,'Напрямки конкурса'!$B$10,IF(D1011='Напрямки конкурса'!$L$11,'Напрямки конкурса'!$B$11,IF(D1011='Напрямки конкурса'!$L$12,'Напрямки конкурса'!$B$12,IF(D1011='Напрямки конкурса'!$L$13,'Напрямки конкурса'!$B$13,IF(D1011='Напрямки конкурса'!$L$14,'Напрямки конкурса'!$B$14,IF(D1011='Напрямки конкурса'!$L$15,'Напрямки конкурса'!$B$15,IF(D1011='Напрямки конкурса'!$L$16,'Напрямки конкурса'!$B$16,IF(D1011='Напрямки конкурса'!$L$17,'Напрямки конкурса'!$B$17,IF(D1011='Напрямки конкурса'!$L$18,'Напрямки конкурса'!$B$18,IF(D1011='Напрямки конкурса'!$L$19,'Напрямки конкурса'!$B$19,IF(D1011='Напрямки конкурса'!$L$20,'Напрямки конкурса'!$B$20,IF(D1011='Напрямки конкурса'!$L$21,'Напрямки конкурса'!$B$21,IF(D1011='Напрямки конкурса'!$L$22,'Напрямки конкурса'!$B$22,IF(D1011='Напрямки конкурса'!$L$23,'Напрямки конкурса'!$B$23,IF(D1011='Напрямки конкурса'!$L$24,'Напрямки конкурса'!$B$24,IF(D1011='Напрямки конкурса'!$L$25,'Напрямки конкурса'!$B$25,IF(D1011='Напрямки конкурса'!$L$26,'Напрямки конкурса'!$B$26,IF(D1011='Напрямки конкурса'!$L$27,'Напрямки конкурса'!$B$27,IF(D1011='Напрямки конкурса'!$L$28,'Напрямки конкурса'!$B$28,"")))))))))))))))))))))))))))</f>
        <v/>
      </c>
      <c r="C1011" s="58" t="str">
        <f>IF(D1011='Напрямки конкурса'!$L$2,'Напрямки конкурса'!$K$2,IF(D1011='Напрямки конкурса'!$L$3,'Напрямки конкурса'!$K$3,IF(D1011='Напрямки конкурса'!$L$4,'Напрямки конкурса'!$K$4,IF(D1011='Напрямки конкурса'!$L$5,'Напрямки конкурса'!$K$5,IF(D1011='Напрямки конкурса'!$L$6,'Напрямки конкурса'!$K$6,IF(D1011='Напрямки конкурса'!$L$7,'Напрямки конкурса'!$K$7,IF(D1011='Напрямки конкурса'!$L$8,'Напрямки конкурса'!$K$8,IF(D1011='Напрямки конкурса'!$L$9,'Напрямки конкурса'!$K$9,IF(D1011='Напрямки конкурса'!$L$10,'Напрямки конкурса'!$K$10,IF(D1011='Напрямки конкурса'!$L$11,'Напрямки конкурса'!$K$11,IF(D1011='Напрямки конкурса'!$L$12,'Напрямки конкурса'!$K$12,IF(D1011='Напрямки конкурса'!$L$13,'Напрямки конкурса'!$K$13,IF(D1011='Напрямки конкурса'!$L$14,'Напрямки конкурса'!$K$14,IF(D1011='Напрямки конкурса'!$L$15,'Напрямки конкурса'!$K$15,IF(D1011='Напрямки конкурса'!$L$16,'Напрямки конкурса'!$K$16,IF(D1011='Напрямки конкурса'!$L$17,'Напрямки конкурса'!$K$17,IF(D1011='Напрямки конкурса'!$L$18,'Напрямки конкурса'!$K$18,IF(D1011='Напрямки конкурса'!$L$19,'Напрямки конкурса'!$K$19,IF(D1011='Напрямки конкурса'!$L$20,'Напрямки конкурса'!$K$20,IF(D1011='Напрямки конкурса'!$L$21,'Напрямки конкурса'!$K$21,IF(D1011='Напрямки конкурса'!$L$22,'Напрямки конкурса'!$K$22,IF(D1011='Напрямки конкурса'!$L$23,'Напрямки конкурса'!$K$23,IF(D1011='Напрямки конкурса'!$L$24,'Напрямки конкурса'!$K$24,IF(D1011='Напрямки конкурса'!$L$25,'Напрямки конкурса'!$K$25,IF(D1011='Напрямки конкурса'!$L$26,'Напрямки конкурса'!$K$26,IF(D1011='Напрямки конкурса'!$L$27,'Напрямки конкурса'!$K$27,IF(D1011='Напрямки конкурса'!$L$28,'Напрямки конкурса'!$K$28,"")))))))))))))))))))))))))))</f>
        <v/>
      </c>
      <c r="D1011" s="554"/>
      <c r="E1011" s="169"/>
      <c r="F1011" s="169"/>
      <c r="G1011" s="169"/>
      <c r="H1011" s="148" t="str">
        <f>IF(I1011='Категорія витрат'!$B$2,'Категорія витрат'!$A$2,IF(I1011='Категорія витрат'!$B$3,'Категорія витрат'!$A$3,IF(I1011='Категорія витрат'!$B$4,'Категорія витрат'!$A$4,IF(I1011='Категорія витрат'!$B$5,'Категорія витрат'!$A$5,IF(I1011='Категорія витрат'!$B$6,'Категорія витрат'!$A$6,IF(I1011='Категорія витрат'!$B$7,'Категорія витрат'!$A$7,IF(I1011='Категорія витрат'!$B$8,'Категорія витрат'!$A$8,IF(I1011='Категорія витрат'!$B$9,'Категорія витрат'!$A$9,IF(I1011='Категорія витрат'!$B$10,'Категорія витрат'!$A$10,IF(I1011='Категорія витрат'!$B$11,'Категорія витрат'!$A$11,IF(I1011='Категорія витрат'!$B$12,'Категорія витрат'!$A$12,IF(I1011='Категорія витрат'!$B$13,'Категорія витрат'!$A$13,IF(I1011='Категорія витрат'!$B$14,'Категорія витрат'!$A$14,IF(I1011='Категорія витрат'!$B$15,'Категорія витрат'!$A$15,IF(I1011='Категорія витрат'!$B$16,'Категорія витрат'!$A$16,IF(I1011='Категорія витрат'!$B$17,'Категорія витрат'!$A$17,IF(I1011='Категорія витрат'!$B$18,'Категорія витрат'!$A$18,IF(I1011='Категорія витрат'!$B$19,'Категорія витрат'!$A$19,IF(I1011='Категорія витрат'!$B$20,'Категорія витрат'!$A$20,IF(I1011='Категорія витрат'!$B$21,'Категорія витрат'!$A$21,IF(I1011='Категорія витрат'!$B$22,'Категорія витрат'!$A$22,IF(I1011='Категорія витрат'!$B$23,'Категорія витрат'!$A$23,IF(I1011='Категорія витрат'!$B$24,'Категорія витрат'!$A$24,IF(I1011='Категорія витрат'!$B$25,'Категорія витрат'!$A$25,IF(I1011='Категорія витрат'!$B$26,'Категорія витрат'!$A$26,IF(I1011='Категорія витрат'!$B$27,'Категорія витрат'!$A$27,IF(I1011='Категорія витрат'!$B$28,'Категорія витрат'!$A$28,IF(I1011='Категорія витрат'!$B$29,'Категорія витрат'!$A$29,IF(I1011='Категорія витрат'!$B$30,'Категорія витрат'!$A$30,"")))))))))))))))))))))))))))))</f>
        <v/>
      </c>
      <c r="I1011" s="172"/>
      <c r="J1011" s="171"/>
      <c r="K1011" s="174"/>
      <c r="L1011" s="86">
        <f t="shared" si="540"/>
        <v>0</v>
      </c>
      <c r="M1011" s="174"/>
      <c r="N1011" s="176"/>
      <c r="O1011" s="396">
        <f t="shared" si="515"/>
        <v>0</v>
      </c>
      <c r="P1011" s="157">
        <f>IF(J1011='Категорія витрат'!$F$2,ROUND('Додаток 3._Бюджет детальний ПР'!O1011*0.3676,2),IF(J1011='Категорія витрат'!$F$3,ROUND('Додаток 3._Бюджет детальний ПР'!O1011*0.347,2),IF(J1011='Категорія витрат'!$F$4,ROUND('Додаток 3._Бюджет детальний ПР'!O1011*0.347,2),IF(J1011='Категорія витрат'!$F$7,ROUND('Додаток 3._Бюджет детальний ПР'!O1011*0.0841,2),0))))</f>
        <v>0</v>
      </c>
      <c r="Q1011" s="151">
        <f t="shared" si="544"/>
        <v>0</v>
      </c>
      <c r="R1011" s="179"/>
      <c r="S1011" s="179"/>
      <c r="T1011" s="179"/>
      <c r="U1011" s="179"/>
      <c r="V1011" s="179"/>
      <c r="W1011" s="179"/>
      <c r="X1011" s="179"/>
      <c r="Y1011" s="179"/>
      <c r="Z1011" s="179"/>
      <c r="AA1011" s="179"/>
      <c r="AB1011" s="179"/>
      <c r="AC1011" s="179"/>
      <c r="AD1011" s="48">
        <f t="shared" si="516"/>
        <v>0</v>
      </c>
      <c r="AE1011" s="48">
        <f t="shared" si="517"/>
        <v>0</v>
      </c>
      <c r="AF1011" s="48">
        <f t="shared" si="518"/>
        <v>0</v>
      </c>
      <c r="AG1011" s="48">
        <f t="shared" si="519"/>
        <v>0</v>
      </c>
      <c r="AH1011" s="48">
        <f t="shared" si="520"/>
        <v>0</v>
      </c>
      <c r="AI1011" s="48">
        <f t="shared" si="521"/>
        <v>0</v>
      </c>
      <c r="AJ1011" s="48">
        <f t="shared" si="522"/>
        <v>0</v>
      </c>
      <c r="AK1011" s="48">
        <f t="shared" si="523"/>
        <v>0</v>
      </c>
      <c r="AL1011" s="179"/>
      <c r="AM1011" s="179"/>
      <c r="AN1011" s="76"/>
      <c r="AO1011" s="174"/>
      <c r="AP1011" s="86">
        <f t="shared" si="541"/>
        <v>0</v>
      </c>
      <c r="AQ1011" s="174"/>
      <c r="AR1011" s="176"/>
      <c r="AS1011" s="169"/>
      <c r="AT1011" s="157">
        <f>IF(J1011='Категорія витрат'!$F$2,ROUND('Додаток 3._Бюджет детальний ПР'!AS1011*0.3676,2),IF(J1011='Категорія витрат'!$F$3,ROUND('Додаток 3._Бюджет детальний ПР'!AS1011*0.347,2),IF(J1011='Категорія витрат'!$F$4,ROUND('Додаток 3._Бюджет детальний ПР'!AS1011*0.347,2),IF(J1011='Категорія витрат'!$F$7,ROUND('Додаток 3._Бюджет детальний ПР'!AS1011*0.0841,2),0))))</f>
        <v>0</v>
      </c>
      <c r="AU1011" s="151">
        <f t="shared" si="514"/>
        <v>0</v>
      </c>
      <c r="AV1011" s="179"/>
      <c r="AW1011" s="179"/>
      <c r="AX1011" s="179"/>
      <c r="AY1011" s="179"/>
      <c r="AZ1011" s="179"/>
      <c r="BA1011" s="179"/>
      <c r="BB1011" s="179"/>
      <c r="BC1011" s="179"/>
      <c r="BD1011" s="179"/>
      <c r="BE1011" s="179"/>
      <c r="BF1011" s="179"/>
      <c r="BG1011" s="179"/>
      <c r="BH1011" s="48">
        <f t="shared" si="524"/>
        <v>0</v>
      </c>
      <c r="BI1011" s="48">
        <f t="shared" si="525"/>
        <v>0</v>
      </c>
      <c r="BJ1011" s="48">
        <f t="shared" si="526"/>
        <v>0</v>
      </c>
      <c r="BK1011" s="48">
        <f t="shared" si="527"/>
        <v>0</v>
      </c>
      <c r="BL1011" s="48">
        <f t="shared" si="528"/>
        <v>0</v>
      </c>
      <c r="BM1011" s="48">
        <f t="shared" si="529"/>
        <v>0</v>
      </c>
      <c r="BN1011" s="48">
        <f t="shared" si="530"/>
        <v>0</v>
      </c>
      <c r="BO1011" s="48">
        <f t="shared" si="531"/>
        <v>0</v>
      </c>
      <c r="BP1011" s="179"/>
      <c r="BQ1011" s="179"/>
      <c r="BR1011" s="189"/>
      <c r="BS1011" s="174"/>
      <c r="BT1011" s="86">
        <f t="shared" si="542"/>
        <v>0</v>
      </c>
      <c r="BU1011" s="174"/>
      <c r="BV1011" s="176"/>
      <c r="BW1011" s="169"/>
      <c r="BX1011" s="157">
        <f>IF(J1011='Категорія витрат'!$F$2,ROUND('Додаток 3._Бюджет детальний ПР'!BW1011*0.3676,2),IF(J1011='Категорія витрат'!$F$3,ROUND('Додаток 3._Бюджет детальний ПР'!BW1011*0.347,2),IF(J1011='Категорія витрат'!$F$4,ROUND('Додаток 3._Бюджет детальний ПР'!BW1011*0.347,2),IF(J1011='Категорія витрат'!$F$7,ROUND('Додаток 3._Бюджет детальний ПР'!BW1011*0.0841,2),0))))</f>
        <v>0</v>
      </c>
      <c r="BY1011" s="151">
        <f t="shared" si="543"/>
        <v>0</v>
      </c>
      <c r="BZ1011" s="179"/>
      <c r="CA1011" s="179"/>
      <c r="CB1011" s="179"/>
      <c r="CC1011" s="179"/>
      <c r="CD1011" s="179"/>
      <c r="CE1011" s="179"/>
      <c r="CF1011" s="179"/>
      <c r="CG1011" s="179"/>
      <c r="CH1011" s="179"/>
      <c r="CI1011" s="179"/>
      <c r="CJ1011" s="179"/>
      <c r="CK1011" s="179"/>
      <c r="CL1011" s="48">
        <f t="shared" si="532"/>
        <v>0</v>
      </c>
      <c r="CM1011" s="48">
        <f t="shared" si="533"/>
        <v>0</v>
      </c>
      <c r="CN1011" s="48">
        <f t="shared" si="534"/>
        <v>0</v>
      </c>
      <c r="CO1011" s="48">
        <f t="shared" si="535"/>
        <v>0</v>
      </c>
      <c r="CP1011" s="48">
        <f t="shared" si="536"/>
        <v>0</v>
      </c>
      <c r="CQ1011" s="48">
        <f t="shared" si="537"/>
        <v>0</v>
      </c>
      <c r="CR1011" s="48">
        <f t="shared" si="538"/>
        <v>0</v>
      </c>
      <c r="CS1011" s="48">
        <f t="shared" si="539"/>
        <v>0</v>
      </c>
      <c r="CT1011" s="179"/>
      <c r="CU1011" s="179"/>
    </row>
    <row r="1012" spans="1:99" ht="20.100000000000001" customHeight="1" x14ac:dyDescent="0.25">
      <c r="A1012" s="57">
        <v>1007</v>
      </c>
      <c r="B1012" s="398" t="str">
        <f>IF(D1012='Напрямки конкурса'!$L$2,'Напрямки конкурса'!$B$2,IF(D1012='Напрямки конкурса'!$L$3,'Напрямки конкурса'!$B$3,IF(D1012='Напрямки конкурса'!$L$4,'Напрямки конкурса'!$B$4,IF(D1012='Напрямки конкурса'!$L$5,'Напрямки конкурса'!$B$5,IF(D1012='Напрямки конкурса'!$L$6,'Напрямки конкурса'!$B$6,IF(D1012='Напрямки конкурса'!$L$7,'Напрямки конкурса'!$B$7,IF(D1012='Напрямки конкурса'!$L$8,'Напрямки конкурса'!$B$8,IF(D1012='Напрямки конкурса'!$L$9,'Напрямки конкурса'!$B$9,IF(D1012='Напрямки конкурса'!$L$10,'Напрямки конкурса'!$B$10,IF(D1012='Напрямки конкурса'!$L$11,'Напрямки конкурса'!$B$11,IF(D1012='Напрямки конкурса'!$L$12,'Напрямки конкурса'!$B$12,IF(D1012='Напрямки конкурса'!$L$13,'Напрямки конкурса'!$B$13,IF(D1012='Напрямки конкурса'!$L$14,'Напрямки конкурса'!$B$14,IF(D1012='Напрямки конкурса'!$L$15,'Напрямки конкурса'!$B$15,IF(D1012='Напрямки конкурса'!$L$16,'Напрямки конкурса'!$B$16,IF(D1012='Напрямки конкурса'!$L$17,'Напрямки конкурса'!$B$17,IF(D1012='Напрямки конкурса'!$L$18,'Напрямки конкурса'!$B$18,IF(D1012='Напрямки конкурса'!$L$19,'Напрямки конкурса'!$B$19,IF(D1012='Напрямки конкурса'!$L$20,'Напрямки конкурса'!$B$20,IF(D1012='Напрямки конкурса'!$L$21,'Напрямки конкурса'!$B$21,IF(D1012='Напрямки конкурса'!$L$22,'Напрямки конкурса'!$B$22,IF(D1012='Напрямки конкурса'!$L$23,'Напрямки конкурса'!$B$23,IF(D1012='Напрямки конкурса'!$L$24,'Напрямки конкурса'!$B$24,IF(D1012='Напрямки конкурса'!$L$25,'Напрямки конкурса'!$B$25,IF(D1012='Напрямки конкурса'!$L$26,'Напрямки конкурса'!$B$26,IF(D1012='Напрямки конкурса'!$L$27,'Напрямки конкурса'!$B$27,IF(D1012='Напрямки конкурса'!$L$28,'Напрямки конкурса'!$B$28,"")))))))))))))))))))))))))))</f>
        <v/>
      </c>
      <c r="C1012" s="58" t="str">
        <f>IF(D1012='Напрямки конкурса'!$L$2,'Напрямки конкурса'!$K$2,IF(D1012='Напрямки конкурса'!$L$3,'Напрямки конкурса'!$K$3,IF(D1012='Напрямки конкурса'!$L$4,'Напрямки конкурса'!$K$4,IF(D1012='Напрямки конкурса'!$L$5,'Напрямки конкурса'!$K$5,IF(D1012='Напрямки конкурса'!$L$6,'Напрямки конкурса'!$K$6,IF(D1012='Напрямки конкурса'!$L$7,'Напрямки конкурса'!$K$7,IF(D1012='Напрямки конкурса'!$L$8,'Напрямки конкурса'!$K$8,IF(D1012='Напрямки конкурса'!$L$9,'Напрямки конкурса'!$K$9,IF(D1012='Напрямки конкурса'!$L$10,'Напрямки конкурса'!$K$10,IF(D1012='Напрямки конкурса'!$L$11,'Напрямки конкурса'!$K$11,IF(D1012='Напрямки конкурса'!$L$12,'Напрямки конкурса'!$K$12,IF(D1012='Напрямки конкурса'!$L$13,'Напрямки конкурса'!$K$13,IF(D1012='Напрямки конкурса'!$L$14,'Напрямки конкурса'!$K$14,IF(D1012='Напрямки конкурса'!$L$15,'Напрямки конкурса'!$K$15,IF(D1012='Напрямки конкурса'!$L$16,'Напрямки конкурса'!$K$16,IF(D1012='Напрямки конкурса'!$L$17,'Напрямки конкурса'!$K$17,IF(D1012='Напрямки конкурса'!$L$18,'Напрямки конкурса'!$K$18,IF(D1012='Напрямки конкурса'!$L$19,'Напрямки конкурса'!$K$19,IF(D1012='Напрямки конкурса'!$L$20,'Напрямки конкурса'!$K$20,IF(D1012='Напрямки конкурса'!$L$21,'Напрямки конкурса'!$K$21,IF(D1012='Напрямки конкурса'!$L$22,'Напрямки конкурса'!$K$22,IF(D1012='Напрямки конкурса'!$L$23,'Напрямки конкурса'!$K$23,IF(D1012='Напрямки конкурса'!$L$24,'Напрямки конкурса'!$K$24,IF(D1012='Напрямки конкурса'!$L$25,'Напрямки конкурса'!$K$25,IF(D1012='Напрямки конкурса'!$L$26,'Напрямки конкурса'!$K$26,IF(D1012='Напрямки конкурса'!$L$27,'Напрямки конкурса'!$K$27,IF(D1012='Напрямки конкурса'!$L$28,'Напрямки конкурса'!$K$28,"")))))))))))))))))))))))))))</f>
        <v/>
      </c>
      <c r="D1012" s="554"/>
      <c r="E1012" s="169"/>
      <c r="F1012" s="169"/>
      <c r="G1012" s="169"/>
      <c r="H1012" s="148" t="str">
        <f>IF(I1012='Категорія витрат'!$B$2,'Категорія витрат'!$A$2,IF(I1012='Категорія витрат'!$B$3,'Категорія витрат'!$A$3,IF(I1012='Категорія витрат'!$B$4,'Категорія витрат'!$A$4,IF(I1012='Категорія витрат'!$B$5,'Категорія витрат'!$A$5,IF(I1012='Категорія витрат'!$B$6,'Категорія витрат'!$A$6,IF(I1012='Категорія витрат'!$B$7,'Категорія витрат'!$A$7,IF(I1012='Категорія витрат'!$B$8,'Категорія витрат'!$A$8,IF(I1012='Категорія витрат'!$B$9,'Категорія витрат'!$A$9,IF(I1012='Категорія витрат'!$B$10,'Категорія витрат'!$A$10,IF(I1012='Категорія витрат'!$B$11,'Категорія витрат'!$A$11,IF(I1012='Категорія витрат'!$B$12,'Категорія витрат'!$A$12,IF(I1012='Категорія витрат'!$B$13,'Категорія витрат'!$A$13,IF(I1012='Категорія витрат'!$B$14,'Категорія витрат'!$A$14,IF(I1012='Категорія витрат'!$B$15,'Категорія витрат'!$A$15,IF(I1012='Категорія витрат'!$B$16,'Категорія витрат'!$A$16,IF(I1012='Категорія витрат'!$B$17,'Категорія витрат'!$A$17,IF(I1012='Категорія витрат'!$B$18,'Категорія витрат'!$A$18,IF(I1012='Категорія витрат'!$B$19,'Категорія витрат'!$A$19,IF(I1012='Категорія витрат'!$B$20,'Категорія витрат'!$A$20,IF(I1012='Категорія витрат'!$B$21,'Категорія витрат'!$A$21,IF(I1012='Категорія витрат'!$B$22,'Категорія витрат'!$A$22,IF(I1012='Категорія витрат'!$B$23,'Категорія витрат'!$A$23,IF(I1012='Категорія витрат'!$B$24,'Категорія витрат'!$A$24,IF(I1012='Категорія витрат'!$B$25,'Категорія витрат'!$A$25,IF(I1012='Категорія витрат'!$B$26,'Категорія витрат'!$A$26,IF(I1012='Категорія витрат'!$B$27,'Категорія витрат'!$A$27,IF(I1012='Категорія витрат'!$B$28,'Категорія витрат'!$A$28,IF(I1012='Категорія витрат'!$B$29,'Категорія витрат'!$A$29,IF(I1012='Категорія витрат'!$B$30,'Категорія витрат'!$A$30,"")))))))))))))))))))))))))))))</f>
        <v/>
      </c>
      <c r="I1012" s="172"/>
      <c r="J1012" s="171"/>
      <c r="K1012" s="174"/>
      <c r="L1012" s="86">
        <f t="shared" si="540"/>
        <v>0</v>
      </c>
      <c r="M1012" s="174"/>
      <c r="N1012" s="176"/>
      <c r="O1012" s="396">
        <f t="shared" si="515"/>
        <v>0</v>
      </c>
      <c r="P1012" s="157">
        <f>IF(J1012='Категорія витрат'!$F$2,ROUND('Додаток 3._Бюджет детальний ПР'!O1012*0.3676,2),IF(J1012='Категорія витрат'!$F$3,ROUND('Додаток 3._Бюджет детальний ПР'!O1012*0.347,2),IF(J1012='Категорія витрат'!$F$4,ROUND('Додаток 3._Бюджет детальний ПР'!O1012*0.347,2),IF(J1012='Категорія витрат'!$F$7,ROUND('Додаток 3._Бюджет детальний ПР'!O1012*0.0841,2),0))))</f>
        <v>0</v>
      </c>
      <c r="Q1012" s="151">
        <f t="shared" si="544"/>
        <v>0</v>
      </c>
      <c r="R1012" s="179"/>
      <c r="S1012" s="179"/>
      <c r="T1012" s="179"/>
      <c r="U1012" s="179"/>
      <c r="V1012" s="179"/>
      <c r="W1012" s="179"/>
      <c r="X1012" s="179"/>
      <c r="Y1012" s="179"/>
      <c r="Z1012" s="179"/>
      <c r="AA1012" s="179"/>
      <c r="AB1012" s="179"/>
      <c r="AC1012" s="179"/>
      <c r="AD1012" s="48">
        <f t="shared" si="516"/>
        <v>0</v>
      </c>
      <c r="AE1012" s="48">
        <f t="shared" si="517"/>
        <v>0</v>
      </c>
      <c r="AF1012" s="48">
        <f t="shared" si="518"/>
        <v>0</v>
      </c>
      <c r="AG1012" s="48">
        <f t="shared" si="519"/>
        <v>0</v>
      </c>
      <c r="AH1012" s="48">
        <f t="shared" si="520"/>
        <v>0</v>
      </c>
      <c r="AI1012" s="48">
        <f t="shared" si="521"/>
        <v>0</v>
      </c>
      <c r="AJ1012" s="48">
        <f t="shared" si="522"/>
        <v>0</v>
      </c>
      <c r="AK1012" s="48">
        <f t="shared" si="523"/>
        <v>0</v>
      </c>
      <c r="AL1012" s="179"/>
      <c r="AM1012" s="179"/>
      <c r="AN1012" s="76"/>
      <c r="AO1012" s="174"/>
      <c r="AP1012" s="86">
        <f t="shared" si="541"/>
        <v>0</v>
      </c>
      <c r="AQ1012" s="174"/>
      <c r="AR1012" s="176"/>
      <c r="AS1012" s="169"/>
      <c r="AT1012" s="157">
        <f>IF(J1012='Категорія витрат'!$F$2,ROUND('Додаток 3._Бюджет детальний ПР'!AS1012*0.3676,2),IF(J1012='Категорія витрат'!$F$3,ROUND('Додаток 3._Бюджет детальний ПР'!AS1012*0.347,2),IF(J1012='Категорія витрат'!$F$4,ROUND('Додаток 3._Бюджет детальний ПР'!AS1012*0.347,2),IF(J1012='Категорія витрат'!$F$7,ROUND('Додаток 3._Бюджет детальний ПР'!AS1012*0.0841,2),0))))</f>
        <v>0</v>
      </c>
      <c r="AU1012" s="151">
        <f t="shared" si="514"/>
        <v>0</v>
      </c>
      <c r="AV1012" s="179"/>
      <c r="AW1012" s="179"/>
      <c r="AX1012" s="179"/>
      <c r="AY1012" s="179"/>
      <c r="AZ1012" s="179"/>
      <c r="BA1012" s="179"/>
      <c r="BB1012" s="179"/>
      <c r="BC1012" s="179"/>
      <c r="BD1012" s="179"/>
      <c r="BE1012" s="179"/>
      <c r="BF1012" s="179"/>
      <c r="BG1012" s="179"/>
      <c r="BH1012" s="48">
        <f t="shared" si="524"/>
        <v>0</v>
      </c>
      <c r="BI1012" s="48">
        <f t="shared" si="525"/>
        <v>0</v>
      </c>
      <c r="BJ1012" s="48">
        <f t="shared" si="526"/>
        <v>0</v>
      </c>
      <c r="BK1012" s="48">
        <f t="shared" si="527"/>
        <v>0</v>
      </c>
      <c r="BL1012" s="48">
        <f t="shared" si="528"/>
        <v>0</v>
      </c>
      <c r="BM1012" s="48">
        <f t="shared" si="529"/>
        <v>0</v>
      </c>
      <c r="BN1012" s="48">
        <f t="shared" si="530"/>
        <v>0</v>
      </c>
      <c r="BO1012" s="48">
        <f t="shared" si="531"/>
        <v>0</v>
      </c>
      <c r="BP1012" s="179"/>
      <c r="BQ1012" s="179"/>
      <c r="BR1012" s="189"/>
      <c r="BS1012" s="174"/>
      <c r="BT1012" s="86">
        <f t="shared" si="542"/>
        <v>0</v>
      </c>
      <c r="BU1012" s="174"/>
      <c r="BV1012" s="176"/>
      <c r="BW1012" s="169"/>
      <c r="BX1012" s="157">
        <f>IF(J1012='Категорія витрат'!$F$2,ROUND('Додаток 3._Бюджет детальний ПР'!BW1012*0.3676,2),IF(J1012='Категорія витрат'!$F$3,ROUND('Додаток 3._Бюджет детальний ПР'!BW1012*0.347,2),IF(J1012='Категорія витрат'!$F$4,ROUND('Додаток 3._Бюджет детальний ПР'!BW1012*0.347,2),IF(J1012='Категорія витрат'!$F$7,ROUND('Додаток 3._Бюджет детальний ПР'!BW1012*0.0841,2),0))))</f>
        <v>0</v>
      </c>
      <c r="BY1012" s="151">
        <f t="shared" si="543"/>
        <v>0</v>
      </c>
      <c r="BZ1012" s="179"/>
      <c r="CA1012" s="179"/>
      <c r="CB1012" s="179"/>
      <c r="CC1012" s="179"/>
      <c r="CD1012" s="179"/>
      <c r="CE1012" s="179"/>
      <c r="CF1012" s="179"/>
      <c r="CG1012" s="179"/>
      <c r="CH1012" s="179"/>
      <c r="CI1012" s="179"/>
      <c r="CJ1012" s="179"/>
      <c r="CK1012" s="179"/>
      <c r="CL1012" s="48">
        <f t="shared" si="532"/>
        <v>0</v>
      </c>
      <c r="CM1012" s="48">
        <f t="shared" si="533"/>
        <v>0</v>
      </c>
      <c r="CN1012" s="48">
        <f t="shared" si="534"/>
        <v>0</v>
      </c>
      <c r="CO1012" s="48">
        <f t="shared" si="535"/>
        <v>0</v>
      </c>
      <c r="CP1012" s="48">
        <f t="shared" si="536"/>
        <v>0</v>
      </c>
      <c r="CQ1012" s="48">
        <f t="shared" si="537"/>
        <v>0</v>
      </c>
      <c r="CR1012" s="48">
        <f t="shared" si="538"/>
        <v>0</v>
      </c>
      <c r="CS1012" s="48">
        <f t="shared" si="539"/>
        <v>0</v>
      </c>
      <c r="CT1012" s="179"/>
      <c r="CU1012" s="179"/>
    </row>
    <row r="1013" spans="1:99" ht="20.100000000000001" customHeight="1" x14ac:dyDescent="0.25">
      <c r="A1013" s="57">
        <v>1008</v>
      </c>
      <c r="B1013" s="398" t="str">
        <f>IF(D1013='Напрямки конкурса'!$L$2,'Напрямки конкурса'!$B$2,IF(D1013='Напрямки конкурса'!$L$3,'Напрямки конкурса'!$B$3,IF(D1013='Напрямки конкурса'!$L$4,'Напрямки конкурса'!$B$4,IF(D1013='Напрямки конкурса'!$L$5,'Напрямки конкурса'!$B$5,IF(D1013='Напрямки конкурса'!$L$6,'Напрямки конкурса'!$B$6,IF(D1013='Напрямки конкурса'!$L$7,'Напрямки конкурса'!$B$7,IF(D1013='Напрямки конкурса'!$L$8,'Напрямки конкурса'!$B$8,IF(D1013='Напрямки конкурса'!$L$9,'Напрямки конкурса'!$B$9,IF(D1013='Напрямки конкурса'!$L$10,'Напрямки конкурса'!$B$10,IF(D1013='Напрямки конкурса'!$L$11,'Напрямки конкурса'!$B$11,IF(D1013='Напрямки конкурса'!$L$12,'Напрямки конкурса'!$B$12,IF(D1013='Напрямки конкурса'!$L$13,'Напрямки конкурса'!$B$13,IF(D1013='Напрямки конкурса'!$L$14,'Напрямки конкурса'!$B$14,IF(D1013='Напрямки конкурса'!$L$15,'Напрямки конкурса'!$B$15,IF(D1013='Напрямки конкурса'!$L$16,'Напрямки конкурса'!$B$16,IF(D1013='Напрямки конкурса'!$L$17,'Напрямки конкурса'!$B$17,IF(D1013='Напрямки конкурса'!$L$18,'Напрямки конкурса'!$B$18,IF(D1013='Напрямки конкурса'!$L$19,'Напрямки конкурса'!$B$19,IF(D1013='Напрямки конкурса'!$L$20,'Напрямки конкурса'!$B$20,IF(D1013='Напрямки конкурса'!$L$21,'Напрямки конкурса'!$B$21,IF(D1013='Напрямки конкурса'!$L$22,'Напрямки конкурса'!$B$22,IF(D1013='Напрямки конкурса'!$L$23,'Напрямки конкурса'!$B$23,IF(D1013='Напрямки конкурса'!$L$24,'Напрямки конкурса'!$B$24,IF(D1013='Напрямки конкурса'!$L$25,'Напрямки конкурса'!$B$25,IF(D1013='Напрямки конкурса'!$L$26,'Напрямки конкурса'!$B$26,IF(D1013='Напрямки конкурса'!$L$27,'Напрямки конкурса'!$B$27,IF(D1013='Напрямки конкурса'!$L$28,'Напрямки конкурса'!$B$28,"")))))))))))))))))))))))))))</f>
        <v/>
      </c>
      <c r="C1013" s="58" t="str">
        <f>IF(D1013='Напрямки конкурса'!$L$2,'Напрямки конкурса'!$K$2,IF(D1013='Напрямки конкурса'!$L$3,'Напрямки конкурса'!$K$3,IF(D1013='Напрямки конкурса'!$L$4,'Напрямки конкурса'!$K$4,IF(D1013='Напрямки конкурса'!$L$5,'Напрямки конкурса'!$K$5,IF(D1013='Напрямки конкурса'!$L$6,'Напрямки конкурса'!$K$6,IF(D1013='Напрямки конкурса'!$L$7,'Напрямки конкурса'!$K$7,IF(D1013='Напрямки конкурса'!$L$8,'Напрямки конкурса'!$K$8,IF(D1013='Напрямки конкурса'!$L$9,'Напрямки конкурса'!$K$9,IF(D1013='Напрямки конкурса'!$L$10,'Напрямки конкурса'!$K$10,IF(D1013='Напрямки конкурса'!$L$11,'Напрямки конкурса'!$K$11,IF(D1013='Напрямки конкурса'!$L$12,'Напрямки конкурса'!$K$12,IF(D1013='Напрямки конкурса'!$L$13,'Напрямки конкурса'!$K$13,IF(D1013='Напрямки конкурса'!$L$14,'Напрямки конкурса'!$K$14,IF(D1013='Напрямки конкурса'!$L$15,'Напрямки конкурса'!$K$15,IF(D1013='Напрямки конкурса'!$L$16,'Напрямки конкурса'!$K$16,IF(D1013='Напрямки конкурса'!$L$17,'Напрямки конкурса'!$K$17,IF(D1013='Напрямки конкурса'!$L$18,'Напрямки конкурса'!$K$18,IF(D1013='Напрямки конкурса'!$L$19,'Напрямки конкурса'!$K$19,IF(D1013='Напрямки конкурса'!$L$20,'Напрямки конкурса'!$K$20,IF(D1013='Напрямки конкурса'!$L$21,'Напрямки конкурса'!$K$21,IF(D1013='Напрямки конкурса'!$L$22,'Напрямки конкурса'!$K$22,IF(D1013='Напрямки конкурса'!$L$23,'Напрямки конкурса'!$K$23,IF(D1013='Напрямки конкурса'!$L$24,'Напрямки конкурса'!$K$24,IF(D1013='Напрямки конкурса'!$L$25,'Напрямки конкурса'!$K$25,IF(D1013='Напрямки конкурса'!$L$26,'Напрямки конкурса'!$K$26,IF(D1013='Напрямки конкурса'!$L$27,'Напрямки конкурса'!$K$27,IF(D1013='Напрямки конкурса'!$L$28,'Напрямки конкурса'!$K$28,"")))))))))))))))))))))))))))</f>
        <v/>
      </c>
      <c r="D1013" s="554"/>
      <c r="E1013" s="169"/>
      <c r="F1013" s="169"/>
      <c r="G1013" s="169"/>
      <c r="H1013" s="148" t="str">
        <f>IF(I1013='Категорія витрат'!$B$2,'Категорія витрат'!$A$2,IF(I1013='Категорія витрат'!$B$3,'Категорія витрат'!$A$3,IF(I1013='Категорія витрат'!$B$4,'Категорія витрат'!$A$4,IF(I1013='Категорія витрат'!$B$5,'Категорія витрат'!$A$5,IF(I1013='Категорія витрат'!$B$6,'Категорія витрат'!$A$6,IF(I1013='Категорія витрат'!$B$7,'Категорія витрат'!$A$7,IF(I1013='Категорія витрат'!$B$8,'Категорія витрат'!$A$8,IF(I1013='Категорія витрат'!$B$9,'Категорія витрат'!$A$9,IF(I1013='Категорія витрат'!$B$10,'Категорія витрат'!$A$10,IF(I1013='Категорія витрат'!$B$11,'Категорія витрат'!$A$11,IF(I1013='Категорія витрат'!$B$12,'Категорія витрат'!$A$12,IF(I1013='Категорія витрат'!$B$13,'Категорія витрат'!$A$13,IF(I1013='Категорія витрат'!$B$14,'Категорія витрат'!$A$14,IF(I1013='Категорія витрат'!$B$15,'Категорія витрат'!$A$15,IF(I1013='Категорія витрат'!$B$16,'Категорія витрат'!$A$16,IF(I1013='Категорія витрат'!$B$17,'Категорія витрат'!$A$17,IF(I1013='Категорія витрат'!$B$18,'Категорія витрат'!$A$18,IF(I1013='Категорія витрат'!$B$19,'Категорія витрат'!$A$19,IF(I1013='Категорія витрат'!$B$20,'Категорія витрат'!$A$20,IF(I1013='Категорія витрат'!$B$21,'Категорія витрат'!$A$21,IF(I1013='Категорія витрат'!$B$22,'Категорія витрат'!$A$22,IF(I1013='Категорія витрат'!$B$23,'Категорія витрат'!$A$23,IF(I1013='Категорія витрат'!$B$24,'Категорія витрат'!$A$24,IF(I1013='Категорія витрат'!$B$25,'Категорія витрат'!$A$25,IF(I1013='Категорія витрат'!$B$26,'Категорія витрат'!$A$26,IF(I1013='Категорія витрат'!$B$27,'Категорія витрат'!$A$27,IF(I1013='Категорія витрат'!$B$28,'Категорія витрат'!$A$28,IF(I1013='Категорія витрат'!$B$29,'Категорія витрат'!$A$29,IF(I1013='Категорія витрат'!$B$30,'Категорія витрат'!$A$30,"")))))))))))))))))))))))))))))</f>
        <v/>
      </c>
      <c r="I1013" s="172"/>
      <c r="J1013" s="171"/>
      <c r="K1013" s="174"/>
      <c r="L1013" s="86">
        <f t="shared" si="540"/>
        <v>0</v>
      </c>
      <c r="M1013" s="174"/>
      <c r="N1013" s="176"/>
      <c r="O1013" s="396">
        <f t="shared" si="515"/>
        <v>0</v>
      </c>
      <c r="P1013" s="157">
        <f>IF(J1013='Категорія витрат'!$F$2,ROUND('Додаток 3._Бюджет детальний ПР'!O1013*0.3676,2),IF(J1013='Категорія витрат'!$F$3,ROUND('Додаток 3._Бюджет детальний ПР'!O1013*0.347,2),IF(J1013='Категорія витрат'!$F$4,ROUND('Додаток 3._Бюджет детальний ПР'!O1013*0.347,2),IF(J1013='Категорія витрат'!$F$7,ROUND('Додаток 3._Бюджет детальний ПР'!O1013*0.0841,2),0))))</f>
        <v>0</v>
      </c>
      <c r="Q1013" s="151">
        <f t="shared" si="544"/>
        <v>0</v>
      </c>
      <c r="R1013" s="179"/>
      <c r="S1013" s="179"/>
      <c r="T1013" s="179"/>
      <c r="U1013" s="179"/>
      <c r="V1013" s="179"/>
      <c r="W1013" s="179"/>
      <c r="X1013" s="179"/>
      <c r="Y1013" s="179"/>
      <c r="Z1013" s="179"/>
      <c r="AA1013" s="179"/>
      <c r="AB1013" s="179"/>
      <c r="AC1013" s="179"/>
      <c r="AD1013" s="48">
        <f t="shared" si="516"/>
        <v>0</v>
      </c>
      <c r="AE1013" s="48">
        <f t="shared" si="517"/>
        <v>0</v>
      </c>
      <c r="AF1013" s="48">
        <f t="shared" si="518"/>
        <v>0</v>
      </c>
      <c r="AG1013" s="48">
        <f t="shared" si="519"/>
        <v>0</v>
      </c>
      <c r="AH1013" s="48">
        <f t="shared" si="520"/>
        <v>0</v>
      </c>
      <c r="AI1013" s="48">
        <f t="shared" si="521"/>
        <v>0</v>
      </c>
      <c r="AJ1013" s="48">
        <f t="shared" si="522"/>
        <v>0</v>
      </c>
      <c r="AK1013" s="48">
        <f t="shared" si="523"/>
        <v>0</v>
      </c>
      <c r="AL1013" s="179"/>
      <c r="AM1013" s="179"/>
      <c r="AN1013" s="76"/>
      <c r="AO1013" s="174"/>
      <c r="AP1013" s="86">
        <f t="shared" si="541"/>
        <v>0</v>
      </c>
      <c r="AQ1013" s="174"/>
      <c r="AR1013" s="176"/>
      <c r="AS1013" s="169"/>
      <c r="AT1013" s="157">
        <f>IF(J1013='Категорія витрат'!$F$2,ROUND('Додаток 3._Бюджет детальний ПР'!AS1013*0.3676,2),IF(J1013='Категорія витрат'!$F$3,ROUND('Додаток 3._Бюджет детальний ПР'!AS1013*0.347,2),IF(J1013='Категорія витрат'!$F$4,ROUND('Додаток 3._Бюджет детальний ПР'!AS1013*0.347,2),IF(J1013='Категорія витрат'!$F$7,ROUND('Додаток 3._Бюджет детальний ПР'!AS1013*0.0841,2),0))))</f>
        <v>0</v>
      </c>
      <c r="AU1013" s="151">
        <f t="shared" si="514"/>
        <v>0</v>
      </c>
      <c r="AV1013" s="179"/>
      <c r="AW1013" s="179"/>
      <c r="AX1013" s="179"/>
      <c r="AY1013" s="179"/>
      <c r="AZ1013" s="179"/>
      <c r="BA1013" s="179"/>
      <c r="BB1013" s="179"/>
      <c r="BC1013" s="179"/>
      <c r="BD1013" s="179"/>
      <c r="BE1013" s="179"/>
      <c r="BF1013" s="179"/>
      <c r="BG1013" s="179"/>
      <c r="BH1013" s="48">
        <f t="shared" si="524"/>
        <v>0</v>
      </c>
      <c r="BI1013" s="48">
        <f t="shared" si="525"/>
        <v>0</v>
      </c>
      <c r="BJ1013" s="48">
        <f t="shared" si="526"/>
        <v>0</v>
      </c>
      <c r="BK1013" s="48">
        <f t="shared" si="527"/>
        <v>0</v>
      </c>
      <c r="BL1013" s="48">
        <f t="shared" si="528"/>
        <v>0</v>
      </c>
      <c r="BM1013" s="48">
        <f t="shared" si="529"/>
        <v>0</v>
      </c>
      <c r="BN1013" s="48">
        <f t="shared" si="530"/>
        <v>0</v>
      </c>
      <c r="BO1013" s="48">
        <f t="shared" si="531"/>
        <v>0</v>
      </c>
      <c r="BP1013" s="179"/>
      <c r="BQ1013" s="179"/>
      <c r="BR1013" s="189"/>
      <c r="BS1013" s="174"/>
      <c r="BT1013" s="86">
        <f t="shared" si="542"/>
        <v>0</v>
      </c>
      <c r="BU1013" s="174"/>
      <c r="BV1013" s="176"/>
      <c r="BW1013" s="169"/>
      <c r="BX1013" s="157">
        <f>IF(J1013='Категорія витрат'!$F$2,ROUND('Додаток 3._Бюджет детальний ПР'!BW1013*0.3676,2),IF(J1013='Категорія витрат'!$F$3,ROUND('Додаток 3._Бюджет детальний ПР'!BW1013*0.347,2),IF(J1013='Категорія витрат'!$F$4,ROUND('Додаток 3._Бюджет детальний ПР'!BW1013*0.347,2),IF(J1013='Категорія витрат'!$F$7,ROUND('Додаток 3._Бюджет детальний ПР'!BW1013*0.0841,2),0))))</f>
        <v>0</v>
      </c>
      <c r="BY1013" s="151">
        <f t="shared" si="543"/>
        <v>0</v>
      </c>
      <c r="BZ1013" s="179"/>
      <c r="CA1013" s="179"/>
      <c r="CB1013" s="179"/>
      <c r="CC1013" s="179"/>
      <c r="CD1013" s="179"/>
      <c r="CE1013" s="179"/>
      <c r="CF1013" s="179"/>
      <c r="CG1013" s="179"/>
      <c r="CH1013" s="179"/>
      <c r="CI1013" s="179"/>
      <c r="CJ1013" s="179"/>
      <c r="CK1013" s="179"/>
      <c r="CL1013" s="48">
        <f t="shared" si="532"/>
        <v>0</v>
      </c>
      <c r="CM1013" s="48">
        <f t="shared" si="533"/>
        <v>0</v>
      </c>
      <c r="CN1013" s="48">
        <f t="shared" si="534"/>
        <v>0</v>
      </c>
      <c r="CO1013" s="48">
        <f t="shared" si="535"/>
        <v>0</v>
      </c>
      <c r="CP1013" s="48">
        <f t="shared" si="536"/>
        <v>0</v>
      </c>
      <c r="CQ1013" s="48">
        <f t="shared" si="537"/>
        <v>0</v>
      </c>
      <c r="CR1013" s="48">
        <f t="shared" si="538"/>
        <v>0</v>
      </c>
      <c r="CS1013" s="48">
        <f t="shared" si="539"/>
        <v>0</v>
      </c>
      <c r="CT1013" s="179"/>
      <c r="CU1013" s="179"/>
    </row>
    <row r="1014" spans="1:99" ht="20.100000000000001" customHeight="1" x14ac:dyDescent="0.25">
      <c r="A1014" s="57">
        <v>1009</v>
      </c>
      <c r="B1014" s="398" t="str">
        <f>IF(D1014='Напрямки конкурса'!$L$2,'Напрямки конкурса'!$B$2,IF(D1014='Напрямки конкурса'!$L$3,'Напрямки конкурса'!$B$3,IF(D1014='Напрямки конкурса'!$L$4,'Напрямки конкурса'!$B$4,IF(D1014='Напрямки конкурса'!$L$5,'Напрямки конкурса'!$B$5,IF(D1014='Напрямки конкурса'!$L$6,'Напрямки конкурса'!$B$6,IF(D1014='Напрямки конкурса'!$L$7,'Напрямки конкурса'!$B$7,IF(D1014='Напрямки конкурса'!$L$8,'Напрямки конкурса'!$B$8,IF(D1014='Напрямки конкурса'!$L$9,'Напрямки конкурса'!$B$9,IF(D1014='Напрямки конкурса'!$L$10,'Напрямки конкурса'!$B$10,IF(D1014='Напрямки конкурса'!$L$11,'Напрямки конкурса'!$B$11,IF(D1014='Напрямки конкурса'!$L$12,'Напрямки конкурса'!$B$12,IF(D1014='Напрямки конкурса'!$L$13,'Напрямки конкурса'!$B$13,IF(D1014='Напрямки конкурса'!$L$14,'Напрямки конкурса'!$B$14,IF(D1014='Напрямки конкурса'!$L$15,'Напрямки конкурса'!$B$15,IF(D1014='Напрямки конкурса'!$L$16,'Напрямки конкурса'!$B$16,IF(D1014='Напрямки конкурса'!$L$17,'Напрямки конкурса'!$B$17,IF(D1014='Напрямки конкурса'!$L$18,'Напрямки конкурса'!$B$18,IF(D1014='Напрямки конкурса'!$L$19,'Напрямки конкурса'!$B$19,IF(D1014='Напрямки конкурса'!$L$20,'Напрямки конкурса'!$B$20,IF(D1014='Напрямки конкурса'!$L$21,'Напрямки конкурса'!$B$21,IF(D1014='Напрямки конкурса'!$L$22,'Напрямки конкурса'!$B$22,IF(D1014='Напрямки конкурса'!$L$23,'Напрямки конкурса'!$B$23,IF(D1014='Напрямки конкурса'!$L$24,'Напрямки конкурса'!$B$24,IF(D1014='Напрямки конкурса'!$L$25,'Напрямки конкурса'!$B$25,IF(D1014='Напрямки конкурса'!$L$26,'Напрямки конкурса'!$B$26,IF(D1014='Напрямки конкурса'!$L$27,'Напрямки конкурса'!$B$27,IF(D1014='Напрямки конкурса'!$L$28,'Напрямки конкурса'!$B$28,"")))))))))))))))))))))))))))</f>
        <v/>
      </c>
      <c r="C1014" s="58" t="str">
        <f>IF(D1014='Напрямки конкурса'!$L$2,'Напрямки конкурса'!$K$2,IF(D1014='Напрямки конкурса'!$L$3,'Напрямки конкурса'!$K$3,IF(D1014='Напрямки конкурса'!$L$4,'Напрямки конкурса'!$K$4,IF(D1014='Напрямки конкурса'!$L$5,'Напрямки конкурса'!$K$5,IF(D1014='Напрямки конкурса'!$L$6,'Напрямки конкурса'!$K$6,IF(D1014='Напрямки конкурса'!$L$7,'Напрямки конкурса'!$K$7,IF(D1014='Напрямки конкурса'!$L$8,'Напрямки конкурса'!$K$8,IF(D1014='Напрямки конкурса'!$L$9,'Напрямки конкурса'!$K$9,IF(D1014='Напрямки конкурса'!$L$10,'Напрямки конкурса'!$K$10,IF(D1014='Напрямки конкурса'!$L$11,'Напрямки конкурса'!$K$11,IF(D1014='Напрямки конкурса'!$L$12,'Напрямки конкурса'!$K$12,IF(D1014='Напрямки конкурса'!$L$13,'Напрямки конкурса'!$K$13,IF(D1014='Напрямки конкурса'!$L$14,'Напрямки конкурса'!$K$14,IF(D1014='Напрямки конкурса'!$L$15,'Напрямки конкурса'!$K$15,IF(D1014='Напрямки конкурса'!$L$16,'Напрямки конкурса'!$K$16,IF(D1014='Напрямки конкурса'!$L$17,'Напрямки конкурса'!$K$17,IF(D1014='Напрямки конкурса'!$L$18,'Напрямки конкурса'!$K$18,IF(D1014='Напрямки конкурса'!$L$19,'Напрямки конкурса'!$K$19,IF(D1014='Напрямки конкурса'!$L$20,'Напрямки конкурса'!$K$20,IF(D1014='Напрямки конкурса'!$L$21,'Напрямки конкурса'!$K$21,IF(D1014='Напрямки конкурса'!$L$22,'Напрямки конкурса'!$K$22,IF(D1014='Напрямки конкурса'!$L$23,'Напрямки конкурса'!$K$23,IF(D1014='Напрямки конкурса'!$L$24,'Напрямки конкурса'!$K$24,IF(D1014='Напрямки конкурса'!$L$25,'Напрямки конкурса'!$K$25,IF(D1014='Напрямки конкурса'!$L$26,'Напрямки конкурса'!$K$26,IF(D1014='Напрямки конкурса'!$L$27,'Напрямки конкурса'!$K$27,IF(D1014='Напрямки конкурса'!$L$28,'Напрямки конкурса'!$K$28,"")))))))))))))))))))))))))))</f>
        <v/>
      </c>
      <c r="D1014" s="554"/>
      <c r="E1014" s="169"/>
      <c r="F1014" s="169"/>
      <c r="G1014" s="169"/>
      <c r="H1014" s="148" t="str">
        <f>IF(I1014='Категорія витрат'!$B$2,'Категорія витрат'!$A$2,IF(I1014='Категорія витрат'!$B$3,'Категорія витрат'!$A$3,IF(I1014='Категорія витрат'!$B$4,'Категорія витрат'!$A$4,IF(I1014='Категорія витрат'!$B$5,'Категорія витрат'!$A$5,IF(I1014='Категорія витрат'!$B$6,'Категорія витрат'!$A$6,IF(I1014='Категорія витрат'!$B$7,'Категорія витрат'!$A$7,IF(I1014='Категорія витрат'!$B$8,'Категорія витрат'!$A$8,IF(I1014='Категорія витрат'!$B$9,'Категорія витрат'!$A$9,IF(I1014='Категорія витрат'!$B$10,'Категорія витрат'!$A$10,IF(I1014='Категорія витрат'!$B$11,'Категорія витрат'!$A$11,IF(I1014='Категорія витрат'!$B$12,'Категорія витрат'!$A$12,IF(I1014='Категорія витрат'!$B$13,'Категорія витрат'!$A$13,IF(I1014='Категорія витрат'!$B$14,'Категорія витрат'!$A$14,IF(I1014='Категорія витрат'!$B$15,'Категорія витрат'!$A$15,IF(I1014='Категорія витрат'!$B$16,'Категорія витрат'!$A$16,IF(I1014='Категорія витрат'!$B$17,'Категорія витрат'!$A$17,IF(I1014='Категорія витрат'!$B$18,'Категорія витрат'!$A$18,IF(I1014='Категорія витрат'!$B$19,'Категорія витрат'!$A$19,IF(I1014='Категорія витрат'!$B$20,'Категорія витрат'!$A$20,IF(I1014='Категорія витрат'!$B$21,'Категорія витрат'!$A$21,IF(I1014='Категорія витрат'!$B$22,'Категорія витрат'!$A$22,IF(I1014='Категорія витрат'!$B$23,'Категорія витрат'!$A$23,IF(I1014='Категорія витрат'!$B$24,'Категорія витрат'!$A$24,IF(I1014='Категорія витрат'!$B$25,'Категорія витрат'!$A$25,IF(I1014='Категорія витрат'!$B$26,'Категорія витрат'!$A$26,IF(I1014='Категорія витрат'!$B$27,'Категорія витрат'!$A$27,IF(I1014='Категорія витрат'!$B$28,'Категорія витрат'!$A$28,IF(I1014='Категорія витрат'!$B$29,'Категорія витрат'!$A$29,IF(I1014='Категорія витрат'!$B$30,'Категорія витрат'!$A$30,"")))))))))))))))))))))))))))))</f>
        <v/>
      </c>
      <c r="I1014" s="172"/>
      <c r="J1014" s="171"/>
      <c r="K1014" s="174"/>
      <c r="L1014" s="86">
        <f t="shared" si="540"/>
        <v>0</v>
      </c>
      <c r="M1014" s="174"/>
      <c r="N1014" s="176"/>
      <c r="O1014" s="396">
        <f t="shared" si="515"/>
        <v>0</v>
      </c>
      <c r="P1014" s="157">
        <f>IF(J1014='Категорія витрат'!$F$2,ROUND('Додаток 3._Бюджет детальний ПР'!O1014*0.3676,2),IF(J1014='Категорія витрат'!$F$3,ROUND('Додаток 3._Бюджет детальний ПР'!O1014*0.347,2),IF(J1014='Категорія витрат'!$F$4,ROUND('Додаток 3._Бюджет детальний ПР'!O1014*0.347,2),IF(J1014='Категорія витрат'!$F$7,ROUND('Додаток 3._Бюджет детальний ПР'!O1014*0.0841,2),0))))</f>
        <v>0</v>
      </c>
      <c r="Q1014" s="151">
        <f t="shared" si="544"/>
        <v>0</v>
      </c>
      <c r="R1014" s="179"/>
      <c r="S1014" s="179"/>
      <c r="T1014" s="179"/>
      <c r="U1014" s="179"/>
      <c r="V1014" s="179"/>
      <c r="W1014" s="179"/>
      <c r="X1014" s="179"/>
      <c r="Y1014" s="179"/>
      <c r="Z1014" s="179"/>
      <c r="AA1014" s="179"/>
      <c r="AB1014" s="179"/>
      <c r="AC1014" s="179"/>
      <c r="AD1014" s="48">
        <f t="shared" si="516"/>
        <v>0</v>
      </c>
      <c r="AE1014" s="48">
        <f t="shared" si="517"/>
        <v>0</v>
      </c>
      <c r="AF1014" s="48">
        <f t="shared" si="518"/>
        <v>0</v>
      </c>
      <c r="AG1014" s="48">
        <f t="shared" si="519"/>
        <v>0</v>
      </c>
      <c r="AH1014" s="48">
        <f t="shared" si="520"/>
        <v>0</v>
      </c>
      <c r="AI1014" s="48">
        <f t="shared" si="521"/>
        <v>0</v>
      </c>
      <c r="AJ1014" s="48">
        <f t="shared" si="522"/>
        <v>0</v>
      </c>
      <c r="AK1014" s="48">
        <f t="shared" si="523"/>
        <v>0</v>
      </c>
      <c r="AL1014" s="179"/>
      <c r="AM1014" s="179"/>
      <c r="AN1014" s="76"/>
      <c r="AO1014" s="174"/>
      <c r="AP1014" s="86">
        <f t="shared" si="541"/>
        <v>0</v>
      </c>
      <c r="AQ1014" s="174"/>
      <c r="AR1014" s="176"/>
      <c r="AS1014" s="169"/>
      <c r="AT1014" s="157">
        <f>IF(J1014='Категорія витрат'!$F$2,ROUND('Додаток 3._Бюджет детальний ПР'!AS1014*0.3676,2),IF(J1014='Категорія витрат'!$F$3,ROUND('Додаток 3._Бюджет детальний ПР'!AS1014*0.347,2),IF(J1014='Категорія витрат'!$F$4,ROUND('Додаток 3._Бюджет детальний ПР'!AS1014*0.347,2),IF(J1014='Категорія витрат'!$F$7,ROUND('Додаток 3._Бюджет детальний ПР'!AS1014*0.0841,2),0))))</f>
        <v>0</v>
      </c>
      <c r="AU1014" s="151">
        <f t="shared" si="514"/>
        <v>0</v>
      </c>
      <c r="AV1014" s="179"/>
      <c r="AW1014" s="179"/>
      <c r="AX1014" s="179"/>
      <c r="AY1014" s="179"/>
      <c r="AZ1014" s="179"/>
      <c r="BA1014" s="179"/>
      <c r="BB1014" s="179"/>
      <c r="BC1014" s="179"/>
      <c r="BD1014" s="179"/>
      <c r="BE1014" s="179"/>
      <c r="BF1014" s="179"/>
      <c r="BG1014" s="179"/>
      <c r="BH1014" s="48">
        <f t="shared" si="524"/>
        <v>0</v>
      </c>
      <c r="BI1014" s="48">
        <f t="shared" si="525"/>
        <v>0</v>
      </c>
      <c r="BJ1014" s="48">
        <f t="shared" si="526"/>
        <v>0</v>
      </c>
      <c r="BK1014" s="48">
        <f t="shared" si="527"/>
        <v>0</v>
      </c>
      <c r="BL1014" s="48">
        <f t="shared" si="528"/>
        <v>0</v>
      </c>
      <c r="BM1014" s="48">
        <f t="shared" si="529"/>
        <v>0</v>
      </c>
      <c r="BN1014" s="48">
        <f t="shared" si="530"/>
        <v>0</v>
      </c>
      <c r="BO1014" s="48">
        <f t="shared" si="531"/>
        <v>0</v>
      </c>
      <c r="BP1014" s="179"/>
      <c r="BQ1014" s="179"/>
      <c r="BR1014" s="189"/>
      <c r="BS1014" s="174"/>
      <c r="BT1014" s="86">
        <f t="shared" si="542"/>
        <v>0</v>
      </c>
      <c r="BU1014" s="174"/>
      <c r="BV1014" s="176"/>
      <c r="BW1014" s="169"/>
      <c r="BX1014" s="157">
        <f>IF(J1014='Категорія витрат'!$F$2,ROUND('Додаток 3._Бюджет детальний ПР'!BW1014*0.3676,2),IF(J1014='Категорія витрат'!$F$3,ROUND('Додаток 3._Бюджет детальний ПР'!BW1014*0.347,2),IF(J1014='Категорія витрат'!$F$4,ROUND('Додаток 3._Бюджет детальний ПР'!BW1014*0.347,2),IF(J1014='Категорія витрат'!$F$7,ROUND('Додаток 3._Бюджет детальний ПР'!BW1014*0.0841,2),0))))</f>
        <v>0</v>
      </c>
      <c r="BY1014" s="151">
        <f t="shared" si="543"/>
        <v>0</v>
      </c>
      <c r="BZ1014" s="179"/>
      <c r="CA1014" s="179"/>
      <c r="CB1014" s="179"/>
      <c r="CC1014" s="179"/>
      <c r="CD1014" s="179"/>
      <c r="CE1014" s="179"/>
      <c r="CF1014" s="179"/>
      <c r="CG1014" s="179"/>
      <c r="CH1014" s="179"/>
      <c r="CI1014" s="179"/>
      <c r="CJ1014" s="179"/>
      <c r="CK1014" s="179"/>
      <c r="CL1014" s="48">
        <f t="shared" si="532"/>
        <v>0</v>
      </c>
      <c r="CM1014" s="48">
        <f t="shared" si="533"/>
        <v>0</v>
      </c>
      <c r="CN1014" s="48">
        <f t="shared" si="534"/>
        <v>0</v>
      </c>
      <c r="CO1014" s="48">
        <f t="shared" si="535"/>
        <v>0</v>
      </c>
      <c r="CP1014" s="48">
        <f t="shared" si="536"/>
        <v>0</v>
      </c>
      <c r="CQ1014" s="48">
        <f t="shared" si="537"/>
        <v>0</v>
      </c>
      <c r="CR1014" s="48">
        <f t="shared" si="538"/>
        <v>0</v>
      </c>
      <c r="CS1014" s="48">
        <f t="shared" si="539"/>
        <v>0</v>
      </c>
      <c r="CT1014" s="179"/>
      <c r="CU1014" s="179"/>
    </row>
    <row r="1015" spans="1:99" ht="20.100000000000001" customHeight="1" x14ac:dyDescent="0.25">
      <c r="A1015" s="57">
        <v>1010</v>
      </c>
      <c r="B1015" s="398" t="str">
        <f>IF(D1015='Напрямки конкурса'!$L$2,'Напрямки конкурса'!$B$2,IF(D1015='Напрямки конкурса'!$L$3,'Напрямки конкурса'!$B$3,IF(D1015='Напрямки конкурса'!$L$4,'Напрямки конкурса'!$B$4,IF(D1015='Напрямки конкурса'!$L$5,'Напрямки конкурса'!$B$5,IF(D1015='Напрямки конкурса'!$L$6,'Напрямки конкурса'!$B$6,IF(D1015='Напрямки конкурса'!$L$7,'Напрямки конкурса'!$B$7,IF(D1015='Напрямки конкурса'!$L$8,'Напрямки конкурса'!$B$8,IF(D1015='Напрямки конкурса'!$L$9,'Напрямки конкурса'!$B$9,IF(D1015='Напрямки конкурса'!$L$10,'Напрямки конкурса'!$B$10,IF(D1015='Напрямки конкурса'!$L$11,'Напрямки конкурса'!$B$11,IF(D1015='Напрямки конкурса'!$L$12,'Напрямки конкурса'!$B$12,IF(D1015='Напрямки конкурса'!$L$13,'Напрямки конкурса'!$B$13,IF(D1015='Напрямки конкурса'!$L$14,'Напрямки конкурса'!$B$14,IF(D1015='Напрямки конкурса'!$L$15,'Напрямки конкурса'!$B$15,IF(D1015='Напрямки конкурса'!$L$16,'Напрямки конкурса'!$B$16,IF(D1015='Напрямки конкурса'!$L$17,'Напрямки конкурса'!$B$17,IF(D1015='Напрямки конкурса'!$L$18,'Напрямки конкурса'!$B$18,IF(D1015='Напрямки конкурса'!$L$19,'Напрямки конкурса'!$B$19,IF(D1015='Напрямки конкурса'!$L$20,'Напрямки конкурса'!$B$20,IF(D1015='Напрямки конкурса'!$L$21,'Напрямки конкурса'!$B$21,IF(D1015='Напрямки конкурса'!$L$22,'Напрямки конкурса'!$B$22,IF(D1015='Напрямки конкурса'!$L$23,'Напрямки конкурса'!$B$23,IF(D1015='Напрямки конкурса'!$L$24,'Напрямки конкурса'!$B$24,IF(D1015='Напрямки конкурса'!$L$25,'Напрямки конкурса'!$B$25,IF(D1015='Напрямки конкурса'!$L$26,'Напрямки конкурса'!$B$26,IF(D1015='Напрямки конкурса'!$L$27,'Напрямки конкурса'!$B$27,IF(D1015='Напрямки конкурса'!$L$28,'Напрямки конкурса'!$B$28,"")))))))))))))))))))))))))))</f>
        <v/>
      </c>
      <c r="C1015" s="58" t="str">
        <f>IF(D1015='Напрямки конкурса'!$L$2,'Напрямки конкурса'!$K$2,IF(D1015='Напрямки конкурса'!$L$3,'Напрямки конкурса'!$K$3,IF(D1015='Напрямки конкурса'!$L$4,'Напрямки конкурса'!$K$4,IF(D1015='Напрямки конкурса'!$L$5,'Напрямки конкурса'!$K$5,IF(D1015='Напрямки конкурса'!$L$6,'Напрямки конкурса'!$K$6,IF(D1015='Напрямки конкурса'!$L$7,'Напрямки конкурса'!$K$7,IF(D1015='Напрямки конкурса'!$L$8,'Напрямки конкурса'!$K$8,IF(D1015='Напрямки конкурса'!$L$9,'Напрямки конкурса'!$K$9,IF(D1015='Напрямки конкурса'!$L$10,'Напрямки конкурса'!$K$10,IF(D1015='Напрямки конкурса'!$L$11,'Напрямки конкурса'!$K$11,IF(D1015='Напрямки конкурса'!$L$12,'Напрямки конкурса'!$K$12,IF(D1015='Напрямки конкурса'!$L$13,'Напрямки конкурса'!$K$13,IF(D1015='Напрямки конкурса'!$L$14,'Напрямки конкурса'!$K$14,IF(D1015='Напрямки конкурса'!$L$15,'Напрямки конкурса'!$K$15,IF(D1015='Напрямки конкурса'!$L$16,'Напрямки конкурса'!$K$16,IF(D1015='Напрямки конкурса'!$L$17,'Напрямки конкурса'!$K$17,IF(D1015='Напрямки конкурса'!$L$18,'Напрямки конкурса'!$K$18,IF(D1015='Напрямки конкурса'!$L$19,'Напрямки конкурса'!$K$19,IF(D1015='Напрямки конкурса'!$L$20,'Напрямки конкурса'!$K$20,IF(D1015='Напрямки конкурса'!$L$21,'Напрямки конкурса'!$K$21,IF(D1015='Напрямки конкурса'!$L$22,'Напрямки конкурса'!$K$22,IF(D1015='Напрямки конкурса'!$L$23,'Напрямки конкурса'!$K$23,IF(D1015='Напрямки конкурса'!$L$24,'Напрямки конкурса'!$K$24,IF(D1015='Напрямки конкурса'!$L$25,'Напрямки конкурса'!$K$25,IF(D1015='Напрямки конкурса'!$L$26,'Напрямки конкурса'!$K$26,IF(D1015='Напрямки конкурса'!$L$27,'Напрямки конкурса'!$K$27,IF(D1015='Напрямки конкурса'!$L$28,'Напрямки конкурса'!$K$28,"")))))))))))))))))))))))))))</f>
        <v/>
      </c>
      <c r="D1015" s="554"/>
      <c r="E1015" s="169"/>
      <c r="F1015" s="169"/>
      <c r="G1015" s="169"/>
      <c r="H1015" s="148" t="str">
        <f>IF(I1015='Категорія витрат'!$B$2,'Категорія витрат'!$A$2,IF(I1015='Категорія витрат'!$B$3,'Категорія витрат'!$A$3,IF(I1015='Категорія витрат'!$B$4,'Категорія витрат'!$A$4,IF(I1015='Категорія витрат'!$B$5,'Категорія витрат'!$A$5,IF(I1015='Категорія витрат'!$B$6,'Категорія витрат'!$A$6,IF(I1015='Категорія витрат'!$B$7,'Категорія витрат'!$A$7,IF(I1015='Категорія витрат'!$B$8,'Категорія витрат'!$A$8,IF(I1015='Категорія витрат'!$B$9,'Категорія витрат'!$A$9,IF(I1015='Категорія витрат'!$B$10,'Категорія витрат'!$A$10,IF(I1015='Категорія витрат'!$B$11,'Категорія витрат'!$A$11,IF(I1015='Категорія витрат'!$B$12,'Категорія витрат'!$A$12,IF(I1015='Категорія витрат'!$B$13,'Категорія витрат'!$A$13,IF(I1015='Категорія витрат'!$B$14,'Категорія витрат'!$A$14,IF(I1015='Категорія витрат'!$B$15,'Категорія витрат'!$A$15,IF(I1015='Категорія витрат'!$B$16,'Категорія витрат'!$A$16,IF(I1015='Категорія витрат'!$B$17,'Категорія витрат'!$A$17,IF(I1015='Категорія витрат'!$B$18,'Категорія витрат'!$A$18,IF(I1015='Категорія витрат'!$B$19,'Категорія витрат'!$A$19,IF(I1015='Категорія витрат'!$B$20,'Категорія витрат'!$A$20,IF(I1015='Категорія витрат'!$B$21,'Категорія витрат'!$A$21,IF(I1015='Категорія витрат'!$B$22,'Категорія витрат'!$A$22,IF(I1015='Категорія витрат'!$B$23,'Категорія витрат'!$A$23,IF(I1015='Категорія витрат'!$B$24,'Категорія витрат'!$A$24,IF(I1015='Категорія витрат'!$B$25,'Категорія витрат'!$A$25,IF(I1015='Категорія витрат'!$B$26,'Категорія витрат'!$A$26,IF(I1015='Категорія витрат'!$B$27,'Категорія витрат'!$A$27,IF(I1015='Категорія витрат'!$B$28,'Категорія витрат'!$A$28,IF(I1015='Категорія витрат'!$B$29,'Категорія витрат'!$A$29,IF(I1015='Категорія витрат'!$B$30,'Категорія витрат'!$A$30,"")))))))))))))))))))))))))))))</f>
        <v/>
      </c>
      <c r="I1015" s="172"/>
      <c r="J1015" s="171"/>
      <c r="K1015" s="174"/>
      <c r="L1015" s="86">
        <f t="shared" si="540"/>
        <v>0</v>
      </c>
      <c r="M1015" s="174"/>
      <c r="N1015" s="176"/>
      <c r="O1015" s="396">
        <f t="shared" si="515"/>
        <v>0</v>
      </c>
      <c r="P1015" s="157">
        <f>IF(J1015='Категорія витрат'!$F$2,ROUND('Додаток 3._Бюджет детальний ПР'!O1015*0.3676,2),IF(J1015='Категорія витрат'!$F$3,ROUND('Додаток 3._Бюджет детальний ПР'!O1015*0.347,2),IF(J1015='Категорія витрат'!$F$4,ROUND('Додаток 3._Бюджет детальний ПР'!O1015*0.347,2),IF(J1015='Категорія витрат'!$F$7,ROUND('Додаток 3._Бюджет детальний ПР'!O1015*0.0841,2),0))))</f>
        <v>0</v>
      </c>
      <c r="Q1015" s="151">
        <f t="shared" si="544"/>
        <v>0</v>
      </c>
      <c r="R1015" s="179"/>
      <c r="S1015" s="179"/>
      <c r="T1015" s="179"/>
      <c r="U1015" s="179"/>
      <c r="V1015" s="179"/>
      <c r="W1015" s="179"/>
      <c r="X1015" s="179"/>
      <c r="Y1015" s="179"/>
      <c r="Z1015" s="179"/>
      <c r="AA1015" s="179"/>
      <c r="AB1015" s="179"/>
      <c r="AC1015" s="179"/>
      <c r="AD1015" s="48">
        <f t="shared" si="516"/>
        <v>0</v>
      </c>
      <c r="AE1015" s="48">
        <f t="shared" si="517"/>
        <v>0</v>
      </c>
      <c r="AF1015" s="48">
        <f t="shared" si="518"/>
        <v>0</v>
      </c>
      <c r="AG1015" s="48">
        <f t="shared" si="519"/>
        <v>0</v>
      </c>
      <c r="AH1015" s="48">
        <f t="shared" si="520"/>
        <v>0</v>
      </c>
      <c r="AI1015" s="48">
        <f t="shared" si="521"/>
        <v>0</v>
      </c>
      <c r="AJ1015" s="48">
        <f t="shared" si="522"/>
        <v>0</v>
      </c>
      <c r="AK1015" s="48">
        <f t="shared" si="523"/>
        <v>0</v>
      </c>
      <c r="AL1015" s="179"/>
      <c r="AM1015" s="179"/>
      <c r="AN1015" s="76"/>
      <c r="AO1015" s="174"/>
      <c r="AP1015" s="86">
        <f t="shared" si="541"/>
        <v>0</v>
      </c>
      <c r="AQ1015" s="174"/>
      <c r="AR1015" s="176"/>
      <c r="AS1015" s="169"/>
      <c r="AT1015" s="157">
        <f>IF(J1015='Категорія витрат'!$F$2,ROUND('Додаток 3._Бюджет детальний ПР'!AS1015*0.3676,2),IF(J1015='Категорія витрат'!$F$3,ROUND('Додаток 3._Бюджет детальний ПР'!AS1015*0.347,2),IF(J1015='Категорія витрат'!$F$4,ROUND('Додаток 3._Бюджет детальний ПР'!AS1015*0.347,2),IF(J1015='Категорія витрат'!$F$7,ROUND('Додаток 3._Бюджет детальний ПР'!AS1015*0.0841,2),0))))</f>
        <v>0</v>
      </c>
      <c r="AU1015" s="151">
        <f t="shared" si="514"/>
        <v>0</v>
      </c>
      <c r="AV1015" s="179"/>
      <c r="AW1015" s="179"/>
      <c r="AX1015" s="179"/>
      <c r="AY1015" s="179"/>
      <c r="AZ1015" s="179"/>
      <c r="BA1015" s="179"/>
      <c r="BB1015" s="179"/>
      <c r="BC1015" s="179"/>
      <c r="BD1015" s="179"/>
      <c r="BE1015" s="179"/>
      <c r="BF1015" s="179"/>
      <c r="BG1015" s="179"/>
      <c r="BH1015" s="48">
        <f t="shared" si="524"/>
        <v>0</v>
      </c>
      <c r="BI1015" s="48">
        <f t="shared" si="525"/>
        <v>0</v>
      </c>
      <c r="BJ1015" s="48">
        <f t="shared" si="526"/>
        <v>0</v>
      </c>
      <c r="BK1015" s="48">
        <f t="shared" si="527"/>
        <v>0</v>
      </c>
      <c r="BL1015" s="48">
        <f t="shared" si="528"/>
        <v>0</v>
      </c>
      <c r="BM1015" s="48">
        <f t="shared" si="529"/>
        <v>0</v>
      </c>
      <c r="BN1015" s="48">
        <f t="shared" si="530"/>
        <v>0</v>
      </c>
      <c r="BO1015" s="48">
        <f t="shared" si="531"/>
        <v>0</v>
      </c>
      <c r="BP1015" s="179"/>
      <c r="BQ1015" s="179"/>
      <c r="BR1015" s="189"/>
      <c r="BS1015" s="174"/>
      <c r="BT1015" s="86">
        <f t="shared" si="542"/>
        <v>0</v>
      </c>
      <c r="BU1015" s="174"/>
      <c r="BV1015" s="176"/>
      <c r="BW1015" s="169"/>
      <c r="BX1015" s="157">
        <f>IF(J1015='Категорія витрат'!$F$2,ROUND('Додаток 3._Бюджет детальний ПР'!BW1015*0.3676,2),IF(J1015='Категорія витрат'!$F$3,ROUND('Додаток 3._Бюджет детальний ПР'!BW1015*0.347,2),IF(J1015='Категорія витрат'!$F$4,ROUND('Додаток 3._Бюджет детальний ПР'!BW1015*0.347,2),IF(J1015='Категорія витрат'!$F$7,ROUND('Додаток 3._Бюджет детальний ПР'!BW1015*0.0841,2),0))))</f>
        <v>0</v>
      </c>
      <c r="BY1015" s="151">
        <f t="shared" si="543"/>
        <v>0</v>
      </c>
      <c r="BZ1015" s="179"/>
      <c r="CA1015" s="179"/>
      <c r="CB1015" s="179"/>
      <c r="CC1015" s="179"/>
      <c r="CD1015" s="179"/>
      <c r="CE1015" s="179"/>
      <c r="CF1015" s="179"/>
      <c r="CG1015" s="179"/>
      <c r="CH1015" s="179"/>
      <c r="CI1015" s="179"/>
      <c r="CJ1015" s="179"/>
      <c r="CK1015" s="179"/>
      <c r="CL1015" s="48">
        <f t="shared" si="532"/>
        <v>0</v>
      </c>
      <c r="CM1015" s="48">
        <f t="shared" si="533"/>
        <v>0</v>
      </c>
      <c r="CN1015" s="48">
        <f t="shared" si="534"/>
        <v>0</v>
      </c>
      <c r="CO1015" s="48">
        <f t="shared" si="535"/>
        <v>0</v>
      </c>
      <c r="CP1015" s="48">
        <f t="shared" si="536"/>
        <v>0</v>
      </c>
      <c r="CQ1015" s="48">
        <f t="shared" si="537"/>
        <v>0</v>
      </c>
      <c r="CR1015" s="48">
        <f t="shared" si="538"/>
        <v>0</v>
      </c>
      <c r="CS1015" s="48">
        <f t="shared" si="539"/>
        <v>0</v>
      </c>
      <c r="CT1015" s="179"/>
      <c r="CU1015" s="179"/>
    </row>
    <row r="1016" spans="1:99" ht="20.100000000000001" customHeight="1" x14ac:dyDescent="0.25">
      <c r="A1016" s="57">
        <v>1011</v>
      </c>
      <c r="B1016" s="398" t="str">
        <f>IF(D1016='Напрямки конкурса'!$L$2,'Напрямки конкурса'!$B$2,IF(D1016='Напрямки конкурса'!$L$3,'Напрямки конкурса'!$B$3,IF(D1016='Напрямки конкурса'!$L$4,'Напрямки конкурса'!$B$4,IF(D1016='Напрямки конкурса'!$L$5,'Напрямки конкурса'!$B$5,IF(D1016='Напрямки конкурса'!$L$6,'Напрямки конкурса'!$B$6,IF(D1016='Напрямки конкурса'!$L$7,'Напрямки конкурса'!$B$7,IF(D1016='Напрямки конкурса'!$L$8,'Напрямки конкурса'!$B$8,IF(D1016='Напрямки конкурса'!$L$9,'Напрямки конкурса'!$B$9,IF(D1016='Напрямки конкурса'!$L$10,'Напрямки конкурса'!$B$10,IF(D1016='Напрямки конкурса'!$L$11,'Напрямки конкурса'!$B$11,IF(D1016='Напрямки конкурса'!$L$12,'Напрямки конкурса'!$B$12,IF(D1016='Напрямки конкурса'!$L$13,'Напрямки конкурса'!$B$13,IF(D1016='Напрямки конкурса'!$L$14,'Напрямки конкурса'!$B$14,IF(D1016='Напрямки конкурса'!$L$15,'Напрямки конкурса'!$B$15,IF(D1016='Напрямки конкурса'!$L$16,'Напрямки конкурса'!$B$16,IF(D1016='Напрямки конкурса'!$L$17,'Напрямки конкурса'!$B$17,IF(D1016='Напрямки конкурса'!$L$18,'Напрямки конкурса'!$B$18,IF(D1016='Напрямки конкурса'!$L$19,'Напрямки конкурса'!$B$19,IF(D1016='Напрямки конкурса'!$L$20,'Напрямки конкурса'!$B$20,IF(D1016='Напрямки конкурса'!$L$21,'Напрямки конкурса'!$B$21,IF(D1016='Напрямки конкурса'!$L$22,'Напрямки конкурса'!$B$22,IF(D1016='Напрямки конкурса'!$L$23,'Напрямки конкурса'!$B$23,IF(D1016='Напрямки конкурса'!$L$24,'Напрямки конкурса'!$B$24,IF(D1016='Напрямки конкурса'!$L$25,'Напрямки конкурса'!$B$25,IF(D1016='Напрямки конкурса'!$L$26,'Напрямки конкурса'!$B$26,IF(D1016='Напрямки конкурса'!$L$27,'Напрямки конкурса'!$B$27,IF(D1016='Напрямки конкурса'!$L$28,'Напрямки конкурса'!$B$28,"")))))))))))))))))))))))))))</f>
        <v/>
      </c>
      <c r="C1016" s="58" t="str">
        <f>IF(D1016='Напрямки конкурса'!$L$2,'Напрямки конкурса'!$K$2,IF(D1016='Напрямки конкурса'!$L$3,'Напрямки конкурса'!$K$3,IF(D1016='Напрямки конкурса'!$L$4,'Напрямки конкурса'!$K$4,IF(D1016='Напрямки конкурса'!$L$5,'Напрямки конкурса'!$K$5,IF(D1016='Напрямки конкурса'!$L$6,'Напрямки конкурса'!$K$6,IF(D1016='Напрямки конкурса'!$L$7,'Напрямки конкурса'!$K$7,IF(D1016='Напрямки конкурса'!$L$8,'Напрямки конкурса'!$K$8,IF(D1016='Напрямки конкурса'!$L$9,'Напрямки конкурса'!$K$9,IF(D1016='Напрямки конкурса'!$L$10,'Напрямки конкурса'!$K$10,IF(D1016='Напрямки конкурса'!$L$11,'Напрямки конкурса'!$K$11,IF(D1016='Напрямки конкурса'!$L$12,'Напрямки конкурса'!$K$12,IF(D1016='Напрямки конкурса'!$L$13,'Напрямки конкурса'!$K$13,IF(D1016='Напрямки конкурса'!$L$14,'Напрямки конкурса'!$K$14,IF(D1016='Напрямки конкурса'!$L$15,'Напрямки конкурса'!$K$15,IF(D1016='Напрямки конкурса'!$L$16,'Напрямки конкурса'!$K$16,IF(D1016='Напрямки конкурса'!$L$17,'Напрямки конкурса'!$K$17,IF(D1016='Напрямки конкурса'!$L$18,'Напрямки конкурса'!$K$18,IF(D1016='Напрямки конкурса'!$L$19,'Напрямки конкурса'!$K$19,IF(D1016='Напрямки конкурса'!$L$20,'Напрямки конкурса'!$K$20,IF(D1016='Напрямки конкурса'!$L$21,'Напрямки конкурса'!$K$21,IF(D1016='Напрямки конкурса'!$L$22,'Напрямки конкурса'!$K$22,IF(D1016='Напрямки конкурса'!$L$23,'Напрямки конкурса'!$K$23,IF(D1016='Напрямки конкурса'!$L$24,'Напрямки конкурса'!$K$24,IF(D1016='Напрямки конкурса'!$L$25,'Напрямки конкурса'!$K$25,IF(D1016='Напрямки конкурса'!$L$26,'Напрямки конкурса'!$K$26,IF(D1016='Напрямки конкурса'!$L$27,'Напрямки конкурса'!$K$27,IF(D1016='Напрямки конкурса'!$L$28,'Напрямки конкурса'!$K$28,"")))))))))))))))))))))))))))</f>
        <v/>
      </c>
      <c r="D1016" s="554"/>
      <c r="E1016" s="169"/>
      <c r="F1016" s="169"/>
      <c r="G1016" s="169"/>
      <c r="H1016" s="148" t="str">
        <f>IF(I1016='Категорія витрат'!$B$2,'Категорія витрат'!$A$2,IF(I1016='Категорія витрат'!$B$3,'Категорія витрат'!$A$3,IF(I1016='Категорія витрат'!$B$4,'Категорія витрат'!$A$4,IF(I1016='Категорія витрат'!$B$5,'Категорія витрат'!$A$5,IF(I1016='Категорія витрат'!$B$6,'Категорія витрат'!$A$6,IF(I1016='Категорія витрат'!$B$7,'Категорія витрат'!$A$7,IF(I1016='Категорія витрат'!$B$8,'Категорія витрат'!$A$8,IF(I1016='Категорія витрат'!$B$9,'Категорія витрат'!$A$9,IF(I1016='Категорія витрат'!$B$10,'Категорія витрат'!$A$10,IF(I1016='Категорія витрат'!$B$11,'Категорія витрат'!$A$11,IF(I1016='Категорія витрат'!$B$12,'Категорія витрат'!$A$12,IF(I1016='Категорія витрат'!$B$13,'Категорія витрат'!$A$13,IF(I1016='Категорія витрат'!$B$14,'Категорія витрат'!$A$14,IF(I1016='Категорія витрат'!$B$15,'Категорія витрат'!$A$15,IF(I1016='Категорія витрат'!$B$16,'Категорія витрат'!$A$16,IF(I1016='Категорія витрат'!$B$17,'Категорія витрат'!$A$17,IF(I1016='Категорія витрат'!$B$18,'Категорія витрат'!$A$18,IF(I1016='Категорія витрат'!$B$19,'Категорія витрат'!$A$19,IF(I1016='Категорія витрат'!$B$20,'Категорія витрат'!$A$20,IF(I1016='Категорія витрат'!$B$21,'Категорія витрат'!$A$21,IF(I1016='Категорія витрат'!$B$22,'Категорія витрат'!$A$22,IF(I1016='Категорія витрат'!$B$23,'Категорія витрат'!$A$23,IF(I1016='Категорія витрат'!$B$24,'Категорія витрат'!$A$24,IF(I1016='Категорія витрат'!$B$25,'Категорія витрат'!$A$25,IF(I1016='Категорія витрат'!$B$26,'Категорія витрат'!$A$26,IF(I1016='Категорія витрат'!$B$27,'Категорія витрат'!$A$27,IF(I1016='Категорія витрат'!$B$28,'Категорія витрат'!$A$28,IF(I1016='Категорія витрат'!$B$29,'Категорія витрат'!$A$29,IF(I1016='Категорія витрат'!$B$30,'Категорія витрат'!$A$30,"")))))))))))))))))))))))))))))</f>
        <v/>
      </c>
      <c r="I1016" s="172"/>
      <c r="J1016" s="171"/>
      <c r="K1016" s="174"/>
      <c r="L1016" s="86">
        <f t="shared" si="540"/>
        <v>0</v>
      </c>
      <c r="M1016" s="174"/>
      <c r="N1016" s="176"/>
      <c r="O1016" s="396">
        <f t="shared" si="515"/>
        <v>0</v>
      </c>
      <c r="P1016" s="157">
        <f>IF(J1016='Категорія витрат'!$F$2,ROUND('Додаток 3._Бюджет детальний ПР'!O1016*0.3676,2),IF(J1016='Категорія витрат'!$F$3,ROUND('Додаток 3._Бюджет детальний ПР'!O1016*0.347,2),IF(J1016='Категорія витрат'!$F$4,ROUND('Додаток 3._Бюджет детальний ПР'!O1016*0.347,2),IF(J1016='Категорія витрат'!$F$7,ROUND('Додаток 3._Бюджет детальний ПР'!O1016*0.0841,2),0))))</f>
        <v>0</v>
      </c>
      <c r="Q1016" s="151">
        <f t="shared" si="544"/>
        <v>0</v>
      </c>
      <c r="R1016" s="179"/>
      <c r="S1016" s="179"/>
      <c r="T1016" s="179"/>
      <c r="U1016" s="179"/>
      <c r="V1016" s="179"/>
      <c r="W1016" s="179"/>
      <c r="X1016" s="179"/>
      <c r="Y1016" s="179"/>
      <c r="Z1016" s="179"/>
      <c r="AA1016" s="179"/>
      <c r="AB1016" s="179"/>
      <c r="AC1016" s="179"/>
      <c r="AD1016" s="48">
        <f t="shared" si="516"/>
        <v>0</v>
      </c>
      <c r="AE1016" s="48">
        <f t="shared" si="517"/>
        <v>0</v>
      </c>
      <c r="AF1016" s="48">
        <f t="shared" si="518"/>
        <v>0</v>
      </c>
      <c r="AG1016" s="48">
        <f t="shared" si="519"/>
        <v>0</v>
      </c>
      <c r="AH1016" s="48">
        <f t="shared" si="520"/>
        <v>0</v>
      </c>
      <c r="AI1016" s="48">
        <f t="shared" si="521"/>
        <v>0</v>
      </c>
      <c r="AJ1016" s="48">
        <f t="shared" si="522"/>
        <v>0</v>
      </c>
      <c r="AK1016" s="48">
        <f t="shared" si="523"/>
        <v>0</v>
      </c>
      <c r="AL1016" s="179"/>
      <c r="AM1016" s="179"/>
      <c r="AN1016" s="76"/>
      <c r="AO1016" s="174"/>
      <c r="AP1016" s="86">
        <f t="shared" si="541"/>
        <v>0</v>
      </c>
      <c r="AQ1016" s="174"/>
      <c r="AR1016" s="176"/>
      <c r="AS1016" s="169"/>
      <c r="AT1016" s="157">
        <f>IF(J1016='Категорія витрат'!$F$2,ROUND('Додаток 3._Бюджет детальний ПР'!AS1016*0.3676,2),IF(J1016='Категорія витрат'!$F$3,ROUND('Додаток 3._Бюджет детальний ПР'!AS1016*0.347,2),IF(J1016='Категорія витрат'!$F$4,ROUND('Додаток 3._Бюджет детальний ПР'!AS1016*0.347,2),IF(J1016='Категорія витрат'!$F$7,ROUND('Додаток 3._Бюджет детальний ПР'!AS1016*0.0841,2),0))))</f>
        <v>0</v>
      </c>
      <c r="AU1016" s="151">
        <f t="shared" si="514"/>
        <v>0</v>
      </c>
      <c r="AV1016" s="179"/>
      <c r="AW1016" s="179"/>
      <c r="AX1016" s="179"/>
      <c r="AY1016" s="179"/>
      <c r="AZ1016" s="179"/>
      <c r="BA1016" s="179"/>
      <c r="BB1016" s="179"/>
      <c r="BC1016" s="179"/>
      <c r="BD1016" s="179"/>
      <c r="BE1016" s="179"/>
      <c r="BF1016" s="179"/>
      <c r="BG1016" s="179"/>
      <c r="BH1016" s="48">
        <f t="shared" si="524"/>
        <v>0</v>
      </c>
      <c r="BI1016" s="48">
        <f t="shared" si="525"/>
        <v>0</v>
      </c>
      <c r="BJ1016" s="48">
        <f t="shared" si="526"/>
        <v>0</v>
      </c>
      <c r="BK1016" s="48">
        <f t="shared" si="527"/>
        <v>0</v>
      </c>
      <c r="BL1016" s="48">
        <f t="shared" si="528"/>
        <v>0</v>
      </c>
      <c r="BM1016" s="48">
        <f t="shared" si="529"/>
        <v>0</v>
      </c>
      <c r="BN1016" s="48">
        <f t="shared" si="530"/>
        <v>0</v>
      </c>
      <c r="BO1016" s="48">
        <f t="shared" si="531"/>
        <v>0</v>
      </c>
      <c r="BP1016" s="179"/>
      <c r="BQ1016" s="179"/>
      <c r="BR1016" s="189"/>
      <c r="BS1016" s="174"/>
      <c r="BT1016" s="86">
        <f t="shared" si="542"/>
        <v>0</v>
      </c>
      <c r="BU1016" s="174"/>
      <c r="BV1016" s="176"/>
      <c r="BW1016" s="169"/>
      <c r="BX1016" s="157">
        <f>IF(J1016='Категорія витрат'!$F$2,ROUND('Додаток 3._Бюджет детальний ПР'!BW1016*0.3676,2),IF(J1016='Категорія витрат'!$F$3,ROUND('Додаток 3._Бюджет детальний ПР'!BW1016*0.347,2),IF(J1016='Категорія витрат'!$F$4,ROUND('Додаток 3._Бюджет детальний ПР'!BW1016*0.347,2),IF(J1016='Категорія витрат'!$F$7,ROUND('Додаток 3._Бюджет детальний ПР'!BW1016*0.0841,2),0))))</f>
        <v>0</v>
      </c>
      <c r="BY1016" s="151">
        <f t="shared" si="543"/>
        <v>0</v>
      </c>
      <c r="BZ1016" s="179"/>
      <c r="CA1016" s="179"/>
      <c r="CB1016" s="179"/>
      <c r="CC1016" s="179"/>
      <c r="CD1016" s="179"/>
      <c r="CE1016" s="179"/>
      <c r="CF1016" s="179"/>
      <c r="CG1016" s="179"/>
      <c r="CH1016" s="179"/>
      <c r="CI1016" s="179"/>
      <c r="CJ1016" s="179"/>
      <c r="CK1016" s="179"/>
      <c r="CL1016" s="48">
        <f t="shared" si="532"/>
        <v>0</v>
      </c>
      <c r="CM1016" s="48">
        <f t="shared" si="533"/>
        <v>0</v>
      </c>
      <c r="CN1016" s="48">
        <f t="shared" si="534"/>
        <v>0</v>
      </c>
      <c r="CO1016" s="48">
        <f t="shared" si="535"/>
        <v>0</v>
      </c>
      <c r="CP1016" s="48">
        <f t="shared" si="536"/>
        <v>0</v>
      </c>
      <c r="CQ1016" s="48">
        <f t="shared" si="537"/>
        <v>0</v>
      </c>
      <c r="CR1016" s="48">
        <f t="shared" si="538"/>
        <v>0</v>
      </c>
      <c r="CS1016" s="48">
        <f t="shared" si="539"/>
        <v>0</v>
      </c>
      <c r="CT1016" s="179"/>
      <c r="CU1016" s="179"/>
    </row>
    <row r="1017" spans="1:99" ht="20.100000000000001" customHeight="1" x14ac:dyDescent="0.25">
      <c r="A1017" s="57">
        <v>1012</v>
      </c>
      <c r="B1017" s="398" t="str">
        <f>IF(D1017='Напрямки конкурса'!$L$2,'Напрямки конкурса'!$B$2,IF(D1017='Напрямки конкурса'!$L$3,'Напрямки конкурса'!$B$3,IF(D1017='Напрямки конкурса'!$L$4,'Напрямки конкурса'!$B$4,IF(D1017='Напрямки конкурса'!$L$5,'Напрямки конкурса'!$B$5,IF(D1017='Напрямки конкурса'!$L$6,'Напрямки конкурса'!$B$6,IF(D1017='Напрямки конкурса'!$L$7,'Напрямки конкурса'!$B$7,IF(D1017='Напрямки конкурса'!$L$8,'Напрямки конкурса'!$B$8,IF(D1017='Напрямки конкурса'!$L$9,'Напрямки конкурса'!$B$9,IF(D1017='Напрямки конкурса'!$L$10,'Напрямки конкурса'!$B$10,IF(D1017='Напрямки конкурса'!$L$11,'Напрямки конкурса'!$B$11,IF(D1017='Напрямки конкурса'!$L$12,'Напрямки конкурса'!$B$12,IF(D1017='Напрямки конкурса'!$L$13,'Напрямки конкурса'!$B$13,IF(D1017='Напрямки конкурса'!$L$14,'Напрямки конкурса'!$B$14,IF(D1017='Напрямки конкурса'!$L$15,'Напрямки конкурса'!$B$15,IF(D1017='Напрямки конкурса'!$L$16,'Напрямки конкурса'!$B$16,IF(D1017='Напрямки конкурса'!$L$17,'Напрямки конкурса'!$B$17,IF(D1017='Напрямки конкурса'!$L$18,'Напрямки конкурса'!$B$18,IF(D1017='Напрямки конкурса'!$L$19,'Напрямки конкурса'!$B$19,IF(D1017='Напрямки конкурса'!$L$20,'Напрямки конкурса'!$B$20,IF(D1017='Напрямки конкурса'!$L$21,'Напрямки конкурса'!$B$21,IF(D1017='Напрямки конкурса'!$L$22,'Напрямки конкурса'!$B$22,IF(D1017='Напрямки конкурса'!$L$23,'Напрямки конкурса'!$B$23,IF(D1017='Напрямки конкурса'!$L$24,'Напрямки конкурса'!$B$24,IF(D1017='Напрямки конкурса'!$L$25,'Напрямки конкурса'!$B$25,IF(D1017='Напрямки конкурса'!$L$26,'Напрямки конкурса'!$B$26,IF(D1017='Напрямки конкурса'!$L$27,'Напрямки конкурса'!$B$27,IF(D1017='Напрямки конкурса'!$L$28,'Напрямки конкурса'!$B$28,"")))))))))))))))))))))))))))</f>
        <v/>
      </c>
      <c r="C1017" s="58" t="str">
        <f>IF(D1017='Напрямки конкурса'!$L$2,'Напрямки конкурса'!$K$2,IF(D1017='Напрямки конкурса'!$L$3,'Напрямки конкурса'!$K$3,IF(D1017='Напрямки конкурса'!$L$4,'Напрямки конкурса'!$K$4,IF(D1017='Напрямки конкурса'!$L$5,'Напрямки конкурса'!$K$5,IF(D1017='Напрямки конкурса'!$L$6,'Напрямки конкурса'!$K$6,IF(D1017='Напрямки конкурса'!$L$7,'Напрямки конкурса'!$K$7,IF(D1017='Напрямки конкурса'!$L$8,'Напрямки конкурса'!$K$8,IF(D1017='Напрямки конкурса'!$L$9,'Напрямки конкурса'!$K$9,IF(D1017='Напрямки конкурса'!$L$10,'Напрямки конкурса'!$K$10,IF(D1017='Напрямки конкурса'!$L$11,'Напрямки конкурса'!$K$11,IF(D1017='Напрямки конкурса'!$L$12,'Напрямки конкурса'!$K$12,IF(D1017='Напрямки конкурса'!$L$13,'Напрямки конкурса'!$K$13,IF(D1017='Напрямки конкурса'!$L$14,'Напрямки конкурса'!$K$14,IF(D1017='Напрямки конкурса'!$L$15,'Напрямки конкурса'!$K$15,IF(D1017='Напрямки конкурса'!$L$16,'Напрямки конкурса'!$K$16,IF(D1017='Напрямки конкурса'!$L$17,'Напрямки конкурса'!$K$17,IF(D1017='Напрямки конкурса'!$L$18,'Напрямки конкурса'!$K$18,IF(D1017='Напрямки конкурса'!$L$19,'Напрямки конкурса'!$K$19,IF(D1017='Напрямки конкурса'!$L$20,'Напрямки конкурса'!$K$20,IF(D1017='Напрямки конкурса'!$L$21,'Напрямки конкурса'!$K$21,IF(D1017='Напрямки конкурса'!$L$22,'Напрямки конкурса'!$K$22,IF(D1017='Напрямки конкурса'!$L$23,'Напрямки конкурса'!$K$23,IF(D1017='Напрямки конкурса'!$L$24,'Напрямки конкурса'!$K$24,IF(D1017='Напрямки конкурса'!$L$25,'Напрямки конкурса'!$K$25,IF(D1017='Напрямки конкурса'!$L$26,'Напрямки конкурса'!$K$26,IF(D1017='Напрямки конкурса'!$L$27,'Напрямки конкурса'!$K$27,IF(D1017='Напрямки конкурса'!$L$28,'Напрямки конкурса'!$K$28,"")))))))))))))))))))))))))))</f>
        <v/>
      </c>
      <c r="D1017" s="554"/>
      <c r="E1017" s="169"/>
      <c r="F1017" s="169"/>
      <c r="G1017" s="169"/>
      <c r="H1017" s="148" t="str">
        <f>IF(I1017='Категорія витрат'!$B$2,'Категорія витрат'!$A$2,IF(I1017='Категорія витрат'!$B$3,'Категорія витрат'!$A$3,IF(I1017='Категорія витрат'!$B$4,'Категорія витрат'!$A$4,IF(I1017='Категорія витрат'!$B$5,'Категорія витрат'!$A$5,IF(I1017='Категорія витрат'!$B$6,'Категорія витрат'!$A$6,IF(I1017='Категорія витрат'!$B$7,'Категорія витрат'!$A$7,IF(I1017='Категорія витрат'!$B$8,'Категорія витрат'!$A$8,IF(I1017='Категорія витрат'!$B$9,'Категорія витрат'!$A$9,IF(I1017='Категорія витрат'!$B$10,'Категорія витрат'!$A$10,IF(I1017='Категорія витрат'!$B$11,'Категорія витрат'!$A$11,IF(I1017='Категорія витрат'!$B$12,'Категорія витрат'!$A$12,IF(I1017='Категорія витрат'!$B$13,'Категорія витрат'!$A$13,IF(I1017='Категорія витрат'!$B$14,'Категорія витрат'!$A$14,IF(I1017='Категорія витрат'!$B$15,'Категорія витрат'!$A$15,IF(I1017='Категорія витрат'!$B$16,'Категорія витрат'!$A$16,IF(I1017='Категорія витрат'!$B$17,'Категорія витрат'!$A$17,IF(I1017='Категорія витрат'!$B$18,'Категорія витрат'!$A$18,IF(I1017='Категорія витрат'!$B$19,'Категорія витрат'!$A$19,IF(I1017='Категорія витрат'!$B$20,'Категорія витрат'!$A$20,IF(I1017='Категорія витрат'!$B$21,'Категорія витрат'!$A$21,IF(I1017='Категорія витрат'!$B$22,'Категорія витрат'!$A$22,IF(I1017='Категорія витрат'!$B$23,'Категорія витрат'!$A$23,IF(I1017='Категорія витрат'!$B$24,'Категорія витрат'!$A$24,IF(I1017='Категорія витрат'!$B$25,'Категорія витрат'!$A$25,IF(I1017='Категорія витрат'!$B$26,'Категорія витрат'!$A$26,IF(I1017='Категорія витрат'!$B$27,'Категорія витрат'!$A$27,IF(I1017='Категорія витрат'!$B$28,'Категорія витрат'!$A$28,IF(I1017='Категорія витрат'!$B$29,'Категорія витрат'!$A$29,IF(I1017='Категорія витрат'!$B$30,'Категорія витрат'!$A$30,"")))))))))))))))))))))))))))))</f>
        <v/>
      </c>
      <c r="I1017" s="172"/>
      <c r="J1017" s="171"/>
      <c r="K1017" s="174"/>
      <c r="L1017" s="86">
        <f t="shared" si="540"/>
        <v>0</v>
      </c>
      <c r="M1017" s="174"/>
      <c r="N1017" s="176"/>
      <c r="O1017" s="396">
        <f t="shared" si="515"/>
        <v>0</v>
      </c>
      <c r="P1017" s="157">
        <f>IF(J1017='Категорія витрат'!$F$2,ROUND('Додаток 3._Бюджет детальний ПР'!O1017*0.3676,2),IF(J1017='Категорія витрат'!$F$3,ROUND('Додаток 3._Бюджет детальний ПР'!O1017*0.347,2),IF(J1017='Категорія витрат'!$F$4,ROUND('Додаток 3._Бюджет детальний ПР'!O1017*0.347,2),IF(J1017='Категорія витрат'!$F$7,ROUND('Додаток 3._Бюджет детальний ПР'!O1017*0.0841,2),0))))</f>
        <v>0</v>
      </c>
      <c r="Q1017" s="151">
        <f t="shared" si="544"/>
        <v>0</v>
      </c>
      <c r="R1017" s="179"/>
      <c r="S1017" s="179"/>
      <c r="T1017" s="179"/>
      <c r="U1017" s="179"/>
      <c r="V1017" s="179"/>
      <c r="W1017" s="179"/>
      <c r="X1017" s="179"/>
      <c r="Y1017" s="179"/>
      <c r="Z1017" s="179"/>
      <c r="AA1017" s="179"/>
      <c r="AB1017" s="179"/>
      <c r="AC1017" s="179"/>
      <c r="AD1017" s="48">
        <f t="shared" si="516"/>
        <v>0</v>
      </c>
      <c r="AE1017" s="48">
        <f t="shared" si="517"/>
        <v>0</v>
      </c>
      <c r="AF1017" s="48">
        <f t="shared" si="518"/>
        <v>0</v>
      </c>
      <c r="AG1017" s="48">
        <f t="shared" si="519"/>
        <v>0</v>
      </c>
      <c r="AH1017" s="48">
        <f t="shared" si="520"/>
        <v>0</v>
      </c>
      <c r="AI1017" s="48">
        <f t="shared" si="521"/>
        <v>0</v>
      </c>
      <c r="AJ1017" s="48">
        <f t="shared" si="522"/>
        <v>0</v>
      </c>
      <c r="AK1017" s="48">
        <f t="shared" si="523"/>
        <v>0</v>
      </c>
      <c r="AL1017" s="179"/>
      <c r="AM1017" s="179"/>
      <c r="AN1017" s="76"/>
      <c r="AO1017" s="174"/>
      <c r="AP1017" s="86">
        <f t="shared" si="541"/>
        <v>0</v>
      </c>
      <c r="AQ1017" s="174"/>
      <c r="AR1017" s="176"/>
      <c r="AS1017" s="169"/>
      <c r="AT1017" s="157">
        <f>IF(J1017='Категорія витрат'!$F$2,ROUND('Додаток 3._Бюджет детальний ПР'!AS1017*0.3676,2),IF(J1017='Категорія витрат'!$F$3,ROUND('Додаток 3._Бюджет детальний ПР'!AS1017*0.347,2),IF(J1017='Категорія витрат'!$F$4,ROUND('Додаток 3._Бюджет детальний ПР'!AS1017*0.347,2),IF(J1017='Категорія витрат'!$F$7,ROUND('Додаток 3._Бюджет детальний ПР'!AS1017*0.0841,2),0))))</f>
        <v>0</v>
      </c>
      <c r="AU1017" s="151">
        <f t="shared" si="514"/>
        <v>0</v>
      </c>
      <c r="AV1017" s="179"/>
      <c r="AW1017" s="179"/>
      <c r="AX1017" s="179"/>
      <c r="AY1017" s="179"/>
      <c r="AZ1017" s="179"/>
      <c r="BA1017" s="179"/>
      <c r="BB1017" s="179"/>
      <c r="BC1017" s="179"/>
      <c r="BD1017" s="179"/>
      <c r="BE1017" s="179"/>
      <c r="BF1017" s="179"/>
      <c r="BG1017" s="179"/>
      <c r="BH1017" s="48">
        <f t="shared" si="524"/>
        <v>0</v>
      </c>
      <c r="BI1017" s="48">
        <f t="shared" si="525"/>
        <v>0</v>
      </c>
      <c r="BJ1017" s="48">
        <f t="shared" si="526"/>
        <v>0</v>
      </c>
      <c r="BK1017" s="48">
        <f t="shared" si="527"/>
        <v>0</v>
      </c>
      <c r="BL1017" s="48">
        <f t="shared" si="528"/>
        <v>0</v>
      </c>
      <c r="BM1017" s="48">
        <f t="shared" si="529"/>
        <v>0</v>
      </c>
      <c r="BN1017" s="48">
        <f t="shared" si="530"/>
        <v>0</v>
      </c>
      <c r="BO1017" s="48">
        <f t="shared" si="531"/>
        <v>0</v>
      </c>
      <c r="BP1017" s="179"/>
      <c r="BQ1017" s="179"/>
      <c r="BR1017" s="189"/>
      <c r="BS1017" s="174"/>
      <c r="BT1017" s="86">
        <f t="shared" si="542"/>
        <v>0</v>
      </c>
      <c r="BU1017" s="174"/>
      <c r="BV1017" s="176"/>
      <c r="BW1017" s="169"/>
      <c r="BX1017" s="157">
        <f>IF(J1017='Категорія витрат'!$F$2,ROUND('Додаток 3._Бюджет детальний ПР'!BW1017*0.3676,2),IF(J1017='Категорія витрат'!$F$3,ROUND('Додаток 3._Бюджет детальний ПР'!BW1017*0.347,2),IF(J1017='Категорія витрат'!$F$4,ROUND('Додаток 3._Бюджет детальний ПР'!BW1017*0.347,2),IF(J1017='Категорія витрат'!$F$7,ROUND('Додаток 3._Бюджет детальний ПР'!BW1017*0.0841,2),0))))</f>
        <v>0</v>
      </c>
      <c r="BY1017" s="151">
        <f t="shared" si="543"/>
        <v>0</v>
      </c>
      <c r="BZ1017" s="179"/>
      <c r="CA1017" s="179"/>
      <c r="CB1017" s="179"/>
      <c r="CC1017" s="179"/>
      <c r="CD1017" s="179"/>
      <c r="CE1017" s="179"/>
      <c r="CF1017" s="179"/>
      <c r="CG1017" s="179"/>
      <c r="CH1017" s="179"/>
      <c r="CI1017" s="179"/>
      <c r="CJ1017" s="179"/>
      <c r="CK1017" s="179"/>
      <c r="CL1017" s="48">
        <f t="shared" si="532"/>
        <v>0</v>
      </c>
      <c r="CM1017" s="48">
        <f t="shared" si="533"/>
        <v>0</v>
      </c>
      <c r="CN1017" s="48">
        <f t="shared" si="534"/>
        <v>0</v>
      </c>
      <c r="CO1017" s="48">
        <f t="shared" si="535"/>
        <v>0</v>
      </c>
      <c r="CP1017" s="48">
        <f t="shared" si="536"/>
        <v>0</v>
      </c>
      <c r="CQ1017" s="48">
        <f t="shared" si="537"/>
        <v>0</v>
      </c>
      <c r="CR1017" s="48">
        <f t="shared" si="538"/>
        <v>0</v>
      </c>
      <c r="CS1017" s="48">
        <f t="shared" si="539"/>
        <v>0</v>
      </c>
      <c r="CT1017" s="179"/>
      <c r="CU1017" s="179"/>
    </row>
    <row r="1018" spans="1:99" ht="20.100000000000001" customHeight="1" x14ac:dyDescent="0.25">
      <c r="A1018" s="57">
        <v>1013</v>
      </c>
      <c r="B1018" s="398" t="str">
        <f>IF(D1018='Напрямки конкурса'!$L$2,'Напрямки конкурса'!$B$2,IF(D1018='Напрямки конкурса'!$L$3,'Напрямки конкурса'!$B$3,IF(D1018='Напрямки конкурса'!$L$4,'Напрямки конкурса'!$B$4,IF(D1018='Напрямки конкурса'!$L$5,'Напрямки конкурса'!$B$5,IF(D1018='Напрямки конкурса'!$L$6,'Напрямки конкурса'!$B$6,IF(D1018='Напрямки конкурса'!$L$7,'Напрямки конкурса'!$B$7,IF(D1018='Напрямки конкурса'!$L$8,'Напрямки конкурса'!$B$8,IF(D1018='Напрямки конкурса'!$L$9,'Напрямки конкурса'!$B$9,IF(D1018='Напрямки конкурса'!$L$10,'Напрямки конкурса'!$B$10,IF(D1018='Напрямки конкурса'!$L$11,'Напрямки конкурса'!$B$11,IF(D1018='Напрямки конкурса'!$L$12,'Напрямки конкурса'!$B$12,IF(D1018='Напрямки конкурса'!$L$13,'Напрямки конкурса'!$B$13,IF(D1018='Напрямки конкурса'!$L$14,'Напрямки конкурса'!$B$14,IF(D1018='Напрямки конкурса'!$L$15,'Напрямки конкурса'!$B$15,IF(D1018='Напрямки конкурса'!$L$16,'Напрямки конкурса'!$B$16,IF(D1018='Напрямки конкурса'!$L$17,'Напрямки конкурса'!$B$17,IF(D1018='Напрямки конкурса'!$L$18,'Напрямки конкурса'!$B$18,IF(D1018='Напрямки конкурса'!$L$19,'Напрямки конкурса'!$B$19,IF(D1018='Напрямки конкурса'!$L$20,'Напрямки конкурса'!$B$20,IF(D1018='Напрямки конкурса'!$L$21,'Напрямки конкурса'!$B$21,IF(D1018='Напрямки конкурса'!$L$22,'Напрямки конкурса'!$B$22,IF(D1018='Напрямки конкурса'!$L$23,'Напрямки конкурса'!$B$23,IF(D1018='Напрямки конкурса'!$L$24,'Напрямки конкурса'!$B$24,IF(D1018='Напрямки конкурса'!$L$25,'Напрямки конкурса'!$B$25,IF(D1018='Напрямки конкурса'!$L$26,'Напрямки конкурса'!$B$26,IF(D1018='Напрямки конкурса'!$L$27,'Напрямки конкурса'!$B$27,IF(D1018='Напрямки конкурса'!$L$28,'Напрямки конкурса'!$B$28,"")))))))))))))))))))))))))))</f>
        <v/>
      </c>
      <c r="C1018" s="58" t="str">
        <f>IF(D1018='Напрямки конкурса'!$L$2,'Напрямки конкурса'!$K$2,IF(D1018='Напрямки конкурса'!$L$3,'Напрямки конкурса'!$K$3,IF(D1018='Напрямки конкурса'!$L$4,'Напрямки конкурса'!$K$4,IF(D1018='Напрямки конкурса'!$L$5,'Напрямки конкурса'!$K$5,IF(D1018='Напрямки конкурса'!$L$6,'Напрямки конкурса'!$K$6,IF(D1018='Напрямки конкурса'!$L$7,'Напрямки конкурса'!$K$7,IF(D1018='Напрямки конкурса'!$L$8,'Напрямки конкурса'!$K$8,IF(D1018='Напрямки конкурса'!$L$9,'Напрямки конкурса'!$K$9,IF(D1018='Напрямки конкурса'!$L$10,'Напрямки конкурса'!$K$10,IF(D1018='Напрямки конкурса'!$L$11,'Напрямки конкурса'!$K$11,IF(D1018='Напрямки конкурса'!$L$12,'Напрямки конкурса'!$K$12,IF(D1018='Напрямки конкурса'!$L$13,'Напрямки конкурса'!$K$13,IF(D1018='Напрямки конкурса'!$L$14,'Напрямки конкурса'!$K$14,IF(D1018='Напрямки конкурса'!$L$15,'Напрямки конкурса'!$K$15,IF(D1018='Напрямки конкурса'!$L$16,'Напрямки конкурса'!$K$16,IF(D1018='Напрямки конкурса'!$L$17,'Напрямки конкурса'!$K$17,IF(D1018='Напрямки конкурса'!$L$18,'Напрямки конкурса'!$K$18,IF(D1018='Напрямки конкурса'!$L$19,'Напрямки конкурса'!$K$19,IF(D1018='Напрямки конкурса'!$L$20,'Напрямки конкурса'!$K$20,IF(D1018='Напрямки конкурса'!$L$21,'Напрямки конкурса'!$K$21,IF(D1018='Напрямки конкурса'!$L$22,'Напрямки конкурса'!$K$22,IF(D1018='Напрямки конкурса'!$L$23,'Напрямки конкурса'!$K$23,IF(D1018='Напрямки конкурса'!$L$24,'Напрямки конкурса'!$K$24,IF(D1018='Напрямки конкурса'!$L$25,'Напрямки конкурса'!$K$25,IF(D1018='Напрямки конкурса'!$L$26,'Напрямки конкурса'!$K$26,IF(D1018='Напрямки конкурса'!$L$27,'Напрямки конкурса'!$K$27,IF(D1018='Напрямки конкурса'!$L$28,'Напрямки конкурса'!$K$28,"")))))))))))))))))))))))))))</f>
        <v/>
      </c>
      <c r="D1018" s="554"/>
      <c r="E1018" s="169"/>
      <c r="F1018" s="169"/>
      <c r="G1018" s="169"/>
      <c r="H1018" s="148" t="str">
        <f>IF(I1018='Категорія витрат'!$B$2,'Категорія витрат'!$A$2,IF(I1018='Категорія витрат'!$B$3,'Категорія витрат'!$A$3,IF(I1018='Категорія витрат'!$B$4,'Категорія витрат'!$A$4,IF(I1018='Категорія витрат'!$B$5,'Категорія витрат'!$A$5,IF(I1018='Категорія витрат'!$B$6,'Категорія витрат'!$A$6,IF(I1018='Категорія витрат'!$B$7,'Категорія витрат'!$A$7,IF(I1018='Категорія витрат'!$B$8,'Категорія витрат'!$A$8,IF(I1018='Категорія витрат'!$B$9,'Категорія витрат'!$A$9,IF(I1018='Категорія витрат'!$B$10,'Категорія витрат'!$A$10,IF(I1018='Категорія витрат'!$B$11,'Категорія витрат'!$A$11,IF(I1018='Категорія витрат'!$B$12,'Категорія витрат'!$A$12,IF(I1018='Категорія витрат'!$B$13,'Категорія витрат'!$A$13,IF(I1018='Категорія витрат'!$B$14,'Категорія витрат'!$A$14,IF(I1018='Категорія витрат'!$B$15,'Категорія витрат'!$A$15,IF(I1018='Категорія витрат'!$B$16,'Категорія витрат'!$A$16,IF(I1018='Категорія витрат'!$B$17,'Категорія витрат'!$A$17,IF(I1018='Категорія витрат'!$B$18,'Категорія витрат'!$A$18,IF(I1018='Категорія витрат'!$B$19,'Категорія витрат'!$A$19,IF(I1018='Категорія витрат'!$B$20,'Категорія витрат'!$A$20,IF(I1018='Категорія витрат'!$B$21,'Категорія витрат'!$A$21,IF(I1018='Категорія витрат'!$B$22,'Категорія витрат'!$A$22,IF(I1018='Категорія витрат'!$B$23,'Категорія витрат'!$A$23,IF(I1018='Категорія витрат'!$B$24,'Категорія витрат'!$A$24,IF(I1018='Категорія витрат'!$B$25,'Категорія витрат'!$A$25,IF(I1018='Категорія витрат'!$B$26,'Категорія витрат'!$A$26,IF(I1018='Категорія витрат'!$B$27,'Категорія витрат'!$A$27,IF(I1018='Категорія витрат'!$B$28,'Категорія витрат'!$A$28,IF(I1018='Категорія витрат'!$B$29,'Категорія витрат'!$A$29,IF(I1018='Категорія витрат'!$B$30,'Категорія витрат'!$A$30,"")))))))))))))))))))))))))))))</f>
        <v/>
      </c>
      <c r="I1018" s="172"/>
      <c r="J1018" s="171"/>
      <c r="K1018" s="174"/>
      <c r="L1018" s="86">
        <f t="shared" si="540"/>
        <v>0</v>
      </c>
      <c r="M1018" s="174"/>
      <c r="N1018" s="176"/>
      <c r="O1018" s="396">
        <f t="shared" si="515"/>
        <v>0</v>
      </c>
      <c r="P1018" s="157">
        <f>IF(J1018='Категорія витрат'!$F$2,ROUND('Додаток 3._Бюджет детальний ПР'!O1018*0.3676,2),IF(J1018='Категорія витрат'!$F$3,ROUND('Додаток 3._Бюджет детальний ПР'!O1018*0.347,2),IF(J1018='Категорія витрат'!$F$4,ROUND('Додаток 3._Бюджет детальний ПР'!O1018*0.347,2),IF(J1018='Категорія витрат'!$F$7,ROUND('Додаток 3._Бюджет детальний ПР'!O1018*0.0841,2),0))))</f>
        <v>0</v>
      </c>
      <c r="Q1018" s="151">
        <f t="shared" si="544"/>
        <v>0</v>
      </c>
      <c r="R1018" s="179"/>
      <c r="S1018" s="179"/>
      <c r="T1018" s="179"/>
      <c r="U1018" s="179"/>
      <c r="V1018" s="179"/>
      <c r="W1018" s="179"/>
      <c r="X1018" s="179"/>
      <c r="Y1018" s="179"/>
      <c r="Z1018" s="179"/>
      <c r="AA1018" s="179"/>
      <c r="AB1018" s="179"/>
      <c r="AC1018" s="179"/>
      <c r="AD1018" s="48">
        <f t="shared" si="516"/>
        <v>0</v>
      </c>
      <c r="AE1018" s="48">
        <f t="shared" si="517"/>
        <v>0</v>
      </c>
      <c r="AF1018" s="48">
        <f t="shared" si="518"/>
        <v>0</v>
      </c>
      <c r="AG1018" s="48">
        <f t="shared" si="519"/>
        <v>0</v>
      </c>
      <c r="AH1018" s="48">
        <f t="shared" si="520"/>
        <v>0</v>
      </c>
      <c r="AI1018" s="48">
        <f t="shared" si="521"/>
        <v>0</v>
      </c>
      <c r="AJ1018" s="48">
        <f t="shared" si="522"/>
        <v>0</v>
      </c>
      <c r="AK1018" s="48">
        <f t="shared" si="523"/>
        <v>0</v>
      </c>
      <c r="AL1018" s="179"/>
      <c r="AM1018" s="179"/>
      <c r="AN1018" s="76"/>
      <c r="AO1018" s="174"/>
      <c r="AP1018" s="86">
        <f t="shared" si="541"/>
        <v>0</v>
      </c>
      <c r="AQ1018" s="174"/>
      <c r="AR1018" s="176"/>
      <c r="AS1018" s="169"/>
      <c r="AT1018" s="157">
        <f>IF(J1018='Категорія витрат'!$F$2,ROUND('Додаток 3._Бюджет детальний ПР'!AS1018*0.3676,2),IF(J1018='Категорія витрат'!$F$3,ROUND('Додаток 3._Бюджет детальний ПР'!AS1018*0.347,2),IF(J1018='Категорія витрат'!$F$4,ROUND('Додаток 3._Бюджет детальний ПР'!AS1018*0.347,2),IF(J1018='Категорія витрат'!$F$7,ROUND('Додаток 3._Бюджет детальний ПР'!AS1018*0.0841,2),0))))</f>
        <v>0</v>
      </c>
      <c r="AU1018" s="151">
        <f t="shared" si="514"/>
        <v>0</v>
      </c>
      <c r="AV1018" s="179"/>
      <c r="AW1018" s="179"/>
      <c r="AX1018" s="179"/>
      <c r="AY1018" s="179"/>
      <c r="AZ1018" s="179"/>
      <c r="BA1018" s="179"/>
      <c r="BB1018" s="179"/>
      <c r="BC1018" s="179"/>
      <c r="BD1018" s="179"/>
      <c r="BE1018" s="179"/>
      <c r="BF1018" s="179"/>
      <c r="BG1018" s="179"/>
      <c r="BH1018" s="48">
        <f t="shared" si="524"/>
        <v>0</v>
      </c>
      <c r="BI1018" s="48">
        <f t="shared" si="525"/>
        <v>0</v>
      </c>
      <c r="BJ1018" s="48">
        <f t="shared" si="526"/>
        <v>0</v>
      </c>
      <c r="BK1018" s="48">
        <f t="shared" si="527"/>
        <v>0</v>
      </c>
      <c r="BL1018" s="48">
        <f t="shared" si="528"/>
        <v>0</v>
      </c>
      <c r="BM1018" s="48">
        <f t="shared" si="529"/>
        <v>0</v>
      </c>
      <c r="BN1018" s="48">
        <f t="shared" si="530"/>
        <v>0</v>
      </c>
      <c r="BO1018" s="48">
        <f t="shared" si="531"/>
        <v>0</v>
      </c>
      <c r="BP1018" s="179"/>
      <c r="BQ1018" s="179"/>
      <c r="BR1018" s="189"/>
      <c r="BS1018" s="174"/>
      <c r="BT1018" s="86">
        <f t="shared" si="542"/>
        <v>0</v>
      </c>
      <c r="BU1018" s="174"/>
      <c r="BV1018" s="176"/>
      <c r="BW1018" s="169"/>
      <c r="BX1018" s="157">
        <f>IF(J1018='Категорія витрат'!$F$2,ROUND('Додаток 3._Бюджет детальний ПР'!BW1018*0.3676,2),IF(J1018='Категорія витрат'!$F$3,ROUND('Додаток 3._Бюджет детальний ПР'!BW1018*0.347,2),IF(J1018='Категорія витрат'!$F$4,ROUND('Додаток 3._Бюджет детальний ПР'!BW1018*0.347,2),IF(J1018='Категорія витрат'!$F$7,ROUND('Додаток 3._Бюджет детальний ПР'!BW1018*0.0841,2),0))))</f>
        <v>0</v>
      </c>
      <c r="BY1018" s="151">
        <f t="shared" si="543"/>
        <v>0</v>
      </c>
      <c r="BZ1018" s="179"/>
      <c r="CA1018" s="179"/>
      <c r="CB1018" s="179"/>
      <c r="CC1018" s="179"/>
      <c r="CD1018" s="179"/>
      <c r="CE1018" s="179"/>
      <c r="CF1018" s="179"/>
      <c r="CG1018" s="179"/>
      <c r="CH1018" s="179"/>
      <c r="CI1018" s="179"/>
      <c r="CJ1018" s="179"/>
      <c r="CK1018" s="179"/>
      <c r="CL1018" s="48">
        <f t="shared" si="532"/>
        <v>0</v>
      </c>
      <c r="CM1018" s="48">
        <f t="shared" si="533"/>
        <v>0</v>
      </c>
      <c r="CN1018" s="48">
        <f t="shared" si="534"/>
        <v>0</v>
      </c>
      <c r="CO1018" s="48">
        <f t="shared" si="535"/>
        <v>0</v>
      </c>
      <c r="CP1018" s="48">
        <f t="shared" si="536"/>
        <v>0</v>
      </c>
      <c r="CQ1018" s="48">
        <f t="shared" si="537"/>
        <v>0</v>
      </c>
      <c r="CR1018" s="48">
        <f t="shared" si="538"/>
        <v>0</v>
      </c>
      <c r="CS1018" s="48">
        <f t="shared" si="539"/>
        <v>0</v>
      </c>
      <c r="CT1018" s="179"/>
      <c r="CU1018" s="179"/>
    </row>
    <row r="1019" spans="1:99" ht="20.100000000000001" customHeight="1" x14ac:dyDescent="0.25">
      <c r="A1019" s="57">
        <v>1014</v>
      </c>
      <c r="B1019" s="398" t="str">
        <f>IF(D1019='Напрямки конкурса'!$L$2,'Напрямки конкурса'!$B$2,IF(D1019='Напрямки конкурса'!$L$3,'Напрямки конкурса'!$B$3,IF(D1019='Напрямки конкурса'!$L$4,'Напрямки конкурса'!$B$4,IF(D1019='Напрямки конкурса'!$L$5,'Напрямки конкурса'!$B$5,IF(D1019='Напрямки конкурса'!$L$6,'Напрямки конкурса'!$B$6,IF(D1019='Напрямки конкурса'!$L$7,'Напрямки конкурса'!$B$7,IF(D1019='Напрямки конкурса'!$L$8,'Напрямки конкурса'!$B$8,IF(D1019='Напрямки конкурса'!$L$9,'Напрямки конкурса'!$B$9,IF(D1019='Напрямки конкурса'!$L$10,'Напрямки конкурса'!$B$10,IF(D1019='Напрямки конкурса'!$L$11,'Напрямки конкурса'!$B$11,IF(D1019='Напрямки конкурса'!$L$12,'Напрямки конкурса'!$B$12,IF(D1019='Напрямки конкурса'!$L$13,'Напрямки конкурса'!$B$13,IF(D1019='Напрямки конкурса'!$L$14,'Напрямки конкурса'!$B$14,IF(D1019='Напрямки конкурса'!$L$15,'Напрямки конкурса'!$B$15,IF(D1019='Напрямки конкурса'!$L$16,'Напрямки конкурса'!$B$16,IF(D1019='Напрямки конкурса'!$L$17,'Напрямки конкурса'!$B$17,IF(D1019='Напрямки конкурса'!$L$18,'Напрямки конкурса'!$B$18,IF(D1019='Напрямки конкурса'!$L$19,'Напрямки конкурса'!$B$19,IF(D1019='Напрямки конкурса'!$L$20,'Напрямки конкурса'!$B$20,IF(D1019='Напрямки конкурса'!$L$21,'Напрямки конкурса'!$B$21,IF(D1019='Напрямки конкурса'!$L$22,'Напрямки конкурса'!$B$22,IF(D1019='Напрямки конкурса'!$L$23,'Напрямки конкурса'!$B$23,IF(D1019='Напрямки конкурса'!$L$24,'Напрямки конкурса'!$B$24,IF(D1019='Напрямки конкурса'!$L$25,'Напрямки конкурса'!$B$25,IF(D1019='Напрямки конкурса'!$L$26,'Напрямки конкурса'!$B$26,IF(D1019='Напрямки конкурса'!$L$27,'Напрямки конкурса'!$B$27,IF(D1019='Напрямки конкурса'!$L$28,'Напрямки конкурса'!$B$28,"")))))))))))))))))))))))))))</f>
        <v/>
      </c>
      <c r="C1019" s="58" t="str">
        <f>IF(D1019='Напрямки конкурса'!$L$2,'Напрямки конкурса'!$K$2,IF(D1019='Напрямки конкурса'!$L$3,'Напрямки конкурса'!$K$3,IF(D1019='Напрямки конкурса'!$L$4,'Напрямки конкурса'!$K$4,IF(D1019='Напрямки конкурса'!$L$5,'Напрямки конкурса'!$K$5,IF(D1019='Напрямки конкурса'!$L$6,'Напрямки конкурса'!$K$6,IF(D1019='Напрямки конкурса'!$L$7,'Напрямки конкурса'!$K$7,IF(D1019='Напрямки конкурса'!$L$8,'Напрямки конкурса'!$K$8,IF(D1019='Напрямки конкурса'!$L$9,'Напрямки конкурса'!$K$9,IF(D1019='Напрямки конкурса'!$L$10,'Напрямки конкурса'!$K$10,IF(D1019='Напрямки конкурса'!$L$11,'Напрямки конкурса'!$K$11,IF(D1019='Напрямки конкурса'!$L$12,'Напрямки конкурса'!$K$12,IF(D1019='Напрямки конкурса'!$L$13,'Напрямки конкурса'!$K$13,IF(D1019='Напрямки конкурса'!$L$14,'Напрямки конкурса'!$K$14,IF(D1019='Напрямки конкурса'!$L$15,'Напрямки конкурса'!$K$15,IF(D1019='Напрямки конкурса'!$L$16,'Напрямки конкурса'!$K$16,IF(D1019='Напрямки конкурса'!$L$17,'Напрямки конкурса'!$K$17,IF(D1019='Напрямки конкурса'!$L$18,'Напрямки конкурса'!$K$18,IF(D1019='Напрямки конкурса'!$L$19,'Напрямки конкурса'!$K$19,IF(D1019='Напрямки конкурса'!$L$20,'Напрямки конкурса'!$K$20,IF(D1019='Напрямки конкурса'!$L$21,'Напрямки конкурса'!$K$21,IF(D1019='Напрямки конкурса'!$L$22,'Напрямки конкурса'!$K$22,IF(D1019='Напрямки конкурса'!$L$23,'Напрямки конкурса'!$K$23,IF(D1019='Напрямки конкурса'!$L$24,'Напрямки конкурса'!$K$24,IF(D1019='Напрямки конкурса'!$L$25,'Напрямки конкурса'!$K$25,IF(D1019='Напрямки конкурса'!$L$26,'Напрямки конкурса'!$K$26,IF(D1019='Напрямки конкурса'!$L$27,'Напрямки конкурса'!$K$27,IF(D1019='Напрямки конкурса'!$L$28,'Напрямки конкурса'!$K$28,"")))))))))))))))))))))))))))</f>
        <v/>
      </c>
      <c r="D1019" s="554"/>
      <c r="E1019" s="169"/>
      <c r="F1019" s="169"/>
      <c r="G1019" s="169"/>
      <c r="H1019" s="148" t="str">
        <f>IF(I1019='Категорія витрат'!$B$2,'Категорія витрат'!$A$2,IF(I1019='Категорія витрат'!$B$3,'Категорія витрат'!$A$3,IF(I1019='Категорія витрат'!$B$4,'Категорія витрат'!$A$4,IF(I1019='Категорія витрат'!$B$5,'Категорія витрат'!$A$5,IF(I1019='Категорія витрат'!$B$6,'Категорія витрат'!$A$6,IF(I1019='Категорія витрат'!$B$7,'Категорія витрат'!$A$7,IF(I1019='Категорія витрат'!$B$8,'Категорія витрат'!$A$8,IF(I1019='Категорія витрат'!$B$9,'Категорія витрат'!$A$9,IF(I1019='Категорія витрат'!$B$10,'Категорія витрат'!$A$10,IF(I1019='Категорія витрат'!$B$11,'Категорія витрат'!$A$11,IF(I1019='Категорія витрат'!$B$12,'Категорія витрат'!$A$12,IF(I1019='Категорія витрат'!$B$13,'Категорія витрат'!$A$13,IF(I1019='Категорія витрат'!$B$14,'Категорія витрат'!$A$14,IF(I1019='Категорія витрат'!$B$15,'Категорія витрат'!$A$15,IF(I1019='Категорія витрат'!$B$16,'Категорія витрат'!$A$16,IF(I1019='Категорія витрат'!$B$17,'Категорія витрат'!$A$17,IF(I1019='Категорія витрат'!$B$18,'Категорія витрат'!$A$18,IF(I1019='Категорія витрат'!$B$19,'Категорія витрат'!$A$19,IF(I1019='Категорія витрат'!$B$20,'Категорія витрат'!$A$20,IF(I1019='Категорія витрат'!$B$21,'Категорія витрат'!$A$21,IF(I1019='Категорія витрат'!$B$22,'Категорія витрат'!$A$22,IF(I1019='Категорія витрат'!$B$23,'Категорія витрат'!$A$23,IF(I1019='Категорія витрат'!$B$24,'Категорія витрат'!$A$24,IF(I1019='Категорія витрат'!$B$25,'Категорія витрат'!$A$25,IF(I1019='Категорія витрат'!$B$26,'Категорія витрат'!$A$26,IF(I1019='Категорія витрат'!$B$27,'Категорія витрат'!$A$27,IF(I1019='Категорія витрат'!$B$28,'Категорія витрат'!$A$28,IF(I1019='Категорія витрат'!$B$29,'Категорія витрат'!$A$29,IF(I1019='Категорія витрат'!$B$30,'Категорія витрат'!$A$30,"")))))))))))))))))))))))))))))</f>
        <v/>
      </c>
      <c r="I1019" s="172"/>
      <c r="J1019" s="171"/>
      <c r="K1019" s="174"/>
      <c r="L1019" s="86">
        <f t="shared" si="540"/>
        <v>0</v>
      </c>
      <c r="M1019" s="174"/>
      <c r="N1019" s="176"/>
      <c r="O1019" s="396">
        <f t="shared" si="515"/>
        <v>0</v>
      </c>
      <c r="P1019" s="157">
        <f>IF(J1019='Категорія витрат'!$F$2,ROUND('Додаток 3._Бюджет детальний ПР'!O1019*0.3676,2),IF(J1019='Категорія витрат'!$F$3,ROUND('Додаток 3._Бюджет детальний ПР'!O1019*0.347,2),IF(J1019='Категорія витрат'!$F$4,ROUND('Додаток 3._Бюджет детальний ПР'!O1019*0.347,2),IF(J1019='Категорія витрат'!$F$7,ROUND('Додаток 3._Бюджет детальний ПР'!O1019*0.0841,2),0))))</f>
        <v>0</v>
      </c>
      <c r="Q1019" s="151">
        <f t="shared" si="544"/>
        <v>0</v>
      </c>
      <c r="R1019" s="179"/>
      <c r="S1019" s="179"/>
      <c r="T1019" s="179"/>
      <c r="U1019" s="179"/>
      <c r="V1019" s="179"/>
      <c r="W1019" s="179"/>
      <c r="X1019" s="179"/>
      <c r="Y1019" s="179"/>
      <c r="Z1019" s="179"/>
      <c r="AA1019" s="179"/>
      <c r="AB1019" s="179"/>
      <c r="AC1019" s="179"/>
      <c r="AD1019" s="48">
        <f t="shared" si="516"/>
        <v>0</v>
      </c>
      <c r="AE1019" s="48">
        <f t="shared" si="517"/>
        <v>0</v>
      </c>
      <c r="AF1019" s="48">
        <f t="shared" si="518"/>
        <v>0</v>
      </c>
      <c r="AG1019" s="48">
        <f t="shared" si="519"/>
        <v>0</v>
      </c>
      <c r="AH1019" s="48">
        <f t="shared" si="520"/>
        <v>0</v>
      </c>
      <c r="AI1019" s="48">
        <f t="shared" si="521"/>
        <v>0</v>
      </c>
      <c r="AJ1019" s="48">
        <f t="shared" si="522"/>
        <v>0</v>
      </c>
      <c r="AK1019" s="48">
        <f t="shared" si="523"/>
        <v>0</v>
      </c>
      <c r="AL1019" s="179"/>
      <c r="AM1019" s="179"/>
      <c r="AN1019" s="76"/>
      <c r="AO1019" s="174"/>
      <c r="AP1019" s="86">
        <f t="shared" si="541"/>
        <v>0</v>
      </c>
      <c r="AQ1019" s="174"/>
      <c r="AR1019" s="176"/>
      <c r="AS1019" s="169"/>
      <c r="AT1019" s="157">
        <f>IF(J1019='Категорія витрат'!$F$2,ROUND('Додаток 3._Бюджет детальний ПР'!AS1019*0.3676,2),IF(J1019='Категорія витрат'!$F$3,ROUND('Додаток 3._Бюджет детальний ПР'!AS1019*0.347,2),IF(J1019='Категорія витрат'!$F$4,ROUND('Додаток 3._Бюджет детальний ПР'!AS1019*0.347,2),IF(J1019='Категорія витрат'!$F$7,ROUND('Додаток 3._Бюджет детальний ПР'!AS1019*0.0841,2),0))))</f>
        <v>0</v>
      </c>
      <c r="AU1019" s="151">
        <f t="shared" si="514"/>
        <v>0</v>
      </c>
      <c r="AV1019" s="179"/>
      <c r="AW1019" s="179"/>
      <c r="AX1019" s="179"/>
      <c r="AY1019" s="179"/>
      <c r="AZ1019" s="179"/>
      <c r="BA1019" s="179"/>
      <c r="BB1019" s="179"/>
      <c r="BC1019" s="179"/>
      <c r="BD1019" s="179"/>
      <c r="BE1019" s="179"/>
      <c r="BF1019" s="179"/>
      <c r="BG1019" s="179"/>
      <c r="BH1019" s="48">
        <f t="shared" si="524"/>
        <v>0</v>
      </c>
      <c r="BI1019" s="48">
        <f t="shared" si="525"/>
        <v>0</v>
      </c>
      <c r="BJ1019" s="48">
        <f t="shared" si="526"/>
        <v>0</v>
      </c>
      <c r="BK1019" s="48">
        <f t="shared" si="527"/>
        <v>0</v>
      </c>
      <c r="BL1019" s="48">
        <f t="shared" si="528"/>
        <v>0</v>
      </c>
      <c r="BM1019" s="48">
        <f t="shared" si="529"/>
        <v>0</v>
      </c>
      <c r="BN1019" s="48">
        <f t="shared" si="530"/>
        <v>0</v>
      </c>
      <c r="BO1019" s="48">
        <f t="shared" si="531"/>
        <v>0</v>
      </c>
      <c r="BP1019" s="179"/>
      <c r="BQ1019" s="179"/>
      <c r="BR1019" s="189"/>
      <c r="BS1019" s="174"/>
      <c r="BT1019" s="86">
        <f t="shared" si="542"/>
        <v>0</v>
      </c>
      <c r="BU1019" s="174"/>
      <c r="BV1019" s="176"/>
      <c r="BW1019" s="169"/>
      <c r="BX1019" s="157">
        <f>IF(J1019='Категорія витрат'!$F$2,ROUND('Додаток 3._Бюджет детальний ПР'!BW1019*0.3676,2),IF(J1019='Категорія витрат'!$F$3,ROUND('Додаток 3._Бюджет детальний ПР'!BW1019*0.347,2),IF(J1019='Категорія витрат'!$F$4,ROUND('Додаток 3._Бюджет детальний ПР'!BW1019*0.347,2),IF(J1019='Категорія витрат'!$F$7,ROUND('Додаток 3._Бюджет детальний ПР'!BW1019*0.0841,2),0))))</f>
        <v>0</v>
      </c>
      <c r="BY1019" s="151">
        <f t="shared" si="543"/>
        <v>0</v>
      </c>
      <c r="BZ1019" s="179"/>
      <c r="CA1019" s="179"/>
      <c r="CB1019" s="179"/>
      <c r="CC1019" s="179"/>
      <c r="CD1019" s="179"/>
      <c r="CE1019" s="179"/>
      <c r="CF1019" s="179"/>
      <c r="CG1019" s="179"/>
      <c r="CH1019" s="179"/>
      <c r="CI1019" s="179"/>
      <c r="CJ1019" s="179"/>
      <c r="CK1019" s="179"/>
      <c r="CL1019" s="48">
        <f t="shared" si="532"/>
        <v>0</v>
      </c>
      <c r="CM1019" s="48">
        <f t="shared" si="533"/>
        <v>0</v>
      </c>
      <c r="CN1019" s="48">
        <f t="shared" si="534"/>
        <v>0</v>
      </c>
      <c r="CO1019" s="48">
        <f t="shared" si="535"/>
        <v>0</v>
      </c>
      <c r="CP1019" s="48">
        <f t="shared" si="536"/>
        <v>0</v>
      </c>
      <c r="CQ1019" s="48">
        <f t="shared" si="537"/>
        <v>0</v>
      </c>
      <c r="CR1019" s="48">
        <f t="shared" si="538"/>
        <v>0</v>
      </c>
      <c r="CS1019" s="48">
        <f t="shared" si="539"/>
        <v>0</v>
      </c>
      <c r="CT1019" s="179"/>
      <c r="CU1019" s="179"/>
    </row>
    <row r="1020" spans="1:99" ht="20.100000000000001" customHeight="1" x14ac:dyDescent="0.25">
      <c r="A1020" s="57">
        <v>1015</v>
      </c>
      <c r="B1020" s="398" t="str">
        <f>IF(D1020='Напрямки конкурса'!$L$2,'Напрямки конкурса'!$B$2,IF(D1020='Напрямки конкурса'!$L$3,'Напрямки конкурса'!$B$3,IF(D1020='Напрямки конкурса'!$L$4,'Напрямки конкурса'!$B$4,IF(D1020='Напрямки конкурса'!$L$5,'Напрямки конкурса'!$B$5,IF(D1020='Напрямки конкурса'!$L$6,'Напрямки конкурса'!$B$6,IF(D1020='Напрямки конкурса'!$L$7,'Напрямки конкурса'!$B$7,IF(D1020='Напрямки конкурса'!$L$8,'Напрямки конкурса'!$B$8,IF(D1020='Напрямки конкурса'!$L$9,'Напрямки конкурса'!$B$9,IF(D1020='Напрямки конкурса'!$L$10,'Напрямки конкурса'!$B$10,IF(D1020='Напрямки конкурса'!$L$11,'Напрямки конкурса'!$B$11,IF(D1020='Напрямки конкурса'!$L$12,'Напрямки конкурса'!$B$12,IF(D1020='Напрямки конкурса'!$L$13,'Напрямки конкурса'!$B$13,IF(D1020='Напрямки конкурса'!$L$14,'Напрямки конкурса'!$B$14,IF(D1020='Напрямки конкурса'!$L$15,'Напрямки конкурса'!$B$15,IF(D1020='Напрямки конкурса'!$L$16,'Напрямки конкурса'!$B$16,IF(D1020='Напрямки конкурса'!$L$17,'Напрямки конкурса'!$B$17,IF(D1020='Напрямки конкурса'!$L$18,'Напрямки конкурса'!$B$18,IF(D1020='Напрямки конкурса'!$L$19,'Напрямки конкурса'!$B$19,IF(D1020='Напрямки конкурса'!$L$20,'Напрямки конкурса'!$B$20,IF(D1020='Напрямки конкурса'!$L$21,'Напрямки конкурса'!$B$21,IF(D1020='Напрямки конкурса'!$L$22,'Напрямки конкурса'!$B$22,IF(D1020='Напрямки конкурса'!$L$23,'Напрямки конкурса'!$B$23,IF(D1020='Напрямки конкурса'!$L$24,'Напрямки конкурса'!$B$24,IF(D1020='Напрямки конкурса'!$L$25,'Напрямки конкурса'!$B$25,IF(D1020='Напрямки конкурса'!$L$26,'Напрямки конкурса'!$B$26,IF(D1020='Напрямки конкурса'!$L$27,'Напрямки конкурса'!$B$27,IF(D1020='Напрямки конкурса'!$L$28,'Напрямки конкурса'!$B$28,"")))))))))))))))))))))))))))</f>
        <v/>
      </c>
      <c r="C1020" s="58" t="str">
        <f>IF(D1020='Напрямки конкурса'!$L$2,'Напрямки конкурса'!$K$2,IF(D1020='Напрямки конкурса'!$L$3,'Напрямки конкурса'!$K$3,IF(D1020='Напрямки конкурса'!$L$4,'Напрямки конкурса'!$K$4,IF(D1020='Напрямки конкурса'!$L$5,'Напрямки конкурса'!$K$5,IF(D1020='Напрямки конкурса'!$L$6,'Напрямки конкурса'!$K$6,IF(D1020='Напрямки конкурса'!$L$7,'Напрямки конкурса'!$K$7,IF(D1020='Напрямки конкурса'!$L$8,'Напрямки конкурса'!$K$8,IF(D1020='Напрямки конкурса'!$L$9,'Напрямки конкурса'!$K$9,IF(D1020='Напрямки конкурса'!$L$10,'Напрямки конкурса'!$K$10,IF(D1020='Напрямки конкурса'!$L$11,'Напрямки конкурса'!$K$11,IF(D1020='Напрямки конкурса'!$L$12,'Напрямки конкурса'!$K$12,IF(D1020='Напрямки конкурса'!$L$13,'Напрямки конкурса'!$K$13,IF(D1020='Напрямки конкурса'!$L$14,'Напрямки конкурса'!$K$14,IF(D1020='Напрямки конкурса'!$L$15,'Напрямки конкурса'!$K$15,IF(D1020='Напрямки конкурса'!$L$16,'Напрямки конкурса'!$K$16,IF(D1020='Напрямки конкурса'!$L$17,'Напрямки конкурса'!$K$17,IF(D1020='Напрямки конкурса'!$L$18,'Напрямки конкурса'!$K$18,IF(D1020='Напрямки конкурса'!$L$19,'Напрямки конкурса'!$K$19,IF(D1020='Напрямки конкурса'!$L$20,'Напрямки конкурса'!$K$20,IF(D1020='Напрямки конкурса'!$L$21,'Напрямки конкурса'!$K$21,IF(D1020='Напрямки конкурса'!$L$22,'Напрямки конкурса'!$K$22,IF(D1020='Напрямки конкурса'!$L$23,'Напрямки конкурса'!$K$23,IF(D1020='Напрямки конкурса'!$L$24,'Напрямки конкурса'!$K$24,IF(D1020='Напрямки конкурса'!$L$25,'Напрямки конкурса'!$K$25,IF(D1020='Напрямки конкурса'!$L$26,'Напрямки конкурса'!$K$26,IF(D1020='Напрямки конкурса'!$L$27,'Напрямки конкурса'!$K$27,IF(D1020='Напрямки конкурса'!$L$28,'Напрямки конкурса'!$K$28,"")))))))))))))))))))))))))))</f>
        <v/>
      </c>
      <c r="D1020" s="554"/>
      <c r="E1020" s="169"/>
      <c r="F1020" s="169"/>
      <c r="G1020" s="169"/>
      <c r="H1020" s="148" t="str">
        <f>IF(I1020='Категорія витрат'!$B$2,'Категорія витрат'!$A$2,IF(I1020='Категорія витрат'!$B$3,'Категорія витрат'!$A$3,IF(I1020='Категорія витрат'!$B$4,'Категорія витрат'!$A$4,IF(I1020='Категорія витрат'!$B$5,'Категорія витрат'!$A$5,IF(I1020='Категорія витрат'!$B$6,'Категорія витрат'!$A$6,IF(I1020='Категорія витрат'!$B$7,'Категорія витрат'!$A$7,IF(I1020='Категорія витрат'!$B$8,'Категорія витрат'!$A$8,IF(I1020='Категорія витрат'!$B$9,'Категорія витрат'!$A$9,IF(I1020='Категорія витрат'!$B$10,'Категорія витрат'!$A$10,IF(I1020='Категорія витрат'!$B$11,'Категорія витрат'!$A$11,IF(I1020='Категорія витрат'!$B$12,'Категорія витрат'!$A$12,IF(I1020='Категорія витрат'!$B$13,'Категорія витрат'!$A$13,IF(I1020='Категорія витрат'!$B$14,'Категорія витрат'!$A$14,IF(I1020='Категорія витрат'!$B$15,'Категорія витрат'!$A$15,IF(I1020='Категорія витрат'!$B$16,'Категорія витрат'!$A$16,IF(I1020='Категорія витрат'!$B$17,'Категорія витрат'!$A$17,IF(I1020='Категорія витрат'!$B$18,'Категорія витрат'!$A$18,IF(I1020='Категорія витрат'!$B$19,'Категорія витрат'!$A$19,IF(I1020='Категорія витрат'!$B$20,'Категорія витрат'!$A$20,IF(I1020='Категорія витрат'!$B$21,'Категорія витрат'!$A$21,IF(I1020='Категорія витрат'!$B$22,'Категорія витрат'!$A$22,IF(I1020='Категорія витрат'!$B$23,'Категорія витрат'!$A$23,IF(I1020='Категорія витрат'!$B$24,'Категорія витрат'!$A$24,IF(I1020='Категорія витрат'!$B$25,'Категорія витрат'!$A$25,IF(I1020='Категорія витрат'!$B$26,'Категорія витрат'!$A$26,IF(I1020='Категорія витрат'!$B$27,'Категорія витрат'!$A$27,IF(I1020='Категорія витрат'!$B$28,'Категорія витрат'!$A$28,IF(I1020='Категорія витрат'!$B$29,'Категорія витрат'!$A$29,IF(I1020='Категорія витрат'!$B$30,'Категорія витрат'!$A$30,"")))))))))))))))))))))))))))))</f>
        <v/>
      </c>
      <c r="I1020" s="172"/>
      <c r="J1020" s="171"/>
      <c r="K1020" s="174"/>
      <c r="L1020" s="86">
        <f t="shared" si="540"/>
        <v>0</v>
      </c>
      <c r="M1020" s="174"/>
      <c r="N1020" s="176"/>
      <c r="O1020" s="396">
        <f t="shared" si="515"/>
        <v>0</v>
      </c>
      <c r="P1020" s="157">
        <f>IF(J1020='Категорія витрат'!$F$2,ROUND('Додаток 3._Бюджет детальний ПР'!O1020*0.3676,2),IF(J1020='Категорія витрат'!$F$3,ROUND('Додаток 3._Бюджет детальний ПР'!O1020*0.347,2),IF(J1020='Категорія витрат'!$F$4,ROUND('Додаток 3._Бюджет детальний ПР'!O1020*0.347,2),IF(J1020='Категорія витрат'!$F$7,ROUND('Додаток 3._Бюджет детальний ПР'!O1020*0.0841,2),0))))</f>
        <v>0</v>
      </c>
      <c r="Q1020" s="151">
        <f t="shared" si="544"/>
        <v>0</v>
      </c>
      <c r="R1020" s="179"/>
      <c r="S1020" s="179"/>
      <c r="T1020" s="179"/>
      <c r="U1020" s="179"/>
      <c r="V1020" s="179"/>
      <c r="W1020" s="179"/>
      <c r="X1020" s="179"/>
      <c r="Y1020" s="179"/>
      <c r="Z1020" s="179"/>
      <c r="AA1020" s="179"/>
      <c r="AB1020" s="179"/>
      <c r="AC1020" s="179"/>
      <c r="AD1020" s="48">
        <f t="shared" si="516"/>
        <v>0</v>
      </c>
      <c r="AE1020" s="48">
        <f t="shared" si="517"/>
        <v>0</v>
      </c>
      <c r="AF1020" s="48">
        <f t="shared" si="518"/>
        <v>0</v>
      </c>
      <c r="AG1020" s="48">
        <f t="shared" si="519"/>
        <v>0</v>
      </c>
      <c r="AH1020" s="48">
        <f t="shared" si="520"/>
        <v>0</v>
      </c>
      <c r="AI1020" s="48">
        <f t="shared" si="521"/>
        <v>0</v>
      </c>
      <c r="AJ1020" s="48">
        <f t="shared" si="522"/>
        <v>0</v>
      </c>
      <c r="AK1020" s="48">
        <f t="shared" si="523"/>
        <v>0</v>
      </c>
      <c r="AL1020" s="179"/>
      <c r="AM1020" s="179"/>
      <c r="AN1020" s="76"/>
      <c r="AO1020" s="174"/>
      <c r="AP1020" s="86">
        <f t="shared" si="541"/>
        <v>0</v>
      </c>
      <c r="AQ1020" s="174"/>
      <c r="AR1020" s="176"/>
      <c r="AS1020" s="169"/>
      <c r="AT1020" s="157">
        <f>IF(J1020='Категорія витрат'!$F$2,ROUND('Додаток 3._Бюджет детальний ПР'!AS1020*0.3676,2),IF(J1020='Категорія витрат'!$F$3,ROUND('Додаток 3._Бюджет детальний ПР'!AS1020*0.347,2),IF(J1020='Категорія витрат'!$F$4,ROUND('Додаток 3._Бюджет детальний ПР'!AS1020*0.347,2),IF(J1020='Категорія витрат'!$F$7,ROUND('Додаток 3._Бюджет детальний ПР'!AS1020*0.0841,2),0))))</f>
        <v>0</v>
      </c>
      <c r="AU1020" s="151">
        <f t="shared" si="514"/>
        <v>0</v>
      </c>
      <c r="AV1020" s="179"/>
      <c r="AW1020" s="179"/>
      <c r="AX1020" s="179"/>
      <c r="AY1020" s="179"/>
      <c r="AZ1020" s="179"/>
      <c r="BA1020" s="179"/>
      <c r="BB1020" s="179"/>
      <c r="BC1020" s="179"/>
      <c r="BD1020" s="179"/>
      <c r="BE1020" s="179"/>
      <c r="BF1020" s="179"/>
      <c r="BG1020" s="179"/>
      <c r="BH1020" s="48">
        <f t="shared" si="524"/>
        <v>0</v>
      </c>
      <c r="BI1020" s="48">
        <f t="shared" si="525"/>
        <v>0</v>
      </c>
      <c r="BJ1020" s="48">
        <f t="shared" si="526"/>
        <v>0</v>
      </c>
      <c r="BK1020" s="48">
        <f t="shared" si="527"/>
        <v>0</v>
      </c>
      <c r="BL1020" s="48">
        <f t="shared" si="528"/>
        <v>0</v>
      </c>
      <c r="BM1020" s="48">
        <f t="shared" si="529"/>
        <v>0</v>
      </c>
      <c r="BN1020" s="48">
        <f t="shared" si="530"/>
        <v>0</v>
      </c>
      <c r="BO1020" s="48">
        <f t="shared" si="531"/>
        <v>0</v>
      </c>
      <c r="BP1020" s="179"/>
      <c r="BQ1020" s="179"/>
      <c r="BR1020" s="189"/>
      <c r="BS1020" s="174"/>
      <c r="BT1020" s="86">
        <f t="shared" si="542"/>
        <v>0</v>
      </c>
      <c r="BU1020" s="174"/>
      <c r="BV1020" s="176"/>
      <c r="BW1020" s="169"/>
      <c r="BX1020" s="157">
        <f>IF(J1020='Категорія витрат'!$F$2,ROUND('Додаток 3._Бюджет детальний ПР'!BW1020*0.3676,2),IF(J1020='Категорія витрат'!$F$3,ROUND('Додаток 3._Бюджет детальний ПР'!BW1020*0.347,2),IF(J1020='Категорія витрат'!$F$4,ROUND('Додаток 3._Бюджет детальний ПР'!BW1020*0.347,2),IF(J1020='Категорія витрат'!$F$7,ROUND('Додаток 3._Бюджет детальний ПР'!BW1020*0.0841,2),0))))</f>
        <v>0</v>
      </c>
      <c r="BY1020" s="151">
        <f t="shared" si="543"/>
        <v>0</v>
      </c>
      <c r="BZ1020" s="179"/>
      <c r="CA1020" s="179"/>
      <c r="CB1020" s="179"/>
      <c r="CC1020" s="179"/>
      <c r="CD1020" s="179"/>
      <c r="CE1020" s="179"/>
      <c r="CF1020" s="179"/>
      <c r="CG1020" s="179"/>
      <c r="CH1020" s="179"/>
      <c r="CI1020" s="179"/>
      <c r="CJ1020" s="179"/>
      <c r="CK1020" s="179"/>
      <c r="CL1020" s="48">
        <f t="shared" si="532"/>
        <v>0</v>
      </c>
      <c r="CM1020" s="48">
        <f t="shared" si="533"/>
        <v>0</v>
      </c>
      <c r="CN1020" s="48">
        <f t="shared" si="534"/>
        <v>0</v>
      </c>
      <c r="CO1020" s="48">
        <f t="shared" si="535"/>
        <v>0</v>
      </c>
      <c r="CP1020" s="48">
        <f t="shared" si="536"/>
        <v>0</v>
      </c>
      <c r="CQ1020" s="48">
        <f t="shared" si="537"/>
        <v>0</v>
      </c>
      <c r="CR1020" s="48">
        <f t="shared" si="538"/>
        <v>0</v>
      </c>
      <c r="CS1020" s="48">
        <f t="shared" si="539"/>
        <v>0</v>
      </c>
      <c r="CT1020" s="179"/>
      <c r="CU1020" s="179"/>
    </row>
    <row r="1021" spans="1:99" ht="20.100000000000001" customHeight="1" x14ac:dyDescent="0.25">
      <c r="A1021" s="57">
        <v>1016</v>
      </c>
      <c r="B1021" s="398" t="str">
        <f>IF(D1021='Напрямки конкурса'!$L$2,'Напрямки конкурса'!$B$2,IF(D1021='Напрямки конкурса'!$L$3,'Напрямки конкурса'!$B$3,IF(D1021='Напрямки конкурса'!$L$4,'Напрямки конкурса'!$B$4,IF(D1021='Напрямки конкурса'!$L$5,'Напрямки конкурса'!$B$5,IF(D1021='Напрямки конкурса'!$L$6,'Напрямки конкурса'!$B$6,IF(D1021='Напрямки конкурса'!$L$7,'Напрямки конкурса'!$B$7,IF(D1021='Напрямки конкурса'!$L$8,'Напрямки конкурса'!$B$8,IF(D1021='Напрямки конкурса'!$L$9,'Напрямки конкурса'!$B$9,IF(D1021='Напрямки конкурса'!$L$10,'Напрямки конкурса'!$B$10,IF(D1021='Напрямки конкурса'!$L$11,'Напрямки конкурса'!$B$11,IF(D1021='Напрямки конкурса'!$L$12,'Напрямки конкурса'!$B$12,IF(D1021='Напрямки конкурса'!$L$13,'Напрямки конкурса'!$B$13,IF(D1021='Напрямки конкурса'!$L$14,'Напрямки конкурса'!$B$14,IF(D1021='Напрямки конкурса'!$L$15,'Напрямки конкурса'!$B$15,IF(D1021='Напрямки конкурса'!$L$16,'Напрямки конкурса'!$B$16,IF(D1021='Напрямки конкурса'!$L$17,'Напрямки конкурса'!$B$17,IF(D1021='Напрямки конкурса'!$L$18,'Напрямки конкурса'!$B$18,IF(D1021='Напрямки конкурса'!$L$19,'Напрямки конкурса'!$B$19,IF(D1021='Напрямки конкурса'!$L$20,'Напрямки конкурса'!$B$20,IF(D1021='Напрямки конкурса'!$L$21,'Напрямки конкурса'!$B$21,IF(D1021='Напрямки конкурса'!$L$22,'Напрямки конкурса'!$B$22,IF(D1021='Напрямки конкурса'!$L$23,'Напрямки конкурса'!$B$23,IF(D1021='Напрямки конкурса'!$L$24,'Напрямки конкурса'!$B$24,IF(D1021='Напрямки конкурса'!$L$25,'Напрямки конкурса'!$B$25,IF(D1021='Напрямки конкурса'!$L$26,'Напрямки конкурса'!$B$26,IF(D1021='Напрямки конкурса'!$L$27,'Напрямки конкурса'!$B$27,IF(D1021='Напрямки конкурса'!$L$28,'Напрямки конкурса'!$B$28,"")))))))))))))))))))))))))))</f>
        <v/>
      </c>
      <c r="C1021" s="58" t="str">
        <f>IF(D1021='Напрямки конкурса'!$L$2,'Напрямки конкурса'!$K$2,IF(D1021='Напрямки конкурса'!$L$3,'Напрямки конкурса'!$K$3,IF(D1021='Напрямки конкурса'!$L$4,'Напрямки конкурса'!$K$4,IF(D1021='Напрямки конкурса'!$L$5,'Напрямки конкурса'!$K$5,IF(D1021='Напрямки конкурса'!$L$6,'Напрямки конкурса'!$K$6,IF(D1021='Напрямки конкурса'!$L$7,'Напрямки конкурса'!$K$7,IF(D1021='Напрямки конкурса'!$L$8,'Напрямки конкурса'!$K$8,IF(D1021='Напрямки конкурса'!$L$9,'Напрямки конкурса'!$K$9,IF(D1021='Напрямки конкурса'!$L$10,'Напрямки конкурса'!$K$10,IF(D1021='Напрямки конкурса'!$L$11,'Напрямки конкурса'!$K$11,IF(D1021='Напрямки конкурса'!$L$12,'Напрямки конкурса'!$K$12,IF(D1021='Напрямки конкурса'!$L$13,'Напрямки конкурса'!$K$13,IF(D1021='Напрямки конкурса'!$L$14,'Напрямки конкурса'!$K$14,IF(D1021='Напрямки конкурса'!$L$15,'Напрямки конкурса'!$K$15,IF(D1021='Напрямки конкурса'!$L$16,'Напрямки конкурса'!$K$16,IF(D1021='Напрямки конкурса'!$L$17,'Напрямки конкурса'!$K$17,IF(D1021='Напрямки конкурса'!$L$18,'Напрямки конкурса'!$K$18,IF(D1021='Напрямки конкурса'!$L$19,'Напрямки конкурса'!$K$19,IF(D1021='Напрямки конкурса'!$L$20,'Напрямки конкурса'!$K$20,IF(D1021='Напрямки конкурса'!$L$21,'Напрямки конкурса'!$K$21,IF(D1021='Напрямки конкурса'!$L$22,'Напрямки конкурса'!$K$22,IF(D1021='Напрямки конкурса'!$L$23,'Напрямки конкурса'!$K$23,IF(D1021='Напрямки конкурса'!$L$24,'Напрямки конкурса'!$K$24,IF(D1021='Напрямки конкурса'!$L$25,'Напрямки конкурса'!$K$25,IF(D1021='Напрямки конкурса'!$L$26,'Напрямки конкурса'!$K$26,IF(D1021='Напрямки конкурса'!$L$27,'Напрямки конкурса'!$K$27,IF(D1021='Напрямки конкурса'!$L$28,'Напрямки конкурса'!$K$28,"")))))))))))))))))))))))))))</f>
        <v/>
      </c>
      <c r="D1021" s="554"/>
      <c r="E1021" s="169"/>
      <c r="F1021" s="169"/>
      <c r="G1021" s="169"/>
      <c r="H1021" s="148" t="str">
        <f>IF(I1021='Категорія витрат'!$B$2,'Категорія витрат'!$A$2,IF(I1021='Категорія витрат'!$B$3,'Категорія витрат'!$A$3,IF(I1021='Категорія витрат'!$B$4,'Категорія витрат'!$A$4,IF(I1021='Категорія витрат'!$B$5,'Категорія витрат'!$A$5,IF(I1021='Категорія витрат'!$B$6,'Категорія витрат'!$A$6,IF(I1021='Категорія витрат'!$B$7,'Категорія витрат'!$A$7,IF(I1021='Категорія витрат'!$B$8,'Категорія витрат'!$A$8,IF(I1021='Категорія витрат'!$B$9,'Категорія витрат'!$A$9,IF(I1021='Категорія витрат'!$B$10,'Категорія витрат'!$A$10,IF(I1021='Категорія витрат'!$B$11,'Категорія витрат'!$A$11,IF(I1021='Категорія витрат'!$B$12,'Категорія витрат'!$A$12,IF(I1021='Категорія витрат'!$B$13,'Категорія витрат'!$A$13,IF(I1021='Категорія витрат'!$B$14,'Категорія витрат'!$A$14,IF(I1021='Категорія витрат'!$B$15,'Категорія витрат'!$A$15,IF(I1021='Категорія витрат'!$B$16,'Категорія витрат'!$A$16,IF(I1021='Категорія витрат'!$B$17,'Категорія витрат'!$A$17,IF(I1021='Категорія витрат'!$B$18,'Категорія витрат'!$A$18,IF(I1021='Категорія витрат'!$B$19,'Категорія витрат'!$A$19,IF(I1021='Категорія витрат'!$B$20,'Категорія витрат'!$A$20,IF(I1021='Категорія витрат'!$B$21,'Категорія витрат'!$A$21,IF(I1021='Категорія витрат'!$B$22,'Категорія витрат'!$A$22,IF(I1021='Категорія витрат'!$B$23,'Категорія витрат'!$A$23,IF(I1021='Категорія витрат'!$B$24,'Категорія витрат'!$A$24,IF(I1021='Категорія витрат'!$B$25,'Категорія витрат'!$A$25,IF(I1021='Категорія витрат'!$B$26,'Категорія витрат'!$A$26,IF(I1021='Категорія витрат'!$B$27,'Категорія витрат'!$A$27,IF(I1021='Категорія витрат'!$B$28,'Категорія витрат'!$A$28,IF(I1021='Категорія витрат'!$B$29,'Категорія витрат'!$A$29,IF(I1021='Категорія витрат'!$B$30,'Категорія витрат'!$A$30,"")))))))))))))))))))))))))))))</f>
        <v/>
      </c>
      <c r="I1021" s="172"/>
      <c r="J1021" s="171"/>
      <c r="K1021" s="174"/>
      <c r="L1021" s="86">
        <f t="shared" si="540"/>
        <v>0</v>
      </c>
      <c r="M1021" s="174"/>
      <c r="N1021" s="176"/>
      <c r="O1021" s="396">
        <f t="shared" si="515"/>
        <v>0</v>
      </c>
      <c r="P1021" s="157">
        <f>IF(J1021='Категорія витрат'!$F$2,ROUND('Додаток 3._Бюджет детальний ПР'!O1021*0.3676,2),IF(J1021='Категорія витрат'!$F$3,ROUND('Додаток 3._Бюджет детальний ПР'!O1021*0.347,2),IF(J1021='Категорія витрат'!$F$4,ROUND('Додаток 3._Бюджет детальний ПР'!O1021*0.347,2),IF(J1021='Категорія витрат'!$F$7,ROUND('Додаток 3._Бюджет детальний ПР'!O1021*0.0841,2),0))))</f>
        <v>0</v>
      </c>
      <c r="Q1021" s="151">
        <f t="shared" si="544"/>
        <v>0</v>
      </c>
      <c r="R1021" s="179"/>
      <c r="S1021" s="179"/>
      <c r="T1021" s="179"/>
      <c r="U1021" s="179"/>
      <c r="V1021" s="179"/>
      <c r="W1021" s="179"/>
      <c r="X1021" s="179"/>
      <c r="Y1021" s="179"/>
      <c r="Z1021" s="179"/>
      <c r="AA1021" s="179"/>
      <c r="AB1021" s="179"/>
      <c r="AC1021" s="179"/>
      <c r="AD1021" s="48">
        <f t="shared" si="516"/>
        <v>0</v>
      </c>
      <c r="AE1021" s="48">
        <f t="shared" si="517"/>
        <v>0</v>
      </c>
      <c r="AF1021" s="48">
        <f t="shared" si="518"/>
        <v>0</v>
      </c>
      <c r="AG1021" s="48">
        <f t="shared" si="519"/>
        <v>0</v>
      </c>
      <c r="AH1021" s="48">
        <f t="shared" si="520"/>
        <v>0</v>
      </c>
      <c r="AI1021" s="48">
        <f t="shared" si="521"/>
        <v>0</v>
      </c>
      <c r="AJ1021" s="48">
        <f t="shared" si="522"/>
        <v>0</v>
      </c>
      <c r="AK1021" s="48">
        <f t="shared" si="523"/>
        <v>0</v>
      </c>
      <c r="AL1021" s="179"/>
      <c r="AM1021" s="179"/>
      <c r="AN1021" s="76"/>
      <c r="AO1021" s="174"/>
      <c r="AP1021" s="86">
        <f t="shared" si="541"/>
        <v>0</v>
      </c>
      <c r="AQ1021" s="174"/>
      <c r="AR1021" s="176"/>
      <c r="AS1021" s="169"/>
      <c r="AT1021" s="157">
        <f>IF(J1021='Категорія витрат'!$F$2,ROUND('Додаток 3._Бюджет детальний ПР'!AS1021*0.3676,2),IF(J1021='Категорія витрат'!$F$3,ROUND('Додаток 3._Бюджет детальний ПР'!AS1021*0.347,2),IF(J1021='Категорія витрат'!$F$4,ROUND('Додаток 3._Бюджет детальний ПР'!AS1021*0.347,2),IF(J1021='Категорія витрат'!$F$7,ROUND('Додаток 3._Бюджет детальний ПР'!AS1021*0.0841,2),0))))</f>
        <v>0</v>
      </c>
      <c r="AU1021" s="151">
        <f t="shared" si="514"/>
        <v>0</v>
      </c>
      <c r="AV1021" s="179"/>
      <c r="AW1021" s="179"/>
      <c r="AX1021" s="179"/>
      <c r="AY1021" s="179"/>
      <c r="AZ1021" s="179"/>
      <c r="BA1021" s="179"/>
      <c r="BB1021" s="179"/>
      <c r="BC1021" s="179"/>
      <c r="BD1021" s="179"/>
      <c r="BE1021" s="179"/>
      <c r="BF1021" s="179"/>
      <c r="BG1021" s="179"/>
      <c r="BH1021" s="48">
        <f t="shared" si="524"/>
        <v>0</v>
      </c>
      <c r="BI1021" s="48">
        <f t="shared" si="525"/>
        <v>0</v>
      </c>
      <c r="BJ1021" s="48">
        <f t="shared" si="526"/>
        <v>0</v>
      </c>
      <c r="BK1021" s="48">
        <f t="shared" si="527"/>
        <v>0</v>
      </c>
      <c r="BL1021" s="48">
        <f t="shared" si="528"/>
        <v>0</v>
      </c>
      <c r="BM1021" s="48">
        <f t="shared" si="529"/>
        <v>0</v>
      </c>
      <c r="BN1021" s="48">
        <f t="shared" si="530"/>
        <v>0</v>
      </c>
      <c r="BO1021" s="48">
        <f t="shared" si="531"/>
        <v>0</v>
      </c>
      <c r="BP1021" s="179"/>
      <c r="BQ1021" s="179"/>
      <c r="BR1021" s="189"/>
      <c r="BS1021" s="174"/>
      <c r="BT1021" s="86">
        <f t="shared" si="542"/>
        <v>0</v>
      </c>
      <c r="BU1021" s="174"/>
      <c r="BV1021" s="176"/>
      <c r="BW1021" s="169"/>
      <c r="BX1021" s="157">
        <f>IF(J1021='Категорія витрат'!$F$2,ROUND('Додаток 3._Бюджет детальний ПР'!BW1021*0.3676,2),IF(J1021='Категорія витрат'!$F$3,ROUND('Додаток 3._Бюджет детальний ПР'!BW1021*0.347,2),IF(J1021='Категорія витрат'!$F$4,ROUND('Додаток 3._Бюджет детальний ПР'!BW1021*0.347,2),IF(J1021='Категорія витрат'!$F$7,ROUND('Додаток 3._Бюджет детальний ПР'!BW1021*0.0841,2),0))))</f>
        <v>0</v>
      </c>
      <c r="BY1021" s="151">
        <f t="shared" si="543"/>
        <v>0</v>
      </c>
      <c r="BZ1021" s="179"/>
      <c r="CA1021" s="179"/>
      <c r="CB1021" s="179"/>
      <c r="CC1021" s="179"/>
      <c r="CD1021" s="179"/>
      <c r="CE1021" s="179"/>
      <c r="CF1021" s="179"/>
      <c r="CG1021" s="179"/>
      <c r="CH1021" s="179"/>
      <c r="CI1021" s="179"/>
      <c r="CJ1021" s="179"/>
      <c r="CK1021" s="179"/>
      <c r="CL1021" s="48">
        <f t="shared" si="532"/>
        <v>0</v>
      </c>
      <c r="CM1021" s="48">
        <f t="shared" si="533"/>
        <v>0</v>
      </c>
      <c r="CN1021" s="48">
        <f t="shared" si="534"/>
        <v>0</v>
      </c>
      <c r="CO1021" s="48">
        <f t="shared" si="535"/>
        <v>0</v>
      </c>
      <c r="CP1021" s="48">
        <f t="shared" si="536"/>
        <v>0</v>
      </c>
      <c r="CQ1021" s="48">
        <f t="shared" si="537"/>
        <v>0</v>
      </c>
      <c r="CR1021" s="48">
        <f t="shared" si="538"/>
        <v>0</v>
      </c>
      <c r="CS1021" s="48">
        <f t="shared" si="539"/>
        <v>0</v>
      </c>
      <c r="CT1021" s="179"/>
      <c r="CU1021" s="179"/>
    </row>
    <row r="1022" spans="1:99" ht="20.100000000000001" customHeight="1" x14ac:dyDescent="0.25">
      <c r="A1022" s="57">
        <v>1017</v>
      </c>
      <c r="B1022" s="398" t="str">
        <f>IF(D1022='Напрямки конкурса'!$L$2,'Напрямки конкурса'!$B$2,IF(D1022='Напрямки конкурса'!$L$3,'Напрямки конкурса'!$B$3,IF(D1022='Напрямки конкурса'!$L$4,'Напрямки конкурса'!$B$4,IF(D1022='Напрямки конкурса'!$L$5,'Напрямки конкурса'!$B$5,IF(D1022='Напрямки конкурса'!$L$6,'Напрямки конкурса'!$B$6,IF(D1022='Напрямки конкурса'!$L$7,'Напрямки конкурса'!$B$7,IF(D1022='Напрямки конкурса'!$L$8,'Напрямки конкурса'!$B$8,IF(D1022='Напрямки конкурса'!$L$9,'Напрямки конкурса'!$B$9,IF(D1022='Напрямки конкурса'!$L$10,'Напрямки конкурса'!$B$10,IF(D1022='Напрямки конкурса'!$L$11,'Напрямки конкурса'!$B$11,IF(D1022='Напрямки конкурса'!$L$12,'Напрямки конкурса'!$B$12,IF(D1022='Напрямки конкурса'!$L$13,'Напрямки конкурса'!$B$13,IF(D1022='Напрямки конкурса'!$L$14,'Напрямки конкурса'!$B$14,IF(D1022='Напрямки конкурса'!$L$15,'Напрямки конкурса'!$B$15,IF(D1022='Напрямки конкурса'!$L$16,'Напрямки конкурса'!$B$16,IF(D1022='Напрямки конкурса'!$L$17,'Напрямки конкурса'!$B$17,IF(D1022='Напрямки конкурса'!$L$18,'Напрямки конкурса'!$B$18,IF(D1022='Напрямки конкурса'!$L$19,'Напрямки конкурса'!$B$19,IF(D1022='Напрямки конкурса'!$L$20,'Напрямки конкурса'!$B$20,IF(D1022='Напрямки конкурса'!$L$21,'Напрямки конкурса'!$B$21,IF(D1022='Напрямки конкурса'!$L$22,'Напрямки конкурса'!$B$22,IF(D1022='Напрямки конкурса'!$L$23,'Напрямки конкурса'!$B$23,IF(D1022='Напрямки конкурса'!$L$24,'Напрямки конкурса'!$B$24,IF(D1022='Напрямки конкурса'!$L$25,'Напрямки конкурса'!$B$25,IF(D1022='Напрямки конкурса'!$L$26,'Напрямки конкурса'!$B$26,IF(D1022='Напрямки конкурса'!$L$27,'Напрямки конкурса'!$B$27,IF(D1022='Напрямки конкурса'!$L$28,'Напрямки конкурса'!$B$28,"")))))))))))))))))))))))))))</f>
        <v/>
      </c>
      <c r="C1022" s="58" t="str">
        <f>IF(D1022='Напрямки конкурса'!$L$2,'Напрямки конкурса'!$K$2,IF(D1022='Напрямки конкурса'!$L$3,'Напрямки конкурса'!$K$3,IF(D1022='Напрямки конкурса'!$L$4,'Напрямки конкурса'!$K$4,IF(D1022='Напрямки конкурса'!$L$5,'Напрямки конкурса'!$K$5,IF(D1022='Напрямки конкурса'!$L$6,'Напрямки конкурса'!$K$6,IF(D1022='Напрямки конкурса'!$L$7,'Напрямки конкурса'!$K$7,IF(D1022='Напрямки конкурса'!$L$8,'Напрямки конкурса'!$K$8,IF(D1022='Напрямки конкурса'!$L$9,'Напрямки конкурса'!$K$9,IF(D1022='Напрямки конкурса'!$L$10,'Напрямки конкурса'!$K$10,IF(D1022='Напрямки конкурса'!$L$11,'Напрямки конкурса'!$K$11,IF(D1022='Напрямки конкурса'!$L$12,'Напрямки конкурса'!$K$12,IF(D1022='Напрямки конкурса'!$L$13,'Напрямки конкурса'!$K$13,IF(D1022='Напрямки конкурса'!$L$14,'Напрямки конкурса'!$K$14,IF(D1022='Напрямки конкурса'!$L$15,'Напрямки конкурса'!$K$15,IF(D1022='Напрямки конкурса'!$L$16,'Напрямки конкурса'!$K$16,IF(D1022='Напрямки конкурса'!$L$17,'Напрямки конкурса'!$K$17,IF(D1022='Напрямки конкурса'!$L$18,'Напрямки конкурса'!$K$18,IF(D1022='Напрямки конкурса'!$L$19,'Напрямки конкурса'!$K$19,IF(D1022='Напрямки конкурса'!$L$20,'Напрямки конкурса'!$K$20,IF(D1022='Напрямки конкурса'!$L$21,'Напрямки конкурса'!$K$21,IF(D1022='Напрямки конкурса'!$L$22,'Напрямки конкурса'!$K$22,IF(D1022='Напрямки конкурса'!$L$23,'Напрямки конкурса'!$K$23,IF(D1022='Напрямки конкурса'!$L$24,'Напрямки конкурса'!$K$24,IF(D1022='Напрямки конкурса'!$L$25,'Напрямки конкурса'!$K$25,IF(D1022='Напрямки конкурса'!$L$26,'Напрямки конкурса'!$K$26,IF(D1022='Напрямки конкурса'!$L$27,'Напрямки конкурса'!$K$27,IF(D1022='Напрямки конкурса'!$L$28,'Напрямки конкурса'!$K$28,"")))))))))))))))))))))))))))</f>
        <v/>
      </c>
      <c r="D1022" s="554"/>
      <c r="E1022" s="169"/>
      <c r="F1022" s="169"/>
      <c r="G1022" s="169"/>
      <c r="H1022" s="148" t="str">
        <f>IF(I1022='Категорія витрат'!$B$2,'Категорія витрат'!$A$2,IF(I1022='Категорія витрат'!$B$3,'Категорія витрат'!$A$3,IF(I1022='Категорія витрат'!$B$4,'Категорія витрат'!$A$4,IF(I1022='Категорія витрат'!$B$5,'Категорія витрат'!$A$5,IF(I1022='Категорія витрат'!$B$6,'Категорія витрат'!$A$6,IF(I1022='Категорія витрат'!$B$7,'Категорія витрат'!$A$7,IF(I1022='Категорія витрат'!$B$8,'Категорія витрат'!$A$8,IF(I1022='Категорія витрат'!$B$9,'Категорія витрат'!$A$9,IF(I1022='Категорія витрат'!$B$10,'Категорія витрат'!$A$10,IF(I1022='Категорія витрат'!$B$11,'Категорія витрат'!$A$11,IF(I1022='Категорія витрат'!$B$12,'Категорія витрат'!$A$12,IF(I1022='Категорія витрат'!$B$13,'Категорія витрат'!$A$13,IF(I1022='Категорія витрат'!$B$14,'Категорія витрат'!$A$14,IF(I1022='Категорія витрат'!$B$15,'Категорія витрат'!$A$15,IF(I1022='Категорія витрат'!$B$16,'Категорія витрат'!$A$16,IF(I1022='Категорія витрат'!$B$17,'Категорія витрат'!$A$17,IF(I1022='Категорія витрат'!$B$18,'Категорія витрат'!$A$18,IF(I1022='Категорія витрат'!$B$19,'Категорія витрат'!$A$19,IF(I1022='Категорія витрат'!$B$20,'Категорія витрат'!$A$20,IF(I1022='Категорія витрат'!$B$21,'Категорія витрат'!$A$21,IF(I1022='Категорія витрат'!$B$22,'Категорія витрат'!$A$22,IF(I1022='Категорія витрат'!$B$23,'Категорія витрат'!$A$23,IF(I1022='Категорія витрат'!$B$24,'Категорія витрат'!$A$24,IF(I1022='Категорія витрат'!$B$25,'Категорія витрат'!$A$25,IF(I1022='Категорія витрат'!$B$26,'Категорія витрат'!$A$26,IF(I1022='Категорія витрат'!$B$27,'Категорія витрат'!$A$27,IF(I1022='Категорія витрат'!$B$28,'Категорія витрат'!$A$28,IF(I1022='Категорія витрат'!$B$29,'Категорія витрат'!$A$29,IF(I1022='Категорія витрат'!$B$30,'Категорія витрат'!$A$30,"")))))))))))))))))))))))))))))</f>
        <v/>
      </c>
      <c r="I1022" s="172"/>
      <c r="J1022" s="171"/>
      <c r="K1022" s="174"/>
      <c r="L1022" s="86">
        <f t="shared" si="540"/>
        <v>0</v>
      </c>
      <c r="M1022" s="174"/>
      <c r="N1022" s="176"/>
      <c r="O1022" s="396">
        <f t="shared" si="515"/>
        <v>0</v>
      </c>
      <c r="P1022" s="157">
        <f>IF(J1022='Категорія витрат'!$F$2,ROUND('Додаток 3._Бюджет детальний ПР'!O1022*0.3676,2),IF(J1022='Категорія витрат'!$F$3,ROUND('Додаток 3._Бюджет детальний ПР'!O1022*0.347,2),IF(J1022='Категорія витрат'!$F$4,ROUND('Додаток 3._Бюджет детальний ПР'!O1022*0.347,2),IF(J1022='Категорія витрат'!$F$7,ROUND('Додаток 3._Бюджет детальний ПР'!O1022*0.0841,2),0))))</f>
        <v>0</v>
      </c>
      <c r="Q1022" s="151">
        <f t="shared" si="544"/>
        <v>0</v>
      </c>
      <c r="R1022" s="179"/>
      <c r="S1022" s="179"/>
      <c r="T1022" s="179"/>
      <c r="U1022" s="179"/>
      <c r="V1022" s="179"/>
      <c r="W1022" s="179"/>
      <c r="X1022" s="179"/>
      <c r="Y1022" s="179"/>
      <c r="Z1022" s="179"/>
      <c r="AA1022" s="179"/>
      <c r="AB1022" s="179"/>
      <c r="AC1022" s="179"/>
      <c r="AD1022" s="48">
        <f t="shared" si="516"/>
        <v>0</v>
      </c>
      <c r="AE1022" s="48">
        <f t="shared" si="517"/>
        <v>0</v>
      </c>
      <c r="AF1022" s="48">
        <f t="shared" si="518"/>
        <v>0</v>
      </c>
      <c r="AG1022" s="48">
        <f t="shared" si="519"/>
        <v>0</v>
      </c>
      <c r="AH1022" s="48">
        <f t="shared" si="520"/>
        <v>0</v>
      </c>
      <c r="AI1022" s="48">
        <f t="shared" si="521"/>
        <v>0</v>
      </c>
      <c r="AJ1022" s="48">
        <f t="shared" si="522"/>
        <v>0</v>
      </c>
      <c r="AK1022" s="48">
        <f t="shared" si="523"/>
        <v>0</v>
      </c>
      <c r="AL1022" s="179"/>
      <c r="AM1022" s="179"/>
      <c r="AN1022" s="76"/>
      <c r="AO1022" s="174"/>
      <c r="AP1022" s="86">
        <f t="shared" si="541"/>
        <v>0</v>
      </c>
      <c r="AQ1022" s="174"/>
      <c r="AR1022" s="176"/>
      <c r="AS1022" s="169"/>
      <c r="AT1022" s="157">
        <f>IF(J1022='Категорія витрат'!$F$2,ROUND('Додаток 3._Бюджет детальний ПР'!AS1022*0.3676,2),IF(J1022='Категорія витрат'!$F$3,ROUND('Додаток 3._Бюджет детальний ПР'!AS1022*0.347,2),IF(J1022='Категорія витрат'!$F$4,ROUND('Додаток 3._Бюджет детальний ПР'!AS1022*0.347,2),IF(J1022='Категорія витрат'!$F$7,ROUND('Додаток 3._Бюджет детальний ПР'!AS1022*0.0841,2),0))))</f>
        <v>0</v>
      </c>
      <c r="AU1022" s="151">
        <f t="shared" si="514"/>
        <v>0</v>
      </c>
      <c r="AV1022" s="179"/>
      <c r="AW1022" s="179"/>
      <c r="AX1022" s="179"/>
      <c r="AY1022" s="179"/>
      <c r="AZ1022" s="179"/>
      <c r="BA1022" s="179"/>
      <c r="BB1022" s="179"/>
      <c r="BC1022" s="179"/>
      <c r="BD1022" s="179"/>
      <c r="BE1022" s="179"/>
      <c r="BF1022" s="179"/>
      <c r="BG1022" s="179"/>
      <c r="BH1022" s="48">
        <f t="shared" si="524"/>
        <v>0</v>
      </c>
      <c r="BI1022" s="48">
        <f t="shared" si="525"/>
        <v>0</v>
      </c>
      <c r="BJ1022" s="48">
        <f t="shared" si="526"/>
        <v>0</v>
      </c>
      <c r="BK1022" s="48">
        <f t="shared" si="527"/>
        <v>0</v>
      </c>
      <c r="BL1022" s="48">
        <f t="shared" si="528"/>
        <v>0</v>
      </c>
      <c r="BM1022" s="48">
        <f t="shared" si="529"/>
        <v>0</v>
      </c>
      <c r="BN1022" s="48">
        <f t="shared" si="530"/>
        <v>0</v>
      </c>
      <c r="BO1022" s="48">
        <f t="shared" si="531"/>
        <v>0</v>
      </c>
      <c r="BP1022" s="179"/>
      <c r="BQ1022" s="179"/>
      <c r="BR1022" s="189"/>
      <c r="BS1022" s="174"/>
      <c r="BT1022" s="86">
        <f t="shared" si="542"/>
        <v>0</v>
      </c>
      <c r="BU1022" s="174"/>
      <c r="BV1022" s="176"/>
      <c r="BW1022" s="169"/>
      <c r="BX1022" s="157">
        <f>IF(J1022='Категорія витрат'!$F$2,ROUND('Додаток 3._Бюджет детальний ПР'!BW1022*0.3676,2),IF(J1022='Категорія витрат'!$F$3,ROUND('Додаток 3._Бюджет детальний ПР'!BW1022*0.347,2),IF(J1022='Категорія витрат'!$F$4,ROUND('Додаток 3._Бюджет детальний ПР'!BW1022*0.347,2),IF(J1022='Категорія витрат'!$F$7,ROUND('Додаток 3._Бюджет детальний ПР'!BW1022*0.0841,2),0))))</f>
        <v>0</v>
      </c>
      <c r="BY1022" s="151">
        <f t="shared" si="543"/>
        <v>0</v>
      </c>
      <c r="BZ1022" s="179"/>
      <c r="CA1022" s="179"/>
      <c r="CB1022" s="179"/>
      <c r="CC1022" s="179"/>
      <c r="CD1022" s="179"/>
      <c r="CE1022" s="179"/>
      <c r="CF1022" s="179"/>
      <c r="CG1022" s="179"/>
      <c r="CH1022" s="179"/>
      <c r="CI1022" s="179"/>
      <c r="CJ1022" s="179"/>
      <c r="CK1022" s="179"/>
      <c r="CL1022" s="48">
        <f t="shared" si="532"/>
        <v>0</v>
      </c>
      <c r="CM1022" s="48">
        <f t="shared" si="533"/>
        <v>0</v>
      </c>
      <c r="CN1022" s="48">
        <f t="shared" si="534"/>
        <v>0</v>
      </c>
      <c r="CO1022" s="48">
        <f t="shared" si="535"/>
        <v>0</v>
      </c>
      <c r="CP1022" s="48">
        <f t="shared" si="536"/>
        <v>0</v>
      </c>
      <c r="CQ1022" s="48">
        <f t="shared" si="537"/>
        <v>0</v>
      </c>
      <c r="CR1022" s="48">
        <f t="shared" si="538"/>
        <v>0</v>
      </c>
      <c r="CS1022" s="48">
        <f t="shared" si="539"/>
        <v>0</v>
      </c>
      <c r="CT1022" s="179"/>
      <c r="CU1022" s="179"/>
    </row>
    <row r="1023" spans="1:99" ht="20.100000000000001" customHeight="1" x14ac:dyDescent="0.25">
      <c r="A1023" s="57">
        <v>1018</v>
      </c>
      <c r="B1023" s="398" t="str">
        <f>IF(D1023='Напрямки конкурса'!$L$2,'Напрямки конкурса'!$B$2,IF(D1023='Напрямки конкурса'!$L$3,'Напрямки конкурса'!$B$3,IF(D1023='Напрямки конкурса'!$L$4,'Напрямки конкурса'!$B$4,IF(D1023='Напрямки конкурса'!$L$5,'Напрямки конкурса'!$B$5,IF(D1023='Напрямки конкурса'!$L$6,'Напрямки конкурса'!$B$6,IF(D1023='Напрямки конкурса'!$L$7,'Напрямки конкурса'!$B$7,IF(D1023='Напрямки конкурса'!$L$8,'Напрямки конкурса'!$B$8,IF(D1023='Напрямки конкурса'!$L$9,'Напрямки конкурса'!$B$9,IF(D1023='Напрямки конкурса'!$L$10,'Напрямки конкурса'!$B$10,IF(D1023='Напрямки конкурса'!$L$11,'Напрямки конкурса'!$B$11,IF(D1023='Напрямки конкурса'!$L$12,'Напрямки конкурса'!$B$12,IF(D1023='Напрямки конкурса'!$L$13,'Напрямки конкурса'!$B$13,IF(D1023='Напрямки конкурса'!$L$14,'Напрямки конкурса'!$B$14,IF(D1023='Напрямки конкурса'!$L$15,'Напрямки конкурса'!$B$15,IF(D1023='Напрямки конкурса'!$L$16,'Напрямки конкурса'!$B$16,IF(D1023='Напрямки конкурса'!$L$17,'Напрямки конкурса'!$B$17,IF(D1023='Напрямки конкурса'!$L$18,'Напрямки конкурса'!$B$18,IF(D1023='Напрямки конкурса'!$L$19,'Напрямки конкурса'!$B$19,IF(D1023='Напрямки конкурса'!$L$20,'Напрямки конкурса'!$B$20,IF(D1023='Напрямки конкурса'!$L$21,'Напрямки конкурса'!$B$21,IF(D1023='Напрямки конкурса'!$L$22,'Напрямки конкурса'!$B$22,IF(D1023='Напрямки конкурса'!$L$23,'Напрямки конкурса'!$B$23,IF(D1023='Напрямки конкурса'!$L$24,'Напрямки конкурса'!$B$24,IF(D1023='Напрямки конкурса'!$L$25,'Напрямки конкурса'!$B$25,IF(D1023='Напрямки конкурса'!$L$26,'Напрямки конкурса'!$B$26,IF(D1023='Напрямки конкурса'!$L$27,'Напрямки конкурса'!$B$27,IF(D1023='Напрямки конкурса'!$L$28,'Напрямки конкурса'!$B$28,"")))))))))))))))))))))))))))</f>
        <v/>
      </c>
      <c r="C1023" s="58" t="str">
        <f>IF(D1023='Напрямки конкурса'!$L$2,'Напрямки конкурса'!$K$2,IF(D1023='Напрямки конкурса'!$L$3,'Напрямки конкурса'!$K$3,IF(D1023='Напрямки конкурса'!$L$4,'Напрямки конкурса'!$K$4,IF(D1023='Напрямки конкурса'!$L$5,'Напрямки конкурса'!$K$5,IF(D1023='Напрямки конкурса'!$L$6,'Напрямки конкурса'!$K$6,IF(D1023='Напрямки конкурса'!$L$7,'Напрямки конкурса'!$K$7,IF(D1023='Напрямки конкурса'!$L$8,'Напрямки конкурса'!$K$8,IF(D1023='Напрямки конкурса'!$L$9,'Напрямки конкурса'!$K$9,IF(D1023='Напрямки конкурса'!$L$10,'Напрямки конкурса'!$K$10,IF(D1023='Напрямки конкурса'!$L$11,'Напрямки конкурса'!$K$11,IF(D1023='Напрямки конкурса'!$L$12,'Напрямки конкурса'!$K$12,IF(D1023='Напрямки конкурса'!$L$13,'Напрямки конкурса'!$K$13,IF(D1023='Напрямки конкурса'!$L$14,'Напрямки конкурса'!$K$14,IF(D1023='Напрямки конкурса'!$L$15,'Напрямки конкурса'!$K$15,IF(D1023='Напрямки конкурса'!$L$16,'Напрямки конкурса'!$K$16,IF(D1023='Напрямки конкурса'!$L$17,'Напрямки конкурса'!$K$17,IF(D1023='Напрямки конкурса'!$L$18,'Напрямки конкурса'!$K$18,IF(D1023='Напрямки конкурса'!$L$19,'Напрямки конкурса'!$K$19,IF(D1023='Напрямки конкурса'!$L$20,'Напрямки конкурса'!$K$20,IF(D1023='Напрямки конкурса'!$L$21,'Напрямки конкурса'!$K$21,IF(D1023='Напрямки конкурса'!$L$22,'Напрямки конкурса'!$K$22,IF(D1023='Напрямки конкурса'!$L$23,'Напрямки конкурса'!$K$23,IF(D1023='Напрямки конкурса'!$L$24,'Напрямки конкурса'!$K$24,IF(D1023='Напрямки конкурса'!$L$25,'Напрямки конкурса'!$K$25,IF(D1023='Напрямки конкурса'!$L$26,'Напрямки конкурса'!$K$26,IF(D1023='Напрямки конкурса'!$L$27,'Напрямки конкурса'!$K$27,IF(D1023='Напрямки конкурса'!$L$28,'Напрямки конкурса'!$K$28,"")))))))))))))))))))))))))))</f>
        <v/>
      </c>
      <c r="D1023" s="554"/>
      <c r="E1023" s="169"/>
      <c r="F1023" s="169"/>
      <c r="G1023" s="169"/>
      <c r="H1023" s="148" t="str">
        <f>IF(I1023='Категорія витрат'!$B$2,'Категорія витрат'!$A$2,IF(I1023='Категорія витрат'!$B$3,'Категорія витрат'!$A$3,IF(I1023='Категорія витрат'!$B$4,'Категорія витрат'!$A$4,IF(I1023='Категорія витрат'!$B$5,'Категорія витрат'!$A$5,IF(I1023='Категорія витрат'!$B$6,'Категорія витрат'!$A$6,IF(I1023='Категорія витрат'!$B$7,'Категорія витрат'!$A$7,IF(I1023='Категорія витрат'!$B$8,'Категорія витрат'!$A$8,IF(I1023='Категорія витрат'!$B$9,'Категорія витрат'!$A$9,IF(I1023='Категорія витрат'!$B$10,'Категорія витрат'!$A$10,IF(I1023='Категорія витрат'!$B$11,'Категорія витрат'!$A$11,IF(I1023='Категорія витрат'!$B$12,'Категорія витрат'!$A$12,IF(I1023='Категорія витрат'!$B$13,'Категорія витрат'!$A$13,IF(I1023='Категорія витрат'!$B$14,'Категорія витрат'!$A$14,IF(I1023='Категорія витрат'!$B$15,'Категорія витрат'!$A$15,IF(I1023='Категорія витрат'!$B$16,'Категорія витрат'!$A$16,IF(I1023='Категорія витрат'!$B$17,'Категорія витрат'!$A$17,IF(I1023='Категорія витрат'!$B$18,'Категорія витрат'!$A$18,IF(I1023='Категорія витрат'!$B$19,'Категорія витрат'!$A$19,IF(I1023='Категорія витрат'!$B$20,'Категорія витрат'!$A$20,IF(I1023='Категорія витрат'!$B$21,'Категорія витрат'!$A$21,IF(I1023='Категорія витрат'!$B$22,'Категорія витрат'!$A$22,IF(I1023='Категорія витрат'!$B$23,'Категорія витрат'!$A$23,IF(I1023='Категорія витрат'!$B$24,'Категорія витрат'!$A$24,IF(I1023='Категорія витрат'!$B$25,'Категорія витрат'!$A$25,IF(I1023='Категорія витрат'!$B$26,'Категорія витрат'!$A$26,IF(I1023='Категорія витрат'!$B$27,'Категорія витрат'!$A$27,IF(I1023='Категорія витрат'!$B$28,'Категорія витрат'!$A$28,IF(I1023='Категорія витрат'!$B$29,'Категорія витрат'!$A$29,IF(I1023='Категорія витрат'!$B$30,'Категорія витрат'!$A$30,"")))))))))))))))))))))))))))))</f>
        <v/>
      </c>
      <c r="I1023" s="172"/>
      <c r="J1023" s="171"/>
      <c r="K1023" s="174"/>
      <c r="L1023" s="86">
        <f t="shared" si="540"/>
        <v>0</v>
      </c>
      <c r="M1023" s="174"/>
      <c r="N1023" s="176"/>
      <c r="O1023" s="396">
        <f t="shared" si="515"/>
        <v>0</v>
      </c>
      <c r="P1023" s="157">
        <f>IF(J1023='Категорія витрат'!$F$2,ROUND('Додаток 3._Бюджет детальний ПР'!O1023*0.3676,2),IF(J1023='Категорія витрат'!$F$3,ROUND('Додаток 3._Бюджет детальний ПР'!O1023*0.347,2),IF(J1023='Категорія витрат'!$F$4,ROUND('Додаток 3._Бюджет детальний ПР'!O1023*0.347,2),IF(J1023='Категорія витрат'!$F$7,ROUND('Додаток 3._Бюджет детальний ПР'!O1023*0.0841,2),0))))</f>
        <v>0</v>
      </c>
      <c r="Q1023" s="151">
        <f t="shared" si="544"/>
        <v>0</v>
      </c>
      <c r="R1023" s="179"/>
      <c r="S1023" s="179"/>
      <c r="T1023" s="179"/>
      <c r="U1023" s="179"/>
      <c r="V1023" s="179"/>
      <c r="W1023" s="179"/>
      <c r="X1023" s="179"/>
      <c r="Y1023" s="179"/>
      <c r="Z1023" s="179"/>
      <c r="AA1023" s="179"/>
      <c r="AB1023" s="179"/>
      <c r="AC1023" s="179"/>
      <c r="AD1023" s="48">
        <f t="shared" si="516"/>
        <v>0</v>
      </c>
      <c r="AE1023" s="48">
        <f t="shared" si="517"/>
        <v>0</v>
      </c>
      <c r="AF1023" s="48">
        <f t="shared" si="518"/>
        <v>0</v>
      </c>
      <c r="AG1023" s="48">
        <f t="shared" si="519"/>
        <v>0</v>
      </c>
      <c r="AH1023" s="48">
        <f t="shared" si="520"/>
        <v>0</v>
      </c>
      <c r="AI1023" s="48">
        <f t="shared" si="521"/>
        <v>0</v>
      </c>
      <c r="AJ1023" s="48">
        <f t="shared" si="522"/>
        <v>0</v>
      </c>
      <c r="AK1023" s="48">
        <f t="shared" si="523"/>
        <v>0</v>
      </c>
      <c r="AL1023" s="179"/>
      <c r="AM1023" s="179"/>
      <c r="AN1023" s="76"/>
      <c r="AO1023" s="174"/>
      <c r="AP1023" s="86">
        <f t="shared" si="541"/>
        <v>0</v>
      </c>
      <c r="AQ1023" s="174"/>
      <c r="AR1023" s="176"/>
      <c r="AS1023" s="169"/>
      <c r="AT1023" s="157">
        <f>IF(J1023='Категорія витрат'!$F$2,ROUND('Додаток 3._Бюджет детальний ПР'!AS1023*0.3676,2),IF(J1023='Категорія витрат'!$F$3,ROUND('Додаток 3._Бюджет детальний ПР'!AS1023*0.347,2),IF(J1023='Категорія витрат'!$F$4,ROUND('Додаток 3._Бюджет детальний ПР'!AS1023*0.347,2),IF(J1023='Категорія витрат'!$F$7,ROUND('Додаток 3._Бюджет детальний ПР'!AS1023*0.0841,2),0))))</f>
        <v>0</v>
      </c>
      <c r="AU1023" s="151">
        <f t="shared" si="514"/>
        <v>0</v>
      </c>
      <c r="AV1023" s="179"/>
      <c r="AW1023" s="179"/>
      <c r="AX1023" s="179"/>
      <c r="AY1023" s="179"/>
      <c r="AZ1023" s="179"/>
      <c r="BA1023" s="179"/>
      <c r="BB1023" s="179"/>
      <c r="BC1023" s="179"/>
      <c r="BD1023" s="179"/>
      <c r="BE1023" s="179"/>
      <c r="BF1023" s="179"/>
      <c r="BG1023" s="179"/>
      <c r="BH1023" s="48">
        <f t="shared" si="524"/>
        <v>0</v>
      </c>
      <c r="BI1023" s="48">
        <f t="shared" si="525"/>
        <v>0</v>
      </c>
      <c r="BJ1023" s="48">
        <f t="shared" si="526"/>
        <v>0</v>
      </c>
      <c r="BK1023" s="48">
        <f t="shared" si="527"/>
        <v>0</v>
      </c>
      <c r="BL1023" s="48">
        <f t="shared" si="528"/>
        <v>0</v>
      </c>
      <c r="BM1023" s="48">
        <f t="shared" si="529"/>
        <v>0</v>
      </c>
      <c r="BN1023" s="48">
        <f t="shared" si="530"/>
        <v>0</v>
      </c>
      <c r="BO1023" s="48">
        <f t="shared" si="531"/>
        <v>0</v>
      </c>
      <c r="BP1023" s="179"/>
      <c r="BQ1023" s="179"/>
      <c r="BR1023" s="189"/>
      <c r="BS1023" s="174"/>
      <c r="BT1023" s="86">
        <f t="shared" si="542"/>
        <v>0</v>
      </c>
      <c r="BU1023" s="174"/>
      <c r="BV1023" s="176"/>
      <c r="BW1023" s="169"/>
      <c r="BX1023" s="157">
        <f>IF(J1023='Категорія витрат'!$F$2,ROUND('Додаток 3._Бюджет детальний ПР'!BW1023*0.3676,2),IF(J1023='Категорія витрат'!$F$3,ROUND('Додаток 3._Бюджет детальний ПР'!BW1023*0.347,2),IF(J1023='Категорія витрат'!$F$4,ROUND('Додаток 3._Бюджет детальний ПР'!BW1023*0.347,2),IF(J1023='Категорія витрат'!$F$7,ROUND('Додаток 3._Бюджет детальний ПР'!BW1023*0.0841,2),0))))</f>
        <v>0</v>
      </c>
      <c r="BY1023" s="151">
        <f t="shared" si="543"/>
        <v>0</v>
      </c>
      <c r="BZ1023" s="179"/>
      <c r="CA1023" s="179"/>
      <c r="CB1023" s="179"/>
      <c r="CC1023" s="179"/>
      <c r="CD1023" s="179"/>
      <c r="CE1023" s="179"/>
      <c r="CF1023" s="179"/>
      <c r="CG1023" s="179"/>
      <c r="CH1023" s="179"/>
      <c r="CI1023" s="179"/>
      <c r="CJ1023" s="179"/>
      <c r="CK1023" s="179"/>
      <c r="CL1023" s="48">
        <f t="shared" si="532"/>
        <v>0</v>
      </c>
      <c r="CM1023" s="48">
        <f t="shared" si="533"/>
        <v>0</v>
      </c>
      <c r="CN1023" s="48">
        <f t="shared" si="534"/>
        <v>0</v>
      </c>
      <c r="CO1023" s="48">
        <f t="shared" si="535"/>
        <v>0</v>
      </c>
      <c r="CP1023" s="48">
        <f t="shared" si="536"/>
        <v>0</v>
      </c>
      <c r="CQ1023" s="48">
        <f t="shared" si="537"/>
        <v>0</v>
      </c>
      <c r="CR1023" s="48">
        <f t="shared" si="538"/>
        <v>0</v>
      </c>
      <c r="CS1023" s="48">
        <f t="shared" si="539"/>
        <v>0</v>
      </c>
      <c r="CT1023" s="179"/>
      <c r="CU1023" s="179"/>
    </row>
    <row r="1024" spans="1:99" ht="20.100000000000001" customHeight="1" x14ac:dyDescent="0.25">
      <c r="A1024" s="57">
        <v>1019</v>
      </c>
      <c r="B1024" s="398" t="str">
        <f>IF(D1024='Напрямки конкурса'!$L$2,'Напрямки конкурса'!$B$2,IF(D1024='Напрямки конкурса'!$L$3,'Напрямки конкурса'!$B$3,IF(D1024='Напрямки конкурса'!$L$4,'Напрямки конкурса'!$B$4,IF(D1024='Напрямки конкурса'!$L$5,'Напрямки конкурса'!$B$5,IF(D1024='Напрямки конкурса'!$L$6,'Напрямки конкурса'!$B$6,IF(D1024='Напрямки конкурса'!$L$7,'Напрямки конкурса'!$B$7,IF(D1024='Напрямки конкурса'!$L$8,'Напрямки конкурса'!$B$8,IF(D1024='Напрямки конкурса'!$L$9,'Напрямки конкурса'!$B$9,IF(D1024='Напрямки конкурса'!$L$10,'Напрямки конкурса'!$B$10,IF(D1024='Напрямки конкурса'!$L$11,'Напрямки конкурса'!$B$11,IF(D1024='Напрямки конкурса'!$L$12,'Напрямки конкурса'!$B$12,IF(D1024='Напрямки конкурса'!$L$13,'Напрямки конкурса'!$B$13,IF(D1024='Напрямки конкурса'!$L$14,'Напрямки конкурса'!$B$14,IF(D1024='Напрямки конкурса'!$L$15,'Напрямки конкурса'!$B$15,IF(D1024='Напрямки конкурса'!$L$16,'Напрямки конкурса'!$B$16,IF(D1024='Напрямки конкурса'!$L$17,'Напрямки конкурса'!$B$17,IF(D1024='Напрямки конкурса'!$L$18,'Напрямки конкурса'!$B$18,IF(D1024='Напрямки конкурса'!$L$19,'Напрямки конкурса'!$B$19,IF(D1024='Напрямки конкурса'!$L$20,'Напрямки конкурса'!$B$20,IF(D1024='Напрямки конкурса'!$L$21,'Напрямки конкурса'!$B$21,IF(D1024='Напрямки конкурса'!$L$22,'Напрямки конкурса'!$B$22,IF(D1024='Напрямки конкурса'!$L$23,'Напрямки конкурса'!$B$23,IF(D1024='Напрямки конкурса'!$L$24,'Напрямки конкурса'!$B$24,IF(D1024='Напрямки конкурса'!$L$25,'Напрямки конкурса'!$B$25,IF(D1024='Напрямки конкурса'!$L$26,'Напрямки конкурса'!$B$26,IF(D1024='Напрямки конкурса'!$L$27,'Напрямки конкурса'!$B$27,IF(D1024='Напрямки конкурса'!$L$28,'Напрямки конкурса'!$B$28,"")))))))))))))))))))))))))))</f>
        <v/>
      </c>
      <c r="C1024" s="58" t="str">
        <f>IF(D1024='Напрямки конкурса'!$L$2,'Напрямки конкурса'!$K$2,IF(D1024='Напрямки конкурса'!$L$3,'Напрямки конкурса'!$K$3,IF(D1024='Напрямки конкурса'!$L$4,'Напрямки конкурса'!$K$4,IF(D1024='Напрямки конкурса'!$L$5,'Напрямки конкурса'!$K$5,IF(D1024='Напрямки конкурса'!$L$6,'Напрямки конкурса'!$K$6,IF(D1024='Напрямки конкурса'!$L$7,'Напрямки конкурса'!$K$7,IF(D1024='Напрямки конкурса'!$L$8,'Напрямки конкурса'!$K$8,IF(D1024='Напрямки конкурса'!$L$9,'Напрямки конкурса'!$K$9,IF(D1024='Напрямки конкурса'!$L$10,'Напрямки конкурса'!$K$10,IF(D1024='Напрямки конкурса'!$L$11,'Напрямки конкурса'!$K$11,IF(D1024='Напрямки конкурса'!$L$12,'Напрямки конкурса'!$K$12,IF(D1024='Напрямки конкурса'!$L$13,'Напрямки конкурса'!$K$13,IF(D1024='Напрямки конкурса'!$L$14,'Напрямки конкурса'!$K$14,IF(D1024='Напрямки конкурса'!$L$15,'Напрямки конкурса'!$K$15,IF(D1024='Напрямки конкурса'!$L$16,'Напрямки конкурса'!$K$16,IF(D1024='Напрямки конкурса'!$L$17,'Напрямки конкурса'!$K$17,IF(D1024='Напрямки конкурса'!$L$18,'Напрямки конкурса'!$K$18,IF(D1024='Напрямки конкурса'!$L$19,'Напрямки конкурса'!$K$19,IF(D1024='Напрямки конкурса'!$L$20,'Напрямки конкурса'!$K$20,IF(D1024='Напрямки конкурса'!$L$21,'Напрямки конкурса'!$K$21,IF(D1024='Напрямки конкурса'!$L$22,'Напрямки конкурса'!$K$22,IF(D1024='Напрямки конкурса'!$L$23,'Напрямки конкурса'!$K$23,IF(D1024='Напрямки конкурса'!$L$24,'Напрямки конкурса'!$K$24,IF(D1024='Напрямки конкурса'!$L$25,'Напрямки конкурса'!$K$25,IF(D1024='Напрямки конкурса'!$L$26,'Напрямки конкурса'!$K$26,IF(D1024='Напрямки конкурса'!$L$27,'Напрямки конкурса'!$K$27,IF(D1024='Напрямки конкурса'!$L$28,'Напрямки конкурса'!$K$28,"")))))))))))))))))))))))))))</f>
        <v/>
      </c>
      <c r="D1024" s="554"/>
      <c r="E1024" s="169"/>
      <c r="F1024" s="169"/>
      <c r="G1024" s="169"/>
      <c r="H1024" s="148" t="str">
        <f>IF(I1024='Категорія витрат'!$B$2,'Категорія витрат'!$A$2,IF(I1024='Категорія витрат'!$B$3,'Категорія витрат'!$A$3,IF(I1024='Категорія витрат'!$B$4,'Категорія витрат'!$A$4,IF(I1024='Категорія витрат'!$B$5,'Категорія витрат'!$A$5,IF(I1024='Категорія витрат'!$B$6,'Категорія витрат'!$A$6,IF(I1024='Категорія витрат'!$B$7,'Категорія витрат'!$A$7,IF(I1024='Категорія витрат'!$B$8,'Категорія витрат'!$A$8,IF(I1024='Категорія витрат'!$B$9,'Категорія витрат'!$A$9,IF(I1024='Категорія витрат'!$B$10,'Категорія витрат'!$A$10,IF(I1024='Категорія витрат'!$B$11,'Категорія витрат'!$A$11,IF(I1024='Категорія витрат'!$B$12,'Категорія витрат'!$A$12,IF(I1024='Категорія витрат'!$B$13,'Категорія витрат'!$A$13,IF(I1024='Категорія витрат'!$B$14,'Категорія витрат'!$A$14,IF(I1024='Категорія витрат'!$B$15,'Категорія витрат'!$A$15,IF(I1024='Категорія витрат'!$B$16,'Категорія витрат'!$A$16,IF(I1024='Категорія витрат'!$B$17,'Категорія витрат'!$A$17,IF(I1024='Категорія витрат'!$B$18,'Категорія витрат'!$A$18,IF(I1024='Категорія витрат'!$B$19,'Категорія витрат'!$A$19,IF(I1024='Категорія витрат'!$B$20,'Категорія витрат'!$A$20,IF(I1024='Категорія витрат'!$B$21,'Категорія витрат'!$A$21,IF(I1024='Категорія витрат'!$B$22,'Категорія витрат'!$A$22,IF(I1024='Категорія витрат'!$B$23,'Категорія витрат'!$A$23,IF(I1024='Категорія витрат'!$B$24,'Категорія витрат'!$A$24,IF(I1024='Категорія витрат'!$B$25,'Категорія витрат'!$A$25,IF(I1024='Категорія витрат'!$B$26,'Категорія витрат'!$A$26,IF(I1024='Категорія витрат'!$B$27,'Категорія витрат'!$A$27,IF(I1024='Категорія витрат'!$B$28,'Категорія витрат'!$A$28,IF(I1024='Категорія витрат'!$B$29,'Категорія витрат'!$A$29,IF(I1024='Категорія витрат'!$B$30,'Категорія витрат'!$A$30,"")))))))))))))))))))))))))))))</f>
        <v/>
      </c>
      <c r="I1024" s="172"/>
      <c r="J1024" s="171"/>
      <c r="K1024" s="174"/>
      <c r="L1024" s="86">
        <f t="shared" si="540"/>
        <v>0</v>
      </c>
      <c r="M1024" s="174"/>
      <c r="N1024" s="176"/>
      <c r="O1024" s="396">
        <f t="shared" si="515"/>
        <v>0</v>
      </c>
      <c r="P1024" s="157">
        <f>IF(J1024='Категорія витрат'!$F$2,ROUND('Додаток 3._Бюджет детальний ПР'!O1024*0.3676,2),IF(J1024='Категорія витрат'!$F$3,ROUND('Додаток 3._Бюджет детальний ПР'!O1024*0.347,2),IF(J1024='Категорія витрат'!$F$4,ROUND('Додаток 3._Бюджет детальний ПР'!O1024*0.347,2),IF(J1024='Категорія витрат'!$F$7,ROUND('Додаток 3._Бюджет детальний ПР'!O1024*0.0841,2),0))))</f>
        <v>0</v>
      </c>
      <c r="Q1024" s="151">
        <f t="shared" si="544"/>
        <v>0</v>
      </c>
      <c r="R1024" s="179"/>
      <c r="S1024" s="179"/>
      <c r="T1024" s="179"/>
      <c r="U1024" s="179"/>
      <c r="V1024" s="179"/>
      <c r="W1024" s="179"/>
      <c r="X1024" s="179"/>
      <c r="Y1024" s="179"/>
      <c r="Z1024" s="179"/>
      <c r="AA1024" s="179"/>
      <c r="AB1024" s="179"/>
      <c r="AC1024" s="179"/>
      <c r="AD1024" s="48">
        <f t="shared" si="516"/>
        <v>0</v>
      </c>
      <c r="AE1024" s="48">
        <f t="shared" si="517"/>
        <v>0</v>
      </c>
      <c r="AF1024" s="48">
        <f t="shared" si="518"/>
        <v>0</v>
      </c>
      <c r="AG1024" s="48">
        <f t="shared" si="519"/>
        <v>0</v>
      </c>
      <c r="AH1024" s="48">
        <f t="shared" si="520"/>
        <v>0</v>
      </c>
      <c r="AI1024" s="48">
        <f t="shared" si="521"/>
        <v>0</v>
      </c>
      <c r="AJ1024" s="48">
        <f t="shared" si="522"/>
        <v>0</v>
      </c>
      <c r="AK1024" s="48">
        <f t="shared" si="523"/>
        <v>0</v>
      </c>
      <c r="AL1024" s="179"/>
      <c r="AM1024" s="179"/>
      <c r="AN1024" s="76"/>
      <c r="AO1024" s="174"/>
      <c r="AP1024" s="86">
        <f t="shared" si="541"/>
        <v>0</v>
      </c>
      <c r="AQ1024" s="174"/>
      <c r="AR1024" s="176"/>
      <c r="AS1024" s="169"/>
      <c r="AT1024" s="157">
        <f>IF(J1024='Категорія витрат'!$F$2,ROUND('Додаток 3._Бюджет детальний ПР'!AS1024*0.3676,2),IF(J1024='Категорія витрат'!$F$3,ROUND('Додаток 3._Бюджет детальний ПР'!AS1024*0.347,2),IF(J1024='Категорія витрат'!$F$4,ROUND('Додаток 3._Бюджет детальний ПР'!AS1024*0.347,2),IF(J1024='Категорія витрат'!$F$7,ROUND('Додаток 3._Бюджет детальний ПР'!AS1024*0.0841,2),0))))</f>
        <v>0</v>
      </c>
      <c r="AU1024" s="151">
        <f t="shared" si="514"/>
        <v>0</v>
      </c>
      <c r="AV1024" s="179"/>
      <c r="AW1024" s="179"/>
      <c r="AX1024" s="179"/>
      <c r="AY1024" s="179"/>
      <c r="AZ1024" s="179"/>
      <c r="BA1024" s="179"/>
      <c r="BB1024" s="179"/>
      <c r="BC1024" s="179"/>
      <c r="BD1024" s="179"/>
      <c r="BE1024" s="179"/>
      <c r="BF1024" s="179"/>
      <c r="BG1024" s="179"/>
      <c r="BH1024" s="48">
        <f t="shared" si="524"/>
        <v>0</v>
      </c>
      <c r="BI1024" s="48">
        <f t="shared" si="525"/>
        <v>0</v>
      </c>
      <c r="BJ1024" s="48">
        <f t="shared" si="526"/>
        <v>0</v>
      </c>
      <c r="BK1024" s="48">
        <f t="shared" si="527"/>
        <v>0</v>
      </c>
      <c r="BL1024" s="48">
        <f t="shared" si="528"/>
        <v>0</v>
      </c>
      <c r="BM1024" s="48">
        <f t="shared" si="529"/>
        <v>0</v>
      </c>
      <c r="BN1024" s="48">
        <f t="shared" si="530"/>
        <v>0</v>
      </c>
      <c r="BO1024" s="48">
        <f t="shared" si="531"/>
        <v>0</v>
      </c>
      <c r="BP1024" s="179"/>
      <c r="BQ1024" s="179"/>
      <c r="BR1024" s="189"/>
      <c r="BS1024" s="174"/>
      <c r="BT1024" s="86">
        <f t="shared" si="542"/>
        <v>0</v>
      </c>
      <c r="BU1024" s="174"/>
      <c r="BV1024" s="176"/>
      <c r="BW1024" s="169"/>
      <c r="BX1024" s="157">
        <f>IF(J1024='Категорія витрат'!$F$2,ROUND('Додаток 3._Бюджет детальний ПР'!BW1024*0.3676,2),IF(J1024='Категорія витрат'!$F$3,ROUND('Додаток 3._Бюджет детальний ПР'!BW1024*0.347,2),IF(J1024='Категорія витрат'!$F$4,ROUND('Додаток 3._Бюджет детальний ПР'!BW1024*0.347,2),IF(J1024='Категорія витрат'!$F$7,ROUND('Додаток 3._Бюджет детальний ПР'!BW1024*0.0841,2),0))))</f>
        <v>0</v>
      </c>
      <c r="BY1024" s="151">
        <f t="shared" si="543"/>
        <v>0</v>
      </c>
      <c r="BZ1024" s="179"/>
      <c r="CA1024" s="179"/>
      <c r="CB1024" s="179"/>
      <c r="CC1024" s="179"/>
      <c r="CD1024" s="179"/>
      <c r="CE1024" s="179"/>
      <c r="CF1024" s="179"/>
      <c r="CG1024" s="179"/>
      <c r="CH1024" s="179"/>
      <c r="CI1024" s="179"/>
      <c r="CJ1024" s="179"/>
      <c r="CK1024" s="179"/>
      <c r="CL1024" s="48">
        <f t="shared" si="532"/>
        <v>0</v>
      </c>
      <c r="CM1024" s="48">
        <f t="shared" si="533"/>
        <v>0</v>
      </c>
      <c r="CN1024" s="48">
        <f t="shared" si="534"/>
        <v>0</v>
      </c>
      <c r="CO1024" s="48">
        <f t="shared" si="535"/>
        <v>0</v>
      </c>
      <c r="CP1024" s="48">
        <f t="shared" si="536"/>
        <v>0</v>
      </c>
      <c r="CQ1024" s="48">
        <f t="shared" si="537"/>
        <v>0</v>
      </c>
      <c r="CR1024" s="48">
        <f t="shared" si="538"/>
        <v>0</v>
      </c>
      <c r="CS1024" s="48">
        <f t="shared" si="539"/>
        <v>0</v>
      </c>
      <c r="CT1024" s="179"/>
      <c r="CU1024" s="179"/>
    </row>
    <row r="1025" spans="1:99" ht="20.100000000000001" customHeight="1" x14ac:dyDescent="0.25">
      <c r="A1025" s="57">
        <v>1020</v>
      </c>
      <c r="B1025" s="398" t="str">
        <f>IF(D1025='Напрямки конкурса'!$L$2,'Напрямки конкурса'!$B$2,IF(D1025='Напрямки конкурса'!$L$3,'Напрямки конкурса'!$B$3,IF(D1025='Напрямки конкурса'!$L$4,'Напрямки конкурса'!$B$4,IF(D1025='Напрямки конкурса'!$L$5,'Напрямки конкурса'!$B$5,IF(D1025='Напрямки конкурса'!$L$6,'Напрямки конкурса'!$B$6,IF(D1025='Напрямки конкурса'!$L$7,'Напрямки конкурса'!$B$7,IF(D1025='Напрямки конкурса'!$L$8,'Напрямки конкурса'!$B$8,IF(D1025='Напрямки конкурса'!$L$9,'Напрямки конкурса'!$B$9,IF(D1025='Напрямки конкурса'!$L$10,'Напрямки конкурса'!$B$10,IF(D1025='Напрямки конкурса'!$L$11,'Напрямки конкурса'!$B$11,IF(D1025='Напрямки конкурса'!$L$12,'Напрямки конкурса'!$B$12,IF(D1025='Напрямки конкурса'!$L$13,'Напрямки конкурса'!$B$13,IF(D1025='Напрямки конкурса'!$L$14,'Напрямки конкурса'!$B$14,IF(D1025='Напрямки конкурса'!$L$15,'Напрямки конкурса'!$B$15,IF(D1025='Напрямки конкурса'!$L$16,'Напрямки конкурса'!$B$16,IF(D1025='Напрямки конкурса'!$L$17,'Напрямки конкурса'!$B$17,IF(D1025='Напрямки конкурса'!$L$18,'Напрямки конкурса'!$B$18,IF(D1025='Напрямки конкурса'!$L$19,'Напрямки конкурса'!$B$19,IF(D1025='Напрямки конкурса'!$L$20,'Напрямки конкурса'!$B$20,IF(D1025='Напрямки конкурса'!$L$21,'Напрямки конкурса'!$B$21,IF(D1025='Напрямки конкурса'!$L$22,'Напрямки конкурса'!$B$22,IF(D1025='Напрямки конкурса'!$L$23,'Напрямки конкурса'!$B$23,IF(D1025='Напрямки конкурса'!$L$24,'Напрямки конкурса'!$B$24,IF(D1025='Напрямки конкурса'!$L$25,'Напрямки конкурса'!$B$25,IF(D1025='Напрямки конкурса'!$L$26,'Напрямки конкурса'!$B$26,IF(D1025='Напрямки конкурса'!$L$27,'Напрямки конкурса'!$B$27,IF(D1025='Напрямки конкурса'!$L$28,'Напрямки конкурса'!$B$28,"")))))))))))))))))))))))))))</f>
        <v/>
      </c>
      <c r="C1025" s="58" t="str">
        <f>IF(D1025='Напрямки конкурса'!$L$2,'Напрямки конкурса'!$K$2,IF(D1025='Напрямки конкурса'!$L$3,'Напрямки конкурса'!$K$3,IF(D1025='Напрямки конкурса'!$L$4,'Напрямки конкурса'!$K$4,IF(D1025='Напрямки конкурса'!$L$5,'Напрямки конкурса'!$K$5,IF(D1025='Напрямки конкурса'!$L$6,'Напрямки конкурса'!$K$6,IF(D1025='Напрямки конкурса'!$L$7,'Напрямки конкурса'!$K$7,IF(D1025='Напрямки конкурса'!$L$8,'Напрямки конкурса'!$K$8,IF(D1025='Напрямки конкурса'!$L$9,'Напрямки конкурса'!$K$9,IF(D1025='Напрямки конкурса'!$L$10,'Напрямки конкурса'!$K$10,IF(D1025='Напрямки конкурса'!$L$11,'Напрямки конкурса'!$K$11,IF(D1025='Напрямки конкурса'!$L$12,'Напрямки конкурса'!$K$12,IF(D1025='Напрямки конкурса'!$L$13,'Напрямки конкурса'!$K$13,IF(D1025='Напрямки конкурса'!$L$14,'Напрямки конкурса'!$K$14,IF(D1025='Напрямки конкурса'!$L$15,'Напрямки конкурса'!$K$15,IF(D1025='Напрямки конкурса'!$L$16,'Напрямки конкурса'!$K$16,IF(D1025='Напрямки конкурса'!$L$17,'Напрямки конкурса'!$K$17,IF(D1025='Напрямки конкурса'!$L$18,'Напрямки конкурса'!$K$18,IF(D1025='Напрямки конкурса'!$L$19,'Напрямки конкурса'!$K$19,IF(D1025='Напрямки конкурса'!$L$20,'Напрямки конкурса'!$K$20,IF(D1025='Напрямки конкурса'!$L$21,'Напрямки конкурса'!$K$21,IF(D1025='Напрямки конкурса'!$L$22,'Напрямки конкурса'!$K$22,IF(D1025='Напрямки конкурса'!$L$23,'Напрямки конкурса'!$K$23,IF(D1025='Напрямки конкурса'!$L$24,'Напрямки конкурса'!$K$24,IF(D1025='Напрямки конкурса'!$L$25,'Напрямки конкурса'!$K$25,IF(D1025='Напрямки конкурса'!$L$26,'Напрямки конкурса'!$K$26,IF(D1025='Напрямки конкурса'!$L$27,'Напрямки конкурса'!$K$27,IF(D1025='Напрямки конкурса'!$L$28,'Напрямки конкурса'!$K$28,"")))))))))))))))))))))))))))</f>
        <v/>
      </c>
      <c r="D1025" s="554"/>
      <c r="E1025" s="169"/>
      <c r="F1025" s="169"/>
      <c r="G1025" s="169"/>
      <c r="H1025" s="148" t="str">
        <f>IF(I1025='Категорія витрат'!$B$2,'Категорія витрат'!$A$2,IF(I1025='Категорія витрат'!$B$3,'Категорія витрат'!$A$3,IF(I1025='Категорія витрат'!$B$4,'Категорія витрат'!$A$4,IF(I1025='Категорія витрат'!$B$5,'Категорія витрат'!$A$5,IF(I1025='Категорія витрат'!$B$6,'Категорія витрат'!$A$6,IF(I1025='Категорія витрат'!$B$7,'Категорія витрат'!$A$7,IF(I1025='Категорія витрат'!$B$8,'Категорія витрат'!$A$8,IF(I1025='Категорія витрат'!$B$9,'Категорія витрат'!$A$9,IF(I1025='Категорія витрат'!$B$10,'Категорія витрат'!$A$10,IF(I1025='Категорія витрат'!$B$11,'Категорія витрат'!$A$11,IF(I1025='Категорія витрат'!$B$12,'Категорія витрат'!$A$12,IF(I1025='Категорія витрат'!$B$13,'Категорія витрат'!$A$13,IF(I1025='Категорія витрат'!$B$14,'Категорія витрат'!$A$14,IF(I1025='Категорія витрат'!$B$15,'Категорія витрат'!$A$15,IF(I1025='Категорія витрат'!$B$16,'Категорія витрат'!$A$16,IF(I1025='Категорія витрат'!$B$17,'Категорія витрат'!$A$17,IF(I1025='Категорія витрат'!$B$18,'Категорія витрат'!$A$18,IF(I1025='Категорія витрат'!$B$19,'Категорія витрат'!$A$19,IF(I1025='Категорія витрат'!$B$20,'Категорія витрат'!$A$20,IF(I1025='Категорія витрат'!$B$21,'Категорія витрат'!$A$21,IF(I1025='Категорія витрат'!$B$22,'Категорія витрат'!$A$22,IF(I1025='Категорія витрат'!$B$23,'Категорія витрат'!$A$23,IF(I1025='Категорія витрат'!$B$24,'Категорія витрат'!$A$24,IF(I1025='Категорія витрат'!$B$25,'Категорія витрат'!$A$25,IF(I1025='Категорія витрат'!$B$26,'Категорія витрат'!$A$26,IF(I1025='Категорія витрат'!$B$27,'Категорія витрат'!$A$27,IF(I1025='Категорія витрат'!$B$28,'Категорія витрат'!$A$28,IF(I1025='Категорія витрат'!$B$29,'Категорія витрат'!$A$29,IF(I1025='Категорія витрат'!$B$30,'Категорія витрат'!$A$30,"")))))))))))))))))))))))))))))</f>
        <v/>
      </c>
      <c r="I1025" s="172"/>
      <c r="J1025" s="171"/>
      <c r="K1025" s="174"/>
      <c r="L1025" s="86">
        <f t="shared" si="540"/>
        <v>0</v>
      </c>
      <c r="M1025" s="174"/>
      <c r="N1025" s="176"/>
      <c r="O1025" s="396">
        <f t="shared" si="515"/>
        <v>0</v>
      </c>
      <c r="P1025" s="157">
        <f>IF(J1025='Категорія витрат'!$F$2,ROUND('Додаток 3._Бюджет детальний ПР'!O1025*0.3676,2),IF(J1025='Категорія витрат'!$F$3,ROUND('Додаток 3._Бюджет детальний ПР'!O1025*0.347,2),IF(J1025='Категорія витрат'!$F$4,ROUND('Додаток 3._Бюджет детальний ПР'!O1025*0.347,2),IF(J1025='Категорія витрат'!$F$7,ROUND('Додаток 3._Бюджет детальний ПР'!O1025*0.0841,2),0))))</f>
        <v>0</v>
      </c>
      <c r="Q1025" s="151">
        <f t="shared" si="544"/>
        <v>0</v>
      </c>
      <c r="R1025" s="179"/>
      <c r="S1025" s="179"/>
      <c r="T1025" s="179"/>
      <c r="U1025" s="179"/>
      <c r="V1025" s="179"/>
      <c r="W1025" s="179"/>
      <c r="X1025" s="179"/>
      <c r="Y1025" s="179"/>
      <c r="Z1025" s="179"/>
      <c r="AA1025" s="179"/>
      <c r="AB1025" s="179"/>
      <c r="AC1025" s="179"/>
      <c r="AD1025" s="48">
        <f t="shared" si="516"/>
        <v>0</v>
      </c>
      <c r="AE1025" s="48">
        <f t="shared" si="517"/>
        <v>0</v>
      </c>
      <c r="AF1025" s="48">
        <f t="shared" si="518"/>
        <v>0</v>
      </c>
      <c r="AG1025" s="48">
        <f t="shared" si="519"/>
        <v>0</v>
      </c>
      <c r="AH1025" s="48">
        <f t="shared" si="520"/>
        <v>0</v>
      </c>
      <c r="AI1025" s="48">
        <f t="shared" si="521"/>
        <v>0</v>
      </c>
      <c r="AJ1025" s="48">
        <f t="shared" si="522"/>
        <v>0</v>
      </c>
      <c r="AK1025" s="48">
        <f t="shared" si="523"/>
        <v>0</v>
      </c>
      <c r="AL1025" s="179"/>
      <c r="AM1025" s="179"/>
      <c r="AN1025" s="76"/>
      <c r="AO1025" s="174"/>
      <c r="AP1025" s="86">
        <f t="shared" si="541"/>
        <v>0</v>
      </c>
      <c r="AQ1025" s="174"/>
      <c r="AR1025" s="176"/>
      <c r="AS1025" s="169"/>
      <c r="AT1025" s="157">
        <f>IF(J1025='Категорія витрат'!$F$2,ROUND('Додаток 3._Бюджет детальний ПР'!AS1025*0.3676,2),IF(J1025='Категорія витрат'!$F$3,ROUND('Додаток 3._Бюджет детальний ПР'!AS1025*0.347,2),IF(J1025='Категорія витрат'!$F$4,ROUND('Додаток 3._Бюджет детальний ПР'!AS1025*0.347,2),IF(J1025='Категорія витрат'!$F$7,ROUND('Додаток 3._Бюджет детальний ПР'!AS1025*0.0841,2),0))))</f>
        <v>0</v>
      </c>
      <c r="AU1025" s="151">
        <f t="shared" si="514"/>
        <v>0</v>
      </c>
      <c r="AV1025" s="179"/>
      <c r="AW1025" s="179"/>
      <c r="AX1025" s="179"/>
      <c r="AY1025" s="179"/>
      <c r="AZ1025" s="179"/>
      <c r="BA1025" s="179"/>
      <c r="BB1025" s="179"/>
      <c r="BC1025" s="179"/>
      <c r="BD1025" s="179"/>
      <c r="BE1025" s="179"/>
      <c r="BF1025" s="179"/>
      <c r="BG1025" s="179"/>
      <c r="BH1025" s="48">
        <f t="shared" si="524"/>
        <v>0</v>
      </c>
      <c r="BI1025" s="48">
        <f t="shared" si="525"/>
        <v>0</v>
      </c>
      <c r="BJ1025" s="48">
        <f t="shared" si="526"/>
        <v>0</v>
      </c>
      <c r="BK1025" s="48">
        <f t="shared" si="527"/>
        <v>0</v>
      </c>
      <c r="BL1025" s="48">
        <f t="shared" si="528"/>
        <v>0</v>
      </c>
      <c r="BM1025" s="48">
        <f t="shared" si="529"/>
        <v>0</v>
      </c>
      <c r="BN1025" s="48">
        <f t="shared" si="530"/>
        <v>0</v>
      </c>
      <c r="BO1025" s="48">
        <f t="shared" si="531"/>
        <v>0</v>
      </c>
      <c r="BP1025" s="179"/>
      <c r="BQ1025" s="179"/>
      <c r="BR1025" s="189"/>
      <c r="BS1025" s="174"/>
      <c r="BT1025" s="86">
        <f t="shared" si="542"/>
        <v>0</v>
      </c>
      <c r="BU1025" s="174"/>
      <c r="BV1025" s="176"/>
      <c r="BW1025" s="169"/>
      <c r="BX1025" s="157">
        <f>IF(J1025='Категорія витрат'!$F$2,ROUND('Додаток 3._Бюджет детальний ПР'!BW1025*0.3676,2),IF(J1025='Категорія витрат'!$F$3,ROUND('Додаток 3._Бюджет детальний ПР'!BW1025*0.347,2),IF(J1025='Категорія витрат'!$F$4,ROUND('Додаток 3._Бюджет детальний ПР'!BW1025*0.347,2),IF(J1025='Категорія витрат'!$F$7,ROUND('Додаток 3._Бюджет детальний ПР'!BW1025*0.0841,2),0))))</f>
        <v>0</v>
      </c>
      <c r="BY1025" s="151">
        <f t="shared" si="543"/>
        <v>0</v>
      </c>
      <c r="BZ1025" s="179"/>
      <c r="CA1025" s="179"/>
      <c r="CB1025" s="179"/>
      <c r="CC1025" s="179"/>
      <c r="CD1025" s="179"/>
      <c r="CE1025" s="179"/>
      <c r="CF1025" s="179"/>
      <c r="CG1025" s="179"/>
      <c r="CH1025" s="179"/>
      <c r="CI1025" s="179"/>
      <c r="CJ1025" s="179"/>
      <c r="CK1025" s="179"/>
      <c r="CL1025" s="48">
        <f t="shared" si="532"/>
        <v>0</v>
      </c>
      <c r="CM1025" s="48">
        <f t="shared" si="533"/>
        <v>0</v>
      </c>
      <c r="CN1025" s="48">
        <f t="shared" si="534"/>
        <v>0</v>
      </c>
      <c r="CO1025" s="48">
        <f t="shared" si="535"/>
        <v>0</v>
      </c>
      <c r="CP1025" s="48">
        <f t="shared" si="536"/>
        <v>0</v>
      </c>
      <c r="CQ1025" s="48">
        <f t="shared" si="537"/>
        <v>0</v>
      </c>
      <c r="CR1025" s="48">
        <f t="shared" si="538"/>
        <v>0</v>
      </c>
      <c r="CS1025" s="48">
        <f t="shared" si="539"/>
        <v>0</v>
      </c>
      <c r="CT1025" s="179"/>
      <c r="CU1025" s="179"/>
    </row>
    <row r="1026" spans="1:99" ht="20.100000000000001" customHeight="1" x14ac:dyDescent="0.25">
      <c r="A1026" s="57">
        <v>1021</v>
      </c>
      <c r="B1026" s="398" t="str">
        <f>IF(D1026='Напрямки конкурса'!$L$2,'Напрямки конкурса'!$B$2,IF(D1026='Напрямки конкурса'!$L$3,'Напрямки конкурса'!$B$3,IF(D1026='Напрямки конкурса'!$L$4,'Напрямки конкурса'!$B$4,IF(D1026='Напрямки конкурса'!$L$5,'Напрямки конкурса'!$B$5,IF(D1026='Напрямки конкурса'!$L$6,'Напрямки конкурса'!$B$6,IF(D1026='Напрямки конкурса'!$L$7,'Напрямки конкурса'!$B$7,IF(D1026='Напрямки конкурса'!$L$8,'Напрямки конкурса'!$B$8,IF(D1026='Напрямки конкурса'!$L$9,'Напрямки конкурса'!$B$9,IF(D1026='Напрямки конкурса'!$L$10,'Напрямки конкурса'!$B$10,IF(D1026='Напрямки конкурса'!$L$11,'Напрямки конкурса'!$B$11,IF(D1026='Напрямки конкурса'!$L$12,'Напрямки конкурса'!$B$12,IF(D1026='Напрямки конкурса'!$L$13,'Напрямки конкурса'!$B$13,IF(D1026='Напрямки конкурса'!$L$14,'Напрямки конкурса'!$B$14,IF(D1026='Напрямки конкурса'!$L$15,'Напрямки конкурса'!$B$15,IF(D1026='Напрямки конкурса'!$L$16,'Напрямки конкурса'!$B$16,IF(D1026='Напрямки конкурса'!$L$17,'Напрямки конкурса'!$B$17,IF(D1026='Напрямки конкурса'!$L$18,'Напрямки конкурса'!$B$18,IF(D1026='Напрямки конкурса'!$L$19,'Напрямки конкурса'!$B$19,IF(D1026='Напрямки конкурса'!$L$20,'Напрямки конкурса'!$B$20,IF(D1026='Напрямки конкурса'!$L$21,'Напрямки конкурса'!$B$21,IF(D1026='Напрямки конкурса'!$L$22,'Напрямки конкурса'!$B$22,IF(D1026='Напрямки конкурса'!$L$23,'Напрямки конкурса'!$B$23,IF(D1026='Напрямки конкурса'!$L$24,'Напрямки конкурса'!$B$24,IF(D1026='Напрямки конкурса'!$L$25,'Напрямки конкурса'!$B$25,IF(D1026='Напрямки конкурса'!$L$26,'Напрямки конкурса'!$B$26,IF(D1026='Напрямки конкурса'!$L$27,'Напрямки конкурса'!$B$27,IF(D1026='Напрямки конкурса'!$L$28,'Напрямки конкурса'!$B$28,"")))))))))))))))))))))))))))</f>
        <v/>
      </c>
      <c r="C1026" s="58" t="str">
        <f>IF(D1026='Напрямки конкурса'!$L$2,'Напрямки конкурса'!$K$2,IF(D1026='Напрямки конкурса'!$L$3,'Напрямки конкурса'!$K$3,IF(D1026='Напрямки конкурса'!$L$4,'Напрямки конкурса'!$K$4,IF(D1026='Напрямки конкурса'!$L$5,'Напрямки конкурса'!$K$5,IF(D1026='Напрямки конкурса'!$L$6,'Напрямки конкурса'!$K$6,IF(D1026='Напрямки конкурса'!$L$7,'Напрямки конкурса'!$K$7,IF(D1026='Напрямки конкурса'!$L$8,'Напрямки конкурса'!$K$8,IF(D1026='Напрямки конкурса'!$L$9,'Напрямки конкурса'!$K$9,IF(D1026='Напрямки конкурса'!$L$10,'Напрямки конкурса'!$K$10,IF(D1026='Напрямки конкурса'!$L$11,'Напрямки конкурса'!$K$11,IF(D1026='Напрямки конкурса'!$L$12,'Напрямки конкурса'!$K$12,IF(D1026='Напрямки конкурса'!$L$13,'Напрямки конкурса'!$K$13,IF(D1026='Напрямки конкурса'!$L$14,'Напрямки конкурса'!$K$14,IF(D1026='Напрямки конкурса'!$L$15,'Напрямки конкурса'!$K$15,IF(D1026='Напрямки конкурса'!$L$16,'Напрямки конкурса'!$K$16,IF(D1026='Напрямки конкурса'!$L$17,'Напрямки конкурса'!$K$17,IF(D1026='Напрямки конкурса'!$L$18,'Напрямки конкурса'!$K$18,IF(D1026='Напрямки конкурса'!$L$19,'Напрямки конкурса'!$K$19,IF(D1026='Напрямки конкурса'!$L$20,'Напрямки конкурса'!$K$20,IF(D1026='Напрямки конкурса'!$L$21,'Напрямки конкурса'!$K$21,IF(D1026='Напрямки конкурса'!$L$22,'Напрямки конкурса'!$K$22,IF(D1026='Напрямки конкурса'!$L$23,'Напрямки конкурса'!$K$23,IF(D1026='Напрямки конкурса'!$L$24,'Напрямки конкурса'!$K$24,IF(D1026='Напрямки конкурса'!$L$25,'Напрямки конкурса'!$K$25,IF(D1026='Напрямки конкурса'!$L$26,'Напрямки конкурса'!$K$26,IF(D1026='Напрямки конкурса'!$L$27,'Напрямки конкурса'!$K$27,IF(D1026='Напрямки конкурса'!$L$28,'Напрямки конкурса'!$K$28,"")))))))))))))))))))))))))))</f>
        <v/>
      </c>
      <c r="D1026" s="554"/>
      <c r="E1026" s="169"/>
      <c r="F1026" s="169"/>
      <c r="G1026" s="169"/>
      <c r="H1026" s="148" t="str">
        <f>IF(I1026='Категорія витрат'!$B$2,'Категорія витрат'!$A$2,IF(I1026='Категорія витрат'!$B$3,'Категорія витрат'!$A$3,IF(I1026='Категорія витрат'!$B$4,'Категорія витрат'!$A$4,IF(I1026='Категорія витрат'!$B$5,'Категорія витрат'!$A$5,IF(I1026='Категорія витрат'!$B$6,'Категорія витрат'!$A$6,IF(I1026='Категорія витрат'!$B$7,'Категорія витрат'!$A$7,IF(I1026='Категорія витрат'!$B$8,'Категорія витрат'!$A$8,IF(I1026='Категорія витрат'!$B$9,'Категорія витрат'!$A$9,IF(I1026='Категорія витрат'!$B$10,'Категорія витрат'!$A$10,IF(I1026='Категорія витрат'!$B$11,'Категорія витрат'!$A$11,IF(I1026='Категорія витрат'!$B$12,'Категорія витрат'!$A$12,IF(I1026='Категорія витрат'!$B$13,'Категорія витрат'!$A$13,IF(I1026='Категорія витрат'!$B$14,'Категорія витрат'!$A$14,IF(I1026='Категорія витрат'!$B$15,'Категорія витрат'!$A$15,IF(I1026='Категорія витрат'!$B$16,'Категорія витрат'!$A$16,IF(I1026='Категорія витрат'!$B$17,'Категорія витрат'!$A$17,IF(I1026='Категорія витрат'!$B$18,'Категорія витрат'!$A$18,IF(I1026='Категорія витрат'!$B$19,'Категорія витрат'!$A$19,IF(I1026='Категорія витрат'!$B$20,'Категорія витрат'!$A$20,IF(I1026='Категорія витрат'!$B$21,'Категорія витрат'!$A$21,IF(I1026='Категорія витрат'!$B$22,'Категорія витрат'!$A$22,IF(I1026='Категорія витрат'!$B$23,'Категорія витрат'!$A$23,IF(I1026='Категорія витрат'!$B$24,'Категорія витрат'!$A$24,IF(I1026='Категорія витрат'!$B$25,'Категорія витрат'!$A$25,IF(I1026='Категорія витрат'!$B$26,'Категорія витрат'!$A$26,IF(I1026='Категорія витрат'!$B$27,'Категорія витрат'!$A$27,IF(I1026='Категорія витрат'!$B$28,'Категорія витрат'!$A$28,IF(I1026='Категорія витрат'!$B$29,'Категорія витрат'!$A$29,IF(I1026='Категорія витрат'!$B$30,'Категорія витрат'!$A$30,"")))))))))))))))))))))))))))))</f>
        <v/>
      </c>
      <c r="I1026" s="172"/>
      <c r="J1026" s="171"/>
      <c r="K1026" s="174"/>
      <c r="L1026" s="86">
        <f t="shared" si="540"/>
        <v>0</v>
      </c>
      <c r="M1026" s="174"/>
      <c r="N1026" s="176"/>
      <c r="O1026" s="396">
        <f t="shared" si="515"/>
        <v>0</v>
      </c>
      <c r="P1026" s="157">
        <f>IF(J1026='Категорія витрат'!$F$2,ROUND('Додаток 3._Бюджет детальний ПР'!O1026*0.3676,2),IF(J1026='Категорія витрат'!$F$3,ROUND('Додаток 3._Бюджет детальний ПР'!O1026*0.347,2),IF(J1026='Категорія витрат'!$F$4,ROUND('Додаток 3._Бюджет детальний ПР'!O1026*0.347,2),IF(J1026='Категорія витрат'!$F$7,ROUND('Додаток 3._Бюджет детальний ПР'!O1026*0.0841,2),0))))</f>
        <v>0</v>
      </c>
      <c r="Q1026" s="151">
        <f t="shared" si="544"/>
        <v>0</v>
      </c>
      <c r="R1026" s="179"/>
      <c r="S1026" s="179"/>
      <c r="T1026" s="179"/>
      <c r="U1026" s="179"/>
      <c r="V1026" s="179"/>
      <c r="W1026" s="179"/>
      <c r="X1026" s="179"/>
      <c r="Y1026" s="179"/>
      <c r="Z1026" s="179"/>
      <c r="AA1026" s="179"/>
      <c r="AB1026" s="179"/>
      <c r="AC1026" s="179"/>
      <c r="AD1026" s="48">
        <f t="shared" si="516"/>
        <v>0</v>
      </c>
      <c r="AE1026" s="48">
        <f t="shared" si="517"/>
        <v>0</v>
      </c>
      <c r="AF1026" s="48">
        <f t="shared" si="518"/>
        <v>0</v>
      </c>
      <c r="AG1026" s="48">
        <f t="shared" si="519"/>
        <v>0</v>
      </c>
      <c r="AH1026" s="48">
        <f t="shared" si="520"/>
        <v>0</v>
      </c>
      <c r="AI1026" s="48">
        <f t="shared" si="521"/>
        <v>0</v>
      </c>
      <c r="AJ1026" s="48">
        <f t="shared" si="522"/>
        <v>0</v>
      </c>
      <c r="AK1026" s="48">
        <f t="shared" si="523"/>
        <v>0</v>
      </c>
      <c r="AL1026" s="179"/>
      <c r="AM1026" s="179"/>
      <c r="AN1026" s="76"/>
      <c r="AO1026" s="174"/>
      <c r="AP1026" s="86">
        <f t="shared" si="541"/>
        <v>0</v>
      </c>
      <c r="AQ1026" s="174"/>
      <c r="AR1026" s="176"/>
      <c r="AS1026" s="169"/>
      <c r="AT1026" s="157">
        <f>IF(J1026='Категорія витрат'!$F$2,ROUND('Додаток 3._Бюджет детальний ПР'!AS1026*0.3676,2),IF(J1026='Категорія витрат'!$F$3,ROUND('Додаток 3._Бюджет детальний ПР'!AS1026*0.347,2),IF(J1026='Категорія витрат'!$F$4,ROUND('Додаток 3._Бюджет детальний ПР'!AS1026*0.347,2),IF(J1026='Категорія витрат'!$F$7,ROUND('Додаток 3._Бюджет детальний ПР'!AS1026*0.0841,2),0))))</f>
        <v>0</v>
      </c>
      <c r="AU1026" s="151">
        <f t="shared" si="514"/>
        <v>0</v>
      </c>
      <c r="AV1026" s="179"/>
      <c r="AW1026" s="179"/>
      <c r="AX1026" s="179"/>
      <c r="AY1026" s="179"/>
      <c r="AZ1026" s="179"/>
      <c r="BA1026" s="179"/>
      <c r="BB1026" s="179"/>
      <c r="BC1026" s="179"/>
      <c r="BD1026" s="179"/>
      <c r="BE1026" s="179"/>
      <c r="BF1026" s="179"/>
      <c r="BG1026" s="179"/>
      <c r="BH1026" s="48">
        <f t="shared" si="524"/>
        <v>0</v>
      </c>
      <c r="BI1026" s="48">
        <f t="shared" si="525"/>
        <v>0</v>
      </c>
      <c r="BJ1026" s="48">
        <f t="shared" si="526"/>
        <v>0</v>
      </c>
      <c r="BK1026" s="48">
        <f t="shared" si="527"/>
        <v>0</v>
      </c>
      <c r="BL1026" s="48">
        <f t="shared" si="528"/>
        <v>0</v>
      </c>
      <c r="BM1026" s="48">
        <f t="shared" si="529"/>
        <v>0</v>
      </c>
      <c r="BN1026" s="48">
        <f t="shared" si="530"/>
        <v>0</v>
      </c>
      <c r="BO1026" s="48">
        <f t="shared" si="531"/>
        <v>0</v>
      </c>
      <c r="BP1026" s="179"/>
      <c r="BQ1026" s="179"/>
      <c r="BR1026" s="189"/>
      <c r="BS1026" s="174"/>
      <c r="BT1026" s="86">
        <f t="shared" si="542"/>
        <v>0</v>
      </c>
      <c r="BU1026" s="174"/>
      <c r="BV1026" s="176"/>
      <c r="BW1026" s="169"/>
      <c r="BX1026" s="157">
        <f>IF(J1026='Категорія витрат'!$F$2,ROUND('Додаток 3._Бюджет детальний ПР'!BW1026*0.3676,2),IF(J1026='Категорія витрат'!$F$3,ROUND('Додаток 3._Бюджет детальний ПР'!BW1026*0.347,2),IF(J1026='Категорія витрат'!$F$4,ROUND('Додаток 3._Бюджет детальний ПР'!BW1026*0.347,2),IF(J1026='Категорія витрат'!$F$7,ROUND('Додаток 3._Бюджет детальний ПР'!BW1026*0.0841,2),0))))</f>
        <v>0</v>
      </c>
      <c r="BY1026" s="151">
        <f t="shared" si="543"/>
        <v>0</v>
      </c>
      <c r="BZ1026" s="179"/>
      <c r="CA1026" s="179"/>
      <c r="CB1026" s="179"/>
      <c r="CC1026" s="179"/>
      <c r="CD1026" s="179"/>
      <c r="CE1026" s="179"/>
      <c r="CF1026" s="179"/>
      <c r="CG1026" s="179"/>
      <c r="CH1026" s="179"/>
      <c r="CI1026" s="179"/>
      <c r="CJ1026" s="179"/>
      <c r="CK1026" s="179"/>
      <c r="CL1026" s="48">
        <f t="shared" si="532"/>
        <v>0</v>
      </c>
      <c r="CM1026" s="48">
        <f t="shared" si="533"/>
        <v>0</v>
      </c>
      <c r="CN1026" s="48">
        <f t="shared" si="534"/>
        <v>0</v>
      </c>
      <c r="CO1026" s="48">
        <f t="shared" si="535"/>
        <v>0</v>
      </c>
      <c r="CP1026" s="48">
        <f t="shared" si="536"/>
        <v>0</v>
      </c>
      <c r="CQ1026" s="48">
        <f t="shared" si="537"/>
        <v>0</v>
      </c>
      <c r="CR1026" s="48">
        <f t="shared" si="538"/>
        <v>0</v>
      </c>
      <c r="CS1026" s="48">
        <f t="shared" si="539"/>
        <v>0</v>
      </c>
      <c r="CT1026" s="179"/>
      <c r="CU1026" s="179"/>
    </row>
    <row r="1027" spans="1:99" ht="20.100000000000001" customHeight="1" x14ac:dyDescent="0.25">
      <c r="A1027" s="57">
        <v>1022</v>
      </c>
      <c r="B1027" s="398" t="str">
        <f>IF(D1027='Напрямки конкурса'!$L$2,'Напрямки конкурса'!$B$2,IF(D1027='Напрямки конкурса'!$L$3,'Напрямки конкурса'!$B$3,IF(D1027='Напрямки конкурса'!$L$4,'Напрямки конкурса'!$B$4,IF(D1027='Напрямки конкурса'!$L$5,'Напрямки конкурса'!$B$5,IF(D1027='Напрямки конкурса'!$L$6,'Напрямки конкурса'!$B$6,IF(D1027='Напрямки конкурса'!$L$7,'Напрямки конкурса'!$B$7,IF(D1027='Напрямки конкурса'!$L$8,'Напрямки конкурса'!$B$8,IF(D1027='Напрямки конкурса'!$L$9,'Напрямки конкурса'!$B$9,IF(D1027='Напрямки конкурса'!$L$10,'Напрямки конкурса'!$B$10,IF(D1027='Напрямки конкурса'!$L$11,'Напрямки конкурса'!$B$11,IF(D1027='Напрямки конкурса'!$L$12,'Напрямки конкурса'!$B$12,IF(D1027='Напрямки конкурса'!$L$13,'Напрямки конкурса'!$B$13,IF(D1027='Напрямки конкурса'!$L$14,'Напрямки конкурса'!$B$14,IF(D1027='Напрямки конкурса'!$L$15,'Напрямки конкурса'!$B$15,IF(D1027='Напрямки конкурса'!$L$16,'Напрямки конкурса'!$B$16,IF(D1027='Напрямки конкурса'!$L$17,'Напрямки конкурса'!$B$17,IF(D1027='Напрямки конкурса'!$L$18,'Напрямки конкурса'!$B$18,IF(D1027='Напрямки конкурса'!$L$19,'Напрямки конкурса'!$B$19,IF(D1027='Напрямки конкурса'!$L$20,'Напрямки конкурса'!$B$20,IF(D1027='Напрямки конкурса'!$L$21,'Напрямки конкурса'!$B$21,IF(D1027='Напрямки конкурса'!$L$22,'Напрямки конкурса'!$B$22,IF(D1027='Напрямки конкурса'!$L$23,'Напрямки конкурса'!$B$23,IF(D1027='Напрямки конкурса'!$L$24,'Напрямки конкурса'!$B$24,IF(D1027='Напрямки конкурса'!$L$25,'Напрямки конкурса'!$B$25,IF(D1027='Напрямки конкурса'!$L$26,'Напрямки конкурса'!$B$26,IF(D1027='Напрямки конкурса'!$L$27,'Напрямки конкурса'!$B$27,IF(D1027='Напрямки конкурса'!$L$28,'Напрямки конкурса'!$B$28,"")))))))))))))))))))))))))))</f>
        <v/>
      </c>
      <c r="C1027" s="58" t="str">
        <f>IF(D1027='Напрямки конкурса'!$L$2,'Напрямки конкурса'!$K$2,IF(D1027='Напрямки конкурса'!$L$3,'Напрямки конкурса'!$K$3,IF(D1027='Напрямки конкурса'!$L$4,'Напрямки конкурса'!$K$4,IF(D1027='Напрямки конкурса'!$L$5,'Напрямки конкурса'!$K$5,IF(D1027='Напрямки конкурса'!$L$6,'Напрямки конкурса'!$K$6,IF(D1027='Напрямки конкурса'!$L$7,'Напрямки конкурса'!$K$7,IF(D1027='Напрямки конкурса'!$L$8,'Напрямки конкурса'!$K$8,IF(D1027='Напрямки конкурса'!$L$9,'Напрямки конкурса'!$K$9,IF(D1027='Напрямки конкурса'!$L$10,'Напрямки конкурса'!$K$10,IF(D1027='Напрямки конкурса'!$L$11,'Напрямки конкурса'!$K$11,IF(D1027='Напрямки конкурса'!$L$12,'Напрямки конкурса'!$K$12,IF(D1027='Напрямки конкурса'!$L$13,'Напрямки конкурса'!$K$13,IF(D1027='Напрямки конкурса'!$L$14,'Напрямки конкурса'!$K$14,IF(D1027='Напрямки конкурса'!$L$15,'Напрямки конкурса'!$K$15,IF(D1027='Напрямки конкурса'!$L$16,'Напрямки конкурса'!$K$16,IF(D1027='Напрямки конкурса'!$L$17,'Напрямки конкурса'!$K$17,IF(D1027='Напрямки конкурса'!$L$18,'Напрямки конкурса'!$K$18,IF(D1027='Напрямки конкурса'!$L$19,'Напрямки конкурса'!$K$19,IF(D1027='Напрямки конкурса'!$L$20,'Напрямки конкурса'!$K$20,IF(D1027='Напрямки конкурса'!$L$21,'Напрямки конкурса'!$K$21,IF(D1027='Напрямки конкурса'!$L$22,'Напрямки конкурса'!$K$22,IF(D1027='Напрямки конкурса'!$L$23,'Напрямки конкурса'!$K$23,IF(D1027='Напрямки конкурса'!$L$24,'Напрямки конкурса'!$K$24,IF(D1027='Напрямки конкурса'!$L$25,'Напрямки конкурса'!$K$25,IF(D1027='Напрямки конкурса'!$L$26,'Напрямки конкурса'!$K$26,IF(D1027='Напрямки конкурса'!$L$27,'Напрямки конкурса'!$K$27,IF(D1027='Напрямки конкурса'!$L$28,'Напрямки конкурса'!$K$28,"")))))))))))))))))))))))))))</f>
        <v/>
      </c>
      <c r="D1027" s="554"/>
      <c r="E1027" s="169"/>
      <c r="F1027" s="169"/>
      <c r="G1027" s="169"/>
      <c r="H1027" s="148" t="str">
        <f>IF(I1027='Категорія витрат'!$B$2,'Категорія витрат'!$A$2,IF(I1027='Категорія витрат'!$B$3,'Категорія витрат'!$A$3,IF(I1027='Категорія витрат'!$B$4,'Категорія витрат'!$A$4,IF(I1027='Категорія витрат'!$B$5,'Категорія витрат'!$A$5,IF(I1027='Категорія витрат'!$B$6,'Категорія витрат'!$A$6,IF(I1027='Категорія витрат'!$B$7,'Категорія витрат'!$A$7,IF(I1027='Категорія витрат'!$B$8,'Категорія витрат'!$A$8,IF(I1027='Категорія витрат'!$B$9,'Категорія витрат'!$A$9,IF(I1027='Категорія витрат'!$B$10,'Категорія витрат'!$A$10,IF(I1027='Категорія витрат'!$B$11,'Категорія витрат'!$A$11,IF(I1027='Категорія витрат'!$B$12,'Категорія витрат'!$A$12,IF(I1027='Категорія витрат'!$B$13,'Категорія витрат'!$A$13,IF(I1027='Категорія витрат'!$B$14,'Категорія витрат'!$A$14,IF(I1027='Категорія витрат'!$B$15,'Категорія витрат'!$A$15,IF(I1027='Категорія витрат'!$B$16,'Категорія витрат'!$A$16,IF(I1027='Категорія витрат'!$B$17,'Категорія витрат'!$A$17,IF(I1027='Категорія витрат'!$B$18,'Категорія витрат'!$A$18,IF(I1027='Категорія витрат'!$B$19,'Категорія витрат'!$A$19,IF(I1027='Категорія витрат'!$B$20,'Категорія витрат'!$A$20,IF(I1027='Категорія витрат'!$B$21,'Категорія витрат'!$A$21,IF(I1027='Категорія витрат'!$B$22,'Категорія витрат'!$A$22,IF(I1027='Категорія витрат'!$B$23,'Категорія витрат'!$A$23,IF(I1027='Категорія витрат'!$B$24,'Категорія витрат'!$A$24,IF(I1027='Категорія витрат'!$B$25,'Категорія витрат'!$A$25,IF(I1027='Категорія витрат'!$B$26,'Категорія витрат'!$A$26,IF(I1027='Категорія витрат'!$B$27,'Категорія витрат'!$A$27,IF(I1027='Категорія витрат'!$B$28,'Категорія витрат'!$A$28,IF(I1027='Категорія витрат'!$B$29,'Категорія витрат'!$A$29,IF(I1027='Категорія витрат'!$B$30,'Категорія витрат'!$A$30,"")))))))))))))))))))))))))))))</f>
        <v/>
      </c>
      <c r="I1027" s="172"/>
      <c r="J1027" s="171"/>
      <c r="K1027" s="174"/>
      <c r="L1027" s="86">
        <f t="shared" si="540"/>
        <v>0</v>
      </c>
      <c r="M1027" s="174"/>
      <c r="N1027" s="176"/>
      <c r="O1027" s="396">
        <f t="shared" si="515"/>
        <v>0</v>
      </c>
      <c r="P1027" s="157">
        <f>IF(J1027='Категорія витрат'!$F$2,ROUND('Додаток 3._Бюджет детальний ПР'!O1027*0.3676,2),IF(J1027='Категорія витрат'!$F$3,ROUND('Додаток 3._Бюджет детальний ПР'!O1027*0.347,2),IF(J1027='Категорія витрат'!$F$4,ROUND('Додаток 3._Бюджет детальний ПР'!O1027*0.347,2),IF(J1027='Категорія витрат'!$F$7,ROUND('Додаток 3._Бюджет детальний ПР'!O1027*0.0841,2),0))))</f>
        <v>0</v>
      </c>
      <c r="Q1027" s="151">
        <f t="shared" si="544"/>
        <v>0</v>
      </c>
      <c r="R1027" s="179"/>
      <c r="S1027" s="179"/>
      <c r="T1027" s="179"/>
      <c r="U1027" s="179"/>
      <c r="V1027" s="179"/>
      <c r="W1027" s="179"/>
      <c r="X1027" s="179"/>
      <c r="Y1027" s="179"/>
      <c r="Z1027" s="179"/>
      <c r="AA1027" s="179"/>
      <c r="AB1027" s="179"/>
      <c r="AC1027" s="179"/>
      <c r="AD1027" s="48">
        <f t="shared" si="516"/>
        <v>0</v>
      </c>
      <c r="AE1027" s="48">
        <f t="shared" si="517"/>
        <v>0</v>
      </c>
      <c r="AF1027" s="48">
        <f t="shared" si="518"/>
        <v>0</v>
      </c>
      <c r="AG1027" s="48">
        <f t="shared" si="519"/>
        <v>0</v>
      </c>
      <c r="AH1027" s="48">
        <f t="shared" si="520"/>
        <v>0</v>
      </c>
      <c r="AI1027" s="48">
        <f t="shared" si="521"/>
        <v>0</v>
      </c>
      <c r="AJ1027" s="48">
        <f t="shared" si="522"/>
        <v>0</v>
      </c>
      <c r="AK1027" s="48">
        <f t="shared" si="523"/>
        <v>0</v>
      </c>
      <c r="AL1027" s="179"/>
      <c r="AM1027" s="179"/>
      <c r="AN1027" s="76"/>
      <c r="AO1027" s="174"/>
      <c r="AP1027" s="86">
        <f t="shared" si="541"/>
        <v>0</v>
      </c>
      <c r="AQ1027" s="174"/>
      <c r="AR1027" s="176"/>
      <c r="AS1027" s="169"/>
      <c r="AT1027" s="157">
        <f>IF(J1027='Категорія витрат'!$F$2,ROUND('Додаток 3._Бюджет детальний ПР'!AS1027*0.3676,2),IF(J1027='Категорія витрат'!$F$3,ROUND('Додаток 3._Бюджет детальний ПР'!AS1027*0.347,2),IF(J1027='Категорія витрат'!$F$4,ROUND('Додаток 3._Бюджет детальний ПР'!AS1027*0.347,2),IF(J1027='Категорія витрат'!$F$7,ROUND('Додаток 3._Бюджет детальний ПР'!AS1027*0.0841,2),0))))</f>
        <v>0</v>
      </c>
      <c r="AU1027" s="151">
        <f t="shared" si="514"/>
        <v>0</v>
      </c>
      <c r="AV1027" s="179"/>
      <c r="AW1027" s="179"/>
      <c r="AX1027" s="179"/>
      <c r="AY1027" s="179"/>
      <c r="AZ1027" s="179"/>
      <c r="BA1027" s="179"/>
      <c r="BB1027" s="179"/>
      <c r="BC1027" s="179"/>
      <c r="BD1027" s="179"/>
      <c r="BE1027" s="179"/>
      <c r="BF1027" s="179"/>
      <c r="BG1027" s="179"/>
      <c r="BH1027" s="48">
        <f t="shared" si="524"/>
        <v>0</v>
      </c>
      <c r="BI1027" s="48">
        <f t="shared" si="525"/>
        <v>0</v>
      </c>
      <c r="BJ1027" s="48">
        <f t="shared" si="526"/>
        <v>0</v>
      </c>
      <c r="BK1027" s="48">
        <f t="shared" si="527"/>
        <v>0</v>
      </c>
      <c r="BL1027" s="48">
        <f t="shared" si="528"/>
        <v>0</v>
      </c>
      <c r="BM1027" s="48">
        <f t="shared" si="529"/>
        <v>0</v>
      </c>
      <c r="BN1027" s="48">
        <f t="shared" si="530"/>
        <v>0</v>
      </c>
      <c r="BO1027" s="48">
        <f t="shared" si="531"/>
        <v>0</v>
      </c>
      <c r="BP1027" s="179"/>
      <c r="BQ1027" s="179"/>
      <c r="BR1027" s="189"/>
      <c r="BS1027" s="174"/>
      <c r="BT1027" s="86">
        <f t="shared" si="542"/>
        <v>0</v>
      </c>
      <c r="BU1027" s="174"/>
      <c r="BV1027" s="176"/>
      <c r="BW1027" s="169"/>
      <c r="BX1027" s="157">
        <f>IF(J1027='Категорія витрат'!$F$2,ROUND('Додаток 3._Бюджет детальний ПР'!BW1027*0.3676,2),IF(J1027='Категорія витрат'!$F$3,ROUND('Додаток 3._Бюджет детальний ПР'!BW1027*0.347,2),IF(J1027='Категорія витрат'!$F$4,ROUND('Додаток 3._Бюджет детальний ПР'!BW1027*0.347,2),IF(J1027='Категорія витрат'!$F$7,ROUND('Додаток 3._Бюджет детальний ПР'!BW1027*0.0841,2),0))))</f>
        <v>0</v>
      </c>
      <c r="BY1027" s="151">
        <f t="shared" si="543"/>
        <v>0</v>
      </c>
      <c r="BZ1027" s="179"/>
      <c r="CA1027" s="179"/>
      <c r="CB1027" s="179"/>
      <c r="CC1027" s="179"/>
      <c r="CD1027" s="179"/>
      <c r="CE1027" s="179"/>
      <c r="CF1027" s="179"/>
      <c r="CG1027" s="179"/>
      <c r="CH1027" s="179"/>
      <c r="CI1027" s="179"/>
      <c r="CJ1027" s="179"/>
      <c r="CK1027" s="179"/>
      <c r="CL1027" s="48">
        <f t="shared" si="532"/>
        <v>0</v>
      </c>
      <c r="CM1027" s="48">
        <f t="shared" si="533"/>
        <v>0</v>
      </c>
      <c r="CN1027" s="48">
        <f t="shared" si="534"/>
        <v>0</v>
      </c>
      <c r="CO1027" s="48">
        <f t="shared" si="535"/>
        <v>0</v>
      </c>
      <c r="CP1027" s="48">
        <f t="shared" si="536"/>
        <v>0</v>
      </c>
      <c r="CQ1027" s="48">
        <f t="shared" si="537"/>
        <v>0</v>
      </c>
      <c r="CR1027" s="48">
        <f t="shared" si="538"/>
        <v>0</v>
      </c>
      <c r="CS1027" s="48">
        <f t="shared" si="539"/>
        <v>0</v>
      </c>
      <c r="CT1027" s="179"/>
      <c r="CU1027" s="179"/>
    </row>
    <row r="1028" spans="1:99" ht="20.100000000000001" customHeight="1" x14ac:dyDescent="0.25">
      <c r="A1028" s="57">
        <v>1023</v>
      </c>
      <c r="B1028" s="398" t="str">
        <f>IF(D1028='Напрямки конкурса'!$L$2,'Напрямки конкурса'!$B$2,IF(D1028='Напрямки конкурса'!$L$3,'Напрямки конкурса'!$B$3,IF(D1028='Напрямки конкурса'!$L$4,'Напрямки конкурса'!$B$4,IF(D1028='Напрямки конкурса'!$L$5,'Напрямки конкурса'!$B$5,IF(D1028='Напрямки конкурса'!$L$6,'Напрямки конкурса'!$B$6,IF(D1028='Напрямки конкурса'!$L$7,'Напрямки конкурса'!$B$7,IF(D1028='Напрямки конкурса'!$L$8,'Напрямки конкурса'!$B$8,IF(D1028='Напрямки конкурса'!$L$9,'Напрямки конкурса'!$B$9,IF(D1028='Напрямки конкурса'!$L$10,'Напрямки конкурса'!$B$10,IF(D1028='Напрямки конкурса'!$L$11,'Напрямки конкурса'!$B$11,IF(D1028='Напрямки конкурса'!$L$12,'Напрямки конкурса'!$B$12,IF(D1028='Напрямки конкурса'!$L$13,'Напрямки конкурса'!$B$13,IF(D1028='Напрямки конкурса'!$L$14,'Напрямки конкурса'!$B$14,IF(D1028='Напрямки конкурса'!$L$15,'Напрямки конкурса'!$B$15,IF(D1028='Напрямки конкурса'!$L$16,'Напрямки конкурса'!$B$16,IF(D1028='Напрямки конкурса'!$L$17,'Напрямки конкурса'!$B$17,IF(D1028='Напрямки конкурса'!$L$18,'Напрямки конкурса'!$B$18,IF(D1028='Напрямки конкурса'!$L$19,'Напрямки конкурса'!$B$19,IF(D1028='Напрямки конкурса'!$L$20,'Напрямки конкурса'!$B$20,IF(D1028='Напрямки конкурса'!$L$21,'Напрямки конкурса'!$B$21,IF(D1028='Напрямки конкурса'!$L$22,'Напрямки конкурса'!$B$22,IF(D1028='Напрямки конкурса'!$L$23,'Напрямки конкурса'!$B$23,IF(D1028='Напрямки конкурса'!$L$24,'Напрямки конкурса'!$B$24,IF(D1028='Напрямки конкурса'!$L$25,'Напрямки конкурса'!$B$25,IF(D1028='Напрямки конкурса'!$L$26,'Напрямки конкурса'!$B$26,IF(D1028='Напрямки конкурса'!$L$27,'Напрямки конкурса'!$B$27,IF(D1028='Напрямки конкурса'!$L$28,'Напрямки конкурса'!$B$28,"")))))))))))))))))))))))))))</f>
        <v/>
      </c>
      <c r="C1028" s="58" t="str">
        <f>IF(D1028='Напрямки конкурса'!$L$2,'Напрямки конкурса'!$K$2,IF(D1028='Напрямки конкурса'!$L$3,'Напрямки конкурса'!$K$3,IF(D1028='Напрямки конкурса'!$L$4,'Напрямки конкурса'!$K$4,IF(D1028='Напрямки конкурса'!$L$5,'Напрямки конкурса'!$K$5,IF(D1028='Напрямки конкурса'!$L$6,'Напрямки конкурса'!$K$6,IF(D1028='Напрямки конкурса'!$L$7,'Напрямки конкурса'!$K$7,IF(D1028='Напрямки конкурса'!$L$8,'Напрямки конкурса'!$K$8,IF(D1028='Напрямки конкурса'!$L$9,'Напрямки конкурса'!$K$9,IF(D1028='Напрямки конкурса'!$L$10,'Напрямки конкурса'!$K$10,IF(D1028='Напрямки конкурса'!$L$11,'Напрямки конкурса'!$K$11,IF(D1028='Напрямки конкурса'!$L$12,'Напрямки конкурса'!$K$12,IF(D1028='Напрямки конкурса'!$L$13,'Напрямки конкурса'!$K$13,IF(D1028='Напрямки конкурса'!$L$14,'Напрямки конкурса'!$K$14,IF(D1028='Напрямки конкурса'!$L$15,'Напрямки конкурса'!$K$15,IF(D1028='Напрямки конкурса'!$L$16,'Напрямки конкурса'!$K$16,IF(D1028='Напрямки конкурса'!$L$17,'Напрямки конкурса'!$K$17,IF(D1028='Напрямки конкурса'!$L$18,'Напрямки конкурса'!$K$18,IF(D1028='Напрямки конкурса'!$L$19,'Напрямки конкурса'!$K$19,IF(D1028='Напрямки конкурса'!$L$20,'Напрямки конкурса'!$K$20,IF(D1028='Напрямки конкурса'!$L$21,'Напрямки конкурса'!$K$21,IF(D1028='Напрямки конкурса'!$L$22,'Напрямки конкурса'!$K$22,IF(D1028='Напрямки конкурса'!$L$23,'Напрямки конкурса'!$K$23,IF(D1028='Напрямки конкурса'!$L$24,'Напрямки конкурса'!$K$24,IF(D1028='Напрямки конкурса'!$L$25,'Напрямки конкурса'!$K$25,IF(D1028='Напрямки конкурса'!$L$26,'Напрямки конкурса'!$K$26,IF(D1028='Напрямки конкурса'!$L$27,'Напрямки конкурса'!$K$27,IF(D1028='Напрямки конкурса'!$L$28,'Напрямки конкурса'!$K$28,"")))))))))))))))))))))))))))</f>
        <v/>
      </c>
      <c r="D1028" s="554"/>
      <c r="E1028" s="169"/>
      <c r="F1028" s="169"/>
      <c r="G1028" s="169"/>
      <c r="H1028" s="148" t="str">
        <f>IF(I1028='Категорія витрат'!$B$2,'Категорія витрат'!$A$2,IF(I1028='Категорія витрат'!$B$3,'Категорія витрат'!$A$3,IF(I1028='Категорія витрат'!$B$4,'Категорія витрат'!$A$4,IF(I1028='Категорія витрат'!$B$5,'Категорія витрат'!$A$5,IF(I1028='Категорія витрат'!$B$6,'Категорія витрат'!$A$6,IF(I1028='Категорія витрат'!$B$7,'Категорія витрат'!$A$7,IF(I1028='Категорія витрат'!$B$8,'Категорія витрат'!$A$8,IF(I1028='Категорія витрат'!$B$9,'Категорія витрат'!$A$9,IF(I1028='Категорія витрат'!$B$10,'Категорія витрат'!$A$10,IF(I1028='Категорія витрат'!$B$11,'Категорія витрат'!$A$11,IF(I1028='Категорія витрат'!$B$12,'Категорія витрат'!$A$12,IF(I1028='Категорія витрат'!$B$13,'Категорія витрат'!$A$13,IF(I1028='Категорія витрат'!$B$14,'Категорія витрат'!$A$14,IF(I1028='Категорія витрат'!$B$15,'Категорія витрат'!$A$15,IF(I1028='Категорія витрат'!$B$16,'Категорія витрат'!$A$16,IF(I1028='Категорія витрат'!$B$17,'Категорія витрат'!$A$17,IF(I1028='Категорія витрат'!$B$18,'Категорія витрат'!$A$18,IF(I1028='Категорія витрат'!$B$19,'Категорія витрат'!$A$19,IF(I1028='Категорія витрат'!$B$20,'Категорія витрат'!$A$20,IF(I1028='Категорія витрат'!$B$21,'Категорія витрат'!$A$21,IF(I1028='Категорія витрат'!$B$22,'Категорія витрат'!$A$22,IF(I1028='Категорія витрат'!$B$23,'Категорія витрат'!$A$23,IF(I1028='Категорія витрат'!$B$24,'Категорія витрат'!$A$24,IF(I1028='Категорія витрат'!$B$25,'Категорія витрат'!$A$25,IF(I1028='Категорія витрат'!$B$26,'Категорія витрат'!$A$26,IF(I1028='Категорія витрат'!$B$27,'Категорія витрат'!$A$27,IF(I1028='Категорія витрат'!$B$28,'Категорія витрат'!$A$28,IF(I1028='Категорія витрат'!$B$29,'Категорія витрат'!$A$29,IF(I1028='Категорія витрат'!$B$30,'Категорія витрат'!$A$30,"")))))))))))))))))))))))))))))</f>
        <v/>
      </c>
      <c r="I1028" s="172"/>
      <c r="J1028" s="171"/>
      <c r="K1028" s="174"/>
      <c r="L1028" s="86">
        <f t="shared" si="540"/>
        <v>0</v>
      </c>
      <c r="M1028" s="174"/>
      <c r="N1028" s="176"/>
      <c r="O1028" s="396">
        <f t="shared" si="515"/>
        <v>0</v>
      </c>
      <c r="P1028" s="157">
        <f>IF(J1028='Категорія витрат'!$F$2,ROUND('Додаток 3._Бюджет детальний ПР'!O1028*0.3676,2),IF(J1028='Категорія витрат'!$F$3,ROUND('Додаток 3._Бюджет детальний ПР'!O1028*0.347,2),IF(J1028='Категорія витрат'!$F$4,ROUND('Додаток 3._Бюджет детальний ПР'!O1028*0.347,2),IF(J1028='Категорія витрат'!$F$7,ROUND('Додаток 3._Бюджет детальний ПР'!O1028*0.0841,2),0))))</f>
        <v>0</v>
      </c>
      <c r="Q1028" s="151">
        <f t="shared" si="544"/>
        <v>0</v>
      </c>
      <c r="R1028" s="179"/>
      <c r="S1028" s="179"/>
      <c r="T1028" s="179"/>
      <c r="U1028" s="179"/>
      <c r="V1028" s="179"/>
      <c r="W1028" s="179"/>
      <c r="X1028" s="179"/>
      <c r="Y1028" s="179"/>
      <c r="Z1028" s="179"/>
      <c r="AA1028" s="179"/>
      <c r="AB1028" s="179"/>
      <c r="AC1028" s="179"/>
      <c r="AD1028" s="48">
        <f t="shared" si="516"/>
        <v>0</v>
      </c>
      <c r="AE1028" s="48">
        <f t="shared" si="517"/>
        <v>0</v>
      </c>
      <c r="AF1028" s="48">
        <f t="shared" si="518"/>
        <v>0</v>
      </c>
      <c r="AG1028" s="48">
        <f t="shared" si="519"/>
        <v>0</v>
      </c>
      <c r="AH1028" s="48">
        <f t="shared" si="520"/>
        <v>0</v>
      </c>
      <c r="AI1028" s="48">
        <f t="shared" si="521"/>
        <v>0</v>
      </c>
      <c r="AJ1028" s="48">
        <f t="shared" si="522"/>
        <v>0</v>
      </c>
      <c r="AK1028" s="48">
        <f t="shared" si="523"/>
        <v>0</v>
      </c>
      <c r="AL1028" s="179"/>
      <c r="AM1028" s="179"/>
      <c r="AN1028" s="76"/>
      <c r="AO1028" s="174"/>
      <c r="AP1028" s="86">
        <f t="shared" si="541"/>
        <v>0</v>
      </c>
      <c r="AQ1028" s="174"/>
      <c r="AR1028" s="176"/>
      <c r="AS1028" s="169"/>
      <c r="AT1028" s="157">
        <f>IF(J1028='Категорія витрат'!$F$2,ROUND('Додаток 3._Бюджет детальний ПР'!AS1028*0.3676,2),IF(J1028='Категорія витрат'!$F$3,ROUND('Додаток 3._Бюджет детальний ПР'!AS1028*0.347,2),IF(J1028='Категорія витрат'!$F$4,ROUND('Додаток 3._Бюджет детальний ПР'!AS1028*0.347,2),IF(J1028='Категорія витрат'!$F$7,ROUND('Додаток 3._Бюджет детальний ПР'!AS1028*0.0841,2),0))))</f>
        <v>0</v>
      </c>
      <c r="AU1028" s="151">
        <f t="shared" si="514"/>
        <v>0</v>
      </c>
      <c r="AV1028" s="179"/>
      <c r="AW1028" s="179"/>
      <c r="AX1028" s="179"/>
      <c r="AY1028" s="179"/>
      <c r="AZ1028" s="179"/>
      <c r="BA1028" s="179"/>
      <c r="BB1028" s="179"/>
      <c r="BC1028" s="179"/>
      <c r="BD1028" s="179"/>
      <c r="BE1028" s="179"/>
      <c r="BF1028" s="179"/>
      <c r="BG1028" s="179"/>
      <c r="BH1028" s="48">
        <f t="shared" si="524"/>
        <v>0</v>
      </c>
      <c r="BI1028" s="48">
        <f t="shared" si="525"/>
        <v>0</v>
      </c>
      <c r="BJ1028" s="48">
        <f t="shared" si="526"/>
        <v>0</v>
      </c>
      <c r="BK1028" s="48">
        <f t="shared" si="527"/>
        <v>0</v>
      </c>
      <c r="BL1028" s="48">
        <f t="shared" si="528"/>
        <v>0</v>
      </c>
      <c r="BM1028" s="48">
        <f t="shared" si="529"/>
        <v>0</v>
      </c>
      <c r="BN1028" s="48">
        <f t="shared" si="530"/>
        <v>0</v>
      </c>
      <c r="BO1028" s="48">
        <f t="shared" si="531"/>
        <v>0</v>
      </c>
      <c r="BP1028" s="179"/>
      <c r="BQ1028" s="179"/>
      <c r="BR1028" s="189"/>
      <c r="BS1028" s="174"/>
      <c r="BT1028" s="86">
        <f t="shared" si="542"/>
        <v>0</v>
      </c>
      <c r="BU1028" s="174"/>
      <c r="BV1028" s="176"/>
      <c r="BW1028" s="169"/>
      <c r="BX1028" s="157">
        <f>IF(J1028='Категорія витрат'!$F$2,ROUND('Додаток 3._Бюджет детальний ПР'!BW1028*0.3676,2),IF(J1028='Категорія витрат'!$F$3,ROUND('Додаток 3._Бюджет детальний ПР'!BW1028*0.347,2),IF(J1028='Категорія витрат'!$F$4,ROUND('Додаток 3._Бюджет детальний ПР'!BW1028*0.347,2),IF(J1028='Категорія витрат'!$F$7,ROUND('Додаток 3._Бюджет детальний ПР'!BW1028*0.0841,2),0))))</f>
        <v>0</v>
      </c>
      <c r="BY1028" s="151">
        <f t="shared" si="543"/>
        <v>0</v>
      </c>
      <c r="BZ1028" s="179"/>
      <c r="CA1028" s="179"/>
      <c r="CB1028" s="179"/>
      <c r="CC1028" s="179"/>
      <c r="CD1028" s="179"/>
      <c r="CE1028" s="179"/>
      <c r="CF1028" s="179"/>
      <c r="CG1028" s="179"/>
      <c r="CH1028" s="179"/>
      <c r="CI1028" s="179"/>
      <c r="CJ1028" s="179"/>
      <c r="CK1028" s="179"/>
      <c r="CL1028" s="48">
        <f t="shared" si="532"/>
        <v>0</v>
      </c>
      <c r="CM1028" s="48">
        <f t="shared" si="533"/>
        <v>0</v>
      </c>
      <c r="CN1028" s="48">
        <f t="shared" si="534"/>
        <v>0</v>
      </c>
      <c r="CO1028" s="48">
        <f t="shared" si="535"/>
        <v>0</v>
      </c>
      <c r="CP1028" s="48">
        <f t="shared" si="536"/>
        <v>0</v>
      </c>
      <c r="CQ1028" s="48">
        <f t="shared" si="537"/>
        <v>0</v>
      </c>
      <c r="CR1028" s="48">
        <f t="shared" si="538"/>
        <v>0</v>
      </c>
      <c r="CS1028" s="48">
        <f t="shared" si="539"/>
        <v>0</v>
      </c>
      <c r="CT1028" s="179"/>
      <c r="CU1028" s="179"/>
    </row>
    <row r="1029" spans="1:99" ht="20.100000000000001" customHeight="1" x14ac:dyDescent="0.25">
      <c r="A1029" s="57">
        <v>1024</v>
      </c>
      <c r="B1029" s="398" t="str">
        <f>IF(D1029='Напрямки конкурса'!$L$2,'Напрямки конкурса'!$B$2,IF(D1029='Напрямки конкурса'!$L$3,'Напрямки конкурса'!$B$3,IF(D1029='Напрямки конкурса'!$L$4,'Напрямки конкурса'!$B$4,IF(D1029='Напрямки конкурса'!$L$5,'Напрямки конкурса'!$B$5,IF(D1029='Напрямки конкурса'!$L$6,'Напрямки конкурса'!$B$6,IF(D1029='Напрямки конкурса'!$L$7,'Напрямки конкурса'!$B$7,IF(D1029='Напрямки конкурса'!$L$8,'Напрямки конкурса'!$B$8,IF(D1029='Напрямки конкурса'!$L$9,'Напрямки конкурса'!$B$9,IF(D1029='Напрямки конкурса'!$L$10,'Напрямки конкурса'!$B$10,IF(D1029='Напрямки конкурса'!$L$11,'Напрямки конкурса'!$B$11,IF(D1029='Напрямки конкурса'!$L$12,'Напрямки конкурса'!$B$12,IF(D1029='Напрямки конкурса'!$L$13,'Напрямки конкурса'!$B$13,IF(D1029='Напрямки конкурса'!$L$14,'Напрямки конкурса'!$B$14,IF(D1029='Напрямки конкурса'!$L$15,'Напрямки конкурса'!$B$15,IF(D1029='Напрямки конкурса'!$L$16,'Напрямки конкурса'!$B$16,IF(D1029='Напрямки конкурса'!$L$17,'Напрямки конкурса'!$B$17,IF(D1029='Напрямки конкурса'!$L$18,'Напрямки конкурса'!$B$18,IF(D1029='Напрямки конкурса'!$L$19,'Напрямки конкурса'!$B$19,IF(D1029='Напрямки конкурса'!$L$20,'Напрямки конкурса'!$B$20,IF(D1029='Напрямки конкурса'!$L$21,'Напрямки конкурса'!$B$21,IF(D1029='Напрямки конкурса'!$L$22,'Напрямки конкурса'!$B$22,IF(D1029='Напрямки конкурса'!$L$23,'Напрямки конкурса'!$B$23,IF(D1029='Напрямки конкурса'!$L$24,'Напрямки конкурса'!$B$24,IF(D1029='Напрямки конкурса'!$L$25,'Напрямки конкурса'!$B$25,IF(D1029='Напрямки конкурса'!$L$26,'Напрямки конкурса'!$B$26,IF(D1029='Напрямки конкурса'!$L$27,'Напрямки конкурса'!$B$27,IF(D1029='Напрямки конкурса'!$L$28,'Напрямки конкурса'!$B$28,"")))))))))))))))))))))))))))</f>
        <v/>
      </c>
      <c r="C1029" s="58" t="str">
        <f>IF(D1029='Напрямки конкурса'!$L$2,'Напрямки конкурса'!$K$2,IF(D1029='Напрямки конкурса'!$L$3,'Напрямки конкурса'!$K$3,IF(D1029='Напрямки конкурса'!$L$4,'Напрямки конкурса'!$K$4,IF(D1029='Напрямки конкурса'!$L$5,'Напрямки конкурса'!$K$5,IF(D1029='Напрямки конкурса'!$L$6,'Напрямки конкурса'!$K$6,IF(D1029='Напрямки конкурса'!$L$7,'Напрямки конкурса'!$K$7,IF(D1029='Напрямки конкурса'!$L$8,'Напрямки конкурса'!$K$8,IF(D1029='Напрямки конкурса'!$L$9,'Напрямки конкурса'!$K$9,IF(D1029='Напрямки конкурса'!$L$10,'Напрямки конкурса'!$K$10,IF(D1029='Напрямки конкурса'!$L$11,'Напрямки конкурса'!$K$11,IF(D1029='Напрямки конкурса'!$L$12,'Напрямки конкурса'!$K$12,IF(D1029='Напрямки конкурса'!$L$13,'Напрямки конкурса'!$K$13,IF(D1029='Напрямки конкурса'!$L$14,'Напрямки конкурса'!$K$14,IF(D1029='Напрямки конкурса'!$L$15,'Напрямки конкурса'!$K$15,IF(D1029='Напрямки конкурса'!$L$16,'Напрямки конкурса'!$K$16,IF(D1029='Напрямки конкурса'!$L$17,'Напрямки конкурса'!$K$17,IF(D1029='Напрямки конкурса'!$L$18,'Напрямки конкурса'!$K$18,IF(D1029='Напрямки конкурса'!$L$19,'Напрямки конкурса'!$K$19,IF(D1029='Напрямки конкурса'!$L$20,'Напрямки конкурса'!$K$20,IF(D1029='Напрямки конкурса'!$L$21,'Напрямки конкурса'!$K$21,IF(D1029='Напрямки конкурса'!$L$22,'Напрямки конкурса'!$K$22,IF(D1029='Напрямки конкурса'!$L$23,'Напрямки конкурса'!$K$23,IF(D1029='Напрямки конкурса'!$L$24,'Напрямки конкурса'!$K$24,IF(D1029='Напрямки конкурса'!$L$25,'Напрямки конкурса'!$K$25,IF(D1029='Напрямки конкурса'!$L$26,'Напрямки конкурса'!$K$26,IF(D1029='Напрямки конкурса'!$L$27,'Напрямки конкурса'!$K$27,IF(D1029='Напрямки конкурса'!$L$28,'Напрямки конкурса'!$K$28,"")))))))))))))))))))))))))))</f>
        <v/>
      </c>
      <c r="D1029" s="554"/>
      <c r="E1029" s="169"/>
      <c r="F1029" s="169"/>
      <c r="G1029" s="169"/>
      <c r="H1029" s="148" t="str">
        <f>IF(I1029='Категорія витрат'!$B$2,'Категорія витрат'!$A$2,IF(I1029='Категорія витрат'!$B$3,'Категорія витрат'!$A$3,IF(I1029='Категорія витрат'!$B$4,'Категорія витрат'!$A$4,IF(I1029='Категорія витрат'!$B$5,'Категорія витрат'!$A$5,IF(I1029='Категорія витрат'!$B$6,'Категорія витрат'!$A$6,IF(I1029='Категорія витрат'!$B$7,'Категорія витрат'!$A$7,IF(I1029='Категорія витрат'!$B$8,'Категорія витрат'!$A$8,IF(I1029='Категорія витрат'!$B$9,'Категорія витрат'!$A$9,IF(I1029='Категорія витрат'!$B$10,'Категорія витрат'!$A$10,IF(I1029='Категорія витрат'!$B$11,'Категорія витрат'!$A$11,IF(I1029='Категорія витрат'!$B$12,'Категорія витрат'!$A$12,IF(I1029='Категорія витрат'!$B$13,'Категорія витрат'!$A$13,IF(I1029='Категорія витрат'!$B$14,'Категорія витрат'!$A$14,IF(I1029='Категорія витрат'!$B$15,'Категорія витрат'!$A$15,IF(I1029='Категорія витрат'!$B$16,'Категорія витрат'!$A$16,IF(I1029='Категорія витрат'!$B$17,'Категорія витрат'!$A$17,IF(I1029='Категорія витрат'!$B$18,'Категорія витрат'!$A$18,IF(I1029='Категорія витрат'!$B$19,'Категорія витрат'!$A$19,IF(I1029='Категорія витрат'!$B$20,'Категорія витрат'!$A$20,IF(I1029='Категорія витрат'!$B$21,'Категорія витрат'!$A$21,IF(I1029='Категорія витрат'!$B$22,'Категорія витрат'!$A$22,IF(I1029='Категорія витрат'!$B$23,'Категорія витрат'!$A$23,IF(I1029='Категорія витрат'!$B$24,'Категорія витрат'!$A$24,IF(I1029='Категорія витрат'!$B$25,'Категорія витрат'!$A$25,IF(I1029='Категорія витрат'!$B$26,'Категорія витрат'!$A$26,IF(I1029='Категорія витрат'!$B$27,'Категорія витрат'!$A$27,IF(I1029='Категорія витрат'!$B$28,'Категорія витрат'!$A$28,IF(I1029='Категорія витрат'!$B$29,'Категорія витрат'!$A$29,IF(I1029='Категорія витрат'!$B$30,'Категорія витрат'!$A$30,"")))))))))))))))))))))))))))))</f>
        <v/>
      </c>
      <c r="I1029" s="172"/>
      <c r="J1029" s="171"/>
      <c r="K1029" s="174"/>
      <c r="L1029" s="86">
        <f t="shared" si="540"/>
        <v>0</v>
      </c>
      <c r="M1029" s="174"/>
      <c r="N1029" s="176"/>
      <c r="O1029" s="396">
        <f t="shared" si="515"/>
        <v>0</v>
      </c>
      <c r="P1029" s="157">
        <f>IF(J1029='Категорія витрат'!$F$2,ROUND('Додаток 3._Бюджет детальний ПР'!O1029*0.3676,2),IF(J1029='Категорія витрат'!$F$3,ROUND('Додаток 3._Бюджет детальний ПР'!O1029*0.347,2),IF(J1029='Категорія витрат'!$F$4,ROUND('Додаток 3._Бюджет детальний ПР'!O1029*0.347,2),IF(J1029='Категорія витрат'!$F$7,ROUND('Додаток 3._Бюджет детальний ПР'!O1029*0.0841,2),0))))</f>
        <v>0</v>
      </c>
      <c r="Q1029" s="151">
        <f t="shared" si="544"/>
        <v>0</v>
      </c>
      <c r="R1029" s="179"/>
      <c r="S1029" s="179"/>
      <c r="T1029" s="179"/>
      <c r="U1029" s="179"/>
      <c r="V1029" s="179"/>
      <c r="W1029" s="179"/>
      <c r="X1029" s="179"/>
      <c r="Y1029" s="179"/>
      <c r="Z1029" s="179"/>
      <c r="AA1029" s="179"/>
      <c r="AB1029" s="179"/>
      <c r="AC1029" s="179"/>
      <c r="AD1029" s="48">
        <f t="shared" si="516"/>
        <v>0</v>
      </c>
      <c r="AE1029" s="48">
        <f t="shared" si="517"/>
        <v>0</v>
      </c>
      <c r="AF1029" s="48">
        <f t="shared" si="518"/>
        <v>0</v>
      </c>
      <c r="AG1029" s="48">
        <f t="shared" si="519"/>
        <v>0</v>
      </c>
      <c r="AH1029" s="48">
        <f t="shared" si="520"/>
        <v>0</v>
      </c>
      <c r="AI1029" s="48">
        <f t="shared" si="521"/>
        <v>0</v>
      </c>
      <c r="AJ1029" s="48">
        <f t="shared" si="522"/>
        <v>0</v>
      </c>
      <c r="AK1029" s="48">
        <f t="shared" si="523"/>
        <v>0</v>
      </c>
      <c r="AL1029" s="179"/>
      <c r="AM1029" s="179"/>
      <c r="AN1029" s="76"/>
      <c r="AO1029" s="174"/>
      <c r="AP1029" s="86">
        <f t="shared" si="541"/>
        <v>0</v>
      </c>
      <c r="AQ1029" s="174"/>
      <c r="AR1029" s="176"/>
      <c r="AS1029" s="169"/>
      <c r="AT1029" s="157">
        <f>IF(J1029='Категорія витрат'!$F$2,ROUND('Додаток 3._Бюджет детальний ПР'!AS1029*0.3676,2),IF(J1029='Категорія витрат'!$F$3,ROUND('Додаток 3._Бюджет детальний ПР'!AS1029*0.347,2),IF(J1029='Категорія витрат'!$F$4,ROUND('Додаток 3._Бюджет детальний ПР'!AS1029*0.347,2),IF(J1029='Категорія витрат'!$F$7,ROUND('Додаток 3._Бюджет детальний ПР'!AS1029*0.0841,2),0))))</f>
        <v>0</v>
      </c>
      <c r="AU1029" s="151">
        <f t="shared" ref="AU1029:AU1092" si="545">(AS1029+AT1029)*AP1029</f>
        <v>0</v>
      </c>
      <c r="AV1029" s="179"/>
      <c r="AW1029" s="179"/>
      <c r="AX1029" s="179"/>
      <c r="AY1029" s="179"/>
      <c r="AZ1029" s="179"/>
      <c r="BA1029" s="179"/>
      <c r="BB1029" s="179"/>
      <c r="BC1029" s="179"/>
      <c r="BD1029" s="179"/>
      <c r="BE1029" s="179"/>
      <c r="BF1029" s="179"/>
      <c r="BG1029" s="179"/>
      <c r="BH1029" s="48">
        <f t="shared" si="524"/>
        <v>0</v>
      </c>
      <c r="BI1029" s="48">
        <f t="shared" si="525"/>
        <v>0</v>
      </c>
      <c r="BJ1029" s="48">
        <f t="shared" si="526"/>
        <v>0</v>
      </c>
      <c r="BK1029" s="48">
        <f t="shared" si="527"/>
        <v>0</v>
      </c>
      <c r="BL1029" s="48">
        <f t="shared" si="528"/>
        <v>0</v>
      </c>
      <c r="BM1029" s="48">
        <f t="shared" si="529"/>
        <v>0</v>
      </c>
      <c r="BN1029" s="48">
        <f t="shared" si="530"/>
        <v>0</v>
      </c>
      <c r="BO1029" s="48">
        <f t="shared" si="531"/>
        <v>0</v>
      </c>
      <c r="BP1029" s="179"/>
      <c r="BQ1029" s="179"/>
      <c r="BR1029" s="189"/>
      <c r="BS1029" s="174"/>
      <c r="BT1029" s="86">
        <f t="shared" si="542"/>
        <v>0</v>
      </c>
      <c r="BU1029" s="174"/>
      <c r="BV1029" s="176"/>
      <c r="BW1029" s="169"/>
      <c r="BX1029" s="157">
        <f>IF(J1029='Категорія витрат'!$F$2,ROUND('Додаток 3._Бюджет детальний ПР'!BW1029*0.3676,2),IF(J1029='Категорія витрат'!$F$3,ROUND('Додаток 3._Бюджет детальний ПР'!BW1029*0.347,2),IF(J1029='Категорія витрат'!$F$4,ROUND('Додаток 3._Бюджет детальний ПР'!BW1029*0.347,2),IF(J1029='Категорія витрат'!$F$7,ROUND('Додаток 3._Бюджет детальний ПР'!BW1029*0.0841,2),0))))</f>
        <v>0</v>
      </c>
      <c r="BY1029" s="151">
        <f t="shared" si="543"/>
        <v>0</v>
      </c>
      <c r="BZ1029" s="179"/>
      <c r="CA1029" s="179"/>
      <c r="CB1029" s="179"/>
      <c r="CC1029" s="179"/>
      <c r="CD1029" s="179"/>
      <c r="CE1029" s="179"/>
      <c r="CF1029" s="179"/>
      <c r="CG1029" s="179"/>
      <c r="CH1029" s="179"/>
      <c r="CI1029" s="179"/>
      <c r="CJ1029" s="179"/>
      <c r="CK1029" s="179"/>
      <c r="CL1029" s="48">
        <f t="shared" si="532"/>
        <v>0</v>
      </c>
      <c r="CM1029" s="48">
        <f t="shared" si="533"/>
        <v>0</v>
      </c>
      <c r="CN1029" s="48">
        <f t="shared" si="534"/>
        <v>0</v>
      </c>
      <c r="CO1029" s="48">
        <f t="shared" si="535"/>
        <v>0</v>
      </c>
      <c r="CP1029" s="48">
        <f t="shared" si="536"/>
        <v>0</v>
      </c>
      <c r="CQ1029" s="48">
        <f t="shared" si="537"/>
        <v>0</v>
      </c>
      <c r="CR1029" s="48">
        <f t="shared" si="538"/>
        <v>0</v>
      </c>
      <c r="CS1029" s="48">
        <f t="shared" si="539"/>
        <v>0</v>
      </c>
      <c r="CT1029" s="179"/>
      <c r="CU1029" s="179"/>
    </row>
    <row r="1030" spans="1:99" ht="20.100000000000001" customHeight="1" x14ac:dyDescent="0.25">
      <c r="A1030" s="57">
        <v>1025</v>
      </c>
      <c r="B1030" s="398" t="str">
        <f>IF(D1030='Напрямки конкурса'!$L$2,'Напрямки конкурса'!$B$2,IF(D1030='Напрямки конкурса'!$L$3,'Напрямки конкурса'!$B$3,IF(D1030='Напрямки конкурса'!$L$4,'Напрямки конкурса'!$B$4,IF(D1030='Напрямки конкурса'!$L$5,'Напрямки конкурса'!$B$5,IF(D1030='Напрямки конкурса'!$L$6,'Напрямки конкурса'!$B$6,IF(D1030='Напрямки конкурса'!$L$7,'Напрямки конкурса'!$B$7,IF(D1030='Напрямки конкурса'!$L$8,'Напрямки конкурса'!$B$8,IF(D1030='Напрямки конкурса'!$L$9,'Напрямки конкурса'!$B$9,IF(D1030='Напрямки конкурса'!$L$10,'Напрямки конкурса'!$B$10,IF(D1030='Напрямки конкурса'!$L$11,'Напрямки конкурса'!$B$11,IF(D1030='Напрямки конкурса'!$L$12,'Напрямки конкурса'!$B$12,IF(D1030='Напрямки конкурса'!$L$13,'Напрямки конкурса'!$B$13,IF(D1030='Напрямки конкурса'!$L$14,'Напрямки конкурса'!$B$14,IF(D1030='Напрямки конкурса'!$L$15,'Напрямки конкурса'!$B$15,IF(D1030='Напрямки конкурса'!$L$16,'Напрямки конкурса'!$B$16,IF(D1030='Напрямки конкурса'!$L$17,'Напрямки конкурса'!$B$17,IF(D1030='Напрямки конкурса'!$L$18,'Напрямки конкурса'!$B$18,IF(D1030='Напрямки конкурса'!$L$19,'Напрямки конкурса'!$B$19,IF(D1030='Напрямки конкурса'!$L$20,'Напрямки конкурса'!$B$20,IF(D1030='Напрямки конкурса'!$L$21,'Напрямки конкурса'!$B$21,IF(D1030='Напрямки конкурса'!$L$22,'Напрямки конкурса'!$B$22,IF(D1030='Напрямки конкурса'!$L$23,'Напрямки конкурса'!$B$23,IF(D1030='Напрямки конкурса'!$L$24,'Напрямки конкурса'!$B$24,IF(D1030='Напрямки конкурса'!$L$25,'Напрямки конкурса'!$B$25,IF(D1030='Напрямки конкурса'!$L$26,'Напрямки конкурса'!$B$26,IF(D1030='Напрямки конкурса'!$L$27,'Напрямки конкурса'!$B$27,IF(D1030='Напрямки конкурса'!$L$28,'Напрямки конкурса'!$B$28,"")))))))))))))))))))))))))))</f>
        <v/>
      </c>
      <c r="C1030" s="58" t="str">
        <f>IF(D1030='Напрямки конкурса'!$L$2,'Напрямки конкурса'!$K$2,IF(D1030='Напрямки конкурса'!$L$3,'Напрямки конкурса'!$K$3,IF(D1030='Напрямки конкурса'!$L$4,'Напрямки конкурса'!$K$4,IF(D1030='Напрямки конкурса'!$L$5,'Напрямки конкурса'!$K$5,IF(D1030='Напрямки конкурса'!$L$6,'Напрямки конкурса'!$K$6,IF(D1030='Напрямки конкурса'!$L$7,'Напрямки конкурса'!$K$7,IF(D1030='Напрямки конкурса'!$L$8,'Напрямки конкурса'!$K$8,IF(D1030='Напрямки конкурса'!$L$9,'Напрямки конкурса'!$K$9,IF(D1030='Напрямки конкурса'!$L$10,'Напрямки конкурса'!$K$10,IF(D1030='Напрямки конкурса'!$L$11,'Напрямки конкурса'!$K$11,IF(D1030='Напрямки конкурса'!$L$12,'Напрямки конкурса'!$K$12,IF(D1030='Напрямки конкурса'!$L$13,'Напрямки конкурса'!$K$13,IF(D1030='Напрямки конкурса'!$L$14,'Напрямки конкурса'!$K$14,IF(D1030='Напрямки конкурса'!$L$15,'Напрямки конкурса'!$K$15,IF(D1030='Напрямки конкурса'!$L$16,'Напрямки конкурса'!$K$16,IF(D1030='Напрямки конкурса'!$L$17,'Напрямки конкурса'!$K$17,IF(D1030='Напрямки конкурса'!$L$18,'Напрямки конкурса'!$K$18,IF(D1030='Напрямки конкурса'!$L$19,'Напрямки конкурса'!$K$19,IF(D1030='Напрямки конкурса'!$L$20,'Напрямки конкурса'!$K$20,IF(D1030='Напрямки конкурса'!$L$21,'Напрямки конкурса'!$K$21,IF(D1030='Напрямки конкурса'!$L$22,'Напрямки конкурса'!$K$22,IF(D1030='Напрямки конкурса'!$L$23,'Напрямки конкурса'!$K$23,IF(D1030='Напрямки конкурса'!$L$24,'Напрямки конкурса'!$K$24,IF(D1030='Напрямки конкурса'!$L$25,'Напрямки конкурса'!$K$25,IF(D1030='Напрямки конкурса'!$L$26,'Напрямки конкурса'!$K$26,IF(D1030='Напрямки конкурса'!$L$27,'Напрямки конкурса'!$K$27,IF(D1030='Напрямки конкурса'!$L$28,'Напрямки конкурса'!$K$28,"")))))))))))))))))))))))))))</f>
        <v/>
      </c>
      <c r="D1030" s="554"/>
      <c r="E1030" s="169"/>
      <c r="F1030" s="169"/>
      <c r="G1030" s="169"/>
      <c r="H1030" s="148" t="str">
        <f>IF(I1030='Категорія витрат'!$B$2,'Категорія витрат'!$A$2,IF(I1030='Категорія витрат'!$B$3,'Категорія витрат'!$A$3,IF(I1030='Категорія витрат'!$B$4,'Категорія витрат'!$A$4,IF(I1030='Категорія витрат'!$B$5,'Категорія витрат'!$A$5,IF(I1030='Категорія витрат'!$B$6,'Категорія витрат'!$A$6,IF(I1030='Категорія витрат'!$B$7,'Категорія витрат'!$A$7,IF(I1030='Категорія витрат'!$B$8,'Категорія витрат'!$A$8,IF(I1030='Категорія витрат'!$B$9,'Категорія витрат'!$A$9,IF(I1030='Категорія витрат'!$B$10,'Категорія витрат'!$A$10,IF(I1030='Категорія витрат'!$B$11,'Категорія витрат'!$A$11,IF(I1030='Категорія витрат'!$B$12,'Категорія витрат'!$A$12,IF(I1030='Категорія витрат'!$B$13,'Категорія витрат'!$A$13,IF(I1030='Категорія витрат'!$B$14,'Категорія витрат'!$A$14,IF(I1030='Категорія витрат'!$B$15,'Категорія витрат'!$A$15,IF(I1030='Категорія витрат'!$B$16,'Категорія витрат'!$A$16,IF(I1030='Категорія витрат'!$B$17,'Категорія витрат'!$A$17,IF(I1030='Категорія витрат'!$B$18,'Категорія витрат'!$A$18,IF(I1030='Категорія витрат'!$B$19,'Категорія витрат'!$A$19,IF(I1030='Категорія витрат'!$B$20,'Категорія витрат'!$A$20,IF(I1030='Категорія витрат'!$B$21,'Категорія витрат'!$A$21,IF(I1030='Категорія витрат'!$B$22,'Категорія витрат'!$A$22,IF(I1030='Категорія витрат'!$B$23,'Категорія витрат'!$A$23,IF(I1030='Категорія витрат'!$B$24,'Категорія витрат'!$A$24,IF(I1030='Категорія витрат'!$B$25,'Категорія витрат'!$A$25,IF(I1030='Категорія витрат'!$B$26,'Категорія витрат'!$A$26,IF(I1030='Категорія витрат'!$B$27,'Категорія витрат'!$A$27,IF(I1030='Категорія витрат'!$B$28,'Категорія витрат'!$A$28,IF(I1030='Категорія витрат'!$B$29,'Категорія витрат'!$A$29,IF(I1030='Категорія витрат'!$B$30,'Категорія витрат'!$A$30,"")))))))))))))))))))))))))))))</f>
        <v/>
      </c>
      <c r="I1030" s="172"/>
      <c r="J1030" s="171"/>
      <c r="K1030" s="174"/>
      <c r="L1030" s="86">
        <f t="shared" si="540"/>
        <v>0</v>
      </c>
      <c r="M1030" s="174"/>
      <c r="N1030" s="176"/>
      <c r="O1030" s="396">
        <f t="shared" ref="O1030:O1093" si="546">M1030*N1030</f>
        <v>0</v>
      </c>
      <c r="P1030" s="157">
        <f>IF(J1030='Категорія витрат'!$F$2,ROUND('Додаток 3._Бюджет детальний ПР'!O1030*0.3676,2),IF(J1030='Категорія витрат'!$F$3,ROUND('Додаток 3._Бюджет детальний ПР'!O1030*0.347,2),IF(J1030='Категорія витрат'!$F$4,ROUND('Додаток 3._Бюджет детальний ПР'!O1030*0.347,2),IF(J1030='Категорія витрат'!$F$7,ROUND('Додаток 3._Бюджет детальний ПР'!O1030*0.0841,2),0))))</f>
        <v>0</v>
      </c>
      <c r="Q1030" s="151">
        <f t="shared" si="544"/>
        <v>0</v>
      </c>
      <c r="R1030" s="179"/>
      <c r="S1030" s="179"/>
      <c r="T1030" s="179"/>
      <c r="U1030" s="179"/>
      <c r="V1030" s="179"/>
      <c r="W1030" s="179"/>
      <c r="X1030" s="179"/>
      <c r="Y1030" s="179"/>
      <c r="Z1030" s="179"/>
      <c r="AA1030" s="179"/>
      <c r="AB1030" s="179"/>
      <c r="AC1030" s="179"/>
      <c r="AD1030" s="48">
        <f t="shared" ref="AD1030:AD1093" si="547">(O1030+P1030)*AH1030</f>
        <v>0</v>
      </c>
      <c r="AE1030" s="48">
        <f t="shared" ref="AE1030:AE1093" si="548">(O1030+P1030)*AI1030</f>
        <v>0</v>
      </c>
      <c r="AF1030" s="48">
        <f t="shared" ref="AF1030:AF1093" si="549">(O1030+P1030)*AJ1030</f>
        <v>0</v>
      </c>
      <c r="AG1030" s="48">
        <f t="shared" ref="AG1030:AG1093" si="550">(O1030+P1030)*AK1030</f>
        <v>0</v>
      </c>
      <c r="AH1030" s="48">
        <f t="shared" ref="AH1030:AH1093" si="551">R1030+S1030+T1030</f>
        <v>0</v>
      </c>
      <c r="AI1030" s="48">
        <f t="shared" ref="AI1030:AI1093" si="552">U1030+V1030+W1030</f>
        <v>0</v>
      </c>
      <c r="AJ1030" s="48">
        <f t="shared" ref="AJ1030:AJ1093" si="553">X1030+Y1030+Z1030</f>
        <v>0</v>
      </c>
      <c r="AK1030" s="48">
        <f t="shared" ref="AK1030:AK1093" si="554">AA1030+AB1030+AC1030</f>
        <v>0</v>
      </c>
      <c r="AL1030" s="179"/>
      <c r="AM1030" s="179"/>
      <c r="AN1030" s="76"/>
      <c r="AO1030" s="174"/>
      <c r="AP1030" s="86">
        <f t="shared" si="541"/>
        <v>0</v>
      </c>
      <c r="AQ1030" s="174"/>
      <c r="AR1030" s="176"/>
      <c r="AS1030" s="169"/>
      <c r="AT1030" s="157">
        <f>IF(J1030='Категорія витрат'!$F$2,ROUND('Додаток 3._Бюджет детальний ПР'!AS1030*0.3676,2),IF(J1030='Категорія витрат'!$F$3,ROUND('Додаток 3._Бюджет детальний ПР'!AS1030*0.347,2),IF(J1030='Категорія витрат'!$F$4,ROUND('Додаток 3._Бюджет детальний ПР'!AS1030*0.347,2),IF(J1030='Категорія витрат'!$F$7,ROUND('Додаток 3._Бюджет детальний ПР'!AS1030*0.0841,2),0))))</f>
        <v>0</v>
      </c>
      <c r="AU1030" s="151">
        <f t="shared" si="545"/>
        <v>0</v>
      </c>
      <c r="AV1030" s="179"/>
      <c r="AW1030" s="179"/>
      <c r="AX1030" s="179"/>
      <c r="AY1030" s="179"/>
      <c r="AZ1030" s="179"/>
      <c r="BA1030" s="179"/>
      <c r="BB1030" s="179"/>
      <c r="BC1030" s="179"/>
      <c r="BD1030" s="179"/>
      <c r="BE1030" s="179"/>
      <c r="BF1030" s="179"/>
      <c r="BG1030" s="179"/>
      <c r="BH1030" s="48">
        <f t="shared" ref="BH1030:BH1093" si="555">(AS1030+AT1030)*BL1030</f>
        <v>0</v>
      </c>
      <c r="BI1030" s="48">
        <f t="shared" ref="BI1030:BI1093" si="556">(AS1030+AT1030)*BM1030</f>
        <v>0</v>
      </c>
      <c r="BJ1030" s="48">
        <f t="shared" ref="BJ1030:BJ1093" si="557">(AS1030+AT1030)*BN1030</f>
        <v>0</v>
      </c>
      <c r="BK1030" s="48">
        <f t="shared" ref="BK1030:BK1093" si="558">(AS1030+AT1030)*BO1030</f>
        <v>0</v>
      </c>
      <c r="BL1030" s="48">
        <f t="shared" ref="BL1030:BL1093" si="559">AV1030+AW1030+AX1030</f>
        <v>0</v>
      </c>
      <c r="BM1030" s="48">
        <f t="shared" ref="BM1030:BM1093" si="560">AY1030+AZ1030+BA1030</f>
        <v>0</v>
      </c>
      <c r="BN1030" s="48">
        <f t="shared" ref="BN1030:BN1093" si="561">BB1030+BC1030+BD1030</f>
        <v>0</v>
      </c>
      <c r="BO1030" s="48">
        <f t="shared" ref="BO1030:BO1093" si="562">BE1030+BF1030+BG1030</f>
        <v>0</v>
      </c>
      <c r="BP1030" s="179"/>
      <c r="BQ1030" s="179"/>
      <c r="BR1030" s="189"/>
      <c r="BS1030" s="174"/>
      <c r="BT1030" s="86">
        <f t="shared" si="542"/>
        <v>0</v>
      </c>
      <c r="BU1030" s="174"/>
      <c r="BV1030" s="176"/>
      <c r="BW1030" s="169"/>
      <c r="BX1030" s="157">
        <f>IF(J1030='Категорія витрат'!$F$2,ROUND('Додаток 3._Бюджет детальний ПР'!BW1030*0.3676,2),IF(J1030='Категорія витрат'!$F$3,ROUND('Додаток 3._Бюджет детальний ПР'!BW1030*0.347,2),IF(J1030='Категорія витрат'!$F$4,ROUND('Додаток 3._Бюджет детальний ПР'!BW1030*0.347,2),IF(J1030='Категорія витрат'!$F$7,ROUND('Додаток 3._Бюджет детальний ПР'!BW1030*0.0841,2),0))))</f>
        <v>0</v>
      </c>
      <c r="BY1030" s="151">
        <f t="shared" si="543"/>
        <v>0</v>
      </c>
      <c r="BZ1030" s="179"/>
      <c r="CA1030" s="179"/>
      <c r="CB1030" s="179"/>
      <c r="CC1030" s="179"/>
      <c r="CD1030" s="179"/>
      <c r="CE1030" s="179"/>
      <c r="CF1030" s="179"/>
      <c r="CG1030" s="179"/>
      <c r="CH1030" s="179"/>
      <c r="CI1030" s="179"/>
      <c r="CJ1030" s="179"/>
      <c r="CK1030" s="179"/>
      <c r="CL1030" s="48">
        <f t="shared" ref="CL1030:CL1093" si="563">(BW1030+BX1030)*CP1030</f>
        <v>0</v>
      </c>
      <c r="CM1030" s="48">
        <f t="shared" ref="CM1030:CM1093" si="564">(BW1030+BX1030)*CQ1030</f>
        <v>0</v>
      </c>
      <c r="CN1030" s="48">
        <f t="shared" ref="CN1030:CN1093" si="565">(BW1030+BX1030)*CR1030</f>
        <v>0</v>
      </c>
      <c r="CO1030" s="48">
        <f t="shared" ref="CO1030:CO1093" si="566">(BW1030+BX1030)*CS1030</f>
        <v>0</v>
      </c>
      <c r="CP1030" s="48">
        <f t="shared" ref="CP1030:CP1093" si="567">BZ1030+CA1030+CB1030</f>
        <v>0</v>
      </c>
      <c r="CQ1030" s="48">
        <f t="shared" ref="CQ1030:CQ1093" si="568">CC1030+CD1030+CE1030</f>
        <v>0</v>
      </c>
      <c r="CR1030" s="48">
        <f t="shared" ref="CR1030:CR1093" si="569">CF1030+CG1030+CH1030</f>
        <v>0</v>
      </c>
      <c r="CS1030" s="48">
        <f t="shared" ref="CS1030:CS1093" si="570">CI1030+CJ1030+CK1030</f>
        <v>0</v>
      </c>
      <c r="CT1030" s="179"/>
      <c r="CU1030" s="179"/>
    </row>
    <row r="1031" spans="1:99" ht="20.100000000000001" customHeight="1" x14ac:dyDescent="0.25">
      <c r="A1031" s="57">
        <v>1026</v>
      </c>
      <c r="B1031" s="398" t="str">
        <f>IF(D1031='Напрямки конкурса'!$L$2,'Напрямки конкурса'!$B$2,IF(D1031='Напрямки конкурса'!$L$3,'Напрямки конкурса'!$B$3,IF(D1031='Напрямки конкурса'!$L$4,'Напрямки конкурса'!$B$4,IF(D1031='Напрямки конкурса'!$L$5,'Напрямки конкурса'!$B$5,IF(D1031='Напрямки конкурса'!$L$6,'Напрямки конкурса'!$B$6,IF(D1031='Напрямки конкурса'!$L$7,'Напрямки конкурса'!$B$7,IF(D1031='Напрямки конкурса'!$L$8,'Напрямки конкурса'!$B$8,IF(D1031='Напрямки конкурса'!$L$9,'Напрямки конкурса'!$B$9,IF(D1031='Напрямки конкурса'!$L$10,'Напрямки конкурса'!$B$10,IF(D1031='Напрямки конкурса'!$L$11,'Напрямки конкурса'!$B$11,IF(D1031='Напрямки конкурса'!$L$12,'Напрямки конкурса'!$B$12,IF(D1031='Напрямки конкурса'!$L$13,'Напрямки конкурса'!$B$13,IF(D1031='Напрямки конкурса'!$L$14,'Напрямки конкурса'!$B$14,IF(D1031='Напрямки конкурса'!$L$15,'Напрямки конкурса'!$B$15,IF(D1031='Напрямки конкурса'!$L$16,'Напрямки конкурса'!$B$16,IF(D1031='Напрямки конкурса'!$L$17,'Напрямки конкурса'!$B$17,IF(D1031='Напрямки конкурса'!$L$18,'Напрямки конкурса'!$B$18,IF(D1031='Напрямки конкурса'!$L$19,'Напрямки конкурса'!$B$19,IF(D1031='Напрямки конкурса'!$L$20,'Напрямки конкурса'!$B$20,IF(D1031='Напрямки конкурса'!$L$21,'Напрямки конкурса'!$B$21,IF(D1031='Напрямки конкурса'!$L$22,'Напрямки конкурса'!$B$22,IF(D1031='Напрямки конкурса'!$L$23,'Напрямки конкурса'!$B$23,IF(D1031='Напрямки конкурса'!$L$24,'Напрямки конкурса'!$B$24,IF(D1031='Напрямки конкурса'!$L$25,'Напрямки конкурса'!$B$25,IF(D1031='Напрямки конкурса'!$L$26,'Напрямки конкурса'!$B$26,IF(D1031='Напрямки конкурса'!$L$27,'Напрямки конкурса'!$B$27,IF(D1031='Напрямки конкурса'!$L$28,'Напрямки конкурса'!$B$28,"")))))))))))))))))))))))))))</f>
        <v/>
      </c>
      <c r="C1031" s="58" t="str">
        <f>IF(D1031='Напрямки конкурса'!$L$2,'Напрямки конкурса'!$K$2,IF(D1031='Напрямки конкурса'!$L$3,'Напрямки конкурса'!$K$3,IF(D1031='Напрямки конкурса'!$L$4,'Напрямки конкурса'!$K$4,IF(D1031='Напрямки конкурса'!$L$5,'Напрямки конкурса'!$K$5,IF(D1031='Напрямки конкурса'!$L$6,'Напрямки конкурса'!$K$6,IF(D1031='Напрямки конкурса'!$L$7,'Напрямки конкурса'!$K$7,IF(D1031='Напрямки конкурса'!$L$8,'Напрямки конкурса'!$K$8,IF(D1031='Напрямки конкурса'!$L$9,'Напрямки конкурса'!$K$9,IF(D1031='Напрямки конкурса'!$L$10,'Напрямки конкурса'!$K$10,IF(D1031='Напрямки конкурса'!$L$11,'Напрямки конкурса'!$K$11,IF(D1031='Напрямки конкурса'!$L$12,'Напрямки конкурса'!$K$12,IF(D1031='Напрямки конкурса'!$L$13,'Напрямки конкурса'!$K$13,IF(D1031='Напрямки конкурса'!$L$14,'Напрямки конкурса'!$K$14,IF(D1031='Напрямки конкурса'!$L$15,'Напрямки конкурса'!$K$15,IF(D1031='Напрямки конкурса'!$L$16,'Напрямки конкурса'!$K$16,IF(D1031='Напрямки конкурса'!$L$17,'Напрямки конкурса'!$K$17,IF(D1031='Напрямки конкурса'!$L$18,'Напрямки конкурса'!$K$18,IF(D1031='Напрямки конкурса'!$L$19,'Напрямки конкурса'!$K$19,IF(D1031='Напрямки конкурса'!$L$20,'Напрямки конкурса'!$K$20,IF(D1031='Напрямки конкурса'!$L$21,'Напрямки конкурса'!$K$21,IF(D1031='Напрямки конкурса'!$L$22,'Напрямки конкурса'!$K$22,IF(D1031='Напрямки конкурса'!$L$23,'Напрямки конкурса'!$K$23,IF(D1031='Напрямки конкурса'!$L$24,'Напрямки конкурса'!$K$24,IF(D1031='Напрямки конкурса'!$L$25,'Напрямки конкурса'!$K$25,IF(D1031='Напрямки конкурса'!$L$26,'Напрямки конкурса'!$K$26,IF(D1031='Напрямки конкурса'!$L$27,'Напрямки конкурса'!$K$27,IF(D1031='Напрямки конкурса'!$L$28,'Напрямки конкурса'!$K$28,"")))))))))))))))))))))))))))</f>
        <v/>
      </c>
      <c r="D1031" s="554"/>
      <c r="E1031" s="169"/>
      <c r="F1031" s="169"/>
      <c r="G1031" s="169"/>
      <c r="H1031" s="148" t="str">
        <f>IF(I1031='Категорія витрат'!$B$2,'Категорія витрат'!$A$2,IF(I1031='Категорія витрат'!$B$3,'Категорія витрат'!$A$3,IF(I1031='Категорія витрат'!$B$4,'Категорія витрат'!$A$4,IF(I1031='Категорія витрат'!$B$5,'Категорія витрат'!$A$5,IF(I1031='Категорія витрат'!$B$6,'Категорія витрат'!$A$6,IF(I1031='Категорія витрат'!$B$7,'Категорія витрат'!$A$7,IF(I1031='Категорія витрат'!$B$8,'Категорія витрат'!$A$8,IF(I1031='Категорія витрат'!$B$9,'Категорія витрат'!$A$9,IF(I1031='Категорія витрат'!$B$10,'Категорія витрат'!$A$10,IF(I1031='Категорія витрат'!$B$11,'Категорія витрат'!$A$11,IF(I1031='Категорія витрат'!$B$12,'Категорія витрат'!$A$12,IF(I1031='Категорія витрат'!$B$13,'Категорія витрат'!$A$13,IF(I1031='Категорія витрат'!$B$14,'Категорія витрат'!$A$14,IF(I1031='Категорія витрат'!$B$15,'Категорія витрат'!$A$15,IF(I1031='Категорія витрат'!$B$16,'Категорія витрат'!$A$16,IF(I1031='Категорія витрат'!$B$17,'Категорія витрат'!$A$17,IF(I1031='Категорія витрат'!$B$18,'Категорія витрат'!$A$18,IF(I1031='Категорія витрат'!$B$19,'Категорія витрат'!$A$19,IF(I1031='Категорія витрат'!$B$20,'Категорія витрат'!$A$20,IF(I1031='Категорія витрат'!$B$21,'Категорія витрат'!$A$21,IF(I1031='Категорія витрат'!$B$22,'Категорія витрат'!$A$22,IF(I1031='Категорія витрат'!$B$23,'Категорія витрат'!$A$23,IF(I1031='Категорія витрат'!$B$24,'Категорія витрат'!$A$24,IF(I1031='Категорія витрат'!$B$25,'Категорія витрат'!$A$25,IF(I1031='Категорія витрат'!$B$26,'Категорія витрат'!$A$26,IF(I1031='Категорія витрат'!$B$27,'Категорія витрат'!$A$27,IF(I1031='Категорія витрат'!$B$28,'Категорія витрат'!$A$28,IF(I1031='Категорія витрат'!$B$29,'Категорія витрат'!$A$29,IF(I1031='Категорія витрат'!$B$30,'Категорія витрат'!$A$30,"")))))))))))))))))))))))))))))</f>
        <v/>
      </c>
      <c r="I1031" s="172"/>
      <c r="J1031" s="171"/>
      <c r="K1031" s="174"/>
      <c r="L1031" s="86">
        <f t="shared" ref="L1031:L1094" si="571">SUM(R1031:AC1031)</f>
        <v>0</v>
      </c>
      <c r="M1031" s="174"/>
      <c r="N1031" s="176"/>
      <c r="O1031" s="396">
        <f t="shared" si="546"/>
        <v>0</v>
      </c>
      <c r="P1031" s="157">
        <f>IF(J1031='Категорія витрат'!$F$2,ROUND('Додаток 3._Бюджет детальний ПР'!O1031*0.3676,2),IF(J1031='Категорія витрат'!$F$3,ROUND('Додаток 3._Бюджет детальний ПР'!O1031*0.347,2),IF(J1031='Категорія витрат'!$F$4,ROUND('Додаток 3._Бюджет детальний ПР'!O1031*0.347,2),IF(J1031='Категорія витрат'!$F$7,ROUND('Додаток 3._Бюджет детальний ПР'!O1031*0.0841,2),0))))</f>
        <v>0</v>
      </c>
      <c r="Q1031" s="151">
        <f t="shared" si="544"/>
        <v>0</v>
      </c>
      <c r="R1031" s="179"/>
      <c r="S1031" s="179"/>
      <c r="T1031" s="179"/>
      <c r="U1031" s="179"/>
      <c r="V1031" s="179"/>
      <c r="W1031" s="179"/>
      <c r="X1031" s="179"/>
      <c r="Y1031" s="179"/>
      <c r="Z1031" s="179"/>
      <c r="AA1031" s="179"/>
      <c r="AB1031" s="179"/>
      <c r="AC1031" s="179"/>
      <c r="AD1031" s="48">
        <f t="shared" si="547"/>
        <v>0</v>
      </c>
      <c r="AE1031" s="48">
        <f t="shared" si="548"/>
        <v>0</v>
      </c>
      <c r="AF1031" s="48">
        <f t="shared" si="549"/>
        <v>0</v>
      </c>
      <c r="AG1031" s="48">
        <f t="shared" si="550"/>
        <v>0</v>
      </c>
      <c r="AH1031" s="48">
        <f t="shared" si="551"/>
        <v>0</v>
      </c>
      <c r="AI1031" s="48">
        <f t="shared" si="552"/>
        <v>0</v>
      </c>
      <c r="AJ1031" s="48">
        <f t="shared" si="553"/>
        <v>0</v>
      </c>
      <c r="AK1031" s="48">
        <f t="shared" si="554"/>
        <v>0</v>
      </c>
      <c r="AL1031" s="179"/>
      <c r="AM1031" s="179"/>
      <c r="AN1031" s="76"/>
      <c r="AO1031" s="174"/>
      <c r="AP1031" s="86">
        <f t="shared" ref="AP1031:AP1094" si="572">SUM(AV1031:BG1031)</f>
        <v>0</v>
      </c>
      <c r="AQ1031" s="174"/>
      <c r="AR1031" s="176"/>
      <c r="AS1031" s="169"/>
      <c r="AT1031" s="157">
        <f>IF(J1031='Категорія витрат'!$F$2,ROUND('Додаток 3._Бюджет детальний ПР'!AS1031*0.3676,2),IF(J1031='Категорія витрат'!$F$3,ROUND('Додаток 3._Бюджет детальний ПР'!AS1031*0.347,2),IF(J1031='Категорія витрат'!$F$4,ROUND('Додаток 3._Бюджет детальний ПР'!AS1031*0.347,2),IF(J1031='Категорія витрат'!$F$7,ROUND('Додаток 3._Бюджет детальний ПР'!AS1031*0.0841,2),0))))</f>
        <v>0</v>
      </c>
      <c r="AU1031" s="151">
        <f t="shared" si="545"/>
        <v>0</v>
      </c>
      <c r="AV1031" s="179"/>
      <c r="AW1031" s="179"/>
      <c r="AX1031" s="179"/>
      <c r="AY1031" s="179"/>
      <c r="AZ1031" s="179"/>
      <c r="BA1031" s="179"/>
      <c r="BB1031" s="179"/>
      <c r="BC1031" s="179"/>
      <c r="BD1031" s="179"/>
      <c r="BE1031" s="179"/>
      <c r="BF1031" s="179"/>
      <c r="BG1031" s="179"/>
      <c r="BH1031" s="48">
        <f t="shared" si="555"/>
        <v>0</v>
      </c>
      <c r="BI1031" s="48">
        <f t="shared" si="556"/>
        <v>0</v>
      </c>
      <c r="BJ1031" s="48">
        <f t="shared" si="557"/>
        <v>0</v>
      </c>
      <c r="BK1031" s="48">
        <f t="shared" si="558"/>
        <v>0</v>
      </c>
      <c r="BL1031" s="48">
        <f t="shared" si="559"/>
        <v>0</v>
      </c>
      <c r="BM1031" s="48">
        <f t="shared" si="560"/>
        <v>0</v>
      </c>
      <c r="BN1031" s="48">
        <f t="shared" si="561"/>
        <v>0</v>
      </c>
      <c r="BO1031" s="48">
        <f t="shared" si="562"/>
        <v>0</v>
      </c>
      <c r="BP1031" s="179"/>
      <c r="BQ1031" s="179"/>
      <c r="BR1031" s="189"/>
      <c r="BS1031" s="174"/>
      <c r="BT1031" s="86">
        <f t="shared" ref="BT1031:BT1094" si="573">SUM(BZ1031:CK1031)</f>
        <v>0</v>
      </c>
      <c r="BU1031" s="174"/>
      <c r="BV1031" s="176"/>
      <c r="BW1031" s="169"/>
      <c r="BX1031" s="157">
        <f>IF(J1031='Категорія витрат'!$F$2,ROUND('Додаток 3._Бюджет детальний ПР'!BW1031*0.3676,2),IF(J1031='Категорія витрат'!$F$3,ROUND('Додаток 3._Бюджет детальний ПР'!BW1031*0.347,2),IF(J1031='Категорія витрат'!$F$4,ROUND('Додаток 3._Бюджет детальний ПР'!BW1031*0.347,2),IF(J1031='Категорія витрат'!$F$7,ROUND('Додаток 3._Бюджет детальний ПР'!BW1031*0.0841,2),0))))</f>
        <v>0</v>
      </c>
      <c r="BY1031" s="151">
        <f t="shared" ref="BY1031:BY1094" si="574">(BW1031+BX1031)*BT1031</f>
        <v>0</v>
      </c>
      <c r="BZ1031" s="179"/>
      <c r="CA1031" s="179"/>
      <c r="CB1031" s="179"/>
      <c r="CC1031" s="179"/>
      <c r="CD1031" s="179"/>
      <c r="CE1031" s="179"/>
      <c r="CF1031" s="179"/>
      <c r="CG1031" s="179"/>
      <c r="CH1031" s="179"/>
      <c r="CI1031" s="179"/>
      <c r="CJ1031" s="179"/>
      <c r="CK1031" s="179"/>
      <c r="CL1031" s="48">
        <f t="shared" si="563"/>
        <v>0</v>
      </c>
      <c r="CM1031" s="48">
        <f t="shared" si="564"/>
        <v>0</v>
      </c>
      <c r="CN1031" s="48">
        <f t="shared" si="565"/>
        <v>0</v>
      </c>
      <c r="CO1031" s="48">
        <f t="shared" si="566"/>
        <v>0</v>
      </c>
      <c r="CP1031" s="48">
        <f t="shared" si="567"/>
        <v>0</v>
      </c>
      <c r="CQ1031" s="48">
        <f t="shared" si="568"/>
        <v>0</v>
      </c>
      <c r="CR1031" s="48">
        <f t="shared" si="569"/>
        <v>0</v>
      </c>
      <c r="CS1031" s="48">
        <f t="shared" si="570"/>
        <v>0</v>
      </c>
      <c r="CT1031" s="179"/>
      <c r="CU1031" s="179"/>
    </row>
    <row r="1032" spans="1:99" ht="20.100000000000001" customHeight="1" x14ac:dyDescent="0.25">
      <c r="A1032" s="57">
        <v>1027</v>
      </c>
      <c r="B1032" s="398" t="str">
        <f>IF(D1032='Напрямки конкурса'!$L$2,'Напрямки конкурса'!$B$2,IF(D1032='Напрямки конкурса'!$L$3,'Напрямки конкурса'!$B$3,IF(D1032='Напрямки конкурса'!$L$4,'Напрямки конкурса'!$B$4,IF(D1032='Напрямки конкурса'!$L$5,'Напрямки конкурса'!$B$5,IF(D1032='Напрямки конкурса'!$L$6,'Напрямки конкурса'!$B$6,IF(D1032='Напрямки конкурса'!$L$7,'Напрямки конкурса'!$B$7,IF(D1032='Напрямки конкурса'!$L$8,'Напрямки конкурса'!$B$8,IF(D1032='Напрямки конкурса'!$L$9,'Напрямки конкурса'!$B$9,IF(D1032='Напрямки конкурса'!$L$10,'Напрямки конкурса'!$B$10,IF(D1032='Напрямки конкурса'!$L$11,'Напрямки конкурса'!$B$11,IF(D1032='Напрямки конкурса'!$L$12,'Напрямки конкурса'!$B$12,IF(D1032='Напрямки конкурса'!$L$13,'Напрямки конкурса'!$B$13,IF(D1032='Напрямки конкурса'!$L$14,'Напрямки конкурса'!$B$14,IF(D1032='Напрямки конкурса'!$L$15,'Напрямки конкурса'!$B$15,IF(D1032='Напрямки конкурса'!$L$16,'Напрямки конкурса'!$B$16,IF(D1032='Напрямки конкурса'!$L$17,'Напрямки конкурса'!$B$17,IF(D1032='Напрямки конкурса'!$L$18,'Напрямки конкурса'!$B$18,IF(D1032='Напрямки конкурса'!$L$19,'Напрямки конкурса'!$B$19,IF(D1032='Напрямки конкурса'!$L$20,'Напрямки конкурса'!$B$20,IF(D1032='Напрямки конкурса'!$L$21,'Напрямки конкурса'!$B$21,IF(D1032='Напрямки конкурса'!$L$22,'Напрямки конкурса'!$B$22,IF(D1032='Напрямки конкурса'!$L$23,'Напрямки конкурса'!$B$23,IF(D1032='Напрямки конкурса'!$L$24,'Напрямки конкурса'!$B$24,IF(D1032='Напрямки конкурса'!$L$25,'Напрямки конкурса'!$B$25,IF(D1032='Напрямки конкурса'!$L$26,'Напрямки конкурса'!$B$26,IF(D1032='Напрямки конкурса'!$L$27,'Напрямки конкурса'!$B$27,IF(D1032='Напрямки конкурса'!$L$28,'Напрямки конкурса'!$B$28,"")))))))))))))))))))))))))))</f>
        <v/>
      </c>
      <c r="C1032" s="58" t="str">
        <f>IF(D1032='Напрямки конкурса'!$L$2,'Напрямки конкурса'!$K$2,IF(D1032='Напрямки конкурса'!$L$3,'Напрямки конкурса'!$K$3,IF(D1032='Напрямки конкурса'!$L$4,'Напрямки конкурса'!$K$4,IF(D1032='Напрямки конкурса'!$L$5,'Напрямки конкурса'!$K$5,IF(D1032='Напрямки конкурса'!$L$6,'Напрямки конкурса'!$K$6,IF(D1032='Напрямки конкурса'!$L$7,'Напрямки конкурса'!$K$7,IF(D1032='Напрямки конкурса'!$L$8,'Напрямки конкурса'!$K$8,IF(D1032='Напрямки конкурса'!$L$9,'Напрямки конкурса'!$K$9,IF(D1032='Напрямки конкурса'!$L$10,'Напрямки конкурса'!$K$10,IF(D1032='Напрямки конкурса'!$L$11,'Напрямки конкурса'!$K$11,IF(D1032='Напрямки конкурса'!$L$12,'Напрямки конкурса'!$K$12,IF(D1032='Напрямки конкурса'!$L$13,'Напрямки конкурса'!$K$13,IF(D1032='Напрямки конкурса'!$L$14,'Напрямки конкурса'!$K$14,IF(D1032='Напрямки конкурса'!$L$15,'Напрямки конкурса'!$K$15,IF(D1032='Напрямки конкурса'!$L$16,'Напрямки конкурса'!$K$16,IF(D1032='Напрямки конкурса'!$L$17,'Напрямки конкурса'!$K$17,IF(D1032='Напрямки конкурса'!$L$18,'Напрямки конкурса'!$K$18,IF(D1032='Напрямки конкурса'!$L$19,'Напрямки конкурса'!$K$19,IF(D1032='Напрямки конкурса'!$L$20,'Напрямки конкурса'!$K$20,IF(D1032='Напрямки конкурса'!$L$21,'Напрямки конкурса'!$K$21,IF(D1032='Напрямки конкурса'!$L$22,'Напрямки конкурса'!$K$22,IF(D1032='Напрямки конкурса'!$L$23,'Напрямки конкурса'!$K$23,IF(D1032='Напрямки конкурса'!$L$24,'Напрямки конкурса'!$K$24,IF(D1032='Напрямки конкурса'!$L$25,'Напрямки конкурса'!$K$25,IF(D1032='Напрямки конкурса'!$L$26,'Напрямки конкурса'!$K$26,IF(D1032='Напрямки конкурса'!$L$27,'Напрямки конкурса'!$K$27,IF(D1032='Напрямки конкурса'!$L$28,'Напрямки конкурса'!$K$28,"")))))))))))))))))))))))))))</f>
        <v/>
      </c>
      <c r="D1032" s="554"/>
      <c r="E1032" s="169"/>
      <c r="F1032" s="169"/>
      <c r="G1032" s="169"/>
      <c r="H1032" s="148" t="str">
        <f>IF(I1032='Категорія витрат'!$B$2,'Категорія витрат'!$A$2,IF(I1032='Категорія витрат'!$B$3,'Категорія витрат'!$A$3,IF(I1032='Категорія витрат'!$B$4,'Категорія витрат'!$A$4,IF(I1032='Категорія витрат'!$B$5,'Категорія витрат'!$A$5,IF(I1032='Категорія витрат'!$B$6,'Категорія витрат'!$A$6,IF(I1032='Категорія витрат'!$B$7,'Категорія витрат'!$A$7,IF(I1032='Категорія витрат'!$B$8,'Категорія витрат'!$A$8,IF(I1032='Категорія витрат'!$B$9,'Категорія витрат'!$A$9,IF(I1032='Категорія витрат'!$B$10,'Категорія витрат'!$A$10,IF(I1032='Категорія витрат'!$B$11,'Категорія витрат'!$A$11,IF(I1032='Категорія витрат'!$B$12,'Категорія витрат'!$A$12,IF(I1032='Категорія витрат'!$B$13,'Категорія витрат'!$A$13,IF(I1032='Категорія витрат'!$B$14,'Категорія витрат'!$A$14,IF(I1032='Категорія витрат'!$B$15,'Категорія витрат'!$A$15,IF(I1032='Категорія витрат'!$B$16,'Категорія витрат'!$A$16,IF(I1032='Категорія витрат'!$B$17,'Категорія витрат'!$A$17,IF(I1032='Категорія витрат'!$B$18,'Категорія витрат'!$A$18,IF(I1032='Категорія витрат'!$B$19,'Категорія витрат'!$A$19,IF(I1032='Категорія витрат'!$B$20,'Категорія витрат'!$A$20,IF(I1032='Категорія витрат'!$B$21,'Категорія витрат'!$A$21,IF(I1032='Категорія витрат'!$B$22,'Категорія витрат'!$A$22,IF(I1032='Категорія витрат'!$B$23,'Категорія витрат'!$A$23,IF(I1032='Категорія витрат'!$B$24,'Категорія витрат'!$A$24,IF(I1032='Категорія витрат'!$B$25,'Категорія витрат'!$A$25,IF(I1032='Категорія витрат'!$B$26,'Категорія витрат'!$A$26,IF(I1032='Категорія витрат'!$B$27,'Категорія витрат'!$A$27,IF(I1032='Категорія витрат'!$B$28,'Категорія витрат'!$A$28,IF(I1032='Категорія витрат'!$B$29,'Категорія витрат'!$A$29,IF(I1032='Категорія витрат'!$B$30,'Категорія витрат'!$A$30,"")))))))))))))))))))))))))))))</f>
        <v/>
      </c>
      <c r="I1032" s="172"/>
      <c r="J1032" s="171"/>
      <c r="K1032" s="174"/>
      <c r="L1032" s="86">
        <f t="shared" si="571"/>
        <v>0</v>
      </c>
      <c r="M1032" s="174"/>
      <c r="N1032" s="176"/>
      <c r="O1032" s="396">
        <f t="shared" si="546"/>
        <v>0</v>
      </c>
      <c r="P1032" s="157">
        <f>IF(J1032='Категорія витрат'!$F$2,ROUND('Додаток 3._Бюджет детальний ПР'!O1032*0.3676,2),IF(J1032='Категорія витрат'!$F$3,ROUND('Додаток 3._Бюджет детальний ПР'!O1032*0.347,2),IF(J1032='Категорія витрат'!$F$4,ROUND('Додаток 3._Бюджет детальний ПР'!O1032*0.347,2),IF(J1032='Категорія витрат'!$F$7,ROUND('Додаток 3._Бюджет детальний ПР'!O1032*0.0841,2),0))))</f>
        <v>0</v>
      </c>
      <c r="Q1032" s="151">
        <f t="shared" si="544"/>
        <v>0</v>
      </c>
      <c r="R1032" s="179"/>
      <c r="S1032" s="179"/>
      <c r="T1032" s="179"/>
      <c r="U1032" s="179"/>
      <c r="V1032" s="179"/>
      <c r="W1032" s="179"/>
      <c r="X1032" s="179"/>
      <c r="Y1032" s="179"/>
      <c r="Z1032" s="179"/>
      <c r="AA1032" s="179"/>
      <c r="AB1032" s="179"/>
      <c r="AC1032" s="179"/>
      <c r="AD1032" s="48">
        <f t="shared" si="547"/>
        <v>0</v>
      </c>
      <c r="AE1032" s="48">
        <f t="shared" si="548"/>
        <v>0</v>
      </c>
      <c r="AF1032" s="48">
        <f t="shared" si="549"/>
        <v>0</v>
      </c>
      <c r="AG1032" s="48">
        <f t="shared" si="550"/>
        <v>0</v>
      </c>
      <c r="AH1032" s="48">
        <f t="shared" si="551"/>
        <v>0</v>
      </c>
      <c r="AI1032" s="48">
        <f t="shared" si="552"/>
        <v>0</v>
      </c>
      <c r="AJ1032" s="48">
        <f t="shared" si="553"/>
        <v>0</v>
      </c>
      <c r="AK1032" s="48">
        <f t="shared" si="554"/>
        <v>0</v>
      </c>
      <c r="AL1032" s="179"/>
      <c r="AM1032" s="179"/>
      <c r="AN1032" s="76"/>
      <c r="AO1032" s="174"/>
      <c r="AP1032" s="86">
        <f t="shared" si="572"/>
        <v>0</v>
      </c>
      <c r="AQ1032" s="174"/>
      <c r="AR1032" s="176"/>
      <c r="AS1032" s="169"/>
      <c r="AT1032" s="157">
        <f>IF(J1032='Категорія витрат'!$F$2,ROUND('Додаток 3._Бюджет детальний ПР'!AS1032*0.3676,2),IF(J1032='Категорія витрат'!$F$3,ROUND('Додаток 3._Бюджет детальний ПР'!AS1032*0.347,2),IF(J1032='Категорія витрат'!$F$4,ROUND('Додаток 3._Бюджет детальний ПР'!AS1032*0.347,2),IF(J1032='Категорія витрат'!$F$7,ROUND('Додаток 3._Бюджет детальний ПР'!AS1032*0.0841,2),0))))</f>
        <v>0</v>
      </c>
      <c r="AU1032" s="151">
        <f t="shared" si="545"/>
        <v>0</v>
      </c>
      <c r="AV1032" s="179"/>
      <c r="AW1032" s="179"/>
      <c r="AX1032" s="179"/>
      <c r="AY1032" s="179"/>
      <c r="AZ1032" s="179"/>
      <c r="BA1032" s="179"/>
      <c r="BB1032" s="179"/>
      <c r="BC1032" s="179"/>
      <c r="BD1032" s="179"/>
      <c r="BE1032" s="179"/>
      <c r="BF1032" s="179"/>
      <c r="BG1032" s="179"/>
      <c r="BH1032" s="48">
        <f t="shared" si="555"/>
        <v>0</v>
      </c>
      <c r="BI1032" s="48">
        <f t="shared" si="556"/>
        <v>0</v>
      </c>
      <c r="BJ1032" s="48">
        <f t="shared" si="557"/>
        <v>0</v>
      </c>
      <c r="BK1032" s="48">
        <f t="shared" si="558"/>
        <v>0</v>
      </c>
      <c r="BL1032" s="48">
        <f t="shared" si="559"/>
        <v>0</v>
      </c>
      <c r="BM1032" s="48">
        <f t="shared" si="560"/>
        <v>0</v>
      </c>
      <c r="BN1032" s="48">
        <f t="shared" si="561"/>
        <v>0</v>
      </c>
      <c r="BO1032" s="48">
        <f t="shared" si="562"/>
        <v>0</v>
      </c>
      <c r="BP1032" s="179"/>
      <c r="BQ1032" s="179"/>
      <c r="BR1032" s="189"/>
      <c r="BS1032" s="174"/>
      <c r="BT1032" s="86">
        <f t="shared" si="573"/>
        <v>0</v>
      </c>
      <c r="BU1032" s="174"/>
      <c r="BV1032" s="176"/>
      <c r="BW1032" s="169"/>
      <c r="BX1032" s="157">
        <f>IF(J1032='Категорія витрат'!$F$2,ROUND('Додаток 3._Бюджет детальний ПР'!BW1032*0.3676,2),IF(J1032='Категорія витрат'!$F$3,ROUND('Додаток 3._Бюджет детальний ПР'!BW1032*0.347,2),IF(J1032='Категорія витрат'!$F$4,ROUND('Додаток 3._Бюджет детальний ПР'!BW1032*0.347,2),IF(J1032='Категорія витрат'!$F$7,ROUND('Додаток 3._Бюджет детальний ПР'!BW1032*0.0841,2),0))))</f>
        <v>0</v>
      </c>
      <c r="BY1032" s="151">
        <f t="shared" si="574"/>
        <v>0</v>
      </c>
      <c r="BZ1032" s="179"/>
      <c r="CA1032" s="179"/>
      <c r="CB1032" s="179"/>
      <c r="CC1032" s="179"/>
      <c r="CD1032" s="179"/>
      <c r="CE1032" s="179"/>
      <c r="CF1032" s="179"/>
      <c r="CG1032" s="179"/>
      <c r="CH1032" s="179"/>
      <c r="CI1032" s="179"/>
      <c r="CJ1032" s="179"/>
      <c r="CK1032" s="179"/>
      <c r="CL1032" s="48">
        <f t="shared" si="563"/>
        <v>0</v>
      </c>
      <c r="CM1032" s="48">
        <f t="shared" si="564"/>
        <v>0</v>
      </c>
      <c r="CN1032" s="48">
        <f t="shared" si="565"/>
        <v>0</v>
      </c>
      <c r="CO1032" s="48">
        <f t="shared" si="566"/>
        <v>0</v>
      </c>
      <c r="CP1032" s="48">
        <f t="shared" si="567"/>
        <v>0</v>
      </c>
      <c r="CQ1032" s="48">
        <f t="shared" si="568"/>
        <v>0</v>
      </c>
      <c r="CR1032" s="48">
        <f t="shared" si="569"/>
        <v>0</v>
      </c>
      <c r="CS1032" s="48">
        <f t="shared" si="570"/>
        <v>0</v>
      </c>
      <c r="CT1032" s="179"/>
      <c r="CU1032" s="179"/>
    </row>
    <row r="1033" spans="1:99" ht="20.100000000000001" customHeight="1" x14ac:dyDescent="0.25">
      <c r="A1033" s="57">
        <v>1028</v>
      </c>
      <c r="B1033" s="398" t="str">
        <f>IF(D1033='Напрямки конкурса'!$L$2,'Напрямки конкурса'!$B$2,IF(D1033='Напрямки конкурса'!$L$3,'Напрямки конкурса'!$B$3,IF(D1033='Напрямки конкурса'!$L$4,'Напрямки конкурса'!$B$4,IF(D1033='Напрямки конкурса'!$L$5,'Напрямки конкурса'!$B$5,IF(D1033='Напрямки конкурса'!$L$6,'Напрямки конкурса'!$B$6,IF(D1033='Напрямки конкурса'!$L$7,'Напрямки конкурса'!$B$7,IF(D1033='Напрямки конкурса'!$L$8,'Напрямки конкурса'!$B$8,IF(D1033='Напрямки конкурса'!$L$9,'Напрямки конкурса'!$B$9,IF(D1033='Напрямки конкурса'!$L$10,'Напрямки конкурса'!$B$10,IF(D1033='Напрямки конкурса'!$L$11,'Напрямки конкурса'!$B$11,IF(D1033='Напрямки конкурса'!$L$12,'Напрямки конкурса'!$B$12,IF(D1033='Напрямки конкурса'!$L$13,'Напрямки конкурса'!$B$13,IF(D1033='Напрямки конкурса'!$L$14,'Напрямки конкурса'!$B$14,IF(D1033='Напрямки конкурса'!$L$15,'Напрямки конкурса'!$B$15,IF(D1033='Напрямки конкурса'!$L$16,'Напрямки конкурса'!$B$16,IF(D1033='Напрямки конкурса'!$L$17,'Напрямки конкурса'!$B$17,IF(D1033='Напрямки конкурса'!$L$18,'Напрямки конкурса'!$B$18,IF(D1033='Напрямки конкурса'!$L$19,'Напрямки конкурса'!$B$19,IF(D1033='Напрямки конкурса'!$L$20,'Напрямки конкурса'!$B$20,IF(D1033='Напрямки конкурса'!$L$21,'Напрямки конкурса'!$B$21,IF(D1033='Напрямки конкурса'!$L$22,'Напрямки конкурса'!$B$22,IF(D1033='Напрямки конкурса'!$L$23,'Напрямки конкурса'!$B$23,IF(D1033='Напрямки конкурса'!$L$24,'Напрямки конкурса'!$B$24,IF(D1033='Напрямки конкурса'!$L$25,'Напрямки конкурса'!$B$25,IF(D1033='Напрямки конкурса'!$L$26,'Напрямки конкурса'!$B$26,IF(D1033='Напрямки конкурса'!$L$27,'Напрямки конкурса'!$B$27,IF(D1033='Напрямки конкурса'!$L$28,'Напрямки конкурса'!$B$28,"")))))))))))))))))))))))))))</f>
        <v/>
      </c>
      <c r="C1033" s="58" t="str">
        <f>IF(D1033='Напрямки конкурса'!$L$2,'Напрямки конкурса'!$K$2,IF(D1033='Напрямки конкурса'!$L$3,'Напрямки конкурса'!$K$3,IF(D1033='Напрямки конкурса'!$L$4,'Напрямки конкурса'!$K$4,IF(D1033='Напрямки конкурса'!$L$5,'Напрямки конкурса'!$K$5,IF(D1033='Напрямки конкурса'!$L$6,'Напрямки конкурса'!$K$6,IF(D1033='Напрямки конкурса'!$L$7,'Напрямки конкурса'!$K$7,IF(D1033='Напрямки конкурса'!$L$8,'Напрямки конкурса'!$K$8,IF(D1033='Напрямки конкурса'!$L$9,'Напрямки конкурса'!$K$9,IF(D1033='Напрямки конкурса'!$L$10,'Напрямки конкурса'!$K$10,IF(D1033='Напрямки конкурса'!$L$11,'Напрямки конкурса'!$K$11,IF(D1033='Напрямки конкурса'!$L$12,'Напрямки конкурса'!$K$12,IF(D1033='Напрямки конкурса'!$L$13,'Напрямки конкурса'!$K$13,IF(D1033='Напрямки конкурса'!$L$14,'Напрямки конкурса'!$K$14,IF(D1033='Напрямки конкурса'!$L$15,'Напрямки конкурса'!$K$15,IF(D1033='Напрямки конкурса'!$L$16,'Напрямки конкурса'!$K$16,IF(D1033='Напрямки конкурса'!$L$17,'Напрямки конкурса'!$K$17,IF(D1033='Напрямки конкурса'!$L$18,'Напрямки конкурса'!$K$18,IF(D1033='Напрямки конкурса'!$L$19,'Напрямки конкурса'!$K$19,IF(D1033='Напрямки конкурса'!$L$20,'Напрямки конкурса'!$K$20,IF(D1033='Напрямки конкурса'!$L$21,'Напрямки конкурса'!$K$21,IF(D1033='Напрямки конкурса'!$L$22,'Напрямки конкурса'!$K$22,IF(D1033='Напрямки конкурса'!$L$23,'Напрямки конкурса'!$K$23,IF(D1033='Напрямки конкурса'!$L$24,'Напрямки конкурса'!$K$24,IF(D1033='Напрямки конкурса'!$L$25,'Напрямки конкурса'!$K$25,IF(D1033='Напрямки конкурса'!$L$26,'Напрямки конкурса'!$K$26,IF(D1033='Напрямки конкурса'!$L$27,'Напрямки конкурса'!$K$27,IF(D1033='Напрямки конкурса'!$L$28,'Напрямки конкурса'!$K$28,"")))))))))))))))))))))))))))</f>
        <v/>
      </c>
      <c r="D1033" s="554"/>
      <c r="E1033" s="169"/>
      <c r="F1033" s="169"/>
      <c r="G1033" s="169"/>
      <c r="H1033" s="148" t="str">
        <f>IF(I1033='Категорія витрат'!$B$2,'Категорія витрат'!$A$2,IF(I1033='Категорія витрат'!$B$3,'Категорія витрат'!$A$3,IF(I1033='Категорія витрат'!$B$4,'Категорія витрат'!$A$4,IF(I1033='Категорія витрат'!$B$5,'Категорія витрат'!$A$5,IF(I1033='Категорія витрат'!$B$6,'Категорія витрат'!$A$6,IF(I1033='Категорія витрат'!$B$7,'Категорія витрат'!$A$7,IF(I1033='Категорія витрат'!$B$8,'Категорія витрат'!$A$8,IF(I1033='Категорія витрат'!$B$9,'Категорія витрат'!$A$9,IF(I1033='Категорія витрат'!$B$10,'Категорія витрат'!$A$10,IF(I1033='Категорія витрат'!$B$11,'Категорія витрат'!$A$11,IF(I1033='Категорія витрат'!$B$12,'Категорія витрат'!$A$12,IF(I1033='Категорія витрат'!$B$13,'Категорія витрат'!$A$13,IF(I1033='Категорія витрат'!$B$14,'Категорія витрат'!$A$14,IF(I1033='Категорія витрат'!$B$15,'Категорія витрат'!$A$15,IF(I1033='Категорія витрат'!$B$16,'Категорія витрат'!$A$16,IF(I1033='Категорія витрат'!$B$17,'Категорія витрат'!$A$17,IF(I1033='Категорія витрат'!$B$18,'Категорія витрат'!$A$18,IF(I1033='Категорія витрат'!$B$19,'Категорія витрат'!$A$19,IF(I1033='Категорія витрат'!$B$20,'Категорія витрат'!$A$20,IF(I1033='Категорія витрат'!$B$21,'Категорія витрат'!$A$21,IF(I1033='Категорія витрат'!$B$22,'Категорія витрат'!$A$22,IF(I1033='Категорія витрат'!$B$23,'Категорія витрат'!$A$23,IF(I1033='Категорія витрат'!$B$24,'Категорія витрат'!$A$24,IF(I1033='Категорія витрат'!$B$25,'Категорія витрат'!$A$25,IF(I1033='Категорія витрат'!$B$26,'Категорія витрат'!$A$26,IF(I1033='Категорія витрат'!$B$27,'Категорія витрат'!$A$27,IF(I1033='Категорія витрат'!$B$28,'Категорія витрат'!$A$28,IF(I1033='Категорія витрат'!$B$29,'Категорія витрат'!$A$29,IF(I1033='Категорія витрат'!$B$30,'Категорія витрат'!$A$30,"")))))))))))))))))))))))))))))</f>
        <v/>
      </c>
      <c r="I1033" s="172"/>
      <c r="J1033" s="171"/>
      <c r="K1033" s="174"/>
      <c r="L1033" s="86">
        <f t="shared" si="571"/>
        <v>0</v>
      </c>
      <c r="M1033" s="174"/>
      <c r="N1033" s="176"/>
      <c r="O1033" s="396">
        <f t="shared" si="546"/>
        <v>0</v>
      </c>
      <c r="P1033" s="157">
        <f>IF(J1033='Категорія витрат'!$F$2,ROUND('Додаток 3._Бюджет детальний ПР'!O1033*0.3676,2),IF(J1033='Категорія витрат'!$F$3,ROUND('Додаток 3._Бюджет детальний ПР'!O1033*0.347,2),IF(J1033='Категорія витрат'!$F$4,ROUND('Додаток 3._Бюджет детальний ПР'!O1033*0.347,2),IF(J1033='Категорія витрат'!$F$7,ROUND('Додаток 3._Бюджет детальний ПР'!O1033*0.0841,2),0))))</f>
        <v>0</v>
      </c>
      <c r="Q1033" s="151">
        <f t="shared" si="544"/>
        <v>0</v>
      </c>
      <c r="R1033" s="179"/>
      <c r="S1033" s="179"/>
      <c r="T1033" s="179"/>
      <c r="U1033" s="179"/>
      <c r="V1033" s="179"/>
      <c r="W1033" s="179"/>
      <c r="X1033" s="179"/>
      <c r="Y1033" s="179"/>
      <c r="Z1033" s="179"/>
      <c r="AA1033" s="179"/>
      <c r="AB1033" s="179"/>
      <c r="AC1033" s="179"/>
      <c r="AD1033" s="48">
        <f t="shared" si="547"/>
        <v>0</v>
      </c>
      <c r="AE1033" s="48">
        <f t="shared" si="548"/>
        <v>0</v>
      </c>
      <c r="AF1033" s="48">
        <f t="shared" si="549"/>
        <v>0</v>
      </c>
      <c r="AG1033" s="48">
        <f t="shared" si="550"/>
        <v>0</v>
      </c>
      <c r="AH1033" s="48">
        <f t="shared" si="551"/>
        <v>0</v>
      </c>
      <c r="AI1033" s="48">
        <f t="shared" si="552"/>
        <v>0</v>
      </c>
      <c r="AJ1033" s="48">
        <f t="shared" si="553"/>
        <v>0</v>
      </c>
      <c r="AK1033" s="48">
        <f t="shared" si="554"/>
        <v>0</v>
      </c>
      <c r="AL1033" s="179"/>
      <c r="AM1033" s="179"/>
      <c r="AN1033" s="76"/>
      <c r="AO1033" s="174"/>
      <c r="AP1033" s="86">
        <f t="shared" si="572"/>
        <v>0</v>
      </c>
      <c r="AQ1033" s="174"/>
      <c r="AR1033" s="176"/>
      <c r="AS1033" s="169"/>
      <c r="AT1033" s="157">
        <f>IF(J1033='Категорія витрат'!$F$2,ROUND('Додаток 3._Бюджет детальний ПР'!AS1033*0.3676,2),IF(J1033='Категорія витрат'!$F$3,ROUND('Додаток 3._Бюджет детальний ПР'!AS1033*0.347,2),IF(J1033='Категорія витрат'!$F$4,ROUND('Додаток 3._Бюджет детальний ПР'!AS1033*0.347,2),IF(J1033='Категорія витрат'!$F$7,ROUND('Додаток 3._Бюджет детальний ПР'!AS1033*0.0841,2),0))))</f>
        <v>0</v>
      </c>
      <c r="AU1033" s="151">
        <f t="shared" si="545"/>
        <v>0</v>
      </c>
      <c r="AV1033" s="179"/>
      <c r="AW1033" s="179"/>
      <c r="AX1033" s="179"/>
      <c r="AY1033" s="179"/>
      <c r="AZ1033" s="179"/>
      <c r="BA1033" s="179"/>
      <c r="BB1033" s="179"/>
      <c r="BC1033" s="179"/>
      <c r="BD1033" s="179"/>
      <c r="BE1033" s="179"/>
      <c r="BF1033" s="179"/>
      <c r="BG1033" s="179"/>
      <c r="BH1033" s="48">
        <f t="shared" si="555"/>
        <v>0</v>
      </c>
      <c r="BI1033" s="48">
        <f t="shared" si="556"/>
        <v>0</v>
      </c>
      <c r="BJ1033" s="48">
        <f t="shared" si="557"/>
        <v>0</v>
      </c>
      <c r="BK1033" s="48">
        <f t="shared" si="558"/>
        <v>0</v>
      </c>
      <c r="BL1033" s="48">
        <f t="shared" si="559"/>
        <v>0</v>
      </c>
      <c r="BM1033" s="48">
        <f t="shared" si="560"/>
        <v>0</v>
      </c>
      <c r="BN1033" s="48">
        <f t="shared" si="561"/>
        <v>0</v>
      </c>
      <c r="BO1033" s="48">
        <f t="shared" si="562"/>
        <v>0</v>
      </c>
      <c r="BP1033" s="179"/>
      <c r="BQ1033" s="179"/>
      <c r="BR1033" s="189"/>
      <c r="BS1033" s="174"/>
      <c r="BT1033" s="86">
        <f t="shared" si="573"/>
        <v>0</v>
      </c>
      <c r="BU1033" s="174"/>
      <c r="BV1033" s="176"/>
      <c r="BW1033" s="169"/>
      <c r="BX1033" s="157">
        <f>IF(J1033='Категорія витрат'!$F$2,ROUND('Додаток 3._Бюджет детальний ПР'!BW1033*0.3676,2),IF(J1033='Категорія витрат'!$F$3,ROUND('Додаток 3._Бюджет детальний ПР'!BW1033*0.347,2),IF(J1033='Категорія витрат'!$F$4,ROUND('Додаток 3._Бюджет детальний ПР'!BW1033*0.347,2),IF(J1033='Категорія витрат'!$F$7,ROUND('Додаток 3._Бюджет детальний ПР'!BW1033*0.0841,2),0))))</f>
        <v>0</v>
      </c>
      <c r="BY1033" s="151">
        <f t="shared" si="574"/>
        <v>0</v>
      </c>
      <c r="BZ1033" s="179"/>
      <c r="CA1033" s="179"/>
      <c r="CB1033" s="179"/>
      <c r="CC1033" s="179"/>
      <c r="CD1033" s="179"/>
      <c r="CE1033" s="179"/>
      <c r="CF1033" s="179"/>
      <c r="CG1033" s="179"/>
      <c r="CH1033" s="179"/>
      <c r="CI1033" s="179"/>
      <c r="CJ1033" s="179"/>
      <c r="CK1033" s="179"/>
      <c r="CL1033" s="48">
        <f t="shared" si="563"/>
        <v>0</v>
      </c>
      <c r="CM1033" s="48">
        <f t="shared" si="564"/>
        <v>0</v>
      </c>
      <c r="CN1033" s="48">
        <f t="shared" si="565"/>
        <v>0</v>
      </c>
      <c r="CO1033" s="48">
        <f t="shared" si="566"/>
        <v>0</v>
      </c>
      <c r="CP1033" s="48">
        <f t="shared" si="567"/>
        <v>0</v>
      </c>
      <c r="CQ1033" s="48">
        <f t="shared" si="568"/>
        <v>0</v>
      </c>
      <c r="CR1033" s="48">
        <f t="shared" si="569"/>
        <v>0</v>
      </c>
      <c r="CS1033" s="48">
        <f t="shared" si="570"/>
        <v>0</v>
      </c>
      <c r="CT1033" s="179"/>
      <c r="CU1033" s="179"/>
    </row>
    <row r="1034" spans="1:99" ht="20.100000000000001" customHeight="1" x14ac:dyDescent="0.25">
      <c r="A1034" s="57">
        <v>1029</v>
      </c>
      <c r="B1034" s="398" t="str">
        <f>IF(D1034='Напрямки конкурса'!$L$2,'Напрямки конкурса'!$B$2,IF(D1034='Напрямки конкурса'!$L$3,'Напрямки конкурса'!$B$3,IF(D1034='Напрямки конкурса'!$L$4,'Напрямки конкурса'!$B$4,IF(D1034='Напрямки конкурса'!$L$5,'Напрямки конкурса'!$B$5,IF(D1034='Напрямки конкурса'!$L$6,'Напрямки конкурса'!$B$6,IF(D1034='Напрямки конкурса'!$L$7,'Напрямки конкурса'!$B$7,IF(D1034='Напрямки конкурса'!$L$8,'Напрямки конкурса'!$B$8,IF(D1034='Напрямки конкурса'!$L$9,'Напрямки конкурса'!$B$9,IF(D1034='Напрямки конкурса'!$L$10,'Напрямки конкурса'!$B$10,IF(D1034='Напрямки конкурса'!$L$11,'Напрямки конкурса'!$B$11,IF(D1034='Напрямки конкурса'!$L$12,'Напрямки конкурса'!$B$12,IF(D1034='Напрямки конкурса'!$L$13,'Напрямки конкурса'!$B$13,IF(D1034='Напрямки конкурса'!$L$14,'Напрямки конкурса'!$B$14,IF(D1034='Напрямки конкурса'!$L$15,'Напрямки конкурса'!$B$15,IF(D1034='Напрямки конкурса'!$L$16,'Напрямки конкурса'!$B$16,IF(D1034='Напрямки конкурса'!$L$17,'Напрямки конкурса'!$B$17,IF(D1034='Напрямки конкурса'!$L$18,'Напрямки конкурса'!$B$18,IF(D1034='Напрямки конкурса'!$L$19,'Напрямки конкурса'!$B$19,IF(D1034='Напрямки конкурса'!$L$20,'Напрямки конкурса'!$B$20,IF(D1034='Напрямки конкурса'!$L$21,'Напрямки конкурса'!$B$21,IF(D1034='Напрямки конкурса'!$L$22,'Напрямки конкурса'!$B$22,IF(D1034='Напрямки конкурса'!$L$23,'Напрямки конкурса'!$B$23,IF(D1034='Напрямки конкурса'!$L$24,'Напрямки конкурса'!$B$24,IF(D1034='Напрямки конкурса'!$L$25,'Напрямки конкурса'!$B$25,IF(D1034='Напрямки конкурса'!$L$26,'Напрямки конкурса'!$B$26,IF(D1034='Напрямки конкурса'!$L$27,'Напрямки конкурса'!$B$27,IF(D1034='Напрямки конкурса'!$L$28,'Напрямки конкурса'!$B$28,"")))))))))))))))))))))))))))</f>
        <v/>
      </c>
      <c r="C1034" s="58" t="str">
        <f>IF(D1034='Напрямки конкурса'!$L$2,'Напрямки конкурса'!$K$2,IF(D1034='Напрямки конкурса'!$L$3,'Напрямки конкурса'!$K$3,IF(D1034='Напрямки конкурса'!$L$4,'Напрямки конкурса'!$K$4,IF(D1034='Напрямки конкурса'!$L$5,'Напрямки конкурса'!$K$5,IF(D1034='Напрямки конкурса'!$L$6,'Напрямки конкурса'!$K$6,IF(D1034='Напрямки конкурса'!$L$7,'Напрямки конкурса'!$K$7,IF(D1034='Напрямки конкурса'!$L$8,'Напрямки конкурса'!$K$8,IF(D1034='Напрямки конкурса'!$L$9,'Напрямки конкурса'!$K$9,IF(D1034='Напрямки конкурса'!$L$10,'Напрямки конкурса'!$K$10,IF(D1034='Напрямки конкурса'!$L$11,'Напрямки конкурса'!$K$11,IF(D1034='Напрямки конкурса'!$L$12,'Напрямки конкурса'!$K$12,IF(D1034='Напрямки конкурса'!$L$13,'Напрямки конкурса'!$K$13,IF(D1034='Напрямки конкурса'!$L$14,'Напрямки конкурса'!$K$14,IF(D1034='Напрямки конкурса'!$L$15,'Напрямки конкурса'!$K$15,IF(D1034='Напрямки конкурса'!$L$16,'Напрямки конкурса'!$K$16,IF(D1034='Напрямки конкурса'!$L$17,'Напрямки конкурса'!$K$17,IF(D1034='Напрямки конкурса'!$L$18,'Напрямки конкурса'!$K$18,IF(D1034='Напрямки конкурса'!$L$19,'Напрямки конкурса'!$K$19,IF(D1034='Напрямки конкурса'!$L$20,'Напрямки конкурса'!$K$20,IF(D1034='Напрямки конкурса'!$L$21,'Напрямки конкурса'!$K$21,IF(D1034='Напрямки конкурса'!$L$22,'Напрямки конкурса'!$K$22,IF(D1034='Напрямки конкурса'!$L$23,'Напрямки конкурса'!$K$23,IF(D1034='Напрямки конкурса'!$L$24,'Напрямки конкурса'!$K$24,IF(D1034='Напрямки конкурса'!$L$25,'Напрямки конкурса'!$K$25,IF(D1034='Напрямки конкурса'!$L$26,'Напрямки конкурса'!$K$26,IF(D1034='Напрямки конкурса'!$L$27,'Напрямки конкурса'!$K$27,IF(D1034='Напрямки конкурса'!$L$28,'Напрямки конкурса'!$K$28,"")))))))))))))))))))))))))))</f>
        <v/>
      </c>
      <c r="D1034" s="554"/>
      <c r="E1034" s="169"/>
      <c r="F1034" s="169"/>
      <c r="G1034" s="169"/>
      <c r="H1034" s="148" t="str">
        <f>IF(I1034='Категорія витрат'!$B$2,'Категорія витрат'!$A$2,IF(I1034='Категорія витрат'!$B$3,'Категорія витрат'!$A$3,IF(I1034='Категорія витрат'!$B$4,'Категорія витрат'!$A$4,IF(I1034='Категорія витрат'!$B$5,'Категорія витрат'!$A$5,IF(I1034='Категорія витрат'!$B$6,'Категорія витрат'!$A$6,IF(I1034='Категорія витрат'!$B$7,'Категорія витрат'!$A$7,IF(I1034='Категорія витрат'!$B$8,'Категорія витрат'!$A$8,IF(I1034='Категорія витрат'!$B$9,'Категорія витрат'!$A$9,IF(I1034='Категорія витрат'!$B$10,'Категорія витрат'!$A$10,IF(I1034='Категорія витрат'!$B$11,'Категорія витрат'!$A$11,IF(I1034='Категорія витрат'!$B$12,'Категорія витрат'!$A$12,IF(I1034='Категорія витрат'!$B$13,'Категорія витрат'!$A$13,IF(I1034='Категорія витрат'!$B$14,'Категорія витрат'!$A$14,IF(I1034='Категорія витрат'!$B$15,'Категорія витрат'!$A$15,IF(I1034='Категорія витрат'!$B$16,'Категорія витрат'!$A$16,IF(I1034='Категорія витрат'!$B$17,'Категорія витрат'!$A$17,IF(I1034='Категорія витрат'!$B$18,'Категорія витрат'!$A$18,IF(I1034='Категорія витрат'!$B$19,'Категорія витрат'!$A$19,IF(I1034='Категорія витрат'!$B$20,'Категорія витрат'!$A$20,IF(I1034='Категорія витрат'!$B$21,'Категорія витрат'!$A$21,IF(I1034='Категорія витрат'!$B$22,'Категорія витрат'!$A$22,IF(I1034='Категорія витрат'!$B$23,'Категорія витрат'!$A$23,IF(I1034='Категорія витрат'!$B$24,'Категорія витрат'!$A$24,IF(I1034='Категорія витрат'!$B$25,'Категорія витрат'!$A$25,IF(I1034='Категорія витрат'!$B$26,'Категорія витрат'!$A$26,IF(I1034='Категорія витрат'!$B$27,'Категорія витрат'!$A$27,IF(I1034='Категорія витрат'!$B$28,'Категорія витрат'!$A$28,IF(I1034='Категорія витрат'!$B$29,'Категорія витрат'!$A$29,IF(I1034='Категорія витрат'!$B$30,'Категорія витрат'!$A$30,"")))))))))))))))))))))))))))))</f>
        <v/>
      </c>
      <c r="I1034" s="172"/>
      <c r="J1034" s="171"/>
      <c r="K1034" s="174"/>
      <c r="L1034" s="86">
        <f t="shared" si="571"/>
        <v>0</v>
      </c>
      <c r="M1034" s="174"/>
      <c r="N1034" s="176"/>
      <c r="O1034" s="396">
        <f t="shared" si="546"/>
        <v>0</v>
      </c>
      <c r="P1034" s="157">
        <f>IF(J1034='Категорія витрат'!$F$2,ROUND('Додаток 3._Бюджет детальний ПР'!O1034*0.3676,2),IF(J1034='Категорія витрат'!$F$3,ROUND('Додаток 3._Бюджет детальний ПР'!O1034*0.347,2),IF(J1034='Категорія витрат'!$F$4,ROUND('Додаток 3._Бюджет детальний ПР'!O1034*0.347,2),IF(J1034='Категорія витрат'!$F$7,ROUND('Додаток 3._Бюджет детальний ПР'!O1034*0.0841,2),0))))</f>
        <v>0</v>
      </c>
      <c r="Q1034" s="151">
        <f t="shared" si="544"/>
        <v>0</v>
      </c>
      <c r="R1034" s="179"/>
      <c r="S1034" s="179"/>
      <c r="T1034" s="179"/>
      <c r="U1034" s="179"/>
      <c r="V1034" s="179"/>
      <c r="W1034" s="179"/>
      <c r="X1034" s="179"/>
      <c r="Y1034" s="179"/>
      <c r="Z1034" s="179"/>
      <c r="AA1034" s="179"/>
      <c r="AB1034" s="179"/>
      <c r="AC1034" s="179"/>
      <c r="AD1034" s="48">
        <f t="shared" si="547"/>
        <v>0</v>
      </c>
      <c r="AE1034" s="48">
        <f t="shared" si="548"/>
        <v>0</v>
      </c>
      <c r="AF1034" s="48">
        <f t="shared" si="549"/>
        <v>0</v>
      </c>
      <c r="AG1034" s="48">
        <f t="shared" si="550"/>
        <v>0</v>
      </c>
      <c r="AH1034" s="48">
        <f t="shared" si="551"/>
        <v>0</v>
      </c>
      <c r="AI1034" s="48">
        <f t="shared" si="552"/>
        <v>0</v>
      </c>
      <c r="AJ1034" s="48">
        <f t="shared" si="553"/>
        <v>0</v>
      </c>
      <c r="AK1034" s="48">
        <f t="shared" si="554"/>
        <v>0</v>
      </c>
      <c r="AL1034" s="179"/>
      <c r="AM1034" s="179"/>
      <c r="AN1034" s="76"/>
      <c r="AO1034" s="174"/>
      <c r="AP1034" s="86">
        <f t="shared" si="572"/>
        <v>0</v>
      </c>
      <c r="AQ1034" s="174"/>
      <c r="AR1034" s="176"/>
      <c r="AS1034" s="169"/>
      <c r="AT1034" s="157">
        <f>IF(J1034='Категорія витрат'!$F$2,ROUND('Додаток 3._Бюджет детальний ПР'!AS1034*0.3676,2),IF(J1034='Категорія витрат'!$F$3,ROUND('Додаток 3._Бюджет детальний ПР'!AS1034*0.347,2),IF(J1034='Категорія витрат'!$F$4,ROUND('Додаток 3._Бюджет детальний ПР'!AS1034*0.347,2),IF(J1034='Категорія витрат'!$F$7,ROUND('Додаток 3._Бюджет детальний ПР'!AS1034*0.0841,2),0))))</f>
        <v>0</v>
      </c>
      <c r="AU1034" s="151">
        <f t="shared" si="545"/>
        <v>0</v>
      </c>
      <c r="AV1034" s="179"/>
      <c r="AW1034" s="179"/>
      <c r="AX1034" s="179"/>
      <c r="AY1034" s="179"/>
      <c r="AZ1034" s="179"/>
      <c r="BA1034" s="179"/>
      <c r="BB1034" s="179"/>
      <c r="BC1034" s="179"/>
      <c r="BD1034" s="179"/>
      <c r="BE1034" s="179"/>
      <c r="BF1034" s="179"/>
      <c r="BG1034" s="179"/>
      <c r="BH1034" s="48">
        <f t="shared" si="555"/>
        <v>0</v>
      </c>
      <c r="BI1034" s="48">
        <f t="shared" si="556"/>
        <v>0</v>
      </c>
      <c r="BJ1034" s="48">
        <f t="shared" si="557"/>
        <v>0</v>
      </c>
      <c r="BK1034" s="48">
        <f t="shared" si="558"/>
        <v>0</v>
      </c>
      <c r="BL1034" s="48">
        <f t="shared" si="559"/>
        <v>0</v>
      </c>
      <c r="BM1034" s="48">
        <f t="shared" si="560"/>
        <v>0</v>
      </c>
      <c r="BN1034" s="48">
        <f t="shared" si="561"/>
        <v>0</v>
      </c>
      <c r="BO1034" s="48">
        <f t="shared" si="562"/>
        <v>0</v>
      </c>
      <c r="BP1034" s="179"/>
      <c r="BQ1034" s="179"/>
      <c r="BR1034" s="189"/>
      <c r="BS1034" s="174"/>
      <c r="BT1034" s="86">
        <f t="shared" si="573"/>
        <v>0</v>
      </c>
      <c r="BU1034" s="174"/>
      <c r="BV1034" s="176"/>
      <c r="BW1034" s="169"/>
      <c r="BX1034" s="157">
        <f>IF(J1034='Категорія витрат'!$F$2,ROUND('Додаток 3._Бюджет детальний ПР'!BW1034*0.3676,2),IF(J1034='Категорія витрат'!$F$3,ROUND('Додаток 3._Бюджет детальний ПР'!BW1034*0.347,2),IF(J1034='Категорія витрат'!$F$4,ROUND('Додаток 3._Бюджет детальний ПР'!BW1034*0.347,2),IF(J1034='Категорія витрат'!$F$7,ROUND('Додаток 3._Бюджет детальний ПР'!BW1034*0.0841,2),0))))</f>
        <v>0</v>
      </c>
      <c r="BY1034" s="151">
        <f t="shared" si="574"/>
        <v>0</v>
      </c>
      <c r="BZ1034" s="179"/>
      <c r="CA1034" s="179"/>
      <c r="CB1034" s="179"/>
      <c r="CC1034" s="179"/>
      <c r="CD1034" s="179"/>
      <c r="CE1034" s="179"/>
      <c r="CF1034" s="179"/>
      <c r="CG1034" s="179"/>
      <c r="CH1034" s="179"/>
      <c r="CI1034" s="179"/>
      <c r="CJ1034" s="179"/>
      <c r="CK1034" s="179"/>
      <c r="CL1034" s="48">
        <f t="shared" si="563"/>
        <v>0</v>
      </c>
      <c r="CM1034" s="48">
        <f t="shared" si="564"/>
        <v>0</v>
      </c>
      <c r="CN1034" s="48">
        <f t="shared" si="565"/>
        <v>0</v>
      </c>
      <c r="CO1034" s="48">
        <f t="shared" si="566"/>
        <v>0</v>
      </c>
      <c r="CP1034" s="48">
        <f t="shared" si="567"/>
        <v>0</v>
      </c>
      <c r="CQ1034" s="48">
        <f t="shared" si="568"/>
        <v>0</v>
      </c>
      <c r="CR1034" s="48">
        <f t="shared" si="569"/>
        <v>0</v>
      </c>
      <c r="CS1034" s="48">
        <f t="shared" si="570"/>
        <v>0</v>
      </c>
      <c r="CT1034" s="179"/>
      <c r="CU1034" s="179"/>
    </row>
    <row r="1035" spans="1:99" ht="20.100000000000001" customHeight="1" x14ac:dyDescent="0.25">
      <c r="A1035" s="57">
        <v>1030</v>
      </c>
      <c r="B1035" s="398" t="str">
        <f>IF(D1035='Напрямки конкурса'!$L$2,'Напрямки конкурса'!$B$2,IF(D1035='Напрямки конкурса'!$L$3,'Напрямки конкурса'!$B$3,IF(D1035='Напрямки конкурса'!$L$4,'Напрямки конкурса'!$B$4,IF(D1035='Напрямки конкурса'!$L$5,'Напрямки конкурса'!$B$5,IF(D1035='Напрямки конкурса'!$L$6,'Напрямки конкурса'!$B$6,IF(D1035='Напрямки конкурса'!$L$7,'Напрямки конкурса'!$B$7,IF(D1035='Напрямки конкурса'!$L$8,'Напрямки конкурса'!$B$8,IF(D1035='Напрямки конкурса'!$L$9,'Напрямки конкурса'!$B$9,IF(D1035='Напрямки конкурса'!$L$10,'Напрямки конкурса'!$B$10,IF(D1035='Напрямки конкурса'!$L$11,'Напрямки конкурса'!$B$11,IF(D1035='Напрямки конкурса'!$L$12,'Напрямки конкурса'!$B$12,IF(D1035='Напрямки конкурса'!$L$13,'Напрямки конкурса'!$B$13,IF(D1035='Напрямки конкурса'!$L$14,'Напрямки конкурса'!$B$14,IF(D1035='Напрямки конкурса'!$L$15,'Напрямки конкурса'!$B$15,IF(D1035='Напрямки конкурса'!$L$16,'Напрямки конкурса'!$B$16,IF(D1035='Напрямки конкурса'!$L$17,'Напрямки конкурса'!$B$17,IF(D1035='Напрямки конкурса'!$L$18,'Напрямки конкурса'!$B$18,IF(D1035='Напрямки конкурса'!$L$19,'Напрямки конкурса'!$B$19,IF(D1035='Напрямки конкурса'!$L$20,'Напрямки конкурса'!$B$20,IF(D1035='Напрямки конкурса'!$L$21,'Напрямки конкурса'!$B$21,IF(D1035='Напрямки конкурса'!$L$22,'Напрямки конкурса'!$B$22,IF(D1035='Напрямки конкурса'!$L$23,'Напрямки конкурса'!$B$23,IF(D1035='Напрямки конкурса'!$L$24,'Напрямки конкурса'!$B$24,IF(D1035='Напрямки конкурса'!$L$25,'Напрямки конкурса'!$B$25,IF(D1035='Напрямки конкурса'!$L$26,'Напрямки конкурса'!$B$26,IF(D1035='Напрямки конкурса'!$L$27,'Напрямки конкурса'!$B$27,IF(D1035='Напрямки конкурса'!$L$28,'Напрямки конкурса'!$B$28,"")))))))))))))))))))))))))))</f>
        <v/>
      </c>
      <c r="C1035" s="58" t="str">
        <f>IF(D1035='Напрямки конкурса'!$L$2,'Напрямки конкурса'!$K$2,IF(D1035='Напрямки конкурса'!$L$3,'Напрямки конкурса'!$K$3,IF(D1035='Напрямки конкурса'!$L$4,'Напрямки конкурса'!$K$4,IF(D1035='Напрямки конкурса'!$L$5,'Напрямки конкурса'!$K$5,IF(D1035='Напрямки конкурса'!$L$6,'Напрямки конкурса'!$K$6,IF(D1035='Напрямки конкурса'!$L$7,'Напрямки конкурса'!$K$7,IF(D1035='Напрямки конкурса'!$L$8,'Напрямки конкурса'!$K$8,IF(D1035='Напрямки конкурса'!$L$9,'Напрямки конкурса'!$K$9,IF(D1035='Напрямки конкурса'!$L$10,'Напрямки конкурса'!$K$10,IF(D1035='Напрямки конкурса'!$L$11,'Напрямки конкурса'!$K$11,IF(D1035='Напрямки конкурса'!$L$12,'Напрямки конкурса'!$K$12,IF(D1035='Напрямки конкурса'!$L$13,'Напрямки конкурса'!$K$13,IF(D1035='Напрямки конкурса'!$L$14,'Напрямки конкурса'!$K$14,IF(D1035='Напрямки конкурса'!$L$15,'Напрямки конкурса'!$K$15,IF(D1035='Напрямки конкурса'!$L$16,'Напрямки конкурса'!$K$16,IF(D1035='Напрямки конкурса'!$L$17,'Напрямки конкурса'!$K$17,IF(D1035='Напрямки конкурса'!$L$18,'Напрямки конкурса'!$K$18,IF(D1035='Напрямки конкурса'!$L$19,'Напрямки конкурса'!$K$19,IF(D1035='Напрямки конкурса'!$L$20,'Напрямки конкурса'!$K$20,IF(D1035='Напрямки конкурса'!$L$21,'Напрямки конкурса'!$K$21,IF(D1035='Напрямки конкурса'!$L$22,'Напрямки конкурса'!$K$22,IF(D1035='Напрямки конкурса'!$L$23,'Напрямки конкурса'!$K$23,IF(D1035='Напрямки конкурса'!$L$24,'Напрямки конкурса'!$K$24,IF(D1035='Напрямки конкурса'!$L$25,'Напрямки конкурса'!$K$25,IF(D1035='Напрямки конкурса'!$L$26,'Напрямки конкурса'!$K$26,IF(D1035='Напрямки конкурса'!$L$27,'Напрямки конкурса'!$K$27,IF(D1035='Напрямки конкурса'!$L$28,'Напрямки конкурса'!$K$28,"")))))))))))))))))))))))))))</f>
        <v/>
      </c>
      <c r="D1035" s="554"/>
      <c r="E1035" s="169"/>
      <c r="F1035" s="169"/>
      <c r="G1035" s="169"/>
      <c r="H1035" s="148" t="str">
        <f>IF(I1035='Категорія витрат'!$B$2,'Категорія витрат'!$A$2,IF(I1035='Категорія витрат'!$B$3,'Категорія витрат'!$A$3,IF(I1035='Категорія витрат'!$B$4,'Категорія витрат'!$A$4,IF(I1035='Категорія витрат'!$B$5,'Категорія витрат'!$A$5,IF(I1035='Категорія витрат'!$B$6,'Категорія витрат'!$A$6,IF(I1035='Категорія витрат'!$B$7,'Категорія витрат'!$A$7,IF(I1035='Категорія витрат'!$B$8,'Категорія витрат'!$A$8,IF(I1035='Категорія витрат'!$B$9,'Категорія витрат'!$A$9,IF(I1035='Категорія витрат'!$B$10,'Категорія витрат'!$A$10,IF(I1035='Категорія витрат'!$B$11,'Категорія витрат'!$A$11,IF(I1035='Категорія витрат'!$B$12,'Категорія витрат'!$A$12,IF(I1035='Категорія витрат'!$B$13,'Категорія витрат'!$A$13,IF(I1035='Категорія витрат'!$B$14,'Категорія витрат'!$A$14,IF(I1035='Категорія витрат'!$B$15,'Категорія витрат'!$A$15,IF(I1035='Категорія витрат'!$B$16,'Категорія витрат'!$A$16,IF(I1035='Категорія витрат'!$B$17,'Категорія витрат'!$A$17,IF(I1035='Категорія витрат'!$B$18,'Категорія витрат'!$A$18,IF(I1035='Категорія витрат'!$B$19,'Категорія витрат'!$A$19,IF(I1035='Категорія витрат'!$B$20,'Категорія витрат'!$A$20,IF(I1035='Категорія витрат'!$B$21,'Категорія витрат'!$A$21,IF(I1035='Категорія витрат'!$B$22,'Категорія витрат'!$A$22,IF(I1035='Категорія витрат'!$B$23,'Категорія витрат'!$A$23,IF(I1035='Категорія витрат'!$B$24,'Категорія витрат'!$A$24,IF(I1035='Категорія витрат'!$B$25,'Категорія витрат'!$A$25,IF(I1035='Категорія витрат'!$B$26,'Категорія витрат'!$A$26,IF(I1035='Категорія витрат'!$B$27,'Категорія витрат'!$A$27,IF(I1035='Категорія витрат'!$B$28,'Категорія витрат'!$A$28,IF(I1035='Категорія витрат'!$B$29,'Категорія витрат'!$A$29,IF(I1035='Категорія витрат'!$B$30,'Категорія витрат'!$A$30,"")))))))))))))))))))))))))))))</f>
        <v/>
      </c>
      <c r="I1035" s="172"/>
      <c r="J1035" s="171"/>
      <c r="K1035" s="174"/>
      <c r="L1035" s="86">
        <f t="shared" si="571"/>
        <v>0</v>
      </c>
      <c r="M1035" s="174"/>
      <c r="N1035" s="176"/>
      <c r="O1035" s="396">
        <f t="shared" si="546"/>
        <v>0</v>
      </c>
      <c r="P1035" s="157">
        <f>IF(J1035='Категорія витрат'!$F$2,ROUND('Додаток 3._Бюджет детальний ПР'!O1035*0.3676,2),IF(J1035='Категорія витрат'!$F$3,ROUND('Додаток 3._Бюджет детальний ПР'!O1035*0.347,2),IF(J1035='Категорія витрат'!$F$4,ROUND('Додаток 3._Бюджет детальний ПР'!O1035*0.347,2),IF(J1035='Категорія витрат'!$F$7,ROUND('Додаток 3._Бюджет детальний ПР'!O1035*0.0841,2),0))))</f>
        <v>0</v>
      </c>
      <c r="Q1035" s="151">
        <f t="shared" si="544"/>
        <v>0</v>
      </c>
      <c r="R1035" s="179"/>
      <c r="S1035" s="179"/>
      <c r="T1035" s="179"/>
      <c r="U1035" s="179"/>
      <c r="V1035" s="179"/>
      <c r="W1035" s="179"/>
      <c r="X1035" s="179"/>
      <c r="Y1035" s="179"/>
      <c r="Z1035" s="179"/>
      <c r="AA1035" s="179"/>
      <c r="AB1035" s="179"/>
      <c r="AC1035" s="179"/>
      <c r="AD1035" s="48">
        <f t="shared" si="547"/>
        <v>0</v>
      </c>
      <c r="AE1035" s="48">
        <f t="shared" si="548"/>
        <v>0</v>
      </c>
      <c r="AF1035" s="48">
        <f t="shared" si="549"/>
        <v>0</v>
      </c>
      <c r="AG1035" s="48">
        <f t="shared" si="550"/>
        <v>0</v>
      </c>
      <c r="AH1035" s="48">
        <f t="shared" si="551"/>
        <v>0</v>
      </c>
      <c r="AI1035" s="48">
        <f t="shared" si="552"/>
        <v>0</v>
      </c>
      <c r="AJ1035" s="48">
        <f t="shared" si="553"/>
        <v>0</v>
      </c>
      <c r="AK1035" s="48">
        <f t="shared" si="554"/>
        <v>0</v>
      </c>
      <c r="AL1035" s="179"/>
      <c r="AM1035" s="179"/>
      <c r="AN1035" s="76"/>
      <c r="AO1035" s="174"/>
      <c r="AP1035" s="86">
        <f t="shared" si="572"/>
        <v>0</v>
      </c>
      <c r="AQ1035" s="174"/>
      <c r="AR1035" s="176"/>
      <c r="AS1035" s="169"/>
      <c r="AT1035" s="157">
        <f>IF(J1035='Категорія витрат'!$F$2,ROUND('Додаток 3._Бюджет детальний ПР'!AS1035*0.3676,2),IF(J1035='Категорія витрат'!$F$3,ROUND('Додаток 3._Бюджет детальний ПР'!AS1035*0.347,2),IF(J1035='Категорія витрат'!$F$4,ROUND('Додаток 3._Бюджет детальний ПР'!AS1035*0.347,2),IF(J1035='Категорія витрат'!$F$7,ROUND('Додаток 3._Бюджет детальний ПР'!AS1035*0.0841,2),0))))</f>
        <v>0</v>
      </c>
      <c r="AU1035" s="151">
        <f t="shared" si="545"/>
        <v>0</v>
      </c>
      <c r="AV1035" s="179"/>
      <c r="AW1035" s="179"/>
      <c r="AX1035" s="179"/>
      <c r="AY1035" s="179"/>
      <c r="AZ1035" s="179"/>
      <c r="BA1035" s="179"/>
      <c r="BB1035" s="179"/>
      <c r="BC1035" s="179"/>
      <c r="BD1035" s="179"/>
      <c r="BE1035" s="179"/>
      <c r="BF1035" s="179"/>
      <c r="BG1035" s="179"/>
      <c r="BH1035" s="48">
        <f t="shared" si="555"/>
        <v>0</v>
      </c>
      <c r="BI1035" s="48">
        <f t="shared" si="556"/>
        <v>0</v>
      </c>
      <c r="BJ1035" s="48">
        <f t="shared" si="557"/>
        <v>0</v>
      </c>
      <c r="BK1035" s="48">
        <f t="shared" si="558"/>
        <v>0</v>
      </c>
      <c r="BL1035" s="48">
        <f t="shared" si="559"/>
        <v>0</v>
      </c>
      <c r="BM1035" s="48">
        <f t="shared" si="560"/>
        <v>0</v>
      </c>
      <c r="BN1035" s="48">
        <f t="shared" si="561"/>
        <v>0</v>
      </c>
      <c r="BO1035" s="48">
        <f t="shared" si="562"/>
        <v>0</v>
      </c>
      <c r="BP1035" s="179"/>
      <c r="BQ1035" s="179"/>
      <c r="BR1035" s="189"/>
      <c r="BS1035" s="174"/>
      <c r="BT1035" s="86">
        <f t="shared" si="573"/>
        <v>0</v>
      </c>
      <c r="BU1035" s="174"/>
      <c r="BV1035" s="176"/>
      <c r="BW1035" s="169"/>
      <c r="BX1035" s="157">
        <f>IF(J1035='Категорія витрат'!$F$2,ROUND('Додаток 3._Бюджет детальний ПР'!BW1035*0.3676,2),IF(J1035='Категорія витрат'!$F$3,ROUND('Додаток 3._Бюджет детальний ПР'!BW1035*0.347,2),IF(J1035='Категорія витрат'!$F$4,ROUND('Додаток 3._Бюджет детальний ПР'!BW1035*0.347,2),IF(J1035='Категорія витрат'!$F$7,ROUND('Додаток 3._Бюджет детальний ПР'!BW1035*0.0841,2),0))))</f>
        <v>0</v>
      </c>
      <c r="BY1035" s="151">
        <f t="shared" si="574"/>
        <v>0</v>
      </c>
      <c r="BZ1035" s="179"/>
      <c r="CA1035" s="179"/>
      <c r="CB1035" s="179"/>
      <c r="CC1035" s="179"/>
      <c r="CD1035" s="179"/>
      <c r="CE1035" s="179"/>
      <c r="CF1035" s="179"/>
      <c r="CG1035" s="179"/>
      <c r="CH1035" s="179"/>
      <c r="CI1035" s="179"/>
      <c r="CJ1035" s="179"/>
      <c r="CK1035" s="179"/>
      <c r="CL1035" s="48">
        <f t="shared" si="563"/>
        <v>0</v>
      </c>
      <c r="CM1035" s="48">
        <f t="shared" si="564"/>
        <v>0</v>
      </c>
      <c r="CN1035" s="48">
        <f t="shared" si="565"/>
        <v>0</v>
      </c>
      <c r="CO1035" s="48">
        <f t="shared" si="566"/>
        <v>0</v>
      </c>
      <c r="CP1035" s="48">
        <f t="shared" si="567"/>
        <v>0</v>
      </c>
      <c r="CQ1035" s="48">
        <f t="shared" si="568"/>
        <v>0</v>
      </c>
      <c r="CR1035" s="48">
        <f t="shared" si="569"/>
        <v>0</v>
      </c>
      <c r="CS1035" s="48">
        <f t="shared" si="570"/>
        <v>0</v>
      </c>
      <c r="CT1035" s="179"/>
      <c r="CU1035" s="179"/>
    </row>
    <row r="1036" spans="1:99" ht="20.100000000000001" customHeight="1" x14ac:dyDescent="0.25">
      <c r="A1036" s="57">
        <v>1031</v>
      </c>
      <c r="B1036" s="398" t="str">
        <f>IF(D1036='Напрямки конкурса'!$L$2,'Напрямки конкурса'!$B$2,IF(D1036='Напрямки конкурса'!$L$3,'Напрямки конкурса'!$B$3,IF(D1036='Напрямки конкурса'!$L$4,'Напрямки конкурса'!$B$4,IF(D1036='Напрямки конкурса'!$L$5,'Напрямки конкурса'!$B$5,IF(D1036='Напрямки конкурса'!$L$6,'Напрямки конкурса'!$B$6,IF(D1036='Напрямки конкурса'!$L$7,'Напрямки конкурса'!$B$7,IF(D1036='Напрямки конкурса'!$L$8,'Напрямки конкурса'!$B$8,IF(D1036='Напрямки конкурса'!$L$9,'Напрямки конкурса'!$B$9,IF(D1036='Напрямки конкурса'!$L$10,'Напрямки конкурса'!$B$10,IF(D1036='Напрямки конкурса'!$L$11,'Напрямки конкурса'!$B$11,IF(D1036='Напрямки конкурса'!$L$12,'Напрямки конкурса'!$B$12,IF(D1036='Напрямки конкурса'!$L$13,'Напрямки конкурса'!$B$13,IF(D1036='Напрямки конкурса'!$L$14,'Напрямки конкурса'!$B$14,IF(D1036='Напрямки конкурса'!$L$15,'Напрямки конкурса'!$B$15,IF(D1036='Напрямки конкурса'!$L$16,'Напрямки конкурса'!$B$16,IF(D1036='Напрямки конкурса'!$L$17,'Напрямки конкурса'!$B$17,IF(D1036='Напрямки конкурса'!$L$18,'Напрямки конкурса'!$B$18,IF(D1036='Напрямки конкурса'!$L$19,'Напрямки конкурса'!$B$19,IF(D1036='Напрямки конкурса'!$L$20,'Напрямки конкурса'!$B$20,IF(D1036='Напрямки конкурса'!$L$21,'Напрямки конкурса'!$B$21,IF(D1036='Напрямки конкурса'!$L$22,'Напрямки конкурса'!$B$22,IF(D1036='Напрямки конкурса'!$L$23,'Напрямки конкурса'!$B$23,IF(D1036='Напрямки конкурса'!$L$24,'Напрямки конкурса'!$B$24,IF(D1036='Напрямки конкурса'!$L$25,'Напрямки конкурса'!$B$25,IF(D1036='Напрямки конкурса'!$L$26,'Напрямки конкурса'!$B$26,IF(D1036='Напрямки конкурса'!$L$27,'Напрямки конкурса'!$B$27,IF(D1036='Напрямки конкурса'!$L$28,'Напрямки конкурса'!$B$28,"")))))))))))))))))))))))))))</f>
        <v/>
      </c>
      <c r="C1036" s="58" t="str">
        <f>IF(D1036='Напрямки конкурса'!$L$2,'Напрямки конкурса'!$K$2,IF(D1036='Напрямки конкурса'!$L$3,'Напрямки конкурса'!$K$3,IF(D1036='Напрямки конкурса'!$L$4,'Напрямки конкурса'!$K$4,IF(D1036='Напрямки конкурса'!$L$5,'Напрямки конкурса'!$K$5,IF(D1036='Напрямки конкурса'!$L$6,'Напрямки конкурса'!$K$6,IF(D1036='Напрямки конкурса'!$L$7,'Напрямки конкурса'!$K$7,IF(D1036='Напрямки конкурса'!$L$8,'Напрямки конкурса'!$K$8,IF(D1036='Напрямки конкурса'!$L$9,'Напрямки конкурса'!$K$9,IF(D1036='Напрямки конкурса'!$L$10,'Напрямки конкурса'!$K$10,IF(D1036='Напрямки конкурса'!$L$11,'Напрямки конкурса'!$K$11,IF(D1036='Напрямки конкурса'!$L$12,'Напрямки конкурса'!$K$12,IF(D1036='Напрямки конкурса'!$L$13,'Напрямки конкурса'!$K$13,IF(D1036='Напрямки конкурса'!$L$14,'Напрямки конкурса'!$K$14,IF(D1036='Напрямки конкурса'!$L$15,'Напрямки конкурса'!$K$15,IF(D1036='Напрямки конкурса'!$L$16,'Напрямки конкурса'!$K$16,IF(D1036='Напрямки конкурса'!$L$17,'Напрямки конкурса'!$K$17,IF(D1036='Напрямки конкурса'!$L$18,'Напрямки конкурса'!$K$18,IF(D1036='Напрямки конкурса'!$L$19,'Напрямки конкурса'!$K$19,IF(D1036='Напрямки конкурса'!$L$20,'Напрямки конкурса'!$K$20,IF(D1036='Напрямки конкурса'!$L$21,'Напрямки конкурса'!$K$21,IF(D1036='Напрямки конкурса'!$L$22,'Напрямки конкурса'!$K$22,IF(D1036='Напрямки конкурса'!$L$23,'Напрямки конкурса'!$K$23,IF(D1036='Напрямки конкурса'!$L$24,'Напрямки конкурса'!$K$24,IF(D1036='Напрямки конкурса'!$L$25,'Напрямки конкурса'!$K$25,IF(D1036='Напрямки конкурса'!$L$26,'Напрямки конкурса'!$K$26,IF(D1036='Напрямки конкурса'!$L$27,'Напрямки конкурса'!$K$27,IF(D1036='Напрямки конкурса'!$L$28,'Напрямки конкурса'!$K$28,"")))))))))))))))))))))))))))</f>
        <v/>
      </c>
      <c r="D1036" s="554"/>
      <c r="E1036" s="169"/>
      <c r="F1036" s="169"/>
      <c r="G1036" s="169"/>
      <c r="H1036" s="148" t="str">
        <f>IF(I1036='Категорія витрат'!$B$2,'Категорія витрат'!$A$2,IF(I1036='Категорія витрат'!$B$3,'Категорія витрат'!$A$3,IF(I1036='Категорія витрат'!$B$4,'Категорія витрат'!$A$4,IF(I1036='Категорія витрат'!$B$5,'Категорія витрат'!$A$5,IF(I1036='Категорія витрат'!$B$6,'Категорія витрат'!$A$6,IF(I1036='Категорія витрат'!$B$7,'Категорія витрат'!$A$7,IF(I1036='Категорія витрат'!$B$8,'Категорія витрат'!$A$8,IF(I1036='Категорія витрат'!$B$9,'Категорія витрат'!$A$9,IF(I1036='Категорія витрат'!$B$10,'Категорія витрат'!$A$10,IF(I1036='Категорія витрат'!$B$11,'Категорія витрат'!$A$11,IF(I1036='Категорія витрат'!$B$12,'Категорія витрат'!$A$12,IF(I1036='Категорія витрат'!$B$13,'Категорія витрат'!$A$13,IF(I1036='Категорія витрат'!$B$14,'Категорія витрат'!$A$14,IF(I1036='Категорія витрат'!$B$15,'Категорія витрат'!$A$15,IF(I1036='Категорія витрат'!$B$16,'Категорія витрат'!$A$16,IF(I1036='Категорія витрат'!$B$17,'Категорія витрат'!$A$17,IF(I1036='Категорія витрат'!$B$18,'Категорія витрат'!$A$18,IF(I1036='Категорія витрат'!$B$19,'Категорія витрат'!$A$19,IF(I1036='Категорія витрат'!$B$20,'Категорія витрат'!$A$20,IF(I1036='Категорія витрат'!$B$21,'Категорія витрат'!$A$21,IF(I1036='Категорія витрат'!$B$22,'Категорія витрат'!$A$22,IF(I1036='Категорія витрат'!$B$23,'Категорія витрат'!$A$23,IF(I1036='Категорія витрат'!$B$24,'Категорія витрат'!$A$24,IF(I1036='Категорія витрат'!$B$25,'Категорія витрат'!$A$25,IF(I1036='Категорія витрат'!$B$26,'Категорія витрат'!$A$26,IF(I1036='Категорія витрат'!$B$27,'Категорія витрат'!$A$27,IF(I1036='Категорія витрат'!$B$28,'Категорія витрат'!$A$28,IF(I1036='Категорія витрат'!$B$29,'Категорія витрат'!$A$29,IF(I1036='Категорія витрат'!$B$30,'Категорія витрат'!$A$30,"")))))))))))))))))))))))))))))</f>
        <v/>
      </c>
      <c r="I1036" s="172"/>
      <c r="J1036" s="171"/>
      <c r="K1036" s="174"/>
      <c r="L1036" s="86">
        <f t="shared" si="571"/>
        <v>0</v>
      </c>
      <c r="M1036" s="174"/>
      <c r="N1036" s="176"/>
      <c r="O1036" s="396">
        <f t="shared" si="546"/>
        <v>0</v>
      </c>
      <c r="P1036" s="157">
        <f>IF(J1036='Категорія витрат'!$F$2,ROUND('Додаток 3._Бюджет детальний ПР'!O1036*0.3676,2),IF(J1036='Категорія витрат'!$F$3,ROUND('Додаток 3._Бюджет детальний ПР'!O1036*0.347,2),IF(J1036='Категорія витрат'!$F$4,ROUND('Додаток 3._Бюджет детальний ПР'!O1036*0.347,2),IF(J1036='Категорія витрат'!$F$7,ROUND('Додаток 3._Бюджет детальний ПР'!O1036*0.0841,2),0))))</f>
        <v>0</v>
      </c>
      <c r="Q1036" s="151">
        <f t="shared" si="544"/>
        <v>0</v>
      </c>
      <c r="R1036" s="179"/>
      <c r="S1036" s="179"/>
      <c r="T1036" s="179"/>
      <c r="U1036" s="179"/>
      <c r="V1036" s="179"/>
      <c r="W1036" s="179"/>
      <c r="X1036" s="179"/>
      <c r="Y1036" s="179"/>
      <c r="Z1036" s="179"/>
      <c r="AA1036" s="179"/>
      <c r="AB1036" s="179"/>
      <c r="AC1036" s="179"/>
      <c r="AD1036" s="48">
        <f t="shared" si="547"/>
        <v>0</v>
      </c>
      <c r="AE1036" s="48">
        <f t="shared" si="548"/>
        <v>0</v>
      </c>
      <c r="AF1036" s="48">
        <f t="shared" si="549"/>
        <v>0</v>
      </c>
      <c r="AG1036" s="48">
        <f t="shared" si="550"/>
        <v>0</v>
      </c>
      <c r="AH1036" s="48">
        <f t="shared" si="551"/>
        <v>0</v>
      </c>
      <c r="AI1036" s="48">
        <f t="shared" si="552"/>
        <v>0</v>
      </c>
      <c r="AJ1036" s="48">
        <f t="shared" si="553"/>
        <v>0</v>
      </c>
      <c r="AK1036" s="48">
        <f t="shared" si="554"/>
        <v>0</v>
      </c>
      <c r="AL1036" s="179"/>
      <c r="AM1036" s="179"/>
      <c r="AN1036" s="76"/>
      <c r="AO1036" s="174"/>
      <c r="AP1036" s="86">
        <f t="shared" si="572"/>
        <v>0</v>
      </c>
      <c r="AQ1036" s="174"/>
      <c r="AR1036" s="176"/>
      <c r="AS1036" s="169"/>
      <c r="AT1036" s="157">
        <f>IF(J1036='Категорія витрат'!$F$2,ROUND('Додаток 3._Бюджет детальний ПР'!AS1036*0.3676,2),IF(J1036='Категорія витрат'!$F$3,ROUND('Додаток 3._Бюджет детальний ПР'!AS1036*0.347,2),IF(J1036='Категорія витрат'!$F$4,ROUND('Додаток 3._Бюджет детальний ПР'!AS1036*0.347,2),IF(J1036='Категорія витрат'!$F$7,ROUND('Додаток 3._Бюджет детальний ПР'!AS1036*0.0841,2),0))))</f>
        <v>0</v>
      </c>
      <c r="AU1036" s="151">
        <f t="shared" si="545"/>
        <v>0</v>
      </c>
      <c r="AV1036" s="179"/>
      <c r="AW1036" s="179"/>
      <c r="AX1036" s="179"/>
      <c r="AY1036" s="179"/>
      <c r="AZ1036" s="179"/>
      <c r="BA1036" s="179"/>
      <c r="BB1036" s="179"/>
      <c r="BC1036" s="179"/>
      <c r="BD1036" s="179"/>
      <c r="BE1036" s="179"/>
      <c r="BF1036" s="179"/>
      <c r="BG1036" s="179"/>
      <c r="BH1036" s="48">
        <f t="shared" si="555"/>
        <v>0</v>
      </c>
      <c r="BI1036" s="48">
        <f t="shared" si="556"/>
        <v>0</v>
      </c>
      <c r="BJ1036" s="48">
        <f t="shared" si="557"/>
        <v>0</v>
      </c>
      <c r="BK1036" s="48">
        <f t="shared" si="558"/>
        <v>0</v>
      </c>
      <c r="BL1036" s="48">
        <f t="shared" si="559"/>
        <v>0</v>
      </c>
      <c r="BM1036" s="48">
        <f t="shared" si="560"/>
        <v>0</v>
      </c>
      <c r="BN1036" s="48">
        <f t="shared" si="561"/>
        <v>0</v>
      </c>
      <c r="BO1036" s="48">
        <f t="shared" si="562"/>
        <v>0</v>
      </c>
      <c r="BP1036" s="179"/>
      <c r="BQ1036" s="179"/>
      <c r="BR1036" s="189"/>
      <c r="BS1036" s="174"/>
      <c r="BT1036" s="86">
        <f t="shared" si="573"/>
        <v>0</v>
      </c>
      <c r="BU1036" s="174"/>
      <c r="BV1036" s="176"/>
      <c r="BW1036" s="169"/>
      <c r="BX1036" s="157">
        <f>IF(J1036='Категорія витрат'!$F$2,ROUND('Додаток 3._Бюджет детальний ПР'!BW1036*0.3676,2),IF(J1036='Категорія витрат'!$F$3,ROUND('Додаток 3._Бюджет детальний ПР'!BW1036*0.347,2),IF(J1036='Категорія витрат'!$F$4,ROUND('Додаток 3._Бюджет детальний ПР'!BW1036*0.347,2),IF(J1036='Категорія витрат'!$F$7,ROUND('Додаток 3._Бюджет детальний ПР'!BW1036*0.0841,2),0))))</f>
        <v>0</v>
      </c>
      <c r="BY1036" s="151">
        <f t="shared" si="574"/>
        <v>0</v>
      </c>
      <c r="BZ1036" s="179"/>
      <c r="CA1036" s="179"/>
      <c r="CB1036" s="179"/>
      <c r="CC1036" s="179"/>
      <c r="CD1036" s="179"/>
      <c r="CE1036" s="179"/>
      <c r="CF1036" s="179"/>
      <c r="CG1036" s="179"/>
      <c r="CH1036" s="179"/>
      <c r="CI1036" s="179"/>
      <c r="CJ1036" s="179"/>
      <c r="CK1036" s="179"/>
      <c r="CL1036" s="48">
        <f t="shared" si="563"/>
        <v>0</v>
      </c>
      <c r="CM1036" s="48">
        <f t="shared" si="564"/>
        <v>0</v>
      </c>
      <c r="CN1036" s="48">
        <f t="shared" si="565"/>
        <v>0</v>
      </c>
      <c r="CO1036" s="48">
        <f t="shared" si="566"/>
        <v>0</v>
      </c>
      <c r="CP1036" s="48">
        <f t="shared" si="567"/>
        <v>0</v>
      </c>
      <c r="CQ1036" s="48">
        <f t="shared" si="568"/>
        <v>0</v>
      </c>
      <c r="CR1036" s="48">
        <f t="shared" si="569"/>
        <v>0</v>
      </c>
      <c r="CS1036" s="48">
        <f t="shared" si="570"/>
        <v>0</v>
      </c>
      <c r="CT1036" s="179"/>
      <c r="CU1036" s="179"/>
    </row>
    <row r="1037" spans="1:99" ht="20.100000000000001" customHeight="1" x14ac:dyDescent="0.25">
      <c r="A1037" s="57">
        <v>1032</v>
      </c>
      <c r="B1037" s="398" t="str">
        <f>IF(D1037='Напрямки конкурса'!$L$2,'Напрямки конкурса'!$B$2,IF(D1037='Напрямки конкурса'!$L$3,'Напрямки конкурса'!$B$3,IF(D1037='Напрямки конкурса'!$L$4,'Напрямки конкурса'!$B$4,IF(D1037='Напрямки конкурса'!$L$5,'Напрямки конкурса'!$B$5,IF(D1037='Напрямки конкурса'!$L$6,'Напрямки конкурса'!$B$6,IF(D1037='Напрямки конкурса'!$L$7,'Напрямки конкурса'!$B$7,IF(D1037='Напрямки конкурса'!$L$8,'Напрямки конкурса'!$B$8,IF(D1037='Напрямки конкурса'!$L$9,'Напрямки конкурса'!$B$9,IF(D1037='Напрямки конкурса'!$L$10,'Напрямки конкурса'!$B$10,IF(D1037='Напрямки конкурса'!$L$11,'Напрямки конкурса'!$B$11,IF(D1037='Напрямки конкурса'!$L$12,'Напрямки конкурса'!$B$12,IF(D1037='Напрямки конкурса'!$L$13,'Напрямки конкурса'!$B$13,IF(D1037='Напрямки конкурса'!$L$14,'Напрямки конкурса'!$B$14,IF(D1037='Напрямки конкурса'!$L$15,'Напрямки конкурса'!$B$15,IF(D1037='Напрямки конкурса'!$L$16,'Напрямки конкурса'!$B$16,IF(D1037='Напрямки конкурса'!$L$17,'Напрямки конкурса'!$B$17,IF(D1037='Напрямки конкурса'!$L$18,'Напрямки конкурса'!$B$18,IF(D1037='Напрямки конкурса'!$L$19,'Напрямки конкурса'!$B$19,IF(D1037='Напрямки конкурса'!$L$20,'Напрямки конкурса'!$B$20,IF(D1037='Напрямки конкурса'!$L$21,'Напрямки конкурса'!$B$21,IF(D1037='Напрямки конкурса'!$L$22,'Напрямки конкурса'!$B$22,IF(D1037='Напрямки конкурса'!$L$23,'Напрямки конкурса'!$B$23,IF(D1037='Напрямки конкурса'!$L$24,'Напрямки конкурса'!$B$24,IF(D1037='Напрямки конкурса'!$L$25,'Напрямки конкурса'!$B$25,IF(D1037='Напрямки конкурса'!$L$26,'Напрямки конкурса'!$B$26,IF(D1037='Напрямки конкурса'!$L$27,'Напрямки конкурса'!$B$27,IF(D1037='Напрямки конкурса'!$L$28,'Напрямки конкурса'!$B$28,"")))))))))))))))))))))))))))</f>
        <v/>
      </c>
      <c r="C1037" s="58" t="str">
        <f>IF(D1037='Напрямки конкурса'!$L$2,'Напрямки конкурса'!$K$2,IF(D1037='Напрямки конкурса'!$L$3,'Напрямки конкурса'!$K$3,IF(D1037='Напрямки конкурса'!$L$4,'Напрямки конкурса'!$K$4,IF(D1037='Напрямки конкурса'!$L$5,'Напрямки конкурса'!$K$5,IF(D1037='Напрямки конкурса'!$L$6,'Напрямки конкурса'!$K$6,IF(D1037='Напрямки конкурса'!$L$7,'Напрямки конкурса'!$K$7,IF(D1037='Напрямки конкурса'!$L$8,'Напрямки конкурса'!$K$8,IF(D1037='Напрямки конкурса'!$L$9,'Напрямки конкурса'!$K$9,IF(D1037='Напрямки конкурса'!$L$10,'Напрямки конкурса'!$K$10,IF(D1037='Напрямки конкурса'!$L$11,'Напрямки конкурса'!$K$11,IF(D1037='Напрямки конкурса'!$L$12,'Напрямки конкурса'!$K$12,IF(D1037='Напрямки конкурса'!$L$13,'Напрямки конкурса'!$K$13,IF(D1037='Напрямки конкурса'!$L$14,'Напрямки конкурса'!$K$14,IF(D1037='Напрямки конкурса'!$L$15,'Напрямки конкурса'!$K$15,IF(D1037='Напрямки конкурса'!$L$16,'Напрямки конкурса'!$K$16,IF(D1037='Напрямки конкурса'!$L$17,'Напрямки конкурса'!$K$17,IF(D1037='Напрямки конкурса'!$L$18,'Напрямки конкурса'!$K$18,IF(D1037='Напрямки конкурса'!$L$19,'Напрямки конкурса'!$K$19,IF(D1037='Напрямки конкурса'!$L$20,'Напрямки конкурса'!$K$20,IF(D1037='Напрямки конкурса'!$L$21,'Напрямки конкурса'!$K$21,IF(D1037='Напрямки конкурса'!$L$22,'Напрямки конкурса'!$K$22,IF(D1037='Напрямки конкурса'!$L$23,'Напрямки конкурса'!$K$23,IF(D1037='Напрямки конкурса'!$L$24,'Напрямки конкурса'!$K$24,IF(D1037='Напрямки конкурса'!$L$25,'Напрямки конкурса'!$K$25,IF(D1037='Напрямки конкурса'!$L$26,'Напрямки конкурса'!$K$26,IF(D1037='Напрямки конкурса'!$L$27,'Напрямки конкурса'!$K$27,IF(D1037='Напрямки конкурса'!$L$28,'Напрямки конкурса'!$K$28,"")))))))))))))))))))))))))))</f>
        <v/>
      </c>
      <c r="D1037" s="554"/>
      <c r="E1037" s="169"/>
      <c r="F1037" s="169"/>
      <c r="G1037" s="169"/>
      <c r="H1037" s="148" t="str">
        <f>IF(I1037='Категорія витрат'!$B$2,'Категорія витрат'!$A$2,IF(I1037='Категорія витрат'!$B$3,'Категорія витрат'!$A$3,IF(I1037='Категорія витрат'!$B$4,'Категорія витрат'!$A$4,IF(I1037='Категорія витрат'!$B$5,'Категорія витрат'!$A$5,IF(I1037='Категорія витрат'!$B$6,'Категорія витрат'!$A$6,IF(I1037='Категорія витрат'!$B$7,'Категорія витрат'!$A$7,IF(I1037='Категорія витрат'!$B$8,'Категорія витрат'!$A$8,IF(I1037='Категорія витрат'!$B$9,'Категорія витрат'!$A$9,IF(I1037='Категорія витрат'!$B$10,'Категорія витрат'!$A$10,IF(I1037='Категорія витрат'!$B$11,'Категорія витрат'!$A$11,IF(I1037='Категорія витрат'!$B$12,'Категорія витрат'!$A$12,IF(I1037='Категорія витрат'!$B$13,'Категорія витрат'!$A$13,IF(I1037='Категорія витрат'!$B$14,'Категорія витрат'!$A$14,IF(I1037='Категорія витрат'!$B$15,'Категорія витрат'!$A$15,IF(I1037='Категорія витрат'!$B$16,'Категорія витрат'!$A$16,IF(I1037='Категорія витрат'!$B$17,'Категорія витрат'!$A$17,IF(I1037='Категорія витрат'!$B$18,'Категорія витрат'!$A$18,IF(I1037='Категорія витрат'!$B$19,'Категорія витрат'!$A$19,IF(I1037='Категорія витрат'!$B$20,'Категорія витрат'!$A$20,IF(I1037='Категорія витрат'!$B$21,'Категорія витрат'!$A$21,IF(I1037='Категорія витрат'!$B$22,'Категорія витрат'!$A$22,IF(I1037='Категорія витрат'!$B$23,'Категорія витрат'!$A$23,IF(I1037='Категорія витрат'!$B$24,'Категорія витрат'!$A$24,IF(I1037='Категорія витрат'!$B$25,'Категорія витрат'!$A$25,IF(I1037='Категорія витрат'!$B$26,'Категорія витрат'!$A$26,IF(I1037='Категорія витрат'!$B$27,'Категорія витрат'!$A$27,IF(I1037='Категорія витрат'!$B$28,'Категорія витрат'!$A$28,IF(I1037='Категорія витрат'!$B$29,'Категорія витрат'!$A$29,IF(I1037='Категорія витрат'!$B$30,'Категорія витрат'!$A$30,"")))))))))))))))))))))))))))))</f>
        <v/>
      </c>
      <c r="I1037" s="172"/>
      <c r="J1037" s="171"/>
      <c r="K1037" s="174"/>
      <c r="L1037" s="86">
        <f t="shared" si="571"/>
        <v>0</v>
      </c>
      <c r="M1037" s="174"/>
      <c r="N1037" s="176"/>
      <c r="O1037" s="396">
        <f t="shared" si="546"/>
        <v>0</v>
      </c>
      <c r="P1037" s="157">
        <f>IF(J1037='Категорія витрат'!$F$2,ROUND('Додаток 3._Бюджет детальний ПР'!O1037*0.3676,2),IF(J1037='Категорія витрат'!$F$3,ROUND('Додаток 3._Бюджет детальний ПР'!O1037*0.347,2),IF(J1037='Категорія витрат'!$F$4,ROUND('Додаток 3._Бюджет детальний ПР'!O1037*0.347,2),IF(J1037='Категорія витрат'!$F$7,ROUND('Додаток 3._Бюджет детальний ПР'!O1037*0.0841,2),0))))</f>
        <v>0</v>
      </c>
      <c r="Q1037" s="151">
        <f t="shared" si="544"/>
        <v>0</v>
      </c>
      <c r="R1037" s="179"/>
      <c r="S1037" s="179"/>
      <c r="T1037" s="179"/>
      <c r="U1037" s="179"/>
      <c r="V1037" s="179"/>
      <c r="W1037" s="179"/>
      <c r="X1037" s="179"/>
      <c r="Y1037" s="179"/>
      <c r="Z1037" s="179"/>
      <c r="AA1037" s="179"/>
      <c r="AB1037" s="179"/>
      <c r="AC1037" s="179"/>
      <c r="AD1037" s="48">
        <f t="shared" si="547"/>
        <v>0</v>
      </c>
      <c r="AE1037" s="48">
        <f t="shared" si="548"/>
        <v>0</v>
      </c>
      <c r="AF1037" s="48">
        <f t="shared" si="549"/>
        <v>0</v>
      </c>
      <c r="AG1037" s="48">
        <f t="shared" si="550"/>
        <v>0</v>
      </c>
      <c r="AH1037" s="48">
        <f t="shared" si="551"/>
        <v>0</v>
      </c>
      <c r="AI1037" s="48">
        <f t="shared" si="552"/>
        <v>0</v>
      </c>
      <c r="AJ1037" s="48">
        <f t="shared" si="553"/>
        <v>0</v>
      </c>
      <c r="AK1037" s="48">
        <f t="shared" si="554"/>
        <v>0</v>
      </c>
      <c r="AL1037" s="179"/>
      <c r="AM1037" s="179"/>
      <c r="AN1037" s="76"/>
      <c r="AO1037" s="174"/>
      <c r="AP1037" s="86">
        <f t="shared" si="572"/>
        <v>0</v>
      </c>
      <c r="AQ1037" s="174"/>
      <c r="AR1037" s="176"/>
      <c r="AS1037" s="169"/>
      <c r="AT1037" s="157">
        <f>IF(J1037='Категорія витрат'!$F$2,ROUND('Додаток 3._Бюджет детальний ПР'!AS1037*0.3676,2),IF(J1037='Категорія витрат'!$F$3,ROUND('Додаток 3._Бюджет детальний ПР'!AS1037*0.347,2),IF(J1037='Категорія витрат'!$F$4,ROUND('Додаток 3._Бюджет детальний ПР'!AS1037*0.347,2),IF(J1037='Категорія витрат'!$F$7,ROUND('Додаток 3._Бюджет детальний ПР'!AS1037*0.0841,2),0))))</f>
        <v>0</v>
      </c>
      <c r="AU1037" s="151">
        <f t="shared" si="545"/>
        <v>0</v>
      </c>
      <c r="AV1037" s="179"/>
      <c r="AW1037" s="179"/>
      <c r="AX1037" s="179"/>
      <c r="AY1037" s="179"/>
      <c r="AZ1037" s="179"/>
      <c r="BA1037" s="179"/>
      <c r="BB1037" s="179"/>
      <c r="BC1037" s="179"/>
      <c r="BD1037" s="179"/>
      <c r="BE1037" s="179"/>
      <c r="BF1037" s="179"/>
      <c r="BG1037" s="179"/>
      <c r="BH1037" s="48">
        <f t="shared" si="555"/>
        <v>0</v>
      </c>
      <c r="BI1037" s="48">
        <f t="shared" si="556"/>
        <v>0</v>
      </c>
      <c r="BJ1037" s="48">
        <f t="shared" si="557"/>
        <v>0</v>
      </c>
      <c r="BK1037" s="48">
        <f t="shared" si="558"/>
        <v>0</v>
      </c>
      <c r="BL1037" s="48">
        <f t="shared" si="559"/>
        <v>0</v>
      </c>
      <c r="BM1037" s="48">
        <f t="shared" si="560"/>
        <v>0</v>
      </c>
      <c r="BN1037" s="48">
        <f t="shared" si="561"/>
        <v>0</v>
      </c>
      <c r="BO1037" s="48">
        <f t="shared" si="562"/>
        <v>0</v>
      </c>
      <c r="BP1037" s="179"/>
      <c r="BQ1037" s="179"/>
      <c r="BR1037" s="189"/>
      <c r="BS1037" s="174"/>
      <c r="BT1037" s="86">
        <f t="shared" si="573"/>
        <v>0</v>
      </c>
      <c r="BU1037" s="174"/>
      <c r="BV1037" s="176"/>
      <c r="BW1037" s="169"/>
      <c r="BX1037" s="157">
        <f>IF(J1037='Категорія витрат'!$F$2,ROUND('Додаток 3._Бюджет детальний ПР'!BW1037*0.3676,2),IF(J1037='Категорія витрат'!$F$3,ROUND('Додаток 3._Бюджет детальний ПР'!BW1037*0.347,2),IF(J1037='Категорія витрат'!$F$4,ROUND('Додаток 3._Бюджет детальний ПР'!BW1037*0.347,2),IF(J1037='Категорія витрат'!$F$7,ROUND('Додаток 3._Бюджет детальний ПР'!BW1037*0.0841,2),0))))</f>
        <v>0</v>
      </c>
      <c r="BY1037" s="151">
        <f t="shared" si="574"/>
        <v>0</v>
      </c>
      <c r="BZ1037" s="179"/>
      <c r="CA1037" s="179"/>
      <c r="CB1037" s="179"/>
      <c r="CC1037" s="179"/>
      <c r="CD1037" s="179"/>
      <c r="CE1037" s="179"/>
      <c r="CF1037" s="179"/>
      <c r="CG1037" s="179"/>
      <c r="CH1037" s="179"/>
      <c r="CI1037" s="179"/>
      <c r="CJ1037" s="179"/>
      <c r="CK1037" s="179"/>
      <c r="CL1037" s="48">
        <f t="shared" si="563"/>
        <v>0</v>
      </c>
      <c r="CM1037" s="48">
        <f t="shared" si="564"/>
        <v>0</v>
      </c>
      <c r="CN1037" s="48">
        <f t="shared" si="565"/>
        <v>0</v>
      </c>
      <c r="CO1037" s="48">
        <f t="shared" si="566"/>
        <v>0</v>
      </c>
      <c r="CP1037" s="48">
        <f t="shared" si="567"/>
        <v>0</v>
      </c>
      <c r="CQ1037" s="48">
        <f t="shared" si="568"/>
        <v>0</v>
      </c>
      <c r="CR1037" s="48">
        <f t="shared" si="569"/>
        <v>0</v>
      </c>
      <c r="CS1037" s="48">
        <f t="shared" si="570"/>
        <v>0</v>
      </c>
      <c r="CT1037" s="179"/>
      <c r="CU1037" s="179"/>
    </row>
    <row r="1038" spans="1:99" ht="20.100000000000001" customHeight="1" x14ac:dyDescent="0.25">
      <c r="A1038" s="57">
        <v>1033</v>
      </c>
      <c r="B1038" s="398" t="str">
        <f>IF(D1038='Напрямки конкурса'!$L$2,'Напрямки конкурса'!$B$2,IF(D1038='Напрямки конкурса'!$L$3,'Напрямки конкурса'!$B$3,IF(D1038='Напрямки конкурса'!$L$4,'Напрямки конкурса'!$B$4,IF(D1038='Напрямки конкурса'!$L$5,'Напрямки конкурса'!$B$5,IF(D1038='Напрямки конкурса'!$L$6,'Напрямки конкурса'!$B$6,IF(D1038='Напрямки конкурса'!$L$7,'Напрямки конкурса'!$B$7,IF(D1038='Напрямки конкурса'!$L$8,'Напрямки конкурса'!$B$8,IF(D1038='Напрямки конкурса'!$L$9,'Напрямки конкурса'!$B$9,IF(D1038='Напрямки конкурса'!$L$10,'Напрямки конкурса'!$B$10,IF(D1038='Напрямки конкурса'!$L$11,'Напрямки конкурса'!$B$11,IF(D1038='Напрямки конкурса'!$L$12,'Напрямки конкурса'!$B$12,IF(D1038='Напрямки конкурса'!$L$13,'Напрямки конкурса'!$B$13,IF(D1038='Напрямки конкурса'!$L$14,'Напрямки конкурса'!$B$14,IF(D1038='Напрямки конкурса'!$L$15,'Напрямки конкурса'!$B$15,IF(D1038='Напрямки конкурса'!$L$16,'Напрямки конкурса'!$B$16,IF(D1038='Напрямки конкурса'!$L$17,'Напрямки конкурса'!$B$17,IF(D1038='Напрямки конкурса'!$L$18,'Напрямки конкурса'!$B$18,IF(D1038='Напрямки конкурса'!$L$19,'Напрямки конкурса'!$B$19,IF(D1038='Напрямки конкурса'!$L$20,'Напрямки конкурса'!$B$20,IF(D1038='Напрямки конкурса'!$L$21,'Напрямки конкурса'!$B$21,IF(D1038='Напрямки конкурса'!$L$22,'Напрямки конкурса'!$B$22,IF(D1038='Напрямки конкурса'!$L$23,'Напрямки конкурса'!$B$23,IF(D1038='Напрямки конкурса'!$L$24,'Напрямки конкурса'!$B$24,IF(D1038='Напрямки конкурса'!$L$25,'Напрямки конкурса'!$B$25,IF(D1038='Напрямки конкурса'!$L$26,'Напрямки конкурса'!$B$26,IF(D1038='Напрямки конкурса'!$L$27,'Напрямки конкурса'!$B$27,IF(D1038='Напрямки конкурса'!$L$28,'Напрямки конкурса'!$B$28,"")))))))))))))))))))))))))))</f>
        <v/>
      </c>
      <c r="C1038" s="58" t="str">
        <f>IF(D1038='Напрямки конкурса'!$L$2,'Напрямки конкурса'!$K$2,IF(D1038='Напрямки конкурса'!$L$3,'Напрямки конкурса'!$K$3,IF(D1038='Напрямки конкурса'!$L$4,'Напрямки конкурса'!$K$4,IF(D1038='Напрямки конкурса'!$L$5,'Напрямки конкурса'!$K$5,IF(D1038='Напрямки конкурса'!$L$6,'Напрямки конкурса'!$K$6,IF(D1038='Напрямки конкурса'!$L$7,'Напрямки конкурса'!$K$7,IF(D1038='Напрямки конкурса'!$L$8,'Напрямки конкурса'!$K$8,IF(D1038='Напрямки конкурса'!$L$9,'Напрямки конкурса'!$K$9,IF(D1038='Напрямки конкурса'!$L$10,'Напрямки конкурса'!$K$10,IF(D1038='Напрямки конкурса'!$L$11,'Напрямки конкурса'!$K$11,IF(D1038='Напрямки конкурса'!$L$12,'Напрямки конкурса'!$K$12,IF(D1038='Напрямки конкурса'!$L$13,'Напрямки конкурса'!$K$13,IF(D1038='Напрямки конкурса'!$L$14,'Напрямки конкурса'!$K$14,IF(D1038='Напрямки конкурса'!$L$15,'Напрямки конкурса'!$K$15,IF(D1038='Напрямки конкурса'!$L$16,'Напрямки конкурса'!$K$16,IF(D1038='Напрямки конкурса'!$L$17,'Напрямки конкурса'!$K$17,IF(D1038='Напрямки конкурса'!$L$18,'Напрямки конкурса'!$K$18,IF(D1038='Напрямки конкурса'!$L$19,'Напрямки конкурса'!$K$19,IF(D1038='Напрямки конкурса'!$L$20,'Напрямки конкурса'!$K$20,IF(D1038='Напрямки конкурса'!$L$21,'Напрямки конкурса'!$K$21,IF(D1038='Напрямки конкурса'!$L$22,'Напрямки конкурса'!$K$22,IF(D1038='Напрямки конкурса'!$L$23,'Напрямки конкурса'!$K$23,IF(D1038='Напрямки конкурса'!$L$24,'Напрямки конкурса'!$K$24,IF(D1038='Напрямки конкурса'!$L$25,'Напрямки конкурса'!$K$25,IF(D1038='Напрямки конкурса'!$L$26,'Напрямки конкурса'!$K$26,IF(D1038='Напрямки конкурса'!$L$27,'Напрямки конкурса'!$K$27,IF(D1038='Напрямки конкурса'!$L$28,'Напрямки конкурса'!$K$28,"")))))))))))))))))))))))))))</f>
        <v/>
      </c>
      <c r="D1038" s="554"/>
      <c r="E1038" s="169"/>
      <c r="F1038" s="169"/>
      <c r="G1038" s="169"/>
      <c r="H1038" s="148" t="str">
        <f>IF(I1038='Категорія витрат'!$B$2,'Категорія витрат'!$A$2,IF(I1038='Категорія витрат'!$B$3,'Категорія витрат'!$A$3,IF(I1038='Категорія витрат'!$B$4,'Категорія витрат'!$A$4,IF(I1038='Категорія витрат'!$B$5,'Категорія витрат'!$A$5,IF(I1038='Категорія витрат'!$B$6,'Категорія витрат'!$A$6,IF(I1038='Категорія витрат'!$B$7,'Категорія витрат'!$A$7,IF(I1038='Категорія витрат'!$B$8,'Категорія витрат'!$A$8,IF(I1038='Категорія витрат'!$B$9,'Категорія витрат'!$A$9,IF(I1038='Категорія витрат'!$B$10,'Категорія витрат'!$A$10,IF(I1038='Категорія витрат'!$B$11,'Категорія витрат'!$A$11,IF(I1038='Категорія витрат'!$B$12,'Категорія витрат'!$A$12,IF(I1038='Категорія витрат'!$B$13,'Категорія витрат'!$A$13,IF(I1038='Категорія витрат'!$B$14,'Категорія витрат'!$A$14,IF(I1038='Категорія витрат'!$B$15,'Категорія витрат'!$A$15,IF(I1038='Категорія витрат'!$B$16,'Категорія витрат'!$A$16,IF(I1038='Категорія витрат'!$B$17,'Категорія витрат'!$A$17,IF(I1038='Категорія витрат'!$B$18,'Категорія витрат'!$A$18,IF(I1038='Категорія витрат'!$B$19,'Категорія витрат'!$A$19,IF(I1038='Категорія витрат'!$B$20,'Категорія витрат'!$A$20,IF(I1038='Категорія витрат'!$B$21,'Категорія витрат'!$A$21,IF(I1038='Категорія витрат'!$B$22,'Категорія витрат'!$A$22,IF(I1038='Категорія витрат'!$B$23,'Категорія витрат'!$A$23,IF(I1038='Категорія витрат'!$B$24,'Категорія витрат'!$A$24,IF(I1038='Категорія витрат'!$B$25,'Категорія витрат'!$A$25,IF(I1038='Категорія витрат'!$B$26,'Категорія витрат'!$A$26,IF(I1038='Категорія витрат'!$B$27,'Категорія витрат'!$A$27,IF(I1038='Категорія витрат'!$B$28,'Категорія витрат'!$A$28,IF(I1038='Категорія витрат'!$B$29,'Категорія витрат'!$A$29,IF(I1038='Категорія витрат'!$B$30,'Категорія витрат'!$A$30,"")))))))))))))))))))))))))))))</f>
        <v/>
      </c>
      <c r="I1038" s="172"/>
      <c r="J1038" s="171"/>
      <c r="K1038" s="174"/>
      <c r="L1038" s="86">
        <f t="shared" si="571"/>
        <v>0</v>
      </c>
      <c r="M1038" s="174"/>
      <c r="N1038" s="176"/>
      <c r="O1038" s="396">
        <f t="shared" si="546"/>
        <v>0</v>
      </c>
      <c r="P1038" s="157">
        <f>IF(J1038='Категорія витрат'!$F$2,ROUND('Додаток 3._Бюджет детальний ПР'!O1038*0.3676,2),IF(J1038='Категорія витрат'!$F$3,ROUND('Додаток 3._Бюджет детальний ПР'!O1038*0.347,2),IF(J1038='Категорія витрат'!$F$4,ROUND('Додаток 3._Бюджет детальний ПР'!O1038*0.347,2),IF(J1038='Категорія витрат'!$F$7,ROUND('Додаток 3._Бюджет детальний ПР'!O1038*0.0841,2),0))))</f>
        <v>0</v>
      </c>
      <c r="Q1038" s="151">
        <f t="shared" si="544"/>
        <v>0</v>
      </c>
      <c r="R1038" s="179"/>
      <c r="S1038" s="179"/>
      <c r="T1038" s="179"/>
      <c r="U1038" s="179"/>
      <c r="V1038" s="179"/>
      <c r="W1038" s="179"/>
      <c r="X1038" s="179"/>
      <c r="Y1038" s="179"/>
      <c r="Z1038" s="179"/>
      <c r="AA1038" s="179"/>
      <c r="AB1038" s="179"/>
      <c r="AC1038" s="179"/>
      <c r="AD1038" s="48">
        <f t="shared" si="547"/>
        <v>0</v>
      </c>
      <c r="AE1038" s="48">
        <f t="shared" si="548"/>
        <v>0</v>
      </c>
      <c r="AF1038" s="48">
        <f t="shared" si="549"/>
        <v>0</v>
      </c>
      <c r="AG1038" s="48">
        <f t="shared" si="550"/>
        <v>0</v>
      </c>
      <c r="AH1038" s="48">
        <f t="shared" si="551"/>
        <v>0</v>
      </c>
      <c r="AI1038" s="48">
        <f t="shared" si="552"/>
        <v>0</v>
      </c>
      <c r="AJ1038" s="48">
        <f t="shared" si="553"/>
        <v>0</v>
      </c>
      <c r="AK1038" s="48">
        <f t="shared" si="554"/>
        <v>0</v>
      </c>
      <c r="AL1038" s="179"/>
      <c r="AM1038" s="179"/>
      <c r="AN1038" s="76"/>
      <c r="AO1038" s="174"/>
      <c r="AP1038" s="86">
        <f t="shared" si="572"/>
        <v>0</v>
      </c>
      <c r="AQ1038" s="174"/>
      <c r="AR1038" s="176"/>
      <c r="AS1038" s="169"/>
      <c r="AT1038" s="157">
        <f>IF(J1038='Категорія витрат'!$F$2,ROUND('Додаток 3._Бюджет детальний ПР'!AS1038*0.3676,2),IF(J1038='Категорія витрат'!$F$3,ROUND('Додаток 3._Бюджет детальний ПР'!AS1038*0.347,2),IF(J1038='Категорія витрат'!$F$4,ROUND('Додаток 3._Бюджет детальний ПР'!AS1038*0.347,2),IF(J1038='Категорія витрат'!$F$7,ROUND('Додаток 3._Бюджет детальний ПР'!AS1038*0.0841,2),0))))</f>
        <v>0</v>
      </c>
      <c r="AU1038" s="151">
        <f t="shared" si="545"/>
        <v>0</v>
      </c>
      <c r="AV1038" s="179"/>
      <c r="AW1038" s="179"/>
      <c r="AX1038" s="179"/>
      <c r="AY1038" s="179"/>
      <c r="AZ1038" s="179"/>
      <c r="BA1038" s="179"/>
      <c r="BB1038" s="179"/>
      <c r="BC1038" s="179"/>
      <c r="BD1038" s="179"/>
      <c r="BE1038" s="179"/>
      <c r="BF1038" s="179"/>
      <c r="BG1038" s="179"/>
      <c r="BH1038" s="48">
        <f t="shared" si="555"/>
        <v>0</v>
      </c>
      <c r="BI1038" s="48">
        <f t="shared" si="556"/>
        <v>0</v>
      </c>
      <c r="BJ1038" s="48">
        <f t="shared" si="557"/>
        <v>0</v>
      </c>
      <c r="BK1038" s="48">
        <f t="shared" si="558"/>
        <v>0</v>
      </c>
      <c r="BL1038" s="48">
        <f t="shared" si="559"/>
        <v>0</v>
      </c>
      <c r="BM1038" s="48">
        <f t="shared" si="560"/>
        <v>0</v>
      </c>
      <c r="BN1038" s="48">
        <f t="shared" si="561"/>
        <v>0</v>
      </c>
      <c r="BO1038" s="48">
        <f t="shared" si="562"/>
        <v>0</v>
      </c>
      <c r="BP1038" s="179"/>
      <c r="BQ1038" s="179"/>
      <c r="BR1038" s="189"/>
      <c r="BS1038" s="174"/>
      <c r="BT1038" s="86">
        <f t="shared" si="573"/>
        <v>0</v>
      </c>
      <c r="BU1038" s="174"/>
      <c r="BV1038" s="176"/>
      <c r="BW1038" s="169"/>
      <c r="BX1038" s="157">
        <f>IF(J1038='Категорія витрат'!$F$2,ROUND('Додаток 3._Бюджет детальний ПР'!BW1038*0.3676,2),IF(J1038='Категорія витрат'!$F$3,ROUND('Додаток 3._Бюджет детальний ПР'!BW1038*0.347,2),IF(J1038='Категорія витрат'!$F$4,ROUND('Додаток 3._Бюджет детальний ПР'!BW1038*0.347,2),IF(J1038='Категорія витрат'!$F$7,ROUND('Додаток 3._Бюджет детальний ПР'!BW1038*0.0841,2),0))))</f>
        <v>0</v>
      </c>
      <c r="BY1038" s="151">
        <f t="shared" si="574"/>
        <v>0</v>
      </c>
      <c r="BZ1038" s="179"/>
      <c r="CA1038" s="179"/>
      <c r="CB1038" s="179"/>
      <c r="CC1038" s="179"/>
      <c r="CD1038" s="179"/>
      <c r="CE1038" s="179"/>
      <c r="CF1038" s="179"/>
      <c r="CG1038" s="179"/>
      <c r="CH1038" s="179"/>
      <c r="CI1038" s="179"/>
      <c r="CJ1038" s="179"/>
      <c r="CK1038" s="179"/>
      <c r="CL1038" s="48">
        <f t="shared" si="563"/>
        <v>0</v>
      </c>
      <c r="CM1038" s="48">
        <f t="shared" si="564"/>
        <v>0</v>
      </c>
      <c r="CN1038" s="48">
        <f t="shared" si="565"/>
        <v>0</v>
      </c>
      <c r="CO1038" s="48">
        <f t="shared" si="566"/>
        <v>0</v>
      </c>
      <c r="CP1038" s="48">
        <f t="shared" si="567"/>
        <v>0</v>
      </c>
      <c r="CQ1038" s="48">
        <f t="shared" si="568"/>
        <v>0</v>
      </c>
      <c r="CR1038" s="48">
        <f t="shared" si="569"/>
        <v>0</v>
      </c>
      <c r="CS1038" s="48">
        <f t="shared" si="570"/>
        <v>0</v>
      </c>
      <c r="CT1038" s="179"/>
      <c r="CU1038" s="179"/>
    </row>
    <row r="1039" spans="1:99" ht="20.100000000000001" customHeight="1" x14ac:dyDescent="0.25">
      <c r="A1039" s="57">
        <v>1034</v>
      </c>
      <c r="B1039" s="398" t="str">
        <f>IF(D1039='Напрямки конкурса'!$L$2,'Напрямки конкурса'!$B$2,IF(D1039='Напрямки конкурса'!$L$3,'Напрямки конкурса'!$B$3,IF(D1039='Напрямки конкурса'!$L$4,'Напрямки конкурса'!$B$4,IF(D1039='Напрямки конкурса'!$L$5,'Напрямки конкурса'!$B$5,IF(D1039='Напрямки конкурса'!$L$6,'Напрямки конкурса'!$B$6,IF(D1039='Напрямки конкурса'!$L$7,'Напрямки конкурса'!$B$7,IF(D1039='Напрямки конкурса'!$L$8,'Напрямки конкурса'!$B$8,IF(D1039='Напрямки конкурса'!$L$9,'Напрямки конкурса'!$B$9,IF(D1039='Напрямки конкурса'!$L$10,'Напрямки конкурса'!$B$10,IF(D1039='Напрямки конкурса'!$L$11,'Напрямки конкурса'!$B$11,IF(D1039='Напрямки конкурса'!$L$12,'Напрямки конкурса'!$B$12,IF(D1039='Напрямки конкурса'!$L$13,'Напрямки конкурса'!$B$13,IF(D1039='Напрямки конкурса'!$L$14,'Напрямки конкурса'!$B$14,IF(D1039='Напрямки конкурса'!$L$15,'Напрямки конкурса'!$B$15,IF(D1039='Напрямки конкурса'!$L$16,'Напрямки конкурса'!$B$16,IF(D1039='Напрямки конкурса'!$L$17,'Напрямки конкурса'!$B$17,IF(D1039='Напрямки конкурса'!$L$18,'Напрямки конкурса'!$B$18,IF(D1039='Напрямки конкурса'!$L$19,'Напрямки конкурса'!$B$19,IF(D1039='Напрямки конкурса'!$L$20,'Напрямки конкурса'!$B$20,IF(D1039='Напрямки конкурса'!$L$21,'Напрямки конкурса'!$B$21,IF(D1039='Напрямки конкурса'!$L$22,'Напрямки конкурса'!$B$22,IF(D1039='Напрямки конкурса'!$L$23,'Напрямки конкурса'!$B$23,IF(D1039='Напрямки конкурса'!$L$24,'Напрямки конкурса'!$B$24,IF(D1039='Напрямки конкурса'!$L$25,'Напрямки конкурса'!$B$25,IF(D1039='Напрямки конкурса'!$L$26,'Напрямки конкурса'!$B$26,IF(D1039='Напрямки конкурса'!$L$27,'Напрямки конкурса'!$B$27,IF(D1039='Напрямки конкурса'!$L$28,'Напрямки конкурса'!$B$28,"")))))))))))))))))))))))))))</f>
        <v/>
      </c>
      <c r="C1039" s="58" t="str">
        <f>IF(D1039='Напрямки конкурса'!$L$2,'Напрямки конкурса'!$K$2,IF(D1039='Напрямки конкурса'!$L$3,'Напрямки конкурса'!$K$3,IF(D1039='Напрямки конкурса'!$L$4,'Напрямки конкурса'!$K$4,IF(D1039='Напрямки конкурса'!$L$5,'Напрямки конкурса'!$K$5,IF(D1039='Напрямки конкурса'!$L$6,'Напрямки конкурса'!$K$6,IF(D1039='Напрямки конкурса'!$L$7,'Напрямки конкурса'!$K$7,IF(D1039='Напрямки конкурса'!$L$8,'Напрямки конкурса'!$K$8,IF(D1039='Напрямки конкурса'!$L$9,'Напрямки конкурса'!$K$9,IF(D1039='Напрямки конкурса'!$L$10,'Напрямки конкурса'!$K$10,IF(D1039='Напрямки конкурса'!$L$11,'Напрямки конкурса'!$K$11,IF(D1039='Напрямки конкурса'!$L$12,'Напрямки конкурса'!$K$12,IF(D1039='Напрямки конкурса'!$L$13,'Напрямки конкурса'!$K$13,IF(D1039='Напрямки конкурса'!$L$14,'Напрямки конкурса'!$K$14,IF(D1039='Напрямки конкурса'!$L$15,'Напрямки конкурса'!$K$15,IF(D1039='Напрямки конкурса'!$L$16,'Напрямки конкурса'!$K$16,IF(D1039='Напрямки конкурса'!$L$17,'Напрямки конкурса'!$K$17,IF(D1039='Напрямки конкурса'!$L$18,'Напрямки конкурса'!$K$18,IF(D1039='Напрямки конкурса'!$L$19,'Напрямки конкурса'!$K$19,IF(D1039='Напрямки конкурса'!$L$20,'Напрямки конкурса'!$K$20,IF(D1039='Напрямки конкурса'!$L$21,'Напрямки конкурса'!$K$21,IF(D1039='Напрямки конкурса'!$L$22,'Напрямки конкурса'!$K$22,IF(D1039='Напрямки конкурса'!$L$23,'Напрямки конкурса'!$K$23,IF(D1039='Напрямки конкурса'!$L$24,'Напрямки конкурса'!$K$24,IF(D1039='Напрямки конкурса'!$L$25,'Напрямки конкурса'!$K$25,IF(D1039='Напрямки конкурса'!$L$26,'Напрямки конкурса'!$K$26,IF(D1039='Напрямки конкурса'!$L$27,'Напрямки конкурса'!$K$27,IF(D1039='Напрямки конкурса'!$L$28,'Напрямки конкурса'!$K$28,"")))))))))))))))))))))))))))</f>
        <v/>
      </c>
      <c r="D1039" s="554"/>
      <c r="E1039" s="169"/>
      <c r="F1039" s="169"/>
      <c r="G1039" s="169"/>
      <c r="H1039" s="148" t="str">
        <f>IF(I1039='Категорія витрат'!$B$2,'Категорія витрат'!$A$2,IF(I1039='Категорія витрат'!$B$3,'Категорія витрат'!$A$3,IF(I1039='Категорія витрат'!$B$4,'Категорія витрат'!$A$4,IF(I1039='Категорія витрат'!$B$5,'Категорія витрат'!$A$5,IF(I1039='Категорія витрат'!$B$6,'Категорія витрат'!$A$6,IF(I1039='Категорія витрат'!$B$7,'Категорія витрат'!$A$7,IF(I1039='Категорія витрат'!$B$8,'Категорія витрат'!$A$8,IF(I1039='Категорія витрат'!$B$9,'Категорія витрат'!$A$9,IF(I1039='Категорія витрат'!$B$10,'Категорія витрат'!$A$10,IF(I1039='Категорія витрат'!$B$11,'Категорія витрат'!$A$11,IF(I1039='Категорія витрат'!$B$12,'Категорія витрат'!$A$12,IF(I1039='Категорія витрат'!$B$13,'Категорія витрат'!$A$13,IF(I1039='Категорія витрат'!$B$14,'Категорія витрат'!$A$14,IF(I1039='Категорія витрат'!$B$15,'Категорія витрат'!$A$15,IF(I1039='Категорія витрат'!$B$16,'Категорія витрат'!$A$16,IF(I1039='Категорія витрат'!$B$17,'Категорія витрат'!$A$17,IF(I1039='Категорія витрат'!$B$18,'Категорія витрат'!$A$18,IF(I1039='Категорія витрат'!$B$19,'Категорія витрат'!$A$19,IF(I1039='Категорія витрат'!$B$20,'Категорія витрат'!$A$20,IF(I1039='Категорія витрат'!$B$21,'Категорія витрат'!$A$21,IF(I1039='Категорія витрат'!$B$22,'Категорія витрат'!$A$22,IF(I1039='Категорія витрат'!$B$23,'Категорія витрат'!$A$23,IF(I1039='Категорія витрат'!$B$24,'Категорія витрат'!$A$24,IF(I1039='Категорія витрат'!$B$25,'Категорія витрат'!$A$25,IF(I1039='Категорія витрат'!$B$26,'Категорія витрат'!$A$26,IF(I1039='Категорія витрат'!$B$27,'Категорія витрат'!$A$27,IF(I1039='Категорія витрат'!$B$28,'Категорія витрат'!$A$28,IF(I1039='Категорія витрат'!$B$29,'Категорія витрат'!$A$29,IF(I1039='Категорія витрат'!$B$30,'Категорія витрат'!$A$30,"")))))))))))))))))))))))))))))</f>
        <v/>
      </c>
      <c r="I1039" s="172"/>
      <c r="J1039" s="171"/>
      <c r="K1039" s="174"/>
      <c r="L1039" s="86">
        <f t="shared" si="571"/>
        <v>0</v>
      </c>
      <c r="M1039" s="174"/>
      <c r="N1039" s="176"/>
      <c r="O1039" s="396">
        <f t="shared" si="546"/>
        <v>0</v>
      </c>
      <c r="P1039" s="157">
        <f>IF(J1039='Категорія витрат'!$F$2,ROUND('Додаток 3._Бюджет детальний ПР'!O1039*0.3676,2),IF(J1039='Категорія витрат'!$F$3,ROUND('Додаток 3._Бюджет детальний ПР'!O1039*0.347,2),IF(J1039='Категорія витрат'!$F$4,ROUND('Додаток 3._Бюджет детальний ПР'!O1039*0.347,2),IF(J1039='Категорія витрат'!$F$7,ROUND('Додаток 3._Бюджет детальний ПР'!O1039*0.0841,2),0))))</f>
        <v>0</v>
      </c>
      <c r="Q1039" s="151">
        <f t="shared" si="544"/>
        <v>0</v>
      </c>
      <c r="R1039" s="179"/>
      <c r="S1039" s="179"/>
      <c r="T1039" s="179"/>
      <c r="U1039" s="179"/>
      <c r="V1039" s="179"/>
      <c r="W1039" s="179"/>
      <c r="X1039" s="179"/>
      <c r="Y1039" s="179"/>
      <c r="Z1039" s="179"/>
      <c r="AA1039" s="179"/>
      <c r="AB1039" s="179"/>
      <c r="AC1039" s="179"/>
      <c r="AD1039" s="48">
        <f t="shared" si="547"/>
        <v>0</v>
      </c>
      <c r="AE1039" s="48">
        <f t="shared" si="548"/>
        <v>0</v>
      </c>
      <c r="AF1039" s="48">
        <f t="shared" si="549"/>
        <v>0</v>
      </c>
      <c r="AG1039" s="48">
        <f t="shared" si="550"/>
        <v>0</v>
      </c>
      <c r="AH1039" s="48">
        <f t="shared" si="551"/>
        <v>0</v>
      </c>
      <c r="AI1039" s="48">
        <f t="shared" si="552"/>
        <v>0</v>
      </c>
      <c r="AJ1039" s="48">
        <f t="shared" si="553"/>
        <v>0</v>
      </c>
      <c r="AK1039" s="48">
        <f t="shared" si="554"/>
        <v>0</v>
      </c>
      <c r="AL1039" s="179"/>
      <c r="AM1039" s="179"/>
      <c r="AN1039" s="76"/>
      <c r="AO1039" s="174"/>
      <c r="AP1039" s="86">
        <f t="shared" si="572"/>
        <v>0</v>
      </c>
      <c r="AQ1039" s="174"/>
      <c r="AR1039" s="176"/>
      <c r="AS1039" s="169"/>
      <c r="AT1039" s="157">
        <f>IF(J1039='Категорія витрат'!$F$2,ROUND('Додаток 3._Бюджет детальний ПР'!AS1039*0.3676,2),IF(J1039='Категорія витрат'!$F$3,ROUND('Додаток 3._Бюджет детальний ПР'!AS1039*0.347,2),IF(J1039='Категорія витрат'!$F$4,ROUND('Додаток 3._Бюджет детальний ПР'!AS1039*0.347,2),IF(J1039='Категорія витрат'!$F$7,ROUND('Додаток 3._Бюджет детальний ПР'!AS1039*0.0841,2),0))))</f>
        <v>0</v>
      </c>
      <c r="AU1039" s="151">
        <f t="shared" si="545"/>
        <v>0</v>
      </c>
      <c r="AV1039" s="179"/>
      <c r="AW1039" s="179"/>
      <c r="AX1039" s="179"/>
      <c r="AY1039" s="179"/>
      <c r="AZ1039" s="179"/>
      <c r="BA1039" s="179"/>
      <c r="BB1039" s="179"/>
      <c r="BC1039" s="179"/>
      <c r="BD1039" s="179"/>
      <c r="BE1039" s="179"/>
      <c r="BF1039" s="179"/>
      <c r="BG1039" s="179"/>
      <c r="BH1039" s="48">
        <f t="shared" si="555"/>
        <v>0</v>
      </c>
      <c r="BI1039" s="48">
        <f t="shared" si="556"/>
        <v>0</v>
      </c>
      <c r="BJ1039" s="48">
        <f t="shared" si="557"/>
        <v>0</v>
      </c>
      <c r="BK1039" s="48">
        <f t="shared" si="558"/>
        <v>0</v>
      </c>
      <c r="BL1039" s="48">
        <f t="shared" si="559"/>
        <v>0</v>
      </c>
      <c r="BM1039" s="48">
        <f t="shared" si="560"/>
        <v>0</v>
      </c>
      <c r="BN1039" s="48">
        <f t="shared" si="561"/>
        <v>0</v>
      </c>
      <c r="BO1039" s="48">
        <f t="shared" si="562"/>
        <v>0</v>
      </c>
      <c r="BP1039" s="179"/>
      <c r="BQ1039" s="179"/>
      <c r="BR1039" s="189"/>
      <c r="BS1039" s="174"/>
      <c r="BT1039" s="86">
        <f t="shared" si="573"/>
        <v>0</v>
      </c>
      <c r="BU1039" s="174"/>
      <c r="BV1039" s="176"/>
      <c r="BW1039" s="169"/>
      <c r="BX1039" s="157">
        <f>IF(J1039='Категорія витрат'!$F$2,ROUND('Додаток 3._Бюджет детальний ПР'!BW1039*0.3676,2),IF(J1039='Категорія витрат'!$F$3,ROUND('Додаток 3._Бюджет детальний ПР'!BW1039*0.347,2),IF(J1039='Категорія витрат'!$F$4,ROUND('Додаток 3._Бюджет детальний ПР'!BW1039*0.347,2),IF(J1039='Категорія витрат'!$F$7,ROUND('Додаток 3._Бюджет детальний ПР'!BW1039*0.0841,2),0))))</f>
        <v>0</v>
      </c>
      <c r="BY1039" s="151">
        <f t="shared" si="574"/>
        <v>0</v>
      </c>
      <c r="BZ1039" s="179"/>
      <c r="CA1039" s="179"/>
      <c r="CB1039" s="179"/>
      <c r="CC1039" s="179"/>
      <c r="CD1039" s="179"/>
      <c r="CE1039" s="179"/>
      <c r="CF1039" s="179"/>
      <c r="CG1039" s="179"/>
      <c r="CH1039" s="179"/>
      <c r="CI1039" s="179"/>
      <c r="CJ1039" s="179"/>
      <c r="CK1039" s="179"/>
      <c r="CL1039" s="48">
        <f t="shared" si="563"/>
        <v>0</v>
      </c>
      <c r="CM1039" s="48">
        <f t="shared" si="564"/>
        <v>0</v>
      </c>
      <c r="CN1039" s="48">
        <f t="shared" si="565"/>
        <v>0</v>
      </c>
      <c r="CO1039" s="48">
        <f t="shared" si="566"/>
        <v>0</v>
      </c>
      <c r="CP1039" s="48">
        <f t="shared" si="567"/>
        <v>0</v>
      </c>
      <c r="CQ1039" s="48">
        <f t="shared" si="568"/>
        <v>0</v>
      </c>
      <c r="CR1039" s="48">
        <f t="shared" si="569"/>
        <v>0</v>
      </c>
      <c r="CS1039" s="48">
        <f t="shared" si="570"/>
        <v>0</v>
      </c>
      <c r="CT1039" s="179"/>
      <c r="CU1039" s="179"/>
    </row>
    <row r="1040" spans="1:99" ht="20.100000000000001" customHeight="1" x14ac:dyDescent="0.25">
      <c r="A1040" s="57">
        <v>1035</v>
      </c>
      <c r="B1040" s="398" t="str">
        <f>IF(D1040='Напрямки конкурса'!$L$2,'Напрямки конкурса'!$B$2,IF(D1040='Напрямки конкурса'!$L$3,'Напрямки конкурса'!$B$3,IF(D1040='Напрямки конкурса'!$L$4,'Напрямки конкурса'!$B$4,IF(D1040='Напрямки конкурса'!$L$5,'Напрямки конкурса'!$B$5,IF(D1040='Напрямки конкурса'!$L$6,'Напрямки конкурса'!$B$6,IF(D1040='Напрямки конкурса'!$L$7,'Напрямки конкурса'!$B$7,IF(D1040='Напрямки конкурса'!$L$8,'Напрямки конкурса'!$B$8,IF(D1040='Напрямки конкурса'!$L$9,'Напрямки конкурса'!$B$9,IF(D1040='Напрямки конкурса'!$L$10,'Напрямки конкурса'!$B$10,IF(D1040='Напрямки конкурса'!$L$11,'Напрямки конкурса'!$B$11,IF(D1040='Напрямки конкурса'!$L$12,'Напрямки конкурса'!$B$12,IF(D1040='Напрямки конкурса'!$L$13,'Напрямки конкурса'!$B$13,IF(D1040='Напрямки конкурса'!$L$14,'Напрямки конкурса'!$B$14,IF(D1040='Напрямки конкурса'!$L$15,'Напрямки конкурса'!$B$15,IF(D1040='Напрямки конкурса'!$L$16,'Напрямки конкурса'!$B$16,IF(D1040='Напрямки конкурса'!$L$17,'Напрямки конкурса'!$B$17,IF(D1040='Напрямки конкурса'!$L$18,'Напрямки конкурса'!$B$18,IF(D1040='Напрямки конкурса'!$L$19,'Напрямки конкурса'!$B$19,IF(D1040='Напрямки конкурса'!$L$20,'Напрямки конкурса'!$B$20,IF(D1040='Напрямки конкурса'!$L$21,'Напрямки конкурса'!$B$21,IF(D1040='Напрямки конкурса'!$L$22,'Напрямки конкурса'!$B$22,IF(D1040='Напрямки конкурса'!$L$23,'Напрямки конкурса'!$B$23,IF(D1040='Напрямки конкурса'!$L$24,'Напрямки конкурса'!$B$24,IF(D1040='Напрямки конкурса'!$L$25,'Напрямки конкурса'!$B$25,IF(D1040='Напрямки конкурса'!$L$26,'Напрямки конкурса'!$B$26,IF(D1040='Напрямки конкурса'!$L$27,'Напрямки конкурса'!$B$27,IF(D1040='Напрямки конкурса'!$L$28,'Напрямки конкурса'!$B$28,"")))))))))))))))))))))))))))</f>
        <v/>
      </c>
      <c r="C1040" s="58" t="str">
        <f>IF(D1040='Напрямки конкурса'!$L$2,'Напрямки конкурса'!$K$2,IF(D1040='Напрямки конкурса'!$L$3,'Напрямки конкурса'!$K$3,IF(D1040='Напрямки конкурса'!$L$4,'Напрямки конкурса'!$K$4,IF(D1040='Напрямки конкурса'!$L$5,'Напрямки конкурса'!$K$5,IF(D1040='Напрямки конкурса'!$L$6,'Напрямки конкурса'!$K$6,IF(D1040='Напрямки конкурса'!$L$7,'Напрямки конкурса'!$K$7,IF(D1040='Напрямки конкурса'!$L$8,'Напрямки конкурса'!$K$8,IF(D1040='Напрямки конкурса'!$L$9,'Напрямки конкурса'!$K$9,IF(D1040='Напрямки конкурса'!$L$10,'Напрямки конкурса'!$K$10,IF(D1040='Напрямки конкурса'!$L$11,'Напрямки конкурса'!$K$11,IF(D1040='Напрямки конкурса'!$L$12,'Напрямки конкурса'!$K$12,IF(D1040='Напрямки конкурса'!$L$13,'Напрямки конкурса'!$K$13,IF(D1040='Напрямки конкурса'!$L$14,'Напрямки конкурса'!$K$14,IF(D1040='Напрямки конкурса'!$L$15,'Напрямки конкурса'!$K$15,IF(D1040='Напрямки конкурса'!$L$16,'Напрямки конкурса'!$K$16,IF(D1040='Напрямки конкурса'!$L$17,'Напрямки конкурса'!$K$17,IF(D1040='Напрямки конкурса'!$L$18,'Напрямки конкурса'!$K$18,IF(D1040='Напрямки конкурса'!$L$19,'Напрямки конкурса'!$K$19,IF(D1040='Напрямки конкурса'!$L$20,'Напрямки конкурса'!$K$20,IF(D1040='Напрямки конкурса'!$L$21,'Напрямки конкурса'!$K$21,IF(D1040='Напрямки конкурса'!$L$22,'Напрямки конкурса'!$K$22,IF(D1040='Напрямки конкурса'!$L$23,'Напрямки конкурса'!$K$23,IF(D1040='Напрямки конкурса'!$L$24,'Напрямки конкурса'!$K$24,IF(D1040='Напрямки конкурса'!$L$25,'Напрямки конкурса'!$K$25,IF(D1040='Напрямки конкурса'!$L$26,'Напрямки конкурса'!$K$26,IF(D1040='Напрямки конкурса'!$L$27,'Напрямки конкурса'!$K$27,IF(D1040='Напрямки конкурса'!$L$28,'Напрямки конкурса'!$K$28,"")))))))))))))))))))))))))))</f>
        <v/>
      </c>
      <c r="D1040" s="554"/>
      <c r="E1040" s="169"/>
      <c r="F1040" s="169"/>
      <c r="G1040" s="169"/>
      <c r="H1040" s="148" t="str">
        <f>IF(I1040='Категорія витрат'!$B$2,'Категорія витрат'!$A$2,IF(I1040='Категорія витрат'!$B$3,'Категорія витрат'!$A$3,IF(I1040='Категорія витрат'!$B$4,'Категорія витрат'!$A$4,IF(I1040='Категорія витрат'!$B$5,'Категорія витрат'!$A$5,IF(I1040='Категорія витрат'!$B$6,'Категорія витрат'!$A$6,IF(I1040='Категорія витрат'!$B$7,'Категорія витрат'!$A$7,IF(I1040='Категорія витрат'!$B$8,'Категорія витрат'!$A$8,IF(I1040='Категорія витрат'!$B$9,'Категорія витрат'!$A$9,IF(I1040='Категорія витрат'!$B$10,'Категорія витрат'!$A$10,IF(I1040='Категорія витрат'!$B$11,'Категорія витрат'!$A$11,IF(I1040='Категорія витрат'!$B$12,'Категорія витрат'!$A$12,IF(I1040='Категорія витрат'!$B$13,'Категорія витрат'!$A$13,IF(I1040='Категорія витрат'!$B$14,'Категорія витрат'!$A$14,IF(I1040='Категорія витрат'!$B$15,'Категорія витрат'!$A$15,IF(I1040='Категорія витрат'!$B$16,'Категорія витрат'!$A$16,IF(I1040='Категорія витрат'!$B$17,'Категорія витрат'!$A$17,IF(I1040='Категорія витрат'!$B$18,'Категорія витрат'!$A$18,IF(I1040='Категорія витрат'!$B$19,'Категорія витрат'!$A$19,IF(I1040='Категорія витрат'!$B$20,'Категорія витрат'!$A$20,IF(I1040='Категорія витрат'!$B$21,'Категорія витрат'!$A$21,IF(I1040='Категорія витрат'!$B$22,'Категорія витрат'!$A$22,IF(I1040='Категорія витрат'!$B$23,'Категорія витрат'!$A$23,IF(I1040='Категорія витрат'!$B$24,'Категорія витрат'!$A$24,IF(I1040='Категорія витрат'!$B$25,'Категорія витрат'!$A$25,IF(I1040='Категорія витрат'!$B$26,'Категорія витрат'!$A$26,IF(I1040='Категорія витрат'!$B$27,'Категорія витрат'!$A$27,IF(I1040='Категорія витрат'!$B$28,'Категорія витрат'!$A$28,IF(I1040='Категорія витрат'!$B$29,'Категорія витрат'!$A$29,IF(I1040='Категорія витрат'!$B$30,'Категорія витрат'!$A$30,"")))))))))))))))))))))))))))))</f>
        <v/>
      </c>
      <c r="I1040" s="172"/>
      <c r="J1040" s="171"/>
      <c r="K1040" s="174"/>
      <c r="L1040" s="86">
        <f t="shared" si="571"/>
        <v>0</v>
      </c>
      <c r="M1040" s="174"/>
      <c r="N1040" s="176"/>
      <c r="O1040" s="396">
        <f t="shared" si="546"/>
        <v>0</v>
      </c>
      <c r="P1040" s="157">
        <f>IF(J1040='Категорія витрат'!$F$2,ROUND('Додаток 3._Бюджет детальний ПР'!O1040*0.3676,2),IF(J1040='Категорія витрат'!$F$3,ROUND('Додаток 3._Бюджет детальний ПР'!O1040*0.347,2),IF(J1040='Категорія витрат'!$F$4,ROUND('Додаток 3._Бюджет детальний ПР'!O1040*0.347,2),IF(J1040='Категорія витрат'!$F$7,ROUND('Додаток 3._Бюджет детальний ПР'!O1040*0.0841,2),0))))</f>
        <v>0</v>
      </c>
      <c r="Q1040" s="151">
        <f t="shared" si="544"/>
        <v>0</v>
      </c>
      <c r="R1040" s="179"/>
      <c r="S1040" s="179"/>
      <c r="T1040" s="179"/>
      <c r="U1040" s="179"/>
      <c r="V1040" s="179"/>
      <c r="W1040" s="179"/>
      <c r="X1040" s="179"/>
      <c r="Y1040" s="179"/>
      <c r="Z1040" s="179"/>
      <c r="AA1040" s="179"/>
      <c r="AB1040" s="179"/>
      <c r="AC1040" s="179"/>
      <c r="AD1040" s="48">
        <f t="shared" si="547"/>
        <v>0</v>
      </c>
      <c r="AE1040" s="48">
        <f t="shared" si="548"/>
        <v>0</v>
      </c>
      <c r="AF1040" s="48">
        <f t="shared" si="549"/>
        <v>0</v>
      </c>
      <c r="AG1040" s="48">
        <f t="shared" si="550"/>
        <v>0</v>
      </c>
      <c r="AH1040" s="48">
        <f t="shared" si="551"/>
        <v>0</v>
      </c>
      <c r="AI1040" s="48">
        <f t="shared" si="552"/>
        <v>0</v>
      </c>
      <c r="AJ1040" s="48">
        <f t="shared" si="553"/>
        <v>0</v>
      </c>
      <c r="AK1040" s="48">
        <f t="shared" si="554"/>
        <v>0</v>
      </c>
      <c r="AL1040" s="179"/>
      <c r="AM1040" s="179"/>
      <c r="AN1040" s="76"/>
      <c r="AO1040" s="174"/>
      <c r="AP1040" s="86">
        <f t="shared" si="572"/>
        <v>0</v>
      </c>
      <c r="AQ1040" s="174"/>
      <c r="AR1040" s="176"/>
      <c r="AS1040" s="169"/>
      <c r="AT1040" s="157">
        <f>IF(J1040='Категорія витрат'!$F$2,ROUND('Додаток 3._Бюджет детальний ПР'!AS1040*0.3676,2),IF(J1040='Категорія витрат'!$F$3,ROUND('Додаток 3._Бюджет детальний ПР'!AS1040*0.347,2),IF(J1040='Категорія витрат'!$F$4,ROUND('Додаток 3._Бюджет детальний ПР'!AS1040*0.347,2),IF(J1040='Категорія витрат'!$F$7,ROUND('Додаток 3._Бюджет детальний ПР'!AS1040*0.0841,2),0))))</f>
        <v>0</v>
      </c>
      <c r="AU1040" s="151">
        <f t="shared" si="545"/>
        <v>0</v>
      </c>
      <c r="AV1040" s="179"/>
      <c r="AW1040" s="179"/>
      <c r="AX1040" s="179"/>
      <c r="AY1040" s="179"/>
      <c r="AZ1040" s="179"/>
      <c r="BA1040" s="179"/>
      <c r="BB1040" s="179"/>
      <c r="BC1040" s="179"/>
      <c r="BD1040" s="179"/>
      <c r="BE1040" s="179"/>
      <c r="BF1040" s="179"/>
      <c r="BG1040" s="179"/>
      <c r="BH1040" s="48">
        <f t="shared" si="555"/>
        <v>0</v>
      </c>
      <c r="BI1040" s="48">
        <f t="shared" si="556"/>
        <v>0</v>
      </c>
      <c r="BJ1040" s="48">
        <f t="shared" si="557"/>
        <v>0</v>
      </c>
      <c r="BK1040" s="48">
        <f t="shared" si="558"/>
        <v>0</v>
      </c>
      <c r="BL1040" s="48">
        <f t="shared" si="559"/>
        <v>0</v>
      </c>
      <c r="BM1040" s="48">
        <f t="shared" si="560"/>
        <v>0</v>
      </c>
      <c r="BN1040" s="48">
        <f t="shared" si="561"/>
        <v>0</v>
      </c>
      <c r="BO1040" s="48">
        <f t="shared" si="562"/>
        <v>0</v>
      </c>
      <c r="BP1040" s="179"/>
      <c r="BQ1040" s="179"/>
      <c r="BR1040" s="189"/>
      <c r="BS1040" s="174"/>
      <c r="BT1040" s="86">
        <f t="shared" si="573"/>
        <v>0</v>
      </c>
      <c r="BU1040" s="174"/>
      <c r="BV1040" s="176"/>
      <c r="BW1040" s="169"/>
      <c r="BX1040" s="157">
        <f>IF(J1040='Категорія витрат'!$F$2,ROUND('Додаток 3._Бюджет детальний ПР'!BW1040*0.3676,2),IF(J1040='Категорія витрат'!$F$3,ROUND('Додаток 3._Бюджет детальний ПР'!BW1040*0.347,2),IF(J1040='Категорія витрат'!$F$4,ROUND('Додаток 3._Бюджет детальний ПР'!BW1040*0.347,2),IF(J1040='Категорія витрат'!$F$7,ROUND('Додаток 3._Бюджет детальний ПР'!BW1040*0.0841,2),0))))</f>
        <v>0</v>
      </c>
      <c r="BY1040" s="151">
        <f t="shared" si="574"/>
        <v>0</v>
      </c>
      <c r="BZ1040" s="179"/>
      <c r="CA1040" s="179"/>
      <c r="CB1040" s="179"/>
      <c r="CC1040" s="179"/>
      <c r="CD1040" s="179"/>
      <c r="CE1040" s="179"/>
      <c r="CF1040" s="179"/>
      <c r="CG1040" s="179"/>
      <c r="CH1040" s="179"/>
      <c r="CI1040" s="179"/>
      <c r="CJ1040" s="179"/>
      <c r="CK1040" s="179"/>
      <c r="CL1040" s="48">
        <f t="shared" si="563"/>
        <v>0</v>
      </c>
      <c r="CM1040" s="48">
        <f t="shared" si="564"/>
        <v>0</v>
      </c>
      <c r="CN1040" s="48">
        <f t="shared" si="565"/>
        <v>0</v>
      </c>
      <c r="CO1040" s="48">
        <f t="shared" si="566"/>
        <v>0</v>
      </c>
      <c r="CP1040" s="48">
        <f t="shared" si="567"/>
        <v>0</v>
      </c>
      <c r="CQ1040" s="48">
        <f t="shared" si="568"/>
        <v>0</v>
      </c>
      <c r="CR1040" s="48">
        <f t="shared" si="569"/>
        <v>0</v>
      </c>
      <c r="CS1040" s="48">
        <f t="shared" si="570"/>
        <v>0</v>
      </c>
      <c r="CT1040" s="179"/>
      <c r="CU1040" s="179"/>
    </row>
    <row r="1041" spans="1:99" ht="20.100000000000001" customHeight="1" x14ac:dyDescent="0.25">
      <c r="A1041" s="57">
        <v>1036</v>
      </c>
      <c r="B1041" s="398" t="str">
        <f>IF(D1041='Напрямки конкурса'!$L$2,'Напрямки конкурса'!$B$2,IF(D1041='Напрямки конкурса'!$L$3,'Напрямки конкурса'!$B$3,IF(D1041='Напрямки конкурса'!$L$4,'Напрямки конкурса'!$B$4,IF(D1041='Напрямки конкурса'!$L$5,'Напрямки конкурса'!$B$5,IF(D1041='Напрямки конкурса'!$L$6,'Напрямки конкурса'!$B$6,IF(D1041='Напрямки конкурса'!$L$7,'Напрямки конкурса'!$B$7,IF(D1041='Напрямки конкурса'!$L$8,'Напрямки конкурса'!$B$8,IF(D1041='Напрямки конкурса'!$L$9,'Напрямки конкурса'!$B$9,IF(D1041='Напрямки конкурса'!$L$10,'Напрямки конкурса'!$B$10,IF(D1041='Напрямки конкурса'!$L$11,'Напрямки конкурса'!$B$11,IF(D1041='Напрямки конкурса'!$L$12,'Напрямки конкурса'!$B$12,IF(D1041='Напрямки конкурса'!$L$13,'Напрямки конкурса'!$B$13,IF(D1041='Напрямки конкурса'!$L$14,'Напрямки конкурса'!$B$14,IF(D1041='Напрямки конкурса'!$L$15,'Напрямки конкурса'!$B$15,IF(D1041='Напрямки конкурса'!$L$16,'Напрямки конкурса'!$B$16,IF(D1041='Напрямки конкурса'!$L$17,'Напрямки конкурса'!$B$17,IF(D1041='Напрямки конкурса'!$L$18,'Напрямки конкурса'!$B$18,IF(D1041='Напрямки конкурса'!$L$19,'Напрямки конкурса'!$B$19,IF(D1041='Напрямки конкурса'!$L$20,'Напрямки конкурса'!$B$20,IF(D1041='Напрямки конкурса'!$L$21,'Напрямки конкурса'!$B$21,IF(D1041='Напрямки конкурса'!$L$22,'Напрямки конкурса'!$B$22,IF(D1041='Напрямки конкурса'!$L$23,'Напрямки конкурса'!$B$23,IF(D1041='Напрямки конкурса'!$L$24,'Напрямки конкурса'!$B$24,IF(D1041='Напрямки конкурса'!$L$25,'Напрямки конкурса'!$B$25,IF(D1041='Напрямки конкурса'!$L$26,'Напрямки конкурса'!$B$26,IF(D1041='Напрямки конкурса'!$L$27,'Напрямки конкурса'!$B$27,IF(D1041='Напрямки конкурса'!$L$28,'Напрямки конкурса'!$B$28,"")))))))))))))))))))))))))))</f>
        <v/>
      </c>
      <c r="C1041" s="58" t="str">
        <f>IF(D1041='Напрямки конкурса'!$L$2,'Напрямки конкурса'!$K$2,IF(D1041='Напрямки конкурса'!$L$3,'Напрямки конкурса'!$K$3,IF(D1041='Напрямки конкурса'!$L$4,'Напрямки конкурса'!$K$4,IF(D1041='Напрямки конкурса'!$L$5,'Напрямки конкурса'!$K$5,IF(D1041='Напрямки конкурса'!$L$6,'Напрямки конкурса'!$K$6,IF(D1041='Напрямки конкурса'!$L$7,'Напрямки конкурса'!$K$7,IF(D1041='Напрямки конкурса'!$L$8,'Напрямки конкурса'!$K$8,IF(D1041='Напрямки конкурса'!$L$9,'Напрямки конкурса'!$K$9,IF(D1041='Напрямки конкурса'!$L$10,'Напрямки конкурса'!$K$10,IF(D1041='Напрямки конкурса'!$L$11,'Напрямки конкурса'!$K$11,IF(D1041='Напрямки конкурса'!$L$12,'Напрямки конкурса'!$K$12,IF(D1041='Напрямки конкурса'!$L$13,'Напрямки конкурса'!$K$13,IF(D1041='Напрямки конкурса'!$L$14,'Напрямки конкурса'!$K$14,IF(D1041='Напрямки конкурса'!$L$15,'Напрямки конкурса'!$K$15,IF(D1041='Напрямки конкурса'!$L$16,'Напрямки конкурса'!$K$16,IF(D1041='Напрямки конкурса'!$L$17,'Напрямки конкурса'!$K$17,IF(D1041='Напрямки конкурса'!$L$18,'Напрямки конкурса'!$K$18,IF(D1041='Напрямки конкурса'!$L$19,'Напрямки конкурса'!$K$19,IF(D1041='Напрямки конкурса'!$L$20,'Напрямки конкурса'!$K$20,IF(D1041='Напрямки конкурса'!$L$21,'Напрямки конкурса'!$K$21,IF(D1041='Напрямки конкурса'!$L$22,'Напрямки конкурса'!$K$22,IF(D1041='Напрямки конкурса'!$L$23,'Напрямки конкурса'!$K$23,IF(D1041='Напрямки конкурса'!$L$24,'Напрямки конкурса'!$K$24,IF(D1041='Напрямки конкурса'!$L$25,'Напрямки конкурса'!$K$25,IF(D1041='Напрямки конкурса'!$L$26,'Напрямки конкурса'!$K$26,IF(D1041='Напрямки конкурса'!$L$27,'Напрямки конкурса'!$K$27,IF(D1041='Напрямки конкурса'!$L$28,'Напрямки конкурса'!$K$28,"")))))))))))))))))))))))))))</f>
        <v/>
      </c>
      <c r="D1041" s="554"/>
      <c r="E1041" s="169"/>
      <c r="F1041" s="169"/>
      <c r="G1041" s="169"/>
      <c r="H1041" s="148" t="str">
        <f>IF(I1041='Категорія витрат'!$B$2,'Категорія витрат'!$A$2,IF(I1041='Категорія витрат'!$B$3,'Категорія витрат'!$A$3,IF(I1041='Категорія витрат'!$B$4,'Категорія витрат'!$A$4,IF(I1041='Категорія витрат'!$B$5,'Категорія витрат'!$A$5,IF(I1041='Категорія витрат'!$B$6,'Категорія витрат'!$A$6,IF(I1041='Категорія витрат'!$B$7,'Категорія витрат'!$A$7,IF(I1041='Категорія витрат'!$B$8,'Категорія витрат'!$A$8,IF(I1041='Категорія витрат'!$B$9,'Категорія витрат'!$A$9,IF(I1041='Категорія витрат'!$B$10,'Категорія витрат'!$A$10,IF(I1041='Категорія витрат'!$B$11,'Категорія витрат'!$A$11,IF(I1041='Категорія витрат'!$B$12,'Категорія витрат'!$A$12,IF(I1041='Категорія витрат'!$B$13,'Категорія витрат'!$A$13,IF(I1041='Категорія витрат'!$B$14,'Категорія витрат'!$A$14,IF(I1041='Категорія витрат'!$B$15,'Категорія витрат'!$A$15,IF(I1041='Категорія витрат'!$B$16,'Категорія витрат'!$A$16,IF(I1041='Категорія витрат'!$B$17,'Категорія витрат'!$A$17,IF(I1041='Категорія витрат'!$B$18,'Категорія витрат'!$A$18,IF(I1041='Категорія витрат'!$B$19,'Категорія витрат'!$A$19,IF(I1041='Категорія витрат'!$B$20,'Категорія витрат'!$A$20,IF(I1041='Категорія витрат'!$B$21,'Категорія витрат'!$A$21,IF(I1041='Категорія витрат'!$B$22,'Категорія витрат'!$A$22,IF(I1041='Категорія витрат'!$B$23,'Категорія витрат'!$A$23,IF(I1041='Категорія витрат'!$B$24,'Категорія витрат'!$A$24,IF(I1041='Категорія витрат'!$B$25,'Категорія витрат'!$A$25,IF(I1041='Категорія витрат'!$B$26,'Категорія витрат'!$A$26,IF(I1041='Категорія витрат'!$B$27,'Категорія витрат'!$A$27,IF(I1041='Категорія витрат'!$B$28,'Категорія витрат'!$A$28,IF(I1041='Категорія витрат'!$B$29,'Категорія витрат'!$A$29,IF(I1041='Категорія витрат'!$B$30,'Категорія витрат'!$A$30,"")))))))))))))))))))))))))))))</f>
        <v/>
      </c>
      <c r="I1041" s="172"/>
      <c r="J1041" s="171"/>
      <c r="K1041" s="174"/>
      <c r="L1041" s="86">
        <f t="shared" si="571"/>
        <v>0</v>
      </c>
      <c r="M1041" s="174"/>
      <c r="N1041" s="176"/>
      <c r="O1041" s="396">
        <f t="shared" si="546"/>
        <v>0</v>
      </c>
      <c r="P1041" s="157">
        <f>IF(J1041='Категорія витрат'!$F$2,ROUND('Додаток 3._Бюджет детальний ПР'!O1041*0.3676,2),IF(J1041='Категорія витрат'!$F$3,ROUND('Додаток 3._Бюджет детальний ПР'!O1041*0.347,2),IF(J1041='Категорія витрат'!$F$4,ROUND('Додаток 3._Бюджет детальний ПР'!O1041*0.347,2),IF(J1041='Категорія витрат'!$F$7,ROUND('Додаток 3._Бюджет детальний ПР'!O1041*0.0841,2),0))))</f>
        <v>0</v>
      </c>
      <c r="Q1041" s="151">
        <f t="shared" si="544"/>
        <v>0</v>
      </c>
      <c r="R1041" s="179"/>
      <c r="S1041" s="179"/>
      <c r="T1041" s="179"/>
      <c r="U1041" s="179"/>
      <c r="V1041" s="179"/>
      <c r="W1041" s="179"/>
      <c r="X1041" s="179"/>
      <c r="Y1041" s="179"/>
      <c r="Z1041" s="179"/>
      <c r="AA1041" s="179"/>
      <c r="AB1041" s="179"/>
      <c r="AC1041" s="179"/>
      <c r="AD1041" s="48">
        <f t="shared" si="547"/>
        <v>0</v>
      </c>
      <c r="AE1041" s="48">
        <f t="shared" si="548"/>
        <v>0</v>
      </c>
      <c r="AF1041" s="48">
        <f t="shared" si="549"/>
        <v>0</v>
      </c>
      <c r="AG1041" s="48">
        <f t="shared" si="550"/>
        <v>0</v>
      </c>
      <c r="AH1041" s="48">
        <f t="shared" si="551"/>
        <v>0</v>
      </c>
      <c r="AI1041" s="48">
        <f t="shared" si="552"/>
        <v>0</v>
      </c>
      <c r="AJ1041" s="48">
        <f t="shared" si="553"/>
        <v>0</v>
      </c>
      <c r="AK1041" s="48">
        <f t="shared" si="554"/>
        <v>0</v>
      </c>
      <c r="AL1041" s="179"/>
      <c r="AM1041" s="179"/>
      <c r="AN1041" s="76"/>
      <c r="AO1041" s="174"/>
      <c r="AP1041" s="86">
        <f t="shared" si="572"/>
        <v>0</v>
      </c>
      <c r="AQ1041" s="174"/>
      <c r="AR1041" s="176"/>
      <c r="AS1041" s="169"/>
      <c r="AT1041" s="157">
        <f>IF(J1041='Категорія витрат'!$F$2,ROUND('Додаток 3._Бюджет детальний ПР'!AS1041*0.3676,2),IF(J1041='Категорія витрат'!$F$3,ROUND('Додаток 3._Бюджет детальний ПР'!AS1041*0.347,2),IF(J1041='Категорія витрат'!$F$4,ROUND('Додаток 3._Бюджет детальний ПР'!AS1041*0.347,2),IF(J1041='Категорія витрат'!$F$7,ROUND('Додаток 3._Бюджет детальний ПР'!AS1041*0.0841,2),0))))</f>
        <v>0</v>
      </c>
      <c r="AU1041" s="151">
        <f t="shared" si="545"/>
        <v>0</v>
      </c>
      <c r="AV1041" s="179"/>
      <c r="AW1041" s="179"/>
      <c r="AX1041" s="179"/>
      <c r="AY1041" s="179"/>
      <c r="AZ1041" s="179"/>
      <c r="BA1041" s="179"/>
      <c r="BB1041" s="179"/>
      <c r="BC1041" s="179"/>
      <c r="BD1041" s="179"/>
      <c r="BE1041" s="179"/>
      <c r="BF1041" s="179"/>
      <c r="BG1041" s="179"/>
      <c r="BH1041" s="48">
        <f t="shared" si="555"/>
        <v>0</v>
      </c>
      <c r="BI1041" s="48">
        <f t="shared" si="556"/>
        <v>0</v>
      </c>
      <c r="BJ1041" s="48">
        <f t="shared" si="557"/>
        <v>0</v>
      </c>
      <c r="BK1041" s="48">
        <f t="shared" si="558"/>
        <v>0</v>
      </c>
      <c r="BL1041" s="48">
        <f t="shared" si="559"/>
        <v>0</v>
      </c>
      <c r="BM1041" s="48">
        <f t="shared" si="560"/>
        <v>0</v>
      </c>
      <c r="BN1041" s="48">
        <f t="shared" si="561"/>
        <v>0</v>
      </c>
      <c r="BO1041" s="48">
        <f t="shared" si="562"/>
        <v>0</v>
      </c>
      <c r="BP1041" s="179"/>
      <c r="BQ1041" s="179"/>
      <c r="BR1041" s="189"/>
      <c r="BS1041" s="174"/>
      <c r="BT1041" s="86">
        <f t="shared" si="573"/>
        <v>0</v>
      </c>
      <c r="BU1041" s="174"/>
      <c r="BV1041" s="176"/>
      <c r="BW1041" s="169"/>
      <c r="BX1041" s="157">
        <f>IF(J1041='Категорія витрат'!$F$2,ROUND('Додаток 3._Бюджет детальний ПР'!BW1041*0.3676,2),IF(J1041='Категорія витрат'!$F$3,ROUND('Додаток 3._Бюджет детальний ПР'!BW1041*0.347,2),IF(J1041='Категорія витрат'!$F$4,ROUND('Додаток 3._Бюджет детальний ПР'!BW1041*0.347,2),IF(J1041='Категорія витрат'!$F$7,ROUND('Додаток 3._Бюджет детальний ПР'!BW1041*0.0841,2),0))))</f>
        <v>0</v>
      </c>
      <c r="BY1041" s="151">
        <f t="shared" si="574"/>
        <v>0</v>
      </c>
      <c r="BZ1041" s="179"/>
      <c r="CA1041" s="179"/>
      <c r="CB1041" s="179"/>
      <c r="CC1041" s="179"/>
      <c r="CD1041" s="179"/>
      <c r="CE1041" s="179"/>
      <c r="CF1041" s="179"/>
      <c r="CG1041" s="179"/>
      <c r="CH1041" s="179"/>
      <c r="CI1041" s="179"/>
      <c r="CJ1041" s="179"/>
      <c r="CK1041" s="179"/>
      <c r="CL1041" s="48">
        <f t="shared" si="563"/>
        <v>0</v>
      </c>
      <c r="CM1041" s="48">
        <f t="shared" si="564"/>
        <v>0</v>
      </c>
      <c r="CN1041" s="48">
        <f t="shared" si="565"/>
        <v>0</v>
      </c>
      <c r="CO1041" s="48">
        <f t="shared" si="566"/>
        <v>0</v>
      </c>
      <c r="CP1041" s="48">
        <f t="shared" si="567"/>
        <v>0</v>
      </c>
      <c r="CQ1041" s="48">
        <f t="shared" si="568"/>
        <v>0</v>
      </c>
      <c r="CR1041" s="48">
        <f t="shared" si="569"/>
        <v>0</v>
      </c>
      <c r="CS1041" s="48">
        <f t="shared" si="570"/>
        <v>0</v>
      </c>
      <c r="CT1041" s="179"/>
      <c r="CU1041" s="179"/>
    </row>
    <row r="1042" spans="1:99" ht="20.100000000000001" customHeight="1" x14ac:dyDescent="0.25">
      <c r="A1042" s="57">
        <v>1037</v>
      </c>
      <c r="B1042" s="398" t="str">
        <f>IF(D1042='Напрямки конкурса'!$L$2,'Напрямки конкурса'!$B$2,IF(D1042='Напрямки конкурса'!$L$3,'Напрямки конкурса'!$B$3,IF(D1042='Напрямки конкурса'!$L$4,'Напрямки конкурса'!$B$4,IF(D1042='Напрямки конкурса'!$L$5,'Напрямки конкурса'!$B$5,IF(D1042='Напрямки конкурса'!$L$6,'Напрямки конкурса'!$B$6,IF(D1042='Напрямки конкурса'!$L$7,'Напрямки конкурса'!$B$7,IF(D1042='Напрямки конкурса'!$L$8,'Напрямки конкурса'!$B$8,IF(D1042='Напрямки конкурса'!$L$9,'Напрямки конкурса'!$B$9,IF(D1042='Напрямки конкурса'!$L$10,'Напрямки конкурса'!$B$10,IF(D1042='Напрямки конкурса'!$L$11,'Напрямки конкурса'!$B$11,IF(D1042='Напрямки конкурса'!$L$12,'Напрямки конкурса'!$B$12,IF(D1042='Напрямки конкурса'!$L$13,'Напрямки конкурса'!$B$13,IF(D1042='Напрямки конкурса'!$L$14,'Напрямки конкурса'!$B$14,IF(D1042='Напрямки конкурса'!$L$15,'Напрямки конкурса'!$B$15,IF(D1042='Напрямки конкурса'!$L$16,'Напрямки конкурса'!$B$16,IF(D1042='Напрямки конкурса'!$L$17,'Напрямки конкурса'!$B$17,IF(D1042='Напрямки конкурса'!$L$18,'Напрямки конкурса'!$B$18,IF(D1042='Напрямки конкурса'!$L$19,'Напрямки конкурса'!$B$19,IF(D1042='Напрямки конкурса'!$L$20,'Напрямки конкурса'!$B$20,IF(D1042='Напрямки конкурса'!$L$21,'Напрямки конкурса'!$B$21,IF(D1042='Напрямки конкурса'!$L$22,'Напрямки конкурса'!$B$22,IF(D1042='Напрямки конкурса'!$L$23,'Напрямки конкурса'!$B$23,IF(D1042='Напрямки конкурса'!$L$24,'Напрямки конкурса'!$B$24,IF(D1042='Напрямки конкурса'!$L$25,'Напрямки конкурса'!$B$25,IF(D1042='Напрямки конкурса'!$L$26,'Напрямки конкурса'!$B$26,IF(D1042='Напрямки конкурса'!$L$27,'Напрямки конкурса'!$B$27,IF(D1042='Напрямки конкурса'!$L$28,'Напрямки конкурса'!$B$28,"")))))))))))))))))))))))))))</f>
        <v/>
      </c>
      <c r="C1042" s="58" t="str">
        <f>IF(D1042='Напрямки конкурса'!$L$2,'Напрямки конкурса'!$K$2,IF(D1042='Напрямки конкурса'!$L$3,'Напрямки конкурса'!$K$3,IF(D1042='Напрямки конкурса'!$L$4,'Напрямки конкурса'!$K$4,IF(D1042='Напрямки конкурса'!$L$5,'Напрямки конкурса'!$K$5,IF(D1042='Напрямки конкурса'!$L$6,'Напрямки конкурса'!$K$6,IF(D1042='Напрямки конкурса'!$L$7,'Напрямки конкурса'!$K$7,IF(D1042='Напрямки конкурса'!$L$8,'Напрямки конкурса'!$K$8,IF(D1042='Напрямки конкурса'!$L$9,'Напрямки конкурса'!$K$9,IF(D1042='Напрямки конкурса'!$L$10,'Напрямки конкурса'!$K$10,IF(D1042='Напрямки конкурса'!$L$11,'Напрямки конкурса'!$K$11,IF(D1042='Напрямки конкурса'!$L$12,'Напрямки конкурса'!$K$12,IF(D1042='Напрямки конкурса'!$L$13,'Напрямки конкурса'!$K$13,IF(D1042='Напрямки конкурса'!$L$14,'Напрямки конкурса'!$K$14,IF(D1042='Напрямки конкурса'!$L$15,'Напрямки конкурса'!$K$15,IF(D1042='Напрямки конкурса'!$L$16,'Напрямки конкурса'!$K$16,IF(D1042='Напрямки конкурса'!$L$17,'Напрямки конкурса'!$K$17,IF(D1042='Напрямки конкурса'!$L$18,'Напрямки конкурса'!$K$18,IF(D1042='Напрямки конкурса'!$L$19,'Напрямки конкурса'!$K$19,IF(D1042='Напрямки конкурса'!$L$20,'Напрямки конкурса'!$K$20,IF(D1042='Напрямки конкурса'!$L$21,'Напрямки конкурса'!$K$21,IF(D1042='Напрямки конкурса'!$L$22,'Напрямки конкурса'!$K$22,IF(D1042='Напрямки конкурса'!$L$23,'Напрямки конкурса'!$K$23,IF(D1042='Напрямки конкурса'!$L$24,'Напрямки конкурса'!$K$24,IF(D1042='Напрямки конкурса'!$L$25,'Напрямки конкурса'!$K$25,IF(D1042='Напрямки конкурса'!$L$26,'Напрямки конкурса'!$K$26,IF(D1042='Напрямки конкурса'!$L$27,'Напрямки конкурса'!$K$27,IF(D1042='Напрямки конкурса'!$L$28,'Напрямки конкурса'!$K$28,"")))))))))))))))))))))))))))</f>
        <v/>
      </c>
      <c r="D1042" s="554"/>
      <c r="E1042" s="169"/>
      <c r="F1042" s="169"/>
      <c r="G1042" s="169"/>
      <c r="H1042" s="148" t="str">
        <f>IF(I1042='Категорія витрат'!$B$2,'Категорія витрат'!$A$2,IF(I1042='Категорія витрат'!$B$3,'Категорія витрат'!$A$3,IF(I1042='Категорія витрат'!$B$4,'Категорія витрат'!$A$4,IF(I1042='Категорія витрат'!$B$5,'Категорія витрат'!$A$5,IF(I1042='Категорія витрат'!$B$6,'Категорія витрат'!$A$6,IF(I1042='Категорія витрат'!$B$7,'Категорія витрат'!$A$7,IF(I1042='Категорія витрат'!$B$8,'Категорія витрат'!$A$8,IF(I1042='Категорія витрат'!$B$9,'Категорія витрат'!$A$9,IF(I1042='Категорія витрат'!$B$10,'Категорія витрат'!$A$10,IF(I1042='Категорія витрат'!$B$11,'Категорія витрат'!$A$11,IF(I1042='Категорія витрат'!$B$12,'Категорія витрат'!$A$12,IF(I1042='Категорія витрат'!$B$13,'Категорія витрат'!$A$13,IF(I1042='Категорія витрат'!$B$14,'Категорія витрат'!$A$14,IF(I1042='Категорія витрат'!$B$15,'Категорія витрат'!$A$15,IF(I1042='Категорія витрат'!$B$16,'Категорія витрат'!$A$16,IF(I1042='Категорія витрат'!$B$17,'Категорія витрат'!$A$17,IF(I1042='Категорія витрат'!$B$18,'Категорія витрат'!$A$18,IF(I1042='Категорія витрат'!$B$19,'Категорія витрат'!$A$19,IF(I1042='Категорія витрат'!$B$20,'Категорія витрат'!$A$20,IF(I1042='Категорія витрат'!$B$21,'Категорія витрат'!$A$21,IF(I1042='Категорія витрат'!$B$22,'Категорія витрат'!$A$22,IF(I1042='Категорія витрат'!$B$23,'Категорія витрат'!$A$23,IF(I1042='Категорія витрат'!$B$24,'Категорія витрат'!$A$24,IF(I1042='Категорія витрат'!$B$25,'Категорія витрат'!$A$25,IF(I1042='Категорія витрат'!$B$26,'Категорія витрат'!$A$26,IF(I1042='Категорія витрат'!$B$27,'Категорія витрат'!$A$27,IF(I1042='Категорія витрат'!$B$28,'Категорія витрат'!$A$28,IF(I1042='Категорія витрат'!$B$29,'Категорія витрат'!$A$29,IF(I1042='Категорія витрат'!$B$30,'Категорія витрат'!$A$30,"")))))))))))))))))))))))))))))</f>
        <v/>
      </c>
      <c r="I1042" s="172"/>
      <c r="J1042" s="171"/>
      <c r="K1042" s="174"/>
      <c r="L1042" s="86">
        <f t="shared" si="571"/>
        <v>0</v>
      </c>
      <c r="M1042" s="174"/>
      <c r="N1042" s="176"/>
      <c r="O1042" s="396">
        <f t="shared" si="546"/>
        <v>0</v>
      </c>
      <c r="P1042" s="157">
        <f>IF(J1042='Категорія витрат'!$F$2,ROUND('Додаток 3._Бюджет детальний ПР'!O1042*0.3676,2),IF(J1042='Категорія витрат'!$F$3,ROUND('Додаток 3._Бюджет детальний ПР'!O1042*0.347,2),IF(J1042='Категорія витрат'!$F$4,ROUND('Додаток 3._Бюджет детальний ПР'!O1042*0.347,2),IF(J1042='Категорія витрат'!$F$7,ROUND('Додаток 3._Бюджет детальний ПР'!O1042*0.0841,2),0))))</f>
        <v>0</v>
      </c>
      <c r="Q1042" s="151">
        <f t="shared" si="544"/>
        <v>0</v>
      </c>
      <c r="R1042" s="179"/>
      <c r="S1042" s="179"/>
      <c r="T1042" s="179"/>
      <c r="U1042" s="179"/>
      <c r="V1042" s="179"/>
      <c r="W1042" s="179"/>
      <c r="X1042" s="179"/>
      <c r="Y1042" s="179"/>
      <c r="Z1042" s="179"/>
      <c r="AA1042" s="179"/>
      <c r="AB1042" s="179"/>
      <c r="AC1042" s="179"/>
      <c r="AD1042" s="48">
        <f t="shared" si="547"/>
        <v>0</v>
      </c>
      <c r="AE1042" s="48">
        <f t="shared" si="548"/>
        <v>0</v>
      </c>
      <c r="AF1042" s="48">
        <f t="shared" si="549"/>
        <v>0</v>
      </c>
      <c r="AG1042" s="48">
        <f t="shared" si="550"/>
        <v>0</v>
      </c>
      <c r="AH1042" s="48">
        <f t="shared" si="551"/>
        <v>0</v>
      </c>
      <c r="AI1042" s="48">
        <f t="shared" si="552"/>
        <v>0</v>
      </c>
      <c r="AJ1042" s="48">
        <f t="shared" si="553"/>
        <v>0</v>
      </c>
      <c r="AK1042" s="48">
        <f t="shared" si="554"/>
        <v>0</v>
      </c>
      <c r="AL1042" s="179"/>
      <c r="AM1042" s="179"/>
      <c r="AN1042" s="76"/>
      <c r="AO1042" s="174"/>
      <c r="AP1042" s="86">
        <f t="shared" si="572"/>
        <v>0</v>
      </c>
      <c r="AQ1042" s="174"/>
      <c r="AR1042" s="176"/>
      <c r="AS1042" s="169"/>
      <c r="AT1042" s="157">
        <f>IF(J1042='Категорія витрат'!$F$2,ROUND('Додаток 3._Бюджет детальний ПР'!AS1042*0.3676,2),IF(J1042='Категорія витрат'!$F$3,ROUND('Додаток 3._Бюджет детальний ПР'!AS1042*0.347,2),IF(J1042='Категорія витрат'!$F$4,ROUND('Додаток 3._Бюджет детальний ПР'!AS1042*0.347,2),IF(J1042='Категорія витрат'!$F$7,ROUND('Додаток 3._Бюджет детальний ПР'!AS1042*0.0841,2),0))))</f>
        <v>0</v>
      </c>
      <c r="AU1042" s="151">
        <f t="shared" si="545"/>
        <v>0</v>
      </c>
      <c r="AV1042" s="179"/>
      <c r="AW1042" s="179"/>
      <c r="AX1042" s="179"/>
      <c r="AY1042" s="179"/>
      <c r="AZ1042" s="179"/>
      <c r="BA1042" s="179"/>
      <c r="BB1042" s="179"/>
      <c r="BC1042" s="179"/>
      <c r="BD1042" s="179"/>
      <c r="BE1042" s="179"/>
      <c r="BF1042" s="179"/>
      <c r="BG1042" s="179"/>
      <c r="BH1042" s="48">
        <f t="shared" si="555"/>
        <v>0</v>
      </c>
      <c r="BI1042" s="48">
        <f t="shared" si="556"/>
        <v>0</v>
      </c>
      <c r="BJ1042" s="48">
        <f t="shared" si="557"/>
        <v>0</v>
      </c>
      <c r="BK1042" s="48">
        <f t="shared" si="558"/>
        <v>0</v>
      </c>
      <c r="BL1042" s="48">
        <f t="shared" si="559"/>
        <v>0</v>
      </c>
      <c r="BM1042" s="48">
        <f t="shared" si="560"/>
        <v>0</v>
      </c>
      <c r="BN1042" s="48">
        <f t="shared" si="561"/>
        <v>0</v>
      </c>
      <c r="BO1042" s="48">
        <f t="shared" si="562"/>
        <v>0</v>
      </c>
      <c r="BP1042" s="179"/>
      <c r="BQ1042" s="179"/>
      <c r="BR1042" s="189"/>
      <c r="BS1042" s="174"/>
      <c r="BT1042" s="86">
        <f t="shared" si="573"/>
        <v>0</v>
      </c>
      <c r="BU1042" s="174"/>
      <c r="BV1042" s="176"/>
      <c r="BW1042" s="169"/>
      <c r="BX1042" s="157">
        <f>IF(J1042='Категорія витрат'!$F$2,ROUND('Додаток 3._Бюджет детальний ПР'!BW1042*0.3676,2),IF(J1042='Категорія витрат'!$F$3,ROUND('Додаток 3._Бюджет детальний ПР'!BW1042*0.347,2),IF(J1042='Категорія витрат'!$F$4,ROUND('Додаток 3._Бюджет детальний ПР'!BW1042*0.347,2),IF(J1042='Категорія витрат'!$F$7,ROUND('Додаток 3._Бюджет детальний ПР'!BW1042*0.0841,2),0))))</f>
        <v>0</v>
      </c>
      <c r="BY1042" s="151">
        <f t="shared" si="574"/>
        <v>0</v>
      </c>
      <c r="BZ1042" s="179"/>
      <c r="CA1042" s="179"/>
      <c r="CB1042" s="179"/>
      <c r="CC1042" s="179"/>
      <c r="CD1042" s="179"/>
      <c r="CE1042" s="179"/>
      <c r="CF1042" s="179"/>
      <c r="CG1042" s="179"/>
      <c r="CH1042" s="179"/>
      <c r="CI1042" s="179"/>
      <c r="CJ1042" s="179"/>
      <c r="CK1042" s="179"/>
      <c r="CL1042" s="48">
        <f t="shared" si="563"/>
        <v>0</v>
      </c>
      <c r="CM1042" s="48">
        <f t="shared" si="564"/>
        <v>0</v>
      </c>
      <c r="CN1042" s="48">
        <f t="shared" si="565"/>
        <v>0</v>
      </c>
      <c r="CO1042" s="48">
        <f t="shared" si="566"/>
        <v>0</v>
      </c>
      <c r="CP1042" s="48">
        <f t="shared" si="567"/>
        <v>0</v>
      </c>
      <c r="CQ1042" s="48">
        <f t="shared" si="568"/>
        <v>0</v>
      </c>
      <c r="CR1042" s="48">
        <f t="shared" si="569"/>
        <v>0</v>
      </c>
      <c r="CS1042" s="48">
        <f t="shared" si="570"/>
        <v>0</v>
      </c>
      <c r="CT1042" s="179"/>
      <c r="CU1042" s="179"/>
    </row>
    <row r="1043" spans="1:99" ht="20.100000000000001" customHeight="1" x14ac:dyDescent="0.25">
      <c r="A1043" s="57">
        <v>1038</v>
      </c>
      <c r="B1043" s="398" t="str">
        <f>IF(D1043='Напрямки конкурса'!$L$2,'Напрямки конкурса'!$B$2,IF(D1043='Напрямки конкурса'!$L$3,'Напрямки конкурса'!$B$3,IF(D1043='Напрямки конкурса'!$L$4,'Напрямки конкурса'!$B$4,IF(D1043='Напрямки конкурса'!$L$5,'Напрямки конкурса'!$B$5,IF(D1043='Напрямки конкурса'!$L$6,'Напрямки конкурса'!$B$6,IF(D1043='Напрямки конкурса'!$L$7,'Напрямки конкурса'!$B$7,IF(D1043='Напрямки конкурса'!$L$8,'Напрямки конкурса'!$B$8,IF(D1043='Напрямки конкурса'!$L$9,'Напрямки конкурса'!$B$9,IF(D1043='Напрямки конкурса'!$L$10,'Напрямки конкурса'!$B$10,IF(D1043='Напрямки конкурса'!$L$11,'Напрямки конкурса'!$B$11,IF(D1043='Напрямки конкурса'!$L$12,'Напрямки конкурса'!$B$12,IF(D1043='Напрямки конкурса'!$L$13,'Напрямки конкурса'!$B$13,IF(D1043='Напрямки конкурса'!$L$14,'Напрямки конкурса'!$B$14,IF(D1043='Напрямки конкурса'!$L$15,'Напрямки конкурса'!$B$15,IF(D1043='Напрямки конкурса'!$L$16,'Напрямки конкурса'!$B$16,IF(D1043='Напрямки конкурса'!$L$17,'Напрямки конкурса'!$B$17,IF(D1043='Напрямки конкурса'!$L$18,'Напрямки конкурса'!$B$18,IF(D1043='Напрямки конкурса'!$L$19,'Напрямки конкурса'!$B$19,IF(D1043='Напрямки конкурса'!$L$20,'Напрямки конкурса'!$B$20,IF(D1043='Напрямки конкурса'!$L$21,'Напрямки конкурса'!$B$21,IF(D1043='Напрямки конкурса'!$L$22,'Напрямки конкурса'!$B$22,IF(D1043='Напрямки конкурса'!$L$23,'Напрямки конкурса'!$B$23,IF(D1043='Напрямки конкурса'!$L$24,'Напрямки конкурса'!$B$24,IF(D1043='Напрямки конкурса'!$L$25,'Напрямки конкурса'!$B$25,IF(D1043='Напрямки конкурса'!$L$26,'Напрямки конкурса'!$B$26,IF(D1043='Напрямки конкурса'!$L$27,'Напрямки конкурса'!$B$27,IF(D1043='Напрямки конкурса'!$L$28,'Напрямки конкурса'!$B$28,"")))))))))))))))))))))))))))</f>
        <v/>
      </c>
      <c r="C1043" s="58" t="str">
        <f>IF(D1043='Напрямки конкурса'!$L$2,'Напрямки конкурса'!$K$2,IF(D1043='Напрямки конкурса'!$L$3,'Напрямки конкурса'!$K$3,IF(D1043='Напрямки конкурса'!$L$4,'Напрямки конкурса'!$K$4,IF(D1043='Напрямки конкурса'!$L$5,'Напрямки конкурса'!$K$5,IF(D1043='Напрямки конкурса'!$L$6,'Напрямки конкурса'!$K$6,IF(D1043='Напрямки конкурса'!$L$7,'Напрямки конкурса'!$K$7,IF(D1043='Напрямки конкурса'!$L$8,'Напрямки конкурса'!$K$8,IF(D1043='Напрямки конкурса'!$L$9,'Напрямки конкурса'!$K$9,IF(D1043='Напрямки конкурса'!$L$10,'Напрямки конкурса'!$K$10,IF(D1043='Напрямки конкурса'!$L$11,'Напрямки конкурса'!$K$11,IF(D1043='Напрямки конкурса'!$L$12,'Напрямки конкурса'!$K$12,IF(D1043='Напрямки конкурса'!$L$13,'Напрямки конкурса'!$K$13,IF(D1043='Напрямки конкурса'!$L$14,'Напрямки конкурса'!$K$14,IF(D1043='Напрямки конкурса'!$L$15,'Напрямки конкурса'!$K$15,IF(D1043='Напрямки конкурса'!$L$16,'Напрямки конкурса'!$K$16,IF(D1043='Напрямки конкурса'!$L$17,'Напрямки конкурса'!$K$17,IF(D1043='Напрямки конкурса'!$L$18,'Напрямки конкурса'!$K$18,IF(D1043='Напрямки конкурса'!$L$19,'Напрямки конкурса'!$K$19,IF(D1043='Напрямки конкурса'!$L$20,'Напрямки конкурса'!$K$20,IF(D1043='Напрямки конкурса'!$L$21,'Напрямки конкурса'!$K$21,IF(D1043='Напрямки конкурса'!$L$22,'Напрямки конкурса'!$K$22,IF(D1043='Напрямки конкурса'!$L$23,'Напрямки конкурса'!$K$23,IF(D1043='Напрямки конкурса'!$L$24,'Напрямки конкурса'!$K$24,IF(D1043='Напрямки конкурса'!$L$25,'Напрямки конкурса'!$K$25,IF(D1043='Напрямки конкурса'!$L$26,'Напрямки конкурса'!$K$26,IF(D1043='Напрямки конкурса'!$L$27,'Напрямки конкурса'!$K$27,IF(D1043='Напрямки конкурса'!$L$28,'Напрямки конкурса'!$K$28,"")))))))))))))))))))))))))))</f>
        <v/>
      </c>
      <c r="D1043" s="554"/>
      <c r="E1043" s="169"/>
      <c r="F1043" s="169"/>
      <c r="G1043" s="169"/>
      <c r="H1043" s="148" t="str">
        <f>IF(I1043='Категорія витрат'!$B$2,'Категорія витрат'!$A$2,IF(I1043='Категорія витрат'!$B$3,'Категорія витрат'!$A$3,IF(I1043='Категорія витрат'!$B$4,'Категорія витрат'!$A$4,IF(I1043='Категорія витрат'!$B$5,'Категорія витрат'!$A$5,IF(I1043='Категорія витрат'!$B$6,'Категорія витрат'!$A$6,IF(I1043='Категорія витрат'!$B$7,'Категорія витрат'!$A$7,IF(I1043='Категорія витрат'!$B$8,'Категорія витрат'!$A$8,IF(I1043='Категорія витрат'!$B$9,'Категорія витрат'!$A$9,IF(I1043='Категорія витрат'!$B$10,'Категорія витрат'!$A$10,IF(I1043='Категорія витрат'!$B$11,'Категорія витрат'!$A$11,IF(I1043='Категорія витрат'!$B$12,'Категорія витрат'!$A$12,IF(I1043='Категорія витрат'!$B$13,'Категорія витрат'!$A$13,IF(I1043='Категорія витрат'!$B$14,'Категорія витрат'!$A$14,IF(I1043='Категорія витрат'!$B$15,'Категорія витрат'!$A$15,IF(I1043='Категорія витрат'!$B$16,'Категорія витрат'!$A$16,IF(I1043='Категорія витрат'!$B$17,'Категорія витрат'!$A$17,IF(I1043='Категорія витрат'!$B$18,'Категорія витрат'!$A$18,IF(I1043='Категорія витрат'!$B$19,'Категорія витрат'!$A$19,IF(I1043='Категорія витрат'!$B$20,'Категорія витрат'!$A$20,IF(I1043='Категорія витрат'!$B$21,'Категорія витрат'!$A$21,IF(I1043='Категорія витрат'!$B$22,'Категорія витрат'!$A$22,IF(I1043='Категорія витрат'!$B$23,'Категорія витрат'!$A$23,IF(I1043='Категорія витрат'!$B$24,'Категорія витрат'!$A$24,IF(I1043='Категорія витрат'!$B$25,'Категорія витрат'!$A$25,IF(I1043='Категорія витрат'!$B$26,'Категорія витрат'!$A$26,IF(I1043='Категорія витрат'!$B$27,'Категорія витрат'!$A$27,IF(I1043='Категорія витрат'!$B$28,'Категорія витрат'!$A$28,IF(I1043='Категорія витрат'!$B$29,'Категорія витрат'!$A$29,IF(I1043='Категорія витрат'!$B$30,'Категорія витрат'!$A$30,"")))))))))))))))))))))))))))))</f>
        <v/>
      </c>
      <c r="I1043" s="172"/>
      <c r="J1043" s="171"/>
      <c r="K1043" s="174"/>
      <c r="L1043" s="86">
        <f t="shared" si="571"/>
        <v>0</v>
      </c>
      <c r="M1043" s="174"/>
      <c r="N1043" s="176"/>
      <c r="O1043" s="396">
        <f t="shared" si="546"/>
        <v>0</v>
      </c>
      <c r="P1043" s="157">
        <f>IF(J1043='Категорія витрат'!$F$2,ROUND('Додаток 3._Бюджет детальний ПР'!O1043*0.3676,2),IF(J1043='Категорія витрат'!$F$3,ROUND('Додаток 3._Бюджет детальний ПР'!O1043*0.347,2),IF(J1043='Категорія витрат'!$F$4,ROUND('Додаток 3._Бюджет детальний ПР'!O1043*0.347,2),IF(J1043='Категорія витрат'!$F$7,ROUND('Додаток 3._Бюджет детальний ПР'!O1043*0.0841,2),0))))</f>
        <v>0</v>
      </c>
      <c r="Q1043" s="151">
        <f t="shared" si="544"/>
        <v>0</v>
      </c>
      <c r="R1043" s="179"/>
      <c r="S1043" s="179"/>
      <c r="T1043" s="179"/>
      <c r="U1043" s="179"/>
      <c r="V1043" s="179"/>
      <c r="W1043" s="179"/>
      <c r="X1043" s="179"/>
      <c r="Y1043" s="179"/>
      <c r="Z1043" s="179"/>
      <c r="AA1043" s="179"/>
      <c r="AB1043" s="179"/>
      <c r="AC1043" s="179"/>
      <c r="AD1043" s="48">
        <f t="shared" si="547"/>
        <v>0</v>
      </c>
      <c r="AE1043" s="48">
        <f t="shared" si="548"/>
        <v>0</v>
      </c>
      <c r="AF1043" s="48">
        <f t="shared" si="549"/>
        <v>0</v>
      </c>
      <c r="AG1043" s="48">
        <f t="shared" si="550"/>
        <v>0</v>
      </c>
      <c r="AH1043" s="48">
        <f t="shared" si="551"/>
        <v>0</v>
      </c>
      <c r="AI1043" s="48">
        <f t="shared" si="552"/>
        <v>0</v>
      </c>
      <c r="AJ1043" s="48">
        <f t="shared" si="553"/>
        <v>0</v>
      </c>
      <c r="AK1043" s="48">
        <f t="shared" si="554"/>
        <v>0</v>
      </c>
      <c r="AL1043" s="179"/>
      <c r="AM1043" s="179"/>
      <c r="AN1043" s="76"/>
      <c r="AO1043" s="174"/>
      <c r="AP1043" s="86">
        <f t="shared" si="572"/>
        <v>0</v>
      </c>
      <c r="AQ1043" s="174"/>
      <c r="AR1043" s="176"/>
      <c r="AS1043" s="169"/>
      <c r="AT1043" s="157">
        <f>IF(J1043='Категорія витрат'!$F$2,ROUND('Додаток 3._Бюджет детальний ПР'!AS1043*0.3676,2),IF(J1043='Категорія витрат'!$F$3,ROUND('Додаток 3._Бюджет детальний ПР'!AS1043*0.347,2),IF(J1043='Категорія витрат'!$F$4,ROUND('Додаток 3._Бюджет детальний ПР'!AS1043*0.347,2),IF(J1043='Категорія витрат'!$F$7,ROUND('Додаток 3._Бюджет детальний ПР'!AS1043*0.0841,2),0))))</f>
        <v>0</v>
      </c>
      <c r="AU1043" s="151">
        <f t="shared" si="545"/>
        <v>0</v>
      </c>
      <c r="AV1043" s="179"/>
      <c r="AW1043" s="179"/>
      <c r="AX1043" s="179"/>
      <c r="AY1043" s="179"/>
      <c r="AZ1043" s="179"/>
      <c r="BA1043" s="179"/>
      <c r="BB1043" s="179"/>
      <c r="BC1043" s="179"/>
      <c r="BD1043" s="179"/>
      <c r="BE1043" s="179"/>
      <c r="BF1043" s="179"/>
      <c r="BG1043" s="179"/>
      <c r="BH1043" s="48">
        <f t="shared" si="555"/>
        <v>0</v>
      </c>
      <c r="BI1043" s="48">
        <f t="shared" si="556"/>
        <v>0</v>
      </c>
      <c r="BJ1043" s="48">
        <f t="shared" si="557"/>
        <v>0</v>
      </c>
      <c r="BK1043" s="48">
        <f t="shared" si="558"/>
        <v>0</v>
      </c>
      <c r="BL1043" s="48">
        <f t="shared" si="559"/>
        <v>0</v>
      </c>
      <c r="BM1043" s="48">
        <f t="shared" si="560"/>
        <v>0</v>
      </c>
      <c r="BN1043" s="48">
        <f t="shared" si="561"/>
        <v>0</v>
      </c>
      <c r="BO1043" s="48">
        <f t="shared" si="562"/>
        <v>0</v>
      </c>
      <c r="BP1043" s="179"/>
      <c r="BQ1043" s="179"/>
      <c r="BR1043" s="189"/>
      <c r="BS1043" s="174"/>
      <c r="BT1043" s="86">
        <f t="shared" si="573"/>
        <v>0</v>
      </c>
      <c r="BU1043" s="174"/>
      <c r="BV1043" s="176"/>
      <c r="BW1043" s="169"/>
      <c r="BX1043" s="157">
        <f>IF(J1043='Категорія витрат'!$F$2,ROUND('Додаток 3._Бюджет детальний ПР'!BW1043*0.3676,2),IF(J1043='Категорія витрат'!$F$3,ROUND('Додаток 3._Бюджет детальний ПР'!BW1043*0.347,2),IF(J1043='Категорія витрат'!$F$4,ROUND('Додаток 3._Бюджет детальний ПР'!BW1043*0.347,2),IF(J1043='Категорія витрат'!$F$7,ROUND('Додаток 3._Бюджет детальний ПР'!BW1043*0.0841,2),0))))</f>
        <v>0</v>
      </c>
      <c r="BY1043" s="151">
        <f t="shared" si="574"/>
        <v>0</v>
      </c>
      <c r="BZ1043" s="179"/>
      <c r="CA1043" s="179"/>
      <c r="CB1043" s="179"/>
      <c r="CC1043" s="179"/>
      <c r="CD1043" s="179"/>
      <c r="CE1043" s="179"/>
      <c r="CF1043" s="179"/>
      <c r="CG1043" s="179"/>
      <c r="CH1043" s="179"/>
      <c r="CI1043" s="179"/>
      <c r="CJ1043" s="179"/>
      <c r="CK1043" s="179"/>
      <c r="CL1043" s="48">
        <f t="shared" si="563"/>
        <v>0</v>
      </c>
      <c r="CM1043" s="48">
        <f t="shared" si="564"/>
        <v>0</v>
      </c>
      <c r="CN1043" s="48">
        <f t="shared" si="565"/>
        <v>0</v>
      </c>
      <c r="CO1043" s="48">
        <f t="shared" si="566"/>
        <v>0</v>
      </c>
      <c r="CP1043" s="48">
        <f t="shared" si="567"/>
        <v>0</v>
      </c>
      <c r="CQ1043" s="48">
        <f t="shared" si="568"/>
        <v>0</v>
      </c>
      <c r="CR1043" s="48">
        <f t="shared" si="569"/>
        <v>0</v>
      </c>
      <c r="CS1043" s="48">
        <f t="shared" si="570"/>
        <v>0</v>
      </c>
      <c r="CT1043" s="179"/>
      <c r="CU1043" s="179"/>
    </row>
    <row r="1044" spans="1:99" ht="20.100000000000001" customHeight="1" x14ac:dyDescent="0.25">
      <c r="A1044" s="57">
        <v>1039</v>
      </c>
      <c r="B1044" s="398" t="str">
        <f>IF(D1044='Напрямки конкурса'!$L$2,'Напрямки конкурса'!$B$2,IF(D1044='Напрямки конкурса'!$L$3,'Напрямки конкурса'!$B$3,IF(D1044='Напрямки конкурса'!$L$4,'Напрямки конкурса'!$B$4,IF(D1044='Напрямки конкурса'!$L$5,'Напрямки конкурса'!$B$5,IF(D1044='Напрямки конкурса'!$L$6,'Напрямки конкурса'!$B$6,IF(D1044='Напрямки конкурса'!$L$7,'Напрямки конкурса'!$B$7,IF(D1044='Напрямки конкурса'!$L$8,'Напрямки конкурса'!$B$8,IF(D1044='Напрямки конкурса'!$L$9,'Напрямки конкурса'!$B$9,IF(D1044='Напрямки конкурса'!$L$10,'Напрямки конкурса'!$B$10,IF(D1044='Напрямки конкурса'!$L$11,'Напрямки конкурса'!$B$11,IF(D1044='Напрямки конкурса'!$L$12,'Напрямки конкурса'!$B$12,IF(D1044='Напрямки конкурса'!$L$13,'Напрямки конкурса'!$B$13,IF(D1044='Напрямки конкурса'!$L$14,'Напрямки конкурса'!$B$14,IF(D1044='Напрямки конкурса'!$L$15,'Напрямки конкурса'!$B$15,IF(D1044='Напрямки конкурса'!$L$16,'Напрямки конкурса'!$B$16,IF(D1044='Напрямки конкурса'!$L$17,'Напрямки конкурса'!$B$17,IF(D1044='Напрямки конкурса'!$L$18,'Напрямки конкурса'!$B$18,IF(D1044='Напрямки конкурса'!$L$19,'Напрямки конкурса'!$B$19,IF(D1044='Напрямки конкурса'!$L$20,'Напрямки конкурса'!$B$20,IF(D1044='Напрямки конкурса'!$L$21,'Напрямки конкурса'!$B$21,IF(D1044='Напрямки конкурса'!$L$22,'Напрямки конкурса'!$B$22,IF(D1044='Напрямки конкурса'!$L$23,'Напрямки конкурса'!$B$23,IF(D1044='Напрямки конкурса'!$L$24,'Напрямки конкурса'!$B$24,IF(D1044='Напрямки конкурса'!$L$25,'Напрямки конкурса'!$B$25,IF(D1044='Напрямки конкурса'!$L$26,'Напрямки конкурса'!$B$26,IF(D1044='Напрямки конкурса'!$L$27,'Напрямки конкурса'!$B$27,IF(D1044='Напрямки конкурса'!$L$28,'Напрямки конкурса'!$B$28,"")))))))))))))))))))))))))))</f>
        <v/>
      </c>
      <c r="C1044" s="58" t="str">
        <f>IF(D1044='Напрямки конкурса'!$L$2,'Напрямки конкурса'!$K$2,IF(D1044='Напрямки конкурса'!$L$3,'Напрямки конкурса'!$K$3,IF(D1044='Напрямки конкурса'!$L$4,'Напрямки конкурса'!$K$4,IF(D1044='Напрямки конкурса'!$L$5,'Напрямки конкурса'!$K$5,IF(D1044='Напрямки конкурса'!$L$6,'Напрямки конкурса'!$K$6,IF(D1044='Напрямки конкурса'!$L$7,'Напрямки конкурса'!$K$7,IF(D1044='Напрямки конкурса'!$L$8,'Напрямки конкурса'!$K$8,IF(D1044='Напрямки конкурса'!$L$9,'Напрямки конкурса'!$K$9,IF(D1044='Напрямки конкурса'!$L$10,'Напрямки конкурса'!$K$10,IF(D1044='Напрямки конкурса'!$L$11,'Напрямки конкурса'!$K$11,IF(D1044='Напрямки конкурса'!$L$12,'Напрямки конкурса'!$K$12,IF(D1044='Напрямки конкурса'!$L$13,'Напрямки конкурса'!$K$13,IF(D1044='Напрямки конкурса'!$L$14,'Напрямки конкурса'!$K$14,IF(D1044='Напрямки конкурса'!$L$15,'Напрямки конкурса'!$K$15,IF(D1044='Напрямки конкурса'!$L$16,'Напрямки конкурса'!$K$16,IF(D1044='Напрямки конкурса'!$L$17,'Напрямки конкурса'!$K$17,IF(D1044='Напрямки конкурса'!$L$18,'Напрямки конкурса'!$K$18,IF(D1044='Напрямки конкурса'!$L$19,'Напрямки конкурса'!$K$19,IF(D1044='Напрямки конкурса'!$L$20,'Напрямки конкурса'!$K$20,IF(D1044='Напрямки конкурса'!$L$21,'Напрямки конкурса'!$K$21,IF(D1044='Напрямки конкурса'!$L$22,'Напрямки конкурса'!$K$22,IF(D1044='Напрямки конкурса'!$L$23,'Напрямки конкурса'!$K$23,IF(D1044='Напрямки конкурса'!$L$24,'Напрямки конкурса'!$K$24,IF(D1044='Напрямки конкурса'!$L$25,'Напрямки конкурса'!$K$25,IF(D1044='Напрямки конкурса'!$L$26,'Напрямки конкурса'!$K$26,IF(D1044='Напрямки конкурса'!$L$27,'Напрямки конкурса'!$K$27,IF(D1044='Напрямки конкурса'!$L$28,'Напрямки конкурса'!$K$28,"")))))))))))))))))))))))))))</f>
        <v/>
      </c>
      <c r="D1044" s="554"/>
      <c r="E1044" s="169"/>
      <c r="F1044" s="169"/>
      <c r="G1044" s="169"/>
      <c r="H1044" s="148" t="str">
        <f>IF(I1044='Категорія витрат'!$B$2,'Категорія витрат'!$A$2,IF(I1044='Категорія витрат'!$B$3,'Категорія витрат'!$A$3,IF(I1044='Категорія витрат'!$B$4,'Категорія витрат'!$A$4,IF(I1044='Категорія витрат'!$B$5,'Категорія витрат'!$A$5,IF(I1044='Категорія витрат'!$B$6,'Категорія витрат'!$A$6,IF(I1044='Категорія витрат'!$B$7,'Категорія витрат'!$A$7,IF(I1044='Категорія витрат'!$B$8,'Категорія витрат'!$A$8,IF(I1044='Категорія витрат'!$B$9,'Категорія витрат'!$A$9,IF(I1044='Категорія витрат'!$B$10,'Категорія витрат'!$A$10,IF(I1044='Категорія витрат'!$B$11,'Категорія витрат'!$A$11,IF(I1044='Категорія витрат'!$B$12,'Категорія витрат'!$A$12,IF(I1044='Категорія витрат'!$B$13,'Категорія витрат'!$A$13,IF(I1044='Категорія витрат'!$B$14,'Категорія витрат'!$A$14,IF(I1044='Категорія витрат'!$B$15,'Категорія витрат'!$A$15,IF(I1044='Категорія витрат'!$B$16,'Категорія витрат'!$A$16,IF(I1044='Категорія витрат'!$B$17,'Категорія витрат'!$A$17,IF(I1044='Категорія витрат'!$B$18,'Категорія витрат'!$A$18,IF(I1044='Категорія витрат'!$B$19,'Категорія витрат'!$A$19,IF(I1044='Категорія витрат'!$B$20,'Категорія витрат'!$A$20,IF(I1044='Категорія витрат'!$B$21,'Категорія витрат'!$A$21,IF(I1044='Категорія витрат'!$B$22,'Категорія витрат'!$A$22,IF(I1044='Категорія витрат'!$B$23,'Категорія витрат'!$A$23,IF(I1044='Категорія витрат'!$B$24,'Категорія витрат'!$A$24,IF(I1044='Категорія витрат'!$B$25,'Категорія витрат'!$A$25,IF(I1044='Категорія витрат'!$B$26,'Категорія витрат'!$A$26,IF(I1044='Категорія витрат'!$B$27,'Категорія витрат'!$A$27,IF(I1044='Категорія витрат'!$B$28,'Категорія витрат'!$A$28,IF(I1044='Категорія витрат'!$B$29,'Категорія витрат'!$A$29,IF(I1044='Категорія витрат'!$B$30,'Категорія витрат'!$A$30,"")))))))))))))))))))))))))))))</f>
        <v/>
      </c>
      <c r="I1044" s="172"/>
      <c r="J1044" s="171"/>
      <c r="K1044" s="174"/>
      <c r="L1044" s="86">
        <f t="shared" si="571"/>
        <v>0</v>
      </c>
      <c r="M1044" s="174"/>
      <c r="N1044" s="176"/>
      <c r="O1044" s="396">
        <f t="shared" si="546"/>
        <v>0</v>
      </c>
      <c r="P1044" s="157">
        <f>IF(J1044='Категорія витрат'!$F$2,ROUND('Додаток 3._Бюджет детальний ПР'!O1044*0.3676,2),IF(J1044='Категорія витрат'!$F$3,ROUND('Додаток 3._Бюджет детальний ПР'!O1044*0.347,2),IF(J1044='Категорія витрат'!$F$4,ROUND('Додаток 3._Бюджет детальний ПР'!O1044*0.347,2),IF(J1044='Категорія витрат'!$F$7,ROUND('Додаток 3._Бюджет детальний ПР'!O1044*0.0841,2),0))))</f>
        <v>0</v>
      </c>
      <c r="Q1044" s="151">
        <f t="shared" si="544"/>
        <v>0</v>
      </c>
      <c r="R1044" s="179"/>
      <c r="S1044" s="179"/>
      <c r="T1044" s="179"/>
      <c r="U1044" s="179"/>
      <c r="V1044" s="179"/>
      <c r="W1044" s="179"/>
      <c r="X1044" s="179"/>
      <c r="Y1044" s="179"/>
      <c r="Z1044" s="179"/>
      <c r="AA1044" s="179"/>
      <c r="AB1044" s="179"/>
      <c r="AC1044" s="179"/>
      <c r="AD1044" s="48">
        <f t="shared" si="547"/>
        <v>0</v>
      </c>
      <c r="AE1044" s="48">
        <f t="shared" si="548"/>
        <v>0</v>
      </c>
      <c r="AF1044" s="48">
        <f t="shared" si="549"/>
        <v>0</v>
      </c>
      <c r="AG1044" s="48">
        <f t="shared" si="550"/>
        <v>0</v>
      </c>
      <c r="AH1044" s="48">
        <f t="shared" si="551"/>
        <v>0</v>
      </c>
      <c r="AI1044" s="48">
        <f t="shared" si="552"/>
        <v>0</v>
      </c>
      <c r="AJ1044" s="48">
        <f t="shared" si="553"/>
        <v>0</v>
      </c>
      <c r="AK1044" s="48">
        <f t="shared" si="554"/>
        <v>0</v>
      </c>
      <c r="AL1044" s="179"/>
      <c r="AM1044" s="179"/>
      <c r="AN1044" s="76"/>
      <c r="AO1044" s="174"/>
      <c r="AP1044" s="86">
        <f t="shared" si="572"/>
        <v>0</v>
      </c>
      <c r="AQ1044" s="174"/>
      <c r="AR1044" s="176"/>
      <c r="AS1044" s="169"/>
      <c r="AT1044" s="157">
        <f>IF(J1044='Категорія витрат'!$F$2,ROUND('Додаток 3._Бюджет детальний ПР'!AS1044*0.3676,2),IF(J1044='Категорія витрат'!$F$3,ROUND('Додаток 3._Бюджет детальний ПР'!AS1044*0.347,2),IF(J1044='Категорія витрат'!$F$4,ROUND('Додаток 3._Бюджет детальний ПР'!AS1044*0.347,2),IF(J1044='Категорія витрат'!$F$7,ROUND('Додаток 3._Бюджет детальний ПР'!AS1044*0.0841,2),0))))</f>
        <v>0</v>
      </c>
      <c r="AU1044" s="151">
        <f t="shared" si="545"/>
        <v>0</v>
      </c>
      <c r="AV1044" s="179"/>
      <c r="AW1044" s="179"/>
      <c r="AX1044" s="179"/>
      <c r="AY1044" s="179"/>
      <c r="AZ1044" s="179"/>
      <c r="BA1044" s="179"/>
      <c r="BB1044" s="179"/>
      <c r="BC1044" s="179"/>
      <c r="BD1044" s="179"/>
      <c r="BE1044" s="179"/>
      <c r="BF1044" s="179"/>
      <c r="BG1044" s="179"/>
      <c r="BH1044" s="48">
        <f t="shared" si="555"/>
        <v>0</v>
      </c>
      <c r="BI1044" s="48">
        <f t="shared" si="556"/>
        <v>0</v>
      </c>
      <c r="BJ1044" s="48">
        <f t="shared" si="557"/>
        <v>0</v>
      </c>
      <c r="BK1044" s="48">
        <f t="shared" si="558"/>
        <v>0</v>
      </c>
      <c r="BL1044" s="48">
        <f t="shared" si="559"/>
        <v>0</v>
      </c>
      <c r="BM1044" s="48">
        <f t="shared" si="560"/>
        <v>0</v>
      </c>
      <c r="BN1044" s="48">
        <f t="shared" si="561"/>
        <v>0</v>
      </c>
      <c r="BO1044" s="48">
        <f t="shared" si="562"/>
        <v>0</v>
      </c>
      <c r="BP1044" s="179"/>
      <c r="BQ1044" s="179"/>
      <c r="BR1044" s="189"/>
      <c r="BS1044" s="174"/>
      <c r="BT1044" s="86">
        <f t="shared" si="573"/>
        <v>0</v>
      </c>
      <c r="BU1044" s="174"/>
      <c r="BV1044" s="176"/>
      <c r="BW1044" s="169"/>
      <c r="BX1044" s="157">
        <f>IF(J1044='Категорія витрат'!$F$2,ROUND('Додаток 3._Бюджет детальний ПР'!BW1044*0.3676,2),IF(J1044='Категорія витрат'!$F$3,ROUND('Додаток 3._Бюджет детальний ПР'!BW1044*0.347,2),IF(J1044='Категорія витрат'!$F$4,ROUND('Додаток 3._Бюджет детальний ПР'!BW1044*0.347,2),IF(J1044='Категорія витрат'!$F$7,ROUND('Додаток 3._Бюджет детальний ПР'!BW1044*0.0841,2),0))))</f>
        <v>0</v>
      </c>
      <c r="BY1044" s="151">
        <f t="shared" si="574"/>
        <v>0</v>
      </c>
      <c r="BZ1044" s="179"/>
      <c r="CA1044" s="179"/>
      <c r="CB1044" s="179"/>
      <c r="CC1044" s="179"/>
      <c r="CD1044" s="179"/>
      <c r="CE1044" s="179"/>
      <c r="CF1044" s="179"/>
      <c r="CG1044" s="179"/>
      <c r="CH1044" s="179"/>
      <c r="CI1044" s="179"/>
      <c r="CJ1044" s="179"/>
      <c r="CK1044" s="179"/>
      <c r="CL1044" s="48">
        <f t="shared" si="563"/>
        <v>0</v>
      </c>
      <c r="CM1044" s="48">
        <f t="shared" si="564"/>
        <v>0</v>
      </c>
      <c r="CN1044" s="48">
        <f t="shared" si="565"/>
        <v>0</v>
      </c>
      <c r="CO1044" s="48">
        <f t="shared" si="566"/>
        <v>0</v>
      </c>
      <c r="CP1044" s="48">
        <f t="shared" si="567"/>
        <v>0</v>
      </c>
      <c r="CQ1044" s="48">
        <f t="shared" si="568"/>
        <v>0</v>
      </c>
      <c r="CR1044" s="48">
        <f t="shared" si="569"/>
        <v>0</v>
      </c>
      <c r="CS1044" s="48">
        <f t="shared" si="570"/>
        <v>0</v>
      </c>
      <c r="CT1044" s="179"/>
      <c r="CU1044" s="179"/>
    </row>
    <row r="1045" spans="1:99" ht="20.100000000000001" customHeight="1" x14ac:dyDescent="0.25">
      <c r="A1045" s="57">
        <v>1040</v>
      </c>
      <c r="B1045" s="398" t="str">
        <f>IF(D1045='Напрямки конкурса'!$L$2,'Напрямки конкурса'!$B$2,IF(D1045='Напрямки конкурса'!$L$3,'Напрямки конкурса'!$B$3,IF(D1045='Напрямки конкурса'!$L$4,'Напрямки конкурса'!$B$4,IF(D1045='Напрямки конкурса'!$L$5,'Напрямки конкурса'!$B$5,IF(D1045='Напрямки конкурса'!$L$6,'Напрямки конкурса'!$B$6,IF(D1045='Напрямки конкурса'!$L$7,'Напрямки конкурса'!$B$7,IF(D1045='Напрямки конкурса'!$L$8,'Напрямки конкурса'!$B$8,IF(D1045='Напрямки конкурса'!$L$9,'Напрямки конкурса'!$B$9,IF(D1045='Напрямки конкурса'!$L$10,'Напрямки конкурса'!$B$10,IF(D1045='Напрямки конкурса'!$L$11,'Напрямки конкурса'!$B$11,IF(D1045='Напрямки конкурса'!$L$12,'Напрямки конкурса'!$B$12,IF(D1045='Напрямки конкурса'!$L$13,'Напрямки конкурса'!$B$13,IF(D1045='Напрямки конкурса'!$L$14,'Напрямки конкурса'!$B$14,IF(D1045='Напрямки конкурса'!$L$15,'Напрямки конкурса'!$B$15,IF(D1045='Напрямки конкурса'!$L$16,'Напрямки конкурса'!$B$16,IF(D1045='Напрямки конкурса'!$L$17,'Напрямки конкурса'!$B$17,IF(D1045='Напрямки конкурса'!$L$18,'Напрямки конкурса'!$B$18,IF(D1045='Напрямки конкурса'!$L$19,'Напрямки конкурса'!$B$19,IF(D1045='Напрямки конкурса'!$L$20,'Напрямки конкурса'!$B$20,IF(D1045='Напрямки конкурса'!$L$21,'Напрямки конкурса'!$B$21,IF(D1045='Напрямки конкурса'!$L$22,'Напрямки конкурса'!$B$22,IF(D1045='Напрямки конкурса'!$L$23,'Напрямки конкурса'!$B$23,IF(D1045='Напрямки конкурса'!$L$24,'Напрямки конкурса'!$B$24,IF(D1045='Напрямки конкурса'!$L$25,'Напрямки конкурса'!$B$25,IF(D1045='Напрямки конкурса'!$L$26,'Напрямки конкурса'!$B$26,IF(D1045='Напрямки конкурса'!$L$27,'Напрямки конкурса'!$B$27,IF(D1045='Напрямки конкурса'!$L$28,'Напрямки конкурса'!$B$28,"")))))))))))))))))))))))))))</f>
        <v/>
      </c>
      <c r="C1045" s="58" t="str">
        <f>IF(D1045='Напрямки конкурса'!$L$2,'Напрямки конкурса'!$K$2,IF(D1045='Напрямки конкурса'!$L$3,'Напрямки конкурса'!$K$3,IF(D1045='Напрямки конкурса'!$L$4,'Напрямки конкурса'!$K$4,IF(D1045='Напрямки конкурса'!$L$5,'Напрямки конкурса'!$K$5,IF(D1045='Напрямки конкурса'!$L$6,'Напрямки конкурса'!$K$6,IF(D1045='Напрямки конкурса'!$L$7,'Напрямки конкурса'!$K$7,IF(D1045='Напрямки конкурса'!$L$8,'Напрямки конкурса'!$K$8,IF(D1045='Напрямки конкурса'!$L$9,'Напрямки конкурса'!$K$9,IF(D1045='Напрямки конкурса'!$L$10,'Напрямки конкурса'!$K$10,IF(D1045='Напрямки конкурса'!$L$11,'Напрямки конкурса'!$K$11,IF(D1045='Напрямки конкурса'!$L$12,'Напрямки конкурса'!$K$12,IF(D1045='Напрямки конкурса'!$L$13,'Напрямки конкурса'!$K$13,IF(D1045='Напрямки конкурса'!$L$14,'Напрямки конкурса'!$K$14,IF(D1045='Напрямки конкурса'!$L$15,'Напрямки конкурса'!$K$15,IF(D1045='Напрямки конкурса'!$L$16,'Напрямки конкурса'!$K$16,IF(D1045='Напрямки конкурса'!$L$17,'Напрямки конкурса'!$K$17,IF(D1045='Напрямки конкурса'!$L$18,'Напрямки конкурса'!$K$18,IF(D1045='Напрямки конкурса'!$L$19,'Напрямки конкурса'!$K$19,IF(D1045='Напрямки конкурса'!$L$20,'Напрямки конкурса'!$K$20,IF(D1045='Напрямки конкурса'!$L$21,'Напрямки конкурса'!$K$21,IF(D1045='Напрямки конкурса'!$L$22,'Напрямки конкурса'!$K$22,IF(D1045='Напрямки конкурса'!$L$23,'Напрямки конкурса'!$K$23,IF(D1045='Напрямки конкурса'!$L$24,'Напрямки конкурса'!$K$24,IF(D1045='Напрямки конкурса'!$L$25,'Напрямки конкурса'!$K$25,IF(D1045='Напрямки конкурса'!$L$26,'Напрямки конкурса'!$K$26,IF(D1045='Напрямки конкурса'!$L$27,'Напрямки конкурса'!$K$27,IF(D1045='Напрямки конкурса'!$L$28,'Напрямки конкурса'!$K$28,"")))))))))))))))))))))))))))</f>
        <v/>
      </c>
      <c r="D1045" s="554"/>
      <c r="E1045" s="169"/>
      <c r="F1045" s="169"/>
      <c r="G1045" s="169"/>
      <c r="H1045" s="148" t="str">
        <f>IF(I1045='Категорія витрат'!$B$2,'Категорія витрат'!$A$2,IF(I1045='Категорія витрат'!$B$3,'Категорія витрат'!$A$3,IF(I1045='Категорія витрат'!$B$4,'Категорія витрат'!$A$4,IF(I1045='Категорія витрат'!$B$5,'Категорія витрат'!$A$5,IF(I1045='Категорія витрат'!$B$6,'Категорія витрат'!$A$6,IF(I1045='Категорія витрат'!$B$7,'Категорія витрат'!$A$7,IF(I1045='Категорія витрат'!$B$8,'Категорія витрат'!$A$8,IF(I1045='Категорія витрат'!$B$9,'Категорія витрат'!$A$9,IF(I1045='Категорія витрат'!$B$10,'Категорія витрат'!$A$10,IF(I1045='Категорія витрат'!$B$11,'Категорія витрат'!$A$11,IF(I1045='Категорія витрат'!$B$12,'Категорія витрат'!$A$12,IF(I1045='Категорія витрат'!$B$13,'Категорія витрат'!$A$13,IF(I1045='Категорія витрат'!$B$14,'Категорія витрат'!$A$14,IF(I1045='Категорія витрат'!$B$15,'Категорія витрат'!$A$15,IF(I1045='Категорія витрат'!$B$16,'Категорія витрат'!$A$16,IF(I1045='Категорія витрат'!$B$17,'Категорія витрат'!$A$17,IF(I1045='Категорія витрат'!$B$18,'Категорія витрат'!$A$18,IF(I1045='Категорія витрат'!$B$19,'Категорія витрат'!$A$19,IF(I1045='Категорія витрат'!$B$20,'Категорія витрат'!$A$20,IF(I1045='Категорія витрат'!$B$21,'Категорія витрат'!$A$21,IF(I1045='Категорія витрат'!$B$22,'Категорія витрат'!$A$22,IF(I1045='Категорія витрат'!$B$23,'Категорія витрат'!$A$23,IF(I1045='Категорія витрат'!$B$24,'Категорія витрат'!$A$24,IF(I1045='Категорія витрат'!$B$25,'Категорія витрат'!$A$25,IF(I1045='Категорія витрат'!$B$26,'Категорія витрат'!$A$26,IF(I1045='Категорія витрат'!$B$27,'Категорія витрат'!$A$27,IF(I1045='Категорія витрат'!$B$28,'Категорія витрат'!$A$28,IF(I1045='Категорія витрат'!$B$29,'Категорія витрат'!$A$29,IF(I1045='Категорія витрат'!$B$30,'Категорія витрат'!$A$30,"")))))))))))))))))))))))))))))</f>
        <v/>
      </c>
      <c r="I1045" s="172"/>
      <c r="J1045" s="171"/>
      <c r="K1045" s="174"/>
      <c r="L1045" s="86">
        <f t="shared" si="571"/>
        <v>0</v>
      </c>
      <c r="M1045" s="174"/>
      <c r="N1045" s="176"/>
      <c r="O1045" s="396">
        <f t="shared" si="546"/>
        <v>0</v>
      </c>
      <c r="P1045" s="157">
        <f>IF(J1045='Категорія витрат'!$F$2,ROUND('Додаток 3._Бюджет детальний ПР'!O1045*0.3676,2),IF(J1045='Категорія витрат'!$F$3,ROUND('Додаток 3._Бюджет детальний ПР'!O1045*0.347,2),IF(J1045='Категорія витрат'!$F$4,ROUND('Додаток 3._Бюджет детальний ПР'!O1045*0.347,2),IF(J1045='Категорія витрат'!$F$7,ROUND('Додаток 3._Бюджет детальний ПР'!O1045*0.0841,2),0))))</f>
        <v>0</v>
      </c>
      <c r="Q1045" s="151">
        <f t="shared" si="544"/>
        <v>0</v>
      </c>
      <c r="R1045" s="179"/>
      <c r="S1045" s="179"/>
      <c r="T1045" s="179"/>
      <c r="U1045" s="179"/>
      <c r="V1045" s="179"/>
      <c r="W1045" s="179"/>
      <c r="X1045" s="179"/>
      <c r="Y1045" s="179"/>
      <c r="Z1045" s="179"/>
      <c r="AA1045" s="179"/>
      <c r="AB1045" s="179"/>
      <c r="AC1045" s="179"/>
      <c r="AD1045" s="48">
        <f t="shared" si="547"/>
        <v>0</v>
      </c>
      <c r="AE1045" s="48">
        <f t="shared" si="548"/>
        <v>0</v>
      </c>
      <c r="AF1045" s="48">
        <f t="shared" si="549"/>
        <v>0</v>
      </c>
      <c r="AG1045" s="48">
        <f t="shared" si="550"/>
        <v>0</v>
      </c>
      <c r="AH1045" s="48">
        <f t="shared" si="551"/>
        <v>0</v>
      </c>
      <c r="AI1045" s="48">
        <f t="shared" si="552"/>
        <v>0</v>
      </c>
      <c r="AJ1045" s="48">
        <f t="shared" si="553"/>
        <v>0</v>
      </c>
      <c r="AK1045" s="48">
        <f t="shared" si="554"/>
        <v>0</v>
      </c>
      <c r="AL1045" s="179"/>
      <c r="AM1045" s="179"/>
      <c r="AN1045" s="76"/>
      <c r="AO1045" s="174"/>
      <c r="AP1045" s="86">
        <f t="shared" si="572"/>
        <v>0</v>
      </c>
      <c r="AQ1045" s="174"/>
      <c r="AR1045" s="176"/>
      <c r="AS1045" s="169"/>
      <c r="AT1045" s="157">
        <f>IF(J1045='Категорія витрат'!$F$2,ROUND('Додаток 3._Бюджет детальний ПР'!AS1045*0.3676,2),IF(J1045='Категорія витрат'!$F$3,ROUND('Додаток 3._Бюджет детальний ПР'!AS1045*0.347,2),IF(J1045='Категорія витрат'!$F$4,ROUND('Додаток 3._Бюджет детальний ПР'!AS1045*0.347,2),IF(J1045='Категорія витрат'!$F$7,ROUND('Додаток 3._Бюджет детальний ПР'!AS1045*0.0841,2),0))))</f>
        <v>0</v>
      </c>
      <c r="AU1045" s="151">
        <f t="shared" si="545"/>
        <v>0</v>
      </c>
      <c r="AV1045" s="179"/>
      <c r="AW1045" s="179"/>
      <c r="AX1045" s="179"/>
      <c r="AY1045" s="179"/>
      <c r="AZ1045" s="179"/>
      <c r="BA1045" s="179"/>
      <c r="BB1045" s="179"/>
      <c r="BC1045" s="179"/>
      <c r="BD1045" s="179"/>
      <c r="BE1045" s="179"/>
      <c r="BF1045" s="179"/>
      <c r="BG1045" s="179"/>
      <c r="BH1045" s="48">
        <f t="shared" si="555"/>
        <v>0</v>
      </c>
      <c r="BI1045" s="48">
        <f t="shared" si="556"/>
        <v>0</v>
      </c>
      <c r="BJ1045" s="48">
        <f t="shared" si="557"/>
        <v>0</v>
      </c>
      <c r="BK1045" s="48">
        <f t="shared" si="558"/>
        <v>0</v>
      </c>
      <c r="BL1045" s="48">
        <f t="shared" si="559"/>
        <v>0</v>
      </c>
      <c r="BM1045" s="48">
        <f t="shared" si="560"/>
        <v>0</v>
      </c>
      <c r="BN1045" s="48">
        <f t="shared" si="561"/>
        <v>0</v>
      </c>
      <c r="BO1045" s="48">
        <f t="shared" si="562"/>
        <v>0</v>
      </c>
      <c r="BP1045" s="179"/>
      <c r="BQ1045" s="179"/>
      <c r="BR1045" s="189"/>
      <c r="BS1045" s="174"/>
      <c r="BT1045" s="86">
        <f t="shared" si="573"/>
        <v>0</v>
      </c>
      <c r="BU1045" s="174"/>
      <c r="BV1045" s="176"/>
      <c r="BW1045" s="169"/>
      <c r="BX1045" s="157">
        <f>IF(J1045='Категорія витрат'!$F$2,ROUND('Додаток 3._Бюджет детальний ПР'!BW1045*0.3676,2),IF(J1045='Категорія витрат'!$F$3,ROUND('Додаток 3._Бюджет детальний ПР'!BW1045*0.347,2),IF(J1045='Категорія витрат'!$F$4,ROUND('Додаток 3._Бюджет детальний ПР'!BW1045*0.347,2),IF(J1045='Категорія витрат'!$F$7,ROUND('Додаток 3._Бюджет детальний ПР'!BW1045*0.0841,2),0))))</f>
        <v>0</v>
      </c>
      <c r="BY1045" s="151">
        <f t="shared" si="574"/>
        <v>0</v>
      </c>
      <c r="BZ1045" s="179"/>
      <c r="CA1045" s="179"/>
      <c r="CB1045" s="179"/>
      <c r="CC1045" s="179"/>
      <c r="CD1045" s="179"/>
      <c r="CE1045" s="179"/>
      <c r="CF1045" s="179"/>
      <c r="CG1045" s="179"/>
      <c r="CH1045" s="179"/>
      <c r="CI1045" s="179"/>
      <c r="CJ1045" s="179"/>
      <c r="CK1045" s="179"/>
      <c r="CL1045" s="48">
        <f t="shared" si="563"/>
        <v>0</v>
      </c>
      <c r="CM1045" s="48">
        <f t="shared" si="564"/>
        <v>0</v>
      </c>
      <c r="CN1045" s="48">
        <f t="shared" si="565"/>
        <v>0</v>
      </c>
      <c r="CO1045" s="48">
        <f t="shared" si="566"/>
        <v>0</v>
      </c>
      <c r="CP1045" s="48">
        <f t="shared" si="567"/>
        <v>0</v>
      </c>
      <c r="CQ1045" s="48">
        <f t="shared" si="568"/>
        <v>0</v>
      </c>
      <c r="CR1045" s="48">
        <f t="shared" si="569"/>
        <v>0</v>
      </c>
      <c r="CS1045" s="48">
        <f t="shared" si="570"/>
        <v>0</v>
      </c>
      <c r="CT1045" s="179"/>
      <c r="CU1045" s="179"/>
    </row>
    <row r="1046" spans="1:99" ht="20.100000000000001" customHeight="1" x14ac:dyDescent="0.25">
      <c r="A1046" s="57">
        <v>1041</v>
      </c>
      <c r="B1046" s="398" t="str">
        <f>IF(D1046='Напрямки конкурса'!$L$2,'Напрямки конкурса'!$B$2,IF(D1046='Напрямки конкурса'!$L$3,'Напрямки конкурса'!$B$3,IF(D1046='Напрямки конкурса'!$L$4,'Напрямки конкурса'!$B$4,IF(D1046='Напрямки конкурса'!$L$5,'Напрямки конкурса'!$B$5,IF(D1046='Напрямки конкурса'!$L$6,'Напрямки конкурса'!$B$6,IF(D1046='Напрямки конкурса'!$L$7,'Напрямки конкурса'!$B$7,IF(D1046='Напрямки конкурса'!$L$8,'Напрямки конкурса'!$B$8,IF(D1046='Напрямки конкурса'!$L$9,'Напрямки конкурса'!$B$9,IF(D1046='Напрямки конкурса'!$L$10,'Напрямки конкурса'!$B$10,IF(D1046='Напрямки конкурса'!$L$11,'Напрямки конкурса'!$B$11,IF(D1046='Напрямки конкурса'!$L$12,'Напрямки конкурса'!$B$12,IF(D1046='Напрямки конкурса'!$L$13,'Напрямки конкурса'!$B$13,IF(D1046='Напрямки конкурса'!$L$14,'Напрямки конкурса'!$B$14,IF(D1046='Напрямки конкурса'!$L$15,'Напрямки конкурса'!$B$15,IF(D1046='Напрямки конкурса'!$L$16,'Напрямки конкурса'!$B$16,IF(D1046='Напрямки конкурса'!$L$17,'Напрямки конкурса'!$B$17,IF(D1046='Напрямки конкурса'!$L$18,'Напрямки конкурса'!$B$18,IF(D1046='Напрямки конкурса'!$L$19,'Напрямки конкурса'!$B$19,IF(D1046='Напрямки конкурса'!$L$20,'Напрямки конкурса'!$B$20,IF(D1046='Напрямки конкурса'!$L$21,'Напрямки конкурса'!$B$21,IF(D1046='Напрямки конкурса'!$L$22,'Напрямки конкурса'!$B$22,IF(D1046='Напрямки конкурса'!$L$23,'Напрямки конкурса'!$B$23,IF(D1046='Напрямки конкурса'!$L$24,'Напрямки конкурса'!$B$24,IF(D1046='Напрямки конкурса'!$L$25,'Напрямки конкурса'!$B$25,IF(D1046='Напрямки конкурса'!$L$26,'Напрямки конкурса'!$B$26,IF(D1046='Напрямки конкурса'!$L$27,'Напрямки конкурса'!$B$27,IF(D1046='Напрямки конкурса'!$L$28,'Напрямки конкурса'!$B$28,"")))))))))))))))))))))))))))</f>
        <v/>
      </c>
      <c r="C1046" s="58" t="str">
        <f>IF(D1046='Напрямки конкурса'!$L$2,'Напрямки конкурса'!$K$2,IF(D1046='Напрямки конкурса'!$L$3,'Напрямки конкурса'!$K$3,IF(D1046='Напрямки конкурса'!$L$4,'Напрямки конкурса'!$K$4,IF(D1046='Напрямки конкурса'!$L$5,'Напрямки конкурса'!$K$5,IF(D1046='Напрямки конкурса'!$L$6,'Напрямки конкурса'!$K$6,IF(D1046='Напрямки конкурса'!$L$7,'Напрямки конкурса'!$K$7,IF(D1046='Напрямки конкурса'!$L$8,'Напрямки конкурса'!$K$8,IF(D1046='Напрямки конкурса'!$L$9,'Напрямки конкурса'!$K$9,IF(D1046='Напрямки конкурса'!$L$10,'Напрямки конкурса'!$K$10,IF(D1046='Напрямки конкурса'!$L$11,'Напрямки конкурса'!$K$11,IF(D1046='Напрямки конкурса'!$L$12,'Напрямки конкурса'!$K$12,IF(D1046='Напрямки конкурса'!$L$13,'Напрямки конкурса'!$K$13,IF(D1046='Напрямки конкурса'!$L$14,'Напрямки конкурса'!$K$14,IF(D1046='Напрямки конкурса'!$L$15,'Напрямки конкурса'!$K$15,IF(D1046='Напрямки конкурса'!$L$16,'Напрямки конкурса'!$K$16,IF(D1046='Напрямки конкурса'!$L$17,'Напрямки конкурса'!$K$17,IF(D1046='Напрямки конкурса'!$L$18,'Напрямки конкурса'!$K$18,IF(D1046='Напрямки конкурса'!$L$19,'Напрямки конкурса'!$K$19,IF(D1046='Напрямки конкурса'!$L$20,'Напрямки конкурса'!$K$20,IF(D1046='Напрямки конкурса'!$L$21,'Напрямки конкурса'!$K$21,IF(D1046='Напрямки конкурса'!$L$22,'Напрямки конкурса'!$K$22,IF(D1046='Напрямки конкурса'!$L$23,'Напрямки конкурса'!$K$23,IF(D1046='Напрямки конкурса'!$L$24,'Напрямки конкурса'!$K$24,IF(D1046='Напрямки конкурса'!$L$25,'Напрямки конкурса'!$K$25,IF(D1046='Напрямки конкурса'!$L$26,'Напрямки конкурса'!$K$26,IF(D1046='Напрямки конкурса'!$L$27,'Напрямки конкурса'!$K$27,IF(D1046='Напрямки конкурса'!$L$28,'Напрямки конкурса'!$K$28,"")))))))))))))))))))))))))))</f>
        <v/>
      </c>
      <c r="D1046" s="554"/>
      <c r="E1046" s="169"/>
      <c r="F1046" s="169"/>
      <c r="G1046" s="169"/>
      <c r="H1046" s="148" t="str">
        <f>IF(I1046='Категорія витрат'!$B$2,'Категорія витрат'!$A$2,IF(I1046='Категорія витрат'!$B$3,'Категорія витрат'!$A$3,IF(I1046='Категорія витрат'!$B$4,'Категорія витрат'!$A$4,IF(I1046='Категорія витрат'!$B$5,'Категорія витрат'!$A$5,IF(I1046='Категорія витрат'!$B$6,'Категорія витрат'!$A$6,IF(I1046='Категорія витрат'!$B$7,'Категорія витрат'!$A$7,IF(I1046='Категорія витрат'!$B$8,'Категорія витрат'!$A$8,IF(I1046='Категорія витрат'!$B$9,'Категорія витрат'!$A$9,IF(I1046='Категорія витрат'!$B$10,'Категорія витрат'!$A$10,IF(I1046='Категорія витрат'!$B$11,'Категорія витрат'!$A$11,IF(I1046='Категорія витрат'!$B$12,'Категорія витрат'!$A$12,IF(I1046='Категорія витрат'!$B$13,'Категорія витрат'!$A$13,IF(I1046='Категорія витрат'!$B$14,'Категорія витрат'!$A$14,IF(I1046='Категорія витрат'!$B$15,'Категорія витрат'!$A$15,IF(I1046='Категорія витрат'!$B$16,'Категорія витрат'!$A$16,IF(I1046='Категорія витрат'!$B$17,'Категорія витрат'!$A$17,IF(I1046='Категорія витрат'!$B$18,'Категорія витрат'!$A$18,IF(I1046='Категорія витрат'!$B$19,'Категорія витрат'!$A$19,IF(I1046='Категорія витрат'!$B$20,'Категорія витрат'!$A$20,IF(I1046='Категорія витрат'!$B$21,'Категорія витрат'!$A$21,IF(I1046='Категорія витрат'!$B$22,'Категорія витрат'!$A$22,IF(I1046='Категорія витрат'!$B$23,'Категорія витрат'!$A$23,IF(I1046='Категорія витрат'!$B$24,'Категорія витрат'!$A$24,IF(I1046='Категорія витрат'!$B$25,'Категорія витрат'!$A$25,IF(I1046='Категорія витрат'!$B$26,'Категорія витрат'!$A$26,IF(I1046='Категорія витрат'!$B$27,'Категорія витрат'!$A$27,IF(I1046='Категорія витрат'!$B$28,'Категорія витрат'!$A$28,IF(I1046='Категорія витрат'!$B$29,'Категорія витрат'!$A$29,IF(I1046='Категорія витрат'!$B$30,'Категорія витрат'!$A$30,"")))))))))))))))))))))))))))))</f>
        <v/>
      </c>
      <c r="I1046" s="172"/>
      <c r="J1046" s="171"/>
      <c r="K1046" s="174"/>
      <c r="L1046" s="86">
        <f t="shared" si="571"/>
        <v>0</v>
      </c>
      <c r="M1046" s="174"/>
      <c r="N1046" s="176"/>
      <c r="O1046" s="396">
        <f t="shared" si="546"/>
        <v>0</v>
      </c>
      <c r="P1046" s="157">
        <f>IF(J1046='Категорія витрат'!$F$2,ROUND('Додаток 3._Бюджет детальний ПР'!O1046*0.3676,2),IF(J1046='Категорія витрат'!$F$3,ROUND('Додаток 3._Бюджет детальний ПР'!O1046*0.347,2),IF(J1046='Категорія витрат'!$F$4,ROUND('Додаток 3._Бюджет детальний ПР'!O1046*0.347,2),IF(J1046='Категорія витрат'!$F$7,ROUND('Додаток 3._Бюджет детальний ПР'!O1046*0.0841,2),0))))</f>
        <v>0</v>
      </c>
      <c r="Q1046" s="151">
        <f t="shared" si="544"/>
        <v>0</v>
      </c>
      <c r="R1046" s="179"/>
      <c r="S1046" s="179"/>
      <c r="T1046" s="179"/>
      <c r="U1046" s="179"/>
      <c r="V1046" s="179"/>
      <c r="W1046" s="179"/>
      <c r="X1046" s="179"/>
      <c r="Y1046" s="179"/>
      <c r="Z1046" s="179"/>
      <c r="AA1046" s="179"/>
      <c r="AB1046" s="179"/>
      <c r="AC1046" s="179"/>
      <c r="AD1046" s="48">
        <f t="shared" si="547"/>
        <v>0</v>
      </c>
      <c r="AE1046" s="48">
        <f t="shared" si="548"/>
        <v>0</v>
      </c>
      <c r="AF1046" s="48">
        <f t="shared" si="549"/>
        <v>0</v>
      </c>
      <c r="AG1046" s="48">
        <f t="shared" si="550"/>
        <v>0</v>
      </c>
      <c r="AH1046" s="48">
        <f t="shared" si="551"/>
        <v>0</v>
      </c>
      <c r="AI1046" s="48">
        <f t="shared" si="552"/>
        <v>0</v>
      </c>
      <c r="AJ1046" s="48">
        <f t="shared" si="553"/>
        <v>0</v>
      </c>
      <c r="AK1046" s="48">
        <f t="shared" si="554"/>
        <v>0</v>
      </c>
      <c r="AL1046" s="179"/>
      <c r="AM1046" s="179"/>
      <c r="AN1046" s="76"/>
      <c r="AO1046" s="174"/>
      <c r="AP1046" s="86">
        <f t="shared" si="572"/>
        <v>0</v>
      </c>
      <c r="AQ1046" s="174"/>
      <c r="AR1046" s="176"/>
      <c r="AS1046" s="169"/>
      <c r="AT1046" s="157">
        <f>IF(J1046='Категорія витрат'!$F$2,ROUND('Додаток 3._Бюджет детальний ПР'!AS1046*0.3676,2),IF(J1046='Категорія витрат'!$F$3,ROUND('Додаток 3._Бюджет детальний ПР'!AS1046*0.347,2),IF(J1046='Категорія витрат'!$F$4,ROUND('Додаток 3._Бюджет детальний ПР'!AS1046*0.347,2),IF(J1046='Категорія витрат'!$F$7,ROUND('Додаток 3._Бюджет детальний ПР'!AS1046*0.0841,2),0))))</f>
        <v>0</v>
      </c>
      <c r="AU1046" s="151">
        <f t="shared" si="545"/>
        <v>0</v>
      </c>
      <c r="AV1046" s="179"/>
      <c r="AW1046" s="179"/>
      <c r="AX1046" s="179"/>
      <c r="AY1046" s="179"/>
      <c r="AZ1046" s="179"/>
      <c r="BA1046" s="179"/>
      <c r="BB1046" s="179"/>
      <c r="BC1046" s="179"/>
      <c r="BD1046" s="179"/>
      <c r="BE1046" s="179"/>
      <c r="BF1046" s="179"/>
      <c r="BG1046" s="179"/>
      <c r="BH1046" s="48">
        <f t="shared" si="555"/>
        <v>0</v>
      </c>
      <c r="BI1046" s="48">
        <f t="shared" si="556"/>
        <v>0</v>
      </c>
      <c r="BJ1046" s="48">
        <f t="shared" si="557"/>
        <v>0</v>
      </c>
      <c r="BK1046" s="48">
        <f t="shared" si="558"/>
        <v>0</v>
      </c>
      <c r="BL1046" s="48">
        <f t="shared" si="559"/>
        <v>0</v>
      </c>
      <c r="BM1046" s="48">
        <f t="shared" si="560"/>
        <v>0</v>
      </c>
      <c r="BN1046" s="48">
        <f t="shared" si="561"/>
        <v>0</v>
      </c>
      <c r="BO1046" s="48">
        <f t="shared" si="562"/>
        <v>0</v>
      </c>
      <c r="BP1046" s="179"/>
      <c r="BQ1046" s="179"/>
      <c r="BR1046" s="189"/>
      <c r="BS1046" s="174"/>
      <c r="BT1046" s="86">
        <f t="shared" si="573"/>
        <v>0</v>
      </c>
      <c r="BU1046" s="174"/>
      <c r="BV1046" s="176"/>
      <c r="BW1046" s="169"/>
      <c r="BX1046" s="157">
        <f>IF(J1046='Категорія витрат'!$F$2,ROUND('Додаток 3._Бюджет детальний ПР'!BW1046*0.3676,2),IF(J1046='Категорія витрат'!$F$3,ROUND('Додаток 3._Бюджет детальний ПР'!BW1046*0.347,2),IF(J1046='Категорія витрат'!$F$4,ROUND('Додаток 3._Бюджет детальний ПР'!BW1046*0.347,2),IF(J1046='Категорія витрат'!$F$7,ROUND('Додаток 3._Бюджет детальний ПР'!BW1046*0.0841,2),0))))</f>
        <v>0</v>
      </c>
      <c r="BY1046" s="151">
        <f t="shared" si="574"/>
        <v>0</v>
      </c>
      <c r="BZ1046" s="179"/>
      <c r="CA1046" s="179"/>
      <c r="CB1046" s="179"/>
      <c r="CC1046" s="179"/>
      <c r="CD1046" s="179"/>
      <c r="CE1046" s="179"/>
      <c r="CF1046" s="179"/>
      <c r="CG1046" s="179"/>
      <c r="CH1046" s="179"/>
      <c r="CI1046" s="179"/>
      <c r="CJ1046" s="179"/>
      <c r="CK1046" s="179"/>
      <c r="CL1046" s="48">
        <f t="shared" si="563"/>
        <v>0</v>
      </c>
      <c r="CM1046" s="48">
        <f t="shared" si="564"/>
        <v>0</v>
      </c>
      <c r="CN1046" s="48">
        <f t="shared" si="565"/>
        <v>0</v>
      </c>
      <c r="CO1046" s="48">
        <f t="shared" si="566"/>
        <v>0</v>
      </c>
      <c r="CP1046" s="48">
        <f t="shared" si="567"/>
        <v>0</v>
      </c>
      <c r="CQ1046" s="48">
        <f t="shared" si="568"/>
        <v>0</v>
      </c>
      <c r="CR1046" s="48">
        <f t="shared" si="569"/>
        <v>0</v>
      </c>
      <c r="CS1046" s="48">
        <f t="shared" si="570"/>
        <v>0</v>
      </c>
      <c r="CT1046" s="179"/>
      <c r="CU1046" s="179"/>
    </row>
    <row r="1047" spans="1:99" ht="20.100000000000001" customHeight="1" x14ac:dyDescent="0.25">
      <c r="A1047" s="57">
        <v>1042</v>
      </c>
      <c r="B1047" s="398" t="str">
        <f>IF(D1047='Напрямки конкурса'!$L$2,'Напрямки конкурса'!$B$2,IF(D1047='Напрямки конкурса'!$L$3,'Напрямки конкурса'!$B$3,IF(D1047='Напрямки конкурса'!$L$4,'Напрямки конкурса'!$B$4,IF(D1047='Напрямки конкурса'!$L$5,'Напрямки конкурса'!$B$5,IF(D1047='Напрямки конкурса'!$L$6,'Напрямки конкурса'!$B$6,IF(D1047='Напрямки конкурса'!$L$7,'Напрямки конкурса'!$B$7,IF(D1047='Напрямки конкурса'!$L$8,'Напрямки конкурса'!$B$8,IF(D1047='Напрямки конкурса'!$L$9,'Напрямки конкурса'!$B$9,IF(D1047='Напрямки конкурса'!$L$10,'Напрямки конкурса'!$B$10,IF(D1047='Напрямки конкурса'!$L$11,'Напрямки конкурса'!$B$11,IF(D1047='Напрямки конкурса'!$L$12,'Напрямки конкурса'!$B$12,IF(D1047='Напрямки конкурса'!$L$13,'Напрямки конкурса'!$B$13,IF(D1047='Напрямки конкурса'!$L$14,'Напрямки конкурса'!$B$14,IF(D1047='Напрямки конкурса'!$L$15,'Напрямки конкурса'!$B$15,IF(D1047='Напрямки конкурса'!$L$16,'Напрямки конкурса'!$B$16,IF(D1047='Напрямки конкурса'!$L$17,'Напрямки конкурса'!$B$17,IF(D1047='Напрямки конкурса'!$L$18,'Напрямки конкурса'!$B$18,IF(D1047='Напрямки конкурса'!$L$19,'Напрямки конкурса'!$B$19,IF(D1047='Напрямки конкурса'!$L$20,'Напрямки конкурса'!$B$20,IF(D1047='Напрямки конкурса'!$L$21,'Напрямки конкурса'!$B$21,IF(D1047='Напрямки конкурса'!$L$22,'Напрямки конкурса'!$B$22,IF(D1047='Напрямки конкурса'!$L$23,'Напрямки конкурса'!$B$23,IF(D1047='Напрямки конкурса'!$L$24,'Напрямки конкурса'!$B$24,IF(D1047='Напрямки конкурса'!$L$25,'Напрямки конкурса'!$B$25,IF(D1047='Напрямки конкурса'!$L$26,'Напрямки конкурса'!$B$26,IF(D1047='Напрямки конкурса'!$L$27,'Напрямки конкурса'!$B$27,IF(D1047='Напрямки конкурса'!$L$28,'Напрямки конкурса'!$B$28,"")))))))))))))))))))))))))))</f>
        <v/>
      </c>
      <c r="C1047" s="58" t="str">
        <f>IF(D1047='Напрямки конкурса'!$L$2,'Напрямки конкурса'!$K$2,IF(D1047='Напрямки конкурса'!$L$3,'Напрямки конкурса'!$K$3,IF(D1047='Напрямки конкурса'!$L$4,'Напрямки конкурса'!$K$4,IF(D1047='Напрямки конкурса'!$L$5,'Напрямки конкурса'!$K$5,IF(D1047='Напрямки конкурса'!$L$6,'Напрямки конкурса'!$K$6,IF(D1047='Напрямки конкурса'!$L$7,'Напрямки конкурса'!$K$7,IF(D1047='Напрямки конкурса'!$L$8,'Напрямки конкурса'!$K$8,IF(D1047='Напрямки конкурса'!$L$9,'Напрямки конкурса'!$K$9,IF(D1047='Напрямки конкурса'!$L$10,'Напрямки конкурса'!$K$10,IF(D1047='Напрямки конкурса'!$L$11,'Напрямки конкурса'!$K$11,IF(D1047='Напрямки конкурса'!$L$12,'Напрямки конкурса'!$K$12,IF(D1047='Напрямки конкурса'!$L$13,'Напрямки конкурса'!$K$13,IF(D1047='Напрямки конкурса'!$L$14,'Напрямки конкурса'!$K$14,IF(D1047='Напрямки конкурса'!$L$15,'Напрямки конкурса'!$K$15,IF(D1047='Напрямки конкурса'!$L$16,'Напрямки конкурса'!$K$16,IF(D1047='Напрямки конкурса'!$L$17,'Напрямки конкурса'!$K$17,IF(D1047='Напрямки конкурса'!$L$18,'Напрямки конкурса'!$K$18,IF(D1047='Напрямки конкурса'!$L$19,'Напрямки конкурса'!$K$19,IF(D1047='Напрямки конкурса'!$L$20,'Напрямки конкурса'!$K$20,IF(D1047='Напрямки конкурса'!$L$21,'Напрямки конкурса'!$K$21,IF(D1047='Напрямки конкурса'!$L$22,'Напрямки конкурса'!$K$22,IF(D1047='Напрямки конкурса'!$L$23,'Напрямки конкурса'!$K$23,IF(D1047='Напрямки конкурса'!$L$24,'Напрямки конкурса'!$K$24,IF(D1047='Напрямки конкурса'!$L$25,'Напрямки конкурса'!$K$25,IF(D1047='Напрямки конкурса'!$L$26,'Напрямки конкурса'!$K$26,IF(D1047='Напрямки конкурса'!$L$27,'Напрямки конкурса'!$K$27,IF(D1047='Напрямки конкурса'!$L$28,'Напрямки конкурса'!$K$28,"")))))))))))))))))))))))))))</f>
        <v/>
      </c>
      <c r="D1047" s="554"/>
      <c r="E1047" s="169"/>
      <c r="F1047" s="169"/>
      <c r="G1047" s="169"/>
      <c r="H1047" s="148" t="str">
        <f>IF(I1047='Категорія витрат'!$B$2,'Категорія витрат'!$A$2,IF(I1047='Категорія витрат'!$B$3,'Категорія витрат'!$A$3,IF(I1047='Категорія витрат'!$B$4,'Категорія витрат'!$A$4,IF(I1047='Категорія витрат'!$B$5,'Категорія витрат'!$A$5,IF(I1047='Категорія витрат'!$B$6,'Категорія витрат'!$A$6,IF(I1047='Категорія витрат'!$B$7,'Категорія витрат'!$A$7,IF(I1047='Категорія витрат'!$B$8,'Категорія витрат'!$A$8,IF(I1047='Категорія витрат'!$B$9,'Категорія витрат'!$A$9,IF(I1047='Категорія витрат'!$B$10,'Категорія витрат'!$A$10,IF(I1047='Категорія витрат'!$B$11,'Категорія витрат'!$A$11,IF(I1047='Категорія витрат'!$B$12,'Категорія витрат'!$A$12,IF(I1047='Категорія витрат'!$B$13,'Категорія витрат'!$A$13,IF(I1047='Категорія витрат'!$B$14,'Категорія витрат'!$A$14,IF(I1047='Категорія витрат'!$B$15,'Категорія витрат'!$A$15,IF(I1047='Категорія витрат'!$B$16,'Категорія витрат'!$A$16,IF(I1047='Категорія витрат'!$B$17,'Категорія витрат'!$A$17,IF(I1047='Категорія витрат'!$B$18,'Категорія витрат'!$A$18,IF(I1047='Категорія витрат'!$B$19,'Категорія витрат'!$A$19,IF(I1047='Категорія витрат'!$B$20,'Категорія витрат'!$A$20,IF(I1047='Категорія витрат'!$B$21,'Категорія витрат'!$A$21,IF(I1047='Категорія витрат'!$B$22,'Категорія витрат'!$A$22,IF(I1047='Категорія витрат'!$B$23,'Категорія витрат'!$A$23,IF(I1047='Категорія витрат'!$B$24,'Категорія витрат'!$A$24,IF(I1047='Категорія витрат'!$B$25,'Категорія витрат'!$A$25,IF(I1047='Категорія витрат'!$B$26,'Категорія витрат'!$A$26,IF(I1047='Категорія витрат'!$B$27,'Категорія витрат'!$A$27,IF(I1047='Категорія витрат'!$B$28,'Категорія витрат'!$A$28,IF(I1047='Категорія витрат'!$B$29,'Категорія витрат'!$A$29,IF(I1047='Категорія витрат'!$B$30,'Категорія витрат'!$A$30,"")))))))))))))))))))))))))))))</f>
        <v/>
      </c>
      <c r="I1047" s="172"/>
      <c r="J1047" s="171"/>
      <c r="K1047" s="174"/>
      <c r="L1047" s="86">
        <f t="shared" si="571"/>
        <v>0</v>
      </c>
      <c r="M1047" s="174"/>
      <c r="N1047" s="176"/>
      <c r="O1047" s="396">
        <f t="shared" si="546"/>
        <v>0</v>
      </c>
      <c r="P1047" s="157">
        <f>IF(J1047='Категорія витрат'!$F$2,ROUND('Додаток 3._Бюджет детальний ПР'!O1047*0.3676,2),IF(J1047='Категорія витрат'!$F$3,ROUND('Додаток 3._Бюджет детальний ПР'!O1047*0.347,2),IF(J1047='Категорія витрат'!$F$4,ROUND('Додаток 3._Бюджет детальний ПР'!O1047*0.347,2),IF(J1047='Категорія витрат'!$F$7,ROUND('Додаток 3._Бюджет детальний ПР'!O1047*0.0841,2),0))))</f>
        <v>0</v>
      </c>
      <c r="Q1047" s="151">
        <f t="shared" si="544"/>
        <v>0</v>
      </c>
      <c r="R1047" s="179"/>
      <c r="S1047" s="179"/>
      <c r="T1047" s="179"/>
      <c r="U1047" s="179"/>
      <c r="V1047" s="179"/>
      <c r="W1047" s="179"/>
      <c r="X1047" s="179"/>
      <c r="Y1047" s="179"/>
      <c r="Z1047" s="179"/>
      <c r="AA1047" s="179"/>
      <c r="AB1047" s="179"/>
      <c r="AC1047" s="179"/>
      <c r="AD1047" s="48">
        <f t="shared" si="547"/>
        <v>0</v>
      </c>
      <c r="AE1047" s="48">
        <f t="shared" si="548"/>
        <v>0</v>
      </c>
      <c r="AF1047" s="48">
        <f t="shared" si="549"/>
        <v>0</v>
      </c>
      <c r="AG1047" s="48">
        <f t="shared" si="550"/>
        <v>0</v>
      </c>
      <c r="AH1047" s="48">
        <f t="shared" si="551"/>
        <v>0</v>
      </c>
      <c r="AI1047" s="48">
        <f t="shared" si="552"/>
        <v>0</v>
      </c>
      <c r="AJ1047" s="48">
        <f t="shared" si="553"/>
        <v>0</v>
      </c>
      <c r="AK1047" s="48">
        <f t="shared" si="554"/>
        <v>0</v>
      </c>
      <c r="AL1047" s="179"/>
      <c r="AM1047" s="179"/>
      <c r="AN1047" s="76"/>
      <c r="AO1047" s="174"/>
      <c r="AP1047" s="86">
        <f t="shared" si="572"/>
        <v>0</v>
      </c>
      <c r="AQ1047" s="174"/>
      <c r="AR1047" s="176"/>
      <c r="AS1047" s="169"/>
      <c r="AT1047" s="157">
        <f>IF(J1047='Категорія витрат'!$F$2,ROUND('Додаток 3._Бюджет детальний ПР'!AS1047*0.3676,2),IF(J1047='Категорія витрат'!$F$3,ROUND('Додаток 3._Бюджет детальний ПР'!AS1047*0.347,2),IF(J1047='Категорія витрат'!$F$4,ROUND('Додаток 3._Бюджет детальний ПР'!AS1047*0.347,2),IF(J1047='Категорія витрат'!$F$7,ROUND('Додаток 3._Бюджет детальний ПР'!AS1047*0.0841,2),0))))</f>
        <v>0</v>
      </c>
      <c r="AU1047" s="151">
        <f t="shared" si="545"/>
        <v>0</v>
      </c>
      <c r="AV1047" s="179"/>
      <c r="AW1047" s="179"/>
      <c r="AX1047" s="179"/>
      <c r="AY1047" s="179"/>
      <c r="AZ1047" s="179"/>
      <c r="BA1047" s="179"/>
      <c r="BB1047" s="179"/>
      <c r="BC1047" s="179"/>
      <c r="BD1047" s="179"/>
      <c r="BE1047" s="179"/>
      <c r="BF1047" s="179"/>
      <c r="BG1047" s="179"/>
      <c r="BH1047" s="48">
        <f t="shared" si="555"/>
        <v>0</v>
      </c>
      <c r="BI1047" s="48">
        <f t="shared" si="556"/>
        <v>0</v>
      </c>
      <c r="BJ1047" s="48">
        <f t="shared" si="557"/>
        <v>0</v>
      </c>
      <c r="BK1047" s="48">
        <f t="shared" si="558"/>
        <v>0</v>
      </c>
      <c r="BL1047" s="48">
        <f t="shared" si="559"/>
        <v>0</v>
      </c>
      <c r="BM1047" s="48">
        <f t="shared" si="560"/>
        <v>0</v>
      </c>
      <c r="BN1047" s="48">
        <f t="shared" si="561"/>
        <v>0</v>
      </c>
      <c r="BO1047" s="48">
        <f t="shared" si="562"/>
        <v>0</v>
      </c>
      <c r="BP1047" s="179"/>
      <c r="BQ1047" s="179"/>
      <c r="BR1047" s="189"/>
      <c r="BS1047" s="174"/>
      <c r="BT1047" s="86">
        <f t="shared" si="573"/>
        <v>0</v>
      </c>
      <c r="BU1047" s="174"/>
      <c r="BV1047" s="176"/>
      <c r="BW1047" s="169"/>
      <c r="BX1047" s="157">
        <f>IF(J1047='Категорія витрат'!$F$2,ROUND('Додаток 3._Бюджет детальний ПР'!BW1047*0.3676,2),IF(J1047='Категорія витрат'!$F$3,ROUND('Додаток 3._Бюджет детальний ПР'!BW1047*0.347,2),IF(J1047='Категорія витрат'!$F$4,ROUND('Додаток 3._Бюджет детальний ПР'!BW1047*0.347,2),IF(J1047='Категорія витрат'!$F$7,ROUND('Додаток 3._Бюджет детальний ПР'!BW1047*0.0841,2),0))))</f>
        <v>0</v>
      </c>
      <c r="BY1047" s="151">
        <f t="shared" si="574"/>
        <v>0</v>
      </c>
      <c r="BZ1047" s="179"/>
      <c r="CA1047" s="179"/>
      <c r="CB1047" s="179"/>
      <c r="CC1047" s="179"/>
      <c r="CD1047" s="179"/>
      <c r="CE1047" s="179"/>
      <c r="CF1047" s="179"/>
      <c r="CG1047" s="179"/>
      <c r="CH1047" s="179"/>
      <c r="CI1047" s="179"/>
      <c r="CJ1047" s="179"/>
      <c r="CK1047" s="179"/>
      <c r="CL1047" s="48">
        <f t="shared" si="563"/>
        <v>0</v>
      </c>
      <c r="CM1047" s="48">
        <f t="shared" si="564"/>
        <v>0</v>
      </c>
      <c r="CN1047" s="48">
        <f t="shared" si="565"/>
        <v>0</v>
      </c>
      <c r="CO1047" s="48">
        <f t="shared" si="566"/>
        <v>0</v>
      </c>
      <c r="CP1047" s="48">
        <f t="shared" si="567"/>
        <v>0</v>
      </c>
      <c r="CQ1047" s="48">
        <f t="shared" si="568"/>
        <v>0</v>
      </c>
      <c r="CR1047" s="48">
        <f t="shared" si="569"/>
        <v>0</v>
      </c>
      <c r="CS1047" s="48">
        <f t="shared" si="570"/>
        <v>0</v>
      </c>
      <c r="CT1047" s="179"/>
      <c r="CU1047" s="179"/>
    </row>
    <row r="1048" spans="1:99" ht="20.100000000000001" customHeight="1" x14ac:dyDescent="0.25">
      <c r="A1048" s="57">
        <v>1043</v>
      </c>
      <c r="B1048" s="398" t="str">
        <f>IF(D1048='Напрямки конкурса'!$L$2,'Напрямки конкурса'!$B$2,IF(D1048='Напрямки конкурса'!$L$3,'Напрямки конкурса'!$B$3,IF(D1048='Напрямки конкурса'!$L$4,'Напрямки конкурса'!$B$4,IF(D1048='Напрямки конкурса'!$L$5,'Напрямки конкурса'!$B$5,IF(D1048='Напрямки конкурса'!$L$6,'Напрямки конкурса'!$B$6,IF(D1048='Напрямки конкурса'!$L$7,'Напрямки конкурса'!$B$7,IF(D1048='Напрямки конкурса'!$L$8,'Напрямки конкурса'!$B$8,IF(D1048='Напрямки конкурса'!$L$9,'Напрямки конкурса'!$B$9,IF(D1048='Напрямки конкурса'!$L$10,'Напрямки конкурса'!$B$10,IF(D1048='Напрямки конкурса'!$L$11,'Напрямки конкурса'!$B$11,IF(D1048='Напрямки конкурса'!$L$12,'Напрямки конкурса'!$B$12,IF(D1048='Напрямки конкурса'!$L$13,'Напрямки конкурса'!$B$13,IF(D1048='Напрямки конкурса'!$L$14,'Напрямки конкурса'!$B$14,IF(D1048='Напрямки конкурса'!$L$15,'Напрямки конкурса'!$B$15,IF(D1048='Напрямки конкурса'!$L$16,'Напрямки конкурса'!$B$16,IF(D1048='Напрямки конкурса'!$L$17,'Напрямки конкурса'!$B$17,IF(D1048='Напрямки конкурса'!$L$18,'Напрямки конкурса'!$B$18,IF(D1048='Напрямки конкурса'!$L$19,'Напрямки конкурса'!$B$19,IF(D1048='Напрямки конкурса'!$L$20,'Напрямки конкурса'!$B$20,IF(D1048='Напрямки конкурса'!$L$21,'Напрямки конкурса'!$B$21,IF(D1048='Напрямки конкурса'!$L$22,'Напрямки конкурса'!$B$22,IF(D1048='Напрямки конкурса'!$L$23,'Напрямки конкурса'!$B$23,IF(D1048='Напрямки конкурса'!$L$24,'Напрямки конкурса'!$B$24,IF(D1048='Напрямки конкурса'!$L$25,'Напрямки конкурса'!$B$25,IF(D1048='Напрямки конкурса'!$L$26,'Напрямки конкурса'!$B$26,IF(D1048='Напрямки конкурса'!$L$27,'Напрямки конкурса'!$B$27,IF(D1048='Напрямки конкурса'!$L$28,'Напрямки конкурса'!$B$28,"")))))))))))))))))))))))))))</f>
        <v/>
      </c>
      <c r="C1048" s="58" t="str">
        <f>IF(D1048='Напрямки конкурса'!$L$2,'Напрямки конкурса'!$K$2,IF(D1048='Напрямки конкурса'!$L$3,'Напрямки конкурса'!$K$3,IF(D1048='Напрямки конкурса'!$L$4,'Напрямки конкурса'!$K$4,IF(D1048='Напрямки конкурса'!$L$5,'Напрямки конкурса'!$K$5,IF(D1048='Напрямки конкурса'!$L$6,'Напрямки конкурса'!$K$6,IF(D1048='Напрямки конкурса'!$L$7,'Напрямки конкурса'!$K$7,IF(D1048='Напрямки конкурса'!$L$8,'Напрямки конкурса'!$K$8,IF(D1048='Напрямки конкурса'!$L$9,'Напрямки конкурса'!$K$9,IF(D1048='Напрямки конкурса'!$L$10,'Напрямки конкурса'!$K$10,IF(D1048='Напрямки конкурса'!$L$11,'Напрямки конкурса'!$K$11,IF(D1048='Напрямки конкурса'!$L$12,'Напрямки конкурса'!$K$12,IF(D1048='Напрямки конкурса'!$L$13,'Напрямки конкурса'!$K$13,IF(D1048='Напрямки конкурса'!$L$14,'Напрямки конкурса'!$K$14,IF(D1048='Напрямки конкурса'!$L$15,'Напрямки конкурса'!$K$15,IF(D1048='Напрямки конкурса'!$L$16,'Напрямки конкурса'!$K$16,IF(D1048='Напрямки конкурса'!$L$17,'Напрямки конкурса'!$K$17,IF(D1048='Напрямки конкурса'!$L$18,'Напрямки конкурса'!$K$18,IF(D1048='Напрямки конкурса'!$L$19,'Напрямки конкурса'!$K$19,IF(D1048='Напрямки конкурса'!$L$20,'Напрямки конкурса'!$K$20,IF(D1048='Напрямки конкурса'!$L$21,'Напрямки конкурса'!$K$21,IF(D1048='Напрямки конкурса'!$L$22,'Напрямки конкурса'!$K$22,IF(D1048='Напрямки конкурса'!$L$23,'Напрямки конкурса'!$K$23,IF(D1048='Напрямки конкурса'!$L$24,'Напрямки конкурса'!$K$24,IF(D1048='Напрямки конкурса'!$L$25,'Напрямки конкурса'!$K$25,IF(D1048='Напрямки конкурса'!$L$26,'Напрямки конкурса'!$K$26,IF(D1048='Напрямки конкурса'!$L$27,'Напрямки конкурса'!$K$27,IF(D1048='Напрямки конкурса'!$L$28,'Напрямки конкурса'!$K$28,"")))))))))))))))))))))))))))</f>
        <v/>
      </c>
      <c r="D1048" s="554"/>
      <c r="E1048" s="169"/>
      <c r="F1048" s="169"/>
      <c r="G1048" s="169"/>
      <c r="H1048" s="148" t="str">
        <f>IF(I1048='Категорія витрат'!$B$2,'Категорія витрат'!$A$2,IF(I1048='Категорія витрат'!$B$3,'Категорія витрат'!$A$3,IF(I1048='Категорія витрат'!$B$4,'Категорія витрат'!$A$4,IF(I1048='Категорія витрат'!$B$5,'Категорія витрат'!$A$5,IF(I1048='Категорія витрат'!$B$6,'Категорія витрат'!$A$6,IF(I1048='Категорія витрат'!$B$7,'Категорія витрат'!$A$7,IF(I1048='Категорія витрат'!$B$8,'Категорія витрат'!$A$8,IF(I1048='Категорія витрат'!$B$9,'Категорія витрат'!$A$9,IF(I1048='Категорія витрат'!$B$10,'Категорія витрат'!$A$10,IF(I1048='Категорія витрат'!$B$11,'Категорія витрат'!$A$11,IF(I1048='Категорія витрат'!$B$12,'Категорія витрат'!$A$12,IF(I1048='Категорія витрат'!$B$13,'Категорія витрат'!$A$13,IF(I1048='Категорія витрат'!$B$14,'Категорія витрат'!$A$14,IF(I1048='Категорія витрат'!$B$15,'Категорія витрат'!$A$15,IF(I1048='Категорія витрат'!$B$16,'Категорія витрат'!$A$16,IF(I1048='Категорія витрат'!$B$17,'Категорія витрат'!$A$17,IF(I1048='Категорія витрат'!$B$18,'Категорія витрат'!$A$18,IF(I1048='Категорія витрат'!$B$19,'Категорія витрат'!$A$19,IF(I1048='Категорія витрат'!$B$20,'Категорія витрат'!$A$20,IF(I1048='Категорія витрат'!$B$21,'Категорія витрат'!$A$21,IF(I1048='Категорія витрат'!$B$22,'Категорія витрат'!$A$22,IF(I1048='Категорія витрат'!$B$23,'Категорія витрат'!$A$23,IF(I1048='Категорія витрат'!$B$24,'Категорія витрат'!$A$24,IF(I1048='Категорія витрат'!$B$25,'Категорія витрат'!$A$25,IF(I1048='Категорія витрат'!$B$26,'Категорія витрат'!$A$26,IF(I1048='Категорія витрат'!$B$27,'Категорія витрат'!$A$27,IF(I1048='Категорія витрат'!$B$28,'Категорія витрат'!$A$28,IF(I1048='Категорія витрат'!$B$29,'Категорія витрат'!$A$29,IF(I1048='Категорія витрат'!$B$30,'Категорія витрат'!$A$30,"")))))))))))))))))))))))))))))</f>
        <v/>
      </c>
      <c r="I1048" s="172"/>
      <c r="J1048" s="171"/>
      <c r="K1048" s="174"/>
      <c r="L1048" s="86">
        <f t="shared" si="571"/>
        <v>0</v>
      </c>
      <c r="M1048" s="174"/>
      <c r="N1048" s="176"/>
      <c r="O1048" s="396">
        <f t="shared" si="546"/>
        <v>0</v>
      </c>
      <c r="P1048" s="157">
        <f>IF(J1048='Категорія витрат'!$F$2,ROUND('Додаток 3._Бюджет детальний ПР'!O1048*0.3676,2),IF(J1048='Категорія витрат'!$F$3,ROUND('Додаток 3._Бюджет детальний ПР'!O1048*0.347,2),IF(J1048='Категорія витрат'!$F$4,ROUND('Додаток 3._Бюджет детальний ПР'!O1048*0.347,2),IF(J1048='Категорія витрат'!$F$7,ROUND('Додаток 3._Бюджет детальний ПР'!O1048*0.0841,2),0))))</f>
        <v>0</v>
      </c>
      <c r="Q1048" s="151">
        <f t="shared" si="544"/>
        <v>0</v>
      </c>
      <c r="R1048" s="179"/>
      <c r="S1048" s="179"/>
      <c r="T1048" s="179"/>
      <c r="U1048" s="179"/>
      <c r="V1048" s="179"/>
      <c r="W1048" s="179"/>
      <c r="X1048" s="179"/>
      <c r="Y1048" s="179"/>
      <c r="Z1048" s="179"/>
      <c r="AA1048" s="179"/>
      <c r="AB1048" s="179"/>
      <c r="AC1048" s="179"/>
      <c r="AD1048" s="48">
        <f t="shared" si="547"/>
        <v>0</v>
      </c>
      <c r="AE1048" s="48">
        <f t="shared" si="548"/>
        <v>0</v>
      </c>
      <c r="AF1048" s="48">
        <f t="shared" si="549"/>
        <v>0</v>
      </c>
      <c r="AG1048" s="48">
        <f t="shared" si="550"/>
        <v>0</v>
      </c>
      <c r="AH1048" s="48">
        <f t="shared" si="551"/>
        <v>0</v>
      </c>
      <c r="AI1048" s="48">
        <f t="shared" si="552"/>
        <v>0</v>
      </c>
      <c r="AJ1048" s="48">
        <f t="shared" si="553"/>
        <v>0</v>
      </c>
      <c r="AK1048" s="48">
        <f t="shared" si="554"/>
        <v>0</v>
      </c>
      <c r="AL1048" s="179"/>
      <c r="AM1048" s="179"/>
      <c r="AN1048" s="76"/>
      <c r="AO1048" s="174"/>
      <c r="AP1048" s="86">
        <f t="shared" si="572"/>
        <v>0</v>
      </c>
      <c r="AQ1048" s="174"/>
      <c r="AR1048" s="176"/>
      <c r="AS1048" s="169"/>
      <c r="AT1048" s="157">
        <f>IF(J1048='Категорія витрат'!$F$2,ROUND('Додаток 3._Бюджет детальний ПР'!AS1048*0.3676,2),IF(J1048='Категорія витрат'!$F$3,ROUND('Додаток 3._Бюджет детальний ПР'!AS1048*0.347,2),IF(J1048='Категорія витрат'!$F$4,ROUND('Додаток 3._Бюджет детальний ПР'!AS1048*0.347,2),IF(J1048='Категорія витрат'!$F$7,ROUND('Додаток 3._Бюджет детальний ПР'!AS1048*0.0841,2),0))))</f>
        <v>0</v>
      </c>
      <c r="AU1048" s="151">
        <f t="shared" si="545"/>
        <v>0</v>
      </c>
      <c r="AV1048" s="179"/>
      <c r="AW1048" s="179"/>
      <c r="AX1048" s="179"/>
      <c r="AY1048" s="179"/>
      <c r="AZ1048" s="179"/>
      <c r="BA1048" s="179"/>
      <c r="BB1048" s="179"/>
      <c r="BC1048" s="179"/>
      <c r="BD1048" s="179"/>
      <c r="BE1048" s="179"/>
      <c r="BF1048" s="179"/>
      <c r="BG1048" s="179"/>
      <c r="BH1048" s="48">
        <f t="shared" si="555"/>
        <v>0</v>
      </c>
      <c r="BI1048" s="48">
        <f t="shared" si="556"/>
        <v>0</v>
      </c>
      <c r="BJ1048" s="48">
        <f t="shared" si="557"/>
        <v>0</v>
      </c>
      <c r="BK1048" s="48">
        <f t="shared" si="558"/>
        <v>0</v>
      </c>
      <c r="BL1048" s="48">
        <f t="shared" si="559"/>
        <v>0</v>
      </c>
      <c r="BM1048" s="48">
        <f t="shared" si="560"/>
        <v>0</v>
      </c>
      <c r="BN1048" s="48">
        <f t="shared" si="561"/>
        <v>0</v>
      </c>
      <c r="BO1048" s="48">
        <f t="shared" si="562"/>
        <v>0</v>
      </c>
      <c r="BP1048" s="179"/>
      <c r="BQ1048" s="179"/>
      <c r="BR1048" s="189"/>
      <c r="BS1048" s="174"/>
      <c r="BT1048" s="86">
        <f t="shared" si="573"/>
        <v>0</v>
      </c>
      <c r="BU1048" s="174"/>
      <c r="BV1048" s="176"/>
      <c r="BW1048" s="169"/>
      <c r="BX1048" s="157">
        <f>IF(J1048='Категорія витрат'!$F$2,ROUND('Додаток 3._Бюджет детальний ПР'!BW1048*0.3676,2),IF(J1048='Категорія витрат'!$F$3,ROUND('Додаток 3._Бюджет детальний ПР'!BW1048*0.347,2),IF(J1048='Категорія витрат'!$F$4,ROUND('Додаток 3._Бюджет детальний ПР'!BW1048*0.347,2),IF(J1048='Категорія витрат'!$F$7,ROUND('Додаток 3._Бюджет детальний ПР'!BW1048*0.0841,2),0))))</f>
        <v>0</v>
      </c>
      <c r="BY1048" s="151">
        <f t="shared" si="574"/>
        <v>0</v>
      </c>
      <c r="BZ1048" s="179"/>
      <c r="CA1048" s="179"/>
      <c r="CB1048" s="179"/>
      <c r="CC1048" s="179"/>
      <c r="CD1048" s="179"/>
      <c r="CE1048" s="179"/>
      <c r="CF1048" s="179"/>
      <c r="CG1048" s="179"/>
      <c r="CH1048" s="179"/>
      <c r="CI1048" s="179"/>
      <c r="CJ1048" s="179"/>
      <c r="CK1048" s="179"/>
      <c r="CL1048" s="48">
        <f t="shared" si="563"/>
        <v>0</v>
      </c>
      <c r="CM1048" s="48">
        <f t="shared" si="564"/>
        <v>0</v>
      </c>
      <c r="CN1048" s="48">
        <f t="shared" si="565"/>
        <v>0</v>
      </c>
      <c r="CO1048" s="48">
        <f t="shared" si="566"/>
        <v>0</v>
      </c>
      <c r="CP1048" s="48">
        <f t="shared" si="567"/>
        <v>0</v>
      </c>
      <c r="CQ1048" s="48">
        <f t="shared" si="568"/>
        <v>0</v>
      </c>
      <c r="CR1048" s="48">
        <f t="shared" si="569"/>
        <v>0</v>
      </c>
      <c r="CS1048" s="48">
        <f t="shared" si="570"/>
        <v>0</v>
      </c>
      <c r="CT1048" s="179"/>
      <c r="CU1048" s="179"/>
    </row>
    <row r="1049" spans="1:99" ht="20.100000000000001" customHeight="1" x14ac:dyDescent="0.25">
      <c r="A1049" s="57">
        <v>1044</v>
      </c>
      <c r="B1049" s="398" t="str">
        <f>IF(D1049='Напрямки конкурса'!$L$2,'Напрямки конкурса'!$B$2,IF(D1049='Напрямки конкурса'!$L$3,'Напрямки конкурса'!$B$3,IF(D1049='Напрямки конкурса'!$L$4,'Напрямки конкурса'!$B$4,IF(D1049='Напрямки конкурса'!$L$5,'Напрямки конкурса'!$B$5,IF(D1049='Напрямки конкурса'!$L$6,'Напрямки конкурса'!$B$6,IF(D1049='Напрямки конкурса'!$L$7,'Напрямки конкурса'!$B$7,IF(D1049='Напрямки конкурса'!$L$8,'Напрямки конкурса'!$B$8,IF(D1049='Напрямки конкурса'!$L$9,'Напрямки конкурса'!$B$9,IF(D1049='Напрямки конкурса'!$L$10,'Напрямки конкурса'!$B$10,IF(D1049='Напрямки конкурса'!$L$11,'Напрямки конкурса'!$B$11,IF(D1049='Напрямки конкурса'!$L$12,'Напрямки конкурса'!$B$12,IF(D1049='Напрямки конкурса'!$L$13,'Напрямки конкурса'!$B$13,IF(D1049='Напрямки конкурса'!$L$14,'Напрямки конкурса'!$B$14,IF(D1049='Напрямки конкурса'!$L$15,'Напрямки конкурса'!$B$15,IF(D1049='Напрямки конкурса'!$L$16,'Напрямки конкурса'!$B$16,IF(D1049='Напрямки конкурса'!$L$17,'Напрямки конкурса'!$B$17,IF(D1049='Напрямки конкурса'!$L$18,'Напрямки конкурса'!$B$18,IF(D1049='Напрямки конкурса'!$L$19,'Напрямки конкурса'!$B$19,IF(D1049='Напрямки конкурса'!$L$20,'Напрямки конкурса'!$B$20,IF(D1049='Напрямки конкурса'!$L$21,'Напрямки конкурса'!$B$21,IF(D1049='Напрямки конкурса'!$L$22,'Напрямки конкурса'!$B$22,IF(D1049='Напрямки конкурса'!$L$23,'Напрямки конкурса'!$B$23,IF(D1049='Напрямки конкурса'!$L$24,'Напрямки конкурса'!$B$24,IF(D1049='Напрямки конкурса'!$L$25,'Напрямки конкурса'!$B$25,IF(D1049='Напрямки конкурса'!$L$26,'Напрямки конкурса'!$B$26,IF(D1049='Напрямки конкурса'!$L$27,'Напрямки конкурса'!$B$27,IF(D1049='Напрямки конкурса'!$L$28,'Напрямки конкурса'!$B$28,"")))))))))))))))))))))))))))</f>
        <v/>
      </c>
      <c r="C1049" s="58" t="str">
        <f>IF(D1049='Напрямки конкурса'!$L$2,'Напрямки конкурса'!$K$2,IF(D1049='Напрямки конкурса'!$L$3,'Напрямки конкурса'!$K$3,IF(D1049='Напрямки конкурса'!$L$4,'Напрямки конкурса'!$K$4,IF(D1049='Напрямки конкурса'!$L$5,'Напрямки конкурса'!$K$5,IF(D1049='Напрямки конкурса'!$L$6,'Напрямки конкурса'!$K$6,IF(D1049='Напрямки конкурса'!$L$7,'Напрямки конкурса'!$K$7,IF(D1049='Напрямки конкурса'!$L$8,'Напрямки конкурса'!$K$8,IF(D1049='Напрямки конкурса'!$L$9,'Напрямки конкурса'!$K$9,IF(D1049='Напрямки конкурса'!$L$10,'Напрямки конкурса'!$K$10,IF(D1049='Напрямки конкурса'!$L$11,'Напрямки конкурса'!$K$11,IF(D1049='Напрямки конкурса'!$L$12,'Напрямки конкурса'!$K$12,IF(D1049='Напрямки конкурса'!$L$13,'Напрямки конкурса'!$K$13,IF(D1049='Напрямки конкурса'!$L$14,'Напрямки конкурса'!$K$14,IF(D1049='Напрямки конкурса'!$L$15,'Напрямки конкурса'!$K$15,IF(D1049='Напрямки конкурса'!$L$16,'Напрямки конкурса'!$K$16,IF(D1049='Напрямки конкурса'!$L$17,'Напрямки конкурса'!$K$17,IF(D1049='Напрямки конкурса'!$L$18,'Напрямки конкурса'!$K$18,IF(D1049='Напрямки конкурса'!$L$19,'Напрямки конкурса'!$K$19,IF(D1049='Напрямки конкурса'!$L$20,'Напрямки конкурса'!$K$20,IF(D1049='Напрямки конкурса'!$L$21,'Напрямки конкурса'!$K$21,IF(D1049='Напрямки конкурса'!$L$22,'Напрямки конкурса'!$K$22,IF(D1049='Напрямки конкурса'!$L$23,'Напрямки конкурса'!$K$23,IF(D1049='Напрямки конкурса'!$L$24,'Напрямки конкурса'!$K$24,IF(D1049='Напрямки конкурса'!$L$25,'Напрямки конкурса'!$K$25,IF(D1049='Напрямки конкурса'!$L$26,'Напрямки конкурса'!$K$26,IF(D1049='Напрямки конкурса'!$L$27,'Напрямки конкурса'!$K$27,IF(D1049='Напрямки конкурса'!$L$28,'Напрямки конкурса'!$K$28,"")))))))))))))))))))))))))))</f>
        <v/>
      </c>
      <c r="D1049" s="554"/>
      <c r="E1049" s="169"/>
      <c r="F1049" s="169"/>
      <c r="G1049" s="169"/>
      <c r="H1049" s="148" t="str">
        <f>IF(I1049='Категорія витрат'!$B$2,'Категорія витрат'!$A$2,IF(I1049='Категорія витрат'!$B$3,'Категорія витрат'!$A$3,IF(I1049='Категорія витрат'!$B$4,'Категорія витрат'!$A$4,IF(I1049='Категорія витрат'!$B$5,'Категорія витрат'!$A$5,IF(I1049='Категорія витрат'!$B$6,'Категорія витрат'!$A$6,IF(I1049='Категорія витрат'!$B$7,'Категорія витрат'!$A$7,IF(I1049='Категорія витрат'!$B$8,'Категорія витрат'!$A$8,IF(I1049='Категорія витрат'!$B$9,'Категорія витрат'!$A$9,IF(I1049='Категорія витрат'!$B$10,'Категорія витрат'!$A$10,IF(I1049='Категорія витрат'!$B$11,'Категорія витрат'!$A$11,IF(I1049='Категорія витрат'!$B$12,'Категорія витрат'!$A$12,IF(I1049='Категорія витрат'!$B$13,'Категорія витрат'!$A$13,IF(I1049='Категорія витрат'!$B$14,'Категорія витрат'!$A$14,IF(I1049='Категорія витрат'!$B$15,'Категорія витрат'!$A$15,IF(I1049='Категорія витрат'!$B$16,'Категорія витрат'!$A$16,IF(I1049='Категорія витрат'!$B$17,'Категорія витрат'!$A$17,IF(I1049='Категорія витрат'!$B$18,'Категорія витрат'!$A$18,IF(I1049='Категорія витрат'!$B$19,'Категорія витрат'!$A$19,IF(I1049='Категорія витрат'!$B$20,'Категорія витрат'!$A$20,IF(I1049='Категорія витрат'!$B$21,'Категорія витрат'!$A$21,IF(I1049='Категорія витрат'!$B$22,'Категорія витрат'!$A$22,IF(I1049='Категорія витрат'!$B$23,'Категорія витрат'!$A$23,IF(I1049='Категорія витрат'!$B$24,'Категорія витрат'!$A$24,IF(I1049='Категорія витрат'!$B$25,'Категорія витрат'!$A$25,IF(I1049='Категорія витрат'!$B$26,'Категорія витрат'!$A$26,IF(I1049='Категорія витрат'!$B$27,'Категорія витрат'!$A$27,IF(I1049='Категорія витрат'!$B$28,'Категорія витрат'!$A$28,IF(I1049='Категорія витрат'!$B$29,'Категорія витрат'!$A$29,IF(I1049='Категорія витрат'!$B$30,'Категорія витрат'!$A$30,"")))))))))))))))))))))))))))))</f>
        <v/>
      </c>
      <c r="I1049" s="172"/>
      <c r="J1049" s="171"/>
      <c r="K1049" s="174"/>
      <c r="L1049" s="86">
        <f t="shared" si="571"/>
        <v>0</v>
      </c>
      <c r="M1049" s="174"/>
      <c r="N1049" s="176"/>
      <c r="O1049" s="396">
        <f t="shared" si="546"/>
        <v>0</v>
      </c>
      <c r="P1049" s="157">
        <f>IF(J1049='Категорія витрат'!$F$2,ROUND('Додаток 3._Бюджет детальний ПР'!O1049*0.3676,2),IF(J1049='Категорія витрат'!$F$3,ROUND('Додаток 3._Бюджет детальний ПР'!O1049*0.347,2),IF(J1049='Категорія витрат'!$F$4,ROUND('Додаток 3._Бюджет детальний ПР'!O1049*0.347,2),IF(J1049='Категорія витрат'!$F$7,ROUND('Додаток 3._Бюджет детальний ПР'!O1049*0.0841,2),0))))</f>
        <v>0</v>
      </c>
      <c r="Q1049" s="151">
        <f t="shared" si="544"/>
        <v>0</v>
      </c>
      <c r="R1049" s="179"/>
      <c r="S1049" s="179"/>
      <c r="T1049" s="179"/>
      <c r="U1049" s="179"/>
      <c r="V1049" s="179"/>
      <c r="W1049" s="179"/>
      <c r="X1049" s="179"/>
      <c r="Y1049" s="179"/>
      <c r="Z1049" s="179"/>
      <c r="AA1049" s="179"/>
      <c r="AB1049" s="179"/>
      <c r="AC1049" s="179"/>
      <c r="AD1049" s="48">
        <f t="shared" si="547"/>
        <v>0</v>
      </c>
      <c r="AE1049" s="48">
        <f t="shared" si="548"/>
        <v>0</v>
      </c>
      <c r="AF1049" s="48">
        <f t="shared" si="549"/>
        <v>0</v>
      </c>
      <c r="AG1049" s="48">
        <f t="shared" si="550"/>
        <v>0</v>
      </c>
      <c r="AH1049" s="48">
        <f t="shared" si="551"/>
        <v>0</v>
      </c>
      <c r="AI1049" s="48">
        <f t="shared" si="552"/>
        <v>0</v>
      </c>
      <c r="AJ1049" s="48">
        <f t="shared" si="553"/>
        <v>0</v>
      </c>
      <c r="AK1049" s="48">
        <f t="shared" si="554"/>
        <v>0</v>
      </c>
      <c r="AL1049" s="179"/>
      <c r="AM1049" s="179"/>
      <c r="AN1049" s="76"/>
      <c r="AO1049" s="174"/>
      <c r="AP1049" s="86">
        <f t="shared" si="572"/>
        <v>0</v>
      </c>
      <c r="AQ1049" s="174"/>
      <c r="AR1049" s="176"/>
      <c r="AS1049" s="169"/>
      <c r="AT1049" s="157">
        <f>IF(J1049='Категорія витрат'!$F$2,ROUND('Додаток 3._Бюджет детальний ПР'!AS1049*0.3676,2),IF(J1049='Категорія витрат'!$F$3,ROUND('Додаток 3._Бюджет детальний ПР'!AS1049*0.347,2),IF(J1049='Категорія витрат'!$F$4,ROUND('Додаток 3._Бюджет детальний ПР'!AS1049*0.347,2),IF(J1049='Категорія витрат'!$F$7,ROUND('Додаток 3._Бюджет детальний ПР'!AS1049*0.0841,2),0))))</f>
        <v>0</v>
      </c>
      <c r="AU1049" s="151">
        <f t="shared" si="545"/>
        <v>0</v>
      </c>
      <c r="AV1049" s="179"/>
      <c r="AW1049" s="179"/>
      <c r="AX1049" s="179"/>
      <c r="AY1049" s="179"/>
      <c r="AZ1049" s="179"/>
      <c r="BA1049" s="179"/>
      <c r="BB1049" s="179"/>
      <c r="BC1049" s="179"/>
      <c r="BD1049" s="179"/>
      <c r="BE1049" s="179"/>
      <c r="BF1049" s="179"/>
      <c r="BG1049" s="179"/>
      <c r="BH1049" s="48">
        <f t="shared" si="555"/>
        <v>0</v>
      </c>
      <c r="BI1049" s="48">
        <f t="shared" si="556"/>
        <v>0</v>
      </c>
      <c r="BJ1049" s="48">
        <f t="shared" si="557"/>
        <v>0</v>
      </c>
      <c r="BK1049" s="48">
        <f t="shared" si="558"/>
        <v>0</v>
      </c>
      <c r="BL1049" s="48">
        <f t="shared" si="559"/>
        <v>0</v>
      </c>
      <c r="BM1049" s="48">
        <f t="shared" si="560"/>
        <v>0</v>
      </c>
      <c r="BN1049" s="48">
        <f t="shared" si="561"/>
        <v>0</v>
      </c>
      <c r="BO1049" s="48">
        <f t="shared" si="562"/>
        <v>0</v>
      </c>
      <c r="BP1049" s="179"/>
      <c r="BQ1049" s="179"/>
      <c r="BR1049" s="189"/>
      <c r="BS1049" s="174"/>
      <c r="BT1049" s="86">
        <f t="shared" si="573"/>
        <v>0</v>
      </c>
      <c r="BU1049" s="174"/>
      <c r="BV1049" s="176"/>
      <c r="BW1049" s="169"/>
      <c r="BX1049" s="157">
        <f>IF(J1049='Категорія витрат'!$F$2,ROUND('Додаток 3._Бюджет детальний ПР'!BW1049*0.3676,2),IF(J1049='Категорія витрат'!$F$3,ROUND('Додаток 3._Бюджет детальний ПР'!BW1049*0.347,2),IF(J1049='Категорія витрат'!$F$4,ROUND('Додаток 3._Бюджет детальний ПР'!BW1049*0.347,2),IF(J1049='Категорія витрат'!$F$7,ROUND('Додаток 3._Бюджет детальний ПР'!BW1049*0.0841,2),0))))</f>
        <v>0</v>
      </c>
      <c r="BY1049" s="151">
        <f t="shared" si="574"/>
        <v>0</v>
      </c>
      <c r="BZ1049" s="179"/>
      <c r="CA1049" s="179"/>
      <c r="CB1049" s="179"/>
      <c r="CC1049" s="179"/>
      <c r="CD1049" s="179"/>
      <c r="CE1049" s="179"/>
      <c r="CF1049" s="179"/>
      <c r="CG1049" s="179"/>
      <c r="CH1049" s="179"/>
      <c r="CI1049" s="179"/>
      <c r="CJ1049" s="179"/>
      <c r="CK1049" s="179"/>
      <c r="CL1049" s="48">
        <f t="shared" si="563"/>
        <v>0</v>
      </c>
      <c r="CM1049" s="48">
        <f t="shared" si="564"/>
        <v>0</v>
      </c>
      <c r="CN1049" s="48">
        <f t="shared" si="565"/>
        <v>0</v>
      </c>
      <c r="CO1049" s="48">
        <f t="shared" si="566"/>
        <v>0</v>
      </c>
      <c r="CP1049" s="48">
        <f t="shared" si="567"/>
        <v>0</v>
      </c>
      <c r="CQ1049" s="48">
        <f t="shared" si="568"/>
        <v>0</v>
      </c>
      <c r="CR1049" s="48">
        <f t="shared" si="569"/>
        <v>0</v>
      </c>
      <c r="CS1049" s="48">
        <f t="shared" si="570"/>
        <v>0</v>
      </c>
      <c r="CT1049" s="179"/>
      <c r="CU1049" s="179"/>
    </row>
    <row r="1050" spans="1:99" ht="20.100000000000001" customHeight="1" x14ac:dyDescent="0.25">
      <c r="A1050" s="57">
        <v>1045</v>
      </c>
      <c r="B1050" s="398" t="str">
        <f>IF(D1050='Напрямки конкурса'!$L$2,'Напрямки конкурса'!$B$2,IF(D1050='Напрямки конкурса'!$L$3,'Напрямки конкурса'!$B$3,IF(D1050='Напрямки конкурса'!$L$4,'Напрямки конкурса'!$B$4,IF(D1050='Напрямки конкурса'!$L$5,'Напрямки конкурса'!$B$5,IF(D1050='Напрямки конкурса'!$L$6,'Напрямки конкурса'!$B$6,IF(D1050='Напрямки конкурса'!$L$7,'Напрямки конкурса'!$B$7,IF(D1050='Напрямки конкурса'!$L$8,'Напрямки конкурса'!$B$8,IF(D1050='Напрямки конкурса'!$L$9,'Напрямки конкурса'!$B$9,IF(D1050='Напрямки конкурса'!$L$10,'Напрямки конкурса'!$B$10,IF(D1050='Напрямки конкурса'!$L$11,'Напрямки конкурса'!$B$11,IF(D1050='Напрямки конкурса'!$L$12,'Напрямки конкурса'!$B$12,IF(D1050='Напрямки конкурса'!$L$13,'Напрямки конкурса'!$B$13,IF(D1050='Напрямки конкурса'!$L$14,'Напрямки конкурса'!$B$14,IF(D1050='Напрямки конкурса'!$L$15,'Напрямки конкурса'!$B$15,IF(D1050='Напрямки конкурса'!$L$16,'Напрямки конкурса'!$B$16,IF(D1050='Напрямки конкурса'!$L$17,'Напрямки конкурса'!$B$17,IF(D1050='Напрямки конкурса'!$L$18,'Напрямки конкурса'!$B$18,IF(D1050='Напрямки конкурса'!$L$19,'Напрямки конкурса'!$B$19,IF(D1050='Напрямки конкурса'!$L$20,'Напрямки конкурса'!$B$20,IF(D1050='Напрямки конкурса'!$L$21,'Напрямки конкурса'!$B$21,IF(D1050='Напрямки конкурса'!$L$22,'Напрямки конкурса'!$B$22,IF(D1050='Напрямки конкурса'!$L$23,'Напрямки конкурса'!$B$23,IF(D1050='Напрямки конкурса'!$L$24,'Напрямки конкурса'!$B$24,IF(D1050='Напрямки конкурса'!$L$25,'Напрямки конкурса'!$B$25,IF(D1050='Напрямки конкурса'!$L$26,'Напрямки конкурса'!$B$26,IF(D1050='Напрямки конкурса'!$L$27,'Напрямки конкурса'!$B$27,IF(D1050='Напрямки конкурса'!$L$28,'Напрямки конкурса'!$B$28,"")))))))))))))))))))))))))))</f>
        <v/>
      </c>
      <c r="C1050" s="58" t="str">
        <f>IF(D1050='Напрямки конкурса'!$L$2,'Напрямки конкурса'!$K$2,IF(D1050='Напрямки конкурса'!$L$3,'Напрямки конкурса'!$K$3,IF(D1050='Напрямки конкурса'!$L$4,'Напрямки конкурса'!$K$4,IF(D1050='Напрямки конкурса'!$L$5,'Напрямки конкурса'!$K$5,IF(D1050='Напрямки конкурса'!$L$6,'Напрямки конкурса'!$K$6,IF(D1050='Напрямки конкурса'!$L$7,'Напрямки конкурса'!$K$7,IF(D1050='Напрямки конкурса'!$L$8,'Напрямки конкурса'!$K$8,IF(D1050='Напрямки конкурса'!$L$9,'Напрямки конкурса'!$K$9,IF(D1050='Напрямки конкурса'!$L$10,'Напрямки конкурса'!$K$10,IF(D1050='Напрямки конкурса'!$L$11,'Напрямки конкурса'!$K$11,IF(D1050='Напрямки конкурса'!$L$12,'Напрямки конкурса'!$K$12,IF(D1050='Напрямки конкурса'!$L$13,'Напрямки конкурса'!$K$13,IF(D1050='Напрямки конкурса'!$L$14,'Напрямки конкурса'!$K$14,IF(D1050='Напрямки конкурса'!$L$15,'Напрямки конкурса'!$K$15,IF(D1050='Напрямки конкурса'!$L$16,'Напрямки конкурса'!$K$16,IF(D1050='Напрямки конкурса'!$L$17,'Напрямки конкурса'!$K$17,IF(D1050='Напрямки конкурса'!$L$18,'Напрямки конкурса'!$K$18,IF(D1050='Напрямки конкурса'!$L$19,'Напрямки конкурса'!$K$19,IF(D1050='Напрямки конкурса'!$L$20,'Напрямки конкурса'!$K$20,IF(D1050='Напрямки конкурса'!$L$21,'Напрямки конкурса'!$K$21,IF(D1050='Напрямки конкурса'!$L$22,'Напрямки конкурса'!$K$22,IF(D1050='Напрямки конкурса'!$L$23,'Напрямки конкурса'!$K$23,IF(D1050='Напрямки конкурса'!$L$24,'Напрямки конкурса'!$K$24,IF(D1050='Напрямки конкурса'!$L$25,'Напрямки конкурса'!$K$25,IF(D1050='Напрямки конкурса'!$L$26,'Напрямки конкурса'!$K$26,IF(D1050='Напрямки конкурса'!$L$27,'Напрямки конкурса'!$K$27,IF(D1050='Напрямки конкурса'!$L$28,'Напрямки конкурса'!$K$28,"")))))))))))))))))))))))))))</f>
        <v/>
      </c>
      <c r="D1050" s="554"/>
      <c r="E1050" s="169"/>
      <c r="F1050" s="169"/>
      <c r="G1050" s="169"/>
      <c r="H1050" s="148" t="str">
        <f>IF(I1050='Категорія витрат'!$B$2,'Категорія витрат'!$A$2,IF(I1050='Категорія витрат'!$B$3,'Категорія витрат'!$A$3,IF(I1050='Категорія витрат'!$B$4,'Категорія витрат'!$A$4,IF(I1050='Категорія витрат'!$B$5,'Категорія витрат'!$A$5,IF(I1050='Категорія витрат'!$B$6,'Категорія витрат'!$A$6,IF(I1050='Категорія витрат'!$B$7,'Категорія витрат'!$A$7,IF(I1050='Категорія витрат'!$B$8,'Категорія витрат'!$A$8,IF(I1050='Категорія витрат'!$B$9,'Категорія витрат'!$A$9,IF(I1050='Категорія витрат'!$B$10,'Категорія витрат'!$A$10,IF(I1050='Категорія витрат'!$B$11,'Категорія витрат'!$A$11,IF(I1050='Категорія витрат'!$B$12,'Категорія витрат'!$A$12,IF(I1050='Категорія витрат'!$B$13,'Категорія витрат'!$A$13,IF(I1050='Категорія витрат'!$B$14,'Категорія витрат'!$A$14,IF(I1050='Категорія витрат'!$B$15,'Категорія витрат'!$A$15,IF(I1050='Категорія витрат'!$B$16,'Категорія витрат'!$A$16,IF(I1050='Категорія витрат'!$B$17,'Категорія витрат'!$A$17,IF(I1050='Категорія витрат'!$B$18,'Категорія витрат'!$A$18,IF(I1050='Категорія витрат'!$B$19,'Категорія витрат'!$A$19,IF(I1050='Категорія витрат'!$B$20,'Категорія витрат'!$A$20,IF(I1050='Категорія витрат'!$B$21,'Категорія витрат'!$A$21,IF(I1050='Категорія витрат'!$B$22,'Категорія витрат'!$A$22,IF(I1050='Категорія витрат'!$B$23,'Категорія витрат'!$A$23,IF(I1050='Категорія витрат'!$B$24,'Категорія витрат'!$A$24,IF(I1050='Категорія витрат'!$B$25,'Категорія витрат'!$A$25,IF(I1050='Категорія витрат'!$B$26,'Категорія витрат'!$A$26,IF(I1050='Категорія витрат'!$B$27,'Категорія витрат'!$A$27,IF(I1050='Категорія витрат'!$B$28,'Категорія витрат'!$A$28,IF(I1050='Категорія витрат'!$B$29,'Категорія витрат'!$A$29,IF(I1050='Категорія витрат'!$B$30,'Категорія витрат'!$A$30,"")))))))))))))))))))))))))))))</f>
        <v/>
      </c>
      <c r="I1050" s="172"/>
      <c r="J1050" s="171"/>
      <c r="K1050" s="174"/>
      <c r="L1050" s="86">
        <f t="shared" si="571"/>
        <v>0</v>
      </c>
      <c r="M1050" s="174"/>
      <c r="N1050" s="176"/>
      <c r="O1050" s="396">
        <f t="shared" si="546"/>
        <v>0</v>
      </c>
      <c r="P1050" s="157">
        <f>IF(J1050='Категорія витрат'!$F$2,ROUND('Додаток 3._Бюджет детальний ПР'!O1050*0.3676,2),IF(J1050='Категорія витрат'!$F$3,ROUND('Додаток 3._Бюджет детальний ПР'!O1050*0.347,2),IF(J1050='Категорія витрат'!$F$4,ROUND('Додаток 3._Бюджет детальний ПР'!O1050*0.347,2),IF(J1050='Категорія витрат'!$F$7,ROUND('Додаток 3._Бюджет детальний ПР'!O1050*0.0841,2),0))))</f>
        <v>0</v>
      </c>
      <c r="Q1050" s="151">
        <f t="shared" si="544"/>
        <v>0</v>
      </c>
      <c r="R1050" s="179"/>
      <c r="S1050" s="179"/>
      <c r="T1050" s="179"/>
      <c r="U1050" s="179"/>
      <c r="V1050" s="179"/>
      <c r="W1050" s="179"/>
      <c r="X1050" s="179"/>
      <c r="Y1050" s="179"/>
      <c r="Z1050" s="179"/>
      <c r="AA1050" s="179"/>
      <c r="AB1050" s="179"/>
      <c r="AC1050" s="179"/>
      <c r="AD1050" s="48">
        <f t="shared" si="547"/>
        <v>0</v>
      </c>
      <c r="AE1050" s="48">
        <f t="shared" si="548"/>
        <v>0</v>
      </c>
      <c r="AF1050" s="48">
        <f t="shared" si="549"/>
        <v>0</v>
      </c>
      <c r="AG1050" s="48">
        <f t="shared" si="550"/>
        <v>0</v>
      </c>
      <c r="AH1050" s="48">
        <f t="shared" si="551"/>
        <v>0</v>
      </c>
      <c r="AI1050" s="48">
        <f t="shared" si="552"/>
        <v>0</v>
      </c>
      <c r="AJ1050" s="48">
        <f t="shared" si="553"/>
        <v>0</v>
      </c>
      <c r="AK1050" s="48">
        <f t="shared" si="554"/>
        <v>0</v>
      </c>
      <c r="AL1050" s="179"/>
      <c r="AM1050" s="179"/>
      <c r="AN1050" s="76"/>
      <c r="AO1050" s="174"/>
      <c r="AP1050" s="86">
        <f t="shared" si="572"/>
        <v>0</v>
      </c>
      <c r="AQ1050" s="174"/>
      <c r="AR1050" s="176"/>
      <c r="AS1050" s="169"/>
      <c r="AT1050" s="157">
        <f>IF(J1050='Категорія витрат'!$F$2,ROUND('Додаток 3._Бюджет детальний ПР'!AS1050*0.3676,2),IF(J1050='Категорія витрат'!$F$3,ROUND('Додаток 3._Бюджет детальний ПР'!AS1050*0.347,2),IF(J1050='Категорія витрат'!$F$4,ROUND('Додаток 3._Бюджет детальний ПР'!AS1050*0.347,2),IF(J1050='Категорія витрат'!$F$7,ROUND('Додаток 3._Бюджет детальний ПР'!AS1050*0.0841,2),0))))</f>
        <v>0</v>
      </c>
      <c r="AU1050" s="151">
        <f t="shared" si="545"/>
        <v>0</v>
      </c>
      <c r="AV1050" s="179"/>
      <c r="AW1050" s="179"/>
      <c r="AX1050" s="179"/>
      <c r="AY1050" s="179"/>
      <c r="AZ1050" s="179"/>
      <c r="BA1050" s="179"/>
      <c r="BB1050" s="179"/>
      <c r="BC1050" s="179"/>
      <c r="BD1050" s="179"/>
      <c r="BE1050" s="179"/>
      <c r="BF1050" s="179"/>
      <c r="BG1050" s="179"/>
      <c r="BH1050" s="48">
        <f t="shared" si="555"/>
        <v>0</v>
      </c>
      <c r="BI1050" s="48">
        <f t="shared" si="556"/>
        <v>0</v>
      </c>
      <c r="BJ1050" s="48">
        <f t="shared" si="557"/>
        <v>0</v>
      </c>
      <c r="BK1050" s="48">
        <f t="shared" si="558"/>
        <v>0</v>
      </c>
      <c r="BL1050" s="48">
        <f t="shared" si="559"/>
        <v>0</v>
      </c>
      <c r="BM1050" s="48">
        <f t="shared" si="560"/>
        <v>0</v>
      </c>
      <c r="BN1050" s="48">
        <f t="shared" si="561"/>
        <v>0</v>
      </c>
      <c r="BO1050" s="48">
        <f t="shared" si="562"/>
        <v>0</v>
      </c>
      <c r="BP1050" s="179"/>
      <c r="BQ1050" s="179"/>
      <c r="BR1050" s="189"/>
      <c r="BS1050" s="174"/>
      <c r="BT1050" s="86">
        <f t="shared" si="573"/>
        <v>0</v>
      </c>
      <c r="BU1050" s="174"/>
      <c r="BV1050" s="176"/>
      <c r="BW1050" s="169"/>
      <c r="BX1050" s="157">
        <f>IF(J1050='Категорія витрат'!$F$2,ROUND('Додаток 3._Бюджет детальний ПР'!BW1050*0.3676,2),IF(J1050='Категорія витрат'!$F$3,ROUND('Додаток 3._Бюджет детальний ПР'!BW1050*0.347,2),IF(J1050='Категорія витрат'!$F$4,ROUND('Додаток 3._Бюджет детальний ПР'!BW1050*0.347,2),IF(J1050='Категорія витрат'!$F$7,ROUND('Додаток 3._Бюджет детальний ПР'!BW1050*0.0841,2),0))))</f>
        <v>0</v>
      </c>
      <c r="BY1050" s="151">
        <f t="shared" si="574"/>
        <v>0</v>
      </c>
      <c r="BZ1050" s="179"/>
      <c r="CA1050" s="179"/>
      <c r="CB1050" s="179"/>
      <c r="CC1050" s="179"/>
      <c r="CD1050" s="179"/>
      <c r="CE1050" s="179"/>
      <c r="CF1050" s="179"/>
      <c r="CG1050" s="179"/>
      <c r="CH1050" s="179"/>
      <c r="CI1050" s="179"/>
      <c r="CJ1050" s="179"/>
      <c r="CK1050" s="179"/>
      <c r="CL1050" s="48">
        <f t="shared" si="563"/>
        <v>0</v>
      </c>
      <c r="CM1050" s="48">
        <f t="shared" si="564"/>
        <v>0</v>
      </c>
      <c r="CN1050" s="48">
        <f t="shared" si="565"/>
        <v>0</v>
      </c>
      <c r="CO1050" s="48">
        <f t="shared" si="566"/>
        <v>0</v>
      </c>
      <c r="CP1050" s="48">
        <f t="shared" si="567"/>
        <v>0</v>
      </c>
      <c r="CQ1050" s="48">
        <f t="shared" si="568"/>
        <v>0</v>
      </c>
      <c r="CR1050" s="48">
        <f t="shared" si="569"/>
        <v>0</v>
      </c>
      <c r="CS1050" s="48">
        <f t="shared" si="570"/>
        <v>0</v>
      </c>
      <c r="CT1050" s="179"/>
      <c r="CU1050" s="179"/>
    </row>
    <row r="1051" spans="1:99" ht="20.100000000000001" customHeight="1" x14ac:dyDescent="0.25">
      <c r="A1051" s="57">
        <v>1046</v>
      </c>
      <c r="B1051" s="398" t="str">
        <f>IF(D1051='Напрямки конкурса'!$L$2,'Напрямки конкурса'!$B$2,IF(D1051='Напрямки конкурса'!$L$3,'Напрямки конкурса'!$B$3,IF(D1051='Напрямки конкурса'!$L$4,'Напрямки конкурса'!$B$4,IF(D1051='Напрямки конкурса'!$L$5,'Напрямки конкурса'!$B$5,IF(D1051='Напрямки конкурса'!$L$6,'Напрямки конкурса'!$B$6,IF(D1051='Напрямки конкурса'!$L$7,'Напрямки конкурса'!$B$7,IF(D1051='Напрямки конкурса'!$L$8,'Напрямки конкурса'!$B$8,IF(D1051='Напрямки конкурса'!$L$9,'Напрямки конкурса'!$B$9,IF(D1051='Напрямки конкурса'!$L$10,'Напрямки конкурса'!$B$10,IF(D1051='Напрямки конкурса'!$L$11,'Напрямки конкурса'!$B$11,IF(D1051='Напрямки конкурса'!$L$12,'Напрямки конкурса'!$B$12,IF(D1051='Напрямки конкурса'!$L$13,'Напрямки конкурса'!$B$13,IF(D1051='Напрямки конкурса'!$L$14,'Напрямки конкурса'!$B$14,IF(D1051='Напрямки конкурса'!$L$15,'Напрямки конкурса'!$B$15,IF(D1051='Напрямки конкурса'!$L$16,'Напрямки конкурса'!$B$16,IF(D1051='Напрямки конкурса'!$L$17,'Напрямки конкурса'!$B$17,IF(D1051='Напрямки конкурса'!$L$18,'Напрямки конкурса'!$B$18,IF(D1051='Напрямки конкурса'!$L$19,'Напрямки конкурса'!$B$19,IF(D1051='Напрямки конкурса'!$L$20,'Напрямки конкурса'!$B$20,IF(D1051='Напрямки конкурса'!$L$21,'Напрямки конкурса'!$B$21,IF(D1051='Напрямки конкурса'!$L$22,'Напрямки конкурса'!$B$22,IF(D1051='Напрямки конкурса'!$L$23,'Напрямки конкурса'!$B$23,IF(D1051='Напрямки конкурса'!$L$24,'Напрямки конкурса'!$B$24,IF(D1051='Напрямки конкурса'!$L$25,'Напрямки конкурса'!$B$25,IF(D1051='Напрямки конкурса'!$L$26,'Напрямки конкурса'!$B$26,IF(D1051='Напрямки конкурса'!$L$27,'Напрямки конкурса'!$B$27,IF(D1051='Напрямки конкурса'!$L$28,'Напрямки конкурса'!$B$28,"")))))))))))))))))))))))))))</f>
        <v/>
      </c>
      <c r="C1051" s="58" t="str">
        <f>IF(D1051='Напрямки конкурса'!$L$2,'Напрямки конкурса'!$K$2,IF(D1051='Напрямки конкурса'!$L$3,'Напрямки конкурса'!$K$3,IF(D1051='Напрямки конкурса'!$L$4,'Напрямки конкурса'!$K$4,IF(D1051='Напрямки конкурса'!$L$5,'Напрямки конкурса'!$K$5,IF(D1051='Напрямки конкурса'!$L$6,'Напрямки конкурса'!$K$6,IF(D1051='Напрямки конкурса'!$L$7,'Напрямки конкурса'!$K$7,IF(D1051='Напрямки конкурса'!$L$8,'Напрямки конкурса'!$K$8,IF(D1051='Напрямки конкурса'!$L$9,'Напрямки конкурса'!$K$9,IF(D1051='Напрямки конкурса'!$L$10,'Напрямки конкурса'!$K$10,IF(D1051='Напрямки конкурса'!$L$11,'Напрямки конкурса'!$K$11,IF(D1051='Напрямки конкурса'!$L$12,'Напрямки конкурса'!$K$12,IF(D1051='Напрямки конкурса'!$L$13,'Напрямки конкурса'!$K$13,IF(D1051='Напрямки конкурса'!$L$14,'Напрямки конкурса'!$K$14,IF(D1051='Напрямки конкурса'!$L$15,'Напрямки конкурса'!$K$15,IF(D1051='Напрямки конкурса'!$L$16,'Напрямки конкурса'!$K$16,IF(D1051='Напрямки конкурса'!$L$17,'Напрямки конкурса'!$K$17,IF(D1051='Напрямки конкурса'!$L$18,'Напрямки конкурса'!$K$18,IF(D1051='Напрямки конкурса'!$L$19,'Напрямки конкурса'!$K$19,IF(D1051='Напрямки конкурса'!$L$20,'Напрямки конкурса'!$K$20,IF(D1051='Напрямки конкурса'!$L$21,'Напрямки конкурса'!$K$21,IF(D1051='Напрямки конкурса'!$L$22,'Напрямки конкурса'!$K$22,IF(D1051='Напрямки конкурса'!$L$23,'Напрямки конкурса'!$K$23,IF(D1051='Напрямки конкурса'!$L$24,'Напрямки конкурса'!$K$24,IF(D1051='Напрямки конкурса'!$L$25,'Напрямки конкурса'!$K$25,IF(D1051='Напрямки конкурса'!$L$26,'Напрямки конкурса'!$K$26,IF(D1051='Напрямки конкурса'!$L$27,'Напрямки конкурса'!$K$27,IF(D1051='Напрямки конкурса'!$L$28,'Напрямки конкурса'!$K$28,"")))))))))))))))))))))))))))</f>
        <v/>
      </c>
      <c r="D1051" s="554"/>
      <c r="E1051" s="169"/>
      <c r="F1051" s="169"/>
      <c r="G1051" s="169"/>
      <c r="H1051" s="148" t="str">
        <f>IF(I1051='Категорія витрат'!$B$2,'Категорія витрат'!$A$2,IF(I1051='Категорія витрат'!$B$3,'Категорія витрат'!$A$3,IF(I1051='Категорія витрат'!$B$4,'Категорія витрат'!$A$4,IF(I1051='Категорія витрат'!$B$5,'Категорія витрат'!$A$5,IF(I1051='Категорія витрат'!$B$6,'Категорія витрат'!$A$6,IF(I1051='Категорія витрат'!$B$7,'Категорія витрат'!$A$7,IF(I1051='Категорія витрат'!$B$8,'Категорія витрат'!$A$8,IF(I1051='Категорія витрат'!$B$9,'Категорія витрат'!$A$9,IF(I1051='Категорія витрат'!$B$10,'Категорія витрат'!$A$10,IF(I1051='Категорія витрат'!$B$11,'Категорія витрат'!$A$11,IF(I1051='Категорія витрат'!$B$12,'Категорія витрат'!$A$12,IF(I1051='Категорія витрат'!$B$13,'Категорія витрат'!$A$13,IF(I1051='Категорія витрат'!$B$14,'Категорія витрат'!$A$14,IF(I1051='Категорія витрат'!$B$15,'Категорія витрат'!$A$15,IF(I1051='Категорія витрат'!$B$16,'Категорія витрат'!$A$16,IF(I1051='Категорія витрат'!$B$17,'Категорія витрат'!$A$17,IF(I1051='Категорія витрат'!$B$18,'Категорія витрат'!$A$18,IF(I1051='Категорія витрат'!$B$19,'Категорія витрат'!$A$19,IF(I1051='Категорія витрат'!$B$20,'Категорія витрат'!$A$20,IF(I1051='Категорія витрат'!$B$21,'Категорія витрат'!$A$21,IF(I1051='Категорія витрат'!$B$22,'Категорія витрат'!$A$22,IF(I1051='Категорія витрат'!$B$23,'Категорія витрат'!$A$23,IF(I1051='Категорія витрат'!$B$24,'Категорія витрат'!$A$24,IF(I1051='Категорія витрат'!$B$25,'Категорія витрат'!$A$25,IF(I1051='Категорія витрат'!$B$26,'Категорія витрат'!$A$26,IF(I1051='Категорія витрат'!$B$27,'Категорія витрат'!$A$27,IF(I1051='Категорія витрат'!$B$28,'Категорія витрат'!$A$28,IF(I1051='Категорія витрат'!$B$29,'Категорія витрат'!$A$29,IF(I1051='Категорія витрат'!$B$30,'Категорія витрат'!$A$30,"")))))))))))))))))))))))))))))</f>
        <v/>
      </c>
      <c r="I1051" s="172"/>
      <c r="J1051" s="171"/>
      <c r="K1051" s="174"/>
      <c r="L1051" s="86">
        <f t="shared" si="571"/>
        <v>0</v>
      </c>
      <c r="M1051" s="174"/>
      <c r="N1051" s="176"/>
      <c r="O1051" s="396">
        <f t="shared" si="546"/>
        <v>0</v>
      </c>
      <c r="P1051" s="157">
        <f>IF(J1051='Категорія витрат'!$F$2,ROUND('Додаток 3._Бюджет детальний ПР'!O1051*0.3676,2),IF(J1051='Категорія витрат'!$F$3,ROUND('Додаток 3._Бюджет детальний ПР'!O1051*0.347,2),IF(J1051='Категорія витрат'!$F$4,ROUND('Додаток 3._Бюджет детальний ПР'!O1051*0.347,2),IF(J1051='Категорія витрат'!$F$7,ROUND('Додаток 3._Бюджет детальний ПР'!O1051*0.0841,2),0))))</f>
        <v>0</v>
      </c>
      <c r="Q1051" s="151">
        <f t="shared" si="544"/>
        <v>0</v>
      </c>
      <c r="R1051" s="179"/>
      <c r="S1051" s="179"/>
      <c r="T1051" s="179"/>
      <c r="U1051" s="179"/>
      <c r="V1051" s="179"/>
      <c r="W1051" s="179"/>
      <c r="X1051" s="179"/>
      <c r="Y1051" s="179"/>
      <c r="Z1051" s="179"/>
      <c r="AA1051" s="179"/>
      <c r="AB1051" s="179"/>
      <c r="AC1051" s="179"/>
      <c r="AD1051" s="48">
        <f t="shared" si="547"/>
        <v>0</v>
      </c>
      <c r="AE1051" s="48">
        <f t="shared" si="548"/>
        <v>0</v>
      </c>
      <c r="AF1051" s="48">
        <f t="shared" si="549"/>
        <v>0</v>
      </c>
      <c r="AG1051" s="48">
        <f t="shared" si="550"/>
        <v>0</v>
      </c>
      <c r="AH1051" s="48">
        <f t="shared" si="551"/>
        <v>0</v>
      </c>
      <c r="AI1051" s="48">
        <f t="shared" si="552"/>
        <v>0</v>
      </c>
      <c r="AJ1051" s="48">
        <f t="shared" si="553"/>
        <v>0</v>
      </c>
      <c r="AK1051" s="48">
        <f t="shared" si="554"/>
        <v>0</v>
      </c>
      <c r="AL1051" s="179"/>
      <c r="AM1051" s="179"/>
      <c r="AN1051" s="76"/>
      <c r="AO1051" s="174"/>
      <c r="AP1051" s="86">
        <f t="shared" si="572"/>
        <v>0</v>
      </c>
      <c r="AQ1051" s="174"/>
      <c r="AR1051" s="176"/>
      <c r="AS1051" s="169"/>
      <c r="AT1051" s="157">
        <f>IF(J1051='Категорія витрат'!$F$2,ROUND('Додаток 3._Бюджет детальний ПР'!AS1051*0.3676,2),IF(J1051='Категорія витрат'!$F$3,ROUND('Додаток 3._Бюджет детальний ПР'!AS1051*0.347,2),IF(J1051='Категорія витрат'!$F$4,ROUND('Додаток 3._Бюджет детальний ПР'!AS1051*0.347,2),IF(J1051='Категорія витрат'!$F$7,ROUND('Додаток 3._Бюджет детальний ПР'!AS1051*0.0841,2),0))))</f>
        <v>0</v>
      </c>
      <c r="AU1051" s="151">
        <f t="shared" si="545"/>
        <v>0</v>
      </c>
      <c r="AV1051" s="179"/>
      <c r="AW1051" s="179"/>
      <c r="AX1051" s="179"/>
      <c r="AY1051" s="179"/>
      <c r="AZ1051" s="179"/>
      <c r="BA1051" s="179"/>
      <c r="BB1051" s="179"/>
      <c r="BC1051" s="179"/>
      <c r="BD1051" s="179"/>
      <c r="BE1051" s="179"/>
      <c r="BF1051" s="179"/>
      <c r="BG1051" s="179"/>
      <c r="BH1051" s="48">
        <f t="shared" si="555"/>
        <v>0</v>
      </c>
      <c r="BI1051" s="48">
        <f t="shared" si="556"/>
        <v>0</v>
      </c>
      <c r="BJ1051" s="48">
        <f t="shared" si="557"/>
        <v>0</v>
      </c>
      <c r="BK1051" s="48">
        <f t="shared" si="558"/>
        <v>0</v>
      </c>
      <c r="BL1051" s="48">
        <f t="shared" si="559"/>
        <v>0</v>
      </c>
      <c r="BM1051" s="48">
        <f t="shared" si="560"/>
        <v>0</v>
      </c>
      <c r="BN1051" s="48">
        <f t="shared" si="561"/>
        <v>0</v>
      </c>
      <c r="BO1051" s="48">
        <f t="shared" si="562"/>
        <v>0</v>
      </c>
      <c r="BP1051" s="179"/>
      <c r="BQ1051" s="179"/>
      <c r="BR1051" s="189"/>
      <c r="BS1051" s="174"/>
      <c r="BT1051" s="86">
        <f t="shared" si="573"/>
        <v>0</v>
      </c>
      <c r="BU1051" s="174"/>
      <c r="BV1051" s="176"/>
      <c r="BW1051" s="169"/>
      <c r="BX1051" s="157">
        <f>IF(J1051='Категорія витрат'!$F$2,ROUND('Додаток 3._Бюджет детальний ПР'!BW1051*0.3676,2),IF(J1051='Категорія витрат'!$F$3,ROUND('Додаток 3._Бюджет детальний ПР'!BW1051*0.347,2),IF(J1051='Категорія витрат'!$F$4,ROUND('Додаток 3._Бюджет детальний ПР'!BW1051*0.347,2),IF(J1051='Категорія витрат'!$F$7,ROUND('Додаток 3._Бюджет детальний ПР'!BW1051*0.0841,2),0))))</f>
        <v>0</v>
      </c>
      <c r="BY1051" s="151">
        <f t="shared" si="574"/>
        <v>0</v>
      </c>
      <c r="BZ1051" s="179"/>
      <c r="CA1051" s="179"/>
      <c r="CB1051" s="179"/>
      <c r="CC1051" s="179"/>
      <c r="CD1051" s="179"/>
      <c r="CE1051" s="179"/>
      <c r="CF1051" s="179"/>
      <c r="CG1051" s="179"/>
      <c r="CH1051" s="179"/>
      <c r="CI1051" s="179"/>
      <c r="CJ1051" s="179"/>
      <c r="CK1051" s="179"/>
      <c r="CL1051" s="48">
        <f t="shared" si="563"/>
        <v>0</v>
      </c>
      <c r="CM1051" s="48">
        <f t="shared" si="564"/>
        <v>0</v>
      </c>
      <c r="CN1051" s="48">
        <f t="shared" si="565"/>
        <v>0</v>
      </c>
      <c r="CO1051" s="48">
        <f t="shared" si="566"/>
        <v>0</v>
      </c>
      <c r="CP1051" s="48">
        <f t="shared" si="567"/>
        <v>0</v>
      </c>
      <c r="CQ1051" s="48">
        <f t="shared" si="568"/>
        <v>0</v>
      </c>
      <c r="CR1051" s="48">
        <f t="shared" si="569"/>
        <v>0</v>
      </c>
      <c r="CS1051" s="48">
        <f t="shared" si="570"/>
        <v>0</v>
      </c>
      <c r="CT1051" s="179"/>
      <c r="CU1051" s="179"/>
    </row>
    <row r="1052" spans="1:99" ht="20.100000000000001" customHeight="1" x14ac:dyDescent="0.25">
      <c r="A1052" s="57">
        <v>1047</v>
      </c>
      <c r="B1052" s="398" t="str">
        <f>IF(D1052='Напрямки конкурса'!$L$2,'Напрямки конкурса'!$B$2,IF(D1052='Напрямки конкурса'!$L$3,'Напрямки конкурса'!$B$3,IF(D1052='Напрямки конкурса'!$L$4,'Напрямки конкурса'!$B$4,IF(D1052='Напрямки конкурса'!$L$5,'Напрямки конкурса'!$B$5,IF(D1052='Напрямки конкурса'!$L$6,'Напрямки конкурса'!$B$6,IF(D1052='Напрямки конкурса'!$L$7,'Напрямки конкурса'!$B$7,IF(D1052='Напрямки конкурса'!$L$8,'Напрямки конкурса'!$B$8,IF(D1052='Напрямки конкурса'!$L$9,'Напрямки конкурса'!$B$9,IF(D1052='Напрямки конкурса'!$L$10,'Напрямки конкурса'!$B$10,IF(D1052='Напрямки конкурса'!$L$11,'Напрямки конкурса'!$B$11,IF(D1052='Напрямки конкурса'!$L$12,'Напрямки конкурса'!$B$12,IF(D1052='Напрямки конкурса'!$L$13,'Напрямки конкурса'!$B$13,IF(D1052='Напрямки конкурса'!$L$14,'Напрямки конкурса'!$B$14,IF(D1052='Напрямки конкурса'!$L$15,'Напрямки конкурса'!$B$15,IF(D1052='Напрямки конкурса'!$L$16,'Напрямки конкурса'!$B$16,IF(D1052='Напрямки конкурса'!$L$17,'Напрямки конкурса'!$B$17,IF(D1052='Напрямки конкурса'!$L$18,'Напрямки конкурса'!$B$18,IF(D1052='Напрямки конкурса'!$L$19,'Напрямки конкурса'!$B$19,IF(D1052='Напрямки конкурса'!$L$20,'Напрямки конкурса'!$B$20,IF(D1052='Напрямки конкурса'!$L$21,'Напрямки конкурса'!$B$21,IF(D1052='Напрямки конкурса'!$L$22,'Напрямки конкурса'!$B$22,IF(D1052='Напрямки конкурса'!$L$23,'Напрямки конкурса'!$B$23,IF(D1052='Напрямки конкурса'!$L$24,'Напрямки конкурса'!$B$24,IF(D1052='Напрямки конкурса'!$L$25,'Напрямки конкурса'!$B$25,IF(D1052='Напрямки конкурса'!$L$26,'Напрямки конкурса'!$B$26,IF(D1052='Напрямки конкурса'!$L$27,'Напрямки конкурса'!$B$27,IF(D1052='Напрямки конкурса'!$L$28,'Напрямки конкурса'!$B$28,"")))))))))))))))))))))))))))</f>
        <v/>
      </c>
      <c r="C1052" s="58" t="str">
        <f>IF(D1052='Напрямки конкурса'!$L$2,'Напрямки конкурса'!$K$2,IF(D1052='Напрямки конкурса'!$L$3,'Напрямки конкурса'!$K$3,IF(D1052='Напрямки конкурса'!$L$4,'Напрямки конкурса'!$K$4,IF(D1052='Напрямки конкурса'!$L$5,'Напрямки конкурса'!$K$5,IF(D1052='Напрямки конкурса'!$L$6,'Напрямки конкурса'!$K$6,IF(D1052='Напрямки конкурса'!$L$7,'Напрямки конкурса'!$K$7,IF(D1052='Напрямки конкурса'!$L$8,'Напрямки конкурса'!$K$8,IF(D1052='Напрямки конкурса'!$L$9,'Напрямки конкурса'!$K$9,IF(D1052='Напрямки конкурса'!$L$10,'Напрямки конкурса'!$K$10,IF(D1052='Напрямки конкурса'!$L$11,'Напрямки конкурса'!$K$11,IF(D1052='Напрямки конкурса'!$L$12,'Напрямки конкурса'!$K$12,IF(D1052='Напрямки конкурса'!$L$13,'Напрямки конкурса'!$K$13,IF(D1052='Напрямки конкурса'!$L$14,'Напрямки конкурса'!$K$14,IF(D1052='Напрямки конкурса'!$L$15,'Напрямки конкурса'!$K$15,IF(D1052='Напрямки конкурса'!$L$16,'Напрямки конкурса'!$K$16,IF(D1052='Напрямки конкурса'!$L$17,'Напрямки конкурса'!$K$17,IF(D1052='Напрямки конкурса'!$L$18,'Напрямки конкурса'!$K$18,IF(D1052='Напрямки конкурса'!$L$19,'Напрямки конкурса'!$K$19,IF(D1052='Напрямки конкурса'!$L$20,'Напрямки конкурса'!$K$20,IF(D1052='Напрямки конкурса'!$L$21,'Напрямки конкурса'!$K$21,IF(D1052='Напрямки конкурса'!$L$22,'Напрямки конкурса'!$K$22,IF(D1052='Напрямки конкурса'!$L$23,'Напрямки конкурса'!$K$23,IF(D1052='Напрямки конкурса'!$L$24,'Напрямки конкурса'!$K$24,IF(D1052='Напрямки конкурса'!$L$25,'Напрямки конкурса'!$K$25,IF(D1052='Напрямки конкурса'!$L$26,'Напрямки конкурса'!$K$26,IF(D1052='Напрямки конкурса'!$L$27,'Напрямки конкурса'!$K$27,IF(D1052='Напрямки конкурса'!$L$28,'Напрямки конкурса'!$K$28,"")))))))))))))))))))))))))))</f>
        <v/>
      </c>
      <c r="D1052" s="554"/>
      <c r="E1052" s="169"/>
      <c r="F1052" s="169"/>
      <c r="G1052" s="169"/>
      <c r="H1052" s="148" t="str">
        <f>IF(I1052='Категорія витрат'!$B$2,'Категорія витрат'!$A$2,IF(I1052='Категорія витрат'!$B$3,'Категорія витрат'!$A$3,IF(I1052='Категорія витрат'!$B$4,'Категорія витрат'!$A$4,IF(I1052='Категорія витрат'!$B$5,'Категорія витрат'!$A$5,IF(I1052='Категорія витрат'!$B$6,'Категорія витрат'!$A$6,IF(I1052='Категорія витрат'!$B$7,'Категорія витрат'!$A$7,IF(I1052='Категорія витрат'!$B$8,'Категорія витрат'!$A$8,IF(I1052='Категорія витрат'!$B$9,'Категорія витрат'!$A$9,IF(I1052='Категорія витрат'!$B$10,'Категорія витрат'!$A$10,IF(I1052='Категорія витрат'!$B$11,'Категорія витрат'!$A$11,IF(I1052='Категорія витрат'!$B$12,'Категорія витрат'!$A$12,IF(I1052='Категорія витрат'!$B$13,'Категорія витрат'!$A$13,IF(I1052='Категорія витрат'!$B$14,'Категорія витрат'!$A$14,IF(I1052='Категорія витрат'!$B$15,'Категорія витрат'!$A$15,IF(I1052='Категорія витрат'!$B$16,'Категорія витрат'!$A$16,IF(I1052='Категорія витрат'!$B$17,'Категорія витрат'!$A$17,IF(I1052='Категорія витрат'!$B$18,'Категорія витрат'!$A$18,IF(I1052='Категорія витрат'!$B$19,'Категорія витрат'!$A$19,IF(I1052='Категорія витрат'!$B$20,'Категорія витрат'!$A$20,IF(I1052='Категорія витрат'!$B$21,'Категорія витрат'!$A$21,IF(I1052='Категорія витрат'!$B$22,'Категорія витрат'!$A$22,IF(I1052='Категорія витрат'!$B$23,'Категорія витрат'!$A$23,IF(I1052='Категорія витрат'!$B$24,'Категорія витрат'!$A$24,IF(I1052='Категорія витрат'!$B$25,'Категорія витрат'!$A$25,IF(I1052='Категорія витрат'!$B$26,'Категорія витрат'!$A$26,IF(I1052='Категорія витрат'!$B$27,'Категорія витрат'!$A$27,IF(I1052='Категорія витрат'!$B$28,'Категорія витрат'!$A$28,IF(I1052='Категорія витрат'!$B$29,'Категорія витрат'!$A$29,IF(I1052='Категорія витрат'!$B$30,'Категорія витрат'!$A$30,"")))))))))))))))))))))))))))))</f>
        <v/>
      </c>
      <c r="I1052" s="172"/>
      <c r="J1052" s="171"/>
      <c r="K1052" s="174"/>
      <c r="L1052" s="86">
        <f t="shared" si="571"/>
        <v>0</v>
      </c>
      <c r="M1052" s="174"/>
      <c r="N1052" s="176"/>
      <c r="O1052" s="396">
        <f t="shared" si="546"/>
        <v>0</v>
      </c>
      <c r="P1052" s="157">
        <f>IF(J1052='Категорія витрат'!$F$2,ROUND('Додаток 3._Бюджет детальний ПР'!O1052*0.3676,2),IF(J1052='Категорія витрат'!$F$3,ROUND('Додаток 3._Бюджет детальний ПР'!O1052*0.347,2),IF(J1052='Категорія витрат'!$F$4,ROUND('Додаток 3._Бюджет детальний ПР'!O1052*0.347,2),IF(J1052='Категорія витрат'!$F$7,ROUND('Додаток 3._Бюджет детальний ПР'!O1052*0.0841,2),0))))</f>
        <v>0</v>
      </c>
      <c r="Q1052" s="151">
        <f t="shared" si="544"/>
        <v>0</v>
      </c>
      <c r="R1052" s="179"/>
      <c r="S1052" s="179"/>
      <c r="T1052" s="179"/>
      <c r="U1052" s="179"/>
      <c r="V1052" s="179"/>
      <c r="W1052" s="179"/>
      <c r="X1052" s="179"/>
      <c r="Y1052" s="179"/>
      <c r="Z1052" s="179"/>
      <c r="AA1052" s="179"/>
      <c r="AB1052" s="179"/>
      <c r="AC1052" s="179"/>
      <c r="AD1052" s="48">
        <f t="shared" si="547"/>
        <v>0</v>
      </c>
      <c r="AE1052" s="48">
        <f t="shared" si="548"/>
        <v>0</v>
      </c>
      <c r="AF1052" s="48">
        <f t="shared" si="549"/>
        <v>0</v>
      </c>
      <c r="AG1052" s="48">
        <f t="shared" si="550"/>
        <v>0</v>
      </c>
      <c r="AH1052" s="48">
        <f t="shared" si="551"/>
        <v>0</v>
      </c>
      <c r="AI1052" s="48">
        <f t="shared" si="552"/>
        <v>0</v>
      </c>
      <c r="AJ1052" s="48">
        <f t="shared" si="553"/>
        <v>0</v>
      </c>
      <c r="AK1052" s="48">
        <f t="shared" si="554"/>
        <v>0</v>
      </c>
      <c r="AL1052" s="179"/>
      <c r="AM1052" s="179"/>
      <c r="AN1052" s="76"/>
      <c r="AO1052" s="174"/>
      <c r="AP1052" s="86">
        <f t="shared" si="572"/>
        <v>0</v>
      </c>
      <c r="AQ1052" s="174"/>
      <c r="AR1052" s="176"/>
      <c r="AS1052" s="169"/>
      <c r="AT1052" s="157">
        <f>IF(J1052='Категорія витрат'!$F$2,ROUND('Додаток 3._Бюджет детальний ПР'!AS1052*0.3676,2),IF(J1052='Категорія витрат'!$F$3,ROUND('Додаток 3._Бюджет детальний ПР'!AS1052*0.347,2),IF(J1052='Категорія витрат'!$F$4,ROUND('Додаток 3._Бюджет детальний ПР'!AS1052*0.347,2),IF(J1052='Категорія витрат'!$F$7,ROUND('Додаток 3._Бюджет детальний ПР'!AS1052*0.0841,2),0))))</f>
        <v>0</v>
      </c>
      <c r="AU1052" s="151">
        <f t="shared" si="545"/>
        <v>0</v>
      </c>
      <c r="AV1052" s="179"/>
      <c r="AW1052" s="179"/>
      <c r="AX1052" s="179"/>
      <c r="AY1052" s="179"/>
      <c r="AZ1052" s="179"/>
      <c r="BA1052" s="179"/>
      <c r="BB1052" s="179"/>
      <c r="BC1052" s="179"/>
      <c r="BD1052" s="179"/>
      <c r="BE1052" s="179"/>
      <c r="BF1052" s="179"/>
      <c r="BG1052" s="179"/>
      <c r="BH1052" s="48">
        <f t="shared" si="555"/>
        <v>0</v>
      </c>
      <c r="BI1052" s="48">
        <f t="shared" si="556"/>
        <v>0</v>
      </c>
      <c r="BJ1052" s="48">
        <f t="shared" si="557"/>
        <v>0</v>
      </c>
      <c r="BK1052" s="48">
        <f t="shared" si="558"/>
        <v>0</v>
      </c>
      <c r="BL1052" s="48">
        <f t="shared" si="559"/>
        <v>0</v>
      </c>
      <c r="BM1052" s="48">
        <f t="shared" si="560"/>
        <v>0</v>
      </c>
      <c r="BN1052" s="48">
        <f t="shared" si="561"/>
        <v>0</v>
      </c>
      <c r="BO1052" s="48">
        <f t="shared" si="562"/>
        <v>0</v>
      </c>
      <c r="BP1052" s="179"/>
      <c r="BQ1052" s="179"/>
      <c r="BR1052" s="189"/>
      <c r="BS1052" s="174"/>
      <c r="BT1052" s="86">
        <f t="shared" si="573"/>
        <v>0</v>
      </c>
      <c r="BU1052" s="174"/>
      <c r="BV1052" s="176"/>
      <c r="BW1052" s="169"/>
      <c r="BX1052" s="157">
        <f>IF(J1052='Категорія витрат'!$F$2,ROUND('Додаток 3._Бюджет детальний ПР'!BW1052*0.3676,2),IF(J1052='Категорія витрат'!$F$3,ROUND('Додаток 3._Бюджет детальний ПР'!BW1052*0.347,2),IF(J1052='Категорія витрат'!$F$4,ROUND('Додаток 3._Бюджет детальний ПР'!BW1052*0.347,2),IF(J1052='Категорія витрат'!$F$7,ROUND('Додаток 3._Бюджет детальний ПР'!BW1052*0.0841,2),0))))</f>
        <v>0</v>
      </c>
      <c r="BY1052" s="151">
        <f t="shared" si="574"/>
        <v>0</v>
      </c>
      <c r="BZ1052" s="179"/>
      <c r="CA1052" s="179"/>
      <c r="CB1052" s="179"/>
      <c r="CC1052" s="179"/>
      <c r="CD1052" s="179"/>
      <c r="CE1052" s="179"/>
      <c r="CF1052" s="179"/>
      <c r="CG1052" s="179"/>
      <c r="CH1052" s="179"/>
      <c r="CI1052" s="179"/>
      <c r="CJ1052" s="179"/>
      <c r="CK1052" s="179"/>
      <c r="CL1052" s="48">
        <f t="shared" si="563"/>
        <v>0</v>
      </c>
      <c r="CM1052" s="48">
        <f t="shared" si="564"/>
        <v>0</v>
      </c>
      <c r="CN1052" s="48">
        <f t="shared" si="565"/>
        <v>0</v>
      </c>
      <c r="CO1052" s="48">
        <f t="shared" si="566"/>
        <v>0</v>
      </c>
      <c r="CP1052" s="48">
        <f t="shared" si="567"/>
        <v>0</v>
      </c>
      <c r="CQ1052" s="48">
        <f t="shared" si="568"/>
        <v>0</v>
      </c>
      <c r="CR1052" s="48">
        <f t="shared" si="569"/>
        <v>0</v>
      </c>
      <c r="CS1052" s="48">
        <f t="shared" si="570"/>
        <v>0</v>
      </c>
      <c r="CT1052" s="179"/>
      <c r="CU1052" s="179"/>
    </row>
    <row r="1053" spans="1:99" ht="20.100000000000001" customHeight="1" x14ac:dyDescent="0.25">
      <c r="A1053" s="57">
        <v>1048</v>
      </c>
      <c r="B1053" s="398" t="str">
        <f>IF(D1053='Напрямки конкурса'!$L$2,'Напрямки конкурса'!$B$2,IF(D1053='Напрямки конкурса'!$L$3,'Напрямки конкурса'!$B$3,IF(D1053='Напрямки конкурса'!$L$4,'Напрямки конкурса'!$B$4,IF(D1053='Напрямки конкурса'!$L$5,'Напрямки конкурса'!$B$5,IF(D1053='Напрямки конкурса'!$L$6,'Напрямки конкурса'!$B$6,IF(D1053='Напрямки конкурса'!$L$7,'Напрямки конкурса'!$B$7,IF(D1053='Напрямки конкурса'!$L$8,'Напрямки конкурса'!$B$8,IF(D1053='Напрямки конкурса'!$L$9,'Напрямки конкурса'!$B$9,IF(D1053='Напрямки конкурса'!$L$10,'Напрямки конкурса'!$B$10,IF(D1053='Напрямки конкурса'!$L$11,'Напрямки конкурса'!$B$11,IF(D1053='Напрямки конкурса'!$L$12,'Напрямки конкурса'!$B$12,IF(D1053='Напрямки конкурса'!$L$13,'Напрямки конкурса'!$B$13,IF(D1053='Напрямки конкурса'!$L$14,'Напрямки конкурса'!$B$14,IF(D1053='Напрямки конкурса'!$L$15,'Напрямки конкурса'!$B$15,IF(D1053='Напрямки конкурса'!$L$16,'Напрямки конкурса'!$B$16,IF(D1053='Напрямки конкурса'!$L$17,'Напрямки конкурса'!$B$17,IF(D1053='Напрямки конкурса'!$L$18,'Напрямки конкурса'!$B$18,IF(D1053='Напрямки конкурса'!$L$19,'Напрямки конкурса'!$B$19,IF(D1053='Напрямки конкурса'!$L$20,'Напрямки конкурса'!$B$20,IF(D1053='Напрямки конкурса'!$L$21,'Напрямки конкурса'!$B$21,IF(D1053='Напрямки конкурса'!$L$22,'Напрямки конкурса'!$B$22,IF(D1053='Напрямки конкурса'!$L$23,'Напрямки конкурса'!$B$23,IF(D1053='Напрямки конкурса'!$L$24,'Напрямки конкурса'!$B$24,IF(D1053='Напрямки конкурса'!$L$25,'Напрямки конкурса'!$B$25,IF(D1053='Напрямки конкурса'!$L$26,'Напрямки конкурса'!$B$26,IF(D1053='Напрямки конкурса'!$L$27,'Напрямки конкурса'!$B$27,IF(D1053='Напрямки конкурса'!$L$28,'Напрямки конкурса'!$B$28,"")))))))))))))))))))))))))))</f>
        <v/>
      </c>
      <c r="C1053" s="58" t="str">
        <f>IF(D1053='Напрямки конкурса'!$L$2,'Напрямки конкурса'!$K$2,IF(D1053='Напрямки конкурса'!$L$3,'Напрямки конкурса'!$K$3,IF(D1053='Напрямки конкурса'!$L$4,'Напрямки конкурса'!$K$4,IF(D1053='Напрямки конкурса'!$L$5,'Напрямки конкурса'!$K$5,IF(D1053='Напрямки конкурса'!$L$6,'Напрямки конкурса'!$K$6,IF(D1053='Напрямки конкурса'!$L$7,'Напрямки конкурса'!$K$7,IF(D1053='Напрямки конкурса'!$L$8,'Напрямки конкурса'!$K$8,IF(D1053='Напрямки конкурса'!$L$9,'Напрямки конкурса'!$K$9,IF(D1053='Напрямки конкурса'!$L$10,'Напрямки конкурса'!$K$10,IF(D1053='Напрямки конкурса'!$L$11,'Напрямки конкурса'!$K$11,IF(D1053='Напрямки конкурса'!$L$12,'Напрямки конкурса'!$K$12,IF(D1053='Напрямки конкурса'!$L$13,'Напрямки конкурса'!$K$13,IF(D1053='Напрямки конкурса'!$L$14,'Напрямки конкурса'!$K$14,IF(D1053='Напрямки конкурса'!$L$15,'Напрямки конкурса'!$K$15,IF(D1053='Напрямки конкурса'!$L$16,'Напрямки конкурса'!$K$16,IF(D1053='Напрямки конкурса'!$L$17,'Напрямки конкурса'!$K$17,IF(D1053='Напрямки конкурса'!$L$18,'Напрямки конкурса'!$K$18,IF(D1053='Напрямки конкурса'!$L$19,'Напрямки конкурса'!$K$19,IF(D1053='Напрямки конкурса'!$L$20,'Напрямки конкурса'!$K$20,IF(D1053='Напрямки конкурса'!$L$21,'Напрямки конкурса'!$K$21,IF(D1053='Напрямки конкурса'!$L$22,'Напрямки конкурса'!$K$22,IF(D1053='Напрямки конкурса'!$L$23,'Напрямки конкурса'!$K$23,IF(D1053='Напрямки конкурса'!$L$24,'Напрямки конкурса'!$K$24,IF(D1053='Напрямки конкурса'!$L$25,'Напрямки конкурса'!$K$25,IF(D1053='Напрямки конкурса'!$L$26,'Напрямки конкурса'!$K$26,IF(D1053='Напрямки конкурса'!$L$27,'Напрямки конкурса'!$K$27,IF(D1053='Напрямки конкурса'!$L$28,'Напрямки конкурса'!$K$28,"")))))))))))))))))))))))))))</f>
        <v/>
      </c>
      <c r="D1053" s="554"/>
      <c r="E1053" s="169"/>
      <c r="F1053" s="169"/>
      <c r="G1053" s="169"/>
      <c r="H1053" s="148" t="str">
        <f>IF(I1053='Категорія витрат'!$B$2,'Категорія витрат'!$A$2,IF(I1053='Категорія витрат'!$B$3,'Категорія витрат'!$A$3,IF(I1053='Категорія витрат'!$B$4,'Категорія витрат'!$A$4,IF(I1053='Категорія витрат'!$B$5,'Категорія витрат'!$A$5,IF(I1053='Категорія витрат'!$B$6,'Категорія витрат'!$A$6,IF(I1053='Категорія витрат'!$B$7,'Категорія витрат'!$A$7,IF(I1053='Категорія витрат'!$B$8,'Категорія витрат'!$A$8,IF(I1053='Категорія витрат'!$B$9,'Категорія витрат'!$A$9,IF(I1053='Категорія витрат'!$B$10,'Категорія витрат'!$A$10,IF(I1053='Категорія витрат'!$B$11,'Категорія витрат'!$A$11,IF(I1053='Категорія витрат'!$B$12,'Категорія витрат'!$A$12,IF(I1053='Категорія витрат'!$B$13,'Категорія витрат'!$A$13,IF(I1053='Категорія витрат'!$B$14,'Категорія витрат'!$A$14,IF(I1053='Категорія витрат'!$B$15,'Категорія витрат'!$A$15,IF(I1053='Категорія витрат'!$B$16,'Категорія витрат'!$A$16,IF(I1053='Категорія витрат'!$B$17,'Категорія витрат'!$A$17,IF(I1053='Категорія витрат'!$B$18,'Категорія витрат'!$A$18,IF(I1053='Категорія витрат'!$B$19,'Категорія витрат'!$A$19,IF(I1053='Категорія витрат'!$B$20,'Категорія витрат'!$A$20,IF(I1053='Категорія витрат'!$B$21,'Категорія витрат'!$A$21,IF(I1053='Категорія витрат'!$B$22,'Категорія витрат'!$A$22,IF(I1053='Категорія витрат'!$B$23,'Категорія витрат'!$A$23,IF(I1053='Категорія витрат'!$B$24,'Категорія витрат'!$A$24,IF(I1053='Категорія витрат'!$B$25,'Категорія витрат'!$A$25,IF(I1053='Категорія витрат'!$B$26,'Категорія витрат'!$A$26,IF(I1053='Категорія витрат'!$B$27,'Категорія витрат'!$A$27,IF(I1053='Категорія витрат'!$B$28,'Категорія витрат'!$A$28,IF(I1053='Категорія витрат'!$B$29,'Категорія витрат'!$A$29,IF(I1053='Категорія витрат'!$B$30,'Категорія витрат'!$A$30,"")))))))))))))))))))))))))))))</f>
        <v/>
      </c>
      <c r="I1053" s="172"/>
      <c r="J1053" s="171"/>
      <c r="K1053" s="174"/>
      <c r="L1053" s="86">
        <f t="shared" si="571"/>
        <v>0</v>
      </c>
      <c r="M1053" s="174"/>
      <c r="N1053" s="176"/>
      <c r="O1053" s="396">
        <f t="shared" si="546"/>
        <v>0</v>
      </c>
      <c r="P1053" s="157">
        <f>IF(J1053='Категорія витрат'!$F$2,ROUND('Додаток 3._Бюджет детальний ПР'!O1053*0.3676,2),IF(J1053='Категорія витрат'!$F$3,ROUND('Додаток 3._Бюджет детальний ПР'!O1053*0.347,2),IF(J1053='Категорія витрат'!$F$4,ROUND('Додаток 3._Бюджет детальний ПР'!O1053*0.347,2),IF(J1053='Категорія витрат'!$F$7,ROUND('Додаток 3._Бюджет детальний ПР'!O1053*0.0841,2),0))))</f>
        <v>0</v>
      </c>
      <c r="Q1053" s="151">
        <f t="shared" si="544"/>
        <v>0</v>
      </c>
      <c r="R1053" s="179"/>
      <c r="S1053" s="179"/>
      <c r="T1053" s="179"/>
      <c r="U1053" s="179"/>
      <c r="V1053" s="179"/>
      <c r="W1053" s="179"/>
      <c r="X1053" s="179"/>
      <c r="Y1053" s="179"/>
      <c r="Z1053" s="179"/>
      <c r="AA1053" s="179"/>
      <c r="AB1053" s="179"/>
      <c r="AC1053" s="179"/>
      <c r="AD1053" s="48">
        <f t="shared" si="547"/>
        <v>0</v>
      </c>
      <c r="AE1053" s="48">
        <f t="shared" si="548"/>
        <v>0</v>
      </c>
      <c r="AF1053" s="48">
        <f t="shared" si="549"/>
        <v>0</v>
      </c>
      <c r="AG1053" s="48">
        <f t="shared" si="550"/>
        <v>0</v>
      </c>
      <c r="AH1053" s="48">
        <f t="shared" si="551"/>
        <v>0</v>
      </c>
      <c r="AI1053" s="48">
        <f t="shared" si="552"/>
        <v>0</v>
      </c>
      <c r="AJ1053" s="48">
        <f t="shared" si="553"/>
        <v>0</v>
      </c>
      <c r="AK1053" s="48">
        <f t="shared" si="554"/>
        <v>0</v>
      </c>
      <c r="AL1053" s="179"/>
      <c r="AM1053" s="179"/>
      <c r="AN1053" s="76"/>
      <c r="AO1053" s="174"/>
      <c r="AP1053" s="86">
        <f t="shared" si="572"/>
        <v>0</v>
      </c>
      <c r="AQ1053" s="174"/>
      <c r="AR1053" s="176"/>
      <c r="AS1053" s="169"/>
      <c r="AT1053" s="157">
        <f>IF(J1053='Категорія витрат'!$F$2,ROUND('Додаток 3._Бюджет детальний ПР'!AS1053*0.3676,2),IF(J1053='Категорія витрат'!$F$3,ROUND('Додаток 3._Бюджет детальний ПР'!AS1053*0.347,2),IF(J1053='Категорія витрат'!$F$4,ROUND('Додаток 3._Бюджет детальний ПР'!AS1053*0.347,2),IF(J1053='Категорія витрат'!$F$7,ROUND('Додаток 3._Бюджет детальний ПР'!AS1053*0.0841,2),0))))</f>
        <v>0</v>
      </c>
      <c r="AU1053" s="151">
        <f t="shared" si="545"/>
        <v>0</v>
      </c>
      <c r="AV1053" s="179"/>
      <c r="AW1053" s="179"/>
      <c r="AX1053" s="179"/>
      <c r="AY1053" s="179"/>
      <c r="AZ1053" s="179"/>
      <c r="BA1053" s="179"/>
      <c r="BB1053" s="179"/>
      <c r="BC1053" s="179"/>
      <c r="BD1053" s="179"/>
      <c r="BE1053" s="179"/>
      <c r="BF1053" s="179"/>
      <c r="BG1053" s="179"/>
      <c r="BH1053" s="48">
        <f t="shared" si="555"/>
        <v>0</v>
      </c>
      <c r="BI1053" s="48">
        <f t="shared" si="556"/>
        <v>0</v>
      </c>
      <c r="BJ1053" s="48">
        <f t="shared" si="557"/>
        <v>0</v>
      </c>
      <c r="BK1053" s="48">
        <f t="shared" si="558"/>
        <v>0</v>
      </c>
      <c r="BL1053" s="48">
        <f t="shared" si="559"/>
        <v>0</v>
      </c>
      <c r="BM1053" s="48">
        <f t="shared" si="560"/>
        <v>0</v>
      </c>
      <c r="BN1053" s="48">
        <f t="shared" si="561"/>
        <v>0</v>
      </c>
      <c r="BO1053" s="48">
        <f t="shared" si="562"/>
        <v>0</v>
      </c>
      <c r="BP1053" s="179"/>
      <c r="BQ1053" s="179"/>
      <c r="BR1053" s="189"/>
      <c r="BS1053" s="174"/>
      <c r="BT1053" s="86">
        <f t="shared" si="573"/>
        <v>0</v>
      </c>
      <c r="BU1053" s="174"/>
      <c r="BV1053" s="176"/>
      <c r="BW1053" s="169"/>
      <c r="BX1053" s="157">
        <f>IF(J1053='Категорія витрат'!$F$2,ROUND('Додаток 3._Бюджет детальний ПР'!BW1053*0.3676,2),IF(J1053='Категорія витрат'!$F$3,ROUND('Додаток 3._Бюджет детальний ПР'!BW1053*0.347,2),IF(J1053='Категорія витрат'!$F$4,ROUND('Додаток 3._Бюджет детальний ПР'!BW1053*0.347,2),IF(J1053='Категорія витрат'!$F$7,ROUND('Додаток 3._Бюджет детальний ПР'!BW1053*0.0841,2),0))))</f>
        <v>0</v>
      </c>
      <c r="BY1053" s="151">
        <f t="shared" si="574"/>
        <v>0</v>
      </c>
      <c r="BZ1053" s="179"/>
      <c r="CA1053" s="179"/>
      <c r="CB1053" s="179"/>
      <c r="CC1053" s="179"/>
      <c r="CD1053" s="179"/>
      <c r="CE1053" s="179"/>
      <c r="CF1053" s="179"/>
      <c r="CG1053" s="179"/>
      <c r="CH1053" s="179"/>
      <c r="CI1053" s="179"/>
      <c r="CJ1053" s="179"/>
      <c r="CK1053" s="179"/>
      <c r="CL1053" s="48">
        <f t="shared" si="563"/>
        <v>0</v>
      </c>
      <c r="CM1053" s="48">
        <f t="shared" si="564"/>
        <v>0</v>
      </c>
      <c r="CN1053" s="48">
        <f t="shared" si="565"/>
        <v>0</v>
      </c>
      <c r="CO1053" s="48">
        <f t="shared" si="566"/>
        <v>0</v>
      </c>
      <c r="CP1053" s="48">
        <f t="shared" si="567"/>
        <v>0</v>
      </c>
      <c r="CQ1053" s="48">
        <f t="shared" si="568"/>
        <v>0</v>
      </c>
      <c r="CR1053" s="48">
        <f t="shared" si="569"/>
        <v>0</v>
      </c>
      <c r="CS1053" s="48">
        <f t="shared" si="570"/>
        <v>0</v>
      </c>
      <c r="CT1053" s="179"/>
      <c r="CU1053" s="179"/>
    </row>
    <row r="1054" spans="1:99" ht="20.100000000000001" customHeight="1" x14ac:dyDescent="0.25">
      <c r="A1054" s="57">
        <v>1049</v>
      </c>
      <c r="B1054" s="398" t="str">
        <f>IF(D1054='Напрямки конкурса'!$L$2,'Напрямки конкурса'!$B$2,IF(D1054='Напрямки конкурса'!$L$3,'Напрямки конкурса'!$B$3,IF(D1054='Напрямки конкурса'!$L$4,'Напрямки конкурса'!$B$4,IF(D1054='Напрямки конкурса'!$L$5,'Напрямки конкурса'!$B$5,IF(D1054='Напрямки конкурса'!$L$6,'Напрямки конкурса'!$B$6,IF(D1054='Напрямки конкурса'!$L$7,'Напрямки конкурса'!$B$7,IF(D1054='Напрямки конкурса'!$L$8,'Напрямки конкурса'!$B$8,IF(D1054='Напрямки конкурса'!$L$9,'Напрямки конкурса'!$B$9,IF(D1054='Напрямки конкурса'!$L$10,'Напрямки конкурса'!$B$10,IF(D1054='Напрямки конкурса'!$L$11,'Напрямки конкурса'!$B$11,IF(D1054='Напрямки конкурса'!$L$12,'Напрямки конкурса'!$B$12,IF(D1054='Напрямки конкурса'!$L$13,'Напрямки конкурса'!$B$13,IF(D1054='Напрямки конкурса'!$L$14,'Напрямки конкурса'!$B$14,IF(D1054='Напрямки конкурса'!$L$15,'Напрямки конкурса'!$B$15,IF(D1054='Напрямки конкурса'!$L$16,'Напрямки конкурса'!$B$16,IF(D1054='Напрямки конкурса'!$L$17,'Напрямки конкурса'!$B$17,IF(D1054='Напрямки конкурса'!$L$18,'Напрямки конкурса'!$B$18,IF(D1054='Напрямки конкурса'!$L$19,'Напрямки конкурса'!$B$19,IF(D1054='Напрямки конкурса'!$L$20,'Напрямки конкурса'!$B$20,IF(D1054='Напрямки конкурса'!$L$21,'Напрямки конкурса'!$B$21,IF(D1054='Напрямки конкурса'!$L$22,'Напрямки конкурса'!$B$22,IF(D1054='Напрямки конкурса'!$L$23,'Напрямки конкурса'!$B$23,IF(D1054='Напрямки конкурса'!$L$24,'Напрямки конкурса'!$B$24,IF(D1054='Напрямки конкурса'!$L$25,'Напрямки конкурса'!$B$25,IF(D1054='Напрямки конкурса'!$L$26,'Напрямки конкурса'!$B$26,IF(D1054='Напрямки конкурса'!$L$27,'Напрямки конкурса'!$B$27,IF(D1054='Напрямки конкурса'!$L$28,'Напрямки конкурса'!$B$28,"")))))))))))))))))))))))))))</f>
        <v/>
      </c>
      <c r="C1054" s="58" t="str">
        <f>IF(D1054='Напрямки конкурса'!$L$2,'Напрямки конкурса'!$K$2,IF(D1054='Напрямки конкурса'!$L$3,'Напрямки конкурса'!$K$3,IF(D1054='Напрямки конкурса'!$L$4,'Напрямки конкурса'!$K$4,IF(D1054='Напрямки конкурса'!$L$5,'Напрямки конкурса'!$K$5,IF(D1054='Напрямки конкурса'!$L$6,'Напрямки конкурса'!$K$6,IF(D1054='Напрямки конкурса'!$L$7,'Напрямки конкурса'!$K$7,IF(D1054='Напрямки конкурса'!$L$8,'Напрямки конкурса'!$K$8,IF(D1054='Напрямки конкурса'!$L$9,'Напрямки конкурса'!$K$9,IF(D1054='Напрямки конкурса'!$L$10,'Напрямки конкурса'!$K$10,IF(D1054='Напрямки конкурса'!$L$11,'Напрямки конкурса'!$K$11,IF(D1054='Напрямки конкурса'!$L$12,'Напрямки конкурса'!$K$12,IF(D1054='Напрямки конкурса'!$L$13,'Напрямки конкурса'!$K$13,IF(D1054='Напрямки конкурса'!$L$14,'Напрямки конкурса'!$K$14,IF(D1054='Напрямки конкурса'!$L$15,'Напрямки конкурса'!$K$15,IF(D1054='Напрямки конкурса'!$L$16,'Напрямки конкурса'!$K$16,IF(D1054='Напрямки конкурса'!$L$17,'Напрямки конкурса'!$K$17,IF(D1054='Напрямки конкурса'!$L$18,'Напрямки конкурса'!$K$18,IF(D1054='Напрямки конкурса'!$L$19,'Напрямки конкурса'!$K$19,IF(D1054='Напрямки конкурса'!$L$20,'Напрямки конкурса'!$K$20,IF(D1054='Напрямки конкурса'!$L$21,'Напрямки конкурса'!$K$21,IF(D1054='Напрямки конкурса'!$L$22,'Напрямки конкурса'!$K$22,IF(D1054='Напрямки конкурса'!$L$23,'Напрямки конкурса'!$K$23,IF(D1054='Напрямки конкурса'!$L$24,'Напрямки конкурса'!$K$24,IF(D1054='Напрямки конкурса'!$L$25,'Напрямки конкурса'!$K$25,IF(D1054='Напрямки конкурса'!$L$26,'Напрямки конкурса'!$K$26,IF(D1054='Напрямки конкурса'!$L$27,'Напрямки конкурса'!$K$27,IF(D1054='Напрямки конкурса'!$L$28,'Напрямки конкурса'!$K$28,"")))))))))))))))))))))))))))</f>
        <v/>
      </c>
      <c r="D1054" s="554"/>
      <c r="E1054" s="169"/>
      <c r="F1054" s="169"/>
      <c r="G1054" s="169"/>
      <c r="H1054" s="148" t="str">
        <f>IF(I1054='Категорія витрат'!$B$2,'Категорія витрат'!$A$2,IF(I1054='Категорія витрат'!$B$3,'Категорія витрат'!$A$3,IF(I1054='Категорія витрат'!$B$4,'Категорія витрат'!$A$4,IF(I1054='Категорія витрат'!$B$5,'Категорія витрат'!$A$5,IF(I1054='Категорія витрат'!$B$6,'Категорія витрат'!$A$6,IF(I1054='Категорія витрат'!$B$7,'Категорія витрат'!$A$7,IF(I1054='Категорія витрат'!$B$8,'Категорія витрат'!$A$8,IF(I1054='Категорія витрат'!$B$9,'Категорія витрат'!$A$9,IF(I1054='Категорія витрат'!$B$10,'Категорія витрат'!$A$10,IF(I1054='Категорія витрат'!$B$11,'Категорія витрат'!$A$11,IF(I1054='Категорія витрат'!$B$12,'Категорія витрат'!$A$12,IF(I1054='Категорія витрат'!$B$13,'Категорія витрат'!$A$13,IF(I1054='Категорія витрат'!$B$14,'Категорія витрат'!$A$14,IF(I1054='Категорія витрат'!$B$15,'Категорія витрат'!$A$15,IF(I1054='Категорія витрат'!$B$16,'Категорія витрат'!$A$16,IF(I1054='Категорія витрат'!$B$17,'Категорія витрат'!$A$17,IF(I1054='Категорія витрат'!$B$18,'Категорія витрат'!$A$18,IF(I1054='Категорія витрат'!$B$19,'Категорія витрат'!$A$19,IF(I1054='Категорія витрат'!$B$20,'Категорія витрат'!$A$20,IF(I1054='Категорія витрат'!$B$21,'Категорія витрат'!$A$21,IF(I1054='Категорія витрат'!$B$22,'Категорія витрат'!$A$22,IF(I1054='Категорія витрат'!$B$23,'Категорія витрат'!$A$23,IF(I1054='Категорія витрат'!$B$24,'Категорія витрат'!$A$24,IF(I1054='Категорія витрат'!$B$25,'Категорія витрат'!$A$25,IF(I1054='Категорія витрат'!$B$26,'Категорія витрат'!$A$26,IF(I1054='Категорія витрат'!$B$27,'Категорія витрат'!$A$27,IF(I1054='Категорія витрат'!$B$28,'Категорія витрат'!$A$28,IF(I1054='Категорія витрат'!$B$29,'Категорія витрат'!$A$29,IF(I1054='Категорія витрат'!$B$30,'Категорія витрат'!$A$30,"")))))))))))))))))))))))))))))</f>
        <v/>
      </c>
      <c r="I1054" s="172"/>
      <c r="J1054" s="171"/>
      <c r="K1054" s="174"/>
      <c r="L1054" s="86">
        <f t="shared" si="571"/>
        <v>0</v>
      </c>
      <c r="M1054" s="174"/>
      <c r="N1054" s="176"/>
      <c r="O1054" s="396">
        <f t="shared" si="546"/>
        <v>0</v>
      </c>
      <c r="P1054" s="157">
        <f>IF(J1054='Категорія витрат'!$F$2,ROUND('Додаток 3._Бюджет детальний ПР'!O1054*0.3676,2),IF(J1054='Категорія витрат'!$F$3,ROUND('Додаток 3._Бюджет детальний ПР'!O1054*0.347,2),IF(J1054='Категорія витрат'!$F$4,ROUND('Додаток 3._Бюджет детальний ПР'!O1054*0.347,2),IF(J1054='Категорія витрат'!$F$7,ROUND('Додаток 3._Бюджет детальний ПР'!O1054*0.0841,2),0))))</f>
        <v>0</v>
      </c>
      <c r="Q1054" s="151">
        <f t="shared" si="544"/>
        <v>0</v>
      </c>
      <c r="R1054" s="179"/>
      <c r="S1054" s="179"/>
      <c r="T1054" s="179"/>
      <c r="U1054" s="179"/>
      <c r="V1054" s="179"/>
      <c r="W1054" s="179"/>
      <c r="X1054" s="179"/>
      <c r="Y1054" s="179"/>
      <c r="Z1054" s="179"/>
      <c r="AA1054" s="179"/>
      <c r="AB1054" s="179"/>
      <c r="AC1054" s="179"/>
      <c r="AD1054" s="48">
        <f t="shared" si="547"/>
        <v>0</v>
      </c>
      <c r="AE1054" s="48">
        <f t="shared" si="548"/>
        <v>0</v>
      </c>
      <c r="AF1054" s="48">
        <f t="shared" si="549"/>
        <v>0</v>
      </c>
      <c r="AG1054" s="48">
        <f t="shared" si="550"/>
        <v>0</v>
      </c>
      <c r="AH1054" s="48">
        <f t="shared" si="551"/>
        <v>0</v>
      </c>
      <c r="AI1054" s="48">
        <f t="shared" si="552"/>
        <v>0</v>
      </c>
      <c r="AJ1054" s="48">
        <f t="shared" si="553"/>
        <v>0</v>
      </c>
      <c r="AK1054" s="48">
        <f t="shared" si="554"/>
        <v>0</v>
      </c>
      <c r="AL1054" s="179"/>
      <c r="AM1054" s="179"/>
      <c r="AN1054" s="76"/>
      <c r="AO1054" s="174"/>
      <c r="AP1054" s="86">
        <f t="shared" si="572"/>
        <v>0</v>
      </c>
      <c r="AQ1054" s="174"/>
      <c r="AR1054" s="176"/>
      <c r="AS1054" s="169"/>
      <c r="AT1054" s="157">
        <f>IF(J1054='Категорія витрат'!$F$2,ROUND('Додаток 3._Бюджет детальний ПР'!AS1054*0.3676,2),IF(J1054='Категорія витрат'!$F$3,ROUND('Додаток 3._Бюджет детальний ПР'!AS1054*0.347,2),IF(J1054='Категорія витрат'!$F$4,ROUND('Додаток 3._Бюджет детальний ПР'!AS1054*0.347,2),IF(J1054='Категорія витрат'!$F$7,ROUND('Додаток 3._Бюджет детальний ПР'!AS1054*0.0841,2),0))))</f>
        <v>0</v>
      </c>
      <c r="AU1054" s="151">
        <f t="shared" si="545"/>
        <v>0</v>
      </c>
      <c r="AV1054" s="179"/>
      <c r="AW1054" s="179"/>
      <c r="AX1054" s="179"/>
      <c r="AY1054" s="179"/>
      <c r="AZ1054" s="179"/>
      <c r="BA1054" s="179"/>
      <c r="BB1054" s="179"/>
      <c r="BC1054" s="179"/>
      <c r="BD1054" s="179"/>
      <c r="BE1054" s="179"/>
      <c r="BF1054" s="179"/>
      <c r="BG1054" s="179"/>
      <c r="BH1054" s="48">
        <f t="shared" si="555"/>
        <v>0</v>
      </c>
      <c r="BI1054" s="48">
        <f t="shared" si="556"/>
        <v>0</v>
      </c>
      <c r="BJ1054" s="48">
        <f t="shared" si="557"/>
        <v>0</v>
      </c>
      <c r="BK1054" s="48">
        <f t="shared" si="558"/>
        <v>0</v>
      </c>
      <c r="BL1054" s="48">
        <f t="shared" si="559"/>
        <v>0</v>
      </c>
      <c r="BM1054" s="48">
        <f t="shared" si="560"/>
        <v>0</v>
      </c>
      <c r="BN1054" s="48">
        <f t="shared" si="561"/>
        <v>0</v>
      </c>
      <c r="BO1054" s="48">
        <f t="shared" si="562"/>
        <v>0</v>
      </c>
      <c r="BP1054" s="179"/>
      <c r="BQ1054" s="179"/>
      <c r="BR1054" s="189"/>
      <c r="BS1054" s="174"/>
      <c r="BT1054" s="86">
        <f t="shared" si="573"/>
        <v>0</v>
      </c>
      <c r="BU1054" s="174"/>
      <c r="BV1054" s="176"/>
      <c r="BW1054" s="169"/>
      <c r="BX1054" s="157">
        <f>IF(J1054='Категорія витрат'!$F$2,ROUND('Додаток 3._Бюджет детальний ПР'!BW1054*0.3676,2),IF(J1054='Категорія витрат'!$F$3,ROUND('Додаток 3._Бюджет детальний ПР'!BW1054*0.347,2),IF(J1054='Категорія витрат'!$F$4,ROUND('Додаток 3._Бюджет детальний ПР'!BW1054*0.347,2),IF(J1054='Категорія витрат'!$F$7,ROUND('Додаток 3._Бюджет детальний ПР'!BW1054*0.0841,2),0))))</f>
        <v>0</v>
      </c>
      <c r="BY1054" s="151">
        <f t="shared" si="574"/>
        <v>0</v>
      </c>
      <c r="BZ1054" s="179"/>
      <c r="CA1054" s="179"/>
      <c r="CB1054" s="179"/>
      <c r="CC1054" s="179"/>
      <c r="CD1054" s="179"/>
      <c r="CE1054" s="179"/>
      <c r="CF1054" s="179"/>
      <c r="CG1054" s="179"/>
      <c r="CH1054" s="179"/>
      <c r="CI1054" s="179"/>
      <c r="CJ1054" s="179"/>
      <c r="CK1054" s="179"/>
      <c r="CL1054" s="48">
        <f t="shared" si="563"/>
        <v>0</v>
      </c>
      <c r="CM1054" s="48">
        <f t="shared" si="564"/>
        <v>0</v>
      </c>
      <c r="CN1054" s="48">
        <f t="shared" si="565"/>
        <v>0</v>
      </c>
      <c r="CO1054" s="48">
        <f t="shared" si="566"/>
        <v>0</v>
      </c>
      <c r="CP1054" s="48">
        <f t="shared" si="567"/>
        <v>0</v>
      </c>
      <c r="CQ1054" s="48">
        <f t="shared" si="568"/>
        <v>0</v>
      </c>
      <c r="CR1054" s="48">
        <f t="shared" si="569"/>
        <v>0</v>
      </c>
      <c r="CS1054" s="48">
        <f t="shared" si="570"/>
        <v>0</v>
      </c>
      <c r="CT1054" s="179"/>
      <c r="CU1054" s="179"/>
    </row>
    <row r="1055" spans="1:99" ht="20.100000000000001" customHeight="1" x14ac:dyDescent="0.25">
      <c r="A1055" s="57">
        <v>1050</v>
      </c>
      <c r="B1055" s="398" t="str">
        <f>IF(D1055='Напрямки конкурса'!$L$2,'Напрямки конкурса'!$B$2,IF(D1055='Напрямки конкурса'!$L$3,'Напрямки конкурса'!$B$3,IF(D1055='Напрямки конкурса'!$L$4,'Напрямки конкурса'!$B$4,IF(D1055='Напрямки конкурса'!$L$5,'Напрямки конкурса'!$B$5,IF(D1055='Напрямки конкурса'!$L$6,'Напрямки конкурса'!$B$6,IF(D1055='Напрямки конкурса'!$L$7,'Напрямки конкурса'!$B$7,IF(D1055='Напрямки конкурса'!$L$8,'Напрямки конкурса'!$B$8,IF(D1055='Напрямки конкурса'!$L$9,'Напрямки конкурса'!$B$9,IF(D1055='Напрямки конкурса'!$L$10,'Напрямки конкурса'!$B$10,IF(D1055='Напрямки конкурса'!$L$11,'Напрямки конкурса'!$B$11,IF(D1055='Напрямки конкурса'!$L$12,'Напрямки конкурса'!$B$12,IF(D1055='Напрямки конкурса'!$L$13,'Напрямки конкурса'!$B$13,IF(D1055='Напрямки конкурса'!$L$14,'Напрямки конкурса'!$B$14,IF(D1055='Напрямки конкурса'!$L$15,'Напрямки конкурса'!$B$15,IF(D1055='Напрямки конкурса'!$L$16,'Напрямки конкурса'!$B$16,IF(D1055='Напрямки конкурса'!$L$17,'Напрямки конкурса'!$B$17,IF(D1055='Напрямки конкурса'!$L$18,'Напрямки конкурса'!$B$18,IF(D1055='Напрямки конкурса'!$L$19,'Напрямки конкурса'!$B$19,IF(D1055='Напрямки конкурса'!$L$20,'Напрямки конкурса'!$B$20,IF(D1055='Напрямки конкурса'!$L$21,'Напрямки конкурса'!$B$21,IF(D1055='Напрямки конкурса'!$L$22,'Напрямки конкурса'!$B$22,IF(D1055='Напрямки конкурса'!$L$23,'Напрямки конкурса'!$B$23,IF(D1055='Напрямки конкурса'!$L$24,'Напрямки конкурса'!$B$24,IF(D1055='Напрямки конкурса'!$L$25,'Напрямки конкурса'!$B$25,IF(D1055='Напрямки конкурса'!$L$26,'Напрямки конкурса'!$B$26,IF(D1055='Напрямки конкурса'!$L$27,'Напрямки конкурса'!$B$27,IF(D1055='Напрямки конкурса'!$L$28,'Напрямки конкурса'!$B$28,"")))))))))))))))))))))))))))</f>
        <v/>
      </c>
      <c r="C1055" s="58" t="str">
        <f>IF(D1055='Напрямки конкурса'!$L$2,'Напрямки конкурса'!$K$2,IF(D1055='Напрямки конкурса'!$L$3,'Напрямки конкурса'!$K$3,IF(D1055='Напрямки конкурса'!$L$4,'Напрямки конкурса'!$K$4,IF(D1055='Напрямки конкурса'!$L$5,'Напрямки конкурса'!$K$5,IF(D1055='Напрямки конкурса'!$L$6,'Напрямки конкурса'!$K$6,IF(D1055='Напрямки конкурса'!$L$7,'Напрямки конкурса'!$K$7,IF(D1055='Напрямки конкурса'!$L$8,'Напрямки конкурса'!$K$8,IF(D1055='Напрямки конкурса'!$L$9,'Напрямки конкурса'!$K$9,IF(D1055='Напрямки конкурса'!$L$10,'Напрямки конкурса'!$K$10,IF(D1055='Напрямки конкурса'!$L$11,'Напрямки конкурса'!$K$11,IF(D1055='Напрямки конкурса'!$L$12,'Напрямки конкурса'!$K$12,IF(D1055='Напрямки конкурса'!$L$13,'Напрямки конкурса'!$K$13,IF(D1055='Напрямки конкурса'!$L$14,'Напрямки конкурса'!$K$14,IF(D1055='Напрямки конкурса'!$L$15,'Напрямки конкурса'!$K$15,IF(D1055='Напрямки конкурса'!$L$16,'Напрямки конкурса'!$K$16,IF(D1055='Напрямки конкурса'!$L$17,'Напрямки конкурса'!$K$17,IF(D1055='Напрямки конкурса'!$L$18,'Напрямки конкурса'!$K$18,IF(D1055='Напрямки конкурса'!$L$19,'Напрямки конкурса'!$K$19,IF(D1055='Напрямки конкурса'!$L$20,'Напрямки конкурса'!$K$20,IF(D1055='Напрямки конкурса'!$L$21,'Напрямки конкурса'!$K$21,IF(D1055='Напрямки конкурса'!$L$22,'Напрямки конкурса'!$K$22,IF(D1055='Напрямки конкурса'!$L$23,'Напрямки конкурса'!$K$23,IF(D1055='Напрямки конкурса'!$L$24,'Напрямки конкурса'!$K$24,IF(D1055='Напрямки конкурса'!$L$25,'Напрямки конкурса'!$K$25,IF(D1055='Напрямки конкурса'!$L$26,'Напрямки конкурса'!$K$26,IF(D1055='Напрямки конкурса'!$L$27,'Напрямки конкурса'!$K$27,IF(D1055='Напрямки конкурса'!$L$28,'Напрямки конкурса'!$K$28,"")))))))))))))))))))))))))))</f>
        <v/>
      </c>
      <c r="D1055" s="554"/>
      <c r="E1055" s="169"/>
      <c r="F1055" s="169"/>
      <c r="G1055" s="169"/>
      <c r="H1055" s="148" t="str">
        <f>IF(I1055='Категорія витрат'!$B$2,'Категорія витрат'!$A$2,IF(I1055='Категорія витрат'!$B$3,'Категорія витрат'!$A$3,IF(I1055='Категорія витрат'!$B$4,'Категорія витрат'!$A$4,IF(I1055='Категорія витрат'!$B$5,'Категорія витрат'!$A$5,IF(I1055='Категорія витрат'!$B$6,'Категорія витрат'!$A$6,IF(I1055='Категорія витрат'!$B$7,'Категорія витрат'!$A$7,IF(I1055='Категорія витрат'!$B$8,'Категорія витрат'!$A$8,IF(I1055='Категорія витрат'!$B$9,'Категорія витрат'!$A$9,IF(I1055='Категорія витрат'!$B$10,'Категорія витрат'!$A$10,IF(I1055='Категорія витрат'!$B$11,'Категорія витрат'!$A$11,IF(I1055='Категорія витрат'!$B$12,'Категорія витрат'!$A$12,IF(I1055='Категорія витрат'!$B$13,'Категорія витрат'!$A$13,IF(I1055='Категорія витрат'!$B$14,'Категорія витрат'!$A$14,IF(I1055='Категорія витрат'!$B$15,'Категорія витрат'!$A$15,IF(I1055='Категорія витрат'!$B$16,'Категорія витрат'!$A$16,IF(I1055='Категорія витрат'!$B$17,'Категорія витрат'!$A$17,IF(I1055='Категорія витрат'!$B$18,'Категорія витрат'!$A$18,IF(I1055='Категорія витрат'!$B$19,'Категорія витрат'!$A$19,IF(I1055='Категорія витрат'!$B$20,'Категорія витрат'!$A$20,IF(I1055='Категорія витрат'!$B$21,'Категорія витрат'!$A$21,IF(I1055='Категорія витрат'!$B$22,'Категорія витрат'!$A$22,IF(I1055='Категорія витрат'!$B$23,'Категорія витрат'!$A$23,IF(I1055='Категорія витрат'!$B$24,'Категорія витрат'!$A$24,IF(I1055='Категорія витрат'!$B$25,'Категорія витрат'!$A$25,IF(I1055='Категорія витрат'!$B$26,'Категорія витрат'!$A$26,IF(I1055='Категорія витрат'!$B$27,'Категорія витрат'!$A$27,IF(I1055='Категорія витрат'!$B$28,'Категорія витрат'!$A$28,IF(I1055='Категорія витрат'!$B$29,'Категорія витрат'!$A$29,IF(I1055='Категорія витрат'!$B$30,'Категорія витрат'!$A$30,"")))))))))))))))))))))))))))))</f>
        <v/>
      </c>
      <c r="I1055" s="172"/>
      <c r="J1055" s="171"/>
      <c r="K1055" s="174"/>
      <c r="L1055" s="86">
        <f t="shared" si="571"/>
        <v>0</v>
      </c>
      <c r="M1055" s="174"/>
      <c r="N1055" s="176"/>
      <c r="O1055" s="396">
        <f t="shared" si="546"/>
        <v>0</v>
      </c>
      <c r="P1055" s="157">
        <f>IF(J1055='Категорія витрат'!$F$2,ROUND('Додаток 3._Бюджет детальний ПР'!O1055*0.3676,2),IF(J1055='Категорія витрат'!$F$3,ROUND('Додаток 3._Бюджет детальний ПР'!O1055*0.347,2),IF(J1055='Категорія витрат'!$F$4,ROUND('Додаток 3._Бюджет детальний ПР'!O1055*0.347,2),IF(J1055='Категорія витрат'!$F$7,ROUND('Додаток 3._Бюджет детальний ПР'!O1055*0.0841,2),0))))</f>
        <v>0</v>
      </c>
      <c r="Q1055" s="151">
        <f t="shared" si="544"/>
        <v>0</v>
      </c>
      <c r="R1055" s="179"/>
      <c r="S1055" s="179"/>
      <c r="T1055" s="179"/>
      <c r="U1055" s="179"/>
      <c r="V1055" s="179"/>
      <c r="W1055" s="179"/>
      <c r="X1055" s="179"/>
      <c r="Y1055" s="179"/>
      <c r="Z1055" s="179"/>
      <c r="AA1055" s="179"/>
      <c r="AB1055" s="179"/>
      <c r="AC1055" s="179"/>
      <c r="AD1055" s="48">
        <f t="shared" si="547"/>
        <v>0</v>
      </c>
      <c r="AE1055" s="48">
        <f t="shared" si="548"/>
        <v>0</v>
      </c>
      <c r="AF1055" s="48">
        <f t="shared" si="549"/>
        <v>0</v>
      </c>
      <c r="AG1055" s="48">
        <f t="shared" si="550"/>
        <v>0</v>
      </c>
      <c r="AH1055" s="48">
        <f t="shared" si="551"/>
        <v>0</v>
      </c>
      <c r="AI1055" s="48">
        <f t="shared" si="552"/>
        <v>0</v>
      </c>
      <c r="AJ1055" s="48">
        <f t="shared" si="553"/>
        <v>0</v>
      </c>
      <c r="AK1055" s="48">
        <f t="shared" si="554"/>
        <v>0</v>
      </c>
      <c r="AL1055" s="179"/>
      <c r="AM1055" s="179"/>
      <c r="AN1055" s="76"/>
      <c r="AO1055" s="174"/>
      <c r="AP1055" s="86">
        <f t="shared" si="572"/>
        <v>0</v>
      </c>
      <c r="AQ1055" s="174"/>
      <c r="AR1055" s="176"/>
      <c r="AS1055" s="169"/>
      <c r="AT1055" s="157">
        <f>IF(J1055='Категорія витрат'!$F$2,ROUND('Додаток 3._Бюджет детальний ПР'!AS1055*0.3676,2),IF(J1055='Категорія витрат'!$F$3,ROUND('Додаток 3._Бюджет детальний ПР'!AS1055*0.347,2),IF(J1055='Категорія витрат'!$F$4,ROUND('Додаток 3._Бюджет детальний ПР'!AS1055*0.347,2),IF(J1055='Категорія витрат'!$F$7,ROUND('Додаток 3._Бюджет детальний ПР'!AS1055*0.0841,2),0))))</f>
        <v>0</v>
      </c>
      <c r="AU1055" s="151">
        <f t="shared" si="545"/>
        <v>0</v>
      </c>
      <c r="AV1055" s="179"/>
      <c r="AW1055" s="179"/>
      <c r="AX1055" s="179"/>
      <c r="AY1055" s="179"/>
      <c r="AZ1055" s="179"/>
      <c r="BA1055" s="179"/>
      <c r="BB1055" s="179"/>
      <c r="BC1055" s="179"/>
      <c r="BD1055" s="179"/>
      <c r="BE1055" s="179"/>
      <c r="BF1055" s="179"/>
      <c r="BG1055" s="179"/>
      <c r="BH1055" s="48">
        <f t="shared" si="555"/>
        <v>0</v>
      </c>
      <c r="BI1055" s="48">
        <f t="shared" si="556"/>
        <v>0</v>
      </c>
      <c r="BJ1055" s="48">
        <f t="shared" si="557"/>
        <v>0</v>
      </c>
      <c r="BK1055" s="48">
        <f t="shared" si="558"/>
        <v>0</v>
      </c>
      <c r="BL1055" s="48">
        <f t="shared" si="559"/>
        <v>0</v>
      </c>
      <c r="BM1055" s="48">
        <f t="shared" si="560"/>
        <v>0</v>
      </c>
      <c r="BN1055" s="48">
        <f t="shared" si="561"/>
        <v>0</v>
      </c>
      <c r="BO1055" s="48">
        <f t="shared" si="562"/>
        <v>0</v>
      </c>
      <c r="BP1055" s="179"/>
      <c r="BQ1055" s="179"/>
      <c r="BR1055" s="189"/>
      <c r="BS1055" s="174"/>
      <c r="BT1055" s="86">
        <f t="shared" si="573"/>
        <v>0</v>
      </c>
      <c r="BU1055" s="174"/>
      <c r="BV1055" s="176"/>
      <c r="BW1055" s="169"/>
      <c r="BX1055" s="157">
        <f>IF(J1055='Категорія витрат'!$F$2,ROUND('Додаток 3._Бюджет детальний ПР'!BW1055*0.3676,2),IF(J1055='Категорія витрат'!$F$3,ROUND('Додаток 3._Бюджет детальний ПР'!BW1055*0.347,2),IF(J1055='Категорія витрат'!$F$4,ROUND('Додаток 3._Бюджет детальний ПР'!BW1055*0.347,2),IF(J1055='Категорія витрат'!$F$7,ROUND('Додаток 3._Бюджет детальний ПР'!BW1055*0.0841,2),0))))</f>
        <v>0</v>
      </c>
      <c r="BY1055" s="151">
        <f t="shared" si="574"/>
        <v>0</v>
      </c>
      <c r="BZ1055" s="179"/>
      <c r="CA1055" s="179"/>
      <c r="CB1055" s="179"/>
      <c r="CC1055" s="179"/>
      <c r="CD1055" s="179"/>
      <c r="CE1055" s="179"/>
      <c r="CF1055" s="179"/>
      <c r="CG1055" s="179"/>
      <c r="CH1055" s="179"/>
      <c r="CI1055" s="179"/>
      <c r="CJ1055" s="179"/>
      <c r="CK1055" s="179"/>
      <c r="CL1055" s="48">
        <f t="shared" si="563"/>
        <v>0</v>
      </c>
      <c r="CM1055" s="48">
        <f t="shared" si="564"/>
        <v>0</v>
      </c>
      <c r="CN1055" s="48">
        <f t="shared" si="565"/>
        <v>0</v>
      </c>
      <c r="CO1055" s="48">
        <f t="shared" si="566"/>
        <v>0</v>
      </c>
      <c r="CP1055" s="48">
        <f t="shared" si="567"/>
        <v>0</v>
      </c>
      <c r="CQ1055" s="48">
        <f t="shared" si="568"/>
        <v>0</v>
      </c>
      <c r="CR1055" s="48">
        <f t="shared" si="569"/>
        <v>0</v>
      </c>
      <c r="CS1055" s="48">
        <f t="shared" si="570"/>
        <v>0</v>
      </c>
      <c r="CT1055" s="179"/>
      <c r="CU1055" s="179"/>
    </row>
    <row r="1056" spans="1:99" ht="20.100000000000001" customHeight="1" x14ac:dyDescent="0.25">
      <c r="A1056" s="57">
        <v>1051</v>
      </c>
      <c r="B1056" s="398" t="str">
        <f>IF(D1056='Напрямки конкурса'!$L$2,'Напрямки конкурса'!$B$2,IF(D1056='Напрямки конкурса'!$L$3,'Напрямки конкурса'!$B$3,IF(D1056='Напрямки конкурса'!$L$4,'Напрямки конкурса'!$B$4,IF(D1056='Напрямки конкурса'!$L$5,'Напрямки конкурса'!$B$5,IF(D1056='Напрямки конкурса'!$L$6,'Напрямки конкурса'!$B$6,IF(D1056='Напрямки конкурса'!$L$7,'Напрямки конкурса'!$B$7,IF(D1056='Напрямки конкурса'!$L$8,'Напрямки конкурса'!$B$8,IF(D1056='Напрямки конкурса'!$L$9,'Напрямки конкурса'!$B$9,IF(D1056='Напрямки конкурса'!$L$10,'Напрямки конкурса'!$B$10,IF(D1056='Напрямки конкурса'!$L$11,'Напрямки конкурса'!$B$11,IF(D1056='Напрямки конкурса'!$L$12,'Напрямки конкурса'!$B$12,IF(D1056='Напрямки конкурса'!$L$13,'Напрямки конкурса'!$B$13,IF(D1056='Напрямки конкурса'!$L$14,'Напрямки конкурса'!$B$14,IF(D1056='Напрямки конкурса'!$L$15,'Напрямки конкурса'!$B$15,IF(D1056='Напрямки конкурса'!$L$16,'Напрямки конкурса'!$B$16,IF(D1056='Напрямки конкурса'!$L$17,'Напрямки конкурса'!$B$17,IF(D1056='Напрямки конкурса'!$L$18,'Напрямки конкурса'!$B$18,IF(D1056='Напрямки конкурса'!$L$19,'Напрямки конкурса'!$B$19,IF(D1056='Напрямки конкурса'!$L$20,'Напрямки конкурса'!$B$20,IF(D1056='Напрямки конкурса'!$L$21,'Напрямки конкурса'!$B$21,IF(D1056='Напрямки конкурса'!$L$22,'Напрямки конкурса'!$B$22,IF(D1056='Напрямки конкурса'!$L$23,'Напрямки конкурса'!$B$23,IF(D1056='Напрямки конкурса'!$L$24,'Напрямки конкурса'!$B$24,IF(D1056='Напрямки конкурса'!$L$25,'Напрямки конкурса'!$B$25,IF(D1056='Напрямки конкурса'!$L$26,'Напрямки конкурса'!$B$26,IF(D1056='Напрямки конкурса'!$L$27,'Напрямки конкурса'!$B$27,IF(D1056='Напрямки конкурса'!$L$28,'Напрямки конкурса'!$B$28,"")))))))))))))))))))))))))))</f>
        <v/>
      </c>
      <c r="C1056" s="58" t="str">
        <f>IF(D1056='Напрямки конкурса'!$L$2,'Напрямки конкурса'!$K$2,IF(D1056='Напрямки конкурса'!$L$3,'Напрямки конкурса'!$K$3,IF(D1056='Напрямки конкурса'!$L$4,'Напрямки конкурса'!$K$4,IF(D1056='Напрямки конкурса'!$L$5,'Напрямки конкурса'!$K$5,IF(D1056='Напрямки конкурса'!$L$6,'Напрямки конкурса'!$K$6,IF(D1056='Напрямки конкурса'!$L$7,'Напрямки конкурса'!$K$7,IF(D1056='Напрямки конкурса'!$L$8,'Напрямки конкурса'!$K$8,IF(D1056='Напрямки конкурса'!$L$9,'Напрямки конкурса'!$K$9,IF(D1056='Напрямки конкурса'!$L$10,'Напрямки конкурса'!$K$10,IF(D1056='Напрямки конкурса'!$L$11,'Напрямки конкурса'!$K$11,IF(D1056='Напрямки конкурса'!$L$12,'Напрямки конкурса'!$K$12,IF(D1056='Напрямки конкурса'!$L$13,'Напрямки конкурса'!$K$13,IF(D1056='Напрямки конкурса'!$L$14,'Напрямки конкурса'!$K$14,IF(D1056='Напрямки конкурса'!$L$15,'Напрямки конкурса'!$K$15,IF(D1056='Напрямки конкурса'!$L$16,'Напрямки конкурса'!$K$16,IF(D1056='Напрямки конкурса'!$L$17,'Напрямки конкурса'!$K$17,IF(D1056='Напрямки конкурса'!$L$18,'Напрямки конкурса'!$K$18,IF(D1056='Напрямки конкурса'!$L$19,'Напрямки конкурса'!$K$19,IF(D1056='Напрямки конкурса'!$L$20,'Напрямки конкурса'!$K$20,IF(D1056='Напрямки конкурса'!$L$21,'Напрямки конкурса'!$K$21,IF(D1056='Напрямки конкурса'!$L$22,'Напрямки конкурса'!$K$22,IF(D1056='Напрямки конкурса'!$L$23,'Напрямки конкурса'!$K$23,IF(D1056='Напрямки конкурса'!$L$24,'Напрямки конкурса'!$K$24,IF(D1056='Напрямки конкурса'!$L$25,'Напрямки конкурса'!$K$25,IF(D1056='Напрямки конкурса'!$L$26,'Напрямки конкурса'!$K$26,IF(D1056='Напрямки конкурса'!$L$27,'Напрямки конкурса'!$K$27,IF(D1056='Напрямки конкурса'!$L$28,'Напрямки конкурса'!$K$28,"")))))))))))))))))))))))))))</f>
        <v/>
      </c>
      <c r="D1056" s="554"/>
      <c r="E1056" s="169"/>
      <c r="F1056" s="169"/>
      <c r="G1056" s="169"/>
      <c r="H1056" s="148" t="str">
        <f>IF(I1056='Категорія витрат'!$B$2,'Категорія витрат'!$A$2,IF(I1056='Категорія витрат'!$B$3,'Категорія витрат'!$A$3,IF(I1056='Категорія витрат'!$B$4,'Категорія витрат'!$A$4,IF(I1056='Категорія витрат'!$B$5,'Категорія витрат'!$A$5,IF(I1056='Категорія витрат'!$B$6,'Категорія витрат'!$A$6,IF(I1056='Категорія витрат'!$B$7,'Категорія витрат'!$A$7,IF(I1056='Категорія витрат'!$B$8,'Категорія витрат'!$A$8,IF(I1056='Категорія витрат'!$B$9,'Категорія витрат'!$A$9,IF(I1056='Категорія витрат'!$B$10,'Категорія витрат'!$A$10,IF(I1056='Категорія витрат'!$B$11,'Категорія витрат'!$A$11,IF(I1056='Категорія витрат'!$B$12,'Категорія витрат'!$A$12,IF(I1056='Категорія витрат'!$B$13,'Категорія витрат'!$A$13,IF(I1056='Категорія витрат'!$B$14,'Категорія витрат'!$A$14,IF(I1056='Категорія витрат'!$B$15,'Категорія витрат'!$A$15,IF(I1056='Категорія витрат'!$B$16,'Категорія витрат'!$A$16,IF(I1056='Категорія витрат'!$B$17,'Категорія витрат'!$A$17,IF(I1056='Категорія витрат'!$B$18,'Категорія витрат'!$A$18,IF(I1056='Категорія витрат'!$B$19,'Категорія витрат'!$A$19,IF(I1056='Категорія витрат'!$B$20,'Категорія витрат'!$A$20,IF(I1056='Категорія витрат'!$B$21,'Категорія витрат'!$A$21,IF(I1056='Категорія витрат'!$B$22,'Категорія витрат'!$A$22,IF(I1056='Категорія витрат'!$B$23,'Категорія витрат'!$A$23,IF(I1056='Категорія витрат'!$B$24,'Категорія витрат'!$A$24,IF(I1056='Категорія витрат'!$B$25,'Категорія витрат'!$A$25,IF(I1056='Категорія витрат'!$B$26,'Категорія витрат'!$A$26,IF(I1056='Категорія витрат'!$B$27,'Категорія витрат'!$A$27,IF(I1056='Категорія витрат'!$B$28,'Категорія витрат'!$A$28,IF(I1056='Категорія витрат'!$B$29,'Категорія витрат'!$A$29,IF(I1056='Категорія витрат'!$B$30,'Категорія витрат'!$A$30,"")))))))))))))))))))))))))))))</f>
        <v/>
      </c>
      <c r="I1056" s="172"/>
      <c r="J1056" s="171"/>
      <c r="K1056" s="174"/>
      <c r="L1056" s="86">
        <f t="shared" si="571"/>
        <v>0</v>
      </c>
      <c r="M1056" s="174"/>
      <c r="N1056" s="176"/>
      <c r="O1056" s="396">
        <f t="shared" si="546"/>
        <v>0</v>
      </c>
      <c r="P1056" s="157">
        <f>IF(J1056='Категорія витрат'!$F$2,ROUND('Додаток 3._Бюджет детальний ПР'!O1056*0.3676,2),IF(J1056='Категорія витрат'!$F$3,ROUND('Додаток 3._Бюджет детальний ПР'!O1056*0.347,2),IF(J1056='Категорія витрат'!$F$4,ROUND('Додаток 3._Бюджет детальний ПР'!O1056*0.347,2),IF(J1056='Категорія витрат'!$F$7,ROUND('Додаток 3._Бюджет детальний ПР'!O1056*0.0841,2),0))))</f>
        <v>0</v>
      </c>
      <c r="Q1056" s="151">
        <f t="shared" si="544"/>
        <v>0</v>
      </c>
      <c r="R1056" s="179"/>
      <c r="S1056" s="179"/>
      <c r="T1056" s="179"/>
      <c r="U1056" s="179"/>
      <c r="V1056" s="179"/>
      <c r="W1056" s="179"/>
      <c r="X1056" s="179"/>
      <c r="Y1056" s="179"/>
      <c r="Z1056" s="179"/>
      <c r="AA1056" s="179"/>
      <c r="AB1056" s="179"/>
      <c r="AC1056" s="179"/>
      <c r="AD1056" s="48">
        <f t="shared" si="547"/>
        <v>0</v>
      </c>
      <c r="AE1056" s="48">
        <f t="shared" si="548"/>
        <v>0</v>
      </c>
      <c r="AF1056" s="48">
        <f t="shared" si="549"/>
        <v>0</v>
      </c>
      <c r="AG1056" s="48">
        <f t="shared" si="550"/>
        <v>0</v>
      </c>
      <c r="AH1056" s="48">
        <f t="shared" si="551"/>
        <v>0</v>
      </c>
      <c r="AI1056" s="48">
        <f t="shared" si="552"/>
        <v>0</v>
      </c>
      <c r="AJ1056" s="48">
        <f t="shared" si="553"/>
        <v>0</v>
      </c>
      <c r="AK1056" s="48">
        <f t="shared" si="554"/>
        <v>0</v>
      </c>
      <c r="AL1056" s="179"/>
      <c r="AM1056" s="179"/>
      <c r="AN1056" s="76"/>
      <c r="AO1056" s="174"/>
      <c r="AP1056" s="86">
        <f t="shared" si="572"/>
        <v>0</v>
      </c>
      <c r="AQ1056" s="174"/>
      <c r="AR1056" s="176"/>
      <c r="AS1056" s="169"/>
      <c r="AT1056" s="157">
        <f>IF(J1056='Категорія витрат'!$F$2,ROUND('Додаток 3._Бюджет детальний ПР'!AS1056*0.3676,2),IF(J1056='Категорія витрат'!$F$3,ROUND('Додаток 3._Бюджет детальний ПР'!AS1056*0.347,2),IF(J1056='Категорія витрат'!$F$4,ROUND('Додаток 3._Бюджет детальний ПР'!AS1056*0.347,2),IF(J1056='Категорія витрат'!$F$7,ROUND('Додаток 3._Бюджет детальний ПР'!AS1056*0.0841,2),0))))</f>
        <v>0</v>
      </c>
      <c r="AU1056" s="151">
        <f t="shared" si="545"/>
        <v>0</v>
      </c>
      <c r="AV1056" s="179"/>
      <c r="AW1056" s="179"/>
      <c r="AX1056" s="179"/>
      <c r="AY1056" s="179"/>
      <c r="AZ1056" s="179"/>
      <c r="BA1056" s="179"/>
      <c r="BB1056" s="179"/>
      <c r="BC1056" s="179"/>
      <c r="BD1056" s="179"/>
      <c r="BE1056" s="179"/>
      <c r="BF1056" s="179"/>
      <c r="BG1056" s="179"/>
      <c r="BH1056" s="48">
        <f t="shared" si="555"/>
        <v>0</v>
      </c>
      <c r="BI1056" s="48">
        <f t="shared" si="556"/>
        <v>0</v>
      </c>
      <c r="BJ1056" s="48">
        <f t="shared" si="557"/>
        <v>0</v>
      </c>
      <c r="BK1056" s="48">
        <f t="shared" si="558"/>
        <v>0</v>
      </c>
      <c r="BL1056" s="48">
        <f t="shared" si="559"/>
        <v>0</v>
      </c>
      <c r="BM1056" s="48">
        <f t="shared" si="560"/>
        <v>0</v>
      </c>
      <c r="BN1056" s="48">
        <f t="shared" si="561"/>
        <v>0</v>
      </c>
      <c r="BO1056" s="48">
        <f t="shared" si="562"/>
        <v>0</v>
      </c>
      <c r="BP1056" s="179"/>
      <c r="BQ1056" s="179"/>
      <c r="BR1056" s="189"/>
      <c r="BS1056" s="174"/>
      <c r="BT1056" s="86">
        <f t="shared" si="573"/>
        <v>0</v>
      </c>
      <c r="BU1056" s="174"/>
      <c r="BV1056" s="176"/>
      <c r="BW1056" s="169"/>
      <c r="BX1056" s="157">
        <f>IF(J1056='Категорія витрат'!$F$2,ROUND('Додаток 3._Бюджет детальний ПР'!BW1056*0.3676,2),IF(J1056='Категорія витрат'!$F$3,ROUND('Додаток 3._Бюджет детальний ПР'!BW1056*0.347,2),IF(J1056='Категорія витрат'!$F$4,ROUND('Додаток 3._Бюджет детальний ПР'!BW1056*0.347,2),IF(J1056='Категорія витрат'!$F$7,ROUND('Додаток 3._Бюджет детальний ПР'!BW1056*0.0841,2),0))))</f>
        <v>0</v>
      </c>
      <c r="BY1056" s="151">
        <f t="shared" si="574"/>
        <v>0</v>
      </c>
      <c r="BZ1056" s="179"/>
      <c r="CA1056" s="179"/>
      <c r="CB1056" s="179"/>
      <c r="CC1056" s="179"/>
      <c r="CD1056" s="179"/>
      <c r="CE1056" s="179"/>
      <c r="CF1056" s="179"/>
      <c r="CG1056" s="179"/>
      <c r="CH1056" s="179"/>
      <c r="CI1056" s="179"/>
      <c r="CJ1056" s="179"/>
      <c r="CK1056" s="179"/>
      <c r="CL1056" s="48">
        <f t="shared" si="563"/>
        <v>0</v>
      </c>
      <c r="CM1056" s="48">
        <f t="shared" si="564"/>
        <v>0</v>
      </c>
      <c r="CN1056" s="48">
        <f t="shared" si="565"/>
        <v>0</v>
      </c>
      <c r="CO1056" s="48">
        <f t="shared" si="566"/>
        <v>0</v>
      </c>
      <c r="CP1056" s="48">
        <f t="shared" si="567"/>
        <v>0</v>
      </c>
      <c r="CQ1056" s="48">
        <f t="shared" si="568"/>
        <v>0</v>
      </c>
      <c r="CR1056" s="48">
        <f t="shared" si="569"/>
        <v>0</v>
      </c>
      <c r="CS1056" s="48">
        <f t="shared" si="570"/>
        <v>0</v>
      </c>
      <c r="CT1056" s="179"/>
      <c r="CU1056" s="179"/>
    </row>
    <row r="1057" spans="1:99" ht="20.100000000000001" customHeight="1" x14ac:dyDescent="0.25">
      <c r="A1057" s="57">
        <v>1052</v>
      </c>
      <c r="B1057" s="398" t="str">
        <f>IF(D1057='Напрямки конкурса'!$L$2,'Напрямки конкурса'!$B$2,IF(D1057='Напрямки конкурса'!$L$3,'Напрямки конкурса'!$B$3,IF(D1057='Напрямки конкурса'!$L$4,'Напрямки конкурса'!$B$4,IF(D1057='Напрямки конкурса'!$L$5,'Напрямки конкурса'!$B$5,IF(D1057='Напрямки конкурса'!$L$6,'Напрямки конкурса'!$B$6,IF(D1057='Напрямки конкурса'!$L$7,'Напрямки конкурса'!$B$7,IF(D1057='Напрямки конкурса'!$L$8,'Напрямки конкурса'!$B$8,IF(D1057='Напрямки конкурса'!$L$9,'Напрямки конкурса'!$B$9,IF(D1057='Напрямки конкурса'!$L$10,'Напрямки конкурса'!$B$10,IF(D1057='Напрямки конкурса'!$L$11,'Напрямки конкурса'!$B$11,IF(D1057='Напрямки конкурса'!$L$12,'Напрямки конкурса'!$B$12,IF(D1057='Напрямки конкурса'!$L$13,'Напрямки конкурса'!$B$13,IF(D1057='Напрямки конкурса'!$L$14,'Напрямки конкурса'!$B$14,IF(D1057='Напрямки конкурса'!$L$15,'Напрямки конкурса'!$B$15,IF(D1057='Напрямки конкурса'!$L$16,'Напрямки конкурса'!$B$16,IF(D1057='Напрямки конкурса'!$L$17,'Напрямки конкурса'!$B$17,IF(D1057='Напрямки конкурса'!$L$18,'Напрямки конкурса'!$B$18,IF(D1057='Напрямки конкурса'!$L$19,'Напрямки конкурса'!$B$19,IF(D1057='Напрямки конкурса'!$L$20,'Напрямки конкурса'!$B$20,IF(D1057='Напрямки конкурса'!$L$21,'Напрямки конкурса'!$B$21,IF(D1057='Напрямки конкурса'!$L$22,'Напрямки конкурса'!$B$22,IF(D1057='Напрямки конкурса'!$L$23,'Напрямки конкурса'!$B$23,IF(D1057='Напрямки конкурса'!$L$24,'Напрямки конкурса'!$B$24,IF(D1057='Напрямки конкурса'!$L$25,'Напрямки конкурса'!$B$25,IF(D1057='Напрямки конкурса'!$L$26,'Напрямки конкурса'!$B$26,IF(D1057='Напрямки конкурса'!$L$27,'Напрямки конкурса'!$B$27,IF(D1057='Напрямки конкурса'!$L$28,'Напрямки конкурса'!$B$28,"")))))))))))))))))))))))))))</f>
        <v/>
      </c>
      <c r="C1057" s="58" t="str">
        <f>IF(D1057='Напрямки конкурса'!$L$2,'Напрямки конкурса'!$K$2,IF(D1057='Напрямки конкурса'!$L$3,'Напрямки конкурса'!$K$3,IF(D1057='Напрямки конкурса'!$L$4,'Напрямки конкурса'!$K$4,IF(D1057='Напрямки конкурса'!$L$5,'Напрямки конкурса'!$K$5,IF(D1057='Напрямки конкурса'!$L$6,'Напрямки конкурса'!$K$6,IF(D1057='Напрямки конкурса'!$L$7,'Напрямки конкурса'!$K$7,IF(D1057='Напрямки конкурса'!$L$8,'Напрямки конкурса'!$K$8,IF(D1057='Напрямки конкурса'!$L$9,'Напрямки конкурса'!$K$9,IF(D1057='Напрямки конкурса'!$L$10,'Напрямки конкурса'!$K$10,IF(D1057='Напрямки конкурса'!$L$11,'Напрямки конкурса'!$K$11,IF(D1057='Напрямки конкурса'!$L$12,'Напрямки конкурса'!$K$12,IF(D1057='Напрямки конкурса'!$L$13,'Напрямки конкурса'!$K$13,IF(D1057='Напрямки конкурса'!$L$14,'Напрямки конкурса'!$K$14,IF(D1057='Напрямки конкурса'!$L$15,'Напрямки конкурса'!$K$15,IF(D1057='Напрямки конкурса'!$L$16,'Напрямки конкурса'!$K$16,IF(D1057='Напрямки конкурса'!$L$17,'Напрямки конкурса'!$K$17,IF(D1057='Напрямки конкурса'!$L$18,'Напрямки конкурса'!$K$18,IF(D1057='Напрямки конкурса'!$L$19,'Напрямки конкурса'!$K$19,IF(D1057='Напрямки конкурса'!$L$20,'Напрямки конкурса'!$K$20,IF(D1057='Напрямки конкурса'!$L$21,'Напрямки конкурса'!$K$21,IF(D1057='Напрямки конкурса'!$L$22,'Напрямки конкурса'!$K$22,IF(D1057='Напрямки конкурса'!$L$23,'Напрямки конкурса'!$K$23,IF(D1057='Напрямки конкурса'!$L$24,'Напрямки конкурса'!$K$24,IF(D1057='Напрямки конкурса'!$L$25,'Напрямки конкурса'!$K$25,IF(D1057='Напрямки конкурса'!$L$26,'Напрямки конкурса'!$K$26,IF(D1057='Напрямки конкурса'!$L$27,'Напрямки конкурса'!$K$27,IF(D1057='Напрямки конкурса'!$L$28,'Напрямки конкурса'!$K$28,"")))))))))))))))))))))))))))</f>
        <v/>
      </c>
      <c r="D1057" s="554"/>
      <c r="E1057" s="169"/>
      <c r="F1057" s="169"/>
      <c r="G1057" s="169"/>
      <c r="H1057" s="148" t="str">
        <f>IF(I1057='Категорія витрат'!$B$2,'Категорія витрат'!$A$2,IF(I1057='Категорія витрат'!$B$3,'Категорія витрат'!$A$3,IF(I1057='Категорія витрат'!$B$4,'Категорія витрат'!$A$4,IF(I1057='Категорія витрат'!$B$5,'Категорія витрат'!$A$5,IF(I1057='Категорія витрат'!$B$6,'Категорія витрат'!$A$6,IF(I1057='Категорія витрат'!$B$7,'Категорія витрат'!$A$7,IF(I1057='Категорія витрат'!$B$8,'Категорія витрат'!$A$8,IF(I1057='Категорія витрат'!$B$9,'Категорія витрат'!$A$9,IF(I1057='Категорія витрат'!$B$10,'Категорія витрат'!$A$10,IF(I1057='Категорія витрат'!$B$11,'Категорія витрат'!$A$11,IF(I1057='Категорія витрат'!$B$12,'Категорія витрат'!$A$12,IF(I1057='Категорія витрат'!$B$13,'Категорія витрат'!$A$13,IF(I1057='Категорія витрат'!$B$14,'Категорія витрат'!$A$14,IF(I1057='Категорія витрат'!$B$15,'Категорія витрат'!$A$15,IF(I1057='Категорія витрат'!$B$16,'Категорія витрат'!$A$16,IF(I1057='Категорія витрат'!$B$17,'Категорія витрат'!$A$17,IF(I1057='Категорія витрат'!$B$18,'Категорія витрат'!$A$18,IF(I1057='Категорія витрат'!$B$19,'Категорія витрат'!$A$19,IF(I1057='Категорія витрат'!$B$20,'Категорія витрат'!$A$20,IF(I1057='Категорія витрат'!$B$21,'Категорія витрат'!$A$21,IF(I1057='Категорія витрат'!$B$22,'Категорія витрат'!$A$22,IF(I1057='Категорія витрат'!$B$23,'Категорія витрат'!$A$23,IF(I1057='Категорія витрат'!$B$24,'Категорія витрат'!$A$24,IF(I1057='Категорія витрат'!$B$25,'Категорія витрат'!$A$25,IF(I1057='Категорія витрат'!$B$26,'Категорія витрат'!$A$26,IF(I1057='Категорія витрат'!$B$27,'Категорія витрат'!$A$27,IF(I1057='Категорія витрат'!$B$28,'Категорія витрат'!$A$28,IF(I1057='Категорія витрат'!$B$29,'Категорія витрат'!$A$29,IF(I1057='Категорія витрат'!$B$30,'Категорія витрат'!$A$30,"")))))))))))))))))))))))))))))</f>
        <v/>
      </c>
      <c r="I1057" s="172"/>
      <c r="J1057" s="171"/>
      <c r="K1057" s="174"/>
      <c r="L1057" s="86">
        <f t="shared" si="571"/>
        <v>0</v>
      </c>
      <c r="M1057" s="174"/>
      <c r="N1057" s="176"/>
      <c r="O1057" s="396">
        <f t="shared" si="546"/>
        <v>0</v>
      </c>
      <c r="P1057" s="157">
        <f>IF(J1057='Категорія витрат'!$F$2,ROUND('Додаток 3._Бюджет детальний ПР'!O1057*0.3676,2),IF(J1057='Категорія витрат'!$F$3,ROUND('Додаток 3._Бюджет детальний ПР'!O1057*0.347,2),IF(J1057='Категорія витрат'!$F$4,ROUND('Додаток 3._Бюджет детальний ПР'!O1057*0.347,2),IF(J1057='Категорія витрат'!$F$7,ROUND('Додаток 3._Бюджет детальний ПР'!O1057*0.0841,2),0))))</f>
        <v>0</v>
      </c>
      <c r="Q1057" s="151">
        <f t="shared" si="544"/>
        <v>0</v>
      </c>
      <c r="R1057" s="179"/>
      <c r="S1057" s="179"/>
      <c r="T1057" s="179"/>
      <c r="U1057" s="179"/>
      <c r="V1057" s="179"/>
      <c r="W1057" s="179"/>
      <c r="X1057" s="179"/>
      <c r="Y1057" s="179"/>
      <c r="Z1057" s="179"/>
      <c r="AA1057" s="179"/>
      <c r="AB1057" s="179"/>
      <c r="AC1057" s="179"/>
      <c r="AD1057" s="48">
        <f t="shared" si="547"/>
        <v>0</v>
      </c>
      <c r="AE1057" s="48">
        <f t="shared" si="548"/>
        <v>0</v>
      </c>
      <c r="AF1057" s="48">
        <f t="shared" si="549"/>
        <v>0</v>
      </c>
      <c r="AG1057" s="48">
        <f t="shared" si="550"/>
        <v>0</v>
      </c>
      <c r="AH1057" s="48">
        <f t="shared" si="551"/>
        <v>0</v>
      </c>
      <c r="AI1057" s="48">
        <f t="shared" si="552"/>
        <v>0</v>
      </c>
      <c r="AJ1057" s="48">
        <f t="shared" si="553"/>
        <v>0</v>
      </c>
      <c r="AK1057" s="48">
        <f t="shared" si="554"/>
        <v>0</v>
      </c>
      <c r="AL1057" s="179"/>
      <c r="AM1057" s="179"/>
      <c r="AN1057" s="76"/>
      <c r="AO1057" s="174"/>
      <c r="AP1057" s="86">
        <f t="shared" si="572"/>
        <v>0</v>
      </c>
      <c r="AQ1057" s="174"/>
      <c r="AR1057" s="176"/>
      <c r="AS1057" s="169"/>
      <c r="AT1057" s="157">
        <f>IF(J1057='Категорія витрат'!$F$2,ROUND('Додаток 3._Бюджет детальний ПР'!AS1057*0.3676,2),IF(J1057='Категорія витрат'!$F$3,ROUND('Додаток 3._Бюджет детальний ПР'!AS1057*0.347,2),IF(J1057='Категорія витрат'!$F$4,ROUND('Додаток 3._Бюджет детальний ПР'!AS1057*0.347,2),IF(J1057='Категорія витрат'!$F$7,ROUND('Додаток 3._Бюджет детальний ПР'!AS1057*0.0841,2),0))))</f>
        <v>0</v>
      </c>
      <c r="AU1057" s="151">
        <f t="shared" si="545"/>
        <v>0</v>
      </c>
      <c r="AV1057" s="179"/>
      <c r="AW1057" s="179"/>
      <c r="AX1057" s="179"/>
      <c r="AY1057" s="179"/>
      <c r="AZ1057" s="179"/>
      <c r="BA1057" s="179"/>
      <c r="BB1057" s="179"/>
      <c r="BC1057" s="179"/>
      <c r="BD1057" s="179"/>
      <c r="BE1057" s="179"/>
      <c r="BF1057" s="179"/>
      <c r="BG1057" s="179"/>
      <c r="BH1057" s="48">
        <f t="shared" si="555"/>
        <v>0</v>
      </c>
      <c r="BI1057" s="48">
        <f t="shared" si="556"/>
        <v>0</v>
      </c>
      <c r="BJ1057" s="48">
        <f t="shared" si="557"/>
        <v>0</v>
      </c>
      <c r="BK1057" s="48">
        <f t="shared" si="558"/>
        <v>0</v>
      </c>
      <c r="BL1057" s="48">
        <f t="shared" si="559"/>
        <v>0</v>
      </c>
      <c r="BM1057" s="48">
        <f t="shared" si="560"/>
        <v>0</v>
      </c>
      <c r="BN1057" s="48">
        <f t="shared" si="561"/>
        <v>0</v>
      </c>
      <c r="BO1057" s="48">
        <f t="shared" si="562"/>
        <v>0</v>
      </c>
      <c r="BP1057" s="179"/>
      <c r="BQ1057" s="179"/>
      <c r="BR1057" s="189"/>
      <c r="BS1057" s="174"/>
      <c r="BT1057" s="86">
        <f t="shared" si="573"/>
        <v>0</v>
      </c>
      <c r="BU1057" s="174"/>
      <c r="BV1057" s="176"/>
      <c r="BW1057" s="169"/>
      <c r="BX1057" s="157">
        <f>IF(J1057='Категорія витрат'!$F$2,ROUND('Додаток 3._Бюджет детальний ПР'!BW1057*0.3676,2),IF(J1057='Категорія витрат'!$F$3,ROUND('Додаток 3._Бюджет детальний ПР'!BW1057*0.347,2),IF(J1057='Категорія витрат'!$F$4,ROUND('Додаток 3._Бюджет детальний ПР'!BW1057*0.347,2),IF(J1057='Категорія витрат'!$F$7,ROUND('Додаток 3._Бюджет детальний ПР'!BW1057*0.0841,2),0))))</f>
        <v>0</v>
      </c>
      <c r="BY1057" s="151">
        <f t="shared" si="574"/>
        <v>0</v>
      </c>
      <c r="BZ1057" s="179"/>
      <c r="CA1057" s="179"/>
      <c r="CB1057" s="179"/>
      <c r="CC1057" s="179"/>
      <c r="CD1057" s="179"/>
      <c r="CE1057" s="179"/>
      <c r="CF1057" s="179"/>
      <c r="CG1057" s="179"/>
      <c r="CH1057" s="179"/>
      <c r="CI1057" s="179"/>
      <c r="CJ1057" s="179"/>
      <c r="CK1057" s="179"/>
      <c r="CL1057" s="48">
        <f t="shared" si="563"/>
        <v>0</v>
      </c>
      <c r="CM1057" s="48">
        <f t="shared" si="564"/>
        <v>0</v>
      </c>
      <c r="CN1057" s="48">
        <f t="shared" si="565"/>
        <v>0</v>
      </c>
      <c r="CO1057" s="48">
        <f t="shared" si="566"/>
        <v>0</v>
      </c>
      <c r="CP1057" s="48">
        <f t="shared" si="567"/>
        <v>0</v>
      </c>
      <c r="CQ1057" s="48">
        <f t="shared" si="568"/>
        <v>0</v>
      </c>
      <c r="CR1057" s="48">
        <f t="shared" si="569"/>
        <v>0</v>
      </c>
      <c r="CS1057" s="48">
        <f t="shared" si="570"/>
        <v>0</v>
      </c>
      <c r="CT1057" s="179"/>
      <c r="CU1057" s="179"/>
    </row>
    <row r="1058" spans="1:99" ht="20.100000000000001" customHeight="1" x14ac:dyDescent="0.25">
      <c r="A1058" s="57">
        <v>1053</v>
      </c>
      <c r="B1058" s="398" t="str">
        <f>IF(D1058='Напрямки конкурса'!$L$2,'Напрямки конкурса'!$B$2,IF(D1058='Напрямки конкурса'!$L$3,'Напрямки конкурса'!$B$3,IF(D1058='Напрямки конкурса'!$L$4,'Напрямки конкурса'!$B$4,IF(D1058='Напрямки конкурса'!$L$5,'Напрямки конкурса'!$B$5,IF(D1058='Напрямки конкурса'!$L$6,'Напрямки конкурса'!$B$6,IF(D1058='Напрямки конкурса'!$L$7,'Напрямки конкурса'!$B$7,IF(D1058='Напрямки конкурса'!$L$8,'Напрямки конкурса'!$B$8,IF(D1058='Напрямки конкурса'!$L$9,'Напрямки конкурса'!$B$9,IF(D1058='Напрямки конкурса'!$L$10,'Напрямки конкурса'!$B$10,IF(D1058='Напрямки конкурса'!$L$11,'Напрямки конкурса'!$B$11,IF(D1058='Напрямки конкурса'!$L$12,'Напрямки конкурса'!$B$12,IF(D1058='Напрямки конкурса'!$L$13,'Напрямки конкурса'!$B$13,IF(D1058='Напрямки конкурса'!$L$14,'Напрямки конкурса'!$B$14,IF(D1058='Напрямки конкурса'!$L$15,'Напрямки конкурса'!$B$15,IF(D1058='Напрямки конкурса'!$L$16,'Напрямки конкурса'!$B$16,IF(D1058='Напрямки конкурса'!$L$17,'Напрямки конкурса'!$B$17,IF(D1058='Напрямки конкурса'!$L$18,'Напрямки конкурса'!$B$18,IF(D1058='Напрямки конкурса'!$L$19,'Напрямки конкурса'!$B$19,IF(D1058='Напрямки конкурса'!$L$20,'Напрямки конкурса'!$B$20,IF(D1058='Напрямки конкурса'!$L$21,'Напрямки конкурса'!$B$21,IF(D1058='Напрямки конкурса'!$L$22,'Напрямки конкурса'!$B$22,IF(D1058='Напрямки конкурса'!$L$23,'Напрямки конкурса'!$B$23,IF(D1058='Напрямки конкурса'!$L$24,'Напрямки конкурса'!$B$24,IF(D1058='Напрямки конкурса'!$L$25,'Напрямки конкурса'!$B$25,IF(D1058='Напрямки конкурса'!$L$26,'Напрямки конкурса'!$B$26,IF(D1058='Напрямки конкурса'!$L$27,'Напрямки конкурса'!$B$27,IF(D1058='Напрямки конкурса'!$L$28,'Напрямки конкурса'!$B$28,"")))))))))))))))))))))))))))</f>
        <v/>
      </c>
      <c r="C1058" s="58" t="str">
        <f>IF(D1058='Напрямки конкурса'!$L$2,'Напрямки конкурса'!$K$2,IF(D1058='Напрямки конкурса'!$L$3,'Напрямки конкурса'!$K$3,IF(D1058='Напрямки конкурса'!$L$4,'Напрямки конкурса'!$K$4,IF(D1058='Напрямки конкурса'!$L$5,'Напрямки конкурса'!$K$5,IF(D1058='Напрямки конкурса'!$L$6,'Напрямки конкурса'!$K$6,IF(D1058='Напрямки конкурса'!$L$7,'Напрямки конкурса'!$K$7,IF(D1058='Напрямки конкурса'!$L$8,'Напрямки конкурса'!$K$8,IF(D1058='Напрямки конкурса'!$L$9,'Напрямки конкурса'!$K$9,IF(D1058='Напрямки конкурса'!$L$10,'Напрямки конкурса'!$K$10,IF(D1058='Напрямки конкурса'!$L$11,'Напрямки конкурса'!$K$11,IF(D1058='Напрямки конкурса'!$L$12,'Напрямки конкурса'!$K$12,IF(D1058='Напрямки конкурса'!$L$13,'Напрямки конкурса'!$K$13,IF(D1058='Напрямки конкурса'!$L$14,'Напрямки конкурса'!$K$14,IF(D1058='Напрямки конкурса'!$L$15,'Напрямки конкурса'!$K$15,IF(D1058='Напрямки конкурса'!$L$16,'Напрямки конкурса'!$K$16,IF(D1058='Напрямки конкурса'!$L$17,'Напрямки конкурса'!$K$17,IF(D1058='Напрямки конкурса'!$L$18,'Напрямки конкурса'!$K$18,IF(D1058='Напрямки конкурса'!$L$19,'Напрямки конкурса'!$K$19,IF(D1058='Напрямки конкурса'!$L$20,'Напрямки конкурса'!$K$20,IF(D1058='Напрямки конкурса'!$L$21,'Напрямки конкурса'!$K$21,IF(D1058='Напрямки конкурса'!$L$22,'Напрямки конкурса'!$K$22,IF(D1058='Напрямки конкурса'!$L$23,'Напрямки конкурса'!$K$23,IF(D1058='Напрямки конкурса'!$L$24,'Напрямки конкурса'!$K$24,IF(D1058='Напрямки конкурса'!$L$25,'Напрямки конкурса'!$K$25,IF(D1058='Напрямки конкурса'!$L$26,'Напрямки конкурса'!$K$26,IF(D1058='Напрямки конкурса'!$L$27,'Напрямки конкурса'!$K$27,IF(D1058='Напрямки конкурса'!$L$28,'Напрямки конкурса'!$K$28,"")))))))))))))))))))))))))))</f>
        <v/>
      </c>
      <c r="D1058" s="554"/>
      <c r="E1058" s="169"/>
      <c r="F1058" s="169"/>
      <c r="G1058" s="169"/>
      <c r="H1058" s="148" t="str">
        <f>IF(I1058='Категорія витрат'!$B$2,'Категорія витрат'!$A$2,IF(I1058='Категорія витрат'!$B$3,'Категорія витрат'!$A$3,IF(I1058='Категорія витрат'!$B$4,'Категорія витрат'!$A$4,IF(I1058='Категорія витрат'!$B$5,'Категорія витрат'!$A$5,IF(I1058='Категорія витрат'!$B$6,'Категорія витрат'!$A$6,IF(I1058='Категорія витрат'!$B$7,'Категорія витрат'!$A$7,IF(I1058='Категорія витрат'!$B$8,'Категорія витрат'!$A$8,IF(I1058='Категорія витрат'!$B$9,'Категорія витрат'!$A$9,IF(I1058='Категорія витрат'!$B$10,'Категорія витрат'!$A$10,IF(I1058='Категорія витрат'!$B$11,'Категорія витрат'!$A$11,IF(I1058='Категорія витрат'!$B$12,'Категорія витрат'!$A$12,IF(I1058='Категорія витрат'!$B$13,'Категорія витрат'!$A$13,IF(I1058='Категорія витрат'!$B$14,'Категорія витрат'!$A$14,IF(I1058='Категорія витрат'!$B$15,'Категорія витрат'!$A$15,IF(I1058='Категорія витрат'!$B$16,'Категорія витрат'!$A$16,IF(I1058='Категорія витрат'!$B$17,'Категорія витрат'!$A$17,IF(I1058='Категорія витрат'!$B$18,'Категорія витрат'!$A$18,IF(I1058='Категорія витрат'!$B$19,'Категорія витрат'!$A$19,IF(I1058='Категорія витрат'!$B$20,'Категорія витрат'!$A$20,IF(I1058='Категорія витрат'!$B$21,'Категорія витрат'!$A$21,IF(I1058='Категорія витрат'!$B$22,'Категорія витрат'!$A$22,IF(I1058='Категорія витрат'!$B$23,'Категорія витрат'!$A$23,IF(I1058='Категорія витрат'!$B$24,'Категорія витрат'!$A$24,IF(I1058='Категорія витрат'!$B$25,'Категорія витрат'!$A$25,IF(I1058='Категорія витрат'!$B$26,'Категорія витрат'!$A$26,IF(I1058='Категорія витрат'!$B$27,'Категорія витрат'!$A$27,IF(I1058='Категорія витрат'!$B$28,'Категорія витрат'!$A$28,IF(I1058='Категорія витрат'!$B$29,'Категорія витрат'!$A$29,IF(I1058='Категорія витрат'!$B$30,'Категорія витрат'!$A$30,"")))))))))))))))))))))))))))))</f>
        <v/>
      </c>
      <c r="I1058" s="172"/>
      <c r="J1058" s="171"/>
      <c r="K1058" s="174"/>
      <c r="L1058" s="86">
        <f t="shared" si="571"/>
        <v>0</v>
      </c>
      <c r="M1058" s="174"/>
      <c r="N1058" s="176"/>
      <c r="O1058" s="396">
        <f t="shared" si="546"/>
        <v>0</v>
      </c>
      <c r="P1058" s="157">
        <f>IF(J1058='Категорія витрат'!$F$2,ROUND('Додаток 3._Бюджет детальний ПР'!O1058*0.3676,2),IF(J1058='Категорія витрат'!$F$3,ROUND('Додаток 3._Бюджет детальний ПР'!O1058*0.347,2),IF(J1058='Категорія витрат'!$F$4,ROUND('Додаток 3._Бюджет детальний ПР'!O1058*0.347,2),IF(J1058='Категорія витрат'!$F$7,ROUND('Додаток 3._Бюджет детальний ПР'!O1058*0.0841,2),0))))</f>
        <v>0</v>
      </c>
      <c r="Q1058" s="151">
        <f t="shared" si="544"/>
        <v>0</v>
      </c>
      <c r="R1058" s="179"/>
      <c r="S1058" s="179"/>
      <c r="T1058" s="179"/>
      <c r="U1058" s="179"/>
      <c r="V1058" s="179"/>
      <c r="W1058" s="179"/>
      <c r="X1058" s="179"/>
      <c r="Y1058" s="179"/>
      <c r="Z1058" s="179"/>
      <c r="AA1058" s="179"/>
      <c r="AB1058" s="179"/>
      <c r="AC1058" s="179"/>
      <c r="AD1058" s="48">
        <f t="shared" si="547"/>
        <v>0</v>
      </c>
      <c r="AE1058" s="48">
        <f t="shared" si="548"/>
        <v>0</v>
      </c>
      <c r="AF1058" s="48">
        <f t="shared" si="549"/>
        <v>0</v>
      </c>
      <c r="AG1058" s="48">
        <f t="shared" si="550"/>
        <v>0</v>
      </c>
      <c r="AH1058" s="48">
        <f t="shared" si="551"/>
        <v>0</v>
      </c>
      <c r="AI1058" s="48">
        <f t="shared" si="552"/>
        <v>0</v>
      </c>
      <c r="AJ1058" s="48">
        <f t="shared" si="553"/>
        <v>0</v>
      </c>
      <c r="AK1058" s="48">
        <f t="shared" si="554"/>
        <v>0</v>
      </c>
      <c r="AL1058" s="179"/>
      <c r="AM1058" s="179"/>
      <c r="AN1058" s="76"/>
      <c r="AO1058" s="174"/>
      <c r="AP1058" s="86">
        <f t="shared" si="572"/>
        <v>0</v>
      </c>
      <c r="AQ1058" s="174"/>
      <c r="AR1058" s="176"/>
      <c r="AS1058" s="169"/>
      <c r="AT1058" s="157">
        <f>IF(J1058='Категорія витрат'!$F$2,ROUND('Додаток 3._Бюджет детальний ПР'!AS1058*0.3676,2),IF(J1058='Категорія витрат'!$F$3,ROUND('Додаток 3._Бюджет детальний ПР'!AS1058*0.347,2),IF(J1058='Категорія витрат'!$F$4,ROUND('Додаток 3._Бюджет детальний ПР'!AS1058*0.347,2),IF(J1058='Категорія витрат'!$F$7,ROUND('Додаток 3._Бюджет детальний ПР'!AS1058*0.0841,2),0))))</f>
        <v>0</v>
      </c>
      <c r="AU1058" s="151">
        <f t="shared" si="545"/>
        <v>0</v>
      </c>
      <c r="AV1058" s="179"/>
      <c r="AW1058" s="179"/>
      <c r="AX1058" s="179"/>
      <c r="AY1058" s="179"/>
      <c r="AZ1058" s="179"/>
      <c r="BA1058" s="179"/>
      <c r="BB1058" s="179"/>
      <c r="BC1058" s="179"/>
      <c r="BD1058" s="179"/>
      <c r="BE1058" s="179"/>
      <c r="BF1058" s="179"/>
      <c r="BG1058" s="179"/>
      <c r="BH1058" s="48">
        <f t="shared" si="555"/>
        <v>0</v>
      </c>
      <c r="BI1058" s="48">
        <f t="shared" si="556"/>
        <v>0</v>
      </c>
      <c r="BJ1058" s="48">
        <f t="shared" si="557"/>
        <v>0</v>
      </c>
      <c r="BK1058" s="48">
        <f t="shared" si="558"/>
        <v>0</v>
      </c>
      <c r="BL1058" s="48">
        <f t="shared" si="559"/>
        <v>0</v>
      </c>
      <c r="BM1058" s="48">
        <f t="shared" si="560"/>
        <v>0</v>
      </c>
      <c r="BN1058" s="48">
        <f t="shared" si="561"/>
        <v>0</v>
      </c>
      <c r="BO1058" s="48">
        <f t="shared" si="562"/>
        <v>0</v>
      </c>
      <c r="BP1058" s="179"/>
      <c r="BQ1058" s="179"/>
      <c r="BR1058" s="189"/>
      <c r="BS1058" s="174"/>
      <c r="BT1058" s="86">
        <f t="shared" si="573"/>
        <v>0</v>
      </c>
      <c r="BU1058" s="174"/>
      <c r="BV1058" s="176"/>
      <c r="BW1058" s="169"/>
      <c r="BX1058" s="157">
        <f>IF(J1058='Категорія витрат'!$F$2,ROUND('Додаток 3._Бюджет детальний ПР'!BW1058*0.3676,2),IF(J1058='Категорія витрат'!$F$3,ROUND('Додаток 3._Бюджет детальний ПР'!BW1058*0.347,2),IF(J1058='Категорія витрат'!$F$4,ROUND('Додаток 3._Бюджет детальний ПР'!BW1058*0.347,2),IF(J1058='Категорія витрат'!$F$7,ROUND('Додаток 3._Бюджет детальний ПР'!BW1058*0.0841,2),0))))</f>
        <v>0</v>
      </c>
      <c r="BY1058" s="151">
        <f t="shared" si="574"/>
        <v>0</v>
      </c>
      <c r="BZ1058" s="179"/>
      <c r="CA1058" s="179"/>
      <c r="CB1058" s="179"/>
      <c r="CC1058" s="179"/>
      <c r="CD1058" s="179"/>
      <c r="CE1058" s="179"/>
      <c r="CF1058" s="179"/>
      <c r="CG1058" s="179"/>
      <c r="CH1058" s="179"/>
      <c r="CI1058" s="179"/>
      <c r="CJ1058" s="179"/>
      <c r="CK1058" s="179"/>
      <c r="CL1058" s="48">
        <f t="shared" si="563"/>
        <v>0</v>
      </c>
      <c r="CM1058" s="48">
        <f t="shared" si="564"/>
        <v>0</v>
      </c>
      <c r="CN1058" s="48">
        <f t="shared" si="565"/>
        <v>0</v>
      </c>
      <c r="CO1058" s="48">
        <f t="shared" si="566"/>
        <v>0</v>
      </c>
      <c r="CP1058" s="48">
        <f t="shared" si="567"/>
        <v>0</v>
      </c>
      <c r="CQ1058" s="48">
        <f t="shared" si="568"/>
        <v>0</v>
      </c>
      <c r="CR1058" s="48">
        <f t="shared" si="569"/>
        <v>0</v>
      </c>
      <c r="CS1058" s="48">
        <f t="shared" si="570"/>
        <v>0</v>
      </c>
      <c r="CT1058" s="179"/>
      <c r="CU1058" s="179"/>
    </row>
    <row r="1059" spans="1:99" ht="20.100000000000001" customHeight="1" x14ac:dyDescent="0.25">
      <c r="A1059" s="57">
        <v>1054</v>
      </c>
      <c r="B1059" s="398" t="str">
        <f>IF(D1059='Напрямки конкурса'!$L$2,'Напрямки конкурса'!$B$2,IF(D1059='Напрямки конкурса'!$L$3,'Напрямки конкурса'!$B$3,IF(D1059='Напрямки конкурса'!$L$4,'Напрямки конкурса'!$B$4,IF(D1059='Напрямки конкурса'!$L$5,'Напрямки конкурса'!$B$5,IF(D1059='Напрямки конкурса'!$L$6,'Напрямки конкурса'!$B$6,IF(D1059='Напрямки конкурса'!$L$7,'Напрямки конкурса'!$B$7,IF(D1059='Напрямки конкурса'!$L$8,'Напрямки конкурса'!$B$8,IF(D1059='Напрямки конкурса'!$L$9,'Напрямки конкурса'!$B$9,IF(D1059='Напрямки конкурса'!$L$10,'Напрямки конкурса'!$B$10,IF(D1059='Напрямки конкурса'!$L$11,'Напрямки конкурса'!$B$11,IF(D1059='Напрямки конкурса'!$L$12,'Напрямки конкурса'!$B$12,IF(D1059='Напрямки конкурса'!$L$13,'Напрямки конкурса'!$B$13,IF(D1059='Напрямки конкурса'!$L$14,'Напрямки конкурса'!$B$14,IF(D1059='Напрямки конкурса'!$L$15,'Напрямки конкурса'!$B$15,IF(D1059='Напрямки конкурса'!$L$16,'Напрямки конкурса'!$B$16,IF(D1059='Напрямки конкурса'!$L$17,'Напрямки конкурса'!$B$17,IF(D1059='Напрямки конкурса'!$L$18,'Напрямки конкурса'!$B$18,IF(D1059='Напрямки конкурса'!$L$19,'Напрямки конкурса'!$B$19,IF(D1059='Напрямки конкурса'!$L$20,'Напрямки конкурса'!$B$20,IF(D1059='Напрямки конкурса'!$L$21,'Напрямки конкурса'!$B$21,IF(D1059='Напрямки конкурса'!$L$22,'Напрямки конкурса'!$B$22,IF(D1059='Напрямки конкурса'!$L$23,'Напрямки конкурса'!$B$23,IF(D1059='Напрямки конкурса'!$L$24,'Напрямки конкурса'!$B$24,IF(D1059='Напрямки конкурса'!$L$25,'Напрямки конкурса'!$B$25,IF(D1059='Напрямки конкурса'!$L$26,'Напрямки конкурса'!$B$26,IF(D1059='Напрямки конкурса'!$L$27,'Напрямки конкурса'!$B$27,IF(D1059='Напрямки конкурса'!$L$28,'Напрямки конкурса'!$B$28,"")))))))))))))))))))))))))))</f>
        <v/>
      </c>
      <c r="C1059" s="58" t="str">
        <f>IF(D1059='Напрямки конкурса'!$L$2,'Напрямки конкурса'!$K$2,IF(D1059='Напрямки конкурса'!$L$3,'Напрямки конкурса'!$K$3,IF(D1059='Напрямки конкурса'!$L$4,'Напрямки конкурса'!$K$4,IF(D1059='Напрямки конкурса'!$L$5,'Напрямки конкурса'!$K$5,IF(D1059='Напрямки конкурса'!$L$6,'Напрямки конкурса'!$K$6,IF(D1059='Напрямки конкурса'!$L$7,'Напрямки конкурса'!$K$7,IF(D1059='Напрямки конкурса'!$L$8,'Напрямки конкурса'!$K$8,IF(D1059='Напрямки конкурса'!$L$9,'Напрямки конкурса'!$K$9,IF(D1059='Напрямки конкурса'!$L$10,'Напрямки конкурса'!$K$10,IF(D1059='Напрямки конкурса'!$L$11,'Напрямки конкурса'!$K$11,IF(D1059='Напрямки конкурса'!$L$12,'Напрямки конкурса'!$K$12,IF(D1059='Напрямки конкурса'!$L$13,'Напрямки конкурса'!$K$13,IF(D1059='Напрямки конкурса'!$L$14,'Напрямки конкурса'!$K$14,IF(D1059='Напрямки конкурса'!$L$15,'Напрямки конкурса'!$K$15,IF(D1059='Напрямки конкурса'!$L$16,'Напрямки конкурса'!$K$16,IF(D1059='Напрямки конкурса'!$L$17,'Напрямки конкурса'!$K$17,IF(D1059='Напрямки конкурса'!$L$18,'Напрямки конкурса'!$K$18,IF(D1059='Напрямки конкурса'!$L$19,'Напрямки конкурса'!$K$19,IF(D1059='Напрямки конкурса'!$L$20,'Напрямки конкурса'!$K$20,IF(D1059='Напрямки конкурса'!$L$21,'Напрямки конкурса'!$K$21,IF(D1059='Напрямки конкурса'!$L$22,'Напрямки конкурса'!$K$22,IF(D1059='Напрямки конкурса'!$L$23,'Напрямки конкурса'!$K$23,IF(D1059='Напрямки конкурса'!$L$24,'Напрямки конкурса'!$K$24,IF(D1059='Напрямки конкурса'!$L$25,'Напрямки конкурса'!$K$25,IF(D1059='Напрямки конкурса'!$L$26,'Напрямки конкурса'!$K$26,IF(D1059='Напрямки конкурса'!$L$27,'Напрямки конкурса'!$K$27,IF(D1059='Напрямки конкурса'!$L$28,'Напрямки конкурса'!$K$28,"")))))))))))))))))))))))))))</f>
        <v/>
      </c>
      <c r="D1059" s="554"/>
      <c r="E1059" s="169"/>
      <c r="F1059" s="169"/>
      <c r="G1059" s="169"/>
      <c r="H1059" s="148" t="str">
        <f>IF(I1059='Категорія витрат'!$B$2,'Категорія витрат'!$A$2,IF(I1059='Категорія витрат'!$B$3,'Категорія витрат'!$A$3,IF(I1059='Категорія витрат'!$B$4,'Категорія витрат'!$A$4,IF(I1059='Категорія витрат'!$B$5,'Категорія витрат'!$A$5,IF(I1059='Категорія витрат'!$B$6,'Категорія витрат'!$A$6,IF(I1059='Категорія витрат'!$B$7,'Категорія витрат'!$A$7,IF(I1059='Категорія витрат'!$B$8,'Категорія витрат'!$A$8,IF(I1059='Категорія витрат'!$B$9,'Категорія витрат'!$A$9,IF(I1059='Категорія витрат'!$B$10,'Категорія витрат'!$A$10,IF(I1059='Категорія витрат'!$B$11,'Категорія витрат'!$A$11,IF(I1059='Категорія витрат'!$B$12,'Категорія витрат'!$A$12,IF(I1059='Категорія витрат'!$B$13,'Категорія витрат'!$A$13,IF(I1059='Категорія витрат'!$B$14,'Категорія витрат'!$A$14,IF(I1059='Категорія витрат'!$B$15,'Категорія витрат'!$A$15,IF(I1059='Категорія витрат'!$B$16,'Категорія витрат'!$A$16,IF(I1059='Категорія витрат'!$B$17,'Категорія витрат'!$A$17,IF(I1059='Категорія витрат'!$B$18,'Категорія витрат'!$A$18,IF(I1059='Категорія витрат'!$B$19,'Категорія витрат'!$A$19,IF(I1059='Категорія витрат'!$B$20,'Категорія витрат'!$A$20,IF(I1059='Категорія витрат'!$B$21,'Категорія витрат'!$A$21,IF(I1059='Категорія витрат'!$B$22,'Категорія витрат'!$A$22,IF(I1059='Категорія витрат'!$B$23,'Категорія витрат'!$A$23,IF(I1059='Категорія витрат'!$B$24,'Категорія витрат'!$A$24,IF(I1059='Категорія витрат'!$B$25,'Категорія витрат'!$A$25,IF(I1059='Категорія витрат'!$B$26,'Категорія витрат'!$A$26,IF(I1059='Категорія витрат'!$B$27,'Категорія витрат'!$A$27,IF(I1059='Категорія витрат'!$B$28,'Категорія витрат'!$A$28,IF(I1059='Категорія витрат'!$B$29,'Категорія витрат'!$A$29,IF(I1059='Категорія витрат'!$B$30,'Категорія витрат'!$A$30,"")))))))))))))))))))))))))))))</f>
        <v/>
      </c>
      <c r="I1059" s="172"/>
      <c r="J1059" s="171"/>
      <c r="K1059" s="174"/>
      <c r="L1059" s="86">
        <f t="shared" si="571"/>
        <v>0</v>
      </c>
      <c r="M1059" s="174"/>
      <c r="N1059" s="176"/>
      <c r="O1059" s="396">
        <f t="shared" si="546"/>
        <v>0</v>
      </c>
      <c r="P1059" s="157">
        <f>IF(J1059='Категорія витрат'!$F$2,ROUND('Додаток 3._Бюджет детальний ПР'!O1059*0.3676,2),IF(J1059='Категорія витрат'!$F$3,ROUND('Додаток 3._Бюджет детальний ПР'!O1059*0.347,2),IF(J1059='Категорія витрат'!$F$4,ROUND('Додаток 3._Бюджет детальний ПР'!O1059*0.347,2),IF(J1059='Категорія витрат'!$F$7,ROUND('Додаток 3._Бюджет детальний ПР'!O1059*0.0841,2),0))))</f>
        <v>0</v>
      </c>
      <c r="Q1059" s="151">
        <f t="shared" si="544"/>
        <v>0</v>
      </c>
      <c r="R1059" s="179"/>
      <c r="S1059" s="179"/>
      <c r="T1059" s="179"/>
      <c r="U1059" s="179"/>
      <c r="V1059" s="179"/>
      <c r="W1059" s="179"/>
      <c r="X1059" s="179"/>
      <c r="Y1059" s="179"/>
      <c r="Z1059" s="179"/>
      <c r="AA1059" s="179"/>
      <c r="AB1059" s="179"/>
      <c r="AC1059" s="179"/>
      <c r="AD1059" s="48">
        <f t="shared" si="547"/>
        <v>0</v>
      </c>
      <c r="AE1059" s="48">
        <f t="shared" si="548"/>
        <v>0</v>
      </c>
      <c r="AF1059" s="48">
        <f t="shared" si="549"/>
        <v>0</v>
      </c>
      <c r="AG1059" s="48">
        <f t="shared" si="550"/>
        <v>0</v>
      </c>
      <c r="AH1059" s="48">
        <f t="shared" si="551"/>
        <v>0</v>
      </c>
      <c r="AI1059" s="48">
        <f t="shared" si="552"/>
        <v>0</v>
      </c>
      <c r="AJ1059" s="48">
        <f t="shared" si="553"/>
        <v>0</v>
      </c>
      <c r="AK1059" s="48">
        <f t="shared" si="554"/>
        <v>0</v>
      </c>
      <c r="AL1059" s="179"/>
      <c r="AM1059" s="179"/>
      <c r="AN1059" s="76"/>
      <c r="AO1059" s="174"/>
      <c r="AP1059" s="86">
        <f t="shared" si="572"/>
        <v>0</v>
      </c>
      <c r="AQ1059" s="174"/>
      <c r="AR1059" s="176"/>
      <c r="AS1059" s="169"/>
      <c r="AT1059" s="157">
        <f>IF(J1059='Категорія витрат'!$F$2,ROUND('Додаток 3._Бюджет детальний ПР'!AS1059*0.3676,2),IF(J1059='Категорія витрат'!$F$3,ROUND('Додаток 3._Бюджет детальний ПР'!AS1059*0.347,2),IF(J1059='Категорія витрат'!$F$4,ROUND('Додаток 3._Бюджет детальний ПР'!AS1059*0.347,2),IF(J1059='Категорія витрат'!$F$7,ROUND('Додаток 3._Бюджет детальний ПР'!AS1059*0.0841,2),0))))</f>
        <v>0</v>
      </c>
      <c r="AU1059" s="151">
        <f t="shared" si="545"/>
        <v>0</v>
      </c>
      <c r="AV1059" s="179"/>
      <c r="AW1059" s="179"/>
      <c r="AX1059" s="179"/>
      <c r="AY1059" s="179"/>
      <c r="AZ1059" s="179"/>
      <c r="BA1059" s="179"/>
      <c r="BB1059" s="179"/>
      <c r="BC1059" s="179"/>
      <c r="BD1059" s="179"/>
      <c r="BE1059" s="179"/>
      <c r="BF1059" s="179"/>
      <c r="BG1059" s="179"/>
      <c r="BH1059" s="48">
        <f t="shared" si="555"/>
        <v>0</v>
      </c>
      <c r="BI1059" s="48">
        <f t="shared" si="556"/>
        <v>0</v>
      </c>
      <c r="BJ1059" s="48">
        <f t="shared" si="557"/>
        <v>0</v>
      </c>
      <c r="BK1059" s="48">
        <f t="shared" si="558"/>
        <v>0</v>
      </c>
      <c r="BL1059" s="48">
        <f t="shared" si="559"/>
        <v>0</v>
      </c>
      <c r="BM1059" s="48">
        <f t="shared" si="560"/>
        <v>0</v>
      </c>
      <c r="BN1059" s="48">
        <f t="shared" si="561"/>
        <v>0</v>
      </c>
      <c r="BO1059" s="48">
        <f t="shared" si="562"/>
        <v>0</v>
      </c>
      <c r="BP1059" s="179"/>
      <c r="BQ1059" s="179"/>
      <c r="BR1059" s="189"/>
      <c r="BS1059" s="174"/>
      <c r="BT1059" s="86">
        <f t="shared" si="573"/>
        <v>0</v>
      </c>
      <c r="BU1059" s="174"/>
      <c r="BV1059" s="176"/>
      <c r="BW1059" s="169"/>
      <c r="BX1059" s="157">
        <f>IF(J1059='Категорія витрат'!$F$2,ROUND('Додаток 3._Бюджет детальний ПР'!BW1059*0.3676,2),IF(J1059='Категорія витрат'!$F$3,ROUND('Додаток 3._Бюджет детальний ПР'!BW1059*0.347,2),IF(J1059='Категорія витрат'!$F$4,ROUND('Додаток 3._Бюджет детальний ПР'!BW1059*0.347,2),IF(J1059='Категорія витрат'!$F$7,ROUND('Додаток 3._Бюджет детальний ПР'!BW1059*0.0841,2),0))))</f>
        <v>0</v>
      </c>
      <c r="BY1059" s="151">
        <f t="shared" si="574"/>
        <v>0</v>
      </c>
      <c r="BZ1059" s="179"/>
      <c r="CA1059" s="179"/>
      <c r="CB1059" s="179"/>
      <c r="CC1059" s="179"/>
      <c r="CD1059" s="179"/>
      <c r="CE1059" s="179"/>
      <c r="CF1059" s="179"/>
      <c r="CG1059" s="179"/>
      <c r="CH1059" s="179"/>
      <c r="CI1059" s="179"/>
      <c r="CJ1059" s="179"/>
      <c r="CK1059" s="179"/>
      <c r="CL1059" s="48">
        <f t="shared" si="563"/>
        <v>0</v>
      </c>
      <c r="CM1059" s="48">
        <f t="shared" si="564"/>
        <v>0</v>
      </c>
      <c r="CN1059" s="48">
        <f t="shared" si="565"/>
        <v>0</v>
      </c>
      <c r="CO1059" s="48">
        <f t="shared" si="566"/>
        <v>0</v>
      </c>
      <c r="CP1059" s="48">
        <f t="shared" si="567"/>
        <v>0</v>
      </c>
      <c r="CQ1059" s="48">
        <f t="shared" si="568"/>
        <v>0</v>
      </c>
      <c r="CR1059" s="48">
        <f t="shared" si="569"/>
        <v>0</v>
      </c>
      <c r="CS1059" s="48">
        <f t="shared" si="570"/>
        <v>0</v>
      </c>
      <c r="CT1059" s="179"/>
      <c r="CU1059" s="179"/>
    </row>
    <row r="1060" spans="1:99" ht="20.100000000000001" customHeight="1" x14ac:dyDescent="0.25">
      <c r="A1060" s="57">
        <v>1055</v>
      </c>
      <c r="B1060" s="398" t="str">
        <f>IF(D1060='Напрямки конкурса'!$L$2,'Напрямки конкурса'!$B$2,IF(D1060='Напрямки конкурса'!$L$3,'Напрямки конкурса'!$B$3,IF(D1060='Напрямки конкурса'!$L$4,'Напрямки конкурса'!$B$4,IF(D1060='Напрямки конкурса'!$L$5,'Напрямки конкурса'!$B$5,IF(D1060='Напрямки конкурса'!$L$6,'Напрямки конкурса'!$B$6,IF(D1060='Напрямки конкурса'!$L$7,'Напрямки конкурса'!$B$7,IF(D1060='Напрямки конкурса'!$L$8,'Напрямки конкурса'!$B$8,IF(D1060='Напрямки конкурса'!$L$9,'Напрямки конкурса'!$B$9,IF(D1060='Напрямки конкурса'!$L$10,'Напрямки конкурса'!$B$10,IF(D1060='Напрямки конкурса'!$L$11,'Напрямки конкурса'!$B$11,IF(D1060='Напрямки конкурса'!$L$12,'Напрямки конкурса'!$B$12,IF(D1060='Напрямки конкурса'!$L$13,'Напрямки конкурса'!$B$13,IF(D1060='Напрямки конкурса'!$L$14,'Напрямки конкурса'!$B$14,IF(D1060='Напрямки конкурса'!$L$15,'Напрямки конкурса'!$B$15,IF(D1060='Напрямки конкурса'!$L$16,'Напрямки конкурса'!$B$16,IF(D1060='Напрямки конкурса'!$L$17,'Напрямки конкурса'!$B$17,IF(D1060='Напрямки конкурса'!$L$18,'Напрямки конкурса'!$B$18,IF(D1060='Напрямки конкурса'!$L$19,'Напрямки конкурса'!$B$19,IF(D1060='Напрямки конкурса'!$L$20,'Напрямки конкурса'!$B$20,IF(D1060='Напрямки конкурса'!$L$21,'Напрямки конкурса'!$B$21,IF(D1060='Напрямки конкурса'!$L$22,'Напрямки конкурса'!$B$22,IF(D1060='Напрямки конкурса'!$L$23,'Напрямки конкурса'!$B$23,IF(D1060='Напрямки конкурса'!$L$24,'Напрямки конкурса'!$B$24,IF(D1060='Напрямки конкурса'!$L$25,'Напрямки конкурса'!$B$25,IF(D1060='Напрямки конкурса'!$L$26,'Напрямки конкурса'!$B$26,IF(D1060='Напрямки конкурса'!$L$27,'Напрямки конкурса'!$B$27,IF(D1060='Напрямки конкурса'!$L$28,'Напрямки конкурса'!$B$28,"")))))))))))))))))))))))))))</f>
        <v/>
      </c>
      <c r="C1060" s="58" t="str">
        <f>IF(D1060='Напрямки конкурса'!$L$2,'Напрямки конкурса'!$K$2,IF(D1060='Напрямки конкурса'!$L$3,'Напрямки конкурса'!$K$3,IF(D1060='Напрямки конкурса'!$L$4,'Напрямки конкурса'!$K$4,IF(D1060='Напрямки конкурса'!$L$5,'Напрямки конкурса'!$K$5,IF(D1060='Напрямки конкурса'!$L$6,'Напрямки конкурса'!$K$6,IF(D1060='Напрямки конкурса'!$L$7,'Напрямки конкурса'!$K$7,IF(D1060='Напрямки конкурса'!$L$8,'Напрямки конкурса'!$K$8,IF(D1060='Напрямки конкурса'!$L$9,'Напрямки конкурса'!$K$9,IF(D1060='Напрямки конкурса'!$L$10,'Напрямки конкурса'!$K$10,IF(D1060='Напрямки конкурса'!$L$11,'Напрямки конкурса'!$K$11,IF(D1060='Напрямки конкурса'!$L$12,'Напрямки конкурса'!$K$12,IF(D1060='Напрямки конкурса'!$L$13,'Напрямки конкурса'!$K$13,IF(D1060='Напрямки конкурса'!$L$14,'Напрямки конкурса'!$K$14,IF(D1060='Напрямки конкурса'!$L$15,'Напрямки конкурса'!$K$15,IF(D1060='Напрямки конкурса'!$L$16,'Напрямки конкурса'!$K$16,IF(D1060='Напрямки конкурса'!$L$17,'Напрямки конкурса'!$K$17,IF(D1060='Напрямки конкурса'!$L$18,'Напрямки конкурса'!$K$18,IF(D1060='Напрямки конкурса'!$L$19,'Напрямки конкурса'!$K$19,IF(D1060='Напрямки конкурса'!$L$20,'Напрямки конкурса'!$K$20,IF(D1060='Напрямки конкурса'!$L$21,'Напрямки конкурса'!$K$21,IF(D1060='Напрямки конкурса'!$L$22,'Напрямки конкурса'!$K$22,IF(D1060='Напрямки конкурса'!$L$23,'Напрямки конкурса'!$K$23,IF(D1060='Напрямки конкурса'!$L$24,'Напрямки конкурса'!$K$24,IF(D1060='Напрямки конкурса'!$L$25,'Напрямки конкурса'!$K$25,IF(D1060='Напрямки конкурса'!$L$26,'Напрямки конкурса'!$K$26,IF(D1060='Напрямки конкурса'!$L$27,'Напрямки конкурса'!$K$27,IF(D1060='Напрямки конкурса'!$L$28,'Напрямки конкурса'!$K$28,"")))))))))))))))))))))))))))</f>
        <v/>
      </c>
      <c r="D1060" s="554"/>
      <c r="E1060" s="169"/>
      <c r="F1060" s="169"/>
      <c r="G1060" s="169"/>
      <c r="H1060" s="148" t="str">
        <f>IF(I1060='Категорія витрат'!$B$2,'Категорія витрат'!$A$2,IF(I1060='Категорія витрат'!$B$3,'Категорія витрат'!$A$3,IF(I1060='Категорія витрат'!$B$4,'Категорія витрат'!$A$4,IF(I1060='Категорія витрат'!$B$5,'Категорія витрат'!$A$5,IF(I1060='Категорія витрат'!$B$6,'Категорія витрат'!$A$6,IF(I1060='Категорія витрат'!$B$7,'Категорія витрат'!$A$7,IF(I1060='Категорія витрат'!$B$8,'Категорія витрат'!$A$8,IF(I1060='Категорія витрат'!$B$9,'Категорія витрат'!$A$9,IF(I1060='Категорія витрат'!$B$10,'Категорія витрат'!$A$10,IF(I1060='Категорія витрат'!$B$11,'Категорія витрат'!$A$11,IF(I1060='Категорія витрат'!$B$12,'Категорія витрат'!$A$12,IF(I1060='Категорія витрат'!$B$13,'Категорія витрат'!$A$13,IF(I1060='Категорія витрат'!$B$14,'Категорія витрат'!$A$14,IF(I1060='Категорія витрат'!$B$15,'Категорія витрат'!$A$15,IF(I1060='Категорія витрат'!$B$16,'Категорія витрат'!$A$16,IF(I1060='Категорія витрат'!$B$17,'Категорія витрат'!$A$17,IF(I1060='Категорія витрат'!$B$18,'Категорія витрат'!$A$18,IF(I1060='Категорія витрат'!$B$19,'Категорія витрат'!$A$19,IF(I1060='Категорія витрат'!$B$20,'Категорія витрат'!$A$20,IF(I1060='Категорія витрат'!$B$21,'Категорія витрат'!$A$21,IF(I1060='Категорія витрат'!$B$22,'Категорія витрат'!$A$22,IF(I1060='Категорія витрат'!$B$23,'Категорія витрат'!$A$23,IF(I1060='Категорія витрат'!$B$24,'Категорія витрат'!$A$24,IF(I1060='Категорія витрат'!$B$25,'Категорія витрат'!$A$25,IF(I1060='Категорія витрат'!$B$26,'Категорія витрат'!$A$26,IF(I1060='Категорія витрат'!$B$27,'Категорія витрат'!$A$27,IF(I1060='Категорія витрат'!$B$28,'Категорія витрат'!$A$28,IF(I1060='Категорія витрат'!$B$29,'Категорія витрат'!$A$29,IF(I1060='Категорія витрат'!$B$30,'Категорія витрат'!$A$30,"")))))))))))))))))))))))))))))</f>
        <v/>
      </c>
      <c r="I1060" s="172"/>
      <c r="J1060" s="171"/>
      <c r="K1060" s="174"/>
      <c r="L1060" s="86">
        <f t="shared" si="571"/>
        <v>0</v>
      </c>
      <c r="M1060" s="174"/>
      <c r="N1060" s="176"/>
      <c r="O1060" s="396">
        <f t="shared" si="546"/>
        <v>0</v>
      </c>
      <c r="P1060" s="157">
        <f>IF(J1060='Категорія витрат'!$F$2,ROUND('Додаток 3._Бюджет детальний ПР'!O1060*0.3676,2),IF(J1060='Категорія витрат'!$F$3,ROUND('Додаток 3._Бюджет детальний ПР'!O1060*0.347,2),IF(J1060='Категорія витрат'!$F$4,ROUND('Додаток 3._Бюджет детальний ПР'!O1060*0.347,2),IF(J1060='Категорія витрат'!$F$7,ROUND('Додаток 3._Бюджет детальний ПР'!O1060*0.0841,2),0))))</f>
        <v>0</v>
      </c>
      <c r="Q1060" s="151">
        <f t="shared" si="544"/>
        <v>0</v>
      </c>
      <c r="R1060" s="179"/>
      <c r="S1060" s="179"/>
      <c r="T1060" s="179"/>
      <c r="U1060" s="179"/>
      <c r="V1060" s="179"/>
      <c r="W1060" s="179"/>
      <c r="X1060" s="179"/>
      <c r="Y1060" s="179"/>
      <c r="Z1060" s="179"/>
      <c r="AA1060" s="179"/>
      <c r="AB1060" s="179"/>
      <c r="AC1060" s="179"/>
      <c r="AD1060" s="48">
        <f t="shared" si="547"/>
        <v>0</v>
      </c>
      <c r="AE1060" s="48">
        <f t="shared" si="548"/>
        <v>0</v>
      </c>
      <c r="AF1060" s="48">
        <f t="shared" si="549"/>
        <v>0</v>
      </c>
      <c r="AG1060" s="48">
        <f t="shared" si="550"/>
        <v>0</v>
      </c>
      <c r="AH1060" s="48">
        <f t="shared" si="551"/>
        <v>0</v>
      </c>
      <c r="AI1060" s="48">
        <f t="shared" si="552"/>
        <v>0</v>
      </c>
      <c r="AJ1060" s="48">
        <f t="shared" si="553"/>
        <v>0</v>
      </c>
      <c r="AK1060" s="48">
        <f t="shared" si="554"/>
        <v>0</v>
      </c>
      <c r="AL1060" s="179"/>
      <c r="AM1060" s="179"/>
      <c r="AN1060" s="76"/>
      <c r="AO1060" s="174"/>
      <c r="AP1060" s="86">
        <f t="shared" si="572"/>
        <v>0</v>
      </c>
      <c r="AQ1060" s="174"/>
      <c r="AR1060" s="176"/>
      <c r="AS1060" s="169"/>
      <c r="AT1060" s="157">
        <f>IF(J1060='Категорія витрат'!$F$2,ROUND('Додаток 3._Бюджет детальний ПР'!AS1060*0.3676,2),IF(J1060='Категорія витрат'!$F$3,ROUND('Додаток 3._Бюджет детальний ПР'!AS1060*0.347,2),IF(J1060='Категорія витрат'!$F$4,ROUND('Додаток 3._Бюджет детальний ПР'!AS1060*0.347,2),IF(J1060='Категорія витрат'!$F$7,ROUND('Додаток 3._Бюджет детальний ПР'!AS1060*0.0841,2),0))))</f>
        <v>0</v>
      </c>
      <c r="AU1060" s="151">
        <f t="shared" si="545"/>
        <v>0</v>
      </c>
      <c r="AV1060" s="179"/>
      <c r="AW1060" s="179"/>
      <c r="AX1060" s="179"/>
      <c r="AY1060" s="179"/>
      <c r="AZ1060" s="179"/>
      <c r="BA1060" s="179"/>
      <c r="BB1060" s="179"/>
      <c r="BC1060" s="179"/>
      <c r="BD1060" s="179"/>
      <c r="BE1060" s="179"/>
      <c r="BF1060" s="179"/>
      <c r="BG1060" s="179"/>
      <c r="BH1060" s="48">
        <f t="shared" si="555"/>
        <v>0</v>
      </c>
      <c r="BI1060" s="48">
        <f t="shared" si="556"/>
        <v>0</v>
      </c>
      <c r="BJ1060" s="48">
        <f t="shared" si="557"/>
        <v>0</v>
      </c>
      <c r="BK1060" s="48">
        <f t="shared" si="558"/>
        <v>0</v>
      </c>
      <c r="BL1060" s="48">
        <f t="shared" si="559"/>
        <v>0</v>
      </c>
      <c r="BM1060" s="48">
        <f t="shared" si="560"/>
        <v>0</v>
      </c>
      <c r="BN1060" s="48">
        <f t="shared" si="561"/>
        <v>0</v>
      </c>
      <c r="BO1060" s="48">
        <f t="shared" si="562"/>
        <v>0</v>
      </c>
      <c r="BP1060" s="179"/>
      <c r="BQ1060" s="179"/>
      <c r="BR1060" s="189"/>
      <c r="BS1060" s="174"/>
      <c r="BT1060" s="86">
        <f t="shared" si="573"/>
        <v>0</v>
      </c>
      <c r="BU1060" s="174"/>
      <c r="BV1060" s="176"/>
      <c r="BW1060" s="169"/>
      <c r="BX1060" s="157">
        <f>IF(J1060='Категорія витрат'!$F$2,ROUND('Додаток 3._Бюджет детальний ПР'!BW1060*0.3676,2),IF(J1060='Категорія витрат'!$F$3,ROUND('Додаток 3._Бюджет детальний ПР'!BW1060*0.347,2),IF(J1060='Категорія витрат'!$F$4,ROUND('Додаток 3._Бюджет детальний ПР'!BW1060*0.347,2),IF(J1060='Категорія витрат'!$F$7,ROUND('Додаток 3._Бюджет детальний ПР'!BW1060*0.0841,2),0))))</f>
        <v>0</v>
      </c>
      <c r="BY1060" s="151">
        <f t="shared" si="574"/>
        <v>0</v>
      </c>
      <c r="BZ1060" s="179"/>
      <c r="CA1060" s="179"/>
      <c r="CB1060" s="179"/>
      <c r="CC1060" s="179"/>
      <c r="CD1060" s="179"/>
      <c r="CE1060" s="179"/>
      <c r="CF1060" s="179"/>
      <c r="CG1060" s="179"/>
      <c r="CH1060" s="179"/>
      <c r="CI1060" s="179"/>
      <c r="CJ1060" s="179"/>
      <c r="CK1060" s="179"/>
      <c r="CL1060" s="48">
        <f t="shared" si="563"/>
        <v>0</v>
      </c>
      <c r="CM1060" s="48">
        <f t="shared" si="564"/>
        <v>0</v>
      </c>
      <c r="CN1060" s="48">
        <f t="shared" si="565"/>
        <v>0</v>
      </c>
      <c r="CO1060" s="48">
        <f t="shared" si="566"/>
        <v>0</v>
      </c>
      <c r="CP1060" s="48">
        <f t="shared" si="567"/>
        <v>0</v>
      </c>
      <c r="CQ1060" s="48">
        <f t="shared" si="568"/>
        <v>0</v>
      </c>
      <c r="CR1060" s="48">
        <f t="shared" si="569"/>
        <v>0</v>
      </c>
      <c r="CS1060" s="48">
        <f t="shared" si="570"/>
        <v>0</v>
      </c>
      <c r="CT1060" s="179"/>
      <c r="CU1060" s="179"/>
    </row>
    <row r="1061" spans="1:99" ht="20.100000000000001" customHeight="1" x14ac:dyDescent="0.25">
      <c r="A1061" s="57">
        <v>1056</v>
      </c>
      <c r="B1061" s="398" t="str">
        <f>IF(D1061='Напрямки конкурса'!$L$2,'Напрямки конкурса'!$B$2,IF(D1061='Напрямки конкурса'!$L$3,'Напрямки конкурса'!$B$3,IF(D1061='Напрямки конкурса'!$L$4,'Напрямки конкурса'!$B$4,IF(D1061='Напрямки конкурса'!$L$5,'Напрямки конкурса'!$B$5,IF(D1061='Напрямки конкурса'!$L$6,'Напрямки конкурса'!$B$6,IF(D1061='Напрямки конкурса'!$L$7,'Напрямки конкурса'!$B$7,IF(D1061='Напрямки конкурса'!$L$8,'Напрямки конкурса'!$B$8,IF(D1061='Напрямки конкурса'!$L$9,'Напрямки конкурса'!$B$9,IF(D1061='Напрямки конкурса'!$L$10,'Напрямки конкурса'!$B$10,IF(D1061='Напрямки конкурса'!$L$11,'Напрямки конкурса'!$B$11,IF(D1061='Напрямки конкурса'!$L$12,'Напрямки конкурса'!$B$12,IF(D1061='Напрямки конкурса'!$L$13,'Напрямки конкурса'!$B$13,IF(D1061='Напрямки конкурса'!$L$14,'Напрямки конкурса'!$B$14,IF(D1061='Напрямки конкурса'!$L$15,'Напрямки конкурса'!$B$15,IF(D1061='Напрямки конкурса'!$L$16,'Напрямки конкурса'!$B$16,IF(D1061='Напрямки конкурса'!$L$17,'Напрямки конкурса'!$B$17,IF(D1061='Напрямки конкурса'!$L$18,'Напрямки конкурса'!$B$18,IF(D1061='Напрямки конкурса'!$L$19,'Напрямки конкурса'!$B$19,IF(D1061='Напрямки конкурса'!$L$20,'Напрямки конкурса'!$B$20,IF(D1061='Напрямки конкурса'!$L$21,'Напрямки конкурса'!$B$21,IF(D1061='Напрямки конкурса'!$L$22,'Напрямки конкурса'!$B$22,IF(D1061='Напрямки конкурса'!$L$23,'Напрямки конкурса'!$B$23,IF(D1061='Напрямки конкурса'!$L$24,'Напрямки конкурса'!$B$24,IF(D1061='Напрямки конкурса'!$L$25,'Напрямки конкурса'!$B$25,IF(D1061='Напрямки конкурса'!$L$26,'Напрямки конкурса'!$B$26,IF(D1061='Напрямки конкурса'!$L$27,'Напрямки конкурса'!$B$27,IF(D1061='Напрямки конкурса'!$L$28,'Напрямки конкурса'!$B$28,"")))))))))))))))))))))))))))</f>
        <v/>
      </c>
      <c r="C1061" s="58" t="str">
        <f>IF(D1061='Напрямки конкурса'!$L$2,'Напрямки конкурса'!$K$2,IF(D1061='Напрямки конкурса'!$L$3,'Напрямки конкурса'!$K$3,IF(D1061='Напрямки конкурса'!$L$4,'Напрямки конкурса'!$K$4,IF(D1061='Напрямки конкурса'!$L$5,'Напрямки конкурса'!$K$5,IF(D1061='Напрямки конкурса'!$L$6,'Напрямки конкурса'!$K$6,IF(D1061='Напрямки конкурса'!$L$7,'Напрямки конкурса'!$K$7,IF(D1061='Напрямки конкурса'!$L$8,'Напрямки конкурса'!$K$8,IF(D1061='Напрямки конкурса'!$L$9,'Напрямки конкурса'!$K$9,IF(D1061='Напрямки конкурса'!$L$10,'Напрямки конкурса'!$K$10,IF(D1061='Напрямки конкурса'!$L$11,'Напрямки конкурса'!$K$11,IF(D1061='Напрямки конкурса'!$L$12,'Напрямки конкурса'!$K$12,IF(D1061='Напрямки конкурса'!$L$13,'Напрямки конкурса'!$K$13,IF(D1061='Напрямки конкурса'!$L$14,'Напрямки конкурса'!$K$14,IF(D1061='Напрямки конкурса'!$L$15,'Напрямки конкурса'!$K$15,IF(D1061='Напрямки конкурса'!$L$16,'Напрямки конкурса'!$K$16,IF(D1061='Напрямки конкурса'!$L$17,'Напрямки конкурса'!$K$17,IF(D1061='Напрямки конкурса'!$L$18,'Напрямки конкурса'!$K$18,IF(D1061='Напрямки конкурса'!$L$19,'Напрямки конкурса'!$K$19,IF(D1061='Напрямки конкурса'!$L$20,'Напрямки конкурса'!$K$20,IF(D1061='Напрямки конкурса'!$L$21,'Напрямки конкурса'!$K$21,IF(D1061='Напрямки конкурса'!$L$22,'Напрямки конкурса'!$K$22,IF(D1061='Напрямки конкурса'!$L$23,'Напрямки конкурса'!$K$23,IF(D1061='Напрямки конкурса'!$L$24,'Напрямки конкурса'!$K$24,IF(D1061='Напрямки конкурса'!$L$25,'Напрямки конкурса'!$K$25,IF(D1061='Напрямки конкурса'!$L$26,'Напрямки конкурса'!$K$26,IF(D1061='Напрямки конкурса'!$L$27,'Напрямки конкурса'!$K$27,IF(D1061='Напрямки конкурса'!$L$28,'Напрямки конкурса'!$K$28,"")))))))))))))))))))))))))))</f>
        <v/>
      </c>
      <c r="D1061" s="554"/>
      <c r="E1061" s="169"/>
      <c r="F1061" s="169"/>
      <c r="G1061" s="169"/>
      <c r="H1061" s="148" t="str">
        <f>IF(I1061='Категорія витрат'!$B$2,'Категорія витрат'!$A$2,IF(I1061='Категорія витрат'!$B$3,'Категорія витрат'!$A$3,IF(I1061='Категорія витрат'!$B$4,'Категорія витрат'!$A$4,IF(I1061='Категорія витрат'!$B$5,'Категорія витрат'!$A$5,IF(I1061='Категорія витрат'!$B$6,'Категорія витрат'!$A$6,IF(I1061='Категорія витрат'!$B$7,'Категорія витрат'!$A$7,IF(I1061='Категорія витрат'!$B$8,'Категорія витрат'!$A$8,IF(I1061='Категорія витрат'!$B$9,'Категорія витрат'!$A$9,IF(I1061='Категорія витрат'!$B$10,'Категорія витрат'!$A$10,IF(I1061='Категорія витрат'!$B$11,'Категорія витрат'!$A$11,IF(I1061='Категорія витрат'!$B$12,'Категорія витрат'!$A$12,IF(I1061='Категорія витрат'!$B$13,'Категорія витрат'!$A$13,IF(I1061='Категорія витрат'!$B$14,'Категорія витрат'!$A$14,IF(I1061='Категорія витрат'!$B$15,'Категорія витрат'!$A$15,IF(I1061='Категорія витрат'!$B$16,'Категорія витрат'!$A$16,IF(I1061='Категорія витрат'!$B$17,'Категорія витрат'!$A$17,IF(I1061='Категорія витрат'!$B$18,'Категорія витрат'!$A$18,IF(I1061='Категорія витрат'!$B$19,'Категорія витрат'!$A$19,IF(I1061='Категорія витрат'!$B$20,'Категорія витрат'!$A$20,IF(I1061='Категорія витрат'!$B$21,'Категорія витрат'!$A$21,IF(I1061='Категорія витрат'!$B$22,'Категорія витрат'!$A$22,IF(I1061='Категорія витрат'!$B$23,'Категорія витрат'!$A$23,IF(I1061='Категорія витрат'!$B$24,'Категорія витрат'!$A$24,IF(I1061='Категорія витрат'!$B$25,'Категорія витрат'!$A$25,IF(I1061='Категорія витрат'!$B$26,'Категорія витрат'!$A$26,IF(I1061='Категорія витрат'!$B$27,'Категорія витрат'!$A$27,IF(I1061='Категорія витрат'!$B$28,'Категорія витрат'!$A$28,IF(I1061='Категорія витрат'!$B$29,'Категорія витрат'!$A$29,IF(I1061='Категорія витрат'!$B$30,'Категорія витрат'!$A$30,"")))))))))))))))))))))))))))))</f>
        <v/>
      </c>
      <c r="I1061" s="172"/>
      <c r="J1061" s="171"/>
      <c r="K1061" s="174"/>
      <c r="L1061" s="86">
        <f t="shared" si="571"/>
        <v>0</v>
      </c>
      <c r="M1061" s="174"/>
      <c r="N1061" s="176"/>
      <c r="O1061" s="396">
        <f t="shared" si="546"/>
        <v>0</v>
      </c>
      <c r="P1061" s="157">
        <f>IF(J1061='Категорія витрат'!$F$2,ROUND('Додаток 3._Бюджет детальний ПР'!O1061*0.3676,2),IF(J1061='Категорія витрат'!$F$3,ROUND('Додаток 3._Бюджет детальний ПР'!O1061*0.347,2),IF(J1061='Категорія витрат'!$F$4,ROUND('Додаток 3._Бюджет детальний ПР'!O1061*0.347,2),IF(J1061='Категорія витрат'!$F$7,ROUND('Додаток 3._Бюджет детальний ПР'!O1061*0.0841,2),0))))</f>
        <v>0</v>
      </c>
      <c r="Q1061" s="151">
        <f t="shared" si="544"/>
        <v>0</v>
      </c>
      <c r="R1061" s="179"/>
      <c r="S1061" s="179"/>
      <c r="T1061" s="179"/>
      <c r="U1061" s="179"/>
      <c r="V1061" s="179"/>
      <c r="W1061" s="179"/>
      <c r="X1061" s="179"/>
      <c r="Y1061" s="179"/>
      <c r="Z1061" s="179"/>
      <c r="AA1061" s="179"/>
      <c r="AB1061" s="179"/>
      <c r="AC1061" s="179"/>
      <c r="AD1061" s="48">
        <f t="shared" si="547"/>
        <v>0</v>
      </c>
      <c r="AE1061" s="48">
        <f t="shared" si="548"/>
        <v>0</v>
      </c>
      <c r="AF1061" s="48">
        <f t="shared" si="549"/>
        <v>0</v>
      </c>
      <c r="AG1061" s="48">
        <f t="shared" si="550"/>
        <v>0</v>
      </c>
      <c r="AH1061" s="48">
        <f t="shared" si="551"/>
        <v>0</v>
      </c>
      <c r="AI1061" s="48">
        <f t="shared" si="552"/>
        <v>0</v>
      </c>
      <c r="AJ1061" s="48">
        <f t="shared" si="553"/>
        <v>0</v>
      </c>
      <c r="AK1061" s="48">
        <f t="shared" si="554"/>
        <v>0</v>
      </c>
      <c r="AL1061" s="179"/>
      <c r="AM1061" s="179"/>
      <c r="AN1061" s="76"/>
      <c r="AO1061" s="174"/>
      <c r="AP1061" s="86">
        <f t="shared" si="572"/>
        <v>0</v>
      </c>
      <c r="AQ1061" s="174"/>
      <c r="AR1061" s="176"/>
      <c r="AS1061" s="169"/>
      <c r="AT1061" s="157">
        <f>IF(J1061='Категорія витрат'!$F$2,ROUND('Додаток 3._Бюджет детальний ПР'!AS1061*0.3676,2),IF(J1061='Категорія витрат'!$F$3,ROUND('Додаток 3._Бюджет детальний ПР'!AS1061*0.347,2),IF(J1061='Категорія витрат'!$F$4,ROUND('Додаток 3._Бюджет детальний ПР'!AS1061*0.347,2),IF(J1061='Категорія витрат'!$F$7,ROUND('Додаток 3._Бюджет детальний ПР'!AS1061*0.0841,2),0))))</f>
        <v>0</v>
      </c>
      <c r="AU1061" s="151">
        <f t="shared" si="545"/>
        <v>0</v>
      </c>
      <c r="AV1061" s="179"/>
      <c r="AW1061" s="179"/>
      <c r="AX1061" s="179"/>
      <c r="AY1061" s="179"/>
      <c r="AZ1061" s="179"/>
      <c r="BA1061" s="179"/>
      <c r="BB1061" s="179"/>
      <c r="BC1061" s="179"/>
      <c r="BD1061" s="179"/>
      <c r="BE1061" s="179"/>
      <c r="BF1061" s="179"/>
      <c r="BG1061" s="179"/>
      <c r="BH1061" s="48">
        <f t="shared" si="555"/>
        <v>0</v>
      </c>
      <c r="BI1061" s="48">
        <f t="shared" si="556"/>
        <v>0</v>
      </c>
      <c r="BJ1061" s="48">
        <f t="shared" si="557"/>
        <v>0</v>
      </c>
      <c r="BK1061" s="48">
        <f t="shared" si="558"/>
        <v>0</v>
      </c>
      <c r="BL1061" s="48">
        <f t="shared" si="559"/>
        <v>0</v>
      </c>
      <c r="BM1061" s="48">
        <f t="shared" si="560"/>
        <v>0</v>
      </c>
      <c r="BN1061" s="48">
        <f t="shared" si="561"/>
        <v>0</v>
      </c>
      <c r="BO1061" s="48">
        <f t="shared" si="562"/>
        <v>0</v>
      </c>
      <c r="BP1061" s="179"/>
      <c r="BQ1061" s="179"/>
      <c r="BR1061" s="189"/>
      <c r="BS1061" s="174"/>
      <c r="BT1061" s="86">
        <f t="shared" si="573"/>
        <v>0</v>
      </c>
      <c r="BU1061" s="174"/>
      <c r="BV1061" s="176"/>
      <c r="BW1061" s="169"/>
      <c r="BX1061" s="157">
        <f>IF(J1061='Категорія витрат'!$F$2,ROUND('Додаток 3._Бюджет детальний ПР'!BW1061*0.3676,2),IF(J1061='Категорія витрат'!$F$3,ROUND('Додаток 3._Бюджет детальний ПР'!BW1061*0.347,2),IF(J1061='Категорія витрат'!$F$4,ROUND('Додаток 3._Бюджет детальний ПР'!BW1061*0.347,2),IF(J1061='Категорія витрат'!$F$7,ROUND('Додаток 3._Бюджет детальний ПР'!BW1061*0.0841,2),0))))</f>
        <v>0</v>
      </c>
      <c r="BY1061" s="151">
        <f t="shared" si="574"/>
        <v>0</v>
      </c>
      <c r="BZ1061" s="179"/>
      <c r="CA1061" s="179"/>
      <c r="CB1061" s="179"/>
      <c r="CC1061" s="179"/>
      <c r="CD1061" s="179"/>
      <c r="CE1061" s="179"/>
      <c r="CF1061" s="179"/>
      <c r="CG1061" s="179"/>
      <c r="CH1061" s="179"/>
      <c r="CI1061" s="179"/>
      <c r="CJ1061" s="179"/>
      <c r="CK1061" s="179"/>
      <c r="CL1061" s="48">
        <f t="shared" si="563"/>
        <v>0</v>
      </c>
      <c r="CM1061" s="48">
        <f t="shared" si="564"/>
        <v>0</v>
      </c>
      <c r="CN1061" s="48">
        <f t="shared" si="565"/>
        <v>0</v>
      </c>
      <c r="CO1061" s="48">
        <f t="shared" si="566"/>
        <v>0</v>
      </c>
      <c r="CP1061" s="48">
        <f t="shared" si="567"/>
        <v>0</v>
      </c>
      <c r="CQ1061" s="48">
        <f t="shared" si="568"/>
        <v>0</v>
      </c>
      <c r="CR1061" s="48">
        <f t="shared" si="569"/>
        <v>0</v>
      </c>
      <c r="CS1061" s="48">
        <f t="shared" si="570"/>
        <v>0</v>
      </c>
      <c r="CT1061" s="179"/>
      <c r="CU1061" s="179"/>
    </row>
    <row r="1062" spans="1:99" ht="20.100000000000001" customHeight="1" x14ac:dyDescent="0.25">
      <c r="A1062" s="57">
        <v>1057</v>
      </c>
      <c r="B1062" s="398" t="str">
        <f>IF(D1062='Напрямки конкурса'!$L$2,'Напрямки конкурса'!$B$2,IF(D1062='Напрямки конкурса'!$L$3,'Напрямки конкурса'!$B$3,IF(D1062='Напрямки конкурса'!$L$4,'Напрямки конкурса'!$B$4,IF(D1062='Напрямки конкурса'!$L$5,'Напрямки конкурса'!$B$5,IF(D1062='Напрямки конкурса'!$L$6,'Напрямки конкурса'!$B$6,IF(D1062='Напрямки конкурса'!$L$7,'Напрямки конкурса'!$B$7,IF(D1062='Напрямки конкурса'!$L$8,'Напрямки конкурса'!$B$8,IF(D1062='Напрямки конкурса'!$L$9,'Напрямки конкурса'!$B$9,IF(D1062='Напрямки конкурса'!$L$10,'Напрямки конкурса'!$B$10,IF(D1062='Напрямки конкурса'!$L$11,'Напрямки конкурса'!$B$11,IF(D1062='Напрямки конкурса'!$L$12,'Напрямки конкурса'!$B$12,IF(D1062='Напрямки конкурса'!$L$13,'Напрямки конкурса'!$B$13,IF(D1062='Напрямки конкурса'!$L$14,'Напрямки конкурса'!$B$14,IF(D1062='Напрямки конкурса'!$L$15,'Напрямки конкурса'!$B$15,IF(D1062='Напрямки конкурса'!$L$16,'Напрямки конкурса'!$B$16,IF(D1062='Напрямки конкурса'!$L$17,'Напрямки конкурса'!$B$17,IF(D1062='Напрямки конкурса'!$L$18,'Напрямки конкурса'!$B$18,IF(D1062='Напрямки конкурса'!$L$19,'Напрямки конкурса'!$B$19,IF(D1062='Напрямки конкурса'!$L$20,'Напрямки конкурса'!$B$20,IF(D1062='Напрямки конкурса'!$L$21,'Напрямки конкурса'!$B$21,IF(D1062='Напрямки конкурса'!$L$22,'Напрямки конкурса'!$B$22,IF(D1062='Напрямки конкурса'!$L$23,'Напрямки конкурса'!$B$23,IF(D1062='Напрямки конкурса'!$L$24,'Напрямки конкурса'!$B$24,IF(D1062='Напрямки конкурса'!$L$25,'Напрямки конкурса'!$B$25,IF(D1062='Напрямки конкурса'!$L$26,'Напрямки конкурса'!$B$26,IF(D1062='Напрямки конкурса'!$L$27,'Напрямки конкурса'!$B$27,IF(D1062='Напрямки конкурса'!$L$28,'Напрямки конкурса'!$B$28,"")))))))))))))))))))))))))))</f>
        <v/>
      </c>
      <c r="C1062" s="58" t="str">
        <f>IF(D1062='Напрямки конкурса'!$L$2,'Напрямки конкурса'!$K$2,IF(D1062='Напрямки конкурса'!$L$3,'Напрямки конкурса'!$K$3,IF(D1062='Напрямки конкурса'!$L$4,'Напрямки конкурса'!$K$4,IF(D1062='Напрямки конкурса'!$L$5,'Напрямки конкурса'!$K$5,IF(D1062='Напрямки конкурса'!$L$6,'Напрямки конкурса'!$K$6,IF(D1062='Напрямки конкурса'!$L$7,'Напрямки конкурса'!$K$7,IF(D1062='Напрямки конкурса'!$L$8,'Напрямки конкурса'!$K$8,IF(D1062='Напрямки конкурса'!$L$9,'Напрямки конкурса'!$K$9,IF(D1062='Напрямки конкурса'!$L$10,'Напрямки конкурса'!$K$10,IF(D1062='Напрямки конкурса'!$L$11,'Напрямки конкурса'!$K$11,IF(D1062='Напрямки конкурса'!$L$12,'Напрямки конкурса'!$K$12,IF(D1062='Напрямки конкурса'!$L$13,'Напрямки конкурса'!$K$13,IF(D1062='Напрямки конкурса'!$L$14,'Напрямки конкурса'!$K$14,IF(D1062='Напрямки конкурса'!$L$15,'Напрямки конкурса'!$K$15,IF(D1062='Напрямки конкурса'!$L$16,'Напрямки конкурса'!$K$16,IF(D1062='Напрямки конкурса'!$L$17,'Напрямки конкурса'!$K$17,IF(D1062='Напрямки конкурса'!$L$18,'Напрямки конкурса'!$K$18,IF(D1062='Напрямки конкурса'!$L$19,'Напрямки конкурса'!$K$19,IF(D1062='Напрямки конкурса'!$L$20,'Напрямки конкурса'!$K$20,IF(D1062='Напрямки конкурса'!$L$21,'Напрямки конкурса'!$K$21,IF(D1062='Напрямки конкурса'!$L$22,'Напрямки конкурса'!$K$22,IF(D1062='Напрямки конкурса'!$L$23,'Напрямки конкурса'!$K$23,IF(D1062='Напрямки конкурса'!$L$24,'Напрямки конкурса'!$K$24,IF(D1062='Напрямки конкурса'!$L$25,'Напрямки конкурса'!$K$25,IF(D1062='Напрямки конкурса'!$L$26,'Напрямки конкурса'!$K$26,IF(D1062='Напрямки конкурса'!$L$27,'Напрямки конкурса'!$K$27,IF(D1062='Напрямки конкурса'!$L$28,'Напрямки конкурса'!$K$28,"")))))))))))))))))))))))))))</f>
        <v/>
      </c>
      <c r="D1062" s="554"/>
      <c r="E1062" s="169"/>
      <c r="F1062" s="169"/>
      <c r="G1062" s="169"/>
      <c r="H1062" s="148" t="str">
        <f>IF(I1062='Категорія витрат'!$B$2,'Категорія витрат'!$A$2,IF(I1062='Категорія витрат'!$B$3,'Категорія витрат'!$A$3,IF(I1062='Категорія витрат'!$B$4,'Категорія витрат'!$A$4,IF(I1062='Категорія витрат'!$B$5,'Категорія витрат'!$A$5,IF(I1062='Категорія витрат'!$B$6,'Категорія витрат'!$A$6,IF(I1062='Категорія витрат'!$B$7,'Категорія витрат'!$A$7,IF(I1062='Категорія витрат'!$B$8,'Категорія витрат'!$A$8,IF(I1062='Категорія витрат'!$B$9,'Категорія витрат'!$A$9,IF(I1062='Категорія витрат'!$B$10,'Категорія витрат'!$A$10,IF(I1062='Категорія витрат'!$B$11,'Категорія витрат'!$A$11,IF(I1062='Категорія витрат'!$B$12,'Категорія витрат'!$A$12,IF(I1062='Категорія витрат'!$B$13,'Категорія витрат'!$A$13,IF(I1062='Категорія витрат'!$B$14,'Категорія витрат'!$A$14,IF(I1062='Категорія витрат'!$B$15,'Категорія витрат'!$A$15,IF(I1062='Категорія витрат'!$B$16,'Категорія витрат'!$A$16,IF(I1062='Категорія витрат'!$B$17,'Категорія витрат'!$A$17,IF(I1062='Категорія витрат'!$B$18,'Категорія витрат'!$A$18,IF(I1062='Категорія витрат'!$B$19,'Категорія витрат'!$A$19,IF(I1062='Категорія витрат'!$B$20,'Категорія витрат'!$A$20,IF(I1062='Категорія витрат'!$B$21,'Категорія витрат'!$A$21,IF(I1062='Категорія витрат'!$B$22,'Категорія витрат'!$A$22,IF(I1062='Категорія витрат'!$B$23,'Категорія витрат'!$A$23,IF(I1062='Категорія витрат'!$B$24,'Категорія витрат'!$A$24,IF(I1062='Категорія витрат'!$B$25,'Категорія витрат'!$A$25,IF(I1062='Категорія витрат'!$B$26,'Категорія витрат'!$A$26,IF(I1062='Категорія витрат'!$B$27,'Категорія витрат'!$A$27,IF(I1062='Категорія витрат'!$B$28,'Категорія витрат'!$A$28,IF(I1062='Категорія витрат'!$B$29,'Категорія витрат'!$A$29,IF(I1062='Категорія витрат'!$B$30,'Категорія витрат'!$A$30,"")))))))))))))))))))))))))))))</f>
        <v/>
      </c>
      <c r="I1062" s="172"/>
      <c r="J1062" s="171"/>
      <c r="K1062" s="174"/>
      <c r="L1062" s="86">
        <f t="shared" si="571"/>
        <v>0</v>
      </c>
      <c r="M1062" s="174"/>
      <c r="N1062" s="176"/>
      <c r="O1062" s="396">
        <f t="shared" si="546"/>
        <v>0</v>
      </c>
      <c r="P1062" s="157">
        <f>IF(J1062='Категорія витрат'!$F$2,ROUND('Додаток 3._Бюджет детальний ПР'!O1062*0.3676,2),IF(J1062='Категорія витрат'!$F$3,ROUND('Додаток 3._Бюджет детальний ПР'!O1062*0.347,2),IF(J1062='Категорія витрат'!$F$4,ROUND('Додаток 3._Бюджет детальний ПР'!O1062*0.347,2),IF(J1062='Категорія витрат'!$F$7,ROUND('Додаток 3._Бюджет детальний ПР'!O1062*0.0841,2),0))))</f>
        <v>0</v>
      </c>
      <c r="Q1062" s="151">
        <f t="shared" si="544"/>
        <v>0</v>
      </c>
      <c r="R1062" s="179"/>
      <c r="S1062" s="179"/>
      <c r="T1062" s="179"/>
      <c r="U1062" s="179"/>
      <c r="V1062" s="179"/>
      <c r="W1062" s="179"/>
      <c r="X1062" s="179"/>
      <c r="Y1062" s="179"/>
      <c r="Z1062" s="179"/>
      <c r="AA1062" s="179"/>
      <c r="AB1062" s="179"/>
      <c r="AC1062" s="179"/>
      <c r="AD1062" s="48">
        <f t="shared" si="547"/>
        <v>0</v>
      </c>
      <c r="AE1062" s="48">
        <f t="shared" si="548"/>
        <v>0</v>
      </c>
      <c r="AF1062" s="48">
        <f t="shared" si="549"/>
        <v>0</v>
      </c>
      <c r="AG1062" s="48">
        <f t="shared" si="550"/>
        <v>0</v>
      </c>
      <c r="AH1062" s="48">
        <f t="shared" si="551"/>
        <v>0</v>
      </c>
      <c r="AI1062" s="48">
        <f t="shared" si="552"/>
        <v>0</v>
      </c>
      <c r="AJ1062" s="48">
        <f t="shared" si="553"/>
        <v>0</v>
      </c>
      <c r="AK1062" s="48">
        <f t="shared" si="554"/>
        <v>0</v>
      </c>
      <c r="AL1062" s="179"/>
      <c r="AM1062" s="179"/>
      <c r="AN1062" s="76"/>
      <c r="AO1062" s="174"/>
      <c r="AP1062" s="86">
        <f t="shared" si="572"/>
        <v>0</v>
      </c>
      <c r="AQ1062" s="174"/>
      <c r="AR1062" s="176"/>
      <c r="AS1062" s="169"/>
      <c r="AT1062" s="157">
        <f>IF(J1062='Категорія витрат'!$F$2,ROUND('Додаток 3._Бюджет детальний ПР'!AS1062*0.3676,2),IF(J1062='Категорія витрат'!$F$3,ROUND('Додаток 3._Бюджет детальний ПР'!AS1062*0.347,2),IF(J1062='Категорія витрат'!$F$4,ROUND('Додаток 3._Бюджет детальний ПР'!AS1062*0.347,2),IF(J1062='Категорія витрат'!$F$7,ROUND('Додаток 3._Бюджет детальний ПР'!AS1062*0.0841,2),0))))</f>
        <v>0</v>
      </c>
      <c r="AU1062" s="151">
        <f t="shared" si="545"/>
        <v>0</v>
      </c>
      <c r="AV1062" s="179"/>
      <c r="AW1062" s="179"/>
      <c r="AX1062" s="179"/>
      <c r="AY1062" s="179"/>
      <c r="AZ1062" s="179"/>
      <c r="BA1062" s="179"/>
      <c r="BB1062" s="179"/>
      <c r="BC1062" s="179"/>
      <c r="BD1062" s="179"/>
      <c r="BE1062" s="179"/>
      <c r="BF1062" s="179"/>
      <c r="BG1062" s="179"/>
      <c r="BH1062" s="48">
        <f t="shared" si="555"/>
        <v>0</v>
      </c>
      <c r="BI1062" s="48">
        <f t="shared" si="556"/>
        <v>0</v>
      </c>
      <c r="BJ1062" s="48">
        <f t="shared" si="557"/>
        <v>0</v>
      </c>
      <c r="BK1062" s="48">
        <f t="shared" si="558"/>
        <v>0</v>
      </c>
      <c r="BL1062" s="48">
        <f t="shared" si="559"/>
        <v>0</v>
      </c>
      <c r="BM1062" s="48">
        <f t="shared" si="560"/>
        <v>0</v>
      </c>
      <c r="BN1062" s="48">
        <f t="shared" si="561"/>
        <v>0</v>
      </c>
      <c r="BO1062" s="48">
        <f t="shared" si="562"/>
        <v>0</v>
      </c>
      <c r="BP1062" s="179"/>
      <c r="BQ1062" s="179"/>
      <c r="BR1062" s="189"/>
      <c r="BS1062" s="174"/>
      <c r="BT1062" s="86">
        <f t="shared" si="573"/>
        <v>0</v>
      </c>
      <c r="BU1062" s="174"/>
      <c r="BV1062" s="176"/>
      <c r="BW1062" s="169"/>
      <c r="BX1062" s="157">
        <f>IF(J1062='Категорія витрат'!$F$2,ROUND('Додаток 3._Бюджет детальний ПР'!BW1062*0.3676,2),IF(J1062='Категорія витрат'!$F$3,ROUND('Додаток 3._Бюджет детальний ПР'!BW1062*0.347,2),IF(J1062='Категорія витрат'!$F$4,ROUND('Додаток 3._Бюджет детальний ПР'!BW1062*0.347,2),IF(J1062='Категорія витрат'!$F$7,ROUND('Додаток 3._Бюджет детальний ПР'!BW1062*0.0841,2),0))))</f>
        <v>0</v>
      </c>
      <c r="BY1062" s="151">
        <f t="shared" si="574"/>
        <v>0</v>
      </c>
      <c r="BZ1062" s="179"/>
      <c r="CA1062" s="179"/>
      <c r="CB1062" s="179"/>
      <c r="CC1062" s="179"/>
      <c r="CD1062" s="179"/>
      <c r="CE1062" s="179"/>
      <c r="CF1062" s="179"/>
      <c r="CG1062" s="179"/>
      <c r="CH1062" s="179"/>
      <c r="CI1062" s="179"/>
      <c r="CJ1062" s="179"/>
      <c r="CK1062" s="179"/>
      <c r="CL1062" s="48">
        <f t="shared" si="563"/>
        <v>0</v>
      </c>
      <c r="CM1062" s="48">
        <f t="shared" si="564"/>
        <v>0</v>
      </c>
      <c r="CN1062" s="48">
        <f t="shared" si="565"/>
        <v>0</v>
      </c>
      <c r="CO1062" s="48">
        <f t="shared" si="566"/>
        <v>0</v>
      </c>
      <c r="CP1062" s="48">
        <f t="shared" si="567"/>
        <v>0</v>
      </c>
      <c r="CQ1062" s="48">
        <f t="shared" si="568"/>
        <v>0</v>
      </c>
      <c r="CR1062" s="48">
        <f t="shared" si="569"/>
        <v>0</v>
      </c>
      <c r="CS1062" s="48">
        <f t="shared" si="570"/>
        <v>0</v>
      </c>
      <c r="CT1062" s="179"/>
      <c r="CU1062" s="179"/>
    </row>
    <row r="1063" spans="1:99" ht="20.100000000000001" customHeight="1" x14ac:dyDescent="0.25">
      <c r="A1063" s="57">
        <v>1058</v>
      </c>
      <c r="B1063" s="398" t="str">
        <f>IF(D1063='Напрямки конкурса'!$L$2,'Напрямки конкурса'!$B$2,IF(D1063='Напрямки конкурса'!$L$3,'Напрямки конкурса'!$B$3,IF(D1063='Напрямки конкурса'!$L$4,'Напрямки конкурса'!$B$4,IF(D1063='Напрямки конкурса'!$L$5,'Напрямки конкурса'!$B$5,IF(D1063='Напрямки конкурса'!$L$6,'Напрямки конкурса'!$B$6,IF(D1063='Напрямки конкурса'!$L$7,'Напрямки конкурса'!$B$7,IF(D1063='Напрямки конкурса'!$L$8,'Напрямки конкурса'!$B$8,IF(D1063='Напрямки конкурса'!$L$9,'Напрямки конкурса'!$B$9,IF(D1063='Напрямки конкурса'!$L$10,'Напрямки конкурса'!$B$10,IF(D1063='Напрямки конкурса'!$L$11,'Напрямки конкурса'!$B$11,IF(D1063='Напрямки конкурса'!$L$12,'Напрямки конкурса'!$B$12,IF(D1063='Напрямки конкурса'!$L$13,'Напрямки конкурса'!$B$13,IF(D1063='Напрямки конкурса'!$L$14,'Напрямки конкурса'!$B$14,IF(D1063='Напрямки конкурса'!$L$15,'Напрямки конкурса'!$B$15,IF(D1063='Напрямки конкурса'!$L$16,'Напрямки конкурса'!$B$16,IF(D1063='Напрямки конкурса'!$L$17,'Напрямки конкурса'!$B$17,IF(D1063='Напрямки конкурса'!$L$18,'Напрямки конкурса'!$B$18,IF(D1063='Напрямки конкурса'!$L$19,'Напрямки конкурса'!$B$19,IF(D1063='Напрямки конкурса'!$L$20,'Напрямки конкурса'!$B$20,IF(D1063='Напрямки конкурса'!$L$21,'Напрямки конкурса'!$B$21,IF(D1063='Напрямки конкурса'!$L$22,'Напрямки конкурса'!$B$22,IF(D1063='Напрямки конкурса'!$L$23,'Напрямки конкурса'!$B$23,IF(D1063='Напрямки конкурса'!$L$24,'Напрямки конкурса'!$B$24,IF(D1063='Напрямки конкурса'!$L$25,'Напрямки конкурса'!$B$25,IF(D1063='Напрямки конкурса'!$L$26,'Напрямки конкурса'!$B$26,IF(D1063='Напрямки конкурса'!$L$27,'Напрямки конкурса'!$B$27,IF(D1063='Напрямки конкурса'!$L$28,'Напрямки конкурса'!$B$28,"")))))))))))))))))))))))))))</f>
        <v/>
      </c>
      <c r="C1063" s="58" t="str">
        <f>IF(D1063='Напрямки конкурса'!$L$2,'Напрямки конкурса'!$K$2,IF(D1063='Напрямки конкурса'!$L$3,'Напрямки конкурса'!$K$3,IF(D1063='Напрямки конкурса'!$L$4,'Напрямки конкурса'!$K$4,IF(D1063='Напрямки конкурса'!$L$5,'Напрямки конкурса'!$K$5,IF(D1063='Напрямки конкурса'!$L$6,'Напрямки конкурса'!$K$6,IF(D1063='Напрямки конкурса'!$L$7,'Напрямки конкурса'!$K$7,IF(D1063='Напрямки конкурса'!$L$8,'Напрямки конкурса'!$K$8,IF(D1063='Напрямки конкурса'!$L$9,'Напрямки конкурса'!$K$9,IF(D1063='Напрямки конкурса'!$L$10,'Напрямки конкурса'!$K$10,IF(D1063='Напрямки конкурса'!$L$11,'Напрямки конкурса'!$K$11,IF(D1063='Напрямки конкурса'!$L$12,'Напрямки конкурса'!$K$12,IF(D1063='Напрямки конкурса'!$L$13,'Напрямки конкурса'!$K$13,IF(D1063='Напрямки конкурса'!$L$14,'Напрямки конкурса'!$K$14,IF(D1063='Напрямки конкурса'!$L$15,'Напрямки конкурса'!$K$15,IF(D1063='Напрямки конкурса'!$L$16,'Напрямки конкурса'!$K$16,IF(D1063='Напрямки конкурса'!$L$17,'Напрямки конкурса'!$K$17,IF(D1063='Напрямки конкурса'!$L$18,'Напрямки конкурса'!$K$18,IF(D1063='Напрямки конкурса'!$L$19,'Напрямки конкурса'!$K$19,IF(D1063='Напрямки конкурса'!$L$20,'Напрямки конкурса'!$K$20,IF(D1063='Напрямки конкурса'!$L$21,'Напрямки конкурса'!$K$21,IF(D1063='Напрямки конкурса'!$L$22,'Напрямки конкурса'!$K$22,IF(D1063='Напрямки конкурса'!$L$23,'Напрямки конкурса'!$K$23,IF(D1063='Напрямки конкурса'!$L$24,'Напрямки конкурса'!$K$24,IF(D1063='Напрямки конкурса'!$L$25,'Напрямки конкурса'!$K$25,IF(D1063='Напрямки конкурса'!$L$26,'Напрямки конкурса'!$K$26,IF(D1063='Напрямки конкурса'!$L$27,'Напрямки конкурса'!$K$27,IF(D1063='Напрямки конкурса'!$L$28,'Напрямки конкурса'!$K$28,"")))))))))))))))))))))))))))</f>
        <v/>
      </c>
      <c r="D1063" s="554"/>
      <c r="E1063" s="169"/>
      <c r="F1063" s="169"/>
      <c r="G1063" s="169"/>
      <c r="H1063" s="148" t="str">
        <f>IF(I1063='Категорія витрат'!$B$2,'Категорія витрат'!$A$2,IF(I1063='Категорія витрат'!$B$3,'Категорія витрат'!$A$3,IF(I1063='Категорія витрат'!$B$4,'Категорія витрат'!$A$4,IF(I1063='Категорія витрат'!$B$5,'Категорія витрат'!$A$5,IF(I1063='Категорія витрат'!$B$6,'Категорія витрат'!$A$6,IF(I1063='Категорія витрат'!$B$7,'Категорія витрат'!$A$7,IF(I1063='Категорія витрат'!$B$8,'Категорія витрат'!$A$8,IF(I1063='Категорія витрат'!$B$9,'Категорія витрат'!$A$9,IF(I1063='Категорія витрат'!$B$10,'Категорія витрат'!$A$10,IF(I1063='Категорія витрат'!$B$11,'Категорія витрат'!$A$11,IF(I1063='Категорія витрат'!$B$12,'Категорія витрат'!$A$12,IF(I1063='Категорія витрат'!$B$13,'Категорія витрат'!$A$13,IF(I1063='Категорія витрат'!$B$14,'Категорія витрат'!$A$14,IF(I1063='Категорія витрат'!$B$15,'Категорія витрат'!$A$15,IF(I1063='Категорія витрат'!$B$16,'Категорія витрат'!$A$16,IF(I1063='Категорія витрат'!$B$17,'Категорія витрат'!$A$17,IF(I1063='Категорія витрат'!$B$18,'Категорія витрат'!$A$18,IF(I1063='Категорія витрат'!$B$19,'Категорія витрат'!$A$19,IF(I1063='Категорія витрат'!$B$20,'Категорія витрат'!$A$20,IF(I1063='Категорія витрат'!$B$21,'Категорія витрат'!$A$21,IF(I1063='Категорія витрат'!$B$22,'Категорія витрат'!$A$22,IF(I1063='Категорія витрат'!$B$23,'Категорія витрат'!$A$23,IF(I1063='Категорія витрат'!$B$24,'Категорія витрат'!$A$24,IF(I1063='Категорія витрат'!$B$25,'Категорія витрат'!$A$25,IF(I1063='Категорія витрат'!$B$26,'Категорія витрат'!$A$26,IF(I1063='Категорія витрат'!$B$27,'Категорія витрат'!$A$27,IF(I1063='Категорія витрат'!$B$28,'Категорія витрат'!$A$28,IF(I1063='Категорія витрат'!$B$29,'Категорія витрат'!$A$29,IF(I1063='Категорія витрат'!$B$30,'Категорія витрат'!$A$30,"")))))))))))))))))))))))))))))</f>
        <v/>
      </c>
      <c r="I1063" s="172"/>
      <c r="J1063" s="171"/>
      <c r="K1063" s="174"/>
      <c r="L1063" s="86">
        <f t="shared" si="571"/>
        <v>0</v>
      </c>
      <c r="M1063" s="174"/>
      <c r="N1063" s="176"/>
      <c r="O1063" s="396">
        <f t="shared" si="546"/>
        <v>0</v>
      </c>
      <c r="P1063" s="157">
        <f>IF(J1063='Категорія витрат'!$F$2,ROUND('Додаток 3._Бюджет детальний ПР'!O1063*0.3676,2),IF(J1063='Категорія витрат'!$F$3,ROUND('Додаток 3._Бюджет детальний ПР'!O1063*0.347,2),IF(J1063='Категорія витрат'!$F$4,ROUND('Додаток 3._Бюджет детальний ПР'!O1063*0.347,2),IF(J1063='Категорія витрат'!$F$7,ROUND('Додаток 3._Бюджет детальний ПР'!O1063*0.0841,2),0))))</f>
        <v>0</v>
      </c>
      <c r="Q1063" s="151">
        <f t="shared" si="544"/>
        <v>0</v>
      </c>
      <c r="R1063" s="179"/>
      <c r="S1063" s="179"/>
      <c r="T1063" s="179"/>
      <c r="U1063" s="179"/>
      <c r="V1063" s="179"/>
      <c r="W1063" s="179"/>
      <c r="X1063" s="179"/>
      <c r="Y1063" s="179"/>
      <c r="Z1063" s="179"/>
      <c r="AA1063" s="179"/>
      <c r="AB1063" s="179"/>
      <c r="AC1063" s="179"/>
      <c r="AD1063" s="48">
        <f t="shared" si="547"/>
        <v>0</v>
      </c>
      <c r="AE1063" s="48">
        <f t="shared" si="548"/>
        <v>0</v>
      </c>
      <c r="AF1063" s="48">
        <f t="shared" si="549"/>
        <v>0</v>
      </c>
      <c r="AG1063" s="48">
        <f t="shared" si="550"/>
        <v>0</v>
      </c>
      <c r="AH1063" s="48">
        <f t="shared" si="551"/>
        <v>0</v>
      </c>
      <c r="AI1063" s="48">
        <f t="shared" si="552"/>
        <v>0</v>
      </c>
      <c r="AJ1063" s="48">
        <f t="shared" si="553"/>
        <v>0</v>
      </c>
      <c r="AK1063" s="48">
        <f t="shared" si="554"/>
        <v>0</v>
      </c>
      <c r="AL1063" s="179"/>
      <c r="AM1063" s="179"/>
      <c r="AN1063" s="76"/>
      <c r="AO1063" s="174"/>
      <c r="AP1063" s="86">
        <f t="shared" si="572"/>
        <v>0</v>
      </c>
      <c r="AQ1063" s="174"/>
      <c r="AR1063" s="176"/>
      <c r="AS1063" s="169"/>
      <c r="AT1063" s="157">
        <f>IF(J1063='Категорія витрат'!$F$2,ROUND('Додаток 3._Бюджет детальний ПР'!AS1063*0.3676,2),IF(J1063='Категорія витрат'!$F$3,ROUND('Додаток 3._Бюджет детальний ПР'!AS1063*0.347,2),IF(J1063='Категорія витрат'!$F$4,ROUND('Додаток 3._Бюджет детальний ПР'!AS1063*0.347,2),IF(J1063='Категорія витрат'!$F$7,ROUND('Додаток 3._Бюджет детальний ПР'!AS1063*0.0841,2),0))))</f>
        <v>0</v>
      </c>
      <c r="AU1063" s="151">
        <f t="shared" si="545"/>
        <v>0</v>
      </c>
      <c r="AV1063" s="179"/>
      <c r="AW1063" s="179"/>
      <c r="AX1063" s="179"/>
      <c r="AY1063" s="179"/>
      <c r="AZ1063" s="179"/>
      <c r="BA1063" s="179"/>
      <c r="BB1063" s="179"/>
      <c r="BC1063" s="179"/>
      <c r="BD1063" s="179"/>
      <c r="BE1063" s="179"/>
      <c r="BF1063" s="179"/>
      <c r="BG1063" s="179"/>
      <c r="BH1063" s="48">
        <f t="shared" si="555"/>
        <v>0</v>
      </c>
      <c r="BI1063" s="48">
        <f t="shared" si="556"/>
        <v>0</v>
      </c>
      <c r="BJ1063" s="48">
        <f t="shared" si="557"/>
        <v>0</v>
      </c>
      <c r="BK1063" s="48">
        <f t="shared" si="558"/>
        <v>0</v>
      </c>
      <c r="BL1063" s="48">
        <f t="shared" si="559"/>
        <v>0</v>
      </c>
      <c r="BM1063" s="48">
        <f t="shared" si="560"/>
        <v>0</v>
      </c>
      <c r="BN1063" s="48">
        <f t="shared" si="561"/>
        <v>0</v>
      </c>
      <c r="BO1063" s="48">
        <f t="shared" si="562"/>
        <v>0</v>
      </c>
      <c r="BP1063" s="179"/>
      <c r="BQ1063" s="179"/>
      <c r="BR1063" s="189"/>
      <c r="BS1063" s="174"/>
      <c r="BT1063" s="86">
        <f t="shared" si="573"/>
        <v>0</v>
      </c>
      <c r="BU1063" s="174"/>
      <c r="BV1063" s="176"/>
      <c r="BW1063" s="169"/>
      <c r="BX1063" s="157">
        <f>IF(J1063='Категорія витрат'!$F$2,ROUND('Додаток 3._Бюджет детальний ПР'!BW1063*0.3676,2),IF(J1063='Категорія витрат'!$F$3,ROUND('Додаток 3._Бюджет детальний ПР'!BW1063*0.347,2),IF(J1063='Категорія витрат'!$F$4,ROUND('Додаток 3._Бюджет детальний ПР'!BW1063*0.347,2),IF(J1063='Категорія витрат'!$F$7,ROUND('Додаток 3._Бюджет детальний ПР'!BW1063*0.0841,2),0))))</f>
        <v>0</v>
      </c>
      <c r="BY1063" s="151">
        <f t="shared" si="574"/>
        <v>0</v>
      </c>
      <c r="BZ1063" s="179"/>
      <c r="CA1063" s="179"/>
      <c r="CB1063" s="179"/>
      <c r="CC1063" s="179"/>
      <c r="CD1063" s="179"/>
      <c r="CE1063" s="179"/>
      <c r="CF1063" s="179"/>
      <c r="CG1063" s="179"/>
      <c r="CH1063" s="179"/>
      <c r="CI1063" s="179"/>
      <c r="CJ1063" s="179"/>
      <c r="CK1063" s="179"/>
      <c r="CL1063" s="48">
        <f t="shared" si="563"/>
        <v>0</v>
      </c>
      <c r="CM1063" s="48">
        <f t="shared" si="564"/>
        <v>0</v>
      </c>
      <c r="CN1063" s="48">
        <f t="shared" si="565"/>
        <v>0</v>
      </c>
      <c r="CO1063" s="48">
        <f t="shared" si="566"/>
        <v>0</v>
      </c>
      <c r="CP1063" s="48">
        <f t="shared" si="567"/>
        <v>0</v>
      </c>
      <c r="CQ1063" s="48">
        <f t="shared" si="568"/>
        <v>0</v>
      </c>
      <c r="CR1063" s="48">
        <f t="shared" si="569"/>
        <v>0</v>
      </c>
      <c r="CS1063" s="48">
        <f t="shared" si="570"/>
        <v>0</v>
      </c>
      <c r="CT1063" s="179"/>
      <c r="CU1063" s="179"/>
    </row>
    <row r="1064" spans="1:99" ht="20.100000000000001" customHeight="1" x14ac:dyDescent="0.25">
      <c r="A1064" s="57">
        <v>1059</v>
      </c>
      <c r="B1064" s="398" t="str">
        <f>IF(D1064='Напрямки конкурса'!$L$2,'Напрямки конкурса'!$B$2,IF(D1064='Напрямки конкурса'!$L$3,'Напрямки конкурса'!$B$3,IF(D1064='Напрямки конкурса'!$L$4,'Напрямки конкурса'!$B$4,IF(D1064='Напрямки конкурса'!$L$5,'Напрямки конкурса'!$B$5,IF(D1064='Напрямки конкурса'!$L$6,'Напрямки конкурса'!$B$6,IF(D1064='Напрямки конкурса'!$L$7,'Напрямки конкурса'!$B$7,IF(D1064='Напрямки конкурса'!$L$8,'Напрямки конкурса'!$B$8,IF(D1064='Напрямки конкурса'!$L$9,'Напрямки конкурса'!$B$9,IF(D1064='Напрямки конкурса'!$L$10,'Напрямки конкурса'!$B$10,IF(D1064='Напрямки конкурса'!$L$11,'Напрямки конкурса'!$B$11,IF(D1064='Напрямки конкурса'!$L$12,'Напрямки конкурса'!$B$12,IF(D1064='Напрямки конкурса'!$L$13,'Напрямки конкурса'!$B$13,IF(D1064='Напрямки конкурса'!$L$14,'Напрямки конкурса'!$B$14,IF(D1064='Напрямки конкурса'!$L$15,'Напрямки конкурса'!$B$15,IF(D1064='Напрямки конкурса'!$L$16,'Напрямки конкурса'!$B$16,IF(D1064='Напрямки конкурса'!$L$17,'Напрямки конкурса'!$B$17,IF(D1064='Напрямки конкурса'!$L$18,'Напрямки конкурса'!$B$18,IF(D1064='Напрямки конкурса'!$L$19,'Напрямки конкурса'!$B$19,IF(D1064='Напрямки конкурса'!$L$20,'Напрямки конкурса'!$B$20,IF(D1064='Напрямки конкурса'!$L$21,'Напрямки конкурса'!$B$21,IF(D1064='Напрямки конкурса'!$L$22,'Напрямки конкурса'!$B$22,IF(D1064='Напрямки конкурса'!$L$23,'Напрямки конкурса'!$B$23,IF(D1064='Напрямки конкурса'!$L$24,'Напрямки конкурса'!$B$24,IF(D1064='Напрямки конкурса'!$L$25,'Напрямки конкурса'!$B$25,IF(D1064='Напрямки конкурса'!$L$26,'Напрямки конкурса'!$B$26,IF(D1064='Напрямки конкурса'!$L$27,'Напрямки конкурса'!$B$27,IF(D1064='Напрямки конкурса'!$L$28,'Напрямки конкурса'!$B$28,"")))))))))))))))))))))))))))</f>
        <v/>
      </c>
      <c r="C1064" s="58" t="str">
        <f>IF(D1064='Напрямки конкурса'!$L$2,'Напрямки конкурса'!$K$2,IF(D1064='Напрямки конкурса'!$L$3,'Напрямки конкурса'!$K$3,IF(D1064='Напрямки конкурса'!$L$4,'Напрямки конкурса'!$K$4,IF(D1064='Напрямки конкурса'!$L$5,'Напрямки конкурса'!$K$5,IF(D1064='Напрямки конкурса'!$L$6,'Напрямки конкурса'!$K$6,IF(D1064='Напрямки конкурса'!$L$7,'Напрямки конкурса'!$K$7,IF(D1064='Напрямки конкурса'!$L$8,'Напрямки конкурса'!$K$8,IF(D1064='Напрямки конкурса'!$L$9,'Напрямки конкурса'!$K$9,IF(D1064='Напрямки конкурса'!$L$10,'Напрямки конкурса'!$K$10,IF(D1064='Напрямки конкурса'!$L$11,'Напрямки конкурса'!$K$11,IF(D1064='Напрямки конкурса'!$L$12,'Напрямки конкурса'!$K$12,IF(D1064='Напрямки конкурса'!$L$13,'Напрямки конкурса'!$K$13,IF(D1064='Напрямки конкурса'!$L$14,'Напрямки конкурса'!$K$14,IF(D1064='Напрямки конкурса'!$L$15,'Напрямки конкурса'!$K$15,IF(D1064='Напрямки конкурса'!$L$16,'Напрямки конкурса'!$K$16,IF(D1064='Напрямки конкурса'!$L$17,'Напрямки конкурса'!$K$17,IF(D1064='Напрямки конкурса'!$L$18,'Напрямки конкурса'!$K$18,IF(D1064='Напрямки конкурса'!$L$19,'Напрямки конкурса'!$K$19,IF(D1064='Напрямки конкурса'!$L$20,'Напрямки конкурса'!$K$20,IF(D1064='Напрямки конкурса'!$L$21,'Напрямки конкурса'!$K$21,IF(D1064='Напрямки конкурса'!$L$22,'Напрямки конкурса'!$K$22,IF(D1064='Напрямки конкурса'!$L$23,'Напрямки конкурса'!$K$23,IF(D1064='Напрямки конкурса'!$L$24,'Напрямки конкурса'!$K$24,IF(D1064='Напрямки конкурса'!$L$25,'Напрямки конкурса'!$K$25,IF(D1064='Напрямки конкурса'!$L$26,'Напрямки конкурса'!$K$26,IF(D1064='Напрямки конкурса'!$L$27,'Напрямки конкурса'!$K$27,IF(D1064='Напрямки конкурса'!$L$28,'Напрямки конкурса'!$K$28,"")))))))))))))))))))))))))))</f>
        <v/>
      </c>
      <c r="D1064" s="554"/>
      <c r="E1064" s="169"/>
      <c r="F1064" s="169"/>
      <c r="G1064" s="169"/>
      <c r="H1064" s="148" t="str">
        <f>IF(I1064='Категорія витрат'!$B$2,'Категорія витрат'!$A$2,IF(I1064='Категорія витрат'!$B$3,'Категорія витрат'!$A$3,IF(I1064='Категорія витрат'!$B$4,'Категорія витрат'!$A$4,IF(I1064='Категорія витрат'!$B$5,'Категорія витрат'!$A$5,IF(I1064='Категорія витрат'!$B$6,'Категорія витрат'!$A$6,IF(I1064='Категорія витрат'!$B$7,'Категорія витрат'!$A$7,IF(I1064='Категорія витрат'!$B$8,'Категорія витрат'!$A$8,IF(I1064='Категорія витрат'!$B$9,'Категорія витрат'!$A$9,IF(I1064='Категорія витрат'!$B$10,'Категорія витрат'!$A$10,IF(I1064='Категорія витрат'!$B$11,'Категорія витрат'!$A$11,IF(I1064='Категорія витрат'!$B$12,'Категорія витрат'!$A$12,IF(I1064='Категорія витрат'!$B$13,'Категорія витрат'!$A$13,IF(I1064='Категорія витрат'!$B$14,'Категорія витрат'!$A$14,IF(I1064='Категорія витрат'!$B$15,'Категорія витрат'!$A$15,IF(I1064='Категорія витрат'!$B$16,'Категорія витрат'!$A$16,IF(I1064='Категорія витрат'!$B$17,'Категорія витрат'!$A$17,IF(I1064='Категорія витрат'!$B$18,'Категорія витрат'!$A$18,IF(I1064='Категорія витрат'!$B$19,'Категорія витрат'!$A$19,IF(I1064='Категорія витрат'!$B$20,'Категорія витрат'!$A$20,IF(I1064='Категорія витрат'!$B$21,'Категорія витрат'!$A$21,IF(I1064='Категорія витрат'!$B$22,'Категорія витрат'!$A$22,IF(I1064='Категорія витрат'!$B$23,'Категорія витрат'!$A$23,IF(I1064='Категорія витрат'!$B$24,'Категорія витрат'!$A$24,IF(I1064='Категорія витрат'!$B$25,'Категорія витрат'!$A$25,IF(I1064='Категорія витрат'!$B$26,'Категорія витрат'!$A$26,IF(I1064='Категорія витрат'!$B$27,'Категорія витрат'!$A$27,IF(I1064='Категорія витрат'!$B$28,'Категорія витрат'!$A$28,IF(I1064='Категорія витрат'!$B$29,'Категорія витрат'!$A$29,IF(I1064='Категорія витрат'!$B$30,'Категорія витрат'!$A$30,"")))))))))))))))))))))))))))))</f>
        <v/>
      </c>
      <c r="I1064" s="172"/>
      <c r="J1064" s="171"/>
      <c r="K1064" s="174"/>
      <c r="L1064" s="86">
        <f t="shared" si="571"/>
        <v>0</v>
      </c>
      <c r="M1064" s="174"/>
      <c r="N1064" s="176"/>
      <c r="O1064" s="396">
        <f t="shared" si="546"/>
        <v>0</v>
      </c>
      <c r="P1064" s="157">
        <f>IF(J1064='Категорія витрат'!$F$2,ROUND('Додаток 3._Бюджет детальний ПР'!O1064*0.3676,2),IF(J1064='Категорія витрат'!$F$3,ROUND('Додаток 3._Бюджет детальний ПР'!O1064*0.347,2),IF(J1064='Категорія витрат'!$F$4,ROUND('Додаток 3._Бюджет детальний ПР'!O1064*0.347,2),IF(J1064='Категорія витрат'!$F$7,ROUND('Додаток 3._Бюджет детальний ПР'!O1064*0.0841,2),0))))</f>
        <v>0</v>
      </c>
      <c r="Q1064" s="151">
        <f t="shared" si="544"/>
        <v>0</v>
      </c>
      <c r="R1064" s="179"/>
      <c r="S1064" s="179"/>
      <c r="T1064" s="179"/>
      <c r="U1064" s="179"/>
      <c r="V1064" s="179"/>
      <c r="W1064" s="179"/>
      <c r="X1064" s="179"/>
      <c r="Y1064" s="179"/>
      <c r="Z1064" s="179"/>
      <c r="AA1064" s="179"/>
      <c r="AB1064" s="179"/>
      <c r="AC1064" s="179"/>
      <c r="AD1064" s="48">
        <f t="shared" si="547"/>
        <v>0</v>
      </c>
      <c r="AE1064" s="48">
        <f t="shared" si="548"/>
        <v>0</v>
      </c>
      <c r="AF1064" s="48">
        <f t="shared" si="549"/>
        <v>0</v>
      </c>
      <c r="AG1064" s="48">
        <f t="shared" si="550"/>
        <v>0</v>
      </c>
      <c r="AH1064" s="48">
        <f t="shared" si="551"/>
        <v>0</v>
      </c>
      <c r="AI1064" s="48">
        <f t="shared" si="552"/>
        <v>0</v>
      </c>
      <c r="AJ1064" s="48">
        <f t="shared" si="553"/>
        <v>0</v>
      </c>
      <c r="AK1064" s="48">
        <f t="shared" si="554"/>
        <v>0</v>
      </c>
      <c r="AL1064" s="179"/>
      <c r="AM1064" s="179"/>
      <c r="AN1064" s="76"/>
      <c r="AO1064" s="174"/>
      <c r="AP1064" s="86">
        <f t="shared" si="572"/>
        <v>0</v>
      </c>
      <c r="AQ1064" s="174"/>
      <c r="AR1064" s="176"/>
      <c r="AS1064" s="169"/>
      <c r="AT1064" s="157">
        <f>IF(J1064='Категорія витрат'!$F$2,ROUND('Додаток 3._Бюджет детальний ПР'!AS1064*0.3676,2),IF(J1064='Категорія витрат'!$F$3,ROUND('Додаток 3._Бюджет детальний ПР'!AS1064*0.347,2),IF(J1064='Категорія витрат'!$F$4,ROUND('Додаток 3._Бюджет детальний ПР'!AS1064*0.347,2),IF(J1064='Категорія витрат'!$F$7,ROUND('Додаток 3._Бюджет детальний ПР'!AS1064*0.0841,2),0))))</f>
        <v>0</v>
      </c>
      <c r="AU1064" s="151">
        <f t="shared" si="545"/>
        <v>0</v>
      </c>
      <c r="AV1064" s="179"/>
      <c r="AW1064" s="179"/>
      <c r="AX1064" s="179"/>
      <c r="AY1064" s="179"/>
      <c r="AZ1064" s="179"/>
      <c r="BA1064" s="179"/>
      <c r="BB1064" s="179"/>
      <c r="BC1064" s="179"/>
      <c r="BD1064" s="179"/>
      <c r="BE1064" s="179"/>
      <c r="BF1064" s="179"/>
      <c r="BG1064" s="179"/>
      <c r="BH1064" s="48">
        <f t="shared" si="555"/>
        <v>0</v>
      </c>
      <c r="BI1064" s="48">
        <f t="shared" si="556"/>
        <v>0</v>
      </c>
      <c r="BJ1064" s="48">
        <f t="shared" si="557"/>
        <v>0</v>
      </c>
      <c r="BK1064" s="48">
        <f t="shared" si="558"/>
        <v>0</v>
      </c>
      <c r="BL1064" s="48">
        <f t="shared" si="559"/>
        <v>0</v>
      </c>
      <c r="BM1064" s="48">
        <f t="shared" si="560"/>
        <v>0</v>
      </c>
      <c r="BN1064" s="48">
        <f t="shared" si="561"/>
        <v>0</v>
      </c>
      <c r="BO1064" s="48">
        <f t="shared" si="562"/>
        <v>0</v>
      </c>
      <c r="BP1064" s="179"/>
      <c r="BQ1064" s="179"/>
      <c r="BR1064" s="189"/>
      <c r="BS1064" s="174"/>
      <c r="BT1064" s="86">
        <f t="shared" si="573"/>
        <v>0</v>
      </c>
      <c r="BU1064" s="174"/>
      <c r="BV1064" s="176"/>
      <c r="BW1064" s="169"/>
      <c r="BX1064" s="157">
        <f>IF(J1064='Категорія витрат'!$F$2,ROUND('Додаток 3._Бюджет детальний ПР'!BW1064*0.3676,2),IF(J1064='Категорія витрат'!$F$3,ROUND('Додаток 3._Бюджет детальний ПР'!BW1064*0.347,2),IF(J1064='Категорія витрат'!$F$4,ROUND('Додаток 3._Бюджет детальний ПР'!BW1064*0.347,2),IF(J1064='Категорія витрат'!$F$7,ROUND('Додаток 3._Бюджет детальний ПР'!BW1064*0.0841,2),0))))</f>
        <v>0</v>
      </c>
      <c r="BY1064" s="151">
        <f t="shared" si="574"/>
        <v>0</v>
      </c>
      <c r="BZ1064" s="179"/>
      <c r="CA1064" s="179"/>
      <c r="CB1064" s="179"/>
      <c r="CC1064" s="179"/>
      <c r="CD1064" s="179"/>
      <c r="CE1064" s="179"/>
      <c r="CF1064" s="179"/>
      <c r="CG1064" s="179"/>
      <c r="CH1064" s="179"/>
      <c r="CI1064" s="179"/>
      <c r="CJ1064" s="179"/>
      <c r="CK1064" s="179"/>
      <c r="CL1064" s="48">
        <f t="shared" si="563"/>
        <v>0</v>
      </c>
      <c r="CM1064" s="48">
        <f t="shared" si="564"/>
        <v>0</v>
      </c>
      <c r="CN1064" s="48">
        <f t="shared" si="565"/>
        <v>0</v>
      </c>
      <c r="CO1064" s="48">
        <f t="shared" si="566"/>
        <v>0</v>
      </c>
      <c r="CP1064" s="48">
        <f t="shared" si="567"/>
        <v>0</v>
      </c>
      <c r="CQ1064" s="48">
        <f t="shared" si="568"/>
        <v>0</v>
      </c>
      <c r="CR1064" s="48">
        <f t="shared" si="569"/>
        <v>0</v>
      </c>
      <c r="CS1064" s="48">
        <f t="shared" si="570"/>
        <v>0</v>
      </c>
      <c r="CT1064" s="179"/>
      <c r="CU1064" s="179"/>
    </row>
    <row r="1065" spans="1:99" ht="20.100000000000001" customHeight="1" x14ac:dyDescent="0.25">
      <c r="A1065" s="57">
        <v>1060</v>
      </c>
      <c r="B1065" s="398" t="str">
        <f>IF(D1065='Напрямки конкурса'!$L$2,'Напрямки конкурса'!$B$2,IF(D1065='Напрямки конкурса'!$L$3,'Напрямки конкурса'!$B$3,IF(D1065='Напрямки конкурса'!$L$4,'Напрямки конкурса'!$B$4,IF(D1065='Напрямки конкурса'!$L$5,'Напрямки конкурса'!$B$5,IF(D1065='Напрямки конкурса'!$L$6,'Напрямки конкурса'!$B$6,IF(D1065='Напрямки конкурса'!$L$7,'Напрямки конкурса'!$B$7,IF(D1065='Напрямки конкурса'!$L$8,'Напрямки конкурса'!$B$8,IF(D1065='Напрямки конкурса'!$L$9,'Напрямки конкурса'!$B$9,IF(D1065='Напрямки конкурса'!$L$10,'Напрямки конкурса'!$B$10,IF(D1065='Напрямки конкурса'!$L$11,'Напрямки конкурса'!$B$11,IF(D1065='Напрямки конкурса'!$L$12,'Напрямки конкурса'!$B$12,IF(D1065='Напрямки конкурса'!$L$13,'Напрямки конкурса'!$B$13,IF(D1065='Напрямки конкурса'!$L$14,'Напрямки конкурса'!$B$14,IF(D1065='Напрямки конкурса'!$L$15,'Напрямки конкурса'!$B$15,IF(D1065='Напрямки конкурса'!$L$16,'Напрямки конкурса'!$B$16,IF(D1065='Напрямки конкурса'!$L$17,'Напрямки конкурса'!$B$17,IF(D1065='Напрямки конкурса'!$L$18,'Напрямки конкурса'!$B$18,IF(D1065='Напрямки конкурса'!$L$19,'Напрямки конкурса'!$B$19,IF(D1065='Напрямки конкурса'!$L$20,'Напрямки конкурса'!$B$20,IF(D1065='Напрямки конкурса'!$L$21,'Напрямки конкурса'!$B$21,IF(D1065='Напрямки конкурса'!$L$22,'Напрямки конкурса'!$B$22,IF(D1065='Напрямки конкурса'!$L$23,'Напрямки конкурса'!$B$23,IF(D1065='Напрямки конкурса'!$L$24,'Напрямки конкурса'!$B$24,IF(D1065='Напрямки конкурса'!$L$25,'Напрямки конкурса'!$B$25,IF(D1065='Напрямки конкурса'!$L$26,'Напрямки конкурса'!$B$26,IF(D1065='Напрямки конкурса'!$L$27,'Напрямки конкурса'!$B$27,IF(D1065='Напрямки конкурса'!$L$28,'Напрямки конкурса'!$B$28,"")))))))))))))))))))))))))))</f>
        <v/>
      </c>
      <c r="C1065" s="58" t="str">
        <f>IF(D1065='Напрямки конкурса'!$L$2,'Напрямки конкурса'!$K$2,IF(D1065='Напрямки конкурса'!$L$3,'Напрямки конкурса'!$K$3,IF(D1065='Напрямки конкурса'!$L$4,'Напрямки конкурса'!$K$4,IF(D1065='Напрямки конкурса'!$L$5,'Напрямки конкурса'!$K$5,IF(D1065='Напрямки конкурса'!$L$6,'Напрямки конкурса'!$K$6,IF(D1065='Напрямки конкурса'!$L$7,'Напрямки конкурса'!$K$7,IF(D1065='Напрямки конкурса'!$L$8,'Напрямки конкурса'!$K$8,IF(D1065='Напрямки конкурса'!$L$9,'Напрямки конкурса'!$K$9,IF(D1065='Напрямки конкурса'!$L$10,'Напрямки конкурса'!$K$10,IF(D1065='Напрямки конкурса'!$L$11,'Напрямки конкурса'!$K$11,IF(D1065='Напрямки конкурса'!$L$12,'Напрямки конкурса'!$K$12,IF(D1065='Напрямки конкурса'!$L$13,'Напрямки конкурса'!$K$13,IF(D1065='Напрямки конкурса'!$L$14,'Напрямки конкурса'!$K$14,IF(D1065='Напрямки конкурса'!$L$15,'Напрямки конкурса'!$K$15,IF(D1065='Напрямки конкурса'!$L$16,'Напрямки конкурса'!$K$16,IF(D1065='Напрямки конкурса'!$L$17,'Напрямки конкурса'!$K$17,IF(D1065='Напрямки конкурса'!$L$18,'Напрямки конкурса'!$K$18,IF(D1065='Напрямки конкурса'!$L$19,'Напрямки конкурса'!$K$19,IF(D1065='Напрямки конкурса'!$L$20,'Напрямки конкурса'!$K$20,IF(D1065='Напрямки конкурса'!$L$21,'Напрямки конкурса'!$K$21,IF(D1065='Напрямки конкурса'!$L$22,'Напрямки конкурса'!$K$22,IF(D1065='Напрямки конкурса'!$L$23,'Напрямки конкурса'!$K$23,IF(D1065='Напрямки конкурса'!$L$24,'Напрямки конкурса'!$K$24,IF(D1065='Напрямки конкурса'!$L$25,'Напрямки конкурса'!$K$25,IF(D1065='Напрямки конкурса'!$L$26,'Напрямки конкурса'!$K$26,IF(D1065='Напрямки конкурса'!$L$27,'Напрямки конкурса'!$K$27,IF(D1065='Напрямки конкурса'!$L$28,'Напрямки конкурса'!$K$28,"")))))))))))))))))))))))))))</f>
        <v/>
      </c>
      <c r="D1065" s="554"/>
      <c r="E1065" s="169"/>
      <c r="F1065" s="169"/>
      <c r="G1065" s="169"/>
      <c r="H1065" s="148" t="str">
        <f>IF(I1065='Категорія витрат'!$B$2,'Категорія витрат'!$A$2,IF(I1065='Категорія витрат'!$B$3,'Категорія витрат'!$A$3,IF(I1065='Категорія витрат'!$B$4,'Категорія витрат'!$A$4,IF(I1065='Категорія витрат'!$B$5,'Категорія витрат'!$A$5,IF(I1065='Категорія витрат'!$B$6,'Категорія витрат'!$A$6,IF(I1065='Категорія витрат'!$B$7,'Категорія витрат'!$A$7,IF(I1065='Категорія витрат'!$B$8,'Категорія витрат'!$A$8,IF(I1065='Категорія витрат'!$B$9,'Категорія витрат'!$A$9,IF(I1065='Категорія витрат'!$B$10,'Категорія витрат'!$A$10,IF(I1065='Категорія витрат'!$B$11,'Категорія витрат'!$A$11,IF(I1065='Категорія витрат'!$B$12,'Категорія витрат'!$A$12,IF(I1065='Категорія витрат'!$B$13,'Категорія витрат'!$A$13,IF(I1065='Категорія витрат'!$B$14,'Категорія витрат'!$A$14,IF(I1065='Категорія витрат'!$B$15,'Категорія витрат'!$A$15,IF(I1065='Категорія витрат'!$B$16,'Категорія витрат'!$A$16,IF(I1065='Категорія витрат'!$B$17,'Категорія витрат'!$A$17,IF(I1065='Категорія витрат'!$B$18,'Категорія витрат'!$A$18,IF(I1065='Категорія витрат'!$B$19,'Категорія витрат'!$A$19,IF(I1065='Категорія витрат'!$B$20,'Категорія витрат'!$A$20,IF(I1065='Категорія витрат'!$B$21,'Категорія витрат'!$A$21,IF(I1065='Категорія витрат'!$B$22,'Категорія витрат'!$A$22,IF(I1065='Категорія витрат'!$B$23,'Категорія витрат'!$A$23,IF(I1065='Категорія витрат'!$B$24,'Категорія витрат'!$A$24,IF(I1065='Категорія витрат'!$B$25,'Категорія витрат'!$A$25,IF(I1065='Категорія витрат'!$B$26,'Категорія витрат'!$A$26,IF(I1065='Категорія витрат'!$B$27,'Категорія витрат'!$A$27,IF(I1065='Категорія витрат'!$B$28,'Категорія витрат'!$A$28,IF(I1065='Категорія витрат'!$B$29,'Категорія витрат'!$A$29,IF(I1065='Категорія витрат'!$B$30,'Категорія витрат'!$A$30,"")))))))))))))))))))))))))))))</f>
        <v/>
      </c>
      <c r="I1065" s="172"/>
      <c r="J1065" s="171"/>
      <c r="K1065" s="174"/>
      <c r="L1065" s="86">
        <f t="shared" si="571"/>
        <v>0</v>
      </c>
      <c r="M1065" s="174"/>
      <c r="N1065" s="176"/>
      <c r="O1065" s="396">
        <f t="shared" si="546"/>
        <v>0</v>
      </c>
      <c r="P1065" s="157">
        <f>IF(J1065='Категорія витрат'!$F$2,ROUND('Додаток 3._Бюджет детальний ПР'!O1065*0.3676,2),IF(J1065='Категорія витрат'!$F$3,ROUND('Додаток 3._Бюджет детальний ПР'!O1065*0.347,2),IF(J1065='Категорія витрат'!$F$4,ROUND('Додаток 3._Бюджет детальний ПР'!O1065*0.347,2),IF(J1065='Категорія витрат'!$F$7,ROUND('Додаток 3._Бюджет детальний ПР'!O1065*0.0841,2),0))))</f>
        <v>0</v>
      </c>
      <c r="Q1065" s="151">
        <f t="shared" si="544"/>
        <v>0</v>
      </c>
      <c r="R1065" s="179"/>
      <c r="S1065" s="179"/>
      <c r="T1065" s="179"/>
      <c r="U1065" s="179"/>
      <c r="V1065" s="179"/>
      <c r="W1065" s="179"/>
      <c r="X1065" s="179"/>
      <c r="Y1065" s="179"/>
      <c r="Z1065" s="179"/>
      <c r="AA1065" s="179"/>
      <c r="AB1065" s="179"/>
      <c r="AC1065" s="179"/>
      <c r="AD1065" s="48">
        <f t="shared" si="547"/>
        <v>0</v>
      </c>
      <c r="AE1065" s="48">
        <f t="shared" si="548"/>
        <v>0</v>
      </c>
      <c r="AF1065" s="48">
        <f t="shared" si="549"/>
        <v>0</v>
      </c>
      <c r="AG1065" s="48">
        <f t="shared" si="550"/>
        <v>0</v>
      </c>
      <c r="AH1065" s="48">
        <f t="shared" si="551"/>
        <v>0</v>
      </c>
      <c r="AI1065" s="48">
        <f t="shared" si="552"/>
        <v>0</v>
      </c>
      <c r="AJ1065" s="48">
        <f t="shared" si="553"/>
        <v>0</v>
      </c>
      <c r="AK1065" s="48">
        <f t="shared" si="554"/>
        <v>0</v>
      </c>
      <c r="AL1065" s="179"/>
      <c r="AM1065" s="179"/>
      <c r="AN1065" s="76"/>
      <c r="AO1065" s="174"/>
      <c r="AP1065" s="86">
        <f t="shared" si="572"/>
        <v>0</v>
      </c>
      <c r="AQ1065" s="174"/>
      <c r="AR1065" s="176"/>
      <c r="AS1065" s="169"/>
      <c r="AT1065" s="157">
        <f>IF(J1065='Категорія витрат'!$F$2,ROUND('Додаток 3._Бюджет детальний ПР'!AS1065*0.3676,2),IF(J1065='Категорія витрат'!$F$3,ROUND('Додаток 3._Бюджет детальний ПР'!AS1065*0.347,2),IF(J1065='Категорія витрат'!$F$4,ROUND('Додаток 3._Бюджет детальний ПР'!AS1065*0.347,2),IF(J1065='Категорія витрат'!$F$7,ROUND('Додаток 3._Бюджет детальний ПР'!AS1065*0.0841,2),0))))</f>
        <v>0</v>
      </c>
      <c r="AU1065" s="151">
        <f t="shared" si="545"/>
        <v>0</v>
      </c>
      <c r="AV1065" s="179"/>
      <c r="AW1065" s="179"/>
      <c r="AX1065" s="179"/>
      <c r="AY1065" s="179"/>
      <c r="AZ1065" s="179"/>
      <c r="BA1065" s="179"/>
      <c r="BB1065" s="179"/>
      <c r="BC1065" s="179"/>
      <c r="BD1065" s="179"/>
      <c r="BE1065" s="179"/>
      <c r="BF1065" s="179"/>
      <c r="BG1065" s="179"/>
      <c r="BH1065" s="48">
        <f t="shared" si="555"/>
        <v>0</v>
      </c>
      <c r="BI1065" s="48">
        <f t="shared" si="556"/>
        <v>0</v>
      </c>
      <c r="BJ1065" s="48">
        <f t="shared" si="557"/>
        <v>0</v>
      </c>
      <c r="BK1065" s="48">
        <f t="shared" si="558"/>
        <v>0</v>
      </c>
      <c r="BL1065" s="48">
        <f t="shared" si="559"/>
        <v>0</v>
      </c>
      <c r="BM1065" s="48">
        <f t="shared" si="560"/>
        <v>0</v>
      </c>
      <c r="BN1065" s="48">
        <f t="shared" si="561"/>
        <v>0</v>
      </c>
      <c r="BO1065" s="48">
        <f t="shared" si="562"/>
        <v>0</v>
      </c>
      <c r="BP1065" s="179"/>
      <c r="BQ1065" s="179"/>
      <c r="BR1065" s="189"/>
      <c r="BS1065" s="174"/>
      <c r="BT1065" s="86">
        <f t="shared" si="573"/>
        <v>0</v>
      </c>
      <c r="BU1065" s="174"/>
      <c r="BV1065" s="176"/>
      <c r="BW1065" s="169"/>
      <c r="BX1065" s="157">
        <f>IF(J1065='Категорія витрат'!$F$2,ROUND('Додаток 3._Бюджет детальний ПР'!BW1065*0.3676,2),IF(J1065='Категорія витрат'!$F$3,ROUND('Додаток 3._Бюджет детальний ПР'!BW1065*0.347,2),IF(J1065='Категорія витрат'!$F$4,ROUND('Додаток 3._Бюджет детальний ПР'!BW1065*0.347,2),IF(J1065='Категорія витрат'!$F$7,ROUND('Додаток 3._Бюджет детальний ПР'!BW1065*0.0841,2),0))))</f>
        <v>0</v>
      </c>
      <c r="BY1065" s="151">
        <f t="shared" si="574"/>
        <v>0</v>
      </c>
      <c r="BZ1065" s="179"/>
      <c r="CA1065" s="179"/>
      <c r="CB1065" s="179"/>
      <c r="CC1065" s="179"/>
      <c r="CD1065" s="179"/>
      <c r="CE1065" s="179"/>
      <c r="CF1065" s="179"/>
      <c r="CG1065" s="179"/>
      <c r="CH1065" s="179"/>
      <c r="CI1065" s="179"/>
      <c r="CJ1065" s="179"/>
      <c r="CK1065" s="179"/>
      <c r="CL1065" s="48">
        <f t="shared" si="563"/>
        <v>0</v>
      </c>
      <c r="CM1065" s="48">
        <f t="shared" si="564"/>
        <v>0</v>
      </c>
      <c r="CN1065" s="48">
        <f t="shared" si="565"/>
        <v>0</v>
      </c>
      <c r="CO1065" s="48">
        <f t="shared" si="566"/>
        <v>0</v>
      </c>
      <c r="CP1065" s="48">
        <f t="shared" si="567"/>
        <v>0</v>
      </c>
      <c r="CQ1065" s="48">
        <f t="shared" si="568"/>
        <v>0</v>
      </c>
      <c r="CR1065" s="48">
        <f t="shared" si="569"/>
        <v>0</v>
      </c>
      <c r="CS1065" s="48">
        <f t="shared" si="570"/>
        <v>0</v>
      </c>
      <c r="CT1065" s="179"/>
      <c r="CU1065" s="179"/>
    </row>
    <row r="1066" spans="1:99" ht="20.100000000000001" customHeight="1" x14ac:dyDescent="0.25">
      <c r="A1066" s="57">
        <v>1061</v>
      </c>
      <c r="B1066" s="398" t="str">
        <f>IF(D1066='Напрямки конкурса'!$L$2,'Напрямки конкурса'!$B$2,IF(D1066='Напрямки конкурса'!$L$3,'Напрямки конкурса'!$B$3,IF(D1066='Напрямки конкурса'!$L$4,'Напрямки конкурса'!$B$4,IF(D1066='Напрямки конкурса'!$L$5,'Напрямки конкурса'!$B$5,IF(D1066='Напрямки конкурса'!$L$6,'Напрямки конкурса'!$B$6,IF(D1066='Напрямки конкурса'!$L$7,'Напрямки конкурса'!$B$7,IF(D1066='Напрямки конкурса'!$L$8,'Напрямки конкурса'!$B$8,IF(D1066='Напрямки конкурса'!$L$9,'Напрямки конкурса'!$B$9,IF(D1066='Напрямки конкурса'!$L$10,'Напрямки конкурса'!$B$10,IF(D1066='Напрямки конкурса'!$L$11,'Напрямки конкурса'!$B$11,IF(D1066='Напрямки конкурса'!$L$12,'Напрямки конкурса'!$B$12,IF(D1066='Напрямки конкурса'!$L$13,'Напрямки конкурса'!$B$13,IF(D1066='Напрямки конкурса'!$L$14,'Напрямки конкурса'!$B$14,IF(D1066='Напрямки конкурса'!$L$15,'Напрямки конкурса'!$B$15,IF(D1066='Напрямки конкурса'!$L$16,'Напрямки конкурса'!$B$16,IF(D1066='Напрямки конкурса'!$L$17,'Напрямки конкурса'!$B$17,IF(D1066='Напрямки конкурса'!$L$18,'Напрямки конкурса'!$B$18,IF(D1066='Напрямки конкурса'!$L$19,'Напрямки конкурса'!$B$19,IF(D1066='Напрямки конкурса'!$L$20,'Напрямки конкурса'!$B$20,IF(D1066='Напрямки конкурса'!$L$21,'Напрямки конкурса'!$B$21,IF(D1066='Напрямки конкурса'!$L$22,'Напрямки конкурса'!$B$22,IF(D1066='Напрямки конкурса'!$L$23,'Напрямки конкурса'!$B$23,IF(D1066='Напрямки конкурса'!$L$24,'Напрямки конкурса'!$B$24,IF(D1066='Напрямки конкурса'!$L$25,'Напрямки конкурса'!$B$25,IF(D1066='Напрямки конкурса'!$L$26,'Напрямки конкурса'!$B$26,IF(D1066='Напрямки конкурса'!$L$27,'Напрямки конкурса'!$B$27,IF(D1066='Напрямки конкурса'!$L$28,'Напрямки конкурса'!$B$28,"")))))))))))))))))))))))))))</f>
        <v/>
      </c>
      <c r="C1066" s="58" t="str">
        <f>IF(D1066='Напрямки конкурса'!$L$2,'Напрямки конкурса'!$K$2,IF(D1066='Напрямки конкурса'!$L$3,'Напрямки конкурса'!$K$3,IF(D1066='Напрямки конкурса'!$L$4,'Напрямки конкурса'!$K$4,IF(D1066='Напрямки конкурса'!$L$5,'Напрямки конкурса'!$K$5,IF(D1066='Напрямки конкурса'!$L$6,'Напрямки конкурса'!$K$6,IF(D1066='Напрямки конкурса'!$L$7,'Напрямки конкурса'!$K$7,IF(D1066='Напрямки конкурса'!$L$8,'Напрямки конкурса'!$K$8,IF(D1066='Напрямки конкурса'!$L$9,'Напрямки конкурса'!$K$9,IF(D1066='Напрямки конкурса'!$L$10,'Напрямки конкурса'!$K$10,IF(D1066='Напрямки конкурса'!$L$11,'Напрямки конкурса'!$K$11,IF(D1066='Напрямки конкурса'!$L$12,'Напрямки конкурса'!$K$12,IF(D1066='Напрямки конкурса'!$L$13,'Напрямки конкурса'!$K$13,IF(D1066='Напрямки конкурса'!$L$14,'Напрямки конкурса'!$K$14,IF(D1066='Напрямки конкурса'!$L$15,'Напрямки конкурса'!$K$15,IF(D1066='Напрямки конкурса'!$L$16,'Напрямки конкурса'!$K$16,IF(D1066='Напрямки конкурса'!$L$17,'Напрямки конкурса'!$K$17,IF(D1066='Напрямки конкурса'!$L$18,'Напрямки конкурса'!$K$18,IF(D1066='Напрямки конкурса'!$L$19,'Напрямки конкурса'!$K$19,IF(D1066='Напрямки конкурса'!$L$20,'Напрямки конкурса'!$K$20,IF(D1066='Напрямки конкурса'!$L$21,'Напрямки конкурса'!$K$21,IF(D1066='Напрямки конкурса'!$L$22,'Напрямки конкурса'!$K$22,IF(D1066='Напрямки конкурса'!$L$23,'Напрямки конкурса'!$K$23,IF(D1066='Напрямки конкурса'!$L$24,'Напрямки конкурса'!$K$24,IF(D1066='Напрямки конкурса'!$L$25,'Напрямки конкурса'!$K$25,IF(D1066='Напрямки конкурса'!$L$26,'Напрямки конкурса'!$K$26,IF(D1066='Напрямки конкурса'!$L$27,'Напрямки конкурса'!$K$27,IF(D1066='Напрямки конкурса'!$L$28,'Напрямки конкурса'!$K$28,"")))))))))))))))))))))))))))</f>
        <v/>
      </c>
      <c r="D1066" s="554"/>
      <c r="E1066" s="169"/>
      <c r="F1066" s="169"/>
      <c r="G1066" s="169"/>
      <c r="H1066" s="148" t="str">
        <f>IF(I1066='Категорія витрат'!$B$2,'Категорія витрат'!$A$2,IF(I1066='Категорія витрат'!$B$3,'Категорія витрат'!$A$3,IF(I1066='Категорія витрат'!$B$4,'Категорія витрат'!$A$4,IF(I1066='Категорія витрат'!$B$5,'Категорія витрат'!$A$5,IF(I1066='Категорія витрат'!$B$6,'Категорія витрат'!$A$6,IF(I1066='Категорія витрат'!$B$7,'Категорія витрат'!$A$7,IF(I1066='Категорія витрат'!$B$8,'Категорія витрат'!$A$8,IF(I1066='Категорія витрат'!$B$9,'Категорія витрат'!$A$9,IF(I1066='Категорія витрат'!$B$10,'Категорія витрат'!$A$10,IF(I1066='Категорія витрат'!$B$11,'Категорія витрат'!$A$11,IF(I1066='Категорія витрат'!$B$12,'Категорія витрат'!$A$12,IF(I1066='Категорія витрат'!$B$13,'Категорія витрат'!$A$13,IF(I1066='Категорія витрат'!$B$14,'Категорія витрат'!$A$14,IF(I1066='Категорія витрат'!$B$15,'Категорія витрат'!$A$15,IF(I1066='Категорія витрат'!$B$16,'Категорія витрат'!$A$16,IF(I1066='Категорія витрат'!$B$17,'Категорія витрат'!$A$17,IF(I1066='Категорія витрат'!$B$18,'Категорія витрат'!$A$18,IF(I1066='Категорія витрат'!$B$19,'Категорія витрат'!$A$19,IF(I1066='Категорія витрат'!$B$20,'Категорія витрат'!$A$20,IF(I1066='Категорія витрат'!$B$21,'Категорія витрат'!$A$21,IF(I1066='Категорія витрат'!$B$22,'Категорія витрат'!$A$22,IF(I1066='Категорія витрат'!$B$23,'Категорія витрат'!$A$23,IF(I1066='Категорія витрат'!$B$24,'Категорія витрат'!$A$24,IF(I1066='Категорія витрат'!$B$25,'Категорія витрат'!$A$25,IF(I1066='Категорія витрат'!$B$26,'Категорія витрат'!$A$26,IF(I1066='Категорія витрат'!$B$27,'Категорія витрат'!$A$27,IF(I1066='Категорія витрат'!$B$28,'Категорія витрат'!$A$28,IF(I1066='Категорія витрат'!$B$29,'Категорія витрат'!$A$29,IF(I1066='Категорія витрат'!$B$30,'Категорія витрат'!$A$30,"")))))))))))))))))))))))))))))</f>
        <v/>
      </c>
      <c r="I1066" s="172"/>
      <c r="J1066" s="171"/>
      <c r="K1066" s="174"/>
      <c r="L1066" s="86">
        <f t="shared" si="571"/>
        <v>0</v>
      </c>
      <c r="M1066" s="174"/>
      <c r="N1066" s="176"/>
      <c r="O1066" s="396">
        <f t="shared" si="546"/>
        <v>0</v>
      </c>
      <c r="P1066" s="157">
        <f>IF(J1066='Категорія витрат'!$F$2,ROUND('Додаток 3._Бюджет детальний ПР'!O1066*0.3676,2),IF(J1066='Категорія витрат'!$F$3,ROUND('Додаток 3._Бюджет детальний ПР'!O1066*0.347,2),IF(J1066='Категорія витрат'!$F$4,ROUND('Додаток 3._Бюджет детальний ПР'!O1066*0.347,2),IF(J1066='Категорія витрат'!$F$7,ROUND('Додаток 3._Бюджет детальний ПР'!O1066*0.0841,2),0))))</f>
        <v>0</v>
      </c>
      <c r="Q1066" s="151">
        <f t="shared" si="544"/>
        <v>0</v>
      </c>
      <c r="R1066" s="179"/>
      <c r="S1066" s="179"/>
      <c r="T1066" s="179"/>
      <c r="U1066" s="179"/>
      <c r="V1066" s="179"/>
      <c r="W1066" s="179"/>
      <c r="X1066" s="179"/>
      <c r="Y1066" s="179"/>
      <c r="Z1066" s="179"/>
      <c r="AA1066" s="179"/>
      <c r="AB1066" s="179"/>
      <c r="AC1066" s="179"/>
      <c r="AD1066" s="48">
        <f t="shared" si="547"/>
        <v>0</v>
      </c>
      <c r="AE1066" s="48">
        <f t="shared" si="548"/>
        <v>0</v>
      </c>
      <c r="AF1066" s="48">
        <f t="shared" si="549"/>
        <v>0</v>
      </c>
      <c r="AG1066" s="48">
        <f t="shared" si="550"/>
        <v>0</v>
      </c>
      <c r="AH1066" s="48">
        <f t="shared" si="551"/>
        <v>0</v>
      </c>
      <c r="AI1066" s="48">
        <f t="shared" si="552"/>
        <v>0</v>
      </c>
      <c r="AJ1066" s="48">
        <f t="shared" si="553"/>
        <v>0</v>
      </c>
      <c r="AK1066" s="48">
        <f t="shared" si="554"/>
        <v>0</v>
      </c>
      <c r="AL1066" s="179"/>
      <c r="AM1066" s="179"/>
      <c r="AN1066" s="76"/>
      <c r="AO1066" s="174"/>
      <c r="AP1066" s="86">
        <f t="shared" si="572"/>
        <v>0</v>
      </c>
      <c r="AQ1066" s="174"/>
      <c r="AR1066" s="176"/>
      <c r="AS1066" s="169"/>
      <c r="AT1066" s="157">
        <f>IF(J1066='Категорія витрат'!$F$2,ROUND('Додаток 3._Бюджет детальний ПР'!AS1066*0.3676,2),IF(J1066='Категорія витрат'!$F$3,ROUND('Додаток 3._Бюджет детальний ПР'!AS1066*0.347,2),IF(J1066='Категорія витрат'!$F$4,ROUND('Додаток 3._Бюджет детальний ПР'!AS1066*0.347,2),IF(J1066='Категорія витрат'!$F$7,ROUND('Додаток 3._Бюджет детальний ПР'!AS1066*0.0841,2),0))))</f>
        <v>0</v>
      </c>
      <c r="AU1066" s="151">
        <f t="shared" si="545"/>
        <v>0</v>
      </c>
      <c r="AV1066" s="179"/>
      <c r="AW1066" s="179"/>
      <c r="AX1066" s="179"/>
      <c r="AY1066" s="179"/>
      <c r="AZ1066" s="179"/>
      <c r="BA1066" s="179"/>
      <c r="BB1066" s="179"/>
      <c r="BC1066" s="179"/>
      <c r="BD1066" s="179"/>
      <c r="BE1066" s="179"/>
      <c r="BF1066" s="179"/>
      <c r="BG1066" s="179"/>
      <c r="BH1066" s="48">
        <f t="shared" si="555"/>
        <v>0</v>
      </c>
      <c r="BI1066" s="48">
        <f t="shared" si="556"/>
        <v>0</v>
      </c>
      <c r="BJ1066" s="48">
        <f t="shared" si="557"/>
        <v>0</v>
      </c>
      <c r="BK1066" s="48">
        <f t="shared" si="558"/>
        <v>0</v>
      </c>
      <c r="BL1066" s="48">
        <f t="shared" si="559"/>
        <v>0</v>
      </c>
      <c r="BM1066" s="48">
        <f t="shared" si="560"/>
        <v>0</v>
      </c>
      <c r="BN1066" s="48">
        <f t="shared" si="561"/>
        <v>0</v>
      </c>
      <c r="BO1066" s="48">
        <f t="shared" si="562"/>
        <v>0</v>
      </c>
      <c r="BP1066" s="179"/>
      <c r="BQ1066" s="179"/>
      <c r="BR1066" s="189"/>
      <c r="BS1066" s="174"/>
      <c r="BT1066" s="86">
        <f t="shared" si="573"/>
        <v>0</v>
      </c>
      <c r="BU1066" s="174"/>
      <c r="BV1066" s="176"/>
      <c r="BW1066" s="169"/>
      <c r="BX1066" s="157">
        <f>IF(J1066='Категорія витрат'!$F$2,ROUND('Додаток 3._Бюджет детальний ПР'!BW1066*0.3676,2),IF(J1066='Категорія витрат'!$F$3,ROUND('Додаток 3._Бюджет детальний ПР'!BW1066*0.347,2),IF(J1066='Категорія витрат'!$F$4,ROUND('Додаток 3._Бюджет детальний ПР'!BW1066*0.347,2),IF(J1066='Категорія витрат'!$F$7,ROUND('Додаток 3._Бюджет детальний ПР'!BW1066*0.0841,2),0))))</f>
        <v>0</v>
      </c>
      <c r="BY1066" s="151">
        <f t="shared" si="574"/>
        <v>0</v>
      </c>
      <c r="BZ1066" s="179"/>
      <c r="CA1066" s="179"/>
      <c r="CB1066" s="179"/>
      <c r="CC1066" s="179"/>
      <c r="CD1066" s="179"/>
      <c r="CE1066" s="179"/>
      <c r="CF1066" s="179"/>
      <c r="CG1066" s="179"/>
      <c r="CH1066" s="179"/>
      <c r="CI1066" s="179"/>
      <c r="CJ1066" s="179"/>
      <c r="CK1066" s="179"/>
      <c r="CL1066" s="48">
        <f t="shared" si="563"/>
        <v>0</v>
      </c>
      <c r="CM1066" s="48">
        <f t="shared" si="564"/>
        <v>0</v>
      </c>
      <c r="CN1066" s="48">
        <f t="shared" si="565"/>
        <v>0</v>
      </c>
      <c r="CO1066" s="48">
        <f t="shared" si="566"/>
        <v>0</v>
      </c>
      <c r="CP1066" s="48">
        <f t="shared" si="567"/>
        <v>0</v>
      </c>
      <c r="CQ1066" s="48">
        <f t="shared" si="568"/>
        <v>0</v>
      </c>
      <c r="CR1066" s="48">
        <f t="shared" si="569"/>
        <v>0</v>
      </c>
      <c r="CS1066" s="48">
        <f t="shared" si="570"/>
        <v>0</v>
      </c>
      <c r="CT1066" s="179"/>
      <c r="CU1066" s="179"/>
    </row>
    <row r="1067" spans="1:99" ht="20.100000000000001" customHeight="1" x14ac:dyDescent="0.25">
      <c r="A1067" s="57">
        <v>1062</v>
      </c>
      <c r="B1067" s="398" t="str">
        <f>IF(D1067='Напрямки конкурса'!$L$2,'Напрямки конкурса'!$B$2,IF(D1067='Напрямки конкурса'!$L$3,'Напрямки конкурса'!$B$3,IF(D1067='Напрямки конкурса'!$L$4,'Напрямки конкурса'!$B$4,IF(D1067='Напрямки конкурса'!$L$5,'Напрямки конкурса'!$B$5,IF(D1067='Напрямки конкурса'!$L$6,'Напрямки конкурса'!$B$6,IF(D1067='Напрямки конкурса'!$L$7,'Напрямки конкурса'!$B$7,IF(D1067='Напрямки конкурса'!$L$8,'Напрямки конкурса'!$B$8,IF(D1067='Напрямки конкурса'!$L$9,'Напрямки конкурса'!$B$9,IF(D1067='Напрямки конкурса'!$L$10,'Напрямки конкурса'!$B$10,IF(D1067='Напрямки конкурса'!$L$11,'Напрямки конкурса'!$B$11,IF(D1067='Напрямки конкурса'!$L$12,'Напрямки конкурса'!$B$12,IF(D1067='Напрямки конкурса'!$L$13,'Напрямки конкурса'!$B$13,IF(D1067='Напрямки конкурса'!$L$14,'Напрямки конкурса'!$B$14,IF(D1067='Напрямки конкурса'!$L$15,'Напрямки конкурса'!$B$15,IF(D1067='Напрямки конкурса'!$L$16,'Напрямки конкурса'!$B$16,IF(D1067='Напрямки конкурса'!$L$17,'Напрямки конкурса'!$B$17,IF(D1067='Напрямки конкурса'!$L$18,'Напрямки конкурса'!$B$18,IF(D1067='Напрямки конкурса'!$L$19,'Напрямки конкурса'!$B$19,IF(D1067='Напрямки конкурса'!$L$20,'Напрямки конкурса'!$B$20,IF(D1067='Напрямки конкурса'!$L$21,'Напрямки конкурса'!$B$21,IF(D1067='Напрямки конкурса'!$L$22,'Напрямки конкурса'!$B$22,IF(D1067='Напрямки конкурса'!$L$23,'Напрямки конкурса'!$B$23,IF(D1067='Напрямки конкурса'!$L$24,'Напрямки конкурса'!$B$24,IF(D1067='Напрямки конкурса'!$L$25,'Напрямки конкурса'!$B$25,IF(D1067='Напрямки конкурса'!$L$26,'Напрямки конкурса'!$B$26,IF(D1067='Напрямки конкурса'!$L$27,'Напрямки конкурса'!$B$27,IF(D1067='Напрямки конкурса'!$L$28,'Напрямки конкурса'!$B$28,"")))))))))))))))))))))))))))</f>
        <v/>
      </c>
      <c r="C1067" s="58" t="str">
        <f>IF(D1067='Напрямки конкурса'!$L$2,'Напрямки конкурса'!$K$2,IF(D1067='Напрямки конкурса'!$L$3,'Напрямки конкурса'!$K$3,IF(D1067='Напрямки конкурса'!$L$4,'Напрямки конкурса'!$K$4,IF(D1067='Напрямки конкурса'!$L$5,'Напрямки конкурса'!$K$5,IF(D1067='Напрямки конкурса'!$L$6,'Напрямки конкурса'!$K$6,IF(D1067='Напрямки конкурса'!$L$7,'Напрямки конкурса'!$K$7,IF(D1067='Напрямки конкурса'!$L$8,'Напрямки конкурса'!$K$8,IF(D1067='Напрямки конкурса'!$L$9,'Напрямки конкурса'!$K$9,IF(D1067='Напрямки конкурса'!$L$10,'Напрямки конкурса'!$K$10,IF(D1067='Напрямки конкурса'!$L$11,'Напрямки конкурса'!$K$11,IF(D1067='Напрямки конкурса'!$L$12,'Напрямки конкурса'!$K$12,IF(D1067='Напрямки конкурса'!$L$13,'Напрямки конкурса'!$K$13,IF(D1067='Напрямки конкурса'!$L$14,'Напрямки конкурса'!$K$14,IF(D1067='Напрямки конкурса'!$L$15,'Напрямки конкурса'!$K$15,IF(D1067='Напрямки конкурса'!$L$16,'Напрямки конкурса'!$K$16,IF(D1067='Напрямки конкурса'!$L$17,'Напрямки конкурса'!$K$17,IF(D1067='Напрямки конкурса'!$L$18,'Напрямки конкурса'!$K$18,IF(D1067='Напрямки конкурса'!$L$19,'Напрямки конкурса'!$K$19,IF(D1067='Напрямки конкурса'!$L$20,'Напрямки конкурса'!$K$20,IF(D1067='Напрямки конкурса'!$L$21,'Напрямки конкурса'!$K$21,IF(D1067='Напрямки конкурса'!$L$22,'Напрямки конкурса'!$K$22,IF(D1067='Напрямки конкурса'!$L$23,'Напрямки конкурса'!$K$23,IF(D1067='Напрямки конкурса'!$L$24,'Напрямки конкурса'!$K$24,IF(D1067='Напрямки конкурса'!$L$25,'Напрямки конкурса'!$K$25,IF(D1067='Напрямки конкурса'!$L$26,'Напрямки конкурса'!$K$26,IF(D1067='Напрямки конкурса'!$L$27,'Напрямки конкурса'!$K$27,IF(D1067='Напрямки конкурса'!$L$28,'Напрямки конкурса'!$K$28,"")))))))))))))))))))))))))))</f>
        <v/>
      </c>
      <c r="D1067" s="554"/>
      <c r="E1067" s="169"/>
      <c r="F1067" s="169"/>
      <c r="G1067" s="169"/>
      <c r="H1067" s="148" t="str">
        <f>IF(I1067='Категорія витрат'!$B$2,'Категорія витрат'!$A$2,IF(I1067='Категорія витрат'!$B$3,'Категорія витрат'!$A$3,IF(I1067='Категорія витрат'!$B$4,'Категорія витрат'!$A$4,IF(I1067='Категорія витрат'!$B$5,'Категорія витрат'!$A$5,IF(I1067='Категорія витрат'!$B$6,'Категорія витрат'!$A$6,IF(I1067='Категорія витрат'!$B$7,'Категорія витрат'!$A$7,IF(I1067='Категорія витрат'!$B$8,'Категорія витрат'!$A$8,IF(I1067='Категорія витрат'!$B$9,'Категорія витрат'!$A$9,IF(I1067='Категорія витрат'!$B$10,'Категорія витрат'!$A$10,IF(I1067='Категорія витрат'!$B$11,'Категорія витрат'!$A$11,IF(I1067='Категорія витрат'!$B$12,'Категорія витрат'!$A$12,IF(I1067='Категорія витрат'!$B$13,'Категорія витрат'!$A$13,IF(I1067='Категорія витрат'!$B$14,'Категорія витрат'!$A$14,IF(I1067='Категорія витрат'!$B$15,'Категорія витрат'!$A$15,IF(I1067='Категорія витрат'!$B$16,'Категорія витрат'!$A$16,IF(I1067='Категорія витрат'!$B$17,'Категорія витрат'!$A$17,IF(I1067='Категорія витрат'!$B$18,'Категорія витрат'!$A$18,IF(I1067='Категорія витрат'!$B$19,'Категорія витрат'!$A$19,IF(I1067='Категорія витрат'!$B$20,'Категорія витрат'!$A$20,IF(I1067='Категорія витрат'!$B$21,'Категорія витрат'!$A$21,IF(I1067='Категорія витрат'!$B$22,'Категорія витрат'!$A$22,IF(I1067='Категорія витрат'!$B$23,'Категорія витрат'!$A$23,IF(I1067='Категорія витрат'!$B$24,'Категорія витрат'!$A$24,IF(I1067='Категорія витрат'!$B$25,'Категорія витрат'!$A$25,IF(I1067='Категорія витрат'!$B$26,'Категорія витрат'!$A$26,IF(I1067='Категорія витрат'!$B$27,'Категорія витрат'!$A$27,IF(I1067='Категорія витрат'!$B$28,'Категорія витрат'!$A$28,IF(I1067='Категорія витрат'!$B$29,'Категорія витрат'!$A$29,IF(I1067='Категорія витрат'!$B$30,'Категорія витрат'!$A$30,"")))))))))))))))))))))))))))))</f>
        <v/>
      </c>
      <c r="I1067" s="172"/>
      <c r="J1067" s="171"/>
      <c r="K1067" s="174"/>
      <c r="L1067" s="86">
        <f t="shared" si="571"/>
        <v>0</v>
      </c>
      <c r="M1067" s="174"/>
      <c r="N1067" s="176"/>
      <c r="O1067" s="396">
        <f t="shared" si="546"/>
        <v>0</v>
      </c>
      <c r="P1067" s="157">
        <f>IF(J1067='Категорія витрат'!$F$2,ROUND('Додаток 3._Бюджет детальний ПР'!O1067*0.3676,2),IF(J1067='Категорія витрат'!$F$3,ROUND('Додаток 3._Бюджет детальний ПР'!O1067*0.347,2),IF(J1067='Категорія витрат'!$F$4,ROUND('Додаток 3._Бюджет детальний ПР'!O1067*0.347,2),IF(J1067='Категорія витрат'!$F$7,ROUND('Додаток 3._Бюджет детальний ПР'!O1067*0.0841,2),0))))</f>
        <v>0</v>
      </c>
      <c r="Q1067" s="151">
        <f t="shared" si="544"/>
        <v>0</v>
      </c>
      <c r="R1067" s="179"/>
      <c r="S1067" s="179"/>
      <c r="T1067" s="179"/>
      <c r="U1067" s="179"/>
      <c r="V1067" s="179"/>
      <c r="W1067" s="179"/>
      <c r="X1067" s="179"/>
      <c r="Y1067" s="179"/>
      <c r="Z1067" s="179"/>
      <c r="AA1067" s="179"/>
      <c r="AB1067" s="179"/>
      <c r="AC1067" s="179"/>
      <c r="AD1067" s="48">
        <f t="shared" si="547"/>
        <v>0</v>
      </c>
      <c r="AE1067" s="48">
        <f t="shared" si="548"/>
        <v>0</v>
      </c>
      <c r="AF1067" s="48">
        <f t="shared" si="549"/>
        <v>0</v>
      </c>
      <c r="AG1067" s="48">
        <f t="shared" si="550"/>
        <v>0</v>
      </c>
      <c r="AH1067" s="48">
        <f t="shared" si="551"/>
        <v>0</v>
      </c>
      <c r="AI1067" s="48">
        <f t="shared" si="552"/>
        <v>0</v>
      </c>
      <c r="AJ1067" s="48">
        <f t="shared" si="553"/>
        <v>0</v>
      </c>
      <c r="AK1067" s="48">
        <f t="shared" si="554"/>
        <v>0</v>
      </c>
      <c r="AL1067" s="179"/>
      <c r="AM1067" s="179"/>
      <c r="AN1067" s="76"/>
      <c r="AO1067" s="174"/>
      <c r="AP1067" s="86">
        <f t="shared" si="572"/>
        <v>0</v>
      </c>
      <c r="AQ1067" s="174"/>
      <c r="AR1067" s="176"/>
      <c r="AS1067" s="169"/>
      <c r="AT1067" s="157">
        <f>IF(J1067='Категорія витрат'!$F$2,ROUND('Додаток 3._Бюджет детальний ПР'!AS1067*0.3676,2),IF(J1067='Категорія витрат'!$F$3,ROUND('Додаток 3._Бюджет детальний ПР'!AS1067*0.347,2),IF(J1067='Категорія витрат'!$F$4,ROUND('Додаток 3._Бюджет детальний ПР'!AS1067*0.347,2),IF(J1067='Категорія витрат'!$F$7,ROUND('Додаток 3._Бюджет детальний ПР'!AS1067*0.0841,2),0))))</f>
        <v>0</v>
      </c>
      <c r="AU1067" s="151">
        <f t="shared" si="545"/>
        <v>0</v>
      </c>
      <c r="AV1067" s="179"/>
      <c r="AW1067" s="179"/>
      <c r="AX1067" s="179"/>
      <c r="AY1067" s="179"/>
      <c r="AZ1067" s="179"/>
      <c r="BA1067" s="179"/>
      <c r="BB1067" s="179"/>
      <c r="BC1067" s="179"/>
      <c r="BD1067" s="179"/>
      <c r="BE1067" s="179"/>
      <c r="BF1067" s="179"/>
      <c r="BG1067" s="179"/>
      <c r="BH1067" s="48">
        <f t="shared" si="555"/>
        <v>0</v>
      </c>
      <c r="BI1067" s="48">
        <f t="shared" si="556"/>
        <v>0</v>
      </c>
      <c r="BJ1067" s="48">
        <f t="shared" si="557"/>
        <v>0</v>
      </c>
      <c r="BK1067" s="48">
        <f t="shared" si="558"/>
        <v>0</v>
      </c>
      <c r="BL1067" s="48">
        <f t="shared" si="559"/>
        <v>0</v>
      </c>
      <c r="BM1067" s="48">
        <f t="shared" si="560"/>
        <v>0</v>
      </c>
      <c r="BN1067" s="48">
        <f t="shared" si="561"/>
        <v>0</v>
      </c>
      <c r="BO1067" s="48">
        <f t="shared" si="562"/>
        <v>0</v>
      </c>
      <c r="BP1067" s="179"/>
      <c r="BQ1067" s="179"/>
      <c r="BR1067" s="189"/>
      <c r="BS1067" s="174"/>
      <c r="BT1067" s="86">
        <f t="shared" si="573"/>
        <v>0</v>
      </c>
      <c r="BU1067" s="174"/>
      <c r="BV1067" s="176"/>
      <c r="BW1067" s="169"/>
      <c r="BX1067" s="157">
        <f>IF(J1067='Категорія витрат'!$F$2,ROUND('Додаток 3._Бюджет детальний ПР'!BW1067*0.3676,2),IF(J1067='Категорія витрат'!$F$3,ROUND('Додаток 3._Бюджет детальний ПР'!BW1067*0.347,2),IF(J1067='Категорія витрат'!$F$4,ROUND('Додаток 3._Бюджет детальний ПР'!BW1067*0.347,2),IF(J1067='Категорія витрат'!$F$7,ROUND('Додаток 3._Бюджет детальний ПР'!BW1067*0.0841,2),0))))</f>
        <v>0</v>
      </c>
      <c r="BY1067" s="151">
        <f t="shared" si="574"/>
        <v>0</v>
      </c>
      <c r="BZ1067" s="179"/>
      <c r="CA1067" s="179"/>
      <c r="CB1067" s="179"/>
      <c r="CC1067" s="179"/>
      <c r="CD1067" s="179"/>
      <c r="CE1067" s="179"/>
      <c r="CF1067" s="179"/>
      <c r="CG1067" s="179"/>
      <c r="CH1067" s="179"/>
      <c r="CI1067" s="179"/>
      <c r="CJ1067" s="179"/>
      <c r="CK1067" s="179"/>
      <c r="CL1067" s="48">
        <f t="shared" si="563"/>
        <v>0</v>
      </c>
      <c r="CM1067" s="48">
        <f t="shared" si="564"/>
        <v>0</v>
      </c>
      <c r="CN1067" s="48">
        <f t="shared" si="565"/>
        <v>0</v>
      </c>
      <c r="CO1067" s="48">
        <f t="shared" si="566"/>
        <v>0</v>
      </c>
      <c r="CP1067" s="48">
        <f t="shared" si="567"/>
        <v>0</v>
      </c>
      <c r="CQ1067" s="48">
        <f t="shared" si="568"/>
        <v>0</v>
      </c>
      <c r="CR1067" s="48">
        <f t="shared" si="569"/>
        <v>0</v>
      </c>
      <c r="CS1067" s="48">
        <f t="shared" si="570"/>
        <v>0</v>
      </c>
      <c r="CT1067" s="179"/>
      <c r="CU1067" s="179"/>
    </row>
    <row r="1068" spans="1:99" ht="20.100000000000001" customHeight="1" x14ac:dyDescent="0.25">
      <c r="A1068" s="57">
        <v>1063</v>
      </c>
      <c r="B1068" s="398" t="str">
        <f>IF(D1068='Напрямки конкурса'!$L$2,'Напрямки конкурса'!$B$2,IF(D1068='Напрямки конкурса'!$L$3,'Напрямки конкурса'!$B$3,IF(D1068='Напрямки конкурса'!$L$4,'Напрямки конкурса'!$B$4,IF(D1068='Напрямки конкурса'!$L$5,'Напрямки конкурса'!$B$5,IF(D1068='Напрямки конкурса'!$L$6,'Напрямки конкурса'!$B$6,IF(D1068='Напрямки конкурса'!$L$7,'Напрямки конкурса'!$B$7,IF(D1068='Напрямки конкурса'!$L$8,'Напрямки конкурса'!$B$8,IF(D1068='Напрямки конкурса'!$L$9,'Напрямки конкурса'!$B$9,IF(D1068='Напрямки конкурса'!$L$10,'Напрямки конкурса'!$B$10,IF(D1068='Напрямки конкурса'!$L$11,'Напрямки конкурса'!$B$11,IF(D1068='Напрямки конкурса'!$L$12,'Напрямки конкурса'!$B$12,IF(D1068='Напрямки конкурса'!$L$13,'Напрямки конкурса'!$B$13,IF(D1068='Напрямки конкурса'!$L$14,'Напрямки конкурса'!$B$14,IF(D1068='Напрямки конкурса'!$L$15,'Напрямки конкурса'!$B$15,IF(D1068='Напрямки конкурса'!$L$16,'Напрямки конкурса'!$B$16,IF(D1068='Напрямки конкурса'!$L$17,'Напрямки конкурса'!$B$17,IF(D1068='Напрямки конкурса'!$L$18,'Напрямки конкурса'!$B$18,IF(D1068='Напрямки конкурса'!$L$19,'Напрямки конкурса'!$B$19,IF(D1068='Напрямки конкурса'!$L$20,'Напрямки конкурса'!$B$20,IF(D1068='Напрямки конкурса'!$L$21,'Напрямки конкурса'!$B$21,IF(D1068='Напрямки конкурса'!$L$22,'Напрямки конкурса'!$B$22,IF(D1068='Напрямки конкурса'!$L$23,'Напрямки конкурса'!$B$23,IF(D1068='Напрямки конкурса'!$L$24,'Напрямки конкурса'!$B$24,IF(D1068='Напрямки конкурса'!$L$25,'Напрямки конкурса'!$B$25,IF(D1068='Напрямки конкурса'!$L$26,'Напрямки конкурса'!$B$26,IF(D1068='Напрямки конкурса'!$L$27,'Напрямки конкурса'!$B$27,IF(D1068='Напрямки конкурса'!$L$28,'Напрямки конкурса'!$B$28,"")))))))))))))))))))))))))))</f>
        <v/>
      </c>
      <c r="C1068" s="58" t="str">
        <f>IF(D1068='Напрямки конкурса'!$L$2,'Напрямки конкурса'!$K$2,IF(D1068='Напрямки конкурса'!$L$3,'Напрямки конкурса'!$K$3,IF(D1068='Напрямки конкурса'!$L$4,'Напрямки конкурса'!$K$4,IF(D1068='Напрямки конкурса'!$L$5,'Напрямки конкурса'!$K$5,IF(D1068='Напрямки конкурса'!$L$6,'Напрямки конкурса'!$K$6,IF(D1068='Напрямки конкурса'!$L$7,'Напрямки конкурса'!$K$7,IF(D1068='Напрямки конкурса'!$L$8,'Напрямки конкурса'!$K$8,IF(D1068='Напрямки конкурса'!$L$9,'Напрямки конкурса'!$K$9,IF(D1068='Напрямки конкурса'!$L$10,'Напрямки конкурса'!$K$10,IF(D1068='Напрямки конкурса'!$L$11,'Напрямки конкурса'!$K$11,IF(D1068='Напрямки конкурса'!$L$12,'Напрямки конкурса'!$K$12,IF(D1068='Напрямки конкурса'!$L$13,'Напрямки конкурса'!$K$13,IF(D1068='Напрямки конкурса'!$L$14,'Напрямки конкурса'!$K$14,IF(D1068='Напрямки конкурса'!$L$15,'Напрямки конкурса'!$K$15,IF(D1068='Напрямки конкурса'!$L$16,'Напрямки конкурса'!$K$16,IF(D1068='Напрямки конкурса'!$L$17,'Напрямки конкурса'!$K$17,IF(D1068='Напрямки конкурса'!$L$18,'Напрямки конкурса'!$K$18,IF(D1068='Напрямки конкурса'!$L$19,'Напрямки конкурса'!$K$19,IF(D1068='Напрямки конкурса'!$L$20,'Напрямки конкурса'!$K$20,IF(D1068='Напрямки конкурса'!$L$21,'Напрямки конкурса'!$K$21,IF(D1068='Напрямки конкурса'!$L$22,'Напрямки конкурса'!$K$22,IF(D1068='Напрямки конкурса'!$L$23,'Напрямки конкурса'!$K$23,IF(D1068='Напрямки конкурса'!$L$24,'Напрямки конкурса'!$K$24,IF(D1068='Напрямки конкурса'!$L$25,'Напрямки конкурса'!$K$25,IF(D1068='Напрямки конкурса'!$L$26,'Напрямки конкурса'!$K$26,IF(D1068='Напрямки конкурса'!$L$27,'Напрямки конкурса'!$K$27,IF(D1068='Напрямки конкурса'!$L$28,'Напрямки конкурса'!$K$28,"")))))))))))))))))))))))))))</f>
        <v/>
      </c>
      <c r="D1068" s="554"/>
      <c r="E1068" s="169"/>
      <c r="F1068" s="169"/>
      <c r="G1068" s="169"/>
      <c r="H1068" s="148" t="str">
        <f>IF(I1068='Категорія витрат'!$B$2,'Категорія витрат'!$A$2,IF(I1068='Категорія витрат'!$B$3,'Категорія витрат'!$A$3,IF(I1068='Категорія витрат'!$B$4,'Категорія витрат'!$A$4,IF(I1068='Категорія витрат'!$B$5,'Категорія витрат'!$A$5,IF(I1068='Категорія витрат'!$B$6,'Категорія витрат'!$A$6,IF(I1068='Категорія витрат'!$B$7,'Категорія витрат'!$A$7,IF(I1068='Категорія витрат'!$B$8,'Категорія витрат'!$A$8,IF(I1068='Категорія витрат'!$B$9,'Категорія витрат'!$A$9,IF(I1068='Категорія витрат'!$B$10,'Категорія витрат'!$A$10,IF(I1068='Категорія витрат'!$B$11,'Категорія витрат'!$A$11,IF(I1068='Категорія витрат'!$B$12,'Категорія витрат'!$A$12,IF(I1068='Категорія витрат'!$B$13,'Категорія витрат'!$A$13,IF(I1068='Категорія витрат'!$B$14,'Категорія витрат'!$A$14,IF(I1068='Категорія витрат'!$B$15,'Категорія витрат'!$A$15,IF(I1068='Категорія витрат'!$B$16,'Категорія витрат'!$A$16,IF(I1068='Категорія витрат'!$B$17,'Категорія витрат'!$A$17,IF(I1068='Категорія витрат'!$B$18,'Категорія витрат'!$A$18,IF(I1068='Категорія витрат'!$B$19,'Категорія витрат'!$A$19,IF(I1068='Категорія витрат'!$B$20,'Категорія витрат'!$A$20,IF(I1068='Категорія витрат'!$B$21,'Категорія витрат'!$A$21,IF(I1068='Категорія витрат'!$B$22,'Категорія витрат'!$A$22,IF(I1068='Категорія витрат'!$B$23,'Категорія витрат'!$A$23,IF(I1068='Категорія витрат'!$B$24,'Категорія витрат'!$A$24,IF(I1068='Категорія витрат'!$B$25,'Категорія витрат'!$A$25,IF(I1068='Категорія витрат'!$B$26,'Категорія витрат'!$A$26,IF(I1068='Категорія витрат'!$B$27,'Категорія витрат'!$A$27,IF(I1068='Категорія витрат'!$B$28,'Категорія витрат'!$A$28,IF(I1068='Категорія витрат'!$B$29,'Категорія витрат'!$A$29,IF(I1068='Категорія витрат'!$B$30,'Категорія витрат'!$A$30,"")))))))))))))))))))))))))))))</f>
        <v/>
      </c>
      <c r="I1068" s="172"/>
      <c r="J1068" s="171"/>
      <c r="K1068" s="174"/>
      <c r="L1068" s="86">
        <f t="shared" si="571"/>
        <v>0</v>
      </c>
      <c r="M1068" s="174"/>
      <c r="N1068" s="176"/>
      <c r="O1068" s="396">
        <f t="shared" si="546"/>
        <v>0</v>
      </c>
      <c r="P1068" s="157">
        <f>IF(J1068='Категорія витрат'!$F$2,ROUND('Додаток 3._Бюджет детальний ПР'!O1068*0.3676,2),IF(J1068='Категорія витрат'!$F$3,ROUND('Додаток 3._Бюджет детальний ПР'!O1068*0.347,2),IF(J1068='Категорія витрат'!$F$4,ROUND('Додаток 3._Бюджет детальний ПР'!O1068*0.347,2),IF(J1068='Категорія витрат'!$F$7,ROUND('Додаток 3._Бюджет детальний ПР'!O1068*0.0841,2),0))))</f>
        <v>0</v>
      </c>
      <c r="Q1068" s="151">
        <f t="shared" si="544"/>
        <v>0</v>
      </c>
      <c r="R1068" s="179"/>
      <c r="S1068" s="179"/>
      <c r="T1068" s="179"/>
      <c r="U1068" s="179"/>
      <c r="V1068" s="179"/>
      <c r="W1068" s="179"/>
      <c r="X1068" s="179"/>
      <c r="Y1068" s="179"/>
      <c r="Z1068" s="179"/>
      <c r="AA1068" s="179"/>
      <c r="AB1068" s="179"/>
      <c r="AC1068" s="179"/>
      <c r="AD1068" s="48">
        <f t="shared" si="547"/>
        <v>0</v>
      </c>
      <c r="AE1068" s="48">
        <f t="shared" si="548"/>
        <v>0</v>
      </c>
      <c r="AF1068" s="48">
        <f t="shared" si="549"/>
        <v>0</v>
      </c>
      <c r="AG1068" s="48">
        <f t="shared" si="550"/>
        <v>0</v>
      </c>
      <c r="AH1068" s="48">
        <f t="shared" si="551"/>
        <v>0</v>
      </c>
      <c r="AI1068" s="48">
        <f t="shared" si="552"/>
        <v>0</v>
      </c>
      <c r="AJ1068" s="48">
        <f t="shared" si="553"/>
        <v>0</v>
      </c>
      <c r="AK1068" s="48">
        <f t="shared" si="554"/>
        <v>0</v>
      </c>
      <c r="AL1068" s="179"/>
      <c r="AM1068" s="179"/>
      <c r="AN1068" s="76"/>
      <c r="AO1068" s="174"/>
      <c r="AP1068" s="86">
        <f t="shared" si="572"/>
        <v>0</v>
      </c>
      <c r="AQ1068" s="174"/>
      <c r="AR1068" s="176"/>
      <c r="AS1068" s="169"/>
      <c r="AT1068" s="157">
        <f>IF(J1068='Категорія витрат'!$F$2,ROUND('Додаток 3._Бюджет детальний ПР'!AS1068*0.3676,2),IF(J1068='Категорія витрат'!$F$3,ROUND('Додаток 3._Бюджет детальний ПР'!AS1068*0.347,2),IF(J1068='Категорія витрат'!$F$4,ROUND('Додаток 3._Бюджет детальний ПР'!AS1068*0.347,2),IF(J1068='Категорія витрат'!$F$7,ROUND('Додаток 3._Бюджет детальний ПР'!AS1068*0.0841,2),0))))</f>
        <v>0</v>
      </c>
      <c r="AU1068" s="151">
        <f t="shared" si="545"/>
        <v>0</v>
      </c>
      <c r="AV1068" s="179"/>
      <c r="AW1068" s="179"/>
      <c r="AX1068" s="179"/>
      <c r="AY1068" s="179"/>
      <c r="AZ1068" s="179"/>
      <c r="BA1068" s="179"/>
      <c r="BB1068" s="179"/>
      <c r="BC1068" s="179"/>
      <c r="BD1068" s="179"/>
      <c r="BE1068" s="179"/>
      <c r="BF1068" s="179"/>
      <c r="BG1068" s="179"/>
      <c r="BH1068" s="48">
        <f t="shared" si="555"/>
        <v>0</v>
      </c>
      <c r="BI1068" s="48">
        <f t="shared" si="556"/>
        <v>0</v>
      </c>
      <c r="BJ1068" s="48">
        <f t="shared" si="557"/>
        <v>0</v>
      </c>
      <c r="BK1068" s="48">
        <f t="shared" si="558"/>
        <v>0</v>
      </c>
      <c r="BL1068" s="48">
        <f t="shared" si="559"/>
        <v>0</v>
      </c>
      <c r="BM1068" s="48">
        <f t="shared" si="560"/>
        <v>0</v>
      </c>
      <c r="BN1068" s="48">
        <f t="shared" si="561"/>
        <v>0</v>
      </c>
      <c r="BO1068" s="48">
        <f t="shared" si="562"/>
        <v>0</v>
      </c>
      <c r="BP1068" s="179"/>
      <c r="BQ1068" s="179"/>
      <c r="BR1068" s="189"/>
      <c r="BS1068" s="174"/>
      <c r="BT1068" s="86">
        <f t="shared" si="573"/>
        <v>0</v>
      </c>
      <c r="BU1068" s="174"/>
      <c r="BV1068" s="176"/>
      <c r="BW1068" s="169"/>
      <c r="BX1068" s="157">
        <f>IF(J1068='Категорія витрат'!$F$2,ROUND('Додаток 3._Бюджет детальний ПР'!BW1068*0.3676,2),IF(J1068='Категорія витрат'!$F$3,ROUND('Додаток 3._Бюджет детальний ПР'!BW1068*0.347,2),IF(J1068='Категорія витрат'!$F$4,ROUND('Додаток 3._Бюджет детальний ПР'!BW1068*0.347,2),IF(J1068='Категорія витрат'!$F$7,ROUND('Додаток 3._Бюджет детальний ПР'!BW1068*0.0841,2),0))))</f>
        <v>0</v>
      </c>
      <c r="BY1068" s="151">
        <f t="shared" si="574"/>
        <v>0</v>
      </c>
      <c r="BZ1068" s="179"/>
      <c r="CA1068" s="179"/>
      <c r="CB1068" s="179"/>
      <c r="CC1068" s="179"/>
      <c r="CD1068" s="179"/>
      <c r="CE1068" s="179"/>
      <c r="CF1068" s="179"/>
      <c r="CG1068" s="179"/>
      <c r="CH1068" s="179"/>
      <c r="CI1068" s="179"/>
      <c r="CJ1068" s="179"/>
      <c r="CK1068" s="179"/>
      <c r="CL1068" s="48">
        <f t="shared" si="563"/>
        <v>0</v>
      </c>
      <c r="CM1068" s="48">
        <f t="shared" si="564"/>
        <v>0</v>
      </c>
      <c r="CN1068" s="48">
        <f t="shared" si="565"/>
        <v>0</v>
      </c>
      <c r="CO1068" s="48">
        <f t="shared" si="566"/>
        <v>0</v>
      </c>
      <c r="CP1068" s="48">
        <f t="shared" si="567"/>
        <v>0</v>
      </c>
      <c r="CQ1068" s="48">
        <f t="shared" si="568"/>
        <v>0</v>
      </c>
      <c r="CR1068" s="48">
        <f t="shared" si="569"/>
        <v>0</v>
      </c>
      <c r="CS1068" s="48">
        <f t="shared" si="570"/>
        <v>0</v>
      </c>
      <c r="CT1068" s="179"/>
      <c r="CU1068" s="179"/>
    </row>
    <row r="1069" spans="1:99" ht="20.100000000000001" customHeight="1" x14ac:dyDescent="0.25">
      <c r="A1069" s="57">
        <v>1064</v>
      </c>
      <c r="B1069" s="398" t="str">
        <f>IF(D1069='Напрямки конкурса'!$L$2,'Напрямки конкурса'!$B$2,IF(D1069='Напрямки конкурса'!$L$3,'Напрямки конкурса'!$B$3,IF(D1069='Напрямки конкурса'!$L$4,'Напрямки конкурса'!$B$4,IF(D1069='Напрямки конкурса'!$L$5,'Напрямки конкурса'!$B$5,IF(D1069='Напрямки конкурса'!$L$6,'Напрямки конкурса'!$B$6,IF(D1069='Напрямки конкурса'!$L$7,'Напрямки конкурса'!$B$7,IF(D1069='Напрямки конкурса'!$L$8,'Напрямки конкурса'!$B$8,IF(D1069='Напрямки конкурса'!$L$9,'Напрямки конкурса'!$B$9,IF(D1069='Напрямки конкурса'!$L$10,'Напрямки конкурса'!$B$10,IF(D1069='Напрямки конкурса'!$L$11,'Напрямки конкурса'!$B$11,IF(D1069='Напрямки конкурса'!$L$12,'Напрямки конкурса'!$B$12,IF(D1069='Напрямки конкурса'!$L$13,'Напрямки конкурса'!$B$13,IF(D1069='Напрямки конкурса'!$L$14,'Напрямки конкурса'!$B$14,IF(D1069='Напрямки конкурса'!$L$15,'Напрямки конкурса'!$B$15,IF(D1069='Напрямки конкурса'!$L$16,'Напрямки конкурса'!$B$16,IF(D1069='Напрямки конкурса'!$L$17,'Напрямки конкурса'!$B$17,IF(D1069='Напрямки конкурса'!$L$18,'Напрямки конкурса'!$B$18,IF(D1069='Напрямки конкурса'!$L$19,'Напрямки конкурса'!$B$19,IF(D1069='Напрямки конкурса'!$L$20,'Напрямки конкурса'!$B$20,IF(D1069='Напрямки конкурса'!$L$21,'Напрямки конкурса'!$B$21,IF(D1069='Напрямки конкурса'!$L$22,'Напрямки конкурса'!$B$22,IF(D1069='Напрямки конкурса'!$L$23,'Напрямки конкурса'!$B$23,IF(D1069='Напрямки конкурса'!$L$24,'Напрямки конкурса'!$B$24,IF(D1069='Напрямки конкурса'!$L$25,'Напрямки конкурса'!$B$25,IF(D1069='Напрямки конкурса'!$L$26,'Напрямки конкурса'!$B$26,IF(D1069='Напрямки конкурса'!$L$27,'Напрямки конкурса'!$B$27,IF(D1069='Напрямки конкурса'!$L$28,'Напрямки конкурса'!$B$28,"")))))))))))))))))))))))))))</f>
        <v/>
      </c>
      <c r="C1069" s="58" t="str">
        <f>IF(D1069='Напрямки конкурса'!$L$2,'Напрямки конкурса'!$K$2,IF(D1069='Напрямки конкурса'!$L$3,'Напрямки конкурса'!$K$3,IF(D1069='Напрямки конкурса'!$L$4,'Напрямки конкурса'!$K$4,IF(D1069='Напрямки конкурса'!$L$5,'Напрямки конкурса'!$K$5,IF(D1069='Напрямки конкурса'!$L$6,'Напрямки конкурса'!$K$6,IF(D1069='Напрямки конкурса'!$L$7,'Напрямки конкурса'!$K$7,IF(D1069='Напрямки конкурса'!$L$8,'Напрямки конкурса'!$K$8,IF(D1069='Напрямки конкурса'!$L$9,'Напрямки конкурса'!$K$9,IF(D1069='Напрямки конкурса'!$L$10,'Напрямки конкурса'!$K$10,IF(D1069='Напрямки конкурса'!$L$11,'Напрямки конкурса'!$K$11,IF(D1069='Напрямки конкурса'!$L$12,'Напрямки конкурса'!$K$12,IF(D1069='Напрямки конкурса'!$L$13,'Напрямки конкурса'!$K$13,IF(D1069='Напрямки конкурса'!$L$14,'Напрямки конкурса'!$K$14,IF(D1069='Напрямки конкурса'!$L$15,'Напрямки конкурса'!$K$15,IF(D1069='Напрямки конкурса'!$L$16,'Напрямки конкурса'!$K$16,IF(D1069='Напрямки конкурса'!$L$17,'Напрямки конкурса'!$K$17,IF(D1069='Напрямки конкурса'!$L$18,'Напрямки конкурса'!$K$18,IF(D1069='Напрямки конкурса'!$L$19,'Напрямки конкурса'!$K$19,IF(D1069='Напрямки конкурса'!$L$20,'Напрямки конкурса'!$K$20,IF(D1069='Напрямки конкурса'!$L$21,'Напрямки конкурса'!$K$21,IF(D1069='Напрямки конкурса'!$L$22,'Напрямки конкурса'!$K$22,IF(D1069='Напрямки конкурса'!$L$23,'Напрямки конкурса'!$K$23,IF(D1069='Напрямки конкурса'!$L$24,'Напрямки конкурса'!$K$24,IF(D1069='Напрямки конкурса'!$L$25,'Напрямки конкурса'!$K$25,IF(D1069='Напрямки конкурса'!$L$26,'Напрямки конкурса'!$K$26,IF(D1069='Напрямки конкурса'!$L$27,'Напрямки конкурса'!$K$27,IF(D1069='Напрямки конкурса'!$L$28,'Напрямки конкурса'!$K$28,"")))))))))))))))))))))))))))</f>
        <v/>
      </c>
      <c r="D1069" s="554"/>
      <c r="E1069" s="169"/>
      <c r="F1069" s="169"/>
      <c r="G1069" s="169"/>
      <c r="H1069" s="148" t="str">
        <f>IF(I1069='Категорія витрат'!$B$2,'Категорія витрат'!$A$2,IF(I1069='Категорія витрат'!$B$3,'Категорія витрат'!$A$3,IF(I1069='Категорія витрат'!$B$4,'Категорія витрат'!$A$4,IF(I1069='Категорія витрат'!$B$5,'Категорія витрат'!$A$5,IF(I1069='Категорія витрат'!$B$6,'Категорія витрат'!$A$6,IF(I1069='Категорія витрат'!$B$7,'Категорія витрат'!$A$7,IF(I1069='Категорія витрат'!$B$8,'Категорія витрат'!$A$8,IF(I1069='Категорія витрат'!$B$9,'Категорія витрат'!$A$9,IF(I1069='Категорія витрат'!$B$10,'Категорія витрат'!$A$10,IF(I1069='Категорія витрат'!$B$11,'Категорія витрат'!$A$11,IF(I1069='Категорія витрат'!$B$12,'Категорія витрат'!$A$12,IF(I1069='Категорія витрат'!$B$13,'Категорія витрат'!$A$13,IF(I1069='Категорія витрат'!$B$14,'Категорія витрат'!$A$14,IF(I1069='Категорія витрат'!$B$15,'Категорія витрат'!$A$15,IF(I1069='Категорія витрат'!$B$16,'Категорія витрат'!$A$16,IF(I1069='Категорія витрат'!$B$17,'Категорія витрат'!$A$17,IF(I1069='Категорія витрат'!$B$18,'Категорія витрат'!$A$18,IF(I1069='Категорія витрат'!$B$19,'Категорія витрат'!$A$19,IF(I1069='Категорія витрат'!$B$20,'Категорія витрат'!$A$20,IF(I1069='Категорія витрат'!$B$21,'Категорія витрат'!$A$21,IF(I1069='Категорія витрат'!$B$22,'Категорія витрат'!$A$22,IF(I1069='Категорія витрат'!$B$23,'Категорія витрат'!$A$23,IF(I1069='Категорія витрат'!$B$24,'Категорія витрат'!$A$24,IF(I1069='Категорія витрат'!$B$25,'Категорія витрат'!$A$25,IF(I1069='Категорія витрат'!$B$26,'Категорія витрат'!$A$26,IF(I1069='Категорія витрат'!$B$27,'Категорія витрат'!$A$27,IF(I1069='Категорія витрат'!$B$28,'Категорія витрат'!$A$28,IF(I1069='Категорія витрат'!$B$29,'Категорія витрат'!$A$29,IF(I1069='Категорія витрат'!$B$30,'Категорія витрат'!$A$30,"")))))))))))))))))))))))))))))</f>
        <v/>
      </c>
      <c r="I1069" s="172"/>
      <c r="J1069" s="171"/>
      <c r="K1069" s="174"/>
      <c r="L1069" s="86">
        <f t="shared" si="571"/>
        <v>0</v>
      </c>
      <c r="M1069" s="174"/>
      <c r="N1069" s="176"/>
      <c r="O1069" s="396">
        <f t="shared" si="546"/>
        <v>0</v>
      </c>
      <c r="P1069" s="157">
        <f>IF(J1069='Категорія витрат'!$F$2,ROUND('Додаток 3._Бюджет детальний ПР'!O1069*0.3676,2),IF(J1069='Категорія витрат'!$F$3,ROUND('Додаток 3._Бюджет детальний ПР'!O1069*0.347,2),IF(J1069='Категорія витрат'!$F$4,ROUND('Додаток 3._Бюджет детальний ПР'!O1069*0.347,2),IF(J1069='Категорія витрат'!$F$7,ROUND('Додаток 3._Бюджет детальний ПР'!O1069*0.0841,2),0))))</f>
        <v>0</v>
      </c>
      <c r="Q1069" s="151">
        <f t="shared" si="544"/>
        <v>0</v>
      </c>
      <c r="R1069" s="179"/>
      <c r="S1069" s="179"/>
      <c r="T1069" s="179"/>
      <c r="U1069" s="179"/>
      <c r="V1069" s="179"/>
      <c r="W1069" s="179"/>
      <c r="X1069" s="179"/>
      <c r="Y1069" s="179"/>
      <c r="Z1069" s="179"/>
      <c r="AA1069" s="179"/>
      <c r="AB1069" s="179"/>
      <c r="AC1069" s="179"/>
      <c r="AD1069" s="48">
        <f t="shared" si="547"/>
        <v>0</v>
      </c>
      <c r="AE1069" s="48">
        <f t="shared" si="548"/>
        <v>0</v>
      </c>
      <c r="AF1069" s="48">
        <f t="shared" si="549"/>
        <v>0</v>
      </c>
      <c r="AG1069" s="48">
        <f t="shared" si="550"/>
        <v>0</v>
      </c>
      <c r="AH1069" s="48">
        <f t="shared" si="551"/>
        <v>0</v>
      </c>
      <c r="AI1069" s="48">
        <f t="shared" si="552"/>
        <v>0</v>
      </c>
      <c r="AJ1069" s="48">
        <f t="shared" si="553"/>
        <v>0</v>
      </c>
      <c r="AK1069" s="48">
        <f t="shared" si="554"/>
        <v>0</v>
      </c>
      <c r="AL1069" s="179"/>
      <c r="AM1069" s="179"/>
      <c r="AN1069" s="76"/>
      <c r="AO1069" s="174"/>
      <c r="AP1069" s="86">
        <f t="shared" si="572"/>
        <v>0</v>
      </c>
      <c r="AQ1069" s="174"/>
      <c r="AR1069" s="176"/>
      <c r="AS1069" s="169"/>
      <c r="AT1069" s="157">
        <f>IF(J1069='Категорія витрат'!$F$2,ROUND('Додаток 3._Бюджет детальний ПР'!AS1069*0.3676,2),IF(J1069='Категорія витрат'!$F$3,ROUND('Додаток 3._Бюджет детальний ПР'!AS1069*0.347,2),IF(J1069='Категорія витрат'!$F$4,ROUND('Додаток 3._Бюджет детальний ПР'!AS1069*0.347,2),IF(J1069='Категорія витрат'!$F$7,ROUND('Додаток 3._Бюджет детальний ПР'!AS1069*0.0841,2),0))))</f>
        <v>0</v>
      </c>
      <c r="AU1069" s="151">
        <f t="shared" si="545"/>
        <v>0</v>
      </c>
      <c r="AV1069" s="179"/>
      <c r="AW1069" s="179"/>
      <c r="AX1069" s="179"/>
      <c r="AY1069" s="179"/>
      <c r="AZ1069" s="179"/>
      <c r="BA1069" s="179"/>
      <c r="BB1069" s="179"/>
      <c r="BC1069" s="179"/>
      <c r="BD1069" s="179"/>
      <c r="BE1069" s="179"/>
      <c r="BF1069" s="179"/>
      <c r="BG1069" s="179"/>
      <c r="BH1069" s="48">
        <f t="shared" si="555"/>
        <v>0</v>
      </c>
      <c r="BI1069" s="48">
        <f t="shared" si="556"/>
        <v>0</v>
      </c>
      <c r="BJ1069" s="48">
        <f t="shared" si="557"/>
        <v>0</v>
      </c>
      <c r="BK1069" s="48">
        <f t="shared" si="558"/>
        <v>0</v>
      </c>
      <c r="BL1069" s="48">
        <f t="shared" si="559"/>
        <v>0</v>
      </c>
      <c r="BM1069" s="48">
        <f t="shared" si="560"/>
        <v>0</v>
      </c>
      <c r="BN1069" s="48">
        <f t="shared" si="561"/>
        <v>0</v>
      </c>
      <c r="BO1069" s="48">
        <f t="shared" si="562"/>
        <v>0</v>
      </c>
      <c r="BP1069" s="179"/>
      <c r="BQ1069" s="179"/>
      <c r="BR1069" s="189"/>
      <c r="BS1069" s="174"/>
      <c r="BT1069" s="86">
        <f t="shared" si="573"/>
        <v>0</v>
      </c>
      <c r="BU1069" s="174"/>
      <c r="BV1069" s="176"/>
      <c r="BW1069" s="169"/>
      <c r="BX1069" s="157">
        <f>IF(J1069='Категорія витрат'!$F$2,ROUND('Додаток 3._Бюджет детальний ПР'!BW1069*0.3676,2),IF(J1069='Категорія витрат'!$F$3,ROUND('Додаток 3._Бюджет детальний ПР'!BW1069*0.347,2),IF(J1069='Категорія витрат'!$F$4,ROUND('Додаток 3._Бюджет детальний ПР'!BW1069*0.347,2),IF(J1069='Категорія витрат'!$F$7,ROUND('Додаток 3._Бюджет детальний ПР'!BW1069*0.0841,2),0))))</f>
        <v>0</v>
      </c>
      <c r="BY1069" s="151">
        <f t="shared" si="574"/>
        <v>0</v>
      </c>
      <c r="BZ1069" s="179"/>
      <c r="CA1069" s="179"/>
      <c r="CB1069" s="179"/>
      <c r="CC1069" s="179"/>
      <c r="CD1069" s="179"/>
      <c r="CE1069" s="179"/>
      <c r="CF1069" s="179"/>
      <c r="CG1069" s="179"/>
      <c r="CH1069" s="179"/>
      <c r="CI1069" s="179"/>
      <c r="CJ1069" s="179"/>
      <c r="CK1069" s="179"/>
      <c r="CL1069" s="48">
        <f t="shared" si="563"/>
        <v>0</v>
      </c>
      <c r="CM1069" s="48">
        <f t="shared" si="564"/>
        <v>0</v>
      </c>
      <c r="CN1069" s="48">
        <f t="shared" si="565"/>
        <v>0</v>
      </c>
      <c r="CO1069" s="48">
        <f t="shared" si="566"/>
        <v>0</v>
      </c>
      <c r="CP1069" s="48">
        <f t="shared" si="567"/>
        <v>0</v>
      </c>
      <c r="CQ1069" s="48">
        <f t="shared" si="568"/>
        <v>0</v>
      </c>
      <c r="CR1069" s="48">
        <f t="shared" si="569"/>
        <v>0</v>
      </c>
      <c r="CS1069" s="48">
        <f t="shared" si="570"/>
        <v>0</v>
      </c>
      <c r="CT1069" s="179"/>
      <c r="CU1069" s="179"/>
    </row>
    <row r="1070" spans="1:99" ht="20.100000000000001" customHeight="1" x14ac:dyDescent="0.25">
      <c r="A1070" s="57">
        <v>1065</v>
      </c>
      <c r="B1070" s="398" t="str">
        <f>IF(D1070='Напрямки конкурса'!$L$2,'Напрямки конкурса'!$B$2,IF(D1070='Напрямки конкурса'!$L$3,'Напрямки конкурса'!$B$3,IF(D1070='Напрямки конкурса'!$L$4,'Напрямки конкурса'!$B$4,IF(D1070='Напрямки конкурса'!$L$5,'Напрямки конкурса'!$B$5,IF(D1070='Напрямки конкурса'!$L$6,'Напрямки конкурса'!$B$6,IF(D1070='Напрямки конкурса'!$L$7,'Напрямки конкурса'!$B$7,IF(D1070='Напрямки конкурса'!$L$8,'Напрямки конкурса'!$B$8,IF(D1070='Напрямки конкурса'!$L$9,'Напрямки конкурса'!$B$9,IF(D1070='Напрямки конкурса'!$L$10,'Напрямки конкурса'!$B$10,IF(D1070='Напрямки конкурса'!$L$11,'Напрямки конкурса'!$B$11,IF(D1070='Напрямки конкурса'!$L$12,'Напрямки конкурса'!$B$12,IF(D1070='Напрямки конкурса'!$L$13,'Напрямки конкурса'!$B$13,IF(D1070='Напрямки конкурса'!$L$14,'Напрямки конкурса'!$B$14,IF(D1070='Напрямки конкурса'!$L$15,'Напрямки конкурса'!$B$15,IF(D1070='Напрямки конкурса'!$L$16,'Напрямки конкурса'!$B$16,IF(D1070='Напрямки конкурса'!$L$17,'Напрямки конкурса'!$B$17,IF(D1070='Напрямки конкурса'!$L$18,'Напрямки конкурса'!$B$18,IF(D1070='Напрямки конкурса'!$L$19,'Напрямки конкурса'!$B$19,IF(D1070='Напрямки конкурса'!$L$20,'Напрямки конкурса'!$B$20,IF(D1070='Напрямки конкурса'!$L$21,'Напрямки конкурса'!$B$21,IF(D1070='Напрямки конкурса'!$L$22,'Напрямки конкурса'!$B$22,IF(D1070='Напрямки конкурса'!$L$23,'Напрямки конкурса'!$B$23,IF(D1070='Напрямки конкурса'!$L$24,'Напрямки конкурса'!$B$24,IF(D1070='Напрямки конкурса'!$L$25,'Напрямки конкурса'!$B$25,IF(D1070='Напрямки конкурса'!$L$26,'Напрямки конкурса'!$B$26,IF(D1070='Напрямки конкурса'!$L$27,'Напрямки конкурса'!$B$27,IF(D1070='Напрямки конкурса'!$L$28,'Напрямки конкурса'!$B$28,"")))))))))))))))))))))))))))</f>
        <v/>
      </c>
      <c r="C1070" s="58" t="str">
        <f>IF(D1070='Напрямки конкурса'!$L$2,'Напрямки конкурса'!$K$2,IF(D1070='Напрямки конкурса'!$L$3,'Напрямки конкурса'!$K$3,IF(D1070='Напрямки конкурса'!$L$4,'Напрямки конкурса'!$K$4,IF(D1070='Напрямки конкурса'!$L$5,'Напрямки конкурса'!$K$5,IF(D1070='Напрямки конкурса'!$L$6,'Напрямки конкурса'!$K$6,IF(D1070='Напрямки конкурса'!$L$7,'Напрямки конкурса'!$K$7,IF(D1070='Напрямки конкурса'!$L$8,'Напрямки конкурса'!$K$8,IF(D1070='Напрямки конкурса'!$L$9,'Напрямки конкурса'!$K$9,IF(D1070='Напрямки конкурса'!$L$10,'Напрямки конкурса'!$K$10,IF(D1070='Напрямки конкурса'!$L$11,'Напрямки конкурса'!$K$11,IF(D1070='Напрямки конкурса'!$L$12,'Напрямки конкурса'!$K$12,IF(D1070='Напрямки конкурса'!$L$13,'Напрямки конкурса'!$K$13,IF(D1070='Напрямки конкурса'!$L$14,'Напрямки конкурса'!$K$14,IF(D1070='Напрямки конкурса'!$L$15,'Напрямки конкурса'!$K$15,IF(D1070='Напрямки конкурса'!$L$16,'Напрямки конкурса'!$K$16,IF(D1070='Напрямки конкурса'!$L$17,'Напрямки конкурса'!$K$17,IF(D1070='Напрямки конкурса'!$L$18,'Напрямки конкурса'!$K$18,IF(D1070='Напрямки конкурса'!$L$19,'Напрямки конкурса'!$K$19,IF(D1070='Напрямки конкурса'!$L$20,'Напрямки конкурса'!$K$20,IF(D1070='Напрямки конкурса'!$L$21,'Напрямки конкурса'!$K$21,IF(D1070='Напрямки конкурса'!$L$22,'Напрямки конкурса'!$K$22,IF(D1070='Напрямки конкурса'!$L$23,'Напрямки конкурса'!$K$23,IF(D1070='Напрямки конкурса'!$L$24,'Напрямки конкурса'!$K$24,IF(D1070='Напрямки конкурса'!$L$25,'Напрямки конкурса'!$K$25,IF(D1070='Напрямки конкурса'!$L$26,'Напрямки конкурса'!$K$26,IF(D1070='Напрямки конкурса'!$L$27,'Напрямки конкурса'!$K$27,IF(D1070='Напрямки конкурса'!$L$28,'Напрямки конкурса'!$K$28,"")))))))))))))))))))))))))))</f>
        <v/>
      </c>
      <c r="D1070" s="554"/>
      <c r="E1070" s="169"/>
      <c r="F1070" s="169"/>
      <c r="G1070" s="169"/>
      <c r="H1070" s="148" t="str">
        <f>IF(I1070='Категорія витрат'!$B$2,'Категорія витрат'!$A$2,IF(I1070='Категорія витрат'!$B$3,'Категорія витрат'!$A$3,IF(I1070='Категорія витрат'!$B$4,'Категорія витрат'!$A$4,IF(I1070='Категорія витрат'!$B$5,'Категорія витрат'!$A$5,IF(I1070='Категорія витрат'!$B$6,'Категорія витрат'!$A$6,IF(I1070='Категорія витрат'!$B$7,'Категорія витрат'!$A$7,IF(I1070='Категорія витрат'!$B$8,'Категорія витрат'!$A$8,IF(I1070='Категорія витрат'!$B$9,'Категорія витрат'!$A$9,IF(I1070='Категорія витрат'!$B$10,'Категорія витрат'!$A$10,IF(I1070='Категорія витрат'!$B$11,'Категорія витрат'!$A$11,IF(I1070='Категорія витрат'!$B$12,'Категорія витрат'!$A$12,IF(I1070='Категорія витрат'!$B$13,'Категорія витрат'!$A$13,IF(I1070='Категорія витрат'!$B$14,'Категорія витрат'!$A$14,IF(I1070='Категорія витрат'!$B$15,'Категорія витрат'!$A$15,IF(I1070='Категорія витрат'!$B$16,'Категорія витрат'!$A$16,IF(I1070='Категорія витрат'!$B$17,'Категорія витрат'!$A$17,IF(I1070='Категорія витрат'!$B$18,'Категорія витрат'!$A$18,IF(I1070='Категорія витрат'!$B$19,'Категорія витрат'!$A$19,IF(I1070='Категорія витрат'!$B$20,'Категорія витрат'!$A$20,IF(I1070='Категорія витрат'!$B$21,'Категорія витрат'!$A$21,IF(I1070='Категорія витрат'!$B$22,'Категорія витрат'!$A$22,IF(I1070='Категорія витрат'!$B$23,'Категорія витрат'!$A$23,IF(I1070='Категорія витрат'!$B$24,'Категорія витрат'!$A$24,IF(I1070='Категорія витрат'!$B$25,'Категорія витрат'!$A$25,IF(I1070='Категорія витрат'!$B$26,'Категорія витрат'!$A$26,IF(I1070='Категорія витрат'!$B$27,'Категорія витрат'!$A$27,IF(I1070='Категорія витрат'!$B$28,'Категорія витрат'!$A$28,IF(I1070='Категорія витрат'!$B$29,'Категорія витрат'!$A$29,IF(I1070='Категорія витрат'!$B$30,'Категорія витрат'!$A$30,"")))))))))))))))))))))))))))))</f>
        <v/>
      </c>
      <c r="I1070" s="172"/>
      <c r="J1070" s="171"/>
      <c r="K1070" s="174"/>
      <c r="L1070" s="86">
        <f t="shared" si="571"/>
        <v>0</v>
      </c>
      <c r="M1070" s="174"/>
      <c r="N1070" s="176"/>
      <c r="O1070" s="396">
        <f t="shared" si="546"/>
        <v>0</v>
      </c>
      <c r="P1070" s="157">
        <f>IF(J1070='Категорія витрат'!$F$2,ROUND('Додаток 3._Бюджет детальний ПР'!O1070*0.3676,2),IF(J1070='Категорія витрат'!$F$3,ROUND('Додаток 3._Бюджет детальний ПР'!O1070*0.347,2),IF(J1070='Категорія витрат'!$F$4,ROUND('Додаток 3._Бюджет детальний ПР'!O1070*0.347,2),IF(J1070='Категорія витрат'!$F$7,ROUND('Додаток 3._Бюджет детальний ПР'!O1070*0.0841,2),0))))</f>
        <v>0</v>
      </c>
      <c r="Q1070" s="151">
        <f t="shared" ref="Q1070:Q1133" si="575">(O1070+P1070)*L1070</f>
        <v>0</v>
      </c>
      <c r="R1070" s="179"/>
      <c r="S1070" s="179"/>
      <c r="T1070" s="179"/>
      <c r="U1070" s="179"/>
      <c r="V1070" s="179"/>
      <c r="W1070" s="179"/>
      <c r="X1070" s="179"/>
      <c r="Y1070" s="179"/>
      <c r="Z1070" s="179"/>
      <c r="AA1070" s="179"/>
      <c r="AB1070" s="179"/>
      <c r="AC1070" s="179"/>
      <c r="AD1070" s="48">
        <f t="shared" si="547"/>
        <v>0</v>
      </c>
      <c r="AE1070" s="48">
        <f t="shared" si="548"/>
        <v>0</v>
      </c>
      <c r="AF1070" s="48">
        <f t="shared" si="549"/>
        <v>0</v>
      </c>
      <c r="AG1070" s="48">
        <f t="shared" si="550"/>
        <v>0</v>
      </c>
      <c r="AH1070" s="48">
        <f t="shared" si="551"/>
        <v>0</v>
      </c>
      <c r="AI1070" s="48">
        <f t="shared" si="552"/>
        <v>0</v>
      </c>
      <c r="AJ1070" s="48">
        <f t="shared" si="553"/>
        <v>0</v>
      </c>
      <c r="AK1070" s="48">
        <f t="shared" si="554"/>
        <v>0</v>
      </c>
      <c r="AL1070" s="179"/>
      <c r="AM1070" s="179"/>
      <c r="AN1070" s="76"/>
      <c r="AO1070" s="174"/>
      <c r="AP1070" s="86">
        <f t="shared" si="572"/>
        <v>0</v>
      </c>
      <c r="AQ1070" s="174"/>
      <c r="AR1070" s="176"/>
      <c r="AS1070" s="169"/>
      <c r="AT1070" s="157">
        <f>IF(J1070='Категорія витрат'!$F$2,ROUND('Додаток 3._Бюджет детальний ПР'!AS1070*0.3676,2),IF(J1070='Категорія витрат'!$F$3,ROUND('Додаток 3._Бюджет детальний ПР'!AS1070*0.347,2),IF(J1070='Категорія витрат'!$F$4,ROUND('Додаток 3._Бюджет детальний ПР'!AS1070*0.347,2),IF(J1070='Категорія витрат'!$F$7,ROUND('Додаток 3._Бюджет детальний ПР'!AS1070*0.0841,2),0))))</f>
        <v>0</v>
      </c>
      <c r="AU1070" s="151">
        <f t="shared" si="545"/>
        <v>0</v>
      </c>
      <c r="AV1070" s="179"/>
      <c r="AW1070" s="179"/>
      <c r="AX1070" s="179"/>
      <c r="AY1070" s="179"/>
      <c r="AZ1070" s="179"/>
      <c r="BA1070" s="179"/>
      <c r="BB1070" s="179"/>
      <c r="BC1070" s="179"/>
      <c r="BD1070" s="179"/>
      <c r="BE1070" s="179"/>
      <c r="BF1070" s="179"/>
      <c r="BG1070" s="179"/>
      <c r="BH1070" s="48">
        <f t="shared" si="555"/>
        <v>0</v>
      </c>
      <c r="BI1070" s="48">
        <f t="shared" si="556"/>
        <v>0</v>
      </c>
      <c r="BJ1070" s="48">
        <f t="shared" si="557"/>
        <v>0</v>
      </c>
      <c r="BK1070" s="48">
        <f t="shared" si="558"/>
        <v>0</v>
      </c>
      <c r="BL1070" s="48">
        <f t="shared" si="559"/>
        <v>0</v>
      </c>
      <c r="BM1070" s="48">
        <f t="shared" si="560"/>
        <v>0</v>
      </c>
      <c r="BN1070" s="48">
        <f t="shared" si="561"/>
        <v>0</v>
      </c>
      <c r="BO1070" s="48">
        <f t="shared" si="562"/>
        <v>0</v>
      </c>
      <c r="BP1070" s="179"/>
      <c r="BQ1070" s="179"/>
      <c r="BR1070" s="189"/>
      <c r="BS1070" s="174"/>
      <c r="BT1070" s="86">
        <f t="shared" si="573"/>
        <v>0</v>
      </c>
      <c r="BU1070" s="174"/>
      <c r="BV1070" s="176"/>
      <c r="BW1070" s="169"/>
      <c r="BX1070" s="157">
        <f>IF(J1070='Категорія витрат'!$F$2,ROUND('Додаток 3._Бюджет детальний ПР'!BW1070*0.3676,2),IF(J1070='Категорія витрат'!$F$3,ROUND('Додаток 3._Бюджет детальний ПР'!BW1070*0.347,2),IF(J1070='Категорія витрат'!$F$4,ROUND('Додаток 3._Бюджет детальний ПР'!BW1070*0.347,2),IF(J1070='Категорія витрат'!$F$7,ROUND('Додаток 3._Бюджет детальний ПР'!BW1070*0.0841,2),0))))</f>
        <v>0</v>
      </c>
      <c r="BY1070" s="151">
        <f t="shared" si="574"/>
        <v>0</v>
      </c>
      <c r="BZ1070" s="179"/>
      <c r="CA1070" s="179"/>
      <c r="CB1070" s="179"/>
      <c r="CC1070" s="179"/>
      <c r="CD1070" s="179"/>
      <c r="CE1070" s="179"/>
      <c r="CF1070" s="179"/>
      <c r="CG1070" s="179"/>
      <c r="CH1070" s="179"/>
      <c r="CI1070" s="179"/>
      <c r="CJ1070" s="179"/>
      <c r="CK1070" s="179"/>
      <c r="CL1070" s="48">
        <f t="shared" si="563"/>
        <v>0</v>
      </c>
      <c r="CM1070" s="48">
        <f t="shared" si="564"/>
        <v>0</v>
      </c>
      <c r="CN1070" s="48">
        <f t="shared" si="565"/>
        <v>0</v>
      </c>
      <c r="CO1070" s="48">
        <f t="shared" si="566"/>
        <v>0</v>
      </c>
      <c r="CP1070" s="48">
        <f t="shared" si="567"/>
        <v>0</v>
      </c>
      <c r="CQ1070" s="48">
        <f t="shared" si="568"/>
        <v>0</v>
      </c>
      <c r="CR1070" s="48">
        <f t="shared" si="569"/>
        <v>0</v>
      </c>
      <c r="CS1070" s="48">
        <f t="shared" si="570"/>
        <v>0</v>
      </c>
      <c r="CT1070" s="179"/>
      <c r="CU1070" s="179"/>
    </row>
    <row r="1071" spans="1:99" ht="20.100000000000001" customHeight="1" x14ac:dyDescent="0.25">
      <c r="A1071" s="57">
        <v>1066</v>
      </c>
      <c r="B1071" s="398" t="str">
        <f>IF(D1071='Напрямки конкурса'!$L$2,'Напрямки конкурса'!$B$2,IF(D1071='Напрямки конкурса'!$L$3,'Напрямки конкурса'!$B$3,IF(D1071='Напрямки конкурса'!$L$4,'Напрямки конкурса'!$B$4,IF(D1071='Напрямки конкурса'!$L$5,'Напрямки конкурса'!$B$5,IF(D1071='Напрямки конкурса'!$L$6,'Напрямки конкурса'!$B$6,IF(D1071='Напрямки конкурса'!$L$7,'Напрямки конкурса'!$B$7,IF(D1071='Напрямки конкурса'!$L$8,'Напрямки конкурса'!$B$8,IF(D1071='Напрямки конкурса'!$L$9,'Напрямки конкурса'!$B$9,IF(D1071='Напрямки конкурса'!$L$10,'Напрямки конкурса'!$B$10,IF(D1071='Напрямки конкурса'!$L$11,'Напрямки конкурса'!$B$11,IF(D1071='Напрямки конкурса'!$L$12,'Напрямки конкурса'!$B$12,IF(D1071='Напрямки конкурса'!$L$13,'Напрямки конкурса'!$B$13,IF(D1071='Напрямки конкурса'!$L$14,'Напрямки конкурса'!$B$14,IF(D1071='Напрямки конкурса'!$L$15,'Напрямки конкурса'!$B$15,IF(D1071='Напрямки конкурса'!$L$16,'Напрямки конкурса'!$B$16,IF(D1071='Напрямки конкурса'!$L$17,'Напрямки конкурса'!$B$17,IF(D1071='Напрямки конкурса'!$L$18,'Напрямки конкурса'!$B$18,IF(D1071='Напрямки конкурса'!$L$19,'Напрямки конкурса'!$B$19,IF(D1071='Напрямки конкурса'!$L$20,'Напрямки конкурса'!$B$20,IF(D1071='Напрямки конкурса'!$L$21,'Напрямки конкурса'!$B$21,IF(D1071='Напрямки конкурса'!$L$22,'Напрямки конкурса'!$B$22,IF(D1071='Напрямки конкурса'!$L$23,'Напрямки конкурса'!$B$23,IF(D1071='Напрямки конкурса'!$L$24,'Напрямки конкурса'!$B$24,IF(D1071='Напрямки конкурса'!$L$25,'Напрямки конкурса'!$B$25,IF(D1071='Напрямки конкурса'!$L$26,'Напрямки конкурса'!$B$26,IF(D1071='Напрямки конкурса'!$L$27,'Напрямки конкурса'!$B$27,IF(D1071='Напрямки конкурса'!$L$28,'Напрямки конкурса'!$B$28,"")))))))))))))))))))))))))))</f>
        <v/>
      </c>
      <c r="C1071" s="58" t="str">
        <f>IF(D1071='Напрямки конкурса'!$L$2,'Напрямки конкурса'!$K$2,IF(D1071='Напрямки конкурса'!$L$3,'Напрямки конкурса'!$K$3,IF(D1071='Напрямки конкурса'!$L$4,'Напрямки конкурса'!$K$4,IF(D1071='Напрямки конкурса'!$L$5,'Напрямки конкурса'!$K$5,IF(D1071='Напрямки конкурса'!$L$6,'Напрямки конкурса'!$K$6,IF(D1071='Напрямки конкурса'!$L$7,'Напрямки конкурса'!$K$7,IF(D1071='Напрямки конкурса'!$L$8,'Напрямки конкурса'!$K$8,IF(D1071='Напрямки конкурса'!$L$9,'Напрямки конкурса'!$K$9,IF(D1071='Напрямки конкурса'!$L$10,'Напрямки конкурса'!$K$10,IF(D1071='Напрямки конкурса'!$L$11,'Напрямки конкурса'!$K$11,IF(D1071='Напрямки конкурса'!$L$12,'Напрямки конкурса'!$K$12,IF(D1071='Напрямки конкурса'!$L$13,'Напрямки конкурса'!$K$13,IF(D1071='Напрямки конкурса'!$L$14,'Напрямки конкурса'!$K$14,IF(D1071='Напрямки конкурса'!$L$15,'Напрямки конкурса'!$K$15,IF(D1071='Напрямки конкурса'!$L$16,'Напрямки конкурса'!$K$16,IF(D1071='Напрямки конкурса'!$L$17,'Напрямки конкурса'!$K$17,IF(D1071='Напрямки конкурса'!$L$18,'Напрямки конкурса'!$K$18,IF(D1071='Напрямки конкурса'!$L$19,'Напрямки конкурса'!$K$19,IF(D1071='Напрямки конкурса'!$L$20,'Напрямки конкурса'!$K$20,IF(D1071='Напрямки конкурса'!$L$21,'Напрямки конкурса'!$K$21,IF(D1071='Напрямки конкурса'!$L$22,'Напрямки конкурса'!$K$22,IF(D1071='Напрямки конкурса'!$L$23,'Напрямки конкурса'!$K$23,IF(D1071='Напрямки конкурса'!$L$24,'Напрямки конкурса'!$K$24,IF(D1071='Напрямки конкурса'!$L$25,'Напрямки конкурса'!$K$25,IF(D1071='Напрямки конкурса'!$L$26,'Напрямки конкурса'!$K$26,IF(D1071='Напрямки конкурса'!$L$27,'Напрямки конкурса'!$K$27,IF(D1071='Напрямки конкурса'!$L$28,'Напрямки конкурса'!$K$28,"")))))))))))))))))))))))))))</f>
        <v/>
      </c>
      <c r="D1071" s="554"/>
      <c r="E1071" s="169"/>
      <c r="F1071" s="169"/>
      <c r="G1071" s="169"/>
      <c r="H1071" s="148" t="str">
        <f>IF(I1071='Категорія витрат'!$B$2,'Категорія витрат'!$A$2,IF(I1071='Категорія витрат'!$B$3,'Категорія витрат'!$A$3,IF(I1071='Категорія витрат'!$B$4,'Категорія витрат'!$A$4,IF(I1071='Категорія витрат'!$B$5,'Категорія витрат'!$A$5,IF(I1071='Категорія витрат'!$B$6,'Категорія витрат'!$A$6,IF(I1071='Категорія витрат'!$B$7,'Категорія витрат'!$A$7,IF(I1071='Категорія витрат'!$B$8,'Категорія витрат'!$A$8,IF(I1071='Категорія витрат'!$B$9,'Категорія витрат'!$A$9,IF(I1071='Категорія витрат'!$B$10,'Категорія витрат'!$A$10,IF(I1071='Категорія витрат'!$B$11,'Категорія витрат'!$A$11,IF(I1071='Категорія витрат'!$B$12,'Категорія витрат'!$A$12,IF(I1071='Категорія витрат'!$B$13,'Категорія витрат'!$A$13,IF(I1071='Категорія витрат'!$B$14,'Категорія витрат'!$A$14,IF(I1071='Категорія витрат'!$B$15,'Категорія витрат'!$A$15,IF(I1071='Категорія витрат'!$B$16,'Категорія витрат'!$A$16,IF(I1071='Категорія витрат'!$B$17,'Категорія витрат'!$A$17,IF(I1071='Категорія витрат'!$B$18,'Категорія витрат'!$A$18,IF(I1071='Категорія витрат'!$B$19,'Категорія витрат'!$A$19,IF(I1071='Категорія витрат'!$B$20,'Категорія витрат'!$A$20,IF(I1071='Категорія витрат'!$B$21,'Категорія витрат'!$A$21,IF(I1071='Категорія витрат'!$B$22,'Категорія витрат'!$A$22,IF(I1071='Категорія витрат'!$B$23,'Категорія витрат'!$A$23,IF(I1071='Категорія витрат'!$B$24,'Категорія витрат'!$A$24,IF(I1071='Категорія витрат'!$B$25,'Категорія витрат'!$A$25,IF(I1071='Категорія витрат'!$B$26,'Категорія витрат'!$A$26,IF(I1071='Категорія витрат'!$B$27,'Категорія витрат'!$A$27,IF(I1071='Категорія витрат'!$B$28,'Категорія витрат'!$A$28,IF(I1071='Категорія витрат'!$B$29,'Категорія витрат'!$A$29,IF(I1071='Категорія витрат'!$B$30,'Категорія витрат'!$A$30,"")))))))))))))))))))))))))))))</f>
        <v/>
      </c>
      <c r="I1071" s="172"/>
      <c r="J1071" s="171"/>
      <c r="K1071" s="174"/>
      <c r="L1071" s="86">
        <f t="shared" si="571"/>
        <v>0</v>
      </c>
      <c r="M1071" s="174"/>
      <c r="N1071" s="176"/>
      <c r="O1071" s="396">
        <f t="shared" si="546"/>
        <v>0</v>
      </c>
      <c r="P1071" s="157">
        <f>IF(J1071='Категорія витрат'!$F$2,ROUND('Додаток 3._Бюджет детальний ПР'!O1071*0.3676,2),IF(J1071='Категорія витрат'!$F$3,ROUND('Додаток 3._Бюджет детальний ПР'!O1071*0.347,2),IF(J1071='Категорія витрат'!$F$4,ROUND('Додаток 3._Бюджет детальний ПР'!O1071*0.347,2),IF(J1071='Категорія витрат'!$F$7,ROUND('Додаток 3._Бюджет детальний ПР'!O1071*0.0841,2),0))))</f>
        <v>0</v>
      </c>
      <c r="Q1071" s="151">
        <f t="shared" si="575"/>
        <v>0</v>
      </c>
      <c r="R1071" s="179"/>
      <c r="S1071" s="179"/>
      <c r="T1071" s="179"/>
      <c r="U1071" s="179"/>
      <c r="V1071" s="179"/>
      <c r="W1071" s="179"/>
      <c r="X1071" s="179"/>
      <c r="Y1071" s="179"/>
      <c r="Z1071" s="179"/>
      <c r="AA1071" s="179"/>
      <c r="AB1071" s="179"/>
      <c r="AC1071" s="179"/>
      <c r="AD1071" s="48">
        <f t="shared" si="547"/>
        <v>0</v>
      </c>
      <c r="AE1071" s="48">
        <f t="shared" si="548"/>
        <v>0</v>
      </c>
      <c r="AF1071" s="48">
        <f t="shared" si="549"/>
        <v>0</v>
      </c>
      <c r="AG1071" s="48">
        <f t="shared" si="550"/>
        <v>0</v>
      </c>
      <c r="AH1071" s="48">
        <f t="shared" si="551"/>
        <v>0</v>
      </c>
      <c r="AI1071" s="48">
        <f t="shared" si="552"/>
        <v>0</v>
      </c>
      <c r="AJ1071" s="48">
        <f t="shared" si="553"/>
        <v>0</v>
      </c>
      <c r="AK1071" s="48">
        <f t="shared" si="554"/>
        <v>0</v>
      </c>
      <c r="AL1071" s="179"/>
      <c r="AM1071" s="179"/>
      <c r="AN1071" s="76"/>
      <c r="AO1071" s="174"/>
      <c r="AP1071" s="86">
        <f t="shared" si="572"/>
        <v>0</v>
      </c>
      <c r="AQ1071" s="174"/>
      <c r="AR1071" s="176"/>
      <c r="AS1071" s="169"/>
      <c r="AT1071" s="157">
        <f>IF(J1071='Категорія витрат'!$F$2,ROUND('Додаток 3._Бюджет детальний ПР'!AS1071*0.3676,2),IF(J1071='Категорія витрат'!$F$3,ROUND('Додаток 3._Бюджет детальний ПР'!AS1071*0.347,2),IF(J1071='Категорія витрат'!$F$4,ROUND('Додаток 3._Бюджет детальний ПР'!AS1071*0.347,2),IF(J1071='Категорія витрат'!$F$7,ROUND('Додаток 3._Бюджет детальний ПР'!AS1071*0.0841,2),0))))</f>
        <v>0</v>
      </c>
      <c r="AU1071" s="151">
        <f t="shared" si="545"/>
        <v>0</v>
      </c>
      <c r="AV1071" s="179"/>
      <c r="AW1071" s="179"/>
      <c r="AX1071" s="179"/>
      <c r="AY1071" s="179"/>
      <c r="AZ1071" s="179"/>
      <c r="BA1071" s="179"/>
      <c r="BB1071" s="179"/>
      <c r="BC1071" s="179"/>
      <c r="BD1071" s="179"/>
      <c r="BE1071" s="179"/>
      <c r="BF1071" s="179"/>
      <c r="BG1071" s="179"/>
      <c r="BH1071" s="48">
        <f t="shared" si="555"/>
        <v>0</v>
      </c>
      <c r="BI1071" s="48">
        <f t="shared" si="556"/>
        <v>0</v>
      </c>
      <c r="BJ1071" s="48">
        <f t="shared" si="557"/>
        <v>0</v>
      </c>
      <c r="BK1071" s="48">
        <f t="shared" si="558"/>
        <v>0</v>
      </c>
      <c r="BL1071" s="48">
        <f t="shared" si="559"/>
        <v>0</v>
      </c>
      <c r="BM1071" s="48">
        <f t="shared" si="560"/>
        <v>0</v>
      </c>
      <c r="BN1071" s="48">
        <f t="shared" si="561"/>
        <v>0</v>
      </c>
      <c r="BO1071" s="48">
        <f t="shared" si="562"/>
        <v>0</v>
      </c>
      <c r="BP1071" s="179"/>
      <c r="BQ1071" s="179"/>
      <c r="BR1071" s="189"/>
      <c r="BS1071" s="174"/>
      <c r="BT1071" s="86">
        <f t="shared" si="573"/>
        <v>0</v>
      </c>
      <c r="BU1071" s="174"/>
      <c r="BV1071" s="176"/>
      <c r="BW1071" s="169"/>
      <c r="BX1071" s="157">
        <f>IF(J1071='Категорія витрат'!$F$2,ROUND('Додаток 3._Бюджет детальний ПР'!BW1071*0.3676,2),IF(J1071='Категорія витрат'!$F$3,ROUND('Додаток 3._Бюджет детальний ПР'!BW1071*0.347,2),IF(J1071='Категорія витрат'!$F$4,ROUND('Додаток 3._Бюджет детальний ПР'!BW1071*0.347,2),IF(J1071='Категорія витрат'!$F$7,ROUND('Додаток 3._Бюджет детальний ПР'!BW1071*0.0841,2),0))))</f>
        <v>0</v>
      </c>
      <c r="BY1071" s="151">
        <f t="shared" si="574"/>
        <v>0</v>
      </c>
      <c r="BZ1071" s="179"/>
      <c r="CA1071" s="179"/>
      <c r="CB1071" s="179"/>
      <c r="CC1071" s="179"/>
      <c r="CD1071" s="179"/>
      <c r="CE1071" s="179"/>
      <c r="CF1071" s="179"/>
      <c r="CG1071" s="179"/>
      <c r="CH1071" s="179"/>
      <c r="CI1071" s="179"/>
      <c r="CJ1071" s="179"/>
      <c r="CK1071" s="179"/>
      <c r="CL1071" s="48">
        <f t="shared" si="563"/>
        <v>0</v>
      </c>
      <c r="CM1071" s="48">
        <f t="shared" si="564"/>
        <v>0</v>
      </c>
      <c r="CN1071" s="48">
        <f t="shared" si="565"/>
        <v>0</v>
      </c>
      <c r="CO1071" s="48">
        <f t="shared" si="566"/>
        <v>0</v>
      </c>
      <c r="CP1071" s="48">
        <f t="shared" si="567"/>
        <v>0</v>
      </c>
      <c r="CQ1071" s="48">
        <f t="shared" si="568"/>
        <v>0</v>
      </c>
      <c r="CR1071" s="48">
        <f t="shared" si="569"/>
        <v>0</v>
      </c>
      <c r="CS1071" s="48">
        <f t="shared" si="570"/>
        <v>0</v>
      </c>
      <c r="CT1071" s="179"/>
      <c r="CU1071" s="179"/>
    </row>
    <row r="1072" spans="1:99" ht="20.100000000000001" customHeight="1" x14ac:dyDescent="0.25">
      <c r="A1072" s="57">
        <v>1067</v>
      </c>
      <c r="B1072" s="398" t="str">
        <f>IF(D1072='Напрямки конкурса'!$L$2,'Напрямки конкурса'!$B$2,IF(D1072='Напрямки конкурса'!$L$3,'Напрямки конкурса'!$B$3,IF(D1072='Напрямки конкурса'!$L$4,'Напрямки конкурса'!$B$4,IF(D1072='Напрямки конкурса'!$L$5,'Напрямки конкурса'!$B$5,IF(D1072='Напрямки конкурса'!$L$6,'Напрямки конкурса'!$B$6,IF(D1072='Напрямки конкурса'!$L$7,'Напрямки конкурса'!$B$7,IF(D1072='Напрямки конкурса'!$L$8,'Напрямки конкурса'!$B$8,IF(D1072='Напрямки конкурса'!$L$9,'Напрямки конкурса'!$B$9,IF(D1072='Напрямки конкурса'!$L$10,'Напрямки конкурса'!$B$10,IF(D1072='Напрямки конкурса'!$L$11,'Напрямки конкурса'!$B$11,IF(D1072='Напрямки конкурса'!$L$12,'Напрямки конкурса'!$B$12,IF(D1072='Напрямки конкурса'!$L$13,'Напрямки конкурса'!$B$13,IF(D1072='Напрямки конкурса'!$L$14,'Напрямки конкурса'!$B$14,IF(D1072='Напрямки конкурса'!$L$15,'Напрямки конкурса'!$B$15,IF(D1072='Напрямки конкурса'!$L$16,'Напрямки конкурса'!$B$16,IF(D1072='Напрямки конкурса'!$L$17,'Напрямки конкурса'!$B$17,IF(D1072='Напрямки конкурса'!$L$18,'Напрямки конкурса'!$B$18,IF(D1072='Напрямки конкурса'!$L$19,'Напрямки конкурса'!$B$19,IF(D1072='Напрямки конкурса'!$L$20,'Напрямки конкурса'!$B$20,IF(D1072='Напрямки конкурса'!$L$21,'Напрямки конкурса'!$B$21,IF(D1072='Напрямки конкурса'!$L$22,'Напрямки конкурса'!$B$22,IF(D1072='Напрямки конкурса'!$L$23,'Напрямки конкурса'!$B$23,IF(D1072='Напрямки конкурса'!$L$24,'Напрямки конкурса'!$B$24,IF(D1072='Напрямки конкурса'!$L$25,'Напрямки конкурса'!$B$25,IF(D1072='Напрямки конкурса'!$L$26,'Напрямки конкурса'!$B$26,IF(D1072='Напрямки конкурса'!$L$27,'Напрямки конкурса'!$B$27,IF(D1072='Напрямки конкурса'!$L$28,'Напрямки конкурса'!$B$28,"")))))))))))))))))))))))))))</f>
        <v/>
      </c>
      <c r="C1072" s="58" t="str">
        <f>IF(D1072='Напрямки конкурса'!$L$2,'Напрямки конкурса'!$K$2,IF(D1072='Напрямки конкурса'!$L$3,'Напрямки конкурса'!$K$3,IF(D1072='Напрямки конкурса'!$L$4,'Напрямки конкурса'!$K$4,IF(D1072='Напрямки конкурса'!$L$5,'Напрямки конкурса'!$K$5,IF(D1072='Напрямки конкурса'!$L$6,'Напрямки конкурса'!$K$6,IF(D1072='Напрямки конкурса'!$L$7,'Напрямки конкурса'!$K$7,IF(D1072='Напрямки конкурса'!$L$8,'Напрямки конкурса'!$K$8,IF(D1072='Напрямки конкурса'!$L$9,'Напрямки конкурса'!$K$9,IF(D1072='Напрямки конкурса'!$L$10,'Напрямки конкурса'!$K$10,IF(D1072='Напрямки конкурса'!$L$11,'Напрямки конкурса'!$K$11,IF(D1072='Напрямки конкурса'!$L$12,'Напрямки конкурса'!$K$12,IF(D1072='Напрямки конкурса'!$L$13,'Напрямки конкурса'!$K$13,IF(D1072='Напрямки конкурса'!$L$14,'Напрямки конкурса'!$K$14,IF(D1072='Напрямки конкурса'!$L$15,'Напрямки конкурса'!$K$15,IF(D1072='Напрямки конкурса'!$L$16,'Напрямки конкурса'!$K$16,IF(D1072='Напрямки конкурса'!$L$17,'Напрямки конкурса'!$K$17,IF(D1072='Напрямки конкурса'!$L$18,'Напрямки конкурса'!$K$18,IF(D1072='Напрямки конкурса'!$L$19,'Напрямки конкурса'!$K$19,IF(D1072='Напрямки конкурса'!$L$20,'Напрямки конкурса'!$K$20,IF(D1072='Напрямки конкурса'!$L$21,'Напрямки конкурса'!$K$21,IF(D1072='Напрямки конкурса'!$L$22,'Напрямки конкурса'!$K$22,IF(D1072='Напрямки конкурса'!$L$23,'Напрямки конкурса'!$K$23,IF(D1072='Напрямки конкурса'!$L$24,'Напрямки конкурса'!$K$24,IF(D1072='Напрямки конкурса'!$L$25,'Напрямки конкурса'!$K$25,IF(D1072='Напрямки конкурса'!$L$26,'Напрямки конкурса'!$K$26,IF(D1072='Напрямки конкурса'!$L$27,'Напрямки конкурса'!$K$27,IF(D1072='Напрямки конкурса'!$L$28,'Напрямки конкурса'!$K$28,"")))))))))))))))))))))))))))</f>
        <v/>
      </c>
      <c r="D1072" s="554"/>
      <c r="E1072" s="169"/>
      <c r="F1072" s="169"/>
      <c r="G1072" s="169"/>
      <c r="H1072" s="148" t="str">
        <f>IF(I1072='Категорія витрат'!$B$2,'Категорія витрат'!$A$2,IF(I1072='Категорія витрат'!$B$3,'Категорія витрат'!$A$3,IF(I1072='Категорія витрат'!$B$4,'Категорія витрат'!$A$4,IF(I1072='Категорія витрат'!$B$5,'Категорія витрат'!$A$5,IF(I1072='Категорія витрат'!$B$6,'Категорія витрат'!$A$6,IF(I1072='Категорія витрат'!$B$7,'Категорія витрат'!$A$7,IF(I1072='Категорія витрат'!$B$8,'Категорія витрат'!$A$8,IF(I1072='Категорія витрат'!$B$9,'Категорія витрат'!$A$9,IF(I1072='Категорія витрат'!$B$10,'Категорія витрат'!$A$10,IF(I1072='Категорія витрат'!$B$11,'Категорія витрат'!$A$11,IF(I1072='Категорія витрат'!$B$12,'Категорія витрат'!$A$12,IF(I1072='Категорія витрат'!$B$13,'Категорія витрат'!$A$13,IF(I1072='Категорія витрат'!$B$14,'Категорія витрат'!$A$14,IF(I1072='Категорія витрат'!$B$15,'Категорія витрат'!$A$15,IF(I1072='Категорія витрат'!$B$16,'Категорія витрат'!$A$16,IF(I1072='Категорія витрат'!$B$17,'Категорія витрат'!$A$17,IF(I1072='Категорія витрат'!$B$18,'Категорія витрат'!$A$18,IF(I1072='Категорія витрат'!$B$19,'Категорія витрат'!$A$19,IF(I1072='Категорія витрат'!$B$20,'Категорія витрат'!$A$20,IF(I1072='Категорія витрат'!$B$21,'Категорія витрат'!$A$21,IF(I1072='Категорія витрат'!$B$22,'Категорія витрат'!$A$22,IF(I1072='Категорія витрат'!$B$23,'Категорія витрат'!$A$23,IF(I1072='Категорія витрат'!$B$24,'Категорія витрат'!$A$24,IF(I1072='Категорія витрат'!$B$25,'Категорія витрат'!$A$25,IF(I1072='Категорія витрат'!$B$26,'Категорія витрат'!$A$26,IF(I1072='Категорія витрат'!$B$27,'Категорія витрат'!$A$27,IF(I1072='Категорія витрат'!$B$28,'Категорія витрат'!$A$28,IF(I1072='Категорія витрат'!$B$29,'Категорія витрат'!$A$29,IF(I1072='Категорія витрат'!$B$30,'Категорія витрат'!$A$30,"")))))))))))))))))))))))))))))</f>
        <v/>
      </c>
      <c r="I1072" s="172"/>
      <c r="J1072" s="171"/>
      <c r="K1072" s="174"/>
      <c r="L1072" s="86">
        <f t="shared" si="571"/>
        <v>0</v>
      </c>
      <c r="M1072" s="174"/>
      <c r="N1072" s="176"/>
      <c r="O1072" s="396">
        <f t="shared" si="546"/>
        <v>0</v>
      </c>
      <c r="P1072" s="157">
        <f>IF(J1072='Категорія витрат'!$F$2,ROUND('Додаток 3._Бюджет детальний ПР'!O1072*0.3676,2),IF(J1072='Категорія витрат'!$F$3,ROUND('Додаток 3._Бюджет детальний ПР'!O1072*0.347,2),IF(J1072='Категорія витрат'!$F$4,ROUND('Додаток 3._Бюджет детальний ПР'!O1072*0.347,2),IF(J1072='Категорія витрат'!$F$7,ROUND('Додаток 3._Бюджет детальний ПР'!O1072*0.0841,2),0))))</f>
        <v>0</v>
      </c>
      <c r="Q1072" s="151">
        <f t="shared" si="575"/>
        <v>0</v>
      </c>
      <c r="R1072" s="179"/>
      <c r="S1072" s="179"/>
      <c r="T1072" s="179"/>
      <c r="U1072" s="179"/>
      <c r="V1072" s="179"/>
      <c r="W1072" s="179"/>
      <c r="X1072" s="179"/>
      <c r="Y1072" s="179"/>
      <c r="Z1072" s="179"/>
      <c r="AA1072" s="179"/>
      <c r="AB1072" s="179"/>
      <c r="AC1072" s="179"/>
      <c r="AD1072" s="48">
        <f t="shared" si="547"/>
        <v>0</v>
      </c>
      <c r="AE1072" s="48">
        <f t="shared" si="548"/>
        <v>0</v>
      </c>
      <c r="AF1072" s="48">
        <f t="shared" si="549"/>
        <v>0</v>
      </c>
      <c r="AG1072" s="48">
        <f t="shared" si="550"/>
        <v>0</v>
      </c>
      <c r="AH1072" s="48">
        <f t="shared" si="551"/>
        <v>0</v>
      </c>
      <c r="AI1072" s="48">
        <f t="shared" si="552"/>
        <v>0</v>
      </c>
      <c r="AJ1072" s="48">
        <f t="shared" si="553"/>
        <v>0</v>
      </c>
      <c r="AK1072" s="48">
        <f t="shared" si="554"/>
        <v>0</v>
      </c>
      <c r="AL1072" s="179"/>
      <c r="AM1072" s="179"/>
      <c r="AN1072" s="76"/>
      <c r="AO1072" s="174"/>
      <c r="AP1072" s="86">
        <f t="shared" si="572"/>
        <v>0</v>
      </c>
      <c r="AQ1072" s="174"/>
      <c r="AR1072" s="176"/>
      <c r="AS1072" s="169"/>
      <c r="AT1072" s="157">
        <f>IF(J1072='Категорія витрат'!$F$2,ROUND('Додаток 3._Бюджет детальний ПР'!AS1072*0.3676,2),IF(J1072='Категорія витрат'!$F$3,ROUND('Додаток 3._Бюджет детальний ПР'!AS1072*0.347,2),IF(J1072='Категорія витрат'!$F$4,ROUND('Додаток 3._Бюджет детальний ПР'!AS1072*0.347,2),IF(J1072='Категорія витрат'!$F$7,ROUND('Додаток 3._Бюджет детальний ПР'!AS1072*0.0841,2),0))))</f>
        <v>0</v>
      </c>
      <c r="AU1072" s="151">
        <f t="shared" si="545"/>
        <v>0</v>
      </c>
      <c r="AV1072" s="179"/>
      <c r="AW1072" s="179"/>
      <c r="AX1072" s="179"/>
      <c r="AY1072" s="179"/>
      <c r="AZ1072" s="179"/>
      <c r="BA1072" s="179"/>
      <c r="BB1072" s="179"/>
      <c r="BC1072" s="179"/>
      <c r="BD1072" s="179"/>
      <c r="BE1072" s="179"/>
      <c r="BF1072" s="179"/>
      <c r="BG1072" s="179"/>
      <c r="BH1072" s="48">
        <f t="shared" si="555"/>
        <v>0</v>
      </c>
      <c r="BI1072" s="48">
        <f t="shared" si="556"/>
        <v>0</v>
      </c>
      <c r="BJ1072" s="48">
        <f t="shared" si="557"/>
        <v>0</v>
      </c>
      <c r="BK1072" s="48">
        <f t="shared" si="558"/>
        <v>0</v>
      </c>
      <c r="BL1072" s="48">
        <f t="shared" si="559"/>
        <v>0</v>
      </c>
      <c r="BM1072" s="48">
        <f t="shared" si="560"/>
        <v>0</v>
      </c>
      <c r="BN1072" s="48">
        <f t="shared" si="561"/>
        <v>0</v>
      </c>
      <c r="BO1072" s="48">
        <f t="shared" si="562"/>
        <v>0</v>
      </c>
      <c r="BP1072" s="179"/>
      <c r="BQ1072" s="179"/>
      <c r="BR1072" s="189"/>
      <c r="BS1072" s="174"/>
      <c r="BT1072" s="86">
        <f t="shared" si="573"/>
        <v>0</v>
      </c>
      <c r="BU1072" s="174"/>
      <c r="BV1072" s="176"/>
      <c r="BW1072" s="169"/>
      <c r="BX1072" s="157">
        <f>IF(J1072='Категорія витрат'!$F$2,ROUND('Додаток 3._Бюджет детальний ПР'!BW1072*0.3676,2),IF(J1072='Категорія витрат'!$F$3,ROUND('Додаток 3._Бюджет детальний ПР'!BW1072*0.347,2),IF(J1072='Категорія витрат'!$F$4,ROUND('Додаток 3._Бюджет детальний ПР'!BW1072*0.347,2),IF(J1072='Категорія витрат'!$F$7,ROUND('Додаток 3._Бюджет детальний ПР'!BW1072*0.0841,2),0))))</f>
        <v>0</v>
      </c>
      <c r="BY1072" s="151">
        <f t="shared" si="574"/>
        <v>0</v>
      </c>
      <c r="BZ1072" s="179"/>
      <c r="CA1072" s="179"/>
      <c r="CB1072" s="179"/>
      <c r="CC1072" s="179"/>
      <c r="CD1072" s="179"/>
      <c r="CE1072" s="179"/>
      <c r="CF1072" s="179"/>
      <c r="CG1072" s="179"/>
      <c r="CH1072" s="179"/>
      <c r="CI1072" s="179"/>
      <c r="CJ1072" s="179"/>
      <c r="CK1072" s="179"/>
      <c r="CL1072" s="48">
        <f t="shared" si="563"/>
        <v>0</v>
      </c>
      <c r="CM1072" s="48">
        <f t="shared" si="564"/>
        <v>0</v>
      </c>
      <c r="CN1072" s="48">
        <f t="shared" si="565"/>
        <v>0</v>
      </c>
      <c r="CO1072" s="48">
        <f t="shared" si="566"/>
        <v>0</v>
      </c>
      <c r="CP1072" s="48">
        <f t="shared" si="567"/>
        <v>0</v>
      </c>
      <c r="CQ1072" s="48">
        <f t="shared" si="568"/>
        <v>0</v>
      </c>
      <c r="CR1072" s="48">
        <f t="shared" si="569"/>
        <v>0</v>
      </c>
      <c r="CS1072" s="48">
        <f t="shared" si="570"/>
        <v>0</v>
      </c>
      <c r="CT1072" s="179"/>
      <c r="CU1072" s="179"/>
    </row>
    <row r="1073" spans="1:99" ht="20.100000000000001" customHeight="1" x14ac:dyDescent="0.25">
      <c r="A1073" s="57">
        <v>1068</v>
      </c>
      <c r="B1073" s="398" t="str">
        <f>IF(D1073='Напрямки конкурса'!$L$2,'Напрямки конкурса'!$B$2,IF(D1073='Напрямки конкурса'!$L$3,'Напрямки конкурса'!$B$3,IF(D1073='Напрямки конкурса'!$L$4,'Напрямки конкурса'!$B$4,IF(D1073='Напрямки конкурса'!$L$5,'Напрямки конкурса'!$B$5,IF(D1073='Напрямки конкурса'!$L$6,'Напрямки конкурса'!$B$6,IF(D1073='Напрямки конкурса'!$L$7,'Напрямки конкурса'!$B$7,IF(D1073='Напрямки конкурса'!$L$8,'Напрямки конкурса'!$B$8,IF(D1073='Напрямки конкурса'!$L$9,'Напрямки конкурса'!$B$9,IF(D1073='Напрямки конкурса'!$L$10,'Напрямки конкурса'!$B$10,IF(D1073='Напрямки конкурса'!$L$11,'Напрямки конкурса'!$B$11,IF(D1073='Напрямки конкурса'!$L$12,'Напрямки конкурса'!$B$12,IF(D1073='Напрямки конкурса'!$L$13,'Напрямки конкурса'!$B$13,IF(D1073='Напрямки конкурса'!$L$14,'Напрямки конкурса'!$B$14,IF(D1073='Напрямки конкурса'!$L$15,'Напрямки конкурса'!$B$15,IF(D1073='Напрямки конкурса'!$L$16,'Напрямки конкурса'!$B$16,IF(D1073='Напрямки конкурса'!$L$17,'Напрямки конкурса'!$B$17,IF(D1073='Напрямки конкурса'!$L$18,'Напрямки конкурса'!$B$18,IF(D1073='Напрямки конкурса'!$L$19,'Напрямки конкурса'!$B$19,IF(D1073='Напрямки конкурса'!$L$20,'Напрямки конкурса'!$B$20,IF(D1073='Напрямки конкурса'!$L$21,'Напрямки конкурса'!$B$21,IF(D1073='Напрямки конкурса'!$L$22,'Напрямки конкурса'!$B$22,IF(D1073='Напрямки конкурса'!$L$23,'Напрямки конкурса'!$B$23,IF(D1073='Напрямки конкурса'!$L$24,'Напрямки конкурса'!$B$24,IF(D1073='Напрямки конкурса'!$L$25,'Напрямки конкурса'!$B$25,IF(D1073='Напрямки конкурса'!$L$26,'Напрямки конкурса'!$B$26,IF(D1073='Напрямки конкурса'!$L$27,'Напрямки конкурса'!$B$27,IF(D1073='Напрямки конкурса'!$L$28,'Напрямки конкурса'!$B$28,"")))))))))))))))))))))))))))</f>
        <v/>
      </c>
      <c r="C1073" s="58" t="str">
        <f>IF(D1073='Напрямки конкурса'!$L$2,'Напрямки конкурса'!$K$2,IF(D1073='Напрямки конкурса'!$L$3,'Напрямки конкурса'!$K$3,IF(D1073='Напрямки конкурса'!$L$4,'Напрямки конкурса'!$K$4,IF(D1073='Напрямки конкурса'!$L$5,'Напрямки конкурса'!$K$5,IF(D1073='Напрямки конкурса'!$L$6,'Напрямки конкурса'!$K$6,IF(D1073='Напрямки конкурса'!$L$7,'Напрямки конкурса'!$K$7,IF(D1073='Напрямки конкурса'!$L$8,'Напрямки конкурса'!$K$8,IF(D1073='Напрямки конкурса'!$L$9,'Напрямки конкурса'!$K$9,IF(D1073='Напрямки конкурса'!$L$10,'Напрямки конкурса'!$K$10,IF(D1073='Напрямки конкурса'!$L$11,'Напрямки конкурса'!$K$11,IF(D1073='Напрямки конкурса'!$L$12,'Напрямки конкурса'!$K$12,IF(D1073='Напрямки конкурса'!$L$13,'Напрямки конкурса'!$K$13,IF(D1073='Напрямки конкурса'!$L$14,'Напрямки конкурса'!$K$14,IF(D1073='Напрямки конкурса'!$L$15,'Напрямки конкурса'!$K$15,IF(D1073='Напрямки конкурса'!$L$16,'Напрямки конкурса'!$K$16,IF(D1073='Напрямки конкурса'!$L$17,'Напрямки конкурса'!$K$17,IF(D1073='Напрямки конкурса'!$L$18,'Напрямки конкурса'!$K$18,IF(D1073='Напрямки конкурса'!$L$19,'Напрямки конкурса'!$K$19,IF(D1073='Напрямки конкурса'!$L$20,'Напрямки конкурса'!$K$20,IF(D1073='Напрямки конкурса'!$L$21,'Напрямки конкурса'!$K$21,IF(D1073='Напрямки конкурса'!$L$22,'Напрямки конкурса'!$K$22,IF(D1073='Напрямки конкурса'!$L$23,'Напрямки конкурса'!$K$23,IF(D1073='Напрямки конкурса'!$L$24,'Напрямки конкурса'!$K$24,IF(D1073='Напрямки конкурса'!$L$25,'Напрямки конкурса'!$K$25,IF(D1073='Напрямки конкурса'!$L$26,'Напрямки конкурса'!$K$26,IF(D1073='Напрямки конкурса'!$L$27,'Напрямки конкурса'!$K$27,IF(D1073='Напрямки конкурса'!$L$28,'Напрямки конкурса'!$K$28,"")))))))))))))))))))))))))))</f>
        <v/>
      </c>
      <c r="D1073" s="554"/>
      <c r="E1073" s="169"/>
      <c r="F1073" s="169"/>
      <c r="G1073" s="169"/>
      <c r="H1073" s="148" t="str">
        <f>IF(I1073='Категорія витрат'!$B$2,'Категорія витрат'!$A$2,IF(I1073='Категорія витрат'!$B$3,'Категорія витрат'!$A$3,IF(I1073='Категорія витрат'!$B$4,'Категорія витрат'!$A$4,IF(I1073='Категорія витрат'!$B$5,'Категорія витрат'!$A$5,IF(I1073='Категорія витрат'!$B$6,'Категорія витрат'!$A$6,IF(I1073='Категорія витрат'!$B$7,'Категорія витрат'!$A$7,IF(I1073='Категорія витрат'!$B$8,'Категорія витрат'!$A$8,IF(I1073='Категорія витрат'!$B$9,'Категорія витрат'!$A$9,IF(I1073='Категорія витрат'!$B$10,'Категорія витрат'!$A$10,IF(I1073='Категорія витрат'!$B$11,'Категорія витрат'!$A$11,IF(I1073='Категорія витрат'!$B$12,'Категорія витрат'!$A$12,IF(I1073='Категорія витрат'!$B$13,'Категорія витрат'!$A$13,IF(I1073='Категорія витрат'!$B$14,'Категорія витрат'!$A$14,IF(I1073='Категорія витрат'!$B$15,'Категорія витрат'!$A$15,IF(I1073='Категорія витрат'!$B$16,'Категорія витрат'!$A$16,IF(I1073='Категорія витрат'!$B$17,'Категорія витрат'!$A$17,IF(I1073='Категорія витрат'!$B$18,'Категорія витрат'!$A$18,IF(I1073='Категорія витрат'!$B$19,'Категорія витрат'!$A$19,IF(I1073='Категорія витрат'!$B$20,'Категорія витрат'!$A$20,IF(I1073='Категорія витрат'!$B$21,'Категорія витрат'!$A$21,IF(I1073='Категорія витрат'!$B$22,'Категорія витрат'!$A$22,IF(I1073='Категорія витрат'!$B$23,'Категорія витрат'!$A$23,IF(I1073='Категорія витрат'!$B$24,'Категорія витрат'!$A$24,IF(I1073='Категорія витрат'!$B$25,'Категорія витрат'!$A$25,IF(I1073='Категорія витрат'!$B$26,'Категорія витрат'!$A$26,IF(I1073='Категорія витрат'!$B$27,'Категорія витрат'!$A$27,IF(I1073='Категорія витрат'!$B$28,'Категорія витрат'!$A$28,IF(I1073='Категорія витрат'!$B$29,'Категорія витрат'!$A$29,IF(I1073='Категорія витрат'!$B$30,'Категорія витрат'!$A$30,"")))))))))))))))))))))))))))))</f>
        <v/>
      </c>
      <c r="I1073" s="172"/>
      <c r="J1073" s="171"/>
      <c r="K1073" s="174"/>
      <c r="L1073" s="86">
        <f t="shared" si="571"/>
        <v>0</v>
      </c>
      <c r="M1073" s="174"/>
      <c r="N1073" s="176"/>
      <c r="O1073" s="396">
        <f t="shared" si="546"/>
        <v>0</v>
      </c>
      <c r="P1073" s="157">
        <f>IF(J1073='Категорія витрат'!$F$2,ROUND('Додаток 3._Бюджет детальний ПР'!O1073*0.3676,2),IF(J1073='Категорія витрат'!$F$3,ROUND('Додаток 3._Бюджет детальний ПР'!O1073*0.347,2),IF(J1073='Категорія витрат'!$F$4,ROUND('Додаток 3._Бюджет детальний ПР'!O1073*0.347,2),IF(J1073='Категорія витрат'!$F$7,ROUND('Додаток 3._Бюджет детальний ПР'!O1073*0.0841,2),0))))</f>
        <v>0</v>
      </c>
      <c r="Q1073" s="151">
        <f t="shared" si="575"/>
        <v>0</v>
      </c>
      <c r="R1073" s="179"/>
      <c r="S1073" s="179"/>
      <c r="T1073" s="179"/>
      <c r="U1073" s="179"/>
      <c r="V1073" s="179"/>
      <c r="W1073" s="179"/>
      <c r="X1073" s="179"/>
      <c r="Y1073" s="179"/>
      <c r="Z1073" s="179"/>
      <c r="AA1073" s="179"/>
      <c r="AB1073" s="179"/>
      <c r="AC1073" s="179"/>
      <c r="AD1073" s="48">
        <f t="shared" si="547"/>
        <v>0</v>
      </c>
      <c r="AE1073" s="48">
        <f t="shared" si="548"/>
        <v>0</v>
      </c>
      <c r="AF1073" s="48">
        <f t="shared" si="549"/>
        <v>0</v>
      </c>
      <c r="AG1073" s="48">
        <f t="shared" si="550"/>
        <v>0</v>
      </c>
      <c r="AH1073" s="48">
        <f t="shared" si="551"/>
        <v>0</v>
      </c>
      <c r="AI1073" s="48">
        <f t="shared" si="552"/>
        <v>0</v>
      </c>
      <c r="AJ1073" s="48">
        <f t="shared" si="553"/>
        <v>0</v>
      </c>
      <c r="AK1073" s="48">
        <f t="shared" si="554"/>
        <v>0</v>
      </c>
      <c r="AL1073" s="179"/>
      <c r="AM1073" s="179"/>
      <c r="AN1073" s="76"/>
      <c r="AO1073" s="174"/>
      <c r="AP1073" s="86">
        <f t="shared" si="572"/>
        <v>0</v>
      </c>
      <c r="AQ1073" s="174"/>
      <c r="AR1073" s="176"/>
      <c r="AS1073" s="169"/>
      <c r="AT1073" s="157">
        <f>IF(J1073='Категорія витрат'!$F$2,ROUND('Додаток 3._Бюджет детальний ПР'!AS1073*0.3676,2),IF(J1073='Категорія витрат'!$F$3,ROUND('Додаток 3._Бюджет детальний ПР'!AS1073*0.347,2),IF(J1073='Категорія витрат'!$F$4,ROUND('Додаток 3._Бюджет детальний ПР'!AS1073*0.347,2),IF(J1073='Категорія витрат'!$F$7,ROUND('Додаток 3._Бюджет детальний ПР'!AS1073*0.0841,2),0))))</f>
        <v>0</v>
      </c>
      <c r="AU1073" s="151">
        <f t="shared" si="545"/>
        <v>0</v>
      </c>
      <c r="AV1073" s="179"/>
      <c r="AW1073" s="179"/>
      <c r="AX1073" s="179"/>
      <c r="AY1073" s="179"/>
      <c r="AZ1073" s="179"/>
      <c r="BA1073" s="179"/>
      <c r="BB1073" s="179"/>
      <c r="BC1073" s="179"/>
      <c r="BD1073" s="179"/>
      <c r="BE1073" s="179"/>
      <c r="BF1073" s="179"/>
      <c r="BG1073" s="179"/>
      <c r="BH1073" s="48">
        <f t="shared" si="555"/>
        <v>0</v>
      </c>
      <c r="BI1073" s="48">
        <f t="shared" si="556"/>
        <v>0</v>
      </c>
      <c r="BJ1073" s="48">
        <f t="shared" si="557"/>
        <v>0</v>
      </c>
      <c r="BK1073" s="48">
        <f t="shared" si="558"/>
        <v>0</v>
      </c>
      <c r="BL1073" s="48">
        <f t="shared" si="559"/>
        <v>0</v>
      </c>
      <c r="BM1073" s="48">
        <f t="shared" si="560"/>
        <v>0</v>
      </c>
      <c r="BN1073" s="48">
        <f t="shared" si="561"/>
        <v>0</v>
      </c>
      <c r="BO1073" s="48">
        <f t="shared" si="562"/>
        <v>0</v>
      </c>
      <c r="BP1073" s="179"/>
      <c r="BQ1073" s="179"/>
      <c r="BR1073" s="189"/>
      <c r="BS1073" s="174"/>
      <c r="BT1073" s="86">
        <f t="shared" si="573"/>
        <v>0</v>
      </c>
      <c r="BU1073" s="174"/>
      <c r="BV1073" s="176"/>
      <c r="BW1073" s="169"/>
      <c r="BX1073" s="157">
        <f>IF(J1073='Категорія витрат'!$F$2,ROUND('Додаток 3._Бюджет детальний ПР'!BW1073*0.3676,2),IF(J1073='Категорія витрат'!$F$3,ROUND('Додаток 3._Бюджет детальний ПР'!BW1073*0.347,2),IF(J1073='Категорія витрат'!$F$4,ROUND('Додаток 3._Бюджет детальний ПР'!BW1073*0.347,2),IF(J1073='Категорія витрат'!$F$7,ROUND('Додаток 3._Бюджет детальний ПР'!BW1073*0.0841,2),0))))</f>
        <v>0</v>
      </c>
      <c r="BY1073" s="151">
        <f t="shared" si="574"/>
        <v>0</v>
      </c>
      <c r="BZ1073" s="179"/>
      <c r="CA1073" s="179"/>
      <c r="CB1073" s="179"/>
      <c r="CC1073" s="179"/>
      <c r="CD1073" s="179"/>
      <c r="CE1073" s="179"/>
      <c r="CF1073" s="179"/>
      <c r="CG1073" s="179"/>
      <c r="CH1073" s="179"/>
      <c r="CI1073" s="179"/>
      <c r="CJ1073" s="179"/>
      <c r="CK1073" s="179"/>
      <c r="CL1073" s="48">
        <f t="shared" si="563"/>
        <v>0</v>
      </c>
      <c r="CM1073" s="48">
        <f t="shared" si="564"/>
        <v>0</v>
      </c>
      <c r="CN1073" s="48">
        <f t="shared" si="565"/>
        <v>0</v>
      </c>
      <c r="CO1073" s="48">
        <f t="shared" si="566"/>
        <v>0</v>
      </c>
      <c r="CP1073" s="48">
        <f t="shared" si="567"/>
        <v>0</v>
      </c>
      <c r="CQ1073" s="48">
        <f t="shared" si="568"/>
        <v>0</v>
      </c>
      <c r="CR1073" s="48">
        <f t="shared" si="569"/>
        <v>0</v>
      </c>
      <c r="CS1073" s="48">
        <f t="shared" si="570"/>
        <v>0</v>
      </c>
      <c r="CT1073" s="179"/>
      <c r="CU1073" s="179"/>
    </row>
    <row r="1074" spans="1:99" ht="20.100000000000001" customHeight="1" x14ac:dyDescent="0.25">
      <c r="A1074" s="57">
        <v>1069</v>
      </c>
      <c r="B1074" s="398" t="str">
        <f>IF(D1074='Напрямки конкурса'!$L$2,'Напрямки конкурса'!$B$2,IF(D1074='Напрямки конкурса'!$L$3,'Напрямки конкурса'!$B$3,IF(D1074='Напрямки конкурса'!$L$4,'Напрямки конкурса'!$B$4,IF(D1074='Напрямки конкурса'!$L$5,'Напрямки конкурса'!$B$5,IF(D1074='Напрямки конкурса'!$L$6,'Напрямки конкурса'!$B$6,IF(D1074='Напрямки конкурса'!$L$7,'Напрямки конкурса'!$B$7,IF(D1074='Напрямки конкурса'!$L$8,'Напрямки конкурса'!$B$8,IF(D1074='Напрямки конкурса'!$L$9,'Напрямки конкурса'!$B$9,IF(D1074='Напрямки конкурса'!$L$10,'Напрямки конкурса'!$B$10,IF(D1074='Напрямки конкурса'!$L$11,'Напрямки конкурса'!$B$11,IF(D1074='Напрямки конкурса'!$L$12,'Напрямки конкурса'!$B$12,IF(D1074='Напрямки конкурса'!$L$13,'Напрямки конкурса'!$B$13,IF(D1074='Напрямки конкурса'!$L$14,'Напрямки конкурса'!$B$14,IF(D1074='Напрямки конкурса'!$L$15,'Напрямки конкурса'!$B$15,IF(D1074='Напрямки конкурса'!$L$16,'Напрямки конкурса'!$B$16,IF(D1074='Напрямки конкурса'!$L$17,'Напрямки конкурса'!$B$17,IF(D1074='Напрямки конкурса'!$L$18,'Напрямки конкурса'!$B$18,IF(D1074='Напрямки конкурса'!$L$19,'Напрямки конкурса'!$B$19,IF(D1074='Напрямки конкурса'!$L$20,'Напрямки конкурса'!$B$20,IF(D1074='Напрямки конкурса'!$L$21,'Напрямки конкурса'!$B$21,IF(D1074='Напрямки конкурса'!$L$22,'Напрямки конкурса'!$B$22,IF(D1074='Напрямки конкурса'!$L$23,'Напрямки конкурса'!$B$23,IF(D1074='Напрямки конкурса'!$L$24,'Напрямки конкурса'!$B$24,IF(D1074='Напрямки конкурса'!$L$25,'Напрямки конкурса'!$B$25,IF(D1074='Напрямки конкурса'!$L$26,'Напрямки конкурса'!$B$26,IF(D1074='Напрямки конкурса'!$L$27,'Напрямки конкурса'!$B$27,IF(D1074='Напрямки конкурса'!$L$28,'Напрямки конкурса'!$B$28,"")))))))))))))))))))))))))))</f>
        <v/>
      </c>
      <c r="C1074" s="58" t="str">
        <f>IF(D1074='Напрямки конкурса'!$L$2,'Напрямки конкурса'!$K$2,IF(D1074='Напрямки конкурса'!$L$3,'Напрямки конкурса'!$K$3,IF(D1074='Напрямки конкурса'!$L$4,'Напрямки конкурса'!$K$4,IF(D1074='Напрямки конкурса'!$L$5,'Напрямки конкурса'!$K$5,IF(D1074='Напрямки конкурса'!$L$6,'Напрямки конкурса'!$K$6,IF(D1074='Напрямки конкурса'!$L$7,'Напрямки конкурса'!$K$7,IF(D1074='Напрямки конкурса'!$L$8,'Напрямки конкурса'!$K$8,IF(D1074='Напрямки конкурса'!$L$9,'Напрямки конкурса'!$K$9,IF(D1074='Напрямки конкурса'!$L$10,'Напрямки конкурса'!$K$10,IF(D1074='Напрямки конкурса'!$L$11,'Напрямки конкурса'!$K$11,IF(D1074='Напрямки конкурса'!$L$12,'Напрямки конкурса'!$K$12,IF(D1074='Напрямки конкурса'!$L$13,'Напрямки конкурса'!$K$13,IF(D1074='Напрямки конкурса'!$L$14,'Напрямки конкурса'!$K$14,IF(D1074='Напрямки конкурса'!$L$15,'Напрямки конкурса'!$K$15,IF(D1074='Напрямки конкурса'!$L$16,'Напрямки конкурса'!$K$16,IF(D1074='Напрямки конкурса'!$L$17,'Напрямки конкурса'!$K$17,IF(D1074='Напрямки конкурса'!$L$18,'Напрямки конкурса'!$K$18,IF(D1074='Напрямки конкурса'!$L$19,'Напрямки конкурса'!$K$19,IF(D1074='Напрямки конкурса'!$L$20,'Напрямки конкурса'!$K$20,IF(D1074='Напрямки конкурса'!$L$21,'Напрямки конкурса'!$K$21,IF(D1074='Напрямки конкурса'!$L$22,'Напрямки конкурса'!$K$22,IF(D1074='Напрямки конкурса'!$L$23,'Напрямки конкурса'!$K$23,IF(D1074='Напрямки конкурса'!$L$24,'Напрямки конкурса'!$K$24,IF(D1074='Напрямки конкурса'!$L$25,'Напрямки конкурса'!$K$25,IF(D1074='Напрямки конкурса'!$L$26,'Напрямки конкурса'!$K$26,IF(D1074='Напрямки конкурса'!$L$27,'Напрямки конкурса'!$K$27,IF(D1074='Напрямки конкурса'!$L$28,'Напрямки конкурса'!$K$28,"")))))))))))))))))))))))))))</f>
        <v/>
      </c>
      <c r="D1074" s="554"/>
      <c r="E1074" s="169"/>
      <c r="F1074" s="169"/>
      <c r="G1074" s="169"/>
      <c r="H1074" s="148" t="str">
        <f>IF(I1074='Категорія витрат'!$B$2,'Категорія витрат'!$A$2,IF(I1074='Категорія витрат'!$B$3,'Категорія витрат'!$A$3,IF(I1074='Категорія витрат'!$B$4,'Категорія витрат'!$A$4,IF(I1074='Категорія витрат'!$B$5,'Категорія витрат'!$A$5,IF(I1074='Категорія витрат'!$B$6,'Категорія витрат'!$A$6,IF(I1074='Категорія витрат'!$B$7,'Категорія витрат'!$A$7,IF(I1074='Категорія витрат'!$B$8,'Категорія витрат'!$A$8,IF(I1074='Категорія витрат'!$B$9,'Категорія витрат'!$A$9,IF(I1074='Категорія витрат'!$B$10,'Категорія витрат'!$A$10,IF(I1074='Категорія витрат'!$B$11,'Категорія витрат'!$A$11,IF(I1074='Категорія витрат'!$B$12,'Категорія витрат'!$A$12,IF(I1074='Категорія витрат'!$B$13,'Категорія витрат'!$A$13,IF(I1074='Категорія витрат'!$B$14,'Категорія витрат'!$A$14,IF(I1074='Категорія витрат'!$B$15,'Категорія витрат'!$A$15,IF(I1074='Категорія витрат'!$B$16,'Категорія витрат'!$A$16,IF(I1074='Категорія витрат'!$B$17,'Категорія витрат'!$A$17,IF(I1074='Категорія витрат'!$B$18,'Категорія витрат'!$A$18,IF(I1074='Категорія витрат'!$B$19,'Категорія витрат'!$A$19,IF(I1074='Категорія витрат'!$B$20,'Категорія витрат'!$A$20,IF(I1074='Категорія витрат'!$B$21,'Категорія витрат'!$A$21,IF(I1074='Категорія витрат'!$B$22,'Категорія витрат'!$A$22,IF(I1074='Категорія витрат'!$B$23,'Категорія витрат'!$A$23,IF(I1074='Категорія витрат'!$B$24,'Категорія витрат'!$A$24,IF(I1074='Категорія витрат'!$B$25,'Категорія витрат'!$A$25,IF(I1074='Категорія витрат'!$B$26,'Категорія витрат'!$A$26,IF(I1074='Категорія витрат'!$B$27,'Категорія витрат'!$A$27,IF(I1074='Категорія витрат'!$B$28,'Категорія витрат'!$A$28,IF(I1074='Категорія витрат'!$B$29,'Категорія витрат'!$A$29,IF(I1074='Категорія витрат'!$B$30,'Категорія витрат'!$A$30,"")))))))))))))))))))))))))))))</f>
        <v/>
      </c>
      <c r="I1074" s="172"/>
      <c r="J1074" s="171"/>
      <c r="K1074" s="174"/>
      <c r="L1074" s="86">
        <f t="shared" si="571"/>
        <v>0</v>
      </c>
      <c r="M1074" s="174"/>
      <c r="N1074" s="176"/>
      <c r="O1074" s="396">
        <f t="shared" si="546"/>
        <v>0</v>
      </c>
      <c r="P1074" s="157">
        <f>IF(J1074='Категорія витрат'!$F$2,ROUND('Додаток 3._Бюджет детальний ПР'!O1074*0.3676,2),IF(J1074='Категорія витрат'!$F$3,ROUND('Додаток 3._Бюджет детальний ПР'!O1074*0.347,2),IF(J1074='Категорія витрат'!$F$4,ROUND('Додаток 3._Бюджет детальний ПР'!O1074*0.347,2),IF(J1074='Категорія витрат'!$F$7,ROUND('Додаток 3._Бюджет детальний ПР'!O1074*0.0841,2),0))))</f>
        <v>0</v>
      </c>
      <c r="Q1074" s="151">
        <f t="shared" si="575"/>
        <v>0</v>
      </c>
      <c r="R1074" s="179"/>
      <c r="S1074" s="179"/>
      <c r="T1074" s="179"/>
      <c r="U1074" s="179"/>
      <c r="V1074" s="179"/>
      <c r="W1074" s="179"/>
      <c r="X1074" s="179"/>
      <c r="Y1074" s="179"/>
      <c r="Z1074" s="179"/>
      <c r="AA1074" s="179"/>
      <c r="AB1074" s="179"/>
      <c r="AC1074" s="179"/>
      <c r="AD1074" s="48">
        <f t="shared" si="547"/>
        <v>0</v>
      </c>
      <c r="AE1074" s="48">
        <f t="shared" si="548"/>
        <v>0</v>
      </c>
      <c r="AF1074" s="48">
        <f t="shared" si="549"/>
        <v>0</v>
      </c>
      <c r="AG1074" s="48">
        <f t="shared" si="550"/>
        <v>0</v>
      </c>
      <c r="AH1074" s="48">
        <f t="shared" si="551"/>
        <v>0</v>
      </c>
      <c r="AI1074" s="48">
        <f t="shared" si="552"/>
        <v>0</v>
      </c>
      <c r="AJ1074" s="48">
        <f t="shared" si="553"/>
        <v>0</v>
      </c>
      <c r="AK1074" s="48">
        <f t="shared" si="554"/>
        <v>0</v>
      </c>
      <c r="AL1074" s="179"/>
      <c r="AM1074" s="179"/>
      <c r="AN1074" s="76"/>
      <c r="AO1074" s="174"/>
      <c r="AP1074" s="86">
        <f t="shared" si="572"/>
        <v>0</v>
      </c>
      <c r="AQ1074" s="174"/>
      <c r="AR1074" s="176"/>
      <c r="AS1074" s="169"/>
      <c r="AT1074" s="157">
        <f>IF(J1074='Категорія витрат'!$F$2,ROUND('Додаток 3._Бюджет детальний ПР'!AS1074*0.3676,2),IF(J1074='Категорія витрат'!$F$3,ROUND('Додаток 3._Бюджет детальний ПР'!AS1074*0.347,2),IF(J1074='Категорія витрат'!$F$4,ROUND('Додаток 3._Бюджет детальний ПР'!AS1074*0.347,2),IF(J1074='Категорія витрат'!$F$7,ROUND('Додаток 3._Бюджет детальний ПР'!AS1074*0.0841,2),0))))</f>
        <v>0</v>
      </c>
      <c r="AU1074" s="151">
        <f t="shared" si="545"/>
        <v>0</v>
      </c>
      <c r="AV1074" s="179"/>
      <c r="AW1074" s="179"/>
      <c r="AX1074" s="179"/>
      <c r="AY1074" s="179"/>
      <c r="AZ1074" s="179"/>
      <c r="BA1074" s="179"/>
      <c r="BB1074" s="179"/>
      <c r="BC1074" s="179"/>
      <c r="BD1074" s="179"/>
      <c r="BE1074" s="179"/>
      <c r="BF1074" s="179"/>
      <c r="BG1074" s="179"/>
      <c r="BH1074" s="48">
        <f t="shared" si="555"/>
        <v>0</v>
      </c>
      <c r="BI1074" s="48">
        <f t="shared" si="556"/>
        <v>0</v>
      </c>
      <c r="BJ1074" s="48">
        <f t="shared" si="557"/>
        <v>0</v>
      </c>
      <c r="BK1074" s="48">
        <f t="shared" si="558"/>
        <v>0</v>
      </c>
      <c r="BL1074" s="48">
        <f t="shared" si="559"/>
        <v>0</v>
      </c>
      <c r="BM1074" s="48">
        <f t="shared" si="560"/>
        <v>0</v>
      </c>
      <c r="BN1074" s="48">
        <f t="shared" si="561"/>
        <v>0</v>
      </c>
      <c r="BO1074" s="48">
        <f t="shared" si="562"/>
        <v>0</v>
      </c>
      <c r="BP1074" s="179"/>
      <c r="BQ1074" s="179"/>
      <c r="BR1074" s="189"/>
      <c r="BS1074" s="174"/>
      <c r="BT1074" s="86">
        <f t="shared" si="573"/>
        <v>0</v>
      </c>
      <c r="BU1074" s="174"/>
      <c r="BV1074" s="176"/>
      <c r="BW1074" s="169"/>
      <c r="BX1074" s="157">
        <f>IF(J1074='Категорія витрат'!$F$2,ROUND('Додаток 3._Бюджет детальний ПР'!BW1074*0.3676,2),IF(J1074='Категорія витрат'!$F$3,ROUND('Додаток 3._Бюджет детальний ПР'!BW1074*0.347,2),IF(J1074='Категорія витрат'!$F$4,ROUND('Додаток 3._Бюджет детальний ПР'!BW1074*0.347,2),IF(J1074='Категорія витрат'!$F$7,ROUND('Додаток 3._Бюджет детальний ПР'!BW1074*0.0841,2),0))))</f>
        <v>0</v>
      </c>
      <c r="BY1074" s="151">
        <f t="shared" si="574"/>
        <v>0</v>
      </c>
      <c r="BZ1074" s="179"/>
      <c r="CA1074" s="179"/>
      <c r="CB1074" s="179"/>
      <c r="CC1074" s="179"/>
      <c r="CD1074" s="179"/>
      <c r="CE1074" s="179"/>
      <c r="CF1074" s="179"/>
      <c r="CG1074" s="179"/>
      <c r="CH1074" s="179"/>
      <c r="CI1074" s="179"/>
      <c r="CJ1074" s="179"/>
      <c r="CK1074" s="179"/>
      <c r="CL1074" s="48">
        <f t="shared" si="563"/>
        <v>0</v>
      </c>
      <c r="CM1074" s="48">
        <f t="shared" si="564"/>
        <v>0</v>
      </c>
      <c r="CN1074" s="48">
        <f t="shared" si="565"/>
        <v>0</v>
      </c>
      <c r="CO1074" s="48">
        <f t="shared" si="566"/>
        <v>0</v>
      </c>
      <c r="CP1074" s="48">
        <f t="shared" si="567"/>
        <v>0</v>
      </c>
      <c r="CQ1074" s="48">
        <f t="shared" si="568"/>
        <v>0</v>
      </c>
      <c r="CR1074" s="48">
        <f t="shared" si="569"/>
        <v>0</v>
      </c>
      <c r="CS1074" s="48">
        <f t="shared" si="570"/>
        <v>0</v>
      </c>
      <c r="CT1074" s="179"/>
      <c r="CU1074" s="179"/>
    </row>
    <row r="1075" spans="1:99" ht="20.100000000000001" customHeight="1" x14ac:dyDescent="0.25">
      <c r="A1075" s="57">
        <v>1070</v>
      </c>
      <c r="B1075" s="398" t="str">
        <f>IF(D1075='Напрямки конкурса'!$L$2,'Напрямки конкурса'!$B$2,IF(D1075='Напрямки конкурса'!$L$3,'Напрямки конкурса'!$B$3,IF(D1075='Напрямки конкурса'!$L$4,'Напрямки конкурса'!$B$4,IF(D1075='Напрямки конкурса'!$L$5,'Напрямки конкурса'!$B$5,IF(D1075='Напрямки конкурса'!$L$6,'Напрямки конкурса'!$B$6,IF(D1075='Напрямки конкурса'!$L$7,'Напрямки конкурса'!$B$7,IF(D1075='Напрямки конкурса'!$L$8,'Напрямки конкурса'!$B$8,IF(D1075='Напрямки конкурса'!$L$9,'Напрямки конкурса'!$B$9,IF(D1075='Напрямки конкурса'!$L$10,'Напрямки конкурса'!$B$10,IF(D1075='Напрямки конкурса'!$L$11,'Напрямки конкурса'!$B$11,IF(D1075='Напрямки конкурса'!$L$12,'Напрямки конкурса'!$B$12,IF(D1075='Напрямки конкурса'!$L$13,'Напрямки конкурса'!$B$13,IF(D1075='Напрямки конкурса'!$L$14,'Напрямки конкурса'!$B$14,IF(D1075='Напрямки конкурса'!$L$15,'Напрямки конкурса'!$B$15,IF(D1075='Напрямки конкурса'!$L$16,'Напрямки конкурса'!$B$16,IF(D1075='Напрямки конкурса'!$L$17,'Напрямки конкурса'!$B$17,IF(D1075='Напрямки конкурса'!$L$18,'Напрямки конкурса'!$B$18,IF(D1075='Напрямки конкурса'!$L$19,'Напрямки конкурса'!$B$19,IF(D1075='Напрямки конкурса'!$L$20,'Напрямки конкурса'!$B$20,IF(D1075='Напрямки конкурса'!$L$21,'Напрямки конкурса'!$B$21,IF(D1075='Напрямки конкурса'!$L$22,'Напрямки конкурса'!$B$22,IF(D1075='Напрямки конкурса'!$L$23,'Напрямки конкурса'!$B$23,IF(D1075='Напрямки конкурса'!$L$24,'Напрямки конкурса'!$B$24,IF(D1075='Напрямки конкурса'!$L$25,'Напрямки конкурса'!$B$25,IF(D1075='Напрямки конкурса'!$L$26,'Напрямки конкурса'!$B$26,IF(D1075='Напрямки конкурса'!$L$27,'Напрямки конкурса'!$B$27,IF(D1075='Напрямки конкурса'!$L$28,'Напрямки конкурса'!$B$28,"")))))))))))))))))))))))))))</f>
        <v/>
      </c>
      <c r="C1075" s="58" t="str">
        <f>IF(D1075='Напрямки конкурса'!$L$2,'Напрямки конкурса'!$K$2,IF(D1075='Напрямки конкурса'!$L$3,'Напрямки конкурса'!$K$3,IF(D1075='Напрямки конкурса'!$L$4,'Напрямки конкурса'!$K$4,IF(D1075='Напрямки конкурса'!$L$5,'Напрямки конкурса'!$K$5,IF(D1075='Напрямки конкурса'!$L$6,'Напрямки конкурса'!$K$6,IF(D1075='Напрямки конкурса'!$L$7,'Напрямки конкурса'!$K$7,IF(D1075='Напрямки конкурса'!$L$8,'Напрямки конкурса'!$K$8,IF(D1075='Напрямки конкурса'!$L$9,'Напрямки конкурса'!$K$9,IF(D1075='Напрямки конкурса'!$L$10,'Напрямки конкурса'!$K$10,IF(D1075='Напрямки конкурса'!$L$11,'Напрямки конкурса'!$K$11,IF(D1075='Напрямки конкурса'!$L$12,'Напрямки конкурса'!$K$12,IF(D1075='Напрямки конкурса'!$L$13,'Напрямки конкурса'!$K$13,IF(D1075='Напрямки конкурса'!$L$14,'Напрямки конкурса'!$K$14,IF(D1075='Напрямки конкурса'!$L$15,'Напрямки конкурса'!$K$15,IF(D1075='Напрямки конкурса'!$L$16,'Напрямки конкурса'!$K$16,IF(D1075='Напрямки конкурса'!$L$17,'Напрямки конкурса'!$K$17,IF(D1075='Напрямки конкурса'!$L$18,'Напрямки конкурса'!$K$18,IF(D1075='Напрямки конкурса'!$L$19,'Напрямки конкурса'!$K$19,IF(D1075='Напрямки конкурса'!$L$20,'Напрямки конкурса'!$K$20,IF(D1075='Напрямки конкурса'!$L$21,'Напрямки конкурса'!$K$21,IF(D1075='Напрямки конкурса'!$L$22,'Напрямки конкурса'!$K$22,IF(D1075='Напрямки конкурса'!$L$23,'Напрямки конкурса'!$K$23,IF(D1075='Напрямки конкурса'!$L$24,'Напрямки конкурса'!$K$24,IF(D1075='Напрямки конкурса'!$L$25,'Напрямки конкурса'!$K$25,IF(D1075='Напрямки конкурса'!$L$26,'Напрямки конкурса'!$K$26,IF(D1075='Напрямки конкурса'!$L$27,'Напрямки конкурса'!$K$27,IF(D1075='Напрямки конкурса'!$L$28,'Напрямки конкурса'!$K$28,"")))))))))))))))))))))))))))</f>
        <v/>
      </c>
      <c r="D1075" s="554"/>
      <c r="E1075" s="169"/>
      <c r="F1075" s="169"/>
      <c r="G1075" s="169"/>
      <c r="H1075" s="148" t="str">
        <f>IF(I1075='Категорія витрат'!$B$2,'Категорія витрат'!$A$2,IF(I1075='Категорія витрат'!$B$3,'Категорія витрат'!$A$3,IF(I1075='Категорія витрат'!$B$4,'Категорія витрат'!$A$4,IF(I1075='Категорія витрат'!$B$5,'Категорія витрат'!$A$5,IF(I1075='Категорія витрат'!$B$6,'Категорія витрат'!$A$6,IF(I1075='Категорія витрат'!$B$7,'Категорія витрат'!$A$7,IF(I1075='Категорія витрат'!$B$8,'Категорія витрат'!$A$8,IF(I1075='Категорія витрат'!$B$9,'Категорія витрат'!$A$9,IF(I1075='Категорія витрат'!$B$10,'Категорія витрат'!$A$10,IF(I1075='Категорія витрат'!$B$11,'Категорія витрат'!$A$11,IF(I1075='Категорія витрат'!$B$12,'Категорія витрат'!$A$12,IF(I1075='Категорія витрат'!$B$13,'Категорія витрат'!$A$13,IF(I1075='Категорія витрат'!$B$14,'Категорія витрат'!$A$14,IF(I1075='Категорія витрат'!$B$15,'Категорія витрат'!$A$15,IF(I1075='Категорія витрат'!$B$16,'Категорія витрат'!$A$16,IF(I1075='Категорія витрат'!$B$17,'Категорія витрат'!$A$17,IF(I1075='Категорія витрат'!$B$18,'Категорія витрат'!$A$18,IF(I1075='Категорія витрат'!$B$19,'Категорія витрат'!$A$19,IF(I1075='Категорія витрат'!$B$20,'Категорія витрат'!$A$20,IF(I1075='Категорія витрат'!$B$21,'Категорія витрат'!$A$21,IF(I1075='Категорія витрат'!$B$22,'Категорія витрат'!$A$22,IF(I1075='Категорія витрат'!$B$23,'Категорія витрат'!$A$23,IF(I1075='Категорія витрат'!$B$24,'Категорія витрат'!$A$24,IF(I1075='Категорія витрат'!$B$25,'Категорія витрат'!$A$25,IF(I1075='Категорія витрат'!$B$26,'Категорія витрат'!$A$26,IF(I1075='Категорія витрат'!$B$27,'Категорія витрат'!$A$27,IF(I1075='Категорія витрат'!$B$28,'Категорія витрат'!$A$28,IF(I1075='Категорія витрат'!$B$29,'Категорія витрат'!$A$29,IF(I1075='Категорія витрат'!$B$30,'Категорія витрат'!$A$30,"")))))))))))))))))))))))))))))</f>
        <v/>
      </c>
      <c r="I1075" s="172"/>
      <c r="J1075" s="171"/>
      <c r="K1075" s="174"/>
      <c r="L1075" s="86">
        <f t="shared" si="571"/>
        <v>0</v>
      </c>
      <c r="M1075" s="174"/>
      <c r="N1075" s="176"/>
      <c r="O1075" s="396">
        <f t="shared" si="546"/>
        <v>0</v>
      </c>
      <c r="P1075" s="157">
        <f>IF(J1075='Категорія витрат'!$F$2,ROUND('Додаток 3._Бюджет детальний ПР'!O1075*0.3676,2),IF(J1075='Категорія витрат'!$F$3,ROUND('Додаток 3._Бюджет детальний ПР'!O1075*0.347,2),IF(J1075='Категорія витрат'!$F$4,ROUND('Додаток 3._Бюджет детальний ПР'!O1075*0.347,2),IF(J1075='Категорія витрат'!$F$7,ROUND('Додаток 3._Бюджет детальний ПР'!O1075*0.0841,2),0))))</f>
        <v>0</v>
      </c>
      <c r="Q1075" s="151">
        <f t="shared" si="575"/>
        <v>0</v>
      </c>
      <c r="R1075" s="179"/>
      <c r="S1075" s="179"/>
      <c r="T1075" s="179"/>
      <c r="U1075" s="179"/>
      <c r="V1075" s="179"/>
      <c r="W1075" s="179"/>
      <c r="X1075" s="179"/>
      <c r="Y1075" s="179"/>
      <c r="Z1075" s="179"/>
      <c r="AA1075" s="179"/>
      <c r="AB1075" s="179"/>
      <c r="AC1075" s="179"/>
      <c r="AD1075" s="48">
        <f t="shared" si="547"/>
        <v>0</v>
      </c>
      <c r="AE1075" s="48">
        <f t="shared" si="548"/>
        <v>0</v>
      </c>
      <c r="AF1075" s="48">
        <f t="shared" si="549"/>
        <v>0</v>
      </c>
      <c r="AG1075" s="48">
        <f t="shared" si="550"/>
        <v>0</v>
      </c>
      <c r="AH1075" s="48">
        <f t="shared" si="551"/>
        <v>0</v>
      </c>
      <c r="AI1075" s="48">
        <f t="shared" si="552"/>
        <v>0</v>
      </c>
      <c r="AJ1075" s="48">
        <f t="shared" si="553"/>
        <v>0</v>
      </c>
      <c r="AK1075" s="48">
        <f t="shared" si="554"/>
        <v>0</v>
      </c>
      <c r="AL1075" s="179"/>
      <c r="AM1075" s="179"/>
      <c r="AN1075" s="76"/>
      <c r="AO1075" s="174"/>
      <c r="AP1075" s="86">
        <f t="shared" si="572"/>
        <v>0</v>
      </c>
      <c r="AQ1075" s="174"/>
      <c r="AR1075" s="176"/>
      <c r="AS1075" s="169"/>
      <c r="AT1075" s="157">
        <f>IF(J1075='Категорія витрат'!$F$2,ROUND('Додаток 3._Бюджет детальний ПР'!AS1075*0.3676,2),IF(J1075='Категорія витрат'!$F$3,ROUND('Додаток 3._Бюджет детальний ПР'!AS1075*0.347,2),IF(J1075='Категорія витрат'!$F$4,ROUND('Додаток 3._Бюджет детальний ПР'!AS1075*0.347,2),IF(J1075='Категорія витрат'!$F$7,ROUND('Додаток 3._Бюджет детальний ПР'!AS1075*0.0841,2),0))))</f>
        <v>0</v>
      </c>
      <c r="AU1075" s="151">
        <f t="shared" si="545"/>
        <v>0</v>
      </c>
      <c r="AV1075" s="179"/>
      <c r="AW1075" s="179"/>
      <c r="AX1075" s="179"/>
      <c r="AY1075" s="179"/>
      <c r="AZ1075" s="179"/>
      <c r="BA1075" s="179"/>
      <c r="BB1075" s="179"/>
      <c r="BC1075" s="179"/>
      <c r="BD1075" s="179"/>
      <c r="BE1075" s="179"/>
      <c r="BF1075" s="179"/>
      <c r="BG1075" s="179"/>
      <c r="BH1075" s="48">
        <f t="shared" si="555"/>
        <v>0</v>
      </c>
      <c r="BI1075" s="48">
        <f t="shared" si="556"/>
        <v>0</v>
      </c>
      <c r="BJ1075" s="48">
        <f t="shared" si="557"/>
        <v>0</v>
      </c>
      <c r="BK1075" s="48">
        <f t="shared" si="558"/>
        <v>0</v>
      </c>
      <c r="BL1075" s="48">
        <f t="shared" si="559"/>
        <v>0</v>
      </c>
      <c r="BM1075" s="48">
        <f t="shared" si="560"/>
        <v>0</v>
      </c>
      <c r="BN1075" s="48">
        <f t="shared" si="561"/>
        <v>0</v>
      </c>
      <c r="BO1075" s="48">
        <f t="shared" si="562"/>
        <v>0</v>
      </c>
      <c r="BP1075" s="179"/>
      <c r="BQ1075" s="179"/>
      <c r="BR1075" s="189"/>
      <c r="BS1075" s="174"/>
      <c r="BT1075" s="86">
        <f t="shared" si="573"/>
        <v>0</v>
      </c>
      <c r="BU1075" s="174"/>
      <c r="BV1075" s="176"/>
      <c r="BW1075" s="169"/>
      <c r="BX1075" s="157">
        <f>IF(J1075='Категорія витрат'!$F$2,ROUND('Додаток 3._Бюджет детальний ПР'!BW1075*0.3676,2),IF(J1075='Категорія витрат'!$F$3,ROUND('Додаток 3._Бюджет детальний ПР'!BW1075*0.347,2),IF(J1075='Категорія витрат'!$F$4,ROUND('Додаток 3._Бюджет детальний ПР'!BW1075*0.347,2),IF(J1075='Категорія витрат'!$F$7,ROUND('Додаток 3._Бюджет детальний ПР'!BW1075*0.0841,2),0))))</f>
        <v>0</v>
      </c>
      <c r="BY1075" s="151">
        <f t="shared" si="574"/>
        <v>0</v>
      </c>
      <c r="BZ1075" s="179"/>
      <c r="CA1075" s="179"/>
      <c r="CB1075" s="179"/>
      <c r="CC1075" s="179"/>
      <c r="CD1075" s="179"/>
      <c r="CE1075" s="179"/>
      <c r="CF1075" s="179"/>
      <c r="CG1075" s="179"/>
      <c r="CH1075" s="179"/>
      <c r="CI1075" s="179"/>
      <c r="CJ1075" s="179"/>
      <c r="CK1075" s="179"/>
      <c r="CL1075" s="48">
        <f t="shared" si="563"/>
        <v>0</v>
      </c>
      <c r="CM1075" s="48">
        <f t="shared" si="564"/>
        <v>0</v>
      </c>
      <c r="CN1075" s="48">
        <f t="shared" si="565"/>
        <v>0</v>
      </c>
      <c r="CO1075" s="48">
        <f t="shared" si="566"/>
        <v>0</v>
      </c>
      <c r="CP1075" s="48">
        <f t="shared" si="567"/>
        <v>0</v>
      </c>
      <c r="CQ1075" s="48">
        <f t="shared" si="568"/>
        <v>0</v>
      </c>
      <c r="CR1075" s="48">
        <f t="shared" si="569"/>
        <v>0</v>
      </c>
      <c r="CS1075" s="48">
        <f t="shared" si="570"/>
        <v>0</v>
      </c>
      <c r="CT1075" s="179"/>
      <c r="CU1075" s="179"/>
    </row>
    <row r="1076" spans="1:99" ht="20.100000000000001" customHeight="1" x14ac:dyDescent="0.25">
      <c r="A1076" s="57">
        <v>1071</v>
      </c>
      <c r="B1076" s="398" t="str">
        <f>IF(D1076='Напрямки конкурса'!$L$2,'Напрямки конкурса'!$B$2,IF(D1076='Напрямки конкурса'!$L$3,'Напрямки конкурса'!$B$3,IF(D1076='Напрямки конкурса'!$L$4,'Напрямки конкурса'!$B$4,IF(D1076='Напрямки конкурса'!$L$5,'Напрямки конкурса'!$B$5,IF(D1076='Напрямки конкурса'!$L$6,'Напрямки конкурса'!$B$6,IF(D1076='Напрямки конкурса'!$L$7,'Напрямки конкурса'!$B$7,IF(D1076='Напрямки конкурса'!$L$8,'Напрямки конкурса'!$B$8,IF(D1076='Напрямки конкурса'!$L$9,'Напрямки конкурса'!$B$9,IF(D1076='Напрямки конкурса'!$L$10,'Напрямки конкурса'!$B$10,IF(D1076='Напрямки конкурса'!$L$11,'Напрямки конкурса'!$B$11,IF(D1076='Напрямки конкурса'!$L$12,'Напрямки конкурса'!$B$12,IF(D1076='Напрямки конкурса'!$L$13,'Напрямки конкурса'!$B$13,IF(D1076='Напрямки конкурса'!$L$14,'Напрямки конкурса'!$B$14,IF(D1076='Напрямки конкурса'!$L$15,'Напрямки конкурса'!$B$15,IF(D1076='Напрямки конкурса'!$L$16,'Напрямки конкурса'!$B$16,IF(D1076='Напрямки конкурса'!$L$17,'Напрямки конкурса'!$B$17,IF(D1076='Напрямки конкурса'!$L$18,'Напрямки конкурса'!$B$18,IF(D1076='Напрямки конкурса'!$L$19,'Напрямки конкурса'!$B$19,IF(D1076='Напрямки конкурса'!$L$20,'Напрямки конкурса'!$B$20,IF(D1076='Напрямки конкурса'!$L$21,'Напрямки конкурса'!$B$21,IF(D1076='Напрямки конкурса'!$L$22,'Напрямки конкурса'!$B$22,IF(D1076='Напрямки конкурса'!$L$23,'Напрямки конкурса'!$B$23,IF(D1076='Напрямки конкурса'!$L$24,'Напрямки конкурса'!$B$24,IF(D1076='Напрямки конкурса'!$L$25,'Напрямки конкурса'!$B$25,IF(D1076='Напрямки конкурса'!$L$26,'Напрямки конкурса'!$B$26,IF(D1076='Напрямки конкурса'!$L$27,'Напрямки конкурса'!$B$27,IF(D1076='Напрямки конкурса'!$L$28,'Напрямки конкурса'!$B$28,"")))))))))))))))))))))))))))</f>
        <v/>
      </c>
      <c r="C1076" s="58" t="str">
        <f>IF(D1076='Напрямки конкурса'!$L$2,'Напрямки конкурса'!$K$2,IF(D1076='Напрямки конкурса'!$L$3,'Напрямки конкурса'!$K$3,IF(D1076='Напрямки конкурса'!$L$4,'Напрямки конкурса'!$K$4,IF(D1076='Напрямки конкурса'!$L$5,'Напрямки конкурса'!$K$5,IF(D1076='Напрямки конкурса'!$L$6,'Напрямки конкурса'!$K$6,IF(D1076='Напрямки конкурса'!$L$7,'Напрямки конкурса'!$K$7,IF(D1076='Напрямки конкурса'!$L$8,'Напрямки конкурса'!$K$8,IF(D1076='Напрямки конкурса'!$L$9,'Напрямки конкурса'!$K$9,IF(D1076='Напрямки конкурса'!$L$10,'Напрямки конкурса'!$K$10,IF(D1076='Напрямки конкурса'!$L$11,'Напрямки конкурса'!$K$11,IF(D1076='Напрямки конкурса'!$L$12,'Напрямки конкурса'!$K$12,IF(D1076='Напрямки конкурса'!$L$13,'Напрямки конкурса'!$K$13,IF(D1076='Напрямки конкурса'!$L$14,'Напрямки конкурса'!$K$14,IF(D1076='Напрямки конкурса'!$L$15,'Напрямки конкурса'!$K$15,IF(D1076='Напрямки конкурса'!$L$16,'Напрямки конкурса'!$K$16,IF(D1076='Напрямки конкурса'!$L$17,'Напрямки конкурса'!$K$17,IF(D1076='Напрямки конкурса'!$L$18,'Напрямки конкурса'!$K$18,IF(D1076='Напрямки конкурса'!$L$19,'Напрямки конкурса'!$K$19,IF(D1076='Напрямки конкурса'!$L$20,'Напрямки конкурса'!$K$20,IF(D1076='Напрямки конкурса'!$L$21,'Напрямки конкурса'!$K$21,IF(D1076='Напрямки конкурса'!$L$22,'Напрямки конкурса'!$K$22,IF(D1076='Напрямки конкурса'!$L$23,'Напрямки конкурса'!$K$23,IF(D1076='Напрямки конкурса'!$L$24,'Напрямки конкурса'!$K$24,IF(D1076='Напрямки конкурса'!$L$25,'Напрямки конкурса'!$K$25,IF(D1076='Напрямки конкурса'!$L$26,'Напрямки конкурса'!$K$26,IF(D1076='Напрямки конкурса'!$L$27,'Напрямки конкурса'!$K$27,IF(D1076='Напрямки конкурса'!$L$28,'Напрямки конкурса'!$K$28,"")))))))))))))))))))))))))))</f>
        <v/>
      </c>
      <c r="D1076" s="554"/>
      <c r="E1076" s="169"/>
      <c r="F1076" s="169"/>
      <c r="G1076" s="169"/>
      <c r="H1076" s="148" t="str">
        <f>IF(I1076='Категорія витрат'!$B$2,'Категорія витрат'!$A$2,IF(I1076='Категорія витрат'!$B$3,'Категорія витрат'!$A$3,IF(I1076='Категорія витрат'!$B$4,'Категорія витрат'!$A$4,IF(I1076='Категорія витрат'!$B$5,'Категорія витрат'!$A$5,IF(I1076='Категорія витрат'!$B$6,'Категорія витрат'!$A$6,IF(I1076='Категорія витрат'!$B$7,'Категорія витрат'!$A$7,IF(I1076='Категорія витрат'!$B$8,'Категорія витрат'!$A$8,IF(I1076='Категорія витрат'!$B$9,'Категорія витрат'!$A$9,IF(I1076='Категорія витрат'!$B$10,'Категорія витрат'!$A$10,IF(I1076='Категорія витрат'!$B$11,'Категорія витрат'!$A$11,IF(I1076='Категорія витрат'!$B$12,'Категорія витрат'!$A$12,IF(I1076='Категорія витрат'!$B$13,'Категорія витрат'!$A$13,IF(I1076='Категорія витрат'!$B$14,'Категорія витрат'!$A$14,IF(I1076='Категорія витрат'!$B$15,'Категорія витрат'!$A$15,IF(I1076='Категорія витрат'!$B$16,'Категорія витрат'!$A$16,IF(I1076='Категорія витрат'!$B$17,'Категорія витрат'!$A$17,IF(I1076='Категорія витрат'!$B$18,'Категорія витрат'!$A$18,IF(I1076='Категорія витрат'!$B$19,'Категорія витрат'!$A$19,IF(I1076='Категорія витрат'!$B$20,'Категорія витрат'!$A$20,IF(I1076='Категорія витрат'!$B$21,'Категорія витрат'!$A$21,IF(I1076='Категорія витрат'!$B$22,'Категорія витрат'!$A$22,IF(I1076='Категорія витрат'!$B$23,'Категорія витрат'!$A$23,IF(I1076='Категорія витрат'!$B$24,'Категорія витрат'!$A$24,IF(I1076='Категорія витрат'!$B$25,'Категорія витрат'!$A$25,IF(I1076='Категорія витрат'!$B$26,'Категорія витрат'!$A$26,IF(I1076='Категорія витрат'!$B$27,'Категорія витрат'!$A$27,IF(I1076='Категорія витрат'!$B$28,'Категорія витрат'!$A$28,IF(I1076='Категорія витрат'!$B$29,'Категорія витрат'!$A$29,IF(I1076='Категорія витрат'!$B$30,'Категорія витрат'!$A$30,"")))))))))))))))))))))))))))))</f>
        <v/>
      </c>
      <c r="I1076" s="172"/>
      <c r="J1076" s="171"/>
      <c r="K1076" s="174"/>
      <c r="L1076" s="86">
        <f t="shared" si="571"/>
        <v>0</v>
      </c>
      <c r="M1076" s="174"/>
      <c r="N1076" s="176"/>
      <c r="O1076" s="396">
        <f t="shared" si="546"/>
        <v>0</v>
      </c>
      <c r="P1076" s="157">
        <f>IF(J1076='Категорія витрат'!$F$2,ROUND('Додаток 3._Бюджет детальний ПР'!O1076*0.3676,2),IF(J1076='Категорія витрат'!$F$3,ROUND('Додаток 3._Бюджет детальний ПР'!O1076*0.347,2),IF(J1076='Категорія витрат'!$F$4,ROUND('Додаток 3._Бюджет детальний ПР'!O1076*0.347,2),IF(J1076='Категорія витрат'!$F$7,ROUND('Додаток 3._Бюджет детальний ПР'!O1076*0.0841,2),0))))</f>
        <v>0</v>
      </c>
      <c r="Q1076" s="151">
        <f t="shared" si="575"/>
        <v>0</v>
      </c>
      <c r="R1076" s="179"/>
      <c r="S1076" s="179"/>
      <c r="T1076" s="179"/>
      <c r="U1076" s="179"/>
      <c r="V1076" s="179"/>
      <c r="W1076" s="179"/>
      <c r="X1076" s="179"/>
      <c r="Y1076" s="179"/>
      <c r="Z1076" s="179"/>
      <c r="AA1076" s="179"/>
      <c r="AB1076" s="179"/>
      <c r="AC1076" s="179"/>
      <c r="AD1076" s="48">
        <f t="shared" si="547"/>
        <v>0</v>
      </c>
      <c r="AE1076" s="48">
        <f t="shared" si="548"/>
        <v>0</v>
      </c>
      <c r="AF1076" s="48">
        <f t="shared" si="549"/>
        <v>0</v>
      </c>
      <c r="AG1076" s="48">
        <f t="shared" si="550"/>
        <v>0</v>
      </c>
      <c r="AH1076" s="48">
        <f t="shared" si="551"/>
        <v>0</v>
      </c>
      <c r="AI1076" s="48">
        <f t="shared" si="552"/>
        <v>0</v>
      </c>
      <c r="AJ1076" s="48">
        <f t="shared" si="553"/>
        <v>0</v>
      </c>
      <c r="AK1076" s="48">
        <f t="shared" si="554"/>
        <v>0</v>
      </c>
      <c r="AL1076" s="179"/>
      <c r="AM1076" s="179"/>
      <c r="AN1076" s="76"/>
      <c r="AO1076" s="174"/>
      <c r="AP1076" s="86">
        <f t="shared" si="572"/>
        <v>0</v>
      </c>
      <c r="AQ1076" s="174"/>
      <c r="AR1076" s="176"/>
      <c r="AS1076" s="169"/>
      <c r="AT1076" s="157">
        <f>IF(J1076='Категорія витрат'!$F$2,ROUND('Додаток 3._Бюджет детальний ПР'!AS1076*0.3676,2),IF(J1076='Категорія витрат'!$F$3,ROUND('Додаток 3._Бюджет детальний ПР'!AS1076*0.347,2),IF(J1076='Категорія витрат'!$F$4,ROUND('Додаток 3._Бюджет детальний ПР'!AS1076*0.347,2),IF(J1076='Категорія витрат'!$F$7,ROUND('Додаток 3._Бюджет детальний ПР'!AS1076*0.0841,2),0))))</f>
        <v>0</v>
      </c>
      <c r="AU1076" s="151">
        <f t="shared" si="545"/>
        <v>0</v>
      </c>
      <c r="AV1076" s="179"/>
      <c r="AW1076" s="179"/>
      <c r="AX1076" s="179"/>
      <c r="AY1076" s="179"/>
      <c r="AZ1076" s="179"/>
      <c r="BA1076" s="179"/>
      <c r="BB1076" s="179"/>
      <c r="BC1076" s="179"/>
      <c r="BD1076" s="179"/>
      <c r="BE1076" s="179"/>
      <c r="BF1076" s="179"/>
      <c r="BG1076" s="179"/>
      <c r="BH1076" s="48">
        <f t="shared" si="555"/>
        <v>0</v>
      </c>
      <c r="BI1076" s="48">
        <f t="shared" si="556"/>
        <v>0</v>
      </c>
      <c r="BJ1076" s="48">
        <f t="shared" si="557"/>
        <v>0</v>
      </c>
      <c r="BK1076" s="48">
        <f t="shared" si="558"/>
        <v>0</v>
      </c>
      <c r="BL1076" s="48">
        <f t="shared" si="559"/>
        <v>0</v>
      </c>
      <c r="BM1076" s="48">
        <f t="shared" si="560"/>
        <v>0</v>
      </c>
      <c r="BN1076" s="48">
        <f t="shared" si="561"/>
        <v>0</v>
      </c>
      <c r="BO1076" s="48">
        <f t="shared" si="562"/>
        <v>0</v>
      </c>
      <c r="BP1076" s="179"/>
      <c r="BQ1076" s="179"/>
      <c r="BR1076" s="189"/>
      <c r="BS1076" s="174"/>
      <c r="BT1076" s="86">
        <f t="shared" si="573"/>
        <v>0</v>
      </c>
      <c r="BU1076" s="174"/>
      <c r="BV1076" s="176"/>
      <c r="BW1076" s="169"/>
      <c r="BX1076" s="157">
        <f>IF(J1076='Категорія витрат'!$F$2,ROUND('Додаток 3._Бюджет детальний ПР'!BW1076*0.3676,2),IF(J1076='Категорія витрат'!$F$3,ROUND('Додаток 3._Бюджет детальний ПР'!BW1076*0.347,2),IF(J1076='Категорія витрат'!$F$4,ROUND('Додаток 3._Бюджет детальний ПР'!BW1076*0.347,2),IF(J1076='Категорія витрат'!$F$7,ROUND('Додаток 3._Бюджет детальний ПР'!BW1076*0.0841,2),0))))</f>
        <v>0</v>
      </c>
      <c r="BY1076" s="151">
        <f t="shared" si="574"/>
        <v>0</v>
      </c>
      <c r="BZ1076" s="179"/>
      <c r="CA1076" s="179"/>
      <c r="CB1076" s="179"/>
      <c r="CC1076" s="179"/>
      <c r="CD1076" s="179"/>
      <c r="CE1076" s="179"/>
      <c r="CF1076" s="179"/>
      <c r="CG1076" s="179"/>
      <c r="CH1076" s="179"/>
      <c r="CI1076" s="179"/>
      <c r="CJ1076" s="179"/>
      <c r="CK1076" s="179"/>
      <c r="CL1076" s="48">
        <f t="shared" si="563"/>
        <v>0</v>
      </c>
      <c r="CM1076" s="48">
        <f t="shared" si="564"/>
        <v>0</v>
      </c>
      <c r="CN1076" s="48">
        <f t="shared" si="565"/>
        <v>0</v>
      </c>
      <c r="CO1076" s="48">
        <f t="shared" si="566"/>
        <v>0</v>
      </c>
      <c r="CP1076" s="48">
        <f t="shared" si="567"/>
        <v>0</v>
      </c>
      <c r="CQ1076" s="48">
        <f t="shared" si="568"/>
        <v>0</v>
      </c>
      <c r="CR1076" s="48">
        <f t="shared" si="569"/>
        <v>0</v>
      </c>
      <c r="CS1076" s="48">
        <f t="shared" si="570"/>
        <v>0</v>
      </c>
      <c r="CT1076" s="179"/>
      <c r="CU1076" s="179"/>
    </row>
    <row r="1077" spans="1:99" ht="20.100000000000001" customHeight="1" x14ac:dyDescent="0.25">
      <c r="A1077" s="57">
        <v>1072</v>
      </c>
      <c r="B1077" s="398" t="str">
        <f>IF(D1077='Напрямки конкурса'!$L$2,'Напрямки конкурса'!$B$2,IF(D1077='Напрямки конкурса'!$L$3,'Напрямки конкурса'!$B$3,IF(D1077='Напрямки конкурса'!$L$4,'Напрямки конкурса'!$B$4,IF(D1077='Напрямки конкурса'!$L$5,'Напрямки конкурса'!$B$5,IF(D1077='Напрямки конкурса'!$L$6,'Напрямки конкурса'!$B$6,IF(D1077='Напрямки конкурса'!$L$7,'Напрямки конкурса'!$B$7,IF(D1077='Напрямки конкурса'!$L$8,'Напрямки конкурса'!$B$8,IF(D1077='Напрямки конкурса'!$L$9,'Напрямки конкурса'!$B$9,IF(D1077='Напрямки конкурса'!$L$10,'Напрямки конкурса'!$B$10,IF(D1077='Напрямки конкурса'!$L$11,'Напрямки конкурса'!$B$11,IF(D1077='Напрямки конкурса'!$L$12,'Напрямки конкурса'!$B$12,IF(D1077='Напрямки конкурса'!$L$13,'Напрямки конкурса'!$B$13,IF(D1077='Напрямки конкурса'!$L$14,'Напрямки конкурса'!$B$14,IF(D1077='Напрямки конкурса'!$L$15,'Напрямки конкурса'!$B$15,IF(D1077='Напрямки конкурса'!$L$16,'Напрямки конкурса'!$B$16,IF(D1077='Напрямки конкурса'!$L$17,'Напрямки конкурса'!$B$17,IF(D1077='Напрямки конкурса'!$L$18,'Напрямки конкурса'!$B$18,IF(D1077='Напрямки конкурса'!$L$19,'Напрямки конкурса'!$B$19,IF(D1077='Напрямки конкурса'!$L$20,'Напрямки конкурса'!$B$20,IF(D1077='Напрямки конкурса'!$L$21,'Напрямки конкурса'!$B$21,IF(D1077='Напрямки конкурса'!$L$22,'Напрямки конкурса'!$B$22,IF(D1077='Напрямки конкурса'!$L$23,'Напрямки конкурса'!$B$23,IF(D1077='Напрямки конкурса'!$L$24,'Напрямки конкурса'!$B$24,IF(D1077='Напрямки конкурса'!$L$25,'Напрямки конкурса'!$B$25,IF(D1077='Напрямки конкурса'!$L$26,'Напрямки конкурса'!$B$26,IF(D1077='Напрямки конкурса'!$L$27,'Напрямки конкурса'!$B$27,IF(D1077='Напрямки конкурса'!$L$28,'Напрямки конкурса'!$B$28,"")))))))))))))))))))))))))))</f>
        <v/>
      </c>
      <c r="C1077" s="58" t="str">
        <f>IF(D1077='Напрямки конкурса'!$L$2,'Напрямки конкурса'!$K$2,IF(D1077='Напрямки конкурса'!$L$3,'Напрямки конкурса'!$K$3,IF(D1077='Напрямки конкурса'!$L$4,'Напрямки конкурса'!$K$4,IF(D1077='Напрямки конкурса'!$L$5,'Напрямки конкурса'!$K$5,IF(D1077='Напрямки конкурса'!$L$6,'Напрямки конкурса'!$K$6,IF(D1077='Напрямки конкурса'!$L$7,'Напрямки конкурса'!$K$7,IF(D1077='Напрямки конкурса'!$L$8,'Напрямки конкурса'!$K$8,IF(D1077='Напрямки конкурса'!$L$9,'Напрямки конкурса'!$K$9,IF(D1077='Напрямки конкурса'!$L$10,'Напрямки конкурса'!$K$10,IF(D1077='Напрямки конкурса'!$L$11,'Напрямки конкурса'!$K$11,IF(D1077='Напрямки конкурса'!$L$12,'Напрямки конкурса'!$K$12,IF(D1077='Напрямки конкурса'!$L$13,'Напрямки конкурса'!$K$13,IF(D1077='Напрямки конкурса'!$L$14,'Напрямки конкурса'!$K$14,IF(D1077='Напрямки конкурса'!$L$15,'Напрямки конкурса'!$K$15,IF(D1077='Напрямки конкурса'!$L$16,'Напрямки конкурса'!$K$16,IF(D1077='Напрямки конкурса'!$L$17,'Напрямки конкурса'!$K$17,IF(D1077='Напрямки конкурса'!$L$18,'Напрямки конкурса'!$K$18,IF(D1077='Напрямки конкурса'!$L$19,'Напрямки конкурса'!$K$19,IF(D1077='Напрямки конкурса'!$L$20,'Напрямки конкурса'!$K$20,IF(D1077='Напрямки конкурса'!$L$21,'Напрямки конкурса'!$K$21,IF(D1077='Напрямки конкурса'!$L$22,'Напрямки конкурса'!$K$22,IF(D1077='Напрямки конкурса'!$L$23,'Напрямки конкурса'!$K$23,IF(D1077='Напрямки конкурса'!$L$24,'Напрямки конкурса'!$K$24,IF(D1077='Напрямки конкурса'!$L$25,'Напрямки конкурса'!$K$25,IF(D1077='Напрямки конкурса'!$L$26,'Напрямки конкурса'!$K$26,IF(D1077='Напрямки конкурса'!$L$27,'Напрямки конкурса'!$K$27,IF(D1077='Напрямки конкурса'!$L$28,'Напрямки конкурса'!$K$28,"")))))))))))))))))))))))))))</f>
        <v/>
      </c>
      <c r="D1077" s="554"/>
      <c r="E1077" s="169"/>
      <c r="F1077" s="169"/>
      <c r="G1077" s="169"/>
      <c r="H1077" s="148" t="str">
        <f>IF(I1077='Категорія витрат'!$B$2,'Категорія витрат'!$A$2,IF(I1077='Категорія витрат'!$B$3,'Категорія витрат'!$A$3,IF(I1077='Категорія витрат'!$B$4,'Категорія витрат'!$A$4,IF(I1077='Категорія витрат'!$B$5,'Категорія витрат'!$A$5,IF(I1077='Категорія витрат'!$B$6,'Категорія витрат'!$A$6,IF(I1077='Категорія витрат'!$B$7,'Категорія витрат'!$A$7,IF(I1077='Категорія витрат'!$B$8,'Категорія витрат'!$A$8,IF(I1077='Категорія витрат'!$B$9,'Категорія витрат'!$A$9,IF(I1077='Категорія витрат'!$B$10,'Категорія витрат'!$A$10,IF(I1077='Категорія витрат'!$B$11,'Категорія витрат'!$A$11,IF(I1077='Категорія витрат'!$B$12,'Категорія витрат'!$A$12,IF(I1077='Категорія витрат'!$B$13,'Категорія витрат'!$A$13,IF(I1077='Категорія витрат'!$B$14,'Категорія витрат'!$A$14,IF(I1077='Категорія витрат'!$B$15,'Категорія витрат'!$A$15,IF(I1077='Категорія витрат'!$B$16,'Категорія витрат'!$A$16,IF(I1077='Категорія витрат'!$B$17,'Категорія витрат'!$A$17,IF(I1077='Категорія витрат'!$B$18,'Категорія витрат'!$A$18,IF(I1077='Категорія витрат'!$B$19,'Категорія витрат'!$A$19,IF(I1077='Категорія витрат'!$B$20,'Категорія витрат'!$A$20,IF(I1077='Категорія витрат'!$B$21,'Категорія витрат'!$A$21,IF(I1077='Категорія витрат'!$B$22,'Категорія витрат'!$A$22,IF(I1077='Категорія витрат'!$B$23,'Категорія витрат'!$A$23,IF(I1077='Категорія витрат'!$B$24,'Категорія витрат'!$A$24,IF(I1077='Категорія витрат'!$B$25,'Категорія витрат'!$A$25,IF(I1077='Категорія витрат'!$B$26,'Категорія витрат'!$A$26,IF(I1077='Категорія витрат'!$B$27,'Категорія витрат'!$A$27,IF(I1077='Категорія витрат'!$B$28,'Категорія витрат'!$A$28,IF(I1077='Категорія витрат'!$B$29,'Категорія витрат'!$A$29,IF(I1077='Категорія витрат'!$B$30,'Категорія витрат'!$A$30,"")))))))))))))))))))))))))))))</f>
        <v/>
      </c>
      <c r="I1077" s="172"/>
      <c r="J1077" s="171"/>
      <c r="K1077" s="174"/>
      <c r="L1077" s="86">
        <f t="shared" si="571"/>
        <v>0</v>
      </c>
      <c r="M1077" s="174"/>
      <c r="N1077" s="176"/>
      <c r="O1077" s="396">
        <f t="shared" si="546"/>
        <v>0</v>
      </c>
      <c r="P1077" s="157">
        <f>IF(J1077='Категорія витрат'!$F$2,ROUND('Додаток 3._Бюджет детальний ПР'!O1077*0.3676,2),IF(J1077='Категорія витрат'!$F$3,ROUND('Додаток 3._Бюджет детальний ПР'!O1077*0.347,2),IF(J1077='Категорія витрат'!$F$4,ROUND('Додаток 3._Бюджет детальний ПР'!O1077*0.347,2),IF(J1077='Категорія витрат'!$F$7,ROUND('Додаток 3._Бюджет детальний ПР'!O1077*0.0841,2),0))))</f>
        <v>0</v>
      </c>
      <c r="Q1077" s="151">
        <f t="shared" si="575"/>
        <v>0</v>
      </c>
      <c r="R1077" s="179"/>
      <c r="S1077" s="179"/>
      <c r="T1077" s="179"/>
      <c r="U1077" s="179"/>
      <c r="V1077" s="179"/>
      <c r="W1077" s="179"/>
      <c r="X1077" s="179"/>
      <c r="Y1077" s="179"/>
      <c r="Z1077" s="179"/>
      <c r="AA1077" s="179"/>
      <c r="AB1077" s="179"/>
      <c r="AC1077" s="179"/>
      <c r="AD1077" s="48">
        <f t="shared" si="547"/>
        <v>0</v>
      </c>
      <c r="AE1077" s="48">
        <f t="shared" si="548"/>
        <v>0</v>
      </c>
      <c r="AF1077" s="48">
        <f t="shared" si="549"/>
        <v>0</v>
      </c>
      <c r="AG1077" s="48">
        <f t="shared" si="550"/>
        <v>0</v>
      </c>
      <c r="AH1077" s="48">
        <f t="shared" si="551"/>
        <v>0</v>
      </c>
      <c r="AI1077" s="48">
        <f t="shared" si="552"/>
        <v>0</v>
      </c>
      <c r="AJ1077" s="48">
        <f t="shared" si="553"/>
        <v>0</v>
      </c>
      <c r="AK1077" s="48">
        <f t="shared" si="554"/>
        <v>0</v>
      </c>
      <c r="AL1077" s="179"/>
      <c r="AM1077" s="179"/>
      <c r="AN1077" s="76"/>
      <c r="AO1077" s="174"/>
      <c r="AP1077" s="86">
        <f t="shared" si="572"/>
        <v>0</v>
      </c>
      <c r="AQ1077" s="174"/>
      <c r="AR1077" s="176"/>
      <c r="AS1077" s="169"/>
      <c r="AT1077" s="157">
        <f>IF(J1077='Категорія витрат'!$F$2,ROUND('Додаток 3._Бюджет детальний ПР'!AS1077*0.3676,2),IF(J1077='Категорія витрат'!$F$3,ROUND('Додаток 3._Бюджет детальний ПР'!AS1077*0.347,2),IF(J1077='Категорія витрат'!$F$4,ROUND('Додаток 3._Бюджет детальний ПР'!AS1077*0.347,2),IF(J1077='Категорія витрат'!$F$7,ROUND('Додаток 3._Бюджет детальний ПР'!AS1077*0.0841,2),0))))</f>
        <v>0</v>
      </c>
      <c r="AU1077" s="151">
        <f t="shared" si="545"/>
        <v>0</v>
      </c>
      <c r="AV1077" s="179"/>
      <c r="AW1077" s="179"/>
      <c r="AX1077" s="179"/>
      <c r="AY1077" s="179"/>
      <c r="AZ1077" s="179"/>
      <c r="BA1077" s="179"/>
      <c r="BB1077" s="179"/>
      <c r="BC1077" s="179"/>
      <c r="BD1077" s="179"/>
      <c r="BE1077" s="179"/>
      <c r="BF1077" s="179"/>
      <c r="BG1077" s="179"/>
      <c r="BH1077" s="48">
        <f t="shared" si="555"/>
        <v>0</v>
      </c>
      <c r="BI1077" s="48">
        <f t="shared" si="556"/>
        <v>0</v>
      </c>
      <c r="BJ1077" s="48">
        <f t="shared" si="557"/>
        <v>0</v>
      </c>
      <c r="BK1077" s="48">
        <f t="shared" si="558"/>
        <v>0</v>
      </c>
      <c r="BL1077" s="48">
        <f t="shared" si="559"/>
        <v>0</v>
      </c>
      <c r="BM1077" s="48">
        <f t="shared" si="560"/>
        <v>0</v>
      </c>
      <c r="BN1077" s="48">
        <f t="shared" si="561"/>
        <v>0</v>
      </c>
      <c r="BO1077" s="48">
        <f t="shared" si="562"/>
        <v>0</v>
      </c>
      <c r="BP1077" s="179"/>
      <c r="BQ1077" s="179"/>
      <c r="BR1077" s="189"/>
      <c r="BS1077" s="174"/>
      <c r="BT1077" s="86">
        <f t="shared" si="573"/>
        <v>0</v>
      </c>
      <c r="BU1077" s="174"/>
      <c r="BV1077" s="176"/>
      <c r="BW1077" s="169"/>
      <c r="BX1077" s="157">
        <f>IF(J1077='Категорія витрат'!$F$2,ROUND('Додаток 3._Бюджет детальний ПР'!BW1077*0.3676,2),IF(J1077='Категорія витрат'!$F$3,ROUND('Додаток 3._Бюджет детальний ПР'!BW1077*0.347,2),IF(J1077='Категорія витрат'!$F$4,ROUND('Додаток 3._Бюджет детальний ПР'!BW1077*0.347,2),IF(J1077='Категорія витрат'!$F$7,ROUND('Додаток 3._Бюджет детальний ПР'!BW1077*0.0841,2),0))))</f>
        <v>0</v>
      </c>
      <c r="BY1077" s="151">
        <f t="shared" si="574"/>
        <v>0</v>
      </c>
      <c r="BZ1077" s="179"/>
      <c r="CA1077" s="179"/>
      <c r="CB1077" s="179"/>
      <c r="CC1077" s="179"/>
      <c r="CD1077" s="179"/>
      <c r="CE1077" s="179"/>
      <c r="CF1077" s="179"/>
      <c r="CG1077" s="179"/>
      <c r="CH1077" s="179"/>
      <c r="CI1077" s="179"/>
      <c r="CJ1077" s="179"/>
      <c r="CK1077" s="179"/>
      <c r="CL1077" s="48">
        <f t="shared" si="563"/>
        <v>0</v>
      </c>
      <c r="CM1077" s="48">
        <f t="shared" si="564"/>
        <v>0</v>
      </c>
      <c r="CN1077" s="48">
        <f t="shared" si="565"/>
        <v>0</v>
      </c>
      <c r="CO1077" s="48">
        <f t="shared" si="566"/>
        <v>0</v>
      </c>
      <c r="CP1077" s="48">
        <f t="shared" si="567"/>
        <v>0</v>
      </c>
      <c r="CQ1077" s="48">
        <f t="shared" si="568"/>
        <v>0</v>
      </c>
      <c r="CR1077" s="48">
        <f t="shared" si="569"/>
        <v>0</v>
      </c>
      <c r="CS1077" s="48">
        <f t="shared" si="570"/>
        <v>0</v>
      </c>
      <c r="CT1077" s="179"/>
      <c r="CU1077" s="179"/>
    </row>
    <row r="1078" spans="1:99" ht="20.100000000000001" customHeight="1" x14ac:dyDescent="0.25">
      <c r="A1078" s="57">
        <v>1073</v>
      </c>
      <c r="B1078" s="398" t="str">
        <f>IF(D1078='Напрямки конкурса'!$L$2,'Напрямки конкурса'!$B$2,IF(D1078='Напрямки конкурса'!$L$3,'Напрямки конкурса'!$B$3,IF(D1078='Напрямки конкурса'!$L$4,'Напрямки конкурса'!$B$4,IF(D1078='Напрямки конкурса'!$L$5,'Напрямки конкурса'!$B$5,IF(D1078='Напрямки конкурса'!$L$6,'Напрямки конкурса'!$B$6,IF(D1078='Напрямки конкурса'!$L$7,'Напрямки конкурса'!$B$7,IF(D1078='Напрямки конкурса'!$L$8,'Напрямки конкурса'!$B$8,IF(D1078='Напрямки конкурса'!$L$9,'Напрямки конкурса'!$B$9,IF(D1078='Напрямки конкурса'!$L$10,'Напрямки конкурса'!$B$10,IF(D1078='Напрямки конкурса'!$L$11,'Напрямки конкурса'!$B$11,IF(D1078='Напрямки конкурса'!$L$12,'Напрямки конкурса'!$B$12,IF(D1078='Напрямки конкурса'!$L$13,'Напрямки конкурса'!$B$13,IF(D1078='Напрямки конкурса'!$L$14,'Напрямки конкурса'!$B$14,IF(D1078='Напрямки конкурса'!$L$15,'Напрямки конкурса'!$B$15,IF(D1078='Напрямки конкурса'!$L$16,'Напрямки конкурса'!$B$16,IF(D1078='Напрямки конкурса'!$L$17,'Напрямки конкурса'!$B$17,IF(D1078='Напрямки конкурса'!$L$18,'Напрямки конкурса'!$B$18,IF(D1078='Напрямки конкурса'!$L$19,'Напрямки конкурса'!$B$19,IF(D1078='Напрямки конкурса'!$L$20,'Напрямки конкурса'!$B$20,IF(D1078='Напрямки конкурса'!$L$21,'Напрямки конкурса'!$B$21,IF(D1078='Напрямки конкурса'!$L$22,'Напрямки конкурса'!$B$22,IF(D1078='Напрямки конкурса'!$L$23,'Напрямки конкурса'!$B$23,IF(D1078='Напрямки конкурса'!$L$24,'Напрямки конкурса'!$B$24,IF(D1078='Напрямки конкурса'!$L$25,'Напрямки конкурса'!$B$25,IF(D1078='Напрямки конкурса'!$L$26,'Напрямки конкурса'!$B$26,IF(D1078='Напрямки конкурса'!$L$27,'Напрямки конкурса'!$B$27,IF(D1078='Напрямки конкурса'!$L$28,'Напрямки конкурса'!$B$28,"")))))))))))))))))))))))))))</f>
        <v/>
      </c>
      <c r="C1078" s="58" t="str">
        <f>IF(D1078='Напрямки конкурса'!$L$2,'Напрямки конкурса'!$K$2,IF(D1078='Напрямки конкурса'!$L$3,'Напрямки конкурса'!$K$3,IF(D1078='Напрямки конкурса'!$L$4,'Напрямки конкурса'!$K$4,IF(D1078='Напрямки конкурса'!$L$5,'Напрямки конкурса'!$K$5,IF(D1078='Напрямки конкурса'!$L$6,'Напрямки конкурса'!$K$6,IF(D1078='Напрямки конкурса'!$L$7,'Напрямки конкурса'!$K$7,IF(D1078='Напрямки конкурса'!$L$8,'Напрямки конкурса'!$K$8,IF(D1078='Напрямки конкурса'!$L$9,'Напрямки конкурса'!$K$9,IF(D1078='Напрямки конкурса'!$L$10,'Напрямки конкурса'!$K$10,IF(D1078='Напрямки конкурса'!$L$11,'Напрямки конкурса'!$K$11,IF(D1078='Напрямки конкурса'!$L$12,'Напрямки конкурса'!$K$12,IF(D1078='Напрямки конкурса'!$L$13,'Напрямки конкурса'!$K$13,IF(D1078='Напрямки конкурса'!$L$14,'Напрямки конкурса'!$K$14,IF(D1078='Напрямки конкурса'!$L$15,'Напрямки конкурса'!$K$15,IF(D1078='Напрямки конкурса'!$L$16,'Напрямки конкурса'!$K$16,IF(D1078='Напрямки конкурса'!$L$17,'Напрямки конкурса'!$K$17,IF(D1078='Напрямки конкурса'!$L$18,'Напрямки конкурса'!$K$18,IF(D1078='Напрямки конкурса'!$L$19,'Напрямки конкурса'!$K$19,IF(D1078='Напрямки конкурса'!$L$20,'Напрямки конкурса'!$K$20,IF(D1078='Напрямки конкурса'!$L$21,'Напрямки конкурса'!$K$21,IF(D1078='Напрямки конкурса'!$L$22,'Напрямки конкурса'!$K$22,IF(D1078='Напрямки конкурса'!$L$23,'Напрямки конкурса'!$K$23,IF(D1078='Напрямки конкурса'!$L$24,'Напрямки конкурса'!$K$24,IF(D1078='Напрямки конкурса'!$L$25,'Напрямки конкурса'!$K$25,IF(D1078='Напрямки конкурса'!$L$26,'Напрямки конкурса'!$K$26,IF(D1078='Напрямки конкурса'!$L$27,'Напрямки конкурса'!$K$27,IF(D1078='Напрямки конкурса'!$L$28,'Напрямки конкурса'!$K$28,"")))))))))))))))))))))))))))</f>
        <v/>
      </c>
      <c r="D1078" s="554"/>
      <c r="E1078" s="169"/>
      <c r="F1078" s="169"/>
      <c r="G1078" s="169"/>
      <c r="H1078" s="148" t="str">
        <f>IF(I1078='Категорія витрат'!$B$2,'Категорія витрат'!$A$2,IF(I1078='Категорія витрат'!$B$3,'Категорія витрат'!$A$3,IF(I1078='Категорія витрат'!$B$4,'Категорія витрат'!$A$4,IF(I1078='Категорія витрат'!$B$5,'Категорія витрат'!$A$5,IF(I1078='Категорія витрат'!$B$6,'Категорія витрат'!$A$6,IF(I1078='Категорія витрат'!$B$7,'Категорія витрат'!$A$7,IF(I1078='Категорія витрат'!$B$8,'Категорія витрат'!$A$8,IF(I1078='Категорія витрат'!$B$9,'Категорія витрат'!$A$9,IF(I1078='Категорія витрат'!$B$10,'Категорія витрат'!$A$10,IF(I1078='Категорія витрат'!$B$11,'Категорія витрат'!$A$11,IF(I1078='Категорія витрат'!$B$12,'Категорія витрат'!$A$12,IF(I1078='Категорія витрат'!$B$13,'Категорія витрат'!$A$13,IF(I1078='Категорія витрат'!$B$14,'Категорія витрат'!$A$14,IF(I1078='Категорія витрат'!$B$15,'Категорія витрат'!$A$15,IF(I1078='Категорія витрат'!$B$16,'Категорія витрат'!$A$16,IF(I1078='Категорія витрат'!$B$17,'Категорія витрат'!$A$17,IF(I1078='Категорія витрат'!$B$18,'Категорія витрат'!$A$18,IF(I1078='Категорія витрат'!$B$19,'Категорія витрат'!$A$19,IF(I1078='Категорія витрат'!$B$20,'Категорія витрат'!$A$20,IF(I1078='Категорія витрат'!$B$21,'Категорія витрат'!$A$21,IF(I1078='Категорія витрат'!$B$22,'Категорія витрат'!$A$22,IF(I1078='Категорія витрат'!$B$23,'Категорія витрат'!$A$23,IF(I1078='Категорія витрат'!$B$24,'Категорія витрат'!$A$24,IF(I1078='Категорія витрат'!$B$25,'Категорія витрат'!$A$25,IF(I1078='Категорія витрат'!$B$26,'Категорія витрат'!$A$26,IF(I1078='Категорія витрат'!$B$27,'Категорія витрат'!$A$27,IF(I1078='Категорія витрат'!$B$28,'Категорія витрат'!$A$28,IF(I1078='Категорія витрат'!$B$29,'Категорія витрат'!$A$29,IF(I1078='Категорія витрат'!$B$30,'Категорія витрат'!$A$30,"")))))))))))))))))))))))))))))</f>
        <v/>
      </c>
      <c r="I1078" s="172"/>
      <c r="J1078" s="171"/>
      <c r="K1078" s="174"/>
      <c r="L1078" s="86">
        <f t="shared" si="571"/>
        <v>0</v>
      </c>
      <c r="M1078" s="174"/>
      <c r="N1078" s="176"/>
      <c r="O1078" s="396">
        <f t="shared" si="546"/>
        <v>0</v>
      </c>
      <c r="P1078" s="157">
        <f>IF(J1078='Категорія витрат'!$F$2,ROUND('Додаток 3._Бюджет детальний ПР'!O1078*0.3676,2),IF(J1078='Категорія витрат'!$F$3,ROUND('Додаток 3._Бюджет детальний ПР'!O1078*0.347,2),IF(J1078='Категорія витрат'!$F$4,ROUND('Додаток 3._Бюджет детальний ПР'!O1078*0.347,2),IF(J1078='Категорія витрат'!$F$7,ROUND('Додаток 3._Бюджет детальний ПР'!O1078*0.0841,2),0))))</f>
        <v>0</v>
      </c>
      <c r="Q1078" s="151">
        <f t="shared" si="575"/>
        <v>0</v>
      </c>
      <c r="R1078" s="179"/>
      <c r="S1078" s="179"/>
      <c r="T1078" s="179"/>
      <c r="U1078" s="179"/>
      <c r="V1078" s="179"/>
      <c r="W1078" s="179"/>
      <c r="X1078" s="179"/>
      <c r="Y1078" s="179"/>
      <c r="Z1078" s="179"/>
      <c r="AA1078" s="179"/>
      <c r="AB1078" s="179"/>
      <c r="AC1078" s="179"/>
      <c r="AD1078" s="48">
        <f t="shared" si="547"/>
        <v>0</v>
      </c>
      <c r="AE1078" s="48">
        <f t="shared" si="548"/>
        <v>0</v>
      </c>
      <c r="AF1078" s="48">
        <f t="shared" si="549"/>
        <v>0</v>
      </c>
      <c r="AG1078" s="48">
        <f t="shared" si="550"/>
        <v>0</v>
      </c>
      <c r="AH1078" s="48">
        <f t="shared" si="551"/>
        <v>0</v>
      </c>
      <c r="AI1078" s="48">
        <f t="shared" si="552"/>
        <v>0</v>
      </c>
      <c r="AJ1078" s="48">
        <f t="shared" si="553"/>
        <v>0</v>
      </c>
      <c r="AK1078" s="48">
        <f t="shared" si="554"/>
        <v>0</v>
      </c>
      <c r="AL1078" s="179"/>
      <c r="AM1078" s="179"/>
      <c r="AN1078" s="76"/>
      <c r="AO1078" s="174"/>
      <c r="AP1078" s="86">
        <f t="shared" si="572"/>
        <v>0</v>
      </c>
      <c r="AQ1078" s="174"/>
      <c r="AR1078" s="176"/>
      <c r="AS1078" s="169"/>
      <c r="AT1078" s="157">
        <f>IF(J1078='Категорія витрат'!$F$2,ROUND('Додаток 3._Бюджет детальний ПР'!AS1078*0.3676,2),IF(J1078='Категорія витрат'!$F$3,ROUND('Додаток 3._Бюджет детальний ПР'!AS1078*0.347,2),IF(J1078='Категорія витрат'!$F$4,ROUND('Додаток 3._Бюджет детальний ПР'!AS1078*0.347,2),IF(J1078='Категорія витрат'!$F$7,ROUND('Додаток 3._Бюджет детальний ПР'!AS1078*0.0841,2),0))))</f>
        <v>0</v>
      </c>
      <c r="AU1078" s="151">
        <f t="shared" si="545"/>
        <v>0</v>
      </c>
      <c r="AV1078" s="179"/>
      <c r="AW1078" s="179"/>
      <c r="AX1078" s="179"/>
      <c r="AY1078" s="179"/>
      <c r="AZ1078" s="179"/>
      <c r="BA1078" s="179"/>
      <c r="BB1078" s="179"/>
      <c r="BC1078" s="179"/>
      <c r="BD1078" s="179"/>
      <c r="BE1078" s="179"/>
      <c r="BF1078" s="179"/>
      <c r="BG1078" s="179"/>
      <c r="BH1078" s="48">
        <f t="shared" si="555"/>
        <v>0</v>
      </c>
      <c r="BI1078" s="48">
        <f t="shared" si="556"/>
        <v>0</v>
      </c>
      <c r="BJ1078" s="48">
        <f t="shared" si="557"/>
        <v>0</v>
      </c>
      <c r="BK1078" s="48">
        <f t="shared" si="558"/>
        <v>0</v>
      </c>
      <c r="BL1078" s="48">
        <f t="shared" si="559"/>
        <v>0</v>
      </c>
      <c r="BM1078" s="48">
        <f t="shared" si="560"/>
        <v>0</v>
      </c>
      <c r="BN1078" s="48">
        <f t="shared" si="561"/>
        <v>0</v>
      </c>
      <c r="BO1078" s="48">
        <f t="shared" si="562"/>
        <v>0</v>
      </c>
      <c r="BP1078" s="179"/>
      <c r="BQ1078" s="179"/>
      <c r="BR1078" s="189"/>
      <c r="BS1078" s="174"/>
      <c r="BT1078" s="86">
        <f t="shared" si="573"/>
        <v>0</v>
      </c>
      <c r="BU1078" s="174"/>
      <c r="BV1078" s="176"/>
      <c r="BW1078" s="169"/>
      <c r="BX1078" s="157">
        <f>IF(J1078='Категорія витрат'!$F$2,ROUND('Додаток 3._Бюджет детальний ПР'!BW1078*0.3676,2),IF(J1078='Категорія витрат'!$F$3,ROUND('Додаток 3._Бюджет детальний ПР'!BW1078*0.347,2),IF(J1078='Категорія витрат'!$F$4,ROUND('Додаток 3._Бюджет детальний ПР'!BW1078*0.347,2),IF(J1078='Категорія витрат'!$F$7,ROUND('Додаток 3._Бюджет детальний ПР'!BW1078*0.0841,2),0))))</f>
        <v>0</v>
      </c>
      <c r="BY1078" s="151">
        <f t="shared" si="574"/>
        <v>0</v>
      </c>
      <c r="BZ1078" s="179"/>
      <c r="CA1078" s="179"/>
      <c r="CB1078" s="179"/>
      <c r="CC1078" s="179"/>
      <c r="CD1078" s="179"/>
      <c r="CE1078" s="179"/>
      <c r="CF1078" s="179"/>
      <c r="CG1078" s="179"/>
      <c r="CH1078" s="179"/>
      <c r="CI1078" s="179"/>
      <c r="CJ1078" s="179"/>
      <c r="CK1078" s="179"/>
      <c r="CL1078" s="48">
        <f t="shared" si="563"/>
        <v>0</v>
      </c>
      <c r="CM1078" s="48">
        <f t="shared" si="564"/>
        <v>0</v>
      </c>
      <c r="CN1078" s="48">
        <f t="shared" si="565"/>
        <v>0</v>
      </c>
      <c r="CO1078" s="48">
        <f t="shared" si="566"/>
        <v>0</v>
      </c>
      <c r="CP1078" s="48">
        <f t="shared" si="567"/>
        <v>0</v>
      </c>
      <c r="CQ1078" s="48">
        <f t="shared" si="568"/>
        <v>0</v>
      </c>
      <c r="CR1078" s="48">
        <f t="shared" si="569"/>
        <v>0</v>
      </c>
      <c r="CS1078" s="48">
        <f t="shared" si="570"/>
        <v>0</v>
      </c>
      <c r="CT1078" s="179"/>
      <c r="CU1078" s="179"/>
    </row>
    <row r="1079" spans="1:99" ht="20.100000000000001" customHeight="1" x14ac:dyDescent="0.25">
      <c r="A1079" s="57">
        <v>1074</v>
      </c>
      <c r="B1079" s="398" t="str">
        <f>IF(D1079='Напрямки конкурса'!$L$2,'Напрямки конкурса'!$B$2,IF(D1079='Напрямки конкурса'!$L$3,'Напрямки конкурса'!$B$3,IF(D1079='Напрямки конкурса'!$L$4,'Напрямки конкурса'!$B$4,IF(D1079='Напрямки конкурса'!$L$5,'Напрямки конкурса'!$B$5,IF(D1079='Напрямки конкурса'!$L$6,'Напрямки конкурса'!$B$6,IF(D1079='Напрямки конкурса'!$L$7,'Напрямки конкурса'!$B$7,IF(D1079='Напрямки конкурса'!$L$8,'Напрямки конкурса'!$B$8,IF(D1079='Напрямки конкурса'!$L$9,'Напрямки конкурса'!$B$9,IF(D1079='Напрямки конкурса'!$L$10,'Напрямки конкурса'!$B$10,IF(D1079='Напрямки конкурса'!$L$11,'Напрямки конкурса'!$B$11,IF(D1079='Напрямки конкурса'!$L$12,'Напрямки конкурса'!$B$12,IF(D1079='Напрямки конкурса'!$L$13,'Напрямки конкурса'!$B$13,IF(D1079='Напрямки конкурса'!$L$14,'Напрямки конкурса'!$B$14,IF(D1079='Напрямки конкурса'!$L$15,'Напрямки конкурса'!$B$15,IF(D1079='Напрямки конкурса'!$L$16,'Напрямки конкурса'!$B$16,IF(D1079='Напрямки конкурса'!$L$17,'Напрямки конкурса'!$B$17,IF(D1079='Напрямки конкурса'!$L$18,'Напрямки конкурса'!$B$18,IF(D1079='Напрямки конкурса'!$L$19,'Напрямки конкурса'!$B$19,IF(D1079='Напрямки конкурса'!$L$20,'Напрямки конкурса'!$B$20,IF(D1079='Напрямки конкурса'!$L$21,'Напрямки конкурса'!$B$21,IF(D1079='Напрямки конкурса'!$L$22,'Напрямки конкурса'!$B$22,IF(D1079='Напрямки конкурса'!$L$23,'Напрямки конкурса'!$B$23,IF(D1079='Напрямки конкурса'!$L$24,'Напрямки конкурса'!$B$24,IF(D1079='Напрямки конкурса'!$L$25,'Напрямки конкурса'!$B$25,IF(D1079='Напрямки конкурса'!$L$26,'Напрямки конкурса'!$B$26,IF(D1079='Напрямки конкурса'!$L$27,'Напрямки конкурса'!$B$27,IF(D1079='Напрямки конкурса'!$L$28,'Напрямки конкурса'!$B$28,"")))))))))))))))))))))))))))</f>
        <v/>
      </c>
      <c r="C1079" s="58" t="str">
        <f>IF(D1079='Напрямки конкурса'!$L$2,'Напрямки конкурса'!$K$2,IF(D1079='Напрямки конкурса'!$L$3,'Напрямки конкурса'!$K$3,IF(D1079='Напрямки конкурса'!$L$4,'Напрямки конкурса'!$K$4,IF(D1079='Напрямки конкурса'!$L$5,'Напрямки конкурса'!$K$5,IF(D1079='Напрямки конкурса'!$L$6,'Напрямки конкурса'!$K$6,IF(D1079='Напрямки конкурса'!$L$7,'Напрямки конкурса'!$K$7,IF(D1079='Напрямки конкурса'!$L$8,'Напрямки конкурса'!$K$8,IF(D1079='Напрямки конкурса'!$L$9,'Напрямки конкурса'!$K$9,IF(D1079='Напрямки конкурса'!$L$10,'Напрямки конкурса'!$K$10,IF(D1079='Напрямки конкурса'!$L$11,'Напрямки конкурса'!$K$11,IF(D1079='Напрямки конкурса'!$L$12,'Напрямки конкурса'!$K$12,IF(D1079='Напрямки конкурса'!$L$13,'Напрямки конкурса'!$K$13,IF(D1079='Напрямки конкурса'!$L$14,'Напрямки конкурса'!$K$14,IF(D1079='Напрямки конкурса'!$L$15,'Напрямки конкурса'!$K$15,IF(D1079='Напрямки конкурса'!$L$16,'Напрямки конкурса'!$K$16,IF(D1079='Напрямки конкурса'!$L$17,'Напрямки конкурса'!$K$17,IF(D1079='Напрямки конкурса'!$L$18,'Напрямки конкурса'!$K$18,IF(D1079='Напрямки конкурса'!$L$19,'Напрямки конкурса'!$K$19,IF(D1079='Напрямки конкурса'!$L$20,'Напрямки конкурса'!$K$20,IF(D1079='Напрямки конкурса'!$L$21,'Напрямки конкурса'!$K$21,IF(D1079='Напрямки конкурса'!$L$22,'Напрямки конкурса'!$K$22,IF(D1079='Напрямки конкурса'!$L$23,'Напрямки конкурса'!$K$23,IF(D1079='Напрямки конкурса'!$L$24,'Напрямки конкурса'!$K$24,IF(D1079='Напрямки конкурса'!$L$25,'Напрямки конкурса'!$K$25,IF(D1079='Напрямки конкурса'!$L$26,'Напрямки конкурса'!$K$26,IF(D1079='Напрямки конкурса'!$L$27,'Напрямки конкурса'!$K$27,IF(D1079='Напрямки конкурса'!$L$28,'Напрямки конкурса'!$K$28,"")))))))))))))))))))))))))))</f>
        <v/>
      </c>
      <c r="D1079" s="554"/>
      <c r="E1079" s="169"/>
      <c r="F1079" s="169"/>
      <c r="G1079" s="169"/>
      <c r="H1079" s="148" t="str">
        <f>IF(I1079='Категорія витрат'!$B$2,'Категорія витрат'!$A$2,IF(I1079='Категорія витрат'!$B$3,'Категорія витрат'!$A$3,IF(I1079='Категорія витрат'!$B$4,'Категорія витрат'!$A$4,IF(I1079='Категорія витрат'!$B$5,'Категорія витрат'!$A$5,IF(I1079='Категорія витрат'!$B$6,'Категорія витрат'!$A$6,IF(I1079='Категорія витрат'!$B$7,'Категорія витрат'!$A$7,IF(I1079='Категорія витрат'!$B$8,'Категорія витрат'!$A$8,IF(I1079='Категорія витрат'!$B$9,'Категорія витрат'!$A$9,IF(I1079='Категорія витрат'!$B$10,'Категорія витрат'!$A$10,IF(I1079='Категорія витрат'!$B$11,'Категорія витрат'!$A$11,IF(I1079='Категорія витрат'!$B$12,'Категорія витрат'!$A$12,IF(I1079='Категорія витрат'!$B$13,'Категорія витрат'!$A$13,IF(I1079='Категорія витрат'!$B$14,'Категорія витрат'!$A$14,IF(I1079='Категорія витрат'!$B$15,'Категорія витрат'!$A$15,IF(I1079='Категорія витрат'!$B$16,'Категорія витрат'!$A$16,IF(I1079='Категорія витрат'!$B$17,'Категорія витрат'!$A$17,IF(I1079='Категорія витрат'!$B$18,'Категорія витрат'!$A$18,IF(I1079='Категорія витрат'!$B$19,'Категорія витрат'!$A$19,IF(I1079='Категорія витрат'!$B$20,'Категорія витрат'!$A$20,IF(I1079='Категорія витрат'!$B$21,'Категорія витрат'!$A$21,IF(I1079='Категорія витрат'!$B$22,'Категорія витрат'!$A$22,IF(I1079='Категорія витрат'!$B$23,'Категорія витрат'!$A$23,IF(I1079='Категорія витрат'!$B$24,'Категорія витрат'!$A$24,IF(I1079='Категорія витрат'!$B$25,'Категорія витрат'!$A$25,IF(I1079='Категорія витрат'!$B$26,'Категорія витрат'!$A$26,IF(I1079='Категорія витрат'!$B$27,'Категорія витрат'!$A$27,IF(I1079='Категорія витрат'!$B$28,'Категорія витрат'!$A$28,IF(I1079='Категорія витрат'!$B$29,'Категорія витрат'!$A$29,IF(I1079='Категорія витрат'!$B$30,'Категорія витрат'!$A$30,"")))))))))))))))))))))))))))))</f>
        <v/>
      </c>
      <c r="I1079" s="172"/>
      <c r="J1079" s="171"/>
      <c r="K1079" s="174"/>
      <c r="L1079" s="86">
        <f t="shared" si="571"/>
        <v>0</v>
      </c>
      <c r="M1079" s="174"/>
      <c r="N1079" s="176"/>
      <c r="O1079" s="396">
        <f t="shared" si="546"/>
        <v>0</v>
      </c>
      <c r="P1079" s="157">
        <f>IF(J1079='Категорія витрат'!$F$2,ROUND('Додаток 3._Бюджет детальний ПР'!O1079*0.3676,2),IF(J1079='Категорія витрат'!$F$3,ROUND('Додаток 3._Бюджет детальний ПР'!O1079*0.347,2),IF(J1079='Категорія витрат'!$F$4,ROUND('Додаток 3._Бюджет детальний ПР'!O1079*0.347,2),IF(J1079='Категорія витрат'!$F$7,ROUND('Додаток 3._Бюджет детальний ПР'!O1079*0.0841,2),0))))</f>
        <v>0</v>
      </c>
      <c r="Q1079" s="151">
        <f t="shared" si="575"/>
        <v>0</v>
      </c>
      <c r="R1079" s="179"/>
      <c r="S1079" s="179"/>
      <c r="T1079" s="179"/>
      <c r="U1079" s="179"/>
      <c r="V1079" s="179"/>
      <c r="W1079" s="179"/>
      <c r="X1079" s="179"/>
      <c r="Y1079" s="179"/>
      <c r="Z1079" s="179"/>
      <c r="AA1079" s="179"/>
      <c r="AB1079" s="179"/>
      <c r="AC1079" s="179"/>
      <c r="AD1079" s="48">
        <f t="shared" si="547"/>
        <v>0</v>
      </c>
      <c r="AE1079" s="48">
        <f t="shared" si="548"/>
        <v>0</v>
      </c>
      <c r="AF1079" s="48">
        <f t="shared" si="549"/>
        <v>0</v>
      </c>
      <c r="AG1079" s="48">
        <f t="shared" si="550"/>
        <v>0</v>
      </c>
      <c r="AH1079" s="48">
        <f t="shared" si="551"/>
        <v>0</v>
      </c>
      <c r="AI1079" s="48">
        <f t="shared" si="552"/>
        <v>0</v>
      </c>
      <c r="AJ1079" s="48">
        <f t="shared" si="553"/>
        <v>0</v>
      </c>
      <c r="AK1079" s="48">
        <f t="shared" si="554"/>
        <v>0</v>
      </c>
      <c r="AL1079" s="179"/>
      <c r="AM1079" s="179"/>
      <c r="AN1079" s="76"/>
      <c r="AO1079" s="174"/>
      <c r="AP1079" s="86">
        <f t="shared" si="572"/>
        <v>0</v>
      </c>
      <c r="AQ1079" s="174"/>
      <c r="AR1079" s="176"/>
      <c r="AS1079" s="169"/>
      <c r="AT1079" s="157">
        <f>IF(J1079='Категорія витрат'!$F$2,ROUND('Додаток 3._Бюджет детальний ПР'!AS1079*0.3676,2),IF(J1079='Категорія витрат'!$F$3,ROUND('Додаток 3._Бюджет детальний ПР'!AS1079*0.347,2),IF(J1079='Категорія витрат'!$F$4,ROUND('Додаток 3._Бюджет детальний ПР'!AS1079*0.347,2),IF(J1079='Категорія витрат'!$F$7,ROUND('Додаток 3._Бюджет детальний ПР'!AS1079*0.0841,2),0))))</f>
        <v>0</v>
      </c>
      <c r="AU1079" s="151">
        <f t="shared" si="545"/>
        <v>0</v>
      </c>
      <c r="AV1079" s="179"/>
      <c r="AW1079" s="179"/>
      <c r="AX1079" s="179"/>
      <c r="AY1079" s="179"/>
      <c r="AZ1079" s="179"/>
      <c r="BA1079" s="179"/>
      <c r="BB1079" s="179"/>
      <c r="BC1079" s="179"/>
      <c r="BD1079" s="179"/>
      <c r="BE1079" s="179"/>
      <c r="BF1079" s="179"/>
      <c r="BG1079" s="179"/>
      <c r="BH1079" s="48">
        <f t="shared" si="555"/>
        <v>0</v>
      </c>
      <c r="BI1079" s="48">
        <f t="shared" si="556"/>
        <v>0</v>
      </c>
      <c r="BJ1079" s="48">
        <f t="shared" si="557"/>
        <v>0</v>
      </c>
      <c r="BK1079" s="48">
        <f t="shared" si="558"/>
        <v>0</v>
      </c>
      <c r="BL1079" s="48">
        <f t="shared" si="559"/>
        <v>0</v>
      </c>
      <c r="BM1079" s="48">
        <f t="shared" si="560"/>
        <v>0</v>
      </c>
      <c r="BN1079" s="48">
        <f t="shared" si="561"/>
        <v>0</v>
      </c>
      <c r="BO1079" s="48">
        <f t="shared" si="562"/>
        <v>0</v>
      </c>
      <c r="BP1079" s="179"/>
      <c r="BQ1079" s="179"/>
      <c r="BR1079" s="189"/>
      <c r="BS1079" s="174"/>
      <c r="BT1079" s="86">
        <f t="shared" si="573"/>
        <v>0</v>
      </c>
      <c r="BU1079" s="174"/>
      <c r="BV1079" s="176"/>
      <c r="BW1079" s="169"/>
      <c r="BX1079" s="157">
        <f>IF(J1079='Категорія витрат'!$F$2,ROUND('Додаток 3._Бюджет детальний ПР'!BW1079*0.3676,2),IF(J1079='Категорія витрат'!$F$3,ROUND('Додаток 3._Бюджет детальний ПР'!BW1079*0.347,2),IF(J1079='Категорія витрат'!$F$4,ROUND('Додаток 3._Бюджет детальний ПР'!BW1079*0.347,2),IF(J1079='Категорія витрат'!$F$7,ROUND('Додаток 3._Бюджет детальний ПР'!BW1079*0.0841,2),0))))</f>
        <v>0</v>
      </c>
      <c r="BY1079" s="151">
        <f t="shared" si="574"/>
        <v>0</v>
      </c>
      <c r="BZ1079" s="179"/>
      <c r="CA1079" s="179"/>
      <c r="CB1079" s="179"/>
      <c r="CC1079" s="179"/>
      <c r="CD1079" s="179"/>
      <c r="CE1079" s="179"/>
      <c r="CF1079" s="179"/>
      <c r="CG1079" s="179"/>
      <c r="CH1079" s="179"/>
      <c r="CI1079" s="179"/>
      <c r="CJ1079" s="179"/>
      <c r="CK1079" s="179"/>
      <c r="CL1079" s="48">
        <f t="shared" si="563"/>
        <v>0</v>
      </c>
      <c r="CM1079" s="48">
        <f t="shared" si="564"/>
        <v>0</v>
      </c>
      <c r="CN1079" s="48">
        <f t="shared" si="565"/>
        <v>0</v>
      </c>
      <c r="CO1079" s="48">
        <f t="shared" si="566"/>
        <v>0</v>
      </c>
      <c r="CP1079" s="48">
        <f t="shared" si="567"/>
        <v>0</v>
      </c>
      <c r="CQ1079" s="48">
        <f t="shared" si="568"/>
        <v>0</v>
      </c>
      <c r="CR1079" s="48">
        <f t="shared" si="569"/>
        <v>0</v>
      </c>
      <c r="CS1079" s="48">
        <f t="shared" si="570"/>
        <v>0</v>
      </c>
      <c r="CT1079" s="179"/>
      <c r="CU1079" s="179"/>
    </row>
    <row r="1080" spans="1:99" ht="20.100000000000001" customHeight="1" x14ac:dyDescent="0.25">
      <c r="A1080" s="57">
        <v>1075</v>
      </c>
      <c r="B1080" s="398" t="str">
        <f>IF(D1080='Напрямки конкурса'!$L$2,'Напрямки конкурса'!$B$2,IF(D1080='Напрямки конкурса'!$L$3,'Напрямки конкурса'!$B$3,IF(D1080='Напрямки конкурса'!$L$4,'Напрямки конкурса'!$B$4,IF(D1080='Напрямки конкурса'!$L$5,'Напрямки конкурса'!$B$5,IF(D1080='Напрямки конкурса'!$L$6,'Напрямки конкурса'!$B$6,IF(D1080='Напрямки конкурса'!$L$7,'Напрямки конкурса'!$B$7,IF(D1080='Напрямки конкурса'!$L$8,'Напрямки конкурса'!$B$8,IF(D1080='Напрямки конкурса'!$L$9,'Напрямки конкурса'!$B$9,IF(D1080='Напрямки конкурса'!$L$10,'Напрямки конкурса'!$B$10,IF(D1080='Напрямки конкурса'!$L$11,'Напрямки конкурса'!$B$11,IF(D1080='Напрямки конкурса'!$L$12,'Напрямки конкурса'!$B$12,IF(D1080='Напрямки конкурса'!$L$13,'Напрямки конкурса'!$B$13,IF(D1080='Напрямки конкурса'!$L$14,'Напрямки конкурса'!$B$14,IF(D1080='Напрямки конкурса'!$L$15,'Напрямки конкурса'!$B$15,IF(D1080='Напрямки конкурса'!$L$16,'Напрямки конкурса'!$B$16,IF(D1080='Напрямки конкурса'!$L$17,'Напрямки конкурса'!$B$17,IF(D1080='Напрямки конкурса'!$L$18,'Напрямки конкурса'!$B$18,IF(D1080='Напрямки конкурса'!$L$19,'Напрямки конкурса'!$B$19,IF(D1080='Напрямки конкурса'!$L$20,'Напрямки конкурса'!$B$20,IF(D1080='Напрямки конкурса'!$L$21,'Напрямки конкурса'!$B$21,IF(D1080='Напрямки конкурса'!$L$22,'Напрямки конкурса'!$B$22,IF(D1080='Напрямки конкурса'!$L$23,'Напрямки конкурса'!$B$23,IF(D1080='Напрямки конкурса'!$L$24,'Напрямки конкурса'!$B$24,IF(D1080='Напрямки конкурса'!$L$25,'Напрямки конкурса'!$B$25,IF(D1080='Напрямки конкурса'!$L$26,'Напрямки конкурса'!$B$26,IF(D1080='Напрямки конкурса'!$L$27,'Напрямки конкурса'!$B$27,IF(D1080='Напрямки конкурса'!$L$28,'Напрямки конкурса'!$B$28,"")))))))))))))))))))))))))))</f>
        <v/>
      </c>
      <c r="C1080" s="58" t="str">
        <f>IF(D1080='Напрямки конкурса'!$L$2,'Напрямки конкурса'!$K$2,IF(D1080='Напрямки конкурса'!$L$3,'Напрямки конкурса'!$K$3,IF(D1080='Напрямки конкурса'!$L$4,'Напрямки конкурса'!$K$4,IF(D1080='Напрямки конкурса'!$L$5,'Напрямки конкурса'!$K$5,IF(D1080='Напрямки конкурса'!$L$6,'Напрямки конкурса'!$K$6,IF(D1080='Напрямки конкурса'!$L$7,'Напрямки конкурса'!$K$7,IF(D1080='Напрямки конкурса'!$L$8,'Напрямки конкурса'!$K$8,IF(D1080='Напрямки конкурса'!$L$9,'Напрямки конкурса'!$K$9,IF(D1080='Напрямки конкурса'!$L$10,'Напрямки конкурса'!$K$10,IF(D1080='Напрямки конкурса'!$L$11,'Напрямки конкурса'!$K$11,IF(D1080='Напрямки конкурса'!$L$12,'Напрямки конкурса'!$K$12,IF(D1080='Напрямки конкурса'!$L$13,'Напрямки конкурса'!$K$13,IF(D1080='Напрямки конкурса'!$L$14,'Напрямки конкурса'!$K$14,IF(D1080='Напрямки конкурса'!$L$15,'Напрямки конкурса'!$K$15,IF(D1080='Напрямки конкурса'!$L$16,'Напрямки конкурса'!$K$16,IF(D1080='Напрямки конкурса'!$L$17,'Напрямки конкурса'!$K$17,IF(D1080='Напрямки конкурса'!$L$18,'Напрямки конкурса'!$K$18,IF(D1080='Напрямки конкурса'!$L$19,'Напрямки конкурса'!$K$19,IF(D1080='Напрямки конкурса'!$L$20,'Напрямки конкурса'!$K$20,IF(D1080='Напрямки конкурса'!$L$21,'Напрямки конкурса'!$K$21,IF(D1080='Напрямки конкурса'!$L$22,'Напрямки конкурса'!$K$22,IF(D1080='Напрямки конкурса'!$L$23,'Напрямки конкурса'!$K$23,IF(D1080='Напрямки конкурса'!$L$24,'Напрямки конкурса'!$K$24,IF(D1080='Напрямки конкурса'!$L$25,'Напрямки конкурса'!$K$25,IF(D1080='Напрямки конкурса'!$L$26,'Напрямки конкурса'!$K$26,IF(D1080='Напрямки конкурса'!$L$27,'Напрямки конкурса'!$K$27,IF(D1080='Напрямки конкурса'!$L$28,'Напрямки конкурса'!$K$28,"")))))))))))))))))))))))))))</f>
        <v/>
      </c>
      <c r="D1080" s="554"/>
      <c r="E1080" s="169"/>
      <c r="F1080" s="169"/>
      <c r="G1080" s="169"/>
      <c r="H1080" s="148" t="str">
        <f>IF(I1080='Категорія витрат'!$B$2,'Категорія витрат'!$A$2,IF(I1080='Категорія витрат'!$B$3,'Категорія витрат'!$A$3,IF(I1080='Категорія витрат'!$B$4,'Категорія витрат'!$A$4,IF(I1080='Категорія витрат'!$B$5,'Категорія витрат'!$A$5,IF(I1080='Категорія витрат'!$B$6,'Категорія витрат'!$A$6,IF(I1080='Категорія витрат'!$B$7,'Категорія витрат'!$A$7,IF(I1080='Категорія витрат'!$B$8,'Категорія витрат'!$A$8,IF(I1080='Категорія витрат'!$B$9,'Категорія витрат'!$A$9,IF(I1080='Категорія витрат'!$B$10,'Категорія витрат'!$A$10,IF(I1080='Категорія витрат'!$B$11,'Категорія витрат'!$A$11,IF(I1080='Категорія витрат'!$B$12,'Категорія витрат'!$A$12,IF(I1080='Категорія витрат'!$B$13,'Категорія витрат'!$A$13,IF(I1080='Категорія витрат'!$B$14,'Категорія витрат'!$A$14,IF(I1080='Категорія витрат'!$B$15,'Категорія витрат'!$A$15,IF(I1080='Категорія витрат'!$B$16,'Категорія витрат'!$A$16,IF(I1080='Категорія витрат'!$B$17,'Категорія витрат'!$A$17,IF(I1080='Категорія витрат'!$B$18,'Категорія витрат'!$A$18,IF(I1080='Категорія витрат'!$B$19,'Категорія витрат'!$A$19,IF(I1080='Категорія витрат'!$B$20,'Категорія витрат'!$A$20,IF(I1080='Категорія витрат'!$B$21,'Категорія витрат'!$A$21,IF(I1080='Категорія витрат'!$B$22,'Категорія витрат'!$A$22,IF(I1080='Категорія витрат'!$B$23,'Категорія витрат'!$A$23,IF(I1080='Категорія витрат'!$B$24,'Категорія витрат'!$A$24,IF(I1080='Категорія витрат'!$B$25,'Категорія витрат'!$A$25,IF(I1080='Категорія витрат'!$B$26,'Категорія витрат'!$A$26,IF(I1080='Категорія витрат'!$B$27,'Категорія витрат'!$A$27,IF(I1080='Категорія витрат'!$B$28,'Категорія витрат'!$A$28,IF(I1080='Категорія витрат'!$B$29,'Категорія витрат'!$A$29,IF(I1080='Категорія витрат'!$B$30,'Категорія витрат'!$A$30,"")))))))))))))))))))))))))))))</f>
        <v/>
      </c>
      <c r="I1080" s="172"/>
      <c r="J1080" s="171"/>
      <c r="K1080" s="174"/>
      <c r="L1080" s="86">
        <f t="shared" si="571"/>
        <v>0</v>
      </c>
      <c r="M1080" s="174"/>
      <c r="N1080" s="176"/>
      <c r="O1080" s="396">
        <f t="shared" si="546"/>
        <v>0</v>
      </c>
      <c r="P1080" s="157">
        <f>IF(J1080='Категорія витрат'!$F$2,ROUND('Додаток 3._Бюджет детальний ПР'!O1080*0.3676,2),IF(J1080='Категорія витрат'!$F$3,ROUND('Додаток 3._Бюджет детальний ПР'!O1080*0.347,2),IF(J1080='Категорія витрат'!$F$4,ROUND('Додаток 3._Бюджет детальний ПР'!O1080*0.347,2),IF(J1080='Категорія витрат'!$F$7,ROUND('Додаток 3._Бюджет детальний ПР'!O1080*0.0841,2),0))))</f>
        <v>0</v>
      </c>
      <c r="Q1080" s="151">
        <f t="shared" si="575"/>
        <v>0</v>
      </c>
      <c r="R1080" s="179"/>
      <c r="S1080" s="179"/>
      <c r="T1080" s="179"/>
      <c r="U1080" s="179"/>
      <c r="V1080" s="179"/>
      <c r="W1080" s="179"/>
      <c r="X1080" s="179"/>
      <c r="Y1080" s="179"/>
      <c r="Z1080" s="179"/>
      <c r="AA1080" s="179"/>
      <c r="AB1080" s="179"/>
      <c r="AC1080" s="179"/>
      <c r="AD1080" s="48">
        <f t="shared" si="547"/>
        <v>0</v>
      </c>
      <c r="AE1080" s="48">
        <f t="shared" si="548"/>
        <v>0</v>
      </c>
      <c r="AF1080" s="48">
        <f t="shared" si="549"/>
        <v>0</v>
      </c>
      <c r="AG1080" s="48">
        <f t="shared" si="550"/>
        <v>0</v>
      </c>
      <c r="AH1080" s="48">
        <f t="shared" si="551"/>
        <v>0</v>
      </c>
      <c r="AI1080" s="48">
        <f t="shared" si="552"/>
        <v>0</v>
      </c>
      <c r="AJ1080" s="48">
        <f t="shared" si="553"/>
        <v>0</v>
      </c>
      <c r="AK1080" s="48">
        <f t="shared" si="554"/>
        <v>0</v>
      </c>
      <c r="AL1080" s="179"/>
      <c r="AM1080" s="179"/>
      <c r="AN1080" s="76"/>
      <c r="AO1080" s="174"/>
      <c r="AP1080" s="86">
        <f t="shared" si="572"/>
        <v>0</v>
      </c>
      <c r="AQ1080" s="174"/>
      <c r="AR1080" s="176"/>
      <c r="AS1080" s="169"/>
      <c r="AT1080" s="157">
        <f>IF(J1080='Категорія витрат'!$F$2,ROUND('Додаток 3._Бюджет детальний ПР'!AS1080*0.3676,2),IF(J1080='Категорія витрат'!$F$3,ROUND('Додаток 3._Бюджет детальний ПР'!AS1080*0.347,2),IF(J1080='Категорія витрат'!$F$4,ROUND('Додаток 3._Бюджет детальний ПР'!AS1080*0.347,2),IF(J1080='Категорія витрат'!$F$7,ROUND('Додаток 3._Бюджет детальний ПР'!AS1080*0.0841,2),0))))</f>
        <v>0</v>
      </c>
      <c r="AU1080" s="151">
        <f t="shared" si="545"/>
        <v>0</v>
      </c>
      <c r="AV1080" s="179"/>
      <c r="AW1080" s="179"/>
      <c r="AX1080" s="179"/>
      <c r="AY1080" s="179"/>
      <c r="AZ1080" s="179"/>
      <c r="BA1080" s="179"/>
      <c r="BB1080" s="179"/>
      <c r="BC1080" s="179"/>
      <c r="BD1080" s="179"/>
      <c r="BE1080" s="179"/>
      <c r="BF1080" s="179"/>
      <c r="BG1080" s="179"/>
      <c r="BH1080" s="48">
        <f t="shared" si="555"/>
        <v>0</v>
      </c>
      <c r="BI1080" s="48">
        <f t="shared" si="556"/>
        <v>0</v>
      </c>
      <c r="BJ1080" s="48">
        <f t="shared" si="557"/>
        <v>0</v>
      </c>
      <c r="BK1080" s="48">
        <f t="shared" si="558"/>
        <v>0</v>
      </c>
      <c r="BL1080" s="48">
        <f t="shared" si="559"/>
        <v>0</v>
      </c>
      <c r="BM1080" s="48">
        <f t="shared" si="560"/>
        <v>0</v>
      </c>
      <c r="BN1080" s="48">
        <f t="shared" si="561"/>
        <v>0</v>
      </c>
      <c r="BO1080" s="48">
        <f t="shared" si="562"/>
        <v>0</v>
      </c>
      <c r="BP1080" s="179"/>
      <c r="BQ1080" s="179"/>
      <c r="BR1080" s="189"/>
      <c r="BS1080" s="174"/>
      <c r="BT1080" s="86">
        <f t="shared" si="573"/>
        <v>0</v>
      </c>
      <c r="BU1080" s="174"/>
      <c r="BV1080" s="176"/>
      <c r="BW1080" s="169"/>
      <c r="BX1080" s="157">
        <f>IF(J1080='Категорія витрат'!$F$2,ROUND('Додаток 3._Бюджет детальний ПР'!BW1080*0.3676,2),IF(J1080='Категорія витрат'!$F$3,ROUND('Додаток 3._Бюджет детальний ПР'!BW1080*0.347,2),IF(J1080='Категорія витрат'!$F$4,ROUND('Додаток 3._Бюджет детальний ПР'!BW1080*0.347,2),IF(J1080='Категорія витрат'!$F$7,ROUND('Додаток 3._Бюджет детальний ПР'!BW1080*0.0841,2),0))))</f>
        <v>0</v>
      </c>
      <c r="BY1080" s="151">
        <f t="shared" si="574"/>
        <v>0</v>
      </c>
      <c r="BZ1080" s="179"/>
      <c r="CA1080" s="179"/>
      <c r="CB1080" s="179"/>
      <c r="CC1080" s="179"/>
      <c r="CD1080" s="179"/>
      <c r="CE1080" s="179"/>
      <c r="CF1080" s="179"/>
      <c r="CG1080" s="179"/>
      <c r="CH1080" s="179"/>
      <c r="CI1080" s="179"/>
      <c r="CJ1080" s="179"/>
      <c r="CK1080" s="179"/>
      <c r="CL1080" s="48">
        <f t="shared" si="563"/>
        <v>0</v>
      </c>
      <c r="CM1080" s="48">
        <f t="shared" si="564"/>
        <v>0</v>
      </c>
      <c r="CN1080" s="48">
        <f t="shared" si="565"/>
        <v>0</v>
      </c>
      <c r="CO1080" s="48">
        <f t="shared" si="566"/>
        <v>0</v>
      </c>
      <c r="CP1080" s="48">
        <f t="shared" si="567"/>
        <v>0</v>
      </c>
      <c r="CQ1080" s="48">
        <f t="shared" si="568"/>
        <v>0</v>
      </c>
      <c r="CR1080" s="48">
        <f t="shared" si="569"/>
        <v>0</v>
      </c>
      <c r="CS1080" s="48">
        <f t="shared" si="570"/>
        <v>0</v>
      </c>
      <c r="CT1080" s="179"/>
      <c r="CU1080" s="179"/>
    </row>
    <row r="1081" spans="1:99" ht="20.100000000000001" customHeight="1" x14ac:dyDescent="0.25">
      <c r="A1081" s="57">
        <v>1076</v>
      </c>
      <c r="B1081" s="398" t="str">
        <f>IF(D1081='Напрямки конкурса'!$L$2,'Напрямки конкурса'!$B$2,IF(D1081='Напрямки конкурса'!$L$3,'Напрямки конкурса'!$B$3,IF(D1081='Напрямки конкурса'!$L$4,'Напрямки конкурса'!$B$4,IF(D1081='Напрямки конкурса'!$L$5,'Напрямки конкурса'!$B$5,IF(D1081='Напрямки конкурса'!$L$6,'Напрямки конкурса'!$B$6,IF(D1081='Напрямки конкурса'!$L$7,'Напрямки конкурса'!$B$7,IF(D1081='Напрямки конкурса'!$L$8,'Напрямки конкурса'!$B$8,IF(D1081='Напрямки конкурса'!$L$9,'Напрямки конкурса'!$B$9,IF(D1081='Напрямки конкурса'!$L$10,'Напрямки конкурса'!$B$10,IF(D1081='Напрямки конкурса'!$L$11,'Напрямки конкурса'!$B$11,IF(D1081='Напрямки конкурса'!$L$12,'Напрямки конкурса'!$B$12,IF(D1081='Напрямки конкурса'!$L$13,'Напрямки конкурса'!$B$13,IF(D1081='Напрямки конкурса'!$L$14,'Напрямки конкурса'!$B$14,IF(D1081='Напрямки конкурса'!$L$15,'Напрямки конкурса'!$B$15,IF(D1081='Напрямки конкурса'!$L$16,'Напрямки конкурса'!$B$16,IF(D1081='Напрямки конкурса'!$L$17,'Напрямки конкурса'!$B$17,IF(D1081='Напрямки конкурса'!$L$18,'Напрямки конкурса'!$B$18,IF(D1081='Напрямки конкурса'!$L$19,'Напрямки конкурса'!$B$19,IF(D1081='Напрямки конкурса'!$L$20,'Напрямки конкурса'!$B$20,IF(D1081='Напрямки конкурса'!$L$21,'Напрямки конкурса'!$B$21,IF(D1081='Напрямки конкурса'!$L$22,'Напрямки конкурса'!$B$22,IF(D1081='Напрямки конкурса'!$L$23,'Напрямки конкурса'!$B$23,IF(D1081='Напрямки конкурса'!$L$24,'Напрямки конкурса'!$B$24,IF(D1081='Напрямки конкурса'!$L$25,'Напрямки конкурса'!$B$25,IF(D1081='Напрямки конкурса'!$L$26,'Напрямки конкурса'!$B$26,IF(D1081='Напрямки конкурса'!$L$27,'Напрямки конкурса'!$B$27,IF(D1081='Напрямки конкурса'!$L$28,'Напрямки конкурса'!$B$28,"")))))))))))))))))))))))))))</f>
        <v/>
      </c>
      <c r="C1081" s="58" t="str">
        <f>IF(D1081='Напрямки конкурса'!$L$2,'Напрямки конкурса'!$K$2,IF(D1081='Напрямки конкурса'!$L$3,'Напрямки конкурса'!$K$3,IF(D1081='Напрямки конкурса'!$L$4,'Напрямки конкурса'!$K$4,IF(D1081='Напрямки конкурса'!$L$5,'Напрямки конкурса'!$K$5,IF(D1081='Напрямки конкурса'!$L$6,'Напрямки конкурса'!$K$6,IF(D1081='Напрямки конкурса'!$L$7,'Напрямки конкурса'!$K$7,IF(D1081='Напрямки конкурса'!$L$8,'Напрямки конкурса'!$K$8,IF(D1081='Напрямки конкурса'!$L$9,'Напрямки конкурса'!$K$9,IF(D1081='Напрямки конкурса'!$L$10,'Напрямки конкурса'!$K$10,IF(D1081='Напрямки конкурса'!$L$11,'Напрямки конкурса'!$K$11,IF(D1081='Напрямки конкурса'!$L$12,'Напрямки конкурса'!$K$12,IF(D1081='Напрямки конкурса'!$L$13,'Напрямки конкурса'!$K$13,IF(D1081='Напрямки конкурса'!$L$14,'Напрямки конкурса'!$K$14,IF(D1081='Напрямки конкурса'!$L$15,'Напрямки конкурса'!$K$15,IF(D1081='Напрямки конкурса'!$L$16,'Напрямки конкурса'!$K$16,IF(D1081='Напрямки конкурса'!$L$17,'Напрямки конкурса'!$K$17,IF(D1081='Напрямки конкурса'!$L$18,'Напрямки конкурса'!$K$18,IF(D1081='Напрямки конкурса'!$L$19,'Напрямки конкурса'!$K$19,IF(D1081='Напрямки конкурса'!$L$20,'Напрямки конкурса'!$K$20,IF(D1081='Напрямки конкурса'!$L$21,'Напрямки конкурса'!$K$21,IF(D1081='Напрямки конкурса'!$L$22,'Напрямки конкурса'!$K$22,IF(D1081='Напрямки конкурса'!$L$23,'Напрямки конкурса'!$K$23,IF(D1081='Напрямки конкурса'!$L$24,'Напрямки конкурса'!$K$24,IF(D1081='Напрямки конкурса'!$L$25,'Напрямки конкурса'!$K$25,IF(D1081='Напрямки конкурса'!$L$26,'Напрямки конкурса'!$K$26,IF(D1081='Напрямки конкурса'!$L$27,'Напрямки конкурса'!$K$27,IF(D1081='Напрямки конкурса'!$L$28,'Напрямки конкурса'!$K$28,"")))))))))))))))))))))))))))</f>
        <v/>
      </c>
      <c r="D1081" s="554"/>
      <c r="E1081" s="169"/>
      <c r="F1081" s="169"/>
      <c r="G1081" s="169"/>
      <c r="H1081" s="148" t="str">
        <f>IF(I1081='Категорія витрат'!$B$2,'Категорія витрат'!$A$2,IF(I1081='Категорія витрат'!$B$3,'Категорія витрат'!$A$3,IF(I1081='Категорія витрат'!$B$4,'Категорія витрат'!$A$4,IF(I1081='Категорія витрат'!$B$5,'Категорія витрат'!$A$5,IF(I1081='Категорія витрат'!$B$6,'Категорія витрат'!$A$6,IF(I1081='Категорія витрат'!$B$7,'Категорія витрат'!$A$7,IF(I1081='Категорія витрат'!$B$8,'Категорія витрат'!$A$8,IF(I1081='Категорія витрат'!$B$9,'Категорія витрат'!$A$9,IF(I1081='Категорія витрат'!$B$10,'Категорія витрат'!$A$10,IF(I1081='Категорія витрат'!$B$11,'Категорія витрат'!$A$11,IF(I1081='Категорія витрат'!$B$12,'Категорія витрат'!$A$12,IF(I1081='Категорія витрат'!$B$13,'Категорія витрат'!$A$13,IF(I1081='Категорія витрат'!$B$14,'Категорія витрат'!$A$14,IF(I1081='Категорія витрат'!$B$15,'Категорія витрат'!$A$15,IF(I1081='Категорія витрат'!$B$16,'Категорія витрат'!$A$16,IF(I1081='Категорія витрат'!$B$17,'Категорія витрат'!$A$17,IF(I1081='Категорія витрат'!$B$18,'Категорія витрат'!$A$18,IF(I1081='Категорія витрат'!$B$19,'Категорія витрат'!$A$19,IF(I1081='Категорія витрат'!$B$20,'Категорія витрат'!$A$20,IF(I1081='Категорія витрат'!$B$21,'Категорія витрат'!$A$21,IF(I1081='Категорія витрат'!$B$22,'Категорія витрат'!$A$22,IF(I1081='Категорія витрат'!$B$23,'Категорія витрат'!$A$23,IF(I1081='Категорія витрат'!$B$24,'Категорія витрат'!$A$24,IF(I1081='Категорія витрат'!$B$25,'Категорія витрат'!$A$25,IF(I1081='Категорія витрат'!$B$26,'Категорія витрат'!$A$26,IF(I1081='Категорія витрат'!$B$27,'Категорія витрат'!$A$27,IF(I1081='Категорія витрат'!$B$28,'Категорія витрат'!$A$28,IF(I1081='Категорія витрат'!$B$29,'Категорія витрат'!$A$29,IF(I1081='Категорія витрат'!$B$30,'Категорія витрат'!$A$30,"")))))))))))))))))))))))))))))</f>
        <v/>
      </c>
      <c r="I1081" s="172"/>
      <c r="J1081" s="171"/>
      <c r="K1081" s="174"/>
      <c r="L1081" s="86">
        <f t="shared" si="571"/>
        <v>0</v>
      </c>
      <c r="M1081" s="174"/>
      <c r="N1081" s="176"/>
      <c r="O1081" s="396">
        <f t="shared" si="546"/>
        <v>0</v>
      </c>
      <c r="P1081" s="157">
        <f>IF(J1081='Категорія витрат'!$F$2,ROUND('Додаток 3._Бюджет детальний ПР'!O1081*0.3676,2),IF(J1081='Категорія витрат'!$F$3,ROUND('Додаток 3._Бюджет детальний ПР'!O1081*0.347,2),IF(J1081='Категорія витрат'!$F$4,ROUND('Додаток 3._Бюджет детальний ПР'!O1081*0.347,2),IF(J1081='Категорія витрат'!$F$7,ROUND('Додаток 3._Бюджет детальний ПР'!O1081*0.0841,2),0))))</f>
        <v>0</v>
      </c>
      <c r="Q1081" s="151">
        <f t="shared" si="575"/>
        <v>0</v>
      </c>
      <c r="R1081" s="179"/>
      <c r="S1081" s="179"/>
      <c r="T1081" s="179"/>
      <c r="U1081" s="179"/>
      <c r="V1081" s="179"/>
      <c r="W1081" s="179"/>
      <c r="X1081" s="179"/>
      <c r="Y1081" s="179"/>
      <c r="Z1081" s="179"/>
      <c r="AA1081" s="179"/>
      <c r="AB1081" s="179"/>
      <c r="AC1081" s="179"/>
      <c r="AD1081" s="48">
        <f t="shared" si="547"/>
        <v>0</v>
      </c>
      <c r="AE1081" s="48">
        <f t="shared" si="548"/>
        <v>0</v>
      </c>
      <c r="AF1081" s="48">
        <f t="shared" si="549"/>
        <v>0</v>
      </c>
      <c r="AG1081" s="48">
        <f t="shared" si="550"/>
        <v>0</v>
      </c>
      <c r="AH1081" s="48">
        <f t="shared" si="551"/>
        <v>0</v>
      </c>
      <c r="AI1081" s="48">
        <f t="shared" si="552"/>
        <v>0</v>
      </c>
      <c r="AJ1081" s="48">
        <f t="shared" si="553"/>
        <v>0</v>
      </c>
      <c r="AK1081" s="48">
        <f t="shared" si="554"/>
        <v>0</v>
      </c>
      <c r="AL1081" s="179"/>
      <c r="AM1081" s="179"/>
      <c r="AN1081" s="76"/>
      <c r="AO1081" s="174"/>
      <c r="AP1081" s="86">
        <f t="shared" si="572"/>
        <v>0</v>
      </c>
      <c r="AQ1081" s="174"/>
      <c r="AR1081" s="176"/>
      <c r="AS1081" s="169"/>
      <c r="AT1081" s="157">
        <f>IF(J1081='Категорія витрат'!$F$2,ROUND('Додаток 3._Бюджет детальний ПР'!AS1081*0.3676,2),IF(J1081='Категорія витрат'!$F$3,ROUND('Додаток 3._Бюджет детальний ПР'!AS1081*0.347,2),IF(J1081='Категорія витрат'!$F$4,ROUND('Додаток 3._Бюджет детальний ПР'!AS1081*0.347,2),IF(J1081='Категорія витрат'!$F$7,ROUND('Додаток 3._Бюджет детальний ПР'!AS1081*0.0841,2),0))))</f>
        <v>0</v>
      </c>
      <c r="AU1081" s="151">
        <f t="shared" si="545"/>
        <v>0</v>
      </c>
      <c r="AV1081" s="179"/>
      <c r="AW1081" s="179"/>
      <c r="AX1081" s="179"/>
      <c r="AY1081" s="179"/>
      <c r="AZ1081" s="179"/>
      <c r="BA1081" s="179"/>
      <c r="BB1081" s="179"/>
      <c r="BC1081" s="179"/>
      <c r="BD1081" s="179"/>
      <c r="BE1081" s="179"/>
      <c r="BF1081" s="179"/>
      <c r="BG1081" s="179"/>
      <c r="BH1081" s="48">
        <f t="shared" si="555"/>
        <v>0</v>
      </c>
      <c r="BI1081" s="48">
        <f t="shared" si="556"/>
        <v>0</v>
      </c>
      <c r="BJ1081" s="48">
        <f t="shared" si="557"/>
        <v>0</v>
      </c>
      <c r="BK1081" s="48">
        <f t="shared" si="558"/>
        <v>0</v>
      </c>
      <c r="BL1081" s="48">
        <f t="shared" si="559"/>
        <v>0</v>
      </c>
      <c r="BM1081" s="48">
        <f t="shared" si="560"/>
        <v>0</v>
      </c>
      <c r="BN1081" s="48">
        <f t="shared" si="561"/>
        <v>0</v>
      </c>
      <c r="BO1081" s="48">
        <f t="shared" si="562"/>
        <v>0</v>
      </c>
      <c r="BP1081" s="179"/>
      <c r="BQ1081" s="179"/>
      <c r="BR1081" s="189"/>
      <c r="BS1081" s="174"/>
      <c r="BT1081" s="86">
        <f t="shared" si="573"/>
        <v>0</v>
      </c>
      <c r="BU1081" s="174"/>
      <c r="BV1081" s="176"/>
      <c r="BW1081" s="169"/>
      <c r="BX1081" s="157">
        <f>IF(J1081='Категорія витрат'!$F$2,ROUND('Додаток 3._Бюджет детальний ПР'!BW1081*0.3676,2),IF(J1081='Категорія витрат'!$F$3,ROUND('Додаток 3._Бюджет детальний ПР'!BW1081*0.347,2),IF(J1081='Категорія витрат'!$F$4,ROUND('Додаток 3._Бюджет детальний ПР'!BW1081*0.347,2),IF(J1081='Категорія витрат'!$F$7,ROUND('Додаток 3._Бюджет детальний ПР'!BW1081*0.0841,2),0))))</f>
        <v>0</v>
      </c>
      <c r="BY1081" s="151">
        <f t="shared" si="574"/>
        <v>0</v>
      </c>
      <c r="BZ1081" s="179"/>
      <c r="CA1081" s="179"/>
      <c r="CB1081" s="179"/>
      <c r="CC1081" s="179"/>
      <c r="CD1081" s="179"/>
      <c r="CE1081" s="179"/>
      <c r="CF1081" s="179"/>
      <c r="CG1081" s="179"/>
      <c r="CH1081" s="179"/>
      <c r="CI1081" s="179"/>
      <c r="CJ1081" s="179"/>
      <c r="CK1081" s="179"/>
      <c r="CL1081" s="48">
        <f t="shared" si="563"/>
        <v>0</v>
      </c>
      <c r="CM1081" s="48">
        <f t="shared" si="564"/>
        <v>0</v>
      </c>
      <c r="CN1081" s="48">
        <f t="shared" si="565"/>
        <v>0</v>
      </c>
      <c r="CO1081" s="48">
        <f t="shared" si="566"/>
        <v>0</v>
      </c>
      <c r="CP1081" s="48">
        <f t="shared" si="567"/>
        <v>0</v>
      </c>
      <c r="CQ1081" s="48">
        <f t="shared" si="568"/>
        <v>0</v>
      </c>
      <c r="CR1081" s="48">
        <f t="shared" si="569"/>
        <v>0</v>
      </c>
      <c r="CS1081" s="48">
        <f t="shared" si="570"/>
        <v>0</v>
      </c>
      <c r="CT1081" s="179"/>
      <c r="CU1081" s="179"/>
    </row>
    <row r="1082" spans="1:99" ht="20.100000000000001" customHeight="1" x14ac:dyDescent="0.25">
      <c r="A1082" s="57">
        <v>1077</v>
      </c>
      <c r="B1082" s="398" t="str">
        <f>IF(D1082='Напрямки конкурса'!$L$2,'Напрямки конкурса'!$B$2,IF(D1082='Напрямки конкурса'!$L$3,'Напрямки конкурса'!$B$3,IF(D1082='Напрямки конкурса'!$L$4,'Напрямки конкурса'!$B$4,IF(D1082='Напрямки конкурса'!$L$5,'Напрямки конкурса'!$B$5,IF(D1082='Напрямки конкурса'!$L$6,'Напрямки конкурса'!$B$6,IF(D1082='Напрямки конкурса'!$L$7,'Напрямки конкурса'!$B$7,IF(D1082='Напрямки конкурса'!$L$8,'Напрямки конкурса'!$B$8,IF(D1082='Напрямки конкурса'!$L$9,'Напрямки конкурса'!$B$9,IF(D1082='Напрямки конкурса'!$L$10,'Напрямки конкурса'!$B$10,IF(D1082='Напрямки конкурса'!$L$11,'Напрямки конкурса'!$B$11,IF(D1082='Напрямки конкурса'!$L$12,'Напрямки конкурса'!$B$12,IF(D1082='Напрямки конкурса'!$L$13,'Напрямки конкурса'!$B$13,IF(D1082='Напрямки конкурса'!$L$14,'Напрямки конкурса'!$B$14,IF(D1082='Напрямки конкурса'!$L$15,'Напрямки конкурса'!$B$15,IF(D1082='Напрямки конкурса'!$L$16,'Напрямки конкурса'!$B$16,IF(D1082='Напрямки конкурса'!$L$17,'Напрямки конкурса'!$B$17,IF(D1082='Напрямки конкурса'!$L$18,'Напрямки конкурса'!$B$18,IF(D1082='Напрямки конкурса'!$L$19,'Напрямки конкурса'!$B$19,IF(D1082='Напрямки конкурса'!$L$20,'Напрямки конкурса'!$B$20,IF(D1082='Напрямки конкурса'!$L$21,'Напрямки конкурса'!$B$21,IF(D1082='Напрямки конкурса'!$L$22,'Напрямки конкурса'!$B$22,IF(D1082='Напрямки конкурса'!$L$23,'Напрямки конкурса'!$B$23,IF(D1082='Напрямки конкурса'!$L$24,'Напрямки конкурса'!$B$24,IF(D1082='Напрямки конкурса'!$L$25,'Напрямки конкурса'!$B$25,IF(D1082='Напрямки конкурса'!$L$26,'Напрямки конкурса'!$B$26,IF(D1082='Напрямки конкурса'!$L$27,'Напрямки конкурса'!$B$27,IF(D1082='Напрямки конкурса'!$L$28,'Напрямки конкурса'!$B$28,"")))))))))))))))))))))))))))</f>
        <v/>
      </c>
      <c r="C1082" s="58" t="str">
        <f>IF(D1082='Напрямки конкурса'!$L$2,'Напрямки конкурса'!$K$2,IF(D1082='Напрямки конкурса'!$L$3,'Напрямки конкурса'!$K$3,IF(D1082='Напрямки конкурса'!$L$4,'Напрямки конкурса'!$K$4,IF(D1082='Напрямки конкурса'!$L$5,'Напрямки конкурса'!$K$5,IF(D1082='Напрямки конкурса'!$L$6,'Напрямки конкурса'!$K$6,IF(D1082='Напрямки конкурса'!$L$7,'Напрямки конкурса'!$K$7,IF(D1082='Напрямки конкурса'!$L$8,'Напрямки конкурса'!$K$8,IF(D1082='Напрямки конкурса'!$L$9,'Напрямки конкурса'!$K$9,IF(D1082='Напрямки конкурса'!$L$10,'Напрямки конкурса'!$K$10,IF(D1082='Напрямки конкурса'!$L$11,'Напрямки конкурса'!$K$11,IF(D1082='Напрямки конкурса'!$L$12,'Напрямки конкурса'!$K$12,IF(D1082='Напрямки конкурса'!$L$13,'Напрямки конкурса'!$K$13,IF(D1082='Напрямки конкурса'!$L$14,'Напрямки конкурса'!$K$14,IF(D1082='Напрямки конкурса'!$L$15,'Напрямки конкурса'!$K$15,IF(D1082='Напрямки конкурса'!$L$16,'Напрямки конкурса'!$K$16,IF(D1082='Напрямки конкурса'!$L$17,'Напрямки конкурса'!$K$17,IF(D1082='Напрямки конкурса'!$L$18,'Напрямки конкурса'!$K$18,IF(D1082='Напрямки конкурса'!$L$19,'Напрямки конкурса'!$K$19,IF(D1082='Напрямки конкурса'!$L$20,'Напрямки конкурса'!$K$20,IF(D1082='Напрямки конкурса'!$L$21,'Напрямки конкурса'!$K$21,IF(D1082='Напрямки конкурса'!$L$22,'Напрямки конкурса'!$K$22,IF(D1082='Напрямки конкурса'!$L$23,'Напрямки конкурса'!$K$23,IF(D1082='Напрямки конкурса'!$L$24,'Напрямки конкурса'!$K$24,IF(D1082='Напрямки конкурса'!$L$25,'Напрямки конкурса'!$K$25,IF(D1082='Напрямки конкурса'!$L$26,'Напрямки конкурса'!$K$26,IF(D1082='Напрямки конкурса'!$L$27,'Напрямки конкурса'!$K$27,IF(D1082='Напрямки конкурса'!$L$28,'Напрямки конкурса'!$K$28,"")))))))))))))))))))))))))))</f>
        <v/>
      </c>
      <c r="D1082" s="554"/>
      <c r="E1082" s="169"/>
      <c r="F1082" s="169"/>
      <c r="G1082" s="169"/>
      <c r="H1082" s="148" t="str">
        <f>IF(I1082='Категорія витрат'!$B$2,'Категорія витрат'!$A$2,IF(I1082='Категорія витрат'!$B$3,'Категорія витрат'!$A$3,IF(I1082='Категорія витрат'!$B$4,'Категорія витрат'!$A$4,IF(I1082='Категорія витрат'!$B$5,'Категорія витрат'!$A$5,IF(I1082='Категорія витрат'!$B$6,'Категорія витрат'!$A$6,IF(I1082='Категорія витрат'!$B$7,'Категорія витрат'!$A$7,IF(I1082='Категорія витрат'!$B$8,'Категорія витрат'!$A$8,IF(I1082='Категорія витрат'!$B$9,'Категорія витрат'!$A$9,IF(I1082='Категорія витрат'!$B$10,'Категорія витрат'!$A$10,IF(I1082='Категорія витрат'!$B$11,'Категорія витрат'!$A$11,IF(I1082='Категорія витрат'!$B$12,'Категорія витрат'!$A$12,IF(I1082='Категорія витрат'!$B$13,'Категорія витрат'!$A$13,IF(I1082='Категорія витрат'!$B$14,'Категорія витрат'!$A$14,IF(I1082='Категорія витрат'!$B$15,'Категорія витрат'!$A$15,IF(I1082='Категорія витрат'!$B$16,'Категорія витрат'!$A$16,IF(I1082='Категорія витрат'!$B$17,'Категорія витрат'!$A$17,IF(I1082='Категорія витрат'!$B$18,'Категорія витрат'!$A$18,IF(I1082='Категорія витрат'!$B$19,'Категорія витрат'!$A$19,IF(I1082='Категорія витрат'!$B$20,'Категорія витрат'!$A$20,IF(I1082='Категорія витрат'!$B$21,'Категорія витрат'!$A$21,IF(I1082='Категорія витрат'!$B$22,'Категорія витрат'!$A$22,IF(I1082='Категорія витрат'!$B$23,'Категорія витрат'!$A$23,IF(I1082='Категорія витрат'!$B$24,'Категорія витрат'!$A$24,IF(I1082='Категорія витрат'!$B$25,'Категорія витрат'!$A$25,IF(I1082='Категорія витрат'!$B$26,'Категорія витрат'!$A$26,IF(I1082='Категорія витрат'!$B$27,'Категорія витрат'!$A$27,IF(I1082='Категорія витрат'!$B$28,'Категорія витрат'!$A$28,IF(I1082='Категорія витрат'!$B$29,'Категорія витрат'!$A$29,IF(I1082='Категорія витрат'!$B$30,'Категорія витрат'!$A$30,"")))))))))))))))))))))))))))))</f>
        <v/>
      </c>
      <c r="I1082" s="172"/>
      <c r="J1082" s="171"/>
      <c r="K1082" s="174"/>
      <c r="L1082" s="86">
        <f t="shared" si="571"/>
        <v>0</v>
      </c>
      <c r="M1082" s="174"/>
      <c r="N1082" s="176"/>
      <c r="O1082" s="396">
        <f t="shared" si="546"/>
        <v>0</v>
      </c>
      <c r="P1082" s="157">
        <f>IF(J1082='Категорія витрат'!$F$2,ROUND('Додаток 3._Бюджет детальний ПР'!O1082*0.3676,2),IF(J1082='Категорія витрат'!$F$3,ROUND('Додаток 3._Бюджет детальний ПР'!O1082*0.347,2),IF(J1082='Категорія витрат'!$F$4,ROUND('Додаток 3._Бюджет детальний ПР'!O1082*0.347,2),IF(J1082='Категорія витрат'!$F$7,ROUND('Додаток 3._Бюджет детальний ПР'!O1082*0.0841,2),0))))</f>
        <v>0</v>
      </c>
      <c r="Q1082" s="151">
        <f t="shared" si="575"/>
        <v>0</v>
      </c>
      <c r="R1082" s="179"/>
      <c r="S1082" s="179"/>
      <c r="T1082" s="179"/>
      <c r="U1082" s="179"/>
      <c r="V1082" s="179"/>
      <c r="W1082" s="179"/>
      <c r="X1082" s="179"/>
      <c r="Y1082" s="179"/>
      <c r="Z1082" s="179"/>
      <c r="AA1082" s="179"/>
      <c r="AB1082" s="179"/>
      <c r="AC1082" s="179"/>
      <c r="AD1082" s="48">
        <f t="shared" si="547"/>
        <v>0</v>
      </c>
      <c r="AE1082" s="48">
        <f t="shared" si="548"/>
        <v>0</v>
      </c>
      <c r="AF1082" s="48">
        <f t="shared" si="549"/>
        <v>0</v>
      </c>
      <c r="AG1082" s="48">
        <f t="shared" si="550"/>
        <v>0</v>
      </c>
      <c r="AH1082" s="48">
        <f t="shared" si="551"/>
        <v>0</v>
      </c>
      <c r="AI1082" s="48">
        <f t="shared" si="552"/>
        <v>0</v>
      </c>
      <c r="AJ1082" s="48">
        <f t="shared" si="553"/>
        <v>0</v>
      </c>
      <c r="AK1082" s="48">
        <f t="shared" si="554"/>
        <v>0</v>
      </c>
      <c r="AL1082" s="179"/>
      <c r="AM1082" s="179"/>
      <c r="AN1082" s="76"/>
      <c r="AO1082" s="174"/>
      <c r="AP1082" s="86">
        <f t="shared" si="572"/>
        <v>0</v>
      </c>
      <c r="AQ1082" s="174"/>
      <c r="AR1082" s="176"/>
      <c r="AS1082" s="169"/>
      <c r="AT1082" s="157">
        <f>IF(J1082='Категорія витрат'!$F$2,ROUND('Додаток 3._Бюджет детальний ПР'!AS1082*0.3676,2),IF(J1082='Категорія витрат'!$F$3,ROUND('Додаток 3._Бюджет детальний ПР'!AS1082*0.347,2),IF(J1082='Категорія витрат'!$F$4,ROUND('Додаток 3._Бюджет детальний ПР'!AS1082*0.347,2),IF(J1082='Категорія витрат'!$F$7,ROUND('Додаток 3._Бюджет детальний ПР'!AS1082*0.0841,2),0))))</f>
        <v>0</v>
      </c>
      <c r="AU1082" s="151">
        <f t="shared" si="545"/>
        <v>0</v>
      </c>
      <c r="AV1082" s="179"/>
      <c r="AW1082" s="179"/>
      <c r="AX1082" s="179"/>
      <c r="AY1082" s="179"/>
      <c r="AZ1082" s="179"/>
      <c r="BA1082" s="179"/>
      <c r="BB1082" s="179"/>
      <c r="BC1082" s="179"/>
      <c r="BD1082" s="179"/>
      <c r="BE1082" s="179"/>
      <c r="BF1082" s="179"/>
      <c r="BG1082" s="179"/>
      <c r="BH1082" s="48">
        <f t="shared" si="555"/>
        <v>0</v>
      </c>
      <c r="BI1082" s="48">
        <f t="shared" si="556"/>
        <v>0</v>
      </c>
      <c r="BJ1082" s="48">
        <f t="shared" si="557"/>
        <v>0</v>
      </c>
      <c r="BK1082" s="48">
        <f t="shared" si="558"/>
        <v>0</v>
      </c>
      <c r="BL1082" s="48">
        <f t="shared" si="559"/>
        <v>0</v>
      </c>
      <c r="BM1082" s="48">
        <f t="shared" si="560"/>
        <v>0</v>
      </c>
      <c r="BN1082" s="48">
        <f t="shared" si="561"/>
        <v>0</v>
      </c>
      <c r="BO1082" s="48">
        <f t="shared" si="562"/>
        <v>0</v>
      </c>
      <c r="BP1082" s="179"/>
      <c r="BQ1082" s="179"/>
      <c r="BR1082" s="189"/>
      <c r="BS1082" s="174"/>
      <c r="BT1082" s="86">
        <f t="shared" si="573"/>
        <v>0</v>
      </c>
      <c r="BU1082" s="174"/>
      <c r="BV1082" s="176"/>
      <c r="BW1082" s="169"/>
      <c r="BX1082" s="157">
        <f>IF(J1082='Категорія витрат'!$F$2,ROUND('Додаток 3._Бюджет детальний ПР'!BW1082*0.3676,2),IF(J1082='Категорія витрат'!$F$3,ROUND('Додаток 3._Бюджет детальний ПР'!BW1082*0.347,2),IF(J1082='Категорія витрат'!$F$4,ROUND('Додаток 3._Бюджет детальний ПР'!BW1082*0.347,2),IF(J1082='Категорія витрат'!$F$7,ROUND('Додаток 3._Бюджет детальний ПР'!BW1082*0.0841,2),0))))</f>
        <v>0</v>
      </c>
      <c r="BY1082" s="151">
        <f t="shared" si="574"/>
        <v>0</v>
      </c>
      <c r="BZ1082" s="179"/>
      <c r="CA1082" s="179"/>
      <c r="CB1082" s="179"/>
      <c r="CC1082" s="179"/>
      <c r="CD1082" s="179"/>
      <c r="CE1082" s="179"/>
      <c r="CF1082" s="179"/>
      <c r="CG1082" s="179"/>
      <c r="CH1082" s="179"/>
      <c r="CI1082" s="179"/>
      <c r="CJ1082" s="179"/>
      <c r="CK1082" s="179"/>
      <c r="CL1082" s="48">
        <f t="shared" si="563"/>
        <v>0</v>
      </c>
      <c r="CM1082" s="48">
        <f t="shared" si="564"/>
        <v>0</v>
      </c>
      <c r="CN1082" s="48">
        <f t="shared" si="565"/>
        <v>0</v>
      </c>
      <c r="CO1082" s="48">
        <f t="shared" si="566"/>
        <v>0</v>
      </c>
      <c r="CP1082" s="48">
        <f t="shared" si="567"/>
        <v>0</v>
      </c>
      <c r="CQ1082" s="48">
        <f t="shared" si="568"/>
        <v>0</v>
      </c>
      <c r="CR1082" s="48">
        <f t="shared" si="569"/>
        <v>0</v>
      </c>
      <c r="CS1082" s="48">
        <f t="shared" si="570"/>
        <v>0</v>
      </c>
      <c r="CT1082" s="179"/>
      <c r="CU1082" s="179"/>
    </row>
    <row r="1083" spans="1:99" ht="20.100000000000001" customHeight="1" x14ac:dyDescent="0.25">
      <c r="A1083" s="57">
        <v>1078</v>
      </c>
      <c r="B1083" s="398" t="str">
        <f>IF(D1083='Напрямки конкурса'!$L$2,'Напрямки конкурса'!$B$2,IF(D1083='Напрямки конкурса'!$L$3,'Напрямки конкурса'!$B$3,IF(D1083='Напрямки конкурса'!$L$4,'Напрямки конкурса'!$B$4,IF(D1083='Напрямки конкурса'!$L$5,'Напрямки конкурса'!$B$5,IF(D1083='Напрямки конкурса'!$L$6,'Напрямки конкурса'!$B$6,IF(D1083='Напрямки конкурса'!$L$7,'Напрямки конкурса'!$B$7,IF(D1083='Напрямки конкурса'!$L$8,'Напрямки конкурса'!$B$8,IF(D1083='Напрямки конкурса'!$L$9,'Напрямки конкурса'!$B$9,IF(D1083='Напрямки конкурса'!$L$10,'Напрямки конкурса'!$B$10,IF(D1083='Напрямки конкурса'!$L$11,'Напрямки конкурса'!$B$11,IF(D1083='Напрямки конкурса'!$L$12,'Напрямки конкурса'!$B$12,IF(D1083='Напрямки конкурса'!$L$13,'Напрямки конкурса'!$B$13,IF(D1083='Напрямки конкурса'!$L$14,'Напрямки конкурса'!$B$14,IF(D1083='Напрямки конкурса'!$L$15,'Напрямки конкурса'!$B$15,IF(D1083='Напрямки конкурса'!$L$16,'Напрямки конкурса'!$B$16,IF(D1083='Напрямки конкурса'!$L$17,'Напрямки конкурса'!$B$17,IF(D1083='Напрямки конкурса'!$L$18,'Напрямки конкурса'!$B$18,IF(D1083='Напрямки конкурса'!$L$19,'Напрямки конкурса'!$B$19,IF(D1083='Напрямки конкурса'!$L$20,'Напрямки конкурса'!$B$20,IF(D1083='Напрямки конкурса'!$L$21,'Напрямки конкурса'!$B$21,IF(D1083='Напрямки конкурса'!$L$22,'Напрямки конкурса'!$B$22,IF(D1083='Напрямки конкурса'!$L$23,'Напрямки конкурса'!$B$23,IF(D1083='Напрямки конкурса'!$L$24,'Напрямки конкурса'!$B$24,IF(D1083='Напрямки конкурса'!$L$25,'Напрямки конкурса'!$B$25,IF(D1083='Напрямки конкурса'!$L$26,'Напрямки конкурса'!$B$26,IF(D1083='Напрямки конкурса'!$L$27,'Напрямки конкурса'!$B$27,IF(D1083='Напрямки конкурса'!$L$28,'Напрямки конкурса'!$B$28,"")))))))))))))))))))))))))))</f>
        <v/>
      </c>
      <c r="C1083" s="58" t="str">
        <f>IF(D1083='Напрямки конкурса'!$L$2,'Напрямки конкурса'!$K$2,IF(D1083='Напрямки конкурса'!$L$3,'Напрямки конкурса'!$K$3,IF(D1083='Напрямки конкурса'!$L$4,'Напрямки конкурса'!$K$4,IF(D1083='Напрямки конкурса'!$L$5,'Напрямки конкурса'!$K$5,IF(D1083='Напрямки конкурса'!$L$6,'Напрямки конкурса'!$K$6,IF(D1083='Напрямки конкурса'!$L$7,'Напрямки конкурса'!$K$7,IF(D1083='Напрямки конкурса'!$L$8,'Напрямки конкурса'!$K$8,IF(D1083='Напрямки конкурса'!$L$9,'Напрямки конкурса'!$K$9,IF(D1083='Напрямки конкурса'!$L$10,'Напрямки конкурса'!$K$10,IF(D1083='Напрямки конкурса'!$L$11,'Напрямки конкурса'!$K$11,IF(D1083='Напрямки конкурса'!$L$12,'Напрямки конкурса'!$K$12,IF(D1083='Напрямки конкурса'!$L$13,'Напрямки конкурса'!$K$13,IF(D1083='Напрямки конкурса'!$L$14,'Напрямки конкурса'!$K$14,IF(D1083='Напрямки конкурса'!$L$15,'Напрямки конкурса'!$K$15,IF(D1083='Напрямки конкурса'!$L$16,'Напрямки конкурса'!$K$16,IF(D1083='Напрямки конкурса'!$L$17,'Напрямки конкурса'!$K$17,IF(D1083='Напрямки конкурса'!$L$18,'Напрямки конкурса'!$K$18,IF(D1083='Напрямки конкурса'!$L$19,'Напрямки конкурса'!$K$19,IF(D1083='Напрямки конкурса'!$L$20,'Напрямки конкурса'!$K$20,IF(D1083='Напрямки конкурса'!$L$21,'Напрямки конкурса'!$K$21,IF(D1083='Напрямки конкурса'!$L$22,'Напрямки конкурса'!$K$22,IF(D1083='Напрямки конкурса'!$L$23,'Напрямки конкурса'!$K$23,IF(D1083='Напрямки конкурса'!$L$24,'Напрямки конкурса'!$K$24,IF(D1083='Напрямки конкурса'!$L$25,'Напрямки конкурса'!$K$25,IF(D1083='Напрямки конкурса'!$L$26,'Напрямки конкурса'!$K$26,IF(D1083='Напрямки конкурса'!$L$27,'Напрямки конкурса'!$K$27,IF(D1083='Напрямки конкурса'!$L$28,'Напрямки конкурса'!$K$28,"")))))))))))))))))))))))))))</f>
        <v/>
      </c>
      <c r="D1083" s="554"/>
      <c r="E1083" s="169"/>
      <c r="F1083" s="169"/>
      <c r="G1083" s="169"/>
      <c r="H1083" s="148" t="str">
        <f>IF(I1083='Категорія витрат'!$B$2,'Категорія витрат'!$A$2,IF(I1083='Категорія витрат'!$B$3,'Категорія витрат'!$A$3,IF(I1083='Категорія витрат'!$B$4,'Категорія витрат'!$A$4,IF(I1083='Категорія витрат'!$B$5,'Категорія витрат'!$A$5,IF(I1083='Категорія витрат'!$B$6,'Категорія витрат'!$A$6,IF(I1083='Категорія витрат'!$B$7,'Категорія витрат'!$A$7,IF(I1083='Категорія витрат'!$B$8,'Категорія витрат'!$A$8,IF(I1083='Категорія витрат'!$B$9,'Категорія витрат'!$A$9,IF(I1083='Категорія витрат'!$B$10,'Категорія витрат'!$A$10,IF(I1083='Категорія витрат'!$B$11,'Категорія витрат'!$A$11,IF(I1083='Категорія витрат'!$B$12,'Категорія витрат'!$A$12,IF(I1083='Категорія витрат'!$B$13,'Категорія витрат'!$A$13,IF(I1083='Категорія витрат'!$B$14,'Категорія витрат'!$A$14,IF(I1083='Категорія витрат'!$B$15,'Категорія витрат'!$A$15,IF(I1083='Категорія витрат'!$B$16,'Категорія витрат'!$A$16,IF(I1083='Категорія витрат'!$B$17,'Категорія витрат'!$A$17,IF(I1083='Категорія витрат'!$B$18,'Категорія витрат'!$A$18,IF(I1083='Категорія витрат'!$B$19,'Категорія витрат'!$A$19,IF(I1083='Категорія витрат'!$B$20,'Категорія витрат'!$A$20,IF(I1083='Категорія витрат'!$B$21,'Категорія витрат'!$A$21,IF(I1083='Категорія витрат'!$B$22,'Категорія витрат'!$A$22,IF(I1083='Категорія витрат'!$B$23,'Категорія витрат'!$A$23,IF(I1083='Категорія витрат'!$B$24,'Категорія витрат'!$A$24,IF(I1083='Категорія витрат'!$B$25,'Категорія витрат'!$A$25,IF(I1083='Категорія витрат'!$B$26,'Категорія витрат'!$A$26,IF(I1083='Категорія витрат'!$B$27,'Категорія витрат'!$A$27,IF(I1083='Категорія витрат'!$B$28,'Категорія витрат'!$A$28,IF(I1083='Категорія витрат'!$B$29,'Категорія витрат'!$A$29,IF(I1083='Категорія витрат'!$B$30,'Категорія витрат'!$A$30,"")))))))))))))))))))))))))))))</f>
        <v/>
      </c>
      <c r="I1083" s="172"/>
      <c r="J1083" s="171"/>
      <c r="K1083" s="174"/>
      <c r="L1083" s="86">
        <f t="shared" si="571"/>
        <v>0</v>
      </c>
      <c r="M1083" s="174"/>
      <c r="N1083" s="176"/>
      <c r="O1083" s="396">
        <f t="shared" si="546"/>
        <v>0</v>
      </c>
      <c r="P1083" s="157">
        <f>IF(J1083='Категорія витрат'!$F$2,ROUND('Додаток 3._Бюджет детальний ПР'!O1083*0.3676,2),IF(J1083='Категорія витрат'!$F$3,ROUND('Додаток 3._Бюджет детальний ПР'!O1083*0.347,2),IF(J1083='Категорія витрат'!$F$4,ROUND('Додаток 3._Бюджет детальний ПР'!O1083*0.347,2),IF(J1083='Категорія витрат'!$F$7,ROUND('Додаток 3._Бюджет детальний ПР'!O1083*0.0841,2),0))))</f>
        <v>0</v>
      </c>
      <c r="Q1083" s="151">
        <f t="shared" si="575"/>
        <v>0</v>
      </c>
      <c r="R1083" s="179"/>
      <c r="S1083" s="179"/>
      <c r="T1083" s="179"/>
      <c r="U1083" s="179"/>
      <c r="V1083" s="179"/>
      <c r="W1083" s="179"/>
      <c r="X1083" s="179"/>
      <c r="Y1083" s="179"/>
      <c r="Z1083" s="179"/>
      <c r="AA1083" s="179"/>
      <c r="AB1083" s="179"/>
      <c r="AC1083" s="179"/>
      <c r="AD1083" s="48">
        <f t="shared" si="547"/>
        <v>0</v>
      </c>
      <c r="AE1083" s="48">
        <f t="shared" si="548"/>
        <v>0</v>
      </c>
      <c r="AF1083" s="48">
        <f t="shared" si="549"/>
        <v>0</v>
      </c>
      <c r="AG1083" s="48">
        <f t="shared" si="550"/>
        <v>0</v>
      </c>
      <c r="AH1083" s="48">
        <f t="shared" si="551"/>
        <v>0</v>
      </c>
      <c r="AI1083" s="48">
        <f t="shared" si="552"/>
        <v>0</v>
      </c>
      <c r="AJ1083" s="48">
        <f t="shared" si="553"/>
        <v>0</v>
      </c>
      <c r="AK1083" s="48">
        <f t="shared" si="554"/>
        <v>0</v>
      </c>
      <c r="AL1083" s="179"/>
      <c r="AM1083" s="179"/>
      <c r="AN1083" s="76"/>
      <c r="AO1083" s="174"/>
      <c r="AP1083" s="86">
        <f t="shared" si="572"/>
        <v>0</v>
      </c>
      <c r="AQ1083" s="174"/>
      <c r="AR1083" s="176"/>
      <c r="AS1083" s="169"/>
      <c r="AT1083" s="157">
        <f>IF(J1083='Категорія витрат'!$F$2,ROUND('Додаток 3._Бюджет детальний ПР'!AS1083*0.3676,2),IF(J1083='Категорія витрат'!$F$3,ROUND('Додаток 3._Бюджет детальний ПР'!AS1083*0.347,2),IF(J1083='Категорія витрат'!$F$4,ROUND('Додаток 3._Бюджет детальний ПР'!AS1083*0.347,2),IF(J1083='Категорія витрат'!$F$7,ROUND('Додаток 3._Бюджет детальний ПР'!AS1083*0.0841,2),0))))</f>
        <v>0</v>
      </c>
      <c r="AU1083" s="151">
        <f t="shared" si="545"/>
        <v>0</v>
      </c>
      <c r="AV1083" s="179"/>
      <c r="AW1083" s="179"/>
      <c r="AX1083" s="179"/>
      <c r="AY1083" s="179"/>
      <c r="AZ1083" s="179"/>
      <c r="BA1083" s="179"/>
      <c r="BB1083" s="179"/>
      <c r="BC1083" s="179"/>
      <c r="BD1083" s="179"/>
      <c r="BE1083" s="179"/>
      <c r="BF1083" s="179"/>
      <c r="BG1083" s="179"/>
      <c r="BH1083" s="48">
        <f t="shared" si="555"/>
        <v>0</v>
      </c>
      <c r="BI1083" s="48">
        <f t="shared" si="556"/>
        <v>0</v>
      </c>
      <c r="BJ1083" s="48">
        <f t="shared" si="557"/>
        <v>0</v>
      </c>
      <c r="BK1083" s="48">
        <f t="shared" si="558"/>
        <v>0</v>
      </c>
      <c r="BL1083" s="48">
        <f t="shared" si="559"/>
        <v>0</v>
      </c>
      <c r="BM1083" s="48">
        <f t="shared" si="560"/>
        <v>0</v>
      </c>
      <c r="BN1083" s="48">
        <f t="shared" si="561"/>
        <v>0</v>
      </c>
      <c r="BO1083" s="48">
        <f t="shared" si="562"/>
        <v>0</v>
      </c>
      <c r="BP1083" s="179"/>
      <c r="BQ1083" s="179"/>
      <c r="BR1083" s="189"/>
      <c r="BS1083" s="174"/>
      <c r="BT1083" s="86">
        <f t="shared" si="573"/>
        <v>0</v>
      </c>
      <c r="BU1083" s="174"/>
      <c r="BV1083" s="176"/>
      <c r="BW1083" s="169"/>
      <c r="BX1083" s="157">
        <f>IF(J1083='Категорія витрат'!$F$2,ROUND('Додаток 3._Бюджет детальний ПР'!BW1083*0.3676,2),IF(J1083='Категорія витрат'!$F$3,ROUND('Додаток 3._Бюджет детальний ПР'!BW1083*0.347,2),IF(J1083='Категорія витрат'!$F$4,ROUND('Додаток 3._Бюджет детальний ПР'!BW1083*0.347,2),IF(J1083='Категорія витрат'!$F$7,ROUND('Додаток 3._Бюджет детальний ПР'!BW1083*0.0841,2),0))))</f>
        <v>0</v>
      </c>
      <c r="BY1083" s="151">
        <f t="shared" si="574"/>
        <v>0</v>
      </c>
      <c r="BZ1083" s="179"/>
      <c r="CA1083" s="179"/>
      <c r="CB1083" s="179"/>
      <c r="CC1083" s="179"/>
      <c r="CD1083" s="179"/>
      <c r="CE1083" s="179"/>
      <c r="CF1083" s="179"/>
      <c r="CG1083" s="179"/>
      <c r="CH1083" s="179"/>
      <c r="CI1083" s="179"/>
      <c r="CJ1083" s="179"/>
      <c r="CK1083" s="179"/>
      <c r="CL1083" s="48">
        <f t="shared" si="563"/>
        <v>0</v>
      </c>
      <c r="CM1083" s="48">
        <f t="shared" si="564"/>
        <v>0</v>
      </c>
      <c r="CN1083" s="48">
        <f t="shared" si="565"/>
        <v>0</v>
      </c>
      <c r="CO1083" s="48">
        <f t="shared" si="566"/>
        <v>0</v>
      </c>
      <c r="CP1083" s="48">
        <f t="shared" si="567"/>
        <v>0</v>
      </c>
      <c r="CQ1083" s="48">
        <f t="shared" si="568"/>
        <v>0</v>
      </c>
      <c r="CR1083" s="48">
        <f t="shared" si="569"/>
        <v>0</v>
      </c>
      <c r="CS1083" s="48">
        <f t="shared" si="570"/>
        <v>0</v>
      </c>
      <c r="CT1083" s="179"/>
      <c r="CU1083" s="179"/>
    </row>
    <row r="1084" spans="1:99" ht="20.100000000000001" customHeight="1" x14ac:dyDescent="0.25">
      <c r="A1084" s="57">
        <v>1079</v>
      </c>
      <c r="B1084" s="398" t="str">
        <f>IF(D1084='Напрямки конкурса'!$L$2,'Напрямки конкурса'!$B$2,IF(D1084='Напрямки конкурса'!$L$3,'Напрямки конкурса'!$B$3,IF(D1084='Напрямки конкурса'!$L$4,'Напрямки конкурса'!$B$4,IF(D1084='Напрямки конкурса'!$L$5,'Напрямки конкурса'!$B$5,IF(D1084='Напрямки конкурса'!$L$6,'Напрямки конкурса'!$B$6,IF(D1084='Напрямки конкурса'!$L$7,'Напрямки конкурса'!$B$7,IF(D1084='Напрямки конкурса'!$L$8,'Напрямки конкурса'!$B$8,IF(D1084='Напрямки конкурса'!$L$9,'Напрямки конкурса'!$B$9,IF(D1084='Напрямки конкурса'!$L$10,'Напрямки конкурса'!$B$10,IF(D1084='Напрямки конкурса'!$L$11,'Напрямки конкурса'!$B$11,IF(D1084='Напрямки конкурса'!$L$12,'Напрямки конкурса'!$B$12,IF(D1084='Напрямки конкурса'!$L$13,'Напрямки конкурса'!$B$13,IF(D1084='Напрямки конкурса'!$L$14,'Напрямки конкурса'!$B$14,IF(D1084='Напрямки конкурса'!$L$15,'Напрямки конкурса'!$B$15,IF(D1084='Напрямки конкурса'!$L$16,'Напрямки конкурса'!$B$16,IF(D1084='Напрямки конкурса'!$L$17,'Напрямки конкурса'!$B$17,IF(D1084='Напрямки конкурса'!$L$18,'Напрямки конкурса'!$B$18,IF(D1084='Напрямки конкурса'!$L$19,'Напрямки конкурса'!$B$19,IF(D1084='Напрямки конкурса'!$L$20,'Напрямки конкурса'!$B$20,IF(D1084='Напрямки конкурса'!$L$21,'Напрямки конкурса'!$B$21,IF(D1084='Напрямки конкурса'!$L$22,'Напрямки конкурса'!$B$22,IF(D1084='Напрямки конкурса'!$L$23,'Напрямки конкурса'!$B$23,IF(D1084='Напрямки конкурса'!$L$24,'Напрямки конкурса'!$B$24,IF(D1084='Напрямки конкурса'!$L$25,'Напрямки конкурса'!$B$25,IF(D1084='Напрямки конкурса'!$L$26,'Напрямки конкурса'!$B$26,IF(D1084='Напрямки конкурса'!$L$27,'Напрямки конкурса'!$B$27,IF(D1084='Напрямки конкурса'!$L$28,'Напрямки конкурса'!$B$28,"")))))))))))))))))))))))))))</f>
        <v/>
      </c>
      <c r="C1084" s="58" t="str">
        <f>IF(D1084='Напрямки конкурса'!$L$2,'Напрямки конкурса'!$K$2,IF(D1084='Напрямки конкурса'!$L$3,'Напрямки конкурса'!$K$3,IF(D1084='Напрямки конкурса'!$L$4,'Напрямки конкурса'!$K$4,IF(D1084='Напрямки конкурса'!$L$5,'Напрямки конкурса'!$K$5,IF(D1084='Напрямки конкурса'!$L$6,'Напрямки конкурса'!$K$6,IF(D1084='Напрямки конкурса'!$L$7,'Напрямки конкурса'!$K$7,IF(D1084='Напрямки конкурса'!$L$8,'Напрямки конкурса'!$K$8,IF(D1084='Напрямки конкурса'!$L$9,'Напрямки конкурса'!$K$9,IF(D1084='Напрямки конкурса'!$L$10,'Напрямки конкурса'!$K$10,IF(D1084='Напрямки конкурса'!$L$11,'Напрямки конкурса'!$K$11,IF(D1084='Напрямки конкурса'!$L$12,'Напрямки конкурса'!$K$12,IF(D1084='Напрямки конкурса'!$L$13,'Напрямки конкурса'!$K$13,IF(D1084='Напрямки конкурса'!$L$14,'Напрямки конкурса'!$K$14,IF(D1084='Напрямки конкурса'!$L$15,'Напрямки конкурса'!$K$15,IF(D1084='Напрямки конкурса'!$L$16,'Напрямки конкурса'!$K$16,IF(D1084='Напрямки конкурса'!$L$17,'Напрямки конкурса'!$K$17,IF(D1084='Напрямки конкурса'!$L$18,'Напрямки конкурса'!$K$18,IF(D1084='Напрямки конкурса'!$L$19,'Напрямки конкурса'!$K$19,IF(D1084='Напрямки конкурса'!$L$20,'Напрямки конкурса'!$K$20,IF(D1084='Напрямки конкурса'!$L$21,'Напрямки конкурса'!$K$21,IF(D1084='Напрямки конкурса'!$L$22,'Напрямки конкурса'!$K$22,IF(D1084='Напрямки конкурса'!$L$23,'Напрямки конкурса'!$K$23,IF(D1084='Напрямки конкурса'!$L$24,'Напрямки конкурса'!$K$24,IF(D1084='Напрямки конкурса'!$L$25,'Напрямки конкурса'!$K$25,IF(D1084='Напрямки конкурса'!$L$26,'Напрямки конкурса'!$K$26,IF(D1084='Напрямки конкурса'!$L$27,'Напрямки конкурса'!$K$27,IF(D1084='Напрямки конкурса'!$L$28,'Напрямки конкурса'!$K$28,"")))))))))))))))))))))))))))</f>
        <v/>
      </c>
      <c r="D1084" s="554"/>
      <c r="E1084" s="169"/>
      <c r="F1084" s="169"/>
      <c r="G1084" s="169"/>
      <c r="H1084" s="148" t="str">
        <f>IF(I1084='Категорія витрат'!$B$2,'Категорія витрат'!$A$2,IF(I1084='Категорія витрат'!$B$3,'Категорія витрат'!$A$3,IF(I1084='Категорія витрат'!$B$4,'Категорія витрат'!$A$4,IF(I1084='Категорія витрат'!$B$5,'Категорія витрат'!$A$5,IF(I1084='Категорія витрат'!$B$6,'Категорія витрат'!$A$6,IF(I1084='Категорія витрат'!$B$7,'Категорія витрат'!$A$7,IF(I1084='Категорія витрат'!$B$8,'Категорія витрат'!$A$8,IF(I1084='Категорія витрат'!$B$9,'Категорія витрат'!$A$9,IF(I1084='Категорія витрат'!$B$10,'Категорія витрат'!$A$10,IF(I1084='Категорія витрат'!$B$11,'Категорія витрат'!$A$11,IF(I1084='Категорія витрат'!$B$12,'Категорія витрат'!$A$12,IF(I1084='Категорія витрат'!$B$13,'Категорія витрат'!$A$13,IF(I1084='Категорія витрат'!$B$14,'Категорія витрат'!$A$14,IF(I1084='Категорія витрат'!$B$15,'Категорія витрат'!$A$15,IF(I1084='Категорія витрат'!$B$16,'Категорія витрат'!$A$16,IF(I1084='Категорія витрат'!$B$17,'Категорія витрат'!$A$17,IF(I1084='Категорія витрат'!$B$18,'Категорія витрат'!$A$18,IF(I1084='Категорія витрат'!$B$19,'Категорія витрат'!$A$19,IF(I1084='Категорія витрат'!$B$20,'Категорія витрат'!$A$20,IF(I1084='Категорія витрат'!$B$21,'Категорія витрат'!$A$21,IF(I1084='Категорія витрат'!$B$22,'Категорія витрат'!$A$22,IF(I1084='Категорія витрат'!$B$23,'Категорія витрат'!$A$23,IF(I1084='Категорія витрат'!$B$24,'Категорія витрат'!$A$24,IF(I1084='Категорія витрат'!$B$25,'Категорія витрат'!$A$25,IF(I1084='Категорія витрат'!$B$26,'Категорія витрат'!$A$26,IF(I1084='Категорія витрат'!$B$27,'Категорія витрат'!$A$27,IF(I1084='Категорія витрат'!$B$28,'Категорія витрат'!$A$28,IF(I1084='Категорія витрат'!$B$29,'Категорія витрат'!$A$29,IF(I1084='Категорія витрат'!$B$30,'Категорія витрат'!$A$30,"")))))))))))))))))))))))))))))</f>
        <v/>
      </c>
      <c r="I1084" s="172"/>
      <c r="J1084" s="171"/>
      <c r="K1084" s="174"/>
      <c r="L1084" s="86">
        <f t="shared" si="571"/>
        <v>0</v>
      </c>
      <c r="M1084" s="174"/>
      <c r="N1084" s="176"/>
      <c r="O1084" s="396">
        <f t="shared" si="546"/>
        <v>0</v>
      </c>
      <c r="P1084" s="157">
        <f>IF(J1084='Категорія витрат'!$F$2,ROUND('Додаток 3._Бюджет детальний ПР'!O1084*0.3676,2),IF(J1084='Категорія витрат'!$F$3,ROUND('Додаток 3._Бюджет детальний ПР'!O1084*0.347,2),IF(J1084='Категорія витрат'!$F$4,ROUND('Додаток 3._Бюджет детальний ПР'!O1084*0.347,2),IF(J1084='Категорія витрат'!$F$7,ROUND('Додаток 3._Бюджет детальний ПР'!O1084*0.0841,2),0))))</f>
        <v>0</v>
      </c>
      <c r="Q1084" s="151">
        <f t="shared" si="575"/>
        <v>0</v>
      </c>
      <c r="R1084" s="179"/>
      <c r="S1084" s="179"/>
      <c r="T1084" s="179"/>
      <c r="U1084" s="179"/>
      <c r="V1084" s="179"/>
      <c r="W1084" s="179"/>
      <c r="X1084" s="179"/>
      <c r="Y1084" s="179"/>
      <c r="Z1084" s="179"/>
      <c r="AA1084" s="179"/>
      <c r="AB1084" s="179"/>
      <c r="AC1084" s="179"/>
      <c r="AD1084" s="48">
        <f t="shared" si="547"/>
        <v>0</v>
      </c>
      <c r="AE1084" s="48">
        <f t="shared" si="548"/>
        <v>0</v>
      </c>
      <c r="AF1084" s="48">
        <f t="shared" si="549"/>
        <v>0</v>
      </c>
      <c r="AG1084" s="48">
        <f t="shared" si="550"/>
        <v>0</v>
      </c>
      <c r="AH1084" s="48">
        <f t="shared" si="551"/>
        <v>0</v>
      </c>
      <c r="AI1084" s="48">
        <f t="shared" si="552"/>
        <v>0</v>
      </c>
      <c r="AJ1084" s="48">
        <f t="shared" si="553"/>
        <v>0</v>
      </c>
      <c r="AK1084" s="48">
        <f t="shared" si="554"/>
        <v>0</v>
      </c>
      <c r="AL1084" s="179"/>
      <c r="AM1084" s="179"/>
      <c r="AN1084" s="76"/>
      <c r="AO1084" s="174"/>
      <c r="AP1084" s="86">
        <f t="shared" si="572"/>
        <v>0</v>
      </c>
      <c r="AQ1084" s="174"/>
      <c r="AR1084" s="176"/>
      <c r="AS1084" s="169"/>
      <c r="AT1084" s="157">
        <f>IF(J1084='Категорія витрат'!$F$2,ROUND('Додаток 3._Бюджет детальний ПР'!AS1084*0.3676,2),IF(J1084='Категорія витрат'!$F$3,ROUND('Додаток 3._Бюджет детальний ПР'!AS1084*0.347,2),IF(J1084='Категорія витрат'!$F$4,ROUND('Додаток 3._Бюджет детальний ПР'!AS1084*0.347,2),IF(J1084='Категорія витрат'!$F$7,ROUND('Додаток 3._Бюджет детальний ПР'!AS1084*0.0841,2),0))))</f>
        <v>0</v>
      </c>
      <c r="AU1084" s="151">
        <f t="shared" si="545"/>
        <v>0</v>
      </c>
      <c r="AV1084" s="179"/>
      <c r="AW1084" s="179"/>
      <c r="AX1084" s="179"/>
      <c r="AY1084" s="179"/>
      <c r="AZ1084" s="179"/>
      <c r="BA1084" s="179"/>
      <c r="BB1084" s="179"/>
      <c r="BC1084" s="179"/>
      <c r="BD1084" s="179"/>
      <c r="BE1084" s="179"/>
      <c r="BF1084" s="179"/>
      <c r="BG1084" s="179"/>
      <c r="BH1084" s="48">
        <f t="shared" si="555"/>
        <v>0</v>
      </c>
      <c r="BI1084" s="48">
        <f t="shared" si="556"/>
        <v>0</v>
      </c>
      <c r="BJ1084" s="48">
        <f t="shared" si="557"/>
        <v>0</v>
      </c>
      <c r="BK1084" s="48">
        <f t="shared" si="558"/>
        <v>0</v>
      </c>
      <c r="BL1084" s="48">
        <f t="shared" si="559"/>
        <v>0</v>
      </c>
      <c r="BM1084" s="48">
        <f t="shared" si="560"/>
        <v>0</v>
      </c>
      <c r="BN1084" s="48">
        <f t="shared" si="561"/>
        <v>0</v>
      </c>
      <c r="BO1084" s="48">
        <f t="shared" si="562"/>
        <v>0</v>
      </c>
      <c r="BP1084" s="179"/>
      <c r="BQ1084" s="179"/>
      <c r="BR1084" s="189"/>
      <c r="BS1084" s="174"/>
      <c r="BT1084" s="86">
        <f t="shared" si="573"/>
        <v>0</v>
      </c>
      <c r="BU1084" s="174"/>
      <c r="BV1084" s="176"/>
      <c r="BW1084" s="169"/>
      <c r="BX1084" s="157">
        <f>IF(J1084='Категорія витрат'!$F$2,ROUND('Додаток 3._Бюджет детальний ПР'!BW1084*0.3676,2),IF(J1084='Категорія витрат'!$F$3,ROUND('Додаток 3._Бюджет детальний ПР'!BW1084*0.347,2),IF(J1084='Категорія витрат'!$F$4,ROUND('Додаток 3._Бюджет детальний ПР'!BW1084*0.347,2),IF(J1084='Категорія витрат'!$F$7,ROUND('Додаток 3._Бюджет детальний ПР'!BW1084*0.0841,2),0))))</f>
        <v>0</v>
      </c>
      <c r="BY1084" s="151">
        <f t="shared" si="574"/>
        <v>0</v>
      </c>
      <c r="BZ1084" s="179"/>
      <c r="CA1084" s="179"/>
      <c r="CB1084" s="179"/>
      <c r="CC1084" s="179"/>
      <c r="CD1084" s="179"/>
      <c r="CE1084" s="179"/>
      <c r="CF1084" s="179"/>
      <c r="CG1084" s="179"/>
      <c r="CH1084" s="179"/>
      <c r="CI1084" s="179"/>
      <c r="CJ1084" s="179"/>
      <c r="CK1084" s="179"/>
      <c r="CL1084" s="48">
        <f t="shared" si="563"/>
        <v>0</v>
      </c>
      <c r="CM1084" s="48">
        <f t="shared" si="564"/>
        <v>0</v>
      </c>
      <c r="CN1084" s="48">
        <f t="shared" si="565"/>
        <v>0</v>
      </c>
      <c r="CO1084" s="48">
        <f t="shared" si="566"/>
        <v>0</v>
      </c>
      <c r="CP1084" s="48">
        <f t="shared" si="567"/>
        <v>0</v>
      </c>
      <c r="CQ1084" s="48">
        <f t="shared" si="568"/>
        <v>0</v>
      </c>
      <c r="CR1084" s="48">
        <f t="shared" si="569"/>
        <v>0</v>
      </c>
      <c r="CS1084" s="48">
        <f t="shared" si="570"/>
        <v>0</v>
      </c>
      <c r="CT1084" s="179"/>
      <c r="CU1084" s="179"/>
    </row>
    <row r="1085" spans="1:99" ht="20.100000000000001" customHeight="1" x14ac:dyDescent="0.25">
      <c r="A1085" s="57">
        <v>1080</v>
      </c>
      <c r="B1085" s="398" t="str">
        <f>IF(D1085='Напрямки конкурса'!$L$2,'Напрямки конкурса'!$B$2,IF(D1085='Напрямки конкурса'!$L$3,'Напрямки конкурса'!$B$3,IF(D1085='Напрямки конкурса'!$L$4,'Напрямки конкурса'!$B$4,IF(D1085='Напрямки конкурса'!$L$5,'Напрямки конкурса'!$B$5,IF(D1085='Напрямки конкурса'!$L$6,'Напрямки конкурса'!$B$6,IF(D1085='Напрямки конкурса'!$L$7,'Напрямки конкурса'!$B$7,IF(D1085='Напрямки конкурса'!$L$8,'Напрямки конкурса'!$B$8,IF(D1085='Напрямки конкурса'!$L$9,'Напрямки конкурса'!$B$9,IF(D1085='Напрямки конкурса'!$L$10,'Напрямки конкурса'!$B$10,IF(D1085='Напрямки конкурса'!$L$11,'Напрямки конкурса'!$B$11,IF(D1085='Напрямки конкурса'!$L$12,'Напрямки конкурса'!$B$12,IF(D1085='Напрямки конкурса'!$L$13,'Напрямки конкурса'!$B$13,IF(D1085='Напрямки конкурса'!$L$14,'Напрямки конкурса'!$B$14,IF(D1085='Напрямки конкурса'!$L$15,'Напрямки конкурса'!$B$15,IF(D1085='Напрямки конкурса'!$L$16,'Напрямки конкурса'!$B$16,IF(D1085='Напрямки конкурса'!$L$17,'Напрямки конкурса'!$B$17,IF(D1085='Напрямки конкурса'!$L$18,'Напрямки конкурса'!$B$18,IF(D1085='Напрямки конкурса'!$L$19,'Напрямки конкурса'!$B$19,IF(D1085='Напрямки конкурса'!$L$20,'Напрямки конкурса'!$B$20,IF(D1085='Напрямки конкурса'!$L$21,'Напрямки конкурса'!$B$21,IF(D1085='Напрямки конкурса'!$L$22,'Напрямки конкурса'!$B$22,IF(D1085='Напрямки конкурса'!$L$23,'Напрямки конкурса'!$B$23,IF(D1085='Напрямки конкурса'!$L$24,'Напрямки конкурса'!$B$24,IF(D1085='Напрямки конкурса'!$L$25,'Напрямки конкурса'!$B$25,IF(D1085='Напрямки конкурса'!$L$26,'Напрямки конкурса'!$B$26,IF(D1085='Напрямки конкурса'!$L$27,'Напрямки конкурса'!$B$27,IF(D1085='Напрямки конкурса'!$L$28,'Напрямки конкурса'!$B$28,"")))))))))))))))))))))))))))</f>
        <v/>
      </c>
      <c r="C1085" s="58" t="str">
        <f>IF(D1085='Напрямки конкурса'!$L$2,'Напрямки конкурса'!$K$2,IF(D1085='Напрямки конкурса'!$L$3,'Напрямки конкурса'!$K$3,IF(D1085='Напрямки конкурса'!$L$4,'Напрямки конкурса'!$K$4,IF(D1085='Напрямки конкурса'!$L$5,'Напрямки конкурса'!$K$5,IF(D1085='Напрямки конкурса'!$L$6,'Напрямки конкурса'!$K$6,IF(D1085='Напрямки конкурса'!$L$7,'Напрямки конкурса'!$K$7,IF(D1085='Напрямки конкурса'!$L$8,'Напрямки конкурса'!$K$8,IF(D1085='Напрямки конкурса'!$L$9,'Напрямки конкурса'!$K$9,IF(D1085='Напрямки конкурса'!$L$10,'Напрямки конкурса'!$K$10,IF(D1085='Напрямки конкурса'!$L$11,'Напрямки конкурса'!$K$11,IF(D1085='Напрямки конкурса'!$L$12,'Напрямки конкурса'!$K$12,IF(D1085='Напрямки конкурса'!$L$13,'Напрямки конкурса'!$K$13,IF(D1085='Напрямки конкурса'!$L$14,'Напрямки конкурса'!$K$14,IF(D1085='Напрямки конкурса'!$L$15,'Напрямки конкурса'!$K$15,IF(D1085='Напрямки конкурса'!$L$16,'Напрямки конкурса'!$K$16,IF(D1085='Напрямки конкурса'!$L$17,'Напрямки конкурса'!$K$17,IF(D1085='Напрямки конкурса'!$L$18,'Напрямки конкурса'!$K$18,IF(D1085='Напрямки конкурса'!$L$19,'Напрямки конкурса'!$K$19,IF(D1085='Напрямки конкурса'!$L$20,'Напрямки конкурса'!$K$20,IF(D1085='Напрямки конкурса'!$L$21,'Напрямки конкурса'!$K$21,IF(D1085='Напрямки конкурса'!$L$22,'Напрямки конкурса'!$K$22,IF(D1085='Напрямки конкурса'!$L$23,'Напрямки конкурса'!$K$23,IF(D1085='Напрямки конкурса'!$L$24,'Напрямки конкурса'!$K$24,IF(D1085='Напрямки конкурса'!$L$25,'Напрямки конкурса'!$K$25,IF(D1085='Напрямки конкурса'!$L$26,'Напрямки конкурса'!$K$26,IF(D1085='Напрямки конкурса'!$L$27,'Напрямки конкурса'!$K$27,IF(D1085='Напрямки конкурса'!$L$28,'Напрямки конкурса'!$K$28,"")))))))))))))))))))))))))))</f>
        <v/>
      </c>
      <c r="D1085" s="554"/>
      <c r="E1085" s="169"/>
      <c r="F1085" s="169"/>
      <c r="G1085" s="169"/>
      <c r="H1085" s="148" t="str">
        <f>IF(I1085='Категорія витрат'!$B$2,'Категорія витрат'!$A$2,IF(I1085='Категорія витрат'!$B$3,'Категорія витрат'!$A$3,IF(I1085='Категорія витрат'!$B$4,'Категорія витрат'!$A$4,IF(I1085='Категорія витрат'!$B$5,'Категорія витрат'!$A$5,IF(I1085='Категорія витрат'!$B$6,'Категорія витрат'!$A$6,IF(I1085='Категорія витрат'!$B$7,'Категорія витрат'!$A$7,IF(I1085='Категорія витрат'!$B$8,'Категорія витрат'!$A$8,IF(I1085='Категорія витрат'!$B$9,'Категорія витрат'!$A$9,IF(I1085='Категорія витрат'!$B$10,'Категорія витрат'!$A$10,IF(I1085='Категорія витрат'!$B$11,'Категорія витрат'!$A$11,IF(I1085='Категорія витрат'!$B$12,'Категорія витрат'!$A$12,IF(I1085='Категорія витрат'!$B$13,'Категорія витрат'!$A$13,IF(I1085='Категорія витрат'!$B$14,'Категорія витрат'!$A$14,IF(I1085='Категорія витрат'!$B$15,'Категорія витрат'!$A$15,IF(I1085='Категорія витрат'!$B$16,'Категорія витрат'!$A$16,IF(I1085='Категорія витрат'!$B$17,'Категорія витрат'!$A$17,IF(I1085='Категорія витрат'!$B$18,'Категорія витрат'!$A$18,IF(I1085='Категорія витрат'!$B$19,'Категорія витрат'!$A$19,IF(I1085='Категорія витрат'!$B$20,'Категорія витрат'!$A$20,IF(I1085='Категорія витрат'!$B$21,'Категорія витрат'!$A$21,IF(I1085='Категорія витрат'!$B$22,'Категорія витрат'!$A$22,IF(I1085='Категорія витрат'!$B$23,'Категорія витрат'!$A$23,IF(I1085='Категорія витрат'!$B$24,'Категорія витрат'!$A$24,IF(I1085='Категорія витрат'!$B$25,'Категорія витрат'!$A$25,IF(I1085='Категорія витрат'!$B$26,'Категорія витрат'!$A$26,IF(I1085='Категорія витрат'!$B$27,'Категорія витрат'!$A$27,IF(I1085='Категорія витрат'!$B$28,'Категорія витрат'!$A$28,IF(I1085='Категорія витрат'!$B$29,'Категорія витрат'!$A$29,IF(I1085='Категорія витрат'!$B$30,'Категорія витрат'!$A$30,"")))))))))))))))))))))))))))))</f>
        <v/>
      </c>
      <c r="I1085" s="172"/>
      <c r="J1085" s="171"/>
      <c r="K1085" s="174"/>
      <c r="L1085" s="86">
        <f t="shared" si="571"/>
        <v>0</v>
      </c>
      <c r="M1085" s="174"/>
      <c r="N1085" s="176"/>
      <c r="O1085" s="396">
        <f t="shared" si="546"/>
        <v>0</v>
      </c>
      <c r="P1085" s="157">
        <f>IF(J1085='Категорія витрат'!$F$2,ROUND('Додаток 3._Бюджет детальний ПР'!O1085*0.3676,2),IF(J1085='Категорія витрат'!$F$3,ROUND('Додаток 3._Бюджет детальний ПР'!O1085*0.347,2),IF(J1085='Категорія витрат'!$F$4,ROUND('Додаток 3._Бюджет детальний ПР'!O1085*0.347,2),IF(J1085='Категорія витрат'!$F$7,ROUND('Додаток 3._Бюджет детальний ПР'!O1085*0.0841,2),0))))</f>
        <v>0</v>
      </c>
      <c r="Q1085" s="151">
        <f t="shared" si="575"/>
        <v>0</v>
      </c>
      <c r="R1085" s="179"/>
      <c r="S1085" s="179"/>
      <c r="T1085" s="179"/>
      <c r="U1085" s="179"/>
      <c r="V1085" s="179"/>
      <c r="W1085" s="179"/>
      <c r="X1085" s="179"/>
      <c r="Y1085" s="179"/>
      <c r="Z1085" s="179"/>
      <c r="AA1085" s="179"/>
      <c r="AB1085" s="179"/>
      <c r="AC1085" s="179"/>
      <c r="AD1085" s="48">
        <f t="shared" si="547"/>
        <v>0</v>
      </c>
      <c r="AE1085" s="48">
        <f t="shared" si="548"/>
        <v>0</v>
      </c>
      <c r="AF1085" s="48">
        <f t="shared" si="549"/>
        <v>0</v>
      </c>
      <c r="AG1085" s="48">
        <f t="shared" si="550"/>
        <v>0</v>
      </c>
      <c r="AH1085" s="48">
        <f t="shared" si="551"/>
        <v>0</v>
      </c>
      <c r="AI1085" s="48">
        <f t="shared" si="552"/>
        <v>0</v>
      </c>
      <c r="AJ1085" s="48">
        <f t="shared" si="553"/>
        <v>0</v>
      </c>
      <c r="AK1085" s="48">
        <f t="shared" si="554"/>
        <v>0</v>
      </c>
      <c r="AL1085" s="179"/>
      <c r="AM1085" s="179"/>
      <c r="AN1085" s="76"/>
      <c r="AO1085" s="174"/>
      <c r="AP1085" s="86">
        <f t="shared" si="572"/>
        <v>0</v>
      </c>
      <c r="AQ1085" s="174"/>
      <c r="AR1085" s="176"/>
      <c r="AS1085" s="169"/>
      <c r="AT1085" s="157">
        <f>IF(J1085='Категорія витрат'!$F$2,ROUND('Додаток 3._Бюджет детальний ПР'!AS1085*0.3676,2),IF(J1085='Категорія витрат'!$F$3,ROUND('Додаток 3._Бюджет детальний ПР'!AS1085*0.347,2),IF(J1085='Категорія витрат'!$F$4,ROUND('Додаток 3._Бюджет детальний ПР'!AS1085*0.347,2),IF(J1085='Категорія витрат'!$F$7,ROUND('Додаток 3._Бюджет детальний ПР'!AS1085*0.0841,2),0))))</f>
        <v>0</v>
      </c>
      <c r="AU1085" s="151">
        <f t="shared" si="545"/>
        <v>0</v>
      </c>
      <c r="AV1085" s="179"/>
      <c r="AW1085" s="179"/>
      <c r="AX1085" s="179"/>
      <c r="AY1085" s="179"/>
      <c r="AZ1085" s="179"/>
      <c r="BA1085" s="179"/>
      <c r="BB1085" s="179"/>
      <c r="BC1085" s="179"/>
      <c r="BD1085" s="179"/>
      <c r="BE1085" s="179"/>
      <c r="BF1085" s="179"/>
      <c r="BG1085" s="179"/>
      <c r="BH1085" s="48">
        <f t="shared" si="555"/>
        <v>0</v>
      </c>
      <c r="BI1085" s="48">
        <f t="shared" si="556"/>
        <v>0</v>
      </c>
      <c r="BJ1085" s="48">
        <f t="shared" si="557"/>
        <v>0</v>
      </c>
      <c r="BK1085" s="48">
        <f t="shared" si="558"/>
        <v>0</v>
      </c>
      <c r="BL1085" s="48">
        <f t="shared" si="559"/>
        <v>0</v>
      </c>
      <c r="BM1085" s="48">
        <f t="shared" si="560"/>
        <v>0</v>
      </c>
      <c r="BN1085" s="48">
        <f t="shared" si="561"/>
        <v>0</v>
      </c>
      <c r="BO1085" s="48">
        <f t="shared" si="562"/>
        <v>0</v>
      </c>
      <c r="BP1085" s="179"/>
      <c r="BQ1085" s="179"/>
      <c r="BR1085" s="189"/>
      <c r="BS1085" s="174"/>
      <c r="BT1085" s="86">
        <f t="shared" si="573"/>
        <v>0</v>
      </c>
      <c r="BU1085" s="174"/>
      <c r="BV1085" s="176"/>
      <c r="BW1085" s="169"/>
      <c r="BX1085" s="157">
        <f>IF(J1085='Категорія витрат'!$F$2,ROUND('Додаток 3._Бюджет детальний ПР'!BW1085*0.3676,2),IF(J1085='Категорія витрат'!$F$3,ROUND('Додаток 3._Бюджет детальний ПР'!BW1085*0.347,2),IF(J1085='Категорія витрат'!$F$4,ROUND('Додаток 3._Бюджет детальний ПР'!BW1085*0.347,2),IF(J1085='Категорія витрат'!$F$7,ROUND('Додаток 3._Бюджет детальний ПР'!BW1085*0.0841,2),0))))</f>
        <v>0</v>
      </c>
      <c r="BY1085" s="151">
        <f t="shared" si="574"/>
        <v>0</v>
      </c>
      <c r="BZ1085" s="179"/>
      <c r="CA1085" s="179"/>
      <c r="CB1085" s="179"/>
      <c r="CC1085" s="179"/>
      <c r="CD1085" s="179"/>
      <c r="CE1085" s="179"/>
      <c r="CF1085" s="179"/>
      <c r="CG1085" s="179"/>
      <c r="CH1085" s="179"/>
      <c r="CI1085" s="179"/>
      <c r="CJ1085" s="179"/>
      <c r="CK1085" s="179"/>
      <c r="CL1085" s="48">
        <f t="shared" si="563"/>
        <v>0</v>
      </c>
      <c r="CM1085" s="48">
        <f t="shared" si="564"/>
        <v>0</v>
      </c>
      <c r="CN1085" s="48">
        <f t="shared" si="565"/>
        <v>0</v>
      </c>
      <c r="CO1085" s="48">
        <f t="shared" si="566"/>
        <v>0</v>
      </c>
      <c r="CP1085" s="48">
        <f t="shared" si="567"/>
        <v>0</v>
      </c>
      <c r="CQ1085" s="48">
        <f t="shared" si="568"/>
        <v>0</v>
      </c>
      <c r="CR1085" s="48">
        <f t="shared" si="569"/>
        <v>0</v>
      </c>
      <c r="CS1085" s="48">
        <f t="shared" si="570"/>
        <v>0</v>
      </c>
      <c r="CT1085" s="179"/>
      <c r="CU1085" s="179"/>
    </row>
    <row r="1086" spans="1:99" ht="20.100000000000001" customHeight="1" x14ac:dyDescent="0.25">
      <c r="A1086" s="57">
        <v>1081</v>
      </c>
      <c r="B1086" s="398" t="str">
        <f>IF(D1086='Напрямки конкурса'!$L$2,'Напрямки конкурса'!$B$2,IF(D1086='Напрямки конкурса'!$L$3,'Напрямки конкурса'!$B$3,IF(D1086='Напрямки конкурса'!$L$4,'Напрямки конкурса'!$B$4,IF(D1086='Напрямки конкурса'!$L$5,'Напрямки конкурса'!$B$5,IF(D1086='Напрямки конкурса'!$L$6,'Напрямки конкурса'!$B$6,IF(D1086='Напрямки конкурса'!$L$7,'Напрямки конкурса'!$B$7,IF(D1086='Напрямки конкурса'!$L$8,'Напрямки конкурса'!$B$8,IF(D1086='Напрямки конкурса'!$L$9,'Напрямки конкурса'!$B$9,IF(D1086='Напрямки конкурса'!$L$10,'Напрямки конкурса'!$B$10,IF(D1086='Напрямки конкурса'!$L$11,'Напрямки конкурса'!$B$11,IF(D1086='Напрямки конкурса'!$L$12,'Напрямки конкурса'!$B$12,IF(D1086='Напрямки конкурса'!$L$13,'Напрямки конкурса'!$B$13,IF(D1086='Напрямки конкурса'!$L$14,'Напрямки конкурса'!$B$14,IF(D1086='Напрямки конкурса'!$L$15,'Напрямки конкурса'!$B$15,IF(D1086='Напрямки конкурса'!$L$16,'Напрямки конкурса'!$B$16,IF(D1086='Напрямки конкурса'!$L$17,'Напрямки конкурса'!$B$17,IF(D1086='Напрямки конкурса'!$L$18,'Напрямки конкурса'!$B$18,IF(D1086='Напрямки конкурса'!$L$19,'Напрямки конкурса'!$B$19,IF(D1086='Напрямки конкурса'!$L$20,'Напрямки конкурса'!$B$20,IF(D1086='Напрямки конкурса'!$L$21,'Напрямки конкурса'!$B$21,IF(D1086='Напрямки конкурса'!$L$22,'Напрямки конкурса'!$B$22,IF(D1086='Напрямки конкурса'!$L$23,'Напрямки конкурса'!$B$23,IF(D1086='Напрямки конкурса'!$L$24,'Напрямки конкурса'!$B$24,IF(D1086='Напрямки конкурса'!$L$25,'Напрямки конкурса'!$B$25,IF(D1086='Напрямки конкурса'!$L$26,'Напрямки конкурса'!$B$26,IF(D1086='Напрямки конкурса'!$L$27,'Напрямки конкурса'!$B$27,IF(D1086='Напрямки конкурса'!$L$28,'Напрямки конкурса'!$B$28,"")))))))))))))))))))))))))))</f>
        <v/>
      </c>
      <c r="C1086" s="58" t="str">
        <f>IF(D1086='Напрямки конкурса'!$L$2,'Напрямки конкурса'!$K$2,IF(D1086='Напрямки конкурса'!$L$3,'Напрямки конкурса'!$K$3,IF(D1086='Напрямки конкурса'!$L$4,'Напрямки конкурса'!$K$4,IF(D1086='Напрямки конкурса'!$L$5,'Напрямки конкурса'!$K$5,IF(D1086='Напрямки конкурса'!$L$6,'Напрямки конкурса'!$K$6,IF(D1086='Напрямки конкурса'!$L$7,'Напрямки конкурса'!$K$7,IF(D1086='Напрямки конкурса'!$L$8,'Напрямки конкурса'!$K$8,IF(D1086='Напрямки конкурса'!$L$9,'Напрямки конкурса'!$K$9,IF(D1086='Напрямки конкурса'!$L$10,'Напрямки конкурса'!$K$10,IF(D1086='Напрямки конкурса'!$L$11,'Напрямки конкурса'!$K$11,IF(D1086='Напрямки конкурса'!$L$12,'Напрямки конкурса'!$K$12,IF(D1086='Напрямки конкурса'!$L$13,'Напрямки конкурса'!$K$13,IF(D1086='Напрямки конкурса'!$L$14,'Напрямки конкурса'!$K$14,IF(D1086='Напрямки конкурса'!$L$15,'Напрямки конкурса'!$K$15,IF(D1086='Напрямки конкурса'!$L$16,'Напрямки конкурса'!$K$16,IF(D1086='Напрямки конкурса'!$L$17,'Напрямки конкурса'!$K$17,IF(D1086='Напрямки конкурса'!$L$18,'Напрямки конкурса'!$K$18,IF(D1086='Напрямки конкурса'!$L$19,'Напрямки конкурса'!$K$19,IF(D1086='Напрямки конкурса'!$L$20,'Напрямки конкурса'!$K$20,IF(D1086='Напрямки конкурса'!$L$21,'Напрямки конкурса'!$K$21,IF(D1086='Напрямки конкурса'!$L$22,'Напрямки конкурса'!$K$22,IF(D1086='Напрямки конкурса'!$L$23,'Напрямки конкурса'!$K$23,IF(D1086='Напрямки конкурса'!$L$24,'Напрямки конкурса'!$K$24,IF(D1086='Напрямки конкурса'!$L$25,'Напрямки конкурса'!$K$25,IF(D1086='Напрямки конкурса'!$L$26,'Напрямки конкурса'!$K$26,IF(D1086='Напрямки конкурса'!$L$27,'Напрямки конкурса'!$K$27,IF(D1086='Напрямки конкурса'!$L$28,'Напрямки конкурса'!$K$28,"")))))))))))))))))))))))))))</f>
        <v/>
      </c>
      <c r="D1086" s="554"/>
      <c r="E1086" s="169"/>
      <c r="F1086" s="169"/>
      <c r="G1086" s="169"/>
      <c r="H1086" s="148" t="str">
        <f>IF(I1086='Категорія витрат'!$B$2,'Категорія витрат'!$A$2,IF(I1086='Категорія витрат'!$B$3,'Категорія витрат'!$A$3,IF(I1086='Категорія витрат'!$B$4,'Категорія витрат'!$A$4,IF(I1086='Категорія витрат'!$B$5,'Категорія витрат'!$A$5,IF(I1086='Категорія витрат'!$B$6,'Категорія витрат'!$A$6,IF(I1086='Категорія витрат'!$B$7,'Категорія витрат'!$A$7,IF(I1086='Категорія витрат'!$B$8,'Категорія витрат'!$A$8,IF(I1086='Категорія витрат'!$B$9,'Категорія витрат'!$A$9,IF(I1086='Категорія витрат'!$B$10,'Категорія витрат'!$A$10,IF(I1086='Категорія витрат'!$B$11,'Категорія витрат'!$A$11,IF(I1086='Категорія витрат'!$B$12,'Категорія витрат'!$A$12,IF(I1086='Категорія витрат'!$B$13,'Категорія витрат'!$A$13,IF(I1086='Категорія витрат'!$B$14,'Категорія витрат'!$A$14,IF(I1086='Категорія витрат'!$B$15,'Категорія витрат'!$A$15,IF(I1086='Категорія витрат'!$B$16,'Категорія витрат'!$A$16,IF(I1086='Категорія витрат'!$B$17,'Категорія витрат'!$A$17,IF(I1086='Категорія витрат'!$B$18,'Категорія витрат'!$A$18,IF(I1086='Категорія витрат'!$B$19,'Категорія витрат'!$A$19,IF(I1086='Категорія витрат'!$B$20,'Категорія витрат'!$A$20,IF(I1086='Категорія витрат'!$B$21,'Категорія витрат'!$A$21,IF(I1086='Категорія витрат'!$B$22,'Категорія витрат'!$A$22,IF(I1086='Категорія витрат'!$B$23,'Категорія витрат'!$A$23,IF(I1086='Категорія витрат'!$B$24,'Категорія витрат'!$A$24,IF(I1086='Категорія витрат'!$B$25,'Категорія витрат'!$A$25,IF(I1086='Категорія витрат'!$B$26,'Категорія витрат'!$A$26,IF(I1086='Категорія витрат'!$B$27,'Категорія витрат'!$A$27,IF(I1086='Категорія витрат'!$B$28,'Категорія витрат'!$A$28,IF(I1086='Категорія витрат'!$B$29,'Категорія витрат'!$A$29,IF(I1086='Категорія витрат'!$B$30,'Категорія витрат'!$A$30,"")))))))))))))))))))))))))))))</f>
        <v/>
      </c>
      <c r="I1086" s="172"/>
      <c r="J1086" s="171"/>
      <c r="K1086" s="174"/>
      <c r="L1086" s="86">
        <f t="shared" si="571"/>
        <v>0</v>
      </c>
      <c r="M1086" s="174"/>
      <c r="N1086" s="176"/>
      <c r="O1086" s="396">
        <f t="shared" si="546"/>
        <v>0</v>
      </c>
      <c r="P1086" s="157">
        <f>IF(J1086='Категорія витрат'!$F$2,ROUND('Додаток 3._Бюджет детальний ПР'!O1086*0.3676,2),IF(J1086='Категорія витрат'!$F$3,ROUND('Додаток 3._Бюджет детальний ПР'!O1086*0.347,2),IF(J1086='Категорія витрат'!$F$4,ROUND('Додаток 3._Бюджет детальний ПР'!O1086*0.347,2),IF(J1086='Категорія витрат'!$F$7,ROUND('Додаток 3._Бюджет детальний ПР'!O1086*0.0841,2),0))))</f>
        <v>0</v>
      </c>
      <c r="Q1086" s="151">
        <f t="shared" si="575"/>
        <v>0</v>
      </c>
      <c r="R1086" s="179"/>
      <c r="S1086" s="179"/>
      <c r="T1086" s="179"/>
      <c r="U1086" s="179"/>
      <c r="V1086" s="179"/>
      <c r="W1086" s="179"/>
      <c r="X1086" s="179"/>
      <c r="Y1086" s="179"/>
      <c r="Z1086" s="179"/>
      <c r="AA1086" s="179"/>
      <c r="AB1086" s="179"/>
      <c r="AC1086" s="179"/>
      <c r="AD1086" s="48">
        <f t="shared" si="547"/>
        <v>0</v>
      </c>
      <c r="AE1086" s="48">
        <f t="shared" si="548"/>
        <v>0</v>
      </c>
      <c r="AF1086" s="48">
        <f t="shared" si="549"/>
        <v>0</v>
      </c>
      <c r="AG1086" s="48">
        <f t="shared" si="550"/>
        <v>0</v>
      </c>
      <c r="AH1086" s="48">
        <f t="shared" si="551"/>
        <v>0</v>
      </c>
      <c r="AI1086" s="48">
        <f t="shared" si="552"/>
        <v>0</v>
      </c>
      <c r="AJ1086" s="48">
        <f t="shared" si="553"/>
        <v>0</v>
      </c>
      <c r="AK1086" s="48">
        <f t="shared" si="554"/>
        <v>0</v>
      </c>
      <c r="AL1086" s="179"/>
      <c r="AM1086" s="179"/>
      <c r="AN1086" s="76"/>
      <c r="AO1086" s="174"/>
      <c r="AP1086" s="86">
        <f t="shared" si="572"/>
        <v>0</v>
      </c>
      <c r="AQ1086" s="174"/>
      <c r="AR1086" s="176"/>
      <c r="AS1086" s="169"/>
      <c r="AT1086" s="157">
        <f>IF(J1086='Категорія витрат'!$F$2,ROUND('Додаток 3._Бюджет детальний ПР'!AS1086*0.3676,2),IF(J1086='Категорія витрат'!$F$3,ROUND('Додаток 3._Бюджет детальний ПР'!AS1086*0.347,2),IF(J1086='Категорія витрат'!$F$4,ROUND('Додаток 3._Бюджет детальний ПР'!AS1086*0.347,2),IF(J1086='Категорія витрат'!$F$7,ROUND('Додаток 3._Бюджет детальний ПР'!AS1086*0.0841,2),0))))</f>
        <v>0</v>
      </c>
      <c r="AU1086" s="151">
        <f t="shared" si="545"/>
        <v>0</v>
      </c>
      <c r="AV1086" s="179"/>
      <c r="AW1086" s="179"/>
      <c r="AX1086" s="179"/>
      <c r="AY1086" s="179"/>
      <c r="AZ1086" s="179"/>
      <c r="BA1086" s="179"/>
      <c r="BB1086" s="179"/>
      <c r="BC1086" s="179"/>
      <c r="BD1086" s="179"/>
      <c r="BE1086" s="179"/>
      <c r="BF1086" s="179"/>
      <c r="BG1086" s="179"/>
      <c r="BH1086" s="48">
        <f t="shared" si="555"/>
        <v>0</v>
      </c>
      <c r="BI1086" s="48">
        <f t="shared" si="556"/>
        <v>0</v>
      </c>
      <c r="BJ1086" s="48">
        <f t="shared" si="557"/>
        <v>0</v>
      </c>
      <c r="BK1086" s="48">
        <f t="shared" si="558"/>
        <v>0</v>
      </c>
      <c r="BL1086" s="48">
        <f t="shared" si="559"/>
        <v>0</v>
      </c>
      <c r="BM1086" s="48">
        <f t="shared" si="560"/>
        <v>0</v>
      </c>
      <c r="BN1086" s="48">
        <f t="shared" si="561"/>
        <v>0</v>
      </c>
      <c r="BO1086" s="48">
        <f t="shared" si="562"/>
        <v>0</v>
      </c>
      <c r="BP1086" s="179"/>
      <c r="BQ1086" s="179"/>
      <c r="BR1086" s="189"/>
      <c r="BS1086" s="174"/>
      <c r="BT1086" s="86">
        <f t="shared" si="573"/>
        <v>0</v>
      </c>
      <c r="BU1086" s="174"/>
      <c r="BV1086" s="176"/>
      <c r="BW1086" s="169"/>
      <c r="BX1086" s="157">
        <f>IF(J1086='Категорія витрат'!$F$2,ROUND('Додаток 3._Бюджет детальний ПР'!BW1086*0.3676,2),IF(J1086='Категорія витрат'!$F$3,ROUND('Додаток 3._Бюджет детальний ПР'!BW1086*0.347,2),IF(J1086='Категорія витрат'!$F$4,ROUND('Додаток 3._Бюджет детальний ПР'!BW1086*0.347,2),IF(J1086='Категорія витрат'!$F$7,ROUND('Додаток 3._Бюджет детальний ПР'!BW1086*0.0841,2),0))))</f>
        <v>0</v>
      </c>
      <c r="BY1086" s="151">
        <f t="shared" si="574"/>
        <v>0</v>
      </c>
      <c r="BZ1086" s="179"/>
      <c r="CA1086" s="179"/>
      <c r="CB1086" s="179"/>
      <c r="CC1086" s="179"/>
      <c r="CD1086" s="179"/>
      <c r="CE1086" s="179"/>
      <c r="CF1086" s="179"/>
      <c r="CG1086" s="179"/>
      <c r="CH1086" s="179"/>
      <c r="CI1086" s="179"/>
      <c r="CJ1086" s="179"/>
      <c r="CK1086" s="179"/>
      <c r="CL1086" s="48">
        <f t="shared" si="563"/>
        <v>0</v>
      </c>
      <c r="CM1086" s="48">
        <f t="shared" si="564"/>
        <v>0</v>
      </c>
      <c r="CN1086" s="48">
        <f t="shared" si="565"/>
        <v>0</v>
      </c>
      <c r="CO1086" s="48">
        <f t="shared" si="566"/>
        <v>0</v>
      </c>
      <c r="CP1086" s="48">
        <f t="shared" si="567"/>
        <v>0</v>
      </c>
      <c r="CQ1086" s="48">
        <f t="shared" si="568"/>
        <v>0</v>
      </c>
      <c r="CR1086" s="48">
        <f t="shared" si="569"/>
        <v>0</v>
      </c>
      <c r="CS1086" s="48">
        <f t="shared" si="570"/>
        <v>0</v>
      </c>
      <c r="CT1086" s="179"/>
      <c r="CU1086" s="179"/>
    </row>
    <row r="1087" spans="1:99" ht="20.100000000000001" customHeight="1" x14ac:dyDescent="0.25">
      <c r="A1087" s="57">
        <v>1082</v>
      </c>
      <c r="B1087" s="398" t="str">
        <f>IF(D1087='Напрямки конкурса'!$L$2,'Напрямки конкурса'!$B$2,IF(D1087='Напрямки конкурса'!$L$3,'Напрямки конкурса'!$B$3,IF(D1087='Напрямки конкурса'!$L$4,'Напрямки конкурса'!$B$4,IF(D1087='Напрямки конкурса'!$L$5,'Напрямки конкурса'!$B$5,IF(D1087='Напрямки конкурса'!$L$6,'Напрямки конкурса'!$B$6,IF(D1087='Напрямки конкурса'!$L$7,'Напрямки конкурса'!$B$7,IF(D1087='Напрямки конкурса'!$L$8,'Напрямки конкурса'!$B$8,IF(D1087='Напрямки конкурса'!$L$9,'Напрямки конкурса'!$B$9,IF(D1087='Напрямки конкурса'!$L$10,'Напрямки конкурса'!$B$10,IF(D1087='Напрямки конкурса'!$L$11,'Напрямки конкурса'!$B$11,IF(D1087='Напрямки конкурса'!$L$12,'Напрямки конкурса'!$B$12,IF(D1087='Напрямки конкурса'!$L$13,'Напрямки конкурса'!$B$13,IF(D1087='Напрямки конкурса'!$L$14,'Напрямки конкурса'!$B$14,IF(D1087='Напрямки конкурса'!$L$15,'Напрямки конкурса'!$B$15,IF(D1087='Напрямки конкурса'!$L$16,'Напрямки конкурса'!$B$16,IF(D1087='Напрямки конкурса'!$L$17,'Напрямки конкурса'!$B$17,IF(D1087='Напрямки конкурса'!$L$18,'Напрямки конкурса'!$B$18,IF(D1087='Напрямки конкурса'!$L$19,'Напрямки конкурса'!$B$19,IF(D1087='Напрямки конкурса'!$L$20,'Напрямки конкурса'!$B$20,IF(D1087='Напрямки конкурса'!$L$21,'Напрямки конкурса'!$B$21,IF(D1087='Напрямки конкурса'!$L$22,'Напрямки конкурса'!$B$22,IF(D1087='Напрямки конкурса'!$L$23,'Напрямки конкурса'!$B$23,IF(D1087='Напрямки конкурса'!$L$24,'Напрямки конкурса'!$B$24,IF(D1087='Напрямки конкурса'!$L$25,'Напрямки конкурса'!$B$25,IF(D1087='Напрямки конкурса'!$L$26,'Напрямки конкурса'!$B$26,IF(D1087='Напрямки конкурса'!$L$27,'Напрямки конкурса'!$B$27,IF(D1087='Напрямки конкурса'!$L$28,'Напрямки конкурса'!$B$28,"")))))))))))))))))))))))))))</f>
        <v/>
      </c>
      <c r="C1087" s="58" t="str">
        <f>IF(D1087='Напрямки конкурса'!$L$2,'Напрямки конкурса'!$K$2,IF(D1087='Напрямки конкурса'!$L$3,'Напрямки конкурса'!$K$3,IF(D1087='Напрямки конкурса'!$L$4,'Напрямки конкурса'!$K$4,IF(D1087='Напрямки конкурса'!$L$5,'Напрямки конкурса'!$K$5,IF(D1087='Напрямки конкурса'!$L$6,'Напрямки конкурса'!$K$6,IF(D1087='Напрямки конкурса'!$L$7,'Напрямки конкурса'!$K$7,IF(D1087='Напрямки конкурса'!$L$8,'Напрямки конкурса'!$K$8,IF(D1087='Напрямки конкурса'!$L$9,'Напрямки конкурса'!$K$9,IF(D1087='Напрямки конкурса'!$L$10,'Напрямки конкурса'!$K$10,IF(D1087='Напрямки конкурса'!$L$11,'Напрямки конкурса'!$K$11,IF(D1087='Напрямки конкурса'!$L$12,'Напрямки конкурса'!$K$12,IF(D1087='Напрямки конкурса'!$L$13,'Напрямки конкурса'!$K$13,IF(D1087='Напрямки конкурса'!$L$14,'Напрямки конкурса'!$K$14,IF(D1087='Напрямки конкурса'!$L$15,'Напрямки конкурса'!$K$15,IF(D1087='Напрямки конкурса'!$L$16,'Напрямки конкурса'!$K$16,IF(D1087='Напрямки конкурса'!$L$17,'Напрямки конкурса'!$K$17,IF(D1087='Напрямки конкурса'!$L$18,'Напрямки конкурса'!$K$18,IF(D1087='Напрямки конкурса'!$L$19,'Напрямки конкурса'!$K$19,IF(D1087='Напрямки конкурса'!$L$20,'Напрямки конкурса'!$K$20,IF(D1087='Напрямки конкурса'!$L$21,'Напрямки конкурса'!$K$21,IF(D1087='Напрямки конкурса'!$L$22,'Напрямки конкурса'!$K$22,IF(D1087='Напрямки конкурса'!$L$23,'Напрямки конкурса'!$K$23,IF(D1087='Напрямки конкурса'!$L$24,'Напрямки конкурса'!$K$24,IF(D1087='Напрямки конкурса'!$L$25,'Напрямки конкурса'!$K$25,IF(D1087='Напрямки конкурса'!$L$26,'Напрямки конкурса'!$K$26,IF(D1087='Напрямки конкурса'!$L$27,'Напрямки конкурса'!$K$27,IF(D1087='Напрямки конкурса'!$L$28,'Напрямки конкурса'!$K$28,"")))))))))))))))))))))))))))</f>
        <v/>
      </c>
      <c r="D1087" s="554"/>
      <c r="E1087" s="169"/>
      <c r="F1087" s="169"/>
      <c r="G1087" s="169"/>
      <c r="H1087" s="148" t="str">
        <f>IF(I1087='Категорія витрат'!$B$2,'Категорія витрат'!$A$2,IF(I1087='Категорія витрат'!$B$3,'Категорія витрат'!$A$3,IF(I1087='Категорія витрат'!$B$4,'Категорія витрат'!$A$4,IF(I1087='Категорія витрат'!$B$5,'Категорія витрат'!$A$5,IF(I1087='Категорія витрат'!$B$6,'Категорія витрат'!$A$6,IF(I1087='Категорія витрат'!$B$7,'Категорія витрат'!$A$7,IF(I1087='Категорія витрат'!$B$8,'Категорія витрат'!$A$8,IF(I1087='Категорія витрат'!$B$9,'Категорія витрат'!$A$9,IF(I1087='Категорія витрат'!$B$10,'Категорія витрат'!$A$10,IF(I1087='Категорія витрат'!$B$11,'Категорія витрат'!$A$11,IF(I1087='Категорія витрат'!$B$12,'Категорія витрат'!$A$12,IF(I1087='Категорія витрат'!$B$13,'Категорія витрат'!$A$13,IF(I1087='Категорія витрат'!$B$14,'Категорія витрат'!$A$14,IF(I1087='Категорія витрат'!$B$15,'Категорія витрат'!$A$15,IF(I1087='Категорія витрат'!$B$16,'Категорія витрат'!$A$16,IF(I1087='Категорія витрат'!$B$17,'Категорія витрат'!$A$17,IF(I1087='Категорія витрат'!$B$18,'Категорія витрат'!$A$18,IF(I1087='Категорія витрат'!$B$19,'Категорія витрат'!$A$19,IF(I1087='Категорія витрат'!$B$20,'Категорія витрат'!$A$20,IF(I1087='Категорія витрат'!$B$21,'Категорія витрат'!$A$21,IF(I1087='Категорія витрат'!$B$22,'Категорія витрат'!$A$22,IF(I1087='Категорія витрат'!$B$23,'Категорія витрат'!$A$23,IF(I1087='Категорія витрат'!$B$24,'Категорія витрат'!$A$24,IF(I1087='Категорія витрат'!$B$25,'Категорія витрат'!$A$25,IF(I1087='Категорія витрат'!$B$26,'Категорія витрат'!$A$26,IF(I1087='Категорія витрат'!$B$27,'Категорія витрат'!$A$27,IF(I1087='Категорія витрат'!$B$28,'Категорія витрат'!$A$28,IF(I1087='Категорія витрат'!$B$29,'Категорія витрат'!$A$29,IF(I1087='Категорія витрат'!$B$30,'Категорія витрат'!$A$30,"")))))))))))))))))))))))))))))</f>
        <v/>
      </c>
      <c r="I1087" s="172"/>
      <c r="J1087" s="171"/>
      <c r="K1087" s="174"/>
      <c r="L1087" s="86">
        <f t="shared" si="571"/>
        <v>0</v>
      </c>
      <c r="M1087" s="174"/>
      <c r="N1087" s="176"/>
      <c r="O1087" s="396">
        <f t="shared" si="546"/>
        <v>0</v>
      </c>
      <c r="P1087" s="157">
        <f>IF(J1087='Категорія витрат'!$F$2,ROUND('Додаток 3._Бюджет детальний ПР'!O1087*0.3676,2),IF(J1087='Категорія витрат'!$F$3,ROUND('Додаток 3._Бюджет детальний ПР'!O1087*0.347,2),IF(J1087='Категорія витрат'!$F$4,ROUND('Додаток 3._Бюджет детальний ПР'!O1087*0.347,2),IF(J1087='Категорія витрат'!$F$7,ROUND('Додаток 3._Бюджет детальний ПР'!O1087*0.0841,2),0))))</f>
        <v>0</v>
      </c>
      <c r="Q1087" s="151">
        <f t="shared" si="575"/>
        <v>0</v>
      </c>
      <c r="R1087" s="179"/>
      <c r="S1087" s="179"/>
      <c r="T1087" s="179"/>
      <c r="U1087" s="179"/>
      <c r="V1087" s="179"/>
      <c r="W1087" s="179"/>
      <c r="X1087" s="179"/>
      <c r="Y1087" s="179"/>
      <c r="Z1087" s="179"/>
      <c r="AA1087" s="179"/>
      <c r="AB1087" s="179"/>
      <c r="AC1087" s="179"/>
      <c r="AD1087" s="48">
        <f t="shared" si="547"/>
        <v>0</v>
      </c>
      <c r="AE1087" s="48">
        <f t="shared" si="548"/>
        <v>0</v>
      </c>
      <c r="AF1087" s="48">
        <f t="shared" si="549"/>
        <v>0</v>
      </c>
      <c r="AG1087" s="48">
        <f t="shared" si="550"/>
        <v>0</v>
      </c>
      <c r="AH1087" s="48">
        <f t="shared" si="551"/>
        <v>0</v>
      </c>
      <c r="AI1087" s="48">
        <f t="shared" si="552"/>
        <v>0</v>
      </c>
      <c r="AJ1087" s="48">
        <f t="shared" si="553"/>
        <v>0</v>
      </c>
      <c r="AK1087" s="48">
        <f t="shared" si="554"/>
        <v>0</v>
      </c>
      <c r="AL1087" s="179"/>
      <c r="AM1087" s="179"/>
      <c r="AN1087" s="76"/>
      <c r="AO1087" s="174"/>
      <c r="AP1087" s="86">
        <f t="shared" si="572"/>
        <v>0</v>
      </c>
      <c r="AQ1087" s="174"/>
      <c r="AR1087" s="176"/>
      <c r="AS1087" s="169"/>
      <c r="AT1087" s="157">
        <f>IF(J1087='Категорія витрат'!$F$2,ROUND('Додаток 3._Бюджет детальний ПР'!AS1087*0.3676,2),IF(J1087='Категорія витрат'!$F$3,ROUND('Додаток 3._Бюджет детальний ПР'!AS1087*0.347,2),IF(J1087='Категорія витрат'!$F$4,ROUND('Додаток 3._Бюджет детальний ПР'!AS1087*0.347,2),IF(J1087='Категорія витрат'!$F$7,ROUND('Додаток 3._Бюджет детальний ПР'!AS1087*0.0841,2),0))))</f>
        <v>0</v>
      </c>
      <c r="AU1087" s="151">
        <f t="shared" si="545"/>
        <v>0</v>
      </c>
      <c r="AV1087" s="179"/>
      <c r="AW1087" s="179"/>
      <c r="AX1087" s="179"/>
      <c r="AY1087" s="179"/>
      <c r="AZ1087" s="179"/>
      <c r="BA1087" s="179"/>
      <c r="BB1087" s="179"/>
      <c r="BC1087" s="179"/>
      <c r="BD1087" s="179"/>
      <c r="BE1087" s="179"/>
      <c r="BF1087" s="179"/>
      <c r="BG1087" s="179"/>
      <c r="BH1087" s="48">
        <f t="shared" si="555"/>
        <v>0</v>
      </c>
      <c r="BI1087" s="48">
        <f t="shared" si="556"/>
        <v>0</v>
      </c>
      <c r="BJ1087" s="48">
        <f t="shared" si="557"/>
        <v>0</v>
      </c>
      <c r="BK1087" s="48">
        <f t="shared" si="558"/>
        <v>0</v>
      </c>
      <c r="BL1087" s="48">
        <f t="shared" si="559"/>
        <v>0</v>
      </c>
      <c r="BM1087" s="48">
        <f t="shared" si="560"/>
        <v>0</v>
      </c>
      <c r="BN1087" s="48">
        <f t="shared" si="561"/>
        <v>0</v>
      </c>
      <c r="BO1087" s="48">
        <f t="shared" si="562"/>
        <v>0</v>
      </c>
      <c r="BP1087" s="179"/>
      <c r="BQ1087" s="179"/>
      <c r="BR1087" s="189"/>
      <c r="BS1087" s="174"/>
      <c r="BT1087" s="86">
        <f t="shared" si="573"/>
        <v>0</v>
      </c>
      <c r="BU1087" s="174"/>
      <c r="BV1087" s="176"/>
      <c r="BW1087" s="169"/>
      <c r="BX1087" s="157">
        <f>IF(J1087='Категорія витрат'!$F$2,ROUND('Додаток 3._Бюджет детальний ПР'!BW1087*0.3676,2),IF(J1087='Категорія витрат'!$F$3,ROUND('Додаток 3._Бюджет детальний ПР'!BW1087*0.347,2),IF(J1087='Категорія витрат'!$F$4,ROUND('Додаток 3._Бюджет детальний ПР'!BW1087*0.347,2),IF(J1087='Категорія витрат'!$F$7,ROUND('Додаток 3._Бюджет детальний ПР'!BW1087*0.0841,2),0))))</f>
        <v>0</v>
      </c>
      <c r="BY1087" s="151">
        <f t="shared" si="574"/>
        <v>0</v>
      </c>
      <c r="BZ1087" s="179"/>
      <c r="CA1087" s="179"/>
      <c r="CB1087" s="179"/>
      <c r="CC1087" s="179"/>
      <c r="CD1087" s="179"/>
      <c r="CE1087" s="179"/>
      <c r="CF1087" s="179"/>
      <c r="CG1087" s="179"/>
      <c r="CH1087" s="179"/>
      <c r="CI1087" s="179"/>
      <c r="CJ1087" s="179"/>
      <c r="CK1087" s="179"/>
      <c r="CL1087" s="48">
        <f t="shared" si="563"/>
        <v>0</v>
      </c>
      <c r="CM1087" s="48">
        <f t="shared" si="564"/>
        <v>0</v>
      </c>
      <c r="CN1087" s="48">
        <f t="shared" si="565"/>
        <v>0</v>
      </c>
      <c r="CO1087" s="48">
        <f t="shared" si="566"/>
        <v>0</v>
      </c>
      <c r="CP1087" s="48">
        <f t="shared" si="567"/>
        <v>0</v>
      </c>
      <c r="CQ1087" s="48">
        <f t="shared" si="568"/>
        <v>0</v>
      </c>
      <c r="CR1087" s="48">
        <f t="shared" si="569"/>
        <v>0</v>
      </c>
      <c r="CS1087" s="48">
        <f t="shared" si="570"/>
        <v>0</v>
      </c>
      <c r="CT1087" s="179"/>
      <c r="CU1087" s="179"/>
    </row>
    <row r="1088" spans="1:99" ht="20.100000000000001" customHeight="1" x14ac:dyDescent="0.25">
      <c r="A1088" s="57">
        <v>1083</v>
      </c>
      <c r="B1088" s="398" t="str">
        <f>IF(D1088='Напрямки конкурса'!$L$2,'Напрямки конкурса'!$B$2,IF(D1088='Напрямки конкурса'!$L$3,'Напрямки конкурса'!$B$3,IF(D1088='Напрямки конкурса'!$L$4,'Напрямки конкурса'!$B$4,IF(D1088='Напрямки конкурса'!$L$5,'Напрямки конкурса'!$B$5,IF(D1088='Напрямки конкурса'!$L$6,'Напрямки конкурса'!$B$6,IF(D1088='Напрямки конкурса'!$L$7,'Напрямки конкурса'!$B$7,IF(D1088='Напрямки конкурса'!$L$8,'Напрямки конкурса'!$B$8,IF(D1088='Напрямки конкурса'!$L$9,'Напрямки конкурса'!$B$9,IF(D1088='Напрямки конкурса'!$L$10,'Напрямки конкурса'!$B$10,IF(D1088='Напрямки конкурса'!$L$11,'Напрямки конкурса'!$B$11,IF(D1088='Напрямки конкурса'!$L$12,'Напрямки конкурса'!$B$12,IF(D1088='Напрямки конкурса'!$L$13,'Напрямки конкурса'!$B$13,IF(D1088='Напрямки конкурса'!$L$14,'Напрямки конкурса'!$B$14,IF(D1088='Напрямки конкурса'!$L$15,'Напрямки конкурса'!$B$15,IF(D1088='Напрямки конкурса'!$L$16,'Напрямки конкурса'!$B$16,IF(D1088='Напрямки конкурса'!$L$17,'Напрямки конкурса'!$B$17,IF(D1088='Напрямки конкурса'!$L$18,'Напрямки конкурса'!$B$18,IF(D1088='Напрямки конкурса'!$L$19,'Напрямки конкурса'!$B$19,IF(D1088='Напрямки конкурса'!$L$20,'Напрямки конкурса'!$B$20,IF(D1088='Напрямки конкурса'!$L$21,'Напрямки конкурса'!$B$21,IF(D1088='Напрямки конкурса'!$L$22,'Напрямки конкурса'!$B$22,IF(D1088='Напрямки конкурса'!$L$23,'Напрямки конкурса'!$B$23,IF(D1088='Напрямки конкурса'!$L$24,'Напрямки конкурса'!$B$24,IF(D1088='Напрямки конкурса'!$L$25,'Напрямки конкурса'!$B$25,IF(D1088='Напрямки конкурса'!$L$26,'Напрямки конкурса'!$B$26,IF(D1088='Напрямки конкурса'!$L$27,'Напрямки конкурса'!$B$27,IF(D1088='Напрямки конкурса'!$L$28,'Напрямки конкурса'!$B$28,"")))))))))))))))))))))))))))</f>
        <v/>
      </c>
      <c r="C1088" s="58" t="str">
        <f>IF(D1088='Напрямки конкурса'!$L$2,'Напрямки конкурса'!$K$2,IF(D1088='Напрямки конкурса'!$L$3,'Напрямки конкурса'!$K$3,IF(D1088='Напрямки конкурса'!$L$4,'Напрямки конкурса'!$K$4,IF(D1088='Напрямки конкурса'!$L$5,'Напрямки конкурса'!$K$5,IF(D1088='Напрямки конкурса'!$L$6,'Напрямки конкурса'!$K$6,IF(D1088='Напрямки конкурса'!$L$7,'Напрямки конкурса'!$K$7,IF(D1088='Напрямки конкурса'!$L$8,'Напрямки конкурса'!$K$8,IF(D1088='Напрямки конкурса'!$L$9,'Напрямки конкурса'!$K$9,IF(D1088='Напрямки конкурса'!$L$10,'Напрямки конкурса'!$K$10,IF(D1088='Напрямки конкурса'!$L$11,'Напрямки конкурса'!$K$11,IF(D1088='Напрямки конкурса'!$L$12,'Напрямки конкурса'!$K$12,IF(D1088='Напрямки конкурса'!$L$13,'Напрямки конкурса'!$K$13,IF(D1088='Напрямки конкурса'!$L$14,'Напрямки конкурса'!$K$14,IF(D1088='Напрямки конкурса'!$L$15,'Напрямки конкурса'!$K$15,IF(D1088='Напрямки конкурса'!$L$16,'Напрямки конкурса'!$K$16,IF(D1088='Напрямки конкурса'!$L$17,'Напрямки конкурса'!$K$17,IF(D1088='Напрямки конкурса'!$L$18,'Напрямки конкурса'!$K$18,IF(D1088='Напрямки конкурса'!$L$19,'Напрямки конкурса'!$K$19,IF(D1088='Напрямки конкурса'!$L$20,'Напрямки конкурса'!$K$20,IF(D1088='Напрямки конкурса'!$L$21,'Напрямки конкурса'!$K$21,IF(D1088='Напрямки конкурса'!$L$22,'Напрямки конкурса'!$K$22,IF(D1088='Напрямки конкурса'!$L$23,'Напрямки конкурса'!$K$23,IF(D1088='Напрямки конкурса'!$L$24,'Напрямки конкурса'!$K$24,IF(D1088='Напрямки конкурса'!$L$25,'Напрямки конкурса'!$K$25,IF(D1088='Напрямки конкурса'!$L$26,'Напрямки конкурса'!$K$26,IF(D1088='Напрямки конкурса'!$L$27,'Напрямки конкурса'!$K$27,IF(D1088='Напрямки конкурса'!$L$28,'Напрямки конкурса'!$K$28,"")))))))))))))))))))))))))))</f>
        <v/>
      </c>
      <c r="D1088" s="554"/>
      <c r="E1088" s="169"/>
      <c r="F1088" s="169"/>
      <c r="G1088" s="169"/>
      <c r="H1088" s="148" t="str">
        <f>IF(I1088='Категорія витрат'!$B$2,'Категорія витрат'!$A$2,IF(I1088='Категорія витрат'!$B$3,'Категорія витрат'!$A$3,IF(I1088='Категорія витрат'!$B$4,'Категорія витрат'!$A$4,IF(I1088='Категорія витрат'!$B$5,'Категорія витрат'!$A$5,IF(I1088='Категорія витрат'!$B$6,'Категорія витрат'!$A$6,IF(I1088='Категорія витрат'!$B$7,'Категорія витрат'!$A$7,IF(I1088='Категорія витрат'!$B$8,'Категорія витрат'!$A$8,IF(I1088='Категорія витрат'!$B$9,'Категорія витрат'!$A$9,IF(I1088='Категорія витрат'!$B$10,'Категорія витрат'!$A$10,IF(I1088='Категорія витрат'!$B$11,'Категорія витрат'!$A$11,IF(I1088='Категорія витрат'!$B$12,'Категорія витрат'!$A$12,IF(I1088='Категорія витрат'!$B$13,'Категорія витрат'!$A$13,IF(I1088='Категорія витрат'!$B$14,'Категорія витрат'!$A$14,IF(I1088='Категорія витрат'!$B$15,'Категорія витрат'!$A$15,IF(I1088='Категорія витрат'!$B$16,'Категорія витрат'!$A$16,IF(I1088='Категорія витрат'!$B$17,'Категорія витрат'!$A$17,IF(I1088='Категорія витрат'!$B$18,'Категорія витрат'!$A$18,IF(I1088='Категорія витрат'!$B$19,'Категорія витрат'!$A$19,IF(I1088='Категорія витрат'!$B$20,'Категорія витрат'!$A$20,IF(I1088='Категорія витрат'!$B$21,'Категорія витрат'!$A$21,IF(I1088='Категорія витрат'!$B$22,'Категорія витрат'!$A$22,IF(I1088='Категорія витрат'!$B$23,'Категорія витрат'!$A$23,IF(I1088='Категорія витрат'!$B$24,'Категорія витрат'!$A$24,IF(I1088='Категорія витрат'!$B$25,'Категорія витрат'!$A$25,IF(I1088='Категорія витрат'!$B$26,'Категорія витрат'!$A$26,IF(I1088='Категорія витрат'!$B$27,'Категорія витрат'!$A$27,IF(I1088='Категорія витрат'!$B$28,'Категорія витрат'!$A$28,IF(I1088='Категорія витрат'!$B$29,'Категорія витрат'!$A$29,IF(I1088='Категорія витрат'!$B$30,'Категорія витрат'!$A$30,"")))))))))))))))))))))))))))))</f>
        <v/>
      </c>
      <c r="I1088" s="172"/>
      <c r="J1088" s="171"/>
      <c r="K1088" s="174"/>
      <c r="L1088" s="86">
        <f t="shared" si="571"/>
        <v>0</v>
      </c>
      <c r="M1088" s="174"/>
      <c r="N1088" s="176"/>
      <c r="O1088" s="396">
        <f t="shared" si="546"/>
        <v>0</v>
      </c>
      <c r="P1088" s="157">
        <f>IF(J1088='Категорія витрат'!$F$2,ROUND('Додаток 3._Бюджет детальний ПР'!O1088*0.3676,2),IF(J1088='Категорія витрат'!$F$3,ROUND('Додаток 3._Бюджет детальний ПР'!O1088*0.347,2),IF(J1088='Категорія витрат'!$F$4,ROUND('Додаток 3._Бюджет детальний ПР'!O1088*0.347,2),IF(J1088='Категорія витрат'!$F$7,ROUND('Додаток 3._Бюджет детальний ПР'!O1088*0.0841,2),0))))</f>
        <v>0</v>
      </c>
      <c r="Q1088" s="151">
        <f t="shared" si="575"/>
        <v>0</v>
      </c>
      <c r="R1088" s="179"/>
      <c r="S1088" s="179"/>
      <c r="T1088" s="179"/>
      <c r="U1088" s="179"/>
      <c r="V1088" s="179"/>
      <c r="W1088" s="179"/>
      <c r="X1088" s="179"/>
      <c r="Y1088" s="179"/>
      <c r="Z1088" s="179"/>
      <c r="AA1088" s="179"/>
      <c r="AB1088" s="179"/>
      <c r="AC1088" s="179"/>
      <c r="AD1088" s="48">
        <f t="shared" si="547"/>
        <v>0</v>
      </c>
      <c r="AE1088" s="48">
        <f t="shared" si="548"/>
        <v>0</v>
      </c>
      <c r="AF1088" s="48">
        <f t="shared" si="549"/>
        <v>0</v>
      </c>
      <c r="AG1088" s="48">
        <f t="shared" si="550"/>
        <v>0</v>
      </c>
      <c r="AH1088" s="48">
        <f t="shared" si="551"/>
        <v>0</v>
      </c>
      <c r="AI1088" s="48">
        <f t="shared" si="552"/>
        <v>0</v>
      </c>
      <c r="AJ1088" s="48">
        <f t="shared" si="553"/>
        <v>0</v>
      </c>
      <c r="AK1088" s="48">
        <f t="shared" si="554"/>
        <v>0</v>
      </c>
      <c r="AL1088" s="179"/>
      <c r="AM1088" s="179"/>
      <c r="AN1088" s="76"/>
      <c r="AO1088" s="174"/>
      <c r="AP1088" s="86">
        <f t="shared" si="572"/>
        <v>0</v>
      </c>
      <c r="AQ1088" s="174"/>
      <c r="AR1088" s="176"/>
      <c r="AS1088" s="169"/>
      <c r="AT1088" s="157">
        <f>IF(J1088='Категорія витрат'!$F$2,ROUND('Додаток 3._Бюджет детальний ПР'!AS1088*0.3676,2),IF(J1088='Категорія витрат'!$F$3,ROUND('Додаток 3._Бюджет детальний ПР'!AS1088*0.347,2),IF(J1088='Категорія витрат'!$F$4,ROUND('Додаток 3._Бюджет детальний ПР'!AS1088*0.347,2),IF(J1088='Категорія витрат'!$F$7,ROUND('Додаток 3._Бюджет детальний ПР'!AS1088*0.0841,2),0))))</f>
        <v>0</v>
      </c>
      <c r="AU1088" s="151">
        <f t="shared" si="545"/>
        <v>0</v>
      </c>
      <c r="AV1088" s="179"/>
      <c r="AW1088" s="179"/>
      <c r="AX1088" s="179"/>
      <c r="AY1088" s="179"/>
      <c r="AZ1088" s="179"/>
      <c r="BA1088" s="179"/>
      <c r="BB1088" s="179"/>
      <c r="BC1088" s="179"/>
      <c r="BD1088" s="179"/>
      <c r="BE1088" s="179"/>
      <c r="BF1088" s="179"/>
      <c r="BG1088" s="179"/>
      <c r="BH1088" s="48">
        <f t="shared" si="555"/>
        <v>0</v>
      </c>
      <c r="BI1088" s="48">
        <f t="shared" si="556"/>
        <v>0</v>
      </c>
      <c r="BJ1088" s="48">
        <f t="shared" si="557"/>
        <v>0</v>
      </c>
      <c r="BK1088" s="48">
        <f t="shared" si="558"/>
        <v>0</v>
      </c>
      <c r="BL1088" s="48">
        <f t="shared" si="559"/>
        <v>0</v>
      </c>
      <c r="BM1088" s="48">
        <f t="shared" si="560"/>
        <v>0</v>
      </c>
      <c r="BN1088" s="48">
        <f t="shared" si="561"/>
        <v>0</v>
      </c>
      <c r="BO1088" s="48">
        <f t="shared" si="562"/>
        <v>0</v>
      </c>
      <c r="BP1088" s="179"/>
      <c r="BQ1088" s="179"/>
      <c r="BR1088" s="189"/>
      <c r="BS1088" s="174"/>
      <c r="BT1088" s="86">
        <f t="shared" si="573"/>
        <v>0</v>
      </c>
      <c r="BU1088" s="174"/>
      <c r="BV1088" s="176"/>
      <c r="BW1088" s="169"/>
      <c r="BX1088" s="157">
        <f>IF(J1088='Категорія витрат'!$F$2,ROUND('Додаток 3._Бюджет детальний ПР'!BW1088*0.3676,2),IF(J1088='Категорія витрат'!$F$3,ROUND('Додаток 3._Бюджет детальний ПР'!BW1088*0.347,2),IF(J1088='Категорія витрат'!$F$4,ROUND('Додаток 3._Бюджет детальний ПР'!BW1088*0.347,2),IF(J1088='Категорія витрат'!$F$7,ROUND('Додаток 3._Бюджет детальний ПР'!BW1088*0.0841,2),0))))</f>
        <v>0</v>
      </c>
      <c r="BY1088" s="151">
        <f t="shared" si="574"/>
        <v>0</v>
      </c>
      <c r="BZ1088" s="179"/>
      <c r="CA1088" s="179"/>
      <c r="CB1088" s="179"/>
      <c r="CC1088" s="179"/>
      <c r="CD1088" s="179"/>
      <c r="CE1088" s="179"/>
      <c r="CF1088" s="179"/>
      <c r="CG1088" s="179"/>
      <c r="CH1088" s="179"/>
      <c r="CI1088" s="179"/>
      <c r="CJ1088" s="179"/>
      <c r="CK1088" s="179"/>
      <c r="CL1088" s="48">
        <f t="shared" si="563"/>
        <v>0</v>
      </c>
      <c r="CM1088" s="48">
        <f t="shared" si="564"/>
        <v>0</v>
      </c>
      <c r="CN1088" s="48">
        <f t="shared" si="565"/>
        <v>0</v>
      </c>
      <c r="CO1088" s="48">
        <f t="shared" si="566"/>
        <v>0</v>
      </c>
      <c r="CP1088" s="48">
        <f t="shared" si="567"/>
        <v>0</v>
      </c>
      <c r="CQ1088" s="48">
        <f t="shared" si="568"/>
        <v>0</v>
      </c>
      <c r="CR1088" s="48">
        <f t="shared" si="569"/>
        <v>0</v>
      </c>
      <c r="CS1088" s="48">
        <f t="shared" si="570"/>
        <v>0</v>
      </c>
      <c r="CT1088" s="179"/>
      <c r="CU1088" s="179"/>
    </row>
    <row r="1089" spans="1:99" ht="20.100000000000001" customHeight="1" x14ac:dyDescent="0.25">
      <c r="A1089" s="57">
        <v>1084</v>
      </c>
      <c r="B1089" s="398" t="str">
        <f>IF(D1089='Напрямки конкурса'!$L$2,'Напрямки конкурса'!$B$2,IF(D1089='Напрямки конкурса'!$L$3,'Напрямки конкурса'!$B$3,IF(D1089='Напрямки конкурса'!$L$4,'Напрямки конкурса'!$B$4,IF(D1089='Напрямки конкурса'!$L$5,'Напрямки конкурса'!$B$5,IF(D1089='Напрямки конкурса'!$L$6,'Напрямки конкурса'!$B$6,IF(D1089='Напрямки конкурса'!$L$7,'Напрямки конкурса'!$B$7,IF(D1089='Напрямки конкурса'!$L$8,'Напрямки конкурса'!$B$8,IF(D1089='Напрямки конкурса'!$L$9,'Напрямки конкурса'!$B$9,IF(D1089='Напрямки конкурса'!$L$10,'Напрямки конкурса'!$B$10,IF(D1089='Напрямки конкурса'!$L$11,'Напрямки конкурса'!$B$11,IF(D1089='Напрямки конкурса'!$L$12,'Напрямки конкурса'!$B$12,IF(D1089='Напрямки конкурса'!$L$13,'Напрямки конкурса'!$B$13,IF(D1089='Напрямки конкурса'!$L$14,'Напрямки конкурса'!$B$14,IF(D1089='Напрямки конкурса'!$L$15,'Напрямки конкурса'!$B$15,IF(D1089='Напрямки конкурса'!$L$16,'Напрямки конкурса'!$B$16,IF(D1089='Напрямки конкурса'!$L$17,'Напрямки конкурса'!$B$17,IF(D1089='Напрямки конкурса'!$L$18,'Напрямки конкурса'!$B$18,IF(D1089='Напрямки конкурса'!$L$19,'Напрямки конкурса'!$B$19,IF(D1089='Напрямки конкурса'!$L$20,'Напрямки конкурса'!$B$20,IF(D1089='Напрямки конкурса'!$L$21,'Напрямки конкурса'!$B$21,IF(D1089='Напрямки конкурса'!$L$22,'Напрямки конкурса'!$B$22,IF(D1089='Напрямки конкурса'!$L$23,'Напрямки конкурса'!$B$23,IF(D1089='Напрямки конкурса'!$L$24,'Напрямки конкурса'!$B$24,IF(D1089='Напрямки конкурса'!$L$25,'Напрямки конкурса'!$B$25,IF(D1089='Напрямки конкурса'!$L$26,'Напрямки конкурса'!$B$26,IF(D1089='Напрямки конкурса'!$L$27,'Напрямки конкурса'!$B$27,IF(D1089='Напрямки конкурса'!$L$28,'Напрямки конкурса'!$B$28,"")))))))))))))))))))))))))))</f>
        <v/>
      </c>
      <c r="C1089" s="58" t="str">
        <f>IF(D1089='Напрямки конкурса'!$L$2,'Напрямки конкурса'!$K$2,IF(D1089='Напрямки конкурса'!$L$3,'Напрямки конкурса'!$K$3,IF(D1089='Напрямки конкурса'!$L$4,'Напрямки конкурса'!$K$4,IF(D1089='Напрямки конкурса'!$L$5,'Напрямки конкурса'!$K$5,IF(D1089='Напрямки конкурса'!$L$6,'Напрямки конкурса'!$K$6,IF(D1089='Напрямки конкурса'!$L$7,'Напрямки конкурса'!$K$7,IF(D1089='Напрямки конкурса'!$L$8,'Напрямки конкурса'!$K$8,IF(D1089='Напрямки конкурса'!$L$9,'Напрямки конкурса'!$K$9,IF(D1089='Напрямки конкурса'!$L$10,'Напрямки конкурса'!$K$10,IF(D1089='Напрямки конкурса'!$L$11,'Напрямки конкурса'!$K$11,IF(D1089='Напрямки конкурса'!$L$12,'Напрямки конкурса'!$K$12,IF(D1089='Напрямки конкурса'!$L$13,'Напрямки конкурса'!$K$13,IF(D1089='Напрямки конкурса'!$L$14,'Напрямки конкурса'!$K$14,IF(D1089='Напрямки конкурса'!$L$15,'Напрямки конкурса'!$K$15,IF(D1089='Напрямки конкурса'!$L$16,'Напрямки конкурса'!$K$16,IF(D1089='Напрямки конкурса'!$L$17,'Напрямки конкурса'!$K$17,IF(D1089='Напрямки конкурса'!$L$18,'Напрямки конкурса'!$K$18,IF(D1089='Напрямки конкурса'!$L$19,'Напрямки конкурса'!$K$19,IF(D1089='Напрямки конкурса'!$L$20,'Напрямки конкурса'!$K$20,IF(D1089='Напрямки конкурса'!$L$21,'Напрямки конкурса'!$K$21,IF(D1089='Напрямки конкурса'!$L$22,'Напрямки конкурса'!$K$22,IF(D1089='Напрямки конкурса'!$L$23,'Напрямки конкурса'!$K$23,IF(D1089='Напрямки конкурса'!$L$24,'Напрямки конкурса'!$K$24,IF(D1089='Напрямки конкурса'!$L$25,'Напрямки конкурса'!$K$25,IF(D1089='Напрямки конкурса'!$L$26,'Напрямки конкурса'!$K$26,IF(D1089='Напрямки конкурса'!$L$27,'Напрямки конкурса'!$K$27,IF(D1089='Напрямки конкурса'!$L$28,'Напрямки конкурса'!$K$28,"")))))))))))))))))))))))))))</f>
        <v/>
      </c>
      <c r="D1089" s="554"/>
      <c r="E1089" s="169"/>
      <c r="F1089" s="169"/>
      <c r="G1089" s="169"/>
      <c r="H1089" s="148" t="str">
        <f>IF(I1089='Категорія витрат'!$B$2,'Категорія витрат'!$A$2,IF(I1089='Категорія витрат'!$B$3,'Категорія витрат'!$A$3,IF(I1089='Категорія витрат'!$B$4,'Категорія витрат'!$A$4,IF(I1089='Категорія витрат'!$B$5,'Категорія витрат'!$A$5,IF(I1089='Категорія витрат'!$B$6,'Категорія витрат'!$A$6,IF(I1089='Категорія витрат'!$B$7,'Категорія витрат'!$A$7,IF(I1089='Категорія витрат'!$B$8,'Категорія витрат'!$A$8,IF(I1089='Категорія витрат'!$B$9,'Категорія витрат'!$A$9,IF(I1089='Категорія витрат'!$B$10,'Категорія витрат'!$A$10,IF(I1089='Категорія витрат'!$B$11,'Категорія витрат'!$A$11,IF(I1089='Категорія витрат'!$B$12,'Категорія витрат'!$A$12,IF(I1089='Категорія витрат'!$B$13,'Категорія витрат'!$A$13,IF(I1089='Категорія витрат'!$B$14,'Категорія витрат'!$A$14,IF(I1089='Категорія витрат'!$B$15,'Категорія витрат'!$A$15,IF(I1089='Категорія витрат'!$B$16,'Категорія витрат'!$A$16,IF(I1089='Категорія витрат'!$B$17,'Категорія витрат'!$A$17,IF(I1089='Категорія витрат'!$B$18,'Категорія витрат'!$A$18,IF(I1089='Категорія витрат'!$B$19,'Категорія витрат'!$A$19,IF(I1089='Категорія витрат'!$B$20,'Категорія витрат'!$A$20,IF(I1089='Категорія витрат'!$B$21,'Категорія витрат'!$A$21,IF(I1089='Категорія витрат'!$B$22,'Категорія витрат'!$A$22,IF(I1089='Категорія витрат'!$B$23,'Категорія витрат'!$A$23,IF(I1089='Категорія витрат'!$B$24,'Категорія витрат'!$A$24,IF(I1089='Категорія витрат'!$B$25,'Категорія витрат'!$A$25,IF(I1089='Категорія витрат'!$B$26,'Категорія витрат'!$A$26,IF(I1089='Категорія витрат'!$B$27,'Категорія витрат'!$A$27,IF(I1089='Категорія витрат'!$B$28,'Категорія витрат'!$A$28,IF(I1089='Категорія витрат'!$B$29,'Категорія витрат'!$A$29,IF(I1089='Категорія витрат'!$B$30,'Категорія витрат'!$A$30,"")))))))))))))))))))))))))))))</f>
        <v/>
      </c>
      <c r="I1089" s="172"/>
      <c r="J1089" s="171"/>
      <c r="K1089" s="174"/>
      <c r="L1089" s="86">
        <f t="shared" si="571"/>
        <v>0</v>
      </c>
      <c r="M1089" s="174"/>
      <c r="N1089" s="176"/>
      <c r="O1089" s="396">
        <f t="shared" si="546"/>
        <v>0</v>
      </c>
      <c r="P1089" s="157">
        <f>IF(J1089='Категорія витрат'!$F$2,ROUND('Додаток 3._Бюджет детальний ПР'!O1089*0.3676,2),IF(J1089='Категорія витрат'!$F$3,ROUND('Додаток 3._Бюджет детальний ПР'!O1089*0.347,2),IF(J1089='Категорія витрат'!$F$4,ROUND('Додаток 3._Бюджет детальний ПР'!O1089*0.347,2),IF(J1089='Категорія витрат'!$F$7,ROUND('Додаток 3._Бюджет детальний ПР'!O1089*0.0841,2),0))))</f>
        <v>0</v>
      </c>
      <c r="Q1089" s="151">
        <f t="shared" si="575"/>
        <v>0</v>
      </c>
      <c r="R1089" s="179"/>
      <c r="S1089" s="179"/>
      <c r="T1089" s="179"/>
      <c r="U1089" s="179"/>
      <c r="V1089" s="179"/>
      <c r="W1089" s="179"/>
      <c r="X1089" s="179"/>
      <c r="Y1089" s="179"/>
      <c r="Z1089" s="179"/>
      <c r="AA1089" s="179"/>
      <c r="AB1089" s="179"/>
      <c r="AC1089" s="179"/>
      <c r="AD1089" s="48">
        <f t="shared" si="547"/>
        <v>0</v>
      </c>
      <c r="AE1089" s="48">
        <f t="shared" si="548"/>
        <v>0</v>
      </c>
      <c r="AF1089" s="48">
        <f t="shared" si="549"/>
        <v>0</v>
      </c>
      <c r="AG1089" s="48">
        <f t="shared" si="550"/>
        <v>0</v>
      </c>
      <c r="AH1089" s="48">
        <f t="shared" si="551"/>
        <v>0</v>
      </c>
      <c r="AI1089" s="48">
        <f t="shared" si="552"/>
        <v>0</v>
      </c>
      <c r="AJ1089" s="48">
        <f t="shared" si="553"/>
        <v>0</v>
      </c>
      <c r="AK1089" s="48">
        <f t="shared" si="554"/>
        <v>0</v>
      </c>
      <c r="AL1089" s="179"/>
      <c r="AM1089" s="179"/>
      <c r="AN1089" s="76"/>
      <c r="AO1089" s="174"/>
      <c r="AP1089" s="86">
        <f t="shared" si="572"/>
        <v>0</v>
      </c>
      <c r="AQ1089" s="174"/>
      <c r="AR1089" s="176"/>
      <c r="AS1089" s="169"/>
      <c r="AT1089" s="157">
        <f>IF(J1089='Категорія витрат'!$F$2,ROUND('Додаток 3._Бюджет детальний ПР'!AS1089*0.3676,2),IF(J1089='Категорія витрат'!$F$3,ROUND('Додаток 3._Бюджет детальний ПР'!AS1089*0.347,2),IF(J1089='Категорія витрат'!$F$4,ROUND('Додаток 3._Бюджет детальний ПР'!AS1089*0.347,2),IF(J1089='Категорія витрат'!$F$7,ROUND('Додаток 3._Бюджет детальний ПР'!AS1089*0.0841,2),0))))</f>
        <v>0</v>
      </c>
      <c r="AU1089" s="151">
        <f t="shared" si="545"/>
        <v>0</v>
      </c>
      <c r="AV1089" s="179"/>
      <c r="AW1089" s="179"/>
      <c r="AX1089" s="179"/>
      <c r="AY1089" s="179"/>
      <c r="AZ1089" s="179"/>
      <c r="BA1089" s="179"/>
      <c r="BB1089" s="179"/>
      <c r="BC1089" s="179"/>
      <c r="BD1089" s="179"/>
      <c r="BE1089" s="179"/>
      <c r="BF1089" s="179"/>
      <c r="BG1089" s="179"/>
      <c r="BH1089" s="48">
        <f t="shared" si="555"/>
        <v>0</v>
      </c>
      <c r="BI1089" s="48">
        <f t="shared" si="556"/>
        <v>0</v>
      </c>
      <c r="BJ1089" s="48">
        <f t="shared" si="557"/>
        <v>0</v>
      </c>
      <c r="BK1089" s="48">
        <f t="shared" si="558"/>
        <v>0</v>
      </c>
      <c r="BL1089" s="48">
        <f t="shared" si="559"/>
        <v>0</v>
      </c>
      <c r="BM1089" s="48">
        <f t="shared" si="560"/>
        <v>0</v>
      </c>
      <c r="BN1089" s="48">
        <f t="shared" si="561"/>
        <v>0</v>
      </c>
      <c r="BO1089" s="48">
        <f t="shared" si="562"/>
        <v>0</v>
      </c>
      <c r="BP1089" s="179"/>
      <c r="BQ1089" s="179"/>
      <c r="BR1089" s="189"/>
      <c r="BS1089" s="174"/>
      <c r="BT1089" s="86">
        <f t="shared" si="573"/>
        <v>0</v>
      </c>
      <c r="BU1089" s="174"/>
      <c r="BV1089" s="176"/>
      <c r="BW1089" s="169"/>
      <c r="BX1089" s="157">
        <f>IF(J1089='Категорія витрат'!$F$2,ROUND('Додаток 3._Бюджет детальний ПР'!BW1089*0.3676,2),IF(J1089='Категорія витрат'!$F$3,ROUND('Додаток 3._Бюджет детальний ПР'!BW1089*0.347,2),IF(J1089='Категорія витрат'!$F$4,ROUND('Додаток 3._Бюджет детальний ПР'!BW1089*0.347,2),IF(J1089='Категорія витрат'!$F$7,ROUND('Додаток 3._Бюджет детальний ПР'!BW1089*0.0841,2),0))))</f>
        <v>0</v>
      </c>
      <c r="BY1089" s="151">
        <f t="shared" si="574"/>
        <v>0</v>
      </c>
      <c r="BZ1089" s="179"/>
      <c r="CA1089" s="179"/>
      <c r="CB1089" s="179"/>
      <c r="CC1089" s="179"/>
      <c r="CD1089" s="179"/>
      <c r="CE1089" s="179"/>
      <c r="CF1089" s="179"/>
      <c r="CG1089" s="179"/>
      <c r="CH1089" s="179"/>
      <c r="CI1089" s="179"/>
      <c r="CJ1089" s="179"/>
      <c r="CK1089" s="179"/>
      <c r="CL1089" s="48">
        <f t="shared" si="563"/>
        <v>0</v>
      </c>
      <c r="CM1089" s="48">
        <f t="shared" si="564"/>
        <v>0</v>
      </c>
      <c r="CN1089" s="48">
        <f t="shared" si="565"/>
        <v>0</v>
      </c>
      <c r="CO1089" s="48">
        <f t="shared" si="566"/>
        <v>0</v>
      </c>
      <c r="CP1089" s="48">
        <f t="shared" si="567"/>
        <v>0</v>
      </c>
      <c r="CQ1089" s="48">
        <f t="shared" si="568"/>
        <v>0</v>
      </c>
      <c r="CR1089" s="48">
        <f t="shared" si="569"/>
        <v>0</v>
      </c>
      <c r="CS1089" s="48">
        <f t="shared" si="570"/>
        <v>0</v>
      </c>
      <c r="CT1089" s="179"/>
      <c r="CU1089" s="179"/>
    </row>
    <row r="1090" spans="1:99" ht="20.100000000000001" customHeight="1" x14ac:dyDescent="0.25">
      <c r="A1090" s="57">
        <v>1085</v>
      </c>
      <c r="B1090" s="398" t="str">
        <f>IF(D1090='Напрямки конкурса'!$L$2,'Напрямки конкурса'!$B$2,IF(D1090='Напрямки конкурса'!$L$3,'Напрямки конкурса'!$B$3,IF(D1090='Напрямки конкурса'!$L$4,'Напрямки конкурса'!$B$4,IF(D1090='Напрямки конкурса'!$L$5,'Напрямки конкурса'!$B$5,IF(D1090='Напрямки конкурса'!$L$6,'Напрямки конкурса'!$B$6,IF(D1090='Напрямки конкурса'!$L$7,'Напрямки конкурса'!$B$7,IF(D1090='Напрямки конкурса'!$L$8,'Напрямки конкурса'!$B$8,IF(D1090='Напрямки конкурса'!$L$9,'Напрямки конкурса'!$B$9,IF(D1090='Напрямки конкурса'!$L$10,'Напрямки конкурса'!$B$10,IF(D1090='Напрямки конкурса'!$L$11,'Напрямки конкурса'!$B$11,IF(D1090='Напрямки конкурса'!$L$12,'Напрямки конкурса'!$B$12,IF(D1090='Напрямки конкурса'!$L$13,'Напрямки конкурса'!$B$13,IF(D1090='Напрямки конкурса'!$L$14,'Напрямки конкурса'!$B$14,IF(D1090='Напрямки конкурса'!$L$15,'Напрямки конкурса'!$B$15,IF(D1090='Напрямки конкурса'!$L$16,'Напрямки конкурса'!$B$16,IF(D1090='Напрямки конкурса'!$L$17,'Напрямки конкурса'!$B$17,IF(D1090='Напрямки конкурса'!$L$18,'Напрямки конкурса'!$B$18,IF(D1090='Напрямки конкурса'!$L$19,'Напрямки конкурса'!$B$19,IF(D1090='Напрямки конкурса'!$L$20,'Напрямки конкурса'!$B$20,IF(D1090='Напрямки конкурса'!$L$21,'Напрямки конкурса'!$B$21,IF(D1090='Напрямки конкурса'!$L$22,'Напрямки конкурса'!$B$22,IF(D1090='Напрямки конкурса'!$L$23,'Напрямки конкурса'!$B$23,IF(D1090='Напрямки конкурса'!$L$24,'Напрямки конкурса'!$B$24,IF(D1090='Напрямки конкурса'!$L$25,'Напрямки конкурса'!$B$25,IF(D1090='Напрямки конкурса'!$L$26,'Напрямки конкурса'!$B$26,IF(D1090='Напрямки конкурса'!$L$27,'Напрямки конкурса'!$B$27,IF(D1090='Напрямки конкурса'!$L$28,'Напрямки конкурса'!$B$28,"")))))))))))))))))))))))))))</f>
        <v/>
      </c>
      <c r="C1090" s="58" t="str">
        <f>IF(D1090='Напрямки конкурса'!$L$2,'Напрямки конкурса'!$K$2,IF(D1090='Напрямки конкурса'!$L$3,'Напрямки конкурса'!$K$3,IF(D1090='Напрямки конкурса'!$L$4,'Напрямки конкурса'!$K$4,IF(D1090='Напрямки конкурса'!$L$5,'Напрямки конкурса'!$K$5,IF(D1090='Напрямки конкурса'!$L$6,'Напрямки конкурса'!$K$6,IF(D1090='Напрямки конкурса'!$L$7,'Напрямки конкурса'!$K$7,IF(D1090='Напрямки конкурса'!$L$8,'Напрямки конкурса'!$K$8,IF(D1090='Напрямки конкурса'!$L$9,'Напрямки конкурса'!$K$9,IF(D1090='Напрямки конкурса'!$L$10,'Напрямки конкурса'!$K$10,IF(D1090='Напрямки конкурса'!$L$11,'Напрямки конкурса'!$K$11,IF(D1090='Напрямки конкурса'!$L$12,'Напрямки конкурса'!$K$12,IF(D1090='Напрямки конкурса'!$L$13,'Напрямки конкурса'!$K$13,IF(D1090='Напрямки конкурса'!$L$14,'Напрямки конкурса'!$K$14,IF(D1090='Напрямки конкурса'!$L$15,'Напрямки конкурса'!$K$15,IF(D1090='Напрямки конкурса'!$L$16,'Напрямки конкурса'!$K$16,IF(D1090='Напрямки конкурса'!$L$17,'Напрямки конкурса'!$K$17,IF(D1090='Напрямки конкурса'!$L$18,'Напрямки конкурса'!$K$18,IF(D1090='Напрямки конкурса'!$L$19,'Напрямки конкурса'!$K$19,IF(D1090='Напрямки конкурса'!$L$20,'Напрямки конкурса'!$K$20,IF(D1090='Напрямки конкурса'!$L$21,'Напрямки конкурса'!$K$21,IF(D1090='Напрямки конкурса'!$L$22,'Напрямки конкурса'!$K$22,IF(D1090='Напрямки конкурса'!$L$23,'Напрямки конкурса'!$K$23,IF(D1090='Напрямки конкурса'!$L$24,'Напрямки конкурса'!$K$24,IF(D1090='Напрямки конкурса'!$L$25,'Напрямки конкурса'!$K$25,IF(D1090='Напрямки конкурса'!$L$26,'Напрямки конкурса'!$K$26,IF(D1090='Напрямки конкурса'!$L$27,'Напрямки конкурса'!$K$27,IF(D1090='Напрямки конкурса'!$L$28,'Напрямки конкурса'!$K$28,"")))))))))))))))))))))))))))</f>
        <v/>
      </c>
      <c r="D1090" s="554"/>
      <c r="E1090" s="169"/>
      <c r="F1090" s="169"/>
      <c r="G1090" s="169"/>
      <c r="H1090" s="148" t="str">
        <f>IF(I1090='Категорія витрат'!$B$2,'Категорія витрат'!$A$2,IF(I1090='Категорія витрат'!$B$3,'Категорія витрат'!$A$3,IF(I1090='Категорія витрат'!$B$4,'Категорія витрат'!$A$4,IF(I1090='Категорія витрат'!$B$5,'Категорія витрат'!$A$5,IF(I1090='Категорія витрат'!$B$6,'Категорія витрат'!$A$6,IF(I1090='Категорія витрат'!$B$7,'Категорія витрат'!$A$7,IF(I1090='Категорія витрат'!$B$8,'Категорія витрат'!$A$8,IF(I1090='Категорія витрат'!$B$9,'Категорія витрат'!$A$9,IF(I1090='Категорія витрат'!$B$10,'Категорія витрат'!$A$10,IF(I1090='Категорія витрат'!$B$11,'Категорія витрат'!$A$11,IF(I1090='Категорія витрат'!$B$12,'Категорія витрат'!$A$12,IF(I1090='Категорія витрат'!$B$13,'Категорія витрат'!$A$13,IF(I1090='Категорія витрат'!$B$14,'Категорія витрат'!$A$14,IF(I1090='Категорія витрат'!$B$15,'Категорія витрат'!$A$15,IF(I1090='Категорія витрат'!$B$16,'Категорія витрат'!$A$16,IF(I1090='Категорія витрат'!$B$17,'Категорія витрат'!$A$17,IF(I1090='Категорія витрат'!$B$18,'Категорія витрат'!$A$18,IF(I1090='Категорія витрат'!$B$19,'Категорія витрат'!$A$19,IF(I1090='Категорія витрат'!$B$20,'Категорія витрат'!$A$20,IF(I1090='Категорія витрат'!$B$21,'Категорія витрат'!$A$21,IF(I1090='Категорія витрат'!$B$22,'Категорія витрат'!$A$22,IF(I1090='Категорія витрат'!$B$23,'Категорія витрат'!$A$23,IF(I1090='Категорія витрат'!$B$24,'Категорія витрат'!$A$24,IF(I1090='Категорія витрат'!$B$25,'Категорія витрат'!$A$25,IF(I1090='Категорія витрат'!$B$26,'Категорія витрат'!$A$26,IF(I1090='Категорія витрат'!$B$27,'Категорія витрат'!$A$27,IF(I1090='Категорія витрат'!$B$28,'Категорія витрат'!$A$28,IF(I1090='Категорія витрат'!$B$29,'Категорія витрат'!$A$29,IF(I1090='Категорія витрат'!$B$30,'Категорія витрат'!$A$30,"")))))))))))))))))))))))))))))</f>
        <v/>
      </c>
      <c r="I1090" s="172"/>
      <c r="J1090" s="171"/>
      <c r="K1090" s="174"/>
      <c r="L1090" s="86">
        <f t="shared" si="571"/>
        <v>0</v>
      </c>
      <c r="M1090" s="174"/>
      <c r="N1090" s="176"/>
      <c r="O1090" s="396">
        <f t="shared" si="546"/>
        <v>0</v>
      </c>
      <c r="P1090" s="157">
        <f>IF(J1090='Категорія витрат'!$F$2,ROUND('Додаток 3._Бюджет детальний ПР'!O1090*0.3676,2),IF(J1090='Категорія витрат'!$F$3,ROUND('Додаток 3._Бюджет детальний ПР'!O1090*0.347,2),IF(J1090='Категорія витрат'!$F$4,ROUND('Додаток 3._Бюджет детальний ПР'!O1090*0.347,2),IF(J1090='Категорія витрат'!$F$7,ROUND('Додаток 3._Бюджет детальний ПР'!O1090*0.0841,2),0))))</f>
        <v>0</v>
      </c>
      <c r="Q1090" s="151">
        <f t="shared" si="575"/>
        <v>0</v>
      </c>
      <c r="R1090" s="179"/>
      <c r="S1090" s="179"/>
      <c r="T1090" s="179"/>
      <c r="U1090" s="179"/>
      <c r="V1090" s="179"/>
      <c r="W1090" s="179"/>
      <c r="X1090" s="179"/>
      <c r="Y1090" s="179"/>
      <c r="Z1090" s="179"/>
      <c r="AA1090" s="179"/>
      <c r="AB1090" s="179"/>
      <c r="AC1090" s="179"/>
      <c r="AD1090" s="48">
        <f t="shared" si="547"/>
        <v>0</v>
      </c>
      <c r="AE1090" s="48">
        <f t="shared" si="548"/>
        <v>0</v>
      </c>
      <c r="AF1090" s="48">
        <f t="shared" si="549"/>
        <v>0</v>
      </c>
      <c r="AG1090" s="48">
        <f t="shared" si="550"/>
        <v>0</v>
      </c>
      <c r="AH1090" s="48">
        <f t="shared" si="551"/>
        <v>0</v>
      </c>
      <c r="AI1090" s="48">
        <f t="shared" si="552"/>
        <v>0</v>
      </c>
      <c r="AJ1090" s="48">
        <f t="shared" si="553"/>
        <v>0</v>
      </c>
      <c r="AK1090" s="48">
        <f t="shared" si="554"/>
        <v>0</v>
      </c>
      <c r="AL1090" s="179"/>
      <c r="AM1090" s="179"/>
      <c r="AN1090" s="76"/>
      <c r="AO1090" s="174"/>
      <c r="AP1090" s="86">
        <f t="shared" si="572"/>
        <v>0</v>
      </c>
      <c r="AQ1090" s="174"/>
      <c r="AR1090" s="176"/>
      <c r="AS1090" s="169"/>
      <c r="AT1090" s="157">
        <f>IF(J1090='Категорія витрат'!$F$2,ROUND('Додаток 3._Бюджет детальний ПР'!AS1090*0.3676,2),IF(J1090='Категорія витрат'!$F$3,ROUND('Додаток 3._Бюджет детальний ПР'!AS1090*0.347,2),IF(J1090='Категорія витрат'!$F$4,ROUND('Додаток 3._Бюджет детальний ПР'!AS1090*0.347,2),IF(J1090='Категорія витрат'!$F$7,ROUND('Додаток 3._Бюджет детальний ПР'!AS1090*0.0841,2),0))))</f>
        <v>0</v>
      </c>
      <c r="AU1090" s="151">
        <f t="shared" si="545"/>
        <v>0</v>
      </c>
      <c r="AV1090" s="179"/>
      <c r="AW1090" s="179"/>
      <c r="AX1090" s="179"/>
      <c r="AY1090" s="179"/>
      <c r="AZ1090" s="179"/>
      <c r="BA1090" s="179"/>
      <c r="BB1090" s="179"/>
      <c r="BC1090" s="179"/>
      <c r="BD1090" s="179"/>
      <c r="BE1090" s="179"/>
      <c r="BF1090" s="179"/>
      <c r="BG1090" s="179"/>
      <c r="BH1090" s="48">
        <f t="shared" si="555"/>
        <v>0</v>
      </c>
      <c r="BI1090" s="48">
        <f t="shared" si="556"/>
        <v>0</v>
      </c>
      <c r="BJ1090" s="48">
        <f t="shared" si="557"/>
        <v>0</v>
      </c>
      <c r="BK1090" s="48">
        <f t="shared" si="558"/>
        <v>0</v>
      </c>
      <c r="BL1090" s="48">
        <f t="shared" si="559"/>
        <v>0</v>
      </c>
      <c r="BM1090" s="48">
        <f t="shared" si="560"/>
        <v>0</v>
      </c>
      <c r="BN1090" s="48">
        <f t="shared" si="561"/>
        <v>0</v>
      </c>
      <c r="BO1090" s="48">
        <f t="shared" si="562"/>
        <v>0</v>
      </c>
      <c r="BP1090" s="179"/>
      <c r="BQ1090" s="179"/>
      <c r="BR1090" s="189"/>
      <c r="BS1090" s="174"/>
      <c r="BT1090" s="86">
        <f t="shared" si="573"/>
        <v>0</v>
      </c>
      <c r="BU1090" s="174"/>
      <c r="BV1090" s="176"/>
      <c r="BW1090" s="169"/>
      <c r="BX1090" s="157">
        <f>IF(J1090='Категорія витрат'!$F$2,ROUND('Додаток 3._Бюджет детальний ПР'!BW1090*0.3676,2),IF(J1090='Категорія витрат'!$F$3,ROUND('Додаток 3._Бюджет детальний ПР'!BW1090*0.347,2),IF(J1090='Категорія витрат'!$F$4,ROUND('Додаток 3._Бюджет детальний ПР'!BW1090*0.347,2),IF(J1090='Категорія витрат'!$F$7,ROUND('Додаток 3._Бюджет детальний ПР'!BW1090*0.0841,2),0))))</f>
        <v>0</v>
      </c>
      <c r="BY1090" s="151">
        <f t="shared" si="574"/>
        <v>0</v>
      </c>
      <c r="BZ1090" s="179"/>
      <c r="CA1090" s="179"/>
      <c r="CB1090" s="179"/>
      <c r="CC1090" s="179"/>
      <c r="CD1090" s="179"/>
      <c r="CE1090" s="179"/>
      <c r="CF1090" s="179"/>
      <c r="CG1090" s="179"/>
      <c r="CH1090" s="179"/>
      <c r="CI1090" s="179"/>
      <c r="CJ1090" s="179"/>
      <c r="CK1090" s="179"/>
      <c r="CL1090" s="48">
        <f t="shared" si="563"/>
        <v>0</v>
      </c>
      <c r="CM1090" s="48">
        <f t="shared" si="564"/>
        <v>0</v>
      </c>
      <c r="CN1090" s="48">
        <f t="shared" si="565"/>
        <v>0</v>
      </c>
      <c r="CO1090" s="48">
        <f t="shared" si="566"/>
        <v>0</v>
      </c>
      <c r="CP1090" s="48">
        <f t="shared" si="567"/>
        <v>0</v>
      </c>
      <c r="CQ1090" s="48">
        <f t="shared" si="568"/>
        <v>0</v>
      </c>
      <c r="CR1090" s="48">
        <f t="shared" si="569"/>
        <v>0</v>
      </c>
      <c r="CS1090" s="48">
        <f t="shared" si="570"/>
        <v>0</v>
      </c>
      <c r="CT1090" s="179"/>
      <c r="CU1090" s="179"/>
    </row>
    <row r="1091" spans="1:99" ht="20.100000000000001" customHeight="1" x14ac:dyDescent="0.25">
      <c r="A1091" s="57">
        <v>1086</v>
      </c>
      <c r="B1091" s="398" t="str">
        <f>IF(D1091='Напрямки конкурса'!$L$2,'Напрямки конкурса'!$B$2,IF(D1091='Напрямки конкурса'!$L$3,'Напрямки конкурса'!$B$3,IF(D1091='Напрямки конкурса'!$L$4,'Напрямки конкурса'!$B$4,IF(D1091='Напрямки конкурса'!$L$5,'Напрямки конкурса'!$B$5,IF(D1091='Напрямки конкурса'!$L$6,'Напрямки конкурса'!$B$6,IF(D1091='Напрямки конкурса'!$L$7,'Напрямки конкурса'!$B$7,IF(D1091='Напрямки конкурса'!$L$8,'Напрямки конкурса'!$B$8,IF(D1091='Напрямки конкурса'!$L$9,'Напрямки конкурса'!$B$9,IF(D1091='Напрямки конкурса'!$L$10,'Напрямки конкурса'!$B$10,IF(D1091='Напрямки конкурса'!$L$11,'Напрямки конкурса'!$B$11,IF(D1091='Напрямки конкурса'!$L$12,'Напрямки конкурса'!$B$12,IF(D1091='Напрямки конкурса'!$L$13,'Напрямки конкурса'!$B$13,IF(D1091='Напрямки конкурса'!$L$14,'Напрямки конкурса'!$B$14,IF(D1091='Напрямки конкурса'!$L$15,'Напрямки конкурса'!$B$15,IF(D1091='Напрямки конкурса'!$L$16,'Напрямки конкурса'!$B$16,IF(D1091='Напрямки конкурса'!$L$17,'Напрямки конкурса'!$B$17,IF(D1091='Напрямки конкурса'!$L$18,'Напрямки конкурса'!$B$18,IF(D1091='Напрямки конкурса'!$L$19,'Напрямки конкурса'!$B$19,IF(D1091='Напрямки конкурса'!$L$20,'Напрямки конкурса'!$B$20,IF(D1091='Напрямки конкурса'!$L$21,'Напрямки конкурса'!$B$21,IF(D1091='Напрямки конкурса'!$L$22,'Напрямки конкурса'!$B$22,IF(D1091='Напрямки конкурса'!$L$23,'Напрямки конкурса'!$B$23,IF(D1091='Напрямки конкурса'!$L$24,'Напрямки конкурса'!$B$24,IF(D1091='Напрямки конкурса'!$L$25,'Напрямки конкурса'!$B$25,IF(D1091='Напрямки конкурса'!$L$26,'Напрямки конкурса'!$B$26,IF(D1091='Напрямки конкурса'!$L$27,'Напрямки конкурса'!$B$27,IF(D1091='Напрямки конкурса'!$L$28,'Напрямки конкурса'!$B$28,"")))))))))))))))))))))))))))</f>
        <v/>
      </c>
      <c r="C1091" s="58" t="str">
        <f>IF(D1091='Напрямки конкурса'!$L$2,'Напрямки конкурса'!$K$2,IF(D1091='Напрямки конкурса'!$L$3,'Напрямки конкурса'!$K$3,IF(D1091='Напрямки конкурса'!$L$4,'Напрямки конкурса'!$K$4,IF(D1091='Напрямки конкурса'!$L$5,'Напрямки конкурса'!$K$5,IF(D1091='Напрямки конкурса'!$L$6,'Напрямки конкурса'!$K$6,IF(D1091='Напрямки конкурса'!$L$7,'Напрямки конкурса'!$K$7,IF(D1091='Напрямки конкурса'!$L$8,'Напрямки конкурса'!$K$8,IF(D1091='Напрямки конкурса'!$L$9,'Напрямки конкурса'!$K$9,IF(D1091='Напрямки конкурса'!$L$10,'Напрямки конкурса'!$K$10,IF(D1091='Напрямки конкурса'!$L$11,'Напрямки конкурса'!$K$11,IF(D1091='Напрямки конкурса'!$L$12,'Напрямки конкурса'!$K$12,IF(D1091='Напрямки конкурса'!$L$13,'Напрямки конкурса'!$K$13,IF(D1091='Напрямки конкурса'!$L$14,'Напрямки конкурса'!$K$14,IF(D1091='Напрямки конкурса'!$L$15,'Напрямки конкурса'!$K$15,IF(D1091='Напрямки конкурса'!$L$16,'Напрямки конкурса'!$K$16,IF(D1091='Напрямки конкурса'!$L$17,'Напрямки конкурса'!$K$17,IF(D1091='Напрямки конкурса'!$L$18,'Напрямки конкурса'!$K$18,IF(D1091='Напрямки конкурса'!$L$19,'Напрямки конкурса'!$K$19,IF(D1091='Напрямки конкурса'!$L$20,'Напрямки конкурса'!$K$20,IF(D1091='Напрямки конкурса'!$L$21,'Напрямки конкурса'!$K$21,IF(D1091='Напрямки конкурса'!$L$22,'Напрямки конкурса'!$K$22,IF(D1091='Напрямки конкурса'!$L$23,'Напрямки конкурса'!$K$23,IF(D1091='Напрямки конкурса'!$L$24,'Напрямки конкурса'!$K$24,IF(D1091='Напрямки конкурса'!$L$25,'Напрямки конкурса'!$K$25,IF(D1091='Напрямки конкурса'!$L$26,'Напрямки конкурса'!$K$26,IF(D1091='Напрямки конкурса'!$L$27,'Напрямки конкурса'!$K$27,IF(D1091='Напрямки конкурса'!$L$28,'Напрямки конкурса'!$K$28,"")))))))))))))))))))))))))))</f>
        <v/>
      </c>
      <c r="D1091" s="554"/>
      <c r="E1091" s="169"/>
      <c r="F1091" s="169"/>
      <c r="G1091" s="169"/>
      <c r="H1091" s="148" t="str">
        <f>IF(I1091='Категорія витрат'!$B$2,'Категорія витрат'!$A$2,IF(I1091='Категорія витрат'!$B$3,'Категорія витрат'!$A$3,IF(I1091='Категорія витрат'!$B$4,'Категорія витрат'!$A$4,IF(I1091='Категорія витрат'!$B$5,'Категорія витрат'!$A$5,IF(I1091='Категорія витрат'!$B$6,'Категорія витрат'!$A$6,IF(I1091='Категорія витрат'!$B$7,'Категорія витрат'!$A$7,IF(I1091='Категорія витрат'!$B$8,'Категорія витрат'!$A$8,IF(I1091='Категорія витрат'!$B$9,'Категорія витрат'!$A$9,IF(I1091='Категорія витрат'!$B$10,'Категорія витрат'!$A$10,IF(I1091='Категорія витрат'!$B$11,'Категорія витрат'!$A$11,IF(I1091='Категорія витрат'!$B$12,'Категорія витрат'!$A$12,IF(I1091='Категорія витрат'!$B$13,'Категорія витрат'!$A$13,IF(I1091='Категорія витрат'!$B$14,'Категорія витрат'!$A$14,IF(I1091='Категорія витрат'!$B$15,'Категорія витрат'!$A$15,IF(I1091='Категорія витрат'!$B$16,'Категорія витрат'!$A$16,IF(I1091='Категорія витрат'!$B$17,'Категорія витрат'!$A$17,IF(I1091='Категорія витрат'!$B$18,'Категорія витрат'!$A$18,IF(I1091='Категорія витрат'!$B$19,'Категорія витрат'!$A$19,IF(I1091='Категорія витрат'!$B$20,'Категорія витрат'!$A$20,IF(I1091='Категорія витрат'!$B$21,'Категорія витрат'!$A$21,IF(I1091='Категорія витрат'!$B$22,'Категорія витрат'!$A$22,IF(I1091='Категорія витрат'!$B$23,'Категорія витрат'!$A$23,IF(I1091='Категорія витрат'!$B$24,'Категорія витрат'!$A$24,IF(I1091='Категорія витрат'!$B$25,'Категорія витрат'!$A$25,IF(I1091='Категорія витрат'!$B$26,'Категорія витрат'!$A$26,IF(I1091='Категорія витрат'!$B$27,'Категорія витрат'!$A$27,IF(I1091='Категорія витрат'!$B$28,'Категорія витрат'!$A$28,IF(I1091='Категорія витрат'!$B$29,'Категорія витрат'!$A$29,IF(I1091='Категорія витрат'!$B$30,'Категорія витрат'!$A$30,"")))))))))))))))))))))))))))))</f>
        <v/>
      </c>
      <c r="I1091" s="172"/>
      <c r="J1091" s="171"/>
      <c r="K1091" s="174"/>
      <c r="L1091" s="86">
        <f t="shared" si="571"/>
        <v>0</v>
      </c>
      <c r="M1091" s="174"/>
      <c r="N1091" s="176"/>
      <c r="O1091" s="396">
        <f t="shared" si="546"/>
        <v>0</v>
      </c>
      <c r="P1091" s="157">
        <f>IF(J1091='Категорія витрат'!$F$2,ROUND('Додаток 3._Бюджет детальний ПР'!O1091*0.3676,2),IF(J1091='Категорія витрат'!$F$3,ROUND('Додаток 3._Бюджет детальний ПР'!O1091*0.347,2),IF(J1091='Категорія витрат'!$F$4,ROUND('Додаток 3._Бюджет детальний ПР'!O1091*0.347,2),IF(J1091='Категорія витрат'!$F$7,ROUND('Додаток 3._Бюджет детальний ПР'!O1091*0.0841,2),0))))</f>
        <v>0</v>
      </c>
      <c r="Q1091" s="151">
        <f t="shared" si="575"/>
        <v>0</v>
      </c>
      <c r="R1091" s="179"/>
      <c r="S1091" s="179"/>
      <c r="T1091" s="179"/>
      <c r="U1091" s="179"/>
      <c r="V1091" s="179"/>
      <c r="W1091" s="179"/>
      <c r="X1091" s="179"/>
      <c r="Y1091" s="179"/>
      <c r="Z1091" s="179"/>
      <c r="AA1091" s="179"/>
      <c r="AB1091" s="179"/>
      <c r="AC1091" s="179"/>
      <c r="AD1091" s="48">
        <f t="shared" si="547"/>
        <v>0</v>
      </c>
      <c r="AE1091" s="48">
        <f t="shared" si="548"/>
        <v>0</v>
      </c>
      <c r="AF1091" s="48">
        <f t="shared" si="549"/>
        <v>0</v>
      </c>
      <c r="AG1091" s="48">
        <f t="shared" si="550"/>
        <v>0</v>
      </c>
      <c r="AH1091" s="48">
        <f t="shared" si="551"/>
        <v>0</v>
      </c>
      <c r="AI1091" s="48">
        <f t="shared" si="552"/>
        <v>0</v>
      </c>
      <c r="AJ1091" s="48">
        <f t="shared" si="553"/>
        <v>0</v>
      </c>
      <c r="AK1091" s="48">
        <f t="shared" si="554"/>
        <v>0</v>
      </c>
      <c r="AL1091" s="179"/>
      <c r="AM1091" s="179"/>
      <c r="AN1091" s="76"/>
      <c r="AO1091" s="174"/>
      <c r="AP1091" s="86">
        <f t="shared" si="572"/>
        <v>0</v>
      </c>
      <c r="AQ1091" s="174"/>
      <c r="AR1091" s="176"/>
      <c r="AS1091" s="169"/>
      <c r="AT1091" s="157">
        <f>IF(J1091='Категорія витрат'!$F$2,ROUND('Додаток 3._Бюджет детальний ПР'!AS1091*0.3676,2),IF(J1091='Категорія витрат'!$F$3,ROUND('Додаток 3._Бюджет детальний ПР'!AS1091*0.347,2),IF(J1091='Категорія витрат'!$F$4,ROUND('Додаток 3._Бюджет детальний ПР'!AS1091*0.347,2),IF(J1091='Категорія витрат'!$F$7,ROUND('Додаток 3._Бюджет детальний ПР'!AS1091*0.0841,2),0))))</f>
        <v>0</v>
      </c>
      <c r="AU1091" s="151">
        <f t="shared" si="545"/>
        <v>0</v>
      </c>
      <c r="AV1091" s="179"/>
      <c r="AW1091" s="179"/>
      <c r="AX1091" s="179"/>
      <c r="AY1091" s="179"/>
      <c r="AZ1091" s="179"/>
      <c r="BA1091" s="179"/>
      <c r="BB1091" s="179"/>
      <c r="BC1091" s="179"/>
      <c r="BD1091" s="179"/>
      <c r="BE1091" s="179"/>
      <c r="BF1091" s="179"/>
      <c r="BG1091" s="179"/>
      <c r="BH1091" s="48">
        <f t="shared" si="555"/>
        <v>0</v>
      </c>
      <c r="BI1091" s="48">
        <f t="shared" si="556"/>
        <v>0</v>
      </c>
      <c r="BJ1091" s="48">
        <f t="shared" si="557"/>
        <v>0</v>
      </c>
      <c r="BK1091" s="48">
        <f t="shared" si="558"/>
        <v>0</v>
      </c>
      <c r="BL1091" s="48">
        <f t="shared" si="559"/>
        <v>0</v>
      </c>
      <c r="BM1091" s="48">
        <f t="shared" si="560"/>
        <v>0</v>
      </c>
      <c r="BN1091" s="48">
        <f t="shared" si="561"/>
        <v>0</v>
      </c>
      <c r="BO1091" s="48">
        <f t="shared" si="562"/>
        <v>0</v>
      </c>
      <c r="BP1091" s="179"/>
      <c r="BQ1091" s="179"/>
      <c r="BR1091" s="189"/>
      <c r="BS1091" s="174"/>
      <c r="BT1091" s="86">
        <f t="shared" si="573"/>
        <v>0</v>
      </c>
      <c r="BU1091" s="174"/>
      <c r="BV1091" s="176"/>
      <c r="BW1091" s="169"/>
      <c r="BX1091" s="157">
        <f>IF(J1091='Категорія витрат'!$F$2,ROUND('Додаток 3._Бюджет детальний ПР'!BW1091*0.3676,2),IF(J1091='Категорія витрат'!$F$3,ROUND('Додаток 3._Бюджет детальний ПР'!BW1091*0.347,2),IF(J1091='Категорія витрат'!$F$4,ROUND('Додаток 3._Бюджет детальний ПР'!BW1091*0.347,2),IF(J1091='Категорія витрат'!$F$7,ROUND('Додаток 3._Бюджет детальний ПР'!BW1091*0.0841,2),0))))</f>
        <v>0</v>
      </c>
      <c r="BY1091" s="151">
        <f t="shared" si="574"/>
        <v>0</v>
      </c>
      <c r="BZ1091" s="179"/>
      <c r="CA1091" s="179"/>
      <c r="CB1091" s="179"/>
      <c r="CC1091" s="179"/>
      <c r="CD1091" s="179"/>
      <c r="CE1091" s="179"/>
      <c r="CF1091" s="179"/>
      <c r="CG1091" s="179"/>
      <c r="CH1091" s="179"/>
      <c r="CI1091" s="179"/>
      <c r="CJ1091" s="179"/>
      <c r="CK1091" s="179"/>
      <c r="CL1091" s="48">
        <f t="shared" si="563"/>
        <v>0</v>
      </c>
      <c r="CM1091" s="48">
        <f t="shared" si="564"/>
        <v>0</v>
      </c>
      <c r="CN1091" s="48">
        <f t="shared" si="565"/>
        <v>0</v>
      </c>
      <c r="CO1091" s="48">
        <f t="shared" si="566"/>
        <v>0</v>
      </c>
      <c r="CP1091" s="48">
        <f t="shared" si="567"/>
        <v>0</v>
      </c>
      <c r="CQ1091" s="48">
        <f t="shared" si="568"/>
        <v>0</v>
      </c>
      <c r="CR1091" s="48">
        <f t="shared" si="569"/>
        <v>0</v>
      </c>
      <c r="CS1091" s="48">
        <f t="shared" si="570"/>
        <v>0</v>
      </c>
      <c r="CT1091" s="179"/>
      <c r="CU1091" s="179"/>
    </row>
    <row r="1092" spans="1:99" ht="20.100000000000001" customHeight="1" x14ac:dyDescent="0.25">
      <c r="A1092" s="57">
        <v>1087</v>
      </c>
      <c r="B1092" s="398" t="str">
        <f>IF(D1092='Напрямки конкурса'!$L$2,'Напрямки конкурса'!$B$2,IF(D1092='Напрямки конкурса'!$L$3,'Напрямки конкурса'!$B$3,IF(D1092='Напрямки конкурса'!$L$4,'Напрямки конкурса'!$B$4,IF(D1092='Напрямки конкурса'!$L$5,'Напрямки конкурса'!$B$5,IF(D1092='Напрямки конкурса'!$L$6,'Напрямки конкурса'!$B$6,IF(D1092='Напрямки конкурса'!$L$7,'Напрямки конкурса'!$B$7,IF(D1092='Напрямки конкурса'!$L$8,'Напрямки конкурса'!$B$8,IF(D1092='Напрямки конкурса'!$L$9,'Напрямки конкурса'!$B$9,IF(D1092='Напрямки конкурса'!$L$10,'Напрямки конкурса'!$B$10,IF(D1092='Напрямки конкурса'!$L$11,'Напрямки конкурса'!$B$11,IF(D1092='Напрямки конкурса'!$L$12,'Напрямки конкурса'!$B$12,IF(D1092='Напрямки конкурса'!$L$13,'Напрямки конкурса'!$B$13,IF(D1092='Напрямки конкурса'!$L$14,'Напрямки конкурса'!$B$14,IF(D1092='Напрямки конкурса'!$L$15,'Напрямки конкурса'!$B$15,IF(D1092='Напрямки конкурса'!$L$16,'Напрямки конкурса'!$B$16,IF(D1092='Напрямки конкурса'!$L$17,'Напрямки конкурса'!$B$17,IF(D1092='Напрямки конкурса'!$L$18,'Напрямки конкурса'!$B$18,IF(D1092='Напрямки конкурса'!$L$19,'Напрямки конкурса'!$B$19,IF(D1092='Напрямки конкурса'!$L$20,'Напрямки конкурса'!$B$20,IF(D1092='Напрямки конкурса'!$L$21,'Напрямки конкурса'!$B$21,IF(D1092='Напрямки конкурса'!$L$22,'Напрямки конкурса'!$B$22,IF(D1092='Напрямки конкурса'!$L$23,'Напрямки конкурса'!$B$23,IF(D1092='Напрямки конкурса'!$L$24,'Напрямки конкурса'!$B$24,IF(D1092='Напрямки конкурса'!$L$25,'Напрямки конкурса'!$B$25,IF(D1092='Напрямки конкурса'!$L$26,'Напрямки конкурса'!$B$26,IF(D1092='Напрямки конкурса'!$L$27,'Напрямки конкурса'!$B$27,IF(D1092='Напрямки конкурса'!$L$28,'Напрямки конкурса'!$B$28,"")))))))))))))))))))))))))))</f>
        <v/>
      </c>
      <c r="C1092" s="58" t="str">
        <f>IF(D1092='Напрямки конкурса'!$L$2,'Напрямки конкурса'!$K$2,IF(D1092='Напрямки конкурса'!$L$3,'Напрямки конкурса'!$K$3,IF(D1092='Напрямки конкурса'!$L$4,'Напрямки конкурса'!$K$4,IF(D1092='Напрямки конкурса'!$L$5,'Напрямки конкурса'!$K$5,IF(D1092='Напрямки конкурса'!$L$6,'Напрямки конкурса'!$K$6,IF(D1092='Напрямки конкурса'!$L$7,'Напрямки конкурса'!$K$7,IF(D1092='Напрямки конкурса'!$L$8,'Напрямки конкурса'!$K$8,IF(D1092='Напрямки конкурса'!$L$9,'Напрямки конкурса'!$K$9,IF(D1092='Напрямки конкурса'!$L$10,'Напрямки конкурса'!$K$10,IF(D1092='Напрямки конкурса'!$L$11,'Напрямки конкурса'!$K$11,IF(D1092='Напрямки конкурса'!$L$12,'Напрямки конкурса'!$K$12,IF(D1092='Напрямки конкурса'!$L$13,'Напрямки конкурса'!$K$13,IF(D1092='Напрямки конкурса'!$L$14,'Напрямки конкурса'!$K$14,IF(D1092='Напрямки конкурса'!$L$15,'Напрямки конкурса'!$K$15,IF(D1092='Напрямки конкурса'!$L$16,'Напрямки конкурса'!$K$16,IF(D1092='Напрямки конкурса'!$L$17,'Напрямки конкурса'!$K$17,IF(D1092='Напрямки конкурса'!$L$18,'Напрямки конкурса'!$K$18,IF(D1092='Напрямки конкурса'!$L$19,'Напрямки конкурса'!$K$19,IF(D1092='Напрямки конкурса'!$L$20,'Напрямки конкурса'!$K$20,IF(D1092='Напрямки конкурса'!$L$21,'Напрямки конкурса'!$K$21,IF(D1092='Напрямки конкурса'!$L$22,'Напрямки конкурса'!$K$22,IF(D1092='Напрямки конкурса'!$L$23,'Напрямки конкурса'!$K$23,IF(D1092='Напрямки конкурса'!$L$24,'Напрямки конкурса'!$K$24,IF(D1092='Напрямки конкурса'!$L$25,'Напрямки конкурса'!$K$25,IF(D1092='Напрямки конкурса'!$L$26,'Напрямки конкурса'!$K$26,IF(D1092='Напрямки конкурса'!$L$27,'Напрямки конкурса'!$K$27,IF(D1092='Напрямки конкурса'!$L$28,'Напрямки конкурса'!$K$28,"")))))))))))))))))))))))))))</f>
        <v/>
      </c>
      <c r="D1092" s="554"/>
      <c r="E1092" s="169"/>
      <c r="F1092" s="169"/>
      <c r="G1092" s="169"/>
      <c r="H1092" s="148" t="str">
        <f>IF(I1092='Категорія витрат'!$B$2,'Категорія витрат'!$A$2,IF(I1092='Категорія витрат'!$B$3,'Категорія витрат'!$A$3,IF(I1092='Категорія витрат'!$B$4,'Категорія витрат'!$A$4,IF(I1092='Категорія витрат'!$B$5,'Категорія витрат'!$A$5,IF(I1092='Категорія витрат'!$B$6,'Категорія витрат'!$A$6,IF(I1092='Категорія витрат'!$B$7,'Категорія витрат'!$A$7,IF(I1092='Категорія витрат'!$B$8,'Категорія витрат'!$A$8,IF(I1092='Категорія витрат'!$B$9,'Категорія витрат'!$A$9,IF(I1092='Категорія витрат'!$B$10,'Категорія витрат'!$A$10,IF(I1092='Категорія витрат'!$B$11,'Категорія витрат'!$A$11,IF(I1092='Категорія витрат'!$B$12,'Категорія витрат'!$A$12,IF(I1092='Категорія витрат'!$B$13,'Категорія витрат'!$A$13,IF(I1092='Категорія витрат'!$B$14,'Категорія витрат'!$A$14,IF(I1092='Категорія витрат'!$B$15,'Категорія витрат'!$A$15,IF(I1092='Категорія витрат'!$B$16,'Категорія витрат'!$A$16,IF(I1092='Категорія витрат'!$B$17,'Категорія витрат'!$A$17,IF(I1092='Категорія витрат'!$B$18,'Категорія витрат'!$A$18,IF(I1092='Категорія витрат'!$B$19,'Категорія витрат'!$A$19,IF(I1092='Категорія витрат'!$B$20,'Категорія витрат'!$A$20,IF(I1092='Категорія витрат'!$B$21,'Категорія витрат'!$A$21,IF(I1092='Категорія витрат'!$B$22,'Категорія витрат'!$A$22,IF(I1092='Категорія витрат'!$B$23,'Категорія витрат'!$A$23,IF(I1092='Категорія витрат'!$B$24,'Категорія витрат'!$A$24,IF(I1092='Категорія витрат'!$B$25,'Категорія витрат'!$A$25,IF(I1092='Категорія витрат'!$B$26,'Категорія витрат'!$A$26,IF(I1092='Категорія витрат'!$B$27,'Категорія витрат'!$A$27,IF(I1092='Категорія витрат'!$B$28,'Категорія витрат'!$A$28,IF(I1092='Категорія витрат'!$B$29,'Категорія витрат'!$A$29,IF(I1092='Категорія витрат'!$B$30,'Категорія витрат'!$A$30,"")))))))))))))))))))))))))))))</f>
        <v/>
      </c>
      <c r="I1092" s="172"/>
      <c r="J1092" s="171"/>
      <c r="K1092" s="174"/>
      <c r="L1092" s="86">
        <f t="shared" si="571"/>
        <v>0</v>
      </c>
      <c r="M1092" s="174"/>
      <c r="N1092" s="176"/>
      <c r="O1092" s="396">
        <f t="shared" si="546"/>
        <v>0</v>
      </c>
      <c r="P1092" s="157">
        <f>IF(J1092='Категорія витрат'!$F$2,ROUND('Додаток 3._Бюджет детальний ПР'!O1092*0.3676,2),IF(J1092='Категорія витрат'!$F$3,ROUND('Додаток 3._Бюджет детальний ПР'!O1092*0.347,2),IF(J1092='Категорія витрат'!$F$4,ROUND('Додаток 3._Бюджет детальний ПР'!O1092*0.347,2),IF(J1092='Категорія витрат'!$F$7,ROUND('Додаток 3._Бюджет детальний ПР'!O1092*0.0841,2),0))))</f>
        <v>0</v>
      </c>
      <c r="Q1092" s="151">
        <f t="shared" si="575"/>
        <v>0</v>
      </c>
      <c r="R1092" s="179"/>
      <c r="S1092" s="179"/>
      <c r="T1092" s="179"/>
      <c r="U1092" s="179"/>
      <c r="V1092" s="179"/>
      <c r="W1092" s="179"/>
      <c r="X1092" s="179"/>
      <c r="Y1092" s="179"/>
      <c r="Z1092" s="179"/>
      <c r="AA1092" s="179"/>
      <c r="AB1092" s="179"/>
      <c r="AC1092" s="179"/>
      <c r="AD1092" s="48">
        <f t="shared" si="547"/>
        <v>0</v>
      </c>
      <c r="AE1092" s="48">
        <f t="shared" si="548"/>
        <v>0</v>
      </c>
      <c r="AF1092" s="48">
        <f t="shared" si="549"/>
        <v>0</v>
      </c>
      <c r="AG1092" s="48">
        <f t="shared" si="550"/>
        <v>0</v>
      </c>
      <c r="AH1092" s="48">
        <f t="shared" si="551"/>
        <v>0</v>
      </c>
      <c r="AI1092" s="48">
        <f t="shared" si="552"/>
        <v>0</v>
      </c>
      <c r="AJ1092" s="48">
        <f t="shared" si="553"/>
        <v>0</v>
      </c>
      <c r="AK1092" s="48">
        <f t="shared" si="554"/>
        <v>0</v>
      </c>
      <c r="AL1092" s="179"/>
      <c r="AM1092" s="179"/>
      <c r="AN1092" s="76"/>
      <c r="AO1092" s="174"/>
      <c r="AP1092" s="86">
        <f t="shared" si="572"/>
        <v>0</v>
      </c>
      <c r="AQ1092" s="174"/>
      <c r="AR1092" s="176"/>
      <c r="AS1092" s="169"/>
      <c r="AT1092" s="157">
        <f>IF(J1092='Категорія витрат'!$F$2,ROUND('Додаток 3._Бюджет детальний ПР'!AS1092*0.3676,2),IF(J1092='Категорія витрат'!$F$3,ROUND('Додаток 3._Бюджет детальний ПР'!AS1092*0.347,2),IF(J1092='Категорія витрат'!$F$4,ROUND('Додаток 3._Бюджет детальний ПР'!AS1092*0.347,2),IF(J1092='Категорія витрат'!$F$7,ROUND('Додаток 3._Бюджет детальний ПР'!AS1092*0.0841,2),0))))</f>
        <v>0</v>
      </c>
      <c r="AU1092" s="151">
        <f t="shared" si="545"/>
        <v>0</v>
      </c>
      <c r="AV1092" s="179"/>
      <c r="AW1092" s="179"/>
      <c r="AX1092" s="179"/>
      <c r="AY1092" s="179"/>
      <c r="AZ1092" s="179"/>
      <c r="BA1092" s="179"/>
      <c r="BB1092" s="179"/>
      <c r="BC1092" s="179"/>
      <c r="BD1092" s="179"/>
      <c r="BE1092" s="179"/>
      <c r="BF1092" s="179"/>
      <c r="BG1092" s="179"/>
      <c r="BH1092" s="48">
        <f t="shared" si="555"/>
        <v>0</v>
      </c>
      <c r="BI1092" s="48">
        <f t="shared" si="556"/>
        <v>0</v>
      </c>
      <c r="BJ1092" s="48">
        <f t="shared" si="557"/>
        <v>0</v>
      </c>
      <c r="BK1092" s="48">
        <f t="shared" si="558"/>
        <v>0</v>
      </c>
      <c r="BL1092" s="48">
        <f t="shared" si="559"/>
        <v>0</v>
      </c>
      <c r="BM1092" s="48">
        <f t="shared" si="560"/>
        <v>0</v>
      </c>
      <c r="BN1092" s="48">
        <f t="shared" si="561"/>
        <v>0</v>
      </c>
      <c r="BO1092" s="48">
        <f t="shared" si="562"/>
        <v>0</v>
      </c>
      <c r="BP1092" s="179"/>
      <c r="BQ1092" s="179"/>
      <c r="BR1092" s="189"/>
      <c r="BS1092" s="174"/>
      <c r="BT1092" s="86">
        <f t="shared" si="573"/>
        <v>0</v>
      </c>
      <c r="BU1092" s="174"/>
      <c r="BV1092" s="176"/>
      <c r="BW1092" s="169"/>
      <c r="BX1092" s="157">
        <f>IF(J1092='Категорія витрат'!$F$2,ROUND('Додаток 3._Бюджет детальний ПР'!BW1092*0.3676,2),IF(J1092='Категорія витрат'!$F$3,ROUND('Додаток 3._Бюджет детальний ПР'!BW1092*0.347,2),IF(J1092='Категорія витрат'!$F$4,ROUND('Додаток 3._Бюджет детальний ПР'!BW1092*0.347,2),IF(J1092='Категорія витрат'!$F$7,ROUND('Додаток 3._Бюджет детальний ПР'!BW1092*0.0841,2),0))))</f>
        <v>0</v>
      </c>
      <c r="BY1092" s="151">
        <f t="shared" si="574"/>
        <v>0</v>
      </c>
      <c r="BZ1092" s="179"/>
      <c r="CA1092" s="179"/>
      <c r="CB1092" s="179"/>
      <c r="CC1092" s="179"/>
      <c r="CD1092" s="179"/>
      <c r="CE1092" s="179"/>
      <c r="CF1092" s="179"/>
      <c r="CG1092" s="179"/>
      <c r="CH1092" s="179"/>
      <c r="CI1092" s="179"/>
      <c r="CJ1092" s="179"/>
      <c r="CK1092" s="179"/>
      <c r="CL1092" s="48">
        <f t="shared" si="563"/>
        <v>0</v>
      </c>
      <c r="CM1092" s="48">
        <f t="shared" si="564"/>
        <v>0</v>
      </c>
      <c r="CN1092" s="48">
        <f t="shared" si="565"/>
        <v>0</v>
      </c>
      <c r="CO1092" s="48">
        <f t="shared" si="566"/>
        <v>0</v>
      </c>
      <c r="CP1092" s="48">
        <f t="shared" si="567"/>
        <v>0</v>
      </c>
      <c r="CQ1092" s="48">
        <f t="shared" si="568"/>
        <v>0</v>
      </c>
      <c r="CR1092" s="48">
        <f t="shared" si="569"/>
        <v>0</v>
      </c>
      <c r="CS1092" s="48">
        <f t="shared" si="570"/>
        <v>0</v>
      </c>
      <c r="CT1092" s="179"/>
      <c r="CU1092" s="179"/>
    </row>
    <row r="1093" spans="1:99" ht="20.100000000000001" customHeight="1" x14ac:dyDescent="0.25">
      <c r="A1093" s="57">
        <v>1088</v>
      </c>
      <c r="B1093" s="398" t="str">
        <f>IF(D1093='Напрямки конкурса'!$L$2,'Напрямки конкурса'!$B$2,IF(D1093='Напрямки конкурса'!$L$3,'Напрямки конкурса'!$B$3,IF(D1093='Напрямки конкурса'!$L$4,'Напрямки конкурса'!$B$4,IF(D1093='Напрямки конкурса'!$L$5,'Напрямки конкурса'!$B$5,IF(D1093='Напрямки конкурса'!$L$6,'Напрямки конкурса'!$B$6,IF(D1093='Напрямки конкурса'!$L$7,'Напрямки конкурса'!$B$7,IF(D1093='Напрямки конкурса'!$L$8,'Напрямки конкурса'!$B$8,IF(D1093='Напрямки конкурса'!$L$9,'Напрямки конкурса'!$B$9,IF(D1093='Напрямки конкурса'!$L$10,'Напрямки конкурса'!$B$10,IF(D1093='Напрямки конкурса'!$L$11,'Напрямки конкурса'!$B$11,IF(D1093='Напрямки конкурса'!$L$12,'Напрямки конкурса'!$B$12,IF(D1093='Напрямки конкурса'!$L$13,'Напрямки конкурса'!$B$13,IF(D1093='Напрямки конкурса'!$L$14,'Напрямки конкурса'!$B$14,IF(D1093='Напрямки конкурса'!$L$15,'Напрямки конкурса'!$B$15,IF(D1093='Напрямки конкурса'!$L$16,'Напрямки конкурса'!$B$16,IF(D1093='Напрямки конкурса'!$L$17,'Напрямки конкурса'!$B$17,IF(D1093='Напрямки конкурса'!$L$18,'Напрямки конкурса'!$B$18,IF(D1093='Напрямки конкурса'!$L$19,'Напрямки конкурса'!$B$19,IF(D1093='Напрямки конкурса'!$L$20,'Напрямки конкурса'!$B$20,IF(D1093='Напрямки конкурса'!$L$21,'Напрямки конкурса'!$B$21,IF(D1093='Напрямки конкурса'!$L$22,'Напрямки конкурса'!$B$22,IF(D1093='Напрямки конкурса'!$L$23,'Напрямки конкурса'!$B$23,IF(D1093='Напрямки конкурса'!$L$24,'Напрямки конкурса'!$B$24,IF(D1093='Напрямки конкурса'!$L$25,'Напрямки конкурса'!$B$25,IF(D1093='Напрямки конкурса'!$L$26,'Напрямки конкурса'!$B$26,IF(D1093='Напрямки конкурса'!$L$27,'Напрямки конкурса'!$B$27,IF(D1093='Напрямки конкурса'!$L$28,'Напрямки конкурса'!$B$28,"")))))))))))))))))))))))))))</f>
        <v/>
      </c>
      <c r="C1093" s="58" t="str">
        <f>IF(D1093='Напрямки конкурса'!$L$2,'Напрямки конкурса'!$K$2,IF(D1093='Напрямки конкурса'!$L$3,'Напрямки конкурса'!$K$3,IF(D1093='Напрямки конкурса'!$L$4,'Напрямки конкурса'!$K$4,IF(D1093='Напрямки конкурса'!$L$5,'Напрямки конкурса'!$K$5,IF(D1093='Напрямки конкурса'!$L$6,'Напрямки конкурса'!$K$6,IF(D1093='Напрямки конкурса'!$L$7,'Напрямки конкурса'!$K$7,IF(D1093='Напрямки конкурса'!$L$8,'Напрямки конкурса'!$K$8,IF(D1093='Напрямки конкурса'!$L$9,'Напрямки конкурса'!$K$9,IF(D1093='Напрямки конкурса'!$L$10,'Напрямки конкурса'!$K$10,IF(D1093='Напрямки конкурса'!$L$11,'Напрямки конкурса'!$K$11,IF(D1093='Напрямки конкурса'!$L$12,'Напрямки конкурса'!$K$12,IF(D1093='Напрямки конкурса'!$L$13,'Напрямки конкурса'!$K$13,IF(D1093='Напрямки конкурса'!$L$14,'Напрямки конкурса'!$K$14,IF(D1093='Напрямки конкурса'!$L$15,'Напрямки конкурса'!$K$15,IF(D1093='Напрямки конкурса'!$L$16,'Напрямки конкурса'!$K$16,IF(D1093='Напрямки конкурса'!$L$17,'Напрямки конкурса'!$K$17,IF(D1093='Напрямки конкурса'!$L$18,'Напрямки конкурса'!$K$18,IF(D1093='Напрямки конкурса'!$L$19,'Напрямки конкурса'!$K$19,IF(D1093='Напрямки конкурса'!$L$20,'Напрямки конкурса'!$K$20,IF(D1093='Напрямки конкурса'!$L$21,'Напрямки конкурса'!$K$21,IF(D1093='Напрямки конкурса'!$L$22,'Напрямки конкурса'!$K$22,IF(D1093='Напрямки конкурса'!$L$23,'Напрямки конкурса'!$K$23,IF(D1093='Напрямки конкурса'!$L$24,'Напрямки конкурса'!$K$24,IF(D1093='Напрямки конкурса'!$L$25,'Напрямки конкурса'!$K$25,IF(D1093='Напрямки конкурса'!$L$26,'Напрямки конкурса'!$K$26,IF(D1093='Напрямки конкурса'!$L$27,'Напрямки конкурса'!$K$27,IF(D1093='Напрямки конкурса'!$L$28,'Напрямки конкурса'!$K$28,"")))))))))))))))))))))))))))</f>
        <v/>
      </c>
      <c r="D1093" s="554"/>
      <c r="E1093" s="169"/>
      <c r="F1093" s="169"/>
      <c r="G1093" s="169"/>
      <c r="H1093" s="148" t="str">
        <f>IF(I1093='Категорія витрат'!$B$2,'Категорія витрат'!$A$2,IF(I1093='Категорія витрат'!$B$3,'Категорія витрат'!$A$3,IF(I1093='Категорія витрат'!$B$4,'Категорія витрат'!$A$4,IF(I1093='Категорія витрат'!$B$5,'Категорія витрат'!$A$5,IF(I1093='Категорія витрат'!$B$6,'Категорія витрат'!$A$6,IF(I1093='Категорія витрат'!$B$7,'Категорія витрат'!$A$7,IF(I1093='Категорія витрат'!$B$8,'Категорія витрат'!$A$8,IF(I1093='Категорія витрат'!$B$9,'Категорія витрат'!$A$9,IF(I1093='Категорія витрат'!$B$10,'Категорія витрат'!$A$10,IF(I1093='Категорія витрат'!$B$11,'Категорія витрат'!$A$11,IF(I1093='Категорія витрат'!$B$12,'Категорія витрат'!$A$12,IF(I1093='Категорія витрат'!$B$13,'Категорія витрат'!$A$13,IF(I1093='Категорія витрат'!$B$14,'Категорія витрат'!$A$14,IF(I1093='Категорія витрат'!$B$15,'Категорія витрат'!$A$15,IF(I1093='Категорія витрат'!$B$16,'Категорія витрат'!$A$16,IF(I1093='Категорія витрат'!$B$17,'Категорія витрат'!$A$17,IF(I1093='Категорія витрат'!$B$18,'Категорія витрат'!$A$18,IF(I1093='Категорія витрат'!$B$19,'Категорія витрат'!$A$19,IF(I1093='Категорія витрат'!$B$20,'Категорія витрат'!$A$20,IF(I1093='Категорія витрат'!$B$21,'Категорія витрат'!$A$21,IF(I1093='Категорія витрат'!$B$22,'Категорія витрат'!$A$22,IF(I1093='Категорія витрат'!$B$23,'Категорія витрат'!$A$23,IF(I1093='Категорія витрат'!$B$24,'Категорія витрат'!$A$24,IF(I1093='Категорія витрат'!$B$25,'Категорія витрат'!$A$25,IF(I1093='Категорія витрат'!$B$26,'Категорія витрат'!$A$26,IF(I1093='Категорія витрат'!$B$27,'Категорія витрат'!$A$27,IF(I1093='Категорія витрат'!$B$28,'Категорія витрат'!$A$28,IF(I1093='Категорія витрат'!$B$29,'Категорія витрат'!$A$29,IF(I1093='Категорія витрат'!$B$30,'Категорія витрат'!$A$30,"")))))))))))))))))))))))))))))</f>
        <v/>
      </c>
      <c r="I1093" s="172"/>
      <c r="J1093" s="171"/>
      <c r="K1093" s="174"/>
      <c r="L1093" s="86">
        <f t="shared" si="571"/>
        <v>0</v>
      </c>
      <c r="M1093" s="174"/>
      <c r="N1093" s="176"/>
      <c r="O1093" s="396">
        <f t="shared" si="546"/>
        <v>0</v>
      </c>
      <c r="P1093" s="157">
        <f>IF(J1093='Категорія витрат'!$F$2,ROUND('Додаток 3._Бюджет детальний ПР'!O1093*0.3676,2),IF(J1093='Категорія витрат'!$F$3,ROUND('Додаток 3._Бюджет детальний ПР'!O1093*0.347,2),IF(J1093='Категорія витрат'!$F$4,ROUND('Додаток 3._Бюджет детальний ПР'!O1093*0.347,2),IF(J1093='Категорія витрат'!$F$7,ROUND('Додаток 3._Бюджет детальний ПР'!O1093*0.0841,2),0))))</f>
        <v>0</v>
      </c>
      <c r="Q1093" s="151">
        <f t="shared" si="575"/>
        <v>0</v>
      </c>
      <c r="R1093" s="179"/>
      <c r="S1093" s="179"/>
      <c r="T1093" s="179"/>
      <c r="U1093" s="179"/>
      <c r="V1093" s="179"/>
      <c r="W1093" s="179"/>
      <c r="X1093" s="179"/>
      <c r="Y1093" s="179"/>
      <c r="Z1093" s="179"/>
      <c r="AA1093" s="179"/>
      <c r="AB1093" s="179"/>
      <c r="AC1093" s="179"/>
      <c r="AD1093" s="48">
        <f t="shared" si="547"/>
        <v>0</v>
      </c>
      <c r="AE1093" s="48">
        <f t="shared" si="548"/>
        <v>0</v>
      </c>
      <c r="AF1093" s="48">
        <f t="shared" si="549"/>
        <v>0</v>
      </c>
      <c r="AG1093" s="48">
        <f t="shared" si="550"/>
        <v>0</v>
      </c>
      <c r="AH1093" s="48">
        <f t="shared" si="551"/>
        <v>0</v>
      </c>
      <c r="AI1093" s="48">
        <f t="shared" si="552"/>
        <v>0</v>
      </c>
      <c r="AJ1093" s="48">
        <f t="shared" si="553"/>
        <v>0</v>
      </c>
      <c r="AK1093" s="48">
        <f t="shared" si="554"/>
        <v>0</v>
      </c>
      <c r="AL1093" s="179"/>
      <c r="AM1093" s="179"/>
      <c r="AN1093" s="76"/>
      <c r="AO1093" s="174"/>
      <c r="AP1093" s="86">
        <f t="shared" si="572"/>
        <v>0</v>
      </c>
      <c r="AQ1093" s="174"/>
      <c r="AR1093" s="176"/>
      <c r="AS1093" s="169"/>
      <c r="AT1093" s="157">
        <f>IF(J1093='Категорія витрат'!$F$2,ROUND('Додаток 3._Бюджет детальний ПР'!AS1093*0.3676,2),IF(J1093='Категорія витрат'!$F$3,ROUND('Додаток 3._Бюджет детальний ПР'!AS1093*0.347,2),IF(J1093='Категорія витрат'!$F$4,ROUND('Додаток 3._Бюджет детальний ПР'!AS1093*0.347,2),IF(J1093='Категорія витрат'!$F$7,ROUND('Додаток 3._Бюджет детальний ПР'!AS1093*0.0841,2),0))))</f>
        <v>0</v>
      </c>
      <c r="AU1093" s="151">
        <f t="shared" ref="AU1093:AU1156" si="576">(AS1093+AT1093)*AP1093</f>
        <v>0</v>
      </c>
      <c r="AV1093" s="179"/>
      <c r="AW1093" s="179"/>
      <c r="AX1093" s="179"/>
      <c r="AY1093" s="179"/>
      <c r="AZ1093" s="179"/>
      <c r="BA1093" s="179"/>
      <c r="BB1093" s="179"/>
      <c r="BC1093" s="179"/>
      <c r="BD1093" s="179"/>
      <c r="BE1093" s="179"/>
      <c r="BF1093" s="179"/>
      <c r="BG1093" s="179"/>
      <c r="BH1093" s="48">
        <f t="shared" si="555"/>
        <v>0</v>
      </c>
      <c r="BI1093" s="48">
        <f t="shared" si="556"/>
        <v>0</v>
      </c>
      <c r="BJ1093" s="48">
        <f t="shared" si="557"/>
        <v>0</v>
      </c>
      <c r="BK1093" s="48">
        <f t="shared" si="558"/>
        <v>0</v>
      </c>
      <c r="BL1093" s="48">
        <f t="shared" si="559"/>
        <v>0</v>
      </c>
      <c r="BM1093" s="48">
        <f t="shared" si="560"/>
        <v>0</v>
      </c>
      <c r="BN1093" s="48">
        <f t="shared" si="561"/>
        <v>0</v>
      </c>
      <c r="BO1093" s="48">
        <f t="shared" si="562"/>
        <v>0</v>
      </c>
      <c r="BP1093" s="179"/>
      <c r="BQ1093" s="179"/>
      <c r="BR1093" s="189"/>
      <c r="BS1093" s="174"/>
      <c r="BT1093" s="86">
        <f t="shared" si="573"/>
        <v>0</v>
      </c>
      <c r="BU1093" s="174"/>
      <c r="BV1093" s="176"/>
      <c r="BW1093" s="169"/>
      <c r="BX1093" s="157">
        <f>IF(J1093='Категорія витрат'!$F$2,ROUND('Додаток 3._Бюджет детальний ПР'!BW1093*0.3676,2),IF(J1093='Категорія витрат'!$F$3,ROUND('Додаток 3._Бюджет детальний ПР'!BW1093*0.347,2),IF(J1093='Категорія витрат'!$F$4,ROUND('Додаток 3._Бюджет детальний ПР'!BW1093*0.347,2),IF(J1093='Категорія витрат'!$F$7,ROUND('Додаток 3._Бюджет детальний ПР'!BW1093*0.0841,2),0))))</f>
        <v>0</v>
      </c>
      <c r="BY1093" s="151">
        <f t="shared" si="574"/>
        <v>0</v>
      </c>
      <c r="BZ1093" s="179"/>
      <c r="CA1093" s="179"/>
      <c r="CB1093" s="179"/>
      <c r="CC1093" s="179"/>
      <c r="CD1093" s="179"/>
      <c r="CE1093" s="179"/>
      <c r="CF1093" s="179"/>
      <c r="CG1093" s="179"/>
      <c r="CH1093" s="179"/>
      <c r="CI1093" s="179"/>
      <c r="CJ1093" s="179"/>
      <c r="CK1093" s="179"/>
      <c r="CL1093" s="48">
        <f t="shared" si="563"/>
        <v>0</v>
      </c>
      <c r="CM1093" s="48">
        <f t="shared" si="564"/>
        <v>0</v>
      </c>
      <c r="CN1093" s="48">
        <f t="shared" si="565"/>
        <v>0</v>
      </c>
      <c r="CO1093" s="48">
        <f t="shared" si="566"/>
        <v>0</v>
      </c>
      <c r="CP1093" s="48">
        <f t="shared" si="567"/>
        <v>0</v>
      </c>
      <c r="CQ1093" s="48">
        <f t="shared" si="568"/>
        <v>0</v>
      </c>
      <c r="CR1093" s="48">
        <f t="shared" si="569"/>
        <v>0</v>
      </c>
      <c r="CS1093" s="48">
        <f t="shared" si="570"/>
        <v>0</v>
      </c>
      <c r="CT1093" s="179"/>
      <c r="CU1093" s="179"/>
    </row>
    <row r="1094" spans="1:99" ht="20.100000000000001" customHeight="1" x14ac:dyDescent="0.25">
      <c r="A1094" s="57">
        <v>1089</v>
      </c>
      <c r="B1094" s="398" t="str">
        <f>IF(D1094='Напрямки конкурса'!$L$2,'Напрямки конкурса'!$B$2,IF(D1094='Напрямки конкурса'!$L$3,'Напрямки конкурса'!$B$3,IF(D1094='Напрямки конкурса'!$L$4,'Напрямки конкурса'!$B$4,IF(D1094='Напрямки конкурса'!$L$5,'Напрямки конкурса'!$B$5,IF(D1094='Напрямки конкурса'!$L$6,'Напрямки конкурса'!$B$6,IF(D1094='Напрямки конкурса'!$L$7,'Напрямки конкурса'!$B$7,IF(D1094='Напрямки конкурса'!$L$8,'Напрямки конкурса'!$B$8,IF(D1094='Напрямки конкурса'!$L$9,'Напрямки конкурса'!$B$9,IF(D1094='Напрямки конкурса'!$L$10,'Напрямки конкурса'!$B$10,IF(D1094='Напрямки конкурса'!$L$11,'Напрямки конкурса'!$B$11,IF(D1094='Напрямки конкурса'!$L$12,'Напрямки конкурса'!$B$12,IF(D1094='Напрямки конкурса'!$L$13,'Напрямки конкурса'!$B$13,IF(D1094='Напрямки конкурса'!$L$14,'Напрямки конкурса'!$B$14,IF(D1094='Напрямки конкурса'!$L$15,'Напрямки конкурса'!$B$15,IF(D1094='Напрямки конкурса'!$L$16,'Напрямки конкурса'!$B$16,IF(D1094='Напрямки конкурса'!$L$17,'Напрямки конкурса'!$B$17,IF(D1094='Напрямки конкурса'!$L$18,'Напрямки конкурса'!$B$18,IF(D1094='Напрямки конкурса'!$L$19,'Напрямки конкурса'!$B$19,IF(D1094='Напрямки конкурса'!$L$20,'Напрямки конкурса'!$B$20,IF(D1094='Напрямки конкурса'!$L$21,'Напрямки конкурса'!$B$21,IF(D1094='Напрямки конкурса'!$L$22,'Напрямки конкурса'!$B$22,IF(D1094='Напрямки конкурса'!$L$23,'Напрямки конкурса'!$B$23,IF(D1094='Напрямки конкурса'!$L$24,'Напрямки конкурса'!$B$24,IF(D1094='Напрямки конкурса'!$L$25,'Напрямки конкурса'!$B$25,IF(D1094='Напрямки конкурса'!$L$26,'Напрямки конкурса'!$B$26,IF(D1094='Напрямки конкурса'!$L$27,'Напрямки конкурса'!$B$27,IF(D1094='Напрямки конкурса'!$L$28,'Напрямки конкурса'!$B$28,"")))))))))))))))))))))))))))</f>
        <v/>
      </c>
      <c r="C1094" s="58" t="str">
        <f>IF(D1094='Напрямки конкурса'!$L$2,'Напрямки конкурса'!$K$2,IF(D1094='Напрямки конкурса'!$L$3,'Напрямки конкурса'!$K$3,IF(D1094='Напрямки конкурса'!$L$4,'Напрямки конкурса'!$K$4,IF(D1094='Напрямки конкурса'!$L$5,'Напрямки конкурса'!$K$5,IF(D1094='Напрямки конкурса'!$L$6,'Напрямки конкурса'!$K$6,IF(D1094='Напрямки конкурса'!$L$7,'Напрямки конкурса'!$K$7,IF(D1094='Напрямки конкурса'!$L$8,'Напрямки конкурса'!$K$8,IF(D1094='Напрямки конкурса'!$L$9,'Напрямки конкурса'!$K$9,IF(D1094='Напрямки конкурса'!$L$10,'Напрямки конкурса'!$K$10,IF(D1094='Напрямки конкурса'!$L$11,'Напрямки конкурса'!$K$11,IF(D1094='Напрямки конкурса'!$L$12,'Напрямки конкурса'!$K$12,IF(D1094='Напрямки конкурса'!$L$13,'Напрямки конкурса'!$K$13,IF(D1094='Напрямки конкурса'!$L$14,'Напрямки конкурса'!$K$14,IF(D1094='Напрямки конкурса'!$L$15,'Напрямки конкурса'!$K$15,IF(D1094='Напрямки конкурса'!$L$16,'Напрямки конкурса'!$K$16,IF(D1094='Напрямки конкурса'!$L$17,'Напрямки конкурса'!$K$17,IF(D1094='Напрямки конкурса'!$L$18,'Напрямки конкурса'!$K$18,IF(D1094='Напрямки конкурса'!$L$19,'Напрямки конкурса'!$K$19,IF(D1094='Напрямки конкурса'!$L$20,'Напрямки конкурса'!$K$20,IF(D1094='Напрямки конкурса'!$L$21,'Напрямки конкурса'!$K$21,IF(D1094='Напрямки конкурса'!$L$22,'Напрямки конкурса'!$K$22,IF(D1094='Напрямки конкурса'!$L$23,'Напрямки конкурса'!$K$23,IF(D1094='Напрямки конкурса'!$L$24,'Напрямки конкурса'!$K$24,IF(D1094='Напрямки конкурса'!$L$25,'Напрямки конкурса'!$K$25,IF(D1094='Напрямки конкурса'!$L$26,'Напрямки конкурса'!$K$26,IF(D1094='Напрямки конкурса'!$L$27,'Напрямки конкурса'!$K$27,IF(D1094='Напрямки конкурса'!$L$28,'Напрямки конкурса'!$K$28,"")))))))))))))))))))))))))))</f>
        <v/>
      </c>
      <c r="D1094" s="554"/>
      <c r="E1094" s="169"/>
      <c r="F1094" s="169"/>
      <c r="G1094" s="169"/>
      <c r="H1094" s="148" t="str">
        <f>IF(I1094='Категорія витрат'!$B$2,'Категорія витрат'!$A$2,IF(I1094='Категорія витрат'!$B$3,'Категорія витрат'!$A$3,IF(I1094='Категорія витрат'!$B$4,'Категорія витрат'!$A$4,IF(I1094='Категорія витрат'!$B$5,'Категорія витрат'!$A$5,IF(I1094='Категорія витрат'!$B$6,'Категорія витрат'!$A$6,IF(I1094='Категорія витрат'!$B$7,'Категорія витрат'!$A$7,IF(I1094='Категорія витрат'!$B$8,'Категорія витрат'!$A$8,IF(I1094='Категорія витрат'!$B$9,'Категорія витрат'!$A$9,IF(I1094='Категорія витрат'!$B$10,'Категорія витрат'!$A$10,IF(I1094='Категорія витрат'!$B$11,'Категорія витрат'!$A$11,IF(I1094='Категорія витрат'!$B$12,'Категорія витрат'!$A$12,IF(I1094='Категорія витрат'!$B$13,'Категорія витрат'!$A$13,IF(I1094='Категорія витрат'!$B$14,'Категорія витрат'!$A$14,IF(I1094='Категорія витрат'!$B$15,'Категорія витрат'!$A$15,IF(I1094='Категорія витрат'!$B$16,'Категорія витрат'!$A$16,IF(I1094='Категорія витрат'!$B$17,'Категорія витрат'!$A$17,IF(I1094='Категорія витрат'!$B$18,'Категорія витрат'!$A$18,IF(I1094='Категорія витрат'!$B$19,'Категорія витрат'!$A$19,IF(I1094='Категорія витрат'!$B$20,'Категорія витрат'!$A$20,IF(I1094='Категорія витрат'!$B$21,'Категорія витрат'!$A$21,IF(I1094='Категорія витрат'!$B$22,'Категорія витрат'!$A$22,IF(I1094='Категорія витрат'!$B$23,'Категорія витрат'!$A$23,IF(I1094='Категорія витрат'!$B$24,'Категорія витрат'!$A$24,IF(I1094='Категорія витрат'!$B$25,'Категорія витрат'!$A$25,IF(I1094='Категорія витрат'!$B$26,'Категорія витрат'!$A$26,IF(I1094='Категорія витрат'!$B$27,'Категорія витрат'!$A$27,IF(I1094='Категорія витрат'!$B$28,'Категорія витрат'!$A$28,IF(I1094='Категорія витрат'!$B$29,'Категорія витрат'!$A$29,IF(I1094='Категорія витрат'!$B$30,'Категорія витрат'!$A$30,"")))))))))))))))))))))))))))))</f>
        <v/>
      </c>
      <c r="I1094" s="172"/>
      <c r="J1094" s="171"/>
      <c r="K1094" s="174"/>
      <c r="L1094" s="86">
        <f t="shared" si="571"/>
        <v>0</v>
      </c>
      <c r="M1094" s="174"/>
      <c r="N1094" s="176"/>
      <c r="O1094" s="396">
        <f t="shared" ref="O1094:O1157" si="577">M1094*N1094</f>
        <v>0</v>
      </c>
      <c r="P1094" s="157">
        <f>IF(J1094='Категорія витрат'!$F$2,ROUND('Додаток 3._Бюджет детальний ПР'!O1094*0.3676,2),IF(J1094='Категорія витрат'!$F$3,ROUND('Додаток 3._Бюджет детальний ПР'!O1094*0.347,2),IF(J1094='Категорія витрат'!$F$4,ROUND('Додаток 3._Бюджет детальний ПР'!O1094*0.347,2),IF(J1094='Категорія витрат'!$F$7,ROUND('Додаток 3._Бюджет детальний ПР'!O1094*0.0841,2),0))))</f>
        <v>0</v>
      </c>
      <c r="Q1094" s="151">
        <f t="shared" si="575"/>
        <v>0</v>
      </c>
      <c r="R1094" s="179"/>
      <c r="S1094" s="179"/>
      <c r="T1094" s="179"/>
      <c r="U1094" s="179"/>
      <c r="V1094" s="179"/>
      <c r="W1094" s="179"/>
      <c r="X1094" s="179"/>
      <c r="Y1094" s="179"/>
      <c r="Z1094" s="179"/>
      <c r="AA1094" s="179"/>
      <c r="AB1094" s="179"/>
      <c r="AC1094" s="179"/>
      <c r="AD1094" s="48">
        <f t="shared" ref="AD1094:AD1157" si="578">(O1094+P1094)*AH1094</f>
        <v>0</v>
      </c>
      <c r="AE1094" s="48">
        <f t="shared" ref="AE1094:AE1157" si="579">(O1094+P1094)*AI1094</f>
        <v>0</v>
      </c>
      <c r="AF1094" s="48">
        <f t="shared" ref="AF1094:AF1157" si="580">(O1094+P1094)*AJ1094</f>
        <v>0</v>
      </c>
      <c r="AG1094" s="48">
        <f t="shared" ref="AG1094:AG1157" si="581">(O1094+P1094)*AK1094</f>
        <v>0</v>
      </c>
      <c r="AH1094" s="48">
        <f t="shared" ref="AH1094:AH1157" si="582">R1094+S1094+T1094</f>
        <v>0</v>
      </c>
      <c r="AI1094" s="48">
        <f t="shared" ref="AI1094:AI1157" si="583">U1094+V1094+W1094</f>
        <v>0</v>
      </c>
      <c r="AJ1094" s="48">
        <f t="shared" ref="AJ1094:AJ1157" si="584">X1094+Y1094+Z1094</f>
        <v>0</v>
      </c>
      <c r="AK1094" s="48">
        <f t="shared" ref="AK1094:AK1157" si="585">AA1094+AB1094+AC1094</f>
        <v>0</v>
      </c>
      <c r="AL1094" s="179"/>
      <c r="AM1094" s="179"/>
      <c r="AN1094" s="76"/>
      <c r="AO1094" s="174"/>
      <c r="AP1094" s="86">
        <f t="shared" si="572"/>
        <v>0</v>
      </c>
      <c r="AQ1094" s="174"/>
      <c r="AR1094" s="176"/>
      <c r="AS1094" s="169"/>
      <c r="AT1094" s="157">
        <f>IF(J1094='Категорія витрат'!$F$2,ROUND('Додаток 3._Бюджет детальний ПР'!AS1094*0.3676,2),IF(J1094='Категорія витрат'!$F$3,ROUND('Додаток 3._Бюджет детальний ПР'!AS1094*0.347,2),IF(J1094='Категорія витрат'!$F$4,ROUND('Додаток 3._Бюджет детальний ПР'!AS1094*0.347,2),IF(J1094='Категорія витрат'!$F$7,ROUND('Додаток 3._Бюджет детальний ПР'!AS1094*0.0841,2),0))))</f>
        <v>0</v>
      </c>
      <c r="AU1094" s="151">
        <f t="shared" si="576"/>
        <v>0</v>
      </c>
      <c r="AV1094" s="179"/>
      <c r="AW1094" s="179"/>
      <c r="AX1094" s="179"/>
      <c r="AY1094" s="179"/>
      <c r="AZ1094" s="179"/>
      <c r="BA1094" s="179"/>
      <c r="BB1094" s="179"/>
      <c r="BC1094" s="179"/>
      <c r="BD1094" s="179"/>
      <c r="BE1094" s="179"/>
      <c r="BF1094" s="179"/>
      <c r="BG1094" s="179"/>
      <c r="BH1094" s="48">
        <f t="shared" ref="BH1094:BH1157" si="586">(AS1094+AT1094)*BL1094</f>
        <v>0</v>
      </c>
      <c r="BI1094" s="48">
        <f t="shared" ref="BI1094:BI1157" si="587">(AS1094+AT1094)*BM1094</f>
        <v>0</v>
      </c>
      <c r="BJ1094" s="48">
        <f t="shared" ref="BJ1094:BJ1157" si="588">(AS1094+AT1094)*BN1094</f>
        <v>0</v>
      </c>
      <c r="BK1094" s="48">
        <f t="shared" ref="BK1094:BK1157" si="589">(AS1094+AT1094)*BO1094</f>
        <v>0</v>
      </c>
      <c r="BL1094" s="48">
        <f t="shared" ref="BL1094:BL1157" si="590">AV1094+AW1094+AX1094</f>
        <v>0</v>
      </c>
      <c r="BM1094" s="48">
        <f t="shared" ref="BM1094:BM1157" si="591">AY1094+AZ1094+BA1094</f>
        <v>0</v>
      </c>
      <c r="BN1094" s="48">
        <f t="shared" ref="BN1094:BN1157" si="592">BB1094+BC1094+BD1094</f>
        <v>0</v>
      </c>
      <c r="BO1094" s="48">
        <f t="shared" ref="BO1094:BO1157" si="593">BE1094+BF1094+BG1094</f>
        <v>0</v>
      </c>
      <c r="BP1094" s="179"/>
      <c r="BQ1094" s="179"/>
      <c r="BR1094" s="189"/>
      <c r="BS1094" s="174"/>
      <c r="BT1094" s="86">
        <f t="shared" si="573"/>
        <v>0</v>
      </c>
      <c r="BU1094" s="174"/>
      <c r="BV1094" s="176"/>
      <c r="BW1094" s="169"/>
      <c r="BX1094" s="157">
        <f>IF(J1094='Категорія витрат'!$F$2,ROUND('Додаток 3._Бюджет детальний ПР'!BW1094*0.3676,2),IF(J1094='Категорія витрат'!$F$3,ROUND('Додаток 3._Бюджет детальний ПР'!BW1094*0.347,2),IF(J1094='Категорія витрат'!$F$4,ROUND('Додаток 3._Бюджет детальний ПР'!BW1094*0.347,2),IF(J1094='Категорія витрат'!$F$7,ROUND('Додаток 3._Бюджет детальний ПР'!BW1094*0.0841,2),0))))</f>
        <v>0</v>
      </c>
      <c r="BY1094" s="151">
        <f t="shared" si="574"/>
        <v>0</v>
      </c>
      <c r="BZ1094" s="179"/>
      <c r="CA1094" s="179"/>
      <c r="CB1094" s="179"/>
      <c r="CC1094" s="179"/>
      <c r="CD1094" s="179"/>
      <c r="CE1094" s="179"/>
      <c r="CF1094" s="179"/>
      <c r="CG1094" s="179"/>
      <c r="CH1094" s="179"/>
      <c r="CI1094" s="179"/>
      <c r="CJ1094" s="179"/>
      <c r="CK1094" s="179"/>
      <c r="CL1094" s="48">
        <f t="shared" ref="CL1094:CL1157" si="594">(BW1094+BX1094)*CP1094</f>
        <v>0</v>
      </c>
      <c r="CM1094" s="48">
        <f t="shared" ref="CM1094:CM1157" si="595">(BW1094+BX1094)*CQ1094</f>
        <v>0</v>
      </c>
      <c r="CN1094" s="48">
        <f t="shared" ref="CN1094:CN1157" si="596">(BW1094+BX1094)*CR1094</f>
        <v>0</v>
      </c>
      <c r="CO1094" s="48">
        <f t="shared" ref="CO1094:CO1157" si="597">(BW1094+BX1094)*CS1094</f>
        <v>0</v>
      </c>
      <c r="CP1094" s="48">
        <f t="shared" ref="CP1094:CP1157" si="598">BZ1094+CA1094+CB1094</f>
        <v>0</v>
      </c>
      <c r="CQ1094" s="48">
        <f t="shared" ref="CQ1094:CQ1157" si="599">CC1094+CD1094+CE1094</f>
        <v>0</v>
      </c>
      <c r="CR1094" s="48">
        <f t="shared" ref="CR1094:CR1157" si="600">CF1094+CG1094+CH1094</f>
        <v>0</v>
      </c>
      <c r="CS1094" s="48">
        <f t="shared" ref="CS1094:CS1157" si="601">CI1094+CJ1094+CK1094</f>
        <v>0</v>
      </c>
      <c r="CT1094" s="179"/>
      <c r="CU1094" s="179"/>
    </row>
    <row r="1095" spans="1:99" ht="20.100000000000001" customHeight="1" x14ac:dyDescent="0.25">
      <c r="A1095" s="57">
        <v>1090</v>
      </c>
      <c r="B1095" s="398" t="str">
        <f>IF(D1095='Напрямки конкурса'!$L$2,'Напрямки конкурса'!$B$2,IF(D1095='Напрямки конкурса'!$L$3,'Напрямки конкурса'!$B$3,IF(D1095='Напрямки конкурса'!$L$4,'Напрямки конкурса'!$B$4,IF(D1095='Напрямки конкурса'!$L$5,'Напрямки конкурса'!$B$5,IF(D1095='Напрямки конкурса'!$L$6,'Напрямки конкурса'!$B$6,IF(D1095='Напрямки конкурса'!$L$7,'Напрямки конкурса'!$B$7,IF(D1095='Напрямки конкурса'!$L$8,'Напрямки конкурса'!$B$8,IF(D1095='Напрямки конкурса'!$L$9,'Напрямки конкурса'!$B$9,IF(D1095='Напрямки конкурса'!$L$10,'Напрямки конкурса'!$B$10,IF(D1095='Напрямки конкурса'!$L$11,'Напрямки конкурса'!$B$11,IF(D1095='Напрямки конкурса'!$L$12,'Напрямки конкурса'!$B$12,IF(D1095='Напрямки конкурса'!$L$13,'Напрямки конкурса'!$B$13,IF(D1095='Напрямки конкурса'!$L$14,'Напрямки конкурса'!$B$14,IF(D1095='Напрямки конкурса'!$L$15,'Напрямки конкурса'!$B$15,IF(D1095='Напрямки конкурса'!$L$16,'Напрямки конкурса'!$B$16,IF(D1095='Напрямки конкурса'!$L$17,'Напрямки конкурса'!$B$17,IF(D1095='Напрямки конкурса'!$L$18,'Напрямки конкурса'!$B$18,IF(D1095='Напрямки конкурса'!$L$19,'Напрямки конкурса'!$B$19,IF(D1095='Напрямки конкурса'!$L$20,'Напрямки конкурса'!$B$20,IF(D1095='Напрямки конкурса'!$L$21,'Напрямки конкурса'!$B$21,IF(D1095='Напрямки конкурса'!$L$22,'Напрямки конкурса'!$B$22,IF(D1095='Напрямки конкурса'!$L$23,'Напрямки конкурса'!$B$23,IF(D1095='Напрямки конкурса'!$L$24,'Напрямки конкурса'!$B$24,IF(D1095='Напрямки конкурса'!$L$25,'Напрямки конкурса'!$B$25,IF(D1095='Напрямки конкурса'!$L$26,'Напрямки конкурса'!$B$26,IF(D1095='Напрямки конкурса'!$L$27,'Напрямки конкурса'!$B$27,IF(D1095='Напрямки конкурса'!$L$28,'Напрямки конкурса'!$B$28,"")))))))))))))))))))))))))))</f>
        <v/>
      </c>
      <c r="C1095" s="58" t="str">
        <f>IF(D1095='Напрямки конкурса'!$L$2,'Напрямки конкурса'!$K$2,IF(D1095='Напрямки конкурса'!$L$3,'Напрямки конкурса'!$K$3,IF(D1095='Напрямки конкурса'!$L$4,'Напрямки конкурса'!$K$4,IF(D1095='Напрямки конкурса'!$L$5,'Напрямки конкурса'!$K$5,IF(D1095='Напрямки конкурса'!$L$6,'Напрямки конкурса'!$K$6,IF(D1095='Напрямки конкурса'!$L$7,'Напрямки конкурса'!$K$7,IF(D1095='Напрямки конкурса'!$L$8,'Напрямки конкурса'!$K$8,IF(D1095='Напрямки конкурса'!$L$9,'Напрямки конкурса'!$K$9,IF(D1095='Напрямки конкурса'!$L$10,'Напрямки конкурса'!$K$10,IF(D1095='Напрямки конкурса'!$L$11,'Напрямки конкурса'!$K$11,IF(D1095='Напрямки конкурса'!$L$12,'Напрямки конкурса'!$K$12,IF(D1095='Напрямки конкурса'!$L$13,'Напрямки конкурса'!$K$13,IF(D1095='Напрямки конкурса'!$L$14,'Напрямки конкурса'!$K$14,IF(D1095='Напрямки конкурса'!$L$15,'Напрямки конкурса'!$K$15,IF(D1095='Напрямки конкурса'!$L$16,'Напрямки конкурса'!$K$16,IF(D1095='Напрямки конкурса'!$L$17,'Напрямки конкурса'!$K$17,IF(D1095='Напрямки конкурса'!$L$18,'Напрямки конкурса'!$K$18,IF(D1095='Напрямки конкурса'!$L$19,'Напрямки конкурса'!$K$19,IF(D1095='Напрямки конкурса'!$L$20,'Напрямки конкурса'!$K$20,IF(D1095='Напрямки конкурса'!$L$21,'Напрямки конкурса'!$K$21,IF(D1095='Напрямки конкурса'!$L$22,'Напрямки конкурса'!$K$22,IF(D1095='Напрямки конкурса'!$L$23,'Напрямки конкурса'!$K$23,IF(D1095='Напрямки конкурса'!$L$24,'Напрямки конкурса'!$K$24,IF(D1095='Напрямки конкурса'!$L$25,'Напрямки конкурса'!$K$25,IF(D1095='Напрямки конкурса'!$L$26,'Напрямки конкурса'!$K$26,IF(D1095='Напрямки конкурса'!$L$27,'Напрямки конкурса'!$K$27,IF(D1095='Напрямки конкурса'!$L$28,'Напрямки конкурса'!$K$28,"")))))))))))))))))))))))))))</f>
        <v/>
      </c>
      <c r="D1095" s="554"/>
      <c r="E1095" s="169"/>
      <c r="F1095" s="169"/>
      <c r="G1095" s="169"/>
      <c r="H1095" s="148" t="str">
        <f>IF(I1095='Категорія витрат'!$B$2,'Категорія витрат'!$A$2,IF(I1095='Категорія витрат'!$B$3,'Категорія витрат'!$A$3,IF(I1095='Категорія витрат'!$B$4,'Категорія витрат'!$A$4,IF(I1095='Категорія витрат'!$B$5,'Категорія витрат'!$A$5,IF(I1095='Категорія витрат'!$B$6,'Категорія витрат'!$A$6,IF(I1095='Категорія витрат'!$B$7,'Категорія витрат'!$A$7,IF(I1095='Категорія витрат'!$B$8,'Категорія витрат'!$A$8,IF(I1095='Категорія витрат'!$B$9,'Категорія витрат'!$A$9,IF(I1095='Категорія витрат'!$B$10,'Категорія витрат'!$A$10,IF(I1095='Категорія витрат'!$B$11,'Категорія витрат'!$A$11,IF(I1095='Категорія витрат'!$B$12,'Категорія витрат'!$A$12,IF(I1095='Категорія витрат'!$B$13,'Категорія витрат'!$A$13,IF(I1095='Категорія витрат'!$B$14,'Категорія витрат'!$A$14,IF(I1095='Категорія витрат'!$B$15,'Категорія витрат'!$A$15,IF(I1095='Категорія витрат'!$B$16,'Категорія витрат'!$A$16,IF(I1095='Категорія витрат'!$B$17,'Категорія витрат'!$A$17,IF(I1095='Категорія витрат'!$B$18,'Категорія витрат'!$A$18,IF(I1095='Категорія витрат'!$B$19,'Категорія витрат'!$A$19,IF(I1095='Категорія витрат'!$B$20,'Категорія витрат'!$A$20,IF(I1095='Категорія витрат'!$B$21,'Категорія витрат'!$A$21,IF(I1095='Категорія витрат'!$B$22,'Категорія витрат'!$A$22,IF(I1095='Категорія витрат'!$B$23,'Категорія витрат'!$A$23,IF(I1095='Категорія витрат'!$B$24,'Категорія витрат'!$A$24,IF(I1095='Категорія витрат'!$B$25,'Категорія витрат'!$A$25,IF(I1095='Категорія витрат'!$B$26,'Категорія витрат'!$A$26,IF(I1095='Категорія витрат'!$B$27,'Категорія витрат'!$A$27,IF(I1095='Категорія витрат'!$B$28,'Категорія витрат'!$A$28,IF(I1095='Категорія витрат'!$B$29,'Категорія витрат'!$A$29,IF(I1095='Категорія витрат'!$B$30,'Категорія витрат'!$A$30,"")))))))))))))))))))))))))))))</f>
        <v/>
      </c>
      <c r="I1095" s="172"/>
      <c r="J1095" s="171"/>
      <c r="K1095" s="174"/>
      <c r="L1095" s="86">
        <f t="shared" ref="L1095:L1158" si="602">SUM(R1095:AC1095)</f>
        <v>0</v>
      </c>
      <c r="M1095" s="174"/>
      <c r="N1095" s="176"/>
      <c r="O1095" s="396">
        <f t="shared" si="577"/>
        <v>0</v>
      </c>
      <c r="P1095" s="157">
        <f>IF(J1095='Категорія витрат'!$F$2,ROUND('Додаток 3._Бюджет детальний ПР'!O1095*0.3676,2),IF(J1095='Категорія витрат'!$F$3,ROUND('Додаток 3._Бюджет детальний ПР'!O1095*0.347,2),IF(J1095='Категорія витрат'!$F$4,ROUND('Додаток 3._Бюджет детальний ПР'!O1095*0.347,2),IF(J1095='Категорія витрат'!$F$7,ROUND('Додаток 3._Бюджет детальний ПР'!O1095*0.0841,2),0))))</f>
        <v>0</v>
      </c>
      <c r="Q1095" s="151">
        <f t="shared" si="575"/>
        <v>0</v>
      </c>
      <c r="R1095" s="179"/>
      <c r="S1095" s="179"/>
      <c r="T1095" s="179"/>
      <c r="U1095" s="179"/>
      <c r="V1095" s="179"/>
      <c r="W1095" s="179"/>
      <c r="X1095" s="179"/>
      <c r="Y1095" s="179"/>
      <c r="Z1095" s="179"/>
      <c r="AA1095" s="179"/>
      <c r="AB1095" s="179"/>
      <c r="AC1095" s="179"/>
      <c r="AD1095" s="48">
        <f t="shared" si="578"/>
        <v>0</v>
      </c>
      <c r="AE1095" s="48">
        <f t="shared" si="579"/>
        <v>0</v>
      </c>
      <c r="AF1095" s="48">
        <f t="shared" si="580"/>
        <v>0</v>
      </c>
      <c r="AG1095" s="48">
        <f t="shared" si="581"/>
        <v>0</v>
      </c>
      <c r="AH1095" s="48">
        <f t="shared" si="582"/>
        <v>0</v>
      </c>
      <c r="AI1095" s="48">
        <f t="shared" si="583"/>
        <v>0</v>
      </c>
      <c r="AJ1095" s="48">
        <f t="shared" si="584"/>
        <v>0</v>
      </c>
      <c r="AK1095" s="48">
        <f t="shared" si="585"/>
        <v>0</v>
      </c>
      <c r="AL1095" s="179"/>
      <c r="AM1095" s="179"/>
      <c r="AN1095" s="76"/>
      <c r="AO1095" s="174"/>
      <c r="AP1095" s="86">
        <f t="shared" ref="AP1095:AP1158" si="603">SUM(AV1095:BG1095)</f>
        <v>0</v>
      </c>
      <c r="AQ1095" s="174"/>
      <c r="AR1095" s="176"/>
      <c r="AS1095" s="169"/>
      <c r="AT1095" s="157">
        <f>IF(J1095='Категорія витрат'!$F$2,ROUND('Додаток 3._Бюджет детальний ПР'!AS1095*0.3676,2),IF(J1095='Категорія витрат'!$F$3,ROUND('Додаток 3._Бюджет детальний ПР'!AS1095*0.347,2),IF(J1095='Категорія витрат'!$F$4,ROUND('Додаток 3._Бюджет детальний ПР'!AS1095*0.347,2),IF(J1095='Категорія витрат'!$F$7,ROUND('Додаток 3._Бюджет детальний ПР'!AS1095*0.0841,2),0))))</f>
        <v>0</v>
      </c>
      <c r="AU1095" s="151">
        <f t="shared" si="576"/>
        <v>0</v>
      </c>
      <c r="AV1095" s="179"/>
      <c r="AW1095" s="179"/>
      <c r="AX1095" s="179"/>
      <c r="AY1095" s="179"/>
      <c r="AZ1095" s="179"/>
      <c r="BA1095" s="179"/>
      <c r="BB1095" s="179"/>
      <c r="BC1095" s="179"/>
      <c r="BD1095" s="179"/>
      <c r="BE1095" s="179"/>
      <c r="BF1095" s="179"/>
      <c r="BG1095" s="179"/>
      <c r="BH1095" s="48">
        <f t="shared" si="586"/>
        <v>0</v>
      </c>
      <c r="BI1095" s="48">
        <f t="shared" si="587"/>
        <v>0</v>
      </c>
      <c r="BJ1095" s="48">
        <f t="shared" si="588"/>
        <v>0</v>
      </c>
      <c r="BK1095" s="48">
        <f t="shared" si="589"/>
        <v>0</v>
      </c>
      <c r="BL1095" s="48">
        <f t="shared" si="590"/>
        <v>0</v>
      </c>
      <c r="BM1095" s="48">
        <f t="shared" si="591"/>
        <v>0</v>
      </c>
      <c r="BN1095" s="48">
        <f t="shared" si="592"/>
        <v>0</v>
      </c>
      <c r="BO1095" s="48">
        <f t="shared" si="593"/>
        <v>0</v>
      </c>
      <c r="BP1095" s="179"/>
      <c r="BQ1095" s="179"/>
      <c r="BR1095" s="189"/>
      <c r="BS1095" s="174"/>
      <c r="BT1095" s="86">
        <f t="shared" ref="BT1095:BT1158" si="604">SUM(BZ1095:CK1095)</f>
        <v>0</v>
      </c>
      <c r="BU1095" s="174"/>
      <c r="BV1095" s="176"/>
      <c r="BW1095" s="169"/>
      <c r="BX1095" s="157">
        <f>IF(J1095='Категорія витрат'!$F$2,ROUND('Додаток 3._Бюджет детальний ПР'!BW1095*0.3676,2),IF(J1095='Категорія витрат'!$F$3,ROUND('Додаток 3._Бюджет детальний ПР'!BW1095*0.347,2),IF(J1095='Категорія витрат'!$F$4,ROUND('Додаток 3._Бюджет детальний ПР'!BW1095*0.347,2),IF(J1095='Категорія витрат'!$F$7,ROUND('Додаток 3._Бюджет детальний ПР'!BW1095*0.0841,2),0))))</f>
        <v>0</v>
      </c>
      <c r="BY1095" s="151">
        <f t="shared" ref="BY1095:BY1158" si="605">(BW1095+BX1095)*BT1095</f>
        <v>0</v>
      </c>
      <c r="BZ1095" s="179"/>
      <c r="CA1095" s="179"/>
      <c r="CB1095" s="179"/>
      <c r="CC1095" s="179"/>
      <c r="CD1095" s="179"/>
      <c r="CE1095" s="179"/>
      <c r="CF1095" s="179"/>
      <c r="CG1095" s="179"/>
      <c r="CH1095" s="179"/>
      <c r="CI1095" s="179"/>
      <c r="CJ1095" s="179"/>
      <c r="CK1095" s="179"/>
      <c r="CL1095" s="48">
        <f t="shared" si="594"/>
        <v>0</v>
      </c>
      <c r="CM1095" s="48">
        <f t="shared" si="595"/>
        <v>0</v>
      </c>
      <c r="CN1095" s="48">
        <f t="shared" si="596"/>
        <v>0</v>
      </c>
      <c r="CO1095" s="48">
        <f t="shared" si="597"/>
        <v>0</v>
      </c>
      <c r="CP1095" s="48">
        <f t="shared" si="598"/>
        <v>0</v>
      </c>
      <c r="CQ1095" s="48">
        <f t="shared" si="599"/>
        <v>0</v>
      </c>
      <c r="CR1095" s="48">
        <f t="shared" si="600"/>
        <v>0</v>
      </c>
      <c r="CS1095" s="48">
        <f t="shared" si="601"/>
        <v>0</v>
      </c>
      <c r="CT1095" s="179"/>
      <c r="CU1095" s="179"/>
    </row>
    <row r="1096" spans="1:99" ht="20.100000000000001" customHeight="1" x14ac:dyDescent="0.25">
      <c r="A1096" s="57">
        <v>1091</v>
      </c>
      <c r="B1096" s="398" t="str">
        <f>IF(D1096='Напрямки конкурса'!$L$2,'Напрямки конкурса'!$B$2,IF(D1096='Напрямки конкурса'!$L$3,'Напрямки конкурса'!$B$3,IF(D1096='Напрямки конкурса'!$L$4,'Напрямки конкурса'!$B$4,IF(D1096='Напрямки конкурса'!$L$5,'Напрямки конкурса'!$B$5,IF(D1096='Напрямки конкурса'!$L$6,'Напрямки конкурса'!$B$6,IF(D1096='Напрямки конкурса'!$L$7,'Напрямки конкурса'!$B$7,IF(D1096='Напрямки конкурса'!$L$8,'Напрямки конкурса'!$B$8,IF(D1096='Напрямки конкурса'!$L$9,'Напрямки конкурса'!$B$9,IF(D1096='Напрямки конкурса'!$L$10,'Напрямки конкурса'!$B$10,IF(D1096='Напрямки конкурса'!$L$11,'Напрямки конкурса'!$B$11,IF(D1096='Напрямки конкурса'!$L$12,'Напрямки конкурса'!$B$12,IF(D1096='Напрямки конкурса'!$L$13,'Напрямки конкурса'!$B$13,IF(D1096='Напрямки конкурса'!$L$14,'Напрямки конкурса'!$B$14,IF(D1096='Напрямки конкурса'!$L$15,'Напрямки конкурса'!$B$15,IF(D1096='Напрямки конкурса'!$L$16,'Напрямки конкурса'!$B$16,IF(D1096='Напрямки конкурса'!$L$17,'Напрямки конкурса'!$B$17,IF(D1096='Напрямки конкурса'!$L$18,'Напрямки конкурса'!$B$18,IF(D1096='Напрямки конкурса'!$L$19,'Напрямки конкурса'!$B$19,IF(D1096='Напрямки конкурса'!$L$20,'Напрямки конкурса'!$B$20,IF(D1096='Напрямки конкурса'!$L$21,'Напрямки конкурса'!$B$21,IF(D1096='Напрямки конкурса'!$L$22,'Напрямки конкурса'!$B$22,IF(D1096='Напрямки конкурса'!$L$23,'Напрямки конкурса'!$B$23,IF(D1096='Напрямки конкурса'!$L$24,'Напрямки конкурса'!$B$24,IF(D1096='Напрямки конкурса'!$L$25,'Напрямки конкурса'!$B$25,IF(D1096='Напрямки конкурса'!$L$26,'Напрямки конкурса'!$B$26,IF(D1096='Напрямки конкурса'!$L$27,'Напрямки конкурса'!$B$27,IF(D1096='Напрямки конкурса'!$L$28,'Напрямки конкурса'!$B$28,"")))))))))))))))))))))))))))</f>
        <v/>
      </c>
      <c r="C1096" s="58" t="str">
        <f>IF(D1096='Напрямки конкурса'!$L$2,'Напрямки конкурса'!$K$2,IF(D1096='Напрямки конкурса'!$L$3,'Напрямки конкурса'!$K$3,IF(D1096='Напрямки конкурса'!$L$4,'Напрямки конкурса'!$K$4,IF(D1096='Напрямки конкурса'!$L$5,'Напрямки конкурса'!$K$5,IF(D1096='Напрямки конкурса'!$L$6,'Напрямки конкурса'!$K$6,IF(D1096='Напрямки конкурса'!$L$7,'Напрямки конкурса'!$K$7,IF(D1096='Напрямки конкурса'!$L$8,'Напрямки конкурса'!$K$8,IF(D1096='Напрямки конкурса'!$L$9,'Напрямки конкурса'!$K$9,IF(D1096='Напрямки конкурса'!$L$10,'Напрямки конкурса'!$K$10,IF(D1096='Напрямки конкурса'!$L$11,'Напрямки конкурса'!$K$11,IF(D1096='Напрямки конкурса'!$L$12,'Напрямки конкурса'!$K$12,IF(D1096='Напрямки конкурса'!$L$13,'Напрямки конкурса'!$K$13,IF(D1096='Напрямки конкурса'!$L$14,'Напрямки конкурса'!$K$14,IF(D1096='Напрямки конкурса'!$L$15,'Напрямки конкурса'!$K$15,IF(D1096='Напрямки конкурса'!$L$16,'Напрямки конкурса'!$K$16,IF(D1096='Напрямки конкурса'!$L$17,'Напрямки конкурса'!$K$17,IF(D1096='Напрямки конкурса'!$L$18,'Напрямки конкурса'!$K$18,IF(D1096='Напрямки конкурса'!$L$19,'Напрямки конкурса'!$K$19,IF(D1096='Напрямки конкурса'!$L$20,'Напрямки конкурса'!$K$20,IF(D1096='Напрямки конкурса'!$L$21,'Напрямки конкурса'!$K$21,IF(D1096='Напрямки конкурса'!$L$22,'Напрямки конкурса'!$K$22,IF(D1096='Напрямки конкурса'!$L$23,'Напрямки конкурса'!$K$23,IF(D1096='Напрямки конкурса'!$L$24,'Напрямки конкурса'!$K$24,IF(D1096='Напрямки конкурса'!$L$25,'Напрямки конкурса'!$K$25,IF(D1096='Напрямки конкурса'!$L$26,'Напрямки конкурса'!$K$26,IF(D1096='Напрямки конкурса'!$L$27,'Напрямки конкурса'!$K$27,IF(D1096='Напрямки конкурса'!$L$28,'Напрямки конкурса'!$K$28,"")))))))))))))))))))))))))))</f>
        <v/>
      </c>
      <c r="D1096" s="554"/>
      <c r="E1096" s="169"/>
      <c r="F1096" s="169"/>
      <c r="G1096" s="169"/>
      <c r="H1096" s="148" t="str">
        <f>IF(I1096='Категорія витрат'!$B$2,'Категорія витрат'!$A$2,IF(I1096='Категорія витрат'!$B$3,'Категорія витрат'!$A$3,IF(I1096='Категорія витрат'!$B$4,'Категорія витрат'!$A$4,IF(I1096='Категорія витрат'!$B$5,'Категорія витрат'!$A$5,IF(I1096='Категорія витрат'!$B$6,'Категорія витрат'!$A$6,IF(I1096='Категорія витрат'!$B$7,'Категорія витрат'!$A$7,IF(I1096='Категорія витрат'!$B$8,'Категорія витрат'!$A$8,IF(I1096='Категорія витрат'!$B$9,'Категорія витрат'!$A$9,IF(I1096='Категорія витрат'!$B$10,'Категорія витрат'!$A$10,IF(I1096='Категорія витрат'!$B$11,'Категорія витрат'!$A$11,IF(I1096='Категорія витрат'!$B$12,'Категорія витрат'!$A$12,IF(I1096='Категорія витрат'!$B$13,'Категорія витрат'!$A$13,IF(I1096='Категорія витрат'!$B$14,'Категорія витрат'!$A$14,IF(I1096='Категорія витрат'!$B$15,'Категорія витрат'!$A$15,IF(I1096='Категорія витрат'!$B$16,'Категорія витрат'!$A$16,IF(I1096='Категорія витрат'!$B$17,'Категорія витрат'!$A$17,IF(I1096='Категорія витрат'!$B$18,'Категорія витрат'!$A$18,IF(I1096='Категорія витрат'!$B$19,'Категорія витрат'!$A$19,IF(I1096='Категорія витрат'!$B$20,'Категорія витрат'!$A$20,IF(I1096='Категорія витрат'!$B$21,'Категорія витрат'!$A$21,IF(I1096='Категорія витрат'!$B$22,'Категорія витрат'!$A$22,IF(I1096='Категорія витрат'!$B$23,'Категорія витрат'!$A$23,IF(I1096='Категорія витрат'!$B$24,'Категорія витрат'!$A$24,IF(I1096='Категорія витрат'!$B$25,'Категорія витрат'!$A$25,IF(I1096='Категорія витрат'!$B$26,'Категорія витрат'!$A$26,IF(I1096='Категорія витрат'!$B$27,'Категорія витрат'!$A$27,IF(I1096='Категорія витрат'!$B$28,'Категорія витрат'!$A$28,IF(I1096='Категорія витрат'!$B$29,'Категорія витрат'!$A$29,IF(I1096='Категорія витрат'!$B$30,'Категорія витрат'!$A$30,"")))))))))))))))))))))))))))))</f>
        <v/>
      </c>
      <c r="I1096" s="172"/>
      <c r="J1096" s="171"/>
      <c r="K1096" s="174"/>
      <c r="L1096" s="86">
        <f t="shared" si="602"/>
        <v>0</v>
      </c>
      <c r="M1096" s="174"/>
      <c r="N1096" s="176"/>
      <c r="O1096" s="396">
        <f t="shared" si="577"/>
        <v>0</v>
      </c>
      <c r="P1096" s="157">
        <f>IF(J1096='Категорія витрат'!$F$2,ROUND('Додаток 3._Бюджет детальний ПР'!O1096*0.3676,2),IF(J1096='Категорія витрат'!$F$3,ROUND('Додаток 3._Бюджет детальний ПР'!O1096*0.347,2),IF(J1096='Категорія витрат'!$F$4,ROUND('Додаток 3._Бюджет детальний ПР'!O1096*0.347,2),IF(J1096='Категорія витрат'!$F$7,ROUND('Додаток 3._Бюджет детальний ПР'!O1096*0.0841,2),0))))</f>
        <v>0</v>
      </c>
      <c r="Q1096" s="151">
        <f t="shared" si="575"/>
        <v>0</v>
      </c>
      <c r="R1096" s="179"/>
      <c r="S1096" s="179"/>
      <c r="T1096" s="179"/>
      <c r="U1096" s="179"/>
      <c r="V1096" s="179"/>
      <c r="W1096" s="179"/>
      <c r="X1096" s="179"/>
      <c r="Y1096" s="179"/>
      <c r="Z1096" s="179"/>
      <c r="AA1096" s="179"/>
      <c r="AB1096" s="179"/>
      <c r="AC1096" s="179"/>
      <c r="AD1096" s="48">
        <f t="shared" si="578"/>
        <v>0</v>
      </c>
      <c r="AE1096" s="48">
        <f t="shared" si="579"/>
        <v>0</v>
      </c>
      <c r="AF1096" s="48">
        <f t="shared" si="580"/>
        <v>0</v>
      </c>
      <c r="AG1096" s="48">
        <f t="shared" si="581"/>
        <v>0</v>
      </c>
      <c r="AH1096" s="48">
        <f t="shared" si="582"/>
        <v>0</v>
      </c>
      <c r="AI1096" s="48">
        <f t="shared" si="583"/>
        <v>0</v>
      </c>
      <c r="AJ1096" s="48">
        <f t="shared" si="584"/>
        <v>0</v>
      </c>
      <c r="AK1096" s="48">
        <f t="shared" si="585"/>
        <v>0</v>
      </c>
      <c r="AL1096" s="179"/>
      <c r="AM1096" s="179"/>
      <c r="AN1096" s="76"/>
      <c r="AO1096" s="174"/>
      <c r="AP1096" s="86">
        <f t="shared" si="603"/>
        <v>0</v>
      </c>
      <c r="AQ1096" s="174"/>
      <c r="AR1096" s="176"/>
      <c r="AS1096" s="169"/>
      <c r="AT1096" s="157">
        <f>IF(J1096='Категорія витрат'!$F$2,ROUND('Додаток 3._Бюджет детальний ПР'!AS1096*0.3676,2),IF(J1096='Категорія витрат'!$F$3,ROUND('Додаток 3._Бюджет детальний ПР'!AS1096*0.347,2),IF(J1096='Категорія витрат'!$F$4,ROUND('Додаток 3._Бюджет детальний ПР'!AS1096*0.347,2),IF(J1096='Категорія витрат'!$F$7,ROUND('Додаток 3._Бюджет детальний ПР'!AS1096*0.0841,2),0))))</f>
        <v>0</v>
      </c>
      <c r="AU1096" s="151">
        <f t="shared" si="576"/>
        <v>0</v>
      </c>
      <c r="AV1096" s="179"/>
      <c r="AW1096" s="179"/>
      <c r="AX1096" s="179"/>
      <c r="AY1096" s="179"/>
      <c r="AZ1096" s="179"/>
      <c r="BA1096" s="179"/>
      <c r="BB1096" s="179"/>
      <c r="BC1096" s="179"/>
      <c r="BD1096" s="179"/>
      <c r="BE1096" s="179"/>
      <c r="BF1096" s="179"/>
      <c r="BG1096" s="179"/>
      <c r="BH1096" s="48">
        <f t="shared" si="586"/>
        <v>0</v>
      </c>
      <c r="BI1096" s="48">
        <f t="shared" si="587"/>
        <v>0</v>
      </c>
      <c r="BJ1096" s="48">
        <f t="shared" si="588"/>
        <v>0</v>
      </c>
      <c r="BK1096" s="48">
        <f t="shared" si="589"/>
        <v>0</v>
      </c>
      <c r="BL1096" s="48">
        <f t="shared" si="590"/>
        <v>0</v>
      </c>
      <c r="BM1096" s="48">
        <f t="shared" si="591"/>
        <v>0</v>
      </c>
      <c r="BN1096" s="48">
        <f t="shared" si="592"/>
        <v>0</v>
      </c>
      <c r="BO1096" s="48">
        <f t="shared" si="593"/>
        <v>0</v>
      </c>
      <c r="BP1096" s="179"/>
      <c r="BQ1096" s="179"/>
      <c r="BR1096" s="189"/>
      <c r="BS1096" s="174"/>
      <c r="BT1096" s="86">
        <f t="shared" si="604"/>
        <v>0</v>
      </c>
      <c r="BU1096" s="174"/>
      <c r="BV1096" s="176"/>
      <c r="BW1096" s="169"/>
      <c r="BX1096" s="157">
        <f>IF(J1096='Категорія витрат'!$F$2,ROUND('Додаток 3._Бюджет детальний ПР'!BW1096*0.3676,2),IF(J1096='Категорія витрат'!$F$3,ROUND('Додаток 3._Бюджет детальний ПР'!BW1096*0.347,2),IF(J1096='Категорія витрат'!$F$4,ROUND('Додаток 3._Бюджет детальний ПР'!BW1096*0.347,2),IF(J1096='Категорія витрат'!$F$7,ROUND('Додаток 3._Бюджет детальний ПР'!BW1096*0.0841,2),0))))</f>
        <v>0</v>
      </c>
      <c r="BY1096" s="151">
        <f t="shared" si="605"/>
        <v>0</v>
      </c>
      <c r="BZ1096" s="179"/>
      <c r="CA1096" s="179"/>
      <c r="CB1096" s="179"/>
      <c r="CC1096" s="179"/>
      <c r="CD1096" s="179"/>
      <c r="CE1096" s="179"/>
      <c r="CF1096" s="179"/>
      <c r="CG1096" s="179"/>
      <c r="CH1096" s="179"/>
      <c r="CI1096" s="179"/>
      <c r="CJ1096" s="179"/>
      <c r="CK1096" s="179"/>
      <c r="CL1096" s="48">
        <f t="shared" si="594"/>
        <v>0</v>
      </c>
      <c r="CM1096" s="48">
        <f t="shared" si="595"/>
        <v>0</v>
      </c>
      <c r="CN1096" s="48">
        <f t="shared" si="596"/>
        <v>0</v>
      </c>
      <c r="CO1096" s="48">
        <f t="shared" si="597"/>
        <v>0</v>
      </c>
      <c r="CP1096" s="48">
        <f t="shared" si="598"/>
        <v>0</v>
      </c>
      <c r="CQ1096" s="48">
        <f t="shared" si="599"/>
        <v>0</v>
      </c>
      <c r="CR1096" s="48">
        <f t="shared" si="600"/>
        <v>0</v>
      </c>
      <c r="CS1096" s="48">
        <f t="shared" si="601"/>
        <v>0</v>
      </c>
      <c r="CT1096" s="179"/>
      <c r="CU1096" s="179"/>
    </row>
    <row r="1097" spans="1:99" ht="20.100000000000001" customHeight="1" x14ac:dyDescent="0.25">
      <c r="A1097" s="57">
        <v>1092</v>
      </c>
      <c r="B1097" s="398" t="str">
        <f>IF(D1097='Напрямки конкурса'!$L$2,'Напрямки конкурса'!$B$2,IF(D1097='Напрямки конкурса'!$L$3,'Напрямки конкурса'!$B$3,IF(D1097='Напрямки конкурса'!$L$4,'Напрямки конкурса'!$B$4,IF(D1097='Напрямки конкурса'!$L$5,'Напрямки конкурса'!$B$5,IF(D1097='Напрямки конкурса'!$L$6,'Напрямки конкурса'!$B$6,IF(D1097='Напрямки конкурса'!$L$7,'Напрямки конкурса'!$B$7,IF(D1097='Напрямки конкурса'!$L$8,'Напрямки конкурса'!$B$8,IF(D1097='Напрямки конкурса'!$L$9,'Напрямки конкурса'!$B$9,IF(D1097='Напрямки конкурса'!$L$10,'Напрямки конкурса'!$B$10,IF(D1097='Напрямки конкурса'!$L$11,'Напрямки конкурса'!$B$11,IF(D1097='Напрямки конкурса'!$L$12,'Напрямки конкурса'!$B$12,IF(D1097='Напрямки конкурса'!$L$13,'Напрямки конкурса'!$B$13,IF(D1097='Напрямки конкурса'!$L$14,'Напрямки конкурса'!$B$14,IF(D1097='Напрямки конкурса'!$L$15,'Напрямки конкурса'!$B$15,IF(D1097='Напрямки конкурса'!$L$16,'Напрямки конкурса'!$B$16,IF(D1097='Напрямки конкурса'!$L$17,'Напрямки конкурса'!$B$17,IF(D1097='Напрямки конкурса'!$L$18,'Напрямки конкурса'!$B$18,IF(D1097='Напрямки конкурса'!$L$19,'Напрямки конкурса'!$B$19,IF(D1097='Напрямки конкурса'!$L$20,'Напрямки конкурса'!$B$20,IF(D1097='Напрямки конкурса'!$L$21,'Напрямки конкурса'!$B$21,IF(D1097='Напрямки конкурса'!$L$22,'Напрямки конкурса'!$B$22,IF(D1097='Напрямки конкурса'!$L$23,'Напрямки конкурса'!$B$23,IF(D1097='Напрямки конкурса'!$L$24,'Напрямки конкурса'!$B$24,IF(D1097='Напрямки конкурса'!$L$25,'Напрямки конкурса'!$B$25,IF(D1097='Напрямки конкурса'!$L$26,'Напрямки конкурса'!$B$26,IF(D1097='Напрямки конкурса'!$L$27,'Напрямки конкурса'!$B$27,IF(D1097='Напрямки конкурса'!$L$28,'Напрямки конкурса'!$B$28,"")))))))))))))))))))))))))))</f>
        <v/>
      </c>
      <c r="C1097" s="58" t="str">
        <f>IF(D1097='Напрямки конкурса'!$L$2,'Напрямки конкурса'!$K$2,IF(D1097='Напрямки конкурса'!$L$3,'Напрямки конкурса'!$K$3,IF(D1097='Напрямки конкурса'!$L$4,'Напрямки конкурса'!$K$4,IF(D1097='Напрямки конкурса'!$L$5,'Напрямки конкурса'!$K$5,IF(D1097='Напрямки конкурса'!$L$6,'Напрямки конкурса'!$K$6,IF(D1097='Напрямки конкурса'!$L$7,'Напрямки конкурса'!$K$7,IF(D1097='Напрямки конкурса'!$L$8,'Напрямки конкурса'!$K$8,IF(D1097='Напрямки конкурса'!$L$9,'Напрямки конкурса'!$K$9,IF(D1097='Напрямки конкурса'!$L$10,'Напрямки конкурса'!$K$10,IF(D1097='Напрямки конкурса'!$L$11,'Напрямки конкурса'!$K$11,IF(D1097='Напрямки конкурса'!$L$12,'Напрямки конкурса'!$K$12,IF(D1097='Напрямки конкурса'!$L$13,'Напрямки конкурса'!$K$13,IF(D1097='Напрямки конкурса'!$L$14,'Напрямки конкурса'!$K$14,IF(D1097='Напрямки конкурса'!$L$15,'Напрямки конкурса'!$K$15,IF(D1097='Напрямки конкурса'!$L$16,'Напрямки конкурса'!$K$16,IF(D1097='Напрямки конкурса'!$L$17,'Напрямки конкурса'!$K$17,IF(D1097='Напрямки конкурса'!$L$18,'Напрямки конкурса'!$K$18,IF(D1097='Напрямки конкурса'!$L$19,'Напрямки конкурса'!$K$19,IF(D1097='Напрямки конкурса'!$L$20,'Напрямки конкурса'!$K$20,IF(D1097='Напрямки конкурса'!$L$21,'Напрямки конкурса'!$K$21,IF(D1097='Напрямки конкурса'!$L$22,'Напрямки конкурса'!$K$22,IF(D1097='Напрямки конкурса'!$L$23,'Напрямки конкурса'!$K$23,IF(D1097='Напрямки конкурса'!$L$24,'Напрямки конкурса'!$K$24,IF(D1097='Напрямки конкурса'!$L$25,'Напрямки конкурса'!$K$25,IF(D1097='Напрямки конкурса'!$L$26,'Напрямки конкурса'!$K$26,IF(D1097='Напрямки конкурса'!$L$27,'Напрямки конкурса'!$K$27,IF(D1097='Напрямки конкурса'!$L$28,'Напрямки конкурса'!$K$28,"")))))))))))))))))))))))))))</f>
        <v/>
      </c>
      <c r="D1097" s="554"/>
      <c r="E1097" s="169"/>
      <c r="F1097" s="169"/>
      <c r="G1097" s="169"/>
      <c r="H1097" s="148" t="str">
        <f>IF(I1097='Категорія витрат'!$B$2,'Категорія витрат'!$A$2,IF(I1097='Категорія витрат'!$B$3,'Категорія витрат'!$A$3,IF(I1097='Категорія витрат'!$B$4,'Категорія витрат'!$A$4,IF(I1097='Категорія витрат'!$B$5,'Категорія витрат'!$A$5,IF(I1097='Категорія витрат'!$B$6,'Категорія витрат'!$A$6,IF(I1097='Категорія витрат'!$B$7,'Категорія витрат'!$A$7,IF(I1097='Категорія витрат'!$B$8,'Категорія витрат'!$A$8,IF(I1097='Категорія витрат'!$B$9,'Категорія витрат'!$A$9,IF(I1097='Категорія витрат'!$B$10,'Категорія витрат'!$A$10,IF(I1097='Категорія витрат'!$B$11,'Категорія витрат'!$A$11,IF(I1097='Категорія витрат'!$B$12,'Категорія витрат'!$A$12,IF(I1097='Категорія витрат'!$B$13,'Категорія витрат'!$A$13,IF(I1097='Категорія витрат'!$B$14,'Категорія витрат'!$A$14,IF(I1097='Категорія витрат'!$B$15,'Категорія витрат'!$A$15,IF(I1097='Категорія витрат'!$B$16,'Категорія витрат'!$A$16,IF(I1097='Категорія витрат'!$B$17,'Категорія витрат'!$A$17,IF(I1097='Категорія витрат'!$B$18,'Категорія витрат'!$A$18,IF(I1097='Категорія витрат'!$B$19,'Категорія витрат'!$A$19,IF(I1097='Категорія витрат'!$B$20,'Категорія витрат'!$A$20,IF(I1097='Категорія витрат'!$B$21,'Категорія витрат'!$A$21,IF(I1097='Категорія витрат'!$B$22,'Категорія витрат'!$A$22,IF(I1097='Категорія витрат'!$B$23,'Категорія витрат'!$A$23,IF(I1097='Категорія витрат'!$B$24,'Категорія витрат'!$A$24,IF(I1097='Категорія витрат'!$B$25,'Категорія витрат'!$A$25,IF(I1097='Категорія витрат'!$B$26,'Категорія витрат'!$A$26,IF(I1097='Категорія витрат'!$B$27,'Категорія витрат'!$A$27,IF(I1097='Категорія витрат'!$B$28,'Категорія витрат'!$A$28,IF(I1097='Категорія витрат'!$B$29,'Категорія витрат'!$A$29,IF(I1097='Категорія витрат'!$B$30,'Категорія витрат'!$A$30,"")))))))))))))))))))))))))))))</f>
        <v/>
      </c>
      <c r="I1097" s="172"/>
      <c r="J1097" s="171"/>
      <c r="K1097" s="174"/>
      <c r="L1097" s="86">
        <f t="shared" si="602"/>
        <v>0</v>
      </c>
      <c r="M1097" s="174"/>
      <c r="N1097" s="176"/>
      <c r="O1097" s="396">
        <f t="shared" si="577"/>
        <v>0</v>
      </c>
      <c r="P1097" s="157">
        <f>IF(J1097='Категорія витрат'!$F$2,ROUND('Додаток 3._Бюджет детальний ПР'!O1097*0.3676,2),IF(J1097='Категорія витрат'!$F$3,ROUND('Додаток 3._Бюджет детальний ПР'!O1097*0.347,2),IF(J1097='Категорія витрат'!$F$4,ROUND('Додаток 3._Бюджет детальний ПР'!O1097*0.347,2),IF(J1097='Категорія витрат'!$F$7,ROUND('Додаток 3._Бюджет детальний ПР'!O1097*0.0841,2),0))))</f>
        <v>0</v>
      </c>
      <c r="Q1097" s="151">
        <f t="shared" si="575"/>
        <v>0</v>
      </c>
      <c r="R1097" s="179"/>
      <c r="S1097" s="179"/>
      <c r="T1097" s="179"/>
      <c r="U1097" s="179"/>
      <c r="V1097" s="179"/>
      <c r="W1097" s="179"/>
      <c r="X1097" s="179"/>
      <c r="Y1097" s="179"/>
      <c r="Z1097" s="179"/>
      <c r="AA1097" s="179"/>
      <c r="AB1097" s="179"/>
      <c r="AC1097" s="179"/>
      <c r="AD1097" s="48">
        <f t="shared" si="578"/>
        <v>0</v>
      </c>
      <c r="AE1097" s="48">
        <f t="shared" si="579"/>
        <v>0</v>
      </c>
      <c r="AF1097" s="48">
        <f t="shared" si="580"/>
        <v>0</v>
      </c>
      <c r="AG1097" s="48">
        <f t="shared" si="581"/>
        <v>0</v>
      </c>
      <c r="AH1097" s="48">
        <f t="shared" si="582"/>
        <v>0</v>
      </c>
      <c r="AI1097" s="48">
        <f t="shared" si="583"/>
        <v>0</v>
      </c>
      <c r="AJ1097" s="48">
        <f t="shared" si="584"/>
        <v>0</v>
      </c>
      <c r="AK1097" s="48">
        <f t="shared" si="585"/>
        <v>0</v>
      </c>
      <c r="AL1097" s="179"/>
      <c r="AM1097" s="179"/>
      <c r="AN1097" s="76"/>
      <c r="AO1097" s="174"/>
      <c r="AP1097" s="86">
        <f t="shared" si="603"/>
        <v>0</v>
      </c>
      <c r="AQ1097" s="174"/>
      <c r="AR1097" s="176"/>
      <c r="AS1097" s="169"/>
      <c r="AT1097" s="157">
        <f>IF(J1097='Категорія витрат'!$F$2,ROUND('Додаток 3._Бюджет детальний ПР'!AS1097*0.3676,2),IF(J1097='Категорія витрат'!$F$3,ROUND('Додаток 3._Бюджет детальний ПР'!AS1097*0.347,2),IF(J1097='Категорія витрат'!$F$4,ROUND('Додаток 3._Бюджет детальний ПР'!AS1097*0.347,2),IF(J1097='Категорія витрат'!$F$7,ROUND('Додаток 3._Бюджет детальний ПР'!AS1097*0.0841,2),0))))</f>
        <v>0</v>
      </c>
      <c r="AU1097" s="151">
        <f t="shared" si="576"/>
        <v>0</v>
      </c>
      <c r="AV1097" s="179"/>
      <c r="AW1097" s="179"/>
      <c r="AX1097" s="179"/>
      <c r="AY1097" s="179"/>
      <c r="AZ1097" s="179"/>
      <c r="BA1097" s="179"/>
      <c r="BB1097" s="179"/>
      <c r="BC1097" s="179"/>
      <c r="BD1097" s="179"/>
      <c r="BE1097" s="179"/>
      <c r="BF1097" s="179"/>
      <c r="BG1097" s="179"/>
      <c r="BH1097" s="48">
        <f t="shared" si="586"/>
        <v>0</v>
      </c>
      <c r="BI1097" s="48">
        <f t="shared" si="587"/>
        <v>0</v>
      </c>
      <c r="BJ1097" s="48">
        <f t="shared" si="588"/>
        <v>0</v>
      </c>
      <c r="BK1097" s="48">
        <f t="shared" si="589"/>
        <v>0</v>
      </c>
      <c r="BL1097" s="48">
        <f t="shared" si="590"/>
        <v>0</v>
      </c>
      <c r="BM1097" s="48">
        <f t="shared" si="591"/>
        <v>0</v>
      </c>
      <c r="BN1097" s="48">
        <f t="shared" si="592"/>
        <v>0</v>
      </c>
      <c r="BO1097" s="48">
        <f t="shared" si="593"/>
        <v>0</v>
      </c>
      <c r="BP1097" s="179"/>
      <c r="BQ1097" s="179"/>
      <c r="BR1097" s="189"/>
      <c r="BS1097" s="174"/>
      <c r="BT1097" s="86">
        <f t="shared" si="604"/>
        <v>0</v>
      </c>
      <c r="BU1097" s="174"/>
      <c r="BV1097" s="176"/>
      <c r="BW1097" s="169"/>
      <c r="BX1097" s="157">
        <f>IF(J1097='Категорія витрат'!$F$2,ROUND('Додаток 3._Бюджет детальний ПР'!BW1097*0.3676,2),IF(J1097='Категорія витрат'!$F$3,ROUND('Додаток 3._Бюджет детальний ПР'!BW1097*0.347,2),IF(J1097='Категорія витрат'!$F$4,ROUND('Додаток 3._Бюджет детальний ПР'!BW1097*0.347,2),IF(J1097='Категорія витрат'!$F$7,ROUND('Додаток 3._Бюджет детальний ПР'!BW1097*0.0841,2),0))))</f>
        <v>0</v>
      </c>
      <c r="BY1097" s="151">
        <f t="shared" si="605"/>
        <v>0</v>
      </c>
      <c r="BZ1097" s="179"/>
      <c r="CA1097" s="179"/>
      <c r="CB1097" s="179"/>
      <c r="CC1097" s="179"/>
      <c r="CD1097" s="179"/>
      <c r="CE1097" s="179"/>
      <c r="CF1097" s="179"/>
      <c r="CG1097" s="179"/>
      <c r="CH1097" s="179"/>
      <c r="CI1097" s="179"/>
      <c r="CJ1097" s="179"/>
      <c r="CK1097" s="179"/>
      <c r="CL1097" s="48">
        <f t="shared" si="594"/>
        <v>0</v>
      </c>
      <c r="CM1097" s="48">
        <f t="shared" si="595"/>
        <v>0</v>
      </c>
      <c r="CN1097" s="48">
        <f t="shared" si="596"/>
        <v>0</v>
      </c>
      <c r="CO1097" s="48">
        <f t="shared" si="597"/>
        <v>0</v>
      </c>
      <c r="CP1097" s="48">
        <f t="shared" si="598"/>
        <v>0</v>
      </c>
      <c r="CQ1097" s="48">
        <f t="shared" si="599"/>
        <v>0</v>
      </c>
      <c r="CR1097" s="48">
        <f t="shared" si="600"/>
        <v>0</v>
      </c>
      <c r="CS1097" s="48">
        <f t="shared" si="601"/>
        <v>0</v>
      </c>
      <c r="CT1097" s="179"/>
      <c r="CU1097" s="179"/>
    </row>
    <row r="1098" spans="1:99" ht="20.100000000000001" customHeight="1" x14ac:dyDescent="0.25">
      <c r="A1098" s="57">
        <v>1093</v>
      </c>
      <c r="B1098" s="398" t="str">
        <f>IF(D1098='Напрямки конкурса'!$L$2,'Напрямки конкурса'!$B$2,IF(D1098='Напрямки конкурса'!$L$3,'Напрямки конкурса'!$B$3,IF(D1098='Напрямки конкурса'!$L$4,'Напрямки конкурса'!$B$4,IF(D1098='Напрямки конкурса'!$L$5,'Напрямки конкурса'!$B$5,IF(D1098='Напрямки конкурса'!$L$6,'Напрямки конкурса'!$B$6,IF(D1098='Напрямки конкурса'!$L$7,'Напрямки конкурса'!$B$7,IF(D1098='Напрямки конкурса'!$L$8,'Напрямки конкурса'!$B$8,IF(D1098='Напрямки конкурса'!$L$9,'Напрямки конкурса'!$B$9,IF(D1098='Напрямки конкурса'!$L$10,'Напрямки конкурса'!$B$10,IF(D1098='Напрямки конкурса'!$L$11,'Напрямки конкурса'!$B$11,IF(D1098='Напрямки конкурса'!$L$12,'Напрямки конкурса'!$B$12,IF(D1098='Напрямки конкурса'!$L$13,'Напрямки конкурса'!$B$13,IF(D1098='Напрямки конкурса'!$L$14,'Напрямки конкурса'!$B$14,IF(D1098='Напрямки конкурса'!$L$15,'Напрямки конкурса'!$B$15,IF(D1098='Напрямки конкурса'!$L$16,'Напрямки конкурса'!$B$16,IF(D1098='Напрямки конкурса'!$L$17,'Напрямки конкурса'!$B$17,IF(D1098='Напрямки конкурса'!$L$18,'Напрямки конкурса'!$B$18,IF(D1098='Напрямки конкурса'!$L$19,'Напрямки конкурса'!$B$19,IF(D1098='Напрямки конкурса'!$L$20,'Напрямки конкурса'!$B$20,IF(D1098='Напрямки конкурса'!$L$21,'Напрямки конкурса'!$B$21,IF(D1098='Напрямки конкурса'!$L$22,'Напрямки конкурса'!$B$22,IF(D1098='Напрямки конкурса'!$L$23,'Напрямки конкурса'!$B$23,IF(D1098='Напрямки конкурса'!$L$24,'Напрямки конкурса'!$B$24,IF(D1098='Напрямки конкурса'!$L$25,'Напрямки конкурса'!$B$25,IF(D1098='Напрямки конкурса'!$L$26,'Напрямки конкурса'!$B$26,IF(D1098='Напрямки конкурса'!$L$27,'Напрямки конкурса'!$B$27,IF(D1098='Напрямки конкурса'!$L$28,'Напрямки конкурса'!$B$28,"")))))))))))))))))))))))))))</f>
        <v/>
      </c>
      <c r="C1098" s="58" t="str">
        <f>IF(D1098='Напрямки конкурса'!$L$2,'Напрямки конкурса'!$K$2,IF(D1098='Напрямки конкурса'!$L$3,'Напрямки конкурса'!$K$3,IF(D1098='Напрямки конкурса'!$L$4,'Напрямки конкурса'!$K$4,IF(D1098='Напрямки конкурса'!$L$5,'Напрямки конкурса'!$K$5,IF(D1098='Напрямки конкурса'!$L$6,'Напрямки конкурса'!$K$6,IF(D1098='Напрямки конкурса'!$L$7,'Напрямки конкурса'!$K$7,IF(D1098='Напрямки конкурса'!$L$8,'Напрямки конкурса'!$K$8,IF(D1098='Напрямки конкурса'!$L$9,'Напрямки конкурса'!$K$9,IF(D1098='Напрямки конкурса'!$L$10,'Напрямки конкурса'!$K$10,IF(D1098='Напрямки конкурса'!$L$11,'Напрямки конкурса'!$K$11,IF(D1098='Напрямки конкурса'!$L$12,'Напрямки конкурса'!$K$12,IF(D1098='Напрямки конкурса'!$L$13,'Напрямки конкурса'!$K$13,IF(D1098='Напрямки конкурса'!$L$14,'Напрямки конкурса'!$K$14,IF(D1098='Напрямки конкурса'!$L$15,'Напрямки конкурса'!$K$15,IF(D1098='Напрямки конкурса'!$L$16,'Напрямки конкурса'!$K$16,IF(D1098='Напрямки конкурса'!$L$17,'Напрямки конкурса'!$K$17,IF(D1098='Напрямки конкурса'!$L$18,'Напрямки конкурса'!$K$18,IF(D1098='Напрямки конкурса'!$L$19,'Напрямки конкурса'!$K$19,IF(D1098='Напрямки конкурса'!$L$20,'Напрямки конкурса'!$K$20,IF(D1098='Напрямки конкурса'!$L$21,'Напрямки конкурса'!$K$21,IF(D1098='Напрямки конкурса'!$L$22,'Напрямки конкурса'!$K$22,IF(D1098='Напрямки конкурса'!$L$23,'Напрямки конкурса'!$K$23,IF(D1098='Напрямки конкурса'!$L$24,'Напрямки конкурса'!$K$24,IF(D1098='Напрямки конкурса'!$L$25,'Напрямки конкурса'!$K$25,IF(D1098='Напрямки конкурса'!$L$26,'Напрямки конкурса'!$K$26,IF(D1098='Напрямки конкурса'!$L$27,'Напрямки конкурса'!$K$27,IF(D1098='Напрямки конкурса'!$L$28,'Напрямки конкурса'!$K$28,"")))))))))))))))))))))))))))</f>
        <v/>
      </c>
      <c r="D1098" s="554"/>
      <c r="E1098" s="169"/>
      <c r="F1098" s="169"/>
      <c r="G1098" s="169"/>
      <c r="H1098" s="148" t="str">
        <f>IF(I1098='Категорія витрат'!$B$2,'Категорія витрат'!$A$2,IF(I1098='Категорія витрат'!$B$3,'Категорія витрат'!$A$3,IF(I1098='Категорія витрат'!$B$4,'Категорія витрат'!$A$4,IF(I1098='Категорія витрат'!$B$5,'Категорія витрат'!$A$5,IF(I1098='Категорія витрат'!$B$6,'Категорія витрат'!$A$6,IF(I1098='Категорія витрат'!$B$7,'Категорія витрат'!$A$7,IF(I1098='Категорія витрат'!$B$8,'Категорія витрат'!$A$8,IF(I1098='Категорія витрат'!$B$9,'Категорія витрат'!$A$9,IF(I1098='Категорія витрат'!$B$10,'Категорія витрат'!$A$10,IF(I1098='Категорія витрат'!$B$11,'Категорія витрат'!$A$11,IF(I1098='Категорія витрат'!$B$12,'Категорія витрат'!$A$12,IF(I1098='Категорія витрат'!$B$13,'Категорія витрат'!$A$13,IF(I1098='Категорія витрат'!$B$14,'Категорія витрат'!$A$14,IF(I1098='Категорія витрат'!$B$15,'Категорія витрат'!$A$15,IF(I1098='Категорія витрат'!$B$16,'Категорія витрат'!$A$16,IF(I1098='Категорія витрат'!$B$17,'Категорія витрат'!$A$17,IF(I1098='Категорія витрат'!$B$18,'Категорія витрат'!$A$18,IF(I1098='Категорія витрат'!$B$19,'Категорія витрат'!$A$19,IF(I1098='Категорія витрат'!$B$20,'Категорія витрат'!$A$20,IF(I1098='Категорія витрат'!$B$21,'Категорія витрат'!$A$21,IF(I1098='Категорія витрат'!$B$22,'Категорія витрат'!$A$22,IF(I1098='Категорія витрат'!$B$23,'Категорія витрат'!$A$23,IF(I1098='Категорія витрат'!$B$24,'Категорія витрат'!$A$24,IF(I1098='Категорія витрат'!$B$25,'Категорія витрат'!$A$25,IF(I1098='Категорія витрат'!$B$26,'Категорія витрат'!$A$26,IF(I1098='Категорія витрат'!$B$27,'Категорія витрат'!$A$27,IF(I1098='Категорія витрат'!$B$28,'Категорія витрат'!$A$28,IF(I1098='Категорія витрат'!$B$29,'Категорія витрат'!$A$29,IF(I1098='Категорія витрат'!$B$30,'Категорія витрат'!$A$30,"")))))))))))))))))))))))))))))</f>
        <v/>
      </c>
      <c r="I1098" s="172"/>
      <c r="J1098" s="171"/>
      <c r="K1098" s="174"/>
      <c r="L1098" s="86">
        <f t="shared" si="602"/>
        <v>0</v>
      </c>
      <c r="M1098" s="174"/>
      <c r="N1098" s="176"/>
      <c r="O1098" s="396">
        <f t="shared" si="577"/>
        <v>0</v>
      </c>
      <c r="P1098" s="157">
        <f>IF(J1098='Категорія витрат'!$F$2,ROUND('Додаток 3._Бюджет детальний ПР'!O1098*0.3676,2),IF(J1098='Категорія витрат'!$F$3,ROUND('Додаток 3._Бюджет детальний ПР'!O1098*0.347,2),IF(J1098='Категорія витрат'!$F$4,ROUND('Додаток 3._Бюджет детальний ПР'!O1098*0.347,2),IF(J1098='Категорія витрат'!$F$7,ROUND('Додаток 3._Бюджет детальний ПР'!O1098*0.0841,2),0))))</f>
        <v>0</v>
      </c>
      <c r="Q1098" s="151">
        <f t="shared" si="575"/>
        <v>0</v>
      </c>
      <c r="R1098" s="179"/>
      <c r="S1098" s="179"/>
      <c r="T1098" s="179"/>
      <c r="U1098" s="179"/>
      <c r="V1098" s="179"/>
      <c r="W1098" s="179"/>
      <c r="X1098" s="179"/>
      <c r="Y1098" s="179"/>
      <c r="Z1098" s="179"/>
      <c r="AA1098" s="179"/>
      <c r="AB1098" s="179"/>
      <c r="AC1098" s="179"/>
      <c r="AD1098" s="48">
        <f t="shared" si="578"/>
        <v>0</v>
      </c>
      <c r="AE1098" s="48">
        <f t="shared" si="579"/>
        <v>0</v>
      </c>
      <c r="AF1098" s="48">
        <f t="shared" si="580"/>
        <v>0</v>
      </c>
      <c r="AG1098" s="48">
        <f t="shared" si="581"/>
        <v>0</v>
      </c>
      <c r="AH1098" s="48">
        <f t="shared" si="582"/>
        <v>0</v>
      </c>
      <c r="AI1098" s="48">
        <f t="shared" si="583"/>
        <v>0</v>
      </c>
      <c r="AJ1098" s="48">
        <f t="shared" si="584"/>
        <v>0</v>
      </c>
      <c r="AK1098" s="48">
        <f t="shared" si="585"/>
        <v>0</v>
      </c>
      <c r="AL1098" s="179"/>
      <c r="AM1098" s="179"/>
      <c r="AN1098" s="76"/>
      <c r="AO1098" s="174"/>
      <c r="AP1098" s="86">
        <f t="shared" si="603"/>
        <v>0</v>
      </c>
      <c r="AQ1098" s="174"/>
      <c r="AR1098" s="176"/>
      <c r="AS1098" s="169"/>
      <c r="AT1098" s="157">
        <f>IF(J1098='Категорія витрат'!$F$2,ROUND('Додаток 3._Бюджет детальний ПР'!AS1098*0.3676,2),IF(J1098='Категорія витрат'!$F$3,ROUND('Додаток 3._Бюджет детальний ПР'!AS1098*0.347,2),IF(J1098='Категорія витрат'!$F$4,ROUND('Додаток 3._Бюджет детальний ПР'!AS1098*0.347,2),IF(J1098='Категорія витрат'!$F$7,ROUND('Додаток 3._Бюджет детальний ПР'!AS1098*0.0841,2),0))))</f>
        <v>0</v>
      </c>
      <c r="AU1098" s="151">
        <f t="shared" si="576"/>
        <v>0</v>
      </c>
      <c r="AV1098" s="179"/>
      <c r="AW1098" s="179"/>
      <c r="AX1098" s="179"/>
      <c r="AY1098" s="179"/>
      <c r="AZ1098" s="179"/>
      <c r="BA1098" s="179"/>
      <c r="BB1098" s="179"/>
      <c r="BC1098" s="179"/>
      <c r="BD1098" s="179"/>
      <c r="BE1098" s="179"/>
      <c r="BF1098" s="179"/>
      <c r="BG1098" s="179"/>
      <c r="BH1098" s="48">
        <f t="shared" si="586"/>
        <v>0</v>
      </c>
      <c r="BI1098" s="48">
        <f t="shared" si="587"/>
        <v>0</v>
      </c>
      <c r="BJ1098" s="48">
        <f t="shared" si="588"/>
        <v>0</v>
      </c>
      <c r="BK1098" s="48">
        <f t="shared" si="589"/>
        <v>0</v>
      </c>
      <c r="BL1098" s="48">
        <f t="shared" si="590"/>
        <v>0</v>
      </c>
      <c r="BM1098" s="48">
        <f t="shared" si="591"/>
        <v>0</v>
      </c>
      <c r="BN1098" s="48">
        <f t="shared" si="592"/>
        <v>0</v>
      </c>
      <c r="BO1098" s="48">
        <f t="shared" si="593"/>
        <v>0</v>
      </c>
      <c r="BP1098" s="179"/>
      <c r="BQ1098" s="179"/>
      <c r="BR1098" s="189"/>
      <c r="BS1098" s="174"/>
      <c r="BT1098" s="86">
        <f t="shared" si="604"/>
        <v>0</v>
      </c>
      <c r="BU1098" s="174"/>
      <c r="BV1098" s="176"/>
      <c r="BW1098" s="169"/>
      <c r="BX1098" s="157">
        <f>IF(J1098='Категорія витрат'!$F$2,ROUND('Додаток 3._Бюджет детальний ПР'!BW1098*0.3676,2),IF(J1098='Категорія витрат'!$F$3,ROUND('Додаток 3._Бюджет детальний ПР'!BW1098*0.347,2),IF(J1098='Категорія витрат'!$F$4,ROUND('Додаток 3._Бюджет детальний ПР'!BW1098*0.347,2),IF(J1098='Категорія витрат'!$F$7,ROUND('Додаток 3._Бюджет детальний ПР'!BW1098*0.0841,2),0))))</f>
        <v>0</v>
      </c>
      <c r="BY1098" s="151">
        <f t="shared" si="605"/>
        <v>0</v>
      </c>
      <c r="BZ1098" s="179"/>
      <c r="CA1098" s="179"/>
      <c r="CB1098" s="179"/>
      <c r="CC1098" s="179"/>
      <c r="CD1098" s="179"/>
      <c r="CE1098" s="179"/>
      <c r="CF1098" s="179"/>
      <c r="CG1098" s="179"/>
      <c r="CH1098" s="179"/>
      <c r="CI1098" s="179"/>
      <c r="CJ1098" s="179"/>
      <c r="CK1098" s="179"/>
      <c r="CL1098" s="48">
        <f t="shared" si="594"/>
        <v>0</v>
      </c>
      <c r="CM1098" s="48">
        <f t="shared" si="595"/>
        <v>0</v>
      </c>
      <c r="CN1098" s="48">
        <f t="shared" si="596"/>
        <v>0</v>
      </c>
      <c r="CO1098" s="48">
        <f t="shared" si="597"/>
        <v>0</v>
      </c>
      <c r="CP1098" s="48">
        <f t="shared" si="598"/>
        <v>0</v>
      </c>
      <c r="CQ1098" s="48">
        <f t="shared" si="599"/>
        <v>0</v>
      </c>
      <c r="CR1098" s="48">
        <f t="shared" si="600"/>
        <v>0</v>
      </c>
      <c r="CS1098" s="48">
        <f t="shared" si="601"/>
        <v>0</v>
      </c>
      <c r="CT1098" s="179"/>
      <c r="CU1098" s="179"/>
    </row>
    <row r="1099" spans="1:99" ht="20.100000000000001" customHeight="1" x14ac:dyDescent="0.25">
      <c r="A1099" s="57">
        <v>1094</v>
      </c>
      <c r="B1099" s="398" t="str">
        <f>IF(D1099='Напрямки конкурса'!$L$2,'Напрямки конкурса'!$B$2,IF(D1099='Напрямки конкурса'!$L$3,'Напрямки конкурса'!$B$3,IF(D1099='Напрямки конкурса'!$L$4,'Напрямки конкурса'!$B$4,IF(D1099='Напрямки конкурса'!$L$5,'Напрямки конкурса'!$B$5,IF(D1099='Напрямки конкурса'!$L$6,'Напрямки конкурса'!$B$6,IF(D1099='Напрямки конкурса'!$L$7,'Напрямки конкурса'!$B$7,IF(D1099='Напрямки конкурса'!$L$8,'Напрямки конкурса'!$B$8,IF(D1099='Напрямки конкурса'!$L$9,'Напрямки конкурса'!$B$9,IF(D1099='Напрямки конкурса'!$L$10,'Напрямки конкурса'!$B$10,IF(D1099='Напрямки конкурса'!$L$11,'Напрямки конкурса'!$B$11,IF(D1099='Напрямки конкурса'!$L$12,'Напрямки конкурса'!$B$12,IF(D1099='Напрямки конкурса'!$L$13,'Напрямки конкурса'!$B$13,IF(D1099='Напрямки конкурса'!$L$14,'Напрямки конкурса'!$B$14,IF(D1099='Напрямки конкурса'!$L$15,'Напрямки конкурса'!$B$15,IF(D1099='Напрямки конкурса'!$L$16,'Напрямки конкурса'!$B$16,IF(D1099='Напрямки конкурса'!$L$17,'Напрямки конкурса'!$B$17,IF(D1099='Напрямки конкурса'!$L$18,'Напрямки конкурса'!$B$18,IF(D1099='Напрямки конкурса'!$L$19,'Напрямки конкурса'!$B$19,IF(D1099='Напрямки конкурса'!$L$20,'Напрямки конкурса'!$B$20,IF(D1099='Напрямки конкурса'!$L$21,'Напрямки конкурса'!$B$21,IF(D1099='Напрямки конкурса'!$L$22,'Напрямки конкурса'!$B$22,IF(D1099='Напрямки конкурса'!$L$23,'Напрямки конкурса'!$B$23,IF(D1099='Напрямки конкурса'!$L$24,'Напрямки конкурса'!$B$24,IF(D1099='Напрямки конкурса'!$L$25,'Напрямки конкурса'!$B$25,IF(D1099='Напрямки конкурса'!$L$26,'Напрямки конкурса'!$B$26,IF(D1099='Напрямки конкурса'!$L$27,'Напрямки конкурса'!$B$27,IF(D1099='Напрямки конкурса'!$L$28,'Напрямки конкурса'!$B$28,"")))))))))))))))))))))))))))</f>
        <v/>
      </c>
      <c r="C1099" s="58" t="str">
        <f>IF(D1099='Напрямки конкурса'!$L$2,'Напрямки конкурса'!$K$2,IF(D1099='Напрямки конкурса'!$L$3,'Напрямки конкурса'!$K$3,IF(D1099='Напрямки конкурса'!$L$4,'Напрямки конкурса'!$K$4,IF(D1099='Напрямки конкурса'!$L$5,'Напрямки конкурса'!$K$5,IF(D1099='Напрямки конкурса'!$L$6,'Напрямки конкурса'!$K$6,IF(D1099='Напрямки конкурса'!$L$7,'Напрямки конкурса'!$K$7,IF(D1099='Напрямки конкурса'!$L$8,'Напрямки конкурса'!$K$8,IF(D1099='Напрямки конкурса'!$L$9,'Напрямки конкурса'!$K$9,IF(D1099='Напрямки конкурса'!$L$10,'Напрямки конкурса'!$K$10,IF(D1099='Напрямки конкурса'!$L$11,'Напрямки конкурса'!$K$11,IF(D1099='Напрямки конкурса'!$L$12,'Напрямки конкурса'!$K$12,IF(D1099='Напрямки конкурса'!$L$13,'Напрямки конкурса'!$K$13,IF(D1099='Напрямки конкурса'!$L$14,'Напрямки конкурса'!$K$14,IF(D1099='Напрямки конкурса'!$L$15,'Напрямки конкурса'!$K$15,IF(D1099='Напрямки конкурса'!$L$16,'Напрямки конкурса'!$K$16,IF(D1099='Напрямки конкурса'!$L$17,'Напрямки конкурса'!$K$17,IF(D1099='Напрямки конкурса'!$L$18,'Напрямки конкурса'!$K$18,IF(D1099='Напрямки конкурса'!$L$19,'Напрямки конкурса'!$K$19,IF(D1099='Напрямки конкурса'!$L$20,'Напрямки конкурса'!$K$20,IF(D1099='Напрямки конкурса'!$L$21,'Напрямки конкурса'!$K$21,IF(D1099='Напрямки конкурса'!$L$22,'Напрямки конкурса'!$K$22,IF(D1099='Напрямки конкурса'!$L$23,'Напрямки конкурса'!$K$23,IF(D1099='Напрямки конкурса'!$L$24,'Напрямки конкурса'!$K$24,IF(D1099='Напрямки конкурса'!$L$25,'Напрямки конкурса'!$K$25,IF(D1099='Напрямки конкурса'!$L$26,'Напрямки конкурса'!$K$26,IF(D1099='Напрямки конкурса'!$L$27,'Напрямки конкурса'!$K$27,IF(D1099='Напрямки конкурса'!$L$28,'Напрямки конкурса'!$K$28,"")))))))))))))))))))))))))))</f>
        <v/>
      </c>
      <c r="D1099" s="554"/>
      <c r="E1099" s="169"/>
      <c r="F1099" s="169"/>
      <c r="G1099" s="169"/>
      <c r="H1099" s="148" t="str">
        <f>IF(I1099='Категорія витрат'!$B$2,'Категорія витрат'!$A$2,IF(I1099='Категорія витрат'!$B$3,'Категорія витрат'!$A$3,IF(I1099='Категорія витрат'!$B$4,'Категорія витрат'!$A$4,IF(I1099='Категорія витрат'!$B$5,'Категорія витрат'!$A$5,IF(I1099='Категорія витрат'!$B$6,'Категорія витрат'!$A$6,IF(I1099='Категорія витрат'!$B$7,'Категорія витрат'!$A$7,IF(I1099='Категорія витрат'!$B$8,'Категорія витрат'!$A$8,IF(I1099='Категорія витрат'!$B$9,'Категорія витрат'!$A$9,IF(I1099='Категорія витрат'!$B$10,'Категорія витрат'!$A$10,IF(I1099='Категорія витрат'!$B$11,'Категорія витрат'!$A$11,IF(I1099='Категорія витрат'!$B$12,'Категорія витрат'!$A$12,IF(I1099='Категорія витрат'!$B$13,'Категорія витрат'!$A$13,IF(I1099='Категорія витрат'!$B$14,'Категорія витрат'!$A$14,IF(I1099='Категорія витрат'!$B$15,'Категорія витрат'!$A$15,IF(I1099='Категорія витрат'!$B$16,'Категорія витрат'!$A$16,IF(I1099='Категорія витрат'!$B$17,'Категорія витрат'!$A$17,IF(I1099='Категорія витрат'!$B$18,'Категорія витрат'!$A$18,IF(I1099='Категорія витрат'!$B$19,'Категорія витрат'!$A$19,IF(I1099='Категорія витрат'!$B$20,'Категорія витрат'!$A$20,IF(I1099='Категорія витрат'!$B$21,'Категорія витрат'!$A$21,IF(I1099='Категорія витрат'!$B$22,'Категорія витрат'!$A$22,IF(I1099='Категорія витрат'!$B$23,'Категорія витрат'!$A$23,IF(I1099='Категорія витрат'!$B$24,'Категорія витрат'!$A$24,IF(I1099='Категорія витрат'!$B$25,'Категорія витрат'!$A$25,IF(I1099='Категорія витрат'!$B$26,'Категорія витрат'!$A$26,IF(I1099='Категорія витрат'!$B$27,'Категорія витрат'!$A$27,IF(I1099='Категорія витрат'!$B$28,'Категорія витрат'!$A$28,IF(I1099='Категорія витрат'!$B$29,'Категорія витрат'!$A$29,IF(I1099='Категорія витрат'!$B$30,'Категорія витрат'!$A$30,"")))))))))))))))))))))))))))))</f>
        <v/>
      </c>
      <c r="I1099" s="172"/>
      <c r="J1099" s="171"/>
      <c r="K1099" s="174"/>
      <c r="L1099" s="86">
        <f t="shared" si="602"/>
        <v>0</v>
      </c>
      <c r="M1099" s="174"/>
      <c r="N1099" s="176"/>
      <c r="O1099" s="396">
        <f t="shared" si="577"/>
        <v>0</v>
      </c>
      <c r="P1099" s="157">
        <f>IF(J1099='Категорія витрат'!$F$2,ROUND('Додаток 3._Бюджет детальний ПР'!O1099*0.3676,2),IF(J1099='Категорія витрат'!$F$3,ROUND('Додаток 3._Бюджет детальний ПР'!O1099*0.347,2),IF(J1099='Категорія витрат'!$F$4,ROUND('Додаток 3._Бюджет детальний ПР'!O1099*0.347,2),IF(J1099='Категорія витрат'!$F$7,ROUND('Додаток 3._Бюджет детальний ПР'!O1099*0.0841,2),0))))</f>
        <v>0</v>
      </c>
      <c r="Q1099" s="151">
        <f t="shared" si="575"/>
        <v>0</v>
      </c>
      <c r="R1099" s="179"/>
      <c r="S1099" s="179"/>
      <c r="T1099" s="179"/>
      <c r="U1099" s="179"/>
      <c r="V1099" s="179"/>
      <c r="W1099" s="179"/>
      <c r="X1099" s="179"/>
      <c r="Y1099" s="179"/>
      <c r="Z1099" s="179"/>
      <c r="AA1099" s="179"/>
      <c r="AB1099" s="179"/>
      <c r="AC1099" s="179"/>
      <c r="AD1099" s="48">
        <f t="shared" si="578"/>
        <v>0</v>
      </c>
      <c r="AE1099" s="48">
        <f t="shared" si="579"/>
        <v>0</v>
      </c>
      <c r="AF1099" s="48">
        <f t="shared" si="580"/>
        <v>0</v>
      </c>
      <c r="AG1099" s="48">
        <f t="shared" si="581"/>
        <v>0</v>
      </c>
      <c r="AH1099" s="48">
        <f t="shared" si="582"/>
        <v>0</v>
      </c>
      <c r="AI1099" s="48">
        <f t="shared" si="583"/>
        <v>0</v>
      </c>
      <c r="AJ1099" s="48">
        <f t="shared" si="584"/>
        <v>0</v>
      </c>
      <c r="AK1099" s="48">
        <f t="shared" si="585"/>
        <v>0</v>
      </c>
      <c r="AL1099" s="179"/>
      <c r="AM1099" s="179"/>
      <c r="AN1099" s="76"/>
      <c r="AO1099" s="174"/>
      <c r="AP1099" s="86">
        <f t="shared" si="603"/>
        <v>0</v>
      </c>
      <c r="AQ1099" s="174"/>
      <c r="AR1099" s="176"/>
      <c r="AS1099" s="169"/>
      <c r="AT1099" s="157">
        <f>IF(J1099='Категорія витрат'!$F$2,ROUND('Додаток 3._Бюджет детальний ПР'!AS1099*0.3676,2),IF(J1099='Категорія витрат'!$F$3,ROUND('Додаток 3._Бюджет детальний ПР'!AS1099*0.347,2),IF(J1099='Категорія витрат'!$F$4,ROUND('Додаток 3._Бюджет детальний ПР'!AS1099*0.347,2),IF(J1099='Категорія витрат'!$F$7,ROUND('Додаток 3._Бюджет детальний ПР'!AS1099*0.0841,2),0))))</f>
        <v>0</v>
      </c>
      <c r="AU1099" s="151">
        <f t="shared" si="576"/>
        <v>0</v>
      </c>
      <c r="AV1099" s="179"/>
      <c r="AW1099" s="179"/>
      <c r="AX1099" s="179"/>
      <c r="AY1099" s="179"/>
      <c r="AZ1099" s="179"/>
      <c r="BA1099" s="179"/>
      <c r="BB1099" s="179"/>
      <c r="BC1099" s="179"/>
      <c r="BD1099" s="179"/>
      <c r="BE1099" s="179"/>
      <c r="BF1099" s="179"/>
      <c r="BG1099" s="179"/>
      <c r="BH1099" s="48">
        <f t="shared" si="586"/>
        <v>0</v>
      </c>
      <c r="BI1099" s="48">
        <f t="shared" si="587"/>
        <v>0</v>
      </c>
      <c r="BJ1099" s="48">
        <f t="shared" si="588"/>
        <v>0</v>
      </c>
      <c r="BK1099" s="48">
        <f t="shared" si="589"/>
        <v>0</v>
      </c>
      <c r="BL1099" s="48">
        <f t="shared" si="590"/>
        <v>0</v>
      </c>
      <c r="BM1099" s="48">
        <f t="shared" si="591"/>
        <v>0</v>
      </c>
      <c r="BN1099" s="48">
        <f t="shared" si="592"/>
        <v>0</v>
      </c>
      <c r="BO1099" s="48">
        <f t="shared" si="593"/>
        <v>0</v>
      </c>
      <c r="BP1099" s="179"/>
      <c r="BQ1099" s="179"/>
      <c r="BR1099" s="189"/>
      <c r="BS1099" s="174"/>
      <c r="BT1099" s="86">
        <f t="shared" si="604"/>
        <v>0</v>
      </c>
      <c r="BU1099" s="174"/>
      <c r="BV1099" s="176"/>
      <c r="BW1099" s="169"/>
      <c r="BX1099" s="157">
        <f>IF(J1099='Категорія витрат'!$F$2,ROUND('Додаток 3._Бюджет детальний ПР'!BW1099*0.3676,2),IF(J1099='Категорія витрат'!$F$3,ROUND('Додаток 3._Бюджет детальний ПР'!BW1099*0.347,2),IF(J1099='Категорія витрат'!$F$4,ROUND('Додаток 3._Бюджет детальний ПР'!BW1099*0.347,2),IF(J1099='Категорія витрат'!$F$7,ROUND('Додаток 3._Бюджет детальний ПР'!BW1099*0.0841,2),0))))</f>
        <v>0</v>
      </c>
      <c r="BY1099" s="151">
        <f t="shared" si="605"/>
        <v>0</v>
      </c>
      <c r="BZ1099" s="179"/>
      <c r="CA1099" s="179"/>
      <c r="CB1099" s="179"/>
      <c r="CC1099" s="179"/>
      <c r="CD1099" s="179"/>
      <c r="CE1099" s="179"/>
      <c r="CF1099" s="179"/>
      <c r="CG1099" s="179"/>
      <c r="CH1099" s="179"/>
      <c r="CI1099" s="179"/>
      <c r="CJ1099" s="179"/>
      <c r="CK1099" s="179"/>
      <c r="CL1099" s="48">
        <f t="shared" si="594"/>
        <v>0</v>
      </c>
      <c r="CM1099" s="48">
        <f t="shared" si="595"/>
        <v>0</v>
      </c>
      <c r="CN1099" s="48">
        <f t="shared" si="596"/>
        <v>0</v>
      </c>
      <c r="CO1099" s="48">
        <f t="shared" si="597"/>
        <v>0</v>
      </c>
      <c r="CP1099" s="48">
        <f t="shared" si="598"/>
        <v>0</v>
      </c>
      <c r="CQ1099" s="48">
        <f t="shared" si="599"/>
        <v>0</v>
      </c>
      <c r="CR1099" s="48">
        <f t="shared" si="600"/>
        <v>0</v>
      </c>
      <c r="CS1099" s="48">
        <f t="shared" si="601"/>
        <v>0</v>
      </c>
      <c r="CT1099" s="179"/>
      <c r="CU1099" s="179"/>
    </row>
    <row r="1100" spans="1:99" ht="20.100000000000001" customHeight="1" x14ac:dyDescent="0.25">
      <c r="A1100" s="57">
        <v>1095</v>
      </c>
      <c r="B1100" s="398" t="str">
        <f>IF(D1100='Напрямки конкурса'!$L$2,'Напрямки конкурса'!$B$2,IF(D1100='Напрямки конкурса'!$L$3,'Напрямки конкурса'!$B$3,IF(D1100='Напрямки конкурса'!$L$4,'Напрямки конкурса'!$B$4,IF(D1100='Напрямки конкурса'!$L$5,'Напрямки конкурса'!$B$5,IF(D1100='Напрямки конкурса'!$L$6,'Напрямки конкурса'!$B$6,IF(D1100='Напрямки конкурса'!$L$7,'Напрямки конкурса'!$B$7,IF(D1100='Напрямки конкурса'!$L$8,'Напрямки конкурса'!$B$8,IF(D1100='Напрямки конкурса'!$L$9,'Напрямки конкурса'!$B$9,IF(D1100='Напрямки конкурса'!$L$10,'Напрямки конкурса'!$B$10,IF(D1100='Напрямки конкурса'!$L$11,'Напрямки конкурса'!$B$11,IF(D1100='Напрямки конкурса'!$L$12,'Напрямки конкурса'!$B$12,IF(D1100='Напрямки конкурса'!$L$13,'Напрямки конкурса'!$B$13,IF(D1100='Напрямки конкурса'!$L$14,'Напрямки конкурса'!$B$14,IF(D1100='Напрямки конкурса'!$L$15,'Напрямки конкурса'!$B$15,IF(D1100='Напрямки конкурса'!$L$16,'Напрямки конкурса'!$B$16,IF(D1100='Напрямки конкурса'!$L$17,'Напрямки конкурса'!$B$17,IF(D1100='Напрямки конкурса'!$L$18,'Напрямки конкурса'!$B$18,IF(D1100='Напрямки конкурса'!$L$19,'Напрямки конкурса'!$B$19,IF(D1100='Напрямки конкурса'!$L$20,'Напрямки конкурса'!$B$20,IF(D1100='Напрямки конкурса'!$L$21,'Напрямки конкурса'!$B$21,IF(D1100='Напрямки конкурса'!$L$22,'Напрямки конкурса'!$B$22,IF(D1100='Напрямки конкурса'!$L$23,'Напрямки конкурса'!$B$23,IF(D1100='Напрямки конкурса'!$L$24,'Напрямки конкурса'!$B$24,IF(D1100='Напрямки конкурса'!$L$25,'Напрямки конкурса'!$B$25,IF(D1100='Напрямки конкурса'!$L$26,'Напрямки конкурса'!$B$26,IF(D1100='Напрямки конкурса'!$L$27,'Напрямки конкурса'!$B$27,IF(D1100='Напрямки конкурса'!$L$28,'Напрямки конкурса'!$B$28,"")))))))))))))))))))))))))))</f>
        <v/>
      </c>
      <c r="C1100" s="58" t="str">
        <f>IF(D1100='Напрямки конкурса'!$L$2,'Напрямки конкурса'!$K$2,IF(D1100='Напрямки конкурса'!$L$3,'Напрямки конкурса'!$K$3,IF(D1100='Напрямки конкурса'!$L$4,'Напрямки конкурса'!$K$4,IF(D1100='Напрямки конкурса'!$L$5,'Напрямки конкурса'!$K$5,IF(D1100='Напрямки конкурса'!$L$6,'Напрямки конкурса'!$K$6,IF(D1100='Напрямки конкурса'!$L$7,'Напрямки конкурса'!$K$7,IF(D1100='Напрямки конкурса'!$L$8,'Напрямки конкурса'!$K$8,IF(D1100='Напрямки конкурса'!$L$9,'Напрямки конкурса'!$K$9,IF(D1100='Напрямки конкурса'!$L$10,'Напрямки конкурса'!$K$10,IF(D1100='Напрямки конкурса'!$L$11,'Напрямки конкурса'!$K$11,IF(D1100='Напрямки конкурса'!$L$12,'Напрямки конкурса'!$K$12,IF(D1100='Напрямки конкурса'!$L$13,'Напрямки конкурса'!$K$13,IF(D1100='Напрямки конкурса'!$L$14,'Напрямки конкурса'!$K$14,IF(D1100='Напрямки конкурса'!$L$15,'Напрямки конкурса'!$K$15,IF(D1100='Напрямки конкурса'!$L$16,'Напрямки конкурса'!$K$16,IF(D1100='Напрямки конкурса'!$L$17,'Напрямки конкурса'!$K$17,IF(D1100='Напрямки конкурса'!$L$18,'Напрямки конкурса'!$K$18,IF(D1100='Напрямки конкурса'!$L$19,'Напрямки конкурса'!$K$19,IF(D1100='Напрямки конкурса'!$L$20,'Напрямки конкурса'!$K$20,IF(D1100='Напрямки конкурса'!$L$21,'Напрямки конкурса'!$K$21,IF(D1100='Напрямки конкурса'!$L$22,'Напрямки конкурса'!$K$22,IF(D1100='Напрямки конкурса'!$L$23,'Напрямки конкурса'!$K$23,IF(D1100='Напрямки конкурса'!$L$24,'Напрямки конкурса'!$K$24,IF(D1100='Напрямки конкурса'!$L$25,'Напрямки конкурса'!$K$25,IF(D1100='Напрямки конкурса'!$L$26,'Напрямки конкурса'!$K$26,IF(D1100='Напрямки конкурса'!$L$27,'Напрямки конкурса'!$K$27,IF(D1100='Напрямки конкурса'!$L$28,'Напрямки конкурса'!$K$28,"")))))))))))))))))))))))))))</f>
        <v/>
      </c>
      <c r="D1100" s="554"/>
      <c r="E1100" s="169"/>
      <c r="F1100" s="169"/>
      <c r="G1100" s="169"/>
      <c r="H1100" s="148" t="str">
        <f>IF(I1100='Категорія витрат'!$B$2,'Категорія витрат'!$A$2,IF(I1100='Категорія витрат'!$B$3,'Категорія витрат'!$A$3,IF(I1100='Категорія витрат'!$B$4,'Категорія витрат'!$A$4,IF(I1100='Категорія витрат'!$B$5,'Категорія витрат'!$A$5,IF(I1100='Категорія витрат'!$B$6,'Категорія витрат'!$A$6,IF(I1100='Категорія витрат'!$B$7,'Категорія витрат'!$A$7,IF(I1100='Категорія витрат'!$B$8,'Категорія витрат'!$A$8,IF(I1100='Категорія витрат'!$B$9,'Категорія витрат'!$A$9,IF(I1100='Категорія витрат'!$B$10,'Категорія витрат'!$A$10,IF(I1100='Категорія витрат'!$B$11,'Категорія витрат'!$A$11,IF(I1100='Категорія витрат'!$B$12,'Категорія витрат'!$A$12,IF(I1100='Категорія витрат'!$B$13,'Категорія витрат'!$A$13,IF(I1100='Категорія витрат'!$B$14,'Категорія витрат'!$A$14,IF(I1100='Категорія витрат'!$B$15,'Категорія витрат'!$A$15,IF(I1100='Категорія витрат'!$B$16,'Категорія витрат'!$A$16,IF(I1100='Категорія витрат'!$B$17,'Категорія витрат'!$A$17,IF(I1100='Категорія витрат'!$B$18,'Категорія витрат'!$A$18,IF(I1100='Категорія витрат'!$B$19,'Категорія витрат'!$A$19,IF(I1100='Категорія витрат'!$B$20,'Категорія витрат'!$A$20,IF(I1100='Категорія витрат'!$B$21,'Категорія витрат'!$A$21,IF(I1100='Категорія витрат'!$B$22,'Категорія витрат'!$A$22,IF(I1100='Категорія витрат'!$B$23,'Категорія витрат'!$A$23,IF(I1100='Категорія витрат'!$B$24,'Категорія витрат'!$A$24,IF(I1100='Категорія витрат'!$B$25,'Категорія витрат'!$A$25,IF(I1100='Категорія витрат'!$B$26,'Категорія витрат'!$A$26,IF(I1100='Категорія витрат'!$B$27,'Категорія витрат'!$A$27,IF(I1100='Категорія витрат'!$B$28,'Категорія витрат'!$A$28,IF(I1100='Категорія витрат'!$B$29,'Категорія витрат'!$A$29,IF(I1100='Категорія витрат'!$B$30,'Категорія витрат'!$A$30,"")))))))))))))))))))))))))))))</f>
        <v/>
      </c>
      <c r="I1100" s="172"/>
      <c r="J1100" s="171"/>
      <c r="K1100" s="174"/>
      <c r="L1100" s="86">
        <f t="shared" si="602"/>
        <v>0</v>
      </c>
      <c r="M1100" s="174"/>
      <c r="N1100" s="176"/>
      <c r="O1100" s="396">
        <f t="shared" si="577"/>
        <v>0</v>
      </c>
      <c r="P1100" s="157">
        <f>IF(J1100='Категорія витрат'!$F$2,ROUND('Додаток 3._Бюджет детальний ПР'!O1100*0.3676,2),IF(J1100='Категорія витрат'!$F$3,ROUND('Додаток 3._Бюджет детальний ПР'!O1100*0.347,2),IF(J1100='Категорія витрат'!$F$4,ROUND('Додаток 3._Бюджет детальний ПР'!O1100*0.347,2),IF(J1100='Категорія витрат'!$F$7,ROUND('Додаток 3._Бюджет детальний ПР'!O1100*0.0841,2),0))))</f>
        <v>0</v>
      </c>
      <c r="Q1100" s="151">
        <f t="shared" si="575"/>
        <v>0</v>
      </c>
      <c r="R1100" s="179"/>
      <c r="S1100" s="179"/>
      <c r="T1100" s="179"/>
      <c r="U1100" s="179"/>
      <c r="V1100" s="179"/>
      <c r="W1100" s="179"/>
      <c r="X1100" s="179"/>
      <c r="Y1100" s="179"/>
      <c r="Z1100" s="179"/>
      <c r="AA1100" s="179"/>
      <c r="AB1100" s="179"/>
      <c r="AC1100" s="179"/>
      <c r="AD1100" s="48">
        <f t="shared" si="578"/>
        <v>0</v>
      </c>
      <c r="AE1100" s="48">
        <f t="shared" si="579"/>
        <v>0</v>
      </c>
      <c r="AF1100" s="48">
        <f t="shared" si="580"/>
        <v>0</v>
      </c>
      <c r="AG1100" s="48">
        <f t="shared" si="581"/>
        <v>0</v>
      </c>
      <c r="AH1100" s="48">
        <f t="shared" si="582"/>
        <v>0</v>
      </c>
      <c r="AI1100" s="48">
        <f t="shared" si="583"/>
        <v>0</v>
      </c>
      <c r="AJ1100" s="48">
        <f t="shared" si="584"/>
        <v>0</v>
      </c>
      <c r="AK1100" s="48">
        <f t="shared" si="585"/>
        <v>0</v>
      </c>
      <c r="AL1100" s="179"/>
      <c r="AM1100" s="179"/>
      <c r="AN1100" s="76"/>
      <c r="AO1100" s="174"/>
      <c r="AP1100" s="86">
        <f t="shared" si="603"/>
        <v>0</v>
      </c>
      <c r="AQ1100" s="174"/>
      <c r="AR1100" s="176"/>
      <c r="AS1100" s="169"/>
      <c r="AT1100" s="157">
        <f>IF(J1100='Категорія витрат'!$F$2,ROUND('Додаток 3._Бюджет детальний ПР'!AS1100*0.3676,2),IF(J1100='Категорія витрат'!$F$3,ROUND('Додаток 3._Бюджет детальний ПР'!AS1100*0.347,2),IF(J1100='Категорія витрат'!$F$4,ROUND('Додаток 3._Бюджет детальний ПР'!AS1100*0.347,2),IF(J1100='Категорія витрат'!$F$7,ROUND('Додаток 3._Бюджет детальний ПР'!AS1100*0.0841,2),0))))</f>
        <v>0</v>
      </c>
      <c r="AU1100" s="151">
        <f t="shared" si="576"/>
        <v>0</v>
      </c>
      <c r="AV1100" s="179"/>
      <c r="AW1100" s="179"/>
      <c r="AX1100" s="179"/>
      <c r="AY1100" s="179"/>
      <c r="AZ1100" s="179"/>
      <c r="BA1100" s="179"/>
      <c r="BB1100" s="179"/>
      <c r="BC1100" s="179"/>
      <c r="BD1100" s="179"/>
      <c r="BE1100" s="179"/>
      <c r="BF1100" s="179"/>
      <c r="BG1100" s="179"/>
      <c r="BH1100" s="48">
        <f t="shared" si="586"/>
        <v>0</v>
      </c>
      <c r="BI1100" s="48">
        <f t="shared" si="587"/>
        <v>0</v>
      </c>
      <c r="BJ1100" s="48">
        <f t="shared" si="588"/>
        <v>0</v>
      </c>
      <c r="BK1100" s="48">
        <f t="shared" si="589"/>
        <v>0</v>
      </c>
      <c r="BL1100" s="48">
        <f t="shared" si="590"/>
        <v>0</v>
      </c>
      <c r="BM1100" s="48">
        <f t="shared" si="591"/>
        <v>0</v>
      </c>
      <c r="BN1100" s="48">
        <f t="shared" si="592"/>
        <v>0</v>
      </c>
      <c r="BO1100" s="48">
        <f t="shared" si="593"/>
        <v>0</v>
      </c>
      <c r="BP1100" s="179"/>
      <c r="BQ1100" s="179"/>
      <c r="BR1100" s="189"/>
      <c r="BS1100" s="174"/>
      <c r="BT1100" s="86">
        <f t="shared" si="604"/>
        <v>0</v>
      </c>
      <c r="BU1100" s="174"/>
      <c r="BV1100" s="176"/>
      <c r="BW1100" s="169"/>
      <c r="BX1100" s="157">
        <f>IF(J1100='Категорія витрат'!$F$2,ROUND('Додаток 3._Бюджет детальний ПР'!BW1100*0.3676,2),IF(J1100='Категорія витрат'!$F$3,ROUND('Додаток 3._Бюджет детальний ПР'!BW1100*0.347,2),IF(J1100='Категорія витрат'!$F$4,ROUND('Додаток 3._Бюджет детальний ПР'!BW1100*0.347,2),IF(J1100='Категорія витрат'!$F$7,ROUND('Додаток 3._Бюджет детальний ПР'!BW1100*0.0841,2),0))))</f>
        <v>0</v>
      </c>
      <c r="BY1100" s="151">
        <f t="shared" si="605"/>
        <v>0</v>
      </c>
      <c r="BZ1100" s="179"/>
      <c r="CA1100" s="179"/>
      <c r="CB1100" s="179"/>
      <c r="CC1100" s="179"/>
      <c r="CD1100" s="179"/>
      <c r="CE1100" s="179"/>
      <c r="CF1100" s="179"/>
      <c r="CG1100" s="179"/>
      <c r="CH1100" s="179"/>
      <c r="CI1100" s="179"/>
      <c r="CJ1100" s="179"/>
      <c r="CK1100" s="179"/>
      <c r="CL1100" s="48">
        <f t="shared" si="594"/>
        <v>0</v>
      </c>
      <c r="CM1100" s="48">
        <f t="shared" si="595"/>
        <v>0</v>
      </c>
      <c r="CN1100" s="48">
        <f t="shared" si="596"/>
        <v>0</v>
      </c>
      <c r="CO1100" s="48">
        <f t="shared" si="597"/>
        <v>0</v>
      </c>
      <c r="CP1100" s="48">
        <f t="shared" si="598"/>
        <v>0</v>
      </c>
      <c r="CQ1100" s="48">
        <f t="shared" si="599"/>
        <v>0</v>
      </c>
      <c r="CR1100" s="48">
        <f t="shared" si="600"/>
        <v>0</v>
      </c>
      <c r="CS1100" s="48">
        <f t="shared" si="601"/>
        <v>0</v>
      </c>
      <c r="CT1100" s="179"/>
      <c r="CU1100" s="179"/>
    </row>
    <row r="1101" spans="1:99" ht="20.100000000000001" customHeight="1" x14ac:dyDescent="0.25">
      <c r="A1101" s="57">
        <v>1096</v>
      </c>
      <c r="B1101" s="398" t="str">
        <f>IF(D1101='Напрямки конкурса'!$L$2,'Напрямки конкурса'!$B$2,IF(D1101='Напрямки конкурса'!$L$3,'Напрямки конкурса'!$B$3,IF(D1101='Напрямки конкурса'!$L$4,'Напрямки конкурса'!$B$4,IF(D1101='Напрямки конкурса'!$L$5,'Напрямки конкурса'!$B$5,IF(D1101='Напрямки конкурса'!$L$6,'Напрямки конкурса'!$B$6,IF(D1101='Напрямки конкурса'!$L$7,'Напрямки конкурса'!$B$7,IF(D1101='Напрямки конкурса'!$L$8,'Напрямки конкурса'!$B$8,IF(D1101='Напрямки конкурса'!$L$9,'Напрямки конкурса'!$B$9,IF(D1101='Напрямки конкурса'!$L$10,'Напрямки конкурса'!$B$10,IF(D1101='Напрямки конкурса'!$L$11,'Напрямки конкурса'!$B$11,IF(D1101='Напрямки конкурса'!$L$12,'Напрямки конкурса'!$B$12,IF(D1101='Напрямки конкурса'!$L$13,'Напрямки конкурса'!$B$13,IF(D1101='Напрямки конкурса'!$L$14,'Напрямки конкурса'!$B$14,IF(D1101='Напрямки конкурса'!$L$15,'Напрямки конкурса'!$B$15,IF(D1101='Напрямки конкурса'!$L$16,'Напрямки конкурса'!$B$16,IF(D1101='Напрямки конкурса'!$L$17,'Напрямки конкурса'!$B$17,IF(D1101='Напрямки конкурса'!$L$18,'Напрямки конкурса'!$B$18,IF(D1101='Напрямки конкурса'!$L$19,'Напрямки конкурса'!$B$19,IF(D1101='Напрямки конкурса'!$L$20,'Напрямки конкурса'!$B$20,IF(D1101='Напрямки конкурса'!$L$21,'Напрямки конкурса'!$B$21,IF(D1101='Напрямки конкурса'!$L$22,'Напрямки конкурса'!$B$22,IF(D1101='Напрямки конкурса'!$L$23,'Напрямки конкурса'!$B$23,IF(D1101='Напрямки конкурса'!$L$24,'Напрямки конкурса'!$B$24,IF(D1101='Напрямки конкурса'!$L$25,'Напрямки конкурса'!$B$25,IF(D1101='Напрямки конкурса'!$L$26,'Напрямки конкурса'!$B$26,IF(D1101='Напрямки конкурса'!$L$27,'Напрямки конкурса'!$B$27,IF(D1101='Напрямки конкурса'!$L$28,'Напрямки конкурса'!$B$28,"")))))))))))))))))))))))))))</f>
        <v/>
      </c>
      <c r="C1101" s="58" t="str">
        <f>IF(D1101='Напрямки конкурса'!$L$2,'Напрямки конкурса'!$K$2,IF(D1101='Напрямки конкурса'!$L$3,'Напрямки конкурса'!$K$3,IF(D1101='Напрямки конкурса'!$L$4,'Напрямки конкурса'!$K$4,IF(D1101='Напрямки конкурса'!$L$5,'Напрямки конкурса'!$K$5,IF(D1101='Напрямки конкурса'!$L$6,'Напрямки конкурса'!$K$6,IF(D1101='Напрямки конкурса'!$L$7,'Напрямки конкурса'!$K$7,IF(D1101='Напрямки конкурса'!$L$8,'Напрямки конкурса'!$K$8,IF(D1101='Напрямки конкурса'!$L$9,'Напрямки конкурса'!$K$9,IF(D1101='Напрямки конкурса'!$L$10,'Напрямки конкурса'!$K$10,IF(D1101='Напрямки конкурса'!$L$11,'Напрямки конкурса'!$K$11,IF(D1101='Напрямки конкурса'!$L$12,'Напрямки конкурса'!$K$12,IF(D1101='Напрямки конкурса'!$L$13,'Напрямки конкурса'!$K$13,IF(D1101='Напрямки конкурса'!$L$14,'Напрямки конкурса'!$K$14,IF(D1101='Напрямки конкурса'!$L$15,'Напрямки конкурса'!$K$15,IF(D1101='Напрямки конкурса'!$L$16,'Напрямки конкурса'!$K$16,IF(D1101='Напрямки конкурса'!$L$17,'Напрямки конкурса'!$K$17,IF(D1101='Напрямки конкурса'!$L$18,'Напрямки конкурса'!$K$18,IF(D1101='Напрямки конкурса'!$L$19,'Напрямки конкурса'!$K$19,IF(D1101='Напрямки конкурса'!$L$20,'Напрямки конкурса'!$K$20,IF(D1101='Напрямки конкурса'!$L$21,'Напрямки конкурса'!$K$21,IF(D1101='Напрямки конкурса'!$L$22,'Напрямки конкурса'!$K$22,IF(D1101='Напрямки конкурса'!$L$23,'Напрямки конкурса'!$K$23,IF(D1101='Напрямки конкурса'!$L$24,'Напрямки конкурса'!$K$24,IF(D1101='Напрямки конкурса'!$L$25,'Напрямки конкурса'!$K$25,IF(D1101='Напрямки конкурса'!$L$26,'Напрямки конкурса'!$K$26,IF(D1101='Напрямки конкурса'!$L$27,'Напрямки конкурса'!$K$27,IF(D1101='Напрямки конкурса'!$L$28,'Напрямки конкурса'!$K$28,"")))))))))))))))))))))))))))</f>
        <v/>
      </c>
      <c r="D1101" s="554"/>
      <c r="E1101" s="169"/>
      <c r="F1101" s="169"/>
      <c r="G1101" s="169"/>
      <c r="H1101" s="148" t="str">
        <f>IF(I1101='Категорія витрат'!$B$2,'Категорія витрат'!$A$2,IF(I1101='Категорія витрат'!$B$3,'Категорія витрат'!$A$3,IF(I1101='Категорія витрат'!$B$4,'Категорія витрат'!$A$4,IF(I1101='Категорія витрат'!$B$5,'Категорія витрат'!$A$5,IF(I1101='Категорія витрат'!$B$6,'Категорія витрат'!$A$6,IF(I1101='Категорія витрат'!$B$7,'Категорія витрат'!$A$7,IF(I1101='Категорія витрат'!$B$8,'Категорія витрат'!$A$8,IF(I1101='Категорія витрат'!$B$9,'Категорія витрат'!$A$9,IF(I1101='Категорія витрат'!$B$10,'Категорія витрат'!$A$10,IF(I1101='Категорія витрат'!$B$11,'Категорія витрат'!$A$11,IF(I1101='Категорія витрат'!$B$12,'Категорія витрат'!$A$12,IF(I1101='Категорія витрат'!$B$13,'Категорія витрат'!$A$13,IF(I1101='Категорія витрат'!$B$14,'Категорія витрат'!$A$14,IF(I1101='Категорія витрат'!$B$15,'Категорія витрат'!$A$15,IF(I1101='Категорія витрат'!$B$16,'Категорія витрат'!$A$16,IF(I1101='Категорія витрат'!$B$17,'Категорія витрат'!$A$17,IF(I1101='Категорія витрат'!$B$18,'Категорія витрат'!$A$18,IF(I1101='Категорія витрат'!$B$19,'Категорія витрат'!$A$19,IF(I1101='Категорія витрат'!$B$20,'Категорія витрат'!$A$20,IF(I1101='Категорія витрат'!$B$21,'Категорія витрат'!$A$21,IF(I1101='Категорія витрат'!$B$22,'Категорія витрат'!$A$22,IF(I1101='Категорія витрат'!$B$23,'Категорія витрат'!$A$23,IF(I1101='Категорія витрат'!$B$24,'Категорія витрат'!$A$24,IF(I1101='Категорія витрат'!$B$25,'Категорія витрат'!$A$25,IF(I1101='Категорія витрат'!$B$26,'Категорія витрат'!$A$26,IF(I1101='Категорія витрат'!$B$27,'Категорія витрат'!$A$27,IF(I1101='Категорія витрат'!$B$28,'Категорія витрат'!$A$28,IF(I1101='Категорія витрат'!$B$29,'Категорія витрат'!$A$29,IF(I1101='Категорія витрат'!$B$30,'Категорія витрат'!$A$30,"")))))))))))))))))))))))))))))</f>
        <v/>
      </c>
      <c r="I1101" s="172"/>
      <c r="J1101" s="171"/>
      <c r="K1101" s="174"/>
      <c r="L1101" s="86">
        <f t="shared" si="602"/>
        <v>0</v>
      </c>
      <c r="M1101" s="174"/>
      <c r="N1101" s="176"/>
      <c r="O1101" s="396">
        <f t="shared" si="577"/>
        <v>0</v>
      </c>
      <c r="P1101" s="157">
        <f>IF(J1101='Категорія витрат'!$F$2,ROUND('Додаток 3._Бюджет детальний ПР'!O1101*0.3676,2),IF(J1101='Категорія витрат'!$F$3,ROUND('Додаток 3._Бюджет детальний ПР'!O1101*0.347,2),IF(J1101='Категорія витрат'!$F$4,ROUND('Додаток 3._Бюджет детальний ПР'!O1101*0.347,2),IF(J1101='Категорія витрат'!$F$7,ROUND('Додаток 3._Бюджет детальний ПР'!O1101*0.0841,2),0))))</f>
        <v>0</v>
      </c>
      <c r="Q1101" s="151">
        <f t="shared" si="575"/>
        <v>0</v>
      </c>
      <c r="R1101" s="179"/>
      <c r="S1101" s="179"/>
      <c r="T1101" s="179"/>
      <c r="U1101" s="179"/>
      <c r="V1101" s="179"/>
      <c r="W1101" s="179"/>
      <c r="X1101" s="179"/>
      <c r="Y1101" s="179"/>
      <c r="Z1101" s="179"/>
      <c r="AA1101" s="179"/>
      <c r="AB1101" s="179"/>
      <c r="AC1101" s="179"/>
      <c r="AD1101" s="48">
        <f t="shared" si="578"/>
        <v>0</v>
      </c>
      <c r="AE1101" s="48">
        <f t="shared" si="579"/>
        <v>0</v>
      </c>
      <c r="AF1101" s="48">
        <f t="shared" si="580"/>
        <v>0</v>
      </c>
      <c r="AG1101" s="48">
        <f t="shared" si="581"/>
        <v>0</v>
      </c>
      <c r="AH1101" s="48">
        <f t="shared" si="582"/>
        <v>0</v>
      </c>
      <c r="AI1101" s="48">
        <f t="shared" si="583"/>
        <v>0</v>
      </c>
      <c r="AJ1101" s="48">
        <f t="shared" si="584"/>
        <v>0</v>
      </c>
      <c r="AK1101" s="48">
        <f t="shared" si="585"/>
        <v>0</v>
      </c>
      <c r="AL1101" s="179"/>
      <c r="AM1101" s="179"/>
      <c r="AN1101" s="76"/>
      <c r="AO1101" s="174"/>
      <c r="AP1101" s="86">
        <f t="shared" si="603"/>
        <v>0</v>
      </c>
      <c r="AQ1101" s="174"/>
      <c r="AR1101" s="176"/>
      <c r="AS1101" s="169"/>
      <c r="AT1101" s="157">
        <f>IF(J1101='Категорія витрат'!$F$2,ROUND('Додаток 3._Бюджет детальний ПР'!AS1101*0.3676,2),IF(J1101='Категорія витрат'!$F$3,ROUND('Додаток 3._Бюджет детальний ПР'!AS1101*0.347,2),IF(J1101='Категорія витрат'!$F$4,ROUND('Додаток 3._Бюджет детальний ПР'!AS1101*0.347,2),IF(J1101='Категорія витрат'!$F$7,ROUND('Додаток 3._Бюджет детальний ПР'!AS1101*0.0841,2),0))))</f>
        <v>0</v>
      </c>
      <c r="AU1101" s="151">
        <f t="shared" si="576"/>
        <v>0</v>
      </c>
      <c r="AV1101" s="179"/>
      <c r="AW1101" s="179"/>
      <c r="AX1101" s="179"/>
      <c r="AY1101" s="179"/>
      <c r="AZ1101" s="179"/>
      <c r="BA1101" s="179"/>
      <c r="BB1101" s="179"/>
      <c r="BC1101" s="179"/>
      <c r="BD1101" s="179"/>
      <c r="BE1101" s="179"/>
      <c r="BF1101" s="179"/>
      <c r="BG1101" s="179"/>
      <c r="BH1101" s="48">
        <f t="shared" si="586"/>
        <v>0</v>
      </c>
      <c r="BI1101" s="48">
        <f t="shared" si="587"/>
        <v>0</v>
      </c>
      <c r="BJ1101" s="48">
        <f t="shared" si="588"/>
        <v>0</v>
      </c>
      <c r="BK1101" s="48">
        <f t="shared" si="589"/>
        <v>0</v>
      </c>
      <c r="BL1101" s="48">
        <f t="shared" si="590"/>
        <v>0</v>
      </c>
      <c r="BM1101" s="48">
        <f t="shared" si="591"/>
        <v>0</v>
      </c>
      <c r="BN1101" s="48">
        <f t="shared" si="592"/>
        <v>0</v>
      </c>
      <c r="BO1101" s="48">
        <f t="shared" si="593"/>
        <v>0</v>
      </c>
      <c r="BP1101" s="179"/>
      <c r="BQ1101" s="179"/>
      <c r="BR1101" s="189"/>
      <c r="BS1101" s="174"/>
      <c r="BT1101" s="86">
        <f t="shared" si="604"/>
        <v>0</v>
      </c>
      <c r="BU1101" s="174"/>
      <c r="BV1101" s="176"/>
      <c r="BW1101" s="169"/>
      <c r="BX1101" s="157">
        <f>IF(J1101='Категорія витрат'!$F$2,ROUND('Додаток 3._Бюджет детальний ПР'!BW1101*0.3676,2),IF(J1101='Категорія витрат'!$F$3,ROUND('Додаток 3._Бюджет детальний ПР'!BW1101*0.347,2),IF(J1101='Категорія витрат'!$F$4,ROUND('Додаток 3._Бюджет детальний ПР'!BW1101*0.347,2),IF(J1101='Категорія витрат'!$F$7,ROUND('Додаток 3._Бюджет детальний ПР'!BW1101*0.0841,2),0))))</f>
        <v>0</v>
      </c>
      <c r="BY1101" s="151">
        <f t="shared" si="605"/>
        <v>0</v>
      </c>
      <c r="BZ1101" s="179"/>
      <c r="CA1101" s="179"/>
      <c r="CB1101" s="179"/>
      <c r="CC1101" s="179"/>
      <c r="CD1101" s="179"/>
      <c r="CE1101" s="179"/>
      <c r="CF1101" s="179"/>
      <c r="CG1101" s="179"/>
      <c r="CH1101" s="179"/>
      <c r="CI1101" s="179"/>
      <c r="CJ1101" s="179"/>
      <c r="CK1101" s="179"/>
      <c r="CL1101" s="48">
        <f t="shared" si="594"/>
        <v>0</v>
      </c>
      <c r="CM1101" s="48">
        <f t="shared" si="595"/>
        <v>0</v>
      </c>
      <c r="CN1101" s="48">
        <f t="shared" si="596"/>
        <v>0</v>
      </c>
      <c r="CO1101" s="48">
        <f t="shared" si="597"/>
        <v>0</v>
      </c>
      <c r="CP1101" s="48">
        <f t="shared" si="598"/>
        <v>0</v>
      </c>
      <c r="CQ1101" s="48">
        <f t="shared" si="599"/>
        <v>0</v>
      </c>
      <c r="CR1101" s="48">
        <f t="shared" si="600"/>
        <v>0</v>
      </c>
      <c r="CS1101" s="48">
        <f t="shared" si="601"/>
        <v>0</v>
      </c>
      <c r="CT1101" s="179"/>
      <c r="CU1101" s="179"/>
    </row>
    <row r="1102" spans="1:99" ht="20.100000000000001" customHeight="1" x14ac:dyDescent="0.25">
      <c r="A1102" s="57">
        <v>1097</v>
      </c>
      <c r="B1102" s="398" t="str">
        <f>IF(D1102='Напрямки конкурса'!$L$2,'Напрямки конкурса'!$B$2,IF(D1102='Напрямки конкурса'!$L$3,'Напрямки конкурса'!$B$3,IF(D1102='Напрямки конкурса'!$L$4,'Напрямки конкурса'!$B$4,IF(D1102='Напрямки конкурса'!$L$5,'Напрямки конкурса'!$B$5,IF(D1102='Напрямки конкурса'!$L$6,'Напрямки конкурса'!$B$6,IF(D1102='Напрямки конкурса'!$L$7,'Напрямки конкурса'!$B$7,IF(D1102='Напрямки конкурса'!$L$8,'Напрямки конкурса'!$B$8,IF(D1102='Напрямки конкурса'!$L$9,'Напрямки конкурса'!$B$9,IF(D1102='Напрямки конкурса'!$L$10,'Напрямки конкурса'!$B$10,IF(D1102='Напрямки конкурса'!$L$11,'Напрямки конкурса'!$B$11,IF(D1102='Напрямки конкурса'!$L$12,'Напрямки конкурса'!$B$12,IF(D1102='Напрямки конкурса'!$L$13,'Напрямки конкурса'!$B$13,IF(D1102='Напрямки конкурса'!$L$14,'Напрямки конкурса'!$B$14,IF(D1102='Напрямки конкурса'!$L$15,'Напрямки конкурса'!$B$15,IF(D1102='Напрямки конкурса'!$L$16,'Напрямки конкурса'!$B$16,IF(D1102='Напрямки конкурса'!$L$17,'Напрямки конкурса'!$B$17,IF(D1102='Напрямки конкурса'!$L$18,'Напрямки конкурса'!$B$18,IF(D1102='Напрямки конкурса'!$L$19,'Напрямки конкурса'!$B$19,IF(D1102='Напрямки конкурса'!$L$20,'Напрямки конкурса'!$B$20,IF(D1102='Напрямки конкурса'!$L$21,'Напрямки конкурса'!$B$21,IF(D1102='Напрямки конкурса'!$L$22,'Напрямки конкурса'!$B$22,IF(D1102='Напрямки конкурса'!$L$23,'Напрямки конкурса'!$B$23,IF(D1102='Напрямки конкурса'!$L$24,'Напрямки конкурса'!$B$24,IF(D1102='Напрямки конкурса'!$L$25,'Напрямки конкурса'!$B$25,IF(D1102='Напрямки конкурса'!$L$26,'Напрямки конкурса'!$B$26,IF(D1102='Напрямки конкурса'!$L$27,'Напрямки конкурса'!$B$27,IF(D1102='Напрямки конкурса'!$L$28,'Напрямки конкурса'!$B$28,"")))))))))))))))))))))))))))</f>
        <v/>
      </c>
      <c r="C1102" s="58" t="str">
        <f>IF(D1102='Напрямки конкурса'!$L$2,'Напрямки конкурса'!$K$2,IF(D1102='Напрямки конкурса'!$L$3,'Напрямки конкурса'!$K$3,IF(D1102='Напрямки конкурса'!$L$4,'Напрямки конкурса'!$K$4,IF(D1102='Напрямки конкурса'!$L$5,'Напрямки конкурса'!$K$5,IF(D1102='Напрямки конкурса'!$L$6,'Напрямки конкурса'!$K$6,IF(D1102='Напрямки конкурса'!$L$7,'Напрямки конкурса'!$K$7,IF(D1102='Напрямки конкурса'!$L$8,'Напрямки конкурса'!$K$8,IF(D1102='Напрямки конкурса'!$L$9,'Напрямки конкурса'!$K$9,IF(D1102='Напрямки конкурса'!$L$10,'Напрямки конкурса'!$K$10,IF(D1102='Напрямки конкурса'!$L$11,'Напрямки конкурса'!$K$11,IF(D1102='Напрямки конкурса'!$L$12,'Напрямки конкурса'!$K$12,IF(D1102='Напрямки конкурса'!$L$13,'Напрямки конкурса'!$K$13,IF(D1102='Напрямки конкурса'!$L$14,'Напрямки конкурса'!$K$14,IF(D1102='Напрямки конкурса'!$L$15,'Напрямки конкурса'!$K$15,IF(D1102='Напрямки конкурса'!$L$16,'Напрямки конкурса'!$K$16,IF(D1102='Напрямки конкурса'!$L$17,'Напрямки конкурса'!$K$17,IF(D1102='Напрямки конкурса'!$L$18,'Напрямки конкурса'!$K$18,IF(D1102='Напрямки конкурса'!$L$19,'Напрямки конкурса'!$K$19,IF(D1102='Напрямки конкурса'!$L$20,'Напрямки конкурса'!$K$20,IF(D1102='Напрямки конкурса'!$L$21,'Напрямки конкурса'!$K$21,IF(D1102='Напрямки конкурса'!$L$22,'Напрямки конкурса'!$K$22,IF(D1102='Напрямки конкурса'!$L$23,'Напрямки конкурса'!$K$23,IF(D1102='Напрямки конкурса'!$L$24,'Напрямки конкурса'!$K$24,IF(D1102='Напрямки конкурса'!$L$25,'Напрямки конкурса'!$K$25,IF(D1102='Напрямки конкурса'!$L$26,'Напрямки конкурса'!$K$26,IF(D1102='Напрямки конкурса'!$L$27,'Напрямки конкурса'!$K$27,IF(D1102='Напрямки конкурса'!$L$28,'Напрямки конкурса'!$K$28,"")))))))))))))))))))))))))))</f>
        <v/>
      </c>
      <c r="D1102" s="554"/>
      <c r="E1102" s="169"/>
      <c r="F1102" s="169"/>
      <c r="G1102" s="169"/>
      <c r="H1102" s="148" t="str">
        <f>IF(I1102='Категорія витрат'!$B$2,'Категорія витрат'!$A$2,IF(I1102='Категорія витрат'!$B$3,'Категорія витрат'!$A$3,IF(I1102='Категорія витрат'!$B$4,'Категорія витрат'!$A$4,IF(I1102='Категорія витрат'!$B$5,'Категорія витрат'!$A$5,IF(I1102='Категорія витрат'!$B$6,'Категорія витрат'!$A$6,IF(I1102='Категорія витрат'!$B$7,'Категорія витрат'!$A$7,IF(I1102='Категорія витрат'!$B$8,'Категорія витрат'!$A$8,IF(I1102='Категорія витрат'!$B$9,'Категорія витрат'!$A$9,IF(I1102='Категорія витрат'!$B$10,'Категорія витрат'!$A$10,IF(I1102='Категорія витрат'!$B$11,'Категорія витрат'!$A$11,IF(I1102='Категорія витрат'!$B$12,'Категорія витрат'!$A$12,IF(I1102='Категорія витрат'!$B$13,'Категорія витрат'!$A$13,IF(I1102='Категорія витрат'!$B$14,'Категорія витрат'!$A$14,IF(I1102='Категорія витрат'!$B$15,'Категорія витрат'!$A$15,IF(I1102='Категорія витрат'!$B$16,'Категорія витрат'!$A$16,IF(I1102='Категорія витрат'!$B$17,'Категорія витрат'!$A$17,IF(I1102='Категорія витрат'!$B$18,'Категорія витрат'!$A$18,IF(I1102='Категорія витрат'!$B$19,'Категорія витрат'!$A$19,IF(I1102='Категорія витрат'!$B$20,'Категорія витрат'!$A$20,IF(I1102='Категорія витрат'!$B$21,'Категорія витрат'!$A$21,IF(I1102='Категорія витрат'!$B$22,'Категорія витрат'!$A$22,IF(I1102='Категорія витрат'!$B$23,'Категорія витрат'!$A$23,IF(I1102='Категорія витрат'!$B$24,'Категорія витрат'!$A$24,IF(I1102='Категорія витрат'!$B$25,'Категорія витрат'!$A$25,IF(I1102='Категорія витрат'!$B$26,'Категорія витрат'!$A$26,IF(I1102='Категорія витрат'!$B$27,'Категорія витрат'!$A$27,IF(I1102='Категорія витрат'!$B$28,'Категорія витрат'!$A$28,IF(I1102='Категорія витрат'!$B$29,'Категорія витрат'!$A$29,IF(I1102='Категорія витрат'!$B$30,'Категорія витрат'!$A$30,"")))))))))))))))))))))))))))))</f>
        <v/>
      </c>
      <c r="I1102" s="172"/>
      <c r="J1102" s="171"/>
      <c r="K1102" s="174"/>
      <c r="L1102" s="86">
        <f t="shared" si="602"/>
        <v>0</v>
      </c>
      <c r="M1102" s="174"/>
      <c r="N1102" s="176"/>
      <c r="O1102" s="396">
        <f t="shared" si="577"/>
        <v>0</v>
      </c>
      <c r="P1102" s="157">
        <f>IF(J1102='Категорія витрат'!$F$2,ROUND('Додаток 3._Бюджет детальний ПР'!O1102*0.3676,2),IF(J1102='Категорія витрат'!$F$3,ROUND('Додаток 3._Бюджет детальний ПР'!O1102*0.347,2),IF(J1102='Категорія витрат'!$F$4,ROUND('Додаток 3._Бюджет детальний ПР'!O1102*0.347,2),IF(J1102='Категорія витрат'!$F$7,ROUND('Додаток 3._Бюджет детальний ПР'!O1102*0.0841,2),0))))</f>
        <v>0</v>
      </c>
      <c r="Q1102" s="151">
        <f t="shared" si="575"/>
        <v>0</v>
      </c>
      <c r="R1102" s="179"/>
      <c r="S1102" s="179"/>
      <c r="T1102" s="179"/>
      <c r="U1102" s="179"/>
      <c r="V1102" s="179"/>
      <c r="W1102" s="179"/>
      <c r="X1102" s="179"/>
      <c r="Y1102" s="179"/>
      <c r="Z1102" s="179"/>
      <c r="AA1102" s="179"/>
      <c r="AB1102" s="179"/>
      <c r="AC1102" s="179"/>
      <c r="AD1102" s="48">
        <f t="shared" si="578"/>
        <v>0</v>
      </c>
      <c r="AE1102" s="48">
        <f t="shared" si="579"/>
        <v>0</v>
      </c>
      <c r="AF1102" s="48">
        <f t="shared" si="580"/>
        <v>0</v>
      </c>
      <c r="AG1102" s="48">
        <f t="shared" si="581"/>
        <v>0</v>
      </c>
      <c r="AH1102" s="48">
        <f t="shared" si="582"/>
        <v>0</v>
      </c>
      <c r="AI1102" s="48">
        <f t="shared" si="583"/>
        <v>0</v>
      </c>
      <c r="AJ1102" s="48">
        <f t="shared" si="584"/>
        <v>0</v>
      </c>
      <c r="AK1102" s="48">
        <f t="shared" si="585"/>
        <v>0</v>
      </c>
      <c r="AL1102" s="179"/>
      <c r="AM1102" s="179"/>
      <c r="AN1102" s="76"/>
      <c r="AO1102" s="174"/>
      <c r="AP1102" s="86">
        <f t="shared" si="603"/>
        <v>0</v>
      </c>
      <c r="AQ1102" s="174"/>
      <c r="AR1102" s="176"/>
      <c r="AS1102" s="169"/>
      <c r="AT1102" s="157">
        <f>IF(J1102='Категорія витрат'!$F$2,ROUND('Додаток 3._Бюджет детальний ПР'!AS1102*0.3676,2),IF(J1102='Категорія витрат'!$F$3,ROUND('Додаток 3._Бюджет детальний ПР'!AS1102*0.347,2),IF(J1102='Категорія витрат'!$F$4,ROUND('Додаток 3._Бюджет детальний ПР'!AS1102*0.347,2),IF(J1102='Категорія витрат'!$F$7,ROUND('Додаток 3._Бюджет детальний ПР'!AS1102*0.0841,2),0))))</f>
        <v>0</v>
      </c>
      <c r="AU1102" s="151">
        <f t="shared" si="576"/>
        <v>0</v>
      </c>
      <c r="AV1102" s="179"/>
      <c r="AW1102" s="179"/>
      <c r="AX1102" s="179"/>
      <c r="AY1102" s="179"/>
      <c r="AZ1102" s="179"/>
      <c r="BA1102" s="179"/>
      <c r="BB1102" s="179"/>
      <c r="BC1102" s="179"/>
      <c r="BD1102" s="179"/>
      <c r="BE1102" s="179"/>
      <c r="BF1102" s="179"/>
      <c r="BG1102" s="179"/>
      <c r="BH1102" s="48">
        <f t="shared" si="586"/>
        <v>0</v>
      </c>
      <c r="BI1102" s="48">
        <f t="shared" si="587"/>
        <v>0</v>
      </c>
      <c r="BJ1102" s="48">
        <f t="shared" si="588"/>
        <v>0</v>
      </c>
      <c r="BK1102" s="48">
        <f t="shared" si="589"/>
        <v>0</v>
      </c>
      <c r="BL1102" s="48">
        <f t="shared" si="590"/>
        <v>0</v>
      </c>
      <c r="BM1102" s="48">
        <f t="shared" si="591"/>
        <v>0</v>
      </c>
      <c r="BN1102" s="48">
        <f t="shared" si="592"/>
        <v>0</v>
      </c>
      <c r="BO1102" s="48">
        <f t="shared" si="593"/>
        <v>0</v>
      </c>
      <c r="BP1102" s="179"/>
      <c r="BQ1102" s="179"/>
      <c r="BR1102" s="189"/>
      <c r="BS1102" s="174"/>
      <c r="BT1102" s="86">
        <f t="shared" si="604"/>
        <v>0</v>
      </c>
      <c r="BU1102" s="174"/>
      <c r="BV1102" s="176"/>
      <c r="BW1102" s="169"/>
      <c r="BX1102" s="157">
        <f>IF(J1102='Категорія витрат'!$F$2,ROUND('Додаток 3._Бюджет детальний ПР'!BW1102*0.3676,2),IF(J1102='Категорія витрат'!$F$3,ROUND('Додаток 3._Бюджет детальний ПР'!BW1102*0.347,2),IF(J1102='Категорія витрат'!$F$4,ROUND('Додаток 3._Бюджет детальний ПР'!BW1102*0.347,2),IF(J1102='Категорія витрат'!$F$7,ROUND('Додаток 3._Бюджет детальний ПР'!BW1102*0.0841,2),0))))</f>
        <v>0</v>
      </c>
      <c r="BY1102" s="151">
        <f t="shared" si="605"/>
        <v>0</v>
      </c>
      <c r="BZ1102" s="179"/>
      <c r="CA1102" s="179"/>
      <c r="CB1102" s="179"/>
      <c r="CC1102" s="179"/>
      <c r="CD1102" s="179"/>
      <c r="CE1102" s="179"/>
      <c r="CF1102" s="179"/>
      <c r="CG1102" s="179"/>
      <c r="CH1102" s="179"/>
      <c r="CI1102" s="179"/>
      <c r="CJ1102" s="179"/>
      <c r="CK1102" s="179"/>
      <c r="CL1102" s="48">
        <f t="shared" si="594"/>
        <v>0</v>
      </c>
      <c r="CM1102" s="48">
        <f t="shared" si="595"/>
        <v>0</v>
      </c>
      <c r="CN1102" s="48">
        <f t="shared" si="596"/>
        <v>0</v>
      </c>
      <c r="CO1102" s="48">
        <f t="shared" si="597"/>
        <v>0</v>
      </c>
      <c r="CP1102" s="48">
        <f t="shared" si="598"/>
        <v>0</v>
      </c>
      <c r="CQ1102" s="48">
        <f t="shared" si="599"/>
        <v>0</v>
      </c>
      <c r="CR1102" s="48">
        <f t="shared" si="600"/>
        <v>0</v>
      </c>
      <c r="CS1102" s="48">
        <f t="shared" si="601"/>
        <v>0</v>
      </c>
      <c r="CT1102" s="179"/>
      <c r="CU1102" s="179"/>
    </row>
    <row r="1103" spans="1:99" ht="20.100000000000001" customHeight="1" x14ac:dyDescent="0.25">
      <c r="A1103" s="57">
        <v>1098</v>
      </c>
      <c r="B1103" s="398" t="str">
        <f>IF(D1103='Напрямки конкурса'!$L$2,'Напрямки конкурса'!$B$2,IF(D1103='Напрямки конкурса'!$L$3,'Напрямки конкурса'!$B$3,IF(D1103='Напрямки конкурса'!$L$4,'Напрямки конкурса'!$B$4,IF(D1103='Напрямки конкурса'!$L$5,'Напрямки конкурса'!$B$5,IF(D1103='Напрямки конкурса'!$L$6,'Напрямки конкурса'!$B$6,IF(D1103='Напрямки конкурса'!$L$7,'Напрямки конкурса'!$B$7,IF(D1103='Напрямки конкурса'!$L$8,'Напрямки конкурса'!$B$8,IF(D1103='Напрямки конкурса'!$L$9,'Напрямки конкурса'!$B$9,IF(D1103='Напрямки конкурса'!$L$10,'Напрямки конкурса'!$B$10,IF(D1103='Напрямки конкурса'!$L$11,'Напрямки конкурса'!$B$11,IF(D1103='Напрямки конкурса'!$L$12,'Напрямки конкурса'!$B$12,IF(D1103='Напрямки конкурса'!$L$13,'Напрямки конкурса'!$B$13,IF(D1103='Напрямки конкурса'!$L$14,'Напрямки конкурса'!$B$14,IF(D1103='Напрямки конкурса'!$L$15,'Напрямки конкурса'!$B$15,IF(D1103='Напрямки конкурса'!$L$16,'Напрямки конкурса'!$B$16,IF(D1103='Напрямки конкурса'!$L$17,'Напрямки конкурса'!$B$17,IF(D1103='Напрямки конкурса'!$L$18,'Напрямки конкурса'!$B$18,IF(D1103='Напрямки конкурса'!$L$19,'Напрямки конкурса'!$B$19,IF(D1103='Напрямки конкурса'!$L$20,'Напрямки конкурса'!$B$20,IF(D1103='Напрямки конкурса'!$L$21,'Напрямки конкурса'!$B$21,IF(D1103='Напрямки конкурса'!$L$22,'Напрямки конкурса'!$B$22,IF(D1103='Напрямки конкурса'!$L$23,'Напрямки конкурса'!$B$23,IF(D1103='Напрямки конкурса'!$L$24,'Напрямки конкурса'!$B$24,IF(D1103='Напрямки конкурса'!$L$25,'Напрямки конкурса'!$B$25,IF(D1103='Напрямки конкурса'!$L$26,'Напрямки конкурса'!$B$26,IF(D1103='Напрямки конкурса'!$L$27,'Напрямки конкурса'!$B$27,IF(D1103='Напрямки конкурса'!$L$28,'Напрямки конкурса'!$B$28,"")))))))))))))))))))))))))))</f>
        <v/>
      </c>
      <c r="C1103" s="58" t="str">
        <f>IF(D1103='Напрямки конкурса'!$L$2,'Напрямки конкурса'!$K$2,IF(D1103='Напрямки конкурса'!$L$3,'Напрямки конкурса'!$K$3,IF(D1103='Напрямки конкурса'!$L$4,'Напрямки конкурса'!$K$4,IF(D1103='Напрямки конкурса'!$L$5,'Напрямки конкурса'!$K$5,IF(D1103='Напрямки конкурса'!$L$6,'Напрямки конкурса'!$K$6,IF(D1103='Напрямки конкурса'!$L$7,'Напрямки конкурса'!$K$7,IF(D1103='Напрямки конкурса'!$L$8,'Напрямки конкурса'!$K$8,IF(D1103='Напрямки конкурса'!$L$9,'Напрямки конкурса'!$K$9,IF(D1103='Напрямки конкурса'!$L$10,'Напрямки конкурса'!$K$10,IF(D1103='Напрямки конкурса'!$L$11,'Напрямки конкурса'!$K$11,IF(D1103='Напрямки конкурса'!$L$12,'Напрямки конкурса'!$K$12,IF(D1103='Напрямки конкурса'!$L$13,'Напрямки конкурса'!$K$13,IF(D1103='Напрямки конкурса'!$L$14,'Напрямки конкурса'!$K$14,IF(D1103='Напрямки конкурса'!$L$15,'Напрямки конкурса'!$K$15,IF(D1103='Напрямки конкурса'!$L$16,'Напрямки конкурса'!$K$16,IF(D1103='Напрямки конкурса'!$L$17,'Напрямки конкурса'!$K$17,IF(D1103='Напрямки конкурса'!$L$18,'Напрямки конкурса'!$K$18,IF(D1103='Напрямки конкурса'!$L$19,'Напрямки конкурса'!$K$19,IF(D1103='Напрямки конкурса'!$L$20,'Напрямки конкурса'!$K$20,IF(D1103='Напрямки конкурса'!$L$21,'Напрямки конкурса'!$K$21,IF(D1103='Напрямки конкурса'!$L$22,'Напрямки конкурса'!$K$22,IF(D1103='Напрямки конкурса'!$L$23,'Напрямки конкурса'!$K$23,IF(D1103='Напрямки конкурса'!$L$24,'Напрямки конкурса'!$K$24,IF(D1103='Напрямки конкурса'!$L$25,'Напрямки конкурса'!$K$25,IF(D1103='Напрямки конкурса'!$L$26,'Напрямки конкурса'!$K$26,IF(D1103='Напрямки конкурса'!$L$27,'Напрямки конкурса'!$K$27,IF(D1103='Напрямки конкурса'!$L$28,'Напрямки конкурса'!$K$28,"")))))))))))))))))))))))))))</f>
        <v/>
      </c>
      <c r="D1103" s="554"/>
      <c r="E1103" s="169"/>
      <c r="F1103" s="169"/>
      <c r="G1103" s="169"/>
      <c r="H1103" s="148" t="str">
        <f>IF(I1103='Категорія витрат'!$B$2,'Категорія витрат'!$A$2,IF(I1103='Категорія витрат'!$B$3,'Категорія витрат'!$A$3,IF(I1103='Категорія витрат'!$B$4,'Категорія витрат'!$A$4,IF(I1103='Категорія витрат'!$B$5,'Категорія витрат'!$A$5,IF(I1103='Категорія витрат'!$B$6,'Категорія витрат'!$A$6,IF(I1103='Категорія витрат'!$B$7,'Категорія витрат'!$A$7,IF(I1103='Категорія витрат'!$B$8,'Категорія витрат'!$A$8,IF(I1103='Категорія витрат'!$B$9,'Категорія витрат'!$A$9,IF(I1103='Категорія витрат'!$B$10,'Категорія витрат'!$A$10,IF(I1103='Категорія витрат'!$B$11,'Категорія витрат'!$A$11,IF(I1103='Категорія витрат'!$B$12,'Категорія витрат'!$A$12,IF(I1103='Категорія витрат'!$B$13,'Категорія витрат'!$A$13,IF(I1103='Категорія витрат'!$B$14,'Категорія витрат'!$A$14,IF(I1103='Категорія витрат'!$B$15,'Категорія витрат'!$A$15,IF(I1103='Категорія витрат'!$B$16,'Категорія витрат'!$A$16,IF(I1103='Категорія витрат'!$B$17,'Категорія витрат'!$A$17,IF(I1103='Категорія витрат'!$B$18,'Категорія витрат'!$A$18,IF(I1103='Категорія витрат'!$B$19,'Категорія витрат'!$A$19,IF(I1103='Категорія витрат'!$B$20,'Категорія витрат'!$A$20,IF(I1103='Категорія витрат'!$B$21,'Категорія витрат'!$A$21,IF(I1103='Категорія витрат'!$B$22,'Категорія витрат'!$A$22,IF(I1103='Категорія витрат'!$B$23,'Категорія витрат'!$A$23,IF(I1103='Категорія витрат'!$B$24,'Категорія витрат'!$A$24,IF(I1103='Категорія витрат'!$B$25,'Категорія витрат'!$A$25,IF(I1103='Категорія витрат'!$B$26,'Категорія витрат'!$A$26,IF(I1103='Категорія витрат'!$B$27,'Категорія витрат'!$A$27,IF(I1103='Категорія витрат'!$B$28,'Категорія витрат'!$A$28,IF(I1103='Категорія витрат'!$B$29,'Категорія витрат'!$A$29,IF(I1103='Категорія витрат'!$B$30,'Категорія витрат'!$A$30,"")))))))))))))))))))))))))))))</f>
        <v/>
      </c>
      <c r="I1103" s="172"/>
      <c r="J1103" s="171"/>
      <c r="K1103" s="174"/>
      <c r="L1103" s="86">
        <f t="shared" si="602"/>
        <v>0</v>
      </c>
      <c r="M1103" s="174"/>
      <c r="N1103" s="176"/>
      <c r="O1103" s="396">
        <f t="shared" si="577"/>
        <v>0</v>
      </c>
      <c r="P1103" s="157">
        <f>IF(J1103='Категорія витрат'!$F$2,ROUND('Додаток 3._Бюджет детальний ПР'!O1103*0.3676,2),IF(J1103='Категорія витрат'!$F$3,ROUND('Додаток 3._Бюджет детальний ПР'!O1103*0.347,2),IF(J1103='Категорія витрат'!$F$4,ROUND('Додаток 3._Бюджет детальний ПР'!O1103*0.347,2),IF(J1103='Категорія витрат'!$F$7,ROUND('Додаток 3._Бюджет детальний ПР'!O1103*0.0841,2),0))))</f>
        <v>0</v>
      </c>
      <c r="Q1103" s="151">
        <f t="shared" si="575"/>
        <v>0</v>
      </c>
      <c r="R1103" s="179"/>
      <c r="S1103" s="179"/>
      <c r="T1103" s="179"/>
      <c r="U1103" s="179"/>
      <c r="V1103" s="179"/>
      <c r="W1103" s="179"/>
      <c r="X1103" s="179"/>
      <c r="Y1103" s="179"/>
      <c r="Z1103" s="179"/>
      <c r="AA1103" s="179"/>
      <c r="AB1103" s="179"/>
      <c r="AC1103" s="179"/>
      <c r="AD1103" s="48">
        <f t="shared" si="578"/>
        <v>0</v>
      </c>
      <c r="AE1103" s="48">
        <f t="shared" si="579"/>
        <v>0</v>
      </c>
      <c r="AF1103" s="48">
        <f t="shared" si="580"/>
        <v>0</v>
      </c>
      <c r="AG1103" s="48">
        <f t="shared" si="581"/>
        <v>0</v>
      </c>
      <c r="AH1103" s="48">
        <f t="shared" si="582"/>
        <v>0</v>
      </c>
      <c r="AI1103" s="48">
        <f t="shared" si="583"/>
        <v>0</v>
      </c>
      <c r="AJ1103" s="48">
        <f t="shared" si="584"/>
        <v>0</v>
      </c>
      <c r="AK1103" s="48">
        <f t="shared" si="585"/>
        <v>0</v>
      </c>
      <c r="AL1103" s="179"/>
      <c r="AM1103" s="179"/>
      <c r="AN1103" s="76"/>
      <c r="AO1103" s="174"/>
      <c r="AP1103" s="86">
        <f t="shared" si="603"/>
        <v>0</v>
      </c>
      <c r="AQ1103" s="174"/>
      <c r="AR1103" s="176"/>
      <c r="AS1103" s="169"/>
      <c r="AT1103" s="157">
        <f>IF(J1103='Категорія витрат'!$F$2,ROUND('Додаток 3._Бюджет детальний ПР'!AS1103*0.3676,2),IF(J1103='Категорія витрат'!$F$3,ROUND('Додаток 3._Бюджет детальний ПР'!AS1103*0.347,2),IF(J1103='Категорія витрат'!$F$4,ROUND('Додаток 3._Бюджет детальний ПР'!AS1103*0.347,2),IF(J1103='Категорія витрат'!$F$7,ROUND('Додаток 3._Бюджет детальний ПР'!AS1103*0.0841,2),0))))</f>
        <v>0</v>
      </c>
      <c r="AU1103" s="151">
        <f t="shared" si="576"/>
        <v>0</v>
      </c>
      <c r="AV1103" s="179"/>
      <c r="AW1103" s="179"/>
      <c r="AX1103" s="179"/>
      <c r="AY1103" s="179"/>
      <c r="AZ1103" s="179"/>
      <c r="BA1103" s="179"/>
      <c r="BB1103" s="179"/>
      <c r="BC1103" s="179"/>
      <c r="BD1103" s="179"/>
      <c r="BE1103" s="179"/>
      <c r="BF1103" s="179"/>
      <c r="BG1103" s="179"/>
      <c r="BH1103" s="48">
        <f t="shared" si="586"/>
        <v>0</v>
      </c>
      <c r="BI1103" s="48">
        <f t="shared" si="587"/>
        <v>0</v>
      </c>
      <c r="BJ1103" s="48">
        <f t="shared" si="588"/>
        <v>0</v>
      </c>
      <c r="BK1103" s="48">
        <f t="shared" si="589"/>
        <v>0</v>
      </c>
      <c r="BL1103" s="48">
        <f t="shared" si="590"/>
        <v>0</v>
      </c>
      <c r="BM1103" s="48">
        <f t="shared" si="591"/>
        <v>0</v>
      </c>
      <c r="BN1103" s="48">
        <f t="shared" si="592"/>
        <v>0</v>
      </c>
      <c r="BO1103" s="48">
        <f t="shared" si="593"/>
        <v>0</v>
      </c>
      <c r="BP1103" s="179"/>
      <c r="BQ1103" s="179"/>
      <c r="BR1103" s="189"/>
      <c r="BS1103" s="174"/>
      <c r="BT1103" s="86">
        <f t="shared" si="604"/>
        <v>0</v>
      </c>
      <c r="BU1103" s="174"/>
      <c r="BV1103" s="176"/>
      <c r="BW1103" s="169"/>
      <c r="BX1103" s="157">
        <f>IF(J1103='Категорія витрат'!$F$2,ROUND('Додаток 3._Бюджет детальний ПР'!BW1103*0.3676,2),IF(J1103='Категорія витрат'!$F$3,ROUND('Додаток 3._Бюджет детальний ПР'!BW1103*0.347,2),IF(J1103='Категорія витрат'!$F$4,ROUND('Додаток 3._Бюджет детальний ПР'!BW1103*0.347,2),IF(J1103='Категорія витрат'!$F$7,ROUND('Додаток 3._Бюджет детальний ПР'!BW1103*0.0841,2),0))))</f>
        <v>0</v>
      </c>
      <c r="BY1103" s="151">
        <f t="shared" si="605"/>
        <v>0</v>
      </c>
      <c r="BZ1103" s="179"/>
      <c r="CA1103" s="179"/>
      <c r="CB1103" s="179"/>
      <c r="CC1103" s="179"/>
      <c r="CD1103" s="179"/>
      <c r="CE1103" s="179"/>
      <c r="CF1103" s="179"/>
      <c r="CG1103" s="179"/>
      <c r="CH1103" s="179"/>
      <c r="CI1103" s="179"/>
      <c r="CJ1103" s="179"/>
      <c r="CK1103" s="179"/>
      <c r="CL1103" s="48">
        <f t="shared" si="594"/>
        <v>0</v>
      </c>
      <c r="CM1103" s="48">
        <f t="shared" si="595"/>
        <v>0</v>
      </c>
      <c r="CN1103" s="48">
        <f t="shared" si="596"/>
        <v>0</v>
      </c>
      <c r="CO1103" s="48">
        <f t="shared" si="597"/>
        <v>0</v>
      </c>
      <c r="CP1103" s="48">
        <f t="shared" si="598"/>
        <v>0</v>
      </c>
      <c r="CQ1103" s="48">
        <f t="shared" si="599"/>
        <v>0</v>
      </c>
      <c r="CR1103" s="48">
        <f t="shared" si="600"/>
        <v>0</v>
      </c>
      <c r="CS1103" s="48">
        <f t="shared" si="601"/>
        <v>0</v>
      </c>
      <c r="CT1103" s="179"/>
      <c r="CU1103" s="179"/>
    </row>
    <row r="1104" spans="1:99" ht="20.100000000000001" customHeight="1" x14ac:dyDescent="0.25">
      <c r="A1104" s="57">
        <v>1099</v>
      </c>
      <c r="B1104" s="398" t="str">
        <f>IF(D1104='Напрямки конкурса'!$L$2,'Напрямки конкурса'!$B$2,IF(D1104='Напрямки конкурса'!$L$3,'Напрямки конкурса'!$B$3,IF(D1104='Напрямки конкурса'!$L$4,'Напрямки конкурса'!$B$4,IF(D1104='Напрямки конкурса'!$L$5,'Напрямки конкурса'!$B$5,IF(D1104='Напрямки конкурса'!$L$6,'Напрямки конкурса'!$B$6,IF(D1104='Напрямки конкурса'!$L$7,'Напрямки конкурса'!$B$7,IF(D1104='Напрямки конкурса'!$L$8,'Напрямки конкурса'!$B$8,IF(D1104='Напрямки конкурса'!$L$9,'Напрямки конкурса'!$B$9,IF(D1104='Напрямки конкурса'!$L$10,'Напрямки конкурса'!$B$10,IF(D1104='Напрямки конкурса'!$L$11,'Напрямки конкурса'!$B$11,IF(D1104='Напрямки конкурса'!$L$12,'Напрямки конкурса'!$B$12,IF(D1104='Напрямки конкурса'!$L$13,'Напрямки конкурса'!$B$13,IF(D1104='Напрямки конкурса'!$L$14,'Напрямки конкурса'!$B$14,IF(D1104='Напрямки конкурса'!$L$15,'Напрямки конкурса'!$B$15,IF(D1104='Напрямки конкурса'!$L$16,'Напрямки конкурса'!$B$16,IF(D1104='Напрямки конкурса'!$L$17,'Напрямки конкурса'!$B$17,IF(D1104='Напрямки конкурса'!$L$18,'Напрямки конкурса'!$B$18,IF(D1104='Напрямки конкурса'!$L$19,'Напрямки конкурса'!$B$19,IF(D1104='Напрямки конкурса'!$L$20,'Напрямки конкурса'!$B$20,IF(D1104='Напрямки конкурса'!$L$21,'Напрямки конкурса'!$B$21,IF(D1104='Напрямки конкурса'!$L$22,'Напрямки конкурса'!$B$22,IF(D1104='Напрямки конкурса'!$L$23,'Напрямки конкурса'!$B$23,IF(D1104='Напрямки конкурса'!$L$24,'Напрямки конкурса'!$B$24,IF(D1104='Напрямки конкурса'!$L$25,'Напрямки конкурса'!$B$25,IF(D1104='Напрямки конкурса'!$L$26,'Напрямки конкурса'!$B$26,IF(D1104='Напрямки конкурса'!$L$27,'Напрямки конкурса'!$B$27,IF(D1104='Напрямки конкурса'!$L$28,'Напрямки конкурса'!$B$28,"")))))))))))))))))))))))))))</f>
        <v/>
      </c>
      <c r="C1104" s="58" t="str">
        <f>IF(D1104='Напрямки конкурса'!$L$2,'Напрямки конкурса'!$K$2,IF(D1104='Напрямки конкурса'!$L$3,'Напрямки конкурса'!$K$3,IF(D1104='Напрямки конкурса'!$L$4,'Напрямки конкурса'!$K$4,IF(D1104='Напрямки конкурса'!$L$5,'Напрямки конкурса'!$K$5,IF(D1104='Напрямки конкурса'!$L$6,'Напрямки конкурса'!$K$6,IF(D1104='Напрямки конкурса'!$L$7,'Напрямки конкурса'!$K$7,IF(D1104='Напрямки конкурса'!$L$8,'Напрямки конкурса'!$K$8,IF(D1104='Напрямки конкурса'!$L$9,'Напрямки конкурса'!$K$9,IF(D1104='Напрямки конкурса'!$L$10,'Напрямки конкурса'!$K$10,IF(D1104='Напрямки конкурса'!$L$11,'Напрямки конкурса'!$K$11,IF(D1104='Напрямки конкурса'!$L$12,'Напрямки конкурса'!$K$12,IF(D1104='Напрямки конкурса'!$L$13,'Напрямки конкурса'!$K$13,IF(D1104='Напрямки конкурса'!$L$14,'Напрямки конкурса'!$K$14,IF(D1104='Напрямки конкурса'!$L$15,'Напрямки конкурса'!$K$15,IF(D1104='Напрямки конкурса'!$L$16,'Напрямки конкурса'!$K$16,IF(D1104='Напрямки конкурса'!$L$17,'Напрямки конкурса'!$K$17,IF(D1104='Напрямки конкурса'!$L$18,'Напрямки конкурса'!$K$18,IF(D1104='Напрямки конкурса'!$L$19,'Напрямки конкурса'!$K$19,IF(D1104='Напрямки конкурса'!$L$20,'Напрямки конкурса'!$K$20,IF(D1104='Напрямки конкурса'!$L$21,'Напрямки конкурса'!$K$21,IF(D1104='Напрямки конкурса'!$L$22,'Напрямки конкурса'!$K$22,IF(D1104='Напрямки конкурса'!$L$23,'Напрямки конкурса'!$K$23,IF(D1104='Напрямки конкурса'!$L$24,'Напрямки конкурса'!$K$24,IF(D1104='Напрямки конкурса'!$L$25,'Напрямки конкурса'!$K$25,IF(D1104='Напрямки конкурса'!$L$26,'Напрямки конкурса'!$K$26,IF(D1104='Напрямки конкурса'!$L$27,'Напрямки конкурса'!$K$27,IF(D1104='Напрямки конкурса'!$L$28,'Напрямки конкурса'!$K$28,"")))))))))))))))))))))))))))</f>
        <v/>
      </c>
      <c r="D1104" s="554"/>
      <c r="E1104" s="169"/>
      <c r="F1104" s="169"/>
      <c r="G1104" s="169"/>
      <c r="H1104" s="148" t="str">
        <f>IF(I1104='Категорія витрат'!$B$2,'Категорія витрат'!$A$2,IF(I1104='Категорія витрат'!$B$3,'Категорія витрат'!$A$3,IF(I1104='Категорія витрат'!$B$4,'Категорія витрат'!$A$4,IF(I1104='Категорія витрат'!$B$5,'Категорія витрат'!$A$5,IF(I1104='Категорія витрат'!$B$6,'Категорія витрат'!$A$6,IF(I1104='Категорія витрат'!$B$7,'Категорія витрат'!$A$7,IF(I1104='Категорія витрат'!$B$8,'Категорія витрат'!$A$8,IF(I1104='Категорія витрат'!$B$9,'Категорія витрат'!$A$9,IF(I1104='Категорія витрат'!$B$10,'Категорія витрат'!$A$10,IF(I1104='Категорія витрат'!$B$11,'Категорія витрат'!$A$11,IF(I1104='Категорія витрат'!$B$12,'Категорія витрат'!$A$12,IF(I1104='Категорія витрат'!$B$13,'Категорія витрат'!$A$13,IF(I1104='Категорія витрат'!$B$14,'Категорія витрат'!$A$14,IF(I1104='Категорія витрат'!$B$15,'Категорія витрат'!$A$15,IF(I1104='Категорія витрат'!$B$16,'Категорія витрат'!$A$16,IF(I1104='Категорія витрат'!$B$17,'Категорія витрат'!$A$17,IF(I1104='Категорія витрат'!$B$18,'Категорія витрат'!$A$18,IF(I1104='Категорія витрат'!$B$19,'Категорія витрат'!$A$19,IF(I1104='Категорія витрат'!$B$20,'Категорія витрат'!$A$20,IF(I1104='Категорія витрат'!$B$21,'Категорія витрат'!$A$21,IF(I1104='Категорія витрат'!$B$22,'Категорія витрат'!$A$22,IF(I1104='Категорія витрат'!$B$23,'Категорія витрат'!$A$23,IF(I1104='Категорія витрат'!$B$24,'Категорія витрат'!$A$24,IF(I1104='Категорія витрат'!$B$25,'Категорія витрат'!$A$25,IF(I1104='Категорія витрат'!$B$26,'Категорія витрат'!$A$26,IF(I1104='Категорія витрат'!$B$27,'Категорія витрат'!$A$27,IF(I1104='Категорія витрат'!$B$28,'Категорія витрат'!$A$28,IF(I1104='Категорія витрат'!$B$29,'Категорія витрат'!$A$29,IF(I1104='Категорія витрат'!$B$30,'Категорія витрат'!$A$30,"")))))))))))))))))))))))))))))</f>
        <v/>
      </c>
      <c r="I1104" s="172"/>
      <c r="J1104" s="171"/>
      <c r="K1104" s="174"/>
      <c r="L1104" s="86">
        <f t="shared" si="602"/>
        <v>0</v>
      </c>
      <c r="M1104" s="174"/>
      <c r="N1104" s="176"/>
      <c r="O1104" s="396">
        <f t="shared" si="577"/>
        <v>0</v>
      </c>
      <c r="P1104" s="157">
        <f>IF(J1104='Категорія витрат'!$F$2,ROUND('Додаток 3._Бюджет детальний ПР'!O1104*0.3676,2),IF(J1104='Категорія витрат'!$F$3,ROUND('Додаток 3._Бюджет детальний ПР'!O1104*0.347,2),IF(J1104='Категорія витрат'!$F$4,ROUND('Додаток 3._Бюджет детальний ПР'!O1104*0.347,2),IF(J1104='Категорія витрат'!$F$7,ROUND('Додаток 3._Бюджет детальний ПР'!O1104*0.0841,2),0))))</f>
        <v>0</v>
      </c>
      <c r="Q1104" s="151">
        <f t="shared" si="575"/>
        <v>0</v>
      </c>
      <c r="R1104" s="179"/>
      <c r="S1104" s="179"/>
      <c r="T1104" s="179"/>
      <c r="U1104" s="179"/>
      <c r="V1104" s="179"/>
      <c r="W1104" s="179"/>
      <c r="X1104" s="179"/>
      <c r="Y1104" s="179"/>
      <c r="Z1104" s="179"/>
      <c r="AA1104" s="179"/>
      <c r="AB1104" s="179"/>
      <c r="AC1104" s="179"/>
      <c r="AD1104" s="48">
        <f t="shared" si="578"/>
        <v>0</v>
      </c>
      <c r="AE1104" s="48">
        <f t="shared" si="579"/>
        <v>0</v>
      </c>
      <c r="AF1104" s="48">
        <f t="shared" si="580"/>
        <v>0</v>
      </c>
      <c r="AG1104" s="48">
        <f t="shared" si="581"/>
        <v>0</v>
      </c>
      <c r="AH1104" s="48">
        <f t="shared" si="582"/>
        <v>0</v>
      </c>
      <c r="AI1104" s="48">
        <f t="shared" si="583"/>
        <v>0</v>
      </c>
      <c r="AJ1104" s="48">
        <f t="shared" si="584"/>
        <v>0</v>
      </c>
      <c r="AK1104" s="48">
        <f t="shared" si="585"/>
        <v>0</v>
      </c>
      <c r="AL1104" s="179"/>
      <c r="AM1104" s="179"/>
      <c r="AN1104" s="76"/>
      <c r="AO1104" s="174"/>
      <c r="AP1104" s="86">
        <f t="shared" si="603"/>
        <v>0</v>
      </c>
      <c r="AQ1104" s="174"/>
      <c r="AR1104" s="176"/>
      <c r="AS1104" s="169"/>
      <c r="AT1104" s="157">
        <f>IF(J1104='Категорія витрат'!$F$2,ROUND('Додаток 3._Бюджет детальний ПР'!AS1104*0.3676,2),IF(J1104='Категорія витрат'!$F$3,ROUND('Додаток 3._Бюджет детальний ПР'!AS1104*0.347,2),IF(J1104='Категорія витрат'!$F$4,ROUND('Додаток 3._Бюджет детальний ПР'!AS1104*0.347,2),IF(J1104='Категорія витрат'!$F$7,ROUND('Додаток 3._Бюджет детальний ПР'!AS1104*0.0841,2),0))))</f>
        <v>0</v>
      </c>
      <c r="AU1104" s="151">
        <f t="shared" si="576"/>
        <v>0</v>
      </c>
      <c r="AV1104" s="179"/>
      <c r="AW1104" s="179"/>
      <c r="AX1104" s="179"/>
      <c r="AY1104" s="179"/>
      <c r="AZ1104" s="179"/>
      <c r="BA1104" s="179"/>
      <c r="BB1104" s="179"/>
      <c r="BC1104" s="179"/>
      <c r="BD1104" s="179"/>
      <c r="BE1104" s="179"/>
      <c r="BF1104" s="179"/>
      <c r="BG1104" s="179"/>
      <c r="BH1104" s="48">
        <f t="shared" si="586"/>
        <v>0</v>
      </c>
      <c r="BI1104" s="48">
        <f t="shared" si="587"/>
        <v>0</v>
      </c>
      <c r="BJ1104" s="48">
        <f t="shared" si="588"/>
        <v>0</v>
      </c>
      <c r="BK1104" s="48">
        <f t="shared" si="589"/>
        <v>0</v>
      </c>
      <c r="BL1104" s="48">
        <f t="shared" si="590"/>
        <v>0</v>
      </c>
      <c r="BM1104" s="48">
        <f t="shared" si="591"/>
        <v>0</v>
      </c>
      <c r="BN1104" s="48">
        <f t="shared" si="592"/>
        <v>0</v>
      </c>
      <c r="BO1104" s="48">
        <f t="shared" si="593"/>
        <v>0</v>
      </c>
      <c r="BP1104" s="179"/>
      <c r="BQ1104" s="179"/>
      <c r="BR1104" s="189"/>
      <c r="BS1104" s="174"/>
      <c r="BT1104" s="86">
        <f t="shared" si="604"/>
        <v>0</v>
      </c>
      <c r="BU1104" s="174"/>
      <c r="BV1104" s="176"/>
      <c r="BW1104" s="169"/>
      <c r="BX1104" s="157">
        <f>IF(J1104='Категорія витрат'!$F$2,ROUND('Додаток 3._Бюджет детальний ПР'!BW1104*0.3676,2),IF(J1104='Категорія витрат'!$F$3,ROUND('Додаток 3._Бюджет детальний ПР'!BW1104*0.347,2),IF(J1104='Категорія витрат'!$F$4,ROUND('Додаток 3._Бюджет детальний ПР'!BW1104*0.347,2),IF(J1104='Категорія витрат'!$F$7,ROUND('Додаток 3._Бюджет детальний ПР'!BW1104*0.0841,2),0))))</f>
        <v>0</v>
      </c>
      <c r="BY1104" s="151">
        <f t="shared" si="605"/>
        <v>0</v>
      </c>
      <c r="BZ1104" s="179"/>
      <c r="CA1104" s="179"/>
      <c r="CB1104" s="179"/>
      <c r="CC1104" s="179"/>
      <c r="CD1104" s="179"/>
      <c r="CE1104" s="179"/>
      <c r="CF1104" s="179"/>
      <c r="CG1104" s="179"/>
      <c r="CH1104" s="179"/>
      <c r="CI1104" s="179"/>
      <c r="CJ1104" s="179"/>
      <c r="CK1104" s="179"/>
      <c r="CL1104" s="48">
        <f t="shared" si="594"/>
        <v>0</v>
      </c>
      <c r="CM1104" s="48">
        <f t="shared" si="595"/>
        <v>0</v>
      </c>
      <c r="CN1104" s="48">
        <f t="shared" si="596"/>
        <v>0</v>
      </c>
      <c r="CO1104" s="48">
        <f t="shared" si="597"/>
        <v>0</v>
      </c>
      <c r="CP1104" s="48">
        <f t="shared" si="598"/>
        <v>0</v>
      </c>
      <c r="CQ1104" s="48">
        <f t="shared" si="599"/>
        <v>0</v>
      </c>
      <c r="CR1104" s="48">
        <f t="shared" si="600"/>
        <v>0</v>
      </c>
      <c r="CS1104" s="48">
        <f t="shared" si="601"/>
        <v>0</v>
      </c>
      <c r="CT1104" s="179"/>
      <c r="CU1104" s="179"/>
    </row>
    <row r="1105" spans="1:99" ht="20.100000000000001" customHeight="1" x14ac:dyDescent="0.25">
      <c r="A1105" s="57">
        <v>1100</v>
      </c>
      <c r="B1105" s="398" t="str">
        <f>IF(D1105='Напрямки конкурса'!$L$2,'Напрямки конкурса'!$B$2,IF(D1105='Напрямки конкурса'!$L$3,'Напрямки конкурса'!$B$3,IF(D1105='Напрямки конкурса'!$L$4,'Напрямки конкурса'!$B$4,IF(D1105='Напрямки конкурса'!$L$5,'Напрямки конкурса'!$B$5,IF(D1105='Напрямки конкурса'!$L$6,'Напрямки конкурса'!$B$6,IF(D1105='Напрямки конкурса'!$L$7,'Напрямки конкурса'!$B$7,IF(D1105='Напрямки конкурса'!$L$8,'Напрямки конкурса'!$B$8,IF(D1105='Напрямки конкурса'!$L$9,'Напрямки конкурса'!$B$9,IF(D1105='Напрямки конкурса'!$L$10,'Напрямки конкурса'!$B$10,IF(D1105='Напрямки конкурса'!$L$11,'Напрямки конкурса'!$B$11,IF(D1105='Напрямки конкурса'!$L$12,'Напрямки конкурса'!$B$12,IF(D1105='Напрямки конкурса'!$L$13,'Напрямки конкурса'!$B$13,IF(D1105='Напрямки конкурса'!$L$14,'Напрямки конкурса'!$B$14,IF(D1105='Напрямки конкурса'!$L$15,'Напрямки конкурса'!$B$15,IF(D1105='Напрямки конкурса'!$L$16,'Напрямки конкурса'!$B$16,IF(D1105='Напрямки конкурса'!$L$17,'Напрямки конкурса'!$B$17,IF(D1105='Напрямки конкурса'!$L$18,'Напрямки конкурса'!$B$18,IF(D1105='Напрямки конкурса'!$L$19,'Напрямки конкурса'!$B$19,IF(D1105='Напрямки конкурса'!$L$20,'Напрямки конкурса'!$B$20,IF(D1105='Напрямки конкурса'!$L$21,'Напрямки конкурса'!$B$21,IF(D1105='Напрямки конкурса'!$L$22,'Напрямки конкурса'!$B$22,IF(D1105='Напрямки конкурса'!$L$23,'Напрямки конкурса'!$B$23,IF(D1105='Напрямки конкурса'!$L$24,'Напрямки конкурса'!$B$24,IF(D1105='Напрямки конкурса'!$L$25,'Напрямки конкурса'!$B$25,IF(D1105='Напрямки конкурса'!$L$26,'Напрямки конкурса'!$B$26,IF(D1105='Напрямки конкурса'!$L$27,'Напрямки конкурса'!$B$27,IF(D1105='Напрямки конкурса'!$L$28,'Напрямки конкурса'!$B$28,"")))))))))))))))))))))))))))</f>
        <v/>
      </c>
      <c r="C1105" s="58" t="str">
        <f>IF(D1105='Напрямки конкурса'!$L$2,'Напрямки конкурса'!$K$2,IF(D1105='Напрямки конкурса'!$L$3,'Напрямки конкурса'!$K$3,IF(D1105='Напрямки конкурса'!$L$4,'Напрямки конкурса'!$K$4,IF(D1105='Напрямки конкурса'!$L$5,'Напрямки конкурса'!$K$5,IF(D1105='Напрямки конкурса'!$L$6,'Напрямки конкурса'!$K$6,IF(D1105='Напрямки конкурса'!$L$7,'Напрямки конкурса'!$K$7,IF(D1105='Напрямки конкурса'!$L$8,'Напрямки конкурса'!$K$8,IF(D1105='Напрямки конкурса'!$L$9,'Напрямки конкурса'!$K$9,IF(D1105='Напрямки конкурса'!$L$10,'Напрямки конкурса'!$K$10,IF(D1105='Напрямки конкурса'!$L$11,'Напрямки конкурса'!$K$11,IF(D1105='Напрямки конкурса'!$L$12,'Напрямки конкурса'!$K$12,IF(D1105='Напрямки конкурса'!$L$13,'Напрямки конкурса'!$K$13,IF(D1105='Напрямки конкурса'!$L$14,'Напрямки конкурса'!$K$14,IF(D1105='Напрямки конкурса'!$L$15,'Напрямки конкурса'!$K$15,IF(D1105='Напрямки конкурса'!$L$16,'Напрямки конкурса'!$K$16,IF(D1105='Напрямки конкурса'!$L$17,'Напрямки конкурса'!$K$17,IF(D1105='Напрямки конкурса'!$L$18,'Напрямки конкурса'!$K$18,IF(D1105='Напрямки конкурса'!$L$19,'Напрямки конкурса'!$K$19,IF(D1105='Напрямки конкурса'!$L$20,'Напрямки конкурса'!$K$20,IF(D1105='Напрямки конкурса'!$L$21,'Напрямки конкурса'!$K$21,IF(D1105='Напрямки конкурса'!$L$22,'Напрямки конкурса'!$K$22,IF(D1105='Напрямки конкурса'!$L$23,'Напрямки конкурса'!$K$23,IF(D1105='Напрямки конкурса'!$L$24,'Напрямки конкурса'!$K$24,IF(D1105='Напрямки конкурса'!$L$25,'Напрямки конкурса'!$K$25,IF(D1105='Напрямки конкурса'!$L$26,'Напрямки конкурса'!$K$26,IF(D1105='Напрямки конкурса'!$L$27,'Напрямки конкурса'!$K$27,IF(D1105='Напрямки конкурса'!$L$28,'Напрямки конкурса'!$K$28,"")))))))))))))))))))))))))))</f>
        <v/>
      </c>
      <c r="D1105" s="554"/>
      <c r="E1105" s="169"/>
      <c r="F1105" s="169"/>
      <c r="G1105" s="169"/>
      <c r="H1105" s="148" t="str">
        <f>IF(I1105='Категорія витрат'!$B$2,'Категорія витрат'!$A$2,IF(I1105='Категорія витрат'!$B$3,'Категорія витрат'!$A$3,IF(I1105='Категорія витрат'!$B$4,'Категорія витрат'!$A$4,IF(I1105='Категорія витрат'!$B$5,'Категорія витрат'!$A$5,IF(I1105='Категорія витрат'!$B$6,'Категорія витрат'!$A$6,IF(I1105='Категорія витрат'!$B$7,'Категорія витрат'!$A$7,IF(I1105='Категорія витрат'!$B$8,'Категорія витрат'!$A$8,IF(I1105='Категорія витрат'!$B$9,'Категорія витрат'!$A$9,IF(I1105='Категорія витрат'!$B$10,'Категорія витрат'!$A$10,IF(I1105='Категорія витрат'!$B$11,'Категорія витрат'!$A$11,IF(I1105='Категорія витрат'!$B$12,'Категорія витрат'!$A$12,IF(I1105='Категорія витрат'!$B$13,'Категорія витрат'!$A$13,IF(I1105='Категорія витрат'!$B$14,'Категорія витрат'!$A$14,IF(I1105='Категорія витрат'!$B$15,'Категорія витрат'!$A$15,IF(I1105='Категорія витрат'!$B$16,'Категорія витрат'!$A$16,IF(I1105='Категорія витрат'!$B$17,'Категорія витрат'!$A$17,IF(I1105='Категорія витрат'!$B$18,'Категорія витрат'!$A$18,IF(I1105='Категорія витрат'!$B$19,'Категорія витрат'!$A$19,IF(I1105='Категорія витрат'!$B$20,'Категорія витрат'!$A$20,IF(I1105='Категорія витрат'!$B$21,'Категорія витрат'!$A$21,IF(I1105='Категорія витрат'!$B$22,'Категорія витрат'!$A$22,IF(I1105='Категорія витрат'!$B$23,'Категорія витрат'!$A$23,IF(I1105='Категорія витрат'!$B$24,'Категорія витрат'!$A$24,IF(I1105='Категорія витрат'!$B$25,'Категорія витрат'!$A$25,IF(I1105='Категорія витрат'!$B$26,'Категорія витрат'!$A$26,IF(I1105='Категорія витрат'!$B$27,'Категорія витрат'!$A$27,IF(I1105='Категорія витрат'!$B$28,'Категорія витрат'!$A$28,IF(I1105='Категорія витрат'!$B$29,'Категорія витрат'!$A$29,IF(I1105='Категорія витрат'!$B$30,'Категорія витрат'!$A$30,"")))))))))))))))))))))))))))))</f>
        <v/>
      </c>
      <c r="I1105" s="172"/>
      <c r="J1105" s="171"/>
      <c r="K1105" s="174"/>
      <c r="L1105" s="86">
        <f t="shared" si="602"/>
        <v>0</v>
      </c>
      <c r="M1105" s="174"/>
      <c r="N1105" s="176"/>
      <c r="O1105" s="396">
        <f t="shared" si="577"/>
        <v>0</v>
      </c>
      <c r="P1105" s="157">
        <f>IF(J1105='Категорія витрат'!$F$2,ROUND('Додаток 3._Бюджет детальний ПР'!O1105*0.3676,2),IF(J1105='Категорія витрат'!$F$3,ROUND('Додаток 3._Бюджет детальний ПР'!O1105*0.347,2),IF(J1105='Категорія витрат'!$F$4,ROUND('Додаток 3._Бюджет детальний ПР'!O1105*0.347,2),IF(J1105='Категорія витрат'!$F$7,ROUND('Додаток 3._Бюджет детальний ПР'!O1105*0.0841,2),0))))</f>
        <v>0</v>
      </c>
      <c r="Q1105" s="151">
        <f t="shared" si="575"/>
        <v>0</v>
      </c>
      <c r="R1105" s="179"/>
      <c r="S1105" s="179"/>
      <c r="T1105" s="179"/>
      <c r="U1105" s="179"/>
      <c r="V1105" s="179"/>
      <c r="W1105" s="179"/>
      <c r="X1105" s="179"/>
      <c r="Y1105" s="179"/>
      <c r="Z1105" s="179"/>
      <c r="AA1105" s="179"/>
      <c r="AB1105" s="179"/>
      <c r="AC1105" s="179"/>
      <c r="AD1105" s="48">
        <f t="shared" si="578"/>
        <v>0</v>
      </c>
      <c r="AE1105" s="48">
        <f t="shared" si="579"/>
        <v>0</v>
      </c>
      <c r="AF1105" s="48">
        <f t="shared" si="580"/>
        <v>0</v>
      </c>
      <c r="AG1105" s="48">
        <f t="shared" si="581"/>
        <v>0</v>
      </c>
      <c r="AH1105" s="48">
        <f t="shared" si="582"/>
        <v>0</v>
      </c>
      <c r="AI1105" s="48">
        <f t="shared" si="583"/>
        <v>0</v>
      </c>
      <c r="AJ1105" s="48">
        <f t="shared" si="584"/>
        <v>0</v>
      </c>
      <c r="AK1105" s="48">
        <f t="shared" si="585"/>
        <v>0</v>
      </c>
      <c r="AL1105" s="179"/>
      <c r="AM1105" s="179"/>
      <c r="AN1105" s="76"/>
      <c r="AO1105" s="174"/>
      <c r="AP1105" s="86">
        <f t="shared" si="603"/>
        <v>0</v>
      </c>
      <c r="AQ1105" s="174"/>
      <c r="AR1105" s="176"/>
      <c r="AS1105" s="169"/>
      <c r="AT1105" s="157">
        <f>IF(J1105='Категорія витрат'!$F$2,ROUND('Додаток 3._Бюджет детальний ПР'!AS1105*0.3676,2),IF(J1105='Категорія витрат'!$F$3,ROUND('Додаток 3._Бюджет детальний ПР'!AS1105*0.347,2),IF(J1105='Категорія витрат'!$F$4,ROUND('Додаток 3._Бюджет детальний ПР'!AS1105*0.347,2),IF(J1105='Категорія витрат'!$F$7,ROUND('Додаток 3._Бюджет детальний ПР'!AS1105*0.0841,2),0))))</f>
        <v>0</v>
      </c>
      <c r="AU1105" s="151">
        <f t="shared" si="576"/>
        <v>0</v>
      </c>
      <c r="AV1105" s="179"/>
      <c r="AW1105" s="179"/>
      <c r="AX1105" s="179"/>
      <c r="AY1105" s="179"/>
      <c r="AZ1105" s="179"/>
      <c r="BA1105" s="179"/>
      <c r="BB1105" s="179"/>
      <c r="BC1105" s="179"/>
      <c r="BD1105" s="179"/>
      <c r="BE1105" s="179"/>
      <c r="BF1105" s="179"/>
      <c r="BG1105" s="179"/>
      <c r="BH1105" s="48">
        <f t="shared" si="586"/>
        <v>0</v>
      </c>
      <c r="BI1105" s="48">
        <f t="shared" si="587"/>
        <v>0</v>
      </c>
      <c r="BJ1105" s="48">
        <f t="shared" si="588"/>
        <v>0</v>
      </c>
      <c r="BK1105" s="48">
        <f t="shared" si="589"/>
        <v>0</v>
      </c>
      <c r="BL1105" s="48">
        <f t="shared" si="590"/>
        <v>0</v>
      </c>
      <c r="BM1105" s="48">
        <f t="shared" si="591"/>
        <v>0</v>
      </c>
      <c r="BN1105" s="48">
        <f t="shared" si="592"/>
        <v>0</v>
      </c>
      <c r="BO1105" s="48">
        <f t="shared" si="593"/>
        <v>0</v>
      </c>
      <c r="BP1105" s="179"/>
      <c r="BQ1105" s="179"/>
      <c r="BR1105" s="189"/>
      <c r="BS1105" s="174"/>
      <c r="BT1105" s="86">
        <f t="shared" si="604"/>
        <v>0</v>
      </c>
      <c r="BU1105" s="174"/>
      <c r="BV1105" s="176"/>
      <c r="BW1105" s="169"/>
      <c r="BX1105" s="157">
        <f>IF(J1105='Категорія витрат'!$F$2,ROUND('Додаток 3._Бюджет детальний ПР'!BW1105*0.3676,2),IF(J1105='Категорія витрат'!$F$3,ROUND('Додаток 3._Бюджет детальний ПР'!BW1105*0.347,2),IF(J1105='Категорія витрат'!$F$4,ROUND('Додаток 3._Бюджет детальний ПР'!BW1105*0.347,2),IF(J1105='Категорія витрат'!$F$7,ROUND('Додаток 3._Бюджет детальний ПР'!BW1105*0.0841,2),0))))</f>
        <v>0</v>
      </c>
      <c r="BY1105" s="151">
        <f t="shared" si="605"/>
        <v>0</v>
      </c>
      <c r="BZ1105" s="179"/>
      <c r="CA1105" s="179"/>
      <c r="CB1105" s="179"/>
      <c r="CC1105" s="179"/>
      <c r="CD1105" s="179"/>
      <c r="CE1105" s="179"/>
      <c r="CF1105" s="179"/>
      <c r="CG1105" s="179"/>
      <c r="CH1105" s="179"/>
      <c r="CI1105" s="179"/>
      <c r="CJ1105" s="179"/>
      <c r="CK1105" s="179"/>
      <c r="CL1105" s="48">
        <f t="shared" si="594"/>
        <v>0</v>
      </c>
      <c r="CM1105" s="48">
        <f t="shared" si="595"/>
        <v>0</v>
      </c>
      <c r="CN1105" s="48">
        <f t="shared" si="596"/>
        <v>0</v>
      </c>
      <c r="CO1105" s="48">
        <f t="shared" si="597"/>
        <v>0</v>
      </c>
      <c r="CP1105" s="48">
        <f t="shared" si="598"/>
        <v>0</v>
      </c>
      <c r="CQ1105" s="48">
        <f t="shared" si="599"/>
        <v>0</v>
      </c>
      <c r="CR1105" s="48">
        <f t="shared" si="600"/>
        <v>0</v>
      </c>
      <c r="CS1105" s="48">
        <f t="shared" si="601"/>
        <v>0</v>
      </c>
      <c r="CT1105" s="179"/>
      <c r="CU1105" s="179"/>
    </row>
    <row r="1106" spans="1:99" ht="20.100000000000001" customHeight="1" x14ac:dyDescent="0.25">
      <c r="A1106" s="57">
        <v>1101</v>
      </c>
      <c r="B1106" s="398" t="str">
        <f>IF(D1106='Напрямки конкурса'!$L$2,'Напрямки конкурса'!$B$2,IF(D1106='Напрямки конкурса'!$L$3,'Напрямки конкурса'!$B$3,IF(D1106='Напрямки конкурса'!$L$4,'Напрямки конкурса'!$B$4,IF(D1106='Напрямки конкурса'!$L$5,'Напрямки конкурса'!$B$5,IF(D1106='Напрямки конкурса'!$L$6,'Напрямки конкурса'!$B$6,IF(D1106='Напрямки конкурса'!$L$7,'Напрямки конкурса'!$B$7,IF(D1106='Напрямки конкурса'!$L$8,'Напрямки конкурса'!$B$8,IF(D1106='Напрямки конкурса'!$L$9,'Напрямки конкурса'!$B$9,IF(D1106='Напрямки конкурса'!$L$10,'Напрямки конкурса'!$B$10,IF(D1106='Напрямки конкурса'!$L$11,'Напрямки конкурса'!$B$11,IF(D1106='Напрямки конкурса'!$L$12,'Напрямки конкурса'!$B$12,IF(D1106='Напрямки конкурса'!$L$13,'Напрямки конкурса'!$B$13,IF(D1106='Напрямки конкурса'!$L$14,'Напрямки конкурса'!$B$14,IF(D1106='Напрямки конкурса'!$L$15,'Напрямки конкурса'!$B$15,IF(D1106='Напрямки конкурса'!$L$16,'Напрямки конкурса'!$B$16,IF(D1106='Напрямки конкурса'!$L$17,'Напрямки конкурса'!$B$17,IF(D1106='Напрямки конкурса'!$L$18,'Напрямки конкурса'!$B$18,IF(D1106='Напрямки конкурса'!$L$19,'Напрямки конкурса'!$B$19,IF(D1106='Напрямки конкурса'!$L$20,'Напрямки конкурса'!$B$20,IF(D1106='Напрямки конкурса'!$L$21,'Напрямки конкурса'!$B$21,IF(D1106='Напрямки конкурса'!$L$22,'Напрямки конкурса'!$B$22,IF(D1106='Напрямки конкурса'!$L$23,'Напрямки конкурса'!$B$23,IF(D1106='Напрямки конкурса'!$L$24,'Напрямки конкурса'!$B$24,IF(D1106='Напрямки конкурса'!$L$25,'Напрямки конкурса'!$B$25,IF(D1106='Напрямки конкурса'!$L$26,'Напрямки конкурса'!$B$26,IF(D1106='Напрямки конкурса'!$L$27,'Напрямки конкурса'!$B$27,IF(D1106='Напрямки конкурса'!$L$28,'Напрямки конкурса'!$B$28,"")))))))))))))))))))))))))))</f>
        <v/>
      </c>
      <c r="C1106" s="58" t="str">
        <f>IF(D1106='Напрямки конкурса'!$L$2,'Напрямки конкурса'!$K$2,IF(D1106='Напрямки конкурса'!$L$3,'Напрямки конкурса'!$K$3,IF(D1106='Напрямки конкурса'!$L$4,'Напрямки конкурса'!$K$4,IF(D1106='Напрямки конкурса'!$L$5,'Напрямки конкурса'!$K$5,IF(D1106='Напрямки конкурса'!$L$6,'Напрямки конкурса'!$K$6,IF(D1106='Напрямки конкурса'!$L$7,'Напрямки конкурса'!$K$7,IF(D1106='Напрямки конкурса'!$L$8,'Напрямки конкурса'!$K$8,IF(D1106='Напрямки конкурса'!$L$9,'Напрямки конкурса'!$K$9,IF(D1106='Напрямки конкурса'!$L$10,'Напрямки конкурса'!$K$10,IF(D1106='Напрямки конкурса'!$L$11,'Напрямки конкурса'!$K$11,IF(D1106='Напрямки конкурса'!$L$12,'Напрямки конкурса'!$K$12,IF(D1106='Напрямки конкурса'!$L$13,'Напрямки конкурса'!$K$13,IF(D1106='Напрямки конкурса'!$L$14,'Напрямки конкурса'!$K$14,IF(D1106='Напрямки конкурса'!$L$15,'Напрямки конкурса'!$K$15,IF(D1106='Напрямки конкурса'!$L$16,'Напрямки конкурса'!$K$16,IF(D1106='Напрямки конкурса'!$L$17,'Напрямки конкурса'!$K$17,IF(D1106='Напрямки конкурса'!$L$18,'Напрямки конкурса'!$K$18,IF(D1106='Напрямки конкурса'!$L$19,'Напрямки конкурса'!$K$19,IF(D1106='Напрямки конкурса'!$L$20,'Напрямки конкурса'!$K$20,IF(D1106='Напрямки конкурса'!$L$21,'Напрямки конкурса'!$K$21,IF(D1106='Напрямки конкурса'!$L$22,'Напрямки конкурса'!$K$22,IF(D1106='Напрямки конкурса'!$L$23,'Напрямки конкурса'!$K$23,IF(D1106='Напрямки конкурса'!$L$24,'Напрямки конкурса'!$K$24,IF(D1106='Напрямки конкурса'!$L$25,'Напрямки конкурса'!$K$25,IF(D1106='Напрямки конкурса'!$L$26,'Напрямки конкурса'!$K$26,IF(D1106='Напрямки конкурса'!$L$27,'Напрямки конкурса'!$K$27,IF(D1106='Напрямки конкурса'!$L$28,'Напрямки конкурса'!$K$28,"")))))))))))))))))))))))))))</f>
        <v/>
      </c>
      <c r="D1106" s="554"/>
      <c r="E1106" s="169"/>
      <c r="F1106" s="169"/>
      <c r="G1106" s="169"/>
      <c r="H1106" s="148" t="str">
        <f>IF(I1106='Категорія витрат'!$B$2,'Категорія витрат'!$A$2,IF(I1106='Категорія витрат'!$B$3,'Категорія витрат'!$A$3,IF(I1106='Категорія витрат'!$B$4,'Категорія витрат'!$A$4,IF(I1106='Категорія витрат'!$B$5,'Категорія витрат'!$A$5,IF(I1106='Категорія витрат'!$B$6,'Категорія витрат'!$A$6,IF(I1106='Категорія витрат'!$B$7,'Категорія витрат'!$A$7,IF(I1106='Категорія витрат'!$B$8,'Категорія витрат'!$A$8,IF(I1106='Категорія витрат'!$B$9,'Категорія витрат'!$A$9,IF(I1106='Категорія витрат'!$B$10,'Категорія витрат'!$A$10,IF(I1106='Категорія витрат'!$B$11,'Категорія витрат'!$A$11,IF(I1106='Категорія витрат'!$B$12,'Категорія витрат'!$A$12,IF(I1106='Категорія витрат'!$B$13,'Категорія витрат'!$A$13,IF(I1106='Категорія витрат'!$B$14,'Категорія витрат'!$A$14,IF(I1106='Категорія витрат'!$B$15,'Категорія витрат'!$A$15,IF(I1106='Категорія витрат'!$B$16,'Категорія витрат'!$A$16,IF(I1106='Категорія витрат'!$B$17,'Категорія витрат'!$A$17,IF(I1106='Категорія витрат'!$B$18,'Категорія витрат'!$A$18,IF(I1106='Категорія витрат'!$B$19,'Категорія витрат'!$A$19,IF(I1106='Категорія витрат'!$B$20,'Категорія витрат'!$A$20,IF(I1106='Категорія витрат'!$B$21,'Категорія витрат'!$A$21,IF(I1106='Категорія витрат'!$B$22,'Категорія витрат'!$A$22,IF(I1106='Категорія витрат'!$B$23,'Категорія витрат'!$A$23,IF(I1106='Категорія витрат'!$B$24,'Категорія витрат'!$A$24,IF(I1106='Категорія витрат'!$B$25,'Категорія витрат'!$A$25,IF(I1106='Категорія витрат'!$B$26,'Категорія витрат'!$A$26,IF(I1106='Категорія витрат'!$B$27,'Категорія витрат'!$A$27,IF(I1106='Категорія витрат'!$B$28,'Категорія витрат'!$A$28,IF(I1106='Категорія витрат'!$B$29,'Категорія витрат'!$A$29,IF(I1106='Категорія витрат'!$B$30,'Категорія витрат'!$A$30,"")))))))))))))))))))))))))))))</f>
        <v/>
      </c>
      <c r="I1106" s="172"/>
      <c r="J1106" s="171"/>
      <c r="K1106" s="174"/>
      <c r="L1106" s="86">
        <f t="shared" si="602"/>
        <v>0</v>
      </c>
      <c r="M1106" s="174"/>
      <c r="N1106" s="176"/>
      <c r="O1106" s="396">
        <f t="shared" si="577"/>
        <v>0</v>
      </c>
      <c r="P1106" s="157">
        <f>IF(J1106='Категорія витрат'!$F$2,ROUND('Додаток 3._Бюджет детальний ПР'!O1106*0.3676,2),IF(J1106='Категорія витрат'!$F$3,ROUND('Додаток 3._Бюджет детальний ПР'!O1106*0.347,2),IF(J1106='Категорія витрат'!$F$4,ROUND('Додаток 3._Бюджет детальний ПР'!O1106*0.347,2),IF(J1106='Категорія витрат'!$F$7,ROUND('Додаток 3._Бюджет детальний ПР'!O1106*0.0841,2),0))))</f>
        <v>0</v>
      </c>
      <c r="Q1106" s="151">
        <f t="shared" si="575"/>
        <v>0</v>
      </c>
      <c r="R1106" s="179"/>
      <c r="S1106" s="179"/>
      <c r="T1106" s="179"/>
      <c r="U1106" s="179"/>
      <c r="V1106" s="179"/>
      <c r="W1106" s="179"/>
      <c r="X1106" s="179"/>
      <c r="Y1106" s="179"/>
      <c r="Z1106" s="179"/>
      <c r="AA1106" s="179"/>
      <c r="AB1106" s="179"/>
      <c r="AC1106" s="179"/>
      <c r="AD1106" s="48">
        <f t="shared" si="578"/>
        <v>0</v>
      </c>
      <c r="AE1106" s="48">
        <f t="shared" si="579"/>
        <v>0</v>
      </c>
      <c r="AF1106" s="48">
        <f t="shared" si="580"/>
        <v>0</v>
      </c>
      <c r="AG1106" s="48">
        <f t="shared" si="581"/>
        <v>0</v>
      </c>
      <c r="AH1106" s="48">
        <f t="shared" si="582"/>
        <v>0</v>
      </c>
      <c r="AI1106" s="48">
        <f t="shared" si="583"/>
        <v>0</v>
      </c>
      <c r="AJ1106" s="48">
        <f t="shared" si="584"/>
        <v>0</v>
      </c>
      <c r="AK1106" s="48">
        <f t="shared" si="585"/>
        <v>0</v>
      </c>
      <c r="AL1106" s="179"/>
      <c r="AM1106" s="179"/>
      <c r="AN1106" s="76"/>
      <c r="AO1106" s="174"/>
      <c r="AP1106" s="86">
        <f t="shared" si="603"/>
        <v>0</v>
      </c>
      <c r="AQ1106" s="174"/>
      <c r="AR1106" s="176"/>
      <c r="AS1106" s="169"/>
      <c r="AT1106" s="157">
        <f>IF(J1106='Категорія витрат'!$F$2,ROUND('Додаток 3._Бюджет детальний ПР'!AS1106*0.3676,2),IF(J1106='Категорія витрат'!$F$3,ROUND('Додаток 3._Бюджет детальний ПР'!AS1106*0.347,2),IF(J1106='Категорія витрат'!$F$4,ROUND('Додаток 3._Бюджет детальний ПР'!AS1106*0.347,2),IF(J1106='Категорія витрат'!$F$7,ROUND('Додаток 3._Бюджет детальний ПР'!AS1106*0.0841,2),0))))</f>
        <v>0</v>
      </c>
      <c r="AU1106" s="151">
        <f t="shared" si="576"/>
        <v>0</v>
      </c>
      <c r="AV1106" s="179"/>
      <c r="AW1106" s="179"/>
      <c r="AX1106" s="179"/>
      <c r="AY1106" s="179"/>
      <c r="AZ1106" s="179"/>
      <c r="BA1106" s="179"/>
      <c r="BB1106" s="179"/>
      <c r="BC1106" s="179"/>
      <c r="BD1106" s="179"/>
      <c r="BE1106" s="179"/>
      <c r="BF1106" s="179"/>
      <c r="BG1106" s="179"/>
      <c r="BH1106" s="48">
        <f t="shared" si="586"/>
        <v>0</v>
      </c>
      <c r="BI1106" s="48">
        <f t="shared" si="587"/>
        <v>0</v>
      </c>
      <c r="BJ1106" s="48">
        <f t="shared" si="588"/>
        <v>0</v>
      </c>
      <c r="BK1106" s="48">
        <f t="shared" si="589"/>
        <v>0</v>
      </c>
      <c r="BL1106" s="48">
        <f t="shared" si="590"/>
        <v>0</v>
      </c>
      <c r="BM1106" s="48">
        <f t="shared" si="591"/>
        <v>0</v>
      </c>
      <c r="BN1106" s="48">
        <f t="shared" si="592"/>
        <v>0</v>
      </c>
      <c r="BO1106" s="48">
        <f t="shared" si="593"/>
        <v>0</v>
      </c>
      <c r="BP1106" s="179"/>
      <c r="BQ1106" s="179"/>
      <c r="BR1106" s="189"/>
      <c r="BS1106" s="174"/>
      <c r="BT1106" s="86">
        <f t="shared" si="604"/>
        <v>0</v>
      </c>
      <c r="BU1106" s="174"/>
      <c r="BV1106" s="176"/>
      <c r="BW1106" s="169"/>
      <c r="BX1106" s="157">
        <f>IF(J1106='Категорія витрат'!$F$2,ROUND('Додаток 3._Бюджет детальний ПР'!BW1106*0.3676,2),IF(J1106='Категорія витрат'!$F$3,ROUND('Додаток 3._Бюджет детальний ПР'!BW1106*0.347,2),IF(J1106='Категорія витрат'!$F$4,ROUND('Додаток 3._Бюджет детальний ПР'!BW1106*0.347,2),IF(J1106='Категорія витрат'!$F$7,ROUND('Додаток 3._Бюджет детальний ПР'!BW1106*0.0841,2),0))))</f>
        <v>0</v>
      </c>
      <c r="BY1106" s="151">
        <f t="shared" si="605"/>
        <v>0</v>
      </c>
      <c r="BZ1106" s="179"/>
      <c r="CA1106" s="179"/>
      <c r="CB1106" s="179"/>
      <c r="CC1106" s="179"/>
      <c r="CD1106" s="179"/>
      <c r="CE1106" s="179"/>
      <c r="CF1106" s="179"/>
      <c r="CG1106" s="179"/>
      <c r="CH1106" s="179"/>
      <c r="CI1106" s="179"/>
      <c r="CJ1106" s="179"/>
      <c r="CK1106" s="179"/>
      <c r="CL1106" s="48">
        <f t="shared" si="594"/>
        <v>0</v>
      </c>
      <c r="CM1106" s="48">
        <f t="shared" si="595"/>
        <v>0</v>
      </c>
      <c r="CN1106" s="48">
        <f t="shared" si="596"/>
        <v>0</v>
      </c>
      <c r="CO1106" s="48">
        <f t="shared" si="597"/>
        <v>0</v>
      </c>
      <c r="CP1106" s="48">
        <f t="shared" si="598"/>
        <v>0</v>
      </c>
      <c r="CQ1106" s="48">
        <f t="shared" si="599"/>
        <v>0</v>
      </c>
      <c r="CR1106" s="48">
        <f t="shared" si="600"/>
        <v>0</v>
      </c>
      <c r="CS1106" s="48">
        <f t="shared" si="601"/>
        <v>0</v>
      </c>
      <c r="CT1106" s="179"/>
      <c r="CU1106" s="179"/>
    </row>
    <row r="1107" spans="1:99" ht="20.100000000000001" customHeight="1" x14ac:dyDescent="0.25">
      <c r="A1107" s="57">
        <v>1102</v>
      </c>
      <c r="B1107" s="398" t="str">
        <f>IF(D1107='Напрямки конкурса'!$L$2,'Напрямки конкурса'!$B$2,IF(D1107='Напрямки конкурса'!$L$3,'Напрямки конкурса'!$B$3,IF(D1107='Напрямки конкурса'!$L$4,'Напрямки конкурса'!$B$4,IF(D1107='Напрямки конкурса'!$L$5,'Напрямки конкурса'!$B$5,IF(D1107='Напрямки конкурса'!$L$6,'Напрямки конкурса'!$B$6,IF(D1107='Напрямки конкурса'!$L$7,'Напрямки конкурса'!$B$7,IF(D1107='Напрямки конкурса'!$L$8,'Напрямки конкурса'!$B$8,IF(D1107='Напрямки конкурса'!$L$9,'Напрямки конкурса'!$B$9,IF(D1107='Напрямки конкурса'!$L$10,'Напрямки конкурса'!$B$10,IF(D1107='Напрямки конкурса'!$L$11,'Напрямки конкурса'!$B$11,IF(D1107='Напрямки конкурса'!$L$12,'Напрямки конкурса'!$B$12,IF(D1107='Напрямки конкурса'!$L$13,'Напрямки конкурса'!$B$13,IF(D1107='Напрямки конкурса'!$L$14,'Напрямки конкурса'!$B$14,IF(D1107='Напрямки конкурса'!$L$15,'Напрямки конкурса'!$B$15,IF(D1107='Напрямки конкурса'!$L$16,'Напрямки конкурса'!$B$16,IF(D1107='Напрямки конкурса'!$L$17,'Напрямки конкурса'!$B$17,IF(D1107='Напрямки конкурса'!$L$18,'Напрямки конкурса'!$B$18,IF(D1107='Напрямки конкурса'!$L$19,'Напрямки конкурса'!$B$19,IF(D1107='Напрямки конкурса'!$L$20,'Напрямки конкурса'!$B$20,IF(D1107='Напрямки конкурса'!$L$21,'Напрямки конкурса'!$B$21,IF(D1107='Напрямки конкурса'!$L$22,'Напрямки конкурса'!$B$22,IF(D1107='Напрямки конкурса'!$L$23,'Напрямки конкурса'!$B$23,IF(D1107='Напрямки конкурса'!$L$24,'Напрямки конкурса'!$B$24,IF(D1107='Напрямки конкурса'!$L$25,'Напрямки конкурса'!$B$25,IF(D1107='Напрямки конкурса'!$L$26,'Напрямки конкурса'!$B$26,IF(D1107='Напрямки конкурса'!$L$27,'Напрямки конкурса'!$B$27,IF(D1107='Напрямки конкурса'!$L$28,'Напрямки конкурса'!$B$28,"")))))))))))))))))))))))))))</f>
        <v/>
      </c>
      <c r="C1107" s="58" t="str">
        <f>IF(D1107='Напрямки конкурса'!$L$2,'Напрямки конкурса'!$K$2,IF(D1107='Напрямки конкурса'!$L$3,'Напрямки конкурса'!$K$3,IF(D1107='Напрямки конкурса'!$L$4,'Напрямки конкурса'!$K$4,IF(D1107='Напрямки конкурса'!$L$5,'Напрямки конкурса'!$K$5,IF(D1107='Напрямки конкурса'!$L$6,'Напрямки конкурса'!$K$6,IF(D1107='Напрямки конкурса'!$L$7,'Напрямки конкурса'!$K$7,IF(D1107='Напрямки конкурса'!$L$8,'Напрямки конкурса'!$K$8,IF(D1107='Напрямки конкурса'!$L$9,'Напрямки конкурса'!$K$9,IF(D1107='Напрямки конкурса'!$L$10,'Напрямки конкурса'!$K$10,IF(D1107='Напрямки конкурса'!$L$11,'Напрямки конкурса'!$K$11,IF(D1107='Напрямки конкурса'!$L$12,'Напрямки конкурса'!$K$12,IF(D1107='Напрямки конкурса'!$L$13,'Напрямки конкурса'!$K$13,IF(D1107='Напрямки конкурса'!$L$14,'Напрямки конкурса'!$K$14,IF(D1107='Напрямки конкурса'!$L$15,'Напрямки конкурса'!$K$15,IF(D1107='Напрямки конкурса'!$L$16,'Напрямки конкурса'!$K$16,IF(D1107='Напрямки конкурса'!$L$17,'Напрямки конкурса'!$K$17,IF(D1107='Напрямки конкурса'!$L$18,'Напрямки конкурса'!$K$18,IF(D1107='Напрямки конкурса'!$L$19,'Напрямки конкурса'!$K$19,IF(D1107='Напрямки конкурса'!$L$20,'Напрямки конкурса'!$K$20,IF(D1107='Напрямки конкурса'!$L$21,'Напрямки конкурса'!$K$21,IF(D1107='Напрямки конкурса'!$L$22,'Напрямки конкурса'!$K$22,IF(D1107='Напрямки конкурса'!$L$23,'Напрямки конкурса'!$K$23,IF(D1107='Напрямки конкурса'!$L$24,'Напрямки конкурса'!$K$24,IF(D1107='Напрямки конкурса'!$L$25,'Напрямки конкурса'!$K$25,IF(D1107='Напрямки конкурса'!$L$26,'Напрямки конкурса'!$K$26,IF(D1107='Напрямки конкурса'!$L$27,'Напрямки конкурса'!$K$27,IF(D1107='Напрямки конкурса'!$L$28,'Напрямки конкурса'!$K$28,"")))))))))))))))))))))))))))</f>
        <v/>
      </c>
      <c r="D1107" s="554"/>
      <c r="E1107" s="169"/>
      <c r="F1107" s="169"/>
      <c r="G1107" s="169"/>
      <c r="H1107" s="148" t="str">
        <f>IF(I1107='Категорія витрат'!$B$2,'Категорія витрат'!$A$2,IF(I1107='Категорія витрат'!$B$3,'Категорія витрат'!$A$3,IF(I1107='Категорія витрат'!$B$4,'Категорія витрат'!$A$4,IF(I1107='Категорія витрат'!$B$5,'Категорія витрат'!$A$5,IF(I1107='Категорія витрат'!$B$6,'Категорія витрат'!$A$6,IF(I1107='Категорія витрат'!$B$7,'Категорія витрат'!$A$7,IF(I1107='Категорія витрат'!$B$8,'Категорія витрат'!$A$8,IF(I1107='Категорія витрат'!$B$9,'Категорія витрат'!$A$9,IF(I1107='Категорія витрат'!$B$10,'Категорія витрат'!$A$10,IF(I1107='Категорія витрат'!$B$11,'Категорія витрат'!$A$11,IF(I1107='Категорія витрат'!$B$12,'Категорія витрат'!$A$12,IF(I1107='Категорія витрат'!$B$13,'Категорія витрат'!$A$13,IF(I1107='Категорія витрат'!$B$14,'Категорія витрат'!$A$14,IF(I1107='Категорія витрат'!$B$15,'Категорія витрат'!$A$15,IF(I1107='Категорія витрат'!$B$16,'Категорія витрат'!$A$16,IF(I1107='Категорія витрат'!$B$17,'Категорія витрат'!$A$17,IF(I1107='Категорія витрат'!$B$18,'Категорія витрат'!$A$18,IF(I1107='Категорія витрат'!$B$19,'Категорія витрат'!$A$19,IF(I1107='Категорія витрат'!$B$20,'Категорія витрат'!$A$20,IF(I1107='Категорія витрат'!$B$21,'Категорія витрат'!$A$21,IF(I1107='Категорія витрат'!$B$22,'Категорія витрат'!$A$22,IF(I1107='Категорія витрат'!$B$23,'Категорія витрат'!$A$23,IF(I1107='Категорія витрат'!$B$24,'Категорія витрат'!$A$24,IF(I1107='Категорія витрат'!$B$25,'Категорія витрат'!$A$25,IF(I1107='Категорія витрат'!$B$26,'Категорія витрат'!$A$26,IF(I1107='Категорія витрат'!$B$27,'Категорія витрат'!$A$27,IF(I1107='Категорія витрат'!$B$28,'Категорія витрат'!$A$28,IF(I1107='Категорія витрат'!$B$29,'Категорія витрат'!$A$29,IF(I1107='Категорія витрат'!$B$30,'Категорія витрат'!$A$30,"")))))))))))))))))))))))))))))</f>
        <v/>
      </c>
      <c r="I1107" s="172"/>
      <c r="J1107" s="171"/>
      <c r="K1107" s="174"/>
      <c r="L1107" s="86">
        <f t="shared" si="602"/>
        <v>0</v>
      </c>
      <c r="M1107" s="174"/>
      <c r="N1107" s="176"/>
      <c r="O1107" s="396">
        <f t="shared" si="577"/>
        <v>0</v>
      </c>
      <c r="P1107" s="157">
        <f>IF(J1107='Категорія витрат'!$F$2,ROUND('Додаток 3._Бюджет детальний ПР'!O1107*0.3676,2),IF(J1107='Категорія витрат'!$F$3,ROUND('Додаток 3._Бюджет детальний ПР'!O1107*0.347,2),IF(J1107='Категорія витрат'!$F$4,ROUND('Додаток 3._Бюджет детальний ПР'!O1107*0.347,2),IF(J1107='Категорія витрат'!$F$7,ROUND('Додаток 3._Бюджет детальний ПР'!O1107*0.0841,2),0))))</f>
        <v>0</v>
      </c>
      <c r="Q1107" s="151">
        <f t="shared" si="575"/>
        <v>0</v>
      </c>
      <c r="R1107" s="179"/>
      <c r="S1107" s="179"/>
      <c r="T1107" s="179"/>
      <c r="U1107" s="179"/>
      <c r="V1107" s="179"/>
      <c r="W1107" s="179"/>
      <c r="X1107" s="179"/>
      <c r="Y1107" s="179"/>
      <c r="Z1107" s="179"/>
      <c r="AA1107" s="179"/>
      <c r="AB1107" s="179"/>
      <c r="AC1107" s="179"/>
      <c r="AD1107" s="48">
        <f t="shared" si="578"/>
        <v>0</v>
      </c>
      <c r="AE1107" s="48">
        <f t="shared" si="579"/>
        <v>0</v>
      </c>
      <c r="AF1107" s="48">
        <f t="shared" si="580"/>
        <v>0</v>
      </c>
      <c r="AG1107" s="48">
        <f t="shared" si="581"/>
        <v>0</v>
      </c>
      <c r="AH1107" s="48">
        <f t="shared" si="582"/>
        <v>0</v>
      </c>
      <c r="AI1107" s="48">
        <f t="shared" si="583"/>
        <v>0</v>
      </c>
      <c r="AJ1107" s="48">
        <f t="shared" si="584"/>
        <v>0</v>
      </c>
      <c r="AK1107" s="48">
        <f t="shared" si="585"/>
        <v>0</v>
      </c>
      <c r="AL1107" s="179"/>
      <c r="AM1107" s="179"/>
      <c r="AN1107" s="76"/>
      <c r="AO1107" s="174"/>
      <c r="AP1107" s="86">
        <f t="shared" si="603"/>
        <v>0</v>
      </c>
      <c r="AQ1107" s="174"/>
      <c r="AR1107" s="176"/>
      <c r="AS1107" s="169"/>
      <c r="AT1107" s="157">
        <f>IF(J1107='Категорія витрат'!$F$2,ROUND('Додаток 3._Бюджет детальний ПР'!AS1107*0.3676,2),IF(J1107='Категорія витрат'!$F$3,ROUND('Додаток 3._Бюджет детальний ПР'!AS1107*0.347,2),IF(J1107='Категорія витрат'!$F$4,ROUND('Додаток 3._Бюджет детальний ПР'!AS1107*0.347,2),IF(J1107='Категорія витрат'!$F$7,ROUND('Додаток 3._Бюджет детальний ПР'!AS1107*0.0841,2),0))))</f>
        <v>0</v>
      </c>
      <c r="AU1107" s="151">
        <f t="shared" si="576"/>
        <v>0</v>
      </c>
      <c r="AV1107" s="179"/>
      <c r="AW1107" s="179"/>
      <c r="AX1107" s="179"/>
      <c r="AY1107" s="179"/>
      <c r="AZ1107" s="179"/>
      <c r="BA1107" s="179"/>
      <c r="BB1107" s="179"/>
      <c r="BC1107" s="179"/>
      <c r="BD1107" s="179"/>
      <c r="BE1107" s="179"/>
      <c r="BF1107" s="179"/>
      <c r="BG1107" s="179"/>
      <c r="BH1107" s="48">
        <f t="shared" si="586"/>
        <v>0</v>
      </c>
      <c r="BI1107" s="48">
        <f t="shared" si="587"/>
        <v>0</v>
      </c>
      <c r="BJ1107" s="48">
        <f t="shared" si="588"/>
        <v>0</v>
      </c>
      <c r="BK1107" s="48">
        <f t="shared" si="589"/>
        <v>0</v>
      </c>
      <c r="BL1107" s="48">
        <f t="shared" si="590"/>
        <v>0</v>
      </c>
      <c r="BM1107" s="48">
        <f t="shared" si="591"/>
        <v>0</v>
      </c>
      <c r="BN1107" s="48">
        <f t="shared" si="592"/>
        <v>0</v>
      </c>
      <c r="BO1107" s="48">
        <f t="shared" si="593"/>
        <v>0</v>
      </c>
      <c r="BP1107" s="179"/>
      <c r="BQ1107" s="179"/>
      <c r="BR1107" s="189"/>
      <c r="BS1107" s="174"/>
      <c r="BT1107" s="86">
        <f t="shared" si="604"/>
        <v>0</v>
      </c>
      <c r="BU1107" s="174"/>
      <c r="BV1107" s="176"/>
      <c r="BW1107" s="169"/>
      <c r="BX1107" s="157">
        <f>IF(J1107='Категорія витрат'!$F$2,ROUND('Додаток 3._Бюджет детальний ПР'!BW1107*0.3676,2),IF(J1107='Категорія витрат'!$F$3,ROUND('Додаток 3._Бюджет детальний ПР'!BW1107*0.347,2),IF(J1107='Категорія витрат'!$F$4,ROUND('Додаток 3._Бюджет детальний ПР'!BW1107*0.347,2),IF(J1107='Категорія витрат'!$F$7,ROUND('Додаток 3._Бюджет детальний ПР'!BW1107*0.0841,2),0))))</f>
        <v>0</v>
      </c>
      <c r="BY1107" s="151">
        <f t="shared" si="605"/>
        <v>0</v>
      </c>
      <c r="BZ1107" s="179"/>
      <c r="CA1107" s="179"/>
      <c r="CB1107" s="179"/>
      <c r="CC1107" s="179"/>
      <c r="CD1107" s="179"/>
      <c r="CE1107" s="179"/>
      <c r="CF1107" s="179"/>
      <c r="CG1107" s="179"/>
      <c r="CH1107" s="179"/>
      <c r="CI1107" s="179"/>
      <c r="CJ1107" s="179"/>
      <c r="CK1107" s="179"/>
      <c r="CL1107" s="48">
        <f t="shared" si="594"/>
        <v>0</v>
      </c>
      <c r="CM1107" s="48">
        <f t="shared" si="595"/>
        <v>0</v>
      </c>
      <c r="CN1107" s="48">
        <f t="shared" si="596"/>
        <v>0</v>
      </c>
      <c r="CO1107" s="48">
        <f t="shared" si="597"/>
        <v>0</v>
      </c>
      <c r="CP1107" s="48">
        <f t="shared" si="598"/>
        <v>0</v>
      </c>
      <c r="CQ1107" s="48">
        <f t="shared" si="599"/>
        <v>0</v>
      </c>
      <c r="CR1107" s="48">
        <f t="shared" si="600"/>
        <v>0</v>
      </c>
      <c r="CS1107" s="48">
        <f t="shared" si="601"/>
        <v>0</v>
      </c>
      <c r="CT1107" s="179"/>
      <c r="CU1107" s="179"/>
    </row>
    <row r="1108" spans="1:99" ht="20.100000000000001" customHeight="1" x14ac:dyDescent="0.25">
      <c r="A1108" s="57">
        <v>1103</v>
      </c>
      <c r="B1108" s="398" t="str">
        <f>IF(D1108='Напрямки конкурса'!$L$2,'Напрямки конкурса'!$B$2,IF(D1108='Напрямки конкурса'!$L$3,'Напрямки конкурса'!$B$3,IF(D1108='Напрямки конкурса'!$L$4,'Напрямки конкурса'!$B$4,IF(D1108='Напрямки конкурса'!$L$5,'Напрямки конкурса'!$B$5,IF(D1108='Напрямки конкурса'!$L$6,'Напрямки конкурса'!$B$6,IF(D1108='Напрямки конкурса'!$L$7,'Напрямки конкурса'!$B$7,IF(D1108='Напрямки конкурса'!$L$8,'Напрямки конкурса'!$B$8,IF(D1108='Напрямки конкурса'!$L$9,'Напрямки конкурса'!$B$9,IF(D1108='Напрямки конкурса'!$L$10,'Напрямки конкурса'!$B$10,IF(D1108='Напрямки конкурса'!$L$11,'Напрямки конкурса'!$B$11,IF(D1108='Напрямки конкурса'!$L$12,'Напрямки конкурса'!$B$12,IF(D1108='Напрямки конкурса'!$L$13,'Напрямки конкурса'!$B$13,IF(D1108='Напрямки конкурса'!$L$14,'Напрямки конкурса'!$B$14,IF(D1108='Напрямки конкурса'!$L$15,'Напрямки конкурса'!$B$15,IF(D1108='Напрямки конкурса'!$L$16,'Напрямки конкурса'!$B$16,IF(D1108='Напрямки конкурса'!$L$17,'Напрямки конкурса'!$B$17,IF(D1108='Напрямки конкурса'!$L$18,'Напрямки конкурса'!$B$18,IF(D1108='Напрямки конкурса'!$L$19,'Напрямки конкурса'!$B$19,IF(D1108='Напрямки конкурса'!$L$20,'Напрямки конкурса'!$B$20,IF(D1108='Напрямки конкурса'!$L$21,'Напрямки конкурса'!$B$21,IF(D1108='Напрямки конкурса'!$L$22,'Напрямки конкурса'!$B$22,IF(D1108='Напрямки конкурса'!$L$23,'Напрямки конкурса'!$B$23,IF(D1108='Напрямки конкурса'!$L$24,'Напрямки конкурса'!$B$24,IF(D1108='Напрямки конкурса'!$L$25,'Напрямки конкурса'!$B$25,IF(D1108='Напрямки конкурса'!$L$26,'Напрямки конкурса'!$B$26,IF(D1108='Напрямки конкурса'!$L$27,'Напрямки конкурса'!$B$27,IF(D1108='Напрямки конкурса'!$L$28,'Напрямки конкурса'!$B$28,"")))))))))))))))))))))))))))</f>
        <v/>
      </c>
      <c r="C1108" s="58" t="str">
        <f>IF(D1108='Напрямки конкурса'!$L$2,'Напрямки конкурса'!$K$2,IF(D1108='Напрямки конкурса'!$L$3,'Напрямки конкурса'!$K$3,IF(D1108='Напрямки конкурса'!$L$4,'Напрямки конкурса'!$K$4,IF(D1108='Напрямки конкурса'!$L$5,'Напрямки конкурса'!$K$5,IF(D1108='Напрямки конкурса'!$L$6,'Напрямки конкурса'!$K$6,IF(D1108='Напрямки конкурса'!$L$7,'Напрямки конкурса'!$K$7,IF(D1108='Напрямки конкурса'!$L$8,'Напрямки конкурса'!$K$8,IF(D1108='Напрямки конкурса'!$L$9,'Напрямки конкурса'!$K$9,IF(D1108='Напрямки конкурса'!$L$10,'Напрямки конкурса'!$K$10,IF(D1108='Напрямки конкурса'!$L$11,'Напрямки конкурса'!$K$11,IF(D1108='Напрямки конкурса'!$L$12,'Напрямки конкурса'!$K$12,IF(D1108='Напрямки конкурса'!$L$13,'Напрямки конкурса'!$K$13,IF(D1108='Напрямки конкурса'!$L$14,'Напрямки конкурса'!$K$14,IF(D1108='Напрямки конкурса'!$L$15,'Напрямки конкурса'!$K$15,IF(D1108='Напрямки конкурса'!$L$16,'Напрямки конкурса'!$K$16,IF(D1108='Напрямки конкурса'!$L$17,'Напрямки конкурса'!$K$17,IF(D1108='Напрямки конкурса'!$L$18,'Напрямки конкурса'!$K$18,IF(D1108='Напрямки конкурса'!$L$19,'Напрямки конкурса'!$K$19,IF(D1108='Напрямки конкурса'!$L$20,'Напрямки конкурса'!$K$20,IF(D1108='Напрямки конкурса'!$L$21,'Напрямки конкурса'!$K$21,IF(D1108='Напрямки конкурса'!$L$22,'Напрямки конкурса'!$K$22,IF(D1108='Напрямки конкурса'!$L$23,'Напрямки конкурса'!$K$23,IF(D1108='Напрямки конкурса'!$L$24,'Напрямки конкурса'!$K$24,IF(D1108='Напрямки конкурса'!$L$25,'Напрямки конкурса'!$K$25,IF(D1108='Напрямки конкурса'!$L$26,'Напрямки конкурса'!$K$26,IF(D1108='Напрямки конкурса'!$L$27,'Напрямки конкурса'!$K$27,IF(D1108='Напрямки конкурса'!$L$28,'Напрямки конкурса'!$K$28,"")))))))))))))))))))))))))))</f>
        <v/>
      </c>
      <c r="D1108" s="554"/>
      <c r="E1108" s="169"/>
      <c r="F1108" s="169"/>
      <c r="G1108" s="169"/>
      <c r="H1108" s="148" t="str">
        <f>IF(I1108='Категорія витрат'!$B$2,'Категорія витрат'!$A$2,IF(I1108='Категорія витрат'!$B$3,'Категорія витрат'!$A$3,IF(I1108='Категорія витрат'!$B$4,'Категорія витрат'!$A$4,IF(I1108='Категорія витрат'!$B$5,'Категорія витрат'!$A$5,IF(I1108='Категорія витрат'!$B$6,'Категорія витрат'!$A$6,IF(I1108='Категорія витрат'!$B$7,'Категорія витрат'!$A$7,IF(I1108='Категорія витрат'!$B$8,'Категорія витрат'!$A$8,IF(I1108='Категорія витрат'!$B$9,'Категорія витрат'!$A$9,IF(I1108='Категорія витрат'!$B$10,'Категорія витрат'!$A$10,IF(I1108='Категорія витрат'!$B$11,'Категорія витрат'!$A$11,IF(I1108='Категорія витрат'!$B$12,'Категорія витрат'!$A$12,IF(I1108='Категорія витрат'!$B$13,'Категорія витрат'!$A$13,IF(I1108='Категорія витрат'!$B$14,'Категорія витрат'!$A$14,IF(I1108='Категорія витрат'!$B$15,'Категорія витрат'!$A$15,IF(I1108='Категорія витрат'!$B$16,'Категорія витрат'!$A$16,IF(I1108='Категорія витрат'!$B$17,'Категорія витрат'!$A$17,IF(I1108='Категорія витрат'!$B$18,'Категорія витрат'!$A$18,IF(I1108='Категорія витрат'!$B$19,'Категорія витрат'!$A$19,IF(I1108='Категорія витрат'!$B$20,'Категорія витрат'!$A$20,IF(I1108='Категорія витрат'!$B$21,'Категорія витрат'!$A$21,IF(I1108='Категорія витрат'!$B$22,'Категорія витрат'!$A$22,IF(I1108='Категорія витрат'!$B$23,'Категорія витрат'!$A$23,IF(I1108='Категорія витрат'!$B$24,'Категорія витрат'!$A$24,IF(I1108='Категорія витрат'!$B$25,'Категорія витрат'!$A$25,IF(I1108='Категорія витрат'!$B$26,'Категорія витрат'!$A$26,IF(I1108='Категорія витрат'!$B$27,'Категорія витрат'!$A$27,IF(I1108='Категорія витрат'!$B$28,'Категорія витрат'!$A$28,IF(I1108='Категорія витрат'!$B$29,'Категорія витрат'!$A$29,IF(I1108='Категорія витрат'!$B$30,'Категорія витрат'!$A$30,"")))))))))))))))))))))))))))))</f>
        <v/>
      </c>
      <c r="I1108" s="172"/>
      <c r="J1108" s="171"/>
      <c r="K1108" s="174"/>
      <c r="L1108" s="86">
        <f t="shared" si="602"/>
        <v>0</v>
      </c>
      <c r="M1108" s="174"/>
      <c r="N1108" s="176"/>
      <c r="O1108" s="396">
        <f t="shared" si="577"/>
        <v>0</v>
      </c>
      <c r="P1108" s="157">
        <f>IF(J1108='Категорія витрат'!$F$2,ROUND('Додаток 3._Бюджет детальний ПР'!O1108*0.3676,2),IF(J1108='Категорія витрат'!$F$3,ROUND('Додаток 3._Бюджет детальний ПР'!O1108*0.347,2),IF(J1108='Категорія витрат'!$F$4,ROUND('Додаток 3._Бюджет детальний ПР'!O1108*0.347,2),IF(J1108='Категорія витрат'!$F$7,ROUND('Додаток 3._Бюджет детальний ПР'!O1108*0.0841,2),0))))</f>
        <v>0</v>
      </c>
      <c r="Q1108" s="151">
        <f t="shared" si="575"/>
        <v>0</v>
      </c>
      <c r="R1108" s="179"/>
      <c r="S1108" s="179"/>
      <c r="T1108" s="179"/>
      <c r="U1108" s="179"/>
      <c r="V1108" s="179"/>
      <c r="W1108" s="179"/>
      <c r="X1108" s="179"/>
      <c r="Y1108" s="179"/>
      <c r="Z1108" s="179"/>
      <c r="AA1108" s="179"/>
      <c r="AB1108" s="179"/>
      <c r="AC1108" s="179"/>
      <c r="AD1108" s="48">
        <f t="shared" si="578"/>
        <v>0</v>
      </c>
      <c r="AE1108" s="48">
        <f t="shared" si="579"/>
        <v>0</v>
      </c>
      <c r="AF1108" s="48">
        <f t="shared" si="580"/>
        <v>0</v>
      </c>
      <c r="AG1108" s="48">
        <f t="shared" si="581"/>
        <v>0</v>
      </c>
      <c r="AH1108" s="48">
        <f t="shared" si="582"/>
        <v>0</v>
      </c>
      <c r="AI1108" s="48">
        <f t="shared" si="583"/>
        <v>0</v>
      </c>
      <c r="AJ1108" s="48">
        <f t="shared" si="584"/>
        <v>0</v>
      </c>
      <c r="AK1108" s="48">
        <f t="shared" si="585"/>
        <v>0</v>
      </c>
      <c r="AL1108" s="179"/>
      <c r="AM1108" s="179"/>
      <c r="AN1108" s="76"/>
      <c r="AO1108" s="174"/>
      <c r="AP1108" s="86">
        <f t="shared" si="603"/>
        <v>0</v>
      </c>
      <c r="AQ1108" s="174"/>
      <c r="AR1108" s="176"/>
      <c r="AS1108" s="169"/>
      <c r="AT1108" s="157">
        <f>IF(J1108='Категорія витрат'!$F$2,ROUND('Додаток 3._Бюджет детальний ПР'!AS1108*0.3676,2),IF(J1108='Категорія витрат'!$F$3,ROUND('Додаток 3._Бюджет детальний ПР'!AS1108*0.347,2),IF(J1108='Категорія витрат'!$F$4,ROUND('Додаток 3._Бюджет детальний ПР'!AS1108*0.347,2),IF(J1108='Категорія витрат'!$F$7,ROUND('Додаток 3._Бюджет детальний ПР'!AS1108*0.0841,2),0))))</f>
        <v>0</v>
      </c>
      <c r="AU1108" s="151">
        <f t="shared" si="576"/>
        <v>0</v>
      </c>
      <c r="AV1108" s="179"/>
      <c r="AW1108" s="179"/>
      <c r="AX1108" s="179"/>
      <c r="AY1108" s="179"/>
      <c r="AZ1108" s="179"/>
      <c r="BA1108" s="179"/>
      <c r="BB1108" s="179"/>
      <c r="BC1108" s="179"/>
      <c r="BD1108" s="179"/>
      <c r="BE1108" s="179"/>
      <c r="BF1108" s="179"/>
      <c r="BG1108" s="179"/>
      <c r="BH1108" s="48">
        <f t="shared" si="586"/>
        <v>0</v>
      </c>
      <c r="BI1108" s="48">
        <f t="shared" si="587"/>
        <v>0</v>
      </c>
      <c r="BJ1108" s="48">
        <f t="shared" si="588"/>
        <v>0</v>
      </c>
      <c r="BK1108" s="48">
        <f t="shared" si="589"/>
        <v>0</v>
      </c>
      <c r="BL1108" s="48">
        <f t="shared" si="590"/>
        <v>0</v>
      </c>
      <c r="BM1108" s="48">
        <f t="shared" si="591"/>
        <v>0</v>
      </c>
      <c r="BN1108" s="48">
        <f t="shared" si="592"/>
        <v>0</v>
      </c>
      <c r="BO1108" s="48">
        <f t="shared" si="593"/>
        <v>0</v>
      </c>
      <c r="BP1108" s="179"/>
      <c r="BQ1108" s="179"/>
      <c r="BR1108" s="189"/>
      <c r="BS1108" s="174"/>
      <c r="BT1108" s="86">
        <f t="shared" si="604"/>
        <v>0</v>
      </c>
      <c r="BU1108" s="174"/>
      <c r="BV1108" s="176"/>
      <c r="BW1108" s="169"/>
      <c r="BX1108" s="157">
        <f>IF(J1108='Категорія витрат'!$F$2,ROUND('Додаток 3._Бюджет детальний ПР'!BW1108*0.3676,2),IF(J1108='Категорія витрат'!$F$3,ROUND('Додаток 3._Бюджет детальний ПР'!BW1108*0.347,2),IF(J1108='Категорія витрат'!$F$4,ROUND('Додаток 3._Бюджет детальний ПР'!BW1108*0.347,2),IF(J1108='Категорія витрат'!$F$7,ROUND('Додаток 3._Бюджет детальний ПР'!BW1108*0.0841,2),0))))</f>
        <v>0</v>
      </c>
      <c r="BY1108" s="151">
        <f t="shared" si="605"/>
        <v>0</v>
      </c>
      <c r="BZ1108" s="179"/>
      <c r="CA1108" s="179"/>
      <c r="CB1108" s="179"/>
      <c r="CC1108" s="179"/>
      <c r="CD1108" s="179"/>
      <c r="CE1108" s="179"/>
      <c r="CF1108" s="179"/>
      <c r="CG1108" s="179"/>
      <c r="CH1108" s="179"/>
      <c r="CI1108" s="179"/>
      <c r="CJ1108" s="179"/>
      <c r="CK1108" s="179"/>
      <c r="CL1108" s="48">
        <f t="shared" si="594"/>
        <v>0</v>
      </c>
      <c r="CM1108" s="48">
        <f t="shared" si="595"/>
        <v>0</v>
      </c>
      <c r="CN1108" s="48">
        <f t="shared" si="596"/>
        <v>0</v>
      </c>
      <c r="CO1108" s="48">
        <f t="shared" si="597"/>
        <v>0</v>
      </c>
      <c r="CP1108" s="48">
        <f t="shared" si="598"/>
        <v>0</v>
      </c>
      <c r="CQ1108" s="48">
        <f t="shared" si="599"/>
        <v>0</v>
      </c>
      <c r="CR1108" s="48">
        <f t="shared" si="600"/>
        <v>0</v>
      </c>
      <c r="CS1108" s="48">
        <f t="shared" si="601"/>
        <v>0</v>
      </c>
      <c r="CT1108" s="179"/>
      <c r="CU1108" s="179"/>
    </row>
    <row r="1109" spans="1:99" ht="20.100000000000001" customHeight="1" x14ac:dyDescent="0.25">
      <c r="A1109" s="57">
        <v>1104</v>
      </c>
      <c r="B1109" s="398" t="str">
        <f>IF(D1109='Напрямки конкурса'!$L$2,'Напрямки конкурса'!$B$2,IF(D1109='Напрямки конкурса'!$L$3,'Напрямки конкурса'!$B$3,IF(D1109='Напрямки конкурса'!$L$4,'Напрямки конкурса'!$B$4,IF(D1109='Напрямки конкурса'!$L$5,'Напрямки конкурса'!$B$5,IF(D1109='Напрямки конкурса'!$L$6,'Напрямки конкурса'!$B$6,IF(D1109='Напрямки конкурса'!$L$7,'Напрямки конкурса'!$B$7,IF(D1109='Напрямки конкурса'!$L$8,'Напрямки конкурса'!$B$8,IF(D1109='Напрямки конкурса'!$L$9,'Напрямки конкурса'!$B$9,IF(D1109='Напрямки конкурса'!$L$10,'Напрямки конкурса'!$B$10,IF(D1109='Напрямки конкурса'!$L$11,'Напрямки конкурса'!$B$11,IF(D1109='Напрямки конкурса'!$L$12,'Напрямки конкурса'!$B$12,IF(D1109='Напрямки конкурса'!$L$13,'Напрямки конкурса'!$B$13,IF(D1109='Напрямки конкурса'!$L$14,'Напрямки конкурса'!$B$14,IF(D1109='Напрямки конкурса'!$L$15,'Напрямки конкурса'!$B$15,IF(D1109='Напрямки конкурса'!$L$16,'Напрямки конкурса'!$B$16,IF(D1109='Напрямки конкурса'!$L$17,'Напрямки конкурса'!$B$17,IF(D1109='Напрямки конкурса'!$L$18,'Напрямки конкурса'!$B$18,IF(D1109='Напрямки конкурса'!$L$19,'Напрямки конкурса'!$B$19,IF(D1109='Напрямки конкурса'!$L$20,'Напрямки конкурса'!$B$20,IF(D1109='Напрямки конкурса'!$L$21,'Напрямки конкурса'!$B$21,IF(D1109='Напрямки конкурса'!$L$22,'Напрямки конкурса'!$B$22,IF(D1109='Напрямки конкурса'!$L$23,'Напрямки конкурса'!$B$23,IF(D1109='Напрямки конкурса'!$L$24,'Напрямки конкурса'!$B$24,IF(D1109='Напрямки конкурса'!$L$25,'Напрямки конкурса'!$B$25,IF(D1109='Напрямки конкурса'!$L$26,'Напрямки конкурса'!$B$26,IF(D1109='Напрямки конкурса'!$L$27,'Напрямки конкурса'!$B$27,IF(D1109='Напрямки конкурса'!$L$28,'Напрямки конкурса'!$B$28,"")))))))))))))))))))))))))))</f>
        <v/>
      </c>
      <c r="C1109" s="58" t="str">
        <f>IF(D1109='Напрямки конкурса'!$L$2,'Напрямки конкурса'!$K$2,IF(D1109='Напрямки конкурса'!$L$3,'Напрямки конкурса'!$K$3,IF(D1109='Напрямки конкурса'!$L$4,'Напрямки конкурса'!$K$4,IF(D1109='Напрямки конкурса'!$L$5,'Напрямки конкурса'!$K$5,IF(D1109='Напрямки конкурса'!$L$6,'Напрямки конкурса'!$K$6,IF(D1109='Напрямки конкурса'!$L$7,'Напрямки конкурса'!$K$7,IF(D1109='Напрямки конкурса'!$L$8,'Напрямки конкурса'!$K$8,IF(D1109='Напрямки конкурса'!$L$9,'Напрямки конкурса'!$K$9,IF(D1109='Напрямки конкурса'!$L$10,'Напрямки конкурса'!$K$10,IF(D1109='Напрямки конкурса'!$L$11,'Напрямки конкурса'!$K$11,IF(D1109='Напрямки конкурса'!$L$12,'Напрямки конкурса'!$K$12,IF(D1109='Напрямки конкурса'!$L$13,'Напрямки конкурса'!$K$13,IF(D1109='Напрямки конкурса'!$L$14,'Напрямки конкурса'!$K$14,IF(D1109='Напрямки конкурса'!$L$15,'Напрямки конкурса'!$K$15,IF(D1109='Напрямки конкурса'!$L$16,'Напрямки конкурса'!$K$16,IF(D1109='Напрямки конкурса'!$L$17,'Напрямки конкурса'!$K$17,IF(D1109='Напрямки конкурса'!$L$18,'Напрямки конкурса'!$K$18,IF(D1109='Напрямки конкурса'!$L$19,'Напрямки конкурса'!$K$19,IF(D1109='Напрямки конкурса'!$L$20,'Напрямки конкурса'!$K$20,IF(D1109='Напрямки конкурса'!$L$21,'Напрямки конкурса'!$K$21,IF(D1109='Напрямки конкурса'!$L$22,'Напрямки конкурса'!$K$22,IF(D1109='Напрямки конкурса'!$L$23,'Напрямки конкурса'!$K$23,IF(D1109='Напрямки конкурса'!$L$24,'Напрямки конкурса'!$K$24,IF(D1109='Напрямки конкурса'!$L$25,'Напрямки конкурса'!$K$25,IF(D1109='Напрямки конкурса'!$L$26,'Напрямки конкурса'!$K$26,IF(D1109='Напрямки конкурса'!$L$27,'Напрямки конкурса'!$K$27,IF(D1109='Напрямки конкурса'!$L$28,'Напрямки конкурса'!$K$28,"")))))))))))))))))))))))))))</f>
        <v/>
      </c>
      <c r="D1109" s="554"/>
      <c r="E1109" s="169"/>
      <c r="F1109" s="169"/>
      <c r="G1109" s="169"/>
      <c r="H1109" s="148" t="str">
        <f>IF(I1109='Категорія витрат'!$B$2,'Категорія витрат'!$A$2,IF(I1109='Категорія витрат'!$B$3,'Категорія витрат'!$A$3,IF(I1109='Категорія витрат'!$B$4,'Категорія витрат'!$A$4,IF(I1109='Категорія витрат'!$B$5,'Категорія витрат'!$A$5,IF(I1109='Категорія витрат'!$B$6,'Категорія витрат'!$A$6,IF(I1109='Категорія витрат'!$B$7,'Категорія витрат'!$A$7,IF(I1109='Категорія витрат'!$B$8,'Категорія витрат'!$A$8,IF(I1109='Категорія витрат'!$B$9,'Категорія витрат'!$A$9,IF(I1109='Категорія витрат'!$B$10,'Категорія витрат'!$A$10,IF(I1109='Категорія витрат'!$B$11,'Категорія витрат'!$A$11,IF(I1109='Категорія витрат'!$B$12,'Категорія витрат'!$A$12,IF(I1109='Категорія витрат'!$B$13,'Категорія витрат'!$A$13,IF(I1109='Категорія витрат'!$B$14,'Категорія витрат'!$A$14,IF(I1109='Категорія витрат'!$B$15,'Категорія витрат'!$A$15,IF(I1109='Категорія витрат'!$B$16,'Категорія витрат'!$A$16,IF(I1109='Категорія витрат'!$B$17,'Категорія витрат'!$A$17,IF(I1109='Категорія витрат'!$B$18,'Категорія витрат'!$A$18,IF(I1109='Категорія витрат'!$B$19,'Категорія витрат'!$A$19,IF(I1109='Категорія витрат'!$B$20,'Категорія витрат'!$A$20,IF(I1109='Категорія витрат'!$B$21,'Категорія витрат'!$A$21,IF(I1109='Категорія витрат'!$B$22,'Категорія витрат'!$A$22,IF(I1109='Категорія витрат'!$B$23,'Категорія витрат'!$A$23,IF(I1109='Категорія витрат'!$B$24,'Категорія витрат'!$A$24,IF(I1109='Категорія витрат'!$B$25,'Категорія витрат'!$A$25,IF(I1109='Категорія витрат'!$B$26,'Категорія витрат'!$A$26,IF(I1109='Категорія витрат'!$B$27,'Категорія витрат'!$A$27,IF(I1109='Категорія витрат'!$B$28,'Категорія витрат'!$A$28,IF(I1109='Категорія витрат'!$B$29,'Категорія витрат'!$A$29,IF(I1109='Категорія витрат'!$B$30,'Категорія витрат'!$A$30,"")))))))))))))))))))))))))))))</f>
        <v/>
      </c>
      <c r="I1109" s="172"/>
      <c r="J1109" s="171"/>
      <c r="K1109" s="174"/>
      <c r="L1109" s="86">
        <f t="shared" si="602"/>
        <v>0</v>
      </c>
      <c r="M1109" s="174"/>
      <c r="N1109" s="176"/>
      <c r="O1109" s="396">
        <f t="shared" si="577"/>
        <v>0</v>
      </c>
      <c r="P1109" s="157">
        <f>IF(J1109='Категорія витрат'!$F$2,ROUND('Додаток 3._Бюджет детальний ПР'!O1109*0.3676,2),IF(J1109='Категорія витрат'!$F$3,ROUND('Додаток 3._Бюджет детальний ПР'!O1109*0.347,2),IF(J1109='Категорія витрат'!$F$4,ROUND('Додаток 3._Бюджет детальний ПР'!O1109*0.347,2),IF(J1109='Категорія витрат'!$F$7,ROUND('Додаток 3._Бюджет детальний ПР'!O1109*0.0841,2),0))))</f>
        <v>0</v>
      </c>
      <c r="Q1109" s="151">
        <f t="shared" si="575"/>
        <v>0</v>
      </c>
      <c r="R1109" s="179"/>
      <c r="S1109" s="179"/>
      <c r="T1109" s="179"/>
      <c r="U1109" s="179"/>
      <c r="V1109" s="179"/>
      <c r="W1109" s="179"/>
      <c r="X1109" s="179"/>
      <c r="Y1109" s="179"/>
      <c r="Z1109" s="179"/>
      <c r="AA1109" s="179"/>
      <c r="AB1109" s="179"/>
      <c r="AC1109" s="179"/>
      <c r="AD1109" s="48">
        <f t="shared" si="578"/>
        <v>0</v>
      </c>
      <c r="AE1109" s="48">
        <f t="shared" si="579"/>
        <v>0</v>
      </c>
      <c r="AF1109" s="48">
        <f t="shared" si="580"/>
        <v>0</v>
      </c>
      <c r="AG1109" s="48">
        <f t="shared" si="581"/>
        <v>0</v>
      </c>
      <c r="AH1109" s="48">
        <f t="shared" si="582"/>
        <v>0</v>
      </c>
      <c r="AI1109" s="48">
        <f t="shared" si="583"/>
        <v>0</v>
      </c>
      <c r="AJ1109" s="48">
        <f t="shared" si="584"/>
        <v>0</v>
      </c>
      <c r="AK1109" s="48">
        <f t="shared" si="585"/>
        <v>0</v>
      </c>
      <c r="AL1109" s="179"/>
      <c r="AM1109" s="179"/>
      <c r="AN1109" s="76"/>
      <c r="AO1109" s="174"/>
      <c r="AP1109" s="86">
        <f t="shared" si="603"/>
        <v>0</v>
      </c>
      <c r="AQ1109" s="174"/>
      <c r="AR1109" s="176"/>
      <c r="AS1109" s="169"/>
      <c r="AT1109" s="157">
        <f>IF(J1109='Категорія витрат'!$F$2,ROUND('Додаток 3._Бюджет детальний ПР'!AS1109*0.3676,2),IF(J1109='Категорія витрат'!$F$3,ROUND('Додаток 3._Бюджет детальний ПР'!AS1109*0.347,2),IF(J1109='Категорія витрат'!$F$4,ROUND('Додаток 3._Бюджет детальний ПР'!AS1109*0.347,2),IF(J1109='Категорія витрат'!$F$7,ROUND('Додаток 3._Бюджет детальний ПР'!AS1109*0.0841,2),0))))</f>
        <v>0</v>
      </c>
      <c r="AU1109" s="151">
        <f t="shared" si="576"/>
        <v>0</v>
      </c>
      <c r="AV1109" s="179"/>
      <c r="AW1109" s="179"/>
      <c r="AX1109" s="179"/>
      <c r="AY1109" s="179"/>
      <c r="AZ1109" s="179"/>
      <c r="BA1109" s="179"/>
      <c r="BB1109" s="179"/>
      <c r="BC1109" s="179"/>
      <c r="BD1109" s="179"/>
      <c r="BE1109" s="179"/>
      <c r="BF1109" s="179"/>
      <c r="BG1109" s="179"/>
      <c r="BH1109" s="48">
        <f t="shared" si="586"/>
        <v>0</v>
      </c>
      <c r="BI1109" s="48">
        <f t="shared" si="587"/>
        <v>0</v>
      </c>
      <c r="BJ1109" s="48">
        <f t="shared" si="588"/>
        <v>0</v>
      </c>
      <c r="BK1109" s="48">
        <f t="shared" si="589"/>
        <v>0</v>
      </c>
      <c r="BL1109" s="48">
        <f t="shared" si="590"/>
        <v>0</v>
      </c>
      <c r="BM1109" s="48">
        <f t="shared" si="591"/>
        <v>0</v>
      </c>
      <c r="BN1109" s="48">
        <f t="shared" si="592"/>
        <v>0</v>
      </c>
      <c r="BO1109" s="48">
        <f t="shared" si="593"/>
        <v>0</v>
      </c>
      <c r="BP1109" s="179"/>
      <c r="BQ1109" s="179"/>
      <c r="BR1109" s="189"/>
      <c r="BS1109" s="174"/>
      <c r="BT1109" s="86">
        <f t="shared" si="604"/>
        <v>0</v>
      </c>
      <c r="BU1109" s="174"/>
      <c r="BV1109" s="176"/>
      <c r="BW1109" s="169"/>
      <c r="BX1109" s="157">
        <f>IF(J1109='Категорія витрат'!$F$2,ROUND('Додаток 3._Бюджет детальний ПР'!BW1109*0.3676,2),IF(J1109='Категорія витрат'!$F$3,ROUND('Додаток 3._Бюджет детальний ПР'!BW1109*0.347,2),IF(J1109='Категорія витрат'!$F$4,ROUND('Додаток 3._Бюджет детальний ПР'!BW1109*0.347,2),IF(J1109='Категорія витрат'!$F$7,ROUND('Додаток 3._Бюджет детальний ПР'!BW1109*0.0841,2),0))))</f>
        <v>0</v>
      </c>
      <c r="BY1109" s="151">
        <f t="shared" si="605"/>
        <v>0</v>
      </c>
      <c r="BZ1109" s="179"/>
      <c r="CA1109" s="179"/>
      <c r="CB1109" s="179"/>
      <c r="CC1109" s="179"/>
      <c r="CD1109" s="179"/>
      <c r="CE1109" s="179"/>
      <c r="CF1109" s="179"/>
      <c r="CG1109" s="179"/>
      <c r="CH1109" s="179"/>
      <c r="CI1109" s="179"/>
      <c r="CJ1109" s="179"/>
      <c r="CK1109" s="179"/>
      <c r="CL1109" s="48">
        <f t="shared" si="594"/>
        <v>0</v>
      </c>
      <c r="CM1109" s="48">
        <f t="shared" si="595"/>
        <v>0</v>
      </c>
      <c r="CN1109" s="48">
        <f t="shared" si="596"/>
        <v>0</v>
      </c>
      <c r="CO1109" s="48">
        <f t="shared" si="597"/>
        <v>0</v>
      </c>
      <c r="CP1109" s="48">
        <f t="shared" si="598"/>
        <v>0</v>
      </c>
      <c r="CQ1109" s="48">
        <f t="shared" si="599"/>
        <v>0</v>
      </c>
      <c r="CR1109" s="48">
        <f t="shared" si="600"/>
        <v>0</v>
      </c>
      <c r="CS1109" s="48">
        <f t="shared" si="601"/>
        <v>0</v>
      </c>
      <c r="CT1109" s="179"/>
      <c r="CU1109" s="179"/>
    </row>
    <row r="1110" spans="1:99" ht="20.100000000000001" customHeight="1" x14ac:dyDescent="0.25">
      <c r="A1110" s="57">
        <v>1105</v>
      </c>
      <c r="B1110" s="398" t="str">
        <f>IF(D1110='Напрямки конкурса'!$L$2,'Напрямки конкурса'!$B$2,IF(D1110='Напрямки конкурса'!$L$3,'Напрямки конкурса'!$B$3,IF(D1110='Напрямки конкурса'!$L$4,'Напрямки конкурса'!$B$4,IF(D1110='Напрямки конкурса'!$L$5,'Напрямки конкурса'!$B$5,IF(D1110='Напрямки конкурса'!$L$6,'Напрямки конкурса'!$B$6,IF(D1110='Напрямки конкурса'!$L$7,'Напрямки конкурса'!$B$7,IF(D1110='Напрямки конкурса'!$L$8,'Напрямки конкурса'!$B$8,IF(D1110='Напрямки конкурса'!$L$9,'Напрямки конкурса'!$B$9,IF(D1110='Напрямки конкурса'!$L$10,'Напрямки конкурса'!$B$10,IF(D1110='Напрямки конкурса'!$L$11,'Напрямки конкурса'!$B$11,IF(D1110='Напрямки конкурса'!$L$12,'Напрямки конкурса'!$B$12,IF(D1110='Напрямки конкурса'!$L$13,'Напрямки конкурса'!$B$13,IF(D1110='Напрямки конкурса'!$L$14,'Напрямки конкурса'!$B$14,IF(D1110='Напрямки конкурса'!$L$15,'Напрямки конкурса'!$B$15,IF(D1110='Напрямки конкурса'!$L$16,'Напрямки конкурса'!$B$16,IF(D1110='Напрямки конкурса'!$L$17,'Напрямки конкурса'!$B$17,IF(D1110='Напрямки конкурса'!$L$18,'Напрямки конкурса'!$B$18,IF(D1110='Напрямки конкурса'!$L$19,'Напрямки конкурса'!$B$19,IF(D1110='Напрямки конкурса'!$L$20,'Напрямки конкурса'!$B$20,IF(D1110='Напрямки конкурса'!$L$21,'Напрямки конкурса'!$B$21,IF(D1110='Напрямки конкурса'!$L$22,'Напрямки конкурса'!$B$22,IF(D1110='Напрямки конкурса'!$L$23,'Напрямки конкурса'!$B$23,IF(D1110='Напрямки конкурса'!$L$24,'Напрямки конкурса'!$B$24,IF(D1110='Напрямки конкурса'!$L$25,'Напрямки конкурса'!$B$25,IF(D1110='Напрямки конкурса'!$L$26,'Напрямки конкурса'!$B$26,IF(D1110='Напрямки конкурса'!$L$27,'Напрямки конкурса'!$B$27,IF(D1110='Напрямки конкурса'!$L$28,'Напрямки конкурса'!$B$28,"")))))))))))))))))))))))))))</f>
        <v/>
      </c>
      <c r="C1110" s="58" t="str">
        <f>IF(D1110='Напрямки конкурса'!$L$2,'Напрямки конкурса'!$K$2,IF(D1110='Напрямки конкурса'!$L$3,'Напрямки конкурса'!$K$3,IF(D1110='Напрямки конкурса'!$L$4,'Напрямки конкурса'!$K$4,IF(D1110='Напрямки конкурса'!$L$5,'Напрямки конкурса'!$K$5,IF(D1110='Напрямки конкурса'!$L$6,'Напрямки конкурса'!$K$6,IF(D1110='Напрямки конкурса'!$L$7,'Напрямки конкурса'!$K$7,IF(D1110='Напрямки конкурса'!$L$8,'Напрямки конкурса'!$K$8,IF(D1110='Напрямки конкурса'!$L$9,'Напрямки конкурса'!$K$9,IF(D1110='Напрямки конкурса'!$L$10,'Напрямки конкурса'!$K$10,IF(D1110='Напрямки конкурса'!$L$11,'Напрямки конкурса'!$K$11,IF(D1110='Напрямки конкурса'!$L$12,'Напрямки конкурса'!$K$12,IF(D1110='Напрямки конкурса'!$L$13,'Напрямки конкурса'!$K$13,IF(D1110='Напрямки конкурса'!$L$14,'Напрямки конкурса'!$K$14,IF(D1110='Напрямки конкурса'!$L$15,'Напрямки конкурса'!$K$15,IF(D1110='Напрямки конкурса'!$L$16,'Напрямки конкурса'!$K$16,IF(D1110='Напрямки конкурса'!$L$17,'Напрямки конкурса'!$K$17,IF(D1110='Напрямки конкурса'!$L$18,'Напрямки конкурса'!$K$18,IF(D1110='Напрямки конкурса'!$L$19,'Напрямки конкурса'!$K$19,IF(D1110='Напрямки конкурса'!$L$20,'Напрямки конкурса'!$K$20,IF(D1110='Напрямки конкурса'!$L$21,'Напрямки конкурса'!$K$21,IF(D1110='Напрямки конкурса'!$L$22,'Напрямки конкурса'!$K$22,IF(D1110='Напрямки конкурса'!$L$23,'Напрямки конкурса'!$K$23,IF(D1110='Напрямки конкурса'!$L$24,'Напрямки конкурса'!$K$24,IF(D1110='Напрямки конкурса'!$L$25,'Напрямки конкурса'!$K$25,IF(D1110='Напрямки конкурса'!$L$26,'Напрямки конкурса'!$K$26,IF(D1110='Напрямки конкурса'!$L$27,'Напрямки конкурса'!$K$27,IF(D1110='Напрямки конкурса'!$L$28,'Напрямки конкурса'!$K$28,"")))))))))))))))))))))))))))</f>
        <v/>
      </c>
      <c r="D1110" s="554"/>
      <c r="E1110" s="169"/>
      <c r="F1110" s="169"/>
      <c r="G1110" s="169"/>
      <c r="H1110" s="148" t="str">
        <f>IF(I1110='Категорія витрат'!$B$2,'Категорія витрат'!$A$2,IF(I1110='Категорія витрат'!$B$3,'Категорія витрат'!$A$3,IF(I1110='Категорія витрат'!$B$4,'Категорія витрат'!$A$4,IF(I1110='Категорія витрат'!$B$5,'Категорія витрат'!$A$5,IF(I1110='Категорія витрат'!$B$6,'Категорія витрат'!$A$6,IF(I1110='Категорія витрат'!$B$7,'Категорія витрат'!$A$7,IF(I1110='Категорія витрат'!$B$8,'Категорія витрат'!$A$8,IF(I1110='Категорія витрат'!$B$9,'Категорія витрат'!$A$9,IF(I1110='Категорія витрат'!$B$10,'Категорія витрат'!$A$10,IF(I1110='Категорія витрат'!$B$11,'Категорія витрат'!$A$11,IF(I1110='Категорія витрат'!$B$12,'Категорія витрат'!$A$12,IF(I1110='Категорія витрат'!$B$13,'Категорія витрат'!$A$13,IF(I1110='Категорія витрат'!$B$14,'Категорія витрат'!$A$14,IF(I1110='Категорія витрат'!$B$15,'Категорія витрат'!$A$15,IF(I1110='Категорія витрат'!$B$16,'Категорія витрат'!$A$16,IF(I1110='Категорія витрат'!$B$17,'Категорія витрат'!$A$17,IF(I1110='Категорія витрат'!$B$18,'Категорія витрат'!$A$18,IF(I1110='Категорія витрат'!$B$19,'Категорія витрат'!$A$19,IF(I1110='Категорія витрат'!$B$20,'Категорія витрат'!$A$20,IF(I1110='Категорія витрат'!$B$21,'Категорія витрат'!$A$21,IF(I1110='Категорія витрат'!$B$22,'Категорія витрат'!$A$22,IF(I1110='Категорія витрат'!$B$23,'Категорія витрат'!$A$23,IF(I1110='Категорія витрат'!$B$24,'Категорія витрат'!$A$24,IF(I1110='Категорія витрат'!$B$25,'Категорія витрат'!$A$25,IF(I1110='Категорія витрат'!$B$26,'Категорія витрат'!$A$26,IF(I1110='Категорія витрат'!$B$27,'Категорія витрат'!$A$27,IF(I1110='Категорія витрат'!$B$28,'Категорія витрат'!$A$28,IF(I1110='Категорія витрат'!$B$29,'Категорія витрат'!$A$29,IF(I1110='Категорія витрат'!$B$30,'Категорія витрат'!$A$30,"")))))))))))))))))))))))))))))</f>
        <v/>
      </c>
      <c r="I1110" s="172"/>
      <c r="J1110" s="171"/>
      <c r="K1110" s="174"/>
      <c r="L1110" s="86">
        <f t="shared" si="602"/>
        <v>0</v>
      </c>
      <c r="M1110" s="174"/>
      <c r="N1110" s="176"/>
      <c r="O1110" s="396">
        <f t="shared" si="577"/>
        <v>0</v>
      </c>
      <c r="P1110" s="157">
        <f>IF(J1110='Категорія витрат'!$F$2,ROUND('Додаток 3._Бюджет детальний ПР'!O1110*0.3676,2),IF(J1110='Категорія витрат'!$F$3,ROUND('Додаток 3._Бюджет детальний ПР'!O1110*0.347,2),IF(J1110='Категорія витрат'!$F$4,ROUND('Додаток 3._Бюджет детальний ПР'!O1110*0.347,2),IF(J1110='Категорія витрат'!$F$7,ROUND('Додаток 3._Бюджет детальний ПР'!O1110*0.0841,2),0))))</f>
        <v>0</v>
      </c>
      <c r="Q1110" s="151">
        <f t="shared" si="575"/>
        <v>0</v>
      </c>
      <c r="R1110" s="179"/>
      <c r="S1110" s="179"/>
      <c r="T1110" s="179"/>
      <c r="U1110" s="179"/>
      <c r="V1110" s="179"/>
      <c r="W1110" s="179"/>
      <c r="X1110" s="179"/>
      <c r="Y1110" s="179"/>
      <c r="Z1110" s="179"/>
      <c r="AA1110" s="179"/>
      <c r="AB1110" s="179"/>
      <c r="AC1110" s="179"/>
      <c r="AD1110" s="48">
        <f t="shared" si="578"/>
        <v>0</v>
      </c>
      <c r="AE1110" s="48">
        <f t="shared" si="579"/>
        <v>0</v>
      </c>
      <c r="AF1110" s="48">
        <f t="shared" si="580"/>
        <v>0</v>
      </c>
      <c r="AG1110" s="48">
        <f t="shared" si="581"/>
        <v>0</v>
      </c>
      <c r="AH1110" s="48">
        <f t="shared" si="582"/>
        <v>0</v>
      </c>
      <c r="AI1110" s="48">
        <f t="shared" si="583"/>
        <v>0</v>
      </c>
      <c r="AJ1110" s="48">
        <f t="shared" si="584"/>
        <v>0</v>
      </c>
      <c r="AK1110" s="48">
        <f t="shared" si="585"/>
        <v>0</v>
      </c>
      <c r="AL1110" s="179"/>
      <c r="AM1110" s="179"/>
      <c r="AN1110" s="76"/>
      <c r="AO1110" s="174"/>
      <c r="AP1110" s="86">
        <f t="shared" si="603"/>
        <v>0</v>
      </c>
      <c r="AQ1110" s="174"/>
      <c r="AR1110" s="176"/>
      <c r="AS1110" s="169"/>
      <c r="AT1110" s="157">
        <f>IF(J1110='Категорія витрат'!$F$2,ROUND('Додаток 3._Бюджет детальний ПР'!AS1110*0.3676,2),IF(J1110='Категорія витрат'!$F$3,ROUND('Додаток 3._Бюджет детальний ПР'!AS1110*0.347,2),IF(J1110='Категорія витрат'!$F$4,ROUND('Додаток 3._Бюджет детальний ПР'!AS1110*0.347,2),IF(J1110='Категорія витрат'!$F$7,ROUND('Додаток 3._Бюджет детальний ПР'!AS1110*0.0841,2),0))))</f>
        <v>0</v>
      </c>
      <c r="AU1110" s="151">
        <f t="shared" si="576"/>
        <v>0</v>
      </c>
      <c r="AV1110" s="179"/>
      <c r="AW1110" s="179"/>
      <c r="AX1110" s="179"/>
      <c r="AY1110" s="179"/>
      <c r="AZ1110" s="179"/>
      <c r="BA1110" s="179"/>
      <c r="BB1110" s="179"/>
      <c r="BC1110" s="179"/>
      <c r="BD1110" s="179"/>
      <c r="BE1110" s="179"/>
      <c r="BF1110" s="179"/>
      <c r="BG1110" s="179"/>
      <c r="BH1110" s="48">
        <f t="shared" si="586"/>
        <v>0</v>
      </c>
      <c r="BI1110" s="48">
        <f t="shared" si="587"/>
        <v>0</v>
      </c>
      <c r="BJ1110" s="48">
        <f t="shared" si="588"/>
        <v>0</v>
      </c>
      <c r="BK1110" s="48">
        <f t="shared" si="589"/>
        <v>0</v>
      </c>
      <c r="BL1110" s="48">
        <f t="shared" si="590"/>
        <v>0</v>
      </c>
      <c r="BM1110" s="48">
        <f t="shared" si="591"/>
        <v>0</v>
      </c>
      <c r="BN1110" s="48">
        <f t="shared" si="592"/>
        <v>0</v>
      </c>
      <c r="BO1110" s="48">
        <f t="shared" si="593"/>
        <v>0</v>
      </c>
      <c r="BP1110" s="179"/>
      <c r="BQ1110" s="179"/>
      <c r="BR1110" s="189"/>
      <c r="BS1110" s="174"/>
      <c r="BT1110" s="86">
        <f t="shared" si="604"/>
        <v>0</v>
      </c>
      <c r="BU1110" s="174"/>
      <c r="BV1110" s="176"/>
      <c r="BW1110" s="169"/>
      <c r="BX1110" s="157">
        <f>IF(J1110='Категорія витрат'!$F$2,ROUND('Додаток 3._Бюджет детальний ПР'!BW1110*0.3676,2),IF(J1110='Категорія витрат'!$F$3,ROUND('Додаток 3._Бюджет детальний ПР'!BW1110*0.347,2),IF(J1110='Категорія витрат'!$F$4,ROUND('Додаток 3._Бюджет детальний ПР'!BW1110*0.347,2),IF(J1110='Категорія витрат'!$F$7,ROUND('Додаток 3._Бюджет детальний ПР'!BW1110*0.0841,2),0))))</f>
        <v>0</v>
      </c>
      <c r="BY1110" s="151">
        <f t="shared" si="605"/>
        <v>0</v>
      </c>
      <c r="BZ1110" s="179"/>
      <c r="CA1110" s="179"/>
      <c r="CB1110" s="179"/>
      <c r="CC1110" s="179"/>
      <c r="CD1110" s="179"/>
      <c r="CE1110" s="179"/>
      <c r="CF1110" s="179"/>
      <c r="CG1110" s="179"/>
      <c r="CH1110" s="179"/>
      <c r="CI1110" s="179"/>
      <c r="CJ1110" s="179"/>
      <c r="CK1110" s="179"/>
      <c r="CL1110" s="48">
        <f t="shared" si="594"/>
        <v>0</v>
      </c>
      <c r="CM1110" s="48">
        <f t="shared" si="595"/>
        <v>0</v>
      </c>
      <c r="CN1110" s="48">
        <f t="shared" si="596"/>
        <v>0</v>
      </c>
      <c r="CO1110" s="48">
        <f t="shared" si="597"/>
        <v>0</v>
      </c>
      <c r="CP1110" s="48">
        <f t="shared" si="598"/>
        <v>0</v>
      </c>
      <c r="CQ1110" s="48">
        <f t="shared" si="599"/>
        <v>0</v>
      </c>
      <c r="CR1110" s="48">
        <f t="shared" si="600"/>
        <v>0</v>
      </c>
      <c r="CS1110" s="48">
        <f t="shared" si="601"/>
        <v>0</v>
      </c>
      <c r="CT1110" s="179"/>
      <c r="CU1110" s="179"/>
    </row>
    <row r="1111" spans="1:99" ht="20.100000000000001" customHeight="1" x14ac:dyDescent="0.25">
      <c r="A1111" s="57">
        <v>1106</v>
      </c>
      <c r="B1111" s="398" t="str">
        <f>IF(D1111='Напрямки конкурса'!$L$2,'Напрямки конкурса'!$B$2,IF(D1111='Напрямки конкурса'!$L$3,'Напрямки конкурса'!$B$3,IF(D1111='Напрямки конкурса'!$L$4,'Напрямки конкурса'!$B$4,IF(D1111='Напрямки конкурса'!$L$5,'Напрямки конкурса'!$B$5,IF(D1111='Напрямки конкурса'!$L$6,'Напрямки конкурса'!$B$6,IF(D1111='Напрямки конкурса'!$L$7,'Напрямки конкурса'!$B$7,IF(D1111='Напрямки конкурса'!$L$8,'Напрямки конкурса'!$B$8,IF(D1111='Напрямки конкурса'!$L$9,'Напрямки конкурса'!$B$9,IF(D1111='Напрямки конкурса'!$L$10,'Напрямки конкурса'!$B$10,IF(D1111='Напрямки конкурса'!$L$11,'Напрямки конкурса'!$B$11,IF(D1111='Напрямки конкурса'!$L$12,'Напрямки конкурса'!$B$12,IF(D1111='Напрямки конкурса'!$L$13,'Напрямки конкурса'!$B$13,IF(D1111='Напрямки конкурса'!$L$14,'Напрямки конкурса'!$B$14,IF(D1111='Напрямки конкурса'!$L$15,'Напрямки конкурса'!$B$15,IF(D1111='Напрямки конкурса'!$L$16,'Напрямки конкурса'!$B$16,IF(D1111='Напрямки конкурса'!$L$17,'Напрямки конкурса'!$B$17,IF(D1111='Напрямки конкурса'!$L$18,'Напрямки конкурса'!$B$18,IF(D1111='Напрямки конкурса'!$L$19,'Напрямки конкурса'!$B$19,IF(D1111='Напрямки конкурса'!$L$20,'Напрямки конкурса'!$B$20,IF(D1111='Напрямки конкурса'!$L$21,'Напрямки конкурса'!$B$21,IF(D1111='Напрямки конкурса'!$L$22,'Напрямки конкурса'!$B$22,IF(D1111='Напрямки конкурса'!$L$23,'Напрямки конкурса'!$B$23,IF(D1111='Напрямки конкурса'!$L$24,'Напрямки конкурса'!$B$24,IF(D1111='Напрямки конкурса'!$L$25,'Напрямки конкурса'!$B$25,IF(D1111='Напрямки конкурса'!$L$26,'Напрямки конкурса'!$B$26,IF(D1111='Напрямки конкурса'!$L$27,'Напрямки конкурса'!$B$27,IF(D1111='Напрямки конкурса'!$L$28,'Напрямки конкурса'!$B$28,"")))))))))))))))))))))))))))</f>
        <v/>
      </c>
      <c r="C1111" s="58" t="str">
        <f>IF(D1111='Напрямки конкурса'!$L$2,'Напрямки конкурса'!$K$2,IF(D1111='Напрямки конкурса'!$L$3,'Напрямки конкурса'!$K$3,IF(D1111='Напрямки конкурса'!$L$4,'Напрямки конкурса'!$K$4,IF(D1111='Напрямки конкурса'!$L$5,'Напрямки конкурса'!$K$5,IF(D1111='Напрямки конкурса'!$L$6,'Напрямки конкурса'!$K$6,IF(D1111='Напрямки конкурса'!$L$7,'Напрямки конкурса'!$K$7,IF(D1111='Напрямки конкурса'!$L$8,'Напрямки конкурса'!$K$8,IF(D1111='Напрямки конкурса'!$L$9,'Напрямки конкурса'!$K$9,IF(D1111='Напрямки конкурса'!$L$10,'Напрямки конкурса'!$K$10,IF(D1111='Напрямки конкурса'!$L$11,'Напрямки конкурса'!$K$11,IF(D1111='Напрямки конкурса'!$L$12,'Напрямки конкурса'!$K$12,IF(D1111='Напрямки конкурса'!$L$13,'Напрямки конкурса'!$K$13,IF(D1111='Напрямки конкурса'!$L$14,'Напрямки конкурса'!$K$14,IF(D1111='Напрямки конкурса'!$L$15,'Напрямки конкурса'!$K$15,IF(D1111='Напрямки конкурса'!$L$16,'Напрямки конкурса'!$K$16,IF(D1111='Напрямки конкурса'!$L$17,'Напрямки конкурса'!$K$17,IF(D1111='Напрямки конкурса'!$L$18,'Напрямки конкурса'!$K$18,IF(D1111='Напрямки конкурса'!$L$19,'Напрямки конкурса'!$K$19,IF(D1111='Напрямки конкурса'!$L$20,'Напрямки конкурса'!$K$20,IF(D1111='Напрямки конкурса'!$L$21,'Напрямки конкурса'!$K$21,IF(D1111='Напрямки конкурса'!$L$22,'Напрямки конкурса'!$K$22,IF(D1111='Напрямки конкурса'!$L$23,'Напрямки конкурса'!$K$23,IF(D1111='Напрямки конкурса'!$L$24,'Напрямки конкурса'!$K$24,IF(D1111='Напрямки конкурса'!$L$25,'Напрямки конкурса'!$K$25,IF(D1111='Напрямки конкурса'!$L$26,'Напрямки конкурса'!$K$26,IF(D1111='Напрямки конкурса'!$L$27,'Напрямки конкурса'!$K$27,IF(D1111='Напрямки конкурса'!$L$28,'Напрямки конкурса'!$K$28,"")))))))))))))))))))))))))))</f>
        <v/>
      </c>
      <c r="D1111" s="554"/>
      <c r="E1111" s="169"/>
      <c r="F1111" s="169"/>
      <c r="G1111" s="169"/>
      <c r="H1111" s="148" t="str">
        <f>IF(I1111='Категорія витрат'!$B$2,'Категорія витрат'!$A$2,IF(I1111='Категорія витрат'!$B$3,'Категорія витрат'!$A$3,IF(I1111='Категорія витрат'!$B$4,'Категорія витрат'!$A$4,IF(I1111='Категорія витрат'!$B$5,'Категорія витрат'!$A$5,IF(I1111='Категорія витрат'!$B$6,'Категорія витрат'!$A$6,IF(I1111='Категорія витрат'!$B$7,'Категорія витрат'!$A$7,IF(I1111='Категорія витрат'!$B$8,'Категорія витрат'!$A$8,IF(I1111='Категорія витрат'!$B$9,'Категорія витрат'!$A$9,IF(I1111='Категорія витрат'!$B$10,'Категорія витрат'!$A$10,IF(I1111='Категорія витрат'!$B$11,'Категорія витрат'!$A$11,IF(I1111='Категорія витрат'!$B$12,'Категорія витрат'!$A$12,IF(I1111='Категорія витрат'!$B$13,'Категорія витрат'!$A$13,IF(I1111='Категорія витрат'!$B$14,'Категорія витрат'!$A$14,IF(I1111='Категорія витрат'!$B$15,'Категорія витрат'!$A$15,IF(I1111='Категорія витрат'!$B$16,'Категорія витрат'!$A$16,IF(I1111='Категорія витрат'!$B$17,'Категорія витрат'!$A$17,IF(I1111='Категорія витрат'!$B$18,'Категорія витрат'!$A$18,IF(I1111='Категорія витрат'!$B$19,'Категорія витрат'!$A$19,IF(I1111='Категорія витрат'!$B$20,'Категорія витрат'!$A$20,IF(I1111='Категорія витрат'!$B$21,'Категорія витрат'!$A$21,IF(I1111='Категорія витрат'!$B$22,'Категорія витрат'!$A$22,IF(I1111='Категорія витрат'!$B$23,'Категорія витрат'!$A$23,IF(I1111='Категорія витрат'!$B$24,'Категорія витрат'!$A$24,IF(I1111='Категорія витрат'!$B$25,'Категорія витрат'!$A$25,IF(I1111='Категорія витрат'!$B$26,'Категорія витрат'!$A$26,IF(I1111='Категорія витрат'!$B$27,'Категорія витрат'!$A$27,IF(I1111='Категорія витрат'!$B$28,'Категорія витрат'!$A$28,IF(I1111='Категорія витрат'!$B$29,'Категорія витрат'!$A$29,IF(I1111='Категорія витрат'!$B$30,'Категорія витрат'!$A$30,"")))))))))))))))))))))))))))))</f>
        <v/>
      </c>
      <c r="I1111" s="172"/>
      <c r="J1111" s="171"/>
      <c r="K1111" s="174"/>
      <c r="L1111" s="86">
        <f t="shared" si="602"/>
        <v>0</v>
      </c>
      <c r="M1111" s="174"/>
      <c r="N1111" s="176"/>
      <c r="O1111" s="396">
        <f t="shared" si="577"/>
        <v>0</v>
      </c>
      <c r="P1111" s="157">
        <f>IF(J1111='Категорія витрат'!$F$2,ROUND('Додаток 3._Бюджет детальний ПР'!O1111*0.3676,2),IF(J1111='Категорія витрат'!$F$3,ROUND('Додаток 3._Бюджет детальний ПР'!O1111*0.347,2),IF(J1111='Категорія витрат'!$F$4,ROUND('Додаток 3._Бюджет детальний ПР'!O1111*0.347,2),IF(J1111='Категорія витрат'!$F$7,ROUND('Додаток 3._Бюджет детальний ПР'!O1111*0.0841,2),0))))</f>
        <v>0</v>
      </c>
      <c r="Q1111" s="151">
        <f t="shared" si="575"/>
        <v>0</v>
      </c>
      <c r="R1111" s="179"/>
      <c r="S1111" s="179"/>
      <c r="T1111" s="179"/>
      <c r="U1111" s="179"/>
      <c r="V1111" s="179"/>
      <c r="W1111" s="179"/>
      <c r="X1111" s="179"/>
      <c r="Y1111" s="179"/>
      <c r="Z1111" s="179"/>
      <c r="AA1111" s="179"/>
      <c r="AB1111" s="179"/>
      <c r="AC1111" s="179"/>
      <c r="AD1111" s="48">
        <f t="shared" si="578"/>
        <v>0</v>
      </c>
      <c r="AE1111" s="48">
        <f t="shared" si="579"/>
        <v>0</v>
      </c>
      <c r="AF1111" s="48">
        <f t="shared" si="580"/>
        <v>0</v>
      </c>
      <c r="AG1111" s="48">
        <f t="shared" si="581"/>
        <v>0</v>
      </c>
      <c r="AH1111" s="48">
        <f t="shared" si="582"/>
        <v>0</v>
      </c>
      <c r="AI1111" s="48">
        <f t="shared" si="583"/>
        <v>0</v>
      </c>
      <c r="AJ1111" s="48">
        <f t="shared" si="584"/>
        <v>0</v>
      </c>
      <c r="AK1111" s="48">
        <f t="shared" si="585"/>
        <v>0</v>
      </c>
      <c r="AL1111" s="179"/>
      <c r="AM1111" s="179"/>
      <c r="AN1111" s="76"/>
      <c r="AO1111" s="174"/>
      <c r="AP1111" s="86">
        <f t="shared" si="603"/>
        <v>0</v>
      </c>
      <c r="AQ1111" s="174"/>
      <c r="AR1111" s="176"/>
      <c r="AS1111" s="169"/>
      <c r="AT1111" s="157">
        <f>IF(J1111='Категорія витрат'!$F$2,ROUND('Додаток 3._Бюджет детальний ПР'!AS1111*0.3676,2),IF(J1111='Категорія витрат'!$F$3,ROUND('Додаток 3._Бюджет детальний ПР'!AS1111*0.347,2),IF(J1111='Категорія витрат'!$F$4,ROUND('Додаток 3._Бюджет детальний ПР'!AS1111*0.347,2),IF(J1111='Категорія витрат'!$F$7,ROUND('Додаток 3._Бюджет детальний ПР'!AS1111*0.0841,2),0))))</f>
        <v>0</v>
      </c>
      <c r="AU1111" s="151">
        <f t="shared" si="576"/>
        <v>0</v>
      </c>
      <c r="AV1111" s="179"/>
      <c r="AW1111" s="179"/>
      <c r="AX1111" s="179"/>
      <c r="AY1111" s="179"/>
      <c r="AZ1111" s="179"/>
      <c r="BA1111" s="179"/>
      <c r="BB1111" s="179"/>
      <c r="BC1111" s="179"/>
      <c r="BD1111" s="179"/>
      <c r="BE1111" s="179"/>
      <c r="BF1111" s="179"/>
      <c r="BG1111" s="179"/>
      <c r="BH1111" s="48">
        <f t="shared" si="586"/>
        <v>0</v>
      </c>
      <c r="BI1111" s="48">
        <f t="shared" si="587"/>
        <v>0</v>
      </c>
      <c r="BJ1111" s="48">
        <f t="shared" si="588"/>
        <v>0</v>
      </c>
      <c r="BK1111" s="48">
        <f t="shared" si="589"/>
        <v>0</v>
      </c>
      <c r="BL1111" s="48">
        <f t="shared" si="590"/>
        <v>0</v>
      </c>
      <c r="BM1111" s="48">
        <f t="shared" si="591"/>
        <v>0</v>
      </c>
      <c r="BN1111" s="48">
        <f t="shared" si="592"/>
        <v>0</v>
      </c>
      <c r="BO1111" s="48">
        <f t="shared" si="593"/>
        <v>0</v>
      </c>
      <c r="BP1111" s="179"/>
      <c r="BQ1111" s="179"/>
      <c r="BR1111" s="189"/>
      <c r="BS1111" s="174"/>
      <c r="BT1111" s="86">
        <f t="shared" si="604"/>
        <v>0</v>
      </c>
      <c r="BU1111" s="174"/>
      <c r="BV1111" s="176"/>
      <c r="BW1111" s="169"/>
      <c r="BX1111" s="157">
        <f>IF(J1111='Категорія витрат'!$F$2,ROUND('Додаток 3._Бюджет детальний ПР'!BW1111*0.3676,2),IF(J1111='Категорія витрат'!$F$3,ROUND('Додаток 3._Бюджет детальний ПР'!BW1111*0.347,2),IF(J1111='Категорія витрат'!$F$4,ROUND('Додаток 3._Бюджет детальний ПР'!BW1111*0.347,2),IF(J1111='Категорія витрат'!$F$7,ROUND('Додаток 3._Бюджет детальний ПР'!BW1111*0.0841,2),0))))</f>
        <v>0</v>
      </c>
      <c r="BY1111" s="151">
        <f t="shared" si="605"/>
        <v>0</v>
      </c>
      <c r="BZ1111" s="179"/>
      <c r="CA1111" s="179"/>
      <c r="CB1111" s="179"/>
      <c r="CC1111" s="179"/>
      <c r="CD1111" s="179"/>
      <c r="CE1111" s="179"/>
      <c r="CF1111" s="179"/>
      <c r="CG1111" s="179"/>
      <c r="CH1111" s="179"/>
      <c r="CI1111" s="179"/>
      <c r="CJ1111" s="179"/>
      <c r="CK1111" s="179"/>
      <c r="CL1111" s="48">
        <f t="shared" si="594"/>
        <v>0</v>
      </c>
      <c r="CM1111" s="48">
        <f t="shared" si="595"/>
        <v>0</v>
      </c>
      <c r="CN1111" s="48">
        <f t="shared" si="596"/>
        <v>0</v>
      </c>
      <c r="CO1111" s="48">
        <f t="shared" si="597"/>
        <v>0</v>
      </c>
      <c r="CP1111" s="48">
        <f t="shared" si="598"/>
        <v>0</v>
      </c>
      <c r="CQ1111" s="48">
        <f t="shared" si="599"/>
        <v>0</v>
      </c>
      <c r="CR1111" s="48">
        <f t="shared" si="600"/>
        <v>0</v>
      </c>
      <c r="CS1111" s="48">
        <f t="shared" si="601"/>
        <v>0</v>
      </c>
      <c r="CT1111" s="179"/>
      <c r="CU1111" s="179"/>
    </row>
    <row r="1112" spans="1:99" ht="20.100000000000001" customHeight="1" x14ac:dyDescent="0.25">
      <c r="A1112" s="57">
        <v>1107</v>
      </c>
      <c r="B1112" s="398" t="str">
        <f>IF(D1112='Напрямки конкурса'!$L$2,'Напрямки конкурса'!$B$2,IF(D1112='Напрямки конкурса'!$L$3,'Напрямки конкурса'!$B$3,IF(D1112='Напрямки конкурса'!$L$4,'Напрямки конкурса'!$B$4,IF(D1112='Напрямки конкурса'!$L$5,'Напрямки конкурса'!$B$5,IF(D1112='Напрямки конкурса'!$L$6,'Напрямки конкурса'!$B$6,IF(D1112='Напрямки конкурса'!$L$7,'Напрямки конкурса'!$B$7,IF(D1112='Напрямки конкурса'!$L$8,'Напрямки конкурса'!$B$8,IF(D1112='Напрямки конкурса'!$L$9,'Напрямки конкурса'!$B$9,IF(D1112='Напрямки конкурса'!$L$10,'Напрямки конкурса'!$B$10,IF(D1112='Напрямки конкурса'!$L$11,'Напрямки конкурса'!$B$11,IF(D1112='Напрямки конкурса'!$L$12,'Напрямки конкурса'!$B$12,IF(D1112='Напрямки конкурса'!$L$13,'Напрямки конкурса'!$B$13,IF(D1112='Напрямки конкурса'!$L$14,'Напрямки конкурса'!$B$14,IF(D1112='Напрямки конкурса'!$L$15,'Напрямки конкурса'!$B$15,IF(D1112='Напрямки конкурса'!$L$16,'Напрямки конкурса'!$B$16,IF(D1112='Напрямки конкурса'!$L$17,'Напрямки конкурса'!$B$17,IF(D1112='Напрямки конкурса'!$L$18,'Напрямки конкурса'!$B$18,IF(D1112='Напрямки конкурса'!$L$19,'Напрямки конкурса'!$B$19,IF(D1112='Напрямки конкурса'!$L$20,'Напрямки конкурса'!$B$20,IF(D1112='Напрямки конкурса'!$L$21,'Напрямки конкурса'!$B$21,IF(D1112='Напрямки конкурса'!$L$22,'Напрямки конкурса'!$B$22,IF(D1112='Напрямки конкурса'!$L$23,'Напрямки конкурса'!$B$23,IF(D1112='Напрямки конкурса'!$L$24,'Напрямки конкурса'!$B$24,IF(D1112='Напрямки конкурса'!$L$25,'Напрямки конкурса'!$B$25,IF(D1112='Напрямки конкурса'!$L$26,'Напрямки конкурса'!$B$26,IF(D1112='Напрямки конкурса'!$L$27,'Напрямки конкурса'!$B$27,IF(D1112='Напрямки конкурса'!$L$28,'Напрямки конкурса'!$B$28,"")))))))))))))))))))))))))))</f>
        <v/>
      </c>
      <c r="C1112" s="58" t="str">
        <f>IF(D1112='Напрямки конкурса'!$L$2,'Напрямки конкурса'!$K$2,IF(D1112='Напрямки конкурса'!$L$3,'Напрямки конкурса'!$K$3,IF(D1112='Напрямки конкурса'!$L$4,'Напрямки конкурса'!$K$4,IF(D1112='Напрямки конкурса'!$L$5,'Напрямки конкурса'!$K$5,IF(D1112='Напрямки конкурса'!$L$6,'Напрямки конкурса'!$K$6,IF(D1112='Напрямки конкурса'!$L$7,'Напрямки конкурса'!$K$7,IF(D1112='Напрямки конкурса'!$L$8,'Напрямки конкурса'!$K$8,IF(D1112='Напрямки конкурса'!$L$9,'Напрямки конкурса'!$K$9,IF(D1112='Напрямки конкурса'!$L$10,'Напрямки конкурса'!$K$10,IF(D1112='Напрямки конкурса'!$L$11,'Напрямки конкурса'!$K$11,IF(D1112='Напрямки конкурса'!$L$12,'Напрямки конкурса'!$K$12,IF(D1112='Напрямки конкурса'!$L$13,'Напрямки конкурса'!$K$13,IF(D1112='Напрямки конкурса'!$L$14,'Напрямки конкурса'!$K$14,IF(D1112='Напрямки конкурса'!$L$15,'Напрямки конкурса'!$K$15,IF(D1112='Напрямки конкурса'!$L$16,'Напрямки конкурса'!$K$16,IF(D1112='Напрямки конкурса'!$L$17,'Напрямки конкурса'!$K$17,IF(D1112='Напрямки конкурса'!$L$18,'Напрямки конкурса'!$K$18,IF(D1112='Напрямки конкурса'!$L$19,'Напрямки конкурса'!$K$19,IF(D1112='Напрямки конкурса'!$L$20,'Напрямки конкурса'!$K$20,IF(D1112='Напрямки конкурса'!$L$21,'Напрямки конкурса'!$K$21,IF(D1112='Напрямки конкурса'!$L$22,'Напрямки конкурса'!$K$22,IF(D1112='Напрямки конкурса'!$L$23,'Напрямки конкурса'!$K$23,IF(D1112='Напрямки конкурса'!$L$24,'Напрямки конкурса'!$K$24,IF(D1112='Напрямки конкурса'!$L$25,'Напрямки конкурса'!$K$25,IF(D1112='Напрямки конкурса'!$L$26,'Напрямки конкурса'!$K$26,IF(D1112='Напрямки конкурса'!$L$27,'Напрямки конкурса'!$K$27,IF(D1112='Напрямки конкурса'!$L$28,'Напрямки конкурса'!$K$28,"")))))))))))))))))))))))))))</f>
        <v/>
      </c>
      <c r="D1112" s="554"/>
      <c r="E1112" s="169"/>
      <c r="F1112" s="169"/>
      <c r="G1112" s="169"/>
      <c r="H1112" s="148" t="str">
        <f>IF(I1112='Категорія витрат'!$B$2,'Категорія витрат'!$A$2,IF(I1112='Категорія витрат'!$B$3,'Категорія витрат'!$A$3,IF(I1112='Категорія витрат'!$B$4,'Категорія витрат'!$A$4,IF(I1112='Категорія витрат'!$B$5,'Категорія витрат'!$A$5,IF(I1112='Категорія витрат'!$B$6,'Категорія витрат'!$A$6,IF(I1112='Категорія витрат'!$B$7,'Категорія витрат'!$A$7,IF(I1112='Категорія витрат'!$B$8,'Категорія витрат'!$A$8,IF(I1112='Категорія витрат'!$B$9,'Категорія витрат'!$A$9,IF(I1112='Категорія витрат'!$B$10,'Категорія витрат'!$A$10,IF(I1112='Категорія витрат'!$B$11,'Категорія витрат'!$A$11,IF(I1112='Категорія витрат'!$B$12,'Категорія витрат'!$A$12,IF(I1112='Категорія витрат'!$B$13,'Категорія витрат'!$A$13,IF(I1112='Категорія витрат'!$B$14,'Категорія витрат'!$A$14,IF(I1112='Категорія витрат'!$B$15,'Категорія витрат'!$A$15,IF(I1112='Категорія витрат'!$B$16,'Категорія витрат'!$A$16,IF(I1112='Категорія витрат'!$B$17,'Категорія витрат'!$A$17,IF(I1112='Категорія витрат'!$B$18,'Категорія витрат'!$A$18,IF(I1112='Категорія витрат'!$B$19,'Категорія витрат'!$A$19,IF(I1112='Категорія витрат'!$B$20,'Категорія витрат'!$A$20,IF(I1112='Категорія витрат'!$B$21,'Категорія витрат'!$A$21,IF(I1112='Категорія витрат'!$B$22,'Категорія витрат'!$A$22,IF(I1112='Категорія витрат'!$B$23,'Категорія витрат'!$A$23,IF(I1112='Категорія витрат'!$B$24,'Категорія витрат'!$A$24,IF(I1112='Категорія витрат'!$B$25,'Категорія витрат'!$A$25,IF(I1112='Категорія витрат'!$B$26,'Категорія витрат'!$A$26,IF(I1112='Категорія витрат'!$B$27,'Категорія витрат'!$A$27,IF(I1112='Категорія витрат'!$B$28,'Категорія витрат'!$A$28,IF(I1112='Категорія витрат'!$B$29,'Категорія витрат'!$A$29,IF(I1112='Категорія витрат'!$B$30,'Категорія витрат'!$A$30,"")))))))))))))))))))))))))))))</f>
        <v/>
      </c>
      <c r="I1112" s="172"/>
      <c r="J1112" s="171"/>
      <c r="K1112" s="174"/>
      <c r="L1112" s="86">
        <f t="shared" si="602"/>
        <v>0</v>
      </c>
      <c r="M1112" s="174"/>
      <c r="N1112" s="176"/>
      <c r="O1112" s="396">
        <f t="shared" si="577"/>
        <v>0</v>
      </c>
      <c r="P1112" s="157">
        <f>IF(J1112='Категорія витрат'!$F$2,ROUND('Додаток 3._Бюджет детальний ПР'!O1112*0.3676,2),IF(J1112='Категорія витрат'!$F$3,ROUND('Додаток 3._Бюджет детальний ПР'!O1112*0.347,2),IF(J1112='Категорія витрат'!$F$4,ROUND('Додаток 3._Бюджет детальний ПР'!O1112*0.347,2),IF(J1112='Категорія витрат'!$F$7,ROUND('Додаток 3._Бюджет детальний ПР'!O1112*0.0841,2),0))))</f>
        <v>0</v>
      </c>
      <c r="Q1112" s="151">
        <f t="shared" si="575"/>
        <v>0</v>
      </c>
      <c r="R1112" s="179"/>
      <c r="S1112" s="179"/>
      <c r="T1112" s="179"/>
      <c r="U1112" s="179"/>
      <c r="V1112" s="179"/>
      <c r="W1112" s="179"/>
      <c r="X1112" s="179"/>
      <c r="Y1112" s="179"/>
      <c r="Z1112" s="179"/>
      <c r="AA1112" s="179"/>
      <c r="AB1112" s="179"/>
      <c r="AC1112" s="179"/>
      <c r="AD1112" s="48">
        <f t="shared" si="578"/>
        <v>0</v>
      </c>
      <c r="AE1112" s="48">
        <f t="shared" si="579"/>
        <v>0</v>
      </c>
      <c r="AF1112" s="48">
        <f t="shared" si="580"/>
        <v>0</v>
      </c>
      <c r="AG1112" s="48">
        <f t="shared" si="581"/>
        <v>0</v>
      </c>
      <c r="AH1112" s="48">
        <f t="shared" si="582"/>
        <v>0</v>
      </c>
      <c r="AI1112" s="48">
        <f t="shared" si="583"/>
        <v>0</v>
      </c>
      <c r="AJ1112" s="48">
        <f t="shared" si="584"/>
        <v>0</v>
      </c>
      <c r="AK1112" s="48">
        <f t="shared" si="585"/>
        <v>0</v>
      </c>
      <c r="AL1112" s="179"/>
      <c r="AM1112" s="179"/>
      <c r="AN1112" s="76"/>
      <c r="AO1112" s="174"/>
      <c r="AP1112" s="86">
        <f t="shared" si="603"/>
        <v>0</v>
      </c>
      <c r="AQ1112" s="174"/>
      <c r="AR1112" s="176"/>
      <c r="AS1112" s="169"/>
      <c r="AT1112" s="157">
        <f>IF(J1112='Категорія витрат'!$F$2,ROUND('Додаток 3._Бюджет детальний ПР'!AS1112*0.3676,2),IF(J1112='Категорія витрат'!$F$3,ROUND('Додаток 3._Бюджет детальний ПР'!AS1112*0.347,2),IF(J1112='Категорія витрат'!$F$4,ROUND('Додаток 3._Бюджет детальний ПР'!AS1112*0.347,2),IF(J1112='Категорія витрат'!$F$7,ROUND('Додаток 3._Бюджет детальний ПР'!AS1112*0.0841,2),0))))</f>
        <v>0</v>
      </c>
      <c r="AU1112" s="151">
        <f t="shared" si="576"/>
        <v>0</v>
      </c>
      <c r="AV1112" s="179"/>
      <c r="AW1112" s="179"/>
      <c r="AX1112" s="179"/>
      <c r="AY1112" s="179"/>
      <c r="AZ1112" s="179"/>
      <c r="BA1112" s="179"/>
      <c r="BB1112" s="179"/>
      <c r="BC1112" s="179"/>
      <c r="BD1112" s="179"/>
      <c r="BE1112" s="179"/>
      <c r="BF1112" s="179"/>
      <c r="BG1112" s="179"/>
      <c r="BH1112" s="48">
        <f t="shared" si="586"/>
        <v>0</v>
      </c>
      <c r="BI1112" s="48">
        <f t="shared" si="587"/>
        <v>0</v>
      </c>
      <c r="BJ1112" s="48">
        <f t="shared" si="588"/>
        <v>0</v>
      </c>
      <c r="BK1112" s="48">
        <f t="shared" si="589"/>
        <v>0</v>
      </c>
      <c r="BL1112" s="48">
        <f t="shared" si="590"/>
        <v>0</v>
      </c>
      <c r="BM1112" s="48">
        <f t="shared" si="591"/>
        <v>0</v>
      </c>
      <c r="BN1112" s="48">
        <f t="shared" si="592"/>
        <v>0</v>
      </c>
      <c r="BO1112" s="48">
        <f t="shared" si="593"/>
        <v>0</v>
      </c>
      <c r="BP1112" s="179"/>
      <c r="BQ1112" s="179"/>
      <c r="BR1112" s="189"/>
      <c r="BS1112" s="174"/>
      <c r="BT1112" s="86">
        <f t="shared" si="604"/>
        <v>0</v>
      </c>
      <c r="BU1112" s="174"/>
      <c r="BV1112" s="176"/>
      <c r="BW1112" s="169"/>
      <c r="BX1112" s="157">
        <f>IF(J1112='Категорія витрат'!$F$2,ROUND('Додаток 3._Бюджет детальний ПР'!BW1112*0.3676,2),IF(J1112='Категорія витрат'!$F$3,ROUND('Додаток 3._Бюджет детальний ПР'!BW1112*0.347,2),IF(J1112='Категорія витрат'!$F$4,ROUND('Додаток 3._Бюджет детальний ПР'!BW1112*0.347,2),IF(J1112='Категорія витрат'!$F$7,ROUND('Додаток 3._Бюджет детальний ПР'!BW1112*0.0841,2),0))))</f>
        <v>0</v>
      </c>
      <c r="BY1112" s="151">
        <f t="shared" si="605"/>
        <v>0</v>
      </c>
      <c r="BZ1112" s="179"/>
      <c r="CA1112" s="179"/>
      <c r="CB1112" s="179"/>
      <c r="CC1112" s="179"/>
      <c r="CD1112" s="179"/>
      <c r="CE1112" s="179"/>
      <c r="CF1112" s="179"/>
      <c r="CG1112" s="179"/>
      <c r="CH1112" s="179"/>
      <c r="CI1112" s="179"/>
      <c r="CJ1112" s="179"/>
      <c r="CK1112" s="179"/>
      <c r="CL1112" s="48">
        <f t="shared" si="594"/>
        <v>0</v>
      </c>
      <c r="CM1112" s="48">
        <f t="shared" si="595"/>
        <v>0</v>
      </c>
      <c r="CN1112" s="48">
        <f t="shared" si="596"/>
        <v>0</v>
      </c>
      <c r="CO1112" s="48">
        <f t="shared" si="597"/>
        <v>0</v>
      </c>
      <c r="CP1112" s="48">
        <f t="shared" si="598"/>
        <v>0</v>
      </c>
      <c r="CQ1112" s="48">
        <f t="shared" si="599"/>
        <v>0</v>
      </c>
      <c r="CR1112" s="48">
        <f t="shared" si="600"/>
        <v>0</v>
      </c>
      <c r="CS1112" s="48">
        <f t="shared" si="601"/>
        <v>0</v>
      </c>
      <c r="CT1112" s="179"/>
      <c r="CU1112" s="179"/>
    </row>
    <row r="1113" spans="1:99" ht="20.100000000000001" customHeight="1" x14ac:dyDescent="0.25">
      <c r="A1113" s="57">
        <v>1108</v>
      </c>
      <c r="B1113" s="398" t="str">
        <f>IF(D1113='Напрямки конкурса'!$L$2,'Напрямки конкурса'!$B$2,IF(D1113='Напрямки конкурса'!$L$3,'Напрямки конкурса'!$B$3,IF(D1113='Напрямки конкурса'!$L$4,'Напрямки конкурса'!$B$4,IF(D1113='Напрямки конкурса'!$L$5,'Напрямки конкурса'!$B$5,IF(D1113='Напрямки конкурса'!$L$6,'Напрямки конкурса'!$B$6,IF(D1113='Напрямки конкурса'!$L$7,'Напрямки конкурса'!$B$7,IF(D1113='Напрямки конкурса'!$L$8,'Напрямки конкурса'!$B$8,IF(D1113='Напрямки конкурса'!$L$9,'Напрямки конкурса'!$B$9,IF(D1113='Напрямки конкурса'!$L$10,'Напрямки конкурса'!$B$10,IF(D1113='Напрямки конкурса'!$L$11,'Напрямки конкурса'!$B$11,IF(D1113='Напрямки конкурса'!$L$12,'Напрямки конкурса'!$B$12,IF(D1113='Напрямки конкурса'!$L$13,'Напрямки конкурса'!$B$13,IF(D1113='Напрямки конкурса'!$L$14,'Напрямки конкурса'!$B$14,IF(D1113='Напрямки конкурса'!$L$15,'Напрямки конкурса'!$B$15,IF(D1113='Напрямки конкурса'!$L$16,'Напрямки конкурса'!$B$16,IF(D1113='Напрямки конкурса'!$L$17,'Напрямки конкурса'!$B$17,IF(D1113='Напрямки конкурса'!$L$18,'Напрямки конкурса'!$B$18,IF(D1113='Напрямки конкурса'!$L$19,'Напрямки конкурса'!$B$19,IF(D1113='Напрямки конкурса'!$L$20,'Напрямки конкурса'!$B$20,IF(D1113='Напрямки конкурса'!$L$21,'Напрямки конкурса'!$B$21,IF(D1113='Напрямки конкурса'!$L$22,'Напрямки конкурса'!$B$22,IF(D1113='Напрямки конкурса'!$L$23,'Напрямки конкурса'!$B$23,IF(D1113='Напрямки конкурса'!$L$24,'Напрямки конкурса'!$B$24,IF(D1113='Напрямки конкурса'!$L$25,'Напрямки конкурса'!$B$25,IF(D1113='Напрямки конкурса'!$L$26,'Напрямки конкурса'!$B$26,IF(D1113='Напрямки конкурса'!$L$27,'Напрямки конкурса'!$B$27,IF(D1113='Напрямки конкурса'!$L$28,'Напрямки конкурса'!$B$28,"")))))))))))))))))))))))))))</f>
        <v/>
      </c>
      <c r="C1113" s="58" t="str">
        <f>IF(D1113='Напрямки конкурса'!$L$2,'Напрямки конкурса'!$K$2,IF(D1113='Напрямки конкурса'!$L$3,'Напрямки конкурса'!$K$3,IF(D1113='Напрямки конкурса'!$L$4,'Напрямки конкурса'!$K$4,IF(D1113='Напрямки конкурса'!$L$5,'Напрямки конкурса'!$K$5,IF(D1113='Напрямки конкурса'!$L$6,'Напрямки конкурса'!$K$6,IF(D1113='Напрямки конкурса'!$L$7,'Напрямки конкурса'!$K$7,IF(D1113='Напрямки конкурса'!$L$8,'Напрямки конкурса'!$K$8,IF(D1113='Напрямки конкурса'!$L$9,'Напрямки конкурса'!$K$9,IF(D1113='Напрямки конкурса'!$L$10,'Напрямки конкурса'!$K$10,IF(D1113='Напрямки конкурса'!$L$11,'Напрямки конкурса'!$K$11,IF(D1113='Напрямки конкурса'!$L$12,'Напрямки конкурса'!$K$12,IF(D1113='Напрямки конкурса'!$L$13,'Напрямки конкурса'!$K$13,IF(D1113='Напрямки конкурса'!$L$14,'Напрямки конкурса'!$K$14,IF(D1113='Напрямки конкурса'!$L$15,'Напрямки конкурса'!$K$15,IF(D1113='Напрямки конкурса'!$L$16,'Напрямки конкурса'!$K$16,IF(D1113='Напрямки конкурса'!$L$17,'Напрямки конкурса'!$K$17,IF(D1113='Напрямки конкурса'!$L$18,'Напрямки конкурса'!$K$18,IF(D1113='Напрямки конкурса'!$L$19,'Напрямки конкурса'!$K$19,IF(D1113='Напрямки конкурса'!$L$20,'Напрямки конкурса'!$K$20,IF(D1113='Напрямки конкурса'!$L$21,'Напрямки конкурса'!$K$21,IF(D1113='Напрямки конкурса'!$L$22,'Напрямки конкурса'!$K$22,IF(D1113='Напрямки конкурса'!$L$23,'Напрямки конкурса'!$K$23,IF(D1113='Напрямки конкурса'!$L$24,'Напрямки конкурса'!$K$24,IF(D1113='Напрямки конкурса'!$L$25,'Напрямки конкурса'!$K$25,IF(D1113='Напрямки конкурса'!$L$26,'Напрямки конкурса'!$K$26,IF(D1113='Напрямки конкурса'!$L$27,'Напрямки конкурса'!$K$27,IF(D1113='Напрямки конкурса'!$L$28,'Напрямки конкурса'!$K$28,"")))))))))))))))))))))))))))</f>
        <v/>
      </c>
      <c r="D1113" s="554"/>
      <c r="E1113" s="169"/>
      <c r="F1113" s="169"/>
      <c r="G1113" s="169"/>
      <c r="H1113" s="148" t="str">
        <f>IF(I1113='Категорія витрат'!$B$2,'Категорія витрат'!$A$2,IF(I1113='Категорія витрат'!$B$3,'Категорія витрат'!$A$3,IF(I1113='Категорія витрат'!$B$4,'Категорія витрат'!$A$4,IF(I1113='Категорія витрат'!$B$5,'Категорія витрат'!$A$5,IF(I1113='Категорія витрат'!$B$6,'Категорія витрат'!$A$6,IF(I1113='Категорія витрат'!$B$7,'Категорія витрат'!$A$7,IF(I1113='Категорія витрат'!$B$8,'Категорія витрат'!$A$8,IF(I1113='Категорія витрат'!$B$9,'Категорія витрат'!$A$9,IF(I1113='Категорія витрат'!$B$10,'Категорія витрат'!$A$10,IF(I1113='Категорія витрат'!$B$11,'Категорія витрат'!$A$11,IF(I1113='Категорія витрат'!$B$12,'Категорія витрат'!$A$12,IF(I1113='Категорія витрат'!$B$13,'Категорія витрат'!$A$13,IF(I1113='Категорія витрат'!$B$14,'Категорія витрат'!$A$14,IF(I1113='Категорія витрат'!$B$15,'Категорія витрат'!$A$15,IF(I1113='Категорія витрат'!$B$16,'Категорія витрат'!$A$16,IF(I1113='Категорія витрат'!$B$17,'Категорія витрат'!$A$17,IF(I1113='Категорія витрат'!$B$18,'Категорія витрат'!$A$18,IF(I1113='Категорія витрат'!$B$19,'Категорія витрат'!$A$19,IF(I1113='Категорія витрат'!$B$20,'Категорія витрат'!$A$20,IF(I1113='Категорія витрат'!$B$21,'Категорія витрат'!$A$21,IF(I1113='Категорія витрат'!$B$22,'Категорія витрат'!$A$22,IF(I1113='Категорія витрат'!$B$23,'Категорія витрат'!$A$23,IF(I1113='Категорія витрат'!$B$24,'Категорія витрат'!$A$24,IF(I1113='Категорія витрат'!$B$25,'Категорія витрат'!$A$25,IF(I1113='Категорія витрат'!$B$26,'Категорія витрат'!$A$26,IF(I1113='Категорія витрат'!$B$27,'Категорія витрат'!$A$27,IF(I1113='Категорія витрат'!$B$28,'Категорія витрат'!$A$28,IF(I1113='Категорія витрат'!$B$29,'Категорія витрат'!$A$29,IF(I1113='Категорія витрат'!$B$30,'Категорія витрат'!$A$30,"")))))))))))))))))))))))))))))</f>
        <v/>
      </c>
      <c r="I1113" s="172"/>
      <c r="J1113" s="171"/>
      <c r="K1113" s="174"/>
      <c r="L1113" s="86">
        <f t="shared" si="602"/>
        <v>0</v>
      </c>
      <c r="M1113" s="174"/>
      <c r="N1113" s="176"/>
      <c r="O1113" s="396">
        <f t="shared" si="577"/>
        <v>0</v>
      </c>
      <c r="P1113" s="157">
        <f>IF(J1113='Категорія витрат'!$F$2,ROUND('Додаток 3._Бюджет детальний ПР'!O1113*0.3676,2),IF(J1113='Категорія витрат'!$F$3,ROUND('Додаток 3._Бюджет детальний ПР'!O1113*0.347,2),IF(J1113='Категорія витрат'!$F$4,ROUND('Додаток 3._Бюджет детальний ПР'!O1113*0.347,2),IF(J1113='Категорія витрат'!$F$7,ROUND('Додаток 3._Бюджет детальний ПР'!O1113*0.0841,2),0))))</f>
        <v>0</v>
      </c>
      <c r="Q1113" s="151">
        <f t="shared" si="575"/>
        <v>0</v>
      </c>
      <c r="R1113" s="179"/>
      <c r="S1113" s="179"/>
      <c r="T1113" s="179"/>
      <c r="U1113" s="179"/>
      <c r="V1113" s="179"/>
      <c r="W1113" s="179"/>
      <c r="X1113" s="179"/>
      <c r="Y1113" s="179"/>
      <c r="Z1113" s="179"/>
      <c r="AA1113" s="179"/>
      <c r="AB1113" s="179"/>
      <c r="AC1113" s="179"/>
      <c r="AD1113" s="48">
        <f t="shared" si="578"/>
        <v>0</v>
      </c>
      <c r="AE1113" s="48">
        <f t="shared" si="579"/>
        <v>0</v>
      </c>
      <c r="AF1113" s="48">
        <f t="shared" si="580"/>
        <v>0</v>
      </c>
      <c r="AG1113" s="48">
        <f t="shared" si="581"/>
        <v>0</v>
      </c>
      <c r="AH1113" s="48">
        <f t="shared" si="582"/>
        <v>0</v>
      </c>
      <c r="AI1113" s="48">
        <f t="shared" si="583"/>
        <v>0</v>
      </c>
      <c r="AJ1113" s="48">
        <f t="shared" si="584"/>
        <v>0</v>
      </c>
      <c r="AK1113" s="48">
        <f t="shared" si="585"/>
        <v>0</v>
      </c>
      <c r="AL1113" s="179"/>
      <c r="AM1113" s="179"/>
      <c r="AN1113" s="76"/>
      <c r="AO1113" s="174"/>
      <c r="AP1113" s="86">
        <f t="shared" si="603"/>
        <v>0</v>
      </c>
      <c r="AQ1113" s="174"/>
      <c r="AR1113" s="176"/>
      <c r="AS1113" s="169"/>
      <c r="AT1113" s="157">
        <f>IF(J1113='Категорія витрат'!$F$2,ROUND('Додаток 3._Бюджет детальний ПР'!AS1113*0.3676,2),IF(J1113='Категорія витрат'!$F$3,ROUND('Додаток 3._Бюджет детальний ПР'!AS1113*0.347,2),IF(J1113='Категорія витрат'!$F$4,ROUND('Додаток 3._Бюджет детальний ПР'!AS1113*0.347,2),IF(J1113='Категорія витрат'!$F$7,ROUND('Додаток 3._Бюджет детальний ПР'!AS1113*0.0841,2),0))))</f>
        <v>0</v>
      </c>
      <c r="AU1113" s="151">
        <f t="shared" si="576"/>
        <v>0</v>
      </c>
      <c r="AV1113" s="179"/>
      <c r="AW1113" s="179"/>
      <c r="AX1113" s="179"/>
      <c r="AY1113" s="179"/>
      <c r="AZ1113" s="179"/>
      <c r="BA1113" s="179"/>
      <c r="BB1113" s="179"/>
      <c r="BC1113" s="179"/>
      <c r="BD1113" s="179"/>
      <c r="BE1113" s="179"/>
      <c r="BF1113" s="179"/>
      <c r="BG1113" s="179"/>
      <c r="BH1113" s="48">
        <f t="shared" si="586"/>
        <v>0</v>
      </c>
      <c r="BI1113" s="48">
        <f t="shared" si="587"/>
        <v>0</v>
      </c>
      <c r="BJ1113" s="48">
        <f t="shared" si="588"/>
        <v>0</v>
      </c>
      <c r="BK1113" s="48">
        <f t="shared" si="589"/>
        <v>0</v>
      </c>
      <c r="BL1113" s="48">
        <f t="shared" si="590"/>
        <v>0</v>
      </c>
      <c r="BM1113" s="48">
        <f t="shared" si="591"/>
        <v>0</v>
      </c>
      <c r="BN1113" s="48">
        <f t="shared" si="592"/>
        <v>0</v>
      </c>
      <c r="BO1113" s="48">
        <f t="shared" si="593"/>
        <v>0</v>
      </c>
      <c r="BP1113" s="179"/>
      <c r="BQ1113" s="179"/>
      <c r="BR1113" s="189"/>
      <c r="BS1113" s="174"/>
      <c r="BT1113" s="86">
        <f t="shared" si="604"/>
        <v>0</v>
      </c>
      <c r="BU1113" s="174"/>
      <c r="BV1113" s="176"/>
      <c r="BW1113" s="169"/>
      <c r="BX1113" s="157">
        <f>IF(J1113='Категорія витрат'!$F$2,ROUND('Додаток 3._Бюджет детальний ПР'!BW1113*0.3676,2),IF(J1113='Категорія витрат'!$F$3,ROUND('Додаток 3._Бюджет детальний ПР'!BW1113*0.347,2),IF(J1113='Категорія витрат'!$F$4,ROUND('Додаток 3._Бюджет детальний ПР'!BW1113*0.347,2),IF(J1113='Категорія витрат'!$F$7,ROUND('Додаток 3._Бюджет детальний ПР'!BW1113*0.0841,2),0))))</f>
        <v>0</v>
      </c>
      <c r="BY1113" s="151">
        <f t="shared" si="605"/>
        <v>0</v>
      </c>
      <c r="BZ1113" s="179"/>
      <c r="CA1113" s="179"/>
      <c r="CB1113" s="179"/>
      <c r="CC1113" s="179"/>
      <c r="CD1113" s="179"/>
      <c r="CE1113" s="179"/>
      <c r="CF1113" s="179"/>
      <c r="CG1113" s="179"/>
      <c r="CH1113" s="179"/>
      <c r="CI1113" s="179"/>
      <c r="CJ1113" s="179"/>
      <c r="CK1113" s="179"/>
      <c r="CL1113" s="48">
        <f t="shared" si="594"/>
        <v>0</v>
      </c>
      <c r="CM1113" s="48">
        <f t="shared" si="595"/>
        <v>0</v>
      </c>
      <c r="CN1113" s="48">
        <f t="shared" si="596"/>
        <v>0</v>
      </c>
      <c r="CO1113" s="48">
        <f t="shared" si="597"/>
        <v>0</v>
      </c>
      <c r="CP1113" s="48">
        <f t="shared" si="598"/>
        <v>0</v>
      </c>
      <c r="CQ1113" s="48">
        <f t="shared" si="599"/>
        <v>0</v>
      </c>
      <c r="CR1113" s="48">
        <f t="shared" si="600"/>
        <v>0</v>
      </c>
      <c r="CS1113" s="48">
        <f t="shared" si="601"/>
        <v>0</v>
      </c>
      <c r="CT1113" s="179"/>
      <c r="CU1113" s="179"/>
    </row>
    <row r="1114" spans="1:99" ht="20.100000000000001" customHeight="1" x14ac:dyDescent="0.25">
      <c r="A1114" s="57">
        <v>1109</v>
      </c>
      <c r="B1114" s="398" t="str">
        <f>IF(D1114='Напрямки конкурса'!$L$2,'Напрямки конкурса'!$B$2,IF(D1114='Напрямки конкурса'!$L$3,'Напрямки конкурса'!$B$3,IF(D1114='Напрямки конкурса'!$L$4,'Напрямки конкурса'!$B$4,IF(D1114='Напрямки конкурса'!$L$5,'Напрямки конкурса'!$B$5,IF(D1114='Напрямки конкурса'!$L$6,'Напрямки конкурса'!$B$6,IF(D1114='Напрямки конкурса'!$L$7,'Напрямки конкурса'!$B$7,IF(D1114='Напрямки конкурса'!$L$8,'Напрямки конкурса'!$B$8,IF(D1114='Напрямки конкурса'!$L$9,'Напрямки конкурса'!$B$9,IF(D1114='Напрямки конкурса'!$L$10,'Напрямки конкурса'!$B$10,IF(D1114='Напрямки конкурса'!$L$11,'Напрямки конкурса'!$B$11,IF(D1114='Напрямки конкурса'!$L$12,'Напрямки конкурса'!$B$12,IF(D1114='Напрямки конкурса'!$L$13,'Напрямки конкурса'!$B$13,IF(D1114='Напрямки конкурса'!$L$14,'Напрямки конкурса'!$B$14,IF(D1114='Напрямки конкурса'!$L$15,'Напрямки конкурса'!$B$15,IF(D1114='Напрямки конкурса'!$L$16,'Напрямки конкурса'!$B$16,IF(D1114='Напрямки конкурса'!$L$17,'Напрямки конкурса'!$B$17,IF(D1114='Напрямки конкурса'!$L$18,'Напрямки конкурса'!$B$18,IF(D1114='Напрямки конкурса'!$L$19,'Напрямки конкурса'!$B$19,IF(D1114='Напрямки конкурса'!$L$20,'Напрямки конкурса'!$B$20,IF(D1114='Напрямки конкурса'!$L$21,'Напрямки конкурса'!$B$21,IF(D1114='Напрямки конкурса'!$L$22,'Напрямки конкурса'!$B$22,IF(D1114='Напрямки конкурса'!$L$23,'Напрямки конкурса'!$B$23,IF(D1114='Напрямки конкурса'!$L$24,'Напрямки конкурса'!$B$24,IF(D1114='Напрямки конкурса'!$L$25,'Напрямки конкурса'!$B$25,IF(D1114='Напрямки конкурса'!$L$26,'Напрямки конкурса'!$B$26,IF(D1114='Напрямки конкурса'!$L$27,'Напрямки конкурса'!$B$27,IF(D1114='Напрямки конкурса'!$L$28,'Напрямки конкурса'!$B$28,"")))))))))))))))))))))))))))</f>
        <v/>
      </c>
      <c r="C1114" s="58" t="str">
        <f>IF(D1114='Напрямки конкурса'!$L$2,'Напрямки конкурса'!$K$2,IF(D1114='Напрямки конкурса'!$L$3,'Напрямки конкурса'!$K$3,IF(D1114='Напрямки конкурса'!$L$4,'Напрямки конкурса'!$K$4,IF(D1114='Напрямки конкурса'!$L$5,'Напрямки конкурса'!$K$5,IF(D1114='Напрямки конкурса'!$L$6,'Напрямки конкурса'!$K$6,IF(D1114='Напрямки конкурса'!$L$7,'Напрямки конкурса'!$K$7,IF(D1114='Напрямки конкурса'!$L$8,'Напрямки конкурса'!$K$8,IF(D1114='Напрямки конкурса'!$L$9,'Напрямки конкурса'!$K$9,IF(D1114='Напрямки конкурса'!$L$10,'Напрямки конкурса'!$K$10,IF(D1114='Напрямки конкурса'!$L$11,'Напрямки конкурса'!$K$11,IF(D1114='Напрямки конкурса'!$L$12,'Напрямки конкурса'!$K$12,IF(D1114='Напрямки конкурса'!$L$13,'Напрямки конкурса'!$K$13,IF(D1114='Напрямки конкурса'!$L$14,'Напрямки конкурса'!$K$14,IF(D1114='Напрямки конкурса'!$L$15,'Напрямки конкурса'!$K$15,IF(D1114='Напрямки конкурса'!$L$16,'Напрямки конкурса'!$K$16,IF(D1114='Напрямки конкурса'!$L$17,'Напрямки конкурса'!$K$17,IF(D1114='Напрямки конкурса'!$L$18,'Напрямки конкурса'!$K$18,IF(D1114='Напрямки конкурса'!$L$19,'Напрямки конкурса'!$K$19,IF(D1114='Напрямки конкурса'!$L$20,'Напрямки конкурса'!$K$20,IF(D1114='Напрямки конкурса'!$L$21,'Напрямки конкурса'!$K$21,IF(D1114='Напрямки конкурса'!$L$22,'Напрямки конкурса'!$K$22,IF(D1114='Напрямки конкурса'!$L$23,'Напрямки конкурса'!$K$23,IF(D1114='Напрямки конкурса'!$L$24,'Напрямки конкурса'!$K$24,IF(D1114='Напрямки конкурса'!$L$25,'Напрямки конкурса'!$K$25,IF(D1114='Напрямки конкурса'!$L$26,'Напрямки конкурса'!$K$26,IF(D1114='Напрямки конкурса'!$L$27,'Напрямки конкурса'!$K$27,IF(D1114='Напрямки конкурса'!$L$28,'Напрямки конкурса'!$K$28,"")))))))))))))))))))))))))))</f>
        <v/>
      </c>
      <c r="D1114" s="554"/>
      <c r="E1114" s="169"/>
      <c r="F1114" s="169"/>
      <c r="G1114" s="169"/>
      <c r="H1114" s="148" t="str">
        <f>IF(I1114='Категорія витрат'!$B$2,'Категорія витрат'!$A$2,IF(I1114='Категорія витрат'!$B$3,'Категорія витрат'!$A$3,IF(I1114='Категорія витрат'!$B$4,'Категорія витрат'!$A$4,IF(I1114='Категорія витрат'!$B$5,'Категорія витрат'!$A$5,IF(I1114='Категорія витрат'!$B$6,'Категорія витрат'!$A$6,IF(I1114='Категорія витрат'!$B$7,'Категорія витрат'!$A$7,IF(I1114='Категорія витрат'!$B$8,'Категорія витрат'!$A$8,IF(I1114='Категорія витрат'!$B$9,'Категорія витрат'!$A$9,IF(I1114='Категорія витрат'!$B$10,'Категорія витрат'!$A$10,IF(I1114='Категорія витрат'!$B$11,'Категорія витрат'!$A$11,IF(I1114='Категорія витрат'!$B$12,'Категорія витрат'!$A$12,IF(I1114='Категорія витрат'!$B$13,'Категорія витрат'!$A$13,IF(I1114='Категорія витрат'!$B$14,'Категорія витрат'!$A$14,IF(I1114='Категорія витрат'!$B$15,'Категорія витрат'!$A$15,IF(I1114='Категорія витрат'!$B$16,'Категорія витрат'!$A$16,IF(I1114='Категорія витрат'!$B$17,'Категорія витрат'!$A$17,IF(I1114='Категорія витрат'!$B$18,'Категорія витрат'!$A$18,IF(I1114='Категорія витрат'!$B$19,'Категорія витрат'!$A$19,IF(I1114='Категорія витрат'!$B$20,'Категорія витрат'!$A$20,IF(I1114='Категорія витрат'!$B$21,'Категорія витрат'!$A$21,IF(I1114='Категорія витрат'!$B$22,'Категорія витрат'!$A$22,IF(I1114='Категорія витрат'!$B$23,'Категорія витрат'!$A$23,IF(I1114='Категорія витрат'!$B$24,'Категорія витрат'!$A$24,IF(I1114='Категорія витрат'!$B$25,'Категорія витрат'!$A$25,IF(I1114='Категорія витрат'!$B$26,'Категорія витрат'!$A$26,IF(I1114='Категорія витрат'!$B$27,'Категорія витрат'!$A$27,IF(I1114='Категорія витрат'!$B$28,'Категорія витрат'!$A$28,IF(I1114='Категорія витрат'!$B$29,'Категорія витрат'!$A$29,IF(I1114='Категорія витрат'!$B$30,'Категорія витрат'!$A$30,"")))))))))))))))))))))))))))))</f>
        <v/>
      </c>
      <c r="I1114" s="172"/>
      <c r="J1114" s="171"/>
      <c r="K1114" s="174"/>
      <c r="L1114" s="86">
        <f t="shared" si="602"/>
        <v>0</v>
      </c>
      <c r="M1114" s="174"/>
      <c r="N1114" s="176"/>
      <c r="O1114" s="396">
        <f t="shared" si="577"/>
        <v>0</v>
      </c>
      <c r="P1114" s="157">
        <f>IF(J1114='Категорія витрат'!$F$2,ROUND('Додаток 3._Бюджет детальний ПР'!O1114*0.3676,2),IF(J1114='Категорія витрат'!$F$3,ROUND('Додаток 3._Бюджет детальний ПР'!O1114*0.347,2),IF(J1114='Категорія витрат'!$F$4,ROUND('Додаток 3._Бюджет детальний ПР'!O1114*0.347,2),IF(J1114='Категорія витрат'!$F$7,ROUND('Додаток 3._Бюджет детальний ПР'!O1114*0.0841,2),0))))</f>
        <v>0</v>
      </c>
      <c r="Q1114" s="151">
        <f t="shared" si="575"/>
        <v>0</v>
      </c>
      <c r="R1114" s="179"/>
      <c r="S1114" s="179"/>
      <c r="T1114" s="179"/>
      <c r="U1114" s="179"/>
      <c r="V1114" s="179"/>
      <c r="W1114" s="179"/>
      <c r="X1114" s="179"/>
      <c r="Y1114" s="179"/>
      <c r="Z1114" s="179"/>
      <c r="AA1114" s="179"/>
      <c r="AB1114" s="179"/>
      <c r="AC1114" s="179"/>
      <c r="AD1114" s="48">
        <f t="shared" si="578"/>
        <v>0</v>
      </c>
      <c r="AE1114" s="48">
        <f t="shared" si="579"/>
        <v>0</v>
      </c>
      <c r="AF1114" s="48">
        <f t="shared" si="580"/>
        <v>0</v>
      </c>
      <c r="AG1114" s="48">
        <f t="shared" si="581"/>
        <v>0</v>
      </c>
      <c r="AH1114" s="48">
        <f t="shared" si="582"/>
        <v>0</v>
      </c>
      <c r="AI1114" s="48">
        <f t="shared" si="583"/>
        <v>0</v>
      </c>
      <c r="AJ1114" s="48">
        <f t="shared" si="584"/>
        <v>0</v>
      </c>
      <c r="AK1114" s="48">
        <f t="shared" si="585"/>
        <v>0</v>
      </c>
      <c r="AL1114" s="179"/>
      <c r="AM1114" s="179"/>
      <c r="AN1114" s="76"/>
      <c r="AO1114" s="174"/>
      <c r="AP1114" s="86">
        <f t="shared" si="603"/>
        <v>0</v>
      </c>
      <c r="AQ1114" s="174"/>
      <c r="AR1114" s="176"/>
      <c r="AS1114" s="169"/>
      <c r="AT1114" s="157">
        <f>IF(J1114='Категорія витрат'!$F$2,ROUND('Додаток 3._Бюджет детальний ПР'!AS1114*0.3676,2),IF(J1114='Категорія витрат'!$F$3,ROUND('Додаток 3._Бюджет детальний ПР'!AS1114*0.347,2),IF(J1114='Категорія витрат'!$F$4,ROUND('Додаток 3._Бюджет детальний ПР'!AS1114*0.347,2),IF(J1114='Категорія витрат'!$F$7,ROUND('Додаток 3._Бюджет детальний ПР'!AS1114*0.0841,2),0))))</f>
        <v>0</v>
      </c>
      <c r="AU1114" s="151">
        <f t="shared" si="576"/>
        <v>0</v>
      </c>
      <c r="AV1114" s="179"/>
      <c r="AW1114" s="179"/>
      <c r="AX1114" s="179"/>
      <c r="AY1114" s="179"/>
      <c r="AZ1114" s="179"/>
      <c r="BA1114" s="179"/>
      <c r="BB1114" s="179"/>
      <c r="BC1114" s="179"/>
      <c r="BD1114" s="179"/>
      <c r="BE1114" s="179"/>
      <c r="BF1114" s="179"/>
      <c r="BG1114" s="179"/>
      <c r="BH1114" s="48">
        <f t="shared" si="586"/>
        <v>0</v>
      </c>
      <c r="BI1114" s="48">
        <f t="shared" si="587"/>
        <v>0</v>
      </c>
      <c r="BJ1114" s="48">
        <f t="shared" si="588"/>
        <v>0</v>
      </c>
      <c r="BK1114" s="48">
        <f t="shared" si="589"/>
        <v>0</v>
      </c>
      <c r="BL1114" s="48">
        <f t="shared" si="590"/>
        <v>0</v>
      </c>
      <c r="BM1114" s="48">
        <f t="shared" si="591"/>
        <v>0</v>
      </c>
      <c r="BN1114" s="48">
        <f t="shared" si="592"/>
        <v>0</v>
      </c>
      <c r="BO1114" s="48">
        <f t="shared" si="593"/>
        <v>0</v>
      </c>
      <c r="BP1114" s="179"/>
      <c r="BQ1114" s="179"/>
      <c r="BR1114" s="189"/>
      <c r="BS1114" s="174"/>
      <c r="BT1114" s="86">
        <f t="shared" si="604"/>
        <v>0</v>
      </c>
      <c r="BU1114" s="174"/>
      <c r="BV1114" s="176"/>
      <c r="BW1114" s="169"/>
      <c r="BX1114" s="157">
        <f>IF(J1114='Категорія витрат'!$F$2,ROUND('Додаток 3._Бюджет детальний ПР'!BW1114*0.3676,2),IF(J1114='Категорія витрат'!$F$3,ROUND('Додаток 3._Бюджет детальний ПР'!BW1114*0.347,2),IF(J1114='Категорія витрат'!$F$4,ROUND('Додаток 3._Бюджет детальний ПР'!BW1114*0.347,2),IF(J1114='Категорія витрат'!$F$7,ROUND('Додаток 3._Бюджет детальний ПР'!BW1114*0.0841,2),0))))</f>
        <v>0</v>
      </c>
      <c r="BY1114" s="151">
        <f t="shared" si="605"/>
        <v>0</v>
      </c>
      <c r="BZ1114" s="179"/>
      <c r="CA1114" s="179"/>
      <c r="CB1114" s="179"/>
      <c r="CC1114" s="179"/>
      <c r="CD1114" s="179"/>
      <c r="CE1114" s="179"/>
      <c r="CF1114" s="179"/>
      <c r="CG1114" s="179"/>
      <c r="CH1114" s="179"/>
      <c r="CI1114" s="179"/>
      <c r="CJ1114" s="179"/>
      <c r="CK1114" s="179"/>
      <c r="CL1114" s="48">
        <f t="shared" si="594"/>
        <v>0</v>
      </c>
      <c r="CM1114" s="48">
        <f t="shared" si="595"/>
        <v>0</v>
      </c>
      <c r="CN1114" s="48">
        <f t="shared" si="596"/>
        <v>0</v>
      </c>
      <c r="CO1114" s="48">
        <f t="shared" si="597"/>
        <v>0</v>
      </c>
      <c r="CP1114" s="48">
        <f t="shared" si="598"/>
        <v>0</v>
      </c>
      <c r="CQ1114" s="48">
        <f t="shared" si="599"/>
        <v>0</v>
      </c>
      <c r="CR1114" s="48">
        <f t="shared" si="600"/>
        <v>0</v>
      </c>
      <c r="CS1114" s="48">
        <f t="shared" si="601"/>
        <v>0</v>
      </c>
      <c r="CT1114" s="179"/>
      <c r="CU1114" s="179"/>
    </row>
    <row r="1115" spans="1:99" ht="20.100000000000001" customHeight="1" x14ac:dyDescent="0.25">
      <c r="A1115" s="57">
        <v>1110</v>
      </c>
      <c r="B1115" s="398" t="str">
        <f>IF(D1115='Напрямки конкурса'!$L$2,'Напрямки конкурса'!$B$2,IF(D1115='Напрямки конкурса'!$L$3,'Напрямки конкурса'!$B$3,IF(D1115='Напрямки конкурса'!$L$4,'Напрямки конкурса'!$B$4,IF(D1115='Напрямки конкурса'!$L$5,'Напрямки конкурса'!$B$5,IF(D1115='Напрямки конкурса'!$L$6,'Напрямки конкурса'!$B$6,IF(D1115='Напрямки конкурса'!$L$7,'Напрямки конкурса'!$B$7,IF(D1115='Напрямки конкурса'!$L$8,'Напрямки конкурса'!$B$8,IF(D1115='Напрямки конкурса'!$L$9,'Напрямки конкурса'!$B$9,IF(D1115='Напрямки конкурса'!$L$10,'Напрямки конкурса'!$B$10,IF(D1115='Напрямки конкурса'!$L$11,'Напрямки конкурса'!$B$11,IF(D1115='Напрямки конкурса'!$L$12,'Напрямки конкурса'!$B$12,IF(D1115='Напрямки конкурса'!$L$13,'Напрямки конкурса'!$B$13,IF(D1115='Напрямки конкурса'!$L$14,'Напрямки конкурса'!$B$14,IF(D1115='Напрямки конкурса'!$L$15,'Напрямки конкурса'!$B$15,IF(D1115='Напрямки конкурса'!$L$16,'Напрямки конкурса'!$B$16,IF(D1115='Напрямки конкурса'!$L$17,'Напрямки конкурса'!$B$17,IF(D1115='Напрямки конкурса'!$L$18,'Напрямки конкурса'!$B$18,IF(D1115='Напрямки конкурса'!$L$19,'Напрямки конкурса'!$B$19,IF(D1115='Напрямки конкурса'!$L$20,'Напрямки конкурса'!$B$20,IF(D1115='Напрямки конкурса'!$L$21,'Напрямки конкурса'!$B$21,IF(D1115='Напрямки конкурса'!$L$22,'Напрямки конкурса'!$B$22,IF(D1115='Напрямки конкурса'!$L$23,'Напрямки конкурса'!$B$23,IF(D1115='Напрямки конкурса'!$L$24,'Напрямки конкурса'!$B$24,IF(D1115='Напрямки конкурса'!$L$25,'Напрямки конкурса'!$B$25,IF(D1115='Напрямки конкурса'!$L$26,'Напрямки конкурса'!$B$26,IF(D1115='Напрямки конкурса'!$L$27,'Напрямки конкурса'!$B$27,IF(D1115='Напрямки конкурса'!$L$28,'Напрямки конкурса'!$B$28,"")))))))))))))))))))))))))))</f>
        <v/>
      </c>
      <c r="C1115" s="58" t="str">
        <f>IF(D1115='Напрямки конкурса'!$L$2,'Напрямки конкурса'!$K$2,IF(D1115='Напрямки конкурса'!$L$3,'Напрямки конкурса'!$K$3,IF(D1115='Напрямки конкурса'!$L$4,'Напрямки конкурса'!$K$4,IF(D1115='Напрямки конкурса'!$L$5,'Напрямки конкурса'!$K$5,IF(D1115='Напрямки конкурса'!$L$6,'Напрямки конкурса'!$K$6,IF(D1115='Напрямки конкурса'!$L$7,'Напрямки конкурса'!$K$7,IF(D1115='Напрямки конкурса'!$L$8,'Напрямки конкурса'!$K$8,IF(D1115='Напрямки конкурса'!$L$9,'Напрямки конкурса'!$K$9,IF(D1115='Напрямки конкурса'!$L$10,'Напрямки конкурса'!$K$10,IF(D1115='Напрямки конкурса'!$L$11,'Напрямки конкурса'!$K$11,IF(D1115='Напрямки конкурса'!$L$12,'Напрямки конкурса'!$K$12,IF(D1115='Напрямки конкурса'!$L$13,'Напрямки конкурса'!$K$13,IF(D1115='Напрямки конкурса'!$L$14,'Напрямки конкурса'!$K$14,IF(D1115='Напрямки конкурса'!$L$15,'Напрямки конкурса'!$K$15,IF(D1115='Напрямки конкурса'!$L$16,'Напрямки конкурса'!$K$16,IF(D1115='Напрямки конкурса'!$L$17,'Напрямки конкурса'!$K$17,IF(D1115='Напрямки конкурса'!$L$18,'Напрямки конкурса'!$K$18,IF(D1115='Напрямки конкурса'!$L$19,'Напрямки конкурса'!$K$19,IF(D1115='Напрямки конкурса'!$L$20,'Напрямки конкурса'!$K$20,IF(D1115='Напрямки конкурса'!$L$21,'Напрямки конкурса'!$K$21,IF(D1115='Напрямки конкурса'!$L$22,'Напрямки конкурса'!$K$22,IF(D1115='Напрямки конкурса'!$L$23,'Напрямки конкурса'!$K$23,IF(D1115='Напрямки конкурса'!$L$24,'Напрямки конкурса'!$K$24,IF(D1115='Напрямки конкурса'!$L$25,'Напрямки конкурса'!$K$25,IF(D1115='Напрямки конкурса'!$L$26,'Напрямки конкурса'!$K$26,IF(D1115='Напрямки конкурса'!$L$27,'Напрямки конкурса'!$K$27,IF(D1115='Напрямки конкурса'!$L$28,'Напрямки конкурса'!$K$28,"")))))))))))))))))))))))))))</f>
        <v/>
      </c>
      <c r="D1115" s="554"/>
      <c r="E1115" s="169"/>
      <c r="F1115" s="169"/>
      <c r="G1115" s="169"/>
      <c r="H1115" s="148" t="str">
        <f>IF(I1115='Категорія витрат'!$B$2,'Категорія витрат'!$A$2,IF(I1115='Категорія витрат'!$B$3,'Категорія витрат'!$A$3,IF(I1115='Категорія витрат'!$B$4,'Категорія витрат'!$A$4,IF(I1115='Категорія витрат'!$B$5,'Категорія витрат'!$A$5,IF(I1115='Категорія витрат'!$B$6,'Категорія витрат'!$A$6,IF(I1115='Категорія витрат'!$B$7,'Категорія витрат'!$A$7,IF(I1115='Категорія витрат'!$B$8,'Категорія витрат'!$A$8,IF(I1115='Категорія витрат'!$B$9,'Категорія витрат'!$A$9,IF(I1115='Категорія витрат'!$B$10,'Категорія витрат'!$A$10,IF(I1115='Категорія витрат'!$B$11,'Категорія витрат'!$A$11,IF(I1115='Категорія витрат'!$B$12,'Категорія витрат'!$A$12,IF(I1115='Категорія витрат'!$B$13,'Категорія витрат'!$A$13,IF(I1115='Категорія витрат'!$B$14,'Категорія витрат'!$A$14,IF(I1115='Категорія витрат'!$B$15,'Категорія витрат'!$A$15,IF(I1115='Категорія витрат'!$B$16,'Категорія витрат'!$A$16,IF(I1115='Категорія витрат'!$B$17,'Категорія витрат'!$A$17,IF(I1115='Категорія витрат'!$B$18,'Категорія витрат'!$A$18,IF(I1115='Категорія витрат'!$B$19,'Категорія витрат'!$A$19,IF(I1115='Категорія витрат'!$B$20,'Категорія витрат'!$A$20,IF(I1115='Категорія витрат'!$B$21,'Категорія витрат'!$A$21,IF(I1115='Категорія витрат'!$B$22,'Категорія витрат'!$A$22,IF(I1115='Категорія витрат'!$B$23,'Категорія витрат'!$A$23,IF(I1115='Категорія витрат'!$B$24,'Категорія витрат'!$A$24,IF(I1115='Категорія витрат'!$B$25,'Категорія витрат'!$A$25,IF(I1115='Категорія витрат'!$B$26,'Категорія витрат'!$A$26,IF(I1115='Категорія витрат'!$B$27,'Категорія витрат'!$A$27,IF(I1115='Категорія витрат'!$B$28,'Категорія витрат'!$A$28,IF(I1115='Категорія витрат'!$B$29,'Категорія витрат'!$A$29,IF(I1115='Категорія витрат'!$B$30,'Категорія витрат'!$A$30,"")))))))))))))))))))))))))))))</f>
        <v/>
      </c>
      <c r="I1115" s="172"/>
      <c r="J1115" s="171"/>
      <c r="K1115" s="174"/>
      <c r="L1115" s="86">
        <f t="shared" si="602"/>
        <v>0</v>
      </c>
      <c r="M1115" s="174"/>
      <c r="N1115" s="176"/>
      <c r="O1115" s="396">
        <f t="shared" si="577"/>
        <v>0</v>
      </c>
      <c r="P1115" s="157">
        <f>IF(J1115='Категорія витрат'!$F$2,ROUND('Додаток 3._Бюджет детальний ПР'!O1115*0.3676,2),IF(J1115='Категорія витрат'!$F$3,ROUND('Додаток 3._Бюджет детальний ПР'!O1115*0.347,2),IF(J1115='Категорія витрат'!$F$4,ROUND('Додаток 3._Бюджет детальний ПР'!O1115*0.347,2),IF(J1115='Категорія витрат'!$F$7,ROUND('Додаток 3._Бюджет детальний ПР'!O1115*0.0841,2),0))))</f>
        <v>0</v>
      </c>
      <c r="Q1115" s="151">
        <f t="shared" si="575"/>
        <v>0</v>
      </c>
      <c r="R1115" s="179"/>
      <c r="S1115" s="179"/>
      <c r="T1115" s="179"/>
      <c r="U1115" s="179"/>
      <c r="V1115" s="179"/>
      <c r="W1115" s="179"/>
      <c r="X1115" s="179"/>
      <c r="Y1115" s="179"/>
      <c r="Z1115" s="179"/>
      <c r="AA1115" s="179"/>
      <c r="AB1115" s="179"/>
      <c r="AC1115" s="179"/>
      <c r="AD1115" s="48">
        <f t="shared" si="578"/>
        <v>0</v>
      </c>
      <c r="AE1115" s="48">
        <f t="shared" si="579"/>
        <v>0</v>
      </c>
      <c r="AF1115" s="48">
        <f t="shared" si="580"/>
        <v>0</v>
      </c>
      <c r="AG1115" s="48">
        <f t="shared" si="581"/>
        <v>0</v>
      </c>
      <c r="AH1115" s="48">
        <f t="shared" si="582"/>
        <v>0</v>
      </c>
      <c r="AI1115" s="48">
        <f t="shared" si="583"/>
        <v>0</v>
      </c>
      <c r="AJ1115" s="48">
        <f t="shared" si="584"/>
        <v>0</v>
      </c>
      <c r="AK1115" s="48">
        <f t="shared" si="585"/>
        <v>0</v>
      </c>
      <c r="AL1115" s="179"/>
      <c r="AM1115" s="179"/>
      <c r="AN1115" s="76"/>
      <c r="AO1115" s="174"/>
      <c r="AP1115" s="86">
        <f t="shared" si="603"/>
        <v>0</v>
      </c>
      <c r="AQ1115" s="174"/>
      <c r="AR1115" s="176"/>
      <c r="AS1115" s="169"/>
      <c r="AT1115" s="157">
        <f>IF(J1115='Категорія витрат'!$F$2,ROUND('Додаток 3._Бюджет детальний ПР'!AS1115*0.3676,2),IF(J1115='Категорія витрат'!$F$3,ROUND('Додаток 3._Бюджет детальний ПР'!AS1115*0.347,2),IF(J1115='Категорія витрат'!$F$4,ROUND('Додаток 3._Бюджет детальний ПР'!AS1115*0.347,2),IF(J1115='Категорія витрат'!$F$7,ROUND('Додаток 3._Бюджет детальний ПР'!AS1115*0.0841,2),0))))</f>
        <v>0</v>
      </c>
      <c r="AU1115" s="151">
        <f t="shared" si="576"/>
        <v>0</v>
      </c>
      <c r="AV1115" s="179"/>
      <c r="AW1115" s="179"/>
      <c r="AX1115" s="179"/>
      <c r="AY1115" s="179"/>
      <c r="AZ1115" s="179"/>
      <c r="BA1115" s="179"/>
      <c r="BB1115" s="179"/>
      <c r="BC1115" s="179"/>
      <c r="BD1115" s="179"/>
      <c r="BE1115" s="179"/>
      <c r="BF1115" s="179"/>
      <c r="BG1115" s="179"/>
      <c r="BH1115" s="48">
        <f t="shared" si="586"/>
        <v>0</v>
      </c>
      <c r="BI1115" s="48">
        <f t="shared" si="587"/>
        <v>0</v>
      </c>
      <c r="BJ1115" s="48">
        <f t="shared" si="588"/>
        <v>0</v>
      </c>
      <c r="BK1115" s="48">
        <f t="shared" si="589"/>
        <v>0</v>
      </c>
      <c r="BL1115" s="48">
        <f t="shared" si="590"/>
        <v>0</v>
      </c>
      <c r="BM1115" s="48">
        <f t="shared" si="591"/>
        <v>0</v>
      </c>
      <c r="BN1115" s="48">
        <f t="shared" si="592"/>
        <v>0</v>
      </c>
      <c r="BO1115" s="48">
        <f t="shared" si="593"/>
        <v>0</v>
      </c>
      <c r="BP1115" s="179"/>
      <c r="BQ1115" s="179"/>
      <c r="BR1115" s="189"/>
      <c r="BS1115" s="174"/>
      <c r="BT1115" s="86">
        <f t="shared" si="604"/>
        <v>0</v>
      </c>
      <c r="BU1115" s="174"/>
      <c r="BV1115" s="176"/>
      <c r="BW1115" s="169"/>
      <c r="BX1115" s="157">
        <f>IF(J1115='Категорія витрат'!$F$2,ROUND('Додаток 3._Бюджет детальний ПР'!BW1115*0.3676,2),IF(J1115='Категорія витрат'!$F$3,ROUND('Додаток 3._Бюджет детальний ПР'!BW1115*0.347,2),IF(J1115='Категорія витрат'!$F$4,ROUND('Додаток 3._Бюджет детальний ПР'!BW1115*0.347,2),IF(J1115='Категорія витрат'!$F$7,ROUND('Додаток 3._Бюджет детальний ПР'!BW1115*0.0841,2),0))))</f>
        <v>0</v>
      </c>
      <c r="BY1115" s="151">
        <f t="shared" si="605"/>
        <v>0</v>
      </c>
      <c r="BZ1115" s="179"/>
      <c r="CA1115" s="179"/>
      <c r="CB1115" s="179"/>
      <c r="CC1115" s="179"/>
      <c r="CD1115" s="179"/>
      <c r="CE1115" s="179"/>
      <c r="CF1115" s="179"/>
      <c r="CG1115" s="179"/>
      <c r="CH1115" s="179"/>
      <c r="CI1115" s="179"/>
      <c r="CJ1115" s="179"/>
      <c r="CK1115" s="179"/>
      <c r="CL1115" s="48">
        <f t="shared" si="594"/>
        <v>0</v>
      </c>
      <c r="CM1115" s="48">
        <f t="shared" si="595"/>
        <v>0</v>
      </c>
      <c r="CN1115" s="48">
        <f t="shared" si="596"/>
        <v>0</v>
      </c>
      <c r="CO1115" s="48">
        <f t="shared" si="597"/>
        <v>0</v>
      </c>
      <c r="CP1115" s="48">
        <f t="shared" si="598"/>
        <v>0</v>
      </c>
      <c r="CQ1115" s="48">
        <f t="shared" si="599"/>
        <v>0</v>
      </c>
      <c r="CR1115" s="48">
        <f t="shared" si="600"/>
        <v>0</v>
      </c>
      <c r="CS1115" s="48">
        <f t="shared" si="601"/>
        <v>0</v>
      </c>
      <c r="CT1115" s="179"/>
      <c r="CU1115" s="179"/>
    </row>
    <row r="1116" spans="1:99" ht="20.100000000000001" customHeight="1" x14ac:dyDescent="0.25">
      <c r="A1116" s="57">
        <v>1111</v>
      </c>
      <c r="B1116" s="398" t="str">
        <f>IF(D1116='Напрямки конкурса'!$L$2,'Напрямки конкурса'!$B$2,IF(D1116='Напрямки конкурса'!$L$3,'Напрямки конкурса'!$B$3,IF(D1116='Напрямки конкурса'!$L$4,'Напрямки конкурса'!$B$4,IF(D1116='Напрямки конкурса'!$L$5,'Напрямки конкурса'!$B$5,IF(D1116='Напрямки конкурса'!$L$6,'Напрямки конкурса'!$B$6,IF(D1116='Напрямки конкурса'!$L$7,'Напрямки конкурса'!$B$7,IF(D1116='Напрямки конкурса'!$L$8,'Напрямки конкурса'!$B$8,IF(D1116='Напрямки конкурса'!$L$9,'Напрямки конкурса'!$B$9,IF(D1116='Напрямки конкурса'!$L$10,'Напрямки конкурса'!$B$10,IF(D1116='Напрямки конкурса'!$L$11,'Напрямки конкурса'!$B$11,IF(D1116='Напрямки конкурса'!$L$12,'Напрямки конкурса'!$B$12,IF(D1116='Напрямки конкурса'!$L$13,'Напрямки конкурса'!$B$13,IF(D1116='Напрямки конкурса'!$L$14,'Напрямки конкурса'!$B$14,IF(D1116='Напрямки конкурса'!$L$15,'Напрямки конкурса'!$B$15,IF(D1116='Напрямки конкурса'!$L$16,'Напрямки конкурса'!$B$16,IF(D1116='Напрямки конкурса'!$L$17,'Напрямки конкурса'!$B$17,IF(D1116='Напрямки конкурса'!$L$18,'Напрямки конкурса'!$B$18,IF(D1116='Напрямки конкурса'!$L$19,'Напрямки конкурса'!$B$19,IF(D1116='Напрямки конкурса'!$L$20,'Напрямки конкурса'!$B$20,IF(D1116='Напрямки конкурса'!$L$21,'Напрямки конкурса'!$B$21,IF(D1116='Напрямки конкурса'!$L$22,'Напрямки конкурса'!$B$22,IF(D1116='Напрямки конкурса'!$L$23,'Напрямки конкурса'!$B$23,IF(D1116='Напрямки конкурса'!$L$24,'Напрямки конкурса'!$B$24,IF(D1116='Напрямки конкурса'!$L$25,'Напрямки конкурса'!$B$25,IF(D1116='Напрямки конкурса'!$L$26,'Напрямки конкурса'!$B$26,IF(D1116='Напрямки конкурса'!$L$27,'Напрямки конкурса'!$B$27,IF(D1116='Напрямки конкурса'!$L$28,'Напрямки конкурса'!$B$28,"")))))))))))))))))))))))))))</f>
        <v/>
      </c>
      <c r="C1116" s="58" t="str">
        <f>IF(D1116='Напрямки конкурса'!$L$2,'Напрямки конкурса'!$K$2,IF(D1116='Напрямки конкурса'!$L$3,'Напрямки конкурса'!$K$3,IF(D1116='Напрямки конкурса'!$L$4,'Напрямки конкурса'!$K$4,IF(D1116='Напрямки конкурса'!$L$5,'Напрямки конкурса'!$K$5,IF(D1116='Напрямки конкурса'!$L$6,'Напрямки конкурса'!$K$6,IF(D1116='Напрямки конкурса'!$L$7,'Напрямки конкурса'!$K$7,IF(D1116='Напрямки конкурса'!$L$8,'Напрямки конкурса'!$K$8,IF(D1116='Напрямки конкурса'!$L$9,'Напрямки конкурса'!$K$9,IF(D1116='Напрямки конкурса'!$L$10,'Напрямки конкурса'!$K$10,IF(D1116='Напрямки конкурса'!$L$11,'Напрямки конкурса'!$K$11,IF(D1116='Напрямки конкурса'!$L$12,'Напрямки конкурса'!$K$12,IF(D1116='Напрямки конкурса'!$L$13,'Напрямки конкурса'!$K$13,IF(D1116='Напрямки конкурса'!$L$14,'Напрямки конкурса'!$K$14,IF(D1116='Напрямки конкурса'!$L$15,'Напрямки конкурса'!$K$15,IF(D1116='Напрямки конкурса'!$L$16,'Напрямки конкурса'!$K$16,IF(D1116='Напрямки конкурса'!$L$17,'Напрямки конкурса'!$K$17,IF(D1116='Напрямки конкурса'!$L$18,'Напрямки конкурса'!$K$18,IF(D1116='Напрямки конкурса'!$L$19,'Напрямки конкурса'!$K$19,IF(D1116='Напрямки конкурса'!$L$20,'Напрямки конкурса'!$K$20,IF(D1116='Напрямки конкурса'!$L$21,'Напрямки конкурса'!$K$21,IF(D1116='Напрямки конкурса'!$L$22,'Напрямки конкурса'!$K$22,IF(D1116='Напрямки конкурса'!$L$23,'Напрямки конкурса'!$K$23,IF(D1116='Напрямки конкурса'!$L$24,'Напрямки конкурса'!$K$24,IF(D1116='Напрямки конкурса'!$L$25,'Напрямки конкурса'!$K$25,IF(D1116='Напрямки конкурса'!$L$26,'Напрямки конкурса'!$K$26,IF(D1116='Напрямки конкурса'!$L$27,'Напрямки конкурса'!$K$27,IF(D1116='Напрямки конкурса'!$L$28,'Напрямки конкурса'!$K$28,"")))))))))))))))))))))))))))</f>
        <v/>
      </c>
      <c r="D1116" s="554"/>
      <c r="E1116" s="169"/>
      <c r="F1116" s="169"/>
      <c r="G1116" s="169"/>
      <c r="H1116" s="148" t="str">
        <f>IF(I1116='Категорія витрат'!$B$2,'Категорія витрат'!$A$2,IF(I1116='Категорія витрат'!$B$3,'Категорія витрат'!$A$3,IF(I1116='Категорія витрат'!$B$4,'Категорія витрат'!$A$4,IF(I1116='Категорія витрат'!$B$5,'Категорія витрат'!$A$5,IF(I1116='Категорія витрат'!$B$6,'Категорія витрат'!$A$6,IF(I1116='Категорія витрат'!$B$7,'Категорія витрат'!$A$7,IF(I1116='Категорія витрат'!$B$8,'Категорія витрат'!$A$8,IF(I1116='Категорія витрат'!$B$9,'Категорія витрат'!$A$9,IF(I1116='Категорія витрат'!$B$10,'Категорія витрат'!$A$10,IF(I1116='Категорія витрат'!$B$11,'Категорія витрат'!$A$11,IF(I1116='Категорія витрат'!$B$12,'Категорія витрат'!$A$12,IF(I1116='Категорія витрат'!$B$13,'Категорія витрат'!$A$13,IF(I1116='Категорія витрат'!$B$14,'Категорія витрат'!$A$14,IF(I1116='Категорія витрат'!$B$15,'Категорія витрат'!$A$15,IF(I1116='Категорія витрат'!$B$16,'Категорія витрат'!$A$16,IF(I1116='Категорія витрат'!$B$17,'Категорія витрат'!$A$17,IF(I1116='Категорія витрат'!$B$18,'Категорія витрат'!$A$18,IF(I1116='Категорія витрат'!$B$19,'Категорія витрат'!$A$19,IF(I1116='Категорія витрат'!$B$20,'Категорія витрат'!$A$20,IF(I1116='Категорія витрат'!$B$21,'Категорія витрат'!$A$21,IF(I1116='Категорія витрат'!$B$22,'Категорія витрат'!$A$22,IF(I1116='Категорія витрат'!$B$23,'Категорія витрат'!$A$23,IF(I1116='Категорія витрат'!$B$24,'Категорія витрат'!$A$24,IF(I1116='Категорія витрат'!$B$25,'Категорія витрат'!$A$25,IF(I1116='Категорія витрат'!$B$26,'Категорія витрат'!$A$26,IF(I1116='Категорія витрат'!$B$27,'Категорія витрат'!$A$27,IF(I1116='Категорія витрат'!$B$28,'Категорія витрат'!$A$28,IF(I1116='Категорія витрат'!$B$29,'Категорія витрат'!$A$29,IF(I1116='Категорія витрат'!$B$30,'Категорія витрат'!$A$30,"")))))))))))))))))))))))))))))</f>
        <v/>
      </c>
      <c r="I1116" s="172"/>
      <c r="J1116" s="171"/>
      <c r="K1116" s="174"/>
      <c r="L1116" s="86">
        <f t="shared" si="602"/>
        <v>0</v>
      </c>
      <c r="M1116" s="174"/>
      <c r="N1116" s="176"/>
      <c r="O1116" s="396">
        <f t="shared" si="577"/>
        <v>0</v>
      </c>
      <c r="P1116" s="157">
        <f>IF(J1116='Категорія витрат'!$F$2,ROUND('Додаток 3._Бюджет детальний ПР'!O1116*0.3676,2),IF(J1116='Категорія витрат'!$F$3,ROUND('Додаток 3._Бюджет детальний ПР'!O1116*0.347,2),IF(J1116='Категорія витрат'!$F$4,ROUND('Додаток 3._Бюджет детальний ПР'!O1116*0.347,2),IF(J1116='Категорія витрат'!$F$7,ROUND('Додаток 3._Бюджет детальний ПР'!O1116*0.0841,2),0))))</f>
        <v>0</v>
      </c>
      <c r="Q1116" s="151">
        <f t="shared" si="575"/>
        <v>0</v>
      </c>
      <c r="R1116" s="179"/>
      <c r="S1116" s="179"/>
      <c r="T1116" s="179"/>
      <c r="U1116" s="179"/>
      <c r="V1116" s="179"/>
      <c r="W1116" s="179"/>
      <c r="X1116" s="179"/>
      <c r="Y1116" s="179"/>
      <c r="Z1116" s="179"/>
      <c r="AA1116" s="179"/>
      <c r="AB1116" s="179"/>
      <c r="AC1116" s="179"/>
      <c r="AD1116" s="48">
        <f t="shared" si="578"/>
        <v>0</v>
      </c>
      <c r="AE1116" s="48">
        <f t="shared" si="579"/>
        <v>0</v>
      </c>
      <c r="AF1116" s="48">
        <f t="shared" si="580"/>
        <v>0</v>
      </c>
      <c r="AG1116" s="48">
        <f t="shared" si="581"/>
        <v>0</v>
      </c>
      <c r="AH1116" s="48">
        <f t="shared" si="582"/>
        <v>0</v>
      </c>
      <c r="AI1116" s="48">
        <f t="shared" si="583"/>
        <v>0</v>
      </c>
      <c r="AJ1116" s="48">
        <f t="shared" si="584"/>
        <v>0</v>
      </c>
      <c r="AK1116" s="48">
        <f t="shared" si="585"/>
        <v>0</v>
      </c>
      <c r="AL1116" s="179"/>
      <c r="AM1116" s="179"/>
      <c r="AN1116" s="76"/>
      <c r="AO1116" s="174"/>
      <c r="AP1116" s="86">
        <f t="shared" si="603"/>
        <v>0</v>
      </c>
      <c r="AQ1116" s="174"/>
      <c r="AR1116" s="176"/>
      <c r="AS1116" s="169"/>
      <c r="AT1116" s="157">
        <f>IF(J1116='Категорія витрат'!$F$2,ROUND('Додаток 3._Бюджет детальний ПР'!AS1116*0.3676,2),IF(J1116='Категорія витрат'!$F$3,ROUND('Додаток 3._Бюджет детальний ПР'!AS1116*0.347,2),IF(J1116='Категорія витрат'!$F$4,ROUND('Додаток 3._Бюджет детальний ПР'!AS1116*0.347,2),IF(J1116='Категорія витрат'!$F$7,ROUND('Додаток 3._Бюджет детальний ПР'!AS1116*0.0841,2),0))))</f>
        <v>0</v>
      </c>
      <c r="AU1116" s="151">
        <f t="shared" si="576"/>
        <v>0</v>
      </c>
      <c r="AV1116" s="179"/>
      <c r="AW1116" s="179"/>
      <c r="AX1116" s="179"/>
      <c r="AY1116" s="179"/>
      <c r="AZ1116" s="179"/>
      <c r="BA1116" s="179"/>
      <c r="BB1116" s="179"/>
      <c r="BC1116" s="179"/>
      <c r="BD1116" s="179"/>
      <c r="BE1116" s="179"/>
      <c r="BF1116" s="179"/>
      <c r="BG1116" s="179"/>
      <c r="BH1116" s="48">
        <f t="shared" si="586"/>
        <v>0</v>
      </c>
      <c r="BI1116" s="48">
        <f t="shared" si="587"/>
        <v>0</v>
      </c>
      <c r="BJ1116" s="48">
        <f t="shared" si="588"/>
        <v>0</v>
      </c>
      <c r="BK1116" s="48">
        <f t="shared" si="589"/>
        <v>0</v>
      </c>
      <c r="BL1116" s="48">
        <f t="shared" si="590"/>
        <v>0</v>
      </c>
      <c r="BM1116" s="48">
        <f t="shared" si="591"/>
        <v>0</v>
      </c>
      <c r="BN1116" s="48">
        <f t="shared" si="592"/>
        <v>0</v>
      </c>
      <c r="BO1116" s="48">
        <f t="shared" si="593"/>
        <v>0</v>
      </c>
      <c r="BP1116" s="179"/>
      <c r="BQ1116" s="179"/>
      <c r="BR1116" s="189"/>
      <c r="BS1116" s="174"/>
      <c r="BT1116" s="86">
        <f t="shared" si="604"/>
        <v>0</v>
      </c>
      <c r="BU1116" s="174"/>
      <c r="BV1116" s="176"/>
      <c r="BW1116" s="169"/>
      <c r="BX1116" s="157">
        <f>IF(J1116='Категорія витрат'!$F$2,ROUND('Додаток 3._Бюджет детальний ПР'!BW1116*0.3676,2),IF(J1116='Категорія витрат'!$F$3,ROUND('Додаток 3._Бюджет детальний ПР'!BW1116*0.347,2),IF(J1116='Категорія витрат'!$F$4,ROUND('Додаток 3._Бюджет детальний ПР'!BW1116*0.347,2),IF(J1116='Категорія витрат'!$F$7,ROUND('Додаток 3._Бюджет детальний ПР'!BW1116*0.0841,2),0))))</f>
        <v>0</v>
      </c>
      <c r="BY1116" s="151">
        <f t="shared" si="605"/>
        <v>0</v>
      </c>
      <c r="BZ1116" s="179"/>
      <c r="CA1116" s="179"/>
      <c r="CB1116" s="179"/>
      <c r="CC1116" s="179"/>
      <c r="CD1116" s="179"/>
      <c r="CE1116" s="179"/>
      <c r="CF1116" s="179"/>
      <c r="CG1116" s="179"/>
      <c r="CH1116" s="179"/>
      <c r="CI1116" s="179"/>
      <c r="CJ1116" s="179"/>
      <c r="CK1116" s="179"/>
      <c r="CL1116" s="48">
        <f t="shared" si="594"/>
        <v>0</v>
      </c>
      <c r="CM1116" s="48">
        <f t="shared" si="595"/>
        <v>0</v>
      </c>
      <c r="CN1116" s="48">
        <f t="shared" si="596"/>
        <v>0</v>
      </c>
      <c r="CO1116" s="48">
        <f t="shared" si="597"/>
        <v>0</v>
      </c>
      <c r="CP1116" s="48">
        <f t="shared" si="598"/>
        <v>0</v>
      </c>
      <c r="CQ1116" s="48">
        <f t="shared" si="599"/>
        <v>0</v>
      </c>
      <c r="CR1116" s="48">
        <f t="shared" si="600"/>
        <v>0</v>
      </c>
      <c r="CS1116" s="48">
        <f t="shared" si="601"/>
        <v>0</v>
      </c>
      <c r="CT1116" s="179"/>
      <c r="CU1116" s="179"/>
    </row>
    <row r="1117" spans="1:99" ht="20.100000000000001" customHeight="1" x14ac:dyDescent="0.25">
      <c r="A1117" s="57">
        <v>1112</v>
      </c>
      <c r="B1117" s="398" t="str">
        <f>IF(D1117='Напрямки конкурса'!$L$2,'Напрямки конкурса'!$B$2,IF(D1117='Напрямки конкурса'!$L$3,'Напрямки конкурса'!$B$3,IF(D1117='Напрямки конкурса'!$L$4,'Напрямки конкурса'!$B$4,IF(D1117='Напрямки конкурса'!$L$5,'Напрямки конкурса'!$B$5,IF(D1117='Напрямки конкурса'!$L$6,'Напрямки конкурса'!$B$6,IF(D1117='Напрямки конкурса'!$L$7,'Напрямки конкурса'!$B$7,IF(D1117='Напрямки конкурса'!$L$8,'Напрямки конкурса'!$B$8,IF(D1117='Напрямки конкурса'!$L$9,'Напрямки конкурса'!$B$9,IF(D1117='Напрямки конкурса'!$L$10,'Напрямки конкурса'!$B$10,IF(D1117='Напрямки конкурса'!$L$11,'Напрямки конкурса'!$B$11,IF(D1117='Напрямки конкурса'!$L$12,'Напрямки конкурса'!$B$12,IF(D1117='Напрямки конкурса'!$L$13,'Напрямки конкурса'!$B$13,IF(D1117='Напрямки конкурса'!$L$14,'Напрямки конкурса'!$B$14,IF(D1117='Напрямки конкурса'!$L$15,'Напрямки конкурса'!$B$15,IF(D1117='Напрямки конкурса'!$L$16,'Напрямки конкурса'!$B$16,IF(D1117='Напрямки конкурса'!$L$17,'Напрямки конкурса'!$B$17,IF(D1117='Напрямки конкурса'!$L$18,'Напрямки конкурса'!$B$18,IF(D1117='Напрямки конкурса'!$L$19,'Напрямки конкурса'!$B$19,IF(D1117='Напрямки конкурса'!$L$20,'Напрямки конкурса'!$B$20,IF(D1117='Напрямки конкурса'!$L$21,'Напрямки конкурса'!$B$21,IF(D1117='Напрямки конкурса'!$L$22,'Напрямки конкурса'!$B$22,IF(D1117='Напрямки конкурса'!$L$23,'Напрямки конкурса'!$B$23,IF(D1117='Напрямки конкурса'!$L$24,'Напрямки конкурса'!$B$24,IF(D1117='Напрямки конкурса'!$L$25,'Напрямки конкурса'!$B$25,IF(D1117='Напрямки конкурса'!$L$26,'Напрямки конкурса'!$B$26,IF(D1117='Напрямки конкурса'!$L$27,'Напрямки конкурса'!$B$27,IF(D1117='Напрямки конкурса'!$L$28,'Напрямки конкурса'!$B$28,"")))))))))))))))))))))))))))</f>
        <v/>
      </c>
      <c r="C1117" s="58" t="str">
        <f>IF(D1117='Напрямки конкурса'!$L$2,'Напрямки конкурса'!$K$2,IF(D1117='Напрямки конкурса'!$L$3,'Напрямки конкурса'!$K$3,IF(D1117='Напрямки конкурса'!$L$4,'Напрямки конкурса'!$K$4,IF(D1117='Напрямки конкурса'!$L$5,'Напрямки конкурса'!$K$5,IF(D1117='Напрямки конкурса'!$L$6,'Напрямки конкурса'!$K$6,IF(D1117='Напрямки конкурса'!$L$7,'Напрямки конкурса'!$K$7,IF(D1117='Напрямки конкурса'!$L$8,'Напрямки конкурса'!$K$8,IF(D1117='Напрямки конкурса'!$L$9,'Напрямки конкурса'!$K$9,IF(D1117='Напрямки конкурса'!$L$10,'Напрямки конкурса'!$K$10,IF(D1117='Напрямки конкурса'!$L$11,'Напрямки конкурса'!$K$11,IF(D1117='Напрямки конкурса'!$L$12,'Напрямки конкурса'!$K$12,IF(D1117='Напрямки конкурса'!$L$13,'Напрямки конкурса'!$K$13,IF(D1117='Напрямки конкурса'!$L$14,'Напрямки конкурса'!$K$14,IF(D1117='Напрямки конкурса'!$L$15,'Напрямки конкурса'!$K$15,IF(D1117='Напрямки конкурса'!$L$16,'Напрямки конкурса'!$K$16,IF(D1117='Напрямки конкурса'!$L$17,'Напрямки конкурса'!$K$17,IF(D1117='Напрямки конкурса'!$L$18,'Напрямки конкурса'!$K$18,IF(D1117='Напрямки конкурса'!$L$19,'Напрямки конкурса'!$K$19,IF(D1117='Напрямки конкурса'!$L$20,'Напрямки конкурса'!$K$20,IF(D1117='Напрямки конкурса'!$L$21,'Напрямки конкурса'!$K$21,IF(D1117='Напрямки конкурса'!$L$22,'Напрямки конкурса'!$K$22,IF(D1117='Напрямки конкурса'!$L$23,'Напрямки конкурса'!$K$23,IF(D1117='Напрямки конкурса'!$L$24,'Напрямки конкурса'!$K$24,IF(D1117='Напрямки конкурса'!$L$25,'Напрямки конкурса'!$K$25,IF(D1117='Напрямки конкурса'!$L$26,'Напрямки конкурса'!$K$26,IF(D1117='Напрямки конкурса'!$L$27,'Напрямки конкурса'!$K$27,IF(D1117='Напрямки конкурса'!$L$28,'Напрямки конкурса'!$K$28,"")))))))))))))))))))))))))))</f>
        <v/>
      </c>
      <c r="D1117" s="554"/>
      <c r="E1117" s="169"/>
      <c r="F1117" s="169"/>
      <c r="G1117" s="169"/>
      <c r="H1117" s="148" t="str">
        <f>IF(I1117='Категорія витрат'!$B$2,'Категорія витрат'!$A$2,IF(I1117='Категорія витрат'!$B$3,'Категорія витрат'!$A$3,IF(I1117='Категорія витрат'!$B$4,'Категорія витрат'!$A$4,IF(I1117='Категорія витрат'!$B$5,'Категорія витрат'!$A$5,IF(I1117='Категорія витрат'!$B$6,'Категорія витрат'!$A$6,IF(I1117='Категорія витрат'!$B$7,'Категорія витрат'!$A$7,IF(I1117='Категорія витрат'!$B$8,'Категорія витрат'!$A$8,IF(I1117='Категорія витрат'!$B$9,'Категорія витрат'!$A$9,IF(I1117='Категорія витрат'!$B$10,'Категорія витрат'!$A$10,IF(I1117='Категорія витрат'!$B$11,'Категорія витрат'!$A$11,IF(I1117='Категорія витрат'!$B$12,'Категорія витрат'!$A$12,IF(I1117='Категорія витрат'!$B$13,'Категорія витрат'!$A$13,IF(I1117='Категорія витрат'!$B$14,'Категорія витрат'!$A$14,IF(I1117='Категорія витрат'!$B$15,'Категорія витрат'!$A$15,IF(I1117='Категорія витрат'!$B$16,'Категорія витрат'!$A$16,IF(I1117='Категорія витрат'!$B$17,'Категорія витрат'!$A$17,IF(I1117='Категорія витрат'!$B$18,'Категорія витрат'!$A$18,IF(I1117='Категорія витрат'!$B$19,'Категорія витрат'!$A$19,IF(I1117='Категорія витрат'!$B$20,'Категорія витрат'!$A$20,IF(I1117='Категорія витрат'!$B$21,'Категорія витрат'!$A$21,IF(I1117='Категорія витрат'!$B$22,'Категорія витрат'!$A$22,IF(I1117='Категорія витрат'!$B$23,'Категорія витрат'!$A$23,IF(I1117='Категорія витрат'!$B$24,'Категорія витрат'!$A$24,IF(I1117='Категорія витрат'!$B$25,'Категорія витрат'!$A$25,IF(I1117='Категорія витрат'!$B$26,'Категорія витрат'!$A$26,IF(I1117='Категорія витрат'!$B$27,'Категорія витрат'!$A$27,IF(I1117='Категорія витрат'!$B$28,'Категорія витрат'!$A$28,IF(I1117='Категорія витрат'!$B$29,'Категорія витрат'!$A$29,IF(I1117='Категорія витрат'!$B$30,'Категорія витрат'!$A$30,"")))))))))))))))))))))))))))))</f>
        <v/>
      </c>
      <c r="I1117" s="172"/>
      <c r="J1117" s="171"/>
      <c r="K1117" s="174"/>
      <c r="L1117" s="86">
        <f t="shared" si="602"/>
        <v>0</v>
      </c>
      <c r="M1117" s="174"/>
      <c r="N1117" s="176"/>
      <c r="O1117" s="396">
        <f t="shared" si="577"/>
        <v>0</v>
      </c>
      <c r="P1117" s="157">
        <f>IF(J1117='Категорія витрат'!$F$2,ROUND('Додаток 3._Бюджет детальний ПР'!O1117*0.3676,2),IF(J1117='Категорія витрат'!$F$3,ROUND('Додаток 3._Бюджет детальний ПР'!O1117*0.347,2),IF(J1117='Категорія витрат'!$F$4,ROUND('Додаток 3._Бюджет детальний ПР'!O1117*0.347,2),IF(J1117='Категорія витрат'!$F$7,ROUND('Додаток 3._Бюджет детальний ПР'!O1117*0.0841,2),0))))</f>
        <v>0</v>
      </c>
      <c r="Q1117" s="151">
        <f t="shared" si="575"/>
        <v>0</v>
      </c>
      <c r="R1117" s="179"/>
      <c r="S1117" s="179"/>
      <c r="T1117" s="179"/>
      <c r="U1117" s="179"/>
      <c r="V1117" s="179"/>
      <c r="W1117" s="179"/>
      <c r="X1117" s="179"/>
      <c r="Y1117" s="179"/>
      <c r="Z1117" s="179"/>
      <c r="AA1117" s="179"/>
      <c r="AB1117" s="179"/>
      <c r="AC1117" s="179"/>
      <c r="AD1117" s="48">
        <f t="shared" si="578"/>
        <v>0</v>
      </c>
      <c r="AE1117" s="48">
        <f t="shared" si="579"/>
        <v>0</v>
      </c>
      <c r="AF1117" s="48">
        <f t="shared" si="580"/>
        <v>0</v>
      </c>
      <c r="AG1117" s="48">
        <f t="shared" si="581"/>
        <v>0</v>
      </c>
      <c r="AH1117" s="48">
        <f t="shared" si="582"/>
        <v>0</v>
      </c>
      <c r="AI1117" s="48">
        <f t="shared" si="583"/>
        <v>0</v>
      </c>
      <c r="AJ1117" s="48">
        <f t="shared" si="584"/>
        <v>0</v>
      </c>
      <c r="AK1117" s="48">
        <f t="shared" si="585"/>
        <v>0</v>
      </c>
      <c r="AL1117" s="179"/>
      <c r="AM1117" s="179"/>
      <c r="AN1117" s="76"/>
      <c r="AO1117" s="174"/>
      <c r="AP1117" s="86">
        <f t="shared" si="603"/>
        <v>0</v>
      </c>
      <c r="AQ1117" s="174"/>
      <c r="AR1117" s="176"/>
      <c r="AS1117" s="169"/>
      <c r="AT1117" s="157">
        <f>IF(J1117='Категорія витрат'!$F$2,ROUND('Додаток 3._Бюджет детальний ПР'!AS1117*0.3676,2),IF(J1117='Категорія витрат'!$F$3,ROUND('Додаток 3._Бюджет детальний ПР'!AS1117*0.347,2),IF(J1117='Категорія витрат'!$F$4,ROUND('Додаток 3._Бюджет детальний ПР'!AS1117*0.347,2),IF(J1117='Категорія витрат'!$F$7,ROUND('Додаток 3._Бюджет детальний ПР'!AS1117*0.0841,2),0))))</f>
        <v>0</v>
      </c>
      <c r="AU1117" s="151">
        <f t="shared" si="576"/>
        <v>0</v>
      </c>
      <c r="AV1117" s="179"/>
      <c r="AW1117" s="179"/>
      <c r="AX1117" s="179"/>
      <c r="AY1117" s="179"/>
      <c r="AZ1117" s="179"/>
      <c r="BA1117" s="179"/>
      <c r="BB1117" s="179"/>
      <c r="BC1117" s="179"/>
      <c r="BD1117" s="179"/>
      <c r="BE1117" s="179"/>
      <c r="BF1117" s="179"/>
      <c r="BG1117" s="179"/>
      <c r="BH1117" s="48">
        <f t="shared" si="586"/>
        <v>0</v>
      </c>
      <c r="BI1117" s="48">
        <f t="shared" si="587"/>
        <v>0</v>
      </c>
      <c r="BJ1117" s="48">
        <f t="shared" si="588"/>
        <v>0</v>
      </c>
      <c r="BK1117" s="48">
        <f t="shared" si="589"/>
        <v>0</v>
      </c>
      <c r="BL1117" s="48">
        <f t="shared" si="590"/>
        <v>0</v>
      </c>
      <c r="BM1117" s="48">
        <f t="shared" si="591"/>
        <v>0</v>
      </c>
      <c r="BN1117" s="48">
        <f t="shared" si="592"/>
        <v>0</v>
      </c>
      <c r="BO1117" s="48">
        <f t="shared" si="593"/>
        <v>0</v>
      </c>
      <c r="BP1117" s="179"/>
      <c r="BQ1117" s="179"/>
      <c r="BR1117" s="189"/>
      <c r="BS1117" s="174"/>
      <c r="BT1117" s="86">
        <f t="shared" si="604"/>
        <v>0</v>
      </c>
      <c r="BU1117" s="174"/>
      <c r="BV1117" s="176"/>
      <c r="BW1117" s="169"/>
      <c r="BX1117" s="157">
        <f>IF(J1117='Категорія витрат'!$F$2,ROUND('Додаток 3._Бюджет детальний ПР'!BW1117*0.3676,2),IF(J1117='Категорія витрат'!$F$3,ROUND('Додаток 3._Бюджет детальний ПР'!BW1117*0.347,2),IF(J1117='Категорія витрат'!$F$4,ROUND('Додаток 3._Бюджет детальний ПР'!BW1117*0.347,2),IF(J1117='Категорія витрат'!$F$7,ROUND('Додаток 3._Бюджет детальний ПР'!BW1117*0.0841,2),0))))</f>
        <v>0</v>
      </c>
      <c r="BY1117" s="151">
        <f t="shared" si="605"/>
        <v>0</v>
      </c>
      <c r="BZ1117" s="179"/>
      <c r="CA1117" s="179"/>
      <c r="CB1117" s="179"/>
      <c r="CC1117" s="179"/>
      <c r="CD1117" s="179"/>
      <c r="CE1117" s="179"/>
      <c r="CF1117" s="179"/>
      <c r="CG1117" s="179"/>
      <c r="CH1117" s="179"/>
      <c r="CI1117" s="179"/>
      <c r="CJ1117" s="179"/>
      <c r="CK1117" s="179"/>
      <c r="CL1117" s="48">
        <f t="shared" si="594"/>
        <v>0</v>
      </c>
      <c r="CM1117" s="48">
        <f t="shared" si="595"/>
        <v>0</v>
      </c>
      <c r="CN1117" s="48">
        <f t="shared" si="596"/>
        <v>0</v>
      </c>
      <c r="CO1117" s="48">
        <f t="shared" si="597"/>
        <v>0</v>
      </c>
      <c r="CP1117" s="48">
        <f t="shared" si="598"/>
        <v>0</v>
      </c>
      <c r="CQ1117" s="48">
        <f t="shared" si="599"/>
        <v>0</v>
      </c>
      <c r="CR1117" s="48">
        <f t="shared" si="600"/>
        <v>0</v>
      </c>
      <c r="CS1117" s="48">
        <f t="shared" si="601"/>
        <v>0</v>
      </c>
      <c r="CT1117" s="179"/>
      <c r="CU1117" s="179"/>
    </row>
    <row r="1118" spans="1:99" ht="20.100000000000001" customHeight="1" x14ac:dyDescent="0.25">
      <c r="A1118" s="57">
        <v>1113</v>
      </c>
      <c r="B1118" s="398" t="str">
        <f>IF(D1118='Напрямки конкурса'!$L$2,'Напрямки конкурса'!$B$2,IF(D1118='Напрямки конкурса'!$L$3,'Напрямки конкурса'!$B$3,IF(D1118='Напрямки конкурса'!$L$4,'Напрямки конкурса'!$B$4,IF(D1118='Напрямки конкурса'!$L$5,'Напрямки конкурса'!$B$5,IF(D1118='Напрямки конкурса'!$L$6,'Напрямки конкурса'!$B$6,IF(D1118='Напрямки конкурса'!$L$7,'Напрямки конкурса'!$B$7,IF(D1118='Напрямки конкурса'!$L$8,'Напрямки конкурса'!$B$8,IF(D1118='Напрямки конкурса'!$L$9,'Напрямки конкурса'!$B$9,IF(D1118='Напрямки конкурса'!$L$10,'Напрямки конкурса'!$B$10,IF(D1118='Напрямки конкурса'!$L$11,'Напрямки конкурса'!$B$11,IF(D1118='Напрямки конкурса'!$L$12,'Напрямки конкурса'!$B$12,IF(D1118='Напрямки конкурса'!$L$13,'Напрямки конкурса'!$B$13,IF(D1118='Напрямки конкурса'!$L$14,'Напрямки конкурса'!$B$14,IF(D1118='Напрямки конкурса'!$L$15,'Напрямки конкурса'!$B$15,IF(D1118='Напрямки конкурса'!$L$16,'Напрямки конкурса'!$B$16,IF(D1118='Напрямки конкурса'!$L$17,'Напрямки конкурса'!$B$17,IF(D1118='Напрямки конкурса'!$L$18,'Напрямки конкурса'!$B$18,IF(D1118='Напрямки конкурса'!$L$19,'Напрямки конкурса'!$B$19,IF(D1118='Напрямки конкурса'!$L$20,'Напрямки конкурса'!$B$20,IF(D1118='Напрямки конкурса'!$L$21,'Напрямки конкурса'!$B$21,IF(D1118='Напрямки конкурса'!$L$22,'Напрямки конкурса'!$B$22,IF(D1118='Напрямки конкурса'!$L$23,'Напрямки конкурса'!$B$23,IF(D1118='Напрямки конкурса'!$L$24,'Напрямки конкурса'!$B$24,IF(D1118='Напрямки конкурса'!$L$25,'Напрямки конкурса'!$B$25,IF(D1118='Напрямки конкурса'!$L$26,'Напрямки конкурса'!$B$26,IF(D1118='Напрямки конкурса'!$L$27,'Напрямки конкурса'!$B$27,IF(D1118='Напрямки конкурса'!$L$28,'Напрямки конкурса'!$B$28,"")))))))))))))))))))))))))))</f>
        <v/>
      </c>
      <c r="C1118" s="58" t="str">
        <f>IF(D1118='Напрямки конкурса'!$L$2,'Напрямки конкурса'!$K$2,IF(D1118='Напрямки конкурса'!$L$3,'Напрямки конкурса'!$K$3,IF(D1118='Напрямки конкурса'!$L$4,'Напрямки конкурса'!$K$4,IF(D1118='Напрямки конкурса'!$L$5,'Напрямки конкурса'!$K$5,IF(D1118='Напрямки конкурса'!$L$6,'Напрямки конкурса'!$K$6,IF(D1118='Напрямки конкурса'!$L$7,'Напрямки конкурса'!$K$7,IF(D1118='Напрямки конкурса'!$L$8,'Напрямки конкурса'!$K$8,IF(D1118='Напрямки конкурса'!$L$9,'Напрямки конкурса'!$K$9,IF(D1118='Напрямки конкурса'!$L$10,'Напрямки конкурса'!$K$10,IF(D1118='Напрямки конкурса'!$L$11,'Напрямки конкурса'!$K$11,IF(D1118='Напрямки конкурса'!$L$12,'Напрямки конкурса'!$K$12,IF(D1118='Напрямки конкурса'!$L$13,'Напрямки конкурса'!$K$13,IF(D1118='Напрямки конкурса'!$L$14,'Напрямки конкурса'!$K$14,IF(D1118='Напрямки конкурса'!$L$15,'Напрямки конкурса'!$K$15,IF(D1118='Напрямки конкурса'!$L$16,'Напрямки конкурса'!$K$16,IF(D1118='Напрямки конкурса'!$L$17,'Напрямки конкурса'!$K$17,IF(D1118='Напрямки конкурса'!$L$18,'Напрямки конкурса'!$K$18,IF(D1118='Напрямки конкурса'!$L$19,'Напрямки конкурса'!$K$19,IF(D1118='Напрямки конкурса'!$L$20,'Напрямки конкурса'!$K$20,IF(D1118='Напрямки конкурса'!$L$21,'Напрямки конкурса'!$K$21,IF(D1118='Напрямки конкурса'!$L$22,'Напрямки конкурса'!$K$22,IF(D1118='Напрямки конкурса'!$L$23,'Напрямки конкурса'!$K$23,IF(D1118='Напрямки конкурса'!$L$24,'Напрямки конкурса'!$K$24,IF(D1118='Напрямки конкурса'!$L$25,'Напрямки конкурса'!$K$25,IF(D1118='Напрямки конкурса'!$L$26,'Напрямки конкурса'!$K$26,IF(D1118='Напрямки конкурса'!$L$27,'Напрямки конкурса'!$K$27,IF(D1118='Напрямки конкурса'!$L$28,'Напрямки конкурса'!$K$28,"")))))))))))))))))))))))))))</f>
        <v/>
      </c>
      <c r="D1118" s="554"/>
      <c r="E1118" s="169"/>
      <c r="F1118" s="169"/>
      <c r="G1118" s="169"/>
      <c r="H1118" s="148" t="str">
        <f>IF(I1118='Категорія витрат'!$B$2,'Категорія витрат'!$A$2,IF(I1118='Категорія витрат'!$B$3,'Категорія витрат'!$A$3,IF(I1118='Категорія витрат'!$B$4,'Категорія витрат'!$A$4,IF(I1118='Категорія витрат'!$B$5,'Категорія витрат'!$A$5,IF(I1118='Категорія витрат'!$B$6,'Категорія витрат'!$A$6,IF(I1118='Категорія витрат'!$B$7,'Категорія витрат'!$A$7,IF(I1118='Категорія витрат'!$B$8,'Категорія витрат'!$A$8,IF(I1118='Категорія витрат'!$B$9,'Категорія витрат'!$A$9,IF(I1118='Категорія витрат'!$B$10,'Категорія витрат'!$A$10,IF(I1118='Категорія витрат'!$B$11,'Категорія витрат'!$A$11,IF(I1118='Категорія витрат'!$B$12,'Категорія витрат'!$A$12,IF(I1118='Категорія витрат'!$B$13,'Категорія витрат'!$A$13,IF(I1118='Категорія витрат'!$B$14,'Категорія витрат'!$A$14,IF(I1118='Категорія витрат'!$B$15,'Категорія витрат'!$A$15,IF(I1118='Категорія витрат'!$B$16,'Категорія витрат'!$A$16,IF(I1118='Категорія витрат'!$B$17,'Категорія витрат'!$A$17,IF(I1118='Категорія витрат'!$B$18,'Категорія витрат'!$A$18,IF(I1118='Категорія витрат'!$B$19,'Категорія витрат'!$A$19,IF(I1118='Категорія витрат'!$B$20,'Категорія витрат'!$A$20,IF(I1118='Категорія витрат'!$B$21,'Категорія витрат'!$A$21,IF(I1118='Категорія витрат'!$B$22,'Категорія витрат'!$A$22,IF(I1118='Категорія витрат'!$B$23,'Категорія витрат'!$A$23,IF(I1118='Категорія витрат'!$B$24,'Категорія витрат'!$A$24,IF(I1118='Категорія витрат'!$B$25,'Категорія витрат'!$A$25,IF(I1118='Категорія витрат'!$B$26,'Категорія витрат'!$A$26,IF(I1118='Категорія витрат'!$B$27,'Категорія витрат'!$A$27,IF(I1118='Категорія витрат'!$B$28,'Категорія витрат'!$A$28,IF(I1118='Категорія витрат'!$B$29,'Категорія витрат'!$A$29,IF(I1118='Категорія витрат'!$B$30,'Категорія витрат'!$A$30,"")))))))))))))))))))))))))))))</f>
        <v/>
      </c>
      <c r="I1118" s="172"/>
      <c r="J1118" s="171"/>
      <c r="K1118" s="174"/>
      <c r="L1118" s="86">
        <f t="shared" si="602"/>
        <v>0</v>
      </c>
      <c r="M1118" s="174"/>
      <c r="N1118" s="176"/>
      <c r="O1118" s="396">
        <f t="shared" si="577"/>
        <v>0</v>
      </c>
      <c r="P1118" s="157">
        <f>IF(J1118='Категорія витрат'!$F$2,ROUND('Додаток 3._Бюджет детальний ПР'!O1118*0.3676,2),IF(J1118='Категорія витрат'!$F$3,ROUND('Додаток 3._Бюджет детальний ПР'!O1118*0.347,2),IF(J1118='Категорія витрат'!$F$4,ROUND('Додаток 3._Бюджет детальний ПР'!O1118*0.347,2),IF(J1118='Категорія витрат'!$F$7,ROUND('Додаток 3._Бюджет детальний ПР'!O1118*0.0841,2),0))))</f>
        <v>0</v>
      </c>
      <c r="Q1118" s="151">
        <f t="shared" si="575"/>
        <v>0</v>
      </c>
      <c r="R1118" s="179"/>
      <c r="S1118" s="179"/>
      <c r="T1118" s="179"/>
      <c r="U1118" s="179"/>
      <c r="V1118" s="179"/>
      <c r="W1118" s="179"/>
      <c r="X1118" s="179"/>
      <c r="Y1118" s="179"/>
      <c r="Z1118" s="179"/>
      <c r="AA1118" s="179"/>
      <c r="AB1118" s="179"/>
      <c r="AC1118" s="179"/>
      <c r="AD1118" s="48">
        <f t="shared" si="578"/>
        <v>0</v>
      </c>
      <c r="AE1118" s="48">
        <f t="shared" si="579"/>
        <v>0</v>
      </c>
      <c r="AF1118" s="48">
        <f t="shared" si="580"/>
        <v>0</v>
      </c>
      <c r="AG1118" s="48">
        <f t="shared" si="581"/>
        <v>0</v>
      </c>
      <c r="AH1118" s="48">
        <f t="shared" si="582"/>
        <v>0</v>
      </c>
      <c r="AI1118" s="48">
        <f t="shared" si="583"/>
        <v>0</v>
      </c>
      <c r="AJ1118" s="48">
        <f t="shared" si="584"/>
        <v>0</v>
      </c>
      <c r="AK1118" s="48">
        <f t="shared" si="585"/>
        <v>0</v>
      </c>
      <c r="AL1118" s="179"/>
      <c r="AM1118" s="179"/>
      <c r="AN1118" s="76"/>
      <c r="AO1118" s="174"/>
      <c r="AP1118" s="86">
        <f t="shared" si="603"/>
        <v>0</v>
      </c>
      <c r="AQ1118" s="174"/>
      <c r="AR1118" s="176"/>
      <c r="AS1118" s="169"/>
      <c r="AT1118" s="157">
        <f>IF(J1118='Категорія витрат'!$F$2,ROUND('Додаток 3._Бюджет детальний ПР'!AS1118*0.3676,2),IF(J1118='Категорія витрат'!$F$3,ROUND('Додаток 3._Бюджет детальний ПР'!AS1118*0.347,2),IF(J1118='Категорія витрат'!$F$4,ROUND('Додаток 3._Бюджет детальний ПР'!AS1118*0.347,2),IF(J1118='Категорія витрат'!$F$7,ROUND('Додаток 3._Бюджет детальний ПР'!AS1118*0.0841,2),0))))</f>
        <v>0</v>
      </c>
      <c r="AU1118" s="151">
        <f t="shared" si="576"/>
        <v>0</v>
      </c>
      <c r="AV1118" s="179"/>
      <c r="AW1118" s="179"/>
      <c r="AX1118" s="179"/>
      <c r="AY1118" s="179"/>
      <c r="AZ1118" s="179"/>
      <c r="BA1118" s="179"/>
      <c r="BB1118" s="179"/>
      <c r="BC1118" s="179"/>
      <c r="BD1118" s="179"/>
      <c r="BE1118" s="179"/>
      <c r="BF1118" s="179"/>
      <c r="BG1118" s="179"/>
      <c r="BH1118" s="48">
        <f t="shared" si="586"/>
        <v>0</v>
      </c>
      <c r="BI1118" s="48">
        <f t="shared" si="587"/>
        <v>0</v>
      </c>
      <c r="BJ1118" s="48">
        <f t="shared" si="588"/>
        <v>0</v>
      </c>
      <c r="BK1118" s="48">
        <f t="shared" si="589"/>
        <v>0</v>
      </c>
      <c r="BL1118" s="48">
        <f t="shared" si="590"/>
        <v>0</v>
      </c>
      <c r="BM1118" s="48">
        <f t="shared" si="591"/>
        <v>0</v>
      </c>
      <c r="BN1118" s="48">
        <f t="shared" si="592"/>
        <v>0</v>
      </c>
      <c r="BO1118" s="48">
        <f t="shared" si="593"/>
        <v>0</v>
      </c>
      <c r="BP1118" s="179"/>
      <c r="BQ1118" s="179"/>
      <c r="BR1118" s="189"/>
      <c r="BS1118" s="174"/>
      <c r="BT1118" s="86">
        <f t="shared" si="604"/>
        <v>0</v>
      </c>
      <c r="BU1118" s="174"/>
      <c r="BV1118" s="176"/>
      <c r="BW1118" s="169"/>
      <c r="BX1118" s="157">
        <f>IF(J1118='Категорія витрат'!$F$2,ROUND('Додаток 3._Бюджет детальний ПР'!BW1118*0.3676,2),IF(J1118='Категорія витрат'!$F$3,ROUND('Додаток 3._Бюджет детальний ПР'!BW1118*0.347,2),IF(J1118='Категорія витрат'!$F$4,ROUND('Додаток 3._Бюджет детальний ПР'!BW1118*0.347,2),IF(J1118='Категорія витрат'!$F$7,ROUND('Додаток 3._Бюджет детальний ПР'!BW1118*0.0841,2),0))))</f>
        <v>0</v>
      </c>
      <c r="BY1118" s="151">
        <f t="shared" si="605"/>
        <v>0</v>
      </c>
      <c r="BZ1118" s="179"/>
      <c r="CA1118" s="179"/>
      <c r="CB1118" s="179"/>
      <c r="CC1118" s="179"/>
      <c r="CD1118" s="179"/>
      <c r="CE1118" s="179"/>
      <c r="CF1118" s="179"/>
      <c r="CG1118" s="179"/>
      <c r="CH1118" s="179"/>
      <c r="CI1118" s="179"/>
      <c r="CJ1118" s="179"/>
      <c r="CK1118" s="179"/>
      <c r="CL1118" s="48">
        <f t="shared" si="594"/>
        <v>0</v>
      </c>
      <c r="CM1118" s="48">
        <f t="shared" si="595"/>
        <v>0</v>
      </c>
      <c r="CN1118" s="48">
        <f t="shared" si="596"/>
        <v>0</v>
      </c>
      <c r="CO1118" s="48">
        <f t="shared" si="597"/>
        <v>0</v>
      </c>
      <c r="CP1118" s="48">
        <f t="shared" si="598"/>
        <v>0</v>
      </c>
      <c r="CQ1118" s="48">
        <f t="shared" si="599"/>
        <v>0</v>
      </c>
      <c r="CR1118" s="48">
        <f t="shared" si="600"/>
        <v>0</v>
      </c>
      <c r="CS1118" s="48">
        <f t="shared" si="601"/>
        <v>0</v>
      </c>
      <c r="CT1118" s="179"/>
      <c r="CU1118" s="179"/>
    </row>
    <row r="1119" spans="1:99" ht="20.100000000000001" customHeight="1" x14ac:dyDescent="0.25">
      <c r="A1119" s="57">
        <v>1114</v>
      </c>
      <c r="B1119" s="398" t="str">
        <f>IF(D1119='Напрямки конкурса'!$L$2,'Напрямки конкурса'!$B$2,IF(D1119='Напрямки конкурса'!$L$3,'Напрямки конкурса'!$B$3,IF(D1119='Напрямки конкурса'!$L$4,'Напрямки конкурса'!$B$4,IF(D1119='Напрямки конкурса'!$L$5,'Напрямки конкурса'!$B$5,IF(D1119='Напрямки конкурса'!$L$6,'Напрямки конкурса'!$B$6,IF(D1119='Напрямки конкурса'!$L$7,'Напрямки конкурса'!$B$7,IF(D1119='Напрямки конкурса'!$L$8,'Напрямки конкурса'!$B$8,IF(D1119='Напрямки конкурса'!$L$9,'Напрямки конкурса'!$B$9,IF(D1119='Напрямки конкурса'!$L$10,'Напрямки конкурса'!$B$10,IF(D1119='Напрямки конкурса'!$L$11,'Напрямки конкурса'!$B$11,IF(D1119='Напрямки конкурса'!$L$12,'Напрямки конкурса'!$B$12,IF(D1119='Напрямки конкурса'!$L$13,'Напрямки конкурса'!$B$13,IF(D1119='Напрямки конкурса'!$L$14,'Напрямки конкурса'!$B$14,IF(D1119='Напрямки конкурса'!$L$15,'Напрямки конкурса'!$B$15,IF(D1119='Напрямки конкурса'!$L$16,'Напрямки конкурса'!$B$16,IF(D1119='Напрямки конкурса'!$L$17,'Напрямки конкурса'!$B$17,IF(D1119='Напрямки конкурса'!$L$18,'Напрямки конкурса'!$B$18,IF(D1119='Напрямки конкурса'!$L$19,'Напрямки конкурса'!$B$19,IF(D1119='Напрямки конкурса'!$L$20,'Напрямки конкурса'!$B$20,IF(D1119='Напрямки конкурса'!$L$21,'Напрямки конкурса'!$B$21,IF(D1119='Напрямки конкурса'!$L$22,'Напрямки конкурса'!$B$22,IF(D1119='Напрямки конкурса'!$L$23,'Напрямки конкурса'!$B$23,IF(D1119='Напрямки конкурса'!$L$24,'Напрямки конкурса'!$B$24,IF(D1119='Напрямки конкурса'!$L$25,'Напрямки конкурса'!$B$25,IF(D1119='Напрямки конкурса'!$L$26,'Напрямки конкурса'!$B$26,IF(D1119='Напрямки конкурса'!$L$27,'Напрямки конкурса'!$B$27,IF(D1119='Напрямки конкурса'!$L$28,'Напрямки конкурса'!$B$28,"")))))))))))))))))))))))))))</f>
        <v/>
      </c>
      <c r="C1119" s="58" t="str">
        <f>IF(D1119='Напрямки конкурса'!$L$2,'Напрямки конкурса'!$K$2,IF(D1119='Напрямки конкурса'!$L$3,'Напрямки конкурса'!$K$3,IF(D1119='Напрямки конкурса'!$L$4,'Напрямки конкурса'!$K$4,IF(D1119='Напрямки конкурса'!$L$5,'Напрямки конкурса'!$K$5,IF(D1119='Напрямки конкурса'!$L$6,'Напрямки конкурса'!$K$6,IF(D1119='Напрямки конкурса'!$L$7,'Напрямки конкурса'!$K$7,IF(D1119='Напрямки конкурса'!$L$8,'Напрямки конкурса'!$K$8,IF(D1119='Напрямки конкурса'!$L$9,'Напрямки конкурса'!$K$9,IF(D1119='Напрямки конкурса'!$L$10,'Напрямки конкурса'!$K$10,IF(D1119='Напрямки конкурса'!$L$11,'Напрямки конкурса'!$K$11,IF(D1119='Напрямки конкурса'!$L$12,'Напрямки конкурса'!$K$12,IF(D1119='Напрямки конкурса'!$L$13,'Напрямки конкурса'!$K$13,IF(D1119='Напрямки конкурса'!$L$14,'Напрямки конкурса'!$K$14,IF(D1119='Напрямки конкурса'!$L$15,'Напрямки конкурса'!$K$15,IF(D1119='Напрямки конкурса'!$L$16,'Напрямки конкурса'!$K$16,IF(D1119='Напрямки конкурса'!$L$17,'Напрямки конкурса'!$K$17,IF(D1119='Напрямки конкурса'!$L$18,'Напрямки конкурса'!$K$18,IF(D1119='Напрямки конкурса'!$L$19,'Напрямки конкурса'!$K$19,IF(D1119='Напрямки конкурса'!$L$20,'Напрямки конкурса'!$K$20,IF(D1119='Напрямки конкурса'!$L$21,'Напрямки конкурса'!$K$21,IF(D1119='Напрямки конкурса'!$L$22,'Напрямки конкурса'!$K$22,IF(D1119='Напрямки конкурса'!$L$23,'Напрямки конкурса'!$K$23,IF(D1119='Напрямки конкурса'!$L$24,'Напрямки конкурса'!$K$24,IF(D1119='Напрямки конкурса'!$L$25,'Напрямки конкурса'!$K$25,IF(D1119='Напрямки конкурса'!$L$26,'Напрямки конкурса'!$K$26,IF(D1119='Напрямки конкурса'!$L$27,'Напрямки конкурса'!$K$27,IF(D1119='Напрямки конкурса'!$L$28,'Напрямки конкурса'!$K$28,"")))))))))))))))))))))))))))</f>
        <v/>
      </c>
      <c r="D1119" s="554"/>
      <c r="E1119" s="169"/>
      <c r="F1119" s="169"/>
      <c r="G1119" s="169"/>
      <c r="H1119" s="148" t="str">
        <f>IF(I1119='Категорія витрат'!$B$2,'Категорія витрат'!$A$2,IF(I1119='Категорія витрат'!$B$3,'Категорія витрат'!$A$3,IF(I1119='Категорія витрат'!$B$4,'Категорія витрат'!$A$4,IF(I1119='Категорія витрат'!$B$5,'Категорія витрат'!$A$5,IF(I1119='Категорія витрат'!$B$6,'Категорія витрат'!$A$6,IF(I1119='Категорія витрат'!$B$7,'Категорія витрат'!$A$7,IF(I1119='Категорія витрат'!$B$8,'Категорія витрат'!$A$8,IF(I1119='Категорія витрат'!$B$9,'Категорія витрат'!$A$9,IF(I1119='Категорія витрат'!$B$10,'Категорія витрат'!$A$10,IF(I1119='Категорія витрат'!$B$11,'Категорія витрат'!$A$11,IF(I1119='Категорія витрат'!$B$12,'Категорія витрат'!$A$12,IF(I1119='Категорія витрат'!$B$13,'Категорія витрат'!$A$13,IF(I1119='Категорія витрат'!$B$14,'Категорія витрат'!$A$14,IF(I1119='Категорія витрат'!$B$15,'Категорія витрат'!$A$15,IF(I1119='Категорія витрат'!$B$16,'Категорія витрат'!$A$16,IF(I1119='Категорія витрат'!$B$17,'Категорія витрат'!$A$17,IF(I1119='Категорія витрат'!$B$18,'Категорія витрат'!$A$18,IF(I1119='Категорія витрат'!$B$19,'Категорія витрат'!$A$19,IF(I1119='Категорія витрат'!$B$20,'Категорія витрат'!$A$20,IF(I1119='Категорія витрат'!$B$21,'Категорія витрат'!$A$21,IF(I1119='Категорія витрат'!$B$22,'Категорія витрат'!$A$22,IF(I1119='Категорія витрат'!$B$23,'Категорія витрат'!$A$23,IF(I1119='Категорія витрат'!$B$24,'Категорія витрат'!$A$24,IF(I1119='Категорія витрат'!$B$25,'Категорія витрат'!$A$25,IF(I1119='Категорія витрат'!$B$26,'Категорія витрат'!$A$26,IF(I1119='Категорія витрат'!$B$27,'Категорія витрат'!$A$27,IF(I1119='Категорія витрат'!$B$28,'Категорія витрат'!$A$28,IF(I1119='Категорія витрат'!$B$29,'Категорія витрат'!$A$29,IF(I1119='Категорія витрат'!$B$30,'Категорія витрат'!$A$30,"")))))))))))))))))))))))))))))</f>
        <v/>
      </c>
      <c r="I1119" s="172"/>
      <c r="J1119" s="171"/>
      <c r="K1119" s="174"/>
      <c r="L1119" s="86">
        <f t="shared" si="602"/>
        <v>0</v>
      </c>
      <c r="M1119" s="174"/>
      <c r="N1119" s="176"/>
      <c r="O1119" s="396">
        <f t="shared" si="577"/>
        <v>0</v>
      </c>
      <c r="P1119" s="157">
        <f>IF(J1119='Категорія витрат'!$F$2,ROUND('Додаток 3._Бюджет детальний ПР'!O1119*0.3676,2),IF(J1119='Категорія витрат'!$F$3,ROUND('Додаток 3._Бюджет детальний ПР'!O1119*0.347,2),IF(J1119='Категорія витрат'!$F$4,ROUND('Додаток 3._Бюджет детальний ПР'!O1119*0.347,2),IF(J1119='Категорія витрат'!$F$7,ROUND('Додаток 3._Бюджет детальний ПР'!O1119*0.0841,2),0))))</f>
        <v>0</v>
      </c>
      <c r="Q1119" s="151">
        <f t="shared" si="575"/>
        <v>0</v>
      </c>
      <c r="R1119" s="179"/>
      <c r="S1119" s="179"/>
      <c r="T1119" s="179"/>
      <c r="U1119" s="179"/>
      <c r="V1119" s="179"/>
      <c r="W1119" s="179"/>
      <c r="X1119" s="179"/>
      <c r="Y1119" s="179"/>
      <c r="Z1119" s="179"/>
      <c r="AA1119" s="179"/>
      <c r="AB1119" s="179"/>
      <c r="AC1119" s="179"/>
      <c r="AD1119" s="48">
        <f t="shared" si="578"/>
        <v>0</v>
      </c>
      <c r="AE1119" s="48">
        <f t="shared" si="579"/>
        <v>0</v>
      </c>
      <c r="AF1119" s="48">
        <f t="shared" si="580"/>
        <v>0</v>
      </c>
      <c r="AG1119" s="48">
        <f t="shared" si="581"/>
        <v>0</v>
      </c>
      <c r="AH1119" s="48">
        <f t="shared" si="582"/>
        <v>0</v>
      </c>
      <c r="AI1119" s="48">
        <f t="shared" si="583"/>
        <v>0</v>
      </c>
      <c r="AJ1119" s="48">
        <f t="shared" si="584"/>
        <v>0</v>
      </c>
      <c r="AK1119" s="48">
        <f t="shared" si="585"/>
        <v>0</v>
      </c>
      <c r="AL1119" s="179"/>
      <c r="AM1119" s="179"/>
      <c r="AN1119" s="76"/>
      <c r="AO1119" s="174"/>
      <c r="AP1119" s="86">
        <f t="shared" si="603"/>
        <v>0</v>
      </c>
      <c r="AQ1119" s="174"/>
      <c r="AR1119" s="176"/>
      <c r="AS1119" s="169"/>
      <c r="AT1119" s="157">
        <f>IF(J1119='Категорія витрат'!$F$2,ROUND('Додаток 3._Бюджет детальний ПР'!AS1119*0.3676,2),IF(J1119='Категорія витрат'!$F$3,ROUND('Додаток 3._Бюджет детальний ПР'!AS1119*0.347,2),IF(J1119='Категорія витрат'!$F$4,ROUND('Додаток 3._Бюджет детальний ПР'!AS1119*0.347,2),IF(J1119='Категорія витрат'!$F$7,ROUND('Додаток 3._Бюджет детальний ПР'!AS1119*0.0841,2),0))))</f>
        <v>0</v>
      </c>
      <c r="AU1119" s="151">
        <f t="shared" si="576"/>
        <v>0</v>
      </c>
      <c r="AV1119" s="179"/>
      <c r="AW1119" s="179"/>
      <c r="AX1119" s="179"/>
      <c r="AY1119" s="179"/>
      <c r="AZ1119" s="179"/>
      <c r="BA1119" s="179"/>
      <c r="BB1119" s="179"/>
      <c r="BC1119" s="179"/>
      <c r="BD1119" s="179"/>
      <c r="BE1119" s="179"/>
      <c r="BF1119" s="179"/>
      <c r="BG1119" s="179"/>
      <c r="BH1119" s="48">
        <f t="shared" si="586"/>
        <v>0</v>
      </c>
      <c r="BI1119" s="48">
        <f t="shared" si="587"/>
        <v>0</v>
      </c>
      <c r="BJ1119" s="48">
        <f t="shared" si="588"/>
        <v>0</v>
      </c>
      <c r="BK1119" s="48">
        <f t="shared" si="589"/>
        <v>0</v>
      </c>
      <c r="BL1119" s="48">
        <f t="shared" si="590"/>
        <v>0</v>
      </c>
      <c r="BM1119" s="48">
        <f t="shared" si="591"/>
        <v>0</v>
      </c>
      <c r="BN1119" s="48">
        <f t="shared" si="592"/>
        <v>0</v>
      </c>
      <c r="BO1119" s="48">
        <f t="shared" si="593"/>
        <v>0</v>
      </c>
      <c r="BP1119" s="179"/>
      <c r="BQ1119" s="179"/>
      <c r="BR1119" s="189"/>
      <c r="BS1119" s="174"/>
      <c r="BT1119" s="86">
        <f t="shared" si="604"/>
        <v>0</v>
      </c>
      <c r="BU1119" s="174"/>
      <c r="BV1119" s="176"/>
      <c r="BW1119" s="169"/>
      <c r="BX1119" s="157">
        <f>IF(J1119='Категорія витрат'!$F$2,ROUND('Додаток 3._Бюджет детальний ПР'!BW1119*0.3676,2),IF(J1119='Категорія витрат'!$F$3,ROUND('Додаток 3._Бюджет детальний ПР'!BW1119*0.347,2),IF(J1119='Категорія витрат'!$F$4,ROUND('Додаток 3._Бюджет детальний ПР'!BW1119*0.347,2),IF(J1119='Категорія витрат'!$F$7,ROUND('Додаток 3._Бюджет детальний ПР'!BW1119*0.0841,2),0))))</f>
        <v>0</v>
      </c>
      <c r="BY1119" s="151">
        <f t="shared" si="605"/>
        <v>0</v>
      </c>
      <c r="BZ1119" s="179"/>
      <c r="CA1119" s="179"/>
      <c r="CB1119" s="179"/>
      <c r="CC1119" s="179"/>
      <c r="CD1119" s="179"/>
      <c r="CE1119" s="179"/>
      <c r="CF1119" s="179"/>
      <c r="CG1119" s="179"/>
      <c r="CH1119" s="179"/>
      <c r="CI1119" s="179"/>
      <c r="CJ1119" s="179"/>
      <c r="CK1119" s="179"/>
      <c r="CL1119" s="48">
        <f t="shared" si="594"/>
        <v>0</v>
      </c>
      <c r="CM1119" s="48">
        <f t="shared" si="595"/>
        <v>0</v>
      </c>
      <c r="CN1119" s="48">
        <f t="shared" si="596"/>
        <v>0</v>
      </c>
      <c r="CO1119" s="48">
        <f t="shared" si="597"/>
        <v>0</v>
      </c>
      <c r="CP1119" s="48">
        <f t="shared" si="598"/>
        <v>0</v>
      </c>
      <c r="CQ1119" s="48">
        <f t="shared" si="599"/>
        <v>0</v>
      </c>
      <c r="CR1119" s="48">
        <f t="shared" si="600"/>
        <v>0</v>
      </c>
      <c r="CS1119" s="48">
        <f t="shared" si="601"/>
        <v>0</v>
      </c>
      <c r="CT1119" s="179"/>
      <c r="CU1119" s="179"/>
    </row>
    <row r="1120" spans="1:99" ht="20.100000000000001" customHeight="1" x14ac:dyDescent="0.25">
      <c r="A1120" s="57">
        <v>1115</v>
      </c>
      <c r="B1120" s="398" t="str">
        <f>IF(D1120='Напрямки конкурса'!$L$2,'Напрямки конкурса'!$B$2,IF(D1120='Напрямки конкурса'!$L$3,'Напрямки конкурса'!$B$3,IF(D1120='Напрямки конкурса'!$L$4,'Напрямки конкурса'!$B$4,IF(D1120='Напрямки конкурса'!$L$5,'Напрямки конкурса'!$B$5,IF(D1120='Напрямки конкурса'!$L$6,'Напрямки конкурса'!$B$6,IF(D1120='Напрямки конкурса'!$L$7,'Напрямки конкурса'!$B$7,IF(D1120='Напрямки конкурса'!$L$8,'Напрямки конкурса'!$B$8,IF(D1120='Напрямки конкурса'!$L$9,'Напрямки конкурса'!$B$9,IF(D1120='Напрямки конкурса'!$L$10,'Напрямки конкурса'!$B$10,IF(D1120='Напрямки конкурса'!$L$11,'Напрямки конкурса'!$B$11,IF(D1120='Напрямки конкурса'!$L$12,'Напрямки конкурса'!$B$12,IF(D1120='Напрямки конкурса'!$L$13,'Напрямки конкурса'!$B$13,IF(D1120='Напрямки конкурса'!$L$14,'Напрямки конкурса'!$B$14,IF(D1120='Напрямки конкурса'!$L$15,'Напрямки конкурса'!$B$15,IF(D1120='Напрямки конкурса'!$L$16,'Напрямки конкурса'!$B$16,IF(D1120='Напрямки конкурса'!$L$17,'Напрямки конкурса'!$B$17,IF(D1120='Напрямки конкурса'!$L$18,'Напрямки конкурса'!$B$18,IF(D1120='Напрямки конкурса'!$L$19,'Напрямки конкурса'!$B$19,IF(D1120='Напрямки конкурса'!$L$20,'Напрямки конкурса'!$B$20,IF(D1120='Напрямки конкурса'!$L$21,'Напрямки конкурса'!$B$21,IF(D1120='Напрямки конкурса'!$L$22,'Напрямки конкурса'!$B$22,IF(D1120='Напрямки конкурса'!$L$23,'Напрямки конкурса'!$B$23,IF(D1120='Напрямки конкурса'!$L$24,'Напрямки конкурса'!$B$24,IF(D1120='Напрямки конкурса'!$L$25,'Напрямки конкурса'!$B$25,IF(D1120='Напрямки конкурса'!$L$26,'Напрямки конкурса'!$B$26,IF(D1120='Напрямки конкурса'!$L$27,'Напрямки конкурса'!$B$27,IF(D1120='Напрямки конкурса'!$L$28,'Напрямки конкурса'!$B$28,"")))))))))))))))))))))))))))</f>
        <v/>
      </c>
      <c r="C1120" s="58" t="str">
        <f>IF(D1120='Напрямки конкурса'!$L$2,'Напрямки конкурса'!$K$2,IF(D1120='Напрямки конкурса'!$L$3,'Напрямки конкурса'!$K$3,IF(D1120='Напрямки конкурса'!$L$4,'Напрямки конкурса'!$K$4,IF(D1120='Напрямки конкурса'!$L$5,'Напрямки конкурса'!$K$5,IF(D1120='Напрямки конкурса'!$L$6,'Напрямки конкурса'!$K$6,IF(D1120='Напрямки конкурса'!$L$7,'Напрямки конкурса'!$K$7,IF(D1120='Напрямки конкурса'!$L$8,'Напрямки конкурса'!$K$8,IF(D1120='Напрямки конкурса'!$L$9,'Напрямки конкурса'!$K$9,IF(D1120='Напрямки конкурса'!$L$10,'Напрямки конкурса'!$K$10,IF(D1120='Напрямки конкурса'!$L$11,'Напрямки конкурса'!$K$11,IF(D1120='Напрямки конкурса'!$L$12,'Напрямки конкурса'!$K$12,IF(D1120='Напрямки конкурса'!$L$13,'Напрямки конкурса'!$K$13,IF(D1120='Напрямки конкурса'!$L$14,'Напрямки конкурса'!$K$14,IF(D1120='Напрямки конкурса'!$L$15,'Напрямки конкурса'!$K$15,IF(D1120='Напрямки конкурса'!$L$16,'Напрямки конкурса'!$K$16,IF(D1120='Напрямки конкурса'!$L$17,'Напрямки конкурса'!$K$17,IF(D1120='Напрямки конкурса'!$L$18,'Напрямки конкурса'!$K$18,IF(D1120='Напрямки конкурса'!$L$19,'Напрямки конкурса'!$K$19,IF(D1120='Напрямки конкурса'!$L$20,'Напрямки конкурса'!$K$20,IF(D1120='Напрямки конкурса'!$L$21,'Напрямки конкурса'!$K$21,IF(D1120='Напрямки конкурса'!$L$22,'Напрямки конкурса'!$K$22,IF(D1120='Напрямки конкурса'!$L$23,'Напрямки конкурса'!$K$23,IF(D1120='Напрямки конкурса'!$L$24,'Напрямки конкурса'!$K$24,IF(D1120='Напрямки конкурса'!$L$25,'Напрямки конкурса'!$K$25,IF(D1120='Напрямки конкурса'!$L$26,'Напрямки конкурса'!$K$26,IF(D1120='Напрямки конкурса'!$L$27,'Напрямки конкурса'!$K$27,IF(D1120='Напрямки конкурса'!$L$28,'Напрямки конкурса'!$K$28,"")))))))))))))))))))))))))))</f>
        <v/>
      </c>
      <c r="D1120" s="554"/>
      <c r="E1120" s="169"/>
      <c r="F1120" s="169"/>
      <c r="G1120" s="169"/>
      <c r="H1120" s="148" t="str">
        <f>IF(I1120='Категорія витрат'!$B$2,'Категорія витрат'!$A$2,IF(I1120='Категорія витрат'!$B$3,'Категорія витрат'!$A$3,IF(I1120='Категорія витрат'!$B$4,'Категорія витрат'!$A$4,IF(I1120='Категорія витрат'!$B$5,'Категорія витрат'!$A$5,IF(I1120='Категорія витрат'!$B$6,'Категорія витрат'!$A$6,IF(I1120='Категорія витрат'!$B$7,'Категорія витрат'!$A$7,IF(I1120='Категорія витрат'!$B$8,'Категорія витрат'!$A$8,IF(I1120='Категорія витрат'!$B$9,'Категорія витрат'!$A$9,IF(I1120='Категорія витрат'!$B$10,'Категорія витрат'!$A$10,IF(I1120='Категорія витрат'!$B$11,'Категорія витрат'!$A$11,IF(I1120='Категорія витрат'!$B$12,'Категорія витрат'!$A$12,IF(I1120='Категорія витрат'!$B$13,'Категорія витрат'!$A$13,IF(I1120='Категорія витрат'!$B$14,'Категорія витрат'!$A$14,IF(I1120='Категорія витрат'!$B$15,'Категорія витрат'!$A$15,IF(I1120='Категорія витрат'!$B$16,'Категорія витрат'!$A$16,IF(I1120='Категорія витрат'!$B$17,'Категорія витрат'!$A$17,IF(I1120='Категорія витрат'!$B$18,'Категорія витрат'!$A$18,IF(I1120='Категорія витрат'!$B$19,'Категорія витрат'!$A$19,IF(I1120='Категорія витрат'!$B$20,'Категорія витрат'!$A$20,IF(I1120='Категорія витрат'!$B$21,'Категорія витрат'!$A$21,IF(I1120='Категорія витрат'!$B$22,'Категорія витрат'!$A$22,IF(I1120='Категорія витрат'!$B$23,'Категорія витрат'!$A$23,IF(I1120='Категорія витрат'!$B$24,'Категорія витрат'!$A$24,IF(I1120='Категорія витрат'!$B$25,'Категорія витрат'!$A$25,IF(I1120='Категорія витрат'!$B$26,'Категорія витрат'!$A$26,IF(I1120='Категорія витрат'!$B$27,'Категорія витрат'!$A$27,IF(I1120='Категорія витрат'!$B$28,'Категорія витрат'!$A$28,IF(I1120='Категорія витрат'!$B$29,'Категорія витрат'!$A$29,IF(I1120='Категорія витрат'!$B$30,'Категорія витрат'!$A$30,"")))))))))))))))))))))))))))))</f>
        <v/>
      </c>
      <c r="I1120" s="172"/>
      <c r="J1120" s="171"/>
      <c r="K1120" s="174"/>
      <c r="L1120" s="86">
        <f t="shared" si="602"/>
        <v>0</v>
      </c>
      <c r="M1120" s="174"/>
      <c r="N1120" s="176"/>
      <c r="O1120" s="396">
        <f t="shared" si="577"/>
        <v>0</v>
      </c>
      <c r="P1120" s="157">
        <f>IF(J1120='Категорія витрат'!$F$2,ROUND('Додаток 3._Бюджет детальний ПР'!O1120*0.3676,2),IF(J1120='Категорія витрат'!$F$3,ROUND('Додаток 3._Бюджет детальний ПР'!O1120*0.347,2),IF(J1120='Категорія витрат'!$F$4,ROUND('Додаток 3._Бюджет детальний ПР'!O1120*0.347,2),IF(J1120='Категорія витрат'!$F$7,ROUND('Додаток 3._Бюджет детальний ПР'!O1120*0.0841,2),0))))</f>
        <v>0</v>
      </c>
      <c r="Q1120" s="151">
        <f t="shared" si="575"/>
        <v>0</v>
      </c>
      <c r="R1120" s="179"/>
      <c r="S1120" s="179"/>
      <c r="T1120" s="179"/>
      <c r="U1120" s="179"/>
      <c r="V1120" s="179"/>
      <c r="W1120" s="179"/>
      <c r="X1120" s="179"/>
      <c r="Y1120" s="179"/>
      <c r="Z1120" s="179"/>
      <c r="AA1120" s="179"/>
      <c r="AB1120" s="179"/>
      <c r="AC1120" s="179"/>
      <c r="AD1120" s="48">
        <f t="shared" si="578"/>
        <v>0</v>
      </c>
      <c r="AE1120" s="48">
        <f t="shared" si="579"/>
        <v>0</v>
      </c>
      <c r="AF1120" s="48">
        <f t="shared" si="580"/>
        <v>0</v>
      </c>
      <c r="AG1120" s="48">
        <f t="shared" si="581"/>
        <v>0</v>
      </c>
      <c r="AH1120" s="48">
        <f t="shared" si="582"/>
        <v>0</v>
      </c>
      <c r="AI1120" s="48">
        <f t="shared" si="583"/>
        <v>0</v>
      </c>
      <c r="AJ1120" s="48">
        <f t="shared" si="584"/>
        <v>0</v>
      </c>
      <c r="AK1120" s="48">
        <f t="shared" si="585"/>
        <v>0</v>
      </c>
      <c r="AL1120" s="179"/>
      <c r="AM1120" s="179"/>
      <c r="AN1120" s="76"/>
      <c r="AO1120" s="174"/>
      <c r="AP1120" s="86">
        <f t="shared" si="603"/>
        <v>0</v>
      </c>
      <c r="AQ1120" s="174"/>
      <c r="AR1120" s="176"/>
      <c r="AS1120" s="169"/>
      <c r="AT1120" s="157">
        <f>IF(J1120='Категорія витрат'!$F$2,ROUND('Додаток 3._Бюджет детальний ПР'!AS1120*0.3676,2),IF(J1120='Категорія витрат'!$F$3,ROUND('Додаток 3._Бюджет детальний ПР'!AS1120*0.347,2),IF(J1120='Категорія витрат'!$F$4,ROUND('Додаток 3._Бюджет детальний ПР'!AS1120*0.347,2),IF(J1120='Категорія витрат'!$F$7,ROUND('Додаток 3._Бюджет детальний ПР'!AS1120*0.0841,2),0))))</f>
        <v>0</v>
      </c>
      <c r="AU1120" s="151">
        <f t="shared" si="576"/>
        <v>0</v>
      </c>
      <c r="AV1120" s="179"/>
      <c r="AW1120" s="179"/>
      <c r="AX1120" s="179"/>
      <c r="AY1120" s="179"/>
      <c r="AZ1120" s="179"/>
      <c r="BA1120" s="179"/>
      <c r="BB1120" s="179"/>
      <c r="BC1120" s="179"/>
      <c r="BD1120" s="179"/>
      <c r="BE1120" s="179"/>
      <c r="BF1120" s="179"/>
      <c r="BG1120" s="179"/>
      <c r="BH1120" s="48">
        <f t="shared" si="586"/>
        <v>0</v>
      </c>
      <c r="BI1120" s="48">
        <f t="shared" si="587"/>
        <v>0</v>
      </c>
      <c r="BJ1120" s="48">
        <f t="shared" si="588"/>
        <v>0</v>
      </c>
      <c r="BK1120" s="48">
        <f t="shared" si="589"/>
        <v>0</v>
      </c>
      <c r="BL1120" s="48">
        <f t="shared" si="590"/>
        <v>0</v>
      </c>
      <c r="BM1120" s="48">
        <f t="shared" si="591"/>
        <v>0</v>
      </c>
      <c r="BN1120" s="48">
        <f t="shared" si="592"/>
        <v>0</v>
      </c>
      <c r="BO1120" s="48">
        <f t="shared" si="593"/>
        <v>0</v>
      </c>
      <c r="BP1120" s="179"/>
      <c r="BQ1120" s="179"/>
      <c r="BR1120" s="189"/>
      <c r="BS1120" s="174"/>
      <c r="BT1120" s="86">
        <f t="shared" si="604"/>
        <v>0</v>
      </c>
      <c r="BU1120" s="174"/>
      <c r="BV1120" s="176"/>
      <c r="BW1120" s="169"/>
      <c r="BX1120" s="157">
        <f>IF(J1120='Категорія витрат'!$F$2,ROUND('Додаток 3._Бюджет детальний ПР'!BW1120*0.3676,2),IF(J1120='Категорія витрат'!$F$3,ROUND('Додаток 3._Бюджет детальний ПР'!BW1120*0.347,2),IF(J1120='Категорія витрат'!$F$4,ROUND('Додаток 3._Бюджет детальний ПР'!BW1120*0.347,2),IF(J1120='Категорія витрат'!$F$7,ROUND('Додаток 3._Бюджет детальний ПР'!BW1120*0.0841,2),0))))</f>
        <v>0</v>
      </c>
      <c r="BY1120" s="151">
        <f t="shared" si="605"/>
        <v>0</v>
      </c>
      <c r="BZ1120" s="179"/>
      <c r="CA1120" s="179"/>
      <c r="CB1120" s="179"/>
      <c r="CC1120" s="179"/>
      <c r="CD1120" s="179"/>
      <c r="CE1120" s="179"/>
      <c r="CF1120" s="179"/>
      <c r="CG1120" s="179"/>
      <c r="CH1120" s="179"/>
      <c r="CI1120" s="179"/>
      <c r="CJ1120" s="179"/>
      <c r="CK1120" s="179"/>
      <c r="CL1120" s="48">
        <f t="shared" si="594"/>
        <v>0</v>
      </c>
      <c r="CM1120" s="48">
        <f t="shared" si="595"/>
        <v>0</v>
      </c>
      <c r="CN1120" s="48">
        <f t="shared" si="596"/>
        <v>0</v>
      </c>
      <c r="CO1120" s="48">
        <f t="shared" si="597"/>
        <v>0</v>
      </c>
      <c r="CP1120" s="48">
        <f t="shared" si="598"/>
        <v>0</v>
      </c>
      <c r="CQ1120" s="48">
        <f t="shared" si="599"/>
        <v>0</v>
      </c>
      <c r="CR1120" s="48">
        <f t="shared" si="600"/>
        <v>0</v>
      </c>
      <c r="CS1120" s="48">
        <f t="shared" si="601"/>
        <v>0</v>
      </c>
      <c r="CT1120" s="179"/>
      <c r="CU1120" s="179"/>
    </row>
    <row r="1121" spans="1:99" ht="20.100000000000001" customHeight="1" x14ac:dyDescent="0.25">
      <c r="A1121" s="57">
        <v>1116</v>
      </c>
      <c r="B1121" s="398" t="str">
        <f>IF(D1121='Напрямки конкурса'!$L$2,'Напрямки конкурса'!$B$2,IF(D1121='Напрямки конкурса'!$L$3,'Напрямки конкурса'!$B$3,IF(D1121='Напрямки конкурса'!$L$4,'Напрямки конкурса'!$B$4,IF(D1121='Напрямки конкурса'!$L$5,'Напрямки конкурса'!$B$5,IF(D1121='Напрямки конкурса'!$L$6,'Напрямки конкурса'!$B$6,IF(D1121='Напрямки конкурса'!$L$7,'Напрямки конкурса'!$B$7,IF(D1121='Напрямки конкурса'!$L$8,'Напрямки конкурса'!$B$8,IF(D1121='Напрямки конкурса'!$L$9,'Напрямки конкурса'!$B$9,IF(D1121='Напрямки конкурса'!$L$10,'Напрямки конкурса'!$B$10,IF(D1121='Напрямки конкурса'!$L$11,'Напрямки конкурса'!$B$11,IF(D1121='Напрямки конкурса'!$L$12,'Напрямки конкурса'!$B$12,IF(D1121='Напрямки конкурса'!$L$13,'Напрямки конкурса'!$B$13,IF(D1121='Напрямки конкурса'!$L$14,'Напрямки конкурса'!$B$14,IF(D1121='Напрямки конкурса'!$L$15,'Напрямки конкурса'!$B$15,IF(D1121='Напрямки конкурса'!$L$16,'Напрямки конкурса'!$B$16,IF(D1121='Напрямки конкурса'!$L$17,'Напрямки конкурса'!$B$17,IF(D1121='Напрямки конкурса'!$L$18,'Напрямки конкурса'!$B$18,IF(D1121='Напрямки конкурса'!$L$19,'Напрямки конкурса'!$B$19,IF(D1121='Напрямки конкурса'!$L$20,'Напрямки конкурса'!$B$20,IF(D1121='Напрямки конкурса'!$L$21,'Напрямки конкурса'!$B$21,IF(D1121='Напрямки конкурса'!$L$22,'Напрямки конкурса'!$B$22,IF(D1121='Напрямки конкурса'!$L$23,'Напрямки конкурса'!$B$23,IF(D1121='Напрямки конкурса'!$L$24,'Напрямки конкурса'!$B$24,IF(D1121='Напрямки конкурса'!$L$25,'Напрямки конкурса'!$B$25,IF(D1121='Напрямки конкурса'!$L$26,'Напрямки конкурса'!$B$26,IF(D1121='Напрямки конкурса'!$L$27,'Напрямки конкурса'!$B$27,IF(D1121='Напрямки конкурса'!$L$28,'Напрямки конкурса'!$B$28,"")))))))))))))))))))))))))))</f>
        <v/>
      </c>
      <c r="C1121" s="58" t="str">
        <f>IF(D1121='Напрямки конкурса'!$L$2,'Напрямки конкурса'!$K$2,IF(D1121='Напрямки конкурса'!$L$3,'Напрямки конкурса'!$K$3,IF(D1121='Напрямки конкурса'!$L$4,'Напрямки конкурса'!$K$4,IF(D1121='Напрямки конкурса'!$L$5,'Напрямки конкурса'!$K$5,IF(D1121='Напрямки конкурса'!$L$6,'Напрямки конкурса'!$K$6,IF(D1121='Напрямки конкурса'!$L$7,'Напрямки конкурса'!$K$7,IF(D1121='Напрямки конкурса'!$L$8,'Напрямки конкурса'!$K$8,IF(D1121='Напрямки конкурса'!$L$9,'Напрямки конкурса'!$K$9,IF(D1121='Напрямки конкурса'!$L$10,'Напрямки конкурса'!$K$10,IF(D1121='Напрямки конкурса'!$L$11,'Напрямки конкурса'!$K$11,IF(D1121='Напрямки конкурса'!$L$12,'Напрямки конкурса'!$K$12,IF(D1121='Напрямки конкурса'!$L$13,'Напрямки конкурса'!$K$13,IF(D1121='Напрямки конкурса'!$L$14,'Напрямки конкурса'!$K$14,IF(D1121='Напрямки конкурса'!$L$15,'Напрямки конкурса'!$K$15,IF(D1121='Напрямки конкурса'!$L$16,'Напрямки конкурса'!$K$16,IF(D1121='Напрямки конкурса'!$L$17,'Напрямки конкурса'!$K$17,IF(D1121='Напрямки конкурса'!$L$18,'Напрямки конкурса'!$K$18,IF(D1121='Напрямки конкурса'!$L$19,'Напрямки конкурса'!$K$19,IF(D1121='Напрямки конкурса'!$L$20,'Напрямки конкурса'!$K$20,IF(D1121='Напрямки конкурса'!$L$21,'Напрямки конкурса'!$K$21,IF(D1121='Напрямки конкурса'!$L$22,'Напрямки конкурса'!$K$22,IF(D1121='Напрямки конкурса'!$L$23,'Напрямки конкурса'!$K$23,IF(D1121='Напрямки конкурса'!$L$24,'Напрямки конкурса'!$K$24,IF(D1121='Напрямки конкурса'!$L$25,'Напрямки конкурса'!$K$25,IF(D1121='Напрямки конкурса'!$L$26,'Напрямки конкурса'!$K$26,IF(D1121='Напрямки конкурса'!$L$27,'Напрямки конкурса'!$K$27,IF(D1121='Напрямки конкурса'!$L$28,'Напрямки конкурса'!$K$28,"")))))))))))))))))))))))))))</f>
        <v/>
      </c>
      <c r="D1121" s="554"/>
      <c r="E1121" s="169"/>
      <c r="F1121" s="169"/>
      <c r="G1121" s="169"/>
      <c r="H1121" s="148" t="str">
        <f>IF(I1121='Категорія витрат'!$B$2,'Категорія витрат'!$A$2,IF(I1121='Категорія витрат'!$B$3,'Категорія витрат'!$A$3,IF(I1121='Категорія витрат'!$B$4,'Категорія витрат'!$A$4,IF(I1121='Категорія витрат'!$B$5,'Категорія витрат'!$A$5,IF(I1121='Категорія витрат'!$B$6,'Категорія витрат'!$A$6,IF(I1121='Категорія витрат'!$B$7,'Категорія витрат'!$A$7,IF(I1121='Категорія витрат'!$B$8,'Категорія витрат'!$A$8,IF(I1121='Категорія витрат'!$B$9,'Категорія витрат'!$A$9,IF(I1121='Категорія витрат'!$B$10,'Категорія витрат'!$A$10,IF(I1121='Категорія витрат'!$B$11,'Категорія витрат'!$A$11,IF(I1121='Категорія витрат'!$B$12,'Категорія витрат'!$A$12,IF(I1121='Категорія витрат'!$B$13,'Категорія витрат'!$A$13,IF(I1121='Категорія витрат'!$B$14,'Категорія витрат'!$A$14,IF(I1121='Категорія витрат'!$B$15,'Категорія витрат'!$A$15,IF(I1121='Категорія витрат'!$B$16,'Категорія витрат'!$A$16,IF(I1121='Категорія витрат'!$B$17,'Категорія витрат'!$A$17,IF(I1121='Категорія витрат'!$B$18,'Категорія витрат'!$A$18,IF(I1121='Категорія витрат'!$B$19,'Категорія витрат'!$A$19,IF(I1121='Категорія витрат'!$B$20,'Категорія витрат'!$A$20,IF(I1121='Категорія витрат'!$B$21,'Категорія витрат'!$A$21,IF(I1121='Категорія витрат'!$B$22,'Категорія витрат'!$A$22,IF(I1121='Категорія витрат'!$B$23,'Категорія витрат'!$A$23,IF(I1121='Категорія витрат'!$B$24,'Категорія витрат'!$A$24,IF(I1121='Категорія витрат'!$B$25,'Категорія витрат'!$A$25,IF(I1121='Категорія витрат'!$B$26,'Категорія витрат'!$A$26,IF(I1121='Категорія витрат'!$B$27,'Категорія витрат'!$A$27,IF(I1121='Категорія витрат'!$B$28,'Категорія витрат'!$A$28,IF(I1121='Категорія витрат'!$B$29,'Категорія витрат'!$A$29,IF(I1121='Категорія витрат'!$B$30,'Категорія витрат'!$A$30,"")))))))))))))))))))))))))))))</f>
        <v/>
      </c>
      <c r="I1121" s="172"/>
      <c r="J1121" s="171"/>
      <c r="K1121" s="174"/>
      <c r="L1121" s="86">
        <f t="shared" si="602"/>
        <v>0</v>
      </c>
      <c r="M1121" s="174"/>
      <c r="N1121" s="176"/>
      <c r="O1121" s="396">
        <f t="shared" si="577"/>
        <v>0</v>
      </c>
      <c r="P1121" s="157">
        <f>IF(J1121='Категорія витрат'!$F$2,ROUND('Додаток 3._Бюджет детальний ПР'!O1121*0.3676,2),IF(J1121='Категорія витрат'!$F$3,ROUND('Додаток 3._Бюджет детальний ПР'!O1121*0.347,2),IF(J1121='Категорія витрат'!$F$4,ROUND('Додаток 3._Бюджет детальний ПР'!O1121*0.347,2),IF(J1121='Категорія витрат'!$F$7,ROUND('Додаток 3._Бюджет детальний ПР'!O1121*0.0841,2),0))))</f>
        <v>0</v>
      </c>
      <c r="Q1121" s="151">
        <f t="shared" si="575"/>
        <v>0</v>
      </c>
      <c r="R1121" s="179"/>
      <c r="S1121" s="179"/>
      <c r="T1121" s="179"/>
      <c r="U1121" s="179"/>
      <c r="V1121" s="179"/>
      <c r="W1121" s="179"/>
      <c r="X1121" s="179"/>
      <c r="Y1121" s="179"/>
      <c r="Z1121" s="179"/>
      <c r="AA1121" s="179"/>
      <c r="AB1121" s="179"/>
      <c r="AC1121" s="179"/>
      <c r="AD1121" s="48">
        <f t="shared" si="578"/>
        <v>0</v>
      </c>
      <c r="AE1121" s="48">
        <f t="shared" si="579"/>
        <v>0</v>
      </c>
      <c r="AF1121" s="48">
        <f t="shared" si="580"/>
        <v>0</v>
      </c>
      <c r="AG1121" s="48">
        <f t="shared" si="581"/>
        <v>0</v>
      </c>
      <c r="AH1121" s="48">
        <f t="shared" si="582"/>
        <v>0</v>
      </c>
      <c r="AI1121" s="48">
        <f t="shared" si="583"/>
        <v>0</v>
      </c>
      <c r="AJ1121" s="48">
        <f t="shared" si="584"/>
        <v>0</v>
      </c>
      <c r="AK1121" s="48">
        <f t="shared" si="585"/>
        <v>0</v>
      </c>
      <c r="AL1121" s="179"/>
      <c r="AM1121" s="179"/>
      <c r="AN1121" s="76"/>
      <c r="AO1121" s="174"/>
      <c r="AP1121" s="86">
        <f t="shared" si="603"/>
        <v>0</v>
      </c>
      <c r="AQ1121" s="174"/>
      <c r="AR1121" s="176"/>
      <c r="AS1121" s="169"/>
      <c r="AT1121" s="157">
        <f>IF(J1121='Категорія витрат'!$F$2,ROUND('Додаток 3._Бюджет детальний ПР'!AS1121*0.3676,2),IF(J1121='Категорія витрат'!$F$3,ROUND('Додаток 3._Бюджет детальний ПР'!AS1121*0.347,2),IF(J1121='Категорія витрат'!$F$4,ROUND('Додаток 3._Бюджет детальний ПР'!AS1121*0.347,2),IF(J1121='Категорія витрат'!$F$7,ROUND('Додаток 3._Бюджет детальний ПР'!AS1121*0.0841,2),0))))</f>
        <v>0</v>
      </c>
      <c r="AU1121" s="151">
        <f t="shared" si="576"/>
        <v>0</v>
      </c>
      <c r="AV1121" s="179"/>
      <c r="AW1121" s="179"/>
      <c r="AX1121" s="179"/>
      <c r="AY1121" s="179"/>
      <c r="AZ1121" s="179"/>
      <c r="BA1121" s="179"/>
      <c r="BB1121" s="179"/>
      <c r="BC1121" s="179"/>
      <c r="BD1121" s="179"/>
      <c r="BE1121" s="179"/>
      <c r="BF1121" s="179"/>
      <c r="BG1121" s="179"/>
      <c r="BH1121" s="48">
        <f t="shared" si="586"/>
        <v>0</v>
      </c>
      <c r="BI1121" s="48">
        <f t="shared" si="587"/>
        <v>0</v>
      </c>
      <c r="BJ1121" s="48">
        <f t="shared" si="588"/>
        <v>0</v>
      </c>
      <c r="BK1121" s="48">
        <f t="shared" si="589"/>
        <v>0</v>
      </c>
      <c r="BL1121" s="48">
        <f t="shared" si="590"/>
        <v>0</v>
      </c>
      <c r="BM1121" s="48">
        <f t="shared" si="591"/>
        <v>0</v>
      </c>
      <c r="BN1121" s="48">
        <f t="shared" si="592"/>
        <v>0</v>
      </c>
      <c r="BO1121" s="48">
        <f t="shared" si="593"/>
        <v>0</v>
      </c>
      <c r="BP1121" s="179"/>
      <c r="BQ1121" s="179"/>
      <c r="BR1121" s="189"/>
      <c r="BS1121" s="174"/>
      <c r="BT1121" s="86">
        <f t="shared" si="604"/>
        <v>0</v>
      </c>
      <c r="BU1121" s="174"/>
      <c r="BV1121" s="176"/>
      <c r="BW1121" s="169"/>
      <c r="BX1121" s="157">
        <f>IF(J1121='Категорія витрат'!$F$2,ROUND('Додаток 3._Бюджет детальний ПР'!BW1121*0.3676,2),IF(J1121='Категорія витрат'!$F$3,ROUND('Додаток 3._Бюджет детальний ПР'!BW1121*0.347,2),IF(J1121='Категорія витрат'!$F$4,ROUND('Додаток 3._Бюджет детальний ПР'!BW1121*0.347,2),IF(J1121='Категорія витрат'!$F$7,ROUND('Додаток 3._Бюджет детальний ПР'!BW1121*0.0841,2),0))))</f>
        <v>0</v>
      </c>
      <c r="BY1121" s="151">
        <f t="shared" si="605"/>
        <v>0</v>
      </c>
      <c r="BZ1121" s="179"/>
      <c r="CA1121" s="179"/>
      <c r="CB1121" s="179"/>
      <c r="CC1121" s="179"/>
      <c r="CD1121" s="179"/>
      <c r="CE1121" s="179"/>
      <c r="CF1121" s="179"/>
      <c r="CG1121" s="179"/>
      <c r="CH1121" s="179"/>
      <c r="CI1121" s="179"/>
      <c r="CJ1121" s="179"/>
      <c r="CK1121" s="179"/>
      <c r="CL1121" s="48">
        <f t="shared" si="594"/>
        <v>0</v>
      </c>
      <c r="CM1121" s="48">
        <f t="shared" si="595"/>
        <v>0</v>
      </c>
      <c r="CN1121" s="48">
        <f t="shared" si="596"/>
        <v>0</v>
      </c>
      <c r="CO1121" s="48">
        <f t="shared" si="597"/>
        <v>0</v>
      </c>
      <c r="CP1121" s="48">
        <f t="shared" si="598"/>
        <v>0</v>
      </c>
      <c r="CQ1121" s="48">
        <f t="shared" si="599"/>
        <v>0</v>
      </c>
      <c r="CR1121" s="48">
        <f t="shared" si="600"/>
        <v>0</v>
      </c>
      <c r="CS1121" s="48">
        <f t="shared" si="601"/>
        <v>0</v>
      </c>
      <c r="CT1121" s="179"/>
      <c r="CU1121" s="179"/>
    </row>
    <row r="1122" spans="1:99" ht="20.100000000000001" customHeight="1" x14ac:dyDescent="0.25">
      <c r="A1122" s="57">
        <v>1117</v>
      </c>
      <c r="B1122" s="398" t="str">
        <f>IF(D1122='Напрямки конкурса'!$L$2,'Напрямки конкурса'!$B$2,IF(D1122='Напрямки конкурса'!$L$3,'Напрямки конкурса'!$B$3,IF(D1122='Напрямки конкурса'!$L$4,'Напрямки конкурса'!$B$4,IF(D1122='Напрямки конкурса'!$L$5,'Напрямки конкурса'!$B$5,IF(D1122='Напрямки конкурса'!$L$6,'Напрямки конкурса'!$B$6,IF(D1122='Напрямки конкурса'!$L$7,'Напрямки конкурса'!$B$7,IF(D1122='Напрямки конкурса'!$L$8,'Напрямки конкурса'!$B$8,IF(D1122='Напрямки конкурса'!$L$9,'Напрямки конкурса'!$B$9,IF(D1122='Напрямки конкурса'!$L$10,'Напрямки конкурса'!$B$10,IF(D1122='Напрямки конкурса'!$L$11,'Напрямки конкурса'!$B$11,IF(D1122='Напрямки конкурса'!$L$12,'Напрямки конкурса'!$B$12,IF(D1122='Напрямки конкурса'!$L$13,'Напрямки конкурса'!$B$13,IF(D1122='Напрямки конкурса'!$L$14,'Напрямки конкурса'!$B$14,IF(D1122='Напрямки конкурса'!$L$15,'Напрямки конкурса'!$B$15,IF(D1122='Напрямки конкурса'!$L$16,'Напрямки конкурса'!$B$16,IF(D1122='Напрямки конкурса'!$L$17,'Напрямки конкурса'!$B$17,IF(D1122='Напрямки конкурса'!$L$18,'Напрямки конкурса'!$B$18,IF(D1122='Напрямки конкурса'!$L$19,'Напрямки конкурса'!$B$19,IF(D1122='Напрямки конкурса'!$L$20,'Напрямки конкурса'!$B$20,IF(D1122='Напрямки конкурса'!$L$21,'Напрямки конкурса'!$B$21,IF(D1122='Напрямки конкурса'!$L$22,'Напрямки конкурса'!$B$22,IF(D1122='Напрямки конкурса'!$L$23,'Напрямки конкурса'!$B$23,IF(D1122='Напрямки конкурса'!$L$24,'Напрямки конкурса'!$B$24,IF(D1122='Напрямки конкурса'!$L$25,'Напрямки конкурса'!$B$25,IF(D1122='Напрямки конкурса'!$L$26,'Напрямки конкурса'!$B$26,IF(D1122='Напрямки конкурса'!$L$27,'Напрямки конкурса'!$B$27,IF(D1122='Напрямки конкурса'!$L$28,'Напрямки конкурса'!$B$28,"")))))))))))))))))))))))))))</f>
        <v/>
      </c>
      <c r="C1122" s="58" t="str">
        <f>IF(D1122='Напрямки конкурса'!$L$2,'Напрямки конкурса'!$K$2,IF(D1122='Напрямки конкурса'!$L$3,'Напрямки конкурса'!$K$3,IF(D1122='Напрямки конкурса'!$L$4,'Напрямки конкурса'!$K$4,IF(D1122='Напрямки конкурса'!$L$5,'Напрямки конкурса'!$K$5,IF(D1122='Напрямки конкурса'!$L$6,'Напрямки конкурса'!$K$6,IF(D1122='Напрямки конкурса'!$L$7,'Напрямки конкурса'!$K$7,IF(D1122='Напрямки конкурса'!$L$8,'Напрямки конкурса'!$K$8,IF(D1122='Напрямки конкурса'!$L$9,'Напрямки конкурса'!$K$9,IF(D1122='Напрямки конкурса'!$L$10,'Напрямки конкурса'!$K$10,IF(D1122='Напрямки конкурса'!$L$11,'Напрямки конкурса'!$K$11,IF(D1122='Напрямки конкурса'!$L$12,'Напрямки конкурса'!$K$12,IF(D1122='Напрямки конкурса'!$L$13,'Напрямки конкурса'!$K$13,IF(D1122='Напрямки конкурса'!$L$14,'Напрямки конкурса'!$K$14,IF(D1122='Напрямки конкурса'!$L$15,'Напрямки конкурса'!$K$15,IF(D1122='Напрямки конкурса'!$L$16,'Напрямки конкурса'!$K$16,IF(D1122='Напрямки конкурса'!$L$17,'Напрямки конкурса'!$K$17,IF(D1122='Напрямки конкурса'!$L$18,'Напрямки конкурса'!$K$18,IF(D1122='Напрямки конкурса'!$L$19,'Напрямки конкурса'!$K$19,IF(D1122='Напрямки конкурса'!$L$20,'Напрямки конкурса'!$K$20,IF(D1122='Напрямки конкурса'!$L$21,'Напрямки конкурса'!$K$21,IF(D1122='Напрямки конкурса'!$L$22,'Напрямки конкурса'!$K$22,IF(D1122='Напрямки конкурса'!$L$23,'Напрямки конкурса'!$K$23,IF(D1122='Напрямки конкурса'!$L$24,'Напрямки конкурса'!$K$24,IF(D1122='Напрямки конкурса'!$L$25,'Напрямки конкурса'!$K$25,IF(D1122='Напрямки конкурса'!$L$26,'Напрямки конкурса'!$K$26,IF(D1122='Напрямки конкурса'!$L$27,'Напрямки конкурса'!$K$27,IF(D1122='Напрямки конкурса'!$L$28,'Напрямки конкурса'!$K$28,"")))))))))))))))))))))))))))</f>
        <v/>
      </c>
      <c r="D1122" s="554"/>
      <c r="E1122" s="169"/>
      <c r="F1122" s="169"/>
      <c r="G1122" s="169"/>
      <c r="H1122" s="148" t="str">
        <f>IF(I1122='Категорія витрат'!$B$2,'Категорія витрат'!$A$2,IF(I1122='Категорія витрат'!$B$3,'Категорія витрат'!$A$3,IF(I1122='Категорія витрат'!$B$4,'Категорія витрат'!$A$4,IF(I1122='Категорія витрат'!$B$5,'Категорія витрат'!$A$5,IF(I1122='Категорія витрат'!$B$6,'Категорія витрат'!$A$6,IF(I1122='Категорія витрат'!$B$7,'Категорія витрат'!$A$7,IF(I1122='Категорія витрат'!$B$8,'Категорія витрат'!$A$8,IF(I1122='Категорія витрат'!$B$9,'Категорія витрат'!$A$9,IF(I1122='Категорія витрат'!$B$10,'Категорія витрат'!$A$10,IF(I1122='Категорія витрат'!$B$11,'Категорія витрат'!$A$11,IF(I1122='Категорія витрат'!$B$12,'Категорія витрат'!$A$12,IF(I1122='Категорія витрат'!$B$13,'Категорія витрат'!$A$13,IF(I1122='Категорія витрат'!$B$14,'Категорія витрат'!$A$14,IF(I1122='Категорія витрат'!$B$15,'Категорія витрат'!$A$15,IF(I1122='Категорія витрат'!$B$16,'Категорія витрат'!$A$16,IF(I1122='Категорія витрат'!$B$17,'Категорія витрат'!$A$17,IF(I1122='Категорія витрат'!$B$18,'Категорія витрат'!$A$18,IF(I1122='Категорія витрат'!$B$19,'Категорія витрат'!$A$19,IF(I1122='Категорія витрат'!$B$20,'Категорія витрат'!$A$20,IF(I1122='Категорія витрат'!$B$21,'Категорія витрат'!$A$21,IF(I1122='Категорія витрат'!$B$22,'Категорія витрат'!$A$22,IF(I1122='Категорія витрат'!$B$23,'Категорія витрат'!$A$23,IF(I1122='Категорія витрат'!$B$24,'Категорія витрат'!$A$24,IF(I1122='Категорія витрат'!$B$25,'Категорія витрат'!$A$25,IF(I1122='Категорія витрат'!$B$26,'Категорія витрат'!$A$26,IF(I1122='Категорія витрат'!$B$27,'Категорія витрат'!$A$27,IF(I1122='Категорія витрат'!$B$28,'Категорія витрат'!$A$28,IF(I1122='Категорія витрат'!$B$29,'Категорія витрат'!$A$29,IF(I1122='Категорія витрат'!$B$30,'Категорія витрат'!$A$30,"")))))))))))))))))))))))))))))</f>
        <v/>
      </c>
      <c r="I1122" s="172"/>
      <c r="J1122" s="171"/>
      <c r="K1122" s="174"/>
      <c r="L1122" s="86">
        <f t="shared" si="602"/>
        <v>0</v>
      </c>
      <c r="M1122" s="174"/>
      <c r="N1122" s="176"/>
      <c r="O1122" s="396">
        <f t="shared" si="577"/>
        <v>0</v>
      </c>
      <c r="P1122" s="157">
        <f>IF(J1122='Категорія витрат'!$F$2,ROUND('Додаток 3._Бюджет детальний ПР'!O1122*0.3676,2),IF(J1122='Категорія витрат'!$F$3,ROUND('Додаток 3._Бюджет детальний ПР'!O1122*0.347,2),IF(J1122='Категорія витрат'!$F$4,ROUND('Додаток 3._Бюджет детальний ПР'!O1122*0.347,2),IF(J1122='Категорія витрат'!$F$7,ROUND('Додаток 3._Бюджет детальний ПР'!O1122*0.0841,2),0))))</f>
        <v>0</v>
      </c>
      <c r="Q1122" s="151">
        <f t="shared" si="575"/>
        <v>0</v>
      </c>
      <c r="R1122" s="179"/>
      <c r="S1122" s="179"/>
      <c r="T1122" s="179"/>
      <c r="U1122" s="179"/>
      <c r="V1122" s="179"/>
      <c r="W1122" s="179"/>
      <c r="X1122" s="179"/>
      <c r="Y1122" s="179"/>
      <c r="Z1122" s="179"/>
      <c r="AA1122" s="179"/>
      <c r="AB1122" s="179"/>
      <c r="AC1122" s="179"/>
      <c r="AD1122" s="48">
        <f t="shared" si="578"/>
        <v>0</v>
      </c>
      <c r="AE1122" s="48">
        <f t="shared" si="579"/>
        <v>0</v>
      </c>
      <c r="AF1122" s="48">
        <f t="shared" si="580"/>
        <v>0</v>
      </c>
      <c r="AG1122" s="48">
        <f t="shared" si="581"/>
        <v>0</v>
      </c>
      <c r="AH1122" s="48">
        <f t="shared" si="582"/>
        <v>0</v>
      </c>
      <c r="AI1122" s="48">
        <f t="shared" si="583"/>
        <v>0</v>
      </c>
      <c r="AJ1122" s="48">
        <f t="shared" si="584"/>
        <v>0</v>
      </c>
      <c r="AK1122" s="48">
        <f t="shared" si="585"/>
        <v>0</v>
      </c>
      <c r="AL1122" s="179"/>
      <c r="AM1122" s="179"/>
      <c r="AN1122" s="76"/>
      <c r="AO1122" s="174"/>
      <c r="AP1122" s="86">
        <f t="shared" si="603"/>
        <v>0</v>
      </c>
      <c r="AQ1122" s="174"/>
      <c r="AR1122" s="176"/>
      <c r="AS1122" s="169"/>
      <c r="AT1122" s="157">
        <f>IF(J1122='Категорія витрат'!$F$2,ROUND('Додаток 3._Бюджет детальний ПР'!AS1122*0.3676,2),IF(J1122='Категорія витрат'!$F$3,ROUND('Додаток 3._Бюджет детальний ПР'!AS1122*0.347,2),IF(J1122='Категорія витрат'!$F$4,ROUND('Додаток 3._Бюджет детальний ПР'!AS1122*0.347,2),IF(J1122='Категорія витрат'!$F$7,ROUND('Додаток 3._Бюджет детальний ПР'!AS1122*0.0841,2),0))))</f>
        <v>0</v>
      </c>
      <c r="AU1122" s="151">
        <f t="shared" si="576"/>
        <v>0</v>
      </c>
      <c r="AV1122" s="179"/>
      <c r="AW1122" s="179"/>
      <c r="AX1122" s="179"/>
      <c r="AY1122" s="179"/>
      <c r="AZ1122" s="179"/>
      <c r="BA1122" s="179"/>
      <c r="BB1122" s="179"/>
      <c r="BC1122" s="179"/>
      <c r="BD1122" s="179"/>
      <c r="BE1122" s="179"/>
      <c r="BF1122" s="179"/>
      <c r="BG1122" s="179"/>
      <c r="BH1122" s="48">
        <f t="shared" si="586"/>
        <v>0</v>
      </c>
      <c r="BI1122" s="48">
        <f t="shared" si="587"/>
        <v>0</v>
      </c>
      <c r="BJ1122" s="48">
        <f t="shared" si="588"/>
        <v>0</v>
      </c>
      <c r="BK1122" s="48">
        <f t="shared" si="589"/>
        <v>0</v>
      </c>
      <c r="BL1122" s="48">
        <f t="shared" si="590"/>
        <v>0</v>
      </c>
      <c r="BM1122" s="48">
        <f t="shared" si="591"/>
        <v>0</v>
      </c>
      <c r="BN1122" s="48">
        <f t="shared" si="592"/>
        <v>0</v>
      </c>
      <c r="BO1122" s="48">
        <f t="shared" si="593"/>
        <v>0</v>
      </c>
      <c r="BP1122" s="179"/>
      <c r="BQ1122" s="179"/>
      <c r="BR1122" s="189"/>
      <c r="BS1122" s="174"/>
      <c r="BT1122" s="86">
        <f t="shared" si="604"/>
        <v>0</v>
      </c>
      <c r="BU1122" s="174"/>
      <c r="BV1122" s="176"/>
      <c r="BW1122" s="169"/>
      <c r="BX1122" s="157">
        <f>IF(J1122='Категорія витрат'!$F$2,ROUND('Додаток 3._Бюджет детальний ПР'!BW1122*0.3676,2),IF(J1122='Категорія витрат'!$F$3,ROUND('Додаток 3._Бюджет детальний ПР'!BW1122*0.347,2),IF(J1122='Категорія витрат'!$F$4,ROUND('Додаток 3._Бюджет детальний ПР'!BW1122*0.347,2),IF(J1122='Категорія витрат'!$F$7,ROUND('Додаток 3._Бюджет детальний ПР'!BW1122*0.0841,2),0))))</f>
        <v>0</v>
      </c>
      <c r="BY1122" s="151">
        <f t="shared" si="605"/>
        <v>0</v>
      </c>
      <c r="BZ1122" s="179"/>
      <c r="CA1122" s="179"/>
      <c r="CB1122" s="179"/>
      <c r="CC1122" s="179"/>
      <c r="CD1122" s="179"/>
      <c r="CE1122" s="179"/>
      <c r="CF1122" s="179"/>
      <c r="CG1122" s="179"/>
      <c r="CH1122" s="179"/>
      <c r="CI1122" s="179"/>
      <c r="CJ1122" s="179"/>
      <c r="CK1122" s="179"/>
      <c r="CL1122" s="48">
        <f t="shared" si="594"/>
        <v>0</v>
      </c>
      <c r="CM1122" s="48">
        <f t="shared" si="595"/>
        <v>0</v>
      </c>
      <c r="CN1122" s="48">
        <f t="shared" si="596"/>
        <v>0</v>
      </c>
      <c r="CO1122" s="48">
        <f t="shared" si="597"/>
        <v>0</v>
      </c>
      <c r="CP1122" s="48">
        <f t="shared" si="598"/>
        <v>0</v>
      </c>
      <c r="CQ1122" s="48">
        <f t="shared" si="599"/>
        <v>0</v>
      </c>
      <c r="CR1122" s="48">
        <f t="shared" si="600"/>
        <v>0</v>
      </c>
      <c r="CS1122" s="48">
        <f t="shared" si="601"/>
        <v>0</v>
      </c>
      <c r="CT1122" s="179"/>
      <c r="CU1122" s="179"/>
    </row>
    <row r="1123" spans="1:99" ht="20.100000000000001" customHeight="1" x14ac:dyDescent="0.25">
      <c r="A1123" s="57">
        <v>1118</v>
      </c>
      <c r="B1123" s="398" t="str">
        <f>IF(D1123='Напрямки конкурса'!$L$2,'Напрямки конкурса'!$B$2,IF(D1123='Напрямки конкурса'!$L$3,'Напрямки конкурса'!$B$3,IF(D1123='Напрямки конкурса'!$L$4,'Напрямки конкурса'!$B$4,IF(D1123='Напрямки конкурса'!$L$5,'Напрямки конкурса'!$B$5,IF(D1123='Напрямки конкурса'!$L$6,'Напрямки конкурса'!$B$6,IF(D1123='Напрямки конкурса'!$L$7,'Напрямки конкурса'!$B$7,IF(D1123='Напрямки конкурса'!$L$8,'Напрямки конкурса'!$B$8,IF(D1123='Напрямки конкурса'!$L$9,'Напрямки конкурса'!$B$9,IF(D1123='Напрямки конкурса'!$L$10,'Напрямки конкурса'!$B$10,IF(D1123='Напрямки конкурса'!$L$11,'Напрямки конкурса'!$B$11,IF(D1123='Напрямки конкурса'!$L$12,'Напрямки конкурса'!$B$12,IF(D1123='Напрямки конкурса'!$L$13,'Напрямки конкурса'!$B$13,IF(D1123='Напрямки конкурса'!$L$14,'Напрямки конкурса'!$B$14,IF(D1123='Напрямки конкурса'!$L$15,'Напрямки конкурса'!$B$15,IF(D1123='Напрямки конкурса'!$L$16,'Напрямки конкурса'!$B$16,IF(D1123='Напрямки конкурса'!$L$17,'Напрямки конкурса'!$B$17,IF(D1123='Напрямки конкурса'!$L$18,'Напрямки конкурса'!$B$18,IF(D1123='Напрямки конкурса'!$L$19,'Напрямки конкурса'!$B$19,IF(D1123='Напрямки конкурса'!$L$20,'Напрямки конкурса'!$B$20,IF(D1123='Напрямки конкурса'!$L$21,'Напрямки конкурса'!$B$21,IF(D1123='Напрямки конкурса'!$L$22,'Напрямки конкурса'!$B$22,IF(D1123='Напрямки конкурса'!$L$23,'Напрямки конкурса'!$B$23,IF(D1123='Напрямки конкурса'!$L$24,'Напрямки конкурса'!$B$24,IF(D1123='Напрямки конкурса'!$L$25,'Напрямки конкурса'!$B$25,IF(D1123='Напрямки конкурса'!$L$26,'Напрямки конкурса'!$B$26,IF(D1123='Напрямки конкурса'!$L$27,'Напрямки конкурса'!$B$27,IF(D1123='Напрямки конкурса'!$L$28,'Напрямки конкурса'!$B$28,"")))))))))))))))))))))))))))</f>
        <v/>
      </c>
      <c r="C1123" s="58" t="str">
        <f>IF(D1123='Напрямки конкурса'!$L$2,'Напрямки конкурса'!$K$2,IF(D1123='Напрямки конкурса'!$L$3,'Напрямки конкурса'!$K$3,IF(D1123='Напрямки конкурса'!$L$4,'Напрямки конкурса'!$K$4,IF(D1123='Напрямки конкурса'!$L$5,'Напрямки конкурса'!$K$5,IF(D1123='Напрямки конкурса'!$L$6,'Напрямки конкурса'!$K$6,IF(D1123='Напрямки конкурса'!$L$7,'Напрямки конкурса'!$K$7,IF(D1123='Напрямки конкурса'!$L$8,'Напрямки конкурса'!$K$8,IF(D1123='Напрямки конкурса'!$L$9,'Напрямки конкурса'!$K$9,IF(D1123='Напрямки конкурса'!$L$10,'Напрямки конкурса'!$K$10,IF(D1123='Напрямки конкурса'!$L$11,'Напрямки конкурса'!$K$11,IF(D1123='Напрямки конкурса'!$L$12,'Напрямки конкурса'!$K$12,IF(D1123='Напрямки конкурса'!$L$13,'Напрямки конкурса'!$K$13,IF(D1123='Напрямки конкурса'!$L$14,'Напрямки конкурса'!$K$14,IF(D1123='Напрямки конкурса'!$L$15,'Напрямки конкурса'!$K$15,IF(D1123='Напрямки конкурса'!$L$16,'Напрямки конкурса'!$K$16,IF(D1123='Напрямки конкурса'!$L$17,'Напрямки конкурса'!$K$17,IF(D1123='Напрямки конкурса'!$L$18,'Напрямки конкурса'!$K$18,IF(D1123='Напрямки конкурса'!$L$19,'Напрямки конкурса'!$K$19,IF(D1123='Напрямки конкурса'!$L$20,'Напрямки конкурса'!$K$20,IF(D1123='Напрямки конкурса'!$L$21,'Напрямки конкурса'!$K$21,IF(D1123='Напрямки конкурса'!$L$22,'Напрямки конкурса'!$K$22,IF(D1123='Напрямки конкурса'!$L$23,'Напрямки конкурса'!$K$23,IF(D1123='Напрямки конкурса'!$L$24,'Напрямки конкурса'!$K$24,IF(D1123='Напрямки конкурса'!$L$25,'Напрямки конкурса'!$K$25,IF(D1123='Напрямки конкурса'!$L$26,'Напрямки конкурса'!$K$26,IF(D1123='Напрямки конкурса'!$L$27,'Напрямки конкурса'!$K$27,IF(D1123='Напрямки конкурса'!$L$28,'Напрямки конкурса'!$K$28,"")))))))))))))))))))))))))))</f>
        <v/>
      </c>
      <c r="D1123" s="554"/>
      <c r="E1123" s="169"/>
      <c r="F1123" s="169"/>
      <c r="G1123" s="169"/>
      <c r="H1123" s="148" t="str">
        <f>IF(I1123='Категорія витрат'!$B$2,'Категорія витрат'!$A$2,IF(I1123='Категорія витрат'!$B$3,'Категорія витрат'!$A$3,IF(I1123='Категорія витрат'!$B$4,'Категорія витрат'!$A$4,IF(I1123='Категорія витрат'!$B$5,'Категорія витрат'!$A$5,IF(I1123='Категорія витрат'!$B$6,'Категорія витрат'!$A$6,IF(I1123='Категорія витрат'!$B$7,'Категорія витрат'!$A$7,IF(I1123='Категорія витрат'!$B$8,'Категорія витрат'!$A$8,IF(I1123='Категорія витрат'!$B$9,'Категорія витрат'!$A$9,IF(I1123='Категорія витрат'!$B$10,'Категорія витрат'!$A$10,IF(I1123='Категорія витрат'!$B$11,'Категорія витрат'!$A$11,IF(I1123='Категорія витрат'!$B$12,'Категорія витрат'!$A$12,IF(I1123='Категорія витрат'!$B$13,'Категорія витрат'!$A$13,IF(I1123='Категорія витрат'!$B$14,'Категорія витрат'!$A$14,IF(I1123='Категорія витрат'!$B$15,'Категорія витрат'!$A$15,IF(I1123='Категорія витрат'!$B$16,'Категорія витрат'!$A$16,IF(I1123='Категорія витрат'!$B$17,'Категорія витрат'!$A$17,IF(I1123='Категорія витрат'!$B$18,'Категорія витрат'!$A$18,IF(I1123='Категорія витрат'!$B$19,'Категорія витрат'!$A$19,IF(I1123='Категорія витрат'!$B$20,'Категорія витрат'!$A$20,IF(I1123='Категорія витрат'!$B$21,'Категорія витрат'!$A$21,IF(I1123='Категорія витрат'!$B$22,'Категорія витрат'!$A$22,IF(I1123='Категорія витрат'!$B$23,'Категорія витрат'!$A$23,IF(I1123='Категорія витрат'!$B$24,'Категорія витрат'!$A$24,IF(I1123='Категорія витрат'!$B$25,'Категорія витрат'!$A$25,IF(I1123='Категорія витрат'!$B$26,'Категорія витрат'!$A$26,IF(I1123='Категорія витрат'!$B$27,'Категорія витрат'!$A$27,IF(I1123='Категорія витрат'!$B$28,'Категорія витрат'!$A$28,IF(I1123='Категорія витрат'!$B$29,'Категорія витрат'!$A$29,IF(I1123='Категорія витрат'!$B$30,'Категорія витрат'!$A$30,"")))))))))))))))))))))))))))))</f>
        <v/>
      </c>
      <c r="I1123" s="172"/>
      <c r="J1123" s="171"/>
      <c r="K1123" s="174"/>
      <c r="L1123" s="86">
        <f t="shared" si="602"/>
        <v>0</v>
      </c>
      <c r="M1123" s="174"/>
      <c r="N1123" s="176"/>
      <c r="O1123" s="396">
        <f t="shared" si="577"/>
        <v>0</v>
      </c>
      <c r="P1123" s="157">
        <f>IF(J1123='Категорія витрат'!$F$2,ROUND('Додаток 3._Бюджет детальний ПР'!O1123*0.3676,2),IF(J1123='Категорія витрат'!$F$3,ROUND('Додаток 3._Бюджет детальний ПР'!O1123*0.347,2),IF(J1123='Категорія витрат'!$F$4,ROUND('Додаток 3._Бюджет детальний ПР'!O1123*0.347,2),IF(J1123='Категорія витрат'!$F$7,ROUND('Додаток 3._Бюджет детальний ПР'!O1123*0.0841,2),0))))</f>
        <v>0</v>
      </c>
      <c r="Q1123" s="151">
        <f t="shared" si="575"/>
        <v>0</v>
      </c>
      <c r="R1123" s="179"/>
      <c r="S1123" s="179"/>
      <c r="T1123" s="179"/>
      <c r="U1123" s="179"/>
      <c r="V1123" s="179"/>
      <c r="W1123" s="179"/>
      <c r="X1123" s="179"/>
      <c r="Y1123" s="179"/>
      <c r="Z1123" s="179"/>
      <c r="AA1123" s="179"/>
      <c r="AB1123" s="179"/>
      <c r="AC1123" s="179"/>
      <c r="AD1123" s="48">
        <f t="shared" si="578"/>
        <v>0</v>
      </c>
      <c r="AE1123" s="48">
        <f t="shared" si="579"/>
        <v>0</v>
      </c>
      <c r="AF1123" s="48">
        <f t="shared" si="580"/>
        <v>0</v>
      </c>
      <c r="AG1123" s="48">
        <f t="shared" si="581"/>
        <v>0</v>
      </c>
      <c r="AH1123" s="48">
        <f t="shared" si="582"/>
        <v>0</v>
      </c>
      <c r="AI1123" s="48">
        <f t="shared" si="583"/>
        <v>0</v>
      </c>
      <c r="AJ1123" s="48">
        <f t="shared" si="584"/>
        <v>0</v>
      </c>
      <c r="AK1123" s="48">
        <f t="shared" si="585"/>
        <v>0</v>
      </c>
      <c r="AL1123" s="179"/>
      <c r="AM1123" s="179"/>
      <c r="AN1123" s="76"/>
      <c r="AO1123" s="174"/>
      <c r="AP1123" s="86">
        <f t="shared" si="603"/>
        <v>0</v>
      </c>
      <c r="AQ1123" s="174"/>
      <c r="AR1123" s="176"/>
      <c r="AS1123" s="169"/>
      <c r="AT1123" s="157">
        <f>IF(J1123='Категорія витрат'!$F$2,ROUND('Додаток 3._Бюджет детальний ПР'!AS1123*0.3676,2),IF(J1123='Категорія витрат'!$F$3,ROUND('Додаток 3._Бюджет детальний ПР'!AS1123*0.347,2),IF(J1123='Категорія витрат'!$F$4,ROUND('Додаток 3._Бюджет детальний ПР'!AS1123*0.347,2),IF(J1123='Категорія витрат'!$F$7,ROUND('Додаток 3._Бюджет детальний ПР'!AS1123*0.0841,2),0))))</f>
        <v>0</v>
      </c>
      <c r="AU1123" s="151">
        <f t="shared" si="576"/>
        <v>0</v>
      </c>
      <c r="AV1123" s="179"/>
      <c r="AW1123" s="179"/>
      <c r="AX1123" s="179"/>
      <c r="AY1123" s="179"/>
      <c r="AZ1123" s="179"/>
      <c r="BA1123" s="179"/>
      <c r="BB1123" s="179"/>
      <c r="BC1123" s="179"/>
      <c r="BD1123" s="179"/>
      <c r="BE1123" s="179"/>
      <c r="BF1123" s="179"/>
      <c r="BG1123" s="179"/>
      <c r="BH1123" s="48">
        <f t="shared" si="586"/>
        <v>0</v>
      </c>
      <c r="BI1123" s="48">
        <f t="shared" si="587"/>
        <v>0</v>
      </c>
      <c r="BJ1123" s="48">
        <f t="shared" si="588"/>
        <v>0</v>
      </c>
      <c r="BK1123" s="48">
        <f t="shared" si="589"/>
        <v>0</v>
      </c>
      <c r="BL1123" s="48">
        <f t="shared" si="590"/>
        <v>0</v>
      </c>
      <c r="BM1123" s="48">
        <f t="shared" si="591"/>
        <v>0</v>
      </c>
      <c r="BN1123" s="48">
        <f t="shared" si="592"/>
        <v>0</v>
      </c>
      <c r="BO1123" s="48">
        <f t="shared" si="593"/>
        <v>0</v>
      </c>
      <c r="BP1123" s="179"/>
      <c r="BQ1123" s="179"/>
      <c r="BR1123" s="189"/>
      <c r="BS1123" s="174"/>
      <c r="BT1123" s="86">
        <f t="shared" si="604"/>
        <v>0</v>
      </c>
      <c r="BU1123" s="174"/>
      <c r="BV1123" s="176"/>
      <c r="BW1123" s="169"/>
      <c r="BX1123" s="157">
        <f>IF(J1123='Категорія витрат'!$F$2,ROUND('Додаток 3._Бюджет детальний ПР'!BW1123*0.3676,2),IF(J1123='Категорія витрат'!$F$3,ROUND('Додаток 3._Бюджет детальний ПР'!BW1123*0.347,2),IF(J1123='Категорія витрат'!$F$4,ROUND('Додаток 3._Бюджет детальний ПР'!BW1123*0.347,2),IF(J1123='Категорія витрат'!$F$7,ROUND('Додаток 3._Бюджет детальний ПР'!BW1123*0.0841,2),0))))</f>
        <v>0</v>
      </c>
      <c r="BY1123" s="151">
        <f t="shared" si="605"/>
        <v>0</v>
      </c>
      <c r="BZ1123" s="179"/>
      <c r="CA1123" s="179"/>
      <c r="CB1123" s="179"/>
      <c r="CC1123" s="179"/>
      <c r="CD1123" s="179"/>
      <c r="CE1123" s="179"/>
      <c r="CF1123" s="179"/>
      <c r="CG1123" s="179"/>
      <c r="CH1123" s="179"/>
      <c r="CI1123" s="179"/>
      <c r="CJ1123" s="179"/>
      <c r="CK1123" s="179"/>
      <c r="CL1123" s="48">
        <f t="shared" si="594"/>
        <v>0</v>
      </c>
      <c r="CM1123" s="48">
        <f t="shared" si="595"/>
        <v>0</v>
      </c>
      <c r="CN1123" s="48">
        <f t="shared" si="596"/>
        <v>0</v>
      </c>
      <c r="CO1123" s="48">
        <f t="shared" si="597"/>
        <v>0</v>
      </c>
      <c r="CP1123" s="48">
        <f t="shared" si="598"/>
        <v>0</v>
      </c>
      <c r="CQ1123" s="48">
        <f t="shared" si="599"/>
        <v>0</v>
      </c>
      <c r="CR1123" s="48">
        <f t="shared" si="600"/>
        <v>0</v>
      </c>
      <c r="CS1123" s="48">
        <f t="shared" si="601"/>
        <v>0</v>
      </c>
      <c r="CT1123" s="179"/>
      <c r="CU1123" s="179"/>
    </row>
    <row r="1124" spans="1:99" ht="20.100000000000001" customHeight="1" x14ac:dyDescent="0.25">
      <c r="A1124" s="57">
        <v>1119</v>
      </c>
      <c r="B1124" s="398" t="str">
        <f>IF(D1124='Напрямки конкурса'!$L$2,'Напрямки конкурса'!$B$2,IF(D1124='Напрямки конкурса'!$L$3,'Напрямки конкурса'!$B$3,IF(D1124='Напрямки конкурса'!$L$4,'Напрямки конкурса'!$B$4,IF(D1124='Напрямки конкурса'!$L$5,'Напрямки конкурса'!$B$5,IF(D1124='Напрямки конкурса'!$L$6,'Напрямки конкурса'!$B$6,IF(D1124='Напрямки конкурса'!$L$7,'Напрямки конкурса'!$B$7,IF(D1124='Напрямки конкурса'!$L$8,'Напрямки конкурса'!$B$8,IF(D1124='Напрямки конкурса'!$L$9,'Напрямки конкурса'!$B$9,IF(D1124='Напрямки конкурса'!$L$10,'Напрямки конкурса'!$B$10,IF(D1124='Напрямки конкурса'!$L$11,'Напрямки конкурса'!$B$11,IF(D1124='Напрямки конкурса'!$L$12,'Напрямки конкурса'!$B$12,IF(D1124='Напрямки конкурса'!$L$13,'Напрямки конкурса'!$B$13,IF(D1124='Напрямки конкурса'!$L$14,'Напрямки конкурса'!$B$14,IF(D1124='Напрямки конкурса'!$L$15,'Напрямки конкурса'!$B$15,IF(D1124='Напрямки конкурса'!$L$16,'Напрямки конкурса'!$B$16,IF(D1124='Напрямки конкурса'!$L$17,'Напрямки конкурса'!$B$17,IF(D1124='Напрямки конкурса'!$L$18,'Напрямки конкурса'!$B$18,IF(D1124='Напрямки конкурса'!$L$19,'Напрямки конкурса'!$B$19,IF(D1124='Напрямки конкурса'!$L$20,'Напрямки конкурса'!$B$20,IF(D1124='Напрямки конкурса'!$L$21,'Напрямки конкурса'!$B$21,IF(D1124='Напрямки конкурса'!$L$22,'Напрямки конкурса'!$B$22,IF(D1124='Напрямки конкурса'!$L$23,'Напрямки конкурса'!$B$23,IF(D1124='Напрямки конкурса'!$L$24,'Напрямки конкурса'!$B$24,IF(D1124='Напрямки конкурса'!$L$25,'Напрямки конкурса'!$B$25,IF(D1124='Напрямки конкурса'!$L$26,'Напрямки конкурса'!$B$26,IF(D1124='Напрямки конкурса'!$L$27,'Напрямки конкурса'!$B$27,IF(D1124='Напрямки конкурса'!$L$28,'Напрямки конкурса'!$B$28,"")))))))))))))))))))))))))))</f>
        <v/>
      </c>
      <c r="C1124" s="58" t="str">
        <f>IF(D1124='Напрямки конкурса'!$L$2,'Напрямки конкурса'!$K$2,IF(D1124='Напрямки конкурса'!$L$3,'Напрямки конкурса'!$K$3,IF(D1124='Напрямки конкурса'!$L$4,'Напрямки конкурса'!$K$4,IF(D1124='Напрямки конкурса'!$L$5,'Напрямки конкурса'!$K$5,IF(D1124='Напрямки конкурса'!$L$6,'Напрямки конкурса'!$K$6,IF(D1124='Напрямки конкурса'!$L$7,'Напрямки конкурса'!$K$7,IF(D1124='Напрямки конкурса'!$L$8,'Напрямки конкурса'!$K$8,IF(D1124='Напрямки конкурса'!$L$9,'Напрямки конкурса'!$K$9,IF(D1124='Напрямки конкурса'!$L$10,'Напрямки конкурса'!$K$10,IF(D1124='Напрямки конкурса'!$L$11,'Напрямки конкурса'!$K$11,IF(D1124='Напрямки конкурса'!$L$12,'Напрямки конкурса'!$K$12,IF(D1124='Напрямки конкурса'!$L$13,'Напрямки конкурса'!$K$13,IF(D1124='Напрямки конкурса'!$L$14,'Напрямки конкурса'!$K$14,IF(D1124='Напрямки конкурса'!$L$15,'Напрямки конкурса'!$K$15,IF(D1124='Напрямки конкурса'!$L$16,'Напрямки конкурса'!$K$16,IF(D1124='Напрямки конкурса'!$L$17,'Напрямки конкурса'!$K$17,IF(D1124='Напрямки конкурса'!$L$18,'Напрямки конкурса'!$K$18,IF(D1124='Напрямки конкурса'!$L$19,'Напрямки конкурса'!$K$19,IF(D1124='Напрямки конкурса'!$L$20,'Напрямки конкурса'!$K$20,IF(D1124='Напрямки конкурса'!$L$21,'Напрямки конкурса'!$K$21,IF(D1124='Напрямки конкурса'!$L$22,'Напрямки конкурса'!$K$22,IF(D1124='Напрямки конкурса'!$L$23,'Напрямки конкурса'!$K$23,IF(D1124='Напрямки конкурса'!$L$24,'Напрямки конкурса'!$K$24,IF(D1124='Напрямки конкурса'!$L$25,'Напрямки конкурса'!$K$25,IF(D1124='Напрямки конкурса'!$L$26,'Напрямки конкурса'!$K$26,IF(D1124='Напрямки конкурса'!$L$27,'Напрямки конкурса'!$K$27,IF(D1124='Напрямки конкурса'!$L$28,'Напрямки конкурса'!$K$28,"")))))))))))))))))))))))))))</f>
        <v/>
      </c>
      <c r="D1124" s="554"/>
      <c r="E1124" s="169"/>
      <c r="F1124" s="169"/>
      <c r="G1124" s="169"/>
      <c r="H1124" s="148" t="str">
        <f>IF(I1124='Категорія витрат'!$B$2,'Категорія витрат'!$A$2,IF(I1124='Категорія витрат'!$B$3,'Категорія витрат'!$A$3,IF(I1124='Категорія витрат'!$B$4,'Категорія витрат'!$A$4,IF(I1124='Категорія витрат'!$B$5,'Категорія витрат'!$A$5,IF(I1124='Категорія витрат'!$B$6,'Категорія витрат'!$A$6,IF(I1124='Категорія витрат'!$B$7,'Категорія витрат'!$A$7,IF(I1124='Категорія витрат'!$B$8,'Категорія витрат'!$A$8,IF(I1124='Категорія витрат'!$B$9,'Категорія витрат'!$A$9,IF(I1124='Категорія витрат'!$B$10,'Категорія витрат'!$A$10,IF(I1124='Категорія витрат'!$B$11,'Категорія витрат'!$A$11,IF(I1124='Категорія витрат'!$B$12,'Категорія витрат'!$A$12,IF(I1124='Категорія витрат'!$B$13,'Категорія витрат'!$A$13,IF(I1124='Категорія витрат'!$B$14,'Категорія витрат'!$A$14,IF(I1124='Категорія витрат'!$B$15,'Категорія витрат'!$A$15,IF(I1124='Категорія витрат'!$B$16,'Категорія витрат'!$A$16,IF(I1124='Категорія витрат'!$B$17,'Категорія витрат'!$A$17,IF(I1124='Категорія витрат'!$B$18,'Категорія витрат'!$A$18,IF(I1124='Категорія витрат'!$B$19,'Категорія витрат'!$A$19,IF(I1124='Категорія витрат'!$B$20,'Категорія витрат'!$A$20,IF(I1124='Категорія витрат'!$B$21,'Категорія витрат'!$A$21,IF(I1124='Категорія витрат'!$B$22,'Категорія витрат'!$A$22,IF(I1124='Категорія витрат'!$B$23,'Категорія витрат'!$A$23,IF(I1124='Категорія витрат'!$B$24,'Категорія витрат'!$A$24,IF(I1124='Категорія витрат'!$B$25,'Категорія витрат'!$A$25,IF(I1124='Категорія витрат'!$B$26,'Категорія витрат'!$A$26,IF(I1124='Категорія витрат'!$B$27,'Категорія витрат'!$A$27,IF(I1124='Категорія витрат'!$B$28,'Категорія витрат'!$A$28,IF(I1124='Категорія витрат'!$B$29,'Категорія витрат'!$A$29,IF(I1124='Категорія витрат'!$B$30,'Категорія витрат'!$A$30,"")))))))))))))))))))))))))))))</f>
        <v/>
      </c>
      <c r="I1124" s="172"/>
      <c r="J1124" s="171"/>
      <c r="K1124" s="174"/>
      <c r="L1124" s="86">
        <f t="shared" si="602"/>
        <v>0</v>
      </c>
      <c r="M1124" s="174"/>
      <c r="N1124" s="176"/>
      <c r="O1124" s="396">
        <f t="shared" si="577"/>
        <v>0</v>
      </c>
      <c r="P1124" s="157">
        <f>IF(J1124='Категорія витрат'!$F$2,ROUND('Додаток 3._Бюджет детальний ПР'!O1124*0.3676,2),IF(J1124='Категорія витрат'!$F$3,ROUND('Додаток 3._Бюджет детальний ПР'!O1124*0.347,2),IF(J1124='Категорія витрат'!$F$4,ROUND('Додаток 3._Бюджет детальний ПР'!O1124*0.347,2),IF(J1124='Категорія витрат'!$F$7,ROUND('Додаток 3._Бюджет детальний ПР'!O1124*0.0841,2),0))))</f>
        <v>0</v>
      </c>
      <c r="Q1124" s="151">
        <f t="shared" si="575"/>
        <v>0</v>
      </c>
      <c r="R1124" s="179"/>
      <c r="S1124" s="179"/>
      <c r="T1124" s="179"/>
      <c r="U1124" s="179"/>
      <c r="V1124" s="179"/>
      <c r="W1124" s="179"/>
      <c r="X1124" s="179"/>
      <c r="Y1124" s="179"/>
      <c r="Z1124" s="179"/>
      <c r="AA1124" s="179"/>
      <c r="AB1124" s="179"/>
      <c r="AC1124" s="179"/>
      <c r="AD1124" s="48">
        <f t="shared" si="578"/>
        <v>0</v>
      </c>
      <c r="AE1124" s="48">
        <f t="shared" si="579"/>
        <v>0</v>
      </c>
      <c r="AF1124" s="48">
        <f t="shared" si="580"/>
        <v>0</v>
      </c>
      <c r="AG1124" s="48">
        <f t="shared" si="581"/>
        <v>0</v>
      </c>
      <c r="AH1124" s="48">
        <f t="shared" si="582"/>
        <v>0</v>
      </c>
      <c r="AI1124" s="48">
        <f t="shared" si="583"/>
        <v>0</v>
      </c>
      <c r="AJ1124" s="48">
        <f t="shared" si="584"/>
        <v>0</v>
      </c>
      <c r="AK1124" s="48">
        <f t="shared" si="585"/>
        <v>0</v>
      </c>
      <c r="AL1124" s="179"/>
      <c r="AM1124" s="179"/>
      <c r="AN1124" s="76"/>
      <c r="AO1124" s="174"/>
      <c r="AP1124" s="86">
        <f t="shared" si="603"/>
        <v>0</v>
      </c>
      <c r="AQ1124" s="174"/>
      <c r="AR1124" s="176"/>
      <c r="AS1124" s="169"/>
      <c r="AT1124" s="157">
        <f>IF(J1124='Категорія витрат'!$F$2,ROUND('Додаток 3._Бюджет детальний ПР'!AS1124*0.3676,2),IF(J1124='Категорія витрат'!$F$3,ROUND('Додаток 3._Бюджет детальний ПР'!AS1124*0.347,2),IF(J1124='Категорія витрат'!$F$4,ROUND('Додаток 3._Бюджет детальний ПР'!AS1124*0.347,2),IF(J1124='Категорія витрат'!$F$7,ROUND('Додаток 3._Бюджет детальний ПР'!AS1124*0.0841,2),0))))</f>
        <v>0</v>
      </c>
      <c r="AU1124" s="151">
        <f t="shared" si="576"/>
        <v>0</v>
      </c>
      <c r="AV1124" s="179"/>
      <c r="AW1124" s="179"/>
      <c r="AX1124" s="179"/>
      <c r="AY1124" s="179"/>
      <c r="AZ1124" s="179"/>
      <c r="BA1124" s="179"/>
      <c r="BB1124" s="179"/>
      <c r="BC1124" s="179"/>
      <c r="BD1124" s="179"/>
      <c r="BE1124" s="179"/>
      <c r="BF1124" s="179"/>
      <c r="BG1124" s="179"/>
      <c r="BH1124" s="48">
        <f t="shared" si="586"/>
        <v>0</v>
      </c>
      <c r="BI1124" s="48">
        <f t="shared" si="587"/>
        <v>0</v>
      </c>
      <c r="BJ1124" s="48">
        <f t="shared" si="588"/>
        <v>0</v>
      </c>
      <c r="BK1124" s="48">
        <f t="shared" si="589"/>
        <v>0</v>
      </c>
      <c r="BL1124" s="48">
        <f t="shared" si="590"/>
        <v>0</v>
      </c>
      <c r="BM1124" s="48">
        <f t="shared" si="591"/>
        <v>0</v>
      </c>
      <c r="BN1124" s="48">
        <f t="shared" si="592"/>
        <v>0</v>
      </c>
      <c r="BO1124" s="48">
        <f t="shared" si="593"/>
        <v>0</v>
      </c>
      <c r="BP1124" s="179"/>
      <c r="BQ1124" s="179"/>
      <c r="BR1124" s="189"/>
      <c r="BS1124" s="174"/>
      <c r="BT1124" s="86">
        <f t="shared" si="604"/>
        <v>0</v>
      </c>
      <c r="BU1124" s="174"/>
      <c r="BV1124" s="176"/>
      <c r="BW1124" s="169"/>
      <c r="BX1124" s="157">
        <f>IF(J1124='Категорія витрат'!$F$2,ROUND('Додаток 3._Бюджет детальний ПР'!BW1124*0.3676,2),IF(J1124='Категорія витрат'!$F$3,ROUND('Додаток 3._Бюджет детальний ПР'!BW1124*0.347,2),IF(J1124='Категорія витрат'!$F$4,ROUND('Додаток 3._Бюджет детальний ПР'!BW1124*0.347,2),IF(J1124='Категорія витрат'!$F$7,ROUND('Додаток 3._Бюджет детальний ПР'!BW1124*0.0841,2),0))))</f>
        <v>0</v>
      </c>
      <c r="BY1124" s="151">
        <f t="shared" si="605"/>
        <v>0</v>
      </c>
      <c r="BZ1124" s="179"/>
      <c r="CA1124" s="179"/>
      <c r="CB1124" s="179"/>
      <c r="CC1124" s="179"/>
      <c r="CD1124" s="179"/>
      <c r="CE1124" s="179"/>
      <c r="CF1124" s="179"/>
      <c r="CG1124" s="179"/>
      <c r="CH1124" s="179"/>
      <c r="CI1124" s="179"/>
      <c r="CJ1124" s="179"/>
      <c r="CK1124" s="179"/>
      <c r="CL1124" s="48">
        <f t="shared" si="594"/>
        <v>0</v>
      </c>
      <c r="CM1124" s="48">
        <f t="shared" si="595"/>
        <v>0</v>
      </c>
      <c r="CN1124" s="48">
        <f t="shared" si="596"/>
        <v>0</v>
      </c>
      <c r="CO1124" s="48">
        <f t="shared" si="597"/>
        <v>0</v>
      </c>
      <c r="CP1124" s="48">
        <f t="shared" si="598"/>
        <v>0</v>
      </c>
      <c r="CQ1124" s="48">
        <f t="shared" si="599"/>
        <v>0</v>
      </c>
      <c r="CR1124" s="48">
        <f t="shared" si="600"/>
        <v>0</v>
      </c>
      <c r="CS1124" s="48">
        <f t="shared" si="601"/>
        <v>0</v>
      </c>
      <c r="CT1124" s="179"/>
      <c r="CU1124" s="179"/>
    </row>
    <row r="1125" spans="1:99" ht="20.100000000000001" customHeight="1" x14ac:dyDescent="0.25">
      <c r="A1125" s="57">
        <v>1120</v>
      </c>
      <c r="B1125" s="398" t="str">
        <f>IF(D1125='Напрямки конкурса'!$L$2,'Напрямки конкурса'!$B$2,IF(D1125='Напрямки конкурса'!$L$3,'Напрямки конкурса'!$B$3,IF(D1125='Напрямки конкурса'!$L$4,'Напрямки конкурса'!$B$4,IF(D1125='Напрямки конкурса'!$L$5,'Напрямки конкурса'!$B$5,IF(D1125='Напрямки конкурса'!$L$6,'Напрямки конкурса'!$B$6,IF(D1125='Напрямки конкурса'!$L$7,'Напрямки конкурса'!$B$7,IF(D1125='Напрямки конкурса'!$L$8,'Напрямки конкурса'!$B$8,IF(D1125='Напрямки конкурса'!$L$9,'Напрямки конкурса'!$B$9,IF(D1125='Напрямки конкурса'!$L$10,'Напрямки конкурса'!$B$10,IF(D1125='Напрямки конкурса'!$L$11,'Напрямки конкурса'!$B$11,IF(D1125='Напрямки конкурса'!$L$12,'Напрямки конкурса'!$B$12,IF(D1125='Напрямки конкурса'!$L$13,'Напрямки конкурса'!$B$13,IF(D1125='Напрямки конкурса'!$L$14,'Напрямки конкурса'!$B$14,IF(D1125='Напрямки конкурса'!$L$15,'Напрямки конкурса'!$B$15,IF(D1125='Напрямки конкурса'!$L$16,'Напрямки конкурса'!$B$16,IF(D1125='Напрямки конкурса'!$L$17,'Напрямки конкурса'!$B$17,IF(D1125='Напрямки конкурса'!$L$18,'Напрямки конкурса'!$B$18,IF(D1125='Напрямки конкурса'!$L$19,'Напрямки конкурса'!$B$19,IF(D1125='Напрямки конкурса'!$L$20,'Напрямки конкурса'!$B$20,IF(D1125='Напрямки конкурса'!$L$21,'Напрямки конкурса'!$B$21,IF(D1125='Напрямки конкурса'!$L$22,'Напрямки конкурса'!$B$22,IF(D1125='Напрямки конкурса'!$L$23,'Напрямки конкурса'!$B$23,IF(D1125='Напрямки конкурса'!$L$24,'Напрямки конкурса'!$B$24,IF(D1125='Напрямки конкурса'!$L$25,'Напрямки конкурса'!$B$25,IF(D1125='Напрямки конкурса'!$L$26,'Напрямки конкурса'!$B$26,IF(D1125='Напрямки конкурса'!$L$27,'Напрямки конкурса'!$B$27,IF(D1125='Напрямки конкурса'!$L$28,'Напрямки конкурса'!$B$28,"")))))))))))))))))))))))))))</f>
        <v/>
      </c>
      <c r="C1125" s="58" t="str">
        <f>IF(D1125='Напрямки конкурса'!$L$2,'Напрямки конкурса'!$K$2,IF(D1125='Напрямки конкурса'!$L$3,'Напрямки конкурса'!$K$3,IF(D1125='Напрямки конкурса'!$L$4,'Напрямки конкурса'!$K$4,IF(D1125='Напрямки конкурса'!$L$5,'Напрямки конкурса'!$K$5,IF(D1125='Напрямки конкурса'!$L$6,'Напрямки конкурса'!$K$6,IF(D1125='Напрямки конкурса'!$L$7,'Напрямки конкурса'!$K$7,IF(D1125='Напрямки конкурса'!$L$8,'Напрямки конкурса'!$K$8,IF(D1125='Напрямки конкурса'!$L$9,'Напрямки конкурса'!$K$9,IF(D1125='Напрямки конкурса'!$L$10,'Напрямки конкурса'!$K$10,IF(D1125='Напрямки конкурса'!$L$11,'Напрямки конкурса'!$K$11,IF(D1125='Напрямки конкурса'!$L$12,'Напрямки конкурса'!$K$12,IF(D1125='Напрямки конкурса'!$L$13,'Напрямки конкурса'!$K$13,IF(D1125='Напрямки конкурса'!$L$14,'Напрямки конкурса'!$K$14,IF(D1125='Напрямки конкурса'!$L$15,'Напрямки конкурса'!$K$15,IF(D1125='Напрямки конкурса'!$L$16,'Напрямки конкурса'!$K$16,IF(D1125='Напрямки конкурса'!$L$17,'Напрямки конкурса'!$K$17,IF(D1125='Напрямки конкурса'!$L$18,'Напрямки конкурса'!$K$18,IF(D1125='Напрямки конкурса'!$L$19,'Напрямки конкурса'!$K$19,IF(D1125='Напрямки конкурса'!$L$20,'Напрямки конкурса'!$K$20,IF(D1125='Напрямки конкурса'!$L$21,'Напрямки конкурса'!$K$21,IF(D1125='Напрямки конкурса'!$L$22,'Напрямки конкурса'!$K$22,IF(D1125='Напрямки конкурса'!$L$23,'Напрямки конкурса'!$K$23,IF(D1125='Напрямки конкурса'!$L$24,'Напрямки конкурса'!$K$24,IF(D1125='Напрямки конкурса'!$L$25,'Напрямки конкурса'!$K$25,IF(D1125='Напрямки конкурса'!$L$26,'Напрямки конкурса'!$K$26,IF(D1125='Напрямки конкурса'!$L$27,'Напрямки конкурса'!$K$27,IF(D1125='Напрямки конкурса'!$L$28,'Напрямки конкурса'!$K$28,"")))))))))))))))))))))))))))</f>
        <v/>
      </c>
      <c r="D1125" s="554"/>
      <c r="E1125" s="169"/>
      <c r="F1125" s="169"/>
      <c r="G1125" s="169"/>
      <c r="H1125" s="148" t="str">
        <f>IF(I1125='Категорія витрат'!$B$2,'Категорія витрат'!$A$2,IF(I1125='Категорія витрат'!$B$3,'Категорія витрат'!$A$3,IF(I1125='Категорія витрат'!$B$4,'Категорія витрат'!$A$4,IF(I1125='Категорія витрат'!$B$5,'Категорія витрат'!$A$5,IF(I1125='Категорія витрат'!$B$6,'Категорія витрат'!$A$6,IF(I1125='Категорія витрат'!$B$7,'Категорія витрат'!$A$7,IF(I1125='Категорія витрат'!$B$8,'Категорія витрат'!$A$8,IF(I1125='Категорія витрат'!$B$9,'Категорія витрат'!$A$9,IF(I1125='Категорія витрат'!$B$10,'Категорія витрат'!$A$10,IF(I1125='Категорія витрат'!$B$11,'Категорія витрат'!$A$11,IF(I1125='Категорія витрат'!$B$12,'Категорія витрат'!$A$12,IF(I1125='Категорія витрат'!$B$13,'Категорія витрат'!$A$13,IF(I1125='Категорія витрат'!$B$14,'Категорія витрат'!$A$14,IF(I1125='Категорія витрат'!$B$15,'Категорія витрат'!$A$15,IF(I1125='Категорія витрат'!$B$16,'Категорія витрат'!$A$16,IF(I1125='Категорія витрат'!$B$17,'Категорія витрат'!$A$17,IF(I1125='Категорія витрат'!$B$18,'Категорія витрат'!$A$18,IF(I1125='Категорія витрат'!$B$19,'Категорія витрат'!$A$19,IF(I1125='Категорія витрат'!$B$20,'Категорія витрат'!$A$20,IF(I1125='Категорія витрат'!$B$21,'Категорія витрат'!$A$21,IF(I1125='Категорія витрат'!$B$22,'Категорія витрат'!$A$22,IF(I1125='Категорія витрат'!$B$23,'Категорія витрат'!$A$23,IF(I1125='Категорія витрат'!$B$24,'Категорія витрат'!$A$24,IF(I1125='Категорія витрат'!$B$25,'Категорія витрат'!$A$25,IF(I1125='Категорія витрат'!$B$26,'Категорія витрат'!$A$26,IF(I1125='Категорія витрат'!$B$27,'Категорія витрат'!$A$27,IF(I1125='Категорія витрат'!$B$28,'Категорія витрат'!$A$28,IF(I1125='Категорія витрат'!$B$29,'Категорія витрат'!$A$29,IF(I1125='Категорія витрат'!$B$30,'Категорія витрат'!$A$30,"")))))))))))))))))))))))))))))</f>
        <v/>
      </c>
      <c r="I1125" s="172"/>
      <c r="J1125" s="171"/>
      <c r="K1125" s="174"/>
      <c r="L1125" s="86">
        <f t="shared" si="602"/>
        <v>0</v>
      </c>
      <c r="M1125" s="174"/>
      <c r="N1125" s="176"/>
      <c r="O1125" s="396">
        <f t="shared" si="577"/>
        <v>0</v>
      </c>
      <c r="P1125" s="157">
        <f>IF(J1125='Категорія витрат'!$F$2,ROUND('Додаток 3._Бюджет детальний ПР'!O1125*0.3676,2),IF(J1125='Категорія витрат'!$F$3,ROUND('Додаток 3._Бюджет детальний ПР'!O1125*0.347,2),IF(J1125='Категорія витрат'!$F$4,ROUND('Додаток 3._Бюджет детальний ПР'!O1125*0.347,2),IF(J1125='Категорія витрат'!$F$7,ROUND('Додаток 3._Бюджет детальний ПР'!O1125*0.0841,2),0))))</f>
        <v>0</v>
      </c>
      <c r="Q1125" s="151">
        <f t="shared" si="575"/>
        <v>0</v>
      </c>
      <c r="R1125" s="179"/>
      <c r="S1125" s="179"/>
      <c r="T1125" s="179"/>
      <c r="U1125" s="179"/>
      <c r="V1125" s="179"/>
      <c r="W1125" s="179"/>
      <c r="X1125" s="179"/>
      <c r="Y1125" s="179"/>
      <c r="Z1125" s="179"/>
      <c r="AA1125" s="179"/>
      <c r="AB1125" s="179"/>
      <c r="AC1125" s="179"/>
      <c r="AD1125" s="48">
        <f t="shared" si="578"/>
        <v>0</v>
      </c>
      <c r="AE1125" s="48">
        <f t="shared" si="579"/>
        <v>0</v>
      </c>
      <c r="AF1125" s="48">
        <f t="shared" si="580"/>
        <v>0</v>
      </c>
      <c r="AG1125" s="48">
        <f t="shared" si="581"/>
        <v>0</v>
      </c>
      <c r="AH1125" s="48">
        <f t="shared" si="582"/>
        <v>0</v>
      </c>
      <c r="AI1125" s="48">
        <f t="shared" si="583"/>
        <v>0</v>
      </c>
      <c r="AJ1125" s="48">
        <f t="shared" si="584"/>
        <v>0</v>
      </c>
      <c r="AK1125" s="48">
        <f t="shared" si="585"/>
        <v>0</v>
      </c>
      <c r="AL1125" s="179"/>
      <c r="AM1125" s="179"/>
      <c r="AN1125" s="76"/>
      <c r="AO1125" s="174"/>
      <c r="AP1125" s="86">
        <f t="shared" si="603"/>
        <v>0</v>
      </c>
      <c r="AQ1125" s="174"/>
      <c r="AR1125" s="176"/>
      <c r="AS1125" s="169"/>
      <c r="AT1125" s="157">
        <f>IF(J1125='Категорія витрат'!$F$2,ROUND('Додаток 3._Бюджет детальний ПР'!AS1125*0.3676,2),IF(J1125='Категорія витрат'!$F$3,ROUND('Додаток 3._Бюджет детальний ПР'!AS1125*0.347,2),IF(J1125='Категорія витрат'!$F$4,ROUND('Додаток 3._Бюджет детальний ПР'!AS1125*0.347,2),IF(J1125='Категорія витрат'!$F$7,ROUND('Додаток 3._Бюджет детальний ПР'!AS1125*0.0841,2),0))))</f>
        <v>0</v>
      </c>
      <c r="AU1125" s="151">
        <f t="shared" si="576"/>
        <v>0</v>
      </c>
      <c r="AV1125" s="179"/>
      <c r="AW1125" s="179"/>
      <c r="AX1125" s="179"/>
      <c r="AY1125" s="179"/>
      <c r="AZ1125" s="179"/>
      <c r="BA1125" s="179"/>
      <c r="BB1125" s="179"/>
      <c r="BC1125" s="179"/>
      <c r="BD1125" s="179"/>
      <c r="BE1125" s="179"/>
      <c r="BF1125" s="179"/>
      <c r="BG1125" s="179"/>
      <c r="BH1125" s="48">
        <f t="shared" si="586"/>
        <v>0</v>
      </c>
      <c r="BI1125" s="48">
        <f t="shared" si="587"/>
        <v>0</v>
      </c>
      <c r="BJ1125" s="48">
        <f t="shared" si="588"/>
        <v>0</v>
      </c>
      <c r="BK1125" s="48">
        <f t="shared" si="589"/>
        <v>0</v>
      </c>
      <c r="BL1125" s="48">
        <f t="shared" si="590"/>
        <v>0</v>
      </c>
      <c r="BM1125" s="48">
        <f t="shared" si="591"/>
        <v>0</v>
      </c>
      <c r="BN1125" s="48">
        <f t="shared" si="592"/>
        <v>0</v>
      </c>
      <c r="BO1125" s="48">
        <f t="shared" si="593"/>
        <v>0</v>
      </c>
      <c r="BP1125" s="179"/>
      <c r="BQ1125" s="179"/>
      <c r="BR1125" s="189"/>
      <c r="BS1125" s="174"/>
      <c r="BT1125" s="86">
        <f t="shared" si="604"/>
        <v>0</v>
      </c>
      <c r="BU1125" s="174"/>
      <c r="BV1125" s="176"/>
      <c r="BW1125" s="169"/>
      <c r="BX1125" s="157">
        <f>IF(J1125='Категорія витрат'!$F$2,ROUND('Додаток 3._Бюджет детальний ПР'!BW1125*0.3676,2),IF(J1125='Категорія витрат'!$F$3,ROUND('Додаток 3._Бюджет детальний ПР'!BW1125*0.347,2),IF(J1125='Категорія витрат'!$F$4,ROUND('Додаток 3._Бюджет детальний ПР'!BW1125*0.347,2),IF(J1125='Категорія витрат'!$F$7,ROUND('Додаток 3._Бюджет детальний ПР'!BW1125*0.0841,2),0))))</f>
        <v>0</v>
      </c>
      <c r="BY1125" s="151">
        <f t="shared" si="605"/>
        <v>0</v>
      </c>
      <c r="BZ1125" s="179"/>
      <c r="CA1125" s="179"/>
      <c r="CB1125" s="179"/>
      <c r="CC1125" s="179"/>
      <c r="CD1125" s="179"/>
      <c r="CE1125" s="179"/>
      <c r="CF1125" s="179"/>
      <c r="CG1125" s="179"/>
      <c r="CH1125" s="179"/>
      <c r="CI1125" s="179"/>
      <c r="CJ1125" s="179"/>
      <c r="CK1125" s="179"/>
      <c r="CL1125" s="48">
        <f t="shared" si="594"/>
        <v>0</v>
      </c>
      <c r="CM1125" s="48">
        <f t="shared" si="595"/>
        <v>0</v>
      </c>
      <c r="CN1125" s="48">
        <f t="shared" si="596"/>
        <v>0</v>
      </c>
      <c r="CO1125" s="48">
        <f t="shared" si="597"/>
        <v>0</v>
      </c>
      <c r="CP1125" s="48">
        <f t="shared" si="598"/>
        <v>0</v>
      </c>
      <c r="CQ1125" s="48">
        <f t="shared" si="599"/>
        <v>0</v>
      </c>
      <c r="CR1125" s="48">
        <f t="shared" si="600"/>
        <v>0</v>
      </c>
      <c r="CS1125" s="48">
        <f t="shared" si="601"/>
        <v>0</v>
      </c>
      <c r="CT1125" s="179"/>
      <c r="CU1125" s="179"/>
    </row>
    <row r="1126" spans="1:99" ht="20.100000000000001" customHeight="1" x14ac:dyDescent="0.25">
      <c r="A1126" s="57">
        <v>1121</v>
      </c>
      <c r="B1126" s="398" t="str">
        <f>IF(D1126='Напрямки конкурса'!$L$2,'Напрямки конкурса'!$B$2,IF(D1126='Напрямки конкурса'!$L$3,'Напрямки конкурса'!$B$3,IF(D1126='Напрямки конкурса'!$L$4,'Напрямки конкурса'!$B$4,IF(D1126='Напрямки конкурса'!$L$5,'Напрямки конкурса'!$B$5,IF(D1126='Напрямки конкурса'!$L$6,'Напрямки конкурса'!$B$6,IF(D1126='Напрямки конкурса'!$L$7,'Напрямки конкурса'!$B$7,IF(D1126='Напрямки конкурса'!$L$8,'Напрямки конкурса'!$B$8,IF(D1126='Напрямки конкурса'!$L$9,'Напрямки конкурса'!$B$9,IF(D1126='Напрямки конкурса'!$L$10,'Напрямки конкурса'!$B$10,IF(D1126='Напрямки конкурса'!$L$11,'Напрямки конкурса'!$B$11,IF(D1126='Напрямки конкурса'!$L$12,'Напрямки конкурса'!$B$12,IF(D1126='Напрямки конкурса'!$L$13,'Напрямки конкурса'!$B$13,IF(D1126='Напрямки конкурса'!$L$14,'Напрямки конкурса'!$B$14,IF(D1126='Напрямки конкурса'!$L$15,'Напрямки конкурса'!$B$15,IF(D1126='Напрямки конкурса'!$L$16,'Напрямки конкурса'!$B$16,IF(D1126='Напрямки конкурса'!$L$17,'Напрямки конкурса'!$B$17,IF(D1126='Напрямки конкурса'!$L$18,'Напрямки конкурса'!$B$18,IF(D1126='Напрямки конкурса'!$L$19,'Напрямки конкурса'!$B$19,IF(D1126='Напрямки конкурса'!$L$20,'Напрямки конкурса'!$B$20,IF(D1126='Напрямки конкурса'!$L$21,'Напрямки конкурса'!$B$21,IF(D1126='Напрямки конкурса'!$L$22,'Напрямки конкурса'!$B$22,IF(D1126='Напрямки конкурса'!$L$23,'Напрямки конкурса'!$B$23,IF(D1126='Напрямки конкурса'!$L$24,'Напрямки конкурса'!$B$24,IF(D1126='Напрямки конкурса'!$L$25,'Напрямки конкурса'!$B$25,IF(D1126='Напрямки конкурса'!$L$26,'Напрямки конкурса'!$B$26,IF(D1126='Напрямки конкурса'!$L$27,'Напрямки конкурса'!$B$27,IF(D1126='Напрямки конкурса'!$L$28,'Напрямки конкурса'!$B$28,"")))))))))))))))))))))))))))</f>
        <v/>
      </c>
      <c r="C1126" s="58" t="str">
        <f>IF(D1126='Напрямки конкурса'!$L$2,'Напрямки конкурса'!$K$2,IF(D1126='Напрямки конкурса'!$L$3,'Напрямки конкурса'!$K$3,IF(D1126='Напрямки конкурса'!$L$4,'Напрямки конкурса'!$K$4,IF(D1126='Напрямки конкурса'!$L$5,'Напрямки конкурса'!$K$5,IF(D1126='Напрямки конкурса'!$L$6,'Напрямки конкурса'!$K$6,IF(D1126='Напрямки конкурса'!$L$7,'Напрямки конкурса'!$K$7,IF(D1126='Напрямки конкурса'!$L$8,'Напрямки конкурса'!$K$8,IF(D1126='Напрямки конкурса'!$L$9,'Напрямки конкурса'!$K$9,IF(D1126='Напрямки конкурса'!$L$10,'Напрямки конкурса'!$K$10,IF(D1126='Напрямки конкурса'!$L$11,'Напрямки конкурса'!$K$11,IF(D1126='Напрямки конкурса'!$L$12,'Напрямки конкурса'!$K$12,IF(D1126='Напрямки конкурса'!$L$13,'Напрямки конкурса'!$K$13,IF(D1126='Напрямки конкурса'!$L$14,'Напрямки конкурса'!$K$14,IF(D1126='Напрямки конкурса'!$L$15,'Напрямки конкурса'!$K$15,IF(D1126='Напрямки конкурса'!$L$16,'Напрямки конкурса'!$K$16,IF(D1126='Напрямки конкурса'!$L$17,'Напрямки конкурса'!$K$17,IF(D1126='Напрямки конкурса'!$L$18,'Напрямки конкурса'!$K$18,IF(D1126='Напрямки конкурса'!$L$19,'Напрямки конкурса'!$K$19,IF(D1126='Напрямки конкурса'!$L$20,'Напрямки конкурса'!$K$20,IF(D1126='Напрямки конкурса'!$L$21,'Напрямки конкурса'!$K$21,IF(D1126='Напрямки конкурса'!$L$22,'Напрямки конкурса'!$K$22,IF(D1126='Напрямки конкурса'!$L$23,'Напрямки конкурса'!$K$23,IF(D1126='Напрямки конкурса'!$L$24,'Напрямки конкурса'!$K$24,IF(D1126='Напрямки конкурса'!$L$25,'Напрямки конкурса'!$K$25,IF(D1126='Напрямки конкурса'!$L$26,'Напрямки конкурса'!$K$26,IF(D1126='Напрямки конкурса'!$L$27,'Напрямки конкурса'!$K$27,IF(D1126='Напрямки конкурса'!$L$28,'Напрямки конкурса'!$K$28,"")))))))))))))))))))))))))))</f>
        <v/>
      </c>
      <c r="D1126" s="554"/>
      <c r="E1126" s="169"/>
      <c r="F1126" s="169"/>
      <c r="G1126" s="169"/>
      <c r="H1126" s="148" t="str">
        <f>IF(I1126='Категорія витрат'!$B$2,'Категорія витрат'!$A$2,IF(I1126='Категорія витрат'!$B$3,'Категорія витрат'!$A$3,IF(I1126='Категорія витрат'!$B$4,'Категорія витрат'!$A$4,IF(I1126='Категорія витрат'!$B$5,'Категорія витрат'!$A$5,IF(I1126='Категорія витрат'!$B$6,'Категорія витрат'!$A$6,IF(I1126='Категорія витрат'!$B$7,'Категорія витрат'!$A$7,IF(I1126='Категорія витрат'!$B$8,'Категорія витрат'!$A$8,IF(I1126='Категорія витрат'!$B$9,'Категорія витрат'!$A$9,IF(I1126='Категорія витрат'!$B$10,'Категорія витрат'!$A$10,IF(I1126='Категорія витрат'!$B$11,'Категорія витрат'!$A$11,IF(I1126='Категорія витрат'!$B$12,'Категорія витрат'!$A$12,IF(I1126='Категорія витрат'!$B$13,'Категорія витрат'!$A$13,IF(I1126='Категорія витрат'!$B$14,'Категорія витрат'!$A$14,IF(I1126='Категорія витрат'!$B$15,'Категорія витрат'!$A$15,IF(I1126='Категорія витрат'!$B$16,'Категорія витрат'!$A$16,IF(I1126='Категорія витрат'!$B$17,'Категорія витрат'!$A$17,IF(I1126='Категорія витрат'!$B$18,'Категорія витрат'!$A$18,IF(I1126='Категорія витрат'!$B$19,'Категорія витрат'!$A$19,IF(I1126='Категорія витрат'!$B$20,'Категорія витрат'!$A$20,IF(I1126='Категорія витрат'!$B$21,'Категорія витрат'!$A$21,IF(I1126='Категорія витрат'!$B$22,'Категорія витрат'!$A$22,IF(I1126='Категорія витрат'!$B$23,'Категорія витрат'!$A$23,IF(I1126='Категорія витрат'!$B$24,'Категорія витрат'!$A$24,IF(I1126='Категорія витрат'!$B$25,'Категорія витрат'!$A$25,IF(I1126='Категорія витрат'!$B$26,'Категорія витрат'!$A$26,IF(I1126='Категорія витрат'!$B$27,'Категорія витрат'!$A$27,IF(I1126='Категорія витрат'!$B$28,'Категорія витрат'!$A$28,IF(I1126='Категорія витрат'!$B$29,'Категорія витрат'!$A$29,IF(I1126='Категорія витрат'!$B$30,'Категорія витрат'!$A$30,"")))))))))))))))))))))))))))))</f>
        <v/>
      </c>
      <c r="I1126" s="172"/>
      <c r="J1126" s="171"/>
      <c r="K1126" s="174"/>
      <c r="L1126" s="86">
        <f t="shared" si="602"/>
        <v>0</v>
      </c>
      <c r="M1126" s="174"/>
      <c r="N1126" s="176"/>
      <c r="O1126" s="396">
        <f t="shared" si="577"/>
        <v>0</v>
      </c>
      <c r="P1126" s="157">
        <f>IF(J1126='Категорія витрат'!$F$2,ROUND('Додаток 3._Бюджет детальний ПР'!O1126*0.3676,2),IF(J1126='Категорія витрат'!$F$3,ROUND('Додаток 3._Бюджет детальний ПР'!O1126*0.347,2),IF(J1126='Категорія витрат'!$F$4,ROUND('Додаток 3._Бюджет детальний ПР'!O1126*0.347,2),IF(J1126='Категорія витрат'!$F$7,ROUND('Додаток 3._Бюджет детальний ПР'!O1126*0.0841,2),0))))</f>
        <v>0</v>
      </c>
      <c r="Q1126" s="151">
        <f t="shared" si="575"/>
        <v>0</v>
      </c>
      <c r="R1126" s="179"/>
      <c r="S1126" s="179"/>
      <c r="T1126" s="179"/>
      <c r="U1126" s="179"/>
      <c r="V1126" s="179"/>
      <c r="W1126" s="179"/>
      <c r="X1126" s="179"/>
      <c r="Y1126" s="179"/>
      <c r="Z1126" s="179"/>
      <c r="AA1126" s="179"/>
      <c r="AB1126" s="179"/>
      <c r="AC1126" s="179"/>
      <c r="AD1126" s="48">
        <f t="shared" si="578"/>
        <v>0</v>
      </c>
      <c r="AE1126" s="48">
        <f t="shared" si="579"/>
        <v>0</v>
      </c>
      <c r="AF1126" s="48">
        <f t="shared" si="580"/>
        <v>0</v>
      </c>
      <c r="AG1126" s="48">
        <f t="shared" si="581"/>
        <v>0</v>
      </c>
      <c r="AH1126" s="48">
        <f t="shared" si="582"/>
        <v>0</v>
      </c>
      <c r="AI1126" s="48">
        <f t="shared" si="583"/>
        <v>0</v>
      </c>
      <c r="AJ1126" s="48">
        <f t="shared" si="584"/>
        <v>0</v>
      </c>
      <c r="AK1126" s="48">
        <f t="shared" si="585"/>
        <v>0</v>
      </c>
      <c r="AL1126" s="179"/>
      <c r="AM1126" s="179"/>
      <c r="AN1126" s="76"/>
      <c r="AO1126" s="174"/>
      <c r="AP1126" s="86">
        <f t="shared" si="603"/>
        <v>0</v>
      </c>
      <c r="AQ1126" s="174"/>
      <c r="AR1126" s="176"/>
      <c r="AS1126" s="169"/>
      <c r="AT1126" s="157">
        <f>IF(J1126='Категорія витрат'!$F$2,ROUND('Додаток 3._Бюджет детальний ПР'!AS1126*0.3676,2),IF(J1126='Категорія витрат'!$F$3,ROUND('Додаток 3._Бюджет детальний ПР'!AS1126*0.347,2),IF(J1126='Категорія витрат'!$F$4,ROUND('Додаток 3._Бюджет детальний ПР'!AS1126*0.347,2),IF(J1126='Категорія витрат'!$F$7,ROUND('Додаток 3._Бюджет детальний ПР'!AS1126*0.0841,2),0))))</f>
        <v>0</v>
      </c>
      <c r="AU1126" s="151">
        <f t="shared" si="576"/>
        <v>0</v>
      </c>
      <c r="AV1126" s="179"/>
      <c r="AW1126" s="179"/>
      <c r="AX1126" s="179"/>
      <c r="AY1126" s="179"/>
      <c r="AZ1126" s="179"/>
      <c r="BA1126" s="179"/>
      <c r="BB1126" s="179"/>
      <c r="BC1126" s="179"/>
      <c r="BD1126" s="179"/>
      <c r="BE1126" s="179"/>
      <c r="BF1126" s="179"/>
      <c r="BG1126" s="179"/>
      <c r="BH1126" s="48">
        <f t="shared" si="586"/>
        <v>0</v>
      </c>
      <c r="BI1126" s="48">
        <f t="shared" si="587"/>
        <v>0</v>
      </c>
      <c r="BJ1126" s="48">
        <f t="shared" si="588"/>
        <v>0</v>
      </c>
      <c r="BK1126" s="48">
        <f t="shared" si="589"/>
        <v>0</v>
      </c>
      <c r="BL1126" s="48">
        <f t="shared" si="590"/>
        <v>0</v>
      </c>
      <c r="BM1126" s="48">
        <f t="shared" si="591"/>
        <v>0</v>
      </c>
      <c r="BN1126" s="48">
        <f t="shared" si="592"/>
        <v>0</v>
      </c>
      <c r="BO1126" s="48">
        <f t="shared" si="593"/>
        <v>0</v>
      </c>
      <c r="BP1126" s="179"/>
      <c r="BQ1126" s="179"/>
      <c r="BR1126" s="189"/>
      <c r="BS1126" s="174"/>
      <c r="BT1126" s="86">
        <f t="shared" si="604"/>
        <v>0</v>
      </c>
      <c r="BU1126" s="174"/>
      <c r="BV1126" s="176"/>
      <c r="BW1126" s="169"/>
      <c r="BX1126" s="157">
        <f>IF(J1126='Категорія витрат'!$F$2,ROUND('Додаток 3._Бюджет детальний ПР'!BW1126*0.3676,2),IF(J1126='Категорія витрат'!$F$3,ROUND('Додаток 3._Бюджет детальний ПР'!BW1126*0.347,2),IF(J1126='Категорія витрат'!$F$4,ROUND('Додаток 3._Бюджет детальний ПР'!BW1126*0.347,2),IF(J1126='Категорія витрат'!$F$7,ROUND('Додаток 3._Бюджет детальний ПР'!BW1126*0.0841,2),0))))</f>
        <v>0</v>
      </c>
      <c r="BY1126" s="151">
        <f t="shared" si="605"/>
        <v>0</v>
      </c>
      <c r="BZ1126" s="179"/>
      <c r="CA1126" s="179"/>
      <c r="CB1126" s="179"/>
      <c r="CC1126" s="179"/>
      <c r="CD1126" s="179"/>
      <c r="CE1126" s="179"/>
      <c r="CF1126" s="179"/>
      <c r="CG1126" s="179"/>
      <c r="CH1126" s="179"/>
      <c r="CI1126" s="179"/>
      <c r="CJ1126" s="179"/>
      <c r="CK1126" s="179"/>
      <c r="CL1126" s="48">
        <f t="shared" si="594"/>
        <v>0</v>
      </c>
      <c r="CM1126" s="48">
        <f t="shared" si="595"/>
        <v>0</v>
      </c>
      <c r="CN1126" s="48">
        <f t="shared" si="596"/>
        <v>0</v>
      </c>
      <c r="CO1126" s="48">
        <f t="shared" si="597"/>
        <v>0</v>
      </c>
      <c r="CP1126" s="48">
        <f t="shared" si="598"/>
        <v>0</v>
      </c>
      <c r="CQ1126" s="48">
        <f t="shared" si="599"/>
        <v>0</v>
      </c>
      <c r="CR1126" s="48">
        <f t="shared" si="600"/>
        <v>0</v>
      </c>
      <c r="CS1126" s="48">
        <f t="shared" si="601"/>
        <v>0</v>
      </c>
      <c r="CT1126" s="179"/>
      <c r="CU1126" s="179"/>
    </row>
    <row r="1127" spans="1:99" ht="20.100000000000001" customHeight="1" x14ac:dyDescent="0.25">
      <c r="A1127" s="57">
        <v>1122</v>
      </c>
      <c r="B1127" s="398" t="str">
        <f>IF(D1127='Напрямки конкурса'!$L$2,'Напрямки конкурса'!$B$2,IF(D1127='Напрямки конкурса'!$L$3,'Напрямки конкурса'!$B$3,IF(D1127='Напрямки конкурса'!$L$4,'Напрямки конкурса'!$B$4,IF(D1127='Напрямки конкурса'!$L$5,'Напрямки конкурса'!$B$5,IF(D1127='Напрямки конкурса'!$L$6,'Напрямки конкурса'!$B$6,IF(D1127='Напрямки конкурса'!$L$7,'Напрямки конкурса'!$B$7,IF(D1127='Напрямки конкурса'!$L$8,'Напрямки конкурса'!$B$8,IF(D1127='Напрямки конкурса'!$L$9,'Напрямки конкурса'!$B$9,IF(D1127='Напрямки конкурса'!$L$10,'Напрямки конкурса'!$B$10,IF(D1127='Напрямки конкурса'!$L$11,'Напрямки конкурса'!$B$11,IF(D1127='Напрямки конкурса'!$L$12,'Напрямки конкурса'!$B$12,IF(D1127='Напрямки конкурса'!$L$13,'Напрямки конкурса'!$B$13,IF(D1127='Напрямки конкурса'!$L$14,'Напрямки конкурса'!$B$14,IF(D1127='Напрямки конкурса'!$L$15,'Напрямки конкурса'!$B$15,IF(D1127='Напрямки конкурса'!$L$16,'Напрямки конкурса'!$B$16,IF(D1127='Напрямки конкурса'!$L$17,'Напрямки конкурса'!$B$17,IF(D1127='Напрямки конкурса'!$L$18,'Напрямки конкурса'!$B$18,IF(D1127='Напрямки конкурса'!$L$19,'Напрямки конкурса'!$B$19,IF(D1127='Напрямки конкурса'!$L$20,'Напрямки конкурса'!$B$20,IF(D1127='Напрямки конкурса'!$L$21,'Напрямки конкурса'!$B$21,IF(D1127='Напрямки конкурса'!$L$22,'Напрямки конкурса'!$B$22,IF(D1127='Напрямки конкурса'!$L$23,'Напрямки конкурса'!$B$23,IF(D1127='Напрямки конкурса'!$L$24,'Напрямки конкурса'!$B$24,IF(D1127='Напрямки конкурса'!$L$25,'Напрямки конкурса'!$B$25,IF(D1127='Напрямки конкурса'!$L$26,'Напрямки конкурса'!$B$26,IF(D1127='Напрямки конкурса'!$L$27,'Напрямки конкурса'!$B$27,IF(D1127='Напрямки конкурса'!$L$28,'Напрямки конкурса'!$B$28,"")))))))))))))))))))))))))))</f>
        <v/>
      </c>
      <c r="C1127" s="58" t="str">
        <f>IF(D1127='Напрямки конкурса'!$L$2,'Напрямки конкурса'!$K$2,IF(D1127='Напрямки конкурса'!$L$3,'Напрямки конкурса'!$K$3,IF(D1127='Напрямки конкурса'!$L$4,'Напрямки конкурса'!$K$4,IF(D1127='Напрямки конкурса'!$L$5,'Напрямки конкурса'!$K$5,IF(D1127='Напрямки конкурса'!$L$6,'Напрямки конкурса'!$K$6,IF(D1127='Напрямки конкурса'!$L$7,'Напрямки конкурса'!$K$7,IF(D1127='Напрямки конкурса'!$L$8,'Напрямки конкурса'!$K$8,IF(D1127='Напрямки конкурса'!$L$9,'Напрямки конкурса'!$K$9,IF(D1127='Напрямки конкурса'!$L$10,'Напрямки конкурса'!$K$10,IF(D1127='Напрямки конкурса'!$L$11,'Напрямки конкурса'!$K$11,IF(D1127='Напрямки конкурса'!$L$12,'Напрямки конкурса'!$K$12,IF(D1127='Напрямки конкурса'!$L$13,'Напрямки конкурса'!$K$13,IF(D1127='Напрямки конкурса'!$L$14,'Напрямки конкурса'!$K$14,IF(D1127='Напрямки конкурса'!$L$15,'Напрямки конкурса'!$K$15,IF(D1127='Напрямки конкурса'!$L$16,'Напрямки конкурса'!$K$16,IF(D1127='Напрямки конкурса'!$L$17,'Напрямки конкурса'!$K$17,IF(D1127='Напрямки конкурса'!$L$18,'Напрямки конкурса'!$K$18,IF(D1127='Напрямки конкурса'!$L$19,'Напрямки конкурса'!$K$19,IF(D1127='Напрямки конкурса'!$L$20,'Напрямки конкурса'!$K$20,IF(D1127='Напрямки конкурса'!$L$21,'Напрямки конкурса'!$K$21,IF(D1127='Напрямки конкурса'!$L$22,'Напрямки конкурса'!$K$22,IF(D1127='Напрямки конкурса'!$L$23,'Напрямки конкурса'!$K$23,IF(D1127='Напрямки конкурса'!$L$24,'Напрямки конкурса'!$K$24,IF(D1127='Напрямки конкурса'!$L$25,'Напрямки конкурса'!$K$25,IF(D1127='Напрямки конкурса'!$L$26,'Напрямки конкурса'!$K$26,IF(D1127='Напрямки конкурса'!$L$27,'Напрямки конкурса'!$K$27,IF(D1127='Напрямки конкурса'!$L$28,'Напрямки конкурса'!$K$28,"")))))))))))))))))))))))))))</f>
        <v/>
      </c>
      <c r="D1127" s="554"/>
      <c r="E1127" s="169"/>
      <c r="F1127" s="169"/>
      <c r="G1127" s="169"/>
      <c r="H1127" s="148" t="str">
        <f>IF(I1127='Категорія витрат'!$B$2,'Категорія витрат'!$A$2,IF(I1127='Категорія витрат'!$B$3,'Категорія витрат'!$A$3,IF(I1127='Категорія витрат'!$B$4,'Категорія витрат'!$A$4,IF(I1127='Категорія витрат'!$B$5,'Категорія витрат'!$A$5,IF(I1127='Категорія витрат'!$B$6,'Категорія витрат'!$A$6,IF(I1127='Категорія витрат'!$B$7,'Категорія витрат'!$A$7,IF(I1127='Категорія витрат'!$B$8,'Категорія витрат'!$A$8,IF(I1127='Категорія витрат'!$B$9,'Категорія витрат'!$A$9,IF(I1127='Категорія витрат'!$B$10,'Категорія витрат'!$A$10,IF(I1127='Категорія витрат'!$B$11,'Категорія витрат'!$A$11,IF(I1127='Категорія витрат'!$B$12,'Категорія витрат'!$A$12,IF(I1127='Категорія витрат'!$B$13,'Категорія витрат'!$A$13,IF(I1127='Категорія витрат'!$B$14,'Категорія витрат'!$A$14,IF(I1127='Категорія витрат'!$B$15,'Категорія витрат'!$A$15,IF(I1127='Категорія витрат'!$B$16,'Категорія витрат'!$A$16,IF(I1127='Категорія витрат'!$B$17,'Категорія витрат'!$A$17,IF(I1127='Категорія витрат'!$B$18,'Категорія витрат'!$A$18,IF(I1127='Категорія витрат'!$B$19,'Категорія витрат'!$A$19,IF(I1127='Категорія витрат'!$B$20,'Категорія витрат'!$A$20,IF(I1127='Категорія витрат'!$B$21,'Категорія витрат'!$A$21,IF(I1127='Категорія витрат'!$B$22,'Категорія витрат'!$A$22,IF(I1127='Категорія витрат'!$B$23,'Категорія витрат'!$A$23,IF(I1127='Категорія витрат'!$B$24,'Категорія витрат'!$A$24,IF(I1127='Категорія витрат'!$B$25,'Категорія витрат'!$A$25,IF(I1127='Категорія витрат'!$B$26,'Категорія витрат'!$A$26,IF(I1127='Категорія витрат'!$B$27,'Категорія витрат'!$A$27,IF(I1127='Категорія витрат'!$B$28,'Категорія витрат'!$A$28,IF(I1127='Категорія витрат'!$B$29,'Категорія витрат'!$A$29,IF(I1127='Категорія витрат'!$B$30,'Категорія витрат'!$A$30,"")))))))))))))))))))))))))))))</f>
        <v/>
      </c>
      <c r="I1127" s="172"/>
      <c r="J1127" s="171"/>
      <c r="K1127" s="174"/>
      <c r="L1127" s="86">
        <f t="shared" si="602"/>
        <v>0</v>
      </c>
      <c r="M1127" s="174"/>
      <c r="N1127" s="176"/>
      <c r="O1127" s="396">
        <f t="shared" si="577"/>
        <v>0</v>
      </c>
      <c r="P1127" s="157">
        <f>IF(J1127='Категорія витрат'!$F$2,ROUND('Додаток 3._Бюджет детальний ПР'!O1127*0.3676,2),IF(J1127='Категорія витрат'!$F$3,ROUND('Додаток 3._Бюджет детальний ПР'!O1127*0.347,2),IF(J1127='Категорія витрат'!$F$4,ROUND('Додаток 3._Бюджет детальний ПР'!O1127*0.347,2),IF(J1127='Категорія витрат'!$F$7,ROUND('Додаток 3._Бюджет детальний ПР'!O1127*0.0841,2),0))))</f>
        <v>0</v>
      </c>
      <c r="Q1127" s="151">
        <f t="shared" si="575"/>
        <v>0</v>
      </c>
      <c r="R1127" s="179"/>
      <c r="S1127" s="179"/>
      <c r="T1127" s="179"/>
      <c r="U1127" s="179"/>
      <c r="V1127" s="179"/>
      <c r="W1127" s="179"/>
      <c r="X1127" s="179"/>
      <c r="Y1127" s="179"/>
      <c r="Z1127" s="179"/>
      <c r="AA1127" s="179"/>
      <c r="AB1127" s="179"/>
      <c r="AC1127" s="179"/>
      <c r="AD1127" s="48">
        <f t="shared" si="578"/>
        <v>0</v>
      </c>
      <c r="AE1127" s="48">
        <f t="shared" si="579"/>
        <v>0</v>
      </c>
      <c r="AF1127" s="48">
        <f t="shared" si="580"/>
        <v>0</v>
      </c>
      <c r="AG1127" s="48">
        <f t="shared" si="581"/>
        <v>0</v>
      </c>
      <c r="AH1127" s="48">
        <f t="shared" si="582"/>
        <v>0</v>
      </c>
      <c r="AI1127" s="48">
        <f t="shared" si="583"/>
        <v>0</v>
      </c>
      <c r="AJ1127" s="48">
        <f t="shared" si="584"/>
        <v>0</v>
      </c>
      <c r="AK1127" s="48">
        <f t="shared" si="585"/>
        <v>0</v>
      </c>
      <c r="AL1127" s="179"/>
      <c r="AM1127" s="179"/>
      <c r="AN1127" s="76"/>
      <c r="AO1127" s="174"/>
      <c r="AP1127" s="86">
        <f t="shared" si="603"/>
        <v>0</v>
      </c>
      <c r="AQ1127" s="174"/>
      <c r="AR1127" s="176"/>
      <c r="AS1127" s="169"/>
      <c r="AT1127" s="157">
        <f>IF(J1127='Категорія витрат'!$F$2,ROUND('Додаток 3._Бюджет детальний ПР'!AS1127*0.3676,2),IF(J1127='Категорія витрат'!$F$3,ROUND('Додаток 3._Бюджет детальний ПР'!AS1127*0.347,2),IF(J1127='Категорія витрат'!$F$4,ROUND('Додаток 3._Бюджет детальний ПР'!AS1127*0.347,2),IF(J1127='Категорія витрат'!$F$7,ROUND('Додаток 3._Бюджет детальний ПР'!AS1127*0.0841,2),0))))</f>
        <v>0</v>
      </c>
      <c r="AU1127" s="151">
        <f t="shared" si="576"/>
        <v>0</v>
      </c>
      <c r="AV1127" s="179"/>
      <c r="AW1127" s="179"/>
      <c r="AX1127" s="179"/>
      <c r="AY1127" s="179"/>
      <c r="AZ1127" s="179"/>
      <c r="BA1127" s="179"/>
      <c r="BB1127" s="179"/>
      <c r="BC1127" s="179"/>
      <c r="BD1127" s="179"/>
      <c r="BE1127" s="179"/>
      <c r="BF1127" s="179"/>
      <c r="BG1127" s="179"/>
      <c r="BH1127" s="48">
        <f t="shared" si="586"/>
        <v>0</v>
      </c>
      <c r="BI1127" s="48">
        <f t="shared" si="587"/>
        <v>0</v>
      </c>
      <c r="BJ1127" s="48">
        <f t="shared" si="588"/>
        <v>0</v>
      </c>
      <c r="BK1127" s="48">
        <f t="shared" si="589"/>
        <v>0</v>
      </c>
      <c r="BL1127" s="48">
        <f t="shared" si="590"/>
        <v>0</v>
      </c>
      <c r="BM1127" s="48">
        <f t="shared" si="591"/>
        <v>0</v>
      </c>
      <c r="BN1127" s="48">
        <f t="shared" si="592"/>
        <v>0</v>
      </c>
      <c r="BO1127" s="48">
        <f t="shared" si="593"/>
        <v>0</v>
      </c>
      <c r="BP1127" s="179"/>
      <c r="BQ1127" s="179"/>
      <c r="BR1127" s="189"/>
      <c r="BS1127" s="174"/>
      <c r="BT1127" s="86">
        <f t="shared" si="604"/>
        <v>0</v>
      </c>
      <c r="BU1127" s="174"/>
      <c r="BV1127" s="176"/>
      <c r="BW1127" s="169"/>
      <c r="BX1127" s="157">
        <f>IF(J1127='Категорія витрат'!$F$2,ROUND('Додаток 3._Бюджет детальний ПР'!BW1127*0.3676,2),IF(J1127='Категорія витрат'!$F$3,ROUND('Додаток 3._Бюджет детальний ПР'!BW1127*0.347,2),IF(J1127='Категорія витрат'!$F$4,ROUND('Додаток 3._Бюджет детальний ПР'!BW1127*0.347,2),IF(J1127='Категорія витрат'!$F$7,ROUND('Додаток 3._Бюджет детальний ПР'!BW1127*0.0841,2),0))))</f>
        <v>0</v>
      </c>
      <c r="BY1127" s="151">
        <f t="shared" si="605"/>
        <v>0</v>
      </c>
      <c r="BZ1127" s="179"/>
      <c r="CA1127" s="179"/>
      <c r="CB1127" s="179"/>
      <c r="CC1127" s="179"/>
      <c r="CD1127" s="179"/>
      <c r="CE1127" s="179"/>
      <c r="CF1127" s="179"/>
      <c r="CG1127" s="179"/>
      <c r="CH1127" s="179"/>
      <c r="CI1127" s="179"/>
      <c r="CJ1127" s="179"/>
      <c r="CK1127" s="179"/>
      <c r="CL1127" s="48">
        <f t="shared" si="594"/>
        <v>0</v>
      </c>
      <c r="CM1127" s="48">
        <f t="shared" si="595"/>
        <v>0</v>
      </c>
      <c r="CN1127" s="48">
        <f t="shared" si="596"/>
        <v>0</v>
      </c>
      <c r="CO1127" s="48">
        <f t="shared" si="597"/>
        <v>0</v>
      </c>
      <c r="CP1127" s="48">
        <f t="shared" si="598"/>
        <v>0</v>
      </c>
      <c r="CQ1127" s="48">
        <f t="shared" si="599"/>
        <v>0</v>
      </c>
      <c r="CR1127" s="48">
        <f t="shared" si="600"/>
        <v>0</v>
      </c>
      <c r="CS1127" s="48">
        <f t="shared" si="601"/>
        <v>0</v>
      </c>
      <c r="CT1127" s="179"/>
      <c r="CU1127" s="179"/>
    </row>
    <row r="1128" spans="1:99" ht="20.100000000000001" customHeight="1" x14ac:dyDescent="0.25">
      <c r="A1128" s="57">
        <v>1123</v>
      </c>
      <c r="B1128" s="398" t="str">
        <f>IF(D1128='Напрямки конкурса'!$L$2,'Напрямки конкурса'!$B$2,IF(D1128='Напрямки конкурса'!$L$3,'Напрямки конкурса'!$B$3,IF(D1128='Напрямки конкурса'!$L$4,'Напрямки конкурса'!$B$4,IF(D1128='Напрямки конкурса'!$L$5,'Напрямки конкурса'!$B$5,IF(D1128='Напрямки конкурса'!$L$6,'Напрямки конкурса'!$B$6,IF(D1128='Напрямки конкурса'!$L$7,'Напрямки конкурса'!$B$7,IF(D1128='Напрямки конкурса'!$L$8,'Напрямки конкурса'!$B$8,IF(D1128='Напрямки конкурса'!$L$9,'Напрямки конкурса'!$B$9,IF(D1128='Напрямки конкурса'!$L$10,'Напрямки конкурса'!$B$10,IF(D1128='Напрямки конкурса'!$L$11,'Напрямки конкурса'!$B$11,IF(D1128='Напрямки конкурса'!$L$12,'Напрямки конкурса'!$B$12,IF(D1128='Напрямки конкурса'!$L$13,'Напрямки конкурса'!$B$13,IF(D1128='Напрямки конкурса'!$L$14,'Напрямки конкурса'!$B$14,IF(D1128='Напрямки конкурса'!$L$15,'Напрямки конкурса'!$B$15,IF(D1128='Напрямки конкурса'!$L$16,'Напрямки конкурса'!$B$16,IF(D1128='Напрямки конкурса'!$L$17,'Напрямки конкурса'!$B$17,IF(D1128='Напрямки конкурса'!$L$18,'Напрямки конкурса'!$B$18,IF(D1128='Напрямки конкурса'!$L$19,'Напрямки конкурса'!$B$19,IF(D1128='Напрямки конкурса'!$L$20,'Напрямки конкурса'!$B$20,IF(D1128='Напрямки конкурса'!$L$21,'Напрямки конкурса'!$B$21,IF(D1128='Напрямки конкурса'!$L$22,'Напрямки конкурса'!$B$22,IF(D1128='Напрямки конкурса'!$L$23,'Напрямки конкурса'!$B$23,IF(D1128='Напрямки конкурса'!$L$24,'Напрямки конкурса'!$B$24,IF(D1128='Напрямки конкурса'!$L$25,'Напрямки конкурса'!$B$25,IF(D1128='Напрямки конкурса'!$L$26,'Напрямки конкурса'!$B$26,IF(D1128='Напрямки конкурса'!$L$27,'Напрямки конкурса'!$B$27,IF(D1128='Напрямки конкурса'!$L$28,'Напрямки конкурса'!$B$28,"")))))))))))))))))))))))))))</f>
        <v/>
      </c>
      <c r="C1128" s="58" t="str">
        <f>IF(D1128='Напрямки конкурса'!$L$2,'Напрямки конкурса'!$K$2,IF(D1128='Напрямки конкурса'!$L$3,'Напрямки конкурса'!$K$3,IF(D1128='Напрямки конкурса'!$L$4,'Напрямки конкурса'!$K$4,IF(D1128='Напрямки конкурса'!$L$5,'Напрямки конкурса'!$K$5,IF(D1128='Напрямки конкурса'!$L$6,'Напрямки конкурса'!$K$6,IF(D1128='Напрямки конкурса'!$L$7,'Напрямки конкурса'!$K$7,IF(D1128='Напрямки конкурса'!$L$8,'Напрямки конкурса'!$K$8,IF(D1128='Напрямки конкурса'!$L$9,'Напрямки конкурса'!$K$9,IF(D1128='Напрямки конкурса'!$L$10,'Напрямки конкурса'!$K$10,IF(D1128='Напрямки конкурса'!$L$11,'Напрямки конкурса'!$K$11,IF(D1128='Напрямки конкурса'!$L$12,'Напрямки конкурса'!$K$12,IF(D1128='Напрямки конкурса'!$L$13,'Напрямки конкурса'!$K$13,IF(D1128='Напрямки конкурса'!$L$14,'Напрямки конкурса'!$K$14,IF(D1128='Напрямки конкурса'!$L$15,'Напрямки конкурса'!$K$15,IF(D1128='Напрямки конкурса'!$L$16,'Напрямки конкурса'!$K$16,IF(D1128='Напрямки конкурса'!$L$17,'Напрямки конкурса'!$K$17,IF(D1128='Напрямки конкурса'!$L$18,'Напрямки конкурса'!$K$18,IF(D1128='Напрямки конкурса'!$L$19,'Напрямки конкурса'!$K$19,IF(D1128='Напрямки конкурса'!$L$20,'Напрямки конкурса'!$K$20,IF(D1128='Напрямки конкурса'!$L$21,'Напрямки конкурса'!$K$21,IF(D1128='Напрямки конкурса'!$L$22,'Напрямки конкурса'!$K$22,IF(D1128='Напрямки конкурса'!$L$23,'Напрямки конкурса'!$K$23,IF(D1128='Напрямки конкурса'!$L$24,'Напрямки конкурса'!$K$24,IF(D1128='Напрямки конкурса'!$L$25,'Напрямки конкурса'!$K$25,IF(D1128='Напрямки конкурса'!$L$26,'Напрямки конкурса'!$K$26,IF(D1128='Напрямки конкурса'!$L$27,'Напрямки конкурса'!$K$27,IF(D1128='Напрямки конкурса'!$L$28,'Напрямки конкурса'!$K$28,"")))))))))))))))))))))))))))</f>
        <v/>
      </c>
      <c r="D1128" s="554"/>
      <c r="E1128" s="169"/>
      <c r="F1128" s="169"/>
      <c r="G1128" s="169"/>
      <c r="H1128" s="148" t="str">
        <f>IF(I1128='Категорія витрат'!$B$2,'Категорія витрат'!$A$2,IF(I1128='Категорія витрат'!$B$3,'Категорія витрат'!$A$3,IF(I1128='Категорія витрат'!$B$4,'Категорія витрат'!$A$4,IF(I1128='Категорія витрат'!$B$5,'Категорія витрат'!$A$5,IF(I1128='Категорія витрат'!$B$6,'Категорія витрат'!$A$6,IF(I1128='Категорія витрат'!$B$7,'Категорія витрат'!$A$7,IF(I1128='Категорія витрат'!$B$8,'Категорія витрат'!$A$8,IF(I1128='Категорія витрат'!$B$9,'Категорія витрат'!$A$9,IF(I1128='Категорія витрат'!$B$10,'Категорія витрат'!$A$10,IF(I1128='Категорія витрат'!$B$11,'Категорія витрат'!$A$11,IF(I1128='Категорія витрат'!$B$12,'Категорія витрат'!$A$12,IF(I1128='Категорія витрат'!$B$13,'Категорія витрат'!$A$13,IF(I1128='Категорія витрат'!$B$14,'Категорія витрат'!$A$14,IF(I1128='Категорія витрат'!$B$15,'Категорія витрат'!$A$15,IF(I1128='Категорія витрат'!$B$16,'Категорія витрат'!$A$16,IF(I1128='Категорія витрат'!$B$17,'Категорія витрат'!$A$17,IF(I1128='Категорія витрат'!$B$18,'Категорія витрат'!$A$18,IF(I1128='Категорія витрат'!$B$19,'Категорія витрат'!$A$19,IF(I1128='Категорія витрат'!$B$20,'Категорія витрат'!$A$20,IF(I1128='Категорія витрат'!$B$21,'Категорія витрат'!$A$21,IF(I1128='Категорія витрат'!$B$22,'Категорія витрат'!$A$22,IF(I1128='Категорія витрат'!$B$23,'Категорія витрат'!$A$23,IF(I1128='Категорія витрат'!$B$24,'Категорія витрат'!$A$24,IF(I1128='Категорія витрат'!$B$25,'Категорія витрат'!$A$25,IF(I1128='Категорія витрат'!$B$26,'Категорія витрат'!$A$26,IF(I1128='Категорія витрат'!$B$27,'Категорія витрат'!$A$27,IF(I1128='Категорія витрат'!$B$28,'Категорія витрат'!$A$28,IF(I1128='Категорія витрат'!$B$29,'Категорія витрат'!$A$29,IF(I1128='Категорія витрат'!$B$30,'Категорія витрат'!$A$30,"")))))))))))))))))))))))))))))</f>
        <v/>
      </c>
      <c r="I1128" s="172"/>
      <c r="J1128" s="171"/>
      <c r="K1128" s="174"/>
      <c r="L1128" s="86">
        <f t="shared" si="602"/>
        <v>0</v>
      </c>
      <c r="M1128" s="174"/>
      <c r="N1128" s="176"/>
      <c r="O1128" s="396">
        <f t="shared" si="577"/>
        <v>0</v>
      </c>
      <c r="P1128" s="157">
        <f>IF(J1128='Категорія витрат'!$F$2,ROUND('Додаток 3._Бюджет детальний ПР'!O1128*0.3676,2),IF(J1128='Категорія витрат'!$F$3,ROUND('Додаток 3._Бюджет детальний ПР'!O1128*0.347,2),IF(J1128='Категорія витрат'!$F$4,ROUND('Додаток 3._Бюджет детальний ПР'!O1128*0.347,2),IF(J1128='Категорія витрат'!$F$7,ROUND('Додаток 3._Бюджет детальний ПР'!O1128*0.0841,2),0))))</f>
        <v>0</v>
      </c>
      <c r="Q1128" s="151">
        <f t="shared" si="575"/>
        <v>0</v>
      </c>
      <c r="R1128" s="179"/>
      <c r="S1128" s="179"/>
      <c r="T1128" s="179"/>
      <c r="U1128" s="179"/>
      <c r="V1128" s="179"/>
      <c r="W1128" s="179"/>
      <c r="X1128" s="179"/>
      <c r="Y1128" s="179"/>
      <c r="Z1128" s="179"/>
      <c r="AA1128" s="179"/>
      <c r="AB1128" s="179"/>
      <c r="AC1128" s="179"/>
      <c r="AD1128" s="48">
        <f t="shared" si="578"/>
        <v>0</v>
      </c>
      <c r="AE1128" s="48">
        <f t="shared" si="579"/>
        <v>0</v>
      </c>
      <c r="AF1128" s="48">
        <f t="shared" si="580"/>
        <v>0</v>
      </c>
      <c r="AG1128" s="48">
        <f t="shared" si="581"/>
        <v>0</v>
      </c>
      <c r="AH1128" s="48">
        <f t="shared" si="582"/>
        <v>0</v>
      </c>
      <c r="AI1128" s="48">
        <f t="shared" si="583"/>
        <v>0</v>
      </c>
      <c r="AJ1128" s="48">
        <f t="shared" si="584"/>
        <v>0</v>
      </c>
      <c r="AK1128" s="48">
        <f t="shared" si="585"/>
        <v>0</v>
      </c>
      <c r="AL1128" s="179"/>
      <c r="AM1128" s="179"/>
      <c r="AN1128" s="76"/>
      <c r="AO1128" s="174"/>
      <c r="AP1128" s="86">
        <f t="shared" si="603"/>
        <v>0</v>
      </c>
      <c r="AQ1128" s="174"/>
      <c r="AR1128" s="176"/>
      <c r="AS1128" s="169"/>
      <c r="AT1128" s="157">
        <f>IF(J1128='Категорія витрат'!$F$2,ROUND('Додаток 3._Бюджет детальний ПР'!AS1128*0.3676,2),IF(J1128='Категорія витрат'!$F$3,ROUND('Додаток 3._Бюджет детальний ПР'!AS1128*0.347,2),IF(J1128='Категорія витрат'!$F$4,ROUND('Додаток 3._Бюджет детальний ПР'!AS1128*0.347,2),IF(J1128='Категорія витрат'!$F$7,ROUND('Додаток 3._Бюджет детальний ПР'!AS1128*0.0841,2),0))))</f>
        <v>0</v>
      </c>
      <c r="AU1128" s="151">
        <f t="shared" si="576"/>
        <v>0</v>
      </c>
      <c r="AV1128" s="179"/>
      <c r="AW1128" s="179"/>
      <c r="AX1128" s="179"/>
      <c r="AY1128" s="179"/>
      <c r="AZ1128" s="179"/>
      <c r="BA1128" s="179"/>
      <c r="BB1128" s="179"/>
      <c r="BC1128" s="179"/>
      <c r="BD1128" s="179"/>
      <c r="BE1128" s="179"/>
      <c r="BF1128" s="179"/>
      <c r="BG1128" s="179"/>
      <c r="BH1128" s="48">
        <f t="shared" si="586"/>
        <v>0</v>
      </c>
      <c r="BI1128" s="48">
        <f t="shared" si="587"/>
        <v>0</v>
      </c>
      <c r="BJ1128" s="48">
        <f t="shared" si="588"/>
        <v>0</v>
      </c>
      <c r="BK1128" s="48">
        <f t="shared" si="589"/>
        <v>0</v>
      </c>
      <c r="BL1128" s="48">
        <f t="shared" si="590"/>
        <v>0</v>
      </c>
      <c r="BM1128" s="48">
        <f t="shared" si="591"/>
        <v>0</v>
      </c>
      <c r="BN1128" s="48">
        <f t="shared" si="592"/>
        <v>0</v>
      </c>
      <c r="BO1128" s="48">
        <f t="shared" si="593"/>
        <v>0</v>
      </c>
      <c r="BP1128" s="179"/>
      <c r="BQ1128" s="179"/>
      <c r="BR1128" s="189"/>
      <c r="BS1128" s="174"/>
      <c r="BT1128" s="86">
        <f t="shared" si="604"/>
        <v>0</v>
      </c>
      <c r="BU1128" s="174"/>
      <c r="BV1128" s="176"/>
      <c r="BW1128" s="169"/>
      <c r="BX1128" s="157">
        <f>IF(J1128='Категорія витрат'!$F$2,ROUND('Додаток 3._Бюджет детальний ПР'!BW1128*0.3676,2),IF(J1128='Категорія витрат'!$F$3,ROUND('Додаток 3._Бюджет детальний ПР'!BW1128*0.347,2),IF(J1128='Категорія витрат'!$F$4,ROUND('Додаток 3._Бюджет детальний ПР'!BW1128*0.347,2),IF(J1128='Категорія витрат'!$F$7,ROUND('Додаток 3._Бюджет детальний ПР'!BW1128*0.0841,2),0))))</f>
        <v>0</v>
      </c>
      <c r="BY1128" s="151">
        <f t="shared" si="605"/>
        <v>0</v>
      </c>
      <c r="BZ1128" s="179"/>
      <c r="CA1128" s="179"/>
      <c r="CB1128" s="179"/>
      <c r="CC1128" s="179"/>
      <c r="CD1128" s="179"/>
      <c r="CE1128" s="179"/>
      <c r="CF1128" s="179"/>
      <c r="CG1128" s="179"/>
      <c r="CH1128" s="179"/>
      <c r="CI1128" s="179"/>
      <c r="CJ1128" s="179"/>
      <c r="CK1128" s="179"/>
      <c r="CL1128" s="48">
        <f t="shared" si="594"/>
        <v>0</v>
      </c>
      <c r="CM1128" s="48">
        <f t="shared" si="595"/>
        <v>0</v>
      </c>
      <c r="CN1128" s="48">
        <f t="shared" si="596"/>
        <v>0</v>
      </c>
      <c r="CO1128" s="48">
        <f t="shared" si="597"/>
        <v>0</v>
      </c>
      <c r="CP1128" s="48">
        <f t="shared" si="598"/>
        <v>0</v>
      </c>
      <c r="CQ1128" s="48">
        <f t="shared" si="599"/>
        <v>0</v>
      </c>
      <c r="CR1128" s="48">
        <f t="shared" si="600"/>
        <v>0</v>
      </c>
      <c r="CS1128" s="48">
        <f t="shared" si="601"/>
        <v>0</v>
      </c>
      <c r="CT1128" s="179"/>
      <c r="CU1128" s="179"/>
    </row>
    <row r="1129" spans="1:99" ht="20.100000000000001" customHeight="1" x14ac:dyDescent="0.25">
      <c r="A1129" s="57">
        <v>1124</v>
      </c>
      <c r="B1129" s="398" t="str">
        <f>IF(D1129='Напрямки конкурса'!$L$2,'Напрямки конкурса'!$B$2,IF(D1129='Напрямки конкурса'!$L$3,'Напрямки конкурса'!$B$3,IF(D1129='Напрямки конкурса'!$L$4,'Напрямки конкурса'!$B$4,IF(D1129='Напрямки конкурса'!$L$5,'Напрямки конкурса'!$B$5,IF(D1129='Напрямки конкурса'!$L$6,'Напрямки конкурса'!$B$6,IF(D1129='Напрямки конкурса'!$L$7,'Напрямки конкурса'!$B$7,IF(D1129='Напрямки конкурса'!$L$8,'Напрямки конкурса'!$B$8,IF(D1129='Напрямки конкурса'!$L$9,'Напрямки конкурса'!$B$9,IF(D1129='Напрямки конкурса'!$L$10,'Напрямки конкурса'!$B$10,IF(D1129='Напрямки конкурса'!$L$11,'Напрямки конкурса'!$B$11,IF(D1129='Напрямки конкурса'!$L$12,'Напрямки конкурса'!$B$12,IF(D1129='Напрямки конкурса'!$L$13,'Напрямки конкурса'!$B$13,IF(D1129='Напрямки конкурса'!$L$14,'Напрямки конкурса'!$B$14,IF(D1129='Напрямки конкурса'!$L$15,'Напрямки конкурса'!$B$15,IF(D1129='Напрямки конкурса'!$L$16,'Напрямки конкурса'!$B$16,IF(D1129='Напрямки конкурса'!$L$17,'Напрямки конкурса'!$B$17,IF(D1129='Напрямки конкурса'!$L$18,'Напрямки конкурса'!$B$18,IF(D1129='Напрямки конкурса'!$L$19,'Напрямки конкурса'!$B$19,IF(D1129='Напрямки конкурса'!$L$20,'Напрямки конкурса'!$B$20,IF(D1129='Напрямки конкурса'!$L$21,'Напрямки конкурса'!$B$21,IF(D1129='Напрямки конкурса'!$L$22,'Напрямки конкурса'!$B$22,IF(D1129='Напрямки конкурса'!$L$23,'Напрямки конкурса'!$B$23,IF(D1129='Напрямки конкурса'!$L$24,'Напрямки конкурса'!$B$24,IF(D1129='Напрямки конкурса'!$L$25,'Напрямки конкурса'!$B$25,IF(D1129='Напрямки конкурса'!$L$26,'Напрямки конкурса'!$B$26,IF(D1129='Напрямки конкурса'!$L$27,'Напрямки конкурса'!$B$27,IF(D1129='Напрямки конкурса'!$L$28,'Напрямки конкурса'!$B$28,"")))))))))))))))))))))))))))</f>
        <v/>
      </c>
      <c r="C1129" s="58" t="str">
        <f>IF(D1129='Напрямки конкурса'!$L$2,'Напрямки конкурса'!$K$2,IF(D1129='Напрямки конкурса'!$L$3,'Напрямки конкурса'!$K$3,IF(D1129='Напрямки конкурса'!$L$4,'Напрямки конкурса'!$K$4,IF(D1129='Напрямки конкурса'!$L$5,'Напрямки конкурса'!$K$5,IF(D1129='Напрямки конкурса'!$L$6,'Напрямки конкурса'!$K$6,IF(D1129='Напрямки конкурса'!$L$7,'Напрямки конкурса'!$K$7,IF(D1129='Напрямки конкурса'!$L$8,'Напрямки конкурса'!$K$8,IF(D1129='Напрямки конкурса'!$L$9,'Напрямки конкурса'!$K$9,IF(D1129='Напрямки конкурса'!$L$10,'Напрямки конкурса'!$K$10,IF(D1129='Напрямки конкурса'!$L$11,'Напрямки конкурса'!$K$11,IF(D1129='Напрямки конкурса'!$L$12,'Напрямки конкурса'!$K$12,IF(D1129='Напрямки конкурса'!$L$13,'Напрямки конкурса'!$K$13,IF(D1129='Напрямки конкурса'!$L$14,'Напрямки конкурса'!$K$14,IF(D1129='Напрямки конкурса'!$L$15,'Напрямки конкурса'!$K$15,IF(D1129='Напрямки конкурса'!$L$16,'Напрямки конкурса'!$K$16,IF(D1129='Напрямки конкурса'!$L$17,'Напрямки конкурса'!$K$17,IF(D1129='Напрямки конкурса'!$L$18,'Напрямки конкурса'!$K$18,IF(D1129='Напрямки конкурса'!$L$19,'Напрямки конкурса'!$K$19,IF(D1129='Напрямки конкурса'!$L$20,'Напрямки конкурса'!$K$20,IF(D1129='Напрямки конкурса'!$L$21,'Напрямки конкурса'!$K$21,IF(D1129='Напрямки конкурса'!$L$22,'Напрямки конкурса'!$K$22,IF(D1129='Напрямки конкурса'!$L$23,'Напрямки конкурса'!$K$23,IF(D1129='Напрямки конкурса'!$L$24,'Напрямки конкурса'!$K$24,IF(D1129='Напрямки конкурса'!$L$25,'Напрямки конкурса'!$K$25,IF(D1129='Напрямки конкурса'!$L$26,'Напрямки конкурса'!$K$26,IF(D1129='Напрямки конкурса'!$L$27,'Напрямки конкурса'!$K$27,IF(D1129='Напрямки конкурса'!$L$28,'Напрямки конкурса'!$K$28,"")))))))))))))))))))))))))))</f>
        <v/>
      </c>
      <c r="D1129" s="554"/>
      <c r="E1129" s="169"/>
      <c r="F1129" s="169"/>
      <c r="G1129" s="169"/>
      <c r="H1129" s="148" t="str">
        <f>IF(I1129='Категорія витрат'!$B$2,'Категорія витрат'!$A$2,IF(I1129='Категорія витрат'!$B$3,'Категорія витрат'!$A$3,IF(I1129='Категорія витрат'!$B$4,'Категорія витрат'!$A$4,IF(I1129='Категорія витрат'!$B$5,'Категорія витрат'!$A$5,IF(I1129='Категорія витрат'!$B$6,'Категорія витрат'!$A$6,IF(I1129='Категорія витрат'!$B$7,'Категорія витрат'!$A$7,IF(I1129='Категорія витрат'!$B$8,'Категорія витрат'!$A$8,IF(I1129='Категорія витрат'!$B$9,'Категорія витрат'!$A$9,IF(I1129='Категорія витрат'!$B$10,'Категорія витрат'!$A$10,IF(I1129='Категорія витрат'!$B$11,'Категорія витрат'!$A$11,IF(I1129='Категорія витрат'!$B$12,'Категорія витрат'!$A$12,IF(I1129='Категорія витрат'!$B$13,'Категорія витрат'!$A$13,IF(I1129='Категорія витрат'!$B$14,'Категорія витрат'!$A$14,IF(I1129='Категорія витрат'!$B$15,'Категорія витрат'!$A$15,IF(I1129='Категорія витрат'!$B$16,'Категорія витрат'!$A$16,IF(I1129='Категорія витрат'!$B$17,'Категорія витрат'!$A$17,IF(I1129='Категорія витрат'!$B$18,'Категорія витрат'!$A$18,IF(I1129='Категорія витрат'!$B$19,'Категорія витрат'!$A$19,IF(I1129='Категорія витрат'!$B$20,'Категорія витрат'!$A$20,IF(I1129='Категорія витрат'!$B$21,'Категорія витрат'!$A$21,IF(I1129='Категорія витрат'!$B$22,'Категорія витрат'!$A$22,IF(I1129='Категорія витрат'!$B$23,'Категорія витрат'!$A$23,IF(I1129='Категорія витрат'!$B$24,'Категорія витрат'!$A$24,IF(I1129='Категорія витрат'!$B$25,'Категорія витрат'!$A$25,IF(I1129='Категорія витрат'!$B$26,'Категорія витрат'!$A$26,IF(I1129='Категорія витрат'!$B$27,'Категорія витрат'!$A$27,IF(I1129='Категорія витрат'!$B$28,'Категорія витрат'!$A$28,IF(I1129='Категорія витрат'!$B$29,'Категорія витрат'!$A$29,IF(I1129='Категорія витрат'!$B$30,'Категорія витрат'!$A$30,"")))))))))))))))))))))))))))))</f>
        <v/>
      </c>
      <c r="I1129" s="172"/>
      <c r="J1129" s="171"/>
      <c r="K1129" s="174"/>
      <c r="L1129" s="86">
        <f t="shared" si="602"/>
        <v>0</v>
      </c>
      <c r="M1129" s="174"/>
      <c r="N1129" s="176"/>
      <c r="O1129" s="396">
        <f t="shared" si="577"/>
        <v>0</v>
      </c>
      <c r="P1129" s="157">
        <f>IF(J1129='Категорія витрат'!$F$2,ROUND('Додаток 3._Бюджет детальний ПР'!O1129*0.3676,2),IF(J1129='Категорія витрат'!$F$3,ROUND('Додаток 3._Бюджет детальний ПР'!O1129*0.347,2),IF(J1129='Категорія витрат'!$F$4,ROUND('Додаток 3._Бюджет детальний ПР'!O1129*0.347,2),IF(J1129='Категорія витрат'!$F$7,ROUND('Додаток 3._Бюджет детальний ПР'!O1129*0.0841,2),0))))</f>
        <v>0</v>
      </c>
      <c r="Q1129" s="151">
        <f t="shared" si="575"/>
        <v>0</v>
      </c>
      <c r="R1129" s="179"/>
      <c r="S1129" s="179"/>
      <c r="T1129" s="179"/>
      <c r="U1129" s="179"/>
      <c r="V1129" s="179"/>
      <c r="W1129" s="179"/>
      <c r="X1129" s="179"/>
      <c r="Y1129" s="179"/>
      <c r="Z1129" s="179"/>
      <c r="AA1129" s="179"/>
      <c r="AB1129" s="179"/>
      <c r="AC1129" s="179"/>
      <c r="AD1129" s="48">
        <f t="shared" si="578"/>
        <v>0</v>
      </c>
      <c r="AE1129" s="48">
        <f t="shared" si="579"/>
        <v>0</v>
      </c>
      <c r="AF1129" s="48">
        <f t="shared" si="580"/>
        <v>0</v>
      </c>
      <c r="AG1129" s="48">
        <f t="shared" si="581"/>
        <v>0</v>
      </c>
      <c r="AH1129" s="48">
        <f t="shared" si="582"/>
        <v>0</v>
      </c>
      <c r="AI1129" s="48">
        <f t="shared" si="583"/>
        <v>0</v>
      </c>
      <c r="AJ1129" s="48">
        <f t="shared" si="584"/>
        <v>0</v>
      </c>
      <c r="AK1129" s="48">
        <f t="shared" si="585"/>
        <v>0</v>
      </c>
      <c r="AL1129" s="179"/>
      <c r="AM1129" s="179"/>
      <c r="AN1129" s="76"/>
      <c r="AO1129" s="174"/>
      <c r="AP1129" s="86">
        <f t="shared" si="603"/>
        <v>0</v>
      </c>
      <c r="AQ1129" s="174"/>
      <c r="AR1129" s="176"/>
      <c r="AS1129" s="169"/>
      <c r="AT1129" s="157">
        <f>IF(J1129='Категорія витрат'!$F$2,ROUND('Додаток 3._Бюджет детальний ПР'!AS1129*0.3676,2),IF(J1129='Категорія витрат'!$F$3,ROUND('Додаток 3._Бюджет детальний ПР'!AS1129*0.347,2),IF(J1129='Категорія витрат'!$F$4,ROUND('Додаток 3._Бюджет детальний ПР'!AS1129*0.347,2),IF(J1129='Категорія витрат'!$F$7,ROUND('Додаток 3._Бюджет детальний ПР'!AS1129*0.0841,2),0))))</f>
        <v>0</v>
      </c>
      <c r="AU1129" s="151">
        <f t="shared" si="576"/>
        <v>0</v>
      </c>
      <c r="AV1129" s="179"/>
      <c r="AW1129" s="179"/>
      <c r="AX1129" s="179"/>
      <c r="AY1129" s="179"/>
      <c r="AZ1129" s="179"/>
      <c r="BA1129" s="179"/>
      <c r="BB1129" s="179"/>
      <c r="BC1129" s="179"/>
      <c r="BD1129" s="179"/>
      <c r="BE1129" s="179"/>
      <c r="BF1129" s="179"/>
      <c r="BG1129" s="179"/>
      <c r="BH1129" s="48">
        <f t="shared" si="586"/>
        <v>0</v>
      </c>
      <c r="BI1129" s="48">
        <f t="shared" si="587"/>
        <v>0</v>
      </c>
      <c r="BJ1129" s="48">
        <f t="shared" si="588"/>
        <v>0</v>
      </c>
      <c r="BK1129" s="48">
        <f t="shared" si="589"/>
        <v>0</v>
      </c>
      <c r="BL1129" s="48">
        <f t="shared" si="590"/>
        <v>0</v>
      </c>
      <c r="BM1129" s="48">
        <f t="shared" si="591"/>
        <v>0</v>
      </c>
      <c r="BN1129" s="48">
        <f t="shared" si="592"/>
        <v>0</v>
      </c>
      <c r="BO1129" s="48">
        <f t="shared" si="593"/>
        <v>0</v>
      </c>
      <c r="BP1129" s="179"/>
      <c r="BQ1129" s="179"/>
      <c r="BR1129" s="189"/>
      <c r="BS1129" s="174"/>
      <c r="BT1129" s="86">
        <f t="shared" si="604"/>
        <v>0</v>
      </c>
      <c r="BU1129" s="174"/>
      <c r="BV1129" s="176"/>
      <c r="BW1129" s="169"/>
      <c r="BX1129" s="157">
        <f>IF(J1129='Категорія витрат'!$F$2,ROUND('Додаток 3._Бюджет детальний ПР'!BW1129*0.3676,2),IF(J1129='Категорія витрат'!$F$3,ROUND('Додаток 3._Бюджет детальний ПР'!BW1129*0.347,2),IF(J1129='Категорія витрат'!$F$4,ROUND('Додаток 3._Бюджет детальний ПР'!BW1129*0.347,2),IF(J1129='Категорія витрат'!$F$7,ROUND('Додаток 3._Бюджет детальний ПР'!BW1129*0.0841,2),0))))</f>
        <v>0</v>
      </c>
      <c r="BY1129" s="151">
        <f t="shared" si="605"/>
        <v>0</v>
      </c>
      <c r="BZ1129" s="179"/>
      <c r="CA1129" s="179"/>
      <c r="CB1129" s="179"/>
      <c r="CC1129" s="179"/>
      <c r="CD1129" s="179"/>
      <c r="CE1129" s="179"/>
      <c r="CF1129" s="179"/>
      <c r="CG1129" s="179"/>
      <c r="CH1129" s="179"/>
      <c r="CI1129" s="179"/>
      <c r="CJ1129" s="179"/>
      <c r="CK1129" s="179"/>
      <c r="CL1129" s="48">
        <f t="shared" si="594"/>
        <v>0</v>
      </c>
      <c r="CM1129" s="48">
        <f t="shared" si="595"/>
        <v>0</v>
      </c>
      <c r="CN1129" s="48">
        <f t="shared" si="596"/>
        <v>0</v>
      </c>
      <c r="CO1129" s="48">
        <f t="shared" si="597"/>
        <v>0</v>
      </c>
      <c r="CP1129" s="48">
        <f t="shared" si="598"/>
        <v>0</v>
      </c>
      <c r="CQ1129" s="48">
        <f t="shared" si="599"/>
        <v>0</v>
      </c>
      <c r="CR1129" s="48">
        <f t="shared" si="600"/>
        <v>0</v>
      </c>
      <c r="CS1129" s="48">
        <f t="shared" si="601"/>
        <v>0</v>
      </c>
      <c r="CT1129" s="179"/>
      <c r="CU1129" s="179"/>
    </row>
    <row r="1130" spans="1:99" ht="20.100000000000001" customHeight="1" x14ac:dyDescent="0.25">
      <c r="A1130" s="57">
        <v>1125</v>
      </c>
      <c r="B1130" s="398" t="str">
        <f>IF(D1130='Напрямки конкурса'!$L$2,'Напрямки конкурса'!$B$2,IF(D1130='Напрямки конкурса'!$L$3,'Напрямки конкурса'!$B$3,IF(D1130='Напрямки конкурса'!$L$4,'Напрямки конкурса'!$B$4,IF(D1130='Напрямки конкурса'!$L$5,'Напрямки конкурса'!$B$5,IF(D1130='Напрямки конкурса'!$L$6,'Напрямки конкурса'!$B$6,IF(D1130='Напрямки конкурса'!$L$7,'Напрямки конкурса'!$B$7,IF(D1130='Напрямки конкурса'!$L$8,'Напрямки конкурса'!$B$8,IF(D1130='Напрямки конкурса'!$L$9,'Напрямки конкурса'!$B$9,IF(D1130='Напрямки конкурса'!$L$10,'Напрямки конкурса'!$B$10,IF(D1130='Напрямки конкурса'!$L$11,'Напрямки конкурса'!$B$11,IF(D1130='Напрямки конкурса'!$L$12,'Напрямки конкурса'!$B$12,IF(D1130='Напрямки конкурса'!$L$13,'Напрямки конкурса'!$B$13,IF(D1130='Напрямки конкурса'!$L$14,'Напрямки конкурса'!$B$14,IF(D1130='Напрямки конкурса'!$L$15,'Напрямки конкурса'!$B$15,IF(D1130='Напрямки конкурса'!$L$16,'Напрямки конкурса'!$B$16,IF(D1130='Напрямки конкурса'!$L$17,'Напрямки конкурса'!$B$17,IF(D1130='Напрямки конкурса'!$L$18,'Напрямки конкурса'!$B$18,IF(D1130='Напрямки конкурса'!$L$19,'Напрямки конкурса'!$B$19,IF(D1130='Напрямки конкурса'!$L$20,'Напрямки конкурса'!$B$20,IF(D1130='Напрямки конкурса'!$L$21,'Напрямки конкурса'!$B$21,IF(D1130='Напрямки конкурса'!$L$22,'Напрямки конкурса'!$B$22,IF(D1130='Напрямки конкурса'!$L$23,'Напрямки конкурса'!$B$23,IF(D1130='Напрямки конкурса'!$L$24,'Напрямки конкурса'!$B$24,IF(D1130='Напрямки конкурса'!$L$25,'Напрямки конкурса'!$B$25,IF(D1130='Напрямки конкурса'!$L$26,'Напрямки конкурса'!$B$26,IF(D1130='Напрямки конкурса'!$L$27,'Напрямки конкурса'!$B$27,IF(D1130='Напрямки конкурса'!$L$28,'Напрямки конкурса'!$B$28,"")))))))))))))))))))))))))))</f>
        <v/>
      </c>
      <c r="C1130" s="58" t="str">
        <f>IF(D1130='Напрямки конкурса'!$L$2,'Напрямки конкурса'!$K$2,IF(D1130='Напрямки конкурса'!$L$3,'Напрямки конкурса'!$K$3,IF(D1130='Напрямки конкурса'!$L$4,'Напрямки конкурса'!$K$4,IF(D1130='Напрямки конкурса'!$L$5,'Напрямки конкурса'!$K$5,IF(D1130='Напрямки конкурса'!$L$6,'Напрямки конкурса'!$K$6,IF(D1130='Напрямки конкурса'!$L$7,'Напрямки конкурса'!$K$7,IF(D1130='Напрямки конкурса'!$L$8,'Напрямки конкурса'!$K$8,IF(D1130='Напрямки конкурса'!$L$9,'Напрямки конкурса'!$K$9,IF(D1130='Напрямки конкурса'!$L$10,'Напрямки конкурса'!$K$10,IF(D1130='Напрямки конкурса'!$L$11,'Напрямки конкурса'!$K$11,IF(D1130='Напрямки конкурса'!$L$12,'Напрямки конкурса'!$K$12,IF(D1130='Напрямки конкурса'!$L$13,'Напрямки конкурса'!$K$13,IF(D1130='Напрямки конкурса'!$L$14,'Напрямки конкурса'!$K$14,IF(D1130='Напрямки конкурса'!$L$15,'Напрямки конкурса'!$K$15,IF(D1130='Напрямки конкурса'!$L$16,'Напрямки конкурса'!$K$16,IF(D1130='Напрямки конкурса'!$L$17,'Напрямки конкурса'!$K$17,IF(D1130='Напрямки конкурса'!$L$18,'Напрямки конкурса'!$K$18,IF(D1130='Напрямки конкурса'!$L$19,'Напрямки конкурса'!$K$19,IF(D1130='Напрямки конкурса'!$L$20,'Напрямки конкурса'!$K$20,IF(D1130='Напрямки конкурса'!$L$21,'Напрямки конкурса'!$K$21,IF(D1130='Напрямки конкурса'!$L$22,'Напрямки конкурса'!$K$22,IF(D1130='Напрямки конкурса'!$L$23,'Напрямки конкурса'!$K$23,IF(D1130='Напрямки конкурса'!$L$24,'Напрямки конкурса'!$K$24,IF(D1130='Напрямки конкурса'!$L$25,'Напрямки конкурса'!$K$25,IF(D1130='Напрямки конкурса'!$L$26,'Напрямки конкурса'!$K$26,IF(D1130='Напрямки конкурса'!$L$27,'Напрямки конкурса'!$K$27,IF(D1130='Напрямки конкурса'!$L$28,'Напрямки конкурса'!$K$28,"")))))))))))))))))))))))))))</f>
        <v/>
      </c>
      <c r="D1130" s="554"/>
      <c r="E1130" s="169"/>
      <c r="F1130" s="169"/>
      <c r="G1130" s="169"/>
      <c r="H1130" s="148" t="str">
        <f>IF(I1130='Категорія витрат'!$B$2,'Категорія витрат'!$A$2,IF(I1130='Категорія витрат'!$B$3,'Категорія витрат'!$A$3,IF(I1130='Категорія витрат'!$B$4,'Категорія витрат'!$A$4,IF(I1130='Категорія витрат'!$B$5,'Категорія витрат'!$A$5,IF(I1130='Категорія витрат'!$B$6,'Категорія витрат'!$A$6,IF(I1130='Категорія витрат'!$B$7,'Категорія витрат'!$A$7,IF(I1130='Категорія витрат'!$B$8,'Категорія витрат'!$A$8,IF(I1130='Категорія витрат'!$B$9,'Категорія витрат'!$A$9,IF(I1130='Категорія витрат'!$B$10,'Категорія витрат'!$A$10,IF(I1130='Категорія витрат'!$B$11,'Категорія витрат'!$A$11,IF(I1130='Категорія витрат'!$B$12,'Категорія витрат'!$A$12,IF(I1130='Категорія витрат'!$B$13,'Категорія витрат'!$A$13,IF(I1130='Категорія витрат'!$B$14,'Категорія витрат'!$A$14,IF(I1130='Категорія витрат'!$B$15,'Категорія витрат'!$A$15,IF(I1130='Категорія витрат'!$B$16,'Категорія витрат'!$A$16,IF(I1130='Категорія витрат'!$B$17,'Категорія витрат'!$A$17,IF(I1130='Категорія витрат'!$B$18,'Категорія витрат'!$A$18,IF(I1130='Категорія витрат'!$B$19,'Категорія витрат'!$A$19,IF(I1130='Категорія витрат'!$B$20,'Категорія витрат'!$A$20,IF(I1130='Категорія витрат'!$B$21,'Категорія витрат'!$A$21,IF(I1130='Категорія витрат'!$B$22,'Категорія витрат'!$A$22,IF(I1130='Категорія витрат'!$B$23,'Категорія витрат'!$A$23,IF(I1130='Категорія витрат'!$B$24,'Категорія витрат'!$A$24,IF(I1130='Категорія витрат'!$B$25,'Категорія витрат'!$A$25,IF(I1130='Категорія витрат'!$B$26,'Категорія витрат'!$A$26,IF(I1130='Категорія витрат'!$B$27,'Категорія витрат'!$A$27,IF(I1130='Категорія витрат'!$B$28,'Категорія витрат'!$A$28,IF(I1130='Категорія витрат'!$B$29,'Категорія витрат'!$A$29,IF(I1130='Категорія витрат'!$B$30,'Категорія витрат'!$A$30,"")))))))))))))))))))))))))))))</f>
        <v/>
      </c>
      <c r="I1130" s="172"/>
      <c r="J1130" s="171"/>
      <c r="K1130" s="174"/>
      <c r="L1130" s="86">
        <f t="shared" si="602"/>
        <v>0</v>
      </c>
      <c r="M1130" s="174"/>
      <c r="N1130" s="176"/>
      <c r="O1130" s="396">
        <f t="shared" si="577"/>
        <v>0</v>
      </c>
      <c r="P1130" s="157">
        <f>IF(J1130='Категорія витрат'!$F$2,ROUND('Додаток 3._Бюджет детальний ПР'!O1130*0.3676,2),IF(J1130='Категорія витрат'!$F$3,ROUND('Додаток 3._Бюджет детальний ПР'!O1130*0.347,2),IF(J1130='Категорія витрат'!$F$4,ROUND('Додаток 3._Бюджет детальний ПР'!O1130*0.347,2),IF(J1130='Категорія витрат'!$F$7,ROUND('Додаток 3._Бюджет детальний ПР'!O1130*0.0841,2),0))))</f>
        <v>0</v>
      </c>
      <c r="Q1130" s="151">
        <f t="shared" si="575"/>
        <v>0</v>
      </c>
      <c r="R1130" s="179"/>
      <c r="S1130" s="179"/>
      <c r="T1130" s="179"/>
      <c r="U1130" s="179"/>
      <c r="V1130" s="179"/>
      <c r="W1130" s="179"/>
      <c r="X1130" s="179"/>
      <c r="Y1130" s="179"/>
      <c r="Z1130" s="179"/>
      <c r="AA1130" s="179"/>
      <c r="AB1130" s="179"/>
      <c r="AC1130" s="179"/>
      <c r="AD1130" s="48">
        <f t="shared" si="578"/>
        <v>0</v>
      </c>
      <c r="AE1130" s="48">
        <f t="shared" si="579"/>
        <v>0</v>
      </c>
      <c r="AF1130" s="48">
        <f t="shared" si="580"/>
        <v>0</v>
      </c>
      <c r="AG1130" s="48">
        <f t="shared" si="581"/>
        <v>0</v>
      </c>
      <c r="AH1130" s="48">
        <f t="shared" si="582"/>
        <v>0</v>
      </c>
      <c r="AI1130" s="48">
        <f t="shared" si="583"/>
        <v>0</v>
      </c>
      <c r="AJ1130" s="48">
        <f t="shared" si="584"/>
        <v>0</v>
      </c>
      <c r="AK1130" s="48">
        <f t="shared" si="585"/>
        <v>0</v>
      </c>
      <c r="AL1130" s="179"/>
      <c r="AM1130" s="179"/>
      <c r="AN1130" s="76"/>
      <c r="AO1130" s="174"/>
      <c r="AP1130" s="86">
        <f t="shared" si="603"/>
        <v>0</v>
      </c>
      <c r="AQ1130" s="174"/>
      <c r="AR1130" s="176"/>
      <c r="AS1130" s="169"/>
      <c r="AT1130" s="157">
        <f>IF(J1130='Категорія витрат'!$F$2,ROUND('Додаток 3._Бюджет детальний ПР'!AS1130*0.3676,2),IF(J1130='Категорія витрат'!$F$3,ROUND('Додаток 3._Бюджет детальний ПР'!AS1130*0.347,2),IF(J1130='Категорія витрат'!$F$4,ROUND('Додаток 3._Бюджет детальний ПР'!AS1130*0.347,2),IF(J1130='Категорія витрат'!$F$7,ROUND('Додаток 3._Бюджет детальний ПР'!AS1130*0.0841,2),0))))</f>
        <v>0</v>
      </c>
      <c r="AU1130" s="151">
        <f t="shared" si="576"/>
        <v>0</v>
      </c>
      <c r="AV1130" s="179"/>
      <c r="AW1130" s="179"/>
      <c r="AX1130" s="179"/>
      <c r="AY1130" s="179"/>
      <c r="AZ1130" s="179"/>
      <c r="BA1130" s="179"/>
      <c r="BB1130" s="179"/>
      <c r="BC1130" s="179"/>
      <c r="BD1130" s="179"/>
      <c r="BE1130" s="179"/>
      <c r="BF1130" s="179"/>
      <c r="BG1130" s="179"/>
      <c r="BH1130" s="48">
        <f t="shared" si="586"/>
        <v>0</v>
      </c>
      <c r="BI1130" s="48">
        <f t="shared" si="587"/>
        <v>0</v>
      </c>
      <c r="BJ1130" s="48">
        <f t="shared" si="588"/>
        <v>0</v>
      </c>
      <c r="BK1130" s="48">
        <f t="shared" si="589"/>
        <v>0</v>
      </c>
      <c r="BL1130" s="48">
        <f t="shared" si="590"/>
        <v>0</v>
      </c>
      <c r="BM1130" s="48">
        <f t="shared" si="591"/>
        <v>0</v>
      </c>
      <c r="BN1130" s="48">
        <f t="shared" si="592"/>
        <v>0</v>
      </c>
      <c r="BO1130" s="48">
        <f t="shared" si="593"/>
        <v>0</v>
      </c>
      <c r="BP1130" s="179"/>
      <c r="BQ1130" s="179"/>
      <c r="BR1130" s="189"/>
      <c r="BS1130" s="174"/>
      <c r="BT1130" s="86">
        <f t="shared" si="604"/>
        <v>0</v>
      </c>
      <c r="BU1130" s="174"/>
      <c r="BV1130" s="176"/>
      <c r="BW1130" s="169"/>
      <c r="BX1130" s="157">
        <f>IF(J1130='Категорія витрат'!$F$2,ROUND('Додаток 3._Бюджет детальний ПР'!BW1130*0.3676,2),IF(J1130='Категорія витрат'!$F$3,ROUND('Додаток 3._Бюджет детальний ПР'!BW1130*0.347,2),IF(J1130='Категорія витрат'!$F$4,ROUND('Додаток 3._Бюджет детальний ПР'!BW1130*0.347,2),IF(J1130='Категорія витрат'!$F$7,ROUND('Додаток 3._Бюджет детальний ПР'!BW1130*0.0841,2),0))))</f>
        <v>0</v>
      </c>
      <c r="BY1130" s="151">
        <f t="shared" si="605"/>
        <v>0</v>
      </c>
      <c r="BZ1130" s="179"/>
      <c r="CA1130" s="179"/>
      <c r="CB1130" s="179"/>
      <c r="CC1130" s="179"/>
      <c r="CD1130" s="179"/>
      <c r="CE1130" s="179"/>
      <c r="CF1130" s="179"/>
      <c r="CG1130" s="179"/>
      <c r="CH1130" s="179"/>
      <c r="CI1130" s="179"/>
      <c r="CJ1130" s="179"/>
      <c r="CK1130" s="179"/>
      <c r="CL1130" s="48">
        <f t="shared" si="594"/>
        <v>0</v>
      </c>
      <c r="CM1130" s="48">
        <f t="shared" si="595"/>
        <v>0</v>
      </c>
      <c r="CN1130" s="48">
        <f t="shared" si="596"/>
        <v>0</v>
      </c>
      <c r="CO1130" s="48">
        <f t="shared" si="597"/>
        <v>0</v>
      </c>
      <c r="CP1130" s="48">
        <f t="shared" si="598"/>
        <v>0</v>
      </c>
      <c r="CQ1130" s="48">
        <f t="shared" si="599"/>
        <v>0</v>
      </c>
      <c r="CR1130" s="48">
        <f t="shared" si="600"/>
        <v>0</v>
      </c>
      <c r="CS1130" s="48">
        <f t="shared" si="601"/>
        <v>0</v>
      </c>
      <c r="CT1130" s="179"/>
      <c r="CU1130" s="179"/>
    </row>
    <row r="1131" spans="1:99" ht="20.100000000000001" customHeight="1" x14ac:dyDescent="0.25">
      <c r="A1131" s="57">
        <v>1126</v>
      </c>
      <c r="B1131" s="398" t="str">
        <f>IF(D1131='Напрямки конкурса'!$L$2,'Напрямки конкурса'!$B$2,IF(D1131='Напрямки конкурса'!$L$3,'Напрямки конкурса'!$B$3,IF(D1131='Напрямки конкурса'!$L$4,'Напрямки конкурса'!$B$4,IF(D1131='Напрямки конкурса'!$L$5,'Напрямки конкурса'!$B$5,IF(D1131='Напрямки конкурса'!$L$6,'Напрямки конкурса'!$B$6,IF(D1131='Напрямки конкурса'!$L$7,'Напрямки конкурса'!$B$7,IF(D1131='Напрямки конкурса'!$L$8,'Напрямки конкурса'!$B$8,IF(D1131='Напрямки конкурса'!$L$9,'Напрямки конкурса'!$B$9,IF(D1131='Напрямки конкурса'!$L$10,'Напрямки конкурса'!$B$10,IF(D1131='Напрямки конкурса'!$L$11,'Напрямки конкурса'!$B$11,IF(D1131='Напрямки конкурса'!$L$12,'Напрямки конкурса'!$B$12,IF(D1131='Напрямки конкурса'!$L$13,'Напрямки конкурса'!$B$13,IF(D1131='Напрямки конкурса'!$L$14,'Напрямки конкурса'!$B$14,IF(D1131='Напрямки конкурса'!$L$15,'Напрямки конкурса'!$B$15,IF(D1131='Напрямки конкурса'!$L$16,'Напрямки конкурса'!$B$16,IF(D1131='Напрямки конкурса'!$L$17,'Напрямки конкурса'!$B$17,IF(D1131='Напрямки конкурса'!$L$18,'Напрямки конкурса'!$B$18,IF(D1131='Напрямки конкурса'!$L$19,'Напрямки конкурса'!$B$19,IF(D1131='Напрямки конкурса'!$L$20,'Напрямки конкурса'!$B$20,IF(D1131='Напрямки конкурса'!$L$21,'Напрямки конкурса'!$B$21,IF(D1131='Напрямки конкурса'!$L$22,'Напрямки конкурса'!$B$22,IF(D1131='Напрямки конкурса'!$L$23,'Напрямки конкурса'!$B$23,IF(D1131='Напрямки конкурса'!$L$24,'Напрямки конкурса'!$B$24,IF(D1131='Напрямки конкурса'!$L$25,'Напрямки конкурса'!$B$25,IF(D1131='Напрямки конкурса'!$L$26,'Напрямки конкурса'!$B$26,IF(D1131='Напрямки конкурса'!$L$27,'Напрямки конкурса'!$B$27,IF(D1131='Напрямки конкурса'!$L$28,'Напрямки конкурса'!$B$28,"")))))))))))))))))))))))))))</f>
        <v/>
      </c>
      <c r="C1131" s="58" t="str">
        <f>IF(D1131='Напрямки конкурса'!$L$2,'Напрямки конкурса'!$K$2,IF(D1131='Напрямки конкурса'!$L$3,'Напрямки конкурса'!$K$3,IF(D1131='Напрямки конкурса'!$L$4,'Напрямки конкурса'!$K$4,IF(D1131='Напрямки конкурса'!$L$5,'Напрямки конкурса'!$K$5,IF(D1131='Напрямки конкурса'!$L$6,'Напрямки конкурса'!$K$6,IF(D1131='Напрямки конкурса'!$L$7,'Напрямки конкурса'!$K$7,IF(D1131='Напрямки конкурса'!$L$8,'Напрямки конкурса'!$K$8,IF(D1131='Напрямки конкурса'!$L$9,'Напрямки конкурса'!$K$9,IF(D1131='Напрямки конкурса'!$L$10,'Напрямки конкурса'!$K$10,IF(D1131='Напрямки конкурса'!$L$11,'Напрямки конкурса'!$K$11,IF(D1131='Напрямки конкурса'!$L$12,'Напрямки конкурса'!$K$12,IF(D1131='Напрямки конкурса'!$L$13,'Напрямки конкурса'!$K$13,IF(D1131='Напрямки конкурса'!$L$14,'Напрямки конкурса'!$K$14,IF(D1131='Напрямки конкурса'!$L$15,'Напрямки конкурса'!$K$15,IF(D1131='Напрямки конкурса'!$L$16,'Напрямки конкурса'!$K$16,IF(D1131='Напрямки конкурса'!$L$17,'Напрямки конкурса'!$K$17,IF(D1131='Напрямки конкурса'!$L$18,'Напрямки конкурса'!$K$18,IF(D1131='Напрямки конкурса'!$L$19,'Напрямки конкурса'!$K$19,IF(D1131='Напрямки конкурса'!$L$20,'Напрямки конкурса'!$K$20,IF(D1131='Напрямки конкурса'!$L$21,'Напрямки конкурса'!$K$21,IF(D1131='Напрямки конкурса'!$L$22,'Напрямки конкурса'!$K$22,IF(D1131='Напрямки конкурса'!$L$23,'Напрямки конкурса'!$K$23,IF(D1131='Напрямки конкурса'!$L$24,'Напрямки конкурса'!$K$24,IF(D1131='Напрямки конкурса'!$L$25,'Напрямки конкурса'!$K$25,IF(D1131='Напрямки конкурса'!$L$26,'Напрямки конкурса'!$K$26,IF(D1131='Напрямки конкурса'!$L$27,'Напрямки конкурса'!$K$27,IF(D1131='Напрямки конкурса'!$L$28,'Напрямки конкурса'!$K$28,"")))))))))))))))))))))))))))</f>
        <v/>
      </c>
      <c r="D1131" s="554"/>
      <c r="E1131" s="169"/>
      <c r="F1131" s="169"/>
      <c r="G1131" s="169"/>
      <c r="H1131" s="148" t="str">
        <f>IF(I1131='Категорія витрат'!$B$2,'Категорія витрат'!$A$2,IF(I1131='Категорія витрат'!$B$3,'Категорія витрат'!$A$3,IF(I1131='Категорія витрат'!$B$4,'Категорія витрат'!$A$4,IF(I1131='Категорія витрат'!$B$5,'Категорія витрат'!$A$5,IF(I1131='Категорія витрат'!$B$6,'Категорія витрат'!$A$6,IF(I1131='Категорія витрат'!$B$7,'Категорія витрат'!$A$7,IF(I1131='Категорія витрат'!$B$8,'Категорія витрат'!$A$8,IF(I1131='Категорія витрат'!$B$9,'Категорія витрат'!$A$9,IF(I1131='Категорія витрат'!$B$10,'Категорія витрат'!$A$10,IF(I1131='Категорія витрат'!$B$11,'Категорія витрат'!$A$11,IF(I1131='Категорія витрат'!$B$12,'Категорія витрат'!$A$12,IF(I1131='Категорія витрат'!$B$13,'Категорія витрат'!$A$13,IF(I1131='Категорія витрат'!$B$14,'Категорія витрат'!$A$14,IF(I1131='Категорія витрат'!$B$15,'Категорія витрат'!$A$15,IF(I1131='Категорія витрат'!$B$16,'Категорія витрат'!$A$16,IF(I1131='Категорія витрат'!$B$17,'Категорія витрат'!$A$17,IF(I1131='Категорія витрат'!$B$18,'Категорія витрат'!$A$18,IF(I1131='Категорія витрат'!$B$19,'Категорія витрат'!$A$19,IF(I1131='Категорія витрат'!$B$20,'Категорія витрат'!$A$20,IF(I1131='Категорія витрат'!$B$21,'Категорія витрат'!$A$21,IF(I1131='Категорія витрат'!$B$22,'Категорія витрат'!$A$22,IF(I1131='Категорія витрат'!$B$23,'Категорія витрат'!$A$23,IF(I1131='Категорія витрат'!$B$24,'Категорія витрат'!$A$24,IF(I1131='Категорія витрат'!$B$25,'Категорія витрат'!$A$25,IF(I1131='Категорія витрат'!$B$26,'Категорія витрат'!$A$26,IF(I1131='Категорія витрат'!$B$27,'Категорія витрат'!$A$27,IF(I1131='Категорія витрат'!$B$28,'Категорія витрат'!$A$28,IF(I1131='Категорія витрат'!$B$29,'Категорія витрат'!$A$29,IF(I1131='Категорія витрат'!$B$30,'Категорія витрат'!$A$30,"")))))))))))))))))))))))))))))</f>
        <v/>
      </c>
      <c r="I1131" s="172"/>
      <c r="J1131" s="171"/>
      <c r="K1131" s="174"/>
      <c r="L1131" s="86">
        <f t="shared" si="602"/>
        <v>0</v>
      </c>
      <c r="M1131" s="174"/>
      <c r="N1131" s="176"/>
      <c r="O1131" s="396">
        <f t="shared" si="577"/>
        <v>0</v>
      </c>
      <c r="P1131" s="157">
        <f>IF(J1131='Категорія витрат'!$F$2,ROUND('Додаток 3._Бюджет детальний ПР'!O1131*0.3676,2),IF(J1131='Категорія витрат'!$F$3,ROUND('Додаток 3._Бюджет детальний ПР'!O1131*0.347,2),IF(J1131='Категорія витрат'!$F$4,ROUND('Додаток 3._Бюджет детальний ПР'!O1131*0.347,2),IF(J1131='Категорія витрат'!$F$7,ROUND('Додаток 3._Бюджет детальний ПР'!O1131*0.0841,2),0))))</f>
        <v>0</v>
      </c>
      <c r="Q1131" s="151">
        <f t="shared" si="575"/>
        <v>0</v>
      </c>
      <c r="R1131" s="179"/>
      <c r="S1131" s="179"/>
      <c r="T1131" s="179"/>
      <c r="U1131" s="179"/>
      <c r="V1131" s="179"/>
      <c r="W1131" s="179"/>
      <c r="X1131" s="179"/>
      <c r="Y1131" s="179"/>
      <c r="Z1131" s="179"/>
      <c r="AA1131" s="179"/>
      <c r="AB1131" s="179"/>
      <c r="AC1131" s="179"/>
      <c r="AD1131" s="48">
        <f t="shared" si="578"/>
        <v>0</v>
      </c>
      <c r="AE1131" s="48">
        <f t="shared" si="579"/>
        <v>0</v>
      </c>
      <c r="AF1131" s="48">
        <f t="shared" si="580"/>
        <v>0</v>
      </c>
      <c r="AG1131" s="48">
        <f t="shared" si="581"/>
        <v>0</v>
      </c>
      <c r="AH1131" s="48">
        <f t="shared" si="582"/>
        <v>0</v>
      </c>
      <c r="AI1131" s="48">
        <f t="shared" si="583"/>
        <v>0</v>
      </c>
      <c r="AJ1131" s="48">
        <f t="shared" si="584"/>
        <v>0</v>
      </c>
      <c r="AK1131" s="48">
        <f t="shared" si="585"/>
        <v>0</v>
      </c>
      <c r="AL1131" s="179"/>
      <c r="AM1131" s="179"/>
      <c r="AN1131" s="76"/>
      <c r="AO1131" s="174"/>
      <c r="AP1131" s="86">
        <f t="shared" si="603"/>
        <v>0</v>
      </c>
      <c r="AQ1131" s="174"/>
      <c r="AR1131" s="176"/>
      <c r="AS1131" s="169"/>
      <c r="AT1131" s="157">
        <f>IF(J1131='Категорія витрат'!$F$2,ROUND('Додаток 3._Бюджет детальний ПР'!AS1131*0.3676,2),IF(J1131='Категорія витрат'!$F$3,ROUND('Додаток 3._Бюджет детальний ПР'!AS1131*0.347,2),IF(J1131='Категорія витрат'!$F$4,ROUND('Додаток 3._Бюджет детальний ПР'!AS1131*0.347,2),IF(J1131='Категорія витрат'!$F$7,ROUND('Додаток 3._Бюджет детальний ПР'!AS1131*0.0841,2),0))))</f>
        <v>0</v>
      </c>
      <c r="AU1131" s="151">
        <f t="shared" si="576"/>
        <v>0</v>
      </c>
      <c r="AV1131" s="179"/>
      <c r="AW1131" s="179"/>
      <c r="AX1131" s="179"/>
      <c r="AY1131" s="179"/>
      <c r="AZ1131" s="179"/>
      <c r="BA1131" s="179"/>
      <c r="BB1131" s="179"/>
      <c r="BC1131" s="179"/>
      <c r="BD1131" s="179"/>
      <c r="BE1131" s="179"/>
      <c r="BF1131" s="179"/>
      <c r="BG1131" s="179"/>
      <c r="BH1131" s="48">
        <f t="shared" si="586"/>
        <v>0</v>
      </c>
      <c r="BI1131" s="48">
        <f t="shared" si="587"/>
        <v>0</v>
      </c>
      <c r="BJ1131" s="48">
        <f t="shared" si="588"/>
        <v>0</v>
      </c>
      <c r="BK1131" s="48">
        <f t="shared" si="589"/>
        <v>0</v>
      </c>
      <c r="BL1131" s="48">
        <f t="shared" si="590"/>
        <v>0</v>
      </c>
      <c r="BM1131" s="48">
        <f t="shared" si="591"/>
        <v>0</v>
      </c>
      <c r="BN1131" s="48">
        <f t="shared" si="592"/>
        <v>0</v>
      </c>
      <c r="BO1131" s="48">
        <f t="shared" si="593"/>
        <v>0</v>
      </c>
      <c r="BP1131" s="179"/>
      <c r="BQ1131" s="179"/>
      <c r="BR1131" s="189"/>
      <c r="BS1131" s="174"/>
      <c r="BT1131" s="86">
        <f t="shared" si="604"/>
        <v>0</v>
      </c>
      <c r="BU1131" s="174"/>
      <c r="BV1131" s="176"/>
      <c r="BW1131" s="169"/>
      <c r="BX1131" s="157">
        <f>IF(J1131='Категорія витрат'!$F$2,ROUND('Додаток 3._Бюджет детальний ПР'!BW1131*0.3676,2),IF(J1131='Категорія витрат'!$F$3,ROUND('Додаток 3._Бюджет детальний ПР'!BW1131*0.347,2),IF(J1131='Категорія витрат'!$F$4,ROUND('Додаток 3._Бюджет детальний ПР'!BW1131*0.347,2),IF(J1131='Категорія витрат'!$F$7,ROUND('Додаток 3._Бюджет детальний ПР'!BW1131*0.0841,2),0))))</f>
        <v>0</v>
      </c>
      <c r="BY1131" s="151">
        <f t="shared" si="605"/>
        <v>0</v>
      </c>
      <c r="BZ1131" s="179"/>
      <c r="CA1131" s="179"/>
      <c r="CB1131" s="179"/>
      <c r="CC1131" s="179"/>
      <c r="CD1131" s="179"/>
      <c r="CE1131" s="179"/>
      <c r="CF1131" s="179"/>
      <c r="CG1131" s="179"/>
      <c r="CH1131" s="179"/>
      <c r="CI1131" s="179"/>
      <c r="CJ1131" s="179"/>
      <c r="CK1131" s="179"/>
      <c r="CL1131" s="48">
        <f t="shared" si="594"/>
        <v>0</v>
      </c>
      <c r="CM1131" s="48">
        <f t="shared" si="595"/>
        <v>0</v>
      </c>
      <c r="CN1131" s="48">
        <f t="shared" si="596"/>
        <v>0</v>
      </c>
      <c r="CO1131" s="48">
        <f t="shared" si="597"/>
        <v>0</v>
      </c>
      <c r="CP1131" s="48">
        <f t="shared" si="598"/>
        <v>0</v>
      </c>
      <c r="CQ1131" s="48">
        <f t="shared" si="599"/>
        <v>0</v>
      </c>
      <c r="CR1131" s="48">
        <f t="shared" si="600"/>
        <v>0</v>
      </c>
      <c r="CS1131" s="48">
        <f t="shared" si="601"/>
        <v>0</v>
      </c>
      <c r="CT1131" s="179"/>
      <c r="CU1131" s="179"/>
    </row>
    <row r="1132" spans="1:99" ht="20.100000000000001" customHeight="1" x14ac:dyDescent="0.25">
      <c r="A1132" s="57">
        <v>1127</v>
      </c>
      <c r="B1132" s="398" t="str">
        <f>IF(D1132='Напрямки конкурса'!$L$2,'Напрямки конкурса'!$B$2,IF(D1132='Напрямки конкурса'!$L$3,'Напрямки конкурса'!$B$3,IF(D1132='Напрямки конкурса'!$L$4,'Напрямки конкурса'!$B$4,IF(D1132='Напрямки конкурса'!$L$5,'Напрямки конкурса'!$B$5,IF(D1132='Напрямки конкурса'!$L$6,'Напрямки конкурса'!$B$6,IF(D1132='Напрямки конкурса'!$L$7,'Напрямки конкурса'!$B$7,IF(D1132='Напрямки конкурса'!$L$8,'Напрямки конкурса'!$B$8,IF(D1132='Напрямки конкурса'!$L$9,'Напрямки конкурса'!$B$9,IF(D1132='Напрямки конкурса'!$L$10,'Напрямки конкурса'!$B$10,IF(D1132='Напрямки конкурса'!$L$11,'Напрямки конкурса'!$B$11,IF(D1132='Напрямки конкурса'!$L$12,'Напрямки конкурса'!$B$12,IF(D1132='Напрямки конкурса'!$L$13,'Напрямки конкурса'!$B$13,IF(D1132='Напрямки конкурса'!$L$14,'Напрямки конкурса'!$B$14,IF(D1132='Напрямки конкурса'!$L$15,'Напрямки конкурса'!$B$15,IF(D1132='Напрямки конкурса'!$L$16,'Напрямки конкурса'!$B$16,IF(D1132='Напрямки конкурса'!$L$17,'Напрямки конкурса'!$B$17,IF(D1132='Напрямки конкурса'!$L$18,'Напрямки конкурса'!$B$18,IF(D1132='Напрямки конкурса'!$L$19,'Напрямки конкурса'!$B$19,IF(D1132='Напрямки конкурса'!$L$20,'Напрямки конкурса'!$B$20,IF(D1132='Напрямки конкурса'!$L$21,'Напрямки конкурса'!$B$21,IF(D1132='Напрямки конкурса'!$L$22,'Напрямки конкурса'!$B$22,IF(D1132='Напрямки конкурса'!$L$23,'Напрямки конкурса'!$B$23,IF(D1132='Напрямки конкурса'!$L$24,'Напрямки конкурса'!$B$24,IF(D1132='Напрямки конкурса'!$L$25,'Напрямки конкурса'!$B$25,IF(D1132='Напрямки конкурса'!$L$26,'Напрямки конкурса'!$B$26,IF(D1132='Напрямки конкурса'!$L$27,'Напрямки конкурса'!$B$27,IF(D1132='Напрямки конкурса'!$L$28,'Напрямки конкурса'!$B$28,"")))))))))))))))))))))))))))</f>
        <v/>
      </c>
      <c r="C1132" s="58" t="str">
        <f>IF(D1132='Напрямки конкурса'!$L$2,'Напрямки конкурса'!$K$2,IF(D1132='Напрямки конкурса'!$L$3,'Напрямки конкурса'!$K$3,IF(D1132='Напрямки конкурса'!$L$4,'Напрямки конкурса'!$K$4,IF(D1132='Напрямки конкурса'!$L$5,'Напрямки конкурса'!$K$5,IF(D1132='Напрямки конкурса'!$L$6,'Напрямки конкурса'!$K$6,IF(D1132='Напрямки конкурса'!$L$7,'Напрямки конкурса'!$K$7,IF(D1132='Напрямки конкурса'!$L$8,'Напрямки конкурса'!$K$8,IF(D1132='Напрямки конкурса'!$L$9,'Напрямки конкурса'!$K$9,IF(D1132='Напрямки конкурса'!$L$10,'Напрямки конкурса'!$K$10,IF(D1132='Напрямки конкурса'!$L$11,'Напрямки конкурса'!$K$11,IF(D1132='Напрямки конкурса'!$L$12,'Напрямки конкурса'!$K$12,IF(D1132='Напрямки конкурса'!$L$13,'Напрямки конкурса'!$K$13,IF(D1132='Напрямки конкурса'!$L$14,'Напрямки конкурса'!$K$14,IF(D1132='Напрямки конкурса'!$L$15,'Напрямки конкурса'!$K$15,IF(D1132='Напрямки конкурса'!$L$16,'Напрямки конкурса'!$K$16,IF(D1132='Напрямки конкурса'!$L$17,'Напрямки конкурса'!$K$17,IF(D1132='Напрямки конкурса'!$L$18,'Напрямки конкурса'!$K$18,IF(D1132='Напрямки конкурса'!$L$19,'Напрямки конкурса'!$K$19,IF(D1132='Напрямки конкурса'!$L$20,'Напрямки конкурса'!$K$20,IF(D1132='Напрямки конкурса'!$L$21,'Напрямки конкурса'!$K$21,IF(D1132='Напрямки конкурса'!$L$22,'Напрямки конкурса'!$K$22,IF(D1132='Напрямки конкурса'!$L$23,'Напрямки конкурса'!$K$23,IF(D1132='Напрямки конкурса'!$L$24,'Напрямки конкурса'!$K$24,IF(D1132='Напрямки конкурса'!$L$25,'Напрямки конкурса'!$K$25,IF(D1132='Напрямки конкурса'!$L$26,'Напрямки конкурса'!$K$26,IF(D1132='Напрямки конкурса'!$L$27,'Напрямки конкурса'!$K$27,IF(D1132='Напрямки конкурса'!$L$28,'Напрямки конкурса'!$K$28,"")))))))))))))))))))))))))))</f>
        <v/>
      </c>
      <c r="D1132" s="554"/>
      <c r="E1132" s="169"/>
      <c r="F1132" s="169"/>
      <c r="G1132" s="169"/>
      <c r="H1132" s="148" t="str">
        <f>IF(I1132='Категорія витрат'!$B$2,'Категорія витрат'!$A$2,IF(I1132='Категорія витрат'!$B$3,'Категорія витрат'!$A$3,IF(I1132='Категорія витрат'!$B$4,'Категорія витрат'!$A$4,IF(I1132='Категорія витрат'!$B$5,'Категорія витрат'!$A$5,IF(I1132='Категорія витрат'!$B$6,'Категорія витрат'!$A$6,IF(I1132='Категорія витрат'!$B$7,'Категорія витрат'!$A$7,IF(I1132='Категорія витрат'!$B$8,'Категорія витрат'!$A$8,IF(I1132='Категорія витрат'!$B$9,'Категорія витрат'!$A$9,IF(I1132='Категорія витрат'!$B$10,'Категорія витрат'!$A$10,IF(I1132='Категорія витрат'!$B$11,'Категорія витрат'!$A$11,IF(I1132='Категорія витрат'!$B$12,'Категорія витрат'!$A$12,IF(I1132='Категорія витрат'!$B$13,'Категорія витрат'!$A$13,IF(I1132='Категорія витрат'!$B$14,'Категорія витрат'!$A$14,IF(I1132='Категорія витрат'!$B$15,'Категорія витрат'!$A$15,IF(I1132='Категорія витрат'!$B$16,'Категорія витрат'!$A$16,IF(I1132='Категорія витрат'!$B$17,'Категорія витрат'!$A$17,IF(I1132='Категорія витрат'!$B$18,'Категорія витрат'!$A$18,IF(I1132='Категорія витрат'!$B$19,'Категорія витрат'!$A$19,IF(I1132='Категорія витрат'!$B$20,'Категорія витрат'!$A$20,IF(I1132='Категорія витрат'!$B$21,'Категорія витрат'!$A$21,IF(I1132='Категорія витрат'!$B$22,'Категорія витрат'!$A$22,IF(I1132='Категорія витрат'!$B$23,'Категорія витрат'!$A$23,IF(I1132='Категорія витрат'!$B$24,'Категорія витрат'!$A$24,IF(I1132='Категорія витрат'!$B$25,'Категорія витрат'!$A$25,IF(I1132='Категорія витрат'!$B$26,'Категорія витрат'!$A$26,IF(I1132='Категорія витрат'!$B$27,'Категорія витрат'!$A$27,IF(I1132='Категорія витрат'!$B$28,'Категорія витрат'!$A$28,IF(I1132='Категорія витрат'!$B$29,'Категорія витрат'!$A$29,IF(I1132='Категорія витрат'!$B$30,'Категорія витрат'!$A$30,"")))))))))))))))))))))))))))))</f>
        <v/>
      </c>
      <c r="I1132" s="172"/>
      <c r="J1132" s="171"/>
      <c r="K1132" s="174"/>
      <c r="L1132" s="86">
        <f t="shared" si="602"/>
        <v>0</v>
      </c>
      <c r="M1132" s="174"/>
      <c r="N1132" s="176"/>
      <c r="O1132" s="396">
        <f t="shared" si="577"/>
        <v>0</v>
      </c>
      <c r="P1132" s="157">
        <f>IF(J1132='Категорія витрат'!$F$2,ROUND('Додаток 3._Бюджет детальний ПР'!O1132*0.3676,2),IF(J1132='Категорія витрат'!$F$3,ROUND('Додаток 3._Бюджет детальний ПР'!O1132*0.347,2),IF(J1132='Категорія витрат'!$F$4,ROUND('Додаток 3._Бюджет детальний ПР'!O1132*0.347,2),IF(J1132='Категорія витрат'!$F$7,ROUND('Додаток 3._Бюджет детальний ПР'!O1132*0.0841,2),0))))</f>
        <v>0</v>
      </c>
      <c r="Q1132" s="151">
        <f t="shared" si="575"/>
        <v>0</v>
      </c>
      <c r="R1132" s="179"/>
      <c r="S1132" s="179"/>
      <c r="T1132" s="179"/>
      <c r="U1132" s="179"/>
      <c r="V1132" s="179"/>
      <c r="W1132" s="179"/>
      <c r="X1132" s="179"/>
      <c r="Y1132" s="179"/>
      <c r="Z1132" s="179"/>
      <c r="AA1132" s="179"/>
      <c r="AB1132" s="179"/>
      <c r="AC1132" s="179"/>
      <c r="AD1132" s="48">
        <f t="shared" si="578"/>
        <v>0</v>
      </c>
      <c r="AE1132" s="48">
        <f t="shared" si="579"/>
        <v>0</v>
      </c>
      <c r="AF1132" s="48">
        <f t="shared" si="580"/>
        <v>0</v>
      </c>
      <c r="AG1132" s="48">
        <f t="shared" si="581"/>
        <v>0</v>
      </c>
      <c r="AH1132" s="48">
        <f t="shared" si="582"/>
        <v>0</v>
      </c>
      <c r="AI1132" s="48">
        <f t="shared" si="583"/>
        <v>0</v>
      </c>
      <c r="AJ1132" s="48">
        <f t="shared" si="584"/>
        <v>0</v>
      </c>
      <c r="AK1132" s="48">
        <f t="shared" si="585"/>
        <v>0</v>
      </c>
      <c r="AL1132" s="179"/>
      <c r="AM1132" s="179"/>
      <c r="AN1132" s="76"/>
      <c r="AO1132" s="174"/>
      <c r="AP1132" s="86">
        <f t="shared" si="603"/>
        <v>0</v>
      </c>
      <c r="AQ1132" s="174"/>
      <c r="AR1132" s="176"/>
      <c r="AS1132" s="169"/>
      <c r="AT1132" s="157">
        <f>IF(J1132='Категорія витрат'!$F$2,ROUND('Додаток 3._Бюджет детальний ПР'!AS1132*0.3676,2),IF(J1132='Категорія витрат'!$F$3,ROUND('Додаток 3._Бюджет детальний ПР'!AS1132*0.347,2),IF(J1132='Категорія витрат'!$F$4,ROUND('Додаток 3._Бюджет детальний ПР'!AS1132*0.347,2),IF(J1132='Категорія витрат'!$F$7,ROUND('Додаток 3._Бюджет детальний ПР'!AS1132*0.0841,2),0))))</f>
        <v>0</v>
      </c>
      <c r="AU1132" s="151">
        <f t="shared" si="576"/>
        <v>0</v>
      </c>
      <c r="AV1132" s="179"/>
      <c r="AW1132" s="179"/>
      <c r="AX1132" s="179"/>
      <c r="AY1132" s="179"/>
      <c r="AZ1132" s="179"/>
      <c r="BA1132" s="179"/>
      <c r="BB1132" s="179"/>
      <c r="BC1132" s="179"/>
      <c r="BD1132" s="179"/>
      <c r="BE1132" s="179"/>
      <c r="BF1132" s="179"/>
      <c r="BG1132" s="179"/>
      <c r="BH1132" s="48">
        <f t="shared" si="586"/>
        <v>0</v>
      </c>
      <c r="BI1132" s="48">
        <f t="shared" si="587"/>
        <v>0</v>
      </c>
      <c r="BJ1132" s="48">
        <f t="shared" si="588"/>
        <v>0</v>
      </c>
      <c r="BK1132" s="48">
        <f t="shared" si="589"/>
        <v>0</v>
      </c>
      <c r="BL1132" s="48">
        <f t="shared" si="590"/>
        <v>0</v>
      </c>
      <c r="BM1132" s="48">
        <f t="shared" si="591"/>
        <v>0</v>
      </c>
      <c r="BN1132" s="48">
        <f t="shared" si="592"/>
        <v>0</v>
      </c>
      <c r="BO1132" s="48">
        <f t="shared" si="593"/>
        <v>0</v>
      </c>
      <c r="BP1132" s="179"/>
      <c r="BQ1132" s="179"/>
      <c r="BR1132" s="189"/>
      <c r="BS1132" s="174"/>
      <c r="BT1132" s="86">
        <f t="shared" si="604"/>
        <v>0</v>
      </c>
      <c r="BU1132" s="174"/>
      <c r="BV1132" s="176"/>
      <c r="BW1132" s="169"/>
      <c r="BX1132" s="157">
        <f>IF(J1132='Категорія витрат'!$F$2,ROUND('Додаток 3._Бюджет детальний ПР'!BW1132*0.3676,2),IF(J1132='Категорія витрат'!$F$3,ROUND('Додаток 3._Бюджет детальний ПР'!BW1132*0.347,2),IF(J1132='Категорія витрат'!$F$4,ROUND('Додаток 3._Бюджет детальний ПР'!BW1132*0.347,2),IF(J1132='Категорія витрат'!$F$7,ROUND('Додаток 3._Бюджет детальний ПР'!BW1132*0.0841,2),0))))</f>
        <v>0</v>
      </c>
      <c r="BY1132" s="151">
        <f t="shared" si="605"/>
        <v>0</v>
      </c>
      <c r="BZ1132" s="179"/>
      <c r="CA1132" s="179"/>
      <c r="CB1132" s="179"/>
      <c r="CC1132" s="179"/>
      <c r="CD1132" s="179"/>
      <c r="CE1132" s="179"/>
      <c r="CF1132" s="179"/>
      <c r="CG1132" s="179"/>
      <c r="CH1132" s="179"/>
      <c r="CI1132" s="179"/>
      <c r="CJ1132" s="179"/>
      <c r="CK1132" s="179"/>
      <c r="CL1132" s="48">
        <f t="shared" si="594"/>
        <v>0</v>
      </c>
      <c r="CM1132" s="48">
        <f t="shared" si="595"/>
        <v>0</v>
      </c>
      <c r="CN1132" s="48">
        <f t="shared" si="596"/>
        <v>0</v>
      </c>
      <c r="CO1132" s="48">
        <f t="shared" si="597"/>
        <v>0</v>
      </c>
      <c r="CP1132" s="48">
        <f t="shared" si="598"/>
        <v>0</v>
      </c>
      <c r="CQ1132" s="48">
        <f t="shared" si="599"/>
        <v>0</v>
      </c>
      <c r="CR1132" s="48">
        <f t="shared" si="600"/>
        <v>0</v>
      </c>
      <c r="CS1132" s="48">
        <f t="shared" si="601"/>
        <v>0</v>
      </c>
      <c r="CT1132" s="179"/>
      <c r="CU1132" s="179"/>
    </row>
    <row r="1133" spans="1:99" ht="20.100000000000001" customHeight="1" x14ac:dyDescent="0.25">
      <c r="A1133" s="57">
        <v>1128</v>
      </c>
      <c r="B1133" s="398" t="str">
        <f>IF(D1133='Напрямки конкурса'!$L$2,'Напрямки конкурса'!$B$2,IF(D1133='Напрямки конкурса'!$L$3,'Напрямки конкурса'!$B$3,IF(D1133='Напрямки конкурса'!$L$4,'Напрямки конкурса'!$B$4,IF(D1133='Напрямки конкурса'!$L$5,'Напрямки конкурса'!$B$5,IF(D1133='Напрямки конкурса'!$L$6,'Напрямки конкурса'!$B$6,IF(D1133='Напрямки конкурса'!$L$7,'Напрямки конкурса'!$B$7,IF(D1133='Напрямки конкурса'!$L$8,'Напрямки конкурса'!$B$8,IF(D1133='Напрямки конкурса'!$L$9,'Напрямки конкурса'!$B$9,IF(D1133='Напрямки конкурса'!$L$10,'Напрямки конкурса'!$B$10,IF(D1133='Напрямки конкурса'!$L$11,'Напрямки конкурса'!$B$11,IF(D1133='Напрямки конкурса'!$L$12,'Напрямки конкурса'!$B$12,IF(D1133='Напрямки конкурса'!$L$13,'Напрямки конкурса'!$B$13,IF(D1133='Напрямки конкурса'!$L$14,'Напрямки конкурса'!$B$14,IF(D1133='Напрямки конкурса'!$L$15,'Напрямки конкурса'!$B$15,IF(D1133='Напрямки конкурса'!$L$16,'Напрямки конкурса'!$B$16,IF(D1133='Напрямки конкурса'!$L$17,'Напрямки конкурса'!$B$17,IF(D1133='Напрямки конкурса'!$L$18,'Напрямки конкурса'!$B$18,IF(D1133='Напрямки конкурса'!$L$19,'Напрямки конкурса'!$B$19,IF(D1133='Напрямки конкурса'!$L$20,'Напрямки конкурса'!$B$20,IF(D1133='Напрямки конкурса'!$L$21,'Напрямки конкурса'!$B$21,IF(D1133='Напрямки конкурса'!$L$22,'Напрямки конкурса'!$B$22,IF(D1133='Напрямки конкурса'!$L$23,'Напрямки конкурса'!$B$23,IF(D1133='Напрямки конкурса'!$L$24,'Напрямки конкурса'!$B$24,IF(D1133='Напрямки конкурса'!$L$25,'Напрямки конкурса'!$B$25,IF(D1133='Напрямки конкурса'!$L$26,'Напрямки конкурса'!$B$26,IF(D1133='Напрямки конкурса'!$L$27,'Напрямки конкурса'!$B$27,IF(D1133='Напрямки конкурса'!$L$28,'Напрямки конкурса'!$B$28,"")))))))))))))))))))))))))))</f>
        <v/>
      </c>
      <c r="C1133" s="58" t="str">
        <f>IF(D1133='Напрямки конкурса'!$L$2,'Напрямки конкурса'!$K$2,IF(D1133='Напрямки конкурса'!$L$3,'Напрямки конкурса'!$K$3,IF(D1133='Напрямки конкурса'!$L$4,'Напрямки конкурса'!$K$4,IF(D1133='Напрямки конкурса'!$L$5,'Напрямки конкурса'!$K$5,IF(D1133='Напрямки конкурса'!$L$6,'Напрямки конкурса'!$K$6,IF(D1133='Напрямки конкурса'!$L$7,'Напрямки конкурса'!$K$7,IF(D1133='Напрямки конкурса'!$L$8,'Напрямки конкурса'!$K$8,IF(D1133='Напрямки конкурса'!$L$9,'Напрямки конкурса'!$K$9,IF(D1133='Напрямки конкурса'!$L$10,'Напрямки конкурса'!$K$10,IF(D1133='Напрямки конкурса'!$L$11,'Напрямки конкурса'!$K$11,IF(D1133='Напрямки конкурса'!$L$12,'Напрямки конкурса'!$K$12,IF(D1133='Напрямки конкурса'!$L$13,'Напрямки конкурса'!$K$13,IF(D1133='Напрямки конкурса'!$L$14,'Напрямки конкурса'!$K$14,IF(D1133='Напрямки конкурса'!$L$15,'Напрямки конкурса'!$K$15,IF(D1133='Напрямки конкурса'!$L$16,'Напрямки конкурса'!$K$16,IF(D1133='Напрямки конкурса'!$L$17,'Напрямки конкурса'!$K$17,IF(D1133='Напрямки конкурса'!$L$18,'Напрямки конкурса'!$K$18,IF(D1133='Напрямки конкурса'!$L$19,'Напрямки конкурса'!$K$19,IF(D1133='Напрямки конкурса'!$L$20,'Напрямки конкурса'!$K$20,IF(D1133='Напрямки конкурса'!$L$21,'Напрямки конкурса'!$K$21,IF(D1133='Напрямки конкурса'!$L$22,'Напрямки конкурса'!$K$22,IF(D1133='Напрямки конкурса'!$L$23,'Напрямки конкурса'!$K$23,IF(D1133='Напрямки конкурса'!$L$24,'Напрямки конкурса'!$K$24,IF(D1133='Напрямки конкурса'!$L$25,'Напрямки конкурса'!$K$25,IF(D1133='Напрямки конкурса'!$L$26,'Напрямки конкурса'!$K$26,IF(D1133='Напрямки конкурса'!$L$27,'Напрямки конкурса'!$K$27,IF(D1133='Напрямки конкурса'!$L$28,'Напрямки конкурса'!$K$28,"")))))))))))))))))))))))))))</f>
        <v/>
      </c>
      <c r="D1133" s="554"/>
      <c r="E1133" s="169"/>
      <c r="F1133" s="169"/>
      <c r="G1133" s="169"/>
      <c r="H1133" s="148" t="str">
        <f>IF(I1133='Категорія витрат'!$B$2,'Категорія витрат'!$A$2,IF(I1133='Категорія витрат'!$B$3,'Категорія витрат'!$A$3,IF(I1133='Категорія витрат'!$B$4,'Категорія витрат'!$A$4,IF(I1133='Категорія витрат'!$B$5,'Категорія витрат'!$A$5,IF(I1133='Категорія витрат'!$B$6,'Категорія витрат'!$A$6,IF(I1133='Категорія витрат'!$B$7,'Категорія витрат'!$A$7,IF(I1133='Категорія витрат'!$B$8,'Категорія витрат'!$A$8,IF(I1133='Категорія витрат'!$B$9,'Категорія витрат'!$A$9,IF(I1133='Категорія витрат'!$B$10,'Категорія витрат'!$A$10,IF(I1133='Категорія витрат'!$B$11,'Категорія витрат'!$A$11,IF(I1133='Категорія витрат'!$B$12,'Категорія витрат'!$A$12,IF(I1133='Категорія витрат'!$B$13,'Категорія витрат'!$A$13,IF(I1133='Категорія витрат'!$B$14,'Категорія витрат'!$A$14,IF(I1133='Категорія витрат'!$B$15,'Категорія витрат'!$A$15,IF(I1133='Категорія витрат'!$B$16,'Категорія витрат'!$A$16,IF(I1133='Категорія витрат'!$B$17,'Категорія витрат'!$A$17,IF(I1133='Категорія витрат'!$B$18,'Категорія витрат'!$A$18,IF(I1133='Категорія витрат'!$B$19,'Категорія витрат'!$A$19,IF(I1133='Категорія витрат'!$B$20,'Категорія витрат'!$A$20,IF(I1133='Категорія витрат'!$B$21,'Категорія витрат'!$A$21,IF(I1133='Категорія витрат'!$B$22,'Категорія витрат'!$A$22,IF(I1133='Категорія витрат'!$B$23,'Категорія витрат'!$A$23,IF(I1133='Категорія витрат'!$B$24,'Категорія витрат'!$A$24,IF(I1133='Категорія витрат'!$B$25,'Категорія витрат'!$A$25,IF(I1133='Категорія витрат'!$B$26,'Категорія витрат'!$A$26,IF(I1133='Категорія витрат'!$B$27,'Категорія витрат'!$A$27,IF(I1133='Категорія витрат'!$B$28,'Категорія витрат'!$A$28,IF(I1133='Категорія витрат'!$B$29,'Категорія витрат'!$A$29,IF(I1133='Категорія витрат'!$B$30,'Категорія витрат'!$A$30,"")))))))))))))))))))))))))))))</f>
        <v/>
      </c>
      <c r="I1133" s="172"/>
      <c r="J1133" s="171"/>
      <c r="K1133" s="174"/>
      <c r="L1133" s="86">
        <f t="shared" si="602"/>
        <v>0</v>
      </c>
      <c r="M1133" s="174"/>
      <c r="N1133" s="176"/>
      <c r="O1133" s="396">
        <f t="shared" si="577"/>
        <v>0</v>
      </c>
      <c r="P1133" s="157">
        <f>IF(J1133='Категорія витрат'!$F$2,ROUND('Додаток 3._Бюджет детальний ПР'!O1133*0.3676,2),IF(J1133='Категорія витрат'!$F$3,ROUND('Додаток 3._Бюджет детальний ПР'!O1133*0.347,2),IF(J1133='Категорія витрат'!$F$4,ROUND('Додаток 3._Бюджет детальний ПР'!O1133*0.347,2),IF(J1133='Категорія витрат'!$F$7,ROUND('Додаток 3._Бюджет детальний ПР'!O1133*0.0841,2),0))))</f>
        <v>0</v>
      </c>
      <c r="Q1133" s="151">
        <f t="shared" si="575"/>
        <v>0</v>
      </c>
      <c r="R1133" s="179"/>
      <c r="S1133" s="179"/>
      <c r="T1133" s="179"/>
      <c r="U1133" s="179"/>
      <c r="V1133" s="179"/>
      <c r="W1133" s="179"/>
      <c r="X1133" s="179"/>
      <c r="Y1133" s="179"/>
      <c r="Z1133" s="179"/>
      <c r="AA1133" s="179"/>
      <c r="AB1133" s="179"/>
      <c r="AC1133" s="179"/>
      <c r="AD1133" s="48">
        <f t="shared" si="578"/>
        <v>0</v>
      </c>
      <c r="AE1133" s="48">
        <f t="shared" si="579"/>
        <v>0</v>
      </c>
      <c r="AF1133" s="48">
        <f t="shared" si="580"/>
        <v>0</v>
      </c>
      <c r="AG1133" s="48">
        <f t="shared" si="581"/>
        <v>0</v>
      </c>
      <c r="AH1133" s="48">
        <f t="shared" si="582"/>
        <v>0</v>
      </c>
      <c r="AI1133" s="48">
        <f t="shared" si="583"/>
        <v>0</v>
      </c>
      <c r="AJ1133" s="48">
        <f t="shared" si="584"/>
        <v>0</v>
      </c>
      <c r="AK1133" s="48">
        <f t="shared" si="585"/>
        <v>0</v>
      </c>
      <c r="AL1133" s="179"/>
      <c r="AM1133" s="179"/>
      <c r="AN1133" s="76"/>
      <c r="AO1133" s="174"/>
      <c r="AP1133" s="86">
        <f t="shared" si="603"/>
        <v>0</v>
      </c>
      <c r="AQ1133" s="174"/>
      <c r="AR1133" s="176"/>
      <c r="AS1133" s="169"/>
      <c r="AT1133" s="157">
        <f>IF(J1133='Категорія витрат'!$F$2,ROUND('Додаток 3._Бюджет детальний ПР'!AS1133*0.3676,2),IF(J1133='Категорія витрат'!$F$3,ROUND('Додаток 3._Бюджет детальний ПР'!AS1133*0.347,2),IF(J1133='Категорія витрат'!$F$4,ROUND('Додаток 3._Бюджет детальний ПР'!AS1133*0.347,2),IF(J1133='Категорія витрат'!$F$7,ROUND('Додаток 3._Бюджет детальний ПР'!AS1133*0.0841,2),0))))</f>
        <v>0</v>
      </c>
      <c r="AU1133" s="151">
        <f t="shared" si="576"/>
        <v>0</v>
      </c>
      <c r="AV1133" s="179"/>
      <c r="AW1133" s="179"/>
      <c r="AX1133" s="179"/>
      <c r="AY1133" s="179"/>
      <c r="AZ1133" s="179"/>
      <c r="BA1133" s="179"/>
      <c r="BB1133" s="179"/>
      <c r="BC1133" s="179"/>
      <c r="BD1133" s="179"/>
      <c r="BE1133" s="179"/>
      <c r="BF1133" s="179"/>
      <c r="BG1133" s="179"/>
      <c r="BH1133" s="48">
        <f t="shared" si="586"/>
        <v>0</v>
      </c>
      <c r="BI1133" s="48">
        <f t="shared" si="587"/>
        <v>0</v>
      </c>
      <c r="BJ1133" s="48">
        <f t="shared" si="588"/>
        <v>0</v>
      </c>
      <c r="BK1133" s="48">
        <f t="shared" si="589"/>
        <v>0</v>
      </c>
      <c r="BL1133" s="48">
        <f t="shared" si="590"/>
        <v>0</v>
      </c>
      <c r="BM1133" s="48">
        <f t="shared" si="591"/>
        <v>0</v>
      </c>
      <c r="BN1133" s="48">
        <f t="shared" si="592"/>
        <v>0</v>
      </c>
      <c r="BO1133" s="48">
        <f t="shared" si="593"/>
        <v>0</v>
      </c>
      <c r="BP1133" s="179"/>
      <c r="BQ1133" s="179"/>
      <c r="BR1133" s="189"/>
      <c r="BS1133" s="174"/>
      <c r="BT1133" s="86">
        <f t="shared" si="604"/>
        <v>0</v>
      </c>
      <c r="BU1133" s="174"/>
      <c r="BV1133" s="176"/>
      <c r="BW1133" s="169"/>
      <c r="BX1133" s="157">
        <f>IF(J1133='Категорія витрат'!$F$2,ROUND('Додаток 3._Бюджет детальний ПР'!BW1133*0.3676,2),IF(J1133='Категорія витрат'!$F$3,ROUND('Додаток 3._Бюджет детальний ПР'!BW1133*0.347,2),IF(J1133='Категорія витрат'!$F$4,ROUND('Додаток 3._Бюджет детальний ПР'!BW1133*0.347,2),IF(J1133='Категорія витрат'!$F$7,ROUND('Додаток 3._Бюджет детальний ПР'!BW1133*0.0841,2),0))))</f>
        <v>0</v>
      </c>
      <c r="BY1133" s="151">
        <f t="shared" si="605"/>
        <v>0</v>
      </c>
      <c r="BZ1133" s="179"/>
      <c r="CA1133" s="179"/>
      <c r="CB1133" s="179"/>
      <c r="CC1133" s="179"/>
      <c r="CD1133" s="179"/>
      <c r="CE1133" s="179"/>
      <c r="CF1133" s="179"/>
      <c r="CG1133" s="179"/>
      <c r="CH1133" s="179"/>
      <c r="CI1133" s="179"/>
      <c r="CJ1133" s="179"/>
      <c r="CK1133" s="179"/>
      <c r="CL1133" s="48">
        <f t="shared" si="594"/>
        <v>0</v>
      </c>
      <c r="CM1133" s="48">
        <f t="shared" si="595"/>
        <v>0</v>
      </c>
      <c r="CN1133" s="48">
        <f t="shared" si="596"/>
        <v>0</v>
      </c>
      <c r="CO1133" s="48">
        <f t="shared" si="597"/>
        <v>0</v>
      </c>
      <c r="CP1133" s="48">
        <f t="shared" si="598"/>
        <v>0</v>
      </c>
      <c r="CQ1133" s="48">
        <f t="shared" si="599"/>
        <v>0</v>
      </c>
      <c r="CR1133" s="48">
        <f t="shared" si="600"/>
        <v>0</v>
      </c>
      <c r="CS1133" s="48">
        <f t="shared" si="601"/>
        <v>0</v>
      </c>
      <c r="CT1133" s="179"/>
      <c r="CU1133" s="179"/>
    </row>
    <row r="1134" spans="1:99" ht="20.100000000000001" customHeight="1" x14ac:dyDescent="0.25">
      <c r="A1134" s="57">
        <v>1129</v>
      </c>
      <c r="B1134" s="398" t="str">
        <f>IF(D1134='Напрямки конкурса'!$L$2,'Напрямки конкурса'!$B$2,IF(D1134='Напрямки конкурса'!$L$3,'Напрямки конкурса'!$B$3,IF(D1134='Напрямки конкурса'!$L$4,'Напрямки конкурса'!$B$4,IF(D1134='Напрямки конкурса'!$L$5,'Напрямки конкурса'!$B$5,IF(D1134='Напрямки конкурса'!$L$6,'Напрямки конкурса'!$B$6,IF(D1134='Напрямки конкурса'!$L$7,'Напрямки конкурса'!$B$7,IF(D1134='Напрямки конкурса'!$L$8,'Напрямки конкурса'!$B$8,IF(D1134='Напрямки конкурса'!$L$9,'Напрямки конкурса'!$B$9,IF(D1134='Напрямки конкурса'!$L$10,'Напрямки конкурса'!$B$10,IF(D1134='Напрямки конкурса'!$L$11,'Напрямки конкурса'!$B$11,IF(D1134='Напрямки конкурса'!$L$12,'Напрямки конкурса'!$B$12,IF(D1134='Напрямки конкурса'!$L$13,'Напрямки конкурса'!$B$13,IF(D1134='Напрямки конкурса'!$L$14,'Напрямки конкурса'!$B$14,IF(D1134='Напрямки конкурса'!$L$15,'Напрямки конкурса'!$B$15,IF(D1134='Напрямки конкурса'!$L$16,'Напрямки конкурса'!$B$16,IF(D1134='Напрямки конкурса'!$L$17,'Напрямки конкурса'!$B$17,IF(D1134='Напрямки конкурса'!$L$18,'Напрямки конкурса'!$B$18,IF(D1134='Напрямки конкурса'!$L$19,'Напрямки конкурса'!$B$19,IF(D1134='Напрямки конкурса'!$L$20,'Напрямки конкурса'!$B$20,IF(D1134='Напрямки конкурса'!$L$21,'Напрямки конкурса'!$B$21,IF(D1134='Напрямки конкурса'!$L$22,'Напрямки конкурса'!$B$22,IF(D1134='Напрямки конкурса'!$L$23,'Напрямки конкурса'!$B$23,IF(D1134='Напрямки конкурса'!$L$24,'Напрямки конкурса'!$B$24,IF(D1134='Напрямки конкурса'!$L$25,'Напрямки конкурса'!$B$25,IF(D1134='Напрямки конкурса'!$L$26,'Напрямки конкурса'!$B$26,IF(D1134='Напрямки конкурса'!$L$27,'Напрямки конкурса'!$B$27,IF(D1134='Напрямки конкурса'!$L$28,'Напрямки конкурса'!$B$28,"")))))))))))))))))))))))))))</f>
        <v/>
      </c>
      <c r="C1134" s="58" t="str">
        <f>IF(D1134='Напрямки конкурса'!$L$2,'Напрямки конкурса'!$K$2,IF(D1134='Напрямки конкурса'!$L$3,'Напрямки конкурса'!$K$3,IF(D1134='Напрямки конкурса'!$L$4,'Напрямки конкурса'!$K$4,IF(D1134='Напрямки конкурса'!$L$5,'Напрямки конкурса'!$K$5,IF(D1134='Напрямки конкурса'!$L$6,'Напрямки конкурса'!$K$6,IF(D1134='Напрямки конкурса'!$L$7,'Напрямки конкурса'!$K$7,IF(D1134='Напрямки конкурса'!$L$8,'Напрямки конкурса'!$K$8,IF(D1134='Напрямки конкурса'!$L$9,'Напрямки конкурса'!$K$9,IF(D1134='Напрямки конкурса'!$L$10,'Напрямки конкурса'!$K$10,IF(D1134='Напрямки конкурса'!$L$11,'Напрямки конкурса'!$K$11,IF(D1134='Напрямки конкурса'!$L$12,'Напрямки конкурса'!$K$12,IF(D1134='Напрямки конкурса'!$L$13,'Напрямки конкурса'!$K$13,IF(D1134='Напрямки конкурса'!$L$14,'Напрямки конкурса'!$K$14,IF(D1134='Напрямки конкурса'!$L$15,'Напрямки конкурса'!$K$15,IF(D1134='Напрямки конкурса'!$L$16,'Напрямки конкурса'!$K$16,IF(D1134='Напрямки конкурса'!$L$17,'Напрямки конкурса'!$K$17,IF(D1134='Напрямки конкурса'!$L$18,'Напрямки конкурса'!$K$18,IF(D1134='Напрямки конкурса'!$L$19,'Напрямки конкурса'!$K$19,IF(D1134='Напрямки конкурса'!$L$20,'Напрямки конкурса'!$K$20,IF(D1134='Напрямки конкурса'!$L$21,'Напрямки конкурса'!$K$21,IF(D1134='Напрямки конкурса'!$L$22,'Напрямки конкурса'!$K$22,IF(D1134='Напрямки конкурса'!$L$23,'Напрямки конкурса'!$K$23,IF(D1134='Напрямки конкурса'!$L$24,'Напрямки конкурса'!$K$24,IF(D1134='Напрямки конкурса'!$L$25,'Напрямки конкурса'!$K$25,IF(D1134='Напрямки конкурса'!$L$26,'Напрямки конкурса'!$K$26,IF(D1134='Напрямки конкурса'!$L$27,'Напрямки конкурса'!$K$27,IF(D1134='Напрямки конкурса'!$L$28,'Напрямки конкурса'!$K$28,"")))))))))))))))))))))))))))</f>
        <v/>
      </c>
      <c r="D1134" s="554"/>
      <c r="E1134" s="169"/>
      <c r="F1134" s="169"/>
      <c r="G1134" s="169"/>
      <c r="H1134" s="148" t="str">
        <f>IF(I1134='Категорія витрат'!$B$2,'Категорія витрат'!$A$2,IF(I1134='Категорія витрат'!$B$3,'Категорія витрат'!$A$3,IF(I1134='Категорія витрат'!$B$4,'Категорія витрат'!$A$4,IF(I1134='Категорія витрат'!$B$5,'Категорія витрат'!$A$5,IF(I1134='Категорія витрат'!$B$6,'Категорія витрат'!$A$6,IF(I1134='Категорія витрат'!$B$7,'Категорія витрат'!$A$7,IF(I1134='Категорія витрат'!$B$8,'Категорія витрат'!$A$8,IF(I1134='Категорія витрат'!$B$9,'Категорія витрат'!$A$9,IF(I1134='Категорія витрат'!$B$10,'Категорія витрат'!$A$10,IF(I1134='Категорія витрат'!$B$11,'Категорія витрат'!$A$11,IF(I1134='Категорія витрат'!$B$12,'Категорія витрат'!$A$12,IF(I1134='Категорія витрат'!$B$13,'Категорія витрат'!$A$13,IF(I1134='Категорія витрат'!$B$14,'Категорія витрат'!$A$14,IF(I1134='Категорія витрат'!$B$15,'Категорія витрат'!$A$15,IF(I1134='Категорія витрат'!$B$16,'Категорія витрат'!$A$16,IF(I1134='Категорія витрат'!$B$17,'Категорія витрат'!$A$17,IF(I1134='Категорія витрат'!$B$18,'Категорія витрат'!$A$18,IF(I1134='Категорія витрат'!$B$19,'Категорія витрат'!$A$19,IF(I1134='Категорія витрат'!$B$20,'Категорія витрат'!$A$20,IF(I1134='Категорія витрат'!$B$21,'Категорія витрат'!$A$21,IF(I1134='Категорія витрат'!$B$22,'Категорія витрат'!$A$22,IF(I1134='Категорія витрат'!$B$23,'Категорія витрат'!$A$23,IF(I1134='Категорія витрат'!$B$24,'Категорія витрат'!$A$24,IF(I1134='Категорія витрат'!$B$25,'Категорія витрат'!$A$25,IF(I1134='Категорія витрат'!$B$26,'Категорія витрат'!$A$26,IF(I1134='Категорія витрат'!$B$27,'Категорія витрат'!$A$27,IF(I1134='Категорія витрат'!$B$28,'Категорія витрат'!$A$28,IF(I1134='Категорія витрат'!$B$29,'Категорія витрат'!$A$29,IF(I1134='Категорія витрат'!$B$30,'Категорія витрат'!$A$30,"")))))))))))))))))))))))))))))</f>
        <v/>
      </c>
      <c r="I1134" s="172"/>
      <c r="J1134" s="171"/>
      <c r="K1134" s="174"/>
      <c r="L1134" s="86">
        <f t="shared" si="602"/>
        <v>0</v>
      </c>
      <c r="M1134" s="174"/>
      <c r="N1134" s="176"/>
      <c r="O1134" s="396">
        <f t="shared" si="577"/>
        <v>0</v>
      </c>
      <c r="P1134" s="157">
        <f>IF(J1134='Категорія витрат'!$F$2,ROUND('Додаток 3._Бюджет детальний ПР'!O1134*0.3676,2),IF(J1134='Категорія витрат'!$F$3,ROUND('Додаток 3._Бюджет детальний ПР'!O1134*0.347,2),IF(J1134='Категорія витрат'!$F$4,ROUND('Додаток 3._Бюджет детальний ПР'!O1134*0.347,2),IF(J1134='Категорія витрат'!$F$7,ROUND('Додаток 3._Бюджет детальний ПР'!O1134*0.0841,2),0))))</f>
        <v>0</v>
      </c>
      <c r="Q1134" s="151">
        <f t="shared" ref="Q1134:Q1197" si="606">(O1134+P1134)*L1134</f>
        <v>0</v>
      </c>
      <c r="R1134" s="179"/>
      <c r="S1134" s="179"/>
      <c r="T1134" s="179"/>
      <c r="U1134" s="179"/>
      <c r="V1134" s="179"/>
      <c r="W1134" s="179"/>
      <c r="X1134" s="179"/>
      <c r="Y1134" s="179"/>
      <c r="Z1134" s="179"/>
      <c r="AA1134" s="179"/>
      <c r="AB1134" s="179"/>
      <c r="AC1134" s="179"/>
      <c r="AD1134" s="48">
        <f t="shared" si="578"/>
        <v>0</v>
      </c>
      <c r="AE1134" s="48">
        <f t="shared" si="579"/>
        <v>0</v>
      </c>
      <c r="AF1134" s="48">
        <f t="shared" si="580"/>
        <v>0</v>
      </c>
      <c r="AG1134" s="48">
        <f t="shared" si="581"/>
        <v>0</v>
      </c>
      <c r="AH1134" s="48">
        <f t="shared" si="582"/>
        <v>0</v>
      </c>
      <c r="AI1134" s="48">
        <f t="shared" si="583"/>
        <v>0</v>
      </c>
      <c r="AJ1134" s="48">
        <f t="shared" si="584"/>
        <v>0</v>
      </c>
      <c r="AK1134" s="48">
        <f t="shared" si="585"/>
        <v>0</v>
      </c>
      <c r="AL1134" s="179"/>
      <c r="AM1134" s="179"/>
      <c r="AN1134" s="76"/>
      <c r="AO1134" s="174"/>
      <c r="AP1134" s="86">
        <f t="shared" si="603"/>
        <v>0</v>
      </c>
      <c r="AQ1134" s="174"/>
      <c r="AR1134" s="176"/>
      <c r="AS1134" s="169"/>
      <c r="AT1134" s="157">
        <f>IF(J1134='Категорія витрат'!$F$2,ROUND('Додаток 3._Бюджет детальний ПР'!AS1134*0.3676,2),IF(J1134='Категорія витрат'!$F$3,ROUND('Додаток 3._Бюджет детальний ПР'!AS1134*0.347,2),IF(J1134='Категорія витрат'!$F$4,ROUND('Додаток 3._Бюджет детальний ПР'!AS1134*0.347,2),IF(J1134='Категорія витрат'!$F$7,ROUND('Додаток 3._Бюджет детальний ПР'!AS1134*0.0841,2),0))))</f>
        <v>0</v>
      </c>
      <c r="AU1134" s="151">
        <f t="shared" si="576"/>
        <v>0</v>
      </c>
      <c r="AV1134" s="179"/>
      <c r="AW1134" s="179"/>
      <c r="AX1134" s="179"/>
      <c r="AY1134" s="179"/>
      <c r="AZ1134" s="179"/>
      <c r="BA1134" s="179"/>
      <c r="BB1134" s="179"/>
      <c r="BC1134" s="179"/>
      <c r="BD1134" s="179"/>
      <c r="BE1134" s="179"/>
      <c r="BF1134" s="179"/>
      <c r="BG1134" s="179"/>
      <c r="BH1134" s="48">
        <f t="shared" si="586"/>
        <v>0</v>
      </c>
      <c r="BI1134" s="48">
        <f t="shared" si="587"/>
        <v>0</v>
      </c>
      <c r="BJ1134" s="48">
        <f t="shared" si="588"/>
        <v>0</v>
      </c>
      <c r="BK1134" s="48">
        <f t="shared" si="589"/>
        <v>0</v>
      </c>
      <c r="BL1134" s="48">
        <f t="shared" si="590"/>
        <v>0</v>
      </c>
      <c r="BM1134" s="48">
        <f t="shared" si="591"/>
        <v>0</v>
      </c>
      <c r="BN1134" s="48">
        <f t="shared" si="592"/>
        <v>0</v>
      </c>
      <c r="BO1134" s="48">
        <f t="shared" si="593"/>
        <v>0</v>
      </c>
      <c r="BP1134" s="179"/>
      <c r="BQ1134" s="179"/>
      <c r="BR1134" s="189"/>
      <c r="BS1134" s="174"/>
      <c r="BT1134" s="86">
        <f t="shared" si="604"/>
        <v>0</v>
      </c>
      <c r="BU1134" s="174"/>
      <c r="BV1134" s="176"/>
      <c r="BW1134" s="169"/>
      <c r="BX1134" s="157">
        <f>IF(J1134='Категорія витрат'!$F$2,ROUND('Додаток 3._Бюджет детальний ПР'!BW1134*0.3676,2),IF(J1134='Категорія витрат'!$F$3,ROUND('Додаток 3._Бюджет детальний ПР'!BW1134*0.347,2),IF(J1134='Категорія витрат'!$F$4,ROUND('Додаток 3._Бюджет детальний ПР'!BW1134*0.347,2),IF(J1134='Категорія витрат'!$F$7,ROUND('Додаток 3._Бюджет детальний ПР'!BW1134*0.0841,2),0))))</f>
        <v>0</v>
      </c>
      <c r="BY1134" s="151">
        <f t="shared" si="605"/>
        <v>0</v>
      </c>
      <c r="BZ1134" s="179"/>
      <c r="CA1134" s="179"/>
      <c r="CB1134" s="179"/>
      <c r="CC1134" s="179"/>
      <c r="CD1134" s="179"/>
      <c r="CE1134" s="179"/>
      <c r="CF1134" s="179"/>
      <c r="CG1134" s="179"/>
      <c r="CH1134" s="179"/>
      <c r="CI1134" s="179"/>
      <c r="CJ1134" s="179"/>
      <c r="CK1134" s="179"/>
      <c r="CL1134" s="48">
        <f t="shared" si="594"/>
        <v>0</v>
      </c>
      <c r="CM1134" s="48">
        <f t="shared" si="595"/>
        <v>0</v>
      </c>
      <c r="CN1134" s="48">
        <f t="shared" si="596"/>
        <v>0</v>
      </c>
      <c r="CO1134" s="48">
        <f t="shared" si="597"/>
        <v>0</v>
      </c>
      <c r="CP1134" s="48">
        <f t="shared" si="598"/>
        <v>0</v>
      </c>
      <c r="CQ1134" s="48">
        <f t="shared" si="599"/>
        <v>0</v>
      </c>
      <c r="CR1134" s="48">
        <f t="shared" si="600"/>
        <v>0</v>
      </c>
      <c r="CS1134" s="48">
        <f t="shared" si="601"/>
        <v>0</v>
      </c>
      <c r="CT1134" s="179"/>
      <c r="CU1134" s="179"/>
    </row>
    <row r="1135" spans="1:99" ht="20.100000000000001" customHeight="1" x14ac:dyDescent="0.25">
      <c r="A1135" s="57">
        <v>1130</v>
      </c>
      <c r="B1135" s="398" t="str">
        <f>IF(D1135='Напрямки конкурса'!$L$2,'Напрямки конкурса'!$B$2,IF(D1135='Напрямки конкурса'!$L$3,'Напрямки конкурса'!$B$3,IF(D1135='Напрямки конкурса'!$L$4,'Напрямки конкурса'!$B$4,IF(D1135='Напрямки конкурса'!$L$5,'Напрямки конкурса'!$B$5,IF(D1135='Напрямки конкурса'!$L$6,'Напрямки конкурса'!$B$6,IF(D1135='Напрямки конкурса'!$L$7,'Напрямки конкурса'!$B$7,IF(D1135='Напрямки конкурса'!$L$8,'Напрямки конкурса'!$B$8,IF(D1135='Напрямки конкурса'!$L$9,'Напрямки конкурса'!$B$9,IF(D1135='Напрямки конкурса'!$L$10,'Напрямки конкурса'!$B$10,IF(D1135='Напрямки конкурса'!$L$11,'Напрямки конкурса'!$B$11,IF(D1135='Напрямки конкурса'!$L$12,'Напрямки конкурса'!$B$12,IF(D1135='Напрямки конкурса'!$L$13,'Напрямки конкурса'!$B$13,IF(D1135='Напрямки конкурса'!$L$14,'Напрямки конкурса'!$B$14,IF(D1135='Напрямки конкурса'!$L$15,'Напрямки конкурса'!$B$15,IF(D1135='Напрямки конкурса'!$L$16,'Напрямки конкурса'!$B$16,IF(D1135='Напрямки конкурса'!$L$17,'Напрямки конкурса'!$B$17,IF(D1135='Напрямки конкурса'!$L$18,'Напрямки конкурса'!$B$18,IF(D1135='Напрямки конкурса'!$L$19,'Напрямки конкурса'!$B$19,IF(D1135='Напрямки конкурса'!$L$20,'Напрямки конкурса'!$B$20,IF(D1135='Напрямки конкурса'!$L$21,'Напрямки конкурса'!$B$21,IF(D1135='Напрямки конкурса'!$L$22,'Напрямки конкурса'!$B$22,IF(D1135='Напрямки конкурса'!$L$23,'Напрямки конкурса'!$B$23,IF(D1135='Напрямки конкурса'!$L$24,'Напрямки конкурса'!$B$24,IF(D1135='Напрямки конкурса'!$L$25,'Напрямки конкурса'!$B$25,IF(D1135='Напрямки конкурса'!$L$26,'Напрямки конкурса'!$B$26,IF(D1135='Напрямки конкурса'!$L$27,'Напрямки конкурса'!$B$27,IF(D1135='Напрямки конкурса'!$L$28,'Напрямки конкурса'!$B$28,"")))))))))))))))))))))))))))</f>
        <v/>
      </c>
      <c r="C1135" s="58" t="str">
        <f>IF(D1135='Напрямки конкурса'!$L$2,'Напрямки конкурса'!$K$2,IF(D1135='Напрямки конкурса'!$L$3,'Напрямки конкурса'!$K$3,IF(D1135='Напрямки конкурса'!$L$4,'Напрямки конкурса'!$K$4,IF(D1135='Напрямки конкурса'!$L$5,'Напрямки конкурса'!$K$5,IF(D1135='Напрямки конкурса'!$L$6,'Напрямки конкурса'!$K$6,IF(D1135='Напрямки конкурса'!$L$7,'Напрямки конкурса'!$K$7,IF(D1135='Напрямки конкурса'!$L$8,'Напрямки конкурса'!$K$8,IF(D1135='Напрямки конкурса'!$L$9,'Напрямки конкурса'!$K$9,IF(D1135='Напрямки конкурса'!$L$10,'Напрямки конкурса'!$K$10,IF(D1135='Напрямки конкурса'!$L$11,'Напрямки конкурса'!$K$11,IF(D1135='Напрямки конкурса'!$L$12,'Напрямки конкурса'!$K$12,IF(D1135='Напрямки конкурса'!$L$13,'Напрямки конкурса'!$K$13,IF(D1135='Напрямки конкурса'!$L$14,'Напрямки конкурса'!$K$14,IF(D1135='Напрямки конкурса'!$L$15,'Напрямки конкурса'!$K$15,IF(D1135='Напрямки конкурса'!$L$16,'Напрямки конкурса'!$K$16,IF(D1135='Напрямки конкурса'!$L$17,'Напрямки конкурса'!$K$17,IF(D1135='Напрямки конкурса'!$L$18,'Напрямки конкурса'!$K$18,IF(D1135='Напрямки конкурса'!$L$19,'Напрямки конкурса'!$K$19,IF(D1135='Напрямки конкурса'!$L$20,'Напрямки конкурса'!$K$20,IF(D1135='Напрямки конкурса'!$L$21,'Напрямки конкурса'!$K$21,IF(D1135='Напрямки конкурса'!$L$22,'Напрямки конкурса'!$K$22,IF(D1135='Напрямки конкурса'!$L$23,'Напрямки конкурса'!$K$23,IF(D1135='Напрямки конкурса'!$L$24,'Напрямки конкурса'!$K$24,IF(D1135='Напрямки конкурса'!$L$25,'Напрямки конкурса'!$K$25,IF(D1135='Напрямки конкурса'!$L$26,'Напрямки конкурса'!$K$26,IF(D1135='Напрямки конкурса'!$L$27,'Напрямки конкурса'!$K$27,IF(D1135='Напрямки конкурса'!$L$28,'Напрямки конкурса'!$K$28,"")))))))))))))))))))))))))))</f>
        <v/>
      </c>
      <c r="D1135" s="554"/>
      <c r="E1135" s="169"/>
      <c r="F1135" s="169"/>
      <c r="G1135" s="169"/>
      <c r="H1135" s="148" t="str">
        <f>IF(I1135='Категорія витрат'!$B$2,'Категорія витрат'!$A$2,IF(I1135='Категорія витрат'!$B$3,'Категорія витрат'!$A$3,IF(I1135='Категорія витрат'!$B$4,'Категорія витрат'!$A$4,IF(I1135='Категорія витрат'!$B$5,'Категорія витрат'!$A$5,IF(I1135='Категорія витрат'!$B$6,'Категорія витрат'!$A$6,IF(I1135='Категорія витрат'!$B$7,'Категорія витрат'!$A$7,IF(I1135='Категорія витрат'!$B$8,'Категорія витрат'!$A$8,IF(I1135='Категорія витрат'!$B$9,'Категорія витрат'!$A$9,IF(I1135='Категорія витрат'!$B$10,'Категорія витрат'!$A$10,IF(I1135='Категорія витрат'!$B$11,'Категорія витрат'!$A$11,IF(I1135='Категорія витрат'!$B$12,'Категорія витрат'!$A$12,IF(I1135='Категорія витрат'!$B$13,'Категорія витрат'!$A$13,IF(I1135='Категорія витрат'!$B$14,'Категорія витрат'!$A$14,IF(I1135='Категорія витрат'!$B$15,'Категорія витрат'!$A$15,IF(I1135='Категорія витрат'!$B$16,'Категорія витрат'!$A$16,IF(I1135='Категорія витрат'!$B$17,'Категорія витрат'!$A$17,IF(I1135='Категорія витрат'!$B$18,'Категорія витрат'!$A$18,IF(I1135='Категорія витрат'!$B$19,'Категорія витрат'!$A$19,IF(I1135='Категорія витрат'!$B$20,'Категорія витрат'!$A$20,IF(I1135='Категорія витрат'!$B$21,'Категорія витрат'!$A$21,IF(I1135='Категорія витрат'!$B$22,'Категорія витрат'!$A$22,IF(I1135='Категорія витрат'!$B$23,'Категорія витрат'!$A$23,IF(I1135='Категорія витрат'!$B$24,'Категорія витрат'!$A$24,IF(I1135='Категорія витрат'!$B$25,'Категорія витрат'!$A$25,IF(I1135='Категорія витрат'!$B$26,'Категорія витрат'!$A$26,IF(I1135='Категорія витрат'!$B$27,'Категорія витрат'!$A$27,IF(I1135='Категорія витрат'!$B$28,'Категорія витрат'!$A$28,IF(I1135='Категорія витрат'!$B$29,'Категорія витрат'!$A$29,IF(I1135='Категорія витрат'!$B$30,'Категорія витрат'!$A$30,"")))))))))))))))))))))))))))))</f>
        <v/>
      </c>
      <c r="I1135" s="172"/>
      <c r="J1135" s="171"/>
      <c r="K1135" s="174"/>
      <c r="L1135" s="86">
        <f t="shared" si="602"/>
        <v>0</v>
      </c>
      <c r="M1135" s="174"/>
      <c r="N1135" s="176"/>
      <c r="O1135" s="396">
        <f t="shared" si="577"/>
        <v>0</v>
      </c>
      <c r="P1135" s="157">
        <f>IF(J1135='Категорія витрат'!$F$2,ROUND('Додаток 3._Бюджет детальний ПР'!O1135*0.3676,2),IF(J1135='Категорія витрат'!$F$3,ROUND('Додаток 3._Бюджет детальний ПР'!O1135*0.347,2),IF(J1135='Категорія витрат'!$F$4,ROUND('Додаток 3._Бюджет детальний ПР'!O1135*0.347,2),IF(J1135='Категорія витрат'!$F$7,ROUND('Додаток 3._Бюджет детальний ПР'!O1135*0.0841,2),0))))</f>
        <v>0</v>
      </c>
      <c r="Q1135" s="151">
        <f t="shared" si="606"/>
        <v>0</v>
      </c>
      <c r="R1135" s="179"/>
      <c r="S1135" s="179"/>
      <c r="T1135" s="179"/>
      <c r="U1135" s="179"/>
      <c r="V1135" s="179"/>
      <c r="W1135" s="179"/>
      <c r="X1135" s="179"/>
      <c r="Y1135" s="179"/>
      <c r="Z1135" s="179"/>
      <c r="AA1135" s="179"/>
      <c r="AB1135" s="179"/>
      <c r="AC1135" s="179"/>
      <c r="AD1135" s="48">
        <f t="shared" si="578"/>
        <v>0</v>
      </c>
      <c r="AE1135" s="48">
        <f t="shared" si="579"/>
        <v>0</v>
      </c>
      <c r="AF1135" s="48">
        <f t="shared" si="580"/>
        <v>0</v>
      </c>
      <c r="AG1135" s="48">
        <f t="shared" si="581"/>
        <v>0</v>
      </c>
      <c r="AH1135" s="48">
        <f t="shared" si="582"/>
        <v>0</v>
      </c>
      <c r="AI1135" s="48">
        <f t="shared" si="583"/>
        <v>0</v>
      </c>
      <c r="AJ1135" s="48">
        <f t="shared" si="584"/>
        <v>0</v>
      </c>
      <c r="AK1135" s="48">
        <f t="shared" si="585"/>
        <v>0</v>
      </c>
      <c r="AL1135" s="179"/>
      <c r="AM1135" s="179"/>
      <c r="AN1135" s="76"/>
      <c r="AO1135" s="174"/>
      <c r="AP1135" s="86">
        <f t="shared" si="603"/>
        <v>0</v>
      </c>
      <c r="AQ1135" s="174"/>
      <c r="AR1135" s="176"/>
      <c r="AS1135" s="169"/>
      <c r="AT1135" s="157">
        <f>IF(J1135='Категорія витрат'!$F$2,ROUND('Додаток 3._Бюджет детальний ПР'!AS1135*0.3676,2),IF(J1135='Категорія витрат'!$F$3,ROUND('Додаток 3._Бюджет детальний ПР'!AS1135*0.347,2),IF(J1135='Категорія витрат'!$F$4,ROUND('Додаток 3._Бюджет детальний ПР'!AS1135*0.347,2),IF(J1135='Категорія витрат'!$F$7,ROUND('Додаток 3._Бюджет детальний ПР'!AS1135*0.0841,2),0))))</f>
        <v>0</v>
      </c>
      <c r="AU1135" s="151">
        <f t="shared" si="576"/>
        <v>0</v>
      </c>
      <c r="AV1135" s="179"/>
      <c r="AW1135" s="179"/>
      <c r="AX1135" s="179"/>
      <c r="AY1135" s="179"/>
      <c r="AZ1135" s="179"/>
      <c r="BA1135" s="179"/>
      <c r="BB1135" s="179"/>
      <c r="BC1135" s="179"/>
      <c r="BD1135" s="179"/>
      <c r="BE1135" s="179"/>
      <c r="BF1135" s="179"/>
      <c r="BG1135" s="179"/>
      <c r="BH1135" s="48">
        <f t="shared" si="586"/>
        <v>0</v>
      </c>
      <c r="BI1135" s="48">
        <f t="shared" si="587"/>
        <v>0</v>
      </c>
      <c r="BJ1135" s="48">
        <f t="shared" si="588"/>
        <v>0</v>
      </c>
      <c r="BK1135" s="48">
        <f t="shared" si="589"/>
        <v>0</v>
      </c>
      <c r="BL1135" s="48">
        <f t="shared" si="590"/>
        <v>0</v>
      </c>
      <c r="BM1135" s="48">
        <f t="shared" si="591"/>
        <v>0</v>
      </c>
      <c r="BN1135" s="48">
        <f t="shared" si="592"/>
        <v>0</v>
      </c>
      <c r="BO1135" s="48">
        <f t="shared" si="593"/>
        <v>0</v>
      </c>
      <c r="BP1135" s="179"/>
      <c r="BQ1135" s="179"/>
      <c r="BR1135" s="189"/>
      <c r="BS1135" s="174"/>
      <c r="BT1135" s="86">
        <f t="shared" si="604"/>
        <v>0</v>
      </c>
      <c r="BU1135" s="174"/>
      <c r="BV1135" s="176"/>
      <c r="BW1135" s="169"/>
      <c r="BX1135" s="157">
        <f>IF(J1135='Категорія витрат'!$F$2,ROUND('Додаток 3._Бюджет детальний ПР'!BW1135*0.3676,2),IF(J1135='Категорія витрат'!$F$3,ROUND('Додаток 3._Бюджет детальний ПР'!BW1135*0.347,2),IF(J1135='Категорія витрат'!$F$4,ROUND('Додаток 3._Бюджет детальний ПР'!BW1135*0.347,2),IF(J1135='Категорія витрат'!$F$7,ROUND('Додаток 3._Бюджет детальний ПР'!BW1135*0.0841,2),0))))</f>
        <v>0</v>
      </c>
      <c r="BY1135" s="151">
        <f t="shared" si="605"/>
        <v>0</v>
      </c>
      <c r="BZ1135" s="179"/>
      <c r="CA1135" s="179"/>
      <c r="CB1135" s="179"/>
      <c r="CC1135" s="179"/>
      <c r="CD1135" s="179"/>
      <c r="CE1135" s="179"/>
      <c r="CF1135" s="179"/>
      <c r="CG1135" s="179"/>
      <c r="CH1135" s="179"/>
      <c r="CI1135" s="179"/>
      <c r="CJ1135" s="179"/>
      <c r="CK1135" s="179"/>
      <c r="CL1135" s="48">
        <f t="shared" si="594"/>
        <v>0</v>
      </c>
      <c r="CM1135" s="48">
        <f t="shared" si="595"/>
        <v>0</v>
      </c>
      <c r="CN1135" s="48">
        <f t="shared" si="596"/>
        <v>0</v>
      </c>
      <c r="CO1135" s="48">
        <f t="shared" si="597"/>
        <v>0</v>
      </c>
      <c r="CP1135" s="48">
        <f t="shared" si="598"/>
        <v>0</v>
      </c>
      <c r="CQ1135" s="48">
        <f t="shared" si="599"/>
        <v>0</v>
      </c>
      <c r="CR1135" s="48">
        <f t="shared" si="600"/>
        <v>0</v>
      </c>
      <c r="CS1135" s="48">
        <f t="shared" si="601"/>
        <v>0</v>
      </c>
      <c r="CT1135" s="179"/>
      <c r="CU1135" s="179"/>
    </row>
    <row r="1136" spans="1:99" ht="20.100000000000001" customHeight="1" x14ac:dyDescent="0.25">
      <c r="A1136" s="57">
        <v>1131</v>
      </c>
      <c r="B1136" s="398" t="str">
        <f>IF(D1136='Напрямки конкурса'!$L$2,'Напрямки конкурса'!$B$2,IF(D1136='Напрямки конкурса'!$L$3,'Напрямки конкурса'!$B$3,IF(D1136='Напрямки конкурса'!$L$4,'Напрямки конкурса'!$B$4,IF(D1136='Напрямки конкурса'!$L$5,'Напрямки конкурса'!$B$5,IF(D1136='Напрямки конкурса'!$L$6,'Напрямки конкурса'!$B$6,IF(D1136='Напрямки конкурса'!$L$7,'Напрямки конкурса'!$B$7,IF(D1136='Напрямки конкурса'!$L$8,'Напрямки конкурса'!$B$8,IF(D1136='Напрямки конкурса'!$L$9,'Напрямки конкурса'!$B$9,IF(D1136='Напрямки конкурса'!$L$10,'Напрямки конкурса'!$B$10,IF(D1136='Напрямки конкурса'!$L$11,'Напрямки конкурса'!$B$11,IF(D1136='Напрямки конкурса'!$L$12,'Напрямки конкурса'!$B$12,IF(D1136='Напрямки конкурса'!$L$13,'Напрямки конкурса'!$B$13,IF(D1136='Напрямки конкурса'!$L$14,'Напрямки конкурса'!$B$14,IF(D1136='Напрямки конкурса'!$L$15,'Напрямки конкурса'!$B$15,IF(D1136='Напрямки конкурса'!$L$16,'Напрямки конкурса'!$B$16,IF(D1136='Напрямки конкурса'!$L$17,'Напрямки конкурса'!$B$17,IF(D1136='Напрямки конкурса'!$L$18,'Напрямки конкурса'!$B$18,IF(D1136='Напрямки конкурса'!$L$19,'Напрямки конкурса'!$B$19,IF(D1136='Напрямки конкурса'!$L$20,'Напрямки конкурса'!$B$20,IF(D1136='Напрямки конкурса'!$L$21,'Напрямки конкурса'!$B$21,IF(D1136='Напрямки конкурса'!$L$22,'Напрямки конкурса'!$B$22,IF(D1136='Напрямки конкурса'!$L$23,'Напрямки конкурса'!$B$23,IF(D1136='Напрямки конкурса'!$L$24,'Напрямки конкурса'!$B$24,IF(D1136='Напрямки конкурса'!$L$25,'Напрямки конкурса'!$B$25,IF(D1136='Напрямки конкурса'!$L$26,'Напрямки конкурса'!$B$26,IF(D1136='Напрямки конкурса'!$L$27,'Напрямки конкурса'!$B$27,IF(D1136='Напрямки конкурса'!$L$28,'Напрямки конкурса'!$B$28,"")))))))))))))))))))))))))))</f>
        <v/>
      </c>
      <c r="C1136" s="58" t="str">
        <f>IF(D1136='Напрямки конкурса'!$L$2,'Напрямки конкурса'!$K$2,IF(D1136='Напрямки конкурса'!$L$3,'Напрямки конкурса'!$K$3,IF(D1136='Напрямки конкурса'!$L$4,'Напрямки конкурса'!$K$4,IF(D1136='Напрямки конкурса'!$L$5,'Напрямки конкурса'!$K$5,IF(D1136='Напрямки конкурса'!$L$6,'Напрямки конкурса'!$K$6,IF(D1136='Напрямки конкурса'!$L$7,'Напрямки конкурса'!$K$7,IF(D1136='Напрямки конкурса'!$L$8,'Напрямки конкурса'!$K$8,IF(D1136='Напрямки конкурса'!$L$9,'Напрямки конкурса'!$K$9,IF(D1136='Напрямки конкурса'!$L$10,'Напрямки конкурса'!$K$10,IF(D1136='Напрямки конкурса'!$L$11,'Напрямки конкурса'!$K$11,IF(D1136='Напрямки конкурса'!$L$12,'Напрямки конкурса'!$K$12,IF(D1136='Напрямки конкурса'!$L$13,'Напрямки конкурса'!$K$13,IF(D1136='Напрямки конкурса'!$L$14,'Напрямки конкурса'!$K$14,IF(D1136='Напрямки конкурса'!$L$15,'Напрямки конкурса'!$K$15,IF(D1136='Напрямки конкурса'!$L$16,'Напрямки конкурса'!$K$16,IF(D1136='Напрямки конкурса'!$L$17,'Напрямки конкурса'!$K$17,IF(D1136='Напрямки конкурса'!$L$18,'Напрямки конкурса'!$K$18,IF(D1136='Напрямки конкурса'!$L$19,'Напрямки конкурса'!$K$19,IF(D1136='Напрямки конкурса'!$L$20,'Напрямки конкурса'!$K$20,IF(D1136='Напрямки конкурса'!$L$21,'Напрямки конкурса'!$K$21,IF(D1136='Напрямки конкурса'!$L$22,'Напрямки конкурса'!$K$22,IF(D1136='Напрямки конкурса'!$L$23,'Напрямки конкурса'!$K$23,IF(D1136='Напрямки конкурса'!$L$24,'Напрямки конкурса'!$K$24,IF(D1136='Напрямки конкурса'!$L$25,'Напрямки конкурса'!$K$25,IF(D1136='Напрямки конкурса'!$L$26,'Напрямки конкурса'!$K$26,IF(D1136='Напрямки конкурса'!$L$27,'Напрямки конкурса'!$K$27,IF(D1136='Напрямки конкурса'!$L$28,'Напрямки конкурса'!$K$28,"")))))))))))))))))))))))))))</f>
        <v/>
      </c>
      <c r="D1136" s="554"/>
      <c r="E1136" s="169"/>
      <c r="F1136" s="169"/>
      <c r="G1136" s="169"/>
      <c r="H1136" s="148" t="str">
        <f>IF(I1136='Категорія витрат'!$B$2,'Категорія витрат'!$A$2,IF(I1136='Категорія витрат'!$B$3,'Категорія витрат'!$A$3,IF(I1136='Категорія витрат'!$B$4,'Категорія витрат'!$A$4,IF(I1136='Категорія витрат'!$B$5,'Категорія витрат'!$A$5,IF(I1136='Категорія витрат'!$B$6,'Категорія витрат'!$A$6,IF(I1136='Категорія витрат'!$B$7,'Категорія витрат'!$A$7,IF(I1136='Категорія витрат'!$B$8,'Категорія витрат'!$A$8,IF(I1136='Категорія витрат'!$B$9,'Категорія витрат'!$A$9,IF(I1136='Категорія витрат'!$B$10,'Категорія витрат'!$A$10,IF(I1136='Категорія витрат'!$B$11,'Категорія витрат'!$A$11,IF(I1136='Категорія витрат'!$B$12,'Категорія витрат'!$A$12,IF(I1136='Категорія витрат'!$B$13,'Категорія витрат'!$A$13,IF(I1136='Категорія витрат'!$B$14,'Категорія витрат'!$A$14,IF(I1136='Категорія витрат'!$B$15,'Категорія витрат'!$A$15,IF(I1136='Категорія витрат'!$B$16,'Категорія витрат'!$A$16,IF(I1136='Категорія витрат'!$B$17,'Категорія витрат'!$A$17,IF(I1136='Категорія витрат'!$B$18,'Категорія витрат'!$A$18,IF(I1136='Категорія витрат'!$B$19,'Категорія витрат'!$A$19,IF(I1136='Категорія витрат'!$B$20,'Категорія витрат'!$A$20,IF(I1136='Категорія витрат'!$B$21,'Категорія витрат'!$A$21,IF(I1136='Категорія витрат'!$B$22,'Категорія витрат'!$A$22,IF(I1136='Категорія витрат'!$B$23,'Категорія витрат'!$A$23,IF(I1136='Категорія витрат'!$B$24,'Категорія витрат'!$A$24,IF(I1136='Категорія витрат'!$B$25,'Категорія витрат'!$A$25,IF(I1136='Категорія витрат'!$B$26,'Категорія витрат'!$A$26,IF(I1136='Категорія витрат'!$B$27,'Категорія витрат'!$A$27,IF(I1136='Категорія витрат'!$B$28,'Категорія витрат'!$A$28,IF(I1136='Категорія витрат'!$B$29,'Категорія витрат'!$A$29,IF(I1136='Категорія витрат'!$B$30,'Категорія витрат'!$A$30,"")))))))))))))))))))))))))))))</f>
        <v/>
      </c>
      <c r="I1136" s="172"/>
      <c r="J1136" s="171"/>
      <c r="K1136" s="174"/>
      <c r="L1136" s="86">
        <f t="shared" si="602"/>
        <v>0</v>
      </c>
      <c r="M1136" s="174"/>
      <c r="N1136" s="176"/>
      <c r="O1136" s="396">
        <f t="shared" si="577"/>
        <v>0</v>
      </c>
      <c r="P1136" s="157">
        <f>IF(J1136='Категорія витрат'!$F$2,ROUND('Додаток 3._Бюджет детальний ПР'!O1136*0.3676,2),IF(J1136='Категорія витрат'!$F$3,ROUND('Додаток 3._Бюджет детальний ПР'!O1136*0.347,2),IF(J1136='Категорія витрат'!$F$4,ROUND('Додаток 3._Бюджет детальний ПР'!O1136*0.347,2),IF(J1136='Категорія витрат'!$F$7,ROUND('Додаток 3._Бюджет детальний ПР'!O1136*0.0841,2),0))))</f>
        <v>0</v>
      </c>
      <c r="Q1136" s="151">
        <f t="shared" si="606"/>
        <v>0</v>
      </c>
      <c r="R1136" s="179"/>
      <c r="S1136" s="179"/>
      <c r="T1136" s="179"/>
      <c r="U1136" s="179"/>
      <c r="V1136" s="179"/>
      <c r="W1136" s="179"/>
      <c r="X1136" s="179"/>
      <c r="Y1136" s="179"/>
      <c r="Z1136" s="179"/>
      <c r="AA1136" s="179"/>
      <c r="AB1136" s="179"/>
      <c r="AC1136" s="179"/>
      <c r="AD1136" s="48">
        <f t="shared" si="578"/>
        <v>0</v>
      </c>
      <c r="AE1136" s="48">
        <f t="shared" si="579"/>
        <v>0</v>
      </c>
      <c r="AF1136" s="48">
        <f t="shared" si="580"/>
        <v>0</v>
      </c>
      <c r="AG1136" s="48">
        <f t="shared" si="581"/>
        <v>0</v>
      </c>
      <c r="AH1136" s="48">
        <f t="shared" si="582"/>
        <v>0</v>
      </c>
      <c r="AI1136" s="48">
        <f t="shared" si="583"/>
        <v>0</v>
      </c>
      <c r="AJ1136" s="48">
        <f t="shared" si="584"/>
        <v>0</v>
      </c>
      <c r="AK1136" s="48">
        <f t="shared" si="585"/>
        <v>0</v>
      </c>
      <c r="AL1136" s="179"/>
      <c r="AM1136" s="179"/>
      <c r="AN1136" s="76"/>
      <c r="AO1136" s="174"/>
      <c r="AP1136" s="86">
        <f t="shared" si="603"/>
        <v>0</v>
      </c>
      <c r="AQ1136" s="174"/>
      <c r="AR1136" s="176"/>
      <c r="AS1136" s="169"/>
      <c r="AT1136" s="157">
        <f>IF(J1136='Категорія витрат'!$F$2,ROUND('Додаток 3._Бюджет детальний ПР'!AS1136*0.3676,2),IF(J1136='Категорія витрат'!$F$3,ROUND('Додаток 3._Бюджет детальний ПР'!AS1136*0.347,2),IF(J1136='Категорія витрат'!$F$4,ROUND('Додаток 3._Бюджет детальний ПР'!AS1136*0.347,2),IF(J1136='Категорія витрат'!$F$7,ROUND('Додаток 3._Бюджет детальний ПР'!AS1136*0.0841,2),0))))</f>
        <v>0</v>
      </c>
      <c r="AU1136" s="151">
        <f t="shared" si="576"/>
        <v>0</v>
      </c>
      <c r="AV1136" s="179"/>
      <c r="AW1136" s="179"/>
      <c r="AX1136" s="179"/>
      <c r="AY1136" s="179"/>
      <c r="AZ1136" s="179"/>
      <c r="BA1136" s="179"/>
      <c r="BB1136" s="179"/>
      <c r="BC1136" s="179"/>
      <c r="BD1136" s="179"/>
      <c r="BE1136" s="179"/>
      <c r="BF1136" s="179"/>
      <c r="BG1136" s="179"/>
      <c r="BH1136" s="48">
        <f t="shared" si="586"/>
        <v>0</v>
      </c>
      <c r="BI1136" s="48">
        <f t="shared" si="587"/>
        <v>0</v>
      </c>
      <c r="BJ1136" s="48">
        <f t="shared" si="588"/>
        <v>0</v>
      </c>
      <c r="BK1136" s="48">
        <f t="shared" si="589"/>
        <v>0</v>
      </c>
      <c r="BL1136" s="48">
        <f t="shared" si="590"/>
        <v>0</v>
      </c>
      <c r="BM1136" s="48">
        <f t="shared" si="591"/>
        <v>0</v>
      </c>
      <c r="BN1136" s="48">
        <f t="shared" si="592"/>
        <v>0</v>
      </c>
      <c r="BO1136" s="48">
        <f t="shared" si="593"/>
        <v>0</v>
      </c>
      <c r="BP1136" s="179"/>
      <c r="BQ1136" s="179"/>
      <c r="BR1136" s="189"/>
      <c r="BS1136" s="174"/>
      <c r="BT1136" s="86">
        <f t="shared" si="604"/>
        <v>0</v>
      </c>
      <c r="BU1136" s="174"/>
      <c r="BV1136" s="176"/>
      <c r="BW1136" s="169"/>
      <c r="BX1136" s="157">
        <f>IF(J1136='Категорія витрат'!$F$2,ROUND('Додаток 3._Бюджет детальний ПР'!BW1136*0.3676,2),IF(J1136='Категорія витрат'!$F$3,ROUND('Додаток 3._Бюджет детальний ПР'!BW1136*0.347,2),IF(J1136='Категорія витрат'!$F$4,ROUND('Додаток 3._Бюджет детальний ПР'!BW1136*0.347,2),IF(J1136='Категорія витрат'!$F$7,ROUND('Додаток 3._Бюджет детальний ПР'!BW1136*0.0841,2),0))))</f>
        <v>0</v>
      </c>
      <c r="BY1136" s="151">
        <f t="shared" si="605"/>
        <v>0</v>
      </c>
      <c r="BZ1136" s="179"/>
      <c r="CA1136" s="179"/>
      <c r="CB1136" s="179"/>
      <c r="CC1136" s="179"/>
      <c r="CD1136" s="179"/>
      <c r="CE1136" s="179"/>
      <c r="CF1136" s="179"/>
      <c r="CG1136" s="179"/>
      <c r="CH1136" s="179"/>
      <c r="CI1136" s="179"/>
      <c r="CJ1136" s="179"/>
      <c r="CK1136" s="179"/>
      <c r="CL1136" s="48">
        <f t="shared" si="594"/>
        <v>0</v>
      </c>
      <c r="CM1136" s="48">
        <f t="shared" si="595"/>
        <v>0</v>
      </c>
      <c r="CN1136" s="48">
        <f t="shared" si="596"/>
        <v>0</v>
      </c>
      <c r="CO1136" s="48">
        <f t="shared" si="597"/>
        <v>0</v>
      </c>
      <c r="CP1136" s="48">
        <f t="shared" si="598"/>
        <v>0</v>
      </c>
      <c r="CQ1136" s="48">
        <f t="shared" si="599"/>
        <v>0</v>
      </c>
      <c r="CR1136" s="48">
        <f t="shared" si="600"/>
        <v>0</v>
      </c>
      <c r="CS1136" s="48">
        <f t="shared" si="601"/>
        <v>0</v>
      </c>
      <c r="CT1136" s="179"/>
      <c r="CU1136" s="179"/>
    </row>
    <row r="1137" spans="1:99" ht="20.100000000000001" customHeight="1" x14ac:dyDescent="0.25">
      <c r="A1137" s="57">
        <v>1132</v>
      </c>
      <c r="B1137" s="398" t="str">
        <f>IF(D1137='Напрямки конкурса'!$L$2,'Напрямки конкурса'!$B$2,IF(D1137='Напрямки конкурса'!$L$3,'Напрямки конкурса'!$B$3,IF(D1137='Напрямки конкурса'!$L$4,'Напрямки конкурса'!$B$4,IF(D1137='Напрямки конкурса'!$L$5,'Напрямки конкурса'!$B$5,IF(D1137='Напрямки конкурса'!$L$6,'Напрямки конкурса'!$B$6,IF(D1137='Напрямки конкурса'!$L$7,'Напрямки конкурса'!$B$7,IF(D1137='Напрямки конкурса'!$L$8,'Напрямки конкурса'!$B$8,IF(D1137='Напрямки конкурса'!$L$9,'Напрямки конкурса'!$B$9,IF(D1137='Напрямки конкурса'!$L$10,'Напрямки конкурса'!$B$10,IF(D1137='Напрямки конкурса'!$L$11,'Напрямки конкурса'!$B$11,IF(D1137='Напрямки конкурса'!$L$12,'Напрямки конкурса'!$B$12,IF(D1137='Напрямки конкурса'!$L$13,'Напрямки конкурса'!$B$13,IF(D1137='Напрямки конкурса'!$L$14,'Напрямки конкурса'!$B$14,IF(D1137='Напрямки конкурса'!$L$15,'Напрямки конкурса'!$B$15,IF(D1137='Напрямки конкурса'!$L$16,'Напрямки конкурса'!$B$16,IF(D1137='Напрямки конкурса'!$L$17,'Напрямки конкурса'!$B$17,IF(D1137='Напрямки конкурса'!$L$18,'Напрямки конкурса'!$B$18,IF(D1137='Напрямки конкурса'!$L$19,'Напрямки конкурса'!$B$19,IF(D1137='Напрямки конкурса'!$L$20,'Напрямки конкурса'!$B$20,IF(D1137='Напрямки конкурса'!$L$21,'Напрямки конкурса'!$B$21,IF(D1137='Напрямки конкурса'!$L$22,'Напрямки конкурса'!$B$22,IF(D1137='Напрямки конкурса'!$L$23,'Напрямки конкурса'!$B$23,IF(D1137='Напрямки конкурса'!$L$24,'Напрямки конкурса'!$B$24,IF(D1137='Напрямки конкурса'!$L$25,'Напрямки конкурса'!$B$25,IF(D1137='Напрямки конкурса'!$L$26,'Напрямки конкурса'!$B$26,IF(D1137='Напрямки конкурса'!$L$27,'Напрямки конкурса'!$B$27,IF(D1137='Напрямки конкурса'!$L$28,'Напрямки конкурса'!$B$28,"")))))))))))))))))))))))))))</f>
        <v/>
      </c>
      <c r="C1137" s="58" t="str">
        <f>IF(D1137='Напрямки конкурса'!$L$2,'Напрямки конкурса'!$K$2,IF(D1137='Напрямки конкурса'!$L$3,'Напрямки конкурса'!$K$3,IF(D1137='Напрямки конкурса'!$L$4,'Напрямки конкурса'!$K$4,IF(D1137='Напрямки конкурса'!$L$5,'Напрямки конкурса'!$K$5,IF(D1137='Напрямки конкурса'!$L$6,'Напрямки конкурса'!$K$6,IF(D1137='Напрямки конкурса'!$L$7,'Напрямки конкурса'!$K$7,IF(D1137='Напрямки конкурса'!$L$8,'Напрямки конкурса'!$K$8,IF(D1137='Напрямки конкурса'!$L$9,'Напрямки конкурса'!$K$9,IF(D1137='Напрямки конкурса'!$L$10,'Напрямки конкурса'!$K$10,IF(D1137='Напрямки конкурса'!$L$11,'Напрямки конкурса'!$K$11,IF(D1137='Напрямки конкурса'!$L$12,'Напрямки конкурса'!$K$12,IF(D1137='Напрямки конкурса'!$L$13,'Напрямки конкурса'!$K$13,IF(D1137='Напрямки конкурса'!$L$14,'Напрямки конкурса'!$K$14,IF(D1137='Напрямки конкурса'!$L$15,'Напрямки конкурса'!$K$15,IF(D1137='Напрямки конкурса'!$L$16,'Напрямки конкурса'!$K$16,IF(D1137='Напрямки конкурса'!$L$17,'Напрямки конкурса'!$K$17,IF(D1137='Напрямки конкурса'!$L$18,'Напрямки конкурса'!$K$18,IF(D1137='Напрямки конкурса'!$L$19,'Напрямки конкурса'!$K$19,IF(D1137='Напрямки конкурса'!$L$20,'Напрямки конкурса'!$K$20,IF(D1137='Напрямки конкурса'!$L$21,'Напрямки конкурса'!$K$21,IF(D1137='Напрямки конкурса'!$L$22,'Напрямки конкурса'!$K$22,IF(D1137='Напрямки конкурса'!$L$23,'Напрямки конкурса'!$K$23,IF(D1137='Напрямки конкурса'!$L$24,'Напрямки конкурса'!$K$24,IF(D1137='Напрямки конкурса'!$L$25,'Напрямки конкурса'!$K$25,IF(D1137='Напрямки конкурса'!$L$26,'Напрямки конкурса'!$K$26,IF(D1137='Напрямки конкурса'!$L$27,'Напрямки конкурса'!$K$27,IF(D1137='Напрямки конкурса'!$L$28,'Напрямки конкурса'!$K$28,"")))))))))))))))))))))))))))</f>
        <v/>
      </c>
      <c r="D1137" s="554"/>
      <c r="E1137" s="169"/>
      <c r="F1137" s="169"/>
      <c r="G1137" s="169"/>
      <c r="H1137" s="148" t="str">
        <f>IF(I1137='Категорія витрат'!$B$2,'Категорія витрат'!$A$2,IF(I1137='Категорія витрат'!$B$3,'Категорія витрат'!$A$3,IF(I1137='Категорія витрат'!$B$4,'Категорія витрат'!$A$4,IF(I1137='Категорія витрат'!$B$5,'Категорія витрат'!$A$5,IF(I1137='Категорія витрат'!$B$6,'Категорія витрат'!$A$6,IF(I1137='Категорія витрат'!$B$7,'Категорія витрат'!$A$7,IF(I1137='Категорія витрат'!$B$8,'Категорія витрат'!$A$8,IF(I1137='Категорія витрат'!$B$9,'Категорія витрат'!$A$9,IF(I1137='Категорія витрат'!$B$10,'Категорія витрат'!$A$10,IF(I1137='Категорія витрат'!$B$11,'Категорія витрат'!$A$11,IF(I1137='Категорія витрат'!$B$12,'Категорія витрат'!$A$12,IF(I1137='Категорія витрат'!$B$13,'Категорія витрат'!$A$13,IF(I1137='Категорія витрат'!$B$14,'Категорія витрат'!$A$14,IF(I1137='Категорія витрат'!$B$15,'Категорія витрат'!$A$15,IF(I1137='Категорія витрат'!$B$16,'Категорія витрат'!$A$16,IF(I1137='Категорія витрат'!$B$17,'Категорія витрат'!$A$17,IF(I1137='Категорія витрат'!$B$18,'Категорія витрат'!$A$18,IF(I1137='Категорія витрат'!$B$19,'Категорія витрат'!$A$19,IF(I1137='Категорія витрат'!$B$20,'Категорія витрат'!$A$20,IF(I1137='Категорія витрат'!$B$21,'Категорія витрат'!$A$21,IF(I1137='Категорія витрат'!$B$22,'Категорія витрат'!$A$22,IF(I1137='Категорія витрат'!$B$23,'Категорія витрат'!$A$23,IF(I1137='Категорія витрат'!$B$24,'Категорія витрат'!$A$24,IF(I1137='Категорія витрат'!$B$25,'Категорія витрат'!$A$25,IF(I1137='Категорія витрат'!$B$26,'Категорія витрат'!$A$26,IF(I1137='Категорія витрат'!$B$27,'Категорія витрат'!$A$27,IF(I1137='Категорія витрат'!$B$28,'Категорія витрат'!$A$28,IF(I1137='Категорія витрат'!$B$29,'Категорія витрат'!$A$29,IF(I1137='Категорія витрат'!$B$30,'Категорія витрат'!$A$30,"")))))))))))))))))))))))))))))</f>
        <v/>
      </c>
      <c r="I1137" s="172"/>
      <c r="J1137" s="171"/>
      <c r="K1137" s="174"/>
      <c r="L1137" s="86">
        <f t="shared" si="602"/>
        <v>0</v>
      </c>
      <c r="M1137" s="174"/>
      <c r="N1137" s="176"/>
      <c r="O1137" s="396">
        <f t="shared" si="577"/>
        <v>0</v>
      </c>
      <c r="P1137" s="157">
        <f>IF(J1137='Категорія витрат'!$F$2,ROUND('Додаток 3._Бюджет детальний ПР'!O1137*0.3676,2),IF(J1137='Категорія витрат'!$F$3,ROUND('Додаток 3._Бюджет детальний ПР'!O1137*0.347,2),IF(J1137='Категорія витрат'!$F$4,ROUND('Додаток 3._Бюджет детальний ПР'!O1137*0.347,2),IF(J1137='Категорія витрат'!$F$7,ROUND('Додаток 3._Бюджет детальний ПР'!O1137*0.0841,2),0))))</f>
        <v>0</v>
      </c>
      <c r="Q1137" s="151">
        <f t="shared" si="606"/>
        <v>0</v>
      </c>
      <c r="R1137" s="179"/>
      <c r="S1137" s="179"/>
      <c r="T1137" s="179"/>
      <c r="U1137" s="179"/>
      <c r="V1137" s="179"/>
      <c r="W1137" s="179"/>
      <c r="X1137" s="179"/>
      <c r="Y1137" s="179"/>
      <c r="Z1137" s="179"/>
      <c r="AA1137" s="179"/>
      <c r="AB1137" s="179"/>
      <c r="AC1137" s="179"/>
      <c r="AD1137" s="48">
        <f t="shared" si="578"/>
        <v>0</v>
      </c>
      <c r="AE1137" s="48">
        <f t="shared" si="579"/>
        <v>0</v>
      </c>
      <c r="AF1137" s="48">
        <f t="shared" si="580"/>
        <v>0</v>
      </c>
      <c r="AG1137" s="48">
        <f t="shared" si="581"/>
        <v>0</v>
      </c>
      <c r="AH1137" s="48">
        <f t="shared" si="582"/>
        <v>0</v>
      </c>
      <c r="AI1137" s="48">
        <f t="shared" si="583"/>
        <v>0</v>
      </c>
      <c r="AJ1137" s="48">
        <f t="shared" si="584"/>
        <v>0</v>
      </c>
      <c r="AK1137" s="48">
        <f t="shared" si="585"/>
        <v>0</v>
      </c>
      <c r="AL1137" s="179"/>
      <c r="AM1137" s="179"/>
      <c r="AN1137" s="76"/>
      <c r="AO1137" s="174"/>
      <c r="AP1137" s="86">
        <f t="shared" si="603"/>
        <v>0</v>
      </c>
      <c r="AQ1137" s="174"/>
      <c r="AR1137" s="176"/>
      <c r="AS1137" s="169"/>
      <c r="AT1137" s="157">
        <f>IF(J1137='Категорія витрат'!$F$2,ROUND('Додаток 3._Бюджет детальний ПР'!AS1137*0.3676,2),IF(J1137='Категорія витрат'!$F$3,ROUND('Додаток 3._Бюджет детальний ПР'!AS1137*0.347,2),IF(J1137='Категорія витрат'!$F$4,ROUND('Додаток 3._Бюджет детальний ПР'!AS1137*0.347,2),IF(J1137='Категорія витрат'!$F$7,ROUND('Додаток 3._Бюджет детальний ПР'!AS1137*0.0841,2),0))))</f>
        <v>0</v>
      </c>
      <c r="AU1137" s="151">
        <f t="shared" si="576"/>
        <v>0</v>
      </c>
      <c r="AV1137" s="179"/>
      <c r="AW1137" s="179"/>
      <c r="AX1137" s="179"/>
      <c r="AY1137" s="179"/>
      <c r="AZ1137" s="179"/>
      <c r="BA1137" s="179"/>
      <c r="BB1137" s="179"/>
      <c r="BC1137" s="179"/>
      <c r="BD1137" s="179"/>
      <c r="BE1137" s="179"/>
      <c r="BF1137" s="179"/>
      <c r="BG1137" s="179"/>
      <c r="BH1137" s="48">
        <f t="shared" si="586"/>
        <v>0</v>
      </c>
      <c r="BI1137" s="48">
        <f t="shared" si="587"/>
        <v>0</v>
      </c>
      <c r="BJ1137" s="48">
        <f t="shared" si="588"/>
        <v>0</v>
      </c>
      <c r="BK1137" s="48">
        <f t="shared" si="589"/>
        <v>0</v>
      </c>
      <c r="BL1137" s="48">
        <f t="shared" si="590"/>
        <v>0</v>
      </c>
      <c r="BM1137" s="48">
        <f t="shared" si="591"/>
        <v>0</v>
      </c>
      <c r="BN1137" s="48">
        <f t="shared" si="592"/>
        <v>0</v>
      </c>
      <c r="BO1137" s="48">
        <f t="shared" si="593"/>
        <v>0</v>
      </c>
      <c r="BP1137" s="179"/>
      <c r="BQ1137" s="179"/>
      <c r="BR1137" s="189"/>
      <c r="BS1137" s="174"/>
      <c r="BT1137" s="86">
        <f t="shared" si="604"/>
        <v>0</v>
      </c>
      <c r="BU1137" s="174"/>
      <c r="BV1137" s="176"/>
      <c r="BW1137" s="169"/>
      <c r="BX1137" s="157">
        <f>IF(J1137='Категорія витрат'!$F$2,ROUND('Додаток 3._Бюджет детальний ПР'!BW1137*0.3676,2),IF(J1137='Категорія витрат'!$F$3,ROUND('Додаток 3._Бюджет детальний ПР'!BW1137*0.347,2),IF(J1137='Категорія витрат'!$F$4,ROUND('Додаток 3._Бюджет детальний ПР'!BW1137*0.347,2),IF(J1137='Категорія витрат'!$F$7,ROUND('Додаток 3._Бюджет детальний ПР'!BW1137*0.0841,2),0))))</f>
        <v>0</v>
      </c>
      <c r="BY1137" s="151">
        <f t="shared" si="605"/>
        <v>0</v>
      </c>
      <c r="BZ1137" s="179"/>
      <c r="CA1137" s="179"/>
      <c r="CB1137" s="179"/>
      <c r="CC1137" s="179"/>
      <c r="CD1137" s="179"/>
      <c r="CE1137" s="179"/>
      <c r="CF1137" s="179"/>
      <c r="CG1137" s="179"/>
      <c r="CH1137" s="179"/>
      <c r="CI1137" s="179"/>
      <c r="CJ1137" s="179"/>
      <c r="CK1137" s="179"/>
      <c r="CL1137" s="48">
        <f t="shared" si="594"/>
        <v>0</v>
      </c>
      <c r="CM1137" s="48">
        <f t="shared" si="595"/>
        <v>0</v>
      </c>
      <c r="CN1137" s="48">
        <f t="shared" si="596"/>
        <v>0</v>
      </c>
      <c r="CO1137" s="48">
        <f t="shared" si="597"/>
        <v>0</v>
      </c>
      <c r="CP1137" s="48">
        <f t="shared" si="598"/>
        <v>0</v>
      </c>
      <c r="CQ1137" s="48">
        <f t="shared" si="599"/>
        <v>0</v>
      </c>
      <c r="CR1137" s="48">
        <f t="shared" si="600"/>
        <v>0</v>
      </c>
      <c r="CS1137" s="48">
        <f t="shared" si="601"/>
        <v>0</v>
      </c>
      <c r="CT1137" s="179"/>
      <c r="CU1137" s="179"/>
    </row>
    <row r="1138" spans="1:99" ht="20.100000000000001" customHeight="1" x14ac:dyDescent="0.25">
      <c r="A1138" s="57">
        <v>1133</v>
      </c>
      <c r="B1138" s="398" t="str">
        <f>IF(D1138='Напрямки конкурса'!$L$2,'Напрямки конкурса'!$B$2,IF(D1138='Напрямки конкурса'!$L$3,'Напрямки конкурса'!$B$3,IF(D1138='Напрямки конкурса'!$L$4,'Напрямки конкурса'!$B$4,IF(D1138='Напрямки конкурса'!$L$5,'Напрямки конкурса'!$B$5,IF(D1138='Напрямки конкурса'!$L$6,'Напрямки конкурса'!$B$6,IF(D1138='Напрямки конкурса'!$L$7,'Напрямки конкурса'!$B$7,IF(D1138='Напрямки конкурса'!$L$8,'Напрямки конкурса'!$B$8,IF(D1138='Напрямки конкурса'!$L$9,'Напрямки конкурса'!$B$9,IF(D1138='Напрямки конкурса'!$L$10,'Напрямки конкурса'!$B$10,IF(D1138='Напрямки конкурса'!$L$11,'Напрямки конкурса'!$B$11,IF(D1138='Напрямки конкурса'!$L$12,'Напрямки конкурса'!$B$12,IF(D1138='Напрямки конкурса'!$L$13,'Напрямки конкурса'!$B$13,IF(D1138='Напрямки конкурса'!$L$14,'Напрямки конкурса'!$B$14,IF(D1138='Напрямки конкурса'!$L$15,'Напрямки конкурса'!$B$15,IF(D1138='Напрямки конкурса'!$L$16,'Напрямки конкурса'!$B$16,IF(D1138='Напрямки конкурса'!$L$17,'Напрямки конкурса'!$B$17,IF(D1138='Напрямки конкурса'!$L$18,'Напрямки конкурса'!$B$18,IF(D1138='Напрямки конкурса'!$L$19,'Напрямки конкурса'!$B$19,IF(D1138='Напрямки конкурса'!$L$20,'Напрямки конкурса'!$B$20,IF(D1138='Напрямки конкурса'!$L$21,'Напрямки конкурса'!$B$21,IF(D1138='Напрямки конкурса'!$L$22,'Напрямки конкурса'!$B$22,IF(D1138='Напрямки конкурса'!$L$23,'Напрямки конкурса'!$B$23,IF(D1138='Напрямки конкурса'!$L$24,'Напрямки конкурса'!$B$24,IF(D1138='Напрямки конкурса'!$L$25,'Напрямки конкурса'!$B$25,IF(D1138='Напрямки конкурса'!$L$26,'Напрямки конкурса'!$B$26,IF(D1138='Напрямки конкурса'!$L$27,'Напрямки конкурса'!$B$27,IF(D1138='Напрямки конкурса'!$L$28,'Напрямки конкурса'!$B$28,"")))))))))))))))))))))))))))</f>
        <v/>
      </c>
      <c r="C1138" s="58" t="str">
        <f>IF(D1138='Напрямки конкурса'!$L$2,'Напрямки конкурса'!$K$2,IF(D1138='Напрямки конкурса'!$L$3,'Напрямки конкурса'!$K$3,IF(D1138='Напрямки конкурса'!$L$4,'Напрямки конкурса'!$K$4,IF(D1138='Напрямки конкурса'!$L$5,'Напрямки конкурса'!$K$5,IF(D1138='Напрямки конкурса'!$L$6,'Напрямки конкурса'!$K$6,IF(D1138='Напрямки конкурса'!$L$7,'Напрямки конкурса'!$K$7,IF(D1138='Напрямки конкурса'!$L$8,'Напрямки конкурса'!$K$8,IF(D1138='Напрямки конкурса'!$L$9,'Напрямки конкурса'!$K$9,IF(D1138='Напрямки конкурса'!$L$10,'Напрямки конкурса'!$K$10,IF(D1138='Напрямки конкурса'!$L$11,'Напрямки конкурса'!$K$11,IF(D1138='Напрямки конкурса'!$L$12,'Напрямки конкурса'!$K$12,IF(D1138='Напрямки конкурса'!$L$13,'Напрямки конкурса'!$K$13,IF(D1138='Напрямки конкурса'!$L$14,'Напрямки конкурса'!$K$14,IF(D1138='Напрямки конкурса'!$L$15,'Напрямки конкурса'!$K$15,IF(D1138='Напрямки конкурса'!$L$16,'Напрямки конкурса'!$K$16,IF(D1138='Напрямки конкурса'!$L$17,'Напрямки конкурса'!$K$17,IF(D1138='Напрямки конкурса'!$L$18,'Напрямки конкурса'!$K$18,IF(D1138='Напрямки конкурса'!$L$19,'Напрямки конкурса'!$K$19,IF(D1138='Напрямки конкурса'!$L$20,'Напрямки конкурса'!$K$20,IF(D1138='Напрямки конкурса'!$L$21,'Напрямки конкурса'!$K$21,IF(D1138='Напрямки конкурса'!$L$22,'Напрямки конкурса'!$K$22,IF(D1138='Напрямки конкурса'!$L$23,'Напрямки конкурса'!$K$23,IF(D1138='Напрямки конкурса'!$L$24,'Напрямки конкурса'!$K$24,IF(D1138='Напрямки конкурса'!$L$25,'Напрямки конкурса'!$K$25,IF(D1138='Напрямки конкурса'!$L$26,'Напрямки конкурса'!$K$26,IF(D1138='Напрямки конкурса'!$L$27,'Напрямки конкурса'!$K$27,IF(D1138='Напрямки конкурса'!$L$28,'Напрямки конкурса'!$K$28,"")))))))))))))))))))))))))))</f>
        <v/>
      </c>
      <c r="D1138" s="554"/>
      <c r="E1138" s="169"/>
      <c r="F1138" s="169"/>
      <c r="G1138" s="169"/>
      <c r="H1138" s="148" t="str">
        <f>IF(I1138='Категорія витрат'!$B$2,'Категорія витрат'!$A$2,IF(I1138='Категорія витрат'!$B$3,'Категорія витрат'!$A$3,IF(I1138='Категорія витрат'!$B$4,'Категорія витрат'!$A$4,IF(I1138='Категорія витрат'!$B$5,'Категорія витрат'!$A$5,IF(I1138='Категорія витрат'!$B$6,'Категорія витрат'!$A$6,IF(I1138='Категорія витрат'!$B$7,'Категорія витрат'!$A$7,IF(I1138='Категорія витрат'!$B$8,'Категорія витрат'!$A$8,IF(I1138='Категорія витрат'!$B$9,'Категорія витрат'!$A$9,IF(I1138='Категорія витрат'!$B$10,'Категорія витрат'!$A$10,IF(I1138='Категорія витрат'!$B$11,'Категорія витрат'!$A$11,IF(I1138='Категорія витрат'!$B$12,'Категорія витрат'!$A$12,IF(I1138='Категорія витрат'!$B$13,'Категорія витрат'!$A$13,IF(I1138='Категорія витрат'!$B$14,'Категорія витрат'!$A$14,IF(I1138='Категорія витрат'!$B$15,'Категорія витрат'!$A$15,IF(I1138='Категорія витрат'!$B$16,'Категорія витрат'!$A$16,IF(I1138='Категорія витрат'!$B$17,'Категорія витрат'!$A$17,IF(I1138='Категорія витрат'!$B$18,'Категорія витрат'!$A$18,IF(I1138='Категорія витрат'!$B$19,'Категорія витрат'!$A$19,IF(I1138='Категорія витрат'!$B$20,'Категорія витрат'!$A$20,IF(I1138='Категорія витрат'!$B$21,'Категорія витрат'!$A$21,IF(I1138='Категорія витрат'!$B$22,'Категорія витрат'!$A$22,IF(I1138='Категорія витрат'!$B$23,'Категорія витрат'!$A$23,IF(I1138='Категорія витрат'!$B$24,'Категорія витрат'!$A$24,IF(I1138='Категорія витрат'!$B$25,'Категорія витрат'!$A$25,IF(I1138='Категорія витрат'!$B$26,'Категорія витрат'!$A$26,IF(I1138='Категорія витрат'!$B$27,'Категорія витрат'!$A$27,IF(I1138='Категорія витрат'!$B$28,'Категорія витрат'!$A$28,IF(I1138='Категорія витрат'!$B$29,'Категорія витрат'!$A$29,IF(I1138='Категорія витрат'!$B$30,'Категорія витрат'!$A$30,"")))))))))))))))))))))))))))))</f>
        <v/>
      </c>
      <c r="I1138" s="172"/>
      <c r="J1138" s="171"/>
      <c r="K1138" s="174"/>
      <c r="L1138" s="86">
        <f t="shared" si="602"/>
        <v>0</v>
      </c>
      <c r="M1138" s="174"/>
      <c r="N1138" s="176"/>
      <c r="O1138" s="396">
        <f t="shared" si="577"/>
        <v>0</v>
      </c>
      <c r="P1138" s="157">
        <f>IF(J1138='Категорія витрат'!$F$2,ROUND('Додаток 3._Бюджет детальний ПР'!O1138*0.3676,2),IF(J1138='Категорія витрат'!$F$3,ROUND('Додаток 3._Бюджет детальний ПР'!O1138*0.347,2),IF(J1138='Категорія витрат'!$F$4,ROUND('Додаток 3._Бюджет детальний ПР'!O1138*0.347,2),IF(J1138='Категорія витрат'!$F$7,ROUND('Додаток 3._Бюджет детальний ПР'!O1138*0.0841,2),0))))</f>
        <v>0</v>
      </c>
      <c r="Q1138" s="151">
        <f t="shared" si="606"/>
        <v>0</v>
      </c>
      <c r="R1138" s="179"/>
      <c r="S1138" s="179"/>
      <c r="T1138" s="179"/>
      <c r="U1138" s="179"/>
      <c r="V1138" s="179"/>
      <c r="W1138" s="179"/>
      <c r="X1138" s="179"/>
      <c r="Y1138" s="179"/>
      <c r="Z1138" s="179"/>
      <c r="AA1138" s="179"/>
      <c r="AB1138" s="179"/>
      <c r="AC1138" s="179"/>
      <c r="AD1138" s="48">
        <f t="shared" si="578"/>
        <v>0</v>
      </c>
      <c r="AE1138" s="48">
        <f t="shared" si="579"/>
        <v>0</v>
      </c>
      <c r="AF1138" s="48">
        <f t="shared" si="580"/>
        <v>0</v>
      </c>
      <c r="AG1138" s="48">
        <f t="shared" si="581"/>
        <v>0</v>
      </c>
      <c r="AH1138" s="48">
        <f t="shared" si="582"/>
        <v>0</v>
      </c>
      <c r="AI1138" s="48">
        <f t="shared" si="583"/>
        <v>0</v>
      </c>
      <c r="AJ1138" s="48">
        <f t="shared" si="584"/>
        <v>0</v>
      </c>
      <c r="AK1138" s="48">
        <f t="shared" si="585"/>
        <v>0</v>
      </c>
      <c r="AL1138" s="179"/>
      <c r="AM1138" s="179"/>
      <c r="AN1138" s="76"/>
      <c r="AO1138" s="174"/>
      <c r="AP1138" s="86">
        <f t="shared" si="603"/>
        <v>0</v>
      </c>
      <c r="AQ1138" s="174"/>
      <c r="AR1138" s="176"/>
      <c r="AS1138" s="169"/>
      <c r="AT1138" s="157">
        <f>IF(J1138='Категорія витрат'!$F$2,ROUND('Додаток 3._Бюджет детальний ПР'!AS1138*0.3676,2),IF(J1138='Категорія витрат'!$F$3,ROUND('Додаток 3._Бюджет детальний ПР'!AS1138*0.347,2),IF(J1138='Категорія витрат'!$F$4,ROUND('Додаток 3._Бюджет детальний ПР'!AS1138*0.347,2),IF(J1138='Категорія витрат'!$F$7,ROUND('Додаток 3._Бюджет детальний ПР'!AS1138*0.0841,2),0))))</f>
        <v>0</v>
      </c>
      <c r="AU1138" s="151">
        <f t="shared" si="576"/>
        <v>0</v>
      </c>
      <c r="AV1138" s="179"/>
      <c r="AW1138" s="179"/>
      <c r="AX1138" s="179"/>
      <c r="AY1138" s="179"/>
      <c r="AZ1138" s="179"/>
      <c r="BA1138" s="179"/>
      <c r="BB1138" s="179"/>
      <c r="BC1138" s="179"/>
      <c r="BD1138" s="179"/>
      <c r="BE1138" s="179"/>
      <c r="BF1138" s="179"/>
      <c r="BG1138" s="179"/>
      <c r="BH1138" s="48">
        <f t="shared" si="586"/>
        <v>0</v>
      </c>
      <c r="BI1138" s="48">
        <f t="shared" si="587"/>
        <v>0</v>
      </c>
      <c r="BJ1138" s="48">
        <f t="shared" si="588"/>
        <v>0</v>
      </c>
      <c r="BK1138" s="48">
        <f t="shared" si="589"/>
        <v>0</v>
      </c>
      <c r="BL1138" s="48">
        <f t="shared" si="590"/>
        <v>0</v>
      </c>
      <c r="BM1138" s="48">
        <f t="shared" si="591"/>
        <v>0</v>
      </c>
      <c r="BN1138" s="48">
        <f t="shared" si="592"/>
        <v>0</v>
      </c>
      <c r="BO1138" s="48">
        <f t="shared" si="593"/>
        <v>0</v>
      </c>
      <c r="BP1138" s="179"/>
      <c r="BQ1138" s="179"/>
      <c r="BR1138" s="189"/>
      <c r="BS1138" s="174"/>
      <c r="BT1138" s="86">
        <f t="shared" si="604"/>
        <v>0</v>
      </c>
      <c r="BU1138" s="174"/>
      <c r="BV1138" s="176"/>
      <c r="BW1138" s="169"/>
      <c r="BX1138" s="157">
        <f>IF(J1138='Категорія витрат'!$F$2,ROUND('Додаток 3._Бюджет детальний ПР'!BW1138*0.3676,2),IF(J1138='Категорія витрат'!$F$3,ROUND('Додаток 3._Бюджет детальний ПР'!BW1138*0.347,2),IF(J1138='Категорія витрат'!$F$4,ROUND('Додаток 3._Бюджет детальний ПР'!BW1138*0.347,2),IF(J1138='Категорія витрат'!$F$7,ROUND('Додаток 3._Бюджет детальний ПР'!BW1138*0.0841,2),0))))</f>
        <v>0</v>
      </c>
      <c r="BY1138" s="151">
        <f t="shared" si="605"/>
        <v>0</v>
      </c>
      <c r="BZ1138" s="179"/>
      <c r="CA1138" s="179"/>
      <c r="CB1138" s="179"/>
      <c r="CC1138" s="179"/>
      <c r="CD1138" s="179"/>
      <c r="CE1138" s="179"/>
      <c r="CF1138" s="179"/>
      <c r="CG1138" s="179"/>
      <c r="CH1138" s="179"/>
      <c r="CI1138" s="179"/>
      <c r="CJ1138" s="179"/>
      <c r="CK1138" s="179"/>
      <c r="CL1138" s="48">
        <f t="shared" si="594"/>
        <v>0</v>
      </c>
      <c r="CM1138" s="48">
        <f t="shared" si="595"/>
        <v>0</v>
      </c>
      <c r="CN1138" s="48">
        <f t="shared" si="596"/>
        <v>0</v>
      </c>
      <c r="CO1138" s="48">
        <f t="shared" si="597"/>
        <v>0</v>
      </c>
      <c r="CP1138" s="48">
        <f t="shared" si="598"/>
        <v>0</v>
      </c>
      <c r="CQ1138" s="48">
        <f t="shared" si="599"/>
        <v>0</v>
      </c>
      <c r="CR1138" s="48">
        <f t="shared" si="600"/>
        <v>0</v>
      </c>
      <c r="CS1138" s="48">
        <f t="shared" si="601"/>
        <v>0</v>
      </c>
      <c r="CT1138" s="179"/>
      <c r="CU1138" s="179"/>
    </row>
    <row r="1139" spans="1:99" ht="20.100000000000001" customHeight="1" x14ac:dyDescent="0.25">
      <c r="A1139" s="57">
        <v>1134</v>
      </c>
      <c r="B1139" s="398" t="str">
        <f>IF(D1139='Напрямки конкурса'!$L$2,'Напрямки конкурса'!$B$2,IF(D1139='Напрямки конкурса'!$L$3,'Напрямки конкурса'!$B$3,IF(D1139='Напрямки конкурса'!$L$4,'Напрямки конкурса'!$B$4,IF(D1139='Напрямки конкурса'!$L$5,'Напрямки конкурса'!$B$5,IF(D1139='Напрямки конкурса'!$L$6,'Напрямки конкурса'!$B$6,IF(D1139='Напрямки конкурса'!$L$7,'Напрямки конкурса'!$B$7,IF(D1139='Напрямки конкурса'!$L$8,'Напрямки конкурса'!$B$8,IF(D1139='Напрямки конкурса'!$L$9,'Напрямки конкурса'!$B$9,IF(D1139='Напрямки конкурса'!$L$10,'Напрямки конкурса'!$B$10,IF(D1139='Напрямки конкурса'!$L$11,'Напрямки конкурса'!$B$11,IF(D1139='Напрямки конкурса'!$L$12,'Напрямки конкурса'!$B$12,IF(D1139='Напрямки конкурса'!$L$13,'Напрямки конкурса'!$B$13,IF(D1139='Напрямки конкурса'!$L$14,'Напрямки конкурса'!$B$14,IF(D1139='Напрямки конкурса'!$L$15,'Напрямки конкурса'!$B$15,IF(D1139='Напрямки конкурса'!$L$16,'Напрямки конкурса'!$B$16,IF(D1139='Напрямки конкурса'!$L$17,'Напрямки конкурса'!$B$17,IF(D1139='Напрямки конкурса'!$L$18,'Напрямки конкурса'!$B$18,IF(D1139='Напрямки конкурса'!$L$19,'Напрямки конкурса'!$B$19,IF(D1139='Напрямки конкурса'!$L$20,'Напрямки конкурса'!$B$20,IF(D1139='Напрямки конкурса'!$L$21,'Напрямки конкурса'!$B$21,IF(D1139='Напрямки конкурса'!$L$22,'Напрямки конкурса'!$B$22,IF(D1139='Напрямки конкурса'!$L$23,'Напрямки конкурса'!$B$23,IF(D1139='Напрямки конкурса'!$L$24,'Напрямки конкурса'!$B$24,IF(D1139='Напрямки конкурса'!$L$25,'Напрямки конкурса'!$B$25,IF(D1139='Напрямки конкурса'!$L$26,'Напрямки конкурса'!$B$26,IF(D1139='Напрямки конкурса'!$L$27,'Напрямки конкурса'!$B$27,IF(D1139='Напрямки конкурса'!$L$28,'Напрямки конкурса'!$B$28,"")))))))))))))))))))))))))))</f>
        <v/>
      </c>
      <c r="C1139" s="58" t="str">
        <f>IF(D1139='Напрямки конкурса'!$L$2,'Напрямки конкурса'!$K$2,IF(D1139='Напрямки конкурса'!$L$3,'Напрямки конкурса'!$K$3,IF(D1139='Напрямки конкурса'!$L$4,'Напрямки конкурса'!$K$4,IF(D1139='Напрямки конкурса'!$L$5,'Напрямки конкурса'!$K$5,IF(D1139='Напрямки конкурса'!$L$6,'Напрямки конкурса'!$K$6,IF(D1139='Напрямки конкурса'!$L$7,'Напрямки конкурса'!$K$7,IF(D1139='Напрямки конкурса'!$L$8,'Напрямки конкурса'!$K$8,IF(D1139='Напрямки конкурса'!$L$9,'Напрямки конкурса'!$K$9,IF(D1139='Напрямки конкурса'!$L$10,'Напрямки конкурса'!$K$10,IF(D1139='Напрямки конкурса'!$L$11,'Напрямки конкурса'!$K$11,IF(D1139='Напрямки конкурса'!$L$12,'Напрямки конкурса'!$K$12,IF(D1139='Напрямки конкурса'!$L$13,'Напрямки конкурса'!$K$13,IF(D1139='Напрямки конкурса'!$L$14,'Напрямки конкурса'!$K$14,IF(D1139='Напрямки конкурса'!$L$15,'Напрямки конкурса'!$K$15,IF(D1139='Напрямки конкурса'!$L$16,'Напрямки конкурса'!$K$16,IF(D1139='Напрямки конкурса'!$L$17,'Напрямки конкурса'!$K$17,IF(D1139='Напрямки конкурса'!$L$18,'Напрямки конкурса'!$K$18,IF(D1139='Напрямки конкурса'!$L$19,'Напрямки конкурса'!$K$19,IF(D1139='Напрямки конкурса'!$L$20,'Напрямки конкурса'!$K$20,IF(D1139='Напрямки конкурса'!$L$21,'Напрямки конкурса'!$K$21,IF(D1139='Напрямки конкурса'!$L$22,'Напрямки конкурса'!$K$22,IF(D1139='Напрямки конкурса'!$L$23,'Напрямки конкурса'!$K$23,IF(D1139='Напрямки конкурса'!$L$24,'Напрямки конкурса'!$K$24,IF(D1139='Напрямки конкурса'!$L$25,'Напрямки конкурса'!$K$25,IF(D1139='Напрямки конкурса'!$L$26,'Напрямки конкурса'!$K$26,IF(D1139='Напрямки конкурса'!$L$27,'Напрямки конкурса'!$K$27,IF(D1139='Напрямки конкурса'!$L$28,'Напрямки конкурса'!$K$28,"")))))))))))))))))))))))))))</f>
        <v/>
      </c>
      <c r="D1139" s="554"/>
      <c r="E1139" s="169"/>
      <c r="F1139" s="169"/>
      <c r="G1139" s="169"/>
      <c r="H1139" s="148" t="str">
        <f>IF(I1139='Категорія витрат'!$B$2,'Категорія витрат'!$A$2,IF(I1139='Категорія витрат'!$B$3,'Категорія витрат'!$A$3,IF(I1139='Категорія витрат'!$B$4,'Категорія витрат'!$A$4,IF(I1139='Категорія витрат'!$B$5,'Категорія витрат'!$A$5,IF(I1139='Категорія витрат'!$B$6,'Категорія витрат'!$A$6,IF(I1139='Категорія витрат'!$B$7,'Категорія витрат'!$A$7,IF(I1139='Категорія витрат'!$B$8,'Категорія витрат'!$A$8,IF(I1139='Категорія витрат'!$B$9,'Категорія витрат'!$A$9,IF(I1139='Категорія витрат'!$B$10,'Категорія витрат'!$A$10,IF(I1139='Категорія витрат'!$B$11,'Категорія витрат'!$A$11,IF(I1139='Категорія витрат'!$B$12,'Категорія витрат'!$A$12,IF(I1139='Категорія витрат'!$B$13,'Категорія витрат'!$A$13,IF(I1139='Категорія витрат'!$B$14,'Категорія витрат'!$A$14,IF(I1139='Категорія витрат'!$B$15,'Категорія витрат'!$A$15,IF(I1139='Категорія витрат'!$B$16,'Категорія витрат'!$A$16,IF(I1139='Категорія витрат'!$B$17,'Категорія витрат'!$A$17,IF(I1139='Категорія витрат'!$B$18,'Категорія витрат'!$A$18,IF(I1139='Категорія витрат'!$B$19,'Категорія витрат'!$A$19,IF(I1139='Категорія витрат'!$B$20,'Категорія витрат'!$A$20,IF(I1139='Категорія витрат'!$B$21,'Категорія витрат'!$A$21,IF(I1139='Категорія витрат'!$B$22,'Категорія витрат'!$A$22,IF(I1139='Категорія витрат'!$B$23,'Категорія витрат'!$A$23,IF(I1139='Категорія витрат'!$B$24,'Категорія витрат'!$A$24,IF(I1139='Категорія витрат'!$B$25,'Категорія витрат'!$A$25,IF(I1139='Категорія витрат'!$B$26,'Категорія витрат'!$A$26,IF(I1139='Категорія витрат'!$B$27,'Категорія витрат'!$A$27,IF(I1139='Категорія витрат'!$B$28,'Категорія витрат'!$A$28,IF(I1139='Категорія витрат'!$B$29,'Категорія витрат'!$A$29,IF(I1139='Категорія витрат'!$B$30,'Категорія витрат'!$A$30,"")))))))))))))))))))))))))))))</f>
        <v/>
      </c>
      <c r="I1139" s="172"/>
      <c r="J1139" s="171"/>
      <c r="K1139" s="174"/>
      <c r="L1139" s="86">
        <f t="shared" si="602"/>
        <v>0</v>
      </c>
      <c r="M1139" s="174"/>
      <c r="N1139" s="176"/>
      <c r="O1139" s="396">
        <f t="shared" si="577"/>
        <v>0</v>
      </c>
      <c r="P1139" s="157">
        <f>IF(J1139='Категорія витрат'!$F$2,ROUND('Додаток 3._Бюджет детальний ПР'!O1139*0.3676,2),IF(J1139='Категорія витрат'!$F$3,ROUND('Додаток 3._Бюджет детальний ПР'!O1139*0.347,2),IF(J1139='Категорія витрат'!$F$4,ROUND('Додаток 3._Бюджет детальний ПР'!O1139*0.347,2),IF(J1139='Категорія витрат'!$F$7,ROUND('Додаток 3._Бюджет детальний ПР'!O1139*0.0841,2),0))))</f>
        <v>0</v>
      </c>
      <c r="Q1139" s="151">
        <f t="shared" si="606"/>
        <v>0</v>
      </c>
      <c r="R1139" s="179"/>
      <c r="S1139" s="179"/>
      <c r="T1139" s="179"/>
      <c r="U1139" s="179"/>
      <c r="V1139" s="179"/>
      <c r="W1139" s="179"/>
      <c r="X1139" s="179"/>
      <c r="Y1139" s="179"/>
      <c r="Z1139" s="179"/>
      <c r="AA1139" s="179"/>
      <c r="AB1139" s="179"/>
      <c r="AC1139" s="179"/>
      <c r="AD1139" s="48">
        <f t="shared" si="578"/>
        <v>0</v>
      </c>
      <c r="AE1139" s="48">
        <f t="shared" si="579"/>
        <v>0</v>
      </c>
      <c r="AF1139" s="48">
        <f t="shared" si="580"/>
        <v>0</v>
      </c>
      <c r="AG1139" s="48">
        <f t="shared" si="581"/>
        <v>0</v>
      </c>
      <c r="AH1139" s="48">
        <f t="shared" si="582"/>
        <v>0</v>
      </c>
      <c r="AI1139" s="48">
        <f t="shared" si="583"/>
        <v>0</v>
      </c>
      <c r="AJ1139" s="48">
        <f t="shared" si="584"/>
        <v>0</v>
      </c>
      <c r="AK1139" s="48">
        <f t="shared" si="585"/>
        <v>0</v>
      </c>
      <c r="AL1139" s="179"/>
      <c r="AM1139" s="179"/>
      <c r="AN1139" s="76"/>
      <c r="AO1139" s="174"/>
      <c r="AP1139" s="86">
        <f t="shared" si="603"/>
        <v>0</v>
      </c>
      <c r="AQ1139" s="174"/>
      <c r="AR1139" s="176"/>
      <c r="AS1139" s="169"/>
      <c r="AT1139" s="157">
        <f>IF(J1139='Категорія витрат'!$F$2,ROUND('Додаток 3._Бюджет детальний ПР'!AS1139*0.3676,2),IF(J1139='Категорія витрат'!$F$3,ROUND('Додаток 3._Бюджет детальний ПР'!AS1139*0.347,2),IF(J1139='Категорія витрат'!$F$4,ROUND('Додаток 3._Бюджет детальний ПР'!AS1139*0.347,2),IF(J1139='Категорія витрат'!$F$7,ROUND('Додаток 3._Бюджет детальний ПР'!AS1139*0.0841,2),0))))</f>
        <v>0</v>
      </c>
      <c r="AU1139" s="151">
        <f t="shared" si="576"/>
        <v>0</v>
      </c>
      <c r="AV1139" s="179"/>
      <c r="AW1139" s="179"/>
      <c r="AX1139" s="179"/>
      <c r="AY1139" s="179"/>
      <c r="AZ1139" s="179"/>
      <c r="BA1139" s="179"/>
      <c r="BB1139" s="179"/>
      <c r="BC1139" s="179"/>
      <c r="BD1139" s="179"/>
      <c r="BE1139" s="179"/>
      <c r="BF1139" s="179"/>
      <c r="BG1139" s="179"/>
      <c r="BH1139" s="48">
        <f t="shared" si="586"/>
        <v>0</v>
      </c>
      <c r="BI1139" s="48">
        <f t="shared" si="587"/>
        <v>0</v>
      </c>
      <c r="BJ1139" s="48">
        <f t="shared" si="588"/>
        <v>0</v>
      </c>
      <c r="BK1139" s="48">
        <f t="shared" si="589"/>
        <v>0</v>
      </c>
      <c r="BL1139" s="48">
        <f t="shared" si="590"/>
        <v>0</v>
      </c>
      <c r="BM1139" s="48">
        <f t="shared" si="591"/>
        <v>0</v>
      </c>
      <c r="BN1139" s="48">
        <f t="shared" si="592"/>
        <v>0</v>
      </c>
      <c r="BO1139" s="48">
        <f t="shared" si="593"/>
        <v>0</v>
      </c>
      <c r="BP1139" s="179"/>
      <c r="BQ1139" s="179"/>
      <c r="BR1139" s="189"/>
      <c r="BS1139" s="174"/>
      <c r="BT1139" s="86">
        <f t="shared" si="604"/>
        <v>0</v>
      </c>
      <c r="BU1139" s="174"/>
      <c r="BV1139" s="176"/>
      <c r="BW1139" s="169"/>
      <c r="BX1139" s="157">
        <f>IF(J1139='Категорія витрат'!$F$2,ROUND('Додаток 3._Бюджет детальний ПР'!BW1139*0.3676,2),IF(J1139='Категорія витрат'!$F$3,ROUND('Додаток 3._Бюджет детальний ПР'!BW1139*0.347,2),IF(J1139='Категорія витрат'!$F$4,ROUND('Додаток 3._Бюджет детальний ПР'!BW1139*0.347,2),IF(J1139='Категорія витрат'!$F$7,ROUND('Додаток 3._Бюджет детальний ПР'!BW1139*0.0841,2),0))))</f>
        <v>0</v>
      </c>
      <c r="BY1139" s="151">
        <f t="shared" si="605"/>
        <v>0</v>
      </c>
      <c r="BZ1139" s="179"/>
      <c r="CA1139" s="179"/>
      <c r="CB1139" s="179"/>
      <c r="CC1139" s="179"/>
      <c r="CD1139" s="179"/>
      <c r="CE1139" s="179"/>
      <c r="CF1139" s="179"/>
      <c r="CG1139" s="179"/>
      <c r="CH1139" s="179"/>
      <c r="CI1139" s="179"/>
      <c r="CJ1139" s="179"/>
      <c r="CK1139" s="179"/>
      <c r="CL1139" s="48">
        <f t="shared" si="594"/>
        <v>0</v>
      </c>
      <c r="CM1139" s="48">
        <f t="shared" si="595"/>
        <v>0</v>
      </c>
      <c r="CN1139" s="48">
        <f t="shared" si="596"/>
        <v>0</v>
      </c>
      <c r="CO1139" s="48">
        <f t="shared" si="597"/>
        <v>0</v>
      </c>
      <c r="CP1139" s="48">
        <f t="shared" si="598"/>
        <v>0</v>
      </c>
      <c r="CQ1139" s="48">
        <f t="shared" si="599"/>
        <v>0</v>
      </c>
      <c r="CR1139" s="48">
        <f t="shared" si="600"/>
        <v>0</v>
      </c>
      <c r="CS1139" s="48">
        <f t="shared" si="601"/>
        <v>0</v>
      </c>
      <c r="CT1139" s="179"/>
      <c r="CU1139" s="179"/>
    </row>
    <row r="1140" spans="1:99" ht="20.100000000000001" customHeight="1" x14ac:dyDescent="0.25">
      <c r="A1140" s="57">
        <v>1135</v>
      </c>
      <c r="B1140" s="398" t="str">
        <f>IF(D1140='Напрямки конкурса'!$L$2,'Напрямки конкурса'!$B$2,IF(D1140='Напрямки конкурса'!$L$3,'Напрямки конкурса'!$B$3,IF(D1140='Напрямки конкурса'!$L$4,'Напрямки конкурса'!$B$4,IF(D1140='Напрямки конкурса'!$L$5,'Напрямки конкурса'!$B$5,IF(D1140='Напрямки конкурса'!$L$6,'Напрямки конкурса'!$B$6,IF(D1140='Напрямки конкурса'!$L$7,'Напрямки конкурса'!$B$7,IF(D1140='Напрямки конкурса'!$L$8,'Напрямки конкурса'!$B$8,IF(D1140='Напрямки конкурса'!$L$9,'Напрямки конкурса'!$B$9,IF(D1140='Напрямки конкурса'!$L$10,'Напрямки конкурса'!$B$10,IF(D1140='Напрямки конкурса'!$L$11,'Напрямки конкурса'!$B$11,IF(D1140='Напрямки конкурса'!$L$12,'Напрямки конкурса'!$B$12,IF(D1140='Напрямки конкурса'!$L$13,'Напрямки конкурса'!$B$13,IF(D1140='Напрямки конкурса'!$L$14,'Напрямки конкурса'!$B$14,IF(D1140='Напрямки конкурса'!$L$15,'Напрямки конкурса'!$B$15,IF(D1140='Напрямки конкурса'!$L$16,'Напрямки конкурса'!$B$16,IF(D1140='Напрямки конкурса'!$L$17,'Напрямки конкурса'!$B$17,IF(D1140='Напрямки конкурса'!$L$18,'Напрямки конкурса'!$B$18,IF(D1140='Напрямки конкурса'!$L$19,'Напрямки конкурса'!$B$19,IF(D1140='Напрямки конкурса'!$L$20,'Напрямки конкурса'!$B$20,IF(D1140='Напрямки конкурса'!$L$21,'Напрямки конкурса'!$B$21,IF(D1140='Напрямки конкурса'!$L$22,'Напрямки конкурса'!$B$22,IF(D1140='Напрямки конкурса'!$L$23,'Напрямки конкурса'!$B$23,IF(D1140='Напрямки конкурса'!$L$24,'Напрямки конкурса'!$B$24,IF(D1140='Напрямки конкурса'!$L$25,'Напрямки конкурса'!$B$25,IF(D1140='Напрямки конкурса'!$L$26,'Напрямки конкурса'!$B$26,IF(D1140='Напрямки конкурса'!$L$27,'Напрямки конкурса'!$B$27,IF(D1140='Напрямки конкурса'!$L$28,'Напрямки конкурса'!$B$28,"")))))))))))))))))))))))))))</f>
        <v/>
      </c>
      <c r="C1140" s="58" t="str">
        <f>IF(D1140='Напрямки конкурса'!$L$2,'Напрямки конкурса'!$K$2,IF(D1140='Напрямки конкурса'!$L$3,'Напрямки конкурса'!$K$3,IF(D1140='Напрямки конкурса'!$L$4,'Напрямки конкурса'!$K$4,IF(D1140='Напрямки конкурса'!$L$5,'Напрямки конкурса'!$K$5,IF(D1140='Напрямки конкурса'!$L$6,'Напрямки конкурса'!$K$6,IF(D1140='Напрямки конкурса'!$L$7,'Напрямки конкурса'!$K$7,IF(D1140='Напрямки конкурса'!$L$8,'Напрямки конкурса'!$K$8,IF(D1140='Напрямки конкурса'!$L$9,'Напрямки конкурса'!$K$9,IF(D1140='Напрямки конкурса'!$L$10,'Напрямки конкурса'!$K$10,IF(D1140='Напрямки конкурса'!$L$11,'Напрямки конкурса'!$K$11,IF(D1140='Напрямки конкурса'!$L$12,'Напрямки конкурса'!$K$12,IF(D1140='Напрямки конкурса'!$L$13,'Напрямки конкурса'!$K$13,IF(D1140='Напрямки конкурса'!$L$14,'Напрямки конкурса'!$K$14,IF(D1140='Напрямки конкурса'!$L$15,'Напрямки конкурса'!$K$15,IF(D1140='Напрямки конкурса'!$L$16,'Напрямки конкурса'!$K$16,IF(D1140='Напрямки конкурса'!$L$17,'Напрямки конкурса'!$K$17,IF(D1140='Напрямки конкурса'!$L$18,'Напрямки конкурса'!$K$18,IF(D1140='Напрямки конкурса'!$L$19,'Напрямки конкурса'!$K$19,IF(D1140='Напрямки конкурса'!$L$20,'Напрямки конкурса'!$K$20,IF(D1140='Напрямки конкурса'!$L$21,'Напрямки конкурса'!$K$21,IF(D1140='Напрямки конкурса'!$L$22,'Напрямки конкурса'!$K$22,IF(D1140='Напрямки конкурса'!$L$23,'Напрямки конкурса'!$K$23,IF(D1140='Напрямки конкурса'!$L$24,'Напрямки конкурса'!$K$24,IF(D1140='Напрямки конкурса'!$L$25,'Напрямки конкурса'!$K$25,IF(D1140='Напрямки конкурса'!$L$26,'Напрямки конкурса'!$K$26,IF(D1140='Напрямки конкурса'!$L$27,'Напрямки конкурса'!$K$27,IF(D1140='Напрямки конкурса'!$L$28,'Напрямки конкурса'!$K$28,"")))))))))))))))))))))))))))</f>
        <v/>
      </c>
      <c r="D1140" s="554"/>
      <c r="E1140" s="169"/>
      <c r="F1140" s="169"/>
      <c r="G1140" s="169"/>
      <c r="H1140" s="148" t="str">
        <f>IF(I1140='Категорія витрат'!$B$2,'Категорія витрат'!$A$2,IF(I1140='Категорія витрат'!$B$3,'Категорія витрат'!$A$3,IF(I1140='Категорія витрат'!$B$4,'Категорія витрат'!$A$4,IF(I1140='Категорія витрат'!$B$5,'Категорія витрат'!$A$5,IF(I1140='Категорія витрат'!$B$6,'Категорія витрат'!$A$6,IF(I1140='Категорія витрат'!$B$7,'Категорія витрат'!$A$7,IF(I1140='Категорія витрат'!$B$8,'Категорія витрат'!$A$8,IF(I1140='Категорія витрат'!$B$9,'Категорія витрат'!$A$9,IF(I1140='Категорія витрат'!$B$10,'Категорія витрат'!$A$10,IF(I1140='Категорія витрат'!$B$11,'Категорія витрат'!$A$11,IF(I1140='Категорія витрат'!$B$12,'Категорія витрат'!$A$12,IF(I1140='Категорія витрат'!$B$13,'Категорія витрат'!$A$13,IF(I1140='Категорія витрат'!$B$14,'Категорія витрат'!$A$14,IF(I1140='Категорія витрат'!$B$15,'Категорія витрат'!$A$15,IF(I1140='Категорія витрат'!$B$16,'Категорія витрат'!$A$16,IF(I1140='Категорія витрат'!$B$17,'Категорія витрат'!$A$17,IF(I1140='Категорія витрат'!$B$18,'Категорія витрат'!$A$18,IF(I1140='Категорія витрат'!$B$19,'Категорія витрат'!$A$19,IF(I1140='Категорія витрат'!$B$20,'Категорія витрат'!$A$20,IF(I1140='Категорія витрат'!$B$21,'Категорія витрат'!$A$21,IF(I1140='Категорія витрат'!$B$22,'Категорія витрат'!$A$22,IF(I1140='Категорія витрат'!$B$23,'Категорія витрат'!$A$23,IF(I1140='Категорія витрат'!$B$24,'Категорія витрат'!$A$24,IF(I1140='Категорія витрат'!$B$25,'Категорія витрат'!$A$25,IF(I1140='Категорія витрат'!$B$26,'Категорія витрат'!$A$26,IF(I1140='Категорія витрат'!$B$27,'Категорія витрат'!$A$27,IF(I1140='Категорія витрат'!$B$28,'Категорія витрат'!$A$28,IF(I1140='Категорія витрат'!$B$29,'Категорія витрат'!$A$29,IF(I1140='Категорія витрат'!$B$30,'Категорія витрат'!$A$30,"")))))))))))))))))))))))))))))</f>
        <v/>
      </c>
      <c r="I1140" s="172"/>
      <c r="J1140" s="171"/>
      <c r="K1140" s="174"/>
      <c r="L1140" s="86">
        <f t="shared" si="602"/>
        <v>0</v>
      </c>
      <c r="M1140" s="174"/>
      <c r="N1140" s="176"/>
      <c r="O1140" s="396">
        <f t="shared" si="577"/>
        <v>0</v>
      </c>
      <c r="P1140" s="157">
        <f>IF(J1140='Категорія витрат'!$F$2,ROUND('Додаток 3._Бюджет детальний ПР'!O1140*0.3676,2),IF(J1140='Категорія витрат'!$F$3,ROUND('Додаток 3._Бюджет детальний ПР'!O1140*0.347,2),IF(J1140='Категорія витрат'!$F$4,ROUND('Додаток 3._Бюджет детальний ПР'!O1140*0.347,2),IF(J1140='Категорія витрат'!$F$7,ROUND('Додаток 3._Бюджет детальний ПР'!O1140*0.0841,2),0))))</f>
        <v>0</v>
      </c>
      <c r="Q1140" s="151">
        <f t="shared" si="606"/>
        <v>0</v>
      </c>
      <c r="R1140" s="179"/>
      <c r="S1140" s="179"/>
      <c r="T1140" s="179"/>
      <c r="U1140" s="179"/>
      <c r="V1140" s="179"/>
      <c r="W1140" s="179"/>
      <c r="X1140" s="179"/>
      <c r="Y1140" s="179"/>
      <c r="Z1140" s="179"/>
      <c r="AA1140" s="179"/>
      <c r="AB1140" s="179"/>
      <c r="AC1140" s="179"/>
      <c r="AD1140" s="48">
        <f t="shared" si="578"/>
        <v>0</v>
      </c>
      <c r="AE1140" s="48">
        <f t="shared" si="579"/>
        <v>0</v>
      </c>
      <c r="AF1140" s="48">
        <f t="shared" si="580"/>
        <v>0</v>
      </c>
      <c r="AG1140" s="48">
        <f t="shared" si="581"/>
        <v>0</v>
      </c>
      <c r="AH1140" s="48">
        <f t="shared" si="582"/>
        <v>0</v>
      </c>
      <c r="AI1140" s="48">
        <f t="shared" si="583"/>
        <v>0</v>
      </c>
      <c r="AJ1140" s="48">
        <f t="shared" si="584"/>
        <v>0</v>
      </c>
      <c r="AK1140" s="48">
        <f t="shared" si="585"/>
        <v>0</v>
      </c>
      <c r="AL1140" s="179"/>
      <c r="AM1140" s="179"/>
      <c r="AN1140" s="76"/>
      <c r="AO1140" s="174"/>
      <c r="AP1140" s="86">
        <f t="shared" si="603"/>
        <v>0</v>
      </c>
      <c r="AQ1140" s="174"/>
      <c r="AR1140" s="176"/>
      <c r="AS1140" s="169"/>
      <c r="AT1140" s="157">
        <f>IF(J1140='Категорія витрат'!$F$2,ROUND('Додаток 3._Бюджет детальний ПР'!AS1140*0.3676,2),IF(J1140='Категорія витрат'!$F$3,ROUND('Додаток 3._Бюджет детальний ПР'!AS1140*0.347,2),IF(J1140='Категорія витрат'!$F$4,ROUND('Додаток 3._Бюджет детальний ПР'!AS1140*0.347,2),IF(J1140='Категорія витрат'!$F$7,ROUND('Додаток 3._Бюджет детальний ПР'!AS1140*0.0841,2),0))))</f>
        <v>0</v>
      </c>
      <c r="AU1140" s="151">
        <f t="shared" si="576"/>
        <v>0</v>
      </c>
      <c r="AV1140" s="179"/>
      <c r="AW1140" s="179"/>
      <c r="AX1140" s="179"/>
      <c r="AY1140" s="179"/>
      <c r="AZ1140" s="179"/>
      <c r="BA1140" s="179"/>
      <c r="BB1140" s="179"/>
      <c r="BC1140" s="179"/>
      <c r="BD1140" s="179"/>
      <c r="BE1140" s="179"/>
      <c r="BF1140" s="179"/>
      <c r="BG1140" s="179"/>
      <c r="BH1140" s="48">
        <f t="shared" si="586"/>
        <v>0</v>
      </c>
      <c r="BI1140" s="48">
        <f t="shared" si="587"/>
        <v>0</v>
      </c>
      <c r="BJ1140" s="48">
        <f t="shared" si="588"/>
        <v>0</v>
      </c>
      <c r="BK1140" s="48">
        <f t="shared" si="589"/>
        <v>0</v>
      </c>
      <c r="BL1140" s="48">
        <f t="shared" si="590"/>
        <v>0</v>
      </c>
      <c r="BM1140" s="48">
        <f t="shared" si="591"/>
        <v>0</v>
      </c>
      <c r="BN1140" s="48">
        <f t="shared" si="592"/>
        <v>0</v>
      </c>
      <c r="BO1140" s="48">
        <f t="shared" si="593"/>
        <v>0</v>
      </c>
      <c r="BP1140" s="179"/>
      <c r="BQ1140" s="179"/>
      <c r="BR1140" s="189"/>
      <c r="BS1140" s="174"/>
      <c r="BT1140" s="86">
        <f t="shared" si="604"/>
        <v>0</v>
      </c>
      <c r="BU1140" s="174"/>
      <c r="BV1140" s="176"/>
      <c r="BW1140" s="169"/>
      <c r="BX1140" s="157">
        <f>IF(J1140='Категорія витрат'!$F$2,ROUND('Додаток 3._Бюджет детальний ПР'!BW1140*0.3676,2),IF(J1140='Категорія витрат'!$F$3,ROUND('Додаток 3._Бюджет детальний ПР'!BW1140*0.347,2),IF(J1140='Категорія витрат'!$F$4,ROUND('Додаток 3._Бюджет детальний ПР'!BW1140*0.347,2),IF(J1140='Категорія витрат'!$F$7,ROUND('Додаток 3._Бюджет детальний ПР'!BW1140*0.0841,2),0))))</f>
        <v>0</v>
      </c>
      <c r="BY1140" s="151">
        <f t="shared" si="605"/>
        <v>0</v>
      </c>
      <c r="BZ1140" s="179"/>
      <c r="CA1140" s="179"/>
      <c r="CB1140" s="179"/>
      <c r="CC1140" s="179"/>
      <c r="CD1140" s="179"/>
      <c r="CE1140" s="179"/>
      <c r="CF1140" s="179"/>
      <c r="CG1140" s="179"/>
      <c r="CH1140" s="179"/>
      <c r="CI1140" s="179"/>
      <c r="CJ1140" s="179"/>
      <c r="CK1140" s="179"/>
      <c r="CL1140" s="48">
        <f t="shared" si="594"/>
        <v>0</v>
      </c>
      <c r="CM1140" s="48">
        <f t="shared" si="595"/>
        <v>0</v>
      </c>
      <c r="CN1140" s="48">
        <f t="shared" si="596"/>
        <v>0</v>
      </c>
      <c r="CO1140" s="48">
        <f t="shared" si="597"/>
        <v>0</v>
      </c>
      <c r="CP1140" s="48">
        <f t="shared" si="598"/>
        <v>0</v>
      </c>
      <c r="CQ1140" s="48">
        <f t="shared" si="599"/>
        <v>0</v>
      </c>
      <c r="CR1140" s="48">
        <f t="shared" si="600"/>
        <v>0</v>
      </c>
      <c r="CS1140" s="48">
        <f t="shared" si="601"/>
        <v>0</v>
      </c>
      <c r="CT1140" s="179"/>
      <c r="CU1140" s="179"/>
    </row>
    <row r="1141" spans="1:99" ht="20.100000000000001" customHeight="1" x14ac:dyDescent="0.25">
      <c r="A1141" s="57">
        <v>1136</v>
      </c>
      <c r="B1141" s="398" t="str">
        <f>IF(D1141='Напрямки конкурса'!$L$2,'Напрямки конкурса'!$B$2,IF(D1141='Напрямки конкурса'!$L$3,'Напрямки конкурса'!$B$3,IF(D1141='Напрямки конкурса'!$L$4,'Напрямки конкурса'!$B$4,IF(D1141='Напрямки конкурса'!$L$5,'Напрямки конкурса'!$B$5,IF(D1141='Напрямки конкурса'!$L$6,'Напрямки конкурса'!$B$6,IF(D1141='Напрямки конкурса'!$L$7,'Напрямки конкурса'!$B$7,IF(D1141='Напрямки конкурса'!$L$8,'Напрямки конкурса'!$B$8,IF(D1141='Напрямки конкурса'!$L$9,'Напрямки конкурса'!$B$9,IF(D1141='Напрямки конкурса'!$L$10,'Напрямки конкурса'!$B$10,IF(D1141='Напрямки конкурса'!$L$11,'Напрямки конкурса'!$B$11,IF(D1141='Напрямки конкурса'!$L$12,'Напрямки конкурса'!$B$12,IF(D1141='Напрямки конкурса'!$L$13,'Напрямки конкурса'!$B$13,IF(D1141='Напрямки конкурса'!$L$14,'Напрямки конкурса'!$B$14,IF(D1141='Напрямки конкурса'!$L$15,'Напрямки конкурса'!$B$15,IF(D1141='Напрямки конкурса'!$L$16,'Напрямки конкурса'!$B$16,IF(D1141='Напрямки конкурса'!$L$17,'Напрямки конкурса'!$B$17,IF(D1141='Напрямки конкурса'!$L$18,'Напрямки конкурса'!$B$18,IF(D1141='Напрямки конкурса'!$L$19,'Напрямки конкурса'!$B$19,IF(D1141='Напрямки конкурса'!$L$20,'Напрямки конкурса'!$B$20,IF(D1141='Напрямки конкурса'!$L$21,'Напрямки конкурса'!$B$21,IF(D1141='Напрямки конкурса'!$L$22,'Напрямки конкурса'!$B$22,IF(D1141='Напрямки конкурса'!$L$23,'Напрямки конкурса'!$B$23,IF(D1141='Напрямки конкурса'!$L$24,'Напрямки конкурса'!$B$24,IF(D1141='Напрямки конкурса'!$L$25,'Напрямки конкурса'!$B$25,IF(D1141='Напрямки конкурса'!$L$26,'Напрямки конкурса'!$B$26,IF(D1141='Напрямки конкурса'!$L$27,'Напрямки конкурса'!$B$27,IF(D1141='Напрямки конкурса'!$L$28,'Напрямки конкурса'!$B$28,"")))))))))))))))))))))))))))</f>
        <v/>
      </c>
      <c r="C1141" s="58" t="str">
        <f>IF(D1141='Напрямки конкурса'!$L$2,'Напрямки конкурса'!$K$2,IF(D1141='Напрямки конкурса'!$L$3,'Напрямки конкурса'!$K$3,IF(D1141='Напрямки конкурса'!$L$4,'Напрямки конкурса'!$K$4,IF(D1141='Напрямки конкурса'!$L$5,'Напрямки конкурса'!$K$5,IF(D1141='Напрямки конкурса'!$L$6,'Напрямки конкурса'!$K$6,IF(D1141='Напрямки конкурса'!$L$7,'Напрямки конкурса'!$K$7,IF(D1141='Напрямки конкурса'!$L$8,'Напрямки конкурса'!$K$8,IF(D1141='Напрямки конкурса'!$L$9,'Напрямки конкурса'!$K$9,IF(D1141='Напрямки конкурса'!$L$10,'Напрямки конкурса'!$K$10,IF(D1141='Напрямки конкурса'!$L$11,'Напрямки конкурса'!$K$11,IF(D1141='Напрямки конкурса'!$L$12,'Напрямки конкурса'!$K$12,IF(D1141='Напрямки конкурса'!$L$13,'Напрямки конкурса'!$K$13,IF(D1141='Напрямки конкурса'!$L$14,'Напрямки конкурса'!$K$14,IF(D1141='Напрямки конкурса'!$L$15,'Напрямки конкурса'!$K$15,IF(D1141='Напрямки конкурса'!$L$16,'Напрямки конкурса'!$K$16,IF(D1141='Напрямки конкурса'!$L$17,'Напрямки конкурса'!$K$17,IF(D1141='Напрямки конкурса'!$L$18,'Напрямки конкурса'!$K$18,IF(D1141='Напрямки конкурса'!$L$19,'Напрямки конкурса'!$K$19,IF(D1141='Напрямки конкурса'!$L$20,'Напрямки конкурса'!$K$20,IF(D1141='Напрямки конкурса'!$L$21,'Напрямки конкурса'!$K$21,IF(D1141='Напрямки конкурса'!$L$22,'Напрямки конкурса'!$K$22,IF(D1141='Напрямки конкурса'!$L$23,'Напрямки конкурса'!$K$23,IF(D1141='Напрямки конкурса'!$L$24,'Напрямки конкурса'!$K$24,IF(D1141='Напрямки конкурса'!$L$25,'Напрямки конкурса'!$K$25,IF(D1141='Напрямки конкурса'!$L$26,'Напрямки конкурса'!$K$26,IF(D1141='Напрямки конкурса'!$L$27,'Напрямки конкурса'!$K$27,IF(D1141='Напрямки конкурса'!$L$28,'Напрямки конкурса'!$K$28,"")))))))))))))))))))))))))))</f>
        <v/>
      </c>
      <c r="D1141" s="554"/>
      <c r="E1141" s="169"/>
      <c r="F1141" s="169"/>
      <c r="G1141" s="169"/>
      <c r="H1141" s="148" t="str">
        <f>IF(I1141='Категорія витрат'!$B$2,'Категорія витрат'!$A$2,IF(I1141='Категорія витрат'!$B$3,'Категорія витрат'!$A$3,IF(I1141='Категорія витрат'!$B$4,'Категорія витрат'!$A$4,IF(I1141='Категорія витрат'!$B$5,'Категорія витрат'!$A$5,IF(I1141='Категорія витрат'!$B$6,'Категорія витрат'!$A$6,IF(I1141='Категорія витрат'!$B$7,'Категорія витрат'!$A$7,IF(I1141='Категорія витрат'!$B$8,'Категорія витрат'!$A$8,IF(I1141='Категорія витрат'!$B$9,'Категорія витрат'!$A$9,IF(I1141='Категорія витрат'!$B$10,'Категорія витрат'!$A$10,IF(I1141='Категорія витрат'!$B$11,'Категорія витрат'!$A$11,IF(I1141='Категорія витрат'!$B$12,'Категорія витрат'!$A$12,IF(I1141='Категорія витрат'!$B$13,'Категорія витрат'!$A$13,IF(I1141='Категорія витрат'!$B$14,'Категорія витрат'!$A$14,IF(I1141='Категорія витрат'!$B$15,'Категорія витрат'!$A$15,IF(I1141='Категорія витрат'!$B$16,'Категорія витрат'!$A$16,IF(I1141='Категорія витрат'!$B$17,'Категорія витрат'!$A$17,IF(I1141='Категорія витрат'!$B$18,'Категорія витрат'!$A$18,IF(I1141='Категорія витрат'!$B$19,'Категорія витрат'!$A$19,IF(I1141='Категорія витрат'!$B$20,'Категорія витрат'!$A$20,IF(I1141='Категорія витрат'!$B$21,'Категорія витрат'!$A$21,IF(I1141='Категорія витрат'!$B$22,'Категорія витрат'!$A$22,IF(I1141='Категорія витрат'!$B$23,'Категорія витрат'!$A$23,IF(I1141='Категорія витрат'!$B$24,'Категорія витрат'!$A$24,IF(I1141='Категорія витрат'!$B$25,'Категорія витрат'!$A$25,IF(I1141='Категорія витрат'!$B$26,'Категорія витрат'!$A$26,IF(I1141='Категорія витрат'!$B$27,'Категорія витрат'!$A$27,IF(I1141='Категорія витрат'!$B$28,'Категорія витрат'!$A$28,IF(I1141='Категорія витрат'!$B$29,'Категорія витрат'!$A$29,IF(I1141='Категорія витрат'!$B$30,'Категорія витрат'!$A$30,"")))))))))))))))))))))))))))))</f>
        <v/>
      </c>
      <c r="I1141" s="172"/>
      <c r="J1141" s="171"/>
      <c r="K1141" s="174"/>
      <c r="L1141" s="86">
        <f t="shared" si="602"/>
        <v>0</v>
      </c>
      <c r="M1141" s="174"/>
      <c r="N1141" s="176"/>
      <c r="O1141" s="396">
        <f t="shared" si="577"/>
        <v>0</v>
      </c>
      <c r="P1141" s="157">
        <f>IF(J1141='Категорія витрат'!$F$2,ROUND('Додаток 3._Бюджет детальний ПР'!O1141*0.3676,2),IF(J1141='Категорія витрат'!$F$3,ROUND('Додаток 3._Бюджет детальний ПР'!O1141*0.347,2),IF(J1141='Категорія витрат'!$F$4,ROUND('Додаток 3._Бюджет детальний ПР'!O1141*0.347,2),IF(J1141='Категорія витрат'!$F$7,ROUND('Додаток 3._Бюджет детальний ПР'!O1141*0.0841,2),0))))</f>
        <v>0</v>
      </c>
      <c r="Q1141" s="151">
        <f t="shared" si="606"/>
        <v>0</v>
      </c>
      <c r="R1141" s="179"/>
      <c r="S1141" s="179"/>
      <c r="T1141" s="179"/>
      <c r="U1141" s="179"/>
      <c r="V1141" s="179"/>
      <c r="W1141" s="179"/>
      <c r="X1141" s="179"/>
      <c r="Y1141" s="179"/>
      <c r="Z1141" s="179"/>
      <c r="AA1141" s="179"/>
      <c r="AB1141" s="179"/>
      <c r="AC1141" s="179"/>
      <c r="AD1141" s="48">
        <f t="shared" si="578"/>
        <v>0</v>
      </c>
      <c r="AE1141" s="48">
        <f t="shared" si="579"/>
        <v>0</v>
      </c>
      <c r="AF1141" s="48">
        <f t="shared" si="580"/>
        <v>0</v>
      </c>
      <c r="AG1141" s="48">
        <f t="shared" si="581"/>
        <v>0</v>
      </c>
      <c r="AH1141" s="48">
        <f t="shared" si="582"/>
        <v>0</v>
      </c>
      <c r="AI1141" s="48">
        <f t="shared" si="583"/>
        <v>0</v>
      </c>
      <c r="AJ1141" s="48">
        <f t="shared" si="584"/>
        <v>0</v>
      </c>
      <c r="AK1141" s="48">
        <f t="shared" si="585"/>
        <v>0</v>
      </c>
      <c r="AL1141" s="179"/>
      <c r="AM1141" s="179"/>
      <c r="AN1141" s="76"/>
      <c r="AO1141" s="174"/>
      <c r="AP1141" s="86">
        <f t="shared" si="603"/>
        <v>0</v>
      </c>
      <c r="AQ1141" s="174"/>
      <c r="AR1141" s="176"/>
      <c r="AS1141" s="169"/>
      <c r="AT1141" s="157">
        <f>IF(J1141='Категорія витрат'!$F$2,ROUND('Додаток 3._Бюджет детальний ПР'!AS1141*0.3676,2),IF(J1141='Категорія витрат'!$F$3,ROUND('Додаток 3._Бюджет детальний ПР'!AS1141*0.347,2),IF(J1141='Категорія витрат'!$F$4,ROUND('Додаток 3._Бюджет детальний ПР'!AS1141*0.347,2),IF(J1141='Категорія витрат'!$F$7,ROUND('Додаток 3._Бюджет детальний ПР'!AS1141*0.0841,2),0))))</f>
        <v>0</v>
      </c>
      <c r="AU1141" s="151">
        <f t="shared" si="576"/>
        <v>0</v>
      </c>
      <c r="AV1141" s="179"/>
      <c r="AW1141" s="179"/>
      <c r="AX1141" s="179"/>
      <c r="AY1141" s="179"/>
      <c r="AZ1141" s="179"/>
      <c r="BA1141" s="179"/>
      <c r="BB1141" s="179"/>
      <c r="BC1141" s="179"/>
      <c r="BD1141" s="179"/>
      <c r="BE1141" s="179"/>
      <c r="BF1141" s="179"/>
      <c r="BG1141" s="179"/>
      <c r="BH1141" s="48">
        <f t="shared" si="586"/>
        <v>0</v>
      </c>
      <c r="BI1141" s="48">
        <f t="shared" si="587"/>
        <v>0</v>
      </c>
      <c r="BJ1141" s="48">
        <f t="shared" si="588"/>
        <v>0</v>
      </c>
      <c r="BK1141" s="48">
        <f t="shared" si="589"/>
        <v>0</v>
      </c>
      <c r="BL1141" s="48">
        <f t="shared" si="590"/>
        <v>0</v>
      </c>
      <c r="BM1141" s="48">
        <f t="shared" si="591"/>
        <v>0</v>
      </c>
      <c r="BN1141" s="48">
        <f t="shared" si="592"/>
        <v>0</v>
      </c>
      <c r="BO1141" s="48">
        <f t="shared" si="593"/>
        <v>0</v>
      </c>
      <c r="BP1141" s="179"/>
      <c r="BQ1141" s="179"/>
      <c r="BR1141" s="189"/>
      <c r="BS1141" s="174"/>
      <c r="BT1141" s="86">
        <f t="shared" si="604"/>
        <v>0</v>
      </c>
      <c r="BU1141" s="174"/>
      <c r="BV1141" s="176"/>
      <c r="BW1141" s="169"/>
      <c r="BX1141" s="157">
        <f>IF(J1141='Категорія витрат'!$F$2,ROUND('Додаток 3._Бюджет детальний ПР'!BW1141*0.3676,2),IF(J1141='Категорія витрат'!$F$3,ROUND('Додаток 3._Бюджет детальний ПР'!BW1141*0.347,2),IF(J1141='Категорія витрат'!$F$4,ROUND('Додаток 3._Бюджет детальний ПР'!BW1141*0.347,2),IF(J1141='Категорія витрат'!$F$7,ROUND('Додаток 3._Бюджет детальний ПР'!BW1141*0.0841,2),0))))</f>
        <v>0</v>
      </c>
      <c r="BY1141" s="151">
        <f t="shared" si="605"/>
        <v>0</v>
      </c>
      <c r="BZ1141" s="179"/>
      <c r="CA1141" s="179"/>
      <c r="CB1141" s="179"/>
      <c r="CC1141" s="179"/>
      <c r="CD1141" s="179"/>
      <c r="CE1141" s="179"/>
      <c r="CF1141" s="179"/>
      <c r="CG1141" s="179"/>
      <c r="CH1141" s="179"/>
      <c r="CI1141" s="179"/>
      <c r="CJ1141" s="179"/>
      <c r="CK1141" s="179"/>
      <c r="CL1141" s="48">
        <f t="shared" si="594"/>
        <v>0</v>
      </c>
      <c r="CM1141" s="48">
        <f t="shared" si="595"/>
        <v>0</v>
      </c>
      <c r="CN1141" s="48">
        <f t="shared" si="596"/>
        <v>0</v>
      </c>
      <c r="CO1141" s="48">
        <f t="shared" si="597"/>
        <v>0</v>
      </c>
      <c r="CP1141" s="48">
        <f t="shared" si="598"/>
        <v>0</v>
      </c>
      <c r="CQ1141" s="48">
        <f t="shared" si="599"/>
        <v>0</v>
      </c>
      <c r="CR1141" s="48">
        <f t="shared" si="600"/>
        <v>0</v>
      </c>
      <c r="CS1141" s="48">
        <f t="shared" si="601"/>
        <v>0</v>
      </c>
      <c r="CT1141" s="179"/>
      <c r="CU1141" s="179"/>
    </row>
    <row r="1142" spans="1:99" ht="20.100000000000001" customHeight="1" x14ac:dyDescent="0.25">
      <c r="A1142" s="57">
        <v>1137</v>
      </c>
      <c r="B1142" s="398" t="str">
        <f>IF(D1142='Напрямки конкурса'!$L$2,'Напрямки конкурса'!$B$2,IF(D1142='Напрямки конкурса'!$L$3,'Напрямки конкурса'!$B$3,IF(D1142='Напрямки конкурса'!$L$4,'Напрямки конкурса'!$B$4,IF(D1142='Напрямки конкурса'!$L$5,'Напрямки конкурса'!$B$5,IF(D1142='Напрямки конкурса'!$L$6,'Напрямки конкурса'!$B$6,IF(D1142='Напрямки конкурса'!$L$7,'Напрямки конкурса'!$B$7,IF(D1142='Напрямки конкурса'!$L$8,'Напрямки конкурса'!$B$8,IF(D1142='Напрямки конкурса'!$L$9,'Напрямки конкурса'!$B$9,IF(D1142='Напрямки конкурса'!$L$10,'Напрямки конкурса'!$B$10,IF(D1142='Напрямки конкурса'!$L$11,'Напрямки конкурса'!$B$11,IF(D1142='Напрямки конкурса'!$L$12,'Напрямки конкурса'!$B$12,IF(D1142='Напрямки конкурса'!$L$13,'Напрямки конкурса'!$B$13,IF(D1142='Напрямки конкурса'!$L$14,'Напрямки конкурса'!$B$14,IF(D1142='Напрямки конкурса'!$L$15,'Напрямки конкурса'!$B$15,IF(D1142='Напрямки конкурса'!$L$16,'Напрямки конкурса'!$B$16,IF(D1142='Напрямки конкурса'!$L$17,'Напрямки конкурса'!$B$17,IF(D1142='Напрямки конкурса'!$L$18,'Напрямки конкурса'!$B$18,IF(D1142='Напрямки конкурса'!$L$19,'Напрямки конкурса'!$B$19,IF(D1142='Напрямки конкурса'!$L$20,'Напрямки конкурса'!$B$20,IF(D1142='Напрямки конкурса'!$L$21,'Напрямки конкурса'!$B$21,IF(D1142='Напрямки конкурса'!$L$22,'Напрямки конкурса'!$B$22,IF(D1142='Напрямки конкурса'!$L$23,'Напрямки конкурса'!$B$23,IF(D1142='Напрямки конкурса'!$L$24,'Напрямки конкурса'!$B$24,IF(D1142='Напрямки конкурса'!$L$25,'Напрямки конкурса'!$B$25,IF(D1142='Напрямки конкурса'!$L$26,'Напрямки конкурса'!$B$26,IF(D1142='Напрямки конкурса'!$L$27,'Напрямки конкурса'!$B$27,IF(D1142='Напрямки конкурса'!$L$28,'Напрямки конкурса'!$B$28,"")))))))))))))))))))))))))))</f>
        <v/>
      </c>
      <c r="C1142" s="58" t="str">
        <f>IF(D1142='Напрямки конкурса'!$L$2,'Напрямки конкурса'!$K$2,IF(D1142='Напрямки конкурса'!$L$3,'Напрямки конкурса'!$K$3,IF(D1142='Напрямки конкурса'!$L$4,'Напрямки конкурса'!$K$4,IF(D1142='Напрямки конкурса'!$L$5,'Напрямки конкурса'!$K$5,IF(D1142='Напрямки конкурса'!$L$6,'Напрямки конкурса'!$K$6,IF(D1142='Напрямки конкурса'!$L$7,'Напрямки конкурса'!$K$7,IF(D1142='Напрямки конкурса'!$L$8,'Напрямки конкурса'!$K$8,IF(D1142='Напрямки конкурса'!$L$9,'Напрямки конкурса'!$K$9,IF(D1142='Напрямки конкурса'!$L$10,'Напрямки конкурса'!$K$10,IF(D1142='Напрямки конкурса'!$L$11,'Напрямки конкурса'!$K$11,IF(D1142='Напрямки конкурса'!$L$12,'Напрямки конкурса'!$K$12,IF(D1142='Напрямки конкурса'!$L$13,'Напрямки конкурса'!$K$13,IF(D1142='Напрямки конкурса'!$L$14,'Напрямки конкурса'!$K$14,IF(D1142='Напрямки конкурса'!$L$15,'Напрямки конкурса'!$K$15,IF(D1142='Напрямки конкурса'!$L$16,'Напрямки конкурса'!$K$16,IF(D1142='Напрямки конкурса'!$L$17,'Напрямки конкурса'!$K$17,IF(D1142='Напрямки конкурса'!$L$18,'Напрямки конкурса'!$K$18,IF(D1142='Напрямки конкурса'!$L$19,'Напрямки конкурса'!$K$19,IF(D1142='Напрямки конкурса'!$L$20,'Напрямки конкурса'!$K$20,IF(D1142='Напрямки конкурса'!$L$21,'Напрямки конкурса'!$K$21,IF(D1142='Напрямки конкурса'!$L$22,'Напрямки конкурса'!$K$22,IF(D1142='Напрямки конкурса'!$L$23,'Напрямки конкурса'!$K$23,IF(D1142='Напрямки конкурса'!$L$24,'Напрямки конкурса'!$K$24,IF(D1142='Напрямки конкурса'!$L$25,'Напрямки конкурса'!$K$25,IF(D1142='Напрямки конкурса'!$L$26,'Напрямки конкурса'!$K$26,IF(D1142='Напрямки конкурса'!$L$27,'Напрямки конкурса'!$K$27,IF(D1142='Напрямки конкурса'!$L$28,'Напрямки конкурса'!$K$28,"")))))))))))))))))))))))))))</f>
        <v/>
      </c>
      <c r="D1142" s="554"/>
      <c r="E1142" s="169"/>
      <c r="F1142" s="169"/>
      <c r="G1142" s="169"/>
      <c r="H1142" s="148" t="str">
        <f>IF(I1142='Категорія витрат'!$B$2,'Категорія витрат'!$A$2,IF(I1142='Категорія витрат'!$B$3,'Категорія витрат'!$A$3,IF(I1142='Категорія витрат'!$B$4,'Категорія витрат'!$A$4,IF(I1142='Категорія витрат'!$B$5,'Категорія витрат'!$A$5,IF(I1142='Категорія витрат'!$B$6,'Категорія витрат'!$A$6,IF(I1142='Категорія витрат'!$B$7,'Категорія витрат'!$A$7,IF(I1142='Категорія витрат'!$B$8,'Категорія витрат'!$A$8,IF(I1142='Категорія витрат'!$B$9,'Категорія витрат'!$A$9,IF(I1142='Категорія витрат'!$B$10,'Категорія витрат'!$A$10,IF(I1142='Категорія витрат'!$B$11,'Категорія витрат'!$A$11,IF(I1142='Категорія витрат'!$B$12,'Категорія витрат'!$A$12,IF(I1142='Категорія витрат'!$B$13,'Категорія витрат'!$A$13,IF(I1142='Категорія витрат'!$B$14,'Категорія витрат'!$A$14,IF(I1142='Категорія витрат'!$B$15,'Категорія витрат'!$A$15,IF(I1142='Категорія витрат'!$B$16,'Категорія витрат'!$A$16,IF(I1142='Категорія витрат'!$B$17,'Категорія витрат'!$A$17,IF(I1142='Категорія витрат'!$B$18,'Категорія витрат'!$A$18,IF(I1142='Категорія витрат'!$B$19,'Категорія витрат'!$A$19,IF(I1142='Категорія витрат'!$B$20,'Категорія витрат'!$A$20,IF(I1142='Категорія витрат'!$B$21,'Категорія витрат'!$A$21,IF(I1142='Категорія витрат'!$B$22,'Категорія витрат'!$A$22,IF(I1142='Категорія витрат'!$B$23,'Категорія витрат'!$A$23,IF(I1142='Категорія витрат'!$B$24,'Категорія витрат'!$A$24,IF(I1142='Категорія витрат'!$B$25,'Категорія витрат'!$A$25,IF(I1142='Категорія витрат'!$B$26,'Категорія витрат'!$A$26,IF(I1142='Категорія витрат'!$B$27,'Категорія витрат'!$A$27,IF(I1142='Категорія витрат'!$B$28,'Категорія витрат'!$A$28,IF(I1142='Категорія витрат'!$B$29,'Категорія витрат'!$A$29,IF(I1142='Категорія витрат'!$B$30,'Категорія витрат'!$A$30,"")))))))))))))))))))))))))))))</f>
        <v/>
      </c>
      <c r="I1142" s="172"/>
      <c r="J1142" s="171"/>
      <c r="K1142" s="174"/>
      <c r="L1142" s="86">
        <f t="shared" si="602"/>
        <v>0</v>
      </c>
      <c r="M1142" s="174"/>
      <c r="N1142" s="176"/>
      <c r="O1142" s="396">
        <f t="shared" si="577"/>
        <v>0</v>
      </c>
      <c r="P1142" s="157">
        <f>IF(J1142='Категорія витрат'!$F$2,ROUND('Додаток 3._Бюджет детальний ПР'!O1142*0.3676,2),IF(J1142='Категорія витрат'!$F$3,ROUND('Додаток 3._Бюджет детальний ПР'!O1142*0.347,2),IF(J1142='Категорія витрат'!$F$4,ROUND('Додаток 3._Бюджет детальний ПР'!O1142*0.347,2),IF(J1142='Категорія витрат'!$F$7,ROUND('Додаток 3._Бюджет детальний ПР'!O1142*0.0841,2),0))))</f>
        <v>0</v>
      </c>
      <c r="Q1142" s="151">
        <f t="shared" si="606"/>
        <v>0</v>
      </c>
      <c r="R1142" s="179"/>
      <c r="S1142" s="179"/>
      <c r="T1142" s="179"/>
      <c r="U1142" s="179"/>
      <c r="V1142" s="179"/>
      <c r="W1142" s="179"/>
      <c r="X1142" s="179"/>
      <c r="Y1142" s="179"/>
      <c r="Z1142" s="179"/>
      <c r="AA1142" s="179"/>
      <c r="AB1142" s="179"/>
      <c r="AC1142" s="179"/>
      <c r="AD1142" s="48">
        <f t="shared" si="578"/>
        <v>0</v>
      </c>
      <c r="AE1142" s="48">
        <f t="shared" si="579"/>
        <v>0</v>
      </c>
      <c r="AF1142" s="48">
        <f t="shared" si="580"/>
        <v>0</v>
      </c>
      <c r="AG1142" s="48">
        <f t="shared" si="581"/>
        <v>0</v>
      </c>
      <c r="AH1142" s="48">
        <f t="shared" si="582"/>
        <v>0</v>
      </c>
      <c r="AI1142" s="48">
        <f t="shared" si="583"/>
        <v>0</v>
      </c>
      <c r="AJ1142" s="48">
        <f t="shared" si="584"/>
        <v>0</v>
      </c>
      <c r="AK1142" s="48">
        <f t="shared" si="585"/>
        <v>0</v>
      </c>
      <c r="AL1142" s="179"/>
      <c r="AM1142" s="179"/>
      <c r="AN1142" s="76"/>
      <c r="AO1142" s="174"/>
      <c r="AP1142" s="86">
        <f t="shared" si="603"/>
        <v>0</v>
      </c>
      <c r="AQ1142" s="174"/>
      <c r="AR1142" s="176"/>
      <c r="AS1142" s="169"/>
      <c r="AT1142" s="157">
        <f>IF(J1142='Категорія витрат'!$F$2,ROUND('Додаток 3._Бюджет детальний ПР'!AS1142*0.3676,2),IF(J1142='Категорія витрат'!$F$3,ROUND('Додаток 3._Бюджет детальний ПР'!AS1142*0.347,2),IF(J1142='Категорія витрат'!$F$4,ROUND('Додаток 3._Бюджет детальний ПР'!AS1142*0.347,2),IF(J1142='Категорія витрат'!$F$7,ROUND('Додаток 3._Бюджет детальний ПР'!AS1142*0.0841,2),0))))</f>
        <v>0</v>
      </c>
      <c r="AU1142" s="151">
        <f t="shared" si="576"/>
        <v>0</v>
      </c>
      <c r="AV1142" s="179"/>
      <c r="AW1142" s="179"/>
      <c r="AX1142" s="179"/>
      <c r="AY1142" s="179"/>
      <c r="AZ1142" s="179"/>
      <c r="BA1142" s="179"/>
      <c r="BB1142" s="179"/>
      <c r="BC1142" s="179"/>
      <c r="BD1142" s="179"/>
      <c r="BE1142" s="179"/>
      <c r="BF1142" s="179"/>
      <c r="BG1142" s="179"/>
      <c r="BH1142" s="48">
        <f t="shared" si="586"/>
        <v>0</v>
      </c>
      <c r="BI1142" s="48">
        <f t="shared" si="587"/>
        <v>0</v>
      </c>
      <c r="BJ1142" s="48">
        <f t="shared" si="588"/>
        <v>0</v>
      </c>
      <c r="BK1142" s="48">
        <f t="shared" si="589"/>
        <v>0</v>
      </c>
      <c r="BL1142" s="48">
        <f t="shared" si="590"/>
        <v>0</v>
      </c>
      <c r="BM1142" s="48">
        <f t="shared" si="591"/>
        <v>0</v>
      </c>
      <c r="BN1142" s="48">
        <f t="shared" si="592"/>
        <v>0</v>
      </c>
      <c r="BO1142" s="48">
        <f t="shared" si="593"/>
        <v>0</v>
      </c>
      <c r="BP1142" s="179"/>
      <c r="BQ1142" s="179"/>
      <c r="BR1142" s="189"/>
      <c r="BS1142" s="174"/>
      <c r="BT1142" s="86">
        <f t="shared" si="604"/>
        <v>0</v>
      </c>
      <c r="BU1142" s="174"/>
      <c r="BV1142" s="176"/>
      <c r="BW1142" s="169"/>
      <c r="BX1142" s="157">
        <f>IF(J1142='Категорія витрат'!$F$2,ROUND('Додаток 3._Бюджет детальний ПР'!BW1142*0.3676,2),IF(J1142='Категорія витрат'!$F$3,ROUND('Додаток 3._Бюджет детальний ПР'!BW1142*0.347,2),IF(J1142='Категорія витрат'!$F$4,ROUND('Додаток 3._Бюджет детальний ПР'!BW1142*0.347,2),IF(J1142='Категорія витрат'!$F$7,ROUND('Додаток 3._Бюджет детальний ПР'!BW1142*0.0841,2),0))))</f>
        <v>0</v>
      </c>
      <c r="BY1142" s="151">
        <f t="shared" si="605"/>
        <v>0</v>
      </c>
      <c r="BZ1142" s="179"/>
      <c r="CA1142" s="179"/>
      <c r="CB1142" s="179"/>
      <c r="CC1142" s="179"/>
      <c r="CD1142" s="179"/>
      <c r="CE1142" s="179"/>
      <c r="CF1142" s="179"/>
      <c r="CG1142" s="179"/>
      <c r="CH1142" s="179"/>
      <c r="CI1142" s="179"/>
      <c r="CJ1142" s="179"/>
      <c r="CK1142" s="179"/>
      <c r="CL1142" s="48">
        <f t="shared" si="594"/>
        <v>0</v>
      </c>
      <c r="CM1142" s="48">
        <f t="shared" si="595"/>
        <v>0</v>
      </c>
      <c r="CN1142" s="48">
        <f t="shared" si="596"/>
        <v>0</v>
      </c>
      <c r="CO1142" s="48">
        <f t="shared" si="597"/>
        <v>0</v>
      </c>
      <c r="CP1142" s="48">
        <f t="shared" si="598"/>
        <v>0</v>
      </c>
      <c r="CQ1142" s="48">
        <f t="shared" si="599"/>
        <v>0</v>
      </c>
      <c r="CR1142" s="48">
        <f t="shared" si="600"/>
        <v>0</v>
      </c>
      <c r="CS1142" s="48">
        <f t="shared" si="601"/>
        <v>0</v>
      </c>
      <c r="CT1142" s="179"/>
      <c r="CU1142" s="179"/>
    </row>
    <row r="1143" spans="1:99" ht="20.100000000000001" customHeight="1" x14ac:dyDescent="0.25">
      <c r="A1143" s="57">
        <v>1138</v>
      </c>
      <c r="B1143" s="398" t="str">
        <f>IF(D1143='Напрямки конкурса'!$L$2,'Напрямки конкурса'!$B$2,IF(D1143='Напрямки конкурса'!$L$3,'Напрямки конкурса'!$B$3,IF(D1143='Напрямки конкурса'!$L$4,'Напрямки конкурса'!$B$4,IF(D1143='Напрямки конкурса'!$L$5,'Напрямки конкурса'!$B$5,IF(D1143='Напрямки конкурса'!$L$6,'Напрямки конкурса'!$B$6,IF(D1143='Напрямки конкурса'!$L$7,'Напрямки конкурса'!$B$7,IF(D1143='Напрямки конкурса'!$L$8,'Напрямки конкурса'!$B$8,IF(D1143='Напрямки конкурса'!$L$9,'Напрямки конкурса'!$B$9,IF(D1143='Напрямки конкурса'!$L$10,'Напрямки конкурса'!$B$10,IF(D1143='Напрямки конкурса'!$L$11,'Напрямки конкурса'!$B$11,IF(D1143='Напрямки конкурса'!$L$12,'Напрямки конкурса'!$B$12,IF(D1143='Напрямки конкурса'!$L$13,'Напрямки конкурса'!$B$13,IF(D1143='Напрямки конкурса'!$L$14,'Напрямки конкурса'!$B$14,IF(D1143='Напрямки конкурса'!$L$15,'Напрямки конкурса'!$B$15,IF(D1143='Напрямки конкурса'!$L$16,'Напрямки конкурса'!$B$16,IF(D1143='Напрямки конкурса'!$L$17,'Напрямки конкурса'!$B$17,IF(D1143='Напрямки конкурса'!$L$18,'Напрямки конкурса'!$B$18,IF(D1143='Напрямки конкурса'!$L$19,'Напрямки конкурса'!$B$19,IF(D1143='Напрямки конкурса'!$L$20,'Напрямки конкурса'!$B$20,IF(D1143='Напрямки конкурса'!$L$21,'Напрямки конкурса'!$B$21,IF(D1143='Напрямки конкурса'!$L$22,'Напрямки конкурса'!$B$22,IF(D1143='Напрямки конкурса'!$L$23,'Напрямки конкурса'!$B$23,IF(D1143='Напрямки конкурса'!$L$24,'Напрямки конкурса'!$B$24,IF(D1143='Напрямки конкурса'!$L$25,'Напрямки конкурса'!$B$25,IF(D1143='Напрямки конкурса'!$L$26,'Напрямки конкурса'!$B$26,IF(D1143='Напрямки конкурса'!$L$27,'Напрямки конкурса'!$B$27,IF(D1143='Напрямки конкурса'!$L$28,'Напрямки конкурса'!$B$28,"")))))))))))))))))))))))))))</f>
        <v/>
      </c>
      <c r="C1143" s="58" t="str">
        <f>IF(D1143='Напрямки конкурса'!$L$2,'Напрямки конкурса'!$K$2,IF(D1143='Напрямки конкурса'!$L$3,'Напрямки конкурса'!$K$3,IF(D1143='Напрямки конкурса'!$L$4,'Напрямки конкурса'!$K$4,IF(D1143='Напрямки конкурса'!$L$5,'Напрямки конкурса'!$K$5,IF(D1143='Напрямки конкурса'!$L$6,'Напрямки конкурса'!$K$6,IF(D1143='Напрямки конкурса'!$L$7,'Напрямки конкурса'!$K$7,IF(D1143='Напрямки конкурса'!$L$8,'Напрямки конкурса'!$K$8,IF(D1143='Напрямки конкурса'!$L$9,'Напрямки конкурса'!$K$9,IF(D1143='Напрямки конкурса'!$L$10,'Напрямки конкурса'!$K$10,IF(D1143='Напрямки конкурса'!$L$11,'Напрямки конкурса'!$K$11,IF(D1143='Напрямки конкурса'!$L$12,'Напрямки конкурса'!$K$12,IF(D1143='Напрямки конкурса'!$L$13,'Напрямки конкурса'!$K$13,IF(D1143='Напрямки конкурса'!$L$14,'Напрямки конкурса'!$K$14,IF(D1143='Напрямки конкурса'!$L$15,'Напрямки конкурса'!$K$15,IF(D1143='Напрямки конкурса'!$L$16,'Напрямки конкурса'!$K$16,IF(D1143='Напрямки конкурса'!$L$17,'Напрямки конкурса'!$K$17,IF(D1143='Напрямки конкурса'!$L$18,'Напрямки конкурса'!$K$18,IF(D1143='Напрямки конкурса'!$L$19,'Напрямки конкурса'!$K$19,IF(D1143='Напрямки конкурса'!$L$20,'Напрямки конкурса'!$K$20,IF(D1143='Напрямки конкурса'!$L$21,'Напрямки конкурса'!$K$21,IF(D1143='Напрямки конкурса'!$L$22,'Напрямки конкурса'!$K$22,IF(D1143='Напрямки конкурса'!$L$23,'Напрямки конкурса'!$K$23,IF(D1143='Напрямки конкурса'!$L$24,'Напрямки конкурса'!$K$24,IF(D1143='Напрямки конкурса'!$L$25,'Напрямки конкурса'!$K$25,IF(D1143='Напрямки конкурса'!$L$26,'Напрямки конкурса'!$K$26,IF(D1143='Напрямки конкурса'!$L$27,'Напрямки конкурса'!$K$27,IF(D1143='Напрямки конкурса'!$L$28,'Напрямки конкурса'!$K$28,"")))))))))))))))))))))))))))</f>
        <v/>
      </c>
      <c r="D1143" s="554"/>
      <c r="E1143" s="169"/>
      <c r="F1143" s="169"/>
      <c r="G1143" s="169"/>
      <c r="H1143" s="148" t="str">
        <f>IF(I1143='Категорія витрат'!$B$2,'Категорія витрат'!$A$2,IF(I1143='Категорія витрат'!$B$3,'Категорія витрат'!$A$3,IF(I1143='Категорія витрат'!$B$4,'Категорія витрат'!$A$4,IF(I1143='Категорія витрат'!$B$5,'Категорія витрат'!$A$5,IF(I1143='Категорія витрат'!$B$6,'Категорія витрат'!$A$6,IF(I1143='Категорія витрат'!$B$7,'Категорія витрат'!$A$7,IF(I1143='Категорія витрат'!$B$8,'Категорія витрат'!$A$8,IF(I1143='Категорія витрат'!$B$9,'Категорія витрат'!$A$9,IF(I1143='Категорія витрат'!$B$10,'Категорія витрат'!$A$10,IF(I1143='Категорія витрат'!$B$11,'Категорія витрат'!$A$11,IF(I1143='Категорія витрат'!$B$12,'Категорія витрат'!$A$12,IF(I1143='Категорія витрат'!$B$13,'Категорія витрат'!$A$13,IF(I1143='Категорія витрат'!$B$14,'Категорія витрат'!$A$14,IF(I1143='Категорія витрат'!$B$15,'Категорія витрат'!$A$15,IF(I1143='Категорія витрат'!$B$16,'Категорія витрат'!$A$16,IF(I1143='Категорія витрат'!$B$17,'Категорія витрат'!$A$17,IF(I1143='Категорія витрат'!$B$18,'Категорія витрат'!$A$18,IF(I1143='Категорія витрат'!$B$19,'Категорія витрат'!$A$19,IF(I1143='Категорія витрат'!$B$20,'Категорія витрат'!$A$20,IF(I1143='Категорія витрат'!$B$21,'Категорія витрат'!$A$21,IF(I1143='Категорія витрат'!$B$22,'Категорія витрат'!$A$22,IF(I1143='Категорія витрат'!$B$23,'Категорія витрат'!$A$23,IF(I1143='Категорія витрат'!$B$24,'Категорія витрат'!$A$24,IF(I1143='Категорія витрат'!$B$25,'Категорія витрат'!$A$25,IF(I1143='Категорія витрат'!$B$26,'Категорія витрат'!$A$26,IF(I1143='Категорія витрат'!$B$27,'Категорія витрат'!$A$27,IF(I1143='Категорія витрат'!$B$28,'Категорія витрат'!$A$28,IF(I1143='Категорія витрат'!$B$29,'Категорія витрат'!$A$29,IF(I1143='Категорія витрат'!$B$30,'Категорія витрат'!$A$30,"")))))))))))))))))))))))))))))</f>
        <v/>
      </c>
      <c r="I1143" s="172"/>
      <c r="J1143" s="171"/>
      <c r="K1143" s="174"/>
      <c r="L1143" s="86">
        <f t="shared" si="602"/>
        <v>0</v>
      </c>
      <c r="M1143" s="174"/>
      <c r="N1143" s="176"/>
      <c r="O1143" s="396">
        <f t="shared" si="577"/>
        <v>0</v>
      </c>
      <c r="P1143" s="157">
        <f>IF(J1143='Категорія витрат'!$F$2,ROUND('Додаток 3._Бюджет детальний ПР'!O1143*0.3676,2),IF(J1143='Категорія витрат'!$F$3,ROUND('Додаток 3._Бюджет детальний ПР'!O1143*0.347,2),IF(J1143='Категорія витрат'!$F$4,ROUND('Додаток 3._Бюджет детальний ПР'!O1143*0.347,2),IF(J1143='Категорія витрат'!$F$7,ROUND('Додаток 3._Бюджет детальний ПР'!O1143*0.0841,2),0))))</f>
        <v>0</v>
      </c>
      <c r="Q1143" s="151">
        <f t="shared" si="606"/>
        <v>0</v>
      </c>
      <c r="R1143" s="179"/>
      <c r="S1143" s="179"/>
      <c r="T1143" s="179"/>
      <c r="U1143" s="179"/>
      <c r="V1143" s="179"/>
      <c r="W1143" s="179"/>
      <c r="X1143" s="179"/>
      <c r="Y1143" s="179"/>
      <c r="Z1143" s="179"/>
      <c r="AA1143" s="179"/>
      <c r="AB1143" s="179"/>
      <c r="AC1143" s="179"/>
      <c r="AD1143" s="48">
        <f t="shared" si="578"/>
        <v>0</v>
      </c>
      <c r="AE1143" s="48">
        <f t="shared" si="579"/>
        <v>0</v>
      </c>
      <c r="AF1143" s="48">
        <f t="shared" si="580"/>
        <v>0</v>
      </c>
      <c r="AG1143" s="48">
        <f t="shared" si="581"/>
        <v>0</v>
      </c>
      <c r="AH1143" s="48">
        <f t="shared" si="582"/>
        <v>0</v>
      </c>
      <c r="AI1143" s="48">
        <f t="shared" si="583"/>
        <v>0</v>
      </c>
      <c r="AJ1143" s="48">
        <f t="shared" si="584"/>
        <v>0</v>
      </c>
      <c r="AK1143" s="48">
        <f t="shared" si="585"/>
        <v>0</v>
      </c>
      <c r="AL1143" s="179"/>
      <c r="AM1143" s="179"/>
      <c r="AN1143" s="76"/>
      <c r="AO1143" s="174"/>
      <c r="AP1143" s="86">
        <f t="shared" si="603"/>
        <v>0</v>
      </c>
      <c r="AQ1143" s="174"/>
      <c r="AR1143" s="176"/>
      <c r="AS1143" s="169"/>
      <c r="AT1143" s="157">
        <f>IF(J1143='Категорія витрат'!$F$2,ROUND('Додаток 3._Бюджет детальний ПР'!AS1143*0.3676,2),IF(J1143='Категорія витрат'!$F$3,ROUND('Додаток 3._Бюджет детальний ПР'!AS1143*0.347,2),IF(J1143='Категорія витрат'!$F$4,ROUND('Додаток 3._Бюджет детальний ПР'!AS1143*0.347,2),IF(J1143='Категорія витрат'!$F$7,ROUND('Додаток 3._Бюджет детальний ПР'!AS1143*0.0841,2),0))))</f>
        <v>0</v>
      </c>
      <c r="AU1143" s="151">
        <f t="shared" si="576"/>
        <v>0</v>
      </c>
      <c r="AV1143" s="179"/>
      <c r="AW1143" s="179"/>
      <c r="AX1143" s="179"/>
      <c r="AY1143" s="179"/>
      <c r="AZ1143" s="179"/>
      <c r="BA1143" s="179"/>
      <c r="BB1143" s="179"/>
      <c r="BC1143" s="179"/>
      <c r="BD1143" s="179"/>
      <c r="BE1143" s="179"/>
      <c r="BF1143" s="179"/>
      <c r="BG1143" s="179"/>
      <c r="BH1143" s="48">
        <f t="shared" si="586"/>
        <v>0</v>
      </c>
      <c r="BI1143" s="48">
        <f t="shared" si="587"/>
        <v>0</v>
      </c>
      <c r="BJ1143" s="48">
        <f t="shared" si="588"/>
        <v>0</v>
      </c>
      <c r="BK1143" s="48">
        <f t="shared" si="589"/>
        <v>0</v>
      </c>
      <c r="BL1143" s="48">
        <f t="shared" si="590"/>
        <v>0</v>
      </c>
      <c r="BM1143" s="48">
        <f t="shared" si="591"/>
        <v>0</v>
      </c>
      <c r="BN1143" s="48">
        <f t="shared" si="592"/>
        <v>0</v>
      </c>
      <c r="BO1143" s="48">
        <f t="shared" si="593"/>
        <v>0</v>
      </c>
      <c r="BP1143" s="179"/>
      <c r="BQ1143" s="179"/>
      <c r="BR1143" s="189"/>
      <c r="BS1143" s="174"/>
      <c r="BT1143" s="86">
        <f t="shared" si="604"/>
        <v>0</v>
      </c>
      <c r="BU1143" s="174"/>
      <c r="BV1143" s="176"/>
      <c r="BW1143" s="169"/>
      <c r="BX1143" s="157">
        <f>IF(J1143='Категорія витрат'!$F$2,ROUND('Додаток 3._Бюджет детальний ПР'!BW1143*0.3676,2),IF(J1143='Категорія витрат'!$F$3,ROUND('Додаток 3._Бюджет детальний ПР'!BW1143*0.347,2),IF(J1143='Категорія витрат'!$F$4,ROUND('Додаток 3._Бюджет детальний ПР'!BW1143*0.347,2),IF(J1143='Категорія витрат'!$F$7,ROUND('Додаток 3._Бюджет детальний ПР'!BW1143*0.0841,2),0))))</f>
        <v>0</v>
      </c>
      <c r="BY1143" s="151">
        <f t="shared" si="605"/>
        <v>0</v>
      </c>
      <c r="BZ1143" s="179"/>
      <c r="CA1143" s="179"/>
      <c r="CB1143" s="179"/>
      <c r="CC1143" s="179"/>
      <c r="CD1143" s="179"/>
      <c r="CE1143" s="179"/>
      <c r="CF1143" s="179"/>
      <c r="CG1143" s="179"/>
      <c r="CH1143" s="179"/>
      <c r="CI1143" s="179"/>
      <c r="CJ1143" s="179"/>
      <c r="CK1143" s="179"/>
      <c r="CL1143" s="48">
        <f t="shared" si="594"/>
        <v>0</v>
      </c>
      <c r="CM1143" s="48">
        <f t="shared" si="595"/>
        <v>0</v>
      </c>
      <c r="CN1143" s="48">
        <f t="shared" si="596"/>
        <v>0</v>
      </c>
      <c r="CO1143" s="48">
        <f t="shared" si="597"/>
        <v>0</v>
      </c>
      <c r="CP1143" s="48">
        <f t="shared" si="598"/>
        <v>0</v>
      </c>
      <c r="CQ1143" s="48">
        <f t="shared" si="599"/>
        <v>0</v>
      </c>
      <c r="CR1143" s="48">
        <f t="shared" si="600"/>
        <v>0</v>
      </c>
      <c r="CS1143" s="48">
        <f t="shared" si="601"/>
        <v>0</v>
      </c>
      <c r="CT1143" s="179"/>
      <c r="CU1143" s="179"/>
    </row>
    <row r="1144" spans="1:99" ht="20.100000000000001" customHeight="1" x14ac:dyDescent="0.25">
      <c r="A1144" s="57">
        <v>1139</v>
      </c>
      <c r="B1144" s="398" t="str">
        <f>IF(D1144='Напрямки конкурса'!$L$2,'Напрямки конкурса'!$B$2,IF(D1144='Напрямки конкурса'!$L$3,'Напрямки конкурса'!$B$3,IF(D1144='Напрямки конкурса'!$L$4,'Напрямки конкурса'!$B$4,IF(D1144='Напрямки конкурса'!$L$5,'Напрямки конкурса'!$B$5,IF(D1144='Напрямки конкурса'!$L$6,'Напрямки конкурса'!$B$6,IF(D1144='Напрямки конкурса'!$L$7,'Напрямки конкурса'!$B$7,IF(D1144='Напрямки конкурса'!$L$8,'Напрямки конкурса'!$B$8,IF(D1144='Напрямки конкурса'!$L$9,'Напрямки конкурса'!$B$9,IF(D1144='Напрямки конкурса'!$L$10,'Напрямки конкурса'!$B$10,IF(D1144='Напрямки конкурса'!$L$11,'Напрямки конкурса'!$B$11,IF(D1144='Напрямки конкурса'!$L$12,'Напрямки конкурса'!$B$12,IF(D1144='Напрямки конкурса'!$L$13,'Напрямки конкурса'!$B$13,IF(D1144='Напрямки конкурса'!$L$14,'Напрямки конкурса'!$B$14,IF(D1144='Напрямки конкурса'!$L$15,'Напрямки конкурса'!$B$15,IF(D1144='Напрямки конкурса'!$L$16,'Напрямки конкурса'!$B$16,IF(D1144='Напрямки конкурса'!$L$17,'Напрямки конкурса'!$B$17,IF(D1144='Напрямки конкурса'!$L$18,'Напрямки конкурса'!$B$18,IF(D1144='Напрямки конкурса'!$L$19,'Напрямки конкурса'!$B$19,IF(D1144='Напрямки конкурса'!$L$20,'Напрямки конкурса'!$B$20,IF(D1144='Напрямки конкурса'!$L$21,'Напрямки конкурса'!$B$21,IF(D1144='Напрямки конкурса'!$L$22,'Напрямки конкурса'!$B$22,IF(D1144='Напрямки конкурса'!$L$23,'Напрямки конкурса'!$B$23,IF(D1144='Напрямки конкурса'!$L$24,'Напрямки конкурса'!$B$24,IF(D1144='Напрямки конкурса'!$L$25,'Напрямки конкурса'!$B$25,IF(D1144='Напрямки конкурса'!$L$26,'Напрямки конкурса'!$B$26,IF(D1144='Напрямки конкурса'!$L$27,'Напрямки конкурса'!$B$27,IF(D1144='Напрямки конкурса'!$L$28,'Напрямки конкурса'!$B$28,"")))))))))))))))))))))))))))</f>
        <v/>
      </c>
      <c r="C1144" s="58" t="str">
        <f>IF(D1144='Напрямки конкурса'!$L$2,'Напрямки конкурса'!$K$2,IF(D1144='Напрямки конкурса'!$L$3,'Напрямки конкурса'!$K$3,IF(D1144='Напрямки конкурса'!$L$4,'Напрямки конкурса'!$K$4,IF(D1144='Напрямки конкурса'!$L$5,'Напрямки конкурса'!$K$5,IF(D1144='Напрямки конкурса'!$L$6,'Напрямки конкурса'!$K$6,IF(D1144='Напрямки конкурса'!$L$7,'Напрямки конкурса'!$K$7,IF(D1144='Напрямки конкурса'!$L$8,'Напрямки конкурса'!$K$8,IF(D1144='Напрямки конкурса'!$L$9,'Напрямки конкурса'!$K$9,IF(D1144='Напрямки конкурса'!$L$10,'Напрямки конкурса'!$K$10,IF(D1144='Напрямки конкурса'!$L$11,'Напрямки конкурса'!$K$11,IF(D1144='Напрямки конкурса'!$L$12,'Напрямки конкурса'!$K$12,IF(D1144='Напрямки конкурса'!$L$13,'Напрямки конкурса'!$K$13,IF(D1144='Напрямки конкурса'!$L$14,'Напрямки конкурса'!$K$14,IF(D1144='Напрямки конкурса'!$L$15,'Напрямки конкурса'!$K$15,IF(D1144='Напрямки конкурса'!$L$16,'Напрямки конкурса'!$K$16,IF(D1144='Напрямки конкурса'!$L$17,'Напрямки конкурса'!$K$17,IF(D1144='Напрямки конкурса'!$L$18,'Напрямки конкурса'!$K$18,IF(D1144='Напрямки конкурса'!$L$19,'Напрямки конкурса'!$K$19,IF(D1144='Напрямки конкурса'!$L$20,'Напрямки конкурса'!$K$20,IF(D1144='Напрямки конкурса'!$L$21,'Напрямки конкурса'!$K$21,IF(D1144='Напрямки конкурса'!$L$22,'Напрямки конкурса'!$K$22,IF(D1144='Напрямки конкурса'!$L$23,'Напрямки конкурса'!$K$23,IF(D1144='Напрямки конкурса'!$L$24,'Напрямки конкурса'!$K$24,IF(D1144='Напрямки конкурса'!$L$25,'Напрямки конкурса'!$K$25,IF(D1144='Напрямки конкурса'!$L$26,'Напрямки конкурса'!$K$26,IF(D1144='Напрямки конкурса'!$L$27,'Напрямки конкурса'!$K$27,IF(D1144='Напрямки конкурса'!$L$28,'Напрямки конкурса'!$K$28,"")))))))))))))))))))))))))))</f>
        <v/>
      </c>
      <c r="D1144" s="554"/>
      <c r="E1144" s="169"/>
      <c r="F1144" s="169"/>
      <c r="G1144" s="169"/>
      <c r="H1144" s="148" t="str">
        <f>IF(I1144='Категорія витрат'!$B$2,'Категорія витрат'!$A$2,IF(I1144='Категорія витрат'!$B$3,'Категорія витрат'!$A$3,IF(I1144='Категорія витрат'!$B$4,'Категорія витрат'!$A$4,IF(I1144='Категорія витрат'!$B$5,'Категорія витрат'!$A$5,IF(I1144='Категорія витрат'!$B$6,'Категорія витрат'!$A$6,IF(I1144='Категорія витрат'!$B$7,'Категорія витрат'!$A$7,IF(I1144='Категорія витрат'!$B$8,'Категорія витрат'!$A$8,IF(I1144='Категорія витрат'!$B$9,'Категорія витрат'!$A$9,IF(I1144='Категорія витрат'!$B$10,'Категорія витрат'!$A$10,IF(I1144='Категорія витрат'!$B$11,'Категорія витрат'!$A$11,IF(I1144='Категорія витрат'!$B$12,'Категорія витрат'!$A$12,IF(I1144='Категорія витрат'!$B$13,'Категорія витрат'!$A$13,IF(I1144='Категорія витрат'!$B$14,'Категорія витрат'!$A$14,IF(I1144='Категорія витрат'!$B$15,'Категорія витрат'!$A$15,IF(I1144='Категорія витрат'!$B$16,'Категорія витрат'!$A$16,IF(I1144='Категорія витрат'!$B$17,'Категорія витрат'!$A$17,IF(I1144='Категорія витрат'!$B$18,'Категорія витрат'!$A$18,IF(I1144='Категорія витрат'!$B$19,'Категорія витрат'!$A$19,IF(I1144='Категорія витрат'!$B$20,'Категорія витрат'!$A$20,IF(I1144='Категорія витрат'!$B$21,'Категорія витрат'!$A$21,IF(I1144='Категорія витрат'!$B$22,'Категорія витрат'!$A$22,IF(I1144='Категорія витрат'!$B$23,'Категорія витрат'!$A$23,IF(I1144='Категорія витрат'!$B$24,'Категорія витрат'!$A$24,IF(I1144='Категорія витрат'!$B$25,'Категорія витрат'!$A$25,IF(I1144='Категорія витрат'!$B$26,'Категорія витрат'!$A$26,IF(I1144='Категорія витрат'!$B$27,'Категорія витрат'!$A$27,IF(I1144='Категорія витрат'!$B$28,'Категорія витрат'!$A$28,IF(I1144='Категорія витрат'!$B$29,'Категорія витрат'!$A$29,IF(I1144='Категорія витрат'!$B$30,'Категорія витрат'!$A$30,"")))))))))))))))))))))))))))))</f>
        <v/>
      </c>
      <c r="I1144" s="172"/>
      <c r="J1144" s="171"/>
      <c r="K1144" s="174"/>
      <c r="L1144" s="86">
        <f t="shared" si="602"/>
        <v>0</v>
      </c>
      <c r="M1144" s="174"/>
      <c r="N1144" s="176"/>
      <c r="O1144" s="396">
        <f t="shared" si="577"/>
        <v>0</v>
      </c>
      <c r="P1144" s="157">
        <f>IF(J1144='Категорія витрат'!$F$2,ROUND('Додаток 3._Бюджет детальний ПР'!O1144*0.3676,2),IF(J1144='Категорія витрат'!$F$3,ROUND('Додаток 3._Бюджет детальний ПР'!O1144*0.347,2),IF(J1144='Категорія витрат'!$F$4,ROUND('Додаток 3._Бюджет детальний ПР'!O1144*0.347,2),IF(J1144='Категорія витрат'!$F$7,ROUND('Додаток 3._Бюджет детальний ПР'!O1144*0.0841,2),0))))</f>
        <v>0</v>
      </c>
      <c r="Q1144" s="151">
        <f t="shared" si="606"/>
        <v>0</v>
      </c>
      <c r="R1144" s="179"/>
      <c r="S1144" s="179"/>
      <c r="T1144" s="179"/>
      <c r="U1144" s="179"/>
      <c r="V1144" s="179"/>
      <c r="W1144" s="179"/>
      <c r="X1144" s="179"/>
      <c r="Y1144" s="179"/>
      <c r="Z1144" s="179"/>
      <c r="AA1144" s="179"/>
      <c r="AB1144" s="179"/>
      <c r="AC1144" s="179"/>
      <c r="AD1144" s="48">
        <f t="shared" si="578"/>
        <v>0</v>
      </c>
      <c r="AE1144" s="48">
        <f t="shared" si="579"/>
        <v>0</v>
      </c>
      <c r="AF1144" s="48">
        <f t="shared" si="580"/>
        <v>0</v>
      </c>
      <c r="AG1144" s="48">
        <f t="shared" si="581"/>
        <v>0</v>
      </c>
      <c r="AH1144" s="48">
        <f t="shared" si="582"/>
        <v>0</v>
      </c>
      <c r="AI1144" s="48">
        <f t="shared" si="583"/>
        <v>0</v>
      </c>
      <c r="AJ1144" s="48">
        <f t="shared" si="584"/>
        <v>0</v>
      </c>
      <c r="AK1144" s="48">
        <f t="shared" si="585"/>
        <v>0</v>
      </c>
      <c r="AL1144" s="179"/>
      <c r="AM1144" s="179"/>
      <c r="AN1144" s="76"/>
      <c r="AO1144" s="174"/>
      <c r="AP1144" s="86">
        <f t="shared" si="603"/>
        <v>0</v>
      </c>
      <c r="AQ1144" s="174"/>
      <c r="AR1144" s="176"/>
      <c r="AS1144" s="169"/>
      <c r="AT1144" s="157">
        <f>IF(J1144='Категорія витрат'!$F$2,ROUND('Додаток 3._Бюджет детальний ПР'!AS1144*0.3676,2),IF(J1144='Категорія витрат'!$F$3,ROUND('Додаток 3._Бюджет детальний ПР'!AS1144*0.347,2),IF(J1144='Категорія витрат'!$F$4,ROUND('Додаток 3._Бюджет детальний ПР'!AS1144*0.347,2),IF(J1144='Категорія витрат'!$F$7,ROUND('Додаток 3._Бюджет детальний ПР'!AS1144*0.0841,2),0))))</f>
        <v>0</v>
      </c>
      <c r="AU1144" s="151">
        <f t="shared" si="576"/>
        <v>0</v>
      </c>
      <c r="AV1144" s="179"/>
      <c r="AW1144" s="179"/>
      <c r="AX1144" s="179"/>
      <c r="AY1144" s="179"/>
      <c r="AZ1144" s="179"/>
      <c r="BA1144" s="179"/>
      <c r="BB1144" s="179"/>
      <c r="BC1144" s="179"/>
      <c r="BD1144" s="179"/>
      <c r="BE1144" s="179"/>
      <c r="BF1144" s="179"/>
      <c r="BG1144" s="179"/>
      <c r="BH1144" s="48">
        <f t="shared" si="586"/>
        <v>0</v>
      </c>
      <c r="BI1144" s="48">
        <f t="shared" si="587"/>
        <v>0</v>
      </c>
      <c r="BJ1144" s="48">
        <f t="shared" si="588"/>
        <v>0</v>
      </c>
      <c r="BK1144" s="48">
        <f t="shared" si="589"/>
        <v>0</v>
      </c>
      <c r="BL1144" s="48">
        <f t="shared" si="590"/>
        <v>0</v>
      </c>
      <c r="BM1144" s="48">
        <f t="shared" si="591"/>
        <v>0</v>
      </c>
      <c r="BN1144" s="48">
        <f t="shared" si="592"/>
        <v>0</v>
      </c>
      <c r="BO1144" s="48">
        <f t="shared" si="593"/>
        <v>0</v>
      </c>
      <c r="BP1144" s="179"/>
      <c r="BQ1144" s="179"/>
      <c r="BR1144" s="189"/>
      <c r="BS1144" s="174"/>
      <c r="BT1144" s="86">
        <f t="shared" si="604"/>
        <v>0</v>
      </c>
      <c r="BU1144" s="174"/>
      <c r="BV1144" s="176"/>
      <c r="BW1144" s="169"/>
      <c r="BX1144" s="157">
        <f>IF(J1144='Категорія витрат'!$F$2,ROUND('Додаток 3._Бюджет детальний ПР'!BW1144*0.3676,2),IF(J1144='Категорія витрат'!$F$3,ROUND('Додаток 3._Бюджет детальний ПР'!BW1144*0.347,2),IF(J1144='Категорія витрат'!$F$4,ROUND('Додаток 3._Бюджет детальний ПР'!BW1144*0.347,2),IF(J1144='Категорія витрат'!$F$7,ROUND('Додаток 3._Бюджет детальний ПР'!BW1144*0.0841,2),0))))</f>
        <v>0</v>
      </c>
      <c r="BY1144" s="151">
        <f t="shared" si="605"/>
        <v>0</v>
      </c>
      <c r="BZ1144" s="179"/>
      <c r="CA1144" s="179"/>
      <c r="CB1144" s="179"/>
      <c r="CC1144" s="179"/>
      <c r="CD1144" s="179"/>
      <c r="CE1144" s="179"/>
      <c r="CF1144" s="179"/>
      <c r="CG1144" s="179"/>
      <c r="CH1144" s="179"/>
      <c r="CI1144" s="179"/>
      <c r="CJ1144" s="179"/>
      <c r="CK1144" s="179"/>
      <c r="CL1144" s="48">
        <f t="shared" si="594"/>
        <v>0</v>
      </c>
      <c r="CM1144" s="48">
        <f t="shared" si="595"/>
        <v>0</v>
      </c>
      <c r="CN1144" s="48">
        <f t="shared" si="596"/>
        <v>0</v>
      </c>
      <c r="CO1144" s="48">
        <f t="shared" si="597"/>
        <v>0</v>
      </c>
      <c r="CP1144" s="48">
        <f t="shared" si="598"/>
        <v>0</v>
      </c>
      <c r="CQ1144" s="48">
        <f t="shared" si="599"/>
        <v>0</v>
      </c>
      <c r="CR1144" s="48">
        <f t="shared" si="600"/>
        <v>0</v>
      </c>
      <c r="CS1144" s="48">
        <f t="shared" si="601"/>
        <v>0</v>
      </c>
      <c r="CT1144" s="179"/>
      <c r="CU1144" s="179"/>
    </row>
    <row r="1145" spans="1:99" ht="20.100000000000001" customHeight="1" x14ac:dyDescent="0.25">
      <c r="A1145" s="57">
        <v>1140</v>
      </c>
      <c r="B1145" s="398" t="str">
        <f>IF(D1145='Напрямки конкурса'!$L$2,'Напрямки конкурса'!$B$2,IF(D1145='Напрямки конкурса'!$L$3,'Напрямки конкурса'!$B$3,IF(D1145='Напрямки конкурса'!$L$4,'Напрямки конкурса'!$B$4,IF(D1145='Напрямки конкурса'!$L$5,'Напрямки конкурса'!$B$5,IF(D1145='Напрямки конкурса'!$L$6,'Напрямки конкурса'!$B$6,IF(D1145='Напрямки конкурса'!$L$7,'Напрямки конкурса'!$B$7,IF(D1145='Напрямки конкурса'!$L$8,'Напрямки конкурса'!$B$8,IF(D1145='Напрямки конкурса'!$L$9,'Напрямки конкурса'!$B$9,IF(D1145='Напрямки конкурса'!$L$10,'Напрямки конкурса'!$B$10,IF(D1145='Напрямки конкурса'!$L$11,'Напрямки конкурса'!$B$11,IF(D1145='Напрямки конкурса'!$L$12,'Напрямки конкурса'!$B$12,IF(D1145='Напрямки конкурса'!$L$13,'Напрямки конкурса'!$B$13,IF(D1145='Напрямки конкурса'!$L$14,'Напрямки конкурса'!$B$14,IF(D1145='Напрямки конкурса'!$L$15,'Напрямки конкурса'!$B$15,IF(D1145='Напрямки конкурса'!$L$16,'Напрямки конкурса'!$B$16,IF(D1145='Напрямки конкурса'!$L$17,'Напрямки конкурса'!$B$17,IF(D1145='Напрямки конкурса'!$L$18,'Напрямки конкурса'!$B$18,IF(D1145='Напрямки конкурса'!$L$19,'Напрямки конкурса'!$B$19,IF(D1145='Напрямки конкурса'!$L$20,'Напрямки конкурса'!$B$20,IF(D1145='Напрямки конкурса'!$L$21,'Напрямки конкурса'!$B$21,IF(D1145='Напрямки конкурса'!$L$22,'Напрямки конкурса'!$B$22,IF(D1145='Напрямки конкурса'!$L$23,'Напрямки конкурса'!$B$23,IF(D1145='Напрямки конкурса'!$L$24,'Напрямки конкурса'!$B$24,IF(D1145='Напрямки конкурса'!$L$25,'Напрямки конкурса'!$B$25,IF(D1145='Напрямки конкурса'!$L$26,'Напрямки конкурса'!$B$26,IF(D1145='Напрямки конкурса'!$L$27,'Напрямки конкурса'!$B$27,IF(D1145='Напрямки конкурса'!$L$28,'Напрямки конкурса'!$B$28,"")))))))))))))))))))))))))))</f>
        <v/>
      </c>
      <c r="C1145" s="58" t="str">
        <f>IF(D1145='Напрямки конкурса'!$L$2,'Напрямки конкурса'!$K$2,IF(D1145='Напрямки конкурса'!$L$3,'Напрямки конкурса'!$K$3,IF(D1145='Напрямки конкурса'!$L$4,'Напрямки конкурса'!$K$4,IF(D1145='Напрямки конкурса'!$L$5,'Напрямки конкурса'!$K$5,IF(D1145='Напрямки конкурса'!$L$6,'Напрямки конкурса'!$K$6,IF(D1145='Напрямки конкурса'!$L$7,'Напрямки конкурса'!$K$7,IF(D1145='Напрямки конкурса'!$L$8,'Напрямки конкурса'!$K$8,IF(D1145='Напрямки конкурса'!$L$9,'Напрямки конкурса'!$K$9,IF(D1145='Напрямки конкурса'!$L$10,'Напрямки конкурса'!$K$10,IF(D1145='Напрямки конкурса'!$L$11,'Напрямки конкурса'!$K$11,IF(D1145='Напрямки конкурса'!$L$12,'Напрямки конкурса'!$K$12,IF(D1145='Напрямки конкурса'!$L$13,'Напрямки конкурса'!$K$13,IF(D1145='Напрямки конкурса'!$L$14,'Напрямки конкурса'!$K$14,IF(D1145='Напрямки конкурса'!$L$15,'Напрямки конкурса'!$K$15,IF(D1145='Напрямки конкурса'!$L$16,'Напрямки конкурса'!$K$16,IF(D1145='Напрямки конкурса'!$L$17,'Напрямки конкурса'!$K$17,IF(D1145='Напрямки конкурса'!$L$18,'Напрямки конкурса'!$K$18,IF(D1145='Напрямки конкурса'!$L$19,'Напрямки конкурса'!$K$19,IF(D1145='Напрямки конкурса'!$L$20,'Напрямки конкурса'!$K$20,IF(D1145='Напрямки конкурса'!$L$21,'Напрямки конкурса'!$K$21,IF(D1145='Напрямки конкурса'!$L$22,'Напрямки конкурса'!$K$22,IF(D1145='Напрямки конкурса'!$L$23,'Напрямки конкурса'!$K$23,IF(D1145='Напрямки конкурса'!$L$24,'Напрямки конкурса'!$K$24,IF(D1145='Напрямки конкурса'!$L$25,'Напрямки конкурса'!$K$25,IF(D1145='Напрямки конкурса'!$L$26,'Напрямки конкурса'!$K$26,IF(D1145='Напрямки конкурса'!$L$27,'Напрямки конкурса'!$K$27,IF(D1145='Напрямки конкурса'!$L$28,'Напрямки конкурса'!$K$28,"")))))))))))))))))))))))))))</f>
        <v/>
      </c>
      <c r="D1145" s="554"/>
      <c r="E1145" s="169"/>
      <c r="F1145" s="169"/>
      <c r="G1145" s="169"/>
      <c r="H1145" s="148" t="str">
        <f>IF(I1145='Категорія витрат'!$B$2,'Категорія витрат'!$A$2,IF(I1145='Категорія витрат'!$B$3,'Категорія витрат'!$A$3,IF(I1145='Категорія витрат'!$B$4,'Категорія витрат'!$A$4,IF(I1145='Категорія витрат'!$B$5,'Категорія витрат'!$A$5,IF(I1145='Категорія витрат'!$B$6,'Категорія витрат'!$A$6,IF(I1145='Категорія витрат'!$B$7,'Категорія витрат'!$A$7,IF(I1145='Категорія витрат'!$B$8,'Категорія витрат'!$A$8,IF(I1145='Категорія витрат'!$B$9,'Категорія витрат'!$A$9,IF(I1145='Категорія витрат'!$B$10,'Категорія витрат'!$A$10,IF(I1145='Категорія витрат'!$B$11,'Категорія витрат'!$A$11,IF(I1145='Категорія витрат'!$B$12,'Категорія витрат'!$A$12,IF(I1145='Категорія витрат'!$B$13,'Категорія витрат'!$A$13,IF(I1145='Категорія витрат'!$B$14,'Категорія витрат'!$A$14,IF(I1145='Категорія витрат'!$B$15,'Категорія витрат'!$A$15,IF(I1145='Категорія витрат'!$B$16,'Категорія витрат'!$A$16,IF(I1145='Категорія витрат'!$B$17,'Категорія витрат'!$A$17,IF(I1145='Категорія витрат'!$B$18,'Категорія витрат'!$A$18,IF(I1145='Категорія витрат'!$B$19,'Категорія витрат'!$A$19,IF(I1145='Категорія витрат'!$B$20,'Категорія витрат'!$A$20,IF(I1145='Категорія витрат'!$B$21,'Категорія витрат'!$A$21,IF(I1145='Категорія витрат'!$B$22,'Категорія витрат'!$A$22,IF(I1145='Категорія витрат'!$B$23,'Категорія витрат'!$A$23,IF(I1145='Категорія витрат'!$B$24,'Категорія витрат'!$A$24,IF(I1145='Категорія витрат'!$B$25,'Категорія витрат'!$A$25,IF(I1145='Категорія витрат'!$B$26,'Категорія витрат'!$A$26,IF(I1145='Категорія витрат'!$B$27,'Категорія витрат'!$A$27,IF(I1145='Категорія витрат'!$B$28,'Категорія витрат'!$A$28,IF(I1145='Категорія витрат'!$B$29,'Категорія витрат'!$A$29,IF(I1145='Категорія витрат'!$B$30,'Категорія витрат'!$A$30,"")))))))))))))))))))))))))))))</f>
        <v/>
      </c>
      <c r="I1145" s="172"/>
      <c r="J1145" s="171"/>
      <c r="K1145" s="174"/>
      <c r="L1145" s="86">
        <f t="shared" si="602"/>
        <v>0</v>
      </c>
      <c r="M1145" s="174"/>
      <c r="N1145" s="176"/>
      <c r="O1145" s="396">
        <f t="shared" si="577"/>
        <v>0</v>
      </c>
      <c r="P1145" s="157">
        <f>IF(J1145='Категорія витрат'!$F$2,ROUND('Додаток 3._Бюджет детальний ПР'!O1145*0.3676,2),IF(J1145='Категорія витрат'!$F$3,ROUND('Додаток 3._Бюджет детальний ПР'!O1145*0.347,2),IF(J1145='Категорія витрат'!$F$4,ROUND('Додаток 3._Бюджет детальний ПР'!O1145*0.347,2),IF(J1145='Категорія витрат'!$F$7,ROUND('Додаток 3._Бюджет детальний ПР'!O1145*0.0841,2),0))))</f>
        <v>0</v>
      </c>
      <c r="Q1145" s="151">
        <f t="shared" si="606"/>
        <v>0</v>
      </c>
      <c r="R1145" s="179"/>
      <c r="S1145" s="179"/>
      <c r="T1145" s="179"/>
      <c r="U1145" s="179"/>
      <c r="V1145" s="179"/>
      <c r="W1145" s="179"/>
      <c r="X1145" s="179"/>
      <c r="Y1145" s="179"/>
      <c r="Z1145" s="179"/>
      <c r="AA1145" s="179"/>
      <c r="AB1145" s="179"/>
      <c r="AC1145" s="179"/>
      <c r="AD1145" s="48">
        <f t="shared" si="578"/>
        <v>0</v>
      </c>
      <c r="AE1145" s="48">
        <f t="shared" si="579"/>
        <v>0</v>
      </c>
      <c r="AF1145" s="48">
        <f t="shared" si="580"/>
        <v>0</v>
      </c>
      <c r="AG1145" s="48">
        <f t="shared" si="581"/>
        <v>0</v>
      </c>
      <c r="AH1145" s="48">
        <f t="shared" si="582"/>
        <v>0</v>
      </c>
      <c r="AI1145" s="48">
        <f t="shared" si="583"/>
        <v>0</v>
      </c>
      <c r="AJ1145" s="48">
        <f t="shared" si="584"/>
        <v>0</v>
      </c>
      <c r="AK1145" s="48">
        <f t="shared" si="585"/>
        <v>0</v>
      </c>
      <c r="AL1145" s="179"/>
      <c r="AM1145" s="179"/>
      <c r="AN1145" s="76"/>
      <c r="AO1145" s="174"/>
      <c r="AP1145" s="86">
        <f t="shared" si="603"/>
        <v>0</v>
      </c>
      <c r="AQ1145" s="174"/>
      <c r="AR1145" s="176"/>
      <c r="AS1145" s="169"/>
      <c r="AT1145" s="157">
        <f>IF(J1145='Категорія витрат'!$F$2,ROUND('Додаток 3._Бюджет детальний ПР'!AS1145*0.3676,2),IF(J1145='Категорія витрат'!$F$3,ROUND('Додаток 3._Бюджет детальний ПР'!AS1145*0.347,2),IF(J1145='Категорія витрат'!$F$4,ROUND('Додаток 3._Бюджет детальний ПР'!AS1145*0.347,2),IF(J1145='Категорія витрат'!$F$7,ROUND('Додаток 3._Бюджет детальний ПР'!AS1145*0.0841,2),0))))</f>
        <v>0</v>
      </c>
      <c r="AU1145" s="151">
        <f t="shared" si="576"/>
        <v>0</v>
      </c>
      <c r="AV1145" s="179"/>
      <c r="AW1145" s="179"/>
      <c r="AX1145" s="179"/>
      <c r="AY1145" s="179"/>
      <c r="AZ1145" s="179"/>
      <c r="BA1145" s="179"/>
      <c r="BB1145" s="179"/>
      <c r="BC1145" s="179"/>
      <c r="BD1145" s="179"/>
      <c r="BE1145" s="179"/>
      <c r="BF1145" s="179"/>
      <c r="BG1145" s="179"/>
      <c r="BH1145" s="48">
        <f t="shared" si="586"/>
        <v>0</v>
      </c>
      <c r="BI1145" s="48">
        <f t="shared" si="587"/>
        <v>0</v>
      </c>
      <c r="BJ1145" s="48">
        <f t="shared" si="588"/>
        <v>0</v>
      </c>
      <c r="BK1145" s="48">
        <f t="shared" si="589"/>
        <v>0</v>
      </c>
      <c r="BL1145" s="48">
        <f t="shared" si="590"/>
        <v>0</v>
      </c>
      <c r="BM1145" s="48">
        <f t="shared" si="591"/>
        <v>0</v>
      </c>
      <c r="BN1145" s="48">
        <f t="shared" si="592"/>
        <v>0</v>
      </c>
      <c r="BO1145" s="48">
        <f t="shared" si="593"/>
        <v>0</v>
      </c>
      <c r="BP1145" s="179"/>
      <c r="BQ1145" s="179"/>
      <c r="BR1145" s="189"/>
      <c r="BS1145" s="174"/>
      <c r="BT1145" s="86">
        <f t="shared" si="604"/>
        <v>0</v>
      </c>
      <c r="BU1145" s="174"/>
      <c r="BV1145" s="176"/>
      <c r="BW1145" s="169"/>
      <c r="BX1145" s="157">
        <f>IF(J1145='Категорія витрат'!$F$2,ROUND('Додаток 3._Бюджет детальний ПР'!BW1145*0.3676,2),IF(J1145='Категорія витрат'!$F$3,ROUND('Додаток 3._Бюджет детальний ПР'!BW1145*0.347,2),IF(J1145='Категорія витрат'!$F$4,ROUND('Додаток 3._Бюджет детальний ПР'!BW1145*0.347,2),IF(J1145='Категорія витрат'!$F$7,ROUND('Додаток 3._Бюджет детальний ПР'!BW1145*0.0841,2),0))))</f>
        <v>0</v>
      </c>
      <c r="BY1145" s="151">
        <f t="shared" si="605"/>
        <v>0</v>
      </c>
      <c r="BZ1145" s="179"/>
      <c r="CA1145" s="179"/>
      <c r="CB1145" s="179"/>
      <c r="CC1145" s="179"/>
      <c r="CD1145" s="179"/>
      <c r="CE1145" s="179"/>
      <c r="CF1145" s="179"/>
      <c r="CG1145" s="179"/>
      <c r="CH1145" s="179"/>
      <c r="CI1145" s="179"/>
      <c r="CJ1145" s="179"/>
      <c r="CK1145" s="179"/>
      <c r="CL1145" s="48">
        <f t="shared" si="594"/>
        <v>0</v>
      </c>
      <c r="CM1145" s="48">
        <f t="shared" si="595"/>
        <v>0</v>
      </c>
      <c r="CN1145" s="48">
        <f t="shared" si="596"/>
        <v>0</v>
      </c>
      <c r="CO1145" s="48">
        <f t="shared" si="597"/>
        <v>0</v>
      </c>
      <c r="CP1145" s="48">
        <f t="shared" si="598"/>
        <v>0</v>
      </c>
      <c r="CQ1145" s="48">
        <f t="shared" si="599"/>
        <v>0</v>
      </c>
      <c r="CR1145" s="48">
        <f t="shared" si="600"/>
        <v>0</v>
      </c>
      <c r="CS1145" s="48">
        <f t="shared" si="601"/>
        <v>0</v>
      </c>
      <c r="CT1145" s="179"/>
      <c r="CU1145" s="179"/>
    </row>
    <row r="1146" spans="1:99" ht="20.100000000000001" customHeight="1" x14ac:dyDescent="0.25">
      <c r="A1146" s="57">
        <v>1141</v>
      </c>
      <c r="B1146" s="398" t="str">
        <f>IF(D1146='Напрямки конкурса'!$L$2,'Напрямки конкурса'!$B$2,IF(D1146='Напрямки конкурса'!$L$3,'Напрямки конкурса'!$B$3,IF(D1146='Напрямки конкурса'!$L$4,'Напрямки конкурса'!$B$4,IF(D1146='Напрямки конкурса'!$L$5,'Напрямки конкурса'!$B$5,IF(D1146='Напрямки конкурса'!$L$6,'Напрямки конкурса'!$B$6,IF(D1146='Напрямки конкурса'!$L$7,'Напрямки конкурса'!$B$7,IF(D1146='Напрямки конкурса'!$L$8,'Напрямки конкурса'!$B$8,IF(D1146='Напрямки конкурса'!$L$9,'Напрямки конкурса'!$B$9,IF(D1146='Напрямки конкурса'!$L$10,'Напрямки конкурса'!$B$10,IF(D1146='Напрямки конкурса'!$L$11,'Напрямки конкурса'!$B$11,IF(D1146='Напрямки конкурса'!$L$12,'Напрямки конкурса'!$B$12,IF(D1146='Напрямки конкурса'!$L$13,'Напрямки конкурса'!$B$13,IF(D1146='Напрямки конкурса'!$L$14,'Напрямки конкурса'!$B$14,IF(D1146='Напрямки конкурса'!$L$15,'Напрямки конкурса'!$B$15,IF(D1146='Напрямки конкурса'!$L$16,'Напрямки конкурса'!$B$16,IF(D1146='Напрямки конкурса'!$L$17,'Напрямки конкурса'!$B$17,IF(D1146='Напрямки конкурса'!$L$18,'Напрямки конкурса'!$B$18,IF(D1146='Напрямки конкурса'!$L$19,'Напрямки конкурса'!$B$19,IF(D1146='Напрямки конкурса'!$L$20,'Напрямки конкурса'!$B$20,IF(D1146='Напрямки конкурса'!$L$21,'Напрямки конкурса'!$B$21,IF(D1146='Напрямки конкурса'!$L$22,'Напрямки конкурса'!$B$22,IF(D1146='Напрямки конкурса'!$L$23,'Напрямки конкурса'!$B$23,IF(D1146='Напрямки конкурса'!$L$24,'Напрямки конкурса'!$B$24,IF(D1146='Напрямки конкурса'!$L$25,'Напрямки конкурса'!$B$25,IF(D1146='Напрямки конкурса'!$L$26,'Напрямки конкурса'!$B$26,IF(D1146='Напрямки конкурса'!$L$27,'Напрямки конкурса'!$B$27,IF(D1146='Напрямки конкурса'!$L$28,'Напрямки конкурса'!$B$28,"")))))))))))))))))))))))))))</f>
        <v/>
      </c>
      <c r="C1146" s="58" t="str">
        <f>IF(D1146='Напрямки конкурса'!$L$2,'Напрямки конкурса'!$K$2,IF(D1146='Напрямки конкурса'!$L$3,'Напрямки конкурса'!$K$3,IF(D1146='Напрямки конкурса'!$L$4,'Напрямки конкурса'!$K$4,IF(D1146='Напрямки конкурса'!$L$5,'Напрямки конкурса'!$K$5,IF(D1146='Напрямки конкурса'!$L$6,'Напрямки конкурса'!$K$6,IF(D1146='Напрямки конкурса'!$L$7,'Напрямки конкурса'!$K$7,IF(D1146='Напрямки конкурса'!$L$8,'Напрямки конкурса'!$K$8,IF(D1146='Напрямки конкурса'!$L$9,'Напрямки конкурса'!$K$9,IF(D1146='Напрямки конкурса'!$L$10,'Напрямки конкурса'!$K$10,IF(D1146='Напрямки конкурса'!$L$11,'Напрямки конкурса'!$K$11,IF(D1146='Напрямки конкурса'!$L$12,'Напрямки конкурса'!$K$12,IF(D1146='Напрямки конкурса'!$L$13,'Напрямки конкурса'!$K$13,IF(D1146='Напрямки конкурса'!$L$14,'Напрямки конкурса'!$K$14,IF(D1146='Напрямки конкурса'!$L$15,'Напрямки конкурса'!$K$15,IF(D1146='Напрямки конкурса'!$L$16,'Напрямки конкурса'!$K$16,IF(D1146='Напрямки конкурса'!$L$17,'Напрямки конкурса'!$K$17,IF(D1146='Напрямки конкурса'!$L$18,'Напрямки конкурса'!$K$18,IF(D1146='Напрямки конкурса'!$L$19,'Напрямки конкурса'!$K$19,IF(D1146='Напрямки конкурса'!$L$20,'Напрямки конкурса'!$K$20,IF(D1146='Напрямки конкурса'!$L$21,'Напрямки конкурса'!$K$21,IF(D1146='Напрямки конкурса'!$L$22,'Напрямки конкурса'!$K$22,IF(D1146='Напрямки конкурса'!$L$23,'Напрямки конкурса'!$K$23,IF(D1146='Напрямки конкурса'!$L$24,'Напрямки конкурса'!$K$24,IF(D1146='Напрямки конкурса'!$L$25,'Напрямки конкурса'!$K$25,IF(D1146='Напрямки конкурса'!$L$26,'Напрямки конкурса'!$K$26,IF(D1146='Напрямки конкурса'!$L$27,'Напрямки конкурса'!$K$27,IF(D1146='Напрямки конкурса'!$L$28,'Напрямки конкурса'!$K$28,"")))))))))))))))))))))))))))</f>
        <v/>
      </c>
      <c r="D1146" s="554"/>
      <c r="E1146" s="169"/>
      <c r="F1146" s="169"/>
      <c r="G1146" s="169"/>
      <c r="H1146" s="148" t="str">
        <f>IF(I1146='Категорія витрат'!$B$2,'Категорія витрат'!$A$2,IF(I1146='Категорія витрат'!$B$3,'Категорія витрат'!$A$3,IF(I1146='Категорія витрат'!$B$4,'Категорія витрат'!$A$4,IF(I1146='Категорія витрат'!$B$5,'Категорія витрат'!$A$5,IF(I1146='Категорія витрат'!$B$6,'Категорія витрат'!$A$6,IF(I1146='Категорія витрат'!$B$7,'Категорія витрат'!$A$7,IF(I1146='Категорія витрат'!$B$8,'Категорія витрат'!$A$8,IF(I1146='Категорія витрат'!$B$9,'Категорія витрат'!$A$9,IF(I1146='Категорія витрат'!$B$10,'Категорія витрат'!$A$10,IF(I1146='Категорія витрат'!$B$11,'Категорія витрат'!$A$11,IF(I1146='Категорія витрат'!$B$12,'Категорія витрат'!$A$12,IF(I1146='Категорія витрат'!$B$13,'Категорія витрат'!$A$13,IF(I1146='Категорія витрат'!$B$14,'Категорія витрат'!$A$14,IF(I1146='Категорія витрат'!$B$15,'Категорія витрат'!$A$15,IF(I1146='Категорія витрат'!$B$16,'Категорія витрат'!$A$16,IF(I1146='Категорія витрат'!$B$17,'Категорія витрат'!$A$17,IF(I1146='Категорія витрат'!$B$18,'Категорія витрат'!$A$18,IF(I1146='Категорія витрат'!$B$19,'Категорія витрат'!$A$19,IF(I1146='Категорія витрат'!$B$20,'Категорія витрат'!$A$20,IF(I1146='Категорія витрат'!$B$21,'Категорія витрат'!$A$21,IF(I1146='Категорія витрат'!$B$22,'Категорія витрат'!$A$22,IF(I1146='Категорія витрат'!$B$23,'Категорія витрат'!$A$23,IF(I1146='Категорія витрат'!$B$24,'Категорія витрат'!$A$24,IF(I1146='Категорія витрат'!$B$25,'Категорія витрат'!$A$25,IF(I1146='Категорія витрат'!$B$26,'Категорія витрат'!$A$26,IF(I1146='Категорія витрат'!$B$27,'Категорія витрат'!$A$27,IF(I1146='Категорія витрат'!$B$28,'Категорія витрат'!$A$28,IF(I1146='Категорія витрат'!$B$29,'Категорія витрат'!$A$29,IF(I1146='Категорія витрат'!$B$30,'Категорія витрат'!$A$30,"")))))))))))))))))))))))))))))</f>
        <v/>
      </c>
      <c r="I1146" s="172"/>
      <c r="J1146" s="171"/>
      <c r="K1146" s="174"/>
      <c r="L1146" s="86">
        <f t="shared" si="602"/>
        <v>0</v>
      </c>
      <c r="M1146" s="174"/>
      <c r="N1146" s="176"/>
      <c r="O1146" s="396">
        <f t="shared" si="577"/>
        <v>0</v>
      </c>
      <c r="P1146" s="157">
        <f>IF(J1146='Категорія витрат'!$F$2,ROUND('Додаток 3._Бюджет детальний ПР'!O1146*0.3676,2),IF(J1146='Категорія витрат'!$F$3,ROUND('Додаток 3._Бюджет детальний ПР'!O1146*0.347,2),IF(J1146='Категорія витрат'!$F$4,ROUND('Додаток 3._Бюджет детальний ПР'!O1146*0.347,2),IF(J1146='Категорія витрат'!$F$7,ROUND('Додаток 3._Бюджет детальний ПР'!O1146*0.0841,2),0))))</f>
        <v>0</v>
      </c>
      <c r="Q1146" s="151">
        <f t="shared" si="606"/>
        <v>0</v>
      </c>
      <c r="R1146" s="179"/>
      <c r="S1146" s="179"/>
      <c r="T1146" s="179"/>
      <c r="U1146" s="179"/>
      <c r="V1146" s="179"/>
      <c r="W1146" s="179"/>
      <c r="X1146" s="179"/>
      <c r="Y1146" s="179"/>
      <c r="Z1146" s="179"/>
      <c r="AA1146" s="179"/>
      <c r="AB1146" s="179"/>
      <c r="AC1146" s="179"/>
      <c r="AD1146" s="48">
        <f t="shared" si="578"/>
        <v>0</v>
      </c>
      <c r="AE1146" s="48">
        <f t="shared" si="579"/>
        <v>0</v>
      </c>
      <c r="AF1146" s="48">
        <f t="shared" si="580"/>
        <v>0</v>
      </c>
      <c r="AG1146" s="48">
        <f t="shared" si="581"/>
        <v>0</v>
      </c>
      <c r="AH1146" s="48">
        <f t="shared" si="582"/>
        <v>0</v>
      </c>
      <c r="AI1146" s="48">
        <f t="shared" si="583"/>
        <v>0</v>
      </c>
      <c r="AJ1146" s="48">
        <f t="shared" si="584"/>
        <v>0</v>
      </c>
      <c r="AK1146" s="48">
        <f t="shared" si="585"/>
        <v>0</v>
      </c>
      <c r="AL1146" s="179"/>
      <c r="AM1146" s="179"/>
      <c r="AN1146" s="76"/>
      <c r="AO1146" s="174"/>
      <c r="AP1146" s="86">
        <f t="shared" si="603"/>
        <v>0</v>
      </c>
      <c r="AQ1146" s="174"/>
      <c r="AR1146" s="176"/>
      <c r="AS1146" s="169"/>
      <c r="AT1146" s="157">
        <f>IF(J1146='Категорія витрат'!$F$2,ROUND('Додаток 3._Бюджет детальний ПР'!AS1146*0.3676,2),IF(J1146='Категорія витрат'!$F$3,ROUND('Додаток 3._Бюджет детальний ПР'!AS1146*0.347,2),IF(J1146='Категорія витрат'!$F$4,ROUND('Додаток 3._Бюджет детальний ПР'!AS1146*0.347,2),IF(J1146='Категорія витрат'!$F$7,ROUND('Додаток 3._Бюджет детальний ПР'!AS1146*0.0841,2),0))))</f>
        <v>0</v>
      </c>
      <c r="AU1146" s="151">
        <f t="shared" si="576"/>
        <v>0</v>
      </c>
      <c r="AV1146" s="179"/>
      <c r="AW1146" s="179"/>
      <c r="AX1146" s="179"/>
      <c r="AY1146" s="179"/>
      <c r="AZ1146" s="179"/>
      <c r="BA1146" s="179"/>
      <c r="BB1146" s="179"/>
      <c r="BC1146" s="179"/>
      <c r="BD1146" s="179"/>
      <c r="BE1146" s="179"/>
      <c r="BF1146" s="179"/>
      <c r="BG1146" s="179"/>
      <c r="BH1146" s="48">
        <f t="shared" si="586"/>
        <v>0</v>
      </c>
      <c r="BI1146" s="48">
        <f t="shared" si="587"/>
        <v>0</v>
      </c>
      <c r="BJ1146" s="48">
        <f t="shared" si="588"/>
        <v>0</v>
      </c>
      <c r="BK1146" s="48">
        <f t="shared" si="589"/>
        <v>0</v>
      </c>
      <c r="BL1146" s="48">
        <f t="shared" si="590"/>
        <v>0</v>
      </c>
      <c r="BM1146" s="48">
        <f t="shared" si="591"/>
        <v>0</v>
      </c>
      <c r="BN1146" s="48">
        <f t="shared" si="592"/>
        <v>0</v>
      </c>
      <c r="BO1146" s="48">
        <f t="shared" si="593"/>
        <v>0</v>
      </c>
      <c r="BP1146" s="179"/>
      <c r="BQ1146" s="179"/>
      <c r="BR1146" s="189"/>
      <c r="BS1146" s="174"/>
      <c r="BT1146" s="86">
        <f t="shared" si="604"/>
        <v>0</v>
      </c>
      <c r="BU1146" s="174"/>
      <c r="BV1146" s="176"/>
      <c r="BW1146" s="169"/>
      <c r="BX1146" s="157">
        <f>IF(J1146='Категорія витрат'!$F$2,ROUND('Додаток 3._Бюджет детальний ПР'!BW1146*0.3676,2),IF(J1146='Категорія витрат'!$F$3,ROUND('Додаток 3._Бюджет детальний ПР'!BW1146*0.347,2),IF(J1146='Категорія витрат'!$F$4,ROUND('Додаток 3._Бюджет детальний ПР'!BW1146*0.347,2),IF(J1146='Категорія витрат'!$F$7,ROUND('Додаток 3._Бюджет детальний ПР'!BW1146*0.0841,2),0))))</f>
        <v>0</v>
      </c>
      <c r="BY1146" s="151">
        <f t="shared" si="605"/>
        <v>0</v>
      </c>
      <c r="BZ1146" s="179"/>
      <c r="CA1146" s="179"/>
      <c r="CB1146" s="179"/>
      <c r="CC1146" s="179"/>
      <c r="CD1146" s="179"/>
      <c r="CE1146" s="179"/>
      <c r="CF1146" s="179"/>
      <c r="CG1146" s="179"/>
      <c r="CH1146" s="179"/>
      <c r="CI1146" s="179"/>
      <c r="CJ1146" s="179"/>
      <c r="CK1146" s="179"/>
      <c r="CL1146" s="48">
        <f t="shared" si="594"/>
        <v>0</v>
      </c>
      <c r="CM1146" s="48">
        <f t="shared" si="595"/>
        <v>0</v>
      </c>
      <c r="CN1146" s="48">
        <f t="shared" si="596"/>
        <v>0</v>
      </c>
      <c r="CO1146" s="48">
        <f t="shared" si="597"/>
        <v>0</v>
      </c>
      <c r="CP1146" s="48">
        <f t="shared" si="598"/>
        <v>0</v>
      </c>
      <c r="CQ1146" s="48">
        <f t="shared" si="599"/>
        <v>0</v>
      </c>
      <c r="CR1146" s="48">
        <f t="shared" si="600"/>
        <v>0</v>
      </c>
      <c r="CS1146" s="48">
        <f t="shared" si="601"/>
        <v>0</v>
      </c>
      <c r="CT1146" s="179"/>
      <c r="CU1146" s="179"/>
    </row>
    <row r="1147" spans="1:99" ht="20.100000000000001" customHeight="1" x14ac:dyDescent="0.25">
      <c r="A1147" s="57">
        <v>1142</v>
      </c>
      <c r="B1147" s="398" t="str">
        <f>IF(D1147='Напрямки конкурса'!$L$2,'Напрямки конкурса'!$B$2,IF(D1147='Напрямки конкурса'!$L$3,'Напрямки конкурса'!$B$3,IF(D1147='Напрямки конкурса'!$L$4,'Напрямки конкурса'!$B$4,IF(D1147='Напрямки конкурса'!$L$5,'Напрямки конкурса'!$B$5,IF(D1147='Напрямки конкурса'!$L$6,'Напрямки конкурса'!$B$6,IF(D1147='Напрямки конкурса'!$L$7,'Напрямки конкурса'!$B$7,IF(D1147='Напрямки конкурса'!$L$8,'Напрямки конкурса'!$B$8,IF(D1147='Напрямки конкурса'!$L$9,'Напрямки конкурса'!$B$9,IF(D1147='Напрямки конкурса'!$L$10,'Напрямки конкурса'!$B$10,IF(D1147='Напрямки конкурса'!$L$11,'Напрямки конкурса'!$B$11,IF(D1147='Напрямки конкурса'!$L$12,'Напрямки конкурса'!$B$12,IF(D1147='Напрямки конкурса'!$L$13,'Напрямки конкурса'!$B$13,IF(D1147='Напрямки конкурса'!$L$14,'Напрямки конкурса'!$B$14,IF(D1147='Напрямки конкурса'!$L$15,'Напрямки конкурса'!$B$15,IF(D1147='Напрямки конкурса'!$L$16,'Напрямки конкурса'!$B$16,IF(D1147='Напрямки конкурса'!$L$17,'Напрямки конкурса'!$B$17,IF(D1147='Напрямки конкурса'!$L$18,'Напрямки конкурса'!$B$18,IF(D1147='Напрямки конкурса'!$L$19,'Напрямки конкурса'!$B$19,IF(D1147='Напрямки конкурса'!$L$20,'Напрямки конкурса'!$B$20,IF(D1147='Напрямки конкурса'!$L$21,'Напрямки конкурса'!$B$21,IF(D1147='Напрямки конкурса'!$L$22,'Напрямки конкурса'!$B$22,IF(D1147='Напрямки конкурса'!$L$23,'Напрямки конкурса'!$B$23,IF(D1147='Напрямки конкурса'!$L$24,'Напрямки конкурса'!$B$24,IF(D1147='Напрямки конкурса'!$L$25,'Напрямки конкурса'!$B$25,IF(D1147='Напрямки конкурса'!$L$26,'Напрямки конкурса'!$B$26,IF(D1147='Напрямки конкурса'!$L$27,'Напрямки конкурса'!$B$27,IF(D1147='Напрямки конкурса'!$L$28,'Напрямки конкурса'!$B$28,"")))))))))))))))))))))))))))</f>
        <v/>
      </c>
      <c r="C1147" s="58" t="str">
        <f>IF(D1147='Напрямки конкурса'!$L$2,'Напрямки конкурса'!$K$2,IF(D1147='Напрямки конкурса'!$L$3,'Напрямки конкурса'!$K$3,IF(D1147='Напрямки конкурса'!$L$4,'Напрямки конкурса'!$K$4,IF(D1147='Напрямки конкурса'!$L$5,'Напрямки конкурса'!$K$5,IF(D1147='Напрямки конкурса'!$L$6,'Напрямки конкурса'!$K$6,IF(D1147='Напрямки конкурса'!$L$7,'Напрямки конкурса'!$K$7,IF(D1147='Напрямки конкурса'!$L$8,'Напрямки конкурса'!$K$8,IF(D1147='Напрямки конкурса'!$L$9,'Напрямки конкурса'!$K$9,IF(D1147='Напрямки конкурса'!$L$10,'Напрямки конкурса'!$K$10,IF(D1147='Напрямки конкурса'!$L$11,'Напрямки конкурса'!$K$11,IF(D1147='Напрямки конкурса'!$L$12,'Напрямки конкурса'!$K$12,IF(D1147='Напрямки конкурса'!$L$13,'Напрямки конкурса'!$K$13,IF(D1147='Напрямки конкурса'!$L$14,'Напрямки конкурса'!$K$14,IF(D1147='Напрямки конкурса'!$L$15,'Напрямки конкурса'!$K$15,IF(D1147='Напрямки конкурса'!$L$16,'Напрямки конкурса'!$K$16,IF(D1147='Напрямки конкурса'!$L$17,'Напрямки конкурса'!$K$17,IF(D1147='Напрямки конкурса'!$L$18,'Напрямки конкурса'!$K$18,IF(D1147='Напрямки конкурса'!$L$19,'Напрямки конкурса'!$K$19,IF(D1147='Напрямки конкурса'!$L$20,'Напрямки конкурса'!$K$20,IF(D1147='Напрямки конкурса'!$L$21,'Напрямки конкурса'!$K$21,IF(D1147='Напрямки конкурса'!$L$22,'Напрямки конкурса'!$K$22,IF(D1147='Напрямки конкурса'!$L$23,'Напрямки конкурса'!$K$23,IF(D1147='Напрямки конкурса'!$L$24,'Напрямки конкурса'!$K$24,IF(D1147='Напрямки конкурса'!$L$25,'Напрямки конкурса'!$K$25,IF(D1147='Напрямки конкурса'!$L$26,'Напрямки конкурса'!$K$26,IF(D1147='Напрямки конкурса'!$L$27,'Напрямки конкурса'!$K$27,IF(D1147='Напрямки конкурса'!$L$28,'Напрямки конкурса'!$K$28,"")))))))))))))))))))))))))))</f>
        <v/>
      </c>
      <c r="D1147" s="554"/>
      <c r="E1147" s="169"/>
      <c r="F1147" s="169"/>
      <c r="G1147" s="169"/>
      <c r="H1147" s="148" t="str">
        <f>IF(I1147='Категорія витрат'!$B$2,'Категорія витрат'!$A$2,IF(I1147='Категорія витрат'!$B$3,'Категорія витрат'!$A$3,IF(I1147='Категорія витрат'!$B$4,'Категорія витрат'!$A$4,IF(I1147='Категорія витрат'!$B$5,'Категорія витрат'!$A$5,IF(I1147='Категорія витрат'!$B$6,'Категорія витрат'!$A$6,IF(I1147='Категорія витрат'!$B$7,'Категорія витрат'!$A$7,IF(I1147='Категорія витрат'!$B$8,'Категорія витрат'!$A$8,IF(I1147='Категорія витрат'!$B$9,'Категорія витрат'!$A$9,IF(I1147='Категорія витрат'!$B$10,'Категорія витрат'!$A$10,IF(I1147='Категорія витрат'!$B$11,'Категорія витрат'!$A$11,IF(I1147='Категорія витрат'!$B$12,'Категорія витрат'!$A$12,IF(I1147='Категорія витрат'!$B$13,'Категорія витрат'!$A$13,IF(I1147='Категорія витрат'!$B$14,'Категорія витрат'!$A$14,IF(I1147='Категорія витрат'!$B$15,'Категорія витрат'!$A$15,IF(I1147='Категорія витрат'!$B$16,'Категорія витрат'!$A$16,IF(I1147='Категорія витрат'!$B$17,'Категорія витрат'!$A$17,IF(I1147='Категорія витрат'!$B$18,'Категорія витрат'!$A$18,IF(I1147='Категорія витрат'!$B$19,'Категорія витрат'!$A$19,IF(I1147='Категорія витрат'!$B$20,'Категорія витрат'!$A$20,IF(I1147='Категорія витрат'!$B$21,'Категорія витрат'!$A$21,IF(I1147='Категорія витрат'!$B$22,'Категорія витрат'!$A$22,IF(I1147='Категорія витрат'!$B$23,'Категорія витрат'!$A$23,IF(I1147='Категорія витрат'!$B$24,'Категорія витрат'!$A$24,IF(I1147='Категорія витрат'!$B$25,'Категорія витрат'!$A$25,IF(I1147='Категорія витрат'!$B$26,'Категорія витрат'!$A$26,IF(I1147='Категорія витрат'!$B$27,'Категорія витрат'!$A$27,IF(I1147='Категорія витрат'!$B$28,'Категорія витрат'!$A$28,IF(I1147='Категорія витрат'!$B$29,'Категорія витрат'!$A$29,IF(I1147='Категорія витрат'!$B$30,'Категорія витрат'!$A$30,"")))))))))))))))))))))))))))))</f>
        <v/>
      </c>
      <c r="I1147" s="172"/>
      <c r="J1147" s="171"/>
      <c r="K1147" s="174"/>
      <c r="L1147" s="86">
        <f t="shared" si="602"/>
        <v>0</v>
      </c>
      <c r="M1147" s="174"/>
      <c r="N1147" s="176"/>
      <c r="O1147" s="396">
        <f t="shared" si="577"/>
        <v>0</v>
      </c>
      <c r="P1147" s="157">
        <f>IF(J1147='Категорія витрат'!$F$2,ROUND('Додаток 3._Бюджет детальний ПР'!O1147*0.3676,2),IF(J1147='Категорія витрат'!$F$3,ROUND('Додаток 3._Бюджет детальний ПР'!O1147*0.347,2),IF(J1147='Категорія витрат'!$F$4,ROUND('Додаток 3._Бюджет детальний ПР'!O1147*0.347,2),IF(J1147='Категорія витрат'!$F$7,ROUND('Додаток 3._Бюджет детальний ПР'!O1147*0.0841,2),0))))</f>
        <v>0</v>
      </c>
      <c r="Q1147" s="151">
        <f t="shared" si="606"/>
        <v>0</v>
      </c>
      <c r="R1147" s="179"/>
      <c r="S1147" s="179"/>
      <c r="T1147" s="179"/>
      <c r="U1147" s="179"/>
      <c r="V1147" s="179"/>
      <c r="W1147" s="179"/>
      <c r="X1147" s="179"/>
      <c r="Y1147" s="179"/>
      <c r="Z1147" s="179"/>
      <c r="AA1147" s="179"/>
      <c r="AB1147" s="179"/>
      <c r="AC1147" s="179"/>
      <c r="AD1147" s="48">
        <f t="shared" si="578"/>
        <v>0</v>
      </c>
      <c r="AE1147" s="48">
        <f t="shared" si="579"/>
        <v>0</v>
      </c>
      <c r="AF1147" s="48">
        <f t="shared" si="580"/>
        <v>0</v>
      </c>
      <c r="AG1147" s="48">
        <f t="shared" si="581"/>
        <v>0</v>
      </c>
      <c r="AH1147" s="48">
        <f t="shared" si="582"/>
        <v>0</v>
      </c>
      <c r="AI1147" s="48">
        <f t="shared" si="583"/>
        <v>0</v>
      </c>
      <c r="AJ1147" s="48">
        <f t="shared" si="584"/>
        <v>0</v>
      </c>
      <c r="AK1147" s="48">
        <f t="shared" si="585"/>
        <v>0</v>
      </c>
      <c r="AL1147" s="179"/>
      <c r="AM1147" s="179"/>
      <c r="AN1147" s="76"/>
      <c r="AO1147" s="174"/>
      <c r="AP1147" s="86">
        <f t="shared" si="603"/>
        <v>0</v>
      </c>
      <c r="AQ1147" s="174"/>
      <c r="AR1147" s="176"/>
      <c r="AS1147" s="169"/>
      <c r="AT1147" s="157">
        <f>IF(J1147='Категорія витрат'!$F$2,ROUND('Додаток 3._Бюджет детальний ПР'!AS1147*0.3676,2),IF(J1147='Категорія витрат'!$F$3,ROUND('Додаток 3._Бюджет детальний ПР'!AS1147*0.347,2),IF(J1147='Категорія витрат'!$F$4,ROUND('Додаток 3._Бюджет детальний ПР'!AS1147*0.347,2),IF(J1147='Категорія витрат'!$F$7,ROUND('Додаток 3._Бюджет детальний ПР'!AS1147*0.0841,2),0))))</f>
        <v>0</v>
      </c>
      <c r="AU1147" s="151">
        <f t="shared" si="576"/>
        <v>0</v>
      </c>
      <c r="AV1147" s="179"/>
      <c r="AW1147" s="179"/>
      <c r="AX1147" s="179"/>
      <c r="AY1147" s="179"/>
      <c r="AZ1147" s="179"/>
      <c r="BA1147" s="179"/>
      <c r="BB1147" s="179"/>
      <c r="BC1147" s="179"/>
      <c r="BD1147" s="179"/>
      <c r="BE1147" s="179"/>
      <c r="BF1147" s="179"/>
      <c r="BG1147" s="179"/>
      <c r="BH1147" s="48">
        <f t="shared" si="586"/>
        <v>0</v>
      </c>
      <c r="BI1147" s="48">
        <f t="shared" si="587"/>
        <v>0</v>
      </c>
      <c r="BJ1147" s="48">
        <f t="shared" si="588"/>
        <v>0</v>
      </c>
      <c r="BK1147" s="48">
        <f t="shared" si="589"/>
        <v>0</v>
      </c>
      <c r="BL1147" s="48">
        <f t="shared" si="590"/>
        <v>0</v>
      </c>
      <c r="BM1147" s="48">
        <f t="shared" si="591"/>
        <v>0</v>
      </c>
      <c r="BN1147" s="48">
        <f t="shared" si="592"/>
        <v>0</v>
      </c>
      <c r="BO1147" s="48">
        <f t="shared" si="593"/>
        <v>0</v>
      </c>
      <c r="BP1147" s="179"/>
      <c r="BQ1147" s="179"/>
      <c r="BR1147" s="189"/>
      <c r="BS1147" s="174"/>
      <c r="BT1147" s="86">
        <f t="shared" si="604"/>
        <v>0</v>
      </c>
      <c r="BU1147" s="174"/>
      <c r="BV1147" s="176"/>
      <c r="BW1147" s="169"/>
      <c r="BX1147" s="157">
        <f>IF(J1147='Категорія витрат'!$F$2,ROUND('Додаток 3._Бюджет детальний ПР'!BW1147*0.3676,2),IF(J1147='Категорія витрат'!$F$3,ROUND('Додаток 3._Бюджет детальний ПР'!BW1147*0.347,2),IF(J1147='Категорія витрат'!$F$4,ROUND('Додаток 3._Бюджет детальний ПР'!BW1147*0.347,2),IF(J1147='Категорія витрат'!$F$7,ROUND('Додаток 3._Бюджет детальний ПР'!BW1147*0.0841,2),0))))</f>
        <v>0</v>
      </c>
      <c r="BY1147" s="151">
        <f t="shared" si="605"/>
        <v>0</v>
      </c>
      <c r="BZ1147" s="179"/>
      <c r="CA1147" s="179"/>
      <c r="CB1147" s="179"/>
      <c r="CC1147" s="179"/>
      <c r="CD1147" s="179"/>
      <c r="CE1147" s="179"/>
      <c r="CF1147" s="179"/>
      <c r="CG1147" s="179"/>
      <c r="CH1147" s="179"/>
      <c r="CI1147" s="179"/>
      <c r="CJ1147" s="179"/>
      <c r="CK1147" s="179"/>
      <c r="CL1147" s="48">
        <f t="shared" si="594"/>
        <v>0</v>
      </c>
      <c r="CM1147" s="48">
        <f t="shared" si="595"/>
        <v>0</v>
      </c>
      <c r="CN1147" s="48">
        <f t="shared" si="596"/>
        <v>0</v>
      </c>
      <c r="CO1147" s="48">
        <f t="shared" si="597"/>
        <v>0</v>
      </c>
      <c r="CP1147" s="48">
        <f t="shared" si="598"/>
        <v>0</v>
      </c>
      <c r="CQ1147" s="48">
        <f t="shared" si="599"/>
        <v>0</v>
      </c>
      <c r="CR1147" s="48">
        <f t="shared" si="600"/>
        <v>0</v>
      </c>
      <c r="CS1147" s="48">
        <f t="shared" si="601"/>
        <v>0</v>
      </c>
      <c r="CT1147" s="179"/>
      <c r="CU1147" s="179"/>
    </row>
    <row r="1148" spans="1:99" ht="20.100000000000001" customHeight="1" x14ac:dyDescent="0.25">
      <c r="A1148" s="57">
        <v>1143</v>
      </c>
      <c r="B1148" s="398" t="str">
        <f>IF(D1148='Напрямки конкурса'!$L$2,'Напрямки конкурса'!$B$2,IF(D1148='Напрямки конкурса'!$L$3,'Напрямки конкурса'!$B$3,IF(D1148='Напрямки конкурса'!$L$4,'Напрямки конкурса'!$B$4,IF(D1148='Напрямки конкурса'!$L$5,'Напрямки конкурса'!$B$5,IF(D1148='Напрямки конкурса'!$L$6,'Напрямки конкурса'!$B$6,IF(D1148='Напрямки конкурса'!$L$7,'Напрямки конкурса'!$B$7,IF(D1148='Напрямки конкурса'!$L$8,'Напрямки конкурса'!$B$8,IF(D1148='Напрямки конкурса'!$L$9,'Напрямки конкурса'!$B$9,IF(D1148='Напрямки конкурса'!$L$10,'Напрямки конкурса'!$B$10,IF(D1148='Напрямки конкурса'!$L$11,'Напрямки конкурса'!$B$11,IF(D1148='Напрямки конкурса'!$L$12,'Напрямки конкурса'!$B$12,IF(D1148='Напрямки конкурса'!$L$13,'Напрямки конкурса'!$B$13,IF(D1148='Напрямки конкурса'!$L$14,'Напрямки конкурса'!$B$14,IF(D1148='Напрямки конкурса'!$L$15,'Напрямки конкурса'!$B$15,IF(D1148='Напрямки конкурса'!$L$16,'Напрямки конкурса'!$B$16,IF(D1148='Напрямки конкурса'!$L$17,'Напрямки конкурса'!$B$17,IF(D1148='Напрямки конкурса'!$L$18,'Напрямки конкурса'!$B$18,IF(D1148='Напрямки конкурса'!$L$19,'Напрямки конкурса'!$B$19,IF(D1148='Напрямки конкурса'!$L$20,'Напрямки конкурса'!$B$20,IF(D1148='Напрямки конкурса'!$L$21,'Напрямки конкурса'!$B$21,IF(D1148='Напрямки конкурса'!$L$22,'Напрямки конкурса'!$B$22,IF(D1148='Напрямки конкурса'!$L$23,'Напрямки конкурса'!$B$23,IF(D1148='Напрямки конкурса'!$L$24,'Напрямки конкурса'!$B$24,IF(D1148='Напрямки конкурса'!$L$25,'Напрямки конкурса'!$B$25,IF(D1148='Напрямки конкурса'!$L$26,'Напрямки конкурса'!$B$26,IF(D1148='Напрямки конкурса'!$L$27,'Напрямки конкурса'!$B$27,IF(D1148='Напрямки конкурса'!$L$28,'Напрямки конкурса'!$B$28,"")))))))))))))))))))))))))))</f>
        <v/>
      </c>
      <c r="C1148" s="58" t="str">
        <f>IF(D1148='Напрямки конкурса'!$L$2,'Напрямки конкурса'!$K$2,IF(D1148='Напрямки конкурса'!$L$3,'Напрямки конкурса'!$K$3,IF(D1148='Напрямки конкурса'!$L$4,'Напрямки конкурса'!$K$4,IF(D1148='Напрямки конкурса'!$L$5,'Напрямки конкурса'!$K$5,IF(D1148='Напрямки конкурса'!$L$6,'Напрямки конкурса'!$K$6,IF(D1148='Напрямки конкурса'!$L$7,'Напрямки конкурса'!$K$7,IF(D1148='Напрямки конкурса'!$L$8,'Напрямки конкурса'!$K$8,IF(D1148='Напрямки конкурса'!$L$9,'Напрямки конкурса'!$K$9,IF(D1148='Напрямки конкурса'!$L$10,'Напрямки конкурса'!$K$10,IF(D1148='Напрямки конкурса'!$L$11,'Напрямки конкурса'!$K$11,IF(D1148='Напрямки конкурса'!$L$12,'Напрямки конкурса'!$K$12,IF(D1148='Напрямки конкурса'!$L$13,'Напрямки конкурса'!$K$13,IF(D1148='Напрямки конкурса'!$L$14,'Напрямки конкурса'!$K$14,IF(D1148='Напрямки конкурса'!$L$15,'Напрямки конкурса'!$K$15,IF(D1148='Напрямки конкурса'!$L$16,'Напрямки конкурса'!$K$16,IF(D1148='Напрямки конкурса'!$L$17,'Напрямки конкурса'!$K$17,IF(D1148='Напрямки конкурса'!$L$18,'Напрямки конкурса'!$K$18,IF(D1148='Напрямки конкурса'!$L$19,'Напрямки конкурса'!$K$19,IF(D1148='Напрямки конкурса'!$L$20,'Напрямки конкурса'!$K$20,IF(D1148='Напрямки конкурса'!$L$21,'Напрямки конкурса'!$K$21,IF(D1148='Напрямки конкурса'!$L$22,'Напрямки конкурса'!$K$22,IF(D1148='Напрямки конкурса'!$L$23,'Напрямки конкурса'!$K$23,IF(D1148='Напрямки конкурса'!$L$24,'Напрямки конкурса'!$K$24,IF(D1148='Напрямки конкурса'!$L$25,'Напрямки конкурса'!$K$25,IF(D1148='Напрямки конкурса'!$L$26,'Напрямки конкурса'!$K$26,IF(D1148='Напрямки конкурса'!$L$27,'Напрямки конкурса'!$K$27,IF(D1148='Напрямки конкурса'!$L$28,'Напрямки конкурса'!$K$28,"")))))))))))))))))))))))))))</f>
        <v/>
      </c>
      <c r="D1148" s="554"/>
      <c r="E1148" s="169"/>
      <c r="F1148" s="169"/>
      <c r="G1148" s="169"/>
      <c r="H1148" s="148" t="str">
        <f>IF(I1148='Категорія витрат'!$B$2,'Категорія витрат'!$A$2,IF(I1148='Категорія витрат'!$B$3,'Категорія витрат'!$A$3,IF(I1148='Категорія витрат'!$B$4,'Категорія витрат'!$A$4,IF(I1148='Категорія витрат'!$B$5,'Категорія витрат'!$A$5,IF(I1148='Категорія витрат'!$B$6,'Категорія витрат'!$A$6,IF(I1148='Категорія витрат'!$B$7,'Категорія витрат'!$A$7,IF(I1148='Категорія витрат'!$B$8,'Категорія витрат'!$A$8,IF(I1148='Категорія витрат'!$B$9,'Категорія витрат'!$A$9,IF(I1148='Категорія витрат'!$B$10,'Категорія витрат'!$A$10,IF(I1148='Категорія витрат'!$B$11,'Категорія витрат'!$A$11,IF(I1148='Категорія витрат'!$B$12,'Категорія витрат'!$A$12,IF(I1148='Категорія витрат'!$B$13,'Категорія витрат'!$A$13,IF(I1148='Категорія витрат'!$B$14,'Категорія витрат'!$A$14,IF(I1148='Категорія витрат'!$B$15,'Категорія витрат'!$A$15,IF(I1148='Категорія витрат'!$B$16,'Категорія витрат'!$A$16,IF(I1148='Категорія витрат'!$B$17,'Категорія витрат'!$A$17,IF(I1148='Категорія витрат'!$B$18,'Категорія витрат'!$A$18,IF(I1148='Категорія витрат'!$B$19,'Категорія витрат'!$A$19,IF(I1148='Категорія витрат'!$B$20,'Категорія витрат'!$A$20,IF(I1148='Категорія витрат'!$B$21,'Категорія витрат'!$A$21,IF(I1148='Категорія витрат'!$B$22,'Категорія витрат'!$A$22,IF(I1148='Категорія витрат'!$B$23,'Категорія витрат'!$A$23,IF(I1148='Категорія витрат'!$B$24,'Категорія витрат'!$A$24,IF(I1148='Категорія витрат'!$B$25,'Категорія витрат'!$A$25,IF(I1148='Категорія витрат'!$B$26,'Категорія витрат'!$A$26,IF(I1148='Категорія витрат'!$B$27,'Категорія витрат'!$A$27,IF(I1148='Категорія витрат'!$B$28,'Категорія витрат'!$A$28,IF(I1148='Категорія витрат'!$B$29,'Категорія витрат'!$A$29,IF(I1148='Категорія витрат'!$B$30,'Категорія витрат'!$A$30,"")))))))))))))))))))))))))))))</f>
        <v/>
      </c>
      <c r="I1148" s="172"/>
      <c r="J1148" s="171"/>
      <c r="K1148" s="174"/>
      <c r="L1148" s="86">
        <f t="shared" si="602"/>
        <v>0</v>
      </c>
      <c r="M1148" s="174"/>
      <c r="N1148" s="176"/>
      <c r="O1148" s="396">
        <f t="shared" si="577"/>
        <v>0</v>
      </c>
      <c r="P1148" s="157">
        <f>IF(J1148='Категорія витрат'!$F$2,ROUND('Додаток 3._Бюджет детальний ПР'!O1148*0.3676,2),IF(J1148='Категорія витрат'!$F$3,ROUND('Додаток 3._Бюджет детальний ПР'!O1148*0.347,2),IF(J1148='Категорія витрат'!$F$4,ROUND('Додаток 3._Бюджет детальний ПР'!O1148*0.347,2),IF(J1148='Категорія витрат'!$F$7,ROUND('Додаток 3._Бюджет детальний ПР'!O1148*0.0841,2),0))))</f>
        <v>0</v>
      </c>
      <c r="Q1148" s="151">
        <f t="shared" si="606"/>
        <v>0</v>
      </c>
      <c r="R1148" s="179"/>
      <c r="S1148" s="179"/>
      <c r="T1148" s="179"/>
      <c r="U1148" s="179"/>
      <c r="V1148" s="179"/>
      <c r="W1148" s="179"/>
      <c r="X1148" s="179"/>
      <c r="Y1148" s="179"/>
      <c r="Z1148" s="179"/>
      <c r="AA1148" s="179"/>
      <c r="AB1148" s="179"/>
      <c r="AC1148" s="179"/>
      <c r="AD1148" s="48">
        <f t="shared" si="578"/>
        <v>0</v>
      </c>
      <c r="AE1148" s="48">
        <f t="shared" si="579"/>
        <v>0</v>
      </c>
      <c r="AF1148" s="48">
        <f t="shared" si="580"/>
        <v>0</v>
      </c>
      <c r="AG1148" s="48">
        <f t="shared" si="581"/>
        <v>0</v>
      </c>
      <c r="AH1148" s="48">
        <f t="shared" si="582"/>
        <v>0</v>
      </c>
      <c r="AI1148" s="48">
        <f t="shared" si="583"/>
        <v>0</v>
      </c>
      <c r="AJ1148" s="48">
        <f t="shared" si="584"/>
        <v>0</v>
      </c>
      <c r="AK1148" s="48">
        <f t="shared" si="585"/>
        <v>0</v>
      </c>
      <c r="AL1148" s="179"/>
      <c r="AM1148" s="179"/>
      <c r="AN1148" s="76"/>
      <c r="AO1148" s="174"/>
      <c r="AP1148" s="86">
        <f t="shared" si="603"/>
        <v>0</v>
      </c>
      <c r="AQ1148" s="174"/>
      <c r="AR1148" s="176"/>
      <c r="AS1148" s="169"/>
      <c r="AT1148" s="157">
        <f>IF(J1148='Категорія витрат'!$F$2,ROUND('Додаток 3._Бюджет детальний ПР'!AS1148*0.3676,2),IF(J1148='Категорія витрат'!$F$3,ROUND('Додаток 3._Бюджет детальний ПР'!AS1148*0.347,2),IF(J1148='Категорія витрат'!$F$4,ROUND('Додаток 3._Бюджет детальний ПР'!AS1148*0.347,2),IF(J1148='Категорія витрат'!$F$7,ROUND('Додаток 3._Бюджет детальний ПР'!AS1148*0.0841,2),0))))</f>
        <v>0</v>
      </c>
      <c r="AU1148" s="151">
        <f t="shared" si="576"/>
        <v>0</v>
      </c>
      <c r="AV1148" s="179"/>
      <c r="AW1148" s="179"/>
      <c r="AX1148" s="179"/>
      <c r="AY1148" s="179"/>
      <c r="AZ1148" s="179"/>
      <c r="BA1148" s="179"/>
      <c r="BB1148" s="179"/>
      <c r="BC1148" s="179"/>
      <c r="BD1148" s="179"/>
      <c r="BE1148" s="179"/>
      <c r="BF1148" s="179"/>
      <c r="BG1148" s="179"/>
      <c r="BH1148" s="48">
        <f t="shared" si="586"/>
        <v>0</v>
      </c>
      <c r="BI1148" s="48">
        <f t="shared" si="587"/>
        <v>0</v>
      </c>
      <c r="BJ1148" s="48">
        <f t="shared" si="588"/>
        <v>0</v>
      </c>
      <c r="BK1148" s="48">
        <f t="shared" si="589"/>
        <v>0</v>
      </c>
      <c r="BL1148" s="48">
        <f t="shared" si="590"/>
        <v>0</v>
      </c>
      <c r="BM1148" s="48">
        <f t="shared" si="591"/>
        <v>0</v>
      </c>
      <c r="BN1148" s="48">
        <f t="shared" si="592"/>
        <v>0</v>
      </c>
      <c r="BO1148" s="48">
        <f t="shared" si="593"/>
        <v>0</v>
      </c>
      <c r="BP1148" s="179"/>
      <c r="BQ1148" s="179"/>
      <c r="BR1148" s="189"/>
      <c r="BS1148" s="174"/>
      <c r="BT1148" s="86">
        <f t="shared" si="604"/>
        <v>0</v>
      </c>
      <c r="BU1148" s="174"/>
      <c r="BV1148" s="176"/>
      <c r="BW1148" s="169"/>
      <c r="BX1148" s="157">
        <f>IF(J1148='Категорія витрат'!$F$2,ROUND('Додаток 3._Бюджет детальний ПР'!BW1148*0.3676,2),IF(J1148='Категорія витрат'!$F$3,ROUND('Додаток 3._Бюджет детальний ПР'!BW1148*0.347,2),IF(J1148='Категорія витрат'!$F$4,ROUND('Додаток 3._Бюджет детальний ПР'!BW1148*0.347,2),IF(J1148='Категорія витрат'!$F$7,ROUND('Додаток 3._Бюджет детальний ПР'!BW1148*0.0841,2),0))))</f>
        <v>0</v>
      </c>
      <c r="BY1148" s="151">
        <f t="shared" si="605"/>
        <v>0</v>
      </c>
      <c r="BZ1148" s="179"/>
      <c r="CA1148" s="179"/>
      <c r="CB1148" s="179"/>
      <c r="CC1148" s="179"/>
      <c r="CD1148" s="179"/>
      <c r="CE1148" s="179"/>
      <c r="CF1148" s="179"/>
      <c r="CG1148" s="179"/>
      <c r="CH1148" s="179"/>
      <c r="CI1148" s="179"/>
      <c r="CJ1148" s="179"/>
      <c r="CK1148" s="179"/>
      <c r="CL1148" s="48">
        <f t="shared" si="594"/>
        <v>0</v>
      </c>
      <c r="CM1148" s="48">
        <f t="shared" si="595"/>
        <v>0</v>
      </c>
      <c r="CN1148" s="48">
        <f t="shared" si="596"/>
        <v>0</v>
      </c>
      <c r="CO1148" s="48">
        <f t="shared" si="597"/>
        <v>0</v>
      </c>
      <c r="CP1148" s="48">
        <f t="shared" si="598"/>
        <v>0</v>
      </c>
      <c r="CQ1148" s="48">
        <f t="shared" si="599"/>
        <v>0</v>
      </c>
      <c r="CR1148" s="48">
        <f t="shared" si="600"/>
        <v>0</v>
      </c>
      <c r="CS1148" s="48">
        <f t="shared" si="601"/>
        <v>0</v>
      </c>
      <c r="CT1148" s="179"/>
      <c r="CU1148" s="179"/>
    </row>
    <row r="1149" spans="1:99" ht="20.100000000000001" customHeight="1" x14ac:dyDescent="0.25">
      <c r="A1149" s="57">
        <v>1144</v>
      </c>
      <c r="B1149" s="398" t="str">
        <f>IF(D1149='Напрямки конкурса'!$L$2,'Напрямки конкурса'!$B$2,IF(D1149='Напрямки конкурса'!$L$3,'Напрямки конкурса'!$B$3,IF(D1149='Напрямки конкурса'!$L$4,'Напрямки конкурса'!$B$4,IF(D1149='Напрямки конкурса'!$L$5,'Напрямки конкурса'!$B$5,IF(D1149='Напрямки конкурса'!$L$6,'Напрямки конкурса'!$B$6,IF(D1149='Напрямки конкурса'!$L$7,'Напрямки конкурса'!$B$7,IF(D1149='Напрямки конкурса'!$L$8,'Напрямки конкурса'!$B$8,IF(D1149='Напрямки конкурса'!$L$9,'Напрямки конкурса'!$B$9,IF(D1149='Напрямки конкурса'!$L$10,'Напрямки конкурса'!$B$10,IF(D1149='Напрямки конкурса'!$L$11,'Напрямки конкурса'!$B$11,IF(D1149='Напрямки конкурса'!$L$12,'Напрямки конкурса'!$B$12,IF(D1149='Напрямки конкурса'!$L$13,'Напрямки конкурса'!$B$13,IF(D1149='Напрямки конкурса'!$L$14,'Напрямки конкурса'!$B$14,IF(D1149='Напрямки конкурса'!$L$15,'Напрямки конкурса'!$B$15,IF(D1149='Напрямки конкурса'!$L$16,'Напрямки конкурса'!$B$16,IF(D1149='Напрямки конкурса'!$L$17,'Напрямки конкурса'!$B$17,IF(D1149='Напрямки конкурса'!$L$18,'Напрямки конкурса'!$B$18,IF(D1149='Напрямки конкурса'!$L$19,'Напрямки конкурса'!$B$19,IF(D1149='Напрямки конкурса'!$L$20,'Напрямки конкурса'!$B$20,IF(D1149='Напрямки конкурса'!$L$21,'Напрямки конкурса'!$B$21,IF(D1149='Напрямки конкурса'!$L$22,'Напрямки конкурса'!$B$22,IF(D1149='Напрямки конкурса'!$L$23,'Напрямки конкурса'!$B$23,IF(D1149='Напрямки конкурса'!$L$24,'Напрямки конкурса'!$B$24,IF(D1149='Напрямки конкурса'!$L$25,'Напрямки конкурса'!$B$25,IF(D1149='Напрямки конкурса'!$L$26,'Напрямки конкурса'!$B$26,IF(D1149='Напрямки конкурса'!$L$27,'Напрямки конкурса'!$B$27,IF(D1149='Напрямки конкурса'!$L$28,'Напрямки конкурса'!$B$28,"")))))))))))))))))))))))))))</f>
        <v/>
      </c>
      <c r="C1149" s="58" t="str">
        <f>IF(D1149='Напрямки конкурса'!$L$2,'Напрямки конкурса'!$K$2,IF(D1149='Напрямки конкурса'!$L$3,'Напрямки конкурса'!$K$3,IF(D1149='Напрямки конкурса'!$L$4,'Напрямки конкурса'!$K$4,IF(D1149='Напрямки конкурса'!$L$5,'Напрямки конкурса'!$K$5,IF(D1149='Напрямки конкурса'!$L$6,'Напрямки конкурса'!$K$6,IF(D1149='Напрямки конкурса'!$L$7,'Напрямки конкурса'!$K$7,IF(D1149='Напрямки конкурса'!$L$8,'Напрямки конкурса'!$K$8,IF(D1149='Напрямки конкурса'!$L$9,'Напрямки конкурса'!$K$9,IF(D1149='Напрямки конкурса'!$L$10,'Напрямки конкурса'!$K$10,IF(D1149='Напрямки конкурса'!$L$11,'Напрямки конкурса'!$K$11,IF(D1149='Напрямки конкурса'!$L$12,'Напрямки конкурса'!$K$12,IF(D1149='Напрямки конкурса'!$L$13,'Напрямки конкурса'!$K$13,IF(D1149='Напрямки конкурса'!$L$14,'Напрямки конкурса'!$K$14,IF(D1149='Напрямки конкурса'!$L$15,'Напрямки конкурса'!$K$15,IF(D1149='Напрямки конкурса'!$L$16,'Напрямки конкурса'!$K$16,IF(D1149='Напрямки конкурса'!$L$17,'Напрямки конкурса'!$K$17,IF(D1149='Напрямки конкурса'!$L$18,'Напрямки конкурса'!$K$18,IF(D1149='Напрямки конкурса'!$L$19,'Напрямки конкурса'!$K$19,IF(D1149='Напрямки конкурса'!$L$20,'Напрямки конкурса'!$K$20,IF(D1149='Напрямки конкурса'!$L$21,'Напрямки конкурса'!$K$21,IF(D1149='Напрямки конкурса'!$L$22,'Напрямки конкурса'!$K$22,IF(D1149='Напрямки конкурса'!$L$23,'Напрямки конкурса'!$K$23,IF(D1149='Напрямки конкурса'!$L$24,'Напрямки конкурса'!$K$24,IF(D1149='Напрямки конкурса'!$L$25,'Напрямки конкурса'!$K$25,IF(D1149='Напрямки конкурса'!$L$26,'Напрямки конкурса'!$K$26,IF(D1149='Напрямки конкурса'!$L$27,'Напрямки конкурса'!$K$27,IF(D1149='Напрямки конкурса'!$L$28,'Напрямки конкурса'!$K$28,"")))))))))))))))))))))))))))</f>
        <v/>
      </c>
      <c r="D1149" s="554"/>
      <c r="E1149" s="169"/>
      <c r="F1149" s="169"/>
      <c r="G1149" s="169"/>
      <c r="H1149" s="148" t="str">
        <f>IF(I1149='Категорія витрат'!$B$2,'Категорія витрат'!$A$2,IF(I1149='Категорія витрат'!$B$3,'Категорія витрат'!$A$3,IF(I1149='Категорія витрат'!$B$4,'Категорія витрат'!$A$4,IF(I1149='Категорія витрат'!$B$5,'Категорія витрат'!$A$5,IF(I1149='Категорія витрат'!$B$6,'Категорія витрат'!$A$6,IF(I1149='Категорія витрат'!$B$7,'Категорія витрат'!$A$7,IF(I1149='Категорія витрат'!$B$8,'Категорія витрат'!$A$8,IF(I1149='Категорія витрат'!$B$9,'Категорія витрат'!$A$9,IF(I1149='Категорія витрат'!$B$10,'Категорія витрат'!$A$10,IF(I1149='Категорія витрат'!$B$11,'Категорія витрат'!$A$11,IF(I1149='Категорія витрат'!$B$12,'Категорія витрат'!$A$12,IF(I1149='Категорія витрат'!$B$13,'Категорія витрат'!$A$13,IF(I1149='Категорія витрат'!$B$14,'Категорія витрат'!$A$14,IF(I1149='Категорія витрат'!$B$15,'Категорія витрат'!$A$15,IF(I1149='Категорія витрат'!$B$16,'Категорія витрат'!$A$16,IF(I1149='Категорія витрат'!$B$17,'Категорія витрат'!$A$17,IF(I1149='Категорія витрат'!$B$18,'Категорія витрат'!$A$18,IF(I1149='Категорія витрат'!$B$19,'Категорія витрат'!$A$19,IF(I1149='Категорія витрат'!$B$20,'Категорія витрат'!$A$20,IF(I1149='Категорія витрат'!$B$21,'Категорія витрат'!$A$21,IF(I1149='Категорія витрат'!$B$22,'Категорія витрат'!$A$22,IF(I1149='Категорія витрат'!$B$23,'Категорія витрат'!$A$23,IF(I1149='Категорія витрат'!$B$24,'Категорія витрат'!$A$24,IF(I1149='Категорія витрат'!$B$25,'Категорія витрат'!$A$25,IF(I1149='Категорія витрат'!$B$26,'Категорія витрат'!$A$26,IF(I1149='Категорія витрат'!$B$27,'Категорія витрат'!$A$27,IF(I1149='Категорія витрат'!$B$28,'Категорія витрат'!$A$28,IF(I1149='Категорія витрат'!$B$29,'Категорія витрат'!$A$29,IF(I1149='Категорія витрат'!$B$30,'Категорія витрат'!$A$30,"")))))))))))))))))))))))))))))</f>
        <v/>
      </c>
      <c r="I1149" s="172"/>
      <c r="J1149" s="171"/>
      <c r="K1149" s="174"/>
      <c r="L1149" s="86">
        <f t="shared" si="602"/>
        <v>0</v>
      </c>
      <c r="M1149" s="174"/>
      <c r="N1149" s="176"/>
      <c r="O1149" s="396">
        <f t="shared" si="577"/>
        <v>0</v>
      </c>
      <c r="P1149" s="157">
        <f>IF(J1149='Категорія витрат'!$F$2,ROUND('Додаток 3._Бюджет детальний ПР'!O1149*0.3676,2),IF(J1149='Категорія витрат'!$F$3,ROUND('Додаток 3._Бюджет детальний ПР'!O1149*0.347,2),IF(J1149='Категорія витрат'!$F$4,ROUND('Додаток 3._Бюджет детальний ПР'!O1149*0.347,2),IF(J1149='Категорія витрат'!$F$7,ROUND('Додаток 3._Бюджет детальний ПР'!O1149*0.0841,2),0))))</f>
        <v>0</v>
      </c>
      <c r="Q1149" s="151">
        <f t="shared" si="606"/>
        <v>0</v>
      </c>
      <c r="R1149" s="179"/>
      <c r="S1149" s="179"/>
      <c r="T1149" s="179"/>
      <c r="U1149" s="179"/>
      <c r="V1149" s="179"/>
      <c r="W1149" s="179"/>
      <c r="X1149" s="179"/>
      <c r="Y1149" s="179"/>
      <c r="Z1149" s="179"/>
      <c r="AA1149" s="179"/>
      <c r="AB1149" s="179"/>
      <c r="AC1149" s="179"/>
      <c r="AD1149" s="48">
        <f t="shared" si="578"/>
        <v>0</v>
      </c>
      <c r="AE1149" s="48">
        <f t="shared" si="579"/>
        <v>0</v>
      </c>
      <c r="AF1149" s="48">
        <f t="shared" si="580"/>
        <v>0</v>
      </c>
      <c r="AG1149" s="48">
        <f t="shared" si="581"/>
        <v>0</v>
      </c>
      <c r="AH1149" s="48">
        <f t="shared" si="582"/>
        <v>0</v>
      </c>
      <c r="AI1149" s="48">
        <f t="shared" si="583"/>
        <v>0</v>
      </c>
      <c r="AJ1149" s="48">
        <f t="shared" si="584"/>
        <v>0</v>
      </c>
      <c r="AK1149" s="48">
        <f t="shared" si="585"/>
        <v>0</v>
      </c>
      <c r="AL1149" s="179"/>
      <c r="AM1149" s="179"/>
      <c r="AN1149" s="76"/>
      <c r="AO1149" s="174"/>
      <c r="AP1149" s="86">
        <f t="shared" si="603"/>
        <v>0</v>
      </c>
      <c r="AQ1149" s="174"/>
      <c r="AR1149" s="176"/>
      <c r="AS1149" s="169"/>
      <c r="AT1149" s="157">
        <f>IF(J1149='Категорія витрат'!$F$2,ROUND('Додаток 3._Бюджет детальний ПР'!AS1149*0.3676,2),IF(J1149='Категорія витрат'!$F$3,ROUND('Додаток 3._Бюджет детальний ПР'!AS1149*0.347,2),IF(J1149='Категорія витрат'!$F$4,ROUND('Додаток 3._Бюджет детальний ПР'!AS1149*0.347,2),IF(J1149='Категорія витрат'!$F$7,ROUND('Додаток 3._Бюджет детальний ПР'!AS1149*0.0841,2),0))))</f>
        <v>0</v>
      </c>
      <c r="AU1149" s="151">
        <f t="shared" si="576"/>
        <v>0</v>
      </c>
      <c r="AV1149" s="179"/>
      <c r="AW1149" s="179"/>
      <c r="AX1149" s="179"/>
      <c r="AY1149" s="179"/>
      <c r="AZ1149" s="179"/>
      <c r="BA1149" s="179"/>
      <c r="BB1149" s="179"/>
      <c r="BC1149" s="179"/>
      <c r="BD1149" s="179"/>
      <c r="BE1149" s="179"/>
      <c r="BF1149" s="179"/>
      <c r="BG1149" s="179"/>
      <c r="BH1149" s="48">
        <f t="shared" si="586"/>
        <v>0</v>
      </c>
      <c r="BI1149" s="48">
        <f t="shared" si="587"/>
        <v>0</v>
      </c>
      <c r="BJ1149" s="48">
        <f t="shared" si="588"/>
        <v>0</v>
      </c>
      <c r="BK1149" s="48">
        <f t="shared" si="589"/>
        <v>0</v>
      </c>
      <c r="BL1149" s="48">
        <f t="shared" si="590"/>
        <v>0</v>
      </c>
      <c r="BM1149" s="48">
        <f t="shared" si="591"/>
        <v>0</v>
      </c>
      <c r="BN1149" s="48">
        <f t="shared" si="592"/>
        <v>0</v>
      </c>
      <c r="BO1149" s="48">
        <f t="shared" si="593"/>
        <v>0</v>
      </c>
      <c r="BP1149" s="179"/>
      <c r="BQ1149" s="179"/>
      <c r="BR1149" s="189"/>
      <c r="BS1149" s="174"/>
      <c r="BT1149" s="86">
        <f t="shared" si="604"/>
        <v>0</v>
      </c>
      <c r="BU1149" s="174"/>
      <c r="BV1149" s="176"/>
      <c r="BW1149" s="169"/>
      <c r="BX1149" s="157">
        <f>IF(J1149='Категорія витрат'!$F$2,ROUND('Додаток 3._Бюджет детальний ПР'!BW1149*0.3676,2),IF(J1149='Категорія витрат'!$F$3,ROUND('Додаток 3._Бюджет детальний ПР'!BW1149*0.347,2),IF(J1149='Категорія витрат'!$F$4,ROUND('Додаток 3._Бюджет детальний ПР'!BW1149*0.347,2),IF(J1149='Категорія витрат'!$F$7,ROUND('Додаток 3._Бюджет детальний ПР'!BW1149*0.0841,2),0))))</f>
        <v>0</v>
      </c>
      <c r="BY1149" s="151">
        <f t="shared" si="605"/>
        <v>0</v>
      </c>
      <c r="BZ1149" s="179"/>
      <c r="CA1149" s="179"/>
      <c r="CB1149" s="179"/>
      <c r="CC1149" s="179"/>
      <c r="CD1149" s="179"/>
      <c r="CE1149" s="179"/>
      <c r="CF1149" s="179"/>
      <c r="CG1149" s="179"/>
      <c r="CH1149" s="179"/>
      <c r="CI1149" s="179"/>
      <c r="CJ1149" s="179"/>
      <c r="CK1149" s="179"/>
      <c r="CL1149" s="48">
        <f t="shared" si="594"/>
        <v>0</v>
      </c>
      <c r="CM1149" s="48">
        <f t="shared" si="595"/>
        <v>0</v>
      </c>
      <c r="CN1149" s="48">
        <f t="shared" si="596"/>
        <v>0</v>
      </c>
      <c r="CO1149" s="48">
        <f t="shared" si="597"/>
        <v>0</v>
      </c>
      <c r="CP1149" s="48">
        <f t="shared" si="598"/>
        <v>0</v>
      </c>
      <c r="CQ1149" s="48">
        <f t="shared" si="599"/>
        <v>0</v>
      </c>
      <c r="CR1149" s="48">
        <f t="shared" si="600"/>
        <v>0</v>
      </c>
      <c r="CS1149" s="48">
        <f t="shared" si="601"/>
        <v>0</v>
      </c>
      <c r="CT1149" s="179"/>
      <c r="CU1149" s="179"/>
    </row>
    <row r="1150" spans="1:99" ht="20.100000000000001" customHeight="1" x14ac:dyDescent="0.25">
      <c r="A1150" s="57">
        <v>1145</v>
      </c>
      <c r="B1150" s="398" t="str">
        <f>IF(D1150='Напрямки конкурса'!$L$2,'Напрямки конкурса'!$B$2,IF(D1150='Напрямки конкурса'!$L$3,'Напрямки конкурса'!$B$3,IF(D1150='Напрямки конкурса'!$L$4,'Напрямки конкурса'!$B$4,IF(D1150='Напрямки конкурса'!$L$5,'Напрямки конкурса'!$B$5,IF(D1150='Напрямки конкурса'!$L$6,'Напрямки конкурса'!$B$6,IF(D1150='Напрямки конкурса'!$L$7,'Напрямки конкурса'!$B$7,IF(D1150='Напрямки конкурса'!$L$8,'Напрямки конкурса'!$B$8,IF(D1150='Напрямки конкурса'!$L$9,'Напрямки конкурса'!$B$9,IF(D1150='Напрямки конкурса'!$L$10,'Напрямки конкурса'!$B$10,IF(D1150='Напрямки конкурса'!$L$11,'Напрямки конкурса'!$B$11,IF(D1150='Напрямки конкурса'!$L$12,'Напрямки конкурса'!$B$12,IF(D1150='Напрямки конкурса'!$L$13,'Напрямки конкурса'!$B$13,IF(D1150='Напрямки конкурса'!$L$14,'Напрямки конкурса'!$B$14,IF(D1150='Напрямки конкурса'!$L$15,'Напрямки конкурса'!$B$15,IF(D1150='Напрямки конкурса'!$L$16,'Напрямки конкурса'!$B$16,IF(D1150='Напрямки конкурса'!$L$17,'Напрямки конкурса'!$B$17,IF(D1150='Напрямки конкурса'!$L$18,'Напрямки конкурса'!$B$18,IF(D1150='Напрямки конкурса'!$L$19,'Напрямки конкурса'!$B$19,IF(D1150='Напрямки конкурса'!$L$20,'Напрямки конкурса'!$B$20,IF(D1150='Напрямки конкурса'!$L$21,'Напрямки конкурса'!$B$21,IF(D1150='Напрямки конкурса'!$L$22,'Напрямки конкурса'!$B$22,IF(D1150='Напрямки конкурса'!$L$23,'Напрямки конкурса'!$B$23,IF(D1150='Напрямки конкурса'!$L$24,'Напрямки конкурса'!$B$24,IF(D1150='Напрямки конкурса'!$L$25,'Напрямки конкурса'!$B$25,IF(D1150='Напрямки конкурса'!$L$26,'Напрямки конкурса'!$B$26,IF(D1150='Напрямки конкурса'!$L$27,'Напрямки конкурса'!$B$27,IF(D1150='Напрямки конкурса'!$L$28,'Напрямки конкурса'!$B$28,"")))))))))))))))))))))))))))</f>
        <v/>
      </c>
      <c r="C1150" s="58" t="str">
        <f>IF(D1150='Напрямки конкурса'!$L$2,'Напрямки конкурса'!$K$2,IF(D1150='Напрямки конкурса'!$L$3,'Напрямки конкурса'!$K$3,IF(D1150='Напрямки конкурса'!$L$4,'Напрямки конкурса'!$K$4,IF(D1150='Напрямки конкурса'!$L$5,'Напрямки конкурса'!$K$5,IF(D1150='Напрямки конкурса'!$L$6,'Напрямки конкурса'!$K$6,IF(D1150='Напрямки конкурса'!$L$7,'Напрямки конкурса'!$K$7,IF(D1150='Напрямки конкурса'!$L$8,'Напрямки конкурса'!$K$8,IF(D1150='Напрямки конкурса'!$L$9,'Напрямки конкурса'!$K$9,IF(D1150='Напрямки конкурса'!$L$10,'Напрямки конкурса'!$K$10,IF(D1150='Напрямки конкурса'!$L$11,'Напрямки конкурса'!$K$11,IF(D1150='Напрямки конкурса'!$L$12,'Напрямки конкурса'!$K$12,IF(D1150='Напрямки конкурса'!$L$13,'Напрямки конкурса'!$K$13,IF(D1150='Напрямки конкурса'!$L$14,'Напрямки конкурса'!$K$14,IF(D1150='Напрямки конкурса'!$L$15,'Напрямки конкурса'!$K$15,IF(D1150='Напрямки конкурса'!$L$16,'Напрямки конкурса'!$K$16,IF(D1150='Напрямки конкурса'!$L$17,'Напрямки конкурса'!$K$17,IF(D1150='Напрямки конкурса'!$L$18,'Напрямки конкурса'!$K$18,IF(D1150='Напрямки конкурса'!$L$19,'Напрямки конкурса'!$K$19,IF(D1150='Напрямки конкурса'!$L$20,'Напрямки конкурса'!$K$20,IF(D1150='Напрямки конкурса'!$L$21,'Напрямки конкурса'!$K$21,IF(D1150='Напрямки конкурса'!$L$22,'Напрямки конкурса'!$K$22,IF(D1150='Напрямки конкурса'!$L$23,'Напрямки конкурса'!$K$23,IF(D1150='Напрямки конкурса'!$L$24,'Напрямки конкурса'!$K$24,IF(D1150='Напрямки конкурса'!$L$25,'Напрямки конкурса'!$K$25,IF(D1150='Напрямки конкурса'!$L$26,'Напрямки конкурса'!$K$26,IF(D1150='Напрямки конкурса'!$L$27,'Напрямки конкурса'!$K$27,IF(D1150='Напрямки конкурса'!$L$28,'Напрямки конкурса'!$K$28,"")))))))))))))))))))))))))))</f>
        <v/>
      </c>
      <c r="D1150" s="554"/>
      <c r="E1150" s="169"/>
      <c r="F1150" s="169"/>
      <c r="G1150" s="169"/>
      <c r="H1150" s="148" t="str">
        <f>IF(I1150='Категорія витрат'!$B$2,'Категорія витрат'!$A$2,IF(I1150='Категорія витрат'!$B$3,'Категорія витрат'!$A$3,IF(I1150='Категорія витрат'!$B$4,'Категорія витрат'!$A$4,IF(I1150='Категорія витрат'!$B$5,'Категорія витрат'!$A$5,IF(I1150='Категорія витрат'!$B$6,'Категорія витрат'!$A$6,IF(I1150='Категорія витрат'!$B$7,'Категорія витрат'!$A$7,IF(I1150='Категорія витрат'!$B$8,'Категорія витрат'!$A$8,IF(I1150='Категорія витрат'!$B$9,'Категорія витрат'!$A$9,IF(I1150='Категорія витрат'!$B$10,'Категорія витрат'!$A$10,IF(I1150='Категорія витрат'!$B$11,'Категорія витрат'!$A$11,IF(I1150='Категорія витрат'!$B$12,'Категорія витрат'!$A$12,IF(I1150='Категорія витрат'!$B$13,'Категорія витрат'!$A$13,IF(I1150='Категорія витрат'!$B$14,'Категорія витрат'!$A$14,IF(I1150='Категорія витрат'!$B$15,'Категорія витрат'!$A$15,IF(I1150='Категорія витрат'!$B$16,'Категорія витрат'!$A$16,IF(I1150='Категорія витрат'!$B$17,'Категорія витрат'!$A$17,IF(I1150='Категорія витрат'!$B$18,'Категорія витрат'!$A$18,IF(I1150='Категорія витрат'!$B$19,'Категорія витрат'!$A$19,IF(I1150='Категорія витрат'!$B$20,'Категорія витрат'!$A$20,IF(I1150='Категорія витрат'!$B$21,'Категорія витрат'!$A$21,IF(I1150='Категорія витрат'!$B$22,'Категорія витрат'!$A$22,IF(I1150='Категорія витрат'!$B$23,'Категорія витрат'!$A$23,IF(I1150='Категорія витрат'!$B$24,'Категорія витрат'!$A$24,IF(I1150='Категорія витрат'!$B$25,'Категорія витрат'!$A$25,IF(I1150='Категорія витрат'!$B$26,'Категорія витрат'!$A$26,IF(I1150='Категорія витрат'!$B$27,'Категорія витрат'!$A$27,IF(I1150='Категорія витрат'!$B$28,'Категорія витрат'!$A$28,IF(I1150='Категорія витрат'!$B$29,'Категорія витрат'!$A$29,IF(I1150='Категорія витрат'!$B$30,'Категорія витрат'!$A$30,"")))))))))))))))))))))))))))))</f>
        <v/>
      </c>
      <c r="I1150" s="172"/>
      <c r="J1150" s="171"/>
      <c r="K1150" s="174"/>
      <c r="L1150" s="86">
        <f t="shared" si="602"/>
        <v>0</v>
      </c>
      <c r="M1150" s="174"/>
      <c r="N1150" s="176"/>
      <c r="O1150" s="396">
        <f t="shared" si="577"/>
        <v>0</v>
      </c>
      <c r="P1150" s="157">
        <f>IF(J1150='Категорія витрат'!$F$2,ROUND('Додаток 3._Бюджет детальний ПР'!O1150*0.3676,2),IF(J1150='Категорія витрат'!$F$3,ROUND('Додаток 3._Бюджет детальний ПР'!O1150*0.347,2),IF(J1150='Категорія витрат'!$F$4,ROUND('Додаток 3._Бюджет детальний ПР'!O1150*0.347,2),IF(J1150='Категорія витрат'!$F$7,ROUND('Додаток 3._Бюджет детальний ПР'!O1150*0.0841,2),0))))</f>
        <v>0</v>
      </c>
      <c r="Q1150" s="151">
        <f t="shared" si="606"/>
        <v>0</v>
      </c>
      <c r="R1150" s="179"/>
      <c r="S1150" s="179"/>
      <c r="T1150" s="179"/>
      <c r="U1150" s="179"/>
      <c r="V1150" s="179"/>
      <c r="W1150" s="179"/>
      <c r="X1150" s="179"/>
      <c r="Y1150" s="179"/>
      <c r="Z1150" s="179"/>
      <c r="AA1150" s="179"/>
      <c r="AB1150" s="179"/>
      <c r="AC1150" s="179"/>
      <c r="AD1150" s="48">
        <f t="shared" si="578"/>
        <v>0</v>
      </c>
      <c r="AE1150" s="48">
        <f t="shared" si="579"/>
        <v>0</v>
      </c>
      <c r="AF1150" s="48">
        <f t="shared" si="580"/>
        <v>0</v>
      </c>
      <c r="AG1150" s="48">
        <f t="shared" si="581"/>
        <v>0</v>
      </c>
      <c r="AH1150" s="48">
        <f t="shared" si="582"/>
        <v>0</v>
      </c>
      <c r="AI1150" s="48">
        <f t="shared" si="583"/>
        <v>0</v>
      </c>
      <c r="AJ1150" s="48">
        <f t="shared" si="584"/>
        <v>0</v>
      </c>
      <c r="AK1150" s="48">
        <f t="shared" si="585"/>
        <v>0</v>
      </c>
      <c r="AL1150" s="179"/>
      <c r="AM1150" s="179"/>
      <c r="AN1150" s="76"/>
      <c r="AO1150" s="174"/>
      <c r="AP1150" s="86">
        <f t="shared" si="603"/>
        <v>0</v>
      </c>
      <c r="AQ1150" s="174"/>
      <c r="AR1150" s="176"/>
      <c r="AS1150" s="169"/>
      <c r="AT1150" s="157">
        <f>IF(J1150='Категорія витрат'!$F$2,ROUND('Додаток 3._Бюджет детальний ПР'!AS1150*0.3676,2),IF(J1150='Категорія витрат'!$F$3,ROUND('Додаток 3._Бюджет детальний ПР'!AS1150*0.347,2),IF(J1150='Категорія витрат'!$F$4,ROUND('Додаток 3._Бюджет детальний ПР'!AS1150*0.347,2),IF(J1150='Категорія витрат'!$F$7,ROUND('Додаток 3._Бюджет детальний ПР'!AS1150*0.0841,2),0))))</f>
        <v>0</v>
      </c>
      <c r="AU1150" s="151">
        <f t="shared" si="576"/>
        <v>0</v>
      </c>
      <c r="AV1150" s="179"/>
      <c r="AW1150" s="179"/>
      <c r="AX1150" s="179"/>
      <c r="AY1150" s="179"/>
      <c r="AZ1150" s="179"/>
      <c r="BA1150" s="179"/>
      <c r="BB1150" s="179"/>
      <c r="BC1150" s="179"/>
      <c r="BD1150" s="179"/>
      <c r="BE1150" s="179"/>
      <c r="BF1150" s="179"/>
      <c r="BG1150" s="179"/>
      <c r="BH1150" s="48">
        <f t="shared" si="586"/>
        <v>0</v>
      </c>
      <c r="BI1150" s="48">
        <f t="shared" si="587"/>
        <v>0</v>
      </c>
      <c r="BJ1150" s="48">
        <f t="shared" si="588"/>
        <v>0</v>
      </c>
      <c r="BK1150" s="48">
        <f t="shared" si="589"/>
        <v>0</v>
      </c>
      <c r="BL1150" s="48">
        <f t="shared" si="590"/>
        <v>0</v>
      </c>
      <c r="BM1150" s="48">
        <f t="shared" si="591"/>
        <v>0</v>
      </c>
      <c r="BN1150" s="48">
        <f t="shared" si="592"/>
        <v>0</v>
      </c>
      <c r="BO1150" s="48">
        <f t="shared" si="593"/>
        <v>0</v>
      </c>
      <c r="BP1150" s="179"/>
      <c r="BQ1150" s="179"/>
      <c r="BR1150" s="189"/>
      <c r="BS1150" s="174"/>
      <c r="BT1150" s="86">
        <f t="shared" si="604"/>
        <v>0</v>
      </c>
      <c r="BU1150" s="174"/>
      <c r="BV1150" s="176"/>
      <c r="BW1150" s="169"/>
      <c r="BX1150" s="157">
        <f>IF(J1150='Категорія витрат'!$F$2,ROUND('Додаток 3._Бюджет детальний ПР'!BW1150*0.3676,2),IF(J1150='Категорія витрат'!$F$3,ROUND('Додаток 3._Бюджет детальний ПР'!BW1150*0.347,2),IF(J1150='Категорія витрат'!$F$4,ROUND('Додаток 3._Бюджет детальний ПР'!BW1150*0.347,2),IF(J1150='Категорія витрат'!$F$7,ROUND('Додаток 3._Бюджет детальний ПР'!BW1150*0.0841,2),0))))</f>
        <v>0</v>
      </c>
      <c r="BY1150" s="151">
        <f t="shared" si="605"/>
        <v>0</v>
      </c>
      <c r="BZ1150" s="179"/>
      <c r="CA1150" s="179"/>
      <c r="CB1150" s="179"/>
      <c r="CC1150" s="179"/>
      <c r="CD1150" s="179"/>
      <c r="CE1150" s="179"/>
      <c r="CF1150" s="179"/>
      <c r="CG1150" s="179"/>
      <c r="CH1150" s="179"/>
      <c r="CI1150" s="179"/>
      <c r="CJ1150" s="179"/>
      <c r="CK1150" s="179"/>
      <c r="CL1150" s="48">
        <f t="shared" si="594"/>
        <v>0</v>
      </c>
      <c r="CM1150" s="48">
        <f t="shared" si="595"/>
        <v>0</v>
      </c>
      <c r="CN1150" s="48">
        <f t="shared" si="596"/>
        <v>0</v>
      </c>
      <c r="CO1150" s="48">
        <f t="shared" si="597"/>
        <v>0</v>
      </c>
      <c r="CP1150" s="48">
        <f t="shared" si="598"/>
        <v>0</v>
      </c>
      <c r="CQ1150" s="48">
        <f t="shared" si="599"/>
        <v>0</v>
      </c>
      <c r="CR1150" s="48">
        <f t="shared" si="600"/>
        <v>0</v>
      </c>
      <c r="CS1150" s="48">
        <f t="shared" si="601"/>
        <v>0</v>
      </c>
      <c r="CT1150" s="179"/>
      <c r="CU1150" s="179"/>
    </row>
    <row r="1151" spans="1:99" ht="20.100000000000001" customHeight="1" x14ac:dyDescent="0.25">
      <c r="A1151" s="57">
        <v>1146</v>
      </c>
      <c r="B1151" s="398" t="str">
        <f>IF(D1151='Напрямки конкурса'!$L$2,'Напрямки конкурса'!$B$2,IF(D1151='Напрямки конкурса'!$L$3,'Напрямки конкурса'!$B$3,IF(D1151='Напрямки конкурса'!$L$4,'Напрямки конкурса'!$B$4,IF(D1151='Напрямки конкурса'!$L$5,'Напрямки конкурса'!$B$5,IF(D1151='Напрямки конкурса'!$L$6,'Напрямки конкурса'!$B$6,IF(D1151='Напрямки конкурса'!$L$7,'Напрямки конкурса'!$B$7,IF(D1151='Напрямки конкурса'!$L$8,'Напрямки конкурса'!$B$8,IF(D1151='Напрямки конкурса'!$L$9,'Напрямки конкурса'!$B$9,IF(D1151='Напрямки конкурса'!$L$10,'Напрямки конкурса'!$B$10,IF(D1151='Напрямки конкурса'!$L$11,'Напрямки конкурса'!$B$11,IF(D1151='Напрямки конкурса'!$L$12,'Напрямки конкурса'!$B$12,IF(D1151='Напрямки конкурса'!$L$13,'Напрямки конкурса'!$B$13,IF(D1151='Напрямки конкурса'!$L$14,'Напрямки конкурса'!$B$14,IF(D1151='Напрямки конкурса'!$L$15,'Напрямки конкурса'!$B$15,IF(D1151='Напрямки конкурса'!$L$16,'Напрямки конкурса'!$B$16,IF(D1151='Напрямки конкурса'!$L$17,'Напрямки конкурса'!$B$17,IF(D1151='Напрямки конкурса'!$L$18,'Напрямки конкурса'!$B$18,IF(D1151='Напрямки конкурса'!$L$19,'Напрямки конкурса'!$B$19,IF(D1151='Напрямки конкурса'!$L$20,'Напрямки конкурса'!$B$20,IF(D1151='Напрямки конкурса'!$L$21,'Напрямки конкурса'!$B$21,IF(D1151='Напрямки конкурса'!$L$22,'Напрямки конкурса'!$B$22,IF(D1151='Напрямки конкурса'!$L$23,'Напрямки конкурса'!$B$23,IF(D1151='Напрямки конкурса'!$L$24,'Напрямки конкурса'!$B$24,IF(D1151='Напрямки конкурса'!$L$25,'Напрямки конкурса'!$B$25,IF(D1151='Напрямки конкурса'!$L$26,'Напрямки конкурса'!$B$26,IF(D1151='Напрямки конкурса'!$L$27,'Напрямки конкурса'!$B$27,IF(D1151='Напрямки конкурса'!$L$28,'Напрямки конкурса'!$B$28,"")))))))))))))))))))))))))))</f>
        <v/>
      </c>
      <c r="C1151" s="58" t="str">
        <f>IF(D1151='Напрямки конкурса'!$L$2,'Напрямки конкурса'!$K$2,IF(D1151='Напрямки конкурса'!$L$3,'Напрямки конкурса'!$K$3,IF(D1151='Напрямки конкурса'!$L$4,'Напрямки конкурса'!$K$4,IF(D1151='Напрямки конкурса'!$L$5,'Напрямки конкурса'!$K$5,IF(D1151='Напрямки конкурса'!$L$6,'Напрямки конкурса'!$K$6,IF(D1151='Напрямки конкурса'!$L$7,'Напрямки конкурса'!$K$7,IF(D1151='Напрямки конкурса'!$L$8,'Напрямки конкурса'!$K$8,IF(D1151='Напрямки конкурса'!$L$9,'Напрямки конкурса'!$K$9,IF(D1151='Напрямки конкурса'!$L$10,'Напрямки конкурса'!$K$10,IF(D1151='Напрямки конкурса'!$L$11,'Напрямки конкурса'!$K$11,IF(D1151='Напрямки конкурса'!$L$12,'Напрямки конкурса'!$K$12,IF(D1151='Напрямки конкурса'!$L$13,'Напрямки конкурса'!$K$13,IF(D1151='Напрямки конкурса'!$L$14,'Напрямки конкурса'!$K$14,IF(D1151='Напрямки конкурса'!$L$15,'Напрямки конкурса'!$K$15,IF(D1151='Напрямки конкурса'!$L$16,'Напрямки конкурса'!$K$16,IF(D1151='Напрямки конкурса'!$L$17,'Напрямки конкурса'!$K$17,IF(D1151='Напрямки конкурса'!$L$18,'Напрямки конкурса'!$K$18,IF(D1151='Напрямки конкурса'!$L$19,'Напрямки конкурса'!$K$19,IF(D1151='Напрямки конкурса'!$L$20,'Напрямки конкурса'!$K$20,IF(D1151='Напрямки конкурса'!$L$21,'Напрямки конкурса'!$K$21,IF(D1151='Напрямки конкурса'!$L$22,'Напрямки конкурса'!$K$22,IF(D1151='Напрямки конкурса'!$L$23,'Напрямки конкурса'!$K$23,IF(D1151='Напрямки конкурса'!$L$24,'Напрямки конкурса'!$K$24,IF(D1151='Напрямки конкурса'!$L$25,'Напрямки конкурса'!$K$25,IF(D1151='Напрямки конкурса'!$L$26,'Напрямки конкурса'!$K$26,IF(D1151='Напрямки конкурса'!$L$27,'Напрямки конкурса'!$K$27,IF(D1151='Напрямки конкурса'!$L$28,'Напрямки конкурса'!$K$28,"")))))))))))))))))))))))))))</f>
        <v/>
      </c>
      <c r="D1151" s="554"/>
      <c r="E1151" s="169"/>
      <c r="F1151" s="169"/>
      <c r="G1151" s="169"/>
      <c r="H1151" s="148" t="str">
        <f>IF(I1151='Категорія витрат'!$B$2,'Категорія витрат'!$A$2,IF(I1151='Категорія витрат'!$B$3,'Категорія витрат'!$A$3,IF(I1151='Категорія витрат'!$B$4,'Категорія витрат'!$A$4,IF(I1151='Категорія витрат'!$B$5,'Категорія витрат'!$A$5,IF(I1151='Категорія витрат'!$B$6,'Категорія витрат'!$A$6,IF(I1151='Категорія витрат'!$B$7,'Категорія витрат'!$A$7,IF(I1151='Категорія витрат'!$B$8,'Категорія витрат'!$A$8,IF(I1151='Категорія витрат'!$B$9,'Категорія витрат'!$A$9,IF(I1151='Категорія витрат'!$B$10,'Категорія витрат'!$A$10,IF(I1151='Категорія витрат'!$B$11,'Категорія витрат'!$A$11,IF(I1151='Категорія витрат'!$B$12,'Категорія витрат'!$A$12,IF(I1151='Категорія витрат'!$B$13,'Категорія витрат'!$A$13,IF(I1151='Категорія витрат'!$B$14,'Категорія витрат'!$A$14,IF(I1151='Категорія витрат'!$B$15,'Категорія витрат'!$A$15,IF(I1151='Категорія витрат'!$B$16,'Категорія витрат'!$A$16,IF(I1151='Категорія витрат'!$B$17,'Категорія витрат'!$A$17,IF(I1151='Категорія витрат'!$B$18,'Категорія витрат'!$A$18,IF(I1151='Категорія витрат'!$B$19,'Категорія витрат'!$A$19,IF(I1151='Категорія витрат'!$B$20,'Категорія витрат'!$A$20,IF(I1151='Категорія витрат'!$B$21,'Категорія витрат'!$A$21,IF(I1151='Категорія витрат'!$B$22,'Категорія витрат'!$A$22,IF(I1151='Категорія витрат'!$B$23,'Категорія витрат'!$A$23,IF(I1151='Категорія витрат'!$B$24,'Категорія витрат'!$A$24,IF(I1151='Категорія витрат'!$B$25,'Категорія витрат'!$A$25,IF(I1151='Категорія витрат'!$B$26,'Категорія витрат'!$A$26,IF(I1151='Категорія витрат'!$B$27,'Категорія витрат'!$A$27,IF(I1151='Категорія витрат'!$B$28,'Категорія витрат'!$A$28,IF(I1151='Категорія витрат'!$B$29,'Категорія витрат'!$A$29,IF(I1151='Категорія витрат'!$B$30,'Категорія витрат'!$A$30,"")))))))))))))))))))))))))))))</f>
        <v/>
      </c>
      <c r="I1151" s="172"/>
      <c r="J1151" s="171"/>
      <c r="K1151" s="174"/>
      <c r="L1151" s="86">
        <f t="shared" si="602"/>
        <v>0</v>
      </c>
      <c r="M1151" s="174"/>
      <c r="N1151" s="176"/>
      <c r="O1151" s="396">
        <f t="shared" si="577"/>
        <v>0</v>
      </c>
      <c r="P1151" s="157">
        <f>IF(J1151='Категорія витрат'!$F$2,ROUND('Додаток 3._Бюджет детальний ПР'!O1151*0.3676,2),IF(J1151='Категорія витрат'!$F$3,ROUND('Додаток 3._Бюджет детальний ПР'!O1151*0.347,2),IF(J1151='Категорія витрат'!$F$4,ROUND('Додаток 3._Бюджет детальний ПР'!O1151*0.347,2),IF(J1151='Категорія витрат'!$F$7,ROUND('Додаток 3._Бюджет детальний ПР'!O1151*0.0841,2),0))))</f>
        <v>0</v>
      </c>
      <c r="Q1151" s="151">
        <f t="shared" si="606"/>
        <v>0</v>
      </c>
      <c r="R1151" s="179"/>
      <c r="S1151" s="179"/>
      <c r="T1151" s="179"/>
      <c r="U1151" s="179"/>
      <c r="V1151" s="179"/>
      <c r="W1151" s="179"/>
      <c r="X1151" s="179"/>
      <c r="Y1151" s="179"/>
      <c r="Z1151" s="179"/>
      <c r="AA1151" s="179"/>
      <c r="AB1151" s="179"/>
      <c r="AC1151" s="179"/>
      <c r="AD1151" s="48">
        <f t="shared" si="578"/>
        <v>0</v>
      </c>
      <c r="AE1151" s="48">
        <f t="shared" si="579"/>
        <v>0</v>
      </c>
      <c r="AF1151" s="48">
        <f t="shared" si="580"/>
        <v>0</v>
      </c>
      <c r="AG1151" s="48">
        <f t="shared" si="581"/>
        <v>0</v>
      </c>
      <c r="AH1151" s="48">
        <f t="shared" si="582"/>
        <v>0</v>
      </c>
      <c r="AI1151" s="48">
        <f t="shared" si="583"/>
        <v>0</v>
      </c>
      <c r="AJ1151" s="48">
        <f t="shared" si="584"/>
        <v>0</v>
      </c>
      <c r="AK1151" s="48">
        <f t="shared" si="585"/>
        <v>0</v>
      </c>
      <c r="AL1151" s="179"/>
      <c r="AM1151" s="179"/>
      <c r="AN1151" s="76"/>
      <c r="AO1151" s="174"/>
      <c r="AP1151" s="86">
        <f t="shared" si="603"/>
        <v>0</v>
      </c>
      <c r="AQ1151" s="174"/>
      <c r="AR1151" s="176"/>
      <c r="AS1151" s="169"/>
      <c r="AT1151" s="157">
        <f>IF(J1151='Категорія витрат'!$F$2,ROUND('Додаток 3._Бюджет детальний ПР'!AS1151*0.3676,2),IF(J1151='Категорія витрат'!$F$3,ROUND('Додаток 3._Бюджет детальний ПР'!AS1151*0.347,2),IF(J1151='Категорія витрат'!$F$4,ROUND('Додаток 3._Бюджет детальний ПР'!AS1151*0.347,2),IF(J1151='Категорія витрат'!$F$7,ROUND('Додаток 3._Бюджет детальний ПР'!AS1151*0.0841,2),0))))</f>
        <v>0</v>
      </c>
      <c r="AU1151" s="151">
        <f t="shared" si="576"/>
        <v>0</v>
      </c>
      <c r="AV1151" s="179"/>
      <c r="AW1151" s="179"/>
      <c r="AX1151" s="179"/>
      <c r="AY1151" s="179"/>
      <c r="AZ1151" s="179"/>
      <c r="BA1151" s="179"/>
      <c r="BB1151" s="179"/>
      <c r="BC1151" s="179"/>
      <c r="BD1151" s="179"/>
      <c r="BE1151" s="179"/>
      <c r="BF1151" s="179"/>
      <c r="BG1151" s="179"/>
      <c r="BH1151" s="48">
        <f t="shared" si="586"/>
        <v>0</v>
      </c>
      <c r="BI1151" s="48">
        <f t="shared" si="587"/>
        <v>0</v>
      </c>
      <c r="BJ1151" s="48">
        <f t="shared" si="588"/>
        <v>0</v>
      </c>
      <c r="BK1151" s="48">
        <f t="shared" si="589"/>
        <v>0</v>
      </c>
      <c r="BL1151" s="48">
        <f t="shared" si="590"/>
        <v>0</v>
      </c>
      <c r="BM1151" s="48">
        <f t="shared" si="591"/>
        <v>0</v>
      </c>
      <c r="BN1151" s="48">
        <f t="shared" si="592"/>
        <v>0</v>
      </c>
      <c r="BO1151" s="48">
        <f t="shared" si="593"/>
        <v>0</v>
      </c>
      <c r="BP1151" s="179"/>
      <c r="BQ1151" s="179"/>
      <c r="BR1151" s="189"/>
      <c r="BS1151" s="174"/>
      <c r="BT1151" s="86">
        <f t="shared" si="604"/>
        <v>0</v>
      </c>
      <c r="BU1151" s="174"/>
      <c r="BV1151" s="176"/>
      <c r="BW1151" s="169"/>
      <c r="BX1151" s="157">
        <f>IF(J1151='Категорія витрат'!$F$2,ROUND('Додаток 3._Бюджет детальний ПР'!BW1151*0.3676,2),IF(J1151='Категорія витрат'!$F$3,ROUND('Додаток 3._Бюджет детальний ПР'!BW1151*0.347,2),IF(J1151='Категорія витрат'!$F$4,ROUND('Додаток 3._Бюджет детальний ПР'!BW1151*0.347,2),IF(J1151='Категорія витрат'!$F$7,ROUND('Додаток 3._Бюджет детальний ПР'!BW1151*0.0841,2),0))))</f>
        <v>0</v>
      </c>
      <c r="BY1151" s="151">
        <f t="shared" si="605"/>
        <v>0</v>
      </c>
      <c r="BZ1151" s="179"/>
      <c r="CA1151" s="179"/>
      <c r="CB1151" s="179"/>
      <c r="CC1151" s="179"/>
      <c r="CD1151" s="179"/>
      <c r="CE1151" s="179"/>
      <c r="CF1151" s="179"/>
      <c r="CG1151" s="179"/>
      <c r="CH1151" s="179"/>
      <c r="CI1151" s="179"/>
      <c r="CJ1151" s="179"/>
      <c r="CK1151" s="179"/>
      <c r="CL1151" s="48">
        <f t="shared" si="594"/>
        <v>0</v>
      </c>
      <c r="CM1151" s="48">
        <f t="shared" si="595"/>
        <v>0</v>
      </c>
      <c r="CN1151" s="48">
        <f t="shared" si="596"/>
        <v>0</v>
      </c>
      <c r="CO1151" s="48">
        <f t="shared" si="597"/>
        <v>0</v>
      </c>
      <c r="CP1151" s="48">
        <f t="shared" si="598"/>
        <v>0</v>
      </c>
      <c r="CQ1151" s="48">
        <f t="shared" si="599"/>
        <v>0</v>
      </c>
      <c r="CR1151" s="48">
        <f t="shared" si="600"/>
        <v>0</v>
      </c>
      <c r="CS1151" s="48">
        <f t="shared" si="601"/>
        <v>0</v>
      </c>
      <c r="CT1151" s="179"/>
      <c r="CU1151" s="179"/>
    </row>
    <row r="1152" spans="1:99" ht="20.100000000000001" customHeight="1" x14ac:dyDescent="0.25">
      <c r="A1152" s="57">
        <v>1147</v>
      </c>
      <c r="B1152" s="398" t="str">
        <f>IF(D1152='Напрямки конкурса'!$L$2,'Напрямки конкурса'!$B$2,IF(D1152='Напрямки конкурса'!$L$3,'Напрямки конкурса'!$B$3,IF(D1152='Напрямки конкурса'!$L$4,'Напрямки конкурса'!$B$4,IF(D1152='Напрямки конкурса'!$L$5,'Напрямки конкурса'!$B$5,IF(D1152='Напрямки конкурса'!$L$6,'Напрямки конкурса'!$B$6,IF(D1152='Напрямки конкурса'!$L$7,'Напрямки конкурса'!$B$7,IF(D1152='Напрямки конкурса'!$L$8,'Напрямки конкурса'!$B$8,IF(D1152='Напрямки конкурса'!$L$9,'Напрямки конкурса'!$B$9,IF(D1152='Напрямки конкурса'!$L$10,'Напрямки конкурса'!$B$10,IF(D1152='Напрямки конкурса'!$L$11,'Напрямки конкурса'!$B$11,IF(D1152='Напрямки конкурса'!$L$12,'Напрямки конкурса'!$B$12,IF(D1152='Напрямки конкурса'!$L$13,'Напрямки конкурса'!$B$13,IF(D1152='Напрямки конкурса'!$L$14,'Напрямки конкурса'!$B$14,IF(D1152='Напрямки конкурса'!$L$15,'Напрямки конкурса'!$B$15,IF(D1152='Напрямки конкурса'!$L$16,'Напрямки конкурса'!$B$16,IF(D1152='Напрямки конкурса'!$L$17,'Напрямки конкурса'!$B$17,IF(D1152='Напрямки конкурса'!$L$18,'Напрямки конкурса'!$B$18,IF(D1152='Напрямки конкурса'!$L$19,'Напрямки конкурса'!$B$19,IF(D1152='Напрямки конкурса'!$L$20,'Напрямки конкурса'!$B$20,IF(D1152='Напрямки конкурса'!$L$21,'Напрямки конкурса'!$B$21,IF(D1152='Напрямки конкурса'!$L$22,'Напрямки конкурса'!$B$22,IF(D1152='Напрямки конкурса'!$L$23,'Напрямки конкурса'!$B$23,IF(D1152='Напрямки конкурса'!$L$24,'Напрямки конкурса'!$B$24,IF(D1152='Напрямки конкурса'!$L$25,'Напрямки конкурса'!$B$25,IF(D1152='Напрямки конкурса'!$L$26,'Напрямки конкурса'!$B$26,IF(D1152='Напрямки конкурса'!$L$27,'Напрямки конкурса'!$B$27,IF(D1152='Напрямки конкурса'!$L$28,'Напрямки конкурса'!$B$28,"")))))))))))))))))))))))))))</f>
        <v/>
      </c>
      <c r="C1152" s="58" t="str">
        <f>IF(D1152='Напрямки конкурса'!$L$2,'Напрямки конкурса'!$K$2,IF(D1152='Напрямки конкурса'!$L$3,'Напрямки конкурса'!$K$3,IF(D1152='Напрямки конкурса'!$L$4,'Напрямки конкурса'!$K$4,IF(D1152='Напрямки конкурса'!$L$5,'Напрямки конкурса'!$K$5,IF(D1152='Напрямки конкурса'!$L$6,'Напрямки конкурса'!$K$6,IF(D1152='Напрямки конкурса'!$L$7,'Напрямки конкурса'!$K$7,IF(D1152='Напрямки конкурса'!$L$8,'Напрямки конкурса'!$K$8,IF(D1152='Напрямки конкурса'!$L$9,'Напрямки конкурса'!$K$9,IF(D1152='Напрямки конкурса'!$L$10,'Напрямки конкурса'!$K$10,IF(D1152='Напрямки конкурса'!$L$11,'Напрямки конкурса'!$K$11,IF(D1152='Напрямки конкурса'!$L$12,'Напрямки конкурса'!$K$12,IF(D1152='Напрямки конкурса'!$L$13,'Напрямки конкурса'!$K$13,IF(D1152='Напрямки конкурса'!$L$14,'Напрямки конкурса'!$K$14,IF(D1152='Напрямки конкурса'!$L$15,'Напрямки конкурса'!$K$15,IF(D1152='Напрямки конкурса'!$L$16,'Напрямки конкурса'!$K$16,IF(D1152='Напрямки конкурса'!$L$17,'Напрямки конкурса'!$K$17,IF(D1152='Напрямки конкурса'!$L$18,'Напрямки конкурса'!$K$18,IF(D1152='Напрямки конкурса'!$L$19,'Напрямки конкурса'!$K$19,IF(D1152='Напрямки конкурса'!$L$20,'Напрямки конкурса'!$K$20,IF(D1152='Напрямки конкурса'!$L$21,'Напрямки конкурса'!$K$21,IF(D1152='Напрямки конкурса'!$L$22,'Напрямки конкурса'!$K$22,IF(D1152='Напрямки конкурса'!$L$23,'Напрямки конкурса'!$K$23,IF(D1152='Напрямки конкурса'!$L$24,'Напрямки конкурса'!$K$24,IF(D1152='Напрямки конкурса'!$L$25,'Напрямки конкурса'!$K$25,IF(D1152='Напрямки конкурса'!$L$26,'Напрямки конкурса'!$K$26,IF(D1152='Напрямки конкурса'!$L$27,'Напрямки конкурса'!$K$27,IF(D1152='Напрямки конкурса'!$L$28,'Напрямки конкурса'!$K$28,"")))))))))))))))))))))))))))</f>
        <v/>
      </c>
      <c r="D1152" s="554"/>
      <c r="E1152" s="169"/>
      <c r="F1152" s="169"/>
      <c r="G1152" s="169"/>
      <c r="H1152" s="148" t="str">
        <f>IF(I1152='Категорія витрат'!$B$2,'Категорія витрат'!$A$2,IF(I1152='Категорія витрат'!$B$3,'Категорія витрат'!$A$3,IF(I1152='Категорія витрат'!$B$4,'Категорія витрат'!$A$4,IF(I1152='Категорія витрат'!$B$5,'Категорія витрат'!$A$5,IF(I1152='Категорія витрат'!$B$6,'Категорія витрат'!$A$6,IF(I1152='Категорія витрат'!$B$7,'Категорія витрат'!$A$7,IF(I1152='Категорія витрат'!$B$8,'Категорія витрат'!$A$8,IF(I1152='Категорія витрат'!$B$9,'Категорія витрат'!$A$9,IF(I1152='Категорія витрат'!$B$10,'Категорія витрат'!$A$10,IF(I1152='Категорія витрат'!$B$11,'Категорія витрат'!$A$11,IF(I1152='Категорія витрат'!$B$12,'Категорія витрат'!$A$12,IF(I1152='Категорія витрат'!$B$13,'Категорія витрат'!$A$13,IF(I1152='Категорія витрат'!$B$14,'Категорія витрат'!$A$14,IF(I1152='Категорія витрат'!$B$15,'Категорія витрат'!$A$15,IF(I1152='Категорія витрат'!$B$16,'Категорія витрат'!$A$16,IF(I1152='Категорія витрат'!$B$17,'Категорія витрат'!$A$17,IF(I1152='Категорія витрат'!$B$18,'Категорія витрат'!$A$18,IF(I1152='Категорія витрат'!$B$19,'Категорія витрат'!$A$19,IF(I1152='Категорія витрат'!$B$20,'Категорія витрат'!$A$20,IF(I1152='Категорія витрат'!$B$21,'Категорія витрат'!$A$21,IF(I1152='Категорія витрат'!$B$22,'Категорія витрат'!$A$22,IF(I1152='Категорія витрат'!$B$23,'Категорія витрат'!$A$23,IF(I1152='Категорія витрат'!$B$24,'Категорія витрат'!$A$24,IF(I1152='Категорія витрат'!$B$25,'Категорія витрат'!$A$25,IF(I1152='Категорія витрат'!$B$26,'Категорія витрат'!$A$26,IF(I1152='Категорія витрат'!$B$27,'Категорія витрат'!$A$27,IF(I1152='Категорія витрат'!$B$28,'Категорія витрат'!$A$28,IF(I1152='Категорія витрат'!$B$29,'Категорія витрат'!$A$29,IF(I1152='Категорія витрат'!$B$30,'Категорія витрат'!$A$30,"")))))))))))))))))))))))))))))</f>
        <v/>
      </c>
      <c r="I1152" s="172"/>
      <c r="J1152" s="171"/>
      <c r="K1152" s="174"/>
      <c r="L1152" s="86">
        <f t="shared" si="602"/>
        <v>0</v>
      </c>
      <c r="M1152" s="174"/>
      <c r="N1152" s="176"/>
      <c r="O1152" s="396">
        <f t="shared" si="577"/>
        <v>0</v>
      </c>
      <c r="P1152" s="157">
        <f>IF(J1152='Категорія витрат'!$F$2,ROUND('Додаток 3._Бюджет детальний ПР'!O1152*0.3676,2),IF(J1152='Категорія витрат'!$F$3,ROUND('Додаток 3._Бюджет детальний ПР'!O1152*0.347,2),IF(J1152='Категорія витрат'!$F$4,ROUND('Додаток 3._Бюджет детальний ПР'!O1152*0.347,2),IF(J1152='Категорія витрат'!$F$7,ROUND('Додаток 3._Бюджет детальний ПР'!O1152*0.0841,2),0))))</f>
        <v>0</v>
      </c>
      <c r="Q1152" s="151">
        <f t="shared" si="606"/>
        <v>0</v>
      </c>
      <c r="R1152" s="179"/>
      <c r="S1152" s="179"/>
      <c r="T1152" s="179"/>
      <c r="U1152" s="179"/>
      <c r="V1152" s="179"/>
      <c r="W1152" s="179"/>
      <c r="X1152" s="179"/>
      <c r="Y1152" s="179"/>
      <c r="Z1152" s="179"/>
      <c r="AA1152" s="179"/>
      <c r="AB1152" s="179"/>
      <c r="AC1152" s="179"/>
      <c r="AD1152" s="48">
        <f t="shared" si="578"/>
        <v>0</v>
      </c>
      <c r="AE1152" s="48">
        <f t="shared" si="579"/>
        <v>0</v>
      </c>
      <c r="AF1152" s="48">
        <f t="shared" si="580"/>
        <v>0</v>
      </c>
      <c r="AG1152" s="48">
        <f t="shared" si="581"/>
        <v>0</v>
      </c>
      <c r="AH1152" s="48">
        <f t="shared" si="582"/>
        <v>0</v>
      </c>
      <c r="AI1152" s="48">
        <f t="shared" si="583"/>
        <v>0</v>
      </c>
      <c r="AJ1152" s="48">
        <f t="shared" si="584"/>
        <v>0</v>
      </c>
      <c r="AK1152" s="48">
        <f t="shared" si="585"/>
        <v>0</v>
      </c>
      <c r="AL1152" s="179"/>
      <c r="AM1152" s="179"/>
      <c r="AN1152" s="76"/>
      <c r="AO1152" s="174"/>
      <c r="AP1152" s="86">
        <f t="shared" si="603"/>
        <v>0</v>
      </c>
      <c r="AQ1152" s="174"/>
      <c r="AR1152" s="176"/>
      <c r="AS1152" s="169"/>
      <c r="AT1152" s="157">
        <f>IF(J1152='Категорія витрат'!$F$2,ROUND('Додаток 3._Бюджет детальний ПР'!AS1152*0.3676,2),IF(J1152='Категорія витрат'!$F$3,ROUND('Додаток 3._Бюджет детальний ПР'!AS1152*0.347,2),IF(J1152='Категорія витрат'!$F$4,ROUND('Додаток 3._Бюджет детальний ПР'!AS1152*0.347,2),IF(J1152='Категорія витрат'!$F$7,ROUND('Додаток 3._Бюджет детальний ПР'!AS1152*0.0841,2),0))))</f>
        <v>0</v>
      </c>
      <c r="AU1152" s="151">
        <f t="shared" si="576"/>
        <v>0</v>
      </c>
      <c r="AV1152" s="179"/>
      <c r="AW1152" s="179"/>
      <c r="AX1152" s="179"/>
      <c r="AY1152" s="179"/>
      <c r="AZ1152" s="179"/>
      <c r="BA1152" s="179"/>
      <c r="BB1152" s="179"/>
      <c r="BC1152" s="179"/>
      <c r="BD1152" s="179"/>
      <c r="BE1152" s="179"/>
      <c r="BF1152" s="179"/>
      <c r="BG1152" s="179"/>
      <c r="BH1152" s="48">
        <f t="shared" si="586"/>
        <v>0</v>
      </c>
      <c r="BI1152" s="48">
        <f t="shared" si="587"/>
        <v>0</v>
      </c>
      <c r="BJ1152" s="48">
        <f t="shared" si="588"/>
        <v>0</v>
      </c>
      <c r="BK1152" s="48">
        <f t="shared" si="589"/>
        <v>0</v>
      </c>
      <c r="BL1152" s="48">
        <f t="shared" si="590"/>
        <v>0</v>
      </c>
      <c r="BM1152" s="48">
        <f t="shared" si="591"/>
        <v>0</v>
      </c>
      <c r="BN1152" s="48">
        <f t="shared" si="592"/>
        <v>0</v>
      </c>
      <c r="BO1152" s="48">
        <f t="shared" si="593"/>
        <v>0</v>
      </c>
      <c r="BP1152" s="179"/>
      <c r="BQ1152" s="179"/>
      <c r="BR1152" s="189"/>
      <c r="BS1152" s="174"/>
      <c r="BT1152" s="86">
        <f t="shared" si="604"/>
        <v>0</v>
      </c>
      <c r="BU1152" s="174"/>
      <c r="BV1152" s="176"/>
      <c r="BW1152" s="169"/>
      <c r="BX1152" s="157">
        <f>IF(J1152='Категорія витрат'!$F$2,ROUND('Додаток 3._Бюджет детальний ПР'!BW1152*0.3676,2),IF(J1152='Категорія витрат'!$F$3,ROUND('Додаток 3._Бюджет детальний ПР'!BW1152*0.347,2),IF(J1152='Категорія витрат'!$F$4,ROUND('Додаток 3._Бюджет детальний ПР'!BW1152*0.347,2),IF(J1152='Категорія витрат'!$F$7,ROUND('Додаток 3._Бюджет детальний ПР'!BW1152*0.0841,2),0))))</f>
        <v>0</v>
      </c>
      <c r="BY1152" s="151">
        <f t="shared" si="605"/>
        <v>0</v>
      </c>
      <c r="BZ1152" s="179"/>
      <c r="CA1152" s="179"/>
      <c r="CB1152" s="179"/>
      <c r="CC1152" s="179"/>
      <c r="CD1152" s="179"/>
      <c r="CE1152" s="179"/>
      <c r="CF1152" s="179"/>
      <c r="CG1152" s="179"/>
      <c r="CH1152" s="179"/>
      <c r="CI1152" s="179"/>
      <c r="CJ1152" s="179"/>
      <c r="CK1152" s="179"/>
      <c r="CL1152" s="48">
        <f t="shared" si="594"/>
        <v>0</v>
      </c>
      <c r="CM1152" s="48">
        <f t="shared" si="595"/>
        <v>0</v>
      </c>
      <c r="CN1152" s="48">
        <f t="shared" si="596"/>
        <v>0</v>
      </c>
      <c r="CO1152" s="48">
        <f t="shared" si="597"/>
        <v>0</v>
      </c>
      <c r="CP1152" s="48">
        <f t="shared" si="598"/>
        <v>0</v>
      </c>
      <c r="CQ1152" s="48">
        <f t="shared" si="599"/>
        <v>0</v>
      </c>
      <c r="CR1152" s="48">
        <f t="shared" si="600"/>
        <v>0</v>
      </c>
      <c r="CS1152" s="48">
        <f t="shared" si="601"/>
        <v>0</v>
      </c>
      <c r="CT1152" s="179"/>
      <c r="CU1152" s="179"/>
    </row>
    <row r="1153" spans="1:99" ht="20.100000000000001" customHeight="1" x14ac:dyDescent="0.25">
      <c r="A1153" s="57">
        <v>1148</v>
      </c>
      <c r="B1153" s="398" t="str">
        <f>IF(D1153='Напрямки конкурса'!$L$2,'Напрямки конкурса'!$B$2,IF(D1153='Напрямки конкурса'!$L$3,'Напрямки конкурса'!$B$3,IF(D1153='Напрямки конкурса'!$L$4,'Напрямки конкурса'!$B$4,IF(D1153='Напрямки конкурса'!$L$5,'Напрямки конкурса'!$B$5,IF(D1153='Напрямки конкурса'!$L$6,'Напрямки конкурса'!$B$6,IF(D1153='Напрямки конкурса'!$L$7,'Напрямки конкурса'!$B$7,IF(D1153='Напрямки конкурса'!$L$8,'Напрямки конкурса'!$B$8,IF(D1153='Напрямки конкурса'!$L$9,'Напрямки конкурса'!$B$9,IF(D1153='Напрямки конкурса'!$L$10,'Напрямки конкурса'!$B$10,IF(D1153='Напрямки конкурса'!$L$11,'Напрямки конкурса'!$B$11,IF(D1153='Напрямки конкурса'!$L$12,'Напрямки конкурса'!$B$12,IF(D1153='Напрямки конкурса'!$L$13,'Напрямки конкурса'!$B$13,IF(D1153='Напрямки конкурса'!$L$14,'Напрямки конкурса'!$B$14,IF(D1153='Напрямки конкурса'!$L$15,'Напрямки конкурса'!$B$15,IF(D1153='Напрямки конкурса'!$L$16,'Напрямки конкурса'!$B$16,IF(D1153='Напрямки конкурса'!$L$17,'Напрямки конкурса'!$B$17,IF(D1153='Напрямки конкурса'!$L$18,'Напрямки конкурса'!$B$18,IF(D1153='Напрямки конкурса'!$L$19,'Напрямки конкурса'!$B$19,IF(D1153='Напрямки конкурса'!$L$20,'Напрямки конкурса'!$B$20,IF(D1153='Напрямки конкурса'!$L$21,'Напрямки конкурса'!$B$21,IF(D1153='Напрямки конкурса'!$L$22,'Напрямки конкурса'!$B$22,IF(D1153='Напрямки конкурса'!$L$23,'Напрямки конкурса'!$B$23,IF(D1153='Напрямки конкурса'!$L$24,'Напрямки конкурса'!$B$24,IF(D1153='Напрямки конкурса'!$L$25,'Напрямки конкурса'!$B$25,IF(D1153='Напрямки конкурса'!$L$26,'Напрямки конкурса'!$B$26,IF(D1153='Напрямки конкурса'!$L$27,'Напрямки конкурса'!$B$27,IF(D1153='Напрямки конкурса'!$L$28,'Напрямки конкурса'!$B$28,"")))))))))))))))))))))))))))</f>
        <v/>
      </c>
      <c r="C1153" s="58" t="str">
        <f>IF(D1153='Напрямки конкурса'!$L$2,'Напрямки конкурса'!$K$2,IF(D1153='Напрямки конкурса'!$L$3,'Напрямки конкурса'!$K$3,IF(D1153='Напрямки конкурса'!$L$4,'Напрямки конкурса'!$K$4,IF(D1153='Напрямки конкурса'!$L$5,'Напрямки конкурса'!$K$5,IF(D1153='Напрямки конкурса'!$L$6,'Напрямки конкурса'!$K$6,IF(D1153='Напрямки конкурса'!$L$7,'Напрямки конкурса'!$K$7,IF(D1153='Напрямки конкурса'!$L$8,'Напрямки конкурса'!$K$8,IF(D1153='Напрямки конкурса'!$L$9,'Напрямки конкурса'!$K$9,IF(D1153='Напрямки конкурса'!$L$10,'Напрямки конкурса'!$K$10,IF(D1153='Напрямки конкурса'!$L$11,'Напрямки конкурса'!$K$11,IF(D1153='Напрямки конкурса'!$L$12,'Напрямки конкурса'!$K$12,IF(D1153='Напрямки конкурса'!$L$13,'Напрямки конкурса'!$K$13,IF(D1153='Напрямки конкурса'!$L$14,'Напрямки конкурса'!$K$14,IF(D1153='Напрямки конкурса'!$L$15,'Напрямки конкурса'!$K$15,IF(D1153='Напрямки конкурса'!$L$16,'Напрямки конкурса'!$K$16,IF(D1153='Напрямки конкурса'!$L$17,'Напрямки конкурса'!$K$17,IF(D1153='Напрямки конкурса'!$L$18,'Напрямки конкурса'!$K$18,IF(D1153='Напрямки конкурса'!$L$19,'Напрямки конкурса'!$K$19,IF(D1153='Напрямки конкурса'!$L$20,'Напрямки конкурса'!$K$20,IF(D1153='Напрямки конкурса'!$L$21,'Напрямки конкурса'!$K$21,IF(D1153='Напрямки конкурса'!$L$22,'Напрямки конкурса'!$K$22,IF(D1153='Напрямки конкурса'!$L$23,'Напрямки конкурса'!$K$23,IF(D1153='Напрямки конкурса'!$L$24,'Напрямки конкурса'!$K$24,IF(D1153='Напрямки конкурса'!$L$25,'Напрямки конкурса'!$K$25,IF(D1153='Напрямки конкурса'!$L$26,'Напрямки конкурса'!$K$26,IF(D1153='Напрямки конкурса'!$L$27,'Напрямки конкурса'!$K$27,IF(D1153='Напрямки конкурса'!$L$28,'Напрямки конкурса'!$K$28,"")))))))))))))))))))))))))))</f>
        <v/>
      </c>
      <c r="D1153" s="554"/>
      <c r="E1153" s="169"/>
      <c r="F1153" s="169"/>
      <c r="G1153" s="169"/>
      <c r="H1153" s="148" t="str">
        <f>IF(I1153='Категорія витрат'!$B$2,'Категорія витрат'!$A$2,IF(I1153='Категорія витрат'!$B$3,'Категорія витрат'!$A$3,IF(I1153='Категорія витрат'!$B$4,'Категорія витрат'!$A$4,IF(I1153='Категорія витрат'!$B$5,'Категорія витрат'!$A$5,IF(I1153='Категорія витрат'!$B$6,'Категорія витрат'!$A$6,IF(I1153='Категорія витрат'!$B$7,'Категорія витрат'!$A$7,IF(I1153='Категорія витрат'!$B$8,'Категорія витрат'!$A$8,IF(I1153='Категорія витрат'!$B$9,'Категорія витрат'!$A$9,IF(I1153='Категорія витрат'!$B$10,'Категорія витрат'!$A$10,IF(I1153='Категорія витрат'!$B$11,'Категорія витрат'!$A$11,IF(I1153='Категорія витрат'!$B$12,'Категорія витрат'!$A$12,IF(I1153='Категорія витрат'!$B$13,'Категорія витрат'!$A$13,IF(I1153='Категорія витрат'!$B$14,'Категорія витрат'!$A$14,IF(I1153='Категорія витрат'!$B$15,'Категорія витрат'!$A$15,IF(I1153='Категорія витрат'!$B$16,'Категорія витрат'!$A$16,IF(I1153='Категорія витрат'!$B$17,'Категорія витрат'!$A$17,IF(I1153='Категорія витрат'!$B$18,'Категорія витрат'!$A$18,IF(I1153='Категорія витрат'!$B$19,'Категорія витрат'!$A$19,IF(I1153='Категорія витрат'!$B$20,'Категорія витрат'!$A$20,IF(I1153='Категорія витрат'!$B$21,'Категорія витрат'!$A$21,IF(I1153='Категорія витрат'!$B$22,'Категорія витрат'!$A$22,IF(I1153='Категорія витрат'!$B$23,'Категорія витрат'!$A$23,IF(I1153='Категорія витрат'!$B$24,'Категорія витрат'!$A$24,IF(I1153='Категорія витрат'!$B$25,'Категорія витрат'!$A$25,IF(I1153='Категорія витрат'!$B$26,'Категорія витрат'!$A$26,IF(I1153='Категорія витрат'!$B$27,'Категорія витрат'!$A$27,IF(I1153='Категорія витрат'!$B$28,'Категорія витрат'!$A$28,IF(I1153='Категорія витрат'!$B$29,'Категорія витрат'!$A$29,IF(I1153='Категорія витрат'!$B$30,'Категорія витрат'!$A$30,"")))))))))))))))))))))))))))))</f>
        <v/>
      </c>
      <c r="I1153" s="172"/>
      <c r="J1153" s="171"/>
      <c r="K1153" s="174"/>
      <c r="L1153" s="86">
        <f t="shared" si="602"/>
        <v>0</v>
      </c>
      <c r="M1153" s="174"/>
      <c r="N1153" s="176"/>
      <c r="O1153" s="396">
        <f t="shared" si="577"/>
        <v>0</v>
      </c>
      <c r="P1153" s="157">
        <f>IF(J1153='Категорія витрат'!$F$2,ROUND('Додаток 3._Бюджет детальний ПР'!O1153*0.3676,2),IF(J1153='Категорія витрат'!$F$3,ROUND('Додаток 3._Бюджет детальний ПР'!O1153*0.347,2),IF(J1153='Категорія витрат'!$F$4,ROUND('Додаток 3._Бюджет детальний ПР'!O1153*0.347,2),IF(J1153='Категорія витрат'!$F$7,ROUND('Додаток 3._Бюджет детальний ПР'!O1153*0.0841,2),0))))</f>
        <v>0</v>
      </c>
      <c r="Q1153" s="151">
        <f t="shared" si="606"/>
        <v>0</v>
      </c>
      <c r="R1153" s="179"/>
      <c r="S1153" s="179"/>
      <c r="T1153" s="179"/>
      <c r="U1153" s="179"/>
      <c r="V1153" s="179"/>
      <c r="W1153" s="179"/>
      <c r="X1153" s="179"/>
      <c r="Y1153" s="179"/>
      <c r="Z1153" s="179"/>
      <c r="AA1153" s="179"/>
      <c r="AB1153" s="179"/>
      <c r="AC1153" s="179"/>
      <c r="AD1153" s="48">
        <f t="shared" si="578"/>
        <v>0</v>
      </c>
      <c r="AE1153" s="48">
        <f t="shared" si="579"/>
        <v>0</v>
      </c>
      <c r="AF1153" s="48">
        <f t="shared" si="580"/>
        <v>0</v>
      </c>
      <c r="AG1153" s="48">
        <f t="shared" si="581"/>
        <v>0</v>
      </c>
      <c r="AH1153" s="48">
        <f t="shared" si="582"/>
        <v>0</v>
      </c>
      <c r="AI1153" s="48">
        <f t="shared" si="583"/>
        <v>0</v>
      </c>
      <c r="AJ1153" s="48">
        <f t="shared" si="584"/>
        <v>0</v>
      </c>
      <c r="AK1153" s="48">
        <f t="shared" si="585"/>
        <v>0</v>
      </c>
      <c r="AL1153" s="179"/>
      <c r="AM1153" s="179"/>
      <c r="AN1153" s="76"/>
      <c r="AO1153" s="174"/>
      <c r="AP1153" s="86">
        <f t="shared" si="603"/>
        <v>0</v>
      </c>
      <c r="AQ1153" s="174"/>
      <c r="AR1153" s="176"/>
      <c r="AS1153" s="169"/>
      <c r="AT1153" s="157">
        <f>IF(J1153='Категорія витрат'!$F$2,ROUND('Додаток 3._Бюджет детальний ПР'!AS1153*0.3676,2),IF(J1153='Категорія витрат'!$F$3,ROUND('Додаток 3._Бюджет детальний ПР'!AS1153*0.347,2),IF(J1153='Категорія витрат'!$F$4,ROUND('Додаток 3._Бюджет детальний ПР'!AS1153*0.347,2),IF(J1153='Категорія витрат'!$F$7,ROUND('Додаток 3._Бюджет детальний ПР'!AS1153*0.0841,2),0))))</f>
        <v>0</v>
      </c>
      <c r="AU1153" s="151">
        <f t="shared" si="576"/>
        <v>0</v>
      </c>
      <c r="AV1153" s="179"/>
      <c r="AW1153" s="179"/>
      <c r="AX1153" s="179"/>
      <c r="AY1153" s="179"/>
      <c r="AZ1153" s="179"/>
      <c r="BA1153" s="179"/>
      <c r="BB1153" s="179"/>
      <c r="BC1153" s="179"/>
      <c r="BD1153" s="179"/>
      <c r="BE1153" s="179"/>
      <c r="BF1153" s="179"/>
      <c r="BG1153" s="179"/>
      <c r="BH1153" s="48">
        <f t="shared" si="586"/>
        <v>0</v>
      </c>
      <c r="BI1153" s="48">
        <f t="shared" si="587"/>
        <v>0</v>
      </c>
      <c r="BJ1153" s="48">
        <f t="shared" si="588"/>
        <v>0</v>
      </c>
      <c r="BK1153" s="48">
        <f t="shared" si="589"/>
        <v>0</v>
      </c>
      <c r="BL1153" s="48">
        <f t="shared" si="590"/>
        <v>0</v>
      </c>
      <c r="BM1153" s="48">
        <f t="shared" si="591"/>
        <v>0</v>
      </c>
      <c r="BN1153" s="48">
        <f t="shared" si="592"/>
        <v>0</v>
      </c>
      <c r="BO1153" s="48">
        <f t="shared" si="593"/>
        <v>0</v>
      </c>
      <c r="BP1153" s="179"/>
      <c r="BQ1153" s="179"/>
      <c r="BR1153" s="189"/>
      <c r="BS1153" s="174"/>
      <c r="BT1153" s="86">
        <f t="shared" si="604"/>
        <v>0</v>
      </c>
      <c r="BU1153" s="174"/>
      <c r="BV1153" s="176"/>
      <c r="BW1153" s="169"/>
      <c r="BX1153" s="157">
        <f>IF(J1153='Категорія витрат'!$F$2,ROUND('Додаток 3._Бюджет детальний ПР'!BW1153*0.3676,2),IF(J1153='Категорія витрат'!$F$3,ROUND('Додаток 3._Бюджет детальний ПР'!BW1153*0.347,2),IF(J1153='Категорія витрат'!$F$4,ROUND('Додаток 3._Бюджет детальний ПР'!BW1153*0.347,2),IF(J1153='Категорія витрат'!$F$7,ROUND('Додаток 3._Бюджет детальний ПР'!BW1153*0.0841,2),0))))</f>
        <v>0</v>
      </c>
      <c r="BY1153" s="151">
        <f t="shared" si="605"/>
        <v>0</v>
      </c>
      <c r="BZ1153" s="179"/>
      <c r="CA1153" s="179"/>
      <c r="CB1153" s="179"/>
      <c r="CC1153" s="179"/>
      <c r="CD1153" s="179"/>
      <c r="CE1153" s="179"/>
      <c r="CF1153" s="179"/>
      <c r="CG1153" s="179"/>
      <c r="CH1153" s="179"/>
      <c r="CI1153" s="179"/>
      <c r="CJ1153" s="179"/>
      <c r="CK1153" s="179"/>
      <c r="CL1153" s="48">
        <f t="shared" si="594"/>
        <v>0</v>
      </c>
      <c r="CM1153" s="48">
        <f t="shared" si="595"/>
        <v>0</v>
      </c>
      <c r="CN1153" s="48">
        <f t="shared" si="596"/>
        <v>0</v>
      </c>
      <c r="CO1153" s="48">
        <f t="shared" si="597"/>
        <v>0</v>
      </c>
      <c r="CP1153" s="48">
        <f t="shared" si="598"/>
        <v>0</v>
      </c>
      <c r="CQ1153" s="48">
        <f t="shared" si="599"/>
        <v>0</v>
      </c>
      <c r="CR1153" s="48">
        <f t="shared" si="600"/>
        <v>0</v>
      </c>
      <c r="CS1153" s="48">
        <f t="shared" si="601"/>
        <v>0</v>
      </c>
      <c r="CT1153" s="179"/>
      <c r="CU1153" s="179"/>
    </row>
    <row r="1154" spans="1:99" ht="20.100000000000001" customHeight="1" x14ac:dyDescent="0.25">
      <c r="A1154" s="57">
        <v>1149</v>
      </c>
      <c r="B1154" s="398" t="str">
        <f>IF(D1154='Напрямки конкурса'!$L$2,'Напрямки конкурса'!$B$2,IF(D1154='Напрямки конкурса'!$L$3,'Напрямки конкурса'!$B$3,IF(D1154='Напрямки конкурса'!$L$4,'Напрямки конкурса'!$B$4,IF(D1154='Напрямки конкурса'!$L$5,'Напрямки конкурса'!$B$5,IF(D1154='Напрямки конкурса'!$L$6,'Напрямки конкурса'!$B$6,IF(D1154='Напрямки конкурса'!$L$7,'Напрямки конкурса'!$B$7,IF(D1154='Напрямки конкурса'!$L$8,'Напрямки конкурса'!$B$8,IF(D1154='Напрямки конкурса'!$L$9,'Напрямки конкурса'!$B$9,IF(D1154='Напрямки конкурса'!$L$10,'Напрямки конкурса'!$B$10,IF(D1154='Напрямки конкурса'!$L$11,'Напрямки конкурса'!$B$11,IF(D1154='Напрямки конкурса'!$L$12,'Напрямки конкурса'!$B$12,IF(D1154='Напрямки конкурса'!$L$13,'Напрямки конкурса'!$B$13,IF(D1154='Напрямки конкурса'!$L$14,'Напрямки конкурса'!$B$14,IF(D1154='Напрямки конкурса'!$L$15,'Напрямки конкурса'!$B$15,IF(D1154='Напрямки конкурса'!$L$16,'Напрямки конкурса'!$B$16,IF(D1154='Напрямки конкурса'!$L$17,'Напрямки конкурса'!$B$17,IF(D1154='Напрямки конкурса'!$L$18,'Напрямки конкурса'!$B$18,IF(D1154='Напрямки конкурса'!$L$19,'Напрямки конкурса'!$B$19,IF(D1154='Напрямки конкурса'!$L$20,'Напрямки конкурса'!$B$20,IF(D1154='Напрямки конкурса'!$L$21,'Напрямки конкурса'!$B$21,IF(D1154='Напрямки конкурса'!$L$22,'Напрямки конкурса'!$B$22,IF(D1154='Напрямки конкурса'!$L$23,'Напрямки конкурса'!$B$23,IF(D1154='Напрямки конкурса'!$L$24,'Напрямки конкурса'!$B$24,IF(D1154='Напрямки конкурса'!$L$25,'Напрямки конкурса'!$B$25,IF(D1154='Напрямки конкурса'!$L$26,'Напрямки конкурса'!$B$26,IF(D1154='Напрямки конкурса'!$L$27,'Напрямки конкурса'!$B$27,IF(D1154='Напрямки конкурса'!$L$28,'Напрямки конкурса'!$B$28,"")))))))))))))))))))))))))))</f>
        <v/>
      </c>
      <c r="C1154" s="58" t="str">
        <f>IF(D1154='Напрямки конкурса'!$L$2,'Напрямки конкурса'!$K$2,IF(D1154='Напрямки конкурса'!$L$3,'Напрямки конкурса'!$K$3,IF(D1154='Напрямки конкурса'!$L$4,'Напрямки конкурса'!$K$4,IF(D1154='Напрямки конкурса'!$L$5,'Напрямки конкурса'!$K$5,IF(D1154='Напрямки конкурса'!$L$6,'Напрямки конкурса'!$K$6,IF(D1154='Напрямки конкурса'!$L$7,'Напрямки конкурса'!$K$7,IF(D1154='Напрямки конкурса'!$L$8,'Напрямки конкурса'!$K$8,IF(D1154='Напрямки конкурса'!$L$9,'Напрямки конкурса'!$K$9,IF(D1154='Напрямки конкурса'!$L$10,'Напрямки конкурса'!$K$10,IF(D1154='Напрямки конкурса'!$L$11,'Напрямки конкурса'!$K$11,IF(D1154='Напрямки конкурса'!$L$12,'Напрямки конкурса'!$K$12,IF(D1154='Напрямки конкурса'!$L$13,'Напрямки конкурса'!$K$13,IF(D1154='Напрямки конкурса'!$L$14,'Напрямки конкурса'!$K$14,IF(D1154='Напрямки конкурса'!$L$15,'Напрямки конкурса'!$K$15,IF(D1154='Напрямки конкурса'!$L$16,'Напрямки конкурса'!$K$16,IF(D1154='Напрямки конкурса'!$L$17,'Напрямки конкурса'!$K$17,IF(D1154='Напрямки конкурса'!$L$18,'Напрямки конкурса'!$K$18,IF(D1154='Напрямки конкурса'!$L$19,'Напрямки конкурса'!$K$19,IF(D1154='Напрямки конкурса'!$L$20,'Напрямки конкурса'!$K$20,IF(D1154='Напрямки конкурса'!$L$21,'Напрямки конкурса'!$K$21,IF(D1154='Напрямки конкурса'!$L$22,'Напрямки конкурса'!$K$22,IF(D1154='Напрямки конкурса'!$L$23,'Напрямки конкурса'!$K$23,IF(D1154='Напрямки конкурса'!$L$24,'Напрямки конкурса'!$K$24,IF(D1154='Напрямки конкурса'!$L$25,'Напрямки конкурса'!$K$25,IF(D1154='Напрямки конкурса'!$L$26,'Напрямки конкурса'!$K$26,IF(D1154='Напрямки конкурса'!$L$27,'Напрямки конкурса'!$K$27,IF(D1154='Напрямки конкурса'!$L$28,'Напрямки конкурса'!$K$28,"")))))))))))))))))))))))))))</f>
        <v/>
      </c>
      <c r="D1154" s="554"/>
      <c r="E1154" s="169"/>
      <c r="F1154" s="169"/>
      <c r="G1154" s="169"/>
      <c r="H1154" s="148" t="str">
        <f>IF(I1154='Категорія витрат'!$B$2,'Категорія витрат'!$A$2,IF(I1154='Категорія витрат'!$B$3,'Категорія витрат'!$A$3,IF(I1154='Категорія витрат'!$B$4,'Категорія витрат'!$A$4,IF(I1154='Категорія витрат'!$B$5,'Категорія витрат'!$A$5,IF(I1154='Категорія витрат'!$B$6,'Категорія витрат'!$A$6,IF(I1154='Категорія витрат'!$B$7,'Категорія витрат'!$A$7,IF(I1154='Категорія витрат'!$B$8,'Категорія витрат'!$A$8,IF(I1154='Категорія витрат'!$B$9,'Категорія витрат'!$A$9,IF(I1154='Категорія витрат'!$B$10,'Категорія витрат'!$A$10,IF(I1154='Категорія витрат'!$B$11,'Категорія витрат'!$A$11,IF(I1154='Категорія витрат'!$B$12,'Категорія витрат'!$A$12,IF(I1154='Категорія витрат'!$B$13,'Категорія витрат'!$A$13,IF(I1154='Категорія витрат'!$B$14,'Категорія витрат'!$A$14,IF(I1154='Категорія витрат'!$B$15,'Категорія витрат'!$A$15,IF(I1154='Категорія витрат'!$B$16,'Категорія витрат'!$A$16,IF(I1154='Категорія витрат'!$B$17,'Категорія витрат'!$A$17,IF(I1154='Категорія витрат'!$B$18,'Категорія витрат'!$A$18,IF(I1154='Категорія витрат'!$B$19,'Категорія витрат'!$A$19,IF(I1154='Категорія витрат'!$B$20,'Категорія витрат'!$A$20,IF(I1154='Категорія витрат'!$B$21,'Категорія витрат'!$A$21,IF(I1154='Категорія витрат'!$B$22,'Категорія витрат'!$A$22,IF(I1154='Категорія витрат'!$B$23,'Категорія витрат'!$A$23,IF(I1154='Категорія витрат'!$B$24,'Категорія витрат'!$A$24,IF(I1154='Категорія витрат'!$B$25,'Категорія витрат'!$A$25,IF(I1154='Категорія витрат'!$B$26,'Категорія витрат'!$A$26,IF(I1154='Категорія витрат'!$B$27,'Категорія витрат'!$A$27,IF(I1154='Категорія витрат'!$B$28,'Категорія витрат'!$A$28,IF(I1154='Категорія витрат'!$B$29,'Категорія витрат'!$A$29,IF(I1154='Категорія витрат'!$B$30,'Категорія витрат'!$A$30,"")))))))))))))))))))))))))))))</f>
        <v/>
      </c>
      <c r="I1154" s="172"/>
      <c r="J1154" s="171"/>
      <c r="K1154" s="174"/>
      <c r="L1154" s="86">
        <f t="shared" si="602"/>
        <v>0</v>
      </c>
      <c r="M1154" s="174"/>
      <c r="N1154" s="176"/>
      <c r="O1154" s="396">
        <f t="shared" si="577"/>
        <v>0</v>
      </c>
      <c r="P1154" s="157">
        <f>IF(J1154='Категорія витрат'!$F$2,ROUND('Додаток 3._Бюджет детальний ПР'!O1154*0.3676,2),IF(J1154='Категорія витрат'!$F$3,ROUND('Додаток 3._Бюджет детальний ПР'!O1154*0.347,2),IF(J1154='Категорія витрат'!$F$4,ROUND('Додаток 3._Бюджет детальний ПР'!O1154*0.347,2),IF(J1154='Категорія витрат'!$F$7,ROUND('Додаток 3._Бюджет детальний ПР'!O1154*0.0841,2),0))))</f>
        <v>0</v>
      </c>
      <c r="Q1154" s="151">
        <f t="shared" si="606"/>
        <v>0</v>
      </c>
      <c r="R1154" s="179"/>
      <c r="S1154" s="179"/>
      <c r="T1154" s="179"/>
      <c r="U1154" s="179"/>
      <c r="V1154" s="179"/>
      <c r="W1154" s="179"/>
      <c r="X1154" s="179"/>
      <c r="Y1154" s="179"/>
      <c r="Z1154" s="179"/>
      <c r="AA1154" s="179"/>
      <c r="AB1154" s="179"/>
      <c r="AC1154" s="179"/>
      <c r="AD1154" s="48">
        <f t="shared" si="578"/>
        <v>0</v>
      </c>
      <c r="AE1154" s="48">
        <f t="shared" si="579"/>
        <v>0</v>
      </c>
      <c r="AF1154" s="48">
        <f t="shared" si="580"/>
        <v>0</v>
      </c>
      <c r="AG1154" s="48">
        <f t="shared" si="581"/>
        <v>0</v>
      </c>
      <c r="AH1154" s="48">
        <f t="shared" si="582"/>
        <v>0</v>
      </c>
      <c r="AI1154" s="48">
        <f t="shared" si="583"/>
        <v>0</v>
      </c>
      <c r="AJ1154" s="48">
        <f t="shared" si="584"/>
        <v>0</v>
      </c>
      <c r="AK1154" s="48">
        <f t="shared" si="585"/>
        <v>0</v>
      </c>
      <c r="AL1154" s="179"/>
      <c r="AM1154" s="179"/>
      <c r="AN1154" s="76"/>
      <c r="AO1154" s="174"/>
      <c r="AP1154" s="86">
        <f t="shared" si="603"/>
        <v>0</v>
      </c>
      <c r="AQ1154" s="174"/>
      <c r="AR1154" s="176"/>
      <c r="AS1154" s="169"/>
      <c r="AT1154" s="157">
        <f>IF(J1154='Категорія витрат'!$F$2,ROUND('Додаток 3._Бюджет детальний ПР'!AS1154*0.3676,2),IF(J1154='Категорія витрат'!$F$3,ROUND('Додаток 3._Бюджет детальний ПР'!AS1154*0.347,2),IF(J1154='Категорія витрат'!$F$4,ROUND('Додаток 3._Бюджет детальний ПР'!AS1154*0.347,2),IF(J1154='Категорія витрат'!$F$7,ROUND('Додаток 3._Бюджет детальний ПР'!AS1154*0.0841,2),0))))</f>
        <v>0</v>
      </c>
      <c r="AU1154" s="151">
        <f t="shared" si="576"/>
        <v>0</v>
      </c>
      <c r="AV1154" s="179"/>
      <c r="AW1154" s="179"/>
      <c r="AX1154" s="179"/>
      <c r="AY1154" s="179"/>
      <c r="AZ1154" s="179"/>
      <c r="BA1154" s="179"/>
      <c r="BB1154" s="179"/>
      <c r="BC1154" s="179"/>
      <c r="BD1154" s="179"/>
      <c r="BE1154" s="179"/>
      <c r="BF1154" s="179"/>
      <c r="BG1154" s="179"/>
      <c r="BH1154" s="48">
        <f t="shared" si="586"/>
        <v>0</v>
      </c>
      <c r="BI1154" s="48">
        <f t="shared" si="587"/>
        <v>0</v>
      </c>
      <c r="BJ1154" s="48">
        <f t="shared" si="588"/>
        <v>0</v>
      </c>
      <c r="BK1154" s="48">
        <f t="shared" si="589"/>
        <v>0</v>
      </c>
      <c r="BL1154" s="48">
        <f t="shared" si="590"/>
        <v>0</v>
      </c>
      <c r="BM1154" s="48">
        <f t="shared" si="591"/>
        <v>0</v>
      </c>
      <c r="BN1154" s="48">
        <f t="shared" si="592"/>
        <v>0</v>
      </c>
      <c r="BO1154" s="48">
        <f t="shared" si="593"/>
        <v>0</v>
      </c>
      <c r="BP1154" s="179"/>
      <c r="BQ1154" s="179"/>
      <c r="BR1154" s="189"/>
      <c r="BS1154" s="174"/>
      <c r="BT1154" s="86">
        <f t="shared" si="604"/>
        <v>0</v>
      </c>
      <c r="BU1154" s="174"/>
      <c r="BV1154" s="176"/>
      <c r="BW1154" s="169"/>
      <c r="BX1154" s="157">
        <f>IF(J1154='Категорія витрат'!$F$2,ROUND('Додаток 3._Бюджет детальний ПР'!BW1154*0.3676,2),IF(J1154='Категорія витрат'!$F$3,ROUND('Додаток 3._Бюджет детальний ПР'!BW1154*0.347,2),IF(J1154='Категорія витрат'!$F$4,ROUND('Додаток 3._Бюджет детальний ПР'!BW1154*0.347,2),IF(J1154='Категорія витрат'!$F$7,ROUND('Додаток 3._Бюджет детальний ПР'!BW1154*0.0841,2),0))))</f>
        <v>0</v>
      </c>
      <c r="BY1154" s="151">
        <f t="shared" si="605"/>
        <v>0</v>
      </c>
      <c r="BZ1154" s="179"/>
      <c r="CA1154" s="179"/>
      <c r="CB1154" s="179"/>
      <c r="CC1154" s="179"/>
      <c r="CD1154" s="179"/>
      <c r="CE1154" s="179"/>
      <c r="CF1154" s="179"/>
      <c r="CG1154" s="179"/>
      <c r="CH1154" s="179"/>
      <c r="CI1154" s="179"/>
      <c r="CJ1154" s="179"/>
      <c r="CK1154" s="179"/>
      <c r="CL1154" s="48">
        <f t="shared" si="594"/>
        <v>0</v>
      </c>
      <c r="CM1154" s="48">
        <f t="shared" si="595"/>
        <v>0</v>
      </c>
      <c r="CN1154" s="48">
        <f t="shared" si="596"/>
        <v>0</v>
      </c>
      <c r="CO1154" s="48">
        <f t="shared" si="597"/>
        <v>0</v>
      </c>
      <c r="CP1154" s="48">
        <f t="shared" si="598"/>
        <v>0</v>
      </c>
      <c r="CQ1154" s="48">
        <f t="shared" si="599"/>
        <v>0</v>
      </c>
      <c r="CR1154" s="48">
        <f t="shared" si="600"/>
        <v>0</v>
      </c>
      <c r="CS1154" s="48">
        <f t="shared" si="601"/>
        <v>0</v>
      </c>
      <c r="CT1154" s="179"/>
      <c r="CU1154" s="179"/>
    </row>
    <row r="1155" spans="1:99" ht="20.100000000000001" customHeight="1" x14ac:dyDescent="0.25">
      <c r="A1155" s="57">
        <v>1150</v>
      </c>
      <c r="B1155" s="398" t="str">
        <f>IF(D1155='Напрямки конкурса'!$L$2,'Напрямки конкурса'!$B$2,IF(D1155='Напрямки конкурса'!$L$3,'Напрямки конкурса'!$B$3,IF(D1155='Напрямки конкурса'!$L$4,'Напрямки конкурса'!$B$4,IF(D1155='Напрямки конкурса'!$L$5,'Напрямки конкурса'!$B$5,IF(D1155='Напрямки конкурса'!$L$6,'Напрямки конкурса'!$B$6,IF(D1155='Напрямки конкурса'!$L$7,'Напрямки конкурса'!$B$7,IF(D1155='Напрямки конкурса'!$L$8,'Напрямки конкурса'!$B$8,IF(D1155='Напрямки конкурса'!$L$9,'Напрямки конкурса'!$B$9,IF(D1155='Напрямки конкурса'!$L$10,'Напрямки конкурса'!$B$10,IF(D1155='Напрямки конкурса'!$L$11,'Напрямки конкурса'!$B$11,IF(D1155='Напрямки конкурса'!$L$12,'Напрямки конкурса'!$B$12,IF(D1155='Напрямки конкурса'!$L$13,'Напрямки конкурса'!$B$13,IF(D1155='Напрямки конкурса'!$L$14,'Напрямки конкурса'!$B$14,IF(D1155='Напрямки конкурса'!$L$15,'Напрямки конкурса'!$B$15,IF(D1155='Напрямки конкурса'!$L$16,'Напрямки конкурса'!$B$16,IF(D1155='Напрямки конкурса'!$L$17,'Напрямки конкурса'!$B$17,IF(D1155='Напрямки конкурса'!$L$18,'Напрямки конкурса'!$B$18,IF(D1155='Напрямки конкурса'!$L$19,'Напрямки конкурса'!$B$19,IF(D1155='Напрямки конкурса'!$L$20,'Напрямки конкурса'!$B$20,IF(D1155='Напрямки конкурса'!$L$21,'Напрямки конкурса'!$B$21,IF(D1155='Напрямки конкурса'!$L$22,'Напрямки конкурса'!$B$22,IF(D1155='Напрямки конкурса'!$L$23,'Напрямки конкурса'!$B$23,IF(D1155='Напрямки конкурса'!$L$24,'Напрямки конкурса'!$B$24,IF(D1155='Напрямки конкурса'!$L$25,'Напрямки конкурса'!$B$25,IF(D1155='Напрямки конкурса'!$L$26,'Напрямки конкурса'!$B$26,IF(D1155='Напрямки конкурса'!$L$27,'Напрямки конкурса'!$B$27,IF(D1155='Напрямки конкурса'!$L$28,'Напрямки конкурса'!$B$28,"")))))))))))))))))))))))))))</f>
        <v/>
      </c>
      <c r="C1155" s="58" t="str">
        <f>IF(D1155='Напрямки конкурса'!$L$2,'Напрямки конкурса'!$K$2,IF(D1155='Напрямки конкурса'!$L$3,'Напрямки конкурса'!$K$3,IF(D1155='Напрямки конкурса'!$L$4,'Напрямки конкурса'!$K$4,IF(D1155='Напрямки конкурса'!$L$5,'Напрямки конкурса'!$K$5,IF(D1155='Напрямки конкурса'!$L$6,'Напрямки конкурса'!$K$6,IF(D1155='Напрямки конкурса'!$L$7,'Напрямки конкурса'!$K$7,IF(D1155='Напрямки конкурса'!$L$8,'Напрямки конкурса'!$K$8,IF(D1155='Напрямки конкурса'!$L$9,'Напрямки конкурса'!$K$9,IF(D1155='Напрямки конкурса'!$L$10,'Напрямки конкурса'!$K$10,IF(D1155='Напрямки конкурса'!$L$11,'Напрямки конкурса'!$K$11,IF(D1155='Напрямки конкурса'!$L$12,'Напрямки конкурса'!$K$12,IF(D1155='Напрямки конкурса'!$L$13,'Напрямки конкурса'!$K$13,IF(D1155='Напрямки конкурса'!$L$14,'Напрямки конкурса'!$K$14,IF(D1155='Напрямки конкурса'!$L$15,'Напрямки конкурса'!$K$15,IF(D1155='Напрямки конкурса'!$L$16,'Напрямки конкурса'!$K$16,IF(D1155='Напрямки конкурса'!$L$17,'Напрямки конкурса'!$K$17,IF(D1155='Напрямки конкурса'!$L$18,'Напрямки конкурса'!$K$18,IF(D1155='Напрямки конкурса'!$L$19,'Напрямки конкурса'!$K$19,IF(D1155='Напрямки конкурса'!$L$20,'Напрямки конкурса'!$K$20,IF(D1155='Напрямки конкурса'!$L$21,'Напрямки конкурса'!$K$21,IF(D1155='Напрямки конкурса'!$L$22,'Напрямки конкурса'!$K$22,IF(D1155='Напрямки конкурса'!$L$23,'Напрямки конкурса'!$K$23,IF(D1155='Напрямки конкурса'!$L$24,'Напрямки конкурса'!$K$24,IF(D1155='Напрямки конкурса'!$L$25,'Напрямки конкурса'!$K$25,IF(D1155='Напрямки конкурса'!$L$26,'Напрямки конкурса'!$K$26,IF(D1155='Напрямки конкурса'!$L$27,'Напрямки конкурса'!$K$27,IF(D1155='Напрямки конкурса'!$L$28,'Напрямки конкурса'!$K$28,"")))))))))))))))))))))))))))</f>
        <v/>
      </c>
      <c r="D1155" s="554"/>
      <c r="E1155" s="169"/>
      <c r="F1155" s="169"/>
      <c r="G1155" s="169"/>
      <c r="H1155" s="148" t="str">
        <f>IF(I1155='Категорія витрат'!$B$2,'Категорія витрат'!$A$2,IF(I1155='Категорія витрат'!$B$3,'Категорія витрат'!$A$3,IF(I1155='Категорія витрат'!$B$4,'Категорія витрат'!$A$4,IF(I1155='Категорія витрат'!$B$5,'Категорія витрат'!$A$5,IF(I1155='Категорія витрат'!$B$6,'Категорія витрат'!$A$6,IF(I1155='Категорія витрат'!$B$7,'Категорія витрат'!$A$7,IF(I1155='Категорія витрат'!$B$8,'Категорія витрат'!$A$8,IF(I1155='Категорія витрат'!$B$9,'Категорія витрат'!$A$9,IF(I1155='Категорія витрат'!$B$10,'Категорія витрат'!$A$10,IF(I1155='Категорія витрат'!$B$11,'Категорія витрат'!$A$11,IF(I1155='Категорія витрат'!$B$12,'Категорія витрат'!$A$12,IF(I1155='Категорія витрат'!$B$13,'Категорія витрат'!$A$13,IF(I1155='Категорія витрат'!$B$14,'Категорія витрат'!$A$14,IF(I1155='Категорія витрат'!$B$15,'Категорія витрат'!$A$15,IF(I1155='Категорія витрат'!$B$16,'Категорія витрат'!$A$16,IF(I1155='Категорія витрат'!$B$17,'Категорія витрат'!$A$17,IF(I1155='Категорія витрат'!$B$18,'Категорія витрат'!$A$18,IF(I1155='Категорія витрат'!$B$19,'Категорія витрат'!$A$19,IF(I1155='Категорія витрат'!$B$20,'Категорія витрат'!$A$20,IF(I1155='Категорія витрат'!$B$21,'Категорія витрат'!$A$21,IF(I1155='Категорія витрат'!$B$22,'Категорія витрат'!$A$22,IF(I1155='Категорія витрат'!$B$23,'Категорія витрат'!$A$23,IF(I1155='Категорія витрат'!$B$24,'Категорія витрат'!$A$24,IF(I1155='Категорія витрат'!$B$25,'Категорія витрат'!$A$25,IF(I1155='Категорія витрат'!$B$26,'Категорія витрат'!$A$26,IF(I1155='Категорія витрат'!$B$27,'Категорія витрат'!$A$27,IF(I1155='Категорія витрат'!$B$28,'Категорія витрат'!$A$28,IF(I1155='Категорія витрат'!$B$29,'Категорія витрат'!$A$29,IF(I1155='Категорія витрат'!$B$30,'Категорія витрат'!$A$30,"")))))))))))))))))))))))))))))</f>
        <v/>
      </c>
      <c r="I1155" s="172"/>
      <c r="J1155" s="171"/>
      <c r="K1155" s="174"/>
      <c r="L1155" s="86">
        <f t="shared" si="602"/>
        <v>0</v>
      </c>
      <c r="M1155" s="174"/>
      <c r="N1155" s="176"/>
      <c r="O1155" s="396">
        <f t="shared" si="577"/>
        <v>0</v>
      </c>
      <c r="P1155" s="157">
        <f>IF(J1155='Категорія витрат'!$F$2,ROUND('Додаток 3._Бюджет детальний ПР'!O1155*0.3676,2),IF(J1155='Категорія витрат'!$F$3,ROUND('Додаток 3._Бюджет детальний ПР'!O1155*0.347,2),IF(J1155='Категорія витрат'!$F$4,ROUND('Додаток 3._Бюджет детальний ПР'!O1155*0.347,2),IF(J1155='Категорія витрат'!$F$7,ROUND('Додаток 3._Бюджет детальний ПР'!O1155*0.0841,2),0))))</f>
        <v>0</v>
      </c>
      <c r="Q1155" s="151">
        <f t="shared" si="606"/>
        <v>0</v>
      </c>
      <c r="R1155" s="179"/>
      <c r="S1155" s="179"/>
      <c r="T1155" s="179"/>
      <c r="U1155" s="179"/>
      <c r="V1155" s="179"/>
      <c r="W1155" s="179"/>
      <c r="X1155" s="179"/>
      <c r="Y1155" s="179"/>
      <c r="Z1155" s="179"/>
      <c r="AA1155" s="179"/>
      <c r="AB1155" s="179"/>
      <c r="AC1155" s="179"/>
      <c r="AD1155" s="48">
        <f t="shared" si="578"/>
        <v>0</v>
      </c>
      <c r="AE1155" s="48">
        <f t="shared" si="579"/>
        <v>0</v>
      </c>
      <c r="AF1155" s="48">
        <f t="shared" si="580"/>
        <v>0</v>
      </c>
      <c r="AG1155" s="48">
        <f t="shared" si="581"/>
        <v>0</v>
      </c>
      <c r="AH1155" s="48">
        <f t="shared" si="582"/>
        <v>0</v>
      </c>
      <c r="AI1155" s="48">
        <f t="shared" si="583"/>
        <v>0</v>
      </c>
      <c r="AJ1155" s="48">
        <f t="shared" si="584"/>
        <v>0</v>
      </c>
      <c r="AK1155" s="48">
        <f t="shared" si="585"/>
        <v>0</v>
      </c>
      <c r="AL1155" s="179"/>
      <c r="AM1155" s="179"/>
      <c r="AN1155" s="76"/>
      <c r="AO1155" s="174"/>
      <c r="AP1155" s="86">
        <f t="shared" si="603"/>
        <v>0</v>
      </c>
      <c r="AQ1155" s="174"/>
      <c r="AR1155" s="176"/>
      <c r="AS1155" s="169"/>
      <c r="AT1155" s="157">
        <f>IF(J1155='Категорія витрат'!$F$2,ROUND('Додаток 3._Бюджет детальний ПР'!AS1155*0.3676,2),IF(J1155='Категорія витрат'!$F$3,ROUND('Додаток 3._Бюджет детальний ПР'!AS1155*0.347,2),IF(J1155='Категорія витрат'!$F$4,ROUND('Додаток 3._Бюджет детальний ПР'!AS1155*0.347,2),IF(J1155='Категорія витрат'!$F$7,ROUND('Додаток 3._Бюджет детальний ПР'!AS1155*0.0841,2),0))))</f>
        <v>0</v>
      </c>
      <c r="AU1155" s="151">
        <f t="shared" si="576"/>
        <v>0</v>
      </c>
      <c r="AV1155" s="179"/>
      <c r="AW1155" s="179"/>
      <c r="AX1155" s="179"/>
      <c r="AY1155" s="179"/>
      <c r="AZ1155" s="179"/>
      <c r="BA1155" s="179"/>
      <c r="BB1155" s="179"/>
      <c r="BC1155" s="179"/>
      <c r="BD1155" s="179"/>
      <c r="BE1155" s="179"/>
      <c r="BF1155" s="179"/>
      <c r="BG1155" s="179"/>
      <c r="BH1155" s="48">
        <f t="shared" si="586"/>
        <v>0</v>
      </c>
      <c r="BI1155" s="48">
        <f t="shared" si="587"/>
        <v>0</v>
      </c>
      <c r="BJ1155" s="48">
        <f t="shared" si="588"/>
        <v>0</v>
      </c>
      <c r="BK1155" s="48">
        <f t="shared" si="589"/>
        <v>0</v>
      </c>
      <c r="BL1155" s="48">
        <f t="shared" si="590"/>
        <v>0</v>
      </c>
      <c r="BM1155" s="48">
        <f t="shared" si="591"/>
        <v>0</v>
      </c>
      <c r="BN1155" s="48">
        <f t="shared" si="592"/>
        <v>0</v>
      </c>
      <c r="BO1155" s="48">
        <f t="shared" si="593"/>
        <v>0</v>
      </c>
      <c r="BP1155" s="179"/>
      <c r="BQ1155" s="179"/>
      <c r="BR1155" s="189"/>
      <c r="BS1155" s="174"/>
      <c r="BT1155" s="86">
        <f t="shared" si="604"/>
        <v>0</v>
      </c>
      <c r="BU1155" s="174"/>
      <c r="BV1155" s="176"/>
      <c r="BW1155" s="169"/>
      <c r="BX1155" s="157">
        <f>IF(J1155='Категорія витрат'!$F$2,ROUND('Додаток 3._Бюджет детальний ПР'!BW1155*0.3676,2),IF(J1155='Категорія витрат'!$F$3,ROUND('Додаток 3._Бюджет детальний ПР'!BW1155*0.347,2),IF(J1155='Категорія витрат'!$F$4,ROUND('Додаток 3._Бюджет детальний ПР'!BW1155*0.347,2),IF(J1155='Категорія витрат'!$F$7,ROUND('Додаток 3._Бюджет детальний ПР'!BW1155*0.0841,2),0))))</f>
        <v>0</v>
      </c>
      <c r="BY1155" s="151">
        <f t="shared" si="605"/>
        <v>0</v>
      </c>
      <c r="BZ1155" s="179"/>
      <c r="CA1155" s="179"/>
      <c r="CB1155" s="179"/>
      <c r="CC1155" s="179"/>
      <c r="CD1155" s="179"/>
      <c r="CE1155" s="179"/>
      <c r="CF1155" s="179"/>
      <c r="CG1155" s="179"/>
      <c r="CH1155" s="179"/>
      <c r="CI1155" s="179"/>
      <c r="CJ1155" s="179"/>
      <c r="CK1155" s="179"/>
      <c r="CL1155" s="48">
        <f t="shared" si="594"/>
        <v>0</v>
      </c>
      <c r="CM1155" s="48">
        <f t="shared" si="595"/>
        <v>0</v>
      </c>
      <c r="CN1155" s="48">
        <f t="shared" si="596"/>
        <v>0</v>
      </c>
      <c r="CO1155" s="48">
        <f t="shared" si="597"/>
        <v>0</v>
      </c>
      <c r="CP1155" s="48">
        <f t="shared" si="598"/>
        <v>0</v>
      </c>
      <c r="CQ1155" s="48">
        <f t="shared" si="599"/>
        <v>0</v>
      </c>
      <c r="CR1155" s="48">
        <f t="shared" si="600"/>
        <v>0</v>
      </c>
      <c r="CS1155" s="48">
        <f t="shared" si="601"/>
        <v>0</v>
      </c>
      <c r="CT1155" s="179"/>
      <c r="CU1155" s="179"/>
    </row>
    <row r="1156" spans="1:99" ht="20.100000000000001" customHeight="1" x14ac:dyDescent="0.25">
      <c r="A1156" s="57">
        <v>1151</v>
      </c>
      <c r="B1156" s="398" t="str">
        <f>IF(D1156='Напрямки конкурса'!$L$2,'Напрямки конкурса'!$B$2,IF(D1156='Напрямки конкурса'!$L$3,'Напрямки конкурса'!$B$3,IF(D1156='Напрямки конкурса'!$L$4,'Напрямки конкурса'!$B$4,IF(D1156='Напрямки конкурса'!$L$5,'Напрямки конкурса'!$B$5,IF(D1156='Напрямки конкурса'!$L$6,'Напрямки конкурса'!$B$6,IF(D1156='Напрямки конкурса'!$L$7,'Напрямки конкурса'!$B$7,IF(D1156='Напрямки конкурса'!$L$8,'Напрямки конкурса'!$B$8,IF(D1156='Напрямки конкурса'!$L$9,'Напрямки конкурса'!$B$9,IF(D1156='Напрямки конкурса'!$L$10,'Напрямки конкурса'!$B$10,IF(D1156='Напрямки конкурса'!$L$11,'Напрямки конкурса'!$B$11,IF(D1156='Напрямки конкурса'!$L$12,'Напрямки конкурса'!$B$12,IF(D1156='Напрямки конкурса'!$L$13,'Напрямки конкурса'!$B$13,IF(D1156='Напрямки конкурса'!$L$14,'Напрямки конкурса'!$B$14,IF(D1156='Напрямки конкурса'!$L$15,'Напрямки конкурса'!$B$15,IF(D1156='Напрямки конкурса'!$L$16,'Напрямки конкурса'!$B$16,IF(D1156='Напрямки конкурса'!$L$17,'Напрямки конкурса'!$B$17,IF(D1156='Напрямки конкурса'!$L$18,'Напрямки конкурса'!$B$18,IF(D1156='Напрямки конкурса'!$L$19,'Напрямки конкурса'!$B$19,IF(D1156='Напрямки конкурса'!$L$20,'Напрямки конкурса'!$B$20,IF(D1156='Напрямки конкурса'!$L$21,'Напрямки конкурса'!$B$21,IF(D1156='Напрямки конкурса'!$L$22,'Напрямки конкурса'!$B$22,IF(D1156='Напрямки конкурса'!$L$23,'Напрямки конкурса'!$B$23,IF(D1156='Напрямки конкурса'!$L$24,'Напрямки конкурса'!$B$24,IF(D1156='Напрямки конкурса'!$L$25,'Напрямки конкурса'!$B$25,IF(D1156='Напрямки конкурса'!$L$26,'Напрямки конкурса'!$B$26,IF(D1156='Напрямки конкурса'!$L$27,'Напрямки конкурса'!$B$27,IF(D1156='Напрямки конкурса'!$L$28,'Напрямки конкурса'!$B$28,"")))))))))))))))))))))))))))</f>
        <v/>
      </c>
      <c r="C1156" s="58" t="str">
        <f>IF(D1156='Напрямки конкурса'!$L$2,'Напрямки конкурса'!$K$2,IF(D1156='Напрямки конкурса'!$L$3,'Напрямки конкурса'!$K$3,IF(D1156='Напрямки конкурса'!$L$4,'Напрямки конкурса'!$K$4,IF(D1156='Напрямки конкурса'!$L$5,'Напрямки конкурса'!$K$5,IF(D1156='Напрямки конкурса'!$L$6,'Напрямки конкурса'!$K$6,IF(D1156='Напрямки конкурса'!$L$7,'Напрямки конкурса'!$K$7,IF(D1156='Напрямки конкурса'!$L$8,'Напрямки конкурса'!$K$8,IF(D1156='Напрямки конкурса'!$L$9,'Напрямки конкурса'!$K$9,IF(D1156='Напрямки конкурса'!$L$10,'Напрямки конкурса'!$K$10,IF(D1156='Напрямки конкурса'!$L$11,'Напрямки конкурса'!$K$11,IF(D1156='Напрямки конкурса'!$L$12,'Напрямки конкурса'!$K$12,IF(D1156='Напрямки конкурса'!$L$13,'Напрямки конкурса'!$K$13,IF(D1156='Напрямки конкурса'!$L$14,'Напрямки конкурса'!$K$14,IF(D1156='Напрямки конкурса'!$L$15,'Напрямки конкурса'!$K$15,IF(D1156='Напрямки конкурса'!$L$16,'Напрямки конкурса'!$K$16,IF(D1156='Напрямки конкурса'!$L$17,'Напрямки конкурса'!$K$17,IF(D1156='Напрямки конкурса'!$L$18,'Напрямки конкурса'!$K$18,IF(D1156='Напрямки конкурса'!$L$19,'Напрямки конкурса'!$K$19,IF(D1156='Напрямки конкурса'!$L$20,'Напрямки конкурса'!$K$20,IF(D1156='Напрямки конкурса'!$L$21,'Напрямки конкурса'!$K$21,IF(D1156='Напрямки конкурса'!$L$22,'Напрямки конкурса'!$K$22,IF(D1156='Напрямки конкурса'!$L$23,'Напрямки конкурса'!$K$23,IF(D1156='Напрямки конкурса'!$L$24,'Напрямки конкурса'!$K$24,IF(D1156='Напрямки конкурса'!$L$25,'Напрямки конкурса'!$K$25,IF(D1156='Напрямки конкурса'!$L$26,'Напрямки конкурса'!$K$26,IF(D1156='Напрямки конкурса'!$L$27,'Напрямки конкурса'!$K$27,IF(D1156='Напрямки конкурса'!$L$28,'Напрямки конкурса'!$K$28,"")))))))))))))))))))))))))))</f>
        <v/>
      </c>
      <c r="D1156" s="554"/>
      <c r="E1156" s="169"/>
      <c r="F1156" s="169"/>
      <c r="G1156" s="169"/>
      <c r="H1156" s="148" t="str">
        <f>IF(I1156='Категорія витрат'!$B$2,'Категорія витрат'!$A$2,IF(I1156='Категорія витрат'!$B$3,'Категорія витрат'!$A$3,IF(I1156='Категорія витрат'!$B$4,'Категорія витрат'!$A$4,IF(I1156='Категорія витрат'!$B$5,'Категорія витрат'!$A$5,IF(I1156='Категорія витрат'!$B$6,'Категорія витрат'!$A$6,IF(I1156='Категорія витрат'!$B$7,'Категорія витрат'!$A$7,IF(I1156='Категорія витрат'!$B$8,'Категорія витрат'!$A$8,IF(I1156='Категорія витрат'!$B$9,'Категорія витрат'!$A$9,IF(I1156='Категорія витрат'!$B$10,'Категорія витрат'!$A$10,IF(I1156='Категорія витрат'!$B$11,'Категорія витрат'!$A$11,IF(I1156='Категорія витрат'!$B$12,'Категорія витрат'!$A$12,IF(I1156='Категорія витрат'!$B$13,'Категорія витрат'!$A$13,IF(I1156='Категорія витрат'!$B$14,'Категорія витрат'!$A$14,IF(I1156='Категорія витрат'!$B$15,'Категорія витрат'!$A$15,IF(I1156='Категорія витрат'!$B$16,'Категорія витрат'!$A$16,IF(I1156='Категорія витрат'!$B$17,'Категорія витрат'!$A$17,IF(I1156='Категорія витрат'!$B$18,'Категорія витрат'!$A$18,IF(I1156='Категорія витрат'!$B$19,'Категорія витрат'!$A$19,IF(I1156='Категорія витрат'!$B$20,'Категорія витрат'!$A$20,IF(I1156='Категорія витрат'!$B$21,'Категорія витрат'!$A$21,IF(I1156='Категорія витрат'!$B$22,'Категорія витрат'!$A$22,IF(I1156='Категорія витрат'!$B$23,'Категорія витрат'!$A$23,IF(I1156='Категорія витрат'!$B$24,'Категорія витрат'!$A$24,IF(I1156='Категорія витрат'!$B$25,'Категорія витрат'!$A$25,IF(I1156='Категорія витрат'!$B$26,'Категорія витрат'!$A$26,IF(I1156='Категорія витрат'!$B$27,'Категорія витрат'!$A$27,IF(I1156='Категорія витрат'!$B$28,'Категорія витрат'!$A$28,IF(I1156='Категорія витрат'!$B$29,'Категорія витрат'!$A$29,IF(I1156='Категорія витрат'!$B$30,'Категорія витрат'!$A$30,"")))))))))))))))))))))))))))))</f>
        <v/>
      </c>
      <c r="I1156" s="172"/>
      <c r="J1156" s="171"/>
      <c r="K1156" s="174"/>
      <c r="L1156" s="86">
        <f t="shared" si="602"/>
        <v>0</v>
      </c>
      <c r="M1156" s="174"/>
      <c r="N1156" s="176"/>
      <c r="O1156" s="396">
        <f t="shared" si="577"/>
        <v>0</v>
      </c>
      <c r="P1156" s="157">
        <f>IF(J1156='Категорія витрат'!$F$2,ROUND('Додаток 3._Бюджет детальний ПР'!O1156*0.3676,2),IF(J1156='Категорія витрат'!$F$3,ROUND('Додаток 3._Бюджет детальний ПР'!O1156*0.347,2),IF(J1156='Категорія витрат'!$F$4,ROUND('Додаток 3._Бюджет детальний ПР'!O1156*0.347,2),IF(J1156='Категорія витрат'!$F$7,ROUND('Додаток 3._Бюджет детальний ПР'!O1156*0.0841,2),0))))</f>
        <v>0</v>
      </c>
      <c r="Q1156" s="151">
        <f t="shared" si="606"/>
        <v>0</v>
      </c>
      <c r="R1156" s="179"/>
      <c r="S1156" s="179"/>
      <c r="T1156" s="179"/>
      <c r="U1156" s="179"/>
      <c r="V1156" s="179"/>
      <c r="W1156" s="179"/>
      <c r="X1156" s="179"/>
      <c r="Y1156" s="179"/>
      <c r="Z1156" s="179"/>
      <c r="AA1156" s="179"/>
      <c r="AB1156" s="179"/>
      <c r="AC1156" s="179"/>
      <c r="AD1156" s="48">
        <f t="shared" si="578"/>
        <v>0</v>
      </c>
      <c r="AE1156" s="48">
        <f t="shared" si="579"/>
        <v>0</v>
      </c>
      <c r="AF1156" s="48">
        <f t="shared" si="580"/>
        <v>0</v>
      </c>
      <c r="AG1156" s="48">
        <f t="shared" si="581"/>
        <v>0</v>
      </c>
      <c r="AH1156" s="48">
        <f t="shared" si="582"/>
        <v>0</v>
      </c>
      <c r="AI1156" s="48">
        <f t="shared" si="583"/>
        <v>0</v>
      </c>
      <c r="AJ1156" s="48">
        <f t="shared" si="584"/>
        <v>0</v>
      </c>
      <c r="AK1156" s="48">
        <f t="shared" si="585"/>
        <v>0</v>
      </c>
      <c r="AL1156" s="179"/>
      <c r="AM1156" s="179"/>
      <c r="AN1156" s="76"/>
      <c r="AO1156" s="174"/>
      <c r="AP1156" s="86">
        <f t="shared" si="603"/>
        <v>0</v>
      </c>
      <c r="AQ1156" s="174"/>
      <c r="AR1156" s="176"/>
      <c r="AS1156" s="169"/>
      <c r="AT1156" s="157">
        <f>IF(J1156='Категорія витрат'!$F$2,ROUND('Додаток 3._Бюджет детальний ПР'!AS1156*0.3676,2),IF(J1156='Категорія витрат'!$F$3,ROUND('Додаток 3._Бюджет детальний ПР'!AS1156*0.347,2),IF(J1156='Категорія витрат'!$F$4,ROUND('Додаток 3._Бюджет детальний ПР'!AS1156*0.347,2),IF(J1156='Категорія витрат'!$F$7,ROUND('Додаток 3._Бюджет детальний ПР'!AS1156*0.0841,2),0))))</f>
        <v>0</v>
      </c>
      <c r="AU1156" s="151">
        <f t="shared" si="576"/>
        <v>0</v>
      </c>
      <c r="AV1156" s="179"/>
      <c r="AW1156" s="179"/>
      <c r="AX1156" s="179"/>
      <c r="AY1156" s="179"/>
      <c r="AZ1156" s="179"/>
      <c r="BA1156" s="179"/>
      <c r="BB1156" s="179"/>
      <c r="BC1156" s="179"/>
      <c r="BD1156" s="179"/>
      <c r="BE1156" s="179"/>
      <c r="BF1156" s="179"/>
      <c r="BG1156" s="179"/>
      <c r="BH1156" s="48">
        <f t="shared" si="586"/>
        <v>0</v>
      </c>
      <c r="BI1156" s="48">
        <f t="shared" si="587"/>
        <v>0</v>
      </c>
      <c r="BJ1156" s="48">
        <f t="shared" si="588"/>
        <v>0</v>
      </c>
      <c r="BK1156" s="48">
        <f t="shared" si="589"/>
        <v>0</v>
      </c>
      <c r="BL1156" s="48">
        <f t="shared" si="590"/>
        <v>0</v>
      </c>
      <c r="BM1156" s="48">
        <f t="shared" si="591"/>
        <v>0</v>
      </c>
      <c r="BN1156" s="48">
        <f t="shared" si="592"/>
        <v>0</v>
      </c>
      <c r="BO1156" s="48">
        <f t="shared" si="593"/>
        <v>0</v>
      </c>
      <c r="BP1156" s="179"/>
      <c r="BQ1156" s="179"/>
      <c r="BR1156" s="189"/>
      <c r="BS1156" s="174"/>
      <c r="BT1156" s="86">
        <f t="shared" si="604"/>
        <v>0</v>
      </c>
      <c r="BU1156" s="174"/>
      <c r="BV1156" s="176"/>
      <c r="BW1156" s="169"/>
      <c r="BX1156" s="157">
        <f>IF(J1156='Категорія витрат'!$F$2,ROUND('Додаток 3._Бюджет детальний ПР'!BW1156*0.3676,2),IF(J1156='Категорія витрат'!$F$3,ROUND('Додаток 3._Бюджет детальний ПР'!BW1156*0.347,2),IF(J1156='Категорія витрат'!$F$4,ROUND('Додаток 3._Бюджет детальний ПР'!BW1156*0.347,2),IF(J1156='Категорія витрат'!$F$7,ROUND('Додаток 3._Бюджет детальний ПР'!BW1156*0.0841,2),0))))</f>
        <v>0</v>
      </c>
      <c r="BY1156" s="151">
        <f t="shared" si="605"/>
        <v>0</v>
      </c>
      <c r="BZ1156" s="179"/>
      <c r="CA1156" s="179"/>
      <c r="CB1156" s="179"/>
      <c r="CC1156" s="179"/>
      <c r="CD1156" s="179"/>
      <c r="CE1156" s="179"/>
      <c r="CF1156" s="179"/>
      <c r="CG1156" s="179"/>
      <c r="CH1156" s="179"/>
      <c r="CI1156" s="179"/>
      <c r="CJ1156" s="179"/>
      <c r="CK1156" s="179"/>
      <c r="CL1156" s="48">
        <f t="shared" si="594"/>
        <v>0</v>
      </c>
      <c r="CM1156" s="48">
        <f t="shared" si="595"/>
        <v>0</v>
      </c>
      <c r="CN1156" s="48">
        <f t="shared" si="596"/>
        <v>0</v>
      </c>
      <c r="CO1156" s="48">
        <f t="shared" si="597"/>
        <v>0</v>
      </c>
      <c r="CP1156" s="48">
        <f t="shared" si="598"/>
        <v>0</v>
      </c>
      <c r="CQ1156" s="48">
        <f t="shared" si="599"/>
        <v>0</v>
      </c>
      <c r="CR1156" s="48">
        <f t="shared" si="600"/>
        <v>0</v>
      </c>
      <c r="CS1156" s="48">
        <f t="shared" si="601"/>
        <v>0</v>
      </c>
      <c r="CT1156" s="179"/>
      <c r="CU1156" s="179"/>
    </row>
    <row r="1157" spans="1:99" ht="20.100000000000001" customHeight="1" x14ac:dyDescent="0.25">
      <c r="A1157" s="57">
        <v>1152</v>
      </c>
      <c r="B1157" s="398" t="str">
        <f>IF(D1157='Напрямки конкурса'!$L$2,'Напрямки конкурса'!$B$2,IF(D1157='Напрямки конкурса'!$L$3,'Напрямки конкурса'!$B$3,IF(D1157='Напрямки конкурса'!$L$4,'Напрямки конкурса'!$B$4,IF(D1157='Напрямки конкурса'!$L$5,'Напрямки конкурса'!$B$5,IF(D1157='Напрямки конкурса'!$L$6,'Напрямки конкурса'!$B$6,IF(D1157='Напрямки конкурса'!$L$7,'Напрямки конкурса'!$B$7,IF(D1157='Напрямки конкурса'!$L$8,'Напрямки конкурса'!$B$8,IF(D1157='Напрямки конкурса'!$L$9,'Напрямки конкурса'!$B$9,IF(D1157='Напрямки конкурса'!$L$10,'Напрямки конкурса'!$B$10,IF(D1157='Напрямки конкурса'!$L$11,'Напрямки конкурса'!$B$11,IF(D1157='Напрямки конкурса'!$L$12,'Напрямки конкурса'!$B$12,IF(D1157='Напрямки конкурса'!$L$13,'Напрямки конкурса'!$B$13,IF(D1157='Напрямки конкурса'!$L$14,'Напрямки конкурса'!$B$14,IF(D1157='Напрямки конкурса'!$L$15,'Напрямки конкурса'!$B$15,IF(D1157='Напрямки конкурса'!$L$16,'Напрямки конкурса'!$B$16,IF(D1157='Напрямки конкурса'!$L$17,'Напрямки конкурса'!$B$17,IF(D1157='Напрямки конкурса'!$L$18,'Напрямки конкурса'!$B$18,IF(D1157='Напрямки конкурса'!$L$19,'Напрямки конкурса'!$B$19,IF(D1157='Напрямки конкурса'!$L$20,'Напрямки конкурса'!$B$20,IF(D1157='Напрямки конкурса'!$L$21,'Напрямки конкурса'!$B$21,IF(D1157='Напрямки конкурса'!$L$22,'Напрямки конкурса'!$B$22,IF(D1157='Напрямки конкурса'!$L$23,'Напрямки конкурса'!$B$23,IF(D1157='Напрямки конкурса'!$L$24,'Напрямки конкурса'!$B$24,IF(D1157='Напрямки конкурса'!$L$25,'Напрямки конкурса'!$B$25,IF(D1157='Напрямки конкурса'!$L$26,'Напрямки конкурса'!$B$26,IF(D1157='Напрямки конкурса'!$L$27,'Напрямки конкурса'!$B$27,IF(D1157='Напрямки конкурса'!$L$28,'Напрямки конкурса'!$B$28,"")))))))))))))))))))))))))))</f>
        <v/>
      </c>
      <c r="C1157" s="58" t="str">
        <f>IF(D1157='Напрямки конкурса'!$L$2,'Напрямки конкурса'!$K$2,IF(D1157='Напрямки конкурса'!$L$3,'Напрямки конкурса'!$K$3,IF(D1157='Напрямки конкурса'!$L$4,'Напрямки конкурса'!$K$4,IF(D1157='Напрямки конкурса'!$L$5,'Напрямки конкурса'!$K$5,IF(D1157='Напрямки конкурса'!$L$6,'Напрямки конкурса'!$K$6,IF(D1157='Напрямки конкурса'!$L$7,'Напрямки конкурса'!$K$7,IF(D1157='Напрямки конкурса'!$L$8,'Напрямки конкурса'!$K$8,IF(D1157='Напрямки конкурса'!$L$9,'Напрямки конкурса'!$K$9,IF(D1157='Напрямки конкурса'!$L$10,'Напрямки конкурса'!$K$10,IF(D1157='Напрямки конкурса'!$L$11,'Напрямки конкурса'!$K$11,IF(D1157='Напрямки конкурса'!$L$12,'Напрямки конкурса'!$K$12,IF(D1157='Напрямки конкурса'!$L$13,'Напрямки конкурса'!$K$13,IF(D1157='Напрямки конкурса'!$L$14,'Напрямки конкурса'!$K$14,IF(D1157='Напрямки конкурса'!$L$15,'Напрямки конкурса'!$K$15,IF(D1157='Напрямки конкурса'!$L$16,'Напрямки конкурса'!$K$16,IF(D1157='Напрямки конкурса'!$L$17,'Напрямки конкурса'!$K$17,IF(D1157='Напрямки конкурса'!$L$18,'Напрямки конкурса'!$K$18,IF(D1157='Напрямки конкурса'!$L$19,'Напрямки конкурса'!$K$19,IF(D1157='Напрямки конкурса'!$L$20,'Напрямки конкурса'!$K$20,IF(D1157='Напрямки конкурса'!$L$21,'Напрямки конкурса'!$K$21,IF(D1157='Напрямки конкурса'!$L$22,'Напрямки конкурса'!$K$22,IF(D1157='Напрямки конкурса'!$L$23,'Напрямки конкурса'!$K$23,IF(D1157='Напрямки конкурса'!$L$24,'Напрямки конкурса'!$K$24,IF(D1157='Напрямки конкурса'!$L$25,'Напрямки конкурса'!$K$25,IF(D1157='Напрямки конкурса'!$L$26,'Напрямки конкурса'!$K$26,IF(D1157='Напрямки конкурса'!$L$27,'Напрямки конкурса'!$K$27,IF(D1157='Напрямки конкурса'!$L$28,'Напрямки конкурса'!$K$28,"")))))))))))))))))))))))))))</f>
        <v/>
      </c>
      <c r="D1157" s="554"/>
      <c r="E1157" s="169"/>
      <c r="F1157" s="169"/>
      <c r="G1157" s="169"/>
      <c r="H1157" s="148" t="str">
        <f>IF(I1157='Категорія витрат'!$B$2,'Категорія витрат'!$A$2,IF(I1157='Категорія витрат'!$B$3,'Категорія витрат'!$A$3,IF(I1157='Категорія витрат'!$B$4,'Категорія витрат'!$A$4,IF(I1157='Категорія витрат'!$B$5,'Категорія витрат'!$A$5,IF(I1157='Категорія витрат'!$B$6,'Категорія витрат'!$A$6,IF(I1157='Категорія витрат'!$B$7,'Категорія витрат'!$A$7,IF(I1157='Категорія витрат'!$B$8,'Категорія витрат'!$A$8,IF(I1157='Категорія витрат'!$B$9,'Категорія витрат'!$A$9,IF(I1157='Категорія витрат'!$B$10,'Категорія витрат'!$A$10,IF(I1157='Категорія витрат'!$B$11,'Категорія витрат'!$A$11,IF(I1157='Категорія витрат'!$B$12,'Категорія витрат'!$A$12,IF(I1157='Категорія витрат'!$B$13,'Категорія витрат'!$A$13,IF(I1157='Категорія витрат'!$B$14,'Категорія витрат'!$A$14,IF(I1157='Категорія витрат'!$B$15,'Категорія витрат'!$A$15,IF(I1157='Категорія витрат'!$B$16,'Категорія витрат'!$A$16,IF(I1157='Категорія витрат'!$B$17,'Категорія витрат'!$A$17,IF(I1157='Категорія витрат'!$B$18,'Категорія витрат'!$A$18,IF(I1157='Категорія витрат'!$B$19,'Категорія витрат'!$A$19,IF(I1157='Категорія витрат'!$B$20,'Категорія витрат'!$A$20,IF(I1157='Категорія витрат'!$B$21,'Категорія витрат'!$A$21,IF(I1157='Категорія витрат'!$B$22,'Категорія витрат'!$A$22,IF(I1157='Категорія витрат'!$B$23,'Категорія витрат'!$A$23,IF(I1157='Категорія витрат'!$B$24,'Категорія витрат'!$A$24,IF(I1157='Категорія витрат'!$B$25,'Категорія витрат'!$A$25,IF(I1157='Категорія витрат'!$B$26,'Категорія витрат'!$A$26,IF(I1157='Категорія витрат'!$B$27,'Категорія витрат'!$A$27,IF(I1157='Категорія витрат'!$B$28,'Категорія витрат'!$A$28,IF(I1157='Категорія витрат'!$B$29,'Категорія витрат'!$A$29,IF(I1157='Категорія витрат'!$B$30,'Категорія витрат'!$A$30,"")))))))))))))))))))))))))))))</f>
        <v/>
      </c>
      <c r="I1157" s="172"/>
      <c r="J1157" s="171"/>
      <c r="K1157" s="174"/>
      <c r="L1157" s="86">
        <f t="shared" si="602"/>
        <v>0</v>
      </c>
      <c r="M1157" s="174"/>
      <c r="N1157" s="176"/>
      <c r="O1157" s="396">
        <f t="shared" si="577"/>
        <v>0</v>
      </c>
      <c r="P1157" s="157">
        <f>IF(J1157='Категорія витрат'!$F$2,ROUND('Додаток 3._Бюджет детальний ПР'!O1157*0.3676,2),IF(J1157='Категорія витрат'!$F$3,ROUND('Додаток 3._Бюджет детальний ПР'!O1157*0.347,2),IF(J1157='Категорія витрат'!$F$4,ROUND('Додаток 3._Бюджет детальний ПР'!O1157*0.347,2),IF(J1157='Категорія витрат'!$F$7,ROUND('Додаток 3._Бюджет детальний ПР'!O1157*0.0841,2),0))))</f>
        <v>0</v>
      </c>
      <c r="Q1157" s="151">
        <f t="shared" si="606"/>
        <v>0</v>
      </c>
      <c r="R1157" s="179"/>
      <c r="S1157" s="179"/>
      <c r="T1157" s="179"/>
      <c r="U1157" s="179"/>
      <c r="V1157" s="179"/>
      <c r="W1157" s="179"/>
      <c r="X1157" s="179"/>
      <c r="Y1157" s="179"/>
      <c r="Z1157" s="179"/>
      <c r="AA1157" s="179"/>
      <c r="AB1157" s="179"/>
      <c r="AC1157" s="179"/>
      <c r="AD1157" s="48">
        <f t="shared" si="578"/>
        <v>0</v>
      </c>
      <c r="AE1157" s="48">
        <f t="shared" si="579"/>
        <v>0</v>
      </c>
      <c r="AF1157" s="48">
        <f t="shared" si="580"/>
        <v>0</v>
      </c>
      <c r="AG1157" s="48">
        <f t="shared" si="581"/>
        <v>0</v>
      </c>
      <c r="AH1157" s="48">
        <f t="shared" si="582"/>
        <v>0</v>
      </c>
      <c r="AI1157" s="48">
        <f t="shared" si="583"/>
        <v>0</v>
      </c>
      <c r="AJ1157" s="48">
        <f t="shared" si="584"/>
        <v>0</v>
      </c>
      <c r="AK1157" s="48">
        <f t="shared" si="585"/>
        <v>0</v>
      </c>
      <c r="AL1157" s="179"/>
      <c r="AM1157" s="179"/>
      <c r="AN1157" s="76"/>
      <c r="AO1157" s="174"/>
      <c r="AP1157" s="86">
        <f t="shared" si="603"/>
        <v>0</v>
      </c>
      <c r="AQ1157" s="174"/>
      <c r="AR1157" s="176"/>
      <c r="AS1157" s="169"/>
      <c r="AT1157" s="157">
        <f>IF(J1157='Категорія витрат'!$F$2,ROUND('Додаток 3._Бюджет детальний ПР'!AS1157*0.3676,2),IF(J1157='Категорія витрат'!$F$3,ROUND('Додаток 3._Бюджет детальний ПР'!AS1157*0.347,2),IF(J1157='Категорія витрат'!$F$4,ROUND('Додаток 3._Бюджет детальний ПР'!AS1157*0.347,2),IF(J1157='Категорія витрат'!$F$7,ROUND('Додаток 3._Бюджет детальний ПР'!AS1157*0.0841,2),0))))</f>
        <v>0</v>
      </c>
      <c r="AU1157" s="151">
        <f t="shared" ref="AU1157:AU1220" si="607">(AS1157+AT1157)*AP1157</f>
        <v>0</v>
      </c>
      <c r="AV1157" s="179"/>
      <c r="AW1157" s="179"/>
      <c r="AX1157" s="179"/>
      <c r="AY1157" s="179"/>
      <c r="AZ1157" s="179"/>
      <c r="BA1157" s="179"/>
      <c r="BB1157" s="179"/>
      <c r="BC1157" s="179"/>
      <c r="BD1157" s="179"/>
      <c r="BE1157" s="179"/>
      <c r="BF1157" s="179"/>
      <c r="BG1157" s="179"/>
      <c r="BH1157" s="48">
        <f t="shared" si="586"/>
        <v>0</v>
      </c>
      <c r="BI1157" s="48">
        <f t="shared" si="587"/>
        <v>0</v>
      </c>
      <c r="BJ1157" s="48">
        <f t="shared" si="588"/>
        <v>0</v>
      </c>
      <c r="BK1157" s="48">
        <f t="shared" si="589"/>
        <v>0</v>
      </c>
      <c r="BL1157" s="48">
        <f t="shared" si="590"/>
        <v>0</v>
      </c>
      <c r="BM1157" s="48">
        <f t="shared" si="591"/>
        <v>0</v>
      </c>
      <c r="BN1157" s="48">
        <f t="shared" si="592"/>
        <v>0</v>
      </c>
      <c r="BO1157" s="48">
        <f t="shared" si="593"/>
        <v>0</v>
      </c>
      <c r="BP1157" s="179"/>
      <c r="BQ1157" s="179"/>
      <c r="BR1157" s="189"/>
      <c r="BS1157" s="174"/>
      <c r="BT1157" s="86">
        <f t="shared" si="604"/>
        <v>0</v>
      </c>
      <c r="BU1157" s="174"/>
      <c r="BV1157" s="176"/>
      <c r="BW1157" s="169"/>
      <c r="BX1157" s="157">
        <f>IF(J1157='Категорія витрат'!$F$2,ROUND('Додаток 3._Бюджет детальний ПР'!BW1157*0.3676,2),IF(J1157='Категорія витрат'!$F$3,ROUND('Додаток 3._Бюджет детальний ПР'!BW1157*0.347,2),IF(J1157='Категорія витрат'!$F$4,ROUND('Додаток 3._Бюджет детальний ПР'!BW1157*0.347,2),IF(J1157='Категорія витрат'!$F$7,ROUND('Додаток 3._Бюджет детальний ПР'!BW1157*0.0841,2),0))))</f>
        <v>0</v>
      </c>
      <c r="BY1157" s="151">
        <f t="shared" si="605"/>
        <v>0</v>
      </c>
      <c r="BZ1157" s="179"/>
      <c r="CA1157" s="179"/>
      <c r="CB1157" s="179"/>
      <c r="CC1157" s="179"/>
      <c r="CD1157" s="179"/>
      <c r="CE1157" s="179"/>
      <c r="CF1157" s="179"/>
      <c r="CG1157" s="179"/>
      <c r="CH1157" s="179"/>
      <c r="CI1157" s="179"/>
      <c r="CJ1157" s="179"/>
      <c r="CK1157" s="179"/>
      <c r="CL1157" s="48">
        <f t="shared" si="594"/>
        <v>0</v>
      </c>
      <c r="CM1157" s="48">
        <f t="shared" si="595"/>
        <v>0</v>
      </c>
      <c r="CN1157" s="48">
        <f t="shared" si="596"/>
        <v>0</v>
      </c>
      <c r="CO1157" s="48">
        <f t="shared" si="597"/>
        <v>0</v>
      </c>
      <c r="CP1157" s="48">
        <f t="shared" si="598"/>
        <v>0</v>
      </c>
      <c r="CQ1157" s="48">
        <f t="shared" si="599"/>
        <v>0</v>
      </c>
      <c r="CR1157" s="48">
        <f t="shared" si="600"/>
        <v>0</v>
      </c>
      <c r="CS1157" s="48">
        <f t="shared" si="601"/>
        <v>0</v>
      </c>
      <c r="CT1157" s="179"/>
      <c r="CU1157" s="179"/>
    </row>
    <row r="1158" spans="1:99" ht="20.100000000000001" customHeight="1" x14ac:dyDescent="0.25">
      <c r="A1158" s="57">
        <v>1153</v>
      </c>
      <c r="B1158" s="398" t="str">
        <f>IF(D1158='Напрямки конкурса'!$L$2,'Напрямки конкурса'!$B$2,IF(D1158='Напрямки конкурса'!$L$3,'Напрямки конкурса'!$B$3,IF(D1158='Напрямки конкурса'!$L$4,'Напрямки конкурса'!$B$4,IF(D1158='Напрямки конкурса'!$L$5,'Напрямки конкурса'!$B$5,IF(D1158='Напрямки конкурса'!$L$6,'Напрямки конкурса'!$B$6,IF(D1158='Напрямки конкурса'!$L$7,'Напрямки конкурса'!$B$7,IF(D1158='Напрямки конкурса'!$L$8,'Напрямки конкурса'!$B$8,IF(D1158='Напрямки конкурса'!$L$9,'Напрямки конкурса'!$B$9,IF(D1158='Напрямки конкурса'!$L$10,'Напрямки конкурса'!$B$10,IF(D1158='Напрямки конкурса'!$L$11,'Напрямки конкурса'!$B$11,IF(D1158='Напрямки конкурса'!$L$12,'Напрямки конкурса'!$B$12,IF(D1158='Напрямки конкурса'!$L$13,'Напрямки конкурса'!$B$13,IF(D1158='Напрямки конкурса'!$L$14,'Напрямки конкурса'!$B$14,IF(D1158='Напрямки конкурса'!$L$15,'Напрямки конкурса'!$B$15,IF(D1158='Напрямки конкурса'!$L$16,'Напрямки конкурса'!$B$16,IF(D1158='Напрямки конкурса'!$L$17,'Напрямки конкурса'!$B$17,IF(D1158='Напрямки конкурса'!$L$18,'Напрямки конкурса'!$B$18,IF(D1158='Напрямки конкурса'!$L$19,'Напрямки конкурса'!$B$19,IF(D1158='Напрямки конкурса'!$L$20,'Напрямки конкурса'!$B$20,IF(D1158='Напрямки конкурса'!$L$21,'Напрямки конкурса'!$B$21,IF(D1158='Напрямки конкурса'!$L$22,'Напрямки конкурса'!$B$22,IF(D1158='Напрямки конкурса'!$L$23,'Напрямки конкурса'!$B$23,IF(D1158='Напрямки конкурса'!$L$24,'Напрямки конкурса'!$B$24,IF(D1158='Напрямки конкурса'!$L$25,'Напрямки конкурса'!$B$25,IF(D1158='Напрямки конкурса'!$L$26,'Напрямки конкурса'!$B$26,IF(D1158='Напрямки конкурса'!$L$27,'Напрямки конкурса'!$B$27,IF(D1158='Напрямки конкурса'!$L$28,'Напрямки конкурса'!$B$28,"")))))))))))))))))))))))))))</f>
        <v/>
      </c>
      <c r="C1158" s="58" t="str">
        <f>IF(D1158='Напрямки конкурса'!$L$2,'Напрямки конкурса'!$K$2,IF(D1158='Напрямки конкурса'!$L$3,'Напрямки конкурса'!$K$3,IF(D1158='Напрямки конкурса'!$L$4,'Напрямки конкурса'!$K$4,IF(D1158='Напрямки конкурса'!$L$5,'Напрямки конкурса'!$K$5,IF(D1158='Напрямки конкурса'!$L$6,'Напрямки конкурса'!$K$6,IF(D1158='Напрямки конкурса'!$L$7,'Напрямки конкурса'!$K$7,IF(D1158='Напрямки конкурса'!$L$8,'Напрямки конкурса'!$K$8,IF(D1158='Напрямки конкурса'!$L$9,'Напрямки конкурса'!$K$9,IF(D1158='Напрямки конкурса'!$L$10,'Напрямки конкурса'!$K$10,IF(D1158='Напрямки конкурса'!$L$11,'Напрямки конкурса'!$K$11,IF(D1158='Напрямки конкурса'!$L$12,'Напрямки конкурса'!$K$12,IF(D1158='Напрямки конкурса'!$L$13,'Напрямки конкурса'!$K$13,IF(D1158='Напрямки конкурса'!$L$14,'Напрямки конкурса'!$K$14,IF(D1158='Напрямки конкурса'!$L$15,'Напрямки конкурса'!$K$15,IF(D1158='Напрямки конкурса'!$L$16,'Напрямки конкурса'!$K$16,IF(D1158='Напрямки конкурса'!$L$17,'Напрямки конкурса'!$K$17,IF(D1158='Напрямки конкурса'!$L$18,'Напрямки конкурса'!$K$18,IF(D1158='Напрямки конкурса'!$L$19,'Напрямки конкурса'!$K$19,IF(D1158='Напрямки конкурса'!$L$20,'Напрямки конкурса'!$K$20,IF(D1158='Напрямки конкурса'!$L$21,'Напрямки конкурса'!$K$21,IF(D1158='Напрямки конкурса'!$L$22,'Напрямки конкурса'!$K$22,IF(D1158='Напрямки конкурса'!$L$23,'Напрямки конкурса'!$K$23,IF(D1158='Напрямки конкурса'!$L$24,'Напрямки конкурса'!$K$24,IF(D1158='Напрямки конкурса'!$L$25,'Напрямки конкурса'!$K$25,IF(D1158='Напрямки конкурса'!$L$26,'Напрямки конкурса'!$K$26,IF(D1158='Напрямки конкурса'!$L$27,'Напрямки конкурса'!$K$27,IF(D1158='Напрямки конкурса'!$L$28,'Напрямки конкурса'!$K$28,"")))))))))))))))))))))))))))</f>
        <v/>
      </c>
      <c r="D1158" s="554"/>
      <c r="E1158" s="169"/>
      <c r="F1158" s="169"/>
      <c r="G1158" s="169"/>
      <c r="H1158" s="148" t="str">
        <f>IF(I1158='Категорія витрат'!$B$2,'Категорія витрат'!$A$2,IF(I1158='Категорія витрат'!$B$3,'Категорія витрат'!$A$3,IF(I1158='Категорія витрат'!$B$4,'Категорія витрат'!$A$4,IF(I1158='Категорія витрат'!$B$5,'Категорія витрат'!$A$5,IF(I1158='Категорія витрат'!$B$6,'Категорія витрат'!$A$6,IF(I1158='Категорія витрат'!$B$7,'Категорія витрат'!$A$7,IF(I1158='Категорія витрат'!$B$8,'Категорія витрат'!$A$8,IF(I1158='Категорія витрат'!$B$9,'Категорія витрат'!$A$9,IF(I1158='Категорія витрат'!$B$10,'Категорія витрат'!$A$10,IF(I1158='Категорія витрат'!$B$11,'Категорія витрат'!$A$11,IF(I1158='Категорія витрат'!$B$12,'Категорія витрат'!$A$12,IF(I1158='Категорія витрат'!$B$13,'Категорія витрат'!$A$13,IF(I1158='Категорія витрат'!$B$14,'Категорія витрат'!$A$14,IF(I1158='Категорія витрат'!$B$15,'Категорія витрат'!$A$15,IF(I1158='Категорія витрат'!$B$16,'Категорія витрат'!$A$16,IF(I1158='Категорія витрат'!$B$17,'Категорія витрат'!$A$17,IF(I1158='Категорія витрат'!$B$18,'Категорія витрат'!$A$18,IF(I1158='Категорія витрат'!$B$19,'Категорія витрат'!$A$19,IF(I1158='Категорія витрат'!$B$20,'Категорія витрат'!$A$20,IF(I1158='Категорія витрат'!$B$21,'Категорія витрат'!$A$21,IF(I1158='Категорія витрат'!$B$22,'Категорія витрат'!$A$22,IF(I1158='Категорія витрат'!$B$23,'Категорія витрат'!$A$23,IF(I1158='Категорія витрат'!$B$24,'Категорія витрат'!$A$24,IF(I1158='Категорія витрат'!$B$25,'Категорія витрат'!$A$25,IF(I1158='Категорія витрат'!$B$26,'Категорія витрат'!$A$26,IF(I1158='Категорія витрат'!$B$27,'Категорія витрат'!$A$27,IF(I1158='Категорія витрат'!$B$28,'Категорія витрат'!$A$28,IF(I1158='Категорія витрат'!$B$29,'Категорія витрат'!$A$29,IF(I1158='Категорія витрат'!$B$30,'Категорія витрат'!$A$30,"")))))))))))))))))))))))))))))</f>
        <v/>
      </c>
      <c r="I1158" s="172"/>
      <c r="J1158" s="171"/>
      <c r="K1158" s="174"/>
      <c r="L1158" s="86">
        <f t="shared" si="602"/>
        <v>0</v>
      </c>
      <c r="M1158" s="174"/>
      <c r="N1158" s="176"/>
      <c r="O1158" s="396">
        <f t="shared" ref="O1158:O1221" si="608">M1158*N1158</f>
        <v>0</v>
      </c>
      <c r="P1158" s="157">
        <f>IF(J1158='Категорія витрат'!$F$2,ROUND('Додаток 3._Бюджет детальний ПР'!O1158*0.3676,2),IF(J1158='Категорія витрат'!$F$3,ROUND('Додаток 3._Бюджет детальний ПР'!O1158*0.347,2),IF(J1158='Категорія витрат'!$F$4,ROUND('Додаток 3._Бюджет детальний ПР'!O1158*0.347,2),IF(J1158='Категорія витрат'!$F$7,ROUND('Додаток 3._Бюджет детальний ПР'!O1158*0.0841,2),0))))</f>
        <v>0</v>
      </c>
      <c r="Q1158" s="151">
        <f t="shared" si="606"/>
        <v>0</v>
      </c>
      <c r="R1158" s="179"/>
      <c r="S1158" s="179"/>
      <c r="T1158" s="179"/>
      <c r="U1158" s="179"/>
      <c r="V1158" s="179"/>
      <c r="W1158" s="179"/>
      <c r="X1158" s="179"/>
      <c r="Y1158" s="179"/>
      <c r="Z1158" s="179"/>
      <c r="AA1158" s="179"/>
      <c r="AB1158" s="179"/>
      <c r="AC1158" s="179"/>
      <c r="AD1158" s="48">
        <f t="shared" ref="AD1158:AD1221" si="609">(O1158+P1158)*AH1158</f>
        <v>0</v>
      </c>
      <c r="AE1158" s="48">
        <f t="shared" ref="AE1158:AE1221" si="610">(O1158+P1158)*AI1158</f>
        <v>0</v>
      </c>
      <c r="AF1158" s="48">
        <f t="shared" ref="AF1158:AF1221" si="611">(O1158+P1158)*AJ1158</f>
        <v>0</v>
      </c>
      <c r="AG1158" s="48">
        <f t="shared" ref="AG1158:AG1221" si="612">(O1158+P1158)*AK1158</f>
        <v>0</v>
      </c>
      <c r="AH1158" s="48">
        <f t="shared" ref="AH1158:AH1221" si="613">R1158+S1158+T1158</f>
        <v>0</v>
      </c>
      <c r="AI1158" s="48">
        <f t="shared" ref="AI1158:AI1221" si="614">U1158+V1158+W1158</f>
        <v>0</v>
      </c>
      <c r="AJ1158" s="48">
        <f t="shared" ref="AJ1158:AJ1221" si="615">X1158+Y1158+Z1158</f>
        <v>0</v>
      </c>
      <c r="AK1158" s="48">
        <f t="shared" ref="AK1158:AK1221" si="616">AA1158+AB1158+AC1158</f>
        <v>0</v>
      </c>
      <c r="AL1158" s="179"/>
      <c r="AM1158" s="179"/>
      <c r="AN1158" s="76"/>
      <c r="AO1158" s="174"/>
      <c r="AP1158" s="86">
        <f t="shared" si="603"/>
        <v>0</v>
      </c>
      <c r="AQ1158" s="174"/>
      <c r="AR1158" s="176"/>
      <c r="AS1158" s="169"/>
      <c r="AT1158" s="157">
        <f>IF(J1158='Категорія витрат'!$F$2,ROUND('Додаток 3._Бюджет детальний ПР'!AS1158*0.3676,2),IF(J1158='Категорія витрат'!$F$3,ROUND('Додаток 3._Бюджет детальний ПР'!AS1158*0.347,2),IF(J1158='Категорія витрат'!$F$4,ROUND('Додаток 3._Бюджет детальний ПР'!AS1158*0.347,2),IF(J1158='Категорія витрат'!$F$7,ROUND('Додаток 3._Бюджет детальний ПР'!AS1158*0.0841,2),0))))</f>
        <v>0</v>
      </c>
      <c r="AU1158" s="151">
        <f t="shared" si="607"/>
        <v>0</v>
      </c>
      <c r="AV1158" s="179"/>
      <c r="AW1158" s="179"/>
      <c r="AX1158" s="179"/>
      <c r="AY1158" s="179"/>
      <c r="AZ1158" s="179"/>
      <c r="BA1158" s="179"/>
      <c r="BB1158" s="179"/>
      <c r="BC1158" s="179"/>
      <c r="BD1158" s="179"/>
      <c r="BE1158" s="179"/>
      <c r="BF1158" s="179"/>
      <c r="BG1158" s="179"/>
      <c r="BH1158" s="48">
        <f t="shared" ref="BH1158:BH1221" si="617">(AS1158+AT1158)*BL1158</f>
        <v>0</v>
      </c>
      <c r="BI1158" s="48">
        <f t="shared" ref="BI1158:BI1221" si="618">(AS1158+AT1158)*BM1158</f>
        <v>0</v>
      </c>
      <c r="BJ1158" s="48">
        <f t="shared" ref="BJ1158:BJ1221" si="619">(AS1158+AT1158)*BN1158</f>
        <v>0</v>
      </c>
      <c r="BK1158" s="48">
        <f t="shared" ref="BK1158:BK1221" si="620">(AS1158+AT1158)*BO1158</f>
        <v>0</v>
      </c>
      <c r="BL1158" s="48">
        <f t="shared" ref="BL1158:BL1221" si="621">AV1158+AW1158+AX1158</f>
        <v>0</v>
      </c>
      <c r="BM1158" s="48">
        <f t="shared" ref="BM1158:BM1221" si="622">AY1158+AZ1158+BA1158</f>
        <v>0</v>
      </c>
      <c r="BN1158" s="48">
        <f t="shared" ref="BN1158:BN1221" si="623">BB1158+BC1158+BD1158</f>
        <v>0</v>
      </c>
      <c r="BO1158" s="48">
        <f t="shared" ref="BO1158:BO1221" si="624">BE1158+BF1158+BG1158</f>
        <v>0</v>
      </c>
      <c r="BP1158" s="179"/>
      <c r="BQ1158" s="179"/>
      <c r="BR1158" s="189"/>
      <c r="BS1158" s="174"/>
      <c r="BT1158" s="86">
        <f t="shared" si="604"/>
        <v>0</v>
      </c>
      <c r="BU1158" s="174"/>
      <c r="BV1158" s="176"/>
      <c r="BW1158" s="169"/>
      <c r="BX1158" s="157">
        <f>IF(J1158='Категорія витрат'!$F$2,ROUND('Додаток 3._Бюджет детальний ПР'!BW1158*0.3676,2),IF(J1158='Категорія витрат'!$F$3,ROUND('Додаток 3._Бюджет детальний ПР'!BW1158*0.347,2),IF(J1158='Категорія витрат'!$F$4,ROUND('Додаток 3._Бюджет детальний ПР'!BW1158*0.347,2),IF(J1158='Категорія витрат'!$F$7,ROUND('Додаток 3._Бюджет детальний ПР'!BW1158*0.0841,2),0))))</f>
        <v>0</v>
      </c>
      <c r="BY1158" s="151">
        <f t="shared" si="605"/>
        <v>0</v>
      </c>
      <c r="BZ1158" s="179"/>
      <c r="CA1158" s="179"/>
      <c r="CB1158" s="179"/>
      <c r="CC1158" s="179"/>
      <c r="CD1158" s="179"/>
      <c r="CE1158" s="179"/>
      <c r="CF1158" s="179"/>
      <c r="CG1158" s="179"/>
      <c r="CH1158" s="179"/>
      <c r="CI1158" s="179"/>
      <c r="CJ1158" s="179"/>
      <c r="CK1158" s="179"/>
      <c r="CL1158" s="48">
        <f t="shared" ref="CL1158:CL1221" si="625">(BW1158+BX1158)*CP1158</f>
        <v>0</v>
      </c>
      <c r="CM1158" s="48">
        <f t="shared" ref="CM1158:CM1221" si="626">(BW1158+BX1158)*CQ1158</f>
        <v>0</v>
      </c>
      <c r="CN1158" s="48">
        <f t="shared" ref="CN1158:CN1221" si="627">(BW1158+BX1158)*CR1158</f>
        <v>0</v>
      </c>
      <c r="CO1158" s="48">
        <f t="shared" ref="CO1158:CO1221" si="628">(BW1158+BX1158)*CS1158</f>
        <v>0</v>
      </c>
      <c r="CP1158" s="48">
        <f t="shared" ref="CP1158:CP1221" si="629">BZ1158+CA1158+CB1158</f>
        <v>0</v>
      </c>
      <c r="CQ1158" s="48">
        <f t="shared" ref="CQ1158:CQ1221" si="630">CC1158+CD1158+CE1158</f>
        <v>0</v>
      </c>
      <c r="CR1158" s="48">
        <f t="shared" ref="CR1158:CR1221" si="631">CF1158+CG1158+CH1158</f>
        <v>0</v>
      </c>
      <c r="CS1158" s="48">
        <f t="shared" ref="CS1158:CS1221" si="632">CI1158+CJ1158+CK1158</f>
        <v>0</v>
      </c>
      <c r="CT1158" s="179"/>
      <c r="CU1158" s="179"/>
    </row>
    <row r="1159" spans="1:99" ht="20.100000000000001" customHeight="1" x14ac:dyDescent="0.25">
      <c r="A1159" s="57">
        <v>1154</v>
      </c>
      <c r="B1159" s="398" t="str">
        <f>IF(D1159='Напрямки конкурса'!$L$2,'Напрямки конкурса'!$B$2,IF(D1159='Напрямки конкурса'!$L$3,'Напрямки конкурса'!$B$3,IF(D1159='Напрямки конкурса'!$L$4,'Напрямки конкурса'!$B$4,IF(D1159='Напрямки конкурса'!$L$5,'Напрямки конкурса'!$B$5,IF(D1159='Напрямки конкурса'!$L$6,'Напрямки конкурса'!$B$6,IF(D1159='Напрямки конкурса'!$L$7,'Напрямки конкурса'!$B$7,IF(D1159='Напрямки конкурса'!$L$8,'Напрямки конкурса'!$B$8,IF(D1159='Напрямки конкурса'!$L$9,'Напрямки конкурса'!$B$9,IF(D1159='Напрямки конкурса'!$L$10,'Напрямки конкурса'!$B$10,IF(D1159='Напрямки конкурса'!$L$11,'Напрямки конкурса'!$B$11,IF(D1159='Напрямки конкурса'!$L$12,'Напрямки конкурса'!$B$12,IF(D1159='Напрямки конкурса'!$L$13,'Напрямки конкурса'!$B$13,IF(D1159='Напрямки конкурса'!$L$14,'Напрямки конкурса'!$B$14,IF(D1159='Напрямки конкурса'!$L$15,'Напрямки конкурса'!$B$15,IF(D1159='Напрямки конкурса'!$L$16,'Напрямки конкурса'!$B$16,IF(D1159='Напрямки конкурса'!$L$17,'Напрямки конкурса'!$B$17,IF(D1159='Напрямки конкурса'!$L$18,'Напрямки конкурса'!$B$18,IF(D1159='Напрямки конкурса'!$L$19,'Напрямки конкурса'!$B$19,IF(D1159='Напрямки конкурса'!$L$20,'Напрямки конкурса'!$B$20,IF(D1159='Напрямки конкурса'!$L$21,'Напрямки конкурса'!$B$21,IF(D1159='Напрямки конкурса'!$L$22,'Напрямки конкурса'!$B$22,IF(D1159='Напрямки конкурса'!$L$23,'Напрямки конкурса'!$B$23,IF(D1159='Напрямки конкурса'!$L$24,'Напрямки конкурса'!$B$24,IF(D1159='Напрямки конкурса'!$L$25,'Напрямки конкурса'!$B$25,IF(D1159='Напрямки конкурса'!$L$26,'Напрямки конкурса'!$B$26,IF(D1159='Напрямки конкурса'!$L$27,'Напрямки конкурса'!$B$27,IF(D1159='Напрямки конкурса'!$L$28,'Напрямки конкурса'!$B$28,"")))))))))))))))))))))))))))</f>
        <v/>
      </c>
      <c r="C1159" s="58" t="str">
        <f>IF(D1159='Напрямки конкурса'!$L$2,'Напрямки конкурса'!$K$2,IF(D1159='Напрямки конкурса'!$L$3,'Напрямки конкурса'!$K$3,IF(D1159='Напрямки конкурса'!$L$4,'Напрямки конкурса'!$K$4,IF(D1159='Напрямки конкурса'!$L$5,'Напрямки конкурса'!$K$5,IF(D1159='Напрямки конкурса'!$L$6,'Напрямки конкурса'!$K$6,IF(D1159='Напрямки конкурса'!$L$7,'Напрямки конкурса'!$K$7,IF(D1159='Напрямки конкурса'!$L$8,'Напрямки конкурса'!$K$8,IF(D1159='Напрямки конкурса'!$L$9,'Напрямки конкурса'!$K$9,IF(D1159='Напрямки конкурса'!$L$10,'Напрямки конкурса'!$K$10,IF(D1159='Напрямки конкурса'!$L$11,'Напрямки конкурса'!$K$11,IF(D1159='Напрямки конкурса'!$L$12,'Напрямки конкурса'!$K$12,IF(D1159='Напрямки конкурса'!$L$13,'Напрямки конкурса'!$K$13,IF(D1159='Напрямки конкурса'!$L$14,'Напрямки конкурса'!$K$14,IF(D1159='Напрямки конкурса'!$L$15,'Напрямки конкурса'!$K$15,IF(D1159='Напрямки конкурса'!$L$16,'Напрямки конкурса'!$K$16,IF(D1159='Напрямки конкурса'!$L$17,'Напрямки конкурса'!$K$17,IF(D1159='Напрямки конкурса'!$L$18,'Напрямки конкурса'!$K$18,IF(D1159='Напрямки конкурса'!$L$19,'Напрямки конкурса'!$K$19,IF(D1159='Напрямки конкурса'!$L$20,'Напрямки конкурса'!$K$20,IF(D1159='Напрямки конкурса'!$L$21,'Напрямки конкурса'!$K$21,IF(D1159='Напрямки конкурса'!$L$22,'Напрямки конкурса'!$K$22,IF(D1159='Напрямки конкурса'!$L$23,'Напрямки конкурса'!$K$23,IF(D1159='Напрямки конкурса'!$L$24,'Напрямки конкурса'!$K$24,IF(D1159='Напрямки конкурса'!$L$25,'Напрямки конкурса'!$K$25,IF(D1159='Напрямки конкурса'!$L$26,'Напрямки конкурса'!$K$26,IF(D1159='Напрямки конкурса'!$L$27,'Напрямки конкурса'!$K$27,IF(D1159='Напрямки конкурса'!$L$28,'Напрямки конкурса'!$K$28,"")))))))))))))))))))))))))))</f>
        <v/>
      </c>
      <c r="D1159" s="554"/>
      <c r="E1159" s="169"/>
      <c r="F1159" s="169"/>
      <c r="G1159" s="169"/>
      <c r="H1159" s="148" t="str">
        <f>IF(I1159='Категорія витрат'!$B$2,'Категорія витрат'!$A$2,IF(I1159='Категорія витрат'!$B$3,'Категорія витрат'!$A$3,IF(I1159='Категорія витрат'!$B$4,'Категорія витрат'!$A$4,IF(I1159='Категорія витрат'!$B$5,'Категорія витрат'!$A$5,IF(I1159='Категорія витрат'!$B$6,'Категорія витрат'!$A$6,IF(I1159='Категорія витрат'!$B$7,'Категорія витрат'!$A$7,IF(I1159='Категорія витрат'!$B$8,'Категорія витрат'!$A$8,IF(I1159='Категорія витрат'!$B$9,'Категорія витрат'!$A$9,IF(I1159='Категорія витрат'!$B$10,'Категорія витрат'!$A$10,IF(I1159='Категорія витрат'!$B$11,'Категорія витрат'!$A$11,IF(I1159='Категорія витрат'!$B$12,'Категорія витрат'!$A$12,IF(I1159='Категорія витрат'!$B$13,'Категорія витрат'!$A$13,IF(I1159='Категорія витрат'!$B$14,'Категорія витрат'!$A$14,IF(I1159='Категорія витрат'!$B$15,'Категорія витрат'!$A$15,IF(I1159='Категорія витрат'!$B$16,'Категорія витрат'!$A$16,IF(I1159='Категорія витрат'!$B$17,'Категорія витрат'!$A$17,IF(I1159='Категорія витрат'!$B$18,'Категорія витрат'!$A$18,IF(I1159='Категорія витрат'!$B$19,'Категорія витрат'!$A$19,IF(I1159='Категорія витрат'!$B$20,'Категорія витрат'!$A$20,IF(I1159='Категорія витрат'!$B$21,'Категорія витрат'!$A$21,IF(I1159='Категорія витрат'!$B$22,'Категорія витрат'!$A$22,IF(I1159='Категорія витрат'!$B$23,'Категорія витрат'!$A$23,IF(I1159='Категорія витрат'!$B$24,'Категорія витрат'!$A$24,IF(I1159='Категорія витрат'!$B$25,'Категорія витрат'!$A$25,IF(I1159='Категорія витрат'!$B$26,'Категорія витрат'!$A$26,IF(I1159='Категорія витрат'!$B$27,'Категорія витрат'!$A$27,IF(I1159='Категорія витрат'!$B$28,'Категорія витрат'!$A$28,IF(I1159='Категорія витрат'!$B$29,'Категорія витрат'!$A$29,IF(I1159='Категорія витрат'!$B$30,'Категорія витрат'!$A$30,"")))))))))))))))))))))))))))))</f>
        <v/>
      </c>
      <c r="I1159" s="172"/>
      <c r="J1159" s="171"/>
      <c r="K1159" s="174"/>
      <c r="L1159" s="86">
        <f t="shared" ref="L1159:L1222" si="633">SUM(R1159:AC1159)</f>
        <v>0</v>
      </c>
      <c r="M1159" s="174"/>
      <c r="N1159" s="176"/>
      <c r="O1159" s="396">
        <f t="shared" si="608"/>
        <v>0</v>
      </c>
      <c r="P1159" s="157">
        <f>IF(J1159='Категорія витрат'!$F$2,ROUND('Додаток 3._Бюджет детальний ПР'!O1159*0.3676,2),IF(J1159='Категорія витрат'!$F$3,ROUND('Додаток 3._Бюджет детальний ПР'!O1159*0.347,2),IF(J1159='Категорія витрат'!$F$4,ROUND('Додаток 3._Бюджет детальний ПР'!O1159*0.347,2),IF(J1159='Категорія витрат'!$F$7,ROUND('Додаток 3._Бюджет детальний ПР'!O1159*0.0841,2),0))))</f>
        <v>0</v>
      </c>
      <c r="Q1159" s="151">
        <f t="shared" si="606"/>
        <v>0</v>
      </c>
      <c r="R1159" s="179"/>
      <c r="S1159" s="179"/>
      <c r="T1159" s="179"/>
      <c r="U1159" s="179"/>
      <c r="V1159" s="179"/>
      <c r="W1159" s="179"/>
      <c r="X1159" s="179"/>
      <c r="Y1159" s="179"/>
      <c r="Z1159" s="179"/>
      <c r="AA1159" s="179"/>
      <c r="AB1159" s="179"/>
      <c r="AC1159" s="179"/>
      <c r="AD1159" s="48">
        <f t="shared" si="609"/>
        <v>0</v>
      </c>
      <c r="AE1159" s="48">
        <f t="shared" si="610"/>
        <v>0</v>
      </c>
      <c r="AF1159" s="48">
        <f t="shared" si="611"/>
        <v>0</v>
      </c>
      <c r="AG1159" s="48">
        <f t="shared" si="612"/>
        <v>0</v>
      </c>
      <c r="AH1159" s="48">
        <f t="shared" si="613"/>
        <v>0</v>
      </c>
      <c r="AI1159" s="48">
        <f t="shared" si="614"/>
        <v>0</v>
      </c>
      <c r="AJ1159" s="48">
        <f t="shared" si="615"/>
        <v>0</v>
      </c>
      <c r="AK1159" s="48">
        <f t="shared" si="616"/>
        <v>0</v>
      </c>
      <c r="AL1159" s="179"/>
      <c r="AM1159" s="179"/>
      <c r="AN1159" s="76"/>
      <c r="AO1159" s="174"/>
      <c r="AP1159" s="86">
        <f t="shared" ref="AP1159:AP1222" si="634">SUM(AV1159:BG1159)</f>
        <v>0</v>
      </c>
      <c r="AQ1159" s="174"/>
      <c r="AR1159" s="176"/>
      <c r="AS1159" s="169"/>
      <c r="AT1159" s="157">
        <f>IF(J1159='Категорія витрат'!$F$2,ROUND('Додаток 3._Бюджет детальний ПР'!AS1159*0.3676,2),IF(J1159='Категорія витрат'!$F$3,ROUND('Додаток 3._Бюджет детальний ПР'!AS1159*0.347,2),IF(J1159='Категорія витрат'!$F$4,ROUND('Додаток 3._Бюджет детальний ПР'!AS1159*0.347,2),IF(J1159='Категорія витрат'!$F$7,ROUND('Додаток 3._Бюджет детальний ПР'!AS1159*0.0841,2),0))))</f>
        <v>0</v>
      </c>
      <c r="AU1159" s="151">
        <f t="shared" si="607"/>
        <v>0</v>
      </c>
      <c r="AV1159" s="179"/>
      <c r="AW1159" s="179"/>
      <c r="AX1159" s="179"/>
      <c r="AY1159" s="179"/>
      <c r="AZ1159" s="179"/>
      <c r="BA1159" s="179"/>
      <c r="BB1159" s="179"/>
      <c r="BC1159" s="179"/>
      <c r="BD1159" s="179"/>
      <c r="BE1159" s="179"/>
      <c r="BF1159" s="179"/>
      <c r="BG1159" s="179"/>
      <c r="BH1159" s="48">
        <f t="shared" si="617"/>
        <v>0</v>
      </c>
      <c r="BI1159" s="48">
        <f t="shared" si="618"/>
        <v>0</v>
      </c>
      <c r="BJ1159" s="48">
        <f t="shared" si="619"/>
        <v>0</v>
      </c>
      <c r="BK1159" s="48">
        <f t="shared" si="620"/>
        <v>0</v>
      </c>
      <c r="BL1159" s="48">
        <f t="shared" si="621"/>
        <v>0</v>
      </c>
      <c r="BM1159" s="48">
        <f t="shared" si="622"/>
        <v>0</v>
      </c>
      <c r="BN1159" s="48">
        <f t="shared" si="623"/>
        <v>0</v>
      </c>
      <c r="BO1159" s="48">
        <f t="shared" si="624"/>
        <v>0</v>
      </c>
      <c r="BP1159" s="179"/>
      <c r="BQ1159" s="179"/>
      <c r="BR1159" s="189"/>
      <c r="BS1159" s="174"/>
      <c r="BT1159" s="86">
        <f t="shared" ref="BT1159:BT1222" si="635">SUM(BZ1159:CK1159)</f>
        <v>0</v>
      </c>
      <c r="BU1159" s="174"/>
      <c r="BV1159" s="176"/>
      <c r="BW1159" s="169"/>
      <c r="BX1159" s="157">
        <f>IF(J1159='Категорія витрат'!$F$2,ROUND('Додаток 3._Бюджет детальний ПР'!BW1159*0.3676,2),IF(J1159='Категорія витрат'!$F$3,ROUND('Додаток 3._Бюджет детальний ПР'!BW1159*0.347,2),IF(J1159='Категорія витрат'!$F$4,ROUND('Додаток 3._Бюджет детальний ПР'!BW1159*0.347,2),IF(J1159='Категорія витрат'!$F$7,ROUND('Додаток 3._Бюджет детальний ПР'!BW1159*0.0841,2),0))))</f>
        <v>0</v>
      </c>
      <c r="BY1159" s="151">
        <f t="shared" ref="BY1159:BY1222" si="636">(BW1159+BX1159)*BT1159</f>
        <v>0</v>
      </c>
      <c r="BZ1159" s="179"/>
      <c r="CA1159" s="179"/>
      <c r="CB1159" s="179"/>
      <c r="CC1159" s="179"/>
      <c r="CD1159" s="179"/>
      <c r="CE1159" s="179"/>
      <c r="CF1159" s="179"/>
      <c r="CG1159" s="179"/>
      <c r="CH1159" s="179"/>
      <c r="CI1159" s="179"/>
      <c r="CJ1159" s="179"/>
      <c r="CK1159" s="179"/>
      <c r="CL1159" s="48">
        <f t="shared" si="625"/>
        <v>0</v>
      </c>
      <c r="CM1159" s="48">
        <f t="shared" si="626"/>
        <v>0</v>
      </c>
      <c r="CN1159" s="48">
        <f t="shared" si="627"/>
        <v>0</v>
      </c>
      <c r="CO1159" s="48">
        <f t="shared" si="628"/>
        <v>0</v>
      </c>
      <c r="CP1159" s="48">
        <f t="shared" si="629"/>
        <v>0</v>
      </c>
      <c r="CQ1159" s="48">
        <f t="shared" si="630"/>
        <v>0</v>
      </c>
      <c r="CR1159" s="48">
        <f t="shared" si="631"/>
        <v>0</v>
      </c>
      <c r="CS1159" s="48">
        <f t="shared" si="632"/>
        <v>0</v>
      </c>
      <c r="CT1159" s="179"/>
      <c r="CU1159" s="179"/>
    </row>
    <row r="1160" spans="1:99" ht="20.100000000000001" customHeight="1" x14ac:dyDescent="0.25">
      <c r="A1160" s="57">
        <v>1155</v>
      </c>
      <c r="B1160" s="398" t="str">
        <f>IF(D1160='Напрямки конкурса'!$L$2,'Напрямки конкурса'!$B$2,IF(D1160='Напрямки конкурса'!$L$3,'Напрямки конкурса'!$B$3,IF(D1160='Напрямки конкурса'!$L$4,'Напрямки конкурса'!$B$4,IF(D1160='Напрямки конкурса'!$L$5,'Напрямки конкурса'!$B$5,IF(D1160='Напрямки конкурса'!$L$6,'Напрямки конкурса'!$B$6,IF(D1160='Напрямки конкурса'!$L$7,'Напрямки конкурса'!$B$7,IF(D1160='Напрямки конкурса'!$L$8,'Напрямки конкурса'!$B$8,IF(D1160='Напрямки конкурса'!$L$9,'Напрямки конкурса'!$B$9,IF(D1160='Напрямки конкурса'!$L$10,'Напрямки конкурса'!$B$10,IF(D1160='Напрямки конкурса'!$L$11,'Напрямки конкурса'!$B$11,IF(D1160='Напрямки конкурса'!$L$12,'Напрямки конкурса'!$B$12,IF(D1160='Напрямки конкурса'!$L$13,'Напрямки конкурса'!$B$13,IF(D1160='Напрямки конкурса'!$L$14,'Напрямки конкурса'!$B$14,IF(D1160='Напрямки конкурса'!$L$15,'Напрямки конкурса'!$B$15,IF(D1160='Напрямки конкурса'!$L$16,'Напрямки конкурса'!$B$16,IF(D1160='Напрямки конкурса'!$L$17,'Напрямки конкурса'!$B$17,IF(D1160='Напрямки конкурса'!$L$18,'Напрямки конкурса'!$B$18,IF(D1160='Напрямки конкурса'!$L$19,'Напрямки конкурса'!$B$19,IF(D1160='Напрямки конкурса'!$L$20,'Напрямки конкурса'!$B$20,IF(D1160='Напрямки конкурса'!$L$21,'Напрямки конкурса'!$B$21,IF(D1160='Напрямки конкурса'!$L$22,'Напрямки конкурса'!$B$22,IF(D1160='Напрямки конкурса'!$L$23,'Напрямки конкурса'!$B$23,IF(D1160='Напрямки конкурса'!$L$24,'Напрямки конкурса'!$B$24,IF(D1160='Напрямки конкурса'!$L$25,'Напрямки конкурса'!$B$25,IF(D1160='Напрямки конкурса'!$L$26,'Напрямки конкурса'!$B$26,IF(D1160='Напрямки конкурса'!$L$27,'Напрямки конкурса'!$B$27,IF(D1160='Напрямки конкурса'!$L$28,'Напрямки конкурса'!$B$28,"")))))))))))))))))))))))))))</f>
        <v/>
      </c>
      <c r="C1160" s="58" t="str">
        <f>IF(D1160='Напрямки конкурса'!$L$2,'Напрямки конкурса'!$K$2,IF(D1160='Напрямки конкурса'!$L$3,'Напрямки конкурса'!$K$3,IF(D1160='Напрямки конкурса'!$L$4,'Напрямки конкурса'!$K$4,IF(D1160='Напрямки конкурса'!$L$5,'Напрямки конкурса'!$K$5,IF(D1160='Напрямки конкурса'!$L$6,'Напрямки конкурса'!$K$6,IF(D1160='Напрямки конкурса'!$L$7,'Напрямки конкурса'!$K$7,IF(D1160='Напрямки конкурса'!$L$8,'Напрямки конкурса'!$K$8,IF(D1160='Напрямки конкурса'!$L$9,'Напрямки конкурса'!$K$9,IF(D1160='Напрямки конкурса'!$L$10,'Напрямки конкурса'!$K$10,IF(D1160='Напрямки конкурса'!$L$11,'Напрямки конкурса'!$K$11,IF(D1160='Напрямки конкурса'!$L$12,'Напрямки конкурса'!$K$12,IF(D1160='Напрямки конкурса'!$L$13,'Напрямки конкурса'!$K$13,IF(D1160='Напрямки конкурса'!$L$14,'Напрямки конкурса'!$K$14,IF(D1160='Напрямки конкурса'!$L$15,'Напрямки конкурса'!$K$15,IF(D1160='Напрямки конкурса'!$L$16,'Напрямки конкурса'!$K$16,IF(D1160='Напрямки конкурса'!$L$17,'Напрямки конкурса'!$K$17,IF(D1160='Напрямки конкурса'!$L$18,'Напрямки конкурса'!$K$18,IF(D1160='Напрямки конкурса'!$L$19,'Напрямки конкурса'!$K$19,IF(D1160='Напрямки конкурса'!$L$20,'Напрямки конкурса'!$K$20,IF(D1160='Напрямки конкурса'!$L$21,'Напрямки конкурса'!$K$21,IF(D1160='Напрямки конкурса'!$L$22,'Напрямки конкурса'!$K$22,IF(D1160='Напрямки конкурса'!$L$23,'Напрямки конкурса'!$K$23,IF(D1160='Напрямки конкурса'!$L$24,'Напрямки конкурса'!$K$24,IF(D1160='Напрямки конкурса'!$L$25,'Напрямки конкурса'!$K$25,IF(D1160='Напрямки конкурса'!$L$26,'Напрямки конкурса'!$K$26,IF(D1160='Напрямки конкурса'!$L$27,'Напрямки конкурса'!$K$27,IF(D1160='Напрямки конкурса'!$L$28,'Напрямки конкурса'!$K$28,"")))))))))))))))))))))))))))</f>
        <v/>
      </c>
      <c r="D1160" s="554"/>
      <c r="E1160" s="169"/>
      <c r="F1160" s="169"/>
      <c r="G1160" s="169"/>
      <c r="H1160" s="148" t="str">
        <f>IF(I1160='Категорія витрат'!$B$2,'Категорія витрат'!$A$2,IF(I1160='Категорія витрат'!$B$3,'Категорія витрат'!$A$3,IF(I1160='Категорія витрат'!$B$4,'Категорія витрат'!$A$4,IF(I1160='Категорія витрат'!$B$5,'Категорія витрат'!$A$5,IF(I1160='Категорія витрат'!$B$6,'Категорія витрат'!$A$6,IF(I1160='Категорія витрат'!$B$7,'Категорія витрат'!$A$7,IF(I1160='Категорія витрат'!$B$8,'Категорія витрат'!$A$8,IF(I1160='Категорія витрат'!$B$9,'Категорія витрат'!$A$9,IF(I1160='Категорія витрат'!$B$10,'Категорія витрат'!$A$10,IF(I1160='Категорія витрат'!$B$11,'Категорія витрат'!$A$11,IF(I1160='Категорія витрат'!$B$12,'Категорія витрат'!$A$12,IF(I1160='Категорія витрат'!$B$13,'Категорія витрат'!$A$13,IF(I1160='Категорія витрат'!$B$14,'Категорія витрат'!$A$14,IF(I1160='Категорія витрат'!$B$15,'Категорія витрат'!$A$15,IF(I1160='Категорія витрат'!$B$16,'Категорія витрат'!$A$16,IF(I1160='Категорія витрат'!$B$17,'Категорія витрат'!$A$17,IF(I1160='Категорія витрат'!$B$18,'Категорія витрат'!$A$18,IF(I1160='Категорія витрат'!$B$19,'Категорія витрат'!$A$19,IF(I1160='Категорія витрат'!$B$20,'Категорія витрат'!$A$20,IF(I1160='Категорія витрат'!$B$21,'Категорія витрат'!$A$21,IF(I1160='Категорія витрат'!$B$22,'Категорія витрат'!$A$22,IF(I1160='Категорія витрат'!$B$23,'Категорія витрат'!$A$23,IF(I1160='Категорія витрат'!$B$24,'Категорія витрат'!$A$24,IF(I1160='Категорія витрат'!$B$25,'Категорія витрат'!$A$25,IF(I1160='Категорія витрат'!$B$26,'Категорія витрат'!$A$26,IF(I1160='Категорія витрат'!$B$27,'Категорія витрат'!$A$27,IF(I1160='Категорія витрат'!$B$28,'Категорія витрат'!$A$28,IF(I1160='Категорія витрат'!$B$29,'Категорія витрат'!$A$29,IF(I1160='Категорія витрат'!$B$30,'Категорія витрат'!$A$30,"")))))))))))))))))))))))))))))</f>
        <v/>
      </c>
      <c r="I1160" s="172"/>
      <c r="J1160" s="171"/>
      <c r="K1160" s="174"/>
      <c r="L1160" s="86">
        <f t="shared" si="633"/>
        <v>0</v>
      </c>
      <c r="M1160" s="174"/>
      <c r="N1160" s="176"/>
      <c r="O1160" s="396">
        <f t="shared" si="608"/>
        <v>0</v>
      </c>
      <c r="P1160" s="157">
        <f>IF(J1160='Категорія витрат'!$F$2,ROUND('Додаток 3._Бюджет детальний ПР'!O1160*0.3676,2),IF(J1160='Категорія витрат'!$F$3,ROUND('Додаток 3._Бюджет детальний ПР'!O1160*0.347,2),IF(J1160='Категорія витрат'!$F$4,ROUND('Додаток 3._Бюджет детальний ПР'!O1160*0.347,2),IF(J1160='Категорія витрат'!$F$7,ROUND('Додаток 3._Бюджет детальний ПР'!O1160*0.0841,2),0))))</f>
        <v>0</v>
      </c>
      <c r="Q1160" s="151">
        <f t="shared" si="606"/>
        <v>0</v>
      </c>
      <c r="R1160" s="179"/>
      <c r="S1160" s="179"/>
      <c r="T1160" s="179"/>
      <c r="U1160" s="179"/>
      <c r="V1160" s="179"/>
      <c r="W1160" s="179"/>
      <c r="X1160" s="179"/>
      <c r="Y1160" s="179"/>
      <c r="Z1160" s="179"/>
      <c r="AA1160" s="179"/>
      <c r="AB1160" s="179"/>
      <c r="AC1160" s="179"/>
      <c r="AD1160" s="48">
        <f t="shared" si="609"/>
        <v>0</v>
      </c>
      <c r="AE1160" s="48">
        <f t="shared" si="610"/>
        <v>0</v>
      </c>
      <c r="AF1160" s="48">
        <f t="shared" si="611"/>
        <v>0</v>
      </c>
      <c r="AG1160" s="48">
        <f t="shared" si="612"/>
        <v>0</v>
      </c>
      <c r="AH1160" s="48">
        <f t="shared" si="613"/>
        <v>0</v>
      </c>
      <c r="AI1160" s="48">
        <f t="shared" si="614"/>
        <v>0</v>
      </c>
      <c r="AJ1160" s="48">
        <f t="shared" si="615"/>
        <v>0</v>
      </c>
      <c r="AK1160" s="48">
        <f t="shared" si="616"/>
        <v>0</v>
      </c>
      <c r="AL1160" s="179"/>
      <c r="AM1160" s="179"/>
      <c r="AN1160" s="76"/>
      <c r="AO1160" s="174"/>
      <c r="AP1160" s="86">
        <f t="shared" si="634"/>
        <v>0</v>
      </c>
      <c r="AQ1160" s="174"/>
      <c r="AR1160" s="176"/>
      <c r="AS1160" s="169"/>
      <c r="AT1160" s="157">
        <f>IF(J1160='Категорія витрат'!$F$2,ROUND('Додаток 3._Бюджет детальний ПР'!AS1160*0.3676,2),IF(J1160='Категорія витрат'!$F$3,ROUND('Додаток 3._Бюджет детальний ПР'!AS1160*0.347,2),IF(J1160='Категорія витрат'!$F$4,ROUND('Додаток 3._Бюджет детальний ПР'!AS1160*0.347,2),IF(J1160='Категорія витрат'!$F$7,ROUND('Додаток 3._Бюджет детальний ПР'!AS1160*0.0841,2),0))))</f>
        <v>0</v>
      </c>
      <c r="AU1160" s="151">
        <f t="shared" si="607"/>
        <v>0</v>
      </c>
      <c r="AV1160" s="179"/>
      <c r="AW1160" s="179"/>
      <c r="AX1160" s="179"/>
      <c r="AY1160" s="179"/>
      <c r="AZ1160" s="179"/>
      <c r="BA1160" s="179"/>
      <c r="BB1160" s="179"/>
      <c r="BC1160" s="179"/>
      <c r="BD1160" s="179"/>
      <c r="BE1160" s="179"/>
      <c r="BF1160" s="179"/>
      <c r="BG1160" s="179"/>
      <c r="BH1160" s="48">
        <f t="shared" si="617"/>
        <v>0</v>
      </c>
      <c r="BI1160" s="48">
        <f t="shared" si="618"/>
        <v>0</v>
      </c>
      <c r="BJ1160" s="48">
        <f t="shared" si="619"/>
        <v>0</v>
      </c>
      <c r="BK1160" s="48">
        <f t="shared" si="620"/>
        <v>0</v>
      </c>
      <c r="BL1160" s="48">
        <f t="shared" si="621"/>
        <v>0</v>
      </c>
      <c r="BM1160" s="48">
        <f t="shared" si="622"/>
        <v>0</v>
      </c>
      <c r="BN1160" s="48">
        <f t="shared" si="623"/>
        <v>0</v>
      </c>
      <c r="BO1160" s="48">
        <f t="shared" si="624"/>
        <v>0</v>
      </c>
      <c r="BP1160" s="179"/>
      <c r="BQ1160" s="179"/>
      <c r="BR1160" s="189"/>
      <c r="BS1160" s="174"/>
      <c r="BT1160" s="86">
        <f t="shared" si="635"/>
        <v>0</v>
      </c>
      <c r="BU1160" s="174"/>
      <c r="BV1160" s="176"/>
      <c r="BW1160" s="169"/>
      <c r="BX1160" s="157">
        <f>IF(J1160='Категорія витрат'!$F$2,ROUND('Додаток 3._Бюджет детальний ПР'!BW1160*0.3676,2),IF(J1160='Категорія витрат'!$F$3,ROUND('Додаток 3._Бюджет детальний ПР'!BW1160*0.347,2),IF(J1160='Категорія витрат'!$F$4,ROUND('Додаток 3._Бюджет детальний ПР'!BW1160*0.347,2),IF(J1160='Категорія витрат'!$F$7,ROUND('Додаток 3._Бюджет детальний ПР'!BW1160*0.0841,2),0))))</f>
        <v>0</v>
      </c>
      <c r="BY1160" s="151">
        <f t="shared" si="636"/>
        <v>0</v>
      </c>
      <c r="BZ1160" s="179"/>
      <c r="CA1160" s="179"/>
      <c r="CB1160" s="179"/>
      <c r="CC1160" s="179"/>
      <c r="CD1160" s="179"/>
      <c r="CE1160" s="179"/>
      <c r="CF1160" s="179"/>
      <c r="CG1160" s="179"/>
      <c r="CH1160" s="179"/>
      <c r="CI1160" s="179"/>
      <c r="CJ1160" s="179"/>
      <c r="CK1160" s="179"/>
      <c r="CL1160" s="48">
        <f t="shared" si="625"/>
        <v>0</v>
      </c>
      <c r="CM1160" s="48">
        <f t="shared" si="626"/>
        <v>0</v>
      </c>
      <c r="CN1160" s="48">
        <f t="shared" si="627"/>
        <v>0</v>
      </c>
      <c r="CO1160" s="48">
        <f t="shared" si="628"/>
        <v>0</v>
      </c>
      <c r="CP1160" s="48">
        <f t="shared" si="629"/>
        <v>0</v>
      </c>
      <c r="CQ1160" s="48">
        <f t="shared" si="630"/>
        <v>0</v>
      </c>
      <c r="CR1160" s="48">
        <f t="shared" si="631"/>
        <v>0</v>
      </c>
      <c r="CS1160" s="48">
        <f t="shared" si="632"/>
        <v>0</v>
      </c>
      <c r="CT1160" s="179"/>
      <c r="CU1160" s="179"/>
    </row>
    <row r="1161" spans="1:99" ht="20.100000000000001" customHeight="1" x14ac:dyDescent="0.25">
      <c r="A1161" s="57">
        <v>1156</v>
      </c>
      <c r="B1161" s="398" t="str">
        <f>IF(D1161='Напрямки конкурса'!$L$2,'Напрямки конкурса'!$B$2,IF(D1161='Напрямки конкурса'!$L$3,'Напрямки конкурса'!$B$3,IF(D1161='Напрямки конкурса'!$L$4,'Напрямки конкурса'!$B$4,IF(D1161='Напрямки конкурса'!$L$5,'Напрямки конкурса'!$B$5,IF(D1161='Напрямки конкурса'!$L$6,'Напрямки конкурса'!$B$6,IF(D1161='Напрямки конкурса'!$L$7,'Напрямки конкурса'!$B$7,IF(D1161='Напрямки конкурса'!$L$8,'Напрямки конкурса'!$B$8,IF(D1161='Напрямки конкурса'!$L$9,'Напрямки конкурса'!$B$9,IF(D1161='Напрямки конкурса'!$L$10,'Напрямки конкурса'!$B$10,IF(D1161='Напрямки конкурса'!$L$11,'Напрямки конкурса'!$B$11,IF(D1161='Напрямки конкурса'!$L$12,'Напрямки конкурса'!$B$12,IF(D1161='Напрямки конкурса'!$L$13,'Напрямки конкурса'!$B$13,IF(D1161='Напрямки конкурса'!$L$14,'Напрямки конкурса'!$B$14,IF(D1161='Напрямки конкурса'!$L$15,'Напрямки конкурса'!$B$15,IF(D1161='Напрямки конкурса'!$L$16,'Напрямки конкурса'!$B$16,IF(D1161='Напрямки конкурса'!$L$17,'Напрямки конкурса'!$B$17,IF(D1161='Напрямки конкурса'!$L$18,'Напрямки конкурса'!$B$18,IF(D1161='Напрямки конкурса'!$L$19,'Напрямки конкурса'!$B$19,IF(D1161='Напрямки конкурса'!$L$20,'Напрямки конкурса'!$B$20,IF(D1161='Напрямки конкурса'!$L$21,'Напрямки конкурса'!$B$21,IF(D1161='Напрямки конкурса'!$L$22,'Напрямки конкурса'!$B$22,IF(D1161='Напрямки конкурса'!$L$23,'Напрямки конкурса'!$B$23,IF(D1161='Напрямки конкурса'!$L$24,'Напрямки конкурса'!$B$24,IF(D1161='Напрямки конкурса'!$L$25,'Напрямки конкурса'!$B$25,IF(D1161='Напрямки конкурса'!$L$26,'Напрямки конкурса'!$B$26,IF(D1161='Напрямки конкурса'!$L$27,'Напрямки конкурса'!$B$27,IF(D1161='Напрямки конкурса'!$L$28,'Напрямки конкурса'!$B$28,"")))))))))))))))))))))))))))</f>
        <v/>
      </c>
      <c r="C1161" s="58" t="str">
        <f>IF(D1161='Напрямки конкурса'!$L$2,'Напрямки конкурса'!$K$2,IF(D1161='Напрямки конкурса'!$L$3,'Напрямки конкурса'!$K$3,IF(D1161='Напрямки конкурса'!$L$4,'Напрямки конкурса'!$K$4,IF(D1161='Напрямки конкурса'!$L$5,'Напрямки конкурса'!$K$5,IF(D1161='Напрямки конкурса'!$L$6,'Напрямки конкурса'!$K$6,IF(D1161='Напрямки конкурса'!$L$7,'Напрямки конкурса'!$K$7,IF(D1161='Напрямки конкурса'!$L$8,'Напрямки конкурса'!$K$8,IF(D1161='Напрямки конкурса'!$L$9,'Напрямки конкурса'!$K$9,IF(D1161='Напрямки конкурса'!$L$10,'Напрямки конкурса'!$K$10,IF(D1161='Напрямки конкурса'!$L$11,'Напрямки конкурса'!$K$11,IF(D1161='Напрямки конкурса'!$L$12,'Напрямки конкурса'!$K$12,IF(D1161='Напрямки конкурса'!$L$13,'Напрямки конкурса'!$K$13,IF(D1161='Напрямки конкурса'!$L$14,'Напрямки конкурса'!$K$14,IF(D1161='Напрямки конкурса'!$L$15,'Напрямки конкурса'!$K$15,IF(D1161='Напрямки конкурса'!$L$16,'Напрямки конкурса'!$K$16,IF(D1161='Напрямки конкурса'!$L$17,'Напрямки конкурса'!$K$17,IF(D1161='Напрямки конкурса'!$L$18,'Напрямки конкурса'!$K$18,IF(D1161='Напрямки конкурса'!$L$19,'Напрямки конкурса'!$K$19,IF(D1161='Напрямки конкурса'!$L$20,'Напрямки конкурса'!$K$20,IF(D1161='Напрямки конкурса'!$L$21,'Напрямки конкурса'!$K$21,IF(D1161='Напрямки конкурса'!$L$22,'Напрямки конкурса'!$K$22,IF(D1161='Напрямки конкурса'!$L$23,'Напрямки конкурса'!$K$23,IF(D1161='Напрямки конкурса'!$L$24,'Напрямки конкурса'!$K$24,IF(D1161='Напрямки конкурса'!$L$25,'Напрямки конкурса'!$K$25,IF(D1161='Напрямки конкурса'!$L$26,'Напрямки конкурса'!$K$26,IF(D1161='Напрямки конкурса'!$L$27,'Напрямки конкурса'!$K$27,IF(D1161='Напрямки конкурса'!$L$28,'Напрямки конкурса'!$K$28,"")))))))))))))))))))))))))))</f>
        <v/>
      </c>
      <c r="D1161" s="554"/>
      <c r="E1161" s="169"/>
      <c r="F1161" s="169"/>
      <c r="G1161" s="169"/>
      <c r="H1161" s="148" t="str">
        <f>IF(I1161='Категорія витрат'!$B$2,'Категорія витрат'!$A$2,IF(I1161='Категорія витрат'!$B$3,'Категорія витрат'!$A$3,IF(I1161='Категорія витрат'!$B$4,'Категорія витрат'!$A$4,IF(I1161='Категорія витрат'!$B$5,'Категорія витрат'!$A$5,IF(I1161='Категорія витрат'!$B$6,'Категорія витрат'!$A$6,IF(I1161='Категорія витрат'!$B$7,'Категорія витрат'!$A$7,IF(I1161='Категорія витрат'!$B$8,'Категорія витрат'!$A$8,IF(I1161='Категорія витрат'!$B$9,'Категорія витрат'!$A$9,IF(I1161='Категорія витрат'!$B$10,'Категорія витрат'!$A$10,IF(I1161='Категорія витрат'!$B$11,'Категорія витрат'!$A$11,IF(I1161='Категорія витрат'!$B$12,'Категорія витрат'!$A$12,IF(I1161='Категорія витрат'!$B$13,'Категорія витрат'!$A$13,IF(I1161='Категорія витрат'!$B$14,'Категорія витрат'!$A$14,IF(I1161='Категорія витрат'!$B$15,'Категорія витрат'!$A$15,IF(I1161='Категорія витрат'!$B$16,'Категорія витрат'!$A$16,IF(I1161='Категорія витрат'!$B$17,'Категорія витрат'!$A$17,IF(I1161='Категорія витрат'!$B$18,'Категорія витрат'!$A$18,IF(I1161='Категорія витрат'!$B$19,'Категорія витрат'!$A$19,IF(I1161='Категорія витрат'!$B$20,'Категорія витрат'!$A$20,IF(I1161='Категорія витрат'!$B$21,'Категорія витрат'!$A$21,IF(I1161='Категорія витрат'!$B$22,'Категорія витрат'!$A$22,IF(I1161='Категорія витрат'!$B$23,'Категорія витрат'!$A$23,IF(I1161='Категорія витрат'!$B$24,'Категорія витрат'!$A$24,IF(I1161='Категорія витрат'!$B$25,'Категорія витрат'!$A$25,IF(I1161='Категорія витрат'!$B$26,'Категорія витрат'!$A$26,IF(I1161='Категорія витрат'!$B$27,'Категорія витрат'!$A$27,IF(I1161='Категорія витрат'!$B$28,'Категорія витрат'!$A$28,IF(I1161='Категорія витрат'!$B$29,'Категорія витрат'!$A$29,IF(I1161='Категорія витрат'!$B$30,'Категорія витрат'!$A$30,"")))))))))))))))))))))))))))))</f>
        <v/>
      </c>
      <c r="I1161" s="172"/>
      <c r="J1161" s="171"/>
      <c r="K1161" s="174"/>
      <c r="L1161" s="86">
        <f t="shared" si="633"/>
        <v>0</v>
      </c>
      <c r="M1161" s="174"/>
      <c r="N1161" s="176"/>
      <c r="O1161" s="396">
        <f t="shared" si="608"/>
        <v>0</v>
      </c>
      <c r="P1161" s="157">
        <f>IF(J1161='Категорія витрат'!$F$2,ROUND('Додаток 3._Бюджет детальний ПР'!O1161*0.3676,2),IF(J1161='Категорія витрат'!$F$3,ROUND('Додаток 3._Бюджет детальний ПР'!O1161*0.347,2),IF(J1161='Категорія витрат'!$F$4,ROUND('Додаток 3._Бюджет детальний ПР'!O1161*0.347,2),IF(J1161='Категорія витрат'!$F$7,ROUND('Додаток 3._Бюджет детальний ПР'!O1161*0.0841,2),0))))</f>
        <v>0</v>
      </c>
      <c r="Q1161" s="151">
        <f t="shared" si="606"/>
        <v>0</v>
      </c>
      <c r="R1161" s="179"/>
      <c r="S1161" s="179"/>
      <c r="T1161" s="179"/>
      <c r="U1161" s="179"/>
      <c r="V1161" s="179"/>
      <c r="W1161" s="179"/>
      <c r="X1161" s="179"/>
      <c r="Y1161" s="179"/>
      <c r="Z1161" s="179"/>
      <c r="AA1161" s="179"/>
      <c r="AB1161" s="179"/>
      <c r="AC1161" s="179"/>
      <c r="AD1161" s="48">
        <f t="shared" si="609"/>
        <v>0</v>
      </c>
      <c r="AE1161" s="48">
        <f t="shared" si="610"/>
        <v>0</v>
      </c>
      <c r="AF1161" s="48">
        <f t="shared" si="611"/>
        <v>0</v>
      </c>
      <c r="AG1161" s="48">
        <f t="shared" si="612"/>
        <v>0</v>
      </c>
      <c r="AH1161" s="48">
        <f t="shared" si="613"/>
        <v>0</v>
      </c>
      <c r="AI1161" s="48">
        <f t="shared" si="614"/>
        <v>0</v>
      </c>
      <c r="AJ1161" s="48">
        <f t="shared" si="615"/>
        <v>0</v>
      </c>
      <c r="AK1161" s="48">
        <f t="shared" si="616"/>
        <v>0</v>
      </c>
      <c r="AL1161" s="179"/>
      <c r="AM1161" s="179"/>
      <c r="AN1161" s="76"/>
      <c r="AO1161" s="174"/>
      <c r="AP1161" s="86">
        <f t="shared" si="634"/>
        <v>0</v>
      </c>
      <c r="AQ1161" s="174"/>
      <c r="AR1161" s="176"/>
      <c r="AS1161" s="169"/>
      <c r="AT1161" s="157">
        <f>IF(J1161='Категорія витрат'!$F$2,ROUND('Додаток 3._Бюджет детальний ПР'!AS1161*0.3676,2),IF(J1161='Категорія витрат'!$F$3,ROUND('Додаток 3._Бюджет детальний ПР'!AS1161*0.347,2),IF(J1161='Категорія витрат'!$F$4,ROUND('Додаток 3._Бюджет детальний ПР'!AS1161*0.347,2),IF(J1161='Категорія витрат'!$F$7,ROUND('Додаток 3._Бюджет детальний ПР'!AS1161*0.0841,2),0))))</f>
        <v>0</v>
      </c>
      <c r="AU1161" s="151">
        <f t="shared" si="607"/>
        <v>0</v>
      </c>
      <c r="AV1161" s="179"/>
      <c r="AW1161" s="179"/>
      <c r="AX1161" s="179"/>
      <c r="AY1161" s="179"/>
      <c r="AZ1161" s="179"/>
      <c r="BA1161" s="179"/>
      <c r="BB1161" s="179"/>
      <c r="BC1161" s="179"/>
      <c r="BD1161" s="179"/>
      <c r="BE1161" s="179"/>
      <c r="BF1161" s="179"/>
      <c r="BG1161" s="179"/>
      <c r="BH1161" s="48">
        <f t="shared" si="617"/>
        <v>0</v>
      </c>
      <c r="BI1161" s="48">
        <f t="shared" si="618"/>
        <v>0</v>
      </c>
      <c r="BJ1161" s="48">
        <f t="shared" si="619"/>
        <v>0</v>
      </c>
      <c r="BK1161" s="48">
        <f t="shared" si="620"/>
        <v>0</v>
      </c>
      <c r="BL1161" s="48">
        <f t="shared" si="621"/>
        <v>0</v>
      </c>
      <c r="BM1161" s="48">
        <f t="shared" si="622"/>
        <v>0</v>
      </c>
      <c r="BN1161" s="48">
        <f t="shared" si="623"/>
        <v>0</v>
      </c>
      <c r="BO1161" s="48">
        <f t="shared" si="624"/>
        <v>0</v>
      </c>
      <c r="BP1161" s="179"/>
      <c r="BQ1161" s="179"/>
      <c r="BR1161" s="189"/>
      <c r="BS1161" s="174"/>
      <c r="BT1161" s="86">
        <f t="shared" si="635"/>
        <v>0</v>
      </c>
      <c r="BU1161" s="174"/>
      <c r="BV1161" s="176"/>
      <c r="BW1161" s="169"/>
      <c r="BX1161" s="157">
        <f>IF(J1161='Категорія витрат'!$F$2,ROUND('Додаток 3._Бюджет детальний ПР'!BW1161*0.3676,2),IF(J1161='Категорія витрат'!$F$3,ROUND('Додаток 3._Бюджет детальний ПР'!BW1161*0.347,2),IF(J1161='Категорія витрат'!$F$4,ROUND('Додаток 3._Бюджет детальний ПР'!BW1161*0.347,2),IF(J1161='Категорія витрат'!$F$7,ROUND('Додаток 3._Бюджет детальний ПР'!BW1161*0.0841,2),0))))</f>
        <v>0</v>
      </c>
      <c r="BY1161" s="151">
        <f t="shared" si="636"/>
        <v>0</v>
      </c>
      <c r="BZ1161" s="179"/>
      <c r="CA1161" s="179"/>
      <c r="CB1161" s="179"/>
      <c r="CC1161" s="179"/>
      <c r="CD1161" s="179"/>
      <c r="CE1161" s="179"/>
      <c r="CF1161" s="179"/>
      <c r="CG1161" s="179"/>
      <c r="CH1161" s="179"/>
      <c r="CI1161" s="179"/>
      <c r="CJ1161" s="179"/>
      <c r="CK1161" s="179"/>
      <c r="CL1161" s="48">
        <f t="shared" si="625"/>
        <v>0</v>
      </c>
      <c r="CM1161" s="48">
        <f t="shared" si="626"/>
        <v>0</v>
      </c>
      <c r="CN1161" s="48">
        <f t="shared" si="627"/>
        <v>0</v>
      </c>
      <c r="CO1161" s="48">
        <f t="shared" si="628"/>
        <v>0</v>
      </c>
      <c r="CP1161" s="48">
        <f t="shared" si="629"/>
        <v>0</v>
      </c>
      <c r="CQ1161" s="48">
        <f t="shared" si="630"/>
        <v>0</v>
      </c>
      <c r="CR1161" s="48">
        <f t="shared" si="631"/>
        <v>0</v>
      </c>
      <c r="CS1161" s="48">
        <f t="shared" si="632"/>
        <v>0</v>
      </c>
      <c r="CT1161" s="179"/>
      <c r="CU1161" s="179"/>
    </row>
    <row r="1162" spans="1:99" ht="20.100000000000001" customHeight="1" x14ac:dyDescent="0.25">
      <c r="A1162" s="57">
        <v>1157</v>
      </c>
      <c r="B1162" s="398" t="str">
        <f>IF(D1162='Напрямки конкурса'!$L$2,'Напрямки конкурса'!$B$2,IF(D1162='Напрямки конкурса'!$L$3,'Напрямки конкурса'!$B$3,IF(D1162='Напрямки конкурса'!$L$4,'Напрямки конкурса'!$B$4,IF(D1162='Напрямки конкурса'!$L$5,'Напрямки конкурса'!$B$5,IF(D1162='Напрямки конкурса'!$L$6,'Напрямки конкурса'!$B$6,IF(D1162='Напрямки конкурса'!$L$7,'Напрямки конкурса'!$B$7,IF(D1162='Напрямки конкурса'!$L$8,'Напрямки конкурса'!$B$8,IF(D1162='Напрямки конкурса'!$L$9,'Напрямки конкурса'!$B$9,IF(D1162='Напрямки конкурса'!$L$10,'Напрямки конкурса'!$B$10,IF(D1162='Напрямки конкурса'!$L$11,'Напрямки конкурса'!$B$11,IF(D1162='Напрямки конкурса'!$L$12,'Напрямки конкурса'!$B$12,IF(D1162='Напрямки конкурса'!$L$13,'Напрямки конкурса'!$B$13,IF(D1162='Напрямки конкурса'!$L$14,'Напрямки конкурса'!$B$14,IF(D1162='Напрямки конкурса'!$L$15,'Напрямки конкурса'!$B$15,IF(D1162='Напрямки конкурса'!$L$16,'Напрямки конкурса'!$B$16,IF(D1162='Напрямки конкурса'!$L$17,'Напрямки конкурса'!$B$17,IF(D1162='Напрямки конкурса'!$L$18,'Напрямки конкурса'!$B$18,IF(D1162='Напрямки конкурса'!$L$19,'Напрямки конкурса'!$B$19,IF(D1162='Напрямки конкурса'!$L$20,'Напрямки конкурса'!$B$20,IF(D1162='Напрямки конкурса'!$L$21,'Напрямки конкурса'!$B$21,IF(D1162='Напрямки конкурса'!$L$22,'Напрямки конкурса'!$B$22,IF(D1162='Напрямки конкурса'!$L$23,'Напрямки конкурса'!$B$23,IF(D1162='Напрямки конкурса'!$L$24,'Напрямки конкурса'!$B$24,IF(D1162='Напрямки конкурса'!$L$25,'Напрямки конкурса'!$B$25,IF(D1162='Напрямки конкурса'!$L$26,'Напрямки конкурса'!$B$26,IF(D1162='Напрямки конкурса'!$L$27,'Напрямки конкурса'!$B$27,IF(D1162='Напрямки конкурса'!$L$28,'Напрямки конкурса'!$B$28,"")))))))))))))))))))))))))))</f>
        <v/>
      </c>
      <c r="C1162" s="58" t="str">
        <f>IF(D1162='Напрямки конкурса'!$L$2,'Напрямки конкурса'!$K$2,IF(D1162='Напрямки конкурса'!$L$3,'Напрямки конкурса'!$K$3,IF(D1162='Напрямки конкурса'!$L$4,'Напрямки конкурса'!$K$4,IF(D1162='Напрямки конкурса'!$L$5,'Напрямки конкурса'!$K$5,IF(D1162='Напрямки конкурса'!$L$6,'Напрямки конкурса'!$K$6,IF(D1162='Напрямки конкурса'!$L$7,'Напрямки конкурса'!$K$7,IF(D1162='Напрямки конкурса'!$L$8,'Напрямки конкурса'!$K$8,IF(D1162='Напрямки конкурса'!$L$9,'Напрямки конкурса'!$K$9,IF(D1162='Напрямки конкурса'!$L$10,'Напрямки конкурса'!$K$10,IF(D1162='Напрямки конкурса'!$L$11,'Напрямки конкурса'!$K$11,IF(D1162='Напрямки конкурса'!$L$12,'Напрямки конкурса'!$K$12,IF(D1162='Напрямки конкурса'!$L$13,'Напрямки конкурса'!$K$13,IF(D1162='Напрямки конкурса'!$L$14,'Напрямки конкурса'!$K$14,IF(D1162='Напрямки конкурса'!$L$15,'Напрямки конкурса'!$K$15,IF(D1162='Напрямки конкурса'!$L$16,'Напрямки конкурса'!$K$16,IF(D1162='Напрямки конкурса'!$L$17,'Напрямки конкурса'!$K$17,IF(D1162='Напрямки конкурса'!$L$18,'Напрямки конкурса'!$K$18,IF(D1162='Напрямки конкурса'!$L$19,'Напрямки конкурса'!$K$19,IF(D1162='Напрямки конкурса'!$L$20,'Напрямки конкурса'!$K$20,IF(D1162='Напрямки конкурса'!$L$21,'Напрямки конкурса'!$K$21,IF(D1162='Напрямки конкурса'!$L$22,'Напрямки конкурса'!$K$22,IF(D1162='Напрямки конкурса'!$L$23,'Напрямки конкурса'!$K$23,IF(D1162='Напрямки конкурса'!$L$24,'Напрямки конкурса'!$K$24,IF(D1162='Напрямки конкурса'!$L$25,'Напрямки конкурса'!$K$25,IF(D1162='Напрямки конкурса'!$L$26,'Напрямки конкурса'!$K$26,IF(D1162='Напрямки конкурса'!$L$27,'Напрямки конкурса'!$K$27,IF(D1162='Напрямки конкурса'!$L$28,'Напрямки конкурса'!$K$28,"")))))))))))))))))))))))))))</f>
        <v/>
      </c>
      <c r="D1162" s="554"/>
      <c r="E1162" s="169"/>
      <c r="F1162" s="169"/>
      <c r="G1162" s="169"/>
      <c r="H1162" s="148" t="str">
        <f>IF(I1162='Категорія витрат'!$B$2,'Категорія витрат'!$A$2,IF(I1162='Категорія витрат'!$B$3,'Категорія витрат'!$A$3,IF(I1162='Категорія витрат'!$B$4,'Категорія витрат'!$A$4,IF(I1162='Категорія витрат'!$B$5,'Категорія витрат'!$A$5,IF(I1162='Категорія витрат'!$B$6,'Категорія витрат'!$A$6,IF(I1162='Категорія витрат'!$B$7,'Категорія витрат'!$A$7,IF(I1162='Категорія витрат'!$B$8,'Категорія витрат'!$A$8,IF(I1162='Категорія витрат'!$B$9,'Категорія витрат'!$A$9,IF(I1162='Категорія витрат'!$B$10,'Категорія витрат'!$A$10,IF(I1162='Категорія витрат'!$B$11,'Категорія витрат'!$A$11,IF(I1162='Категорія витрат'!$B$12,'Категорія витрат'!$A$12,IF(I1162='Категорія витрат'!$B$13,'Категорія витрат'!$A$13,IF(I1162='Категорія витрат'!$B$14,'Категорія витрат'!$A$14,IF(I1162='Категорія витрат'!$B$15,'Категорія витрат'!$A$15,IF(I1162='Категорія витрат'!$B$16,'Категорія витрат'!$A$16,IF(I1162='Категорія витрат'!$B$17,'Категорія витрат'!$A$17,IF(I1162='Категорія витрат'!$B$18,'Категорія витрат'!$A$18,IF(I1162='Категорія витрат'!$B$19,'Категорія витрат'!$A$19,IF(I1162='Категорія витрат'!$B$20,'Категорія витрат'!$A$20,IF(I1162='Категорія витрат'!$B$21,'Категорія витрат'!$A$21,IF(I1162='Категорія витрат'!$B$22,'Категорія витрат'!$A$22,IF(I1162='Категорія витрат'!$B$23,'Категорія витрат'!$A$23,IF(I1162='Категорія витрат'!$B$24,'Категорія витрат'!$A$24,IF(I1162='Категорія витрат'!$B$25,'Категорія витрат'!$A$25,IF(I1162='Категорія витрат'!$B$26,'Категорія витрат'!$A$26,IF(I1162='Категорія витрат'!$B$27,'Категорія витрат'!$A$27,IF(I1162='Категорія витрат'!$B$28,'Категорія витрат'!$A$28,IF(I1162='Категорія витрат'!$B$29,'Категорія витрат'!$A$29,IF(I1162='Категорія витрат'!$B$30,'Категорія витрат'!$A$30,"")))))))))))))))))))))))))))))</f>
        <v/>
      </c>
      <c r="I1162" s="172"/>
      <c r="J1162" s="171"/>
      <c r="K1162" s="174"/>
      <c r="L1162" s="86">
        <f t="shared" si="633"/>
        <v>0</v>
      </c>
      <c r="M1162" s="174"/>
      <c r="N1162" s="176"/>
      <c r="O1162" s="396">
        <f t="shared" si="608"/>
        <v>0</v>
      </c>
      <c r="P1162" s="157">
        <f>IF(J1162='Категорія витрат'!$F$2,ROUND('Додаток 3._Бюджет детальний ПР'!O1162*0.3676,2),IF(J1162='Категорія витрат'!$F$3,ROUND('Додаток 3._Бюджет детальний ПР'!O1162*0.347,2),IF(J1162='Категорія витрат'!$F$4,ROUND('Додаток 3._Бюджет детальний ПР'!O1162*0.347,2),IF(J1162='Категорія витрат'!$F$7,ROUND('Додаток 3._Бюджет детальний ПР'!O1162*0.0841,2),0))))</f>
        <v>0</v>
      </c>
      <c r="Q1162" s="151">
        <f t="shared" si="606"/>
        <v>0</v>
      </c>
      <c r="R1162" s="179"/>
      <c r="S1162" s="179"/>
      <c r="T1162" s="179"/>
      <c r="U1162" s="179"/>
      <c r="V1162" s="179"/>
      <c r="W1162" s="179"/>
      <c r="X1162" s="179"/>
      <c r="Y1162" s="179"/>
      <c r="Z1162" s="179"/>
      <c r="AA1162" s="179"/>
      <c r="AB1162" s="179"/>
      <c r="AC1162" s="179"/>
      <c r="AD1162" s="48">
        <f t="shared" si="609"/>
        <v>0</v>
      </c>
      <c r="AE1162" s="48">
        <f t="shared" si="610"/>
        <v>0</v>
      </c>
      <c r="AF1162" s="48">
        <f t="shared" si="611"/>
        <v>0</v>
      </c>
      <c r="AG1162" s="48">
        <f t="shared" si="612"/>
        <v>0</v>
      </c>
      <c r="AH1162" s="48">
        <f t="shared" si="613"/>
        <v>0</v>
      </c>
      <c r="AI1162" s="48">
        <f t="shared" si="614"/>
        <v>0</v>
      </c>
      <c r="AJ1162" s="48">
        <f t="shared" si="615"/>
        <v>0</v>
      </c>
      <c r="AK1162" s="48">
        <f t="shared" si="616"/>
        <v>0</v>
      </c>
      <c r="AL1162" s="179"/>
      <c r="AM1162" s="179"/>
      <c r="AN1162" s="76"/>
      <c r="AO1162" s="174"/>
      <c r="AP1162" s="86">
        <f t="shared" si="634"/>
        <v>0</v>
      </c>
      <c r="AQ1162" s="174"/>
      <c r="AR1162" s="176"/>
      <c r="AS1162" s="169"/>
      <c r="AT1162" s="157">
        <f>IF(J1162='Категорія витрат'!$F$2,ROUND('Додаток 3._Бюджет детальний ПР'!AS1162*0.3676,2),IF(J1162='Категорія витрат'!$F$3,ROUND('Додаток 3._Бюджет детальний ПР'!AS1162*0.347,2),IF(J1162='Категорія витрат'!$F$4,ROUND('Додаток 3._Бюджет детальний ПР'!AS1162*0.347,2),IF(J1162='Категорія витрат'!$F$7,ROUND('Додаток 3._Бюджет детальний ПР'!AS1162*0.0841,2),0))))</f>
        <v>0</v>
      </c>
      <c r="AU1162" s="151">
        <f t="shared" si="607"/>
        <v>0</v>
      </c>
      <c r="AV1162" s="179"/>
      <c r="AW1162" s="179"/>
      <c r="AX1162" s="179"/>
      <c r="AY1162" s="179"/>
      <c r="AZ1162" s="179"/>
      <c r="BA1162" s="179"/>
      <c r="BB1162" s="179"/>
      <c r="BC1162" s="179"/>
      <c r="BD1162" s="179"/>
      <c r="BE1162" s="179"/>
      <c r="BF1162" s="179"/>
      <c r="BG1162" s="179"/>
      <c r="BH1162" s="48">
        <f t="shared" si="617"/>
        <v>0</v>
      </c>
      <c r="BI1162" s="48">
        <f t="shared" si="618"/>
        <v>0</v>
      </c>
      <c r="BJ1162" s="48">
        <f t="shared" si="619"/>
        <v>0</v>
      </c>
      <c r="BK1162" s="48">
        <f t="shared" si="620"/>
        <v>0</v>
      </c>
      <c r="BL1162" s="48">
        <f t="shared" si="621"/>
        <v>0</v>
      </c>
      <c r="BM1162" s="48">
        <f t="shared" si="622"/>
        <v>0</v>
      </c>
      <c r="BN1162" s="48">
        <f t="shared" si="623"/>
        <v>0</v>
      </c>
      <c r="BO1162" s="48">
        <f t="shared" si="624"/>
        <v>0</v>
      </c>
      <c r="BP1162" s="179"/>
      <c r="BQ1162" s="179"/>
      <c r="BR1162" s="189"/>
      <c r="BS1162" s="174"/>
      <c r="BT1162" s="86">
        <f t="shared" si="635"/>
        <v>0</v>
      </c>
      <c r="BU1162" s="174"/>
      <c r="BV1162" s="176"/>
      <c r="BW1162" s="169"/>
      <c r="BX1162" s="157">
        <f>IF(J1162='Категорія витрат'!$F$2,ROUND('Додаток 3._Бюджет детальний ПР'!BW1162*0.3676,2),IF(J1162='Категорія витрат'!$F$3,ROUND('Додаток 3._Бюджет детальний ПР'!BW1162*0.347,2),IF(J1162='Категорія витрат'!$F$4,ROUND('Додаток 3._Бюджет детальний ПР'!BW1162*0.347,2),IF(J1162='Категорія витрат'!$F$7,ROUND('Додаток 3._Бюджет детальний ПР'!BW1162*0.0841,2),0))))</f>
        <v>0</v>
      </c>
      <c r="BY1162" s="151">
        <f t="shared" si="636"/>
        <v>0</v>
      </c>
      <c r="BZ1162" s="179"/>
      <c r="CA1162" s="179"/>
      <c r="CB1162" s="179"/>
      <c r="CC1162" s="179"/>
      <c r="CD1162" s="179"/>
      <c r="CE1162" s="179"/>
      <c r="CF1162" s="179"/>
      <c r="CG1162" s="179"/>
      <c r="CH1162" s="179"/>
      <c r="CI1162" s="179"/>
      <c r="CJ1162" s="179"/>
      <c r="CK1162" s="179"/>
      <c r="CL1162" s="48">
        <f t="shared" si="625"/>
        <v>0</v>
      </c>
      <c r="CM1162" s="48">
        <f t="shared" si="626"/>
        <v>0</v>
      </c>
      <c r="CN1162" s="48">
        <f t="shared" si="627"/>
        <v>0</v>
      </c>
      <c r="CO1162" s="48">
        <f t="shared" si="628"/>
        <v>0</v>
      </c>
      <c r="CP1162" s="48">
        <f t="shared" si="629"/>
        <v>0</v>
      </c>
      <c r="CQ1162" s="48">
        <f t="shared" si="630"/>
        <v>0</v>
      </c>
      <c r="CR1162" s="48">
        <f t="shared" si="631"/>
        <v>0</v>
      </c>
      <c r="CS1162" s="48">
        <f t="shared" si="632"/>
        <v>0</v>
      </c>
      <c r="CT1162" s="179"/>
      <c r="CU1162" s="179"/>
    </row>
    <row r="1163" spans="1:99" ht="20.100000000000001" customHeight="1" x14ac:dyDescent="0.25">
      <c r="A1163" s="57">
        <v>1158</v>
      </c>
      <c r="B1163" s="398" t="str">
        <f>IF(D1163='Напрямки конкурса'!$L$2,'Напрямки конкурса'!$B$2,IF(D1163='Напрямки конкурса'!$L$3,'Напрямки конкурса'!$B$3,IF(D1163='Напрямки конкурса'!$L$4,'Напрямки конкурса'!$B$4,IF(D1163='Напрямки конкурса'!$L$5,'Напрямки конкурса'!$B$5,IF(D1163='Напрямки конкурса'!$L$6,'Напрямки конкурса'!$B$6,IF(D1163='Напрямки конкурса'!$L$7,'Напрямки конкурса'!$B$7,IF(D1163='Напрямки конкурса'!$L$8,'Напрямки конкурса'!$B$8,IF(D1163='Напрямки конкурса'!$L$9,'Напрямки конкурса'!$B$9,IF(D1163='Напрямки конкурса'!$L$10,'Напрямки конкурса'!$B$10,IF(D1163='Напрямки конкурса'!$L$11,'Напрямки конкурса'!$B$11,IF(D1163='Напрямки конкурса'!$L$12,'Напрямки конкурса'!$B$12,IF(D1163='Напрямки конкурса'!$L$13,'Напрямки конкурса'!$B$13,IF(D1163='Напрямки конкурса'!$L$14,'Напрямки конкурса'!$B$14,IF(D1163='Напрямки конкурса'!$L$15,'Напрямки конкурса'!$B$15,IF(D1163='Напрямки конкурса'!$L$16,'Напрямки конкурса'!$B$16,IF(D1163='Напрямки конкурса'!$L$17,'Напрямки конкурса'!$B$17,IF(D1163='Напрямки конкурса'!$L$18,'Напрямки конкурса'!$B$18,IF(D1163='Напрямки конкурса'!$L$19,'Напрямки конкурса'!$B$19,IF(D1163='Напрямки конкурса'!$L$20,'Напрямки конкурса'!$B$20,IF(D1163='Напрямки конкурса'!$L$21,'Напрямки конкурса'!$B$21,IF(D1163='Напрямки конкурса'!$L$22,'Напрямки конкурса'!$B$22,IF(D1163='Напрямки конкурса'!$L$23,'Напрямки конкурса'!$B$23,IF(D1163='Напрямки конкурса'!$L$24,'Напрямки конкурса'!$B$24,IF(D1163='Напрямки конкурса'!$L$25,'Напрямки конкурса'!$B$25,IF(D1163='Напрямки конкурса'!$L$26,'Напрямки конкурса'!$B$26,IF(D1163='Напрямки конкурса'!$L$27,'Напрямки конкурса'!$B$27,IF(D1163='Напрямки конкурса'!$L$28,'Напрямки конкурса'!$B$28,"")))))))))))))))))))))))))))</f>
        <v/>
      </c>
      <c r="C1163" s="58" t="str">
        <f>IF(D1163='Напрямки конкурса'!$L$2,'Напрямки конкурса'!$K$2,IF(D1163='Напрямки конкурса'!$L$3,'Напрямки конкурса'!$K$3,IF(D1163='Напрямки конкурса'!$L$4,'Напрямки конкурса'!$K$4,IF(D1163='Напрямки конкурса'!$L$5,'Напрямки конкурса'!$K$5,IF(D1163='Напрямки конкурса'!$L$6,'Напрямки конкурса'!$K$6,IF(D1163='Напрямки конкурса'!$L$7,'Напрямки конкурса'!$K$7,IF(D1163='Напрямки конкурса'!$L$8,'Напрямки конкурса'!$K$8,IF(D1163='Напрямки конкурса'!$L$9,'Напрямки конкурса'!$K$9,IF(D1163='Напрямки конкурса'!$L$10,'Напрямки конкурса'!$K$10,IF(D1163='Напрямки конкурса'!$L$11,'Напрямки конкурса'!$K$11,IF(D1163='Напрямки конкурса'!$L$12,'Напрямки конкурса'!$K$12,IF(D1163='Напрямки конкурса'!$L$13,'Напрямки конкурса'!$K$13,IF(D1163='Напрямки конкурса'!$L$14,'Напрямки конкурса'!$K$14,IF(D1163='Напрямки конкурса'!$L$15,'Напрямки конкурса'!$K$15,IF(D1163='Напрямки конкурса'!$L$16,'Напрямки конкурса'!$K$16,IF(D1163='Напрямки конкурса'!$L$17,'Напрямки конкурса'!$K$17,IF(D1163='Напрямки конкурса'!$L$18,'Напрямки конкурса'!$K$18,IF(D1163='Напрямки конкурса'!$L$19,'Напрямки конкурса'!$K$19,IF(D1163='Напрямки конкурса'!$L$20,'Напрямки конкурса'!$K$20,IF(D1163='Напрямки конкурса'!$L$21,'Напрямки конкурса'!$K$21,IF(D1163='Напрямки конкурса'!$L$22,'Напрямки конкурса'!$K$22,IF(D1163='Напрямки конкурса'!$L$23,'Напрямки конкурса'!$K$23,IF(D1163='Напрямки конкурса'!$L$24,'Напрямки конкурса'!$K$24,IF(D1163='Напрямки конкурса'!$L$25,'Напрямки конкурса'!$K$25,IF(D1163='Напрямки конкурса'!$L$26,'Напрямки конкурса'!$K$26,IF(D1163='Напрямки конкурса'!$L$27,'Напрямки конкурса'!$K$27,IF(D1163='Напрямки конкурса'!$L$28,'Напрямки конкурса'!$K$28,"")))))))))))))))))))))))))))</f>
        <v/>
      </c>
      <c r="D1163" s="554"/>
      <c r="E1163" s="169"/>
      <c r="F1163" s="169"/>
      <c r="G1163" s="169"/>
      <c r="H1163" s="148" t="str">
        <f>IF(I1163='Категорія витрат'!$B$2,'Категорія витрат'!$A$2,IF(I1163='Категорія витрат'!$B$3,'Категорія витрат'!$A$3,IF(I1163='Категорія витрат'!$B$4,'Категорія витрат'!$A$4,IF(I1163='Категорія витрат'!$B$5,'Категорія витрат'!$A$5,IF(I1163='Категорія витрат'!$B$6,'Категорія витрат'!$A$6,IF(I1163='Категорія витрат'!$B$7,'Категорія витрат'!$A$7,IF(I1163='Категорія витрат'!$B$8,'Категорія витрат'!$A$8,IF(I1163='Категорія витрат'!$B$9,'Категорія витрат'!$A$9,IF(I1163='Категорія витрат'!$B$10,'Категорія витрат'!$A$10,IF(I1163='Категорія витрат'!$B$11,'Категорія витрат'!$A$11,IF(I1163='Категорія витрат'!$B$12,'Категорія витрат'!$A$12,IF(I1163='Категорія витрат'!$B$13,'Категорія витрат'!$A$13,IF(I1163='Категорія витрат'!$B$14,'Категорія витрат'!$A$14,IF(I1163='Категорія витрат'!$B$15,'Категорія витрат'!$A$15,IF(I1163='Категорія витрат'!$B$16,'Категорія витрат'!$A$16,IF(I1163='Категорія витрат'!$B$17,'Категорія витрат'!$A$17,IF(I1163='Категорія витрат'!$B$18,'Категорія витрат'!$A$18,IF(I1163='Категорія витрат'!$B$19,'Категорія витрат'!$A$19,IF(I1163='Категорія витрат'!$B$20,'Категорія витрат'!$A$20,IF(I1163='Категорія витрат'!$B$21,'Категорія витрат'!$A$21,IF(I1163='Категорія витрат'!$B$22,'Категорія витрат'!$A$22,IF(I1163='Категорія витрат'!$B$23,'Категорія витрат'!$A$23,IF(I1163='Категорія витрат'!$B$24,'Категорія витрат'!$A$24,IF(I1163='Категорія витрат'!$B$25,'Категорія витрат'!$A$25,IF(I1163='Категорія витрат'!$B$26,'Категорія витрат'!$A$26,IF(I1163='Категорія витрат'!$B$27,'Категорія витрат'!$A$27,IF(I1163='Категорія витрат'!$B$28,'Категорія витрат'!$A$28,IF(I1163='Категорія витрат'!$B$29,'Категорія витрат'!$A$29,IF(I1163='Категорія витрат'!$B$30,'Категорія витрат'!$A$30,"")))))))))))))))))))))))))))))</f>
        <v/>
      </c>
      <c r="I1163" s="172"/>
      <c r="J1163" s="171"/>
      <c r="K1163" s="174"/>
      <c r="L1163" s="86">
        <f t="shared" si="633"/>
        <v>0</v>
      </c>
      <c r="M1163" s="174"/>
      <c r="N1163" s="176"/>
      <c r="O1163" s="396">
        <f t="shared" si="608"/>
        <v>0</v>
      </c>
      <c r="P1163" s="157">
        <f>IF(J1163='Категорія витрат'!$F$2,ROUND('Додаток 3._Бюджет детальний ПР'!O1163*0.3676,2),IF(J1163='Категорія витрат'!$F$3,ROUND('Додаток 3._Бюджет детальний ПР'!O1163*0.347,2),IF(J1163='Категорія витрат'!$F$4,ROUND('Додаток 3._Бюджет детальний ПР'!O1163*0.347,2),IF(J1163='Категорія витрат'!$F$7,ROUND('Додаток 3._Бюджет детальний ПР'!O1163*0.0841,2),0))))</f>
        <v>0</v>
      </c>
      <c r="Q1163" s="151">
        <f t="shared" si="606"/>
        <v>0</v>
      </c>
      <c r="R1163" s="179"/>
      <c r="S1163" s="179"/>
      <c r="T1163" s="179"/>
      <c r="U1163" s="179"/>
      <c r="V1163" s="179"/>
      <c r="W1163" s="179"/>
      <c r="X1163" s="179"/>
      <c r="Y1163" s="179"/>
      <c r="Z1163" s="179"/>
      <c r="AA1163" s="179"/>
      <c r="AB1163" s="179"/>
      <c r="AC1163" s="179"/>
      <c r="AD1163" s="48">
        <f t="shared" si="609"/>
        <v>0</v>
      </c>
      <c r="AE1163" s="48">
        <f t="shared" si="610"/>
        <v>0</v>
      </c>
      <c r="AF1163" s="48">
        <f t="shared" si="611"/>
        <v>0</v>
      </c>
      <c r="AG1163" s="48">
        <f t="shared" si="612"/>
        <v>0</v>
      </c>
      <c r="AH1163" s="48">
        <f t="shared" si="613"/>
        <v>0</v>
      </c>
      <c r="AI1163" s="48">
        <f t="shared" si="614"/>
        <v>0</v>
      </c>
      <c r="AJ1163" s="48">
        <f t="shared" si="615"/>
        <v>0</v>
      </c>
      <c r="AK1163" s="48">
        <f t="shared" si="616"/>
        <v>0</v>
      </c>
      <c r="AL1163" s="179"/>
      <c r="AM1163" s="179"/>
      <c r="AN1163" s="76"/>
      <c r="AO1163" s="174"/>
      <c r="AP1163" s="86">
        <f t="shared" si="634"/>
        <v>0</v>
      </c>
      <c r="AQ1163" s="174"/>
      <c r="AR1163" s="176"/>
      <c r="AS1163" s="169"/>
      <c r="AT1163" s="157">
        <f>IF(J1163='Категорія витрат'!$F$2,ROUND('Додаток 3._Бюджет детальний ПР'!AS1163*0.3676,2),IF(J1163='Категорія витрат'!$F$3,ROUND('Додаток 3._Бюджет детальний ПР'!AS1163*0.347,2),IF(J1163='Категорія витрат'!$F$4,ROUND('Додаток 3._Бюджет детальний ПР'!AS1163*0.347,2),IF(J1163='Категорія витрат'!$F$7,ROUND('Додаток 3._Бюджет детальний ПР'!AS1163*0.0841,2),0))))</f>
        <v>0</v>
      </c>
      <c r="AU1163" s="151">
        <f t="shared" si="607"/>
        <v>0</v>
      </c>
      <c r="AV1163" s="179"/>
      <c r="AW1163" s="179"/>
      <c r="AX1163" s="179"/>
      <c r="AY1163" s="179"/>
      <c r="AZ1163" s="179"/>
      <c r="BA1163" s="179"/>
      <c r="BB1163" s="179"/>
      <c r="BC1163" s="179"/>
      <c r="BD1163" s="179"/>
      <c r="BE1163" s="179"/>
      <c r="BF1163" s="179"/>
      <c r="BG1163" s="179"/>
      <c r="BH1163" s="48">
        <f t="shared" si="617"/>
        <v>0</v>
      </c>
      <c r="BI1163" s="48">
        <f t="shared" si="618"/>
        <v>0</v>
      </c>
      <c r="BJ1163" s="48">
        <f t="shared" si="619"/>
        <v>0</v>
      </c>
      <c r="BK1163" s="48">
        <f t="shared" si="620"/>
        <v>0</v>
      </c>
      <c r="BL1163" s="48">
        <f t="shared" si="621"/>
        <v>0</v>
      </c>
      <c r="BM1163" s="48">
        <f t="shared" si="622"/>
        <v>0</v>
      </c>
      <c r="BN1163" s="48">
        <f t="shared" si="623"/>
        <v>0</v>
      </c>
      <c r="BO1163" s="48">
        <f t="shared" si="624"/>
        <v>0</v>
      </c>
      <c r="BP1163" s="179"/>
      <c r="BQ1163" s="179"/>
      <c r="BR1163" s="189"/>
      <c r="BS1163" s="174"/>
      <c r="BT1163" s="86">
        <f t="shared" si="635"/>
        <v>0</v>
      </c>
      <c r="BU1163" s="174"/>
      <c r="BV1163" s="176"/>
      <c r="BW1163" s="169"/>
      <c r="BX1163" s="157">
        <f>IF(J1163='Категорія витрат'!$F$2,ROUND('Додаток 3._Бюджет детальний ПР'!BW1163*0.3676,2),IF(J1163='Категорія витрат'!$F$3,ROUND('Додаток 3._Бюджет детальний ПР'!BW1163*0.347,2),IF(J1163='Категорія витрат'!$F$4,ROUND('Додаток 3._Бюджет детальний ПР'!BW1163*0.347,2),IF(J1163='Категорія витрат'!$F$7,ROUND('Додаток 3._Бюджет детальний ПР'!BW1163*0.0841,2),0))))</f>
        <v>0</v>
      </c>
      <c r="BY1163" s="151">
        <f t="shared" si="636"/>
        <v>0</v>
      </c>
      <c r="BZ1163" s="179"/>
      <c r="CA1163" s="179"/>
      <c r="CB1163" s="179"/>
      <c r="CC1163" s="179"/>
      <c r="CD1163" s="179"/>
      <c r="CE1163" s="179"/>
      <c r="CF1163" s="179"/>
      <c r="CG1163" s="179"/>
      <c r="CH1163" s="179"/>
      <c r="CI1163" s="179"/>
      <c r="CJ1163" s="179"/>
      <c r="CK1163" s="179"/>
      <c r="CL1163" s="48">
        <f t="shared" si="625"/>
        <v>0</v>
      </c>
      <c r="CM1163" s="48">
        <f t="shared" si="626"/>
        <v>0</v>
      </c>
      <c r="CN1163" s="48">
        <f t="shared" si="627"/>
        <v>0</v>
      </c>
      <c r="CO1163" s="48">
        <f t="shared" si="628"/>
        <v>0</v>
      </c>
      <c r="CP1163" s="48">
        <f t="shared" si="629"/>
        <v>0</v>
      </c>
      <c r="CQ1163" s="48">
        <f t="shared" si="630"/>
        <v>0</v>
      </c>
      <c r="CR1163" s="48">
        <f t="shared" si="631"/>
        <v>0</v>
      </c>
      <c r="CS1163" s="48">
        <f t="shared" si="632"/>
        <v>0</v>
      </c>
      <c r="CT1163" s="179"/>
      <c r="CU1163" s="179"/>
    </row>
    <row r="1164" spans="1:99" ht="20.100000000000001" customHeight="1" x14ac:dyDescent="0.25">
      <c r="A1164" s="57">
        <v>1159</v>
      </c>
      <c r="B1164" s="398" t="str">
        <f>IF(D1164='Напрямки конкурса'!$L$2,'Напрямки конкурса'!$B$2,IF(D1164='Напрямки конкурса'!$L$3,'Напрямки конкурса'!$B$3,IF(D1164='Напрямки конкурса'!$L$4,'Напрямки конкурса'!$B$4,IF(D1164='Напрямки конкурса'!$L$5,'Напрямки конкурса'!$B$5,IF(D1164='Напрямки конкурса'!$L$6,'Напрямки конкурса'!$B$6,IF(D1164='Напрямки конкурса'!$L$7,'Напрямки конкурса'!$B$7,IF(D1164='Напрямки конкурса'!$L$8,'Напрямки конкурса'!$B$8,IF(D1164='Напрямки конкурса'!$L$9,'Напрямки конкурса'!$B$9,IF(D1164='Напрямки конкурса'!$L$10,'Напрямки конкурса'!$B$10,IF(D1164='Напрямки конкурса'!$L$11,'Напрямки конкурса'!$B$11,IF(D1164='Напрямки конкурса'!$L$12,'Напрямки конкурса'!$B$12,IF(D1164='Напрямки конкурса'!$L$13,'Напрямки конкурса'!$B$13,IF(D1164='Напрямки конкурса'!$L$14,'Напрямки конкурса'!$B$14,IF(D1164='Напрямки конкурса'!$L$15,'Напрямки конкурса'!$B$15,IF(D1164='Напрямки конкурса'!$L$16,'Напрямки конкурса'!$B$16,IF(D1164='Напрямки конкурса'!$L$17,'Напрямки конкурса'!$B$17,IF(D1164='Напрямки конкурса'!$L$18,'Напрямки конкурса'!$B$18,IF(D1164='Напрямки конкурса'!$L$19,'Напрямки конкурса'!$B$19,IF(D1164='Напрямки конкурса'!$L$20,'Напрямки конкурса'!$B$20,IF(D1164='Напрямки конкурса'!$L$21,'Напрямки конкурса'!$B$21,IF(D1164='Напрямки конкурса'!$L$22,'Напрямки конкурса'!$B$22,IF(D1164='Напрямки конкурса'!$L$23,'Напрямки конкурса'!$B$23,IF(D1164='Напрямки конкурса'!$L$24,'Напрямки конкурса'!$B$24,IF(D1164='Напрямки конкурса'!$L$25,'Напрямки конкурса'!$B$25,IF(D1164='Напрямки конкурса'!$L$26,'Напрямки конкурса'!$B$26,IF(D1164='Напрямки конкурса'!$L$27,'Напрямки конкурса'!$B$27,IF(D1164='Напрямки конкурса'!$L$28,'Напрямки конкурса'!$B$28,"")))))))))))))))))))))))))))</f>
        <v/>
      </c>
      <c r="C1164" s="58" t="str">
        <f>IF(D1164='Напрямки конкурса'!$L$2,'Напрямки конкурса'!$K$2,IF(D1164='Напрямки конкурса'!$L$3,'Напрямки конкурса'!$K$3,IF(D1164='Напрямки конкурса'!$L$4,'Напрямки конкурса'!$K$4,IF(D1164='Напрямки конкурса'!$L$5,'Напрямки конкурса'!$K$5,IF(D1164='Напрямки конкурса'!$L$6,'Напрямки конкурса'!$K$6,IF(D1164='Напрямки конкурса'!$L$7,'Напрямки конкурса'!$K$7,IF(D1164='Напрямки конкурса'!$L$8,'Напрямки конкурса'!$K$8,IF(D1164='Напрямки конкурса'!$L$9,'Напрямки конкурса'!$K$9,IF(D1164='Напрямки конкурса'!$L$10,'Напрямки конкурса'!$K$10,IF(D1164='Напрямки конкурса'!$L$11,'Напрямки конкурса'!$K$11,IF(D1164='Напрямки конкурса'!$L$12,'Напрямки конкурса'!$K$12,IF(D1164='Напрямки конкурса'!$L$13,'Напрямки конкурса'!$K$13,IF(D1164='Напрямки конкурса'!$L$14,'Напрямки конкурса'!$K$14,IF(D1164='Напрямки конкурса'!$L$15,'Напрямки конкурса'!$K$15,IF(D1164='Напрямки конкурса'!$L$16,'Напрямки конкурса'!$K$16,IF(D1164='Напрямки конкурса'!$L$17,'Напрямки конкурса'!$K$17,IF(D1164='Напрямки конкурса'!$L$18,'Напрямки конкурса'!$K$18,IF(D1164='Напрямки конкурса'!$L$19,'Напрямки конкурса'!$K$19,IF(D1164='Напрямки конкурса'!$L$20,'Напрямки конкурса'!$K$20,IF(D1164='Напрямки конкурса'!$L$21,'Напрямки конкурса'!$K$21,IF(D1164='Напрямки конкурса'!$L$22,'Напрямки конкурса'!$K$22,IF(D1164='Напрямки конкурса'!$L$23,'Напрямки конкурса'!$K$23,IF(D1164='Напрямки конкурса'!$L$24,'Напрямки конкурса'!$K$24,IF(D1164='Напрямки конкурса'!$L$25,'Напрямки конкурса'!$K$25,IF(D1164='Напрямки конкурса'!$L$26,'Напрямки конкурса'!$K$26,IF(D1164='Напрямки конкурса'!$L$27,'Напрямки конкурса'!$K$27,IF(D1164='Напрямки конкурса'!$L$28,'Напрямки конкурса'!$K$28,"")))))))))))))))))))))))))))</f>
        <v/>
      </c>
      <c r="D1164" s="554"/>
      <c r="E1164" s="169"/>
      <c r="F1164" s="169"/>
      <c r="G1164" s="169"/>
      <c r="H1164" s="148" t="str">
        <f>IF(I1164='Категорія витрат'!$B$2,'Категорія витрат'!$A$2,IF(I1164='Категорія витрат'!$B$3,'Категорія витрат'!$A$3,IF(I1164='Категорія витрат'!$B$4,'Категорія витрат'!$A$4,IF(I1164='Категорія витрат'!$B$5,'Категорія витрат'!$A$5,IF(I1164='Категорія витрат'!$B$6,'Категорія витрат'!$A$6,IF(I1164='Категорія витрат'!$B$7,'Категорія витрат'!$A$7,IF(I1164='Категорія витрат'!$B$8,'Категорія витрат'!$A$8,IF(I1164='Категорія витрат'!$B$9,'Категорія витрат'!$A$9,IF(I1164='Категорія витрат'!$B$10,'Категорія витрат'!$A$10,IF(I1164='Категорія витрат'!$B$11,'Категорія витрат'!$A$11,IF(I1164='Категорія витрат'!$B$12,'Категорія витрат'!$A$12,IF(I1164='Категорія витрат'!$B$13,'Категорія витрат'!$A$13,IF(I1164='Категорія витрат'!$B$14,'Категорія витрат'!$A$14,IF(I1164='Категорія витрат'!$B$15,'Категорія витрат'!$A$15,IF(I1164='Категорія витрат'!$B$16,'Категорія витрат'!$A$16,IF(I1164='Категорія витрат'!$B$17,'Категорія витрат'!$A$17,IF(I1164='Категорія витрат'!$B$18,'Категорія витрат'!$A$18,IF(I1164='Категорія витрат'!$B$19,'Категорія витрат'!$A$19,IF(I1164='Категорія витрат'!$B$20,'Категорія витрат'!$A$20,IF(I1164='Категорія витрат'!$B$21,'Категорія витрат'!$A$21,IF(I1164='Категорія витрат'!$B$22,'Категорія витрат'!$A$22,IF(I1164='Категорія витрат'!$B$23,'Категорія витрат'!$A$23,IF(I1164='Категорія витрат'!$B$24,'Категорія витрат'!$A$24,IF(I1164='Категорія витрат'!$B$25,'Категорія витрат'!$A$25,IF(I1164='Категорія витрат'!$B$26,'Категорія витрат'!$A$26,IF(I1164='Категорія витрат'!$B$27,'Категорія витрат'!$A$27,IF(I1164='Категорія витрат'!$B$28,'Категорія витрат'!$A$28,IF(I1164='Категорія витрат'!$B$29,'Категорія витрат'!$A$29,IF(I1164='Категорія витрат'!$B$30,'Категорія витрат'!$A$30,"")))))))))))))))))))))))))))))</f>
        <v/>
      </c>
      <c r="I1164" s="172"/>
      <c r="J1164" s="171"/>
      <c r="K1164" s="174"/>
      <c r="L1164" s="86">
        <f t="shared" si="633"/>
        <v>0</v>
      </c>
      <c r="M1164" s="174"/>
      <c r="N1164" s="176"/>
      <c r="O1164" s="396">
        <f t="shared" si="608"/>
        <v>0</v>
      </c>
      <c r="P1164" s="157">
        <f>IF(J1164='Категорія витрат'!$F$2,ROUND('Додаток 3._Бюджет детальний ПР'!O1164*0.3676,2),IF(J1164='Категорія витрат'!$F$3,ROUND('Додаток 3._Бюджет детальний ПР'!O1164*0.347,2),IF(J1164='Категорія витрат'!$F$4,ROUND('Додаток 3._Бюджет детальний ПР'!O1164*0.347,2),IF(J1164='Категорія витрат'!$F$7,ROUND('Додаток 3._Бюджет детальний ПР'!O1164*0.0841,2),0))))</f>
        <v>0</v>
      </c>
      <c r="Q1164" s="151">
        <f t="shared" si="606"/>
        <v>0</v>
      </c>
      <c r="R1164" s="179"/>
      <c r="S1164" s="179"/>
      <c r="T1164" s="179"/>
      <c r="U1164" s="179"/>
      <c r="V1164" s="179"/>
      <c r="W1164" s="179"/>
      <c r="X1164" s="179"/>
      <c r="Y1164" s="179"/>
      <c r="Z1164" s="179"/>
      <c r="AA1164" s="179"/>
      <c r="AB1164" s="179"/>
      <c r="AC1164" s="179"/>
      <c r="AD1164" s="48">
        <f t="shared" si="609"/>
        <v>0</v>
      </c>
      <c r="AE1164" s="48">
        <f t="shared" si="610"/>
        <v>0</v>
      </c>
      <c r="AF1164" s="48">
        <f t="shared" si="611"/>
        <v>0</v>
      </c>
      <c r="AG1164" s="48">
        <f t="shared" si="612"/>
        <v>0</v>
      </c>
      <c r="AH1164" s="48">
        <f t="shared" si="613"/>
        <v>0</v>
      </c>
      <c r="AI1164" s="48">
        <f t="shared" si="614"/>
        <v>0</v>
      </c>
      <c r="AJ1164" s="48">
        <f t="shared" si="615"/>
        <v>0</v>
      </c>
      <c r="AK1164" s="48">
        <f t="shared" si="616"/>
        <v>0</v>
      </c>
      <c r="AL1164" s="179"/>
      <c r="AM1164" s="179"/>
      <c r="AN1164" s="76"/>
      <c r="AO1164" s="174"/>
      <c r="AP1164" s="86">
        <f t="shared" si="634"/>
        <v>0</v>
      </c>
      <c r="AQ1164" s="174"/>
      <c r="AR1164" s="176"/>
      <c r="AS1164" s="169"/>
      <c r="AT1164" s="157">
        <f>IF(J1164='Категорія витрат'!$F$2,ROUND('Додаток 3._Бюджет детальний ПР'!AS1164*0.3676,2),IF(J1164='Категорія витрат'!$F$3,ROUND('Додаток 3._Бюджет детальний ПР'!AS1164*0.347,2),IF(J1164='Категорія витрат'!$F$4,ROUND('Додаток 3._Бюджет детальний ПР'!AS1164*0.347,2),IF(J1164='Категорія витрат'!$F$7,ROUND('Додаток 3._Бюджет детальний ПР'!AS1164*0.0841,2),0))))</f>
        <v>0</v>
      </c>
      <c r="AU1164" s="151">
        <f t="shared" si="607"/>
        <v>0</v>
      </c>
      <c r="AV1164" s="179"/>
      <c r="AW1164" s="179"/>
      <c r="AX1164" s="179"/>
      <c r="AY1164" s="179"/>
      <c r="AZ1164" s="179"/>
      <c r="BA1164" s="179"/>
      <c r="BB1164" s="179"/>
      <c r="BC1164" s="179"/>
      <c r="BD1164" s="179"/>
      <c r="BE1164" s="179"/>
      <c r="BF1164" s="179"/>
      <c r="BG1164" s="179"/>
      <c r="BH1164" s="48">
        <f t="shared" si="617"/>
        <v>0</v>
      </c>
      <c r="BI1164" s="48">
        <f t="shared" si="618"/>
        <v>0</v>
      </c>
      <c r="BJ1164" s="48">
        <f t="shared" si="619"/>
        <v>0</v>
      </c>
      <c r="BK1164" s="48">
        <f t="shared" si="620"/>
        <v>0</v>
      </c>
      <c r="BL1164" s="48">
        <f t="shared" si="621"/>
        <v>0</v>
      </c>
      <c r="BM1164" s="48">
        <f t="shared" si="622"/>
        <v>0</v>
      </c>
      <c r="BN1164" s="48">
        <f t="shared" si="623"/>
        <v>0</v>
      </c>
      <c r="BO1164" s="48">
        <f t="shared" si="624"/>
        <v>0</v>
      </c>
      <c r="BP1164" s="179"/>
      <c r="BQ1164" s="179"/>
      <c r="BR1164" s="189"/>
      <c r="BS1164" s="174"/>
      <c r="BT1164" s="86">
        <f t="shared" si="635"/>
        <v>0</v>
      </c>
      <c r="BU1164" s="174"/>
      <c r="BV1164" s="176"/>
      <c r="BW1164" s="169"/>
      <c r="BX1164" s="157">
        <f>IF(J1164='Категорія витрат'!$F$2,ROUND('Додаток 3._Бюджет детальний ПР'!BW1164*0.3676,2),IF(J1164='Категорія витрат'!$F$3,ROUND('Додаток 3._Бюджет детальний ПР'!BW1164*0.347,2),IF(J1164='Категорія витрат'!$F$4,ROUND('Додаток 3._Бюджет детальний ПР'!BW1164*0.347,2),IF(J1164='Категорія витрат'!$F$7,ROUND('Додаток 3._Бюджет детальний ПР'!BW1164*0.0841,2),0))))</f>
        <v>0</v>
      </c>
      <c r="BY1164" s="151">
        <f t="shared" si="636"/>
        <v>0</v>
      </c>
      <c r="BZ1164" s="179"/>
      <c r="CA1164" s="179"/>
      <c r="CB1164" s="179"/>
      <c r="CC1164" s="179"/>
      <c r="CD1164" s="179"/>
      <c r="CE1164" s="179"/>
      <c r="CF1164" s="179"/>
      <c r="CG1164" s="179"/>
      <c r="CH1164" s="179"/>
      <c r="CI1164" s="179"/>
      <c r="CJ1164" s="179"/>
      <c r="CK1164" s="179"/>
      <c r="CL1164" s="48">
        <f t="shared" si="625"/>
        <v>0</v>
      </c>
      <c r="CM1164" s="48">
        <f t="shared" si="626"/>
        <v>0</v>
      </c>
      <c r="CN1164" s="48">
        <f t="shared" si="627"/>
        <v>0</v>
      </c>
      <c r="CO1164" s="48">
        <f t="shared" si="628"/>
        <v>0</v>
      </c>
      <c r="CP1164" s="48">
        <f t="shared" si="629"/>
        <v>0</v>
      </c>
      <c r="CQ1164" s="48">
        <f t="shared" si="630"/>
        <v>0</v>
      </c>
      <c r="CR1164" s="48">
        <f t="shared" si="631"/>
        <v>0</v>
      </c>
      <c r="CS1164" s="48">
        <f t="shared" si="632"/>
        <v>0</v>
      </c>
      <c r="CT1164" s="179"/>
      <c r="CU1164" s="179"/>
    </row>
    <row r="1165" spans="1:99" ht="20.100000000000001" customHeight="1" x14ac:dyDescent="0.25">
      <c r="A1165" s="57">
        <v>1160</v>
      </c>
      <c r="B1165" s="398" t="str">
        <f>IF(D1165='Напрямки конкурса'!$L$2,'Напрямки конкурса'!$B$2,IF(D1165='Напрямки конкурса'!$L$3,'Напрямки конкурса'!$B$3,IF(D1165='Напрямки конкурса'!$L$4,'Напрямки конкурса'!$B$4,IF(D1165='Напрямки конкурса'!$L$5,'Напрямки конкурса'!$B$5,IF(D1165='Напрямки конкурса'!$L$6,'Напрямки конкурса'!$B$6,IF(D1165='Напрямки конкурса'!$L$7,'Напрямки конкурса'!$B$7,IF(D1165='Напрямки конкурса'!$L$8,'Напрямки конкурса'!$B$8,IF(D1165='Напрямки конкурса'!$L$9,'Напрямки конкурса'!$B$9,IF(D1165='Напрямки конкурса'!$L$10,'Напрямки конкурса'!$B$10,IF(D1165='Напрямки конкурса'!$L$11,'Напрямки конкурса'!$B$11,IF(D1165='Напрямки конкурса'!$L$12,'Напрямки конкурса'!$B$12,IF(D1165='Напрямки конкурса'!$L$13,'Напрямки конкурса'!$B$13,IF(D1165='Напрямки конкурса'!$L$14,'Напрямки конкурса'!$B$14,IF(D1165='Напрямки конкурса'!$L$15,'Напрямки конкурса'!$B$15,IF(D1165='Напрямки конкурса'!$L$16,'Напрямки конкурса'!$B$16,IF(D1165='Напрямки конкурса'!$L$17,'Напрямки конкурса'!$B$17,IF(D1165='Напрямки конкурса'!$L$18,'Напрямки конкурса'!$B$18,IF(D1165='Напрямки конкурса'!$L$19,'Напрямки конкурса'!$B$19,IF(D1165='Напрямки конкурса'!$L$20,'Напрямки конкурса'!$B$20,IF(D1165='Напрямки конкурса'!$L$21,'Напрямки конкурса'!$B$21,IF(D1165='Напрямки конкурса'!$L$22,'Напрямки конкурса'!$B$22,IF(D1165='Напрямки конкурса'!$L$23,'Напрямки конкурса'!$B$23,IF(D1165='Напрямки конкурса'!$L$24,'Напрямки конкурса'!$B$24,IF(D1165='Напрямки конкурса'!$L$25,'Напрямки конкурса'!$B$25,IF(D1165='Напрямки конкурса'!$L$26,'Напрямки конкурса'!$B$26,IF(D1165='Напрямки конкурса'!$L$27,'Напрямки конкурса'!$B$27,IF(D1165='Напрямки конкурса'!$L$28,'Напрямки конкурса'!$B$28,"")))))))))))))))))))))))))))</f>
        <v/>
      </c>
      <c r="C1165" s="58" t="str">
        <f>IF(D1165='Напрямки конкурса'!$L$2,'Напрямки конкурса'!$K$2,IF(D1165='Напрямки конкурса'!$L$3,'Напрямки конкурса'!$K$3,IF(D1165='Напрямки конкурса'!$L$4,'Напрямки конкурса'!$K$4,IF(D1165='Напрямки конкурса'!$L$5,'Напрямки конкурса'!$K$5,IF(D1165='Напрямки конкурса'!$L$6,'Напрямки конкурса'!$K$6,IF(D1165='Напрямки конкурса'!$L$7,'Напрямки конкурса'!$K$7,IF(D1165='Напрямки конкурса'!$L$8,'Напрямки конкурса'!$K$8,IF(D1165='Напрямки конкурса'!$L$9,'Напрямки конкурса'!$K$9,IF(D1165='Напрямки конкурса'!$L$10,'Напрямки конкурса'!$K$10,IF(D1165='Напрямки конкурса'!$L$11,'Напрямки конкурса'!$K$11,IF(D1165='Напрямки конкурса'!$L$12,'Напрямки конкурса'!$K$12,IF(D1165='Напрямки конкурса'!$L$13,'Напрямки конкурса'!$K$13,IF(D1165='Напрямки конкурса'!$L$14,'Напрямки конкурса'!$K$14,IF(D1165='Напрямки конкурса'!$L$15,'Напрямки конкурса'!$K$15,IF(D1165='Напрямки конкурса'!$L$16,'Напрямки конкурса'!$K$16,IF(D1165='Напрямки конкурса'!$L$17,'Напрямки конкурса'!$K$17,IF(D1165='Напрямки конкурса'!$L$18,'Напрямки конкурса'!$K$18,IF(D1165='Напрямки конкурса'!$L$19,'Напрямки конкурса'!$K$19,IF(D1165='Напрямки конкурса'!$L$20,'Напрямки конкурса'!$K$20,IF(D1165='Напрямки конкурса'!$L$21,'Напрямки конкурса'!$K$21,IF(D1165='Напрямки конкурса'!$L$22,'Напрямки конкурса'!$K$22,IF(D1165='Напрямки конкурса'!$L$23,'Напрямки конкурса'!$K$23,IF(D1165='Напрямки конкурса'!$L$24,'Напрямки конкурса'!$K$24,IF(D1165='Напрямки конкурса'!$L$25,'Напрямки конкурса'!$K$25,IF(D1165='Напрямки конкурса'!$L$26,'Напрямки конкурса'!$K$26,IF(D1165='Напрямки конкурса'!$L$27,'Напрямки конкурса'!$K$27,IF(D1165='Напрямки конкурса'!$L$28,'Напрямки конкурса'!$K$28,"")))))))))))))))))))))))))))</f>
        <v/>
      </c>
      <c r="D1165" s="554"/>
      <c r="E1165" s="169"/>
      <c r="F1165" s="169"/>
      <c r="G1165" s="169"/>
      <c r="H1165" s="148" t="str">
        <f>IF(I1165='Категорія витрат'!$B$2,'Категорія витрат'!$A$2,IF(I1165='Категорія витрат'!$B$3,'Категорія витрат'!$A$3,IF(I1165='Категорія витрат'!$B$4,'Категорія витрат'!$A$4,IF(I1165='Категорія витрат'!$B$5,'Категорія витрат'!$A$5,IF(I1165='Категорія витрат'!$B$6,'Категорія витрат'!$A$6,IF(I1165='Категорія витрат'!$B$7,'Категорія витрат'!$A$7,IF(I1165='Категорія витрат'!$B$8,'Категорія витрат'!$A$8,IF(I1165='Категорія витрат'!$B$9,'Категорія витрат'!$A$9,IF(I1165='Категорія витрат'!$B$10,'Категорія витрат'!$A$10,IF(I1165='Категорія витрат'!$B$11,'Категорія витрат'!$A$11,IF(I1165='Категорія витрат'!$B$12,'Категорія витрат'!$A$12,IF(I1165='Категорія витрат'!$B$13,'Категорія витрат'!$A$13,IF(I1165='Категорія витрат'!$B$14,'Категорія витрат'!$A$14,IF(I1165='Категорія витрат'!$B$15,'Категорія витрат'!$A$15,IF(I1165='Категорія витрат'!$B$16,'Категорія витрат'!$A$16,IF(I1165='Категорія витрат'!$B$17,'Категорія витрат'!$A$17,IF(I1165='Категорія витрат'!$B$18,'Категорія витрат'!$A$18,IF(I1165='Категорія витрат'!$B$19,'Категорія витрат'!$A$19,IF(I1165='Категорія витрат'!$B$20,'Категорія витрат'!$A$20,IF(I1165='Категорія витрат'!$B$21,'Категорія витрат'!$A$21,IF(I1165='Категорія витрат'!$B$22,'Категорія витрат'!$A$22,IF(I1165='Категорія витрат'!$B$23,'Категорія витрат'!$A$23,IF(I1165='Категорія витрат'!$B$24,'Категорія витрат'!$A$24,IF(I1165='Категорія витрат'!$B$25,'Категорія витрат'!$A$25,IF(I1165='Категорія витрат'!$B$26,'Категорія витрат'!$A$26,IF(I1165='Категорія витрат'!$B$27,'Категорія витрат'!$A$27,IF(I1165='Категорія витрат'!$B$28,'Категорія витрат'!$A$28,IF(I1165='Категорія витрат'!$B$29,'Категорія витрат'!$A$29,IF(I1165='Категорія витрат'!$B$30,'Категорія витрат'!$A$30,"")))))))))))))))))))))))))))))</f>
        <v/>
      </c>
      <c r="I1165" s="172"/>
      <c r="J1165" s="171"/>
      <c r="K1165" s="174"/>
      <c r="L1165" s="86">
        <f t="shared" si="633"/>
        <v>0</v>
      </c>
      <c r="M1165" s="174"/>
      <c r="N1165" s="176"/>
      <c r="O1165" s="396">
        <f t="shared" si="608"/>
        <v>0</v>
      </c>
      <c r="P1165" s="157">
        <f>IF(J1165='Категорія витрат'!$F$2,ROUND('Додаток 3._Бюджет детальний ПР'!O1165*0.3676,2),IF(J1165='Категорія витрат'!$F$3,ROUND('Додаток 3._Бюджет детальний ПР'!O1165*0.347,2),IF(J1165='Категорія витрат'!$F$4,ROUND('Додаток 3._Бюджет детальний ПР'!O1165*0.347,2),IF(J1165='Категорія витрат'!$F$7,ROUND('Додаток 3._Бюджет детальний ПР'!O1165*0.0841,2),0))))</f>
        <v>0</v>
      </c>
      <c r="Q1165" s="151">
        <f t="shared" si="606"/>
        <v>0</v>
      </c>
      <c r="R1165" s="179"/>
      <c r="S1165" s="179"/>
      <c r="T1165" s="179"/>
      <c r="U1165" s="179"/>
      <c r="V1165" s="179"/>
      <c r="W1165" s="179"/>
      <c r="X1165" s="179"/>
      <c r="Y1165" s="179"/>
      <c r="Z1165" s="179"/>
      <c r="AA1165" s="179"/>
      <c r="AB1165" s="179"/>
      <c r="AC1165" s="179"/>
      <c r="AD1165" s="48">
        <f t="shared" si="609"/>
        <v>0</v>
      </c>
      <c r="AE1165" s="48">
        <f t="shared" si="610"/>
        <v>0</v>
      </c>
      <c r="AF1165" s="48">
        <f t="shared" si="611"/>
        <v>0</v>
      </c>
      <c r="AG1165" s="48">
        <f t="shared" si="612"/>
        <v>0</v>
      </c>
      <c r="AH1165" s="48">
        <f t="shared" si="613"/>
        <v>0</v>
      </c>
      <c r="AI1165" s="48">
        <f t="shared" si="614"/>
        <v>0</v>
      </c>
      <c r="AJ1165" s="48">
        <f t="shared" si="615"/>
        <v>0</v>
      </c>
      <c r="AK1165" s="48">
        <f t="shared" si="616"/>
        <v>0</v>
      </c>
      <c r="AL1165" s="179"/>
      <c r="AM1165" s="179"/>
      <c r="AN1165" s="76"/>
      <c r="AO1165" s="174"/>
      <c r="AP1165" s="86">
        <f t="shared" si="634"/>
        <v>0</v>
      </c>
      <c r="AQ1165" s="174"/>
      <c r="AR1165" s="176"/>
      <c r="AS1165" s="169"/>
      <c r="AT1165" s="157">
        <f>IF(J1165='Категорія витрат'!$F$2,ROUND('Додаток 3._Бюджет детальний ПР'!AS1165*0.3676,2),IF(J1165='Категорія витрат'!$F$3,ROUND('Додаток 3._Бюджет детальний ПР'!AS1165*0.347,2),IF(J1165='Категорія витрат'!$F$4,ROUND('Додаток 3._Бюджет детальний ПР'!AS1165*0.347,2),IF(J1165='Категорія витрат'!$F$7,ROUND('Додаток 3._Бюджет детальний ПР'!AS1165*0.0841,2),0))))</f>
        <v>0</v>
      </c>
      <c r="AU1165" s="151">
        <f t="shared" si="607"/>
        <v>0</v>
      </c>
      <c r="AV1165" s="179"/>
      <c r="AW1165" s="179"/>
      <c r="AX1165" s="179"/>
      <c r="AY1165" s="179"/>
      <c r="AZ1165" s="179"/>
      <c r="BA1165" s="179"/>
      <c r="BB1165" s="179"/>
      <c r="BC1165" s="179"/>
      <c r="BD1165" s="179"/>
      <c r="BE1165" s="179"/>
      <c r="BF1165" s="179"/>
      <c r="BG1165" s="179"/>
      <c r="BH1165" s="48">
        <f t="shared" si="617"/>
        <v>0</v>
      </c>
      <c r="BI1165" s="48">
        <f t="shared" si="618"/>
        <v>0</v>
      </c>
      <c r="BJ1165" s="48">
        <f t="shared" si="619"/>
        <v>0</v>
      </c>
      <c r="BK1165" s="48">
        <f t="shared" si="620"/>
        <v>0</v>
      </c>
      <c r="BL1165" s="48">
        <f t="shared" si="621"/>
        <v>0</v>
      </c>
      <c r="BM1165" s="48">
        <f t="shared" si="622"/>
        <v>0</v>
      </c>
      <c r="BN1165" s="48">
        <f t="shared" si="623"/>
        <v>0</v>
      </c>
      <c r="BO1165" s="48">
        <f t="shared" si="624"/>
        <v>0</v>
      </c>
      <c r="BP1165" s="179"/>
      <c r="BQ1165" s="179"/>
      <c r="BR1165" s="189"/>
      <c r="BS1165" s="174"/>
      <c r="BT1165" s="86">
        <f t="shared" si="635"/>
        <v>0</v>
      </c>
      <c r="BU1165" s="174"/>
      <c r="BV1165" s="176"/>
      <c r="BW1165" s="169"/>
      <c r="BX1165" s="157">
        <f>IF(J1165='Категорія витрат'!$F$2,ROUND('Додаток 3._Бюджет детальний ПР'!BW1165*0.3676,2),IF(J1165='Категорія витрат'!$F$3,ROUND('Додаток 3._Бюджет детальний ПР'!BW1165*0.347,2),IF(J1165='Категорія витрат'!$F$4,ROUND('Додаток 3._Бюджет детальний ПР'!BW1165*0.347,2),IF(J1165='Категорія витрат'!$F$7,ROUND('Додаток 3._Бюджет детальний ПР'!BW1165*0.0841,2),0))))</f>
        <v>0</v>
      </c>
      <c r="BY1165" s="151">
        <f t="shared" si="636"/>
        <v>0</v>
      </c>
      <c r="BZ1165" s="179"/>
      <c r="CA1165" s="179"/>
      <c r="CB1165" s="179"/>
      <c r="CC1165" s="179"/>
      <c r="CD1165" s="179"/>
      <c r="CE1165" s="179"/>
      <c r="CF1165" s="179"/>
      <c r="CG1165" s="179"/>
      <c r="CH1165" s="179"/>
      <c r="CI1165" s="179"/>
      <c r="CJ1165" s="179"/>
      <c r="CK1165" s="179"/>
      <c r="CL1165" s="48">
        <f t="shared" si="625"/>
        <v>0</v>
      </c>
      <c r="CM1165" s="48">
        <f t="shared" si="626"/>
        <v>0</v>
      </c>
      <c r="CN1165" s="48">
        <f t="shared" si="627"/>
        <v>0</v>
      </c>
      <c r="CO1165" s="48">
        <f t="shared" si="628"/>
        <v>0</v>
      </c>
      <c r="CP1165" s="48">
        <f t="shared" si="629"/>
        <v>0</v>
      </c>
      <c r="CQ1165" s="48">
        <f t="shared" si="630"/>
        <v>0</v>
      </c>
      <c r="CR1165" s="48">
        <f t="shared" si="631"/>
        <v>0</v>
      </c>
      <c r="CS1165" s="48">
        <f t="shared" si="632"/>
        <v>0</v>
      </c>
      <c r="CT1165" s="179"/>
      <c r="CU1165" s="179"/>
    </row>
    <row r="1166" spans="1:99" ht="20.100000000000001" customHeight="1" x14ac:dyDescent="0.25">
      <c r="A1166" s="57">
        <v>1161</v>
      </c>
      <c r="B1166" s="398" t="str">
        <f>IF(D1166='Напрямки конкурса'!$L$2,'Напрямки конкурса'!$B$2,IF(D1166='Напрямки конкурса'!$L$3,'Напрямки конкурса'!$B$3,IF(D1166='Напрямки конкурса'!$L$4,'Напрямки конкурса'!$B$4,IF(D1166='Напрямки конкурса'!$L$5,'Напрямки конкурса'!$B$5,IF(D1166='Напрямки конкурса'!$L$6,'Напрямки конкурса'!$B$6,IF(D1166='Напрямки конкурса'!$L$7,'Напрямки конкурса'!$B$7,IF(D1166='Напрямки конкурса'!$L$8,'Напрямки конкурса'!$B$8,IF(D1166='Напрямки конкурса'!$L$9,'Напрямки конкурса'!$B$9,IF(D1166='Напрямки конкурса'!$L$10,'Напрямки конкурса'!$B$10,IF(D1166='Напрямки конкурса'!$L$11,'Напрямки конкурса'!$B$11,IF(D1166='Напрямки конкурса'!$L$12,'Напрямки конкурса'!$B$12,IF(D1166='Напрямки конкурса'!$L$13,'Напрямки конкурса'!$B$13,IF(D1166='Напрямки конкурса'!$L$14,'Напрямки конкурса'!$B$14,IF(D1166='Напрямки конкурса'!$L$15,'Напрямки конкурса'!$B$15,IF(D1166='Напрямки конкурса'!$L$16,'Напрямки конкурса'!$B$16,IF(D1166='Напрямки конкурса'!$L$17,'Напрямки конкурса'!$B$17,IF(D1166='Напрямки конкурса'!$L$18,'Напрямки конкурса'!$B$18,IF(D1166='Напрямки конкурса'!$L$19,'Напрямки конкурса'!$B$19,IF(D1166='Напрямки конкурса'!$L$20,'Напрямки конкурса'!$B$20,IF(D1166='Напрямки конкурса'!$L$21,'Напрямки конкурса'!$B$21,IF(D1166='Напрямки конкурса'!$L$22,'Напрямки конкурса'!$B$22,IF(D1166='Напрямки конкурса'!$L$23,'Напрямки конкурса'!$B$23,IF(D1166='Напрямки конкурса'!$L$24,'Напрямки конкурса'!$B$24,IF(D1166='Напрямки конкурса'!$L$25,'Напрямки конкурса'!$B$25,IF(D1166='Напрямки конкурса'!$L$26,'Напрямки конкурса'!$B$26,IF(D1166='Напрямки конкурса'!$L$27,'Напрямки конкурса'!$B$27,IF(D1166='Напрямки конкурса'!$L$28,'Напрямки конкурса'!$B$28,"")))))))))))))))))))))))))))</f>
        <v/>
      </c>
      <c r="C1166" s="58" t="str">
        <f>IF(D1166='Напрямки конкурса'!$L$2,'Напрямки конкурса'!$K$2,IF(D1166='Напрямки конкурса'!$L$3,'Напрямки конкурса'!$K$3,IF(D1166='Напрямки конкурса'!$L$4,'Напрямки конкурса'!$K$4,IF(D1166='Напрямки конкурса'!$L$5,'Напрямки конкурса'!$K$5,IF(D1166='Напрямки конкурса'!$L$6,'Напрямки конкурса'!$K$6,IF(D1166='Напрямки конкурса'!$L$7,'Напрямки конкурса'!$K$7,IF(D1166='Напрямки конкурса'!$L$8,'Напрямки конкурса'!$K$8,IF(D1166='Напрямки конкурса'!$L$9,'Напрямки конкурса'!$K$9,IF(D1166='Напрямки конкурса'!$L$10,'Напрямки конкурса'!$K$10,IF(D1166='Напрямки конкурса'!$L$11,'Напрямки конкурса'!$K$11,IF(D1166='Напрямки конкурса'!$L$12,'Напрямки конкурса'!$K$12,IF(D1166='Напрямки конкурса'!$L$13,'Напрямки конкурса'!$K$13,IF(D1166='Напрямки конкурса'!$L$14,'Напрямки конкурса'!$K$14,IF(D1166='Напрямки конкурса'!$L$15,'Напрямки конкурса'!$K$15,IF(D1166='Напрямки конкурса'!$L$16,'Напрямки конкурса'!$K$16,IF(D1166='Напрямки конкурса'!$L$17,'Напрямки конкурса'!$K$17,IF(D1166='Напрямки конкурса'!$L$18,'Напрямки конкурса'!$K$18,IF(D1166='Напрямки конкурса'!$L$19,'Напрямки конкурса'!$K$19,IF(D1166='Напрямки конкурса'!$L$20,'Напрямки конкурса'!$K$20,IF(D1166='Напрямки конкурса'!$L$21,'Напрямки конкурса'!$K$21,IF(D1166='Напрямки конкурса'!$L$22,'Напрямки конкурса'!$K$22,IF(D1166='Напрямки конкурса'!$L$23,'Напрямки конкурса'!$K$23,IF(D1166='Напрямки конкурса'!$L$24,'Напрямки конкурса'!$K$24,IF(D1166='Напрямки конкурса'!$L$25,'Напрямки конкурса'!$K$25,IF(D1166='Напрямки конкурса'!$L$26,'Напрямки конкурса'!$K$26,IF(D1166='Напрямки конкурса'!$L$27,'Напрямки конкурса'!$K$27,IF(D1166='Напрямки конкурса'!$L$28,'Напрямки конкурса'!$K$28,"")))))))))))))))))))))))))))</f>
        <v/>
      </c>
      <c r="D1166" s="554"/>
      <c r="E1166" s="169"/>
      <c r="F1166" s="169"/>
      <c r="G1166" s="169"/>
      <c r="H1166" s="148" t="str">
        <f>IF(I1166='Категорія витрат'!$B$2,'Категорія витрат'!$A$2,IF(I1166='Категорія витрат'!$B$3,'Категорія витрат'!$A$3,IF(I1166='Категорія витрат'!$B$4,'Категорія витрат'!$A$4,IF(I1166='Категорія витрат'!$B$5,'Категорія витрат'!$A$5,IF(I1166='Категорія витрат'!$B$6,'Категорія витрат'!$A$6,IF(I1166='Категорія витрат'!$B$7,'Категорія витрат'!$A$7,IF(I1166='Категорія витрат'!$B$8,'Категорія витрат'!$A$8,IF(I1166='Категорія витрат'!$B$9,'Категорія витрат'!$A$9,IF(I1166='Категорія витрат'!$B$10,'Категорія витрат'!$A$10,IF(I1166='Категорія витрат'!$B$11,'Категорія витрат'!$A$11,IF(I1166='Категорія витрат'!$B$12,'Категорія витрат'!$A$12,IF(I1166='Категорія витрат'!$B$13,'Категорія витрат'!$A$13,IF(I1166='Категорія витрат'!$B$14,'Категорія витрат'!$A$14,IF(I1166='Категорія витрат'!$B$15,'Категорія витрат'!$A$15,IF(I1166='Категорія витрат'!$B$16,'Категорія витрат'!$A$16,IF(I1166='Категорія витрат'!$B$17,'Категорія витрат'!$A$17,IF(I1166='Категорія витрат'!$B$18,'Категорія витрат'!$A$18,IF(I1166='Категорія витрат'!$B$19,'Категорія витрат'!$A$19,IF(I1166='Категорія витрат'!$B$20,'Категорія витрат'!$A$20,IF(I1166='Категорія витрат'!$B$21,'Категорія витрат'!$A$21,IF(I1166='Категорія витрат'!$B$22,'Категорія витрат'!$A$22,IF(I1166='Категорія витрат'!$B$23,'Категорія витрат'!$A$23,IF(I1166='Категорія витрат'!$B$24,'Категорія витрат'!$A$24,IF(I1166='Категорія витрат'!$B$25,'Категорія витрат'!$A$25,IF(I1166='Категорія витрат'!$B$26,'Категорія витрат'!$A$26,IF(I1166='Категорія витрат'!$B$27,'Категорія витрат'!$A$27,IF(I1166='Категорія витрат'!$B$28,'Категорія витрат'!$A$28,IF(I1166='Категорія витрат'!$B$29,'Категорія витрат'!$A$29,IF(I1166='Категорія витрат'!$B$30,'Категорія витрат'!$A$30,"")))))))))))))))))))))))))))))</f>
        <v/>
      </c>
      <c r="I1166" s="172"/>
      <c r="J1166" s="171"/>
      <c r="K1166" s="174"/>
      <c r="L1166" s="86">
        <f t="shared" si="633"/>
        <v>0</v>
      </c>
      <c r="M1166" s="174"/>
      <c r="N1166" s="176"/>
      <c r="O1166" s="396">
        <f t="shared" si="608"/>
        <v>0</v>
      </c>
      <c r="P1166" s="157">
        <f>IF(J1166='Категорія витрат'!$F$2,ROUND('Додаток 3._Бюджет детальний ПР'!O1166*0.3676,2),IF(J1166='Категорія витрат'!$F$3,ROUND('Додаток 3._Бюджет детальний ПР'!O1166*0.347,2),IF(J1166='Категорія витрат'!$F$4,ROUND('Додаток 3._Бюджет детальний ПР'!O1166*0.347,2),IF(J1166='Категорія витрат'!$F$7,ROUND('Додаток 3._Бюджет детальний ПР'!O1166*0.0841,2),0))))</f>
        <v>0</v>
      </c>
      <c r="Q1166" s="151">
        <f t="shared" si="606"/>
        <v>0</v>
      </c>
      <c r="R1166" s="179"/>
      <c r="S1166" s="179"/>
      <c r="T1166" s="179"/>
      <c r="U1166" s="179"/>
      <c r="V1166" s="179"/>
      <c r="W1166" s="179"/>
      <c r="X1166" s="179"/>
      <c r="Y1166" s="179"/>
      <c r="Z1166" s="179"/>
      <c r="AA1166" s="179"/>
      <c r="AB1166" s="179"/>
      <c r="AC1166" s="179"/>
      <c r="AD1166" s="48">
        <f t="shared" si="609"/>
        <v>0</v>
      </c>
      <c r="AE1166" s="48">
        <f t="shared" si="610"/>
        <v>0</v>
      </c>
      <c r="AF1166" s="48">
        <f t="shared" si="611"/>
        <v>0</v>
      </c>
      <c r="AG1166" s="48">
        <f t="shared" si="612"/>
        <v>0</v>
      </c>
      <c r="AH1166" s="48">
        <f t="shared" si="613"/>
        <v>0</v>
      </c>
      <c r="AI1166" s="48">
        <f t="shared" si="614"/>
        <v>0</v>
      </c>
      <c r="AJ1166" s="48">
        <f t="shared" si="615"/>
        <v>0</v>
      </c>
      <c r="AK1166" s="48">
        <f t="shared" si="616"/>
        <v>0</v>
      </c>
      <c r="AL1166" s="179"/>
      <c r="AM1166" s="179"/>
      <c r="AN1166" s="76"/>
      <c r="AO1166" s="174"/>
      <c r="AP1166" s="86">
        <f t="shared" si="634"/>
        <v>0</v>
      </c>
      <c r="AQ1166" s="174"/>
      <c r="AR1166" s="176"/>
      <c r="AS1166" s="169"/>
      <c r="AT1166" s="157">
        <f>IF(J1166='Категорія витрат'!$F$2,ROUND('Додаток 3._Бюджет детальний ПР'!AS1166*0.3676,2),IF(J1166='Категорія витрат'!$F$3,ROUND('Додаток 3._Бюджет детальний ПР'!AS1166*0.347,2),IF(J1166='Категорія витрат'!$F$4,ROUND('Додаток 3._Бюджет детальний ПР'!AS1166*0.347,2),IF(J1166='Категорія витрат'!$F$7,ROUND('Додаток 3._Бюджет детальний ПР'!AS1166*0.0841,2),0))))</f>
        <v>0</v>
      </c>
      <c r="AU1166" s="151">
        <f t="shared" si="607"/>
        <v>0</v>
      </c>
      <c r="AV1166" s="179"/>
      <c r="AW1166" s="179"/>
      <c r="AX1166" s="179"/>
      <c r="AY1166" s="179"/>
      <c r="AZ1166" s="179"/>
      <c r="BA1166" s="179"/>
      <c r="BB1166" s="179"/>
      <c r="BC1166" s="179"/>
      <c r="BD1166" s="179"/>
      <c r="BE1166" s="179"/>
      <c r="BF1166" s="179"/>
      <c r="BG1166" s="179"/>
      <c r="BH1166" s="48">
        <f t="shared" si="617"/>
        <v>0</v>
      </c>
      <c r="BI1166" s="48">
        <f t="shared" si="618"/>
        <v>0</v>
      </c>
      <c r="BJ1166" s="48">
        <f t="shared" si="619"/>
        <v>0</v>
      </c>
      <c r="BK1166" s="48">
        <f t="shared" si="620"/>
        <v>0</v>
      </c>
      <c r="BL1166" s="48">
        <f t="shared" si="621"/>
        <v>0</v>
      </c>
      <c r="BM1166" s="48">
        <f t="shared" si="622"/>
        <v>0</v>
      </c>
      <c r="BN1166" s="48">
        <f t="shared" si="623"/>
        <v>0</v>
      </c>
      <c r="BO1166" s="48">
        <f t="shared" si="624"/>
        <v>0</v>
      </c>
      <c r="BP1166" s="179"/>
      <c r="BQ1166" s="179"/>
      <c r="BR1166" s="189"/>
      <c r="BS1166" s="174"/>
      <c r="BT1166" s="86">
        <f t="shared" si="635"/>
        <v>0</v>
      </c>
      <c r="BU1166" s="174"/>
      <c r="BV1166" s="176"/>
      <c r="BW1166" s="169"/>
      <c r="BX1166" s="157">
        <f>IF(J1166='Категорія витрат'!$F$2,ROUND('Додаток 3._Бюджет детальний ПР'!BW1166*0.3676,2),IF(J1166='Категорія витрат'!$F$3,ROUND('Додаток 3._Бюджет детальний ПР'!BW1166*0.347,2),IF(J1166='Категорія витрат'!$F$4,ROUND('Додаток 3._Бюджет детальний ПР'!BW1166*0.347,2),IF(J1166='Категорія витрат'!$F$7,ROUND('Додаток 3._Бюджет детальний ПР'!BW1166*0.0841,2),0))))</f>
        <v>0</v>
      </c>
      <c r="BY1166" s="151">
        <f t="shared" si="636"/>
        <v>0</v>
      </c>
      <c r="BZ1166" s="179"/>
      <c r="CA1166" s="179"/>
      <c r="CB1166" s="179"/>
      <c r="CC1166" s="179"/>
      <c r="CD1166" s="179"/>
      <c r="CE1166" s="179"/>
      <c r="CF1166" s="179"/>
      <c r="CG1166" s="179"/>
      <c r="CH1166" s="179"/>
      <c r="CI1166" s="179"/>
      <c r="CJ1166" s="179"/>
      <c r="CK1166" s="179"/>
      <c r="CL1166" s="48">
        <f t="shared" si="625"/>
        <v>0</v>
      </c>
      <c r="CM1166" s="48">
        <f t="shared" si="626"/>
        <v>0</v>
      </c>
      <c r="CN1166" s="48">
        <f t="shared" si="627"/>
        <v>0</v>
      </c>
      <c r="CO1166" s="48">
        <f t="shared" si="628"/>
        <v>0</v>
      </c>
      <c r="CP1166" s="48">
        <f t="shared" si="629"/>
        <v>0</v>
      </c>
      <c r="CQ1166" s="48">
        <f t="shared" si="630"/>
        <v>0</v>
      </c>
      <c r="CR1166" s="48">
        <f t="shared" si="631"/>
        <v>0</v>
      </c>
      <c r="CS1166" s="48">
        <f t="shared" si="632"/>
        <v>0</v>
      </c>
      <c r="CT1166" s="179"/>
      <c r="CU1166" s="179"/>
    </row>
    <row r="1167" spans="1:99" ht="20.100000000000001" customHeight="1" x14ac:dyDescent="0.25">
      <c r="A1167" s="57">
        <v>1162</v>
      </c>
      <c r="B1167" s="398" t="str">
        <f>IF(D1167='Напрямки конкурса'!$L$2,'Напрямки конкурса'!$B$2,IF(D1167='Напрямки конкурса'!$L$3,'Напрямки конкурса'!$B$3,IF(D1167='Напрямки конкурса'!$L$4,'Напрямки конкурса'!$B$4,IF(D1167='Напрямки конкурса'!$L$5,'Напрямки конкурса'!$B$5,IF(D1167='Напрямки конкурса'!$L$6,'Напрямки конкурса'!$B$6,IF(D1167='Напрямки конкурса'!$L$7,'Напрямки конкурса'!$B$7,IF(D1167='Напрямки конкурса'!$L$8,'Напрямки конкурса'!$B$8,IF(D1167='Напрямки конкурса'!$L$9,'Напрямки конкурса'!$B$9,IF(D1167='Напрямки конкурса'!$L$10,'Напрямки конкурса'!$B$10,IF(D1167='Напрямки конкурса'!$L$11,'Напрямки конкурса'!$B$11,IF(D1167='Напрямки конкурса'!$L$12,'Напрямки конкурса'!$B$12,IF(D1167='Напрямки конкурса'!$L$13,'Напрямки конкурса'!$B$13,IF(D1167='Напрямки конкурса'!$L$14,'Напрямки конкурса'!$B$14,IF(D1167='Напрямки конкурса'!$L$15,'Напрямки конкурса'!$B$15,IF(D1167='Напрямки конкурса'!$L$16,'Напрямки конкурса'!$B$16,IF(D1167='Напрямки конкурса'!$L$17,'Напрямки конкурса'!$B$17,IF(D1167='Напрямки конкурса'!$L$18,'Напрямки конкурса'!$B$18,IF(D1167='Напрямки конкурса'!$L$19,'Напрямки конкурса'!$B$19,IF(D1167='Напрямки конкурса'!$L$20,'Напрямки конкурса'!$B$20,IF(D1167='Напрямки конкурса'!$L$21,'Напрямки конкурса'!$B$21,IF(D1167='Напрямки конкурса'!$L$22,'Напрямки конкурса'!$B$22,IF(D1167='Напрямки конкурса'!$L$23,'Напрямки конкурса'!$B$23,IF(D1167='Напрямки конкурса'!$L$24,'Напрямки конкурса'!$B$24,IF(D1167='Напрямки конкурса'!$L$25,'Напрямки конкурса'!$B$25,IF(D1167='Напрямки конкурса'!$L$26,'Напрямки конкурса'!$B$26,IF(D1167='Напрямки конкурса'!$L$27,'Напрямки конкурса'!$B$27,IF(D1167='Напрямки конкурса'!$L$28,'Напрямки конкурса'!$B$28,"")))))))))))))))))))))))))))</f>
        <v/>
      </c>
      <c r="C1167" s="58" t="str">
        <f>IF(D1167='Напрямки конкурса'!$L$2,'Напрямки конкурса'!$K$2,IF(D1167='Напрямки конкурса'!$L$3,'Напрямки конкурса'!$K$3,IF(D1167='Напрямки конкурса'!$L$4,'Напрямки конкурса'!$K$4,IF(D1167='Напрямки конкурса'!$L$5,'Напрямки конкурса'!$K$5,IF(D1167='Напрямки конкурса'!$L$6,'Напрямки конкурса'!$K$6,IF(D1167='Напрямки конкурса'!$L$7,'Напрямки конкурса'!$K$7,IF(D1167='Напрямки конкурса'!$L$8,'Напрямки конкурса'!$K$8,IF(D1167='Напрямки конкурса'!$L$9,'Напрямки конкурса'!$K$9,IF(D1167='Напрямки конкурса'!$L$10,'Напрямки конкурса'!$K$10,IF(D1167='Напрямки конкурса'!$L$11,'Напрямки конкурса'!$K$11,IF(D1167='Напрямки конкурса'!$L$12,'Напрямки конкурса'!$K$12,IF(D1167='Напрямки конкурса'!$L$13,'Напрямки конкурса'!$K$13,IF(D1167='Напрямки конкурса'!$L$14,'Напрямки конкурса'!$K$14,IF(D1167='Напрямки конкурса'!$L$15,'Напрямки конкурса'!$K$15,IF(D1167='Напрямки конкурса'!$L$16,'Напрямки конкурса'!$K$16,IF(D1167='Напрямки конкурса'!$L$17,'Напрямки конкурса'!$K$17,IF(D1167='Напрямки конкурса'!$L$18,'Напрямки конкурса'!$K$18,IF(D1167='Напрямки конкурса'!$L$19,'Напрямки конкурса'!$K$19,IF(D1167='Напрямки конкурса'!$L$20,'Напрямки конкурса'!$K$20,IF(D1167='Напрямки конкурса'!$L$21,'Напрямки конкурса'!$K$21,IF(D1167='Напрямки конкурса'!$L$22,'Напрямки конкурса'!$K$22,IF(D1167='Напрямки конкурса'!$L$23,'Напрямки конкурса'!$K$23,IF(D1167='Напрямки конкурса'!$L$24,'Напрямки конкурса'!$K$24,IF(D1167='Напрямки конкурса'!$L$25,'Напрямки конкурса'!$K$25,IF(D1167='Напрямки конкурса'!$L$26,'Напрямки конкурса'!$K$26,IF(D1167='Напрямки конкурса'!$L$27,'Напрямки конкурса'!$K$27,IF(D1167='Напрямки конкурса'!$L$28,'Напрямки конкурса'!$K$28,"")))))))))))))))))))))))))))</f>
        <v/>
      </c>
      <c r="D1167" s="554"/>
      <c r="E1167" s="169"/>
      <c r="F1167" s="169"/>
      <c r="G1167" s="169"/>
      <c r="H1167" s="148" t="str">
        <f>IF(I1167='Категорія витрат'!$B$2,'Категорія витрат'!$A$2,IF(I1167='Категорія витрат'!$B$3,'Категорія витрат'!$A$3,IF(I1167='Категорія витрат'!$B$4,'Категорія витрат'!$A$4,IF(I1167='Категорія витрат'!$B$5,'Категорія витрат'!$A$5,IF(I1167='Категорія витрат'!$B$6,'Категорія витрат'!$A$6,IF(I1167='Категорія витрат'!$B$7,'Категорія витрат'!$A$7,IF(I1167='Категорія витрат'!$B$8,'Категорія витрат'!$A$8,IF(I1167='Категорія витрат'!$B$9,'Категорія витрат'!$A$9,IF(I1167='Категорія витрат'!$B$10,'Категорія витрат'!$A$10,IF(I1167='Категорія витрат'!$B$11,'Категорія витрат'!$A$11,IF(I1167='Категорія витрат'!$B$12,'Категорія витрат'!$A$12,IF(I1167='Категорія витрат'!$B$13,'Категорія витрат'!$A$13,IF(I1167='Категорія витрат'!$B$14,'Категорія витрат'!$A$14,IF(I1167='Категорія витрат'!$B$15,'Категорія витрат'!$A$15,IF(I1167='Категорія витрат'!$B$16,'Категорія витрат'!$A$16,IF(I1167='Категорія витрат'!$B$17,'Категорія витрат'!$A$17,IF(I1167='Категорія витрат'!$B$18,'Категорія витрат'!$A$18,IF(I1167='Категорія витрат'!$B$19,'Категорія витрат'!$A$19,IF(I1167='Категорія витрат'!$B$20,'Категорія витрат'!$A$20,IF(I1167='Категорія витрат'!$B$21,'Категорія витрат'!$A$21,IF(I1167='Категорія витрат'!$B$22,'Категорія витрат'!$A$22,IF(I1167='Категорія витрат'!$B$23,'Категорія витрат'!$A$23,IF(I1167='Категорія витрат'!$B$24,'Категорія витрат'!$A$24,IF(I1167='Категорія витрат'!$B$25,'Категорія витрат'!$A$25,IF(I1167='Категорія витрат'!$B$26,'Категорія витрат'!$A$26,IF(I1167='Категорія витрат'!$B$27,'Категорія витрат'!$A$27,IF(I1167='Категорія витрат'!$B$28,'Категорія витрат'!$A$28,IF(I1167='Категорія витрат'!$B$29,'Категорія витрат'!$A$29,IF(I1167='Категорія витрат'!$B$30,'Категорія витрат'!$A$30,"")))))))))))))))))))))))))))))</f>
        <v/>
      </c>
      <c r="I1167" s="172"/>
      <c r="J1167" s="171"/>
      <c r="K1167" s="174"/>
      <c r="L1167" s="86">
        <f t="shared" si="633"/>
        <v>0</v>
      </c>
      <c r="M1167" s="174"/>
      <c r="N1167" s="176"/>
      <c r="O1167" s="396">
        <f t="shared" si="608"/>
        <v>0</v>
      </c>
      <c r="P1167" s="157">
        <f>IF(J1167='Категорія витрат'!$F$2,ROUND('Додаток 3._Бюджет детальний ПР'!O1167*0.3676,2),IF(J1167='Категорія витрат'!$F$3,ROUND('Додаток 3._Бюджет детальний ПР'!O1167*0.347,2),IF(J1167='Категорія витрат'!$F$4,ROUND('Додаток 3._Бюджет детальний ПР'!O1167*0.347,2),IF(J1167='Категорія витрат'!$F$7,ROUND('Додаток 3._Бюджет детальний ПР'!O1167*0.0841,2),0))))</f>
        <v>0</v>
      </c>
      <c r="Q1167" s="151">
        <f t="shared" si="606"/>
        <v>0</v>
      </c>
      <c r="R1167" s="179"/>
      <c r="S1167" s="179"/>
      <c r="T1167" s="179"/>
      <c r="U1167" s="179"/>
      <c r="V1167" s="179"/>
      <c r="W1167" s="179"/>
      <c r="X1167" s="179"/>
      <c r="Y1167" s="179"/>
      <c r="Z1167" s="179"/>
      <c r="AA1167" s="179"/>
      <c r="AB1167" s="179"/>
      <c r="AC1167" s="179"/>
      <c r="AD1167" s="48">
        <f t="shared" si="609"/>
        <v>0</v>
      </c>
      <c r="AE1167" s="48">
        <f t="shared" si="610"/>
        <v>0</v>
      </c>
      <c r="AF1167" s="48">
        <f t="shared" si="611"/>
        <v>0</v>
      </c>
      <c r="AG1167" s="48">
        <f t="shared" si="612"/>
        <v>0</v>
      </c>
      <c r="AH1167" s="48">
        <f t="shared" si="613"/>
        <v>0</v>
      </c>
      <c r="AI1167" s="48">
        <f t="shared" si="614"/>
        <v>0</v>
      </c>
      <c r="AJ1167" s="48">
        <f t="shared" si="615"/>
        <v>0</v>
      </c>
      <c r="AK1167" s="48">
        <f t="shared" si="616"/>
        <v>0</v>
      </c>
      <c r="AL1167" s="179"/>
      <c r="AM1167" s="179"/>
      <c r="AN1167" s="76"/>
      <c r="AO1167" s="174"/>
      <c r="AP1167" s="86">
        <f t="shared" si="634"/>
        <v>0</v>
      </c>
      <c r="AQ1167" s="174"/>
      <c r="AR1167" s="176"/>
      <c r="AS1167" s="169"/>
      <c r="AT1167" s="157">
        <f>IF(J1167='Категорія витрат'!$F$2,ROUND('Додаток 3._Бюджет детальний ПР'!AS1167*0.3676,2),IF(J1167='Категорія витрат'!$F$3,ROUND('Додаток 3._Бюджет детальний ПР'!AS1167*0.347,2),IF(J1167='Категорія витрат'!$F$4,ROUND('Додаток 3._Бюджет детальний ПР'!AS1167*0.347,2),IF(J1167='Категорія витрат'!$F$7,ROUND('Додаток 3._Бюджет детальний ПР'!AS1167*0.0841,2),0))))</f>
        <v>0</v>
      </c>
      <c r="AU1167" s="151">
        <f t="shared" si="607"/>
        <v>0</v>
      </c>
      <c r="AV1167" s="179"/>
      <c r="AW1167" s="179"/>
      <c r="AX1167" s="179"/>
      <c r="AY1167" s="179"/>
      <c r="AZ1167" s="179"/>
      <c r="BA1167" s="179"/>
      <c r="BB1167" s="179"/>
      <c r="BC1167" s="179"/>
      <c r="BD1167" s="179"/>
      <c r="BE1167" s="179"/>
      <c r="BF1167" s="179"/>
      <c r="BG1167" s="179"/>
      <c r="BH1167" s="48">
        <f t="shared" si="617"/>
        <v>0</v>
      </c>
      <c r="BI1167" s="48">
        <f t="shared" si="618"/>
        <v>0</v>
      </c>
      <c r="BJ1167" s="48">
        <f t="shared" si="619"/>
        <v>0</v>
      </c>
      <c r="BK1167" s="48">
        <f t="shared" si="620"/>
        <v>0</v>
      </c>
      <c r="BL1167" s="48">
        <f t="shared" si="621"/>
        <v>0</v>
      </c>
      <c r="BM1167" s="48">
        <f t="shared" si="622"/>
        <v>0</v>
      </c>
      <c r="BN1167" s="48">
        <f t="shared" si="623"/>
        <v>0</v>
      </c>
      <c r="BO1167" s="48">
        <f t="shared" si="624"/>
        <v>0</v>
      </c>
      <c r="BP1167" s="179"/>
      <c r="BQ1167" s="179"/>
      <c r="BR1167" s="189"/>
      <c r="BS1167" s="174"/>
      <c r="BT1167" s="86">
        <f t="shared" si="635"/>
        <v>0</v>
      </c>
      <c r="BU1167" s="174"/>
      <c r="BV1167" s="176"/>
      <c r="BW1167" s="169"/>
      <c r="BX1167" s="157">
        <f>IF(J1167='Категорія витрат'!$F$2,ROUND('Додаток 3._Бюджет детальний ПР'!BW1167*0.3676,2),IF(J1167='Категорія витрат'!$F$3,ROUND('Додаток 3._Бюджет детальний ПР'!BW1167*0.347,2),IF(J1167='Категорія витрат'!$F$4,ROUND('Додаток 3._Бюджет детальний ПР'!BW1167*0.347,2),IF(J1167='Категорія витрат'!$F$7,ROUND('Додаток 3._Бюджет детальний ПР'!BW1167*0.0841,2),0))))</f>
        <v>0</v>
      </c>
      <c r="BY1167" s="151">
        <f t="shared" si="636"/>
        <v>0</v>
      </c>
      <c r="BZ1167" s="179"/>
      <c r="CA1167" s="179"/>
      <c r="CB1167" s="179"/>
      <c r="CC1167" s="179"/>
      <c r="CD1167" s="179"/>
      <c r="CE1167" s="179"/>
      <c r="CF1167" s="179"/>
      <c r="CG1167" s="179"/>
      <c r="CH1167" s="179"/>
      <c r="CI1167" s="179"/>
      <c r="CJ1167" s="179"/>
      <c r="CK1167" s="179"/>
      <c r="CL1167" s="48">
        <f t="shared" si="625"/>
        <v>0</v>
      </c>
      <c r="CM1167" s="48">
        <f t="shared" si="626"/>
        <v>0</v>
      </c>
      <c r="CN1167" s="48">
        <f t="shared" si="627"/>
        <v>0</v>
      </c>
      <c r="CO1167" s="48">
        <f t="shared" si="628"/>
        <v>0</v>
      </c>
      <c r="CP1167" s="48">
        <f t="shared" si="629"/>
        <v>0</v>
      </c>
      <c r="CQ1167" s="48">
        <f t="shared" si="630"/>
        <v>0</v>
      </c>
      <c r="CR1167" s="48">
        <f t="shared" si="631"/>
        <v>0</v>
      </c>
      <c r="CS1167" s="48">
        <f t="shared" si="632"/>
        <v>0</v>
      </c>
      <c r="CT1167" s="179"/>
      <c r="CU1167" s="179"/>
    </row>
    <row r="1168" spans="1:99" ht="20.100000000000001" customHeight="1" x14ac:dyDescent="0.25">
      <c r="A1168" s="57">
        <v>1163</v>
      </c>
      <c r="B1168" s="398" t="str">
        <f>IF(D1168='Напрямки конкурса'!$L$2,'Напрямки конкурса'!$B$2,IF(D1168='Напрямки конкурса'!$L$3,'Напрямки конкурса'!$B$3,IF(D1168='Напрямки конкурса'!$L$4,'Напрямки конкурса'!$B$4,IF(D1168='Напрямки конкурса'!$L$5,'Напрямки конкурса'!$B$5,IF(D1168='Напрямки конкурса'!$L$6,'Напрямки конкурса'!$B$6,IF(D1168='Напрямки конкурса'!$L$7,'Напрямки конкурса'!$B$7,IF(D1168='Напрямки конкурса'!$L$8,'Напрямки конкурса'!$B$8,IF(D1168='Напрямки конкурса'!$L$9,'Напрямки конкурса'!$B$9,IF(D1168='Напрямки конкурса'!$L$10,'Напрямки конкурса'!$B$10,IF(D1168='Напрямки конкурса'!$L$11,'Напрямки конкурса'!$B$11,IF(D1168='Напрямки конкурса'!$L$12,'Напрямки конкурса'!$B$12,IF(D1168='Напрямки конкурса'!$L$13,'Напрямки конкурса'!$B$13,IF(D1168='Напрямки конкурса'!$L$14,'Напрямки конкурса'!$B$14,IF(D1168='Напрямки конкурса'!$L$15,'Напрямки конкурса'!$B$15,IF(D1168='Напрямки конкурса'!$L$16,'Напрямки конкурса'!$B$16,IF(D1168='Напрямки конкурса'!$L$17,'Напрямки конкурса'!$B$17,IF(D1168='Напрямки конкурса'!$L$18,'Напрямки конкурса'!$B$18,IF(D1168='Напрямки конкурса'!$L$19,'Напрямки конкурса'!$B$19,IF(D1168='Напрямки конкурса'!$L$20,'Напрямки конкурса'!$B$20,IF(D1168='Напрямки конкурса'!$L$21,'Напрямки конкурса'!$B$21,IF(D1168='Напрямки конкурса'!$L$22,'Напрямки конкурса'!$B$22,IF(D1168='Напрямки конкурса'!$L$23,'Напрямки конкурса'!$B$23,IF(D1168='Напрямки конкурса'!$L$24,'Напрямки конкурса'!$B$24,IF(D1168='Напрямки конкурса'!$L$25,'Напрямки конкурса'!$B$25,IF(D1168='Напрямки конкурса'!$L$26,'Напрямки конкурса'!$B$26,IF(D1168='Напрямки конкурса'!$L$27,'Напрямки конкурса'!$B$27,IF(D1168='Напрямки конкурса'!$L$28,'Напрямки конкурса'!$B$28,"")))))))))))))))))))))))))))</f>
        <v/>
      </c>
      <c r="C1168" s="58" t="str">
        <f>IF(D1168='Напрямки конкурса'!$L$2,'Напрямки конкурса'!$K$2,IF(D1168='Напрямки конкурса'!$L$3,'Напрямки конкурса'!$K$3,IF(D1168='Напрямки конкурса'!$L$4,'Напрямки конкурса'!$K$4,IF(D1168='Напрямки конкурса'!$L$5,'Напрямки конкурса'!$K$5,IF(D1168='Напрямки конкурса'!$L$6,'Напрямки конкурса'!$K$6,IF(D1168='Напрямки конкурса'!$L$7,'Напрямки конкурса'!$K$7,IF(D1168='Напрямки конкурса'!$L$8,'Напрямки конкурса'!$K$8,IF(D1168='Напрямки конкурса'!$L$9,'Напрямки конкурса'!$K$9,IF(D1168='Напрямки конкурса'!$L$10,'Напрямки конкурса'!$K$10,IF(D1168='Напрямки конкурса'!$L$11,'Напрямки конкурса'!$K$11,IF(D1168='Напрямки конкурса'!$L$12,'Напрямки конкурса'!$K$12,IF(D1168='Напрямки конкурса'!$L$13,'Напрямки конкурса'!$K$13,IF(D1168='Напрямки конкурса'!$L$14,'Напрямки конкурса'!$K$14,IF(D1168='Напрямки конкурса'!$L$15,'Напрямки конкурса'!$K$15,IF(D1168='Напрямки конкурса'!$L$16,'Напрямки конкурса'!$K$16,IF(D1168='Напрямки конкурса'!$L$17,'Напрямки конкурса'!$K$17,IF(D1168='Напрямки конкурса'!$L$18,'Напрямки конкурса'!$K$18,IF(D1168='Напрямки конкурса'!$L$19,'Напрямки конкурса'!$K$19,IF(D1168='Напрямки конкурса'!$L$20,'Напрямки конкурса'!$K$20,IF(D1168='Напрямки конкурса'!$L$21,'Напрямки конкурса'!$K$21,IF(D1168='Напрямки конкурса'!$L$22,'Напрямки конкурса'!$K$22,IF(D1168='Напрямки конкурса'!$L$23,'Напрямки конкурса'!$K$23,IF(D1168='Напрямки конкурса'!$L$24,'Напрямки конкурса'!$K$24,IF(D1168='Напрямки конкурса'!$L$25,'Напрямки конкурса'!$K$25,IF(D1168='Напрямки конкурса'!$L$26,'Напрямки конкурса'!$K$26,IF(D1168='Напрямки конкурса'!$L$27,'Напрямки конкурса'!$K$27,IF(D1168='Напрямки конкурса'!$L$28,'Напрямки конкурса'!$K$28,"")))))))))))))))))))))))))))</f>
        <v/>
      </c>
      <c r="D1168" s="554"/>
      <c r="E1168" s="169"/>
      <c r="F1168" s="169"/>
      <c r="G1168" s="169"/>
      <c r="H1168" s="148" t="str">
        <f>IF(I1168='Категорія витрат'!$B$2,'Категорія витрат'!$A$2,IF(I1168='Категорія витрат'!$B$3,'Категорія витрат'!$A$3,IF(I1168='Категорія витрат'!$B$4,'Категорія витрат'!$A$4,IF(I1168='Категорія витрат'!$B$5,'Категорія витрат'!$A$5,IF(I1168='Категорія витрат'!$B$6,'Категорія витрат'!$A$6,IF(I1168='Категорія витрат'!$B$7,'Категорія витрат'!$A$7,IF(I1168='Категорія витрат'!$B$8,'Категорія витрат'!$A$8,IF(I1168='Категорія витрат'!$B$9,'Категорія витрат'!$A$9,IF(I1168='Категорія витрат'!$B$10,'Категорія витрат'!$A$10,IF(I1168='Категорія витрат'!$B$11,'Категорія витрат'!$A$11,IF(I1168='Категорія витрат'!$B$12,'Категорія витрат'!$A$12,IF(I1168='Категорія витрат'!$B$13,'Категорія витрат'!$A$13,IF(I1168='Категорія витрат'!$B$14,'Категорія витрат'!$A$14,IF(I1168='Категорія витрат'!$B$15,'Категорія витрат'!$A$15,IF(I1168='Категорія витрат'!$B$16,'Категорія витрат'!$A$16,IF(I1168='Категорія витрат'!$B$17,'Категорія витрат'!$A$17,IF(I1168='Категорія витрат'!$B$18,'Категорія витрат'!$A$18,IF(I1168='Категорія витрат'!$B$19,'Категорія витрат'!$A$19,IF(I1168='Категорія витрат'!$B$20,'Категорія витрат'!$A$20,IF(I1168='Категорія витрат'!$B$21,'Категорія витрат'!$A$21,IF(I1168='Категорія витрат'!$B$22,'Категорія витрат'!$A$22,IF(I1168='Категорія витрат'!$B$23,'Категорія витрат'!$A$23,IF(I1168='Категорія витрат'!$B$24,'Категорія витрат'!$A$24,IF(I1168='Категорія витрат'!$B$25,'Категорія витрат'!$A$25,IF(I1168='Категорія витрат'!$B$26,'Категорія витрат'!$A$26,IF(I1168='Категорія витрат'!$B$27,'Категорія витрат'!$A$27,IF(I1168='Категорія витрат'!$B$28,'Категорія витрат'!$A$28,IF(I1168='Категорія витрат'!$B$29,'Категорія витрат'!$A$29,IF(I1168='Категорія витрат'!$B$30,'Категорія витрат'!$A$30,"")))))))))))))))))))))))))))))</f>
        <v/>
      </c>
      <c r="I1168" s="172"/>
      <c r="J1168" s="171"/>
      <c r="K1168" s="174"/>
      <c r="L1168" s="86">
        <f t="shared" si="633"/>
        <v>0</v>
      </c>
      <c r="M1168" s="174"/>
      <c r="N1168" s="176"/>
      <c r="O1168" s="396">
        <f t="shared" si="608"/>
        <v>0</v>
      </c>
      <c r="P1168" s="157">
        <f>IF(J1168='Категорія витрат'!$F$2,ROUND('Додаток 3._Бюджет детальний ПР'!O1168*0.3676,2),IF(J1168='Категорія витрат'!$F$3,ROUND('Додаток 3._Бюджет детальний ПР'!O1168*0.347,2),IF(J1168='Категорія витрат'!$F$4,ROUND('Додаток 3._Бюджет детальний ПР'!O1168*0.347,2),IF(J1168='Категорія витрат'!$F$7,ROUND('Додаток 3._Бюджет детальний ПР'!O1168*0.0841,2),0))))</f>
        <v>0</v>
      </c>
      <c r="Q1168" s="151">
        <f t="shared" si="606"/>
        <v>0</v>
      </c>
      <c r="R1168" s="179"/>
      <c r="S1168" s="179"/>
      <c r="T1168" s="179"/>
      <c r="U1168" s="179"/>
      <c r="V1168" s="179"/>
      <c r="W1168" s="179"/>
      <c r="X1168" s="179"/>
      <c r="Y1168" s="179"/>
      <c r="Z1168" s="179"/>
      <c r="AA1168" s="179"/>
      <c r="AB1168" s="179"/>
      <c r="AC1168" s="179"/>
      <c r="AD1168" s="48">
        <f t="shared" si="609"/>
        <v>0</v>
      </c>
      <c r="AE1168" s="48">
        <f t="shared" si="610"/>
        <v>0</v>
      </c>
      <c r="AF1168" s="48">
        <f t="shared" si="611"/>
        <v>0</v>
      </c>
      <c r="AG1168" s="48">
        <f t="shared" si="612"/>
        <v>0</v>
      </c>
      <c r="AH1168" s="48">
        <f t="shared" si="613"/>
        <v>0</v>
      </c>
      <c r="AI1168" s="48">
        <f t="shared" si="614"/>
        <v>0</v>
      </c>
      <c r="AJ1168" s="48">
        <f t="shared" si="615"/>
        <v>0</v>
      </c>
      <c r="AK1168" s="48">
        <f t="shared" si="616"/>
        <v>0</v>
      </c>
      <c r="AL1168" s="179"/>
      <c r="AM1168" s="179"/>
      <c r="AN1168" s="76"/>
      <c r="AO1168" s="174"/>
      <c r="AP1168" s="86">
        <f t="shared" si="634"/>
        <v>0</v>
      </c>
      <c r="AQ1168" s="174"/>
      <c r="AR1168" s="176"/>
      <c r="AS1168" s="169"/>
      <c r="AT1168" s="157">
        <f>IF(J1168='Категорія витрат'!$F$2,ROUND('Додаток 3._Бюджет детальний ПР'!AS1168*0.3676,2),IF(J1168='Категорія витрат'!$F$3,ROUND('Додаток 3._Бюджет детальний ПР'!AS1168*0.347,2),IF(J1168='Категорія витрат'!$F$4,ROUND('Додаток 3._Бюджет детальний ПР'!AS1168*0.347,2),IF(J1168='Категорія витрат'!$F$7,ROUND('Додаток 3._Бюджет детальний ПР'!AS1168*0.0841,2),0))))</f>
        <v>0</v>
      </c>
      <c r="AU1168" s="151">
        <f t="shared" si="607"/>
        <v>0</v>
      </c>
      <c r="AV1168" s="179"/>
      <c r="AW1168" s="179"/>
      <c r="AX1168" s="179"/>
      <c r="AY1168" s="179"/>
      <c r="AZ1168" s="179"/>
      <c r="BA1168" s="179"/>
      <c r="BB1168" s="179"/>
      <c r="BC1168" s="179"/>
      <c r="BD1168" s="179"/>
      <c r="BE1168" s="179"/>
      <c r="BF1168" s="179"/>
      <c r="BG1168" s="179"/>
      <c r="BH1168" s="48">
        <f t="shared" si="617"/>
        <v>0</v>
      </c>
      <c r="BI1168" s="48">
        <f t="shared" si="618"/>
        <v>0</v>
      </c>
      <c r="BJ1168" s="48">
        <f t="shared" si="619"/>
        <v>0</v>
      </c>
      <c r="BK1168" s="48">
        <f t="shared" si="620"/>
        <v>0</v>
      </c>
      <c r="BL1168" s="48">
        <f t="shared" si="621"/>
        <v>0</v>
      </c>
      <c r="BM1168" s="48">
        <f t="shared" si="622"/>
        <v>0</v>
      </c>
      <c r="BN1168" s="48">
        <f t="shared" si="623"/>
        <v>0</v>
      </c>
      <c r="BO1168" s="48">
        <f t="shared" si="624"/>
        <v>0</v>
      </c>
      <c r="BP1168" s="179"/>
      <c r="BQ1168" s="179"/>
      <c r="BR1168" s="189"/>
      <c r="BS1168" s="174"/>
      <c r="BT1168" s="86">
        <f t="shared" si="635"/>
        <v>0</v>
      </c>
      <c r="BU1168" s="174"/>
      <c r="BV1168" s="176"/>
      <c r="BW1168" s="169"/>
      <c r="BX1168" s="157">
        <f>IF(J1168='Категорія витрат'!$F$2,ROUND('Додаток 3._Бюджет детальний ПР'!BW1168*0.3676,2),IF(J1168='Категорія витрат'!$F$3,ROUND('Додаток 3._Бюджет детальний ПР'!BW1168*0.347,2),IF(J1168='Категорія витрат'!$F$4,ROUND('Додаток 3._Бюджет детальний ПР'!BW1168*0.347,2),IF(J1168='Категорія витрат'!$F$7,ROUND('Додаток 3._Бюджет детальний ПР'!BW1168*0.0841,2),0))))</f>
        <v>0</v>
      </c>
      <c r="BY1168" s="151">
        <f t="shared" si="636"/>
        <v>0</v>
      </c>
      <c r="BZ1168" s="179"/>
      <c r="CA1168" s="179"/>
      <c r="CB1168" s="179"/>
      <c r="CC1168" s="179"/>
      <c r="CD1168" s="179"/>
      <c r="CE1168" s="179"/>
      <c r="CF1168" s="179"/>
      <c r="CG1168" s="179"/>
      <c r="CH1168" s="179"/>
      <c r="CI1168" s="179"/>
      <c r="CJ1168" s="179"/>
      <c r="CK1168" s="179"/>
      <c r="CL1168" s="48">
        <f t="shared" si="625"/>
        <v>0</v>
      </c>
      <c r="CM1168" s="48">
        <f t="shared" si="626"/>
        <v>0</v>
      </c>
      <c r="CN1168" s="48">
        <f t="shared" si="627"/>
        <v>0</v>
      </c>
      <c r="CO1168" s="48">
        <f t="shared" si="628"/>
        <v>0</v>
      </c>
      <c r="CP1168" s="48">
        <f t="shared" si="629"/>
        <v>0</v>
      </c>
      <c r="CQ1168" s="48">
        <f t="shared" si="630"/>
        <v>0</v>
      </c>
      <c r="CR1168" s="48">
        <f t="shared" si="631"/>
        <v>0</v>
      </c>
      <c r="CS1168" s="48">
        <f t="shared" si="632"/>
        <v>0</v>
      </c>
      <c r="CT1168" s="179"/>
      <c r="CU1168" s="179"/>
    </row>
    <row r="1169" spans="1:99" ht="20.100000000000001" customHeight="1" x14ac:dyDescent="0.25">
      <c r="A1169" s="57">
        <v>1164</v>
      </c>
      <c r="B1169" s="398" t="str">
        <f>IF(D1169='Напрямки конкурса'!$L$2,'Напрямки конкурса'!$B$2,IF(D1169='Напрямки конкурса'!$L$3,'Напрямки конкурса'!$B$3,IF(D1169='Напрямки конкурса'!$L$4,'Напрямки конкурса'!$B$4,IF(D1169='Напрямки конкурса'!$L$5,'Напрямки конкурса'!$B$5,IF(D1169='Напрямки конкурса'!$L$6,'Напрямки конкурса'!$B$6,IF(D1169='Напрямки конкурса'!$L$7,'Напрямки конкурса'!$B$7,IF(D1169='Напрямки конкурса'!$L$8,'Напрямки конкурса'!$B$8,IF(D1169='Напрямки конкурса'!$L$9,'Напрямки конкурса'!$B$9,IF(D1169='Напрямки конкурса'!$L$10,'Напрямки конкурса'!$B$10,IF(D1169='Напрямки конкурса'!$L$11,'Напрямки конкурса'!$B$11,IF(D1169='Напрямки конкурса'!$L$12,'Напрямки конкурса'!$B$12,IF(D1169='Напрямки конкурса'!$L$13,'Напрямки конкурса'!$B$13,IF(D1169='Напрямки конкурса'!$L$14,'Напрямки конкурса'!$B$14,IF(D1169='Напрямки конкурса'!$L$15,'Напрямки конкурса'!$B$15,IF(D1169='Напрямки конкурса'!$L$16,'Напрямки конкурса'!$B$16,IF(D1169='Напрямки конкурса'!$L$17,'Напрямки конкурса'!$B$17,IF(D1169='Напрямки конкурса'!$L$18,'Напрямки конкурса'!$B$18,IF(D1169='Напрямки конкурса'!$L$19,'Напрямки конкурса'!$B$19,IF(D1169='Напрямки конкурса'!$L$20,'Напрямки конкурса'!$B$20,IF(D1169='Напрямки конкурса'!$L$21,'Напрямки конкурса'!$B$21,IF(D1169='Напрямки конкурса'!$L$22,'Напрямки конкурса'!$B$22,IF(D1169='Напрямки конкурса'!$L$23,'Напрямки конкурса'!$B$23,IF(D1169='Напрямки конкурса'!$L$24,'Напрямки конкурса'!$B$24,IF(D1169='Напрямки конкурса'!$L$25,'Напрямки конкурса'!$B$25,IF(D1169='Напрямки конкурса'!$L$26,'Напрямки конкурса'!$B$26,IF(D1169='Напрямки конкурса'!$L$27,'Напрямки конкурса'!$B$27,IF(D1169='Напрямки конкурса'!$L$28,'Напрямки конкурса'!$B$28,"")))))))))))))))))))))))))))</f>
        <v/>
      </c>
      <c r="C1169" s="58" t="str">
        <f>IF(D1169='Напрямки конкурса'!$L$2,'Напрямки конкурса'!$K$2,IF(D1169='Напрямки конкурса'!$L$3,'Напрямки конкурса'!$K$3,IF(D1169='Напрямки конкурса'!$L$4,'Напрямки конкурса'!$K$4,IF(D1169='Напрямки конкурса'!$L$5,'Напрямки конкурса'!$K$5,IF(D1169='Напрямки конкурса'!$L$6,'Напрямки конкурса'!$K$6,IF(D1169='Напрямки конкурса'!$L$7,'Напрямки конкурса'!$K$7,IF(D1169='Напрямки конкурса'!$L$8,'Напрямки конкурса'!$K$8,IF(D1169='Напрямки конкурса'!$L$9,'Напрямки конкурса'!$K$9,IF(D1169='Напрямки конкурса'!$L$10,'Напрямки конкурса'!$K$10,IF(D1169='Напрямки конкурса'!$L$11,'Напрямки конкурса'!$K$11,IF(D1169='Напрямки конкурса'!$L$12,'Напрямки конкурса'!$K$12,IF(D1169='Напрямки конкурса'!$L$13,'Напрямки конкурса'!$K$13,IF(D1169='Напрямки конкурса'!$L$14,'Напрямки конкурса'!$K$14,IF(D1169='Напрямки конкурса'!$L$15,'Напрямки конкурса'!$K$15,IF(D1169='Напрямки конкурса'!$L$16,'Напрямки конкурса'!$K$16,IF(D1169='Напрямки конкурса'!$L$17,'Напрямки конкурса'!$K$17,IF(D1169='Напрямки конкурса'!$L$18,'Напрямки конкурса'!$K$18,IF(D1169='Напрямки конкурса'!$L$19,'Напрямки конкурса'!$K$19,IF(D1169='Напрямки конкурса'!$L$20,'Напрямки конкурса'!$K$20,IF(D1169='Напрямки конкурса'!$L$21,'Напрямки конкурса'!$K$21,IF(D1169='Напрямки конкурса'!$L$22,'Напрямки конкурса'!$K$22,IF(D1169='Напрямки конкурса'!$L$23,'Напрямки конкурса'!$K$23,IF(D1169='Напрямки конкурса'!$L$24,'Напрямки конкурса'!$K$24,IF(D1169='Напрямки конкурса'!$L$25,'Напрямки конкурса'!$K$25,IF(D1169='Напрямки конкурса'!$L$26,'Напрямки конкурса'!$K$26,IF(D1169='Напрямки конкурса'!$L$27,'Напрямки конкурса'!$K$27,IF(D1169='Напрямки конкурса'!$L$28,'Напрямки конкурса'!$K$28,"")))))))))))))))))))))))))))</f>
        <v/>
      </c>
      <c r="D1169" s="554"/>
      <c r="E1169" s="169"/>
      <c r="F1169" s="169"/>
      <c r="G1169" s="169"/>
      <c r="H1169" s="148" t="str">
        <f>IF(I1169='Категорія витрат'!$B$2,'Категорія витрат'!$A$2,IF(I1169='Категорія витрат'!$B$3,'Категорія витрат'!$A$3,IF(I1169='Категорія витрат'!$B$4,'Категорія витрат'!$A$4,IF(I1169='Категорія витрат'!$B$5,'Категорія витрат'!$A$5,IF(I1169='Категорія витрат'!$B$6,'Категорія витрат'!$A$6,IF(I1169='Категорія витрат'!$B$7,'Категорія витрат'!$A$7,IF(I1169='Категорія витрат'!$B$8,'Категорія витрат'!$A$8,IF(I1169='Категорія витрат'!$B$9,'Категорія витрат'!$A$9,IF(I1169='Категорія витрат'!$B$10,'Категорія витрат'!$A$10,IF(I1169='Категорія витрат'!$B$11,'Категорія витрат'!$A$11,IF(I1169='Категорія витрат'!$B$12,'Категорія витрат'!$A$12,IF(I1169='Категорія витрат'!$B$13,'Категорія витрат'!$A$13,IF(I1169='Категорія витрат'!$B$14,'Категорія витрат'!$A$14,IF(I1169='Категорія витрат'!$B$15,'Категорія витрат'!$A$15,IF(I1169='Категорія витрат'!$B$16,'Категорія витрат'!$A$16,IF(I1169='Категорія витрат'!$B$17,'Категорія витрат'!$A$17,IF(I1169='Категорія витрат'!$B$18,'Категорія витрат'!$A$18,IF(I1169='Категорія витрат'!$B$19,'Категорія витрат'!$A$19,IF(I1169='Категорія витрат'!$B$20,'Категорія витрат'!$A$20,IF(I1169='Категорія витрат'!$B$21,'Категорія витрат'!$A$21,IF(I1169='Категорія витрат'!$B$22,'Категорія витрат'!$A$22,IF(I1169='Категорія витрат'!$B$23,'Категорія витрат'!$A$23,IF(I1169='Категорія витрат'!$B$24,'Категорія витрат'!$A$24,IF(I1169='Категорія витрат'!$B$25,'Категорія витрат'!$A$25,IF(I1169='Категорія витрат'!$B$26,'Категорія витрат'!$A$26,IF(I1169='Категорія витрат'!$B$27,'Категорія витрат'!$A$27,IF(I1169='Категорія витрат'!$B$28,'Категорія витрат'!$A$28,IF(I1169='Категорія витрат'!$B$29,'Категорія витрат'!$A$29,IF(I1169='Категорія витрат'!$B$30,'Категорія витрат'!$A$30,"")))))))))))))))))))))))))))))</f>
        <v/>
      </c>
      <c r="I1169" s="172"/>
      <c r="J1169" s="171"/>
      <c r="K1169" s="174"/>
      <c r="L1169" s="86">
        <f t="shared" si="633"/>
        <v>0</v>
      </c>
      <c r="M1169" s="174"/>
      <c r="N1169" s="176"/>
      <c r="O1169" s="396">
        <f t="shared" si="608"/>
        <v>0</v>
      </c>
      <c r="P1169" s="157">
        <f>IF(J1169='Категорія витрат'!$F$2,ROUND('Додаток 3._Бюджет детальний ПР'!O1169*0.3676,2),IF(J1169='Категорія витрат'!$F$3,ROUND('Додаток 3._Бюджет детальний ПР'!O1169*0.347,2),IF(J1169='Категорія витрат'!$F$4,ROUND('Додаток 3._Бюджет детальний ПР'!O1169*0.347,2),IF(J1169='Категорія витрат'!$F$7,ROUND('Додаток 3._Бюджет детальний ПР'!O1169*0.0841,2),0))))</f>
        <v>0</v>
      </c>
      <c r="Q1169" s="151">
        <f t="shared" si="606"/>
        <v>0</v>
      </c>
      <c r="R1169" s="179"/>
      <c r="S1169" s="179"/>
      <c r="T1169" s="179"/>
      <c r="U1169" s="179"/>
      <c r="V1169" s="179"/>
      <c r="W1169" s="179"/>
      <c r="X1169" s="179"/>
      <c r="Y1169" s="179"/>
      <c r="Z1169" s="179"/>
      <c r="AA1169" s="179"/>
      <c r="AB1169" s="179"/>
      <c r="AC1169" s="179"/>
      <c r="AD1169" s="48">
        <f t="shared" si="609"/>
        <v>0</v>
      </c>
      <c r="AE1169" s="48">
        <f t="shared" si="610"/>
        <v>0</v>
      </c>
      <c r="AF1169" s="48">
        <f t="shared" si="611"/>
        <v>0</v>
      </c>
      <c r="AG1169" s="48">
        <f t="shared" si="612"/>
        <v>0</v>
      </c>
      <c r="AH1169" s="48">
        <f t="shared" si="613"/>
        <v>0</v>
      </c>
      <c r="AI1169" s="48">
        <f t="shared" si="614"/>
        <v>0</v>
      </c>
      <c r="AJ1169" s="48">
        <f t="shared" si="615"/>
        <v>0</v>
      </c>
      <c r="AK1169" s="48">
        <f t="shared" si="616"/>
        <v>0</v>
      </c>
      <c r="AL1169" s="179"/>
      <c r="AM1169" s="179"/>
      <c r="AN1169" s="76"/>
      <c r="AO1169" s="174"/>
      <c r="AP1169" s="86">
        <f t="shared" si="634"/>
        <v>0</v>
      </c>
      <c r="AQ1169" s="174"/>
      <c r="AR1169" s="176"/>
      <c r="AS1169" s="169"/>
      <c r="AT1169" s="157">
        <f>IF(J1169='Категорія витрат'!$F$2,ROUND('Додаток 3._Бюджет детальний ПР'!AS1169*0.3676,2),IF(J1169='Категорія витрат'!$F$3,ROUND('Додаток 3._Бюджет детальний ПР'!AS1169*0.347,2),IF(J1169='Категорія витрат'!$F$4,ROUND('Додаток 3._Бюджет детальний ПР'!AS1169*0.347,2),IF(J1169='Категорія витрат'!$F$7,ROUND('Додаток 3._Бюджет детальний ПР'!AS1169*0.0841,2),0))))</f>
        <v>0</v>
      </c>
      <c r="AU1169" s="151">
        <f t="shared" si="607"/>
        <v>0</v>
      </c>
      <c r="AV1169" s="179"/>
      <c r="AW1169" s="179"/>
      <c r="AX1169" s="179"/>
      <c r="AY1169" s="179"/>
      <c r="AZ1169" s="179"/>
      <c r="BA1169" s="179"/>
      <c r="BB1169" s="179"/>
      <c r="BC1169" s="179"/>
      <c r="BD1169" s="179"/>
      <c r="BE1169" s="179"/>
      <c r="BF1169" s="179"/>
      <c r="BG1169" s="179"/>
      <c r="BH1169" s="48">
        <f t="shared" si="617"/>
        <v>0</v>
      </c>
      <c r="BI1169" s="48">
        <f t="shared" si="618"/>
        <v>0</v>
      </c>
      <c r="BJ1169" s="48">
        <f t="shared" si="619"/>
        <v>0</v>
      </c>
      <c r="BK1169" s="48">
        <f t="shared" si="620"/>
        <v>0</v>
      </c>
      <c r="BL1169" s="48">
        <f t="shared" si="621"/>
        <v>0</v>
      </c>
      <c r="BM1169" s="48">
        <f t="shared" si="622"/>
        <v>0</v>
      </c>
      <c r="BN1169" s="48">
        <f t="shared" si="623"/>
        <v>0</v>
      </c>
      <c r="BO1169" s="48">
        <f t="shared" si="624"/>
        <v>0</v>
      </c>
      <c r="BP1169" s="179"/>
      <c r="BQ1169" s="179"/>
      <c r="BR1169" s="189"/>
      <c r="BS1169" s="174"/>
      <c r="BT1169" s="86">
        <f t="shared" si="635"/>
        <v>0</v>
      </c>
      <c r="BU1169" s="174"/>
      <c r="BV1169" s="176"/>
      <c r="BW1169" s="169"/>
      <c r="BX1169" s="157">
        <f>IF(J1169='Категорія витрат'!$F$2,ROUND('Додаток 3._Бюджет детальний ПР'!BW1169*0.3676,2),IF(J1169='Категорія витрат'!$F$3,ROUND('Додаток 3._Бюджет детальний ПР'!BW1169*0.347,2),IF(J1169='Категорія витрат'!$F$4,ROUND('Додаток 3._Бюджет детальний ПР'!BW1169*0.347,2),IF(J1169='Категорія витрат'!$F$7,ROUND('Додаток 3._Бюджет детальний ПР'!BW1169*0.0841,2),0))))</f>
        <v>0</v>
      </c>
      <c r="BY1169" s="151">
        <f t="shared" si="636"/>
        <v>0</v>
      </c>
      <c r="BZ1169" s="179"/>
      <c r="CA1169" s="179"/>
      <c r="CB1169" s="179"/>
      <c r="CC1169" s="179"/>
      <c r="CD1169" s="179"/>
      <c r="CE1169" s="179"/>
      <c r="CF1169" s="179"/>
      <c r="CG1169" s="179"/>
      <c r="CH1169" s="179"/>
      <c r="CI1169" s="179"/>
      <c r="CJ1169" s="179"/>
      <c r="CK1169" s="179"/>
      <c r="CL1169" s="48">
        <f t="shared" si="625"/>
        <v>0</v>
      </c>
      <c r="CM1169" s="48">
        <f t="shared" si="626"/>
        <v>0</v>
      </c>
      <c r="CN1169" s="48">
        <f t="shared" si="627"/>
        <v>0</v>
      </c>
      <c r="CO1169" s="48">
        <f t="shared" si="628"/>
        <v>0</v>
      </c>
      <c r="CP1169" s="48">
        <f t="shared" si="629"/>
        <v>0</v>
      </c>
      <c r="CQ1169" s="48">
        <f t="shared" si="630"/>
        <v>0</v>
      </c>
      <c r="CR1169" s="48">
        <f t="shared" si="631"/>
        <v>0</v>
      </c>
      <c r="CS1169" s="48">
        <f t="shared" si="632"/>
        <v>0</v>
      </c>
      <c r="CT1169" s="179"/>
      <c r="CU1169" s="179"/>
    </row>
    <row r="1170" spans="1:99" ht="20.100000000000001" customHeight="1" x14ac:dyDescent="0.25">
      <c r="A1170" s="57">
        <v>1165</v>
      </c>
      <c r="B1170" s="398" t="str">
        <f>IF(D1170='Напрямки конкурса'!$L$2,'Напрямки конкурса'!$B$2,IF(D1170='Напрямки конкурса'!$L$3,'Напрямки конкурса'!$B$3,IF(D1170='Напрямки конкурса'!$L$4,'Напрямки конкурса'!$B$4,IF(D1170='Напрямки конкурса'!$L$5,'Напрямки конкурса'!$B$5,IF(D1170='Напрямки конкурса'!$L$6,'Напрямки конкурса'!$B$6,IF(D1170='Напрямки конкурса'!$L$7,'Напрямки конкурса'!$B$7,IF(D1170='Напрямки конкурса'!$L$8,'Напрямки конкурса'!$B$8,IF(D1170='Напрямки конкурса'!$L$9,'Напрямки конкурса'!$B$9,IF(D1170='Напрямки конкурса'!$L$10,'Напрямки конкурса'!$B$10,IF(D1170='Напрямки конкурса'!$L$11,'Напрямки конкурса'!$B$11,IF(D1170='Напрямки конкурса'!$L$12,'Напрямки конкурса'!$B$12,IF(D1170='Напрямки конкурса'!$L$13,'Напрямки конкурса'!$B$13,IF(D1170='Напрямки конкурса'!$L$14,'Напрямки конкурса'!$B$14,IF(D1170='Напрямки конкурса'!$L$15,'Напрямки конкурса'!$B$15,IF(D1170='Напрямки конкурса'!$L$16,'Напрямки конкурса'!$B$16,IF(D1170='Напрямки конкурса'!$L$17,'Напрямки конкурса'!$B$17,IF(D1170='Напрямки конкурса'!$L$18,'Напрямки конкурса'!$B$18,IF(D1170='Напрямки конкурса'!$L$19,'Напрямки конкурса'!$B$19,IF(D1170='Напрямки конкурса'!$L$20,'Напрямки конкурса'!$B$20,IF(D1170='Напрямки конкурса'!$L$21,'Напрямки конкурса'!$B$21,IF(D1170='Напрямки конкурса'!$L$22,'Напрямки конкурса'!$B$22,IF(D1170='Напрямки конкурса'!$L$23,'Напрямки конкурса'!$B$23,IF(D1170='Напрямки конкурса'!$L$24,'Напрямки конкурса'!$B$24,IF(D1170='Напрямки конкурса'!$L$25,'Напрямки конкурса'!$B$25,IF(D1170='Напрямки конкурса'!$L$26,'Напрямки конкурса'!$B$26,IF(D1170='Напрямки конкурса'!$L$27,'Напрямки конкурса'!$B$27,IF(D1170='Напрямки конкурса'!$L$28,'Напрямки конкурса'!$B$28,"")))))))))))))))))))))))))))</f>
        <v/>
      </c>
      <c r="C1170" s="58" t="str">
        <f>IF(D1170='Напрямки конкурса'!$L$2,'Напрямки конкурса'!$K$2,IF(D1170='Напрямки конкурса'!$L$3,'Напрямки конкурса'!$K$3,IF(D1170='Напрямки конкурса'!$L$4,'Напрямки конкурса'!$K$4,IF(D1170='Напрямки конкурса'!$L$5,'Напрямки конкурса'!$K$5,IF(D1170='Напрямки конкурса'!$L$6,'Напрямки конкурса'!$K$6,IF(D1170='Напрямки конкурса'!$L$7,'Напрямки конкурса'!$K$7,IF(D1170='Напрямки конкурса'!$L$8,'Напрямки конкурса'!$K$8,IF(D1170='Напрямки конкурса'!$L$9,'Напрямки конкурса'!$K$9,IF(D1170='Напрямки конкурса'!$L$10,'Напрямки конкурса'!$K$10,IF(D1170='Напрямки конкурса'!$L$11,'Напрямки конкурса'!$K$11,IF(D1170='Напрямки конкурса'!$L$12,'Напрямки конкурса'!$K$12,IF(D1170='Напрямки конкурса'!$L$13,'Напрямки конкурса'!$K$13,IF(D1170='Напрямки конкурса'!$L$14,'Напрямки конкурса'!$K$14,IF(D1170='Напрямки конкурса'!$L$15,'Напрямки конкурса'!$K$15,IF(D1170='Напрямки конкурса'!$L$16,'Напрямки конкурса'!$K$16,IF(D1170='Напрямки конкурса'!$L$17,'Напрямки конкурса'!$K$17,IF(D1170='Напрямки конкурса'!$L$18,'Напрямки конкурса'!$K$18,IF(D1170='Напрямки конкурса'!$L$19,'Напрямки конкурса'!$K$19,IF(D1170='Напрямки конкурса'!$L$20,'Напрямки конкурса'!$K$20,IF(D1170='Напрямки конкурса'!$L$21,'Напрямки конкурса'!$K$21,IF(D1170='Напрямки конкурса'!$L$22,'Напрямки конкурса'!$K$22,IF(D1170='Напрямки конкурса'!$L$23,'Напрямки конкурса'!$K$23,IF(D1170='Напрямки конкурса'!$L$24,'Напрямки конкурса'!$K$24,IF(D1170='Напрямки конкурса'!$L$25,'Напрямки конкурса'!$K$25,IF(D1170='Напрямки конкурса'!$L$26,'Напрямки конкурса'!$K$26,IF(D1170='Напрямки конкурса'!$L$27,'Напрямки конкурса'!$K$27,IF(D1170='Напрямки конкурса'!$L$28,'Напрямки конкурса'!$K$28,"")))))))))))))))))))))))))))</f>
        <v/>
      </c>
      <c r="D1170" s="554"/>
      <c r="E1170" s="169"/>
      <c r="F1170" s="169"/>
      <c r="G1170" s="169"/>
      <c r="H1170" s="148" t="str">
        <f>IF(I1170='Категорія витрат'!$B$2,'Категорія витрат'!$A$2,IF(I1170='Категорія витрат'!$B$3,'Категорія витрат'!$A$3,IF(I1170='Категорія витрат'!$B$4,'Категорія витрат'!$A$4,IF(I1170='Категорія витрат'!$B$5,'Категорія витрат'!$A$5,IF(I1170='Категорія витрат'!$B$6,'Категорія витрат'!$A$6,IF(I1170='Категорія витрат'!$B$7,'Категорія витрат'!$A$7,IF(I1170='Категорія витрат'!$B$8,'Категорія витрат'!$A$8,IF(I1170='Категорія витрат'!$B$9,'Категорія витрат'!$A$9,IF(I1170='Категорія витрат'!$B$10,'Категорія витрат'!$A$10,IF(I1170='Категорія витрат'!$B$11,'Категорія витрат'!$A$11,IF(I1170='Категорія витрат'!$B$12,'Категорія витрат'!$A$12,IF(I1170='Категорія витрат'!$B$13,'Категорія витрат'!$A$13,IF(I1170='Категорія витрат'!$B$14,'Категорія витрат'!$A$14,IF(I1170='Категорія витрат'!$B$15,'Категорія витрат'!$A$15,IF(I1170='Категорія витрат'!$B$16,'Категорія витрат'!$A$16,IF(I1170='Категорія витрат'!$B$17,'Категорія витрат'!$A$17,IF(I1170='Категорія витрат'!$B$18,'Категорія витрат'!$A$18,IF(I1170='Категорія витрат'!$B$19,'Категорія витрат'!$A$19,IF(I1170='Категорія витрат'!$B$20,'Категорія витрат'!$A$20,IF(I1170='Категорія витрат'!$B$21,'Категорія витрат'!$A$21,IF(I1170='Категорія витрат'!$B$22,'Категорія витрат'!$A$22,IF(I1170='Категорія витрат'!$B$23,'Категорія витрат'!$A$23,IF(I1170='Категорія витрат'!$B$24,'Категорія витрат'!$A$24,IF(I1170='Категорія витрат'!$B$25,'Категорія витрат'!$A$25,IF(I1170='Категорія витрат'!$B$26,'Категорія витрат'!$A$26,IF(I1170='Категорія витрат'!$B$27,'Категорія витрат'!$A$27,IF(I1170='Категорія витрат'!$B$28,'Категорія витрат'!$A$28,IF(I1170='Категорія витрат'!$B$29,'Категорія витрат'!$A$29,IF(I1170='Категорія витрат'!$B$30,'Категорія витрат'!$A$30,"")))))))))))))))))))))))))))))</f>
        <v/>
      </c>
      <c r="I1170" s="172"/>
      <c r="J1170" s="171"/>
      <c r="K1170" s="174"/>
      <c r="L1170" s="86">
        <f t="shared" si="633"/>
        <v>0</v>
      </c>
      <c r="M1170" s="174"/>
      <c r="N1170" s="176"/>
      <c r="O1170" s="396">
        <f t="shared" si="608"/>
        <v>0</v>
      </c>
      <c r="P1170" s="157">
        <f>IF(J1170='Категорія витрат'!$F$2,ROUND('Додаток 3._Бюджет детальний ПР'!O1170*0.3676,2),IF(J1170='Категорія витрат'!$F$3,ROUND('Додаток 3._Бюджет детальний ПР'!O1170*0.347,2),IF(J1170='Категорія витрат'!$F$4,ROUND('Додаток 3._Бюджет детальний ПР'!O1170*0.347,2),IF(J1170='Категорія витрат'!$F$7,ROUND('Додаток 3._Бюджет детальний ПР'!O1170*0.0841,2),0))))</f>
        <v>0</v>
      </c>
      <c r="Q1170" s="151">
        <f t="shared" si="606"/>
        <v>0</v>
      </c>
      <c r="R1170" s="179"/>
      <c r="S1170" s="179"/>
      <c r="T1170" s="179"/>
      <c r="U1170" s="179"/>
      <c r="V1170" s="179"/>
      <c r="W1170" s="179"/>
      <c r="X1170" s="179"/>
      <c r="Y1170" s="179"/>
      <c r="Z1170" s="179"/>
      <c r="AA1170" s="179"/>
      <c r="AB1170" s="179"/>
      <c r="AC1170" s="179"/>
      <c r="AD1170" s="48">
        <f t="shared" si="609"/>
        <v>0</v>
      </c>
      <c r="AE1170" s="48">
        <f t="shared" si="610"/>
        <v>0</v>
      </c>
      <c r="AF1170" s="48">
        <f t="shared" si="611"/>
        <v>0</v>
      </c>
      <c r="AG1170" s="48">
        <f t="shared" si="612"/>
        <v>0</v>
      </c>
      <c r="AH1170" s="48">
        <f t="shared" si="613"/>
        <v>0</v>
      </c>
      <c r="AI1170" s="48">
        <f t="shared" si="614"/>
        <v>0</v>
      </c>
      <c r="AJ1170" s="48">
        <f t="shared" si="615"/>
        <v>0</v>
      </c>
      <c r="AK1170" s="48">
        <f t="shared" si="616"/>
        <v>0</v>
      </c>
      <c r="AL1170" s="179"/>
      <c r="AM1170" s="179"/>
      <c r="AN1170" s="76"/>
      <c r="AO1170" s="174"/>
      <c r="AP1170" s="86">
        <f t="shared" si="634"/>
        <v>0</v>
      </c>
      <c r="AQ1170" s="174"/>
      <c r="AR1170" s="176"/>
      <c r="AS1170" s="169"/>
      <c r="AT1170" s="157">
        <f>IF(J1170='Категорія витрат'!$F$2,ROUND('Додаток 3._Бюджет детальний ПР'!AS1170*0.3676,2),IF(J1170='Категорія витрат'!$F$3,ROUND('Додаток 3._Бюджет детальний ПР'!AS1170*0.347,2),IF(J1170='Категорія витрат'!$F$4,ROUND('Додаток 3._Бюджет детальний ПР'!AS1170*0.347,2),IF(J1170='Категорія витрат'!$F$7,ROUND('Додаток 3._Бюджет детальний ПР'!AS1170*0.0841,2),0))))</f>
        <v>0</v>
      </c>
      <c r="AU1170" s="151">
        <f t="shared" si="607"/>
        <v>0</v>
      </c>
      <c r="AV1170" s="179"/>
      <c r="AW1170" s="179"/>
      <c r="AX1170" s="179"/>
      <c r="AY1170" s="179"/>
      <c r="AZ1170" s="179"/>
      <c r="BA1170" s="179"/>
      <c r="BB1170" s="179"/>
      <c r="BC1170" s="179"/>
      <c r="BD1170" s="179"/>
      <c r="BE1170" s="179"/>
      <c r="BF1170" s="179"/>
      <c r="BG1170" s="179"/>
      <c r="BH1170" s="48">
        <f t="shared" si="617"/>
        <v>0</v>
      </c>
      <c r="BI1170" s="48">
        <f t="shared" si="618"/>
        <v>0</v>
      </c>
      <c r="BJ1170" s="48">
        <f t="shared" si="619"/>
        <v>0</v>
      </c>
      <c r="BK1170" s="48">
        <f t="shared" si="620"/>
        <v>0</v>
      </c>
      <c r="BL1170" s="48">
        <f t="shared" si="621"/>
        <v>0</v>
      </c>
      <c r="BM1170" s="48">
        <f t="shared" si="622"/>
        <v>0</v>
      </c>
      <c r="BN1170" s="48">
        <f t="shared" si="623"/>
        <v>0</v>
      </c>
      <c r="BO1170" s="48">
        <f t="shared" si="624"/>
        <v>0</v>
      </c>
      <c r="BP1170" s="179"/>
      <c r="BQ1170" s="179"/>
      <c r="BR1170" s="189"/>
      <c r="BS1170" s="174"/>
      <c r="BT1170" s="86">
        <f t="shared" si="635"/>
        <v>0</v>
      </c>
      <c r="BU1170" s="174"/>
      <c r="BV1170" s="176"/>
      <c r="BW1170" s="169"/>
      <c r="BX1170" s="157">
        <f>IF(J1170='Категорія витрат'!$F$2,ROUND('Додаток 3._Бюджет детальний ПР'!BW1170*0.3676,2),IF(J1170='Категорія витрат'!$F$3,ROUND('Додаток 3._Бюджет детальний ПР'!BW1170*0.347,2),IF(J1170='Категорія витрат'!$F$4,ROUND('Додаток 3._Бюджет детальний ПР'!BW1170*0.347,2),IF(J1170='Категорія витрат'!$F$7,ROUND('Додаток 3._Бюджет детальний ПР'!BW1170*0.0841,2),0))))</f>
        <v>0</v>
      </c>
      <c r="BY1170" s="151">
        <f t="shared" si="636"/>
        <v>0</v>
      </c>
      <c r="BZ1170" s="179"/>
      <c r="CA1170" s="179"/>
      <c r="CB1170" s="179"/>
      <c r="CC1170" s="179"/>
      <c r="CD1170" s="179"/>
      <c r="CE1170" s="179"/>
      <c r="CF1170" s="179"/>
      <c r="CG1170" s="179"/>
      <c r="CH1170" s="179"/>
      <c r="CI1170" s="179"/>
      <c r="CJ1170" s="179"/>
      <c r="CK1170" s="179"/>
      <c r="CL1170" s="48">
        <f t="shared" si="625"/>
        <v>0</v>
      </c>
      <c r="CM1170" s="48">
        <f t="shared" si="626"/>
        <v>0</v>
      </c>
      <c r="CN1170" s="48">
        <f t="shared" si="627"/>
        <v>0</v>
      </c>
      <c r="CO1170" s="48">
        <f t="shared" si="628"/>
        <v>0</v>
      </c>
      <c r="CP1170" s="48">
        <f t="shared" si="629"/>
        <v>0</v>
      </c>
      <c r="CQ1170" s="48">
        <f t="shared" si="630"/>
        <v>0</v>
      </c>
      <c r="CR1170" s="48">
        <f t="shared" si="631"/>
        <v>0</v>
      </c>
      <c r="CS1170" s="48">
        <f t="shared" si="632"/>
        <v>0</v>
      </c>
      <c r="CT1170" s="179"/>
      <c r="CU1170" s="179"/>
    </row>
    <row r="1171" spans="1:99" ht="20.100000000000001" customHeight="1" x14ac:dyDescent="0.25">
      <c r="A1171" s="57">
        <v>1166</v>
      </c>
      <c r="B1171" s="398" t="str">
        <f>IF(D1171='Напрямки конкурса'!$L$2,'Напрямки конкурса'!$B$2,IF(D1171='Напрямки конкурса'!$L$3,'Напрямки конкурса'!$B$3,IF(D1171='Напрямки конкурса'!$L$4,'Напрямки конкурса'!$B$4,IF(D1171='Напрямки конкурса'!$L$5,'Напрямки конкурса'!$B$5,IF(D1171='Напрямки конкурса'!$L$6,'Напрямки конкурса'!$B$6,IF(D1171='Напрямки конкурса'!$L$7,'Напрямки конкурса'!$B$7,IF(D1171='Напрямки конкурса'!$L$8,'Напрямки конкурса'!$B$8,IF(D1171='Напрямки конкурса'!$L$9,'Напрямки конкурса'!$B$9,IF(D1171='Напрямки конкурса'!$L$10,'Напрямки конкурса'!$B$10,IF(D1171='Напрямки конкурса'!$L$11,'Напрямки конкурса'!$B$11,IF(D1171='Напрямки конкурса'!$L$12,'Напрямки конкурса'!$B$12,IF(D1171='Напрямки конкурса'!$L$13,'Напрямки конкурса'!$B$13,IF(D1171='Напрямки конкурса'!$L$14,'Напрямки конкурса'!$B$14,IF(D1171='Напрямки конкурса'!$L$15,'Напрямки конкурса'!$B$15,IF(D1171='Напрямки конкурса'!$L$16,'Напрямки конкурса'!$B$16,IF(D1171='Напрямки конкурса'!$L$17,'Напрямки конкурса'!$B$17,IF(D1171='Напрямки конкурса'!$L$18,'Напрямки конкурса'!$B$18,IF(D1171='Напрямки конкурса'!$L$19,'Напрямки конкурса'!$B$19,IF(D1171='Напрямки конкурса'!$L$20,'Напрямки конкурса'!$B$20,IF(D1171='Напрямки конкурса'!$L$21,'Напрямки конкурса'!$B$21,IF(D1171='Напрямки конкурса'!$L$22,'Напрямки конкурса'!$B$22,IF(D1171='Напрямки конкурса'!$L$23,'Напрямки конкурса'!$B$23,IF(D1171='Напрямки конкурса'!$L$24,'Напрямки конкурса'!$B$24,IF(D1171='Напрямки конкурса'!$L$25,'Напрямки конкурса'!$B$25,IF(D1171='Напрямки конкурса'!$L$26,'Напрямки конкурса'!$B$26,IF(D1171='Напрямки конкурса'!$L$27,'Напрямки конкурса'!$B$27,IF(D1171='Напрямки конкурса'!$L$28,'Напрямки конкурса'!$B$28,"")))))))))))))))))))))))))))</f>
        <v/>
      </c>
      <c r="C1171" s="58" t="str">
        <f>IF(D1171='Напрямки конкурса'!$L$2,'Напрямки конкурса'!$K$2,IF(D1171='Напрямки конкурса'!$L$3,'Напрямки конкурса'!$K$3,IF(D1171='Напрямки конкурса'!$L$4,'Напрямки конкурса'!$K$4,IF(D1171='Напрямки конкурса'!$L$5,'Напрямки конкурса'!$K$5,IF(D1171='Напрямки конкурса'!$L$6,'Напрямки конкурса'!$K$6,IF(D1171='Напрямки конкурса'!$L$7,'Напрямки конкурса'!$K$7,IF(D1171='Напрямки конкурса'!$L$8,'Напрямки конкурса'!$K$8,IF(D1171='Напрямки конкурса'!$L$9,'Напрямки конкурса'!$K$9,IF(D1171='Напрямки конкурса'!$L$10,'Напрямки конкурса'!$K$10,IF(D1171='Напрямки конкурса'!$L$11,'Напрямки конкурса'!$K$11,IF(D1171='Напрямки конкурса'!$L$12,'Напрямки конкурса'!$K$12,IF(D1171='Напрямки конкурса'!$L$13,'Напрямки конкурса'!$K$13,IF(D1171='Напрямки конкурса'!$L$14,'Напрямки конкурса'!$K$14,IF(D1171='Напрямки конкурса'!$L$15,'Напрямки конкурса'!$K$15,IF(D1171='Напрямки конкурса'!$L$16,'Напрямки конкурса'!$K$16,IF(D1171='Напрямки конкурса'!$L$17,'Напрямки конкурса'!$K$17,IF(D1171='Напрямки конкурса'!$L$18,'Напрямки конкурса'!$K$18,IF(D1171='Напрямки конкурса'!$L$19,'Напрямки конкурса'!$K$19,IF(D1171='Напрямки конкурса'!$L$20,'Напрямки конкурса'!$K$20,IF(D1171='Напрямки конкурса'!$L$21,'Напрямки конкурса'!$K$21,IF(D1171='Напрямки конкурса'!$L$22,'Напрямки конкурса'!$K$22,IF(D1171='Напрямки конкурса'!$L$23,'Напрямки конкурса'!$K$23,IF(D1171='Напрямки конкурса'!$L$24,'Напрямки конкурса'!$K$24,IF(D1171='Напрямки конкурса'!$L$25,'Напрямки конкурса'!$K$25,IF(D1171='Напрямки конкурса'!$L$26,'Напрямки конкурса'!$K$26,IF(D1171='Напрямки конкурса'!$L$27,'Напрямки конкурса'!$K$27,IF(D1171='Напрямки конкурса'!$L$28,'Напрямки конкурса'!$K$28,"")))))))))))))))))))))))))))</f>
        <v/>
      </c>
      <c r="D1171" s="554"/>
      <c r="E1171" s="169"/>
      <c r="F1171" s="169"/>
      <c r="G1171" s="169"/>
      <c r="H1171" s="148" t="str">
        <f>IF(I1171='Категорія витрат'!$B$2,'Категорія витрат'!$A$2,IF(I1171='Категорія витрат'!$B$3,'Категорія витрат'!$A$3,IF(I1171='Категорія витрат'!$B$4,'Категорія витрат'!$A$4,IF(I1171='Категорія витрат'!$B$5,'Категорія витрат'!$A$5,IF(I1171='Категорія витрат'!$B$6,'Категорія витрат'!$A$6,IF(I1171='Категорія витрат'!$B$7,'Категорія витрат'!$A$7,IF(I1171='Категорія витрат'!$B$8,'Категорія витрат'!$A$8,IF(I1171='Категорія витрат'!$B$9,'Категорія витрат'!$A$9,IF(I1171='Категорія витрат'!$B$10,'Категорія витрат'!$A$10,IF(I1171='Категорія витрат'!$B$11,'Категорія витрат'!$A$11,IF(I1171='Категорія витрат'!$B$12,'Категорія витрат'!$A$12,IF(I1171='Категорія витрат'!$B$13,'Категорія витрат'!$A$13,IF(I1171='Категорія витрат'!$B$14,'Категорія витрат'!$A$14,IF(I1171='Категорія витрат'!$B$15,'Категорія витрат'!$A$15,IF(I1171='Категорія витрат'!$B$16,'Категорія витрат'!$A$16,IF(I1171='Категорія витрат'!$B$17,'Категорія витрат'!$A$17,IF(I1171='Категорія витрат'!$B$18,'Категорія витрат'!$A$18,IF(I1171='Категорія витрат'!$B$19,'Категорія витрат'!$A$19,IF(I1171='Категорія витрат'!$B$20,'Категорія витрат'!$A$20,IF(I1171='Категорія витрат'!$B$21,'Категорія витрат'!$A$21,IF(I1171='Категорія витрат'!$B$22,'Категорія витрат'!$A$22,IF(I1171='Категорія витрат'!$B$23,'Категорія витрат'!$A$23,IF(I1171='Категорія витрат'!$B$24,'Категорія витрат'!$A$24,IF(I1171='Категорія витрат'!$B$25,'Категорія витрат'!$A$25,IF(I1171='Категорія витрат'!$B$26,'Категорія витрат'!$A$26,IF(I1171='Категорія витрат'!$B$27,'Категорія витрат'!$A$27,IF(I1171='Категорія витрат'!$B$28,'Категорія витрат'!$A$28,IF(I1171='Категорія витрат'!$B$29,'Категорія витрат'!$A$29,IF(I1171='Категорія витрат'!$B$30,'Категорія витрат'!$A$30,"")))))))))))))))))))))))))))))</f>
        <v/>
      </c>
      <c r="I1171" s="172"/>
      <c r="J1171" s="171"/>
      <c r="K1171" s="174"/>
      <c r="L1171" s="86">
        <f t="shared" si="633"/>
        <v>0</v>
      </c>
      <c r="M1171" s="174"/>
      <c r="N1171" s="176"/>
      <c r="O1171" s="396">
        <f t="shared" si="608"/>
        <v>0</v>
      </c>
      <c r="P1171" s="157">
        <f>IF(J1171='Категорія витрат'!$F$2,ROUND('Додаток 3._Бюджет детальний ПР'!O1171*0.3676,2),IF(J1171='Категорія витрат'!$F$3,ROUND('Додаток 3._Бюджет детальний ПР'!O1171*0.347,2),IF(J1171='Категорія витрат'!$F$4,ROUND('Додаток 3._Бюджет детальний ПР'!O1171*0.347,2),IF(J1171='Категорія витрат'!$F$7,ROUND('Додаток 3._Бюджет детальний ПР'!O1171*0.0841,2),0))))</f>
        <v>0</v>
      </c>
      <c r="Q1171" s="151">
        <f t="shared" si="606"/>
        <v>0</v>
      </c>
      <c r="R1171" s="179"/>
      <c r="S1171" s="179"/>
      <c r="T1171" s="179"/>
      <c r="U1171" s="179"/>
      <c r="V1171" s="179"/>
      <c r="W1171" s="179"/>
      <c r="X1171" s="179"/>
      <c r="Y1171" s="179"/>
      <c r="Z1171" s="179"/>
      <c r="AA1171" s="179"/>
      <c r="AB1171" s="179"/>
      <c r="AC1171" s="179"/>
      <c r="AD1171" s="48">
        <f t="shared" si="609"/>
        <v>0</v>
      </c>
      <c r="AE1171" s="48">
        <f t="shared" si="610"/>
        <v>0</v>
      </c>
      <c r="AF1171" s="48">
        <f t="shared" si="611"/>
        <v>0</v>
      </c>
      <c r="AG1171" s="48">
        <f t="shared" si="612"/>
        <v>0</v>
      </c>
      <c r="AH1171" s="48">
        <f t="shared" si="613"/>
        <v>0</v>
      </c>
      <c r="AI1171" s="48">
        <f t="shared" si="614"/>
        <v>0</v>
      </c>
      <c r="AJ1171" s="48">
        <f t="shared" si="615"/>
        <v>0</v>
      </c>
      <c r="AK1171" s="48">
        <f t="shared" si="616"/>
        <v>0</v>
      </c>
      <c r="AL1171" s="179"/>
      <c r="AM1171" s="179"/>
      <c r="AN1171" s="76"/>
      <c r="AO1171" s="174"/>
      <c r="AP1171" s="86">
        <f t="shared" si="634"/>
        <v>0</v>
      </c>
      <c r="AQ1171" s="174"/>
      <c r="AR1171" s="176"/>
      <c r="AS1171" s="169"/>
      <c r="AT1171" s="157">
        <f>IF(J1171='Категорія витрат'!$F$2,ROUND('Додаток 3._Бюджет детальний ПР'!AS1171*0.3676,2),IF(J1171='Категорія витрат'!$F$3,ROUND('Додаток 3._Бюджет детальний ПР'!AS1171*0.347,2),IF(J1171='Категорія витрат'!$F$4,ROUND('Додаток 3._Бюджет детальний ПР'!AS1171*0.347,2),IF(J1171='Категорія витрат'!$F$7,ROUND('Додаток 3._Бюджет детальний ПР'!AS1171*0.0841,2),0))))</f>
        <v>0</v>
      </c>
      <c r="AU1171" s="151">
        <f t="shared" si="607"/>
        <v>0</v>
      </c>
      <c r="AV1171" s="179"/>
      <c r="AW1171" s="179"/>
      <c r="AX1171" s="179"/>
      <c r="AY1171" s="179"/>
      <c r="AZ1171" s="179"/>
      <c r="BA1171" s="179"/>
      <c r="BB1171" s="179"/>
      <c r="BC1171" s="179"/>
      <c r="BD1171" s="179"/>
      <c r="BE1171" s="179"/>
      <c r="BF1171" s="179"/>
      <c r="BG1171" s="179"/>
      <c r="BH1171" s="48">
        <f t="shared" si="617"/>
        <v>0</v>
      </c>
      <c r="BI1171" s="48">
        <f t="shared" si="618"/>
        <v>0</v>
      </c>
      <c r="BJ1171" s="48">
        <f t="shared" si="619"/>
        <v>0</v>
      </c>
      <c r="BK1171" s="48">
        <f t="shared" si="620"/>
        <v>0</v>
      </c>
      <c r="BL1171" s="48">
        <f t="shared" si="621"/>
        <v>0</v>
      </c>
      <c r="BM1171" s="48">
        <f t="shared" si="622"/>
        <v>0</v>
      </c>
      <c r="BN1171" s="48">
        <f t="shared" si="623"/>
        <v>0</v>
      </c>
      <c r="BO1171" s="48">
        <f t="shared" si="624"/>
        <v>0</v>
      </c>
      <c r="BP1171" s="179"/>
      <c r="BQ1171" s="179"/>
      <c r="BR1171" s="189"/>
      <c r="BS1171" s="174"/>
      <c r="BT1171" s="86">
        <f t="shared" si="635"/>
        <v>0</v>
      </c>
      <c r="BU1171" s="174"/>
      <c r="BV1171" s="176"/>
      <c r="BW1171" s="169"/>
      <c r="BX1171" s="157">
        <f>IF(J1171='Категорія витрат'!$F$2,ROUND('Додаток 3._Бюджет детальний ПР'!BW1171*0.3676,2),IF(J1171='Категорія витрат'!$F$3,ROUND('Додаток 3._Бюджет детальний ПР'!BW1171*0.347,2),IF(J1171='Категорія витрат'!$F$4,ROUND('Додаток 3._Бюджет детальний ПР'!BW1171*0.347,2),IF(J1171='Категорія витрат'!$F$7,ROUND('Додаток 3._Бюджет детальний ПР'!BW1171*0.0841,2),0))))</f>
        <v>0</v>
      </c>
      <c r="BY1171" s="151">
        <f t="shared" si="636"/>
        <v>0</v>
      </c>
      <c r="BZ1171" s="179"/>
      <c r="CA1171" s="179"/>
      <c r="CB1171" s="179"/>
      <c r="CC1171" s="179"/>
      <c r="CD1171" s="179"/>
      <c r="CE1171" s="179"/>
      <c r="CF1171" s="179"/>
      <c r="CG1171" s="179"/>
      <c r="CH1171" s="179"/>
      <c r="CI1171" s="179"/>
      <c r="CJ1171" s="179"/>
      <c r="CK1171" s="179"/>
      <c r="CL1171" s="48">
        <f t="shared" si="625"/>
        <v>0</v>
      </c>
      <c r="CM1171" s="48">
        <f t="shared" si="626"/>
        <v>0</v>
      </c>
      <c r="CN1171" s="48">
        <f t="shared" si="627"/>
        <v>0</v>
      </c>
      <c r="CO1171" s="48">
        <f t="shared" si="628"/>
        <v>0</v>
      </c>
      <c r="CP1171" s="48">
        <f t="shared" si="629"/>
        <v>0</v>
      </c>
      <c r="CQ1171" s="48">
        <f t="shared" si="630"/>
        <v>0</v>
      </c>
      <c r="CR1171" s="48">
        <f t="shared" si="631"/>
        <v>0</v>
      </c>
      <c r="CS1171" s="48">
        <f t="shared" si="632"/>
        <v>0</v>
      </c>
      <c r="CT1171" s="179"/>
      <c r="CU1171" s="179"/>
    </row>
    <row r="1172" spans="1:99" ht="20.100000000000001" customHeight="1" x14ac:dyDescent="0.25">
      <c r="A1172" s="57">
        <v>1167</v>
      </c>
      <c r="B1172" s="398" t="str">
        <f>IF(D1172='Напрямки конкурса'!$L$2,'Напрямки конкурса'!$B$2,IF(D1172='Напрямки конкурса'!$L$3,'Напрямки конкурса'!$B$3,IF(D1172='Напрямки конкурса'!$L$4,'Напрямки конкурса'!$B$4,IF(D1172='Напрямки конкурса'!$L$5,'Напрямки конкурса'!$B$5,IF(D1172='Напрямки конкурса'!$L$6,'Напрямки конкурса'!$B$6,IF(D1172='Напрямки конкурса'!$L$7,'Напрямки конкурса'!$B$7,IF(D1172='Напрямки конкурса'!$L$8,'Напрямки конкурса'!$B$8,IF(D1172='Напрямки конкурса'!$L$9,'Напрямки конкурса'!$B$9,IF(D1172='Напрямки конкурса'!$L$10,'Напрямки конкурса'!$B$10,IF(D1172='Напрямки конкурса'!$L$11,'Напрямки конкурса'!$B$11,IF(D1172='Напрямки конкурса'!$L$12,'Напрямки конкурса'!$B$12,IF(D1172='Напрямки конкурса'!$L$13,'Напрямки конкурса'!$B$13,IF(D1172='Напрямки конкурса'!$L$14,'Напрямки конкурса'!$B$14,IF(D1172='Напрямки конкурса'!$L$15,'Напрямки конкурса'!$B$15,IF(D1172='Напрямки конкурса'!$L$16,'Напрямки конкурса'!$B$16,IF(D1172='Напрямки конкурса'!$L$17,'Напрямки конкурса'!$B$17,IF(D1172='Напрямки конкурса'!$L$18,'Напрямки конкурса'!$B$18,IF(D1172='Напрямки конкурса'!$L$19,'Напрямки конкурса'!$B$19,IF(D1172='Напрямки конкурса'!$L$20,'Напрямки конкурса'!$B$20,IF(D1172='Напрямки конкурса'!$L$21,'Напрямки конкурса'!$B$21,IF(D1172='Напрямки конкурса'!$L$22,'Напрямки конкурса'!$B$22,IF(D1172='Напрямки конкурса'!$L$23,'Напрямки конкурса'!$B$23,IF(D1172='Напрямки конкурса'!$L$24,'Напрямки конкурса'!$B$24,IF(D1172='Напрямки конкурса'!$L$25,'Напрямки конкурса'!$B$25,IF(D1172='Напрямки конкурса'!$L$26,'Напрямки конкурса'!$B$26,IF(D1172='Напрямки конкурса'!$L$27,'Напрямки конкурса'!$B$27,IF(D1172='Напрямки конкурса'!$L$28,'Напрямки конкурса'!$B$28,"")))))))))))))))))))))))))))</f>
        <v/>
      </c>
      <c r="C1172" s="58" t="str">
        <f>IF(D1172='Напрямки конкурса'!$L$2,'Напрямки конкурса'!$K$2,IF(D1172='Напрямки конкурса'!$L$3,'Напрямки конкурса'!$K$3,IF(D1172='Напрямки конкурса'!$L$4,'Напрямки конкурса'!$K$4,IF(D1172='Напрямки конкурса'!$L$5,'Напрямки конкурса'!$K$5,IF(D1172='Напрямки конкурса'!$L$6,'Напрямки конкурса'!$K$6,IF(D1172='Напрямки конкурса'!$L$7,'Напрямки конкурса'!$K$7,IF(D1172='Напрямки конкурса'!$L$8,'Напрямки конкурса'!$K$8,IF(D1172='Напрямки конкурса'!$L$9,'Напрямки конкурса'!$K$9,IF(D1172='Напрямки конкурса'!$L$10,'Напрямки конкурса'!$K$10,IF(D1172='Напрямки конкурса'!$L$11,'Напрямки конкурса'!$K$11,IF(D1172='Напрямки конкурса'!$L$12,'Напрямки конкурса'!$K$12,IF(D1172='Напрямки конкурса'!$L$13,'Напрямки конкурса'!$K$13,IF(D1172='Напрямки конкурса'!$L$14,'Напрямки конкурса'!$K$14,IF(D1172='Напрямки конкурса'!$L$15,'Напрямки конкурса'!$K$15,IF(D1172='Напрямки конкурса'!$L$16,'Напрямки конкурса'!$K$16,IF(D1172='Напрямки конкурса'!$L$17,'Напрямки конкурса'!$K$17,IF(D1172='Напрямки конкурса'!$L$18,'Напрямки конкурса'!$K$18,IF(D1172='Напрямки конкурса'!$L$19,'Напрямки конкурса'!$K$19,IF(D1172='Напрямки конкурса'!$L$20,'Напрямки конкурса'!$K$20,IF(D1172='Напрямки конкурса'!$L$21,'Напрямки конкурса'!$K$21,IF(D1172='Напрямки конкурса'!$L$22,'Напрямки конкурса'!$K$22,IF(D1172='Напрямки конкурса'!$L$23,'Напрямки конкурса'!$K$23,IF(D1172='Напрямки конкурса'!$L$24,'Напрямки конкурса'!$K$24,IF(D1172='Напрямки конкурса'!$L$25,'Напрямки конкурса'!$K$25,IF(D1172='Напрямки конкурса'!$L$26,'Напрямки конкурса'!$K$26,IF(D1172='Напрямки конкурса'!$L$27,'Напрямки конкурса'!$K$27,IF(D1172='Напрямки конкурса'!$L$28,'Напрямки конкурса'!$K$28,"")))))))))))))))))))))))))))</f>
        <v/>
      </c>
      <c r="D1172" s="554"/>
      <c r="E1172" s="169"/>
      <c r="F1172" s="169"/>
      <c r="G1172" s="169"/>
      <c r="H1172" s="148" t="str">
        <f>IF(I1172='Категорія витрат'!$B$2,'Категорія витрат'!$A$2,IF(I1172='Категорія витрат'!$B$3,'Категорія витрат'!$A$3,IF(I1172='Категорія витрат'!$B$4,'Категорія витрат'!$A$4,IF(I1172='Категорія витрат'!$B$5,'Категорія витрат'!$A$5,IF(I1172='Категорія витрат'!$B$6,'Категорія витрат'!$A$6,IF(I1172='Категорія витрат'!$B$7,'Категорія витрат'!$A$7,IF(I1172='Категорія витрат'!$B$8,'Категорія витрат'!$A$8,IF(I1172='Категорія витрат'!$B$9,'Категорія витрат'!$A$9,IF(I1172='Категорія витрат'!$B$10,'Категорія витрат'!$A$10,IF(I1172='Категорія витрат'!$B$11,'Категорія витрат'!$A$11,IF(I1172='Категорія витрат'!$B$12,'Категорія витрат'!$A$12,IF(I1172='Категорія витрат'!$B$13,'Категорія витрат'!$A$13,IF(I1172='Категорія витрат'!$B$14,'Категорія витрат'!$A$14,IF(I1172='Категорія витрат'!$B$15,'Категорія витрат'!$A$15,IF(I1172='Категорія витрат'!$B$16,'Категорія витрат'!$A$16,IF(I1172='Категорія витрат'!$B$17,'Категорія витрат'!$A$17,IF(I1172='Категорія витрат'!$B$18,'Категорія витрат'!$A$18,IF(I1172='Категорія витрат'!$B$19,'Категорія витрат'!$A$19,IF(I1172='Категорія витрат'!$B$20,'Категорія витрат'!$A$20,IF(I1172='Категорія витрат'!$B$21,'Категорія витрат'!$A$21,IF(I1172='Категорія витрат'!$B$22,'Категорія витрат'!$A$22,IF(I1172='Категорія витрат'!$B$23,'Категорія витрат'!$A$23,IF(I1172='Категорія витрат'!$B$24,'Категорія витрат'!$A$24,IF(I1172='Категорія витрат'!$B$25,'Категорія витрат'!$A$25,IF(I1172='Категорія витрат'!$B$26,'Категорія витрат'!$A$26,IF(I1172='Категорія витрат'!$B$27,'Категорія витрат'!$A$27,IF(I1172='Категорія витрат'!$B$28,'Категорія витрат'!$A$28,IF(I1172='Категорія витрат'!$B$29,'Категорія витрат'!$A$29,IF(I1172='Категорія витрат'!$B$30,'Категорія витрат'!$A$30,"")))))))))))))))))))))))))))))</f>
        <v/>
      </c>
      <c r="I1172" s="172"/>
      <c r="J1172" s="171"/>
      <c r="K1172" s="174"/>
      <c r="L1172" s="86">
        <f t="shared" si="633"/>
        <v>0</v>
      </c>
      <c r="M1172" s="174"/>
      <c r="N1172" s="176"/>
      <c r="O1172" s="396">
        <f t="shared" si="608"/>
        <v>0</v>
      </c>
      <c r="P1172" s="157">
        <f>IF(J1172='Категорія витрат'!$F$2,ROUND('Додаток 3._Бюджет детальний ПР'!O1172*0.3676,2),IF(J1172='Категорія витрат'!$F$3,ROUND('Додаток 3._Бюджет детальний ПР'!O1172*0.347,2),IF(J1172='Категорія витрат'!$F$4,ROUND('Додаток 3._Бюджет детальний ПР'!O1172*0.347,2),IF(J1172='Категорія витрат'!$F$7,ROUND('Додаток 3._Бюджет детальний ПР'!O1172*0.0841,2),0))))</f>
        <v>0</v>
      </c>
      <c r="Q1172" s="151">
        <f t="shared" si="606"/>
        <v>0</v>
      </c>
      <c r="R1172" s="179"/>
      <c r="S1172" s="179"/>
      <c r="T1172" s="179"/>
      <c r="U1172" s="179"/>
      <c r="V1172" s="179"/>
      <c r="W1172" s="179"/>
      <c r="X1172" s="179"/>
      <c r="Y1172" s="179"/>
      <c r="Z1172" s="179"/>
      <c r="AA1172" s="179"/>
      <c r="AB1172" s="179"/>
      <c r="AC1172" s="179"/>
      <c r="AD1172" s="48">
        <f t="shared" si="609"/>
        <v>0</v>
      </c>
      <c r="AE1172" s="48">
        <f t="shared" si="610"/>
        <v>0</v>
      </c>
      <c r="AF1172" s="48">
        <f t="shared" si="611"/>
        <v>0</v>
      </c>
      <c r="AG1172" s="48">
        <f t="shared" si="612"/>
        <v>0</v>
      </c>
      <c r="AH1172" s="48">
        <f t="shared" si="613"/>
        <v>0</v>
      </c>
      <c r="AI1172" s="48">
        <f t="shared" si="614"/>
        <v>0</v>
      </c>
      <c r="AJ1172" s="48">
        <f t="shared" si="615"/>
        <v>0</v>
      </c>
      <c r="AK1172" s="48">
        <f t="shared" si="616"/>
        <v>0</v>
      </c>
      <c r="AL1172" s="179"/>
      <c r="AM1172" s="179"/>
      <c r="AN1172" s="76"/>
      <c r="AO1172" s="174"/>
      <c r="AP1172" s="86">
        <f t="shared" si="634"/>
        <v>0</v>
      </c>
      <c r="AQ1172" s="174"/>
      <c r="AR1172" s="176"/>
      <c r="AS1172" s="169"/>
      <c r="AT1172" s="157">
        <f>IF(J1172='Категорія витрат'!$F$2,ROUND('Додаток 3._Бюджет детальний ПР'!AS1172*0.3676,2),IF(J1172='Категорія витрат'!$F$3,ROUND('Додаток 3._Бюджет детальний ПР'!AS1172*0.347,2),IF(J1172='Категорія витрат'!$F$4,ROUND('Додаток 3._Бюджет детальний ПР'!AS1172*0.347,2),IF(J1172='Категорія витрат'!$F$7,ROUND('Додаток 3._Бюджет детальний ПР'!AS1172*0.0841,2),0))))</f>
        <v>0</v>
      </c>
      <c r="AU1172" s="151">
        <f t="shared" si="607"/>
        <v>0</v>
      </c>
      <c r="AV1172" s="179"/>
      <c r="AW1172" s="179"/>
      <c r="AX1172" s="179"/>
      <c r="AY1172" s="179"/>
      <c r="AZ1172" s="179"/>
      <c r="BA1172" s="179"/>
      <c r="BB1172" s="179"/>
      <c r="BC1172" s="179"/>
      <c r="BD1172" s="179"/>
      <c r="BE1172" s="179"/>
      <c r="BF1172" s="179"/>
      <c r="BG1172" s="179"/>
      <c r="BH1172" s="48">
        <f t="shared" si="617"/>
        <v>0</v>
      </c>
      <c r="BI1172" s="48">
        <f t="shared" si="618"/>
        <v>0</v>
      </c>
      <c r="BJ1172" s="48">
        <f t="shared" si="619"/>
        <v>0</v>
      </c>
      <c r="BK1172" s="48">
        <f t="shared" si="620"/>
        <v>0</v>
      </c>
      <c r="BL1172" s="48">
        <f t="shared" si="621"/>
        <v>0</v>
      </c>
      <c r="BM1172" s="48">
        <f t="shared" si="622"/>
        <v>0</v>
      </c>
      <c r="BN1172" s="48">
        <f t="shared" si="623"/>
        <v>0</v>
      </c>
      <c r="BO1172" s="48">
        <f t="shared" si="624"/>
        <v>0</v>
      </c>
      <c r="BP1172" s="179"/>
      <c r="BQ1172" s="179"/>
      <c r="BR1172" s="189"/>
      <c r="BS1172" s="174"/>
      <c r="BT1172" s="86">
        <f t="shared" si="635"/>
        <v>0</v>
      </c>
      <c r="BU1172" s="174"/>
      <c r="BV1172" s="176"/>
      <c r="BW1172" s="169"/>
      <c r="BX1172" s="157">
        <f>IF(J1172='Категорія витрат'!$F$2,ROUND('Додаток 3._Бюджет детальний ПР'!BW1172*0.3676,2),IF(J1172='Категорія витрат'!$F$3,ROUND('Додаток 3._Бюджет детальний ПР'!BW1172*0.347,2),IF(J1172='Категорія витрат'!$F$4,ROUND('Додаток 3._Бюджет детальний ПР'!BW1172*0.347,2),IF(J1172='Категорія витрат'!$F$7,ROUND('Додаток 3._Бюджет детальний ПР'!BW1172*0.0841,2),0))))</f>
        <v>0</v>
      </c>
      <c r="BY1172" s="151">
        <f t="shared" si="636"/>
        <v>0</v>
      </c>
      <c r="BZ1172" s="179"/>
      <c r="CA1172" s="179"/>
      <c r="CB1172" s="179"/>
      <c r="CC1172" s="179"/>
      <c r="CD1172" s="179"/>
      <c r="CE1172" s="179"/>
      <c r="CF1172" s="179"/>
      <c r="CG1172" s="179"/>
      <c r="CH1172" s="179"/>
      <c r="CI1172" s="179"/>
      <c r="CJ1172" s="179"/>
      <c r="CK1172" s="179"/>
      <c r="CL1172" s="48">
        <f t="shared" si="625"/>
        <v>0</v>
      </c>
      <c r="CM1172" s="48">
        <f t="shared" si="626"/>
        <v>0</v>
      </c>
      <c r="CN1172" s="48">
        <f t="shared" si="627"/>
        <v>0</v>
      </c>
      <c r="CO1172" s="48">
        <f t="shared" si="628"/>
        <v>0</v>
      </c>
      <c r="CP1172" s="48">
        <f t="shared" si="629"/>
        <v>0</v>
      </c>
      <c r="CQ1172" s="48">
        <f t="shared" si="630"/>
        <v>0</v>
      </c>
      <c r="CR1172" s="48">
        <f t="shared" si="631"/>
        <v>0</v>
      </c>
      <c r="CS1172" s="48">
        <f t="shared" si="632"/>
        <v>0</v>
      </c>
      <c r="CT1172" s="179"/>
      <c r="CU1172" s="179"/>
    </row>
    <row r="1173" spans="1:99" ht="20.100000000000001" customHeight="1" x14ac:dyDescent="0.25">
      <c r="A1173" s="57">
        <v>1168</v>
      </c>
      <c r="B1173" s="398" t="str">
        <f>IF(D1173='Напрямки конкурса'!$L$2,'Напрямки конкурса'!$B$2,IF(D1173='Напрямки конкурса'!$L$3,'Напрямки конкурса'!$B$3,IF(D1173='Напрямки конкурса'!$L$4,'Напрямки конкурса'!$B$4,IF(D1173='Напрямки конкурса'!$L$5,'Напрямки конкурса'!$B$5,IF(D1173='Напрямки конкурса'!$L$6,'Напрямки конкурса'!$B$6,IF(D1173='Напрямки конкурса'!$L$7,'Напрямки конкурса'!$B$7,IF(D1173='Напрямки конкурса'!$L$8,'Напрямки конкурса'!$B$8,IF(D1173='Напрямки конкурса'!$L$9,'Напрямки конкурса'!$B$9,IF(D1173='Напрямки конкурса'!$L$10,'Напрямки конкурса'!$B$10,IF(D1173='Напрямки конкурса'!$L$11,'Напрямки конкурса'!$B$11,IF(D1173='Напрямки конкурса'!$L$12,'Напрямки конкурса'!$B$12,IF(D1173='Напрямки конкурса'!$L$13,'Напрямки конкурса'!$B$13,IF(D1173='Напрямки конкурса'!$L$14,'Напрямки конкурса'!$B$14,IF(D1173='Напрямки конкурса'!$L$15,'Напрямки конкурса'!$B$15,IF(D1173='Напрямки конкурса'!$L$16,'Напрямки конкурса'!$B$16,IF(D1173='Напрямки конкурса'!$L$17,'Напрямки конкурса'!$B$17,IF(D1173='Напрямки конкурса'!$L$18,'Напрямки конкурса'!$B$18,IF(D1173='Напрямки конкурса'!$L$19,'Напрямки конкурса'!$B$19,IF(D1173='Напрямки конкурса'!$L$20,'Напрямки конкурса'!$B$20,IF(D1173='Напрямки конкурса'!$L$21,'Напрямки конкурса'!$B$21,IF(D1173='Напрямки конкурса'!$L$22,'Напрямки конкурса'!$B$22,IF(D1173='Напрямки конкурса'!$L$23,'Напрямки конкурса'!$B$23,IF(D1173='Напрямки конкурса'!$L$24,'Напрямки конкурса'!$B$24,IF(D1173='Напрямки конкурса'!$L$25,'Напрямки конкурса'!$B$25,IF(D1173='Напрямки конкурса'!$L$26,'Напрямки конкурса'!$B$26,IF(D1173='Напрямки конкурса'!$L$27,'Напрямки конкурса'!$B$27,IF(D1173='Напрямки конкурса'!$L$28,'Напрямки конкурса'!$B$28,"")))))))))))))))))))))))))))</f>
        <v/>
      </c>
      <c r="C1173" s="58" t="str">
        <f>IF(D1173='Напрямки конкурса'!$L$2,'Напрямки конкурса'!$K$2,IF(D1173='Напрямки конкурса'!$L$3,'Напрямки конкурса'!$K$3,IF(D1173='Напрямки конкурса'!$L$4,'Напрямки конкурса'!$K$4,IF(D1173='Напрямки конкурса'!$L$5,'Напрямки конкурса'!$K$5,IF(D1173='Напрямки конкурса'!$L$6,'Напрямки конкурса'!$K$6,IF(D1173='Напрямки конкурса'!$L$7,'Напрямки конкурса'!$K$7,IF(D1173='Напрямки конкурса'!$L$8,'Напрямки конкурса'!$K$8,IF(D1173='Напрямки конкурса'!$L$9,'Напрямки конкурса'!$K$9,IF(D1173='Напрямки конкурса'!$L$10,'Напрямки конкурса'!$K$10,IF(D1173='Напрямки конкурса'!$L$11,'Напрямки конкурса'!$K$11,IF(D1173='Напрямки конкурса'!$L$12,'Напрямки конкурса'!$K$12,IF(D1173='Напрямки конкурса'!$L$13,'Напрямки конкурса'!$K$13,IF(D1173='Напрямки конкурса'!$L$14,'Напрямки конкурса'!$K$14,IF(D1173='Напрямки конкурса'!$L$15,'Напрямки конкурса'!$K$15,IF(D1173='Напрямки конкурса'!$L$16,'Напрямки конкурса'!$K$16,IF(D1173='Напрямки конкурса'!$L$17,'Напрямки конкурса'!$K$17,IF(D1173='Напрямки конкурса'!$L$18,'Напрямки конкурса'!$K$18,IF(D1173='Напрямки конкурса'!$L$19,'Напрямки конкурса'!$K$19,IF(D1173='Напрямки конкурса'!$L$20,'Напрямки конкурса'!$K$20,IF(D1173='Напрямки конкурса'!$L$21,'Напрямки конкурса'!$K$21,IF(D1173='Напрямки конкурса'!$L$22,'Напрямки конкурса'!$K$22,IF(D1173='Напрямки конкурса'!$L$23,'Напрямки конкурса'!$K$23,IF(D1173='Напрямки конкурса'!$L$24,'Напрямки конкурса'!$K$24,IF(D1173='Напрямки конкурса'!$L$25,'Напрямки конкурса'!$K$25,IF(D1173='Напрямки конкурса'!$L$26,'Напрямки конкурса'!$K$26,IF(D1173='Напрямки конкурса'!$L$27,'Напрямки конкурса'!$K$27,IF(D1173='Напрямки конкурса'!$L$28,'Напрямки конкурса'!$K$28,"")))))))))))))))))))))))))))</f>
        <v/>
      </c>
      <c r="D1173" s="554"/>
      <c r="E1173" s="169"/>
      <c r="F1173" s="169"/>
      <c r="G1173" s="169"/>
      <c r="H1173" s="148" t="str">
        <f>IF(I1173='Категорія витрат'!$B$2,'Категорія витрат'!$A$2,IF(I1173='Категорія витрат'!$B$3,'Категорія витрат'!$A$3,IF(I1173='Категорія витрат'!$B$4,'Категорія витрат'!$A$4,IF(I1173='Категорія витрат'!$B$5,'Категорія витрат'!$A$5,IF(I1173='Категорія витрат'!$B$6,'Категорія витрат'!$A$6,IF(I1173='Категорія витрат'!$B$7,'Категорія витрат'!$A$7,IF(I1173='Категорія витрат'!$B$8,'Категорія витрат'!$A$8,IF(I1173='Категорія витрат'!$B$9,'Категорія витрат'!$A$9,IF(I1173='Категорія витрат'!$B$10,'Категорія витрат'!$A$10,IF(I1173='Категорія витрат'!$B$11,'Категорія витрат'!$A$11,IF(I1173='Категорія витрат'!$B$12,'Категорія витрат'!$A$12,IF(I1173='Категорія витрат'!$B$13,'Категорія витрат'!$A$13,IF(I1173='Категорія витрат'!$B$14,'Категорія витрат'!$A$14,IF(I1173='Категорія витрат'!$B$15,'Категорія витрат'!$A$15,IF(I1173='Категорія витрат'!$B$16,'Категорія витрат'!$A$16,IF(I1173='Категорія витрат'!$B$17,'Категорія витрат'!$A$17,IF(I1173='Категорія витрат'!$B$18,'Категорія витрат'!$A$18,IF(I1173='Категорія витрат'!$B$19,'Категорія витрат'!$A$19,IF(I1173='Категорія витрат'!$B$20,'Категорія витрат'!$A$20,IF(I1173='Категорія витрат'!$B$21,'Категорія витрат'!$A$21,IF(I1173='Категорія витрат'!$B$22,'Категорія витрат'!$A$22,IF(I1173='Категорія витрат'!$B$23,'Категорія витрат'!$A$23,IF(I1173='Категорія витрат'!$B$24,'Категорія витрат'!$A$24,IF(I1173='Категорія витрат'!$B$25,'Категорія витрат'!$A$25,IF(I1173='Категорія витрат'!$B$26,'Категорія витрат'!$A$26,IF(I1173='Категорія витрат'!$B$27,'Категорія витрат'!$A$27,IF(I1173='Категорія витрат'!$B$28,'Категорія витрат'!$A$28,IF(I1173='Категорія витрат'!$B$29,'Категорія витрат'!$A$29,IF(I1173='Категорія витрат'!$B$30,'Категорія витрат'!$A$30,"")))))))))))))))))))))))))))))</f>
        <v/>
      </c>
      <c r="I1173" s="172"/>
      <c r="J1173" s="171"/>
      <c r="K1173" s="174"/>
      <c r="L1173" s="86">
        <f t="shared" si="633"/>
        <v>0</v>
      </c>
      <c r="M1173" s="174"/>
      <c r="N1173" s="176"/>
      <c r="O1173" s="396">
        <f t="shared" si="608"/>
        <v>0</v>
      </c>
      <c r="P1173" s="157">
        <f>IF(J1173='Категорія витрат'!$F$2,ROUND('Додаток 3._Бюджет детальний ПР'!O1173*0.3676,2),IF(J1173='Категорія витрат'!$F$3,ROUND('Додаток 3._Бюджет детальний ПР'!O1173*0.347,2),IF(J1173='Категорія витрат'!$F$4,ROUND('Додаток 3._Бюджет детальний ПР'!O1173*0.347,2),IF(J1173='Категорія витрат'!$F$7,ROUND('Додаток 3._Бюджет детальний ПР'!O1173*0.0841,2),0))))</f>
        <v>0</v>
      </c>
      <c r="Q1173" s="151">
        <f t="shared" si="606"/>
        <v>0</v>
      </c>
      <c r="R1173" s="179"/>
      <c r="S1173" s="179"/>
      <c r="T1173" s="179"/>
      <c r="U1173" s="179"/>
      <c r="V1173" s="179"/>
      <c r="W1173" s="179"/>
      <c r="X1173" s="179"/>
      <c r="Y1173" s="179"/>
      <c r="Z1173" s="179"/>
      <c r="AA1173" s="179"/>
      <c r="AB1173" s="179"/>
      <c r="AC1173" s="179"/>
      <c r="AD1173" s="48">
        <f t="shared" si="609"/>
        <v>0</v>
      </c>
      <c r="AE1173" s="48">
        <f t="shared" si="610"/>
        <v>0</v>
      </c>
      <c r="AF1173" s="48">
        <f t="shared" si="611"/>
        <v>0</v>
      </c>
      <c r="AG1173" s="48">
        <f t="shared" si="612"/>
        <v>0</v>
      </c>
      <c r="AH1173" s="48">
        <f t="shared" si="613"/>
        <v>0</v>
      </c>
      <c r="AI1173" s="48">
        <f t="shared" si="614"/>
        <v>0</v>
      </c>
      <c r="AJ1173" s="48">
        <f t="shared" si="615"/>
        <v>0</v>
      </c>
      <c r="AK1173" s="48">
        <f t="shared" si="616"/>
        <v>0</v>
      </c>
      <c r="AL1173" s="179"/>
      <c r="AM1173" s="179"/>
      <c r="AN1173" s="76"/>
      <c r="AO1173" s="174"/>
      <c r="AP1173" s="86">
        <f t="shared" si="634"/>
        <v>0</v>
      </c>
      <c r="AQ1173" s="174"/>
      <c r="AR1173" s="176"/>
      <c r="AS1173" s="169"/>
      <c r="AT1173" s="157">
        <f>IF(J1173='Категорія витрат'!$F$2,ROUND('Додаток 3._Бюджет детальний ПР'!AS1173*0.3676,2),IF(J1173='Категорія витрат'!$F$3,ROUND('Додаток 3._Бюджет детальний ПР'!AS1173*0.347,2),IF(J1173='Категорія витрат'!$F$4,ROUND('Додаток 3._Бюджет детальний ПР'!AS1173*0.347,2),IF(J1173='Категорія витрат'!$F$7,ROUND('Додаток 3._Бюджет детальний ПР'!AS1173*0.0841,2),0))))</f>
        <v>0</v>
      </c>
      <c r="AU1173" s="151">
        <f t="shared" si="607"/>
        <v>0</v>
      </c>
      <c r="AV1173" s="179"/>
      <c r="AW1173" s="179"/>
      <c r="AX1173" s="179"/>
      <c r="AY1173" s="179"/>
      <c r="AZ1173" s="179"/>
      <c r="BA1173" s="179"/>
      <c r="BB1173" s="179"/>
      <c r="BC1173" s="179"/>
      <c r="BD1173" s="179"/>
      <c r="BE1173" s="179"/>
      <c r="BF1173" s="179"/>
      <c r="BG1173" s="179"/>
      <c r="BH1173" s="48">
        <f t="shared" si="617"/>
        <v>0</v>
      </c>
      <c r="BI1173" s="48">
        <f t="shared" si="618"/>
        <v>0</v>
      </c>
      <c r="BJ1173" s="48">
        <f t="shared" si="619"/>
        <v>0</v>
      </c>
      <c r="BK1173" s="48">
        <f t="shared" si="620"/>
        <v>0</v>
      </c>
      <c r="BL1173" s="48">
        <f t="shared" si="621"/>
        <v>0</v>
      </c>
      <c r="BM1173" s="48">
        <f t="shared" si="622"/>
        <v>0</v>
      </c>
      <c r="BN1173" s="48">
        <f t="shared" si="623"/>
        <v>0</v>
      </c>
      <c r="BO1173" s="48">
        <f t="shared" si="624"/>
        <v>0</v>
      </c>
      <c r="BP1173" s="179"/>
      <c r="BQ1173" s="179"/>
      <c r="BR1173" s="189"/>
      <c r="BS1173" s="174"/>
      <c r="BT1173" s="86">
        <f t="shared" si="635"/>
        <v>0</v>
      </c>
      <c r="BU1173" s="174"/>
      <c r="BV1173" s="176"/>
      <c r="BW1173" s="169"/>
      <c r="BX1173" s="157">
        <f>IF(J1173='Категорія витрат'!$F$2,ROUND('Додаток 3._Бюджет детальний ПР'!BW1173*0.3676,2),IF(J1173='Категорія витрат'!$F$3,ROUND('Додаток 3._Бюджет детальний ПР'!BW1173*0.347,2),IF(J1173='Категорія витрат'!$F$4,ROUND('Додаток 3._Бюджет детальний ПР'!BW1173*0.347,2),IF(J1173='Категорія витрат'!$F$7,ROUND('Додаток 3._Бюджет детальний ПР'!BW1173*0.0841,2),0))))</f>
        <v>0</v>
      </c>
      <c r="BY1173" s="151">
        <f t="shared" si="636"/>
        <v>0</v>
      </c>
      <c r="BZ1173" s="179"/>
      <c r="CA1173" s="179"/>
      <c r="CB1173" s="179"/>
      <c r="CC1173" s="179"/>
      <c r="CD1173" s="179"/>
      <c r="CE1173" s="179"/>
      <c r="CF1173" s="179"/>
      <c r="CG1173" s="179"/>
      <c r="CH1173" s="179"/>
      <c r="CI1173" s="179"/>
      <c r="CJ1173" s="179"/>
      <c r="CK1173" s="179"/>
      <c r="CL1173" s="48">
        <f t="shared" si="625"/>
        <v>0</v>
      </c>
      <c r="CM1173" s="48">
        <f t="shared" si="626"/>
        <v>0</v>
      </c>
      <c r="CN1173" s="48">
        <f t="shared" si="627"/>
        <v>0</v>
      </c>
      <c r="CO1173" s="48">
        <f t="shared" si="628"/>
        <v>0</v>
      </c>
      <c r="CP1173" s="48">
        <f t="shared" si="629"/>
        <v>0</v>
      </c>
      <c r="CQ1173" s="48">
        <f t="shared" si="630"/>
        <v>0</v>
      </c>
      <c r="CR1173" s="48">
        <f t="shared" si="631"/>
        <v>0</v>
      </c>
      <c r="CS1173" s="48">
        <f t="shared" si="632"/>
        <v>0</v>
      </c>
      <c r="CT1173" s="179"/>
      <c r="CU1173" s="179"/>
    </row>
    <row r="1174" spans="1:99" ht="20.100000000000001" customHeight="1" x14ac:dyDescent="0.25">
      <c r="A1174" s="57">
        <v>1169</v>
      </c>
      <c r="B1174" s="398" t="str">
        <f>IF(D1174='Напрямки конкурса'!$L$2,'Напрямки конкурса'!$B$2,IF(D1174='Напрямки конкурса'!$L$3,'Напрямки конкурса'!$B$3,IF(D1174='Напрямки конкурса'!$L$4,'Напрямки конкурса'!$B$4,IF(D1174='Напрямки конкурса'!$L$5,'Напрямки конкурса'!$B$5,IF(D1174='Напрямки конкурса'!$L$6,'Напрямки конкурса'!$B$6,IF(D1174='Напрямки конкурса'!$L$7,'Напрямки конкурса'!$B$7,IF(D1174='Напрямки конкурса'!$L$8,'Напрямки конкурса'!$B$8,IF(D1174='Напрямки конкурса'!$L$9,'Напрямки конкурса'!$B$9,IF(D1174='Напрямки конкурса'!$L$10,'Напрямки конкурса'!$B$10,IF(D1174='Напрямки конкурса'!$L$11,'Напрямки конкурса'!$B$11,IF(D1174='Напрямки конкурса'!$L$12,'Напрямки конкурса'!$B$12,IF(D1174='Напрямки конкурса'!$L$13,'Напрямки конкурса'!$B$13,IF(D1174='Напрямки конкурса'!$L$14,'Напрямки конкурса'!$B$14,IF(D1174='Напрямки конкурса'!$L$15,'Напрямки конкурса'!$B$15,IF(D1174='Напрямки конкурса'!$L$16,'Напрямки конкурса'!$B$16,IF(D1174='Напрямки конкурса'!$L$17,'Напрямки конкурса'!$B$17,IF(D1174='Напрямки конкурса'!$L$18,'Напрямки конкурса'!$B$18,IF(D1174='Напрямки конкурса'!$L$19,'Напрямки конкурса'!$B$19,IF(D1174='Напрямки конкурса'!$L$20,'Напрямки конкурса'!$B$20,IF(D1174='Напрямки конкурса'!$L$21,'Напрямки конкурса'!$B$21,IF(D1174='Напрямки конкурса'!$L$22,'Напрямки конкурса'!$B$22,IF(D1174='Напрямки конкурса'!$L$23,'Напрямки конкурса'!$B$23,IF(D1174='Напрямки конкурса'!$L$24,'Напрямки конкурса'!$B$24,IF(D1174='Напрямки конкурса'!$L$25,'Напрямки конкурса'!$B$25,IF(D1174='Напрямки конкурса'!$L$26,'Напрямки конкурса'!$B$26,IF(D1174='Напрямки конкурса'!$L$27,'Напрямки конкурса'!$B$27,IF(D1174='Напрямки конкурса'!$L$28,'Напрямки конкурса'!$B$28,"")))))))))))))))))))))))))))</f>
        <v/>
      </c>
      <c r="C1174" s="58" t="str">
        <f>IF(D1174='Напрямки конкурса'!$L$2,'Напрямки конкурса'!$K$2,IF(D1174='Напрямки конкурса'!$L$3,'Напрямки конкурса'!$K$3,IF(D1174='Напрямки конкурса'!$L$4,'Напрямки конкурса'!$K$4,IF(D1174='Напрямки конкурса'!$L$5,'Напрямки конкурса'!$K$5,IF(D1174='Напрямки конкурса'!$L$6,'Напрямки конкурса'!$K$6,IF(D1174='Напрямки конкурса'!$L$7,'Напрямки конкурса'!$K$7,IF(D1174='Напрямки конкурса'!$L$8,'Напрямки конкурса'!$K$8,IF(D1174='Напрямки конкурса'!$L$9,'Напрямки конкурса'!$K$9,IF(D1174='Напрямки конкурса'!$L$10,'Напрямки конкурса'!$K$10,IF(D1174='Напрямки конкурса'!$L$11,'Напрямки конкурса'!$K$11,IF(D1174='Напрямки конкурса'!$L$12,'Напрямки конкурса'!$K$12,IF(D1174='Напрямки конкурса'!$L$13,'Напрямки конкурса'!$K$13,IF(D1174='Напрямки конкурса'!$L$14,'Напрямки конкурса'!$K$14,IF(D1174='Напрямки конкурса'!$L$15,'Напрямки конкурса'!$K$15,IF(D1174='Напрямки конкурса'!$L$16,'Напрямки конкурса'!$K$16,IF(D1174='Напрямки конкурса'!$L$17,'Напрямки конкурса'!$K$17,IF(D1174='Напрямки конкурса'!$L$18,'Напрямки конкурса'!$K$18,IF(D1174='Напрямки конкурса'!$L$19,'Напрямки конкурса'!$K$19,IF(D1174='Напрямки конкурса'!$L$20,'Напрямки конкурса'!$K$20,IF(D1174='Напрямки конкурса'!$L$21,'Напрямки конкурса'!$K$21,IF(D1174='Напрямки конкурса'!$L$22,'Напрямки конкурса'!$K$22,IF(D1174='Напрямки конкурса'!$L$23,'Напрямки конкурса'!$K$23,IF(D1174='Напрямки конкурса'!$L$24,'Напрямки конкурса'!$K$24,IF(D1174='Напрямки конкурса'!$L$25,'Напрямки конкурса'!$K$25,IF(D1174='Напрямки конкурса'!$L$26,'Напрямки конкурса'!$K$26,IF(D1174='Напрямки конкурса'!$L$27,'Напрямки конкурса'!$K$27,IF(D1174='Напрямки конкурса'!$L$28,'Напрямки конкурса'!$K$28,"")))))))))))))))))))))))))))</f>
        <v/>
      </c>
      <c r="D1174" s="554"/>
      <c r="E1174" s="169"/>
      <c r="F1174" s="169"/>
      <c r="G1174" s="169"/>
      <c r="H1174" s="148" t="str">
        <f>IF(I1174='Категорія витрат'!$B$2,'Категорія витрат'!$A$2,IF(I1174='Категорія витрат'!$B$3,'Категорія витрат'!$A$3,IF(I1174='Категорія витрат'!$B$4,'Категорія витрат'!$A$4,IF(I1174='Категорія витрат'!$B$5,'Категорія витрат'!$A$5,IF(I1174='Категорія витрат'!$B$6,'Категорія витрат'!$A$6,IF(I1174='Категорія витрат'!$B$7,'Категорія витрат'!$A$7,IF(I1174='Категорія витрат'!$B$8,'Категорія витрат'!$A$8,IF(I1174='Категорія витрат'!$B$9,'Категорія витрат'!$A$9,IF(I1174='Категорія витрат'!$B$10,'Категорія витрат'!$A$10,IF(I1174='Категорія витрат'!$B$11,'Категорія витрат'!$A$11,IF(I1174='Категорія витрат'!$B$12,'Категорія витрат'!$A$12,IF(I1174='Категорія витрат'!$B$13,'Категорія витрат'!$A$13,IF(I1174='Категорія витрат'!$B$14,'Категорія витрат'!$A$14,IF(I1174='Категорія витрат'!$B$15,'Категорія витрат'!$A$15,IF(I1174='Категорія витрат'!$B$16,'Категорія витрат'!$A$16,IF(I1174='Категорія витрат'!$B$17,'Категорія витрат'!$A$17,IF(I1174='Категорія витрат'!$B$18,'Категорія витрат'!$A$18,IF(I1174='Категорія витрат'!$B$19,'Категорія витрат'!$A$19,IF(I1174='Категорія витрат'!$B$20,'Категорія витрат'!$A$20,IF(I1174='Категорія витрат'!$B$21,'Категорія витрат'!$A$21,IF(I1174='Категорія витрат'!$B$22,'Категорія витрат'!$A$22,IF(I1174='Категорія витрат'!$B$23,'Категорія витрат'!$A$23,IF(I1174='Категорія витрат'!$B$24,'Категорія витрат'!$A$24,IF(I1174='Категорія витрат'!$B$25,'Категорія витрат'!$A$25,IF(I1174='Категорія витрат'!$B$26,'Категорія витрат'!$A$26,IF(I1174='Категорія витрат'!$B$27,'Категорія витрат'!$A$27,IF(I1174='Категорія витрат'!$B$28,'Категорія витрат'!$A$28,IF(I1174='Категорія витрат'!$B$29,'Категорія витрат'!$A$29,IF(I1174='Категорія витрат'!$B$30,'Категорія витрат'!$A$30,"")))))))))))))))))))))))))))))</f>
        <v/>
      </c>
      <c r="I1174" s="172"/>
      <c r="J1174" s="171"/>
      <c r="K1174" s="174"/>
      <c r="L1174" s="86">
        <f t="shared" si="633"/>
        <v>0</v>
      </c>
      <c r="M1174" s="174"/>
      <c r="N1174" s="176"/>
      <c r="O1174" s="396">
        <f t="shared" si="608"/>
        <v>0</v>
      </c>
      <c r="P1174" s="157">
        <f>IF(J1174='Категорія витрат'!$F$2,ROUND('Додаток 3._Бюджет детальний ПР'!O1174*0.3676,2),IF(J1174='Категорія витрат'!$F$3,ROUND('Додаток 3._Бюджет детальний ПР'!O1174*0.347,2),IF(J1174='Категорія витрат'!$F$4,ROUND('Додаток 3._Бюджет детальний ПР'!O1174*0.347,2),IF(J1174='Категорія витрат'!$F$7,ROUND('Додаток 3._Бюджет детальний ПР'!O1174*0.0841,2),0))))</f>
        <v>0</v>
      </c>
      <c r="Q1174" s="151">
        <f t="shared" si="606"/>
        <v>0</v>
      </c>
      <c r="R1174" s="179"/>
      <c r="S1174" s="179"/>
      <c r="T1174" s="179"/>
      <c r="U1174" s="179"/>
      <c r="V1174" s="179"/>
      <c r="W1174" s="179"/>
      <c r="X1174" s="179"/>
      <c r="Y1174" s="179"/>
      <c r="Z1174" s="179"/>
      <c r="AA1174" s="179"/>
      <c r="AB1174" s="179"/>
      <c r="AC1174" s="179"/>
      <c r="AD1174" s="48">
        <f t="shared" si="609"/>
        <v>0</v>
      </c>
      <c r="AE1174" s="48">
        <f t="shared" si="610"/>
        <v>0</v>
      </c>
      <c r="AF1174" s="48">
        <f t="shared" si="611"/>
        <v>0</v>
      </c>
      <c r="AG1174" s="48">
        <f t="shared" si="612"/>
        <v>0</v>
      </c>
      <c r="AH1174" s="48">
        <f t="shared" si="613"/>
        <v>0</v>
      </c>
      <c r="AI1174" s="48">
        <f t="shared" si="614"/>
        <v>0</v>
      </c>
      <c r="AJ1174" s="48">
        <f t="shared" si="615"/>
        <v>0</v>
      </c>
      <c r="AK1174" s="48">
        <f t="shared" si="616"/>
        <v>0</v>
      </c>
      <c r="AL1174" s="179"/>
      <c r="AM1174" s="179"/>
      <c r="AN1174" s="76"/>
      <c r="AO1174" s="174"/>
      <c r="AP1174" s="86">
        <f t="shared" si="634"/>
        <v>0</v>
      </c>
      <c r="AQ1174" s="174"/>
      <c r="AR1174" s="176"/>
      <c r="AS1174" s="169"/>
      <c r="AT1174" s="157">
        <f>IF(J1174='Категорія витрат'!$F$2,ROUND('Додаток 3._Бюджет детальний ПР'!AS1174*0.3676,2),IF(J1174='Категорія витрат'!$F$3,ROUND('Додаток 3._Бюджет детальний ПР'!AS1174*0.347,2),IF(J1174='Категорія витрат'!$F$4,ROUND('Додаток 3._Бюджет детальний ПР'!AS1174*0.347,2),IF(J1174='Категорія витрат'!$F$7,ROUND('Додаток 3._Бюджет детальний ПР'!AS1174*0.0841,2),0))))</f>
        <v>0</v>
      </c>
      <c r="AU1174" s="151">
        <f t="shared" si="607"/>
        <v>0</v>
      </c>
      <c r="AV1174" s="179"/>
      <c r="AW1174" s="179"/>
      <c r="AX1174" s="179"/>
      <c r="AY1174" s="179"/>
      <c r="AZ1174" s="179"/>
      <c r="BA1174" s="179"/>
      <c r="BB1174" s="179"/>
      <c r="BC1174" s="179"/>
      <c r="BD1174" s="179"/>
      <c r="BE1174" s="179"/>
      <c r="BF1174" s="179"/>
      <c r="BG1174" s="179"/>
      <c r="BH1174" s="48">
        <f t="shared" si="617"/>
        <v>0</v>
      </c>
      <c r="BI1174" s="48">
        <f t="shared" si="618"/>
        <v>0</v>
      </c>
      <c r="BJ1174" s="48">
        <f t="shared" si="619"/>
        <v>0</v>
      </c>
      <c r="BK1174" s="48">
        <f t="shared" si="620"/>
        <v>0</v>
      </c>
      <c r="BL1174" s="48">
        <f t="shared" si="621"/>
        <v>0</v>
      </c>
      <c r="BM1174" s="48">
        <f t="shared" si="622"/>
        <v>0</v>
      </c>
      <c r="BN1174" s="48">
        <f t="shared" si="623"/>
        <v>0</v>
      </c>
      <c r="BO1174" s="48">
        <f t="shared" si="624"/>
        <v>0</v>
      </c>
      <c r="BP1174" s="179"/>
      <c r="BQ1174" s="179"/>
      <c r="BR1174" s="189"/>
      <c r="BS1174" s="174"/>
      <c r="BT1174" s="86">
        <f t="shared" si="635"/>
        <v>0</v>
      </c>
      <c r="BU1174" s="174"/>
      <c r="BV1174" s="176"/>
      <c r="BW1174" s="169"/>
      <c r="BX1174" s="157">
        <f>IF(J1174='Категорія витрат'!$F$2,ROUND('Додаток 3._Бюджет детальний ПР'!BW1174*0.3676,2),IF(J1174='Категорія витрат'!$F$3,ROUND('Додаток 3._Бюджет детальний ПР'!BW1174*0.347,2),IF(J1174='Категорія витрат'!$F$4,ROUND('Додаток 3._Бюджет детальний ПР'!BW1174*0.347,2),IF(J1174='Категорія витрат'!$F$7,ROUND('Додаток 3._Бюджет детальний ПР'!BW1174*0.0841,2),0))))</f>
        <v>0</v>
      </c>
      <c r="BY1174" s="151">
        <f t="shared" si="636"/>
        <v>0</v>
      </c>
      <c r="BZ1174" s="179"/>
      <c r="CA1174" s="179"/>
      <c r="CB1174" s="179"/>
      <c r="CC1174" s="179"/>
      <c r="CD1174" s="179"/>
      <c r="CE1174" s="179"/>
      <c r="CF1174" s="179"/>
      <c r="CG1174" s="179"/>
      <c r="CH1174" s="179"/>
      <c r="CI1174" s="179"/>
      <c r="CJ1174" s="179"/>
      <c r="CK1174" s="179"/>
      <c r="CL1174" s="48">
        <f t="shared" si="625"/>
        <v>0</v>
      </c>
      <c r="CM1174" s="48">
        <f t="shared" si="626"/>
        <v>0</v>
      </c>
      <c r="CN1174" s="48">
        <f t="shared" si="627"/>
        <v>0</v>
      </c>
      <c r="CO1174" s="48">
        <f t="shared" si="628"/>
        <v>0</v>
      </c>
      <c r="CP1174" s="48">
        <f t="shared" si="629"/>
        <v>0</v>
      </c>
      <c r="CQ1174" s="48">
        <f t="shared" si="630"/>
        <v>0</v>
      </c>
      <c r="CR1174" s="48">
        <f t="shared" si="631"/>
        <v>0</v>
      </c>
      <c r="CS1174" s="48">
        <f t="shared" si="632"/>
        <v>0</v>
      </c>
      <c r="CT1174" s="179"/>
      <c r="CU1174" s="179"/>
    </row>
    <row r="1175" spans="1:99" ht="20.100000000000001" customHeight="1" x14ac:dyDescent="0.25">
      <c r="A1175" s="57">
        <v>1170</v>
      </c>
      <c r="B1175" s="398" t="str">
        <f>IF(D1175='Напрямки конкурса'!$L$2,'Напрямки конкурса'!$B$2,IF(D1175='Напрямки конкурса'!$L$3,'Напрямки конкурса'!$B$3,IF(D1175='Напрямки конкурса'!$L$4,'Напрямки конкурса'!$B$4,IF(D1175='Напрямки конкурса'!$L$5,'Напрямки конкурса'!$B$5,IF(D1175='Напрямки конкурса'!$L$6,'Напрямки конкурса'!$B$6,IF(D1175='Напрямки конкурса'!$L$7,'Напрямки конкурса'!$B$7,IF(D1175='Напрямки конкурса'!$L$8,'Напрямки конкурса'!$B$8,IF(D1175='Напрямки конкурса'!$L$9,'Напрямки конкурса'!$B$9,IF(D1175='Напрямки конкурса'!$L$10,'Напрямки конкурса'!$B$10,IF(D1175='Напрямки конкурса'!$L$11,'Напрямки конкурса'!$B$11,IF(D1175='Напрямки конкурса'!$L$12,'Напрямки конкурса'!$B$12,IF(D1175='Напрямки конкурса'!$L$13,'Напрямки конкурса'!$B$13,IF(D1175='Напрямки конкурса'!$L$14,'Напрямки конкурса'!$B$14,IF(D1175='Напрямки конкурса'!$L$15,'Напрямки конкурса'!$B$15,IF(D1175='Напрямки конкурса'!$L$16,'Напрямки конкурса'!$B$16,IF(D1175='Напрямки конкурса'!$L$17,'Напрямки конкурса'!$B$17,IF(D1175='Напрямки конкурса'!$L$18,'Напрямки конкурса'!$B$18,IF(D1175='Напрямки конкурса'!$L$19,'Напрямки конкурса'!$B$19,IF(D1175='Напрямки конкурса'!$L$20,'Напрямки конкурса'!$B$20,IF(D1175='Напрямки конкурса'!$L$21,'Напрямки конкурса'!$B$21,IF(D1175='Напрямки конкурса'!$L$22,'Напрямки конкурса'!$B$22,IF(D1175='Напрямки конкурса'!$L$23,'Напрямки конкурса'!$B$23,IF(D1175='Напрямки конкурса'!$L$24,'Напрямки конкурса'!$B$24,IF(D1175='Напрямки конкурса'!$L$25,'Напрямки конкурса'!$B$25,IF(D1175='Напрямки конкурса'!$L$26,'Напрямки конкурса'!$B$26,IF(D1175='Напрямки конкурса'!$L$27,'Напрямки конкурса'!$B$27,IF(D1175='Напрямки конкурса'!$L$28,'Напрямки конкурса'!$B$28,"")))))))))))))))))))))))))))</f>
        <v/>
      </c>
      <c r="C1175" s="58" t="str">
        <f>IF(D1175='Напрямки конкурса'!$L$2,'Напрямки конкурса'!$K$2,IF(D1175='Напрямки конкурса'!$L$3,'Напрямки конкурса'!$K$3,IF(D1175='Напрямки конкурса'!$L$4,'Напрямки конкурса'!$K$4,IF(D1175='Напрямки конкурса'!$L$5,'Напрямки конкурса'!$K$5,IF(D1175='Напрямки конкурса'!$L$6,'Напрямки конкурса'!$K$6,IF(D1175='Напрямки конкурса'!$L$7,'Напрямки конкурса'!$K$7,IF(D1175='Напрямки конкурса'!$L$8,'Напрямки конкурса'!$K$8,IF(D1175='Напрямки конкурса'!$L$9,'Напрямки конкурса'!$K$9,IF(D1175='Напрямки конкурса'!$L$10,'Напрямки конкурса'!$K$10,IF(D1175='Напрямки конкурса'!$L$11,'Напрямки конкурса'!$K$11,IF(D1175='Напрямки конкурса'!$L$12,'Напрямки конкурса'!$K$12,IF(D1175='Напрямки конкурса'!$L$13,'Напрямки конкурса'!$K$13,IF(D1175='Напрямки конкурса'!$L$14,'Напрямки конкурса'!$K$14,IF(D1175='Напрямки конкурса'!$L$15,'Напрямки конкурса'!$K$15,IF(D1175='Напрямки конкурса'!$L$16,'Напрямки конкурса'!$K$16,IF(D1175='Напрямки конкурса'!$L$17,'Напрямки конкурса'!$K$17,IF(D1175='Напрямки конкурса'!$L$18,'Напрямки конкурса'!$K$18,IF(D1175='Напрямки конкурса'!$L$19,'Напрямки конкурса'!$K$19,IF(D1175='Напрямки конкурса'!$L$20,'Напрямки конкурса'!$K$20,IF(D1175='Напрямки конкурса'!$L$21,'Напрямки конкурса'!$K$21,IF(D1175='Напрямки конкурса'!$L$22,'Напрямки конкурса'!$K$22,IF(D1175='Напрямки конкурса'!$L$23,'Напрямки конкурса'!$K$23,IF(D1175='Напрямки конкурса'!$L$24,'Напрямки конкурса'!$K$24,IF(D1175='Напрямки конкурса'!$L$25,'Напрямки конкурса'!$K$25,IF(D1175='Напрямки конкурса'!$L$26,'Напрямки конкурса'!$K$26,IF(D1175='Напрямки конкурса'!$L$27,'Напрямки конкурса'!$K$27,IF(D1175='Напрямки конкурса'!$L$28,'Напрямки конкурса'!$K$28,"")))))))))))))))))))))))))))</f>
        <v/>
      </c>
      <c r="D1175" s="554"/>
      <c r="E1175" s="169"/>
      <c r="F1175" s="169"/>
      <c r="G1175" s="169"/>
      <c r="H1175" s="148" t="str">
        <f>IF(I1175='Категорія витрат'!$B$2,'Категорія витрат'!$A$2,IF(I1175='Категорія витрат'!$B$3,'Категорія витрат'!$A$3,IF(I1175='Категорія витрат'!$B$4,'Категорія витрат'!$A$4,IF(I1175='Категорія витрат'!$B$5,'Категорія витрат'!$A$5,IF(I1175='Категорія витрат'!$B$6,'Категорія витрат'!$A$6,IF(I1175='Категорія витрат'!$B$7,'Категорія витрат'!$A$7,IF(I1175='Категорія витрат'!$B$8,'Категорія витрат'!$A$8,IF(I1175='Категорія витрат'!$B$9,'Категорія витрат'!$A$9,IF(I1175='Категорія витрат'!$B$10,'Категорія витрат'!$A$10,IF(I1175='Категорія витрат'!$B$11,'Категорія витрат'!$A$11,IF(I1175='Категорія витрат'!$B$12,'Категорія витрат'!$A$12,IF(I1175='Категорія витрат'!$B$13,'Категорія витрат'!$A$13,IF(I1175='Категорія витрат'!$B$14,'Категорія витрат'!$A$14,IF(I1175='Категорія витрат'!$B$15,'Категорія витрат'!$A$15,IF(I1175='Категорія витрат'!$B$16,'Категорія витрат'!$A$16,IF(I1175='Категорія витрат'!$B$17,'Категорія витрат'!$A$17,IF(I1175='Категорія витрат'!$B$18,'Категорія витрат'!$A$18,IF(I1175='Категорія витрат'!$B$19,'Категорія витрат'!$A$19,IF(I1175='Категорія витрат'!$B$20,'Категорія витрат'!$A$20,IF(I1175='Категорія витрат'!$B$21,'Категорія витрат'!$A$21,IF(I1175='Категорія витрат'!$B$22,'Категорія витрат'!$A$22,IF(I1175='Категорія витрат'!$B$23,'Категорія витрат'!$A$23,IF(I1175='Категорія витрат'!$B$24,'Категорія витрат'!$A$24,IF(I1175='Категорія витрат'!$B$25,'Категорія витрат'!$A$25,IF(I1175='Категорія витрат'!$B$26,'Категорія витрат'!$A$26,IF(I1175='Категорія витрат'!$B$27,'Категорія витрат'!$A$27,IF(I1175='Категорія витрат'!$B$28,'Категорія витрат'!$A$28,IF(I1175='Категорія витрат'!$B$29,'Категорія витрат'!$A$29,IF(I1175='Категорія витрат'!$B$30,'Категорія витрат'!$A$30,"")))))))))))))))))))))))))))))</f>
        <v/>
      </c>
      <c r="I1175" s="172"/>
      <c r="J1175" s="171"/>
      <c r="K1175" s="174"/>
      <c r="L1175" s="86">
        <f t="shared" si="633"/>
        <v>0</v>
      </c>
      <c r="M1175" s="174"/>
      <c r="N1175" s="176"/>
      <c r="O1175" s="396">
        <f t="shared" si="608"/>
        <v>0</v>
      </c>
      <c r="P1175" s="157">
        <f>IF(J1175='Категорія витрат'!$F$2,ROUND('Додаток 3._Бюджет детальний ПР'!O1175*0.3676,2),IF(J1175='Категорія витрат'!$F$3,ROUND('Додаток 3._Бюджет детальний ПР'!O1175*0.347,2),IF(J1175='Категорія витрат'!$F$4,ROUND('Додаток 3._Бюджет детальний ПР'!O1175*0.347,2),IF(J1175='Категорія витрат'!$F$7,ROUND('Додаток 3._Бюджет детальний ПР'!O1175*0.0841,2),0))))</f>
        <v>0</v>
      </c>
      <c r="Q1175" s="151">
        <f t="shared" si="606"/>
        <v>0</v>
      </c>
      <c r="R1175" s="179"/>
      <c r="S1175" s="179"/>
      <c r="T1175" s="179"/>
      <c r="U1175" s="179"/>
      <c r="V1175" s="179"/>
      <c r="W1175" s="179"/>
      <c r="X1175" s="179"/>
      <c r="Y1175" s="179"/>
      <c r="Z1175" s="179"/>
      <c r="AA1175" s="179"/>
      <c r="AB1175" s="179"/>
      <c r="AC1175" s="179"/>
      <c r="AD1175" s="48">
        <f t="shared" si="609"/>
        <v>0</v>
      </c>
      <c r="AE1175" s="48">
        <f t="shared" si="610"/>
        <v>0</v>
      </c>
      <c r="AF1175" s="48">
        <f t="shared" si="611"/>
        <v>0</v>
      </c>
      <c r="AG1175" s="48">
        <f t="shared" si="612"/>
        <v>0</v>
      </c>
      <c r="AH1175" s="48">
        <f t="shared" si="613"/>
        <v>0</v>
      </c>
      <c r="AI1175" s="48">
        <f t="shared" si="614"/>
        <v>0</v>
      </c>
      <c r="AJ1175" s="48">
        <f t="shared" si="615"/>
        <v>0</v>
      </c>
      <c r="AK1175" s="48">
        <f t="shared" si="616"/>
        <v>0</v>
      </c>
      <c r="AL1175" s="179"/>
      <c r="AM1175" s="179"/>
      <c r="AN1175" s="76"/>
      <c r="AO1175" s="174"/>
      <c r="AP1175" s="86">
        <f t="shared" si="634"/>
        <v>0</v>
      </c>
      <c r="AQ1175" s="174"/>
      <c r="AR1175" s="176"/>
      <c r="AS1175" s="169"/>
      <c r="AT1175" s="157">
        <f>IF(J1175='Категорія витрат'!$F$2,ROUND('Додаток 3._Бюджет детальний ПР'!AS1175*0.3676,2),IF(J1175='Категорія витрат'!$F$3,ROUND('Додаток 3._Бюджет детальний ПР'!AS1175*0.347,2),IF(J1175='Категорія витрат'!$F$4,ROUND('Додаток 3._Бюджет детальний ПР'!AS1175*0.347,2),IF(J1175='Категорія витрат'!$F$7,ROUND('Додаток 3._Бюджет детальний ПР'!AS1175*0.0841,2),0))))</f>
        <v>0</v>
      </c>
      <c r="AU1175" s="151">
        <f t="shared" si="607"/>
        <v>0</v>
      </c>
      <c r="AV1175" s="179"/>
      <c r="AW1175" s="179"/>
      <c r="AX1175" s="179"/>
      <c r="AY1175" s="179"/>
      <c r="AZ1175" s="179"/>
      <c r="BA1175" s="179"/>
      <c r="BB1175" s="179"/>
      <c r="BC1175" s="179"/>
      <c r="BD1175" s="179"/>
      <c r="BE1175" s="179"/>
      <c r="BF1175" s="179"/>
      <c r="BG1175" s="179"/>
      <c r="BH1175" s="48">
        <f t="shared" si="617"/>
        <v>0</v>
      </c>
      <c r="BI1175" s="48">
        <f t="shared" si="618"/>
        <v>0</v>
      </c>
      <c r="BJ1175" s="48">
        <f t="shared" si="619"/>
        <v>0</v>
      </c>
      <c r="BK1175" s="48">
        <f t="shared" si="620"/>
        <v>0</v>
      </c>
      <c r="BL1175" s="48">
        <f t="shared" si="621"/>
        <v>0</v>
      </c>
      <c r="BM1175" s="48">
        <f t="shared" si="622"/>
        <v>0</v>
      </c>
      <c r="BN1175" s="48">
        <f t="shared" si="623"/>
        <v>0</v>
      </c>
      <c r="BO1175" s="48">
        <f t="shared" si="624"/>
        <v>0</v>
      </c>
      <c r="BP1175" s="179"/>
      <c r="BQ1175" s="179"/>
      <c r="BR1175" s="189"/>
      <c r="BS1175" s="174"/>
      <c r="BT1175" s="86">
        <f t="shared" si="635"/>
        <v>0</v>
      </c>
      <c r="BU1175" s="174"/>
      <c r="BV1175" s="176"/>
      <c r="BW1175" s="169"/>
      <c r="BX1175" s="157">
        <f>IF(J1175='Категорія витрат'!$F$2,ROUND('Додаток 3._Бюджет детальний ПР'!BW1175*0.3676,2),IF(J1175='Категорія витрат'!$F$3,ROUND('Додаток 3._Бюджет детальний ПР'!BW1175*0.347,2),IF(J1175='Категорія витрат'!$F$4,ROUND('Додаток 3._Бюджет детальний ПР'!BW1175*0.347,2),IF(J1175='Категорія витрат'!$F$7,ROUND('Додаток 3._Бюджет детальний ПР'!BW1175*0.0841,2),0))))</f>
        <v>0</v>
      </c>
      <c r="BY1175" s="151">
        <f t="shared" si="636"/>
        <v>0</v>
      </c>
      <c r="BZ1175" s="179"/>
      <c r="CA1175" s="179"/>
      <c r="CB1175" s="179"/>
      <c r="CC1175" s="179"/>
      <c r="CD1175" s="179"/>
      <c r="CE1175" s="179"/>
      <c r="CF1175" s="179"/>
      <c r="CG1175" s="179"/>
      <c r="CH1175" s="179"/>
      <c r="CI1175" s="179"/>
      <c r="CJ1175" s="179"/>
      <c r="CK1175" s="179"/>
      <c r="CL1175" s="48">
        <f t="shared" si="625"/>
        <v>0</v>
      </c>
      <c r="CM1175" s="48">
        <f t="shared" si="626"/>
        <v>0</v>
      </c>
      <c r="CN1175" s="48">
        <f t="shared" si="627"/>
        <v>0</v>
      </c>
      <c r="CO1175" s="48">
        <f t="shared" si="628"/>
        <v>0</v>
      </c>
      <c r="CP1175" s="48">
        <f t="shared" si="629"/>
        <v>0</v>
      </c>
      <c r="CQ1175" s="48">
        <f t="shared" si="630"/>
        <v>0</v>
      </c>
      <c r="CR1175" s="48">
        <f t="shared" si="631"/>
        <v>0</v>
      </c>
      <c r="CS1175" s="48">
        <f t="shared" si="632"/>
        <v>0</v>
      </c>
      <c r="CT1175" s="179"/>
      <c r="CU1175" s="179"/>
    </row>
    <row r="1176" spans="1:99" ht="20.100000000000001" customHeight="1" x14ac:dyDescent="0.25">
      <c r="A1176" s="57">
        <v>1171</v>
      </c>
      <c r="B1176" s="398" t="str">
        <f>IF(D1176='Напрямки конкурса'!$L$2,'Напрямки конкурса'!$B$2,IF(D1176='Напрямки конкурса'!$L$3,'Напрямки конкурса'!$B$3,IF(D1176='Напрямки конкурса'!$L$4,'Напрямки конкурса'!$B$4,IF(D1176='Напрямки конкурса'!$L$5,'Напрямки конкурса'!$B$5,IF(D1176='Напрямки конкурса'!$L$6,'Напрямки конкурса'!$B$6,IF(D1176='Напрямки конкурса'!$L$7,'Напрямки конкурса'!$B$7,IF(D1176='Напрямки конкурса'!$L$8,'Напрямки конкурса'!$B$8,IF(D1176='Напрямки конкурса'!$L$9,'Напрямки конкурса'!$B$9,IF(D1176='Напрямки конкурса'!$L$10,'Напрямки конкурса'!$B$10,IF(D1176='Напрямки конкурса'!$L$11,'Напрямки конкурса'!$B$11,IF(D1176='Напрямки конкурса'!$L$12,'Напрямки конкурса'!$B$12,IF(D1176='Напрямки конкурса'!$L$13,'Напрямки конкурса'!$B$13,IF(D1176='Напрямки конкурса'!$L$14,'Напрямки конкурса'!$B$14,IF(D1176='Напрямки конкурса'!$L$15,'Напрямки конкурса'!$B$15,IF(D1176='Напрямки конкурса'!$L$16,'Напрямки конкурса'!$B$16,IF(D1176='Напрямки конкурса'!$L$17,'Напрямки конкурса'!$B$17,IF(D1176='Напрямки конкурса'!$L$18,'Напрямки конкурса'!$B$18,IF(D1176='Напрямки конкурса'!$L$19,'Напрямки конкурса'!$B$19,IF(D1176='Напрямки конкурса'!$L$20,'Напрямки конкурса'!$B$20,IF(D1176='Напрямки конкурса'!$L$21,'Напрямки конкурса'!$B$21,IF(D1176='Напрямки конкурса'!$L$22,'Напрямки конкурса'!$B$22,IF(D1176='Напрямки конкурса'!$L$23,'Напрямки конкурса'!$B$23,IF(D1176='Напрямки конкурса'!$L$24,'Напрямки конкурса'!$B$24,IF(D1176='Напрямки конкурса'!$L$25,'Напрямки конкурса'!$B$25,IF(D1176='Напрямки конкурса'!$L$26,'Напрямки конкурса'!$B$26,IF(D1176='Напрямки конкурса'!$L$27,'Напрямки конкурса'!$B$27,IF(D1176='Напрямки конкурса'!$L$28,'Напрямки конкурса'!$B$28,"")))))))))))))))))))))))))))</f>
        <v/>
      </c>
      <c r="C1176" s="58" t="str">
        <f>IF(D1176='Напрямки конкурса'!$L$2,'Напрямки конкурса'!$K$2,IF(D1176='Напрямки конкурса'!$L$3,'Напрямки конкурса'!$K$3,IF(D1176='Напрямки конкурса'!$L$4,'Напрямки конкурса'!$K$4,IF(D1176='Напрямки конкурса'!$L$5,'Напрямки конкурса'!$K$5,IF(D1176='Напрямки конкурса'!$L$6,'Напрямки конкурса'!$K$6,IF(D1176='Напрямки конкурса'!$L$7,'Напрямки конкурса'!$K$7,IF(D1176='Напрямки конкурса'!$L$8,'Напрямки конкурса'!$K$8,IF(D1176='Напрямки конкурса'!$L$9,'Напрямки конкурса'!$K$9,IF(D1176='Напрямки конкурса'!$L$10,'Напрямки конкурса'!$K$10,IF(D1176='Напрямки конкурса'!$L$11,'Напрямки конкурса'!$K$11,IF(D1176='Напрямки конкурса'!$L$12,'Напрямки конкурса'!$K$12,IF(D1176='Напрямки конкурса'!$L$13,'Напрямки конкурса'!$K$13,IF(D1176='Напрямки конкурса'!$L$14,'Напрямки конкурса'!$K$14,IF(D1176='Напрямки конкурса'!$L$15,'Напрямки конкурса'!$K$15,IF(D1176='Напрямки конкурса'!$L$16,'Напрямки конкурса'!$K$16,IF(D1176='Напрямки конкурса'!$L$17,'Напрямки конкурса'!$K$17,IF(D1176='Напрямки конкурса'!$L$18,'Напрямки конкурса'!$K$18,IF(D1176='Напрямки конкурса'!$L$19,'Напрямки конкурса'!$K$19,IF(D1176='Напрямки конкурса'!$L$20,'Напрямки конкурса'!$K$20,IF(D1176='Напрямки конкурса'!$L$21,'Напрямки конкурса'!$K$21,IF(D1176='Напрямки конкурса'!$L$22,'Напрямки конкурса'!$K$22,IF(D1176='Напрямки конкурса'!$L$23,'Напрямки конкурса'!$K$23,IF(D1176='Напрямки конкурса'!$L$24,'Напрямки конкурса'!$K$24,IF(D1176='Напрямки конкурса'!$L$25,'Напрямки конкурса'!$K$25,IF(D1176='Напрямки конкурса'!$L$26,'Напрямки конкурса'!$K$26,IF(D1176='Напрямки конкурса'!$L$27,'Напрямки конкурса'!$K$27,IF(D1176='Напрямки конкурса'!$L$28,'Напрямки конкурса'!$K$28,"")))))))))))))))))))))))))))</f>
        <v/>
      </c>
      <c r="D1176" s="554"/>
      <c r="E1176" s="169"/>
      <c r="F1176" s="169"/>
      <c r="G1176" s="169"/>
      <c r="H1176" s="148" t="str">
        <f>IF(I1176='Категорія витрат'!$B$2,'Категорія витрат'!$A$2,IF(I1176='Категорія витрат'!$B$3,'Категорія витрат'!$A$3,IF(I1176='Категорія витрат'!$B$4,'Категорія витрат'!$A$4,IF(I1176='Категорія витрат'!$B$5,'Категорія витрат'!$A$5,IF(I1176='Категорія витрат'!$B$6,'Категорія витрат'!$A$6,IF(I1176='Категорія витрат'!$B$7,'Категорія витрат'!$A$7,IF(I1176='Категорія витрат'!$B$8,'Категорія витрат'!$A$8,IF(I1176='Категорія витрат'!$B$9,'Категорія витрат'!$A$9,IF(I1176='Категорія витрат'!$B$10,'Категорія витрат'!$A$10,IF(I1176='Категорія витрат'!$B$11,'Категорія витрат'!$A$11,IF(I1176='Категорія витрат'!$B$12,'Категорія витрат'!$A$12,IF(I1176='Категорія витрат'!$B$13,'Категорія витрат'!$A$13,IF(I1176='Категорія витрат'!$B$14,'Категорія витрат'!$A$14,IF(I1176='Категорія витрат'!$B$15,'Категорія витрат'!$A$15,IF(I1176='Категорія витрат'!$B$16,'Категорія витрат'!$A$16,IF(I1176='Категорія витрат'!$B$17,'Категорія витрат'!$A$17,IF(I1176='Категорія витрат'!$B$18,'Категорія витрат'!$A$18,IF(I1176='Категорія витрат'!$B$19,'Категорія витрат'!$A$19,IF(I1176='Категорія витрат'!$B$20,'Категорія витрат'!$A$20,IF(I1176='Категорія витрат'!$B$21,'Категорія витрат'!$A$21,IF(I1176='Категорія витрат'!$B$22,'Категорія витрат'!$A$22,IF(I1176='Категорія витрат'!$B$23,'Категорія витрат'!$A$23,IF(I1176='Категорія витрат'!$B$24,'Категорія витрат'!$A$24,IF(I1176='Категорія витрат'!$B$25,'Категорія витрат'!$A$25,IF(I1176='Категорія витрат'!$B$26,'Категорія витрат'!$A$26,IF(I1176='Категорія витрат'!$B$27,'Категорія витрат'!$A$27,IF(I1176='Категорія витрат'!$B$28,'Категорія витрат'!$A$28,IF(I1176='Категорія витрат'!$B$29,'Категорія витрат'!$A$29,IF(I1176='Категорія витрат'!$B$30,'Категорія витрат'!$A$30,"")))))))))))))))))))))))))))))</f>
        <v/>
      </c>
      <c r="I1176" s="172"/>
      <c r="J1176" s="171"/>
      <c r="K1176" s="174"/>
      <c r="L1176" s="86">
        <f t="shared" si="633"/>
        <v>0</v>
      </c>
      <c r="M1176" s="174"/>
      <c r="N1176" s="176"/>
      <c r="O1176" s="396">
        <f t="shared" si="608"/>
        <v>0</v>
      </c>
      <c r="P1176" s="157">
        <f>IF(J1176='Категорія витрат'!$F$2,ROUND('Додаток 3._Бюджет детальний ПР'!O1176*0.3676,2),IF(J1176='Категорія витрат'!$F$3,ROUND('Додаток 3._Бюджет детальний ПР'!O1176*0.347,2),IF(J1176='Категорія витрат'!$F$4,ROUND('Додаток 3._Бюджет детальний ПР'!O1176*0.347,2),IF(J1176='Категорія витрат'!$F$7,ROUND('Додаток 3._Бюджет детальний ПР'!O1176*0.0841,2),0))))</f>
        <v>0</v>
      </c>
      <c r="Q1176" s="151">
        <f t="shared" si="606"/>
        <v>0</v>
      </c>
      <c r="R1176" s="179"/>
      <c r="S1176" s="179"/>
      <c r="T1176" s="179"/>
      <c r="U1176" s="179"/>
      <c r="V1176" s="179"/>
      <c r="W1176" s="179"/>
      <c r="X1176" s="179"/>
      <c r="Y1176" s="179"/>
      <c r="Z1176" s="179"/>
      <c r="AA1176" s="179"/>
      <c r="AB1176" s="179"/>
      <c r="AC1176" s="179"/>
      <c r="AD1176" s="48">
        <f t="shared" si="609"/>
        <v>0</v>
      </c>
      <c r="AE1176" s="48">
        <f t="shared" si="610"/>
        <v>0</v>
      </c>
      <c r="AF1176" s="48">
        <f t="shared" si="611"/>
        <v>0</v>
      </c>
      <c r="AG1176" s="48">
        <f t="shared" si="612"/>
        <v>0</v>
      </c>
      <c r="AH1176" s="48">
        <f t="shared" si="613"/>
        <v>0</v>
      </c>
      <c r="AI1176" s="48">
        <f t="shared" si="614"/>
        <v>0</v>
      </c>
      <c r="AJ1176" s="48">
        <f t="shared" si="615"/>
        <v>0</v>
      </c>
      <c r="AK1176" s="48">
        <f t="shared" si="616"/>
        <v>0</v>
      </c>
      <c r="AL1176" s="179"/>
      <c r="AM1176" s="179"/>
      <c r="AN1176" s="76"/>
      <c r="AO1176" s="174"/>
      <c r="AP1176" s="86">
        <f t="shared" si="634"/>
        <v>0</v>
      </c>
      <c r="AQ1176" s="174"/>
      <c r="AR1176" s="176"/>
      <c r="AS1176" s="169"/>
      <c r="AT1176" s="157">
        <f>IF(J1176='Категорія витрат'!$F$2,ROUND('Додаток 3._Бюджет детальний ПР'!AS1176*0.3676,2),IF(J1176='Категорія витрат'!$F$3,ROUND('Додаток 3._Бюджет детальний ПР'!AS1176*0.347,2),IF(J1176='Категорія витрат'!$F$4,ROUND('Додаток 3._Бюджет детальний ПР'!AS1176*0.347,2),IF(J1176='Категорія витрат'!$F$7,ROUND('Додаток 3._Бюджет детальний ПР'!AS1176*0.0841,2),0))))</f>
        <v>0</v>
      </c>
      <c r="AU1176" s="151">
        <f t="shared" si="607"/>
        <v>0</v>
      </c>
      <c r="AV1176" s="179"/>
      <c r="AW1176" s="179"/>
      <c r="AX1176" s="179"/>
      <c r="AY1176" s="179"/>
      <c r="AZ1176" s="179"/>
      <c r="BA1176" s="179"/>
      <c r="BB1176" s="179"/>
      <c r="BC1176" s="179"/>
      <c r="BD1176" s="179"/>
      <c r="BE1176" s="179"/>
      <c r="BF1176" s="179"/>
      <c r="BG1176" s="179"/>
      <c r="BH1176" s="48">
        <f t="shared" si="617"/>
        <v>0</v>
      </c>
      <c r="BI1176" s="48">
        <f t="shared" si="618"/>
        <v>0</v>
      </c>
      <c r="BJ1176" s="48">
        <f t="shared" si="619"/>
        <v>0</v>
      </c>
      <c r="BK1176" s="48">
        <f t="shared" si="620"/>
        <v>0</v>
      </c>
      <c r="BL1176" s="48">
        <f t="shared" si="621"/>
        <v>0</v>
      </c>
      <c r="BM1176" s="48">
        <f t="shared" si="622"/>
        <v>0</v>
      </c>
      <c r="BN1176" s="48">
        <f t="shared" si="623"/>
        <v>0</v>
      </c>
      <c r="BO1176" s="48">
        <f t="shared" si="624"/>
        <v>0</v>
      </c>
      <c r="BP1176" s="179"/>
      <c r="BQ1176" s="179"/>
      <c r="BR1176" s="189"/>
      <c r="BS1176" s="174"/>
      <c r="BT1176" s="86">
        <f t="shared" si="635"/>
        <v>0</v>
      </c>
      <c r="BU1176" s="174"/>
      <c r="BV1176" s="176"/>
      <c r="BW1176" s="169"/>
      <c r="BX1176" s="157">
        <f>IF(J1176='Категорія витрат'!$F$2,ROUND('Додаток 3._Бюджет детальний ПР'!BW1176*0.3676,2),IF(J1176='Категорія витрат'!$F$3,ROUND('Додаток 3._Бюджет детальний ПР'!BW1176*0.347,2),IF(J1176='Категорія витрат'!$F$4,ROUND('Додаток 3._Бюджет детальний ПР'!BW1176*0.347,2),IF(J1176='Категорія витрат'!$F$7,ROUND('Додаток 3._Бюджет детальний ПР'!BW1176*0.0841,2),0))))</f>
        <v>0</v>
      </c>
      <c r="BY1176" s="151">
        <f t="shared" si="636"/>
        <v>0</v>
      </c>
      <c r="BZ1176" s="179"/>
      <c r="CA1176" s="179"/>
      <c r="CB1176" s="179"/>
      <c r="CC1176" s="179"/>
      <c r="CD1176" s="179"/>
      <c r="CE1176" s="179"/>
      <c r="CF1176" s="179"/>
      <c r="CG1176" s="179"/>
      <c r="CH1176" s="179"/>
      <c r="CI1176" s="179"/>
      <c r="CJ1176" s="179"/>
      <c r="CK1176" s="179"/>
      <c r="CL1176" s="48">
        <f t="shared" si="625"/>
        <v>0</v>
      </c>
      <c r="CM1176" s="48">
        <f t="shared" si="626"/>
        <v>0</v>
      </c>
      <c r="CN1176" s="48">
        <f t="shared" si="627"/>
        <v>0</v>
      </c>
      <c r="CO1176" s="48">
        <f t="shared" si="628"/>
        <v>0</v>
      </c>
      <c r="CP1176" s="48">
        <f t="shared" si="629"/>
        <v>0</v>
      </c>
      <c r="CQ1176" s="48">
        <f t="shared" si="630"/>
        <v>0</v>
      </c>
      <c r="CR1176" s="48">
        <f t="shared" si="631"/>
        <v>0</v>
      </c>
      <c r="CS1176" s="48">
        <f t="shared" si="632"/>
        <v>0</v>
      </c>
      <c r="CT1176" s="179"/>
      <c r="CU1176" s="179"/>
    </row>
    <row r="1177" spans="1:99" ht="20.100000000000001" customHeight="1" x14ac:dyDescent="0.25">
      <c r="A1177" s="57">
        <v>1172</v>
      </c>
      <c r="B1177" s="398" t="str">
        <f>IF(D1177='Напрямки конкурса'!$L$2,'Напрямки конкурса'!$B$2,IF(D1177='Напрямки конкурса'!$L$3,'Напрямки конкурса'!$B$3,IF(D1177='Напрямки конкурса'!$L$4,'Напрямки конкурса'!$B$4,IF(D1177='Напрямки конкурса'!$L$5,'Напрямки конкурса'!$B$5,IF(D1177='Напрямки конкурса'!$L$6,'Напрямки конкурса'!$B$6,IF(D1177='Напрямки конкурса'!$L$7,'Напрямки конкурса'!$B$7,IF(D1177='Напрямки конкурса'!$L$8,'Напрямки конкурса'!$B$8,IF(D1177='Напрямки конкурса'!$L$9,'Напрямки конкурса'!$B$9,IF(D1177='Напрямки конкурса'!$L$10,'Напрямки конкурса'!$B$10,IF(D1177='Напрямки конкурса'!$L$11,'Напрямки конкурса'!$B$11,IF(D1177='Напрямки конкурса'!$L$12,'Напрямки конкурса'!$B$12,IF(D1177='Напрямки конкурса'!$L$13,'Напрямки конкурса'!$B$13,IF(D1177='Напрямки конкурса'!$L$14,'Напрямки конкурса'!$B$14,IF(D1177='Напрямки конкурса'!$L$15,'Напрямки конкурса'!$B$15,IF(D1177='Напрямки конкурса'!$L$16,'Напрямки конкурса'!$B$16,IF(D1177='Напрямки конкурса'!$L$17,'Напрямки конкурса'!$B$17,IF(D1177='Напрямки конкурса'!$L$18,'Напрямки конкурса'!$B$18,IF(D1177='Напрямки конкурса'!$L$19,'Напрямки конкурса'!$B$19,IF(D1177='Напрямки конкурса'!$L$20,'Напрямки конкурса'!$B$20,IF(D1177='Напрямки конкурса'!$L$21,'Напрямки конкурса'!$B$21,IF(D1177='Напрямки конкурса'!$L$22,'Напрямки конкурса'!$B$22,IF(D1177='Напрямки конкурса'!$L$23,'Напрямки конкурса'!$B$23,IF(D1177='Напрямки конкурса'!$L$24,'Напрямки конкурса'!$B$24,IF(D1177='Напрямки конкурса'!$L$25,'Напрямки конкурса'!$B$25,IF(D1177='Напрямки конкурса'!$L$26,'Напрямки конкурса'!$B$26,IF(D1177='Напрямки конкурса'!$L$27,'Напрямки конкурса'!$B$27,IF(D1177='Напрямки конкурса'!$L$28,'Напрямки конкурса'!$B$28,"")))))))))))))))))))))))))))</f>
        <v/>
      </c>
      <c r="C1177" s="58" t="str">
        <f>IF(D1177='Напрямки конкурса'!$L$2,'Напрямки конкурса'!$K$2,IF(D1177='Напрямки конкурса'!$L$3,'Напрямки конкурса'!$K$3,IF(D1177='Напрямки конкурса'!$L$4,'Напрямки конкурса'!$K$4,IF(D1177='Напрямки конкурса'!$L$5,'Напрямки конкурса'!$K$5,IF(D1177='Напрямки конкурса'!$L$6,'Напрямки конкурса'!$K$6,IF(D1177='Напрямки конкурса'!$L$7,'Напрямки конкурса'!$K$7,IF(D1177='Напрямки конкурса'!$L$8,'Напрямки конкурса'!$K$8,IF(D1177='Напрямки конкурса'!$L$9,'Напрямки конкурса'!$K$9,IF(D1177='Напрямки конкурса'!$L$10,'Напрямки конкурса'!$K$10,IF(D1177='Напрямки конкурса'!$L$11,'Напрямки конкурса'!$K$11,IF(D1177='Напрямки конкурса'!$L$12,'Напрямки конкурса'!$K$12,IF(D1177='Напрямки конкурса'!$L$13,'Напрямки конкурса'!$K$13,IF(D1177='Напрямки конкурса'!$L$14,'Напрямки конкурса'!$K$14,IF(D1177='Напрямки конкурса'!$L$15,'Напрямки конкурса'!$K$15,IF(D1177='Напрямки конкурса'!$L$16,'Напрямки конкурса'!$K$16,IF(D1177='Напрямки конкурса'!$L$17,'Напрямки конкурса'!$K$17,IF(D1177='Напрямки конкурса'!$L$18,'Напрямки конкурса'!$K$18,IF(D1177='Напрямки конкурса'!$L$19,'Напрямки конкурса'!$K$19,IF(D1177='Напрямки конкурса'!$L$20,'Напрямки конкурса'!$K$20,IF(D1177='Напрямки конкурса'!$L$21,'Напрямки конкурса'!$K$21,IF(D1177='Напрямки конкурса'!$L$22,'Напрямки конкурса'!$K$22,IF(D1177='Напрямки конкурса'!$L$23,'Напрямки конкурса'!$K$23,IF(D1177='Напрямки конкурса'!$L$24,'Напрямки конкурса'!$K$24,IF(D1177='Напрямки конкурса'!$L$25,'Напрямки конкурса'!$K$25,IF(D1177='Напрямки конкурса'!$L$26,'Напрямки конкурса'!$K$26,IF(D1177='Напрямки конкурса'!$L$27,'Напрямки конкурса'!$K$27,IF(D1177='Напрямки конкурса'!$L$28,'Напрямки конкурса'!$K$28,"")))))))))))))))))))))))))))</f>
        <v/>
      </c>
      <c r="D1177" s="554"/>
      <c r="E1177" s="169"/>
      <c r="F1177" s="169"/>
      <c r="G1177" s="169"/>
      <c r="H1177" s="148" t="str">
        <f>IF(I1177='Категорія витрат'!$B$2,'Категорія витрат'!$A$2,IF(I1177='Категорія витрат'!$B$3,'Категорія витрат'!$A$3,IF(I1177='Категорія витрат'!$B$4,'Категорія витрат'!$A$4,IF(I1177='Категорія витрат'!$B$5,'Категорія витрат'!$A$5,IF(I1177='Категорія витрат'!$B$6,'Категорія витрат'!$A$6,IF(I1177='Категорія витрат'!$B$7,'Категорія витрат'!$A$7,IF(I1177='Категорія витрат'!$B$8,'Категорія витрат'!$A$8,IF(I1177='Категорія витрат'!$B$9,'Категорія витрат'!$A$9,IF(I1177='Категорія витрат'!$B$10,'Категорія витрат'!$A$10,IF(I1177='Категорія витрат'!$B$11,'Категорія витрат'!$A$11,IF(I1177='Категорія витрат'!$B$12,'Категорія витрат'!$A$12,IF(I1177='Категорія витрат'!$B$13,'Категорія витрат'!$A$13,IF(I1177='Категорія витрат'!$B$14,'Категорія витрат'!$A$14,IF(I1177='Категорія витрат'!$B$15,'Категорія витрат'!$A$15,IF(I1177='Категорія витрат'!$B$16,'Категорія витрат'!$A$16,IF(I1177='Категорія витрат'!$B$17,'Категорія витрат'!$A$17,IF(I1177='Категорія витрат'!$B$18,'Категорія витрат'!$A$18,IF(I1177='Категорія витрат'!$B$19,'Категорія витрат'!$A$19,IF(I1177='Категорія витрат'!$B$20,'Категорія витрат'!$A$20,IF(I1177='Категорія витрат'!$B$21,'Категорія витрат'!$A$21,IF(I1177='Категорія витрат'!$B$22,'Категорія витрат'!$A$22,IF(I1177='Категорія витрат'!$B$23,'Категорія витрат'!$A$23,IF(I1177='Категорія витрат'!$B$24,'Категорія витрат'!$A$24,IF(I1177='Категорія витрат'!$B$25,'Категорія витрат'!$A$25,IF(I1177='Категорія витрат'!$B$26,'Категорія витрат'!$A$26,IF(I1177='Категорія витрат'!$B$27,'Категорія витрат'!$A$27,IF(I1177='Категорія витрат'!$B$28,'Категорія витрат'!$A$28,IF(I1177='Категорія витрат'!$B$29,'Категорія витрат'!$A$29,IF(I1177='Категорія витрат'!$B$30,'Категорія витрат'!$A$30,"")))))))))))))))))))))))))))))</f>
        <v/>
      </c>
      <c r="I1177" s="172"/>
      <c r="J1177" s="171"/>
      <c r="K1177" s="174"/>
      <c r="L1177" s="86">
        <f t="shared" si="633"/>
        <v>0</v>
      </c>
      <c r="M1177" s="174"/>
      <c r="N1177" s="176"/>
      <c r="O1177" s="396">
        <f t="shared" si="608"/>
        <v>0</v>
      </c>
      <c r="P1177" s="157">
        <f>IF(J1177='Категорія витрат'!$F$2,ROUND('Додаток 3._Бюджет детальний ПР'!O1177*0.3676,2),IF(J1177='Категорія витрат'!$F$3,ROUND('Додаток 3._Бюджет детальний ПР'!O1177*0.347,2),IF(J1177='Категорія витрат'!$F$4,ROUND('Додаток 3._Бюджет детальний ПР'!O1177*0.347,2),IF(J1177='Категорія витрат'!$F$7,ROUND('Додаток 3._Бюджет детальний ПР'!O1177*0.0841,2),0))))</f>
        <v>0</v>
      </c>
      <c r="Q1177" s="151">
        <f t="shared" si="606"/>
        <v>0</v>
      </c>
      <c r="R1177" s="179"/>
      <c r="S1177" s="179"/>
      <c r="T1177" s="179"/>
      <c r="U1177" s="179"/>
      <c r="V1177" s="179"/>
      <c r="W1177" s="179"/>
      <c r="X1177" s="179"/>
      <c r="Y1177" s="179"/>
      <c r="Z1177" s="179"/>
      <c r="AA1177" s="179"/>
      <c r="AB1177" s="179"/>
      <c r="AC1177" s="179"/>
      <c r="AD1177" s="48">
        <f t="shared" si="609"/>
        <v>0</v>
      </c>
      <c r="AE1177" s="48">
        <f t="shared" si="610"/>
        <v>0</v>
      </c>
      <c r="AF1177" s="48">
        <f t="shared" si="611"/>
        <v>0</v>
      </c>
      <c r="AG1177" s="48">
        <f t="shared" si="612"/>
        <v>0</v>
      </c>
      <c r="AH1177" s="48">
        <f t="shared" si="613"/>
        <v>0</v>
      </c>
      <c r="AI1177" s="48">
        <f t="shared" si="614"/>
        <v>0</v>
      </c>
      <c r="AJ1177" s="48">
        <f t="shared" si="615"/>
        <v>0</v>
      </c>
      <c r="AK1177" s="48">
        <f t="shared" si="616"/>
        <v>0</v>
      </c>
      <c r="AL1177" s="179"/>
      <c r="AM1177" s="179"/>
      <c r="AN1177" s="76"/>
      <c r="AO1177" s="174"/>
      <c r="AP1177" s="86">
        <f t="shared" si="634"/>
        <v>0</v>
      </c>
      <c r="AQ1177" s="174"/>
      <c r="AR1177" s="176"/>
      <c r="AS1177" s="169"/>
      <c r="AT1177" s="157">
        <f>IF(J1177='Категорія витрат'!$F$2,ROUND('Додаток 3._Бюджет детальний ПР'!AS1177*0.3676,2),IF(J1177='Категорія витрат'!$F$3,ROUND('Додаток 3._Бюджет детальний ПР'!AS1177*0.347,2),IF(J1177='Категорія витрат'!$F$4,ROUND('Додаток 3._Бюджет детальний ПР'!AS1177*0.347,2),IF(J1177='Категорія витрат'!$F$7,ROUND('Додаток 3._Бюджет детальний ПР'!AS1177*0.0841,2),0))))</f>
        <v>0</v>
      </c>
      <c r="AU1177" s="151">
        <f t="shared" si="607"/>
        <v>0</v>
      </c>
      <c r="AV1177" s="179"/>
      <c r="AW1177" s="179"/>
      <c r="AX1177" s="179"/>
      <c r="AY1177" s="179"/>
      <c r="AZ1177" s="179"/>
      <c r="BA1177" s="179"/>
      <c r="BB1177" s="179"/>
      <c r="BC1177" s="179"/>
      <c r="BD1177" s="179"/>
      <c r="BE1177" s="179"/>
      <c r="BF1177" s="179"/>
      <c r="BG1177" s="179"/>
      <c r="BH1177" s="48">
        <f t="shared" si="617"/>
        <v>0</v>
      </c>
      <c r="BI1177" s="48">
        <f t="shared" si="618"/>
        <v>0</v>
      </c>
      <c r="BJ1177" s="48">
        <f t="shared" si="619"/>
        <v>0</v>
      </c>
      <c r="BK1177" s="48">
        <f t="shared" si="620"/>
        <v>0</v>
      </c>
      <c r="BL1177" s="48">
        <f t="shared" si="621"/>
        <v>0</v>
      </c>
      <c r="BM1177" s="48">
        <f t="shared" si="622"/>
        <v>0</v>
      </c>
      <c r="BN1177" s="48">
        <f t="shared" si="623"/>
        <v>0</v>
      </c>
      <c r="BO1177" s="48">
        <f t="shared" si="624"/>
        <v>0</v>
      </c>
      <c r="BP1177" s="179"/>
      <c r="BQ1177" s="179"/>
      <c r="BR1177" s="189"/>
      <c r="BS1177" s="174"/>
      <c r="BT1177" s="86">
        <f t="shared" si="635"/>
        <v>0</v>
      </c>
      <c r="BU1177" s="174"/>
      <c r="BV1177" s="176"/>
      <c r="BW1177" s="169"/>
      <c r="BX1177" s="157">
        <f>IF(J1177='Категорія витрат'!$F$2,ROUND('Додаток 3._Бюджет детальний ПР'!BW1177*0.3676,2),IF(J1177='Категорія витрат'!$F$3,ROUND('Додаток 3._Бюджет детальний ПР'!BW1177*0.347,2),IF(J1177='Категорія витрат'!$F$4,ROUND('Додаток 3._Бюджет детальний ПР'!BW1177*0.347,2),IF(J1177='Категорія витрат'!$F$7,ROUND('Додаток 3._Бюджет детальний ПР'!BW1177*0.0841,2),0))))</f>
        <v>0</v>
      </c>
      <c r="BY1177" s="151">
        <f t="shared" si="636"/>
        <v>0</v>
      </c>
      <c r="BZ1177" s="179"/>
      <c r="CA1177" s="179"/>
      <c r="CB1177" s="179"/>
      <c r="CC1177" s="179"/>
      <c r="CD1177" s="179"/>
      <c r="CE1177" s="179"/>
      <c r="CF1177" s="179"/>
      <c r="CG1177" s="179"/>
      <c r="CH1177" s="179"/>
      <c r="CI1177" s="179"/>
      <c r="CJ1177" s="179"/>
      <c r="CK1177" s="179"/>
      <c r="CL1177" s="48">
        <f t="shared" si="625"/>
        <v>0</v>
      </c>
      <c r="CM1177" s="48">
        <f t="shared" si="626"/>
        <v>0</v>
      </c>
      <c r="CN1177" s="48">
        <f t="shared" si="627"/>
        <v>0</v>
      </c>
      <c r="CO1177" s="48">
        <f t="shared" si="628"/>
        <v>0</v>
      </c>
      <c r="CP1177" s="48">
        <f t="shared" si="629"/>
        <v>0</v>
      </c>
      <c r="CQ1177" s="48">
        <f t="shared" si="630"/>
        <v>0</v>
      </c>
      <c r="CR1177" s="48">
        <f t="shared" si="631"/>
        <v>0</v>
      </c>
      <c r="CS1177" s="48">
        <f t="shared" si="632"/>
        <v>0</v>
      </c>
      <c r="CT1177" s="179"/>
      <c r="CU1177" s="179"/>
    </row>
    <row r="1178" spans="1:99" ht="20.100000000000001" customHeight="1" x14ac:dyDescent="0.25">
      <c r="A1178" s="57">
        <v>1173</v>
      </c>
      <c r="B1178" s="398" t="str">
        <f>IF(D1178='Напрямки конкурса'!$L$2,'Напрямки конкурса'!$B$2,IF(D1178='Напрямки конкурса'!$L$3,'Напрямки конкурса'!$B$3,IF(D1178='Напрямки конкурса'!$L$4,'Напрямки конкурса'!$B$4,IF(D1178='Напрямки конкурса'!$L$5,'Напрямки конкурса'!$B$5,IF(D1178='Напрямки конкурса'!$L$6,'Напрямки конкурса'!$B$6,IF(D1178='Напрямки конкурса'!$L$7,'Напрямки конкурса'!$B$7,IF(D1178='Напрямки конкурса'!$L$8,'Напрямки конкурса'!$B$8,IF(D1178='Напрямки конкурса'!$L$9,'Напрямки конкурса'!$B$9,IF(D1178='Напрямки конкурса'!$L$10,'Напрямки конкурса'!$B$10,IF(D1178='Напрямки конкурса'!$L$11,'Напрямки конкурса'!$B$11,IF(D1178='Напрямки конкурса'!$L$12,'Напрямки конкурса'!$B$12,IF(D1178='Напрямки конкурса'!$L$13,'Напрямки конкурса'!$B$13,IF(D1178='Напрямки конкурса'!$L$14,'Напрямки конкурса'!$B$14,IF(D1178='Напрямки конкурса'!$L$15,'Напрямки конкурса'!$B$15,IF(D1178='Напрямки конкурса'!$L$16,'Напрямки конкурса'!$B$16,IF(D1178='Напрямки конкурса'!$L$17,'Напрямки конкурса'!$B$17,IF(D1178='Напрямки конкурса'!$L$18,'Напрямки конкурса'!$B$18,IF(D1178='Напрямки конкурса'!$L$19,'Напрямки конкурса'!$B$19,IF(D1178='Напрямки конкурса'!$L$20,'Напрямки конкурса'!$B$20,IF(D1178='Напрямки конкурса'!$L$21,'Напрямки конкурса'!$B$21,IF(D1178='Напрямки конкурса'!$L$22,'Напрямки конкурса'!$B$22,IF(D1178='Напрямки конкурса'!$L$23,'Напрямки конкурса'!$B$23,IF(D1178='Напрямки конкурса'!$L$24,'Напрямки конкурса'!$B$24,IF(D1178='Напрямки конкурса'!$L$25,'Напрямки конкурса'!$B$25,IF(D1178='Напрямки конкурса'!$L$26,'Напрямки конкурса'!$B$26,IF(D1178='Напрямки конкурса'!$L$27,'Напрямки конкурса'!$B$27,IF(D1178='Напрямки конкурса'!$L$28,'Напрямки конкурса'!$B$28,"")))))))))))))))))))))))))))</f>
        <v/>
      </c>
      <c r="C1178" s="58" t="str">
        <f>IF(D1178='Напрямки конкурса'!$L$2,'Напрямки конкурса'!$K$2,IF(D1178='Напрямки конкурса'!$L$3,'Напрямки конкурса'!$K$3,IF(D1178='Напрямки конкурса'!$L$4,'Напрямки конкурса'!$K$4,IF(D1178='Напрямки конкурса'!$L$5,'Напрямки конкурса'!$K$5,IF(D1178='Напрямки конкурса'!$L$6,'Напрямки конкурса'!$K$6,IF(D1178='Напрямки конкурса'!$L$7,'Напрямки конкурса'!$K$7,IF(D1178='Напрямки конкурса'!$L$8,'Напрямки конкурса'!$K$8,IF(D1178='Напрямки конкурса'!$L$9,'Напрямки конкурса'!$K$9,IF(D1178='Напрямки конкурса'!$L$10,'Напрямки конкурса'!$K$10,IF(D1178='Напрямки конкурса'!$L$11,'Напрямки конкурса'!$K$11,IF(D1178='Напрямки конкурса'!$L$12,'Напрямки конкурса'!$K$12,IF(D1178='Напрямки конкурса'!$L$13,'Напрямки конкурса'!$K$13,IF(D1178='Напрямки конкурса'!$L$14,'Напрямки конкурса'!$K$14,IF(D1178='Напрямки конкурса'!$L$15,'Напрямки конкурса'!$K$15,IF(D1178='Напрямки конкурса'!$L$16,'Напрямки конкурса'!$K$16,IF(D1178='Напрямки конкурса'!$L$17,'Напрямки конкурса'!$K$17,IF(D1178='Напрямки конкурса'!$L$18,'Напрямки конкурса'!$K$18,IF(D1178='Напрямки конкурса'!$L$19,'Напрямки конкурса'!$K$19,IF(D1178='Напрямки конкурса'!$L$20,'Напрямки конкурса'!$K$20,IF(D1178='Напрямки конкурса'!$L$21,'Напрямки конкурса'!$K$21,IF(D1178='Напрямки конкурса'!$L$22,'Напрямки конкурса'!$K$22,IF(D1178='Напрямки конкурса'!$L$23,'Напрямки конкурса'!$K$23,IF(D1178='Напрямки конкурса'!$L$24,'Напрямки конкурса'!$K$24,IF(D1178='Напрямки конкурса'!$L$25,'Напрямки конкурса'!$K$25,IF(D1178='Напрямки конкурса'!$L$26,'Напрямки конкурса'!$K$26,IF(D1178='Напрямки конкурса'!$L$27,'Напрямки конкурса'!$K$27,IF(D1178='Напрямки конкурса'!$L$28,'Напрямки конкурса'!$K$28,"")))))))))))))))))))))))))))</f>
        <v/>
      </c>
      <c r="D1178" s="554"/>
      <c r="E1178" s="169"/>
      <c r="F1178" s="169"/>
      <c r="G1178" s="169"/>
      <c r="H1178" s="148" t="str">
        <f>IF(I1178='Категорія витрат'!$B$2,'Категорія витрат'!$A$2,IF(I1178='Категорія витрат'!$B$3,'Категорія витрат'!$A$3,IF(I1178='Категорія витрат'!$B$4,'Категорія витрат'!$A$4,IF(I1178='Категорія витрат'!$B$5,'Категорія витрат'!$A$5,IF(I1178='Категорія витрат'!$B$6,'Категорія витрат'!$A$6,IF(I1178='Категорія витрат'!$B$7,'Категорія витрат'!$A$7,IF(I1178='Категорія витрат'!$B$8,'Категорія витрат'!$A$8,IF(I1178='Категорія витрат'!$B$9,'Категорія витрат'!$A$9,IF(I1178='Категорія витрат'!$B$10,'Категорія витрат'!$A$10,IF(I1178='Категорія витрат'!$B$11,'Категорія витрат'!$A$11,IF(I1178='Категорія витрат'!$B$12,'Категорія витрат'!$A$12,IF(I1178='Категорія витрат'!$B$13,'Категорія витрат'!$A$13,IF(I1178='Категорія витрат'!$B$14,'Категорія витрат'!$A$14,IF(I1178='Категорія витрат'!$B$15,'Категорія витрат'!$A$15,IF(I1178='Категорія витрат'!$B$16,'Категорія витрат'!$A$16,IF(I1178='Категорія витрат'!$B$17,'Категорія витрат'!$A$17,IF(I1178='Категорія витрат'!$B$18,'Категорія витрат'!$A$18,IF(I1178='Категорія витрат'!$B$19,'Категорія витрат'!$A$19,IF(I1178='Категорія витрат'!$B$20,'Категорія витрат'!$A$20,IF(I1178='Категорія витрат'!$B$21,'Категорія витрат'!$A$21,IF(I1178='Категорія витрат'!$B$22,'Категорія витрат'!$A$22,IF(I1178='Категорія витрат'!$B$23,'Категорія витрат'!$A$23,IF(I1178='Категорія витрат'!$B$24,'Категорія витрат'!$A$24,IF(I1178='Категорія витрат'!$B$25,'Категорія витрат'!$A$25,IF(I1178='Категорія витрат'!$B$26,'Категорія витрат'!$A$26,IF(I1178='Категорія витрат'!$B$27,'Категорія витрат'!$A$27,IF(I1178='Категорія витрат'!$B$28,'Категорія витрат'!$A$28,IF(I1178='Категорія витрат'!$B$29,'Категорія витрат'!$A$29,IF(I1178='Категорія витрат'!$B$30,'Категорія витрат'!$A$30,"")))))))))))))))))))))))))))))</f>
        <v/>
      </c>
      <c r="I1178" s="172"/>
      <c r="J1178" s="171"/>
      <c r="K1178" s="174"/>
      <c r="L1178" s="86">
        <f t="shared" si="633"/>
        <v>0</v>
      </c>
      <c r="M1178" s="174"/>
      <c r="N1178" s="176"/>
      <c r="O1178" s="396">
        <f t="shared" si="608"/>
        <v>0</v>
      </c>
      <c r="P1178" s="157">
        <f>IF(J1178='Категорія витрат'!$F$2,ROUND('Додаток 3._Бюджет детальний ПР'!O1178*0.3676,2),IF(J1178='Категорія витрат'!$F$3,ROUND('Додаток 3._Бюджет детальний ПР'!O1178*0.347,2),IF(J1178='Категорія витрат'!$F$4,ROUND('Додаток 3._Бюджет детальний ПР'!O1178*0.347,2),IF(J1178='Категорія витрат'!$F$7,ROUND('Додаток 3._Бюджет детальний ПР'!O1178*0.0841,2),0))))</f>
        <v>0</v>
      </c>
      <c r="Q1178" s="151">
        <f t="shared" si="606"/>
        <v>0</v>
      </c>
      <c r="R1178" s="179"/>
      <c r="S1178" s="179"/>
      <c r="T1178" s="179"/>
      <c r="U1178" s="179"/>
      <c r="V1178" s="179"/>
      <c r="W1178" s="179"/>
      <c r="X1178" s="179"/>
      <c r="Y1178" s="179"/>
      <c r="Z1178" s="179"/>
      <c r="AA1178" s="179"/>
      <c r="AB1178" s="179"/>
      <c r="AC1178" s="179"/>
      <c r="AD1178" s="48">
        <f t="shared" si="609"/>
        <v>0</v>
      </c>
      <c r="AE1178" s="48">
        <f t="shared" si="610"/>
        <v>0</v>
      </c>
      <c r="AF1178" s="48">
        <f t="shared" si="611"/>
        <v>0</v>
      </c>
      <c r="AG1178" s="48">
        <f t="shared" si="612"/>
        <v>0</v>
      </c>
      <c r="AH1178" s="48">
        <f t="shared" si="613"/>
        <v>0</v>
      </c>
      <c r="AI1178" s="48">
        <f t="shared" si="614"/>
        <v>0</v>
      </c>
      <c r="AJ1178" s="48">
        <f t="shared" si="615"/>
        <v>0</v>
      </c>
      <c r="AK1178" s="48">
        <f t="shared" si="616"/>
        <v>0</v>
      </c>
      <c r="AL1178" s="179"/>
      <c r="AM1178" s="179"/>
      <c r="AN1178" s="76"/>
      <c r="AO1178" s="174"/>
      <c r="AP1178" s="86">
        <f t="shared" si="634"/>
        <v>0</v>
      </c>
      <c r="AQ1178" s="174"/>
      <c r="AR1178" s="176"/>
      <c r="AS1178" s="169"/>
      <c r="AT1178" s="157">
        <f>IF(J1178='Категорія витрат'!$F$2,ROUND('Додаток 3._Бюджет детальний ПР'!AS1178*0.3676,2),IF(J1178='Категорія витрат'!$F$3,ROUND('Додаток 3._Бюджет детальний ПР'!AS1178*0.347,2),IF(J1178='Категорія витрат'!$F$4,ROUND('Додаток 3._Бюджет детальний ПР'!AS1178*0.347,2),IF(J1178='Категорія витрат'!$F$7,ROUND('Додаток 3._Бюджет детальний ПР'!AS1178*0.0841,2),0))))</f>
        <v>0</v>
      </c>
      <c r="AU1178" s="151">
        <f t="shared" si="607"/>
        <v>0</v>
      </c>
      <c r="AV1178" s="179"/>
      <c r="AW1178" s="179"/>
      <c r="AX1178" s="179"/>
      <c r="AY1178" s="179"/>
      <c r="AZ1178" s="179"/>
      <c r="BA1178" s="179"/>
      <c r="BB1178" s="179"/>
      <c r="BC1178" s="179"/>
      <c r="BD1178" s="179"/>
      <c r="BE1178" s="179"/>
      <c r="BF1178" s="179"/>
      <c r="BG1178" s="179"/>
      <c r="BH1178" s="48">
        <f t="shared" si="617"/>
        <v>0</v>
      </c>
      <c r="BI1178" s="48">
        <f t="shared" si="618"/>
        <v>0</v>
      </c>
      <c r="BJ1178" s="48">
        <f t="shared" si="619"/>
        <v>0</v>
      </c>
      <c r="BK1178" s="48">
        <f t="shared" si="620"/>
        <v>0</v>
      </c>
      <c r="BL1178" s="48">
        <f t="shared" si="621"/>
        <v>0</v>
      </c>
      <c r="BM1178" s="48">
        <f t="shared" si="622"/>
        <v>0</v>
      </c>
      <c r="BN1178" s="48">
        <f t="shared" si="623"/>
        <v>0</v>
      </c>
      <c r="BO1178" s="48">
        <f t="shared" si="624"/>
        <v>0</v>
      </c>
      <c r="BP1178" s="179"/>
      <c r="BQ1178" s="179"/>
      <c r="BR1178" s="189"/>
      <c r="BS1178" s="174"/>
      <c r="BT1178" s="86">
        <f t="shared" si="635"/>
        <v>0</v>
      </c>
      <c r="BU1178" s="174"/>
      <c r="BV1178" s="176"/>
      <c r="BW1178" s="169"/>
      <c r="BX1178" s="157">
        <f>IF(J1178='Категорія витрат'!$F$2,ROUND('Додаток 3._Бюджет детальний ПР'!BW1178*0.3676,2),IF(J1178='Категорія витрат'!$F$3,ROUND('Додаток 3._Бюджет детальний ПР'!BW1178*0.347,2),IF(J1178='Категорія витрат'!$F$4,ROUND('Додаток 3._Бюджет детальний ПР'!BW1178*0.347,2),IF(J1178='Категорія витрат'!$F$7,ROUND('Додаток 3._Бюджет детальний ПР'!BW1178*0.0841,2),0))))</f>
        <v>0</v>
      </c>
      <c r="BY1178" s="151">
        <f t="shared" si="636"/>
        <v>0</v>
      </c>
      <c r="BZ1178" s="179"/>
      <c r="CA1178" s="179"/>
      <c r="CB1178" s="179"/>
      <c r="CC1178" s="179"/>
      <c r="CD1178" s="179"/>
      <c r="CE1178" s="179"/>
      <c r="CF1178" s="179"/>
      <c r="CG1178" s="179"/>
      <c r="CH1178" s="179"/>
      <c r="CI1178" s="179"/>
      <c r="CJ1178" s="179"/>
      <c r="CK1178" s="179"/>
      <c r="CL1178" s="48">
        <f t="shared" si="625"/>
        <v>0</v>
      </c>
      <c r="CM1178" s="48">
        <f t="shared" si="626"/>
        <v>0</v>
      </c>
      <c r="CN1178" s="48">
        <f t="shared" si="627"/>
        <v>0</v>
      </c>
      <c r="CO1178" s="48">
        <f t="shared" si="628"/>
        <v>0</v>
      </c>
      <c r="CP1178" s="48">
        <f t="shared" si="629"/>
        <v>0</v>
      </c>
      <c r="CQ1178" s="48">
        <f t="shared" si="630"/>
        <v>0</v>
      </c>
      <c r="CR1178" s="48">
        <f t="shared" si="631"/>
        <v>0</v>
      </c>
      <c r="CS1178" s="48">
        <f t="shared" si="632"/>
        <v>0</v>
      </c>
      <c r="CT1178" s="179"/>
      <c r="CU1178" s="179"/>
    </row>
    <row r="1179" spans="1:99" ht="20.100000000000001" customHeight="1" x14ac:dyDescent="0.25">
      <c r="A1179" s="57">
        <v>1174</v>
      </c>
      <c r="B1179" s="398" t="str">
        <f>IF(D1179='Напрямки конкурса'!$L$2,'Напрямки конкурса'!$B$2,IF(D1179='Напрямки конкурса'!$L$3,'Напрямки конкурса'!$B$3,IF(D1179='Напрямки конкурса'!$L$4,'Напрямки конкурса'!$B$4,IF(D1179='Напрямки конкурса'!$L$5,'Напрямки конкурса'!$B$5,IF(D1179='Напрямки конкурса'!$L$6,'Напрямки конкурса'!$B$6,IF(D1179='Напрямки конкурса'!$L$7,'Напрямки конкурса'!$B$7,IF(D1179='Напрямки конкурса'!$L$8,'Напрямки конкурса'!$B$8,IF(D1179='Напрямки конкурса'!$L$9,'Напрямки конкурса'!$B$9,IF(D1179='Напрямки конкурса'!$L$10,'Напрямки конкурса'!$B$10,IF(D1179='Напрямки конкурса'!$L$11,'Напрямки конкурса'!$B$11,IF(D1179='Напрямки конкурса'!$L$12,'Напрямки конкурса'!$B$12,IF(D1179='Напрямки конкурса'!$L$13,'Напрямки конкурса'!$B$13,IF(D1179='Напрямки конкурса'!$L$14,'Напрямки конкурса'!$B$14,IF(D1179='Напрямки конкурса'!$L$15,'Напрямки конкурса'!$B$15,IF(D1179='Напрямки конкурса'!$L$16,'Напрямки конкурса'!$B$16,IF(D1179='Напрямки конкурса'!$L$17,'Напрямки конкурса'!$B$17,IF(D1179='Напрямки конкурса'!$L$18,'Напрямки конкурса'!$B$18,IF(D1179='Напрямки конкурса'!$L$19,'Напрямки конкурса'!$B$19,IF(D1179='Напрямки конкурса'!$L$20,'Напрямки конкурса'!$B$20,IF(D1179='Напрямки конкурса'!$L$21,'Напрямки конкурса'!$B$21,IF(D1179='Напрямки конкурса'!$L$22,'Напрямки конкурса'!$B$22,IF(D1179='Напрямки конкурса'!$L$23,'Напрямки конкурса'!$B$23,IF(D1179='Напрямки конкурса'!$L$24,'Напрямки конкурса'!$B$24,IF(D1179='Напрямки конкурса'!$L$25,'Напрямки конкурса'!$B$25,IF(D1179='Напрямки конкурса'!$L$26,'Напрямки конкурса'!$B$26,IF(D1179='Напрямки конкурса'!$L$27,'Напрямки конкурса'!$B$27,IF(D1179='Напрямки конкурса'!$L$28,'Напрямки конкурса'!$B$28,"")))))))))))))))))))))))))))</f>
        <v/>
      </c>
      <c r="C1179" s="58" t="str">
        <f>IF(D1179='Напрямки конкурса'!$L$2,'Напрямки конкурса'!$K$2,IF(D1179='Напрямки конкурса'!$L$3,'Напрямки конкурса'!$K$3,IF(D1179='Напрямки конкурса'!$L$4,'Напрямки конкурса'!$K$4,IF(D1179='Напрямки конкурса'!$L$5,'Напрямки конкурса'!$K$5,IF(D1179='Напрямки конкурса'!$L$6,'Напрямки конкурса'!$K$6,IF(D1179='Напрямки конкурса'!$L$7,'Напрямки конкурса'!$K$7,IF(D1179='Напрямки конкурса'!$L$8,'Напрямки конкурса'!$K$8,IF(D1179='Напрямки конкурса'!$L$9,'Напрямки конкурса'!$K$9,IF(D1179='Напрямки конкурса'!$L$10,'Напрямки конкурса'!$K$10,IF(D1179='Напрямки конкурса'!$L$11,'Напрямки конкурса'!$K$11,IF(D1179='Напрямки конкурса'!$L$12,'Напрямки конкурса'!$K$12,IF(D1179='Напрямки конкурса'!$L$13,'Напрямки конкурса'!$K$13,IF(D1179='Напрямки конкурса'!$L$14,'Напрямки конкурса'!$K$14,IF(D1179='Напрямки конкурса'!$L$15,'Напрямки конкурса'!$K$15,IF(D1179='Напрямки конкурса'!$L$16,'Напрямки конкурса'!$K$16,IF(D1179='Напрямки конкурса'!$L$17,'Напрямки конкурса'!$K$17,IF(D1179='Напрямки конкурса'!$L$18,'Напрямки конкурса'!$K$18,IF(D1179='Напрямки конкурса'!$L$19,'Напрямки конкурса'!$K$19,IF(D1179='Напрямки конкурса'!$L$20,'Напрямки конкурса'!$K$20,IF(D1179='Напрямки конкурса'!$L$21,'Напрямки конкурса'!$K$21,IF(D1179='Напрямки конкурса'!$L$22,'Напрямки конкурса'!$K$22,IF(D1179='Напрямки конкурса'!$L$23,'Напрямки конкурса'!$K$23,IF(D1179='Напрямки конкурса'!$L$24,'Напрямки конкурса'!$K$24,IF(D1179='Напрямки конкурса'!$L$25,'Напрямки конкурса'!$K$25,IF(D1179='Напрямки конкурса'!$L$26,'Напрямки конкурса'!$K$26,IF(D1179='Напрямки конкурса'!$L$27,'Напрямки конкурса'!$K$27,IF(D1179='Напрямки конкурса'!$L$28,'Напрямки конкурса'!$K$28,"")))))))))))))))))))))))))))</f>
        <v/>
      </c>
      <c r="D1179" s="554"/>
      <c r="E1179" s="169"/>
      <c r="F1179" s="169"/>
      <c r="G1179" s="169"/>
      <c r="H1179" s="148" t="str">
        <f>IF(I1179='Категорія витрат'!$B$2,'Категорія витрат'!$A$2,IF(I1179='Категорія витрат'!$B$3,'Категорія витрат'!$A$3,IF(I1179='Категорія витрат'!$B$4,'Категорія витрат'!$A$4,IF(I1179='Категорія витрат'!$B$5,'Категорія витрат'!$A$5,IF(I1179='Категорія витрат'!$B$6,'Категорія витрат'!$A$6,IF(I1179='Категорія витрат'!$B$7,'Категорія витрат'!$A$7,IF(I1179='Категорія витрат'!$B$8,'Категорія витрат'!$A$8,IF(I1179='Категорія витрат'!$B$9,'Категорія витрат'!$A$9,IF(I1179='Категорія витрат'!$B$10,'Категорія витрат'!$A$10,IF(I1179='Категорія витрат'!$B$11,'Категорія витрат'!$A$11,IF(I1179='Категорія витрат'!$B$12,'Категорія витрат'!$A$12,IF(I1179='Категорія витрат'!$B$13,'Категорія витрат'!$A$13,IF(I1179='Категорія витрат'!$B$14,'Категорія витрат'!$A$14,IF(I1179='Категорія витрат'!$B$15,'Категорія витрат'!$A$15,IF(I1179='Категорія витрат'!$B$16,'Категорія витрат'!$A$16,IF(I1179='Категорія витрат'!$B$17,'Категорія витрат'!$A$17,IF(I1179='Категорія витрат'!$B$18,'Категорія витрат'!$A$18,IF(I1179='Категорія витрат'!$B$19,'Категорія витрат'!$A$19,IF(I1179='Категорія витрат'!$B$20,'Категорія витрат'!$A$20,IF(I1179='Категорія витрат'!$B$21,'Категорія витрат'!$A$21,IF(I1179='Категорія витрат'!$B$22,'Категорія витрат'!$A$22,IF(I1179='Категорія витрат'!$B$23,'Категорія витрат'!$A$23,IF(I1179='Категорія витрат'!$B$24,'Категорія витрат'!$A$24,IF(I1179='Категорія витрат'!$B$25,'Категорія витрат'!$A$25,IF(I1179='Категорія витрат'!$B$26,'Категорія витрат'!$A$26,IF(I1179='Категорія витрат'!$B$27,'Категорія витрат'!$A$27,IF(I1179='Категорія витрат'!$B$28,'Категорія витрат'!$A$28,IF(I1179='Категорія витрат'!$B$29,'Категорія витрат'!$A$29,IF(I1179='Категорія витрат'!$B$30,'Категорія витрат'!$A$30,"")))))))))))))))))))))))))))))</f>
        <v/>
      </c>
      <c r="I1179" s="172"/>
      <c r="J1179" s="171"/>
      <c r="K1179" s="174"/>
      <c r="L1179" s="86">
        <f t="shared" si="633"/>
        <v>0</v>
      </c>
      <c r="M1179" s="174"/>
      <c r="N1179" s="176"/>
      <c r="O1179" s="396">
        <f t="shared" si="608"/>
        <v>0</v>
      </c>
      <c r="P1179" s="157">
        <f>IF(J1179='Категорія витрат'!$F$2,ROUND('Додаток 3._Бюджет детальний ПР'!O1179*0.3676,2),IF(J1179='Категорія витрат'!$F$3,ROUND('Додаток 3._Бюджет детальний ПР'!O1179*0.347,2),IF(J1179='Категорія витрат'!$F$4,ROUND('Додаток 3._Бюджет детальний ПР'!O1179*0.347,2),IF(J1179='Категорія витрат'!$F$7,ROUND('Додаток 3._Бюджет детальний ПР'!O1179*0.0841,2),0))))</f>
        <v>0</v>
      </c>
      <c r="Q1179" s="151">
        <f t="shared" si="606"/>
        <v>0</v>
      </c>
      <c r="R1179" s="179"/>
      <c r="S1179" s="179"/>
      <c r="T1179" s="179"/>
      <c r="U1179" s="179"/>
      <c r="V1179" s="179"/>
      <c r="W1179" s="179"/>
      <c r="X1179" s="179"/>
      <c r="Y1179" s="179"/>
      <c r="Z1179" s="179"/>
      <c r="AA1179" s="179"/>
      <c r="AB1179" s="179"/>
      <c r="AC1179" s="179"/>
      <c r="AD1179" s="48">
        <f t="shared" si="609"/>
        <v>0</v>
      </c>
      <c r="AE1179" s="48">
        <f t="shared" si="610"/>
        <v>0</v>
      </c>
      <c r="AF1179" s="48">
        <f t="shared" si="611"/>
        <v>0</v>
      </c>
      <c r="AG1179" s="48">
        <f t="shared" si="612"/>
        <v>0</v>
      </c>
      <c r="AH1179" s="48">
        <f t="shared" si="613"/>
        <v>0</v>
      </c>
      <c r="AI1179" s="48">
        <f t="shared" si="614"/>
        <v>0</v>
      </c>
      <c r="AJ1179" s="48">
        <f t="shared" si="615"/>
        <v>0</v>
      </c>
      <c r="AK1179" s="48">
        <f t="shared" si="616"/>
        <v>0</v>
      </c>
      <c r="AL1179" s="179"/>
      <c r="AM1179" s="179"/>
      <c r="AN1179" s="76"/>
      <c r="AO1179" s="174"/>
      <c r="AP1179" s="86">
        <f t="shared" si="634"/>
        <v>0</v>
      </c>
      <c r="AQ1179" s="174"/>
      <c r="AR1179" s="176"/>
      <c r="AS1179" s="169"/>
      <c r="AT1179" s="157">
        <f>IF(J1179='Категорія витрат'!$F$2,ROUND('Додаток 3._Бюджет детальний ПР'!AS1179*0.3676,2),IF(J1179='Категорія витрат'!$F$3,ROUND('Додаток 3._Бюджет детальний ПР'!AS1179*0.347,2),IF(J1179='Категорія витрат'!$F$4,ROUND('Додаток 3._Бюджет детальний ПР'!AS1179*0.347,2),IF(J1179='Категорія витрат'!$F$7,ROUND('Додаток 3._Бюджет детальний ПР'!AS1179*0.0841,2),0))))</f>
        <v>0</v>
      </c>
      <c r="AU1179" s="151">
        <f t="shared" si="607"/>
        <v>0</v>
      </c>
      <c r="AV1179" s="179"/>
      <c r="AW1179" s="179"/>
      <c r="AX1179" s="179"/>
      <c r="AY1179" s="179"/>
      <c r="AZ1179" s="179"/>
      <c r="BA1179" s="179"/>
      <c r="BB1179" s="179"/>
      <c r="BC1179" s="179"/>
      <c r="BD1179" s="179"/>
      <c r="BE1179" s="179"/>
      <c r="BF1179" s="179"/>
      <c r="BG1179" s="179"/>
      <c r="BH1179" s="48">
        <f t="shared" si="617"/>
        <v>0</v>
      </c>
      <c r="BI1179" s="48">
        <f t="shared" si="618"/>
        <v>0</v>
      </c>
      <c r="BJ1179" s="48">
        <f t="shared" si="619"/>
        <v>0</v>
      </c>
      <c r="BK1179" s="48">
        <f t="shared" si="620"/>
        <v>0</v>
      </c>
      <c r="BL1179" s="48">
        <f t="shared" si="621"/>
        <v>0</v>
      </c>
      <c r="BM1179" s="48">
        <f t="shared" si="622"/>
        <v>0</v>
      </c>
      <c r="BN1179" s="48">
        <f t="shared" si="623"/>
        <v>0</v>
      </c>
      <c r="BO1179" s="48">
        <f t="shared" si="624"/>
        <v>0</v>
      </c>
      <c r="BP1179" s="179"/>
      <c r="BQ1179" s="179"/>
      <c r="BR1179" s="189"/>
      <c r="BS1179" s="174"/>
      <c r="BT1179" s="86">
        <f t="shared" si="635"/>
        <v>0</v>
      </c>
      <c r="BU1179" s="174"/>
      <c r="BV1179" s="176"/>
      <c r="BW1179" s="169"/>
      <c r="BX1179" s="157">
        <f>IF(J1179='Категорія витрат'!$F$2,ROUND('Додаток 3._Бюджет детальний ПР'!BW1179*0.3676,2),IF(J1179='Категорія витрат'!$F$3,ROUND('Додаток 3._Бюджет детальний ПР'!BW1179*0.347,2),IF(J1179='Категорія витрат'!$F$4,ROUND('Додаток 3._Бюджет детальний ПР'!BW1179*0.347,2),IF(J1179='Категорія витрат'!$F$7,ROUND('Додаток 3._Бюджет детальний ПР'!BW1179*0.0841,2),0))))</f>
        <v>0</v>
      </c>
      <c r="BY1179" s="151">
        <f t="shared" si="636"/>
        <v>0</v>
      </c>
      <c r="BZ1179" s="179"/>
      <c r="CA1179" s="179"/>
      <c r="CB1179" s="179"/>
      <c r="CC1179" s="179"/>
      <c r="CD1179" s="179"/>
      <c r="CE1179" s="179"/>
      <c r="CF1179" s="179"/>
      <c r="CG1179" s="179"/>
      <c r="CH1179" s="179"/>
      <c r="CI1179" s="179"/>
      <c r="CJ1179" s="179"/>
      <c r="CK1179" s="179"/>
      <c r="CL1179" s="48">
        <f t="shared" si="625"/>
        <v>0</v>
      </c>
      <c r="CM1179" s="48">
        <f t="shared" si="626"/>
        <v>0</v>
      </c>
      <c r="CN1179" s="48">
        <f t="shared" si="627"/>
        <v>0</v>
      </c>
      <c r="CO1179" s="48">
        <f t="shared" si="628"/>
        <v>0</v>
      </c>
      <c r="CP1179" s="48">
        <f t="shared" si="629"/>
        <v>0</v>
      </c>
      <c r="CQ1179" s="48">
        <f t="shared" si="630"/>
        <v>0</v>
      </c>
      <c r="CR1179" s="48">
        <f t="shared" si="631"/>
        <v>0</v>
      </c>
      <c r="CS1179" s="48">
        <f t="shared" si="632"/>
        <v>0</v>
      </c>
      <c r="CT1179" s="179"/>
      <c r="CU1179" s="179"/>
    </row>
    <row r="1180" spans="1:99" ht="20.100000000000001" customHeight="1" x14ac:dyDescent="0.25">
      <c r="A1180" s="57">
        <v>1175</v>
      </c>
      <c r="B1180" s="398" t="str">
        <f>IF(D1180='Напрямки конкурса'!$L$2,'Напрямки конкурса'!$B$2,IF(D1180='Напрямки конкурса'!$L$3,'Напрямки конкурса'!$B$3,IF(D1180='Напрямки конкурса'!$L$4,'Напрямки конкурса'!$B$4,IF(D1180='Напрямки конкурса'!$L$5,'Напрямки конкурса'!$B$5,IF(D1180='Напрямки конкурса'!$L$6,'Напрямки конкурса'!$B$6,IF(D1180='Напрямки конкурса'!$L$7,'Напрямки конкурса'!$B$7,IF(D1180='Напрямки конкурса'!$L$8,'Напрямки конкурса'!$B$8,IF(D1180='Напрямки конкурса'!$L$9,'Напрямки конкурса'!$B$9,IF(D1180='Напрямки конкурса'!$L$10,'Напрямки конкурса'!$B$10,IF(D1180='Напрямки конкурса'!$L$11,'Напрямки конкурса'!$B$11,IF(D1180='Напрямки конкурса'!$L$12,'Напрямки конкурса'!$B$12,IF(D1180='Напрямки конкурса'!$L$13,'Напрямки конкурса'!$B$13,IF(D1180='Напрямки конкурса'!$L$14,'Напрямки конкурса'!$B$14,IF(D1180='Напрямки конкурса'!$L$15,'Напрямки конкурса'!$B$15,IF(D1180='Напрямки конкурса'!$L$16,'Напрямки конкурса'!$B$16,IF(D1180='Напрямки конкурса'!$L$17,'Напрямки конкурса'!$B$17,IF(D1180='Напрямки конкурса'!$L$18,'Напрямки конкурса'!$B$18,IF(D1180='Напрямки конкурса'!$L$19,'Напрямки конкурса'!$B$19,IF(D1180='Напрямки конкурса'!$L$20,'Напрямки конкурса'!$B$20,IF(D1180='Напрямки конкурса'!$L$21,'Напрямки конкурса'!$B$21,IF(D1180='Напрямки конкурса'!$L$22,'Напрямки конкурса'!$B$22,IF(D1180='Напрямки конкурса'!$L$23,'Напрямки конкурса'!$B$23,IF(D1180='Напрямки конкурса'!$L$24,'Напрямки конкурса'!$B$24,IF(D1180='Напрямки конкурса'!$L$25,'Напрямки конкурса'!$B$25,IF(D1180='Напрямки конкурса'!$L$26,'Напрямки конкурса'!$B$26,IF(D1180='Напрямки конкурса'!$L$27,'Напрямки конкурса'!$B$27,IF(D1180='Напрямки конкурса'!$L$28,'Напрямки конкурса'!$B$28,"")))))))))))))))))))))))))))</f>
        <v/>
      </c>
      <c r="C1180" s="58" t="str">
        <f>IF(D1180='Напрямки конкурса'!$L$2,'Напрямки конкурса'!$K$2,IF(D1180='Напрямки конкурса'!$L$3,'Напрямки конкурса'!$K$3,IF(D1180='Напрямки конкурса'!$L$4,'Напрямки конкурса'!$K$4,IF(D1180='Напрямки конкурса'!$L$5,'Напрямки конкурса'!$K$5,IF(D1180='Напрямки конкурса'!$L$6,'Напрямки конкурса'!$K$6,IF(D1180='Напрямки конкурса'!$L$7,'Напрямки конкурса'!$K$7,IF(D1180='Напрямки конкурса'!$L$8,'Напрямки конкурса'!$K$8,IF(D1180='Напрямки конкурса'!$L$9,'Напрямки конкурса'!$K$9,IF(D1180='Напрямки конкурса'!$L$10,'Напрямки конкурса'!$K$10,IF(D1180='Напрямки конкурса'!$L$11,'Напрямки конкурса'!$K$11,IF(D1180='Напрямки конкурса'!$L$12,'Напрямки конкурса'!$K$12,IF(D1180='Напрямки конкурса'!$L$13,'Напрямки конкурса'!$K$13,IF(D1180='Напрямки конкурса'!$L$14,'Напрямки конкурса'!$K$14,IF(D1180='Напрямки конкурса'!$L$15,'Напрямки конкурса'!$K$15,IF(D1180='Напрямки конкурса'!$L$16,'Напрямки конкурса'!$K$16,IF(D1180='Напрямки конкурса'!$L$17,'Напрямки конкурса'!$K$17,IF(D1180='Напрямки конкурса'!$L$18,'Напрямки конкурса'!$K$18,IF(D1180='Напрямки конкурса'!$L$19,'Напрямки конкурса'!$K$19,IF(D1180='Напрямки конкурса'!$L$20,'Напрямки конкурса'!$K$20,IF(D1180='Напрямки конкурса'!$L$21,'Напрямки конкурса'!$K$21,IF(D1180='Напрямки конкурса'!$L$22,'Напрямки конкурса'!$K$22,IF(D1180='Напрямки конкурса'!$L$23,'Напрямки конкурса'!$K$23,IF(D1180='Напрямки конкурса'!$L$24,'Напрямки конкурса'!$K$24,IF(D1180='Напрямки конкурса'!$L$25,'Напрямки конкурса'!$K$25,IF(D1180='Напрямки конкурса'!$L$26,'Напрямки конкурса'!$K$26,IF(D1180='Напрямки конкурса'!$L$27,'Напрямки конкурса'!$K$27,IF(D1180='Напрямки конкурса'!$L$28,'Напрямки конкурса'!$K$28,"")))))))))))))))))))))))))))</f>
        <v/>
      </c>
      <c r="D1180" s="554"/>
      <c r="E1180" s="169"/>
      <c r="F1180" s="169"/>
      <c r="G1180" s="169"/>
      <c r="H1180" s="148" t="str">
        <f>IF(I1180='Категорія витрат'!$B$2,'Категорія витрат'!$A$2,IF(I1180='Категорія витрат'!$B$3,'Категорія витрат'!$A$3,IF(I1180='Категорія витрат'!$B$4,'Категорія витрат'!$A$4,IF(I1180='Категорія витрат'!$B$5,'Категорія витрат'!$A$5,IF(I1180='Категорія витрат'!$B$6,'Категорія витрат'!$A$6,IF(I1180='Категорія витрат'!$B$7,'Категорія витрат'!$A$7,IF(I1180='Категорія витрат'!$B$8,'Категорія витрат'!$A$8,IF(I1180='Категорія витрат'!$B$9,'Категорія витрат'!$A$9,IF(I1180='Категорія витрат'!$B$10,'Категорія витрат'!$A$10,IF(I1180='Категорія витрат'!$B$11,'Категорія витрат'!$A$11,IF(I1180='Категорія витрат'!$B$12,'Категорія витрат'!$A$12,IF(I1180='Категорія витрат'!$B$13,'Категорія витрат'!$A$13,IF(I1180='Категорія витрат'!$B$14,'Категорія витрат'!$A$14,IF(I1180='Категорія витрат'!$B$15,'Категорія витрат'!$A$15,IF(I1180='Категорія витрат'!$B$16,'Категорія витрат'!$A$16,IF(I1180='Категорія витрат'!$B$17,'Категорія витрат'!$A$17,IF(I1180='Категорія витрат'!$B$18,'Категорія витрат'!$A$18,IF(I1180='Категорія витрат'!$B$19,'Категорія витрат'!$A$19,IF(I1180='Категорія витрат'!$B$20,'Категорія витрат'!$A$20,IF(I1180='Категорія витрат'!$B$21,'Категорія витрат'!$A$21,IF(I1180='Категорія витрат'!$B$22,'Категорія витрат'!$A$22,IF(I1180='Категорія витрат'!$B$23,'Категорія витрат'!$A$23,IF(I1180='Категорія витрат'!$B$24,'Категорія витрат'!$A$24,IF(I1180='Категорія витрат'!$B$25,'Категорія витрат'!$A$25,IF(I1180='Категорія витрат'!$B$26,'Категорія витрат'!$A$26,IF(I1180='Категорія витрат'!$B$27,'Категорія витрат'!$A$27,IF(I1180='Категорія витрат'!$B$28,'Категорія витрат'!$A$28,IF(I1180='Категорія витрат'!$B$29,'Категорія витрат'!$A$29,IF(I1180='Категорія витрат'!$B$30,'Категорія витрат'!$A$30,"")))))))))))))))))))))))))))))</f>
        <v/>
      </c>
      <c r="I1180" s="172"/>
      <c r="J1180" s="171"/>
      <c r="K1180" s="174"/>
      <c r="L1180" s="86">
        <f t="shared" si="633"/>
        <v>0</v>
      </c>
      <c r="M1180" s="174"/>
      <c r="N1180" s="176"/>
      <c r="O1180" s="396">
        <f t="shared" si="608"/>
        <v>0</v>
      </c>
      <c r="P1180" s="157">
        <f>IF(J1180='Категорія витрат'!$F$2,ROUND('Додаток 3._Бюджет детальний ПР'!O1180*0.3676,2),IF(J1180='Категорія витрат'!$F$3,ROUND('Додаток 3._Бюджет детальний ПР'!O1180*0.347,2),IF(J1180='Категорія витрат'!$F$4,ROUND('Додаток 3._Бюджет детальний ПР'!O1180*0.347,2),IF(J1180='Категорія витрат'!$F$7,ROUND('Додаток 3._Бюджет детальний ПР'!O1180*0.0841,2),0))))</f>
        <v>0</v>
      </c>
      <c r="Q1180" s="151">
        <f t="shared" si="606"/>
        <v>0</v>
      </c>
      <c r="R1180" s="179"/>
      <c r="S1180" s="179"/>
      <c r="T1180" s="179"/>
      <c r="U1180" s="179"/>
      <c r="V1180" s="179"/>
      <c r="W1180" s="179"/>
      <c r="X1180" s="179"/>
      <c r="Y1180" s="179"/>
      <c r="Z1180" s="179"/>
      <c r="AA1180" s="179"/>
      <c r="AB1180" s="179"/>
      <c r="AC1180" s="179"/>
      <c r="AD1180" s="48">
        <f t="shared" si="609"/>
        <v>0</v>
      </c>
      <c r="AE1180" s="48">
        <f t="shared" si="610"/>
        <v>0</v>
      </c>
      <c r="AF1180" s="48">
        <f t="shared" si="611"/>
        <v>0</v>
      </c>
      <c r="AG1180" s="48">
        <f t="shared" si="612"/>
        <v>0</v>
      </c>
      <c r="AH1180" s="48">
        <f t="shared" si="613"/>
        <v>0</v>
      </c>
      <c r="AI1180" s="48">
        <f t="shared" si="614"/>
        <v>0</v>
      </c>
      <c r="AJ1180" s="48">
        <f t="shared" si="615"/>
        <v>0</v>
      </c>
      <c r="AK1180" s="48">
        <f t="shared" si="616"/>
        <v>0</v>
      </c>
      <c r="AL1180" s="179"/>
      <c r="AM1180" s="179"/>
      <c r="AN1180" s="76"/>
      <c r="AO1180" s="174"/>
      <c r="AP1180" s="86">
        <f t="shared" si="634"/>
        <v>0</v>
      </c>
      <c r="AQ1180" s="174"/>
      <c r="AR1180" s="176"/>
      <c r="AS1180" s="169"/>
      <c r="AT1180" s="157">
        <f>IF(J1180='Категорія витрат'!$F$2,ROUND('Додаток 3._Бюджет детальний ПР'!AS1180*0.3676,2),IF(J1180='Категорія витрат'!$F$3,ROUND('Додаток 3._Бюджет детальний ПР'!AS1180*0.347,2),IF(J1180='Категорія витрат'!$F$4,ROUND('Додаток 3._Бюджет детальний ПР'!AS1180*0.347,2),IF(J1180='Категорія витрат'!$F$7,ROUND('Додаток 3._Бюджет детальний ПР'!AS1180*0.0841,2),0))))</f>
        <v>0</v>
      </c>
      <c r="AU1180" s="151">
        <f t="shared" si="607"/>
        <v>0</v>
      </c>
      <c r="AV1180" s="179"/>
      <c r="AW1180" s="179"/>
      <c r="AX1180" s="179"/>
      <c r="AY1180" s="179"/>
      <c r="AZ1180" s="179"/>
      <c r="BA1180" s="179"/>
      <c r="BB1180" s="179"/>
      <c r="BC1180" s="179"/>
      <c r="BD1180" s="179"/>
      <c r="BE1180" s="179"/>
      <c r="BF1180" s="179"/>
      <c r="BG1180" s="179"/>
      <c r="BH1180" s="48">
        <f t="shared" si="617"/>
        <v>0</v>
      </c>
      <c r="BI1180" s="48">
        <f t="shared" si="618"/>
        <v>0</v>
      </c>
      <c r="BJ1180" s="48">
        <f t="shared" si="619"/>
        <v>0</v>
      </c>
      <c r="BK1180" s="48">
        <f t="shared" si="620"/>
        <v>0</v>
      </c>
      <c r="BL1180" s="48">
        <f t="shared" si="621"/>
        <v>0</v>
      </c>
      <c r="BM1180" s="48">
        <f t="shared" si="622"/>
        <v>0</v>
      </c>
      <c r="BN1180" s="48">
        <f t="shared" si="623"/>
        <v>0</v>
      </c>
      <c r="BO1180" s="48">
        <f t="shared" si="624"/>
        <v>0</v>
      </c>
      <c r="BP1180" s="179"/>
      <c r="BQ1180" s="179"/>
      <c r="BR1180" s="189"/>
      <c r="BS1180" s="174"/>
      <c r="BT1180" s="86">
        <f t="shared" si="635"/>
        <v>0</v>
      </c>
      <c r="BU1180" s="174"/>
      <c r="BV1180" s="176"/>
      <c r="BW1180" s="169"/>
      <c r="BX1180" s="157">
        <f>IF(J1180='Категорія витрат'!$F$2,ROUND('Додаток 3._Бюджет детальний ПР'!BW1180*0.3676,2),IF(J1180='Категорія витрат'!$F$3,ROUND('Додаток 3._Бюджет детальний ПР'!BW1180*0.347,2),IF(J1180='Категорія витрат'!$F$4,ROUND('Додаток 3._Бюджет детальний ПР'!BW1180*0.347,2),IF(J1180='Категорія витрат'!$F$7,ROUND('Додаток 3._Бюджет детальний ПР'!BW1180*0.0841,2),0))))</f>
        <v>0</v>
      </c>
      <c r="BY1180" s="151">
        <f t="shared" si="636"/>
        <v>0</v>
      </c>
      <c r="BZ1180" s="179"/>
      <c r="CA1180" s="179"/>
      <c r="CB1180" s="179"/>
      <c r="CC1180" s="179"/>
      <c r="CD1180" s="179"/>
      <c r="CE1180" s="179"/>
      <c r="CF1180" s="179"/>
      <c r="CG1180" s="179"/>
      <c r="CH1180" s="179"/>
      <c r="CI1180" s="179"/>
      <c r="CJ1180" s="179"/>
      <c r="CK1180" s="179"/>
      <c r="CL1180" s="48">
        <f t="shared" si="625"/>
        <v>0</v>
      </c>
      <c r="CM1180" s="48">
        <f t="shared" si="626"/>
        <v>0</v>
      </c>
      <c r="CN1180" s="48">
        <f t="shared" si="627"/>
        <v>0</v>
      </c>
      <c r="CO1180" s="48">
        <f t="shared" si="628"/>
        <v>0</v>
      </c>
      <c r="CP1180" s="48">
        <f t="shared" si="629"/>
        <v>0</v>
      </c>
      <c r="CQ1180" s="48">
        <f t="shared" si="630"/>
        <v>0</v>
      </c>
      <c r="CR1180" s="48">
        <f t="shared" si="631"/>
        <v>0</v>
      </c>
      <c r="CS1180" s="48">
        <f t="shared" si="632"/>
        <v>0</v>
      </c>
      <c r="CT1180" s="179"/>
      <c r="CU1180" s="179"/>
    </row>
    <row r="1181" spans="1:99" ht="20.100000000000001" customHeight="1" x14ac:dyDescent="0.25">
      <c r="A1181" s="57">
        <v>1176</v>
      </c>
      <c r="B1181" s="398" t="str">
        <f>IF(D1181='Напрямки конкурса'!$L$2,'Напрямки конкурса'!$B$2,IF(D1181='Напрямки конкурса'!$L$3,'Напрямки конкурса'!$B$3,IF(D1181='Напрямки конкурса'!$L$4,'Напрямки конкурса'!$B$4,IF(D1181='Напрямки конкурса'!$L$5,'Напрямки конкурса'!$B$5,IF(D1181='Напрямки конкурса'!$L$6,'Напрямки конкурса'!$B$6,IF(D1181='Напрямки конкурса'!$L$7,'Напрямки конкурса'!$B$7,IF(D1181='Напрямки конкурса'!$L$8,'Напрямки конкурса'!$B$8,IF(D1181='Напрямки конкурса'!$L$9,'Напрямки конкурса'!$B$9,IF(D1181='Напрямки конкурса'!$L$10,'Напрямки конкурса'!$B$10,IF(D1181='Напрямки конкурса'!$L$11,'Напрямки конкурса'!$B$11,IF(D1181='Напрямки конкурса'!$L$12,'Напрямки конкурса'!$B$12,IF(D1181='Напрямки конкурса'!$L$13,'Напрямки конкурса'!$B$13,IF(D1181='Напрямки конкурса'!$L$14,'Напрямки конкурса'!$B$14,IF(D1181='Напрямки конкурса'!$L$15,'Напрямки конкурса'!$B$15,IF(D1181='Напрямки конкурса'!$L$16,'Напрямки конкурса'!$B$16,IF(D1181='Напрямки конкурса'!$L$17,'Напрямки конкурса'!$B$17,IF(D1181='Напрямки конкурса'!$L$18,'Напрямки конкурса'!$B$18,IF(D1181='Напрямки конкурса'!$L$19,'Напрямки конкурса'!$B$19,IF(D1181='Напрямки конкурса'!$L$20,'Напрямки конкурса'!$B$20,IF(D1181='Напрямки конкурса'!$L$21,'Напрямки конкурса'!$B$21,IF(D1181='Напрямки конкурса'!$L$22,'Напрямки конкурса'!$B$22,IF(D1181='Напрямки конкурса'!$L$23,'Напрямки конкурса'!$B$23,IF(D1181='Напрямки конкурса'!$L$24,'Напрямки конкурса'!$B$24,IF(D1181='Напрямки конкурса'!$L$25,'Напрямки конкурса'!$B$25,IF(D1181='Напрямки конкурса'!$L$26,'Напрямки конкурса'!$B$26,IF(D1181='Напрямки конкурса'!$L$27,'Напрямки конкурса'!$B$27,IF(D1181='Напрямки конкурса'!$L$28,'Напрямки конкурса'!$B$28,"")))))))))))))))))))))))))))</f>
        <v/>
      </c>
      <c r="C1181" s="58" t="str">
        <f>IF(D1181='Напрямки конкурса'!$L$2,'Напрямки конкурса'!$K$2,IF(D1181='Напрямки конкурса'!$L$3,'Напрямки конкурса'!$K$3,IF(D1181='Напрямки конкурса'!$L$4,'Напрямки конкурса'!$K$4,IF(D1181='Напрямки конкурса'!$L$5,'Напрямки конкурса'!$K$5,IF(D1181='Напрямки конкурса'!$L$6,'Напрямки конкурса'!$K$6,IF(D1181='Напрямки конкурса'!$L$7,'Напрямки конкурса'!$K$7,IF(D1181='Напрямки конкурса'!$L$8,'Напрямки конкурса'!$K$8,IF(D1181='Напрямки конкурса'!$L$9,'Напрямки конкурса'!$K$9,IF(D1181='Напрямки конкурса'!$L$10,'Напрямки конкурса'!$K$10,IF(D1181='Напрямки конкурса'!$L$11,'Напрямки конкурса'!$K$11,IF(D1181='Напрямки конкурса'!$L$12,'Напрямки конкурса'!$K$12,IF(D1181='Напрямки конкурса'!$L$13,'Напрямки конкурса'!$K$13,IF(D1181='Напрямки конкурса'!$L$14,'Напрямки конкурса'!$K$14,IF(D1181='Напрямки конкурса'!$L$15,'Напрямки конкурса'!$K$15,IF(D1181='Напрямки конкурса'!$L$16,'Напрямки конкурса'!$K$16,IF(D1181='Напрямки конкурса'!$L$17,'Напрямки конкурса'!$K$17,IF(D1181='Напрямки конкурса'!$L$18,'Напрямки конкурса'!$K$18,IF(D1181='Напрямки конкурса'!$L$19,'Напрямки конкурса'!$K$19,IF(D1181='Напрямки конкурса'!$L$20,'Напрямки конкурса'!$K$20,IF(D1181='Напрямки конкурса'!$L$21,'Напрямки конкурса'!$K$21,IF(D1181='Напрямки конкурса'!$L$22,'Напрямки конкурса'!$K$22,IF(D1181='Напрямки конкурса'!$L$23,'Напрямки конкурса'!$K$23,IF(D1181='Напрямки конкурса'!$L$24,'Напрямки конкурса'!$K$24,IF(D1181='Напрямки конкурса'!$L$25,'Напрямки конкурса'!$K$25,IF(D1181='Напрямки конкурса'!$L$26,'Напрямки конкурса'!$K$26,IF(D1181='Напрямки конкурса'!$L$27,'Напрямки конкурса'!$K$27,IF(D1181='Напрямки конкурса'!$L$28,'Напрямки конкурса'!$K$28,"")))))))))))))))))))))))))))</f>
        <v/>
      </c>
      <c r="D1181" s="554"/>
      <c r="E1181" s="169"/>
      <c r="F1181" s="169"/>
      <c r="G1181" s="169"/>
      <c r="H1181" s="148" t="str">
        <f>IF(I1181='Категорія витрат'!$B$2,'Категорія витрат'!$A$2,IF(I1181='Категорія витрат'!$B$3,'Категорія витрат'!$A$3,IF(I1181='Категорія витрат'!$B$4,'Категорія витрат'!$A$4,IF(I1181='Категорія витрат'!$B$5,'Категорія витрат'!$A$5,IF(I1181='Категорія витрат'!$B$6,'Категорія витрат'!$A$6,IF(I1181='Категорія витрат'!$B$7,'Категорія витрат'!$A$7,IF(I1181='Категорія витрат'!$B$8,'Категорія витрат'!$A$8,IF(I1181='Категорія витрат'!$B$9,'Категорія витрат'!$A$9,IF(I1181='Категорія витрат'!$B$10,'Категорія витрат'!$A$10,IF(I1181='Категорія витрат'!$B$11,'Категорія витрат'!$A$11,IF(I1181='Категорія витрат'!$B$12,'Категорія витрат'!$A$12,IF(I1181='Категорія витрат'!$B$13,'Категорія витрат'!$A$13,IF(I1181='Категорія витрат'!$B$14,'Категорія витрат'!$A$14,IF(I1181='Категорія витрат'!$B$15,'Категорія витрат'!$A$15,IF(I1181='Категорія витрат'!$B$16,'Категорія витрат'!$A$16,IF(I1181='Категорія витрат'!$B$17,'Категорія витрат'!$A$17,IF(I1181='Категорія витрат'!$B$18,'Категорія витрат'!$A$18,IF(I1181='Категорія витрат'!$B$19,'Категорія витрат'!$A$19,IF(I1181='Категорія витрат'!$B$20,'Категорія витрат'!$A$20,IF(I1181='Категорія витрат'!$B$21,'Категорія витрат'!$A$21,IF(I1181='Категорія витрат'!$B$22,'Категорія витрат'!$A$22,IF(I1181='Категорія витрат'!$B$23,'Категорія витрат'!$A$23,IF(I1181='Категорія витрат'!$B$24,'Категорія витрат'!$A$24,IF(I1181='Категорія витрат'!$B$25,'Категорія витрат'!$A$25,IF(I1181='Категорія витрат'!$B$26,'Категорія витрат'!$A$26,IF(I1181='Категорія витрат'!$B$27,'Категорія витрат'!$A$27,IF(I1181='Категорія витрат'!$B$28,'Категорія витрат'!$A$28,IF(I1181='Категорія витрат'!$B$29,'Категорія витрат'!$A$29,IF(I1181='Категорія витрат'!$B$30,'Категорія витрат'!$A$30,"")))))))))))))))))))))))))))))</f>
        <v/>
      </c>
      <c r="I1181" s="172"/>
      <c r="J1181" s="171"/>
      <c r="K1181" s="174"/>
      <c r="L1181" s="86">
        <f t="shared" si="633"/>
        <v>0</v>
      </c>
      <c r="M1181" s="174"/>
      <c r="N1181" s="176"/>
      <c r="O1181" s="396">
        <f t="shared" si="608"/>
        <v>0</v>
      </c>
      <c r="P1181" s="157">
        <f>IF(J1181='Категорія витрат'!$F$2,ROUND('Додаток 3._Бюджет детальний ПР'!O1181*0.3676,2),IF(J1181='Категорія витрат'!$F$3,ROUND('Додаток 3._Бюджет детальний ПР'!O1181*0.347,2),IF(J1181='Категорія витрат'!$F$4,ROUND('Додаток 3._Бюджет детальний ПР'!O1181*0.347,2),IF(J1181='Категорія витрат'!$F$7,ROUND('Додаток 3._Бюджет детальний ПР'!O1181*0.0841,2),0))))</f>
        <v>0</v>
      </c>
      <c r="Q1181" s="151">
        <f t="shared" si="606"/>
        <v>0</v>
      </c>
      <c r="R1181" s="179"/>
      <c r="S1181" s="179"/>
      <c r="T1181" s="179"/>
      <c r="U1181" s="179"/>
      <c r="V1181" s="179"/>
      <c r="W1181" s="179"/>
      <c r="X1181" s="179"/>
      <c r="Y1181" s="179"/>
      <c r="Z1181" s="179"/>
      <c r="AA1181" s="179"/>
      <c r="AB1181" s="179"/>
      <c r="AC1181" s="179"/>
      <c r="AD1181" s="48">
        <f t="shared" si="609"/>
        <v>0</v>
      </c>
      <c r="AE1181" s="48">
        <f t="shared" si="610"/>
        <v>0</v>
      </c>
      <c r="AF1181" s="48">
        <f t="shared" si="611"/>
        <v>0</v>
      </c>
      <c r="AG1181" s="48">
        <f t="shared" si="612"/>
        <v>0</v>
      </c>
      <c r="AH1181" s="48">
        <f t="shared" si="613"/>
        <v>0</v>
      </c>
      <c r="AI1181" s="48">
        <f t="shared" si="614"/>
        <v>0</v>
      </c>
      <c r="AJ1181" s="48">
        <f t="shared" si="615"/>
        <v>0</v>
      </c>
      <c r="AK1181" s="48">
        <f t="shared" si="616"/>
        <v>0</v>
      </c>
      <c r="AL1181" s="179"/>
      <c r="AM1181" s="179"/>
      <c r="AN1181" s="76"/>
      <c r="AO1181" s="174"/>
      <c r="AP1181" s="86">
        <f t="shared" si="634"/>
        <v>0</v>
      </c>
      <c r="AQ1181" s="174"/>
      <c r="AR1181" s="176"/>
      <c r="AS1181" s="169"/>
      <c r="AT1181" s="157">
        <f>IF(J1181='Категорія витрат'!$F$2,ROUND('Додаток 3._Бюджет детальний ПР'!AS1181*0.3676,2),IF(J1181='Категорія витрат'!$F$3,ROUND('Додаток 3._Бюджет детальний ПР'!AS1181*0.347,2),IF(J1181='Категорія витрат'!$F$4,ROUND('Додаток 3._Бюджет детальний ПР'!AS1181*0.347,2),IF(J1181='Категорія витрат'!$F$7,ROUND('Додаток 3._Бюджет детальний ПР'!AS1181*0.0841,2),0))))</f>
        <v>0</v>
      </c>
      <c r="AU1181" s="151">
        <f t="shared" si="607"/>
        <v>0</v>
      </c>
      <c r="AV1181" s="179"/>
      <c r="AW1181" s="179"/>
      <c r="AX1181" s="179"/>
      <c r="AY1181" s="179"/>
      <c r="AZ1181" s="179"/>
      <c r="BA1181" s="179"/>
      <c r="BB1181" s="179"/>
      <c r="BC1181" s="179"/>
      <c r="BD1181" s="179"/>
      <c r="BE1181" s="179"/>
      <c r="BF1181" s="179"/>
      <c r="BG1181" s="179"/>
      <c r="BH1181" s="48">
        <f t="shared" si="617"/>
        <v>0</v>
      </c>
      <c r="BI1181" s="48">
        <f t="shared" si="618"/>
        <v>0</v>
      </c>
      <c r="BJ1181" s="48">
        <f t="shared" si="619"/>
        <v>0</v>
      </c>
      <c r="BK1181" s="48">
        <f t="shared" si="620"/>
        <v>0</v>
      </c>
      <c r="BL1181" s="48">
        <f t="shared" si="621"/>
        <v>0</v>
      </c>
      <c r="BM1181" s="48">
        <f t="shared" si="622"/>
        <v>0</v>
      </c>
      <c r="BN1181" s="48">
        <f t="shared" si="623"/>
        <v>0</v>
      </c>
      <c r="BO1181" s="48">
        <f t="shared" si="624"/>
        <v>0</v>
      </c>
      <c r="BP1181" s="179"/>
      <c r="BQ1181" s="179"/>
      <c r="BR1181" s="189"/>
      <c r="BS1181" s="174"/>
      <c r="BT1181" s="86">
        <f t="shared" si="635"/>
        <v>0</v>
      </c>
      <c r="BU1181" s="174"/>
      <c r="BV1181" s="176"/>
      <c r="BW1181" s="169"/>
      <c r="BX1181" s="157">
        <f>IF(J1181='Категорія витрат'!$F$2,ROUND('Додаток 3._Бюджет детальний ПР'!BW1181*0.3676,2),IF(J1181='Категорія витрат'!$F$3,ROUND('Додаток 3._Бюджет детальний ПР'!BW1181*0.347,2),IF(J1181='Категорія витрат'!$F$4,ROUND('Додаток 3._Бюджет детальний ПР'!BW1181*0.347,2),IF(J1181='Категорія витрат'!$F$7,ROUND('Додаток 3._Бюджет детальний ПР'!BW1181*0.0841,2),0))))</f>
        <v>0</v>
      </c>
      <c r="BY1181" s="151">
        <f t="shared" si="636"/>
        <v>0</v>
      </c>
      <c r="BZ1181" s="179"/>
      <c r="CA1181" s="179"/>
      <c r="CB1181" s="179"/>
      <c r="CC1181" s="179"/>
      <c r="CD1181" s="179"/>
      <c r="CE1181" s="179"/>
      <c r="CF1181" s="179"/>
      <c r="CG1181" s="179"/>
      <c r="CH1181" s="179"/>
      <c r="CI1181" s="179"/>
      <c r="CJ1181" s="179"/>
      <c r="CK1181" s="179"/>
      <c r="CL1181" s="48">
        <f t="shared" si="625"/>
        <v>0</v>
      </c>
      <c r="CM1181" s="48">
        <f t="shared" si="626"/>
        <v>0</v>
      </c>
      <c r="CN1181" s="48">
        <f t="shared" si="627"/>
        <v>0</v>
      </c>
      <c r="CO1181" s="48">
        <f t="shared" si="628"/>
        <v>0</v>
      </c>
      <c r="CP1181" s="48">
        <f t="shared" si="629"/>
        <v>0</v>
      </c>
      <c r="CQ1181" s="48">
        <f t="shared" si="630"/>
        <v>0</v>
      </c>
      <c r="CR1181" s="48">
        <f t="shared" si="631"/>
        <v>0</v>
      </c>
      <c r="CS1181" s="48">
        <f t="shared" si="632"/>
        <v>0</v>
      </c>
      <c r="CT1181" s="179"/>
      <c r="CU1181" s="179"/>
    </row>
    <row r="1182" spans="1:99" ht="20.100000000000001" customHeight="1" x14ac:dyDescent="0.25">
      <c r="A1182" s="57">
        <v>1177</v>
      </c>
      <c r="B1182" s="398" t="str">
        <f>IF(D1182='Напрямки конкурса'!$L$2,'Напрямки конкурса'!$B$2,IF(D1182='Напрямки конкурса'!$L$3,'Напрямки конкурса'!$B$3,IF(D1182='Напрямки конкурса'!$L$4,'Напрямки конкурса'!$B$4,IF(D1182='Напрямки конкурса'!$L$5,'Напрямки конкурса'!$B$5,IF(D1182='Напрямки конкурса'!$L$6,'Напрямки конкурса'!$B$6,IF(D1182='Напрямки конкурса'!$L$7,'Напрямки конкурса'!$B$7,IF(D1182='Напрямки конкурса'!$L$8,'Напрямки конкурса'!$B$8,IF(D1182='Напрямки конкурса'!$L$9,'Напрямки конкурса'!$B$9,IF(D1182='Напрямки конкурса'!$L$10,'Напрямки конкурса'!$B$10,IF(D1182='Напрямки конкурса'!$L$11,'Напрямки конкурса'!$B$11,IF(D1182='Напрямки конкурса'!$L$12,'Напрямки конкурса'!$B$12,IF(D1182='Напрямки конкурса'!$L$13,'Напрямки конкурса'!$B$13,IF(D1182='Напрямки конкурса'!$L$14,'Напрямки конкурса'!$B$14,IF(D1182='Напрямки конкурса'!$L$15,'Напрямки конкурса'!$B$15,IF(D1182='Напрямки конкурса'!$L$16,'Напрямки конкурса'!$B$16,IF(D1182='Напрямки конкурса'!$L$17,'Напрямки конкурса'!$B$17,IF(D1182='Напрямки конкурса'!$L$18,'Напрямки конкурса'!$B$18,IF(D1182='Напрямки конкурса'!$L$19,'Напрямки конкурса'!$B$19,IF(D1182='Напрямки конкурса'!$L$20,'Напрямки конкурса'!$B$20,IF(D1182='Напрямки конкурса'!$L$21,'Напрямки конкурса'!$B$21,IF(D1182='Напрямки конкурса'!$L$22,'Напрямки конкурса'!$B$22,IF(D1182='Напрямки конкурса'!$L$23,'Напрямки конкурса'!$B$23,IF(D1182='Напрямки конкурса'!$L$24,'Напрямки конкурса'!$B$24,IF(D1182='Напрямки конкурса'!$L$25,'Напрямки конкурса'!$B$25,IF(D1182='Напрямки конкурса'!$L$26,'Напрямки конкурса'!$B$26,IF(D1182='Напрямки конкурса'!$L$27,'Напрямки конкурса'!$B$27,IF(D1182='Напрямки конкурса'!$L$28,'Напрямки конкурса'!$B$28,"")))))))))))))))))))))))))))</f>
        <v/>
      </c>
      <c r="C1182" s="58" t="str">
        <f>IF(D1182='Напрямки конкурса'!$L$2,'Напрямки конкурса'!$K$2,IF(D1182='Напрямки конкурса'!$L$3,'Напрямки конкурса'!$K$3,IF(D1182='Напрямки конкурса'!$L$4,'Напрямки конкурса'!$K$4,IF(D1182='Напрямки конкурса'!$L$5,'Напрямки конкурса'!$K$5,IF(D1182='Напрямки конкурса'!$L$6,'Напрямки конкурса'!$K$6,IF(D1182='Напрямки конкурса'!$L$7,'Напрямки конкурса'!$K$7,IF(D1182='Напрямки конкурса'!$L$8,'Напрямки конкурса'!$K$8,IF(D1182='Напрямки конкурса'!$L$9,'Напрямки конкурса'!$K$9,IF(D1182='Напрямки конкурса'!$L$10,'Напрямки конкурса'!$K$10,IF(D1182='Напрямки конкурса'!$L$11,'Напрямки конкурса'!$K$11,IF(D1182='Напрямки конкурса'!$L$12,'Напрямки конкурса'!$K$12,IF(D1182='Напрямки конкурса'!$L$13,'Напрямки конкурса'!$K$13,IF(D1182='Напрямки конкурса'!$L$14,'Напрямки конкурса'!$K$14,IF(D1182='Напрямки конкурса'!$L$15,'Напрямки конкурса'!$K$15,IF(D1182='Напрямки конкурса'!$L$16,'Напрямки конкурса'!$K$16,IF(D1182='Напрямки конкурса'!$L$17,'Напрямки конкурса'!$K$17,IF(D1182='Напрямки конкурса'!$L$18,'Напрямки конкурса'!$K$18,IF(D1182='Напрямки конкурса'!$L$19,'Напрямки конкурса'!$K$19,IF(D1182='Напрямки конкурса'!$L$20,'Напрямки конкурса'!$K$20,IF(D1182='Напрямки конкурса'!$L$21,'Напрямки конкурса'!$K$21,IF(D1182='Напрямки конкурса'!$L$22,'Напрямки конкурса'!$K$22,IF(D1182='Напрямки конкурса'!$L$23,'Напрямки конкурса'!$K$23,IF(D1182='Напрямки конкурса'!$L$24,'Напрямки конкурса'!$K$24,IF(D1182='Напрямки конкурса'!$L$25,'Напрямки конкурса'!$K$25,IF(D1182='Напрямки конкурса'!$L$26,'Напрямки конкурса'!$K$26,IF(D1182='Напрямки конкурса'!$L$27,'Напрямки конкурса'!$K$27,IF(D1182='Напрямки конкурса'!$L$28,'Напрямки конкурса'!$K$28,"")))))))))))))))))))))))))))</f>
        <v/>
      </c>
      <c r="D1182" s="554"/>
      <c r="E1182" s="169"/>
      <c r="F1182" s="169"/>
      <c r="G1182" s="169"/>
      <c r="H1182" s="148" t="str">
        <f>IF(I1182='Категорія витрат'!$B$2,'Категорія витрат'!$A$2,IF(I1182='Категорія витрат'!$B$3,'Категорія витрат'!$A$3,IF(I1182='Категорія витрат'!$B$4,'Категорія витрат'!$A$4,IF(I1182='Категорія витрат'!$B$5,'Категорія витрат'!$A$5,IF(I1182='Категорія витрат'!$B$6,'Категорія витрат'!$A$6,IF(I1182='Категорія витрат'!$B$7,'Категорія витрат'!$A$7,IF(I1182='Категорія витрат'!$B$8,'Категорія витрат'!$A$8,IF(I1182='Категорія витрат'!$B$9,'Категорія витрат'!$A$9,IF(I1182='Категорія витрат'!$B$10,'Категорія витрат'!$A$10,IF(I1182='Категорія витрат'!$B$11,'Категорія витрат'!$A$11,IF(I1182='Категорія витрат'!$B$12,'Категорія витрат'!$A$12,IF(I1182='Категорія витрат'!$B$13,'Категорія витрат'!$A$13,IF(I1182='Категорія витрат'!$B$14,'Категорія витрат'!$A$14,IF(I1182='Категорія витрат'!$B$15,'Категорія витрат'!$A$15,IF(I1182='Категорія витрат'!$B$16,'Категорія витрат'!$A$16,IF(I1182='Категорія витрат'!$B$17,'Категорія витрат'!$A$17,IF(I1182='Категорія витрат'!$B$18,'Категорія витрат'!$A$18,IF(I1182='Категорія витрат'!$B$19,'Категорія витрат'!$A$19,IF(I1182='Категорія витрат'!$B$20,'Категорія витрат'!$A$20,IF(I1182='Категорія витрат'!$B$21,'Категорія витрат'!$A$21,IF(I1182='Категорія витрат'!$B$22,'Категорія витрат'!$A$22,IF(I1182='Категорія витрат'!$B$23,'Категорія витрат'!$A$23,IF(I1182='Категорія витрат'!$B$24,'Категорія витрат'!$A$24,IF(I1182='Категорія витрат'!$B$25,'Категорія витрат'!$A$25,IF(I1182='Категорія витрат'!$B$26,'Категорія витрат'!$A$26,IF(I1182='Категорія витрат'!$B$27,'Категорія витрат'!$A$27,IF(I1182='Категорія витрат'!$B$28,'Категорія витрат'!$A$28,IF(I1182='Категорія витрат'!$B$29,'Категорія витрат'!$A$29,IF(I1182='Категорія витрат'!$B$30,'Категорія витрат'!$A$30,"")))))))))))))))))))))))))))))</f>
        <v/>
      </c>
      <c r="I1182" s="172"/>
      <c r="J1182" s="171"/>
      <c r="K1182" s="174"/>
      <c r="L1182" s="86">
        <f t="shared" si="633"/>
        <v>0</v>
      </c>
      <c r="M1182" s="174"/>
      <c r="N1182" s="176"/>
      <c r="O1182" s="396">
        <f t="shared" si="608"/>
        <v>0</v>
      </c>
      <c r="P1182" s="157">
        <f>IF(J1182='Категорія витрат'!$F$2,ROUND('Додаток 3._Бюджет детальний ПР'!O1182*0.3676,2),IF(J1182='Категорія витрат'!$F$3,ROUND('Додаток 3._Бюджет детальний ПР'!O1182*0.347,2),IF(J1182='Категорія витрат'!$F$4,ROUND('Додаток 3._Бюджет детальний ПР'!O1182*0.347,2),IF(J1182='Категорія витрат'!$F$7,ROUND('Додаток 3._Бюджет детальний ПР'!O1182*0.0841,2),0))))</f>
        <v>0</v>
      </c>
      <c r="Q1182" s="151">
        <f t="shared" si="606"/>
        <v>0</v>
      </c>
      <c r="R1182" s="179"/>
      <c r="S1182" s="179"/>
      <c r="T1182" s="179"/>
      <c r="U1182" s="179"/>
      <c r="V1182" s="179"/>
      <c r="W1182" s="179"/>
      <c r="X1182" s="179"/>
      <c r="Y1182" s="179"/>
      <c r="Z1182" s="179"/>
      <c r="AA1182" s="179"/>
      <c r="AB1182" s="179"/>
      <c r="AC1182" s="179"/>
      <c r="AD1182" s="48">
        <f t="shared" si="609"/>
        <v>0</v>
      </c>
      <c r="AE1182" s="48">
        <f t="shared" si="610"/>
        <v>0</v>
      </c>
      <c r="AF1182" s="48">
        <f t="shared" si="611"/>
        <v>0</v>
      </c>
      <c r="AG1182" s="48">
        <f t="shared" si="612"/>
        <v>0</v>
      </c>
      <c r="AH1182" s="48">
        <f t="shared" si="613"/>
        <v>0</v>
      </c>
      <c r="AI1182" s="48">
        <f t="shared" si="614"/>
        <v>0</v>
      </c>
      <c r="AJ1182" s="48">
        <f t="shared" si="615"/>
        <v>0</v>
      </c>
      <c r="AK1182" s="48">
        <f t="shared" si="616"/>
        <v>0</v>
      </c>
      <c r="AL1182" s="179"/>
      <c r="AM1182" s="179"/>
      <c r="AN1182" s="76"/>
      <c r="AO1182" s="174"/>
      <c r="AP1182" s="86">
        <f t="shared" si="634"/>
        <v>0</v>
      </c>
      <c r="AQ1182" s="174"/>
      <c r="AR1182" s="176"/>
      <c r="AS1182" s="169"/>
      <c r="AT1182" s="157">
        <f>IF(J1182='Категорія витрат'!$F$2,ROUND('Додаток 3._Бюджет детальний ПР'!AS1182*0.3676,2),IF(J1182='Категорія витрат'!$F$3,ROUND('Додаток 3._Бюджет детальний ПР'!AS1182*0.347,2),IF(J1182='Категорія витрат'!$F$4,ROUND('Додаток 3._Бюджет детальний ПР'!AS1182*0.347,2),IF(J1182='Категорія витрат'!$F$7,ROUND('Додаток 3._Бюджет детальний ПР'!AS1182*0.0841,2),0))))</f>
        <v>0</v>
      </c>
      <c r="AU1182" s="151">
        <f t="shared" si="607"/>
        <v>0</v>
      </c>
      <c r="AV1182" s="179"/>
      <c r="AW1182" s="179"/>
      <c r="AX1182" s="179"/>
      <c r="AY1182" s="179"/>
      <c r="AZ1182" s="179"/>
      <c r="BA1182" s="179"/>
      <c r="BB1182" s="179"/>
      <c r="BC1182" s="179"/>
      <c r="BD1182" s="179"/>
      <c r="BE1182" s="179"/>
      <c r="BF1182" s="179"/>
      <c r="BG1182" s="179"/>
      <c r="BH1182" s="48">
        <f t="shared" si="617"/>
        <v>0</v>
      </c>
      <c r="BI1182" s="48">
        <f t="shared" si="618"/>
        <v>0</v>
      </c>
      <c r="BJ1182" s="48">
        <f t="shared" si="619"/>
        <v>0</v>
      </c>
      <c r="BK1182" s="48">
        <f t="shared" si="620"/>
        <v>0</v>
      </c>
      <c r="BL1182" s="48">
        <f t="shared" si="621"/>
        <v>0</v>
      </c>
      <c r="BM1182" s="48">
        <f t="shared" si="622"/>
        <v>0</v>
      </c>
      <c r="BN1182" s="48">
        <f t="shared" si="623"/>
        <v>0</v>
      </c>
      <c r="BO1182" s="48">
        <f t="shared" si="624"/>
        <v>0</v>
      </c>
      <c r="BP1182" s="179"/>
      <c r="BQ1182" s="179"/>
      <c r="BR1182" s="189"/>
      <c r="BS1182" s="174"/>
      <c r="BT1182" s="86">
        <f t="shared" si="635"/>
        <v>0</v>
      </c>
      <c r="BU1182" s="174"/>
      <c r="BV1182" s="176"/>
      <c r="BW1182" s="169"/>
      <c r="BX1182" s="157">
        <f>IF(J1182='Категорія витрат'!$F$2,ROUND('Додаток 3._Бюджет детальний ПР'!BW1182*0.3676,2),IF(J1182='Категорія витрат'!$F$3,ROUND('Додаток 3._Бюджет детальний ПР'!BW1182*0.347,2),IF(J1182='Категорія витрат'!$F$4,ROUND('Додаток 3._Бюджет детальний ПР'!BW1182*0.347,2),IF(J1182='Категорія витрат'!$F$7,ROUND('Додаток 3._Бюджет детальний ПР'!BW1182*0.0841,2),0))))</f>
        <v>0</v>
      </c>
      <c r="BY1182" s="151">
        <f t="shared" si="636"/>
        <v>0</v>
      </c>
      <c r="BZ1182" s="179"/>
      <c r="CA1182" s="179"/>
      <c r="CB1182" s="179"/>
      <c r="CC1182" s="179"/>
      <c r="CD1182" s="179"/>
      <c r="CE1182" s="179"/>
      <c r="CF1182" s="179"/>
      <c r="CG1182" s="179"/>
      <c r="CH1182" s="179"/>
      <c r="CI1182" s="179"/>
      <c r="CJ1182" s="179"/>
      <c r="CK1182" s="179"/>
      <c r="CL1182" s="48">
        <f t="shared" si="625"/>
        <v>0</v>
      </c>
      <c r="CM1182" s="48">
        <f t="shared" si="626"/>
        <v>0</v>
      </c>
      <c r="CN1182" s="48">
        <f t="shared" si="627"/>
        <v>0</v>
      </c>
      <c r="CO1182" s="48">
        <f t="shared" si="628"/>
        <v>0</v>
      </c>
      <c r="CP1182" s="48">
        <f t="shared" si="629"/>
        <v>0</v>
      </c>
      <c r="CQ1182" s="48">
        <f t="shared" si="630"/>
        <v>0</v>
      </c>
      <c r="CR1182" s="48">
        <f t="shared" si="631"/>
        <v>0</v>
      </c>
      <c r="CS1182" s="48">
        <f t="shared" si="632"/>
        <v>0</v>
      </c>
      <c r="CT1182" s="179"/>
      <c r="CU1182" s="179"/>
    </row>
    <row r="1183" spans="1:99" ht="20.100000000000001" customHeight="1" x14ac:dyDescent="0.25">
      <c r="A1183" s="57">
        <v>1178</v>
      </c>
      <c r="B1183" s="398" t="str">
        <f>IF(D1183='Напрямки конкурса'!$L$2,'Напрямки конкурса'!$B$2,IF(D1183='Напрямки конкурса'!$L$3,'Напрямки конкурса'!$B$3,IF(D1183='Напрямки конкурса'!$L$4,'Напрямки конкурса'!$B$4,IF(D1183='Напрямки конкурса'!$L$5,'Напрямки конкурса'!$B$5,IF(D1183='Напрямки конкурса'!$L$6,'Напрямки конкурса'!$B$6,IF(D1183='Напрямки конкурса'!$L$7,'Напрямки конкурса'!$B$7,IF(D1183='Напрямки конкурса'!$L$8,'Напрямки конкурса'!$B$8,IF(D1183='Напрямки конкурса'!$L$9,'Напрямки конкурса'!$B$9,IF(D1183='Напрямки конкурса'!$L$10,'Напрямки конкурса'!$B$10,IF(D1183='Напрямки конкурса'!$L$11,'Напрямки конкурса'!$B$11,IF(D1183='Напрямки конкурса'!$L$12,'Напрямки конкурса'!$B$12,IF(D1183='Напрямки конкурса'!$L$13,'Напрямки конкурса'!$B$13,IF(D1183='Напрямки конкурса'!$L$14,'Напрямки конкурса'!$B$14,IF(D1183='Напрямки конкурса'!$L$15,'Напрямки конкурса'!$B$15,IF(D1183='Напрямки конкурса'!$L$16,'Напрямки конкурса'!$B$16,IF(D1183='Напрямки конкурса'!$L$17,'Напрямки конкурса'!$B$17,IF(D1183='Напрямки конкурса'!$L$18,'Напрямки конкурса'!$B$18,IF(D1183='Напрямки конкурса'!$L$19,'Напрямки конкурса'!$B$19,IF(D1183='Напрямки конкурса'!$L$20,'Напрямки конкурса'!$B$20,IF(D1183='Напрямки конкурса'!$L$21,'Напрямки конкурса'!$B$21,IF(D1183='Напрямки конкурса'!$L$22,'Напрямки конкурса'!$B$22,IF(D1183='Напрямки конкурса'!$L$23,'Напрямки конкурса'!$B$23,IF(D1183='Напрямки конкурса'!$L$24,'Напрямки конкурса'!$B$24,IF(D1183='Напрямки конкурса'!$L$25,'Напрямки конкурса'!$B$25,IF(D1183='Напрямки конкурса'!$L$26,'Напрямки конкурса'!$B$26,IF(D1183='Напрямки конкурса'!$L$27,'Напрямки конкурса'!$B$27,IF(D1183='Напрямки конкурса'!$L$28,'Напрямки конкурса'!$B$28,"")))))))))))))))))))))))))))</f>
        <v/>
      </c>
      <c r="C1183" s="58" t="str">
        <f>IF(D1183='Напрямки конкурса'!$L$2,'Напрямки конкурса'!$K$2,IF(D1183='Напрямки конкурса'!$L$3,'Напрямки конкурса'!$K$3,IF(D1183='Напрямки конкурса'!$L$4,'Напрямки конкурса'!$K$4,IF(D1183='Напрямки конкурса'!$L$5,'Напрямки конкурса'!$K$5,IF(D1183='Напрямки конкурса'!$L$6,'Напрямки конкурса'!$K$6,IF(D1183='Напрямки конкурса'!$L$7,'Напрямки конкурса'!$K$7,IF(D1183='Напрямки конкурса'!$L$8,'Напрямки конкурса'!$K$8,IF(D1183='Напрямки конкурса'!$L$9,'Напрямки конкурса'!$K$9,IF(D1183='Напрямки конкурса'!$L$10,'Напрямки конкурса'!$K$10,IF(D1183='Напрямки конкурса'!$L$11,'Напрямки конкурса'!$K$11,IF(D1183='Напрямки конкурса'!$L$12,'Напрямки конкурса'!$K$12,IF(D1183='Напрямки конкурса'!$L$13,'Напрямки конкурса'!$K$13,IF(D1183='Напрямки конкурса'!$L$14,'Напрямки конкурса'!$K$14,IF(D1183='Напрямки конкурса'!$L$15,'Напрямки конкурса'!$K$15,IF(D1183='Напрямки конкурса'!$L$16,'Напрямки конкурса'!$K$16,IF(D1183='Напрямки конкурса'!$L$17,'Напрямки конкурса'!$K$17,IF(D1183='Напрямки конкурса'!$L$18,'Напрямки конкурса'!$K$18,IF(D1183='Напрямки конкурса'!$L$19,'Напрямки конкурса'!$K$19,IF(D1183='Напрямки конкурса'!$L$20,'Напрямки конкурса'!$K$20,IF(D1183='Напрямки конкурса'!$L$21,'Напрямки конкурса'!$K$21,IF(D1183='Напрямки конкурса'!$L$22,'Напрямки конкурса'!$K$22,IF(D1183='Напрямки конкурса'!$L$23,'Напрямки конкурса'!$K$23,IF(D1183='Напрямки конкурса'!$L$24,'Напрямки конкурса'!$K$24,IF(D1183='Напрямки конкурса'!$L$25,'Напрямки конкурса'!$K$25,IF(D1183='Напрямки конкурса'!$L$26,'Напрямки конкурса'!$K$26,IF(D1183='Напрямки конкурса'!$L$27,'Напрямки конкурса'!$K$27,IF(D1183='Напрямки конкурса'!$L$28,'Напрямки конкурса'!$K$28,"")))))))))))))))))))))))))))</f>
        <v/>
      </c>
      <c r="D1183" s="554"/>
      <c r="E1183" s="169"/>
      <c r="F1183" s="169"/>
      <c r="G1183" s="169"/>
      <c r="H1183" s="148" t="str">
        <f>IF(I1183='Категорія витрат'!$B$2,'Категорія витрат'!$A$2,IF(I1183='Категорія витрат'!$B$3,'Категорія витрат'!$A$3,IF(I1183='Категорія витрат'!$B$4,'Категорія витрат'!$A$4,IF(I1183='Категорія витрат'!$B$5,'Категорія витрат'!$A$5,IF(I1183='Категорія витрат'!$B$6,'Категорія витрат'!$A$6,IF(I1183='Категорія витрат'!$B$7,'Категорія витрат'!$A$7,IF(I1183='Категорія витрат'!$B$8,'Категорія витрат'!$A$8,IF(I1183='Категорія витрат'!$B$9,'Категорія витрат'!$A$9,IF(I1183='Категорія витрат'!$B$10,'Категорія витрат'!$A$10,IF(I1183='Категорія витрат'!$B$11,'Категорія витрат'!$A$11,IF(I1183='Категорія витрат'!$B$12,'Категорія витрат'!$A$12,IF(I1183='Категорія витрат'!$B$13,'Категорія витрат'!$A$13,IF(I1183='Категорія витрат'!$B$14,'Категорія витрат'!$A$14,IF(I1183='Категорія витрат'!$B$15,'Категорія витрат'!$A$15,IF(I1183='Категорія витрат'!$B$16,'Категорія витрат'!$A$16,IF(I1183='Категорія витрат'!$B$17,'Категорія витрат'!$A$17,IF(I1183='Категорія витрат'!$B$18,'Категорія витрат'!$A$18,IF(I1183='Категорія витрат'!$B$19,'Категорія витрат'!$A$19,IF(I1183='Категорія витрат'!$B$20,'Категорія витрат'!$A$20,IF(I1183='Категорія витрат'!$B$21,'Категорія витрат'!$A$21,IF(I1183='Категорія витрат'!$B$22,'Категорія витрат'!$A$22,IF(I1183='Категорія витрат'!$B$23,'Категорія витрат'!$A$23,IF(I1183='Категорія витрат'!$B$24,'Категорія витрат'!$A$24,IF(I1183='Категорія витрат'!$B$25,'Категорія витрат'!$A$25,IF(I1183='Категорія витрат'!$B$26,'Категорія витрат'!$A$26,IF(I1183='Категорія витрат'!$B$27,'Категорія витрат'!$A$27,IF(I1183='Категорія витрат'!$B$28,'Категорія витрат'!$A$28,IF(I1183='Категорія витрат'!$B$29,'Категорія витрат'!$A$29,IF(I1183='Категорія витрат'!$B$30,'Категорія витрат'!$A$30,"")))))))))))))))))))))))))))))</f>
        <v/>
      </c>
      <c r="I1183" s="172"/>
      <c r="J1183" s="171"/>
      <c r="K1183" s="174"/>
      <c r="L1183" s="86">
        <f t="shared" si="633"/>
        <v>0</v>
      </c>
      <c r="M1183" s="174"/>
      <c r="N1183" s="176"/>
      <c r="O1183" s="396">
        <f t="shared" si="608"/>
        <v>0</v>
      </c>
      <c r="P1183" s="157">
        <f>IF(J1183='Категорія витрат'!$F$2,ROUND('Додаток 3._Бюджет детальний ПР'!O1183*0.3676,2),IF(J1183='Категорія витрат'!$F$3,ROUND('Додаток 3._Бюджет детальний ПР'!O1183*0.347,2),IF(J1183='Категорія витрат'!$F$4,ROUND('Додаток 3._Бюджет детальний ПР'!O1183*0.347,2),IF(J1183='Категорія витрат'!$F$7,ROUND('Додаток 3._Бюджет детальний ПР'!O1183*0.0841,2),0))))</f>
        <v>0</v>
      </c>
      <c r="Q1183" s="151">
        <f t="shared" si="606"/>
        <v>0</v>
      </c>
      <c r="R1183" s="179"/>
      <c r="S1183" s="179"/>
      <c r="T1183" s="179"/>
      <c r="U1183" s="179"/>
      <c r="V1183" s="179"/>
      <c r="W1183" s="179"/>
      <c r="X1183" s="179"/>
      <c r="Y1183" s="179"/>
      <c r="Z1183" s="179"/>
      <c r="AA1183" s="179"/>
      <c r="AB1183" s="179"/>
      <c r="AC1183" s="179"/>
      <c r="AD1183" s="48">
        <f t="shared" si="609"/>
        <v>0</v>
      </c>
      <c r="AE1183" s="48">
        <f t="shared" si="610"/>
        <v>0</v>
      </c>
      <c r="AF1183" s="48">
        <f t="shared" si="611"/>
        <v>0</v>
      </c>
      <c r="AG1183" s="48">
        <f t="shared" si="612"/>
        <v>0</v>
      </c>
      <c r="AH1183" s="48">
        <f t="shared" si="613"/>
        <v>0</v>
      </c>
      <c r="AI1183" s="48">
        <f t="shared" si="614"/>
        <v>0</v>
      </c>
      <c r="AJ1183" s="48">
        <f t="shared" si="615"/>
        <v>0</v>
      </c>
      <c r="AK1183" s="48">
        <f t="shared" si="616"/>
        <v>0</v>
      </c>
      <c r="AL1183" s="179"/>
      <c r="AM1183" s="179"/>
      <c r="AN1183" s="76"/>
      <c r="AO1183" s="174"/>
      <c r="AP1183" s="86">
        <f t="shared" si="634"/>
        <v>0</v>
      </c>
      <c r="AQ1183" s="174"/>
      <c r="AR1183" s="176"/>
      <c r="AS1183" s="169"/>
      <c r="AT1183" s="157">
        <f>IF(J1183='Категорія витрат'!$F$2,ROUND('Додаток 3._Бюджет детальний ПР'!AS1183*0.3676,2),IF(J1183='Категорія витрат'!$F$3,ROUND('Додаток 3._Бюджет детальний ПР'!AS1183*0.347,2),IF(J1183='Категорія витрат'!$F$4,ROUND('Додаток 3._Бюджет детальний ПР'!AS1183*0.347,2),IF(J1183='Категорія витрат'!$F$7,ROUND('Додаток 3._Бюджет детальний ПР'!AS1183*0.0841,2),0))))</f>
        <v>0</v>
      </c>
      <c r="AU1183" s="151">
        <f t="shared" si="607"/>
        <v>0</v>
      </c>
      <c r="AV1183" s="179"/>
      <c r="AW1183" s="179"/>
      <c r="AX1183" s="179"/>
      <c r="AY1183" s="179"/>
      <c r="AZ1183" s="179"/>
      <c r="BA1183" s="179"/>
      <c r="BB1183" s="179"/>
      <c r="BC1183" s="179"/>
      <c r="BD1183" s="179"/>
      <c r="BE1183" s="179"/>
      <c r="BF1183" s="179"/>
      <c r="BG1183" s="179"/>
      <c r="BH1183" s="48">
        <f t="shared" si="617"/>
        <v>0</v>
      </c>
      <c r="BI1183" s="48">
        <f t="shared" si="618"/>
        <v>0</v>
      </c>
      <c r="BJ1183" s="48">
        <f t="shared" si="619"/>
        <v>0</v>
      </c>
      <c r="BK1183" s="48">
        <f t="shared" si="620"/>
        <v>0</v>
      </c>
      <c r="BL1183" s="48">
        <f t="shared" si="621"/>
        <v>0</v>
      </c>
      <c r="BM1183" s="48">
        <f t="shared" si="622"/>
        <v>0</v>
      </c>
      <c r="BN1183" s="48">
        <f t="shared" si="623"/>
        <v>0</v>
      </c>
      <c r="BO1183" s="48">
        <f t="shared" si="624"/>
        <v>0</v>
      </c>
      <c r="BP1183" s="179"/>
      <c r="BQ1183" s="179"/>
      <c r="BR1183" s="189"/>
      <c r="BS1183" s="174"/>
      <c r="BT1183" s="86">
        <f t="shared" si="635"/>
        <v>0</v>
      </c>
      <c r="BU1183" s="174"/>
      <c r="BV1183" s="176"/>
      <c r="BW1183" s="169"/>
      <c r="BX1183" s="157">
        <f>IF(J1183='Категорія витрат'!$F$2,ROUND('Додаток 3._Бюджет детальний ПР'!BW1183*0.3676,2),IF(J1183='Категорія витрат'!$F$3,ROUND('Додаток 3._Бюджет детальний ПР'!BW1183*0.347,2),IF(J1183='Категорія витрат'!$F$4,ROUND('Додаток 3._Бюджет детальний ПР'!BW1183*0.347,2),IF(J1183='Категорія витрат'!$F$7,ROUND('Додаток 3._Бюджет детальний ПР'!BW1183*0.0841,2),0))))</f>
        <v>0</v>
      </c>
      <c r="BY1183" s="151">
        <f t="shared" si="636"/>
        <v>0</v>
      </c>
      <c r="BZ1183" s="179"/>
      <c r="CA1183" s="179"/>
      <c r="CB1183" s="179"/>
      <c r="CC1183" s="179"/>
      <c r="CD1183" s="179"/>
      <c r="CE1183" s="179"/>
      <c r="CF1183" s="179"/>
      <c r="CG1183" s="179"/>
      <c r="CH1183" s="179"/>
      <c r="CI1183" s="179"/>
      <c r="CJ1183" s="179"/>
      <c r="CK1183" s="179"/>
      <c r="CL1183" s="48">
        <f t="shared" si="625"/>
        <v>0</v>
      </c>
      <c r="CM1183" s="48">
        <f t="shared" si="626"/>
        <v>0</v>
      </c>
      <c r="CN1183" s="48">
        <f t="shared" si="627"/>
        <v>0</v>
      </c>
      <c r="CO1183" s="48">
        <f t="shared" si="628"/>
        <v>0</v>
      </c>
      <c r="CP1183" s="48">
        <f t="shared" si="629"/>
        <v>0</v>
      </c>
      <c r="CQ1183" s="48">
        <f t="shared" si="630"/>
        <v>0</v>
      </c>
      <c r="CR1183" s="48">
        <f t="shared" si="631"/>
        <v>0</v>
      </c>
      <c r="CS1183" s="48">
        <f t="shared" si="632"/>
        <v>0</v>
      </c>
      <c r="CT1183" s="179"/>
      <c r="CU1183" s="179"/>
    </row>
    <row r="1184" spans="1:99" ht="20.100000000000001" customHeight="1" x14ac:dyDescent="0.25">
      <c r="A1184" s="57">
        <v>1179</v>
      </c>
      <c r="B1184" s="398" t="str">
        <f>IF(D1184='Напрямки конкурса'!$L$2,'Напрямки конкурса'!$B$2,IF(D1184='Напрямки конкурса'!$L$3,'Напрямки конкурса'!$B$3,IF(D1184='Напрямки конкурса'!$L$4,'Напрямки конкурса'!$B$4,IF(D1184='Напрямки конкурса'!$L$5,'Напрямки конкурса'!$B$5,IF(D1184='Напрямки конкурса'!$L$6,'Напрямки конкурса'!$B$6,IF(D1184='Напрямки конкурса'!$L$7,'Напрямки конкурса'!$B$7,IF(D1184='Напрямки конкурса'!$L$8,'Напрямки конкурса'!$B$8,IF(D1184='Напрямки конкурса'!$L$9,'Напрямки конкурса'!$B$9,IF(D1184='Напрямки конкурса'!$L$10,'Напрямки конкурса'!$B$10,IF(D1184='Напрямки конкурса'!$L$11,'Напрямки конкурса'!$B$11,IF(D1184='Напрямки конкурса'!$L$12,'Напрямки конкурса'!$B$12,IF(D1184='Напрямки конкурса'!$L$13,'Напрямки конкурса'!$B$13,IF(D1184='Напрямки конкурса'!$L$14,'Напрямки конкурса'!$B$14,IF(D1184='Напрямки конкурса'!$L$15,'Напрямки конкурса'!$B$15,IF(D1184='Напрямки конкурса'!$L$16,'Напрямки конкурса'!$B$16,IF(D1184='Напрямки конкурса'!$L$17,'Напрямки конкурса'!$B$17,IF(D1184='Напрямки конкурса'!$L$18,'Напрямки конкурса'!$B$18,IF(D1184='Напрямки конкурса'!$L$19,'Напрямки конкурса'!$B$19,IF(D1184='Напрямки конкурса'!$L$20,'Напрямки конкурса'!$B$20,IF(D1184='Напрямки конкурса'!$L$21,'Напрямки конкурса'!$B$21,IF(D1184='Напрямки конкурса'!$L$22,'Напрямки конкурса'!$B$22,IF(D1184='Напрямки конкурса'!$L$23,'Напрямки конкурса'!$B$23,IF(D1184='Напрямки конкурса'!$L$24,'Напрямки конкурса'!$B$24,IF(D1184='Напрямки конкурса'!$L$25,'Напрямки конкурса'!$B$25,IF(D1184='Напрямки конкурса'!$L$26,'Напрямки конкурса'!$B$26,IF(D1184='Напрямки конкурса'!$L$27,'Напрямки конкурса'!$B$27,IF(D1184='Напрямки конкурса'!$L$28,'Напрямки конкурса'!$B$28,"")))))))))))))))))))))))))))</f>
        <v/>
      </c>
      <c r="C1184" s="58" t="str">
        <f>IF(D1184='Напрямки конкурса'!$L$2,'Напрямки конкурса'!$K$2,IF(D1184='Напрямки конкурса'!$L$3,'Напрямки конкурса'!$K$3,IF(D1184='Напрямки конкурса'!$L$4,'Напрямки конкурса'!$K$4,IF(D1184='Напрямки конкурса'!$L$5,'Напрямки конкурса'!$K$5,IF(D1184='Напрямки конкурса'!$L$6,'Напрямки конкурса'!$K$6,IF(D1184='Напрямки конкурса'!$L$7,'Напрямки конкурса'!$K$7,IF(D1184='Напрямки конкурса'!$L$8,'Напрямки конкурса'!$K$8,IF(D1184='Напрямки конкурса'!$L$9,'Напрямки конкурса'!$K$9,IF(D1184='Напрямки конкурса'!$L$10,'Напрямки конкурса'!$K$10,IF(D1184='Напрямки конкурса'!$L$11,'Напрямки конкурса'!$K$11,IF(D1184='Напрямки конкурса'!$L$12,'Напрямки конкурса'!$K$12,IF(D1184='Напрямки конкурса'!$L$13,'Напрямки конкурса'!$K$13,IF(D1184='Напрямки конкурса'!$L$14,'Напрямки конкурса'!$K$14,IF(D1184='Напрямки конкурса'!$L$15,'Напрямки конкурса'!$K$15,IF(D1184='Напрямки конкурса'!$L$16,'Напрямки конкурса'!$K$16,IF(D1184='Напрямки конкурса'!$L$17,'Напрямки конкурса'!$K$17,IF(D1184='Напрямки конкурса'!$L$18,'Напрямки конкурса'!$K$18,IF(D1184='Напрямки конкурса'!$L$19,'Напрямки конкурса'!$K$19,IF(D1184='Напрямки конкурса'!$L$20,'Напрямки конкурса'!$K$20,IF(D1184='Напрямки конкурса'!$L$21,'Напрямки конкурса'!$K$21,IF(D1184='Напрямки конкурса'!$L$22,'Напрямки конкурса'!$K$22,IF(D1184='Напрямки конкурса'!$L$23,'Напрямки конкурса'!$K$23,IF(D1184='Напрямки конкурса'!$L$24,'Напрямки конкурса'!$K$24,IF(D1184='Напрямки конкурса'!$L$25,'Напрямки конкурса'!$K$25,IF(D1184='Напрямки конкурса'!$L$26,'Напрямки конкурса'!$K$26,IF(D1184='Напрямки конкурса'!$L$27,'Напрямки конкурса'!$K$27,IF(D1184='Напрямки конкурса'!$L$28,'Напрямки конкурса'!$K$28,"")))))))))))))))))))))))))))</f>
        <v/>
      </c>
      <c r="D1184" s="554"/>
      <c r="E1184" s="169"/>
      <c r="F1184" s="169"/>
      <c r="G1184" s="169"/>
      <c r="H1184" s="148" t="str">
        <f>IF(I1184='Категорія витрат'!$B$2,'Категорія витрат'!$A$2,IF(I1184='Категорія витрат'!$B$3,'Категорія витрат'!$A$3,IF(I1184='Категорія витрат'!$B$4,'Категорія витрат'!$A$4,IF(I1184='Категорія витрат'!$B$5,'Категорія витрат'!$A$5,IF(I1184='Категорія витрат'!$B$6,'Категорія витрат'!$A$6,IF(I1184='Категорія витрат'!$B$7,'Категорія витрат'!$A$7,IF(I1184='Категорія витрат'!$B$8,'Категорія витрат'!$A$8,IF(I1184='Категорія витрат'!$B$9,'Категорія витрат'!$A$9,IF(I1184='Категорія витрат'!$B$10,'Категорія витрат'!$A$10,IF(I1184='Категорія витрат'!$B$11,'Категорія витрат'!$A$11,IF(I1184='Категорія витрат'!$B$12,'Категорія витрат'!$A$12,IF(I1184='Категорія витрат'!$B$13,'Категорія витрат'!$A$13,IF(I1184='Категорія витрат'!$B$14,'Категорія витрат'!$A$14,IF(I1184='Категорія витрат'!$B$15,'Категорія витрат'!$A$15,IF(I1184='Категорія витрат'!$B$16,'Категорія витрат'!$A$16,IF(I1184='Категорія витрат'!$B$17,'Категорія витрат'!$A$17,IF(I1184='Категорія витрат'!$B$18,'Категорія витрат'!$A$18,IF(I1184='Категорія витрат'!$B$19,'Категорія витрат'!$A$19,IF(I1184='Категорія витрат'!$B$20,'Категорія витрат'!$A$20,IF(I1184='Категорія витрат'!$B$21,'Категорія витрат'!$A$21,IF(I1184='Категорія витрат'!$B$22,'Категорія витрат'!$A$22,IF(I1184='Категорія витрат'!$B$23,'Категорія витрат'!$A$23,IF(I1184='Категорія витрат'!$B$24,'Категорія витрат'!$A$24,IF(I1184='Категорія витрат'!$B$25,'Категорія витрат'!$A$25,IF(I1184='Категорія витрат'!$B$26,'Категорія витрат'!$A$26,IF(I1184='Категорія витрат'!$B$27,'Категорія витрат'!$A$27,IF(I1184='Категорія витрат'!$B$28,'Категорія витрат'!$A$28,IF(I1184='Категорія витрат'!$B$29,'Категорія витрат'!$A$29,IF(I1184='Категорія витрат'!$B$30,'Категорія витрат'!$A$30,"")))))))))))))))))))))))))))))</f>
        <v/>
      </c>
      <c r="I1184" s="172"/>
      <c r="J1184" s="171"/>
      <c r="K1184" s="174"/>
      <c r="L1184" s="86">
        <f t="shared" si="633"/>
        <v>0</v>
      </c>
      <c r="M1184" s="174"/>
      <c r="N1184" s="176"/>
      <c r="O1184" s="396">
        <f t="shared" si="608"/>
        <v>0</v>
      </c>
      <c r="P1184" s="157">
        <f>IF(J1184='Категорія витрат'!$F$2,ROUND('Додаток 3._Бюджет детальний ПР'!O1184*0.3676,2),IF(J1184='Категорія витрат'!$F$3,ROUND('Додаток 3._Бюджет детальний ПР'!O1184*0.347,2),IF(J1184='Категорія витрат'!$F$4,ROUND('Додаток 3._Бюджет детальний ПР'!O1184*0.347,2),IF(J1184='Категорія витрат'!$F$7,ROUND('Додаток 3._Бюджет детальний ПР'!O1184*0.0841,2),0))))</f>
        <v>0</v>
      </c>
      <c r="Q1184" s="151">
        <f t="shared" si="606"/>
        <v>0</v>
      </c>
      <c r="R1184" s="179"/>
      <c r="S1184" s="179"/>
      <c r="T1184" s="179"/>
      <c r="U1184" s="179"/>
      <c r="V1184" s="179"/>
      <c r="W1184" s="179"/>
      <c r="X1184" s="179"/>
      <c r="Y1184" s="179"/>
      <c r="Z1184" s="179"/>
      <c r="AA1184" s="179"/>
      <c r="AB1184" s="179"/>
      <c r="AC1184" s="179"/>
      <c r="AD1184" s="48">
        <f t="shared" si="609"/>
        <v>0</v>
      </c>
      <c r="AE1184" s="48">
        <f t="shared" si="610"/>
        <v>0</v>
      </c>
      <c r="AF1184" s="48">
        <f t="shared" si="611"/>
        <v>0</v>
      </c>
      <c r="AG1184" s="48">
        <f t="shared" si="612"/>
        <v>0</v>
      </c>
      <c r="AH1184" s="48">
        <f t="shared" si="613"/>
        <v>0</v>
      </c>
      <c r="AI1184" s="48">
        <f t="shared" si="614"/>
        <v>0</v>
      </c>
      <c r="AJ1184" s="48">
        <f t="shared" si="615"/>
        <v>0</v>
      </c>
      <c r="AK1184" s="48">
        <f t="shared" si="616"/>
        <v>0</v>
      </c>
      <c r="AL1184" s="179"/>
      <c r="AM1184" s="179"/>
      <c r="AN1184" s="76"/>
      <c r="AO1184" s="174"/>
      <c r="AP1184" s="86">
        <f t="shared" si="634"/>
        <v>0</v>
      </c>
      <c r="AQ1184" s="174"/>
      <c r="AR1184" s="176"/>
      <c r="AS1184" s="169"/>
      <c r="AT1184" s="157">
        <f>IF(J1184='Категорія витрат'!$F$2,ROUND('Додаток 3._Бюджет детальний ПР'!AS1184*0.3676,2),IF(J1184='Категорія витрат'!$F$3,ROUND('Додаток 3._Бюджет детальний ПР'!AS1184*0.347,2),IF(J1184='Категорія витрат'!$F$4,ROUND('Додаток 3._Бюджет детальний ПР'!AS1184*0.347,2),IF(J1184='Категорія витрат'!$F$7,ROUND('Додаток 3._Бюджет детальний ПР'!AS1184*0.0841,2),0))))</f>
        <v>0</v>
      </c>
      <c r="AU1184" s="151">
        <f t="shared" si="607"/>
        <v>0</v>
      </c>
      <c r="AV1184" s="179"/>
      <c r="AW1184" s="179"/>
      <c r="AX1184" s="179"/>
      <c r="AY1184" s="179"/>
      <c r="AZ1184" s="179"/>
      <c r="BA1184" s="179"/>
      <c r="BB1184" s="179"/>
      <c r="BC1184" s="179"/>
      <c r="BD1184" s="179"/>
      <c r="BE1184" s="179"/>
      <c r="BF1184" s="179"/>
      <c r="BG1184" s="179"/>
      <c r="BH1184" s="48">
        <f t="shared" si="617"/>
        <v>0</v>
      </c>
      <c r="BI1184" s="48">
        <f t="shared" si="618"/>
        <v>0</v>
      </c>
      <c r="BJ1184" s="48">
        <f t="shared" si="619"/>
        <v>0</v>
      </c>
      <c r="BK1184" s="48">
        <f t="shared" si="620"/>
        <v>0</v>
      </c>
      <c r="BL1184" s="48">
        <f t="shared" si="621"/>
        <v>0</v>
      </c>
      <c r="BM1184" s="48">
        <f t="shared" si="622"/>
        <v>0</v>
      </c>
      <c r="BN1184" s="48">
        <f t="shared" si="623"/>
        <v>0</v>
      </c>
      <c r="BO1184" s="48">
        <f t="shared" si="624"/>
        <v>0</v>
      </c>
      <c r="BP1184" s="179"/>
      <c r="BQ1184" s="179"/>
      <c r="BR1184" s="189"/>
      <c r="BS1184" s="174"/>
      <c r="BT1184" s="86">
        <f t="shared" si="635"/>
        <v>0</v>
      </c>
      <c r="BU1184" s="174"/>
      <c r="BV1184" s="176"/>
      <c r="BW1184" s="169"/>
      <c r="BX1184" s="157">
        <f>IF(J1184='Категорія витрат'!$F$2,ROUND('Додаток 3._Бюджет детальний ПР'!BW1184*0.3676,2),IF(J1184='Категорія витрат'!$F$3,ROUND('Додаток 3._Бюджет детальний ПР'!BW1184*0.347,2),IF(J1184='Категорія витрат'!$F$4,ROUND('Додаток 3._Бюджет детальний ПР'!BW1184*0.347,2),IF(J1184='Категорія витрат'!$F$7,ROUND('Додаток 3._Бюджет детальний ПР'!BW1184*0.0841,2),0))))</f>
        <v>0</v>
      </c>
      <c r="BY1184" s="151">
        <f t="shared" si="636"/>
        <v>0</v>
      </c>
      <c r="BZ1184" s="179"/>
      <c r="CA1184" s="179"/>
      <c r="CB1184" s="179"/>
      <c r="CC1184" s="179"/>
      <c r="CD1184" s="179"/>
      <c r="CE1184" s="179"/>
      <c r="CF1184" s="179"/>
      <c r="CG1184" s="179"/>
      <c r="CH1184" s="179"/>
      <c r="CI1184" s="179"/>
      <c r="CJ1184" s="179"/>
      <c r="CK1184" s="179"/>
      <c r="CL1184" s="48">
        <f t="shared" si="625"/>
        <v>0</v>
      </c>
      <c r="CM1184" s="48">
        <f t="shared" si="626"/>
        <v>0</v>
      </c>
      <c r="CN1184" s="48">
        <f t="shared" si="627"/>
        <v>0</v>
      </c>
      <c r="CO1184" s="48">
        <f t="shared" si="628"/>
        <v>0</v>
      </c>
      <c r="CP1184" s="48">
        <f t="shared" si="629"/>
        <v>0</v>
      </c>
      <c r="CQ1184" s="48">
        <f t="shared" si="630"/>
        <v>0</v>
      </c>
      <c r="CR1184" s="48">
        <f t="shared" si="631"/>
        <v>0</v>
      </c>
      <c r="CS1184" s="48">
        <f t="shared" si="632"/>
        <v>0</v>
      </c>
      <c r="CT1184" s="179"/>
      <c r="CU1184" s="179"/>
    </row>
    <row r="1185" spans="1:99" ht="20.100000000000001" customHeight="1" x14ac:dyDescent="0.25">
      <c r="A1185" s="57">
        <v>1180</v>
      </c>
      <c r="B1185" s="398" t="str">
        <f>IF(D1185='Напрямки конкурса'!$L$2,'Напрямки конкурса'!$B$2,IF(D1185='Напрямки конкурса'!$L$3,'Напрямки конкурса'!$B$3,IF(D1185='Напрямки конкурса'!$L$4,'Напрямки конкурса'!$B$4,IF(D1185='Напрямки конкурса'!$L$5,'Напрямки конкурса'!$B$5,IF(D1185='Напрямки конкурса'!$L$6,'Напрямки конкурса'!$B$6,IF(D1185='Напрямки конкурса'!$L$7,'Напрямки конкурса'!$B$7,IF(D1185='Напрямки конкурса'!$L$8,'Напрямки конкурса'!$B$8,IF(D1185='Напрямки конкурса'!$L$9,'Напрямки конкурса'!$B$9,IF(D1185='Напрямки конкурса'!$L$10,'Напрямки конкурса'!$B$10,IF(D1185='Напрямки конкурса'!$L$11,'Напрямки конкурса'!$B$11,IF(D1185='Напрямки конкурса'!$L$12,'Напрямки конкурса'!$B$12,IF(D1185='Напрямки конкурса'!$L$13,'Напрямки конкурса'!$B$13,IF(D1185='Напрямки конкурса'!$L$14,'Напрямки конкурса'!$B$14,IF(D1185='Напрямки конкурса'!$L$15,'Напрямки конкурса'!$B$15,IF(D1185='Напрямки конкурса'!$L$16,'Напрямки конкурса'!$B$16,IF(D1185='Напрямки конкурса'!$L$17,'Напрямки конкурса'!$B$17,IF(D1185='Напрямки конкурса'!$L$18,'Напрямки конкурса'!$B$18,IF(D1185='Напрямки конкурса'!$L$19,'Напрямки конкурса'!$B$19,IF(D1185='Напрямки конкурса'!$L$20,'Напрямки конкурса'!$B$20,IF(D1185='Напрямки конкурса'!$L$21,'Напрямки конкурса'!$B$21,IF(D1185='Напрямки конкурса'!$L$22,'Напрямки конкурса'!$B$22,IF(D1185='Напрямки конкурса'!$L$23,'Напрямки конкурса'!$B$23,IF(D1185='Напрямки конкурса'!$L$24,'Напрямки конкурса'!$B$24,IF(D1185='Напрямки конкурса'!$L$25,'Напрямки конкурса'!$B$25,IF(D1185='Напрямки конкурса'!$L$26,'Напрямки конкурса'!$B$26,IF(D1185='Напрямки конкурса'!$L$27,'Напрямки конкурса'!$B$27,IF(D1185='Напрямки конкурса'!$L$28,'Напрямки конкурса'!$B$28,"")))))))))))))))))))))))))))</f>
        <v/>
      </c>
      <c r="C1185" s="58" t="str">
        <f>IF(D1185='Напрямки конкурса'!$L$2,'Напрямки конкурса'!$K$2,IF(D1185='Напрямки конкурса'!$L$3,'Напрямки конкурса'!$K$3,IF(D1185='Напрямки конкурса'!$L$4,'Напрямки конкурса'!$K$4,IF(D1185='Напрямки конкурса'!$L$5,'Напрямки конкурса'!$K$5,IF(D1185='Напрямки конкурса'!$L$6,'Напрямки конкурса'!$K$6,IF(D1185='Напрямки конкурса'!$L$7,'Напрямки конкурса'!$K$7,IF(D1185='Напрямки конкурса'!$L$8,'Напрямки конкурса'!$K$8,IF(D1185='Напрямки конкурса'!$L$9,'Напрямки конкурса'!$K$9,IF(D1185='Напрямки конкурса'!$L$10,'Напрямки конкурса'!$K$10,IF(D1185='Напрямки конкурса'!$L$11,'Напрямки конкурса'!$K$11,IF(D1185='Напрямки конкурса'!$L$12,'Напрямки конкурса'!$K$12,IF(D1185='Напрямки конкурса'!$L$13,'Напрямки конкурса'!$K$13,IF(D1185='Напрямки конкурса'!$L$14,'Напрямки конкурса'!$K$14,IF(D1185='Напрямки конкурса'!$L$15,'Напрямки конкурса'!$K$15,IF(D1185='Напрямки конкурса'!$L$16,'Напрямки конкурса'!$K$16,IF(D1185='Напрямки конкурса'!$L$17,'Напрямки конкурса'!$K$17,IF(D1185='Напрямки конкурса'!$L$18,'Напрямки конкурса'!$K$18,IF(D1185='Напрямки конкурса'!$L$19,'Напрямки конкурса'!$K$19,IF(D1185='Напрямки конкурса'!$L$20,'Напрямки конкурса'!$K$20,IF(D1185='Напрямки конкурса'!$L$21,'Напрямки конкурса'!$K$21,IF(D1185='Напрямки конкурса'!$L$22,'Напрямки конкурса'!$K$22,IF(D1185='Напрямки конкурса'!$L$23,'Напрямки конкурса'!$K$23,IF(D1185='Напрямки конкурса'!$L$24,'Напрямки конкурса'!$K$24,IF(D1185='Напрямки конкурса'!$L$25,'Напрямки конкурса'!$K$25,IF(D1185='Напрямки конкурса'!$L$26,'Напрямки конкурса'!$K$26,IF(D1185='Напрямки конкурса'!$L$27,'Напрямки конкурса'!$K$27,IF(D1185='Напрямки конкурса'!$L$28,'Напрямки конкурса'!$K$28,"")))))))))))))))))))))))))))</f>
        <v/>
      </c>
      <c r="D1185" s="554"/>
      <c r="E1185" s="169"/>
      <c r="F1185" s="169"/>
      <c r="G1185" s="169"/>
      <c r="H1185" s="148" t="str">
        <f>IF(I1185='Категорія витрат'!$B$2,'Категорія витрат'!$A$2,IF(I1185='Категорія витрат'!$B$3,'Категорія витрат'!$A$3,IF(I1185='Категорія витрат'!$B$4,'Категорія витрат'!$A$4,IF(I1185='Категорія витрат'!$B$5,'Категорія витрат'!$A$5,IF(I1185='Категорія витрат'!$B$6,'Категорія витрат'!$A$6,IF(I1185='Категорія витрат'!$B$7,'Категорія витрат'!$A$7,IF(I1185='Категорія витрат'!$B$8,'Категорія витрат'!$A$8,IF(I1185='Категорія витрат'!$B$9,'Категорія витрат'!$A$9,IF(I1185='Категорія витрат'!$B$10,'Категорія витрат'!$A$10,IF(I1185='Категорія витрат'!$B$11,'Категорія витрат'!$A$11,IF(I1185='Категорія витрат'!$B$12,'Категорія витрат'!$A$12,IF(I1185='Категорія витрат'!$B$13,'Категорія витрат'!$A$13,IF(I1185='Категорія витрат'!$B$14,'Категорія витрат'!$A$14,IF(I1185='Категорія витрат'!$B$15,'Категорія витрат'!$A$15,IF(I1185='Категорія витрат'!$B$16,'Категорія витрат'!$A$16,IF(I1185='Категорія витрат'!$B$17,'Категорія витрат'!$A$17,IF(I1185='Категорія витрат'!$B$18,'Категорія витрат'!$A$18,IF(I1185='Категорія витрат'!$B$19,'Категорія витрат'!$A$19,IF(I1185='Категорія витрат'!$B$20,'Категорія витрат'!$A$20,IF(I1185='Категорія витрат'!$B$21,'Категорія витрат'!$A$21,IF(I1185='Категорія витрат'!$B$22,'Категорія витрат'!$A$22,IF(I1185='Категорія витрат'!$B$23,'Категорія витрат'!$A$23,IF(I1185='Категорія витрат'!$B$24,'Категорія витрат'!$A$24,IF(I1185='Категорія витрат'!$B$25,'Категорія витрат'!$A$25,IF(I1185='Категорія витрат'!$B$26,'Категорія витрат'!$A$26,IF(I1185='Категорія витрат'!$B$27,'Категорія витрат'!$A$27,IF(I1185='Категорія витрат'!$B$28,'Категорія витрат'!$A$28,IF(I1185='Категорія витрат'!$B$29,'Категорія витрат'!$A$29,IF(I1185='Категорія витрат'!$B$30,'Категорія витрат'!$A$30,"")))))))))))))))))))))))))))))</f>
        <v/>
      </c>
      <c r="I1185" s="172"/>
      <c r="J1185" s="171"/>
      <c r="K1185" s="174"/>
      <c r="L1185" s="86">
        <f t="shared" si="633"/>
        <v>0</v>
      </c>
      <c r="M1185" s="174"/>
      <c r="N1185" s="176"/>
      <c r="O1185" s="396">
        <f t="shared" si="608"/>
        <v>0</v>
      </c>
      <c r="P1185" s="157">
        <f>IF(J1185='Категорія витрат'!$F$2,ROUND('Додаток 3._Бюджет детальний ПР'!O1185*0.3676,2),IF(J1185='Категорія витрат'!$F$3,ROUND('Додаток 3._Бюджет детальний ПР'!O1185*0.347,2),IF(J1185='Категорія витрат'!$F$4,ROUND('Додаток 3._Бюджет детальний ПР'!O1185*0.347,2),IF(J1185='Категорія витрат'!$F$7,ROUND('Додаток 3._Бюджет детальний ПР'!O1185*0.0841,2),0))))</f>
        <v>0</v>
      </c>
      <c r="Q1185" s="151">
        <f t="shared" si="606"/>
        <v>0</v>
      </c>
      <c r="R1185" s="179"/>
      <c r="S1185" s="179"/>
      <c r="T1185" s="179"/>
      <c r="U1185" s="179"/>
      <c r="V1185" s="179"/>
      <c r="W1185" s="179"/>
      <c r="X1185" s="179"/>
      <c r="Y1185" s="179"/>
      <c r="Z1185" s="179"/>
      <c r="AA1185" s="179"/>
      <c r="AB1185" s="179"/>
      <c r="AC1185" s="179"/>
      <c r="AD1185" s="48">
        <f t="shared" si="609"/>
        <v>0</v>
      </c>
      <c r="AE1185" s="48">
        <f t="shared" si="610"/>
        <v>0</v>
      </c>
      <c r="AF1185" s="48">
        <f t="shared" si="611"/>
        <v>0</v>
      </c>
      <c r="AG1185" s="48">
        <f t="shared" si="612"/>
        <v>0</v>
      </c>
      <c r="AH1185" s="48">
        <f t="shared" si="613"/>
        <v>0</v>
      </c>
      <c r="AI1185" s="48">
        <f t="shared" si="614"/>
        <v>0</v>
      </c>
      <c r="AJ1185" s="48">
        <f t="shared" si="615"/>
        <v>0</v>
      </c>
      <c r="AK1185" s="48">
        <f t="shared" si="616"/>
        <v>0</v>
      </c>
      <c r="AL1185" s="179"/>
      <c r="AM1185" s="179"/>
      <c r="AN1185" s="76"/>
      <c r="AO1185" s="174"/>
      <c r="AP1185" s="86">
        <f t="shared" si="634"/>
        <v>0</v>
      </c>
      <c r="AQ1185" s="174"/>
      <c r="AR1185" s="176"/>
      <c r="AS1185" s="169"/>
      <c r="AT1185" s="157">
        <f>IF(J1185='Категорія витрат'!$F$2,ROUND('Додаток 3._Бюджет детальний ПР'!AS1185*0.3676,2),IF(J1185='Категорія витрат'!$F$3,ROUND('Додаток 3._Бюджет детальний ПР'!AS1185*0.347,2),IF(J1185='Категорія витрат'!$F$4,ROUND('Додаток 3._Бюджет детальний ПР'!AS1185*0.347,2),IF(J1185='Категорія витрат'!$F$7,ROUND('Додаток 3._Бюджет детальний ПР'!AS1185*0.0841,2),0))))</f>
        <v>0</v>
      </c>
      <c r="AU1185" s="151">
        <f t="shared" si="607"/>
        <v>0</v>
      </c>
      <c r="AV1185" s="179"/>
      <c r="AW1185" s="179"/>
      <c r="AX1185" s="179"/>
      <c r="AY1185" s="179"/>
      <c r="AZ1185" s="179"/>
      <c r="BA1185" s="179"/>
      <c r="BB1185" s="179"/>
      <c r="BC1185" s="179"/>
      <c r="BD1185" s="179"/>
      <c r="BE1185" s="179"/>
      <c r="BF1185" s="179"/>
      <c r="BG1185" s="179"/>
      <c r="BH1185" s="48">
        <f t="shared" si="617"/>
        <v>0</v>
      </c>
      <c r="BI1185" s="48">
        <f t="shared" si="618"/>
        <v>0</v>
      </c>
      <c r="BJ1185" s="48">
        <f t="shared" si="619"/>
        <v>0</v>
      </c>
      <c r="BK1185" s="48">
        <f t="shared" si="620"/>
        <v>0</v>
      </c>
      <c r="BL1185" s="48">
        <f t="shared" si="621"/>
        <v>0</v>
      </c>
      <c r="BM1185" s="48">
        <f t="shared" si="622"/>
        <v>0</v>
      </c>
      <c r="BN1185" s="48">
        <f t="shared" si="623"/>
        <v>0</v>
      </c>
      <c r="BO1185" s="48">
        <f t="shared" si="624"/>
        <v>0</v>
      </c>
      <c r="BP1185" s="179"/>
      <c r="BQ1185" s="179"/>
      <c r="BR1185" s="189"/>
      <c r="BS1185" s="174"/>
      <c r="BT1185" s="86">
        <f t="shared" si="635"/>
        <v>0</v>
      </c>
      <c r="BU1185" s="174"/>
      <c r="BV1185" s="176"/>
      <c r="BW1185" s="169"/>
      <c r="BX1185" s="157">
        <f>IF(J1185='Категорія витрат'!$F$2,ROUND('Додаток 3._Бюджет детальний ПР'!BW1185*0.3676,2),IF(J1185='Категорія витрат'!$F$3,ROUND('Додаток 3._Бюджет детальний ПР'!BW1185*0.347,2),IF(J1185='Категорія витрат'!$F$4,ROUND('Додаток 3._Бюджет детальний ПР'!BW1185*0.347,2),IF(J1185='Категорія витрат'!$F$7,ROUND('Додаток 3._Бюджет детальний ПР'!BW1185*0.0841,2),0))))</f>
        <v>0</v>
      </c>
      <c r="BY1185" s="151">
        <f t="shared" si="636"/>
        <v>0</v>
      </c>
      <c r="BZ1185" s="179"/>
      <c r="CA1185" s="179"/>
      <c r="CB1185" s="179"/>
      <c r="CC1185" s="179"/>
      <c r="CD1185" s="179"/>
      <c r="CE1185" s="179"/>
      <c r="CF1185" s="179"/>
      <c r="CG1185" s="179"/>
      <c r="CH1185" s="179"/>
      <c r="CI1185" s="179"/>
      <c r="CJ1185" s="179"/>
      <c r="CK1185" s="179"/>
      <c r="CL1185" s="48">
        <f t="shared" si="625"/>
        <v>0</v>
      </c>
      <c r="CM1185" s="48">
        <f t="shared" si="626"/>
        <v>0</v>
      </c>
      <c r="CN1185" s="48">
        <f t="shared" si="627"/>
        <v>0</v>
      </c>
      <c r="CO1185" s="48">
        <f t="shared" si="628"/>
        <v>0</v>
      </c>
      <c r="CP1185" s="48">
        <f t="shared" si="629"/>
        <v>0</v>
      </c>
      <c r="CQ1185" s="48">
        <f t="shared" si="630"/>
        <v>0</v>
      </c>
      <c r="CR1185" s="48">
        <f t="shared" si="631"/>
        <v>0</v>
      </c>
      <c r="CS1185" s="48">
        <f t="shared" si="632"/>
        <v>0</v>
      </c>
      <c r="CT1185" s="179"/>
      <c r="CU1185" s="179"/>
    </row>
    <row r="1186" spans="1:99" ht="20.100000000000001" customHeight="1" x14ac:dyDescent="0.25">
      <c r="A1186" s="57">
        <v>1181</v>
      </c>
      <c r="B1186" s="398" t="str">
        <f>IF(D1186='Напрямки конкурса'!$L$2,'Напрямки конкурса'!$B$2,IF(D1186='Напрямки конкурса'!$L$3,'Напрямки конкурса'!$B$3,IF(D1186='Напрямки конкурса'!$L$4,'Напрямки конкурса'!$B$4,IF(D1186='Напрямки конкурса'!$L$5,'Напрямки конкурса'!$B$5,IF(D1186='Напрямки конкурса'!$L$6,'Напрямки конкурса'!$B$6,IF(D1186='Напрямки конкурса'!$L$7,'Напрямки конкурса'!$B$7,IF(D1186='Напрямки конкурса'!$L$8,'Напрямки конкурса'!$B$8,IF(D1186='Напрямки конкурса'!$L$9,'Напрямки конкурса'!$B$9,IF(D1186='Напрямки конкурса'!$L$10,'Напрямки конкурса'!$B$10,IF(D1186='Напрямки конкурса'!$L$11,'Напрямки конкурса'!$B$11,IF(D1186='Напрямки конкурса'!$L$12,'Напрямки конкурса'!$B$12,IF(D1186='Напрямки конкурса'!$L$13,'Напрямки конкурса'!$B$13,IF(D1186='Напрямки конкурса'!$L$14,'Напрямки конкурса'!$B$14,IF(D1186='Напрямки конкурса'!$L$15,'Напрямки конкурса'!$B$15,IF(D1186='Напрямки конкурса'!$L$16,'Напрямки конкурса'!$B$16,IF(D1186='Напрямки конкурса'!$L$17,'Напрямки конкурса'!$B$17,IF(D1186='Напрямки конкурса'!$L$18,'Напрямки конкурса'!$B$18,IF(D1186='Напрямки конкурса'!$L$19,'Напрямки конкурса'!$B$19,IF(D1186='Напрямки конкурса'!$L$20,'Напрямки конкурса'!$B$20,IF(D1186='Напрямки конкурса'!$L$21,'Напрямки конкурса'!$B$21,IF(D1186='Напрямки конкурса'!$L$22,'Напрямки конкурса'!$B$22,IF(D1186='Напрямки конкурса'!$L$23,'Напрямки конкурса'!$B$23,IF(D1186='Напрямки конкурса'!$L$24,'Напрямки конкурса'!$B$24,IF(D1186='Напрямки конкурса'!$L$25,'Напрямки конкурса'!$B$25,IF(D1186='Напрямки конкурса'!$L$26,'Напрямки конкурса'!$B$26,IF(D1186='Напрямки конкурса'!$L$27,'Напрямки конкурса'!$B$27,IF(D1186='Напрямки конкурса'!$L$28,'Напрямки конкурса'!$B$28,"")))))))))))))))))))))))))))</f>
        <v/>
      </c>
      <c r="C1186" s="58" t="str">
        <f>IF(D1186='Напрямки конкурса'!$L$2,'Напрямки конкурса'!$K$2,IF(D1186='Напрямки конкурса'!$L$3,'Напрямки конкурса'!$K$3,IF(D1186='Напрямки конкурса'!$L$4,'Напрямки конкурса'!$K$4,IF(D1186='Напрямки конкурса'!$L$5,'Напрямки конкурса'!$K$5,IF(D1186='Напрямки конкурса'!$L$6,'Напрямки конкурса'!$K$6,IF(D1186='Напрямки конкурса'!$L$7,'Напрямки конкурса'!$K$7,IF(D1186='Напрямки конкурса'!$L$8,'Напрямки конкурса'!$K$8,IF(D1186='Напрямки конкурса'!$L$9,'Напрямки конкурса'!$K$9,IF(D1186='Напрямки конкурса'!$L$10,'Напрямки конкурса'!$K$10,IF(D1186='Напрямки конкурса'!$L$11,'Напрямки конкурса'!$K$11,IF(D1186='Напрямки конкурса'!$L$12,'Напрямки конкурса'!$K$12,IF(D1186='Напрямки конкурса'!$L$13,'Напрямки конкурса'!$K$13,IF(D1186='Напрямки конкурса'!$L$14,'Напрямки конкурса'!$K$14,IF(D1186='Напрямки конкурса'!$L$15,'Напрямки конкурса'!$K$15,IF(D1186='Напрямки конкурса'!$L$16,'Напрямки конкурса'!$K$16,IF(D1186='Напрямки конкурса'!$L$17,'Напрямки конкурса'!$K$17,IF(D1186='Напрямки конкурса'!$L$18,'Напрямки конкурса'!$K$18,IF(D1186='Напрямки конкурса'!$L$19,'Напрямки конкурса'!$K$19,IF(D1186='Напрямки конкурса'!$L$20,'Напрямки конкурса'!$K$20,IF(D1186='Напрямки конкурса'!$L$21,'Напрямки конкурса'!$K$21,IF(D1186='Напрямки конкурса'!$L$22,'Напрямки конкурса'!$K$22,IF(D1186='Напрямки конкурса'!$L$23,'Напрямки конкурса'!$K$23,IF(D1186='Напрямки конкурса'!$L$24,'Напрямки конкурса'!$K$24,IF(D1186='Напрямки конкурса'!$L$25,'Напрямки конкурса'!$K$25,IF(D1186='Напрямки конкурса'!$L$26,'Напрямки конкурса'!$K$26,IF(D1186='Напрямки конкурса'!$L$27,'Напрямки конкурса'!$K$27,IF(D1186='Напрямки конкурса'!$L$28,'Напрямки конкурса'!$K$28,"")))))))))))))))))))))))))))</f>
        <v/>
      </c>
      <c r="D1186" s="554"/>
      <c r="E1186" s="169"/>
      <c r="F1186" s="169"/>
      <c r="G1186" s="169"/>
      <c r="H1186" s="148" t="str">
        <f>IF(I1186='Категорія витрат'!$B$2,'Категорія витрат'!$A$2,IF(I1186='Категорія витрат'!$B$3,'Категорія витрат'!$A$3,IF(I1186='Категорія витрат'!$B$4,'Категорія витрат'!$A$4,IF(I1186='Категорія витрат'!$B$5,'Категорія витрат'!$A$5,IF(I1186='Категорія витрат'!$B$6,'Категорія витрат'!$A$6,IF(I1186='Категорія витрат'!$B$7,'Категорія витрат'!$A$7,IF(I1186='Категорія витрат'!$B$8,'Категорія витрат'!$A$8,IF(I1186='Категорія витрат'!$B$9,'Категорія витрат'!$A$9,IF(I1186='Категорія витрат'!$B$10,'Категорія витрат'!$A$10,IF(I1186='Категорія витрат'!$B$11,'Категорія витрат'!$A$11,IF(I1186='Категорія витрат'!$B$12,'Категорія витрат'!$A$12,IF(I1186='Категорія витрат'!$B$13,'Категорія витрат'!$A$13,IF(I1186='Категорія витрат'!$B$14,'Категорія витрат'!$A$14,IF(I1186='Категорія витрат'!$B$15,'Категорія витрат'!$A$15,IF(I1186='Категорія витрат'!$B$16,'Категорія витрат'!$A$16,IF(I1186='Категорія витрат'!$B$17,'Категорія витрат'!$A$17,IF(I1186='Категорія витрат'!$B$18,'Категорія витрат'!$A$18,IF(I1186='Категорія витрат'!$B$19,'Категорія витрат'!$A$19,IF(I1186='Категорія витрат'!$B$20,'Категорія витрат'!$A$20,IF(I1186='Категорія витрат'!$B$21,'Категорія витрат'!$A$21,IF(I1186='Категорія витрат'!$B$22,'Категорія витрат'!$A$22,IF(I1186='Категорія витрат'!$B$23,'Категорія витрат'!$A$23,IF(I1186='Категорія витрат'!$B$24,'Категорія витрат'!$A$24,IF(I1186='Категорія витрат'!$B$25,'Категорія витрат'!$A$25,IF(I1186='Категорія витрат'!$B$26,'Категорія витрат'!$A$26,IF(I1186='Категорія витрат'!$B$27,'Категорія витрат'!$A$27,IF(I1186='Категорія витрат'!$B$28,'Категорія витрат'!$A$28,IF(I1186='Категорія витрат'!$B$29,'Категорія витрат'!$A$29,IF(I1186='Категорія витрат'!$B$30,'Категорія витрат'!$A$30,"")))))))))))))))))))))))))))))</f>
        <v/>
      </c>
      <c r="I1186" s="172"/>
      <c r="J1186" s="171"/>
      <c r="K1186" s="174"/>
      <c r="L1186" s="86">
        <f t="shared" si="633"/>
        <v>0</v>
      </c>
      <c r="M1186" s="174"/>
      <c r="N1186" s="176"/>
      <c r="O1186" s="396">
        <f t="shared" si="608"/>
        <v>0</v>
      </c>
      <c r="P1186" s="157">
        <f>IF(J1186='Категорія витрат'!$F$2,ROUND('Додаток 3._Бюджет детальний ПР'!O1186*0.3676,2),IF(J1186='Категорія витрат'!$F$3,ROUND('Додаток 3._Бюджет детальний ПР'!O1186*0.347,2),IF(J1186='Категорія витрат'!$F$4,ROUND('Додаток 3._Бюджет детальний ПР'!O1186*0.347,2),IF(J1186='Категорія витрат'!$F$7,ROUND('Додаток 3._Бюджет детальний ПР'!O1186*0.0841,2),0))))</f>
        <v>0</v>
      </c>
      <c r="Q1186" s="151">
        <f t="shared" si="606"/>
        <v>0</v>
      </c>
      <c r="R1186" s="179"/>
      <c r="S1186" s="179"/>
      <c r="T1186" s="179"/>
      <c r="U1186" s="179"/>
      <c r="V1186" s="179"/>
      <c r="W1186" s="179"/>
      <c r="X1186" s="179"/>
      <c r="Y1186" s="179"/>
      <c r="Z1186" s="179"/>
      <c r="AA1186" s="179"/>
      <c r="AB1186" s="179"/>
      <c r="AC1186" s="179"/>
      <c r="AD1186" s="48">
        <f t="shared" si="609"/>
        <v>0</v>
      </c>
      <c r="AE1186" s="48">
        <f t="shared" si="610"/>
        <v>0</v>
      </c>
      <c r="AF1186" s="48">
        <f t="shared" si="611"/>
        <v>0</v>
      </c>
      <c r="AG1186" s="48">
        <f t="shared" si="612"/>
        <v>0</v>
      </c>
      <c r="AH1186" s="48">
        <f t="shared" si="613"/>
        <v>0</v>
      </c>
      <c r="AI1186" s="48">
        <f t="shared" si="614"/>
        <v>0</v>
      </c>
      <c r="AJ1186" s="48">
        <f t="shared" si="615"/>
        <v>0</v>
      </c>
      <c r="AK1186" s="48">
        <f t="shared" si="616"/>
        <v>0</v>
      </c>
      <c r="AL1186" s="179"/>
      <c r="AM1186" s="179"/>
      <c r="AN1186" s="76"/>
      <c r="AO1186" s="174"/>
      <c r="AP1186" s="86">
        <f t="shared" si="634"/>
        <v>0</v>
      </c>
      <c r="AQ1186" s="174"/>
      <c r="AR1186" s="176"/>
      <c r="AS1186" s="169"/>
      <c r="AT1186" s="157">
        <f>IF(J1186='Категорія витрат'!$F$2,ROUND('Додаток 3._Бюджет детальний ПР'!AS1186*0.3676,2),IF(J1186='Категорія витрат'!$F$3,ROUND('Додаток 3._Бюджет детальний ПР'!AS1186*0.347,2),IF(J1186='Категорія витрат'!$F$4,ROUND('Додаток 3._Бюджет детальний ПР'!AS1186*0.347,2),IF(J1186='Категорія витрат'!$F$7,ROUND('Додаток 3._Бюджет детальний ПР'!AS1186*0.0841,2),0))))</f>
        <v>0</v>
      </c>
      <c r="AU1186" s="151">
        <f t="shared" si="607"/>
        <v>0</v>
      </c>
      <c r="AV1186" s="179"/>
      <c r="AW1186" s="179"/>
      <c r="AX1186" s="179"/>
      <c r="AY1186" s="179"/>
      <c r="AZ1186" s="179"/>
      <c r="BA1186" s="179"/>
      <c r="BB1186" s="179"/>
      <c r="BC1186" s="179"/>
      <c r="BD1186" s="179"/>
      <c r="BE1186" s="179"/>
      <c r="BF1186" s="179"/>
      <c r="BG1186" s="179"/>
      <c r="BH1186" s="48">
        <f t="shared" si="617"/>
        <v>0</v>
      </c>
      <c r="BI1186" s="48">
        <f t="shared" si="618"/>
        <v>0</v>
      </c>
      <c r="BJ1186" s="48">
        <f t="shared" si="619"/>
        <v>0</v>
      </c>
      <c r="BK1186" s="48">
        <f t="shared" si="620"/>
        <v>0</v>
      </c>
      <c r="BL1186" s="48">
        <f t="shared" si="621"/>
        <v>0</v>
      </c>
      <c r="BM1186" s="48">
        <f t="shared" si="622"/>
        <v>0</v>
      </c>
      <c r="BN1186" s="48">
        <f t="shared" si="623"/>
        <v>0</v>
      </c>
      <c r="BO1186" s="48">
        <f t="shared" si="624"/>
        <v>0</v>
      </c>
      <c r="BP1186" s="179"/>
      <c r="BQ1186" s="179"/>
      <c r="BR1186" s="189"/>
      <c r="BS1186" s="174"/>
      <c r="BT1186" s="86">
        <f t="shared" si="635"/>
        <v>0</v>
      </c>
      <c r="BU1186" s="174"/>
      <c r="BV1186" s="176"/>
      <c r="BW1186" s="169"/>
      <c r="BX1186" s="157">
        <f>IF(J1186='Категорія витрат'!$F$2,ROUND('Додаток 3._Бюджет детальний ПР'!BW1186*0.3676,2),IF(J1186='Категорія витрат'!$F$3,ROUND('Додаток 3._Бюджет детальний ПР'!BW1186*0.347,2),IF(J1186='Категорія витрат'!$F$4,ROUND('Додаток 3._Бюджет детальний ПР'!BW1186*0.347,2),IF(J1186='Категорія витрат'!$F$7,ROUND('Додаток 3._Бюджет детальний ПР'!BW1186*0.0841,2),0))))</f>
        <v>0</v>
      </c>
      <c r="BY1186" s="151">
        <f t="shared" si="636"/>
        <v>0</v>
      </c>
      <c r="BZ1186" s="179"/>
      <c r="CA1186" s="179"/>
      <c r="CB1186" s="179"/>
      <c r="CC1186" s="179"/>
      <c r="CD1186" s="179"/>
      <c r="CE1186" s="179"/>
      <c r="CF1186" s="179"/>
      <c r="CG1186" s="179"/>
      <c r="CH1186" s="179"/>
      <c r="CI1186" s="179"/>
      <c r="CJ1186" s="179"/>
      <c r="CK1186" s="179"/>
      <c r="CL1186" s="48">
        <f t="shared" si="625"/>
        <v>0</v>
      </c>
      <c r="CM1186" s="48">
        <f t="shared" si="626"/>
        <v>0</v>
      </c>
      <c r="CN1186" s="48">
        <f t="shared" si="627"/>
        <v>0</v>
      </c>
      <c r="CO1186" s="48">
        <f t="shared" si="628"/>
        <v>0</v>
      </c>
      <c r="CP1186" s="48">
        <f t="shared" si="629"/>
        <v>0</v>
      </c>
      <c r="CQ1186" s="48">
        <f t="shared" si="630"/>
        <v>0</v>
      </c>
      <c r="CR1186" s="48">
        <f t="shared" si="631"/>
        <v>0</v>
      </c>
      <c r="CS1186" s="48">
        <f t="shared" si="632"/>
        <v>0</v>
      </c>
      <c r="CT1186" s="179"/>
      <c r="CU1186" s="179"/>
    </row>
    <row r="1187" spans="1:99" ht="20.100000000000001" customHeight="1" x14ac:dyDescent="0.25">
      <c r="A1187" s="57">
        <v>1182</v>
      </c>
      <c r="B1187" s="398" t="str">
        <f>IF(D1187='Напрямки конкурса'!$L$2,'Напрямки конкурса'!$B$2,IF(D1187='Напрямки конкурса'!$L$3,'Напрямки конкурса'!$B$3,IF(D1187='Напрямки конкурса'!$L$4,'Напрямки конкурса'!$B$4,IF(D1187='Напрямки конкурса'!$L$5,'Напрямки конкурса'!$B$5,IF(D1187='Напрямки конкурса'!$L$6,'Напрямки конкурса'!$B$6,IF(D1187='Напрямки конкурса'!$L$7,'Напрямки конкурса'!$B$7,IF(D1187='Напрямки конкурса'!$L$8,'Напрямки конкурса'!$B$8,IF(D1187='Напрямки конкурса'!$L$9,'Напрямки конкурса'!$B$9,IF(D1187='Напрямки конкурса'!$L$10,'Напрямки конкурса'!$B$10,IF(D1187='Напрямки конкурса'!$L$11,'Напрямки конкурса'!$B$11,IF(D1187='Напрямки конкурса'!$L$12,'Напрямки конкурса'!$B$12,IF(D1187='Напрямки конкурса'!$L$13,'Напрямки конкурса'!$B$13,IF(D1187='Напрямки конкурса'!$L$14,'Напрямки конкурса'!$B$14,IF(D1187='Напрямки конкурса'!$L$15,'Напрямки конкурса'!$B$15,IF(D1187='Напрямки конкурса'!$L$16,'Напрямки конкурса'!$B$16,IF(D1187='Напрямки конкурса'!$L$17,'Напрямки конкурса'!$B$17,IF(D1187='Напрямки конкурса'!$L$18,'Напрямки конкурса'!$B$18,IF(D1187='Напрямки конкурса'!$L$19,'Напрямки конкурса'!$B$19,IF(D1187='Напрямки конкурса'!$L$20,'Напрямки конкурса'!$B$20,IF(D1187='Напрямки конкурса'!$L$21,'Напрямки конкурса'!$B$21,IF(D1187='Напрямки конкурса'!$L$22,'Напрямки конкурса'!$B$22,IF(D1187='Напрямки конкурса'!$L$23,'Напрямки конкурса'!$B$23,IF(D1187='Напрямки конкурса'!$L$24,'Напрямки конкурса'!$B$24,IF(D1187='Напрямки конкурса'!$L$25,'Напрямки конкурса'!$B$25,IF(D1187='Напрямки конкурса'!$L$26,'Напрямки конкурса'!$B$26,IF(D1187='Напрямки конкурса'!$L$27,'Напрямки конкурса'!$B$27,IF(D1187='Напрямки конкурса'!$L$28,'Напрямки конкурса'!$B$28,"")))))))))))))))))))))))))))</f>
        <v/>
      </c>
      <c r="C1187" s="58" t="str">
        <f>IF(D1187='Напрямки конкурса'!$L$2,'Напрямки конкурса'!$K$2,IF(D1187='Напрямки конкурса'!$L$3,'Напрямки конкурса'!$K$3,IF(D1187='Напрямки конкурса'!$L$4,'Напрямки конкурса'!$K$4,IF(D1187='Напрямки конкурса'!$L$5,'Напрямки конкурса'!$K$5,IF(D1187='Напрямки конкурса'!$L$6,'Напрямки конкурса'!$K$6,IF(D1187='Напрямки конкурса'!$L$7,'Напрямки конкурса'!$K$7,IF(D1187='Напрямки конкурса'!$L$8,'Напрямки конкурса'!$K$8,IF(D1187='Напрямки конкурса'!$L$9,'Напрямки конкурса'!$K$9,IF(D1187='Напрямки конкурса'!$L$10,'Напрямки конкурса'!$K$10,IF(D1187='Напрямки конкурса'!$L$11,'Напрямки конкурса'!$K$11,IF(D1187='Напрямки конкурса'!$L$12,'Напрямки конкурса'!$K$12,IF(D1187='Напрямки конкурса'!$L$13,'Напрямки конкурса'!$K$13,IF(D1187='Напрямки конкурса'!$L$14,'Напрямки конкурса'!$K$14,IF(D1187='Напрямки конкурса'!$L$15,'Напрямки конкурса'!$K$15,IF(D1187='Напрямки конкурса'!$L$16,'Напрямки конкурса'!$K$16,IF(D1187='Напрямки конкурса'!$L$17,'Напрямки конкурса'!$K$17,IF(D1187='Напрямки конкурса'!$L$18,'Напрямки конкурса'!$K$18,IF(D1187='Напрямки конкурса'!$L$19,'Напрямки конкурса'!$K$19,IF(D1187='Напрямки конкурса'!$L$20,'Напрямки конкурса'!$K$20,IF(D1187='Напрямки конкурса'!$L$21,'Напрямки конкурса'!$K$21,IF(D1187='Напрямки конкурса'!$L$22,'Напрямки конкурса'!$K$22,IF(D1187='Напрямки конкурса'!$L$23,'Напрямки конкурса'!$K$23,IF(D1187='Напрямки конкурса'!$L$24,'Напрямки конкурса'!$K$24,IF(D1187='Напрямки конкурса'!$L$25,'Напрямки конкурса'!$K$25,IF(D1187='Напрямки конкурса'!$L$26,'Напрямки конкурса'!$K$26,IF(D1187='Напрямки конкурса'!$L$27,'Напрямки конкурса'!$K$27,IF(D1187='Напрямки конкурса'!$L$28,'Напрямки конкурса'!$K$28,"")))))))))))))))))))))))))))</f>
        <v/>
      </c>
      <c r="D1187" s="554"/>
      <c r="E1187" s="169"/>
      <c r="F1187" s="169"/>
      <c r="G1187" s="169"/>
      <c r="H1187" s="148" t="str">
        <f>IF(I1187='Категорія витрат'!$B$2,'Категорія витрат'!$A$2,IF(I1187='Категорія витрат'!$B$3,'Категорія витрат'!$A$3,IF(I1187='Категорія витрат'!$B$4,'Категорія витрат'!$A$4,IF(I1187='Категорія витрат'!$B$5,'Категорія витрат'!$A$5,IF(I1187='Категорія витрат'!$B$6,'Категорія витрат'!$A$6,IF(I1187='Категорія витрат'!$B$7,'Категорія витрат'!$A$7,IF(I1187='Категорія витрат'!$B$8,'Категорія витрат'!$A$8,IF(I1187='Категорія витрат'!$B$9,'Категорія витрат'!$A$9,IF(I1187='Категорія витрат'!$B$10,'Категорія витрат'!$A$10,IF(I1187='Категорія витрат'!$B$11,'Категорія витрат'!$A$11,IF(I1187='Категорія витрат'!$B$12,'Категорія витрат'!$A$12,IF(I1187='Категорія витрат'!$B$13,'Категорія витрат'!$A$13,IF(I1187='Категорія витрат'!$B$14,'Категорія витрат'!$A$14,IF(I1187='Категорія витрат'!$B$15,'Категорія витрат'!$A$15,IF(I1187='Категорія витрат'!$B$16,'Категорія витрат'!$A$16,IF(I1187='Категорія витрат'!$B$17,'Категорія витрат'!$A$17,IF(I1187='Категорія витрат'!$B$18,'Категорія витрат'!$A$18,IF(I1187='Категорія витрат'!$B$19,'Категорія витрат'!$A$19,IF(I1187='Категорія витрат'!$B$20,'Категорія витрат'!$A$20,IF(I1187='Категорія витрат'!$B$21,'Категорія витрат'!$A$21,IF(I1187='Категорія витрат'!$B$22,'Категорія витрат'!$A$22,IF(I1187='Категорія витрат'!$B$23,'Категорія витрат'!$A$23,IF(I1187='Категорія витрат'!$B$24,'Категорія витрат'!$A$24,IF(I1187='Категорія витрат'!$B$25,'Категорія витрат'!$A$25,IF(I1187='Категорія витрат'!$B$26,'Категорія витрат'!$A$26,IF(I1187='Категорія витрат'!$B$27,'Категорія витрат'!$A$27,IF(I1187='Категорія витрат'!$B$28,'Категорія витрат'!$A$28,IF(I1187='Категорія витрат'!$B$29,'Категорія витрат'!$A$29,IF(I1187='Категорія витрат'!$B$30,'Категорія витрат'!$A$30,"")))))))))))))))))))))))))))))</f>
        <v/>
      </c>
      <c r="I1187" s="172"/>
      <c r="J1187" s="171"/>
      <c r="K1187" s="174"/>
      <c r="L1187" s="86">
        <f t="shared" si="633"/>
        <v>0</v>
      </c>
      <c r="M1187" s="174"/>
      <c r="N1187" s="176"/>
      <c r="O1187" s="396">
        <f t="shared" si="608"/>
        <v>0</v>
      </c>
      <c r="P1187" s="157">
        <f>IF(J1187='Категорія витрат'!$F$2,ROUND('Додаток 3._Бюджет детальний ПР'!O1187*0.3676,2),IF(J1187='Категорія витрат'!$F$3,ROUND('Додаток 3._Бюджет детальний ПР'!O1187*0.347,2),IF(J1187='Категорія витрат'!$F$4,ROUND('Додаток 3._Бюджет детальний ПР'!O1187*0.347,2),IF(J1187='Категорія витрат'!$F$7,ROUND('Додаток 3._Бюджет детальний ПР'!O1187*0.0841,2),0))))</f>
        <v>0</v>
      </c>
      <c r="Q1187" s="151">
        <f t="shared" si="606"/>
        <v>0</v>
      </c>
      <c r="R1187" s="179"/>
      <c r="S1187" s="179"/>
      <c r="T1187" s="179"/>
      <c r="U1187" s="179"/>
      <c r="V1187" s="179"/>
      <c r="W1187" s="179"/>
      <c r="X1187" s="179"/>
      <c r="Y1187" s="179"/>
      <c r="Z1187" s="179"/>
      <c r="AA1187" s="179"/>
      <c r="AB1187" s="179"/>
      <c r="AC1187" s="179"/>
      <c r="AD1187" s="48">
        <f t="shared" si="609"/>
        <v>0</v>
      </c>
      <c r="AE1187" s="48">
        <f t="shared" si="610"/>
        <v>0</v>
      </c>
      <c r="AF1187" s="48">
        <f t="shared" si="611"/>
        <v>0</v>
      </c>
      <c r="AG1187" s="48">
        <f t="shared" si="612"/>
        <v>0</v>
      </c>
      <c r="AH1187" s="48">
        <f t="shared" si="613"/>
        <v>0</v>
      </c>
      <c r="AI1187" s="48">
        <f t="shared" si="614"/>
        <v>0</v>
      </c>
      <c r="AJ1187" s="48">
        <f t="shared" si="615"/>
        <v>0</v>
      </c>
      <c r="AK1187" s="48">
        <f t="shared" si="616"/>
        <v>0</v>
      </c>
      <c r="AL1187" s="179"/>
      <c r="AM1187" s="179"/>
      <c r="AN1187" s="76"/>
      <c r="AO1187" s="174"/>
      <c r="AP1187" s="86">
        <f t="shared" si="634"/>
        <v>0</v>
      </c>
      <c r="AQ1187" s="174"/>
      <c r="AR1187" s="176"/>
      <c r="AS1187" s="169"/>
      <c r="AT1187" s="157">
        <f>IF(J1187='Категорія витрат'!$F$2,ROUND('Додаток 3._Бюджет детальний ПР'!AS1187*0.3676,2),IF(J1187='Категорія витрат'!$F$3,ROUND('Додаток 3._Бюджет детальний ПР'!AS1187*0.347,2),IF(J1187='Категорія витрат'!$F$4,ROUND('Додаток 3._Бюджет детальний ПР'!AS1187*0.347,2),IF(J1187='Категорія витрат'!$F$7,ROUND('Додаток 3._Бюджет детальний ПР'!AS1187*0.0841,2),0))))</f>
        <v>0</v>
      </c>
      <c r="AU1187" s="151">
        <f t="shared" si="607"/>
        <v>0</v>
      </c>
      <c r="AV1187" s="179"/>
      <c r="AW1187" s="179"/>
      <c r="AX1187" s="179"/>
      <c r="AY1187" s="179"/>
      <c r="AZ1187" s="179"/>
      <c r="BA1187" s="179"/>
      <c r="BB1187" s="179"/>
      <c r="BC1187" s="179"/>
      <c r="BD1187" s="179"/>
      <c r="BE1187" s="179"/>
      <c r="BF1187" s="179"/>
      <c r="BG1187" s="179"/>
      <c r="BH1187" s="48">
        <f t="shared" si="617"/>
        <v>0</v>
      </c>
      <c r="BI1187" s="48">
        <f t="shared" si="618"/>
        <v>0</v>
      </c>
      <c r="BJ1187" s="48">
        <f t="shared" si="619"/>
        <v>0</v>
      </c>
      <c r="BK1187" s="48">
        <f t="shared" si="620"/>
        <v>0</v>
      </c>
      <c r="BL1187" s="48">
        <f t="shared" si="621"/>
        <v>0</v>
      </c>
      <c r="BM1187" s="48">
        <f t="shared" si="622"/>
        <v>0</v>
      </c>
      <c r="BN1187" s="48">
        <f t="shared" si="623"/>
        <v>0</v>
      </c>
      <c r="BO1187" s="48">
        <f t="shared" si="624"/>
        <v>0</v>
      </c>
      <c r="BP1187" s="179"/>
      <c r="BQ1187" s="179"/>
      <c r="BR1187" s="189"/>
      <c r="BS1187" s="174"/>
      <c r="BT1187" s="86">
        <f t="shared" si="635"/>
        <v>0</v>
      </c>
      <c r="BU1187" s="174"/>
      <c r="BV1187" s="176"/>
      <c r="BW1187" s="169"/>
      <c r="BX1187" s="157">
        <f>IF(J1187='Категорія витрат'!$F$2,ROUND('Додаток 3._Бюджет детальний ПР'!BW1187*0.3676,2),IF(J1187='Категорія витрат'!$F$3,ROUND('Додаток 3._Бюджет детальний ПР'!BW1187*0.347,2),IF(J1187='Категорія витрат'!$F$4,ROUND('Додаток 3._Бюджет детальний ПР'!BW1187*0.347,2),IF(J1187='Категорія витрат'!$F$7,ROUND('Додаток 3._Бюджет детальний ПР'!BW1187*0.0841,2),0))))</f>
        <v>0</v>
      </c>
      <c r="BY1187" s="151">
        <f t="shared" si="636"/>
        <v>0</v>
      </c>
      <c r="BZ1187" s="179"/>
      <c r="CA1187" s="179"/>
      <c r="CB1187" s="179"/>
      <c r="CC1187" s="179"/>
      <c r="CD1187" s="179"/>
      <c r="CE1187" s="179"/>
      <c r="CF1187" s="179"/>
      <c r="CG1187" s="179"/>
      <c r="CH1187" s="179"/>
      <c r="CI1187" s="179"/>
      <c r="CJ1187" s="179"/>
      <c r="CK1187" s="179"/>
      <c r="CL1187" s="48">
        <f t="shared" si="625"/>
        <v>0</v>
      </c>
      <c r="CM1187" s="48">
        <f t="shared" si="626"/>
        <v>0</v>
      </c>
      <c r="CN1187" s="48">
        <f t="shared" si="627"/>
        <v>0</v>
      </c>
      <c r="CO1187" s="48">
        <f t="shared" si="628"/>
        <v>0</v>
      </c>
      <c r="CP1187" s="48">
        <f t="shared" si="629"/>
        <v>0</v>
      </c>
      <c r="CQ1187" s="48">
        <f t="shared" si="630"/>
        <v>0</v>
      </c>
      <c r="CR1187" s="48">
        <f t="shared" si="631"/>
        <v>0</v>
      </c>
      <c r="CS1187" s="48">
        <f t="shared" si="632"/>
        <v>0</v>
      </c>
      <c r="CT1187" s="179"/>
      <c r="CU1187" s="179"/>
    </row>
    <row r="1188" spans="1:99" ht="20.100000000000001" customHeight="1" x14ac:dyDescent="0.25">
      <c r="A1188" s="57">
        <v>1183</v>
      </c>
      <c r="B1188" s="398" t="str">
        <f>IF(D1188='Напрямки конкурса'!$L$2,'Напрямки конкурса'!$B$2,IF(D1188='Напрямки конкурса'!$L$3,'Напрямки конкурса'!$B$3,IF(D1188='Напрямки конкурса'!$L$4,'Напрямки конкурса'!$B$4,IF(D1188='Напрямки конкурса'!$L$5,'Напрямки конкурса'!$B$5,IF(D1188='Напрямки конкурса'!$L$6,'Напрямки конкурса'!$B$6,IF(D1188='Напрямки конкурса'!$L$7,'Напрямки конкурса'!$B$7,IF(D1188='Напрямки конкурса'!$L$8,'Напрямки конкурса'!$B$8,IF(D1188='Напрямки конкурса'!$L$9,'Напрямки конкурса'!$B$9,IF(D1188='Напрямки конкурса'!$L$10,'Напрямки конкурса'!$B$10,IF(D1188='Напрямки конкурса'!$L$11,'Напрямки конкурса'!$B$11,IF(D1188='Напрямки конкурса'!$L$12,'Напрямки конкурса'!$B$12,IF(D1188='Напрямки конкурса'!$L$13,'Напрямки конкурса'!$B$13,IF(D1188='Напрямки конкурса'!$L$14,'Напрямки конкурса'!$B$14,IF(D1188='Напрямки конкурса'!$L$15,'Напрямки конкурса'!$B$15,IF(D1188='Напрямки конкурса'!$L$16,'Напрямки конкурса'!$B$16,IF(D1188='Напрямки конкурса'!$L$17,'Напрямки конкурса'!$B$17,IF(D1188='Напрямки конкурса'!$L$18,'Напрямки конкурса'!$B$18,IF(D1188='Напрямки конкурса'!$L$19,'Напрямки конкурса'!$B$19,IF(D1188='Напрямки конкурса'!$L$20,'Напрямки конкурса'!$B$20,IF(D1188='Напрямки конкурса'!$L$21,'Напрямки конкурса'!$B$21,IF(D1188='Напрямки конкурса'!$L$22,'Напрямки конкурса'!$B$22,IF(D1188='Напрямки конкурса'!$L$23,'Напрямки конкурса'!$B$23,IF(D1188='Напрямки конкурса'!$L$24,'Напрямки конкурса'!$B$24,IF(D1188='Напрямки конкурса'!$L$25,'Напрямки конкурса'!$B$25,IF(D1188='Напрямки конкурса'!$L$26,'Напрямки конкурса'!$B$26,IF(D1188='Напрямки конкурса'!$L$27,'Напрямки конкурса'!$B$27,IF(D1188='Напрямки конкурса'!$L$28,'Напрямки конкурса'!$B$28,"")))))))))))))))))))))))))))</f>
        <v/>
      </c>
      <c r="C1188" s="58" t="str">
        <f>IF(D1188='Напрямки конкурса'!$L$2,'Напрямки конкурса'!$K$2,IF(D1188='Напрямки конкурса'!$L$3,'Напрямки конкурса'!$K$3,IF(D1188='Напрямки конкурса'!$L$4,'Напрямки конкурса'!$K$4,IF(D1188='Напрямки конкурса'!$L$5,'Напрямки конкурса'!$K$5,IF(D1188='Напрямки конкурса'!$L$6,'Напрямки конкурса'!$K$6,IF(D1188='Напрямки конкурса'!$L$7,'Напрямки конкурса'!$K$7,IF(D1188='Напрямки конкурса'!$L$8,'Напрямки конкурса'!$K$8,IF(D1188='Напрямки конкурса'!$L$9,'Напрямки конкурса'!$K$9,IF(D1188='Напрямки конкурса'!$L$10,'Напрямки конкурса'!$K$10,IF(D1188='Напрямки конкурса'!$L$11,'Напрямки конкурса'!$K$11,IF(D1188='Напрямки конкурса'!$L$12,'Напрямки конкурса'!$K$12,IF(D1188='Напрямки конкурса'!$L$13,'Напрямки конкурса'!$K$13,IF(D1188='Напрямки конкурса'!$L$14,'Напрямки конкурса'!$K$14,IF(D1188='Напрямки конкурса'!$L$15,'Напрямки конкурса'!$K$15,IF(D1188='Напрямки конкурса'!$L$16,'Напрямки конкурса'!$K$16,IF(D1188='Напрямки конкурса'!$L$17,'Напрямки конкурса'!$K$17,IF(D1188='Напрямки конкурса'!$L$18,'Напрямки конкурса'!$K$18,IF(D1188='Напрямки конкурса'!$L$19,'Напрямки конкурса'!$K$19,IF(D1188='Напрямки конкурса'!$L$20,'Напрямки конкурса'!$K$20,IF(D1188='Напрямки конкурса'!$L$21,'Напрямки конкурса'!$K$21,IF(D1188='Напрямки конкурса'!$L$22,'Напрямки конкурса'!$K$22,IF(D1188='Напрямки конкурса'!$L$23,'Напрямки конкурса'!$K$23,IF(D1188='Напрямки конкурса'!$L$24,'Напрямки конкурса'!$K$24,IF(D1188='Напрямки конкурса'!$L$25,'Напрямки конкурса'!$K$25,IF(D1188='Напрямки конкурса'!$L$26,'Напрямки конкурса'!$K$26,IF(D1188='Напрямки конкурса'!$L$27,'Напрямки конкурса'!$K$27,IF(D1188='Напрямки конкурса'!$L$28,'Напрямки конкурса'!$K$28,"")))))))))))))))))))))))))))</f>
        <v/>
      </c>
      <c r="D1188" s="554"/>
      <c r="E1188" s="169"/>
      <c r="F1188" s="169"/>
      <c r="G1188" s="169"/>
      <c r="H1188" s="148" t="str">
        <f>IF(I1188='Категорія витрат'!$B$2,'Категорія витрат'!$A$2,IF(I1188='Категорія витрат'!$B$3,'Категорія витрат'!$A$3,IF(I1188='Категорія витрат'!$B$4,'Категорія витрат'!$A$4,IF(I1188='Категорія витрат'!$B$5,'Категорія витрат'!$A$5,IF(I1188='Категорія витрат'!$B$6,'Категорія витрат'!$A$6,IF(I1188='Категорія витрат'!$B$7,'Категорія витрат'!$A$7,IF(I1188='Категорія витрат'!$B$8,'Категорія витрат'!$A$8,IF(I1188='Категорія витрат'!$B$9,'Категорія витрат'!$A$9,IF(I1188='Категорія витрат'!$B$10,'Категорія витрат'!$A$10,IF(I1188='Категорія витрат'!$B$11,'Категорія витрат'!$A$11,IF(I1188='Категорія витрат'!$B$12,'Категорія витрат'!$A$12,IF(I1188='Категорія витрат'!$B$13,'Категорія витрат'!$A$13,IF(I1188='Категорія витрат'!$B$14,'Категорія витрат'!$A$14,IF(I1188='Категорія витрат'!$B$15,'Категорія витрат'!$A$15,IF(I1188='Категорія витрат'!$B$16,'Категорія витрат'!$A$16,IF(I1188='Категорія витрат'!$B$17,'Категорія витрат'!$A$17,IF(I1188='Категорія витрат'!$B$18,'Категорія витрат'!$A$18,IF(I1188='Категорія витрат'!$B$19,'Категорія витрат'!$A$19,IF(I1188='Категорія витрат'!$B$20,'Категорія витрат'!$A$20,IF(I1188='Категорія витрат'!$B$21,'Категорія витрат'!$A$21,IF(I1188='Категорія витрат'!$B$22,'Категорія витрат'!$A$22,IF(I1188='Категорія витрат'!$B$23,'Категорія витрат'!$A$23,IF(I1188='Категорія витрат'!$B$24,'Категорія витрат'!$A$24,IF(I1188='Категорія витрат'!$B$25,'Категорія витрат'!$A$25,IF(I1188='Категорія витрат'!$B$26,'Категорія витрат'!$A$26,IF(I1188='Категорія витрат'!$B$27,'Категорія витрат'!$A$27,IF(I1188='Категорія витрат'!$B$28,'Категорія витрат'!$A$28,IF(I1188='Категорія витрат'!$B$29,'Категорія витрат'!$A$29,IF(I1188='Категорія витрат'!$B$30,'Категорія витрат'!$A$30,"")))))))))))))))))))))))))))))</f>
        <v/>
      </c>
      <c r="I1188" s="172"/>
      <c r="J1188" s="171"/>
      <c r="K1188" s="174"/>
      <c r="L1188" s="86">
        <f t="shared" si="633"/>
        <v>0</v>
      </c>
      <c r="M1188" s="174"/>
      <c r="N1188" s="176"/>
      <c r="O1188" s="396">
        <f t="shared" si="608"/>
        <v>0</v>
      </c>
      <c r="P1188" s="157">
        <f>IF(J1188='Категорія витрат'!$F$2,ROUND('Додаток 3._Бюджет детальний ПР'!O1188*0.3676,2),IF(J1188='Категорія витрат'!$F$3,ROUND('Додаток 3._Бюджет детальний ПР'!O1188*0.347,2),IF(J1188='Категорія витрат'!$F$4,ROUND('Додаток 3._Бюджет детальний ПР'!O1188*0.347,2),IF(J1188='Категорія витрат'!$F$7,ROUND('Додаток 3._Бюджет детальний ПР'!O1188*0.0841,2),0))))</f>
        <v>0</v>
      </c>
      <c r="Q1188" s="151">
        <f t="shared" si="606"/>
        <v>0</v>
      </c>
      <c r="R1188" s="179"/>
      <c r="S1188" s="179"/>
      <c r="T1188" s="179"/>
      <c r="U1188" s="179"/>
      <c r="V1188" s="179"/>
      <c r="W1188" s="179"/>
      <c r="X1188" s="179"/>
      <c r="Y1188" s="179"/>
      <c r="Z1188" s="179"/>
      <c r="AA1188" s="179"/>
      <c r="AB1188" s="179"/>
      <c r="AC1188" s="179"/>
      <c r="AD1188" s="48">
        <f t="shared" si="609"/>
        <v>0</v>
      </c>
      <c r="AE1188" s="48">
        <f t="shared" si="610"/>
        <v>0</v>
      </c>
      <c r="AF1188" s="48">
        <f t="shared" si="611"/>
        <v>0</v>
      </c>
      <c r="AG1188" s="48">
        <f t="shared" si="612"/>
        <v>0</v>
      </c>
      <c r="AH1188" s="48">
        <f t="shared" si="613"/>
        <v>0</v>
      </c>
      <c r="AI1188" s="48">
        <f t="shared" si="614"/>
        <v>0</v>
      </c>
      <c r="AJ1188" s="48">
        <f t="shared" si="615"/>
        <v>0</v>
      </c>
      <c r="AK1188" s="48">
        <f t="shared" si="616"/>
        <v>0</v>
      </c>
      <c r="AL1188" s="179"/>
      <c r="AM1188" s="179"/>
      <c r="AN1188" s="76"/>
      <c r="AO1188" s="174"/>
      <c r="AP1188" s="86">
        <f t="shared" si="634"/>
        <v>0</v>
      </c>
      <c r="AQ1188" s="174"/>
      <c r="AR1188" s="176"/>
      <c r="AS1188" s="169"/>
      <c r="AT1188" s="157">
        <f>IF(J1188='Категорія витрат'!$F$2,ROUND('Додаток 3._Бюджет детальний ПР'!AS1188*0.3676,2),IF(J1188='Категорія витрат'!$F$3,ROUND('Додаток 3._Бюджет детальний ПР'!AS1188*0.347,2),IF(J1188='Категорія витрат'!$F$4,ROUND('Додаток 3._Бюджет детальний ПР'!AS1188*0.347,2),IF(J1188='Категорія витрат'!$F$7,ROUND('Додаток 3._Бюджет детальний ПР'!AS1188*0.0841,2),0))))</f>
        <v>0</v>
      </c>
      <c r="AU1188" s="151">
        <f t="shared" si="607"/>
        <v>0</v>
      </c>
      <c r="AV1188" s="179"/>
      <c r="AW1188" s="179"/>
      <c r="AX1188" s="179"/>
      <c r="AY1188" s="179"/>
      <c r="AZ1188" s="179"/>
      <c r="BA1188" s="179"/>
      <c r="BB1188" s="179"/>
      <c r="BC1188" s="179"/>
      <c r="BD1188" s="179"/>
      <c r="BE1188" s="179"/>
      <c r="BF1188" s="179"/>
      <c r="BG1188" s="179"/>
      <c r="BH1188" s="48">
        <f t="shared" si="617"/>
        <v>0</v>
      </c>
      <c r="BI1188" s="48">
        <f t="shared" si="618"/>
        <v>0</v>
      </c>
      <c r="BJ1188" s="48">
        <f t="shared" si="619"/>
        <v>0</v>
      </c>
      <c r="BK1188" s="48">
        <f t="shared" si="620"/>
        <v>0</v>
      </c>
      <c r="BL1188" s="48">
        <f t="shared" si="621"/>
        <v>0</v>
      </c>
      <c r="BM1188" s="48">
        <f t="shared" si="622"/>
        <v>0</v>
      </c>
      <c r="BN1188" s="48">
        <f t="shared" si="623"/>
        <v>0</v>
      </c>
      <c r="BO1188" s="48">
        <f t="shared" si="624"/>
        <v>0</v>
      </c>
      <c r="BP1188" s="179"/>
      <c r="BQ1188" s="179"/>
      <c r="BR1188" s="189"/>
      <c r="BS1188" s="174"/>
      <c r="BT1188" s="86">
        <f t="shared" si="635"/>
        <v>0</v>
      </c>
      <c r="BU1188" s="174"/>
      <c r="BV1188" s="176"/>
      <c r="BW1188" s="169"/>
      <c r="BX1188" s="157">
        <f>IF(J1188='Категорія витрат'!$F$2,ROUND('Додаток 3._Бюджет детальний ПР'!BW1188*0.3676,2),IF(J1188='Категорія витрат'!$F$3,ROUND('Додаток 3._Бюджет детальний ПР'!BW1188*0.347,2),IF(J1188='Категорія витрат'!$F$4,ROUND('Додаток 3._Бюджет детальний ПР'!BW1188*0.347,2),IF(J1188='Категорія витрат'!$F$7,ROUND('Додаток 3._Бюджет детальний ПР'!BW1188*0.0841,2),0))))</f>
        <v>0</v>
      </c>
      <c r="BY1188" s="151">
        <f t="shared" si="636"/>
        <v>0</v>
      </c>
      <c r="BZ1188" s="179"/>
      <c r="CA1188" s="179"/>
      <c r="CB1188" s="179"/>
      <c r="CC1188" s="179"/>
      <c r="CD1188" s="179"/>
      <c r="CE1188" s="179"/>
      <c r="CF1188" s="179"/>
      <c r="CG1188" s="179"/>
      <c r="CH1188" s="179"/>
      <c r="CI1188" s="179"/>
      <c r="CJ1188" s="179"/>
      <c r="CK1188" s="179"/>
      <c r="CL1188" s="48">
        <f t="shared" si="625"/>
        <v>0</v>
      </c>
      <c r="CM1188" s="48">
        <f t="shared" si="626"/>
        <v>0</v>
      </c>
      <c r="CN1188" s="48">
        <f t="shared" si="627"/>
        <v>0</v>
      </c>
      <c r="CO1188" s="48">
        <f t="shared" si="628"/>
        <v>0</v>
      </c>
      <c r="CP1188" s="48">
        <f t="shared" si="629"/>
        <v>0</v>
      </c>
      <c r="CQ1188" s="48">
        <f t="shared" si="630"/>
        <v>0</v>
      </c>
      <c r="CR1188" s="48">
        <f t="shared" si="631"/>
        <v>0</v>
      </c>
      <c r="CS1188" s="48">
        <f t="shared" si="632"/>
        <v>0</v>
      </c>
      <c r="CT1188" s="179"/>
      <c r="CU1188" s="179"/>
    </row>
    <row r="1189" spans="1:99" ht="20.100000000000001" customHeight="1" x14ac:dyDescent="0.25">
      <c r="A1189" s="57">
        <v>1184</v>
      </c>
      <c r="B1189" s="398" t="str">
        <f>IF(D1189='Напрямки конкурса'!$L$2,'Напрямки конкурса'!$B$2,IF(D1189='Напрямки конкурса'!$L$3,'Напрямки конкурса'!$B$3,IF(D1189='Напрямки конкурса'!$L$4,'Напрямки конкурса'!$B$4,IF(D1189='Напрямки конкурса'!$L$5,'Напрямки конкурса'!$B$5,IF(D1189='Напрямки конкурса'!$L$6,'Напрямки конкурса'!$B$6,IF(D1189='Напрямки конкурса'!$L$7,'Напрямки конкурса'!$B$7,IF(D1189='Напрямки конкурса'!$L$8,'Напрямки конкурса'!$B$8,IF(D1189='Напрямки конкурса'!$L$9,'Напрямки конкурса'!$B$9,IF(D1189='Напрямки конкурса'!$L$10,'Напрямки конкурса'!$B$10,IF(D1189='Напрямки конкурса'!$L$11,'Напрямки конкурса'!$B$11,IF(D1189='Напрямки конкурса'!$L$12,'Напрямки конкурса'!$B$12,IF(D1189='Напрямки конкурса'!$L$13,'Напрямки конкурса'!$B$13,IF(D1189='Напрямки конкурса'!$L$14,'Напрямки конкурса'!$B$14,IF(D1189='Напрямки конкурса'!$L$15,'Напрямки конкурса'!$B$15,IF(D1189='Напрямки конкурса'!$L$16,'Напрямки конкурса'!$B$16,IF(D1189='Напрямки конкурса'!$L$17,'Напрямки конкурса'!$B$17,IF(D1189='Напрямки конкурса'!$L$18,'Напрямки конкурса'!$B$18,IF(D1189='Напрямки конкурса'!$L$19,'Напрямки конкурса'!$B$19,IF(D1189='Напрямки конкурса'!$L$20,'Напрямки конкурса'!$B$20,IF(D1189='Напрямки конкурса'!$L$21,'Напрямки конкурса'!$B$21,IF(D1189='Напрямки конкурса'!$L$22,'Напрямки конкурса'!$B$22,IF(D1189='Напрямки конкурса'!$L$23,'Напрямки конкурса'!$B$23,IF(D1189='Напрямки конкурса'!$L$24,'Напрямки конкурса'!$B$24,IF(D1189='Напрямки конкурса'!$L$25,'Напрямки конкурса'!$B$25,IF(D1189='Напрямки конкурса'!$L$26,'Напрямки конкурса'!$B$26,IF(D1189='Напрямки конкурса'!$L$27,'Напрямки конкурса'!$B$27,IF(D1189='Напрямки конкурса'!$L$28,'Напрямки конкурса'!$B$28,"")))))))))))))))))))))))))))</f>
        <v/>
      </c>
      <c r="C1189" s="58" t="str">
        <f>IF(D1189='Напрямки конкурса'!$L$2,'Напрямки конкурса'!$K$2,IF(D1189='Напрямки конкурса'!$L$3,'Напрямки конкурса'!$K$3,IF(D1189='Напрямки конкурса'!$L$4,'Напрямки конкурса'!$K$4,IF(D1189='Напрямки конкурса'!$L$5,'Напрямки конкурса'!$K$5,IF(D1189='Напрямки конкурса'!$L$6,'Напрямки конкурса'!$K$6,IF(D1189='Напрямки конкурса'!$L$7,'Напрямки конкурса'!$K$7,IF(D1189='Напрямки конкурса'!$L$8,'Напрямки конкурса'!$K$8,IF(D1189='Напрямки конкурса'!$L$9,'Напрямки конкурса'!$K$9,IF(D1189='Напрямки конкурса'!$L$10,'Напрямки конкурса'!$K$10,IF(D1189='Напрямки конкурса'!$L$11,'Напрямки конкурса'!$K$11,IF(D1189='Напрямки конкурса'!$L$12,'Напрямки конкурса'!$K$12,IF(D1189='Напрямки конкурса'!$L$13,'Напрямки конкурса'!$K$13,IF(D1189='Напрямки конкурса'!$L$14,'Напрямки конкурса'!$K$14,IF(D1189='Напрямки конкурса'!$L$15,'Напрямки конкурса'!$K$15,IF(D1189='Напрямки конкурса'!$L$16,'Напрямки конкурса'!$K$16,IF(D1189='Напрямки конкурса'!$L$17,'Напрямки конкурса'!$K$17,IF(D1189='Напрямки конкурса'!$L$18,'Напрямки конкурса'!$K$18,IF(D1189='Напрямки конкурса'!$L$19,'Напрямки конкурса'!$K$19,IF(D1189='Напрямки конкурса'!$L$20,'Напрямки конкурса'!$K$20,IF(D1189='Напрямки конкурса'!$L$21,'Напрямки конкурса'!$K$21,IF(D1189='Напрямки конкурса'!$L$22,'Напрямки конкурса'!$K$22,IF(D1189='Напрямки конкурса'!$L$23,'Напрямки конкурса'!$K$23,IF(D1189='Напрямки конкурса'!$L$24,'Напрямки конкурса'!$K$24,IF(D1189='Напрямки конкурса'!$L$25,'Напрямки конкурса'!$K$25,IF(D1189='Напрямки конкурса'!$L$26,'Напрямки конкурса'!$K$26,IF(D1189='Напрямки конкурса'!$L$27,'Напрямки конкурса'!$K$27,IF(D1189='Напрямки конкурса'!$L$28,'Напрямки конкурса'!$K$28,"")))))))))))))))))))))))))))</f>
        <v/>
      </c>
      <c r="D1189" s="554"/>
      <c r="E1189" s="169"/>
      <c r="F1189" s="169"/>
      <c r="G1189" s="169"/>
      <c r="H1189" s="148" t="str">
        <f>IF(I1189='Категорія витрат'!$B$2,'Категорія витрат'!$A$2,IF(I1189='Категорія витрат'!$B$3,'Категорія витрат'!$A$3,IF(I1189='Категорія витрат'!$B$4,'Категорія витрат'!$A$4,IF(I1189='Категорія витрат'!$B$5,'Категорія витрат'!$A$5,IF(I1189='Категорія витрат'!$B$6,'Категорія витрат'!$A$6,IF(I1189='Категорія витрат'!$B$7,'Категорія витрат'!$A$7,IF(I1189='Категорія витрат'!$B$8,'Категорія витрат'!$A$8,IF(I1189='Категорія витрат'!$B$9,'Категорія витрат'!$A$9,IF(I1189='Категорія витрат'!$B$10,'Категорія витрат'!$A$10,IF(I1189='Категорія витрат'!$B$11,'Категорія витрат'!$A$11,IF(I1189='Категорія витрат'!$B$12,'Категорія витрат'!$A$12,IF(I1189='Категорія витрат'!$B$13,'Категорія витрат'!$A$13,IF(I1189='Категорія витрат'!$B$14,'Категорія витрат'!$A$14,IF(I1189='Категорія витрат'!$B$15,'Категорія витрат'!$A$15,IF(I1189='Категорія витрат'!$B$16,'Категорія витрат'!$A$16,IF(I1189='Категорія витрат'!$B$17,'Категорія витрат'!$A$17,IF(I1189='Категорія витрат'!$B$18,'Категорія витрат'!$A$18,IF(I1189='Категорія витрат'!$B$19,'Категорія витрат'!$A$19,IF(I1189='Категорія витрат'!$B$20,'Категорія витрат'!$A$20,IF(I1189='Категорія витрат'!$B$21,'Категорія витрат'!$A$21,IF(I1189='Категорія витрат'!$B$22,'Категорія витрат'!$A$22,IF(I1189='Категорія витрат'!$B$23,'Категорія витрат'!$A$23,IF(I1189='Категорія витрат'!$B$24,'Категорія витрат'!$A$24,IF(I1189='Категорія витрат'!$B$25,'Категорія витрат'!$A$25,IF(I1189='Категорія витрат'!$B$26,'Категорія витрат'!$A$26,IF(I1189='Категорія витрат'!$B$27,'Категорія витрат'!$A$27,IF(I1189='Категорія витрат'!$B$28,'Категорія витрат'!$A$28,IF(I1189='Категорія витрат'!$B$29,'Категорія витрат'!$A$29,IF(I1189='Категорія витрат'!$B$30,'Категорія витрат'!$A$30,"")))))))))))))))))))))))))))))</f>
        <v/>
      </c>
      <c r="I1189" s="172"/>
      <c r="J1189" s="171"/>
      <c r="K1189" s="174"/>
      <c r="L1189" s="86">
        <f t="shared" si="633"/>
        <v>0</v>
      </c>
      <c r="M1189" s="174"/>
      <c r="N1189" s="176"/>
      <c r="O1189" s="396">
        <f t="shared" si="608"/>
        <v>0</v>
      </c>
      <c r="P1189" s="157">
        <f>IF(J1189='Категорія витрат'!$F$2,ROUND('Додаток 3._Бюджет детальний ПР'!O1189*0.3676,2),IF(J1189='Категорія витрат'!$F$3,ROUND('Додаток 3._Бюджет детальний ПР'!O1189*0.347,2),IF(J1189='Категорія витрат'!$F$4,ROUND('Додаток 3._Бюджет детальний ПР'!O1189*0.347,2),IF(J1189='Категорія витрат'!$F$7,ROUND('Додаток 3._Бюджет детальний ПР'!O1189*0.0841,2),0))))</f>
        <v>0</v>
      </c>
      <c r="Q1189" s="151">
        <f t="shared" si="606"/>
        <v>0</v>
      </c>
      <c r="R1189" s="179"/>
      <c r="S1189" s="179"/>
      <c r="T1189" s="179"/>
      <c r="U1189" s="179"/>
      <c r="V1189" s="179"/>
      <c r="W1189" s="179"/>
      <c r="X1189" s="179"/>
      <c r="Y1189" s="179"/>
      <c r="Z1189" s="179"/>
      <c r="AA1189" s="179"/>
      <c r="AB1189" s="179"/>
      <c r="AC1189" s="179"/>
      <c r="AD1189" s="48">
        <f t="shared" si="609"/>
        <v>0</v>
      </c>
      <c r="AE1189" s="48">
        <f t="shared" si="610"/>
        <v>0</v>
      </c>
      <c r="AF1189" s="48">
        <f t="shared" si="611"/>
        <v>0</v>
      </c>
      <c r="AG1189" s="48">
        <f t="shared" si="612"/>
        <v>0</v>
      </c>
      <c r="AH1189" s="48">
        <f t="shared" si="613"/>
        <v>0</v>
      </c>
      <c r="AI1189" s="48">
        <f t="shared" si="614"/>
        <v>0</v>
      </c>
      <c r="AJ1189" s="48">
        <f t="shared" si="615"/>
        <v>0</v>
      </c>
      <c r="AK1189" s="48">
        <f t="shared" si="616"/>
        <v>0</v>
      </c>
      <c r="AL1189" s="179"/>
      <c r="AM1189" s="179"/>
      <c r="AN1189" s="76"/>
      <c r="AO1189" s="174"/>
      <c r="AP1189" s="86">
        <f t="shared" si="634"/>
        <v>0</v>
      </c>
      <c r="AQ1189" s="174"/>
      <c r="AR1189" s="176"/>
      <c r="AS1189" s="169"/>
      <c r="AT1189" s="157">
        <f>IF(J1189='Категорія витрат'!$F$2,ROUND('Додаток 3._Бюджет детальний ПР'!AS1189*0.3676,2),IF(J1189='Категорія витрат'!$F$3,ROUND('Додаток 3._Бюджет детальний ПР'!AS1189*0.347,2),IF(J1189='Категорія витрат'!$F$4,ROUND('Додаток 3._Бюджет детальний ПР'!AS1189*0.347,2),IF(J1189='Категорія витрат'!$F$7,ROUND('Додаток 3._Бюджет детальний ПР'!AS1189*0.0841,2),0))))</f>
        <v>0</v>
      </c>
      <c r="AU1189" s="151">
        <f t="shared" si="607"/>
        <v>0</v>
      </c>
      <c r="AV1189" s="179"/>
      <c r="AW1189" s="179"/>
      <c r="AX1189" s="179"/>
      <c r="AY1189" s="179"/>
      <c r="AZ1189" s="179"/>
      <c r="BA1189" s="179"/>
      <c r="BB1189" s="179"/>
      <c r="BC1189" s="179"/>
      <c r="BD1189" s="179"/>
      <c r="BE1189" s="179"/>
      <c r="BF1189" s="179"/>
      <c r="BG1189" s="179"/>
      <c r="BH1189" s="48">
        <f t="shared" si="617"/>
        <v>0</v>
      </c>
      <c r="BI1189" s="48">
        <f t="shared" si="618"/>
        <v>0</v>
      </c>
      <c r="BJ1189" s="48">
        <f t="shared" si="619"/>
        <v>0</v>
      </c>
      <c r="BK1189" s="48">
        <f t="shared" si="620"/>
        <v>0</v>
      </c>
      <c r="BL1189" s="48">
        <f t="shared" si="621"/>
        <v>0</v>
      </c>
      <c r="BM1189" s="48">
        <f t="shared" si="622"/>
        <v>0</v>
      </c>
      <c r="BN1189" s="48">
        <f t="shared" si="623"/>
        <v>0</v>
      </c>
      <c r="BO1189" s="48">
        <f t="shared" si="624"/>
        <v>0</v>
      </c>
      <c r="BP1189" s="179"/>
      <c r="BQ1189" s="179"/>
      <c r="BR1189" s="189"/>
      <c r="BS1189" s="174"/>
      <c r="BT1189" s="86">
        <f t="shared" si="635"/>
        <v>0</v>
      </c>
      <c r="BU1189" s="174"/>
      <c r="BV1189" s="176"/>
      <c r="BW1189" s="169"/>
      <c r="BX1189" s="157">
        <f>IF(J1189='Категорія витрат'!$F$2,ROUND('Додаток 3._Бюджет детальний ПР'!BW1189*0.3676,2),IF(J1189='Категорія витрат'!$F$3,ROUND('Додаток 3._Бюджет детальний ПР'!BW1189*0.347,2),IF(J1189='Категорія витрат'!$F$4,ROUND('Додаток 3._Бюджет детальний ПР'!BW1189*0.347,2),IF(J1189='Категорія витрат'!$F$7,ROUND('Додаток 3._Бюджет детальний ПР'!BW1189*0.0841,2),0))))</f>
        <v>0</v>
      </c>
      <c r="BY1189" s="151">
        <f t="shared" si="636"/>
        <v>0</v>
      </c>
      <c r="BZ1189" s="179"/>
      <c r="CA1189" s="179"/>
      <c r="CB1189" s="179"/>
      <c r="CC1189" s="179"/>
      <c r="CD1189" s="179"/>
      <c r="CE1189" s="179"/>
      <c r="CF1189" s="179"/>
      <c r="CG1189" s="179"/>
      <c r="CH1189" s="179"/>
      <c r="CI1189" s="179"/>
      <c r="CJ1189" s="179"/>
      <c r="CK1189" s="179"/>
      <c r="CL1189" s="48">
        <f t="shared" si="625"/>
        <v>0</v>
      </c>
      <c r="CM1189" s="48">
        <f t="shared" si="626"/>
        <v>0</v>
      </c>
      <c r="CN1189" s="48">
        <f t="shared" si="627"/>
        <v>0</v>
      </c>
      <c r="CO1189" s="48">
        <f t="shared" si="628"/>
        <v>0</v>
      </c>
      <c r="CP1189" s="48">
        <f t="shared" si="629"/>
        <v>0</v>
      </c>
      <c r="CQ1189" s="48">
        <f t="shared" si="630"/>
        <v>0</v>
      </c>
      <c r="CR1189" s="48">
        <f t="shared" si="631"/>
        <v>0</v>
      </c>
      <c r="CS1189" s="48">
        <f t="shared" si="632"/>
        <v>0</v>
      </c>
      <c r="CT1189" s="179"/>
      <c r="CU1189" s="179"/>
    </row>
    <row r="1190" spans="1:99" ht="20.100000000000001" customHeight="1" x14ac:dyDescent="0.25">
      <c r="A1190" s="57">
        <v>1185</v>
      </c>
      <c r="B1190" s="398" t="str">
        <f>IF(D1190='Напрямки конкурса'!$L$2,'Напрямки конкурса'!$B$2,IF(D1190='Напрямки конкурса'!$L$3,'Напрямки конкурса'!$B$3,IF(D1190='Напрямки конкурса'!$L$4,'Напрямки конкурса'!$B$4,IF(D1190='Напрямки конкурса'!$L$5,'Напрямки конкурса'!$B$5,IF(D1190='Напрямки конкурса'!$L$6,'Напрямки конкурса'!$B$6,IF(D1190='Напрямки конкурса'!$L$7,'Напрямки конкурса'!$B$7,IF(D1190='Напрямки конкурса'!$L$8,'Напрямки конкурса'!$B$8,IF(D1190='Напрямки конкурса'!$L$9,'Напрямки конкурса'!$B$9,IF(D1190='Напрямки конкурса'!$L$10,'Напрямки конкурса'!$B$10,IF(D1190='Напрямки конкурса'!$L$11,'Напрямки конкурса'!$B$11,IF(D1190='Напрямки конкурса'!$L$12,'Напрямки конкурса'!$B$12,IF(D1190='Напрямки конкурса'!$L$13,'Напрямки конкурса'!$B$13,IF(D1190='Напрямки конкурса'!$L$14,'Напрямки конкурса'!$B$14,IF(D1190='Напрямки конкурса'!$L$15,'Напрямки конкурса'!$B$15,IF(D1190='Напрямки конкурса'!$L$16,'Напрямки конкурса'!$B$16,IF(D1190='Напрямки конкурса'!$L$17,'Напрямки конкурса'!$B$17,IF(D1190='Напрямки конкурса'!$L$18,'Напрямки конкурса'!$B$18,IF(D1190='Напрямки конкурса'!$L$19,'Напрямки конкурса'!$B$19,IF(D1190='Напрямки конкурса'!$L$20,'Напрямки конкурса'!$B$20,IF(D1190='Напрямки конкурса'!$L$21,'Напрямки конкурса'!$B$21,IF(D1190='Напрямки конкурса'!$L$22,'Напрямки конкурса'!$B$22,IF(D1190='Напрямки конкурса'!$L$23,'Напрямки конкурса'!$B$23,IF(D1190='Напрямки конкурса'!$L$24,'Напрямки конкурса'!$B$24,IF(D1190='Напрямки конкурса'!$L$25,'Напрямки конкурса'!$B$25,IF(D1190='Напрямки конкурса'!$L$26,'Напрямки конкурса'!$B$26,IF(D1190='Напрямки конкурса'!$L$27,'Напрямки конкурса'!$B$27,IF(D1190='Напрямки конкурса'!$L$28,'Напрямки конкурса'!$B$28,"")))))))))))))))))))))))))))</f>
        <v/>
      </c>
      <c r="C1190" s="58" t="str">
        <f>IF(D1190='Напрямки конкурса'!$L$2,'Напрямки конкурса'!$K$2,IF(D1190='Напрямки конкурса'!$L$3,'Напрямки конкурса'!$K$3,IF(D1190='Напрямки конкурса'!$L$4,'Напрямки конкурса'!$K$4,IF(D1190='Напрямки конкурса'!$L$5,'Напрямки конкурса'!$K$5,IF(D1190='Напрямки конкурса'!$L$6,'Напрямки конкурса'!$K$6,IF(D1190='Напрямки конкурса'!$L$7,'Напрямки конкурса'!$K$7,IF(D1190='Напрямки конкурса'!$L$8,'Напрямки конкурса'!$K$8,IF(D1190='Напрямки конкурса'!$L$9,'Напрямки конкурса'!$K$9,IF(D1190='Напрямки конкурса'!$L$10,'Напрямки конкурса'!$K$10,IF(D1190='Напрямки конкурса'!$L$11,'Напрямки конкурса'!$K$11,IF(D1190='Напрямки конкурса'!$L$12,'Напрямки конкурса'!$K$12,IF(D1190='Напрямки конкурса'!$L$13,'Напрямки конкурса'!$K$13,IF(D1190='Напрямки конкурса'!$L$14,'Напрямки конкурса'!$K$14,IF(D1190='Напрямки конкурса'!$L$15,'Напрямки конкурса'!$K$15,IF(D1190='Напрямки конкурса'!$L$16,'Напрямки конкурса'!$K$16,IF(D1190='Напрямки конкурса'!$L$17,'Напрямки конкурса'!$K$17,IF(D1190='Напрямки конкурса'!$L$18,'Напрямки конкурса'!$K$18,IF(D1190='Напрямки конкурса'!$L$19,'Напрямки конкурса'!$K$19,IF(D1190='Напрямки конкурса'!$L$20,'Напрямки конкурса'!$K$20,IF(D1190='Напрямки конкурса'!$L$21,'Напрямки конкурса'!$K$21,IF(D1190='Напрямки конкурса'!$L$22,'Напрямки конкурса'!$K$22,IF(D1190='Напрямки конкурса'!$L$23,'Напрямки конкурса'!$K$23,IF(D1190='Напрямки конкурса'!$L$24,'Напрямки конкурса'!$K$24,IF(D1190='Напрямки конкурса'!$L$25,'Напрямки конкурса'!$K$25,IF(D1190='Напрямки конкурса'!$L$26,'Напрямки конкурса'!$K$26,IF(D1190='Напрямки конкурса'!$L$27,'Напрямки конкурса'!$K$27,IF(D1190='Напрямки конкурса'!$L$28,'Напрямки конкурса'!$K$28,"")))))))))))))))))))))))))))</f>
        <v/>
      </c>
      <c r="D1190" s="554"/>
      <c r="E1190" s="169"/>
      <c r="F1190" s="169"/>
      <c r="G1190" s="169"/>
      <c r="H1190" s="148" t="str">
        <f>IF(I1190='Категорія витрат'!$B$2,'Категорія витрат'!$A$2,IF(I1190='Категорія витрат'!$B$3,'Категорія витрат'!$A$3,IF(I1190='Категорія витрат'!$B$4,'Категорія витрат'!$A$4,IF(I1190='Категорія витрат'!$B$5,'Категорія витрат'!$A$5,IF(I1190='Категорія витрат'!$B$6,'Категорія витрат'!$A$6,IF(I1190='Категорія витрат'!$B$7,'Категорія витрат'!$A$7,IF(I1190='Категорія витрат'!$B$8,'Категорія витрат'!$A$8,IF(I1190='Категорія витрат'!$B$9,'Категорія витрат'!$A$9,IF(I1190='Категорія витрат'!$B$10,'Категорія витрат'!$A$10,IF(I1190='Категорія витрат'!$B$11,'Категорія витрат'!$A$11,IF(I1190='Категорія витрат'!$B$12,'Категорія витрат'!$A$12,IF(I1190='Категорія витрат'!$B$13,'Категорія витрат'!$A$13,IF(I1190='Категорія витрат'!$B$14,'Категорія витрат'!$A$14,IF(I1190='Категорія витрат'!$B$15,'Категорія витрат'!$A$15,IF(I1190='Категорія витрат'!$B$16,'Категорія витрат'!$A$16,IF(I1190='Категорія витрат'!$B$17,'Категорія витрат'!$A$17,IF(I1190='Категорія витрат'!$B$18,'Категорія витрат'!$A$18,IF(I1190='Категорія витрат'!$B$19,'Категорія витрат'!$A$19,IF(I1190='Категорія витрат'!$B$20,'Категорія витрат'!$A$20,IF(I1190='Категорія витрат'!$B$21,'Категорія витрат'!$A$21,IF(I1190='Категорія витрат'!$B$22,'Категорія витрат'!$A$22,IF(I1190='Категорія витрат'!$B$23,'Категорія витрат'!$A$23,IF(I1190='Категорія витрат'!$B$24,'Категорія витрат'!$A$24,IF(I1190='Категорія витрат'!$B$25,'Категорія витрат'!$A$25,IF(I1190='Категорія витрат'!$B$26,'Категорія витрат'!$A$26,IF(I1190='Категорія витрат'!$B$27,'Категорія витрат'!$A$27,IF(I1190='Категорія витрат'!$B$28,'Категорія витрат'!$A$28,IF(I1190='Категорія витрат'!$B$29,'Категорія витрат'!$A$29,IF(I1190='Категорія витрат'!$B$30,'Категорія витрат'!$A$30,"")))))))))))))))))))))))))))))</f>
        <v/>
      </c>
      <c r="I1190" s="172"/>
      <c r="J1190" s="171"/>
      <c r="K1190" s="174"/>
      <c r="L1190" s="86">
        <f t="shared" si="633"/>
        <v>0</v>
      </c>
      <c r="M1190" s="174"/>
      <c r="N1190" s="176"/>
      <c r="O1190" s="396">
        <f t="shared" si="608"/>
        <v>0</v>
      </c>
      <c r="P1190" s="157">
        <f>IF(J1190='Категорія витрат'!$F$2,ROUND('Додаток 3._Бюджет детальний ПР'!O1190*0.3676,2),IF(J1190='Категорія витрат'!$F$3,ROUND('Додаток 3._Бюджет детальний ПР'!O1190*0.347,2),IF(J1190='Категорія витрат'!$F$4,ROUND('Додаток 3._Бюджет детальний ПР'!O1190*0.347,2),IF(J1190='Категорія витрат'!$F$7,ROUND('Додаток 3._Бюджет детальний ПР'!O1190*0.0841,2),0))))</f>
        <v>0</v>
      </c>
      <c r="Q1190" s="151">
        <f t="shared" si="606"/>
        <v>0</v>
      </c>
      <c r="R1190" s="179"/>
      <c r="S1190" s="179"/>
      <c r="T1190" s="179"/>
      <c r="U1190" s="179"/>
      <c r="V1190" s="179"/>
      <c r="W1190" s="179"/>
      <c r="X1190" s="179"/>
      <c r="Y1190" s="179"/>
      <c r="Z1190" s="179"/>
      <c r="AA1190" s="179"/>
      <c r="AB1190" s="179"/>
      <c r="AC1190" s="179"/>
      <c r="AD1190" s="48">
        <f t="shared" si="609"/>
        <v>0</v>
      </c>
      <c r="AE1190" s="48">
        <f t="shared" si="610"/>
        <v>0</v>
      </c>
      <c r="AF1190" s="48">
        <f t="shared" si="611"/>
        <v>0</v>
      </c>
      <c r="AG1190" s="48">
        <f t="shared" si="612"/>
        <v>0</v>
      </c>
      <c r="AH1190" s="48">
        <f t="shared" si="613"/>
        <v>0</v>
      </c>
      <c r="AI1190" s="48">
        <f t="shared" si="614"/>
        <v>0</v>
      </c>
      <c r="AJ1190" s="48">
        <f t="shared" si="615"/>
        <v>0</v>
      </c>
      <c r="AK1190" s="48">
        <f t="shared" si="616"/>
        <v>0</v>
      </c>
      <c r="AL1190" s="179"/>
      <c r="AM1190" s="179"/>
      <c r="AN1190" s="76"/>
      <c r="AO1190" s="174"/>
      <c r="AP1190" s="86">
        <f t="shared" si="634"/>
        <v>0</v>
      </c>
      <c r="AQ1190" s="174"/>
      <c r="AR1190" s="176"/>
      <c r="AS1190" s="169"/>
      <c r="AT1190" s="157">
        <f>IF(J1190='Категорія витрат'!$F$2,ROUND('Додаток 3._Бюджет детальний ПР'!AS1190*0.3676,2),IF(J1190='Категорія витрат'!$F$3,ROUND('Додаток 3._Бюджет детальний ПР'!AS1190*0.347,2),IF(J1190='Категорія витрат'!$F$4,ROUND('Додаток 3._Бюджет детальний ПР'!AS1190*0.347,2),IF(J1190='Категорія витрат'!$F$7,ROUND('Додаток 3._Бюджет детальний ПР'!AS1190*0.0841,2),0))))</f>
        <v>0</v>
      </c>
      <c r="AU1190" s="151">
        <f t="shared" si="607"/>
        <v>0</v>
      </c>
      <c r="AV1190" s="179"/>
      <c r="AW1190" s="179"/>
      <c r="AX1190" s="179"/>
      <c r="AY1190" s="179"/>
      <c r="AZ1190" s="179"/>
      <c r="BA1190" s="179"/>
      <c r="BB1190" s="179"/>
      <c r="BC1190" s="179"/>
      <c r="BD1190" s="179"/>
      <c r="BE1190" s="179"/>
      <c r="BF1190" s="179"/>
      <c r="BG1190" s="179"/>
      <c r="BH1190" s="48">
        <f t="shared" si="617"/>
        <v>0</v>
      </c>
      <c r="BI1190" s="48">
        <f t="shared" si="618"/>
        <v>0</v>
      </c>
      <c r="BJ1190" s="48">
        <f t="shared" si="619"/>
        <v>0</v>
      </c>
      <c r="BK1190" s="48">
        <f t="shared" si="620"/>
        <v>0</v>
      </c>
      <c r="BL1190" s="48">
        <f t="shared" si="621"/>
        <v>0</v>
      </c>
      <c r="BM1190" s="48">
        <f t="shared" si="622"/>
        <v>0</v>
      </c>
      <c r="BN1190" s="48">
        <f t="shared" si="623"/>
        <v>0</v>
      </c>
      <c r="BO1190" s="48">
        <f t="shared" si="624"/>
        <v>0</v>
      </c>
      <c r="BP1190" s="179"/>
      <c r="BQ1190" s="179"/>
      <c r="BR1190" s="189"/>
      <c r="BS1190" s="174"/>
      <c r="BT1190" s="86">
        <f t="shared" si="635"/>
        <v>0</v>
      </c>
      <c r="BU1190" s="174"/>
      <c r="BV1190" s="176"/>
      <c r="BW1190" s="169"/>
      <c r="BX1190" s="157">
        <f>IF(J1190='Категорія витрат'!$F$2,ROUND('Додаток 3._Бюджет детальний ПР'!BW1190*0.3676,2),IF(J1190='Категорія витрат'!$F$3,ROUND('Додаток 3._Бюджет детальний ПР'!BW1190*0.347,2),IF(J1190='Категорія витрат'!$F$4,ROUND('Додаток 3._Бюджет детальний ПР'!BW1190*0.347,2),IF(J1190='Категорія витрат'!$F$7,ROUND('Додаток 3._Бюджет детальний ПР'!BW1190*0.0841,2),0))))</f>
        <v>0</v>
      </c>
      <c r="BY1190" s="151">
        <f t="shared" si="636"/>
        <v>0</v>
      </c>
      <c r="BZ1190" s="179"/>
      <c r="CA1190" s="179"/>
      <c r="CB1190" s="179"/>
      <c r="CC1190" s="179"/>
      <c r="CD1190" s="179"/>
      <c r="CE1190" s="179"/>
      <c r="CF1190" s="179"/>
      <c r="CG1190" s="179"/>
      <c r="CH1190" s="179"/>
      <c r="CI1190" s="179"/>
      <c r="CJ1190" s="179"/>
      <c r="CK1190" s="179"/>
      <c r="CL1190" s="48">
        <f t="shared" si="625"/>
        <v>0</v>
      </c>
      <c r="CM1190" s="48">
        <f t="shared" si="626"/>
        <v>0</v>
      </c>
      <c r="CN1190" s="48">
        <f t="shared" si="627"/>
        <v>0</v>
      </c>
      <c r="CO1190" s="48">
        <f t="shared" si="628"/>
        <v>0</v>
      </c>
      <c r="CP1190" s="48">
        <f t="shared" si="629"/>
        <v>0</v>
      </c>
      <c r="CQ1190" s="48">
        <f t="shared" si="630"/>
        <v>0</v>
      </c>
      <c r="CR1190" s="48">
        <f t="shared" si="631"/>
        <v>0</v>
      </c>
      <c r="CS1190" s="48">
        <f t="shared" si="632"/>
        <v>0</v>
      </c>
      <c r="CT1190" s="179"/>
      <c r="CU1190" s="179"/>
    </row>
    <row r="1191" spans="1:99" ht="20.100000000000001" customHeight="1" x14ac:dyDescent="0.25">
      <c r="A1191" s="57">
        <v>1186</v>
      </c>
      <c r="B1191" s="398" t="str">
        <f>IF(D1191='Напрямки конкурса'!$L$2,'Напрямки конкурса'!$B$2,IF(D1191='Напрямки конкурса'!$L$3,'Напрямки конкурса'!$B$3,IF(D1191='Напрямки конкурса'!$L$4,'Напрямки конкурса'!$B$4,IF(D1191='Напрямки конкурса'!$L$5,'Напрямки конкурса'!$B$5,IF(D1191='Напрямки конкурса'!$L$6,'Напрямки конкурса'!$B$6,IF(D1191='Напрямки конкурса'!$L$7,'Напрямки конкурса'!$B$7,IF(D1191='Напрямки конкурса'!$L$8,'Напрямки конкурса'!$B$8,IF(D1191='Напрямки конкурса'!$L$9,'Напрямки конкурса'!$B$9,IF(D1191='Напрямки конкурса'!$L$10,'Напрямки конкурса'!$B$10,IF(D1191='Напрямки конкурса'!$L$11,'Напрямки конкурса'!$B$11,IF(D1191='Напрямки конкурса'!$L$12,'Напрямки конкурса'!$B$12,IF(D1191='Напрямки конкурса'!$L$13,'Напрямки конкурса'!$B$13,IF(D1191='Напрямки конкурса'!$L$14,'Напрямки конкурса'!$B$14,IF(D1191='Напрямки конкурса'!$L$15,'Напрямки конкурса'!$B$15,IF(D1191='Напрямки конкурса'!$L$16,'Напрямки конкурса'!$B$16,IF(D1191='Напрямки конкурса'!$L$17,'Напрямки конкурса'!$B$17,IF(D1191='Напрямки конкурса'!$L$18,'Напрямки конкурса'!$B$18,IF(D1191='Напрямки конкурса'!$L$19,'Напрямки конкурса'!$B$19,IF(D1191='Напрямки конкурса'!$L$20,'Напрямки конкурса'!$B$20,IF(D1191='Напрямки конкурса'!$L$21,'Напрямки конкурса'!$B$21,IF(D1191='Напрямки конкурса'!$L$22,'Напрямки конкурса'!$B$22,IF(D1191='Напрямки конкурса'!$L$23,'Напрямки конкурса'!$B$23,IF(D1191='Напрямки конкурса'!$L$24,'Напрямки конкурса'!$B$24,IF(D1191='Напрямки конкурса'!$L$25,'Напрямки конкурса'!$B$25,IF(D1191='Напрямки конкурса'!$L$26,'Напрямки конкурса'!$B$26,IF(D1191='Напрямки конкурса'!$L$27,'Напрямки конкурса'!$B$27,IF(D1191='Напрямки конкурса'!$L$28,'Напрямки конкурса'!$B$28,"")))))))))))))))))))))))))))</f>
        <v/>
      </c>
      <c r="C1191" s="58" t="str">
        <f>IF(D1191='Напрямки конкурса'!$L$2,'Напрямки конкурса'!$K$2,IF(D1191='Напрямки конкурса'!$L$3,'Напрямки конкурса'!$K$3,IF(D1191='Напрямки конкурса'!$L$4,'Напрямки конкурса'!$K$4,IF(D1191='Напрямки конкурса'!$L$5,'Напрямки конкурса'!$K$5,IF(D1191='Напрямки конкурса'!$L$6,'Напрямки конкурса'!$K$6,IF(D1191='Напрямки конкурса'!$L$7,'Напрямки конкурса'!$K$7,IF(D1191='Напрямки конкурса'!$L$8,'Напрямки конкурса'!$K$8,IF(D1191='Напрямки конкурса'!$L$9,'Напрямки конкурса'!$K$9,IF(D1191='Напрямки конкурса'!$L$10,'Напрямки конкурса'!$K$10,IF(D1191='Напрямки конкурса'!$L$11,'Напрямки конкурса'!$K$11,IF(D1191='Напрямки конкурса'!$L$12,'Напрямки конкурса'!$K$12,IF(D1191='Напрямки конкурса'!$L$13,'Напрямки конкурса'!$K$13,IF(D1191='Напрямки конкурса'!$L$14,'Напрямки конкурса'!$K$14,IF(D1191='Напрямки конкурса'!$L$15,'Напрямки конкурса'!$K$15,IF(D1191='Напрямки конкурса'!$L$16,'Напрямки конкурса'!$K$16,IF(D1191='Напрямки конкурса'!$L$17,'Напрямки конкурса'!$K$17,IF(D1191='Напрямки конкурса'!$L$18,'Напрямки конкурса'!$K$18,IF(D1191='Напрямки конкурса'!$L$19,'Напрямки конкурса'!$K$19,IF(D1191='Напрямки конкурса'!$L$20,'Напрямки конкурса'!$K$20,IF(D1191='Напрямки конкурса'!$L$21,'Напрямки конкурса'!$K$21,IF(D1191='Напрямки конкурса'!$L$22,'Напрямки конкурса'!$K$22,IF(D1191='Напрямки конкурса'!$L$23,'Напрямки конкурса'!$K$23,IF(D1191='Напрямки конкурса'!$L$24,'Напрямки конкурса'!$K$24,IF(D1191='Напрямки конкурса'!$L$25,'Напрямки конкурса'!$K$25,IF(D1191='Напрямки конкурса'!$L$26,'Напрямки конкурса'!$K$26,IF(D1191='Напрямки конкурса'!$L$27,'Напрямки конкурса'!$K$27,IF(D1191='Напрямки конкурса'!$L$28,'Напрямки конкурса'!$K$28,"")))))))))))))))))))))))))))</f>
        <v/>
      </c>
      <c r="D1191" s="554"/>
      <c r="E1191" s="169"/>
      <c r="F1191" s="169"/>
      <c r="G1191" s="169"/>
      <c r="H1191" s="148" t="str">
        <f>IF(I1191='Категорія витрат'!$B$2,'Категорія витрат'!$A$2,IF(I1191='Категорія витрат'!$B$3,'Категорія витрат'!$A$3,IF(I1191='Категорія витрат'!$B$4,'Категорія витрат'!$A$4,IF(I1191='Категорія витрат'!$B$5,'Категорія витрат'!$A$5,IF(I1191='Категорія витрат'!$B$6,'Категорія витрат'!$A$6,IF(I1191='Категорія витрат'!$B$7,'Категорія витрат'!$A$7,IF(I1191='Категорія витрат'!$B$8,'Категорія витрат'!$A$8,IF(I1191='Категорія витрат'!$B$9,'Категорія витрат'!$A$9,IF(I1191='Категорія витрат'!$B$10,'Категорія витрат'!$A$10,IF(I1191='Категорія витрат'!$B$11,'Категорія витрат'!$A$11,IF(I1191='Категорія витрат'!$B$12,'Категорія витрат'!$A$12,IF(I1191='Категорія витрат'!$B$13,'Категорія витрат'!$A$13,IF(I1191='Категорія витрат'!$B$14,'Категорія витрат'!$A$14,IF(I1191='Категорія витрат'!$B$15,'Категорія витрат'!$A$15,IF(I1191='Категорія витрат'!$B$16,'Категорія витрат'!$A$16,IF(I1191='Категорія витрат'!$B$17,'Категорія витрат'!$A$17,IF(I1191='Категорія витрат'!$B$18,'Категорія витрат'!$A$18,IF(I1191='Категорія витрат'!$B$19,'Категорія витрат'!$A$19,IF(I1191='Категорія витрат'!$B$20,'Категорія витрат'!$A$20,IF(I1191='Категорія витрат'!$B$21,'Категорія витрат'!$A$21,IF(I1191='Категорія витрат'!$B$22,'Категорія витрат'!$A$22,IF(I1191='Категорія витрат'!$B$23,'Категорія витрат'!$A$23,IF(I1191='Категорія витрат'!$B$24,'Категорія витрат'!$A$24,IF(I1191='Категорія витрат'!$B$25,'Категорія витрат'!$A$25,IF(I1191='Категорія витрат'!$B$26,'Категорія витрат'!$A$26,IF(I1191='Категорія витрат'!$B$27,'Категорія витрат'!$A$27,IF(I1191='Категорія витрат'!$B$28,'Категорія витрат'!$A$28,IF(I1191='Категорія витрат'!$B$29,'Категорія витрат'!$A$29,IF(I1191='Категорія витрат'!$B$30,'Категорія витрат'!$A$30,"")))))))))))))))))))))))))))))</f>
        <v/>
      </c>
      <c r="I1191" s="172"/>
      <c r="J1191" s="171"/>
      <c r="K1191" s="174"/>
      <c r="L1191" s="86">
        <f t="shared" si="633"/>
        <v>0</v>
      </c>
      <c r="M1191" s="174"/>
      <c r="N1191" s="176"/>
      <c r="O1191" s="396">
        <f t="shared" si="608"/>
        <v>0</v>
      </c>
      <c r="P1191" s="157">
        <f>IF(J1191='Категорія витрат'!$F$2,ROUND('Додаток 3._Бюджет детальний ПР'!O1191*0.3676,2),IF(J1191='Категорія витрат'!$F$3,ROUND('Додаток 3._Бюджет детальний ПР'!O1191*0.347,2),IF(J1191='Категорія витрат'!$F$4,ROUND('Додаток 3._Бюджет детальний ПР'!O1191*0.347,2),IF(J1191='Категорія витрат'!$F$7,ROUND('Додаток 3._Бюджет детальний ПР'!O1191*0.0841,2),0))))</f>
        <v>0</v>
      </c>
      <c r="Q1191" s="151">
        <f t="shared" si="606"/>
        <v>0</v>
      </c>
      <c r="R1191" s="179"/>
      <c r="S1191" s="179"/>
      <c r="T1191" s="179"/>
      <c r="U1191" s="179"/>
      <c r="V1191" s="179"/>
      <c r="W1191" s="179"/>
      <c r="X1191" s="179"/>
      <c r="Y1191" s="179"/>
      <c r="Z1191" s="179"/>
      <c r="AA1191" s="179"/>
      <c r="AB1191" s="179"/>
      <c r="AC1191" s="179"/>
      <c r="AD1191" s="48">
        <f t="shared" si="609"/>
        <v>0</v>
      </c>
      <c r="AE1191" s="48">
        <f t="shared" si="610"/>
        <v>0</v>
      </c>
      <c r="AF1191" s="48">
        <f t="shared" si="611"/>
        <v>0</v>
      </c>
      <c r="AG1191" s="48">
        <f t="shared" si="612"/>
        <v>0</v>
      </c>
      <c r="AH1191" s="48">
        <f t="shared" si="613"/>
        <v>0</v>
      </c>
      <c r="AI1191" s="48">
        <f t="shared" si="614"/>
        <v>0</v>
      </c>
      <c r="AJ1191" s="48">
        <f t="shared" si="615"/>
        <v>0</v>
      </c>
      <c r="AK1191" s="48">
        <f t="shared" si="616"/>
        <v>0</v>
      </c>
      <c r="AL1191" s="179"/>
      <c r="AM1191" s="179"/>
      <c r="AN1191" s="76"/>
      <c r="AO1191" s="174"/>
      <c r="AP1191" s="86">
        <f t="shared" si="634"/>
        <v>0</v>
      </c>
      <c r="AQ1191" s="174"/>
      <c r="AR1191" s="176"/>
      <c r="AS1191" s="169"/>
      <c r="AT1191" s="157">
        <f>IF(J1191='Категорія витрат'!$F$2,ROUND('Додаток 3._Бюджет детальний ПР'!AS1191*0.3676,2),IF(J1191='Категорія витрат'!$F$3,ROUND('Додаток 3._Бюджет детальний ПР'!AS1191*0.347,2),IF(J1191='Категорія витрат'!$F$4,ROUND('Додаток 3._Бюджет детальний ПР'!AS1191*0.347,2),IF(J1191='Категорія витрат'!$F$7,ROUND('Додаток 3._Бюджет детальний ПР'!AS1191*0.0841,2),0))))</f>
        <v>0</v>
      </c>
      <c r="AU1191" s="151">
        <f t="shared" si="607"/>
        <v>0</v>
      </c>
      <c r="AV1191" s="179"/>
      <c r="AW1191" s="179"/>
      <c r="AX1191" s="179"/>
      <c r="AY1191" s="179"/>
      <c r="AZ1191" s="179"/>
      <c r="BA1191" s="179"/>
      <c r="BB1191" s="179"/>
      <c r="BC1191" s="179"/>
      <c r="BD1191" s="179"/>
      <c r="BE1191" s="179"/>
      <c r="BF1191" s="179"/>
      <c r="BG1191" s="179"/>
      <c r="BH1191" s="48">
        <f t="shared" si="617"/>
        <v>0</v>
      </c>
      <c r="BI1191" s="48">
        <f t="shared" si="618"/>
        <v>0</v>
      </c>
      <c r="BJ1191" s="48">
        <f t="shared" si="619"/>
        <v>0</v>
      </c>
      <c r="BK1191" s="48">
        <f t="shared" si="620"/>
        <v>0</v>
      </c>
      <c r="BL1191" s="48">
        <f t="shared" si="621"/>
        <v>0</v>
      </c>
      <c r="BM1191" s="48">
        <f t="shared" si="622"/>
        <v>0</v>
      </c>
      <c r="BN1191" s="48">
        <f t="shared" si="623"/>
        <v>0</v>
      </c>
      <c r="BO1191" s="48">
        <f t="shared" si="624"/>
        <v>0</v>
      </c>
      <c r="BP1191" s="179"/>
      <c r="BQ1191" s="179"/>
      <c r="BR1191" s="189"/>
      <c r="BS1191" s="174"/>
      <c r="BT1191" s="86">
        <f t="shared" si="635"/>
        <v>0</v>
      </c>
      <c r="BU1191" s="174"/>
      <c r="BV1191" s="176"/>
      <c r="BW1191" s="169"/>
      <c r="BX1191" s="157">
        <f>IF(J1191='Категорія витрат'!$F$2,ROUND('Додаток 3._Бюджет детальний ПР'!BW1191*0.3676,2),IF(J1191='Категорія витрат'!$F$3,ROUND('Додаток 3._Бюджет детальний ПР'!BW1191*0.347,2),IF(J1191='Категорія витрат'!$F$4,ROUND('Додаток 3._Бюджет детальний ПР'!BW1191*0.347,2),IF(J1191='Категорія витрат'!$F$7,ROUND('Додаток 3._Бюджет детальний ПР'!BW1191*0.0841,2),0))))</f>
        <v>0</v>
      </c>
      <c r="BY1191" s="151">
        <f t="shared" si="636"/>
        <v>0</v>
      </c>
      <c r="BZ1191" s="179"/>
      <c r="CA1191" s="179"/>
      <c r="CB1191" s="179"/>
      <c r="CC1191" s="179"/>
      <c r="CD1191" s="179"/>
      <c r="CE1191" s="179"/>
      <c r="CF1191" s="179"/>
      <c r="CG1191" s="179"/>
      <c r="CH1191" s="179"/>
      <c r="CI1191" s="179"/>
      <c r="CJ1191" s="179"/>
      <c r="CK1191" s="179"/>
      <c r="CL1191" s="48">
        <f t="shared" si="625"/>
        <v>0</v>
      </c>
      <c r="CM1191" s="48">
        <f t="shared" si="626"/>
        <v>0</v>
      </c>
      <c r="CN1191" s="48">
        <f t="shared" si="627"/>
        <v>0</v>
      </c>
      <c r="CO1191" s="48">
        <f t="shared" si="628"/>
        <v>0</v>
      </c>
      <c r="CP1191" s="48">
        <f t="shared" si="629"/>
        <v>0</v>
      </c>
      <c r="CQ1191" s="48">
        <f t="shared" si="630"/>
        <v>0</v>
      </c>
      <c r="CR1191" s="48">
        <f t="shared" si="631"/>
        <v>0</v>
      </c>
      <c r="CS1191" s="48">
        <f t="shared" si="632"/>
        <v>0</v>
      </c>
      <c r="CT1191" s="179"/>
      <c r="CU1191" s="179"/>
    </row>
    <row r="1192" spans="1:99" ht="20.100000000000001" customHeight="1" x14ac:dyDescent="0.25">
      <c r="A1192" s="57">
        <v>1187</v>
      </c>
      <c r="B1192" s="398" t="str">
        <f>IF(D1192='Напрямки конкурса'!$L$2,'Напрямки конкурса'!$B$2,IF(D1192='Напрямки конкурса'!$L$3,'Напрямки конкурса'!$B$3,IF(D1192='Напрямки конкурса'!$L$4,'Напрямки конкурса'!$B$4,IF(D1192='Напрямки конкурса'!$L$5,'Напрямки конкурса'!$B$5,IF(D1192='Напрямки конкурса'!$L$6,'Напрямки конкурса'!$B$6,IF(D1192='Напрямки конкурса'!$L$7,'Напрямки конкурса'!$B$7,IF(D1192='Напрямки конкурса'!$L$8,'Напрямки конкурса'!$B$8,IF(D1192='Напрямки конкурса'!$L$9,'Напрямки конкурса'!$B$9,IF(D1192='Напрямки конкурса'!$L$10,'Напрямки конкурса'!$B$10,IF(D1192='Напрямки конкурса'!$L$11,'Напрямки конкурса'!$B$11,IF(D1192='Напрямки конкурса'!$L$12,'Напрямки конкурса'!$B$12,IF(D1192='Напрямки конкурса'!$L$13,'Напрямки конкурса'!$B$13,IF(D1192='Напрямки конкурса'!$L$14,'Напрямки конкурса'!$B$14,IF(D1192='Напрямки конкурса'!$L$15,'Напрямки конкурса'!$B$15,IF(D1192='Напрямки конкурса'!$L$16,'Напрямки конкурса'!$B$16,IF(D1192='Напрямки конкурса'!$L$17,'Напрямки конкурса'!$B$17,IF(D1192='Напрямки конкурса'!$L$18,'Напрямки конкурса'!$B$18,IF(D1192='Напрямки конкурса'!$L$19,'Напрямки конкурса'!$B$19,IF(D1192='Напрямки конкурса'!$L$20,'Напрямки конкурса'!$B$20,IF(D1192='Напрямки конкурса'!$L$21,'Напрямки конкурса'!$B$21,IF(D1192='Напрямки конкурса'!$L$22,'Напрямки конкурса'!$B$22,IF(D1192='Напрямки конкурса'!$L$23,'Напрямки конкурса'!$B$23,IF(D1192='Напрямки конкурса'!$L$24,'Напрямки конкурса'!$B$24,IF(D1192='Напрямки конкурса'!$L$25,'Напрямки конкурса'!$B$25,IF(D1192='Напрямки конкурса'!$L$26,'Напрямки конкурса'!$B$26,IF(D1192='Напрямки конкурса'!$L$27,'Напрямки конкурса'!$B$27,IF(D1192='Напрямки конкурса'!$L$28,'Напрямки конкурса'!$B$28,"")))))))))))))))))))))))))))</f>
        <v/>
      </c>
      <c r="C1192" s="58" t="str">
        <f>IF(D1192='Напрямки конкурса'!$L$2,'Напрямки конкурса'!$K$2,IF(D1192='Напрямки конкурса'!$L$3,'Напрямки конкурса'!$K$3,IF(D1192='Напрямки конкурса'!$L$4,'Напрямки конкурса'!$K$4,IF(D1192='Напрямки конкурса'!$L$5,'Напрямки конкурса'!$K$5,IF(D1192='Напрямки конкурса'!$L$6,'Напрямки конкурса'!$K$6,IF(D1192='Напрямки конкурса'!$L$7,'Напрямки конкурса'!$K$7,IF(D1192='Напрямки конкурса'!$L$8,'Напрямки конкурса'!$K$8,IF(D1192='Напрямки конкурса'!$L$9,'Напрямки конкурса'!$K$9,IF(D1192='Напрямки конкурса'!$L$10,'Напрямки конкурса'!$K$10,IF(D1192='Напрямки конкурса'!$L$11,'Напрямки конкурса'!$K$11,IF(D1192='Напрямки конкурса'!$L$12,'Напрямки конкурса'!$K$12,IF(D1192='Напрямки конкурса'!$L$13,'Напрямки конкурса'!$K$13,IF(D1192='Напрямки конкурса'!$L$14,'Напрямки конкурса'!$K$14,IF(D1192='Напрямки конкурса'!$L$15,'Напрямки конкурса'!$K$15,IF(D1192='Напрямки конкурса'!$L$16,'Напрямки конкурса'!$K$16,IF(D1192='Напрямки конкурса'!$L$17,'Напрямки конкурса'!$K$17,IF(D1192='Напрямки конкурса'!$L$18,'Напрямки конкурса'!$K$18,IF(D1192='Напрямки конкурса'!$L$19,'Напрямки конкурса'!$K$19,IF(D1192='Напрямки конкурса'!$L$20,'Напрямки конкурса'!$K$20,IF(D1192='Напрямки конкурса'!$L$21,'Напрямки конкурса'!$K$21,IF(D1192='Напрямки конкурса'!$L$22,'Напрямки конкурса'!$K$22,IF(D1192='Напрямки конкурса'!$L$23,'Напрямки конкурса'!$K$23,IF(D1192='Напрямки конкурса'!$L$24,'Напрямки конкурса'!$K$24,IF(D1192='Напрямки конкурса'!$L$25,'Напрямки конкурса'!$K$25,IF(D1192='Напрямки конкурса'!$L$26,'Напрямки конкурса'!$K$26,IF(D1192='Напрямки конкурса'!$L$27,'Напрямки конкурса'!$K$27,IF(D1192='Напрямки конкурса'!$L$28,'Напрямки конкурса'!$K$28,"")))))))))))))))))))))))))))</f>
        <v/>
      </c>
      <c r="D1192" s="554"/>
      <c r="E1192" s="169"/>
      <c r="F1192" s="169"/>
      <c r="G1192" s="169"/>
      <c r="H1192" s="148" t="str">
        <f>IF(I1192='Категорія витрат'!$B$2,'Категорія витрат'!$A$2,IF(I1192='Категорія витрат'!$B$3,'Категорія витрат'!$A$3,IF(I1192='Категорія витрат'!$B$4,'Категорія витрат'!$A$4,IF(I1192='Категорія витрат'!$B$5,'Категорія витрат'!$A$5,IF(I1192='Категорія витрат'!$B$6,'Категорія витрат'!$A$6,IF(I1192='Категорія витрат'!$B$7,'Категорія витрат'!$A$7,IF(I1192='Категорія витрат'!$B$8,'Категорія витрат'!$A$8,IF(I1192='Категорія витрат'!$B$9,'Категорія витрат'!$A$9,IF(I1192='Категорія витрат'!$B$10,'Категорія витрат'!$A$10,IF(I1192='Категорія витрат'!$B$11,'Категорія витрат'!$A$11,IF(I1192='Категорія витрат'!$B$12,'Категорія витрат'!$A$12,IF(I1192='Категорія витрат'!$B$13,'Категорія витрат'!$A$13,IF(I1192='Категорія витрат'!$B$14,'Категорія витрат'!$A$14,IF(I1192='Категорія витрат'!$B$15,'Категорія витрат'!$A$15,IF(I1192='Категорія витрат'!$B$16,'Категорія витрат'!$A$16,IF(I1192='Категорія витрат'!$B$17,'Категорія витрат'!$A$17,IF(I1192='Категорія витрат'!$B$18,'Категорія витрат'!$A$18,IF(I1192='Категорія витрат'!$B$19,'Категорія витрат'!$A$19,IF(I1192='Категорія витрат'!$B$20,'Категорія витрат'!$A$20,IF(I1192='Категорія витрат'!$B$21,'Категорія витрат'!$A$21,IF(I1192='Категорія витрат'!$B$22,'Категорія витрат'!$A$22,IF(I1192='Категорія витрат'!$B$23,'Категорія витрат'!$A$23,IF(I1192='Категорія витрат'!$B$24,'Категорія витрат'!$A$24,IF(I1192='Категорія витрат'!$B$25,'Категорія витрат'!$A$25,IF(I1192='Категорія витрат'!$B$26,'Категорія витрат'!$A$26,IF(I1192='Категорія витрат'!$B$27,'Категорія витрат'!$A$27,IF(I1192='Категорія витрат'!$B$28,'Категорія витрат'!$A$28,IF(I1192='Категорія витрат'!$B$29,'Категорія витрат'!$A$29,IF(I1192='Категорія витрат'!$B$30,'Категорія витрат'!$A$30,"")))))))))))))))))))))))))))))</f>
        <v/>
      </c>
      <c r="I1192" s="172"/>
      <c r="J1192" s="171"/>
      <c r="K1192" s="174"/>
      <c r="L1192" s="86">
        <f t="shared" si="633"/>
        <v>0</v>
      </c>
      <c r="M1192" s="174"/>
      <c r="N1192" s="176"/>
      <c r="O1192" s="396">
        <f t="shared" si="608"/>
        <v>0</v>
      </c>
      <c r="P1192" s="157">
        <f>IF(J1192='Категорія витрат'!$F$2,ROUND('Додаток 3._Бюджет детальний ПР'!O1192*0.3676,2),IF(J1192='Категорія витрат'!$F$3,ROUND('Додаток 3._Бюджет детальний ПР'!O1192*0.347,2),IF(J1192='Категорія витрат'!$F$4,ROUND('Додаток 3._Бюджет детальний ПР'!O1192*0.347,2),IF(J1192='Категорія витрат'!$F$7,ROUND('Додаток 3._Бюджет детальний ПР'!O1192*0.0841,2),0))))</f>
        <v>0</v>
      </c>
      <c r="Q1192" s="151">
        <f t="shared" si="606"/>
        <v>0</v>
      </c>
      <c r="R1192" s="179"/>
      <c r="S1192" s="179"/>
      <c r="T1192" s="179"/>
      <c r="U1192" s="179"/>
      <c r="V1192" s="179"/>
      <c r="W1192" s="179"/>
      <c r="X1192" s="179"/>
      <c r="Y1192" s="179"/>
      <c r="Z1192" s="179"/>
      <c r="AA1192" s="179"/>
      <c r="AB1192" s="179"/>
      <c r="AC1192" s="179"/>
      <c r="AD1192" s="48">
        <f t="shared" si="609"/>
        <v>0</v>
      </c>
      <c r="AE1192" s="48">
        <f t="shared" si="610"/>
        <v>0</v>
      </c>
      <c r="AF1192" s="48">
        <f t="shared" si="611"/>
        <v>0</v>
      </c>
      <c r="AG1192" s="48">
        <f t="shared" si="612"/>
        <v>0</v>
      </c>
      <c r="AH1192" s="48">
        <f t="shared" si="613"/>
        <v>0</v>
      </c>
      <c r="AI1192" s="48">
        <f t="shared" si="614"/>
        <v>0</v>
      </c>
      <c r="AJ1192" s="48">
        <f t="shared" si="615"/>
        <v>0</v>
      </c>
      <c r="AK1192" s="48">
        <f t="shared" si="616"/>
        <v>0</v>
      </c>
      <c r="AL1192" s="179"/>
      <c r="AM1192" s="179"/>
      <c r="AN1192" s="76"/>
      <c r="AO1192" s="174"/>
      <c r="AP1192" s="86">
        <f t="shared" si="634"/>
        <v>0</v>
      </c>
      <c r="AQ1192" s="174"/>
      <c r="AR1192" s="176"/>
      <c r="AS1192" s="169"/>
      <c r="AT1192" s="157">
        <f>IF(J1192='Категорія витрат'!$F$2,ROUND('Додаток 3._Бюджет детальний ПР'!AS1192*0.3676,2),IF(J1192='Категорія витрат'!$F$3,ROUND('Додаток 3._Бюджет детальний ПР'!AS1192*0.347,2),IF(J1192='Категорія витрат'!$F$4,ROUND('Додаток 3._Бюджет детальний ПР'!AS1192*0.347,2),IF(J1192='Категорія витрат'!$F$7,ROUND('Додаток 3._Бюджет детальний ПР'!AS1192*0.0841,2),0))))</f>
        <v>0</v>
      </c>
      <c r="AU1192" s="151">
        <f t="shared" si="607"/>
        <v>0</v>
      </c>
      <c r="AV1192" s="179"/>
      <c r="AW1192" s="179"/>
      <c r="AX1192" s="179"/>
      <c r="AY1192" s="179"/>
      <c r="AZ1192" s="179"/>
      <c r="BA1192" s="179"/>
      <c r="BB1192" s="179"/>
      <c r="BC1192" s="179"/>
      <c r="BD1192" s="179"/>
      <c r="BE1192" s="179"/>
      <c r="BF1192" s="179"/>
      <c r="BG1192" s="179"/>
      <c r="BH1192" s="48">
        <f t="shared" si="617"/>
        <v>0</v>
      </c>
      <c r="BI1192" s="48">
        <f t="shared" si="618"/>
        <v>0</v>
      </c>
      <c r="BJ1192" s="48">
        <f t="shared" si="619"/>
        <v>0</v>
      </c>
      <c r="BK1192" s="48">
        <f t="shared" si="620"/>
        <v>0</v>
      </c>
      <c r="BL1192" s="48">
        <f t="shared" si="621"/>
        <v>0</v>
      </c>
      <c r="BM1192" s="48">
        <f t="shared" si="622"/>
        <v>0</v>
      </c>
      <c r="BN1192" s="48">
        <f t="shared" si="623"/>
        <v>0</v>
      </c>
      <c r="BO1192" s="48">
        <f t="shared" si="624"/>
        <v>0</v>
      </c>
      <c r="BP1192" s="179"/>
      <c r="BQ1192" s="179"/>
      <c r="BR1192" s="189"/>
      <c r="BS1192" s="174"/>
      <c r="BT1192" s="86">
        <f t="shared" si="635"/>
        <v>0</v>
      </c>
      <c r="BU1192" s="174"/>
      <c r="BV1192" s="176"/>
      <c r="BW1192" s="169"/>
      <c r="BX1192" s="157">
        <f>IF(J1192='Категорія витрат'!$F$2,ROUND('Додаток 3._Бюджет детальний ПР'!BW1192*0.3676,2),IF(J1192='Категорія витрат'!$F$3,ROUND('Додаток 3._Бюджет детальний ПР'!BW1192*0.347,2),IF(J1192='Категорія витрат'!$F$4,ROUND('Додаток 3._Бюджет детальний ПР'!BW1192*0.347,2),IF(J1192='Категорія витрат'!$F$7,ROUND('Додаток 3._Бюджет детальний ПР'!BW1192*0.0841,2),0))))</f>
        <v>0</v>
      </c>
      <c r="BY1192" s="151">
        <f t="shared" si="636"/>
        <v>0</v>
      </c>
      <c r="BZ1192" s="179"/>
      <c r="CA1192" s="179"/>
      <c r="CB1192" s="179"/>
      <c r="CC1192" s="179"/>
      <c r="CD1192" s="179"/>
      <c r="CE1192" s="179"/>
      <c r="CF1192" s="179"/>
      <c r="CG1192" s="179"/>
      <c r="CH1192" s="179"/>
      <c r="CI1192" s="179"/>
      <c r="CJ1192" s="179"/>
      <c r="CK1192" s="179"/>
      <c r="CL1192" s="48">
        <f t="shared" si="625"/>
        <v>0</v>
      </c>
      <c r="CM1192" s="48">
        <f t="shared" si="626"/>
        <v>0</v>
      </c>
      <c r="CN1192" s="48">
        <f t="shared" si="627"/>
        <v>0</v>
      </c>
      <c r="CO1192" s="48">
        <f t="shared" si="628"/>
        <v>0</v>
      </c>
      <c r="CP1192" s="48">
        <f t="shared" si="629"/>
        <v>0</v>
      </c>
      <c r="CQ1192" s="48">
        <f t="shared" si="630"/>
        <v>0</v>
      </c>
      <c r="CR1192" s="48">
        <f t="shared" si="631"/>
        <v>0</v>
      </c>
      <c r="CS1192" s="48">
        <f t="shared" si="632"/>
        <v>0</v>
      </c>
      <c r="CT1192" s="179"/>
      <c r="CU1192" s="179"/>
    </row>
    <row r="1193" spans="1:99" ht="20.100000000000001" customHeight="1" x14ac:dyDescent="0.25">
      <c r="A1193" s="57">
        <v>1188</v>
      </c>
      <c r="B1193" s="398" t="str">
        <f>IF(D1193='Напрямки конкурса'!$L$2,'Напрямки конкурса'!$B$2,IF(D1193='Напрямки конкурса'!$L$3,'Напрямки конкурса'!$B$3,IF(D1193='Напрямки конкурса'!$L$4,'Напрямки конкурса'!$B$4,IF(D1193='Напрямки конкурса'!$L$5,'Напрямки конкурса'!$B$5,IF(D1193='Напрямки конкурса'!$L$6,'Напрямки конкурса'!$B$6,IF(D1193='Напрямки конкурса'!$L$7,'Напрямки конкурса'!$B$7,IF(D1193='Напрямки конкурса'!$L$8,'Напрямки конкурса'!$B$8,IF(D1193='Напрямки конкурса'!$L$9,'Напрямки конкурса'!$B$9,IF(D1193='Напрямки конкурса'!$L$10,'Напрямки конкурса'!$B$10,IF(D1193='Напрямки конкурса'!$L$11,'Напрямки конкурса'!$B$11,IF(D1193='Напрямки конкурса'!$L$12,'Напрямки конкурса'!$B$12,IF(D1193='Напрямки конкурса'!$L$13,'Напрямки конкурса'!$B$13,IF(D1193='Напрямки конкурса'!$L$14,'Напрямки конкурса'!$B$14,IF(D1193='Напрямки конкурса'!$L$15,'Напрямки конкурса'!$B$15,IF(D1193='Напрямки конкурса'!$L$16,'Напрямки конкурса'!$B$16,IF(D1193='Напрямки конкурса'!$L$17,'Напрямки конкурса'!$B$17,IF(D1193='Напрямки конкурса'!$L$18,'Напрямки конкурса'!$B$18,IF(D1193='Напрямки конкурса'!$L$19,'Напрямки конкурса'!$B$19,IF(D1193='Напрямки конкурса'!$L$20,'Напрямки конкурса'!$B$20,IF(D1193='Напрямки конкурса'!$L$21,'Напрямки конкурса'!$B$21,IF(D1193='Напрямки конкурса'!$L$22,'Напрямки конкурса'!$B$22,IF(D1193='Напрямки конкурса'!$L$23,'Напрямки конкурса'!$B$23,IF(D1193='Напрямки конкурса'!$L$24,'Напрямки конкурса'!$B$24,IF(D1193='Напрямки конкурса'!$L$25,'Напрямки конкурса'!$B$25,IF(D1193='Напрямки конкурса'!$L$26,'Напрямки конкурса'!$B$26,IF(D1193='Напрямки конкурса'!$L$27,'Напрямки конкурса'!$B$27,IF(D1193='Напрямки конкурса'!$L$28,'Напрямки конкурса'!$B$28,"")))))))))))))))))))))))))))</f>
        <v/>
      </c>
      <c r="C1193" s="58" t="str">
        <f>IF(D1193='Напрямки конкурса'!$L$2,'Напрямки конкурса'!$K$2,IF(D1193='Напрямки конкурса'!$L$3,'Напрямки конкурса'!$K$3,IF(D1193='Напрямки конкурса'!$L$4,'Напрямки конкурса'!$K$4,IF(D1193='Напрямки конкурса'!$L$5,'Напрямки конкурса'!$K$5,IF(D1193='Напрямки конкурса'!$L$6,'Напрямки конкурса'!$K$6,IF(D1193='Напрямки конкурса'!$L$7,'Напрямки конкурса'!$K$7,IF(D1193='Напрямки конкурса'!$L$8,'Напрямки конкурса'!$K$8,IF(D1193='Напрямки конкурса'!$L$9,'Напрямки конкурса'!$K$9,IF(D1193='Напрямки конкурса'!$L$10,'Напрямки конкурса'!$K$10,IF(D1193='Напрямки конкурса'!$L$11,'Напрямки конкурса'!$K$11,IF(D1193='Напрямки конкурса'!$L$12,'Напрямки конкурса'!$K$12,IF(D1193='Напрямки конкурса'!$L$13,'Напрямки конкурса'!$K$13,IF(D1193='Напрямки конкурса'!$L$14,'Напрямки конкурса'!$K$14,IF(D1193='Напрямки конкурса'!$L$15,'Напрямки конкурса'!$K$15,IF(D1193='Напрямки конкурса'!$L$16,'Напрямки конкурса'!$K$16,IF(D1193='Напрямки конкурса'!$L$17,'Напрямки конкурса'!$K$17,IF(D1193='Напрямки конкурса'!$L$18,'Напрямки конкурса'!$K$18,IF(D1193='Напрямки конкурса'!$L$19,'Напрямки конкурса'!$K$19,IF(D1193='Напрямки конкурса'!$L$20,'Напрямки конкурса'!$K$20,IF(D1193='Напрямки конкурса'!$L$21,'Напрямки конкурса'!$K$21,IF(D1193='Напрямки конкурса'!$L$22,'Напрямки конкурса'!$K$22,IF(D1193='Напрямки конкурса'!$L$23,'Напрямки конкурса'!$K$23,IF(D1193='Напрямки конкурса'!$L$24,'Напрямки конкурса'!$K$24,IF(D1193='Напрямки конкурса'!$L$25,'Напрямки конкурса'!$K$25,IF(D1193='Напрямки конкурса'!$L$26,'Напрямки конкурса'!$K$26,IF(D1193='Напрямки конкурса'!$L$27,'Напрямки конкурса'!$K$27,IF(D1193='Напрямки конкурса'!$L$28,'Напрямки конкурса'!$K$28,"")))))))))))))))))))))))))))</f>
        <v/>
      </c>
      <c r="D1193" s="554"/>
      <c r="E1193" s="169"/>
      <c r="F1193" s="169"/>
      <c r="G1193" s="169"/>
      <c r="H1193" s="148" t="str">
        <f>IF(I1193='Категорія витрат'!$B$2,'Категорія витрат'!$A$2,IF(I1193='Категорія витрат'!$B$3,'Категорія витрат'!$A$3,IF(I1193='Категорія витрат'!$B$4,'Категорія витрат'!$A$4,IF(I1193='Категорія витрат'!$B$5,'Категорія витрат'!$A$5,IF(I1193='Категорія витрат'!$B$6,'Категорія витрат'!$A$6,IF(I1193='Категорія витрат'!$B$7,'Категорія витрат'!$A$7,IF(I1193='Категорія витрат'!$B$8,'Категорія витрат'!$A$8,IF(I1193='Категорія витрат'!$B$9,'Категорія витрат'!$A$9,IF(I1193='Категорія витрат'!$B$10,'Категорія витрат'!$A$10,IF(I1193='Категорія витрат'!$B$11,'Категорія витрат'!$A$11,IF(I1193='Категорія витрат'!$B$12,'Категорія витрат'!$A$12,IF(I1193='Категорія витрат'!$B$13,'Категорія витрат'!$A$13,IF(I1193='Категорія витрат'!$B$14,'Категорія витрат'!$A$14,IF(I1193='Категорія витрат'!$B$15,'Категорія витрат'!$A$15,IF(I1193='Категорія витрат'!$B$16,'Категорія витрат'!$A$16,IF(I1193='Категорія витрат'!$B$17,'Категорія витрат'!$A$17,IF(I1193='Категорія витрат'!$B$18,'Категорія витрат'!$A$18,IF(I1193='Категорія витрат'!$B$19,'Категорія витрат'!$A$19,IF(I1193='Категорія витрат'!$B$20,'Категорія витрат'!$A$20,IF(I1193='Категорія витрат'!$B$21,'Категорія витрат'!$A$21,IF(I1193='Категорія витрат'!$B$22,'Категорія витрат'!$A$22,IF(I1193='Категорія витрат'!$B$23,'Категорія витрат'!$A$23,IF(I1193='Категорія витрат'!$B$24,'Категорія витрат'!$A$24,IF(I1193='Категорія витрат'!$B$25,'Категорія витрат'!$A$25,IF(I1193='Категорія витрат'!$B$26,'Категорія витрат'!$A$26,IF(I1193='Категорія витрат'!$B$27,'Категорія витрат'!$A$27,IF(I1193='Категорія витрат'!$B$28,'Категорія витрат'!$A$28,IF(I1193='Категорія витрат'!$B$29,'Категорія витрат'!$A$29,IF(I1193='Категорія витрат'!$B$30,'Категорія витрат'!$A$30,"")))))))))))))))))))))))))))))</f>
        <v/>
      </c>
      <c r="I1193" s="172"/>
      <c r="J1193" s="171"/>
      <c r="K1193" s="174"/>
      <c r="L1193" s="86">
        <f t="shared" si="633"/>
        <v>0</v>
      </c>
      <c r="M1193" s="174"/>
      <c r="N1193" s="176"/>
      <c r="O1193" s="396">
        <f t="shared" si="608"/>
        <v>0</v>
      </c>
      <c r="P1193" s="157">
        <f>IF(J1193='Категорія витрат'!$F$2,ROUND('Додаток 3._Бюджет детальний ПР'!O1193*0.3676,2),IF(J1193='Категорія витрат'!$F$3,ROUND('Додаток 3._Бюджет детальний ПР'!O1193*0.347,2),IF(J1193='Категорія витрат'!$F$4,ROUND('Додаток 3._Бюджет детальний ПР'!O1193*0.347,2),IF(J1193='Категорія витрат'!$F$7,ROUND('Додаток 3._Бюджет детальний ПР'!O1193*0.0841,2),0))))</f>
        <v>0</v>
      </c>
      <c r="Q1193" s="151">
        <f t="shared" si="606"/>
        <v>0</v>
      </c>
      <c r="R1193" s="179"/>
      <c r="S1193" s="179"/>
      <c r="T1193" s="179"/>
      <c r="U1193" s="179"/>
      <c r="V1193" s="179"/>
      <c r="W1193" s="179"/>
      <c r="X1193" s="179"/>
      <c r="Y1193" s="179"/>
      <c r="Z1193" s="179"/>
      <c r="AA1193" s="179"/>
      <c r="AB1193" s="179"/>
      <c r="AC1193" s="179"/>
      <c r="AD1193" s="48">
        <f t="shared" si="609"/>
        <v>0</v>
      </c>
      <c r="AE1193" s="48">
        <f t="shared" si="610"/>
        <v>0</v>
      </c>
      <c r="AF1193" s="48">
        <f t="shared" si="611"/>
        <v>0</v>
      </c>
      <c r="AG1193" s="48">
        <f t="shared" si="612"/>
        <v>0</v>
      </c>
      <c r="AH1193" s="48">
        <f t="shared" si="613"/>
        <v>0</v>
      </c>
      <c r="AI1193" s="48">
        <f t="shared" si="614"/>
        <v>0</v>
      </c>
      <c r="AJ1193" s="48">
        <f t="shared" si="615"/>
        <v>0</v>
      </c>
      <c r="AK1193" s="48">
        <f t="shared" si="616"/>
        <v>0</v>
      </c>
      <c r="AL1193" s="179"/>
      <c r="AM1193" s="179"/>
      <c r="AN1193" s="76"/>
      <c r="AO1193" s="174"/>
      <c r="AP1193" s="86">
        <f t="shared" si="634"/>
        <v>0</v>
      </c>
      <c r="AQ1193" s="174"/>
      <c r="AR1193" s="176"/>
      <c r="AS1193" s="169"/>
      <c r="AT1193" s="157">
        <f>IF(J1193='Категорія витрат'!$F$2,ROUND('Додаток 3._Бюджет детальний ПР'!AS1193*0.3676,2),IF(J1193='Категорія витрат'!$F$3,ROUND('Додаток 3._Бюджет детальний ПР'!AS1193*0.347,2),IF(J1193='Категорія витрат'!$F$4,ROUND('Додаток 3._Бюджет детальний ПР'!AS1193*0.347,2),IF(J1193='Категорія витрат'!$F$7,ROUND('Додаток 3._Бюджет детальний ПР'!AS1193*0.0841,2),0))))</f>
        <v>0</v>
      </c>
      <c r="AU1193" s="151">
        <f t="shared" si="607"/>
        <v>0</v>
      </c>
      <c r="AV1193" s="179"/>
      <c r="AW1193" s="179"/>
      <c r="AX1193" s="179"/>
      <c r="AY1193" s="179"/>
      <c r="AZ1193" s="179"/>
      <c r="BA1193" s="179"/>
      <c r="BB1193" s="179"/>
      <c r="BC1193" s="179"/>
      <c r="BD1193" s="179"/>
      <c r="BE1193" s="179"/>
      <c r="BF1193" s="179"/>
      <c r="BG1193" s="179"/>
      <c r="BH1193" s="48">
        <f t="shared" si="617"/>
        <v>0</v>
      </c>
      <c r="BI1193" s="48">
        <f t="shared" si="618"/>
        <v>0</v>
      </c>
      <c r="BJ1193" s="48">
        <f t="shared" si="619"/>
        <v>0</v>
      </c>
      <c r="BK1193" s="48">
        <f t="shared" si="620"/>
        <v>0</v>
      </c>
      <c r="BL1193" s="48">
        <f t="shared" si="621"/>
        <v>0</v>
      </c>
      <c r="BM1193" s="48">
        <f t="shared" si="622"/>
        <v>0</v>
      </c>
      <c r="BN1193" s="48">
        <f t="shared" si="623"/>
        <v>0</v>
      </c>
      <c r="BO1193" s="48">
        <f t="shared" si="624"/>
        <v>0</v>
      </c>
      <c r="BP1193" s="179"/>
      <c r="BQ1193" s="179"/>
      <c r="BR1193" s="189"/>
      <c r="BS1193" s="174"/>
      <c r="BT1193" s="86">
        <f t="shared" si="635"/>
        <v>0</v>
      </c>
      <c r="BU1193" s="174"/>
      <c r="BV1193" s="176"/>
      <c r="BW1193" s="169"/>
      <c r="BX1193" s="157">
        <f>IF(J1193='Категорія витрат'!$F$2,ROUND('Додаток 3._Бюджет детальний ПР'!BW1193*0.3676,2),IF(J1193='Категорія витрат'!$F$3,ROUND('Додаток 3._Бюджет детальний ПР'!BW1193*0.347,2),IF(J1193='Категорія витрат'!$F$4,ROUND('Додаток 3._Бюджет детальний ПР'!BW1193*0.347,2),IF(J1193='Категорія витрат'!$F$7,ROUND('Додаток 3._Бюджет детальний ПР'!BW1193*0.0841,2),0))))</f>
        <v>0</v>
      </c>
      <c r="BY1193" s="151">
        <f t="shared" si="636"/>
        <v>0</v>
      </c>
      <c r="BZ1193" s="179"/>
      <c r="CA1193" s="179"/>
      <c r="CB1193" s="179"/>
      <c r="CC1193" s="179"/>
      <c r="CD1193" s="179"/>
      <c r="CE1193" s="179"/>
      <c r="CF1193" s="179"/>
      <c r="CG1193" s="179"/>
      <c r="CH1193" s="179"/>
      <c r="CI1193" s="179"/>
      <c r="CJ1193" s="179"/>
      <c r="CK1193" s="179"/>
      <c r="CL1193" s="48">
        <f t="shared" si="625"/>
        <v>0</v>
      </c>
      <c r="CM1193" s="48">
        <f t="shared" si="626"/>
        <v>0</v>
      </c>
      <c r="CN1193" s="48">
        <f t="shared" si="627"/>
        <v>0</v>
      </c>
      <c r="CO1193" s="48">
        <f t="shared" si="628"/>
        <v>0</v>
      </c>
      <c r="CP1193" s="48">
        <f t="shared" si="629"/>
        <v>0</v>
      </c>
      <c r="CQ1193" s="48">
        <f t="shared" si="630"/>
        <v>0</v>
      </c>
      <c r="CR1193" s="48">
        <f t="shared" si="631"/>
        <v>0</v>
      </c>
      <c r="CS1193" s="48">
        <f t="shared" si="632"/>
        <v>0</v>
      </c>
      <c r="CT1193" s="179"/>
      <c r="CU1193" s="179"/>
    </row>
    <row r="1194" spans="1:99" ht="20.100000000000001" customHeight="1" x14ac:dyDescent="0.25">
      <c r="A1194" s="57">
        <v>1189</v>
      </c>
      <c r="B1194" s="398" t="str">
        <f>IF(D1194='Напрямки конкурса'!$L$2,'Напрямки конкурса'!$B$2,IF(D1194='Напрямки конкурса'!$L$3,'Напрямки конкурса'!$B$3,IF(D1194='Напрямки конкурса'!$L$4,'Напрямки конкурса'!$B$4,IF(D1194='Напрямки конкурса'!$L$5,'Напрямки конкурса'!$B$5,IF(D1194='Напрямки конкурса'!$L$6,'Напрямки конкурса'!$B$6,IF(D1194='Напрямки конкурса'!$L$7,'Напрямки конкурса'!$B$7,IF(D1194='Напрямки конкурса'!$L$8,'Напрямки конкурса'!$B$8,IF(D1194='Напрямки конкурса'!$L$9,'Напрямки конкурса'!$B$9,IF(D1194='Напрямки конкурса'!$L$10,'Напрямки конкурса'!$B$10,IF(D1194='Напрямки конкурса'!$L$11,'Напрямки конкурса'!$B$11,IF(D1194='Напрямки конкурса'!$L$12,'Напрямки конкурса'!$B$12,IF(D1194='Напрямки конкурса'!$L$13,'Напрямки конкурса'!$B$13,IF(D1194='Напрямки конкурса'!$L$14,'Напрямки конкурса'!$B$14,IF(D1194='Напрямки конкурса'!$L$15,'Напрямки конкурса'!$B$15,IF(D1194='Напрямки конкурса'!$L$16,'Напрямки конкурса'!$B$16,IF(D1194='Напрямки конкурса'!$L$17,'Напрямки конкурса'!$B$17,IF(D1194='Напрямки конкурса'!$L$18,'Напрямки конкурса'!$B$18,IF(D1194='Напрямки конкурса'!$L$19,'Напрямки конкурса'!$B$19,IF(D1194='Напрямки конкурса'!$L$20,'Напрямки конкурса'!$B$20,IF(D1194='Напрямки конкурса'!$L$21,'Напрямки конкурса'!$B$21,IF(D1194='Напрямки конкурса'!$L$22,'Напрямки конкурса'!$B$22,IF(D1194='Напрямки конкурса'!$L$23,'Напрямки конкурса'!$B$23,IF(D1194='Напрямки конкурса'!$L$24,'Напрямки конкурса'!$B$24,IF(D1194='Напрямки конкурса'!$L$25,'Напрямки конкурса'!$B$25,IF(D1194='Напрямки конкурса'!$L$26,'Напрямки конкурса'!$B$26,IF(D1194='Напрямки конкурса'!$L$27,'Напрямки конкурса'!$B$27,IF(D1194='Напрямки конкурса'!$L$28,'Напрямки конкурса'!$B$28,"")))))))))))))))))))))))))))</f>
        <v/>
      </c>
      <c r="C1194" s="58" t="str">
        <f>IF(D1194='Напрямки конкурса'!$L$2,'Напрямки конкурса'!$K$2,IF(D1194='Напрямки конкурса'!$L$3,'Напрямки конкурса'!$K$3,IF(D1194='Напрямки конкурса'!$L$4,'Напрямки конкурса'!$K$4,IF(D1194='Напрямки конкурса'!$L$5,'Напрямки конкурса'!$K$5,IF(D1194='Напрямки конкурса'!$L$6,'Напрямки конкурса'!$K$6,IF(D1194='Напрямки конкурса'!$L$7,'Напрямки конкурса'!$K$7,IF(D1194='Напрямки конкурса'!$L$8,'Напрямки конкурса'!$K$8,IF(D1194='Напрямки конкурса'!$L$9,'Напрямки конкурса'!$K$9,IF(D1194='Напрямки конкурса'!$L$10,'Напрямки конкурса'!$K$10,IF(D1194='Напрямки конкурса'!$L$11,'Напрямки конкурса'!$K$11,IF(D1194='Напрямки конкурса'!$L$12,'Напрямки конкурса'!$K$12,IF(D1194='Напрямки конкурса'!$L$13,'Напрямки конкурса'!$K$13,IF(D1194='Напрямки конкурса'!$L$14,'Напрямки конкурса'!$K$14,IF(D1194='Напрямки конкурса'!$L$15,'Напрямки конкурса'!$K$15,IF(D1194='Напрямки конкурса'!$L$16,'Напрямки конкурса'!$K$16,IF(D1194='Напрямки конкурса'!$L$17,'Напрямки конкурса'!$K$17,IF(D1194='Напрямки конкурса'!$L$18,'Напрямки конкурса'!$K$18,IF(D1194='Напрямки конкурса'!$L$19,'Напрямки конкурса'!$K$19,IF(D1194='Напрямки конкурса'!$L$20,'Напрямки конкурса'!$K$20,IF(D1194='Напрямки конкурса'!$L$21,'Напрямки конкурса'!$K$21,IF(D1194='Напрямки конкурса'!$L$22,'Напрямки конкурса'!$K$22,IF(D1194='Напрямки конкурса'!$L$23,'Напрямки конкурса'!$K$23,IF(D1194='Напрямки конкурса'!$L$24,'Напрямки конкурса'!$K$24,IF(D1194='Напрямки конкурса'!$L$25,'Напрямки конкурса'!$K$25,IF(D1194='Напрямки конкурса'!$L$26,'Напрямки конкурса'!$K$26,IF(D1194='Напрямки конкурса'!$L$27,'Напрямки конкурса'!$K$27,IF(D1194='Напрямки конкурса'!$L$28,'Напрямки конкурса'!$K$28,"")))))))))))))))))))))))))))</f>
        <v/>
      </c>
      <c r="D1194" s="554"/>
      <c r="E1194" s="169"/>
      <c r="F1194" s="169"/>
      <c r="G1194" s="169"/>
      <c r="H1194" s="148" t="str">
        <f>IF(I1194='Категорія витрат'!$B$2,'Категорія витрат'!$A$2,IF(I1194='Категорія витрат'!$B$3,'Категорія витрат'!$A$3,IF(I1194='Категорія витрат'!$B$4,'Категорія витрат'!$A$4,IF(I1194='Категорія витрат'!$B$5,'Категорія витрат'!$A$5,IF(I1194='Категорія витрат'!$B$6,'Категорія витрат'!$A$6,IF(I1194='Категорія витрат'!$B$7,'Категорія витрат'!$A$7,IF(I1194='Категорія витрат'!$B$8,'Категорія витрат'!$A$8,IF(I1194='Категорія витрат'!$B$9,'Категорія витрат'!$A$9,IF(I1194='Категорія витрат'!$B$10,'Категорія витрат'!$A$10,IF(I1194='Категорія витрат'!$B$11,'Категорія витрат'!$A$11,IF(I1194='Категорія витрат'!$B$12,'Категорія витрат'!$A$12,IF(I1194='Категорія витрат'!$B$13,'Категорія витрат'!$A$13,IF(I1194='Категорія витрат'!$B$14,'Категорія витрат'!$A$14,IF(I1194='Категорія витрат'!$B$15,'Категорія витрат'!$A$15,IF(I1194='Категорія витрат'!$B$16,'Категорія витрат'!$A$16,IF(I1194='Категорія витрат'!$B$17,'Категорія витрат'!$A$17,IF(I1194='Категорія витрат'!$B$18,'Категорія витрат'!$A$18,IF(I1194='Категорія витрат'!$B$19,'Категорія витрат'!$A$19,IF(I1194='Категорія витрат'!$B$20,'Категорія витрат'!$A$20,IF(I1194='Категорія витрат'!$B$21,'Категорія витрат'!$A$21,IF(I1194='Категорія витрат'!$B$22,'Категорія витрат'!$A$22,IF(I1194='Категорія витрат'!$B$23,'Категорія витрат'!$A$23,IF(I1194='Категорія витрат'!$B$24,'Категорія витрат'!$A$24,IF(I1194='Категорія витрат'!$B$25,'Категорія витрат'!$A$25,IF(I1194='Категорія витрат'!$B$26,'Категорія витрат'!$A$26,IF(I1194='Категорія витрат'!$B$27,'Категорія витрат'!$A$27,IF(I1194='Категорія витрат'!$B$28,'Категорія витрат'!$A$28,IF(I1194='Категорія витрат'!$B$29,'Категорія витрат'!$A$29,IF(I1194='Категорія витрат'!$B$30,'Категорія витрат'!$A$30,"")))))))))))))))))))))))))))))</f>
        <v/>
      </c>
      <c r="I1194" s="172"/>
      <c r="J1194" s="171"/>
      <c r="K1194" s="174"/>
      <c r="L1194" s="86">
        <f t="shared" si="633"/>
        <v>0</v>
      </c>
      <c r="M1194" s="174"/>
      <c r="N1194" s="176"/>
      <c r="O1194" s="396">
        <f t="shared" si="608"/>
        <v>0</v>
      </c>
      <c r="P1194" s="157">
        <f>IF(J1194='Категорія витрат'!$F$2,ROUND('Додаток 3._Бюджет детальний ПР'!O1194*0.3676,2),IF(J1194='Категорія витрат'!$F$3,ROUND('Додаток 3._Бюджет детальний ПР'!O1194*0.347,2),IF(J1194='Категорія витрат'!$F$4,ROUND('Додаток 3._Бюджет детальний ПР'!O1194*0.347,2),IF(J1194='Категорія витрат'!$F$7,ROUND('Додаток 3._Бюджет детальний ПР'!O1194*0.0841,2),0))))</f>
        <v>0</v>
      </c>
      <c r="Q1194" s="151">
        <f t="shared" si="606"/>
        <v>0</v>
      </c>
      <c r="R1194" s="179"/>
      <c r="S1194" s="179"/>
      <c r="T1194" s="179"/>
      <c r="U1194" s="179"/>
      <c r="V1194" s="179"/>
      <c r="W1194" s="179"/>
      <c r="X1194" s="179"/>
      <c r="Y1194" s="179"/>
      <c r="Z1194" s="179"/>
      <c r="AA1194" s="179"/>
      <c r="AB1194" s="179"/>
      <c r="AC1194" s="179"/>
      <c r="AD1194" s="48">
        <f t="shared" si="609"/>
        <v>0</v>
      </c>
      <c r="AE1194" s="48">
        <f t="shared" si="610"/>
        <v>0</v>
      </c>
      <c r="AF1194" s="48">
        <f t="shared" si="611"/>
        <v>0</v>
      </c>
      <c r="AG1194" s="48">
        <f t="shared" si="612"/>
        <v>0</v>
      </c>
      <c r="AH1194" s="48">
        <f t="shared" si="613"/>
        <v>0</v>
      </c>
      <c r="AI1194" s="48">
        <f t="shared" si="614"/>
        <v>0</v>
      </c>
      <c r="AJ1194" s="48">
        <f t="shared" si="615"/>
        <v>0</v>
      </c>
      <c r="AK1194" s="48">
        <f t="shared" si="616"/>
        <v>0</v>
      </c>
      <c r="AL1194" s="179"/>
      <c r="AM1194" s="179"/>
      <c r="AN1194" s="76"/>
      <c r="AO1194" s="174"/>
      <c r="AP1194" s="86">
        <f t="shared" si="634"/>
        <v>0</v>
      </c>
      <c r="AQ1194" s="174"/>
      <c r="AR1194" s="176"/>
      <c r="AS1194" s="169"/>
      <c r="AT1194" s="157">
        <f>IF(J1194='Категорія витрат'!$F$2,ROUND('Додаток 3._Бюджет детальний ПР'!AS1194*0.3676,2),IF(J1194='Категорія витрат'!$F$3,ROUND('Додаток 3._Бюджет детальний ПР'!AS1194*0.347,2),IF(J1194='Категорія витрат'!$F$4,ROUND('Додаток 3._Бюджет детальний ПР'!AS1194*0.347,2),IF(J1194='Категорія витрат'!$F$7,ROUND('Додаток 3._Бюджет детальний ПР'!AS1194*0.0841,2),0))))</f>
        <v>0</v>
      </c>
      <c r="AU1194" s="151">
        <f t="shared" si="607"/>
        <v>0</v>
      </c>
      <c r="AV1194" s="179"/>
      <c r="AW1194" s="179"/>
      <c r="AX1194" s="179"/>
      <c r="AY1194" s="179"/>
      <c r="AZ1194" s="179"/>
      <c r="BA1194" s="179"/>
      <c r="BB1194" s="179"/>
      <c r="BC1194" s="179"/>
      <c r="BD1194" s="179"/>
      <c r="BE1194" s="179"/>
      <c r="BF1194" s="179"/>
      <c r="BG1194" s="179"/>
      <c r="BH1194" s="48">
        <f t="shared" si="617"/>
        <v>0</v>
      </c>
      <c r="BI1194" s="48">
        <f t="shared" si="618"/>
        <v>0</v>
      </c>
      <c r="BJ1194" s="48">
        <f t="shared" si="619"/>
        <v>0</v>
      </c>
      <c r="BK1194" s="48">
        <f t="shared" si="620"/>
        <v>0</v>
      </c>
      <c r="BL1194" s="48">
        <f t="shared" si="621"/>
        <v>0</v>
      </c>
      <c r="BM1194" s="48">
        <f t="shared" si="622"/>
        <v>0</v>
      </c>
      <c r="BN1194" s="48">
        <f t="shared" si="623"/>
        <v>0</v>
      </c>
      <c r="BO1194" s="48">
        <f t="shared" si="624"/>
        <v>0</v>
      </c>
      <c r="BP1194" s="179"/>
      <c r="BQ1194" s="179"/>
      <c r="BR1194" s="189"/>
      <c r="BS1194" s="174"/>
      <c r="BT1194" s="86">
        <f t="shared" si="635"/>
        <v>0</v>
      </c>
      <c r="BU1194" s="174"/>
      <c r="BV1194" s="176"/>
      <c r="BW1194" s="169"/>
      <c r="BX1194" s="157">
        <f>IF(J1194='Категорія витрат'!$F$2,ROUND('Додаток 3._Бюджет детальний ПР'!BW1194*0.3676,2),IF(J1194='Категорія витрат'!$F$3,ROUND('Додаток 3._Бюджет детальний ПР'!BW1194*0.347,2),IF(J1194='Категорія витрат'!$F$4,ROUND('Додаток 3._Бюджет детальний ПР'!BW1194*0.347,2),IF(J1194='Категорія витрат'!$F$7,ROUND('Додаток 3._Бюджет детальний ПР'!BW1194*0.0841,2),0))))</f>
        <v>0</v>
      </c>
      <c r="BY1194" s="151">
        <f t="shared" si="636"/>
        <v>0</v>
      </c>
      <c r="BZ1194" s="179"/>
      <c r="CA1194" s="179"/>
      <c r="CB1194" s="179"/>
      <c r="CC1194" s="179"/>
      <c r="CD1194" s="179"/>
      <c r="CE1194" s="179"/>
      <c r="CF1194" s="179"/>
      <c r="CG1194" s="179"/>
      <c r="CH1194" s="179"/>
      <c r="CI1194" s="179"/>
      <c r="CJ1194" s="179"/>
      <c r="CK1194" s="179"/>
      <c r="CL1194" s="48">
        <f t="shared" si="625"/>
        <v>0</v>
      </c>
      <c r="CM1194" s="48">
        <f t="shared" si="626"/>
        <v>0</v>
      </c>
      <c r="CN1194" s="48">
        <f t="shared" si="627"/>
        <v>0</v>
      </c>
      <c r="CO1194" s="48">
        <f t="shared" si="628"/>
        <v>0</v>
      </c>
      <c r="CP1194" s="48">
        <f t="shared" si="629"/>
        <v>0</v>
      </c>
      <c r="CQ1194" s="48">
        <f t="shared" si="630"/>
        <v>0</v>
      </c>
      <c r="CR1194" s="48">
        <f t="shared" si="631"/>
        <v>0</v>
      </c>
      <c r="CS1194" s="48">
        <f t="shared" si="632"/>
        <v>0</v>
      </c>
      <c r="CT1194" s="179"/>
      <c r="CU1194" s="179"/>
    </row>
    <row r="1195" spans="1:99" ht="20.100000000000001" customHeight="1" x14ac:dyDescent="0.25">
      <c r="A1195" s="57">
        <v>1190</v>
      </c>
      <c r="B1195" s="398" t="str">
        <f>IF(D1195='Напрямки конкурса'!$L$2,'Напрямки конкурса'!$B$2,IF(D1195='Напрямки конкурса'!$L$3,'Напрямки конкурса'!$B$3,IF(D1195='Напрямки конкурса'!$L$4,'Напрямки конкурса'!$B$4,IF(D1195='Напрямки конкурса'!$L$5,'Напрямки конкурса'!$B$5,IF(D1195='Напрямки конкурса'!$L$6,'Напрямки конкурса'!$B$6,IF(D1195='Напрямки конкурса'!$L$7,'Напрямки конкурса'!$B$7,IF(D1195='Напрямки конкурса'!$L$8,'Напрямки конкурса'!$B$8,IF(D1195='Напрямки конкурса'!$L$9,'Напрямки конкурса'!$B$9,IF(D1195='Напрямки конкурса'!$L$10,'Напрямки конкурса'!$B$10,IF(D1195='Напрямки конкурса'!$L$11,'Напрямки конкурса'!$B$11,IF(D1195='Напрямки конкурса'!$L$12,'Напрямки конкурса'!$B$12,IF(D1195='Напрямки конкурса'!$L$13,'Напрямки конкурса'!$B$13,IF(D1195='Напрямки конкурса'!$L$14,'Напрямки конкурса'!$B$14,IF(D1195='Напрямки конкурса'!$L$15,'Напрямки конкурса'!$B$15,IF(D1195='Напрямки конкурса'!$L$16,'Напрямки конкурса'!$B$16,IF(D1195='Напрямки конкурса'!$L$17,'Напрямки конкурса'!$B$17,IF(D1195='Напрямки конкурса'!$L$18,'Напрямки конкурса'!$B$18,IF(D1195='Напрямки конкурса'!$L$19,'Напрямки конкурса'!$B$19,IF(D1195='Напрямки конкурса'!$L$20,'Напрямки конкурса'!$B$20,IF(D1195='Напрямки конкурса'!$L$21,'Напрямки конкурса'!$B$21,IF(D1195='Напрямки конкурса'!$L$22,'Напрямки конкурса'!$B$22,IF(D1195='Напрямки конкурса'!$L$23,'Напрямки конкурса'!$B$23,IF(D1195='Напрямки конкурса'!$L$24,'Напрямки конкурса'!$B$24,IF(D1195='Напрямки конкурса'!$L$25,'Напрямки конкурса'!$B$25,IF(D1195='Напрямки конкурса'!$L$26,'Напрямки конкурса'!$B$26,IF(D1195='Напрямки конкурса'!$L$27,'Напрямки конкурса'!$B$27,IF(D1195='Напрямки конкурса'!$L$28,'Напрямки конкурса'!$B$28,"")))))))))))))))))))))))))))</f>
        <v/>
      </c>
      <c r="C1195" s="58" t="str">
        <f>IF(D1195='Напрямки конкурса'!$L$2,'Напрямки конкурса'!$K$2,IF(D1195='Напрямки конкурса'!$L$3,'Напрямки конкурса'!$K$3,IF(D1195='Напрямки конкурса'!$L$4,'Напрямки конкурса'!$K$4,IF(D1195='Напрямки конкурса'!$L$5,'Напрямки конкурса'!$K$5,IF(D1195='Напрямки конкурса'!$L$6,'Напрямки конкурса'!$K$6,IF(D1195='Напрямки конкурса'!$L$7,'Напрямки конкурса'!$K$7,IF(D1195='Напрямки конкурса'!$L$8,'Напрямки конкурса'!$K$8,IF(D1195='Напрямки конкурса'!$L$9,'Напрямки конкурса'!$K$9,IF(D1195='Напрямки конкурса'!$L$10,'Напрямки конкурса'!$K$10,IF(D1195='Напрямки конкурса'!$L$11,'Напрямки конкурса'!$K$11,IF(D1195='Напрямки конкурса'!$L$12,'Напрямки конкурса'!$K$12,IF(D1195='Напрямки конкурса'!$L$13,'Напрямки конкурса'!$K$13,IF(D1195='Напрямки конкурса'!$L$14,'Напрямки конкурса'!$K$14,IF(D1195='Напрямки конкурса'!$L$15,'Напрямки конкурса'!$K$15,IF(D1195='Напрямки конкурса'!$L$16,'Напрямки конкурса'!$K$16,IF(D1195='Напрямки конкурса'!$L$17,'Напрямки конкурса'!$K$17,IF(D1195='Напрямки конкурса'!$L$18,'Напрямки конкурса'!$K$18,IF(D1195='Напрямки конкурса'!$L$19,'Напрямки конкурса'!$K$19,IF(D1195='Напрямки конкурса'!$L$20,'Напрямки конкурса'!$K$20,IF(D1195='Напрямки конкурса'!$L$21,'Напрямки конкурса'!$K$21,IF(D1195='Напрямки конкурса'!$L$22,'Напрямки конкурса'!$K$22,IF(D1195='Напрямки конкурса'!$L$23,'Напрямки конкурса'!$K$23,IF(D1195='Напрямки конкурса'!$L$24,'Напрямки конкурса'!$K$24,IF(D1195='Напрямки конкурса'!$L$25,'Напрямки конкурса'!$K$25,IF(D1195='Напрямки конкурса'!$L$26,'Напрямки конкурса'!$K$26,IF(D1195='Напрямки конкурса'!$L$27,'Напрямки конкурса'!$K$27,IF(D1195='Напрямки конкурса'!$L$28,'Напрямки конкурса'!$K$28,"")))))))))))))))))))))))))))</f>
        <v/>
      </c>
      <c r="D1195" s="554"/>
      <c r="E1195" s="169"/>
      <c r="F1195" s="169"/>
      <c r="G1195" s="169"/>
      <c r="H1195" s="148" t="str">
        <f>IF(I1195='Категорія витрат'!$B$2,'Категорія витрат'!$A$2,IF(I1195='Категорія витрат'!$B$3,'Категорія витрат'!$A$3,IF(I1195='Категорія витрат'!$B$4,'Категорія витрат'!$A$4,IF(I1195='Категорія витрат'!$B$5,'Категорія витрат'!$A$5,IF(I1195='Категорія витрат'!$B$6,'Категорія витрат'!$A$6,IF(I1195='Категорія витрат'!$B$7,'Категорія витрат'!$A$7,IF(I1195='Категорія витрат'!$B$8,'Категорія витрат'!$A$8,IF(I1195='Категорія витрат'!$B$9,'Категорія витрат'!$A$9,IF(I1195='Категорія витрат'!$B$10,'Категорія витрат'!$A$10,IF(I1195='Категорія витрат'!$B$11,'Категорія витрат'!$A$11,IF(I1195='Категорія витрат'!$B$12,'Категорія витрат'!$A$12,IF(I1195='Категорія витрат'!$B$13,'Категорія витрат'!$A$13,IF(I1195='Категорія витрат'!$B$14,'Категорія витрат'!$A$14,IF(I1195='Категорія витрат'!$B$15,'Категорія витрат'!$A$15,IF(I1195='Категорія витрат'!$B$16,'Категорія витрат'!$A$16,IF(I1195='Категорія витрат'!$B$17,'Категорія витрат'!$A$17,IF(I1195='Категорія витрат'!$B$18,'Категорія витрат'!$A$18,IF(I1195='Категорія витрат'!$B$19,'Категорія витрат'!$A$19,IF(I1195='Категорія витрат'!$B$20,'Категорія витрат'!$A$20,IF(I1195='Категорія витрат'!$B$21,'Категорія витрат'!$A$21,IF(I1195='Категорія витрат'!$B$22,'Категорія витрат'!$A$22,IF(I1195='Категорія витрат'!$B$23,'Категорія витрат'!$A$23,IF(I1195='Категорія витрат'!$B$24,'Категорія витрат'!$A$24,IF(I1195='Категорія витрат'!$B$25,'Категорія витрат'!$A$25,IF(I1195='Категорія витрат'!$B$26,'Категорія витрат'!$A$26,IF(I1195='Категорія витрат'!$B$27,'Категорія витрат'!$A$27,IF(I1195='Категорія витрат'!$B$28,'Категорія витрат'!$A$28,IF(I1195='Категорія витрат'!$B$29,'Категорія витрат'!$A$29,IF(I1195='Категорія витрат'!$B$30,'Категорія витрат'!$A$30,"")))))))))))))))))))))))))))))</f>
        <v/>
      </c>
      <c r="I1195" s="172"/>
      <c r="J1195" s="171"/>
      <c r="K1195" s="174"/>
      <c r="L1195" s="86">
        <f t="shared" si="633"/>
        <v>0</v>
      </c>
      <c r="M1195" s="174"/>
      <c r="N1195" s="176"/>
      <c r="O1195" s="396">
        <f t="shared" si="608"/>
        <v>0</v>
      </c>
      <c r="P1195" s="157">
        <f>IF(J1195='Категорія витрат'!$F$2,ROUND('Додаток 3._Бюджет детальний ПР'!O1195*0.3676,2),IF(J1195='Категорія витрат'!$F$3,ROUND('Додаток 3._Бюджет детальний ПР'!O1195*0.347,2),IF(J1195='Категорія витрат'!$F$4,ROUND('Додаток 3._Бюджет детальний ПР'!O1195*0.347,2),IF(J1195='Категорія витрат'!$F$7,ROUND('Додаток 3._Бюджет детальний ПР'!O1195*0.0841,2),0))))</f>
        <v>0</v>
      </c>
      <c r="Q1195" s="151">
        <f t="shared" si="606"/>
        <v>0</v>
      </c>
      <c r="R1195" s="179"/>
      <c r="S1195" s="179"/>
      <c r="T1195" s="179"/>
      <c r="U1195" s="179"/>
      <c r="V1195" s="179"/>
      <c r="W1195" s="179"/>
      <c r="X1195" s="179"/>
      <c r="Y1195" s="179"/>
      <c r="Z1195" s="179"/>
      <c r="AA1195" s="179"/>
      <c r="AB1195" s="179"/>
      <c r="AC1195" s="179"/>
      <c r="AD1195" s="48">
        <f t="shared" si="609"/>
        <v>0</v>
      </c>
      <c r="AE1195" s="48">
        <f t="shared" si="610"/>
        <v>0</v>
      </c>
      <c r="AF1195" s="48">
        <f t="shared" si="611"/>
        <v>0</v>
      </c>
      <c r="AG1195" s="48">
        <f t="shared" si="612"/>
        <v>0</v>
      </c>
      <c r="AH1195" s="48">
        <f t="shared" si="613"/>
        <v>0</v>
      </c>
      <c r="AI1195" s="48">
        <f t="shared" si="614"/>
        <v>0</v>
      </c>
      <c r="AJ1195" s="48">
        <f t="shared" si="615"/>
        <v>0</v>
      </c>
      <c r="AK1195" s="48">
        <f t="shared" si="616"/>
        <v>0</v>
      </c>
      <c r="AL1195" s="179"/>
      <c r="AM1195" s="179"/>
      <c r="AN1195" s="76"/>
      <c r="AO1195" s="174"/>
      <c r="AP1195" s="86">
        <f t="shared" si="634"/>
        <v>0</v>
      </c>
      <c r="AQ1195" s="174"/>
      <c r="AR1195" s="176"/>
      <c r="AS1195" s="169"/>
      <c r="AT1195" s="157">
        <f>IF(J1195='Категорія витрат'!$F$2,ROUND('Додаток 3._Бюджет детальний ПР'!AS1195*0.3676,2),IF(J1195='Категорія витрат'!$F$3,ROUND('Додаток 3._Бюджет детальний ПР'!AS1195*0.347,2),IF(J1195='Категорія витрат'!$F$4,ROUND('Додаток 3._Бюджет детальний ПР'!AS1195*0.347,2),IF(J1195='Категорія витрат'!$F$7,ROUND('Додаток 3._Бюджет детальний ПР'!AS1195*0.0841,2),0))))</f>
        <v>0</v>
      </c>
      <c r="AU1195" s="151">
        <f t="shared" si="607"/>
        <v>0</v>
      </c>
      <c r="AV1195" s="179"/>
      <c r="AW1195" s="179"/>
      <c r="AX1195" s="179"/>
      <c r="AY1195" s="179"/>
      <c r="AZ1195" s="179"/>
      <c r="BA1195" s="179"/>
      <c r="BB1195" s="179"/>
      <c r="BC1195" s="179"/>
      <c r="BD1195" s="179"/>
      <c r="BE1195" s="179"/>
      <c r="BF1195" s="179"/>
      <c r="BG1195" s="179"/>
      <c r="BH1195" s="48">
        <f t="shared" si="617"/>
        <v>0</v>
      </c>
      <c r="BI1195" s="48">
        <f t="shared" si="618"/>
        <v>0</v>
      </c>
      <c r="BJ1195" s="48">
        <f t="shared" si="619"/>
        <v>0</v>
      </c>
      <c r="BK1195" s="48">
        <f t="shared" si="620"/>
        <v>0</v>
      </c>
      <c r="BL1195" s="48">
        <f t="shared" si="621"/>
        <v>0</v>
      </c>
      <c r="BM1195" s="48">
        <f t="shared" si="622"/>
        <v>0</v>
      </c>
      <c r="BN1195" s="48">
        <f t="shared" si="623"/>
        <v>0</v>
      </c>
      <c r="BO1195" s="48">
        <f t="shared" si="624"/>
        <v>0</v>
      </c>
      <c r="BP1195" s="179"/>
      <c r="BQ1195" s="179"/>
      <c r="BR1195" s="189"/>
      <c r="BS1195" s="174"/>
      <c r="BT1195" s="86">
        <f t="shared" si="635"/>
        <v>0</v>
      </c>
      <c r="BU1195" s="174"/>
      <c r="BV1195" s="176"/>
      <c r="BW1195" s="169"/>
      <c r="BX1195" s="157">
        <f>IF(J1195='Категорія витрат'!$F$2,ROUND('Додаток 3._Бюджет детальний ПР'!BW1195*0.3676,2),IF(J1195='Категорія витрат'!$F$3,ROUND('Додаток 3._Бюджет детальний ПР'!BW1195*0.347,2),IF(J1195='Категорія витрат'!$F$4,ROUND('Додаток 3._Бюджет детальний ПР'!BW1195*0.347,2),IF(J1195='Категорія витрат'!$F$7,ROUND('Додаток 3._Бюджет детальний ПР'!BW1195*0.0841,2),0))))</f>
        <v>0</v>
      </c>
      <c r="BY1195" s="151">
        <f t="shared" si="636"/>
        <v>0</v>
      </c>
      <c r="BZ1195" s="179"/>
      <c r="CA1195" s="179"/>
      <c r="CB1195" s="179"/>
      <c r="CC1195" s="179"/>
      <c r="CD1195" s="179"/>
      <c r="CE1195" s="179"/>
      <c r="CF1195" s="179"/>
      <c r="CG1195" s="179"/>
      <c r="CH1195" s="179"/>
      <c r="CI1195" s="179"/>
      <c r="CJ1195" s="179"/>
      <c r="CK1195" s="179"/>
      <c r="CL1195" s="48">
        <f t="shared" si="625"/>
        <v>0</v>
      </c>
      <c r="CM1195" s="48">
        <f t="shared" si="626"/>
        <v>0</v>
      </c>
      <c r="CN1195" s="48">
        <f t="shared" si="627"/>
        <v>0</v>
      </c>
      <c r="CO1195" s="48">
        <f t="shared" si="628"/>
        <v>0</v>
      </c>
      <c r="CP1195" s="48">
        <f t="shared" si="629"/>
        <v>0</v>
      </c>
      <c r="CQ1195" s="48">
        <f t="shared" si="630"/>
        <v>0</v>
      </c>
      <c r="CR1195" s="48">
        <f t="shared" si="631"/>
        <v>0</v>
      </c>
      <c r="CS1195" s="48">
        <f t="shared" si="632"/>
        <v>0</v>
      </c>
      <c r="CT1195" s="179"/>
      <c r="CU1195" s="179"/>
    </row>
    <row r="1196" spans="1:99" ht="20.100000000000001" customHeight="1" x14ac:dyDescent="0.25">
      <c r="A1196" s="57">
        <v>1191</v>
      </c>
      <c r="B1196" s="398" t="str">
        <f>IF(D1196='Напрямки конкурса'!$L$2,'Напрямки конкурса'!$B$2,IF(D1196='Напрямки конкурса'!$L$3,'Напрямки конкурса'!$B$3,IF(D1196='Напрямки конкурса'!$L$4,'Напрямки конкурса'!$B$4,IF(D1196='Напрямки конкурса'!$L$5,'Напрямки конкурса'!$B$5,IF(D1196='Напрямки конкурса'!$L$6,'Напрямки конкурса'!$B$6,IF(D1196='Напрямки конкурса'!$L$7,'Напрямки конкурса'!$B$7,IF(D1196='Напрямки конкурса'!$L$8,'Напрямки конкурса'!$B$8,IF(D1196='Напрямки конкурса'!$L$9,'Напрямки конкурса'!$B$9,IF(D1196='Напрямки конкурса'!$L$10,'Напрямки конкурса'!$B$10,IF(D1196='Напрямки конкурса'!$L$11,'Напрямки конкурса'!$B$11,IF(D1196='Напрямки конкурса'!$L$12,'Напрямки конкурса'!$B$12,IF(D1196='Напрямки конкурса'!$L$13,'Напрямки конкурса'!$B$13,IF(D1196='Напрямки конкурса'!$L$14,'Напрямки конкурса'!$B$14,IF(D1196='Напрямки конкурса'!$L$15,'Напрямки конкурса'!$B$15,IF(D1196='Напрямки конкурса'!$L$16,'Напрямки конкурса'!$B$16,IF(D1196='Напрямки конкурса'!$L$17,'Напрямки конкурса'!$B$17,IF(D1196='Напрямки конкурса'!$L$18,'Напрямки конкурса'!$B$18,IF(D1196='Напрямки конкурса'!$L$19,'Напрямки конкурса'!$B$19,IF(D1196='Напрямки конкурса'!$L$20,'Напрямки конкурса'!$B$20,IF(D1196='Напрямки конкурса'!$L$21,'Напрямки конкурса'!$B$21,IF(D1196='Напрямки конкурса'!$L$22,'Напрямки конкурса'!$B$22,IF(D1196='Напрямки конкурса'!$L$23,'Напрямки конкурса'!$B$23,IF(D1196='Напрямки конкурса'!$L$24,'Напрямки конкурса'!$B$24,IF(D1196='Напрямки конкурса'!$L$25,'Напрямки конкурса'!$B$25,IF(D1196='Напрямки конкурса'!$L$26,'Напрямки конкурса'!$B$26,IF(D1196='Напрямки конкурса'!$L$27,'Напрямки конкурса'!$B$27,IF(D1196='Напрямки конкурса'!$L$28,'Напрямки конкурса'!$B$28,"")))))))))))))))))))))))))))</f>
        <v/>
      </c>
      <c r="C1196" s="58" t="str">
        <f>IF(D1196='Напрямки конкурса'!$L$2,'Напрямки конкурса'!$K$2,IF(D1196='Напрямки конкурса'!$L$3,'Напрямки конкурса'!$K$3,IF(D1196='Напрямки конкурса'!$L$4,'Напрямки конкурса'!$K$4,IF(D1196='Напрямки конкурса'!$L$5,'Напрямки конкурса'!$K$5,IF(D1196='Напрямки конкурса'!$L$6,'Напрямки конкурса'!$K$6,IF(D1196='Напрямки конкурса'!$L$7,'Напрямки конкурса'!$K$7,IF(D1196='Напрямки конкурса'!$L$8,'Напрямки конкурса'!$K$8,IF(D1196='Напрямки конкурса'!$L$9,'Напрямки конкурса'!$K$9,IF(D1196='Напрямки конкурса'!$L$10,'Напрямки конкурса'!$K$10,IF(D1196='Напрямки конкурса'!$L$11,'Напрямки конкурса'!$K$11,IF(D1196='Напрямки конкурса'!$L$12,'Напрямки конкурса'!$K$12,IF(D1196='Напрямки конкурса'!$L$13,'Напрямки конкурса'!$K$13,IF(D1196='Напрямки конкурса'!$L$14,'Напрямки конкурса'!$K$14,IF(D1196='Напрямки конкурса'!$L$15,'Напрямки конкурса'!$K$15,IF(D1196='Напрямки конкурса'!$L$16,'Напрямки конкурса'!$K$16,IF(D1196='Напрямки конкурса'!$L$17,'Напрямки конкурса'!$K$17,IF(D1196='Напрямки конкурса'!$L$18,'Напрямки конкурса'!$K$18,IF(D1196='Напрямки конкурса'!$L$19,'Напрямки конкурса'!$K$19,IF(D1196='Напрямки конкурса'!$L$20,'Напрямки конкурса'!$K$20,IF(D1196='Напрямки конкурса'!$L$21,'Напрямки конкурса'!$K$21,IF(D1196='Напрямки конкурса'!$L$22,'Напрямки конкурса'!$K$22,IF(D1196='Напрямки конкурса'!$L$23,'Напрямки конкурса'!$K$23,IF(D1196='Напрямки конкурса'!$L$24,'Напрямки конкурса'!$K$24,IF(D1196='Напрямки конкурса'!$L$25,'Напрямки конкурса'!$K$25,IF(D1196='Напрямки конкурса'!$L$26,'Напрямки конкурса'!$K$26,IF(D1196='Напрямки конкурса'!$L$27,'Напрямки конкурса'!$K$27,IF(D1196='Напрямки конкурса'!$L$28,'Напрямки конкурса'!$K$28,"")))))))))))))))))))))))))))</f>
        <v/>
      </c>
      <c r="D1196" s="554"/>
      <c r="E1196" s="169"/>
      <c r="F1196" s="169"/>
      <c r="G1196" s="169"/>
      <c r="H1196" s="148" t="str">
        <f>IF(I1196='Категорія витрат'!$B$2,'Категорія витрат'!$A$2,IF(I1196='Категорія витрат'!$B$3,'Категорія витрат'!$A$3,IF(I1196='Категорія витрат'!$B$4,'Категорія витрат'!$A$4,IF(I1196='Категорія витрат'!$B$5,'Категорія витрат'!$A$5,IF(I1196='Категорія витрат'!$B$6,'Категорія витрат'!$A$6,IF(I1196='Категорія витрат'!$B$7,'Категорія витрат'!$A$7,IF(I1196='Категорія витрат'!$B$8,'Категорія витрат'!$A$8,IF(I1196='Категорія витрат'!$B$9,'Категорія витрат'!$A$9,IF(I1196='Категорія витрат'!$B$10,'Категорія витрат'!$A$10,IF(I1196='Категорія витрат'!$B$11,'Категорія витрат'!$A$11,IF(I1196='Категорія витрат'!$B$12,'Категорія витрат'!$A$12,IF(I1196='Категорія витрат'!$B$13,'Категорія витрат'!$A$13,IF(I1196='Категорія витрат'!$B$14,'Категорія витрат'!$A$14,IF(I1196='Категорія витрат'!$B$15,'Категорія витрат'!$A$15,IF(I1196='Категорія витрат'!$B$16,'Категорія витрат'!$A$16,IF(I1196='Категорія витрат'!$B$17,'Категорія витрат'!$A$17,IF(I1196='Категорія витрат'!$B$18,'Категорія витрат'!$A$18,IF(I1196='Категорія витрат'!$B$19,'Категорія витрат'!$A$19,IF(I1196='Категорія витрат'!$B$20,'Категорія витрат'!$A$20,IF(I1196='Категорія витрат'!$B$21,'Категорія витрат'!$A$21,IF(I1196='Категорія витрат'!$B$22,'Категорія витрат'!$A$22,IF(I1196='Категорія витрат'!$B$23,'Категорія витрат'!$A$23,IF(I1196='Категорія витрат'!$B$24,'Категорія витрат'!$A$24,IF(I1196='Категорія витрат'!$B$25,'Категорія витрат'!$A$25,IF(I1196='Категорія витрат'!$B$26,'Категорія витрат'!$A$26,IF(I1196='Категорія витрат'!$B$27,'Категорія витрат'!$A$27,IF(I1196='Категорія витрат'!$B$28,'Категорія витрат'!$A$28,IF(I1196='Категорія витрат'!$B$29,'Категорія витрат'!$A$29,IF(I1196='Категорія витрат'!$B$30,'Категорія витрат'!$A$30,"")))))))))))))))))))))))))))))</f>
        <v/>
      </c>
      <c r="I1196" s="172"/>
      <c r="J1196" s="171"/>
      <c r="K1196" s="174"/>
      <c r="L1196" s="86">
        <f t="shared" si="633"/>
        <v>0</v>
      </c>
      <c r="M1196" s="174"/>
      <c r="N1196" s="176"/>
      <c r="O1196" s="396">
        <f t="shared" si="608"/>
        <v>0</v>
      </c>
      <c r="P1196" s="157">
        <f>IF(J1196='Категорія витрат'!$F$2,ROUND('Додаток 3._Бюджет детальний ПР'!O1196*0.3676,2),IF(J1196='Категорія витрат'!$F$3,ROUND('Додаток 3._Бюджет детальний ПР'!O1196*0.347,2),IF(J1196='Категорія витрат'!$F$4,ROUND('Додаток 3._Бюджет детальний ПР'!O1196*0.347,2),IF(J1196='Категорія витрат'!$F$7,ROUND('Додаток 3._Бюджет детальний ПР'!O1196*0.0841,2),0))))</f>
        <v>0</v>
      </c>
      <c r="Q1196" s="151">
        <f t="shared" si="606"/>
        <v>0</v>
      </c>
      <c r="R1196" s="179"/>
      <c r="S1196" s="179"/>
      <c r="T1196" s="179"/>
      <c r="U1196" s="179"/>
      <c r="V1196" s="179"/>
      <c r="W1196" s="179"/>
      <c r="X1196" s="179"/>
      <c r="Y1196" s="179"/>
      <c r="Z1196" s="179"/>
      <c r="AA1196" s="179"/>
      <c r="AB1196" s="179"/>
      <c r="AC1196" s="179"/>
      <c r="AD1196" s="48">
        <f t="shared" si="609"/>
        <v>0</v>
      </c>
      <c r="AE1196" s="48">
        <f t="shared" si="610"/>
        <v>0</v>
      </c>
      <c r="AF1196" s="48">
        <f t="shared" si="611"/>
        <v>0</v>
      </c>
      <c r="AG1196" s="48">
        <f t="shared" si="612"/>
        <v>0</v>
      </c>
      <c r="AH1196" s="48">
        <f t="shared" si="613"/>
        <v>0</v>
      </c>
      <c r="AI1196" s="48">
        <f t="shared" si="614"/>
        <v>0</v>
      </c>
      <c r="AJ1196" s="48">
        <f t="shared" si="615"/>
        <v>0</v>
      </c>
      <c r="AK1196" s="48">
        <f t="shared" si="616"/>
        <v>0</v>
      </c>
      <c r="AL1196" s="179"/>
      <c r="AM1196" s="179"/>
      <c r="AN1196" s="76"/>
      <c r="AO1196" s="174"/>
      <c r="AP1196" s="86">
        <f t="shared" si="634"/>
        <v>0</v>
      </c>
      <c r="AQ1196" s="174"/>
      <c r="AR1196" s="176"/>
      <c r="AS1196" s="169"/>
      <c r="AT1196" s="157">
        <f>IF(J1196='Категорія витрат'!$F$2,ROUND('Додаток 3._Бюджет детальний ПР'!AS1196*0.3676,2),IF(J1196='Категорія витрат'!$F$3,ROUND('Додаток 3._Бюджет детальний ПР'!AS1196*0.347,2),IF(J1196='Категорія витрат'!$F$4,ROUND('Додаток 3._Бюджет детальний ПР'!AS1196*0.347,2),IF(J1196='Категорія витрат'!$F$7,ROUND('Додаток 3._Бюджет детальний ПР'!AS1196*0.0841,2),0))))</f>
        <v>0</v>
      </c>
      <c r="AU1196" s="151">
        <f t="shared" si="607"/>
        <v>0</v>
      </c>
      <c r="AV1196" s="179"/>
      <c r="AW1196" s="179"/>
      <c r="AX1196" s="179"/>
      <c r="AY1196" s="179"/>
      <c r="AZ1196" s="179"/>
      <c r="BA1196" s="179"/>
      <c r="BB1196" s="179"/>
      <c r="BC1196" s="179"/>
      <c r="BD1196" s="179"/>
      <c r="BE1196" s="179"/>
      <c r="BF1196" s="179"/>
      <c r="BG1196" s="179"/>
      <c r="BH1196" s="48">
        <f t="shared" si="617"/>
        <v>0</v>
      </c>
      <c r="BI1196" s="48">
        <f t="shared" si="618"/>
        <v>0</v>
      </c>
      <c r="BJ1196" s="48">
        <f t="shared" si="619"/>
        <v>0</v>
      </c>
      <c r="BK1196" s="48">
        <f t="shared" si="620"/>
        <v>0</v>
      </c>
      <c r="BL1196" s="48">
        <f t="shared" si="621"/>
        <v>0</v>
      </c>
      <c r="BM1196" s="48">
        <f t="shared" si="622"/>
        <v>0</v>
      </c>
      <c r="BN1196" s="48">
        <f t="shared" si="623"/>
        <v>0</v>
      </c>
      <c r="BO1196" s="48">
        <f t="shared" si="624"/>
        <v>0</v>
      </c>
      <c r="BP1196" s="179"/>
      <c r="BQ1196" s="179"/>
      <c r="BR1196" s="189"/>
      <c r="BS1196" s="174"/>
      <c r="BT1196" s="86">
        <f t="shared" si="635"/>
        <v>0</v>
      </c>
      <c r="BU1196" s="174"/>
      <c r="BV1196" s="176"/>
      <c r="BW1196" s="169"/>
      <c r="BX1196" s="157">
        <f>IF(J1196='Категорія витрат'!$F$2,ROUND('Додаток 3._Бюджет детальний ПР'!BW1196*0.3676,2),IF(J1196='Категорія витрат'!$F$3,ROUND('Додаток 3._Бюджет детальний ПР'!BW1196*0.347,2),IF(J1196='Категорія витрат'!$F$4,ROUND('Додаток 3._Бюджет детальний ПР'!BW1196*0.347,2),IF(J1196='Категорія витрат'!$F$7,ROUND('Додаток 3._Бюджет детальний ПР'!BW1196*0.0841,2),0))))</f>
        <v>0</v>
      </c>
      <c r="BY1196" s="151">
        <f t="shared" si="636"/>
        <v>0</v>
      </c>
      <c r="BZ1196" s="179"/>
      <c r="CA1196" s="179"/>
      <c r="CB1196" s="179"/>
      <c r="CC1196" s="179"/>
      <c r="CD1196" s="179"/>
      <c r="CE1196" s="179"/>
      <c r="CF1196" s="179"/>
      <c r="CG1196" s="179"/>
      <c r="CH1196" s="179"/>
      <c r="CI1196" s="179"/>
      <c r="CJ1196" s="179"/>
      <c r="CK1196" s="179"/>
      <c r="CL1196" s="48">
        <f t="shared" si="625"/>
        <v>0</v>
      </c>
      <c r="CM1196" s="48">
        <f t="shared" si="626"/>
        <v>0</v>
      </c>
      <c r="CN1196" s="48">
        <f t="shared" si="627"/>
        <v>0</v>
      </c>
      <c r="CO1196" s="48">
        <f t="shared" si="628"/>
        <v>0</v>
      </c>
      <c r="CP1196" s="48">
        <f t="shared" si="629"/>
        <v>0</v>
      </c>
      <c r="CQ1196" s="48">
        <f t="shared" si="630"/>
        <v>0</v>
      </c>
      <c r="CR1196" s="48">
        <f t="shared" si="631"/>
        <v>0</v>
      </c>
      <c r="CS1196" s="48">
        <f t="shared" si="632"/>
        <v>0</v>
      </c>
      <c r="CT1196" s="179"/>
      <c r="CU1196" s="179"/>
    </row>
    <row r="1197" spans="1:99" ht="20.100000000000001" customHeight="1" x14ac:dyDescent="0.25">
      <c r="A1197" s="57">
        <v>1192</v>
      </c>
      <c r="B1197" s="398" t="str">
        <f>IF(D1197='Напрямки конкурса'!$L$2,'Напрямки конкурса'!$B$2,IF(D1197='Напрямки конкурса'!$L$3,'Напрямки конкурса'!$B$3,IF(D1197='Напрямки конкурса'!$L$4,'Напрямки конкурса'!$B$4,IF(D1197='Напрямки конкурса'!$L$5,'Напрямки конкурса'!$B$5,IF(D1197='Напрямки конкурса'!$L$6,'Напрямки конкурса'!$B$6,IF(D1197='Напрямки конкурса'!$L$7,'Напрямки конкурса'!$B$7,IF(D1197='Напрямки конкурса'!$L$8,'Напрямки конкурса'!$B$8,IF(D1197='Напрямки конкурса'!$L$9,'Напрямки конкурса'!$B$9,IF(D1197='Напрямки конкурса'!$L$10,'Напрямки конкурса'!$B$10,IF(D1197='Напрямки конкурса'!$L$11,'Напрямки конкурса'!$B$11,IF(D1197='Напрямки конкурса'!$L$12,'Напрямки конкурса'!$B$12,IF(D1197='Напрямки конкурса'!$L$13,'Напрямки конкурса'!$B$13,IF(D1197='Напрямки конкурса'!$L$14,'Напрямки конкурса'!$B$14,IF(D1197='Напрямки конкурса'!$L$15,'Напрямки конкурса'!$B$15,IF(D1197='Напрямки конкурса'!$L$16,'Напрямки конкурса'!$B$16,IF(D1197='Напрямки конкурса'!$L$17,'Напрямки конкурса'!$B$17,IF(D1197='Напрямки конкурса'!$L$18,'Напрямки конкурса'!$B$18,IF(D1197='Напрямки конкурса'!$L$19,'Напрямки конкурса'!$B$19,IF(D1197='Напрямки конкурса'!$L$20,'Напрямки конкурса'!$B$20,IF(D1197='Напрямки конкурса'!$L$21,'Напрямки конкурса'!$B$21,IF(D1197='Напрямки конкурса'!$L$22,'Напрямки конкурса'!$B$22,IF(D1197='Напрямки конкурса'!$L$23,'Напрямки конкурса'!$B$23,IF(D1197='Напрямки конкурса'!$L$24,'Напрямки конкурса'!$B$24,IF(D1197='Напрямки конкурса'!$L$25,'Напрямки конкурса'!$B$25,IF(D1197='Напрямки конкурса'!$L$26,'Напрямки конкурса'!$B$26,IF(D1197='Напрямки конкурса'!$L$27,'Напрямки конкурса'!$B$27,IF(D1197='Напрямки конкурса'!$L$28,'Напрямки конкурса'!$B$28,"")))))))))))))))))))))))))))</f>
        <v/>
      </c>
      <c r="C1197" s="58" t="str">
        <f>IF(D1197='Напрямки конкурса'!$L$2,'Напрямки конкурса'!$K$2,IF(D1197='Напрямки конкурса'!$L$3,'Напрямки конкурса'!$K$3,IF(D1197='Напрямки конкурса'!$L$4,'Напрямки конкурса'!$K$4,IF(D1197='Напрямки конкурса'!$L$5,'Напрямки конкурса'!$K$5,IF(D1197='Напрямки конкурса'!$L$6,'Напрямки конкурса'!$K$6,IF(D1197='Напрямки конкурса'!$L$7,'Напрямки конкурса'!$K$7,IF(D1197='Напрямки конкурса'!$L$8,'Напрямки конкурса'!$K$8,IF(D1197='Напрямки конкурса'!$L$9,'Напрямки конкурса'!$K$9,IF(D1197='Напрямки конкурса'!$L$10,'Напрямки конкурса'!$K$10,IF(D1197='Напрямки конкурса'!$L$11,'Напрямки конкурса'!$K$11,IF(D1197='Напрямки конкурса'!$L$12,'Напрямки конкурса'!$K$12,IF(D1197='Напрямки конкурса'!$L$13,'Напрямки конкурса'!$K$13,IF(D1197='Напрямки конкурса'!$L$14,'Напрямки конкурса'!$K$14,IF(D1197='Напрямки конкурса'!$L$15,'Напрямки конкурса'!$K$15,IF(D1197='Напрямки конкурса'!$L$16,'Напрямки конкурса'!$K$16,IF(D1197='Напрямки конкурса'!$L$17,'Напрямки конкурса'!$K$17,IF(D1197='Напрямки конкурса'!$L$18,'Напрямки конкурса'!$K$18,IF(D1197='Напрямки конкурса'!$L$19,'Напрямки конкурса'!$K$19,IF(D1197='Напрямки конкурса'!$L$20,'Напрямки конкурса'!$K$20,IF(D1197='Напрямки конкурса'!$L$21,'Напрямки конкурса'!$K$21,IF(D1197='Напрямки конкурса'!$L$22,'Напрямки конкурса'!$K$22,IF(D1197='Напрямки конкурса'!$L$23,'Напрямки конкурса'!$K$23,IF(D1197='Напрямки конкурса'!$L$24,'Напрямки конкурса'!$K$24,IF(D1197='Напрямки конкурса'!$L$25,'Напрямки конкурса'!$K$25,IF(D1197='Напрямки конкурса'!$L$26,'Напрямки конкурса'!$K$26,IF(D1197='Напрямки конкурса'!$L$27,'Напрямки конкурса'!$K$27,IF(D1197='Напрямки конкурса'!$L$28,'Напрямки конкурса'!$K$28,"")))))))))))))))))))))))))))</f>
        <v/>
      </c>
      <c r="D1197" s="554"/>
      <c r="E1197" s="169"/>
      <c r="F1197" s="169"/>
      <c r="G1197" s="169"/>
      <c r="H1197" s="148" t="str">
        <f>IF(I1197='Категорія витрат'!$B$2,'Категорія витрат'!$A$2,IF(I1197='Категорія витрат'!$B$3,'Категорія витрат'!$A$3,IF(I1197='Категорія витрат'!$B$4,'Категорія витрат'!$A$4,IF(I1197='Категорія витрат'!$B$5,'Категорія витрат'!$A$5,IF(I1197='Категорія витрат'!$B$6,'Категорія витрат'!$A$6,IF(I1197='Категорія витрат'!$B$7,'Категорія витрат'!$A$7,IF(I1197='Категорія витрат'!$B$8,'Категорія витрат'!$A$8,IF(I1197='Категорія витрат'!$B$9,'Категорія витрат'!$A$9,IF(I1197='Категорія витрат'!$B$10,'Категорія витрат'!$A$10,IF(I1197='Категорія витрат'!$B$11,'Категорія витрат'!$A$11,IF(I1197='Категорія витрат'!$B$12,'Категорія витрат'!$A$12,IF(I1197='Категорія витрат'!$B$13,'Категорія витрат'!$A$13,IF(I1197='Категорія витрат'!$B$14,'Категорія витрат'!$A$14,IF(I1197='Категорія витрат'!$B$15,'Категорія витрат'!$A$15,IF(I1197='Категорія витрат'!$B$16,'Категорія витрат'!$A$16,IF(I1197='Категорія витрат'!$B$17,'Категорія витрат'!$A$17,IF(I1197='Категорія витрат'!$B$18,'Категорія витрат'!$A$18,IF(I1197='Категорія витрат'!$B$19,'Категорія витрат'!$A$19,IF(I1197='Категорія витрат'!$B$20,'Категорія витрат'!$A$20,IF(I1197='Категорія витрат'!$B$21,'Категорія витрат'!$A$21,IF(I1197='Категорія витрат'!$B$22,'Категорія витрат'!$A$22,IF(I1197='Категорія витрат'!$B$23,'Категорія витрат'!$A$23,IF(I1197='Категорія витрат'!$B$24,'Категорія витрат'!$A$24,IF(I1197='Категорія витрат'!$B$25,'Категорія витрат'!$A$25,IF(I1197='Категорія витрат'!$B$26,'Категорія витрат'!$A$26,IF(I1197='Категорія витрат'!$B$27,'Категорія витрат'!$A$27,IF(I1197='Категорія витрат'!$B$28,'Категорія витрат'!$A$28,IF(I1197='Категорія витрат'!$B$29,'Категорія витрат'!$A$29,IF(I1197='Категорія витрат'!$B$30,'Категорія витрат'!$A$30,"")))))))))))))))))))))))))))))</f>
        <v/>
      </c>
      <c r="I1197" s="172"/>
      <c r="J1197" s="171"/>
      <c r="K1197" s="174"/>
      <c r="L1197" s="86">
        <f t="shared" si="633"/>
        <v>0</v>
      </c>
      <c r="M1197" s="174"/>
      <c r="N1197" s="176"/>
      <c r="O1197" s="396">
        <f t="shared" si="608"/>
        <v>0</v>
      </c>
      <c r="P1197" s="157">
        <f>IF(J1197='Категорія витрат'!$F$2,ROUND('Додаток 3._Бюджет детальний ПР'!O1197*0.3676,2),IF(J1197='Категорія витрат'!$F$3,ROUND('Додаток 3._Бюджет детальний ПР'!O1197*0.347,2),IF(J1197='Категорія витрат'!$F$4,ROUND('Додаток 3._Бюджет детальний ПР'!O1197*0.347,2),IF(J1197='Категорія витрат'!$F$7,ROUND('Додаток 3._Бюджет детальний ПР'!O1197*0.0841,2),0))))</f>
        <v>0</v>
      </c>
      <c r="Q1197" s="151">
        <f t="shared" si="606"/>
        <v>0</v>
      </c>
      <c r="R1197" s="179"/>
      <c r="S1197" s="179"/>
      <c r="T1197" s="179"/>
      <c r="U1197" s="179"/>
      <c r="V1197" s="179"/>
      <c r="W1197" s="179"/>
      <c r="X1197" s="179"/>
      <c r="Y1197" s="179"/>
      <c r="Z1197" s="179"/>
      <c r="AA1197" s="179"/>
      <c r="AB1197" s="179"/>
      <c r="AC1197" s="179"/>
      <c r="AD1197" s="48">
        <f t="shared" si="609"/>
        <v>0</v>
      </c>
      <c r="AE1197" s="48">
        <f t="shared" si="610"/>
        <v>0</v>
      </c>
      <c r="AF1197" s="48">
        <f t="shared" si="611"/>
        <v>0</v>
      </c>
      <c r="AG1197" s="48">
        <f t="shared" si="612"/>
        <v>0</v>
      </c>
      <c r="AH1197" s="48">
        <f t="shared" si="613"/>
        <v>0</v>
      </c>
      <c r="AI1197" s="48">
        <f t="shared" si="614"/>
        <v>0</v>
      </c>
      <c r="AJ1197" s="48">
        <f t="shared" si="615"/>
        <v>0</v>
      </c>
      <c r="AK1197" s="48">
        <f t="shared" si="616"/>
        <v>0</v>
      </c>
      <c r="AL1197" s="179"/>
      <c r="AM1197" s="179"/>
      <c r="AN1197" s="76"/>
      <c r="AO1197" s="174"/>
      <c r="AP1197" s="86">
        <f t="shared" si="634"/>
        <v>0</v>
      </c>
      <c r="AQ1197" s="174"/>
      <c r="AR1197" s="176"/>
      <c r="AS1197" s="169"/>
      <c r="AT1197" s="157">
        <f>IF(J1197='Категорія витрат'!$F$2,ROUND('Додаток 3._Бюджет детальний ПР'!AS1197*0.3676,2),IF(J1197='Категорія витрат'!$F$3,ROUND('Додаток 3._Бюджет детальний ПР'!AS1197*0.347,2),IF(J1197='Категорія витрат'!$F$4,ROUND('Додаток 3._Бюджет детальний ПР'!AS1197*0.347,2),IF(J1197='Категорія витрат'!$F$7,ROUND('Додаток 3._Бюджет детальний ПР'!AS1197*0.0841,2),0))))</f>
        <v>0</v>
      </c>
      <c r="AU1197" s="151">
        <f t="shared" si="607"/>
        <v>0</v>
      </c>
      <c r="AV1197" s="179"/>
      <c r="AW1197" s="179"/>
      <c r="AX1197" s="179"/>
      <c r="AY1197" s="179"/>
      <c r="AZ1197" s="179"/>
      <c r="BA1197" s="179"/>
      <c r="BB1197" s="179"/>
      <c r="BC1197" s="179"/>
      <c r="BD1197" s="179"/>
      <c r="BE1197" s="179"/>
      <c r="BF1197" s="179"/>
      <c r="BG1197" s="179"/>
      <c r="BH1197" s="48">
        <f t="shared" si="617"/>
        <v>0</v>
      </c>
      <c r="BI1197" s="48">
        <f t="shared" si="618"/>
        <v>0</v>
      </c>
      <c r="BJ1197" s="48">
        <f t="shared" si="619"/>
        <v>0</v>
      </c>
      <c r="BK1197" s="48">
        <f t="shared" si="620"/>
        <v>0</v>
      </c>
      <c r="BL1197" s="48">
        <f t="shared" si="621"/>
        <v>0</v>
      </c>
      <c r="BM1197" s="48">
        <f t="shared" si="622"/>
        <v>0</v>
      </c>
      <c r="BN1197" s="48">
        <f t="shared" si="623"/>
        <v>0</v>
      </c>
      <c r="BO1197" s="48">
        <f t="shared" si="624"/>
        <v>0</v>
      </c>
      <c r="BP1197" s="179"/>
      <c r="BQ1197" s="179"/>
      <c r="BR1197" s="189"/>
      <c r="BS1197" s="174"/>
      <c r="BT1197" s="86">
        <f t="shared" si="635"/>
        <v>0</v>
      </c>
      <c r="BU1197" s="174"/>
      <c r="BV1197" s="176"/>
      <c r="BW1197" s="169"/>
      <c r="BX1197" s="157">
        <f>IF(J1197='Категорія витрат'!$F$2,ROUND('Додаток 3._Бюджет детальний ПР'!BW1197*0.3676,2),IF(J1197='Категорія витрат'!$F$3,ROUND('Додаток 3._Бюджет детальний ПР'!BW1197*0.347,2),IF(J1197='Категорія витрат'!$F$4,ROUND('Додаток 3._Бюджет детальний ПР'!BW1197*0.347,2),IF(J1197='Категорія витрат'!$F$7,ROUND('Додаток 3._Бюджет детальний ПР'!BW1197*0.0841,2),0))))</f>
        <v>0</v>
      </c>
      <c r="BY1197" s="151">
        <f t="shared" si="636"/>
        <v>0</v>
      </c>
      <c r="BZ1197" s="179"/>
      <c r="CA1197" s="179"/>
      <c r="CB1197" s="179"/>
      <c r="CC1197" s="179"/>
      <c r="CD1197" s="179"/>
      <c r="CE1197" s="179"/>
      <c r="CF1197" s="179"/>
      <c r="CG1197" s="179"/>
      <c r="CH1197" s="179"/>
      <c r="CI1197" s="179"/>
      <c r="CJ1197" s="179"/>
      <c r="CK1197" s="179"/>
      <c r="CL1197" s="48">
        <f t="shared" si="625"/>
        <v>0</v>
      </c>
      <c r="CM1197" s="48">
        <f t="shared" si="626"/>
        <v>0</v>
      </c>
      <c r="CN1197" s="48">
        <f t="shared" si="627"/>
        <v>0</v>
      </c>
      <c r="CO1197" s="48">
        <f t="shared" si="628"/>
        <v>0</v>
      </c>
      <c r="CP1197" s="48">
        <f t="shared" si="629"/>
        <v>0</v>
      </c>
      <c r="CQ1197" s="48">
        <f t="shared" si="630"/>
        <v>0</v>
      </c>
      <c r="CR1197" s="48">
        <f t="shared" si="631"/>
        <v>0</v>
      </c>
      <c r="CS1197" s="48">
        <f t="shared" si="632"/>
        <v>0</v>
      </c>
      <c r="CT1197" s="179"/>
      <c r="CU1197" s="179"/>
    </row>
    <row r="1198" spans="1:99" ht="20.100000000000001" customHeight="1" x14ac:dyDescent="0.25">
      <c r="A1198" s="57">
        <v>1193</v>
      </c>
      <c r="B1198" s="398" t="str">
        <f>IF(D1198='Напрямки конкурса'!$L$2,'Напрямки конкурса'!$B$2,IF(D1198='Напрямки конкурса'!$L$3,'Напрямки конкурса'!$B$3,IF(D1198='Напрямки конкурса'!$L$4,'Напрямки конкурса'!$B$4,IF(D1198='Напрямки конкурса'!$L$5,'Напрямки конкурса'!$B$5,IF(D1198='Напрямки конкурса'!$L$6,'Напрямки конкурса'!$B$6,IF(D1198='Напрямки конкурса'!$L$7,'Напрямки конкурса'!$B$7,IF(D1198='Напрямки конкурса'!$L$8,'Напрямки конкурса'!$B$8,IF(D1198='Напрямки конкурса'!$L$9,'Напрямки конкурса'!$B$9,IF(D1198='Напрямки конкурса'!$L$10,'Напрямки конкурса'!$B$10,IF(D1198='Напрямки конкурса'!$L$11,'Напрямки конкурса'!$B$11,IF(D1198='Напрямки конкурса'!$L$12,'Напрямки конкурса'!$B$12,IF(D1198='Напрямки конкурса'!$L$13,'Напрямки конкурса'!$B$13,IF(D1198='Напрямки конкурса'!$L$14,'Напрямки конкурса'!$B$14,IF(D1198='Напрямки конкурса'!$L$15,'Напрямки конкурса'!$B$15,IF(D1198='Напрямки конкурса'!$L$16,'Напрямки конкурса'!$B$16,IF(D1198='Напрямки конкурса'!$L$17,'Напрямки конкурса'!$B$17,IF(D1198='Напрямки конкурса'!$L$18,'Напрямки конкурса'!$B$18,IF(D1198='Напрямки конкурса'!$L$19,'Напрямки конкурса'!$B$19,IF(D1198='Напрямки конкурса'!$L$20,'Напрямки конкурса'!$B$20,IF(D1198='Напрямки конкурса'!$L$21,'Напрямки конкурса'!$B$21,IF(D1198='Напрямки конкурса'!$L$22,'Напрямки конкурса'!$B$22,IF(D1198='Напрямки конкурса'!$L$23,'Напрямки конкурса'!$B$23,IF(D1198='Напрямки конкурса'!$L$24,'Напрямки конкурса'!$B$24,IF(D1198='Напрямки конкурса'!$L$25,'Напрямки конкурса'!$B$25,IF(D1198='Напрямки конкурса'!$L$26,'Напрямки конкурса'!$B$26,IF(D1198='Напрямки конкурса'!$L$27,'Напрямки конкурса'!$B$27,IF(D1198='Напрямки конкурса'!$L$28,'Напрямки конкурса'!$B$28,"")))))))))))))))))))))))))))</f>
        <v/>
      </c>
      <c r="C1198" s="58" t="str">
        <f>IF(D1198='Напрямки конкурса'!$L$2,'Напрямки конкурса'!$K$2,IF(D1198='Напрямки конкурса'!$L$3,'Напрямки конкурса'!$K$3,IF(D1198='Напрямки конкурса'!$L$4,'Напрямки конкурса'!$K$4,IF(D1198='Напрямки конкурса'!$L$5,'Напрямки конкурса'!$K$5,IF(D1198='Напрямки конкурса'!$L$6,'Напрямки конкурса'!$K$6,IF(D1198='Напрямки конкурса'!$L$7,'Напрямки конкурса'!$K$7,IF(D1198='Напрямки конкурса'!$L$8,'Напрямки конкурса'!$K$8,IF(D1198='Напрямки конкурса'!$L$9,'Напрямки конкурса'!$K$9,IF(D1198='Напрямки конкурса'!$L$10,'Напрямки конкурса'!$K$10,IF(D1198='Напрямки конкурса'!$L$11,'Напрямки конкурса'!$K$11,IF(D1198='Напрямки конкурса'!$L$12,'Напрямки конкурса'!$K$12,IF(D1198='Напрямки конкурса'!$L$13,'Напрямки конкурса'!$K$13,IF(D1198='Напрямки конкурса'!$L$14,'Напрямки конкурса'!$K$14,IF(D1198='Напрямки конкурса'!$L$15,'Напрямки конкурса'!$K$15,IF(D1198='Напрямки конкурса'!$L$16,'Напрямки конкурса'!$K$16,IF(D1198='Напрямки конкурса'!$L$17,'Напрямки конкурса'!$K$17,IF(D1198='Напрямки конкурса'!$L$18,'Напрямки конкурса'!$K$18,IF(D1198='Напрямки конкурса'!$L$19,'Напрямки конкурса'!$K$19,IF(D1198='Напрямки конкурса'!$L$20,'Напрямки конкурса'!$K$20,IF(D1198='Напрямки конкурса'!$L$21,'Напрямки конкурса'!$K$21,IF(D1198='Напрямки конкурса'!$L$22,'Напрямки конкурса'!$K$22,IF(D1198='Напрямки конкурса'!$L$23,'Напрямки конкурса'!$K$23,IF(D1198='Напрямки конкурса'!$L$24,'Напрямки конкурса'!$K$24,IF(D1198='Напрямки конкурса'!$L$25,'Напрямки конкурса'!$K$25,IF(D1198='Напрямки конкурса'!$L$26,'Напрямки конкурса'!$K$26,IF(D1198='Напрямки конкурса'!$L$27,'Напрямки конкурса'!$K$27,IF(D1198='Напрямки конкурса'!$L$28,'Напрямки конкурса'!$K$28,"")))))))))))))))))))))))))))</f>
        <v/>
      </c>
      <c r="D1198" s="554"/>
      <c r="E1198" s="169"/>
      <c r="F1198" s="169"/>
      <c r="G1198" s="169"/>
      <c r="H1198" s="148" t="str">
        <f>IF(I1198='Категорія витрат'!$B$2,'Категорія витрат'!$A$2,IF(I1198='Категорія витрат'!$B$3,'Категорія витрат'!$A$3,IF(I1198='Категорія витрат'!$B$4,'Категорія витрат'!$A$4,IF(I1198='Категорія витрат'!$B$5,'Категорія витрат'!$A$5,IF(I1198='Категорія витрат'!$B$6,'Категорія витрат'!$A$6,IF(I1198='Категорія витрат'!$B$7,'Категорія витрат'!$A$7,IF(I1198='Категорія витрат'!$B$8,'Категорія витрат'!$A$8,IF(I1198='Категорія витрат'!$B$9,'Категорія витрат'!$A$9,IF(I1198='Категорія витрат'!$B$10,'Категорія витрат'!$A$10,IF(I1198='Категорія витрат'!$B$11,'Категорія витрат'!$A$11,IF(I1198='Категорія витрат'!$B$12,'Категорія витрат'!$A$12,IF(I1198='Категорія витрат'!$B$13,'Категорія витрат'!$A$13,IF(I1198='Категорія витрат'!$B$14,'Категорія витрат'!$A$14,IF(I1198='Категорія витрат'!$B$15,'Категорія витрат'!$A$15,IF(I1198='Категорія витрат'!$B$16,'Категорія витрат'!$A$16,IF(I1198='Категорія витрат'!$B$17,'Категорія витрат'!$A$17,IF(I1198='Категорія витрат'!$B$18,'Категорія витрат'!$A$18,IF(I1198='Категорія витрат'!$B$19,'Категорія витрат'!$A$19,IF(I1198='Категорія витрат'!$B$20,'Категорія витрат'!$A$20,IF(I1198='Категорія витрат'!$B$21,'Категорія витрат'!$A$21,IF(I1198='Категорія витрат'!$B$22,'Категорія витрат'!$A$22,IF(I1198='Категорія витрат'!$B$23,'Категорія витрат'!$A$23,IF(I1198='Категорія витрат'!$B$24,'Категорія витрат'!$A$24,IF(I1198='Категорія витрат'!$B$25,'Категорія витрат'!$A$25,IF(I1198='Категорія витрат'!$B$26,'Категорія витрат'!$A$26,IF(I1198='Категорія витрат'!$B$27,'Категорія витрат'!$A$27,IF(I1198='Категорія витрат'!$B$28,'Категорія витрат'!$A$28,IF(I1198='Категорія витрат'!$B$29,'Категорія витрат'!$A$29,IF(I1198='Категорія витрат'!$B$30,'Категорія витрат'!$A$30,"")))))))))))))))))))))))))))))</f>
        <v/>
      </c>
      <c r="I1198" s="172"/>
      <c r="J1198" s="171"/>
      <c r="K1198" s="174"/>
      <c r="L1198" s="86">
        <f t="shared" si="633"/>
        <v>0</v>
      </c>
      <c r="M1198" s="174"/>
      <c r="N1198" s="176"/>
      <c r="O1198" s="396">
        <f t="shared" si="608"/>
        <v>0</v>
      </c>
      <c r="P1198" s="157">
        <f>IF(J1198='Категорія витрат'!$F$2,ROUND('Додаток 3._Бюджет детальний ПР'!O1198*0.3676,2),IF(J1198='Категорія витрат'!$F$3,ROUND('Додаток 3._Бюджет детальний ПР'!O1198*0.347,2),IF(J1198='Категорія витрат'!$F$4,ROUND('Додаток 3._Бюджет детальний ПР'!O1198*0.347,2),IF(J1198='Категорія витрат'!$F$7,ROUND('Додаток 3._Бюджет детальний ПР'!O1198*0.0841,2),0))))</f>
        <v>0</v>
      </c>
      <c r="Q1198" s="151">
        <f t="shared" ref="Q1198:Q1261" si="637">(O1198+P1198)*L1198</f>
        <v>0</v>
      </c>
      <c r="R1198" s="179"/>
      <c r="S1198" s="179"/>
      <c r="T1198" s="179"/>
      <c r="U1198" s="179"/>
      <c r="V1198" s="179"/>
      <c r="W1198" s="179"/>
      <c r="X1198" s="179"/>
      <c r="Y1198" s="179"/>
      <c r="Z1198" s="179"/>
      <c r="AA1198" s="179"/>
      <c r="AB1198" s="179"/>
      <c r="AC1198" s="179"/>
      <c r="AD1198" s="48">
        <f t="shared" si="609"/>
        <v>0</v>
      </c>
      <c r="AE1198" s="48">
        <f t="shared" si="610"/>
        <v>0</v>
      </c>
      <c r="AF1198" s="48">
        <f t="shared" si="611"/>
        <v>0</v>
      </c>
      <c r="AG1198" s="48">
        <f t="shared" si="612"/>
        <v>0</v>
      </c>
      <c r="AH1198" s="48">
        <f t="shared" si="613"/>
        <v>0</v>
      </c>
      <c r="AI1198" s="48">
        <f t="shared" si="614"/>
        <v>0</v>
      </c>
      <c r="AJ1198" s="48">
        <f t="shared" si="615"/>
        <v>0</v>
      </c>
      <c r="AK1198" s="48">
        <f t="shared" si="616"/>
        <v>0</v>
      </c>
      <c r="AL1198" s="179"/>
      <c r="AM1198" s="179"/>
      <c r="AN1198" s="76"/>
      <c r="AO1198" s="174"/>
      <c r="AP1198" s="86">
        <f t="shared" si="634"/>
        <v>0</v>
      </c>
      <c r="AQ1198" s="174"/>
      <c r="AR1198" s="176"/>
      <c r="AS1198" s="169"/>
      <c r="AT1198" s="157">
        <f>IF(J1198='Категорія витрат'!$F$2,ROUND('Додаток 3._Бюджет детальний ПР'!AS1198*0.3676,2),IF(J1198='Категорія витрат'!$F$3,ROUND('Додаток 3._Бюджет детальний ПР'!AS1198*0.347,2),IF(J1198='Категорія витрат'!$F$4,ROUND('Додаток 3._Бюджет детальний ПР'!AS1198*0.347,2),IF(J1198='Категорія витрат'!$F$7,ROUND('Додаток 3._Бюджет детальний ПР'!AS1198*0.0841,2),0))))</f>
        <v>0</v>
      </c>
      <c r="AU1198" s="151">
        <f t="shared" si="607"/>
        <v>0</v>
      </c>
      <c r="AV1198" s="179"/>
      <c r="AW1198" s="179"/>
      <c r="AX1198" s="179"/>
      <c r="AY1198" s="179"/>
      <c r="AZ1198" s="179"/>
      <c r="BA1198" s="179"/>
      <c r="BB1198" s="179"/>
      <c r="BC1198" s="179"/>
      <c r="BD1198" s="179"/>
      <c r="BE1198" s="179"/>
      <c r="BF1198" s="179"/>
      <c r="BG1198" s="179"/>
      <c r="BH1198" s="48">
        <f t="shared" si="617"/>
        <v>0</v>
      </c>
      <c r="BI1198" s="48">
        <f t="shared" si="618"/>
        <v>0</v>
      </c>
      <c r="BJ1198" s="48">
        <f t="shared" si="619"/>
        <v>0</v>
      </c>
      <c r="BK1198" s="48">
        <f t="shared" si="620"/>
        <v>0</v>
      </c>
      <c r="BL1198" s="48">
        <f t="shared" si="621"/>
        <v>0</v>
      </c>
      <c r="BM1198" s="48">
        <f t="shared" si="622"/>
        <v>0</v>
      </c>
      <c r="BN1198" s="48">
        <f t="shared" si="623"/>
        <v>0</v>
      </c>
      <c r="BO1198" s="48">
        <f t="shared" si="624"/>
        <v>0</v>
      </c>
      <c r="BP1198" s="179"/>
      <c r="BQ1198" s="179"/>
      <c r="BR1198" s="189"/>
      <c r="BS1198" s="174"/>
      <c r="BT1198" s="86">
        <f t="shared" si="635"/>
        <v>0</v>
      </c>
      <c r="BU1198" s="174"/>
      <c r="BV1198" s="176"/>
      <c r="BW1198" s="169"/>
      <c r="BX1198" s="157">
        <f>IF(J1198='Категорія витрат'!$F$2,ROUND('Додаток 3._Бюджет детальний ПР'!BW1198*0.3676,2),IF(J1198='Категорія витрат'!$F$3,ROUND('Додаток 3._Бюджет детальний ПР'!BW1198*0.347,2),IF(J1198='Категорія витрат'!$F$4,ROUND('Додаток 3._Бюджет детальний ПР'!BW1198*0.347,2),IF(J1198='Категорія витрат'!$F$7,ROUND('Додаток 3._Бюджет детальний ПР'!BW1198*0.0841,2),0))))</f>
        <v>0</v>
      </c>
      <c r="BY1198" s="151">
        <f t="shared" si="636"/>
        <v>0</v>
      </c>
      <c r="BZ1198" s="179"/>
      <c r="CA1198" s="179"/>
      <c r="CB1198" s="179"/>
      <c r="CC1198" s="179"/>
      <c r="CD1198" s="179"/>
      <c r="CE1198" s="179"/>
      <c r="CF1198" s="179"/>
      <c r="CG1198" s="179"/>
      <c r="CH1198" s="179"/>
      <c r="CI1198" s="179"/>
      <c r="CJ1198" s="179"/>
      <c r="CK1198" s="179"/>
      <c r="CL1198" s="48">
        <f t="shared" si="625"/>
        <v>0</v>
      </c>
      <c r="CM1198" s="48">
        <f t="shared" si="626"/>
        <v>0</v>
      </c>
      <c r="CN1198" s="48">
        <f t="shared" si="627"/>
        <v>0</v>
      </c>
      <c r="CO1198" s="48">
        <f t="shared" si="628"/>
        <v>0</v>
      </c>
      <c r="CP1198" s="48">
        <f t="shared" si="629"/>
        <v>0</v>
      </c>
      <c r="CQ1198" s="48">
        <f t="shared" si="630"/>
        <v>0</v>
      </c>
      <c r="CR1198" s="48">
        <f t="shared" si="631"/>
        <v>0</v>
      </c>
      <c r="CS1198" s="48">
        <f t="shared" si="632"/>
        <v>0</v>
      </c>
      <c r="CT1198" s="179"/>
      <c r="CU1198" s="179"/>
    </row>
    <row r="1199" spans="1:99" ht="20.100000000000001" customHeight="1" x14ac:dyDescent="0.25">
      <c r="A1199" s="57">
        <v>1194</v>
      </c>
      <c r="B1199" s="398" t="str">
        <f>IF(D1199='Напрямки конкурса'!$L$2,'Напрямки конкурса'!$B$2,IF(D1199='Напрямки конкурса'!$L$3,'Напрямки конкурса'!$B$3,IF(D1199='Напрямки конкурса'!$L$4,'Напрямки конкурса'!$B$4,IF(D1199='Напрямки конкурса'!$L$5,'Напрямки конкурса'!$B$5,IF(D1199='Напрямки конкурса'!$L$6,'Напрямки конкурса'!$B$6,IF(D1199='Напрямки конкурса'!$L$7,'Напрямки конкурса'!$B$7,IF(D1199='Напрямки конкурса'!$L$8,'Напрямки конкурса'!$B$8,IF(D1199='Напрямки конкурса'!$L$9,'Напрямки конкурса'!$B$9,IF(D1199='Напрямки конкурса'!$L$10,'Напрямки конкурса'!$B$10,IF(D1199='Напрямки конкурса'!$L$11,'Напрямки конкурса'!$B$11,IF(D1199='Напрямки конкурса'!$L$12,'Напрямки конкурса'!$B$12,IF(D1199='Напрямки конкурса'!$L$13,'Напрямки конкурса'!$B$13,IF(D1199='Напрямки конкурса'!$L$14,'Напрямки конкурса'!$B$14,IF(D1199='Напрямки конкурса'!$L$15,'Напрямки конкурса'!$B$15,IF(D1199='Напрямки конкурса'!$L$16,'Напрямки конкурса'!$B$16,IF(D1199='Напрямки конкурса'!$L$17,'Напрямки конкурса'!$B$17,IF(D1199='Напрямки конкурса'!$L$18,'Напрямки конкурса'!$B$18,IF(D1199='Напрямки конкурса'!$L$19,'Напрямки конкурса'!$B$19,IF(D1199='Напрямки конкурса'!$L$20,'Напрямки конкурса'!$B$20,IF(D1199='Напрямки конкурса'!$L$21,'Напрямки конкурса'!$B$21,IF(D1199='Напрямки конкурса'!$L$22,'Напрямки конкурса'!$B$22,IF(D1199='Напрямки конкурса'!$L$23,'Напрямки конкурса'!$B$23,IF(D1199='Напрямки конкурса'!$L$24,'Напрямки конкурса'!$B$24,IF(D1199='Напрямки конкурса'!$L$25,'Напрямки конкурса'!$B$25,IF(D1199='Напрямки конкурса'!$L$26,'Напрямки конкурса'!$B$26,IF(D1199='Напрямки конкурса'!$L$27,'Напрямки конкурса'!$B$27,IF(D1199='Напрямки конкурса'!$L$28,'Напрямки конкурса'!$B$28,"")))))))))))))))))))))))))))</f>
        <v/>
      </c>
      <c r="C1199" s="58" t="str">
        <f>IF(D1199='Напрямки конкурса'!$L$2,'Напрямки конкурса'!$K$2,IF(D1199='Напрямки конкурса'!$L$3,'Напрямки конкурса'!$K$3,IF(D1199='Напрямки конкурса'!$L$4,'Напрямки конкурса'!$K$4,IF(D1199='Напрямки конкурса'!$L$5,'Напрямки конкурса'!$K$5,IF(D1199='Напрямки конкурса'!$L$6,'Напрямки конкурса'!$K$6,IF(D1199='Напрямки конкурса'!$L$7,'Напрямки конкурса'!$K$7,IF(D1199='Напрямки конкурса'!$L$8,'Напрямки конкурса'!$K$8,IF(D1199='Напрямки конкурса'!$L$9,'Напрямки конкурса'!$K$9,IF(D1199='Напрямки конкурса'!$L$10,'Напрямки конкурса'!$K$10,IF(D1199='Напрямки конкурса'!$L$11,'Напрямки конкурса'!$K$11,IF(D1199='Напрямки конкурса'!$L$12,'Напрямки конкурса'!$K$12,IF(D1199='Напрямки конкурса'!$L$13,'Напрямки конкурса'!$K$13,IF(D1199='Напрямки конкурса'!$L$14,'Напрямки конкурса'!$K$14,IF(D1199='Напрямки конкурса'!$L$15,'Напрямки конкурса'!$K$15,IF(D1199='Напрямки конкурса'!$L$16,'Напрямки конкурса'!$K$16,IF(D1199='Напрямки конкурса'!$L$17,'Напрямки конкурса'!$K$17,IF(D1199='Напрямки конкурса'!$L$18,'Напрямки конкурса'!$K$18,IF(D1199='Напрямки конкурса'!$L$19,'Напрямки конкурса'!$K$19,IF(D1199='Напрямки конкурса'!$L$20,'Напрямки конкурса'!$K$20,IF(D1199='Напрямки конкурса'!$L$21,'Напрямки конкурса'!$K$21,IF(D1199='Напрямки конкурса'!$L$22,'Напрямки конкурса'!$K$22,IF(D1199='Напрямки конкурса'!$L$23,'Напрямки конкурса'!$K$23,IF(D1199='Напрямки конкурса'!$L$24,'Напрямки конкурса'!$K$24,IF(D1199='Напрямки конкурса'!$L$25,'Напрямки конкурса'!$K$25,IF(D1199='Напрямки конкурса'!$L$26,'Напрямки конкурса'!$K$26,IF(D1199='Напрямки конкурса'!$L$27,'Напрямки конкурса'!$K$27,IF(D1199='Напрямки конкурса'!$L$28,'Напрямки конкурса'!$K$28,"")))))))))))))))))))))))))))</f>
        <v/>
      </c>
      <c r="D1199" s="554"/>
      <c r="E1199" s="169"/>
      <c r="F1199" s="169"/>
      <c r="G1199" s="169"/>
      <c r="H1199" s="148" t="str">
        <f>IF(I1199='Категорія витрат'!$B$2,'Категорія витрат'!$A$2,IF(I1199='Категорія витрат'!$B$3,'Категорія витрат'!$A$3,IF(I1199='Категорія витрат'!$B$4,'Категорія витрат'!$A$4,IF(I1199='Категорія витрат'!$B$5,'Категорія витрат'!$A$5,IF(I1199='Категорія витрат'!$B$6,'Категорія витрат'!$A$6,IF(I1199='Категорія витрат'!$B$7,'Категорія витрат'!$A$7,IF(I1199='Категорія витрат'!$B$8,'Категорія витрат'!$A$8,IF(I1199='Категорія витрат'!$B$9,'Категорія витрат'!$A$9,IF(I1199='Категорія витрат'!$B$10,'Категорія витрат'!$A$10,IF(I1199='Категорія витрат'!$B$11,'Категорія витрат'!$A$11,IF(I1199='Категорія витрат'!$B$12,'Категорія витрат'!$A$12,IF(I1199='Категорія витрат'!$B$13,'Категорія витрат'!$A$13,IF(I1199='Категорія витрат'!$B$14,'Категорія витрат'!$A$14,IF(I1199='Категорія витрат'!$B$15,'Категорія витрат'!$A$15,IF(I1199='Категорія витрат'!$B$16,'Категорія витрат'!$A$16,IF(I1199='Категорія витрат'!$B$17,'Категорія витрат'!$A$17,IF(I1199='Категорія витрат'!$B$18,'Категорія витрат'!$A$18,IF(I1199='Категорія витрат'!$B$19,'Категорія витрат'!$A$19,IF(I1199='Категорія витрат'!$B$20,'Категорія витрат'!$A$20,IF(I1199='Категорія витрат'!$B$21,'Категорія витрат'!$A$21,IF(I1199='Категорія витрат'!$B$22,'Категорія витрат'!$A$22,IF(I1199='Категорія витрат'!$B$23,'Категорія витрат'!$A$23,IF(I1199='Категорія витрат'!$B$24,'Категорія витрат'!$A$24,IF(I1199='Категорія витрат'!$B$25,'Категорія витрат'!$A$25,IF(I1199='Категорія витрат'!$B$26,'Категорія витрат'!$A$26,IF(I1199='Категорія витрат'!$B$27,'Категорія витрат'!$A$27,IF(I1199='Категорія витрат'!$B$28,'Категорія витрат'!$A$28,IF(I1199='Категорія витрат'!$B$29,'Категорія витрат'!$A$29,IF(I1199='Категорія витрат'!$B$30,'Категорія витрат'!$A$30,"")))))))))))))))))))))))))))))</f>
        <v/>
      </c>
      <c r="I1199" s="172"/>
      <c r="J1199" s="171"/>
      <c r="K1199" s="174"/>
      <c r="L1199" s="86">
        <f t="shared" si="633"/>
        <v>0</v>
      </c>
      <c r="M1199" s="174"/>
      <c r="N1199" s="176"/>
      <c r="O1199" s="396">
        <f t="shared" si="608"/>
        <v>0</v>
      </c>
      <c r="P1199" s="157">
        <f>IF(J1199='Категорія витрат'!$F$2,ROUND('Додаток 3._Бюджет детальний ПР'!O1199*0.3676,2),IF(J1199='Категорія витрат'!$F$3,ROUND('Додаток 3._Бюджет детальний ПР'!O1199*0.347,2),IF(J1199='Категорія витрат'!$F$4,ROUND('Додаток 3._Бюджет детальний ПР'!O1199*0.347,2),IF(J1199='Категорія витрат'!$F$7,ROUND('Додаток 3._Бюджет детальний ПР'!O1199*0.0841,2),0))))</f>
        <v>0</v>
      </c>
      <c r="Q1199" s="151">
        <f t="shared" si="637"/>
        <v>0</v>
      </c>
      <c r="R1199" s="179"/>
      <c r="S1199" s="179"/>
      <c r="T1199" s="179"/>
      <c r="U1199" s="179"/>
      <c r="V1199" s="179"/>
      <c r="W1199" s="179"/>
      <c r="X1199" s="179"/>
      <c r="Y1199" s="179"/>
      <c r="Z1199" s="179"/>
      <c r="AA1199" s="179"/>
      <c r="AB1199" s="179"/>
      <c r="AC1199" s="179"/>
      <c r="AD1199" s="48">
        <f t="shared" si="609"/>
        <v>0</v>
      </c>
      <c r="AE1199" s="48">
        <f t="shared" si="610"/>
        <v>0</v>
      </c>
      <c r="AF1199" s="48">
        <f t="shared" si="611"/>
        <v>0</v>
      </c>
      <c r="AG1199" s="48">
        <f t="shared" si="612"/>
        <v>0</v>
      </c>
      <c r="AH1199" s="48">
        <f t="shared" si="613"/>
        <v>0</v>
      </c>
      <c r="AI1199" s="48">
        <f t="shared" si="614"/>
        <v>0</v>
      </c>
      <c r="AJ1199" s="48">
        <f t="shared" si="615"/>
        <v>0</v>
      </c>
      <c r="AK1199" s="48">
        <f t="shared" si="616"/>
        <v>0</v>
      </c>
      <c r="AL1199" s="179"/>
      <c r="AM1199" s="179"/>
      <c r="AN1199" s="76"/>
      <c r="AO1199" s="174"/>
      <c r="AP1199" s="86">
        <f t="shared" si="634"/>
        <v>0</v>
      </c>
      <c r="AQ1199" s="174"/>
      <c r="AR1199" s="176"/>
      <c r="AS1199" s="169"/>
      <c r="AT1199" s="157">
        <f>IF(J1199='Категорія витрат'!$F$2,ROUND('Додаток 3._Бюджет детальний ПР'!AS1199*0.3676,2),IF(J1199='Категорія витрат'!$F$3,ROUND('Додаток 3._Бюджет детальний ПР'!AS1199*0.347,2),IF(J1199='Категорія витрат'!$F$4,ROUND('Додаток 3._Бюджет детальний ПР'!AS1199*0.347,2),IF(J1199='Категорія витрат'!$F$7,ROUND('Додаток 3._Бюджет детальний ПР'!AS1199*0.0841,2),0))))</f>
        <v>0</v>
      </c>
      <c r="AU1199" s="151">
        <f t="shared" si="607"/>
        <v>0</v>
      </c>
      <c r="AV1199" s="179"/>
      <c r="AW1199" s="179"/>
      <c r="AX1199" s="179"/>
      <c r="AY1199" s="179"/>
      <c r="AZ1199" s="179"/>
      <c r="BA1199" s="179"/>
      <c r="BB1199" s="179"/>
      <c r="BC1199" s="179"/>
      <c r="BD1199" s="179"/>
      <c r="BE1199" s="179"/>
      <c r="BF1199" s="179"/>
      <c r="BG1199" s="179"/>
      <c r="BH1199" s="48">
        <f t="shared" si="617"/>
        <v>0</v>
      </c>
      <c r="BI1199" s="48">
        <f t="shared" si="618"/>
        <v>0</v>
      </c>
      <c r="BJ1199" s="48">
        <f t="shared" si="619"/>
        <v>0</v>
      </c>
      <c r="BK1199" s="48">
        <f t="shared" si="620"/>
        <v>0</v>
      </c>
      <c r="BL1199" s="48">
        <f t="shared" si="621"/>
        <v>0</v>
      </c>
      <c r="BM1199" s="48">
        <f t="shared" si="622"/>
        <v>0</v>
      </c>
      <c r="BN1199" s="48">
        <f t="shared" si="623"/>
        <v>0</v>
      </c>
      <c r="BO1199" s="48">
        <f t="shared" si="624"/>
        <v>0</v>
      </c>
      <c r="BP1199" s="179"/>
      <c r="BQ1199" s="179"/>
      <c r="BR1199" s="189"/>
      <c r="BS1199" s="174"/>
      <c r="BT1199" s="86">
        <f t="shared" si="635"/>
        <v>0</v>
      </c>
      <c r="BU1199" s="174"/>
      <c r="BV1199" s="176"/>
      <c r="BW1199" s="169"/>
      <c r="BX1199" s="157">
        <f>IF(J1199='Категорія витрат'!$F$2,ROUND('Додаток 3._Бюджет детальний ПР'!BW1199*0.3676,2),IF(J1199='Категорія витрат'!$F$3,ROUND('Додаток 3._Бюджет детальний ПР'!BW1199*0.347,2),IF(J1199='Категорія витрат'!$F$4,ROUND('Додаток 3._Бюджет детальний ПР'!BW1199*0.347,2),IF(J1199='Категорія витрат'!$F$7,ROUND('Додаток 3._Бюджет детальний ПР'!BW1199*0.0841,2),0))))</f>
        <v>0</v>
      </c>
      <c r="BY1199" s="151">
        <f t="shared" si="636"/>
        <v>0</v>
      </c>
      <c r="BZ1199" s="179"/>
      <c r="CA1199" s="179"/>
      <c r="CB1199" s="179"/>
      <c r="CC1199" s="179"/>
      <c r="CD1199" s="179"/>
      <c r="CE1199" s="179"/>
      <c r="CF1199" s="179"/>
      <c r="CG1199" s="179"/>
      <c r="CH1199" s="179"/>
      <c r="CI1199" s="179"/>
      <c r="CJ1199" s="179"/>
      <c r="CK1199" s="179"/>
      <c r="CL1199" s="48">
        <f t="shared" si="625"/>
        <v>0</v>
      </c>
      <c r="CM1199" s="48">
        <f t="shared" si="626"/>
        <v>0</v>
      </c>
      <c r="CN1199" s="48">
        <f t="shared" si="627"/>
        <v>0</v>
      </c>
      <c r="CO1199" s="48">
        <f t="shared" si="628"/>
        <v>0</v>
      </c>
      <c r="CP1199" s="48">
        <f t="shared" si="629"/>
        <v>0</v>
      </c>
      <c r="CQ1199" s="48">
        <f t="shared" si="630"/>
        <v>0</v>
      </c>
      <c r="CR1199" s="48">
        <f t="shared" si="631"/>
        <v>0</v>
      </c>
      <c r="CS1199" s="48">
        <f t="shared" si="632"/>
        <v>0</v>
      </c>
      <c r="CT1199" s="179"/>
      <c r="CU1199" s="179"/>
    </row>
    <row r="1200" spans="1:99" ht="20.100000000000001" customHeight="1" x14ac:dyDescent="0.25">
      <c r="A1200" s="57">
        <v>1195</v>
      </c>
      <c r="B1200" s="398" t="str">
        <f>IF(D1200='Напрямки конкурса'!$L$2,'Напрямки конкурса'!$B$2,IF(D1200='Напрямки конкурса'!$L$3,'Напрямки конкурса'!$B$3,IF(D1200='Напрямки конкурса'!$L$4,'Напрямки конкурса'!$B$4,IF(D1200='Напрямки конкурса'!$L$5,'Напрямки конкурса'!$B$5,IF(D1200='Напрямки конкурса'!$L$6,'Напрямки конкурса'!$B$6,IF(D1200='Напрямки конкурса'!$L$7,'Напрямки конкурса'!$B$7,IF(D1200='Напрямки конкурса'!$L$8,'Напрямки конкурса'!$B$8,IF(D1200='Напрямки конкурса'!$L$9,'Напрямки конкурса'!$B$9,IF(D1200='Напрямки конкурса'!$L$10,'Напрямки конкурса'!$B$10,IF(D1200='Напрямки конкурса'!$L$11,'Напрямки конкурса'!$B$11,IF(D1200='Напрямки конкурса'!$L$12,'Напрямки конкурса'!$B$12,IF(D1200='Напрямки конкурса'!$L$13,'Напрямки конкурса'!$B$13,IF(D1200='Напрямки конкурса'!$L$14,'Напрямки конкурса'!$B$14,IF(D1200='Напрямки конкурса'!$L$15,'Напрямки конкурса'!$B$15,IF(D1200='Напрямки конкурса'!$L$16,'Напрямки конкурса'!$B$16,IF(D1200='Напрямки конкурса'!$L$17,'Напрямки конкурса'!$B$17,IF(D1200='Напрямки конкурса'!$L$18,'Напрямки конкурса'!$B$18,IF(D1200='Напрямки конкурса'!$L$19,'Напрямки конкурса'!$B$19,IF(D1200='Напрямки конкурса'!$L$20,'Напрямки конкурса'!$B$20,IF(D1200='Напрямки конкурса'!$L$21,'Напрямки конкурса'!$B$21,IF(D1200='Напрямки конкурса'!$L$22,'Напрямки конкурса'!$B$22,IF(D1200='Напрямки конкурса'!$L$23,'Напрямки конкурса'!$B$23,IF(D1200='Напрямки конкурса'!$L$24,'Напрямки конкурса'!$B$24,IF(D1200='Напрямки конкурса'!$L$25,'Напрямки конкурса'!$B$25,IF(D1200='Напрямки конкурса'!$L$26,'Напрямки конкурса'!$B$26,IF(D1200='Напрямки конкурса'!$L$27,'Напрямки конкурса'!$B$27,IF(D1200='Напрямки конкурса'!$L$28,'Напрямки конкурса'!$B$28,"")))))))))))))))))))))))))))</f>
        <v/>
      </c>
      <c r="C1200" s="58" t="str">
        <f>IF(D1200='Напрямки конкурса'!$L$2,'Напрямки конкурса'!$K$2,IF(D1200='Напрямки конкурса'!$L$3,'Напрямки конкурса'!$K$3,IF(D1200='Напрямки конкурса'!$L$4,'Напрямки конкурса'!$K$4,IF(D1200='Напрямки конкурса'!$L$5,'Напрямки конкурса'!$K$5,IF(D1200='Напрямки конкурса'!$L$6,'Напрямки конкурса'!$K$6,IF(D1200='Напрямки конкурса'!$L$7,'Напрямки конкурса'!$K$7,IF(D1200='Напрямки конкурса'!$L$8,'Напрямки конкурса'!$K$8,IF(D1200='Напрямки конкурса'!$L$9,'Напрямки конкурса'!$K$9,IF(D1200='Напрямки конкурса'!$L$10,'Напрямки конкурса'!$K$10,IF(D1200='Напрямки конкурса'!$L$11,'Напрямки конкурса'!$K$11,IF(D1200='Напрямки конкурса'!$L$12,'Напрямки конкурса'!$K$12,IF(D1200='Напрямки конкурса'!$L$13,'Напрямки конкурса'!$K$13,IF(D1200='Напрямки конкурса'!$L$14,'Напрямки конкурса'!$K$14,IF(D1200='Напрямки конкурса'!$L$15,'Напрямки конкурса'!$K$15,IF(D1200='Напрямки конкурса'!$L$16,'Напрямки конкурса'!$K$16,IF(D1200='Напрямки конкурса'!$L$17,'Напрямки конкурса'!$K$17,IF(D1200='Напрямки конкурса'!$L$18,'Напрямки конкурса'!$K$18,IF(D1200='Напрямки конкурса'!$L$19,'Напрямки конкурса'!$K$19,IF(D1200='Напрямки конкурса'!$L$20,'Напрямки конкурса'!$K$20,IF(D1200='Напрямки конкурса'!$L$21,'Напрямки конкурса'!$K$21,IF(D1200='Напрямки конкурса'!$L$22,'Напрямки конкурса'!$K$22,IF(D1200='Напрямки конкурса'!$L$23,'Напрямки конкурса'!$K$23,IF(D1200='Напрямки конкурса'!$L$24,'Напрямки конкурса'!$K$24,IF(D1200='Напрямки конкурса'!$L$25,'Напрямки конкурса'!$K$25,IF(D1200='Напрямки конкурса'!$L$26,'Напрямки конкурса'!$K$26,IF(D1200='Напрямки конкурса'!$L$27,'Напрямки конкурса'!$K$27,IF(D1200='Напрямки конкурса'!$L$28,'Напрямки конкурса'!$K$28,"")))))))))))))))))))))))))))</f>
        <v/>
      </c>
      <c r="D1200" s="554"/>
      <c r="E1200" s="169"/>
      <c r="F1200" s="169"/>
      <c r="G1200" s="169"/>
      <c r="H1200" s="148" t="str">
        <f>IF(I1200='Категорія витрат'!$B$2,'Категорія витрат'!$A$2,IF(I1200='Категорія витрат'!$B$3,'Категорія витрат'!$A$3,IF(I1200='Категорія витрат'!$B$4,'Категорія витрат'!$A$4,IF(I1200='Категорія витрат'!$B$5,'Категорія витрат'!$A$5,IF(I1200='Категорія витрат'!$B$6,'Категорія витрат'!$A$6,IF(I1200='Категорія витрат'!$B$7,'Категорія витрат'!$A$7,IF(I1200='Категорія витрат'!$B$8,'Категорія витрат'!$A$8,IF(I1200='Категорія витрат'!$B$9,'Категорія витрат'!$A$9,IF(I1200='Категорія витрат'!$B$10,'Категорія витрат'!$A$10,IF(I1200='Категорія витрат'!$B$11,'Категорія витрат'!$A$11,IF(I1200='Категорія витрат'!$B$12,'Категорія витрат'!$A$12,IF(I1200='Категорія витрат'!$B$13,'Категорія витрат'!$A$13,IF(I1200='Категорія витрат'!$B$14,'Категорія витрат'!$A$14,IF(I1200='Категорія витрат'!$B$15,'Категорія витрат'!$A$15,IF(I1200='Категорія витрат'!$B$16,'Категорія витрат'!$A$16,IF(I1200='Категорія витрат'!$B$17,'Категорія витрат'!$A$17,IF(I1200='Категорія витрат'!$B$18,'Категорія витрат'!$A$18,IF(I1200='Категорія витрат'!$B$19,'Категорія витрат'!$A$19,IF(I1200='Категорія витрат'!$B$20,'Категорія витрат'!$A$20,IF(I1200='Категорія витрат'!$B$21,'Категорія витрат'!$A$21,IF(I1200='Категорія витрат'!$B$22,'Категорія витрат'!$A$22,IF(I1200='Категорія витрат'!$B$23,'Категорія витрат'!$A$23,IF(I1200='Категорія витрат'!$B$24,'Категорія витрат'!$A$24,IF(I1200='Категорія витрат'!$B$25,'Категорія витрат'!$A$25,IF(I1200='Категорія витрат'!$B$26,'Категорія витрат'!$A$26,IF(I1200='Категорія витрат'!$B$27,'Категорія витрат'!$A$27,IF(I1200='Категорія витрат'!$B$28,'Категорія витрат'!$A$28,IF(I1200='Категорія витрат'!$B$29,'Категорія витрат'!$A$29,IF(I1200='Категорія витрат'!$B$30,'Категорія витрат'!$A$30,"")))))))))))))))))))))))))))))</f>
        <v/>
      </c>
      <c r="I1200" s="172"/>
      <c r="J1200" s="171"/>
      <c r="K1200" s="174"/>
      <c r="L1200" s="86">
        <f t="shared" si="633"/>
        <v>0</v>
      </c>
      <c r="M1200" s="174"/>
      <c r="N1200" s="176"/>
      <c r="O1200" s="396">
        <f t="shared" si="608"/>
        <v>0</v>
      </c>
      <c r="P1200" s="157">
        <f>IF(J1200='Категорія витрат'!$F$2,ROUND('Додаток 3._Бюджет детальний ПР'!O1200*0.3676,2),IF(J1200='Категорія витрат'!$F$3,ROUND('Додаток 3._Бюджет детальний ПР'!O1200*0.347,2),IF(J1200='Категорія витрат'!$F$4,ROUND('Додаток 3._Бюджет детальний ПР'!O1200*0.347,2),IF(J1200='Категорія витрат'!$F$7,ROUND('Додаток 3._Бюджет детальний ПР'!O1200*0.0841,2),0))))</f>
        <v>0</v>
      </c>
      <c r="Q1200" s="151">
        <f t="shared" si="637"/>
        <v>0</v>
      </c>
      <c r="R1200" s="179"/>
      <c r="S1200" s="179"/>
      <c r="T1200" s="179"/>
      <c r="U1200" s="179"/>
      <c r="V1200" s="179"/>
      <c r="W1200" s="179"/>
      <c r="X1200" s="179"/>
      <c r="Y1200" s="179"/>
      <c r="Z1200" s="179"/>
      <c r="AA1200" s="179"/>
      <c r="AB1200" s="179"/>
      <c r="AC1200" s="179"/>
      <c r="AD1200" s="48">
        <f t="shared" si="609"/>
        <v>0</v>
      </c>
      <c r="AE1200" s="48">
        <f t="shared" si="610"/>
        <v>0</v>
      </c>
      <c r="AF1200" s="48">
        <f t="shared" si="611"/>
        <v>0</v>
      </c>
      <c r="AG1200" s="48">
        <f t="shared" si="612"/>
        <v>0</v>
      </c>
      <c r="AH1200" s="48">
        <f t="shared" si="613"/>
        <v>0</v>
      </c>
      <c r="AI1200" s="48">
        <f t="shared" si="614"/>
        <v>0</v>
      </c>
      <c r="AJ1200" s="48">
        <f t="shared" si="615"/>
        <v>0</v>
      </c>
      <c r="AK1200" s="48">
        <f t="shared" si="616"/>
        <v>0</v>
      </c>
      <c r="AL1200" s="179"/>
      <c r="AM1200" s="179"/>
      <c r="AN1200" s="76"/>
      <c r="AO1200" s="174"/>
      <c r="AP1200" s="86">
        <f t="shared" si="634"/>
        <v>0</v>
      </c>
      <c r="AQ1200" s="174"/>
      <c r="AR1200" s="176"/>
      <c r="AS1200" s="169"/>
      <c r="AT1200" s="157">
        <f>IF(J1200='Категорія витрат'!$F$2,ROUND('Додаток 3._Бюджет детальний ПР'!AS1200*0.3676,2),IF(J1200='Категорія витрат'!$F$3,ROUND('Додаток 3._Бюджет детальний ПР'!AS1200*0.347,2),IF(J1200='Категорія витрат'!$F$4,ROUND('Додаток 3._Бюджет детальний ПР'!AS1200*0.347,2),IF(J1200='Категорія витрат'!$F$7,ROUND('Додаток 3._Бюджет детальний ПР'!AS1200*0.0841,2),0))))</f>
        <v>0</v>
      </c>
      <c r="AU1200" s="151">
        <f t="shared" si="607"/>
        <v>0</v>
      </c>
      <c r="AV1200" s="179"/>
      <c r="AW1200" s="179"/>
      <c r="AX1200" s="179"/>
      <c r="AY1200" s="179"/>
      <c r="AZ1200" s="179"/>
      <c r="BA1200" s="179"/>
      <c r="BB1200" s="179"/>
      <c r="BC1200" s="179"/>
      <c r="BD1200" s="179"/>
      <c r="BE1200" s="179"/>
      <c r="BF1200" s="179"/>
      <c r="BG1200" s="179"/>
      <c r="BH1200" s="48">
        <f t="shared" si="617"/>
        <v>0</v>
      </c>
      <c r="BI1200" s="48">
        <f t="shared" si="618"/>
        <v>0</v>
      </c>
      <c r="BJ1200" s="48">
        <f t="shared" si="619"/>
        <v>0</v>
      </c>
      <c r="BK1200" s="48">
        <f t="shared" si="620"/>
        <v>0</v>
      </c>
      <c r="BL1200" s="48">
        <f t="shared" si="621"/>
        <v>0</v>
      </c>
      <c r="BM1200" s="48">
        <f t="shared" si="622"/>
        <v>0</v>
      </c>
      <c r="BN1200" s="48">
        <f t="shared" si="623"/>
        <v>0</v>
      </c>
      <c r="BO1200" s="48">
        <f t="shared" si="624"/>
        <v>0</v>
      </c>
      <c r="BP1200" s="179"/>
      <c r="BQ1200" s="179"/>
      <c r="BR1200" s="189"/>
      <c r="BS1200" s="174"/>
      <c r="BT1200" s="86">
        <f t="shared" si="635"/>
        <v>0</v>
      </c>
      <c r="BU1200" s="174"/>
      <c r="BV1200" s="176"/>
      <c r="BW1200" s="169"/>
      <c r="BX1200" s="157">
        <f>IF(J1200='Категорія витрат'!$F$2,ROUND('Додаток 3._Бюджет детальний ПР'!BW1200*0.3676,2),IF(J1200='Категорія витрат'!$F$3,ROUND('Додаток 3._Бюджет детальний ПР'!BW1200*0.347,2),IF(J1200='Категорія витрат'!$F$4,ROUND('Додаток 3._Бюджет детальний ПР'!BW1200*0.347,2),IF(J1200='Категорія витрат'!$F$7,ROUND('Додаток 3._Бюджет детальний ПР'!BW1200*0.0841,2),0))))</f>
        <v>0</v>
      </c>
      <c r="BY1200" s="151">
        <f t="shared" si="636"/>
        <v>0</v>
      </c>
      <c r="BZ1200" s="179"/>
      <c r="CA1200" s="179"/>
      <c r="CB1200" s="179"/>
      <c r="CC1200" s="179"/>
      <c r="CD1200" s="179"/>
      <c r="CE1200" s="179"/>
      <c r="CF1200" s="179"/>
      <c r="CG1200" s="179"/>
      <c r="CH1200" s="179"/>
      <c r="CI1200" s="179"/>
      <c r="CJ1200" s="179"/>
      <c r="CK1200" s="179"/>
      <c r="CL1200" s="48">
        <f t="shared" si="625"/>
        <v>0</v>
      </c>
      <c r="CM1200" s="48">
        <f t="shared" si="626"/>
        <v>0</v>
      </c>
      <c r="CN1200" s="48">
        <f t="shared" si="627"/>
        <v>0</v>
      </c>
      <c r="CO1200" s="48">
        <f t="shared" si="628"/>
        <v>0</v>
      </c>
      <c r="CP1200" s="48">
        <f t="shared" si="629"/>
        <v>0</v>
      </c>
      <c r="CQ1200" s="48">
        <f t="shared" si="630"/>
        <v>0</v>
      </c>
      <c r="CR1200" s="48">
        <f t="shared" si="631"/>
        <v>0</v>
      </c>
      <c r="CS1200" s="48">
        <f t="shared" si="632"/>
        <v>0</v>
      </c>
      <c r="CT1200" s="179"/>
      <c r="CU1200" s="179"/>
    </row>
    <row r="1201" spans="1:99" ht="20.100000000000001" customHeight="1" x14ac:dyDescent="0.25">
      <c r="A1201" s="57">
        <v>1196</v>
      </c>
      <c r="B1201" s="398" t="str">
        <f>IF(D1201='Напрямки конкурса'!$L$2,'Напрямки конкурса'!$B$2,IF(D1201='Напрямки конкурса'!$L$3,'Напрямки конкурса'!$B$3,IF(D1201='Напрямки конкурса'!$L$4,'Напрямки конкурса'!$B$4,IF(D1201='Напрямки конкурса'!$L$5,'Напрямки конкурса'!$B$5,IF(D1201='Напрямки конкурса'!$L$6,'Напрямки конкурса'!$B$6,IF(D1201='Напрямки конкурса'!$L$7,'Напрямки конкурса'!$B$7,IF(D1201='Напрямки конкурса'!$L$8,'Напрямки конкурса'!$B$8,IF(D1201='Напрямки конкурса'!$L$9,'Напрямки конкурса'!$B$9,IF(D1201='Напрямки конкурса'!$L$10,'Напрямки конкурса'!$B$10,IF(D1201='Напрямки конкурса'!$L$11,'Напрямки конкурса'!$B$11,IF(D1201='Напрямки конкурса'!$L$12,'Напрямки конкурса'!$B$12,IF(D1201='Напрямки конкурса'!$L$13,'Напрямки конкурса'!$B$13,IF(D1201='Напрямки конкурса'!$L$14,'Напрямки конкурса'!$B$14,IF(D1201='Напрямки конкурса'!$L$15,'Напрямки конкурса'!$B$15,IF(D1201='Напрямки конкурса'!$L$16,'Напрямки конкурса'!$B$16,IF(D1201='Напрямки конкурса'!$L$17,'Напрямки конкурса'!$B$17,IF(D1201='Напрямки конкурса'!$L$18,'Напрямки конкурса'!$B$18,IF(D1201='Напрямки конкурса'!$L$19,'Напрямки конкурса'!$B$19,IF(D1201='Напрямки конкурса'!$L$20,'Напрямки конкурса'!$B$20,IF(D1201='Напрямки конкурса'!$L$21,'Напрямки конкурса'!$B$21,IF(D1201='Напрямки конкурса'!$L$22,'Напрямки конкурса'!$B$22,IF(D1201='Напрямки конкурса'!$L$23,'Напрямки конкурса'!$B$23,IF(D1201='Напрямки конкурса'!$L$24,'Напрямки конкурса'!$B$24,IF(D1201='Напрямки конкурса'!$L$25,'Напрямки конкурса'!$B$25,IF(D1201='Напрямки конкурса'!$L$26,'Напрямки конкурса'!$B$26,IF(D1201='Напрямки конкурса'!$L$27,'Напрямки конкурса'!$B$27,IF(D1201='Напрямки конкурса'!$L$28,'Напрямки конкурса'!$B$28,"")))))))))))))))))))))))))))</f>
        <v/>
      </c>
      <c r="C1201" s="58" t="str">
        <f>IF(D1201='Напрямки конкурса'!$L$2,'Напрямки конкурса'!$K$2,IF(D1201='Напрямки конкурса'!$L$3,'Напрямки конкурса'!$K$3,IF(D1201='Напрямки конкурса'!$L$4,'Напрямки конкурса'!$K$4,IF(D1201='Напрямки конкурса'!$L$5,'Напрямки конкурса'!$K$5,IF(D1201='Напрямки конкурса'!$L$6,'Напрямки конкурса'!$K$6,IF(D1201='Напрямки конкурса'!$L$7,'Напрямки конкурса'!$K$7,IF(D1201='Напрямки конкурса'!$L$8,'Напрямки конкурса'!$K$8,IF(D1201='Напрямки конкурса'!$L$9,'Напрямки конкурса'!$K$9,IF(D1201='Напрямки конкурса'!$L$10,'Напрямки конкурса'!$K$10,IF(D1201='Напрямки конкурса'!$L$11,'Напрямки конкурса'!$K$11,IF(D1201='Напрямки конкурса'!$L$12,'Напрямки конкурса'!$K$12,IF(D1201='Напрямки конкурса'!$L$13,'Напрямки конкурса'!$K$13,IF(D1201='Напрямки конкурса'!$L$14,'Напрямки конкурса'!$K$14,IF(D1201='Напрямки конкурса'!$L$15,'Напрямки конкурса'!$K$15,IF(D1201='Напрямки конкурса'!$L$16,'Напрямки конкурса'!$K$16,IF(D1201='Напрямки конкурса'!$L$17,'Напрямки конкурса'!$K$17,IF(D1201='Напрямки конкурса'!$L$18,'Напрямки конкурса'!$K$18,IF(D1201='Напрямки конкурса'!$L$19,'Напрямки конкурса'!$K$19,IF(D1201='Напрямки конкурса'!$L$20,'Напрямки конкурса'!$K$20,IF(D1201='Напрямки конкурса'!$L$21,'Напрямки конкурса'!$K$21,IF(D1201='Напрямки конкурса'!$L$22,'Напрямки конкурса'!$K$22,IF(D1201='Напрямки конкурса'!$L$23,'Напрямки конкурса'!$K$23,IF(D1201='Напрямки конкурса'!$L$24,'Напрямки конкурса'!$K$24,IF(D1201='Напрямки конкурса'!$L$25,'Напрямки конкурса'!$K$25,IF(D1201='Напрямки конкурса'!$L$26,'Напрямки конкурса'!$K$26,IF(D1201='Напрямки конкурса'!$L$27,'Напрямки конкурса'!$K$27,IF(D1201='Напрямки конкурса'!$L$28,'Напрямки конкурса'!$K$28,"")))))))))))))))))))))))))))</f>
        <v/>
      </c>
      <c r="D1201" s="554"/>
      <c r="E1201" s="169"/>
      <c r="F1201" s="169"/>
      <c r="G1201" s="169"/>
      <c r="H1201" s="148" t="str">
        <f>IF(I1201='Категорія витрат'!$B$2,'Категорія витрат'!$A$2,IF(I1201='Категорія витрат'!$B$3,'Категорія витрат'!$A$3,IF(I1201='Категорія витрат'!$B$4,'Категорія витрат'!$A$4,IF(I1201='Категорія витрат'!$B$5,'Категорія витрат'!$A$5,IF(I1201='Категорія витрат'!$B$6,'Категорія витрат'!$A$6,IF(I1201='Категорія витрат'!$B$7,'Категорія витрат'!$A$7,IF(I1201='Категорія витрат'!$B$8,'Категорія витрат'!$A$8,IF(I1201='Категорія витрат'!$B$9,'Категорія витрат'!$A$9,IF(I1201='Категорія витрат'!$B$10,'Категорія витрат'!$A$10,IF(I1201='Категорія витрат'!$B$11,'Категорія витрат'!$A$11,IF(I1201='Категорія витрат'!$B$12,'Категорія витрат'!$A$12,IF(I1201='Категорія витрат'!$B$13,'Категорія витрат'!$A$13,IF(I1201='Категорія витрат'!$B$14,'Категорія витрат'!$A$14,IF(I1201='Категорія витрат'!$B$15,'Категорія витрат'!$A$15,IF(I1201='Категорія витрат'!$B$16,'Категорія витрат'!$A$16,IF(I1201='Категорія витрат'!$B$17,'Категорія витрат'!$A$17,IF(I1201='Категорія витрат'!$B$18,'Категорія витрат'!$A$18,IF(I1201='Категорія витрат'!$B$19,'Категорія витрат'!$A$19,IF(I1201='Категорія витрат'!$B$20,'Категорія витрат'!$A$20,IF(I1201='Категорія витрат'!$B$21,'Категорія витрат'!$A$21,IF(I1201='Категорія витрат'!$B$22,'Категорія витрат'!$A$22,IF(I1201='Категорія витрат'!$B$23,'Категорія витрат'!$A$23,IF(I1201='Категорія витрат'!$B$24,'Категорія витрат'!$A$24,IF(I1201='Категорія витрат'!$B$25,'Категорія витрат'!$A$25,IF(I1201='Категорія витрат'!$B$26,'Категорія витрат'!$A$26,IF(I1201='Категорія витрат'!$B$27,'Категорія витрат'!$A$27,IF(I1201='Категорія витрат'!$B$28,'Категорія витрат'!$A$28,IF(I1201='Категорія витрат'!$B$29,'Категорія витрат'!$A$29,IF(I1201='Категорія витрат'!$B$30,'Категорія витрат'!$A$30,"")))))))))))))))))))))))))))))</f>
        <v/>
      </c>
      <c r="I1201" s="172"/>
      <c r="J1201" s="171"/>
      <c r="K1201" s="174"/>
      <c r="L1201" s="86">
        <f t="shared" si="633"/>
        <v>0</v>
      </c>
      <c r="M1201" s="174"/>
      <c r="N1201" s="176"/>
      <c r="O1201" s="396">
        <f t="shared" si="608"/>
        <v>0</v>
      </c>
      <c r="P1201" s="157">
        <f>IF(J1201='Категорія витрат'!$F$2,ROUND('Додаток 3._Бюджет детальний ПР'!O1201*0.3676,2),IF(J1201='Категорія витрат'!$F$3,ROUND('Додаток 3._Бюджет детальний ПР'!O1201*0.347,2),IF(J1201='Категорія витрат'!$F$4,ROUND('Додаток 3._Бюджет детальний ПР'!O1201*0.347,2),IF(J1201='Категорія витрат'!$F$7,ROUND('Додаток 3._Бюджет детальний ПР'!O1201*0.0841,2),0))))</f>
        <v>0</v>
      </c>
      <c r="Q1201" s="151">
        <f t="shared" si="637"/>
        <v>0</v>
      </c>
      <c r="R1201" s="179"/>
      <c r="S1201" s="179"/>
      <c r="T1201" s="179"/>
      <c r="U1201" s="179"/>
      <c r="V1201" s="179"/>
      <c r="W1201" s="179"/>
      <c r="X1201" s="179"/>
      <c r="Y1201" s="179"/>
      <c r="Z1201" s="179"/>
      <c r="AA1201" s="179"/>
      <c r="AB1201" s="179"/>
      <c r="AC1201" s="179"/>
      <c r="AD1201" s="48">
        <f t="shared" si="609"/>
        <v>0</v>
      </c>
      <c r="AE1201" s="48">
        <f t="shared" si="610"/>
        <v>0</v>
      </c>
      <c r="AF1201" s="48">
        <f t="shared" si="611"/>
        <v>0</v>
      </c>
      <c r="AG1201" s="48">
        <f t="shared" si="612"/>
        <v>0</v>
      </c>
      <c r="AH1201" s="48">
        <f t="shared" si="613"/>
        <v>0</v>
      </c>
      <c r="AI1201" s="48">
        <f t="shared" si="614"/>
        <v>0</v>
      </c>
      <c r="AJ1201" s="48">
        <f t="shared" si="615"/>
        <v>0</v>
      </c>
      <c r="AK1201" s="48">
        <f t="shared" si="616"/>
        <v>0</v>
      </c>
      <c r="AL1201" s="179"/>
      <c r="AM1201" s="179"/>
      <c r="AN1201" s="76"/>
      <c r="AO1201" s="174"/>
      <c r="AP1201" s="86">
        <f t="shared" si="634"/>
        <v>0</v>
      </c>
      <c r="AQ1201" s="174"/>
      <c r="AR1201" s="176"/>
      <c r="AS1201" s="169"/>
      <c r="AT1201" s="157">
        <f>IF(J1201='Категорія витрат'!$F$2,ROUND('Додаток 3._Бюджет детальний ПР'!AS1201*0.3676,2),IF(J1201='Категорія витрат'!$F$3,ROUND('Додаток 3._Бюджет детальний ПР'!AS1201*0.347,2),IF(J1201='Категорія витрат'!$F$4,ROUND('Додаток 3._Бюджет детальний ПР'!AS1201*0.347,2),IF(J1201='Категорія витрат'!$F$7,ROUND('Додаток 3._Бюджет детальний ПР'!AS1201*0.0841,2),0))))</f>
        <v>0</v>
      </c>
      <c r="AU1201" s="151">
        <f t="shared" si="607"/>
        <v>0</v>
      </c>
      <c r="AV1201" s="179"/>
      <c r="AW1201" s="179"/>
      <c r="AX1201" s="179"/>
      <c r="AY1201" s="179"/>
      <c r="AZ1201" s="179"/>
      <c r="BA1201" s="179"/>
      <c r="BB1201" s="179"/>
      <c r="BC1201" s="179"/>
      <c r="BD1201" s="179"/>
      <c r="BE1201" s="179"/>
      <c r="BF1201" s="179"/>
      <c r="BG1201" s="179"/>
      <c r="BH1201" s="48">
        <f t="shared" si="617"/>
        <v>0</v>
      </c>
      <c r="BI1201" s="48">
        <f t="shared" si="618"/>
        <v>0</v>
      </c>
      <c r="BJ1201" s="48">
        <f t="shared" si="619"/>
        <v>0</v>
      </c>
      <c r="BK1201" s="48">
        <f t="shared" si="620"/>
        <v>0</v>
      </c>
      <c r="BL1201" s="48">
        <f t="shared" si="621"/>
        <v>0</v>
      </c>
      <c r="BM1201" s="48">
        <f t="shared" si="622"/>
        <v>0</v>
      </c>
      <c r="BN1201" s="48">
        <f t="shared" si="623"/>
        <v>0</v>
      </c>
      <c r="BO1201" s="48">
        <f t="shared" si="624"/>
        <v>0</v>
      </c>
      <c r="BP1201" s="179"/>
      <c r="BQ1201" s="179"/>
      <c r="BR1201" s="189"/>
      <c r="BS1201" s="174"/>
      <c r="BT1201" s="86">
        <f t="shared" si="635"/>
        <v>0</v>
      </c>
      <c r="BU1201" s="174"/>
      <c r="BV1201" s="176"/>
      <c r="BW1201" s="169"/>
      <c r="BX1201" s="157">
        <f>IF(J1201='Категорія витрат'!$F$2,ROUND('Додаток 3._Бюджет детальний ПР'!BW1201*0.3676,2),IF(J1201='Категорія витрат'!$F$3,ROUND('Додаток 3._Бюджет детальний ПР'!BW1201*0.347,2),IF(J1201='Категорія витрат'!$F$4,ROUND('Додаток 3._Бюджет детальний ПР'!BW1201*0.347,2),IF(J1201='Категорія витрат'!$F$7,ROUND('Додаток 3._Бюджет детальний ПР'!BW1201*0.0841,2),0))))</f>
        <v>0</v>
      </c>
      <c r="BY1201" s="151">
        <f t="shared" si="636"/>
        <v>0</v>
      </c>
      <c r="BZ1201" s="179"/>
      <c r="CA1201" s="179"/>
      <c r="CB1201" s="179"/>
      <c r="CC1201" s="179"/>
      <c r="CD1201" s="179"/>
      <c r="CE1201" s="179"/>
      <c r="CF1201" s="179"/>
      <c r="CG1201" s="179"/>
      <c r="CH1201" s="179"/>
      <c r="CI1201" s="179"/>
      <c r="CJ1201" s="179"/>
      <c r="CK1201" s="179"/>
      <c r="CL1201" s="48">
        <f t="shared" si="625"/>
        <v>0</v>
      </c>
      <c r="CM1201" s="48">
        <f t="shared" si="626"/>
        <v>0</v>
      </c>
      <c r="CN1201" s="48">
        <f t="shared" si="627"/>
        <v>0</v>
      </c>
      <c r="CO1201" s="48">
        <f t="shared" si="628"/>
        <v>0</v>
      </c>
      <c r="CP1201" s="48">
        <f t="shared" si="629"/>
        <v>0</v>
      </c>
      <c r="CQ1201" s="48">
        <f t="shared" si="630"/>
        <v>0</v>
      </c>
      <c r="CR1201" s="48">
        <f t="shared" si="631"/>
        <v>0</v>
      </c>
      <c r="CS1201" s="48">
        <f t="shared" si="632"/>
        <v>0</v>
      </c>
      <c r="CT1201" s="179"/>
      <c r="CU1201" s="179"/>
    </row>
    <row r="1202" spans="1:99" ht="20.100000000000001" customHeight="1" x14ac:dyDescent="0.25">
      <c r="A1202" s="57">
        <v>1197</v>
      </c>
      <c r="B1202" s="398" t="str">
        <f>IF(D1202='Напрямки конкурса'!$L$2,'Напрямки конкурса'!$B$2,IF(D1202='Напрямки конкурса'!$L$3,'Напрямки конкурса'!$B$3,IF(D1202='Напрямки конкурса'!$L$4,'Напрямки конкурса'!$B$4,IF(D1202='Напрямки конкурса'!$L$5,'Напрямки конкурса'!$B$5,IF(D1202='Напрямки конкурса'!$L$6,'Напрямки конкурса'!$B$6,IF(D1202='Напрямки конкурса'!$L$7,'Напрямки конкурса'!$B$7,IF(D1202='Напрямки конкурса'!$L$8,'Напрямки конкурса'!$B$8,IF(D1202='Напрямки конкурса'!$L$9,'Напрямки конкурса'!$B$9,IF(D1202='Напрямки конкурса'!$L$10,'Напрямки конкурса'!$B$10,IF(D1202='Напрямки конкурса'!$L$11,'Напрямки конкурса'!$B$11,IF(D1202='Напрямки конкурса'!$L$12,'Напрямки конкурса'!$B$12,IF(D1202='Напрямки конкурса'!$L$13,'Напрямки конкурса'!$B$13,IF(D1202='Напрямки конкурса'!$L$14,'Напрямки конкурса'!$B$14,IF(D1202='Напрямки конкурса'!$L$15,'Напрямки конкурса'!$B$15,IF(D1202='Напрямки конкурса'!$L$16,'Напрямки конкурса'!$B$16,IF(D1202='Напрямки конкурса'!$L$17,'Напрямки конкурса'!$B$17,IF(D1202='Напрямки конкурса'!$L$18,'Напрямки конкурса'!$B$18,IF(D1202='Напрямки конкурса'!$L$19,'Напрямки конкурса'!$B$19,IF(D1202='Напрямки конкурса'!$L$20,'Напрямки конкурса'!$B$20,IF(D1202='Напрямки конкурса'!$L$21,'Напрямки конкурса'!$B$21,IF(D1202='Напрямки конкурса'!$L$22,'Напрямки конкурса'!$B$22,IF(D1202='Напрямки конкурса'!$L$23,'Напрямки конкурса'!$B$23,IF(D1202='Напрямки конкурса'!$L$24,'Напрямки конкурса'!$B$24,IF(D1202='Напрямки конкурса'!$L$25,'Напрямки конкурса'!$B$25,IF(D1202='Напрямки конкурса'!$L$26,'Напрямки конкурса'!$B$26,IF(D1202='Напрямки конкурса'!$L$27,'Напрямки конкурса'!$B$27,IF(D1202='Напрямки конкурса'!$L$28,'Напрямки конкурса'!$B$28,"")))))))))))))))))))))))))))</f>
        <v/>
      </c>
      <c r="C1202" s="58" t="str">
        <f>IF(D1202='Напрямки конкурса'!$L$2,'Напрямки конкурса'!$K$2,IF(D1202='Напрямки конкурса'!$L$3,'Напрямки конкурса'!$K$3,IF(D1202='Напрямки конкурса'!$L$4,'Напрямки конкурса'!$K$4,IF(D1202='Напрямки конкурса'!$L$5,'Напрямки конкурса'!$K$5,IF(D1202='Напрямки конкурса'!$L$6,'Напрямки конкурса'!$K$6,IF(D1202='Напрямки конкурса'!$L$7,'Напрямки конкурса'!$K$7,IF(D1202='Напрямки конкурса'!$L$8,'Напрямки конкурса'!$K$8,IF(D1202='Напрямки конкурса'!$L$9,'Напрямки конкурса'!$K$9,IF(D1202='Напрямки конкурса'!$L$10,'Напрямки конкурса'!$K$10,IF(D1202='Напрямки конкурса'!$L$11,'Напрямки конкурса'!$K$11,IF(D1202='Напрямки конкурса'!$L$12,'Напрямки конкурса'!$K$12,IF(D1202='Напрямки конкурса'!$L$13,'Напрямки конкурса'!$K$13,IF(D1202='Напрямки конкурса'!$L$14,'Напрямки конкурса'!$K$14,IF(D1202='Напрямки конкурса'!$L$15,'Напрямки конкурса'!$K$15,IF(D1202='Напрямки конкурса'!$L$16,'Напрямки конкурса'!$K$16,IF(D1202='Напрямки конкурса'!$L$17,'Напрямки конкурса'!$K$17,IF(D1202='Напрямки конкурса'!$L$18,'Напрямки конкурса'!$K$18,IF(D1202='Напрямки конкурса'!$L$19,'Напрямки конкурса'!$K$19,IF(D1202='Напрямки конкурса'!$L$20,'Напрямки конкурса'!$K$20,IF(D1202='Напрямки конкурса'!$L$21,'Напрямки конкурса'!$K$21,IF(D1202='Напрямки конкурса'!$L$22,'Напрямки конкурса'!$K$22,IF(D1202='Напрямки конкурса'!$L$23,'Напрямки конкурса'!$K$23,IF(D1202='Напрямки конкурса'!$L$24,'Напрямки конкурса'!$K$24,IF(D1202='Напрямки конкурса'!$L$25,'Напрямки конкурса'!$K$25,IF(D1202='Напрямки конкурса'!$L$26,'Напрямки конкурса'!$K$26,IF(D1202='Напрямки конкурса'!$L$27,'Напрямки конкурса'!$K$27,IF(D1202='Напрямки конкурса'!$L$28,'Напрямки конкурса'!$K$28,"")))))))))))))))))))))))))))</f>
        <v/>
      </c>
      <c r="D1202" s="554"/>
      <c r="E1202" s="169"/>
      <c r="F1202" s="169"/>
      <c r="G1202" s="169"/>
      <c r="H1202" s="148" t="str">
        <f>IF(I1202='Категорія витрат'!$B$2,'Категорія витрат'!$A$2,IF(I1202='Категорія витрат'!$B$3,'Категорія витрат'!$A$3,IF(I1202='Категорія витрат'!$B$4,'Категорія витрат'!$A$4,IF(I1202='Категорія витрат'!$B$5,'Категорія витрат'!$A$5,IF(I1202='Категорія витрат'!$B$6,'Категорія витрат'!$A$6,IF(I1202='Категорія витрат'!$B$7,'Категорія витрат'!$A$7,IF(I1202='Категорія витрат'!$B$8,'Категорія витрат'!$A$8,IF(I1202='Категорія витрат'!$B$9,'Категорія витрат'!$A$9,IF(I1202='Категорія витрат'!$B$10,'Категорія витрат'!$A$10,IF(I1202='Категорія витрат'!$B$11,'Категорія витрат'!$A$11,IF(I1202='Категорія витрат'!$B$12,'Категорія витрат'!$A$12,IF(I1202='Категорія витрат'!$B$13,'Категорія витрат'!$A$13,IF(I1202='Категорія витрат'!$B$14,'Категорія витрат'!$A$14,IF(I1202='Категорія витрат'!$B$15,'Категорія витрат'!$A$15,IF(I1202='Категорія витрат'!$B$16,'Категорія витрат'!$A$16,IF(I1202='Категорія витрат'!$B$17,'Категорія витрат'!$A$17,IF(I1202='Категорія витрат'!$B$18,'Категорія витрат'!$A$18,IF(I1202='Категорія витрат'!$B$19,'Категорія витрат'!$A$19,IF(I1202='Категорія витрат'!$B$20,'Категорія витрат'!$A$20,IF(I1202='Категорія витрат'!$B$21,'Категорія витрат'!$A$21,IF(I1202='Категорія витрат'!$B$22,'Категорія витрат'!$A$22,IF(I1202='Категорія витрат'!$B$23,'Категорія витрат'!$A$23,IF(I1202='Категорія витрат'!$B$24,'Категорія витрат'!$A$24,IF(I1202='Категорія витрат'!$B$25,'Категорія витрат'!$A$25,IF(I1202='Категорія витрат'!$B$26,'Категорія витрат'!$A$26,IF(I1202='Категорія витрат'!$B$27,'Категорія витрат'!$A$27,IF(I1202='Категорія витрат'!$B$28,'Категорія витрат'!$A$28,IF(I1202='Категорія витрат'!$B$29,'Категорія витрат'!$A$29,IF(I1202='Категорія витрат'!$B$30,'Категорія витрат'!$A$30,"")))))))))))))))))))))))))))))</f>
        <v/>
      </c>
      <c r="I1202" s="172"/>
      <c r="J1202" s="171"/>
      <c r="K1202" s="174"/>
      <c r="L1202" s="86">
        <f t="shared" si="633"/>
        <v>0</v>
      </c>
      <c r="M1202" s="174"/>
      <c r="N1202" s="176"/>
      <c r="O1202" s="396">
        <f t="shared" si="608"/>
        <v>0</v>
      </c>
      <c r="P1202" s="157">
        <f>IF(J1202='Категорія витрат'!$F$2,ROUND('Додаток 3._Бюджет детальний ПР'!O1202*0.3676,2),IF(J1202='Категорія витрат'!$F$3,ROUND('Додаток 3._Бюджет детальний ПР'!O1202*0.347,2),IF(J1202='Категорія витрат'!$F$4,ROUND('Додаток 3._Бюджет детальний ПР'!O1202*0.347,2),IF(J1202='Категорія витрат'!$F$7,ROUND('Додаток 3._Бюджет детальний ПР'!O1202*0.0841,2),0))))</f>
        <v>0</v>
      </c>
      <c r="Q1202" s="151">
        <f t="shared" si="637"/>
        <v>0</v>
      </c>
      <c r="R1202" s="179"/>
      <c r="S1202" s="179"/>
      <c r="T1202" s="179"/>
      <c r="U1202" s="179"/>
      <c r="V1202" s="179"/>
      <c r="W1202" s="179"/>
      <c r="X1202" s="179"/>
      <c r="Y1202" s="179"/>
      <c r="Z1202" s="179"/>
      <c r="AA1202" s="179"/>
      <c r="AB1202" s="179"/>
      <c r="AC1202" s="179"/>
      <c r="AD1202" s="48">
        <f t="shared" si="609"/>
        <v>0</v>
      </c>
      <c r="AE1202" s="48">
        <f t="shared" si="610"/>
        <v>0</v>
      </c>
      <c r="AF1202" s="48">
        <f t="shared" si="611"/>
        <v>0</v>
      </c>
      <c r="AG1202" s="48">
        <f t="shared" si="612"/>
        <v>0</v>
      </c>
      <c r="AH1202" s="48">
        <f t="shared" si="613"/>
        <v>0</v>
      </c>
      <c r="AI1202" s="48">
        <f t="shared" si="614"/>
        <v>0</v>
      </c>
      <c r="AJ1202" s="48">
        <f t="shared" si="615"/>
        <v>0</v>
      </c>
      <c r="AK1202" s="48">
        <f t="shared" si="616"/>
        <v>0</v>
      </c>
      <c r="AL1202" s="179"/>
      <c r="AM1202" s="179"/>
      <c r="AN1202" s="76"/>
      <c r="AO1202" s="174"/>
      <c r="AP1202" s="86">
        <f t="shared" si="634"/>
        <v>0</v>
      </c>
      <c r="AQ1202" s="174"/>
      <c r="AR1202" s="176"/>
      <c r="AS1202" s="169"/>
      <c r="AT1202" s="157">
        <f>IF(J1202='Категорія витрат'!$F$2,ROUND('Додаток 3._Бюджет детальний ПР'!AS1202*0.3676,2),IF(J1202='Категорія витрат'!$F$3,ROUND('Додаток 3._Бюджет детальний ПР'!AS1202*0.347,2),IF(J1202='Категорія витрат'!$F$4,ROUND('Додаток 3._Бюджет детальний ПР'!AS1202*0.347,2),IF(J1202='Категорія витрат'!$F$7,ROUND('Додаток 3._Бюджет детальний ПР'!AS1202*0.0841,2),0))))</f>
        <v>0</v>
      </c>
      <c r="AU1202" s="151">
        <f t="shared" si="607"/>
        <v>0</v>
      </c>
      <c r="AV1202" s="179"/>
      <c r="AW1202" s="179"/>
      <c r="AX1202" s="179"/>
      <c r="AY1202" s="179"/>
      <c r="AZ1202" s="179"/>
      <c r="BA1202" s="179"/>
      <c r="BB1202" s="179"/>
      <c r="BC1202" s="179"/>
      <c r="BD1202" s="179"/>
      <c r="BE1202" s="179"/>
      <c r="BF1202" s="179"/>
      <c r="BG1202" s="179"/>
      <c r="BH1202" s="48">
        <f t="shared" si="617"/>
        <v>0</v>
      </c>
      <c r="BI1202" s="48">
        <f t="shared" si="618"/>
        <v>0</v>
      </c>
      <c r="BJ1202" s="48">
        <f t="shared" si="619"/>
        <v>0</v>
      </c>
      <c r="BK1202" s="48">
        <f t="shared" si="620"/>
        <v>0</v>
      </c>
      <c r="BL1202" s="48">
        <f t="shared" si="621"/>
        <v>0</v>
      </c>
      <c r="BM1202" s="48">
        <f t="shared" si="622"/>
        <v>0</v>
      </c>
      <c r="BN1202" s="48">
        <f t="shared" si="623"/>
        <v>0</v>
      </c>
      <c r="BO1202" s="48">
        <f t="shared" si="624"/>
        <v>0</v>
      </c>
      <c r="BP1202" s="179"/>
      <c r="BQ1202" s="179"/>
      <c r="BR1202" s="189"/>
      <c r="BS1202" s="174"/>
      <c r="BT1202" s="86">
        <f t="shared" si="635"/>
        <v>0</v>
      </c>
      <c r="BU1202" s="174"/>
      <c r="BV1202" s="176"/>
      <c r="BW1202" s="169"/>
      <c r="BX1202" s="157">
        <f>IF(J1202='Категорія витрат'!$F$2,ROUND('Додаток 3._Бюджет детальний ПР'!BW1202*0.3676,2),IF(J1202='Категорія витрат'!$F$3,ROUND('Додаток 3._Бюджет детальний ПР'!BW1202*0.347,2),IF(J1202='Категорія витрат'!$F$4,ROUND('Додаток 3._Бюджет детальний ПР'!BW1202*0.347,2),IF(J1202='Категорія витрат'!$F$7,ROUND('Додаток 3._Бюджет детальний ПР'!BW1202*0.0841,2),0))))</f>
        <v>0</v>
      </c>
      <c r="BY1202" s="151">
        <f t="shared" si="636"/>
        <v>0</v>
      </c>
      <c r="BZ1202" s="179"/>
      <c r="CA1202" s="179"/>
      <c r="CB1202" s="179"/>
      <c r="CC1202" s="179"/>
      <c r="CD1202" s="179"/>
      <c r="CE1202" s="179"/>
      <c r="CF1202" s="179"/>
      <c r="CG1202" s="179"/>
      <c r="CH1202" s="179"/>
      <c r="CI1202" s="179"/>
      <c r="CJ1202" s="179"/>
      <c r="CK1202" s="179"/>
      <c r="CL1202" s="48">
        <f t="shared" si="625"/>
        <v>0</v>
      </c>
      <c r="CM1202" s="48">
        <f t="shared" si="626"/>
        <v>0</v>
      </c>
      <c r="CN1202" s="48">
        <f t="shared" si="627"/>
        <v>0</v>
      </c>
      <c r="CO1202" s="48">
        <f t="shared" si="628"/>
        <v>0</v>
      </c>
      <c r="CP1202" s="48">
        <f t="shared" si="629"/>
        <v>0</v>
      </c>
      <c r="CQ1202" s="48">
        <f t="shared" si="630"/>
        <v>0</v>
      </c>
      <c r="CR1202" s="48">
        <f t="shared" si="631"/>
        <v>0</v>
      </c>
      <c r="CS1202" s="48">
        <f t="shared" si="632"/>
        <v>0</v>
      </c>
      <c r="CT1202" s="179"/>
      <c r="CU1202" s="179"/>
    </row>
    <row r="1203" spans="1:99" ht="20.100000000000001" customHeight="1" x14ac:dyDescent="0.25">
      <c r="A1203" s="57">
        <v>1198</v>
      </c>
      <c r="B1203" s="398" t="str">
        <f>IF(D1203='Напрямки конкурса'!$L$2,'Напрямки конкурса'!$B$2,IF(D1203='Напрямки конкурса'!$L$3,'Напрямки конкурса'!$B$3,IF(D1203='Напрямки конкурса'!$L$4,'Напрямки конкурса'!$B$4,IF(D1203='Напрямки конкурса'!$L$5,'Напрямки конкурса'!$B$5,IF(D1203='Напрямки конкурса'!$L$6,'Напрямки конкурса'!$B$6,IF(D1203='Напрямки конкурса'!$L$7,'Напрямки конкурса'!$B$7,IF(D1203='Напрямки конкурса'!$L$8,'Напрямки конкурса'!$B$8,IF(D1203='Напрямки конкурса'!$L$9,'Напрямки конкурса'!$B$9,IF(D1203='Напрямки конкурса'!$L$10,'Напрямки конкурса'!$B$10,IF(D1203='Напрямки конкурса'!$L$11,'Напрямки конкурса'!$B$11,IF(D1203='Напрямки конкурса'!$L$12,'Напрямки конкурса'!$B$12,IF(D1203='Напрямки конкурса'!$L$13,'Напрямки конкурса'!$B$13,IF(D1203='Напрямки конкурса'!$L$14,'Напрямки конкурса'!$B$14,IF(D1203='Напрямки конкурса'!$L$15,'Напрямки конкурса'!$B$15,IF(D1203='Напрямки конкурса'!$L$16,'Напрямки конкурса'!$B$16,IF(D1203='Напрямки конкурса'!$L$17,'Напрямки конкурса'!$B$17,IF(D1203='Напрямки конкурса'!$L$18,'Напрямки конкурса'!$B$18,IF(D1203='Напрямки конкурса'!$L$19,'Напрямки конкурса'!$B$19,IF(D1203='Напрямки конкурса'!$L$20,'Напрямки конкурса'!$B$20,IF(D1203='Напрямки конкурса'!$L$21,'Напрямки конкурса'!$B$21,IF(D1203='Напрямки конкурса'!$L$22,'Напрямки конкурса'!$B$22,IF(D1203='Напрямки конкурса'!$L$23,'Напрямки конкурса'!$B$23,IF(D1203='Напрямки конкурса'!$L$24,'Напрямки конкурса'!$B$24,IF(D1203='Напрямки конкурса'!$L$25,'Напрямки конкурса'!$B$25,IF(D1203='Напрямки конкурса'!$L$26,'Напрямки конкурса'!$B$26,IF(D1203='Напрямки конкурса'!$L$27,'Напрямки конкурса'!$B$27,IF(D1203='Напрямки конкурса'!$L$28,'Напрямки конкурса'!$B$28,"")))))))))))))))))))))))))))</f>
        <v/>
      </c>
      <c r="C1203" s="58" t="str">
        <f>IF(D1203='Напрямки конкурса'!$L$2,'Напрямки конкурса'!$K$2,IF(D1203='Напрямки конкурса'!$L$3,'Напрямки конкурса'!$K$3,IF(D1203='Напрямки конкурса'!$L$4,'Напрямки конкурса'!$K$4,IF(D1203='Напрямки конкурса'!$L$5,'Напрямки конкурса'!$K$5,IF(D1203='Напрямки конкурса'!$L$6,'Напрямки конкурса'!$K$6,IF(D1203='Напрямки конкурса'!$L$7,'Напрямки конкурса'!$K$7,IF(D1203='Напрямки конкурса'!$L$8,'Напрямки конкурса'!$K$8,IF(D1203='Напрямки конкурса'!$L$9,'Напрямки конкурса'!$K$9,IF(D1203='Напрямки конкурса'!$L$10,'Напрямки конкурса'!$K$10,IF(D1203='Напрямки конкурса'!$L$11,'Напрямки конкурса'!$K$11,IF(D1203='Напрямки конкурса'!$L$12,'Напрямки конкурса'!$K$12,IF(D1203='Напрямки конкурса'!$L$13,'Напрямки конкурса'!$K$13,IF(D1203='Напрямки конкурса'!$L$14,'Напрямки конкурса'!$K$14,IF(D1203='Напрямки конкурса'!$L$15,'Напрямки конкурса'!$K$15,IF(D1203='Напрямки конкурса'!$L$16,'Напрямки конкурса'!$K$16,IF(D1203='Напрямки конкурса'!$L$17,'Напрямки конкурса'!$K$17,IF(D1203='Напрямки конкурса'!$L$18,'Напрямки конкурса'!$K$18,IF(D1203='Напрямки конкурса'!$L$19,'Напрямки конкурса'!$K$19,IF(D1203='Напрямки конкурса'!$L$20,'Напрямки конкурса'!$K$20,IF(D1203='Напрямки конкурса'!$L$21,'Напрямки конкурса'!$K$21,IF(D1203='Напрямки конкурса'!$L$22,'Напрямки конкурса'!$K$22,IF(D1203='Напрямки конкурса'!$L$23,'Напрямки конкурса'!$K$23,IF(D1203='Напрямки конкурса'!$L$24,'Напрямки конкурса'!$K$24,IF(D1203='Напрямки конкурса'!$L$25,'Напрямки конкурса'!$K$25,IF(D1203='Напрямки конкурса'!$L$26,'Напрямки конкурса'!$K$26,IF(D1203='Напрямки конкурса'!$L$27,'Напрямки конкурса'!$K$27,IF(D1203='Напрямки конкурса'!$L$28,'Напрямки конкурса'!$K$28,"")))))))))))))))))))))))))))</f>
        <v/>
      </c>
      <c r="D1203" s="554"/>
      <c r="E1203" s="169"/>
      <c r="F1203" s="169"/>
      <c r="G1203" s="169"/>
      <c r="H1203" s="148" t="str">
        <f>IF(I1203='Категорія витрат'!$B$2,'Категорія витрат'!$A$2,IF(I1203='Категорія витрат'!$B$3,'Категорія витрат'!$A$3,IF(I1203='Категорія витрат'!$B$4,'Категорія витрат'!$A$4,IF(I1203='Категорія витрат'!$B$5,'Категорія витрат'!$A$5,IF(I1203='Категорія витрат'!$B$6,'Категорія витрат'!$A$6,IF(I1203='Категорія витрат'!$B$7,'Категорія витрат'!$A$7,IF(I1203='Категорія витрат'!$B$8,'Категорія витрат'!$A$8,IF(I1203='Категорія витрат'!$B$9,'Категорія витрат'!$A$9,IF(I1203='Категорія витрат'!$B$10,'Категорія витрат'!$A$10,IF(I1203='Категорія витрат'!$B$11,'Категорія витрат'!$A$11,IF(I1203='Категорія витрат'!$B$12,'Категорія витрат'!$A$12,IF(I1203='Категорія витрат'!$B$13,'Категорія витрат'!$A$13,IF(I1203='Категорія витрат'!$B$14,'Категорія витрат'!$A$14,IF(I1203='Категорія витрат'!$B$15,'Категорія витрат'!$A$15,IF(I1203='Категорія витрат'!$B$16,'Категорія витрат'!$A$16,IF(I1203='Категорія витрат'!$B$17,'Категорія витрат'!$A$17,IF(I1203='Категорія витрат'!$B$18,'Категорія витрат'!$A$18,IF(I1203='Категорія витрат'!$B$19,'Категорія витрат'!$A$19,IF(I1203='Категорія витрат'!$B$20,'Категорія витрат'!$A$20,IF(I1203='Категорія витрат'!$B$21,'Категорія витрат'!$A$21,IF(I1203='Категорія витрат'!$B$22,'Категорія витрат'!$A$22,IF(I1203='Категорія витрат'!$B$23,'Категорія витрат'!$A$23,IF(I1203='Категорія витрат'!$B$24,'Категорія витрат'!$A$24,IF(I1203='Категорія витрат'!$B$25,'Категорія витрат'!$A$25,IF(I1203='Категорія витрат'!$B$26,'Категорія витрат'!$A$26,IF(I1203='Категорія витрат'!$B$27,'Категорія витрат'!$A$27,IF(I1203='Категорія витрат'!$B$28,'Категорія витрат'!$A$28,IF(I1203='Категорія витрат'!$B$29,'Категорія витрат'!$A$29,IF(I1203='Категорія витрат'!$B$30,'Категорія витрат'!$A$30,"")))))))))))))))))))))))))))))</f>
        <v/>
      </c>
      <c r="I1203" s="172"/>
      <c r="J1203" s="171"/>
      <c r="K1203" s="174"/>
      <c r="L1203" s="86">
        <f t="shared" si="633"/>
        <v>0</v>
      </c>
      <c r="M1203" s="174"/>
      <c r="N1203" s="176"/>
      <c r="O1203" s="396">
        <f t="shared" si="608"/>
        <v>0</v>
      </c>
      <c r="P1203" s="157">
        <f>IF(J1203='Категорія витрат'!$F$2,ROUND('Додаток 3._Бюджет детальний ПР'!O1203*0.3676,2),IF(J1203='Категорія витрат'!$F$3,ROUND('Додаток 3._Бюджет детальний ПР'!O1203*0.347,2),IF(J1203='Категорія витрат'!$F$4,ROUND('Додаток 3._Бюджет детальний ПР'!O1203*0.347,2),IF(J1203='Категорія витрат'!$F$7,ROUND('Додаток 3._Бюджет детальний ПР'!O1203*0.0841,2),0))))</f>
        <v>0</v>
      </c>
      <c r="Q1203" s="151">
        <f t="shared" si="637"/>
        <v>0</v>
      </c>
      <c r="R1203" s="179"/>
      <c r="S1203" s="179"/>
      <c r="T1203" s="179"/>
      <c r="U1203" s="179"/>
      <c r="V1203" s="179"/>
      <c r="W1203" s="179"/>
      <c r="X1203" s="179"/>
      <c r="Y1203" s="179"/>
      <c r="Z1203" s="179"/>
      <c r="AA1203" s="179"/>
      <c r="AB1203" s="179"/>
      <c r="AC1203" s="179"/>
      <c r="AD1203" s="48">
        <f t="shared" si="609"/>
        <v>0</v>
      </c>
      <c r="AE1203" s="48">
        <f t="shared" si="610"/>
        <v>0</v>
      </c>
      <c r="AF1203" s="48">
        <f t="shared" si="611"/>
        <v>0</v>
      </c>
      <c r="AG1203" s="48">
        <f t="shared" si="612"/>
        <v>0</v>
      </c>
      <c r="AH1203" s="48">
        <f t="shared" si="613"/>
        <v>0</v>
      </c>
      <c r="AI1203" s="48">
        <f t="shared" si="614"/>
        <v>0</v>
      </c>
      <c r="AJ1203" s="48">
        <f t="shared" si="615"/>
        <v>0</v>
      </c>
      <c r="AK1203" s="48">
        <f t="shared" si="616"/>
        <v>0</v>
      </c>
      <c r="AL1203" s="179"/>
      <c r="AM1203" s="179"/>
      <c r="AN1203" s="76"/>
      <c r="AO1203" s="174"/>
      <c r="AP1203" s="86">
        <f t="shared" si="634"/>
        <v>0</v>
      </c>
      <c r="AQ1203" s="174"/>
      <c r="AR1203" s="176"/>
      <c r="AS1203" s="169"/>
      <c r="AT1203" s="157">
        <f>IF(J1203='Категорія витрат'!$F$2,ROUND('Додаток 3._Бюджет детальний ПР'!AS1203*0.3676,2),IF(J1203='Категорія витрат'!$F$3,ROUND('Додаток 3._Бюджет детальний ПР'!AS1203*0.347,2),IF(J1203='Категорія витрат'!$F$4,ROUND('Додаток 3._Бюджет детальний ПР'!AS1203*0.347,2),IF(J1203='Категорія витрат'!$F$7,ROUND('Додаток 3._Бюджет детальний ПР'!AS1203*0.0841,2),0))))</f>
        <v>0</v>
      </c>
      <c r="AU1203" s="151">
        <f t="shared" si="607"/>
        <v>0</v>
      </c>
      <c r="AV1203" s="179"/>
      <c r="AW1203" s="179"/>
      <c r="AX1203" s="179"/>
      <c r="AY1203" s="179"/>
      <c r="AZ1203" s="179"/>
      <c r="BA1203" s="179"/>
      <c r="BB1203" s="179"/>
      <c r="BC1203" s="179"/>
      <c r="BD1203" s="179"/>
      <c r="BE1203" s="179"/>
      <c r="BF1203" s="179"/>
      <c r="BG1203" s="179"/>
      <c r="BH1203" s="48">
        <f t="shared" si="617"/>
        <v>0</v>
      </c>
      <c r="BI1203" s="48">
        <f t="shared" si="618"/>
        <v>0</v>
      </c>
      <c r="BJ1203" s="48">
        <f t="shared" si="619"/>
        <v>0</v>
      </c>
      <c r="BK1203" s="48">
        <f t="shared" si="620"/>
        <v>0</v>
      </c>
      <c r="BL1203" s="48">
        <f t="shared" si="621"/>
        <v>0</v>
      </c>
      <c r="BM1203" s="48">
        <f t="shared" si="622"/>
        <v>0</v>
      </c>
      <c r="BN1203" s="48">
        <f t="shared" si="623"/>
        <v>0</v>
      </c>
      <c r="BO1203" s="48">
        <f t="shared" si="624"/>
        <v>0</v>
      </c>
      <c r="BP1203" s="179"/>
      <c r="BQ1203" s="179"/>
      <c r="BR1203" s="189"/>
      <c r="BS1203" s="174"/>
      <c r="BT1203" s="86">
        <f t="shared" si="635"/>
        <v>0</v>
      </c>
      <c r="BU1203" s="174"/>
      <c r="BV1203" s="176"/>
      <c r="BW1203" s="169"/>
      <c r="BX1203" s="157">
        <f>IF(J1203='Категорія витрат'!$F$2,ROUND('Додаток 3._Бюджет детальний ПР'!BW1203*0.3676,2),IF(J1203='Категорія витрат'!$F$3,ROUND('Додаток 3._Бюджет детальний ПР'!BW1203*0.347,2),IF(J1203='Категорія витрат'!$F$4,ROUND('Додаток 3._Бюджет детальний ПР'!BW1203*0.347,2),IF(J1203='Категорія витрат'!$F$7,ROUND('Додаток 3._Бюджет детальний ПР'!BW1203*0.0841,2),0))))</f>
        <v>0</v>
      </c>
      <c r="BY1203" s="151">
        <f t="shared" si="636"/>
        <v>0</v>
      </c>
      <c r="BZ1203" s="179"/>
      <c r="CA1203" s="179"/>
      <c r="CB1203" s="179"/>
      <c r="CC1203" s="179"/>
      <c r="CD1203" s="179"/>
      <c r="CE1203" s="179"/>
      <c r="CF1203" s="179"/>
      <c r="CG1203" s="179"/>
      <c r="CH1203" s="179"/>
      <c r="CI1203" s="179"/>
      <c r="CJ1203" s="179"/>
      <c r="CK1203" s="179"/>
      <c r="CL1203" s="48">
        <f t="shared" si="625"/>
        <v>0</v>
      </c>
      <c r="CM1203" s="48">
        <f t="shared" si="626"/>
        <v>0</v>
      </c>
      <c r="CN1203" s="48">
        <f t="shared" si="627"/>
        <v>0</v>
      </c>
      <c r="CO1203" s="48">
        <f t="shared" si="628"/>
        <v>0</v>
      </c>
      <c r="CP1203" s="48">
        <f t="shared" si="629"/>
        <v>0</v>
      </c>
      <c r="CQ1203" s="48">
        <f t="shared" si="630"/>
        <v>0</v>
      </c>
      <c r="CR1203" s="48">
        <f t="shared" si="631"/>
        <v>0</v>
      </c>
      <c r="CS1203" s="48">
        <f t="shared" si="632"/>
        <v>0</v>
      </c>
      <c r="CT1203" s="179"/>
      <c r="CU1203" s="179"/>
    </row>
    <row r="1204" spans="1:99" ht="20.100000000000001" customHeight="1" x14ac:dyDescent="0.25">
      <c r="A1204" s="57">
        <v>1199</v>
      </c>
      <c r="B1204" s="398" t="str">
        <f>IF(D1204='Напрямки конкурса'!$L$2,'Напрямки конкурса'!$B$2,IF(D1204='Напрямки конкурса'!$L$3,'Напрямки конкурса'!$B$3,IF(D1204='Напрямки конкурса'!$L$4,'Напрямки конкурса'!$B$4,IF(D1204='Напрямки конкурса'!$L$5,'Напрямки конкурса'!$B$5,IF(D1204='Напрямки конкурса'!$L$6,'Напрямки конкурса'!$B$6,IF(D1204='Напрямки конкурса'!$L$7,'Напрямки конкурса'!$B$7,IF(D1204='Напрямки конкурса'!$L$8,'Напрямки конкурса'!$B$8,IF(D1204='Напрямки конкурса'!$L$9,'Напрямки конкурса'!$B$9,IF(D1204='Напрямки конкурса'!$L$10,'Напрямки конкурса'!$B$10,IF(D1204='Напрямки конкурса'!$L$11,'Напрямки конкурса'!$B$11,IF(D1204='Напрямки конкурса'!$L$12,'Напрямки конкурса'!$B$12,IF(D1204='Напрямки конкурса'!$L$13,'Напрямки конкурса'!$B$13,IF(D1204='Напрямки конкурса'!$L$14,'Напрямки конкурса'!$B$14,IF(D1204='Напрямки конкурса'!$L$15,'Напрямки конкурса'!$B$15,IF(D1204='Напрямки конкурса'!$L$16,'Напрямки конкурса'!$B$16,IF(D1204='Напрямки конкурса'!$L$17,'Напрямки конкурса'!$B$17,IF(D1204='Напрямки конкурса'!$L$18,'Напрямки конкурса'!$B$18,IF(D1204='Напрямки конкурса'!$L$19,'Напрямки конкурса'!$B$19,IF(D1204='Напрямки конкурса'!$L$20,'Напрямки конкурса'!$B$20,IF(D1204='Напрямки конкурса'!$L$21,'Напрямки конкурса'!$B$21,IF(D1204='Напрямки конкурса'!$L$22,'Напрямки конкурса'!$B$22,IF(D1204='Напрямки конкурса'!$L$23,'Напрямки конкурса'!$B$23,IF(D1204='Напрямки конкурса'!$L$24,'Напрямки конкурса'!$B$24,IF(D1204='Напрямки конкурса'!$L$25,'Напрямки конкурса'!$B$25,IF(D1204='Напрямки конкурса'!$L$26,'Напрямки конкурса'!$B$26,IF(D1204='Напрямки конкурса'!$L$27,'Напрямки конкурса'!$B$27,IF(D1204='Напрямки конкурса'!$L$28,'Напрямки конкурса'!$B$28,"")))))))))))))))))))))))))))</f>
        <v/>
      </c>
      <c r="C1204" s="58" t="str">
        <f>IF(D1204='Напрямки конкурса'!$L$2,'Напрямки конкурса'!$K$2,IF(D1204='Напрямки конкурса'!$L$3,'Напрямки конкурса'!$K$3,IF(D1204='Напрямки конкурса'!$L$4,'Напрямки конкурса'!$K$4,IF(D1204='Напрямки конкурса'!$L$5,'Напрямки конкурса'!$K$5,IF(D1204='Напрямки конкурса'!$L$6,'Напрямки конкурса'!$K$6,IF(D1204='Напрямки конкурса'!$L$7,'Напрямки конкурса'!$K$7,IF(D1204='Напрямки конкурса'!$L$8,'Напрямки конкурса'!$K$8,IF(D1204='Напрямки конкурса'!$L$9,'Напрямки конкурса'!$K$9,IF(D1204='Напрямки конкурса'!$L$10,'Напрямки конкурса'!$K$10,IF(D1204='Напрямки конкурса'!$L$11,'Напрямки конкурса'!$K$11,IF(D1204='Напрямки конкурса'!$L$12,'Напрямки конкурса'!$K$12,IF(D1204='Напрямки конкурса'!$L$13,'Напрямки конкурса'!$K$13,IF(D1204='Напрямки конкурса'!$L$14,'Напрямки конкурса'!$K$14,IF(D1204='Напрямки конкурса'!$L$15,'Напрямки конкурса'!$K$15,IF(D1204='Напрямки конкурса'!$L$16,'Напрямки конкурса'!$K$16,IF(D1204='Напрямки конкурса'!$L$17,'Напрямки конкурса'!$K$17,IF(D1204='Напрямки конкурса'!$L$18,'Напрямки конкурса'!$K$18,IF(D1204='Напрямки конкурса'!$L$19,'Напрямки конкурса'!$K$19,IF(D1204='Напрямки конкурса'!$L$20,'Напрямки конкурса'!$K$20,IF(D1204='Напрямки конкурса'!$L$21,'Напрямки конкурса'!$K$21,IF(D1204='Напрямки конкурса'!$L$22,'Напрямки конкурса'!$K$22,IF(D1204='Напрямки конкурса'!$L$23,'Напрямки конкурса'!$K$23,IF(D1204='Напрямки конкурса'!$L$24,'Напрямки конкурса'!$K$24,IF(D1204='Напрямки конкурса'!$L$25,'Напрямки конкурса'!$K$25,IF(D1204='Напрямки конкурса'!$L$26,'Напрямки конкурса'!$K$26,IF(D1204='Напрямки конкурса'!$L$27,'Напрямки конкурса'!$K$27,IF(D1204='Напрямки конкурса'!$L$28,'Напрямки конкурса'!$K$28,"")))))))))))))))))))))))))))</f>
        <v/>
      </c>
      <c r="D1204" s="554"/>
      <c r="E1204" s="169"/>
      <c r="F1204" s="169"/>
      <c r="G1204" s="169"/>
      <c r="H1204" s="148" t="str">
        <f>IF(I1204='Категорія витрат'!$B$2,'Категорія витрат'!$A$2,IF(I1204='Категорія витрат'!$B$3,'Категорія витрат'!$A$3,IF(I1204='Категорія витрат'!$B$4,'Категорія витрат'!$A$4,IF(I1204='Категорія витрат'!$B$5,'Категорія витрат'!$A$5,IF(I1204='Категорія витрат'!$B$6,'Категорія витрат'!$A$6,IF(I1204='Категорія витрат'!$B$7,'Категорія витрат'!$A$7,IF(I1204='Категорія витрат'!$B$8,'Категорія витрат'!$A$8,IF(I1204='Категорія витрат'!$B$9,'Категорія витрат'!$A$9,IF(I1204='Категорія витрат'!$B$10,'Категорія витрат'!$A$10,IF(I1204='Категорія витрат'!$B$11,'Категорія витрат'!$A$11,IF(I1204='Категорія витрат'!$B$12,'Категорія витрат'!$A$12,IF(I1204='Категорія витрат'!$B$13,'Категорія витрат'!$A$13,IF(I1204='Категорія витрат'!$B$14,'Категорія витрат'!$A$14,IF(I1204='Категорія витрат'!$B$15,'Категорія витрат'!$A$15,IF(I1204='Категорія витрат'!$B$16,'Категорія витрат'!$A$16,IF(I1204='Категорія витрат'!$B$17,'Категорія витрат'!$A$17,IF(I1204='Категорія витрат'!$B$18,'Категорія витрат'!$A$18,IF(I1204='Категорія витрат'!$B$19,'Категорія витрат'!$A$19,IF(I1204='Категорія витрат'!$B$20,'Категорія витрат'!$A$20,IF(I1204='Категорія витрат'!$B$21,'Категорія витрат'!$A$21,IF(I1204='Категорія витрат'!$B$22,'Категорія витрат'!$A$22,IF(I1204='Категорія витрат'!$B$23,'Категорія витрат'!$A$23,IF(I1204='Категорія витрат'!$B$24,'Категорія витрат'!$A$24,IF(I1204='Категорія витрат'!$B$25,'Категорія витрат'!$A$25,IF(I1204='Категорія витрат'!$B$26,'Категорія витрат'!$A$26,IF(I1204='Категорія витрат'!$B$27,'Категорія витрат'!$A$27,IF(I1204='Категорія витрат'!$B$28,'Категорія витрат'!$A$28,IF(I1204='Категорія витрат'!$B$29,'Категорія витрат'!$A$29,IF(I1204='Категорія витрат'!$B$30,'Категорія витрат'!$A$30,"")))))))))))))))))))))))))))))</f>
        <v/>
      </c>
      <c r="I1204" s="172"/>
      <c r="J1204" s="171"/>
      <c r="K1204" s="174"/>
      <c r="L1204" s="86">
        <f t="shared" si="633"/>
        <v>0</v>
      </c>
      <c r="M1204" s="174"/>
      <c r="N1204" s="176"/>
      <c r="O1204" s="396">
        <f t="shared" si="608"/>
        <v>0</v>
      </c>
      <c r="P1204" s="157">
        <f>IF(J1204='Категорія витрат'!$F$2,ROUND('Додаток 3._Бюджет детальний ПР'!O1204*0.3676,2),IF(J1204='Категорія витрат'!$F$3,ROUND('Додаток 3._Бюджет детальний ПР'!O1204*0.347,2),IF(J1204='Категорія витрат'!$F$4,ROUND('Додаток 3._Бюджет детальний ПР'!O1204*0.347,2),IF(J1204='Категорія витрат'!$F$7,ROUND('Додаток 3._Бюджет детальний ПР'!O1204*0.0841,2),0))))</f>
        <v>0</v>
      </c>
      <c r="Q1204" s="151">
        <f t="shared" si="637"/>
        <v>0</v>
      </c>
      <c r="R1204" s="179"/>
      <c r="S1204" s="179"/>
      <c r="T1204" s="179"/>
      <c r="U1204" s="179"/>
      <c r="V1204" s="179"/>
      <c r="W1204" s="179"/>
      <c r="X1204" s="179"/>
      <c r="Y1204" s="179"/>
      <c r="Z1204" s="179"/>
      <c r="AA1204" s="179"/>
      <c r="AB1204" s="179"/>
      <c r="AC1204" s="179"/>
      <c r="AD1204" s="48">
        <f t="shared" si="609"/>
        <v>0</v>
      </c>
      <c r="AE1204" s="48">
        <f t="shared" si="610"/>
        <v>0</v>
      </c>
      <c r="AF1204" s="48">
        <f t="shared" si="611"/>
        <v>0</v>
      </c>
      <c r="AG1204" s="48">
        <f t="shared" si="612"/>
        <v>0</v>
      </c>
      <c r="AH1204" s="48">
        <f t="shared" si="613"/>
        <v>0</v>
      </c>
      <c r="AI1204" s="48">
        <f t="shared" si="614"/>
        <v>0</v>
      </c>
      <c r="AJ1204" s="48">
        <f t="shared" si="615"/>
        <v>0</v>
      </c>
      <c r="AK1204" s="48">
        <f t="shared" si="616"/>
        <v>0</v>
      </c>
      <c r="AL1204" s="179"/>
      <c r="AM1204" s="179"/>
      <c r="AN1204" s="76"/>
      <c r="AO1204" s="174"/>
      <c r="AP1204" s="86">
        <f t="shared" si="634"/>
        <v>0</v>
      </c>
      <c r="AQ1204" s="174"/>
      <c r="AR1204" s="176"/>
      <c r="AS1204" s="169"/>
      <c r="AT1204" s="157">
        <f>IF(J1204='Категорія витрат'!$F$2,ROUND('Додаток 3._Бюджет детальний ПР'!AS1204*0.3676,2),IF(J1204='Категорія витрат'!$F$3,ROUND('Додаток 3._Бюджет детальний ПР'!AS1204*0.347,2),IF(J1204='Категорія витрат'!$F$4,ROUND('Додаток 3._Бюджет детальний ПР'!AS1204*0.347,2),IF(J1204='Категорія витрат'!$F$7,ROUND('Додаток 3._Бюджет детальний ПР'!AS1204*0.0841,2),0))))</f>
        <v>0</v>
      </c>
      <c r="AU1204" s="151">
        <f t="shared" si="607"/>
        <v>0</v>
      </c>
      <c r="AV1204" s="179"/>
      <c r="AW1204" s="179"/>
      <c r="AX1204" s="179"/>
      <c r="AY1204" s="179"/>
      <c r="AZ1204" s="179"/>
      <c r="BA1204" s="179"/>
      <c r="BB1204" s="179"/>
      <c r="BC1204" s="179"/>
      <c r="BD1204" s="179"/>
      <c r="BE1204" s="179"/>
      <c r="BF1204" s="179"/>
      <c r="BG1204" s="179"/>
      <c r="BH1204" s="48">
        <f t="shared" si="617"/>
        <v>0</v>
      </c>
      <c r="BI1204" s="48">
        <f t="shared" si="618"/>
        <v>0</v>
      </c>
      <c r="BJ1204" s="48">
        <f t="shared" si="619"/>
        <v>0</v>
      </c>
      <c r="BK1204" s="48">
        <f t="shared" si="620"/>
        <v>0</v>
      </c>
      <c r="BL1204" s="48">
        <f t="shared" si="621"/>
        <v>0</v>
      </c>
      <c r="BM1204" s="48">
        <f t="shared" si="622"/>
        <v>0</v>
      </c>
      <c r="BN1204" s="48">
        <f t="shared" si="623"/>
        <v>0</v>
      </c>
      <c r="BO1204" s="48">
        <f t="shared" si="624"/>
        <v>0</v>
      </c>
      <c r="BP1204" s="179"/>
      <c r="BQ1204" s="179"/>
      <c r="BR1204" s="189"/>
      <c r="BS1204" s="174"/>
      <c r="BT1204" s="86">
        <f t="shared" si="635"/>
        <v>0</v>
      </c>
      <c r="BU1204" s="174"/>
      <c r="BV1204" s="176"/>
      <c r="BW1204" s="169"/>
      <c r="BX1204" s="157">
        <f>IF(J1204='Категорія витрат'!$F$2,ROUND('Додаток 3._Бюджет детальний ПР'!BW1204*0.3676,2),IF(J1204='Категорія витрат'!$F$3,ROUND('Додаток 3._Бюджет детальний ПР'!BW1204*0.347,2),IF(J1204='Категорія витрат'!$F$4,ROUND('Додаток 3._Бюджет детальний ПР'!BW1204*0.347,2),IF(J1204='Категорія витрат'!$F$7,ROUND('Додаток 3._Бюджет детальний ПР'!BW1204*0.0841,2),0))))</f>
        <v>0</v>
      </c>
      <c r="BY1204" s="151">
        <f t="shared" si="636"/>
        <v>0</v>
      </c>
      <c r="BZ1204" s="179"/>
      <c r="CA1204" s="179"/>
      <c r="CB1204" s="179"/>
      <c r="CC1204" s="179"/>
      <c r="CD1204" s="179"/>
      <c r="CE1204" s="179"/>
      <c r="CF1204" s="179"/>
      <c r="CG1204" s="179"/>
      <c r="CH1204" s="179"/>
      <c r="CI1204" s="179"/>
      <c r="CJ1204" s="179"/>
      <c r="CK1204" s="179"/>
      <c r="CL1204" s="48">
        <f t="shared" si="625"/>
        <v>0</v>
      </c>
      <c r="CM1204" s="48">
        <f t="shared" si="626"/>
        <v>0</v>
      </c>
      <c r="CN1204" s="48">
        <f t="shared" si="627"/>
        <v>0</v>
      </c>
      <c r="CO1204" s="48">
        <f t="shared" si="628"/>
        <v>0</v>
      </c>
      <c r="CP1204" s="48">
        <f t="shared" si="629"/>
        <v>0</v>
      </c>
      <c r="CQ1204" s="48">
        <f t="shared" si="630"/>
        <v>0</v>
      </c>
      <c r="CR1204" s="48">
        <f t="shared" si="631"/>
        <v>0</v>
      </c>
      <c r="CS1204" s="48">
        <f t="shared" si="632"/>
        <v>0</v>
      </c>
      <c r="CT1204" s="179"/>
      <c r="CU1204" s="179"/>
    </row>
    <row r="1205" spans="1:99" ht="20.100000000000001" customHeight="1" x14ac:dyDescent="0.25">
      <c r="A1205" s="57">
        <v>1200</v>
      </c>
      <c r="B1205" s="398" t="str">
        <f>IF(D1205='Напрямки конкурса'!$L$2,'Напрямки конкурса'!$B$2,IF(D1205='Напрямки конкурса'!$L$3,'Напрямки конкурса'!$B$3,IF(D1205='Напрямки конкурса'!$L$4,'Напрямки конкурса'!$B$4,IF(D1205='Напрямки конкурса'!$L$5,'Напрямки конкурса'!$B$5,IF(D1205='Напрямки конкурса'!$L$6,'Напрямки конкурса'!$B$6,IF(D1205='Напрямки конкурса'!$L$7,'Напрямки конкурса'!$B$7,IF(D1205='Напрямки конкурса'!$L$8,'Напрямки конкурса'!$B$8,IF(D1205='Напрямки конкурса'!$L$9,'Напрямки конкурса'!$B$9,IF(D1205='Напрямки конкурса'!$L$10,'Напрямки конкурса'!$B$10,IF(D1205='Напрямки конкурса'!$L$11,'Напрямки конкурса'!$B$11,IF(D1205='Напрямки конкурса'!$L$12,'Напрямки конкурса'!$B$12,IF(D1205='Напрямки конкурса'!$L$13,'Напрямки конкурса'!$B$13,IF(D1205='Напрямки конкурса'!$L$14,'Напрямки конкурса'!$B$14,IF(D1205='Напрямки конкурса'!$L$15,'Напрямки конкурса'!$B$15,IF(D1205='Напрямки конкурса'!$L$16,'Напрямки конкурса'!$B$16,IF(D1205='Напрямки конкурса'!$L$17,'Напрямки конкурса'!$B$17,IF(D1205='Напрямки конкурса'!$L$18,'Напрямки конкурса'!$B$18,IF(D1205='Напрямки конкурса'!$L$19,'Напрямки конкурса'!$B$19,IF(D1205='Напрямки конкурса'!$L$20,'Напрямки конкурса'!$B$20,IF(D1205='Напрямки конкурса'!$L$21,'Напрямки конкурса'!$B$21,IF(D1205='Напрямки конкурса'!$L$22,'Напрямки конкурса'!$B$22,IF(D1205='Напрямки конкурса'!$L$23,'Напрямки конкурса'!$B$23,IF(D1205='Напрямки конкурса'!$L$24,'Напрямки конкурса'!$B$24,IF(D1205='Напрямки конкурса'!$L$25,'Напрямки конкурса'!$B$25,IF(D1205='Напрямки конкурса'!$L$26,'Напрямки конкурса'!$B$26,IF(D1205='Напрямки конкурса'!$L$27,'Напрямки конкурса'!$B$27,IF(D1205='Напрямки конкурса'!$L$28,'Напрямки конкурса'!$B$28,"")))))))))))))))))))))))))))</f>
        <v/>
      </c>
      <c r="C1205" s="58" t="str">
        <f>IF(D1205='Напрямки конкурса'!$L$2,'Напрямки конкурса'!$K$2,IF(D1205='Напрямки конкурса'!$L$3,'Напрямки конкурса'!$K$3,IF(D1205='Напрямки конкурса'!$L$4,'Напрямки конкурса'!$K$4,IF(D1205='Напрямки конкурса'!$L$5,'Напрямки конкурса'!$K$5,IF(D1205='Напрямки конкурса'!$L$6,'Напрямки конкурса'!$K$6,IF(D1205='Напрямки конкурса'!$L$7,'Напрямки конкурса'!$K$7,IF(D1205='Напрямки конкурса'!$L$8,'Напрямки конкурса'!$K$8,IF(D1205='Напрямки конкурса'!$L$9,'Напрямки конкурса'!$K$9,IF(D1205='Напрямки конкурса'!$L$10,'Напрямки конкурса'!$K$10,IF(D1205='Напрямки конкурса'!$L$11,'Напрямки конкурса'!$K$11,IF(D1205='Напрямки конкурса'!$L$12,'Напрямки конкурса'!$K$12,IF(D1205='Напрямки конкурса'!$L$13,'Напрямки конкурса'!$K$13,IF(D1205='Напрямки конкурса'!$L$14,'Напрямки конкурса'!$K$14,IF(D1205='Напрямки конкурса'!$L$15,'Напрямки конкурса'!$K$15,IF(D1205='Напрямки конкурса'!$L$16,'Напрямки конкурса'!$K$16,IF(D1205='Напрямки конкурса'!$L$17,'Напрямки конкурса'!$K$17,IF(D1205='Напрямки конкурса'!$L$18,'Напрямки конкурса'!$K$18,IF(D1205='Напрямки конкурса'!$L$19,'Напрямки конкурса'!$K$19,IF(D1205='Напрямки конкурса'!$L$20,'Напрямки конкурса'!$K$20,IF(D1205='Напрямки конкурса'!$L$21,'Напрямки конкурса'!$K$21,IF(D1205='Напрямки конкурса'!$L$22,'Напрямки конкурса'!$K$22,IF(D1205='Напрямки конкурса'!$L$23,'Напрямки конкурса'!$K$23,IF(D1205='Напрямки конкурса'!$L$24,'Напрямки конкурса'!$K$24,IF(D1205='Напрямки конкурса'!$L$25,'Напрямки конкурса'!$K$25,IF(D1205='Напрямки конкурса'!$L$26,'Напрямки конкурса'!$K$26,IF(D1205='Напрямки конкурса'!$L$27,'Напрямки конкурса'!$K$27,IF(D1205='Напрямки конкурса'!$L$28,'Напрямки конкурса'!$K$28,"")))))))))))))))))))))))))))</f>
        <v/>
      </c>
      <c r="D1205" s="554"/>
      <c r="E1205" s="169"/>
      <c r="F1205" s="169"/>
      <c r="G1205" s="169"/>
      <c r="H1205" s="148" t="str">
        <f>IF(I1205='Категорія витрат'!$B$2,'Категорія витрат'!$A$2,IF(I1205='Категорія витрат'!$B$3,'Категорія витрат'!$A$3,IF(I1205='Категорія витрат'!$B$4,'Категорія витрат'!$A$4,IF(I1205='Категорія витрат'!$B$5,'Категорія витрат'!$A$5,IF(I1205='Категорія витрат'!$B$6,'Категорія витрат'!$A$6,IF(I1205='Категорія витрат'!$B$7,'Категорія витрат'!$A$7,IF(I1205='Категорія витрат'!$B$8,'Категорія витрат'!$A$8,IF(I1205='Категорія витрат'!$B$9,'Категорія витрат'!$A$9,IF(I1205='Категорія витрат'!$B$10,'Категорія витрат'!$A$10,IF(I1205='Категорія витрат'!$B$11,'Категорія витрат'!$A$11,IF(I1205='Категорія витрат'!$B$12,'Категорія витрат'!$A$12,IF(I1205='Категорія витрат'!$B$13,'Категорія витрат'!$A$13,IF(I1205='Категорія витрат'!$B$14,'Категорія витрат'!$A$14,IF(I1205='Категорія витрат'!$B$15,'Категорія витрат'!$A$15,IF(I1205='Категорія витрат'!$B$16,'Категорія витрат'!$A$16,IF(I1205='Категорія витрат'!$B$17,'Категорія витрат'!$A$17,IF(I1205='Категорія витрат'!$B$18,'Категорія витрат'!$A$18,IF(I1205='Категорія витрат'!$B$19,'Категорія витрат'!$A$19,IF(I1205='Категорія витрат'!$B$20,'Категорія витрат'!$A$20,IF(I1205='Категорія витрат'!$B$21,'Категорія витрат'!$A$21,IF(I1205='Категорія витрат'!$B$22,'Категорія витрат'!$A$22,IF(I1205='Категорія витрат'!$B$23,'Категорія витрат'!$A$23,IF(I1205='Категорія витрат'!$B$24,'Категорія витрат'!$A$24,IF(I1205='Категорія витрат'!$B$25,'Категорія витрат'!$A$25,IF(I1205='Категорія витрат'!$B$26,'Категорія витрат'!$A$26,IF(I1205='Категорія витрат'!$B$27,'Категорія витрат'!$A$27,IF(I1205='Категорія витрат'!$B$28,'Категорія витрат'!$A$28,IF(I1205='Категорія витрат'!$B$29,'Категорія витрат'!$A$29,IF(I1205='Категорія витрат'!$B$30,'Категорія витрат'!$A$30,"")))))))))))))))))))))))))))))</f>
        <v/>
      </c>
      <c r="I1205" s="172"/>
      <c r="J1205" s="171"/>
      <c r="K1205" s="174"/>
      <c r="L1205" s="86">
        <f t="shared" si="633"/>
        <v>0</v>
      </c>
      <c r="M1205" s="174"/>
      <c r="N1205" s="176"/>
      <c r="O1205" s="396">
        <f t="shared" si="608"/>
        <v>0</v>
      </c>
      <c r="P1205" s="157">
        <f>IF(J1205='Категорія витрат'!$F$2,ROUND('Додаток 3._Бюджет детальний ПР'!O1205*0.3676,2),IF(J1205='Категорія витрат'!$F$3,ROUND('Додаток 3._Бюджет детальний ПР'!O1205*0.347,2),IF(J1205='Категорія витрат'!$F$4,ROUND('Додаток 3._Бюджет детальний ПР'!O1205*0.347,2),IF(J1205='Категорія витрат'!$F$7,ROUND('Додаток 3._Бюджет детальний ПР'!O1205*0.0841,2),0))))</f>
        <v>0</v>
      </c>
      <c r="Q1205" s="151">
        <f t="shared" si="637"/>
        <v>0</v>
      </c>
      <c r="R1205" s="179"/>
      <c r="S1205" s="179"/>
      <c r="T1205" s="179"/>
      <c r="U1205" s="179"/>
      <c r="V1205" s="179"/>
      <c r="W1205" s="179"/>
      <c r="X1205" s="179"/>
      <c r="Y1205" s="179"/>
      <c r="Z1205" s="179"/>
      <c r="AA1205" s="179"/>
      <c r="AB1205" s="179"/>
      <c r="AC1205" s="179"/>
      <c r="AD1205" s="48">
        <f t="shared" si="609"/>
        <v>0</v>
      </c>
      <c r="AE1205" s="48">
        <f t="shared" si="610"/>
        <v>0</v>
      </c>
      <c r="AF1205" s="48">
        <f t="shared" si="611"/>
        <v>0</v>
      </c>
      <c r="AG1205" s="48">
        <f t="shared" si="612"/>
        <v>0</v>
      </c>
      <c r="AH1205" s="48">
        <f t="shared" si="613"/>
        <v>0</v>
      </c>
      <c r="AI1205" s="48">
        <f t="shared" si="614"/>
        <v>0</v>
      </c>
      <c r="AJ1205" s="48">
        <f t="shared" si="615"/>
        <v>0</v>
      </c>
      <c r="AK1205" s="48">
        <f t="shared" si="616"/>
        <v>0</v>
      </c>
      <c r="AL1205" s="179"/>
      <c r="AM1205" s="179"/>
      <c r="AN1205" s="76"/>
      <c r="AO1205" s="174"/>
      <c r="AP1205" s="86">
        <f t="shared" si="634"/>
        <v>0</v>
      </c>
      <c r="AQ1205" s="174"/>
      <c r="AR1205" s="176"/>
      <c r="AS1205" s="169"/>
      <c r="AT1205" s="157">
        <f>IF(J1205='Категорія витрат'!$F$2,ROUND('Додаток 3._Бюджет детальний ПР'!AS1205*0.3676,2),IF(J1205='Категорія витрат'!$F$3,ROUND('Додаток 3._Бюджет детальний ПР'!AS1205*0.347,2),IF(J1205='Категорія витрат'!$F$4,ROUND('Додаток 3._Бюджет детальний ПР'!AS1205*0.347,2),IF(J1205='Категорія витрат'!$F$7,ROUND('Додаток 3._Бюджет детальний ПР'!AS1205*0.0841,2),0))))</f>
        <v>0</v>
      </c>
      <c r="AU1205" s="151">
        <f t="shared" si="607"/>
        <v>0</v>
      </c>
      <c r="AV1205" s="179"/>
      <c r="AW1205" s="179"/>
      <c r="AX1205" s="179"/>
      <c r="AY1205" s="179"/>
      <c r="AZ1205" s="179"/>
      <c r="BA1205" s="179"/>
      <c r="BB1205" s="179"/>
      <c r="BC1205" s="179"/>
      <c r="BD1205" s="179"/>
      <c r="BE1205" s="179"/>
      <c r="BF1205" s="179"/>
      <c r="BG1205" s="179"/>
      <c r="BH1205" s="48">
        <f t="shared" si="617"/>
        <v>0</v>
      </c>
      <c r="BI1205" s="48">
        <f t="shared" si="618"/>
        <v>0</v>
      </c>
      <c r="BJ1205" s="48">
        <f t="shared" si="619"/>
        <v>0</v>
      </c>
      <c r="BK1205" s="48">
        <f t="shared" si="620"/>
        <v>0</v>
      </c>
      <c r="BL1205" s="48">
        <f t="shared" si="621"/>
        <v>0</v>
      </c>
      <c r="BM1205" s="48">
        <f t="shared" si="622"/>
        <v>0</v>
      </c>
      <c r="BN1205" s="48">
        <f t="shared" si="623"/>
        <v>0</v>
      </c>
      <c r="BO1205" s="48">
        <f t="shared" si="624"/>
        <v>0</v>
      </c>
      <c r="BP1205" s="179"/>
      <c r="BQ1205" s="179"/>
      <c r="BR1205" s="189"/>
      <c r="BS1205" s="174"/>
      <c r="BT1205" s="86">
        <f t="shared" si="635"/>
        <v>0</v>
      </c>
      <c r="BU1205" s="174"/>
      <c r="BV1205" s="176"/>
      <c r="BW1205" s="169"/>
      <c r="BX1205" s="157">
        <f>IF(J1205='Категорія витрат'!$F$2,ROUND('Додаток 3._Бюджет детальний ПР'!BW1205*0.3676,2),IF(J1205='Категорія витрат'!$F$3,ROUND('Додаток 3._Бюджет детальний ПР'!BW1205*0.347,2),IF(J1205='Категорія витрат'!$F$4,ROUND('Додаток 3._Бюджет детальний ПР'!BW1205*0.347,2),IF(J1205='Категорія витрат'!$F$7,ROUND('Додаток 3._Бюджет детальний ПР'!BW1205*0.0841,2),0))))</f>
        <v>0</v>
      </c>
      <c r="BY1205" s="151">
        <f t="shared" si="636"/>
        <v>0</v>
      </c>
      <c r="BZ1205" s="179"/>
      <c r="CA1205" s="179"/>
      <c r="CB1205" s="179"/>
      <c r="CC1205" s="179"/>
      <c r="CD1205" s="179"/>
      <c r="CE1205" s="179"/>
      <c r="CF1205" s="179"/>
      <c r="CG1205" s="179"/>
      <c r="CH1205" s="179"/>
      <c r="CI1205" s="179"/>
      <c r="CJ1205" s="179"/>
      <c r="CK1205" s="179"/>
      <c r="CL1205" s="48">
        <f t="shared" si="625"/>
        <v>0</v>
      </c>
      <c r="CM1205" s="48">
        <f t="shared" si="626"/>
        <v>0</v>
      </c>
      <c r="CN1205" s="48">
        <f t="shared" si="627"/>
        <v>0</v>
      </c>
      <c r="CO1205" s="48">
        <f t="shared" si="628"/>
        <v>0</v>
      </c>
      <c r="CP1205" s="48">
        <f t="shared" si="629"/>
        <v>0</v>
      </c>
      <c r="CQ1205" s="48">
        <f t="shared" si="630"/>
        <v>0</v>
      </c>
      <c r="CR1205" s="48">
        <f t="shared" si="631"/>
        <v>0</v>
      </c>
      <c r="CS1205" s="48">
        <f t="shared" si="632"/>
        <v>0</v>
      </c>
      <c r="CT1205" s="179"/>
      <c r="CU1205" s="179"/>
    </row>
    <row r="1206" spans="1:99" ht="20.100000000000001" customHeight="1" x14ac:dyDescent="0.25">
      <c r="A1206" s="57">
        <v>1201</v>
      </c>
      <c r="B1206" s="398" t="str">
        <f>IF(D1206='Напрямки конкурса'!$L$2,'Напрямки конкурса'!$B$2,IF(D1206='Напрямки конкурса'!$L$3,'Напрямки конкурса'!$B$3,IF(D1206='Напрямки конкурса'!$L$4,'Напрямки конкурса'!$B$4,IF(D1206='Напрямки конкурса'!$L$5,'Напрямки конкурса'!$B$5,IF(D1206='Напрямки конкурса'!$L$6,'Напрямки конкурса'!$B$6,IF(D1206='Напрямки конкурса'!$L$7,'Напрямки конкурса'!$B$7,IF(D1206='Напрямки конкурса'!$L$8,'Напрямки конкурса'!$B$8,IF(D1206='Напрямки конкурса'!$L$9,'Напрямки конкурса'!$B$9,IF(D1206='Напрямки конкурса'!$L$10,'Напрямки конкурса'!$B$10,IF(D1206='Напрямки конкурса'!$L$11,'Напрямки конкурса'!$B$11,IF(D1206='Напрямки конкурса'!$L$12,'Напрямки конкурса'!$B$12,IF(D1206='Напрямки конкурса'!$L$13,'Напрямки конкурса'!$B$13,IF(D1206='Напрямки конкурса'!$L$14,'Напрямки конкурса'!$B$14,IF(D1206='Напрямки конкурса'!$L$15,'Напрямки конкурса'!$B$15,IF(D1206='Напрямки конкурса'!$L$16,'Напрямки конкурса'!$B$16,IF(D1206='Напрямки конкурса'!$L$17,'Напрямки конкурса'!$B$17,IF(D1206='Напрямки конкурса'!$L$18,'Напрямки конкурса'!$B$18,IF(D1206='Напрямки конкурса'!$L$19,'Напрямки конкурса'!$B$19,IF(D1206='Напрямки конкурса'!$L$20,'Напрямки конкурса'!$B$20,IF(D1206='Напрямки конкурса'!$L$21,'Напрямки конкурса'!$B$21,IF(D1206='Напрямки конкурса'!$L$22,'Напрямки конкурса'!$B$22,IF(D1206='Напрямки конкурса'!$L$23,'Напрямки конкурса'!$B$23,IF(D1206='Напрямки конкурса'!$L$24,'Напрямки конкурса'!$B$24,IF(D1206='Напрямки конкурса'!$L$25,'Напрямки конкурса'!$B$25,IF(D1206='Напрямки конкурса'!$L$26,'Напрямки конкурса'!$B$26,IF(D1206='Напрямки конкурса'!$L$27,'Напрямки конкурса'!$B$27,IF(D1206='Напрямки конкурса'!$L$28,'Напрямки конкурса'!$B$28,"")))))))))))))))))))))))))))</f>
        <v/>
      </c>
      <c r="C1206" s="58" t="str">
        <f>IF(D1206='Напрямки конкурса'!$L$2,'Напрямки конкурса'!$K$2,IF(D1206='Напрямки конкурса'!$L$3,'Напрямки конкурса'!$K$3,IF(D1206='Напрямки конкурса'!$L$4,'Напрямки конкурса'!$K$4,IF(D1206='Напрямки конкурса'!$L$5,'Напрямки конкурса'!$K$5,IF(D1206='Напрямки конкурса'!$L$6,'Напрямки конкурса'!$K$6,IF(D1206='Напрямки конкурса'!$L$7,'Напрямки конкурса'!$K$7,IF(D1206='Напрямки конкурса'!$L$8,'Напрямки конкурса'!$K$8,IF(D1206='Напрямки конкурса'!$L$9,'Напрямки конкурса'!$K$9,IF(D1206='Напрямки конкурса'!$L$10,'Напрямки конкурса'!$K$10,IF(D1206='Напрямки конкурса'!$L$11,'Напрямки конкурса'!$K$11,IF(D1206='Напрямки конкурса'!$L$12,'Напрямки конкурса'!$K$12,IF(D1206='Напрямки конкурса'!$L$13,'Напрямки конкурса'!$K$13,IF(D1206='Напрямки конкурса'!$L$14,'Напрямки конкурса'!$K$14,IF(D1206='Напрямки конкурса'!$L$15,'Напрямки конкурса'!$K$15,IF(D1206='Напрямки конкурса'!$L$16,'Напрямки конкурса'!$K$16,IF(D1206='Напрямки конкурса'!$L$17,'Напрямки конкурса'!$K$17,IF(D1206='Напрямки конкурса'!$L$18,'Напрямки конкурса'!$K$18,IF(D1206='Напрямки конкурса'!$L$19,'Напрямки конкурса'!$K$19,IF(D1206='Напрямки конкурса'!$L$20,'Напрямки конкурса'!$K$20,IF(D1206='Напрямки конкурса'!$L$21,'Напрямки конкурса'!$K$21,IF(D1206='Напрямки конкурса'!$L$22,'Напрямки конкурса'!$K$22,IF(D1206='Напрямки конкурса'!$L$23,'Напрямки конкурса'!$K$23,IF(D1206='Напрямки конкурса'!$L$24,'Напрямки конкурса'!$K$24,IF(D1206='Напрямки конкурса'!$L$25,'Напрямки конкурса'!$K$25,IF(D1206='Напрямки конкурса'!$L$26,'Напрямки конкурса'!$K$26,IF(D1206='Напрямки конкурса'!$L$27,'Напрямки конкурса'!$K$27,IF(D1206='Напрямки конкурса'!$L$28,'Напрямки конкурса'!$K$28,"")))))))))))))))))))))))))))</f>
        <v/>
      </c>
      <c r="D1206" s="554"/>
      <c r="E1206" s="169"/>
      <c r="F1206" s="169"/>
      <c r="G1206" s="169"/>
      <c r="H1206" s="148" t="str">
        <f>IF(I1206='Категорія витрат'!$B$2,'Категорія витрат'!$A$2,IF(I1206='Категорія витрат'!$B$3,'Категорія витрат'!$A$3,IF(I1206='Категорія витрат'!$B$4,'Категорія витрат'!$A$4,IF(I1206='Категорія витрат'!$B$5,'Категорія витрат'!$A$5,IF(I1206='Категорія витрат'!$B$6,'Категорія витрат'!$A$6,IF(I1206='Категорія витрат'!$B$7,'Категорія витрат'!$A$7,IF(I1206='Категорія витрат'!$B$8,'Категорія витрат'!$A$8,IF(I1206='Категорія витрат'!$B$9,'Категорія витрат'!$A$9,IF(I1206='Категорія витрат'!$B$10,'Категорія витрат'!$A$10,IF(I1206='Категорія витрат'!$B$11,'Категорія витрат'!$A$11,IF(I1206='Категорія витрат'!$B$12,'Категорія витрат'!$A$12,IF(I1206='Категорія витрат'!$B$13,'Категорія витрат'!$A$13,IF(I1206='Категорія витрат'!$B$14,'Категорія витрат'!$A$14,IF(I1206='Категорія витрат'!$B$15,'Категорія витрат'!$A$15,IF(I1206='Категорія витрат'!$B$16,'Категорія витрат'!$A$16,IF(I1206='Категорія витрат'!$B$17,'Категорія витрат'!$A$17,IF(I1206='Категорія витрат'!$B$18,'Категорія витрат'!$A$18,IF(I1206='Категорія витрат'!$B$19,'Категорія витрат'!$A$19,IF(I1206='Категорія витрат'!$B$20,'Категорія витрат'!$A$20,IF(I1206='Категорія витрат'!$B$21,'Категорія витрат'!$A$21,IF(I1206='Категорія витрат'!$B$22,'Категорія витрат'!$A$22,IF(I1206='Категорія витрат'!$B$23,'Категорія витрат'!$A$23,IF(I1206='Категорія витрат'!$B$24,'Категорія витрат'!$A$24,IF(I1206='Категорія витрат'!$B$25,'Категорія витрат'!$A$25,IF(I1206='Категорія витрат'!$B$26,'Категорія витрат'!$A$26,IF(I1206='Категорія витрат'!$B$27,'Категорія витрат'!$A$27,IF(I1206='Категорія витрат'!$B$28,'Категорія витрат'!$A$28,IF(I1206='Категорія витрат'!$B$29,'Категорія витрат'!$A$29,IF(I1206='Категорія витрат'!$B$30,'Категорія витрат'!$A$30,"")))))))))))))))))))))))))))))</f>
        <v/>
      </c>
      <c r="I1206" s="172"/>
      <c r="J1206" s="171"/>
      <c r="K1206" s="174"/>
      <c r="L1206" s="86">
        <f t="shared" si="633"/>
        <v>0</v>
      </c>
      <c r="M1206" s="174"/>
      <c r="N1206" s="176"/>
      <c r="O1206" s="396">
        <f t="shared" si="608"/>
        <v>0</v>
      </c>
      <c r="P1206" s="157">
        <f>IF(J1206='Категорія витрат'!$F$2,ROUND('Додаток 3._Бюджет детальний ПР'!O1206*0.3676,2),IF(J1206='Категорія витрат'!$F$3,ROUND('Додаток 3._Бюджет детальний ПР'!O1206*0.347,2),IF(J1206='Категорія витрат'!$F$4,ROUND('Додаток 3._Бюджет детальний ПР'!O1206*0.347,2),IF(J1206='Категорія витрат'!$F$7,ROUND('Додаток 3._Бюджет детальний ПР'!O1206*0.0841,2),0))))</f>
        <v>0</v>
      </c>
      <c r="Q1206" s="151">
        <f t="shared" si="637"/>
        <v>0</v>
      </c>
      <c r="R1206" s="179"/>
      <c r="S1206" s="179"/>
      <c r="T1206" s="179"/>
      <c r="U1206" s="179"/>
      <c r="V1206" s="179"/>
      <c r="W1206" s="179"/>
      <c r="X1206" s="179"/>
      <c r="Y1206" s="179"/>
      <c r="Z1206" s="179"/>
      <c r="AA1206" s="179"/>
      <c r="AB1206" s="179"/>
      <c r="AC1206" s="179"/>
      <c r="AD1206" s="48">
        <f t="shared" si="609"/>
        <v>0</v>
      </c>
      <c r="AE1206" s="48">
        <f t="shared" si="610"/>
        <v>0</v>
      </c>
      <c r="AF1206" s="48">
        <f t="shared" si="611"/>
        <v>0</v>
      </c>
      <c r="AG1206" s="48">
        <f t="shared" si="612"/>
        <v>0</v>
      </c>
      <c r="AH1206" s="48">
        <f t="shared" si="613"/>
        <v>0</v>
      </c>
      <c r="AI1206" s="48">
        <f t="shared" si="614"/>
        <v>0</v>
      </c>
      <c r="AJ1206" s="48">
        <f t="shared" si="615"/>
        <v>0</v>
      </c>
      <c r="AK1206" s="48">
        <f t="shared" si="616"/>
        <v>0</v>
      </c>
      <c r="AL1206" s="179"/>
      <c r="AM1206" s="179"/>
      <c r="AN1206" s="76"/>
      <c r="AO1206" s="174"/>
      <c r="AP1206" s="86">
        <f t="shared" si="634"/>
        <v>0</v>
      </c>
      <c r="AQ1206" s="174"/>
      <c r="AR1206" s="176"/>
      <c r="AS1206" s="169"/>
      <c r="AT1206" s="157">
        <f>IF(J1206='Категорія витрат'!$F$2,ROUND('Додаток 3._Бюджет детальний ПР'!AS1206*0.3676,2),IF(J1206='Категорія витрат'!$F$3,ROUND('Додаток 3._Бюджет детальний ПР'!AS1206*0.347,2),IF(J1206='Категорія витрат'!$F$4,ROUND('Додаток 3._Бюджет детальний ПР'!AS1206*0.347,2),IF(J1206='Категорія витрат'!$F$7,ROUND('Додаток 3._Бюджет детальний ПР'!AS1206*0.0841,2),0))))</f>
        <v>0</v>
      </c>
      <c r="AU1206" s="151">
        <f t="shared" si="607"/>
        <v>0</v>
      </c>
      <c r="AV1206" s="179"/>
      <c r="AW1206" s="179"/>
      <c r="AX1206" s="179"/>
      <c r="AY1206" s="179"/>
      <c r="AZ1206" s="179"/>
      <c r="BA1206" s="179"/>
      <c r="BB1206" s="179"/>
      <c r="BC1206" s="179"/>
      <c r="BD1206" s="179"/>
      <c r="BE1206" s="179"/>
      <c r="BF1206" s="179"/>
      <c r="BG1206" s="179"/>
      <c r="BH1206" s="48">
        <f t="shared" si="617"/>
        <v>0</v>
      </c>
      <c r="BI1206" s="48">
        <f t="shared" si="618"/>
        <v>0</v>
      </c>
      <c r="BJ1206" s="48">
        <f t="shared" si="619"/>
        <v>0</v>
      </c>
      <c r="BK1206" s="48">
        <f t="shared" si="620"/>
        <v>0</v>
      </c>
      <c r="BL1206" s="48">
        <f t="shared" si="621"/>
        <v>0</v>
      </c>
      <c r="BM1206" s="48">
        <f t="shared" si="622"/>
        <v>0</v>
      </c>
      <c r="BN1206" s="48">
        <f t="shared" si="623"/>
        <v>0</v>
      </c>
      <c r="BO1206" s="48">
        <f t="shared" si="624"/>
        <v>0</v>
      </c>
      <c r="BP1206" s="179"/>
      <c r="BQ1206" s="179"/>
      <c r="BR1206" s="189"/>
      <c r="BS1206" s="174"/>
      <c r="BT1206" s="86">
        <f t="shared" si="635"/>
        <v>0</v>
      </c>
      <c r="BU1206" s="174"/>
      <c r="BV1206" s="176"/>
      <c r="BW1206" s="169"/>
      <c r="BX1206" s="157">
        <f>IF(J1206='Категорія витрат'!$F$2,ROUND('Додаток 3._Бюджет детальний ПР'!BW1206*0.3676,2),IF(J1206='Категорія витрат'!$F$3,ROUND('Додаток 3._Бюджет детальний ПР'!BW1206*0.347,2),IF(J1206='Категорія витрат'!$F$4,ROUND('Додаток 3._Бюджет детальний ПР'!BW1206*0.347,2),IF(J1206='Категорія витрат'!$F$7,ROUND('Додаток 3._Бюджет детальний ПР'!BW1206*0.0841,2),0))))</f>
        <v>0</v>
      </c>
      <c r="BY1206" s="151">
        <f t="shared" si="636"/>
        <v>0</v>
      </c>
      <c r="BZ1206" s="179"/>
      <c r="CA1206" s="179"/>
      <c r="CB1206" s="179"/>
      <c r="CC1206" s="179"/>
      <c r="CD1206" s="179"/>
      <c r="CE1206" s="179"/>
      <c r="CF1206" s="179"/>
      <c r="CG1206" s="179"/>
      <c r="CH1206" s="179"/>
      <c r="CI1206" s="179"/>
      <c r="CJ1206" s="179"/>
      <c r="CK1206" s="179"/>
      <c r="CL1206" s="48">
        <f t="shared" si="625"/>
        <v>0</v>
      </c>
      <c r="CM1206" s="48">
        <f t="shared" si="626"/>
        <v>0</v>
      </c>
      <c r="CN1206" s="48">
        <f t="shared" si="627"/>
        <v>0</v>
      </c>
      <c r="CO1206" s="48">
        <f t="shared" si="628"/>
        <v>0</v>
      </c>
      <c r="CP1206" s="48">
        <f t="shared" si="629"/>
        <v>0</v>
      </c>
      <c r="CQ1206" s="48">
        <f t="shared" si="630"/>
        <v>0</v>
      </c>
      <c r="CR1206" s="48">
        <f t="shared" si="631"/>
        <v>0</v>
      </c>
      <c r="CS1206" s="48">
        <f t="shared" si="632"/>
        <v>0</v>
      </c>
      <c r="CT1206" s="179"/>
      <c r="CU1206" s="179"/>
    </row>
    <row r="1207" spans="1:99" ht="20.100000000000001" customHeight="1" x14ac:dyDescent="0.25">
      <c r="A1207" s="57">
        <v>1202</v>
      </c>
      <c r="B1207" s="398" t="str">
        <f>IF(D1207='Напрямки конкурса'!$L$2,'Напрямки конкурса'!$B$2,IF(D1207='Напрямки конкурса'!$L$3,'Напрямки конкурса'!$B$3,IF(D1207='Напрямки конкурса'!$L$4,'Напрямки конкурса'!$B$4,IF(D1207='Напрямки конкурса'!$L$5,'Напрямки конкурса'!$B$5,IF(D1207='Напрямки конкурса'!$L$6,'Напрямки конкурса'!$B$6,IF(D1207='Напрямки конкурса'!$L$7,'Напрямки конкурса'!$B$7,IF(D1207='Напрямки конкурса'!$L$8,'Напрямки конкурса'!$B$8,IF(D1207='Напрямки конкурса'!$L$9,'Напрямки конкурса'!$B$9,IF(D1207='Напрямки конкурса'!$L$10,'Напрямки конкурса'!$B$10,IF(D1207='Напрямки конкурса'!$L$11,'Напрямки конкурса'!$B$11,IF(D1207='Напрямки конкурса'!$L$12,'Напрямки конкурса'!$B$12,IF(D1207='Напрямки конкурса'!$L$13,'Напрямки конкурса'!$B$13,IF(D1207='Напрямки конкурса'!$L$14,'Напрямки конкурса'!$B$14,IF(D1207='Напрямки конкурса'!$L$15,'Напрямки конкурса'!$B$15,IF(D1207='Напрямки конкурса'!$L$16,'Напрямки конкурса'!$B$16,IF(D1207='Напрямки конкурса'!$L$17,'Напрямки конкурса'!$B$17,IF(D1207='Напрямки конкурса'!$L$18,'Напрямки конкурса'!$B$18,IF(D1207='Напрямки конкурса'!$L$19,'Напрямки конкурса'!$B$19,IF(D1207='Напрямки конкурса'!$L$20,'Напрямки конкурса'!$B$20,IF(D1207='Напрямки конкурса'!$L$21,'Напрямки конкурса'!$B$21,IF(D1207='Напрямки конкурса'!$L$22,'Напрямки конкурса'!$B$22,IF(D1207='Напрямки конкурса'!$L$23,'Напрямки конкурса'!$B$23,IF(D1207='Напрямки конкурса'!$L$24,'Напрямки конкурса'!$B$24,IF(D1207='Напрямки конкурса'!$L$25,'Напрямки конкурса'!$B$25,IF(D1207='Напрямки конкурса'!$L$26,'Напрямки конкурса'!$B$26,IF(D1207='Напрямки конкурса'!$L$27,'Напрямки конкурса'!$B$27,IF(D1207='Напрямки конкурса'!$L$28,'Напрямки конкурса'!$B$28,"")))))))))))))))))))))))))))</f>
        <v/>
      </c>
      <c r="C1207" s="58" t="str">
        <f>IF(D1207='Напрямки конкурса'!$L$2,'Напрямки конкурса'!$K$2,IF(D1207='Напрямки конкурса'!$L$3,'Напрямки конкурса'!$K$3,IF(D1207='Напрямки конкурса'!$L$4,'Напрямки конкурса'!$K$4,IF(D1207='Напрямки конкурса'!$L$5,'Напрямки конкурса'!$K$5,IF(D1207='Напрямки конкурса'!$L$6,'Напрямки конкурса'!$K$6,IF(D1207='Напрямки конкурса'!$L$7,'Напрямки конкурса'!$K$7,IF(D1207='Напрямки конкурса'!$L$8,'Напрямки конкурса'!$K$8,IF(D1207='Напрямки конкурса'!$L$9,'Напрямки конкурса'!$K$9,IF(D1207='Напрямки конкурса'!$L$10,'Напрямки конкурса'!$K$10,IF(D1207='Напрямки конкурса'!$L$11,'Напрямки конкурса'!$K$11,IF(D1207='Напрямки конкурса'!$L$12,'Напрямки конкурса'!$K$12,IF(D1207='Напрямки конкурса'!$L$13,'Напрямки конкурса'!$K$13,IF(D1207='Напрямки конкурса'!$L$14,'Напрямки конкурса'!$K$14,IF(D1207='Напрямки конкурса'!$L$15,'Напрямки конкурса'!$K$15,IF(D1207='Напрямки конкурса'!$L$16,'Напрямки конкурса'!$K$16,IF(D1207='Напрямки конкурса'!$L$17,'Напрямки конкурса'!$K$17,IF(D1207='Напрямки конкурса'!$L$18,'Напрямки конкурса'!$K$18,IF(D1207='Напрямки конкурса'!$L$19,'Напрямки конкурса'!$K$19,IF(D1207='Напрямки конкурса'!$L$20,'Напрямки конкурса'!$K$20,IF(D1207='Напрямки конкурса'!$L$21,'Напрямки конкурса'!$K$21,IF(D1207='Напрямки конкурса'!$L$22,'Напрямки конкурса'!$K$22,IF(D1207='Напрямки конкурса'!$L$23,'Напрямки конкурса'!$K$23,IF(D1207='Напрямки конкурса'!$L$24,'Напрямки конкурса'!$K$24,IF(D1207='Напрямки конкурса'!$L$25,'Напрямки конкурса'!$K$25,IF(D1207='Напрямки конкурса'!$L$26,'Напрямки конкурса'!$K$26,IF(D1207='Напрямки конкурса'!$L$27,'Напрямки конкурса'!$K$27,IF(D1207='Напрямки конкурса'!$L$28,'Напрямки конкурса'!$K$28,"")))))))))))))))))))))))))))</f>
        <v/>
      </c>
      <c r="D1207" s="554"/>
      <c r="E1207" s="169"/>
      <c r="F1207" s="169"/>
      <c r="G1207" s="169"/>
      <c r="H1207" s="148" t="str">
        <f>IF(I1207='Категорія витрат'!$B$2,'Категорія витрат'!$A$2,IF(I1207='Категорія витрат'!$B$3,'Категорія витрат'!$A$3,IF(I1207='Категорія витрат'!$B$4,'Категорія витрат'!$A$4,IF(I1207='Категорія витрат'!$B$5,'Категорія витрат'!$A$5,IF(I1207='Категорія витрат'!$B$6,'Категорія витрат'!$A$6,IF(I1207='Категорія витрат'!$B$7,'Категорія витрат'!$A$7,IF(I1207='Категорія витрат'!$B$8,'Категорія витрат'!$A$8,IF(I1207='Категорія витрат'!$B$9,'Категорія витрат'!$A$9,IF(I1207='Категорія витрат'!$B$10,'Категорія витрат'!$A$10,IF(I1207='Категорія витрат'!$B$11,'Категорія витрат'!$A$11,IF(I1207='Категорія витрат'!$B$12,'Категорія витрат'!$A$12,IF(I1207='Категорія витрат'!$B$13,'Категорія витрат'!$A$13,IF(I1207='Категорія витрат'!$B$14,'Категорія витрат'!$A$14,IF(I1207='Категорія витрат'!$B$15,'Категорія витрат'!$A$15,IF(I1207='Категорія витрат'!$B$16,'Категорія витрат'!$A$16,IF(I1207='Категорія витрат'!$B$17,'Категорія витрат'!$A$17,IF(I1207='Категорія витрат'!$B$18,'Категорія витрат'!$A$18,IF(I1207='Категорія витрат'!$B$19,'Категорія витрат'!$A$19,IF(I1207='Категорія витрат'!$B$20,'Категорія витрат'!$A$20,IF(I1207='Категорія витрат'!$B$21,'Категорія витрат'!$A$21,IF(I1207='Категорія витрат'!$B$22,'Категорія витрат'!$A$22,IF(I1207='Категорія витрат'!$B$23,'Категорія витрат'!$A$23,IF(I1207='Категорія витрат'!$B$24,'Категорія витрат'!$A$24,IF(I1207='Категорія витрат'!$B$25,'Категорія витрат'!$A$25,IF(I1207='Категорія витрат'!$B$26,'Категорія витрат'!$A$26,IF(I1207='Категорія витрат'!$B$27,'Категорія витрат'!$A$27,IF(I1207='Категорія витрат'!$B$28,'Категорія витрат'!$A$28,IF(I1207='Категорія витрат'!$B$29,'Категорія витрат'!$A$29,IF(I1207='Категорія витрат'!$B$30,'Категорія витрат'!$A$30,"")))))))))))))))))))))))))))))</f>
        <v/>
      </c>
      <c r="I1207" s="172"/>
      <c r="J1207" s="171"/>
      <c r="K1207" s="174"/>
      <c r="L1207" s="86">
        <f t="shared" si="633"/>
        <v>0</v>
      </c>
      <c r="M1207" s="174"/>
      <c r="N1207" s="176"/>
      <c r="O1207" s="396">
        <f t="shared" si="608"/>
        <v>0</v>
      </c>
      <c r="P1207" s="157">
        <f>IF(J1207='Категорія витрат'!$F$2,ROUND('Додаток 3._Бюджет детальний ПР'!O1207*0.3676,2),IF(J1207='Категорія витрат'!$F$3,ROUND('Додаток 3._Бюджет детальний ПР'!O1207*0.347,2),IF(J1207='Категорія витрат'!$F$4,ROUND('Додаток 3._Бюджет детальний ПР'!O1207*0.347,2),IF(J1207='Категорія витрат'!$F$7,ROUND('Додаток 3._Бюджет детальний ПР'!O1207*0.0841,2),0))))</f>
        <v>0</v>
      </c>
      <c r="Q1207" s="151">
        <f t="shared" si="637"/>
        <v>0</v>
      </c>
      <c r="R1207" s="179"/>
      <c r="S1207" s="179"/>
      <c r="T1207" s="179"/>
      <c r="U1207" s="179"/>
      <c r="V1207" s="179"/>
      <c r="W1207" s="179"/>
      <c r="X1207" s="179"/>
      <c r="Y1207" s="179"/>
      <c r="Z1207" s="179"/>
      <c r="AA1207" s="179"/>
      <c r="AB1207" s="179"/>
      <c r="AC1207" s="179"/>
      <c r="AD1207" s="48">
        <f t="shared" si="609"/>
        <v>0</v>
      </c>
      <c r="AE1207" s="48">
        <f t="shared" si="610"/>
        <v>0</v>
      </c>
      <c r="AF1207" s="48">
        <f t="shared" si="611"/>
        <v>0</v>
      </c>
      <c r="AG1207" s="48">
        <f t="shared" si="612"/>
        <v>0</v>
      </c>
      <c r="AH1207" s="48">
        <f t="shared" si="613"/>
        <v>0</v>
      </c>
      <c r="AI1207" s="48">
        <f t="shared" si="614"/>
        <v>0</v>
      </c>
      <c r="AJ1207" s="48">
        <f t="shared" si="615"/>
        <v>0</v>
      </c>
      <c r="AK1207" s="48">
        <f t="shared" si="616"/>
        <v>0</v>
      </c>
      <c r="AL1207" s="179"/>
      <c r="AM1207" s="179"/>
      <c r="AN1207" s="76"/>
      <c r="AO1207" s="174"/>
      <c r="AP1207" s="86">
        <f t="shared" si="634"/>
        <v>0</v>
      </c>
      <c r="AQ1207" s="174"/>
      <c r="AR1207" s="176"/>
      <c r="AS1207" s="169"/>
      <c r="AT1207" s="157">
        <f>IF(J1207='Категорія витрат'!$F$2,ROUND('Додаток 3._Бюджет детальний ПР'!AS1207*0.3676,2),IF(J1207='Категорія витрат'!$F$3,ROUND('Додаток 3._Бюджет детальний ПР'!AS1207*0.347,2),IF(J1207='Категорія витрат'!$F$4,ROUND('Додаток 3._Бюджет детальний ПР'!AS1207*0.347,2),IF(J1207='Категорія витрат'!$F$7,ROUND('Додаток 3._Бюджет детальний ПР'!AS1207*0.0841,2),0))))</f>
        <v>0</v>
      </c>
      <c r="AU1207" s="151">
        <f t="shared" si="607"/>
        <v>0</v>
      </c>
      <c r="AV1207" s="179"/>
      <c r="AW1207" s="179"/>
      <c r="AX1207" s="179"/>
      <c r="AY1207" s="179"/>
      <c r="AZ1207" s="179"/>
      <c r="BA1207" s="179"/>
      <c r="BB1207" s="179"/>
      <c r="BC1207" s="179"/>
      <c r="BD1207" s="179"/>
      <c r="BE1207" s="179"/>
      <c r="BF1207" s="179"/>
      <c r="BG1207" s="179"/>
      <c r="BH1207" s="48">
        <f t="shared" si="617"/>
        <v>0</v>
      </c>
      <c r="BI1207" s="48">
        <f t="shared" si="618"/>
        <v>0</v>
      </c>
      <c r="BJ1207" s="48">
        <f t="shared" si="619"/>
        <v>0</v>
      </c>
      <c r="BK1207" s="48">
        <f t="shared" si="620"/>
        <v>0</v>
      </c>
      <c r="BL1207" s="48">
        <f t="shared" si="621"/>
        <v>0</v>
      </c>
      <c r="BM1207" s="48">
        <f t="shared" si="622"/>
        <v>0</v>
      </c>
      <c r="BN1207" s="48">
        <f t="shared" si="623"/>
        <v>0</v>
      </c>
      <c r="BO1207" s="48">
        <f t="shared" si="624"/>
        <v>0</v>
      </c>
      <c r="BP1207" s="179"/>
      <c r="BQ1207" s="179"/>
      <c r="BR1207" s="189"/>
      <c r="BS1207" s="174"/>
      <c r="BT1207" s="86">
        <f t="shared" si="635"/>
        <v>0</v>
      </c>
      <c r="BU1207" s="174"/>
      <c r="BV1207" s="176"/>
      <c r="BW1207" s="169"/>
      <c r="BX1207" s="157">
        <f>IF(J1207='Категорія витрат'!$F$2,ROUND('Додаток 3._Бюджет детальний ПР'!BW1207*0.3676,2),IF(J1207='Категорія витрат'!$F$3,ROUND('Додаток 3._Бюджет детальний ПР'!BW1207*0.347,2),IF(J1207='Категорія витрат'!$F$4,ROUND('Додаток 3._Бюджет детальний ПР'!BW1207*0.347,2),IF(J1207='Категорія витрат'!$F$7,ROUND('Додаток 3._Бюджет детальний ПР'!BW1207*0.0841,2),0))))</f>
        <v>0</v>
      </c>
      <c r="BY1207" s="151">
        <f t="shared" si="636"/>
        <v>0</v>
      </c>
      <c r="BZ1207" s="179"/>
      <c r="CA1207" s="179"/>
      <c r="CB1207" s="179"/>
      <c r="CC1207" s="179"/>
      <c r="CD1207" s="179"/>
      <c r="CE1207" s="179"/>
      <c r="CF1207" s="179"/>
      <c r="CG1207" s="179"/>
      <c r="CH1207" s="179"/>
      <c r="CI1207" s="179"/>
      <c r="CJ1207" s="179"/>
      <c r="CK1207" s="179"/>
      <c r="CL1207" s="48">
        <f t="shared" si="625"/>
        <v>0</v>
      </c>
      <c r="CM1207" s="48">
        <f t="shared" si="626"/>
        <v>0</v>
      </c>
      <c r="CN1207" s="48">
        <f t="shared" si="627"/>
        <v>0</v>
      </c>
      <c r="CO1207" s="48">
        <f t="shared" si="628"/>
        <v>0</v>
      </c>
      <c r="CP1207" s="48">
        <f t="shared" si="629"/>
        <v>0</v>
      </c>
      <c r="CQ1207" s="48">
        <f t="shared" si="630"/>
        <v>0</v>
      </c>
      <c r="CR1207" s="48">
        <f t="shared" si="631"/>
        <v>0</v>
      </c>
      <c r="CS1207" s="48">
        <f t="shared" si="632"/>
        <v>0</v>
      </c>
      <c r="CT1207" s="179"/>
      <c r="CU1207" s="179"/>
    </row>
    <row r="1208" spans="1:99" ht="20.100000000000001" customHeight="1" x14ac:dyDescent="0.25">
      <c r="A1208" s="57">
        <v>1203</v>
      </c>
      <c r="B1208" s="398" t="str">
        <f>IF(D1208='Напрямки конкурса'!$L$2,'Напрямки конкурса'!$B$2,IF(D1208='Напрямки конкурса'!$L$3,'Напрямки конкурса'!$B$3,IF(D1208='Напрямки конкурса'!$L$4,'Напрямки конкурса'!$B$4,IF(D1208='Напрямки конкурса'!$L$5,'Напрямки конкурса'!$B$5,IF(D1208='Напрямки конкурса'!$L$6,'Напрямки конкурса'!$B$6,IF(D1208='Напрямки конкурса'!$L$7,'Напрямки конкурса'!$B$7,IF(D1208='Напрямки конкурса'!$L$8,'Напрямки конкурса'!$B$8,IF(D1208='Напрямки конкурса'!$L$9,'Напрямки конкурса'!$B$9,IF(D1208='Напрямки конкурса'!$L$10,'Напрямки конкурса'!$B$10,IF(D1208='Напрямки конкурса'!$L$11,'Напрямки конкурса'!$B$11,IF(D1208='Напрямки конкурса'!$L$12,'Напрямки конкурса'!$B$12,IF(D1208='Напрямки конкурса'!$L$13,'Напрямки конкурса'!$B$13,IF(D1208='Напрямки конкурса'!$L$14,'Напрямки конкурса'!$B$14,IF(D1208='Напрямки конкурса'!$L$15,'Напрямки конкурса'!$B$15,IF(D1208='Напрямки конкурса'!$L$16,'Напрямки конкурса'!$B$16,IF(D1208='Напрямки конкурса'!$L$17,'Напрямки конкурса'!$B$17,IF(D1208='Напрямки конкурса'!$L$18,'Напрямки конкурса'!$B$18,IF(D1208='Напрямки конкурса'!$L$19,'Напрямки конкурса'!$B$19,IF(D1208='Напрямки конкурса'!$L$20,'Напрямки конкурса'!$B$20,IF(D1208='Напрямки конкурса'!$L$21,'Напрямки конкурса'!$B$21,IF(D1208='Напрямки конкурса'!$L$22,'Напрямки конкурса'!$B$22,IF(D1208='Напрямки конкурса'!$L$23,'Напрямки конкурса'!$B$23,IF(D1208='Напрямки конкурса'!$L$24,'Напрямки конкурса'!$B$24,IF(D1208='Напрямки конкурса'!$L$25,'Напрямки конкурса'!$B$25,IF(D1208='Напрямки конкурса'!$L$26,'Напрямки конкурса'!$B$26,IF(D1208='Напрямки конкурса'!$L$27,'Напрямки конкурса'!$B$27,IF(D1208='Напрямки конкурса'!$L$28,'Напрямки конкурса'!$B$28,"")))))))))))))))))))))))))))</f>
        <v/>
      </c>
      <c r="C1208" s="58" t="str">
        <f>IF(D1208='Напрямки конкурса'!$L$2,'Напрямки конкурса'!$K$2,IF(D1208='Напрямки конкурса'!$L$3,'Напрямки конкурса'!$K$3,IF(D1208='Напрямки конкурса'!$L$4,'Напрямки конкурса'!$K$4,IF(D1208='Напрямки конкурса'!$L$5,'Напрямки конкурса'!$K$5,IF(D1208='Напрямки конкурса'!$L$6,'Напрямки конкурса'!$K$6,IF(D1208='Напрямки конкурса'!$L$7,'Напрямки конкурса'!$K$7,IF(D1208='Напрямки конкурса'!$L$8,'Напрямки конкурса'!$K$8,IF(D1208='Напрямки конкурса'!$L$9,'Напрямки конкурса'!$K$9,IF(D1208='Напрямки конкурса'!$L$10,'Напрямки конкурса'!$K$10,IF(D1208='Напрямки конкурса'!$L$11,'Напрямки конкурса'!$K$11,IF(D1208='Напрямки конкурса'!$L$12,'Напрямки конкурса'!$K$12,IF(D1208='Напрямки конкурса'!$L$13,'Напрямки конкурса'!$K$13,IF(D1208='Напрямки конкурса'!$L$14,'Напрямки конкурса'!$K$14,IF(D1208='Напрямки конкурса'!$L$15,'Напрямки конкурса'!$K$15,IF(D1208='Напрямки конкурса'!$L$16,'Напрямки конкурса'!$K$16,IF(D1208='Напрямки конкурса'!$L$17,'Напрямки конкурса'!$K$17,IF(D1208='Напрямки конкурса'!$L$18,'Напрямки конкурса'!$K$18,IF(D1208='Напрямки конкурса'!$L$19,'Напрямки конкурса'!$K$19,IF(D1208='Напрямки конкурса'!$L$20,'Напрямки конкурса'!$K$20,IF(D1208='Напрямки конкурса'!$L$21,'Напрямки конкурса'!$K$21,IF(D1208='Напрямки конкурса'!$L$22,'Напрямки конкурса'!$K$22,IF(D1208='Напрямки конкурса'!$L$23,'Напрямки конкурса'!$K$23,IF(D1208='Напрямки конкурса'!$L$24,'Напрямки конкурса'!$K$24,IF(D1208='Напрямки конкурса'!$L$25,'Напрямки конкурса'!$K$25,IF(D1208='Напрямки конкурса'!$L$26,'Напрямки конкурса'!$K$26,IF(D1208='Напрямки конкурса'!$L$27,'Напрямки конкурса'!$K$27,IF(D1208='Напрямки конкурса'!$L$28,'Напрямки конкурса'!$K$28,"")))))))))))))))))))))))))))</f>
        <v/>
      </c>
      <c r="D1208" s="554"/>
      <c r="E1208" s="169"/>
      <c r="F1208" s="169"/>
      <c r="G1208" s="169"/>
      <c r="H1208" s="148" t="str">
        <f>IF(I1208='Категорія витрат'!$B$2,'Категорія витрат'!$A$2,IF(I1208='Категорія витрат'!$B$3,'Категорія витрат'!$A$3,IF(I1208='Категорія витрат'!$B$4,'Категорія витрат'!$A$4,IF(I1208='Категорія витрат'!$B$5,'Категорія витрат'!$A$5,IF(I1208='Категорія витрат'!$B$6,'Категорія витрат'!$A$6,IF(I1208='Категорія витрат'!$B$7,'Категорія витрат'!$A$7,IF(I1208='Категорія витрат'!$B$8,'Категорія витрат'!$A$8,IF(I1208='Категорія витрат'!$B$9,'Категорія витрат'!$A$9,IF(I1208='Категорія витрат'!$B$10,'Категорія витрат'!$A$10,IF(I1208='Категорія витрат'!$B$11,'Категорія витрат'!$A$11,IF(I1208='Категорія витрат'!$B$12,'Категорія витрат'!$A$12,IF(I1208='Категорія витрат'!$B$13,'Категорія витрат'!$A$13,IF(I1208='Категорія витрат'!$B$14,'Категорія витрат'!$A$14,IF(I1208='Категорія витрат'!$B$15,'Категорія витрат'!$A$15,IF(I1208='Категорія витрат'!$B$16,'Категорія витрат'!$A$16,IF(I1208='Категорія витрат'!$B$17,'Категорія витрат'!$A$17,IF(I1208='Категорія витрат'!$B$18,'Категорія витрат'!$A$18,IF(I1208='Категорія витрат'!$B$19,'Категорія витрат'!$A$19,IF(I1208='Категорія витрат'!$B$20,'Категорія витрат'!$A$20,IF(I1208='Категорія витрат'!$B$21,'Категорія витрат'!$A$21,IF(I1208='Категорія витрат'!$B$22,'Категорія витрат'!$A$22,IF(I1208='Категорія витрат'!$B$23,'Категорія витрат'!$A$23,IF(I1208='Категорія витрат'!$B$24,'Категорія витрат'!$A$24,IF(I1208='Категорія витрат'!$B$25,'Категорія витрат'!$A$25,IF(I1208='Категорія витрат'!$B$26,'Категорія витрат'!$A$26,IF(I1208='Категорія витрат'!$B$27,'Категорія витрат'!$A$27,IF(I1208='Категорія витрат'!$B$28,'Категорія витрат'!$A$28,IF(I1208='Категорія витрат'!$B$29,'Категорія витрат'!$A$29,IF(I1208='Категорія витрат'!$B$30,'Категорія витрат'!$A$30,"")))))))))))))))))))))))))))))</f>
        <v/>
      </c>
      <c r="I1208" s="172"/>
      <c r="J1208" s="171"/>
      <c r="K1208" s="174"/>
      <c r="L1208" s="86">
        <f t="shared" si="633"/>
        <v>0</v>
      </c>
      <c r="M1208" s="174"/>
      <c r="N1208" s="176"/>
      <c r="O1208" s="396">
        <f t="shared" si="608"/>
        <v>0</v>
      </c>
      <c r="P1208" s="157">
        <f>IF(J1208='Категорія витрат'!$F$2,ROUND('Додаток 3._Бюджет детальний ПР'!O1208*0.3676,2),IF(J1208='Категорія витрат'!$F$3,ROUND('Додаток 3._Бюджет детальний ПР'!O1208*0.347,2),IF(J1208='Категорія витрат'!$F$4,ROUND('Додаток 3._Бюджет детальний ПР'!O1208*0.347,2),IF(J1208='Категорія витрат'!$F$7,ROUND('Додаток 3._Бюджет детальний ПР'!O1208*0.0841,2),0))))</f>
        <v>0</v>
      </c>
      <c r="Q1208" s="151">
        <f t="shared" si="637"/>
        <v>0</v>
      </c>
      <c r="R1208" s="179"/>
      <c r="S1208" s="179"/>
      <c r="T1208" s="179"/>
      <c r="U1208" s="179"/>
      <c r="V1208" s="179"/>
      <c r="W1208" s="179"/>
      <c r="X1208" s="179"/>
      <c r="Y1208" s="179"/>
      <c r="Z1208" s="179"/>
      <c r="AA1208" s="179"/>
      <c r="AB1208" s="179"/>
      <c r="AC1208" s="179"/>
      <c r="AD1208" s="48">
        <f t="shared" si="609"/>
        <v>0</v>
      </c>
      <c r="AE1208" s="48">
        <f t="shared" si="610"/>
        <v>0</v>
      </c>
      <c r="AF1208" s="48">
        <f t="shared" si="611"/>
        <v>0</v>
      </c>
      <c r="AG1208" s="48">
        <f t="shared" si="612"/>
        <v>0</v>
      </c>
      <c r="AH1208" s="48">
        <f t="shared" si="613"/>
        <v>0</v>
      </c>
      <c r="AI1208" s="48">
        <f t="shared" si="614"/>
        <v>0</v>
      </c>
      <c r="AJ1208" s="48">
        <f t="shared" si="615"/>
        <v>0</v>
      </c>
      <c r="AK1208" s="48">
        <f t="shared" si="616"/>
        <v>0</v>
      </c>
      <c r="AL1208" s="179"/>
      <c r="AM1208" s="179"/>
      <c r="AN1208" s="76"/>
      <c r="AO1208" s="174"/>
      <c r="AP1208" s="86">
        <f t="shared" si="634"/>
        <v>0</v>
      </c>
      <c r="AQ1208" s="174"/>
      <c r="AR1208" s="176"/>
      <c r="AS1208" s="169"/>
      <c r="AT1208" s="157">
        <f>IF(J1208='Категорія витрат'!$F$2,ROUND('Додаток 3._Бюджет детальний ПР'!AS1208*0.3676,2),IF(J1208='Категорія витрат'!$F$3,ROUND('Додаток 3._Бюджет детальний ПР'!AS1208*0.347,2),IF(J1208='Категорія витрат'!$F$4,ROUND('Додаток 3._Бюджет детальний ПР'!AS1208*0.347,2),IF(J1208='Категорія витрат'!$F$7,ROUND('Додаток 3._Бюджет детальний ПР'!AS1208*0.0841,2),0))))</f>
        <v>0</v>
      </c>
      <c r="AU1208" s="151">
        <f t="shared" si="607"/>
        <v>0</v>
      </c>
      <c r="AV1208" s="179"/>
      <c r="AW1208" s="179"/>
      <c r="AX1208" s="179"/>
      <c r="AY1208" s="179"/>
      <c r="AZ1208" s="179"/>
      <c r="BA1208" s="179"/>
      <c r="BB1208" s="179"/>
      <c r="BC1208" s="179"/>
      <c r="BD1208" s="179"/>
      <c r="BE1208" s="179"/>
      <c r="BF1208" s="179"/>
      <c r="BG1208" s="179"/>
      <c r="BH1208" s="48">
        <f t="shared" si="617"/>
        <v>0</v>
      </c>
      <c r="BI1208" s="48">
        <f t="shared" si="618"/>
        <v>0</v>
      </c>
      <c r="BJ1208" s="48">
        <f t="shared" si="619"/>
        <v>0</v>
      </c>
      <c r="BK1208" s="48">
        <f t="shared" si="620"/>
        <v>0</v>
      </c>
      <c r="BL1208" s="48">
        <f t="shared" si="621"/>
        <v>0</v>
      </c>
      <c r="BM1208" s="48">
        <f t="shared" si="622"/>
        <v>0</v>
      </c>
      <c r="BN1208" s="48">
        <f t="shared" si="623"/>
        <v>0</v>
      </c>
      <c r="BO1208" s="48">
        <f t="shared" si="624"/>
        <v>0</v>
      </c>
      <c r="BP1208" s="179"/>
      <c r="BQ1208" s="179"/>
      <c r="BR1208" s="189"/>
      <c r="BS1208" s="174"/>
      <c r="BT1208" s="86">
        <f t="shared" si="635"/>
        <v>0</v>
      </c>
      <c r="BU1208" s="174"/>
      <c r="BV1208" s="176"/>
      <c r="BW1208" s="169"/>
      <c r="BX1208" s="157">
        <f>IF(J1208='Категорія витрат'!$F$2,ROUND('Додаток 3._Бюджет детальний ПР'!BW1208*0.3676,2),IF(J1208='Категорія витрат'!$F$3,ROUND('Додаток 3._Бюджет детальний ПР'!BW1208*0.347,2),IF(J1208='Категорія витрат'!$F$4,ROUND('Додаток 3._Бюджет детальний ПР'!BW1208*0.347,2),IF(J1208='Категорія витрат'!$F$7,ROUND('Додаток 3._Бюджет детальний ПР'!BW1208*0.0841,2),0))))</f>
        <v>0</v>
      </c>
      <c r="BY1208" s="151">
        <f t="shared" si="636"/>
        <v>0</v>
      </c>
      <c r="BZ1208" s="179"/>
      <c r="CA1208" s="179"/>
      <c r="CB1208" s="179"/>
      <c r="CC1208" s="179"/>
      <c r="CD1208" s="179"/>
      <c r="CE1208" s="179"/>
      <c r="CF1208" s="179"/>
      <c r="CG1208" s="179"/>
      <c r="CH1208" s="179"/>
      <c r="CI1208" s="179"/>
      <c r="CJ1208" s="179"/>
      <c r="CK1208" s="179"/>
      <c r="CL1208" s="48">
        <f t="shared" si="625"/>
        <v>0</v>
      </c>
      <c r="CM1208" s="48">
        <f t="shared" si="626"/>
        <v>0</v>
      </c>
      <c r="CN1208" s="48">
        <f t="shared" si="627"/>
        <v>0</v>
      </c>
      <c r="CO1208" s="48">
        <f t="shared" si="628"/>
        <v>0</v>
      </c>
      <c r="CP1208" s="48">
        <f t="shared" si="629"/>
        <v>0</v>
      </c>
      <c r="CQ1208" s="48">
        <f t="shared" si="630"/>
        <v>0</v>
      </c>
      <c r="CR1208" s="48">
        <f t="shared" si="631"/>
        <v>0</v>
      </c>
      <c r="CS1208" s="48">
        <f t="shared" si="632"/>
        <v>0</v>
      </c>
      <c r="CT1208" s="179"/>
      <c r="CU1208" s="179"/>
    </row>
    <row r="1209" spans="1:99" ht="20.100000000000001" customHeight="1" x14ac:dyDescent="0.25">
      <c r="A1209" s="57">
        <v>1204</v>
      </c>
      <c r="B1209" s="398" t="str">
        <f>IF(D1209='Напрямки конкурса'!$L$2,'Напрямки конкурса'!$B$2,IF(D1209='Напрямки конкурса'!$L$3,'Напрямки конкурса'!$B$3,IF(D1209='Напрямки конкурса'!$L$4,'Напрямки конкурса'!$B$4,IF(D1209='Напрямки конкурса'!$L$5,'Напрямки конкурса'!$B$5,IF(D1209='Напрямки конкурса'!$L$6,'Напрямки конкурса'!$B$6,IF(D1209='Напрямки конкурса'!$L$7,'Напрямки конкурса'!$B$7,IF(D1209='Напрямки конкурса'!$L$8,'Напрямки конкурса'!$B$8,IF(D1209='Напрямки конкурса'!$L$9,'Напрямки конкурса'!$B$9,IF(D1209='Напрямки конкурса'!$L$10,'Напрямки конкурса'!$B$10,IF(D1209='Напрямки конкурса'!$L$11,'Напрямки конкурса'!$B$11,IF(D1209='Напрямки конкурса'!$L$12,'Напрямки конкурса'!$B$12,IF(D1209='Напрямки конкурса'!$L$13,'Напрямки конкурса'!$B$13,IF(D1209='Напрямки конкурса'!$L$14,'Напрямки конкурса'!$B$14,IF(D1209='Напрямки конкурса'!$L$15,'Напрямки конкурса'!$B$15,IF(D1209='Напрямки конкурса'!$L$16,'Напрямки конкурса'!$B$16,IF(D1209='Напрямки конкурса'!$L$17,'Напрямки конкурса'!$B$17,IF(D1209='Напрямки конкурса'!$L$18,'Напрямки конкурса'!$B$18,IF(D1209='Напрямки конкурса'!$L$19,'Напрямки конкурса'!$B$19,IF(D1209='Напрямки конкурса'!$L$20,'Напрямки конкурса'!$B$20,IF(D1209='Напрямки конкурса'!$L$21,'Напрямки конкурса'!$B$21,IF(D1209='Напрямки конкурса'!$L$22,'Напрямки конкурса'!$B$22,IF(D1209='Напрямки конкурса'!$L$23,'Напрямки конкурса'!$B$23,IF(D1209='Напрямки конкурса'!$L$24,'Напрямки конкурса'!$B$24,IF(D1209='Напрямки конкурса'!$L$25,'Напрямки конкурса'!$B$25,IF(D1209='Напрямки конкурса'!$L$26,'Напрямки конкурса'!$B$26,IF(D1209='Напрямки конкурса'!$L$27,'Напрямки конкурса'!$B$27,IF(D1209='Напрямки конкурса'!$L$28,'Напрямки конкурса'!$B$28,"")))))))))))))))))))))))))))</f>
        <v/>
      </c>
      <c r="C1209" s="58" t="str">
        <f>IF(D1209='Напрямки конкурса'!$L$2,'Напрямки конкурса'!$K$2,IF(D1209='Напрямки конкурса'!$L$3,'Напрямки конкурса'!$K$3,IF(D1209='Напрямки конкурса'!$L$4,'Напрямки конкурса'!$K$4,IF(D1209='Напрямки конкурса'!$L$5,'Напрямки конкурса'!$K$5,IF(D1209='Напрямки конкурса'!$L$6,'Напрямки конкурса'!$K$6,IF(D1209='Напрямки конкурса'!$L$7,'Напрямки конкурса'!$K$7,IF(D1209='Напрямки конкурса'!$L$8,'Напрямки конкурса'!$K$8,IF(D1209='Напрямки конкурса'!$L$9,'Напрямки конкурса'!$K$9,IF(D1209='Напрямки конкурса'!$L$10,'Напрямки конкурса'!$K$10,IF(D1209='Напрямки конкурса'!$L$11,'Напрямки конкурса'!$K$11,IF(D1209='Напрямки конкурса'!$L$12,'Напрямки конкурса'!$K$12,IF(D1209='Напрямки конкурса'!$L$13,'Напрямки конкурса'!$K$13,IF(D1209='Напрямки конкурса'!$L$14,'Напрямки конкурса'!$K$14,IF(D1209='Напрямки конкурса'!$L$15,'Напрямки конкурса'!$K$15,IF(D1209='Напрямки конкурса'!$L$16,'Напрямки конкурса'!$K$16,IF(D1209='Напрямки конкурса'!$L$17,'Напрямки конкурса'!$K$17,IF(D1209='Напрямки конкурса'!$L$18,'Напрямки конкурса'!$K$18,IF(D1209='Напрямки конкурса'!$L$19,'Напрямки конкурса'!$K$19,IF(D1209='Напрямки конкурса'!$L$20,'Напрямки конкурса'!$K$20,IF(D1209='Напрямки конкурса'!$L$21,'Напрямки конкурса'!$K$21,IF(D1209='Напрямки конкурса'!$L$22,'Напрямки конкурса'!$K$22,IF(D1209='Напрямки конкурса'!$L$23,'Напрямки конкурса'!$K$23,IF(D1209='Напрямки конкурса'!$L$24,'Напрямки конкурса'!$K$24,IF(D1209='Напрямки конкурса'!$L$25,'Напрямки конкурса'!$K$25,IF(D1209='Напрямки конкурса'!$L$26,'Напрямки конкурса'!$K$26,IF(D1209='Напрямки конкурса'!$L$27,'Напрямки конкурса'!$K$27,IF(D1209='Напрямки конкурса'!$L$28,'Напрямки конкурса'!$K$28,"")))))))))))))))))))))))))))</f>
        <v/>
      </c>
      <c r="D1209" s="554"/>
      <c r="E1209" s="169"/>
      <c r="F1209" s="169"/>
      <c r="G1209" s="169"/>
      <c r="H1209" s="148" t="str">
        <f>IF(I1209='Категорія витрат'!$B$2,'Категорія витрат'!$A$2,IF(I1209='Категорія витрат'!$B$3,'Категорія витрат'!$A$3,IF(I1209='Категорія витрат'!$B$4,'Категорія витрат'!$A$4,IF(I1209='Категорія витрат'!$B$5,'Категорія витрат'!$A$5,IF(I1209='Категорія витрат'!$B$6,'Категорія витрат'!$A$6,IF(I1209='Категорія витрат'!$B$7,'Категорія витрат'!$A$7,IF(I1209='Категорія витрат'!$B$8,'Категорія витрат'!$A$8,IF(I1209='Категорія витрат'!$B$9,'Категорія витрат'!$A$9,IF(I1209='Категорія витрат'!$B$10,'Категорія витрат'!$A$10,IF(I1209='Категорія витрат'!$B$11,'Категорія витрат'!$A$11,IF(I1209='Категорія витрат'!$B$12,'Категорія витрат'!$A$12,IF(I1209='Категорія витрат'!$B$13,'Категорія витрат'!$A$13,IF(I1209='Категорія витрат'!$B$14,'Категорія витрат'!$A$14,IF(I1209='Категорія витрат'!$B$15,'Категорія витрат'!$A$15,IF(I1209='Категорія витрат'!$B$16,'Категорія витрат'!$A$16,IF(I1209='Категорія витрат'!$B$17,'Категорія витрат'!$A$17,IF(I1209='Категорія витрат'!$B$18,'Категорія витрат'!$A$18,IF(I1209='Категорія витрат'!$B$19,'Категорія витрат'!$A$19,IF(I1209='Категорія витрат'!$B$20,'Категорія витрат'!$A$20,IF(I1209='Категорія витрат'!$B$21,'Категорія витрат'!$A$21,IF(I1209='Категорія витрат'!$B$22,'Категорія витрат'!$A$22,IF(I1209='Категорія витрат'!$B$23,'Категорія витрат'!$A$23,IF(I1209='Категорія витрат'!$B$24,'Категорія витрат'!$A$24,IF(I1209='Категорія витрат'!$B$25,'Категорія витрат'!$A$25,IF(I1209='Категорія витрат'!$B$26,'Категорія витрат'!$A$26,IF(I1209='Категорія витрат'!$B$27,'Категорія витрат'!$A$27,IF(I1209='Категорія витрат'!$B$28,'Категорія витрат'!$A$28,IF(I1209='Категорія витрат'!$B$29,'Категорія витрат'!$A$29,IF(I1209='Категорія витрат'!$B$30,'Категорія витрат'!$A$30,"")))))))))))))))))))))))))))))</f>
        <v/>
      </c>
      <c r="I1209" s="172"/>
      <c r="J1209" s="171"/>
      <c r="K1209" s="174"/>
      <c r="L1209" s="86">
        <f t="shared" si="633"/>
        <v>0</v>
      </c>
      <c r="M1209" s="174"/>
      <c r="N1209" s="176"/>
      <c r="O1209" s="396">
        <f t="shared" si="608"/>
        <v>0</v>
      </c>
      <c r="P1209" s="157">
        <f>IF(J1209='Категорія витрат'!$F$2,ROUND('Додаток 3._Бюджет детальний ПР'!O1209*0.3676,2),IF(J1209='Категорія витрат'!$F$3,ROUND('Додаток 3._Бюджет детальний ПР'!O1209*0.347,2),IF(J1209='Категорія витрат'!$F$4,ROUND('Додаток 3._Бюджет детальний ПР'!O1209*0.347,2),IF(J1209='Категорія витрат'!$F$7,ROUND('Додаток 3._Бюджет детальний ПР'!O1209*0.0841,2),0))))</f>
        <v>0</v>
      </c>
      <c r="Q1209" s="151">
        <f t="shared" si="637"/>
        <v>0</v>
      </c>
      <c r="R1209" s="179"/>
      <c r="S1209" s="179"/>
      <c r="T1209" s="179"/>
      <c r="U1209" s="179"/>
      <c r="V1209" s="179"/>
      <c r="W1209" s="179"/>
      <c r="X1209" s="179"/>
      <c r="Y1209" s="179"/>
      <c r="Z1209" s="179"/>
      <c r="AA1209" s="179"/>
      <c r="AB1209" s="179"/>
      <c r="AC1209" s="179"/>
      <c r="AD1209" s="48">
        <f t="shared" si="609"/>
        <v>0</v>
      </c>
      <c r="AE1209" s="48">
        <f t="shared" si="610"/>
        <v>0</v>
      </c>
      <c r="AF1209" s="48">
        <f t="shared" si="611"/>
        <v>0</v>
      </c>
      <c r="AG1209" s="48">
        <f t="shared" si="612"/>
        <v>0</v>
      </c>
      <c r="AH1209" s="48">
        <f t="shared" si="613"/>
        <v>0</v>
      </c>
      <c r="AI1209" s="48">
        <f t="shared" si="614"/>
        <v>0</v>
      </c>
      <c r="AJ1209" s="48">
        <f t="shared" si="615"/>
        <v>0</v>
      </c>
      <c r="AK1209" s="48">
        <f t="shared" si="616"/>
        <v>0</v>
      </c>
      <c r="AL1209" s="179"/>
      <c r="AM1209" s="179"/>
      <c r="AN1209" s="76"/>
      <c r="AO1209" s="174"/>
      <c r="AP1209" s="86">
        <f t="shared" si="634"/>
        <v>0</v>
      </c>
      <c r="AQ1209" s="174"/>
      <c r="AR1209" s="176"/>
      <c r="AS1209" s="169"/>
      <c r="AT1209" s="157">
        <f>IF(J1209='Категорія витрат'!$F$2,ROUND('Додаток 3._Бюджет детальний ПР'!AS1209*0.3676,2),IF(J1209='Категорія витрат'!$F$3,ROUND('Додаток 3._Бюджет детальний ПР'!AS1209*0.347,2),IF(J1209='Категорія витрат'!$F$4,ROUND('Додаток 3._Бюджет детальний ПР'!AS1209*0.347,2),IF(J1209='Категорія витрат'!$F$7,ROUND('Додаток 3._Бюджет детальний ПР'!AS1209*0.0841,2),0))))</f>
        <v>0</v>
      </c>
      <c r="AU1209" s="151">
        <f t="shared" si="607"/>
        <v>0</v>
      </c>
      <c r="AV1209" s="179"/>
      <c r="AW1209" s="179"/>
      <c r="AX1209" s="179"/>
      <c r="AY1209" s="179"/>
      <c r="AZ1209" s="179"/>
      <c r="BA1209" s="179"/>
      <c r="BB1209" s="179"/>
      <c r="BC1209" s="179"/>
      <c r="BD1209" s="179"/>
      <c r="BE1209" s="179"/>
      <c r="BF1209" s="179"/>
      <c r="BG1209" s="179"/>
      <c r="BH1209" s="48">
        <f t="shared" si="617"/>
        <v>0</v>
      </c>
      <c r="BI1209" s="48">
        <f t="shared" si="618"/>
        <v>0</v>
      </c>
      <c r="BJ1209" s="48">
        <f t="shared" si="619"/>
        <v>0</v>
      </c>
      <c r="BK1209" s="48">
        <f t="shared" si="620"/>
        <v>0</v>
      </c>
      <c r="BL1209" s="48">
        <f t="shared" si="621"/>
        <v>0</v>
      </c>
      <c r="BM1209" s="48">
        <f t="shared" si="622"/>
        <v>0</v>
      </c>
      <c r="BN1209" s="48">
        <f t="shared" si="623"/>
        <v>0</v>
      </c>
      <c r="BO1209" s="48">
        <f t="shared" si="624"/>
        <v>0</v>
      </c>
      <c r="BP1209" s="179"/>
      <c r="BQ1209" s="179"/>
      <c r="BR1209" s="189"/>
      <c r="BS1209" s="174"/>
      <c r="BT1209" s="86">
        <f t="shared" si="635"/>
        <v>0</v>
      </c>
      <c r="BU1209" s="174"/>
      <c r="BV1209" s="176"/>
      <c r="BW1209" s="169"/>
      <c r="BX1209" s="157">
        <f>IF(J1209='Категорія витрат'!$F$2,ROUND('Додаток 3._Бюджет детальний ПР'!BW1209*0.3676,2),IF(J1209='Категорія витрат'!$F$3,ROUND('Додаток 3._Бюджет детальний ПР'!BW1209*0.347,2),IF(J1209='Категорія витрат'!$F$4,ROUND('Додаток 3._Бюджет детальний ПР'!BW1209*0.347,2),IF(J1209='Категорія витрат'!$F$7,ROUND('Додаток 3._Бюджет детальний ПР'!BW1209*0.0841,2),0))))</f>
        <v>0</v>
      </c>
      <c r="BY1209" s="151">
        <f t="shared" si="636"/>
        <v>0</v>
      </c>
      <c r="BZ1209" s="179"/>
      <c r="CA1209" s="179"/>
      <c r="CB1209" s="179"/>
      <c r="CC1209" s="179"/>
      <c r="CD1209" s="179"/>
      <c r="CE1209" s="179"/>
      <c r="CF1209" s="179"/>
      <c r="CG1209" s="179"/>
      <c r="CH1209" s="179"/>
      <c r="CI1209" s="179"/>
      <c r="CJ1209" s="179"/>
      <c r="CK1209" s="179"/>
      <c r="CL1209" s="48">
        <f t="shared" si="625"/>
        <v>0</v>
      </c>
      <c r="CM1209" s="48">
        <f t="shared" si="626"/>
        <v>0</v>
      </c>
      <c r="CN1209" s="48">
        <f t="shared" si="627"/>
        <v>0</v>
      </c>
      <c r="CO1209" s="48">
        <f t="shared" si="628"/>
        <v>0</v>
      </c>
      <c r="CP1209" s="48">
        <f t="shared" si="629"/>
        <v>0</v>
      </c>
      <c r="CQ1209" s="48">
        <f t="shared" si="630"/>
        <v>0</v>
      </c>
      <c r="CR1209" s="48">
        <f t="shared" si="631"/>
        <v>0</v>
      </c>
      <c r="CS1209" s="48">
        <f t="shared" si="632"/>
        <v>0</v>
      </c>
      <c r="CT1209" s="179"/>
      <c r="CU1209" s="179"/>
    </row>
    <row r="1210" spans="1:99" ht="20.100000000000001" customHeight="1" x14ac:dyDescent="0.25">
      <c r="A1210" s="57">
        <v>1205</v>
      </c>
      <c r="B1210" s="398" t="str">
        <f>IF(D1210='Напрямки конкурса'!$L$2,'Напрямки конкурса'!$B$2,IF(D1210='Напрямки конкурса'!$L$3,'Напрямки конкурса'!$B$3,IF(D1210='Напрямки конкурса'!$L$4,'Напрямки конкурса'!$B$4,IF(D1210='Напрямки конкурса'!$L$5,'Напрямки конкурса'!$B$5,IF(D1210='Напрямки конкурса'!$L$6,'Напрямки конкурса'!$B$6,IF(D1210='Напрямки конкурса'!$L$7,'Напрямки конкурса'!$B$7,IF(D1210='Напрямки конкурса'!$L$8,'Напрямки конкурса'!$B$8,IF(D1210='Напрямки конкурса'!$L$9,'Напрямки конкурса'!$B$9,IF(D1210='Напрямки конкурса'!$L$10,'Напрямки конкурса'!$B$10,IF(D1210='Напрямки конкурса'!$L$11,'Напрямки конкурса'!$B$11,IF(D1210='Напрямки конкурса'!$L$12,'Напрямки конкурса'!$B$12,IF(D1210='Напрямки конкурса'!$L$13,'Напрямки конкурса'!$B$13,IF(D1210='Напрямки конкурса'!$L$14,'Напрямки конкурса'!$B$14,IF(D1210='Напрямки конкурса'!$L$15,'Напрямки конкурса'!$B$15,IF(D1210='Напрямки конкурса'!$L$16,'Напрямки конкурса'!$B$16,IF(D1210='Напрямки конкурса'!$L$17,'Напрямки конкурса'!$B$17,IF(D1210='Напрямки конкурса'!$L$18,'Напрямки конкурса'!$B$18,IF(D1210='Напрямки конкурса'!$L$19,'Напрямки конкурса'!$B$19,IF(D1210='Напрямки конкурса'!$L$20,'Напрямки конкурса'!$B$20,IF(D1210='Напрямки конкурса'!$L$21,'Напрямки конкурса'!$B$21,IF(D1210='Напрямки конкурса'!$L$22,'Напрямки конкурса'!$B$22,IF(D1210='Напрямки конкурса'!$L$23,'Напрямки конкурса'!$B$23,IF(D1210='Напрямки конкурса'!$L$24,'Напрямки конкурса'!$B$24,IF(D1210='Напрямки конкурса'!$L$25,'Напрямки конкурса'!$B$25,IF(D1210='Напрямки конкурса'!$L$26,'Напрямки конкурса'!$B$26,IF(D1210='Напрямки конкурса'!$L$27,'Напрямки конкурса'!$B$27,IF(D1210='Напрямки конкурса'!$L$28,'Напрямки конкурса'!$B$28,"")))))))))))))))))))))))))))</f>
        <v/>
      </c>
      <c r="C1210" s="58" t="str">
        <f>IF(D1210='Напрямки конкурса'!$L$2,'Напрямки конкурса'!$K$2,IF(D1210='Напрямки конкурса'!$L$3,'Напрямки конкурса'!$K$3,IF(D1210='Напрямки конкурса'!$L$4,'Напрямки конкурса'!$K$4,IF(D1210='Напрямки конкурса'!$L$5,'Напрямки конкурса'!$K$5,IF(D1210='Напрямки конкурса'!$L$6,'Напрямки конкурса'!$K$6,IF(D1210='Напрямки конкурса'!$L$7,'Напрямки конкурса'!$K$7,IF(D1210='Напрямки конкурса'!$L$8,'Напрямки конкурса'!$K$8,IF(D1210='Напрямки конкурса'!$L$9,'Напрямки конкурса'!$K$9,IF(D1210='Напрямки конкурса'!$L$10,'Напрямки конкурса'!$K$10,IF(D1210='Напрямки конкурса'!$L$11,'Напрямки конкурса'!$K$11,IF(D1210='Напрямки конкурса'!$L$12,'Напрямки конкурса'!$K$12,IF(D1210='Напрямки конкурса'!$L$13,'Напрямки конкурса'!$K$13,IF(D1210='Напрямки конкурса'!$L$14,'Напрямки конкурса'!$K$14,IF(D1210='Напрямки конкурса'!$L$15,'Напрямки конкурса'!$K$15,IF(D1210='Напрямки конкурса'!$L$16,'Напрямки конкурса'!$K$16,IF(D1210='Напрямки конкурса'!$L$17,'Напрямки конкурса'!$K$17,IF(D1210='Напрямки конкурса'!$L$18,'Напрямки конкурса'!$K$18,IF(D1210='Напрямки конкурса'!$L$19,'Напрямки конкурса'!$K$19,IF(D1210='Напрямки конкурса'!$L$20,'Напрямки конкурса'!$K$20,IF(D1210='Напрямки конкурса'!$L$21,'Напрямки конкурса'!$K$21,IF(D1210='Напрямки конкурса'!$L$22,'Напрямки конкурса'!$K$22,IF(D1210='Напрямки конкурса'!$L$23,'Напрямки конкурса'!$K$23,IF(D1210='Напрямки конкурса'!$L$24,'Напрямки конкурса'!$K$24,IF(D1210='Напрямки конкурса'!$L$25,'Напрямки конкурса'!$K$25,IF(D1210='Напрямки конкурса'!$L$26,'Напрямки конкурса'!$K$26,IF(D1210='Напрямки конкурса'!$L$27,'Напрямки конкурса'!$K$27,IF(D1210='Напрямки конкурса'!$L$28,'Напрямки конкурса'!$K$28,"")))))))))))))))))))))))))))</f>
        <v/>
      </c>
      <c r="D1210" s="554"/>
      <c r="E1210" s="169"/>
      <c r="F1210" s="169"/>
      <c r="G1210" s="169"/>
      <c r="H1210" s="148" t="str">
        <f>IF(I1210='Категорія витрат'!$B$2,'Категорія витрат'!$A$2,IF(I1210='Категорія витрат'!$B$3,'Категорія витрат'!$A$3,IF(I1210='Категорія витрат'!$B$4,'Категорія витрат'!$A$4,IF(I1210='Категорія витрат'!$B$5,'Категорія витрат'!$A$5,IF(I1210='Категорія витрат'!$B$6,'Категорія витрат'!$A$6,IF(I1210='Категорія витрат'!$B$7,'Категорія витрат'!$A$7,IF(I1210='Категорія витрат'!$B$8,'Категорія витрат'!$A$8,IF(I1210='Категорія витрат'!$B$9,'Категорія витрат'!$A$9,IF(I1210='Категорія витрат'!$B$10,'Категорія витрат'!$A$10,IF(I1210='Категорія витрат'!$B$11,'Категорія витрат'!$A$11,IF(I1210='Категорія витрат'!$B$12,'Категорія витрат'!$A$12,IF(I1210='Категорія витрат'!$B$13,'Категорія витрат'!$A$13,IF(I1210='Категорія витрат'!$B$14,'Категорія витрат'!$A$14,IF(I1210='Категорія витрат'!$B$15,'Категорія витрат'!$A$15,IF(I1210='Категорія витрат'!$B$16,'Категорія витрат'!$A$16,IF(I1210='Категорія витрат'!$B$17,'Категорія витрат'!$A$17,IF(I1210='Категорія витрат'!$B$18,'Категорія витрат'!$A$18,IF(I1210='Категорія витрат'!$B$19,'Категорія витрат'!$A$19,IF(I1210='Категорія витрат'!$B$20,'Категорія витрат'!$A$20,IF(I1210='Категорія витрат'!$B$21,'Категорія витрат'!$A$21,IF(I1210='Категорія витрат'!$B$22,'Категорія витрат'!$A$22,IF(I1210='Категорія витрат'!$B$23,'Категорія витрат'!$A$23,IF(I1210='Категорія витрат'!$B$24,'Категорія витрат'!$A$24,IF(I1210='Категорія витрат'!$B$25,'Категорія витрат'!$A$25,IF(I1210='Категорія витрат'!$B$26,'Категорія витрат'!$A$26,IF(I1210='Категорія витрат'!$B$27,'Категорія витрат'!$A$27,IF(I1210='Категорія витрат'!$B$28,'Категорія витрат'!$A$28,IF(I1210='Категорія витрат'!$B$29,'Категорія витрат'!$A$29,IF(I1210='Категорія витрат'!$B$30,'Категорія витрат'!$A$30,"")))))))))))))))))))))))))))))</f>
        <v/>
      </c>
      <c r="I1210" s="172"/>
      <c r="J1210" s="171"/>
      <c r="K1210" s="174"/>
      <c r="L1210" s="86">
        <f t="shared" si="633"/>
        <v>0</v>
      </c>
      <c r="M1210" s="174"/>
      <c r="N1210" s="176"/>
      <c r="O1210" s="396">
        <f t="shared" si="608"/>
        <v>0</v>
      </c>
      <c r="P1210" s="157">
        <f>IF(J1210='Категорія витрат'!$F$2,ROUND('Додаток 3._Бюджет детальний ПР'!O1210*0.3676,2),IF(J1210='Категорія витрат'!$F$3,ROUND('Додаток 3._Бюджет детальний ПР'!O1210*0.347,2),IF(J1210='Категорія витрат'!$F$4,ROUND('Додаток 3._Бюджет детальний ПР'!O1210*0.347,2),IF(J1210='Категорія витрат'!$F$7,ROUND('Додаток 3._Бюджет детальний ПР'!O1210*0.0841,2),0))))</f>
        <v>0</v>
      </c>
      <c r="Q1210" s="151">
        <f t="shared" si="637"/>
        <v>0</v>
      </c>
      <c r="R1210" s="179"/>
      <c r="S1210" s="179"/>
      <c r="T1210" s="179"/>
      <c r="U1210" s="179"/>
      <c r="V1210" s="179"/>
      <c r="W1210" s="179"/>
      <c r="X1210" s="179"/>
      <c r="Y1210" s="179"/>
      <c r="Z1210" s="179"/>
      <c r="AA1210" s="179"/>
      <c r="AB1210" s="179"/>
      <c r="AC1210" s="179"/>
      <c r="AD1210" s="48">
        <f t="shared" si="609"/>
        <v>0</v>
      </c>
      <c r="AE1210" s="48">
        <f t="shared" si="610"/>
        <v>0</v>
      </c>
      <c r="AF1210" s="48">
        <f t="shared" si="611"/>
        <v>0</v>
      </c>
      <c r="AG1210" s="48">
        <f t="shared" si="612"/>
        <v>0</v>
      </c>
      <c r="AH1210" s="48">
        <f t="shared" si="613"/>
        <v>0</v>
      </c>
      <c r="AI1210" s="48">
        <f t="shared" si="614"/>
        <v>0</v>
      </c>
      <c r="AJ1210" s="48">
        <f t="shared" si="615"/>
        <v>0</v>
      </c>
      <c r="AK1210" s="48">
        <f t="shared" si="616"/>
        <v>0</v>
      </c>
      <c r="AL1210" s="179"/>
      <c r="AM1210" s="179"/>
      <c r="AN1210" s="76"/>
      <c r="AO1210" s="174"/>
      <c r="AP1210" s="86">
        <f t="shared" si="634"/>
        <v>0</v>
      </c>
      <c r="AQ1210" s="174"/>
      <c r="AR1210" s="176"/>
      <c r="AS1210" s="169"/>
      <c r="AT1210" s="157">
        <f>IF(J1210='Категорія витрат'!$F$2,ROUND('Додаток 3._Бюджет детальний ПР'!AS1210*0.3676,2),IF(J1210='Категорія витрат'!$F$3,ROUND('Додаток 3._Бюджет детальний ПР'!AS1210*0.347,2),IF(J1210='Категорія витрат'!$F$4,ROUND('Додаток 3._Бюджет детальний ПР'!AS1210*0.347,2),IF(J1210='Категорія витрат'!$F$7,ROUND('Додаток 3._Бюджет детальний ПР'!AS1210*0.0841,2),0))))</f>
        <v>0</v>
      </c>
      <c r="AU1210" s="151">
        <f t="shared" si="607"/>
        <v>0</v>
      </c>
      <c r="AV1210" s="179"/>
      <c r="AW1210" s="179"/>
      <c r="AX1210" s="179"/>
      <c r="AY1210" s="179"/>
      <c r="AZ1210" s="179"/>
      <c r="BA1210" s="179"/>
      <c r="BB1210" s="179"/>
      <c r="BC1210" s="179"/>
      <c r="BD1210" s="179"/>
      <c r="BE1210" s="179"/>
      <c r="BF1210" s="179"/>
      <c r="BG1210" s="179"/>
      <c r="BH1210" s="48">
        <f t="shared" si="617"/>
        <v>0</v>
      </c>
      <c r="BI1210" s="48">
        <f t="shared" si="618"/>
        <v>0</v>
      </c>
      <c r="BJ1210" s="48">
        <f t="shared" si="619"/>
        <v>0</v>
      </c>
      <c r="BK1210" s="48">
        <f t="shared" si="620"/>
        <v>0</v>
      </c>
      <c r="BL1210" s="48">
        <f t="shared" si="621"/>
        <v>0</v>
      </c>
      <c r="BM1210" s="48">
        <f t="shared" si="622"/>
        <v>0</v>
      </c>
      <c r="BN1210" s="48">
        <f t="shared" si="623"/>
        <v>0</v>
      </c>
      <c r="BO1210" s="48">
        <f t="shared" si="624"/>
        <v>0</v>
      </c>
      <c r="BP1210" s="179"/>
      <c r="BQ1210" s="179"/>
      <c r="BR1210" s="189"/>
      <c r="BS1210" s="174"/>
      <c r="BT1210" s="86">
        <f t="shared" si="635"/>
        <v>0</v>
      </c>
      <c r="BU1210" s="174"/>
      <c r="BV1210" s="176"/>
      <c r="BW1210" s="169"/>
      <c r="BX1210" s="157">
        <f>IF(J1210='Категорія витрат'!$F$2,ROUND('Додаток 3._Бюджет детальний ПР'!BW1210*0.3676,2),IF(J1210='Категорія витрат'!$F$3,ROUND('Додаток 3._Бюджет детальний ПР'!BW1210*0.347,2),IF(J1210='Категорія витрат'!$F$4,ROUND('Додаток 3._Бюджет детальний ПР'!BW1210*0.347,2),IF(J1210='Категорія витрат'!$F$7,ROUND('Додаток 3._Бюджет детальний ПР'!BW1210*0.0841,2),0))))</f>
        <v>0</v>
      </c>
      <c r="BY1210" s="151">
        <f t="shared" si="636"/>
        <v>0</v>
      </c>
      <c r="BZ1210" s="179"/>
      <c r="CA1210" s="179"/>
      <c r="CB1210" s="179"/>
      <c r="CC1210" s="179"/>
      <c r="CD1210" s="179"/>
      <c r="CE1210" s="179"/>
      <c r="CF1210" s="179"/>
      <c r="CG1210" s="179"/>
      <c r="CH1210" s="179"/>
      <c r="CI1210" s="179"/>
      <c r="CJ1210" s="179"/>
      <c r="CK1210" s="179"/>
      <c r="CL1210" s="48">
        <f t="shared" si="625"/>
        <v>0</v>
      </c>
      <c r="CM1210" s="48">
        <f t="shared" si="626"/>
        <v>0</v>
      </c>
      <c r="CN1210" s="48">
        <f t="shared" si="627"/>
        <v>0</v>
      </c>
      <c r="CO1210" s="48">
        <f t="shared" si="628"/>
        <v>0</v>
      </c>
      <c r="CP1210" s="48">
        <f t="shared" si="629"/>
        <v>0</v>
      </c>
      <c r="CQ1210" s="48">
        <f t="shared" si="630"/>
        <v>0</v>
      </c>
      <c r="CR1210" s="48">
        <f t="shared" si="631"/>
        <v>0</v>
      </c>
      <c r="CS1210" s="48">
        <f t="shared" si="632"/>
        <v>0</v>
      </c>
      <c r="CT1210" s="179"/>
      <c r="CU1210" s="179"/>
    </row>
    <row r="1211" spans="1:99" ht="20.100000000000001" customHeight="1" x14ac:dyDescent="0.25">
      <c r="A1211" s="57">
        <v>1206</v>
      </c>
      <c r="B1211" s="398" t="str">
        <f>IF(D1211='Напрямки конкурса'!$L$2,'Напрямки конкурса'!$B$2,IF(D1211='Напрямки конкурса'!$L$3,'Напрямки конкурса'!$B$3,IF(D1211='Напрямки конкурса'!$L$4,'Напрямки конкурса'!$B$4,IF(D1211='Напрямки конкурса'!$L$5,'Напрямки конкурса'!$B$5,IF(D1211='Напрямки конкурса'!$L$6,'Напрямки конкурса'!$B$6,IF(D1211='Напрямки конкурса'!$L$7,'Напрямки конкурса'!$B$7,IF(D1211='Напрямки конкурса'!$L$8,'Напрямки конкурса'!$B$8,IF(D1211='Напрямки конкурса'!$L$9,'Напрямки конкурса'!$B$9,IF(D1211='Напрямки конкурса'!$L$10,'Напрямки конкурса'!$B$10,IF(D1211='Напрямки конкурса'!$L$11,'Напрямки конкурса'!$B$11,IF(D1211='Напрямки конкурса'!$L$12,'Напрямки конкурса'!$B$12,IF(D1211='Напрямки конкурса'!$L$13,'Напрямки конкурса'!$B$13,IF(D1211='Напрямки конкурса'!$L$14,'Напрямки конкурса'!$B$14,IF(D1211='Напрямки конкурса'!$L$15,'Напрямки конкурса'!$B$15,IF(D1211='Напрямки конкурса'!$L$16,'Напрямки конкурса'!$B$16,IF(D1211='Напрямки конкурса'!$L$17,'Напрямки конкурса'!$B$17,IF(D1211='Напрямки конкурса'!$L$18,'Напрямки конкурса'!$B$18,IF(D1211='Напрямки конкурса'!$L$19,'Напрямки конкурса'!$B$19,IF(D1211='Напрямки конкурса'!$L$20,'Напрямки конкурса'!$B$20,IF(D1211='Напрямки конкурса'!$L$21,'Напрямки конкурса'!$B$21,IF(D1211='Напрямки конкурса'!$L$22,'Напрямки конкурса'!$B$22,IF(D1211='Напрямки конкурса'!$L$23,'Напрямки конкурса'!$B$23,IF(D1211='Напрямки конкурса'!$L$24,'Напрямки конкурса'!$B$24,IF(D1211='Напрямки конкурса'!$L$25,'Напрямки конкурса'!$B$25,IF(D1211='Напрямки конкурса'!$L$26,'Напрямки конкурса'!$B$26,IF(D1211='Напрямки конкурса'!$L$27,'Напрямки конкурса'!$B$27,IF(D1211='Напрямки конкурса'!$L$28,'Напрямки конкурса'!$B$28,"")))))))))))))))))))))))))))</f>
        <v/>
      </c>
      <c r="C1211" s="58" t="str">
        <f>IF(D1211='Напрямки конкурса'!$L$2,'Напрямки конкурса'!$K$2,IF(D1211='Напрямки конкурса'!$L$3,'Напрямки конкурса'!$K$3,IF(D1211='Напрямки конкурса'!$L$4,'Напрямки конкурса'!$K$4,IF(D1211='Напрямки конкурса'!$L$5,'Напрямки конкурса'!$K$5,IF(D1211='Напрямки конкурса'!$L$6,'Напрямки конкурса'!$K$6,IF(D1211='Напрямки конкурса'!$L$7,'Напрямки конкурса'!$K$7,IF(D1211='Напрямки конкурса'!$L$8,'Напрямки конкурса'!$K$8,IF(D1211='Напрямки конкурса'!$L$9,'Напрямки конкурса'!$K$9,IF(D1211='Напрямки конкурса'!$L$10,'Напрямки конкурса'!$K$10,IF(D1211='Напрямки конкурса'!$L$11,'Напрямки конкурса'!$K$11,IF(D1211='Напрямки конкурса'!$L$12,'Напрямки конкурса'!$K$12,IF(D1211='Напрямки конкурса'!$L$13,'Напрямки конкурса'!$K$13,IF(D1211='Напрямки конкурса'!$L$14,'Напрямки конкурса'!$K$14,IF(D1211='Напрямки конкурса'!$L$15,'Напрямки конкурса'!$K$15,IF(D1211='Напрямки конкурса'!$L$16,'Напрямки конкурса'!$K$16,IF(D1211='Напрямки конкурса'!$L$17,'Напрямки конкурса'!$K$17,IF(D1211='Напрямки конкурса'!$L$18,'Напрямки конкурса'!$K$18,IF(D1211='Напрямки конкурса'!$L$19,'Напрямки конкурса'!$K$19,IF(D1211='Напрямки конкурса'!$L$20,'Напрямки конкурса'!$K$20,IF(D1211='Напрямки конкурса'!$L$21,'Напрямки конкурса'!$K$21,IF(D1211='Напрямки конкурса'!$L$22,'Напрямки конкурса'!$K$22,IF(D1211='Напрямки конкурса'!$L$23,'Напрямки конкурса'!$K$23,IF(D1211='Напрямки конкурса'!$L$24,'Напрямки конкурса'!$K$24,IF(D1211='Напрямки конкурса'!$L$25,'Напрямки конкурса'!$K$25,IF(D1211='Напрямки конкурса'!$L$26,'Напрямки конкурса'!$K$26,IF(D1211='Напрямки конкурса'!$L$27,'Напрямки конкурса'!$K$27,IF(D1211='Напрямки конкурса'!$L$28,'Напрямки конкурса'!$K$28,"")))))))))))))))))))))))))))</f>
        <v/>
      </c>
      <c r="D1211" s="554"/>
      <c r="E1211" s="169"/>
      <c r="F1211" s="169"/>
      <c r="G1211" s="169"/>
      <c r="H1211" s="148" t="str">
        <f>IF(I1211='Категорія витрат'!$B$2,'Категорія витрат'!$A$2,IF(I1211='Категорія витрат'!$B$3,'Категорія витрат'!$A$3,IF(I1211='Категорія витрат'!$B$4,'Категорія витрат'!$A$4,IF(I1211='Категорія витрат'!$B$5,'Категорія витрат'!$A$5,IF(I1211='Категорія витрат'!$B$6,'Категорія витрат'!$A$6,IF(I1211='Категорія витрат'!$B$7,'Категорія витрат'!$A$7,IF(I1211='Категорія витрат'!$B$8,'Категорія витрат'!$A$8,IF(I1211='Категорія витрат'!$B$9,'Категорія витрат'!$A$9,IF(I1211='Категорія витрат'!$B$10,'Категорія витрат'!$A$10,IF(I1211='Категорія витрат'!$B$11,'Категорія витрат'!$A$11,IF(I1211='Категорія витрат'!$B$12,'Категорія витрат'!$A$12,IF(I1211='Категорія витрат'!$B$13,'Категорія витрат'!$A$13,IF(I1211='Категорія витрат'!$B$14,'Категорія витрат'!$A$14,IF(I1211='Категорія витрат'!$B$15,'Категорія витрат'!$A$15,IF(I1211='Категорія витрат'!$B$16,'Категорія витрат'!$A$16,IF(I1211='Категорія витрат'!$B$17,'Категорія витрат'!$A$17,IF(I1211='Категорія витрат'!$B$18,'Категорія витрат'!$A$18,IF(I1211='Категорія витрат'!$B$19,'Категорія витрат'!$A$19,IF(I1211='Категорія витрат'!$B$20,'Категорія витрат'!$A$20,IF(I1211='Категорія витрат'!$B$21,'Категорія витрат'!$A$21,IF(I1211='Категорія витрат'!$B$22,'Категорія витрат'!$A$22,IF(I1211='Категорія витрат'!$B$23,'Категорія витрат'!$A$23,IF(I1211='Категорія витрат'!$B$24,'Категорія витрат'!$A$24,IF(I1211='Категорія витрат'!$B$25,'Категорія витрат'!$A$25,IF(I1211='Категорія витрат'!$B$26,'Категорія витрат'!$A$26,IF(I1211='Категорія витрат'!$B$27,'Категорія витрат'!$A$27,IF(I1211='Категорія витрат'!$B$28,'Категорія витрат'!$A$28,IF(I1211='Категорія витрат'!$B$29,'Категорія витрат'!$A$29,IF(I1211='Категорія витрат'!$B$30,'Категорія витрат'!$A$30,"")))))))))))))))))))))))))))))</f>
        <v/>
      </c>
      <c r="I1211" s="172"/>
      <c r="J1211" s="171"/>
      <c r="K1211" s="174"/>
      <c r="L1211" s="86">
        <f t="shared" si="633"/>
        <v>0</v>
      </c>
      <c r="M1211" s="174"/>
      <c r="N1211" s="176"/>
      <c r="O1211" s="396">
        <f t="shared" si="608"/>
        <v>0</v>
      </c>
      <c r="P1211" s="157">
        <f>IF(J1211='Категорія витрат'!$F$2,ROUND('Додаток 3._Бюджет детальний ПР'!O1211*0.3676,2),IF(J1211='Категорія витрат'!$F$3,ROUND('Додаток 3._Бюджет детальний ПР'!O1211*0.347,2),IF(J1211='Категорія витрат'!$F$4,ROUND('Додаток 3._Бюджет детальний ПР'!O1211*0.347,2),IF(J1211='Категорія витрат'!$F$7,ROUND('Додаток 3._Бюджет детальний ПР'!O1211*0.0841,2),0))))</f>
        <v>0</v>
      </c>
      <c r="Q1211" s="151">
        <f t="shared" si="637"/>
        <v>0</v>
      </c>
      <c r="R1211" s="179"/>
      <c r="S1211" s="179"/>
      <c r="T1211" s="179"/>
      <c r="U1211" s="179"/>
      <c r="V1211" s="179"/>
      <c r="W1211" s="179"/>
      <c r="X1211" s="179"/>
      <c r="Y1211" s="179"/>
      <c r="Z1211" s="179"/>
      <c r="AA1211" s="179"/>
      <c r="AB1211" s="179"/>
      <c r="AC1211" s="179"/>
      <c r="AD1211" s="48">
        <f t="shared" si="609"/>
        <v>0</v>
      </c>
      <c r="AE1211" s="48">
        <f t="shared" si="610"/>
        <v>0</v>
      </c>
      <c r="AF1211" s="48">
        <f t="shared" si="611"/>
        <v>0</v>
      </c>
      <c r="AG1211" s="48">
        <f t="shared" si="612"/>
        <v>0</v>
      </c>
      <c r="AH1211" s="48">
        <f t="shared" si="613"/>
        <v>0</v>
      </c>
      <c r="AI1211" s="48">
        <f t="shared" si="614"/>
        <v>0</v>
      </c>
      <c r="AJ1211" s="48">
        <f t="shared" si="615"/>
        <v>0</v>
      </c>
      <c r="AK1211" s="48">
        <f t="shared" si="616"/>
        <v>0</v>
      </c>
      <c r="AL1211" s="179"/>
      <c r="AM1211" s="179"/>
      <c r="AN1211" s="76"/>
      <c r="AO1211" s="174"/>
      <c r="AP1211" s="86">
        <f t="shared" si="634"/>
        <v>0</v>
      </c>
      <c r="AQ1211" s="174"/>
      <c r="AR1211" s="176"/>
      <c r="AS1211" s="169"/>
      <c r="AT1211" s="157">
        <f>IF(J1211='Категорія витрат'!$F$2,ROUND('Додаток 3._Бюджет детальний ПР'!AS1211*0.3676,2),IF(J1211='Категорія витрат'!$F$3,ROUND('Додаток 3._Бюджет детальний ПР'!AS1211*0.347,2),IF(J1211='Категорія витрат'!$F$4,ROUND('Додаток 3._Бюджет детальний ПР'!AS1211*0.347,2),IF(J1211='Категорія витрат'!$F$7,ROUND('Додаток 3._Бюджет детальний ПР'!AS1211*0.0841,2),0))))</f>
        <v>0</v>
      </c>
      <c r="AU1211" s="151">
        <f t="shared" si="607"/>
        <v>0</v>
      </c>
      <c r="AV1211" s="179"/>
      <c r="AW1211" s="179"/>
      <c r="AX1211" s="179"/>
      <c r="AY1211" s="179"/>
      <c r="AZ1211" s="179"/>
      <c r="BA1211" s="179"/>
      <c r="BB1211" s="179"/>
      <c r="BC1211" s="179"/>
      <c r="BD1211" s="179"/>
      <c r="BE1211" s="179"/>
      <c r="BF1211" s="179"/>
      <c r="BG1211" s="179"/>
      <c r="BH1211" s="48">
        <f t="shared" si="617"/>
        <v>0</v>
      </c>
      <c r="BI1211" s="48">
        <f t="shared" si="618"/>
        <v>0</v>
      </c>
      <c r="BJ1211" s="48">
        <f t="shared" si="619"/>
        <v>0</v>
      </c>
      <c r="BK1211" s="48">
        <f t="shared" si="620"/>
        <v>0</v>
      </c>
      <c r="BL1211" s="48">
        <f t="shared" si="621"/>
        <v>0</v>
      </c>
      <c r="BM1211" s="48">
        <f t="shared" si="622"/>
        <v>0</v>
      </c>
      <c r="BN1211" s="48">
        <f t="shared" si="623"/>
        <v>0</v>
      </c>
      <c r="BO1211" s="48">
        <f t="shared" si="624"/>
        <v>0</v>
      </c>
      <c r="BP1211" s="179"/>
      <c r="BQ1211" s="179"/>
      <c r="BR1211" s="189"/>
      <c r="BS1211" s="174"/>
      <c r="BT1211" s="86">
        <f t="shared" si="635"/>
        <v>0</v>
      </c>
      <c r="BU1211" s="174"/>
      <c r="BV1211" s="176"/>
      <c r="BW1211" s="169"/>
      <c r="BX1211" s="157">
        <f>IF(J1211='Категорія витрат'!$F$2,ROUND('Додаток 3._Бюджет детальний ПР'!BW1211*0.3676,2),IF(J1211='Категорія витрат'!$F$3,ROUND('Додаток 3._Бюджет детальний ПР'!BW1211*0.347,2),IF(J1211='Категорія витрат'!$F$4,ROUND('Додаток 3._Бюджет детальний ПР'!BW1211*0.347,2),IF(J1211='Категорія витрат'!$F$7,ROUND('Додаток 3._Бюджет детальний ПР'!BW1211*0.0841,2),0))))</f>
        <v>0</v>
      </c>
      <c r="BY1211" s="151">
        <f t="shared" si="636"/>
        <v>0</v>
      </c>
      <c r="BZ1211" s="179"/>
      <c r="CA1211" s="179"/>
      <c r="CB1211" s="179"/>
      <c r="CC1211" s="179"/>
      <c r="CD1211" s="179"/>
      <c r="CE1211" s="179"/>
      <c r="CF1211" s="179"/>
      <c r="CG1211" s="179"/>
      <c r="CH1211" s="179"/>
      <c r="CI1211" s="179"/>
      <c r="CJ1211" s="179"/>
      <c r="CK1211" s="179"/>
      <c r="CL1211" s="48">
        <f t="shared" si="625"/>
        <v>0</v>
      </c>
      <c r="CM1211" s="48">
        <f t="shared" si="626"/>
        <v>0</v>
      </c>
      <c r="CN1211" s="48">
        <f t="shared" si="627"/>
        <v>0</v>
      </c>
      <c r="CO1211" s="48">
        <f t="shared" si="628"/>
        <v>0</v>
      </c>
      <c r="CP1211" s="48">
        <f t="shared" si="629"/>
        <v>0</v>
      </c>
      <c r="CQ1211" s="48">
        <f t="shared" si="630"/>
        <v>0</v>
      </c>
      <c r="CR1211" s="48">
        <f t="shared" si="631"/>
        <v>0</v>
      </c>
      <c r="CS1211" s="48">
        <f t="shared" si="632"/>
        <v>0</v>
      </c>
      <c r="CT1211" s="179"/>
      <c r="CU1211" s="179"/>
    </row>
    <row r="1212" spans="1:99" ht="20.100000000000001" customHeight="1" x14ac:dyDescent="0.25">
      <c r="A1212" s="57">
        <v>1207</v>
      </c>
      <c r="B1212" s="398" t="str">
        <f>IF(D1212='Напрямки конкурса'!$L$2,'Напрямки конкурса'!$B$2,IF(D1212='Напрямки конкурса'!$L$3,'Напрямки конкурса'!$B$3,IF(D1212='Напрямки конкурса'!$L$4,'Напрямки конкурса'!$B$4,IF(D1212='Напрямки конкурса'!$L$5,'Напрямки конкурса'!$B$5,IF(D1212='Напрямки конкурса'!$L$6,'Напрямки конкурса'!$B$6,IF(D1212='Напрямки конкурса'!$L$7,'Напрямки конкурса'!$B$7,IF(D1212='Напрямки конкурса'!$L$8,'Напрямки конкурса'!$B$8,IF(D1212='Напрямки конкурса'!$L$9,'Напрямки конкурса'!$B$9,IF(D1212='Напрямки конкурса'!$L$10,'Напрямки конкурса'!$B$10,IF(D1212='Напрямки конкурса'!$L$11,'Напрямки конкурса'!$B$11,IF(D1212='Напрямки конкурса'!$L$12,'Напрямки конкурса'!$B$12,IF(D1212='Напрямки конкурса'!$L$13,'Напрямки конкурса'!$B$13,IF(D1212='Напрямки конкурса'!$L$14,'Напрямки конкурса'!$B$14,IF(D1212='Напрямки конкурса'!$L$15,'Напрямки конкурса'!$B$15,IF(D1212='Напрямки конкурса'!$L$16,'Напрямки конкурса'!$B$16,IF(D1212='Напрямки конкурса'!$L$17,'Напрямки конкурса'!$B$17,IF(D1212='Напрямки конкурса'!$L$18,'Напрямки конкурса'!$B$18,IF(D1212='Напрямки конкурса'!$L$19,'Напрямки конкурса'!$B$19,IF(D1212='Напрямки конкурса'!$L$20,'Напрямки конкурса'!$B$20,IF(D1212='Напрямки конкурса'!$L$21,'Напрямки конкурса'!$B$21,IF(D1212='Напрямки конкурса'!$L$22,'Напрямки конкурса'!$B$22,IF(D1212='Напрямки конкурса'!$L$23,'Напрямки конкурса'!$B$23,IF(D1212='Напрямки конкурса'!$L$24,'Напрямки конкурса'!$B$24,IF(D1212='Напрямки конкурса'!$L$25,'Напрямки конкурса'!$B$25,IF(D1212='Напрямки конкурса'!$L$26,'Напрямки конкурса'!$B$26,IF(D1212='Напрямки конкурса'!$L$27,'Напрямки конкурса'!$B$27,IF(D1212='Напрямки конкурса'!$L$28,'Напрямки конкурса'!$B$28,"")))))))))))))))))))))))))))</f>
        <v/>
      </c>
      <c r="C1212" s="58" t="str">
        <f>IF(D1212='Напрямки конкурса'!$L$2,'Напрямки конкурса'!$K$2,IF(D1212='Напрямки конкурса'!$L$3,'Напрямки конкурса'!$K$3,IF(D1212='Напрямки конкурса'!$L$4,'Напрямки конкурса'!$K$4,IF(D1212='Напрямки конкурса'!$L$5,'Напрямки конкурса'!$K$5,IF(D1212='Напрямки конкурса'!$L$6,'Напрямки конкурса'!$K$6,IF(D1212='Напрямки конкурса'!$L$7,'Напрямки конкурса'!$K$7,IF(D1212='Напрямки конкурса'!$L$8,'Напрямки конкурса'!$K$8,IF(D1212='Напрямки конкурса'!$L$9,'Напрямки конкурса'!$K$9,IF(D1212='Напрямки конкурса'!$L$10,'Напрямки конкурса'!$K$10,IF(D1212='Напрямки конкурса'!$L$11,'Напрямки конкурса'!$K$11,IF(D1212='Напрямки конкурса'!$L$12,'Напрямки конкурса'!$K$12,IF(D1212='Напрямки конкурса'!$L$13,'Напрямки конкурса'!$K$13,IF(D1212='Напрямки конкурса'!$L$14,'Напрямки конкурса'!$K$14,IF(D1212='Напрямки конкурса'!$L$15,'Напрямки конкурса'!$K$15,IF(D1212='Напрямки конкурса'!$L$16,'Напрямки конкурса'!$K$16,IF(D1212='Напрямки конкурса'!$L$17,'Напрямки конкурса'!$K$17,IF(D1212='Напрямки конкурса'!$L$18,'Напрямки конкурса'!$K$18,IF(D1212='Напрямки конкурса'!$L$19,'Напрямки конкурса'!$K$19,IF(D1212='Напрямки конкурса'!$L$20,'Напрямки конкурса'!$K$20,IF(D1212='Напрямки конкурса'!$L$21,'Напрямки конкурса'!$K$21,IF(D1212='Напрямки конкурса'!$L$22,'Напрямки конкурса'!$K$22,IF(D1212='Напрямки конкурса'!$L$23,'Напрямки конкурса'!$K$23,IF(D1212='Напрямки конкурса'!$L$24,'Напрямки конкурса'!$K$24,IF(D1212='Напрямки конкурса'!$L$25,'Напрямки конкурса'!$K$25,IF(D1212='Напрямки конкурса'!$L$26,'Напрямки конкурса'!$K$26,IF(D1212='Напрямки конкурса'!$L$27,'Напрямки конкурса'!$K$27,IF(D1212='Напрямки конкурса'!$L$28,'Напрямки конкурса'!$K$28,"")))))))))))))))))))))))))))</f>
        <v/>
      </c>
      <c r="D1212" s="554"/>
      <c r="E1212" s="169"/>
      <c r="F1212" s="169"/>
      <c r="G1212" s="169"/>
      <c r="H1212" s="148" t="str">
        <f>IF(I1212='Категорія витрат'!$B$2,'Категорія витрат'!$A$2,IF(I1212='Категорія витрат'!$B$3,'Категорія витрат'!$A$3,IF(I1212='Категорія витрат'!$B$4,'Категорія витрат'!$A$4,IF(I1212='Категорія витрат'!$B$5,'Категорія витрат'!$A$5,IF(I1212='Категорія витрат'!$B$6,'Категорія витрат'!$A$6,IF(I1212='Категорія витрат'!$B$7,'Категорія витрат'!$A$7,IF(I1212='Категорія витрат'!$B$8,'Категорія витрат'!$A$8,IF(I1212='Категорія витрат'!$B$9,'Категорія витрат'!$A$9,IF(I1212='Категорія витрат'!$B$10,'Категорія витрат'!$A$10,IF(I1212='Категорія витрат'!$B$11,'Категорія витрат'!$A$11,IF(I1212='Категорія витрат'!$B$12,'Категорія витрат'!$A$12,IF(I1212='Категорія витрат'!$B$13,'Категорія витрат'!$A$13,IF(I1212='Категорія витрат'!$B$14,'Категорія витрат'!$A$14,IF(I1212='Категорія витрат'!$B$15,'Категорія витрат'!$A$15,IF(I1212='Категорія витрат'!$B$16,'Категорія витрат'!$A$16,IF(I1212='Категорія витрат'!$B$17,'Категорія витрат'!$A$17,IF(I1212='Категорія витрат'!$B$18,'Категорія витрат'!$A$18,IF(I1212='Категорія витрат'!$B$19,'Категорія витрат'!$A$19,IF(I1212='Категорія витрат'!$B$20,'Категорія витрат'!$A$20,IF(I1212='Категорія витрат'!$B$21,'Категорія витрат'!$A$21,IF(I1212='Категорія витрат'!$B$22,'Категорія витрат'!$A$22,IF(I1212='Категорія витрат'!$B$23,'Категорія витрат'!$A$23,IF(I1212='Категорія витрат'!$B$24,'Категорія витрат'!$A$24,IF(I1212='Категорія витрат'!$B$25,'Категорія витрат'!$A$25,IF(I1212='Категорія витрат'!$B$26,'Категорія витрат'!$A$26,IF(I1212='Категорія витрат'!$B$27,'Категорія витрат'!$A$27,IF(I1212='Категорія витрат'!$B$28,'Категорія витрат'!$A$28,IF(I1212='Категорія витрат'!$B$29,'Категорія витрат'!$A$29,IF(I1212='Категорія витрат'!$B$30,'Категорія витрат'!$A$30,"")))))))))))))))))))))))))))))</f>
        <v/>
      </c>
      <c r="I1212" s="172"/>
      <c r="J1212" s="171"/>
      <c r="K1212" s="174"/>
      <c r="L1212" s="86">
        <f t="shared" si="633"/>
        <v>0</v>
      </c>
      <c r="M1212" s="174"/>
      <c r="N1212" s="176"/>
      <c r="O1212" s="396">
        <f t="shared" si="608"/>
        <v>0</v>
      </c>
      <c r="P1212" s="157">
        <f>IF(J1212='Категорія витрат'!$F$2,ROUND('Додаток 3._Бюджет детальний ПР'!O1212*0.3676,2),IF(J1212='Категорія витрат'!$F$3,ROUND('Додаток 3._Бюджет детальний ПР'!O1212*0.347,2),IF(J1212='Категорія витрат'!$F$4,ROUND('Додаток 3._Бюджет детальний ПР'!O1212*0.347,2),IF(J1212='Категорія витрат'!$F$7,ROUND('Додаток 3._Бюджет детальний ПР'!O1212*0.0841,2),0))))</f>
        <v>0</v>
      </c>
      <c r="Q1212" s="151">
        <f t="shared" si="637"/>
        <v>0</v>
      </c>
      <c r="R1212" s="179"/>
      <c r="S1212" s="179"/>
      <c r="T1212" s="179"/>
      <c r="U1212" s="179"/>
      <c r="V1212" s="179"/>
      <c r="W1212" s="179"/>
      <c r="X1212" s="179"/>
      <c r="Y1212" s="179"/>
      <c r="Z1212" s="179"/>
      <c r="AA1212" s="179"/>
      <c r="AB1212" s="179"/>
      <c r="AC1212" s="179"/>
      <c r="AD1212" s="48">
        <f t="shared" si="609"/>
        <v>0</v>
      </c>
      <c r="AE1212" s="48">
        <f t="shared" si="610"/>
        <v>0</v>
      </c>
      <c r="AF1212" s="48">
        <f t="shared" si="611"/>
        <v>0</v>
      </c>
      <c r="AG1212" s="48">
        <f t="shared" si="612"/>
        <v>0</v>
      </c>
      <c r="AH1212" s="48">
        <f t="shared" si="613"/>
        <v>0</v>
      </c>
      <c r="AI1212" s="48">
        <f t="shared" si="614"/>
        <v>0</v>
      </c>
      <c r="AJ1212" s="48">
        <f t="shared" si="615"/>
        <v>0</v>
      </c>
      <c r="AK1212" s="48">
        <f t="shared" si="616"/>
        <v>0</v>
      </c>
      <c r="AL1212" s="179"/>
      <c r="AM1212" s="179"/>
      <c r="AN1212" s="76"/>
      <c r="AO1212" s="174"/>
      <c r="AP1212" s="86">
        <f t="shared" si="634"/>
        <v>0</v>
      </c>
      <c r="AQ1212" s="174"/>
      <c r="AR1212" s="176"/>
      <c r="AS1212" s="169"/>
      <c r="AT1212" s="157">
        <f>IF(J1212='Категорія витрат'!$F$2,ROUND('Додаток 3._Бюджет детальний ПР'!AS1212*0.3676,2),IF(J1212='Категорія витрат'!$F$3,ROUND('Додаток 3._Бюджет детальний ПР'!AS1212*0.347,2),IF(J1212='Категорія витрат'!$F$4,ROUND('Додаток 3._Бюджет детальний ПР'!AS1212*0.347,2),IF(J1212='Категорія витрат'!$F$7,ROUND('Додаток 3._Бюджет детальний ПР'!AS1212*0.0841,2),0))))</f>
        <v>0</v>
      </c>
      <c r="AU1212" s="151">
        <f t="shared" si="607"/>
        <v>0</v>
      </c>
      <c r="AV1212" s="179"/>
      <c r="AW1212" s="179"/>
      <c r="AX1212" s="179"/>
      <c r="AY1212" s="179"/>
      <c r="AZ1212" s="179"/>
      <c r="BA1212" s="179"/>
      <c r="BB1212" s="179"/>
      <c r="BC1212" s="179"/>
      <c r="BD1212" s="179"/>
      <c r="BE1212" s="179"/>
      <c r="BF1212" s="179"/>
      <c r="BG1212" s="179"/>
      <c r="BH1212" s="48">
        <f t="shared" si="617"/>
        <v>0</v>
      </c>
      <c r="BI1212" s="48">
        <f t="shared" si="618"/>
        <v>0</v>
      </c>
      <c r="BJ1212" s="48">
        <f t="shared" si="619"/>
        <v>0</v>
      </c>
      <c r="BK1212" s="48">
        <f t="shared" si="620"/>
        <v>0</v>
      </c>
      <c r="BL1212" s="48">
        <f t="shared" si="621"/>
        <v>0</v>
      </c>
      <c r="BM1212" s="48">
        <f t="shared" si="622"/>
        <v>0</v>
      </c>
      <c r="BN1212" s="48">
        <f t="shared" si="623"/>
        <v>0</v>
      </c>
      <c r="BO1212" s="48">
        <f t="shared" si="624"/>
        <v>0</v>
      </c>
      <c r="BP1212" s="179"/>
      <c r="BQ1212" s="179"/>
      <c r="BR1212" s="189"/>
      <c r="BS1212" s="174"/>
      <c r="BT1212" s="86">
        <f t="shared" si="635"/>
        <v>0</v>
      </c>
      <c r="BU1212" s="174"/>
      <c r="BV1212" s="176"/>
      <c r="BW1212" s="169"/>
      <c r="BX1212" s="157">
        <f>IF(J1212='Категорія витрат'!$F$2,ROUND('Додаток 3._Бюджет детальний ПР'!BW1212*0.3676,2),IF(J1212='Категорія витрат'!$F$3,ROUND('Додаток 3._Бюджет детальний ПР'!BW1212*0.347,2),IF(J1212='Категорія витрат'!$F$4,ROUND('Додаток 3._Бюджет детальний ПР'!BW1212*0.347,2),IF(J1212='Категорія витрат'!$F$7,ROUND('Додаток 3._Бюджет детальний ПР'!BW1212*0.0841,2),0))))</f>
        <v>0</v>
      </c>
      <c r="BY1212" s="151">
        <f t="shared" si="636"/>
        <v>0</v>
      </c>
      <c r="BZ1212" s="179"/>
      <c r="CA1212" s="179"/>
      <c r="CB1212" s="179"/>
      <c r="CC1212" s="179"/>
      <c r="CD1212" s="179"/>
      <c r="CE1212" s="179"/>
      <c r="CF1212" s="179"/>
      <c r="CG1212" s="179"/>
      <c r="CH1212" s="179"/>
      <c r="CI1212" s="179"/>
      <c r="CJ1212" s="179"/>
      <c r="CK1212" s="179"/>
      <c r="CL1212" s="48">
        <f t="shared" si="625"/>
        <v>0</v>
      </c>
      <c r="CM1212" s="48">
        <f t="shared" si="626"/>
        <v>0</v>
      </c>
      <c r="CN1212" s="48">
        <f t="shared" si="627"/>
        <v>0</v>
      </c>
      <c r="CO1212" s="48">
        <f t="shared" si="628"/>
        <v>0</v>
      </c>
      <c r="CP1212" s="48">
        <f t="shared" si="629"/>
        <v>0</v>
      </c>
      <c r="CQ1212" s="48">
        <f t="shared" si="630"/>
        <v>0</v>
      </c>
      <c r="CR1212" s="48">
        <f t="shared" si="631"/>
        <v>0</v>
      </c>
      <c r="CS1212" s="48">
        <f t="shared" si="632"/>
        <v>0</v>
      </c>
      <c r="CT1212" s="179"/>
      <c r="CU1212" s="179"/>
    </row>
    <row r="1213" spans="1:99" ht="20.100000000000001" customHeight="1" x14ac:dyDescent="0.25">
      <c r="A1213" s="57">
        <v>1208</v>
      </c>
      <c r="B1213" s="398" t="str">
        <f>IF(D1213='Напрямки конкурса'!$L$2,'Напрямки конкурса'!$B$2,IF(D1213='Напрямки конкурса'!$L$3,'Напрямки конкурса'!$B$3,IF(D1213='Напрямки конкурса'!$L$4,'Напрямки конкурса'!$B$4,IF(D1213='Напрямки конкурса'!$L$5,'Напрямки конкурса'!$B$5,IF(D1213='Напрямки конкурса'!$L$6,'Напрямки конкурса'!$B$6,IF(D1213='Напрямки конкурса'!$L$7,'Напрямки конкурса'!$B$7,IF(D1213='Напрямки конкурса'!$L$8,'Напрямки конкурса'!$B$8,IF(D1213='Напрямки конкурса'!$L$9,'Напрямки конкурса'!$B$9,IF(D1213='Напрямки конкурса'!$L$10,'Напрямки конкурса'!$B$10,IF(D1213='Напрямки конкурса'!$L$11,'Напрямки конкурса'!$B$11,IF(D1213='Напрямки конкурса'!$L$12,'Напрямки конкурса'!$B$12,IF(D1213='Напрямки конкурса'!$L$13,'Напрямки конкурса'!$B$13,IF(D1213='Напрямки конкурса'!$L$14,'Напрямки конкурса'!$B$14,IF(D1213='Напрямки конкурса'!$L$15,'Напрямки конкурса'!$B$15,IF(D1213='Напрямки конкурса'!$L$16,'Напрямки конкурса'!$B$16,IF(D1213='Напрямки конкурса'!$L$17,'Напрямки конкурса'!$B$17,IF(D1213='Напрямки конкурса'!$L$18,'Напрямки конкурса'!$B$18,IF(D1213='Напрямки конкурса'!$L$19,'Напрямки конкурса'!$B$19,IF(D1213='Напрямки конкурса'!$L$20,'Напрямки конкурса'!$B$20,IF(D1213='Напрямки конкурса'!$L$21,'Напрямки конкурса'!$B$21,IF(D1213='Напрямки конкурса'!$L$22,'Напрямки конкурса'!$B$22,IF(D1213='Напрямки конкурса'!$L$23,'Напрямки конкурса'!$B$23,IF(D1213='Напрямки конкурса'!$L$24,'Напрямки конкурса'!$B$24,IF(D1213='Напрямки конкурса'!$L$25,'Напрямки конкурса'!$B$25,IF(D1213='Напрямки конкурса'!$L$26,'Напрямки конкурса'!$B$26,IF(D1213='Напрямки конкурса'!$L$27,'Напрямки конкурса'!$B$27,IF(D1213='Напрямки конкурса'!$L$28,'Напрямки конкурса'!$B$28,"")))))))))))))))))))))))))))</f>
        <v/>
      </c>
      <c r="C1213" s="58" t="str">
        <f>IF(D1213='Напрямки конкурса'!$L$2,'Напрямки конкурса'!$K$2,IF(D1213='Напрямки конкурса'!$L$3,'Напрямки конкурса'!$K$3,IF(D1213='Напрямки конкурса'!$L$4,'Напрямки конкурса'!$K$4,IF(D1213='Напрямки конкурса'!$L$5,'Напрямки конкурса'!$K$5,IF(D1213='Напрямки конкурса'!$L$6,'Напрямки конкурса'!$K$6,IF(D1213='Напрямки конкурса'!$L$7,'Напрямки конкурса'!$K$7,IF(D1213='Напрямки конкурса'!$L$8,'Напрямки конкурса'!$K$8,IF(D1213='Напрямки конкурса'!$L$9,'Напрямки конкурса'!$K$9,IF(D1213='Напрямки конкурса'!$L$10,'Напрямки конкурса'!$K$10,IF(D1213='Напрямки конкурса'!$L$11,'Напрямки конкурса'!$K$11,IF(D1213='Напрямки конкурса'!$L$12,'Напрямки конкурса'!$K$12,IF(D1213='Напрямки конкурса'!$L$13,'Напрямки конкурса'!$K$13,IF(D1213='Напрямки конкурса'!$L$14,'Напрямки конкурса'!$K$14,IF(D1213='Напрямки конкурса'!$L$15,'Напрямки конкурса'!$K$15,IF(D1213='Напрямки конкурса'!$L$16,'Напрямки конкурса'!$K$16,IF(D1213='Напрямки конкурса'!$L$17,'Напрямки конкурса'!$K$17,IF(D1213='Напрямки конкурса'!$L$18,'Напрямки конкурса'!$K$18,IF(D1213='Напрямки конкурса'!$L$19,'Напрямки конкурса'!$K$19,IF(D1213='Напрямки конкурса'!$L$20,'Напрямки конкурса'!$K$20,IF(D1213='Напрямки конкурса'!$L$21,'Напрямки конкурса'!$K$21,IF(D1213='Напрямки конкурса'!$L$22,'Напрямки конкурса'!$K$22,IF(D1213='Напрямки конкурса'!$L$23,'Напрямки конкурса'!$K$23,IF(D1213='Напрямки конкурса'!$L$24,'Напрямки конкурса'!$K$24,IF(D1213='Напрямки конкурса'!$L$25,'Напрямки конкурса'!$K$25,IF(D1213='Напрямки конкурса'!$L$26,'Напрямки конкурса'!$K$26,IF(D1213='Напрямки конкурса'!$L$27,'Напрямки конкурса'!$K$27,IF(D1213='Напрямки конкурса'!$L$28,'Напрямки конкурса'!$K$28,"")))))))))))))))))))))))))))</f>
        <v/>
      </c>
      <c r="D1213" s="554"/>
      <c r="E1213" s="169"/>
      <c r="F1213" s="169"/>
      <c r="G1213" s="169"/>
      <c r="H1213" s="148" t="str">
        <f>IF(I1213='Категорія витрат'!$B$2,'Категорія витрат'!$A$2,IF(I1213='Категорія витрат'!$B$3,'Категорія витрат'!$A$3,IF(I1213='Категорія витрат'!$B$4,'Категорія витрат'!$A$4,IF(I1213='Категорія витрат'!$B$5,'Категорія витрат'!$A$5,IF(I1213='Категорія витрат'!$B$6,'Категорія витрат'!$A$6,IF(I1213='Категорія витрат'!$B$7,'Категорія витрат'!$A$7,IF(I1213='Категорія витрат'!$B$8,'Категорія витрат'!$A$8,IF(I1213='Категорія витрат'!$B$9,'Категорія витрат'!$A$9,IF(I1213='Категорія витрат'!$B$10,'Категорія витрат'!$A$10,IF(I1213='Категорія витрат'!$B$11,'Категорія витрат'!$A$11,IF(I1213='Категорія витрат'!$B$12,'Категорія витрат'!$A$12,IF(I1213='Категорія витрат'!$B$13,'Категорія витрат'!$A$13,IF(I1213='Категорія витрат'!$B$14,'Категорія витрат'!$A$14,IF(I1213='Категорія витрат'!$B$15,'Категорія витрат'!$A$15,IF(I1213='Категорія витрат'!$B$16,'Категорія витрат'!$A$16,IF(I1213='Категорія витрат'!$B$17,'Категорія витрат'!$A$17,IF(I1213='Категорія витрат'!$B$18,'Категорія витрат'!$A$18,IF(I1213='Категорія витрат'!$B$19,'Категорія витрат'!$A$19,IF(I1213='Категорія витрат'!$B$20,'Категорія витрат'!$A$20,IF(I1213='Категорія витрат'!$B$21,'Категорія витрат'!$A$21,IF(I1213='Категорія витрат'!$B$22,'Категорія витрат'!$A$22,IF(I1213='Категорія витрат'!$B$23,'Категорія витрат'!$A$23,IF(I1213='Категорія витрат'!$B$24,'Категорія витрат'!$A$24,IF(I1213='Категорія витрат'!$B$25,'Категорія витрат'!$A$25,IF(I1213='Категорія витрат'!$B$26,'Категорія витрат'!$A$26,IF(I1213='Категорія витрат'!$B$27,'Категорія витрат'!$A$27,IF(I1213='Категорія витрат'!$B$28,'Категорія витрат'!$A$28,IF(I1213='Категорія витрат'!$B$29,'Категорія витрат'!$A$29,IF(I1213='Категорія витрат'!$B$30,'Категорія витрат'!$A$30,"")))))))))))))))))))))))))))))</f>
        <v/>
      </c>
      <c r="I1213" s="172"/>
      <c r="J1213" s="171"/>
      <c r="K1213" s="174"/>
      <c r="L1213" s="86">
        <f t="shared" si="633"/>
        <v>0</v>
      </c>
      <c r="M1213" s="174"/>
      <c r="N1213" s="176"/>
      <c r="O1213" s="396">
        <f t="shared" si="608"/>
        <v>0</v>
      </c>
      <c r="P1213" s="157">
        <f>IF(J1213='Категорія витрат'!$F$2,ROUND('Додаток 3._Бюджет детальний ПР'!O1213*0.3676,2),IF(J1213='Категорія витрат'!$F$3,ROUND('Додаток 3._Бюджет детальний ПР'!O1213*0.347,2),IF(J1213='Категорія витрат'!$F$4,ROUND('Додаток 3._Бюджет детальний ПР'!O1213*0.347,2),IF(J1213='Категорія витрат'!$F$7,ROUND('Додаток 3._Бюджет детальний ПР'!O1213*0.0841,2),0))))</f>
        <v>0</v>
      </c>
      <c r="Q1213" s="151">
        <f t="shared" si="637"/>
        <v>0</v>
      </c>
      <c r="R1213" s="179"/>
      <c r="S1213" s="179"/>
      <c r="T1213" s="179"/>
      <c r="U1213" s="179"/>
      <c r="V1213" s="179"/>
      <c r="W1213" s="179"/>
      <c r="X1213" s="179"/>
      <c r="Y1213" s="179"/>
      <c r="Z1213" s="179"/>
      <c r="AA1213" s="179"/>
      <c r="AB1213" s="179"/>
      <c r="AC1213" s="179"/>
      <c r="AD1213" s="48">
        <f t="shared" si="609"/>
        <v>0</v>
      </c>
      <c r="AE1213" s="48">
        <f t="shared" si="610"/>
        <v>0</v>
      </c>
      <c r="AF1213" s="48">
        <f t="shared" si="611"/>
        <v>0</v>
      </c>
      <c r="AG1213" s="48">
        <f t="shared" si="612"/>
        <v>0</v>
      </c>
      <c r="AH1213" s="48">
        <f t="shared" si="613"/>
        <v>0</v>
      </c>
      <c r="AI1213" s="48">
        <f t="shared" si="614"/>
        <v>0</v>
      </c>
      <c r="AJ1213" s="48">
        <f t="shared" si="615"/>
        <v>0</v>
      </c>
      <c r="AK1213" s="48">
        <f t="shared" si="616"/>
        <v>0</v>
      </c>
      <c r="AL1213" s="179"/>
      <c r="AM1213" s="179"/>
      <c r="AN1213" s="76"/>
      <c r="AO1213" s="174"/>
      <c r="AP1213" s="86">
        <f t="shared" si="634"/>
        <v>0</v>
      </c>
      <c r="AQ1213" s="174"/>
      <c r="AR1213" s="176"/>
      <c r="AS1213" s="169"/>
      <c r="AT1213" s="157">
        <f>IF(J1213='Категорія витрат'!$F$2,ROUND('Додаток 3._Бюджет детальний ПР'!AS1213*0.3676,2),IF(J1213='Категорія витрат'!$F$3,ROUND('Додаток 3._Бюджет детальний ПР'!AS1213*0.347,2),IF(J1213='Категорія витрат'!$F$4,ROUND('Додаток 3._Бюджет детальний ПР'!AS1213*0.347,2),IF(J1213='Категорія витрат'!$F$7,ROUND('Додаток 3._Бюджет детальний ПР'!AS1213*0.0841,2),0))))</f>
        <v>0</v>
      </c>
      <c r="AU1213" s="151">
        <f t="shared" si="607"/>
        <v>0</v>
      </c>
      <c r="AV1213" s="179"/>
      <c r="AW1213" s="179"/>
      <c r="AX1213" s="179"/>
      <c r="AY1213" s="179"/>
      <c r="AZ1213" s="179"/>
      <c r="BA1213" s="179"/>
      <c r="BB1213" s="179"/>
      <c r="BC1213" s="179"/>
      <c r="BD1213" s="179"/>
      <c r="BE1213" s="179"/>
      <c r="BF1213" s="179"/>
      <c r="BG1213" s="179"/>
      <c r="BH1213" s="48">
        <f t="shared" si="617"/>
        <v>0</v>
      </c>
      <c r="BI1213" s="48">
        <f t="shared" si="618"/>
        <v>0</v>
      </c>
      <c r="BJ1213" s="48">
        <f t="shared" si="619"/>
        <v>0</v>
      </c>
      <c r="BK1213" s="48">
        <f t="shared" si="620"/>
        <v>0</v>
      </c>
      <c r="BL1213" s="48">
        <f t="shared" si="621"/>
        <v>0</v>
      </c>
      <c r="BM1213" s="48">
        <f t="shared" si="622"/>
        <v>0</v>
      </c>
      <c r="BN1213" s="48">
        <f t="shared" si="623"/>
        <v>0</v>
      </c>
      <c r="BO1213" s="48">
        <f t="shared" si="624"/>
        <v>0</v>
      </c>
      <c r="BP1213" s="179"/>
      <c r="BQ1213" s="179"/>
      <c r="BR1213" s="189"/>
      <c r="BS1213" s="174"/>
      <c r="BT1213" s="86">
        <f t="shared" si="635"/>
        <v>0</v>
      </c>
      <c r="BU1213" s="174"/>
      <c r="BV1213" s="176"/>
      <c r="BW1213" s="169"/>
      <c r="BX1213" s="157">
        <f>IF(J1213='Категорія витрат'!$F$2,ROUND('Додаток 3._Бюджет детальний ПР'!BW1213*0.3676,2),IF(J1213='Категорія витрат'!$F$3,ROUND('Додаток 3._Бюджет детальний ПР'!BW1213*0.347,2),IF(J1213='Категорія витрат'!$F$4,ROUND('Додаток 3._Бюджет детальний ПР'!BW1213*0.347,2),IF(J1213='Категорія витрат'!$F$7,ROUND('Додаток 3._Бюджет детальний ПР'!BW1213*0.0841,2),0))))</f>
        <v>0</v>
      </c>
      <c r="BY1213" s="151">
        <f t="shared" si="636"/>
        <v>0</v>
      </c>
      <c r="BZ1213" s="179"/>
      <c r="CA1213" s="179"/>
      <c r="CB1213" s="179"/>
      <c r="CC1213" s="179"/>
      <c r="CD1213" s="179"/>
      <c r="CE1213" s="179"/>
      <c r="CF1213" s="179"/>
      <c r="CG1213" s="179"/>
      <c r="CH1213" s="179"/>
      <c r="CI1213" s="179"/>
      <c r="CJ1213" s="179"/>
      <c r="CK1213" s="179"/>
      <c r="CL1213" s="48">
        <f t="shared" si="625"/>
        <v>0</v>
      </c>
      <c r="CM1213" s="48">
        <f t="shared" si="626"/>
        <v>0</v>
      </c>
      <c r="CN1213" s="48">
        <f t="shared" si="627"/>
        <v>0</v>
      </c>
      <c r="CO1213" s="48">
        <f t="shared" si="628"/>
        <v>0</v>
      </c>
      <c r="CP1213" s="48">
        <f t="shared" si="629"/>
        <v>0</v>
      </c>
      <c r="CQ1213" s="48">
        <f t="shared" si="630"/>
        <v>0</v>
      </c>
      <c r="CR1213" s="48">
        <f t="shared" si="631"/>
        <v>0</v>
      </c>
      <c r="CS1213" s="48">
        <f t="shared" si="632"/>
        <v>0</v>
      </c>
      <c r="CT1213" s="179"/>
      <c r="CU1213" s="179"/>
    </row>
    <row r="1214" spans="1:99" ht="20.100000000000001" customHeight="1" x14ac:dyDescent="0.25">
      <c r="A1214" s="57">
        <v>1209</v>
      </c>
      <c r="B1214" s="398" t="str">
        <f>IF(D1214='Напрямки конкурса'!$L$2,'Напрямки конкурса'!$B$2,IF(D1214='Напрямки конкурса'!$L$3,'Напрямки конкурса'!$B$3,IF(D1214='Напрямки конкурса'!$L$4,'Напрямки конкурса'!$B$4,IF(D1214='Напрямки конкурса'!$L$5,'Напрямки конкурса'!$B$5,IF(D1214='Напрямки конкурса'!$L$6,'Напрямки конкурса'!$B$6,IF(D1214='Напрямки конкурса'!$L$7,'Напрямки конкурса'!$B$7,IF(D1214='Напрямки конкурса'!$L$8,'Напрямки конкурса'!$B$8,IF(D1214='Напрямки конкурса'!$L$9,'Напрямки конкурса'!$B$9,IF(D1214='Напрямки конкурса'!$L$10,'Напрямки конкурса'!$B$10,IF(D1214='Напрямки конкурса'!$L$11,'Напрямки конкурса'!$B$11,IF(D1214='Напрямки конкурса'!$L$12,'Напрямки конкурса'!$B$12,IF(D1214='Напрямки конкурса'!$L$13,'Напрямки конкурса'!$B$13,IF(D1214='Напрямки конкурса'!$L$14,'Напрямки конкурса'!$B$14,IF(D1214='Напрямки конкурса'!$L$15,'Напрямки конкурса'!$B$15,IF(D1214='Напрямки конкурса'!$L$16,'Напрямки конкурса'!$B$16,IF(D1214='Напрямки конкурса'!$L$17,'Напрямки конкурса'!$B$17,IF(D1214='Напрямки конкурса'!$L$18,'Напрямки конкурса'!$B$18,IF(D1214='Напрямки конкурса'!$L$19,'Напрямки конкурса'!$B$19,IF(D1214='Напрямки конкурса'!$L$20,'Напрямки конкурса'!$B$20,IF(D1214='Напрямки конкурса'!$L$21,'Напрямки конкурса'!$B$21,IF(D1214='Напрямки конкурса'!$L$22,'Напрямки конкурса'!$B$22,IF(D1214='Напрямки конкурса'!$L$23,'Напрямки конкурса'!$B$23,IF(D1214='Напрямки конкурса'!$L$24,'Напрямки конкурса'!$B$24,IF(D1214='Напрямки конкурса'!$L$25,'Напрямки конкурса'!$B$25,IF(D1214='Напрямки конкурса'!$L$26,'Напрямки конкурса'!$B$26,IF(D1214='Напрямки конкурса'!$L$27,'Напрямки конкурса'!$B$27,IF(D1214='Напрямки конкурса'!$L$28,'Напрямки конкурса'!$B$28,"")))))))))))))))))))))))))))</f>
        <v/>
      </c>
      <c r="C1214" s="58" t="str">
        <f>IF(D1214='Напрямки конкурса'!$L$2,'Напрямки конкурса'!$K$2,IF(D1214='Напрямки конкурса'!$L$3,'Напрямки конкурса'!$K$3,IF(D1214='Напрямки конкурса'!$L$4,'Напрямки конкурса'!$K$4,IF(D1214='Напрямки конкурса'!$L$5,'Напрямки конкурса'!$K$5,IF(D1214='Напрямки конкурса'!$L$6,'Напрямки конкурса'!$K$6,IF(D1214='Напрямки конкурса'!$L$7,'Напрямки конкурса'!$K$7,IF(D1214='Напрямки конкурса'!$L$8,'Напрямки конкурса'!$K$8,IF(D1214='Напрямки конкурса'!$L$9,'Напрямки конкурса'!$K$9,IF(D1214='Напрямки конкурса'!$L$10,'Напрямки конкурса'!$K$10,IF(D1214='Напрямки конкурса'!$L$11,'Напрямки конкурса'!$K$11,IF(D1214='Напрямки конкурса'!$L$12,'Напрямки конкурса'!$K$12,IF(D1214='Напрямки конкурса'!$L$13,'Напрямки конкурса'!$K$13,IF(D1214='Напрямки конкурса'!$L$14,'Напрямки конкурса'!$K$14,IF(D1214='Напрямки конкурса'!$L$15,'Напрямки конкурса'!$K$15,IF(D1214='Напрямки конкурса'!$L$16,'Напрямки конкурса'!$K$16,IF(D1214='Напрямки конкурса'!$L$17,'Напрямки конкурса'!$K$17,IF(D1214='Напрямки конкурса'!$L$18,'Напрямки конкурса'!$K$18,IF(D1214='Напрямки конкурса'!$L$19,'Напрямки конкурса'!$K$19,IF(D1214='Напрямки конкурса'!$L$20,'Напрямки конкурса'!$K$20,IF(D1214='Напрямки конкурса'!$L$21,'Напрямки конкурса'!$K$21,IF(D1214='Напрямки конкурса'!$L$22,'Напрямки конкурса'!$K$22,IF(D1214='Напрямки конкурса'!$L$23,'Напрямки конкурса'!$K$23,IF(D1214='Напрямки конкурса'!$L$24,'Напрямки конкурса'!$K$24,IF(D1214='Напрямки конкурса'!$L$25,'Напрямки конкурса'!$K$25,IF(D1214='Напрямки конкурса'!$L$26,'Напрямки конкурса'!$K$26,IF(D1214='Напрямки конкурса'!$L$27,'Напрямки конкурса'!$K$27,IF(D1214='Напрямки конкурса'!$L$28,'Напрямки конкурса'!$K$28,"")))))))))))))))))))))))))))</f>
        <v/>
      </c>
      <c r="D1214" s="554"/>
      <c r="E1214" s="169"/>
      <c r="F1214" s="169"/>
      <c r="G1214" s="169"/>
      <c r="H1214" s="148" t="str">
        <f>IF(I1214='Категорія витрат'!$B$2,'Категорія витрат'!$A$2,IF(I1214='Категорія витрат'!$B$3,'Категорія витрат'!$A$3,IF(I1214='Категорія витрат'!$B$4,'Категорія витрат'!$A$4,IF(I1214='Категорія витрат'!$B$5,'Категорія витрат'!$A$5,IF(I1214='Категорія витрат'!$B$6,'Категорія витрат'!$A$6,IF(I1214='Категорія витрат'!$B$7,'Категорія витрат'!$A$7,IF(I1214='Категорія витрат'!$B$8,'Категорія витрат'!$A$8,IF(I1214='Категорія витрат'!$B$9,'Категорія витрат'!$A$9,IF(I1214='Категорія витрат'!$B$10,'Категорія витрат'!$A$10,IF(I1214='Категорія витрат'!$B$11,'Категорія витрат'!$A$11,IF(I1214='Категорія витрат'!$B$12,'Категорія витрат'!$A$12,IF(I1214='Категорія витрат'!$B$13,'Категорія витрат'!$A$13,IF(I1214='Категорія витрат'!$B$14,'Категорія витрат'!$A$14,IF(I1214='Категорія витрат'!$B$15,'Категорія витрат'!$A$15,IF(I1214='Категорія витрат'!$B$16,'Категорія витрат'!$A$16,IF(I1214='Категорія витрат'!$B$17,'Категорія витрат'!$A$17,IF(I1214='Категорія витрат'!$B$18,'Категорія витрат'!$A$18,IF(I1214='Категорія витрат'!$B$19,'Категорія витрат'!$A$19,IF(I1214='Категорія витрат'!$B$20,'Категорія витрат'!$A$20,IF(I1214='Категорія витрат'!$B$21,'Категорія витрат'!$A$21,IF(I1214='Категорія витрат'!$B$22,'Категорія витрат'!$A$22,IF(I1214='Категорія витрат'!$B$23,'Категорія витрат'!$A$23,IF(I1214='Категорія витрат'!$B$24,'Категорія витрат'!$A$24,IF(I1214='Категорія витрат'!$B$25,'Категорія витрат'!$A$25,IF(I1214='Категорія витрат'!$B$26,'Категорія витрат'!$A$26,IF(I1214='Категорія витрат'!$B$27,'Категорія витрат'!$A$27,IF(I1214='Категорія витрат'!$B$28,'Категорія витрат'!$A$28,IF(I1214='Категорія витрат'!$B$29,'Категорія витрат'!$A$29,IF(I1214='Категорія витрат'!$B$30,'Категорія витрат'!$A$30,"")))))))))))))))))))))))))))))</f>
        <v/>
      </c>
      <c r="I1214" s="172"/>
      <c r="J1214" s="171"/>
      <c r="K1214" s="174"/>
      <c r="L1214" s="86">
        <f t="shared" si="633"/>
        <v>0</v>
      </c>
      <c r="M1214" s="174"/>
      <c r="N1214" s="176"/>
      <c r="O1214" s="396">
        <f t="shared" si="608"/>
        <v>0</v>
      </c>
      <c r="P1214" s="157">
        <f>IF(J1214='Категорія витрат'!$F$2,ROUND('Додаток 3._Бюджет детальний ПР'!O1214*0.3676,2),IF(J1214='Категорія витрат'!$F$3,ROUND('Додаток 3._Бюджет детальний ПР'!O1214*0.347,2),IF(J1214='Категорія витрат'!$F$4,ROUND('Додаток 3._Бюджет детальний ПР'!O1214*0.347,2),IF(J1214='Категорія витрат'!$F$7,ROUND('Додаток 3._Бюджет детальний ПР'!O1214*0.0841,2),0))))</f>
        <v>0</v>
      </c>
      <c r="Q1214" s="151">
        <f t="shared" si="637"/>
        <v>0</v>
      </c>
      <c r="R1214" s="179"/>
      <c r="S1214" s="179"/>
      <c r="T1214" s="179"/>
      <c r="U1214" s="179"/>
      <c r="V1214" s="179"/>
      <c r="W1214" s="179"/>
      <c r="X1214" s="179"/>
      <c r="Y1214" s="179"/>
      <c r="Z1214" s="179"/>
      <c r="AA1214" s="179"/>
      <c r="AB1214" s="179"/>
      <c r="AC1214" s="179"/>
      <c r="AD1214" s="48">
        <f t="shared" si="609"/>
        <v>0</v>
      </c>
      <c r="AE1214" s="48">
        <f t="shared" si="610"/>
        <v>0</v>
      </c>
      <c r="AF1214" s="48">
        <f t="shared" si="611"/>
        <v>0</v>
      </c>
      <c r="AG1214" s="48">
        <f t="shared" si="612"/>
        <v>0</v>
      </c>
      <c r="AH1214" s="48">
        <f t="shared" si="613"/>
        <v>0</v>
      </c>
      <c r="AI1214" s="48">
        <f t="shared" si="614"/>
        <v>0</v>
      </c>
      <c r="AJ1214" s="48">
        <f t="shared" si="615"/>
        <v>0</v>
      </c>
      <c r="AK1214" s="48">
        <f t="shared" si="616"/>
        <v>0</v>
      </c>
      <c r="AL1214" s="179"/>
      <c r="AM1214" s="179"/>
      <c r="AN1214" s="76"/>
      <c r="AO1214" s="174"/>
      <c r="AP1214" s="86">
        <f t="shared" si="634"/>
        <v>0</v>
      </c>
      <c r="AQ1214" s="174"/>
      <c r="AR1214" s="176"/>
      <c r="AS1214" s="169"/>
      <c r="AT1214" s="157">
        <f>IF(J1214='Категорія витрат'!$F$2,ROUND('Додаток 3._Бюджет детальний ПР'!AS1214*0.3676,2),IF(J1214='Категорія витрат'!$F$3,ROUND('Додаток 3._Бюджет детальний ПР'!AS1214*0.347,2),IF(J1214='Категорія витрат'!$F$4,ROUND('Додаток 3._Бюджет детальний ПР'!AS1214*0.347,2),IF(J1214='Категорія витрат'!$F$7,ROUND('Додаток 3._Бюджет детальний ПР'!AS1214*0.0841,2),0))))</f>
        <v>0</v>
      </c>
      <c r="AU1214" s="151">
        <f t="shared" si="607"/>
        <v>0</v>
      </c>
      <c r="AV1214" s="179"/>
      <c r="AW1214" s="179"/>
      <c r="AX1214" s="179"/>
      <c r="AY1214" s="179"/>
      <c r="AZ1214" s="179"/>
      <c r="BA1214" s="179"/>
      <c r="BB1214" s="179"/>
      <c r="BC1214" s="179"/>
      <c r="BD1214" s="179"/>
      <c r="BE1214" s="179"/>
      <c r="BF1214" s="179"/>
      <c r="BG1214" s="179"/>
      <c r="BH1214" s="48">
        <f t="shared" si="617"/>
        <v>0</v>
      </c>
      <c r="BI1214" s="48">
        <f t="shared" si="618"/>
        <v>0</v>
      </c>
      <c r="BJ1214" s="48">
        <f t="shared" si="619"/>
        <v>0</v>
      </c>
      <c r="BK1214" s="48">
        <f t="shared" si="620"/>
        <v>0</v>
      </c>
      <c r="BL1214" s="48">
        <f t="shared" si="621"/>
        <v>0</v>
      </c>
      <c r="BM1214" s="48">
        <f t="shared" si="622"/>
        <v>0</v>
      </c>
      <c r="BN1214" s="48">
        <f t="shared" si="623"/>
        <v>0</v>
      </c>
      <c r="BO1214" s="48">
        <f t="shared" si="624"/>
        <v>0</v>
      </c>
      <c r="BP1214" s="179"/>
      <c r="BQ1214" s="179"/>
      <c r="BR1214" s="189"/>
      <c r="BS1214" s="174"/>
      <c r="BT1214" s="86">
        <f t="shared" si="635"/>
        <v>0</v>
      </c>
      <c r="BU1214" s="174"/>
      <c r="BV1214" s="176"/>
      <c r="BW1214" s="169"/>
      <c r="BX1214" s="157">
        <f>IF(J1214='Категорія витрат'!$F$2,ROUND('Додаток 3._Бюджет детальний ПР'!BW1214*0.3676,2),IF(J1214='Категорія витрат'!$F$3,ROUND('Додаток 3._Бюджет детальний ПР'!BW1214*0.347,2),IF(J1214='Категорія витрат'!$F$4,ROUND('Додаток 3._Бюджет детальний ПР'!BW1214*0.347,2),IF(J1214='Категорія витрат'!$F$7,ROUND('Додаток 3._Бюджет детальний ПР'!BW1214*0.0841,2),0))))</f>
        <v>0</v>
      </c>
      <c r="BY1214" s="151">
        <f t="shared" si="636"/>
        <v>0</v>
      </c>
      <c r="BZ1214" s="179"/>
      <c r="CA1214" s="179"/>
      <c r="CB1214" s="179"/>
      <c r="CC1214" s="179"/>
      <c r="CD1214" s="179"/>
      <c r="CE1214" s="179"/>
      <c r="CF1214" s="179"/>
      <c r="CG1214" s="179"/>
      <c r="CH1214" s="179"/>
      <c r="CI1214" s="179"/>
      <c r="CJ1214" s="179"/>
      <c r="CK1214" s="179"/>
      <c r="CL1214" s="48">
        <f t="shared" si="625"/>
        <v>0</v>
      </c>
      <c r="CM1214" s="48">
        <f t="shared" si="626"/>
        <v>0</v>
      </c>
      <c r="CN1214" s="48">
        <f t="shared" si="627"/>
        <v>0</v>
      </c>
      <c r="CO1214" s="48">
        <f t="shared" si="628"/>
        <v>0</v>
      </c>
      <c r="CP1214" s="48">
        <f t="shared" si="629"/>
        <v>0</v>
      </c>
      <c r="CQ1214" s="48">
        <f t="shared" si="630"/>
        <v>0</v>
      </c>
      <c r="CR1214" s="48">
        <f t="shared" si="631"/>
        <v>0</v>
      </c>
      <c r="CS1214" s="48">
        <f t="shared" si="632"/>
        <v>0</v>
      </c>
      <c r="CT1214" s="179"/>
      <c r="CU1214" s="179"/>
    </row>
    <row r="1215" spans="1:99" ht="20.100000000000001" customHeight="1" x14ac:dyDescent="0.25">
      <c r="A1215" s="57">
        <v>1210</v>
      </c>
      <c r="B1215" s="398" t="str">
        <f>IF(D1215='Напрямки конкурса'!$L$2,'Напрямки конкурса'!$B$2,IF(D1215='Напрямки конкурса'!$L$3,'Напрямки конкурса'!$B$3,IF(D1215='Напрямки конкурса'!$L$4,'Напрямки конкурса'!$B$4,IF(D1215='Напрямки конкурса'!$L$5,'Напрямки конкурса'!$B$5,IF(D1215='Напрямки конкурса'!$L$6,'Напрямки конкурса'!$B$6,IF(D1215='Напрямки конкурса'!$L$7,'Напрямки конкурса'!$B$7,IF(D1215='Напрямки конкурса'!$L$8,'Напрямки конкурса'!$B$8,IF(D1215='Напрямки конкурса'!$L$9,'Напрямки конкурса'!$B$9,IF(D1215='Напрямки конкурса'!$L$10,'Напрямки конкурса'!$B$10,IF(D1215='Напрямки конкурса'!$L$11,'Напрямки конкурса'!$B$11,IF(D1215='Напрямки конкурса'!$L$12,'Напрямки конкурса'!$B$12,IF(D1215='Напрямки конкурса'!$L$13,'Напрямки конкурса'!$B$13,IF(D1215='Напрямки конкурса'!$L$14,'Напрямки конкурса'!$B$14,IF(D1215='Напрямки конкурса'!$L$15,'Напрямки конкурса'!$B$15,IF(D1215='Напрямки конкурса'!$L$16,'Напрямки конкурса'!$B$16,IF(D1215='Напрямки конкурса'!$L$17,'Напрямки конкурса'!$B$17,IF(D1215='Напрямки конкурса'!$L$18,'Напрямки конкурса'!$B$18,IF(D1215='Напрямки конкурса'!$L$19,'Напрямки конкурса'!$B$19,IF(D1215='Напрямки конкурса'!$L$20,'Напрямки конкурса'!$B$20,IF(D1215='Напрямки конкурса'!$L$21,'Напрямки конкурса'!$B$21,IF(D1215='Напрямки конкурса'!$L$22,'Напрямки конкурса'!$B$22,IF(D1215='Напрямки конкурса'!$L$23,'Напрямки конкурса'!$B$23,IF(D1215='Напрямки конкурса'!$L$24,'Напрямки конкурса'!$B$24,IF(D1215='Напрямки конкурса'!$L$25,'Напрямки конкурса'!$B$25,IF(D1215='Напрямки конкурса'!$L$26,'Напрямки конкурса'!$B$26,IF(D1215='Напрямки конкурса'!$L$27,'Напрямки конкурса'!$B$27,IF(D1215='Напрямки конкурса'!$L$28,'Напрямки конкурса'!$B$28,"")))))))))))))))))))))))))))</f>
        <v/>
      </c>
      <c r="C1215" s="58" t="str">
        <f>IF(D1215='Напрямки конкурса'!$L$2,'Напрямки конкурса'!$K$2,IF(D1215='Напрямки конкурса'!$L$3,'Напрямки конкурса'!$K$3,IF(D1215='Напрямки конкурса'!$L$4,'Напрямки конкурса'!$K$4,IF(D1215='Напрямки конкурса'!$L$5,'Напрямки конкурса'!$K$5,IF(D1215='Напрямки конкурса'!$L$6,'Напрямки конкурса'!$K$6,IF(D1215='Напрямки конкурса'!$L$7,'Напрямки конкурса'!$K$7,IF(D1215='Напрямки конкурса'!$L$8,'Напрямки конкурса'!$K$8,IF(D1215='Напрямки конкурса'!$L$9,'Напрямки конкурса'!$K$9,IF(D1215='Напрямки конкурса'!$L$10,'Напрямки конкурса'!$K$10,IF(D1215='Напрямки конкурса'!$L$11,'Напрямки конкурса'!$K$11,IF(D1215='Напрямки конкурса'!$L$12,'Напрямки конкурса'!$K$12,IF(D1215='Напрямки конкурса'!$L$13,'Напрямки конкурса'!$K$13,IF(D1215='Напрямки конкурса'!$L$14,'Напрямки конкурса'!$K$14,IF(D1215='Напрямки конкурса'!$L$15,'Напрямки конкурса'!$K$15,IF(D1215='Напрямки конкурса'!$L$16,'Напрямки конкурса'!$K$16,IF(D1215='Напрямки конкурса'!$L$17,'Напрямки конкурса'!$K$17,IF(D1215='Напрямки конкурса'!$L$18,'Напрямки конкурса'!$K$18,IF(D1215='Напрямки конкурса'!$L$19,'Напрямки конкурса'!$K$19,IF(D1215='Напрямки конкурса'!$L$20,'Напрямки конкурса'!$K$20,IF(D1215='Напрямки конкурса'!$L$21,'Напрямки конкурса'!$K$21,IF(D1215='Напрямки конкурса'!$L$22,'Напрямки конкурса'!$K$22,IF(D1215='Напрямки конкурса'!$L$23,'Напрямки конкурса'!$K$23,IF(D1215='Напрямки конкурса'!$L$24,'Напрямки конкурса'!$K$24,IF(D1215='Напрямки конкурса'!$L$25,'Напрямки конкурса'!$K$25,IF(D1215='Напрямки конкурса'!$L$26,'Напрямки конкурса'!$K$26,IF(D1215='Напрямки конкурса'!$L$27,'Напрямки конкурса'!$K$27,IF(D1215='Напрямки конкурса'!$L$28,'Напрямки конкурса'!$K$28,"")))))))))))))))))))))))))))</f>
        <v/>
      </c>
      <c r="D1215" s="554"/>
      <c r="E1215" s="169"/>
      <c r="F1215" s="169"/>
      <c r="G1215" s="169"/>
      <c r="H1215" s="148" t="str">
        <f>IF(I1215='Категорія витрат'!$B$2,'Категорія витрат'!$A$2,IF(I1215='Категорія витрат'!$B$3,'Категорія витрат'!$A$3,IF(I1215='Категорія витрат'!$B$4,'Категорія витрат'!$A$4,IF(I1215='Категорія витрат'!$B$5,'Категорія витрат'!$A$5,IF(I1215='Категорія витрат'!$B$6,'Категорія витрат'!$A$6,IF(I1215='Категорія витрат'!$B$7,'Категорія витрат'!$A$7,IF(I1215='Категорія витрат'!$B$8,'Категорія витрат'!$A$8,IF(I1215='Категорія витрат'!$B$9,'Категорія витрат'!$A$9,IF(I1215='Категорія витрат'!$B$10,'Категорія витрат'!$A$10,IF(I1215='Категорія витрат'!$B$11,'Категорія витрат'!$A$11,IF(I1215='Категорія витрат'!$B$12,'Категорія витрат'!$A$12,IF(I1215='Категорія витрат'!$B$13,'Категорія витрат'!$A$13,IF(I1215='Категорія витрат'!$B$14,'Категорія витрат'!$A$14,IF(I1215='Категорія витрат'!$B$15,'Категорія витрат'!$A$15,IF(I1215='Категорія витрат'!$B$16,'Категорія витрат'!$A$16,IF(I1215='Категорія витрат'!$B$17,'Категорія витрат'!$A$17,IF(I1215='Категорія витрат'!$B$18,'Категорія витрат'!$A$18,IF(I1215='Категорія витрат'!$B$19,'Категорія витрат'!$A$19,IF(I1215='Категорія витрат'!$B$20,'Категорія витрат'!$A$20,IF(I1215='Категорія витрат'!$B$21,'Категорія витрат'!$A$21,IF(I1215='Категорія витрат'!$B$22,'Категорія витрат'!$A$22,IF(I1215='Категорія витрат'!$B$23,'Категорія витрат'!$A$23,IF(I1215='Категорія витрат'!$B$24,'Категорія витрат'!$A$24,IF(I1215='Категорія витрат'!$B$25,'Категорія витрат'!$A$25,IF(I1215='Категорія витрат'!$B$26,'Категорія витрат'!$A$26,IF(I1215='Категорія витрат'!$B$27,'Категорія витрат'!$A$27,IF(I1215='Категорія витрат'!$B$28,'Категорія витрат'!$A$28,IF(I1215='Категорія витрат'!$B$29,'Категорія витрат'!$A$29,IF(I1215='Категорія витрат'!$B$30,'Категорія витрат'!$A$30,"")))))))))))))))))))))))))))))</f>
        <v/>
      </c>
      <c r="I1215" s="172"/>
      <c r="J1215" s="171"/>
      <c r="K1215" s="174"/>
      <c r="L1215" s="86">
        <f t="shared" si="633"/>
        <v>0</v>
      </c>
      <c r="M1215" s="174"/>
      <c r="N1215" s="176"/>
      <c r="O1215" s="396">
        <f t="shared" si="608"/>
        <v>0</v>
      </c>
      <c r="P1215" s="157">
        <f>IF(J1215='Категорія витрат'!$F$2,ROUND('Додаток 3._Бюджет детальний ПР'!O1215*0.3676,2),IF(J1215='Категорія витрат'!$F$3,ROUND('Додаток 3._Бюджет детальний ПР'!O1215*0.347,2),IF(J1215='Категорія витрат'!$F$4,ROUND('Додаток 3._Бюджет детальний ПР'!O1215*0.347,2),IF(J1215='Категорія витрат'!$F$7,ROUND('Додаток 3._Бюджет детальний ПР'!O1215*0.0841,2),0))))</f>
        <v>0</v>
      </c>
      <c r="Q1215" s="151">
        <f t="shared" si="637"/>
        <v>0</v>
      </c>
      <c r="R1215" s="179"/>
      <c r="S1215" s="179"/>
      <c r="T1215" s="179"/>
      <c r="U1215" s="179"/>
      <c r="V1215" s="179"/>
      <c r="W1215" s="179"/>
      <c r="X1215" s="179"/>
      <c r="Y1215" s="179"/>
      <c r="Z1215" s="179"/>
      <c r="AA1215" s="179"/>
      <c r="AB1215" s="179"/>
      <c r="AC1215" s="179"/>
      <c r="AD1215" s="48">
        <f t="shared" si="609"/>
        <v>0</v>
      </c>
      <c r="AE1215" s="48">
        <f t="shared" si="610"/>
        <v>0</v>
      </c>
      <c r="AF1215" s="48">
        <f t="shared" si="611"/>
        <v>0</v>
      </c>
      <c r="AG1215" s="48">
        <f t="shared" si="612"/>
        <v>0</v>
      </c>
      <c r="AH1215" s="48">
        <f t="shared" si="613"/>
        <v>0</v>
      </c>
      <c r="AI1215" s="48">
        <f t="shared" si="614"/>
        <v>0</v>
      </c>
      <c r="AJ1215" s="48">
        <f t="shared" si="615"/>
        <v>0</v>
      </c>
      <c r="AK1215" s="48">
        <f t="shared" si="616"/>
        <v>0</v>
      </c>
      <c r="AL1215" s="179"/>
      <c r="AM1215" s="179"/>
      <c r="AN1215" s="76"/>
      <c r="AO1215" s="174"/>
      <c r="AP1215" s="86">
        <f t="shared" si="634"/>
        <v>0</v>
      </c>
      <c r="AQ1215" s="174"/>
      <c r="AR1215" s="176"/>
      <c r="AS1215" s="169"/>
      <c r="AT1215" s="157">
        <f>IF(J1215='Категорія витрат'!$F$2,ROUND('Додаток 3._Бюджет детальний ПР'!AS1215*0.3676,2),IF(J1215='Категорія витрат'!$F$3,ROUND('Додаток 3._Бюджет детальний ПР'!AS1215*0.347,2),IF(J1215='Категорія витрат'!$F$4,ROUND('Додаток 3._Бюджет детальний ПР'!AS1215*0.347,2),IF(J1215='Категорія витрат'!$F$7,ROUND('Додаток 3._Бюджет детальний ПР'!AS1215*0.0841,2),0))))</f>
        <v>0</v>
      </c>
      <c r="AU1215" s="151">
        <f t="shared" si="607"/>
        <v>0</v>
      </c>
      <c r="AV1215" s="179"/>
      <c r="AW1215" s="179"/>
      <c r="AX1215" s="179"/>
      <c r="AY1215" s="179"/>
      <c r="AZ1215" s="179"/>
      <c r="BA1215" s="179"/>
      <c r="BB1215" s="179"/>
      <c r="BC1215" s="179"/>
      <c r="BD1215" s="179"/>
      <c r="BE1215" s="179"/>
      <c r="BF1215" s="179"/>
      <c r="BG1215" s="179"/>
      <c r="BH1215" s="48">
        <f t="shared" si="617"/>
        <v>0</v>
      </c>
      <c r="BI1215" s="48">
        <f t="shared" si="618"/>
        <v>0</v>
      </c>
      <c r="BJ1215" s="48">
        <f t="shared" si="619"/>
        <v>0</v>
      </c>
      <c r="BK1215" s="48">
        <f t="shared" si="620"/>
        <v>0</v>
      </c>
      <c r="BL1215" s="48">
        <f t="shared" si="621"/>
        <v>0</v>
      </c>
      <c r="BM1215" s="48">
        <f t="shared" si="622"/>
        <v>0</v>
      </c>
      <c r="BN1215" s="48">
        <f t="shared" si="623"/>
        <v>0</v>
      </c>
      <c r="BO1215" s="48">
        <f t="shared" si="624"/>
        <v>0</v>
      </c>
      <c r="BP1215" s="179"/>
      <c r="BQ1215" s="179"/>
      <c r="BR1215" s="189"/>
      <c r="BS1215" s="174"/>
      <c r="BT1215" s="86">
        <f t="shared" si="635"/>
        <v>0</v>
      </c>
      <c r="BU1215" s="174"/>
      <c r="BV1215" s="176"/>
      <c r="BW1215" s="169"/>
      <c r="BX1215" s="157">
        <f>IF(J1215='Категорія витрат'!$F$2,ROUND('Додаток 3._Бюджет детальний ПР'!BW1215*0.3676,2),IF(J1215='Категорія витрат'!$F$3,ROUND('Додаток 3._Бюджет детальний ПР'!BW1215*0.347,2),IF(J1215='Категорія витрат'!$F$4,ROUND('Додаток 3._Бюджет детальний ПР'!BW1215*0.347,2),IF(J1215='Категорія витрат'!$F$7,ROUND('Додаток 3._Бюджет детальний ПР'!BW1215*0.0841,2),0))))</f>
        <v>0</v>
      </c>
      <c r="BY1215" s="151">
        <f t="shared" si="636"/>
        <v>0</v>
      </c>
      <c r="BZ1215" s="179"/>
      <c r="CA1215" s="179"/>
      <c r="CB1215" s="179"/>
      <c r="CC1215" s="179"/>
      <c r="CD1215" s="179"/>
      <c r="CE1215" s="179"/>
      <c r="CF1215" s="179"/>
      <c r="CG1215" s="179"/>
      <c r="CH1215" s="179"/>
      <c r="CI1215" s="179"/>
      <c r="CJ1215" s="179"/>
      <c r="CK1215" s="179"/>
      <c r="CL1215" s="48">
        <f t="shared" si="625"/>
        <v>0</v>
      </c>
      <c r="CM1215" s="48">
        <f t="shared" si="626"/>
        <v>0</v>
      </c>
      <c r="CN1215" s="48">
        <f t="shared" si="627"/>
        <v>0</v>
      </c>
      <c r="CO1215" s="48">
        <f t="shared" si="628"/>
        <v>0</v>
      </c>
      <c r="CP1215" s="48">
        <f t="shared" si="629"/>
        <v>0</v>
      </c>
      <c r="CQ1215" s="48">
        <f t="shared" si="630"/>
        <v>0</v>
      </c>
      <c r="CR1215" s="48">
        <f t="shared" si="631"/>
        <v>0</v>
      </c>
      <c r="CS1215" s="48">
        <f t="shared" si="632"/>
        <v>0</v>
      </c>
      <c r="CT1215" s="179"/>
      <c r="CU1215" s="179"/>
    </row>
    <row r="1216" spans="1:99" ht="20.100000000000001" customHeight="1" x14ac:dyDescent="0.25">
      <c r="A1216" s="57">
        <v>1211</v>
      </c>
      <c r="B1216" s="398" t="str">
        <f>IF(D1216='Напрямки конкурса'!$L$2,'Напрямки конкурса'!$B$2,IF(D1216='Напрямки конкурса'!$L$3,'Напрямки конкурса'!$B$3,IF(D1216='Напрямки конкурса'!$L$4,'Напрямки конкурса'!$B$4,IF(D1216='Напрямки конкурса'!$L$5,'Напрямки конкурса'!$B$5,IF(D1216='Напрямки конкурса'!$L$6,'Напрямки конкурса'!$B$6,IF(D1216='Напрямки конкурса'!$L$7,'Напрямки конкурса'!$B$7,IF(D1216='Напрямки конкурса'!$L$8,'Напрямки конкурса'!$B$8,IF(D1216='Напрямки конкурса'!$L$9,'Напрямки конкурса'!$B$9,IF(D1216='Напрямки конкурса'!$L$10,'Напрямки конкурса'!$B$10,IF(D1216='Напрямки конкурса'!$L$11,'Напрямки конкурса'!$B$11,IF(D1216='Напрямки конкурса'!$L$12,'Напрямки конкурса'!$B$12,IF(D1216='Напрямки конкурса'!$L$13,'Напрямки конкурса'!$B$13,IF(D1216='Напрямки конкурса'!$L$14,'Напрямки конкурса'!$B$14,IF(D1216='Напрямки конкурса'!$L$15,'Напрямки конкурса'!$B$15,IF(D1216='Напрямки конкурса'!$L$16,'Напрямки конкурса'!$B$16,IF(D1216='Напрямки конкурса'!$L$17,'Напрямки конкурса'!$B$17,IF(D1216='Напрямки конкурса'!$L$18,'Напрямки конкурса'!$B$18,IF(D1216='Напрямки конкурса'!$L$19,'Напрямки конкурса'!$B$19,IF(D1216='Напрямки конкурса'!$L$20,'Напрямки конкурса'!$B$20,IF(D1216='Напрямки конкурса'!$L$21,'Напрямки конкурса'!$B$21,IF(D1216='Напрямки конкурса'!$L$22,'Напрямки конкурса'!$B$22,IF(D1216='Напрямки конкурса'!$L$23,'Напрямки конкурса'!$B$23,IF(D1216='Напрямки конкурса'!$L$24,'Напрямки конкурса'!$B$24,IF(D1216='Напрямки конкурса'!$L$25,'Напрямки конкурса'!$B$25,IF(D1216='Напрямки конкурса'!$L$26,'Напрямки конкурса'!$B$26,IF(D1216='Напрямки конкурса'!$L$27,'Напрямки конкурса'!$B$27,IF(D1216='Напрямки конкурса'!$L$28,'Напрямки конкурса'!$B$28,"")))))))))))))))))))))))))))</f>
        <v/>
      </c>
      <c r="C1216" s="58" t="str">
        <f>IF(D1216='Напрямки конкурса'!$L$2,'Напрямки конкурса'!$K$2,IF(D1216='Напрямки конкурса'!$L$3,'Напрямки конкурса'!$K$3,IF(D1216='Напрямки конкурса'!$L$4,'Напрямки конкурса'!$K$4,IF(D1216='Напрямки конкурса'!$L$5,'Напрямки конкурса'!$K$5,IF(D1216='Напрямки конкурса'!$L$6,'Напрямки конкурса'!$K$6,IF(D1216='Напрямки конкурса'!$L$7,'Напрямки конкурса'!$K$7,IF(D1216='Напрямки конкурса'!$L$8,'Напрямки конкурса'!$K$8,IF(D1216='Напрямки конкурса'!$L$9,'Напрямки конкурса'!$K$9,IF(D1216='Напрямки конкурса'!$L$10,'Напрямки конкурса'!$K$10,IF(D1216='Напрямки конкурса'!$L$11,'Напрямки конкурса'!$K$11,IF(D1216='Напрямки конкурса'!$L$12,'Напрямки конкурса'!$K$12,IF(D1216='Напрямки конкурса'!$L$13,'Напрямки конкурса'!$K$13,IF(D1216='Напрямки конкурса'!$L$14,'Напрямки конкурса'!$K$14,IF(D1216='Напрямки конкурса'!$L$15,'Напрямки конкурса'!$K$15,IF(D1216='Напрямки конкурса'!$L$16,'Напрямки конкурса'!$K$16,IF(D1216='Напрямки конкурса'!$L$17,'Напрямки конкурса'!$K$17,IF(D1216='Напрямки конкурса'!$L$18,'Напрямки конкурса'!$K$18,IF(D1216='Напрямки конкурса'!$L$19,'Напрямки конкурса'!$K$19,IF(D1216='Напрямки конкурса'!$L$20,'Напрямки конкурса'!$K$20,IF(D1216='Напрямки конкурса'!$L$21,'Напрямки конкурса'!$K$21,IF(D1216='Напрямки конкурса'!$L$22,'Напрямки конкурса'!$K$22,IF(D1216='Напрямки конкурса'!$L$23,'Напрямки конкурса'!$K$23,IF(D1216='Напрямки конкурса'!$L$24,'Напрямки конкурса'!$K$24,IF(D1216='Напрямки конкурса'!$L$25,'Напрямки конкурса'!$K$25,IF(D1216='Напрямки конкурса'!$L$26,'Напрямки конкурса'!$K$26,IF(D1216='Напрямки конкурса'!$L$27,'Напрямки конкурса'!$K$27,IF(D1216='Напрямки конкурса'!$L$28,'Напрямки конкурса'!$K$28,"")))))))))))))))))))))))))))</f>
        <v/>
      </c>
      <c r="D1216" s="554"/>
      <c r="E1216" s="169"/>
      <c r="F1216" s="169"/>
      <c r="G1216" s="169"/>
      <c r="H1216" s="148" t="str">
        <f>IF(I1216='Категорія витрат'!$B$2,'Категорія витрат'!$A$2,IF(I1216='Категорія витрат'!$B$3,'Категорія витрат'!$A$3,IF(I1216='Категорія витрат'!$B$4,'Категорія витрат'!$A$4,IF(I1216='Категорія витрат'!$B$5,'Категорія витрат'!$A$5,IF(I1216='Категорія витрат'!$B$6,'Категорія витрат'!$A$6,IF(I1216='Категорія витрат'!$B$7,'Категорія витрат'!$A$7,IF(I1216='Категорія витрат'!$B$8,'Категорія витрат'!$A$8,IF(I1216='Категорія витрат'!$B$9,'Категорія витрат'!$A$9,IF(I1216='Категорія витрат'!$B$10,'Категорія витрат'!$A$10,IF(I1216='Категорія витрат'!$B$11,'Категорія витрат'!$A$11,IF(I1216='Категорія витрат'!$B$12,'Категорія витрат'!$A$12,IF(I1216='Категорія витрат'!$B$13,'Категорія витрат'!$A$13,IF(I1216='Категорія витрат'!$B$14,'Категорія витрат'!$A$14,IF(I1216='Категорія витрат'!$B$15,'Категорія витрат'!$A$15,IF(I1216='Категорія витрат'!$B$16,'Категорія витрат'!$A$16,IF(I1216='Категорія витрат'!$B$17,'Категорія витрат'!$A$17,IF(I1216='Категорія витрат'!$B$18,'Категорія витрат'!$A$18,IF(I1216='Категорія витрат'!$B$19,'Категорія витрат'!$A$19,IF(I1216='Категорія витрат'!$B$20,'Категорія витрат'!$A$20,IF(I1216='Категорія витрат'!$B$21,'Категорія витрат'!$A$21,IF(I1216='Категорія витрат'!$B$22,'Категорія витрат'!$A$22,IF(I1216='Категорія витрат'!$B$23,'Категорія витрат'!$A$23,IF(I1216='Категорія витрат'!$B$24,'Категорія витрат'!$A$24,IF(I1216='Категорія витрат'!$B$25,'Категорія витрат'!$A$25,IF(I1216='Категорія витрат'!$B$26,'Категорія витрат'!$A$26,IF(I1216='Категорія витрат'!$B$27,'Категорія витрат'!$A$27,IF(I1216='Категорія витрат'!$B$28,'Категорія витрат'!$A$28,IF(I1216='Категорія витрат'!$B$29,'Категорія витрат'!$A$29,IF(I1216='Категорія витрат'!$B$30,'Категорія витрат'!$A$30,"")))))))))))))))))))))))))))))</f>
        <v/>
      </c>
      <c r="I1216" s="172"/>
      <c r="J1216" s="171"/>
      <c r="K1216" s="174"/>
      <c r="L1216" s="86">
        <f t="shared" si="633"/>
        <v>0</v>
      </c>
      <c r="M1216" s="174"/>
      <c r="N1216" s="176"/>
      <c r="O1216" s="396">
        <f t="shared" si="608"/>
        <v>0</v>
      </c>
      <c r="P1216" s="157">
        <f>IF(J1216='Категорія витрат'!$F$2,ROUND('Додаток 3._Бюджет детальний ПР'!O1216*0.3676,2),IF(J1216='Категорія витрат'!$F$3,ROUND('Додаток 3._Бюджет детальний ПР'!O1216*0.347,2),IF(J1216='Категорія витрат'!$F$4,ROUND('Додаток 3._Бюджет детальний ПР'!O1216*0.347,2),IF(J1216='Категорія витрат'!$F$7,ROUND('Додаток 3._Бюджет детальний ПР'!O1216*0.0841,2),0))))</f>
        <v>0</v>
      </c>
      <c r="Q1216" s="151">
        <f t="shared" si="637"/>
        <v>0</v>
      </c>
      <c r="R1216" s="179"/>
      <c r="S1216" s="179"/>
      <c r="T1216" s="179"/>
      <c r="U1216" s="179"/>
      <c r="V1216" s="179"/>
      <c r="W1216" s="179"/>
      <c r="X1216" s="179"/>
      <c r="Y1216" s="179"/>
      <c r="Z1216" s="179"/>
      <c r="AA1216" s="179"/>
      <c r="AB1216" s="179"/>
      <c r="AC1216" s="179"/>
      <c r="AD1216" s="48">
        <f t="shared" si="609"/>
        <v>0</v>
      </c>
      <c r="AE1216" s="48">
        <f t="shared" si="610"/>
        <v>0</v>
      </c>
      <c r="AF1216" s="48">
        <f t="shared" si="611"/>
        <v>0</v>
      </c>
      <c r="AG1216" s="48">
        <f t="shared" si="612"/>
        <v>0</v>
      </c>
      <c r="AH1216" s="48">
        <f t="shared" si="613"/>
        <v>0</v>
      </c>
      <c r="AI1216" s="48">
        <f t="shared" si="614"/>
        <v>0</v>
      </c>
      <c r="AJ1216" s="48">
        <f t="shared" si="615"/>
        <v>0</v>
      </c>
      <c r="AK1216" s="48">
        <f t="shared" si="616"/>
        <v>0</v>
      </c>
      <c r="AL1216" s="179"/>
      <c r="AM1216" s="179"/>
      <c r="AN1216" s="76"/>
      <c r="AO1216" s="174"/>
      <c r="AP1216" s="86">
        <f t="shared" si="634"/>
        <v>0</v>
      </c>
      <c r="AQ1216" s="174"/>
      <c r="AR1216" s="176"/>
      <c r="AS1216" s="169"/>
      <c r="AT1216" s="157">
        <f>IF(J1216='Категорія витрат'!$F$2,ROUND('Додаток 3._Бюджет детальний ПР'!AS1216*0.3676,2),IF(J1216='Категорія витрат'!$F$3,ROUND('Додаток 3._Бюджет детальний ПР'!AS1216*0.347,2),IF(J1216='Категорія витрат'!$F$4,ROUND('Додаток 3._Бюджет детальний ПР'!AS1216*0.347,2),IF(J1216='Категорія витрат'!$F$7,ROUND('Додаток 3._Бюджет детальний ПР'!AS1216*0.0841,2),0))))</f>
        <v>0</v>
      </c>
      <c r="AU1216" s="151">
        <f t="shared" si="607"/>
        <v>0</v>
      </c>
      <c r="AV1216" s="179"/>
      <c r="AW1216" s="179"/>
      <c r="AX1216" s="179"/>
      <c r="AY1216" s="179"/>
      <c r="AZ1216" s="179"/>
      <c r="BA1216" s="179"/>
      <c r="BB1216" s="179"/>
      <c r="BC1216" s="179"/>
      <c r="BD1216" s="179"/>
      <c r="BE1216" s="179"/>
      <c r="BF1216" s="179"/>
      <c r="BG1216" s="179"/>
      <c r="BH1216" s="48">
        <f t="shared" si="617"/>
        <v>0</v>
      </c>
      <c r="BI1216" s="48">
        <f t="shared" si="618"/>
        <v>0</v>
      </c>
      <c r="BJ1216" s="48">
        <f t="shared" si="619"/>
        <v>0</v>
      </c>
      <c r="BK1216" s="48">
        <f t="shared" si="620"/>
        <v>0</v>
      </c>
      <c r="BL1216" s="48">
        <f t="shared" si="621"/>
        <v>0</v>
      </c>
      <c r="BM1216" s="48">
        <f t="shared" si="622"/>
        <v>0</v>
      </c>
      <c r="BN1216" s="48">
        <f t="shared" si="623"/>
        <v>0</v>
      </c>
      <c r="BO1216" s="48">
        <f t="shared" si="624"/>
        <v>0</v>
      </c>
      <c r="BP1216" s="179"/>
      <c r="BQ1216" s="179"/>
      <c r="BR1216" s="189"/>
      <c r="BS1216" s="174"/>
      <c r="BT1216" s="86">
        <f t="shared" si="635"/>
        <v>0</v>
      </c>
      <c r="BU1216" s="174"/>
      <c r="BV1216" s="176"/>
      <c r="BW1216" s="169"/>
      <c r="BX1216" s="157">
        <f>IF(J1216='Категорія витрат'!$F$2,ROUND('Додаток 3._Бюджет детальний ПР'!BW1216*0.3676,2),IF(J1216='Категорія витрат'!$F$3,ROUND('Додаток 3._Бюджет детальний ПР'!BW1216*0.347,2),IF(J1216='Категорія витрат'!$F$4,ROUND('Додаток 3._Бюджет детальний ПР'!BW1216*0.347,2),IF(J1216='Категорія витрат'!$F$7,ROUND('Додаток 3._Бюджет детальний ПР'!BW1216*0.0841,2),0))))</f>
        <v>0</v>
      </c>
      <c r="BY1216" s="151">
        <f t="shared" si="636"/>
        <v>0</v>
      </c>
      <c r="BZ1216" s="179"/>
      <c r="CA1216" s="179"/>
      <c r="CB1216" s="179"/>
      <c r="CC1216" s="179"/>
      <c r="CD1216" s="179"/>
      <c r="CE1216" s="179"/>
      <c r="CF1216" s="179"/>
      <c r="CG1216" s="179"/>
      <c r="CH1216" s="179"/>
      <c r="CI1216" s="179"/>
      <c r="CJ1216" s="179"/>
      <c r="CK1216" s="179"/>
      <c r="CL1216" s="48">
        <f t="shared" si="625"/>
        <v>0</v>
      </c>
      <c r="CM1216" s="48">
        <f t="shared" si="626"/>
        <v>0</v>
      </c>
      <c r="CN1216" s="48">
        <f t="shared" si="627"/>
        <v>0</v>
      </c>
      <c r="CO1216" s="48">
        <f t="shared" si="628"/>
        <v>0</v>
      </c>
      <c r="CP1216" s="48">
        <f t="shared" si="629"/>
        <v>0</v>
      </c>
      <c r="CQ1216" s="48">
        <f t="shared" si="630"/>
        <v>0</v>
      </c>
      <c r="CR1216" s="48">
        <f t="shared" si="631"/>
        <v>0</v>
      </c>
      <c r="CS1216" s="48">
        <f t="shared" si="632"/>
        <v>0</v>
      </c>
      <c r="CT1216" s="179"/>
      <c r="CU1216" s="179"/>
    </row>
    <row r="1217" spans="1:99" ht="20.100000000000001" customHeight="1" x14ac:dyDescent="0.25">
      <c r="A1217" s="57">
        <v>1212</v>
      </c>
      <c r="B1217" s="398" t="str">
        <f>IF(D1217='Напрямки конкурса'!$L$2,'Напрямки конкурса'!$B$2,IF(D1217='Напрямки конкурса'!$L$3,'Напрямки конкурса'!$B$3,IF(D1217='Напрямки конкурса'!$L$4,'Напрямки конкурса'!$B$4,IF(D1217='Напрямки конкурса'!$L$5,'Напрямки конкурса'!$B$5,IF(D1217='Напрямки конкурса'!$L$6,'Напрямки конкурса'!$B$6,IF(D1217='Напрямки конкурса'!$L$7,'Напрямки конкурса'!$B$7,IF(D1217='Напрямки конкурса'!$L$8,'Напрямки конкурса'!$B$8,IF(D1217='Напрямки конкурса'!$L$9,'Напрямки конкурса'!$B$9,IF(D1217='Напрямки конкурса'!$L$10,'Напрямки конкурса'!$B$10,IF(D1217='Напрямки конкурса'!$L$11,'Напрямки конкурса'!$B$11,IF(D1217='Напрямки конкурса'!$L$12,'Напрямки конкурса'!$B$12,IF(D1217='Напрямки конкурса'!$L$13,'Напрямки конкурса'!$B$13,IF(D1217='Напрямки конкурса'!$L$14,'Напрямки конкурса'!$B$14,IF(D1217='Напрямки конкурса'!$L$15,'Напрямки конкурса'!$B$15,IF(D1217='Напрямки конкурса'!$L$16,'Напрямки конкурса'!$B$16,IF(D1217='Напрямки конкурса'!$L$17,'Напрямки конкурса'!$B$17,IF(D1217='Напрямки конкурса'!$L$18,'Напрямки конкурса'!$B$18,IF(D1217='Напрямки конкурса'!$L$19,'Напрямки конкурса'!$B$19,IF(D1217='Напрямки конкурса'!$L$20,'Напрямки конкурса'!$B$20,IF(D1217='Напрямки конкурса'!$L$21,'Напрямки конкурса'!$B$21,IF(D1217='Напрямки конкурса'!$L$22,'Напрямки конкурса'!$B$22,IF(D1217='Напрямки конкурса'!$L$23,'Напрямки конкурса'!$B$23,IF(D1217='Напрямки конкурса'!$L$24,'Напрямки конкурса'!$B$24,IF(D1217='Напрямки конкурса'!$L$25,'Напрямки конкурса'!$B$25,IF(D1217='Напрямки конкурса'!$L$26,'Напрямки конкурса'!$B$26,IF(D1217='Напрямки конкурса'!$L$27,'Напрямки конкурса'!$B$27,IF(D1217='Напрямки конкурса'!$L$28,'Напрямки конкурса'!$B$28,"")))))))))))))))))))))))))))</f>
        <v/>
      </c>
      <c r="C1217" s="58" t="str">
        <f>IF(D1217='Напрямки конкурса'!$L$2,'Напрямки конкурса'!$K$2,IF(D1217='Напрямки конкурса'!$L$3,'Напрямки конкурса'!$K$3,IF(D1217='Напрямки конкурса'!$L$4,'Напрямки конкурса'!$K$4,IF(D1217='Напрямки конкурса'!$L$5,'Напрямки конкурса'!$K$5,IF(D1217='Напрямки конкурса'!$L$6,'Напрямки конкурса'!$K$6,IF(D1217='Напрямки конкурса'!$L$7,'Напрямки конкурса'!$K$7,IF(D1217='Напрямки конкурса'!$L$8,'Напрямки конкурса'!$K$8,IF(D1217='Напрямки конкурса'!$L$9,'Напрямки конкурса'!$K$9,IF(D1217='Напрямки конкурса'!$L$10,'Напрямки конкурса'!$K$10,IF(D1217='Напрямки конкурса'!$L$11,'Напрямки конкурса'!$K$11,IF(D1217='Напрямки конкурса'!$L$12,'Напрямки конкурса'!$K$12,IF(D1217='Напрямки конкурса'!$L$13,'Напрямки конкурса'!$K$13,IF(D1217='Напрямки конкурса'!$L$14,'Напрямки конкурса'!$K$14,IF(D1217='Напрямки конкурса'!$L$15,'Напрямки конкурса'!$K$15,IF(D1217='Напрямки конкурса'!$L$16,'Напрямки конкурса'!$K$16,IF(D1217='Напрямки конкурса'!$L$17,'Напрямки конкурса'!$K$17,IF(D1217='Напрямки конкурса'!$L$18,'Напрямки конкурса'!$K$18,IF(D1217='Напрямки конкурса'!$L$19,'Напрямки конкурса'!$K$19,IF(D1217='Напрямки конкурса'!$L$20,'Напрямки конкурса'!$K$20,IF(D1217='Напрямки конкурса'!$L$21,'Напрямки конкурса'!$K$21,IF(D1217='Напрямки конкурса'!$L$22,'Напрямки конкурса'!$K$22,IF(D1217='Напрямки конкурса'!$L$23,'Напрямки конкурса'!$K$23,IF(D1217='Напрямки конкурса'!$L$24,'Напрямки конкурса'!$K$24,IF(D1217='Напрямки конкурса'!$L$25,'Напрямки конкурса'!$K$25,IF(D1217='Напрямки конкурса'!$L$26,'Напрямки конкурса'!$K$26,IF(D1217='Напрямки конкурса'!$L$27,'Напрямки конкурса'!$K$27,IF(D1217='Напрямки конкурса'!$L$28,'Напрямки конкурса'!$K$28,"")))))))))))))))))))))))))))</f>
        <v/>
      </c>
      <c r="D1217" s="554"/>
      <c r="E1217" s="169"/>
      <c r="F1217" s="169"/>
      <c r="G1217" s="169"/>
      <c r="H1217" s="148" t="str">
        <f>IF(I1217='Категорія витрат'!$B$2,'Категорія витрат'!$A$2,IF(I1217='Категорія витрат'!$B$3,'Категорія витрат'!$A$3,IF(I1217='Категорія витрат'!$B$4,'Категорія витрат'!$A$4,IF(I1217='Категорія витрат'!$B$5,'Категорія витрат'!$A$5,IF(I1217='Категорія витрат'!$B$6,'Категорія витрат'!$A$6,IF(I1217='Категорія витрат'!$B$7,'Категорія витрат'!$A$7,IF(I1217='Категорія витрат'!$B$8,'Категорія витрат'!$A$8,IF(I1217='Категорія витрат'!$B$9,'Категорія витрат'!$A$9,IF(I1217='Категорія витрат'!$B$10,'Категорія витрат'!$A$10,IF(I1217='Категорія витрат'!$B$11,'Категорія витрат'!$A$11,IF(I1217='Категорія витрат'!$B$12,'Категорія витрат'!$A$12,IF(I1217='Категорія витрат'!$B$13,'Категорія витрат'!$A$13,IF(I1217='Категорія витрат'!$B$14,'Категорія витрат'!$A$14,IF(I1217='Категорія витрат'!$B$15,'Категорія витрат'!$A$15,IF(I1217='Категорія витрат'!$B$16,'Категорія витрат'!$A$16,IF(I1217='Категорія витрат'!$B$17,'Категорія витрат'!$A$17,IF(I1217='Категорія витрат'!$B$18,'Категорія витрат'!$A$18,IF(I1217='Категорія витрат'!$B$19,'Категорія витрат'!$A$19,IF(I1217='Категорія витрат'!$B$20,'Категорія витрат'!$A$20,IF(I1217='Категорія витрат'!$B$21,'Категорія витрат'!$A$21,IF(I1217='Категорія витрат'!$B$22,'Категорія витрат'!$A$22,IF(I1217='Категорія витрат'!$B$23,'Категорія витрат'!$A$23,IF(I1217='Категорія витрат'!$B$24,'Категорія витрат'!$A$24,IF(I1217='Категорія витрат'!$B$25,'Категорія витрат'!$A$25,IF(I1217='Категорія витрат'!$B$26,'Категорія витрат'!$A$26,IF(I1217='Категорія витрат'!$B$27,'Категорія витрат'!$A$27,IF(I1217='Категорія витрат'!$B$28,'Категорія витрат'!$A$28,IF(I1217='Категорія витрат'!$B$29,'Категорія витрат'!$A$29,IF(I1217='Категорія витрат'!$B$30,'Категорія витрат'!$A$30,"")))))))))))))))))))))))))))))</f>
        <v/>
      </c>
      <c r="I1217" s="172"/>
      <c r="J1217" s="171"/>
      <c r="K1217" s="174"/>
      <c r="L1217" s="86">
        <f t="shared" si="633"/>
        <v>0</v>
      </c>
      <c r="M1217" s="174"/>
      <c r="N1217" s="176"/>
      <c r="O1217" s="396">
        <f t="shared" si="608"/>
        <v>0</v>
      </c>
      <c r="P1217" s="157">
        <f>IF(J1217='Категорія витрат'!$F$2,ROUND('Додаток 3._Бюджет детальний ПР'!O1217*0.3676,2),IF(J1217='Категорія витрат'!$F$3,ROUND('Додаток 3._Бюджет детальний ПР'!O1217*0.347,2),IF(J1217='Категорія витрат'!$F$4,ROUND('Додаток 3._Бюджет детальний ПР'!O1217*0.347,2),IF(J1217='Категорія витрат'!$F$7,ROUND('Додаток 3._Бюджет детальний ПР'!O1217*0.0841,2),0))))</f>
        <v>0</v>
      </c>
      <c r="Q1217" s="151">
        <f t="shared" si="637"/>
        <v>0</v>
      </c>
      <c r="R1217" s="179"/>
      <c r="S1217" s="179"/>
      <c r="T1217" s="179"/>
      <c r="U1217" s="179"/>
      <c r="V1217" s="179"/>
      <c r="W1217" s="179"/>
      <c r="X1217" s="179"/>
      <c r="Y1217" s="179"/>
      <c r="Z1217" s="179"/>
      <c r="AA1217" s="179"/>
      <c r="AB1217" s="179"/>
      <c r="AC1217" s="179"/>
      <c r="AD1217" s="48">
        <f t="shared" si="609"/>
        <v>0</v>
      </c>
      <c r="AE1217" s="48">
        <f t="shared" si="610"/>
        <v>0</v>
      </c>
      <c r="AF1217" s="48">
        <f t="shared" si="611"/>
        <v>0</v>
      </c>
      <c r="AG1217" s="48">
        <f t="shared" si="612"/>
        <v>0</v>
      </c>
      <c r="AH1217" s="48">
        <f t="shared" si="613"/>
        <v>0</v>
      </c>
      <c r="AI1217" s="48">
        <f t="shared" si="614"/>
        <v>0</v>
      </c>
      <c r="AJ1217" s="48">
        <f t="shared" si="615"/>
        <v>0</v>
      </c>
      <c r="AK1217" s="48">
        <f t="shared" si="616"/>
        <v>0</v>
      </c>
      <c r="AL1217" s="179"/>
      <c r="AM1217" s="179"/>
      <c r="AN1217" s="76"/>
      <c r="AO1217" s="174"/>
      <c r="AP1217" s="86">
        <f t="shared" si="634"/>
        <v>0</v>
      </c>
      <c r="AQ1217" s="174"/>
      <c r="AR1217" s="176"/>
      <c r="AS1217" s="169"/>
      <c r="AT1217" s="157">
        <f>IF(J1217='Категорія витрат'!$F$2,ROUND('Додаток 3._Бюджет детальний ПР'!AS1217*0.3676,2),IF(J1217='Категорія витрат'!$F$3,ROUND('Додаток 3._Бюджет детальний ПР'!AS1217*0.347,2),IF(J1217='Категорія витрат'!$F$4,ROUND('Додаток 3._Бюджет детальний ПР'!AS1217*0.347,2),IF(J1217='Категорія витрат'!$F$7,ROUND('Додаток 3._Бюджет детальний ПР'!AS1217*0.0841,2),0))))</f>
        <v>0</v>
      </c>
      <c r="AU1217" s="151">
        <f t="shared" si="607"/>
        <v>0</v>
      </c>
      <c r="AV1217" s="179"/>
      <c r="AW1217" s="179"/>
      <c r="AX1217" s="179"/>
      <c r="AY1217" s="179"/>
      <c r="AZ1217" s="179"/>
      <c r="BA1217" s="179"/>
      <c r="BB1217" s="179"/>
      <c r="BC1217" s="179"/>
      <c r="BD1217" s="179"/>
      <c r="BE1217" s="179"/>
      <c r="BF1217" s="179"/>
      <c r="BG1217" s="179"/>
      <c r="BH1217" s="48">
        <f t="shared" si="617"/>
        <v>0</v>
      </c>
      <c r="BI1217" s="48">
        <f t="shared" si="618"/>
        <v>0</v>
      </c>
      <c r="BJ1217" s="48">
        <f t="shared" si="619"/>
        <v>0</v>
      </c>
      <c r="BK1217" s="48">
        <f t="shared" si="620"/>
        <v>0</v>
      </c>
      <c r="BL1217" s="48">
        <f t="shared" si="621"/>
        <v>0</v>
      </c>
      <c r="BM1217" s="48">
        <f t="shared" si="622"/>
        <v>0</v>
      </c>
      <c r="BN1217" s="48">
        <f t="shared" si="623"/>
        <v>0</v>
      </c>
      <c r="BO1217" s="48">
        <f t="shared" si="624"/>
        <v>0</v>
      </c>
      <c r="BP1217" s="179"/>
      <c r="BQ1217" s="179"/>
      <c r="BR1217" s="189"/>
      <c r="BS1217" s="174"/>
      <c r="BT1217" s="86">
        <f t="shared" si="635"/>
        <v>0</v>
      </c>
      <c r="BU1217" s="174"/>
      <c r="BV1217" s="176"/>
      <c r="BW1217" s="169"/>
      <c r="BX1217" s="157">
        <f>IF(J1217='Категорія витрат'!$F$2,ROUND('Додаток 3._Бюджет детальний ПР'!BW1217*0.3676,2),IF(J1217='Категорія витрат'!$F$3,ROUND('Додаток 3._Бюджет детальний ПР'!BW1217*0.347,2),IF(J1217='Категорія витрат'!$F$4,ROUND('Додаток 3._Бюджет детальний ПР'!BW1217*0.347,2),IF(J1217='Категорія витрат'!$F$7,ROUND('Додаток 3._Бюджет детальний ПР'!BW1217*0.0841,2),0))))</f>
        <v>0</v>
      </c>
      <c r="BY1217" s="151">
        <f t="shared" si="636"/>
        <v>0</v>
      </c>
      <c r="BZ1217" s="179"/>
      <c r="CA1217" s="179"/>
      <c r="CB1217" s="179"/>
      <c r="CC1217" s="179"/>
      <c r="CD1217" s="179"/>
      <c r="CE1217" s="179"/>
      <c r="CF1217" s="179"/>
      <c r="CG1217" s="179"/>
      <c r="CH1217" s="179"/>
      <c r="CI1217" s="179"/>
      <c r="CJ1217" s="179"/>
      <c r="CK1217" s="179"/>
      <c r="CL1217" s="48">
        <f t="shared" si="625"/>
        <v>0</v>
      </c>
      <c r="CM1217" s="48">
        <f t="shared" si="626"/>
        <v>0</v>
      </c>
      <c r="CN1217" s="48">
        <f t="shared" si="627"/>
        <v>0</v>
      </c>
      <c r="CO1217" s="48">
        <f t="shared" si="628"/>
        <v>0</v>
      </c>
      <c r="CP1217" s="48">
        <f t="shared" si="629"/>
        <v>0</v>
      </c>
      <c r="CQ1217" s="48">
        <f t="shared" si="630"/>
        <v>0</v>
      </c>
      <c r="CR1217" s="48">
        <f t="shared" si="631"/>
        <v>0</v>
      </c>
      <c r="CS1217" s="48">
        <f t="shared" si="632"/>
        <v>0</v>
      </c>
      <c r="CT1217" s="179"/>
      <c r="CU1217" s="179"/>
    </row>
    <row r="1218" spans="1:99" ht="20.100000000000001" customHeight="1" x14ac:dyDescent="0.25">
      <c r="A1218" s="57">
        <v>1213</v>
      </c>
      <c r="B1218" s="398" t="str">
        <f>IF(D1218='Напрямки конкурса'!$L$2,'Напрямки конкурса'!$B$2,IF(D1218='Напрямки конкурса'!$L$3,'Напрямки конкурса'!$B$3,IF(D1218='Напрямки конкурса'!$L$4,'Напрямки конкурса'!$B$4,IF(D1218='Напрямки конкурса'!$L$5,'Напрямки конкурса'!$B$5,IF(D1218='Напрямки конкурса'!$L$6,'Напрямки конкурса'!$B$6,IF(D1218='Напрямки конкурса'!$L$7,'Напрямки конкурса'!$B$7,IF(D1218='Напрямки конкурса'!$L$8,'Напрямки конкурса'!$B$8,IF(D1218='Напрямки конкурса'!$L$9,'Напрямки конкурса'!$B$9,IF(D1218='Напрямки конкурса'!$L$10,'Напрямки конкурса'!$B$10,IF(D1218='Напрямки конкурса'!$L$11,'Напрямки конкурса'!$B$11,IF(D1218='Напрямки конкурса'!$L$12,'Напрямки конкурса'!$B$12,IF(D1218='Напрямки конкурса'!$L$13,'Напрямки конкурса'!$B$13,IF(D1218='Напрямки конкурса'!$L$14,'Напрямки конкурса'!$B$14,IF(D1218='Напрямки конкурса'!$L$15,'Напрямки конкурса'!$B$15,IF(D1218='Напрямки конкурса'!$L$16,'Напрямки конкурса'!$B$16,IF(D1218='Напрямки конкурса'!$L$17,'Напрямки конкурса'!$B$17,IF(D1218='Напрямки конкурса'!$L$18,'Напрямки конкурса'!$B$18,IF(D1218='Напрямки конкурса'!$L$19,'Напрямки конкурса'!$B$19,IF(D1218='Напрямки конкурса'!$L$20,'Напрямки конкурса'!$B$20,IF(D1218='Напрямки конкурса'!$L$21,'Напрямки конкурса'!$B$21,IF(D1218='Напрямки конкурса'!$L$22,'Напрямки конкурса'!$B$22,IF(D1218='Напрямки конкурса'!$L$23,'Напрямки конкурса'!$B$23,IF(D1218='Напрямки конкурса'!$L$24,'Напрямки конкурса'!$B$24,IF(D1218='Напрямки конкурса'!$L$25,'Напрямки конкурса'!$B$25,IF(D1218='Напрямки конкурса'!$L$26,'Напрямки конкурса'!$B$26,IF(D1218='Напрямки конкурса'!$L$27,'Напрямки конкурса'!$B$27,IF(D1218='Напрямки конкурса'!$L$28,'Напрямки конкурса'!$B$28,"")))))))))))))))))))))))))))</f>
        <v/>
      </c>
      <c r="C1218" s="58" t="str">
        <f>IF(D1218='Напрямки конкурса'!$L$2,'Напрямки конкурса'!$K$2,IF(D1218='Напрямки конкурса'!$L$3,'Напрямки конкурса'!$K$3,IF(D1218='Напрямки конкурса'!$L$4,'Напрямки конкурса'!$K$4,IF(D1218='Напрямки конкурса'!$L$5,'Напрямки конкурса'!$K$5,IF(D1218='Напрямки конкурса'!$L$6,'Напрямки конкурса'!$K$6,IF(D1218='Напрямки конкурса'!$L$7,'Напрямки конкурса'!$K$7,IF(D1218='Напрямки конкурса'!$L$8,'Напрямки конкурса'!$K$8,IF(D1218='Напрямки конкурса'!$L$9,'Напрямки конкурса'!$K$9,IF(D1218='Напрямки конкурса'!$L$10,'Напрямки конкурса'!$K$10,IF(D1218='Напрямки конкурса'!$L$11,'Напрямки конкурса'!$K$11,IF(D1218='Напрямки конкурса'!$L$12,'Напрямки конкурса'!$K$12,IF(D1218='Напрямки конкурса'!$L$13,'Напрямки конкурса'!$K$13,IF(D1218='Напрямки конкурса'!$L$14,'Напрямки конкурса'!$K$14,IF(D1218='Напрямки конкурса'!$L$15,'Напрямки конкурса'!$K$15,IF(D1218='Напрямки конкурса'!$L$16,'Напрямки конкурса'!$K$16,IF(D1218='Напрямки конкурса'!$L$17,'Напрямки конкурса'!$K$17,IF(D1218='Напрямки конкурса'!$L$18,'Напрямки конкурса'!$K$18,IF(D1218='Напрямки конкурса'!$L$19,'Напрямки конкурса'!$K$19,IF(D1218='Напрямки конкурса'!$L$20,'Напрямки конкурса'!$K$20,IF(D1218='Напрямки конкурса'!$L$21,'Напрямки конкурса'!$K$21,IF(D1218='Напрямки конкурса'!$L$22,'Напрямки конкурса'!$K$22,IF(D1218='Напрямки конкурса'!$L$23,'Напрямки конкурса'!$K$23,IF(D1218='Напрямки конкурса'!$L$24,'Напрямки конкурса'!$K$24,IF(D1218='Напрямки конкурса'!$L$25,'Напрямки конкурса'!$K$25,IF(D1218='Напрямки конкурса'!$L$26,'Напрямки конкурса'!$K$26,IF(D1218='Напрямки конкурса'!$L$27,'Напрямки конкурса'!$K$27,IF(D1218='Напрямки конкурса'!$L$28,'Напрямки конкурса'!$K$28,"")))))))))))))))))))))))))))</f>
        <v/>
      </c>
      <c r="D1218" s="554"/>
      <c r="E1218" s="169"/>
      <c r="F1218" s="169"/>
      <c r="G1218" s="169"/>
      <c r="H1218" s="148" t="str">
        <f>IF(I1218='Категорія витрат'!$B$2,'Категорія витрат'!$A$2,IF(I1218='Категорія витрат'!$B$3,'Категорія витрат'!$A$3,IF(I1218='Категорія витрат'!$B$4,'Категорія витрат'!$A$4,IF(I1218='Категорія витрат'!$B$5,'Категорія витрат'!$A$5,IF(I1218='Категорія витрат'!$B$6,'Категорія витрат'!$A$6,IF(I1218='Категорія витрат'!$B$7,'Категорія витрат'!$A$7,IF(I1218='Категорія витрат'!$B$8,'Категорія витрат'!$A$8,IF(I1218='Категорія витрат'!$B$9,'Категорія витрат'!$A$9,IF(I1218='Категорія витрат'!$B$10,'Категорія витрат'!$A$10,IF(I1218='Категорія витрат'!$B$11,'Категорія витрат'!$A$11,IF(I1218='Категорія витрат'!$B$12,'Категорія витрат'!$A$12,IF(I1218='Категорія витрат'!$B$13,'Категорія витрат'!$A$13,IF(I1218='Категорія витрат'!$B$14,'Категорія витрат'!$A$14,IF(I1218='Категорія витрат'!$B$15,'Категорія витрат'!$A$15,IF(I1218='Категорія витрат'!$B$16,'Категорія витрат'!$A$16,IF(I1218='Категорія витрат'!$B$17,'Категорія витрат'!$A$17,IF(I1218='Категорія витрат'!$B$18,'Категорія витрат'!$A$18,IF(I1218='Категорія витрат'!$B$19,'Категорія витрат'!$A$19,IF(I1218='Категорія витрат'!$B$20,'Категорія витрат'!$A$20,IF(I1218='Категорія витрат'!$B$21,'Категорія витрат'!$A$21,IF(I1218='Категорія витрат'!$B$22,'Категорія витрат'!$A$22,IF(I1218='Категорія витрат'!$B$23,'Категорія витрат'!$A$23,IF(I1218='Категорія витрат'!$B$24,'Категорія витрат'!$A$24,IF(I1218='Категорія витрат'!$B$25,'Категорія витрат'!$A$25,IF(I1218='Категорія витрат'!$B$26,'Категорія витрат'!$A$26,IF(I1218='Категорія витрат'!$B$27,'Категорія витрат'!$A$27,IF(I1218='Категорія витрат'!$B$28,'Категорія витрат'!$A$28,IF(I1218='Категорія витрат'!$B$29,'Категорія витрат'!$A$29,IF(I1218='Категорія витрат'!$B$30,'Категорія витрат'!$A$30,"")))))))))))))))))))))))))))))</f>
        <v/>
      </c>
      <c r="I1218" s="172"/>
      <c r="J1218" s="171"/>
      <c r="K1218" s="174"/>
      <c r="L1218" s="86">
        <f t="shared" si="633"/>
        <v>0</v>
      </c>
      <c r="M1218" s="174"/>
      <c r="N1218" s="176"/>
      <c r="O1218" s="396">
        <f t="shared" si="608"/>
        <v>0</v>
      </c>
      <c r="P1218" s="157">
        <f>IF(J1218='Категорія витрат'!$F$2,ROUND('Додаток 3._Бюджет детальний ПР'!O1218*0.3676,2),IF(J1218='Категорія витрат'!$F$3,ROUND('Додаток 3._Бюджет детальний ПР'!O1218*0.347,2),IF(J1218='Категорія витрат'!$F$4,ROUND('Додаток 3._Бюджет детальний ПР'!O1218*0.347,2),IF(J1218='Категорія витрат'!$F$7,ROUND('Додаток 3._Бюджет детальний ПР'!O1218*0.0841,2),0))))</f>
        <v>0</v>
      </c>
      <c r="Q1218" s="151">
        <f t="shared" si="637"/>
        <v>0</v>
      </c>
      <c r="R1218" s="179"/>
      <c r="S1218" s="179"/>
      <c r="T1218" s="179"/>
      <c r="U1218" s="179"/>
      <c r="V1218" s="179"/>
      <c r="W1218" s="179"/>
      <c r="X1218" s="179"/>
      <c r="Y1218" s="179"/>
      <c r="Z1218" s="179"/>
      <c r="AA1218" s="179"/>
      <c r="AB1218" s="179"/>
      <c r="AC1218" s="179"/>
      <c r="AD1218" s="48">
        <f t="shared" si="609"/>
        <v>0</v>
      </c>
      <c r="AE1218" s="48">
        <f t="shared" si="610"/>
        <v>0</v>
      </c>
      <c r="AF1218" s="48">
        <f t="shared" si="611"/>
        <v>0</v>
      </c>
      <c r="AG1218" s="48">
        <f t="shared" si="612"/>
        <v>0</v>
      </c>
      <c r="AH1218" s="48">
        <f t="shared" si="613"/>
        <v>0</v>
      </c>
      <c r="AI1218" s="48">
        <f t="shared" si="614"/>
        <v>0</v>
      </c>
      <c r="AJ1218" s="48">
        <f t="shared" si="615"/>
        <v>0</v>
      </c>
      <c r="AK1218" s="48">
        <f t="shared" si="616"/>
        <v>0</v>
      </c>
      <c r="AL1218" s="179"/>
      <c r="AM1218" s="179"/>
      <c r="AN1218" s="76"/>
      <c r="AO1218" s="174"/>
      <c r="AP1218" s="86">
        <f t="shared" si="634"/>
        <v>0</v>
      </c>
      <c r="AQ1218" s="174"/>
      <c r="AR1218" s="176"/>
      <c r="AS1218" s="169"/>
      <c r="AT1218" s="157">
        <f>IF(J1218='Категорія витрат'!$F$2,ROUND('Додаток 3._Бюджет детальний ПР'!AS1218*0.3676,2),IF(J1218='Категорія витрат'!$F$3,ROUND('Додаток 3._Бюджет детальний ПР'!AS1218*0.347,2),IF(J1218='Категорія витрат'!$F$4,ROUND('Додаток 3._Бюджет детальний ПР'!AS1218*0.347,2),IF(J1218='Категорія витрат'!$F$7,ROUND('Додаток 3._Бюджет детальний ПР'!AS1218*0.0841,2),0))))</f>
        <v>0</v>
      </c>
      <c r="AU1218" s="151">
        <f t="shared" si="607"/>
        <v>0</v>
      </c>
      <c r="AV1218" s="179"/>
      <c r="AW1218" s="179"/>
      <c r="AX1218" s="179"/>
      <c r="AY1218" s="179"/>
      <c r="AZ1218" s="179"/>
      <c r="BA1218" s="179"/>
      <c r="BB1218" s="179"/>
      <c r="BC1218" s="179"/>
      <c r="BD1218" s="179"/>
      <c r="BE1218" s="179"/>
      <c r="BF1218" s="179"/>
      <c r="BG1218" s="179"/>
      <c r="BH1218" s="48">
        <f t="shared" si="617"/>
        <v>0</v>
      </c>
      <c r="BI1218" s="48">
        <f t="shared" si="618"/>
        <v>0</v>
      </c>
      <c r="BJ1218" s="48">
        <f t="shared" si="619"/>
        <v>0</v>
      </c>
      <c r="BK1218" s="48">
        <f t="shared" si="620"/>
        <v>0</v>
      </c>
      <c r="BL1218" s="48">
        <f t="shared" si="621"/>
        <v>0</v>
      </c>
      <c r="BM1218" s="48">
        <f t="shared" si="622"/>
        <v>0</v>
      </c>
      <c r="BN1218" s="48">
        <f t="shared" si="623"/>
        <v>0</v>
      </c>
      <c r="BO1218" s="48">
        <f t="shared" si="624"/>
        <v>0</v>
      </c>
      <c r="BP1218" s="179"/>
      <c r="BQ1218" s="179"/>
      <c r="BR1218" s="189"/>
      <c r="BS1218" s="174"/>
      <c r="BT1218" s="86">
        <f t="shared" si="635"/>
        <v>0</v>
      </c>
      <c r="BU1218" s="174"/>
      <c r="BV1218" s="176"/>
      <c r="BW1218" s="169"/>
      <c r="BX1218" s="157">
        <f>IF(J1218='Категорія витрат'!$F$2,ROUND('Додаток 3._Бюджет детальний ПР'!BW1218*0.3676,2),IF(J1218='Категорія витрат'!$F$3,ROUND('Додаток 3._Бюджет детальний ПР'!BW1218*0.347,2),IF(J1218='Категорія витрат'!$F$4,ROUND('Додаток 3._Бюджет детальний ПР'!BW1218*0.347,2),IF(J1218='Категорія витрат'!$F$7,ROUND('Додаток 3._Бюджет детальний ПР'!BW1218*0.0841,2),0))))</f>
        <v>0</v>
      </c>
      <c r="BY1218" s="151">
        <f t="shared" si="636"/>
        <v>0</v>
      </c>
      <c r="BZ1218" s="179"/>
      <c r="CA1218" s="179"/>
      <c r="CB1218" s="179"/>
      <c r="CC1218" s="179"/>
      <c r="CD1218" s="179"/>
      <c r="CE1218" s="179"/>
      <c r="CF1218" s="179"/>
      <c r="CG1218" s="179"/>
      <c r="CH1218" s="179"/>
      <c r="CI1218" s="179"/>
      <c r="CJ1218" s="179"/>
      <c r="CK1218" s="179"/>
      <c r="CL1218" s="48">
        <f t="shared" si="625"/>
        <v>0</v>
      </c>
      <c r="CM1218" s="48">
        <f t="shared" si="626"/>
        <v>0</v>
      </c>
      <c r="CN1218" s="48">
        <f t="shared" si="627"/>
        <v>0</v>
      </c>
      <c r="CO1218" s="48">
        <f t="shared" si="628"/>
        <v>0</v>
      </c>
      <c r="CP1218" s="48">
        <f t="shared" si="629"/>
        <v>0</v>
      </c>
      <c r="CQ1218" s="48">
        <f t="shared" si="630"/>
        <v>0</v>
      </c>
      <c r="CR1218" s="48">
        <f t="shared" si="631"/>
        <v>0</v>
      </c>
      <c r="CS1218" s="48">
        <f t="shared" si="632"/>
        <v>0</v>
      </c>
      <c r="CT1218" s="179"/>
      <c r="CU1218" s="179"/>
    </row>
    <row r="1219" spans="1:99" ht="20.100000000000001" customHeight="1" x14ac:dyDescent="0.25">
      <c r="A1219" s="57">
        <v>1214</v>
      </c>
      <c r="B1219" s="398" t="str">
        <f>IF(D1219='Напрямки конкурса'!$L$2,'Напрямки конкурса'!$B$2,IF(D1219='Напрямки конкурса'!$L$3,'Напрямки конкурса'!$B$3,IF(D1219='Напрямки конкурса'!$L$4,'Напрямки конкурса'!$B$4,IF(D1219='Напрямки конкурса'!$L$5,'Напрямки конкурса'!$B$5,IF(D1219='Напрямки конкурса'!$L$6,'Напрямки конкурса'!$B$6,IF(D1219='Напрямки конкурса'!$L$7,'Напрямки конкурса'!$B$7,IF(D1219='Напрямки конкурса'!$L$8,'Напрямки конкурса'!$B$8,IF(D1219='Напрямки конкурса'!$L$9,'Напрямки конкурса'!$B$9,IF(D1219='Напрямки конкурса'!$L$10,'Напрямки конкурса'!$B$10,IF(D1219='Напрямки конкурса'!$L$11,'Напрямки конкурса'!$B$11,IF(D1219='Напрямки конкурса'!$L$12,'Напрямки конкурса'!$B$12,IF(D1219='Напрямки конкурса'!$L$13,'Напрямки конкурса'!$B$13,IF(D1219='Напрямки конкурса'!$L$14,'Напрямки конкурса'!$B$14,IF(D1219='Напрямки конкурса'!$L$15,'Напрямки конкурса'!$B$15,IF(D1219='Напрямки конкурса'!$L$16,'Напрямки конкурса'!$B$16,IF(D1219='Напрямки конкурса'!$L$17,'Напрямки конкурса'!$B$17,IF(D1219='Напрямки конкурса'!$L$18,'Напрямки конкурса'!$B$18,IF(D1219='Напрямки конкурса'!$L$19,'Напрямки конкурса'!$B$19,IF(D1219='Напрямки конкурса'!$L$20,'Напрямки конкурса'!$B$20,IF(D1219='Напрямки конкурса'!$L$21,'Напрямки конкурса'!$B$21,IF(D1219='Напрямки конкурса'!$L$22,'Напрямки конкурса'!$B$22,IF(D1219='Напрямки конкурса'!$L$23,'Напрямки конкурса'!$B$23,IF(D1219='Напрямки конкурса'!$L$24,'Напрямки конкурса'!$B$24,IF(D1219='Напрямки конкурса'!$L$25,'Напрямки конкурса'!$B$25,IF(D1219='Напрямки конкурса'!$L$26,'Напрямки конкурса'!$B$26,IF(D1219='Напрямки конкурса'!$L$27,'Напрямки конкурса'!$B$27,IF(D1219='Напрямки конкурса'!$L$28,'Напрямки конкурса'!$B$28,"")))))))))))))))))))))))))))</f>
        <v/>
      </c>
      <c r="C1219" s="58" t="str">
        <f>IF(D1219='Напрямки конкурса'!$L$2,'Напрямки конкурса'!$K$2,IF(D1219='Напрямки конкурса'!$L$3,'Напрямки конкурса'!$K$3,IF(D1219='Напрямки конкурса'!$L$4,'Напрямки конкурса'!$K$4,IF(D1219='Напрямки конкурса'!$L$5,'Напрямки конкурса'!$K$5,IF(D1219='Напрямки конкурса'!$L$6,'Напрямки конкурса'!$K$6,IF(D1219='Напрямки конкурса'!$L$7,'Напрямки конкурса'!$K$7,IF(D1219='Напрямки конкурса'!$L$8,'Напрямки конкурса'!$K$8,IF(D1219='Напрямки конкурса'!$L$9,'Напрямки конкурса'!$K$9,IF(D1219='Напрямки конкурса'!$L$10,'Напрямки конкурса'!$K$10,IF(D1219='Напрямки конкурса'!$L$11,'Напрямки конкурса'!$K$11,IF(D1219='Напрямки конкурса'!$L$12,'Напрямки конкурса'!$K$12,IF(D1219='Напрямки конкурса'!$L$13,'Напрямки конкурса'!$K$13,IF(D1219='Напрямки конкурса'!$L$14,'Напрямки конкурса'!$K$14,IF(D1219='Напрямки конкурса'!$L$15,'Напрямки конкурса'!$K$15,IF(D1219='Напрямки конкурса'!$L$16,'Напрямки конкурса'!$K$16,IF(D1219='Напрямки конкурса'!$L$17,'Напрямки конкурса'!$K$17,IF(D1219='Напрямки конкурса'!$L$18,'Напрямки конкурса'!$K$18,IF(D1219='Напрямки конкурса'!$L$19,'Напрямки конкурса'!$K$19,IF(D1219='Напрямки конкурса'!$L$20,'Напрямки конкурса'!$K$20,IF(D1219='Напрямки конкурса'!$L$21,'Напрямки конкурса'!$K$21,IF(D1219='Напрямки конкурса'!$L$22,'Напрямки конкурса'!$K$22,IF(D1219='Напрямки конкурса'!$L$23,'Напрямки конкурса'!$K$23,IF(D1219='Напрямки конкурса'!$L$24,'Напрямки конкурса'!$K$24,IF(D1219='Напрямки конкурса'!$L$25,'Напрямки конкурса'!$K$25,IF(D1219='Напрямки конкурса'!$L$26,'Напрямки конкурса'!$K$26,IF(D1219='Напрямки конкурса'!$L$27,'Напрямки конкурса'!$K$27,IF(D1219='Напрямки конкурса'!$L$28,'Напрямки конкурса'!$K$28,"")))))))))))))))))))))))))))</f>
        <v/>
      </c>
      <c r="D1219" s="554"/>
      <c r="E1219" s="169"/>
      <c r="F1219" s="169"/>
      <c r="G1219" s="169"/>
      <c r="H1219" s="148" t="str">
        <f>IF(I1219='Категорія витрат'!$B$2,'Категорія витрат'!$A$2,IF(I1219='Категорія витрат'!$B$3,'Категорія витрат'!$A$3,IF(I1219='Категорія витрат'!$B$4,'Категорія витрат'!$A$4,IF(I1219='Категорія витрат'!$B$5,'Категорія витрат'!$A$5,IF(I1219='Категорія витрат'!$B$6,'Категорія витрат'!$A$6,IF(I1219='Категорія витрат'!$B$7,'Категорія витрат'!$A$7,IF(I1219='Категорія витрат'!$B$8,'Категорія витрат'!$A$8,IF(I1219='Категорія витрат'!$B$9,'Категорія витрат'!$A$9,IF(I1219='Категорія витрат'!$B$10,'Категорія витрат'!$A$10,IF(I1219='Категорія витрат'!$B$11,'Категорія витрат'!$A$11,IF(I1219='Категорія витрат'!$B$12,'Категорія витрат'!$A$12,IF(I1219='Категорія витрат'!$B$13,'Категорія витрат'!$A$13,IF(I1219='Категорія витрат'!$B$14,'Категорія витрат'!$A$14,IF(I1219='Категорія витрат'!$B$15,'Категорія витрат'!$A$15,IF(I1219='Категорія витрат'!$B$16,'Категорія витрат'!$A$16,IF(I1219='Категорія витрат'!$B$17,'Категорія витрат'!$A$17,IF(I1219='Категорія витрат'!$B$18,'Категорія витрат'!$A$18,IF(I1219='Категорія витрат'!$B$19,'Категорія витрат'!$A$19,IF(I1219='Категорія витрат'!$B$20,'Категорія витрат'!$A$20,IF(I1219='Категорія витрат'!$B$21,'Категорія витрат'!$A$21,IF(I1219='Категорія витрат'!$B$22,'Категорія витрат'!$A$22,IF(I1219='Категорія витрат'!$B$23,'Категорія витрат'!$A$23,IF(I1219='Категорія витрат'!$B$24,'Категорія витрат'!$A$24,IF(I1219='Категорія витрат'!$B$25,'Категорія витрат'!$A$25,IF(I1219='Категорія витрат'!$B$26,'Категорія витрат'!$A$26,IF(I1219='Категорія витрат'!$B$27,'Категорія витрат'!$A$27,IF(I1219='Категорія витрат'!$B$28,'Категорія витрат'!$A$28,IF(I1219='Категорія витрат'!$B$29,'Категорія витрат'!$A$29,IF(I1219='Категорія витрат'!$B$30,'Категорія витрат'!$A$30,"")))))))))))))))))))))))))))))</f>
        <v/>
      </c>
      <c r="I1219" s="172"/>
      <c r="J1219" s="171"/>
      <c r="K1219" s="174"/>
      <c r="L1219" s="86">
        <f t="shared" si="633"/>
        <v>0</v>
      </c>
      <c r="M1219" s="174"/>
      <c r="N1219" s="176"/>
      <c r="O1219" s="396">
        <f t="shared" si="608"/>
        <v>0</v>
      </c>
      <c r="P1219" s="157">
        <f>IF(J1219='Категорія витрат'!$F$2,ROUND('Додаток 3._Бюджет детальний ПР'!O1219*0.3676,2),IF(J1219='Категорія витрат'!$F$3,ROUND('Додаток 3._Бюджет детальний ПР'!O1219*0.347,2),IF(J1219='Категорія витрат'!$F$4,ROUND('Додаток 3._Бюджет детальний ПР'!O1219*0.347,2),IF(J1219='Категорія витрат'!$F$7,ROUND('Додаток 3._Бюджет детальний ПР'!O1219*0.0841,2),0))))</f>
        <v>0</v>
      </c>
      <c r="Q1219" s="151">
        <f t="shared" si="637"/>
        <v>0</v>
      </c>
      <c r="R1219" s="179"/>
      <c r="S1219" s="179"/>
      <c r="T1219" s="179"/>
      <c r="U1219" s="179"/>
      <c r="V1219" s="179"/>
      <c r="W1219" s="179"/>
      <c r="X1219" s="179"/>
      <c r="Y1219" s="179"/>
      <c r="Z1219" s="179"/>
      <c r="AA1219" s="179"/>
      <c r="AB1219" s="179"/>
      <c r="AC1219" s="179"/>
      <c r="AD1219" s="48">
        <f t="shared" si="609"/>
        <v>0</v>
      </c>
      <c r="AE1219" s="48">
        <f t="shared" si="610"/>
        <v>0</v>
      </c>
      <c r="AF1219" s="48">
        <f t="shared" si="611"/>
        <v>0</v>
      </c>
      <c r="AG1219" s="48">
        <f t="shared" si="612"/>
        <v>0</v>
      </c>
      <c r="AH1219" s="48">
        <f t="shared" si="613"/>
        <v>0</v>
      </c>
      <c r="AI1219" s="48">
        <f t="shared" si="614"/>
        <v>0</v>
      </c>
      <c r="AJ1219" s="48">
        <f t="shared" si="615"/>
        <v>0</v>
      </c>
      <c r="AK1219" s="48">
        <f t="shared" si="616"/>
        <v>0</v>
      </c>
      <c r="AL1219" s="179"/>
      <c r="AM1219" s="179"/>
      <c r="AN1219" s="76"/>
      <c r="AO1219" s="174"/>
      <c r="AP1219" s="86">
        <f t="shared" si="634"/>
        <v>0</v>
      </c>
      <c r="AQ1219" s="174"/>
      <c r="AR1219" s="176"/>
      <c r="AS1219" s="169"/>
      <c r="AT1219" s="157">
        <f>IF(J1219='Категорія витрат'!$F$2,ROUND('Додаток 3._Бюджет детальний ПР'!AS1219*0.3676,2),IF(J1219='Категорія витрат'!$F$3,ROUND('Додаток 3._Бюджет детальний ПР'!AS1219*0.347,2),IF(J1219='Категорія витрат'!$F$4,ROUND('Додаток 3._Бюджет детальний ПР'!AS1219*0.347,2),IF(J1219='Категорія витрат'!$F$7,ROUND('Додаток 3._Бюджет детальний ПР'!AS1219*0.0841,2),0))))</f>
        <v>0</v>
      </c>
      <c r="AU1219" s="151">
        <f t="shared" si="607"/>
        <v>0</v>
      </c>
      <c r="AV1219" s="179"/>
      <c r="AW1219" s="179"/>
      <c r="AX1219" s="179"/>
      <c r="AY1219" s="179"/>
      <c r="AZ1219" s="179"/>
      <c r="BA1219" s="179"/>
      <c r="BB1219" s="179"/>
      <c r="BC1219" s="179"/>
      <c r="BD1219" s="179"/>
      <c r="BE1219" s="179"/>
      <c r="BF1219" s="179"/>
      <c r="BG1219" s="179"/>
      <c r="BH1219" s="48">
        <f t="shared" si="617"/>
        <v>0</v>
      </c>
      <c r="BI1219" s="48">
        <f t="shared" si="618"/>
        <v>0</v>
      </c>
      <c r="BJ1219" s="48">
        <f t="shared" si="619"/>
        <v>0</v>
      </c>
      <c r="BK1219" s="48">
        <f t="shared" si="620"/>
        <v>0</v>
      </c>
      <c r="BL1219" s="48">
        <f t="shared" si="621"/>
        <v>0</v>
      </c>
      <c r="BM1219" s="48">
        <f t="shared" si="622"/>
        <v>0</v>
      </c>
      <c r="BN1219" s="48">
        <f t="shared" si="623"/>
        <v>0</v>
      </c>
      <c r="BO1219" s="48">
        <f t="shared" si="624"/>
        <v>0</v>
      </c>
      <c r="BP1219" s="179"/>
      <c r="BQ1219" s="179"/>
      <c r="BR1219" s="189"/>
      <c r="BS1219" s="174"/>
      <c r="BT1219" s="86">
        <f t="shared" si="635"/>
        <v>0</v>
      </c>
      <c r="BU1219" s="174"/>
      <c r="BV1219" s="176"/>
      <c r="BW1219" s="169"/>
      <c r="BX1219" s="157">
        <f>IF(J1219='Категорія витрат'!$F$2,ROUND('Додаток 3._Бюджет детальний ПР'!BW1219*0.3676,2),IF(J1219='Категорія витрат'!$F$3,ROUND('Додаток 3._Бюджет детальний ПР'!BW1219*0.347,2),IF(J1219='Категорія витрат'!$F$4,ROUND('Додаток 3._Бюджет детальний ПР'!BW1219*0.347,2),IF(J1219='Категорія витрат'!$F$7,ROUND('Додаток 3._Бюджет детальний ПР'!BW1219*0.0841,2),0))))</f>
        <v>0</v>
      </c>
      <c r="BY1219" s="151">
        <f t="shared" si="636"/>
        <v>0</v>
      </c>
      <c r="BZ1219" s="179"/>
      <c r="CA1219" s="179"/>
      <c r="CB1219" s="179"/>
      <c r="CC1219" s="179"/>
      <c r="CD1219" s="179"/>
      <c r="CE1219" s="179"/>
      <c r="CF1219" s="179"/>
      <c r="CG1219" s="179"/>
      <c r="CH1219" s="179"/>
      <c r="CI1219" s="179"/>
      <c r="CJ1219" s="179"/>
      <c r="CK1219" s="179"/>
      <c r="CL1219" s="48">
        <f t="shared" si="625"/>
        <v>0</v>
      </c>
      <c r="CM1219" s="48">
        <f t="shared" si="626"/>
        <v>0</v>
      </c>
      <c r="CN1219" s="48">
        <f t="shared" si="627"/>
        <v>0</v>
      </c>
      <c r="CO1219" s="48">
        <f t="shared" si="628"/>
        <v>0</v>
      </c>
      <c r="CP1219" s="48">
        <f t="shared" si="629"/>
        <v>0</v>
      </c>
      <c r="CQ1219" s="48">
        <f t="shared" si="630"/>
        <v>0</v>
      </c>
      <c r="CR1219" s="48">
        <f t="shared" si="631"/>
        <v>0</v>
      </c>
      <c r="CS1219" s="48">
        <f t="shared" si="632"/>
        <v>0</v>
      </c>
      <c r="CT1219" s="179"/>
      <c r="CU1219" s="179"/>
    </row>
    <row r="1220" spans="1:99" ht="20.100000000000001" customHeight="1" x14ac:dyDescent="0.25">
      <c r="A1220" s="57">
        <v>1215</v>
      </c>
      <c r="B1220" s="398" t="str">
        <f>IF(D1220='Напрямки конкурса'!$L$2,'Напрямки конкурса'!$B$2,IF(D1220='Напрямки конкурса'!$L$3,'Напрямки конкурса'!$B$3,IF(D1220='Напрямки конкурса'!$L$4,'Напрямки конкурса'!$B$4,IF(D1220='Напрямки конкурса'!$L$5,'Напрямки конкурса'!$B$5,IF(D1220='Напрямки конкурса'!$L$6,'Напрямки конкурса'!$B$6,IF(D1220='Напрямки конкурса'!$L$7,'Напрямки конкурса'!$B$7,IF(D1220='Напрямки конкурса'!$L$8,'Напрямки конкурса'!$B$8,IF(D1220='Напрямки конкурса'!$L$9,'Напрямки конкурса'!$B$9,IF(D1220='Напрямки конкурса'!$L$10,'Напрямки конкурса'!$B$10,IF(D1220='Напрямки конкурса'!$L$11,'Напрямки конкурса'!$B$11,IF(D1220='Напрямки конкурса'!$L$12,'Напрямки конкурса'!$B$12,IF(D1220='Напрямки конкурса'!$L$13,'Напрямки конкурса'!$B$13,IF(D1220='Напрямки конкурса'!$L$14,'Напрямки конкурса'!$B$14,IF(D1220='Напрямки конкурса'!$L$15,'Напрямки конкурса'!$B$15,IF(D1220='Напрямки конкурса'!$L$16,'Напрямки конкурса'!$B$16,IF(D1220='Напрямки конкурса'!$L$17,'Напрямки конкурса'!$B$17,IF(D1220='Напрямки конкурса'!$L$18,'Напрямки конкурса'!$B$18,IF(D1220='Напрямки конкурса'!$L$19,'Напрямки конкурса'!$B$19,IF(D1220='Напрямки конкурса'!$L$20,'Напрямки конкурса'!$B$20,IF(D1220='Напрямки конкурса'!$L$21,'Напрямки конкурса'!$B$21,IF(D1220='Напрямки конкурса'!$L$22,'Напрямки конкурса'!$B$22,IF(D1220='Напрямки конкурса'!$L$23,'Напрямки конкурса'!$B$23,IF(D1220='Напрямки конкурса'!$L$24,'Напрямки конкурса'!$B$24,IF(D1220='Напрямки конкурса'!$L$25,'Напрямки конкурса'!$B$25,IF(D1220='Напрямки конкурса'!$L$26,'Напрямки конкурса'!$B$26,IF(D1220='Напрямки конкурса'!$L$27,'Напрямки конкурса'!$B$27,IF(D1220='Напрямки конкурса'!$L$28,'Напрямки конкурса'!$B$28,"")))))))))))))))))))))))))))</f>
        <v/>
      </c>
      <c r="C1220" s="58" t="str">
        <f>IF(D1220='Напрямки конкурса'!$L$2,'Напрямки конкурса'!$K$2,IF(D1220='Напрямки конкурса'!$L$3,'Напрямки конкурса'!$K$3,IF(D1220='Напрямки конкурса'!$L$4,'Напрямки конкурса'!$K$4,IF(D1220='Напрямки конкурса'!$L$5,'Напрямки конкурса'!$K$5,IF(D1220='Напрямки конкурса'!$L$6,'Напрямки конкурса'!$K$6,IF(D1220='Напрямки конкурса'!$L$7,'Напрямки конкурса'!$K$7,IF(D1220='Напрямки конкурса'!$L$8,'Напрямки конкурса'!$K$8,IF(D1220='Напрямки конкурса'!$L$9,'Напрямки конкурса'!$K$9,IF(D1220='Напрямки конкурса'!$L$10,'Напрямки конкурса'!$K$10,IF(D1220='Напрямки конкурса'!$L$11,'Напрямки конкурса'!$K$11,IF(D1220='Напрямки конкурса'!$L$12,'Напрямки конкурса'!$K$12,IF(D1220='Напрямки конкурса'!$L$13,'Напрямки конкурса'!$K$13,IF(D1220='Напрямки конкурса'!$L$14,'Напрямки конкурса'!$K$14,IF(D1220='Напрямки конкурса'!$L$15,'Напрямки конкурса'!$K$15,IF(D1220='Напрямки конкурса'!$L$16,'Напрямки конкурса'!$K$16,IF(D1220='Напрямки конкурса'!$L$17,'Напрямки конкурса'!$K$17,IF(D1220='Напрямки конкурса'!$L$18,'Напрямки конкурса'!$K$18,IF(D1220='Напрямки конкурса'!$L$19,'Напрямки конкурса'!$K$19,IF(D1220='Напрямки конкурса'!$L$20,'Напрямки конкурса'!$K$20,IF(D1220='Напрямки конкурса'!$L$21,'Напрямки конкурса'!$K$21,IF(D1220='Напрямки конкурса'!$L$22,'Напрямки конкурса'!$K$22,IF(D1220='Напрямки конкурса'!$L$23,'Напрямки конкурса'!$K$23,IF(D1220='Напрямки конкурса'!$L$24,'Напрямки конкурса'!$K$24,IF(D1220='Напрямки конкурса'!$L$25,'Напрямки конкурса'!$K$25,IF(D1220='Напрямки конкурса'!$L$26,'Напрямки конкурса'!$K$26,IF(D1220='Напрямки конкурса'!$L$27,'Напрямки конкурса'!$K$27,IF(D1220='Напрямки конкурса'!$L$28,'Напрямки конкурса'!$K$28,"")))))))))))))))))))))))))))</f>
        <v/>
      </c>
      <c r="D1220" s="554"/>
      <c r="E1220" s="169"/>
      <c r="F1220" s="169"/>
      <c r="G1220" s="169"/>
      <c r="H1220" s="148" t="str">
        <f>IF(I1220='Категорія витрат'!$B$2,'Категорія витрат'!$A$2,IF(I1220='Категорія витрат'!$B$3,'Категорія витрат'!$A$3,IF(I1220='Категорія витрат'!$B$4,'Категорія витрат'!$A$4,IF(I1220='Категорія витрат'!$B$5,'Категорія витрат'!$A$5,IF(I1220='Категорія витрат'!$B$6,'Категорія витрат'!$A$6,IF(I1220='Категорія витрат'!$B$7,'Категорія витрат'!$A$7,IF(I1220='Категорія витрат'!$B$8,'Категорія витрат'!$A$8,IF(I1220='Категорія витрат'!$B$9,'Категорія витрат'!$A$9,IF(I1220='Категорія витрат'!$B$10,'Категорія витрат'!$A$10,IF(I1220='Категорія витрат'!$B$11,'Категорія витрат'!$A$11,IF(I1220='Категорія витрат'!$B$12,'Категорія витрат'!$A$12,IF(I1220='Категорія витрат'!$B$13,'Категорія витрат'!$A$13,IF(I1220='Категорія витрат'!$B$14,'Категорія витрат'!$A$14,IF(I1220='Категорія витрат'!$B$15,'Категорія витрат'!$A$15,IF(I1220='Категорія витрат'!$B$16,'Категорія витрат'!$A$16,IF(I1220='Категорія витрат'!$B$17,'Категорія витрат'!$A$17,IF(I1220='Категорія витрат'!$B$18,'Категорія витрат'!$A$18,IF(I1220='Категорія витрат'!$B$19,'Категорія витрат'!$A$19,IF(I1220='Категорія витрат'!$B$20,'Категорія витрат'!$A$20,IF(I1220='Категорія витрат'!$B$21,'Категорія витрат'!$A$21,IF(I1220='Категорія витрат'!$B$22,'Категорія витрат'!$A$22,IF(I1220='Категорія витрат'!$B$23,'Категорія витрат'!$A$23,IF(I1220='Категорія витрат'!$B$24,'Категорія витрат'!$A$24,IF(I1220='Категорія витрат'!$B$25,'Категорія витрат'!$A$25,IF(I1220='Категорія витрат'!$B$26,'Категорія витрат'!$A$26,IF(I1220='Категорія витрат'!$B$27,'Категорія витрат'!$A$27,IF(I1220='Категорія витрат'!$B$28,'Категорія витрат'!$A$28,IF(I1220='Категорія витрат'!$B$29,'Категорія витрат'!$A$29,IF(I1220='Категорія витрат'!$B$30,'Категорія витрат'!$A$30,"")))))))))))))))))))))))))))))</f>
        <v/>
      </c>
      <c r="I1220" s="172"/>
      <c r="J1220" s="171"/>
      <c r="K1220" s="174"/>
      <c r="L1220" s="86">
        <f t="shared" si="633"/>
        <v>0</v>
      </c>
      <c r="M1220" s="174"/>
      <c r="N1220" s="176"/>
      <c r="O1220" s="396">
        <f t="shared" si="608"/>
        <v>0</v>
      </c>
      <c r="P1220" s="157">
        <f>IF(J1220='Категорія витрат'!$F$2,ROUND('Додаток 3._Бюджет детальний ПР'!O1220*0.3676,2),IF(J1220='Категорія витрат'!$F$3,ROUND('Додаток 3._Бюджет детальний ПР'!O1220*0.347,2),IF(J1220='Категорія витрат'!$F$4,ROUND('Додаток 3._Бюджет детальний ПР'!O1220*0.347,2),IF(J1220='Категорія витрат'!$F$7,ROUND('Додаток 3._Бюджет детальний ПР'!O1220*0.0841,2),0))))</f>
        <v>0</v>
      </c>
      <c r="Q1220" s="151">
        <f t="shared" si="637"/>
        <v>0</v>
      </c>
      <c r="R1220" s="179"/>
      <c r="S1220" s="179"/>
      <c r="T1220" s="179"/>
      <c r="U1220" s="179"/>
      <c r="V1220" s="179"/>
      <c r="W1220" s="179"/>
      <c r="X1220" s="179"/>
      <c r="Y1220" s="179"/>
      <c r="Z1220" s="179"/>
      <c r="AA1220" s="179"/>
      <c r="AB1220" s="179"/>
      <c r="AC1220" s="179"/>
      <c r="AD1220" s="48">
        <f t="shared" si="609"/>
        <v>0</v>
      </c>
      <c r="AE1220" s="48">
        <f t="shared" si="610"/>
        <v>0</v>
      </c>
      <c r="AF1220" s="48">
        <f t="shared" si="611"/>
        <v>0</v>
      </c>
      <c r="AG1220" s="48">
        <f t="shared" si="612"/>
        <v>0</v>
      </c>
      <c r="AH1220" s="48">
        <f t="shared" si="613"/>
        <v>0</v>
      </c>
      <c r="AI1220" s="48">
        <f t="shared" si="614"/>
        <v>0</v>
      </c>
      <c r="AJ1220" s="48">
        <f t="shared" si="615"/>
        <v>0</v>
      </c>
      <c r="AK1220" s="48">
        <f t="shared" si="616"/>
        <v>0</v>
      </c>
      <c r="AL1220" s="179"/>
      <c r="AM1220" s="179"/>
      <c r="AN1220" s="76"/>
      <c r="AO1220" s="174"/>
      <c r="AP1220" s="86">
        <f t="shared" si="634"/>
        <v>0</v>
      </c>
      <c r="AQ1220" s="174"/>
      <c r="AR1220" s="176"/>
      <c r="AS1220" s="169"/>
      <c r="AT1220" s="157">
        <f>IF(J1220='Категорія витрат'!$F$2,ROUND('Додаток 3._Бюджет детальний ПР'!AS1220*0.3676,2),IF(J1220='Категорія витрат'!$F$3,ROUND('Додаток 3._Бюджет детальний ПР'!AS1220*0.347,2),IF(J1220='Категорія витрат'!$F$4,ROUND('Додаток 3._Бюджет детальний ПР'!AS1220*0.347,2),IF(J1220='Категорія витрат'!$F$7,ROUND('Додаток 3._Бюджет детальний ПР'!AS1220*0.0841,2),0))))</f>
        <v>0</v>
      </c>
      <c r="AU1220" s="151">
        <f t="shared" si="607"/>
        <v>0</v>
      </c>
      <c r="AV1220" s="179"/>
      <c r="AW1220" s="179"/>
      <c r="AX1220" s="179"/>
      <c r="AY1220" s="179"/>
      <c r="AZ1220" s="179"/>
      <c r="BA1220" s="179"/>
      <c r="BB1220" s="179"/>
      <c r="BC1220" s="179"/>
      <c r="BD1220" s="179"/>
      <c r="BE1220" s="179"/>
      <c r="BF1220" s="179"/>
      <c r="BG1220" s="179"/>
      <c r="BH1220" s="48">
        <f t="shared" si="617"/>
        <v>0</v>
      </c>
      <c r="BI1220" s="48">
        <f t="shared" si="618"/>
        <v>0</v>
      </c>
      <c r="BJ1220" s="48">
        <f t="shared" si="619"/>
        <v>0</v>
      </c>
      <c r="BK1220" s="48">
        <f t="shared" si="620"/>
        <v>0</v>
      </c>
      <c r="BL1220" s="48">
        <f t="shared" si="621"/>
        <v>0</v>
      </c>
      <c r="BM1220" s="48">
        <f t="shared" si="622"/>
        <v>0</v>
      </c>
      <c r="BN1220" s="48">
        <f t="shared" si="623"/>
        <v>0</v>
      </c>
      <c r="BO1220" s="48">
        <f t="shared" si="624"/>
        <v>0</v>
      </c>
      <c r="BP1220" s="179"/>
      <c r="BQ1220" s="179"/>
      <c r="BR1220" s="189"/>
      <c r="BS1220" s="174"/>
      <c r="BT1220" s="86">
        <f t="shared" si="635"/>
        <v>0</v>
      </c>
      <c r="BU1220" s="174"/>
      <c r="BV1220" s="176"/>
      <c r="BW1220" s="169"/>
      <c r="BX1220" s="157">
        <f>IF(J1220='Категорія витрат'!$F$2,ROUND('Додаток 3._Бюджет детальний ПР'!BW1220*0.3676,2),IF(J1220='Категорія витрат'!$F$3,ROUND('Додаток 3._Бюджет детальний ПР'!BW1220*0.347,2),IF(J1220='Категорія витрат'!$F$4,ROUND('Додаток 3._Бюджет детальний ПР'!BW1220*0.347,2),IF(J1220='Категорія витрат'!$F$7,ROUND('Додаток 3._Бюджет детальний ПР'!BW1220*0.0841,2),0))))</f>
        <v>0</v>
      </c>
      <c r="BY1220" s="151">
        <f t="shared" si="636"/>
        <v>0</v>
      </c>
      <c r="BZ1220" s="179"/>
      <c r="CA1220" s="179"/>
      <c r="CB1220" s="179"/>
      <c r="CC1220" s="179"/>
      <c r="CD1220" s="179"/>
      <c r="CE1220" s="179"/>
      <c r="CF1220" s="179"/>
      <c r="CG1220" s="179"/>
      <c r="CH1220" s="179"/>
      <c r="CI1220" s="179"/>
      <c r="CJ1220" s="179"/>
      <c r="CK1220" s="179"/>
      <c r="CL1220" s="48">
        <f t="shared" si="625"/>
        <v>0</v>
      </c>
      <c r="CM1220" s="48">
        <f t="shared" si="626"/>
        <v>0</v>
      </c>
      <c r="CN1220" s="48">
        <f t="shared" si="627"/>
        <v>0</v>
      </c>
      <c r="CO1220" s="48">
        <f t="shared" si="628"/>
        <v>0</v>
      </c>
      <c r="CP1220" s="48">
        <f t="shared" si="629"/>
        <v>0</v>
      </c>
      <c r="CQ1220" s="48">
        <f t="shared" si="630"/>
        <v>0</v>
      </c>
      <c r="CR1220" s="48">
        <f t="shared" si="631"/>
        <v>0</v>
      </c>
      <c r="CS1220" s="48">
        <f t="shared" si="632"/>
        <v>0</v>
      </c>
      <c r="CT1220" s="179"/>
      <c r="CU1220" s="179"/>
    </row>
    <row r="1221" spans="1:99" ht="20.100000000000001" customHeight="1" x14ac:dyDescent="0.25">
      <c r="A1221" s="57">
        <v>1216</v>
      </c>
      <c r="B1221" s="398" t="str">
        <f>IF(D1221='Напрямки конкурса'!$L$2,'Напрямки конкурса'!$B$2,IF(D1221='Напрямки конкурса'!$L$3,'Напрямки конкурса'!$B$3,IF(D1221='Напрямки конкурса'!$L$4,'Напрямки конкурса'!$B$4,IF(D1221='Напрямки конкурса'!$L$5,'Напрямки конкурса'!$B$5,IF(D1221='Напрямки конкурса'!$L$6,'Напрямки конкурса'!$B$6,IF(D1221='Напрямки конкурса'!$L$7,'Напрямки конкурса'!$B$7,IF(D1221='Напрямки конкурса'!$L$8,'Напрямки конкурса'!$B$8,IF(D1221='Напрямки конкурса'!$L$9,'Напрямки конкурса'!$B$9,IF(D1221='Напрямки конкурса'!$L$10,'Напрямки конкурса'!$B$10,IF(D1221='Напрямки конкурса'!$L$11,'Напрямки конкурса'!$B$11,IF(D1221='Напрямки конкурса'!$L$12,'Напрямки конкурса'!$B$12,IF(D1221='Напрямки конкурса'!$L$13,'Напрямки конкурса'!$B$13,IF(D1221='Напрямки конкурса'!$L$14,'Напрямки конкурса'!$B$14,IF(D1221='Напрямки конкурса'!$L$15,'Напрямки конкурса'!$B$15,IF(D1221='Напрямки конкурса'!$L$16,'Напрямки конкурса'!$B$16,IF(D1221='Напрямки конкурса'!$L$17,'Напрямки конкурса'!$B$17,IF(D1221='Напрямки конкурса'!$L$18,'Напрямки конкурса'!$B$18,IF(D1221='Напрямки конкурса'!$L$19,'Напрямки конкурса'!$B$19,IF(D1221='Напрямки конкурса'!$L$20,'Напрямки конкурса'!$B$20,IF(D1221='Напрямки конкурса'!$L$21,'Напрямки конкурса'!$B$21,IF(D1221='Напрямки конкурса'!$L$22,'Напрямки конкурса'!$B$22,IF(D1221='Напрямки конкурса'!$L$23,'Напрямки конкурса'!$B$23,IF(D1221='Напрямки конкурса'!$L$24,'Напрямки конкурса'!$B$24,IF(D1221='Напрямки конкурса'!$L$25,'Напрямки конкурса'!$B$25,IF(D1221='Напрямки конкурса'!$L$26,'Напрямки конкурса'!$B$26,IF(D1221='Напрямки конкурса'!$L$27,'Напрямки конкурса'!$B$27,IF(D1221='Напрямки конкурса'!$L$28,'Напрямки конкурса'!$B$28,"")))))))))))))))))))))))))))</f>
        <v/>
      </c>
      <c r="C1221" s="58" t="str">
        <f>IF(D1221='Напрямки конкурса'!$L$2,'Напрямки конкурса'!$K$2,IF(D1221='Напрямки конкурса'!$L$3,'Напрямки конкурса'!$K$3,IF(D1221='Напрямки конкурса'!$L$4,'Напрямки конкурса'!$K$4,IF(D1221='Напрямки конкурса'!$L$5,'Напрямки конкурса'!$K$5,IF(D1221='Напрямки конкурса'!$L$6,'Напрямки конкурса'!$K$6,IF(D1221='Напрямки конкурса'!$L$7,'Напрямки конкурса'!$K$7,IF(D1221='Напрямки конкурса'!$L$8,'Напрямки конкурса'!$K$8,IF(D1221='Напрямки конкурса'!$L$9,'Напрямки конкурса'!$K$9,IF(D1221='Напрямки конкурса'!$L$10,'Напрямки конкурса'!$K$10,IF(D1221='Напрямки конкурса'!$L$11,'Напрямки конкурса'!$K$11,IF(D1221='Напрямки конкурса'!$L$12,'Напрямки конкурса'!$K$12,IF(D1221='Напрямки конкурса'!$L$13,'Напрямки конкурса'!$K$13,IF(D1221='Напрямки конкурса'!$L$14,'Напрямки конкурса'!$K$14,IF(D1221='Напрямки конкурса'!$L$15,'Напрямки конкурса'!$K$15,IF(D1221='Напрямки конкурса'!$L$16,'Напрямки конкурса'!$K$16,IF(D1221='Напрямки конкурса'!$L$17,'Напрямки конкурса'!$K$17,IF(D1221='Напрямки конкурса'!$L$18,'Напрямки конкурса'!$K$18,IF(D1221='Напрямки конкурса'!$L$19,'Напрямки конкурса'!$K$19,IF(D1221='Напрямки конкурса'!$L$20,'Напрямки конкурса'!$K$20,IF(D1221='Напрямки конкурса'!$L$21,'Напрямки конкурса'!$K$21,IF(D1221='Напрямки конкурса'!$L$22,'Напрямки конкурса'!$K$22,IF(D1221='Напрямки конкурса'!$L$23,'Напрямки конкурса'!$K$23,IF(D1221='Напрямки конкурса'!$L$24,'Напрямки конкурса'!$K$24,IF(D1221='Напрямки конкурса'!$L$25,'Напрямки конкурса'!$K$25,IF(D1221='Напрямки конкурса'!$L$26,'Напрямки конкурса'!$K$26,IF(D1221='Напрямки конкурса'!$L$27,'Напрямки конкурса'!$K$27,IF(D1221='Напрямки конкурса'!$L$28,'Напрямки конкурса'!$K$28,"")))))))))))))))))))))))))))</f>
        <v/>
      </c>
      <c r="D1221" s="554"/>
      <c r="E1221" s="169"/>
      <c r="F1221" s="169"/>
      <c r="G1221" s="169"/>
      <c r="H1221" s="148" t="str">
        <f>IF(I1221='Категорія витрат'!$B$2,'Категорія витрат'!$A$2,IF(I1221='Категорія витрат'!$B$3,'Категорія витрат'!$A$3,IF(I1221='Категорія витрат'!$B$4,'Категорія витрат'!$A$4,IF(I1221='Категорія витрат'!$B$5,'Категорія витрат'!$A$5,IF(I1221='Категорія витрат'!$B$6,'Категорія витрат'!$A$6,IF(I1221='Категорія витрат'!$B$7,'Категорія витрат'!$A$7,IF(I1221='Категорія витрат'!$B$8,'Категорія витрат'!$A$8,IF(I1221='Категорія витрат'!$B$9,'Категорія витрат'!$A$9,IF(I1221='Категорія витрат'!$B$10,'Категорія витрат'!$A$10,IF(I1221='Категорія витрат'!$B$11,'Категорія витрат'!$A$11,IF(I1221='Категорія витрат'!$B$12,'Категорія витрат'!$A$12,IF(I1221='Категорія витрат'!$B$13,'Категорія витрат'!$A$13,IF(I1221='Категорія витрат'!$B$14,'Категорія витрат'!$A$14,IF(I1221='Категорія витрат'!$B$15,'Категорія витрат'!$A$15,IF(I1221='Категорія витрат'!$B$16,'Категорія витрат'!$A$16,IF(I1221='Категорія витрат'!$B$17,'Категорія витрат'!$A$17,IF(I1221='Категорія витрат'!$B$18,'Категорія витрат'!$A$18,IF(I1221='Категорія витрат'!$B$19,'Категорія витрат'!$A$19,IF(I1221='Категорія витрат'!$B$20,'Категорія витрат'!$A$20,IF(I1221='Категорія витрат'!$B$21,'Категорія витрат'!$A$21,IF(I1221='Категорія витрат'!$B$22,'Категорія витрат'!$A$22,IF(I1221='Категорія витрат'!$B$23,'Категорія витрат'!$A$23,IF(I1221='Категорія витрат'!$B$24,'Категорія витрат'!$A$24,IF(I1221='Категорія витрат'!$B$25,'Категорія витрат'!$A$25,IF(I1221='Категорія витрат'!$B$26,'Категорія витрат'!$A$26,IF(I1221='Категорія витрат'!$B$27,'Категорія витрат'!$A$27,IF(I1221='Категорія витрат'!$B$28,'Категорія витрат'!$A$28,IF(I1221='Категорія витрат'!$B$29,'Категорія витрат'!$A$29,IF(I1221='Категорія витрат'!$B$30,'Категорія витрат'!$A$30,"")))))))))))))))))))))))))))))</f>
        <v/>
      </c>
      <c r="I1221" s="172"/>
      <c r="J1221" s="171"/>
      <c r="K1221" s="174"/>
      <c r="L1221" s="86">
        <f t="shared" si="633"/>
        <v>0</v>
      </c>
      <c r="M1221" s="174"/>
      <c r="N1221" s="176"/>
      <c r="O1221" s="396">
        <f t="shared" si="608"/>
        <v>0</v>
      </c>
      <c r="P1221" s="157">
        <f>IF(J1221='Категорія витрат'!$F$2,ROUND('Додаток 3._Бюджет детальний ПР'!O1221*0.3676,2),IF(J1221='Категорія витрат'!$F$3,ROUND('Додаток 3._Бюджет детальний ПР'!O1221*0.347,2),IF(J1221='Категорія витрат'!$F$4,ROUND('Додаток 3._Бюджет детальний ПР'!O1221*0.347,2),IF(J1221='Категорія витрат'!$F$7,ROUND('Додаток 3._Бюджет детальний ПР'!O1221*0.0841,2),0))))</f>
        <v>0</v>
      </c>
      <c r="Q1221" s="151">
        <f t="shared" si="637"/>
        <v>0</v>
      </c>
      <c r="R1221" s="179"/>
      <c r="S1221" s="179"/>
      <c r="T1221" s="179"/>
      <c r="U1221" s="179"/>
      <c r="V1221" s="179"/>
      <c r="W1221" s="179"/>
      <c r="X1221" s="179"/>
      <c r="Y1221" s="179"/>
      <c r="Z1221" s="179"/>
      <c r="AA1221" s="179"/>
      <c r="AB1221" s="179"/>
      <c r="AC1221" s="179"/>
      <c r="AD1221" s="48">
        <f t="shared" si="609"/>
        <v>0</v>
      </c>
      <c r="AE1221" s="48">
        <f t="shared" si="610"/>
        <v>0</v>
      </c>
      <c r="AF1221" s="48">
        <f t="shared" si="611"/>
        <v>0</v>
      </c>
      <c r="AG1221" s="48">
        <f t="shared" si="612"/>
        <v>0</v>
      </c>
      <c r="AH1221" s="48">
        <f t="shared" si="613"/>
        <v>0</v>
      </c>
      <c r="AI1221" s="48">
        <f t="shared" si="614"/>
        <v>0</v>
      </c>
      <c r="AJ1221" s="48">
        <f t="shared" si="615"/>
        <v>0</v>
      </c>
      <c r="AK1221" s="48">
        <f t="shared" si="616"/>
        <v>0</v>
      </c>
      <c r="AL1221" s="179"/>
      <c r="AM1221" s="179"/>
      <c r="AN1221" s="76"/>
      <c r="AO1221" s="174"/>
      <c r="AP1221" s="86">
        <f t="shared" si="634"/>
        <v>0</v>
      </c>
      <c r="AQ1221" s="174"/>
      <c r="AR1221" s="176"/>
      <c r="AS1221" s="169"/>
      <c r="AT1221" s="157">
        <f>IF(J1221='Категорія витрат'!$F$2,ROUND('Додаток 3._Бюджет детальний ПР'!AS1221*0.3676,2),IF(J1221='Категорія витрат'!$F$3,ROUND('Додаток 3._Бюджет детальний ПР'!AS1221*0.347,2),IF(J1221='Категорія витрат'!$F$4,ROUND('Додаток 3._Бюджет детальний ПР'!AS1221*0.347,2),IF(J1221='Категорія витрат'!$F$7,ROUND('Додаток 3._Бюджет детальний ПР'!AS1221*0.0841,2),0))))</f>
        <v>0</v>
      </c>
      <c r="AU1221" s="151">
        <f t="shared" ref="AU1221:AU1284" si="638">(AS1221+AT1221)*AP1221</f>
        <v>0</v>
      </c>
      <c r="AV1221" s="179"/>
      <c r="AW1221" s="179"/>
      <c r="AX1221" s="179"/>
      <c r="AY1221" s="179"/>
      <c r="AZ1221" s="179"/>
      <c r="BA1221" s="179"/>
      <c r="BB1221" s="179"/>
      <c r="BC1221" s="179"/>
      <c r="BD1221" s="179"/>
      <c r="BE1221" s="179"/>
      <c r="BF1221" s="179"/>
      <c r="BG1221" s="179"/>
      <c r="BH1221" s="48">
        <f t="shared" si="617"/>
        <v>0</v>
      </c>
      <c r="BI1221" s="48">
        <f t="shared" si="618"/>
        <v>0</v>
      </c>
      <c r="BJ1221" s="48">
        <f t="shared" si="619"/>
        <v>0</v>
      </c>
      <c r="BK1221" s="48">
        <f t="shared" si="620"/>
        <v>0</v>
      </c>
      <c r="BL1221" s="48">
        <f t="shared" si="621"/>
        <v>0</v>
      </c>
      <c r="BM1221" s="48">
        <f t="shared" si="622"/>
        <v>0</v>
      </c>
      <c r="BN1221" s="48">
        <f t="shared" si="623"/>
        <v>0</v>
      </c>
      <c r="BO1221" s="48">
        <f t="shared" si="624"/>
        <v>0</v>
      </c>
      <c r="BP1221" s="179"/>
      <c r="BQ1221" s="179"/>
      <c r="BR1221" s="189"/>
      <c r="BS1221" s="174"/>
      <c r="BT1221" s="86">
        <f t="shared" si="635"/>
        <v>0</v>
      </c>
      <c r="BU1221" s="174"/>
      <c r="BV1221" s="176"/>
      <c r="BW1221" s="169"/>
      <c r="BX1221" s="157">
        <f>IF(J1221='Категорія витрат'!$F$2,ROUND('Додаток 3._Бюджет детальний ПР'!BW1221*0.3676,2),IF(J1221='Категорія витрат'!$F$3,ROUND('Додаток 3._Бюджет детальний ПР'!BW1221*0.347,2),IF(J1221='Категорія витрат'!$F$4,ROUND('Додаток 3._Бюджет детальний ПР'!BW1221*0.347,2),IF(J1221='Категорія витрат'!$F$7,ROUND('Додаток 3._Бюджет детальний ПР'!BW1221*0.0841,2),0))))</f>
        <v>0</v>
      </c>
      <c r="BY1221" s="151">
        <f t="shared" si="636"/>
        <v>0</v>
      </c>
      <c r="BZ1221" s="179"/>
      <c r="CA1221" s="179"/>
      <c r="CB1221" s="179"/>
      <c r="CC1221" s="179"/>
      <c r="CD1221" s="179"/>
      <c r="CE1221" s="179"/>
      <c r="CF1221" s="179"/>
      <c r="CG1221" s="179"/>
      <c r="CH1221" s="179"/>
      <c r="CI1221" s="179"/>
      <c r="CJ1221" s="179"/>
      <c r="CK1221" s="179"/>
      <c r="CL1221" s="48">
        <f t="shared" si="625"/>
        <v>0</v>
      </c>
      <c r="CM1221" s="48">
        <f t="shared" si="626"/>
        <v>0</v>
      </c>
      <c r="CN1221" s="48">
        <f t="shared" si="627"/>
        <v>0</v>
      </c>
      <c r="CO1221" s="48">
        <f t="shared" si="628"/>
        <v>0</v>
      </c>
      <c r="CP1221" s="48">
        <f t="shared" si="629"/>
        <v>0</v>
      </c>
      <c r="CQ1221" s="48">
        <f t="shared" si="630"/>
        <v>0</v>
      </c>
      <c r="CR1221" s="48">
        <f t="shared" si="631"/>
        <v>0</v>
      </c>
      <c r="CS1221" s="48">
        <f t="shared" si="632"/>
        <v>0</v>
      </c>
      <c r="CT1221" s="179"/>
      <c r="CU1221" s="179"/>
    </row>
    <row r="1222" spans="1:99" ht="20.100000000000001" customHeight="1" x14ac:dyDescent="0.25">
      <c r="A1222" s="57">
        <v>1217</v>
      </c>
      <c r="B1222" s="398" t="str">
        <f>IF(D1222='Напрямки конкурса'!$L$2,'Напрямки конкурса'!$B$2,IF(D1222='Напрямки конкурса'!$L$3,'Напрямки конкурса'!$B$3,IF(D1222='Напрямки конкурса'!$L$4,'Напрямки конкурса'!$B$4,IF(D1222='Напрямки конкурса'!$L$5,'Напрямки конкурса'!$B$5,IF(D1222='Напрямки конкурса'!$L$6,'Напрямки конкурса'!$B$6,IF(D1222='Напрямки конкурса'!$L$7,'Напрямки конкурса'!$B$7,IF(D1222='Напрямки конкурса'!$L$8,'Напрямки конкурса'!$B$8,IF(D1222='Напрямки конкурса'!$L$9,'Напрямки конкурса'!$B$9,IF(D1222='Напрямки конкурса'!$L$10,'Напрямки конкурса'!$B$10,IF(D1222='Напрямки конкурса'!$L$11,'Напрямки конкурса'!$B$11,IF(D1222='Напрямки конкурса'!$L$12,'Напрямки конкурса'!$B$12,IF(D1222='Напрямки конкурса'!$L$13,'Напрямки конкурса'!$B$13,IF(D1222='Напрямки конкурса'!$L$14,'Напрямки конкурса'!$B$14,IF(D1222='Напрямки конкурса'!$L$15,'Напрямки конкурса'!$B$15,IF(D1222='Напрямки конкурса'!$L$16,'Напрямки конкурса'!$B$16,IF(D1222='Напрямки конкурса'!$L$17,'Напрямки конкурса'!$B$17,IF(D1222='Напрямки конкурса'!$L$18,'Напрямки конкурса'!$B$18,IF(D1222='Напрямки конкурса'!$L$19,'Напрямки конкурса'!$B$19,IF(D1222='Напрямки конкурса'!$L$20,'Напрямки конкурса'!$B$20,IF(D1222='Напрямки конкурса'!$L$21,'Напрямки конкурса'!$B$21,IF(D1222='Напрямки конкурса'!$L$22,'Напрямки конкурса'!$B$22,IF(D1222='Напрямки конкурса'!$L$23,'Напрямки конкурса'!$B$23,IF(D1222='Напрямки конкурса'!$L$24,'Напрямки конкурса'!$B$24,IF(D1222='Напрямки конкурса'!$L$25,'Напрямки конкурса'!$B$25,IF(D1222='Напрямки конкурса'!$L$26,'Напрямки конкурса'!$B$26,IF(D1222='Напрямки конкурса'!$L$27,'Напрямки конкурса'!$B$27,IF(D1222='Напрямки конкурса'!$L$28,'Напрямки конкурса'!$B$28,"")))))))))))))))))))))))))))</f>
        <v/>
      </c>
      <c r="C1222" s="58" t="str">
        <f>IF(D1222='Напрямки конкурса'!$L$2,'Напрямки конкурса'!$K$2,IF(D1222='Напрямки конкурса'!$L$3,'Напрямки конкурса'!$K$3,IF(D1222='Напрямки конкурса'!$L$4,'Напрямки конкурса'!$K$4,IF(D1222='Напрямки конкурса'!$L$5,'Напрямки конкурса'!$K$5,IF(D1222='Напрямки конкурса'!$L$6,'Напрямки конкурса'!$K$6,IF(D1222='Напрямки конкурса'!$L$7,'Напрямки конкурса'!$K$7,IF(D1222='Напрямки конкурса'!$L$8,'Напрямки конкурса'!$K$8,IF(D1222='Напрямки конкурса'!$L$9,'Напрямки конкурса'!$K$9,IF(D1222='Напрямки конкурса'!$L$10,'Напрямки конкурса'!$K$10,IF(D1222='Напрямки конкурса'!$L$11,'Напрямки конкурса'!$K$11,IF(D1222='Напрямки конкурса'!$L$12,'Напрямки конкурса'!$K$12,IF(D1222='Напрямки конкурса'!$L$13,'Напрямки конкурса'!$K$13,IF(D1222='Напрямки конкурса'!$L$14,'Напрямки конкурса'!$K$14,IF(D1222='Напрямки конкурса'!$L$15,'Напрямки конкурса'!$K$15,IF(D1222='Напрямки конкурса'!$L$16,'Напрямки конкурса'!$K$16,IF(D1222='Напрямки конкурса'!$L$17,'Напрямки конкурса'!$K$17,IF(D1222='Напрямки конкурса'!$L$18,'Напрямки конкурса'!$K$18,IF(D1222='Напрямки конкурса'!$L$19,'Напрямки конкурса'!$K$19,IF(D1222='Напрямки конкурса'!$L$20,'Напрямки конкурса'!$K$20,IF(D1222='Напрямки конкурса'!$L$21,'Напрямки конкурса'!$K$21,IF(D1222='Напрямки конкурса'!$L$22,'Напрямки конкурса'!$K$22,IF(D1222='Напрямки конкурса'!$L$23,'Напрямки конкурса'!$K$23,IF(D1222='Напрямки конкурса'!$L$24,'Напрямки конкурса'!$K$24,IF(D1222='Напрямки конкурса'!$L$25,'Напрямки конкурса'!$K$25,IF(D1222='Напрямки конкурса'!$L$26,'Напрямки конкурса'!$K$26,IF(D1222='Напрямки конкурса'!$L$27,'Напрямки конкурса'!$K$27,IF(D1222='Напрямки конкурса'!$L$28,'Напрямки конкурса'!$K$28,"")))))))))))))))))))))))))))</f>
        <v/>
      </c>
      <c r="D1222" s="554"/>
      <c r="E1222" s="169"/>
      <c r="F1222" s="169"/>
      <c r="G1222" s="169"/>
      <c r="H1222" s="148" t="str">
        <f>IF(I1222='Категорія витрат'!$B$2,'Категорія витрат'!$A$2,IF(I1222='Категорія витрат'!$B$3,'Категорія витрат'!$A$3,IF(I1222='Категорія витрат'!$B$4,'Категорія витрат'!$A$4,IF(I1222='Категорія витрат'!$B$5,'Категорія витрат'!$A$5,IF(I1222='Категорія витрат'!$B$6,'Категорія витрат'!$A$6,IF(I1222='Категорія витрат'!$B$7,'Категорія витрат'!$A$7,IF(I1222='Категорія витрат'!$B$8,'Категорія витрат'!$A$8,IF(I1222='Категорія витрат'!$B$9,'Категорія витрат'!$A$9,IF(I1222='Категорія витрат'!$B$10,'Категорія витрат'!$A$10,IF(I1222='Категорія витрат'!$B$11,'Категорія витрат'!$A$11,IF(I1222='Категорія витрат'!$B$12,'Категорія витрат'!$A$12,IF(I1222='Категорія витрат'!$B$13,'Категорія витрат'!$A$13,IF(I1222='Категорія витрат'!$B$14,'Категорія витрат'!$A$14,IF(I1222='Категорія витрат'!$B$15,'Категорія витрат'!$A$15,IF(I1222='Категорія витрат'!$B$16,'Категорія витрат'!$A$16,IF(I1222='Категорія витрат'!$B$17,'Категорія витрат'!$A$17,IF(I1222='Категорія витрат'!$B$18,'Категорія витрат'!$A$18,IF(I1222='Категорія витрат'!$B$19,'Категорія витрат'!$A$19,IF(I1222='Категорія витрат'!$B$20,'Категорія витрат'!$A$20,IF(I1222='Категорія витрат'!$B$21,'Категорія витрат'!$A$21,IF(I1222='Категорія витрат'!$B$22,'Категорія витрат'!$A$22,IF(I1222='Категорія витрат'!$B$23,'Категорія витрат'!$A$23,IF(I1222='Категорія витрат'!$B$24,'Категорія витрат'!$A$24,IF(I1222='Категорія витрат'!$B$25,'Категорія витрат'!$A$25,IF(I1222='Категорія витрат'!$B$26,'Категорія витрат'!$A$26,IF(I1222='Категорія витрат'!$B$27,'Категорія витрат'!$A$27,IF(I1222='Категорія витрат'!$B$28,'Категорія витрат'!$A$28,IF(I1222='Категорія витрат'!$B$29,'Категорія витрат'!$A$29,IF(I1222='Категорія витрат'!$B$30,'Категорія витрат'!$A$30,"")))))))))))))))))))))))))))))</f>
        <v/>
      </c>
      <c r="I1222" s="172"/>
      <c r="J1222" s="171"/>
      <c r="K1222" s="174"/>
      <c r="L1222" s="86">
        <f t="shared" si="633"/>
        <v>0</v>
      </c>
      <c r="M1222" s="174"/>
      <c r="N1222" s="176"/>
      <c r="O1222" s="396">
        <f t="shared" ref="O1222:O1266" si="639">M1222*N1222</f>
        <v>0</v>
      </c>
      <c r="P1222" s="157">
        <f>IF(J1222='Категорія витрат'!$F$2,ROUND('Додаток 3._Бюджет детальний ПР'!O1222*0.3676,2),IF(J1222='Категорія витрат'!$F$3,ROUND('Додаток 3._Бюджет детальний ПР'!O1222*0.347,2),IF(J1222='Категорія витрат'!$F$4,ROUND('Додаток 3._Бюджет детальний ПР'!O1222*0.347,2),IF(J1222='Категорія витрат'!$F$7,ROUND('Додаток 3._Бюджет детальний ПР'!O1222*0.0841,2),0))))</f>
        <v>0</v>
      </c>
      <c r="Q1222" s="151">
        <f t="shared" si="637"/>
        <v>0</v>
      </c>
      <c r="R1222" s="179"/>
      <c r="S1222" s="179"/>
      <c r="T1222" s="179"/>
      <c r="U1222" s="179"/>
      <c r="V1222" s="179"/>
      <c r="W1222" s="179"/>
      <c r="X1222" s="179"/>
      <c r="Y1222" s="179"/>
      <c r="Z1222" s="179"/>
      <c r="AA1222" s="179"/>
      <c r="AB1222" s="179"/>
      <c r="AC1222" s="179"/>
      <c r="AD1222" s="48">
        <f t="shared" ref="AD1222:AD1285" si="640">(O1222+P1222)*AH1222</f>
        <v>0</v>
      </c>
      <c r="AE1222" s="48">
        <f t="shared" ref="AE1222:AE1285" si="641">(O1222+P1222)*AI1222</f>
        <v>0</v>
      </c>
      <c r="AF1222" s="48">
        <f t="shared" ref="AF1222:AF1285" si="642">(O1222+P1222)*AJ1222</f>
        <v>0</v>
      </c>
      <c r="AG1222" s="48">
        <f t="shared" ref="AG1222:AG1285" si="643">(O1222+P1222)*AK1222</f>
        <v>0</v>
      </c>
      <c r="AH1222" s="48">
        <f t="shared" ref="AH1222:AH1285" si="644">R1222+S1222+T1222</f>
        <v>0</v>
      </c>
      <c r="AI1222" s="48">
        <f t="shared" ref="AI1222:AI1285" si="645">U1222+V1222+W1222</f>
        <v>0</v>
      </c>
      <c r="AJ1222" s="48">
        <f t="shared" ref="AJ1222:AJ1285" si="646">X1222+Y1222+Z1222</f>
        <v>0</v>
      </c>
      <c r="AK1222" s="48">
        <f t="shared" ref="AK1222:AK1285" si="647">AA1222+AB1222+AC1222</f>
        <v>0</v>
      </c>
      <c r="AL1222" s="179"/>
      <c r="AM1222" s="179"/>
      <c r="AN1222" s="76"/>
      <c r="AO1222" s="174"/>
      <c r="AP1222" s="86">
        <f t="shared" si="634"/>
        <v>0</v>
      </c>
      <c r="AQ1222" s="174"/>
      <c r="AR1222" s="176"/>
      <c r="AS1222" s="169"/>
      <c r="AT1222" s="157">
        <f>IF(J1222='Категорія витрат'!$F$2,ROUND('Додаток 3._Бюджет детальний ПР'!AS1222*0.3676,2),IF(J1222='Категорія витрат'!$F$3,ROUND('Додаток 3._Бюджет детальний ПР'!AS1222*0.347,2),IF(J1222='Категорія витрат'!$F$4,ROUND('Додаток 3._Бюджет детальний ПР'!AS1222*0.347,2),IF(J1222='Категорія витрат'!$F$7,ROUND('Додаток 3._Бюджет детальний ПР'!AS1222*0.0841,2),0))))</f>
        <v>0</v>
      </c>
      <c r="AU1222" s="151">
        <f t="shared" si="638"/>
        <v>0</v>
      </c>
      <c r="AV1222" s="179"/>
      <c r="AW1222" s="179"/>
      <c r="AX1222" s="179"/>
      <c r="AY1222" s="179"/>
      <c r="AZ1222" s="179"/>
      <c r="BA1222" s="179"/>
      <c r="BB1222" s="179"/>
      <c r="BC1222" s="179"/>
      <c r="BD1222" s="179"/>
      <c r="BE1222" s="179"/>
      <c r="BF1222" s="179"/>
      <c r="BG1222" s="179"/>
      <c r="BH1222" s="48">
        <f t="shared" ref="BH1222:BH1285" si="648">(AS1222+AT1222)*BL1222</f>
        <v>0</v>
      </c>
      <c r="BI1222" s="48">
        <f t="shared" ref="BI1222:BI1285" si="649">(AS1222+AT1222)*BM1222</f>
        <v>0</v>
      </c>
      <c r="BJ1222" s="48">
        <f t="shared" ref="BJ1222:BJ1285" si="650">(AS1222+AT1222)*BN1222</f>
        <v>0</v>
      </c>
      <c r="BK1222" s="48">
        <f t="shared" ref="BK1222:BK1285" si="651">(AS1222+AT1222)*BO1222</f>
        <v>0</v>
      </c>
      <c r="BL1222" s="48">
        <f t="shared" ref="BL1222:BL1285" si="652">AV1222+AW1222+AX1222</f>
        <v>0</v>
      </c>
      <c r="BM1222" s="48">
        <f t="shared" ref="BM1222:BM1285" si="653">AY1222+AZ1222+BA1222</f>
        <v>0</v>
      </c>
      <c r="BN1222" s="48">
        <f t="shared" ref="BN1222:BN1285" si="654">BB1222+BC1222+BD1222</f>
        <v>0</v>
      </c>
      <c r="BO1222" s="48">
        <f t="shared" ref="BO1222:BO1285" si="655">BE1222+BF1222+BG1222</f>
        <v>0</v>
      </c>
      <c r="BP1222" s="179"/>
      <c r="BQ1222" s="179"/>
      <c r="BR1222" s="189"/>
      <c r="BS1222" s="174"/>
      <c r="BT1222" s="86">
        <f t="shared" si="635"/>
        <v>0</v>
      </c>
      <c r="BU1222" s="174"/>
      <c r="BV1222" s="176"/>
      <c r="BW1222" s="169"/>
      <c r="BX1222" s="157">
        <f>IF(J1222='Категорія витрат'!$F$2,ROUND('Додаток 3._Бюджет детальний ПР'!BW1222*0.3676,2),IF(J1222='Категорія витрат'!$F$3,ROUND('Додаток 3._Бюджет детальний ПР'!BW1222*0.347,2),IF(J1222='Категорія витрат'!$F$4,ROUND('Додаток 3._Бюджет детальний ПР'!BW1222*0.347,2),IF(J1222='Категорія витрат'!$F$7,ROUND('Додаток 3._Бюджет детальний ПР'!BW1222*0.0841,2),0))))</f>
        <v>0</v>
      </c>
      <c r="BY1222" s="151">
        <f t="shared" si="636"/>
        <v>0</v>
      </c>
      <c r="BZ1222" s="179"/>
      <c r="CA1222" s="179"/>
      <c r="CB1222" s="179"/>
      <c r="CC1222" s="179"/>
      <c r="CD1222" s="179"/>
      <c r="CE1222" s="179"/>
      <c r="CF1222" s="179"/>
      <c r="CG1222" s="179"/>
      <c r="CH1222" s="179"/>
      <c r="CI1222" s="179"/>
      <c r="CJ1222" s="179"/>
      <c r="CK1222" s="179"/>
      <c r="CL1222" s="48">
        <f t="shared" ref="CL1222:CL1285" si="656">(BW1222+BX1222)*CP1222</f>
        <v>0</v>
      </c>
      <c r="CM1222" s="48">
        <f t="shared" ref="CM1222:CM1285" si="657">(BW1222+BX1222)*CQ1222</f>
        <v>0</v>
      </c>
      <c r="CN1222" s="48">
        <f t="shared" ref="CN1222:CN1285" si="658">(BW1222+BX1222)*CR1222</f>
        <v>0</v>
      </c>
      <c r="CO1222" s="48">
        <f t="shared" ref="CO1222:CO1285" si="659">(BW1222+BX1222)*CS1222</f>
        <v>0</v>
      </c>
      <c r="CP1222" s="48">
        <f t="shared" ref="CP1222:CP1285" si="660">BZ1222+CA1222+CB1222</f>
        <v>0</v>
      </c>
      <c r="CQ1222" s="48">
        <f t="shared" ref="CQ1222:CQ1285" si="661">CC1222+CD1222+CE1222</f>
        <v>0</v>
      </c>
      <c r="CR1222" s="48">
        <f t="shared" ref="CR1222:CR1285" si="662">CF1222+CG1222+CH1222</f>
        <v>0</v>
      </c>
      <c r="CS1222" s="48">
        <f t="shared" ref="CS1222:CS1285" si="663">CI1222+CJ1222+CK1222</f>
        <v>0</v>
      </c>
      <c r="CT1222" s="179"/>
      <c r="CU1222" s="179"/>
    </row>
    <row r="1223" spans="1:99" ht="20.100000000000001" customHeight="1" x14ac:dyDescent="0.25">
      <c r="A1223" s="57">
        <v>1218</v>
      </c>
      <c r="B1223" s="398" t="str">
        <f>IF(D1223='Напрямки конкурса'!$L$2,'Напрямки конкурса'!$B$2,IF(D1223='Напрямки конкурса'!$L$3,'Напрямки конкурса'!$B$3,IF(D1223='Напрямки конкурса'!$L$4,'Напрямки конкурса'!$B$4,IF(D1223='Напрямки конкурса'!$L$5,'Напрямки конкурса'!$B$5,IF(D1223='Напрямки конкурса'!$L$6,'Напрямки конкурса'!$B$6,IF(D1223='Напрямки конкурса'!$L$7,'Напрямки конкурса'!$B$7,IF(D1223='Напрямки конкурса'!$L$8,'Напрямки конкурса'!$B$8,IF(D1223='Напрямки конкурса'!$L$9,'Напрямки конкурса'!$B$9,IF(D1223='Напрямки конкурса'!$L$10,'Напрямки конкурса'!$B$10,IF(D1223='Напрямки конкурса'!$L$11,'Напрямки конкурса'!$B$11,IF(D1223='Напрямки конкурса'!$L$12,'Напрямки конкурса'!$B$12,IF(D1223='Напрямки конкурса'!$L$13,'Напрямки конкурса'!$B$13,IF(D1223='Напрямки конкурса'!$L$14,'Напрямки конкурса'!$B$14,IF(D1223='Напрямки конкурса'!$L$15,'Напрямки конкурса'!$B$15,IF(D1223='Напрямки конкурса'!$L$16,'Напрямки конкурса'!$B$16,IF(D1223='Напрямки конкурса'!$L$17,'Напрямки конкурса'!$B$17,IF(D1223='Напрямки конкурса'!$L$18,'Напрямки конкурса'!$B$18,IF(D1223='Напрямки конкурса'!$L$19,'Напрямки конкурса'!$B$19,IF(D1223='Напрямки конкурса'!$L$20,'Напрямки конкурса'!$B$20,IF(D1223='Напрямки конкурса'!$L$21,'Напрямки конкурса'!$B$21,IF(D1223='Напрямки конкурса'!$L$22,'Напрямки конкурса'!$B$22,IF(D1223='Напрямки конкурса'!$L$23,'Напрямки конкурса'!$B$23,IF(D1223='Напрямки конкурса'!$L$24,'Напрямки конкурса'!$B$24,IF(D1223='Напрямки конкурса'!$L$25,'Напрямки конкурса'!$B$25,IF(D1223='Напрямки конкурса'!$L$26,'Напрямки конкурса'!$B$26,IF(D1223='Напрямки конкурса'!$L$27,'Напрямки конкурса'!$B$27,IF(D1223='Напрямки конкурса'!$L$28,'Напрямки конкурса'!$B$28,"")))))))))))))))))))))))))))</f>
        <v/>
      </c>
      <c r="C1223" s="58" t="str">
        <f>IF(D1223='Напрямки конкурса'!$L$2,'Напрямки конкурса'!$K$2,IF(D1223='Напрямки конкурса'!$L$3,'Напрямки конкурса'!$K$3,IF(D1223='Напрямки конкурса'!$L$4,'Напрямки конкурса'!$K$4,IF(D1223='Напрямки конкурса'!$L$5,'Напрямки конкурса'!$K$5,IF(D1223='Напрямки конкурса'!$L$6,'Напрямки конкурса'!$K$6,IF(D1223='Напрямки конкурса'!$L$7,'Напрямки конкурса'!$K$7,IF(D1223='Напрямки конкурса'!$L$8,'Напрямки конкурса'!$K$8,IF(D1223='Напрямки конкурса'!$L$9,'Напрямки конкурса'!$K$9,IF(D1223='Напрямки конкурса'!$L$10,'Напрямки конкурса'!$K$10,IF(D1223='Напрямки конкурса'!$L$11,'Напрямки конкурса'!$K$11,IF(D1223='Напрямки конкурса'!$L$12,'Напрямки конкурса'!$K$12,IF(D1223='Напрямки конкурса'!$L$13,'Напрямки конкурса'!$K$13,IF(D1223='Напрямки конкурса'!$L$14,'Напрямки конкурса'!$K$14,IF(D1223='Напрямки конкурса'!$L$15,'Напрямки конкурса'!$K$15,IF(D1223='Напрямки конкурса'!$L$16,'Напрямки конкурса'!$K$16,IF(D1223='Напрямки конкурса'!$L$17,'Напрямки конкурса'!$K$17,IF(D1223='Напрямки конкурса'!$L$18,'Напрямки конкурса'!$K$18,IF(D1223='Напрямки конкурса'!$L$19,'Напрямки конкурса'!$K$19,IF(D1223='Напрямки конкурса'!$L$20,'Напрямки конкурса'!$K$20,IF(D1223='Напрямки конкурса'!$L$21,'Напрямки конкурса'!$K$21,IF(D1223='Напрямки конкурса'!$L$22,'Напрямки конкурса'!$K$22,IF(D1223='Напрямки конкурса'!$L$23,'Напрямки конкурса'!$K$23,IF(D1223='Напрямки конкурса'!$L$24,'Напрямки конкурса'!$K$24,IF(D1223='Напрямки конкурса'!$L$25,'Напрямки конкурса'!$K$25,IF(D1223='Напрямки конкурса'!$L$26,'Напрямки конкурса'!$K$26,IF(D1223='Напрямки конкурса'!$L$27,'Напрямки конкурса'!$K$27,IF(D1223='Напрямки конкурса'!$L$28,'Напрямки конкурса'!$K$28,"")))))))))))))))))))))))))))</f>
        <v/>
      </c>
      <c r="D1223" s="554"/>
      <c r="E1223" s="169"/>
      <c r="F1223" s="169"/>
      <c r="G1223" s="169"/>
      <c r="H1223" s="148" t="str">
        <f>IF(I1223='Категорія витрат'!$B$2,'Категорія витрат'!$A$2,IF(I1223='Категорія витрат'!$B$3,'Категорія витрат'!$A$3,IF(I1223='Категорія витрат'!$B$4,'Категорія витрат'!$A$4,IF(I1223='Категорія витрат'!$B$5,'Категорія витрат'!$A$5,IF(I1223='Категорія витрат'!$B$6,'Категорія витрат'!$A$6,IF(I1223='Категорія витрат'!$B$7,'Категорія витрат'!$A$7,IF(I1223='Категорія витрат'!$B$8,'Категорія витрат'!$A$8,IF(I1223='Категорія витрат'!$B$9,'Категорія витрат'!$A$9,IF(I1223='Категорія витрат'!$B$10,'Категорія витрат'!$A$10,IF(I1223='Категорія витрат'!$B$11,'Категорія витрат'!$A$11,IF(I1223='Категорія витрат'!$B$12,'Категорія витрат'!$A$12,IF(I1223='Категорія витрат'!$B$13,'Категорія витрат'!$A$13,IF(I1223='Категорія витрат'!$B$14,'Категорія витрат'!$A$14,IF(I1223='Категорія витрат'!$B$15,'Категорія витрат'!$A$15,IF(I1223='Категорія витрат'!$B$16,'Категорія витрат'!$A$16,IF(I1223='Категорія витрат'!$B$17,'Категорія витрат'!$A$17,IF(I1223='Категорія витрат'!$B$18,'Категорія витрат'!$A$18,IF(I1223='Категорія витрат'!$B$19,'Категорія витрат'!$A$19,IF(I1223='Категорія витрат'!$B$20,'Категорія витрат'!$A$20,IF(I1223='Категорія витрат'!$B$21,'Категорія витрат'!$A$21,IF(I1223='Категорія витрат'!$B$22,'Категорія витрат'!$A$22,IF(I1223='Категорія витрат'!$B$23,'Категорія витрат'!$A$23,IF(I1223='Категорія витрат'!$B$24,'Категорія витрат'!$A$24,IF(I1223='Категорія витрат'!$B$25,'Категорія витрат'!$A$25,IF(I1223='Категорія витрат'!$B$26,'Категорія витрат'!$A$26,IF(I1223='Категорія витрат'!$B$27,'Категорія витрат'!$A$27,IF(I1223='Категорія витрат'!$B$28,'Категорія витрат'!$A$28,IF(I1223='Категорія витрат'!$B$29,'Категорія витрат'!$A$29,IF(I1223='Категорія витрат'!$B$30,'Категорія витрат'!$A$30,"")))))))))))))))))))))))))))))</f>
        <v/>
      </c>
      <c r="I1223" s="172"/>
      <c r="J1223" s="171"/>
      <c r="K1223" s="174"/>
      <c r="L1223" s="86">
        <f t="shared" ref="L1223:L1286" si="664">SUM(R1223:AC1223)</f>
        <v>0</v>
      </c>
      <c r="M1223" s="174"/>
      <c r="N1223" s="176"/>
      <c r="O1223" s="396">
        <f t="shared" si="639"/>
        <v>0</v>
      </c>
      <c r="P1223" s="157">
        <f>IF(J1223='Категорія витрат'!$F$2,ROUND('Додаток 3._Бюджет детальний ПР'!O1223*0.3676,2),IF(J1223='Категорія витрат'!$F$3,ROUND('Додаток 3._Бюджет детальний ПР'!O1223*0.347,2),IF(J1223='Категорія витрат'!$F$4,ROUND('Додаток 3._Бюджет детальний ПР'!O1223*0.347,2),IF(J1223='Категорія витрат'!$F$7,ROUND('Додаток 3._Бюджет детальний ПР'!O1223*0.0841,2),0))))</f>
        <v>0</v>
      </c>
      <c r="Q1223" s="151">
        <f t="shared" si="637"/>
        <v>0</v>
      </c>
      <c r="R1223" s="179"/>
      <c r="S1223" s="179"/>
      <c r="T1223" s="179"/>
      <c r="U1223" s="179"/>
      <c r="V1223" s="179"/>
      <c r="W1223" s="179"/>
      <c r="X1223" s="179"/>
      <c r="Y1223" s="179"/>
      <c r="Z1223" s="179"/>
      <c r="AA1223" s="179"/>
      <c r="AB1223" s="179"/>
      <c r="AC1223" s="179"/>
      <c r="AD1223" s="48">
        <f t="shared" si="640"/>
        <v>0</v>
      </c>
      <c r="AE1223" s="48">
        <f t="shared" si="641"/>
        <v>0</v>
      </c>
      <c r="AF1223" s="48">
        <f t="shared" si="642"/>
        <v>0</v>
      </c>
      <c r="AG1223" s="48">
        <f t="shared" si="643"/>
        <v>0</v>
      </c>
      <c r="AH1223" s="48">
        <f t="shared" si="644"/>
        <v>0</v>
      </c>
      <c r="AI1223" s="48">
        <f t="shared" si="645"/>
        <v>0</v>
      </c>
      <c r="AJ1223" s="48">
        <f t="shared" si="646"/>
        <v>0</v>
      </c>
      <c r="AK1223" s="48">
        <f t="shared" si="647"/>
        <v>0</v>
      </c>
      <c r="AL1223" s="179"/>
      <c r="AM1223" s="179"/>
      <c r="AN1223" s="76"/>
      <c r="AO1223" s="174"/>
      <c r="AP1223" s="86">
        <f t="shared" ref="AP1223:AP1286" si="665">SUM(AV1223:BG1223)</f>
        <v>0</v>
      </c>
      <c r="AQ1223" s="174"/>
      <c r="AR1223" s="176"/>
      <c r="AS1223" s="169"/>
      <c r="AT1223" s="157">
        <f>IF(J1223='Категорія витрат'!$F$2,ROUND('Додаток 3._Бюджет детальний ПР'!AS1223*0.3676,2),IF(J1223='Категорія витрат'!$F$3,ROUND('Додаток 3._Бюджет детальний ПР'!AS1223*0.347,2),IF(J1223='Категорія витрат'!$F$4,ROUND('Додаток 3._Бюджет детальний ПР'!AS1223*0.347,2),IF(J1223='Категорія витрат'!$F$7,ROUND('Додаток 3._Бюджет детальний ПР'!AS1223*0.0841,2),0))))</f>
        <v>0</v>
      </c>
      <c r="AU1223" s="151">
        <f t="shared" si="638"/>
        <v>0</v>
      </c>
      <c r="AV1223" s="179"/>
      <c r="AW1223" s="179"/>
      <c r="AX1223" s="179"/>
      <c r="AY1223" s="179"/>
      <c r="AZ1223" s="179"/>
      <c r="BA1223" s="179"/>
      <c r="BB1223" s="179"/>
      <c r="BC1223" s="179"/>
      <c r="BD1223" s="179"/>
      <c r="BE1223" s="179"/>
      <c r="BF1223" s="179"/>
      <c r="BG1223" s="179"/>
      <c r="BH1223" s="48">
        <f t="shared" si="648"/>
        <v>0</v>
      </c>
      <c r="BI1223" s="48">
        <f t="shared" si="649"/>
        <v>0</v>
      </c>
      <c r="BJ1223" s="48">
        <f t="shared" si="650"/>
        <v>0</v>
      </c>
      <c r="BK1223" s="48">
        <f t="shared" si="651"/>
        <v>0</v>
      </c>
      <c r="BL1223" s="48">
        <f t="shared" si="652"/>
        <v>0</v>
      </c>
      <c r="BM1223" s="48">
        <f t="shared" si="653"/>
        <v>0</v>
      </c>
      <c r="BN1223" s="48">
        <f t="shared" si="654"/>
        <v>0</v>
      </c>
      <c r="BO1223" s="48">
        <f t="shared" si="655"/>
        <v>0</v>
      </c>
      <c r="BP1223" s="179"/>
      <c r="BQ1223" s="179"/>
      <c r="BR1223" s="189"/>
      <c r="BS1223" s="174"/>
      <c r="BT1223" s="86">
        <f t="shared" ref="BT1223:BT1286" si="666">SUM(BZ1223:CK1223)</f>
        <v>0</v>
      </c>
      <c r="BU1223" s="174"/>
      <c r="BV1223" s="176"/>
      <c r="BW1223" s="169"/>
      <c r="BX1223" s="157">
        <f>IF(J1223='Категорія витрат'!$F$2,ROUND('Додаток 3._Бюджет детальний ПР'!BW1223*0.3676,2),IF(J1223='Категорія витрат'!$F$3,ROUND('Додаток 3._Бюджет детальний ПР'!BW1223*0.347,2),IF(J1223='Категорія витрат'!$F$4,ROUND('Додаток 3._Бюджет детальний ПР'!BW1223*0.347,2),IF(J1223='Категорія витрат'!$F$7,ROUND('Додаток 3._Бюджет детальний ПР'!BW1223*0.0841,2),0))))</f>
        <v>0</v>
      </c>
      <c r="BY1223" s="151">
        <f t="shared" ref="BY1223:BY1286" si="667">(BW1223+BX1223)*BT1223</f>
        <v>0</v>
      </c>
      <c r="BZ1223" s="179"/>
      <c r="CA1223" s="179"/>
      <c r="CB1223" s="179"/>
      <c r="CC1223" s="179"/>
      <c r="CD1223" s="179"/>
      <c r="CE1223" s="179"/>
      <c r="CF1223" s="179"/>
      <c r="CG1223" s="179"/>
      <c r="CH1223" s="179"/>
      <c r="CI1223" s="179"/>
      <c r="CJ1223" s="179"/>
      <c r="CK1223" s="179"/>
      <c r="CL1223" s="48">
        <f t="shared" si="656"/>
        <v>0</v>
      </c>
      <c r="CM1223" s="48">
        <f t="shared" si="657"/>
        <v>0</v>
      </c>
      <c r="CN1223" s="48">
        <f t="shared" si="658"/>
        <v>0</v>
      </c>
      <c r="CO1223" s="48">
        <f t="shared" si="659"/>
        <v>0</v>
      </c>
      <c r="CP1223" s="48">
        <f t="shared" si="660"/>
        <v>0</v>
      </c>
      <c r="CQ1223" s="48">
        <f t="shared" si="661"/>
        <v>0</v>
      </c>
      <c r="CR1223" s="48">
        <f t="shared" si="662"/>
        <v>0</v>
      </c>
      <c r="CS1223" s="48">
        <f t="shared" si="663"/>
        <v>0</v>
      </c>
      <c r="CT1223" s="179"/>
      <c r="CU1223" s="179"/>
    </row>
    <row r="1224" spans="1:99" ht="20.100000000000001" customHeight="1" x14ac:dyDescent="0.25">
      <c r="A1224" s="57">
        <v>1219</v>
      </c>
      <c r="B1224" s="398" t="str">
        <f>IF(D1224='Напрямки конкурса'!$L$2,'Напрямки конкурса'!$B$2,IF(D1224='Напрямки конкурса'!$L$3,'Напрямки конкурса'!$B$3,IF(D1224='Напрямки конкурса'!$L$4,'Напрямки конкурса'!$B$4,IF(D1224='Напрямки конкурса'!$L$5,'Напрямки конкурса'!$B$5,IF(D1224='Напрямки конкурса'!$L$6,'Напрямки конкурса'!$B$6,IF(D1224='Напрямки конкурса'!$L$7,'Напрямки конкурса'!$B$7,IF(D1224='Напрямки конкурса'!$L$8,'Напрямки конкурса'!$B$8,IF(D1224='Напрямки конкурса'!$L$9,'Напрямки конкурса'!$B$9,IF(D1224='Напрямки конкурса'!$L$10,'Напрямки конкурса'!$B$10,IF(D1224='Напрямки конкурса'!$L$11,'Напрямки конкурса'!$B$11,IF(D1224='Напрямки конкурса'!$L$12,'Напрямки конкурса'!$B$12,IF(D1224='Напрямки конкурса'!$L$13,'Напрямки конкурса'!$B$13,IF(D1224='Напрямки конкурса'!$L$14,'Напрямки конкурса'!$B$14,IF(D1224='Напрямки конкурса'!$L$15,'Напрямки конкурса'!$B$15,IF(D1224='Напрямки конкурса'!$L$16,'Напрямки конкурса'!$B$16,IF(D1224='Напрямки конкурса'!$L$17,'Напрямки конкурса'!$B$17,IF(D1224='Напрямки конкурса'!$L$18,'Напрямки конкурса'!$B$18,IF(D1224='Напрямки конкурса'!$L$19,'Напрямки конкурса'!$B$19,IF(D1224='Напрямки конкурса'!$L$20,'Напрямки конкурса'!$B$20,IF(D1224='Напрямки конкурса'!$L$21,'Напрямки конкурса'!$B$21,IF(D1224='Напрямки конкурса'!$L$22,'Напрямки конкурса'!$B$22,IF(D1224='Напрямки конкурса'!$L$23,'Напрямки конкурса'!$B$23,IF(D1224='Напрямки конкурса'!$L$24,'Напрямки конкурса'!$B$24,IF(D1224='Напрямки конкурса'!$L$25,'Напрямки конкурса'!$B$25,IF(D1224='Напрямки конкурса'!$L$26,'Напрямки конкурса'!$B$26,IF(D1224='Напрямки конкурса'!$L$27,'Напрямки конкурса'!$B$27,IF(D1224='Напрямки конкурса'!$L$28,'Напрямки конкурса'!$B$28,"")))))))))))))))))))))))))))</f>
        <v/>
      </c>
      <c r="C1224" s="58" t="str">
        <f>IF(D1224='Напрямки конкурса'!$L$2,'Напрямки конкурса'!$K$2,IF(D1224='Напрямки конкурса'!$L$3,'Напрямки конкурса'!$K$3,IF(D1224='Напрямки конкурса'!$L$4,'Напрямки конкурса'!$K$4,IF(D1224='Напрямки конкурса'!$L$5,'Напрямки конкурса'!$K$5,IF(D1224='Напрямки конкурса'!$L$6,'Напрямки конкурса'!$K$6,IF(D1224='Напрямки конкурса'!$L$7,'Напрямки конкурса'!$K$7,IF(D1224='Напрямки конкурса'!$L$8,'Напрямки конкурса'!$K$8,IF(D1224='Напрямки конкурса'!$L$9,'Напрямки конкурса'!$K$9,IF(D1224='Напрямки конкурса'!$L$10,'Напрямки конкурса'!$K$10,IF(D1224='Напрямки конкурса'!$L$11,'Напрямки конкурса'!$K$11,IF(D1224='Напрямки конкурса'!$L$12,'Напрямки конкурса'!$K$12,IF(D1224='Напрямки конкурса'!$L$13,'Напрямки конкурса'!$K$13,IF(D1224='Напрямки конкурса'!$L$14,'Напрямки конкурса'!$K$14,IF(D1224='Напрямки конкурса'!$L$15,'Напрямки конкурса'!$K$15,IF(D1224='Напрямки конкурса'!$L$16,'Напрямки конкурса'!$K$16,IF(D1224='Напрямки конкурса'!$L$17,'Напрямки конкурса'!$K$17,IF(D1224='Напрямки конкурса'!$L$18,'Напрямки конкурса'!$K$18,IF(D1224='Напрямки конкурса'!$L$19,'Напрямки конкурса'!$K$19,IF(D1224='Напрямки конкурса'!$L$20,'Напрямки конкурса'!$K$20,IF(D1224='Напрямки конкурса'!$L$21,'Напрямки конкурса'!$K$21,IF(D1224='Напрямки конкурса'!$L$22,'Напрямки конкурса'!$K$22,IF(D1224='Напрямки конкурса'!$L$23,'Напрямки конкурса'!$K$23,IF(D1224='Напрямки конкурса'!$L$24,'Напрямки конкурса'!$K$24,IF(D1224='Напрямки конкурса'!$L$25,'Напрямки конкурса'!$K$25,IF(D1224='Напрямки конкурса'!$L$26,'Напрямки конкурса'!$K$26,IF(D1224='Напрямки конкурса'!$L$27,'Напрямки конкурса'!$K$27,IF(D1224='Напрямки конкурса'!$L$28,'Напрямки конкурса'!$K$28,"")))))))))))))))))))))))))))</f>
        <v/>
      </c>
      <c r="D1224" s="554"/>
      <c r="E1224" s="169"/>
      <c r="F1224" s="169"/>
      <c r="G1224" s="169"/>
      <c r="H1224" s="148" t="str">
        <f>IF(I1224='Категорія витрат'!$B$2,'Категорія витрат'!$A$2,IF(I1224='Категорія витрат'!$B$3,'Категорія витрат'!$A$3,IF(I1224='Категорія витрат'!$B$4,'Категорія витрат'!$A$4,IF(I1224='Категорія витрат'!$B$5,'Категорія витрат'!$A$5,IF(I1224='Категорія витрат'!$B$6,'Категорія витрат'!$A$6,IF(I1224='Категорія витрат'!$B$7,'Категорія витрат'!$A$7,IF(I1224='Категорія витрат'!$B$8,'Категорія витрат'!$A$8,IF(I1224='Категорія витрат'!$B$9,'Категорія витрат'!$A$9,IF(I1224='Категорія витрат'!$B$10,'Категорія витрат'!$A$10,IF(I1224='Категорія витрат'!$B$11,'Категорія витрат'!$A$11,IF(I1224='Категорія витрат'!$B$12,'Категорія витрат'!$A$12,IF(I1224='Категорія витрат'!$B$13,'Категорія витрат'!$A$13,IF(I1224='Категорія витрат'!$B$14,'Категорія витрат'!$A$14,IF(I1224='Категорія витрат'!$B$15,'Категорія витрат'!$A$15,IF(I1224='Категорія витрат'!$B$16,'Категорія витрат'!$A$16,IF(I1224='Категорія витрат'!$B$17,'Категорія витрат'!$A$17,IF(I1224='Категорія витрат'!$B$18,'Категорія витрат'!$A$18,IF(I1224='Категорія витрат'!$B$19,'Категорія витрат'!$A$19,IF(I1224='Категорія витрат'!$B$20,'Категорія витрат'!$A$20,IF(I1224='Категорія витрат'!$B$21,'Категорія витрат'!$A$21,IF(I1224='Категорія витрат'!$B$22,'Категорія витрат'!$A$22,IF(I1224='Категорія витрат'!$B$23,'Категорія витрат'!$A$23,IF(I1224='Категорія витрат'!$B$24,'Категорія витрат'!$A$24,IF(I1224='Категорія витрат'!$B$25,'Категорія витрат'!$A$25,IF(I1224='Категорія витрат'!$B$26,'Категорія витрат'!$A$26,IF(I1224='Категорія витрат'!$B$27,'Категорія витрат'!$A$27,IF(I1224='Категорія витрат'!$B$28,'Категорія витрат'!$A$28,IF(I1224='Категорія витрат'!$B$29,'Категорія витрат'!$A$29,IF(I1224='Категорія витрат'!$B$30,'Категорія витрат'!$A$30,"")))))))))))))))))))))))))))))</f>
        <v/>
      </c>
      <c r="I1224" s="172"/>
      <c r="J1224" s="171"/>
      <c r="K1224" s="174"/>
      <c r="L1224" s="86">
        <f t="shared" si="664"/>
        <v>0</v>
      </c>
      <c r="M1224" s="174"/>
      <c r="N1224" s="176"/>
      <c r="O1224" s="396">
        <f t="shared" si="639"/>
        <v>0</v>
      </c>
      <c r="P1224" s="157">
        <f>IF(J1224='Категорія витрат'!$F$2,ROUND('Додаток 3._Бюджет детальний ПР'!O1224*0.3676,2),IF(J1224='Категорія витрат'!$F$3,ROUND('Додаток 3._Бюджет детальний ПР'!O1224*0.347,2),IF(J1224='Категорія витрат'!$F$4,ROUND('Додаток 3._Бюджет детальний ПР'!O1224*0.347,2),IF(J1224='Категорія витрат'!$F$7,ROUND('Додаток 3._Бюджет детальний ПР'!O1224*0.0841,2),0))))</f>
        <v>0</v>
      </c>
      <c r="Q1224" s="151">
        <f t="shared" si="637"/>
        <v>0</v>
      </c>
      <c r="R1224" s="179"/>
      <c r="S1224" s="179"/>
      <c r="T1224" s="179"/>
      <c r="U1224" s="179"/>
      <c r="V1224" s="179"/>
      <c r="W1224" s="179"/>
      <c r="X1224" s="179"/>
      <c r="Y1224" s="179"/>
      <c r="Z1224" s="179"/>
      <c r="AA1224" s="179"/>
      <c r="AB1224" s="179"/>
      <c r="AC1224" s="179"/>
      <c r="AD1224" s="48">
        <f t="shared" si="640"/>
        <v>0</v>
      </c>
      <c r="AE1224" s="48">
        <f t="shared" si="641"/>
        <v>0</v>
      </c>
      <c r="AF1224" s="48">
        <f t="shared" si="642"/>
        <v>0</v>
      </c>
      <c r="AG1224" s="48">
        <f t="shared" si="643"/>
        <v>0</v>
      </c>
      <c r="AH1224" s="48">
        <f t="shared" si="644"/>
        <v>0</v>
      </c>
      <c r="AI1224" s="48">
        <f t="shared" si="645"/>
        <v>0</v>
      </c>
      <c r="AJ1224" s="48">
        <f t="shared" si="646"/>
        <v>0</v>
      </c>
      <c r="AK1224" s="48">
        <f t="shared" si="647"/>
        <v>0</v>
      </c>
      <c r="AL1224" s="179"/>
      <c r="AM1224" s="179"/>
      <c r="AN1224" s="76"/>
      <c r="AO1224" s="174"/>
      <c r="AP1224" s="86">
        <f t="shared" si="665"/>
        <v>0</v>
      </c>
      <c r="AQ1224" s="174"/>
      <c r="AR1224" s="176"/>
      <c r="AS1224" s="169"/>
      <c r="AT1224" s="157">
        <f>IF(J1224='Категорія витрат'!$F$2,ROUND('Додаток 3._Бюджет детальний ПР'!AS1224*0.3676,2),IF(J1224='Категорія витрат'!$F$3,ROUND('Додаток 3._Бюджет детальний ПР'!AS1224*0.347,2),IF(J1224='Категорія витрат'!$F$4,ROUND('Додаток 3._Бюджет детальний ПР'!AS1224*0.347,2),IF(J1224='Категорія витрат'!$F$7,ROUND('Додаток 3._Бюджет детальний ПР'!AS1224*0.0841,2),0))))</f>
        <v>0</v>
      </c>
      <c r="AU1224" s="151">
        <f t="shared" si="638"/>
        <v>0</v>
      </c>
      <c r="AV1224" s="179"/>
      <c r="AW1224" s="179"/>
      <c r="AX1224" s="179"/>
      <c r="AY1224" s="179"/>
      <c r="AZ1224" s="179"/>
      <c r="BA1224" s="179"/>
      <c r="BB1224" s="179"/>
      <c r="BC1224" s="179"/>
      <c r="BD1224" s="179"/>
      <c r="BE1224" s="179"/>
      <c r="BF1224" s="179"/>
      <c r="BG1224" s="179"/>
      <c r="BH1224" s="48">
        <f t="shared" si="648"/>
        <v>0</v>
      </c>
      <c r="BI1224" s="48">
        <f t="shared" si="649"/>
        <v>0</v>
      </c>
      <c r="BJ1224" s="48">
        <f t="shared" si="650"/>
        <v>0</v>
      </c>
      <c r="BK1224" s="48">
        <f t="shared" si="651"/>
        <v>0</v>
      </c>
      <c r="BL1224" s="48">
        <f t="shared" si="652"/>
        <v>0</v>
      </c>
      <c r="BM1224" s="48">
        <f t="shared" si="653"/>
        <v>0</v>
      </c>
      <c r="BN1224" s="48">
        <f t="shared" si="654"/>
        <v>0</v>
      </c>
      <c r="BO1224" s="48">
        <f t="shared" si="655"/>
        <v>0</v>
      </c>
      <c r="BP1224" s="179"/>
      <c r="BQ1224" s="179"/>
      <c r="BR1224" s="189"/>
      <c r="BS1224" s="174"/>
      <c r="BT1224" s="86">
        <f t="shared" si="666"/>
        <v>0</v>
      </c>
      <c r="BU1224" s="174"/>
      <c r="BV1224" s="176"/>
      <c r="BW1224" s="169"/>
      <c r="BX1224" s="157">
        <f>IF(J1224='Категорія витрат'!$F$2,ROUND('Додаток 3._Бюджет детальний ПР'!BW1224*0.3676,2),IF(J1224='Категорія витрат'!$F$3,ROUND('Додаток 3._Бюджет детальний ПР'!BW1224*0.347,2),IF(J1224='Категорія витрат'!$F$4,ROUND('Додаток 3._Бюджет детальний ПР'!BW1224*0.347,2),IF(J1224='Категорія витрат'!$F$7,ROUND('Додаток 3._Бюджет детальний ПР'!BW1224*0.0841,2),0))))</f>
        <v>0</v>
      </c>
      <c r="BY1224" s="151">
        <f t="shared" si="667"/>
        <v>0</v>
      </c>
      <c r="BZ1224" s="179"/>
      <c r="CA1224" s="179"/>
      <c r="CB1224" s="179"/>
      <c r="CC1224" s="179"/>
      <c r="CD1224" s="179"/>
      <c r="CE1224" s="179"/>
      <c r="CF1224" s="179"/>
      <c r="CG1224" s="179"/>
      <c r="CH1224" s="179"/>
      <c r="CI1224" s="179"/>
      <c r="CJ1224" s="179"/>
      <c r="CK1224" s="179"/>
      <c r="CL1224" s="48">
        <f t="shared" si="656"/>
        <v>0</v>
      </c>
      <c r="CM1224" s="48">
        <f t="shared" si="657"/>
        <v>0</v>
      </c>
      <c r="CN1224" s="48">
        <f t="shared" si="658"/>
        <v>0</v>
      </c>
      <c r="CO1224" s="48">
        <f t="shared" si="659"/>
        <v>0</v>
      </c>
      <c r="CP1224" s="48">
        <f t="shared" si="660"/>
        <v>0</v>
      </c>
      <c r="CQ1224" s="48">
        <f t="shared" si="661"/>
        <v>0</v>
      </c>
      <c r="CR1224" s="48">
        <f t="shared" si="662"/>
        <v>0</v>
      </c>
      <c r="CS1224" s="48">
        <f t="shared" si="663"/>
        <v>0</v>
      </c>
      <c r="CT1224" s="179"/>
      <c r="CU1224" s="179"/>
    </row>
    <row r="1225" spans="1:99" ht="20.100000000000001" customHeight="1" x14ac:dyDescent="0.25">
      <c r="A1225" s="57">
        <v>1220</v>
      </c>
      <c r="B1225" s="398" t="str">
        <f>IF(D1225='Напрямки конкурса'!$L$2,'Напрямки конкурса'!$B$2,IF(D1225='Напрямки конкурса'!$L$3,'Напрямки конкурса'!$B$3,IF(D1225='Напрямки конкурса'!$L$4,'Напрямки конкурса'!$B$4,IF(D1225='Напрямки конкурса'!$L$5,'Напрямки конкурса'!$B$5,IF(D1225='Напрямки конкурса'!$L$6,'Напрямки конкурса'!$B$6,IF(D1225='Напрямки конкурса'!$L$7,'Напрямки конкурса'!$B$7,IF(D1225='Напрямки конкурса'!$L$8,'Напрямки конкурса'!$B$8,IF(D1225='Напрямки конкурса'!$L$9,'Напрямки конкурса'!$B$9,IF(D1225='Напрямки конкурса'!$L$10,'Напрямки конкурса'!$B$10,IF(D1225='Напрямки конкурса'!$L$11,'Напрямки конкурса'!$B$11,IF(D1225='Напрямки конкурса'!$L$12,'Напрямки конкурса'!$B$12,IF(D1225='Напрямки конкурса'!$L$13,'Напрямки конкурса'!$B$13,IF(D1225='Напрямки конкурса'!$L$14,'Напрямки конкурса'!$B$14,IF(D1225='Напрямки конкурса'!$L$15,'Напрямки конкурса'!$B$15,IF(D1225='Напрямки конкурса'!$L$16,'Напрямки конкурса'!$B$16,IF(D1225='Напрямки конкурса'!$L$17,'Напрямки конкурса'!$B$17,IF(D1225='Напрямки конкурса'!$L$18,'Напрямки конкурса'!$B$18,IF(D1225='Напрямки конкурса'!$L$19,'Напрямки конкурса'!$B$19,IF(D1225='Напрямки конкурса'!$L$20,'Напрямки конкурса'!$B$20,IF(D1225='Напрямки конкурса'!$L$21,'Напрямки конкурса'!$B$21,IF(D1225='Напрямки конкурса'!$L$22,'Напрямки конкурса'!$B$22,IF(D1225='Напрямки конкурса'!$L$23,'Напрямки конкурса'!$B$23,IF(D1225='Напрямки конкурса'!$L$24,'Напрямки конкурса'!$B$24,IF(D1225='Напрямки конкурса'!$L$25,'Напрямки конкурса'!$B$25,IF(D1225='Напрямки конкурса'!$L$26,'Напрямки конкурса'!$B$26,IF(D1225='Напрямки конкурса'!$L$27,'Напрямки конкурса'!$B$27,IF(D1225='Напрямки конкурса'!$L$28,'Напрямки конкурса'!$B$28,"")))))))))))))))))))))))))))</f>
        <v/>
      </c>
      <c r="C1225" s="58" t="str">
        <f>IF(D1225='Напрямки конкурса'!$L$2,'Напрямки конкурса'!$K$2,IF(D1225='Напрямки конкурса'!$L$3,'Напрямки конкурса'!$K$3,IF(D1225='Напрямки конкурса'!$L$4,'Напрямки конкурса'!$K$4,IF(D1225='Напрямки конкурса'!$L$5,'Напрямки конкурса'!$K$5,IF(D1225='Напрямки конкурса'!$L$6,'Напрямки конкурса'!$K$6,IF(D1225='Напрямки конкурса'!$L$7,'Напрямки конкурса'!$K$7,IF(D1225='Напрямки конкурса'!$L$8,'Напрямки конкурса'!$K$8,IF(D1225='Напрямки конкурса'!$L$9,'Напрямки конкурса'!$K$9,IF(D1225='Напрямки конкурса'!$L$10,'Напрямки конкурса'!$K$10,IF(D1225='Напрямки конкурса'!$L$11,'Напрямки конкурса'!$K$11,IF(D1225='Напрямки конкурса'!$L$12,'Напрямки конкурса'!$K$12,IF(D1225='Напрямки конкурса'!$L$13,'Напрямки конкурса'!$K$13,IF(D1225='Напрямки конкурса'!$L$14,'Напрямки конкурса'!$K$14,IF(D1225='Напрямки конкурса'!$L$15,'Напрямки конкурса'!$K$15,IF(D1225='Напрямки конкурса'!$L$16,'Напрямки конкурса'!$K$16,IF(D1225='Напрямки конкурса'!$L$17,'Напрямки конкурса'!$K$17,IF(D1225='Напрямки конкурса'!$L$18,'Напрямки конкурса'!$K$18,IF(D1225='Напрямки конкурса'!$L$19,'Напрямки конкурса'!$K$19,IF(D1225='Напрямки конкурса'!$L$20,'Напрямки конкурса'!$K$20,IF(D1225='Напрямки конкурса'!$L$21,'Напрямки конкурса'!$K$21,IF(D1225='Напрямки конкурса'!$L$22,'Напрямки конкурса'!$K$22,IF(D1225='Напрямки конкурса'!$L$23,'Напрямки конкурса'!$K$23,IF(D1225='Напрямки конкурса'!$L$24,'Напрямки конкурса'!$K$24,IF(D1225='Напрямки конкурса'!$L$25,'Напрямки конкурса'!$K$25,IF(D1225='Напрямки конкурса'!$L$26,'Напрямки конкурса'!$K$26,IF(D1225='Напрямки конкурса'!$L$27,'Напрямки конкурса'!$K$27,IF(D1225='Напрямки конкурса'!$L$28,'Напрямки конкурса'!$K$28,"")))))))))))))))))))))))))))</f>
        <v/>
      </c>
      <c r="D1225" s="554"/>
      <c r="E1225" s="169"/>
      <c r="F1225" s="169"/>
      <c r="G1225" s="169"/>
      <c r="H1225" s="148" t="str">
        <f>IF(I1225='Категорія витрат'!$B$2,'Категорія витрат'!$A$2,IF(I1225='Категорія витрат'!$B$3,'Категорія витрат'!$A$3,IF(I1225='Категорія витрат'!$B$4,'Категорія витрат'!$A$4,IF(I1225='Категорія витрат'!$B$5,'Категорія витрат'!$A$5,IF(I1225='Категорія витрат'!$B$6,'Категорія витрат'!$A$6,IF(I1225='Категорія витрат'!$B$7,'Категорія витрат'!$A$7,IF(I1225='Категорія витрат'!$B$8,'Категорія витрат'!$A$8,IF(I1225='Категорія витрат'!$B$9,'Категорія витрат'!$A$9,IF(I1225='Категорія витрат'!$B$10,'Категорія витрат'!$A$10,IF(I1225='Категорія витрат'!$B$11,'Категорія витрат'!$A$11,IF(I1225='Категорія витрат'!$B$12,'Категорія витрат'!$A$12,IF(I1225='Категорія витрат'!$B$13,'Категорія витрат'!$A$13,IF(I1225='Категорія витрат'!$B$14,'Категорія витрат'!$A$14,IF(I1225='Категорія витрат'!$B$15,'Категорія витрат'!$A$15,IF(I1225='Категорія витрат'!$B$16,'Категорія витрат'!$A$16,IF(I1225='Категорія витрат'!$B$17,'Категорія витрат'!$A$17,IF(I1225='Категорія витрат'!$B$18,'Категорія витрат'!$A$18,IF(I1225='Категорія витрат'!$B$19,'Категорія витрат'!$A$19,IF(I1225='Категорія витрат'!$B$20,'Категорія витрат'!$A$20,IF(I1225='Категорія витрат'!$B$21,'Категорія витрат'!$A$21,IF(I1225='Категорія витрат'!$B$22,'Категорія витрат'!$A$22,IF(I1225='Категорія витрат'!$B$23,'Категорія витрат'!$A$23,IF(I1225='Категорія витрат'!$B$24,'Категорія витрат'!$A$24,IF(I1225='Категорія витрат'!$B$25,'Категорія витрат'!$A$25,IF(I1225='Категорія витрат'!$B$26,'Категорія витрат'!$A$26,IF(I1225='Категорія витрат'!$B$27,'Категорія витрат'!$A$27,IF(I1225='Категорія витрат'!$B$28,'Категорія витрат'!$A$28,IF(I1225='Категорія витрат'!$B$29,'Категорія витрат'!$A$29,IF(I1225='Категорія витрат'!$B$30,'Категорія витрат'!$A$30,"")))))))))))))))))))))))))))))</f>
        <v/>
      </c>
      <c r="I1225" s="172"/>
      <c r="J1225" s="171"/>
      <c r="K1225" s="174"/>
      <c r="L1225" s="86">
        <f t="shared" si="664"/>
        <v>0</v>
      </c>
      <c r="M1225" s="174"/>
      <c r="N1225" s="176"/>
      <c r="O1225" s="396">
        <f t="shared" si="639"/>
        <v>0</v>
      </c>
      <c r="P1225" s="157">
        <f>IF(J1225='Категорія витрат'!$F$2,ROUND('Додаток 3._Бюджет детальний ПР'!O1225*0.3676,2),IF(J1225='Категорія витрат'!$F$3,ROUND('Додаток 3._Бюджет детальний ПР'!O1225*0.347,2),IF(J1225='Категорія витрат'!$F$4,ROUND('Додаток 3._Бюджет детальний ПР'!O1225*0.347,2),IF(J1225='Категорія витрат'!$F$7,ROUND('Додаток 3._Бюджет детальний ПР'!O1225*0.0841,2),0))))</f>
        <v>0</v>
      </c>
      <c r="Q1225" s="151">
        <f t="shared" si="637"/>
        <v>0</v>
      </c>
      <c r="R1225" s="179"/>
      <c r="S1225" s="179"/>
      <c r="T1225" s="179"/>
      <c r="U1225" s="179"/>
      <c r="V1225" s="179"/>
      <c r="W1225" s="179"/>
      <c r="X1225" s="179"/>
      <c r="Y1225" s="179"/>
      <c r="Z1225" s="179"/>
      <c r="AA1225" s="179"/>
      <c r="AB1225" s="179"/>
      <c r="AC1225" s="179"/>
      <c r="AD1225" s="48">
        <f t="shared" si="640"/>
        <v>0</v>
      </c>
      <c r="AE1225" s="48">
        <f t="shared" si="641"/>
        <v>0</v>
      </c>
      <c r="AF1225" s="48">
        <f t="shared" si="642"/>
        <v>0</v>
      </c>
      <c r="AG1225" s="48">
        <f t="shared" si="643"/>
        <v>0</v>
      </c>
      <c r="AH1225" s="48">
        <f t="shared" si="644"/>
        <v>0</v>
      </c>
      <c r="AI1225" s="48">
        <f t="shared" si="645"/>
        <v>0</v>
      </c>
      <c r="AJ1225" s="48">
        <f t="shared" si="646"/>
        <v>0</v>
      </c>
      <c r="AK1225" s="48">
        <f t="shared" si="647"/>
        <v>0</v>
      </c>
      <c r="AL1225" s="179"/>
      <c r="AM1225" s="179"/>
      <c r="AN1225" s="76"/>
      <c r="AO1225" s="174"/>
      <c r="AP1225" s="86">
        <f t="shared" si="665"/>
        <v>0</v>
      </c>
      <c r="AQ1225" s="174"/>
      <c r="AR1225" s="176"/>
      <c r="AS1225" s="169"/>
      <c r="AT1225" s="157">
        <f>IF(J1225='Категорія витрат'!$F$2,ROUND('Додаток 3._Бюджет детальний ПР'!AS1225*0.3676,2),IF(J1225='Категорія витрат'!$F$3,ROUND('Додаток 3._Бюджет детальний ПР'!AS1225*0.347,2),IF(J1225='Категорія витрат'!$F$4,ROUND('Додаток 3._Бюджет детальний ПР'!AS1225*0.347,2),IF(J1225='Категорія витрат'!$F$7,ROUND('Додаток 3._Бюджет детальний ПР'!AS1225*0.0841,2),0))))</f>
        <v>0</v>
      </c>
      <c r="AU1225" s="151">
        <f t="shared" si="638"/>
        <v>0</v>
      </c>
      <c r="AV1225" s="179"/>
      <c r="AW1225" s="179"/>
      <c r="AX1225" s="179"/>
      <c r="AY1225" s="179"/>
      <c r="AZ1225" s="179"/>
      <c r="BA1225" s="179"/>
      <c r="BB1225" s="179"/>
      <c r="BC1225" s="179"/>
      <c r="BD1225" s="179"/>
      <c r="BE1225" s="179"/>
      <c r="BF1225" s="179"/>
      <c r="BG1225" s="179"/>
      <c r="BH1225" s="48">
        <f t="shared" si="648"/>
        <v>0</v>
      </c>
      <c r="BI1225" s="48">
        <f t="shared" si="649"/>
        <v>0</v>
      </c>
      <c r="BJ1225" s="48">
        <f t="shared" si="650"/>
        <v>0</v>
      </c>
      <c r="BK1225" s="48">
        <f t="shared" si="651"/>
        <v>0</v>
      </c>
      <c r="BL1225" s="48">
        <f t="shared" si="652"/>
        <v>0</v>
      </c>
      <c r="BM1225" s="48">
        <f t="shared" si="653"/>
        <v>0</v>
      </c>
      <c r="BN1225" s="48">
        <f t="shared" si="654"/>
        <v>0</v>
      </c>
      <c r="BO1225" s="48">
        <f t="shared" si="655"/>
        <v>0</v>
      </c>
      <c r="BP1225" s="179"/>
      <c r="BQ1225" s="179"/>
      <c r="BR1225" s="189"/>
      <c r="BS1225" s="174"/>
      <c r="BT1225" s="86">
        <f t="shared" si="666"/>
        <v>0</v>
      </c>
      <c r="BU1225" s="174"/>
      <c r="BV1225" s="176"/>
      <c r="BW1225" s="169"/>
      <c r="BX1225" s="157">
        <f>IF(J1225='Категорія витрат'!$F$2,ROUND('Додаток 3._Бюджет детальний ПР'!BW1225*0.3676,2),IF(J1225='Категорія витрат'!$F$3,ROUND('Додаток 3._Бюджет детальний ПР'!BW1225*0.347,2),IF(J1225='Категорія витрат'!$F$4,ROUND('Додаток 3._Бюджет детальний ПР'!BW1225*0.347,2),IF(J1225='Категорія витрат'!$F$7,ROUND('Додаток 3._Бюджет детальний ПР'!BW1225*0.0841,2),0))))</f>
        <v>0</v>
      </c>
      <c r="BY1225" s="151">
        <f t="shared" si="667"/>
        <v>0</v>
      </c>
      <c r="BZ1225" s="179"/>
      <c r="CA1225" s="179"/>
      <c r="CB1225" s="179"/>
      <c r="CC1225" s="179"/>
      <c r="CD1225" s="179"/>
      <c r="CE1225" s="179"/>
      <c r="CF1225" s="179"/>
      <c r="CG1225" s="179"/>
      <c r="CH1225" s="179"/>
      <c r="CI1225" s="179"/>
      <c r="CJ1225" s="179"/>
      <c r="CK1225" s="179"/>
      <c r="CL1225" s="48">
        <f t="shared" si="656"/>
        <v>0</v>
      </c>
      <c r="CM1225" s="48">
        <f t="shared" si="657"/>
        <v>0</v>
      </c>
      <c r="CN1225" s="48">
        <f t="shared" si="658"/>
        <v>0</v>
      </c>
      <c r="CO1225" s="48">
        <f t="shared" si="659"/>
        <v>0</v>
      </c>
      <c r="CP1225" s="48">
        <f t="shared" si="660"/>
        <v>0</v>
      </c>
      <c r="CQ1225" s="48">
        <f t="shared" si="661"/>
        <v>0</v>
      </c>
      <c r="CR1225" s="48">
        <f t="shared" si="662"/>
        <v>0</v>
      </c>
      <c r="CS1225" s="48">
        <f t="shared" si="663"/>
        <v>0</v>
      </c>
      <c r="CT1225" s="179"/>
      <c r="CU1225" s="179"/>
    </row>
    <row r="1226" spans="1:99" ht="20.100000000000001" customHeight="1" x14ac:dyDescent="0.25">
      <c r="A1226" s="57">
        <v>1221</v>
      </c>
      <c r="B1226" s="398" t="str">
        <f>IF(D1226='Напрямки конкурса'!$L$2,'Напрямки конкурса'!$B$2,IF(D1226='Напрямки конкурса'!$L$3,'Напрямки конкурса'!$B$3,IF(D1226='Напрямки конкурса'!$L$4,'Напрямки конкурса'!$B$4,IF(D1226='Напрямки конкурса'!$L$5,'Напрямки конкурса'!$B$5,IF(D1226='Напрямки конкурса'!$L$6,'Напрямки конкурса'!$B$6,IF(D1226='Напрямки конкурса'!$L$7,'Напрямки конкурса'!$B$7,IF(D1226='Напрямки конкурса'!$L$8,'Напрямки конкурса'!$B$8,IF(D1226='Напрямки конкурса'!$L$9,'Напрямки конкурса'!$B$9,IF(D1226='Напрямки конкурса'!$L$10,'Напрямки конкурса'!$B$10,IF(D1226='Напрямки конкурса'!$L$11,'Напрямки конкурса'!$B$11,IF(D1226='Напрямки конкурса'!$L$12,'Напрямки конкурса'!$B$12,IF(D1226='Напрямки конкурса'!$L$13,'Напрямки конкурса'!$B$13,IF(D1226='Напрямки конкурса'!$L$14,'Напрямки конкурса'!$B$14,IF(D1226='Напрямки конкурса'!$L$15,'Напрямки конкурса'!$B$15,IF(D1226='Напрямки конкурса'!$L$16,'Напрямки конкурса'!$B$16,IF(D1226='Напрямки конкурса'!$L$17,'Напрямки конкурса'!$B$17,IF(D1226='Напрямки конкурса'!$L$18,'Напрямки конкурса'!$B$18,IF(D1226='Напрямки конкурса'!$L$19,'Напрямки конкурса'!$B$19,IF(D1226='Напрямки конкурса'!$L$20,'Напрямки конкурса'!$B$20,IF(D1226='Напрямки конкурса'!$L$21,'Напрямки конкурса'!$B$21,IF(D1226='Напрямки конкурса'!$L$22,'Напрямки конкурса'!$B$22,IF(D1226='Напрямки конкурса'!$L$23,'Напрямки конкурса'!$B$23,IF(D1226='Напрямки конкурса'!$L$24,'Напрямки конкурса'!$B$24,IF(D1226='Напрямки конкурса'!$L$25,'Напрямки конкурса'!$B$25,IF(D1226='Напрямки конкурса'!$L$26,'Напрямки конкурса'!$B$26,IF(D1226='Напрямки конкурса'!$L$27,'Напрямки конкурса'!$B$27,IF(D1226='Напрямки конкурса'!$L$28,'Напрямки конкурса'!$B$28,"")))))))))))))))))))))))))))</f>
        <v/>
      </c>
      <c r="C1226" s="58" t="str">
        <f>IF(D1226='Напрямки конкурса'!$L$2,'Напрямки конкурса'!$K$2,IF(D1226='Напрямки конкурса'!$L$3,'Напрямки конкурса'!$K$3,IF(D1226='Напрямки конкурса'!$L$4,'Напрямки конкурса'!$K$4,IF(D1226='Напрямки конкурса'!$L$5,'Напрямки конкурса'!$K$5,IF(D1226='Напрямки конкурса'!$L$6,'Напрямки конкурса'!$K$6,IF(D1226='Напрямки конкурса'!$L$7,'Напрямки конкурса'!$K$7,IF(D1226='Напрямки конкурса'!$L$8,'Напрямки конкурса'!$K$8,IF(D1226='Напрямки конкурса'!$L$9,'Напрямки конкурса'!$K$9,IF(D1226='Напрямки конкурса'!$L$10,'Напрямки конкурса'!$K$10,IF(D1226='Напрямки конкурса'!$L$11,'Напрямки конкурса'!$K$11,IF(D1226='Напрямки конкурса'!$L$12,'Напрямки конкурса'!$K$12,IF(D1226='Напрямки конкурса'!$L$13,'Напрямки конкурса'!$K$13,IF(D1226='Напрямки конкурса'!$L$14,'Напрямки конкурса'!$K$14,IF(D1226='Напрямки конкурса'!$L$15,'Напрямки конкурса'!$K$15,IF(D1226='Напрямки конкурса'!$L$16,'Напрямки конкурса'!$K$16,IF(D1226='Напрямки конкурса'!$L$17,'Напрямки конкурса'!$K$17,IF(D1226='Напрямки конкурса'!$L$18,'Напрямки конкурса'!$K$18,IF(D1226='Напрямки конкурса'!$L$19,'Напрямки конкурса'!$K$19,IF(D1226='Напрямки конкурса'!$L$20,'Напрямки конкурса'!$K$20,IF(D1226='Напрямки конкурса'!$L$21,'Напрямки конкурса'!$K$21,IF(D1226='Напрямки конкурса'!$L$22,'Напрямки конкурса'!$K$22,IF(D1226='Напрямки конкурса'!$L$23,'Напрямки конкурса'!$K$23,IF(D1226='Напрямки конкурса'!$L$24,'Напрямки конкурса'!$K$24,IF(D1226='Напрямки конкурса'!$L$25,'Напрямки конкурса'!$K$25,IF(D1226='Напрямки конкурса'!$L$26,'Напрямки конкурса'!$K$26,IF(D1226='Напрямки конкурса'!$L$27,'Напрямки конкурса'!$K$27,IF(D1226='Напрямки конкурса'!$L$28,'Напрямки конкурса'!$K$28,"")))))))))))))))))))))))))))</f>
        <v/>
      </c>
      <c r="D1226" s="554"/>
      <c r="E1226" s="169"/>
      <c r="F1226" s="169"/>
      <c r="G1226" s="169"/>
      <c r="H1226" s="148" t="str">
        <f>IF(I1226='Категорія витрат'!$B$2,'Категорія витрат'!$A$2,IF(I1226='Категорія витрат'!$B$3,'Категорія витрат'!$A$3,IF(I1226='Категорія витрат'!$B$4,'Категорія витрат'!$A$4,IF(I1226='Категорія витрат'!$B$5,'Категорія витрат'!$A$5,IF(I1226='Категорія витрат'!$B$6,'Категорія витрат'!$A$6,IF(I1226='Категорія витрат'!$B$7,'Категорія витрат'!$A$7,IF(I1226='Категорія витрат'!$B$8,'Категорія витрат'!$A$8,IF(I1226='Категорія витрат'!$B$9,'Категорія витрат'!$A$9,IF(I1226='Категорія витрат'!$B$10,'Категорія витрат'!$A$10,IF(I1226='Категорія витрат'!$B$11,'Категорія витрат'!$A$11,IF(I1226='Категорія витрат'!$B$12,'Категорія витрат'!$A$12,IF(I1226='Категорія витрат'!$B$13,'Категорія витрат'!$A$13,IF(I1226='Категорія витрат'!$B$14,'Категорія витрат'!$A$14,IF(I1226='Категорія витрат'!$B$15,'Категорія витрат'!$A$15,IF(I1226='Категорія витрат'!$B$16,'Категорія витрат'!$A$16,IF(I1226='Категорія витрат'!$B$17,'Категорія витрат'!$A$17,IF(I1226='Категорія витрат'!$B$18,'Категорія витрат'!$A$18,IF(I1226='Категорія витрат'!$B$19,'Категорія витрат'!$A$19,IF(I1226='Категорія витрат'!$B$20,'Категорія витрат'!$A$20,IF(I1226='Категорія витрат'!$B$21,'Категорія витрат'!$A$21,IF(I1226='Категорія витрат'!$B$22,'Категорія витрат'!$A$22,IF(I1226='Категорія витрат'!$B$23,'Категорія витрат'!$A$23,IF(I1226='Категорія витрат'!$B$24,'Категорія витрат'!$A$24,IF(I1226='Категорія витрат'!$B$25,'Категорія витрат'!$A$25,IF(I1226='Категорія витрат'!$B$26,'Категорія витрат'!$A$26,IF(I1226='Категорія витрат'!$B$27,'Категорія витрат'!$A$27,IF(I1226='Категорія витрат'!$B$28,'Категорія витрат'!$A$28,IF(I1226='Категорія витрат'!$B$29,'Категорія витрат'!$A$29,IF(I1226='Категорія витрат'!$B$30,'Категорія витрат'!$A$30,"")))))))))))))))))))))))))))))</f>
        <v/>
      </c>
      <c r="I1226" s="172"/>
      <c r="J1226" s="171"/>
      <c r="K1226" s="174"/>
      <c r="L1226" s="86">
        <f t="shared" si="664"/>
        <v>0</v>
      </c>
      <c r="M1226" s="174"/>
      <c r="N1226" s="176"/>
      <c r="O1226" s="396">
        <f t="shared" si="639"/>
        <v>0</v>
      </c>
      <c r="P1226" s="157">
        <f>IF(J1226='Категорія витрат'!$F$2,ROUND('Додаток 3._Бюджет детальний ПР'!O1226*0.3676,2),IF(J1226='Категорія витрат'!$F$3,ROUND('Додаток 3._Бюджет детальний ПР'!O1226*0.347,2),IF(J1226='Категорія витрат'!$F$4,ROUND('Додаток 3._Бюджет детальний ПР'!O1226*0.347,2),IF(J1226='Категорія витрат'!$F$7,ROUND('Додаток 3._Бюджет детальний ПР'!O1226*0.0841,2),0))))</f>
        <v>0</v>
      </c>
      <c r="Q1226" s="151">
        <f t="shared" si="637"/>
        <v>0</v>
      </c>
      <c r="R1226" s="179"/>
      <c r="S1226" s="179"/>
      <c r="T1226" s="179"/>
      <c r="U1226" s="179"/>
      <c r="V1226" s="179"/>
      <c r="W1226" s="179"/>
      <c r="X1226" s="179"/>
      <c r="Y1226" s="179"/>
      <c r="Z1226" s="179"/>
      <c r="AA1226" s="179"/>
      <c r="AB1226" s="179"/>
      <c r="AC1226" s="179"/>
      <c r="AD1226" s="48">
        <f t="shared" si="640"/>
        <v>0</v>
      </c>
      <c r="AE1226" s="48">
        <f t="shared" si="641"/>
        <v>0</v>
      </c>
      <c r="AF1226" s="48">
        <f t="shared" si="642"/>
        <v>0</v>
      </c>
      <c r="AG1226" s="48">
        <f t="shared" si="643"/>
        <v>0</v>
      </c>
      <c r="AH1226" s="48">
        <f t="shared" si="644"/>
        <v>0</v>
      </c>
      <c r="AI1226" s="48">
        <f t="shared" si="645"/>
        <v>0</v>
      </c>
      <c r="AJ1226" s="48">
        <f t="shared" si="646"/>
        <v>0</v>
      </c>
      <c r="AK1226" s="48">
        <f t="shared" si="647"/>
        <v>0</v>
      </c>
      <c r="AL1226" s="179"/>
      <c r="AM1226" s="179"/>
      <c r="AN1226" s="76"/>
      <c r="AO1226" s="174"/>
      <c r="AP1226" s="86">
        <f t="shared" si="665"/>
        <v>0</v>
      </c>
      <c r="AQ1226" s="174"/>
      <c r="AR1226" s="176"/>
      <c r="AS1226" s="169"/>
      <c r="AT1226" s="157">
        <f>IF(J1226='Категорія витрат'!$F$2,ROUND('Додаток 3._Бюджет детальний ПР'!AS1226*0.3676,2),IF(J1226='Категорія витрат'!$F$3,ROUND('Додаток 3._Бюджет детальний ПР'!AS1226*0.347,2),IF(J1226='Категорія витрат'!$F$4,ROUND('Додаток 3._Бюджет детальний ПР'!AS1226*0.347,2),IF(J1226='Категорія витрат'!$F$7,ROUND('Додаток 3._Бюджет детальний ПР'!AS1226*0.0841,2),0))))</f>
        <v>0</v>
      </c>
      <c r="AU1226" s="151">
        <f t="shared" si="638"/>
        <v>0</v>
      </c>
      <c r="AV1226" s="179"/>
      <c r="AW1226" s="179"/>
      <c r="AX1226" s="179"/>
      <c r="AY1226" s="179"/>
      <c r="AZ1226" s="179"/>
      <c r="BA1226" s="179"/>
      <c r="BB1226" s="179"/>
      <c r="BC1226" s="179"/>
      <c r="BD1226" s="179"/>
      <c r="BE1226" s="179"/>
      <c r="BF1226" s="179"/>
      <c r="BG1226" s="179"/>
      <c r="BH1226" s="48">
        <f t="shared" si="648"/>
        <v>0</v>
      </c>
      <c r="BI1226" s="48">
        <f t="shared" si="649"/>
        <v>0</v>
      </c>
      <c r="BJ1226" s="48">
        <f t="shared" si="650"/>
        <v>0</v>
      </c>
      <c r="BK1226" s="48">
        <f t="shared" si="651"/>
        <v>0</v>
      </c>
      <c r="BL1226" s="48">
        <f t="shared" si="652"/>
        <v>0</v>
      </c>
      <c r="BM1226" s="48">
        <f t="shared" si="653"/>
        <v>0</v>
      </c>
      <c r="BN1226" s="48">
        <f t="shared" si="654"/>
        <v>0</v>
      </c>
      <c r="BO1226" s="48">
        <f t="shared" si="655"/>
        <v>0</v>
      </c>
      <c r="BP1226" s="179"/>
      <c r="BQ1226" s="179"/>
      <c r="BR1226" s="189"/>
      <c r="BS1226" s="174"/>
      <c r="BT1226" s="86">
        <f t="shared" si="666"/>
        <v>0</v>
      </c>
      <c r="BU1226" s="174"/>
      <c r="BV1226" s="176"/>
      <c r="BW1226" s="169"/>
      <c r="BX1226" s="157">
        <f>IF(J1226='Категорія витрат'!$F$2,ROUND('Додаток 3._Бюджет детальний ПР'!BW1226*0.3676,2),IF(J1226='Категорія витрат'!$F$3,ROUND('Додаток 3._Бюджет детальний ПР'!BW1226*0.347,2),IF(J1226='Категорія витрат'!$F$4,ROUND('Додаток 3._Бюджет детальний ПР'!BW1226*0.347,2),IF(J1226='Категорія витрат'!$F$7,ROUND('Додаток 3._Бюджет детальний ПР'!BW1226*0.0841,2),0))))</f>
        <v>0</v>
      </c>
      <c r="BY1226" s="151">
        <f t="shared" si="667"/>
        <v>0</v>
      </c>
      <c r="BZ1226" s="179"/>
      <c r="CA1226" s="179"/>
      <c r="CB1226" s="179"/>
      <c r="CC1226" s="179"/>
      <c r="CD1226" s="179"/>
      <c r="CE1226" s="179"/>
      <c r="CF1226" s="179"/>
      <c r="CG1226" s="179"/>
      <c r="CH1226" s="179"/>
      <c r="CI1226" s="179"/>
      <c r="CJ1226" s="179"/>
      <c r="CK1226" s="179"/>
      <c r="CL1226" s="48">
        <f t="shared" si="656"/>
        <v>0</v>
      </c>
      <c r="CM1226" s="48">
        <f t="shared" si="657"/>
        <v>0</v>
      </c>
      <c r="CN1226" s="48">
        <f t="shared" si="658"/>
        <v>0</v>
      </c>
      <c r="CO1226" s="48">
        <f t="shared" si="659"/>
        <v>0</v>
      </c>
      <c r="CP1226" s="48">
        <f t="shared" si="660"/>
        <v>0</v>
      </c>
      <c r="CQ1226" s="48">
        <f t="shared" si="661"/>
        <v>0</v>
      </c>
      <c r="CR1226" s="48">
        <f t="shared" si="662"/>
        <v>0</v>
      </c>
      <c r="CS1226" s="48">
        <f t="shared" si="663"/>
        <v>0</v>
      </c>
      <c r="CT1226" s="179"/>
      <c r="CU1226" s="179"/>
    </row>
    <row r="1227" spans="1:99" ht="20.100000000000001" customHeight="1" x14ac:dyDescent="0.25">
      <c r="A1227" s="57">
        <v>1222</v>
      </c>
      <c r="B1227" s="398" t="str">
        <f>IF(D1227='Напрямки конкурса'!$L$2,'Напрямки конкурса'!$B$2,IF(D1227='Напрямки конкурса'!$L$3,'Напрямки конкурса'!$B$3,IF(D1227='Напрямки конкурса'!$L$4,'Напрямки конкурса'!$B$4,IF(D1227='Напрямки конкурса'!$L$5,'Напрямки конкурса'!$B$5,IF(D1227='Напрямки конкурса'!$L$6,'Напрямки конкурса'!$B$6,IF(D1227='Напрямки конкурса'!$L$7,'Напрямки конкурса'!$B$7,IF(D1227='Напрямки конкурса'!$L$8,'Напрямки конкурса'!$B$8,IF(D1227='Напрямки конкурса'!$L$9,'Напрямки конкурса'!$B$9,IF(D1227='Напрямки конкурса'!$L$10,'Напрямки конкурса'!$B$10,IF(D1227='Напрямки конкурса'!$L$11,'Напрямки конкурса'!$B$11,IF(D1227='Напрямки конкурса'!$L$12,'Напрямки конкурса'!$B$12,IF(D1227='Напрямки конкурса'!$L$13,'Напрямки конкурса'!$B$13,IF(D1227='Напрямки конкурса'!$L$14,'Напрямки конкурса'!$B$14,IF(D1227='Напрямки конкурса'!$L$15,'Напрямки конкурса'!$B$15,IF(D1227='Напрямки конкурса'!$L$16,'Напрямки конкурса'!$B$16,IF(D1227='Напрямки конкурса'!$L$17,'Напрямки конкурса'!$B$17,IF(D1227='Напрямки конкурса'!$L$18,'Напрямки конкурса'!$B$18,IF(D1227='Напрямки конкурса'!$L$19,'Напрямки конкурса'!$B$19,IF(D1227='Напрямки конкурса'!$L$20,'Напрямки конкурса'!$B$20,IF(D1227='Напрямки конкурса'!$L$21,'Напрямки конкурса'!$B$21,IF(D1227='Напрямки конкурса'!$L$22,'Напрямки конкурса'!$B$22,IF(D1227='Напрямки конкурса'!$L$23,'Напрямки конкурса'!$B$23,IF(D1227='Напрямки конкурса'!$L$24,'Напрямки конкурса'!$B$24,IF(D1227='Напрямки конкурса'!$L$25,'Напрямки конкурса'!$B$25,IF(D1227='Напрямки конкурса'!$L$26,'Напрямки конкурса'!$B$26,IF(D1227='Напрямки конкурса'!$L$27,'Напрямки конкурса'!$B$27,IF(D1227='Напрямки конкурса'!$L$28,'Напрямки конкурса'!$B$28,"")))))))))))))))))))))))))))</f>
        <v/>
      </c>
      <c r="C1227" s="58" t="str">
        <f>IF(D1227='Напрямки конкурса'!$L$2,'Напрямки конкурса'!$K$2,IF(D1227='Напрямки конкурса'!$L$3,'Напрямки конкурса'!$K$3,IF(D1227='Напрямки конкурса'!$L$4,'Напрямки конкурса'!$K$4,IF(D1227='Напрямки конкурса'!$L$5,'Напрямки конкурса'!$K$5,IF(D1227='Напрямки конкурса'!$L$6,'Напрямки конкурса'!$K$6,IF(D1227='Напрямки конкурса'!$L$7,'Напрямки конкурса'!$K$7,IF(D1227='Напрямки конкурса'!$L$8,'Напрямки конкурса'!$K$8,IF(D1227='Напрямки конкурса'!$L$9,'Напрямки конкурса'!$K$9,IF(D1227='Напрямки конкурса'!$L$10,'Напрямки конкурса'!$K$10,IF(D1227='Напрямки конкурса'!$L$11,'Напрямки конкурса'!$K$11,IF(D1227='Напрямки конкурса'!$L$12,'Напрямки конкурса'!$K$12,IF(D1227='Напрямки конкурса'!$L$13,'Напрямки конкурса'!$K$13,IF(D1227='Напрямки конкурса'!$L$14,'Напрямки конкурса'!$K$14,IF(D1227='Напрямки конкурса'!$L$15,'Напрямки конкурса'!$K$15,IF(D1227='Напрямки конкурса'!$L$16,'Напрямки конкурса'!$K$16,IF(D1227='Напрямки конкурса'!$L$17,'Напрямки конкурса'!$K$17,IF(D1227='Напрямки конкурса'!$L$18,'Напрямки конкурса'!$K$18,IF(D1227='Напрямки конкурса'!$L$19,'Напрямки конкурса'!$K$19,IF(D1227='Напрямки конкурса'!$L$20,'Напрямки конкурса'!$K$20,IF(D1227='Напрямки конкурса'!$L$21,'Напрямки конкурса'!$K$21,IF(D1227='Напрямки конкурса'!$L$22,'Напрямки конкурса'!$K$22,IF(D1227='Напрямки конкурса'!$L$23,'Напрямки конкурса'!$K$23,IF(D1227='Напрямки конкурса'!$L$24,'Напрямки конкурса'!$K$24,IF(D1227='Напрямки конкурса'!$L$25,'Напрямки конкурса'!$K$25,IF(D1227='Напрямки конкурса'!$L$26,'Напрямки конкурса'!$K$26,IF(D1227='Напрямки конкурса'!$L$27,'Напрямки конкурса'!$K$27,IF(D1227='Напрямки конкурса'!$L$28,'Напрямки конкурса'!$K$28,"")))))))))))))))))))))))))))</f>
        <v/>
      </c>
      <c r="D1227" s="554"/>
      <c r="E1227" s="169"/>
      <c r="F1227" s="169"/>
      <c r="G1227" s="169"/>
      <c r="H1227" s="148" t="str">
        <f>IF(I1227='Категорія витрат'!$B$2,'Категорія витрат'!$A$2,IF(I1227='Категорія витрат'!$B$3,'Категорія витрат'!$A$3,IF(I1227='Категорія витрат'!$B$4,'Категорія витрат'!$A$4,IF(I1227='Категорія витрат'!$B$5,'Категорія витрат'!$A$5,IF(I1227='Категорія витрат'!$B$6,'Категорія витрат'!$A$6,IF(I1227='Категорія витрат'!$B$7,'Категорія витрат'!$A$7,IF(I1227='Категорія витрат'!$B$8,'Категорія витрат'!$A$8,IF(I1227='Категорія витрат'!$B$9,'Категорія витрат'!$A$9,IF(I1227='Категорія витрат'!$B$10,'Категорія витрат'!$A$10,IF(I1227='Категорія витрат'!$B$11,'Категорія витрат'!$A$11,IF(I1227='Категорія витрат'!$B$12,'Категорія витрат'!$A$12,IF(I1227='Категорія витрат'!$B$13,'Категорія витрат'!$A$13,IF(I1227='Категорія витрат'!$B$14,'Категорія витрат'!$A$14,IF(I1227='Категорія витрат'!$B$15,'Категорія витрат'!$A$15,IF(I1227='Категорія витрат'!$B$16,'Категорія витрат'!$A$16,IF(I1227='Категорія витрат'!$B$17,'Категорія витрат'!$A$17,IF(I1227='Категорія витрат'!$B$18,'Категорія витрат'!$A$18,IF(I1227='Категорія витрат'!$B$19,'Категорія витрат'!$A$19,IF(I1227='Категорія витрат'!$B$20,'Категорія витрат'!$A$20,IF(I1227='Категорія витрат'!$B$21,'Категорія витрат'!$A$21,IF(I1227='Категорія витрат'!$B$22,'Категорія витрат'!$A$22,IF(I1227='Категорія витрат'!$B$23,'Категорія витрат'!$A$23,IF(I1227='Категорія витрат'!$B$24,'Категорія витрат'!$A$24,IF(I1227='Категорія витрат'!$B$25,'Категорія витрат'!$A$25,IF(I1227='Категорія витрат'!$B$26,'Категорія витрат'!$A$26,IF(I1227='Категорія витрат'!$B$27,'Категорія витрат'!$A$27,IF(I1227='Категорія витрат'!$B$28,'Категорія витрат'!$A$28,IF(I1227='Категорія витрат'!$B$29,'Категорія витрат'!$A$29,IF(I1227='Категорія витрат'!$B$30,'Категорія витрат'!$A$30,"")))))))))))))))))))))))))))))</f>
        <v/>
      </c>
      <c r="I1227" s="172"/>
      <c r="J1227" s="171"/>
      <c r="K1227" s="174"/>
      <c r="L1227" s="86">
        <f t="shared" si="664"/>
        <v>0</v>
      </c>
      <c r="M1227" s="174"/>
      <c r="N1227" s="176"/>
      <c r="O1227" s="396">
        <f t="shared" si="639"/>
        <v>0</v>
      </c>
      <c r="P1227" s="157">
        <f>IF(J1227='Категорія витрат'!$F$2,ROUND('Додаток 3._Бюджет детальний ПР'!O1227*0.3676,2),IF(J1227='Категорія витрат'!$F$3,ROUND('Додаток 3._Бюджет детальний ПР'!O1227*0.347,2),IF(J1227='Категорія витрат'!$F$4,ROUND('Додаток 3._Бюджет детальний ПР'!O1227*0.347,2),IF(J1227='Категорія витрат'!$F$7,ROUND('Додаток 3._Бюджет детальний ПР'!O1227*0.0841,2),0))))</f>
        <v>0</v>
      </c>
      <c r="Q1227" s="151">
        <f t="shared" si="637"/>
        <v>0</v>
      </c>
      <c r="R1227" s="179"/>
      <c r="S1227" s="179"/>
      <c r="T1227" s="179"/>
      <c r="U1227" s="179"/>
      <c r="V1227" s="179"/>
      <c r="W1227" s="179"/>
      <c r="X1227" s="179"/>
      <c r="Y1227" s="179"/>
      <c r="Z1227" s="179"/>
      <c r="AA1227" s="179"/>
      <c r="AB1227" s="179"/>
      <c r="AC1227" s="179"/>
      <c r="AD1227" s="48">
        <f t="shared" si="640"/>
        <v>0</v>
      </c>
      <c r="AE1227" s="48">
        <f t="shared" si="641"/>
        <v>0</v>
      </c>
      <c r="AF1227" s="48">
        <f t="shared" si="642"/>
        <v>0</v>
      </c>
      <c r="AG1227" s="48">
        <f t="shared" si="643"/>
        <v>0</v>
      </c>
      <c r="AH1227" s="48">
        <f t="shared" si="644"/>
        <v>0</v>
      </c>
      <c r="AI1227" s="48">
        <f t="shared" si="645"/>
        <v>0</v>
      </c>
      <c r="AJ1227" s="48">
        <f t="shared" si="646"/>
        <v>0</v>
      </c>
      <c r="AK1227" s="48">
        <f t="shared" si="647"/>
        <v>0</v>
      </c>
      <c r="AL1227" s="179"/>
      <c r="AM1227" s="179"/>
      <c r="AN1227" s="76"/>
      <c r="AO1227" s="174"/>
      <c r="AP1227" s="86">
        <f t="shared" si="665"/>
        <v>0</v>
      </c>
      <c r="AQ1227" s="174"/>
      <c r="AR1227" s="176"/>
      <c r="AS1227" s="169"/>
      <c r="AT1227" s="157">
        <f>IF(J1227='Категорія витрат'!$F$2,ROUND('Додаток 3._Бюджет детальний ПР'!AS1227*0.3676,2),IF(J1227='Категорія витрат'!$F$3,ROUND('Додаток 3._Бюджет детальний ПР'!AS1227*0.347,2),IF(J1227='Категорія витрат'!$F$4,ROUND('Додаток 3._Бюджет детальний ПР'!AS1227*0.347,2),IF(J1227='Категорія витрат'!$F$7,ROUND('Додаток 3._Бюджет детальний ПР'!AS1227*0.0841,2),0))))</f>
        <v>0</v>
      </c>
      <c r="AU1227" s="151">
        <f t="shared" si="638"/>
        <v>0</v>
      </c>
      <c r="AV1227" s="179"/>
      <c r="AW1227" s="179"/>
      <c r="AX1227" s="179"/>
      <c r="AY1227" s="179"/>
      <c r="AZ1227" s="179"/>
      <c r="BA1227" s="179"/>
      <c r="BB1227" s="179"/>
      <c r="BC1227" s="179"/>
      <c r="BD1227" s="179"/>
      <c r="BE1227" s="179"/>
      <c r="BF1227" s="179"/>
      <c r="BG1227" s="179"/>
      <c r="BH1227" s="48">
        <f t="shared" si="648"/>
        <v>0</v>
      </c>
      <c r="BI1227" s="48">
        <f t="shared" si="649"/>
        <v>0</v>
      </c>
      <c r="BJ1227" s="48">
        <f t="shared" si="650"/>
        <v>0</v>
      </c>
      <c r="BK1227" s="48">
        <f t="shared" si="651"/>
        <v>0</v>
      </c>
      <c r="BL1227" s="48">
        <f t="shared" si="652"/>
        <v>0</v>
      </c>
      <c r="BM1227" s="48">
        <f t="shared" si="653"/>
        <v>0</v>
      </c>
      <c r="BN1227" s="48">
        <f t="shared" si="654"/>
        <v>0</v>
      </c>
      <c r="BO1227" s="48">
        <f t="shared" si="655"/>
        <v>0</v>
      </c>
      <c r="BP1227" s="179"/>
      <c r="BQ1227" s="179"/>
      <c r="BR1227" s="189"/>
      <c r="BS1227" s="174"/>
      <c r="BT1227" s="86">
        <f t="shared" si="666"/>
        <v>0</v>
      </c>
      <c r="BU1227" s="174"/>
      <c r="BV1227" s="176"/>
      <c r="BW1227" s="169"/>
      <c r="BX1227" s="157">
        <f>IF(J1227='Категорія витрат'!$F$2,ROUND('Додаток 3._Бюджет детальний ПР'!BW1227*0.3676,2),IF(J1227='Категорія витрат'!$F$3,ROUND('Додаток 3._Бюджет детальний ПР'!BW1227*0.347,2),IF(J1227='Категорія витрат'!$F$4,ROUND('Додаток 3._Бюджет детальний ПР'!BW1227*0.347,2),IF(J1227='Категорія витрат'!$F$7,ROUND('Додаток 3._Бюджет детальний ПР'!BW1227*0.0841,2),0))))</f>
        <v>0</v>
      </c>
      <c r="BY1227" s="151">
        <f t="shared" si="667"/>
        <v>0</v>
      </c>
      <c r="BZ1227" s="179"/>
      <c r="CA1227" s="179"/>
      <c r="CB1227" s="179"/>
      <c r="CC1227" s="179"/>
      <c r="CD1227" s="179"/>
      <c r="CE1227" s="179"/>
      <c r="CF1227" s="179"/>
      <c r="CG1227" s="179"/>
      <c r="CH1227" s="179"/>
      <c r="CI1227" s="179"/>
      <c r="CJ1227" s="179"/>
      <c r="CK1227" s="179"/>
      <c r="CL1227" s="48">
        <f t="shared" si="656"/>
        <v>0</v>
      </c>
      <c r="CM1227" s="48">
        <f t="shared" si="657"/>
        <v>0</v>
      </c>
      <c r="CN1227" s="48">
        <f t="shared" si="658"/>
        <v>0</v>
      </c>
      <c r="CO1227" s="48">
        <f t="shared" si="659"/>
        <v>0</v>
      </c>
      <c r="CP1227" s="48">
        <f t="shared" si="660"/>
        <v>0</v>
      </c>
      <c r="CQ1227" s="48">
        <f t="shared" si="661"/>
        <v>0</v>
      </c>
      <c r="CR1227" s="48">
        <f t="shared" si="662"/>
        <v>0</v>
      </c>
      <c r="CS1227" s="48">
        <f t="shared" si="663"/>
        <v>0</v>
      </c>
      <c r="CT1227" s="179"/>
      <c r="CU1227" s="179"/>
    </row>
    <row r="1228" spans="1:99" ht="20.100000000000001" customHeight="1" x14ac:dyDescent="0.25">
      <c r="A1228" s="57">
        <v>1223</v>
      </c>
      <c r="B1228" s="398" t="str">
        <f>IF(D1228='Напрямки конкурса'!$L$2,'Напрямки конкурса'!$B$2,IF(D1228='Напрямки конкурса'!$L$3,'Напрямки конкурса'!$B$3,IF(D1228='Напрямки конкурса'!$L$4,'Напрямки конкурса'!$B$4,IF(D1228='Напрямки конкурса'!$L$5,'Напрямки конкурса'!$B$5,IF(D1228='Напрямки конкурса'!$L$6,'Напрямки конкурса'!$B$6,IF(D1228='Напрямки конкурса'!$L$7,'Напрямки конкурса'!$B$7,IF(D1228='Напрямки конкурса'!$L$8,'Напрямки конкурса'!$B$8,IF(D1228='Напрямки конкурса'!$L$9,'Напрямки конкурса'!$B$9,IF(D1228='Напрямки конкурса'!$L$10,'Напрямки конкурса'!$B$10,IF(D1228='Напрямки конкурса'!$L$11,'Напрямки конкурса'!$B$11,IF(D1228='Напрямки конкурса'!$L$12,'Напрямки конкурса'!$B$12,IF(D1228='Напрямки конкурса'!$L$13,'Напрямки конкурса'!$B$13,IF(D1228='Напрямки конкурса'!$L$14,'Напрямки конкурса'!$B$14,IF(D1228='Напрямки конкурса'!$L$15,'Напрямки конкурса'!$B$15,IF(D1228='Напрямки конкурса'!$L$16,'Напрямки конкурса'!$B$16,IF(D1228='Напрямки конкурса'!$L$17,'Напрямки конкурса'!$B$17,IF(D1228='Напрямки конкурса'!$L$18,'Напрямки конкурса'!$B$18,IF(D1228='Напрямки конкурса'!$L$19,'Напрямки конкурса'!$B$19,IF(D1228='Напрямки конкурса'!$L$20,'Напрямки конкурса'!$B$20,IF(D1228='Напрямки конкурса'!$L$21,'Напрямки конкурса'!$B$21,IF(D1228='Напрямки конкурса'!$L$22,'Напрямки конкурса'!$B$22,IF(D1228='Напрямки конкурса'!$L$23,'Напрямки конкурса'!$B$23,IF(D1228='Напрямки конкурса'!$L$24,'Напрямки конкурса'!$B$24,IF(D1228='Напрямки конкурса'!$L$25,'Напрямки конкурса'!$B$25,IF(D1228='Напрямки конкурса'!$L$26,'Напрямки конкурса'!$B$26,IF(D1228='Напрямки конкурса'!$L$27,'Напрямки конкурса'!$B$27,IF(D1228='Напрямки конкурса'!$L$28,'Напрямки конкурса'!$B$28,"")))))))))))))))))))))))))))</f>
        <v/>
      </c>
      <c r="C1228" s="58" t="str">
        <f>IF(D1228='Напрямки конкурса'!$L$2,'Напрямки конкурса'!$K$2,IF(D1228='Напрямки конкурса'!$L$3,'Напрямки конкурса'!$K$3,IF(D1228='Напрямки конкурса'!$L$4,'Напрямки конкурса'!$K$4,IF(D1228='Напрямки конкурса'!$L$5,'Напрямки конкурса'!$K$5,IF(D1228='Напрямки конкурса'!$L$6,'Напрямки конкурса'!$K$6,IF(D1228='Напрямки конкурса'!$L$7,'Напрямки конкурса'!$K$7,IF(D1228='Напрямки конкурса'!$L$8,'Напрямки конкурса'!$K$8,IF(D1228='Напрямки конкурса'!$L$9,'Напрямки конкурса'!$K$9,IF(D1228='Напрямки конкурса'!$L$10,'Напрямки конкурса'!$K$10,IF(D1228='Напрямки конкурса'!$L$11,'Напрямки конкурса'!$K$11,IF(D1228='Напрямки конкурса'!$L$12,'Напрямки конкурса'!$K$12,IF(D1228='Напрямки конкурса'!$L$13,'Напрямки конкурса'!$K$13,IF(D1228='Напрямки конкурса'!$L$14,'Напрямки конкурса'!$K$14,IF(D1228='Напрямки конкурса'!$L$15,'Напрямки конкурса'!$K$15,IF(D1228='Напрямки конкурса'!$L$16,'Напрямки конкурса'!$K$16,IF(D1228='Напрямки конкурса'!$L$17,'Напрямки конкурса'!$K$17,IF(D1228='Напрямки конкурса'!$L$18,'Напрямки конкурса'!$K$18,IF(D1228='Напрямки конкурса'!$L$19,'Напрямки конкурса'!$K$19,IF(D1228='Напрямки конкурса'!$L$20,'Напрямки конкурса'!$K$20,IF(D1228='Напрямки конкурса'!$L$21,'Напрямки конкурса'!$K$21,IF(D1228='Напрямки конкурса'!$L$22,'Напрямки конкурса'!$K$22,IF(D1228='Напрямки конкурса'!$L$23,'Напрямки конкурса'!$K$23,IF(D1228='Напрямки конкурса'!$L$24,'Напрямки конкурса'!$K$24,IF(D1228='Напрямки конкурса'!$L$25,'Напрямки конкурса'!$K$25,IF(D1228='Напрямки конкурса'!$L$26,'Напрямки конкурса'!$K$26,IF(D1228='Напрямки конкурса'!$L$27,'Напрямки конкурса'!$K$27,IF(D1228='Напрямки конкурса'!$L$28,'Напрямки конкурса'!$K$28,"")))))))))))))))))))))))))))</f>
        <v/>
      </c>
      <c r="D1228" s="554"/>
      <c r="E1228" s="169"/>
      <c r="F1228" s="169"/>
      <c r="G1228" s="169"/>
      <c r="H1228" s="148" t="str">
        <f>IF(I1228='Категорія витрат'!$B$2,'Категорія витрат'!$A$2,IF(I1228='Категорія витрат'!$B$3,'Категорія витрат'!$A$3,IF(I1228='Категорія витрат'!$B$4,'Категорія витрат'!$A$4,IF(I1228='Категорія витрат'!$B$5,'Категорія витрат'!$A$5,IF(I1228='Категорія витрат'!$B$6,'Категорія витрат'!$A$6,IF(I1228='Категорія витрат'!$B$7,'Категорія витрат'!$A$7,IF(I1228='Категорія витрат'!$B$8,'Категорія витрат'!$A$8,IF(I1228='Категорія витрат'!$B$9,'Категорія витрат'!$A$9,IF(I1228='Категорія витрат'!$B$10,'Категорія витрат'!$A$10,IF(I1228='Категорія витрат'!$B$11,'Категорія витрат'!$A$11,IF(I1228='Категорія витрат'!$B$12,'Категорія витрат'!$A$12,IF(I1228='Категорія витрат'!$B$13,'Категорія витрат'!$A$13,IF(I1228='Категорія витрат'!$B$14,'Категорія витрат'!$A$14,IF(I1228='Категорія витрат'!$B$15,'Категорія витрат'!$A$15,IF(I1228='Категорія витрат'!$B$16,'Категорія витрат'!$A$16,IF(I1228='Категорія витрат'!$B$17,'Категорія витрат'!$A$17,IF(I1228='Категорія витрат'!$B$18,'Категорія витрат'!$A$18,IF(I1228='Категорія витрат'!$B$19,'Категорія витрат'!$A$19,IF(I1228='Категорія витрат'!$B$20,'Категорія витрат'!$A$20,IF(I1228='Категорія витрат'!$B$21,'Категорія витрат'!$A$21,IF(I1228='Категорія витрат'!$B$22,'Категорія витрат'!$A$22,IF(I1228='Категорія витрат'!$B$23,'Категорія витрат'!$A$23,IF(I1228='Категорія витрат'!$B$24,'Категорія витрат'!$A$24,IF(I1228='Категорія витрат'!$B$25,'Категорія витрат'!$A$25,IF(I1228='Категорія витрат'!$B$26,'Категорія витрат'!$A$26,IF(I1228='Категорія витрат'!$B$27,'Категорія витрат'!$A$27,IF(I1228='Категорія витрат'!$B$28,'Категорія витрат'!$A$28,IF(I1228='Категорія витрат'!$B$29,'Категорія витрат'!$A$29,IF(I1228='Категорія витрат'!$B$30,'Категорія витрат'!$A$30,"")))))))))))))))))))))))))))))</f>
        <v/>
      </c>
      <c r="I1228" s="172"/>
      <c r="J1228" s="171"/>
      <c r="K1228" s="174"/>
      <c r="L1228" s="86">
        <f t="shared" si="664"/>
        <v>0</v>
      </c>
      <c r="M1228" s="174"/>
      <c r="N1228" s="176"/>
      <c r="O1228" s="396">
        <f t="shared" si="639"/>
        <v>0</v>
      </c>
      <c r="P1228" s="157">
        <f>IF(J1228='Категорія витрат'!$F$2,ROUND('Додаток 3._Бюджет детальний ПР'!O1228*0.3676,2),IF(J1228='Категорія витрат'!$F$3,ROUND('Додаток 3._Бюджет детальний ПР'!O1228*0.347,2),IF(J1228='Категорія витрат'!$F$4,ROUND('Додаток 3._Бюджет детальний ПР'!O1228*0.347,2),IF(J1228='Категорія витрат'!$F$7,ROUND('Додаток 3._Бюджет детальний ПР'!O1228*0.0841,2),0))))</f>
        <v>0</v>
      </c>
      <c r="Q1228" s="151">
        <f t="shared" si="637"/>
        <v>0</v>
      </c>
      <c r="R1228" s="179"/>
      <c r="S1228" s="179"/>
      <c r="T1228" s="179"/>
      <c r="U1228" s="179"/>
      <c r="V1228" s="179"/>
      <c r="W1228" s="179"/>
      <c r="X1228" s="179"/>
      <c r="Y1228" s="179"/>
      <c r="Z1228" s="179"/>
      <c r="AA1228" s="179"/>
      <c r="AB1228" s="179"/>
      <c r="AC1228" s="179"/>
      <c r="AD1228" s="48">
        <f t="shared" si="640"/>
        <v>0</v>
      </c>
      <c r="AE1228" s="48">
        <f t="shared" si="641"/>
        <v>0</v>
      </c>
      <c r="AF1228" s="48">
        <f t="shared" si="642"/>
        <v>0</v>
      </c>
      <c r="AG1228" s="48">
        <f t="shared" si="643"/>
        <v>0</v>
      </c>
      <c r="AH1228" s="48">
        <f t="shared" si="644"/>
        <v>0</v>
      </c>
      <c r="AI1228" s="48">
        <f t="shared" si="645"/>
        <v>0</v>
      </c>
      <c r="AJ1228" s="48">
        <f t="shared" si="646"/>
        <v>0</v>
      </c>
      <c r="AK1228" s="48">
        <f t="shared" si="647"/>
        <v>0</v>
      </c>
      <c r="AL1228" s="179"/>
      <c r="AM1228" s="179"/>
      <c r="AN1228" s="76"/>
      <c r="AO1228" s="174"/>
      <c r="AP1228" s="86">
        <f t="shared" si="665"/>
        <v>0</v>
      </c>
      <c r="AQ1228" s="174"/>
      <c r="AR1228" s="176"/>
      <c r="AS1228" s="169"/>
      <c r="AT1228" s="157">
        <f>IF(J1228='Категорія витрат'!$F$2,ROUND('Додаток 3._Бюджет детальний ПР'!AS1228*0.3676,2),IF(J1228='Категорія витрат'!$F$3,ROUND('Додаток 3._Бюджет детальний ПР'!AS1228*0.347,2),IF(J1228='Категорія витрат'!$F$4,ROUND('Додаток 3._Бюджет детальний ПР'!AS1228*0.347,2),IF(J1228='Категорія витрат'!$F$7,ROUND('Додаток 3._Бюджет детальний ПР'!AS1228*0.0841,2),0))))</f>
        <v>0</v>
      </c>
      <c r="AU1228" s="151">
        <f t="shared" si="638"/>
        <v>0</v>
      </c>
      <c r="AV1228" s="179"/>
      <c r="AW1228" s="179"/>
      <c r="AX1228" s="179"/>
      <c r="AY1228" s="179"/>
      <c r="AZ1228" s="179"/>
      <c r="BA1228" s="179"/>
      <c r="BB1228" s="179"/>
      <c r="BC1228" s="179"/>
      <c r="BD1228" s="179"/>
      <c r="BE1228" s="179"/>
      <c r="BF1228" s="179"/>
      <c r="BG1228" s="179"/>
      <c r="BH1228" s="48">
        <f t="shared" si="648"/>
        <v>0</v>
      </c>
      <c r="BI1228" s="48">
        <f t="shared" si="649"/>
        <v>0</v>
      </c>
      <c r="BJ1228" s="48">
        <f t="shared" si="650"/>
        <v>0</v>
      </c>
      <c r="BK1228" s="48">
        <f t="shared" si="651"/>
        <v>0</v>
      </c>
      <c r="BL1228" s="48">
        <f t="shared" si="652"/>
        <v>0</v>
      </c>
      <c r="BM1228" s="48">
        <f t="shared" si="653"/>
        <v>0</v>
      </c>
      <c r="BN1228" s="48">
        <f t="shared" si="654"/>
        <v>0</v>
      </c>
      <c r="BO1228" s="48">
        <f t="shared" si="655"/>
        <v>0</v>
      </c>
      <c r="BP1228" s="179"/>
      <c r="BQ1228" s="179"/>
      <c r="BR1228" s="189"/>
      <c r="BS1228" s="174"/>
      <c r="BT1228" s="86">
        <f t="shared" si="666"/>
        <v>0</v>
      </c>
      <c r="BU1228" s="174"/>
      <c r="BV1228" s="176"/>
      <c r="BW1228" s="169"/>
      <c r="BX1228" s="157">
        <f>IF(J1228='Категорія витрат'!$F$2,ROUND('Додаток 3._Бюджет детальний ПР'!BW1228*0.3676,2),IF(J1228='Категорія витрат'!$F$3,ROUND('Додаток 3._Бюджет детальний ПР'!BW1228*0.347,2),IF(J1228='Категорія витрат'!$F$4,ROUND('Додаток 3._Бюджет детальний ПР'!BW1228*0.347,2),IF(J1228='Категорія витрат'!$F$7,ROUND('Додаток 3._Бюджет детальний ПР'!BW1228*0.0841,2),0))))</f>
        <v>0</v>
      </c>
      <c r="BY1228" s="151">
        <f t="shared" si="667"/>
        <v>0</v>
      </c>
      <c r="BZ1228" s="179"/>
      <c r="CA1228" s="179"/>
      <c r="CB1228" s="179"/>
      <c r="CC1228" s="179"/>
      <c r="CD1228" s="179"/>
      <c r="CE1228" s="179"/>
      <c r="CF1228" s="179"/>
      <c r="CG1228" s="179"/>
      <c r="CH1228" s="179"/>
      <c r="CI1228" s="179"/>
      <c r="CJ1228" s="179"/>
      <c r="CK1228" s="179"/>
      <c r="CL1228" s="48">
        <f t="shared" si="656"/>
        <v>0</v>
      </c>
      <c r="CM1228" s="48">
        <f t="shared" si="657"/>
        <v>0</v>
      </c>
      <c r="CN1228" s="48">
        <f t="shared" si="658"/>
        <v>0</v>
      </c>
      <c r="CO1228" s="48">
        <f t="shared" si="659"/>
        <v>0</v>
      </c>
      <c r="CP1228" s="48">
        <f t="shared" si="660"/>
        <v>0</v>
      </c>
      <c r="CQ1228" s="48">
        <f t="shared" si="661"/>
        <v>0</v>
      </c>
      <c r="CR1228" s="48">
        <f t="shared" si="662"/>
        <v>0</v>
      </c>
      <c r="CS1228" s="48">
        <f t="shared" si="663"/>
        <v>0</v>
      </c>
      <c r="CT1228" s="179"/>
      <c r="CU1228" s="179"/>
    </row>
    <row r="1229" spans="1:99" ht="20.100000000000001" customHeight="1" x14ac:dyDescent="0.25">
      <c r="A1229" s="57">
        <v>1224</v>
      </c>
      <c r="B1229" s="398" t="str">
        <f>IF(D1229='Напрямки конкурса'!$L$2,'Напрямки конкурса'!$B$2,IF(D1229='Напрямки конкурса'!$L$3,'Напрямки конкурса'!$B$3,IF(D1229='Напрямки конкурса'!$L$4,'Напрямки конкурса'!$B$4,IF(D1229='Напрямки конкурса'!$L$5,'Напрямки конкурса'!$B$5,IF(D1229='Напрямки конкурса'!$L$6,'Напрямки конкурса'!$B$6,IF(D1229='Напрямки конкурса'!$L$7,'Напрямки конкурса'!$B$7,IF(D1229='Напрямки конкурса'!$L$8,'Напрямки конкурса'!$B$8,IF(D1229='Напрямки конкурса'!$L$9,'Напрямки конкурса'!$B$9,IF(D1229='Напрямки конкурса'!$L$10,'Напрямки конкурса'!$B$10,IF(D1229='Напрямки конкурса'!$L$11,'Напрямки конкурса'!$B$11,IF(D1229='Напрямки конкурса'!$L$12,'Напрямки конкурса'!$B$12,IF(D1229='Напрямки конкурса'!$L$13,'Напрямки конкурса'!$B$13,IF(D1229='Напрямки конкурса'!$L$14,'Напрямки конкурса'!$B$14,IF(D1229='Напрямки конкурса'!$L$15,'Напрямки конкурса'!$B$15,IF(D1229='Напрямки конкурса'!$L$16,'Напрямки конкурса'!$B$16,IF(D1229='Напрямки конкурса'!$L$17,'Напрямки конкурса'!$B$17,IF(D1229='Напрямки конкурса'!$L$18,'Напрямки конкурса'!$B$18,IF(D1229='Напрямки конкурса'!$L$19,'Напрямки конкурса'!$B$19,IF(D1229='Напрямки конкурса'!$L$20,'Напрямки конкурса'!$B$20,IF(D1229='Напрямки конкурса'!$L$21,'Напрямки конкурса'!$B$21,IF(D1229='Напрямки конкурса'!$L$22,'Напрямки конкурса'!$B$22,IF(D1229='Напрямки конкурса'!$L$23,'Напрямки конкурса'!$B$23,IF(D1229='Напрямки конкурса'!$L$24,'Напрямки конкурса'!$B$24,IF(D1229='Напрямки конкурса'!$L$25,'Напрямки конкурса'!$B$25,IF(D1229='Напрямки конкурса'!$L$26,'Напрямки конкурса'!$B$26,IF(D1229='Напрямки конкурса'!$L$27,'Напрямки конкурса'!$B$27,IF(D1229='Напрямки конкурса'!$L$28,'Напрямки конкурса'!$B$28,"")))))))))))))))))))))))))))</f>
        <v/>
      </c>
      <c r="C1229" s="58" t="str">
        <f>IF(D1229='Напрямки конкурса'!$L$2,'Напрямки конкурса'!$K$2,IF(D1229='Напрямки конкурса'!$L$3,'Напрямки конкурса'!$K$3,IF(D1229='Напрямки конкурса'!$L$4,'Напрямки конкурса'!$K$4,IF(D1229='Напрямки конкурса'!$L$5,'Напрямки конкурса'!$K$5,IF(D1229='Напрямки конкурса'!$L$6,'Напрямки конкурса'!$K$6,IF(D1229='Напрямки конкурса'!$L$7,'Напрямки конкурса'!$K$7,IF(D1229='Напрямки конкурса'!$L$8,'Напрямки конкурса'!$K$8,IF(D1229='Напрямки конкурса'!$L$9,'Напрямки конкурса'!$K$9,IF(D1229='Напрямки конкурса'!$L$10,'Напрямки конкурса'!$K$10,IF(D1229='Напрямки конкурса'!$L$11,'Напрямки конкурса'!$K$11,IF(D1229='Напрямки конкурса'!$L$12,'Напрямки конкурса'!$K$12,IF(D1229='Напрямки конкурса'!$L$13,'Напрямки конкурса'!$K$13,IF(D1229='Напрямки конкурса'!$L$14,'Напрямки конкурса'!$K$14,IF(D1229='Напрямки конкурса'!$L$15,'Напрямки конкурса'!$K$15,IF(D1229='Напрямки конкурса'!$L$16,'Напрямки конкурса'!$K$16,IF(D1229='Напрямки конкурса'!$L$17,'Напрямки конкурса'!$K$17,IF(D1229='Напрямки конкурса'!$L$18,'Напрямки конкурса'!$K$18,IF(D1229='Напрямки конкурса'!$L$19,'Напрямки конкурса'!$K$19,IF(D1229='Напрямки конкурса'!$L$20,'Напрямки конкурса'!$K$20,IF(D1229='Напрямки конкурса'!$L$21,'Напрямки конкурса'!$K$21,IF(D1229='Напрямки конкурса'!$L$22,'Напрямки конкурса'!$K$22,IF(D1229='Напрямки конкурса'!$L$23,'Напрямки конкурса'!$K$23,IF(D1229='Напрямки конкурса'!$L$24,'Напрямки конкурса'!$K$24,IF(D1229='Напрямки конкурса'!$L$25,'Напрямки конкурса'!$K$25,IF(D1229='Напрямки конкурса'!$L$26,'Напрямки конкурса'!$K$26,IF(D1229='Напрямки конкурса'!$L$27,'Напрямки конкурса'!$K$27,IF(D1229='Напрямки конкурса'!$L$28,'Напрямки конкурса'!$K$28,"")))))))))))))))))))))))))))</f>
        <v/>
      </c>
      <c r="D1229" s="554"/>
      <c r="E1229" s="169"/>
      <c r="F1229" s="169"/>
      <c r="G1229" s="169"/>
      <c r="H1229" s="148" t="str">
        <f>IF(I1229='Категорія витрат'!$B$2,'Категорія витрат'!$A$2,IF(I1229='Категорія витрат'!$B$3,'Категорія витрат'!$A$3,IF(I1229='Категорія витрат'!$B$4,'Категорія витрат'!$A$4,IF(I1229='Категорія витрат'!$B$5,'Категорія витрат'!$A$5,IF(I1229='Категорія витрат'!$B$6,'Категорія витрат'!$A$6,IF(I1229='Категорія витрат'!$B$7,'Категорія витрат'!$A$7,IF(I1229='Категорія витрат'!$B$8,'Категорія витрат'!$A$8,IF(I1229='Категорія витрат'!$B$9,'Категорія витрат'!$A$9,IF(I1229='Категорія витрат'!$B$10,'Категорія витрат'!$A$10,IF(I1229='Категорія витрат'!$B$11,'Категорія витрат'!$A$11,IF(I1229='Категорія витрат'!$B$12,'Категорія витрат'!$A$12,IF(I1229='Категорія витрат'!$B$13,'Категорія витрат'!$A$13,IF(I1229='Категорія витрат'!$B$14,'Категорія витрат'!$A$14,IF(I1229='Категорія витрат'!$B$15,'Категорія витрат'!$A$15,IF(I1229='Категорія витрат'!$B$16,'Категорія витрат'!$A$16,IF(I1229='Категорія витрат'!$B$17,'Категорія витрат'!$A$17,IF(I1229='Категорія витрат'!$B$18,'Категорія витрат'!$A$18,IF(I1229='Категорія витрат'!$B$19,'Категорія витрат'!$A$19,IF(I1229='Категорія витрат'!$B$20,'Категорія витрат'!$A$20,IF(I1229='Категорія витрат'!$B$21,'Категорія витрат'!$A$21,IF(I1229='Категорія витрат'!$B$22,'Категорія витрат'!$A$22,IF(I1229='Категорія витрат'!$B$23,'Категорія витрат'!$A$23,IF(I1229='Категорія витрат'!$B$24,'Категорія витрат'!$A$24,IF(I1229='Категорія витрат'!$B$25,'Категорія витрат'!$A$25,IF(I1229='Категорія витрат'!$B$26,'Категорія витрат'!$A$26,IF(I1229='Категорія витрат'!$B$27,'Категорія витрат'!$A$27,IF(I1229='Категорія витрат'!$B$28,'Категорія витрат'!$A$28,IF(I1229='Категорія витрат'!$B$29,'Категорія витрат'!$A$29,IF(I1229='Категорія витрат'!$B$30,'Категорія витрат'!$A$30,"")))))))))))))))))))))))))))))</f>
        <v/>
      </c>
      <c r="I1229" s="172"/>
      <c r="J1229" s="171"/>
      <c r="K1229" s="174"/>
      <c r="L1229" s="86">
        <f t="shared" si="664"/>
        <v>0</v>
      </c>
      <c r="M1229" s="174"/>
      <c r="N1229" s="176"/>
      <c r="O1229" s="396">
        <f t="shared" si="639"/>
        <v>0</v>
      </c>
      <c r="P1229" s="157">
        <f>IF(J1229='Категорія витрат'!$F$2,ROUND('Додаток 3._Бюджет детальний ПР'!O1229*0.3676,2),IF(J1229='Категорія витрат'!$F$3,ROUND('Додаток 3._Бюджет детальний ПР'!O1229*0.347,2),IF(J1229='Категорія витрат'!$F$4,ROUND('Додаток 3._Бюджет детальний ПР'!O1229*0.347,2),IF(J1229='Категорія витрат'!$F$7,ROUND('Додаток 3._Бюджет детальний ПР'!O1229*0.0841,2),0))))</f>
        <v>0</v>
      </c>
      <c r="Q1229" s="151">
        <f t="shared" si="637"/>
        <v>0</v>
      </c>
      <c r="R1229" s="179"/>
      <c r="S1229" s="179"/>
      <c r="T1229" s="179"/>
      <c r="U1229" s="179"/>
      <c r="V1229" s="179"/>
      <c r="W1229" s="179"/>
      <c r="X1229" s="179"/>
      <c r="Y1229" s="179"/>
      <c r="Z1229" s="179"/>
      <c r="AA1229" s="179"/>
      <c r="AB1229" s="179"/>
      <c r="AC1229" s="179"/>
      <c r="AD1229" s="48">
        <f t="shared" si="640"/>
        <v>0</v>
      </c>
      <c r="AE1229" s="48">
        <f t="shared" si="641"/>
        <v>0</v>
      </c>
      <c r="AF1229" s="48">
        <f t="shared" si="642"/>
        <v>0</v>
      </c>
      <c r="AG1229" s="48">
        <f t="shared" si="643"/>
        <v>0</v>
      </c>
      <c r="AH1229" s="48">
        <f t="shared" si="644"/>
        <v>0</v>
      </c>
      <c r="AI1229" s="48">
        <f t="shared" si="645"/>
        <v>0</v>
      </c>
      <c r="AJ1229" s="48">
        <f t="shared" si="646"/>
        <v>0</v>
      </c>
      <c r="AK1229" s="48">
        <f t="shared" si="647"/>
        <v>0</v>
      </c>
      <c r="AL1229" s="179"/>
      <c r="AM1229" s="179"/>
      <c r="AN1229" s="76"/>
      <c r="AO1229" s="174"/>
      <c r="AP1229" s="86">
        <f t="shared" si="665"/>
        <v>0</v>
      </c>
      <c r="AQ1229" s="174"/>
      <c r="AR1229" s="176"/>
      <c r="AS1229" s="169"/>
      <c r="AT1229" s="157">
        <f>IF(J1229='Категорія витрат'!$F$2,ROUND('Додаток 3._Бюджет детальний ПР'!AS1229*0.3676,2),IF(J1229='Категорія витрат'!$F$3,ROUND('Додаток 3._Бюджет детальний ПР'!AS1229*0.347,2),IF(J1229='Категорія витрат'!$F$4,ROUND('Додаток 3._Бюджет детальний ПР'!AS1229*0.347,2),IF(J1229='Категорія витрат'!$F$7,ROUND('Додаток 3._Бюджет детальний ПР'!AS1229*0.0841,2),0))))</f>
        <v>0</v>
      </c>
      <c r="AU1229" s="151">
        <f t="shared" si="638"/>
        <v>0</v>
      </c>
      <c r="AV1229" s="179"/>
      <c r="AW1229" s="179"/>
      <c r="AX1229" s="179"/>
      <c r="AY1229" s="179"/>
      <c r="AZ1229" s="179"/>
      <c r="BA1229" s="179"/>
      <c r="BB1229" s="179"/>
      <c r="BC1229" s="179"/>
      <c r="BD1229" s="179"/>
      <c r="BE1229" s="179"/>
      <c r="BF1229" s="179"/>
      <c r="BG1229" s="179"/>
      <c r="BH1229" s="48">
        <f t="shared" si="648"/>
        <v>0</v>
      </c>
      <c r="BI1229" s="48">
        <f t="shared" si="649"/>
        <v>0</v>
      </c>
      <c r="BJ1229" s="48">
        <f t="shared" si="650"/>
        <v>0</v>
      </c>
      <c r="BK1229" s="48">
        <f t="shared" si="651"/>
        <v>0</v>
      </c>
      <c r="BL1229" s="48">
        <f t="shared" si="652"/>
        <v>0</v>
      </c>
      <c r="BM1229" s="48">
        <f t="shared" si="653"/>
        <v>0</v>
      </c>
      <c r="BN1229" s="48">
        <f t="shared" si="654"/>
        <v>0</v>
      </c>
      <c r="BO1229" s="48">
        <f t="shared" si="655"/>
        <v>0</v>
      </c>
      <c r="BP1229" s="179"/>
      <c r="BQ1229" s="179"/>
      <c r="BR1229" s="189"/>
      <c r="BS1229" s="174"/>
      <c r="BT1229" s="86">
        <f t="shared" si="666"/>
        <v>0</v>
      </c>
      <c r="BU1229" s="174"/>
      <c r="BV1229" s="176"/>
      <c r="BW1229" s="169"/>
      <c r="BX1229" s="157">
        <f>IF(J1229='Категорія витрат'!$F$2,ROUND('Додаток 3._Бюджет детальний ПР'!BW1229*0.3676,2),IF(J1229='Категорія витрат'!$F$3,ROUND('Додаток 3._Бюджет детальний ПР'!BW1229*0.347,2),IF(J1229='Категорія витрат'!$F$4,ROUND('Додаток 3._Бюджет детальний ПР'!BW1229*0.347,2),IF(J1229='Категорія витрат'!$F$7,ROUND('Додаток 3._Бюджет детальний ПР'!BW1229*0.0841,2),0))))</f>
        <v>0</v>
      </c>
      <c r="BY1229" s="151">
        <f t="shared" si="667"/>
        <v>0</v>
      </c>
      <c r="BZ1229" s="179"/>
      <c r="CA1229" s="179"/>
      <c r="CB1229" s="179"/>
      <c r="CC1229" s="179"/>
      <c r="CD1229" s="179"/>
      <c r="CE1229" s="179"/>
      <c r="CF1229" s="179"/>
      <c r="CG1229" s="179"/>
      <c r="CH1229" s="179"/>
      <c r="CI1229" s="179"/>
      <c r="CJ1229" s="179"/>
      <c r="CK1229" s="179"/>
      <c r="CL1229" s="48">
        <f t="shared" si="656"/>
        <v>0</v>
      </c>
      <c r="CM1229" s="48">
        <f t="shared" si="657"/>
        <v>0</v>
      </c>
      <c r="CN1229" s="48">
        <f t="shared" si="658"/>
        <v>0</v>
      </c>
      <c r="CO1229" s="48">
        <f t="shared" si="659"/>
        <v>0</v>
      </c>
      <c r="CP1229" s="48">
        <f t="shared" si="660"/>
        <v>0</v>
      </c>
      <c r="CQ1229" s="48">
        <f t="shared" si="661"/>
        <v>0</v>
      </c>
      <c r="CR1229" s="48">
        <f t="shared" si="662"/>
        <v>0</v>
      </c>
      <c r="CS1229" s="48">
        <f t="shared" si="663"/>
        <v>0</v>
      </c>
      <c r="CT1229" s="179"/>
      <c r="CU1229" s="179"/>
    </row>
    <row r="1230" spans="1:99" ht="20.100000000000001" customHeight="1" x14ac:dyDescent="0.25">
      <c r="A1230" s="57">
        <v>1225</v>
      </c>
      <c r="B1230" s="398" t="str">
        <f>IF(D1230='Напрямки конкурса'!$L$2,'Напрямки конкурса'!$B$2,IF(D1230='Напрямки конкурса'!$L$3,'Напрямки конкурса'!$B$3,IF(D1230='Напрямки конкурса'!$L$4,'Напрямки конкурса'!$B$4,IF(D1230='Напрямки конкурса'!$L$5,'Напрямки конкурса'!$B$5,IF(D1230='Напрямки конкурса'!$L$6,'Напрямки конкурса'!$B$6,IF(D1230='Напрямки конкурса'!$L$7,'Напрямки конкурса'!$B$7,IF(D1230='Напрямки конкурса'!$L$8,'Напрямки конкурса'!$B$8,IF(D1230='Напрямки конкурса'!$L$9,'Напрямки конкурса'!$B$9,IF(D1230='Напрямки конкурса'!$L$10,'Напрямки конкурса'!$B$10,IF(D1230='Напрямки конкурса'!$L$11,'Напрямки конкурса'!$B$11,IF(D1230='Напрямки конкурса'!$L$12,'Напрямки конкурса'!$B$12,IF(D1230='Напрямки конкурса'!$L$13,'Напрямки конкурса'!$B$13,IF(D1230='Напрямки конкурса'!$L$14,'Напрямки конкурса'!$B$14,IF(D1230='Напрямки конкурса'!$L$15,'Напрямки конкурса'!$B$15,IF(D1230='Напрямки конкурса'!$L$16,'Напрямки конкурса'!$B$16,IF(D1230='Напрямки конкурса'!$L$17,'Напрямки конкурса'!$B$17,IF(D1230='Напрямки конкурса'!$L$18,'Напрямки конкурса'!$B$18,IF(D1230='Напрямки конкурса'!$L$19,'Напрямки конкурса'!$B$19,IF(D1230='Напрямки конкурса'!$L$20,'Напрямки конкурса'!$B$20,IF(D1230='Напрямки конкурса'!$L$21,'Напрямки конкурса'!$B$21,IF(D1230='Напрямки конкурса'!$L$22,'Напрямки конкурса'!$B$22,IF(D1230='Напрямки конкурса'!$L$23,'Напрямки конкурса'!$B$23,IF(D1230='Напрямки конкурса'!$L$24,'Напрямки конкурса'!$B$24,IF(D1230='Напрямки конкурса'!$L$25,'Напрямки конкурса'!$B$25,IF(D1230='Напрямки конкурса'!$L$26,'Напрямки конкурса'!$B$26,IF(D1230='Напрямки конкурса'!$L$27,'Напрямки конкурса'!$B$27,IF(D1230='Напрямки конкурса'!$L$28,'Напрямки конкурса'!$B$28,"")))))))))))))))))))))))))))</f>
        <v/>
      </c>
      <c r="C1230" s="58" t="str">
        <f>IF(D1230='Напрямки конкурса'!$L$2,'Напрямки конкурса'!$K$2,IF(D1230='Напрямки конкурса'!$L$3,'Напрямки конкурса'!$K$3,IF(D1230='Напрямки конкурса'!$L$4,'Напрямки конкурса'!$K$4,IF(D1230='Напрямки конкурса'!$L$5,'Напрямки конкурса'!$K$5,IF(D1230='Напрямки конкурса'!$L$6,'Напрямки конкурса'!$K$6,IF(D1230='Напрямки конкурса'!$L$7,'Напрямки конкурса'!$K$7,IF(D1230='Напрямки конкурса'!$L$8,'Напрямки конкурса'!$K$8,IF(D1230='Напрямки конкурса'!$L$9,'Напрямки конкурса'!$K$9,IF(D1230='Напрямки конкурса'!$L$10,'Напрямки конкурса'!$K$10,IF(D1230='Напрямки конкурса'!$L$11,'Напрямки конкурса'!$K$11,IF(D1230='Напрямки конкурса'!$L$12,'Напрямки конкурса'!$K$12,IF(D1230='Напрямки конкурса'!$L$13,'Напрямки конкурса'!$K$13,IF(D1230='Напрямки конкурса'!$L$14,'Напрямки конкурса'!$K$14,IF(D1230='Напрямки конкурса'!$L$15,'Напрямки конкурса'!$K$15,IF(D1230='Напрямки конкурса'!$L$16,'Напрямки конкурса'!$K$16,IF(D1230='Напрямки конкурса'!$L$17,'Напрямки конкурса'!$K$17,IF(D1230='Напрямки конкурса'!$L$18,'Напрямки конкурса'!$K$18,IF(D1230='Напрямки конкурса'!$L$19,'Напрямки конкурса'!$K$19,IF(D1230='Напрямки конкурса'!$L$20,'Напрямки конкурса'!$K$20,IF(D1230='Напрямки конкурса'!$L$21,'Напрямки конкурса'!$K$21,IF(D1230='Напрямки конкурса'!$L$22,'Напрямки конкурса'!$K$22,IF(D1230='Напрямки конкурса'!$L$23,'Напрямки конкурса'!$K$23,IF(D1230='Напрямки конкурса'!$L$24,'Напрямки конкурса'!$K$24,IF(D1230='Напрямки конкурса'!$L$25,'Напрямки конкурса'!$K$25,IF(D1230='Напрямки конкурса'!$L$26,'Напрямки конкурса'!$K$26,IF(D1230='Напрямки конкурса'!$L$27,'Напрямки конкурса'!$K$27,IF(D1230='Напрямки конкурса'!$L$28,'Напрямки конкурса'!$K$28,"")))))))))))))))))))))))))))</f>
        <v/>
      </c>
      <c r="D1230" s="554"/>
      <c r="E1230" s="169"/>
      <c r="F1230" s="169"/>
      <c r="G1230" s="169"/>
      <c r="H1230" s="148" t="str">
        <f>IF(I1230='Категорія витрат'!$B$2,'Категорія витрат'!$A$2,IF(I1230='Категорія витрат'!$B$3,'Категорія витрат'!$A$3,IF(I1230='Категорія витрат'!$B$4,'Категорія витрат'!$A$4,IF(I1230='Категорія витрат'!$B$5,'Категорія витрат'!$A$5,IF(I1230='Категорія витрат'!$B$6,'Категорія витрат'!$A$6,IF(I1230='Категорія витрат'!$B$7,'Категорія витрат'!$A$7,IF(I1230='Категорія витрат'!$B$8,'Категорія витрат'!$A$8,IF(I1230='Категорія витрат'!$B$9,'Категорія витрат'!$A$9,IF(I1230='Категорія витрат'!$B$10,'Категорія витрат'!$A$10,IF(I1230='Категорія витрат'!$B$11,'Категорія витрат'!$A$11,IF(I1230='Категорія витрат'!$B$12,'Категорія витрат'!$A$12,IF(I1230='Категорія витрат'!$B$13,'Категорія витрат'!$A$13,IF(I1230='Категорія витрат'!$B$14,'Категорія витрат'!$A$14,IF(I1230='Категорія витрат'!$B$15,'Категорія витрат'!$A$15,IF(I1230='Категорія витрат'!$B$16,'Категорія витрат'!$A$16,IF(I1230='Категорія витрат'!$B$17,'Категорія витрат'!$A$17,IF(I1230='Категорія витрат'!$B$18,'Категорія витрат'!$A$18,IF(I1230='Категорія витрат'!$B$19,'Категорія витрат'!$A$19,IF(I1230='Категорія витрат'!$B$20,'Категорія витрат'!$A$20,IF(I1230='Категорія витрат'!$B$21,'Категорія витрат'!$A$21,IF(I1230='Категорія витрат'!$B$22,'Категорія витрат'!$A$22,IF(I1230='Категорія витрат'!$B$23,'Категорія витрат'!$A$23,IF(I1230='Категорія витрат'!$B$24,'Категорія витрат'!$A$24,IF(I1230='Категорія витрат'!$B$25,'Категорія витрат'!$A$25,IF(I1230='Категорія витрат'!$B$26,'Категорія витрат'!$A$26,IF(I1230='Категорія витрат'!$B$27,'Категорія витрат'!$A$27,IF(I1230='Категорія витрат'!$B$28,'Категорія витрат'!$A$28,IF(I1230='Категорія витрат'!$B$29,'Категорія витрат'!$A$29,IF(I1230='Категорія витрат'!$B$30,'Категорія витрат'!$A$30,"")))))))))))))))))))))))))))))</f>
        <v/>
      </c>
      <c r="I1230" s="172"/>
      <c r="J1230" s="171"/>
      <c r="K1230" s="174"/>
      <c r="L1230" s="86">
        <f t="shared" si="664"/>
        <v>0</v>
      </c>
      <c r="M1230" s="174"/>
      <c r="N1230" s="176"/>
      <c r="O1230" s="396">
        <f t="shared" si="639"/>
        <v>0</v>
      </c>
      <c r="P1230" s="157">
        <f>IF(J1230='Категорія витрат'!$F$2,ROUND('Додаток 3._Бюджет детальний ПР'!O1230*0.3676,2),IF(J1230='Категорія витрат'!$F$3,ROUND('Додаток 3._Бюджет детальний ПР'!O1230*0.347,2),IF(J1230='Категорія витрат'!$F$4,ROUND('Додаток 3._Бюджет детальний ПР'!O1230*0.347,2),IF(J1230='Категорія витрат'!$F$7,ROUND('Додаток 3._Бюджет детальний ПР'!O1230*0.0841,2),0))))</f>
        <v>0</v>
      </c>
      <c r="Q1230" s="151">
        <f t="shared" si="637"/>
        <v>0</v>
      </c>
      <c r="R1230" s="179"/>
      <c r="S1230" s="179"/>
      <c r="T1230" s="179"/>
      <c r="U1230" s="179"/>
      <c r="V1230" s="179"/>
      <c r="W1230" s="179"/>
      <c r="X1230" s="179"/>
      <c r="Y1230" s="179"/>
      <c r="Z1230" s="179"/>
      <c r="AA1230" s="179"/>
      <c r="AB1230" s="179"/>
      <c r="AC1230" s="179"/>
      <c r="AD1230" s="48">
        <f t="shared" si="640"/>
        <v>0</v>
      </c>
      <c r="AE1230" s="48">
        <f t="shared" si="641"/>
        <v>0</v>
      </c>
      <c r="AF1230" s="48">
        <f t="shared" si="642"/>
        <v>0</v>
      </c>
      <c r="AG1230" s="48">
        <f t="shared" si="643"/>
        <v>0</v>
      </c>
      <c r="AH1230" s="48">
        <f t="shared" si="644"/>
        <v>0</v>
      </c>
      <c r="AI1230" s="48">
        <f t="shared" si="645"/>
        <v>0</v>
      </c>
      <c r="AJ1230" s="48">
        <f t="shared" si="646"/>
        <v>0</v>
      </c>
      <c r="AK1230" s="48">
        <f t="shared" si="647"/>
        <v>0</v>
      </c>
      <c r="AL1230" s="179"/>
      <c r="AM1230" s="179"/>
      <c r="AN1230" s="76"/>
      <c r="AO1230" s="174"/>
      <c r="AP1230" s="86">
        <f t="shared" si="665"/>
        <v>0</v>
      </c>
      <c r="AQ1230" s="174"/>
      <c r="AR1230" s="176"/>
      <c r="AS1230" s="169"/>
      <c r="AT1230" s="157">
        <f>IF(J1230='Категорія витрат'!$F$2,ROUND('Додаток 3._Бюджет детальний ПР'!AS1230*0.3676,2),IF(J1230='Категорія витрат'!$F$3,ROUND('Додаток 3._Бюджет детальний ПР'!AS1230*0.347,2),IF(J1230='Категорія витрат'!$F$4,ROUND('Додаток 3._Бюджет детальний ПР'!AS1230*0.347,2),IF(J1230='Категорія витрат'!$F$7,ROUND('Додаток 3._Бюджет детальний ПР'!AS1230*0.0841,2),0))))</f>
        <v>0</v>
      </c>
      <c r="AU1230" s="151">
        <f t="shared" si="638"/>
        <v>0</v>
      </c>
      <c r="AV1230" s="179"/>
      <c r="AW1230" s="179"/>
      <c r="AX1230" s="179"/>
      <c r="AY1230" s="179"/>
      <c r="AZ1230" s="179"/>
      <c r="BA1230" s="179"/>
      <c r="BB1230" s="179"/>
      <c r="BC1230" s="179"/>
      <c r="BD1230" s="179"/>
      <c r="BE1230" s="179"/>
      <c r="BF1230" s="179"/>
      <c r="BG1230" s="179"/>
      <c r="BH1230" s="48">
        <f t="shared" si="648"/>
        <v>0</v>
      </c>
      <c r="BI1230" s="48">
        <f t="shared" si="649"/>
        <v>0</v>
      </c>
      <c r="BJ1230" s="48">
        <f t="shared" si="650"/>
        <v>0</v>
      </c>
      <c r="BK1230" s="48">
        <f t="shared" si="651"/>
        <v>0</v>
      </c>
      <c r="BL1230" s="48">
        <f t="shared" si="652"/>
        <v>0</v>
      </c>
      <c r="BM1230" s="48">
        <f t="shared" si="653"/>
        <v>0</v>
      </c>
      <c r="BN1230" s="48">
        <f t="shared" si="654"/>
        <v>0</v>
      </c>
      <c r="BO1230" s="48">
        <f t="shared" si="655"/>
        <v>0</v>
      </c>
      <c r="BP1230" s="179"/>
      <c r="BQ1230" s="179"/>
      <c r="BR1230" s="189"/>
      <c r="BS1230" s="174"/>
      <c r="BT1230" s="86">
        <f t="shared" si="666"/>
        <v>0</v>
      </c>
      <c r="BU1230" s="174"/>
      <c r="BV1230" s="176"/>
      <c r="BW1230" s="169"/>
      <c r="BX1230" s="157">
        <f>IF(J1230='Категорія витрат'!$F$2,ROUND('Додаток 3._Бюджет детальний ПР'!BW1230*0.3676,2),IF(J1230='Категорія витрат'!$F$3,ROUND('Додаток 3._Бюджет детальний ПР'!BW1230*0.347,2),IF(J1230='Категорія витрат'!$F$4,ROUND('Додаток 3._Бюджет детальний ПР'!BW1230*0.347,2),IF(J1230='Категорія витрат'!$F$7,ROUND('Додаток 3._Бюджет детальний ПР'!BW1230*0.0841,2),0))))</f>
        <v>0</v>
      </c>
      <c r="BY1230" s="151">
        <f t="shared" si="667"/>
        <v>0</v>
      </c>
      <c r="BZ1230" s="179"/>
      <c r="CA1230" s="179"/>
      <c r="CB1230" s="179"/>
      <c r="CC1230" s="179"/>
      <c r="CD1230" s="179"/>
      <c r="CE1230" s="179"/>
      <c r="CF1230" s="179"/>
      <c r="CG1230" s="179"/>
      <c r="CH1230" s="179"/>
      <c r="CI1230" s="179"/>
      <c r="CJ1230" s="179"/>
      <c r="CK1230" s="179"/>
      <c r="CL1230" s="48">
        <f t="shared" si="656"/>
        <v>0</v>
      </c>
      <c r="CM1230" s="48">
        <f t="shared" si="657"/>
        <v>0</v>
      </c>
      <c r="CN1230" s="48">
        <f t="shared" si="658"/>
        <v>0</v>
      </c>
      <c r="CO1230" s="48">
        <f t="shared" si="659"/>
        <v>0</v>
      </c>
      <c r="CP1230" s="48">
        <f t="shared" si="660"/>
        <v>0</v>
      </c>
      <c r="CQ1230" s="48">
        <f t="shared" si="661"/>
        <v>0</v>
      </c>
      <c r="CR1230" s="48">
        <f t="shared" si="662"/>
        <v>0</v>
      </c>
      <c r="CS1230" s="48">
        <f t="shared" si="663"/>
        <v>0</v>
      </c>
      <c r="CT1230" s="179"/>
      <c r="CU1230" s="179"/>
    </row>
    <row r="1231" spans="1:99" ht="20.100000000000001" customHeight="1" x14ac:dyDescent="0.25">
      <c r="A1231" s="57">
        <v>1226</v>
      </c>
      <c r="B1231" s="398" t="str">
        <f>IF(D1231='Напрямки конкурса'!$L$2,'Напрямки конкурса'!$B$2,IF(D1231='Напрямки конкурса'!$L$3,'Напрямки конкурса'!$B$3,IF(D1231='Напрямки конкурса'!$L$4,'Напрямки конкурса'!$B$4,IF(D1231='Напрямки конкурса'!$L$5,'Напрямки конкурса'!$B$5,IF(D1231='Напрямки конкурса'!$L$6,'Напрямки конкурса'!$B$6,IF(D1231='Напрямки конкурса'!$L$7,'Напрямки конкурса'!$B$7,IF(D1231='Напрямки конкурса'!$L$8,'Напрямки конкурса'!$B$8,IF(D1231='Напрямки конкурса'!$L$9,'Напрямки конкурса'!$B$9,IF(D1231='Напрямки конкурса'!$L$10,'Напрямки конкурса'!$B$10,IF(D1231='Напрямки конкурса'!$L$11,'Напрямки конкурса'!$B$11,IF(D1231='Напрямки конкурса'!$L$12,'Напрямки конкурса'!$B$12,IF(D1231='Напрямки конкурса'!$L$13,'Напрямки конкурса'!$B$13,IF(D1231='Напрямки конкурса'!$L$14,'Напрямки конкурса'!$B$14,IF(D1231='Напрямки конкурса'!$L$15,'Напрямки конкурса'!$B$15,IF(D1231='Напрямки конкурса'!$L$16,'Напрямки конкурса'!$B$16,IF(D1231='Напрямки конкурса'!$L$17,'Напрямки конкурса'!$B$17,IF(D1231='Напрямки конкурса'!$L$18,'Напрямки конкурса'!$B$18,IF(D1231='Напрямки конкурса'!$L$19,'Напрямки конкурса'!$B$19,IF(D1231='Напрямки конкурса'!$L$20,'Напрямки конкурса'!$B$20,IF(D1231='Напрямки конкурса'!$L$21,'Напрямки конкурса'!$B$21,IF(D1231='Напрямки конкурса'!$L$22,'Напрямки конкурса'!$B$22,IF(D1231='Напрямки конкурса'!$L$23,'Напрямки конкурса'!$B$23,IF(D1231='Напрямки конкурса'!$L$24,'Напрямки конкурса'!$B$24,IF(D1231='Напрямки конкурса'!$L$25,'Напрямки конкурса'!$B$25,IF(D1231='Напрямки конкурса'!$L$26,'Напрямки конкурса'!$B$26,IF(D1231='Напрямки конкурса'!$L$27,'Напрямки конкурса'!$B$27,IF(D1231='Напрямки конкурса'!$L$28,'Напрямки конкурса'!$B$28,"")))))))))))))))))))))))))))</f>
        <v/>
      </c>
      <c r="C1231" s="58" t="str">
        <f>IF(D1231='Напрямки конкурса'!$L$2,'Напрямки конкурса'!$K$2,IF(D1231='Напрямки конкурса'!$L$3,'Напрямки конкурса'!$K$3,IF(D1231='Напрямки конкурса'!$L$4,'Напрямки конкурса'!$K$4,IF(D1231='Напрямки конкурса'!$L$5,'Напрямки конкурса'!$K$5,IF(D1231='Напрямки конкурса'!$L$6,'Напрямки конкурса'!$K$6,IF(D1231='Напрямки конкурса'!$L$7,'Напрямки конкурса'!$K$7,IF(D1231='Напрямки конкурса'!$L$8,'Напрямки конкурса'!$K$8,IF(D1231='Напрямки конкурса'!$L$9,'Напрямки конкурса'!$K$9,IF(D1231='Напрямки конкурса'!$L$10,'Напрямки конкурса'!$K$10,IF(D1231='Напрямки конкурса'!$L$11,'Напрямки конкурса'!$K$11,IF(D1231='Напрямки конкурса'!$L$12,'Напрямки конкурса'!$K$12,IF(D1231='Напрямки конкурса'!$L$13,'Напрямки конкурса'!$K$13,IF(D1231='Напрямки конкурса'!$L$14,'Напрямки конкурса'!$K$14,IF(D1231='Напрямки конкурса'!$L$15,'Напрямки конкурса'!$K$15,IF(D1231='Напрямки конкурса'!$L$16,'Напрямки конкурса'!$K$16,IF(D1231='Напрямки конкурса'!$L$17,'Напрямки конкурса'!$K$17,IF(D1231='Напрямки конкурса'!$L$18,'Напрямки конкурса'!$K$18,IF(D1231='Напрямки конкурса'!$L$19,'Напрямки конкурса'!$K$19,IF(D1231='Напрямки конкурса'!$L$20,'Напрямки конкурса'!$K$20,IF(D1231='Напрямки конкурса'!$L$21,'Напрямки конкурса'!$K$21,IF(D1231='Напрямки конкурса'!$L$22,'Напрямки конкурса'!$K$22,IF(D1231='Напрямки конкурса'!$L$23,'Напрямки конкурса'!$K$23,IF(D1231='Напрямки конкурса'!$L$24,'Напрямки конкурса'!$K$24,IF(D1231='Напрямки конкурса'!$L$25,'Напрямки конкурса'!$K$25,IF(D1231='Напрямки конкурса'!$L$26,'Напрямки конкурса'!$K$26,IF(D1231='Напрямки конкурса'!$L$27,'Напрямки конкурса'!$K$27,IF(D1231='Напрямки конкурса'!$L$28,'Напрямки конкурса'!$K$28,"")))))))))))))))))))))))))))</f>
        <v/>
      </c>
      <c r="D1231" s="554"/>
      <c r="E1231" s="169"/>
      <c r="F1231" s="169"/>
      <c r="G1231" s="169"/>
      <c r="H1231" s="148" t="str">
        <f>IF(I1231='Категорія витрат'!$B$2,'Категорія витрат'!$A$2,IF(I1231='Категорія витрат'!$B$3,'Категорія витрат'!$A$3,IF(I1231='Категорія витрат'!$B$4,'Категорія витрат'!$A$4,IF(I1231='Категорія витрат'!$B$5,'Категорія витрат'!$A$5,IF(I1231='Категорія витрат'!$B$6,'Категорія витрат'!$A$6,IF(I1231='Категорія витрат'!$B$7,'Категорія витрат'!$A$7,IF(I1231='Категорія витрат'!$B$8,'Категорія витрат'!$A$8,IF(I1231='Категорія витрат'!$B$9,'Категорія витрат'!$A$9,IF(I1231='Категорія витрат'!$B$10,'Категорія витрат'!$A$10,IF(I1231='Категорія витрат'!$B$11,'Категорія витрат'!$A$11,IF(I1231='Категорія витрат'!$B$12,'Категорія витрат'!$A$12,IF(I1231='Категорія витрат'!$B$13,'Категорія витрат'!$A$13,IF(I1231='Категорія витрат'!$B$14,'Категорія витрат'!$A$14,IF(I1231='Категорія витрат'!$B$15,'Категорія витрат'!$A$15,IF(I1231='Категорія витрат'!$B$16,'Категорія витрат'!$A$16,IF(I1231='Категорія витрат'!$B$17,'Категорія витрат'!$A$17,IF(I1231='Категорія витрат'!$B$18,'Категорія витрат'!$A$18,IF(I1231='Категорія витрат'!$B$19,'Категорія витрат'!$A$19,IF(I1231='Категорія витрат'!$B$20,'Категорія витрат'!$A$20,IF(I1231='Категорія витрат'!$B$21,'Категорія витрат'!$A$21,IF(I1231='Категорія витрат'!$B$22,'Категорія витрат'!$A$22,IF(I1231='Категорія витрат'!$B$23,'Категорія витрат'!$A$23,IF(I1231='Категорія витрат'!$B$24,'Категорія витрат'!$A$24,IF(I1231='Категорія витрат'!$B$25,'Категорія витрат'!$A$25,IF(I1231='Категорія витрат'!$B$26,'Категорія витрат'!$A$26,IF(I1231='Категорія витрат'!$B$27,'Категорія витрат'!$A$27,IF(I1231='Категорія витрат'!$B$28,'Категорія витрат'!$A$28,IF(I1231='Категорія витрат'!$B$29,'Категорія витрат'!$A$29,IF(I1231='Категорія витрат'!$B$30,'Категорія витрат'!$A$30,"")))))))))))))))))))))))))))))</f>
        <v/>
      </c>
      <c r="I1231" s="172"/>
      <c r="J1231" s="171"/>
      <c r="K1231" s="174"/>
      <c r="L1231" s="86">
        <f t="shared" si="664"/>
        <v>0</v>
      </c>
      <c r="M1231" s="174"/>
      <c r="N1231" s="176"/>
      <c r="O1231" s="396">
        <f t="shared" si="639"/>
        <v>0</v>
      </c>
      <c r="P1231" s="157">
        <f>IF(J1231='Категорія витрат'!$F$2,ROUND('Додаток 3._Бюджет детальний ПР'!O1231*0.3676,2),IF(J1231='Категорія витрат'!$F$3,ROUND('Додаток 3._Бюджет детальний ПР'!O1231*0.347,2),IF(J1231='Категорія витрат'!$F$4,ROUND('Додаток 3._Бюджет детальний ПР'!O1231*0.347,2),IF(J1231='Категорія витрат'!$F$7,ROUND('Додаток 3._Бюджет детальний ПР'!O1231*0.0841,2),0))))</f>
        <v>0</v>
      </c>
      <c r="Q1231" s="151">
        <f t="shared" si="637"/>
        <v>0</v>
      </c>
      <c r="R1231" s="179"/>
      <c r="S1231" s="179"/>
      <c r="T1231" s="179"/>
      <c r="U1231" s="179"/>
      <c r="V1231" s="179"/>
      <c r="W1231" s="179"/>
      <c r="X1231" s="179"/>
      <c r="Y1231" s="179"/>
      <c r="Z1231" s="179"/>
      <c r="AA1231" s="179"/>
      <c r="AB1231" s="179"/>
      <c r="AC1231" s="179"/>
      <c r="AD1231" s="48">
        <f t="shared" si="640"/>
        <v>0</v>
      </c>
      <c r="AE1231" s="48">
        <f t="shared" si="641"/>
        <v>0</v>
      </c>
      <c r="AF1231" s="48">
        <f t="shared" si="642"/>
        <v>0</v>
      </c>
      <c r="AG1231" s="48">
        <f t="shared" si="643"/>
        <v>0</v>
      </c>
      <c r="AH1231" s="48">
        <f t="shared" si="644"/>
        <v>0</v>
      </c>
      <c r="AI1231" s="48">
        <f t="shared" si="645"/>
        <v>0</v>
      </c>
      <c r="AJ1231" s="48">
        <f t="shared" si="646"/>
        <v>0</v>
      </c>
      <c r="AK1231" s="48">
        <f t="shared" si="647"/>
        <v>0</v>
      </c>
      <c r="AL1231" s="179"/>
      <c r="AM1231" s="179"/>
      <c r="AN1231" s="76"/>
      <c r="AO1231" s="174"/>
      <c r="AP1231" s="86">
        <f t="shared" si="665"/>
        <v>0</v>
      </c>
      <c r="AQ1231" s="174"/>
      <c r="AR1231" s="176"/>
      <c r="AS1231" s="169"/>
      <c r="AT1231" s="157">
        <f>IF(J1231='Категорія витрат'!$F$2,ROUND('Додаток 3._Бюджет детальний ПР'!AS1231*0.3676,2),IF(J1231='Категорія витрат'!$F$3,ROUND('Додаток 3._Бюджет детальний ПР'!AS1231*0.347,2),IF(J1231='Категорія витрат'!$F$4,ROUND('Додаток 3._Бюджет детальний ПР'!AS1231*0.347,2),IF(J1231='Категорія витрат'!$F$7,ROUND('Додаток 3._Бюджет детальний ПР'!AS1231*0.0841,2),0))))</f>
        <v>0</v>
      </c>
      <c r="AU1231" s="151">
        <f t="shared" si="638"/>
        <v>0</v>
      </c>
      <c r="AV1231" s="179"/>
      <c r="AW1231" s="179"/>
      <c r="AX1231" s="179"/>
      <c r="AY1231" s="179"/>
      <c r="AZ1231" s="179"/>
      <c r="BA1231" s="179"/>
      <c r="BB1231" s="179"/>
      <c r="BC1231" s="179"/>
      <c r="BD1231" s="179"/>
      <c r="BE1231" s="179"/>
      <c r="BF1231" s="179"/>
      <c r="BG1231" s="179"/>
      <c r="BH1231" s="48">
        <f t="shared" si="648"/>
        <v>0</v>
      </c>
      <c r="BI1231" s="48">
        <f t="shared" si="649"/>
        <v>0</v>
      </c>
      <c r="BJ1231" s="48">
        <f t="shared" si="650"/>
        <v>0</v>
      </c>
      <c r="BK1231" s="48">
        <f t="shared" si="651"/>
        <v>0</v>
      </c>
      <c r="BL1231" s="48">
        <f t="shared" si="652"/>
        <v>0</v>
      </c>
      <c r="BM1231" s="48">
        <f t="shared" si="653"/>
        <v>0</v>
      </c>
      <c r="BN1231" s="48">
        <f t="shared" si="654"/>
        <v>0</v>
      </c>
      <c r="BO1231" s="48">
        <f t="shared" si="655"/>
        <v>0</v>
      </c>
      <c r="BP1231" s="179"/>
      <c r="BQ1231" s="179"/>
      <c r="BR1231" s="189"/>
      <c r="BS1231" s="174"/>
      <c r="BT1231" s="86">
        <f t="shared" si="666"/>
        <v>0</v>
      </c>
      <c r="BU1231" s="174"/>
      <c r="BV1231" s="176"/>
      <c r="BW1231" s="169"/>
      <c r="BX1231" s="157">
        <f>IF(J1231='Категорія витрат'!$F$2,ROUND('Додаток 3._Бюджет детальний ПР'!BW1231*0.3676,2),IF(J1231='Категорія витрат'!$F$3,ROUND('Додаток 3._Бюджет детальний ПР'!BW1231*0.347,2),IF(J1231='Категорія витрат'!$F$4,ROUND('Додаток 3._Бюджет детальний ПР'!BW1231*0.347,2),IF(J1231='Категорія витрат'!$F$7,ROUND('Додаток 3._Бюджет детальний ПР'!BW1231*0.0841,2),0))))</f>
        <v>0</v>
      </c>
      <c r="BY1231" s="151">
        <f t="shared" si="667"/>
        <v>0</v>
      </c>
      <c r="BZ1231" s="179"/>
      <c r="CA1231" s="179"/>
      <c r="CB1231" s="179"/>
      <c r="CC1231" s="179"/>
      <c r="CD1231" s="179"/>
      <c r="CE1231" s="179"/>
      <c r="CF1231" s="179"/>
      <c r="CG1231" s="179"/>
      <c r="CH1231" s="179"/>
      <c r="CI1231" s="179"/>
      <c r="CJ1231" s="179"/>
      <c r="CK1231" s="179"/>
      <c r="CL1231" s="48">
        <f t="shared" si="656"/>
        <v>0</v>
      </c>
      <c r="CM1231" s="48">
        <f t="shared" si="657"/>
        <v>0</v>
      </c>
      <c r="CN1231" s="48">
        <f t="shared" si="658"/>
        <v>0</v>
      </c>
      <c r="CO1231" s="48">
        <f t="shared" si="659"/>
        <v>0</v>
      </c>
      <c r="CP1231" s="48">
        <f t="shared" si="660"/>
        <v>0</v>
      </c>
      <c r="CQ1231" s="48">
        <f t="shared" si="661"/>
        <v>0</v>
      </c>
      <c r="CR1231" s="48">
        <f t="shared" si="662"/>
        <v>0</v>
      </c>
      <c r="CS1231" s="48">
        <f t="shared" si="663"/>
        <v>0</v>
      </c>
      <c r="CT1231" s="179"/>
      <c r="CU1231" s="179"/>
    </row>
    <row r="1232" spans="1:99" ht="20.100000000000001" customHeight="1" x14ac:dyDescent="0.25">
      <c r="A1232" s="57">
        <v>1227</v>
      </c>
      <c r="B1232" s="398" t="str">
        <f>IF(D1232='Напрямки конкурса'!$L$2,'Напрямки конкурса'!$B$2,IF(D1232='Напрямки конкурса'!$L$3,'Напрямки конкурса'!$B$3,IF(D1232='Напрямки конкурса'!$L$4,'Напрямки конкурса'!$B$4,IF(D1232='Напрямки конкурса'!$L$5,'Напрямки конкурса'!$B$5,IF(D1232='Напрямки конкурса'!$L$6,'Напрямки конкурса'!$B$6,IF(D1232='Напрямки конкурса'!$L$7,'Напрямки конкурса'!$B$7,IF(D1232='Напрямки конкурса'!$L$8,'Напрямки конкурса'!$B$8,IF(D1232='Напрямки конкурса'!$L$9,'Напрямки конкурса'!$B$9,IF(D1232='Напрямки конкурса'!$L$10,'Напрямки конкурса'!$B$10,IF(D1232='Напрямки конкурса'!$L$11,'Напрямки конкурса'!$B$11,IF(D1232='Напрямки конкурса'!$L$12,'Напрямки конкурса'!$B$12,IF(D1232='Напрямки конкурса'!$L$13,'Напрямки конкурса'!$B$13,IF(D1232='Напрямки конкурса'!$L$14,'Напрямки конкурса'!$B$14,IF(D1232='Напрямки конкурса'!$L$15,'Напрямки конкурса'!$B$15,IF(D1232='Напрямки конкурса'!$L$16,'Напрямки конкурса'!$B$16,IF(D1232='Напрямки конкурса'!$L$17,'Напрямки конкурса'!$B$17,IF(D1232='Напрямки конкурса'!$L$18,'Напрямки конкурса'!$B$18,IF(D1232='Напрямки конкурса'!$L$19,'Напрямки конкурса'!$B$19,IF(D1232='Напрямки конкурса'!$L$20,'Напрямки конкурса'!$B$20,IF(D1232='Напрямки конкурса'!$L$21,'Напрямки конкурса'!$B$21,IF(D1232='Напрямки конкурса'!$L$22,'Напрямки конкурса'!$B$22,IF(D1232='Напрямки конкурса'!$L$23,'Напрямки конкурса'!$B$23,IF(D1232='Напрямки конкурса'!$L$24,'Напрямки конкурса'!$B$24,IF(D1232='Напрямки конкурса'!$L$25,'Напрямки конкурса'!$B$25,IF(D1232='Напрямки конкурса'!$L$26,'Напрямки конкурса'!$B$26,IF(D1232='Напрямки конкурса'!$L$27,'Напрямки конкурса'!$B$27,IF(D1232='Напрямки конкурса'!$L$28,'Напрямки конкурса'!$B$28,"")))))))))))))))))))))))))))</f>
        <v/>
      </c>
      <c r="C1232" s="58" t="str">
        <f>IF(D1232='Напрямки конкурса'!$L$2,'Напрямки конкурса'!$K$2,IF(D1232='Напрямки конкурса'!$L$3,'Напрямки конкурса'!$K$3,IF(D1232='Напрямки конкурса'!$L$4,'Напрямки конкурса'!$K$4,IF(D1232='Напрямки конкурса'!$L$5,'Напрямки конкурса'!$K$5,IF(D1232='Напрямки конкурса'!$L$6,'Напрямки конкурса'!$K$6,IF(D1232='Напрямки конкурса'!$L$7,'Напрямки конкурса'!$K$7,IF(D1232='Напрямки конкурса'!$L$8,'Напрямки конкурса'!$K$8,IF(D1232='Напрямки конкурса'!$L$9,'Напрямки конкурса'!$K$9,IF(D1232='Напрямки конкурса'!$L$10,'Напрямки конкурса'!$K$10,IF(D1232='Напрямки конкурса'!$L$11,'Напрямки конкурса'!$K$11,IF(D1232='Напрямки конкурса'!$L$12,'Напрямки конкурса'!$K$12,IF(D1232='Напрямки конкурса'!$L$13,'Напрямки конкурса'!$K$13,IF(D1232='Напрямки конкурса'!$L$14,'Напрямки конкурса'!$K$14,IF(D1232='Напрямки конкурса'!$L$15,'Напрямки конкурса'!$K$15,IF(D1232='Напрямки конкурса'!$L$16,'Напрямки конкурса'!$K$16,IF(D1232='Напрямки конкурса'!$L$17,'Напрямки конкурса'!$K$17,IF(D1232='Напрямки конкурса'!$L$18,'Напрямки конкурса'!$K$18,IF(D1232='Напрямки конкурса'!$L$19,'Напрямки конкурса'!$K$19,IF(D1232='Напрямки конкурса'!$L$20,'Напрямки конкурса'!$K$20,IF(D1232='Напрямки конкурса'!$L$21,'Напрямки конкурса'!$K$21,IF(D1232='Напрямки конкурса'!$L$22,'Напрямки конкурса'!$K$22,IF(D1232='Напрямки конкурса'!$L$23,'Напрямки конкурса'!$K$23,IF(D1232='Напрямки конкурса'!$L$24,'Напрямки конкурса'!$K$24,IF(D1232='Напрямки конкурса'!$L$25,'Напрямки конкурса'!$K$25,IF(D1232='Напрямки конкурса'!$L$26,'Напрямки конкурса'!$K$26,IF(D1232='Напрямки конкурса'!$L$27,'Напрямки конкурса'!$K$27,IF(D1232='Напрямки конкурса'!$L$28,'Напрямки конкурса'!$K$28,"")))))))))))))))))))))))))))</f>
        <v/>
      </c>
      <c r="D1232" s="554"/>
      <c r="E1232" s="169"/>
      <c r="F1232" s="169"/>
      <c r="G1232" s="169"/>
      <c r="H1232" s="148" t="str">
        <f>IF(I1232='Категорія витрат'!$B$2,'Категорія витрат'!$A$2,IF(I1232='Категорія витрат'!$B$3,'Категорія витрат'!$A$3,IF(I1232='Категорія витрат'!$B$4,'Категорія витрат'!$A$4,IF(I1232='Категорія витрат'!$B$5,'Категорія витрат'!$A$5,IF(I1232='Категорія витрат'!$B$6,'Категорія витрат'!$A$6,IF(I1232='Категорія витрат'!$B$7,'Категорія витрат'!$A$7,IF(I1232='Категорія витрат'!$B$8,'Категорія витрат'!$A$8,IF(I1232='Категорія витрат'!$B$9,'Категорія витрат'!$A$9,IF(I1232='Категорія витрат'!$B$10,'Категорія витрат'!$A$10,IF(I1232='Категорія витрат'!$B$11,'Категорія витрат'!$A$11,IF(I1232='Категорія витрат'!$B$12,'Категорія витрат'!$A$12,IF(I1232='Категорія витрат'!$B$13,'Категорія витрат'!$A$13,IF(I1232='Категорія витрат'!$B$14,'Категорія витрат'!$A$14,IF(I1232='Категорія витрат'!$B$15,'Категорія витрат'!$A$15,IF(I1232='Категорія витрат'!$B$16,'Категорія витрат'!$A$16,IF(I1232='Категорія витрат'!$B$17,'Категорія витрат'!$A$17,IF(I1232='Категорія витрат'!$B$18,'Категорія витрат'!$A$18,IF(I1232='Категорія витрат'!$B$19,'Категорія витрат'!$A$19,IF(I1232='Категорія витрат'!$B$20,'Категорія витрат'!$A$20,IF(I1232='Категорія витрат'!$B$21,'Категорія витрат'!$A$21,IF(I1232='Категорія витрат'!$B$22,'Категорія витрат'!$A$22,IF(I1232='Категорія витрат'!$B$23,'Категорія витрат'!$A$23,IF(I1232='Категорія витрат'!$B$24,'Категорія витрат'!$A$24,IF(I1232='Категорія витрат'!$B$25,'Категорія витрат'!$A$25,IF(I1232='Категорія витрат'!$B$26,'Категорія витрат'!$A$26,IF(I1232='Категорія витрат'!$B$27,'Категорія витрат'!$A$27,IF(I1232='Категорія витрат'!$B$28,'Категорія витрат'!$A$28,IF(I1232='Категорія витрат'!$B$29,'Категорія витрат'!$A$29,IF(I1232='Категорія витрат'!$B$30,'Категорія витрат'!$A$30,"")))))))))))))))))))))))))))))</f>
        <v/>
      </c>
      <c r="I1232" s="172"/>
      <c r="J1232" s="171"/>
      <c r="K1232" s="174"/>
      <c r="L1232" s="86">
        <f t="shared" si="664"/>
        <v>0</v>
      </c>
      <c r="M1232" s="174"/>
      <c r="N1232" s="176"/>
      <c r="O1232" s="396">
        <f t="shared" si="639"/>
        <v>0</v>
      </c>
      <c r="P1232" s="157">
        <f>IF(J1232='Категорія витрат'!$F$2,ROUND('Додаток 3._Бюджет детальний ПР'!O1232*0.3676,2),IF(J1232='Категорія витрат'!$F$3,ROUND('Додаток 3._Бюджет детальний ПР'!O1232*0.347,2),IF(J1232='Категорія витрат'!$F$4,ROUND('Додаток 3._Бюджет детальний ПР'!O1232*0.347,2),IF(J1232='Категорія витрат'!$F$7,ROUND('Додаток 3._Бюджет детальний ПР'!O1232*0.0841,2),0))))</f>
        <v>0</v>
      </c>
      <c r="Q1232" s="151">
        <f t="shared" si="637"/>
        <v>0</v>
      </c>
      <c r="R1232" s="179"/>
      <c r="S1232" s="179"/>
      <c r="T1232" s="179"/>
      <c r="U1232" s="179"/>
      <c r="V1232" s="179"/>
      <c r="W1232" s="179"/>
      <c r="X1232" s="179"/>
      <c r="Y1232" s="179"/>
      <c r="Z1232" s="179"/>
      <c r="AA1232" s="179"/>
      <c r="AB1232" s="179"/>
      <c r="AC1232" s="179"/>
      <c r="AD1232" s="48">
        <f t="shared" si="640"/>
        <v>0</v>
      </c>
      <c r="AE1232" s="48">
        <f t="shared" si="641"/>
        <v>0</v>
      </c>
      <c r="AF1232" s="48">
        <f t="shared" si="642"/>
        <v>0</v>
      </c>
      <c r="AG1232" s="48">
        <f t="shared" si="643"/>
        <v>0</v>
      </c>
      <c r="AH1232" s="48">
        <f t="shared" si="644"/>
        <v>0</v>
      </c>
      <c r="AI1232" s="48">
        <f t="shared" si="645"/>
        <v>0</v>
      </c>
      <c r="AJ1232" s="48">
        <f t="shared" si="646"/>
        <v>0</v>
      </c>
      <c r="AK1232" s="48">
        <f t="shared" si="647"/>
        <v>0</v>
      </c>
      <c r="AL1232" s="179"/>
      <c r="AM1232" s="179"/>
      <c r="AN1232" s="76"/>
      <c r="AO1232" s="174"/>
      <c r="AP1232" s="86">
        <f t="shared" si="665"/>
        <v>0</v>
      </c>
      <c r="AQ1232" s="174"/>
      <c r="AR1232" s="176"/>
      <c r="AS1232" s="169"/>
      <c r="AT1232" s="157">
        <f>IF(J1232='Категорія витрат'!$F$2,ROUND('Додаток 3._Бюджет детальний ПР'!AS1232*0.3676,2),IF(J1232='Категорія витрат'!$F$3,ROUND('Додаток 3._Бюджет детальний ПР'!AS1232*0.347,2),IF(J1232='Категорія витрат'!$F$4,ROUND('Додаток 3._Бюджет детальний ПР'!AS1232*0.347,2),IF(J1232='Категорія витрат'!$F$7,ROUND('Додаток 3._Бюджет детальний ПР'!AS1232*0.0841,2),0))))</f>
        <v>0</v>
      </c>
      <c r="AU1232" s="151">
        <f t="shared" si="638"/>
        <v>0</v>
      </c>
      <c r="AV1232" s="179"/>
      <c r="AW1232" s="179"/>
      <c r="AX1232" s="179"/>
      <c r="AY1232" s="179"/>
      <c r="AZ1232" s="179"/>
      <c r="BA1232" s="179"/>
      <c r="BB1232" s="179"/>
      <c r="BC1232" s="179"/>
      <c r="BD1232" s="179"/>
      <c r="BE1232" s="179"/>
      <c r="BF1232" s="179"/>
      <c r="BG1232" s="179"/>
      <c r="BH1232" s="48">
        <f t="shared" si="648"/>
        <v>0</v>
      </c>
      <c r="BI1232" s="48">
        <f t="shared" si="649"/>
        <v>0</v>
      </c>
      <c r="BJ1232" s="48">
        <f t="shared" si="650"/>
        <v>0</v>
      </c>
      <c r="BK1232" s="48">
        <f t="shared" si="651"/>
        <v>0</v>
      </c>
      <c r="BL1232" s="48">
        <f t="shared" si="652"/>
        <v>0</v>
      </c>
      <c r="BM1232" s="48">
        <f t="shared" si="653"/>
        <v>0</v>
      </c>
      <c r="BN1232" s="48">
        <f t="shared" si="654"/>
        <v>0</v>
      </c>
      <c r="BO1232" s="48">
        <f t="shared" si="655"/>
        <v>0</v>
      </c>
      <c r="BP1232" s="179"/>
      <c r="BQ1232" s="179"/>
      <c r="BR1232" s="189"/>
      <c r="BS1232" s="174"/>
      <c r="BT1232" s="86">
        <f t="shared" si="666"/>
        <v>0</v>
      </c>
      <c r="BU1232" s="174"/>
      <c r="BV1232" s="176"/>
      <c r="BW1232" s="169"/>
      <c r="BX1232" s="157">
        <f>IF(J1232='Категорія витрат'!$F$2,ROUND('Додаток 3._Бюджет детальний ПР'!BW1232*0.3676,2),IF(J1232='Категорія витрат'!$F$3,ROUND('Додаток 3._Бюджет детальний ПР'!BW1232*0.347,2),IF(J1232='Категорія витрат'!$F$4,ROUND('Додаток 3._Бюджет детальний ПР'!BW1232*0.347,2),IF(J1232='Категорія витрат'!$F$7,ROUND('Додаток 3._Бюджет детальний ПР'!BW1232*0.0841,2),0))))</f>
        <v>0</v>
      </c>
      <c r="BY1232" s="151">
        <f t="shared" si="667"/>
        <v>0</v>
      </c>
      <c r="BZ1232" s="179"/>
      <c r="CA1232" s="179"/>
      <c r="CB1232" s="179"/>
      <c r="CC1232" s="179"/>
      <c r="CD1232" s="179"/>
      <c r="CE1232" s="179"/>
      <c r="CF1232" s="179"/>
      <c r="CG1232" s="179"/>
      <c r="CH1232" s="179"/>
      <c r="CI1232" s="179"/>
      <c r="CJ1232" s="179"/>
      <c r="CK1232" s="179"/>
      <c r="CL1232" s="48">
        <f t="shared" si="656"/>
        <v>0</v>
      </c>
      <c r="CM1232" s="48">
        <f t="shared" si="657"/>
        <v>0</v>
      </c>
      <c r="CN1232" s="48">
        <f t="shared" si="658"/>
        <v>0</v>
      </c>
      <c r="CO1232" s="48">
        <f t="shared" si="659"/>
        <v>0</v>
      </c>
      <c r="CP1232" s="48">
        <f t="shared" si="660"/>
        <v>0</v>
      </c>
      <c r="CQ1232" s="48">
        <f t="shared" si="661"/>
        <v>0</v>
      </c>
      <c r="CR1232" s="48">
        <f t="shared" si="662"/>
        <v>0</v>
      </c>
      <c r="CS1232" s="48">
        <f t="shared" si="663"/>
        <v>0</v>
      </c>
      <c r="CT1232" s="179"/>
      <c r="CU1232" s="179"/>
    </row>
    <row r="1233" spans="1:99" ht="20.100000000000001" customHeight="1" x14ac:dyDescent="0.25">
      <c r="A1233" s="57">
        <v>1228</v>
      </c>
      <c r="B1233" s="398" t="str">
        <f>IF(D1233='Напрямки конкурса'!$L$2,'Напрямки конкурса'!$B$2,IF(D1233='Напрямки конкурса'!$L$3,'Напрямки конкурса'!$B$3,IF(D1233='Напрямки конкурса'!$L$4,'Напрямки конкурса'!$B$4,IF(D1233='Напрямки конкурса'!$L$5,'Напрямки конкурса'!$B$5,IF(D1233='Напрямки конкурса'!$L$6,'Напрямки конкурса'!$B$6,IF(D1233='Напрямки конкурса'!$L$7,'Напрямки конкурса'!$B$7,IF(D1233='Напрямки конкурса'!$L$8,'Напрямки конкурса'!$B$8,IF(D1233='Напрямки конкурса'!$L$9,'Напрямки конкурса'!$B$9,IF(D1233='Напрямки конкурса'!$L$10,'Напрямки конкурса'!$B$10,IF(D1233='Напрямки конкурса'!$L$11,'Напрямки конкурса'!$B$11,IF(D1233='Напрямки конкурса'!$L$12,'Напрямки конкурса'!$B$12,IF(D1233='Напрямки конкурса'!$L$13,'Напрямки конкурса'!$B$13,IF(D1233='Напрямки конкурса'!$L$14,'Напрямки конкурса'!$B$14,IF(D1233='Напрямки конкурса'!$L$15,'Напрямки конкурса'!$B$15,IF(D1233='Напрямки конкурса'!$L$16,'Напрямки конкурса'!$B$16,IF(D1233='Напрямки конкурса'!$L$17,'Напрямки конкурса'!$B$17,IF(D1233='Напрямки конкурса'!$L$18,'Напрямки конкурса'!$B$18,IF(D1233='Напрямки конкурса'!$L$19,'Напрямки конкурса'!$B$19,IF(D1233='Напрямки конкурса'!$L$20,'Напрямки конкурса'!$B$20,IF(D1233='Напрямки конкурса'!$L$21,'Напрямки конкурса'!$B$21,IF(D1233='Напрямки конкурса'!$L$22,'Напрямки конкурса'!$B$22,IF(D1233='Напрямки конкурса'!$L$23,'Напрямки конкурса'!$B$23,IF(D1233='Напрямки конкурса'!$L$24,'Напрямки конкурса'!$B$24,IF(D1233='Напрямки конкурса'!$L$25,'Напрямки конкурса'!$B$25,IF(D1233='Напрямки конкурса'!$L$26,'Напрямки конкурса'!$B$26,IF(D1233='Напрямки конкурса'!$L$27,'Напрямки конкурса'!$B$27,IF(D1233='Напрямки конкурса'!$L$28,'Напрямки конкурса'!$B$28,"")))))))))))))))))))))))))))</f>
        <v/>
      </c>
      <c r="C1233" s="58" t="str">
        <f>IF(D1233='Напрямки конкурса'!$L$2,'Напрямки конкурса'!$K$2,IF(D1233='Напрямки конкурса'!$L$3,'Напрямки конкурса'!$K$3,IF(D1233='Напрямки конкурса'!$L$4,'Напрямки конкурса'!$K$4,IF(D1233='Напрямки конкурса'!$L$5,'Напрямки конкурса'!$K$5,IF(D1233='Напрямки конкурса'!$L$6,'Напрямки конкурса'!$K$6,IF(D1233='Напрямки конкурса'!$L$7,'Напрямки конкурса'!$K$7,IF(D1233='Напрямки конкурса'!$L$8,'Напрямки конкурса'!$K$8,IF(D1233='Напрямки конкурса'!$L$9,'Напрямки конкурса'!$K$9,IF(D1233='Напрямки конкурса'!$L$10,'Напрямки конкурса'!$K$10,IF(D1233='Напрямки конкурса'!$L$11,'Напрямки конкурса'!$K$11,IF(D1233='Напрямки конкурса'!$L$12,'Напрямки конкурса'!$K$12,IF(D1233='Напрямки конкурса'!$L$13,'Напрямки конкурса'!$K$13,IF(D1233='Напрямки конкурса'!$L$14,'Напрямки конкурса'!$K$14,IF(D1233='Напрямки конкурса'!$L$15,'Напрямки конкурса'!$K$15,IF(D1233='Напрямки конкурса'!$L$16,'Напрямки конкурса'!$K$16,IF(D1233='Напрямки конкурса'!$L$17,'Напрямки конкурса'!$K$17,IF(D1233='Напрямки конкурса'!$L$18,'Напрямки конкурса'!$K$18,IF(D1233='Напрямки конкурса'!$L$19,'Напрямки конкурса'!$K$19,IF(D1233='Напрямки конкурса'!$L$20,'Напрямки конкурса'!$K$20,IF(D1233='Напрямки конкурса'!$L$21,'Напрямки конкурса'!$K$21,IF(D1233='Напрямки конкурса'!$L$22,'Напрямки конкурса'!$K$22,IF(D1233='Напрямки конкурса'!$L$23,'Напрямки конкурса'!$K$23,IF(D1233='Напрямки конкурса'!$L$24,'Напрямки конкурса'!$K$24,IF(D1233='Напрямки конкурса'!$L$25,'Напрямки конкурса'!$K$25,IF(D1233='Напрямки конкурса'!$L$26,'Напрямки конкурса'!$K$26,IF(D1233='Напрямки конкурса'!$L$27,'Напрямки конкурса'!$K$27,IF(D1233='Напрямки конкурса'!$L$28,'Напрямки конкурса'!$K$28,"")))))))))))))))))))))))))))</f>
        <v/>
      </c>
      <c r="D1233" s="554"/>
      <c r="E1233" s="169"/>
      <c r="F1233" s="169"/>
      <c r="G1233" s="169"/>
      <c r="H1233" s="148" t="str">
        <f>IF(I1233='Категорія витрат'!$B$2,'Категорія витрат'!$A$2,IF(I1233='Категорія витрат'!$B$3,'Категорія витрат'!$A$3,IF(I1233='Категорія витрат'!$B$4,'Категорія витрат'!$A$4,IF(I1233='Категорія витрат'!$B$5,'Категорія витрат'!$A$5,IF(I1233='Категорія витрат'!$B$6,'Категорія витрат'!$A$6,IF(I1233='Категорія витрат'!$B$7,'Категорія витрат'!$A$7,IF(I1233='Категорія витрат'!$B$8,'Категорія витрат'!$A$8,IF(I1233='Категорія витрат'!$B$9,'Категорія витрат'!$A$9,IF(I1233='Категорія витрат'!$B$10,'Категорія витрат'!$A$10,IF(I1233='Категорія витрат'!$B$11,'Категорія витрат'!$A$11,IF(I1233='Категорія витрат'!$B$12,'Категорія витрат'!$A$12,IF(I1233='Категорія витрат'!$B$13,'Категорія витрат'!$A$13,IF(I1233='Категорія витрат'!$B$14,'Категорія витрат'!$A$14,IF(I1233='Категорія витрат'!$B$15,'Категорія витрат'!$A$15,IF(I1233='Категорія витрат'!$B$16,'Категорія витрат'!$A$16,IF(I1233='Категорія витрат'!$B$17,'Категорія витрат'!$A$17,IF(I1233='Категорія витрат'!$B$18,'Категорія витрат'!$A$18,IF(I1233='Категорія витрат'!$B$19,'Категорія витрат'!$A$19,IF(I1233='Категорія витрат'!$B$20,'Категорія витрат'!$A$20,IF(I1233='Категорія витрат'!$B$21,'Категорія витрат'!$A$21,IF(I1233='Категорія витрат'!$B$22,'Категорія витрат'!$A$22,IF(I1233='Категорія витрат'!$B$23,'Категорія витрат'!$A$23,IF(I1233='Категорія витрат'!$B$24,'Категорія витрат'!$A$24,IF(I1233='Категорія витрат'!$B$25,'Категорія витрат'!$A$25,IF(I1233='Категорія витрат'!$B$26,'Категорія витрат'!$A$26,IF(I1233='Категорія витрат'!$B$27,'Категорія витрат'!$A$27,IF(I1233='Категорія витрат'!$B$28,'Категорія витрат'!$A$28,IF(I1233='Категорія витрат'!$B$29,'Категорія витрат'!$A$29,IF(I1233='Категорія витрат'!$B$30,'Категорія витрат'!$A$30,"")))))))))))))))))))))))))))))</f>
        <v/>
      </c>
      <c r="I1233" s="172"/>
      <c r="J1233" s="171"/>
      <c r="K1233" s="174"/>
      <c r="L1233" s="86">
        <f t="shared" si="664"/>
        <v>0</v>
      </c>
      <c r="M1233" s="174"/>
      <c r="N1233" s="176"/>
      <c r="O1233" s="396">
        <f t="shared" si="639"/>
        <v>0</v>
      </c>
      <c r="P1233" s="157">
        <f>IF(J1233='Категорія витрат'!$F$2,ROUND('Додаток 3._Бюджет детальний ПР'!O1233*0.3676,2),IF(J1233='Категорія витрат'!$F$3,ROUND('Додаток 3._Бюджет детальний ПР'!O1233*0.347,2),IF(J1233='Категорія витрат'!$F$4,ROUND('Додаток 3._Бюджет детальний ПР'!O1233*0.347,2),IF(J1233='Категорія витрат'!$F$7,ROUND('Додаток 3._Бюджет детальний ПР'!O1233*0.0841,2),0))))</f>
        <v>0</v>
      </c>
      <c r="Q1233" s="151">
        <f t="shared" si="637"/>
        <v>0</v>
      </c>
      <c r="R1233" s="179"/>
      <c r="S1233" s="179"/>
      <c r="T1233" s="179"/>
      <c r="U1233" s="179"/>
      <c r="V1233" s="179"/>
      <c r="W1233" s="179"/>
      <c r="X1233" s="179"/>
      <c r="Y1233" s="179"/>
      <c r="Z1233" s="179"/>
      <c r="AA1233" s="179"/>
      <c r="AB1233" s="179"/>
      <c r="AC1233" s="179"/>
      <c r="AD1233" s="48">
        <f t="shared" si="640"/>
        <v>0</v>
      </c>
      <c r="AE1233" s="48">
        <f t="shared" si="641"/>
        <v>0</v>
      </c>
      <c r="AF1233" s="48">
        <f t="shared" si="642"/>
        <v>0</v>
      </c>
      <c r="AG1233" s="48">
        <f t="shared" si="643"/>
        <v>0</v>
      </c>
      <c r="AH1233" s="48">
        <f t="shared" si="644"/>
        <v>0</v>
      </c>
      <c r="AI1233" s="48">
        <f t="shared" si="645"/>
        <v>0</v>
      </c>
      <c r="AJ1233" s="48">
        <f t="shared" si="646"/>
        <v>0</v>
      </c>
      <c r="AK1233" s="48">
        <f t="shared" si="647"/>
        <v>0</v>
      </c>
      <c r="AL1233" s="179"/>
      <c r="AM1233" s="179"/>
      <c r="AN1233" s="76"/>
      <c r="AO1233" s="174"/>
      <c r="AP1233" s="86">
        <f t="shared" si="665"/>
        <v>0</v>
      </c>
      <c r="AQ1233" s="174"/>
      <c r="AR1233" s="176"/>
      <c r="AS1233" s="169"/>
      <c r="AT1233" s="157">
        <f>IF(J1233='Категорія витрат'!$F$2,ROUND('Додаток 3._Бюджет детальний ПР'!AS1233*0.3676,2),IF(J1233='Категорія витрат'!$F$3,ROUND('Додаток 3._Бюджет детальний ПР'!AS1233*0.347,2),IF(J1233='Категорія витрат'!$F$4,ROUND('Додаток 3._Бюджет детальний ПР'!AS1233*0.347,2),IF(J1233='Категорія витрат'!$F$7,ROUND('Додаток 3._Бюджет детальний ПР'!AS1233*0.0841,2),0))))</f>
        <v>0</v>
      </c>
      <c r="AU1233" s="151">
        <f t="shared" si="638"/>
        <v>0</v>
      </c>
      <c r="AV1233" s="179"/>
      <c r="AW1233" s="179"/>
      <c r="AX1233" s="179"/>
      <c r="AY1233" s="179"/>
      <c r="AZ1233" s="179"/>
      <c r="BA1233" s="179"/>
      <c r="BB1233" s="179"/>
      <c r="BC1233" s="179"/>
      <c r="BD1233" s="179"/>
      <c r="BE1233" s="179"/>
      <c r="BF1233" s="179"/>
      <c r="BG1233" s="179"/>
      <c r="BH1233" s="48">
        <f t="shared" si="648"/>
        <v>0</v>
      </c>
      <c r="BI1233" s="48">
        <f t="shared" si="649"/>
        <v>0</v>
      </c>
      <c r="BJ1233" s="48">
        <f t="shared" si="650"/>
        <v>0</v>
      </c>
      <c r="BK1233" s="48">
        <f t="shared" si="651"/>
        <v>0</v>
      </c>
      <c r="BL1233" s="48">
        <f t="shared" si="652"/>
        <v>0</v>
      </c>
      <c r="BM1233" s="48">
        <f t="shared" si="653"/>
        <v>0</v>
      </c>
      <c r="BN1233" s="48">
        <f t="shared" si="654"/>
        <v>0</v>
      </c>
      <c r="BO1233" s="48">
        <f t="shared" si="655"/>
        <v>0</v>
      </c>
      <c r="BP1233" s="179"/>
      <c r="BQ1233" s="179"/>
      <c r="BR1233" s="189"/>
      <c r="BS1233" s="174"/>
      <c r="BT1233" s="86">
        <f t="shared" si="666"/>
        <v>0</v>
      </c>
      <c r="BU1233" s="174"/>
      <c r="BV1233" s="176"/>
      <c r="BW1233" s="169"/>
      <c r="BX1233" s="157">
        <f>IF(J1233='Категорія витрат'!$F$2,ROUND('Додаток 3._Бюджет детальний ПР'!BW1233*0.3676,2),IF(J1233='Категорія витрат'!$F$3,ROUND('Додаток 3._Бюджет детальний ПР'!BW1233*0.347,2),IF(J1233='Категорія витрат'!$F$4,ROUND('Додаток 3._Бюджет детальний ПР'!BW1233*0.347,2),IF(J1233='Категорія витрат'!$F$7,ROUND('Додаток 3._Бюджет детальний ПР'!BW1233*0.0841,2),0))))</f>
        <v>0</v>
      </c>
      <c r="BY1233" s="151">
        <f t="shared" si="667"/>
        <v>0</v>
      </c>
      <c r="BZ1233" s="179"/>
      <c r="CA1233" s="179"/>
      <c r="CB1233" s="179"/>
      <c r="CC1233" s="179"/>
      <c r="CD1233" s="179"/>
      <c r="CE1233" s="179"/>
      <c r="CF1233" s="179"/>
      <c r="CG1233" s="179"/>
      <c r="CH1233" s="179"/>
      <c r="CI1233" s="179"/>
      <c r="CJ1233" s="179"/>
      <c r="CK1233" s="179"/>
      <c r="CL1233" s="48">
        <f t="shared" si="656"/>
        <v>0</v>
      </c>
      <c r="CM1233" s="48">
        <f t="shared" si="657"/>
        <v>0</v>
      </c>
      <c r="CN1233" s="48">
        <f t="shared" si="658"/>
        <v>0</v>
      </c>
      <c r="CO1233" s="48">
        <f t="shared" si="659"/>
        <v>0</v>
      </c>
      <c r="CP1233" s="48">
        <f t="shared" si="660"/>
        <v>0</v>
      </c>
      <c r="CQ1233" s="48">
        <f t="shared" si="661"/>
        <v>0</v>
      </c>
      <c r="CR1233" s="48">
        <f t="shared" si="662"/>
        <v>0</v>
      </c>
      <c r="CS1233" s="48">
        <f t="shared" si="663"/>
        <v>0</v>
      </c>
      <c r="CT1233" s="179"/>
      <c r="CU1233" s="179"/>
    </row>
    <row r="1234" spans="1:99" ht="20.100000000000001" customHeight="1" x14ac:dyDescent="0.25">
      <c r="A1234" s="57">
        <v>1229</v>
      </c>
      <c r="B1234" s="398" t="str">
        <f>IF(D1234='Напрямки конкурса'!$L$2,'Напрямки конкурса'!$B$2,IF(D1234='Напрямки конкурса'!$L$3,'Напрямки конкурса'!$B$3,IF(D1234='Напрямки конкурса'!$L$4,'Напрямки конкурса'!$B$4,IF(D1234='Напрямки конкурса'!$L$5,'Напрямки конкурса'!$B$5,IF(D1234='Напрямки конкурса'!$L$6,'Напрямки конкурса'!$B$6,IF(D1234='Напрямки конкурса'!$L$7,'Напрямки конкурса'!$B$7,IF(D1234='Напрямки конкурса'!$L$8,'Напрямки конкурса'!$B$8,IF(D1234='Напрямки конкурса'!$L$9,'Напрямки конкурса'!$B$9,IF(D1234='Напрямки конкурса'!$L$10,'Напрямки конкурса'!$B$10,IF(D1234='Напрямки конкурса'!$L$11,'Напрямки конкурса'!$B$11,IF(D1234='Напрямки конкурса'!$L$12,'Напрямки конкурса'!$B$12,IF(D1234='Напрямки конкурса'!$L$13,'Напрямки конкурса'!$B$13,IF(D1234='Напрямки конкурса'!$L$14,'Напрямки конкурса'!$B$14,IF(D1234='Напрямки конкурса'!$L$15,'Напрямки конкурса'!$B$15,IF(D1234='Напрямки конкурса'!$L$16,'Напрямки конкурса'!$B$16,IF(D1234='Напрямки конкурса'!$L$17,'Напрямки конкурса'!$B$17,IF(D1234='Напрямки конкурса'!$L$18,'Напрямки конкурса'!$B$18,IF(D1234='Напрямки конкурса'!$L$19,'Напрямки конкурса'!$B$19,IF(D1234='Напрямки конкурса'!$L$20,'Напрямки конкурса'!$B$20,IF(D1234='Напрямки конкурса'!$L$21,'Напрямки конкурса'!$B$21,IF(D1234='Напрямки конкурса'!$L$22,'Напрямки конкурса'!$B$22,IF(D1234='Напрямки конкурса'!$L$23,'Напрямки конкурса'!$B$23,IF(D1234='Напрямки конкурса'!$L$24,'Напрямки конкурса'!$B$24,IF(D1234='Напрямки конкурса'!$L$25,'Напрямки конкурса'!$B$25,IF(D1234='Напрямки конкурса'!$L$26,'Напрямки конкурса'!$B$26,IF(D1234='Напрямки конкурса'!$L$27,'Напрямки конкурса'!$B$27,IF(D1234='Напрямки конкурса'!$L$28,'Напрямки конкурса'!$B$28,"")))))))))))))))))))))))))))</f>
        <v/>
      </c>
      <c r="C1234" s="58" t="str">
        <f>IF(D1234='Напрямки конкурса'!$L$2,'Напрямки конкурса'!$K$2,IF(D1234='Напрямки конкурса'!$L$3,'Напрямки конкурса'!$K$3,IF(D1234='Напрямки конкурса'!$L$4,'Напрямки конкурса'!$K$4,IF(D1234='Напрямки конкурса'!$L$5,'Напрямки конкурса'!$K$5,IF(D1234='Напрямки конкурса'!$L$6,'Напрямки конкурса'!$K$6,IF(D1234='Напрямки конкурса'!$L$7,'Напрямки конкурса'!$K$7,IF(D1234='Напрямки конкурса'!$L$8,'Напрямки конкурса'!$K$8,IF(D1234='Напрямки конкурса'!$L$9,'Напрямки конкурса'!$K$9,IF(D1234='Напрямки конкурса'!$L$10,'Напрямки конкурса'!$K$10,IF(D1234='Напрямки конкурса'!$L$11,'Напрямки конкурса'!$K$11,IF(D1234='Напрямки конкурса'!$L$12,'Напрямки конкурса'!$K$12,IF(D1234='Напрямки конкурса'!$L$13,'Напрямки конкурса'!$K$13,IF(D1234='Напрямки конкурса'!$L$14,'Напрямки конкурса'!$K$14,IF(D1234='Напрямки конкурса'!$L$15,'Напрямки конкурса'!$K$15,IF(D1234='Напрямки конкурса'!$L$16,'Напрямки конкурса'!$K$16,IF(D1234='Напрямки конкурса'!$L$17,'Напрямки конкурса'!$K$17,IF(D1234='Напрямки конкурса'!$L$18,'Напрямки конкурса'!$K$18,IF(D1234='Напрямки конкурса'!$L$19,'Напрямки конкурса'!$K$19,IF(D1234='Напрямки конкурса'!$L$20,'Напрямки конкурса'!$K$20,IF(D1234='Напрямки конкурса'!$L$21,'Напрямки конкурса'!$K$21,IF(D1234='Напрямки конкурса'!$L$22,'Напрямки конкурса'!$K$22,IF(D1234='Напрямки конкурса'!$L$23,'Напрямки конкурса'!$K$23,IF(D1234='Напрямки конкурса'!$L$24,'Напрямки конкурса'!$K$24,IF(D1234='Напрямки конкурса'!$L$25,'Напрямки конкурса'!$K$25,IF(D1234='Напрямки конкурса'!$L$26,'Напрямки конкурса'!$K$26,IF(D1234='Напрямки конкурса'!$L$27,'Напрямки конкурса'!$K$27,IF(D1234='Напрямки конкурса'!$L$28,'Напрямки конкурса'!$K$28,"")))))))))))))))))))))))))))</f>
        <v/>
      </c>
      <c r="D1234" s="554"/>
      <c r="E1234" s="169"/>
      <c r="F1234" s="169"/>
      <c r="G1234" s="169"/>
      <c r="H1234" s="148" t="str">
        <f>IF(I1234='Категорія витрат'!$B$2,'Категорія витрат'!$A$2,IF(I1234='Категорія витрат'!$B$3,'Категорія витрат'!$A$3,IF(I1234='Категорія витрат'!$B$4,'Категорія витрат'!$A$4,IF(I1234='Категорія витрат'!$B$5,'Категорія витрат'!$A$5,IF(I1234='Категорія витрат'!$B$6,'Категорія витрат'!$A$6,IF(I1234='Категорія витрат'!$B$7,'Категорія витрат'!$A$7,IF(I1234='Категорія витрат'!$B$8,'Категорія витрат'!$A$8,IF(I1234='Категорія витрат'!$B$9,'Категорія витрат'!$A$9,IF(I1234='Категорія витрат'!$B$10,'Категорія витрат'!$A$10,IF(I1234='Категорія витрат'!$B$11,'Категорія витрат'!$A$11,IF(I1234='Категорія витрат'!$B$12,'Категорія витрат'!$A$12,IF(I1234='Категорія витрат'!$B$13,'Категорія витрат'!$A$13,IF(I1234='Категорія витрат'!$B$14,'Категорія витрат'!$A$14,IF(I1234='Категорія витрат'!$B$15,'Категорія витрат'!$A$15,IF(I1234='Категорія витрат'!$B$16,'Категорія витрат'!$A$16,IF(I1234='Категорія витрат'!$B$17,'Категорія витрат'!$A$17,IF(I1234='Категорія витрат'!$B$18,'Категорія витрат'!$A$18,IF(I1234='Категорія витрат'!$B$19,'Категорія витрат'!$A$19,IF(I1234='Категорія витрат'!$B$20,'Категорія витрат'!$A$20,IF(I1234='Категорія витрат'!$B$21,'Категорія витрат'!$A$21,IF(I1234='Категорія витрат'!$B$22,'Категорія витрат'!$A$22,IF(I1234='Категорія витрат'!$B$23,'Категорія витрат'!$A$23,IF(I1234='Категорія витрат'!$B$24,'Категорія витрат'!$A$24,IF(I1234='Категорія витрат'!$B$25,'Категорія витрат'!$A$25,IF(I1234='Категорія витрат'!$B$26,'Категорія витрат'!$A$26,IF(I1234='Категорія витрат'!$B$27,'Категорія витрат'!$A$27,IF(I1234='Категорія витрат'!$B$28,'Категорія витрат'!$A$28,IF(I1234='Категорія витрат'!$B$29,'Категорія витрат'!$A$29,IF(I1234='Категорія витрат'!$B$30,'Категорія витрат'!$A$30,"")))))))))))))))))))))))))))))</f>
        <v/>
      </c>
      <c r="I1234" s="172"/>
      <c r="J1234" s="171"/>
      <c r="K1234" s="174"/>
      <c r="L1234" s="86">
        <f t="shared" si="664"/>
        <v>0</v>
      </c>
      <c r="M1234" s="174"/>
      <c r="N1234" s="176"/>
      <c r="O1234" s="396">
        <f t="shared" si="639"/>
        <v>0</v>
      </c>
      <c r="P1234" s="157">
        <f>IF(J1234='Категорія витрат'!$F$2,ROUND('Додаток 3._Бюджет детальний ПР'!O1234*0.3676,2),IF(J1234='Категорія витрат'!$F$3,ROUND('Додаток 3._Бюджет детальний ПР'!O1234*0.347,2),IF(J1234='Категорія витрат'!$F$4,ROUND('Додаток 3._Бюджет детальний ПР'!O1234*0.347,2),IF(J1234='Категорія витрат'!$F$7,ROUND('Додаток 3._Бюджет детальний ПР'!O1234*0.0841,2),0))))</f>
        <v>0</v>
      </c>
      <c r="Q1234" s="151">
        <f t="shared" si="637"/>
        <v>0</v>
      </c>
      <c r="R1234" s="179"/>
      <c r="S1234" s="179"/>
      <c r="T1234" s="179"/>
      <c r="U1234" s="179"/>
      <c r="V1234" s="179"/>
      <c r="W1234" s="179"/>
      <c r="X1234" s="179"/>
      <c r="Y1234" s="179"/>
      <c r="Z1234" s="179"/>
      <c r="AA1234" s="179"/>
      <c r="AB1234" s="179"/>
      <c r="AC1234" s="179"/>
      <c r="AD1234" s="48">
        <f t="shared" si="640"/>
        <v>0</v>
      </c>
      <c r="AE1234" s="48">
        <f t="shared" si="641"/>
        <v>0</v>
      </c>
      <c r="AF1234" s="48">
        <f t="shared" si="642"/>
        <v>0</v>
      </c>
      <c r="AG1234" s="48">
        <f t="shared" si="643"/>
        <v>0</v>
      </c>
      <c r="AH1234" s="48">
        <f t="shared" si="644"/>
        <v>0</v>
      </c>
      <c r="AI1234" s="48">
        <f t="shared" si="645"/>
        <v>0</v>
      </c>
      <c r="AJ1234" s="48">
        <f t="shared" si="646"/>
        <v>0</v>
      </c>
      <c r="AK1234" s="48">
        <f t="shared" si="647"/>
        <v>0</v>
      </c>
      <c r="AL1234" s="179"/>
      <c r="AM1234" s="179"/>
      <c r="AN1234" s="76"/>
      <c r="AO1234" s="174"/>
      <c r="AP1234" s="86">
        <f t="shared" si="665"/>
        <v>0</v>
      </c>
      <c r="AQ1234" s="174"/>
      <c r="AR1234" s="176"/>
      <c r="AS1234" s="169"/>
      <c r="AT1234" s="157">
        <f>IF(J1234='Категорія витрат'!$F$2,ROUND('Додаток 3._Бюджет детальний ПР'!AS1234*0.3676,2),IF(J1234='Категорія витрат'!$F$3,ROUND('Додаток 3._Бюджет детальний ПР'!AS1234*0.347,2),IF(J1234='Категорія витрат'!$F$4,ROUND('Додаток 3._Бюджет детальний ПР'!AS1234*0.347,2),IF(J1234='Категорія витрат'!$F$7,ROUND('Додаток 3._Бюджет детальний ПР'!AS1234*0.0841,2),0))))</f>
        <v>0</v>
      </c>
      <c r="AU1234" s="151">
        <f t="shared" si="638"/>
        <v>0</v>
      </c>
      <c r="AV1234" s="179"/>
      <c r="AW1234" s="179"/>
      <c r="AX1234" s="179"/>
      <c r="AY1234" s="179"/>
      <c r="AZ1234" s="179"/>
      <c r="BA1234" s="179"/>
      <c r="BB1234" s="179"/>
      <c r="BC1234" s="179"/>
      <c r="BD1234" s="179"/>
      <c r="BE1234" s="179"/>
      <c r="BF1234" s="179"/>
      <c r="BG1234" s="179"/>
      <c r="BH1234" s="48">
        <f t="shared" si="648"/>
        <v>0</v>
      </c>
      <c r="BI1234" s="48">
        <f t="shared" si="649"/>
        <v>0</v>
      </c>
      <c r="BJ1234" s="48">
        <f t="shared" si="650"/>
        <v>0</v>
      </c>
      <c r="BK1234" s="48">
        <f t="shared" si="651"/>
        <v>0</v>
      </c>
      <c r="BL1234" s="48">
        <f t="shared" si="652"/>
        <v>0</v>
      </c>
      <c r="BM1234" s="48">
        <f t="shared" si="653"/>
        <v>0</v>
      </c>
      <c r="BN1234" s="48">
        <f t="shared" si="654"/>
        <v>0</v>
      </c>
      <c r="BO1234" s="48">
        <f t="shared" si="655"/>
        <v>0</v>
      </c>
      <c r="BP1234" s="179"/>
      <c r="BQ1234" s="179"/>
      <c r="BR1234" s="189"/>
      <c r="BS1234" s="174"/>
      <c r="BT1234" s="86">
        <f t="shared" si="666"/>
        <v>0</v>
      </c>
      <c r="BU1234" s="174"/>
      <c r="BV1234" s="176"/>
      <c r="BW1234" s="169"/>
      <c r="BX1234" s="157">
        <f>IF(J1234='Категорія витрат'!$F$2,ROUND('Додаток 3._Бюджет детальний ПР'!BW1234*0.3676,2),IF(J1234='Категорія витрат'!$F$3,ROUND('Додаток 3._Бюджет детальний ПР'!BW1234*0.347,2),IF(J1234='Категорія витрат'!$F$4,ROUND('Додаток 3._Бюджет детальний ПР'!BW1234*0.347,2),IF(J1234='Категорія витрат'!$F$7,ROUND('Додаток 3._Бюджет детальний ПР'!BW1234*0.0841,2),0))))</f>
        <v>0</v>
      </c>
      <c r="BY1234" s="151">
        <f t="shared" si="667"/>
        <v>0</v>
      </c>
      <c r="BZ1234" s="179"/>
      <c r="CA1234" s="179"/>
      <c r="CB1234" s="179"/>
      <c r="CC1234" s="179"/>
      <c r="CD1234" s="179"/>
      <c r="CE1234" s="179"/>
      <c r="CF1234" s="179"/>
      <c r="CG1234" s="179"/>
      <c r="CH1234" s="179"/>
      <c r="CI1234" s="179"/>
      <c r="CJ1234" s="179"/>
      <c r="CK1234" s="179"/>
      <c r="CL1234" s="48">
        <f t="shared" si="656"/>
        <v>0</v>
      </c>
      <c r="CM1234" s="48">
        <f t="shared" si="657"/>
        <v>0</v>
      </c>
      <c r="CN1234" s="48">
        <f t="shared" si="658"/>
        <v>0</v>
      </c>
      <c r="CO1234" s="48">
        <f t="shared" si="659"/>
        <v>0</v>
      </c>
      <c r="CP1234" s="48">
        <f t="shared" si="660"/>
        <v>0</v>
      </c>
      <c r="CQ1234" s="48">
        <f t="shared" si="661"/>
        <v>0</v>
      </c>
      <c r="CR1234" s="48">
        <f t="shared" si="662"/>
        <v>0</v>
      </c>
      <c r="CS1234" s="48">
        <f t="shared" si="663"/>
        <v>0</v>
      </c>
      <c r="CT1234" s="179"/>
      <c r="CU1234" s="179"/>
    </row>
    <row r="1235" spans="1:99" ht="20.100000000000001" customHeight="1" x14ac:dyDescent="0.25">
      <c r="A1235" s="57">
        <v>1230</v>
      </c>
      <c r="B1235" s="398" t="str">
        <f>IF(D1235='Напрямки конкурса'!$L$2,'Напрямки конкурса'!$B$2,IF(D1235='Напрямки конкурса'!$L$3,'Напрямки конкурса'!$B$3,IF(D1235='Напрямки конкурса'!$L$4,'Напрямки конкурса'!$B$4,IF(D1235='Напрямки конкурса'!$L$5,'Напрямки конкурса'!$B$5,IF(D1235='Напрямки конкурса'!$L$6,'Напрямки конкурса'!$B$6,IF(D1235='Напрямки конкурса'!$L$7,'Напрямки конкурса'!$B$7,IF(D1235='Напрямки конкурса'!$L$8,'Напрямки конкурса'!$B$8,IF(D1235='Напрямки конкурса'!$L$9,'Напрямки конкурса'!$B$9,IF(D1235='Напрямки конкурса'!$L$10,'Напрямки конкурса'!$B$10,IF(D1235='Напрямки конкурса'!$L$11,'Напрямки конкурса'!$B$11,IF(D1235='Напрямки конкурса'!$L$12,'Напрямки конкурса'!$B$12,IF(D1235='Напрямки конкурса'!$L$13,'Напрямки конкурса'!$B$13,IF(D1235='Напрямки конкурса'!$L$14,'Напрямки конкурса'!$B$14,IF(D1235='Напрямки конкурса'!$L$15,'Напрямки конкурса'!$B$15,IF(D1235='Напрямки конкурса'!$L$16,'Напрямки конкурса'!$B$16,IF(D1235='Напрямки конкурса'!$L$17,'Напрямки конкурса'!$B$17,IF(D1235='Напрямки конкурса'!$L$18,'Напрямки конкурса'!$B$18,IF(D1235='Напрямки конкурса'!$L$19,'Напрямки конкурса'!$B$19,IF(D1235='Напрямки конкурса'!$L$20,'Напрямки конкурса'!$B$20,IF(D1235='Напрямки конкурса'!$L$21,'Напрямки конкурса'!$B$21,IF(D1235='Напрямки конкурса'!$L$22,'Напрямки конкурса'!$B$22,IF(D1235='Напрямки конкурса'!$L$23,'Напрямки конкурса'!$B$23,IF(D1235='Напрямки конкурса'!$L$24,'Напрямки конкурса'!$B$24,IF(D1235='Напрямки конкурса'!$L$25,'Напрямки конкурса'!$B$25,IF(D1235='Напрямки конкурса'!$L$26,'Напрямки конкурса'!$B$26,IF(D1235='Напрямки конкурса'!$L$27,'Напрямки конкурса'!$B$27,IF(D1235='Напрямки конкурса'!$L$28,'Напрямки конкурса'!$B$28,"")))))))))))))))))))))))))))</f>
        <v/>
      </c>
      <c r="C1235" s="58" t="str">
        <f>IF(D1235='Напрямки конкурса'!$L$2,'Напрямки конкурса'!$K$2,IF(D1235='Напрямки конкурса'!$L$3,'Напрямки конкурса'!$K$3,IF(D1235='Напрямки конкурса'!$L$4,'Напрямки конкурса'!$K$4,IF(D1235='Напрямки конкурса'!$L$5,'Напрямки конкурса'!$K$5,IF(D1235='Напрямки конкурса'!$L$6,'Напрямки конкурса'!$K$6,IF(D1235='Напрямки конкурса'!$L$7,'Напрямки конкурса'!$K$7,IF(D1235='Напрямки конкурса'!$L$8,'Напрямки конкурса'!$K$8,IF(D1235='Напрямки конкурса'!$L$9,'Напрямки конкурса'!$K$9,IF(D1235='Напрямки конкурса'!$L$10,'Напрямки конкурса'!$K$10,IF(D1235='Напрямки конкурса'!$L$11,'Напрямки конкурса'!$K$11,IF(D1235='Напрямки конкурса'!$L$12,'Напрямки конкурса'!$K$12,IF(D1235='Напрямки конкурса'!$L$13,'Напрямки конкурса'!$K$13,IF(D1235='Напрямки конкурса'!$L$14,'Напрямки конкурса'!$K$14,IF(D1235='Напрямки конкурса'!$L$15,'Напрямки конкурса'!$K$15,IF(D1235='Напрямки конкурса'!$L$16,'Напрямки конкурса'!$K$16,IF(D1235='Напрямки конкурса'!$L$17,'Напрямки конкурса'!$K$17,IF(D1235='Напрямки конкурса'!$L$18,'Напрямки конкурса'!$K$18,IF(D1235='Напрямки конкурса'!$L$19,'Напрямки конкурса'!$K$19,IF(D1235='Напрямки конкурса'!$L$20,'Напрямки конкурса'!$K$20,IF(D1235='Напрямки конкурса'!$L$21,'Напрямки конкурса'!$K$21,IF(D1235='Напрямки конкурса'!$L$22,'Напрямки конкурса'!$K$22,IF(D1235='Напрямки конкурса'!$L$23,'Напрямки конкурса'!$K$23,IF(D1235='Напрямки конкурса'!$L$24,'Напрямки конкурса'!$K$24,IF(D1235='Напрямки конкурса'!$L$25,'Напрямки конкурса'!$K$25,IF(D1235='Напрямки конкурса'!$L$26,'Напрямки конкурса'!$K$26,IF(D1235='Напрямки конкурса'!$L$27,'Напрямки конкурса'!$K$27,IF(D1235='Напрямки конкурса'!$L$28,'Напрямки конкурса'!$K$28,"")))))))))))))))))))))))))))</f>
        <v/>
      </c>
      <c r="D1235" s="554"/>
      <c r="E1235" s="169"/>
      <c r="F1235" s="169"/>
      <c r="G1235" s="169"/>
      <c r="H1235" s="148" t="str">
        <f>IF(I1235='Категорія витрат'!$B$2,'Категорія витрат'!$A$2,IF(I1235='Категорія витрат'!$B$3,'Категорія витрат'!$A$3,IF(I1235='Категорія витрат'!$B$4,'Категорія витрат'!$A$4,IF(I1235='Категорія витрат'!$B$5,'Категорія витрат'!$A$5,IF(I1235='Категорія витрат'!$B$6,'Категорія витрат'!$A$6,IF(I1235='Категорія витрат'!$B$7,'Категорія витрат'!$A$7,IF(I1235='Категорія витрат'!$B$8,'Категорія витрат'!$A$8,IF(I1235='Категорія витрат'!$B$9,'Категорія витрат'!$A$9,IF(I1235='Категорія витрат'!$B$10,'Категорія витрат'!$A$10,IF(I1235='Категорія витрат'!$B$11,'Категорія витрат'!$A$11,IF(I1235='Категорія витрат'!$B$12,'Категорія витрат'!$A$12,IF(I1235='Категорія витрат'!$B$13,'Категорія витрат'!$A$13,IF(I1235='Категорія витрат'!$B$14,'Категорія витрат'!$A$14,IF(I1235='Категорія витрат'!$B$15,'Категорія витрат'!$A$15,IF(I1235='Категорія витрат'!$B$16,'Категорія витрат'!$A$16,IF(I1235='Категорія витрат'!$B$17,'Категорія витрат'!$A$17,IF(I1235='Категорія витрат'!$B$18,'Категорія витрат'!$A$18,IF(I1235='Категорія витрат'!$B$19,'Категорія витрат'!$A$19,IF(I1235='Категорія витрат'!$B$20,'Категорія витрат'!$A$20,IF(I1235='Категорія витрат'!$B$21,'Категорія витрат'!$A$21,IF(I1235='Категорія витрат'!$B$22,'Категорія витрат'!$A$22,IF(I1235='Категорія витрат'!$B$23,'Категорія витрат'!$A$23,IF(I1235='Категорія витрат'!$B$24,'Категорія витрат'!$A$24,IF(I1235='Категорія витрат'!$B$25,'Категорія витрат'!$A$25,IF(I1235='Категорія витрат'!$B$26,'Категорія витрат'!$A$26,IF(I1235='Категорія витрат'!$B$27,'Категорія витрат'!$A$27,IF(I1235='Категорія витрат'!$B$28,'Категорія витрат'!$A$28,IF(I1235='Категорія витрат'!$B$29,'Категорія витрат'!$A$29,IF(I1235='Категорія витрат'!$B$30,'Категорія витрат'!$A$30,"")))))))))))))))))))))))))))))</f>
        <v/>
      </c>
      <c r="I1235" s="172"/>
      <c r="J1235" s="171"/>
      <c r="K1235" s="174"/>
      <c r="L1235" s="86">
        <f t="shared" si="664"/>
        <v>0</v>
      </c>
      <c r="M1235" s="174"/>
      <c r="N1235" s="176"/>
      <c r="O1235" s="396">
        <f t="shared" si="639"/>
        <v>0</v>
      </c>
      <c r="P1235" s="157">
        <f>IF(J1235='Категорія витрат'!$F$2,ROUND('Додаток 3._Бюджет детальний ПР'!O1235*0.3676,2),IF(J1235='Категорія витрат'!$F$3,ROUND('Додаток 3._Бюджет детальний ПР'!O1235*0.347,2),IF(J1235='Категорія витрат'!$F$4,ROUND('Додаток 3._Бюджет детальний ПР'!O1235*0.347,2),IF(J1235='Категорія витрат'!$F$7,ROUND('Додаток 3._Бюджет детальний ПР'!O1235*0.0841,2),0))))</f>
        <v>0</v>
      </c>
      <c r="Q1235" s="151">
        <f t="shared" si="637"/>
        <v>0</v>
      </c>
      <c r="R1235" s="179"/>
      <c r="S1235" s="179"/>
      <c r="T1235" s="179"/>
      <c r="U1235" s="179"/>
      <c r="V1235" s="179"/>
      <c r="W1235" s="179"/>
      <c r="X1235" s="179"/>
      <c r="Y1235" s="179"/>
      <c r="Z1235" s="179"/>
      <c r="AA1235" s="179"/>
      <c r="AB1235" s="179"/>
      <c r="AC1235" s="179"/>
      <c r="AD1235" s="48">
        <f t="shared" si="640"/>
        <v>0</v>
      </c>
      <c r="AE1235" s="48">
        <f t="shared" si="641"/>
        <v>0</v>
      </c>
      <c r="AF1235" s="48">
        <f t="shared" si="642"/>
        <v>0</v>
      </c>
      <c r="AG1235" s="48">
        <f t="shared" si="643"/>
        <v>0</v>
      </c>
      <c r="AH1235" s="48">
        <f t="shared" si="644"/>
        <v>0</v>
      </c>
      <c r="AI1235" s="48">
        <f t="shared" si="645"/>
        <v>0</v>
      </c>
      <c r="AJ1235" s="48">
        <f t="shared" si="646"/>
        <v>0</v>
      </c>
      <c r="AK1235" s="48">
        <f t="shared" si="647"/>
        <v>0</v>
      </c>
      <c r="AL1235" s="179"/>
      <c r="AM1235" s="179"/>
      <c r="AN1235" s="76"/>
      <c r="AO1235" s="174"/>
      <c r="AP1235" s="86">
        <f t="shared" si="665"/>
        <v>0</v>
      </c>
      <c r="AQ1235" s="174"/>
      <c r="AR1235" s="176"/>
      <c r="AS1235" s="169"/>
      <c r="AT1235" s="157">
        <f>IF(J1235='Категорія витрат'!$F$2,ROUND('Додаток 3._Бюджет детальний ПР'!AS1235*0.3676,2),IF(J1235='Категорія витрат'!$F$3,ROUND('Додаток 3._Бюджет детальний ПР'!AS1235*0.347,2),IF(J1235='Категорія витрат'!$F$4,ROUND('Додаток 3._Бюджет детальний ПР'!AS1235*0.347,2),IF(J1235='Категорія витрат'!$F$7,ROUND('Додаток 3._Бюджет детальний ПР'!AS1235*0.0841,2),0))))</f>
        <v>0</v>
      </c>
      <c r="AU1235" s="151">
        <f t="shared" si="638"/>
        <v>0</v>
      </c>
      <c r="AV1235" s="179"/>
      <c r="AW1235" s="179"/>
      <c r="AX1235" s="179"/>
      <c r="AY1235" s="179"/>
      <c r="AZ1235" s="179"/>
      <c r="BA1235" s="179"/>
      <c r="BB1235" s="179"/>
      <c r="BC1235" s="179"/>
      <c r="BD1235" s="179"/>
      <c r="BE1235" s="179"/>
      <c r="BF1235" s="179"/>
      <c r="BG1235" s="179"/>
      <c r="BH1235" s="48">
        <f t="shared" si="648"/>
        <v>0</v>
      </c>
      <c r="BI1235" s="48">
        <f t="shared" si="649"/>
        <v>0</v>
      </c>
      <c r="BJ1235" s="48">
        <f t="shared" si="650"/>
        <v>0</v>
      </c>
      <c r="BK1235" s="48">
        <f t="shared" si="651"/>
        <v>0</v>
      </c>
      <c r="BL1235" s="48">
        <f t="shared" si="652"/>
        <v>0</v>
      </c>
      <c r="BM1235" s="48">
        <f t="shared" si="653"/>
        <v>0</v>
      </c>
      <c r="BN1235" s="48">
        <f t="shared" si="654"/>
        <v>0</v>
      </c>
      <c r="BO1235" s="48">
        <f t="shared" si="655"/>
        <v>0</v>
      </c>
      <c r="BP1235" s="179"/>
      <c r="BQ1235" s="179"/>
      <c r="BR1235" s="189"/>
      <c r="BS1235" s="174"/>
      <c r="BT1235" s="86">
        <f t="shared" si="666"/>
        <v>0</v>
      </c>
      <c r="BU1235" s="174"/>
      <c r="BV1235" s="176"/>
      <c r="BW1235" s="169"/>
      <c r="BX1235" s="157">
        <f>IF(J1235='Категорія витрат'!$F$2,ROUND('Додаток 3._Бюджет детальний ПР'!BW1235*0.3676,2),IF(J1235='Категорія витрат'!$F$3,ROUND('Додаток 3._Бюджет детальний ПР'!BW1235*0.347,2),IF(J1235='Категорія витрат'!$F$4,ROUND('Додаток 3._Бюджет детальний ПР'!BW1235*0.347,2),IF(J1235='Категорія витрат'!$F$7,ROUND('Додаток 3._Бюджет детальний ПР'!BW1235*0.0841,2),0))))</f>
        <v>0</v>
      </c>
      <c r="BY1235" s="151">
        <f t="shared" si="667"/>
        <v>0</v>
      </c>
      <c r="BZ1235" s="179"/>
      <c r="CA1235" s="179"/>
      <c r="CB1235" s="179"/>
      <c r="CC1235" s="179"/>
      <c r="CD1235" s="179"/>
      <c r="CE1235" s="179"/>
      <c r="CF1235" s="179"/>
      <c r="CG1235" s="179"/>
      <c r="CH1235" s="179"/>
      <c r="CI1235" s="179"/>
      <c r="CJ1235" s="179"/>
      <c r="CK1235" s="179"/>
      <c r="CL1235" s="48">
        <f t="shared" si="656"/>
        <v>0</v>
      </c>
      <c r="CM1235" s="48">
        <f t="shared" si="657"/>
        <v>0</v>
      </c>
      <c r="CN1235" s="48">
        <f t="shared" si="658"/>
        <v>0</v>
      </c>
      <c r="CO1235" s="48">
        <f t="shared" si="659"/>
        <v>0</v>
      </c>
      <c r="CP1235" s="48">
        <f t="shared" si="660"/>
        <v>0</v>
      </c>
      <c r="CQ1235" s="48">
        <f t="shared" si="661"/>
        <v>0</v>
      </c>
      <c r="CR1235" s="48">
        <f t="shared" si="662"/>
        <v>0</v>
      </c>
      <c r="CS1235" s="48">
        <f t="shared" si="663"/>
        <v>0</v>
      </c>
      <c r="CT1235" s="179"/>
      <c r="CU1235" s="179"/>
    </row>
    <row r="1236" spans="1:99" ht="20.100000000000001" customHeight="1" x14ac:dyDescent="0.25">
      <c r="A1236" s="57">
        <v>1231</v>
      </c>
      <c r="B1236" s="398" t="str">
        <f>IF(D1236='Напрямки конкурса'!$L$2,'Напрямки конкурса'!$B$2,IF(D1236='Напрямки конкурса'!$L$3,'Напрямки конкурса'!$B$3,IF(D1236='Напрямки конкурса'!$L$4,'Напрямки конкурса'!$B$4,IF(D1236='Напрямки конкурса'!$L$5,'Напрямки конкурса'!$B$5,IF(D1236='Напрямки конкурса'!$L$6,'Напрямки конкурса'!$B$6,IF(D1236='Напрямки конкурса'!$L$7,'Напрямки конкурса'!$B$7,IF(D1236='Напрямки конкурса'!$L$8,'Напрямки конкурса'!$B$8,IF(D1236='Напрямки конкурса'!$L$9,'Напрямки конкурса'!$B$9,IF(D1236='Напрямки конкурса'!$L$10,'Напрямки конкурса'!$B$10,IF(D1236='Напрямки конкурса'!$L$11,'Напрямки конкурса'!$B$11,IF(D1236='Напрямки конкурса'!$L$12,'Напрямки конкурса'!$B$12,IF(D1236='Напрямки конкурса'!$L$13,'Напрямки конкурса'!$B$13,IF(D1236='Напрямки конкурса'!$L$14,'Напрямки конкурса'!$B$14,IF(D1236='Напрямки конкурса'!$L$15,'Напрямки конкурса'!$B$15,IF(D1236='Напрямки конкурса'!$L$16,'Напрямки конкурса'!$B$16,IF(D1236='Напрямки конкурса'!$L$17,'Напрямки конкурса'!$B$17,IF(D1236='Напрямки конкурса'!$L$18,'Напрямки конкурса'!$B$18,IF(D1236='Напрямки конкурса'!$L$19,'Напрямки конкурса'!$B$19,IF(D1236='Напрямки конкурса'!$L$20,'Напрямки конкурса'!$B$20,IF(D1236='Напрямки конкурса'!$L$21,'Напрямки конкурса'!$B$21,IF(D1236='Напрямки конкурса'!$L$22,'Напрямки конкурса'!$B$22,IF(D1236='Напрямки конкурса'!$L$23,'Напрямки конкурса'!$B$23,IF(D1236='Напрямки конкурса'!$L$24,'Напрямки конкурса'!$B$24,IF(D1236='Напрямки конкурса'!$L$25,'Напрямки конкурса'!$B$25,IF(D1236='Напрямки конкурса'!$L$26,'Напрямки конкурса'!$B$26,IF(D1236='Напрямки конкурса'!$L$27,'Напрямки конкурса'!$B$27,IF(D1236='Напрямки конкурса'!$L$28,'Напрямки конкурса'!$B$28,"")))))))))))))))))))))))))))</f>
        <v/>
      </c>
      <c r="C1236" s="58" t="str">
        <f>IF(D1236='Напрямки конкурса'!$L$2,'Напрямки конкурса'!$K$2,IF(D1236='Напрямки конкурса'!$L$3,'Напрямки конкурса'!$K$3,IF(D1236='Напрямки конкурса'!$L$4,'Напрямки конкурса'!$K$4,IF(D1236='Напрямки конкурса'!$L$5,'Напрямки конкурса'!$K$5,IF(D1236='Напрямки конкурса'!$L$6,'Напрямки конкурса'!$K$6,IF(D1236='Напрямки конкурса'!$L$7,'Напрямки конкурса'!$K$7,IF(D1236='Напрямки конкурса'!$L$8,'Напрямки конкурса'!$K$8,IF(D1236='Напрямки конкурса'!$L$9,'Напрямки конкурса'!$K$9,IF(D1236='Напрямки конкурса'!$L$10,'Напрямки конкурса'!$K$10,IF(D1236='Напрямки конкурса'!$L$11,'Напрямки конкурса'!$K$11,IF(D1236='Напрямки конкурса'!$L$12,'Напрямки конкурса'!$K$12,IF(D1236='Напрямки конкурса'!$L$13,'Напрямки конкурса'!$K$13,IF(D1236='Напрямки конкурса'!$L$14,'Напрямки конкурса'!$K$14,IF(D1236='Напрямки конкурса'!$L$15,'Напрямки конкурса'!$K$15,IF(D1236='Напрямки конкурса'!$L$16,'Напрямки конкурса'!$K$16,IF(D1236='Напрямки конкурса'!$L$17,'Напрямки конкурса'!$K$17,IF(D1236='Напрямки конкурса'!$L$18,'Напрямки конкурса'!$K$18,IF(D1236='Напрямки конкурса'!$L$19,'Напрямки конкурса'!$K$19,IF(D1236='Напрямки конкурса'!$L$20,'Напрямки конкурса'!$K$20,IF(D1236='Напрямки конкурса'!$L$21,'Напрямки конкурса'!$K$21,IF(D1236='Напрямки конкурса'!$L$22,'Напрямки конкурса'!$K$22,IF(D1236='Напрямки конкурса'!$L$23,'Напрямки конкурса'!$K$23,IF(D1236='Напрямки конкурса'!$L$24,'Напрямки конкурса'!$K$24,IF(D1236='Напрямки конкурса'!$L$25,'Напрямки конкурса'!$K$25,IF(D1236='Напрямки конкурса'!$L$26,'Напрямки конкурса'!$K$26,IF(D1236='Напрямки конкурса'!$L$27,'Напрямки конкурса'!$K$27,IF(D1236='Напрямки конкурса'!$L$28,'Напрямки конкурса'!$K$28,"")))))))))))))))))))))))))))</f>
        <v/>
      </c>
      <c r="D1236" s="554"/>
      <c r="E1236" s="169"/>
      <c r="F1236" s="169"/>
      <c r="G1236" s="169"/>
      <c r="H1236" s="148" t="str">
        <f>IF(I1236='Категорія витрат'!$B$2,'Категорія витрат'!$A$2,IF(I1236='Категорія витрат'!$B$3,'Категорія витрат'!$A$3,IF(I1236='Категорія витрат'!$B$4,'Категорія витрат'!$A$4,IF(I1236='Категорія витрат'!$B$5,'Категорія витрат'!$A$5,IF(I1236='Категорія витрат'!$B$6,'Категорія витрат'!$A$6,IF(I1236='Категорія витрат'!$B$7,'Категорія витрат'!$A$7,IF(I1236='Категорія витрат'!$B$8,'Категорія витрат'!$A$8,IF(I1236='Категорія витрат'!$B$9,'Категорія витрат'!$A$9,IF(I1236='Категорія витрат'!$B$10,'Категорія витрат'!$A$10,IF(I1236='Категорія витрат'!$B$11,'Категорія витрат'!$A$11,IF(I1236='Категорія витрат'!$B$12,'Категорія витрат'!$A$12,IF(I1236='Категорія витрат'!$B$13,'Категорія витрат'!$A$13,IF(I1236='Категорія витрат'!$B$14,'Категорія витрат'!$A$14,IF(I1236='Категорія витрат'!$B$15,'Категорія витрат'!$A$15,IF(I1236='Категорія витрат'!$B$16,'Категорія витрат'!$A$16,IF(I1236='Категорія витрат'!$B$17,'Категорія витрат'!$A$17,IF(I1236='Категорія витрат'!$B$18,'Категорія витрат'!$A$18,IF(I1236='Категорія витрат'!$B$19,'Категорія витрат'!$A$19,IF(I1236='Категорія витрат'!$B$20,'Категорія витрат'!$A$20,IF(I1236='Категорія витрат'!$B$21,'Категорія витрат'!$A$21,IF(I1236='Категорія витрат'!$B$22,'Категорія витрат'!$A$22,IF(I1236='Категорія витрат'!$B$23,'Категорія витрат'!$A$23,IF(I1236='Категорія витрат'!$B$24,'Категорія витрат'!$A$24,IF(I1236='Категорія витрат'!$B$25,'Категорія витрат'!$A$25,IF(I1236='Категорія витрат'!$B$26,'Категорія витрат'!$A$26,IF(I1236='Категорія витрат'!$B$27,'Категорія витрат'!$A$27,IF(I1236='Категорія витрат'!$B$28,'Категорія витрат'!$A$28,IF(I1236='Категорія витрат'!$B$29,'Категорія витрат'!$A$29,IF(I1236='Категорія витрат'!$B$30,'Категорія витрат'!$A$30,"")))))))))))))))))))))))))))))</f>
        <v/>
      </c>
      <c r="I1236" s="172"/>
      <c r="J1236" s="171"/>
      <c r="K1236" s="174"/>
      <c r="L1236" s="86">
        <f t="shared" si="664"/>
        <v>0</v>
      </c>
      <c r="M1236" s="174"/>
      <c r="N1236" s="176"/>
      <c r="O1236" s="396">
        <f t="shared" si="639"/>
        <v>0</v>
      </c>
      <c r="P1236" s="157">
        <f>IF(J1236='Категорія витрат'!$F$2,ROUND('Додаток 3._Бюджет детальний ПР'!O1236*0.3676,2),IF(J1236='Категорія витрат'!$F$3,ROUND('Додаток 3._Бюджет детальний ПР'!O1236*0.347,2),IF(J1236='Категорія витрат'!$F$4,ROUND('Додаток 3._Бюджет детальний ПР'!O1236*0.347,2),IF(J1236='Категорія витрат'!$F$7,ROUND('Додаток 3._Бюджет детальний ПР'!O1236*0.0841,2),0))))</f>
        <v>0</v>
      </c>
      <c r="Q1236" s="151">
        <f t="shared" si="637"/>
        <v>0</v>
      </c>
      <c r="R1236" s="179"/>
      <c r="S1236" s="179"/>
      <c r="T1236" s="179"/>
      <c r="U1236" s="179"/>
      <c r="V1236" s="179"/>
      <c r="W1236" s="179"/>
      <c r="X1236" s="179"/>
      <c r="Y1236" s="179"/>
      <c r="Z1236" s="179"/>
      <c r="AA1236" s="179"/>
      <c r="AB1236" s="179"/>
      <c r="AC1236" s="179"/>
      <c r="AD1236" s="48">
        <f t="shared" si="640"/>
        <v>0</v>
      </c>
      <c r="AE1236" s="48">
        <f t="shared" si="641"/>
        <v>0</v>
      </c>
      <c r="AF1236" s="48">
        <f t="shared" si="642"/>
        <v>0</v>
      </c>
      <c r="AG1236" s="48">
        <f t="shared" si="643"/>
        <v>0</v>
      </c>
      <c r="AH1236" s="48">
        <f t="shared" si="644"/>
        <v>0</v>
      </c>
      <c r="AI1236" s="48">
        <f t="shared" si="645"/>
        <v>0</v>
      </c>
      <c r="AJ1236" s="48">
        <f t="shared" si="646"/>
        <v>0</v>
      </c>
      <c r="AK1236" s="48">
        <f t="shared" si="647"/>
        <v>0</v>
      </c>
      <c r="AL1236" s="179"/>
      <c r="AM1236" s="179"/>
      <c r="AN1236" s="76"/>
      <c r="AO1236" s="174"/>
      <c r="AP1236" s="86">
        <f t="shared" si="665"/>
        <v>0</v>
      </c>
      <c r="AQ1236" s="174"/>
      <c r="AR1236" s="176"/>
      <c r="AS1236" s="169"/>
      <c r="AT1236" s="157">
        <f>IF(J1236='Категорія витрат'!$F$2,ROUND('Додаток 3._Бюджет детальний ПР'!AS1236*0.3676,2),IF(J1236='Категорія витрат'!$F$3,ROUND('Додаток 3._Бюджет детальний ПР'!AS1236*0.347,2),IF(J1236='Категорія витрат'!$F$4,ROUND('Додаток 3._Бюджет детальний ПР'!AS1236*0.347,2),IF(J1236='Категорія витрат'!$F$7,ROUND('Додаток 3._Бюджет детальний ПР'!AS1236*0.0841,2),0))))</f>
        <v>0</v>
      </c>
      <c r="AU1236" s="151">
        <f t="shared" si="638"/>
        <v>0</v>
      </c>
      <c r="AV1236" s="179"/>
      <c r="AW1236" s="179"/>
      <c r="AX1236" s="179"/>
      <c r="AY1236" s="179"/>
      <c r="AZ1236" s="179"/>
      <c r="BA1236" s="179"/>
      <c r="BB1236" s="179"/>
      <c r="BC1236" s="179"/>
      <c r="BD1236" s="179"/>
      <c r="BE1236" s="179"/>
      <c r="BF1236" s="179"/>
      <c r="BG1236" s="179"/>
      <c r="BH1236" s="48">
        <f t="shared" si="648"/>
        <v>0</v>
      </c>
      <c r="BI1236" s="48">
        <f t="shared" si="649"/>
        <v>0</v>
      </c>
      <c r="BJ1236" s="48">
        <f t="shared" si="650"/>
        <v>0</v>
      </c>
      <c r="BK1236" s="48">
        <f t="shared" si="651"/>
        <v>0</v>
      </c>
      <c r="BL1236" s="48">
        <f t="shared" si="652"/>
        <v>0</v>
      </c>
      <c r="BM1236" s="48">
        <f t="shared" si="653"/>
        <v>0</v>
      </c>
      <c r="BN1236" s="48">
        <f t="shared" si="654"/>
        <v>0</v>
      </c>
      <c r="BO1236" s="48">
        <f t="shared" si="655"/>
        <v>0</v>
      </c>
      <c r="BP1236" s="179"/>
      <c r="BQ1236" s="179"/>
      <c r="BR1236" s="189"/>
      <c r="BS1236" s="174"/>
      <c r="BT1236" s="86">
        <f t="shared" si="666"/>
        <v>0</v>
      </c>
      <c r="BU1236" s="174"/>
      <c r="BV1236" s="176"/>
      <c r="BW1236" s="169"/>
      <c r="BX1236" s="157">
        <f>IF(J1236='Категорія витрат'!$F$2,ROUND('Додаток 3._Бюджет детальний ПР'!BW1236*0.3676,2),IF(J1236='Категорія витрат'!$F$3,ROUND('Додаток 3._Бюджет детальний ПР'!BW1236*0.347,2),IF(J1236='Категорія витрат'!$F$4,ROUND('Додаток 3._Бюджет детальний ПР'!BW1236*0.347,2),IF(J1236='Категорія витрат'!$F$7,ROUND('Додаток 3._Бюджет детальний ПР'!BW1236*0.0841,2),0))))</f>
        <v>0</v>
      </c>
      <c r="BY1236" s="151">
        <f t="shared" si="667"/>
        <v>0</v>
      </c>
      <c r="BZ1236" s="179"/>
      <c r="CA1236" s="179"/>
      <c r="CB1236" s="179"/>
      <c r="CC1236" s="179"/>
      <c r="CD1236" s="179"/>
      <c r="CE1236" s="179"/>
      <c r="CF1236" s="179"/>
      <c r="CG1236" s="179"/>
      <c r="CH1236" s="179"/>
      <c r="CI1236" s="179"/>
      <c r="CJ1236" s="179"/>
      <c r="CK1236" s="179"/>
      <c r="CL1236" s="48">
        <f t="shared" si="656"/>
        <v>0</v>
      </c>
      <c r="CM1236" s="48">
        <f t="shared" si="657"/>
        <v>0</v>
      </c>
      <c r="CN1236" s="48">
        <f t="shared" si="658"/>
        <v>0</v>
      </c>
      <c r="CO1236" s="48">
        <f t="shared" si="659"/>
        <v>0</v>
      </c>
      <c r="CP1236" s="48">
        <f t="shared" si="660"/>
        <v>0</v>
      </c>
      <c r="CQ1236" s="48">
        <f t="shared" si="661"/>
        <v>0</v>
      </c>
      <c r="CR1236" s="48">
        <f t="shared" si="662"/>
        <v>0</v>
      </c>
      <c r="CS1236" s="48">
        <f t="shared" si="663"/>
        <v>0</v>
      </c>
      <c r="CT1236" s="179"/>
      <c r="CU1236" s="179"/>
    </row>
    <row r="1237" spans="1:99" ht="20.100000000000001" customHeight="1" x14ac:dyDescent="0.25">
      <c r="A1237" s="57">
        <v>1232</v>
      </c>
      <c r="B1237" s="398" t="str">
        <f>IF(D1237='Напрямки конкурса'!$L$2,'Напрямки конкурса'!$B$2,IF(D1237='Напрямки конкурса'!$L$3,'Напрямки конкурса'!$B$3,IF(D1237='Напрямки конкурса'!$L$4,'Напрямки конкурса'!$B$4,IF(D1237='Напрямки конкурса'!$L$5,'Напрямки конкурса'!$B$5,IF(D1237='Напрямки конкурса'!$L$6,'Напрямки конкурса'!$B$6,IF(D1237='Напрямки конкурса'!$L$7,'Напрямки конкурса'!$B$7,IF(D1237='Напрямки конкурса'!$L$8,'Напрямки конкурса'!$B$8,IF(D1237='Напрямки конкурса'!$L$9,'Напрямки конкурса'!$B$9,IF(D1237='Напрямки конкурса'!$L$10,'Напрямки конкурса'!$B$10,IF(D1237='Напрямки конкурса'!$L$11,'Напрямки конкурса'!$B$11,IF(D1237='Напрямки конкурса'!$L$12,'Напрямки конкурса'!$B$12,IF(D1237='Напрямки конкурса'!$L$13,'Напрямки конкурса'!$B$13,IF(D1237='Напрямки конкурса'!$L$14,'Напрямки конкурса'!$B$14,IF(D1237='Напрямки конкурса'!$L$15,'Напрямки конкурса'!$B$15,IF(D1237='Напрямки конкурса'!$L$16,'Напрямки конкурса'!$B$16,IF(D1237='Напрямки конкурса'!$L$17,'Напрямки конкурса'!$B$17,IF(D1237='Напрямки конкурса'!$L$18,'Напрямки конкурса'!$B$18,IF(D1237='Напрямки конкурса'!$L$19,'Напрямки конкурса'!$B$19,IF(D1237='Напрямки конкурса'!$L$20,'Напрямки конкурса'!$B$20,IF(D1237='Напрямки конкурса'!$L$21,'Напрямки конкурса'!$B$21,IF(D1237='Напрямки конкурса'!$L$22,'Напрямки конкурса'!$B$22,IF(D1237='Напрямки конкурса'!$L$23,'Напрямки конкурса'!$B$23,IF(D1237='Напрямки конкурса'!$L$24,'Напрямки конкурса'!$B$24,IF(D1237='Напрямки конкурса'!$L$25,'Напрямки конкурса'!$B$25,IF(D1237='Напрямки конкурса'!$L$26,'Напрямки конкурса'!$B$26,IF(D1237='Напрямки конкурса'!$L$27,'Напрямки конкурса'!$B$27,IF(D1237='Напрямки конкурса'!$L$28,'Напрямки конкурса'!$B$28,"")))))))))))))))))))))))))))</f>
        <v/>
      </c>
      <c r="C1237" s="58" t="str">
        <f>IF(D1237='Напрямки конкурса'!$L$2,'Напрямки конкурса'!$K$2,IF(D1237='Напрямки конкурса'!$L$3,'Напрямки конкурса'!$K$3,IF(D1237='Напрямки конкурса'!$L$4,'Напрямки конкурса'!$K$4,IF(D1237='Напрямки конкурса'!$L$5,'Напрямки конкурса'!$K$5,IF(D1237='Напрямки конкурса'!$L$6,'Напрямки конкурса'!$K$6,IF(D1237='Напрямки конкурса'!$L$7,'Напрямки конкурса'!$K$7,IF(D1237='Напрямки конкурса'!$L$8,'Напрямки конкурса'!$K$8,IF(D1237='Напрямки конкурса'!$L$9,'Напрямки конкурса'!$K$9,IF(D1237='Напрямки конкурса'!$L$10,'Напрямки конкурса'!$K$10,IF(D1237='Напрямки конкурса'!$L$11,'Напрямки конкурса'!$K$11,IF(D1237='Напрямки конкурса'!$L$12,'Напрямки конкурса'!$K$12,IF(D1237='Напрямки конкурса'!$L$13,'Напрямки конкурса'!$K$13,IF(D1237='Напрямки конкурса'!$L$14,'Напрямки конкурса'!$K$14,IF(D1237='Напрямки конкурса'!$L$15,'Напрямки конкурса'!$K$15,IF(D1237='Напрямки конкурса'!$L$16,'Напрямки конкурса'!$K$16,IF(D1237='Напрямки конкурса'!$L$17,'Напрямки конкурса'!$K$17,IF(D1237='Напрямки конкурса'!$L$18,'Напрямки конкурса'!$K$18,IF(D1237='Напрямки конкурса'!$L$19,'Напрямки конкурса'!$K$19,IF(D1237='Напрямки конкурса'!$L$20,'Напрямки конкурса'!$K$20,IF(D1237='Напрямки конкурса'!$L$21,'Напрямки конкурса'!$K$21,IF(D1237='Напрямки конкурса'!$L$22,'Напрямки конкурса'!$K$22,IF(D1237='Напрямки конкурса'!$L$23,'Напрямки конкурса'!$K$23,IF(D1237='Напрямки конкурса'!$L$24,'Напрямки конкурса'!$K$24,IF(D1237='Напрямки конкурса'!$L$25,'Напрямки конкурса'!$K$25,IF(D1237='Напрямки конкурса'!$L$26,'Напрямки конкурса'!$K$26,IF(D1237='Напрямки конкурса'!$L$27,'Напрямки конкурса'!$K$27,IF(D1237='Напрямки конкурса'!$L$28,'Напрямки конкурса'!$K$28,"")))))))))))))))))))))))))))</f>
        <v/>
      </c>
      <c r="D1237" s="554"/>
      <c r="E1237" s="169"/>
      <c r="F1237" s="169"/>
      <c r="G1237" s="169"/>
      <c r="H1237" s="148" t="str">
        <f>IF(I1237='Категорія витрат'!$B$2,'Категорія витрат'!$A$2,IF(I1237='Категорія витрат'!$B$3,'Категорія витрат'!$A$3,IF(I1237='Категорія витрат'!$B$4,'Категорія витрат'!$A$4,IF(I1237='Категорія витрат'!$B$5,'Категорія витрат'!$A$5,IF(I1237='Категорія витрат'!$B$6,'Категорія витрат'!$A$6,IF(I1237='Категорія витрат'!$B$7,'Категорія витрат'!$A$7,IF(I1237='Категорія витрат'!$B$8,'Категорія витрат'!$A$8,IF(I1237='Категорія витрат'!$B$9,'Категорія витрат'!$A$9,IF(I1237='Категорія витрат'!$B$10,'Категорія витрат'!$A$10,IF(I1237='Категорія витрат'!$B$11,'Категорія витрат'!$A$11,IF(I1237='Категорія витрат'!$B$12,'Категорія витрат'!$A$12,IF(I1237='Категорія витрат'!$B$13,'Категорія витрат'!$A$13,IF(I1237='Категорія витрат'!$B$14,'Категорія витрат'!$A$14,IF(I1237='Категорія витрат'!$B$15,'Категорія витрат'!$A$15,IF(I1237='Категорія витрат'!$B$16,'Категорія витрат'!$A$16,IF(I1237='Категорія витрат'!$B$17,'Категорія витрат'!$A$17,IF(I1237='Категорія витрат'!$B$18,'Категорія витрат'!$A$18,IF(I1237='Категорія витрат'!$B$19,'Категорія витрат'!$A$19,IF(I1237='Категорія витрат'!$B$20,'Категорія витрат'!$A$20,IF(I1237='Категорія витрат'!$B$21,'Категорія витрат'!$A$21,IF(I1237='Категорія витрат'!$B$22,'Категорія витрат'!$A$22,IF(I1237='Категорія витрат'!$B$23,'Категорія витрат'!$A$23,IF(I1237='Категорія витрат'!$B$24,'Категорія витрат'!$A$24,IF(I1237='Категорія витрат'!$B$25,'Категорія витрат'!$A$25,IF(I1237='Категорія витрат'!$B$26,'Категорія витрат'!$A$26,IF(I1237='Категорія витрат'!$B$27,'Категорія витрат'!$A$27,IF(I1237='Категорія витрат'!$B$28,'Категорія витрат'!$A$28,IF(I1237='Категорія витрат'!$B$29,'Категорія витрат'!$A$29,IF(I1237='Категорія витрат'!$B$30,'Категорія витрат'!$A$30,"")))))))))))))))))))))))))))))</f>
        <v/>
      </c>
      <c r="I1237" s="172"/>
      <c r="J1237" s="171"/>
      <c r="K1237" s="174"/>
      <c r="L1237" s="86">
        <f t="shared" si="664"/>
        <v>0</v>
      </c>
      <c r="M1237" s="174"/>
      <c r="N1237" s="176"/>
      <c r="O1237" s="396">
        <f t="shared" si="639"/>
        <v>0</v>
      </c>
      <c r="P1237" s="157">
        <f>IF(J1237='Категорія витрат'!$F$2,ROUND('Додаток 3._Бюджет детальний ПР'!O1237*0.3676,2),IF(J1237='Категорія витрат'!$F$3,ROUND('Додаток 3._Бюджет детальний ПР'!O1237*0.347,2),IF(J1237='Категорія витрат'!$F$4,ROUND('Додаток 3._Бюджет детальний ПР'!O1237*0.347,2),IF(J1237='Категорія витрат'!$F$7,ROUND('Додаток 3._Бюджет детальний ПР'!O1237*0.0841,2),0))))</f>
        <v>0</v>
      </c>
      <c r="Q1237" s="151">
        <f t="shared" si="637"/>
        <v>0</v>
      </c>
      <c r="R1237" s="179"/>
      <c r="S1237" s="179"/>
      <c r="T1237" s="179"/>
      <c r="U1237" s="179"/>
      <c r="V1237" s="179"/>
      <c r="W1237" s="179"/>
      <c r="X1237" s="179"/>
      <c r="Y1237" s="179"/>
      <c r="Z1237" s="179"/>
      <c r="AA1237" s="179"/>
      <c r="AB1237" s="179"/>
      <c r="AC1237" s="179"/>
      <c r="AD1237" s="48">
        <f t="shared" si="640"/>
        <v>0</v>
      </c>
      <c r="AE1237" s="48">
        <f t="shared" si="641"/>
        <v>0</v>
      </c>
      <c r="AF1237" s="48">
        <f t="shared" si="642"/>
        <v>0</v>
      </c>
      <c r="AG1237" s="48">
        <f t="shared" si="643"/>
        <v>0</v>
      </c>
      <c r="AH1237" s="48">
        <f t="shared" si="644"/>
        <v>0</v>
      </c>
      <c r="AI1237" s="48">
        <f t="shared" si="645"/>
        <v>0</v>
      </c>
      <c r="AJ1237" s="48">
        <f t="shared" si="646"/>
        <v>0</v>
      </c>
      <c r="AK1237" s="48">
        <f t="shared" si="647"/>
        <v>0</v>
      </c>
      <c r="AL1237" s="179"/>
      <c r="AM1237" s="179"/>
      <c r="AN1237" s="76"/>
      <c r="AO1237" s="174"/>
      <c r="AP1237" s="86">
        <f t="shared" si="665"/>
        <v>0</v>
      </c>
      <c r="AQ1237" s="174"/>
      <c r="AR1237" s="176"/>
      <c r="AS1237" s="169"/>
      <c r="AT1237" s="157">
        <f>IF(J1237='Категорія витрат'!$F$2,ROUND('Додаток 3._Бюджет детальний ПР'!AS1237*0.3676,2),IF(J1237='Категорія витрат'!$F$3,ROUND('Додаток 3._Бюджет детальний ПР'!AS1237*0.347,2),IF(J1237='Категорія витрат'!$F$4,ROUND('Додаток 3._Бюджет детальний ПР'!AS1237*0.347,2),IF(J1237='Категорія витрат'!$F$7,ROUND('Додаток 3._Бюджет детальний ПР'!AS1237*0.0841,2),0))))</f>
        <v>0</v>
      </c>
      <c r="AU1237" s="151">
        <f t="shared" si="638"/>
        <v>0</v>
      </c>
      <c r="AV1237" s="179"/>
      <c r="AW1237" s="179"/>
      <c r="AX1237" s="179"/>
      <c r="AY1237" s="179"/>
      <c r="AZ1237" s="179"/>
      <c r="BA1237" s="179"/>
      <c r="BB1237" s="179"/>
      <c r="BC1237" s="179"/>
      <c r="BD1237" s="179"/>
      <c r="BE1237" s="179"/>
      <c r="BF1237" s="179"/>
      <c r="BG1237" s="179"/>
      <c r="BH1237" s="48">
        <f t="shared" si="648"/>
        <v>0</v>
      </c>
      <c r="BI1237" s="48">
        <f t="shared" si="649"/>
        <v>0</v>
      </c>
      <c r="BJ1237" s="48">
        <f t="shared" si="650"/>
        <v>0</v>
      </c>
      <c r="BK1237" s="48">
        <f t="shared" si="651"/>
        <v>0</v>
      </c>
      <c r="BL1237" s="48">
        <f t="shared" si="652"/>
        <v>0</v>
      </c>
      <c r="BM1237" s="48">
        <f t="shared" si="653"/>
        <v>0</v>
      </c>
      <c r="BN1237" s="48">
        <f t="shared" si="654"/>
        <v>0</v>
      </c>
      <c r="BO1237" s="48">
        <f t="shared" si="655"/>
        <v>0</v>
      </c>
      <c r="BP1237" s="179"/>
      <c r="BQ1237" s="179"/>
      <c r="BR1237" s="189"/>
      <c r="BS1237" s="174"/>
      <c r="BT1237" s="86">
        <f t="shared" si="666"/>
        <v>0</v>
      </c>
      <c r="BU1237" s="174"/>
      <c r="BV1237" s="176"/>
      <c r="BW1237" s="169"/>
      <c r="BX1237" s="157">
        <f>IF(J1237='Категорія витрат'!$F$2,ROUND('Додаток 3._Бюджет детальний ПР'!BW1237*0.3676,2),IF(J1237='Категорія витрат'!$F$3,ROUND('Додаток 3._Бюджет детальний ПР'!BW1237*0.347,2),IF(J1237='Категорія витрат'!$F$4,ROUND('Додаток 3._Бюджет детальний ПР'!BW1237*0.347,2),IF(J1237='Категорія витрат'!$F$7,ROUND('Додаток 3._Бюджет детальний ПР'!BW1237*0.0841,2),0))))</f>
        <v>0</v>
      </c>
      <c r="BY1237" s="151">
        <f t="shared" si="667"/>
        <v>0</v>
      </c>
      <c r="BZ1237" s="179"/>
      <c r="CA1237" s="179"/>
      <c r="CB1237" s="179"/>
      <c r="CC1237" s="179"/>
      <c r="CD1237" s="179"/>
      <c r="CE1237" s="179"/>
      <c r="CF1237" s="179"/>
      <c r="CG1237" s="179"/>
      <c r="CH1237" s="179"/>
      <c r="CI1237" s="179"/>
      <c r="CJ1237" s="179"/>
      <c r="CK1237" s="179"/>
      <c r="CL1237" s="48">
        <f t="shared" si="656"/>
        <v>0</v>
      </c>
      <c r="CM1237" s="48">
        <f t="shared" si="657"/>
        <v>0</v>
      </c>
      <c r="CN1237" s="48">
        <f t="shared" si="658"/>
        <v>0</v>
      </c>
      <c r="CO1237" s="48">
        <f t="shared" si="659"/>
        <v>0</v>
      </c>
      <c r="CP1237" s="48">
        <f t="shared" si="660"/>
        <v>0</v>
      </c>
      <c r="CQ1237" s="48">
        <f t="shared" si="661"/>
        <v>0</v>
      </c>
      <c r="CR1237" s="48">
        <f t="shared" si="662"/>
        <v>0</v>
      </c>
      <c r="CS1237" s="48">
        <f t="shared" si="663"/>
        <v>0</v>
      </c>
      <c r="CT1237" s="179"/>
      <c r="CU1237" s="179"/>
    </row>
    <row r="1238" spans="1:99" ht="20.100000000000001" customHeight="1" x14ac:dyDescent="0.25">
      <c r="A1238" s="57">
        <v>1233</v>
      </c>
      <c r="B1238" s="398" t="str">
        <f>IF(D1238='Напрямки конкурса'!$L$2,'Напрямки конкурса'!$B$2,IF(D1238='Напрямки конкурса'!$L$3,'Напрямки конкурса'!$B$3,IF(D1238='Напрямки конкурса'!$L$4,'Напрямки конкурса'!$B$4,IF(D1238='Напрямки конкурса'!$L$5,'Напрямки конкурса'!$B$5,IF(D1238='Напрямки конкурса'!$L$6,'Напрямки конкурса'!$B$6,IF(D1238='Напрямки конкурса'!$L$7,'Напрямки конкурса'!$B$7,IF(D1238='Напрямки конкурса'!$L$8,'Напрямки конкурса'!$B$8,IF(D1238='Напрямки конкурса'!$L$9,'Напрямки конкурса'!$B$9,IF(D1238='Напрямки конкурса'!$L$10,'Напрямки конкурса'!$B$10,IF(D1238='Напрямки конкурса'!$L$11,'Напрямки конкурса'!$B$11,IF(D1238='Напрямки конкурса'!$L$12,'Напрямки конкурса'!$B$12,IF(D1238='Напрямки конкурса'!$L$13,'Напрямки конкурса'!$B$13,IF(D1238='Напрямки конкурса'!$L$14,'Напрямки конкурса'!$B$14,IF(D1238='Напрямки конкурса'!$L$15,'Напрямки конкурса'!$B$15,IF(D1238='Напрямки конкурса'!$L$16,'Напрямки конкурса'!$B$16,IF(D1238='Напрямки конкурса'!$L$17,'Напрямки конкурса'!$B$17,IF(D1238='Напрямки конкурса'!$L$18,'Напрямки конкурса'!$B$18,IF(D1238='Напрямки конкурса'!$L$19,'Напрямки конкурса'!$B$19,IF(D1238='Напрямки конкурса'!$L$20,'Напрямки конкурса'!$B$20,IF(D1238='Напрямки конкурса'!$L$21,'Напрямки конкурса'!$B$21,IF(D1238='Напрямки конкурса'!$L$22,'Напрямки конкурса'!$B$22,IF(D1238='Напрямки конкурса'!$L$23,'Напрямки конкурса'!$B$23,IF(D1238='Напрямки конкурса'!$L$24,'Напрямки конкурса'!$B$24,IF(D1238='Напрямки конкурса'!$L$25,'Напрямки конкурса'!$B$25,IF(D1238='Напрямки конкурса'!$L$26,'Напрямки конкурса'!$B$26,IF(D1238='Напрямки конкурса'!$L$27,'Напрямки конкурса'!$B$27,IF(D1238='Напрямки конкурса'!$L$28,'Напрямки конкурса'!$B$28,"")))))))))))))))))))))))))))</f>
        <v/>
      </c>
      <c r="C1238" s="58" t="str">
        <f>IF(D1238='Напрямки конкурса'!$L$2,'Напрямки конкурса'!$K$2,IF(D1238='Напрямки конкурса'!$L$3,'Напрямки конкурса'!$K$3,IF(D1238='Напрямки конкурса'!$L$4,'Напрямки конкурса'!$K$4,IF(D1238='Напрямки конкурса'!$L$5,'Напрямки конкурса'!$K$5,IF(D1238='Напрямки конкурса'!$L$6,'Напрямки конкурса'!$K$6,IF(D1238='Напрямки конкурса'!$L$7,'Напрямки конкурса'!$K$7,IF(D1238='Напрямки конкурса'!$L$8,'Напрямки конкурса'!$K$8,IF(D1238='Напрямки конкурса'!$L$9,'Напрямки конкурса'!$K$9,IF(D1238='Напрямки конкурса'!$L$10,'Напрямки конкурса'!$K$10,IF(D1238='Напрямки конкурса'!$L$11,'Напрямки конкурса'!$K$11,IF(D1238='Напрямки конкурса'!$L$12,'Напрямки конкурса'!$K$12,IF(D1238='Напрямки конкурса'!$L$13,'Напрямки конкурса'!$K$13,IF(D1238='Напрямки конкурса'!$L$14,'Напрямки конкурса'!$K$14,IF(D1238='Напрямки конкурса'!$L$15,'Напрямки конкурса'!$K$15,IF(D1238='Напрямки конкурса'!$L$16,'Напрямки конкурса'!$K$16,IF(D1238='Напрямки конкурса'!$L$17,'Напрямки конкурса'!$K$17,IF(D1238='Напрямки конкурса'!$L$18,'Напрямки конкурса'!$K$18,IF(D1238='Напрямки конкурса'!$L$19,'Напрямки конкурса'!$K$19,IF(D1238='Напрямки конкурса'!$L$20,'Напрямки конкурса'!$K$20,IF(D1238='Напрямки конкурса'!$L$21,'Напрямки конкурса'!$K$21,IF(D1238='Напрямки конкурса'!$L$22,'Напрямки конкурса'!$K$22,IF(D1238='Напрямки конкурса'!$L$23,'Напрямки конкурса'!$K$23,IF(D1238='Напрямки конкурса'!$L$24,'Напрямки конкурса'!$K$24,IF(D1238='Напрямки конкурса'!$L$25,'Напрямки конкурса'!$K$25,IF(D1238='Напрямки конкурса'!$L$26,'Напрямки конкурса'!$K$26,IF(D1238='Напрямки конкурса'!$L$27,'Напрямки конкурса'!$K$27,IF(D1238='Напрямки конкурса'!$L$28,'Напрямки конкурса'!$K$28,"")))))))))))))))))))))))))))</f>
        <v/>
      </c>
      <c r="D1238" s="554"/>
      <c r="E1238" s="169"/>
      <c r="F1238" s="169"/>
      <c r="G1238" s="169"/>
      <c r="H1238" s="148" t="str">
        <f>IF(I1238='Категорія витрат'!$B$2,'Категорія витрат'!$A$2,IF(I1238='Категорія витрат'!$B$3,'Категорія витрат'!$A$3,IF(I1238='Категорія витрат'!$B$4,'Категорія витрат'!$A$4,IF(I1238='Категорія витрат'!$B$5,'Категорія витрат'!$A$5,IF(I1238='Категорія витрат'!$B$6,'Категорія витрат'!$A$6,IF(I1238='Категорія витрат'!$B$7,'Категорія витрат'!$A$7,IF(I1238='Категорія витрат'!$B$8,'Категорія витрат'!$A$8,IF(I1238='Категорія витрат'!$B$9,'Категорія витрат'!$A$9,IF(I1238='Категорія витрат'!$B$10,'Категорія витрат'!$A$10,IF(I1238='Категорія витрат'!$B$11,'Категорія витрат'!$A$11,IF(I1238='Категорія витрат'!$B$12,'Категорія витрат'!$A$12,IF(I1238='Категорія витрат'!$B$13,'Категорія витрат'!$A$13,IF(I1238='Категорія витрат'!$B$14,'Категорія витрат'!$A$14,IF(I1238='Категорія витрат'!$B$15,'Категорія витрат'!$A$15,IF(I1238='Категорія витрат'!$B$16,'Категорія витрат'!$A$16,IF(I1238='Категорія витрат'!$B$17,'Категорія витрат'!$A$17,IF(I1238='Категорія витрат'!$B$18,'Категорія витрат'!$A$18,IF(I1238='Категорія витрат'!$B$19,'Категорія витрат'!$A$19,IF(I1238='Категорія витрат'!$B$20,'Категорія витрат'!$A$20,IF(I1238='Категорія витрат'!$B$21,'Категорія витрат'!$A$21,IF(I1238='Категорія витрат'!$B$22,'Категорія витрат'!$A$22,IF(I1238='Категорія витрат'!$B$23,'Категорія витрат'!$A$23,IF(I1238='Категорія витрат'!$B$24,'Категорія витрат'!$A$24,IF(I1238='Категорія витрат'!$B$25,'Категорія витрат'!$A$25,IF(I1238='Категорія витрат'!$B$26,'Категорія витрат'!$A$26,IF(I1238='Категорія витрат'!$B$27,'Категорія витрат'!$A$27,IF(I1238='Категорія витрат'!$B$28,'Категорія витрат'!$A$28,IF(I1238='Категорія витрат'!$B$29,'Категорія витрат'!$A$29,IF(I1238='Категорія витрат'!$B$30,'Категорія витрат'!$A$30,"")))))))))))))))))))))))))))))</f>
        <v/>
      </c>
      <c r="I1238" s="172"/>
      <c r="J1238" s="171"/>
      <c r="K1238" s="174"/>
      <c r="L1238" s="86">
        <f t="shared" si="664"/>
        <v>0</v>
      </c>
      <c r="M1238" s="174"/>
      <c r="N1238" s="176"/>
      <c r="O1238" s="396">
        <f t="shared" si="639"/>
        <v>0</v>
      </c>
      <c r="P1238" s="157">
        <f>IF(J1238='Категорія витрат'!$F$2,ROUND('Додаток 3._Бюджет детальний ПР'!O1238*0.3676,2),IF(J1238='Категорія витрат'!$F$3,ROUND('Додаток 3._Бюджет детальний ПР'!O1238*0.347,2),IF(J1238='Категорія витрат'!$F$4,ROUND('Додаток 3._Бюджет детальний ПР'!O1238*0.347,2),IF(J1238='Категорія витрат'!$F$7,ROUND('Додаток 3._Бюджет детальний ПР'!O1238*0.0841,2),0))))</f>
        <v>0</v>
      </c>
      <c r="Q1238" s="151">
        <f t="shared" si="637"/>
        <v>0</v>
      </c>
      <c r="R1238" s="179"/>
      <c r="S1238" s="179"/>
      <c r="T1238" s="179"/>
      <c r="U1238" s="179"/>
      <c r="V1238" s="179"/>
      <c r="W1238" s="179"/>
      <c r="X1238" s="179"/>
      <c r="Y1238" s="179"/>
      <c r="Z1238" s="179"/>
      <c r="AA1238" s="179"/>
      <c r="AB1238" s="179"/>
      <c r="AC1238" s="179"/>
      <c r="AD1238" s="48">
        <f t="shared" si="640"/>
        <v>0</v>
      </c>
      <c r="AE1238" s="48">
        <f t="shared" si="641"/>
        <v>0</v>
      </c>
      <c r="AF1238" s="48">
        <f t="shared" si="642"/>
        <v>0</v>
      </c>
      <c r="AG1238" s="48">
        <f t="shared" si="643"/>
        <v>0</v>
      </c>
      <c r="AH1238" s="48">
        <f t="shared" si="644"/>
        <v>0</v>
      </c>
      <c r="AI1238" s="48">
        <f t="shared" si="645"/>
        <v>0</v>
      </c>
      <c r="AJ1238" s="48">
        <f t="shared" si="646"/>
        <v>0</v>
      </c>
      <c r="AK1238" s="48">
        <f t="shared" si="647"/>
        <v>0</v>
      </c>
      <c r="AL1238" s="179"/>
      <c r="AM1238" s="179"/>
      <c r="AN1238" s="76"/>
      <c r="AO1238" s="174"/>
      <c r="AP1238" s="86">
        <f t="shared" si="665"/>
        <v>0</v>
      </c>
      <c r="AQ1238" s="174"/>
      <c r="AR1238" s="176"/>
      <c r="AS1238" s="169"/>
      <c r="AT1238" s="157">
        <f>IF(J1238='Категорія витрат'!$F$2,ROUND('Додаток 3._Бюджет детальний ПР'!AS1238*0.3676,2),IF(J1238='Категорія витрат'!$F$3,ROUND('Додаток 3._Бюджет детальний ПР'!AS1238*0.347,2),IF(J1238='Категорія витрат'!$F$4,ROUND('Додаток 3._Бюджет детальний ПР'!AS1238*0.347,2),IF(J1238='Категорія витрат'!$F$7,ROUND('Додаток 3._Бюджет детальний ПР'!AS1238*0.0841,2),0))))</f>
        <v>0</v>
      </c>
      <c r="AU1238" s="151">
        <f t="shared" si="638"/>
        <v>0</v>
      </c>
      <c r="AV1238" s="179"/>
      <c r="AW1238" s="179"/>
      <c r="AX1238" s="179"/>
      <c r="AY1238" s="179"/>
      <c r="AZ1238" s="179"/>
      <c r="BA1238" s="179"/>
      <c r="BB1238" s="179"/>
      <c r="BC1238" s="179"/>
      <c r="BD1238" s="179"/>
      <c r="BE1238" s="179"/>
      <c r="BF1238" s="179"/>
      <c r="BG1238" s="179"/>
      <c r="BH1238" s="48">
        <f t="shared" si="648"/>
        <v>0</v>
      </c>
      <c r="BI1238" s="48">
        <f t="shared" si="649"/>
        <v>0</v>
      </c>
      <c r="BJ1238" s="48">
        <f t="shared" si="650"/>
        <v>0</v>
      </c>
      <c r="BK1238" s="48">
        <f t="shared" si="651"/>
        <v>0</v>
      </c>
      <c r="BL1238" s="48">
        <f t="shared" si="652"/>
        <v>0</v>
      </c>
      <c r="BM1238" s="48">
        <f t="shared" si="653"/>
        <v>0</v>
      </c>
      <c r="BN1238" s="48">
        <f t="shared" si="654"/>
        <v>0</v>
      </c>
      <c r="BO1238" s="48">
        <f t="shared" si="655"/>
        <v>0</v>
      </c>
      <c r="BP1238" s="179"/>
      <c r="BQ1238" s="179"/>
      <c r="BR1238" s="189"/>
      <c r="BS1238" s="174"/>
      <c r="BT1238" s="86">
        <f t="shared" si="666"/>
        <v>0</v>
      </c>
      <c r="BU1238" s="174"/>
      <c r="BV1238" s="176"/>
      <c r="BW1238" s="169"/>
      <c r="BX1238" s="157">
        <f>IF(J1238='Категорія витрат'!$F$2,ROUND('Додаток 3._Бюджет детальний ПР'!BW1238*0.3676,2),IF(J1238='Категорія витрат'!$F$3,ROUND('Додаток 3._Бюджет детальний ПР'!BW1238*0.347,2),IF(J1238='Категорія витрат'!$F$4,ROUND('Додаток 3._Бюджет детальний ПР'!BW1238*0.347,2),IF(J1238='Категорія витрат'!$F$7,ROUND('Додаток 3._Бюджет детальний ПР'!BW1238*0.0841,2),0))))</f>
        <v>0</v>
      </c>
      <c r="BY1238" s="151">
        <f t="shared" si="667"/>
        <v>0</v>
      </c>
      <c r="BZ1238" s="179"/>
      <c r="CA1238" s="179"/>
      <c r="CB1238" s="179"/>
      <c r="CC1238" s="179"/>
      <c r="CD1238" s="179"/>
      <c r="CE1238" s="179"/>
      <c r="CF1238" s="179"/>
      <c r="CG1238" s="179"/>
      <c r="CH1238" s="179"/>
      <c r="CI1238" s="179"/>
      <c r="CJ1238" s="179"/>
      <c r="CK1238" s="179"/>
      <c r="CL1238" s="48">
        <f t="shared" si="656"/>
        <v>0</v>
      </c>
      <c r="CM1238" s="48">
        <f t="shared" si="657"/>
        <v>0</v>
      </c>
      <c r="CN1238" s="48">
        <f t="shared" si="658"/>
        <v>0</v>
      </c>
      <c r="CO1238" s="48">
        <f t="shared" si="659"/>
        <v>0</v>
      </c>
      <c r="CP1238" s="48">
        <f t="shared" si="660"/>
        <v>0</v>
      </c>
      <c r="CQ1238" s="48">
        <f t="shared" si="661"/>
        <v>0</v>
      </c>
      <c r="CR1238" s="48">
        <f t="shared" si="662"/>
        <v>0</v>
      </c>
      <c r="CS1238" s="48">
        <f t="shared" si="663"/>
        <v>0</v>
      </c>
      <c r="CT1238" s="179"/>
      <c r="CU1238" s="179"/>
    </row>
    <row r="1239" spans="1:99" ht="20.100000000000001" customHeight="1" x14ac:dyDescent="0.25">
      <c r="A1239" s="57">
        <v>1234</v>
      </c>
      <c r="B1239" s="398" t="str">
        <f>IF(D1239='Напрямки конкурса'!$L$2,'Напрямки конкурса'!$B$2,IF(D1239='Напрямки конкурса'!$L$3,'Напрямки конкурса'!$B$3,IF(D1239='Напрямки конкурса'!$L$4,'Напрямки конкурса'!$B$4,IF(D1239='Напрямки конкурса'!$L$5,'Напрямки конкурса'!$B$5,IF(D1239='Напрямки конкурса'!$L$6,'Напрямки конкурса'!$B$6,IF(D1239='Напрямки конкурса'!$L$7,'Напрямки конкурса'!$B$7,IF(D1239='Напрямки конкурса'!$L$8,'Напрямки конкурса'!$B$8,IF(D1239='Напрямки конкурса'!$L$9,'Напрямки конкурса'!$B$9,IF(D1239='Напрямки конкурса'!$L$10,'Напрямки конкурса'!$B$10,IF(D1239='Напрямки конкурса'!$L$11,'Напрямки конкурса'!$B$11,IF(D1239='Напрямки конкурса'!$L$12,'Напрямки конкурса'!$B$12,IF(D1239='Напрямки конкурса'!$L$13,'Напрямки конкурса'!$B$13,IF(D1239='Напрямки конкурса'!$L$14,'Напрямки конкурса'!$B$14,IF(D1239='Напрямки конкурса'!$L$15,'Напрямки конкурса'!$B$15,IF(D1239='Напрямки конкурса'!$L$16,'Напрямки конкурса'!$B$16,IF(D1239='Напрямки конкурса'!$L$17,'Напрямки конкурса'!$B$17,IF(D1239='Напрямки конкурса'!$L$18,'Напрямки конкурса'!$B$18,IF(D1239='Напрямки конкурса'!$L$19,'Напрямки конкурса'!$B$19,IF(D1239='Напрямки конкурса'!$L$20,'Напрямки конкурса'!$B$20,IF(D1239='Напрямки конкурса'!$L$21,'Напрямки конкурса'!$B$21,IF(D1239='Напрямки конкурса'!$L$22,'Напрямки конкурса'!$B$22,IF(D1239='Напрямки конкурса'!$L$23,'Напрямки конкурса'!$B$23,IF(D1239='Напрямки конкурса'!$L$24,'Напрямки конкурса'!$B$24,IF(D1239='Напрямки конкурса'!$L$25,'Напрямки конкурса'!$B$25,IF(D1239='Напрямки конкурса'!$L$26,'Напрямки конкурса'!$B$26,IF(D1239='Напрямки конкурса'!$L$27,'Напрямки конкурса'!$B$27,IF(D1239='Напрямки конкурса'!$L$28,'Напрямки конкурса'!$B$28,"")))))))))))))))))))))))))))</f>
        <v/>
      </c>
      <c r="C1239" s="58" t="str">
        <f>IF(D1239='Напрямки конкурса'!$L$2,'Напрямки конкурса'!$K$2,IF(D1239='Напрямки конкурса'!$L$3,'Напрямки конкурса'!$K$3,IF(D1239='Напрямки конкурса'!$L$4,'Напрямки конкурса'!$K$4,IF(D1239='Напрямки конкурса'!$L$5,'Напрямки конкурса'!$K$5,IF(D1239='Напрямки конкурса'!$L$6,'Напрямки конкурса'!$K$6,IF(D1239='Напрямки конкурса'!$L$7,'Напрямки конкурса'!$K$7,IF(D1239='Напрямки конкурса'!$L$8,'Напрямки конкурса'!$K$8,IF(D1239='Напрямки конкурса'!$L$9,'Напрямки конкурса'!$K$9,IF(D1239='Напрямки конкурса'!$L$10,'Напрямки конкурса'!$K$10,IF(D1239='Напрямки конкурса'!$L$11,'Напрямки конкурса'!$K$11,IF(D1239='Напрямки конкурса'!$L$12,'Напрямки конкурса'!$K$12,IF(D1239='Напрямки конкурса'!$L$13,'Напрямки конкурса'!$K$13,IF(D1239='Напрямки конкурса'!$L$14,'Напрямки конкурса'!$K$14,IF(D1239='Напрямки конкурса'!$L$15,'Напрямки конкурса'!$K$15,IF(D1239='Напрямки конкурса'!$L$16,'Напрямки конкурса'!$K$16,IF(D1239='Напрямки конкурса'!$L$17,'Напрямки конкурса'!$K$17,IF(D1239='Напрямки конкурса'!$L$18,'Напрямки конкурса'!$K$18,IF(D1239='Напрямки конкурса'!$L$19,'Напрямки конкурса'!$K$19,IF(D1239='Напрямки конкурса'!$L$20,'Напрямки конкурса'!$K$20,IF(D1239='Напрямки конкурса'!$L$21,'Напрямки конкурса'!$K$21,IF(D1239='Напрямки конкурса'!$L$22,'Напрямки конкурса'!$K$22,IF(D1239='Напрямки конкурса'!$L$23,'Напрямки конкурса'!$K$23,IF(D1239='Напрямки конкурса'!$L$24,'Напрямки конкурса'!$K$24,IF(D1239='Напрямки конкурса'!$L$25,'Напрямки конкурса'!$K$25,IF(D1239='Напрямки конкурса'!$L$26,'Напрямки конкурса'!$K$26,IF(D1239='Напрямки конкурса'!$L$27,'Напрямки конкурса'!$K$27,IF(D1239='Напрямки конкурса'!$L$28,'Напрямки конкурса'!$K$28,"")))))))))))))))))))))))))))</f>
        <v/>
      </c>
      <c r="D1239" s="554"/>
      <c r="E1239" s="169"/>
      <c r="F1239" s="169"/>
      <c r="G1239" s="169"/>
      <c r="H1239" s="148" t="str">
        <f>IF(I1239='Категорія витрат'!$B$2,'Категорія витрат'!$A$2,IF(I1239='Категорія витрат'!$B$3,'Категорія витрат'!$A$3,IF(I1239='Категорія витрат'!$B$4,'Категорія витрат'!$A$4,IF(I1239='Категорія витрат'!$B$5,'Категорія витрат'!$A$5,IF(I1239='Категорія витрат'!$B$6,'Категорія витрат'!$A$6,IF(I1239='Категорія витрат'!$B$7,'Категорія витрат'!$A$7,IF(I1239='Категорія витрат'!$B$8,'Категорія витрат'!$A$8,IF(I1239='Категорія витрат'!$B$9,'Категорія витрат'!$A$9,IF(I1239='Категорія витрат'!$B$10,'Категорія витрат'!$A$10,IF(I1239='Категорія витрат'!$B$11,'Категорія витрат'!$A$11,IF(I1239='Категорія витрат'!$B$12,'Категорія витрат'!$A$12,IF(I1239='Категорія витрат'!$B$13,'Категорія витрат'!$A$13,IF(I1239='Категорія витрат'!$B$14,'Категорія витрат'!$A$14,IF(I1239='Категорія витрат'!$B$15,'Категорія витрат'!$A$15,IF(I1239='Категорія витрат'!$B$16,'Категорія витрат'!$A$16,IF(I1239='Категорія витрат'!$B$17,'Категорія витрат'!$A$17,IF(I1239='Категорія витрат'!$B$18,'Категорія витрат'!$A$18,IF(I1239='Категорія витрат'!$B$19,'Категорія витрат'!$A$19,IF(I1239='Категорія витрат'!$B$20,'Категорія витрат'!$A$20,IF(I1239='Категорія витрат'!$B$21,'Категорія витрат'!$A$21,IF(I1239='Категорія витрат'!$B$22,'Категорія витрат'!$A$22,IF(I1239='Категорія витрат'!$B$23,'Категорія витрат'!$A$23,IF(I1239='Категорія витрат'!$B$24,'Категорія витрат'!$A$24,IF(I1239='Категорія витрат'!$B$25,'Категорія витрат'!$A$25,IF(I1239='Категорія витрат'!$B$26,'Категорія витрат'!$A$26,IF(I1239='Категорія витрат'!$B$27,'Категорія витрат'!$A$27,IF(I1239='Категорія витрат'!$B$28,'Категорія витрат'!$A$28,IF(I1239='Категорія витрат'!$B$29,'Категорія витрат'!$A$29,IF(I1239='Категорія витрат'!$B$30,'Категорія витрат'!$A$30,"")))))))))))))))))))))))))))))</f>
        <v/>
      </c>
      <c r="I1239" s="172"/>
      <c r="J1239" s="171"/>
      <c r="K1239" s="174"/>
      <c r="L1239" s="86">
        <f t="shared" si="664"/>
        <v>0</v>
      </c>
      <c r="M1239" s="174"/>
      <c r="N1239" s="176"/>
      <c r="O1239" s="396">
        <f t="shared" si="639"/>
        <v>0</v>
      </c>
      <c r="P1239" s="157">
        <f>IF(J1239='Категорія витрат'!$F$2,ROUND('Додаток 3._Бюджет детальний ПР'!O1239*0.3676,2),IF(J1239='Категорія витрат'!$F$3,ROUND('Додаток 3._Бюджет детальний ПР'!O1239*0.347,2),IF(J1239='Категорія витрат'!$F$4,ROUND('Додаток 3._Бюджет детальний ПР'!O1239*0.347,2),IF(J1239='Категорія витрат'!$F$7,ROUND('Додаток 3._Бюджет детальний ПР'!O1239*0.0841,2),0))))</f>
        <v>0</v>
      </c>
      <c r="Q1239" s="151">
        <f t="shared" si="637"/>
        <v>0</v>
      </c>
      <c r="R1239" s="179"/>
      <c r="S1239" s="179"/>
      <c r="T1239" s="179"/>
      <c r="U1239" s="179"/>
      <c r="V1239" s="179"/>
      <c r="W1239" s="179"/>
      <c r="X1239" s="179"/>
      <c r="Y1239" s="179"/>
      <c r="Z1239" s="179"/>
      <c r="AA1239" s="179"/>
      <c r="AB1239" s="179"/>
      <c r="AC1239" s="179"/>
      <c r="AD1239" s="48">
        <f t="shared" si="640"/>
        <v>0</v>
      </c>
      <c r="AE1239" s="48">
        <f t="shared" si="641"/>
        <v>0</v>
      </c>
      <c r="AF1239" s="48">
        <f t="shared" si="642"/>
        <v>0</v>
      </c>
      <c r="AG1239" s="48">
        <f t="shared" si="643"/>
        <v>0</v>
      </c>
      <c r="AH1239" s="48">
        <f t="shared" si="644"/>
        <v>0</v>
      </c>
      <c r="AI1239" s="48">
        <f t="shared" si="645"/>
        <v>0</v>
      </c>
      <c r="AJ1239" s="48">
        <f t="shared" si="646"/>
        <v>0</v>
      </c>
      <c r="AK1239" s="48">
        <f t="shared" si="647"/>
        <v>0</v>
      </c>
      <c r="AL1239" s="179"/>
      <c r="AM1239" s="179"/>
      <c r="AN1239" s="76"/>
      <c r="AO1239" s="174"/>
      <c r="AP1239" s="86">
        <f t="shared" si="665"/>
        <v>0</v>
      </c>
      <c r="AQ1239" s="174"/>
      <c r="AR1239" s="176"/>
      <c r="AS1239" s="169"/>
      <c r="AT1239" s="157">
        <f>IF(J1239='Категорія витрат'!$F$2,ROUND('Додаток 3._Бюджет детальний ПР'!AS1239*0.3676,2),IF(J1239='Категорія витрат'!$F$3,ROUND('Додаток 3._Бюджет детальний ПР'!AS1239*0.347,2),IF(J1239='Категорія витрат'!$F$4,ROUND('Додаток 3._Бюджет детальний ПР'!AS1239*0.347,2),IF(J1239='Категорія витрат'!$F$7,ROUND('Додаток 3._Бюджет детальний ПР'!AS1239*0.0841,2),0))))</f>
        <v>0</v>
      </c>
      <c r="AU1239" s="151">
        <f t="shared" si="638"/>
        <v>0</v>
      </c>
      <c r="AV1239" s="179"/>
      <c r="AW1239" s="179"/>
      <c r="AX1239" s="179"/>
      <c r="AY1239" s="179"/>
      <c r="AZ1239" s="179"/>
      <c r="BA1239" s="179"/>
      <c r="BB1239" s="179"/>
      <c r="BC1239" s="179"/>
      <c r="BD1239" s="179"/>
      <c r="BE1239" s="179"/>
      <c r="BF1239" s="179"/>
      <c r="BG1239" s="179"/>
      <c r="BH1239" s="48">
        <f t="shared" si="648"/>
        <v>0</v>
      </c>
      <c r="BI1239" s="48">
        <f t="shared" si="649"/>
        <v>0</v>
      </c>
      <c r="BJ1239" s="48">
        <f t="shared" si="650"/>
        <v>0</v>
      </c>
      <c r="BK1239" s="48">
        <f t="shared" si="651"/>
        <v>0</v>
      </c>
      <c r="BL1239" s="48">
        <f t="shared" si="652"/>
        <v>0</v>
      </c>
      <c r="BM1239" s="48">
        <f t="shared" si="653"/>
        <v>0</v>
      </c>
      <c r="BN1239" s="48">
        <f t="shared" si="654"/>
        <v>0</v>
      </c>
      <c r="BO1239" s="48">
        <f t="shared" si="655"/>
        <v>0</v>
      </c>
      <c r="BP1239" s="179"/>
      <c r="BQ1239" s="179"/>
      <c r="BR1239" s="189"/>
      <c r="BS1239" s="174"/>
      <c r="BT1239" s="86">
        <f t="shared" si="666"/>
        <v>0</v>
      </c>
      <c r="BU1239" s="174"/>
      <c r="BV1239" s="176"/>
      <c r="BW1239" s="169"/>
      <c r="BX1239" s="157">
        <f>IF(J1239='Категорія витрат'!$F$2,ROUND('Додаток 3._Бюджет детальний ПР'!BW1239*0.3676,2),IF(J1239='Категорія витрат'!$F$3,ROUND('Додаток 3._Бюджет детальний ПР'!BW1239*0.347,2),IF(J1239='Категорія витрат'!$F$4,ROUND('Додаток 3._Бюджет детальний ПР'!BW1239*0.347,2),IF(J1239='Категорія витрат'!$F$7,ROUND('Додаток 3._Бюджет детальний ПР'!BW1239*0.0841,2),0))))</f>
        <v>0</v>
      </c>
      <c r="BY1239" s="151">
        <f t="shared" si="667"/>
        <v>0</v>
      </c>
      <c r="BZ1239" s="179"/>
      <c r="CA1239" s="179"/>
      <c r="CB1239" s="179"/>
      <c r="CC1239" s="179"/>
      <c r="CD1239" s="179"/>
      <c r="CE1239" s="179"/>
      <c r="CF1239" s="179"/>
      <c r="CG1239" s="179"/>
      <c r="CH1239" s="179"/>
      <c r="CI1239" s="179"/>
      <c r="CJ1239" s="179"/>
      <c r="CK1239" s="179"/>
      <c r="CL1239" s="48">
        <f t="shared" si="656"/>
        <v>0</v>
      </c>
      <c r="CM1239" s="48">
        <f t="shared" si="657"/>
        <v>0</v>
      </c>
      <c r="CN1239" s="48">
        <f t="shared" si="658"/>
        <v>0</v>
      </c>
      <c r="CO1239" s="48">
        <f t="shared" si="659"/>
        <v>0</v>
      </c>
      <c r="CP1239" s="48">
        <f t="shared" si="660"/>
        <v>0</v>
      </c>
      <c r="CQ1239" s="48">
        <f t="shared" si="661"/>
        <v>0</v>
      </c>
      <c r="CR1239" s="48">
        <f t="shared" si="662"/>
        <v>0</v>
      </c>
      <c r="CS1239" s="48">
        <f t="shared" si="663"/>
        <v>0</v>
      </c>
      <c r="CT1239" s="179"/>
      <c r="CU1239" s="179"/>
    </row>
    <row r="1240" spans="1:99" ht="20.100000000000001" customHeight="1" x14ac:dyDescent="0.25">
      <c r="A1240" s="57">
        <v>1235</v>
      </c>
      <c r="B1240" s="398" t="str">
        <f>IF(D1240='Напрямки конкурса'!$L$2,'Напрямки конкурса'!$B$2,IF(D1240='Напрямки конкурса'!$L$3,'Напрямки конкурса'!$B$3,IF(D1240='Напрямки конкурса'!$L$4,'Напрямки конкурса'!$B$4,IF(D1240='Напрямки конкурса'!$L$5,'Напрямки конкурса'!$B$5,IF(D1240='Напрямки конкурса'!$L$6,'Напрямки конкурса'!$B$6,IF(D1240='Напрямки конкурса'!$L$7,'Напрямки конкурса'!$B$7,IF(D1240='Напрямки конкурса'!$L$8,'Напрямки конкурса'!$B$8,IF(D1240='Напрямки конкурса'!$L$9,'Напрямки конкурса'!$B$9,IF(D1240='Напрямки конкурса'!$L$10,'Напрямки конкурса'!$B$10,IF(D1240='Напрямки конкурса'!$L$11,'Напрямки конкурса'!$B$11,IF(D1240='Напрямки конкурса'!$L$12,'Напрямки конкурса'!$B$12,IF(D1240='Напрямки конкурса'!$L$13,'Напрямки конкурса'!$B$13,IF(D1240='Напрямки конкурса'!$L$14,'Напрямки конкурса'!$B$14,IF(D1240='Напрямки конкурса'!$L$15,'Напрямки конкурса'!$B$15,IF(D1240='Напрямки конкурса'!$L$16,'Напрямки конкурса'!$B$16,IF(D1240='Напрямки конкурса'!$L$17,'Напрямки конкурса'!$B$17,IF(D1240='Напрямки конкурса'!$L$18,'Напрямки конкурса'!$B$18,IF(D1240='Напрямки конкурса'!$L$19,'Напрямки конкурса'!$B$19,IF(D1240='Напрямки конкурса'!$L$20,'Напрямки конкурса'!$B$20,IF(D1240='Напрямки конкурса'!$L$21,'Напрямки конкурса'!$B$21,IF(D1240='Напрямки конкурса'!$L$22,'Напрямки конкурса'!$B$22,IF(D1240='Напрямки конкурса'!$L$23,'Напрямки конкурса'!$B$23,IF(D1240='Напрямки конкурса'!$L$24,'Напрямки конкурса'!$B$24,IF(D1240='Напрямки конкурса'!$L$25,'Напрямки конкурса'!$B$25,IF(D1240='Напрямки конкурса'!$L$26,'Напрямки конкурса'!$B$26,IF(D1240='Напрямки конкурса'!$L$27,'Напрямки конкурса'!$B$27,IF(D1240='Напрямки конкурса'!$L$28,'Напрямки конкурса'!$B$28,"")))))))))))))))))))))))))))</f>
        <v/>
      </c>
      <c r="C1240" s="58" t="str">
        <f>IF(D1240='Напрямки конкурса'!$L$2,'Напрямки конкурса'!$K$2,IF(D1240='Напрямки конкурса'!$L$3,'Напрямки конкурса'!$K$3,IF(D1240='Напрямки конкурса'!$L$4,'Напрямки конкурса'!$K$4,IF(D1240='Напрямки конкурса'!$L$5,'Напрямки конкурса'!$K$5,IF(D1240='Напрямки конкурса'!$L$6,'Напрямки конкурса'!$K$6,IF(D1240='Напрямки конкурса'!$L$7,'Напрямки конкурса'!$K$7,IF(D1240='Напрямки конкурса'!$L$8,'Напрямки конкурса'!$K$8,IF(D1240='Напрямки конкурса'!$L$9,'Напрямки конкурса'!$K$9,IF(D1240='Напрямки конкурса'!$L$10,'Напрямки конкурса'!$K$10,IF(D1240='Напрямки конкурса'!$L$11,'Напрямки конкурса'!$K$11,IF(D1240='Напрямки конкурса'!$L$12,'Напрямки конкурса'!$K$12,IF(D1240='Напрямки конкурса'!$L$13,'Напрямки конкурса'!$K$13,IF(D1240='Напрямки конкурса'!$L$14,'Напрямки конкурса'!$K$14,IF(D1240='Напрямки конкурса'!$L$15,'Напрямки конкурса'!$K$15,IF(D1240='Напрямки конкурса'!$L$16,'Напрямки конкурса'!$K$16,IF(D1240='Напрямки конкурса'!$L$17,'Напрямки конкурса'!$K$17,IF(D1240='Напрямки конкурса'!$L$18,'Напрямки конкурса'!$K$18,IF(D1240='Напрямки конкурса'!$L$19,'Напрямки конкурса'!$K$19,IF(D1240='Напрямки конкурса'!$L$20,'Напрямки конкурса'!$K$20,IF(D1240='Напрямки конкурса'!$L$21,'Напрямки конкурса'!$K$21,IF(D1240='Напрямки конкурса'!$L$22,'Напрямки конкурса'!$K$22,IF(D1240='Напрямки конкурса'!$L$23,'Напрямки конкурса'!$K$23,IF(D1240='Напрямки конкурса'!$L$24,'Напрямки конкурса'!$K$24,IF(D1240='Напрямки конкурса'!$L$25,'Напрямки конкурса'!$K$25,IF(D1240='Напрямки конкурса'!$L$26,'Напрямки конкурса'!$K$26,IF(D1240='Напрямки конкурса'!$L$27,'Напрямки конкурса'!$K$27,IF(D1240='Напрямки конкурса'!$L$28,'Напрямки конкурса'!$K$28,"")))))))))))))))))))))))))))</f>
        <v/>
      </c>
      <c r="D1240" s="554"/>
      <c r="E1240" s="169"/>
      <c r="F1240" s="169"/>
      <c r="G1240" s="169"/>
      <c r="H1240" s="148" t="str">
        <f>IF(I1240='Категорія витрат'!$B$2,'Категорія витрат'!$A$2,IF(I1240='Категорія витрат'!$B$3,'Категорія витрат'!$A$3,IF(I1240='Категорія витрат'!$B$4,'Категорія витрат'!$A$4,IF(I1240='Категорія витрат'!$B$5,'Категорія витрат'!$A$5,IF(I1240='Категорія витрат'!$B$6,'Категорія витрат'!$A$6,IF(I1240='Категорія витрат'!$B$7,'Категорія витрат'!$A$7,IF(I1240='Категорія витрат'!$B$8,'Категорія витрат'!$A$8,IF(I1240='Категорія витрат'!$B$9,'Категорія витрат'!$A$9,IF(I1240='Категорія витрат'!$B$10,'Категорія витрат'!$A$10,IF(I1240='Категорія витрат'!$B$11,'Категорія витрат'!$A$11,IF(I1240='Категорія витрат'!$B$12,'Категорія витрат'!$A$12,IF(I1240='Категорія витрат'!$B$13,'Категорія витрат'!$A$13,IF(I1240='Категорія витрат'!$B$14,'Категорія витрат'!$A$14,IF(I1240='Категорія витрат'!$B$15,'Категорія витрат'!$A$15,IF(I1240='Категорія витрат'!$B$16,'Категорія витрат'!$A$16,IF(I1240='Категорія витрат'!$B$17,'Категорія витрат'!$A$17,IF(I1240='Категорія витрат'!$B$18,'Категорія витрат'!$A$18,IF(I1240='Категорія витрат'!$B$19,'Категорія витрат'!$A$19,IF(I1240='Категорія витрат'!$B$20,'Категорія витрат'!$A$20,IF(I1240='Категорія витрат'!$B$21,'Категорія витрат'!$A$21,IF(I1240='Категорія витрат'!$B$22,'Категорія витрат'!$A$22,IF(I1240='Категорія витрат'!$B$23,'Категорія витрат'!$A$23,IF(I1240='Категорія витрат'!$B$24,'Категорія витрат'!$A$24,IF(I1240='Категорія витрат'!$B$25,'Категорія витрат'!$A$25,IF(I1240='Категорія витрат'!$B$26,'Категорія витрат'!$A$26,IF(I1240='Категорія витрат'!$B$27,'Категорія витрат'!$A$27,IF(I1240='Категорія витрат'!$B$28,'Категорія витрат'!$A$28,IF(I1240='Категорія витрат'!$B$29,'Категорія витрат'!$A$29,IF(I1240='Категорія витрат'!$B$30,'Категорія витрат'!$A$30,"")))))))))))))))))))))))))))))</f>
        <v/>
      </c>
      <c r="I1240" s="172"/>
      <c r="J1240" s="171"/>
      <c r="K1240" s="174"/>
      <c r="L1240" s="86">
        <f t="shared" si="664"/>
        <v>0</v>
      </c>
      <c r="M1240" s="174"/>
      <c r="N1240" s="176"/>
      <c r="O1240" s="396">
        <f t="shared" si="639"/>
        <v>0</v>
      </c>
      <c r="P1240" s="157">
        <f>IF(J1240='Категорія витрат'!$F$2,ROUND('Додаток 3._Бюджет детальний ПР'!O1240*0.3676,2),IF(J1240='Категорія витрат'!$F$3,ROUND('Додаток 3._Бюджет детальний ПР'!O1240*0.347,2),IF(J1240='Категорія витрат'!$F$4,ROUND('Додаток 3._Бюджет детальний ПР'!O1240*0.347,2),IF(J1240='Категорія витрат'!$F$7,ROUND('Додаток 3._Бюджет детальний ПР'!O1240*0.0841,2),0))))</f>
        <v>0</v>
      </c>
      <c r="Q1240" s="151">
        <f t="shared" si="637"/>
        <v>0</v>
      </c>
      <c r="R1240" s="179"/>
      <c r="S1240" s="179"/>
      <c r="T1240" s="179"/>
      <c r="U1240" s="179"/>
      <c r="V1240" s="179"/>
      <c r="W1240" s="179"/>
      <c r="X1240" s="179"/>
      <c r="Y1240" s="179"/>
      <c r="Z1240" s="179"/>
      <c r="AA1240" s="179"/>
      <c r="AB1240" s="179"/>
      <c r="AC1240" s="179"/>
      <c r="AD1240" s="48">
        <f t="shared" si="640"/>
        <v>0</v>
      </c>
      <c r="AE1240" s="48">
        <f t="shared" si="641"/>
        <v>0</v>
      </c>
      <c r="AF1240" s="48">
        <f t="shared" si="642"/>
        <v>0</v>
      </c>
      <c r="AG1240" s="48">
        <f t="shared" si="643"/>
        <v>0</v>
      </c>
      <c r="AH1240" s="48">
        <f t="shared" si="644"/>
        <v>0</v>
      </c>
      <c r="AI1240" s="48">
        <f t="shared" si="645"/>
        <v>0</v>
      </c>
      <c r="AJ1240" s="48">
        <f t="shared" si="646"/>
        <v>0</v>
      </c>
      <c r="AK1240" s="48">
        <f t="shared" si="647"/>
        <v>0</v>
      </c>
      <c r="AL1240" s="179"/>
      <c r="AM1240" s="179"/>
      <c r="AN1240" s="76"/>
      <c r="AO1240" s="174"/>
      <c r="AP1240" s="86">
        <f t="shared" si="665"/>
        <v>0</v>
      </c>
      <c r="AQ1240" s="174"/>
      <c r="AR1240" s="176"/>
      <c r="AS1240" s="169"/>
      <c r="AT1240" s="157">
        <f>IF(J1240='Категорія витрат'!$F$2,ROUND('Додаток 3._Бюджет детальний ПР'!AS1240*0.3676,2),IF(J1240='Категорія витрат'!$F$3,ROUND('Додаток 3._Бюджет детальний ПР'!AS1240*0.347,2),IF(J1240='Категорія витрат'!$F$4,ROUND('Додаток 3._Бюджет детальний ПР'!AS1240*0.347,2),IF(J1240='Категорія витрат'!$F$7,ROUND('Додаток 3._Бюджет детальний ПР'!AS1240*0.0841,2),0))))</f>
        <v>0</v>
      </c>
      <c r="AU1240" s="151">
        <f t="shared" si="638"/>
        <v>0</v>
      </c>
      <c r="AV1240" s="179"/>
      <c r="AW1240" s="179"/>
      <c r="AX1240" s="179"/>
      <c r="AY1240" s="179"/>
      <c r="AZ1240" s="179"/>
      <c r="BA1240" s="179"/>
      <c r="BB1240" s="179"/>
      <c r="BC1240" s="179"/>
      <c r="BD1240" s="179"/>
      <c r="BE1240" s="179"/>
      <c r="BF1240" s="179"/>
      <c r="BG1240" s="179"/>
      <c r="BH1240" s="48">
        <f t="shared" si="648"/>
        <v>0</v>
      </c>
      <c r="BI1240" s="48">
        <f t="shared" si="649"/>
        <v>0</v>
      </c>
      <c r="BJ1240" s="48">
        <f t="shared" si="650"/>
        <v>0</v>
      </c>
      <c r="BK1240" s="48">
        <f t="shared" si="651"/>
        <v>0</v>
      </c>
      <c r="BL1240" s="48">
        <f t="shared" si="652"/>
        <v>0</v>
      </c>
      <c r="BM1240" s="48">
        <f t="shared" si="653"/>
        <v>0</v>
      </c>
      <c r="BN1240" s="48">
        <f t="shared" si="654"/>
        <v>0</v>
      </c>
      <c r="BO1240" s="48">
        <f t="shared" si="655"/>
        <v>0</v>
      </c>
      <c r="BP1240" s="179"/>
      <c r="BQ1240" s="179"/>
      <c r="BR1240" s="189"/>
      <c r="BS1240" s="174"/>
      <c r="BT1240" s="86">
        <f t="shared" si="666"/>
        <v>0</v>
      </c>
      <c r="BU1240" s="174"/>
      <c r="BV1240" s="176"/>
      <c r="BW1240" s="169"/>
      <c r="BX1240" s="157">
        <f>IF(J1240='Категорія витрат'!$F$2,ROUND('Додаток 3._Бюджет детальний ПР'!BW1240*0.3676,2),IF(J1240='Категорія витрат'!$F$3,ROUND('Додаток 3._Бюджет детальний ПР'!BW1240*0.347,2),IF(J1240='Категорія витрат'!$F$4,ROUND('Додаток 3._Бюджет детальний ПР'!BW1240*0.347,2),IF(J1240='Категорія витрат'!$F$7,ROUND('Додаток 3._Бюджет детальний ПР'!BW1240*0.0841,2),0))))</f>
        <v>0</v>
      </c>
      <c r="BY1240" s="151">
        <f t="shared" si="667"/>
        <v>0</v>
      </c>
      <c r="BZ1240" s="179"/>
      <c r="CA1240" s="179"/>
      <c r="CB1240" s="179"/>
      <c r="CC1240" s="179"/>
      <c r="CD1240" s="179"/>
      <c r="CE1240" s="179"/>
      <c r="CF1240" s="179"/>
      <c r="CG1240" s="179"/>
      <c r="CH1240" s="179"/>
      <c r="CI1240" s="179"/>
      <c r="CJ1240" s="179"/>
      <c r="CK1240" s="179"/>
      <c r="CL1240" s="48">
        <f t="shared" si="656"/>
        <v>0</v>
      </c>
      <c r="CM1240" s="48">
        <f t="shared" si="657"/>
        <v>0</v>
      </c>
      <c r="CN1240" s="48">
        <f t="shared" si="658"/>
        <v>0</v>
      </c>
      <c r="CO1240" s="48">
        <f t="shared" si="659"/>
        <v>0</v>
      </c>
      <c r="CP1240" s="48">
        <f t="shared" si="660"/>
        <v>0</v>
      </c>
      <c r="CQ1240" s="48">
        <f t="shared" si="661"/>
        <v>0</v>
      </c>
      <c r="CR1240" s="48">
        <f t="shared" si="662"/>
        <v>0</v>
      </c>
      <c r="CS1240" s="48">
        <f t="shared" si="663"/>
        <v>0</v>
      </c>
      <c r="CT1240" s="179"/>
      <c r="CU1240" s="179"/>
    </row>
    <row r="1241" spans="1:99" ht="20.100000000000001" customHeight="1" x14ac:dyDescent="0.25">
      <c r="A1241" s="57">
        <v>1236</v>
      </c>
      <c r="B1241" s="398" t="str">
        <f>IF(D1241='Напрямки конкурса'!$L$2,'Напрямки конкурса'!$B$2,IF(D1241='Напрямки конкурса'!$L$3,'Напрямки конкурса'!$B$3,IF(D1241='Напрямки конкурса'!$L$4,'Напрямки конкурса'!$B$4,IF(D1241='Напрямки конкурса'!$L$5,'Напрямки конкурса'!$B$5,IF(D1241='Напрямки конкурса'!$L$6,'Напрямки конкурса'!$B$6,IF(D1241='Напрямки конкурса'!$L$7,'Напрямки конкурса'!$B$7,IF(D1241='Напрямки конкурса'!$L$8,'Напрямки конкурса'!$B$8,IF(D1241='Напрямки конкурса'!$L$9,'Напрямки конкурса'!$B$9,IF(D1241='Напрямки конкурса'!$L$10,'Напрямки конкурса'!$B$10,IF(D1241='Напрямки конкурса'!$L$11,'Напрямки конкурса'!$B$11,IF(D1241='Напрямки конкурса'!$L$12,'Напрямки конкурса'!$B$12,IF(D1241='Напрямки конкурса'!$L$13,'Напрямки конкурса'!$B$13,IF(D1241='Напрямки конкурса'!$L$14,'Напрямки конкурса'!$B$14,IF(D1241='Напрямки конкурса'!$L$15,'Напрямки конкурса'!$B$15,IF(D1241='Напрямки конкурса'!$L$16,'Напрямки конкурса'!$B$16,IF(D1241='Напрямки конкурса'!$L$17,'Напрямки конкурса'!$B$17,IF(D1241='Напрямки конкурса'!$L$18,'Напрямки конкурса'!$B$18,IF(D1241='Напрямки конкурса'!$L$19,'Напрямки конкурса'!$B$19,IF(D1241='Напрямки конкурса'!$L$20,'Напрямки конкурса'!$B$20,IF(D1241='Напрямки конкурса'!$L$21,'Напрямки конкурса'!$B$21,IF(D1241='Напрямки конкурса'!$L$22,'Напрямки конкурса'!$B$22,IF(D1241='Напрямки конкурса'!$L$23,'Напрямки конкурса'!$B$23,IF(D1241='Напрямки конкурса'!$L$24,'Напрямки конкурса'!$B$24,IF(D1241='Напрямки конкурса'!$L$25,'Напрямки конкурса'!$B$25,IF(D1241='Напрямки конкурса'!$L$26,'Напрямки конкурса'!$B$26,IF(D1241='Напрямки конкурса'!$L$27,'Напрямки конкурса'!$B$27,IF(D1241='Напрямки конкурса'!$L$28,'Напрямки конкурса'!$B$28,"")))))))))))))))))))))))))))</f>
        <v/>
      </c>
      <c r="C1241" s="58" t="str">
        <f>IF(D1241='Напрямки конкурса'!$L$2,'Напрямки конкурса'!$K$2,IF(D1241='Напрямки конкурса'!$L$3,'Напрямки конкурса'!$K$3,IF(D1241='Напрямки конкурса'!$L$4,'Напрямки конкурса'!$K$4,IF(D1241='Напрямки конкурса'!$L$5,'Напрямки конкурса'!$K$5,IF(D1241='Напрямки конкурса'!$L$6,'Напрямки конкурса'!$K$6,IF(D1241='Напрямки конкурса'!$L$7,'Напрямки конкурса'!$K$7,IF(D1241='Напрямки конкурса'!$L$8,'Напрямки конкурса'!$K$8,IF(D1241='Напрямки конкурса'!$L$9,'Напрямки конкурса'!$K$9,IF(D1241='Напрямки конкурса'!$L$10,'Напрямки конкурса'!$K$10,IF(D1241='Напрямки конкурса'!$L$11,'Напрямки конкурса'!$K$11,IF(D1241='Напрямки конкурса'!$L$12,'Напрямки конкурса'!$K$12,IF(D1241='Напрямки конкурса'!$L$13,'Напрямки конкурса'!$K$13,IF(D1241='Напрямки конкурса'!$L$14,'Напрямки конкурса'!$K$14,IF(D1241='Напрямки конкурса'!$L$15,'Напрямки конкурса'!$K$15,IF(D1241='Напрямки конкурса'!$L$16,'Напрямки конкурса'!$K$16,IF(D1241='Напрямки конкурса'!$L$17,'Напрямки конкурса'!$K$17,IF(D1241='Напрямки конкурса'!$L$18,'Напрямки конкурса'!$K$18,IF(D1241='Напрямки конкурса'!$L$19,'Напрямки конкурса'!$K$19,IF(D1241='Напрямки конкурса'!$L$20,'Напрямки конкурса'!$K$20,IF(D1241='Напрямки конкурса'!$L$21,'Напрямки конкурса'!$K$21,IF(D1241='Напрямки конкурса'!$L$22,'Напрямки конкурса'!$K$22,IF(D1241='Напрямки конкурса'!$L$23,'Напрямки конкурса'!$K$23,IF(D1241='Напрямки конкурса'!$L$24,'Напрямки конкурса'!$K$24,IF(D1241='Напрямки конкурса'!$L$25,'Напрямки конкурса'!$K$25,IF(D1241='Напрямки конкурса'!$L$26,'Напрямки конкурса'!$K$26,IF(D1241='Напрямки конкурса'!$L$27,'Напрямки конкурса'!$K$27,IF(D1241='Напрямки конкурса'!$L$28,'Напрямки конкурса'!$K$28,"")))))))))))))))))))))))))))</f>
        <v/>
      </c>
      <c r="D1241" s="554"/>
      <c r="E1241" s="169"/>
      <c r="F1241" s="169"/>
      <c r="G1241" s="169"/>
      <c r="H1241" s="148" t="str">
        <f>IF(I1241='Категорія витрат'!$B$2,'Категорія витрат'!$A$2,IF(I1241='Категорія витрат'!$B$3,'Категорія витрат'!$A$3,IF(I1241='Категорія витрат'!$B$4,'Категорія витрат'!$A$4,IF(I1241='Категорія витрат'!$B$5,'Категорія витрат'!$A$5,IF(I1241='Категорія витрат'!$B$6,'Категорія витрат'!$A$6,IF(I1241='Категорія витрат'!$B$7,'Категорія витрат'!$A$7,IF(I1241='Категорія витрат'!$B$8,'Категорія витрат'!$A$8,IF(I1241='Категорія витрат'!$B$9,'Категорія витрат'!$A$9,IF(I1241='Категорія витрат'!$B$10,'Категорія витрат'!$A$10,IF(I1241='Категорія витрат'!$B$11,'Категорія витрат'!$A$11,IF(I1241='Категорія витрат'!$B$12,'Категорія витрат'!$A$12,IF(I1241='Категорія витрат'!$B$13,'Категорія витрат'!$A$13,IF(I1241='Категорія витрат'!$B$14,'Категорія витрат'!$A$14,IF(I1241='Категорія витрат'!$B$15,'Категорія витрат'!$A$15,IF(I1241='Категорія витрат'!$B$16,'Категорія витрат'!$A$16,IF(I1241='Категорія витрат'!$B$17,'Категорія витрат'!$A$17,IF(I1241='Категорія витрат'!$B$18,'Категорія витрат'!$A$18,IF(I1241='Категорія витрат'!$B$19,'Категорія витрат'!$A$19,IF(I1241='Категорія витрат'!$B$20,'Категорія витрат'!$A$20,IF(I1241='Категорія витрат'!$B$21,'Категорія витрат'!$A$21,IF(I1241='Категорія витрат'!$B$22,'Категорія витрат'!$A$22,IF(I1241='Категорія витрат'!$B$23,'Категорія витрат'!$A$23,IF(I1241='Категорія витрат'!$B$24,'Категорія витрат'!$A$24,IF(I1241='Категорія витрат'!$B$25,'Категорія витрат'!$A$25,IF(I1241='Категорія витрат'!$B$26,'Категорія витрат'!$A$26,IF(I1241='Категорія витрат'!$B$27,'Категорія витрат'!$A$27,IF(I1241='Категорія витрат'!$B$28,'Категорія витрат'!$A$28,IF(I1241='Категорія витрат'!$B$29,'Категорія витрат'!$A$29,IF(I1241='Категорія витрат'!$B$30,'Категорія витрат'!$A$30,"")))))))))))))))))))))))))))))</f>
        <v/>
      </c>
      <c r="I1241" s="172"/>
      <c r="J1241" s="171"/>
      <c r="K1241" s="174"/>
      <c r="L1241" s="86">
        <f t="shared" si="664"/>
        <v>0</v>
      </c>
      <c r="M1241" s="174"/>
      <c r="N1241" s="176"/>
      <c r="O1241" s="396">
        <f t="shared" si="639"/>
        <v>0</v>
      </c>
      <c r="P1241" s="157">
        <f>IF(J1241='Категорія витрат'!$F$2,ROUND('Додаток 3._Бюджет детальний ПР'!O1241*0.3676,2),IF(J1241='Категорія витрат'!$F$3,ROUND('Додаток 3._Бюджет детальний ПР'!O1241*0.347,2),IF(J1241='Категорія витрат'!$F$4,ROUND('Додаток 3._Бюджет детальний ПР'!O1241*0.347,2),IF(J1241='Категорія витрат'!$F$7,ROUND('Додаток 3._Бюджет детальний ПР'!O1241*0.0841,2),0))))</f>
        <v>0</v>
      </c>
      <c r="Q1241" s="151">
        <f t="shared" si="637"/>
        <v>0</v>
      </c>
      <c r="R1241" s="179"/>
      <c r="S1241" s="179"/>
      <c r="T1241" s="179"/>
      <c r="U1241" s="179"/>
      <c r="V1241" s="179"/>
      <c r="W1241" s="179"/>
      <c r="X1241" s="179"/>
      <c r="Y1241" s="179"/>
      <c r="Z1241" s="179"/>
      <c r="AA1241" s="179"/>
      <c r="AB1241" s="179"/>
      <c r="AC1241" s="179"/>
      <c r="AD1241" s="48">
        <f t="shared" si="640"/>
        <v>0</v>
      </c>
      <c r="AE1241" s="48">
        <f t="shared" si="641"/>
        <v>0</v>
      </c>
      <c r="AF1241" s="48">
        <f t="shared" si="642"/>
        <v>0</v>
      </c>
      <c r="AG1241" s="48">
        <f t="shared" si="643"/>
        <v>0</v>
      </c>
      <c r="AH1241" s="48">
        <f t="shared" si="644"/>
        <v>0</v>
      </c>
      <c r="AI1241" s="48">
        <f t="shared" si="645"/>
        <v>0</v>
      </c>
      <c r="AJ1241" s="48">
        <f t="shared" si="646"/>
        <v>0</v>
      </c>
      <c r="AK1241" s="48">
        <f t="shared" si="647"/>
        <v>0</v>
      </c>
      <c r="AL1241" s="179"/>
      <c r="AM1241" s="179"/>
      <c r="AN1241" s="76"/>
      <c r="AO1241" s="174"/>
      <c r="AP1241" s="86">
        <f t="shared" si="665"/>
        <v>0</v>
      </c>
      <c r="AQ1241" s="174"/>
      <c r="AR1241" s="176"/>
      <c r="AS1241" s="169"/>
      <c r="AT1241" s="157">
        <f>IF(J1241='Категорія витрат'!$F$2,ROUND('Додаток 3._Бюджет детальний ПР'!AS1241*0.3676,2),IF(J1241='Категорія витрат'!$F$3,ROUND('Додаток 3._Бюджет детальний ПР'!AS1241*0.347,2),IF(J1241='Категорія витрат'!$F$4,ROUND('Додаток 3._Бюджет детальний ПР'!AS1241*0.347,2),IF(J1241='Категорія витрат'!$F$7,ROUND('Додаток 3._Бюджет детальний ПР'!AS1241*0.0841,2),0))))</f>
        <v>0</v>
      </c>
      <c r="AU1241" s="151">
        <f t="shared" si="638"/>
        <v>0</v>
      </c>
      <c r="AV1241" s="179"/>
      <c r="AW1241" s="179"/>
      <c r="AX1241" s="179"/>
      <c r="AY1241" s="179"/>
      <c r="AZ1241" s="179"/>
      <c r="BA1241" s="179"/>
      <c r="BB1241" s="179"/>
      <c r="BC1241" s="179"/>
      <c r="BD1241" s="179"/>
      <c r="BE1241" s="179"/>
      <c r="BF1241" s="179"/>
      <c r="BG1241" s="179"/>
      <c r="BH1241" s="48">
        <f t="shared" si="648"/>
        <v>0</v>
      </c>
      <c r="BI1241" s="48">
        <f t="shared" si="649"/>
        <v>0</v>
      </c>
      <c r="BJ1241" s="48">
        <f t="shared" si="650"/>
        <v>0</v>
      </c>
      <c r="BK1241" s="48">
        <f t="shared" si="651"/>
        <v>0</v>
      </c>
      <c r="BL1241" s="48">
        <f t="shared" si="652"/>
        <v>0</v>
      </c>
      <c r="BM1241" s="48">
        <f t="shared" si="653"/>
        <v>0</v>
      </c>
      <c r="BN1241" s="48">
        <f t="shared" si="654"/>
        <v>0</v>
      </c>
      <c r="BO1241" s="48">
        <f t="shared" si="655"/>
        <v>0</v>
      </c>
      <c r="BP1241" s="179"/>
      <c r="BQ1241" s="179"/>
      <c r="BR1241" s="189"/>
      <c r="BS1241" s="174"/>
      <c r="BT1241" s="86">
        <f t="shared" si="666"/>
        <v>0</v>
      </c>
      <c r="BU1241" s="174"/>
      <c r="BV1241" s="176"/>
      <c r="BW1241" s="169"/>
      <c r="BX1241" s="157">
        <f>IF(J1241='Категорія витрат'!$F$2,ROUND('Додаток 3._Бюджет детальний ПР'!BW1241*0.3676,2),IF(J1241='Категорія витрат'!$F$3,ROUND('Додаток 3._Бюджет детальний ПР'!BW1241*0.347,2),IF(J1241='Категорія витрат'!$F$4,ROUND('Додаток 3._Бюджет детальний ПР'!BW1241*0.347,2),IF(J1241='Категорія витрат'!$F$7,ROUND('Додаток 3._Бюджет детальний ПР'!BW1241*0.0841,2),0))))</f>
        <v>0</v>
      </c>
      <c r="BY1241" s="151">
        <f t="shared" si="667"/>
        <v>0</v>
      </c>
      <c r="BZ1241" s="179"/>
      <c r="CA1241" s="179"/>
      <c r="CB1241" s="179"/>
      <c r="CC1241" s="179"/>
      <c r="CD1241" s="179"/>
      <c r="CE1241" s="179"/>
      <c r="CF1241" s="179"/>
      <c r="CG1241" s="179"/>
      <c r="CH1241" s="179"/>
      <c r="CI1241" s="179"/>
      <c r="CJ1241" s="179"/>
      <c r="CK1241" s="179"/>
      <c r="CL1241" s="48">
        <f t="shared" si="656"/>
        <v>0</v>
      </c>
      <c r="CM1241" s="48">
        <f t="shared" si="657"/>
        <v>0</v>
      </c>
      <c r="CN1241" s="48">
        <f t="shared" si="658"/>
        <v>0</v>
      </c>
      <c r="CO1241" s="48">
        <f t="shared" si="659"/>
        <v>0</v>
      </c>
      <c r="CP1241" s="48">
        <f t="shared" si="660"/>
        <v>0</v>
      </c>
      <c r="CQ1241" s="48">
        <f t="shared" si="661"/>
        <v>0</v>
      </c>
      <c r="CR1241" s="48">
        <f t="shared" si="662"/>
        <v>0</v>
      </c>
      <c r="CS1241" s="48">
        <f t="shared" si="663"/>
        <v>0</v>
      </c>
      <c r="CT1241" s="179"/>
      <c r="CU1241" s="179"/>
    </row>
    <row r="1242" spans="1:99" ht="20.100000000000001" customHeight="1" x14ac:dyDescent="0.25">
      <c r="A1242" s="57">
        <v>1237</v>
      </c>
      <c r="B1242" s="398" t="str">
        <f>IF(D1242='Напрямки конкурса'!$L$2,'Напрямки конкурса'!$B$2,IF(D1242='Напрямки конкурса'!$L$3,'Напрямки конкурса'!$B$3,IF(D1242='Напрямки конкурса'!$L$4,'Напрямки конкурса'!$B$4,IF(D1242='Напрямки конкурса'!$L$5,'Напрямки конкурса'!$B$5,IF(D1242='Напрямки конкурса'!$L$6,'Напрямки конкурса'!$B$6,IF(D1242='Напрямки конкурса'!$L$7,'Напрямки конкурса'!$B$7,IF(D1242='Напрямки конкурса'!$L$8,'Напрямки конкурса'!$B$8,IF(D1242='Напрямки конкурса'!$L$9,'Напрямки конкурса'!$B$9,IF(D1242='Напрямки конкурса'!$L$10,'Напрямки конкурса'!$B$10,IF(D1242='Напрямки конкурса'!$L$11,'Напрямки конкурса'!$B$11,IF(D1242='Напрямки конкурса'!$L$12,'Напрямки конкурса'!$B$12,IF(D1242='Напрямки конкурса'!$L$13,'Напрямки конкурса'!$B$13,IF(D1242='Напрямки конкурса'!$L$14,'Напрямки конкурса'!$B$14,IF(D1242='Напрямки конкурса'!$L$15,'Напрямки конкурса'!$B$15,IF(D1242='Напрямки конкурса'!$L$16,'Напрямки конкурса'!$B$16,IF(D1242='Напрямки конкурса'!$L$17,'Напрямки конкурса'!$B$17,IF(D1242='Напрямки конкурса'!$L$18,'Напрямки конкурса'!$B$18,IF(D1242='Напрямки конкурса'!$L$19,'Напрямки конкурса'!$B$19,IF(D1242='Напрямки конкурса'!$L$20,'Напрямки конкурса'!$B$20,IF(D1242='Напрямки конкурса'!$L$21,'Напрямки конкурса'!$B$21,IF(D1242='Напрямки конкурса'!$L$22,'Напрямки конкурса'!$B$22,IF(D1242='Напрямки конкурса'!$L$23,'Напрямки конкурса'!$B$23,IF(D1242='Напрямки конкурса'!$L$24,'Напрямки конкурса'!$B$24,IF(D1242='Напрямки конкурса'!$L$25,'Напрямки конкурса'!$B$25,IF(D1242='Напрямки конкурса'!$L$26,'Напрямки конкурса'!$B$26,IF(D1242='Напрямки конкурса'!$L$27,'Напрямки конкурса'!$B$27,IF(D1242='Напрямки конкурса'!$L$28,'Напрямки конкурса'!$B$28,"")))))))))))))))))))))))))))</f>
        <v/>
      </c>
      <c r="C1242" s="58" t="str">
        <f>IF(D1242='Напрямки конкурса'!$L$2,'Напрямки конкурса'!$K$2,IF(D1242='Напрямки конкурса'!$L$3,'Напрямки конкурса'!$K$3,IF(D1242='Напрямки конкурса'!$L$4,'Напрямки конкурса'!$K$4,IF(D1242='Напрямки конкурса'!$L$5,'Напрямки конкурса'!$K$5,IF(D1242='Напрямки конкурса'!$L$6,'Напрямки конкурса'!$K$6,IF(D1242='Напрямки конкурса'!$L$7,'Напрямки конкурса'!$K$7,IF(D1242='Напрямки конкурса'!$L$8,'Напрямки конкурса'!$K$8,IF(D1242='Напрямки конкурса'!$L$9,'Напрямки конкурса'!$K$9,IF(D1242='Напрямки конкурса'!$L$10,'Напрямки конкурса'!$K$10,IF(D1242='Напрямки конкурса'!$L$11,'Напрямки конкурса'!$K$11,IF(D1242='Напрямки конкурса'!$L$12,'Напрямки конкурса'!$K$12,IF(D1242='Напрямки конкурса'!$L$13,'Напрямки конкурса'!$K$13,IF(D1242='Напрямки конкурса'!$L$14,'Напрямки конкурса'!$K$14,IF(D1242='Напрямки конкурса'!$L$15,'Напрямки конкурса'!$K$15,IF(D1242='Напрямки конкурса'!$L$16,'Напрямки конкурса'!$K$16,IF(D1242='Напрямки конкурса'!$L$17,'Напрямки конкурса'!$K$17,IF(D1242='Напрямки конкурса'!$L$18,'Напрямки конкурса'!$K$18,IF(D1242='Напрямки конкурса'!$L$19,'Напрямки конкурса'!$K$19,IF(D1242='Напрямки конкурса'!$L$20,'Напрямки конкурса'!$K$20,IF(D1242='Напрямки конкурса'!$L$21,'Напрямки конкурса'!$K$21,IF(D1242='Напрямки конкурса'!$L$22,'Напрямки конкурса'!$K$22,IF(D1242='Напрямки конкурса'!$L$23,'Напрямки конкурса'!$K$23,IF(D1242='Напрямки конкурса'!$L$24,'Напрямки конкурса'!$K$24,IF(D1242='Напрямки конкурса'!$L$25,'Напрямки конкурса'!$K$25,IF(D1242='Напрямки конкурса'!$L$26,'Напрямки конкурса'!$K$26,IF(D1242='Напрямки конкурса'!$L$27,'Напрямки конкурса'!$K$27,IF(D1242='Напрямки конкурса'!$L$28,'Напрямки конкурса'!$K$28,"")))))))))))))))))))))))))))</f>
        <v/>
      </c>
      <c r="D1242" s="554"/>
      <c r="E1242" s="169"/>
      <c r="F1242" s="169"/>
      <c r="G1242" s="169"/>
      <c r="H1242" s="148" t="str">
        <f>IF(I1242='Категорія витрат'!$B$2,'Категорія витрат'!$A$2,IF(I1242='Категорія витрат'!$B$3,'Категорія витрат'!$A$3,IF(I1242='Категорія витрат'!$B$4,'Категорія витрат'!$A$4,IF(I1242='Категорія витрат'!$B$5,'Категорія витрат'!$A$5,IF(I1242='Категорія витрат'!$B$6,'Категорія витрат'!$A$6,IF(I1242='Категорія витрат'!$B$7,'Категорія витрат'!$A$7,IF(I1242='Категорія витрат'!$B$8,'Категорія витрат'!$A$8,IF(I1242='Категорія витрат'!$B$9,'Категорія витрат'!$A$9,IF(I1242='Категорія витрат'!$B$10,'Категорія витрат'!$A$10,IF(I1242='Категорія витрат'!$B$11,'Категорія витрат'!$A$11,IF(I1242='Категорія витрат'!$B$12,'Категорія витрат'!$A$12,IF(I1242='Категорія витрат'!$B$13,'Категорія витрат'!$A$13,IF(I1242='Категорія витрат'!$B$14,'Категорія витрат'!$A$14,IF(I1242='Категорія витрат'!$B$15,'Категорія витрат'!$A$15,IF(I1242='Категорія витрат'!$B$16,'Категорія витрат'!$A$16,IF(I1242='Категорія витрат'!$B$17,'Категорія витрат'!$A$17,IF(I1242='Категорія витрат'!$B$18,'Категорія витрат'!$A$18,IF(I1242='Категорія витрат'!$B$19,'Категорія витрат'!$A$19,IF(I1242='Категорія витрат'!$B$20,'Категорія витрат'!$A$20,IF(I1242='Категорія витрат'!$B$21,'Категорія витрат'!$A$21,IF(I1242='Категорія витрат'!$B$22,'Категорія витрат'!$A$22,IF(I1242='Категорія витрат'!$B$23,'Категорія витрат'!$A$23,IF(I1242='Категорія витрат'!$B$24,'Категорія витрат'!$A$24,IF(I1242='Категорія витрат'!$B$25,'Категорія витрат'!$A$25,IF(I1242='Категорія витрат'!$B$26,'Категорія витрат'!$A$26,IF(I1242='Категорія витрат'!$B$27,'Категорія витрат'!$A$27,IF(I1242='Категорія витрат'!$B$28,'Категорія витрат'!$A$28,IF(I1242='Категорія витрат'!$B$29,'Категорія витрат'!$A$29,IF(I1242='Категорія витрат'!$B$30,'Категорія витрат'!$A$30,"")))))))))))))))))))))))))))))</f>
        <v/>
      </c>
      <c r="I1242" s="172"/>
      <c r="J1242" s="171"/>
      <c r="K1242" s="174"/>
      <c r="L1242" s="86">
        <f t="shared" si="664"/>
        <v>0</v>
      </c>
      <c r="M1242" s="174"/>
      <c r="N1242" s="176"/>
      <c r="O1242" s="396">
        <f t="shared" si="639"/>
        <v>0</v>
      </c>
      <c r="P1242" s="157">
        <f>IF(J1242='Категорія витрат'!$F$2,ROUND('Додаток 3._Бюджет детальний ПР'!O1242*0.3676,2),IF(J1242='Категорія витрат'!$F$3,ROUND('Додаток 3._Бюджет детальний ПР'!O1242*0.347,2),IF(J1242='Категорія витрат'!$F$4,ROUND('Додаток 3._Бюджет детальний ПР'!O1242*0.347,2),IF(J1242='Категорія витрат'!$F$7,ROUND('Додаток 3._Бюджет детальний ПР'!O1242*0.0841,2),0))))</f>
        <v>0</v>
      </c>
      <c r="Q1242" s="151">
        <f t="shared" si="637"/>
        <v>0</v>
      </c>
      <c r="R1242" s="179"/>
      <c r="S1242" s="179"/>
      <c r="T1242" s="179"/>
      <c r="U1242" s="179"/>
      <c r="V1242" s="179"/>
      <c r="W1242" s="179"/>
      <c r="X1242" s="179"/>
      <c r="Y1242" s="179"/>
      <c r="Z1242" s="179"/>
      <c r="AA1242" s="179"/>
      <c r="AB1242" s="179"/>
      <c r="AC1242" s="179"/>
      <c r="AD1242" s="48">
        <f t="shared" si="640"/>
        <v>0</v>
      </c>
      <c r="AE1242" s="48">
        <f t="shared" si="641"/>
        <v>0</v>
      </c>
      <c r="AF1242" s="48">
        <f t="shared" si="642"/>
        <v>0</v>
      </c>
      <c r="AG1242" s="48">
        <f t="shared" si="643"/>
        <v>0</v>
      </c>
      <c r="AH1242" s="48">
        <f t="shared" si="644"/>
        <v>0</v>
      </c>
      <c r="AI1242" s="48">
        <f t="shared" si="645"/>
        <v>0</v>
      </c>
      <c r="AJ1242" s="48">
        <f t="shared" si="646"/>
        <v>0</v>
      </c>
      <c r="AK1242" s="48">
        <f t="shared" si="647"/>
        <v>0</v>
      </c>
      <c r="AL1242" s="179"/>
      <c r="AM1242" s="179"/>
      <c r="AN1242" s="76"/>
      <c r="AO1242" s="174"/>
      <c r="AP1242" s="86">
        <f t="shared" si="665"/>
        <v>0</v>
      </c>
      <c r="AQ1242" s="174"/>
      <c r="AR1242" s="176"/>
      <c r="AS1242" s="169"/>
      <c r="AT1242" s="157">
        <f>IF(J1242='Категорія витрат'!$F$2,ROUND('Додаток 3._Бюджет детальний ПР'!AS1242*0.3676,2),IF(J1242='Категорія витрат'!$F$3,ROUND('Додаток 3._Бюджет детальний ПР'!AS1242*0.347,2),IF(J1242='Категорія витрат'!$F$4,ROUND('Додаток 3._Бюджет детальний ПР'!AS1242*0.347,2),IF(J1242='Категорія витрат'!$F$7,ROUND('Додаток 3._Бюджет детальний ПР'!AS1242*0.0841,2),0))))</f>
        <v>0</v>
      </c>
      <c r="AU1242" s="151">
        <f t="shared" si="638"/>
        <v>0</v>
      </c>
      <c r="AV1242" s="179"/>
      <c r="AW1242" s="179"/>
      <c r="AX1242" s="179"/>
      <c r="AY1242" s="179"/>
      <c r="AZ1242" s="179"/>
      <c r="BA1242" s="179"/>
      <c r="BB1242" s="179"/>
      <c r="BC1242" s="179"/>
      <c r="BD1242" s="179"/>
      <c r="BE1242" s="179"/>
      <c r="BF1242" s="179"/>
      <c r="BG1242" s="179"/>
      <c r="BH1242" s="48">
        <f t="shared" si="648"/>
        <v>0</v>
      </c>
      <c r="BI1242" s="48">
        <f t="shared" si="649"/>
        <v>0</v>
      </c>
      <c r="BJ1242" s="48">
        <f t="shared" si="650"/>
        <v>0</v>
      </c>
      <c r="BK1242" s="48">
        <f t="shared" si="651"/>
        <v>0</v>
      </c>
      <c r="BL1242" s="48">
        <f t="shared" si="652"/>
        <v>0</v>
      </c>
      <c r="BM1242" s="48">
        <f t="shared" si="653"/>
        <v>0</v>
      </c>
      <c r="BN1242" s="48">
        <f t="shared" si="654"/>
        <v>0</v>
      </c>
      <c r="BO1242" s="48">
        <f t="shared" si="655"/>
        <v>0</v>
      </c>
      <c r="BP1242" s="179"/>
      <c r="BQ1242" s="179"/>
      <c r="BR1242" s="189"/>
      <c r="BS1242" s="174"/>
      <c r="BT1242" s="86">
        <f t="shared" si="666"/>
        <v>0</v>
      </c>
      <c r="BU1242" s="174"/>
      <c r="BV1242" s="176"/>
      <c r="BW1242" s="169"/>
      <c r="BX1242" s="157">
        <f>IF(J1242='Категорія витрат'!$F$2,ROUND('Додаток 3._Бюджет детальний ПР'!BW1242*0.3676,2),IF(J1242='Категорія витрат'!$F$3,ROUND('Додаток 3._Бюджет детальний ПР'!BW1242*0.347,2),IF(J1242='Категорія витрат'!$F$4,ROUND('Додаток 3._Бюджет детальний ПР'!BW1242*0.347,2),IF(J1242='Категорія витрат'!$F$7,ROUND('Додаток 3._Бюджет детальний ПР'!BW1242*0.0841,2),0))))</f>
        <v>0</v>
      </c>
      <c r="BY1242" s="151">
        <f t="shared" si="667"/>
        <v>0</v>
      </c>
      <c r="BZ1242" s="179"/>
      <c r="CA1242" s="179"/>
      <c r="CB1242" s="179"/>
      <c r="CC1242" s="179"/>
      <c r="CD1242" s="179"/>
      <c r="CE1242" s="179"/>
      <c r="CF1242" s="179"/>
      <c r="CG1242" s="179"/>
      <c r="CH1242" s="179"/>
      <c r="CI1242" s="179"/>
      <c r="CJ1242" s="179"/>
      <c r="CK1242" s="179"/>
      <c r="CL1242" s="48">
        <f t="shared" si="656"/>
        <v>0</v>
      </c>
      <c r="CM1242" s="48">
        <f t="shared" si="657"/>
        <v>0</v>
      </c>
      <c r="CN1242" s="48">
        <f t="shared" si="658"/>
        <v>0</v>
      </c>
      <c r="CO1242" s="48">
        <f t="shared" si="659"/>
        <v>0</v>
      </c>
      <c r="CP1242" s="48">
        <f t="shared" si="660"/>
        <v>0</v>
      </c>
      <c r="CQ1242" s="48">
        <f t="shared" si="661"/>
        <v>0</v>
      </c>
      <c r="CR1242" s="48">
        <f t="shared" si="662"/>
        <v>0</v>
      </c>
      <c r="CS1242" s="48">
        <f t="shared" si="663"/>
        <v>0</v>
      </c>
      <c r="CT1242" s="179"/>
      <c r="CU1242" s="179"/>
    </row>
    <row r="1243" spans="1:99" ht="20.100000000000001" customHeight="1" x14ac:dyDescent="0.25">
      <c r="A1243" s="57">
        <v>1238</v>
      </c>
      <c r="B1243" s="398" t="str">
        <f>IF(D1243='Напрямки конкурса'!$L$2,'Напрямки конкурса'!$B$2,IF(D1243='Напрямки конкурса'!$L$3,'Напрямки конкурса'!$B$3,IF(D1243='Напрямки конкурса'!$L$4,'Напрямки конкурса'!$B$4,IF(D1243='Напрямки конкурса'!$L$5,'Напрямки конкурса'!$B$5,IF(D1243='Напрямки конкурса'!$L$6,'Напрямки конкурса'!$B$6,IF(D1243='Напрямки конкурса'!$L$7,'Напрямки конкурса'!$B$7,IF(D1243='Напрямки конкурса'!$L$8,'Напрямки конкурса'!$B$8,IF(D1243='Напрямки конкурса'!$L$9,'Напрямки конкурса'!$B$9,IF(D1243='Напрямки конкурса'!$L$10,'Напрямки конкурса'!$B$10,IF(D1243='Напрямки конкурса'!$L$11,'Напрямки конкурса'!$B$11,IF(D1243='Напрямки конкурса'!$L$12,'Напрямки конкурса'!$B$12,IF(D1243='Напрямки конкурса'!$L$13,'Напрямки конкурса'!$B$13,IF(D1243='Напрямки конкурса'!$L$14,'Напрямки конкурса'!$B$14,IF(D1243='Напрямки конкурса'!$L$15,'Напрямки конкурса'!$B$15,IF(D1243='Напрямки конкурса'!$L$16,'Напрямки конкурса'!$B$16,IF(D1243='Напрямки конкурса'!$L$17,'Напрямки конкурса'!$B$17,IF(D1243='Напрямки конкурса'!$L$18,'Напрямки конкурса'!$B$18,IF(D1243='Напрямки конкурса'!$L$19,'Напрямки конкурса'!$B$19,IF(D1243='Напрямки конкурса'!$L$20,'Напрямки конкурса'!$B$20,IF(D1243='Напрямки конкурса'!$L$21,'Напрямки конкурса'!$B$21,IF(D1243='Напрямки конкурса'!$L$22,'Напрямки конкурса'!$B$22,IF(D1243='Напрямки конкурса'!$L$23,'Напрямки конкурса'!$B$23,IF(D1243='Напрямки конкурса'!$L$24,'Напрямки конкурса'!$B$24,IF(D1243='Напрямки конкурса'!$L$25,'Напрямки конкурса'!$B$25,IF(D1243='Напрямки конкурса'!$L$26,'Напрямки конкурса'!$B$26,IF(D1243='Напрямки конкурса'!$L$27,'Напрямки конкурса'!$B$27,IF(D1243='Напрямки конкурса'!$L$28,'Напрямки конкурса'!$B$28,"")))))))))))))))))))))))))))</f>
        <v/>
      </c>
      <c r="C1243" s="58" t="str">
        <f>IF(D1243='Напрямки конкурса'!$L$2,'Напрямки конкурса'!$K$2,IF(D1243='Напрямки конкурса'!$L$3,'Напрямки конкурса'!$K$3,IF(D1243='Напрямки конкурса'!$L$4,'Напрямки конкурса'!$K$4,IF(D1243='Напрямки конкурса'!$L$5,'Напрямки конкурса'!$K$5,IF(D1243='Напрямки конкурса'!$L$6,'Напрямки конкурса'!$K$6,IF(D1243='Напрямки конкурса'!$L$7,'Напрямки конкурса'!$K$7,IF(D1243='Напрямки конкурса'!$L$8,'Напрямки конкурса'!$K$8,IF(D1243='Напрямки конкурса'!$L$9,'Напрямки конкурса'!$K$9,IF(D1243='Напрямки конкурса'!$L$10,'Напрямки конкурса'!$K$10,IF(D1243='Напрямки конкурса'!$L$11,'Напрямки конкурса'!$K$11,IF(D1243='Напрямки конкурса'!$L$12,'Напрямки конкурса'!$K$12,IF(D1243='Напрямки конкурса'!$L$13,'Напрямки конкурса'!$K$13,IF(D1243='Напрямки конкурса'!$L$14,'Напрямки конкурса'!$K$14,IF(D1243='Напрямки конкурса'!$L$15,'Напрямки конкурса'!$K$15,IF(D1243='Напрямки конкурса'!$L$16,'Напрямки конкурса'!$K$16,IF(D1243='Напрямки конкурса'!$L$17,'Напрямки конкурса'!$K$17,IF(D1243='Напрямки конкурса'!$L$18,'Напрямки конкурса'!$K$18,IF(D1243='Напрямки конкурса'!$L$19,'Напрямки конкурса'!$K$19,IF(D1243='Напрямки конкурса'!$L$20,'Напрямки конкурса'!$K$20,IF(D1243='Напрямки конкурса'!$L$21,'Напрямки конкурса'!$K$21,IF(D1243='Напрямки конкурса'!$L$22,'Напрямки конкурса'!$K$22,IF(D1243='Напрямки конкурса'!$L$23,'Напрямки конкурса'!$K$23,IF(D1243='Напрямки конкурса'!$L$24,'Напрямки конкурса'!$K$24,IF(D1243='Напрямки конкурса'!$L$25,'Напрямки конкурса'!$K$25,IF(D1243='Напрямки конкурса'!$L$26,'Напрямки конкурса'!$K$26,IF(D1243='Напрямки конкурса'!$L$27,'Напрямки конкурса'!$K$27,IF(D1243='Напрямки конкурса'!$L$28,'Напрямки конкурса'!$K$28,"")))))))))))))))))))))))))))</f>
        <v/>
      </c>
      <c r="D1243" s="554"/>
      <c r="E1243" s="169"/>
      <c r="F1243" s="169"/>
      <c r="G1243" s="169"/>
      <c r="H1243" s="148" t="str">
        <f>IF(I1243='Категорія витрат'!$B$2,'Категорія витрат'!$A$2,IF(I1243='Категорія витрат'!$B$3,'Категорія витрат'!$A$3,IF(I1243='Категорія витрат'!$B$4,'Категорія витрат'!$A$4,IF(I1243='Категорія витрат'!$B$5,'Категорія витрат'!$A$5,IF(I1243='Категорія витрат'!$B$6,'Категорія витрат'!$A$6,IF(I1243='Категорія витрат'!$B$7,'Категорія витрат'!$A$7,IF(I1243='Категорія витрат'!$B$8,'Категорія витрат'!$A$8,IF(I1243='Категорія витрат'!$B$9,'Категорія витрат'!$A$9,IF(I1243='Категорія витрат'!$B$10,'Категорія витрат'!$A$10,IF(I1243='Категорія витрат'!$B$11,'Категорія витрат'!$A$11,IF(I1243='Категорія витрат'!$B$12,'Категорія витрат'!$A$12,IF(I1243='Категорія витрат'!$B$13,'Категорія витрат'!$A$13,IF(I1243='Категорія витрат'!$B$14,'Категорія витрат'!$A$14,IF(I1243='Категорія витрат'!$B$15,'Категорія витрат'!$A$15,IF(I1243='Категорія витрат'!$B$16,'Категорія витрат'!$A$16,IF(I1243='Категорія витрат'!$B$17,'Категорія витрат'!$A$17,IF(I1243='Категорія витрат'!$B$18,'Категорія витрат'!$A$18,IF(I1243='Категорія витрат'!$B$19,'Категорія витрат'!$A$19,IF(I1243='Категорія витрат'!$B$20,'Категорія витрат'!$A$20,IF(I1243='Категорія витрат'!$B$21,'Категорія витрат'!$A$21,IF(I1243='Категорія витрат'!$B$22,'Категорія витрат'!$A$22,IF(I1243='Категорія витрат'!$B$23,'Категорія витрат'!$A$23,IF(I1243='Категорія витрат'!$B$24,'Категорія витрат'!$A$24,IF(I1243='Категорія витрат'!$B$25,'Категорія витрат'!$A$25,IF(I1243='Категорія витрат'!$B$26,'Категорія витрат'!$A$26,IF(I1243='Категорія витрат'!$B$27,'Категорія витрат'!$A$27,IF(I1243='Категорія витрат'!$B$28,'Категорія витрат'!$A$28,IF(I1243='Категорія витрат'!$B$29,'Категорія витрат'!$A$29,IF(I1243='Категорія витрат'!$B$30,'Категорія витрат'!$A$30,"")))))))))))))))))))))))))))))</f>
        <v/>
      </c>
      <c r="I1243" s="172"/>
      <c r="J1243" s="171"/>
      <c r="K1243" s="174"/>
      <c r="L1243" s="86">
        <f t="shared" si="664"/>
        <v>0</v>
      </c>
      <c r="M1243" s="174"/>
      <c r="N1243" s="176"/>
      <c r="O1243" s="396">
        <f t="shared" si="639"/>
        <v>0</v>
      </c>
      <c r="P1243" s="157">
        <f>IF(J1243='Категорія витрат'!$F$2,ROUND('Додаток 3._Бюджет детальний ПР'!O1243*0.3676,2),IF(J1243='Категорія витрат'!$F$3,ROUND('Додаток 3._Бюджет детальний ПР'!O1243*0.347,2),IF(J1243='Категорія витрат'!$F$4,ROUND('Додаток 3._Бюджет детальний ПР'!O1243*0.347,2),IF(J1243='Категорія витрат'!$F$7,ROUND('Додаток 3._Бюджет детальний ПР'!O1243*0.0841,2),0))))</f>
        <v>0</v>
      </c>
      <c r="Q1243" s="151">
        <f t="shared" si="637"/>
        <v>0</v>
      </c>
      <c r="R1243" s="179"/>
      <c r="S1243" s="179"/>
      <c r="T1243" s="179"/>
      <c r="U1243" s="179"/>
      <c r="V1243" s="179"/>
      <c r="W1243" s="179"/>
      <c r="X1243" s="179"/>
      <c r="Y1243" s="179"/>
      <c r="Z1243" s="179"/>
      <c r="AA1243" s="179"/>
      <c r="AB1243" s="179"/>
      <c r="AC1243" s="179"/>
      <c r="AD1243" s="48">
        <f t="shared" si="640"/>
        <v>0</v>
      </c>
      <c r="AE1243" s="48">
        <f t="shared" si="641"/>
        <v>0</v>
      </c>
      <c r="AF1243" s="48">
        <f t="shared" si="642"/>
        <v>0</v>
      </c>
      <c r="AG1243" s="48">
        <f t="shared" si="643"/>
        <v>0</v>
      </c>
      <c r="AH1243" s="48">
        <f t="shared" si="644"/>
        <v>0</v>
      </c>
      <c r="AI1243" s="48">
        <f t="shared" si="645"/>
        <v>0</v>
      </c>
      <c r="AJ1243" s="48">
        <f t="shared" si="646"/>
        <v>0</v>
      </c>
      <c r="AK1243" s="48">
        <f t="shared" si="647"/>
        <v>0</v>
      </c>
      <c r="AL1243" s="179"/>
      <c r="AM1243" s="179"/>
      <c r="AN1243" s="76"/>
      <c r="AO1243" s="174"/>
      <c r="AP1243" s="86">
        <f t="shared" si="665"/>
        <v>0</v>
      </c>
      <c r="AQ1243" s="174"/>
      <c r="AR1243" s="176"/>
      <c r="AS1243" s="169"/>
      <c r="AT1243" s="157">
        <f>IF(J1243='Категорія витрат'!$F$2,ROUND('Додаток 3._Бюджет детальний ПР'!AS1243*0.3676,2),IF(J1243='Категорія витрат'!$F$3,ROUND('Додаток 3._Бюджет детальний ПР'!AS1243*0.347,2),IF(J1243='Категорія витрат'!$F$4,ROUND('Додаток 3._Бюджет детальний ПР'!AS1243*0.347,2),IF(J1243='Категорія витрат'!$F$7,ROUND('Додаток 3._Бюджет детальний ПР'!AS1243*0.0841,2),0))))</f>
        <v>0</v>
      </c>
      <c r="AU1243" s="151">
        <f t="shared" si="638"/>
        <v>0</v>
      </c>
      <c r="AV1243" s="179"/>
      <c r="AW1243" s="179"/>
      <c r="AX1243" s="179"/>
      <c r="AY1243" s="179"/>
      <c r="AZ1243" s="179"/>
      <c r="BA1243" s="179"/>
      <c r="BB1243" s="179"/>
      <c r="BC1243" s="179"/>
      <c r="BD1243" s="179"/>
      <c r="BE1243" s="179"/>
      <c r="BF1243" s="179"/>
      <c r="BG1243" s="179"/>
      <c r="BH1243" s="48">
        <f t="shared" si="648"/>
        <v>0</v>
      </c>
      <c r="BI1243" s="48">
        <f t="shared" si="649"/>
        <v>0</v>
      </c>
      <c r="BJ1243" s="48">
        <f t="shared" si="650"/>
        <v>0</v>
      </c>
      <c r="BK1243" s="48">
        <f t="shared" si="651"/>
        <v>0</v>
      </c>
      <c r="BL1243" s="48">
        <f t="shared" si="652"/>
        <v>0</v>
      </c>
      <c r="BM1243" s="48">
        <f t="shared" si="653"/>
        <v>0</v>
      </c>
      <c r="BN1243" s="48">
        <f t="shared" si="654"/>
        <v>0</v>
      </c>
      <c r="BO1243" s="48">
        <f t="shared" si="655"/>
        <v>0</v>
      </c>
      <c r="BP1243" s="179"/>
      <c r="BQ1243" s="179"/>
      <c r="BR1243" s="189"/>
      <c r="BS1243" s="174"/>
      <c r="BT1243" s="86">
        <f t="shared" si="666"/>
        <v>0</v>
      </c>
      <c r="BU1243" s="174"/>
      <c r="BV1243" s="176"/>
      <c r="BW1243" s="169"/>
      <c r="BX1243" s="157">
        <f>IF(J1243='Категорія витрат'!$F$2,ROUND('Додаток 3._Бюджет детальний ПР'!BW1243*0.3676,2),IF(J1243='Категорія витрат'!$F$3,ROUND('Додаток 3._Бюджет детальний ПР'!BW1243*0.347,2),IF(J1243='Категорія витрат'!$F$4,ROUND('Додаток 3._Бюджет детальний ПР'!BW1243*0.347,2),IF(J1243='Категорія витрат'!$F$7,ROUND('Додаток 3._Бюджет детальний ПР'!BW1243*0.0841,2),0))))</f>
        <v>0</v>
      </c>
      <c r="BY1243" s="151">
        <f t="shared" si="667"/>
        <v>0</v>
      </c>
      <c r="BZ1243" s="179"/>
      <c r="CA1243" s="179"/>
      <c r="CB1243" s="179"/>
      <c r="CC1243" s="179"/>
      <c r="CD1243" s="179"/>
      <c r="CE1243" s="179"/>
      <c r="CF1243" s="179"/>
      <c r="CG1243" s="179"/>
      <c r="CH1243" s="179"/>
      <c r="CI1243" s="179"/>
      <c r="CJ1243" s="179"/>
      <c r="CK1243" s="179"/>
      <c r="CL1243" s="48">
        <f t="shared" si="656"/>
        <v>0</v>
      </c>
      <c r="CM1243" s="48">
        <f t="shared" si="657"/>
        <v>0</v>
      </c>
      <c r="CN1243" s="48">
        <f t="shared" si="658"/>
        <v>0</v>
      </c>
      <c r="CO1243" s="48">
        <f t="shared" si="659"/>
        <v>0</v>
      </c>
      <c r="CP1243" s="48">
        <f t="shared" si="660"/>
        <v>0</v>
      </c>
      <c r="CQ1243" s="48">
        <f t="shared" si="661"/>
        <v>0</v>
      </c>
      <c r="CR1243" s="48">
        <f t="shared" si="662"/>
        <v>0</v>
      </c>
      <c r="CS1243" s="48">
        <f t="shared" si="663"/>
        <v>0</v>
      </c>
      <c r="CT1243" s="179"/>
      <c r="CU1243" s="179"/>
    </row>
    <row r="1244" spans="1:99" ht="20.100000000000001" customHeight="1" x14ac:dyDescent="0.25">
      <c r="A1244" s="57">
        <v>1239</v>
      </c>
      <c r="B1244" s="398" t="str">
        <f>IF(D1244='Напрямки конкурса'!$L$2,'Напрямки конкурса'!$B$2,IF(D1244='Напрямки конкурса'!$L$3,'Напрямки конкурса'!$B$3,IF(D1244='Напрямки конкурса'!$L$4,'Напрямки конкурса'!$B$4,IF(D1244='Напрямки конкурса'!$L$5,'Напрямки конкурса'!$B$5,IF(D1244='Напрямки конкурса'!$L$6,'Напрямки конкурса'!$B$6,IF(D1244='Напрямки конкурса'!$L$7,'Напрямки конкурса'!$B$7,IF(D1244='Напрямки конкурса'!$L$8,'Напрямки конкурса'!$B$8,IF(D1244='Напрямки конкурса'!$L$9,'Напрямки конкурса'!$B$9,IF(D1244='Напрямки конкурса'!$L$10,'Напрямки конкурса'!$B$10,IF(D1244='Напрямки конкурса'!$L$11,'Напрямки конкурса'!$B$11,IF(D1244='Напрямки конкурса'!$L$12,'Напрямки конкурса'!$B$12,IF(D1244='Напрямки конкурса'!$L$13,'Напрямки конкурса'!$B$13,IF(D1244='Напрямки конкурса'!$L$14,'Напрямки конкурса'!$B$14,IF(D1244='Напрямки конкурса'!$L$15,'Напрямки конкурса'!$B$15,IF(D1244='Напрямки конкурса'!$L$16,'Напрямки конкурса'!$B$16,IF(D1244='Напрямки конкурса'!$L$17,'Напрямки конкурса'!$B$17,IF(D1244='Напрямки конкурса'!$L$18,'Напрямки конкурса'!$B$18,IF(D1244='Напрямки конкурса'!$L$19,'Напрямки конкурса'!$B$19,IF(D1244='Напрямки конкурса'!$L$20,'Напрямки конкурса'!$B$20,IF(D1244='Напрямки конкурса'!$L$21,'Напрямки конкурса'!$B$21,IF(D1244='Напрямки конкурса'!$L$22,'Напрямки конкурса'!$B$22,IF(D1244='Напрямки конкурса'!$L$23,'Напрямки конкурса'!$B$23,IF(D1244='Напрямки конкурса'!$L$24,'Напрямки конкурса'!$B$24,IF(D1244='Напрямки конкурса'!$L$25,'Напрямки конкурса'!$B$25,IF(D1244='Напрямки конкурса'!$L$26,'Напрямки конкурса'!$B$26,IF(D1244='Напрямки конкурса'!$L$27,'Напрямки конкурса'!$B$27,IF(D1244='Напрямки конкурса'!$L$28,'Напрямки конкурса'!$B$28,"")))))))))))))))))))))))))))</f>
        <v/>
      </c>
      <c r="C1244" s="58" t="str">
        <f>IF(D1244='Напрямки конкурса'!$L$2,'Напрямки конкурса'!$K$2,IF(D1244='Напрямки конкурса'!$L$3,'Напрямки конкурса'!$K$3,IF(D1244='Напрямки конкурса'!$L$4,'Напрямки конкурса'!$K$4,IF(D1244='Напрямки конкурса'!$L$5,'Напрямки конкурса'!$K$5,IF(D1244='Напрямки конкурса'!$L$6,'Напрямки конкурса'!$K$6,IF(D1244='Напрямки конкурса'!$L$7,'Напрямки конкурса'!$K$7,IF(D1244='Напрямки конкурса'!$L$8,'Напрямки конкурса'!$K$8,IF(D1244='Напрямки конкурса'!$L$9,'Напрямки конкурса'!$K$9,IF(D1244='Напрямки конкурса'!$L$10,'Напрямки конкурса'!$K$10,IF(D1244='Напрямки конкурса'!$L$11,'Напрямки конкурса'!$K$11,IF(D1244='Напрямки конкурса'!$L$12,'Напрямки конкурса'!$K$12,IF(D1244='Напрямки конкурса'!$L$13,'Напрямки конкурса'!$K$13,IF(D1244='Напрямки конкурса'!$L$14,'Напрямки конкурса'!$K$14,IF(D1244='Напрямки конкурса'!$L$15,'Напрямки конкурса'!$K$15,IF(D1244='Напрямки конкурса'!$L$16,'Напрямки конкурса'!$K$16,IF(D1244='Напрямки конкурса'!$L$17,'Напрямки конкурса'!$K$17,IF(D1244='Напрямки конкурса'!$L$18,'Напрямки конкурса'!$K$18,IF(D1244='Напрямки конкурса'!$L$19,'Напрямки конкурса'!$K$19,IF(D1244='Напрямки конкурса'!$L$20,'Напрямки конкурса'!$K$20,IF(D1244='Напрямки конкурса'!$L$21,'Напрямки конкурса'!$K$21,IF(D1244='Напрямки конкурса'!$L$22,'Напрямки конкурса'!$K$22,IF(D1244='Напрямки конкурса'!$L$23,'Напрямки конкурса'!$K$23,IF(D1244='Напрямки конкурса'!$L$24,'Напрямки конкурса'!$K$24,IF(D1244='Напрямки конкурса'!$L$25,'Напрямки конкурса'!$K$25,IF(D1244='Напрямки конкурса'!$L$26,'Напрямки конкурса'!$K$26,IF(D1244='Напрямки конкурса'!$L$27,'Напрямки конкурса'!$K$27,IF(D1244='Напрямки конкурса'!$L$28,'Напрямки конкурса'!$K$28,"")))))))))))))))))))))))))))</f>
        <v/>
      </c>
      <c r="D1244" s="554"/>
      <c r="E1244" s="169"/>
      <c r="F1244" s="169"/>
      <c r="G1244" s="169"/>
      <c r="H1244" s="148" t="str">
        <f>IF(I1244='Категорія витрат'!$B$2,'Категорія витрат'!$A$2,IF(I1244='Категорія витрат'!$B$3,'Категорія витрат'!$A$3,IF(I1244='Категорія витрат'!$B$4,'Категорія витрат'!$A$4,IF(I1244='Категорія витрат'!$B$5,'Категорія витрат'!$A$5,IF(I1244='Категорія витрат'!$B$6,'Категорія витрат'!$A$6,IF(I1244='Категорія витрат'!$B$7,'Категорія витрат'!$A$7,IF(I1244='Категорія витрат'!$B$8,'Категорія витрат'!$A$8,IF(I1244='Категорія витрат'!$B$9,'Категорія витрат'!$A$9,IF(I1244='Категорія витрат'!$B$10,'Категорія витрат'!$A$10,IF(I1244='Категорія витрат'!$B$11,'Категорія витрат'!$A$11,IF(I1244='Категорія витрат'!$B$12,'Категорія витрат'!$A$12,IF(I1244='Категорія витрат'!$B$13,'Категорія витрат'!$A$13,IF(I1244='Категорія витрат'!$B$14,'Категорія витрат'!$A$14,IF(I1244='Категорія витрат'!$B$15,'Категорія витрат'!$A$15,IF(I1244='Категорія витрат'!$B$16,'Категорія витрат'!$A$16,IF(I1244='Категорія витрат'!$B$17,'Категорія витрат'!$A$17,IF(I1244='Категорія витрат'!$B$18,'Категорія витрат'!$A$18,IF(I1244='Категорія витрат'!$B$19,'Категорія витрат'!$A$19,IF(I1244='Категорія витрат'!$B$20,'Категорія витрат'!$A$20,IF(I1244='Категорія витрат'!$B$21,'Категорія витрат'!$A$21,IF(I1244='Категорія витрат'!$B$22,'Категорія витрат'!$A$22,IF(I1244='Категорія витрат'!$B$23,'Категорія витрат'!$A$23,IF(I1244='Категорія витрат'!$B$24,'Категорія витрат'!$A$24,IF(I1244='Категорія витрат'!$B$25,'Категорія витрат'!$A$25,IF(I1244='Категорія витрат'!$B$26,'Категорія витрат'!$A$26,IF(I1244='Категорія витрат'!$B$27,'Категорія витрат'!$A$27,IF(I1244='Категорія витрат'!$B$28,'Категорія витрат'!$A$28,IF(I1244='Категорія витрат'!$B$29,'Категорія витрат'!$A$29,IF(I1244='Категорія витрат'!$B$30,'Категорія витрат'!$A$30,"")))))))))))))))))))))))))))))</f>
        <v/>
      </c>
      <c r="I1244" s="172"/>
      <c r="J1244" s="171"/>
      <c r="K1244" s="174"/>
      <c r="L1244" s="86">
        <f t="shared" si="664"/>
        <v>0</v>
      </c>
      <c r="M1244" s="174"/>
      <c r="N1244" s="176"/>
      <c r="O1244" s="396">
        <f t="shared" si="639"/>
        <v>0</v>
      </c>
      <c r="P1244" s="157">
        <f>IF(J1244='Категорія витрат'!$F$2,ROUND('Додаток 3._Бюджет детальний ПР'!O1244*0.3676,2),IF(J1244='Категорія витрат'!$F$3,ROUND('Додаток 3._Бюджет детальний ПР'!O1244*0.347,2),IF(J1244='Категорія витрат'!$F$4,ROUND('Додаток 3._Бюджет детальний ПР'!O1244*0.347,2),IF(J1244='Категорія витрат'!$F$7,ROUND('Додаток 3._Бюджет детальний ПР'!O1244*0.0841,2),0))))</f>
        <v>0</v>
      </c>
      <c r="Q1244" s="151">
        <f t="shared" si="637"/>
        <v>0</v>
      </c>
      <c r="R1244" s="179"/>
      <c r="S1244" s="179"/>
      <c r="T1244" s="179"/>
      <c r="U1244" s="179"/>
      <c r="V1244" s="179"/>
      <c r="W1244" s="179"/>
      <c r="X1244" s="179"/>
      <c r="Y1244" s="179"/>
      <c r="Z1244" s="179"/>
      <c r="AA1244" s="179"/>
      <c r="AB1244" s="179"/>
      <c r="AC1244" s="179"/>
      <c r="AD1244" s="48">
        <f t="shared" si="640"/>
        <v>0</v>
      </c>
      <c r="AE1244" s="48">
        <f t="shared" si="641"/>
        <v>0</v>
      </c>
      <c r="AF1244" s="48">
        <f t="shared" si="642"/>
        <v>0</v>
      </c>
      <c r="AG1244" s="48">
        <f t="shared" si="643"/>
        <v>0</v>
      </c>
      <c r="AH1244" s="48">
        <f t="shared" si="644"/>
        <v>0</v>
      </c>
      <c r="AI1244" s="48">
        <f t="shared" si="645"/>
        <v>0</v>
      </c>
      <c r="AJ1244" s="48">
        <f t="shared" si="646"/>
        <v>0</v>
      </c>
      <c r="AK1244" s="48">
        <f t="shared" si="647"/>
        <v>0</v>
      </c>
      <c r="AL1244" s="179"/>
      <c r="AM1244" s="179"/>
      <c r="AN1244" s="76"/>
      <c r="AO1244" s="174"/>
      <c r="AP1244" s="86">
        <f t="shared" si="665"/>
        <v>0</v>
      </c>
      <c r="AQ1244" s="174"/>
      <c r="AR1244" s="176"/>
      <c r="AS1244" s="169"/>
      <c r="AT1244" s="157">
        <f>IF(J1244='Категорія витрат'!$F$2,ROUND('Додаток 3._Бюджет детальний ПР'!AS1244*0.3676,2),IF(J1244='Категорія витрат'!$F$3,ROUND('Додаток 3._Бюджет детальний ПР'!AS1244*0.347,2),IF(J1244='Категорія витрат'!$F$4,ROUND('Додаток 3._Бюджет детальний ПР'!AS1244*0.347,2),IF(J1244='Категорія витрат'!$F$7,ROUND('Додаток 3._Бюджет детальний ПР'!AS1244*0.0841,2),0))))</f>
        <v>0</v>
      </c>
      <c r="AU1244" s="151">
        <f t="shared" si="638"/>
        <v>0</v>
      </c>
      <c r="AV1244" s="179"/>
      <c r="AW1244" s="179"/>
      <c r="AX1244" s="179"/>
      <c r="AY1244" s="179"/>
      <c r="AZ1244" s="179"/>
      <c r="BA1244" s="179"/>
      <c r="BB1244" s="179"/>
      <c r="BC1244" s="179"/>
      <c r="BD1244" s="179"/>
      <c r="BE1244" s="179"/>
      <c r="BF1244" s="179"/>
      <c r="BG1244" s="179"/>
      <c r="BH1244" s="48">
        <f t="shared" si="648"/>
        <v>0</v>
      </c>
      <c r="BI1244" s="48">
        <f t="shared" si="649"/>
        <v>0</v>
      </c>
      <c r="BJ1244" s="48">
        <f t="shared" si="650"/>
        <v>0</v>
      </c>
      <c r="BK1244" s="48">
        <f t="shared" si="651"/>
        <v>0</v>
      </c>
      <c r="BL1244" s="48">
        <f t="shared" si="652"/>
        <v>0</v>
      </c>
      <c r="BM1244" s="48">
        <f t="shared" si="653"/>
        <v>0</v>
      </c>
      <c r="BN1244" s="48">
        <f t="shared" si="654"/>
        <v>0</v>
      </c>
      <c r="BO1244" s="48">
        <f t="shared" si="655"/>
        <v>0</v>
      </c>
      <c r="BP1244" s="179"/>
      <c r="BQ1244" s="179"/>
      <c r="BR1244" s="189"/>
      <c r="BS1244" s="174"/>
      <c r="BT1244" s="86">
        <f t="shared" si="666"/>
        <v>0</v>
      </c>
      <c r="BU1244" s="174"/>
      <c r="BV1244" s="176"/>
      <c r="BW1244" s="169"/>
      <c r="BX1244" s="157">
        <f>IF(J1244='Категорія витрат'!$F$2,ROUND('Додаток 3._Бюджет детальний ПР'!BW1244*0.3676,2),IF(J1244='Категорія витрат'!$F$3,ROUND('Додаток 3._Бюджет детальний ПР'!BW1244*0.347,2),IF(J1244='Категорія витрат'!$F$4,ROUND('Додаток 3._Бюджет детальний ПР'!BW1244*0.347,2),IF(J1244='Категорія витрат'!$F$7,ROUND('Додаток 3._Бюджет детальний ПР'!BW1244*0.0841,2),0))))</f>
        <v>0</v>
      </c>
      <c r="BY1244" s="151">
        <f t="shared" si="667"/>
        <v>0</v>
      </c>
      <c r="BZ1244" s="179"/>
      <c r="CA1244" s="179"/>
      <c r="CB1244" s="179"/>
      <c r="CC1244" s="179"/>
      <c r="CD1244" s="179"/>
      <c r="CE1244" s="179"/>
      <c r="CF1244" s="179"/>
      <c r="CG1244" s="179"/>
      <c r="CH1244" s="179"/>
      <c r="CI1244" s="179"/>
      <c r="CJ1244" s="179"/>
      <c r="CK1244" s="179"/>
      <c r="CL1244" s="48">
        <f t="shared" si="656"/>
        <v>0</v>
      </c>
      <c r="CM1244" s="48">
        <f t="shared" si="657"/>
        <v>0</v>
      </c>
      <c r="CN1244" s="48">
        <f t="shared" si="658"/>
        <v>0</v>
      </c>
      <c r="CO1244" s="48">
        <f t="shared" si="659"/>
        <v>0</v>
      </c>
      <c r="CP1244" s="48">
        <f t="shared" si="660"/>
        <v>0</v>
      </c>
      <c r="CQ1244" s="48">
        <f t="shared" si="661"/>
        <v>0</v>
      </c>
      <c r="CR1244" s="48">
        <f t="shared" si="662"/>
        <v>0</v>
      </c>
      <c r="CS1244" s="48">
        <f t="shared" si="663"/>
        <v>0</v>
      </c>
      <c r="CT1244" s="179"/>
      <c r="CU1244" s="179"/>
    </row>
    <row r="1245" spans="1:99" ht="20.100000000000001" customHeight="1" x14ac:dyDescent="0.25">
      <c r="A1245" s="57">
        <v>1240</v>
      </c>
      <c r="B1245" s="398" t="str">
        <f>IF(D1245='Напрямки конкурса'!$L$2,'Напрямки конкурса'!$B$2,IF(D1245='Напрямки конкурса'!$L$3,'Напрямки конкурса'!$B$3,IF(D1245='Напрямки конкурса'!$L$4,'Напрямки конкурса'!$B$4,IF(D1245='Напрямки конкурса'!$L$5,'Напрямки конкурса'!$B$5,IF(D1245='Напрямки конкурса'!$L$6,'Напрямки конкурса'!$B$6,IF(D1245='Напрямки конкурса'!$L$7,'Напрямки конкурса'!$B$7,IF(D1245='Напрямки конкурса'!$L$8,'Напрямки конкурса'!$B$8,IF(D1245='Напрямки конкурса'!$L$9,'Напрямки конкурса'!$B$9,IF(D1245='Напрямки конкурса'!$L$10,'Напрямки конкурса'!$B$10,IF(D1245='Напрямки конкурса'!$L$11,'Напрямки конкурса'!$B$11,IF(D1245='Напрямки конкурса'!$L$12,'Напрямки конкурса'!$B$12,IF(D1245='Напрямки конкурса'!$L$13,'Напрямки конкурса'!$B$13,IF(D1245='Напрямки конкурса'!$L$14,'Напрямки конкурса'!$B$14,IF(D1245='Напрямки конкурса'!$L$15,'Напрямки конкурса'!$B$15,IF(D1245='Напрямки конкурса'!$L$16,'Напрямки конкурса'!$B$16,IF(D1245='Напрямки конкурса'!$L$17,'Напрямки конкурса'!$B$17,IF(D1245='Напрямки конкурса'!$L$18,'Напрямки конкурса'!$B$18,IF(D1245='Напрямки конкурса'!$L$19,'Напрямки конкурса'!$B$19,IF(D1245='Напрямки конкурса'!$L$20,'Напрямки конкурса'!$B$20,IF(D1245='Напрямки конкурса'!$L$21,'Напрямки конкурса'!$B$21,IF(D1245='Напрямки конкурса'!$L$22,'Напрямки конкурса'!$B$22,IF(D1245='Напрямки конкурса'!$L$23,'Напрямки конкурса'!$B$23,IF(D1245='Напрямки конкурса'!$L$24,'Напрямки конкурса'!$B$24,IF(D1245='Напрямки конкурса'!$L$25,'Напрямки конкурса'!$B$25,IF(D1245='Напрямки конкурса'!$L$26,'Напрямки конкурса'!$B$26,IF(D1245='Напрямки конкурса'!$L$27,'Напрямки конкурса'!$B$27,IF(D1245='Напрямки конкурса'!$L$28,'Напрямки конкурса'!$B$28,"")))))))))))))))))))))))))))</f>
        <v/>
      </c>
      <c r="C1245" s="58" t="str">
        <f>IF(D1245='Напрямки конкурса'!$L$2,'Напрямки конкурса'!$K$2,IF(D1245='Напрямки конкурса'!$L$3,'Напрямки конкурса'!$K$3,IF(D1245='Напрямки конкурса'!$L$4,'Напрямки конкурса'!$K$4,IF(D1245='Напрямки конкурса'!$L$5,'Напрямки конкурса'!$K$5,IF(D1245='Напрямки конкурса'!$L$6,'Напрямки конкурса'!$K$6,IF(D1245='Напрямки конкурса'!$L$7,'Напрямки конкурса'!$K$7,IF(D1245='Напрямки конкурса'!$L$8,'Напрямки конкурса'!$K$8,IF(D1245='Напрямки конкурса'!$L$9,'Напрямки конкурса'!$K$9,IF(D1245='Напрямки конкурса'!$L$10,'Напрямки конкурса'!$K$10,IF(D1245='Напрямки конкурса'!$L$11,'Напрямки конкурса'!$K$11,IF(D1245='Напрямки конкурса'!$L$12,'Напрямки конкурса'!$K$12,IF(D1245='Напрямки конкурса'!$L$13,'Напрямки конкурса'!$K$13,IF(D1245='Напрямки конкурса'!$L$14,'Напрямки конкурса'!$K$14,IF(D1245='Напрямки конкурса'!$L$15,'Напрямки конкурса'!$K$15,IF(D1245='Напрямки конкурса'!$L$16,'Напрямки конкурса'!$K$16,IF(D1245='Напрямки конкурса'!$L$17,'Напрямки конкурса'!$K$17,IF(D1245='Напрямки конкурса'!$L$18,'Напрямки конкурса'!$K$18,IF(D1245='Напрямки конкурса'!$L$19,'Напрямки конкурса'!$K$19,IF(D1245='Напрямки конкурса'!$L$20,'Напрямки конкурса'!$K$20,IF(D1245='Напрямки конкурса'!$L$21,'Напрямки конкурса'!$K$21,IF(D1245='Напрямки конкурса'!$L$22,'Напрямки конкурса'!$K$22,IF(D1245='Напрямки конкурса'!$L$23,'Напрямки конкурса'!$K$23,IF(D1245='Напрямки конкурса'!$L$24,'Напрямки конкурса'!$K$24,IF(D1245='Напрямки конкурса'!$L$25,'Напрямки конкурса'!$K$25,IF(D1245='Напрямки конкурса'!$L$26,'Напрямки конкурса'!$K$26,IF(D1245='Напрямки конкурса'!$L$27,'Напрямки конкурса'!$K$27,IF(D1245='Напрямки конкурса'!$L$28,'Напрямки конкурса'!$K$28,"")))))))))))))))))))))))))))</f>
        <v/>
      </c>
      <c r="D1245" s="554"/>
      <c r="E1245" s="169"/>
      <c r="F1245" s="169"/>
      <c r="G1245" s="169"/>
      <c r="H1245" s="148" t="str">
        <f>IF(I1245='Категорія витрат'!$B$2,'Категорія витрат'!$A$2,IF(I1245='Категорія витрат'!$B$3,'Категорія витрат'!$A$3,IF(I1245='Категорія витрат'!$B$4,'Категорія витрат'!$A$4,IF(I1245='Категорія витрат'!$B$5,'Категорія витрат'!$A$5,IF(I1245='Категорія витрат'!$B$6,'Категорія витрат'!$A$6,IF(I1245='Категорія витрат'!$B$7,'Категорія витрат'!$A$7,IF(I1245='Категорія витрат'!$B$8,'Категорія витрат'!$A$8,IF(I1245='Категорія витрат'!$B$9,'Категорія витрат'!$A$9,IF(I1245='Категорія витрат'!$B$10,'Категорія витрат'!$A$10,IF(I1245='Категорія витрат'!$B$11,'Категорія витрат'!$A$11,IF(I1245='Категорія витрат'!$B$12,'Категорія витрат'!$A$12,IF(I1245='Категорія витрат'!$B$13,'Категорія витрат'!$A$13,IF(I1245='Категорія витрат'!$B$14,'Категорія витрат'!$A$14,IF(I1245='Категорія витрат'!$B$15,'Категорія витрат'!$A$15,IF(I1245='Категорія витрат'!$B$16,'Категорія витрат'!$A$16,IF(I1245='Категорія витрат'!$B$17,'Категорія витрат'!$A$17,IF(I1245='Категорія витрат'!$B$18,'Категорія витрат'!$A$18,IF(I1245='Категорія витрат'!$B$19,'Категорія витрат'!$A$19,IF(I1245='Категорія витрат'!$B$20,'Категорія витрат'!$A$20,IF(I1245='Категорія витрат'!$B$21,'Категорія витрат'!$A$21,IF(I1245='Категорія витрат'!$B$22,'Категорія витрат'!$A$22,IF(I1245='Категорія витрат'!$B$23,'Категорія витрат'!$A$23,IF(I1245='Категорія витрат'!$B$24,'Категорія витрат'!$A$24,IF(I1245='Категорія витрат'!$B$25,'Категорія витрат'!$A$25,IF(I1245='Категорія витрат'!$B$26,'Категорія витрат'!$A$26,IF(I1245='Категорія витрат'!$B$27,'Категорія витрат'!$A$27,IF(I1245='Категорія витрат'!$B$28,'Категорія витрат'!$A$28,IF(I1245='Категорія витрат'!$B$29,'Категорія витрат'!$A$29,IF(I1245='Категорія витрат'!$B$30,'Категорія витрат'!$A$30,"")))))))))))))))))))))))))))))</f>
        <v/>
      </c>
      <c r="I1245" s="172"/>
      <c r="J1245" s="171"/>
      <c r="K1245" s="174"/>
      <c r="L1245" s="86">
        <f t="shared" si="664"/>
        <v>0</v>
      </c>
      <c r="M1245" s="174"/>
      <c r="N1245" s="176"/>
      <c r="O1245" s="396">
        <f t="shared" si="639"/>
        <v>0</v>
      </c>
      <c r="P1245" s="157">
        <f>IF(J1245='Категорія витрат'!$F$2,ROUND('Додаток 3._Бюджет детальний ПР'!O1245*0.3676,2),IF(J1245='Категорія витрат'!$F$3,ROUND('Додаток 3._Бюджет детальний ПР'!O1245*0.347,2),IF(J1245='Категорія витрат'!$F$4,ROUND('Додаток 3._Бюджет детальний ПР'!O1245*0.347,2),IF(J1245='Категорія витрат'!$F$7,ROUND('Додаток 3._Бюджет детальний ПР'!O1245*0.0841,2),0))))</f>
        <v>0</v>
      </c>
      <c r="Q1245" s="151">
        <f t="shared" si="637"/>
        <v>0</v>
      </c>
      <c r="R1245" s="179"/>
      <c r="S1245" s="179"/>
      <c r="T1245" s="179"/>
      <c r="U1245" s="179"/>
      <c r="V1245" s="179"/>
      <c r="W1245" s="179"/>
      <c r="X1245" s="179"/>
      <c r="Y1245" s="179"/>
      <c r="Z1245" s="179"/>
      <c r="AA1245" s="179"/>
      <c r="AB1245" s="179"/>
      <c r="AC1245" s="179"/>
      <c r="AD1245" s="48">
        <f t="shared" si="640"/>
        <v>0</v>
      </c>
      <c r="AE1245" s="48">
        <f t="shared" si="641"/>
        <v>0</v>
      </c>
      <c r="AF1245" s="48">
        <f t="shared" si="642"/>
        <v>0</v>
      </c>
      <c r="AG1245" s="48">
        <f t="shared" si="643"/>
        <v>0</v>
      </c>
      <c r="AH1245" s="48">
        <f t="shared" si="644"/>
        <v>0</v>
      </c>
      <c r="AI1245" s="48">
        <f t="shared" si="645"/>
        <v>0</v>
      </c>
      <c r="AJ1245" s="48">
        <f t="shared" si="646"/>
        <v>0</v>
      </c>
      <c r="AK1245" s="48">
        <f t="shared" si="647"/>
        <v>0</v>
      </c>
      <c r="AL1245" s="179"/>
      <c r="AM1245" s="179"/>
      <c r="AN1245" s="76"/>
      <c r="AO1245" s="174"/>
      <c r="AP1245" s="86">
        <f t="shared" si="665"/>
        <v>0</v>
      </c>
      <c r="AQ1245" s="174"/>
      <c r="AR1245" s="176"/>
      <c r="AS1245" s="169"/>
      <c r="AT1245" s="157">
        <f>IF(J1245='Категорія витрат'!$F$2,ROUND('Додаток 3._Бюджет детальний ПР'!AS1245*0.3676,2),IF(J1245='Категорія витрат'!$F$3,ROUND('Додаток 3._Бюджет детальний ПР'!AS1245*0.347,2),IF(J1245='Категорія витрат'!$F$4,ROUND('Додаток 3._Бюджет детальний ПР'!AS1245*0.347,2),IF(J1245='Категорія витрат'!$F$7,ROUND('Додаток 3._Бюджет детальний ПР'!AS1245*0.0841,2),0))))</f>
        <v>0</v>
      </c>
      <c r="AU1245" s="151">
        <f t="shared" si="638"/>
        <v>0</v>
      </c>
      <c r="AV1245" s="179"/>
      <c r="AW1245" s="179"/>
      <c r="AX1245" s="179"/>
      <c r="AY1245" s="179"/>
      <c r="AZ1245" s="179"/>
      <c r="BA1245" s="179"/>
      <c r="BB1245" s="179"/>
      <c r="BC1245" s="179"/>
      <c r="BD1245" s="179"/>
      <c r="BE1245" s="179"/>
      <c r="BF1245" s="179"/>
      <c r="BG1245" s="179"/>
      <c r="BH1245" s="48">
        <f t="shared" si="648"/>
        <v>0</v>
      </c>
      <c r="BI1245" s="48">
        <f t="shared" si="649"/>
        <v>0</v>
      </c>
      <c r="BJ1245" s="48">
        <f t="shared" si="650"/>
        <v>0</v>
      </c>
      <c r="BK1245" s="48">
        <f t="shared" si="651"/>
        <v>0</v>
      </c>
      <c r="BL1245" s="48">
        <f t="shared" si="652"/>
        <v>0</v>
      </c>
      <c r="BM1245" s="48">
        <f t="shared" si="653"/>
        <v>0</v>
      </c>
      <c r="BN1245" s="48">
        <f t="shared" si="654"/>
        <v>0</v>
      </c>
      <c r="BO1245" s="48">
        <f t="shared" si="655"/>
        <v>0</v>
      </c>
      <c r="BP1245" s="179"/>
      <c r="BQ1245" s="179"/>
      <c r="BR1245" s="189"/>
      <c r="BS1245" s="174"/>
      <c r="BT1245" s="86">
        <f t="shared" si="666"/>
        <v>0</v>
      </c>
      <c r="BU1245" s="174"/>
      <c r="BV1245" s="176"/>
      <c r="BW1245" s="169"/>
      <c r="BX1245" s="157">
        <f>IF(J1245='Категорія витрат'!$F$2,ROUND('Додаток 3._Бюджет детальний ПР'!BW1245*0.3676,2),IF(J1245='Категорія витрат'!$F$3,ROUND('Додаток 3._Бюджет детальний ПР'!BW1245*0.347,2),IF(J1245='Категорія витрат'!$F$4,ROUND('Додаток 3._Бюджет детальний ПР'!BW1245*0.347,2),IF(J1245='Категорія витрат'!$F$7,ROUND('Додаток 3._Бюджет детальний ПР'!BW1245*0.0841,2),0))))</f>
        <v>0</v>
      </c>
      <c r="BY1245" s="151">
        <f t="shared" si="667"/>
        <v>0</v>
      </c>
      <c r="BZ1245" s="179"/>
      <c r="CA1245" s="179"/>
      <c r="CB1245" s="179"/>
      <c r="CC1245" s="179"/>
      <c r="CD1245" s="179"/>
      <c r="CE1245" s="179"/>
      <c r="CF1245" s="179"/>
      <c r="CG1245" s="179"/>
      <c r="CH1245" s="179"/>
      <c r="CI1245" s="179"/>
      <c r="CJ1245" s="179"/>
      <c r="CK1245" s="179"/>
      <c r="CL1245" s="48">
        <f t="shared" si="656"/>
        <v>0</v>
      </c>
      <c r="CM1245" s="48">
        <f t="shared" si="657"/>
        <v>0</v>
      </c>
      <c r="CN1245" s="48">
        <f t="shared" si="658"/>
        <v>0</v>
      </c>
      <c r="CO1245" s="48">
        <f t="shared" si="659"/>
        <v>0</v>
      </c>
      <c r="CP1245" s="48">
        <f t="shared" si="660"/>
        <v>0</v>
      </c>
      <c r="CQ1245" s="48">
        <f t="shared" si="661"/>
        <v>0</v>
      </c>
      <c r="CR1245" s="48">
        <f t="shared" si="662"/>
        <v>0</v>
      </c>
      <c r="CS1245" s="48">
        <f t="shared" si="663"/>
        <v>0</v>
      </c>
      <c r="CT1245" s="179"/>
      <c r="CU1245" s="179"/>
    </row>
    <row r="1246" spans="1:99" ht="20.100000000000001" customHeight="1" x14ac:dyDescent="0.25">
      <c r="A1246" s="57">
        <v>1241</v>
      </c>
      <c r="B1246" s="398" t="str">
        <f>IF(D1246='Напрямки конкурса'!$L$2,'Напрямки конкурса'!$B$2,IF(D1246='Напрямки конкурса'!$L$3,'Напрямки конкурса'!$B$3,IF(D1246='Напрямки конкурса'!$L$4,'Напрямки конкурса'!$B$4,IF(D1246='Напрямки конкурса'!$L$5,'Напрямки конкурса'!$B$5,IF(D1246='Напрямки конкурса'!$L$6,'Напрямки конкурса'!$B$6,IF(D1246='Напрямки конкурса'!$L$7,'Напрямки конкурса'!$B$7,IF(D1246='Напрямки конкурса'!$L$8,'Напрямки конкурса'!$B$8,IF(D1246='Напрямки конкурса'!$L$9,'Напрямки конкурса'!$B$9,IF(D1246='Напрямки конкурса'!$L$10,'Напрямки конкурса'!$B$10,IF(D1246='Напрямки конкурса'!$L$11,'Напрямки конкурса'!$B$11,IF(D1246='Напрямки конкурса'!$L$12,'Напрямки конкурса'!$B$12,IF(D1246='Напрямки конкурса'!$L$13,'Напрямки конкурса'!$B$13,IF(D1246='Напрямки конкурса'!$L$14,'Напрямки конкурса'!$B$14,IF(D1246='Напрямки конкурса'!$L$15,'Напрямки конкурса'!$B$15,IF(D1246='Напрямки конкурса'!$L$16,'Напрямки конкурса'!$B$16,IF(D1246='Напрямки конкурса'!$L$17,'Напрямки конкурса'!$B$17,IF(D1246='Напрямки конкурса'!$L$18,'Напрямки конкурса'!$B$18,IF(D1246='Напрямки конкурса'!$L$19,'Напрямки конкурса'!$B$19,IF(D1246='Напрямки конкурса'!$L$20,'Напрямки конкурса'!$B$20,IF(D1246='Напрямки конкурса'!$L$21,'Напрямки конкурса'!$B$21,IF(D1246='Напрямки конкурса'!$L$22,'Напрямки конкурса'!$B$22,IF(D1246='Напрямки конкурса'!$L$23,'Напрямки конкурса'!$B$23,IF(D1246='Напрямки конкурса'!$L$24,'Напрямки конкурса'!$B$24,IF(D1246='Напрямки конкурса'!$L$25,'Напрямки конкурса'!$B$25,IF(D1246='Напрямки конкурса'!$L$26,'Напрямки конкурса'!$B$26,IF(D1246='Напрямки конкурса'!$L$27,'Напрямки конкурса'!$B$27,IF(D1246='Напрямки конкурса'!$L$28,'Напрямки конкурса'!$B$28,"")))))))))))))))))))))))))))</f>
        <v/>
      </c>
      <c r="C1246" s="58" t="str">
        <f>IF(D1246='Напрямки конкурса'!$L$2,'Напрямки конкурса'!$K$2,IF(D1246='Напрямки конкурса'!$L$3,'Напрямки конкурса'!$K$3,IF(D1246='Напрямки конкурса'!$L$4,'Напрямки конкурса'!$K$4,IF(D1246='Напрямки конкурса'!$L$5,'Напрямки конкурса'!$K$5,IF(D1246='Напрямки конкурса'!$L$6,'Напрямки конкурса'!$K$6,IF(D1246='Напрямки конкурса'!$L$7,'Напрямки конкурса'!$K$7,IF(D1246='Напрямки конкурса'!$L$8,'Напрямки конкурса'!$K$8,IF(D1246='Напрямки конкурса'!$L$9,'Напрямки конкурса'!$K$9,IF(D1246='Напрямки конкурса'!$L$10,'Напрямки конкурса'!$K$10,IF(D1246='Напрямки конкурса'!$L$11,'Напрямки конкурса'!$K$11,IF(D1246='Напрямки конкурса'!$L$12,'Напрямки конкурса'!$K$12,IF(D1246='Напрямки конкурса'!$L$13,'Напрямки конкурса'!$K$13,IF(D1246='Напрямки конкурса'!$L$14,'Напрямки конкурса'!$K$14,IF(D1246='Напрямки конкурса'!$L$15,'Напрямки конкурса'!$K$15,IF(D1246='Напрямки конкурса'!$L$16,'Напрямки конкурса'!$K$16,IF(D1246='Напрямки конкурса'!$L$17,'Напрямки конкурса'!$K$17,IF(D1246='Напрямки конкурса'!$L$18,'Напрямки конкурса'!$K$18,IF(D1246='Напрямки конкурса'!$L$19,'Напрямки конкурса'!$K$19,IF(D1246='Напрямки конкурса'!$L$20,'Напрямки конкурса'!$K$20,IF(D1246='Напрямки конкурса'!$L$21,'Напрямки конкурса'!$K$21,IF(D1246='Напрямки конкурса'!$L$22,'Напрямки конкурса'!$K$22,IF(D1246='Напрямки конкурса'!$L$23,'Напрямки конкурса'!$K$23,IF(D1246='Напрямки конкурса'!$L$24,'Напрямки конкурса'!$K$24,IF(D1246='Напрямки конкурса'!$L$25,'Напрямки конкурса'!$K$25,IF(D1246='Напрямки конкурса'!$L$26,'Напрямки конкурса'!$K$26,IF(D1246='Напрямки конкурса'!$L$27,'Напрямки конкурса'!$K$27,IF(D1246='Напрямки конкурса'!$L$28,'Напрямки конкурса'!$K$28,"")))))))))))))))))))))))))))</f>
        <v/>
      </c>
      <c r="D1246" s="554"/>
      <c r="E1246" s="169"/>
      <c r="F1246" s="169"/>
      <c r="G1246" s="169"/>
      <c r="H1246" s="148" t="str">
        <f>IF(I1246='Категорія витрат'!$B$2,'Категорія витрат'!$A$2,IF(I1246='Категорія витрат'!$B$3,'Категорія витрат'!$A$3,IF(I1246='Категорія витрат'!$B$4,'Категорія витрат'!$A$4,IF(I1246='Категорія витрат'!$B$5,'Категорія витрат'!$A$5,IF(I1246='Категорія витрат'!$B$6,'Категорія витрат'!$A$6,IF(I1246='Категорія витрат'!$B$7,'Категорія витрат'!$A$7,IF(I1246='Категорія витрат'!$B$8,'Категорія витрат'!$A$8,IF(I1246='Категорія витрат'!$B$9,'Категорія витрат'!$A$9,IF(I1246='Категорія витрат'!$B$10,'Категорія витрат'!$A$10,IF(I1246='Категорія витрат'!$B$11,'Категорія витрат'!$A$11,IF(I1246='Категорія витрат'!$B$12,'Категорія витрат'!$A$12,IF(I1246='Категорія витрат'!$B$13,'Категорія витрат'!$A$13,IF(I1246='Категорія витрат'!$B$14,'Категорія витрат'!$A$14,IF(I1246='Категорія витрат'!$B$15,'Категорія витрат'!$A$15,IF(I1246='Категорія витрат'!$B$16,'Категорія витрат'!$A$16,IF(I1246='Категорія витрат'!$B$17,'Категорія витрат'!$A$17,IF(I1246='Категорія витрат'!$B$18,'Категорія витрат'!$A$18,IF(I1246='Категорія витрат'!$B$19,'Категорія витрат'!$A$19,IF(I1246='Категорія витрат'!$B$20,'Категорія витрат'!$A$20,IF(I1246='Категорія витрат'!$B$21,'Категорія витрат'!$A$21,IF(I1246='Категорія витрат'!$B$22,'Категорія витрат'!$A$22,IF(I1246='Категорія витрат'!$B$23,'Категорія витрат'!$A$23,IF(I1246='Категорія витрат'!$B$24,'Категорія витрат'!$A$24,IF(I1246='Категорія витрат'!$B$25,'Категорія витрат'!$A$25,IF(I1246='Категорія витрат'!$B$26,'Категорія витрат'!$A$26,IF(I1246='Категорія витрат'!$B$27,'Категорія витрат'!$A$27,IF(I1246='Категорія витрат'!$B$28,'Категорія витрат'!$A$28,IF(I1246='Категорія витрат'!$B$29,'Категорія витрат'!$A$29,IF(I1246='Категорія витрат'!$B$30,'Категорія витрат'!$A$30,"")))))))))))))))))))))))))))))</f>
        <v/>
      </c>
      <c r="I1246" s="172"/>
      <c r="J1246" s="171"/>
      <c r="K1246" s="174"/>
      <c r="L1246" s="86">
        <f t="shared" si="664"/>
        <v>0</v>
      </c>
      <c r="M1246" s="174"/>
      <c r="N1246" s="176"/>
      <c r="O1246" s="396">
        <f t="shared" si="639"/>
        <v>0</v>
      </c>
      <c r="P1246" s="157">
        <f>IF(J1246='Категорія витрат'!$F$2,ROUND('Додаток 3._Бюджет детальний ПР'!O1246*0.3676,2),IF(J1246='Категорія витрат'!$F$3,ROUND('Додаток 3._Бюджет детальний ПР'!O1246*0.347,2),IF(J1246='Категорія витрат'!$F$4,ROUND('Додаток 3._Бюджет детальний ПР'!O1246*0.347,2),IF(J1246='Категорія витрат'!$F$7,ROUND('Додаток 3._Бюджет детальний ПР'!O1246*0.0841,2),0))))</f>
        <v>0</v>
      </c>
      <c r="Q1246" s="151">
        <f t="shared" si="637"/>
        <v>0</v>
      </c>
      <c r="R1246" s="179"/>
      <c r="S1246" s="179"/>
      <c r="T1246" s="179"/>
      <c r="U1246" s="179"/>
      <c r="V1246" s="179"/>
      <c r="W1246" s="179"/>
      <c r="X1246" s="179"/>
      <c r="Y1246" s="179"/>
      <c r="Z1246" s="179"/>
      <c r="AA1246" s="179"/>
      <c r="AB1246" s="179"/>
      <c r="AC1246" s="179"/>
      <c r="AD1246" s="48">
        <f t="shared" si="640"/>
        <v>0</v>
      </c>
      <c r="AE1246" s="48">
        <f t="shared" si="641"/>
        <v>0</v>
      </c>
      <c r="AF1246" s="48">
        <f t="shared" si="642"/>
        <v>0</v>
      </c>
      <c r="AG1246" s="48">
        <f t="shared" si="643"/>
        <v>0</v>
      </c>
      <c r="AH1246" s="48">
        <f t="shared" si="644"/>
        <v>0</v>
      </c>
      <c r="AI1246" s="48">
        <f t="shared" si="645"/>
        <v>0</v>
      </c>
      <c r="AJ1246" s="48">
        <f t="shared" si="646"/>
        <v>0</v>
      </c>
      <c r="AK1246" s="48">
        <f t="shared" si="647"/>
        <v>0</v>
      </c>
      <c r="AL1246" s="179"/>
      <c r="AM1246" s="179"/>
      <c r="AN1246" s="76"/>
      <c r="AO1246" s="174"/>
      <c r="AP1246" s="86">
        <f t="shared" si="665"/>
        <v>0</v>
      </c>
      <c r="AQ1246" s="174"/>
      <c r="AR1246" s="176"/>
      <c r="AS1246" s="169"/>
      <c r="AT1246" s="157">
        <f>IF(J1246='Категорія витрат'!$F$2,ROUND('Додаток 3._Бюджет детальний ПР'!AS1246*0.3676,2),IF(J1246='Категорія витрат'!$F$3,ROUND('Додаток 3._Бюджет детальний ПР'!AS1246*0.347,2),IF(J1246='Категорія витрат'!$F$4,ROUND('Додаток 3._Бюджет детальний ПР'!AS1246*0.347,2),IF(J1246='Категорія витрат'!$F$7,ROUND('Додаток 3._Бюджет детальний ПР'!AS1246*0.0841,2),0))))</f>
        <v>0</v>
      </c>
      <c r="AU1246" s="151">
        <f t="shared" si="638"/>
        <v>0</v>
      </c>
      <c r="AV1246" s="179"/>
      <c r="AW1246" s="179"/>
      <c r="AX1246" s="179"/>
      <c r="AY1246" s="179"/>
      <c r="AZ1246" s="179"/>
      <c r="BA1246" s="179"/>
      <c r="BB1246" s="179"/>
      <c r="BC1246" s="179"/>
      <c r="BD1246" s="179"/>
      <c r="BE1246" s="179"/>
      <c r="BF1246" s="179"/>
      <c r="BG1246" s="179"/>
      <c r="BH1246" s="48">
        <f t="shared" si="648"/>
        <v>0</v>
      </c>
      <c r="BI1246" s="48">
        <f t="shared" si="649"/>
        <v>0</v>
      </c>
      <c r="BJ1246" s="48">
        <f t="shared" si="650"/>
        <v>0</v>
      </c>
      <c r="BK1246" s="48">
        <f t="shared" si="651"/>
        <v>0</v>
      </c>
      <c r="BL1246" s="48">
        <f t="shared" si="652"/>
        <v>0</v>
      </c>
      <c r="BM1246" s="48">
        <f t="shared" si="653"/>
        <v>0</v>
      </c>
      <c r="BN1246" s="48">
        <f t="shared" si="654"/>
        <v>0</v>
      </c>
      <c r="BO1246" s="48">
        <f t="shared" si="655"/>
        <v>0</v>
      </c>
      <c r="BP1246" s="179"/>
      <c r="BQ1246" s="179"/>
      <c r="BR1246" s="189"/>
      <c r="BS1246" s="174"/>
      <c r="BT1246" s="86">
        <f t="shared" si="666"/>
        <v>0</v>
      </c>
      <c r="BU1246" s="174"/>
      <c r="BV1246" s="176"/>
      <c r="BW1246" s="169"/>
      <c r="BX1246" s="157">
        <f>IF(J1246='Категорія витрат'!$F$2,ROUND('Додаток 3._Бюджет детальний ПР'!BW1246*0.3676,2),IF(J1246='Категорія витрат'!$F$3,ROUND('Додаток 3._Бюджет детальний ПР'!BW1246*0.347,2),IF(J1246='Категорія витрат'!$F$4,ROUND('Додаток 3._Бюджет детальний ПР'!BW1246*0.347,2),IF(J1246='Категорія витрат'!$F$7,ROUND('Додаток 3._Бюджет детальний ПР'!BW1246*0.0841,2),0))))</f>
        <v>0</v>
      </c>
      <c r="BY1246" s="151">
        <f t="shared" si="667"/>
        <v>0</v>
      </c>
      <c r="BZ1246" s="179"/>
      <c r="CA1246" s="179"/>
      <c r="CB1246" s="179"/>
      <c r="CC1246" s="179"/>
      <c r="CD1246" s="179"/>
      <c r="CE1246" s="179"/>
      <c r="CF1246" s="179"/>
      <c r="CG1246" s="179"/>
      <c r="CH1246" s="179"/>
      <c r="CI1246" s="179"/>
      <c r="CJ1246" s="179"/>
      <c r="CK1246" s="179"/>
      <c r="CL1246" s="48">
        <f t="shared" si="656"/>
        <v>0</v>
      </c>
      <c r="CM1246" s="48">
        <f t="shared" si="657"/>
        <v>0</v>
      </c>
      <c r="CN1246" s="48">
        <f t="shared" si="658"/>
        <v>0</v>
      </c>
      <c r="CO1246" s="48">
        <f t="shared" si="659"/>
        <v>0</v>
      </c>
      <c r="CP1246" s="48">
        <f t="shared" si="660"/>
        <v>0</v>
      </c>
      <c r="CQ1246" s="48">
        <f t="shared" si="661"/>
        <v>0</v>
      </c>
      <c r="CR1246" s="48">
        <f t="shared" si="662"/>
        <v>0</v>
      </c>
      <c r="CS1246" s="48">
        <f t="shared" si="663"/>
        <v>0</v>
      </c>
      <c r="CT1246" s="179"/>
      <c r="CU1246" s="179"/>
    </row>
    <row r="1247" spans="1:99" ht="20.100000000000001" customHeight="1" x14ac:dyDescent="0.25">
      <c r="A1247" s="57">
        <v>1242</v>
      </c>
      <c r="B1247" s="398" t="str">
        <f>IF(D1247='Напрямки конкурса'!$L$2,'Напрямки конкурса'!$B$2,IF(D1247='Напрямки конкурса'!$L$3,'Напрямки конкурса'!$B$3,IF(D1247='Напрямки конкурса'!$L$4,'Напрямки конкурса'!$B$4,IF(D1247='Напрямки конкурса'!$L$5,'Напрямки конкурса'!$B$5,IF(D1247='Напрямки конкурса'!$L$6,'Напрямки конкурса'!$B$6,IF(D1247='Напрямки конкурса'!$L$7,'Напрямки конкурса'!$B$7,IF(D1247='Напрямки конкурса'!$L$8,'Напрямки конкурса'!$B$8,IF(D1247='Напрямки конкурса'!$L$9,'Напрямки конкурса'!$B$9,IF(D1247='Напрямки конкурса'!$L$10,'Напрямки конкурса'!$B$10,IF(D1247='Напрямки конкурса'!$L$11,'Напрямки конкурса'!$B$11,IF(D1247='Напрямки конкурса'!$L$12,'Напрямки конкурса'!$B$12,IF(D1247='Напрямки конкурса'!$L$13,'Напрямки конкурса'!$B$13,IF(D1247='Напрямки конкурса'!$L$14,'Напрямки конкурса'!$B$14,IF(D1247='Напрямки конкурса'!$L$15,'Напрямки конкурса'!$B$15,IF(D1247='Напрямки конкурса'!$L$16,'Напрямки конкурса'!$B$16,IF(D1247='Напрямки конкурса'!$L$17,'Напрямки конкурса'!$B$17,IF(D1247='Напрямки конкурса'!$L$18,'Напрямки конкурса'!$B$18,IF(D1247='Напрямки конкурса'!$L$19,'Напрямки конкурса'!$B$19,IF(D1247='Напрямки конкурса'!$L$20,'Напрямки конкурса'!$B$20,IF(D1247='Напрямки конкурса'!$L$21,'Напрямки конкурса'!$B$21,IF(D1247='Напрямки конкурса'!$L$22,'Напрямки конкурса'!$B$22,IF(D1247='Напрямки конкурса'!$L$23,'Напрямки конкурса'!$B$23,IF(D1247='Напрямки конкурса'!$L$24,'Напрямки конкурса'!$B$24,IF(D1247='Напрямки конкурса'!$L$25,'Напрямки конкурса'!$B$25,IF(D1247='Напрямки конкурса'!$L$26,'Напрямки конкурса'!$B$26,IF(D1247='Напрямки конкурса'!$L$27,'Напрямки конкурса'!$B$27,IF(D1247='Напрямки конкурса'!$L$28,'Напрямки конкурса'!$B$28,"")))))))))))))))))))))))))))</f>
        <v/>
      </c>
      <c r="C1247" s="58" t="str">
        <f>IF(D1247='Напрямки конкурса'!$L$2,'Напрямки конкурса'!$K$2,IF(D1247='Напрямки конкурса'!$L$3,'Напрямки конкурса'!$K$3,IF(D1247='Напрямки конкурса'!$L$4,'Напрямки конкурса'!$K$4,IF(D1247='Напрямки конкурса'!$L$5,'Напрямки конкурса'!$K$5,IF(D1247='Напрямки конкурса'!$L$6,'Напрямки конкурса'!$K$6,IF(D1247='Напрямки конкурса'!$L$7,'Напрямки конкурса'!$K$7,IF(D1247='Напрямки конкурса'!$L$8,'Напрямки конкурса'!$K$8,IF(D1247='Напрямки конкурса'!$L$9,'Напрямки конкурса'!$K$9,IF(D1247='Напрямки конкурса'!$L$10,'Напрямки конкурса'!$K$10,IF(D1247='Напрямки конкурса'!$L$11,'Напрямки конкурса'!$K$11,IF(D1247='Напрямки конкурса'!$L$12,'Напрямки конкурса'!$K$12,IF(D1247='Напрямки конкурса'!$L$13,'Напрямки конкурса'!$K$13,IF(D1247='Напрямки конкурса'!$L$14,'Напрямки конкурса'!$K$14,IF(D1247='Напрямки конкурса'!$L$15,'Напрямки конкурса'!$K$15,IF(D1247='Напрямки конкурса'!$L$16,'Напрямки конкурса'!$K$16,IF(D1247='Напрямки конкурса'!$L$17,'Напрямки конкурса'!$K$17,IF(D1247='Напрямки конкурса'!$L$18,'Напрямки конкурса'!$K$18,IF(D1247='Напрямки конкурса'!$L$19,'Напрямки конкурса'!$K$19,IF(D1247='Напрямки конкурса'!$L$20,'Напрямки конкурса'!$K$20,IF(D1247='Напрямки конкурса'!$L$21,'Напрямки конкурса'!$K$21,IF(D1247='Напрямки конкурса'!$L$22,'Напрямки конкурса'!$K$22,IF(D1247='Напрямки конкурса'!$L$23,'Напрямки конкурса'!$K$23,IF(D1247='Напрямки конкурса'!$L$24,'Напрямки конкурса'!$K$24,IF(D1247='Напрямки конкурса'!$L$25,'Напрямки конкурса'!$K$25,IF(D1247='Напрямки конкурса'!$L$26,'Напрямки конкурса'!$K$26,IF(D1247='Напрямки конкурса'!$L$27,'Напрямки конкурса'!$K$27,IF(D1247='Напрямки конкурса'!$L$28,'Напрямки конкурса'!$K$28,"")))))))))))))))))))))))))))</f>
        <v/>
      </c>
      <c r="D1247" s="554"/>
      <c r="E1247" s="169"/>
      <c r="F1247" s="169"/>
      <c r="G1247" s="169"/>
      <c r="H1247" s="148" t="str">
        <f>IF(I1247='Категорія витрат'!$B$2,'Категорія витрат'!$A$2,IF(I1247='Категорія витрат'!$B$3,'Категорія витрат'!$A$3,IF(I1247='Категорія витрат'!$B$4,'Категорія витрат'!$A$4,IF(I1247='Категорія витрат'!$B$5,'Категорія витрат'!$A$5,IF(I1247='Категорія витрат'!$B$6,'Категорія витрат'!$A$6,IF(I1247='Категорія витрат'!$B$7,'Категорія витрат'!$A$7,IF(I1247='Категорія витрат'!$B$8,'Категорія витрат'!$A$8,IF(I1247='Категорія витрат'!$B$9,'Категорія витрат'!$A$9,IF(I1247='Категорія витрат'!$B$10,'Категорія витрат'!$A$10,IF(I1247='Категорія витрат'!$B$11,'Категорія витрат'!$A$11,IF(I1247='Категорія витрат'!$B$12,'Категорія витрат'!$A$12,IF(I1247='Категорія витрат'!$B$13,'Категорія витрат'!$A$13,IF(I1247='Категорія витрат'!$B$14,'Категорія витрат'!$A$14,IF(I1247='Категорія витрат'!$B$15,'Категорія витрат'!$A$15,IF(I1247='Категорія витрат'!$B$16,'Категорія витрат'!$A$16,IF(I1247='Категорія витрат'!$B$17,'Категорія витрат'!$A$17,IF(I1247='Категорія витрат'!$B$18,'Категорія витрат'!$A$18,IF(I1247='Категорія витрат'!$B$19,'Категорія витрат'!$A$19,IF(I1247='Категорія витрат'!$B$20,'Категорія витрат'!$A$20,IF(I1247='Категорія витрат'!$B$21,'Категорія витрат'!$A$21,IF(I1247='Категорія витрат'!$B$22,'Категорія витрат'!$A$22,IF(I1247='Категорія витрат'!$B$23,'Категорія витрат'!$A$23,IF(I1247='Категорія витрат'!$B$24,'Категорія витрат'!$A$24,IF(I1247='Категорія витрат'!$B$25,'Категорія витрат'!$A$25,IF(I1247='Категорія витрат'!$B$26,'Категорія витрат'!$A$26,IF(I1247='Категорія витрат'!$B$27,'Категорія витрат'!$A$27,IF(I1247='Категорія витрат'!$B$28,'Категорія витрат'!$A$28,IF(I1247='Категорія витрат'!$B$29,'Категорія витрат'!$A$29,IF(I1247='Категорія витрат'!$B$30,'Категорія витрат'!$A$30,"")))))))))))))))))))))))))))))</f>
        <v/>
      </c>
      <c r="I1247" s="172"/>
      <c r="J1247" s="171"/>
      <c r="K1247" s="174"/>
      <c r="L1247" s="86">
        <f t="shared" si="664"/>
        <v>0</v>
      </c>
      <c r="M1247" s="174"/>
      <c r="N1247" s="176"/>
      <c r="O1247" s="396">
        <f t="shared" si="639"/>
        <v>0</v>
      </c>
      <c r="P1247" s="157">
        <f>IF(J1247='Категорія витрат'!$F$2,ROUND('Додаток 3._Бюджет детальний ПР'!O1247*0.3676,2),IF(J1247='Категорія витрат'!$F$3,ROUND('Додаток 3._Бюджет детальний ПР'!O1247*0.347,2),IF(J1247='Категорія витрат'!$F$4,ROUND('Додаток 3._Бюджет детальний ПР'!O1247*0.347,2),IF(J1247='Категорія витрат'!$F$7,ROUND('Додаток 3._Бюджет детальний ПР'!O1247*0.0841,2),0))))</f>
        <v>0</v>
      </c>
      <c r="Q1247" s="151">
        <f t="shared" si="637"/>
        <v>0</v>
      </c>
      <c r="R1247" s="179"/>
      <c r="S1247" s="179"/>
      <c r="T1247" s="179"/>
      <c r="U1247" s="179"/>
      <c r="V1247" s="179"/>
      <c r="W1247" s="179"/>
      <c r="X1247" s="179"/>
      <c r="Y1247" s="179"/>
      <c r="Z1247" s="179"/>
      <c r="AA1247" s="179"/>
      <c r="AB1247" s="179"/>
      <c r="AC1247" s="179"/>
      <c r="AD1247" s="48">
        <f t="shared" si="640"/>
        <v>0</v>
      </c>
      <c r="AE1247" s="48">
        <f t="shared" si="641"/>
        <v>0</v>
      </c>
      <c r="AF1247" s="48">
        <f t="shared" si="642"/>
        <v>0</v>
      </c>
      <c r="AG1247" s="48">
        <f t="shared" si="643"/>
        <v>0</v>
      </c>
      <c r="AH1247" s="48">
        <f t="shared" si="644"/>
        <v>0</v>
      </c>
      <c r="AI1247" s="48">
        <f t="shared" si="645"/>
        <v>0</v>
      </c>
      <c r="AJ1247" s="48">
        <f t="shared" si="646"/>
        <v>0</v>
      </c>
      <c r="AK1247" s="48">
        <f t="shared" si="647"/>
        <v>0</v>
      </c>
      <c r="AL1247" s="179"/>
      <c r="AM1247" s="179"/>
      <c r="AN1247" s="76"/>
      <c r="AO1247" s="174"/>
      <c r="AP1247" s="86">
        <f t="shared" si="665"/>
        <v>0</v>
      </c>
      <c r="AQ1247" s="174"/>
      <c r="AR1247" s="176"/>
      <c r="AS1247" s="169"/>
      <c r="AT1247" s="157">
        <f>IF(J1247='Категорія витрат'!$F$2,ROUND('Додаток 3._Бюджет детальний ПР'!AS1247*0.3676,2),IF(J1247='Категорія витрат'!$F$3,ROUND('Додаток 3._Бюджет детальний ПР'!AS1247*0.347,2),IF(J1247='Категорія витрат'!$F$4,ROUND('Додаток 3._Бюджет детальний ПР'!AS1247*0.347,2),IF(J1247='Категорія витрат'!$F$7,ROUND('Додаток 3._Бюджет детальний ПР'!AS1247*0.0841,2),0))))</f>
        <v>0</v>
      </c>
      <c r="AU1247" s="151">
        <f t="shared" si="638"/>
        <v>0</v>
      </c>
      <c r="AV1247" s="179"/>
      <c r="AW1247" s="179"/>
      <c r="AX1247" s="179"/>
      <c r="AY1247" s="179"/>
      <c r="AZ1247" s="179"/>
      <c r="BA1247" s="179"/>
      <c r="BB1247" s="179"/>
      <c r="BC1247" s="179"/>
      <c r="BD1247" s="179"/>
      <c r="BE1247" s="179"/>
      <c r="BF1247" s="179"/>
      <c r="BG1247" s="179"/>
      <c r="BH1247" s="48">
        <f t="shared" si="648"/>
        <v>0</v>
      </c>
      <c r="BI1247" s="48">
        <f t="shared" si="649"/>
        <v>0</v>
      </c>
      <c r="BJ1247" s="48">
        <f t="shared" si="650"/>
        <v>0</v>
      </c>
      <c r="BK1247" s="48">
        <f t="shared" si="651"/>
        <v>0</v>
      </c>
      <c r="BL1247" s="48">
        <f t="shared" si="652"/>
        <v>0</v>
      </c>
      <c r="BM1247" s="48">
        <f t="shared" si="653"/>
        <v>0</v>
      </c>
      <c r="BN1247" s="48">
        <f t="shared" si="654"/>
        <v>0</v>
      </c>
      <c r="BO1247" s="48">
        <f t="shared" si="655"/>
        <v>0</v>
      </c>
      <c r="BP1247" s="179"/>
      <c r="BQ1247" s="179"/>
      <c r="BR1247" s="189"/>
      <c r="BS1247" s="174"/>
      <c r="BT1247" s="86">
        <f t="shared" si="666"/>
        <v>0</v>
      </c>
      <c r="BU1247" s="174"/>
      <c r="BV1247" s="176"/>
      <c r="BW1247" s="169"/>
      <c r="BX1247" s="157">
        <f>IF(J1247='Категорія витрат'!$F$2,ROUND('Додаток 3._Бюджет детальний ПР'!BW1247*0.3676,2),IF(J1247='Категорія витрат'!$F$3,ROUND('Додаток 3._Бюджет детальний ПР'!BW1247*0.347,2),IF(J1247='Категорія витрат'!$F$4,ROUND('Додаток 3._Бюджет детальний ПР'!BW1247*0.347,2),IF(J1247='Категорія витрат'!$F$7,ROUND('Додаток 3._Бюджет детальний ПР'!BW1247*0.0841,2),0))))</f>
        <v>0</v>
      </c>
      <c r="BY1247" s="151">
        <f t="shared" si="667"/>
        <v>0</v>
      </c>
      <c r="BZ1247" s="179"/>
      <c r="CA1247" s="179"/>
      <c r="CB1247" s="179"/>
      <c r="CC1247" s="179"/>
      <c r="CD1247" s="179"/>
      <c r="CE1247" s="179"/>
      <c r="CF1247" s="179"/>
      <c r="CG1247" s="179"/>
      <c r="CH1247" s="179"/>
      <c r="CI1247" s="179"/>
      <c r="CJ1247" s="179"/>
      <c r="CK1247" s="179"/>
      <c r="CL1247" s="48">
        <f t="shared" si="656"/>
        <v>0</v>
      </c>
      <c r="CM1247" s="48">
        <f t="shared" si="657"/>
        <v>0</v>
      </c>
      <c r="CN1247" s="48">
        <f t="shared" si="658"/>
        <v>0</v>
      </c>
      <c r="CO1247" s="48">
        <f t="shared" si="659"/>
        <v>0</v>
      </c>
      <c r="CP1247" s="48">
        <f t="shared" si="660"/>
        <v>0</v>
      </c>
      <c r="CQ1247" s="48">
        <f t="shared" si="661"/>
        <v>0</v>
      </c>
      <c r="CR1247" s="48">
        <f t="shared" si="662"/>
        <v>0</v>
      </c>
      <c r="CS1247" s="48">
        <f t="shared" si="663"/>
        <v>0</v>
      </c>
      <c r="CT1247" s="179"/>
      <c r="CU1247" s="179"/>
    </row>
    <row r="1248" spans="1:99" ht="20.100000000000001" customHeight="1" x14ac:dyDescent="0.25">
      <c r="A1248" s="57">
        <v>1243</v>
      </c>
      <c r="B1248" s="398" t="str">
        <f>IF(D1248='Напрямки конкурса'!$L$2,'Напрямки конкурса'!$B$2,IF(D1248='Напрямки конкурса'!$L$3,'Напрямки конкурса'!$B$3,IF(D1248='Напрямки конкурса'!$L$4,'Напрямки конкурса'!$B$4,IF(D1248='Напрямки конкурса'!$L$5,'Напрямки конкурса'!$B$5,IF(D1248='Напрямки конкурса'!$L$6,'Напрямки конкурса'!$B$6,IF(D1248='Напрямки конкурса'!$L$7,'Напрямки конкурса'!$B$7,IF(D1248='Напрямки конкурса'!$L$8,'Напрямки конкурса'!$B$8,IF(D1248='Напрямки конкурса'!$L$9,'Напрямки конкурса'!$B$9,IF(D1248='Напрямки конкурса'!$L$10,'Напрямки конкурса'!$B$10,IF(D1248='Напрямки конкурса'!$L$11,'Напрямки конкурса'!$B$11,IF(D1248='Напрямки конкурса'!$L$12,'Напрямки конкурса'!$B$12,IF(D1248='Напрямки конкурса'!$L$13,'Напрямки конкурса'!$B$13,IF(D1248='Напрямки конкурса'!$L$14,'Напрямки конкурса'!$B$14,IF(D1248='Напрямки конкурса'!$L$15,'Напрямки конкурса'!$B$15,IF(D1248='Напрямки конкурса'!$L$16,'Напрямки конкурса'!$B$16,IF(D1248='Напрямки конкурса'!$L$17,'Напрямки конкурса'!$B$17,IF(D1248='Напрямки конкурса'!$L$18,'Напрямки конкурса'!$B$18,IF(D1248='Напрямки конкурса'!$L$19,'Напрямки конкурса'!$B$19,IF(D1248='Напрямки конкурса'!$L$20,'Напрямки конкурса'!$B$20,IF(D1248='Напрямки конкурса'!$L$21,'Напрямки конкурса'!$B$21,IF(D1248='Напрямки конкурса'!$L$22,'Напрямки конкурса'!$B$22,IF(D1248='Напрямки конкурса'!$L$23,'Напрямки конкурса'!$B$23,IF(D1248='Напрямки конкурса'!$L$24,'Напрямки конкурса'!$B$24,IF(D1248='Напрямки конкурса'!$L$25,'Напрямки конкурса'!$B$25,IF(D1248='Напрямки конкурса'!$L$26,'Напрямки конкурса'!$B$26,IF(D1248='Напрямки конкурса'!$L$27,'Напрямки конкурса'!$B$27,IF(D1248='Напрямки конкурса'!$L$28,'Напрямки конкурса'!$B$28,"")))))))))))))))))))))))))))</f>
        <v/>
      </c>
      <c r="C1248" s="58" t="str">
        <f>IF(D1248='Напрямки конкурса'!$L$2,'Напрямки конкурса'!$K$2,IF(D1248='Напрямки конкурса'!$L$3,'Напрямки конкурса'!$K$3,IF(D1248='Напрямки конкурса'!$L$4,'Напрямки конкурса'!$K$4,IF(D1248='Напрямки конкурса'!$L$5,'Напрямки конкурса'!$K$5,IF(D1248='Напрямки конкурса'!$L$6,'Напрямки конкурса'!$K$6,IF(D1248='Напрямки конкурса'!$L$7,'Напрямки конкурса'!$K$7,IF(D1248='Напрямки конкурса'!$L$8,'Напрямки конкурса'!$K$8,IF(D1248='Напрямки конкурса'!$L$9,'Напрямки конкурса'!$K$9,IF(D1248='Напрямки конкурса'!$L$10,'Напрямки конкурса'!$K$10,IF(D1248='Напрямки конкурса'!$L$11,'Напрямки конкурса'!$K$11,IF(D1248='Напрямки конкурса'!$L$12,'Напрямки конкурса'!$K$12,IF(D1248='Напрямки конкурса'!$L$13,'Напрямки конкурса'!$K$13,IF(D1248='Напрямки конкурса'!$L$14,'Напрямки конкурса'!$K$14,IF(D1248='Напрямки конкурса'!$L$15,'Напрямки конкурса'!$K$15,IF(D1248='Напрямки конкурса'!$L$16,'Напрямки конкурса'!$K$16,IF(D1248='Напрямки конкурса'!$L$17,'Напрямки конкурса'!$K$17,IF(D1248='Напрямки конкурса'!$L$18,'Напрямки конкурса'!$K$18,IF(D1248='Напрямки конкурса'!$L$19,'Напрямки конкурса'!$K$19,IF(D1248='Напрямки конкурса'!$L$20,'Напрямки конкурса'!$K$20,IF(D1248='Напрямки конкурса'!$L$21,'Напрямки конкурса'!$K$21,IF(D1248='Напрямки конкурса'!$L$22,'Напрямки конкурса'!$K$22,IF(D1248='Напрямки конкурса'!$L$23,'Напрямки конкурса'!$K$23,IF(D1248='Напрямки конкурса'!$L$24,'Напрямки конкурса'!$K$24,IF(D1248='Напрямки конкурса'!$L$25,'Напрямки конкурса'!$K$25,IF(D1248='Напрямки конкурса'!$L$26,'Напрямки конкурса'!$K$26,IF(D1248='Напрямки конкурса'!$L$27,'Напрямки конкурса'!$K$27,IF(D1248='Напрямки конкурса'!$L$28,'Напрямки конкурса'!$K$28,"")))))))))))))))))))))))))))</f>
        <v/>
      </c>
      <c r="D1248" s="554"/>
      <c r="E1248" s="169"/>
      <c r="F1248" s="169"/>
      <c r="G1248" s="169"/>
      <c r="H1248" s="148" t="str">
        <f>IF(I1248='Категорія витрат'!$B$2,'Категорія витрат'!$A$2,IF(I1248='Категорія витрат'!$B$3,'Категорія витрат'!$A$3,IF(I1248='Категорія витрат'!$B$4,'Категорія витрат'!$A$4,IF(I1248='Категорія витрат'!$B$5,'Категорія витрат'!$A$5,IF(I1248='Категорія витрат'!$B$6,'Категорія витрат'!$A$6,IF(I1248='Категорія витрат'!$B$7,'Категорія витрат'!$A$7,IF(I1248='Категорія витрат'!$B$8,'Категорія витрат'!$A$8,IF(I1248='Категорія витрат'!$B$9,'Категорія витрат'!$A$9,IF(I1248='Категорія витрат'!$B$10,'Категорія витрат'!$A$10,IF(I1248='Категорія витрат'!$B$11,'Категорія витрат'!$A$11,IF(I1248='Категорія витрат'!$B$12,'Категорія витрат'!$A$12,IF(I1248='Категорія витрат'!$B$13,'Категорія витрат'!$A$13,IF(I1248='Категорія витрат'!$B$14,'Категорія витрат'!$A$14,IF(I1248='Категорія витрат'!$B$15,'Категорія витрат'!$A$15,IF(I1248='Категорія витрат'!$B$16,'Категорія витрат'!$A$16,IF(I1248='Категорія витрат'!$B$17,'Категорія витрат'!$A$17,IF(I1248='Категорія витрат'!$B$18,'Категорія витрат'!$A$18,IF(I1248='Категорія витрат'!$B$19,'Категорія витрат'!$A$19,IF(I1248='Категорія витрат'!$B$20,'Категорія витрат'!$A$20,IF(I1248='Категорія витрат'!$B$21,'Категорія витрат'!$A$21,IF(I1248='Категорія витрат'!$B$22,'Категорія витрат'!$A$22,IF(I1248='Категорія витрат'!$B$23,'Категорія витрат'!$A$23,IF(I1248='Категорія витрат'!$B$24,'Категорія витрат'!$A$24,IF(I1248='Категорія витрат'!$B$25,'Категорія витрат'!$A$25,IF(I1248='Категорія витрат'!$B$26,'Категорія витрат'!$A$26,IF(I1248='Категорія витрат'!$B$27,'Категорія витрат'!$A$27,IF(I1248='Категорія витрат'!$B$28,'Категорія витрат'!$A$28,IF(I1248='Категорія витрат'!$B$29,'Категорія витрат'!$A$29,IF(I1248='Категорія витрат'!$B$30,'Категорія витрат'!$A$30,"")))))))))))))))))))))))))))))</f>
        <v/>
      </c>
      <c r="I1248" s="172"/>
      <c r="J1248" s="171"/>
      <c r="K1248" s="174"/>
      <c r="L1248" s="86">
        <f t="shared" si="664"/>
        <v>0</v>
      </c>
      <c r="M1248" s="174"/>
      <c r="N1248" s="176"/>
      <c r="O1248" s="396">
        <f t="shared" si="639"/>
        <v>0</v>
      </c>
      <c r="P1248" s="157">
        <f>IF(J1248='Категорія витрат'!$F$2,ROUND('Додаток 3._Бюджет детальний ПР'!O1248*0.3676,2),IF(J1248='Категорія витрат'!$F$3,ROUND('Додаток 3._Бюджет детальний ПР'!O1248*0.347,2),IF(J1248='Категорія витрат'!$F$4,ROUND('Додаток 3._Бюджет детальний ПР'!O1248*0.347,2),IF(J1248='Категорія витрат'!$F$7,ROUND('Додаток 3._Бюджет детальний ПР'!O1248*0.0841,2),0))))</f>
        <v>0</v>
      </c>
      <c r="Q1248" s="151">
        <f t="shared" si="637"/>
        <v>0</v>
      </c>
      <c r="R1248" s="179"/>
      <c r="S1248" s="179"/>
      <c r="T1248" s="179"/>
      <c r="U1248" s="179"/>
      <c r="V1248" s="179"/>
      <c r="W1248" s="179"/>
      <c r="X1248" s="179"/>
      <c r="Y1248" s="179"/>
      <c r="Z1248" s="179"/>
      <c r="AA1248" s="179"/>
      <c r="AB1248" s="179"/>
      <c r="AC1248" s="179"/>
      <c r="AD1248" s="48">
        <f t="shared" si="640"/>
        <v>0</v>
      </c>
      <c r="AE1248" s="48">
        <f t="shared" si="641"/>
        <v>0</v>
      </c>
      <c r="AF1248" s="48">
        <f t="shared" si="642"/>
        <v>0</v>
      </c>
      <c r="AG1248" s="48">
        <f t="shared" si="643"/>
        <v>0</v>
      </c>
      <c r="AH1248" s="48">
        <f t="shared" si="644"/>
        <v>0</v>
      </c>
      <c r="AI1248" s="48">
        <f t="shared" si="645"/>
        <v>0</v>
      </c>
      <c r="AJ1248" s="48">
        <f t="shared" si="646"/>
        <v>0</v>
      </c>
      <c r="AK1248" s="48">
        <f t="shared" si="647"/>
        <v>0</v>
      </c>
      <c r="AL1248" s="179"/>
      <c r="AM1248" s="179"/>
      <c r="AN1248" s="76"/>
      <c r="AO1248" s="174"/>
      <c r="AP1248" s="86">
        <f t="shared" si="665"/>
        <v>0</v>
      </c>
      <c r="AQ1248" s="174"/>
      <c r="AR1248" s="176"/>
      <c r="AS1248" s="169"/>
      <c r="AT1248" s="157">
        <f>IF(J1248='Категорія витрат'!$F$2,ROUND('Додаток 3._Бюджет детальний ПР'!AS1248*0.3676,2),IF(J1248='Категорія витрат'!$F$3,ROUND('Додаток 3._Бюджет детальний ПР'!AS1248*0.347,2),IF(J1248='Категорія витрат'!$F$4,ROUND('Додаток 3._Бюджет детальний ПР'!AS1248*0.347,2),IF(J1248='Категорія витрат'!$F$7,ROUND('Додаток 3._Бюджет детальний ПР'!AS1248*0.0841,2),0))))</f>
        <v>0</v>
      </c>
      <c r="AU1248" s="151">
        <f t="shared" si="638"/>
        <v>0</v>
      </c>
      <c r="AV1248" s="179"/>
      <c r="AW1248" s="179"/>
      <c r="AX1248" s="179"/>
      <c r="AY1248" s="179"/>
      <c r="AZ1248" s="179"/>
      <c r="BA1248" s="179"/>
      <c r="BB1248" s="179"/>
      <c r="BC1248" s="179"/>
      <c r="BD1248" s="179"/>
      <c r="BE1248" s="179"/>
      <c r="BF1248" s="179"/>
      <c r="BG1248" s="179"/>
      <c r="BH1248" s="48">
        <f t="shared" si="648"/>
        <v>0</v>
      </c>
      <c r="BI1248" s="48">
        <f t="shared" si="649"/>
        <v>0</v>
      </c>
      <c r="BJ1248" s="48">
        <f t="shared" si="650"/>
        <v>0</v>
      </c>
      <c r="BK1248" s="48">
        <f t="shared" si="651"/>
        <v>0</v>
      </c>
      <c r="BL1248" s="48">
        <f t="shared" si="652"/>
        <v>0</v>
      </c>
      <c r="BM1248" s="48">
        <f t="shared" si="653"/>
        <v>0</v>
      </c>
      <c r="BN1248" s="48">
        <f t="shared" si="654"/>
        <v>0</v>
      </c>
      <c r="BO1248" s="48">
        <f t="shared" si="655"/>
        <v>0</v>
      </c>
      <c r="BP1248" s="179"/>
      <c r="BQ1248" s="179"/>
      <c r="BR1248" s="189"/>
      <c r="BS1248" s="174"/>
      <c r="BT1248" s="86">
        <f t="shared" si="666"/>
        <v>0</v>
      </c>
      <c r="BU1248" s="174"/>
      <c r="BV1248" s="176"/>
      <c r="BW1248" s="169"/>
      <c r="BX1248" s="157">
        <f>IF(J1248='Категорія витрат'!$F$2,ROUND('Додаток 3._Бюджет детальний ПР'!BW1248*0.3676,2),IF(J1248='Категорія витрат'!$F$3,ROUND('Додаток 3._Бюджет детальний ПР'!BW1248*0.347,2),IF(J1248='Категорія витрат'!$F$4,ROUND('Додаток 3._Бюджет детальний ПР'!BW1248*0.347,2),IF(J1248='Категорія витрат'!$F$7,ROUND('Додаток 3._Бюджет детальний ПР'!BW1248*0.0841,2),0))))</f>
        <v>0</v>
      </c>
      <c r="BY1248" s="151">
        <f t="shared" si="667"/>
        <v>0</v>
      </c>
      <c r="BZ1248" s="179"/>
      <c r="CA1248" s="179"/>
      <c r="CB1248" s="179"/>
      <c r="CC1248" s="179"/>
      <c r="CD1248" s="179"/>
      <c r="CE1248" s="179"/>
      <c r="CF1248" s="179"/>
      <c r="CG1248" s="179"/>
      <c r="CH1248" s="179"/>
      <c r="CI1248" s="179"/>
      <c r="CJ1248" s="179"/>
      <c r="CK1248" s="179"/>
      <c r="CL1248" s="48">
        <f t="shared" si="656"/>
        <v>0</v>
      </c>
      <c r="CM1248" s="48">
        <f t="shared" si="657"/>
        <v>0</v>
      </c>
      <c r="CN1248" s="48">
        <f t="shared" si="658"/>
        <v>0</v>
      </c>
      <c r="CO1248" s="48">
        <f t="shared" si="659"/>
        <v>0</v>
      </c>
      <c r="CP1248" s="48">
        <f t="shared" si="660"/>
        <v>0</v>
      </c>
      <c r="CQ1248" s="48">
        <f t="shared" si="661"/>
        <v>0</v>
      </c>
      <c r="CR1248" s="48">
        <f t="shared" si="662"/>
        <v>0</v>
      </c>
      <c r="CS1248" s="48">
        <f t="shared" si="663"/>
        <v>0</v>
      </c>
      <c r="CT1248" s="179"/>
      <c r="CU1248" s="179"/>
    </row>
    <row r="1249" spans="1:99" ht="20.100000000000001" customHeight="1" x14ac:dyDescent="0.25">
      <c r="A1249" s="57">
        <v>1244</v>
      </c>
      <c r="B1249" s="398" t="str">
        <f>IF(D1249='Напрямки конкурса'!$L$2,'Напрямки конкурса'!$B$2,IF(D1249='Напрямки конкурса'!$L$3,'Напрямки конкурса'!$B$3,IF(D1249='Напрямки конкурса'!$L$4,'Напрямки конкурса'!$B$4,IF(D1249='Напрямки конкурса'!$L$5,'Напрямки конкурса'!$B$5,IF(D1249='Напрямки конкурса'!$L$6,'Напрямки конкурса'!$B$6,IF(D1249='Напрямки конкурса'!$L$7,'Напрямки конкурса'!$B$7,IF(D1249='Напрямки конкурса'!$L$8,'Напрямки конкурса'!$B$8,IF(D1249='Напрямки конкурса'!$L$9,'Напрямки конкурса'!$B$9,IF(D1249='Напрямки конкурса'!$L$10,'Напрямки конкурса'!$B$10,IF(D1249='Напрямки конкурса'!$L$11,'Напрямки конкурса'!$B$11,IF(D1249='Напрямки конкурса'!$L$12,'Напрямки конкурса'!$B$12,IF(D1249='Напрямки конкурса'!$L$13,'Напрямки конкурса'!$B$13,IF(D1249='Напрямки конкурса'!$L$14,'Напрямки конкурса'!$B$14,IF(D1249='Напрямки конкурса'!$L$15,'Напрямки конкурса'!$B$15,IF(D1249='Напрямки конкурса'!$L$16,'Напрямки конкурса'!$B$16,IF(D1249='Напрямки конкурса'!$L$17,'Напрямки конкурса'!$B$17,IF(D1249='Напрямки конкурса'!$L$18,'Напрямки конкурса'!$B$18,IF(D1249='Напрямки конкурса'!$L$19,'Напрямки конкурса'!$B$19,IF(D1249='Напрямки конкурса'!$L$20,'Напрямки конкурса'!$B$20,IF(D1249='Напрямки конкурса'!$L$21,'Напрямки конкурса'!$B$21,IF(D1249='Напрямки конкурса'!$L$22,'Напрямки конкурса'!$B$22,IF(D1249='Напрямки конкурса'!$L$23,'Напрямки конкурса'!$B$23,IF(D1249='Напрямки конкурса'!$L$24,'Напрямки конкурса'!$B$24,IF(D1249='Напрямки конкурса'!$L$25,'Напрямки конкурса'!$B$25,IF(D1249='Напрямки конкурса'!$L$26,'Напрямки конкурса'!$B$26,IF(D1249='Напрямки конкурса'!$L$27,'Напрямки конкурса'!$B$27,IF(D1249='Напрямки конкурса'!$L$28,'Напрямки конкурса'!$B$28,"")))))))))))))))))))))))))))</f>
        <v/>
      </c>
      <c r="C1249" s="58" t="str">
        <f>IF(D1249='Напрямки конкурса'!$L$2,'Напрямки конкурса'!$K$2,IF(D1249='Напрямки конкурса'!$L$3,'Напрямки конкурса'!$K$3,IF(D1249='Напрямки конкурса'!$L$4,'Напрямки конкурса'!$K$4,IF(D1249='Напрямки конкурса'!$L$5,'Напрямки конкурса'!$K$5,IF(D1249='Напрямки конкурса'!$L$6,'Напрямки конкурса'!$K$6,IF(D1249='Напрямки конкурса'!$L$7,'Напрямки конкурса'!$K$7,IF(D1249='Напрямки конкурса'!$L$8,'Напрямки конкурса'!$K$8,IF(D1249='Напрямки конкурса'!$L$9,'Напрямки конкурса'!$K$9,IF(D1249='Напрямки конкурса'!$L$10,'Напрямки конкурса'!$K$10,IF(D1249='Напрямки конкурса'!$L$11,'Напрямки конкурса'!$K$11,IF(D1249='Напрямки конкурса'!$L$12,'Напрямки конкурса'!$K$12,IF(D1249='Напрямки конкурса'!$L$13,'Напрямки конкурса'!$K$13,IF(D1249='Напрямки конкурса'!$L$14,'Напрямки конкурса'!$K$14,IF(D1249='Напрямки конкурса'!$L$15,'Напрямки конкурса'!$K$15,IF(D1249='Напрямки конкурса'!$L$16,'Напрямки конкурса'!$K$16,IF(D1249='Напрямки конкурса'!$L$17,'Напрямки конкурса'!$K$17,IF(D1249='Напрямки конкурса'!$L$18,'Напрямки конкурса'!$K$18,IF(D1249='Напрямки конкурса'!$L$19,'Напрямки конкурса'!$K$19,IF(D1249='Напрямки конкурса'!$L$20,'Напрямки конкурса'!$K$20,IF(D1249='Напрямки конкурса'!$L$21,'Напрямки конкурса'!$K$21,IF(D1249='Напрямки конкурса'!$L$22,'Напрямки конкурса'!$K$22,IF(D1249='Напрямки конкурса'!$L$23,'Напрямки конкурса'!$K$23,IF(D1249='Напрямки конкурса'!$L$24,'Напрямки конкурса'!$K$24,IF(D1249='Напрямки конкурса'!$L$25,'Напрямки конкурса'!$K$25,IF(D1249='Напрямки конкурса'!$L$26,'Напрямки конкурса'!$K$26,IF(D1249='Напрямки конкурса'!$L$27,'Напрямки конкурса'!$K$27,IF(D1249='Напрямки конкурса'!$L$28,'Напрямки конкурса'!$K$28,"")))))))))))))))))))))))))))</f>
        <v/>
      </c>
      <c r="D1249" s="554"/>
      <c r="E1249" s="169"/>
      <c r="F1249" s="169"/>
      <c r="G1249" s="169"/>
      <c r="H1249" s="148" t="str">
        <f>IF(I1249='Категорія витрат'!$B$2,'Категорія витрат'!$A$2,IF(I1249='Категорія витрат'!$B$3,'Категорія витрат'!$A$3,IF(I1249='Категорія витрат'!$B$4,'Категорія витрат'!$A$4,IF(I1249='Категорія витрат'!$B$5,'Категорія витрат'!$A$5,IF(I1249='Категорія витрат'!$B$6,'Категорія витрат'!$A$6,IF(I1249='Категорія витрат'!$B$7,'Категорія витрат'!$A$7,IF(I1249='Категорія витрат'!$B$8,'Категорія витрат'!$A$8,IF(I1249='Категорія витрат'!$B$9,'Категорія витрат'!$A$9,IF(I1249='Категорія витрат'!$B$10,'Категорія витрат'!$A$10,IF(I1249='Категорія витрат'!$B$11,'Категорія витрат'!$A$11,IF(I1249='Категорія витрат'!$B$12,'Категорія витрат'!$A$12,IF(I1249='Категорія витрат'!$B$13,'Категорія витрат'!$A$13,IF(I1249='Категорія витрат'!$B$14,'Категорія витрат'!$A$14,IF(I1249='Категорія витрат'!$B$15,'Категорія витрат'!$A$15,IF(I1249='Категорія витрат'!$B$16,'Категорія витрат'!$A$16,IF(I1249='Категорія витрат'!$B$17,'Категорія витрат'!$A$17,IF(I1249='Категорія витрат'!$B$18,'Категорія витрат'!$A$18,IF(I1249='Категорія витрат'!$B$19,'Категорія витрат'!$A$19,IF(I1249='Категорія витрат'!$B$20,'Категорія витрат'!$A$20,IF(I1249='Категорія витрат'!$B$21,'Категорія витрат'!$A$21,IF(I1249='Категорія витрат'!$B$22,'Категорія витрат'!$A$22,IF(I1249='Категорія витрат'!$B$23,'Категорія витрат'!$A$23,IF(I1249='Категорія витрат'!$B$24,'Категорія витрат'!$A$24,IF(I1249='Категорія витрат'!$B$25,'Категорія витрат'!$A$25,IF(I1249='Категорія витрат'!$B$26,'Категорія витрат'!$A$26,IF(I1249='Категорія витрат'!$B$27,'Категорія витрат'!$A$27,IF(I1249='Категорія витрат'!$B$28,'Категорія витрат'!$A$28,IF(I1249='Категорія витрат'!$B$29,'Категорія витрат'!$A$29,IF(I1249='Категорія витрат'!$B$30,'Категорія витрат'!$A$30,"")))))))))))))))))))))))))))))</f>
        <v/>
      </c>
      <c r="I1249" s="172"/>
      <c r="J1249" s="171"/>
      <c r="K1249" s="174"/>
      <c r="L1249" s="86">
        <f t="shared" si="664"/>
        <v>0</v>
      </c>
      <c r="M1249" s="174"/>
      <c r="N1249" s="176"/>
      <c r="O1249" s="396">
        <f t="shared" si="639"/>
        <v>0</v>
      </c>
      <c r="P1249" s="157">
        <f>IF(J1249='Категорія витрат'!$F$2,ROUND('Додаток 3._Бюджет детальний ПР'!O1249*0.3676,2),IF(J1249='Категорія витрат'!$F$3,ROUND('Додаток 3._Бюджет детальний ПР'!O1249*0.347,2),IF(J1249='Категорія витрат'!$F$4,ROUND('Додаток 3._Бюджет детальний ПР'!O1249*0.347,2),IF(J1249='Категорія витрат'!$F$7,ROUND('Додаток 3._Бюджет детальний ПР'!O1249*0.0841,2),0))))</f>
        <v>0</v>
      </c>
      <c r="Q1249" s="151">
        <f t="shared" si="637"/>
        <v>0</v>
      </c>
      <c r="R1249" s="179"/>
      <c r="S1249" s="179"/>
      <c r="T1249" s="179"/>
      <c r="U1249" s="179"/>
      <c r="V1249" s="179"/>
      <c r="W1249" s="179"/>
      <c r="X1249" s="179"/>
      <c r="Y1249" s="179"/>
      <c r="Z1249" s="179"/>
      <c r="AA1249" s="179"/>
      <c r="AB1249" s="179"/>
      <c r="AC1249" s="179"/>
      <c r="AD1249" s="48">
        <f t="shared" si="640"/>
        <v>0</v>
      </c>
      <c r="AE1249" s="48">
        <f t="shared" si="641"/>
        <v>0</v>
      </c>
      <c r="AF1249" s="48">
        <f t="shared" si="642"/>
        <v>0</v>
      </c>
      <c r="AG1249" s="48">
        <f t="shared" si="643"/>
        <v>0</v>
      </c>
      <c r="AH1249" s="48">
        <f t="shared" si="644"/>
        <v>0</v>
      </c>
      <c r="AI1249" s="48">
        <f t="shared" si="645"/>
        <v>0</v>
      </c>
      <c r="AJ1249" s="48">
        <f t="shared" si="646"/>
        <v>0</v>
      </c>
      <c r="AK1249" s="48">
        <f t="shared" si="647"/>
        <v>0</v>
      </c>
      <c r="AL1249" s="179"/>
      <c r="AM1249" s="179"/>
      <c r="AN1249" s="76"/>
      <c r="AO1249" s="174"/>
      <c r="AP1249" s="86">
        <f t="shared" si="665"/>
        <v>0</v>
      </c>
      <c r="AQ1249" s="174"/>
      <c r="AR1249" s="176"/>
      <c r="AS1249" s="169"/>
      <c r="AT1249" s="157">
        <f>IF(J1249='Категорія витрат'!$F$2,ROUND('Додаток 3._Бюджет детальний ПР'!AS1249*0.3676,2),IF(J1249='Категорія витрат'!$F$3,ROUND('Додаток 3._Бюджет детальний ПР'!AS1249*0.347,2),IF(J1249='Категорія витрат'!$F$4,ROUND('Додаток 3._Бюджет детальний ПР'!AS1249*0.347,2),IF(J1249='Категорія витрат'!$F$7,ROUND('Додаток 3._Бюджет детальний ПР'!AS1249*0.0841,2),0))))</f>
        <v>0</v>
      </c>
      <c r="AU1249" s="151">
        <f t="shared" si="638"/>
        <v>0</v>
      </c>
      <c r="AV1249" s="179"/>
      <c r="AW1249" s="179"/>
      <c r="AX1249" s="179"/>
      <c r="AY1249" s="179"/>
      <c r="AZ1249" s="179"/>
      <c r="BA1249" s="179"/>
      <c r="BB1249" s="179"/>
      <c r="BC1249" s="179"/>
      <c r="BD1249" s="179"/>
      <c r="BE1249" s="179"/>
      <c r="BF1249" s="179"/>
      <c r="BG1249" s="179"/>
      <c r="BH1249" s="48">
        <f t="shared" si="648"/>
        <v>0</v>
      </c>
      <c r="BI1249" s="48">
        <f t="shared" si="649"/>
        <v>0</v>
      </c>
      <c r="BJ1249" s="48">
        <f t="shared" si="650"/>
        <v>0</v>
      </c>
      <c r="BK1249" s="48">
        <f t="shared" si="651"/>
        <v>0</v>
      </c>
      <c r="BL1249" s="48">
        <f t="shared" si="652"/>
        <v>0</v>
      </c>
      <c r="BM1249" s="48">
        <f t="shared" si="653"/>
        <v>0</v>
      </c>
      <c r="BN1249" s="48">
        <f t="shared" si="654"/>
        <v>0</v>
      </c>
      <c r="BO1249" s="48">
        <f t="shared" si="655"/>
        <v>0</v>
      </c>
      <c r="BP1249" s="179"/>
      <c r="BQ1249" s="179"/>
      <c r="BR1249" s="189"/>
      <c r="BS1249" s="174"/>
      <c r="BT1249" s="86">
        <f t="shared" si="666"/>
        <v>0</v>
      </c>
      <c r="BU1249" s="174"/>
      <c r="BV1249" s="176"/>
      <c r="BW1249" s="169"/>
      <c r="BX1249" s="157">
        <f>IF(J1249='Категорія витрат'!$F$2,ROUND('Додаток 3._Бюджет детальний ПР'!BW1249*0.3676,2),IF(J1249='Категорія витрат'!$F$3,ROUND('Додаток 3._Бюджет детальний ПР'!BW1249*0.347,2),IF(J1249='Категорія витрат'!$F$4,ROUND('Додаток 3._Бюджет детальний ПР'!BW1249*0.347,2),IF(J1249='Категорія витрат'!$F$7,ROUND('Додаток 3._Бюджет детальний ПР'!BW1249*0.0841,2),0))))</f>
        <v>0</v>
      </c>
      <c r="BY1249" s="151">
        <f t="shared" si="667"/>
        <v>0</v>
      </c>
      <c r="BZ1249" s="179"/>
      <c r="CA1249" s="179"/>
      <c r="CB1249" s="179"/>
      <c r="CC1249" s="179"/>
      <c r="CD1249" s="179"/>
      <c r="CE1249" s="179"/>
      <c r="CF1249" s="179"/>
      <c r="CG1249" s="179"/>
      <c r="CH1249" s="179"/>
      <c r="CI1249" s="179"/>
      <c r="CJ1249" s="179"/>
      <c r="CK1249" s="179"/>
      <c r="CL1249" s="48">
        <f t="shared" si="656"/>
        <v>0</v>
      </c>
      <c r="CM1249" s="48">
        <f t="shared" si="657"/>
        <v>0</v>
      </c>
      <c r="CN1249" s="48">
        <f t="shared" si="658"/>
        <v>0</v>
      </c>
      <c r="CO1249" s="48">
        <f t="shared" si="659"/>
        <v>0</v>
      </c>
      <c r="CP1249" s="48">
        <f t="shared" si="660"/>
        <v>0</v>
      </c>
      <c r="CQ1249" s="48">
        <f t="shared" si="661"/>
        <v>0</v>
      </c>
      <c r="CR1249" s="48">
        <f t="shared" si="662"/>
        <v>0</v>
      </c>
      <c r="CS1249" s="48">
        <f t="shared" si="663"/>
        <v>0</v>
      </c>
      <c r="CT1249" s="179"/>
      <c r="CU1249" s="179"/>
    </row>
    <row r="1250" spans="1:99" ht="20.100000000000001" customHeight="1" x14ac:dyDescent="0.25">
      <c r="A1250" s="57">
        <v>1245</v>
      </c>
      <c r="B1250" s="398" t="str">
        <f>IF(D1250='Напрямки конкурса'!$L$2,'Напрямки конкурса'!$B$2,IF(D1250='Напрямки конкурса'!$L$3,'Напрямки конкурса'!$B$3,IF(D1250='Напрямки конкурса'!$L$4,'Напрямки конкурса'!$B$4,IF(D1250='Напрямки конкурса'!$L$5,'Напрямки конкурса'!$B$5,IF(D1250='Напрямки конкурса'!$L$6,'Напрямки конкурса'!$B$6,IF(D1250='Напрямки конкурса'!$L$7,'Напрямки конкурса'!$B$7,IF(D1250='Напрямки конкурса'!$L$8,'Напрямки конкурса'!$B$8,IF(D1250='Напрямки конкурса'!$L$9,'Напрямки конкурса'!$B$9,IF(D1250='Напрямки конкурса'!$L$10,'Напрямки конкурса'!$B$10,IF(D1250='Напрямки конкурса'!$L$11,'Напрямки конкурса'!$B$11,IF(D1250='Напрямки конкурса'!$L$12,'Напрямки конкурса'!$B$12,IF(D1250='Напрямки конкурса'!$L$13,'Напрямки конкурса'!$B$13,IF(D1250='Напрямки конкурса'!$L$14,'Напрямки конкурса'!$B$14,IF(D1250='Напрямки конкурса'!$L$15,'Напрямки конкурса'!$B$15,IF(D1250='Напрямки конкурса'!$L$16,'Напрямки конкурса'!$B$16,IF(D1250='Напрямки конкурса'!$L$17,'Напрямки конкурса'!$B$17,IF(D1250='Напрямки конкурса'!$L$18,'Напрямки конкурса'!$B$18,IF(D1250='Напрямки конкурса'!$L$19,'Напрямки конкурса'!$B$19,IF(D1250='Напрямки конкурса'!$L$20,'Напрямки конкурса'!$B$20,IF(D1250='Напрямки конкурса'!$L$21,'Напрямки конкурса'!$B$21,IF(D1250='Напрямки конкурса'!$L$22,'Напрямки конкурса'!$B$22,IF(D1250='Напрямки конкурса'!$L$23,'Напрямки конкурса'!$B$23,IF(D1250='Напрямки конкурса'!$L$24,'Напрямки конкурса'!$B$24,IF(D1250='Напрямки конкурса'!$L$25,'Напрямки конкурса'!$B$25,IF(D1250='Напрямки конкурса'!$L$26,'Напрямки конкурса'!$B$26,IF(D1250='Напрямки конкурса'!$L$27,'Напрямки конкурса'!$B$27,IF(D1250='Напрямки конкурса'!$L$28,'Напрямки конкурса'!$B$28,"")))))))))))))))))))))))))))</f>
        <v/>
      </c>
      <c r="C1250" s="58" t="str">
        <f>IF(D1250='Напрямки конкурса'!$L$2,'Напрямки конкурса'!$K$2,IF(D1250='Напрямки конкурса'!$L$3,'Напрямки конкурса'!$K$3,IF(D1250='Напрямки конкурса'!$L$4,'Напрямки конкурса'!$K$4,IF(D1250='Напрямки конкурса'!$L$5,'Напрямки конкурса'!$K$5,IF(D1250='Напрямки конкурса'!$L$6,'Напрямки конкурса'!$K$6,IF(D1250='Напрямки конкурса'!$L$7,'Напрямки конкурса'!$K$7,IF(D1250='Напрямки конкурса'!$L$8,'Напрямки конкурса'!$K$8,IF(D1250='Напрямки конкурса'!$L$9,'Напрямки конкурса'!$K$9,IF(D1250='Напрямки конкурса'!$L$10,'Напрямки конкурса'!$K$10,IF(D1250='Напрямки конкурса'!$L$11,'Напрямки конкурса'!$K$11,IF(D1250='Напрямки конкурса'!$L$12,'Напрямки конкурса'!$K$12,IF(D1250='Напрямки конкурса'!$L$13,'Напрямки конкурса'!$K$13,IF(D1250='Напрямки конкурса'!$L$14,'Напрямки конкурса'!$K$14,IF(D1250='Напрямки конкурса'!$L$15,'Напрямки конкурса'!$K$15,IF(D1250='Напрямки конкурса'!$L$16,'Напрямки конкурса'!$K$16,IF(D1250='Напрямки конкурса'!$L$17,'Напрямки конкурса'!$K$17,IF(D1250='Напрямки конкурса'!$L$18,'Напрямки конкурса'!$K$18,IF(D1250='Напрямки конкурса'!$L$19,'Напрямки конкурса'!$K$19,IF(D1250='Напрямки конкурса'!$L$20,'Напрямки конкурса'!$K$20,IF(D1250='Напрямки конкурса'!$L$21,'Напрямки конкурса'!$K$21,IF(D1250='Напрямки конкурса'!$L$22,'Напрямки конкурса'!$K$22,IF(D1250='Напрямки конкурса'!$L$23,'Напрямки конкурса'!$K$23,IF(D1250='Напрямки конкурса'!$L$24,'Напрямки конкурса'!$K$24,IF(D1250='Напрямки конкурса'!$L$25,'Напрямки конкурса'!$K$25,IF(D1250='Напрямки конкурса'!$L$26,'Напрямки конкурса'!$K$26,IF(D1250='Напрямки конкурса'!$L$27,'Напрямки конкурса'!$K$27,IF(D1250='Напрямки конкурса'!$L$28,'Напрямки конкурса'!$K$28,"")))))))))))))))))))))))))))</f>
        <v/>
      </c>
      <c r="D1250" s="554"/>
      <c r="E1250" s="169"/>
      <c r="F1250" s="169"/>
      <c r="G1250" s="169"/>
      <c r="H1250" s="148" t="str">
        <f>IF(I1250='Категорія витрат'!$B$2,'Категорія витрат'!$A$2,IF(I1250='Категорія витрат'!$B$3,'Категорія витрат'!$A$3,IF(I1250='Категорія витрат'!$B$4,'Категорія витрат'!$A$4,IF(I1250='Категорія витрат'!$B$5,'Категорія витрат'!$A$5,IF(I1250='Категорія витрат'!$B$6,'Категорія витрат'!$A$6,IF(I1250='Категорія витрат'!$B$7,'Категорія витрат'!$A$7,IF(I1250='Категорія витрат'!$B$8,'Категорія витрат'!$A$8,IF(I1250='Категорія витрат'!$B$9,'Категорія витрат'!$A$9,IF(I1250='Категорія витрат'!$B$10,'Категорія витрат'!$A$10,IF(I1250='Категорія витрат'!$B$11,'Категорія витрат'!$A$11,IF(I1250='Категорія витрат'!$B$12,'Категорія витрат'!$A$12,IF(I1250='Категорія витрат'!$B$13,'Категорія витрат'!$A$13,IF(I1250='Категорія витрат'!$B$14,'Категорія витрат'!$A$14,IF(I1250='Категорія витрат'!$B$15,'Категорія витрат'!$A$15,IF(I1250='Категорія витрат'!$B$16,'Категорія витрат'!$A$16,IF(I1250='Категорія витрат'!$B$17,'Категорія витрат'!$A$17,IF(I1250='Категорія витрат'!$B$18,'Категорія витрат'!$A$18,IF(I1250='Категорія витрат'!$B$19,'Категорія витрат'!$A$19,IF(I1250='Категорія витрат'!$B$20,'Категорія витрат'!$A$20,IF(I1250='Категорія витрат'!$B$21,'Категорія витрат'!$A$21,IF(I1250='Категорія витрат'!$B$22,'Категорія витрат'!$A$22,IF(I1250='Категорія витрат'!$B$23,'Категорія витрат'!$A$23,IF(I1250='Категорія витрат'!$B$24,'Категорія витрат'!$A$24,IF(I1250='Категорія витрат'!$B$25,'Категорія витрат'!$A$25,IF(I1250='Категорія витрат'!$B$26,'Категорія витрат'!$A$26,IF(I1250='Категорія витрат'!$B$27,'Категорія витрат'!$A$27,IF(I1250='Категорія витрат'!$B$28,'Категорія витрат'!$A$28,IF(I1250='Категорія витрат'!$B$29,'Категорія витрат'!$A$29,IF(I1250='Категорія витрат'!$B$30,'Категорія витрат'!$A$30,"")))))))))))))))))))))))))))))</f>
        <v/>
      </c>
      <c r="I1250" s="172"/>
      <c r="J1250" s="171"/>
      <c r="K1250" s="174"/>
      <c r="L1250" s="86">
        <f t="shared" si="664"/>
        <v>0</v>
      </c>
      <c r="M1250" s="174"/>
      <c r="N1250" s="176"/>
      <c r="O1250" s="396">
        <f t="shared" si="639"/>
        <v>0</v>
      </c>
      <c r="P1250" s="157">
        <f>IF(J1250='Категорія витрат'!$F$2,ROUND('Додаток 3._Бюджет детальний ПР'!O1250*0.3676,2),IF(J1250='Категорія витрат'!$F$3,ROUND('Додаток 3._Бюджет детальний ПР'!O1250*0.347,2),IF(J1250='Категорія витрат'!$F$4,ROUND('Додаток 3._Бюджет детальний ПР'!O1250*0.347,2),IF(J1250='Категорія витрат'!$F$7,ROUND('Додаток 3._Бюджет детальний ПР'!O1250*0.0841,2),0))))</f>
        <v>0</v>
      </c>
      <c r="Q1250" s="151">
        <f t="shared" si="637"/>
        <v>0</v>
      </c>
      <c r="R1250" s="179"/>
      <c r="S1250" s="179"/>
      <c r="T1250" s="179"/>
      <c r="U1250" s="179"/>
      <c r="V1250" s="179"/>
      <c r="W1250" s="179"/>
      <c r="X1250" s="179"/>
      <c r="Y1250" s="179"/>
      <c r="Z1250" s="179"/>
      <c r="AA1250" s="179"/>
      <c r="AB1250" s="179"/>
      <c r="AC1250" s="179"/>
      <c r="AD1250" s="48">
        <f t="shared" si="640"/>
        <v>0</v>
      </c>
      <c r="AE1250" s="48">
        <f t="shared" si="641"/>
        <v>0</v>
      </c>
      <c r="AF1250" s="48">
        <f t="shared" si="642"/>
        <v>0</v>
      </c>
      <c r="AG1250" s="48">
        <f t="shared" si="643"/>
        <v>0</v>
      </c>
      <c r="AH1250" s="48">
        <f t="shared" si="644"/>
        <v>0</v>
      </c>
      <c r="AI1250" s="48">
        <f t="shared" si="645"/>
        <v>0</v>
      </c>
      <c r="AJ1250" s="48">
        <f t="shared" si="646"/>
        <v>0</v>
      </c>
      <c r="AK1250" s="48">
        <f t="shared" si="647"/>
        <v>0</v>
      </c>
      <c r="AL1250" s="179"/>
      <c r="AM1250" s="179"/>
      <c r="AN1250" s="76"/>
      <c r="AO1250" s="174"/>
      <c r="AP1250" s="86">
        <f t="shared" si="665"/>
        <v>0</v>
      </c>
      <c r="AQ1250" s="174"/>
      <c r="AR1250" s="176"/>
      <c r="AS1250" s="169"/>
      <c r="AT1250" s="157">
        <f>IF(J1250='Категорія витрат'!$F$2,ROUND('Додаток 3._Бюджет детальний ПР'!AS1250*0.3676,2),IF(J1250='Категорія витрат'!$F$3,ROUND('Додаток 3._Бюджет детальний ПР'!AS1250*0.347,2),IF(J1250='Категорія витрат'!$F$4,ROUND('Додаток 3._Бюджет детальний ПР'!AS1250*0.347,2),IF(J1250='Категорія витрат'!$F$7,ROUND('Додаток 3._Бюджет детальний ПР'!AS1250*0.0841,2),0))))</f>
        <v>0</v>
      </c>
      <c r="AU1250" s="151">
        <f t="shared" si="638"/>
        <v>0</v>
      </c>
      <c r="AV1250" s="179"/>
      <c r="AW1250" s="179"/>
      <c r="AX1250" s="179"/>
      <c r="AY1250" s="179"/>
      <c r="AZ1250" s="179"/>
      <c r="BA1250" s="179"/>
      <c r="BB1250" s="179"/>
      <c r="BC1250" s="179"/>
      <c r="BD1250" s="179"/>
      <c r="BE1250" s="179"/>
      <c r="BF1250" s="179"/>
      <c r="BG1250" s="179"/>
      <c r="BH1250" s="48">
        <f t="shared" si="648"/>
        <v>0</v>
      </c>
      <c r="BI1250" s="48">
        <f t="shared" si="649"/>
        <v>0</v>
      </c>
      <c r="BJ1250" s="48">
        <f t="shared" si="650"/>
        <v>0</v>
      </c>
      <c r="BK1250" s="48">
        <f t="shared" si="651"/>
        <v>0</v>
      </c>
      <c r="BL1250" s="48">
        <f t="shared" si="652"/>
        <v>0</v>
      </c>
      <c r="BM1250" s="48">
        <f t="shared" si="653"/>
        <v>0</v>
      </c>
      <c r="BN1250" s="48">
        <f t="shared" si="654"/>
        <v>0</v>
      </c>
      <c r="BO1250" s="48">
        <f t="shared" si="655"/>
        <v>0</v>
      </c>
      <c r="BP1250" s="179"/>
      <c r="BQ1250" s="179"/>
      <c r="BR1250" s="189"/>
      <c r="BS1250" s="174"/>
      <c r="BT1250" s="86">
        <f t="shared" si="666"/>
        <v>0</v>
      </c>
      <c r="BU1250" s="174"/>
      <c r="BV1250" s="176"/>
      <c r="BW1250" s="169"/>
      <c r="BX1250" s="157">
        <f>IF(J1250='Категорія витрат'!$F$2,ROUND('Додаток 3._Бюджет детальний ПР'!BW1250*0.3676,2),IF(J1250='Категорія витрат'!$F$3,ROUND('Додаток 3._Бюджет детальний ПР'!BW1250*0.347,2),IF(J1250='Категорія витрат'!$F$4,ROUND('Додаток 3._Бюджет детальний ПР'!BW1250*0.347,2),IF(J1250='Категорія витрат'!$F$7,ROUND('Додаток 3._Бюджет детальний ПР'!BW1250*0.0841,2),0))))</f>
        <v>0</v>
      </c>
      <c r="BY1250" s="151">
        <f t="shared" si="667"/>
        <v>0</v>
      </c>
      <c r="BZ1250" s="179"/>
      <c r="CA1250" s="179"/>
      <c r="CB1250" s="179"/>
      <c r="CC1250" s="179"/>
      <c r="CD1250" s="179"/>
      <c r="CE1250" s="179"/>
      <c r="CF1250" s="179"/>
      <c r="CG1250" s="179"/>
      <c r="CH1250" s="179"/>
      <c r="CI1250" s="179"/>
      <c r="CJ1250" s="179"/>
      <c r="CK1250" s="179"/>
      <c r="CL1250" s="48">
        <f t="shared" si="656"/>
        <v>0</v>
      </c>
      <c r="CM1250" s="48">
        <f t="shared" si="657"/>
        <v>0</v>
      </c>
      <c r="CN1250" s="48">
        <f t="shared" si="658"/>
        <v>0</v>
      </c>
      <c r="CO1250" s="48">
        <f t="shared" si="659"/>
        <v>0</v>
      </c>
      <c r="CP1250" s="48">
        <f t="shared" si="660"/>
        <v>0</v>
      </c>
      <c r="CQ1250" s="48">
        <f t="shared" si="661"/>
        <v>0</v>
      </c>
      <c r="CR1250" s="48">
        <f t="shared" si="662"/>
        <v>0</v>
      </c>
      <c r="CS1250" s="48">
        <f t="shared" si="663"/>
        <v>0</v>
      </c>
      <c r="CT1250" s="179"/>
      <c r="CU1250" s="179"/>
    </row>
    <row r="1251" spans="1:99" ht="20.100000000000001" customHeight="1" x14ac:dyDescent="0.25">
      <c r="A1251" s="57">
        <v>1246</v>
      </c>
      <c r="B1251" s="398" t="str">
        <f>IF(D1251='Напрямки конкурса'!$L$2,'Напрямки конкурса'!$B$2,IF(D1251='Напрямки конкурса'!$L$3,'Напрямки конкурса'!$B$3,IF(D1251='Напрямки конкурса'!$L$4,'Напрямки конкурса'!$B$4,IF(D1251='Напрямки конкурса'!$L$5,'Напрямки конкурса'!$B$5,IF(D1251='Напрямки конкурса'!$L$6,'Напрямки конкурса'!$B$6,IF(D1251='Напрямки конкурса'!$L$7,'Напрямки конкурса'!$B$7,IF(D1251='Напрямки конкурса'!$L$8,'Напрямки конкурса'!$B$8,IF(D1251='Напрямки конкурса'!$L$9,'Напрямки конкурса'!$B$9,IF(D1251='Напрямки конкурса'!$L$10,'Напрямки конкурса'!$B$10,IF(D1251='Напрямки конкурса'!$L$11,'Напрямки конкурса'!$B$11,IF(D1251='Напрямки конкурса'!$L$12,'Напрямки конкурса'!$B$12,IF(D1251='Напрямки конкурса'!$L$13,'Напрямки конкурса'!$B$13,IF(D1251='Напрямки конкурса'!$L$14,'Напрямки конкурса'!$B$14,IF(D1251='Напрямки конкурса'!$L$15,'Напрямки конкурса'!$B$15,IF(D1251='Напрямки конкурса'!$L$16,'Напрямки конкурса'!$B$16,IF(D1251='Напрямки конкурса'!$L$17,'Напрямки конкурса'!$B$17,IF(D1251='Напрямки конкурса'!$L$18,'Напрямки конкурса'!$B$18,IF(D1251='Напрямки конкурса'!$L$19,'Напрямки конкурса'!$B$19,IF(D1251='Напрямки конкурса'!$L$20,'Напрямки конкурса'!$B$20,IF(D1251='Напрямки конкурса'!$L$21,'Напрямки конкурса'!$B$21,IF(D1251='Напрямки конкурса'!$L$22,'Напрямки конкурса'!$B$22,IF(D1251='Напрямки конкурса'!$L$23,'Напрямки конкурса'!$B$23,IF(D1251='Напрямки конкурса'!$L$24,'Напрямки конкурса'!$B$24,IF(D1251='Напрямки конкурса'!$L$25,'Напрямки конкурса'!$B$25,IF(D1251='Напрямки конкурса'!$L$26,'Напрямки конкурса'!$B$26,IF(D1251='Напрямки конкурса'!$L$27,'Напрямки конкурса'!$B$27,IF(D1251='Напрямки конкурса'!$L$28,'Напрямки конкурса'!$B$28,"")))))))))))))))))))))))))))</f>
        <v/>
      </c>
      <c r="C1251" s="58" t="str">
        <f>IF(D1251='Напрямки конкурса'!$L$2,'Напрямки конкурса'!$K$2,IF(D1251='Напрямки конкурса'!$L$3,'Напрямки конкурса'!$K$3,IF(D1251='Напрямки конкурса'!$L$4,'Напрямки конкурса'!$K$4,IF(D1251='Напрямки конкурса'!$L$5,'Напрямки конкурса'!$K$5,IF(D1251='Напрямки конкурса'!$L$6,'Напрямки конкурса'!$K$6,IF(D1251='Напрямки конкурса'!$L$7,'Напрямки конкурса'!$K$7,IF(D1251='Напрямки конкурса'!$L$8,'Напрямки конкурса'!$K$8,IF(D1251='Напрямки конкурса'!$L$9,'Напрямки конкурса'!$K$9,IF(D1251='Напрямки конкурса'!$L$10,'Напрямки конкурса'!$K$10,IF(D1251='Напрямки конкурса'!$L$11,'Напрямки конкурса'!$K$11,IF(D1251='Напрямки конкурса'!$L$12,'Напрямки конкурса'!$K$12,IF(D1251='Напрямки конкурса'!$L$13,'Напрямки конкурса'!$K$13,IF(D1251='Напрямки конкурса'!$L$14,'Напрямки конкурса'!$K$14,IF(D1251='Напрямки конкурса'!$L$15,'Напрямки конкурса'!$K$15,IF(D1251='Напрямки конкурса'!$L$16,'Напрямки конкурса'!$K$16,IF(D1251='Напрямки конкурса'!$L$17,'Напрямки конкурса'!$K$17,IF(D1251='Напрямки конкурса'!$L$18,'Напрямки конкурса'!$K$18,IF(D1251='Напрямки конкурса'!$L$19,'Напрямки конкурса'!$K$19,IF(D1251='Напрямки конкурса'!$L$20,'Напрямки конкурса'!$K$20,IF(D1251='Напрямки конкурса'!$L$21,'Напрямки конкурса'!$K$21,IF(D1251='Напрямки конкурса'!$L$22,'Напрямки конкурса'!$K$22,IF(D1251='Напрямки конкурса'!$L$23,'Напрямки конкурса'!$K$23,IF(D1251='Напрямки конкурса'!$L$24,'Напрямки конкурса'!$K$24,IF(D1251='Напрямки конкурса'!$L$25,'Напрямки конкурса'!$K$25,IF(D1251='Напрямки конкурса'!$L$26,'Напрямки конкурса'!$K$26,IF(D1251='Напрямки конкурса'!$L$27,'Напрямки конкурса'!$K$27,IF(D1251='Напрямки конкурса'!$L$28,'Напрямки конкурса'!$K$28,"")))))))))))))))))))))))))))</f>
        <v/>
      </c>
      <c r="D1251" s="554"/>
      <c r="E1251" s="169"/>
      <c r="F1251" s="169"/>
      <c r="G1251" s="169"/>
      <c r="H1251" s="148" t="str">
        <f>IF(I1251='Категорія витрат'!$B$2,'Категорія витрат'!$A$2,IF(I1251='Категорія витрат'!$B$3,'Категорія витрат'!$A$3,IF(I1251='Категорія витрат'!$B$4,'Категорія витрат'!$A$4,IF(I1251='Категорія витрат'!$B$5,'Категорія витрат'!$A$5,IF(I1251='Категорія витрат'!$B$6,'Категорія витрат'!$A$6,IF(I1251='Категорія витрат'!$B$7,'Категорія витрат'!$A$7,IF(I1251='Категорія витрат'!$B$8,'Категорія витрат'!$A$8,IF(I1251='Категорія витрат'!$B$9,'Категорія витрат'!$A$9,IF(I1251='Категорія витрат'!$B$10,'Категорія витрат'!$A$10,IF(I1251='Категорія витрат'!$B$11,'Категорія витрат'!$A$11,IF(I1251='Категорія витрат'!$B$12,'Категорія витрат'!$A$12,IF(I1251='Категорія витрат'!$B$13,'Категорія витрат'!$A$13,IF(I1251='Категорія витрат'!$B$14,'Категорія витрат'!$A$14,IF(I1251='Категорія витрат'!$B$15,'Категорія витрат'!$A$15,IF(I1251='Категорія витрат'!$B$16,'Категорія витрат'!$A$16,IF(I1251='Категорія витрат'!$B$17,'Категорія витрат'!$A$17,IF(I1251='Категорія витрат'!$B$18,'Категорія витрат'!$A$18,IF(I1251='Категорія витрат'!$B$19,'Категорія витрат'!$A$19,IF(I1251='Категорія витрат'!$B$20,'Категорія витрат'!$A$20,IF(I1251='Категорія витрат'!$B$21,'Категорія витрат'!$A$21,IF(I1251='Категорія витрат'!$B$22,'Категорія витрат'!$A$22,IF(I1251='Категорія витрат'!$B$23,'Категорія витрат'!$A$23,IF(I1251='Категорія витрат'!$B$24,'Категорія витрат'!$A$24,IF(I1251='Категорія витрат'!$B$25,'Категорія витрат'!$A$25,IF(I1251='Категорія витрат'!$B$26,'Категорія витрат'!$A$26,IF(I1251='Категорія витрат'!$B$27,'Категорія витрат'!$A$27,IF(I1251='Категорія витрат'!$B$28,'Категорія витрат'!$A$28,IF(I1251='Категорія витрат'!$B$29,'Категорія витрат'!$A$29,IF(I1251='Категорія витрат'!$B$30,'Категорія витрат'!$A$30,"")))))))))))))))))))))))))))))</f>
        <v/>
      </c>
      <c r="I1251" s="172"/>
      <c r="J1251" s="171"/>
      <c r="K1251" s="174"/>
      <c r="L1251" s="86">
        <f t="shared" si="664"/>
        <v>0</v>
      </c>
      <c r="M1251" s="174"/>
      <c r="N1251" s="176"/>
      <c r="O1251" s="396">
        <f t="shared" si="639"/>
        <v>0</v>
      </c>
      <c r="P1251" s="157">
        <f>IF(J1251='Категорія витрат'!$F$2,ROUND('Додаток 3._Бюджет детальний ПР'!O1251*0.3676,2),IF(J1251='Категорія витрат'!$F$3,ROUND('Додаток 3._Бюджет детальний ПР'!O1251*0.347,2),IF(J1251='Категорія витрат'!$F$4,ROUND('Додаток 3._Бюджет детальний ПР'!O1251*0.347,2),IF(J1251='Категорія витрат'!$F$7,ROUND('Додаток 3._Бюджет детальний ПР'!O1251*0.0841,2),0))))</f>
        <v>0</v>
      </c>
      <c r="Q1251" s="151">
        <f t="shared" si="637"/>
        <v>0</v>
      </c>
      <c r="R1251" s="179"/>
      <c r="S1251" s="179"/>
      <c r="T1251" s="179"/>
      <c r="U1251" s="179"/>
      <c r="V1251" s="179"/>
      <c r="W1251" s="179"/>
      <c r="X1251" s="179"/>
      <c r="Y1251" s="179"/>
      <c r="Z1251" s="179"/>
      <c r="AA1251" s="179"/>
      <c r="AB1251" s="179"/>
      <c r="AC1251" s="179"/>
      <c r="AD1251" s="48">
        <f t="shared" si="640"/>
        <v>0</v>
      </c>
      <c r="AE1251" s="48">
        <f t="shared" si="641"/>
        <v>0</v>
      </c>
      <c r="AF1251" s="48">
        <f t="shared" si="642"/>
        <v>0</v>
      </c>
      <c r="AG1251" s="48">
        <f t="shared" si="643"/>
        <v>0</v>
      </c>
      <c r="AH1251" s="48">
        <f t="shared" si="644"/>
        <v>0</v>
      </c>
      <c r="AI1251" s="48">
        <f t="shared" si="645"/>
        <v>0</v>
      </c>
      <c r="AJ1251" s="48">
        <f t="shared" si="646"/>
        <v>0</v>
      </c>
      <c r="AK1251" s="48">
        <f t="shared" si="647"/>
        <v>0</v>
      </c>
      <c r="AL1251" s="179"/>
      <c r="AM1251" s="179"/>
      <c r="AN1251" s="76"/>
      <c r="AO1251" s="174"/>
      <c r="AP1251" s="86">
        <f t="shared" si="665"/>
        <v>0</v>
      </c>
      <c r="AQ1251" s="174"/>
      <c r="AR1251" s="176"/>
      <c r="AS1251" s="169"/>
      <c r="AT1251" s="157">
        <f>IF(J1251='Категорія витрат'!$F$2,ROUND('Додаток 3._Бюджет детальний ПР'!AS1251*0.3676,2),IF(J1251='Категорія витрат'!$F$3,ROUND('Додаток 3._Бюджет детальний ПР'!AS1251*0.347,2),IF(J1251='Категорія витрат'!$F$4,ROUND('Додаток 3._Бюджет детальний ПР'!AS1251*0.347,2),IF(J1251='Категорія витрат'!$F$7,ROUND('Додаток 3._Бюджет детальний ПР'!AS1251*0.0841,2),0))))</f>
        <v>0</v>
      </c>
      <c r="AU1251" s="151">
        <f t="shared" si="638"/>
        <v>0</v>
      </c>
      <c r="AV1251" s="179"/>
      <c r="AW1251" s="179"/>
      <c r="AX1251" s="179"/>
      <c r="AY1251" s="179"/>
      <c r="AZ1251" s="179"/>
      <c r="BA1251" s="179"/>
      <c r="BB1251" s="179"/>
      <c r="BC1251" s="179"/>
      <c r="BD1251" s="179"/>
      <c r="BE1251" s="179"/>
      <c r="BF1251" s="179"/>
      <c r="BG1251" s="179"/>
      <c r="BH1251" s="48">
        <f t="shared" si="648"/>
        <v>0</v>
      </c>
      <c r="BI1251" s="48">
        <f t="shared" si="649"/>
        <v>0</v>
      </c>
      <c r="BJ1251" s="48">
        <f t="shared" si="650"/>
        <v>0</v>
      </c>
      <c r="BK1251" s="48">
        <f t="shared" si="651"/>
        <v>0</v>
      </c>
      <c r="BL1251" s="48">
        <f t="shared" si="652"/>
        <v>0</v>
      </c>
      <c r="BM1251" s="48">
        <f t="shared" si="653"/>
        <v>0</v>
      </c>
      <c r="BN1251" s="48">
        <f t="shared" si="654"/>
        <v>0</v>
      </c>
      <c r="BO1251" s="48">
        <f t="shared" si="655"/>
        <v>0</v>
      </c>
      <c r="BP1251" s="179"/>
      <c r="BQ1251" s="179"/>
      <c r="BR1251" s="189"/>
      <c r="BS1251" s="174"/>
      <c r="BT1251" s="86">
        <f t="shared" si="666"/>
        <v>0</v>
      </c>
      <c r="BU1251" s="174"/>
      <c r="BV1251" s="176"/>
      <c r="BW1251" s="169"/>
      <c r="BX1251" s="157">
        <f>IF(J1251='Категорія витрат'!$F$2,ROUND('Додаток 3._Бюджет детальний ПР'!BW1251*0.3676,2),IF(J1251='Категорія витрат'!$F$3,ROUND('Додаток 3._Бюджет детальний ПР'!BW1251*0.347,2),IF(J1251='Категорія витрат'!$F$4,ROUND('Додаток 3._Бюджет детальний ПР'!BW1251*0.347,2),IF(J1251='Категорія витрат'!$F$7,ROUND('Додаток 3._Бюджет детальний ПР'!BW1251*0.0841,2),0))))</f>
        <v>0</v>
      </c>
      <c r="BY1251" s="151">
        <f t="shared" si="667"/>
        <v>0</v>
      </c>
      <c r="BZ1251" s="179"/>
      <c r="CA1251" s="179"/>
      <c r="CB1251" s="179"/>
      <c r="CC1251" s="179"/>
      <c r="CD1251" s="179"/>
      <c r="CE1251" s="179"/>
      <c r="CF1251" s="179"/>
      <c r="CG1251" s="179"/>
      <c r="CH1251" s="179"/>
      <c r="CI1251" s="179"/>
      <c r="CJ1251" s="179"/>
      <c r="CK1251" s="179"/>
      <c r="CL1251" s="48">
        <f t="shared" si="656"/>
        <v>0</v>
      </c>
      <c r="CM1251" s="48">
        <f t="shared" si="657"/>
        <v>0</v>
      </c>
      <c r="CN1251" s="48">
        <f t="shared" si="658"/>
        <v>0</v>
      </c>
      <c r="CO1251" s="48">
        <f t="shared" si="659"/>
        <v>0</v>
      </c>
      <c r="CP1251" s="48">
        <f t="shared" si="660"/>
        <v>0</v>
      </c>
      <c r="CQ1251" s="48">
        <f t="shared" si="661"/>
        <v>0</v>
      </c>
      <c r="CR1251" s="48">
        <f t="shared" si="662"/>
        <v>0</v>
      </c>
      <c r="CS1251" s="48">
        <f t="shared" si="663"/>
        <v>0</v>
      </c>
      <c r="CT1251" s="179"/>
      <c r="CU1251" s="179"/>
    </row>
    <row r="1252" spans="1:99" ht="20.100000000000001" customHeight="1" x14ac:dyDescent="0.25">
      <c r="A1252" s="57">
        <v>1247</v>
      </c>
      <c r="B1252" s="398" t="str">
        <f>IF(D1252='Напрямки конкурса'!$L$2,'Напрямки конкурса'!$B$2,IF(D1252='Напрямки конкурса'!$L$3,'Напрямки конкурса'!$B$3,IF(D1252='Напрямки конкурса'!$L$4,'Напрямки конкурса'!$B$4,IF(D1252='Напрямки конкурса'!$L$5,'Напрямки конкурса'!$B$5,IF(D1252='Напрямки конкурса'!$L$6,'Напрямки конкурса'!$B$6,IF(D1252='Напрямки конкурса'!$L$7,'Напрямки конкурса'!$B$7,IF(D1252='Напрямки конкурса'!$L$8,'Напрямки конкурса'!$B$8,IF(D1252='Напрямки конкурса'!$L$9,'Напрямки конкурса'!$B$9,IF(D1252='Напрямки конкурса'!$L$10,'Напрямки конкурса'!$B$10,IF(D1252='Напрямки конкурса'!$L$11,'Напрямки конкурса'!$B$11,IF(D1252='Напрямки конкурса'!$L$12,'Напрямки конкурса'!$B$12,IF(D1252='Напрямки конкурса'!$L$13,'Напрямки конкурса'!$B$13,IF(D1252='Напрямки конкурса'!$L$14,'Напрямки конкурса'!$B$14,IF(D1252='Напрямки конкурса'!$L$15,'Напрямки конкурса'!$B$15,IF(D1252='Напрямки конкурса'!$L$16,'Напрямки конкурса'!$B$16,IF(D1252='Напрямки конкурса'!$L$17,'Напрямки конкурса'!$B$17,IF(D1252='Напрямки конкурса'!$L$18,'Напрямки конкурса'!$B$18,IF(D1252='Напрямки конкурса'!$L$19,'Напрямки конкурса'!$B$19,IF(D1252='Напрямки конкурса'!$L$20,'Напрямки конкурса'!$B$20,IF(D1252='Напрямки конкурса'!$L$21,'Напрямки конкурса'!$B$21,IF(D1252='Напрямки конкурса'!$L$22,'Напрямки конкурса'!$B$22,IF(D1252='Напрямки конкурса'!$L$23,'Напрямки конкурса'!$B$23,IF(D1252='Напрямки конкурса'!$L$24,'Напрямки конкурса'!$B$24,IF(D1252='Напрямки конкурса'!$L$25,'Напрямки конкурса'!$B$25,IF(D1252='Напрямки конкурса'!$L$26,'Напрямки конкурса'!$B$26,IF(D1252='Напрямки конкурса'!$L$27,'Напрямки конкурса'!$B$27,IF(D1252='Напрямки конкурса'!$L$28,'Напрямки конкурса'!$B$28,"")))))))))))))))))))))))))))</f>
        <v/>
      </c>
      <c r="C1252" s="58" t="str">
        <f>IF(D1252='Напрямки конкурса'!$L$2,'Напрямки конкурса'!$K$2,IF(D1252='Напрямки конкурса'!$L$3,'Напрямки конкурса'!$K$3,IF(D1252='Напрямки конкурса'!$L$4,'Напрямки конкурса'!$K$4,IF(D1252='Напрямки конкурса'!$L$5,'Напрямки конкурса'!$K$5,IF(D1252='Напрямки конкурса'!$L$6,'Напрямки конкурса'!$K$6,IF(D1252='Напрямки конкурса'!$L$7,'Напрямки конкурса'!$K$7,IF(D1252='Напрямки конкурса'!$L$8,'Напрямки конкурса'!$K$8,IF(D1252='Напрямки конкурса'!$L$9,'Напрямки конкурса'!$K$9,IF(D1252='Напрямки конкурса'!$L$10,'Напрямки конкурса'!$K$10,IF(D1252='Напрямки конкурса'!$L$11,'Напрямки конкурса'!$K$11,IF(D1252='Напрямки конкурса'!$L$12,'Напрямки конкурса'!$K$12,IF(D1252='Напрямки конкурса'!$L$13,'Напрямки конкурса'!$K$13,IF(D1252='Напрямки конкурса'!$L$14,'Напрямки конкурса'!$K$14,IF(D1252='Напрямки конкурса'!$L$15,'Напрямки конкурса'!$K$15,IF(D1252='Напрямки конкурса'!$L$16,'Напрямки конкурса'!$K$16,IF(D1252='Напрямки конкурса'!$L$17,'Напрямки конкурса'!$K$17,IF(D1252='Напрямки конкурса'!$L$18,'Напрямки конкурса'!$K$18,IF(D1252='Напрямки конкурса'!$L$19,'Напрямки конкурса'!$K$19,IF(D1252='Напрямки конкурса'!$L$20,'Напрямки конкурса'!$K$20,IF(D1252='Напрямки конкурса'!$L$21,'Напрямки конкурса'!$K$21,IF(D1252='Напрямки конкурса'!$L$22,'Напрямки конкурса'!$K$22,IF(D1252='Напрямки конкурса'!$L$23,'Напрямки конкурса'!$K$23,IF(D1252='Напрямки конкурса'!$L$24,'Напрямки конкурса'!$K$24,IF(D1252='Напрямки конкурса'!$L$25,'Напрямки конкурса'!$K$25,IF(D1252='Напрямки конкурса'!$L$26,'Напрямки конкурса'!$K$26,IF(D1252='Напрямки конкурса'!$L$27,'Напрямки конкурса'!$K$27,IF(D1252='Напрямки конкурса'!$L$28,'Напрямки конкурса'!$K$28,"")))))))))))))))))))))))))))</f>
        <v/>
      </c>
      <c r="D1252" s="554"/>
      <c r="E1252" s="169"/>
      <c r="F1252" s="169"/>
      <c r="G1252" s="169"/>
      <c r="H1252" s="148" t="str">
        <f>IF(I1252='Категорія витрат'!$B$2,'Категорія витрат'!$A$2,IF(I1252='Категорія витрат'!$B$3,'Категорія витрат'!$A$3,IF(I1252='Категорія витрат'!$B$4,'Категорія витрат'!$A$4,IF(I1252='Категорія витрат'!$B$5,'Категорія витрат'!$A$5,IF(I1252='Категорія витрат'!$B$6,'Категорія витрат'!$A$6,IF(I1252='Категорія витрат'!$B$7,'Категорія витрат'!$A$7,IF(I1252='Категорія витрат'!$B$8,'Категорія витрат'!$A$8,IF(I1252='Категорія витрат'!$B$9,'Категорія витрат'!$A$9,IF(I1252='Категорія витрат'!$B$10,'Категорія витрат'!$A$10,IF(I1252='Категорія витрат'!$B$11,'Категорія витрат'!$A$11,IF(I1252='Категорія витрат'!$B$12,'Категорія витрат'!$A$12,IF(I1252='Категорія витрат'!$B$13,'Категорія витрат'!$A$13,IF(I1252='Категорія витрат'!$B$14,'Категорія витрат'!$A$14,IF(I1252='Категорія витрат'!$B$15,'Категорія витрат'!$A$15,IF(I1252='Категорія витрат'!$B$16,'Категорія витрат'!$A$16,IF(I1252='Категорія витрат'!$B$17,'Категорія витрат'!$A$17,IF(I1252='Категорія витрат'!$B$18,'Категорія витрат'!$A$18,IF(I1252='Категорія витрат'!$B$19,'Категорія витрат'!$A$19,IF(I1252='Категорія витрат'!$B$20,'Категорія витрат'!$A$20,IF(I1252='Категорія витрат'!$B$21,'Категорія витрат'!$A$21,IF(I1252='Категорія витрат'!$B$22,'Категорія витрат'!$A$22,IF(I1252='Категорія витрат'!$B$23,'Категорія витрат'!$A$23,IF(I1252='Категорія витрат'!$B$24,'Категорія витрат'!$A$24,IF(I1252='Категорія витрат'!$B$25,'Категорія витрат'!$A$25,IF(I1252='Категорія витрат'!$B$26,'Категорія витрат'!$A$26,IF(I1252='Категорія витрат'!$B$27,'Категорія витрат'!$A$27,IF(I1252='Категорія витрат'!$B$28,'Категорія витрат'!$A$28,IF(I1252='Категорія витрат'!$B$29,'Категорія витрат'!$A$29,IF(I1252='Категорія витрат'!$B$30,'Категорія витрат'!$A$30,"")))))))))))))))))))))))))))))</f>
        <v/>
      </c>
      <c r="I1252" s="172"/>
      <c r="J1252" s="171"/>
      <c r="K1252" s="174"/>
      <c r="L1252" s="86">
        <f t="shared" si="664"/>
        <v>0</v>
      </c>
      <c r="M1252" s="174"/>
      <c r="N1252" s="176"/>
      <c r="O1252" s="396">
        <f t="shared" si="639"/>
        <v>0</v>
      </c>
      <c r="P1252" s="157">
        <f>IF(J1252='Категорія витрат'!$F$2,ROUND('Додаток 3._Бюджет детальний ПР'!O1252*0.3676,2),IF(J1252='Категорія витрат'!$F$3,ROUND('Додаток 3._Бюджет детальний ПР'!O1252*0.347,2),IF(J1252='Категорія витрат'!$F$4,ROUND('Додаток 3._Бюджет детальний ПР'!O1252*0.347,2),IF(J1252='Категорія витрат'!$F$7,ROUND('Додаток 3._Бюджет детальний ПР'!O1252*0.0841,2),0))))</f>
        <v>0</v>
      </c>
      <c r="Q1252" s="151">
        <f t="shared" si="637"/>
        <v>0</v>
      </c>
      <c r="R1252" s="179"/>
      <c r="S1252" s="179"/>
      <c r="T1252" s="179"/>
      <c r="U1252" s="179"/>
      <c r="V1252" s="179"/>
      <c r="W1252" s="179"/>
      <c r="X1252" s="179"/>
      <c r="Y1252" s="179"/>
      <c r="Z1252" s="179"/>
      <c r="AA1252" s="179"/>
      <c r="AB1252" s="179"/>
      <c r="AC1252" s="179"/>
      <c r="AD1252" s="48">
        <f t="shared" si="640"/>
        <v>0</v>
      </c>
      <c r="AE1252" s="48">
        <f t="shared" si="641"/>
        <v>0</v>
      </c>
      <c r="AF1252" s="48">
        <f t="shared" si="642"/>
        <v>0</v>
      </c>
      <c r="AG1252" s="48">
        <f t="shared" si="643"/>
        <v>0</v>
      </c>
      <c r="AH1252" s="48">
        <f t="shared" si="644"/>
        <v>0</v>
      </c>
      <c r="AI1252" s="48">
        <f t="shared" si="645"/>
        <v>0</v>
      </c>
      <c r="AJ1252" s="48">
        <f t="shared" si="646"/>
        <v>0</v>
      </c>
      <c r="AK1252" s="48">
        <f t="shared" si="647"/>
        <v>0</v>
      </c>
      <c r="AL1252" s="179"/>
      <c r="AM1252" s="179"/>
      <c r="AN1252" s="76"/>
      <c r="AO1252" s="174"/>
      <c r="AP1252" s="86">
        <f t="shared" si="665"/>
        <v>0</v>
      </c>
      <c r="AQ1252" s="174"/>
      <c r="AR1252" s="176"/>
      <c r="AS1252" s="169"/>
      <c r="AT1252" s="157">
        <f>IF(J1252='Категорія витрат'!$F$2,ROUND('Додаток 3._Бюджет детальний ПР'!AS1252*0.3676,2),IF(J1252='Категорія витрат'!$F$3,ROUND('Додаток 3._Бюджет детальний ПР'!AS1252*0.347,2),IF(J1252='Категорія витрат'!$F$4,ROUND('Додаток 3._Бюджет детальний ПР'!AS1252*0.347,2),IF(J1252='Категорія витрат'!$F$7,ROUND('Додаток 3._Бюджет детальний ПР'!AS1252*0.0841,2),0))))</f>
        <v>0</v>
      </c>
      <c r="AU1252" s="151">
        <f t="shared" si="638"/>
        <v>0</v>
      </c>
      <c r="AV1252" s="179"/>
      <c r="AW1252" s="179"/>
      <c r="AX1252" s="179"/>
      <c r="AY1252" s="179"/>
      <c r="AZ1252" s="179"/>
      <c r="BA1252" s="179"/>
      <c r="BB1252" s="179"/>
      <c r="BC1252" s="179"/>
      <c r="BD1252" s="179"/>
      <c r="BE1252" s="179"/>
      <c r="BF1252" s="179"/>
      <c r="BG1252" s="179"/>
      <c r="BH1252" s="48">
        <f t="shared" si="648"/>
        <v>0</v>
      </c>
      <c r="BI1252" s="48">
        <f t="shared" si="649"/>
        <v>0</v>
      </c>
      <c r="BJ1252" s="48">
        <f t="shared" si="650"/>
        <v>0</v>
      </c>
      <c r="BK1252" s="48">
        <f t="shared" si="651"/>
        <v>0</v>
      </c>
      <c r="BL1252" s="48">
        <f t="shared" si="652"/>
        <v>0</v>
      </c>
      <c r="BM1252" s="48">
        <f t="shared" si="653"/>
        <v>0</v>
      </c>
      <c r="BN1252" s="48">
        <f t="shared" si="654"/>
        <v>0</v>
      </c>
      <c r="BO1252" s="48">
        <f t="shared" si="655"/>
        <v>0</v>
      </c>
      <c r="BP1252" s="179"/>
      <c r="BQ1252" s="179"/>
      <c r="BR1252" s="189"/>
      <c r="BS1252" s="174"/>
      <c r="BT1252" s="86">
        <f t="shared" si="666"/>
        <v>0</v>
      </c>
      <c r="BU1252" s="174"/>
      <c r="BV1252" s="176"/>
      <c r="BW1252" s="169"/>
      <c r="BX1252" s="157">
        <f>IF(J1252='Категорія витрат'!$F$2,ROUND('Додаток 3._Бюджет детальний ПР'!BW1252*0.3676,2),IF(J1252='Категорія витрат'!$F$3,ROUND('Додаток 3._Бюджет детальний ПР'!BW1252*0.347,2),IF(J1252='Категорія витрат'!$F$4,ROUND('Додаток 3._Бюджет детальний ПР'!BW1252*0.347,2),IF(J1252='Категорія витрат'!$F$7,ROUND('Додаток 3._Бюджет детальний ПР'!BW1252*0.0841,2),0))))</f>
        <v>0</v>
      </c>
      <c r="BY1252" s="151">
        <f t="shared" si="667"/>
        <v>0</v>
      </c>
      <c r="BZ1252" s="179"/>
      <c r="CA1252" s="179"/>
      <c r="CB1252" s="179"/>
      <c r="CC1252" s="179"/>
      <c r="CD1252" s="179"/>
      <c r="CE1252" s="179"/>
      <c r="CF1252" s="179"/>
      <c r="CG1252" s="179"/>
      <c r="CH1252" s="179"/>
      <c r="CI1252" s="179"/>
      <c r="CJ1252" s="179"/>
      <c r="CK1252" s="179"/>
      <c r="CL1252" s="48">
        <f t="shared" si="656"/>
        <v>0</v>
      </c>
      <c r="CM1252" s="48">
        <f t="shared" si="657"/>
        <v>0</v>
      </c>
      <c r="CN1252" s="48">
        <f t="shared" si="658"/>
        <v>0</v>
      </c>
      <c r="CO1252" s="48">
        <f t="shared" si="659"/>
        <v>0</v>
      </c>
      <c r="CP1252" s="48">
        <f t="shared" si="660"/>
        <v>0</v>
      </c>
      <c r="CQ1252" s="48">
        <f t="shared" si="661"/>
        <v>0</v>
      </c>
      <c r="CR1252" s="48">
        <f t="shared" si="662"/>
        <v>0</v>
      </c>
      <c r="CS1252" s="48">
        <f t="shared" si="663"/>
        <v>0</v>
      </c>
      <c r="CT1252" s="179"/>
      <c r="CU1252" s="179"/>
    </row>
    <row r="1253" spans="1:99" ht="20.100000000000001" customHeight="1" x14ac:dyDescent="0.25">
      <c r="A1253" s="57">
        <v>1248</v>
      </c>
      <c r="B1253" s="398" t="str">
        <f>IF(D1253='Напрямки конкурса'!$L$2,'Напрямки конкурса'!$B$2,IF(D1253='Напрямки конкурса'!$L$3,'Напрямки конкурса'!$B$3,IF(D1253='Напрямки конкурса'!$L$4,'Напрямки конкурса'!$B$4,IF(D1253='Напрямки конкурса'!$L$5,'Напрямки конкурса'!$B$5,IF(D1253='Напрямки конкурса'!$L$6,'Напрямки конкурса'!$B$6,IF(D1253='Напрямки конкурса'!$L$7,'Напрямки конкурса'!$B$7,IF(D1253='Напрямки конкурса'!$L$8,'Напрямки конкурса'!$B$8,IF(D1253='Напрямки конкурса'!$L$9,'Напрямки конкурса'!$B$9,IF(D1253='Напрямки конкурса'!$L$10,'Напрямки конкурса'!$B$10,IF(D1253='Напрямки конкурса'!$L$11,'Напрямки конкурса'!$B$11,IF(D1253='Напрямки конкурса'!$L$12,'Напрямки конкурса'!$B$12,IF(D1253='Напрямки конкурса'!$L$13,'Напрямки конкурса'!$B$13,IF(D1253='Напрямки конкурса'!$L$14,'Напрямки конкурса'!$B$14,IF(D1253='Напрямки конкурса'!$L$15,'Напрямки конкурса'!$B$15,IF(D1253='Напрямки конкурса'!$L$16,'Напрямки конкурса'!$B$16,IF(D1253='Напрямки конкурса'!$L$17,'Напрямки конкурса'!$B$17,IF(D1253='Напрямки конкурса'!$L$18,'Напрямки конкурса'!$B$18,IF(D1253='Напрямки конкурса'!$L$19,'Напрямки конкурса'!$B$19,IF(D1253='Напрямки конкурса'!$L$20,'Напрямки конкурса'!$B$20,IF(D1253='Напрямки конкурса'!$L$21,'Напрямки конкурса'!$B$21,IF(D1253='Напрямки конкурса'!$L$22,'Напрямки конкурса'!$B$22,IF(D1253='Напрямки конкурса'!$L$23,'Напрямки конкурса'!$B$23,IF(D1253='Напрямки конкурса'!$L$24,'Напрямки конкурса'!$B$24,IF(D1253='Напрямки конкурса'!$L$25,'Напрямки конкурса'!$B$25,IF(D1253='Напрямки конкурса'!$L$26,'Напрямки конкурса'!$B$26,IF(D1253='Напрямки конкурса'!$L$27,'Напрямки конкурса'!$B$27,IF(D1253='Напрямки конкурса'!$L$28,'Напрямки конкурса'!$B$28,"")))))))))))))))))))))))))))</f>
        <v/>
      </c>
      <c r="C1253" s="58" t="str">
        <f>IF(D1253='Напрямки конкурса'!$L$2,'Напрямки конкурса'!$K$2,IF(D1253='Напрямки конкурса'!$L$3,'Напрямки конкурса'!$K$3,IF(D1253='Напрямки конкурса'!$L$4,'Напрямки конкурса'!$K$4,IF(D1253='Напрямки конкурса'!$L$5,'Напрямки конкурса'!$K$5,IF(D1253='Напрямки конкурса'!$L$6,'Напрямки конкурса'!$K$6,IF(D1253='Напрямки конкурса'!$L$7,'Напрямки конкурса'!$K$7,IF(D1253='Напрямки конкурса'!$L$8,'Напрямки конкурса'!$K$8,IF(D1253='Напрямки конкурса'!$L$9,'Напрямки конкурса'!$K$9,IF(D1253='Напрямки конкурса'!$L$10,'Напрямки конкурса'!$K$10,IF(D1253='Напрямки конкурса'!$L$11,'Напрямки конкурса'!$K$11,IF(D1253='Напрямки конкурса'!$L$12,'Напрямки конкурса'!$K$12,IF(D1253='Напрямки конкурса'!$L$13,'Напрямки конкурса'!$K$13,IF(D1253='Напрямки конкурса'!$L$14,'Напрямки конкурса'!$K$14,IF(D1253='Напрямки конкурса'!$L$15,'Напрямки конкурса'!$K$15,IF(D1253='Напрямки конкурса'!$L$16,'Напрямки конкурса'!$K$16,IF(D1253='Напрямки конкурса'!$L$17,'Напрямки конкурса'!$K$17,IF(D1253='Напрямки конкурса'!$L$18,'Напрямки конкурса'!$K$18,IF(D1253='Напрямки конкурса'!$L$19,'Напрямки конкурса'!$K$19,IF(D1253='Напрямки конкурса'!$L$20,'Напрямки конкурса'!$K$20,IF(D1253='Напрямки конкурса'!$L$21,'Напрямки конкурса'!$K$21,IF(D1253='Напрямки конкурса'!$L$22,'Напрямки конкурса'!$K$22,IF(D1253='Напрямки конкурса'!$L$23,'Напрямки конкурса'!$K$23,IF(D1253='Напрямки конкурса'!$L$24,'Напрямки конкурса'!$K$24,IF(D1253='Напрямки конкурса'!$L$25,'Напрямки конкурса'!$K$25,IF(D1253='Напрямки конкурса'!$L$26,'Напрямки конкурса'!$K$26,IF(D1253='Напрямки конкурса'!$L$27,'Напрямки конкурса'!$K$27,IF(D1253='Напрямки конкурса'!$L$28,'Напрямки конкурса'!$K$28,"")))))))))))))))))))))))))))</f>
        <v/>
      </c>
      <c r="D1253" s="554"/>
      <c r="E1253" s="169"/>
      <c r="F1253" s="169"/>
      <c r="G1253" s="169"/>
      <c r="H1253" s="148" t="str">
        <f>IF(I1253='Категорія витрат'!$B$2,'Категорія витрат'!$A$2,IF(I1253='Категорія витрат'!$B$3,'Категорія витрат'!$A$3,IF(I1253='Категорія витрат'!$B$4,'Категорія витрат'!$A$4,IF(I1253='Категорія витрат'!$B$5,'Категорія витрат'!$A$5,IF(I1253='Категорія витрат'!$B$6,'Категорія витрат'!$A$6,IF(I1253='Категорія витрат'!$B$7,'Категорія витрат'!$A$7,IF(I1253='Категорія витрат'!$B$8,'Категорія витрат'!$A$8,IF(I1253='Категорія витрат'!$B$9,'Категорія витрат'!$A$9,IF(I1253='Категорія витрат'!$B$10,'Категорія витрат'!$A$10,IF(I1253='Категорія витрат'!$B$11,'Категорія витрат'!$A$11,IF(I1253='Категорія витрат'!$B$12,'Категорія витрат'!$A$12,IF(I1253='Категорія витрат'!$B$13,'Категорія витрат'!$A$13,IF(I1253='Категорія витрат'!$B$14,'Категорія витрат'!$A$14,IF(I1253='Категорія витрат'!$B$15,'Категорія витрат'!$A$15,IF(I1253='Категорія витрат'!$B$16,'Категорія витрат'!$A$16,IF(I1253='Категорія витрат'!$B$17,'Категорія витрат'!$A$17,IF(I1253='Категорія витрат'!$B$18,'Категорія витрат'!$A$18,IF(I1253='Категорія витрат'!$B$19,'Категорія витрат'!$A$19,IF(I1253='Категорія витрат'!$B$20,'Категорія витрат'!$A$20,IF(I1253='Категорія витрат'!$B$21,'Категорія витрат'!$A$21,IF(I1253='Категорія витрат'!$B$22,'Категорія витрат'!$A$22,IF(I1253='Категорія витрат'!$B$23,'Категорія витрат'!$A$23,IF(I1253='Категорія витрат'!$B$24,'Категорія витрат'!$A$24,IF(I1253='Категорія витрат'!$B$25,'Категорія витрат'!$A$25,IF(I1253='Категорія витрат'!$B$26,'Категорія витрат'!$A$26,IF(I1253='Категорія витрат'!$B$27,'Категорія витрат'!$A$27,IF(I1253='Категорія витрат'!$B$28,'Категорія витрат'!$A$28,IF(I1253='Категорія витрат'!$B$29,'Категорія витрат'!$A$29,IF(I1253='Категорія витрат'!$B$30,'Категорія витрат'!$A$30,"")))))))))))))))))))))))))))))</f>
        <v/>
      </c>
      <c r="I1253" s="172"/>
      <c r="J1253" s="171"/>
      <c r="K1253" s="174"/>
      <c r="L1253" s="86">
        <f t="shared" si="664"/>
        <v>0</v>
      </c>
      <c r="M1253" s="174"/>
      <c r="N1253" s="176"/>
      <c r="O1253" s="396">
        <f t="shared" si="639"/>
        <v>0</v>
      </c>
      <c r="P1253" s="157">
        <f>IF(J1253='Категорія витрат'!$F$2,ROUND('Додаток 3._Бюджет детальний ПР'!O1253*0.3676,2),IF(J1253='Категорія витрат'!$F$3,ROUND('Додаток 3._Бюджет детальний ПР'!O1253*0.347,2),IF(J1253='Категорія витрат'!$F$4,ROUND('Додаток 3._Бюджет детальний ПР'!O1253*0.347,2),IF(J1253='Категорія витрат'!$F$7,ROUND('Додаток 3._Бюджет детальний ПР'!O1253*0.0841,2),0))))</f>
        <v>0</v>
      </c>
      <c r="Q1253" s="151">
        <f t="shared" si="637"/>
        <v>0</v>
      </c>
      <c r="R1253" s="179"/>
      <c r="S1253" s="179"/>
      <c r="T1253" s="179"/>
      <c r="U1253" s="179"/>
      <c r="V1253" s="179"/>
      <c r="W1253" s="179"/>
      <c r="X1253" s="179"/>
      <c r="Y1253" s="179"/>
      <c r="Z1253" s="179"/>
      <c r="AA1253" s="179"/>
      <c r="AB1253" s="179"/>
      <c r="AC1253" s="179"/>
      <c r="AD1253" s="48">
        <f t="shared" si="640"/>
        <v>0</v>
      </c>
      <c r="AE1253" s="48">
        <f t="shared" si="641"/>
        <v>0</v>
      </c>
      <c r="AF1253" s="48">
        <f t="shared" si="642"/>
        <v>0</v>
      </c>
      <c r="AG1253" s="48">
        <f t="shared" si="643"/>
        <v>0</v>
      </c>
      <c r="AH1253" s="48">
        <f t="shared" si="644"/>
        <v>0</v>
      </c>
      <c r="AI1253" s="48">
        <f t="shared" si="645"/>
        <v>0</v>
      </c>
      <c r="AJ1253" s="48">
        <f t="shared" si="646"/>
        <v>0</v>
      </c>
      <c r="AK1253" s="48">
        <f t="shared" si="647"/>
        <v>0</v>
      </c>
      <c r="AL1253" s="179"/>
      <c r="AM1253" s="179"/>
      <c r="AN1253" s="76"/>
      <c r="AO1253" s="174"/>
      <c r="AP1253" s="86">
        <f t="shared" si="665"/>
        <v>0</v>
      </c>
      <c r="AQ1253" s="174"/>
      <c r="AR1253" s="176"/>
      <c r="AS1253" s="169"/>
      <c r="AT1253" s="157">
        <f>IF(J1253='Категорія витрат'!$F$2,ROUND('Додаток 3._Бюджет детальний ПР'!AS1253*0.3676,2),IF(J1253='Категорія витрат'!$F$3,ROUND('Додаток 3._Бюджет детальний ПР'!AS1253*0.347,2),IF(J1253='Категорія витрат'!$F$4,ROUND('Додаток 3._Бюджет детальний ПР'!AS1253*0.347,2),IF(J1253='Категорія витрат'!$F$7,ROUND('Додаток 3._Бюджет детальний ПР'!AS1253*0.0841,2),0))))</f>
        <v>0</v>
      </c>
      <c r="AU1253" s="151">
        <f t="shared" si="638"/>
        <v>0</v>
      </c>
      <c r="AV1253" s="179"/>
      <c r="AW1253" s="179"/>
      <c r="AX1253" s="179"/>
      <c r="AY1253" s="179"/>
      <c r="AZ1253" s="179"/>
      <c r="BA1253" s="179"/>
      <c r="BB1253" s="179"/>
      <c r="BC1253" s="179"/>
      <c r="BD1253" s="179"/>
      <c r="BE1253" s="179"/>
      <c r="BF1253" s="179"/>
      <c r="BG1253" s="179"/>
      <c r="BH1253" s="48">
        <f t="shared" si="648"/>
        <v>0</v>
      </c>
      <c r="BI1253" s="48">
        <f t="shared" si="649"/>
        <v>0</v>
      </c>
      <c r="BJ1253" s="48">
        <f t="shared" si="650"/>
        <v>0</v>
      </c>
      <c r="BK1253" s="48">
        <f t="shared" si="651"/>
        <v>0</v>
      </c>
      <c r="BL1253" s="48">
        <f t="shared" si="652"/>
        <v>0</v>
      </c>
      <c r="BM1253" s="48">
        <f t="shared" si="653"/>
        <v>0</v>
      </c>
      <c r="BN1253" s="48">
        <f t="shared" si="654"/>
        <v>0</v>
      </c>
      <c r="BO1253" s="48">
        <f t="shared" si="655"/>
        <v>0</v>
      </c>
      <c r="BP1253" s="179"/>
      <c r="BQ1253" s="179"/>
      <c r="BR1253" s="189"/>
      <c r="BS1253" s="174"/>
      <c r="BT1253" s="86">
        <f t="shared" si="666"/>
        <v>0</v>
      </c>
      <c r="BU1253" s="174"/>
      <c r="BV1253" s="176"/>
      <c r="BW1253" s="169"/>
      <c r="BX1253" s="157">
        <f>IF(J1253='Категорія витрат'!$F$2,ROUND('Додаток 3._Бюджет детальний ПР'!BW1253*0.3676,2),IF(J1253='Категорія витрат'!$F$3,ROUND('Додаток 3._Бюджет детальний ПР'!BW1253*0.347,2),IF(J1253='Категорія витрат'!$F$4,ROUND('Додаток 3._Бюджет детальний ПР'!BW1253*0.347,2),IF(J1253='Категорія витрат'!$F$7,ROUND('Додаток 3._Бюджет детальний ПР'!BW1253*0.0841,2),0))))</f>
        <v>0</v>
      </c>
      <c r="BY1253" s="151">
        <f t="shared" si="667"/>
        <v>0</v>
      </c>
      <c r="BZ1253" s="179"/>
      <c r="CA1253" s="179"/>
      <c r="CB1253" s="179"/>
      <c r="CC1253" s="179"/>
      <c r="CD1253" s="179"/>
      <c r="CE1253" s="179"/>
      <c r="CF1253" s="179"/>
      <c r="CG1253" s="179"/>
      <c r="CH1253" s="179"/>
      <c r="CI1253" s="179"/>
      <c r="CJ1253" s="179"/>
      <c r="CK1253" s="179"/>
      <c r="CL1253" s="48">
        <f t="shared" si="656"/>
        <v>0</v>
      </c>
      <c r="CM1253" s="48">
        <f t="shared" si="657"/>
        <v>0</v>
      </c>
      <c r="CN1253" s="48">
        <f t="shared" si="658"/>
        <v>0</v>
      </c>
      <c r="CO1253" s="48">
        <f t="shared" si="659"/>
        <v>0</v>
      </c>
      <c r="CP1253" s="48">
        <f t="shared" si="660"/>
        <v>0</v>
      </c>
      <c r="CQ1253" s="48">
        <f t="shared" si="661"/>
        <v>0</v>
      </c>
      <c r="CR1253" s="48">
        <f t="shared" si="662"/>
        <v>0</v>
      </c>
      <c r="CS1253" s="48">
        <f t="shared" si="663"/>
        <v>0</v>
      </c>
      <c r="CT1253" s="179"/>
      <c r="CU1253" s="179"/>
    </row>
    <row r="1254" spans="1:99" ht="20.100000000000001" customHeight="1" x14ac:dyDescent="0.25">
      <c r="A1254" s="57">
        <v>1249</v>
      </c>
      <c r="B1254" s="398" t="str">
        <f>IF(D1254='Напрямки конкурса'!$L$2,'Напрямки конкурса'!$B$2,IF(D1254='Напрямки конкурса'!$L$3,'Напрямки конкурса'!$B$3,IF(D1254='Напрямки конкурса'!$L$4,'Напрямки конкурса'!$B$4,IF(D1254='Напрямки конкурса'!$L$5,'Напрямки конкурса'!$B$5,IF(D1254='Напрямки конкурса'!$L$6,'Напрямки конкурса'!$B$6,IF(D1254='Напрямки конкурса'!$L$7,'Напрямки конкурса'!$B$7,IF(D1254='Напрямки конкурса'!$L$8,'Напрямки конкурса'!$B$8,IF(D1254='Напрямки конкурса'!$L$9,'Напрямки конкурса'!$B$9,IF(D1254='Напрямки конкурса'!$L$10,'Напрямки конкурса'!$B$10,IF(D1254='Напрямки конкурса'!$L$11,'Напрямки конкурса'!$B$11,IF(D1254='Напрямки конкурса'!$L$12,'Напрямки конкурса'!$B$12,IF(D1254='Напрямки конкурса'!$L$13,'Напрямки конкурса'!$B$13,IF(D1254='Напрямки конкурса'!$L$14,'Напрямки конкурса'!$B$14,IF(D1254='Напрямки конкурса'!$L$15,'Напрямки конкурса'!$B$15,IF(D1254='Напрямки конкурса'!$L$16,'Напрямки конкурса'!$B$16,IF(D1254='Напрямки конкурса'!$L$17,'Напрямки конкурса'!$B$17,IF(D1254='Напрямки конкурса'!$L$18,'Напрямки конкурса'!$B$18,IF(D1254='Напрямки конкурса'!$L$19,'Напрямки конкурса'!$B$19,IF(D1254='Напрямки конкурса'!$L$20,'Напрямки конкурса'!$B$20,IF(D1254='Напрямки конкурса'!$L$21,'Напрямки конкурса'!$B$21,IF(D1254='Напрямки конкурса'!$L$22,'Напрямки конкурса'!$B$22,IF(D1254='Напрямки конкурса'!$L$23,'Напрямки конкурса'!$B$23,IF(D1254='Напрямки конкурса'!$L$24,'Напрямки конкурса'!$B$24,IF(D1254='Напрямки конкурса'!$L$25,'Напрямки конкурса'!$B$25,IF(D1254='Напрямки конкурса'!$L$26,'Напрямки конкурса'!$B$26,IF(D1254='Напрямки конкурса'!$L$27,'Напрямки конкурса'!$B$27,IF(D1254='Напрямки конкурса'!$L$28,'Напрямки конкурса'!$B$28,"")))))))))))))))))))))))))))</f>
        <v/>
      </c>
      <c r="C1254" s="58" t="str">
        <f>IF(D1254='Напрямки конкурса'!$L$2,'Напрямки конкурса'!$K$2,IF(D1254='Напрямки конкурса'!$L$3,'Напрямки конкурса'!$K$3,IF(D1254='Напрямки конкурса'!$L$4,'Напрямки конкурса'!$K$4,IF(D1254='Напрямки конкурса'!$L$5,'Напрямки конкурса'!$K$5,IF(D1254='Напрямки конкурса'!$L$6,'Напрямки конкурса'!$K$6,IF(D1254='Напрямки конкурса'!$L$7,'Напрямки конкурса'!$K$7,IF(D1254='Напрямки конкурса'!$L$8,'Напрямки конкурса'!$K$8,IF(D1254='Напрямки конкурса'!$L$9,'Напрямки конкурса'!$K$9,IF(D1254='Напрямки конкурса'!$L$10,'Напрямки конкурса'!$K$10,IF(D1254='Напрямки конкурса'!$L$11,'Напрямки конкурса'!$K$11,IF(D1254='Напрямки конкурса'!$L$12,'Напрямки конкурса'!$K$12,IF(D1254='Напрямки конкурса'!$L$13,'Напрямки конкурса'!$K$13,IF(D1254='Напрямки конкурса'!$L$14,'Напрямки конкурса'!$K$14,IF(D1254='Напрямки конкурса'!$L$15,'Напрямки конкурса'!$K$15,IF(D1254='Напрямки конкурса'!$L$16,'Напрямки конкурса'!$K$16,IF(D1254='Напрямки конкурса'!$L$17,'Напрямки конкурса'!$K$17,IF(D1254='Напрямки конкурса'!$L$18,'Напрямки конкурса'!$K$18,IF(D1254='Напрямки конкурса'!$L$19,'Напрямки конкурса'!$K$19,IF(D1254='Напрямки конкурса'!$L$20,'Напрямки конкурса'!$K$20,IF(D1254='Напрямки конкурса'!$L$21,'Напрямки конкурса'!$K$21,IF(D1254='Напрямки конкурса'!$L$22,'Напрямки конкурса'!$K$22,IF(D1254='Напрямки конкурса'!$L$23,'Напрямки конкурса'!$K$23,IF(D1254='Напрямки конкурса'!$L$24,'Напрямки конкурса'!$K$24,IF(D1254='Напрямки конкурса'!$L$25,'Напрямки конкурса'!$K$25,IF(D1254='Напрямки конкурса'!$L$26,'Напрямки конкурса'!$K$26,IF(D1254='Напрямки конкурса'!$L$27,'Напрямки конкурса'!$K$27,IF(D1254='Напрямки конкурса'!$L$28,'Напрямки конкурса'!$K$28,"")))))))))))))))))))))))))))</f>
        <v/>
      </c>
      <c r="D1254" s="554"/>
      <c r="E1254" s="169"/>
      <c r="F1254" s="169"/>
      <c r="G1254" s="169"/>
      <c r="H1254" s="148" t="str">
        <f>IF(I1254='Категорія витрат'!$B$2,'Категорія витрат'!$A$2,IF(I1254='Категорія витрат'!$B$3,'Категорія витрат'!$A$3,IF(I1254='Категорія витрат'!$B$4,'Категорія витрат'!$A$4,IF(I1254='Категорія витрат'!$B$5,'Категорія витрат'!$A$5,IF(I1254='Категорія витрат'!$B$6,'Категорія витрат'!$A$6,IF(I1254='Категорія витрат'!$B$7,'Категорія витрат'!$A$7,IF(I1254='Категорія витрат'!$B$8,'Категорія витрат'!$A$8,IF(I1254='Категорія витрат'!$B$9,'Категорія витрат'!$A$9,IF(I1254='Категорія витрат'!$B$10,'Категорія витрат'!$A$10,IF(I1254='Категорія витрат'!$B$11,'Категорія витрат'!$A$11,IF(I1254='Категорія витрат'!$B$12,'Категорія витрат'!$A$12,IF(I1254='Категорія витрат'!$B$13,'Категорія витрат'!$A$13,IF(I1254='Категорія витрат'!$B$14,'Категорія витрат'!$A$14,IF(I1254='Категорія витрат'!$B$15,'Категорія витрат'!$A$15,IF(I1254='Категорія витрат'!$B$16,'Категорія витрат'!$A$16,IF(I1254='Категорія витрат'!$B$17,'Категорія витрат'!$A$17,IF(I1254='Категорія витрат'!$B$18,'Категорія витрат'!$A$18,IF(I1254='Категорія витрат'!$B$19,'Категорія витрат'!$A$19,IF(I1254='Категорія витрат'!$B$20,'Категорія витрат'!$A$20,IF(I1254='Категорія витрат'!$B$21,'Категорія витрат'!$A$21,IF(I1254='Категорія витрат'!$B$22,'Категорія витрат'!$A$22,IF(I1254='Категорія витрат'!$B$23,'Категорія витрат'!$A$23,IF(I1254='Категорія витрат'!$B$24,'Категорія витрат'!$A$24,IF(I1254='Категорія витрат'!$B$25,'Категорія витрат'!$A$25,IF(I1254='Категорія витрат'!$B$26,'Категорія витрат'!$A$26,IF(I1254='Категорія витрат'!$B$27,'Категорія витрат'!$A$27,IF(I1254='Категорія витрат'!$B$28,'Категорія витрат'!$A$28,IF(I1254='Категорія витрат'!$B$29,'Категорія витрат'!$A$29,IF(I1254='Категорія витрат'!$B$30,'Категорія витрат'!$A$30,"")))))))))))))))))))))))))))))</f>
        <v/>
      </c>
      <c r="I1254" s="172"/>
      <c r="J1254" s="171"/>
      <c r="K1254" s="174"/>
      <c r="L1254" s="86">
        <f t="shared" si="664"/>
        <v>0</v>
      </c>
      <c r="M1254" s="174"/>
      <c r="N1254" s="176"/>
      <c r="O1254" s="396">
        <f t="shared" si="639"/>
        <v>0</v>
      </c>
      <c r="P1254" s="157">
        <f>IF(J1254='Категорія витрат'!$F$2,ROUND('Додаток 3._Бюджет детальний ПР'!O1254*0.3676,2),IF(J1254='Категорія витрат'!$F$3,ROUND('Додаток 3._Бюджет детальний ПР'!O1254*0.347,2),IF(J1254='Категорія витрат'!$F$4,ROUND('Додаток 3._Бюджет детальний ПР'!O1254*0.347,2),IF(J1254='Категорія витрат'!$F$7,ROUND('Додаток 3._Бюджет детальний ПР'!O1254*0.0841,2),0))))</f>
        <v>0</v>
      </c>
      <c r="Q1254" s="151">
        <f t="shared" si="637"/>
        <v>0</v>
      </c>
      <c r="R1254" s="179"/>
      <c r="S1254" s="179"/>
      <c r="T1254" s="179"/>
      <c r="U1254" s="179"/>
      <c r="V1254" s="179"/>
      <c r="W1254" s="179"/>
      <c r="X1254" s="179"/>
      <c r="Y1254" s="179"/>
      <c r="Z1254" s="179"/>
      <c r="AA1254" s="179"/>
      <c r="AB1254" s="179"/>
      <c r="AC1254" s="179"/>
      <c r="AD1254" s="48">
        <f t="shared" si="640"/>
        <v>0</v>
      </c>
      <c r="AE1254" s="48">
        <f t="shared" si="641"/>
        <v>0</v>
      </c>
      <c r="AF1254" s="48">
        <f t="shared" si="642"/>
        <v>0</v>
      </c>
      <c r="AG1254" s="48">
        <f t="shared" si="643"/>
        <v>0</v>
      </c>
      <c r="AH1254" s="48">
        <f t="shared" si="644"/>
        <v>0</v>
      </c>
      <c r="AI1254" s="48">
        <f t="shared" si="645"/>
        <v>0</v>
      </c>
      <c r="AJ1254" s="48">
        <f t="shared" si="646"/>
        <v>0</v>
      </c>
      <c r="AK1254" s="48">
        <f t="shared" si="647"/>
        <v>0</v>
      </c>
      <c r="AL1254" s="179"/>
      <c r="AM1254" s="179"/>
      <c r="AN1254" s="76"/>
      <c r="AO1254" s="174"/>
      <c r="AP1254" s="86">
        <f t="shared" si="665"/>
        <v>0</v>
      </c>
      <c r="AQ1254" s="174"/>
      <c r="AR1254" s="176"/>
      <c r="AS1254" s="169"/>
      <c r="AT1254" s="157">
        <f>IF(J1254='Категорія витрат'!$F$2,ROUND('Додаток 3._Бюджет детальний ПР'!AS1254*0.3676,2),IF(J1254='Категорія витрат'!$F$3,ROUND('Додаток 3._Бюджет детальний ПР'!AS1254*0.347,2),IF(J1254='Категорія витрат'!$F$4,ROUND('Додаток 3._Бюджет детальний ПР'!AS1254*0.347,2),IF(J1254='Категорія витрат'!$F$7,ROUND('Додаток 3._Бюджет детальний ПР'!AS1254*0.0841,2),0))))</f>
        <v>0</v>
      </c>
      <c r="AU1254" s="151">
        <f t="shared" si="638"/>
        <v>0</v>
      </c>
      <c r="AV1254" s="179"/>
      <c r="AW1254" s="179"/>
      <c r="AX1254" s="179"/>
      <c r="AY1254" s="179"/>
      <c r="AZ1254" s="179"/>
      <c r="BA1254" s="179"/>
      <c r="BB1254" s="179"/>
      <c r="BC1254" s="179"/>
      <c r="BD1254" s="179"/>
      <c r="BE1254" s="179"/>
      <c r="BF1254" s="179"/>
      <c r="BG1254" s="179"/>
      <c r="BH1254" s="48">
        <f t="shared" si="648"/>
        <v>0</v>
      </c>
      <c r="BI1254" s="48">
        <f t="shared" si="649"/>
        <v>0</v>
      </c>
      <c r="BJ1254" s="48">
        <f t="shared" si="650"/>
        <v>0</v>
      </c>
      <c r="BK1254" s="48">
        <f t="shared" si="651"/>
        <v>0</v>
      </c>
      <c r="BL1254" s="48">
        <f t="shared" si="652"/>
        <v>0</v>
      </c>
      <c r="BM1254" s="48">
        <f t="shared" si="653"/>
        <v>0</v>
      </c>
      <c r="BN1254" s="48">
        <f t="shared" si="654"/>
        <v>0</v>
      </c>
      <c r="BO1254" s="48">
        <f t="shared" si="655"/>
        <v>0</v>
      </c>
      <c r="BP1254" s="179"/>
      <c r="BQ1254" s="179"/>
      <c r="BR1254" s="189"/>
      <c r="BS1254" s="174"/>
      <c r="BT1254" s="86">
        <f t="shared" si="666"/>
        <v>0</v>
      </c>
      <c r="BU1254" s="174"/>
      <c r="BV1254" s="176"/>
      <c r="BW1254" s="169"/>
      <c r="BX1254" s="157">
        <f>IF(J1254='Категорія витрат'!$F$2,ROUND('Додаток 3._Бюджет детальний ПР'!BW1254*0.3676,2),IF(J1254='Категорія витрат'!$F$3,ROUND('Додаток 3._Бюджет детальний ПР'!BW1254*0.347,2),IF(J1254='Категорія витрат'!$F$4,ROUND('Додаток 3._Бюджет детальний ПР'!BW1254*0.347,2),IF(J1254='Категорія витрат'!$F$7,ROUND('Додаток 3._Бюджет детальний ПР'!BW1254*0.0841,2),0))))</f>
        <v>0</v>
      </c>
      <c r="BY1254" s="151">
        <f t="shared" si="667"/>
        <v>0</v>
      </c>
      <c r="BZ1254" s="179"/>
      <c r="CA1254" s="179"/>
      <c r="CB1254" s="179"/>
      <c r="CC1254" s="179"/>
      <c r="CD1254" s="179"/>
      <c r="CE1254" s="179"/>
      <c r="CF1254" s="179"/>
      <c r="CG1254" s="179"/>
      <c r="CH1254" s="179"/>
      <c r="CI1254" s="179"/>
      <c r="CJ1254" s="179"/>
      <c r="CK1254" s="179"/>
      <c r="CL1254" s="48">
        <f t="shared" si="656"/>
        <v>0</v>
      </c>
      <c r="CM1254" s="48">
        <f t="shared" si="657"/>
        <v>0</v>
      </c>
      <c r="CN1254" s="48">
        <f t="shared" si="658"/>
        <v>0</v>
      </c>
      <c r="CO1254" s="48">
        <f t="shared" si="659"/>
        <v>0</v>
      </c>
      <c r="CP1254" s="48">
        <f t="shared" si="660"/>
        <v>0</v>
      </c>
      <c r="CQ1254" s="48">
        <f t="shared" si="661"/>
        <v>0</v>
      </c>
      <c r="CR1254" s="48">
        <f t="shared" si="662"/>
        <v>0</v>
      </c>
      <c r="CS1254" s="48">
        <f t="shared" si="663"/>
        <v>0</v>
      </c>
      <c r="CT1254" s="179"/>
      <c r="CU1254" s="179"/>
    </row>
    <row r="1255" spans="1:99" ht="20.100000000000001" customHeight="1" x14ac:dyDescent="0.25">
      <c r="A1255" s="57">
        <v>1250</v>
      </c>
      <c r="B1255" s="398" t="str">
        <f>IF(D1255='Напрямки конкурса'!$L$2,'Напрямки конкурса'!$B$2,IF(D1255='Напрямки конкурса'!$L$3,'Напрямки конкурса'!$B$3,IF(D1255='Напрямки конкурса'!$L$4,'Напрямки конкурса'!$B$4,IF(D1255='Напрямки конкурса'!$L$5,'Напрямки конкурса'!$B$5,IF(D1255='Напрямки конкурса'!$L$6,'Напрямки конкурса'!$B$6,IF(D1255='Напрямки конкурса'!$L$7,'Напрямки конкурса'!$B$7,IF(D1255='Напрямки конкурса'!$L$8,'Напрямки конкурса'!$B$8,IF(D1255='Напрямки конкурса'!$L$9,'Напрямки конкурса'!$B$9,IF(D1255='Напрямки конкурса'!$L$10,'Напрямки конкурса'!$B$10,IF(D1255='Напрямки конкурса'!$L$11,'Напрямки конкурса'!$B$11,IF(D1255='Напрямки конкурса'!$L$12,'Напрямки конкурса'!$B$12,IF(D1255='Напрямки конкурса'!$L$13,'Напрямки конкурса'!$B$13,IF(D1255='Напрямки конкурса'!$L$14,'Напрямки конкурса'!$B$14,IF(D1255='Напрямки конкурса'!$L$15,'Напрямки конкурса'!$B$15,IF(D1255='Напрямки конкурса'!$L$16,'Напрямки конкурса'!$B$16,IF(D1255='Напрямки конкурса'!$L$17,'Напрямки конкурса'!$B$17,IF(D1255='Напрямки конкурса'!$L$18,'Напрямки конкурса'!$B$18,IF(D1255='Напрямки конкурса'!$L$19,'Напрямки конкурса'!$B$19,IF(D1255='Напрямки конкурса'!$L$20,'Напрямки конкурса'!$B$20,IF(D1255='Напрямки конкурса'!$L$21,'Напрямки конкурса'!$B$21,IF(D1255='Напрямки конкурса'!$L$22,'Напрямки конкурса'!$B$22,IF(D1255='Напрямки конкурса'!$L$23,'Напрямки конкурса'!$B$23,IF(D1255='Напрямки конкурса'!$L$24,'Напрямки конкурса'!$B$24,IF(D1255='Напрямки конкурса'!$L$25,'Напрямки конкурса'!$B$25,IF(D1255='Напрямки конкурса'!$L$26,'Напрямки конкурса'!$B$26,IF(D1255='Напрямки конкурса'!$L$27,'Напрямки конкурса'!$B$27,IF(D1255='Напрямки конкурса'!$L$28,'Напрямки конкурса'!$B$28,"")))))))))))))))))))))))))))</f>
        <v/>
      </c>
      <c r="C1255" s="58" t="str">
        <f>IF(D1255='Напрямки конкурса'!$L$2,'Напрямки конкурса'!$K$2,IF(D1255='Напрямки конкурса'!$L$3,'Напрямки конкурса'!$K$3,IF(D1255='Напрямки конкурса'!$L$4,'Напрямки конкурса'!$K$4,IF(D1255='Напрямки конкурса'!$L$5,'Напрямки конкурса'!$K$5,IF(D1255='Напрямки конкурса'!$L$6,'Напрямки конкурса'!$K$6,IF(D1255='Напрямки конкурса'!$L$7,'Напрямки конкурса'!$K$7,IF(D1255='Напрямки конкурса'!$L$8,'Напрямки конкурса'!$K$8,IF(D1255='Напрямки конкурса'!$L$9,'Напрямки конкурса'!$K$9,IF(D1255='Напрямки конкурса'!$L$10,'Напрямки конкурса'!$K$10,IF(D1255='Напрямки конкурса'!$L$11,'Напрямки конкурса'!$K$11,IF(D1255='Напрямки конкурса'!$L$12,'Напрямки конкурса'!$K$12,IF(D1255='Напрямки конкурса'!$L$13,'Напрямки конкурса'!$K$13,IF(D1255='Напрямки конкурса'!$L$14,'Напрямки конкурса'!$K$14,IF(D1255='Напрямки конкурса'!$L$15,'Напрямки конкурса'!$K$15,IF(D1255='Напрямки конкурса'!$L$16,'Напрямки конкурса'!$K$16,IF(D1255='Напрямки конкурса'!$L$17,'Напрямки конкурса'!$K$17,IF(D1255='Напрямки конкурса'!$L$18,'Напрямки конкурса'!$K$18,IF(D1255='Напрямки конкурса'!$L$19,'Напрямки конкурса'!$K$19,IF(D1255='Напрямки конкурса'!$L$20,'Напрямки конкурса'!$K$20,IF(D1255='Напрямки конкурса'!$L$21,'Напрямки конкурса'!$K$21,IF(D1255='Напрямки конкурса'!$L$22,'Напрямки конкурса'!$K$22,IF(D1255='Напрямки конкурса'!$L$23,'Напрямки конкурса'!$K$23,IF(D1255='Напрямки конкурса'!$L$24,'Напрямки конкурса'!$K$24,IF(D1255='Напрямки конкурса'!$L$25,'Напрямки конкурса'!$K$25,IF(D1255='Напрямки конкурса'!$L$26,'Напрямки конкурса'!$K$26,IF(D1255='Напрямки конкурса'!$L$27,'Напрямки конкурса'!$K$27,IF(D1255='Напрямки конкурса'!$L$28,'Напрямки конкурса'!$K$28,"")))))))))))))))))))))))))))</f>
        <v/>
      </c>
      <c r="D1255" s="554"/>
      <c r="E1255" s="169"/>
      <c r="F1255" s="169"/>
      <c r="G1255" s="169"/>
      <c r="H1255" s="148" t="str">
        <f>IF(I1255='Категорія витрат'!$B$2,'Категорія витрат'!$A$2,IF(I1255='Категорія витрат'!$B$3,'Категорія витрат'!$A$3,IF(I1255='Категорія витрат'!$B$4,'Категорія витрат'!$A$4,IF(I1255='Категорія витрат'!$B$5,'Категорія витрат'!$A$5,IF(I1255='Категорія витрат'!$B$6,'Категорія витрат'!$A$6,IF(I1255='Категорія витрат'!$B$7,'Категорія витрат'!$A$7,IF(I1255='Категорія витрат'!$B$8,'Категорія витрат'!$A$8,IF(I1255='Категорія витрат'!$B$9,'Категорія витрат'!$A$9,IF(I1255='Категорія витрат'!$B$10,'Категорія витрат'!$A$10,IF(I1255='Категорія витрат'!$B$11,'Категорія витрат'!$A$11,IF(I1255='Категорія витрат'!$B$12,'Категорія витрат'!$A$12,IF(I1255='Категорія витрат'!$B$13,'Категорія витрат'!$A$13,IF(I1255='Категорія витрат'!$B$14,'Категорія витрат'!$A$14,IF(I1255='Категорія витрат'!$B$15,'Категорія витрат'!$A$15,IF(I1255='Категорія витрат'!$B$16,'Категорія витрат'!$A$16,IF(I1255='Категорія витрат'!$B$17,'Категорія витрат'!$A$17,IF(I1255='Категорія витрат'!$B$18,'Категорія витрат'!$A$18,IF(I1255='Категорія витрат'!$B$19,'Категорія витрат'!$A$19,IF(I1255='Категорія витрат'!$B$20,'Категорія витрат'!$A$20,IF(I1255='Категорія витрат'!$B$21,'Категорія витрат'!$A$21,IF(I1255='Категорія витрат'!$B$22,'Категорія витрат'!$A$22,IF(I1255='Категорія витрат'!$B$23,'Категорія витрат'!$A$23,IF(I1255='Категорія витрат'!$B$24,'Категорія витрат'!$A$24,IF(I1255='Категорія витрат'!$B$25,'Категорія витрат'!$A$25,IF(I1255='Категорія витрат'!$B$26,'Категорія витрат'!$A$26,IF(I1255='Категорія витрат'!$B$27,'Категорія витрат'!$A$27,IF(I1255='Категорія витрат'!$B$28,'Категорія витрат'!$A$28,IF(I1255='Категорія витрат'!$B$29,'Категорія витрат'!$A$29,IF(I1255='Категорія витрат'!$B$30,'Категорія витрат'!$A$30,"")))))))))))))))))))))))))))))</f>
        <v/>
      </c>
      <c r="I1255" s="172"/>
      <c r="J1255" s="171"/>
      <c r="K1255" s="174"/>
      <c r="L1255" s="86">
        <f t="shared" si="664"/>
        <v>0</v>
      </c>
      <c r="M1255" s="174"/>
      <c r="N1255" s="176"/>
      <c r="O1255" s="396">
        <f t="shared" si="639"/>
        <v>0</v>
      </c>
      <c r="P1255" s="157">
        <f>IF(J1255='Категорія витрат'!$F$2,ROUND('Додаток 3._Бюджет детальний ПР'!O1255*0.3676,2),IF(J1255='Категорія витрат'!$F$3,ROUND('Додаток 3._Бюджет детальний ПР'!O1255*0.347,2),IF(J1255='Категорія витрат'!$F$4,ROUND('Додаток 3._Бюджет детальний ПР'!O1255*0.347,2),IF(J1255='Категорія витрат'!$F$7,ROUND('Додаток 3._Бюджет детальний ПР'!O1255*0.0841,2),0))))</f>
        <v>0</v>
      </c>
      <c r="Q1255" s="151">
        <f t="shared" si="637"/>
        <v>0</v>
      </c>
      <c r="R1255" s="179"/>
      <c r="S1255" s="179"/>
      <c r="T1255" s="179"/>
      <c r="U1255" s="179"/>
      <c r="V1255" s="179"/>
      <c r="W1255" s="179"/>
      <c r="X1255" s="179"/>
      <c r="Y1255" s="179"/>
      <c r="Z1255" s="179"/>
      <c r="AA1255" s="179"/>
      <c r="AB1255" s="179"/>
      <c r="AC1255" s="179"/>
      <c r="AD1255" s="48">
        <f t="shared" si="640"/>
        <v>0</v>
      </c>
      <c r="AE1255" s="48">
        <f t="shared" si="641"/>
        <v>0</v>
      </c>
      <c r="AF1255" s="48">
        <f t="shared" si="642"/>
        <v>0</v>
      </c>
      <c r="AG1255" s="48">
        <f t="shared" si="643"/>
        <v>0</v>
      </c>
      <c r="AH1255" s="48">
        <f t="shared" si="644"/>
        <v>0</v>
      </c>
      <c r="AI1255" s="48">
        <f t="shared" si="645"/>
        <v>0</v>
      </c>
      <c r="AJ1255" s="48">
        <f t="shared" si="646"/>
        <v>0</v>
      </c>
      <c r="AK1255" s="48">
        <f t="shared" si="647"/>
        <v>0</v>
      </c>
      <c r="AL1255" s="179"/>
      <c r="AM1255" s="179"/>
      <c r="AN1255" s="76"/>
      <c r="AO1255" s="174"/>
      <c r="AP1255" s="86">
        <f t="shared" si="665"/>
        <v>0</v>
      </c>
      <c r="AQ1255" s="174"/>
      <c r="AR1255" s="176"/>
      <c r="AS1255" s="169"/>
      <c r="AT1255" s="157">
        <f>IF(J1255='Категорія витрат'!$F$2,ROUND('Додаток 3._Бюджет детальний ПР'!AS1255*0.3676,2),IF(J1255='Категорія витрат'!$F$3,ROUND('Додаток 3._Бюджет детальний ПР'!AS1255*0.347,2),IF(J1255='Категорія витрат'!$F$4,ROUND('Додаток 3._Бюджет детальний ПР'!AS1255*0.347,2),IF(J1255='Категорія витрат'!$F$7,ROUND('Додаток 3._Бюджет детальний ПР'!AS1255*0.0841,2),0))))</f>
        <v>0</v>
      </c>
      <c r="AU1255" s="151">
        <f t="shared" si="638"/>
        <v>0</v>
      </c>
      <c r="AV1255" s="179"/>
      <c r="AW1255" s="179"/>
      <c r="AX1255" s="179"/>
      <c r="AY1255" s="179"/>
      <c r="AZ1255" s="179"/>
      <c r="BA1255" s="179"/>
      <c r="BB1255" s="179"/>
      <c r="BC1255" s="179"/>
      <c r="BD1255" s="179"/>
      <c r="BE1255" s="179"/>
      <c r="BF1255" s="179"/>
      <c r="BG1255" s="179"/>
      <c r="BH1255" s="48">
        <f t="shared" si="648"/>
        <v>0</v>
      </c>
      <c r="BI1255" s="48">
        <f t="shared" si="649"/>
        <v>0</v>
      </c>
      <c r="BJ1255" s="48">
        <f t="shared" si="650"/>
        <v>0</v>
      </c>
      <c r="BK1255" s="48">
        <f t="shared" si="651"/>
        <v>0</v>
      </c>
      <c r="BL1255" s="48">
        <f t="shared" si="652"/>
        <v>0</v>
      </c>
      <c r="BM1255" s="48">
        <f t="shared" si="653"/>
        <v>0</v>
      </c>
      <c r="BN1255" s="48">
        <f t="shared" si="654"/>
        <v>0</v>
      </c>
      <c r="BO1255" s="48">
        <f t="shared" si="655"/>
        <v>0</v>
      </c>
      <c r="BP1255" s="179"/>
      <c r="BQ1255" s="179"/>
      <c r="BR1255" s="189"/>
      <c r="BS1255" s="174"/>
      <c r="BT1255" s="86">
        <f t="shared" si="666"/>
        <v>0</v>
      </c>
      <c r="BU1255" s="174"/>
      <c r="BV1255" s="176"/>
      <c r="BW1255" s="169"/>
      <c r="BX1255" s="157">
        <f>IF(J1255='Категорія витрат'!$F$2,ROUND('Додаток 3._Бюджет детальний ПР'!BW1255*0.3676,2),IF(J1255='Категорія витрат'!$F$3,ROUND('Додаток 3._Бюджет детальний ПР'!BW1255*0.347,2),IF(J1255='Категорія витрат'!$F$4,ROUND('Додаток 3._Бюджет детальний ПР'!BW1255*0.347,2),IF(J1255='Категорія витрат'!$F$7,ROUND('Додаток 3._Бюджет детальний ПР'!BW1255*0.0841,2),0))))</f>
        <v>0</v>
      </c>
      <c r="BY1255" s="151">
        <f t="shared" si="667"/>
        <v>0</v>
      </c>
      <c r="BZ1255" s="179"/>
      <c r="CA1255" s="179"/>
      <c r="CB1255" s="179"/>
      <c r="CC1255" s="179"/>
      <c r="CD1255" s="179"/>
      <c r="CE1255" s="179"/>
      <c r="CF1255" s="179"/>
      <c r="CG1255" s="179"/>
      <c r="CH1255" s="179"/>
      <c r="CI1255" s="179"/>
      <c r="CJ1255" s="179"/>
      <c r="CK1255" s="179"/>
      <c r="CL1255" s="48">
        <f t="shared" si="656"/>
        <v>0</v>
      </c>
      <c r="CM1255" s="48">
        <f t="shared" si="657"/>
        <v>0</v>
      </c>
      <c r="CN1255" s="48">
        <f t="shared" si="658"/>
        <v>0</v>
      </c>
      <c r="CO1255" s="48">
        <f t="shared" si="659"/>
        <v>0</v>
      </c>
      <c r="CP1255" s="48">
        <f t="shared" si="660"/>
        <v>0</v>
      </c>
      <c r="CQ1255" s="48">
        <f t="shared" si="661"/>
        <v>0</v>
      </c>
      <c r="CR1255" s="48">
        <f t="shared" si="662"/>
        <v>0</v>
      </c>
      <c r="CS1255" s="48">
        <f t="shared" si="663"/>
        <v>0</v>
      </c>
      <c r="CT1255" s="179"/>
      <c r="CU1255" s="179"/>
    </row>
    <row r="1256" spans="1:99" ht="20.100000000000001" customHeight="1" x14ac:dyDescent="0.25">
      <c r="A1256" s="57">
        <v>1251</v>
      </c>
      <c r="B1256" s="398" t="str">
        <f>IF(D1256='Напрямки конкурса'!$L$2,'Напрямки конкурса'!$B$2,IF(D1256='Напрямки конкурса'!$L$3,'Напрямки конкурса'!$B$3,IF(D1256='Напрямки конкурса'!$L$4,'Напрямки конкурса'!$B$4,IF(D1256='Напрямки конкурса'!$L$5,'Напрямки конкурса'!$B$5,IF(D1256='Напрямки конкурса'!$L$6,'Напрямки конкурса'!$B$6,IF(D1256='Напрямки конкурса'!$L$7,'Напрямки конкурса'!$B$7,IF(D1256='Напрямки конкурса'!$L$8,'Напрямки конкурса'!$B$8,IF(D1256='Напрямки конкурса'!$L$9,'Напрямки конкурса'!$B$9,IF(D1256='Напрямки конкурса'!$L$10,'Напрямки конкурса'!$B$10,IF(D1256='Напрямки конкурса'!$L$11,'Напрямки конкурса'!$B$11,IF(D1256='Напрямки конкурса'!$L$12,'Напрямки конкурса'!$B$12,IF(D1256='Напрямки конкурса'!$L$13,'Напрямки конкурса'!$B$13,IF(D1256='Напрямки конкурса'!$L$14,'Напрямки конкурса'!$B$14,IF(D1256='Напрямки конкурса'!$L$15,'Напрямки конкурса'!$B$15,IF(D1256='Напрямки конкурса'!$L$16,'Напрямки конкурса'!$B$16,IF(D1256='Напрямки конкурса'!$L$17,'Напрямки конкурса'!$B$17,IF(D1256='Напрямки конкурса'!$L$18,'Напрямки конкурса'!$B$18,IF(D1256='Напрямки конкурса'!$L$19,'Напрямки конкурса'!$B$19,IF(D1256='Напрямки конкурса'!$L$20,'Напрямки конкурса'!$B$20,IF(D1256='Напрямки конкурса'!$L$21,'Напрямки конкурса'!$B$21,IF(D1256='Напрямки конкурса'!$L$22,'Напрямки конкурса'!$B$22,IF(D1256='Напрямки конкурса'!$L$23,'Напрямки конкурса'!$B$23,IF(D1256='Напрямки конкурса'!$L$24,'Напрямки конкурса'!$B$24,IF(D1256='Напрямки конкурса'!$L$25,'Напрямки конкурса'!$B$25,IF(D1256='Напрямки конкурса'!$L$26,'Напрямки конкурса'!$B$26,IF(D1256='Напрямки конкурса'!$L$27,'Напрямки конкурса'!$B$27,IF(D1256='Напрямки конкурса'!$L$28,'Напрямки конкурса'!$B$28,"")))))))))))))))))))))))))))</f>
        <v/>
      </c>
      <c r="C1256" s="58" t="str">
        <f>IF(D1256='Напрямки конкурса'!$L$2,'Напрямки конкурса'!$K$2,IF(D1256='Напрямки конкурса'!$L$3,'Напрямки конкурса'!$K$3,IF(D1256='Напрямки конкурса'!$L$4,'Напрямки конкурса'!$K$4,IF(D1256='Напрямки конкурса'!$L$5,'Напрямки конкурса'!$K$5,IF(D1256='Напрямки конкурса'!$L$6,'Напрямки конкурса'!$K$6,IF(D1256='Напрямки конкурса'!$L$7,'Напрямки конкурса'!$K$7,IF(D1256='Напрямки конкурса'!$L$8,'Напрямки конкурса'!$K$8,IF(D1256='Напрямки конкурса'!$L$9,'Напрямки конкурса'!$K$9,IF(D1256='Напрямки конкурса'!$L$10,'Напрямки конкурса'!$K$10,IF(D1256='Напрямки конкурса'!$L$11,'Напрямки конкурса'!$K$11,IF(D1256='Напрямки конкурса'!$L$12,'Напрямки конкурса'!$K$12,IF(D1256='Напрямки конкурса'!$L$13,'Напрямки конкурса'!$K$13,IF(D1256='Напрямки конкурса'!$L$14,'Напрямки конкурса'!$K$14,IF(D1256='Напрямки конкурса'!$L$15,'Напрямки конкурса'!$K$15,IF(D1256='Напрямки конкурса'!$L$16,'Напрямки конкурса'!$K$16,IF(D1256='Напрямки конкурса'!$L$17,'Напрямки конкурса'!$K$17,IF(D1256='Напрямки конкурса'!$L$18,'Напрямки конкурса'!$K$18,IF(D1256='Напрямки конкурса'!$L$19,'Напрямки конкурса'!$K$19,IF(D1256='Напрямки конкурса'!$L$20,'Напрямки конкурса'!$K$20,IF(D1256='Напрямки конкурса'!$L$21,'Напрямки конкурса'!$K$21,IF(D1256='Напрямки конкурса'!$L$22,'Напрямки конкурса'!$K$22,IF(D1256='Напрямки конкурса'!$L$23,'Напрямки конкурса'!$K$23,IF(D1256='Напрямки конкурса'!$L$24,'Напрямки конкурса'!$K$24,IF(D1256='Напрямки конкурса'!$L$25,'Напрямки конкурса'!$K$25,IF(D1256='Напрямки конкурса'!$L$26,'Напрямки конкурса'!$K$26,IF(D1256='Напрямки конкурса'!$L$27,'Напрямки конкурса'!$K$27,IF(D1256='Напрямки конкурса'!$L$28,'Напрямки конкурса'!$K$28,"")))))))))))))))))))))))))))</f>
        <v/>
      </c>
      <c r="D1256" s="554"/>
      <c r="E1256" s="169"/>
      <c r="F1256" s="169"/>
      <c r="G1256" s="169"/>
      <c r="H1256" s="148" t="str">
        <f>IF(I1256='Категорія витрат'!$B$2,'Категорія витрат'!$A$2,IF(I1256='Категорія витрат'!$B$3,'Категорія витрат'!$A$3,IF(I1256='Категорія витрат'!$B$4,'Категорія витрат'!$A$4,IF(I1256='Категорія витрат'!$B$5,'Категорія витрат'!$A$5,IF(I1256='Категорія витрат'!$B$6,'Категорія витрат'!$A$6,IF(I1256='Категорія витрат'!$B$7,'Категорія витрат'!$A$7,IF(I1256='Категорія витрат'!$B$8,'Категорія витрат'!$A$8,IF(I1256='Категорія витрат'!$B$9,'Категорія витрат'!$A$9,IF(I1256='Категорія витрат'!$B$10,'Категорія витрат'!$A$10,IF(I1256='Категорія витрат'!$B$11,'Категорія витрат'!$A$11,IF(I1256='Категорія витрат'!$B$12,'Категорія витрат'!$A$12,IF(I1256='Категорія витрат'!$B$13,'Категорія витрат'!$A$13,IF(I1256='Категорія витрат'!$B$14,'Категорія витрат'!$A$14,IF(I1256='Категорія витрат'!$B$15,'Категорія витрат'!$A$15,IF(I1256='Категорія витрат'!$B$16,'Категорія витрат'!$A$16,IF(I1256='Категорія витрат'!$B$17,'Категорія витрат'!$A$17,IF(I1256='Категорія витрат'!$B$18,'Категорія витрат'!$A$18,IF(I1256='Категорія витрат'!$B$19,'Категорія витрат'!$A$19,IF(I1256='Категорія витрат'!$B$20,'Категорія витрат'!$A$20,IF(I1256='Категорія витрат'!$B$21,'Категорія витрат'!$A$21,IF(I1256='Категорія витрат'!$B$22,'Категорія витрат'!$A$22,IF(I1256='Категорія витрат'!$B$23,'Категорія витрат'!$A$23,IF(I1256='Категорія витрат'!$B$24,'Категорія витрат'!$A$24,IF(I1256='Категорія витрат'!$B$25,'Категорія витрат'!$A$25,IF(I1256='Категорія витрат'!$B$26,'Категорія витрат'!$A$26,IF(I1256='Категорія витрат'!$B$27,'Категорія витрат'!$A$27,IF(I1256='Категорія витрат'!$B$28,'Категорія витрат'!$A$28,IF(I1256='Категорія витрат'!$B$29,'Категорія витрат'!$A$29,IF(I1256='Категорія витрат'!$B$30,'Категорія витрат'!$A$30,"")))))))))))))))))))))))))))))</f>
        <v/>
      </c>
      <c r="I1256" s="172"/>
      <c r="J1256" s="171"/>
      <c r="K1256" s="174"/>
      <c r="L1256" s="86">
        <f t="shared" si="664"/>
        <v>0</v>
      </c>
      <c r="M1256" s="174"/>
      <c r="N1256" s="176"/>
      <c r="O1256" s="396">
        <f t="shared" si="639"/>
        <v>0</v>
      </c>
      <c r="P1256" s="157">
        <f>IF(J1256='Категорія витрат'!$F$2,ROUND('Додаток 3._Бюджет детальний ПР'!O1256*0.3676,2),IF(J1256='Категорія витрат'!$F$3,ROUND('Додаток 3._Бюджет детальний ПР'!O1256*0.347,2),IF(J1256='Категорія витрат'!$F$4,ROUND('Додаток 3._Бюджет детальний ПР'!O1256*0.347,2),IF(J1256='Категорія витрат'!$F$7,ROUND('Додаток 3._Бюджет детальний ПР'!O1256*0.0841,2),0))))</f>
        <v>0</v>
      </c>
      <c r="Q1256" s="151">
        <f t="shared" si="637"/>
        <v>0</v>
      </c>
      <c r="R1256" s="179"/>
      <c r="S1256" s="179"/>
      <c r="T1256" s="179"/>
      <c r="U1256" s="179"/>
      <c r="V1256" s="179"/>
      <c r="W1256" s="179"/>
      <c r="X1256" s="179"/>
      <c r="Y1256" s="179"/>
      <c r="Z1256" s="179"/>
      <c r="AA1256" s="179"/>
      <c r="AB1256" s="179"/>
      <c r="AC1256" s="179"/>
      <c r="AD1256" s="48">
        <f t="shared" si="640"/>
        <v>0</v>
      </c>
      <c r="AE1256" s="48">
        <f t="shared" si="641"/>
        <v>0</v>
      </c>
      <c r="AF1256" s="48">
        <f t="shared" si="642"/>
        <v>0</v>
      </c>
      <c r="AG1256" s="48">
        <f t="shared" si="643"/>
        <v>0</v>
      </c>
      <c r="AH1256" s="48">
        <f t="shared" si="644"/>
        <v>0</v>
      </c>
      <c r="AI1256" s="48">
        <f t="shared" si="645"/>
        <v>0</v>
      </c>
      <c r="AJ1256" s="48">
        <f t="shared" si="646"/>
        <v>0</v>
      </c>
      <c r="AK1256" s="48">
        <f t="shared" si="647"/>
        <v>0</v>
      </c>
      <c r="AL1256" s="179"/>
      <c r="AM1256" s="179"/>
      <c r="AN1256" s="76"/>
      <c r="AO1256" s="174"/>
      <c r="AP1256" s="86">
        <f t="shared" si="665"/>
        <v>0</v>
      </c>
      <c r="AQ1256" s="174"/>
      <c r="AR1256" s="176"/>
      <c r="AS1256" s="169"/>
      <c r="AT1256" s="157">
        <f>IF(J1256='Категорія витрат'!$F$2,ROUND('Додаток 3._Бюджет детальний ПР'!AS1256*0.3676,2),IF(J1256='Категорія витрат'!$F$3,ROUND('Додаток 3._Бюджет детальний ПР'!AS1256*0.347,2),IF(J1256='Категорія витрат'!$F$4,ROUND('Додаток 3._Бюджет детальний ПР'!AS1256*0.347,2),IF(J1256='Категорія витрат'!$F$7,ROUND('Додаток 3._Бюджет детальний ПР'!AS1256*0.0841,2),0))))</f>
        <v>0</v>
      </c>
      <c r="AU1256" s="151">
        <f t="shared" si="638"/>
        <v>0</v>
      </c>
      <c r="AV1256" s="179"/>
      <c r="AW1256" s="179"/>
      <c r="AX1256" s="179"/>
      <c r="AY1256" s="179"/>
      <c r="AZ1256" s="179"/>
      <c r="BA1256" s="179"/>
      <c r="BB1256" s="179"/>
      <c r="BC1256" s="179"/>
      <c r="BD1256" s="179"/>
      <c r="BE1256" s="179"/>
      <c r="BF1256" s="179"/>
      <c r="BG1256" s="179"/>
      <c r="BH1256" s="48">
        <f t="shared" si="648"/>
        <v>0</v>
      </c>
      <c r="BI1256" s="48">
        <f t="shared" si="649"/>
        <v>0</v>
      </c>
      <c r="BJ1256" s="48">
        <f t="shared" si="650"/>
        <v>0</v>
      </c>
      <c r="BK1256" s="48">
        <f t="shared" si="651"/>
        <v>0</v>
      </c>
      <c r="BL1256" s="48">
        <f t="shared" si="652"/>
        <v>0</v>
      </c>
      <c r="BM1256" s="48">
        <f t="shared" si="653"/>
        <v>0</v>
      </c>
      <c r="BN1256" s="48">
        <f t="shared" si="654"/>
        <v>0</v>
      </c>
      <c r="BO1256" s="48">
        <f t="shared" si="655"/>
        <v>0</v>
      </c>
      <c r="BP1256" s="179"/>
      <c r="BQ1256" s="179"/>
      <c r="BR1256" s="189"/>
      <c r="BS1256" s="174"/>
      <c r="BT1256" s="86">
        <f t="shared" si="666"/>
        <v>0</v>
      </c>
      <c r="BU1256" s="174"/>
      <c r="BV1256" s="176"/>
      <c r="BW1256" s="169"/>
      <c r="BX1256" s="157">
        <f>IF(J1256='Категорія витрат'!$F$2,ROUND('Додаток 3._Бюджет детальний ПР'!BW1256*0.3676,2),IF(J1256='Категорія витрат'!$F$3,ROUND('Додаток 3._Бюджет детальний ПР'!BW1256*0.347,2),IF(J1256='Категорія витрат'!$F$4,ROUND('Додаток 3._Бюджет детальний ПР'!BW1256*0.347,2),IF(J1256='Категорія витрат'!$F$7,ROUND('Додаток 3._Бюджет детальний ПР'!BW1256*0.0841,2),0))))</f>
        <v>0</v>
      </c>
      <c r="BY1256" s="151">
        <f t="shared" si="667"/>
        <v>0</v>
      </c>
      <c r="BZ1256" s="179"/>
      <c r="CA1256" s="179"/>
      <c r="CB1256" s="179"/>
      <c r="CC1256" s="179"/>
      <c r="CD1256" s="179"/>
      <c r="CE1256" s="179"/>
      <c r="CF1256" s="179"/>
      <c r="CG1256" s="179"/>
      <c r="CH1256" s="179"/>
      <c r="CI1256" s="179"/>
      <c r="CJ1256" s="179"/>
      <c r="CK1256" s="179"/>
      <c r="CL1256" s="48">
        <f t="shared" si="656"/>
        <v>0</v>
      </c>
      <c r="CM1256" s="48">
        <f t="shared" si="657"/>
        <v>0</v>
      </c>
      <c r="CN1256" s="48">
        <f t="shared" si="658"/>
        <v>0</v>
      </c>
      <c r="CO1256" s="48">
        <f t="shared" si="659"/>
        <v>0</v>
      </c>
      <c r="CP1256" s="48">
        <f t="shared" si="660"/>
        <v>0</v>
      </c>
      <c r="CQ1256" s="48">
        <f t="shared" si="661"/>
        <v>0</v>
      </c>
      <c r="CR1256" s="48">
        <f t="shared" si="662"/>
        <v>0</v>
      </c>
      <c r="CS1256" s="48">
        <f t="shared" si="663"/>
        <v>0</v>
      </c>
      <c r="CT1256" s="179"/>
      <c r="CU1256" s="179"/>
    </row>
    <row r="1257" spans="1:99" ht="20.100000000000001" customHeight="1" x14ac:dyDescent="0.25">
      <c r="A1257" s="57">
        <v>1252</v>
      </c>
      <c r="B1257" s="398" t="str">
        <f>IF(D1257='Напрямки конкурса'!$L$2,'Напрямки конкурса'!$B$2,IF(D1257='Напрямки конкурса'!$L$3,'Напрямки конкурса'!$B$3,IF(D1257='Напрямки конкурса'!$L$4,'Напрямки конкурса'!$B$4,IF(D1257='Напрямки конкурса'!$L$5,'Напрямки конкурса'!$B$5,IF(D1257='Напрямки конкурса'!$L$6,'Напрямки конкурса'!$B$6,IF(D1257='Напрямки конкурса'!$L$7,'Напрямки конкурса'!$B$7,IF(D1257='Напрямки конкурса'!$L$8,'Напрямки конкурса'!$B$8,IF(D1257='Напрямки конкурса'!$L$9,'Напрямки конкурса'!$B$9,IF(D1257='Напрямки конкурса'!$L$10,'Напрямки конкурса'!$B$10,IF(D1257='Напрямки конкурса'!$L$11,'Напрямки конкурса'!$B$11,IF(D1257='Напрямки конкурса'!$L$12,'Напрямки конкурса'!$B$12,IF(D1257='Напрямки конкурса'!$L$13,'Напрямки конкурса'!$B$13,IF(D1257='Напрямки конкурса'!$L$14,'Напрямки конкурса'!$B$14,IF(D1257='Напрямки конкурса'!$L$15,'Напрямки конкурса'!$B$15,IF(D1257='Напрямки конкурса'!$L$16,'Напрямки конкурса'!$B$16,IF(D1257='Напрямки конкурса'!$L$17,'Напрямки конкурса'!$B$17,IF(D1257='Напрямки конкурса'!$L$18,'Напрямки конкурса'!$B$18,IF(D1257='Напрямки конкурса'!$L$19,'Напрямки конкурса'!$B$19,IF(D1257='Напрямки конкурса'!$L$20,'Напрямки конкурса'!$B$20,IF(D1257='Напрямки конкурса'!$L$21,'Напрямки конкурса'!$B$21,IF(D1257='Напрямки конкурса'!$L$22,'Напрямки конкурса'!$B$22,IF(D1257='Напрямки конкурса'!$L$23,'Напрямки конкурса'!$B$23,IF(D1257='Напрямки конкурса'!$L$24,'Напрямки конкурса'!$B$24,IF(D1257='Напрямки конкурса'!$L$25,'Напрямки конкурса'!$B$25,IF(D1257='Напрямки конкурса'!$L$26,'Напрямки конкурса'!$B$26,IF(D1257='Напрямки конкурса'!$L$27,'Напрямки конкурса'!$B$27,IF(D1257='Напрямки конкурса'!$L$28,'Напрямки конкурса'!$B$28,"")))))))))))))))))))))))))))</f>
        <v/>
      </c>
      <c r="C1257" s="58" t="str">
        <f>IF(D1257='Напрямки конкурса'!$L$2,'Напрямки конкурса'!$K$2,IF(D1257='Напрямки конкурса'!$L$3,'Напрямки конкурса'!$K$3,IF(D1257='Напрямки конкурса'!$L$4,'Напрямки конкурса'!$K$4,IF(D1257='Напрямки конкурса'!$L$5,'Напрямки конкурса'!$K$5,IF(D1257='Напрямки конкурса'!$L$6,'Напрямки конкурса'!$K$6,IF(D1257='Напрямки конкурса'!$L$7,'Напрямки конкурса'!$K$7,IF(D1257='Напрямки конкурса'!$L$8,'Напрямки конкурса'!$K$8,IF(D1257='Напрямки конкурса'!$L$9,'Напрямки конкурса'!$K$9,IF(D1257='Напрямки конкурса'!$L$10,'Напрямки конкурса'!$K$10,IF(D1257='Напрямки конкурса'!$L$11,'Напрямки конкурса'!$K$11,IF(D1257='Напрямки конкурса'!$L$12,'Напрямки конкурса'!$K$12,IF(D1257='Напрямки конкурса'!$L$13,'Напрямки конкурса'!$K$13,IF(D1257='Напрямки конкурса'!$L$14,'Напрямки конкурса'!$K$14,IF(D1257='Напрямки конкурса'!$L$15,'Напрямки конкурса'!$K$15,IF(D1257='Напрямки конкурса'!$L$16,'Напрямки конкурса'!$K$16,IF(D1257='Напрямки конкурса'!$L$17,'Напрямки конкурса'!$K$17,IF(D1257='Напрямки конкурса'!$L$18,'Напрямки конкурса'!$K$18,IF(D1257='Напрямки конкурса'!$L$19,'Напрямки конкурса'!$K$19,IF(D1257='Напрямки конкурса'!$L$20,'Напрямки конкурса'!$K$20,IF(D1257='Напрямки конкурса'!$L$21,'Напрямки конкурса'!$K$21,IF(D1257='Напрямки конкурса'!$L$22,'Напрямки конкурса'!$K$22,IF(D1257='Напрямки конкурса'!$L$23,'Напрямки конкурса'!$K$23,IF(D1257='Напрямки конкурса'!$L$24,'Напрямки конкурса'!$K$24,IF(D1257='Напрямки конкурса'!$L$25,'Напрямки конкурса'!$K$25,IF(D1257='Напрямки конкурса'!$L$26,'Напрямки конкурса'!$K$26,IF(D1257='Напрямки конкурса'!$L$27,'Напрямки конкурса'!$K$27,IF(D1257='Напрямки конкурса'!$L$28,'Напрямки конкурса'!$K$28,"")))))))))))))))))))))))))))</f>
        <v/>
      </c>
      <c r="D1257" s="554"/>
      <c r="E1257" s="169"/>
      <c r="F1257" s="169"/>
      <c r="G1257" s="169"/>
      <c r="H1257" s="148" t="str">
        <f>IF(I1257='Категорія витрат'!$B$2,'Категорія витрат'!$A$2,IF(I1257='Категорія витрат'!$B$3,'Категорія витрат'!$A$3,IF(I1257='Категорія витрат'!$B$4,'Категорія витрат'!$A$4,IF(I1257='Категорія витрат'!$B$5,'Категорія витрат'!$A$5,IF(I1257='Категорія витрат'!$B$6,'Категорія витрат'!$A$6,IF(I1257='Категорія витрат'!$B$7,'Категорія витрат'!$A$7,IF(I1257='Категорія витрат'!$B$8,'Категорія витрат'!$A$8,IF(I1257='Категорія витрат'!$B$9,'Категорія витрат'!$A$9,IF(I1257='Категорія витрат'!$B$10,'Категорія витрат'!$A$10,IF(I1257='Категорія витрат'!$B$11,'Категорія витрат'!$A$11,IF(I1257='Категорія витрат'!$B$12,'Категорія витрат'!$A$12,IF(I1257='Категорія витрат'!$B$13,'Категорія витрат'!$A$13,IF(I1257='Категорія витрат'!$B$14,'Категорія витрат'!$A$14,IF(I1257='Категорія витрат'!$B$15,'Категорія витрат'!$A$15,IF(I1257='Категорія витрат'!$B$16,'Категорія витрат'!$A$16,IF(I1257='Категорія витрат'!$B$17,'Категорія витрат'!$A$17,IF(I1257='Категорія витрат'!$B$18,'Категорія витрат'!$A$18,IF(I1257='Категорія витрат'!$B$19,'Категорія витрат'!$A$19,IF(I1257='Категорія витрат'!$B$20,'Категорія витрат'!$A$20,IF(I1257='Категорія витрат'!$B$21,'Категорія витрат'!$A$21,IF(I1257='Категорія витрат'!$B$22,'Категорія витрат'!$A$22,IF(I1257='Категорія витрат'!$B$23,'Категорія витрат'!$A$23,IF(I1257='Категорія витрат'!$B$24,'Категорія витрат'!$A$24,IF(I1257='Категорія витрат'!$B$25,'Категорія витрат'!$A$25,IF(I1257='Категорія витрат'!$B$26,'Категорія витрат'!$A$26,IF(I1257='Категорія витрат'!$B$27,'Категорія витрат'!$A$27,IF(I1257='Категорія витрат'!$B$28,'Категорія витрат'!$A$28,IF(I1257='Категорія витрат'!$B$29,'Категорія витрат'!$A$29,IF(I1257='Категорія витрат'!$B$30,'Категорія витрат'!$A$30,"")))))))))))))))))))))))))))))</f>
        <v/>
      </c>
      <c r="I1257" s="172"/>
      <c r="J1257" s="171"/>
      <c r="K1257" s="174"/>
      <c r="L1257" s="86">
        <f t="shared" si="664"/>
        <v>0</v>
      </c>
      <c r="M1257" s="174"/>
      <c r="N1257" s="176"/>
      <c r="O1257" s="396">
        <f t="shared" si="639"/>
        <v>0</v>
      </c>
      <c r="P1257" s="157">
        <f>IF(J1257='Категорія витрат'!$F$2,ROUND('Додаток 3._Бюджет детальний ПР'!O1257*0.3676,2),IF(J1257='Категорія витрат'!$F$3,ROUND('Додаток 3._Бюджет детальний ПР'!O1257*0.347,2),IF(J1257='Категорія витрат'!$F$4,ROUND('Додаток 3._Бюджет детальний ПР'!O1257*0.347,2),IF(J1257='Категорія витрат'!$F$7,ROUND('Додаток 3._Бюджет детальний ПР'!O1257*0.0841,2),0))))</f>
        <v>0</v>
      </c>
      <c r="Q1257" s="151">
        <f t="shared" si="637"/>
        <v>0</v>
      </c>
      <c r="R1257" s="179"/>
      <c r="S1257" s="179"/>
      <c r="T1257" s="179"/>
      <c r="U1257" s="179"/>
      <c r="V1257" s="179"/>
      <c r="W1257" s="179"/>
      <c r="X1257" s="179"/>
      <c r="Y1257" s="179"/>
      <c r="Z1257" s="179"/>
      <c r="AA1257" s="179"/>
      <c r="AB1257" s="179"/>
      <c r="AC1257" s="179"/>
      <c r="AD1257" s="48">
        <f t="shared" si="640"/>
        <v>0</v>
      </c>
      <c r="AE1257" s="48">
        <f t="shared" si="641"/>
        <v>0</v>
      </c>
      <c r="AF1257" s="48">
        <f t="shared" si="642"/>
        <v>0</v>
      </c>
      <c r="AG1257" s="48">
        <f t="shared" si="643"/>
        <v>0</v>
      </c>
      <c r="AH1257" s="48">
        <f t="shared" si="644"/>
        <v>0</v>
      </c>
      <c r="AI1257" s="48">
        <f t="shared" si="645"/>
        <v>0</v>
      </c>
      <c r="AJ1257" s="48">
        <f t="shared" si="646"/>
        <v>0</v>
      </c>
      <c r="AK1257" s="48">
        <f t="shared" si="647"/>
        <v>0</v>
      </c>
      <c r="AL1257" s="179"/>
      <c r="AM1257" s="179"/>
      <c r="AN1257" s="76"/>
      <c r="AO1257" s="174"/>
      <c r="AP1257" s="86">
        <f t="shared" si="665"/>
        <v>0</v>
      </c>
      <c r="AQ1257" s="174"/>
      <c r="AR1257" s="176"/>
      <c r="AS1257" s="169"/>
      <c r="AT1257" s="157">
        <f>IF(J1257='Категорія витрат'!$F$2,ROUND('Додаток 3._Бюджет детальний ПР'!AS1257*0.3676,2),IF(J1257='Категорія витрат'!$F$3,ROUND('Додаток 3._Бюджет детальний ПР'!AS1257*0.347,2),IF(J1257='Категорія витрат'!$F$4,ROUND('Додаток 3._Бюджет детальний ПР'!AS1257*0.347,2),IF(J1257='Категорія витрат'!$F$7,ROUND('Додаток 3._Бюджет детальний ПР'!AS1257*0.0841,2),0))))</f>
        <v>0</v>
      </c>
      <c r="AU1257" s="151">
        <f t="shared" si="638"/>
        <v>0</v>
      </c>
      <c r="AV1257" s="179"/>
      <c r="AW1257" s="179"/>
      <c r="AX1257" s="179"/>
      <c r="AY1257" s="179"/>
      <c r="AZ1257" s="179"/>
      <c r="BA1257" s="179"/>
      <c r="BB1257" s="179"/>
      <c r="BC1257" s="179"/>
      <c r="BD1257" s="179"/>
      <c r="BE1257" s="179"/>
      <c r="BF1257" s="179"/>
      <c r="BG1257" s="179"/>
      <c r="BH1257" s="48">
        <f t="shared" si="648"/>
        <v>0</v>
      </c>
      <c r="BI1257" s="48">
        <f t="shared" si="649"/>
        <v>0</v>
      </c>
      <c r="BJ1257" s="48">
        <f t="shared" si="650"/>
        <v>0</v>
      </c>
      <c r="BK1257" s="48">
        <f t="shared" si="651"/>
        <v>0</v>
      </c>
      <c r="BL1257" s="48">
        <f t="shared" si="652"/>
        <v>0</v>
      </c>
      <c r="BM1257" s="48">
        <f t="shared" si="653"/>
        <v>0</v>
      </c>
      <c r="BN1257" s="48">
        <f t="shared" si="654"/>
        <v>0</v>
      </c>
      <c r="BO1257" s="48">
        <f t="shared" si="655"/>
        <v>0</v>
      </c>
      <c r="BP1257" s="179"/>
      <c r="BQ1257" s="179"/>
      <c r="BR1257" s="189"/>
      <c r="BS1257" s="174"/>
      <c r="BT1257" s="86">
        <f t="shared" si="666"/>
        <v>0</v>
      </c>
      <c r="BU1257" s="174"/>
      <c r="BV1257" s="176"/>
      <c r="BW1257" s="169"/>
      <c r="BX1257" s="157">
        <f>IF(J1257='Категорія витрат'!$F$2,ROUND('Додаток 3._Бюджет детальний ПР'!BW1257*0.3676,2),IF(J1257='Категорія витрат'!$F$3,ROUND('Додаток 3._Бюджет детальний ПР'!BW1257*0.347,2),IF(J1257='Категорія витрат'!$F$4,ROUND('Додаток 3._Бюджет детальний ПР'!BW1257*0.347,2),IF(J1257='Категорія витрат'!$F$7,ROUND('Додаток 3._Бюджет детальний ПР'!BW1257*0.0841,2),0))))</f>
        <v>0</v>
      </c>
      <c r="BY1257" s="151">
        <f t="shared" si="667"/>
        <v>0</v>
      </c>
      <c r="BZ1257" s="179"/>
      <c r="CA1257" s="179"/>
      <c r="CB1257" s="179"/>
      <c r="CC1257" s="179"/>
      <c r="CD1257" s="179"/>
      <c r="CE1257" s="179"/>
      <c r="CF1257" s="179"/>
      <c r="CG1257" s="179"/>
      <c r="CH1257" s="179"/>
      <c r="CI1257" s="179"/>
      <c r="CJ1257" s="179"/>
      <c r="CK1257" s="179"/>
      <c r="CL1257" s="48">
        <f t="shared" si="656"/>
        <v>0</v>
      </c>
      <c r="CM1257" s="48">
        <f t="shared" si="657"/>
        <v>0</v>
      </c>
      <c r="CN1257" s="48">
        <f t="shared" si="658"/>
        <v>0</v>
      </c>
      <c r="CO1257" s="48">
        <f t="shared" si="659"/>
        <v>0</v>
      </c>
      <c r="CP1257" s="48">
        <f t="shared" si="660"/>
        <v>0</v>
      </c>
      <c r="CQ1257" s="48">
        <f t="shared" si="661"/>
        <v>0</v>
      </c>
      <c r="CR1257" s="48">
        <f t="shared" si="662"/>
        <v>0</v>
      </c>
      <c r="CS1257" s="48">
        <f t="shared" si="663"/>
        <v>0</v>
      </c>
      <c r="CT1257" s="179"/>
      <c r="CU1257" s="179"/>
    </row>
    <row r="1258" spans="1:99" ht="20.100000000000001" customHeight="1" x14ac:dyDescent="0.25">
      <c r="A1258" s="57">
        <v>1253</v>
      </c>
      <c r="B1258" s="398" t="str">
        <f>IF(D1258='Напрямки конкурса'!$L$2,'Напрямки конкурса'!$B$2,IF(D1258='Напрямки конкурса'!$L$3,'Напрямки конкурса'!$B$3,IF(D1258='Напрямки конкурса'!$L$4,'Напрямки конкурса'!$B$4,IF(D1258='Напрямки конкурса'!$L$5,'Напрямки конкурса'!$B$5,IF(D1258='Напрямки конкурса'!$L$6,'Напрямки конкурса'!$B$6,IF(D1258='Напрямки конкурса'!$L$7,'Напрямки конкурса'!$B$7,IF(D1258='Напрямки конкурса'!$L$8,'Напрямки конкурса'!$B$8,IF(D1258='Напрямки конкурса'!$L$9,'Напрямки конкурса'!$B$9,IF(D1258='Напрямки конкурса'!$L$10,'Напрямки конкурса'!$B$10,IF(D1258='Напрямки конкурса'!$L$11,'Напрямки конкурса'!$B$11,IF(D1258='Напрямки конкурса'!$L$12,'Напрямки конкурса'!$B$12,IF(D1258='Напрямки конкурса'!$L$13,'Напрямки конкурса'!$B$13,IF(D1258='Напрямки конкурса'!$L$14,'Напрямки конкурса'!$B$14,IF(D1258='Напрямки конкурса'!$L$15,'Напрямки конкурса'!$B$15,IF(D1258='Напрямки конкурса'!$L$16,'Напрямки конкурса'!$B$16,IF(D1258='Напрямки конкурса'!$L$17,'Напрямки конкурса'!$B$17,IF(D1258='Напрямки конкурса'!$L$18,'Напрямки конкурса'!$B$18,IF(D1258='Напрямки конкурса'!$L$19,'Напрямки конкурса'!$B$19,IF(D1258='Напрямки конкурса'!$L$20,'Напрямки конкурса'!$B$20,IF(D1258='Напрямки конкурса'!$L$21,'Напрямки конкурса'!$B$21,IF(D1258='Напрямки конкурса'!$L$22,'Напрямки конкурса'!$B$22,IF(D1258='Напрямки конкурса'!$L$23,'Напрямки конкурса'!$B$23,IF(D1258='Напрямки конкурса'!$L$24,'Напрямки конкурса'!$B$24,IF(D1258='Напрямки конкурса'!$L$25,'Напрямки конкурса'!$B$25,IF(D1258='Напрямки конкурса'!$L$26,'Напрямки конкурса'!$B$26,IF(D1258='Напрямки конкурса'!$L$27,'Напрямки конкурса'!$B$27,IF(D1258='Напрямки конкурса'!$L$28,'Напрямки конкурса'!$B$28,"")))))))))))))))))))))))))))</f>
        <v/>
      </c>
      <c r="C1258" s="58" t="str">
        <f>IF(D1258='Напрямки конкурса'!$L$2,'Напрямки конкурса'!$K$2,IF(D1258='Напрямки конкурса'!$L$3,'Напрямки конкурса'!$K$3,IF(D1258='Напрямки конкурса'!$L$4,'Напрямки конкурса'!$K$4,IF(D1258='Напрямки конкурса'!$L$5,'Напрямки конкурса'!$K$5,IF(D1258='Напрямки конкурса'!$L$6,'Напрямки конкурса'!$K$6,IF(D1258='Напрямки конкурса'!$L$7,'Напрямки конкурса'!$K$7,IF(D1258='Напрямки конкурса'!$L$8,'Напрямки конкурса'!$K$8,IF(D1258='Напрямки конкурса'!$L$9,'Напрямки конкурса'!$K$9,IF(D1258='Напрямки конкурса'!$L$10,'Напрямки конкурса'!$K$10,IF(D1258='Напрямки конкурса'!$L$11,'Напрямки конкурса'!$K$11,IF(D1258='Напрямки конкурса'!$L$12,'Напрямки конкурса'!$K$12,IF(D1258='Напрямки конкурса'!$L$13,'Напрямки конкурса'!$K$13,IF(D1258='Напрямки конкурса'!$L$14,'Напрямки конкурса'!$K$14,IF(D1258='Напрямки конкурса'!$L$15,'Напрямки конкурса'!$K$15,IF(D1258='Напрямки конкурса'!$L$16,'Напрямки конкурса'!$K$16,IF(D1258='Напрямки конкурса'!$L$17,'Напрямки конкурса'!$K$17,IF(D1258='Напрямки конкурса'!$L$18,'Напрямки конкурса'!$K$18,IF(D1258='Напрямки конкурса'!$L$19,'Напрямки конкурса'!$K$19,IF(D1258='Напрямки конкурса'!$L$20,'Напрямки конкурса'!$K$20,IF(D1258='Напрямки конкурса'!$L$21,'Напрямки конкурса'!$K$21,IF(D1258='Напрямки конкурса'!$L$22,'Напрямки конкурса'!$K$22,IF(D1258='Напрямки конкурса'!$L$23,'Напрямки конкурса'!$K$23,IF(D1258='Напрямки конкурса'!$L$24,'Напрямки конкурса'!$K$24,IF(D1258='Напрямки конкурса'!$L$25,'Напрямки конкурса'!$K$25,IF(D1258='Напрямки конкурса'!$L$26,'Напрямки конкурса'!$K$26,IF(D1258='Напрямки конкурса'!$L$27,'Напрямки конкурса'!$K$27,IF(D1258='Напрямки конкурса'!$L$28,'Напрямки конкурса'!$K$28,"")))))))))))))))))))))))))))</f>
        <v/>
      </c>
      <c r="D1258" s="554"/>
      <c r="E1258" s="169"/>
      <c r="F1258" s="169"/>
      <c r="G1258" s="169"/>
      <c r="H1258" s="148" t="str">
        <f>IF(I1258='Категорія витрат'!$B$2,'Категорія витрат'!$A$2,IF(I1258='Категорія витрат'!$B$3,'Категорія витрат'!$A$3,IF(I1258='Категорія витрат'!$B$4,'Категорія витрат'!$A$4,IF(I1258='Категорія витрат'!$B$5,'Категорія витрат'!$A$5,IF(I1258='Категорія витрат'!$B$6,'Категорія витрат'!$A$6,IF(I1258='Категорія витрат'!$B$7,'Категорія витрат'!$A$7,IF(I1258='Категорія витрат'!$B$8,'Категорія витрат'!$A$8,IF(I1258='Категорія витрат'!$B$9,'Категорія витрат'!$A$9,IF(I1258='Категорія витрат'!$B$10,'Категорія витрат'!$A$10,IF(I1258='Категорія витрат'!$B$11,'Категорія витрат'!$A$11,IF(I1258='Категорія витрат'!$B$12,'Категорія витрат'!$A$12,IF(I1258='Категорія витрат'!$B$13,'Категорія витрат'!$A$13,IF(I1258='Категорія витрат'!$B$14,'Категорія витрат'!$A$14,IF(I1258='Категорія витрат'!$B$15,'Категорія витрат'!$A$15,IF(I1258='Категорія витрат'!$B$16,'Категорія витрат'!$A$16,IF(I1258='Категорія витрат'!$B$17,'Категорія витрат'!$A$17,IF(I1258='Категорія витрат'!$B$18,'Категорія витрат'!$A$18,IF(I1258='Категорія витрат'!$B$19,'Категорія витрат'!$A$19,IF(I1258='Категорія витрат'!$B$20,'Категорія витрат'!$A$20,IF(I1258='Категорія витрат'!$B$21,'Категорія витрат'!$A$21,IF(I1258='Категорія витрат'!$B$22,'Категорія витрат'!$A$22,IF(I1258='Категорія витрат'!$B$23,'Категорія витрат'!$A$23,IF(I1258='Категорія витрат'!$B$24,'Категорія витрат'!$A$24,IF(I1258='Категорія витрат'!$B$25,'Категорія витрат'!$A$25,IF(I1258='Категорія витрат'!$B$26,'Категорія витрат'!$A$26,IF(I1258='Категорія витрат'!$B$27,'Категорія витрат'!$A$27,IF(I1258='Категорія витрат'!$B$28,'Категорія витрат'!$A$28,IF(I1258='Категорія витрат'!$B$29,'Категорія витрат'!$A$29,IF(I1258='Категорія витрат'!$B$30,'Категорія витрат'!$A$30,"")))))))))))))))))))))))))))))</f>
        <v/>
      </c>
      <c r="I1258" s="172"/>
      <c r="J1258" s="171"/>
      <c r="K1258" s="174"/>
      <c r="L1258" s="86">
        <f t="shared" si="664"/>
        <v>0</v>
      </c>
      <c r="M1258" s="174"/>
      <c r="N1258" s="176"/>
      <c r="O1258" s="396">
        <f t="shared" si="639"/>
        <v>0</v>
      </c>
      <c r="P1258" s="157">
        <f>IF(J1258='Категорія витрат'!$F$2,ROUND('Додаток 3._Бюджет детальний ПР'!O1258*0.3676,2),IF(J1258='Категорія витрат'!$F$3,ROUND('Додаток 3._Бюджет детальний ПР'!O1258*0.347,2),IF(J1258='Категорія витрат'!$F$4,ROUND('Додаток 3._Бюджет детальний ПР'!O1258*0.347,2),IF(J1258='Категорія витрат'!$F$7,ROUND('Додаток 3._Бюджет детальний ПР'!O1258*0.0841,2),0))))</f>
        <v>0</v>
      </c>
      <c r="Q1258" s="151">
        <f t="shared" si="637"/>
        <v>0</v>
      </c>
      <c r="R1258" s="179"/>
      <c r="S1258" s="179"/>
      <c r="T1258" s="179"/>
      <c r="U1258" s="179"/>
      <c r="V1258" s="179"/>
      <c r="W1258" s="179"/>
      <c r="X1258" s="179"/>
      <c r="Y1258" s="179"/>
      <c r="Z1258" s="179"/>
      <c r="AA1258" s="179"/>
      <c r="AB1258" s="179"/>
      <c r="AC1258" s="179"/>
      <c r="AD1258" s="48">
        <f t="shared" si="640"/>
        <v>0</v>
      </c>
      <c r="AE1258" s="48">
        <f t="shared" si="641"/>
        <v>0</v>
      </c>
      <c r="AF1258" s="48">
        <f t="shared" si="642"/>
        <v>0</v>
      </c>
      <c r="AG1258" s="48">
        <f t="shared" si="643"/>
        <v>0</v>
      </c>
      <c r="AH1258" s="48">
        <f t="shared" si="644"/>
        <v>0</v>
      </c>
      <c r="AI1258" s="48">
        <f t="shared" si="645"/>
        <v>0</v>
      </c>
      <c r="AJ1258" s="48">
        <f t="shared" si="646"/>
        <v>0</v>
      </c>
      <c r="AK1258" s="48">
        <f t="shared" si="647"/>
        <v>0</v>
      </c>
      <c r="AL1258" s="179"/>
      <c r="AM1258" s="179"/>
      <c r="AN1258" s="76"/>
      <c r="AO1258" s="174"/>
      <c r="AP1258" s="86">
        <f t="shared" si="665"/>
        <v>0</v>
      </c>
      <c r="AQ1258" s="174"/>
      <c r="AR1258" s="176"/>
      <c r="AS1258" s="169"/>
      <c r="AT1258" s="157">
        <f>IF(J1258='Категорія витрат'!$F$2,ROUND('Додаток 3._Бюджет детальний ПР'!AS1258*0.3676,2),IF(J1258='Категорія витрат'!$F$3,ROUND('Додаток 3._Бюджет детальний ПР'!AS1258*0.347,2),IF(J1258='Категорія витрат'!$F$4,ROUND('Додаток 3._Бюджет детальний ПР'!AS1258*0.347,2),IF(J1258='Категорія витрат'!$F$7,ROUND('Додаток 3._Бюджет детальний ПР'!AS1258*0.0841,2),0))))</f>
        <v>0</v>
      </c>
      <c r="AU1258" s="151">
        <f t="shared" si="638"/>
        <v>0</v>
      </c>
      <c r="AV1258" s="179"/>
      <c r="AW1258" s="179"/>
      <c r="AX1258" s="179"/>
      <c r="AY1258" s="179"/>
      <c r="AZ1258" s="179"/>
      <c r="BA1258" s="179"/>
      <c r="BB1258" s="179"/>
      <c r="BC1258" s="179"/>
      <c r="BD1258" s="179"/>
      <c r="BE1258" s="179"/>
      <c r="BF1258" s="179"/>
      <c r="BG1258" s="179"/>
      <c r="BH1258" s="48">
        <f t="shared" si="648"/>
        <v>0</v>
      </c>
      <c r="BI1258" s="48">
        <f t="shared" si="649"/>
        <v>0</v>
      </c>
      <c r="BJ1258" s="48">
        <f t="shared" si="650"/>
        <v>0</v>
      </c>
      <c r="BK1258" s="48">
        <f t="shared" si="651"/>
        <v>0</v>
      </c>
      <c r="BL1258" s="48">
        <f t="shared" si="652"/>
        <v>0</v>
      </c>
      <c r="BM1258" s="48">
        <f t="shared" si="653"/>
        <v>0</v>
      </c>
      <c r="BN1258" s="48">
        <f t="shared" si="654"/>
        <v>0</v>
      </c>
      <c r="BO1258" s="48">
        <f t="shared" si="655"/>
        <v>0</v>
      </c>
      <c r="BP1258" s="179"/>
      <c r="BQ1258" s="179"/>
      <c r="BR1258" s="189"/>
      <c r="BS1258" s="174"/>
      <c r="BT1258" s="86">
        <f t="shared" si="666"/>
        <v>0</v>
      </c>
      <c r="BU1258" s="174"/>
      <c r="BV1258" s="176"/>
      <c r="BW1258" s="169"/>
      <c r="BX1258" s="157">
        <f>IF(J1258='Категорія витрат'!$F$2,ROUND('Додаток 3._Бюджет детальний ПР'!BW1258*0.3676,2),IF(J1258='Категорія витрат'!$F$3,ROUND('Додаток 3._Бюджет детальний ПР'!BW1258*0.347,2),IF(J1258='Категорія витрат'!$F$4,ROUND('Додаток 3._Бюджет детальний ПР'!BW1258*0.347,2),IF(J1258='Категорія витрат'!$F$7,ROUND('Додаток 3._Бюджет детальний ПР'!BW1258*0.0841,2),0))))</f>
        <v>0</v>
      </c>
      <c r="BY1258" s="151">
        <f t="shared" si="667"/>
        <v>0</v>
      </c>
      <c r="BZ1258" s="179"/>
      <c r="CA1258" s="179"/>
      <c r="CB1258" s="179"/>
      <c r="CC1258" s="179"/>
      <c r="CD1258" s="179"/>
      <c r="CE1258" s="179"/>
      <c r="CF1258" s="179"/>
      <c r="CG1258" s="179"/>
      <c r="CH1258" s="179"/>
      <c r="CI1258" s="179"/>
      <c r="CJ1258" s="179"/>
      <c r="CK1258" s="179"/>
      <c r="CL1258" s="48">
        <f t="shared" si="656"/>
        <v>0</v>
      </c>
      <c r="CM1258" s="48">
        <f t="shared" si="657"/>
        <v>0</v>
      </c>
      <c r="CN1258" s="48">
        <f t="shared" si="658"/>
        <v>0</v>
      </c>
      <c r="CO1258" s="48">
        <f t="shared" si="659"/>
        <v>0</v>
      </c>
      <c r="CP1258" s="48">
        <f t="shared" si="660"/>
        <v>0</v>
      </c>
      <c r="CQ1258" s="48">
        <f t="shared" si="661"/>
        <v>0</v>
      </c>
      <c r="CR1258" s="48">
        <f t="shared" si="662"/>
        <v>0</v>
      </c>
      <c r="CS1258" s="48">
        <f t="shared" si="663"/>
        <v>0</v>
      </c>
      <c r="CT1258" s="179"/>
      <c r="CU1258" s="179"/>
    </row>
    <row r="1259" spans="1:99" ht="20.100000000000001" customHeight="1" x14ac:dyDescent="0.25">
      <c r="A1259" s="57">
        <v>1254</v>
      </c>
      <c r="B1259" s="398" t="str">
        <f>IF(D1259='Напрямки конкурса'!$L$2,'Напрямки конкурса'!$B$2,IF(D1259='Напрямки конкурса'!$L$3,'Напрямки конкурса'!$B$3,IF(D1259='Напрямки конкурса'!$L$4,'Напрямки конкурса'!$B$4,IF(D1259='Напрямки конкурса'!$L$5,'Напрямки конкурса'!$B$5,IF(D1259='Напрямки конкурса'!$L$6,'Напрямки конкурса'!$B$6,IF(D1259='Напрямки конкурса'!$L$7,'Напрямки конкурса'!$B$7,IF(D1259='Напрямки конкурса'!$L$8,'Напрямки конкурса'!$B$8,IF(D1259='Напрямки конкурса'!$L$9,'Напрямки конкурса'!$B$9,IF(D1259='Напрямки конкурса'!$L$10,'Напрямки конкурса'!$B$10,IF(D1259='Напрямки конкурса'!$L$11,'Напрямки конкурса'!$B$11,IF(D1259='Напрямки конкурса'!$L$12,'Напрямки конкурса'!$B$12,IF(D1259='Напрямки конкурса'!$L$13,'Напрямки конкурса'!$B$13,IF(D1259='Напрямки конкурса'!$L$14,'Напрямки конкурса'!$B$14,IF(D1259='Напрямки конкурса'!$L$15,'Напрямки конкурса'!$B$15,IF(D1259='Напрямки конкурса'!$L$16,'Напрямки конкурса'!$B$16,IF(D1259='Напрямки конкурса'!$L$17,'Напрямки конкурса'!$B$17,IF(D1259='Напрямки конкурса'!$L$18,'Напрямки конкурса'!$B$18,IF(D1259='Напрямки конкурса'!$L$19,'Напрямки конкурса'!$B$19,IF(D1259='Напрямки конкурса'!$L$20,'Напрямки конкурса'!$B$20,IF(D1259='Напрямки конкурса'!$L$21,'Напрямки конкурса'!$B$21,IF(D1259='Напрямки конкурса'!$L$22,'Напрямки конкурса'!$B$22,IF(D1259='Напрямки конкурса'!$L$23,'Напрямки конкурса'!$B$23,IF(D1259='Напрямки конкурса'!$L$24,'Напрямки конкурса'!$B$24,IF(D1259='Напрямки конкурса'!$L$25,'Напрямки конкурса'!$B$25,IF(D1259='Напрямки конкурса'!$L$26,'Напрямки конкурса'!$B$26,IF(D1259='Напрямки конкурса'!$L$27,'Напрямки конкурса'!$B$27,IF(D1259='Напрямки конкурса'!$L$28,'Напрямки конкурса'!$B$28,"")))))))))))))))))))))))))))</f>
        <v/>
      </c>
      <c r="C1259" s="58" t="str">
        <f>IF(D1259='Напрямки конкурса'!$L$2,'Напрямки конкурса'!$K$2,IF(D1259='Напрямки конкурса'!$L$3,'Напрямки конкурса'!$K$3,IF(D1259='Напрямки конкурса'!$L$4,'Напрямки конкурса'!$K$4,IF(D1259='Напрямки конкурса'!$L$5,'Напрямки конкурса'!$K$5,IF(D1259='Напрямки конкурса'!$L$6,'Напрямки конкурса'!$K$6,IF(D1259='Напрямки конкурса'!$L$7,'Напрямки конкурса'!$K$7,IF(D1259='Напрямки конкурса'!$L$8,'Напрямки конкурса'!$K$8,IF(D1259='Напрямки конкурса'!$L$9,'Напрямки конкурса'!$K$9,IF(D1259='Напрямки конкурса'!$L$10,'Напрямки конкурса'!$K$10,IF(D1259='Напрямки конкурса'!$L$11,'Напрямки конкурса'!$K$11,IF(D1259='Напрямки конкурса'!$L$12,'Напрямки конкурса'!$K$12,IF(D1259='Напрямки конкурса'!$L$13,'Напрямки конкурса'!$K$13,IF(D1259='Напрямки конкурса'!$L$14,'Напрямки конкурса'!$K$14,IF(D1259='Напрямки конкурса'!$L$15,'Напрямки конкурса'!$K$15,IF(D1259='Напрямки конкурса'!$L$16,'Напрямки конкурса'!$K$16,IF(D1259='Напрямки конкурса'!$L$17,'Напрямки конкурса'!$K$17,IF(D1259='Напрямки конкурса'!$L$18,'Напрямки конкурса'!$K$18,IF(D1259='Напрямки конкурса'!$L$19,'Напрямки конкурса'!$K$19,IF(D1259='Напрямки конкурса'!$L$20,'Напрямки конкурса'!$K$20,IF(D1259='Напрямки конкурса'!$L$21,'Напрямки конкурса'!$K$21,IF(D1259='Напрямки конкурса'!$L$22,'Напрямки конкурса'!$K$22,IF(D1259='Напрямки конкурса'!$L$23,'Напрямки конкурса'!$K$23,IF(D1259='Напрямки конкурса'!$L$24,'Напрямки конкурса'!$K$24,IF(D1259='Напрямки конкурса'!$L$25,'Напрямки конкурса'!$K$25,IF(D1259='Напрямки конкурса'!$L$26,'Напрямки конкурса'!$K$26,IF(D1259='Напрямки конкурса'!$L$27,'Напрямки конкурса'!$K$27,IF(D1259='Напрямки конкурса'!$L$28,'Напрямки конкурса'!$K$28,"")))))))))))))))))))))))))))</f>
        <v/>
      </c>
      <c r="D1259" s="554"/>
      <c r="E1259" s="169"/>
      <c r="F1259" s="169"/>
      <c r="G1259" s="169"/>
      <c r="H1259" s="148" t="str">
        <f>IF(I1259='Категорія витрат'!$B$2,'Категорія витрат'!$A$2,IF(I1259='Категорія витрат'!$B$3,'Категорія витрат'!$A$3,IF(I1259='Категорія витрат'!$B$4,'Категорія витрат'!$A$4,IF(I1259='Категорія витрат'!$B$5,'Категорія витрат'!$A$5,IF(I1259='Категорія витрат'!$B$6,'Категорія витрат'!$A$6,IF(I1259='Категорія витрат'!$B$7,'Категорія витрат'!$A$7,IF(I1259='Категорія витрат'!$B$8,'Категорія витрат'!$A$8,IF(I1259='Категорія витрат'!$B$9,'Категорія витрат'!$A$9,IF(I1259='Категорія витрат'!$B$10,'Категорія витрат'!$A$10,IF(I1259='Категорія витрат'!$B$11,'Категорія витрат'!$A$11,IF(I1259='Категорія витрат'!$B$12,'Категорія витрат'!$A$12,IF(I1259='Категорія витрат'!$B$13,'Категорія витрат'!$A$13,IF(I1259='Категорія витрат'!$B$14,'Категорія витрат'!$A$14,IF(I1259='Категорія витрат'!$B$15,'Категорія витрат'!$A$15,IF(I1259='Категорія витрат'!$B$16,'Категорія витрат'!$A$16,IF(I1259='Категорія витрат'!$B$17,'Категорія витрат'!$A$17,IF(I1259='Категорія витрат'!$B$18,'Категорія витрат'!$A$18,IF(I1259='Категорія витрат'!$B$19,'Категорія витрат'!$A$19,IF(I1259='Категорія витрат'!$B$20,'Категорія витрат'!$A$20,IF(I1259='Категорія витрат'!$B$21,'Категорія витрат'!$A$21,IF(I1259='Категорія витрат'!$B$22,'Категорія витрат'!$A$22,IF(I1259='Категорія витрат'!$B$23,'Категорія витрат'!$A$23,IF(I1259='Категорія витрат'!$B$24,'Категорія витрат'!$A$24,IF(I1259='Категорія витрат'!$B$25,'Категорія витрат'!$A$25,IF(I1259='Категорія витрат'!$B$26,'Категорія витрат'!$A$26,IF(I1259='Категорія витрат'!$B$27,'Категорія витрат'!$A$27,IF(I1259='Категорія витрат'!$B$28,'Категорія витрат'!$A$28,IF(I1259='Категорія витрат'!$B$29,'Категорія витрат'!$A$29,IF(I1259='Категорія витрат'!$B$30,'Категорія витрат'!$A$30,"")))))))))))))))))))))))))))))</f>
        <v/>
      </c>
      <c r="I1259" s="172"/>
      <c r="J1259" s="171"/>
      <c r="K1259" s="174"/>
      <c r="L1259" s="86">
        <f t="shared" si="664"/>
        <v>0</v>
      </c>
      <c r="M1259" s="174"/>
      <c r="N1259" s="176"/>
      <c r="O1259" s="396">
        <f t="shared" si="639"/>
        <v>0</v>
      </c>
      <c r="P1259" s="157">
        <f>IF(J1259='Категорія витрат'!$F$2,ROUND('Додаток 3._Бюджет детальний ПР'!O1259*0.3676,2),IF(J1259='Категорія витрат'!$F$3,ROUND('Додаток 3._Бюджет детальний ПР'!O1259*0.347,2),IF(J1259='Категорія витрат'!$F$4,ROUND('Додаток 3._Бюджет детальний ПР'!O1259*0.347,2),IF(J1259='Категорія витрат'!$F$7,ROUND('Додаток 3._Бюджет детальний ПР'!O1259*0.0841,2),0))))</f>
        <v>0</v>
      </c>
      <c r="Q1259" s="151">
        <f t="shared" si="637"/>
        <v>0</v>
      </c>
      <c r="R1259" s="179"/>
      <c r="S1259" s="179"/>
      <c r="T1259" s="179"/>
      <c r="U1259" s="179"/>
      <c r="V1259" s="179"/>
      <c r="W1259" s="179"/>
      <c r="X1259" s="179"/>
      <c r="Y1259" s="179"/>
      <c r="Z1259" s="179"/>
      <c r="AA1259" s="179"/>
      <c r="AB1259" s="179"/>
      <c r="AC1259" s="179"/>
      <c r="AD1259" s="48">
        <f t="shared" si="640"/>
        <v>0</v>
      </c>
      <c r="AE1259" s="48">
        <f t="shared" si="641"/>
        <v>0</v>
      </c>
      <c r="AF1259" s="48">
        <f t="shared" si="642"/>
        <v>0</v>
      </c>
      <c r="AG1259" s="48">
        <f t="shared" si="643"/>
        <v>0</v>
      </c>
      <c r="AH1259" s="48">
        <f t="shared" si="644"/>
        <v>0</v>
      </c>
      <c r="AI1259" s="48">
        <f t="shared" si="645"/>
        <v>0</v>
      </c>
      <c r="AJ1259" s="48">
        <f t="shared" si="646"/>
        <v>0</v>
      </c>
      <c r="AK1259" s="48">
        <f t="shared" si="647"/>
        <v>0</v>
      </c>
      <c r="AL1259" s="179"/>
      <c r="AM1259" s="179"/>
      <c r="AN1259" s="76"/>
      <c r="AO1259" s="174"/>
      <c r="AP1259" s="86">
        <f t="shared" si="665"/>
        <v>0</v>
      </c>
      <c r="AQ1259" s="174"/>
      <c r="AR1259" s="176"/>
      <c r="AS1259" s="169"/>
      <c r="AT1259" s="157">
        <f>IF(J1259='Категорія витрат'!$F$2,ROUND('Додаток 3._Бюджет детальний ПР'!AS1259*0.3676,2),IF(J1259='Категорія витрат'!$F$3,ROUND('Додаток 3._Бюджет детальний ПР'!AS1259*0.347,2),IF(J1259='Категорія витрат'!$F$4,ROUND('Додаток 3._Бюджет детальний ПР'!AS1259*0.347,2),IF(J1259='Категорія витрат'!$F$7,ROUND('Додаток 3._Бюджет детальний ПР'!AS1259*0.0841,2),0))))</f>
        <v>0</v>
      </c>
      <c r="AU1259" s="151">
        <f t="shared" si="638"/>
        <v>0</v>
      </c>
      <c r="AV1259" s="179"/>
      <c r="AW1259" s="179"/>
      <c r="AX1259" s="179"/>
      <c r="AY1259" s="179"/>
      <c r="AZ1259" s="179"/>
      <c r="BA1259" s="179"/>
      <c r="BB1259" s="179"/>
      <c r="BC1259" s="179"/>
      <c r="BD1259" s="179"/>
      <c r="BE1259" s="179"/>
      <c r="BF1259" s="179"/>
      <c r="BG1259" s="179"/>
      <c r="BH1259" s="48">
        <f t="shared" si="648"/>
        <v>0</v>
      </c>
      <c r="BI1259" s="48">
        <f t="shared" si="649"/>
        <v>0</v>
      </c>
      <c r="BJ1259" s="48">
        <f t="shared" si="650"/>
        <v>0</v>
      </c>
      <c r="BK1259" s="48">
        <f t="shared" si="651"/>
        <v>0</v>
      </c>
      <c r="BL1259" s="48">
        <f t="shared" si="652"/>
        <v>0</v>
      </c>
      <c r="BM1259" s="48">
        <f t="shared" si="653"/>
        <v>0</v>
      </c>
      <c r="BN1259" s="48">
        <f t="shared" si="654"/>
        <v>0</v>
      </c>
      <c r="BO1259" s="48">
        <f t="shared" si="655"/>
        <v>0</v>
      </c>
      <c r="BP1259" s="179"/>
      <c r="BQ1259" s="179"/>
      <c r="BR1259" s="189"/>
      <c r="BS1259" s="174"/>
      <c r="BT1259" s="86">
        <f t="shared" si="666"/>
        <v>0</v>
      </c>
      <c r="BU1259" s="174"/>
      <c r="BV1259" s="176"/>
      <c r="BW1259" s="169"/>
      <c r="BX1259" s="157">
        <f>IF(J1259='Категорія витрат'!$F$2,ROUND('Додаток 3._Бюджет детальний ПР'!BW1259*0.3676,2),IF(J1259='Категорія витрат'!$F$3,ROUND('Додаток 3._Бюджет детальний ПР'!BW1259*0.347,2),IF(J1259='Категорія витрат'!$F$4,ROUND('Додаток 3._Бюджет детальний ПР'!BW1259*0.347,2),IF(J1259='Категорія витрат'!$F$7,ROUND('Додаток 3._Бюджет детальний ПР'!BW1259*0.0841,2),0))))</f>
        <v>0</v>
      </c>
      <c r="BY1259" s="151">
        <f t="shared" si="667"/>
        <v>0</v>
      </c>
      <c r="BZ1259" s="179"/>
      <c r="CA1259" s="179"/>
      <c r="CB1259" s="179"/>
      <c r="CC1259" s="179"/>
      <c r="CD1259" s="179"/>
      <c r="CE1259" s="179"/>
      <c r="CF1259" s="179"/>
      <c r="CG1259" s="179"/>
      <c r="CH1259" s="179"/>
      <c r="CI1259" s="179"/>
      <c r="CJ1259" s="179"/>
      <c r="CK1259" s="179"/>
      <c r="CL1259" s="48">
        <f t="shared" si="656"/>
        <v>0</v>
      </c>
      <c r="CM1259" s="48">
        <f t="shared" si="657"/>
        <v>0</v>
      </c>
      <c r="CN1259" s="48">
        <f t="shared" si="658"/>
        <v>0</v>
      </c>
      <c r="CO1259" s="48">
        <f t="shared" si="659"/>
        <v>0</v>
      </c>
      <c r="CP1259" s="48">
        <f t="shared" si="660"/>
        <v>0</v>
      </c>
      <c r="CQ1259" s="48">
        <f t="shared" si="661"/>
        <v>0</v>
      </c>
      <c r="CR1259" s="48">
        <f t="shared" si="662"/>
        <v>0</v>
      </c>
      <c r="CS1259" s="48">
        <f t="shared" si="663"/>
        <v>0</v>
      </c>
      <c r="CT1259" s="179"/>
      <c r="CU1259" s="179"/>
    </row>
    <row r="1260" spans="1:99" ht="20.100000000000001" customHeight="1" x14ac:dyDescent="0.25">
      <c r="A1260" s="57">
        <v>1255</v>
      </c>
      <c r="B1260" s="398" t="str">
        <f>IF(D1260='Напрямки конкурса'!$L$2,'Напрямки конкурса'!$B$2,IF(D1260='Напрямки конкурса'!$L$3,'Напрямки конкурса'!$B$3,IF(D1260='Напрямки конкурса'!$L$4,'Напрямки конкурса'!$B$4,IF(D1260='Напрямки конкурса'!$L$5,'Напрямки конкурса'!$B$5,IF(D1260='Напрямки конкурса'!$L$6,'Напрямки конкурса'!$B$6,IF(D1260='Напрямки конкурса'!$L$7,'Напрямки конкурса'!$B$7,IF(D1260='Напрямки конкурса'!$L$8,'Напрямки конкурса'!$B$8,IF(D1260='Напрямки конкурса'!$L$9,'Напрямки конкурса'!$B$9,IF(D1260='Напрямки конкурса'!$L$10,'Напрямки конкурса'!$B$10,IF(D1260='Напрямки конкурса'!$L$11,'Напрямки конкурса'!$B$11,IF(D1260='Напрямки конкурса'!$L$12,'Напрямки конкурса'!$B$12,IF(D1260='Напрямки конкурса'!$L$13,'Напрямки конкурса'!$B$13,IF(D1260='Напрямки конкурса'!$L$14,'Напрямки конкурса'!$B$14,IF(D1260='Напрямки конкурса'!$L$15,'Напрямки конкурса'!$B$15,IF(D1260='Напрямки конкурса'!$L$16,'Напрямки конкурса'!$B$16,IF(D1260='Напрямки конкурса'!$L$17,'Напрямки конкурса'!$B$17,IF(D1260='Напрямки конкурса'!$L$18,'Напрямки конкурса'!$B$18,IF(D1260='Напрямки конкурса'!$L$19,'Напрямки конкурса'!$B$19,IF(D1260='Напрямки конкурса'!$L$20,'Напрямки конкурса'!$B$20,IF(D1260='Напрямки конкурса'!$L$21,'Напрямки конкурса'!$B$21,IF(D1260='Напрямки конкурса'!$L$22,'Напрямки конкурса'!$B$22,IF(D1260='Напрямки конкурса'!$L$23,'Напрямки конкурса'!$B$23,IF(D1260='Напрямки конкурса'!$L$24,'Напрямки конкурса'!$B$24,IF(D1260='Напрямки конкурса'!$L$25,'Напрямки конкурса'!$B$25,IF(D1260='Напрямки конкурса'!$L$26,'Напрямки конкурса'!$B$26,IF(D1260='Напрямки конкурса'!$L$27,'Напрямки конкурса'!$B$27,IF(D1260='Напрямки конкурса'!$L$28,'Напрямки конкурса'!$B$28,"")))))))))))))))))))))))))))</f>
        <v/>
      </c>
      <c r="C1260" s="58" t="str">
        <f>IF(D1260='Напрямки конкурса'!$L$2,'Напрямки конкурса'!$K$2,IF(D1260='Напрямки конкурса'!$L$3,'Напрямки конкурса'!$K$3,IF(D1260='Напрямки конкурса'!$L$4,'Напрямки конкурса'!$K$4,IF(D1260='Напрямки конкурса'!$L$5,'Напрямки конкурса'!$K$5,IF(D1260='Напрямки конкурса'!$L$6,'Напрямки конкурса'!$K$6,IF(D1260='Напрямки конкурса'!$L$7,'Напрямки конкурса'!$K$7,IF(D1260='Напрямки конкурса'!$L$8,'Напрямки конкурса'!$K$8,IF(D1260='Напрямки конкурса'!$L$9,'Напрямки конкурса'!$K$9,IF(D1260='Напрямки конкурса'!$L$10,'Напрямки конкурса'!$K$10,IF(D1260='Напрямки конкурса'!$L$11,'Напрямки конкурса'!$K$11,IF(D1260='Напрямки конкурса'!$L$12,'Напрямки конкурса'!$K$12,IF(D1260='Напрямки конкурса'!$L$13,'Напрямки конкурса'!$K$13,IF(D1260='Напрямки конкурса'!$L$14,'Напрямки конкурса'!$K$14,IF(D1260='Напрямки конкурса'!$L$15,'Напрямки конкурса'!$K$15,IF(D1260='Напрямки конкурса'!$L$16,'Напрямки конкурса'!$K$16,IF(D1260='Напрямки конкурса'!$L$17,'Напрямки конкурса'!$K$17,IF(D1260='Напрямки конкурса'!$L$18,'Напрямки конкурса'!$K$18,IF(D1260='Напрямки конкурса'!$L$19,'Напрямки конкурса'!$K$19,IF(D1260='Напрямки конкурса'!$L$20,'Напрямки конкурса'!$K$20,IF(D1260='Напрямки конкурса'!$L$21,'Напрямки конкурса'!$K$21,IF(D1260='Напрямки конкурса'!$L$22,'Напрямки конкурса'!$K$22,IF(D1260='Напрямки конкурса'!$L$23,'Напрямки конкурса'!$K$23,IF(D1260='Напрямки конкурса'!$L$24,'Напрямки конкурса'!$K$24,IF(D1260='Напрямки конкурса'!$L$25,'Напрямки конкурса'!$K$25,IF(D1260='Напрямки конкурса'!$L$26,'Напрямки конкурса'!$K$26,IF(D1260='Напрямки конкурса'!$L$27,'Напрямки конкурса'!$K$27,IF(D1260='Напрямки конкурса'!$L$28,'Напрямки конкурса'!$K$28,"")))))))))))))))))))))))))))</f>
        <v/>
      </c>
      <c r="D1260" s="554"/>
      <c r="E1260" s="169"/>
      <c r="F1260" s="169"/>
      <c r="G1260" s="169"/>
      <c r="H1260" s="148" t="str">
        <f>IF(I1260='Категорія витрат'!$B$2,'Категорія витрат'!$A$2,IF(I1260='Категорія витрат'!$B$3,'Категорія витрат'!$A$3,IF(I1260='Категорія витрат'!$B$4,'Категорія витрат'!$A$4,IF(I1260='Категорія витрат'!$B$5,'Категорія витрат'!$A$5,IF(I1260='Категорія витрат'!$B$6,'Категорія витрат'!$A$6,IF(I1260='Категорія витрат'!$B$7,'Категорія витрат'!$A$7,IF(I1260='Категорія витрат'!$B$8,'Категорія витрат'!$A$8,IF(I1260='Категорія витрат'!$B$9,'Категорія витрат'!$A$9,IF(I1260='Категорія витрат'!$B$10,'Категорія витрат'!$A$10,IF(I1260='Категорія витрат'!$B$11,'Категорія витрат'!$A$11,IF(I1260='Категорія витрат'!$B$12,'Категорія витрат'!$A$12,IF(I1260='Категорія витрат'!$B$13,'Категорія витрат'!$A$13,IF(I1260='Категорія витрат'!$B$14,'Категорія витрат'!$A$14,IF(I1260='Категорія витрат'!$B$15,'Категорія витрат'!$A$15,IF(I1260='Категорія витрат'!$B$16,'Категорія витрат'!$A$16,IF(I1260='Категорія витрат'!$B$17,'Категорія витрат'!$A$17,IF(I1260='Категорія витрат'!$B$18,'Категорія витрат'!$A$18,IF(I1260='Категорія витрат'!$B$19,'Категорія витрат'!$A$19,IF(I1260='Категорія витрат'!$B$20,'Категорія витрат'!$A$20,IF(I1260='Категорія витрат'!$B$21,'Категорія витрат'!$A$21,IF(I1260='Категорія витрат'!$B$22,'Категорія витрат'!$A$22,IF(I1260='Категорія витрат'!$B$23,'Категорія витрат'!$A$23,IF(I1260='Категорія витрат'!$B$24,'Категорія витрат'!$A$24,IF(I1260='Категорія витрат'!$B$25,'Категорія витрат'!$A$25,IF(I1260='Категорія витрат'!$B$26,'Категорія витрат'!$A$26,IF(I1260='Категорія витрат'!$B$27,'Категорія витрат'!$A$27,IF(I1260='Категорія витрат'!$B$28,'Категорія витрат'!$A$28,IF(I1260='Категорія витрат'!$B$29,'Категорія витрат'!$A$29,IF(I1260='Категорія витрат'!$B$30,'Категорія витрат'!$A$30,"")))))))))))))))))))))))))))))</f>
        <v/>
      </c>
      <c r="I1260" s="172"/>
      <c r="J1260" s="171"/>
      <c r="K1260" s="174"/>
      <c r="L1260" s="86">
        <f t="shared" si="664"/>
        <v>0</v>
      </c>
      <c r="M1260" s="174"/>
      <c r="N1260" s="176"/>
      <c r="O1260" s="396">
        <f t="shared" si="639"/>
        <v>0</v>
      </c>
      <c r="P1260" s="157">
        <f>IF(J1260='Категорія витрат'!$F$2,ROUND('Додаток 3._Бюджет детальний ПР'!O1260*0.3676,2),IF(J1260='Категорія витрат'!$F$3,ROUND('Додаток 3._Бюджет детальний ПР'!O1260*0.347,2),IF(J1260='Категорія витрат'!$F$4,ROUND('Додаток 3._Бюджет детальний ПР'!O1260*0.347,2),IF(J1260='Категорія витрат'!$F$7,ROUND('Додаток 3._Бюджет детальний ПР'!O1260*0.0841,2),0))))</f>
        <v>0</v>
      </c>
      <c r="Q1260" s="151">
        <f t="shared" si="637"/>
        <v>0</v>
      </c>
      <c r="R1260" s="179"/>
      <c r="S1260" s="179"/>
      <c r="T1260" s="179"/>
      <c r="U1260" s="179"/>
      <c r="V1260" s="179"/>
      <c r="W1260" s="179"/>
      <c r="X1260" s="179"/>
      <c r="Y1260" s="179"/>
      <c r="Z1260" s="179"/>
      <c r="AA1260" s="179"/>
      <c r="AB1260" s="179"/>
      <c r="AC1260" s="179"/>
      <c r="AD1260" s="48">
        <f t="shared" si="640"/>
        <v>0</v>
      </c>
      <c r="AE1260" s="48">
        <f t="shared" si="641"/>
        <v>0</v>
      </c>
      <c r="AF1260" s="48">
        <f t="shared" si="642"/>
        <v>0</v>
      </c>
      <c r="AG1260" s="48">
        <f t="shared" si="643"/>
        <v>0</v>
      </c>
      <c r="AH1260" s="48">
        <f t="shared" si="644"/>
        <v>0</v>
      </c>
      <c r="AI1260" s="48">
        <f t="shared" si="645"/>
        <v>0</v>
      </c>
      <c r="AJ1260" s="48">
        <f t="shared" si="646"/>
        <v>0</v>
      </c>
      <c r="AK1260" s="48">
        <f t="shared" si="647"/>
        <v>0</v>
      </c>
      <c r="AL1260" s="179"/>
      <c r="AM1260" s="179"/>
      <c r="AN1260" s="76"/>
      <c r="AO1260" s="174"/>
      <c r="AP1260" s="86">
        <f t="shared" si="665"/>
        <v>0</v>
      </c>
      <c r="AQ1260" s="174"/>
      <c r="AR1260" s="176"/>
      <c r="AS1260" s="169"/>
      <c r="AT1260" s="157">
        <f>IF(J1260='Категорія витрат'!$F$2,ROUND('Додаток 3._Бюджет детальний ПР'!AS1260*0.3676,2),IF(J1260='Категорія витрат'!$F$3,ROUND('Додаток 3._Бюджет детальний ПР'!AS1260*0.347,2),IF(J1260='Категорія витрат'!$F$4,ROUND('Додаток 3._Бюджет детальний ПР'!AS1260*0.347,2),IF(J1260='Категорія витрат'!$F$7,ROUND('Додаток 3._Бюджет детальний ПР'!AS1260*0.0841,2),0))))</f>
        <v>0</v>
      </c>
      <c r="AU1260" s="151">
        <f t="shared" si="638"/>
        <v>0</v>
      </c>
      <c r="AV1260" s="179"/>
      <c r="AW1260" s="179"/>
      <c r="AX1260" s="179"/>
      <c r="AY1260" s="179"/>
      <c r="AZ1260" s="179"/>
      <c r="BA1260" s="179"/>
      <c r="BB1260" s="179"/>
      <c r="BC1260" s="179"/>
      <c r="BD1260" s="179"/>
      <c r="BE1260" s="179"/>
      <c r="BF1260" s="179"/>
      <c r="BG1260" s="179"/>
      <c r="BH1260" s="48">
        <f t="shared" si="648"/>
        <v>0</v>
      </c>
      <c r="BI1260" s="48">
        <f t="shared" si="649"/>
        <v>0</v>
      </c>
      <c r="BJ1260" s="48">
        <f t="shared" si="650"/>
        <v>0</v>
      </c>
      <c r="BK1260" s="48">
        <f t="shared" si="651"/>
        <v>0</v>
      </c>
      <c r="BL1260" s="48">
        <f t="shared" si="652"/>
        <v>0</v>
      </c>
      <c r="BM1260" s="48">
        <f t="shared" si="653"/>
        <v>0</v>
      </c>
      <c r="BN1260" s="48">
        <f t="shared" si="654"/>
        <v>0</v>
      </c>
      <c r="BO1260" s="48">
        <f t="shared" si="655"/>
        <v>0</v>
      </c>
      <c r="BP1260" s="179"/>
      <c r="BQ1260" s="179"/>
      <c r="BR1260" s="189"/>
      <c r="BS1260" s="174"/>
      <c r="BT1260" s="86">
        <f t="shared" si="666"/>
        <v>0</v>
      </c>
      <c r="BU1260" s="174"/>
      <c r="BV1260" s="176"/>
      <c r="BW1260" s="169"/>
      <c r="BX1260" s="157">
        <f>IF(J1260='Категорія витрат'!$F$2,ROUND('Додаток 3._Бюджет детальний ПР'!BW1260*0.3676,2),IF(J1260='Категорія витрат'!$F$3,ROUND('Додаток 3._Бюджет детальний ПР'!BW1260*0.347,2),IF(J1260='Категорія витрат'!$F$4,ROUND('Додаток 3._Бюджет детальний ПР'!BW1260*0.347,2),IF(J1260='Категорія витрат'!$F$7,ROUND('Додаток 3._Бюджет детальний ПР'!BW1260*0.0841,2),0))))</f>
        <v>0</v>
      </c>
      <c r="BY1260" s="151">
        <f t="shared" si="667"/>
        <v>0</v>
      </c>
      <c r="BZ1260" s="179"/>
      <c r="CA1260" s="179"/>
      <c r="CB1260" s="179"/>
      <c r="CC1260" s="179"/>
      <c r="CD1260" s="179"/>
      <c r="CE1260" s="179"/>
      <c r="CF1260" s="179"/>
      <c r="CG1260" s="179"/>
      <c r="CH1260" s="179"/>
      <c r="CI1260" s="179"/>
      <c r="CJ1260" s="179"/>
      <c r="CK1260" s="179"/>
      <c r="CL1260" s="48">
        <f t="shared" si="656"/>
        <v>0</v>
      </c>
      <c r="CM1260" s="48">
        <f t="shared" si="657"/>
        <v>0</v>
      </c>
      <c r="CN1260" s="48">
        <f t="shared" si="658"/>
        <v>0</v>
      </c>
      <c r="CO1260" s="48">
        <f t="shared" si="659"/>
        <v>0</v>
      </c>
      <c r="CP1260" s="48">
        <f t="shared" si="660"/>
        <v>0</v>
      </c>
      <c r="CQ1260" s="48">
        <f t="shared" si="661"/>
        <v>0</v>
      </c>
      <c r="CR1260" s="48">
        <f t="shared" si="662"/>
        <v>0</v>
      </c>
      <c r="CS1260" s="48">
        <f t="shared" si="663"/>
        <v>0</v>
      </c>
      <c r="CT1260" s="179"/>
      <c r="CU1260" s="179"/>
    </row>
    <row r="1261" spans="1:99" ht="20.100000000000001" customHeight="1" x14ac:dyDescent="0.25">
      <c r="A1261" s="57">
        <v>1256</v>
      </c>
      <c r="B1261" s="398" t="str">
        <f>IF(D1261='Напрямки конкурса'!$L$2,'Напрямки конкурса'!$B$2,IF(D1261='Напрямки конкурса'!$L$3,'Напрямки конкурса'!$B$3,IF(D1261='Напрямки конкурса'!$L$4,'Напрямки конкурса'!$B$4,IF(D1261='Напрямки конкурса'!$L$5,'Напрямки конкурса'!$B$5,IF(D1261='Напрямки конкурса'!$L$6,'Напрямки конкурса'!$B$6,IF(D1261='Напрямки конкурса'!$L$7,'Напрямки конкурса'!$B$7,IF(D1261='Напрямки конкурса'!$L$8,'Напрямки конкурса'!$B$8,IF(D1261='Напрямки конкурса'!$L$9,'Напрямки конкурса'!$B$9,IF(D1261='Напрямки конкурса'!$L$10,'Напрямки конкурса'!$B$10,IF(D1261='Напрямки конкурса'!$L$11,'Напрямки конкурса'!$B$11,IF(D1261='Напрямки конкурса'!$L$12,'Напрямки конкурса'!$B$12,IF(D1261='Напрямки конкурса'!$L$13,'Напрямки конкурса'!$B$13,IF(D1261='Напрямки конкурса'!$L$14,'Напрямки конкурса'!$B$14,IF(D1261='Напрямки конкурса'!$L$15,'Напрямки конкурса'!$B$15,IF(D1261='Напрямки конкурса'!$L$16,'Напрямки конкурса'!$B$16,IF(D1261='Напрямки конкурса'!$L$17,'Напрямки конкурса'!$B$17,IF(D1261='Напрямки конкурса'!$L$18,'Напрямки конкурса'!$B$18,IF(D1261='Напрямки конкурса'!$L$19,'Напрямки конкурса'!$B$19,IF(D1261='Напрямки конкурса'!$L$20,'Напрямки конкурса'!$B$20,IF(D1261='Напрямки конкурса'!$L$21,'Напрямки конкурса'!$B$21,IF(D1261='Напрямки конкурса'!$L$22,'Напрямки конкурса'!$B$22,IF(D1261='Напрямки конкурса'!$L$23,'Напрямки конкурса'!$B$23,IF(D1261='Напрямки конкурса'!$L$24,'Напрямки конкурса'!$B$24,IF(D1261='Напрямки конкурса'!$L$25,'Напрямки конкурса'!$B$25,IF(D1261='Напрямки конкурса'!$L$26,'Напрямки конкурса'!$B$26,IF(D1261='Напрямки конкурса'!$L$27,'Напрямки конкурса'!$B$27,IF(D1261='Напрямки конкурса'!$L$28,'Напрямки конкурса'!$B$28,"")))))))))))))))))))))))))))</f>
        <v/>
      </c>
      <c r="C1261" s="58" t="str">
        <f>IF(D1261='Напрямки конкурса'!$L$2,'Напрямки конкурса'!$K$2,IF(D1261='Напрямки конкурса'!$L$3,'Напрямки конкурса'!$K$3,IF(D1261='Напрямки конкурса'!$L$4,'Напрямки конкурса'!$K$4,IF(D1261='Напрямки конкурса'!$L$5,'Напрямки конкурса'!$K$5,IF(D1261='Напрямки конкурса'!$L$6,'Напрямки конкурса'!$K$6,IF(D1261='Напрямки конкурса'!$L$7,'Напрямки конкурса'!$K$7,IF(D1261='Напрямки конкурса'!$L$8,'Напрямки конкурса'!$K$8,IF(D1261='Напрямки конкурса'!$L$9,'Напрямки конкурса'!$K$9,IF(D1261='Напрямки конкурса'!$L$10,'Напрямки конкурса'!$K$10,IF(D1261='Напрямки конкурса'!$L$11,'Напрямки конкурса'!$K$11,IF(D1261='Напрямки конкурса'!$L$12,'Напрямки конкурса'!$K$12,IF(D1261='Напрямки конкурса'!$L$13,'Напрямки конкурса'!$K$13,IF(D1261='Напрямки конкурса'!$L$14,'Напрямки конкурса'!$K$14,IF(D1261='Напрямки конкурса'!$L$15,'Напрямки конкурса'!$K$15,IF(D1261='Напрямки конкурса'!$L$16,'Напрямки конкурса'!$K$16,IF(D1261='Напрямки конкурса'!$L$17,'Напрямки конкурса'!$K$17,IF(D1261='Напрямки конкурса'!$L$18,'Напрямки конкурса'!$K$18,IF(D1261='Напрямки конкурса'!$L$19,'Напрямки конкурса'!$K$19,IF(D1261='Напрямки конкурса'!$L$20,'Напрямки конкурса'!$K$20,IF(D1261='Напрямки конкурса'!$L$21,'Напрямки конкурса'!$K$21,IF(D1261='Напрямки конкурса'!$L$22,'Напрямки конкурса'!$K$22,IF(D1261='Напрямки конкурса'!$L$23,'Напрямки конкурса'!$K$23,IF(D1261='Напрямки конкурса'!$L$24,'Напрямки конкурса'!$K$24,IF(D1261='Напрямки конкурса'!$L$25,'Напрямки конкурса'!$K$25,IF(D1261='Напрямки конкурса'!$L$26,'Напрямки конкурса'!$K$26,IF(D1261='Напрямки конкурса'!$L$27,'Напрямки конкурса'!$K$27,IF(D1261='Напрямки конкурса'!$L$28,'Напрямки конкурса'!$K$28,"")))))))))))))))))))))))))))</f>
        <v/>
      </c>
      <c r="D1261" s="554"/>
      <c r="E1261" s="169"/>
      <c r="F1261" s="169"/>
      <c r="G1261" s="169"/>
      <c r="H1261" s="148" t="str">
        <f>IF(I1261='Категорія витрат'!$B$2,'Категорія витрат'!$A$2,IF(I1261='Категорія витрат'!$B$3,'Категорія витрат'!$A$3,IF(I1261='Категорія витрат'!$B$4,'Категорія витрат'!$A$4,IF(I1261='Категорія витрат'!$B$5,'Категорія витрат'!$A$5,IF(I1261='Категорія витрат'!$B$6,'Категорія витрат'!$A$6,IF(I1261='Категорія витрат'!$B$7,'Категорія витрат'!$A$7,IF(I1261='Категорія витрат'!$B$8,'Категорія витрат'!$A$8,IF(I1261='Категорія витрат'!$B$9,'Категорія витрат'!$A$9,IF(I1261='Категорія витрат'!$B$10,'Категорія витрат'!$A$10,IF(I1261='Категорія витрат'!$B$11,'Категорія витрат'!$A$11,IF(I1261='Категорія витрат'!$B$12,'Категорія витрат'!$A$12,IF(I1261='Категорія витрат'!$B$13,'Категорія витрат'!$A$13,IF(I1261='Категорія витрат'!$B$14,'Категорія витрат'!$A$14,IF(I1261='Категорія витрат'!$B$15,'Категорія витрат'!$A$15,IF(I1261='Категорія витрат'!$B$16,'Категорія витрат'!$A$16,IF(I1261='Категорія витрат'!$B$17,'Категорія витрат'!$A$17,IF(I1261='Категорія витрат'!$B$18,'Категорія витрат'!$A$18,IF(I1261='Категорія витрат'!$B$19,'Категорія витрат'!$A$19,IF(I1261='Категорія витрат'!$B$20,'Категорія витрат'!$A$20,IF(I1261='Категорія витрат'!$B$21,'Категорія витрат'!$A$21,IF(I1261='Категорія витрат'!$B$22,'Категорія витрат'!$A$22,IF(I1261='Категорія витрат'!$B$23,'Категорія витрат'!$A$23,IF(I1261='Категорія витрат'!$B$24,'Категорія витрат'!$A$24,IF(I1261='Категорія витрат'!$B$25,'Категорія витрат'!$A$25,IF(I1261='Категорія витрат'!$B$26,'Категорія витрат'!$A$26,IF(I1261='Категорія витрат'!$B$27,'Категорія витрат'!$A$27,IF(I1261='Категорія витрат'!$B$28,'Категорія витрат'!$A$28,IF(I1261='Категорія витрат'!$B$29,'Категорія витрат'!$A$29,IF(I1261='Категорія витрат'!$B$30,'Категорія витрат'!$A$30,"")))))))))))))))))))))))))))))</f>
        <v/>
      </c>
      <c r="I1261" s="172"/>
      <c r="J1261" s="171"/>
      <c r="K1261" s="174"/>
      <c r="L1261" s="86">
        <f t="shared" si="664"/>
        <v>0</v>
      </c>
      <c r="M1261" s="174"/>
      <c r="N1261" s="176"/>
      <c r="O1261" s="396">
        <f t="shared" si="639"/>
        <v>0</v>
      </c>
      <c r="P1261" s="157">
        <f>IF(J1261='Категорія витрат'!$F$2,ROUND('Додаток 3._Бюджет детальний ПР'!O1261*0.3676,2),IF(J1261='Категорія витрат'!$F$3,ROUND('Додаток 3._Бюджет детальний ПР'!O1261*0.347,2),IF(J1261='Категорія витрат'!$F$4,ROUND('Додаток 3._Бюджет детальний ПР'!O1261*0.347,2),IF(J1261='Категорія витрат'!$F$7,ROUND('Додаток 3._Бюджет детальний ПР'!O1261*0.0841,2),0))))</f>
        <v>0</v>
      </c>
      <c r="Q1261" s="151">
        <f t="shared" si="637"/>
        <v>0</v>
      </c>
      <c r="R1261" s="179"/>
      <c r="S1261" s="179"/>
      <c r="T1261" s="179"/>
      <c r="U1261" s="179"/>
      <c r="V1261" s="179"/>
      <c r="W1261" s="179"/>
      <c r="X1261" s="179"/>
      <c r="Y1261" s="179"/>
      <c r="Z1261" s="179"/>
      <c r="AA1261" s="179"/>
      <c r="AB1261" s="179"/>
      <c r="AC1261" s="179"/>
      <c r="AD1261" s="48">
        <f t="shared" si="640"/>
        <v>0</v>
      </c>
      <c r="AE1261" s="48">
        <f t="shared" si="641"/>
        <v>0</v>
      </c>
      <c r="AF1261" s="48">
        <f t="shared" si="642"/>
        <v>0</v>
      </c>
      <c r="AG1261" s="48">
        <f t="shared" si="643"/>
        <v>0</v>
      </c>
      <c r="AH1261" s="48">
        <f t="shared" si="644"/>
        <v>0</v>
      </c>
      <c r="AI1261" s="48">
        <f t="shared" si="645"/>
        <v>0</v>
      </c>
      <c r="AJ1261" s="48">
        <f t="shared" si="646"/>
        <v>0</v>
      </c>
      <c r="AK1261" s="48">
        <f t="shared" si="647"/>
        <v>0</v>
      </c>
      <c r="AL1261" s="179"/>
      <c r="AM1261" s="179"/>
      <c r="AN1261" s="76"/>
      <c r="AO1261" s="174"/>
      <c r="AP1261" s="86">
        <f t="shared" si="665"/>
        <v>0</v>
      </c>
      <c r="AQ1261" s="174"/>
      <c r="AR1261" s="176"/>
      <c r="AS1261" s="169"/>
      <c r="AT1261" s="157">
        <f>IF(J1261='Категорія витрат'!$F$2,ROUND('Додаток 3._Бюджет детальний ПР'!AS1261*0.3676,2),IF(J1261='Категорія витрат'!$F$3,ROUND('Додаток 3._Бюджет детальний ПР'!AS1261*0.347,2),IF(J1261='Категорія витрат'!$F$4,ROUND('Додаток 3._Бюджет детальний ПР'!AS1261*0.347,2),IF(J1261='Категорія витрат'!$F$7,ROUND('Додаток 3._Бюджет детальний ПР'!AS1261*0.0841,2),0))))</f>
        <v>0</v>
      </c>
      <c r="AU1261" s="151">
        <f t="shared" si="638"/>
        <v>0</v>
      </c>
      <c r="AV1261" s="179"/>
      <c r="AW1261" s="179"/>
      <c r="AX1261" s="179"/>
      <c r="AY1261" s="179"/>
      <c r="AZ1261" s="179"/>
      <c r="BA1261" s="179"/>
      <c r="BB1261" s="179"/>
      <c r="BC1261" s="179"/>
      <c r="BD1261" s="179"/>
      <c r="BE1261" s="179"/>
      <c r="BF1261" s="179"/>
      <c r="BG1261" s="179"/>
      <c r="BH1261" s="48">
        <f t="shared" si="648"/>
        <v>0</v>
      </c>
      <c r="BI1261" s="48">
        <f t="shared" si="649"/>
        <v>0</v>
      </c>
      <c r="BJ1261" s="48">
        <f t="shared" si="650"/>
        <v>0</v>
      </c>
      <c r="BK1261" s="48">
        <f t="shared" si="651"/>
        <v>0</v>
      </c>
      <c r="BL1261" s="48">
        <f t="shared" si="652"/>
        <v>0</v>
      </c>
      <c r="BM1261" s="48">
        <f t="shared" si="653"/>
        <v>0</v>
      </c>
      <c r="BN1261" s="48">
        <f t="shared" si="654"/>
        <v>0</v>
      </c>
      <c r="BO1261" s="48">
        <f t="shared" si="655"/>
        <v>0</v>
      </c>
      <c r="BP1261" s="179"/>
      <c r="BQ1261" s="179"/>
      <c r="BR1261" s="189"/>
      <c r="BS1261" s="174"/>
      <c r="BT1261" s="86">
        <f t="shared" si="666"/>
        <v>0</v>
      </c>
      <c r="BU1261" s="174"/>
      <c r="BV1261" s="176"/>
      <c r="BW1261" s="169"/>
      <c r="BX1261" s="157">
        <f>IF(J1261='Категорія витрат'!$F$2,ROUND('Додаток 3._Бюджет детальний ПР'!BW1261*0.3676,2),IF(J1261='Категорія витрат'!$F$3,ROUND('Додаток 3._Бюджет детальний ПР'!BW1261*0.347,2),IF(J1261='Категорія витрат'!$F$4,ROUND('Додаток 3._Бюджет детальний ПР'!BW1261*0.347,2),IF(J1261='Категорія витрат'!$F$7,ROUND('Додаток 3._Бюджет детальний ПР'!BW1261*0.0841,2),0))))</f>
        <v>0</v>
      </c>
      <c r="BY1261" s="151">
        <f t="shared" si="667"/>
        <v>0</v>
      </c>
      <c r="BZ1261" s="179"/>
      <c r="CA1261" s="179"/>
      <c r="CB1261" s="179"/>
      <c r="CC1261" s="179"/>
      <c r="CD1261" s="179"/>
      <c r="CE1261" s="179"/>
      <c r="CF1261" s="179"/>
      <c r="CG1261" s="179"/>
      <c r="CH1261" s="179"/>
      <c r="CI1261" s="179"/>
      <c r="CJ1261" s="179"/>
      <c r="CK1261" s="179"/>
      <c r="CL1261" s="48">
        <f t="shared" si="656"/>
        <v>0</v>
      </c>
      <c r="CM1261" s="48">
        <f t="shared" si="657"/>
        <v>0</v>
      </c>
      <c r="CN1261" s="48">
        <f t="shared" si="658"/>
        <v>0</v>
      </c>
      <c r="CO1261" s="48">
        <f t="shared" si="659"/>
        <v>0</v>
      </c>
      <c r="CP1261" s="48">
        <f t="shared" si="660"/>
        <v>0</v>
      </c>
      <c r="CQ1261" s="48">
        <f t="shared" si="661"/>
        <v>0</v>
      </c>
      <c r="CR1261" s="48">
        <f t="shared" si="662"/>
        <v>0</v>
      </c>
      <c r="CS1261" s="48">
        <f t="shared" si="663"/>
        <v>0</v>
      </c>
      <c r="CT1261" s="179"/>
      <c r="CU1261" s="179"/>
    </row>
    <row r="1262" spans="1:99" ht="20.100000000000001" customHeight="1" x14ac:dyDescent="0.25">
      <c r="A1262" s="57">
        <v>1257</v>
      </c>
      <c r="B1262" s="398" t="str">
        <f>IF(D1262='Напрямки конкурса'!$L$2,'Напрямки конкурса'!$B$2,IF(D1262='Напрямки конкурса'!$L$3,'Напрямки конкурса'!$B$3,IF(D1262='Напрямки конкурса'!$L$4,'Напрямки конкурса'!$B$4,IF(D1262='Напрямки конкурса'!$L$5,'Напрямки конкурса'!$B$5,IF(D1262='Напрямки конкурса'!$L$6,'Напрямки конкурса'!$B$6,IF(D1262='Напрямки конкурса'!$L$7,'Напрямки конкурса'!$B$7,IF(D1262='Напрямки конкурса'!$L$8,'Напрямки конкурса'!$B$8,IF(D1262='Напрямки конкурса'!$L$9,'Напрямки конкурса'!$B$9,IF(D1262='Напрямки конкурса'!$L$10,'Напрямки конкурса'!$B$10,IF(D1262='Напрямки конкурса'!$L$11,'Напрямки конкурса'!$B$11,IF(D1262='Напрямки конкурса'!$L$12,'Напрямки конкурса'!$B$12,IF(D1262='Напрямки конкурса'!$L$13,'Напрямки конкурса'!$B$13,IF(D1262='Напрямки конкурса'!$L$14,'Напрямки конкурса'!$B$14,IF(D1262='Напрямки конкурса'!$L$15,'Напрямки конкурса'!$B$15,IF(D1262='Напрямки конкурса'!$L$16,'Напрямки конкурса'!$B$16,IF(D1262='Напрямки конкурса'!$L$17,'Напрямки конкурса'!$B$17,IF(D1262='Напрямки конкурса'!$L$18,'Напрямки конкурса'!$B$18,IF(D1262='Напрямки конкурса'!$L$19,'Напрямки конкурса'!$B$19,IF(D1262='Напрямки конкурса'!$L$20,'Напрямки конкурса'!$B$20,IF(D1262='Напрямки конкурса'!$L$21,'Напрямки конкурса'!$B$21,IF(D1262='Напрямки конкурса'!$L$22,'Напрямки конкурса'!$B$22,IF(D1262='Напрямки конкурса'!$L$23,'Напрямки конкурса'!$B$23,IF(D1262='Напрямки конкурса'!$L$24,'Напрямки конкурса'!$B$24,IF(D1262='Напрямки конкурса'!$L$25,'Напрямки конкурса'!$B$25,IF(D1262='Напрямки конкурса'!$L$26,'Напрямки конкурса'!$B$26,IF(D1262='Напрямки конкурса'!$L$27,'Напрямки конкурса'!$B$27,IF(D1262='Напрямки конкурса'!$L$28,'Напрямки конкурса'!$B$28,"")))))))))))))))))))))))))))</f>
        <v/>
      </c>
      <c r="C1262" s="58" t="str">
        <f>IF(D1262='Напрямки конкурса'!$L$2,'Напрямки конкурса'!$K$2,IF(D1262='Напрямки конкурса'!$L$3,'Напрямки конкурса'!$K$3,IF(D1262='Напрямки конкурса'!$L$4,'Напрямки конкурса'!$K$4,IF(D1262='Напрямки конкурса'!$L$5,'Напрямки конкурса'!$K$5,IF(D1262='Напрямки конкурса'!$L$6,'Напрямки конкурса'!$K$6,IF(D1262='Напрямки конкурса'!$L$7,'Напрямки конкурса'!$K$7,IF(D1262='Напрямки конкурса'!$L$8,'Напрямки конкурса'!$K$8,IF(D1262='Напрямки конкурса'!$L$9,'Напрямки конкурса'!$K$9,IF(D1262='Напрямки конкурса'!$L$10,'Напрямки конкурса'!$K$10,IF(D1262='Напрямки конкурса'!$L$11,'Напрямки конкурса'!$K$11,IF(D1262='Напрямки конкурса'!$L$12,'Напрямки конкурса'!$K$12,IF(D1262='Напрямки конкурса'!$L$13,'Напрямки конкурса'!$K$13,IF(D1262='Напрямки конкурса'!$L$14,'Напрямки конкурса'!$K$14,IF(D1262='Напрямки конкурса'!$L$15,'Напрямки конкурса'!$K$15,IF(D1262='Напрямки конкурса'!$L$16,'Напрямки конкурса'!$K$16,IF(D1262='Напрямки конкурса'!$L$17,'Напрямки конкурса'!$K$17,IF(D1262='Напрямки конкурса'!$L$18,'Напрямки конкурса'!$K$18,IF(D1262='Напрямки конкурса'!$L$19,'Напрямки конкурса'!$K$19,IF(D1262='Напрямки конкурса'!$L$20,'Напрямки конкурса'!$K$20,IF(D1262='Напрямки конкурса'!$L$21,'Напрямки конкурса'!$K$21,IF(D1262='Напрямки конкурса'!$L$22,'Напрямки конкурса'!$K$22,IF(D1262='Напрямки конкурса'!$L$23,'Напрямки конкурса'!$K$23,IF(D1262='Напрямки конкурса'!$L$24,'Напрямки конкурса'!$K$24,IF(D1262='Напрямки конкурса'!$L$25,'Напрямки конкурса'!$K$25,IF(D1262='Напрямки конкурса'!$L$26,'Напрямки конкурса'!$K$26,IF(D1262='Напрямки конкурса'!$L$27,'Напрямки конкурса'!$K$27,IF(D1262='Напрямки конкурса'!$L$28,'Напрямки конкурса'!$K$28,"")))))))))))))))))))))))))))</f>
        <v/>
      </c>
      <c r="D1262" s="554"/>
      <c r="E1262" s="169"/>
      <c r="F1262" s="169"/>
      <c r="G1262" s="169"/>
      <c r="H1262" s="148" t="str">
        <f>IF(I1262='Категорія витрат'!$B$2,'Категорія витрат'!$A$2,IF(I1262='Категорія витрат'!$B$3,'Категорія витрат'!$A$3,IF(I1262='Категорія витрат'!$B$4,'Категорія витрат'!$A$4,IF(I1262='Категорія витрат'!$B$5,'Категорія витрат'!$A$5,IF(I1262='Категорія витрат'!$B$6,'Категорія витрат'!$A$6,IF(I1262='Категорія витрат'!$B$7,'Категорія витрат'!$A$7,IF(I1262='Категорія витрат'!$B$8,'Категорія витрат'!$A$8,IF(I1262='Категорія витрат'!$B$9,'Категорія витрат'!$A$9,IF(I1262='Категорія витрат'!$B$10,'Категорія витрат'!$A$10,IF(I1262='Категорія витрат'!$B$11,'Категорія витрат'!$A$11,IF(I1262='Категорія витрат'!$B$12,'Категорія витрат'!$A$12,IF(I1262='Категорія витрат'!$B$13,'Категорія витрат'!$A$13,IF(I1262='Категорія витрат'!$B$14,'Категорія витрат'!$A$14,IF(I1262='Категорія витрат'!$B$15,'Категорія витрат'!$A$15,IF(I1262='Категорія витрат'!$B$16,'Категорія витрат'!$A$16,IF(I1262='Категорія витрат'!$B$17,'Категорія витрат'!$A$17,IF(I1262='Категорія витрат'!$B$18,'Категорія витрат'!$A$18,IF(I1262='Категорія витрат'!$B$19,'Категорія витрат'!$A$19,IF(I1262='Категорія витрат'!$B$20,'Категорія витрат'!$A$20,IF(I1262='Категорія витрат'!$B$21,'Категорія витрат'!$A$21,IF(I1262='Категорія витрат'!$B$22,'Категорія витрат'!$A$22,IF(I1262='Категорія витрат'!$B$23,'Категорія витрат'!$A$23,IF(I1262='Категорія витрат'!$B$24,'Категорія витрат'!$A$24,IF(I1262='Категорія витрат'!$B$25,'Категорія витрат'!$A$25,IF(I1262='Категорія витрат'!$B$26,'Категорія витрат'!$A$26,IF(I1262='Категорія витрат'!$B$27,'Категорія витрат'!$A$27,IF(I1262='Категорія витрат'!$B$28,'Категорія витрат'!$A$28,IF(I1262='Категорія витрат'!$B$29,'Категорія витрат'!$A$29,IF(I1262='Категорія витрат'!$B$30,'Категорія витрат'!$A$30,"")))))))))))))))))))))))))))))</f>
        <v/>
      </c>
      <c r="I1262" s="172"/>
      <c r="J1262" s="171"/>
      <c r="K1262" s="174"/>
      <c r="L1262" s="86">
        <f t="shared" si="664"/>
        <v>0</v>
      </c>
      <c r="M1262" s="174"/>
      <c r="N1262" s="176"/>
      <c r="O1262" s="396">
        <f t="shared" si="639"/>
        <v>0</v>
      </c>
      <c r="P1262" s="157">
        <f>IF(J1262='Категорія витрат'!$F$2,ROUND('Додаток 3._Бюджет детальний ПР'!O1262*0.3676,2),IF(J1262='Категорія витрат'!$F$3,ROUND('Додаток 3._Бюджет детальний ПР'!O1262*0.347,2),IF(J1262='Категорія витрат'!$F$4,ROUND('Додаток 3._Бюджет детальний ПР'!O1262*0.347,2),IF(J1262='Категорія витрат'!$F$7,ROUND('Додаток 3._Бюджет детальний ПР'!O1262*0.0841,2),0))))</f>
        <v>0</v>
      </c>
      <c r="Q1262" s="151">
        <f t="shared" ref="Q1262:Q1325" si="668">(O1262+P1262)*L1262</f>
        <v>0</v>
      </c>
      <c r="R1262" s="179"/>
      <c r="S1262" s="179"/>
      <c r="T1262" s="179"/>
      <c r="U1262" s="179"/>
      <c r="V1262" s="179"/>
      <c r="W1262" s="179"/>
      <c r="X1262" s="179"/>
      <c r="Y1262" s="179"/>
      <c r="Z1262" s="179"/>
      <c r="AA1262" s="179"/>
      <c r="AB1262" s="179"/>
      <c r="AC1262" s="179"/>
      <c r="AD1262" s="48">
        <f t="shared" si="640"/>
        <v>0</v>
      </c>
      <c r="AE1262" s="48">
        <f t="shared" si="641"/>
        <v>0</v>
      </c>
      <c r="AF1262" s="48">
        <f t="shared" si="642"/>
        <v>0</v>
      </c>
      <c r="AG1262" s="48">
        <f t="shared" si="643"/>
        <v>0</v>
      </c>
      <c r="AH1262" s="48">
        <f t="shared" si="644"/>
        <v>0</v>
      </c>
      <c r="AI1262" s="48">
        <f t="shared" si="645"/>
        <v>0</v>
      </c>
      <c r="AJ1262" s="48">
        <f t="shared" si="646"/>
        <v>0</v>
      </c>
      <c r="AK1262" s="48">
        <f t="shared" si="647"/>
        <v>0</v>
      </c>
      <c r="AL1262" s="179"/>
      <c r="AM1262" s="179"/>
      <c r="AN1262" s="76"/>
      <c r="AO1262" s="174"/>
      <c r="AP1262" s="86">
        <f t="shared" si="665"/>
        <v>0</v>
      </c>
      <c r="AQ1262" s="174"/>
      <c r="AR1262" s="176"/>
      <c r="AS1262" s="169"/>
      <c r="AT1262" s="157">
        <f>IF(J1262='Категорія витрат'!$F$2,ROUND('Додаток 3._Бюджет детальний ПР'!AS1262*0.3676,2),IF(J1262='Категорія витрат'!$F$3,ROUND('Додаток 3._Бюджет детальний ПР'!AS1262*0.347,2),IF(J1262='Категорія витрат'!$F$4,ROUND('Додаток 3._Бюджет детальний ПР'!AS1262*0.347,2),IF(J1262='Категорія витрат'!$F$7,ROUND('Додаток 3._Бюджет детальний ПР'!AS1262*0.0841,2),0))))</f>
        <v>0</v>
      </c>
      <c r="AU1262" s="151">
        <f t="shared" si="638"/>
        <v>0</v>
      </c>
      <c r="AV1262" s="179"/>
      <c r="AW1262" s="179"/>
      <c r="AX1262" s="179"/>
      <c r="AY1262" s="179"/>
      <c r="AZ1262" s="179"/>
      <c r="BA1262" s="179"/>
      <c r="BB1262" s="179"/>
      <c r="BC1262" s="179"/>
      <c r="BD1262" s="179"/>
      <c r="BE1262" s="179"/>
      <c r="BF1262" s="179"/>
      <c r="BG1262" s="179"/>
      <c r="BH1262" s="48">
        <f t="shared" si="648"/>
        <v>0</v>
      </c>
      <c r="BI1262" s="48">
        <f t="shared" si="649"/>
        <v>0</v>
      </c>
      <c r="BJ1262" s="48">
        <f t="shared" si="650"/>
        <v>0</v>
      </c>
      <c r="BK1262" s="48">
        <f t="shared" si="651"/>
        <v>0</v>
      </c>
      <c r="BL1262" s="48">
        <f t="shared" si="652"/>
        <v>0</v>
      </c>
      <c r="BM1262" s="48">
        <f t="shared" si="653"/>
        <v>0</v>
      </c>
      <c r="BN1262" s="48">
        <f t="shared" si="654"/>
        <v>0</v>
      </c>
      <c r="BO1262" s="48">
        <f t="shared" si="655"/>
        <v>0</v>
      </c>
      <c r="BP1262" s="179"/>
      <c r="BQ1262" s="179"/>
      <c r="BR1262" s="189"/>
      <c r="BS1262" s="174"/>
      <c r="BT1262" s="86">
        <f t="shared" si="666"/>
        <v>0</v>
      </c>
      <c r="BU1262" s="174"/>
      <c r="BV1262" s="176"/>
      <c r="BW1262" s="169"/>
      <c r="BX1262" s="157">
        <f>IF(J1262='Категорія витрат'!$F$2,ROUND('Додаток 3._Бюджет детальний ПР'!BW1262*0.3676,2),IF(J1262='Категорія витрат'!$F$3,ROUND('Додаток 3._Бюджет детальний ПР'!BW1262*0.347,2),IF(J1262='Категорія витрат'!$F$4,ROUND('Додаток 3._Бюджет детальний ПР'!BW1262*0.347,2),IF(J1262='Категорія витрат'!$F$7,ROUND('Додаток 3._Бюджет детальний ПР'!BW1262*0.0841,2),0))))</f>
        <v>0</v>
      </c>
      <c r="BY1262" s="151">
        <f t="shared" si="667"/>
        <v>0</v>
      </c>
      <c r="BZ1262" s="179"/>
      <c r="CA1262" s="179"/>
      <c r="CB1262" s="179"/>
      <c r="CC1262" s="179"/>
      <c r="CD1262" s="179"/>
      <c r="CE1262" s="179"/>
      <c r="CF1262" s="179"/>
      <c r="CG1262" s="179"/>
      <c r="CH1262" s="179"/>
      <c r="CI1262" s="179"/>
      <c r="CJ1262" s="179"/>
      <c r="CK1262" s="179"/>
      <c r="CL1262" s="48">
        <f t="shared" si="656"/>
        <v>0</v>
      </c>
      <c r="CM1262" s="48">
        <f t="shared" si="657"/>
        <v>0</v>
      </c>
      <c r="CN1262" s="48">
        <f t="shared" si="658"/>
        <v>0</v>
      </c>
      <c r="CO1262" s="48">
        <f t="shared" si="659"/>
        <v>0</v>
      </c>
      <c r="CP1262" s="48">
        <f t="shared" si="660"/>
        <v>0</v>
      </c>
      <c r="CQ1262" s="48">
        <f t="shared" si="661"/>
        <v>0</v>
      </c>
      <c r="CR1262" s="48">
        <f t="shared" si="662"/>
        <v>0</v>
      </c>
      <c r="CS1262" s="48">
        <f t="shared" si="663"/>
        <v>0</v>
      </c>
      <c r="CT1262" s="179"/>
      <c r="CU1262" s="179"/>
    </row>
    <row r="1263" spans="1:99" ht="20.100000000000001" customHeight="1" x14ac:dyDescent="0.25">
      <c r="A1263" s="57">
        <v>1258</v>
      </c>
      <c r="B1263" s="398" t="str">
        <f>IF(D1263='Напрямки конкурса'!$L$2,'Напрямки конкурса'!$B$2,IF(D1263='Напрямки конкурса'!$L$3,'Напрямки конкурса'!$B$3,IF(D1263='Напрямки конкурса'!$L$4,'Напрямки конкурса'!$B$4,IF(D1263='Напрямки конкурса'!$L$5,'Напрямки конкурса'!$B$5,IF(D1263='Напрямки конкурса'!$L$6,'Напрямки конкурса'!$B$6,IF(D1263='Напрямки конкурса'!$L$7,'Напрямки конкурса'!$B$7,IF(D1263='Напрямки конкурса'!$L$8,'Напрямки конкурса'!$B$8,IF(D1263='Напрямки конкурса'!$L$9,'Напрямки конкурса'!$B$9,IF(D1263='Напрямки конкурса'!$L$10,'Напрямки конкурса'!$B$10,IF(D1263='Напрямки конкурса'!$L$11,'Напрямки конкурса'!$B$11,IF(D1263='Напрямки конкурса'!$L$12,'Напрямки конкурса'!$B$12,IF(D1263='Напрямки конкурса'!$L$13,'Напрямки конкурса'!$B$13,IF(D1263='Напрямки конкурса'!$L$14,'Напрямки конкурса'!$B$14,IF(D1263='Напрямки конкурса'!$L$15,'Напрямки конкурса'!$B$15,IF(D1263='Напрямки конкурса'!$L$16,'Напрямки конкурса'!$B$16,IF(D1263='Напрямки конкурса'!$L$17,'Напрямки конкурса'!$B$17,IF(D1263='Напрямки конкурса'!$L$18,'Напрямки конкурса'!$B$18,IF(D1263='Напрямки конкурса'!$L$19,'Напрямки конкурса'!$B$19,IF(D1263='Напрямки конкурса'!$L$20,'Напрямки конкурса'!$B$20,IF(D1263='Напрямки конкурса'!$L$21,'Напрямки конкурса'!$B$21,IF(D1263='Напрямки конкурса'!$L$22,'Напрямки конкурса'!$B$22,IF(D1263='Напрямки конкурса'!$L$23,'Напрямки конкурса'!$B$23,IF(D1263='Напрямки конкурса'!$L$24,'Напрямки конкурса'!$B$24,IF(D1263='Напрямки конкурса'!$L$25,'Напрямки конкурса'!$B$25,IF(D1263='Напрямки конкурса'!$L$26,'Напрямки конкурса'!$B$26,IF(D1263='Напрямки конкурса'!$L$27,'Напрямки конкурса'!$B$27,IF(D1263='Напрямки конкурса'!$L$28,'Напрямки конкурса'!$B$28,"")))))))))))))))))))))))))))</f>
        <v/>
      </c>
      <c r="C1263" s="58" t="str">
        <f>IF(D1263='Напрямки конкурса'!$L$2,'Напрямки конкурса'!$K$2,IF(D1263='Напрямки конкурса'!$L$3,'Напрямки конкурса'!$K$3,IF(D1263='Напрямки конкурса'!$L$4,'Напрямки конкурса'!$K$4,IF(D1263='Напрямки конкурса'!$L$5,'Напрямки конкурса'!$K$5,IF(D1263='Напрямки конкурса'!$L$6,'Напрямки конкурса'!$K$6,IF(D1263='Напрямки конкурса'!$L$7,'Напрямки конкурса'!$K$7,IF(D1263='Напрямки конкурса'!$L$8,'Напрямки конкурса'!$K$8,IF(D1263='Напрямки конкурса'!$L$9,'Напрямки конкурса'!$K$9,IF(D1263='Напрямки конкурса'!$L$10,'Напрямки конкурса'!$K$10,IF(D1263='Напрямки конкурса'!$L$11,'Напрямки конкурса'!$K$11,IF(D1263='Напрямки конкурса'!$L$12,'Напрямки конкурса'!$K$12,IF(D1263='Напрямки конкурса'!$L$13,'Напрямки конкурса'!$K$13,IF(D1263='Напрямки конкурса'!$L$14,'Напрямки конкурса'!$K$14,IF(D1263='Напрямки конкурса'!$L$15,'Напрямки конкурса'!$K$15,IF(D1263='Напрямки конкурса'!$L$16,'Напрямки конкурса'!$K$16,IF(D1263='Напрямки конкурса'!$L$17,'Напрямки конкурса'!$K$17,IF(D1263='Напрямки конкурса'!$L$18,'Напрямки конкурса'!$K$18,IF(D1263='Напрямки конкурса'!$L$19,'Напрямки конкурса'!$K$19,IF(D1263='Напрямки конкурса'!$L$20,'Напрямки конкурса'!$K$20,IF(D1263='Напрямки конкурса'!$L$21,'Напрямки конкурса'!$K$21,IF(D1263='Напрямки конкурса'!$L$22,'Напрямки конкурса'!$K$22,IF(D1263='Напрямки конкурса'!$L$23,'Напрямки конкурса'!$K$23,IF(D1263='Напрямки конкурса'!$L$24,'Напрямки конкурса'!$K$24,IF(D1263='Напрямки конкурса'!$L$25,'Напрямки конкурса'!$K$25,IF(D1263='Напрямки конкурса'!$L$26,'Напрямки конкурса'!$K$26,IF(D1263='Напрямки конкурса'!$L$27,'Напрямки конкурса'!$K$27,IF(D1263='Напрямки конкурса'!$L$28,'Напрямки конкурса'!$K$28,"")))))))))))))))))))))))))))</f>
        <v/>
      </c>
      <c r="D1263" s="554"/>
      <c r="E1263" s="169"/>
      <c r="F1263" s="169"/>
      <c r="G1263" s="169"/>
      <c r="H1263" s="148" t="str">
        <f>IF(I1263='Категорія витрат'!$B$2,'Категорія витрат'!$A$2,IF(I1263='Категорія витрат'!$B$3,'Категорія витрат'!$A$3,IF(I1263='Категорія витрат'!$B$4,'Категорія витрат'!$A$4,IF(I1263='Категорія витрат'!$B$5,'Категорія витрат'!$A$5,IF(I1263='Категорія витрат'!$B$6,'Категорія витрат'!$A$6,IF(I1263='Категорія витрат'!$B$7,'Категорія витрат'!$A$7,IF(I1263='Категорія витрат'!$B$8,'Категорія витрат'!$A$8,IF(I1263='Категорія витрат'!$B$9,'Категорія витрат'!$A$9,IF(I1263='Категорія витрат'!$B$10,'Категорія витрат'!$A$10,IF(I1263='Категорія витрат'!$B$11,'Категорія витрат'!$A$11,IF(I1263='Категорія витрат'!$B$12,'Категорія витрат'!$A$12,IF(I1263='Категорія витрат'!$B$13,'Категорія витрат'!$A$13,IF(I1263='Категорія витрат'!$B$14,'Категорія витрат'!$A$14,IF(I1263='Категорія витрат'!$B$15,'Категорія витрат'!$A$15,IF(I1263='Категорія витрат'!$B$16,'Категорія витрат'!$A$16,IF(I1263='Категорія витрат'!$B$17,'Категорія витрат'!$A$17,IF(I1263='Категорія витрат'!$B$18,'Категорія витрат'!$A$18,IF(I1263='Категорія витрат'!$B$19,'Категорія витрат'!$A$19,IF(I1263='Категорія витрат'!$B$20,'Категорія витрат'!$A$20,IF(I1263='Категорія витрат'!$B$21,'Категорія витрат'!$A$21,IF(I1263='Категорія витрат'!$B$22,'Категорія витрат'!$A$22,IF(I1263='Категорія витрат'!$B$23,'Категорія витрат'!$A$23,IF(I1263='Категорія витрат'!$B$24,'Категорія витрат'!$A$24,IF(I1263='Категорія витрат'!$B$25,'Категорія витрат'!$A$25,IF(I1263='Категорія витрат'!$B$26,'Категорія витрат'!$A$26,IF(I1263='Категорія витрат'!$B$27,'Категорія витрат'!$A$27,IF(I1263='Категорія витрат'!$B$28,'Категорія витрат'!$A$28,IF(I1263='Категорія витрат'!$B$29,'Категорія витрат'!$A$29,IF(I1263='Категорія витрат'!$B$30,'Категорія витрат'!$A$30,"")))))))))))))))))))))))))))))</f>
        <v/>
      </c>
      <c r="I1263" s="172"/>
      <c r="J1263" s="171"/>
      <c r="K1263" s="174"/>
      <c r="L1263" s="86">
        <f t="shared" si="664"/>
        <v>0</v>
      </c>
      <c r="M1263" s="174"/>
      <c r="N1263" s="176"/>
      <c r="O1263" s="396">
        <f t="shared" si="639"/>
        <v>0</v>
      </c>
      <c r="P1263" s="157">
        <f>IF(J1263='Категорія витрат'!$F$2,ROUND('Додаток 3._Бюджет детальний ПР'!O1263*0.3676,2),IF(J1263='Категорія витрат'!$F$3,ROUND('Додаток 3._Бюджет детальний ПР'!O1263*0.347,2),IF(J1263='Категорія витрат'!$F$4,ROUND('Додаток 3._Бюджет детальний ПР'!O1263*0.347,2),IF(J1263='Категорія витрат'!$F$7,ROUND('Додаток 3._Бюджет детальний ПР'!O1263*0.0841,2),0))))</f>
        <v>0</v>
      </c>
      <c r="Q1263" s="151">
        <f t="shared" si="668"/>
        <v>0</v>
      </c>
      <c r="R1263" s="179"/>
      <c r="S1263" s="179"/>
      <c r="T1263" s="179"/>
      <c r="U1263" s="179"/>
      <c r="V1263" s="179"/>
      <c r="W1263" s="179"/>
      <c r="X1263" s="179"/>
      <c r="Y1263" s="179"/>
      <c r="Z1263" s="179"/>
      <c r="AA1263" s="179"/>
      <c r="AB1263" s="179"/>
      <c r="AC1263" s="179"/>
      <c r="AD1263" s="48">
        <f t="shared" si="640"/>
        <v>0</v>
      </c>
      <c r="AE1263" s="48">
        <f t="shared" si="641"/>
        <v>0</v>
      </c>
      <c r="AF1263" s="48">
        <f t="shared" si="642"/>
        <v>0</v>
      </c>
      <c r="AG1263" s="48">
        <f t="shared" si="643"/>
        <v>0</v>
      </c>
      <c r="AH1263" s="48">
        <f t="shared" si="644"/>
        <v>0</v>
      </c>
      <c r="AI1263" s="48">
        <f t="shared" si="645"/>
        <v>0</v>
      </c>
      <c r="AJ1263" s="48">
        <f t="shared" si="646"/>
        <v>0</v>
      </c>
      <c r="AK1263" s="48">
        <f t="shared" si="647"/>
        <v>0</v>
      </c>
      <c r="AL1263" s="179"/>
      <c r="AM1263" s="179"/>
      <c r="AN1263" s="76"/>
      <c r="AO1263" s="174"/>
      <c r="AP1263" s="86">
        <f t="shared" si="665"/>
        <v>0</v>
      </c>
      <c r="AQ1263" s="174"/>
      <c r="AR1263" s="176"/>
      <c r="AS1263" s="169"/>
      <c r="AT1263" s="157">
        <f>IF(J1263='Категорія витрат'!$F$2,ROUND('Додаток 3._Бюджет детальний ПР'!AS1263*0.3676,2),IF(J1263='Категорія витрат'!$F$3,ROUND('Додаток 3._Бюджет детальний ПР'!AS1263*0.347,2),IF(J1263='Категорія витрат'!$F$4,ROUND('Додаток 3._Бюджет детальний ПР'!AS1263*0.347,2),IF(J1263='Категорія витрат'!$F$7,ROUND('Додаток 3._Бюджет детальний ПР'!AS1263*0.0841,2),0))))</f>
        <v>0</v>
      </c>
      <c r="AU1263" s="151">
        <f t="shared" si="638"/>
        <v>0</v>
      </c>
      <c r="AV1263" s="179"/>
      <c r="AW1263" s="179"/>
      <c r="AX1263" s="179"/>
      <c r="AY1263" s="179"/>
      <c r="AZ1263" s="179"/>
      <c r="BA1263" s="179"/>
      <c r="BB1263" s="179"/>
      <c r="BC1263" s="179"/>
      <c r="BD1263" s="179"/>
      <c r="BE1263" s="179"/>
      <c r="BF1263" s="179"/>
      <c r="BG1263" s="179"/>
      <c r="BH1263" s="48">
        <f t="shared" si="648"/>
        <v>0</v>
      </c>
      <c r="BI1263" s="48">
        <f t="shared" si="649"/>
        <v>0</v>
      </c>
      <c r="BJ1263" s="48">
        <f t="shared" si="650"/>
        <v>0</v>
      </c>
      <c r="BK1263" s="48">
        <f t="shared" si="651"/>
        <v>0</v>
      </c>
      <c r="BL1263" s="48">
        <f t="shared" si="652"/>
        <v>0</v>
      </c>
      <c r="BM1263" s="48">
        <f t="shared" si="653"/>
        <v>0</v>
      </c>
      <c r="BN1263" s="48">
        <f t="shared" si="654"/>
        <v>0</v>
      </c>
      <c r="BO1263" s="48">
        <f t="shared" si="655"/>
        <v>0</v>
      </c>
      <c r="BP1263" s="179"/>
      <c r="BQ1263" s="179"/>
      <c r="BR1263" s="189"/>
      <c r="BS1263" s="174"/>
      <c r="BT1263" s="86">
        <f t="shared" si="666"/>
        <v>0</v>
      </c>
      <c r="BU1263" s="174"/>
      <c r="BV1263" s="176"/>
      <c r="BW1263" s="169"/>
      <c r="BX1263" s="157">
        <f>IF(J1263='Категорія витрат'!$F$2,ROUND('Додаток 3._Бюджет детальний ПР'!BW1263*0.3676,2),IF(J1263='Категорія витрат'!$F$3,ROUND('Додаток 3._Бюджет детальний ПР'!BW1263*0.347,2),IF(J1263='Категорія витрат'!$F$4,ROUND('Додаток 3._Бюджет детальний ПР'!BW1263*0.347,2),IF(J1263='Категорія витрат'!$F$7,ROUND('Додаток 3._Бюджет детальний ПР'!BW1263*0.0841,2),0))))</f>
        <v>0</v>
      </c>
      <c r="BY1263" s="151">
        <f t="shared" si="667"/>
        <v>0</v>
      </c>
      <c r="BZ1263" s="179"/>
      <c r="CA1263" s="179"/>
      <c r="CB1263" s="179"/>
      <c r="CC1263" s="179"/>
      <c r="CD1263" s="179"/>
      <c r="CE1263" s="179"/>
      <c r="CF1263" s="179"/>
      <c r="CG1263" s="179"/>
      <c r="CH1263" s="179"/>
      <c r="CI1263" s="179"/>
      <c r="CJ1263" s="179"/>
      <c r="CK1263" s="179"/>
      <c r="CL1263" s="48">
        <f t="shared" si="656"/>
        <v>0</v>
      </c>
      <c r="CM1263" s="48">
        <f t="shared" si="657"/>
        <v>0</v>
      </c>
      <c r="CN1263" s="48">
        <f t="shared" si="658"/>
        <v>0</v>
      </c>
      <c r="CO1263" s="48">
        <f t="shared" si="659"/>
        <v>0</v>
      </c>
      <c r="CP1263" s="48">
        <f t="shared" si="660"/>
        <v>0</v>
      </c>
      <c r="CQ1263" s="48">
        <f t="shared" si="661"/>
        <v>0</v>
      </c>
      <c r="CR1263" s="48">
        <f t="shared" si="662"/>
        <v>0</v>
      </c>
      <c r="CS1263" s="48">
        <f t="shared" si="663"/>
        <v>0</v>
      </c>
      <c r="CT1263" s="179"/>
      <c r="CU1263" s="179"/>
    </row>
    <row r="1264" spans="1:99" ht="20.100000000000001" customHeight="1" x14ac:dyDescent="0.25">
      <c r="A1264" s="57">
        <v>1259</v>
      </c>
      <c r="B1264" s="398" t="str">
        <f>IF(D1264='Напрямки конкурса'!$L$2,'Напрямки конкурса'!$B$2,IF(D1264='Напрямки конкурса'!$L$3,'Напрямки конкурса'!$B$3,IF(D1264='Напрямки конкурса'!$L$4,'Напрямки конкурса'!$B$4,IF(D1264='Напрямки конкурса'!$L$5,'Напрямки конкурса'!$B$5,IF(D1264='Напрямки конкурса'!$L$6,'Напрямки конкурса'!$B$6,IF(D1264='Напрямки конкурса'!$L$7,'Напрямки конкурса'!$B$7,IF(D1264='Напрямки конкурса'!$L$8,'Напрямки конкурса'!$B$8,IF(D1264='Напрямки конкурса'!$L$9,'Напрямки конкурса'!$B$9,IF(D1264='Напрямки конкурса'!$L$10,'Напрямки конкурса'!$B$10,IF(D1264='Напрямки конкурса'!$L$11,'Напрямки конкурса'!$B$11,IF(D1264='Напрямки конкурса'!$L$12,'Напрямки конкурса'!$B$12,IF(D1264='Напрямки конкурса'!$L$13,'Напрямки конкурса'!$B$13,IF(D1264='Напрямки конкурса'!$L$14,'Напрямки конкурса'!$B$14,IF(D1264='Напрямки конкурса'!$L$15,'Напрямки конкурса'!$B$15,IF(D1264='Напрямки конкурса'!$L$16,'Напрямки конкурса'!$B$16,IF(D1264='Напрямки конкурса'!$L$17,'Напрямки конкурса'!$B$17,IF(D1264='Напрямки конкурса'!$L$18,'Напрямки конкурса'!$B$18,IF(D1264='Напрямки конкурса'!$L$19,'Напрямки конкурса'!$B$19,IF(D1264='Напрямки конкурса'!$L$20,'Напрямки конкурса'!$B$20,IF(D1264='Напрямки конкурса'!$L$21,'Напрямки конкурса'!$B$21,IF(D1264='Напрямки конкурса'!$L$22,'Напрямки конкурса'!$B$22,IF(D1264='Напрямки конкурса'!$L$23,'Напрямки конкурса'!$B$23,IF(D1264='Напрямки конкурса'!$L$24,'Напрямки конкурса'!$B$24,IF(D1264='Напрямки конкурса'!$L$25,'Напрямки конкурса'!$B$25,IF(D1264='Напрямки конкурса'!$L$26,'Напрямки конкурса'!$B$26,IF(D1264='Напрямки конкурса'!$L$27,'Напрямки конкурса'!$B$27,IF(D1264='Напрямки конкурса'!$L$28,'Напрямки конкурса'!$B$28,"")))))))))))))))))))))))))))</f>
        <v/>
      </c>
      <c r="C1264" s="58" t="str">
        <f>IF(D1264='Напрямки конкурса'!$L$2,'Напрямки конкурса'!$K$2,IF(D1264='Напрямки конкурса'!$L$3,'Напрямки конкурса'!$K$3,IF(D1264='Напрямки конкурса'!$L$4,'Напрямки конкурса'!$K$4,IF(D1264='Напрямки конкурса'!$L$5,'Напрямки конкурса'!$K$5,IF(D1264='Напрямки конкурса'!$L$6,'Напрямки конкурса'!$K$6,IF(D1264='Напрямки конкурса'!$L$7,'Напрямки конкурса'!$K$7,IF(D1264='Напрямки конкурса'!$L$8,'Напрямки конкурса'!$K$8,IF(D1264='Напрямки конкурса'!$L$9,'Напрямки конкурса'!$K$9,IF(D1264='Напрямки конкурса'!$L$10,'Напрямки конкурса'!$K$10,IF(D1264='Напрямки конкурса'!$L$11,'Напрямки конкурса'!$K$11,IF(D1264='Напрямки конкурса'!$L$12,'Напрямки конкурса'!$K$12,IF(D1264='Напрямки конкурса'!$L$13,'Напрямки конкурса'!$K$13,IF(D1264='Напрямки конкурса'!$L$14,'Напрямки конкурса'!$K$14,IF(D1264='Напрямки конкурса'!$L$15,'Напрямки конкурса'!$K$15,IF(D1264='Напрямки конкурса'!$L$16,'Напрямки конкурса'!$K$16,IF(D1264='Напрямки конкурса'!$L$17,'Напрямки конкурса'!$K$17,IF(D1264='Напрямки конкурса'!$L$18,'Напрямки конкурса'!$K$18,IF(D1264='Напрямки конкурса'!$L$19,'Напрямки конкурса'!$K$19,IF(D1264='Напрямки конкурса'!$L$20,'Напрямки конкурса'!$K$20,IF(D1264='Напрямки конкурса'!$L$21,'Напрямки конкурса'!$K$21,IF(D1264='Напрямки конкурса'!$L$22,'Напрямки конкурса'!$K$22,IF(D1264='Напрямки конкурса'!$L$23,'Напрямки конкурса'!$K$23,IF(D1264='Напрямки конкурса'!$L$24,'Напрямки конкурса'!$K$24,IF(D1264='Напрямки конкурса'!$L$25,'Напрямки конкурса'!$K$25,IF(D1264='Напрямки конкурса'!$L$26,'Напрямки конкурса'!$K$26,IF(D1264='Напрямки конкурса'!$L$27,'Напрямки конкурса'!$K$27,IF(D1264='Напрямки конкурса'!$L$28,'Напрямки конкурса'!$K$28,"")))))))))))))))))))))))))))</f>
        <v/>
      </c>
      <c r="D1264" s="554"/>
      <c r="E1264" s="169"/>
      <c r="F1264" s="169"/>
      <c r="G1264" s="169"/>
      <c r="H1264" s="148" t="str">
        <f>IF(I1264='Категорія витрат'!$B$2,'Категорія витрат'!$A$2,IF(I1264='Категорія витрат'!$B$3,'Категорія витрат'!$A$3,IF(I1264='Категорія витрат'!$B$4,'Категорія витрат'!$A$4,IF(I1264='Категорія витрат'!$B$5,'Категорія витрат'!$A$5,IF(I1264='Категорія витрат'!$B$6,'Категорія витрат'!$A$6,IF(I1264='Категорія витрат'!$B$7,'Категорія витрат'!$A$7,IF(I1264='Категорія витрат'!$B$8,'Категорія витрат'!$A$8,IF(I1264='Категорія витрат'!$B$9,'Категорія витрат'!$A$9,IF(I1264='Категорія витрат'!$B$10,'Категорія витрат'!$A$10,IF(I1264='Категорія витрат'!$B$11,'Категорія витрат'!$A$11,IF(I1264='Категорія витрат'!$B$12,'Категорія витрат'!$A$12,IF(I1264='Категорія витрат'!$B$13,'Категорія витрат'!$A$13,IF(I1264='Категорія витрат'!$B$14,'Категорія витрат'!$A$14,IF(I1264='Категорія витрат'!$B$15,'Категорія витрат'!$A$15,IF(I1264='Категорія витрат'!$B$16,'Категорія витрат'!$A$16,IF(I1264='Категорія витрат'!$B$17,'Категорія витрат'!$A$17,IF(I1264='Категорія витрат'!$B$18,'Категорія витрат'!$A$18,IF(I1264='Категорія витрат'!$B$19,'Категорія витрат'!$A$19,IF(I1264='Категорія витрат'!$B$20,'Категорія витрат'!$A$20,IF(I1264='Категорія витрат'!$B$21,'Категорія витрат'!$A$21,IF(I1264='Категорія витрат'!$B$22,'Категорія витрат'!$A$22,IF(I1264='Категорія витрат'!$B$23,'Категорія витрат'!$A$23,IF(I1264='Категорія витрат'!$B$24,'Категорія витрат'!$A$24,IF(I1264='Категорія витрат'!$B$25,'Категорія витрат'!$A$25,IF(I1264='Категорія витрат'!$B$26,'Категорія витрат'!$A$26,IF(I1264='Категорія витрат'!$B$27,'Категорія витрат'!$A$27,IF(I1264='Категорія витрат'!$B$28,'Категорія витрат'!$A$28,IF(I1264='Категорія витрат'!$B$29,'Категорія витрат'!$A$29,IF(I1264='Категорія витрат'!$B$30,'Категорія витрат'!$A$30,"")))))))))))))))))))))))))))))</f>
        <v/>
      </c>
      <c r="I1264" s="172"/>
      <c r="J1264" s="171"/>
      <c r="K1264" s="174"/>
      <c r="L1264" s="86">
        <f t="shared" si="664"/>
        <v>0</v>
      </c>
      <c r="M1264" s="174"/>
      <c r="N1264" s="176"/>
      <c r="O1264" s="396">
        <f t="shared" si="639"/>
        <v>0</v>
      </c>
      <c r="P1264" s="157">
        <f>IF(J1264='Категорія витрат'!$F$2,ROUND('Додаток 3._Бюджет детальний ПР'!O1264*0.3676,2),IF(J1264='Категорія витрат'!$F$3,ROUND('Додаток 3._Бюджет детальний ПР'!O1264*0.347,2),IF(J1264='Категорія витрат'!$F$4,ROUND('Додаток 3._Бюджет детальний ПР'!O1264*0.347,2),IF(J1264='Категорія витрат'!$F$7,ROUND('Додаток 3._Бюджет детальний ПР'!O1264*0.0841,2),0))))</f>
        <v>0</v>
      </c>
      <c r="Q1264" s="151">
        <f t="shared" si="668"/>
        <v>0</v>
      </c>
      <c r="R1264" s="179"/>
      <c r="S1264" s="179"/>
      <c r="T1264" s="179"/>
      <c r="U1264" s="179"/>
      <c r="V1264" s="179"/>
      <c r="W1264" s="179"/>
      <c r="X1264" s="179"/>
      <c r="Y1264" s="179"/>
      <c r="Z1264" s="179"/>
      <c r="AA1264" s="179"/>
      <c r="AB1264" s="179"/>
      <c r="AC1264" s="179"/>
      <c r="AD1264" s="48">
        <f t="shared" si="640"/>
        <v>0</v>
      </c>
      <c r="AE1264" s="48">
        <f t="shared" si="641"/>
        <v>0</v>
      </c>
      <c r="AF1264" s="48">
        <f t="shared" si="642"/>
        <v>0</v>
      </c>
      <c r="AG1264" s="48">
        <f t="shared" si="643"/>
        <v>0</v>
      </c>
      <c r="AH1264" s="48">
        <f t="shared" si="644"/>
        <v>0</v>
      </c>
      <c r="AI1264" s="48">
        <f t="shared" si="645"/>
        <v>0</v>
      </c>
      <c r="AJ1264" s="48">
        <f t="shared" si="646"/>
        <v>0</v>
      </c>
      <c r="AK1264" s="48">
        <f t="shared" si="647"/>
        <v>0</v>
      </c>
      <c r="AL1264" s="179"/>
      <c r="AM1264" s="179"/>
      <c r="AN1264" s="76"/>
      <c r="AO1264" s="174"/>
      <c r="AP1264" s="86">
        <f t="shared" si="665"/>
        <v>0</v>
      </c>
      <c r="AQ1264" s="174"/>
      <c r="AR1264" s="176"/>
      <c r="AS1264" s="169"/>
      <c r="AT1264" s="157">
        <f>IF(J1264='Категорія витрат'!$F$2,ROUND('Додаток 3._Бюджет детальний ПР'!AS1264*0.3676,2),IF(J1264='Категорія витрат'!$F$3,ROUND('Додаток 3._Бюджет детальний ПР'!AS1264*0.347,2),IF(J1264='Категорія витрат'!$F$4,ROUND('Додаток 3._Бюджет детальний ПР'!AS1264*0.347,2),IF(J1264='Категорія витрат'!$F$7,ROUND('Додаток 3._Бюджет детальний ПР'!AS1264*0.0841,2),0))))</f>
        <v>0</v>
      </c>
      <c r="AU1264" s="151">
        <f t="shared" si="638"/>
        <v>0</v>
      </c>
      <c r="AV1264" s="179"/>
      <c r="AW1264" s="179"/>
      <c r="AX1264" s="179"/>
      <c r="AY1264" s="179"/>
      <c r="AZ1264" s="179"/>
      <c r="BA1264" s="179"/>
      <c r="BB1264" s="179"/>
      <c r="BC1264" s="179"/>
      <c r="BD1264" s="179"/>
      <c r="BE1264" s="179"/>
      <c r="BF1264" s="179"/>
      <c r="BG1264" s="179"/>
      <c r="BH1264" s="48">
        <f t="shared" si="648"/>
        <v>0</v>
      </c>
      <c r="BI1264" s="48">
        <f t="shared" si="649"/>
        <v>0</v>
      </c>
      <c r="BJ1264" s="48">
        <f t="shared" si="650"/>
        <v>0</v>
      </c>
      <c r="BK1264" s="48">
        <f t="shared" si="651"/>
        <v>0</v>
      </c>
      <c r="BL1264" s="48">
        <f t="shared" si="652"/>
        <v>0</v>
      </c>
      <c r="BM1264" s="48">
        <f t="shared" si="653"/>
        <v>0</v>
      </c>
      <c r="BN1264" s="48">
        <f t="shared" si="654"/>
        <v>0</v>
      </c>
      <c r="BO1264" s="48">
        <f t="shared" si="655"/>
        <v>0</v>
      </c>
      <c r="BP1264" s="179"/>
      <c r="BQ1264" s="179"/>
      <c r="BR1264" s="189"/>
      <c r="BS1264" s="174"/>
      <c r="BT1264" s="86">
        <f t="shared" si="666"/>
        <v>0</v>
      </c>
      <c r="BU1264" s="174"/>
      <c r="BV1264" s="176"/>
      <c r="BW1264" s="169"/>
      <c r="BX1264" s="157">
        <f>IF(J1264='Категорія витрат'!$F$2,ROUND('Додаток 3._Бюджет детальний ПР'!BW1264*0.3676,2),IF(J1264='Категорія витрат'!$F$3,ROUND('Додаток 3._Бюджет детальний ПР'!BW1264*0.347,2),IF(J1264='Категорія витрат'!$F$4,ROUND('Додаток 3._Бюджет детальний ПР'!BW1264*0.347,2),IF(J1264='Категорія витрат'!$F$7,ROUND('Додаток 3._Бюджет детальний ПР'!BW1264*0.0841,2),0))))</f>
        <v>0</v>
      </c>
      <c r="BY1264" s="151">
        <f t="shared" si="667"/>
        <v>0</v>
      </c>
      <c r="BZ1264" s="179"/>
      <c r="CA1264" s="179"/>
      <c r="CB1264" s="179"/>
      <c r="CC1264" s="179"/>
      <c r="CD1264" s="179"/>
      <c r="CE1264" s="179"/>
      <c r="CF1264" s="179"/>
      <c r="CG1264" s="179"/>
      <c r="CH1264" s="179"/>
      <c r="CI1264" s="179"/>
      <c r="CJ1264" s="179"/>
      <c r="CK1264" s="179"/>
      <c r="CL1264" s="48">
        <f t="shared" si="656"/>
        <v>0</v>
      </c>
      <c r="CM1264" s="48">
        <f t="shared" si="657"/>
        <v>0</v>
      </c>
      <c r="CN1264" s="48">
        <f t="shared" si="658"/>
        <v>0</v>
      </c>
      <c r="CO1264" s="48">
        <f t="shared" si="659"/>
        <v>0</v>
      </c>
      <c r="CP1264" s="48">
        <f t="shared" si="660"/>
        <v>0</v>
      </c>
      <c r="CQ1264" s="48">
        <f t="shared" si="661"/>
        <v>0</v>
      </c>
      <c r="CR1264" s="48">
        <f t="shared" si="662"/>
        <v>0</v>
      </c>
      <c r="CS1264" s="48">
        <f t="shared" si="663"/>
        <v>0</v>
      </c>
      <c r="CT1264" s="179"/>
      <c r="CU1264" s="179"/>
    </row>
    <row r="1265" spans="1:99" ht="20.100000000000001" customHeight="1" x14ac:dyDescent="0.25">
      <c r="A1265" s="57">
        <v>1260</v>
      </c>
      <c r="B1265" s="398" t="str">
        <f>IF(D1265='Напрямки конкурса'!$L$2,'Напрямки конкурса'!$B$2,IF(D1265='Напрямки конкурса'!$L$3,'Напрямки конкурса'!$B$3,IF(D1265='Напрямки конкурса'!$L$4,'Напрямки конкурса'!$B$4,IF(D1265='Напрямки конкурса'!$L$5,'Напрямки конкурса'!$B$5,IF(D1265='Напрямки конкурса'!$L$6,'Напрямки конкурса'!$B$6,IF(D1265='Напрямки конкурса'!$L$7,'Напрямки конкурса'!$B$7,IF(D1265='Напрямки конкурса'!$L$8,'Напрямки конкурса'!$B$8,IF(D1265='Напрямки конкурса'!$L$9,'Напрямки конкурса'!$B$9,IF(D1265='Напрямки конкурса'!$L$10,'Напрямки конкурса'!$B$10,IF(D1265='Напрямки конкурса'!$L$11,'Напрямки конкурса'!$B$11,IF(D1265='Напрямки конкурса'!$L$12,'Напрямки конкурса'!$B$12,IF(D1265='Напрямки конкурса'!$L$13,'Напрямки конкурса'!$B$13,IF(D1265='Напрямки конкурса'!$L$14,'Напрямки конкурса'!$B$14,IF(D1265='Напрямки конкурса'!$L$15,'Напрямки конкурса'!$B$15,IF(D1265='Напрямки конкурса'!$L$16,'Напрямки конкурса'!$B$16,IF(D1265='Напрямки конкурса'!$L$17,'Напрямки конкурса'!$B$17,IF(D1265='Напрямки конкурса'!$L$18,'Напрямки конкурса'!$B$18,IF(D1265='Напрямки конкурса'!$L$19,'Напрямки конкурса'!$B$19,IF(D1265='Напрямки конкурса'!$L$20,'Напрямки конкурса'!$B$20,IF(D1265='Напрямки конкурса'!$L$21,'Напрямки конкурса'!$B$21,IF(D1265='Напрямки конкурса'!$L$22,'Напрямки конкурса'!$B$22,IF(D1265='Напрямки конкурса'!$L$23,'Напрямки конкурса'!$B$23,IF(D1265='Напрямки конкурса'!$L$24,'Напрямки конкурса'!$B$24,IF(D1265='Напрямки конкурса'!$L$25,'Напрямки конкурса'!$B$25,IF(D1265='Напрямки конкурса'!$L$26,'Напрямки конкурса'!$B$26,IF(D1265='Напрямки конкурса'!$L$27,'Напрямки конкурса'!$B$27,IF(D1265='Напрямки конкурса'!$L$28,'Напрямки конкурса'!$B$28,"")))))))))))))))))))))))))))</f>
        <v/>
      </c>
      <c r="C1265" s="58" t="str">
        <f>IF(D1265='Напрямки конкурса'!$L$2,'Напрямки конкурса'!$K$2,IF(D1265='Напрямки конкурса'!$L$3,'Напрямки конкурса'!$K$3,IF(D1265='Напрямки конкурса'!$L$4,'Напрямки конкурса'!$K$4,IF(D1265='Напрямки конкурса'!$L$5,'Напрямки конкурса'!$K$5,IF(D1265='Напрямки конкурса'!$L$6,'Напрямки конкурса'!$K$6,IF(D1265='Напрямки конкурса'!$L$7,'Напрямки конкурса'!$K$7,IF(D1265='Напрямки конкурса'!$L$8,'Напрямки конкурса'!$K$8,IF(D1265='Напрямки конкурса'!$L$9,'Напрямки конкурса'!$K$9,IF(D1265='Напрямки конкурса'!$L$10,'Напрямки конкурса'!$K$10,IF(D1265='Напрямки конкурса'!$L$11,'Напрямки конкурса'!$K$11,IF(D1265='Напрямки конкурса'!$L$12,'Напрямки конкурса'!$K$12,IF(D1265='Напрямки конкурса'!$L$13,'Напрямки конкурса'!$K$13,IF(D1265='Напрямки конкурса'!$L$14,'Напрямки конкурса'!$K$14,IF(D1265='Напрямки конкурса'!$L$15,'Напрямки конкурса'!$K$15,IF(D1265='Напрямки конкурса'!$L$16,'Напрямки конкурса'!$K$16,IF(D1265='Напрямки конкурса'!$L$17,'Напрямки конкурса'!$K$17,IF(D1265='Напрямки конкурса'!$L$18,'Напрямки конкурса'!$K$18,IF(D1265='Напрямки конкурса'!$L$19,'Напрямки конкурса'!$K$19,IF(D1265='Напрямки конкурса'!$L$20,'Напрямки конкурса'!$K$20,IF(D1265='Напрямки конкурса'!$L$21,'Напрямки конкурса'!$K$21,IF(D1265='Напрямки конкурса'!$L$22,'Напрямки конкурса'!$K$22,IF(D1265='Напрямки конкурса'!$L$23,'Напрямки конкурса'!$K$23,IF(D1265='Напрямки конкурса'!$L$24,'Напрямки конкурса'!$K$24,IF(D1265='Напрямки конкурса'!$L$25,'Напрямки конкурса'!$K$25,IF(D1265='Напрямки конкурса'!$L$26,'Напрямки конкурса'!$K$26,IF(D1265='Напрямки конкурса'!$L$27,'Напрямки конкурса'!$K$27,IF(D1265='Напрямки конкурса'!$L$28,'Напрямки конкурса'!$K$28,"")))))))))))))))))))))))))))</f>
        <v/>
      </c>
      <c r="D1265" s="554"/>
      <c r="E1265" s="169"/>
      <c r="F1265" s="169"/>
      <c r="G1265" s="169"/>
      <c r="H1265" s="148" t="str">
        <f>IF(I1265='Категорія витрат'!$B$2,'Категорія витрат'!$A$2,IF(I1265='Категорія витрат'!$B$3,'Категорія витрат'!$A$3,IF(I1265='Категорія витрат'!$B$4,'Категорія витрат'!$A$4,IF(I1265='Категорія витрат'!$B$5,'Категорія витрат'!$A$5,IF(I1265='Категорія витрат'!$B$6,'Категорія витрат'!$A$6,IF(I1265='Категорія витрат'!$B$7,'Категорія витрат'!$A$7,IF(I1265='Категорія витрат'!$B$8,'Категорія витрат'!$A$8,IF(I1265='Категорія витрат'!$B$9,'Категорія витрат'!$A$9,IF(I1265='Категорія витрат'!$B$10,'Категорія витрат'!$A$10,IF(I1265='Категорія витрат'!$B$11,'Категорія витрат'!$A$11,IF(I1265='Категорія витрат'!$B$12,'Категорія витрат'!$A$12,IF(I1265='Категорія витрат'!$B$13,'Категорія витрат'!$A$13,IF(I1265='Категорія витрат'!$B$14,'Категорія витрат'!$A$14,IF(I1265='Категорія витрат'!$B$15,'Категорія витрат'!$A$15,IF(I1265='Категорія витрат'!$B$16,'Категорія витрат'!$A$16,IF(I1265='Категорія витрат'!$B$17,'Категорія витрат'!$A$17,IF(I1265='Категорія витрат'!$B$18,'Категорія витрат'!$A$18,IF(I1265='Категорія витрат'!$B$19,'Категорія витрат'!$A$19,IF(I1265='Категорія витрат'!$B$20,'Категорія витрат'!$A$20,IF(I1265='Категорія витрат'!$B$21,'Категорія витрат'!$A$21,IF(I1265='Категорія витрат'!$B$22,'Категорія витрат'!$A$22,IF(I1265='Категорія витрат'!$B$23,'Категорія витрат'!$A$23,IF(I1265='Категорія витрат'!$B$24,'Категорія витрат'!$A$24,IF(I1265='Категорія витрат'!$B$25,'Категорія витрат'!$A$25,IF(I1265='Категорія витрат'!$B$26,'Категорія витрат'!$A$26,IF(I1265='Категорія витрат'!$B$27,'Категорія витрат'!$A$27,IF(I1265='Категорія витрат'!$B$28,'Категорія витрат'!$A$28,IF(I1265='Категорія витрат'!$B$29,'Категорія витрат'!$A$29,IF(I1265='Категорія витрат'!$B$30,'Категорія витрат'!$A$30,"")))))))))))))))))))))))))))))</f>
        <v/>
      </c>
      <c r="I1265" s="172"/>
      <c r="J1265" s="171"/>
      <c r="K1265" s="174"/>
      <c r="L1265" s="86">
        <f t="shared" si="664"/>
        <v>0</v>
      </c>
      <c r="M1265" s="174"/>
      <c r="N1265" s="176"/>
      <c r="O1265" s="396">
        <f t="shared" si="639"/>
        <v>0</v>
      </c>
      <c r="P1265" s="157">
        <f>IF(J1265='Категорія витрат'!$F$2,ROUND('Додаток 3._Бюджет детальний ПР'!O1265*0.3676,2),IF(J1265='Категорія витрат'!$F$3,ROUND('Додаток 3._Бюджет детальний ПР'!O1265*0.347,2),IF(J1265='Категорія витрат'!$F$4,ROUND('Додаток 3._Бюджет детальний ПР'!O1265*0.347,2),IF(J1265='Категорія витрат'!$F$7,ROUND('Додаток 3._Бюджет детальний ПР'!O1265*0.0841,2),0))))</f>
        <v>0</v>
      </c>
      <c r="Q1265" s="151">
        <f t="shared" si="668"/>
        <v>0</v>
      </c>
      <c r="R1265" s="179"/>
      <c r="S1265" s="179"/>
      <c r="T1265" s="179"/>
      <c r="U1265" s="179"/>
      <c r="V1265" s="179"/>
      <c r="W1265" s="179"/>
      <c r="X1265" s="179"/>
      <c r="Y1265" s="179"/>
      <c r="Z1265" s="179"/>
      <c r="AA1265" s="179"/>
      <c r="AB1265" s="179"/>
      <c r="AC1265" s="179"/>
      <c r="AD1265" s="48">
        <f t="shared" si="640"/>
        <v>0</v>
      </c>
      <c r="AE1265" s="48">
        <f t="shared" si="641"/>
        <v>0</v>
      </c>
      <c r="AF1265" s="48">
        <f t="shared" si="642"/>
        <v>0</v>
      </c>
      <c r="AG1265" s="48">
        <f t="shared" si="643"/>
        <v>0</v>
      </c>
      <c r="AH1265" s="48">
        <f t="shared" si="644"/>
        <v>0</v>
      </c>
      <c r="AI1265" s="48">
        <f t="shared" si="645"/>
        <v>0</v>
      </c>
      <c r="AJ1265" s="48">
        <f t="shared" si="646"/>
        <v>0</v>
      </c>
      <c r="AK1265" s="48">
        <f t="shared" si="647"/>
        <v>0</v>
      </c>
      <c r="AL1265" s="179"/>
      <c r="AM1265" s="179"/>
      <c r="AN1265" s="76"/>
      <c r="AO1265" s="174"/>
      <c r="AP1265" s="86">
        <f t="shared" si="665"/>
        <v>0</v>
      </c>
      <c r="AQ1265" s="174"/>
      <c r="AR1265" s="176"/>
      <c r="AS1265" s="169"/>
      <c r="AT1265" s="157">
        <f>IF(J1265='Категорія витрат'!$F$2,ROUND('Додаток 3._Бюджет детальний ПР'!AS1265*0.3676,2),IF(J1265='Категорія витрат'!$F$3,ROUND('Додаток 3._Бюджет детальний ПР'!AS1265*0.347,2),IF(J1265='Категорія витрат'!$F$4,ROUND('Додаток 3._Бюджет детальний ПР'!AS1265*0.347,2),IF(J1265='Категорія витрат'!$F$7,ROUND('Додаток 3._Бюджет детальний ПР'!AS1265*0.0841,2),0))))</f>
        <v>0</v>
      </c>
      <c r="AU1265" s="151">
        <f t="shared" si="638"/>
        <v>0</v>
      </c>
      <c r="AV1265" s="179"/>
      <c r="AW1265" s="179"/>
      <c r="AX1265" s="179"/>
      <c r="AY1265" s="179"/>
      <c r="AZ1265" s="179"/>
      <c r="BA1265" s="179"/>
      <c r="BB1265" s="179"/>
      <c r="BC1265" s="179"/>
      <c r="BD1265" s="179"/>
      <c r="BE1265" s="179"/>
      <c r="BF1265" s="179"/>
      <c r="BG1265" s="179"/>
      <c r="BH1265" s="48">
        <f t="shared" si="648"/>
        <v>0</v>
      </c>
      <c r="BI1265" s="48">
        <f t="shared" si="649"/>
        <v>0</v>
      </c>
      <c r="BJ1265" s="48">
        <f t="shared" si="650"/>
        <v>0</v>
      </c>
      <c r="BK1265" s="48">
        <f t="shared" si="651"/>
        <v>0</v>
      </c>
      <c r="BL1265" s="48">
        <f t="shared" si="652"/>
        <v>0</v>
      </c>
      <c r="BM1265" s="48">
        <f t="shared" si="653"/>
        <v>0</v>
      </c>
      <c r="BN1265" s="48">
        <f t="shared" si="654"/>
        <v>0</v>
      </c>
      <c r="BO1265" s="48">
        <f t="shared" si="655"/>
        <v>0</v>
      </c>
      <c r="BP1265" s="179"/>
      <c r="BQ1265" s="179"/>
      <c r="BR1265" s="189"/>
      <c r="BS1265" s="174"/>
      <c r="BT1265" s="86">
        <f t="shared" si="666"/>
        <v>0</v>
      </c>
      <c r="BU1265" s="174"/>
      <c r="BV1265" s="176"/>
      <c r="BW1265" s="169"/>
      <c r="BX1265" s="157">
        <f>IF(J1265='Категорія витрат'!$F$2,ROUND('Додаток 3._Бюджет детальний ПР'!BW1265*0.3676,2),IF(J1265='Категорія витрат'!$F$3,ROUND('Додаток 3._Бюджет детальний ПР'!BW1265*0.347,2),IF(J1265='Категорія витрат'!$F$4,ROUND('Додаток 3._Бюджет детальний ПР'!BW1265*0.347,2),IF(J1265='Категорія витрат'!$F$7,ROUND('Додаток 3._Бюджет детальний ПР'!BW1265*0.0841,2),0))))</f>
        <v>0</v>
      </c>
      <c r="BY1265" s="151">
        <f t="shared" si="667"/>
        <v>0</v>
      </c>
      <c r="BZ1265" s="179"/>
      <c r="CA1265" s="179"/>
      <c r="CB1265" s="179"/>
      <c r="CC1265" s="179"/>
      <c r="CD1265" s="179"/>
      <c r="CE1265" s="179"/>
      <c r="CF1265" s="179"/>
      <c r="CG1265" s="179"/>
      <c r="CH1265" s="179"/>
      <c r="CI1265" s="179"/>
      <c r="CJ1265" s="179"/>
      <c r="CK1265" s="179"/>
      <c r="CL1265" s="48">
        <f t="shared" si="656"/>
        <v>0</v>
      </c>
      <c r="CM1265" s="48">
        <f t="shared" si="657"/>
        <v>0</v>
      </c>
      <c r="CN1265" s="48">
        <f t="shared" si="658"/>
        <v>0</v>
      </c>
      <c r="CO1265" s="48">
        <f t="shared" si="659"/>
        <v>0</v>
      </c>
      <c r="CP1265" s="48">
        <f t="shared" si="660"/>
        <v>0</v>
      </c>
      <c r="CQ1265" s="48">
        <f t="shared" si="661"/>
        <v>0</v>
      </c>
      <c r="CR1265" s="48">
        <f t="shared" si="662"/>
        <v>0</v>
      </c>
      <c r="CS1265" s="48">
        <f t="shared" si="663"/>
        <v>0</v>
      </c>
      <c r="CT1265" s="179"/>
      <c r="CU1265" s="179"/>
    </row>
    <row r="1266" spans="1:99" ht="20.100000000000001" customHeight="1" x14ac:dyDescent="0.25">
      <c r="A1266" s="57">
        <v>1261</v>
      </c>
      <c r="B1266" s="398" t="str">
        <f>IF(D1266='Напрямки конкурса'!$L$2,'Напрямки конкурса'!$B$2,IF(D1266='Напрямки конкурса'!$L$3,'Напрямки конкурса'!$B$3,IF(D1266='Напрямки конкурса'!$L$4,'Напрямки конкурса'!$B$4,IF(D1266='Напрямки конкурса'!$L$5,'Напрямки конкурса'!$B$5,IF(D1266='Напрямки конкурса'!$L$6,'Напрямки конкурса'!$B$6,IF(D1266='Напрямки конкурса'!$L$7,'Напрямки конкурса'!$B$7,IF(D1266='Напрямки конкурса'!$L$8,'Напрямки конкурса'!$B$8,IF(D1266='Напрямки конкурса'!$L$9,'Напрямки конкурса'!$B$9,IF(D1266='Напрямки конкурса'!$L$10,'Напрямки конкурса'!$B$10,IF(D1266='Напрямки конкурса'!$L$11,'Напрямки конкурса'!$B$11,IF(D1266='Напрямки конкурса'!$L$12,'Напрямки конкурса'!$B$12,IF(D1266='Напрямки конкурса'!$L$13,'Напрямки конкурса'!$B$13,IF(D1266='Напрямки конкурса'!$L$14,'Напрямки конкурса'!$B$14,IF(D1266='Напрямки конкурса'!$L$15,'Напрямки конкурса'!$B$15,IF(D1266='Напрямки конкурса'!$L$16,'Напрямки конкурса'!$B$16,IF(D1266='Напрямки конкурса'!$L$17,'Напрямки конкурса'!$B$17,IF(D1266='Напрямки конкурса'!$L$18,'Напрямки конкурса'!$B$18,IF(D1266='Напрямки конкурса'!$L$19,'Напрямки конкурса'!$B$19,IF(D1266='Напрямки конкурса'!$L$20,'Напрямки конкурса'!$B$20,IF(D1266='Напрямки конкурса'!$L$21,'Напрямки конкурса'!$B$21,IF(D1266='Напрямки конкурса'!$L$22,'Напрямки конкурса'!$B$22,IF(D1266='Напрямки конкурса'!$L$23,'Напрямки конкурса'!$B$23,IF(D1266='Напрямки конкурса'!$L$24,'Напрямки конкурса'!$B$24,IF(D1266='Напрямки конкурса'!$L$25,'Напрямки конкурса'!$B$25,IF(D1266='Напрямки конкурса'!$L$26,'Напрямки конкурса'!$B$26,IF(D1266='Напрямки конкурса'!$L$27,'Напрямки конкурса'!$B$27,IF(D1266='Напрямки конкурса'!$L$28,'Напрямки конкурса'!$B$28,"")))))))))))))))))))))))))))</f>
        <v/>
      </c>
      <c r="C1266" s="58" t="str">
        <f>IF(D1266='Напрямки конкурса'!$L$2,'Напрямки конкурса'!$K$2,IF(D1266='Напрямки конкурса'!$L$3,'Напрямки конкурса'!$K$3,IF(D1266='Напрямки конкурса'!$L$4,'Напрямки конкурса'!$K$4,IF(D1266='Напрямки конкурса'!$L$5,'Напрямки конкурса'!$K$5,IF(D1266='Напрямки конкурса'!$L$6,'Напрямки конкурса'!$K$6,IF(D1266='Напрямки конкурса'!$L$7,'Напрямки конкурса'!$K$7,IF(D1266='Напрямки конкурса'!$L$8,'Напрямки конкурса'!$K$8,IF(D1266='Напрямки конкурса'!$L$9,'Напрямки конкурса'!$K$9,IF(D1266='Напрямки конкурса'!$L$10,'Напрямки конкурса'!$K$10,IF(D1266='Напрямки конкурса'!$L$11,'Напрямки конкурса'!$K$11,IF(D1266='Напрямки конкурса'!$L$12,'Напрямки конкурса'!$K$12,IF(D1266='Напрямки конкурса'!$L$13,'Напрямки конкурса'!$K$13,IF(D1266='Напрямки конкурса'!$L$14,'Напрямки конкурса'!$K$14,IF(D1266='Напрямки конкурса'!$L$15,'Напрямки конкурса'!$K$15,IF(D1266='Напрямки конкурса'!$L$16,'Напрямки конкурса'!$K$16,IF(D1266='Напрямки конкурса'!$L$17,'Напрямки конкурса'!$K$17,IF(D1266='Напрямки конкурса'!$L$18,'Напрямки конкурса'!$K$18,IF(D1266='Напрямки конкурса'!$L$19,'Напрямки конкурса'!$K$19,IF(D1266='Напрямки конкурса'!$L$20,'Напрямки конкурса'!$K$20,IF(D1266='Напрямки конкурса'!$L$21,'Напрямки конкурса'!$K$21,IF(D1266='Напрямки конкурса'!$L$22,'Напрямки конкурса'!$K$22,IF(D1266='Напрямки конкурса'!$L$23,'Напрямки конкурса'!$K$23,IF(D1266='Напрямки конкурса'!$L$24,'Напрямки конкурса'!$K$24,IF(D1266='Напрямки конкурса'!$L$25,'Напрямки конкурса'!$K$25,IF(D1266='Напрямки конкурса'!$L$26,'Напрямки конкурса'!$K$26,IF(D1266='Напрямки конкурса'!$L$27,'Напрямки конкурса'!$K$27,IF(D1266='Напрямки конкурса'!$L$28,'Напрямки конкурса'!$K$28,"")))))))))))))))))))))))))))</f>
        <v/>
      </c>
      <c r="D1266" s="554"/>
      <c r="E1266" s="169"/>
      <c r="F1266" s="169"/>
      <c r="G1266" s="169"/>
      <c r="H1266" s="148" t="str">
        <f>IF(I1266='Категорія витрат'!$B$2,'Категорія витрат'!$A$2,IF(I1266='Категорія витрат'!$B$3,'Категорія витрат'!$A$3,IF(I1266='Категорія витрат'!$B$4,'Категорія витрат'!$A$4,IF(I1266='Категорія витрат'!$B$5,'Категорія витрат'!$A$5,IF(I1266='Категорія витрат'!$B$6,'Категорія витрат'!$A$6,IF(I1266='Категорія витрат'!$B$7,'Категорія витрат'!$A$7,IF(I1266='Категорія витрат'!$B$8,'Категорія витрат'!$A$8,IF(I1266='Категорія витрат'!$B$9,'Категорія витрат'!$A$9,IF(I1266='Категорія витрат'!$B$10,'Категорія витрат'!$A$10,IF(I1266='Категорія витрат'!$B$11,'Категорія витрат'!$A$11,IF(I1266='Категорія витрат'!$B$12,'Категорія витрат'!$A$12,IF(I1266='Категорія витрат'!$B$13,'Категорія витрат'!$A$13,IF(I1266='Категорія витрат'!$B$14,'Категорія витрат'!$A$14,IF(I1266='Категорія витрат'!$B$15,'Категорія витрат'!$A$15,IF(I1266='Категорія витрат'!$B$16,'Категорія витрат'!$A$16,IF(I1266='Категорія витрат'!$B$17,'Категорія витрат'!$A$17,IF(I1266='Категорія витрат'!$B$18,'Категорія витрат'!$A$18,IF(I1266='Категорія витрат'!$B$19,'Категорія витрат'!$A$19,IF(I1266='Категорія витрат'!$B$20,'Категорія витрат'!$A$20,IF(I1266='Категорія витрат'!$B$21,'Категорія витрат'!$A$21,IF(I1266='Категорія витрат'!$B$22,'Категорія витрат'!$A$22,IF(I1266='Категорія витрат'!$B$23,'Категорія витрат'!$A$23,IF(I1266='Категорія витрат'!$B$24,'Категорія витрат'!$A$24,IF(I1266='Категорія витрат'!$B$25,'Категорія витрат'!$A$25,IF(I1266='Категорія витрат'!$B$26,'Категорія витрат'!$A$26,IF(I1266='Категорія витрат'!$B$27,'Категорія витрат'!$A$27,IF(I1266='Категорія витрат'!$B$28,'Категорія витрат'!$A$28,IF(I1266='Категорія витрат'!$B$29,'Категорія витрат'!$A$29,IF(I1266='Категорія витрат'!$B$30,'Категорія витрат'!$A$30,"")))))))))))))))))))))))))))))</f>
        <v/>
      </c>
      <c r="I1266" s="172"/>
      <c r="J1266" s="171"/>
      <c r="K1266" s="174"/>
      <c r="L1266" s="86">
        <f t="shared" si="664"/>
        <v>0</v>
      </c>
      <c r="M1266" s="174"/>
      <c r="N1266" s="176"/>
      <c r="O1266" s="396">
        <f t="shared" si="639"/>
        <v>0</v>
      </c>
      <c r="P1266" s="157">
        <f>IF(J1266='Категорія витрат'!$F$2,ROUND('Додаток 3._Бюджет детальний ПР'!O1266*0.3676,2),IF(J1266='Категорія витрат'!$F$3,ROUND('Додаток 3._Бюджет детальний ПР'!O1266*0.347,2),IF(J1266='Категорія витрат'!$F$4,ROUND('Додаток 3._Бюджет детальний ПР'!O1266*0.347,2),IF(J1266='Категорія витрат'!$F$7,ROUND('Додаток 3._Бюджет детальний ПР'!O1266*0.0841,2),0))))</f>
        <v>0</v>
      </c>
      <c r="Q1266" s="151">
        <f t="shared" si="668"/>
        <v>0</v>
      </c>
      <c r="R1266" s="179"/>
      <c r="S1266" s="179"/>
      <c r="T1266" s="179"/>
      <c r="U1266" s="179"/>
      <c r="V1266" s="179"/>
      <c r="W1266" s="179"/>
      <c r="X1266" s="179"/>
      <c r="Y1266" s="179"/>
      <c r="Z1266" s="179"/>
      <c r="AA1266" s="179"/>
      <c r="AB1266" s="179"/>
      <c r="AC1266" s="179"/>
      <c r="AD1266" s="48">
        <f t="shared" si="640"/>
        <v>0</v>
      </c>
      <c r="AE1266" s="48">
        <f t="shared" si="641"/>
        <v>0</v>
      </c>
      <c r="AF1266" s="48">
        <f t="shared" si="642"/>
        <v>0</v>
      </c>
      <c r="AG1266" s="48">
        <f t="shared" si="643"/>
        <v>0</v>
      </c>
      <c r="AH1266" s="48">
        <f t="shared" si="644"/>
        <v>0</v>
      </c>
      <c r="AI1266" s="48">
        <f t="shared" si="645"/>
        <v>0</v>
      </c>
      <c r="AJ1266" s="48">
        <f t="shared" si="646"/>
        <v>0</v>
      </c>
      <c r="AK1266" s="48">
        <f t="shared" si="647"/>
        <v>0</v>
      </c>
      <c r="AL1266" s="179"/>
      <c r="AM1266" s="179"/>
      <c r="AN1266" s="76"/>
      <c r="AO1266" s="174"/>
      <c r="AP1266" s="86">
        <f t="shared" si="665"/>
        <v>0</v>
      </c>
      <c r="AQ1266" s="174"/>
      <c r="AR1266" s="176"/>
      <c r="AS1266" s="169"/>
      <c r="AT1266" s="157">
        <f>IF(J1266='Категорія витрат'!$F$2,ROUND('Додаток 3._Бюджет детальний ПР'!AS1266*0.3676,2),IF(J1266='Категорія витрат'!$F$3,ROUND('Додаток 3._Бюджет детальний ПР'!AS1266*0.347,2),IF(J1266='Категорія витрат'!$F$4,ROUND('Додаток 3._Бюджет детальний ПР'!AS1266*0.347,2),IF(J1266='Категорія витрат'!$F$7,ROUND('Додаток 3._Бюджет детальний ПР'!AS1266*0.0841,2),0))))</f>
        <v>0</v>
      </c>
      <c r="AU1266" s="151">
        <f t="shared" si="638"/>
        <v>0</v>
      </c>
      <c r="AV1266" s="179"/>
      <c r="AW1266" s="179"/>
      <c r="AX1266" s="179"/>
      <c r="AY1266" s="179"/>
      <c r="AZ1266" s="179"/>
      <c r="BA1266" s="179"/>
      <c r="BB1266" s="179"/>
      <c r="BC1266" s="179"/>
      <c r="BD1266" s="179"/>
      <c r="BE1266" s="179"/>
      <c r="BF1266" s="179"/>
      <c r="BG1266" s="179"/>
      <c r="BH1266" s="48">
        <f t="shared" si="648"/>
        <v>0</v>
      </c>
      <c r="BI1266" s="48">
        <f t="shared" si="649"/>
        <v>0</v>
      </c>
      <c r="BJ1266" s="48">
        <f t="shared" si="650"/>
        <v>0</v>
      </c>
      <c r="BK1266" s="48">
        <f t="shared" si="651"/>
        <v>0</v>
      </c>
      <c r="BL1266" s="48">
        <f t="shared" si="652"/>
        <v>0</v>
      </c>
      <c r="BM1266" s="48">
        <f t="shared" si="653"/>
        <v>0</v>
      </c>
      <c r="BN1266" s="48">
        <f t="shared" si="654"/>
        <v>0</v>
      </c>
      <c r="BO1266" s="48">
        <f t="shared" si="655"/>
        <v>0</v>
      </c>
      <c r="BP1266" s="179"/>
      <c r="BQ1266" s="179"/>
      <c r="BR1266" s="189"/>
      <c r="BS1266" s="174"/>
      <c r="BT1266" s="86">
        <f t="shared" si="666"/>
        <v>0</v>
      </c>
      <c r="BU1266" s="174"/>
      <c r="BV1266" s="176"/>
      <c r="BW1266" s="169"/>
      <c r="BX1266" s="157">
        <f>IF(J1266='Категорія витрат'!$F$2,ROUND('Додаток 3._Бюджет детальний ПР'!BW1266*0.3676,2),IF(J1266='Категорія витрат'!$F$3,ROUND('Додаток 3._Бюджет детальний ПР'!BW1266*0.347,2),IF(J1266='Категорія витрат'!$F$4,ROUND('Додаток 3._Бюджет детальний ПР'!BW1266*0.347,2),IF(J1266='Категорія витрат'!$F$7,ROUND('Додаток 3._Бюджет детальний ПР'!BW1266*0.0841,2),0))))</f>
        <v>0</v>
      </c>
      <c r="BY1266" s="151">
        <f t="shared" si="667"/>
        <v>0</v>
      </c>
      <c r="BZ1266" s="179"/>
      <c r="CA1266" s="179"/>
      <c r="CB1266" s="179"/>
      <c r="CC1266" s="179"/>
      <c r="CD1266" s="179"/>
      <c r="CE1266" s="179"/>
      <c r="CF1266" s="179"/>
      <c r="CG1266" s="179"/>
      <c r="CH1266" s="179"/>
      <c r="CI1266" s="179"/>
      <c r="CJ1266" s="179"/>
      <c r="CK1266" s="179"/>
      <c r="CL1266" s="48">
        <f t="shared" si="656"/>
        <v>0</v>
      </c>
      <c r="CM1266" s="48">
        <f t="shared" si="657"/>
        <v>0</v>
      </c>
      <c r="CN1266" s="48">
        <f t="shared" si="658"/>
        <v>0</v>
      </c>
      <c r="CO1266" s="48">
        <f t="shared" si="659"/>
        <v>0</v>
      </c>
      <c r="CP1266" s="48">
        <f t="shared" si="660"/>
        <v>0</v>
      </c>
      <c r="CQ1266" s="48">
        <f t="shared" si="661"/>
        <v>0</v>
      </c>
      <c r="CR1266" s="48">
        <f t="shared" si="662"/>
        <v>0</v>
      </c>
      <c r="CS1266" s="48">
        <f t="shared" si="663"/>
        <v>0</v>
      </c>
      <c r="CT1266" s="179"/>
      <c r="CU1266" s="179"/>
    </row>
    <row r="1267" spans="1:99" ht="20.100000000000001" customHeight="1" x14ac:dyDescent="0.25">
      <c r="A1267" s="57">
        <v>1262</v>
      </c>
      <c r="B1267" s="398" t="str">
        <f>IF(D1267='Напрямки конкурса'!$L$2,'Напрямки конкурса'!$B$2,IF(D1267='Напрямки конкурса'!$L$3,'Напрямки конкурса'!$B$3,IF(D1267='Напрямки конкурса'!$L$4,'Напрямки конкурса'!$B$4,IF(D1267='Напрямки конкурса'!$L$5,'Напрямки конкурса'!$B$5,IF(D1267='Напрямки конкурса'!$L$6,'Напрямки конкурса'!$B$6,IF(D1267='Напрямки конкурса'!$L$7,'Напрямки конкурса'!$B$7,IF(D1267='Напрямки конкурса'!$L$8,'Напрямки конкурса'!$B$8,IF(D1267='Напрямки конкурса'!$L$9,'Напрямки конкурса'!$B$9,IF(D1267='Напрямки конкурса'!$L$10,'Напрямки конкурса'!$B$10,IF(D1267='Напрямки конкурса'!$L$11,'Напрямки конкурса'!$B$11,IF(D1267='Напрямки конкурса'!$L$12,'Напрямки конкурса'!$B$12,IF(D1267='Напрямки конкурса'!$L$13,'Напрямки конкурса'!$B$13,IF(D1267='Напрямки конкурса'!$L$14,'Напрямки конкурса'!$B$14,IF(D1267='Напрямки конкурса'!$L$15,'Напрямки конкурса'!$B$15,IF(D1267='Напрямки конкурса'!$L$16,'Напрямки конкурса'!$B$16,IF(D1267='Напрямки конкурса'!$L$17,'Напрямки конкурса'!$B$17,IF(D1267='Напрямки конкурса'!$L$18,'Напрямки конкурса'!$B$18,IF(D1267='Напрямки конкурса'!$L$19,'Напрямки конкурса'!$B$19,IF(D1267='Напрямки конкурса'!$L$20,'Напрямки конкурса'!$B$20,IF(D1267='Напрямки конкурса'!$L$21,'Напрямки конкурса'!$B$21,IF(D1267='Напрямки конкурса'!$L$22,'Напрямки конкурса'!$B$22,IF(D1267='Напрямки конкурса'!$L$23,'Напрямки конкурса'!$B$23,IF(D1267='Напрямки конкурса'!$L$24,'Напрямки конкурса'!$B$24,IF(D1267='Напрямки конкурса'!$L$25,'Напрямки конкурса'!$B$25,IF(D1267='Напрямки конкурса'!$L$26,'Напрямки конкурса'!$B$26,IF(D1267='Напрямки конкурса'!$L$27,'Напрямки конкурса'!$B$27,IF(D1267='Напрямки конкурса'!$L$28,'Напрямки конкурса'!$B$28,"")))))))))))))))))))))))))))</f>
        <v/>
      </c>
      <c r="C1267" s="58" t="str">
        <f>IF(D1267='Напрямки конкурса'!$L$2,'Напрямки конкурса'!$K$2,IF(D1267='Напрямки конкурса'!$L$3,'Напрямки конкурса'!$K$3,IF(D1267='Напрямки конкурса'!$L$4,'Напрямки конкурса'!$K$4,IF(D1267='Напрямки конкурса'!$L$5,'Напрямки конкурса'!$K$5,IF(D1267='Напрямки конкурса'!$L$6,'Напрямки конкурса'!$K$6,IF(D1267='Напрямки конкурса'!$L$7,'Напрямки конкурса'!$K$7,IF(D1267='Напрямки конкурса'!$L$8,'Напрямки конкурса'!$K$8,IF(D1267='Напрямки конкурса'!$L$9,'Напрямки конкурса'!$K$9,IF(D1267='Напрямки конкурса'!$L$10,'Напрямки конкурса'!$K$10,IF(D1267='Напрямки конкурса'!$L$11,'Напрямки конкурса'!$K$11,IF(D1267='Напрямки конкурса'!$L$12,'Напрямки конкурса'!$K$12,IF(D1267='Напрямки конкурса'!$L$13,'Напрямки конкурса'!$K$13,IF(D1267='Напрямки конкурса'!$L$14,'Напрямки конкурса'!$K$14,IF(D1267='Напрямки конкурса'!$L$15,'Напрямки конкурса'!$K$15,IF(D1267='Напрямки конкурса'!$L$16,'Напрямки конкурса'!$K$16,IF(D1267='Напрямки конкурса'!$L$17,'Напрямки конкурса'!$K$17,IF(D1267='Напрямки конкурса'!$L$18,'Напрямки конкурса'!$K$18,IF(D1267='Напрямки конкурса'!$L$19,'Напрямки конкурса'!$K$19,IF(D1267='Напрямки конкурса'!$L$20,'Напрямки конкурса'!$K$20,IF(D1267='Напрямки конкурса'!$L$21,'Напрямки конкурса'!$K$21,IF(D1267='Напрямки конкурса'!$L$22,'Напрямки конкурса'!$K$22,IF(D1267='Напрямки конкурса'!$L$23,'Напрямки конкурса'!$K$23,IF(D1267='Напрямки конкурса'!$L$24,'Напрямки конкурса'!$K$24,IF(D1267='Напрямки конкурса'!$L$25,'Напрямки конкурса'!$K$25,IF(D1267='Напрямки конкурса'!$L$26,'Напрямки конкурса'!$K$26,IF(D1267='Напрямки конкурса'!$L$27,'Напрямки конкурса'!$K$27,IF(D1267='Напрямки конкурса'!$L$28,'Напрямки конкурса'!$K$28,"")))))))))))))))))))))))))))</f>
        <v/>
      </c>
      <c r="D1267" s="554"/>
      <c r="E1267" s="169"/>
      <c r="F1267" s="169"/>
      <c r="G1267" s="169"/>
      <c r="H1267" s="148" t="str">
        <f>IF(I1267='Категорія витрат'!$B$2,'Категорія витрат'!$A$2,IF(I1267='Категорія витрат'!$B$3,'Категорія витрат'!$A$3,IF(I1267='Категорія витрат'!$B$4,'Категорія витрат'!$A$4,IF(I1267='Категорія витрат'!$B$5,'Категорія витрат'!$A$5,IF(I1267='Категорія витрат'!$B$6,'Категорія витрат'!$A$6,IF(I1267='Категорія витрат'!$B$7,'Категорія витрат'!$A$7,IF(I1267='Категорія витрат'!$B$8,'Категорія витрат'!$A$8,IF(I1267='Категорія витрат'!$B$9,'Категорія витрат'!$A$9,IF(I1267='Категорія витрат'!$B$10,'Категорія витрат'!$A$10,IF(I1267='Категорія витрат'!$B$11,'Категорія витрат'!$A$11,IF(I1267='Категорія витрат'!$B$12,'Категорія витрат'!$A$12,IF(I1267='Категорія витрат'!$B$13,'Категорія витрат'!$A$13,IF(I1267='Категорія витрат'!$B$14,'Категорія витрат'!$A$14,IF(I1267='Категорія витрат'!$B$15,'Категорія витрат'!$A$15,IF(I1267='Категорія витрат'!$B$16,'Категорія витрат'!$A$16,IF(I1267='Категорія витрат'!$B$17,'Категорія витрат'!$A$17,IF(I1267='Категорія витрат'!$B$18,'Категорія витрат'!$A$18,IF(I1267='Категорія витрат'!$B$19,'Категорія витрат'!$A$19,IF(I1267='Категорія витрат'!$B$20,'Категорія витрат'!$A$20,IF(I1267='Категорія витрат'!$B$21,'Категорія витрат'!$A$21,IF(I1267='Категорія витрат'!$B$22,'Категорія витрат'!$A$22,IF(I1267='Категорія витрат'!$B$23,'Категорія витрат'!$A$23,IF(I1267='Категорія витрат'!$B$24,'Категорія витрат'!$A$24,IF(I1267='Категорія витрат'!$B$25,'Категорія витрат'!$A$25,IF(I1267='Категорія витрат'!$B$26,'Категорія витрат'!$A$26,IF(I1267='Категорія витрат'!$B$27,'Категорія витрат'!$A$27,IF(I1267='Категорія витрат'!$B$28,'Категорія витрат'!$A$28,IF(I1267='Категорія витрат'!$B$29,'Категорія витрат'!$A$29,IF(I1267='Категорія витрат'!$B$30,'Категорія витрат'!$A$30,"")))))))))))))))))))))))))))))</f>
        <v/>
      </c>
      <c r="I1267" s="172"/>
      <c r="J1267" s="171"/>
      <c r="K1267" s="174"/>
      <c r="L1267" s="86">
        <f t="shared" si="664"/>
        <v>0</v>
      </c>
      <c r="M1267" s="174"/>
      <c r="N1267" s="176"/>
      <c r="O1267" s="169"/>
      <c r="P1267" s="157">
        <f>IF(J1267='Категорія витрат'!$F$2,ROUND('Додаток 3._Бюджет детальний ПР'!O1267*0.3676,2),IF(J1267='Категорія витрат'!$F$3,ROUND('Додаток 3._Бюджет детальний ПР'!O1267*0.347,2),IF(J1267='Категорія витрат'!$F$4,ROUND('Додаток 3._Бюджет детальний ПР'!O1267*0.347,2),IF(J1267='Категорія витрат'!$F$7,ROUND('Додаток 3._Бюджет детальний ПР'!O1267*0.0841,2),0))))</f>
        <v>0</v>
      </c>
      <c r="Q1267" s="151">
        <f t="shared" si="668"/>
        <v>0</v>
      </c>
      <c r="R1267" s="179"/>
      <c r="S1267" s="179"/>
      <c r="T1267" s="179"/>
      <c r="U1267" s="179"/>
      <c r="V1267" s="179"/>
      <c r="W1267" s="179"/>
      <c r="X1267" s="179"/>
      <c r="Y1267" s="179"/>
      <c r="Z1267" s="179"/>
      <c r="AA1267" s="179"/>
      <c r="AB1267" s="179"/>
      <c r="AC1267" s="179"/>
      <c r="AD1267" s="48">
        <f t="shared" si="640"/>
        <v>0</v>
      </c>
      <c r="AE1267" s="48">
        <f t="shared" si="641"/>
        <v>0</v>
      </c>
      <c r="AF1267" s="48">
        <f t="shared" si="642"/>
        <v>0</v>
      </c>
      <c r="AG1267" s="48">
        <f t="shared" si="643"/>
        <v>0</v>
      </c>
      <c r="AH1267" s="48">
        <f t="shared" si="644"/>
        <v>0</v>
      </c>
      <c r="AI1267" s="48">
        <f t="shared" si="645"/>
        <v>0</v>
      </c>
      <c r="AJ1267" s="48">
        <f t="shared" si="646"/>
        <v>0</v>
      </c>
      <c r="AK1267" s="48">
        <f t="shared" si="647"/>
        <v>0</v>
      </c>
      <c r="AL1267" s="179"/>
      <c r="AM1267" s="179"/>
      <c r="AN1267" s="76"/>
      <c r="AO1267" s="174"/>
      <c r="AP1267" s="86">
        <f t="shared" si="665"/>
        <v>0</v>
      </c>
      <c r="AQ1267" s="174"/>
      <c r="AR1267" s="176"/>
      <c r="AS1267" s="169"/>
      <c r="AT1267" s="157">
        <f>IF(J1267='Категорія витрат'!$F$2,ROUND('Додаток 3._Бюджет детальний ПР'!AS1267*0.3676,2),IF(J1267='Категорія витрат'!$F$3,ROUND('Додаток 3._Бюджет детальний ПР'!AS1267*0.347,2),IF(J1267='Категорія витрат'!$F$4,ROUND('Додаток 3._Бюджет детальний ПР'!AS1267*0.347,2),IF(J1267='Категорія витрат'!$F$7,ROUND('Додаток 3._Бюджет детальний ПР'!AS1267*0.0841,2),0))))</f>
        <v>0</v>
      </c>
      <c r="AU1267" s="151">
        <f t="shared" si="638"/>
        <v>0</v>
      </c>
      <c r="AV1267" s="179"/>
      <c r="AW1267" s="179"/>
      <c r="AX1267" s="179"/>
      <c r="AY1267" s="179"/>
      <c r="AZ1267" s="179"/>
      <c r="BA1267" s="179"/>
      <c r="BB1267" s="179"/>
      <c r="BC1267" s="179"/>
      <c r="BD1267" s="179"/>
      <c r="BE1267" s="179"/>
      <c r="BF1267" s="179"/>
      <c r="BG1267" s="179"/>
      <c r="BH1267" s="48">
        <f t="shared" si="648"/>
        <v>0</v>
      </c>
      <c r="BI1267" s="48">
        <f t="shared" si="649"/>
        <v>0</v>
      </c>
      <c r="BJ1267" s="48">
        <f t="shared" si="650"/>
        <v>0</v>
      </c>
      <c r="BK1267" s="48">
        <f t="shared" si="651"/>
        <v>0</v>
      </c>
      <c r="BL1267" s="48">
        <f t="shared" si="652"/>
        <v>0</v>
      </c>
      <c r="BM1267" s="48">
        <f t="shared" si="653"/>
        <v>0</v>
      </c>
      <c r="BN1267" s="48">
        <f t="shared" si="654"/>
        <v>0</v>
      </c>
      <c r="BO1267" s="48">
        <f t="shared" si="655"/>
        <v>0</v>
      </c>
      <c r="BP1267" s="179"/>
      <c r="BQ1267" s="179"/>
      <c r="BR1267" s="189"/>
      <c r="BS1267" s="174"/>
      <c r="BT1267" s="86">
        <f t="shared" si="666"/>
        <v>0</v>
      </c>
      <c r="BU1267" s="174"/>
      <c r="BV1267" s="176"/>
      <c r="BW1267" s="169"/>
      <c r="BX1267" s="157">
        <f>IF(J1267='Категорія витрат'!$F$2,ROUND('Додаток 3._Бюджет детальний ПР'!BW1267*0.3676,2),IF(J1267='Категорія витрат'!$F$3,ROUND('Додаток 3._Бюджет детальний ПР'!BW1267*0.347,2),IF(J1267='Категорія витрат'!$F$4,ROUND('Додаток 3._Бюджет детальний ПР'!BW1267*0.347,2),IF(J1267='Категорія витрат'!$F$7,ROUND('Додаток 3._Бюджет детальний ПР'!BW1267*0.0841,2),0))))</f>
        <v>0</v>
      </c>
      <c r="BY1267" s="151">
        <f t="shared" si="667"/>
        <v>0</v>
      </c>
      <c r="BZ1267" s="179"/>
      <c r="CA1267" s="179"/>
      <c r="CB1267" s="179"/>
      <c r="CC1267" s="179"/>
      <c r="CD1267" s="179"/>
      <c r="CE1267" s="179"/>
      <c r="CF1267" s="179"/>
      <c r="CG1267" s="179"/>
      <c r="CH1267" s="179"/>
      <c r="CI1267" s="179"/>
      <c r="CJ1267" s="179"/>
      <c r="CK1267" s="179"/>
      <c r="CL1267" s="48">
        <f t="shared" si="656"/>
        <v>0</v>
      </c>
      <c r="CM1267" s="48">
        <f t="shared" si="657"/>
        <v>0</v>
      </c>
      <c r="CN1267" s="48">
        <f t="shared" si="658"/>
        <v>0</v>
      </c>
      <c r="CO1267" s="48">
        <f t="shared" si="659"/>
        <v>0</v>
      </c>
      <c r="CP1267" s="48">
        <f t="shared" si="660"/>
        <v>0</v>
      </c>
      <c r="CQ1267" s="48">
        <f t="shared" si="661"/>
        <v>0</v>
      </c>
      <c r="CR1267" s="48">
        <f t="shared" si="662"/>
        <v>0</v>
      </c>
      <c r="CS1267" s="48">
        <f t="shared" si="663"/>
        <v>0</v>
      </c>
      <c r="CT1267" s="179"/>
      <c r="CU1267" s="179"/>
    </row>
    <row r="1268" spans="1:99" ht="20.100000000000001" customHeight="1" x14ac:dyDescent="0.25">
      <c r="A1268" s="57">
        <v>1263</v>
      </c>
      <c r="B1268" s="398" t="str">
        <f>IF(D1268='Напрямки конкурса'!$L$2,'Напрямки конкурса'!$B$2,IF(D1268='Напрямки конкурса'!$L$3,'Напрямки конкурса'!$B$3,IF(D1268='Напрямки конкурса'!$L$4,'Напрямки конкурса'!$B$4,IF(D1268='Напрямки конкурса'!$L$5,'Напрямки конкурса'!$B$5,IF(D1268='Напрямки конкурса'!$L$6,'Напрямки конкурса'!$B$6,IF(D1268='Напрямки конкурса'!$L$7,'Напрямки конкурса'!$B$7,IF(D1268='Напрямки конкурса'!$L$8,'Напрямки конкурса'!$B$8,IF(D1268='Напрямки конкурса'!$L$9,'Напрямки конкурса'!$B$9,IF(D1268='Напрямки конкурса'!$L$10,'Напрямки конкурса'!$B$10,IF(D1268='Напрямки конкурса'!$L$11,'Напрямки конкурса'!$B$11,IF(D1268='Напрямки конкурса'!$L$12,'Напрямки конкурса'!$B$12,IF(D1268='Напрямки конкурса'!$L$13,'Напрямки конкурса'!$B$13,IF(D1268='Напрямки конкурса'!$L$14,'Напрямки конкурса'!$B$14,IF(D1268='Напрямки конкурса'!$L$15,'Напрямки конкурса'!$B$15,IF(D1268='Напрямки конкурса'!$L$16,'Напрямки конкурса'!$B$16,IF(D1268='Напрямки конкурса'!$L$17,'Напрямки конкурса'!$B$17,IF(D1268='Напрямки конкурса'!$L$18,'Напрямки конкурса'!$B$18,IF(D1268='Напрямки конкурса'!$L$19,'Напрямки конкурса'!$B$19,IF(D1268='Напрямки конкурса'!$L$20,'Напрямки конкурса'!$B$20,IF(D1268='Напрямки конкурса'!$L$21,'Напрямки конкурса'!$B$21,IF(D1268='Напрямки конкурса'!$L$22,'Напрямки конкурса'!$B$22,IF(D1268='Напрямки конкурса'!$L$23,'Напрямки конкурса'!$B$23,IF(D1268='Напрямки конкурса'!$L$24,'Напрямки конкурса'!$B$24,IF(D1268='Напрямки конкурса'!$L$25,'Напрямки конкурса'!$B$25,IF(D1268='Напрямки конкурса'!$L$26,'Напрямки конкурса'!$B$26,IF(D1268='Напрямки конкурса'!$L$27,'Напрямки конкурса'!$B$27,IF(D1268='Напрямки конкурса'!$L$28,'Напрямки конкурса'!$B$28,"")))))))))))))))))))))))))))</f>
        <v/>
      </c>
      <c r="C1268" s="58" t="str">
        <f>IF(D1268='Напрямки конкурса'!$L$2,'Напрямки конкурса'!$K$2,IF(D1268='Напрямки конкурса'!$L$3,'Напрямки конкурса'!$K$3,IF(D1268='Напрямки конкурса'!$L$4,'Напрямки конкурса'!$K$4,IF(D1268='Напрямки конкурса'!$L$5,'Напрямки конкурса'!$K$5,IF(D1268='Напрямки конкурса'!$L$6,'Напрямки конкурса'!$K$6,IF(D1268='Напрямки конкурса'!$L$7,'Напрямки конкурса'!$K$7,IF(D1268='Напрямки конкурса'!$L$8,'Напрямки конкурса'!$K$8,IF(D1268='Напрямки конкурса'!$L$9,'Напрямки конкурса'!$K$9,IF(D1268='Напрямки конкурса'!$L$10,'Напрямки конкурса'!$K$10,IF(D1268='Напрямки конкурса'!$L$11,'Напрямки конкурса'!$K$11,IF(D1268='Напрямки конкурса'!$L$12,'Напрямки конкурса'!$K$12,IF(D1268='Напрямки конкурса'!$L$13,'Напрямки конкурса'!$K$13,IF(D1268='Напрямки конкурса'!$L$14,'Напрямки конкурса'!$K$14,IF(D1268='Напрямки конкурса'!$L$15,'Напрямки конкурса'!$K$15,IF(D1268='Напрямки конкурса'!$L$16,'Напрямки конкурса'!$K$16,IF(D1268='Напрямки конкурса'!$L$17,'Напрямки конкурса'!$K$17,IF(D1268='Напрямки конкурса'!$L$18,'Напрямки конкурса'!$K$18,IF(D1268='Напрямки конкурса'!$L$19,'Напрямки конкурса'!$K$19,IF(D1268='Напрямки конкурса'!$L$20,'Напрямки конкурса'!$K$20,IF(D1268='Напрямки конкурса'!$L$21,'Напрямки конкурса'!$K$21,IF(D1268='Напрямки конкурса'!$L$22,'Напрямки конкурса'!$K$22,IF(D1268='Напрямки конкурса'!$L$23,'Напрямки конкурса'!$K$23,IF(D1268='Напрямки конкурса'!$L$24,'Напрямки конкурса'!$K$24,IF(D1268='Напрямки конкурса'!$L$25,'Напрямки конкурса'!$K$25,IF(D1268='Напрямки конкурса'!$L$26,'Напрямки конкурса'!$K$26,IF(D1268='Напрямки конкурса'!$L$27,'Напрямки конкурса'!$K$27,IF(D1268='Напрямки конкурса'!$L$28,'Напрямки конкурса'!$K$28,"")))))))))))))))))))))))))))</f>
        <v/>
      </c>
      <c r="D1268" s="554"/>
      <c r="E1268" s="169"/>
      <c r="F1268" s="169"/>
      <c r="G1268" s="169"/>
      <c r="H1268" s="148" t="str">
        <f>IF(I1268='Категорія витрат'!$B$2,'Категорія витрат'!$A$2,IF(I1268='Категорія витрат'!$B$3,'Категорія витрат'!$A$3,IF(I1268='Категорія витрат'!$B$4,'Категорія витрат'!$A$4,IF(I1268='Категорія витрат'!$B$5,'Категорія витрат'!$A$5,IF(I1268='Категорія витрат'!$B$6,'Категорія витрат'!$A$6,IF(I1268='Категорія витрат'!$B$7,'Категорія витрат'!$A$7,IF(I1268='Категорія витрат'!$B$8,'Категорія витрат'!$A$8,IF(I1268='Категорія витрат'!$B$9,'Категорія витрат'!$A$9,IF(I1268='Категорія витрат'!$B$10,'Категорія витрат'!$A$10,IF(I1268='Категорія витрат'!$B$11,'Категорія витрат'!$A$11,IF(I1268='Категорія витрат'!$B$12,'Категорія витрат'!$A$12,IF(I1268='Категорія витрат'!$B$13,'Категорія витрат'!$A$13,IF(I1268='Категорія витрат'!$B$14,'Категорія витрат'!$A$14,IF(I1268='Категорія витрат'!$B$15,'Категорія витрат'!$A$15,IF(I1268='Категорія витрат'!$B$16,'Категорія витрат'!$A$16,IF(I1268='Категорія витрат'!$B$17,'Категорія витрат'!$A$17,IF(I1268='Категорія витрат'!$B$18,'Категорія витрат'!$A$18,IF(I1268='Категорія витрат'!$B$19,'Категорія витрат'!$A$19,IF(I1268='Категорія витрат'!$B$20,'Категорія витрат'!$A$20,IF(I1268='Категорія витрат'!$B$21,'Категорія витрат'!$A$21,IF(I1268='Категорія витрат'!$B$22,'Категорія витрат'!$A$22,IF(I1268='Категорія витрат'!$B$23,'Категорія витрат'!$A$23,IF(I1268='Категорія витрат'!$B$24,'Категорія витрат'!$A$24,IF(I1268='Категорія витрат'!$B$25,'Категорія витрат'!$A$25,IF(I1268='Категорія витрат'!$B$26,'Категорія витрат'!$A$26,IF(I1268='Категорія витрат'!$B$27,'Категорія витрат'!$A$27,IF(I1268='Категорія витрат'!$B$28,'Категорія витрат'!$A$28,IF(I1268='Категорія витрат'!$B$29,'Категорія витрат'!$A$29,IF(I1268='Категорія витрат'!$B$30,'Категорія витрат'!$A$30,"")))))))))))))))))))))))))))))</f>
        <v/>
      </c>
      <c r="I1268" s="172"/>
      <c r="J1268" s="171"/>
      <c r="K1268" s="174"/>
      <c r="L1268" s="86">
        <f t="shared" si="664"/>
        <v>0</v>
      </c>
      <c r="M1268" s="174"/>
      <c r="N1268" s="176"/>
      <c r="O1268" s="169"/>
      <c r="P1268" s="157">
        <f>IF(J1268='Категорія витрат'!$F$2,ROUND('Додаток 3._Бюджет детальний ПР'!O1268*0.3676,2),IF(J1268='Категорія витрат'!$F$3,ROUND('Додаток 3._Бюджет детальний ПР'!O1268*0.347,2),IF(J1268='Категорія витрат'!$F$4,ROUND('Додаток 3._Бюджет детальний ПР'!O1268*0.347,2),IF(J1268='Категорія витрат'!$F$7,ROUND('Додаток 3._Бюджет детальний ПР'!O1268*0.0841,2),0))))</f>
        <v>0</v>
      </c>
      <c r="Q1268" s="151">
        <f t="shared" si="668"/>
        <v>0</v>
      </c>
      <c r="R1268" s="179"/>
      <c r="S1268" s="179"/>
      <c r="T1268" s="179"/>
      <c r="U1268" s="179"/>
      <c r="V1268" s="179"/>
      <c r="W1268" s="179"/>
      <c r="X1268" s="179"/>
      <c r="Y1268" s="179"/>
      <c r="Z1268" s="179"/>
      <c r="AA1268" s="179"/>
      <c r="AB1268" s="179"/>
      <c r="AC1268" s="179"/>
      <c r="AD1268" s="48">
        <f t="shared" si="640"/>
        <v>0</v>
      </c>
      <c r="AE1268" s="48">
        <f t="shared" si="641"/>
        <v>0</v>
      </c>
      <c r="AF1268" s="48">
        <f t="shared" si="642"/>
        <v>0</v>
      </c>
      <c r="AG1268" s="48">
        <f t="shared" si="643"/>
        <v>0</v>
      </c>
      <c r="AH1268" s="48">
        <f t="shared" si="644"/>
        <v>0</v>
      </c>
      <c r="AI1268" s="48">
        <f t="shared" si="645"/>
        <v>0</v>
      </c>
      <c r="AJ1268" s="48">
        <f t="shared" si="646"/>
        <v>0</v>
      </c>
      <c r="AK1268" s="48">
        <f t="shared" si="647"/>
        <v>0</v>
      </c>
      <c r="AL1268" s="179"/>
      <c r="AM1268" s="179"/>
      <c r="AN1268" s="76"/>
      <c r="AO1268" s="174"/>
      <c r="AP1268" s="86">
        <f t="shared" si="665"/>
        <v>0</v>
      </c>
      <c r="AQ1268" s="174"/>
      <c r="AR1268" s="176"/>
      <c r="AS1268" s="169"/>
      <c r="AT1268" s="157">
        <f>IF(J1268='Категорія витрат'!$F$2,ROUND('Додаток 3._Бюджет детальний ПР'!AS1268*0.3676,2),IF(J1268='Категорія витрат'!$F$3,ROUND('Додаток 3._Бюджет детальний ПР'!AS1268*0.347,2),IF(J1268='Категорія витрат'!$F$4,ROUND('Додаток 3._Бюджет детальний ПР'!AS1268*0.347,2),IF(J1268='Категорія витрат'!$F$7,ROUND('Додаток 3._Бюджет детальний ПР'!AS1268*0.0841,2),0))))</f>
        <v>0</v>
      </c>
      <c r="AU1268" s="151">
        <f t="shared" si="638"/>
        <v>0</v>
      </c>
      <c r="AV1268" s="179"/>
      <c r="AW1268" s="179"/>
      <c r="AX1268" s="179"/>
      <c r="AY1268" s="179"/>
      <c r="AZ1268" s="179"/>
      <c r="BA1268" s="179"/>
      <c r="BB1268" s="179"/>
      <c r="BC1268" s="179"/>
      <c r="BD1268" s="179"/>
      <c r="BE1268" s="179"/>
      <c r="BF1268" s="179"/>
      <c r="BG1268" s="179"/>
      <c r="BH1268" s="48">
        <f t="shared" si="648"/>
        <v>0</v>
      </c>
      <c r="BI1268" s="48">
        <f t="shared" si="649"/>
        <v>0</v>
      </c>
      <c r="BJ1268" s="48">
        <f t="shared" si="650"/>
        <v>0</v>
      </c>
      <c r="BK1268" s="48">
        <f t="shared" si="651"/>
        <v>0</v>
      </c>
      <c r="BL1268" s="48">
        <f t="shared" si="652"/>
        <v>0</v>
      </c>
      <c r="BM1268" s="48">
        <f t="shared" si="653"/>
        <v>0</v>
      </c>
      <c r="BN1268" s="48">
        <f t="shared" si="654"/>
        <v>0</v>
      </c>
      <c r="BO1268" s="48">
        <f t="shared" si="655"/>
        <v>0</v>
      </c>
      <c r="BP1268" s="179"/>
      <c r="BQ1268" s="179"/>
      <c r="BR1268" s="189"/>
      <c r="BS1268" s="174"/>
      <c r="BT1268" s="86">
        <f t="shared" si="666"/>
        <v>0</v>
      </c>
      <c r="BU1268" s="174"/>
      <c r="BV1268" s="176"/>
      <c r="BW1268" s="169"/>
      <c r="BX1268" s="157">
        <f>IF(J1268='Категорія витрат'!$F$2,ROUND('Додаток 3._Бюджет детальний ПР'!BW1268*0.3676,2),IF(J1268='Категорія витрат'!$F$3,ROUND('Додаток 3._Бюджет детальний ПР'!BW1268*0.347,2),IF(J1268='Категорія витрат'!$F$4,ROUND('Додаток 3._Бюджет детальний ПР'!BW1268*0.347,2),IF(J1268='Категорія витрат'!$F$7,ROUND('Додаток 3._Бюджет детальний ПР'!BW1268*0.0841,2),0))))</f>
        <v>0</v>
      </c>
      <c r="BY1268" s="151">
        <f t="shared" si="667"/>
        <v>0</v>
      </c>
      <c r="BZ1268" s="179"/>
      <c r="CA1268" s="179"/>
      <c r="CB1268" s="179"/>
      <c r="CC1268" s="179"/>
      <c r="CD1268" s="179"/>
      <c r="CE1268" s="179"/>
      <c r="CF1268" s="179"/>
      <c r="CG1268" s="179"/>
      <c r="CH1268" s="179"/>
      <c r="CI1268" s="179"/>
      <c r="CJ1268" s="179"/>
      <c r="CK1268" s="179"/>
      <c r="CL1268" s="48">
        <f t="shared" si="656"/>
        <v>0</v>
      </c>
      <c r="CM1268" s="48">
        <f t="shared" si="657"/>
        <v>0</v>
      </c>
      <c r="CN1268" s="48">
        <f t="shared" si="658"/>
        <v>0</v>
      </c>
      <c r="CO1268" s="48">
        <f t="shared" si="659"/>
        <v>0</v>
      </c>
      <c r="CP1268" s="48">
        <f t="shared" si="660"/>
        <v>0</v>
      </c>
      <c r="CQ1268" s="48">
        <f t="shared" si="661"/>
        <v>0</v>
      </c>
      <c r="CR1268" s="48">
        <f t="shared" si="662"/>
        <v>0</v>
      </c>
      <c r="CS1268" s="48">
        <f t="shared" si="663"/>
        <v>0</v>
      </c>
      <c r="CT1268" s="179"/>
      <c r="CU1268" s="179"/>
    </row>
    <row r="1269" spans="1:99" ht="20.100000000000001" customHeight="1" x14ac:dyDescent="0.25">
      <c r="A1269" s="57">
        <v>1264</v>
      </c>
      <c r="B1269" s="398" t="str">
        <f>IF(D1269='Напрямки конкурса'!$L$2,'Напрямки конкурса'!$B$2,IF(D1269='Напрямки конкурса'!$L$3,'Напрямки конкурса'!$B$3,IF(D1269='Напрямки конкурса'!$L$4,'Напрямки конкурса'!$B$4,IF(D1269='Напрямки конкурса'!$L$5,'Напрямки конкурса'!$B$5,IF(D1269='Напрямки конкурса'!$L$6,'Напрямки конкурса'!$B$6,IF(D1269='Напрямки конкурса'!$L$7,'Напрямки конкурса'!$B$7,IF(D1269='Напрямки конкурса'!$L$8,'Напрямки конкурса'!$B$8,IF(D1269='Напрямки конкурса'!$L$9,'Напрямки конкурса'!$B$9,IF(D1269='Напрямки конкурса'!$L$10,'Напрямки конкурса'!$B$10,IF(D1269='Напрямки конкурса'!$L$11,'Напрямки конкурса'!$B$11,IF(D1269='Напрямки конкурса'!$L$12,'Напрямки конкурса'!$B$12,IF(D1269='Напрямки конкурса'!$L$13,'Напрямки конкурса'!$B$13,IF(D1269='Напрямки конкурса'!$L$14,'Напрямки конкурса'!$B$14,IF(D1269='Напрямки конкурса'!$L$15,'Напрямки конкурса'!$B$15,IF(D1269='Напрямки конкурса'!$L$16,'Напрямки конкурса'!$B$16,IF(D1269='Напрямки конкурса'!$L$17,'Напрямки конкурса'!$B$17,IF(D1269='Напрямки конкурса'!$L$18,'Напрямки конкурса'!$B$18,IF(D1269='Напрямки конкурса'!$L$19,'Напрямки конкурса'!$B$19,IF(D1269='Напрямки конкурса'!$L$20,'Напрямки конкурса'!$B$20,IF(D1269='Напрямки конкурса'!$L$21,'Напрямки конкурса'!$B$21,IF(D1269='Напрямки конкурса'!$L$22,'Напрямки конкурса'!$B$22,IF(D1269='Напрямки конкурса'!$L$23,'Напрямки конкурса'!$B$23,IF(D1269='Напрямки конкурса'!$L$24,'Напрямки конкурса'!$B$24,IF(D1269='Напрямки конкурса'!$L$25,'Напрямки конкурса'!$B$25,IF(D1269='Напрямки конкурса'!$L$26,'Напрямки конкурса'!$B$26,IF(D1269='Напрямки конкурса'!$L$27,'Напрямки конкурса'!$B$27,IF(D1269='Напрямки конкурса'!$L$28,'Напрямки конкурса'!$B$28,"")))))))))))))))))))))))))))</f>
        <v/>
      </c>
      <c r="C1269" s="58" t="str">
        <f>IF(D1269='Напрямки конкурса'!$L$2,'Напрямки конкурса'!$K$2,IF(D1269='Напрямки конкурса'!$L$3,'Напрямки конкурса'!$K$3,IF(D1269='Напрямки конкурса'!$L$4,'Напрямки конкурса'!$K$4,IF(D1269='Напрямки конкурса'!$L$5,'Напрямки конкурса'!$K$5,IF(D1269='Напрямки конкурса'!$L$6,'Напрямки конкурса'!$K$6,IF(D1269='Напрямки конкурса'!$L$7,'Напрямки конкурса'!$K$7,IF(D1269='Напрямки конкурса'!$L$8,'Напрямки конкурса'!$K$8,IF(D1269='Напрямки конкурса'!$L$9,'Напрямки конкурса'!$K$9,IF(D1269='Напрямки конкурса'!$L$10,'Напрямки конкурса'!$K$10,IF(D1269='Напрямки конкурса'!$L$11,'Напрямки конкурса'!$K$11,IF(D1269='Напрямки конкурса'!$L$12,'Напрямки конкурса'!$K$12,IF(D1269='Напрямки конкурса'!$L$13,'Напрямки конкурса'!$K$13,IF(D1269='Напрямки конкурса'!$L$14,'Напрямки конкурса'!$K$14,IF(D1269='Напрямки конкурса'!$L$15,'Напрямки конкурса'!$K$15,IF(D1269='Напрямки конкурса'!$L$16,'Напрямки конкурса'!$K$16,IF(D1269='Напрямки конкурса'!$L$17,'Напрямки конкурса'!$K$17,IF(D1269='Напрямки конкурса'!$L$18,'Напрямки конкурса'!$K$18,IF(D1269='Напрямки конкурса'!$L$19,'Напрямки конкурса'!$K$19,IF(D1269='Напрямки конкурса'!$L$20,'Напрямки конкурса'!$K$20,IF(D1269='Напрямки конкурса'!$L$21,'Напрямки конкурса'!$K$21,IF(D1269='Напрямки конкурса'!$L$22,'Напрямки конкурса'!$K$22,IF(D1269='Напрямки конкурса'!$L$23,'Напрямки конкурса'!$K$23,IF(D1269='Напрямки конкурса'!$L$24,'Напрямки конкурса'!$K$24,IF(D1269='Напрямки конкурса'!$L$25,'Напрямки конкурса'!$K$25,IF(D1269='Напрямки конкурса'!$L$26,'Напрямки конкурса'!$K$26,IF(D1269='Напрямки конкурса'!$L$27,'Напрямки конкурса'!$K$27,IF(D1269='Напрямки конкурса'!$L$28,'Напрямки конкурса'!$K$28,"")))))))))))))))))))))))))))</f>
        <v/>
      </c>
      <c r="D1269" s="554"/>
      <c r="E1269" s="169"/>
      <c r="F1269" s="169"/>
      <c r="G1269" s="169"/>
      <c r="H1269" s="148" t="str">
        <f>IF(I1269='Категорія витрат'!$B$2,'Категорія витрат'!$A$2,IF(I1269='Категорія витрат'!$B$3,'Категорія витрат'!$A$3,IF(I1269='Категорія витрат'!$B$4,'Категорія витрат'!$A$4,IF(I1269='Категорія витрат'!$B$5,'Категорія витрат'!$A$5,IF(I1269='Категорія витрат'!$B$6,'Категорія витрат'!$A$6,IF(I1269='Категорія витрат'!$B$7,'Категорія витрат'!$A$7,IF(I1269='Категорія витрат'!$B$8,'Категорія витрат'!$A$8,IF(I1269='Категорія витрат'!$B$9,'Категорія витрат'!$A$9,IF(I1269='Категорія витрат'!$B$10,'Категорія витрат'!$A$10,IF(I1269='Категорія витрат'!$B$11,'Категорія витрат'!$A$11,IF(I1269='Категорія витрат'!$B$12,'Категорія витрат'!$A$12,IF(I1269='Категорія витрат'!$B$13,'Категорія витрат'!$A$13,IF(I1269='Категорія витрат'!$B$14,'Категорія витрат'!$A$14,IF(I1269='Категорія витрат'!$B$15,'Категорія витрат'!$A$15,IF(I1269='Категорія витрат'!$B$16,'Категорія витрат'!$A$16,IF(I1269='Категорія витрат'!$B$17,'Категорія витрат'!$A$17,IF(I1269='Категорія витрат'!$B$18,'Категорія витрат'!$A$18,IF(I1269='Категорія витрат'!$B$19,'Категорія витрат'!$A$19,IF(I1269='Категорія витрат'!$B$20,'Категорія витрат'!$A$20,IF(I1269='Категорія витрат'!$B$21,'Категорія витрат'!$A$21,IF(I1269='Категорія витрат'!$B$22,'Категорія витрат'!$A$22,IF(I1269='Категорія витрат'!$B$23,'Категорія витрат'!$A$23,IF(I1269='Категорія витрат'!$B$24,'Категорія витрат'!$A$24,IF(I1269='Категорія витрат'!$B$25,'Категорія витрат'!$A$25,IF(I1269='Категорія витрат'!$B$26,'Категорія витрат'!$A$26,IF(I1269='Категорія витрат'!$B$27,'Категорія витрат'!$A$27,IF(I1269='Категорія витрат'!$B$28,'Категорія витрат'!$A$28,IF(I1269='Категорія витрат'!$B$29,'Категорія витрат'!$A$29,IF(I1269='Категорія витрат'!$B$30,'Категорія витрат'!$A$30,"")))))))))))))))))))))))))))))</f>
        <v/>
      </c>
      <c r="I1269" s="172"/>
      <c r="J1269" s="171"/>
      <c r="K1269" s="174"/>
      <c r="L1269" s="86">
        <f t="shared" si="664"/>
        <v>0</v>
      </c>
      <c r="M1269" s="174"/>
      <c r="N1269" s="176"/>
      <c r="O1269" s="169"/>
      <c r="P1269" s="157">
        <f>IF(J1269='Категорія витрат'!$F$2,ROUND('Додаток 3._Бюджет детальний ПР'!O1269*0.3676,2),IF(J1269='Категорія витрат'!$F$3,ROUND('Додаток 3._Бюджет детальний ПР'!O1269*0.347,2),IF(J1269='Категорія витрат'!$F$4,ROUND('Додаток 3._Бюджет детальний ПР'!O1269*0.347,2),IF(J1269='Категорія витрат'!$F$7,ROUND('Додаток 3._Бюджет детальний ПР'!O1269*0.0841,2),0))))</f>
        <v>0</v>
      </c>
      <c r="Q1269" s="151">
        <f t="shared" si="668"/>
        <v>0</v>
      </c>
      <c r="R1269" s="179"/>
      <c r="S1269" s="179"/>
      <c r="T1269" s="179"/>
      <c r="U1269" s="179"/>
      <c r="V1269" s="179"/>
      <c r="W1269" s="179"/>
      <c r="X1269" s="179"/>
      <c r="Y1269" s="179"/>
      <c r="Z1269" s="179"/>
      <c r="AA1269" s="179"/>
      <c r="AB1269" s="179"/>
      <c r="AC1269" s="179"/>
      <c r="AD1269" s="48">
        <f t="shared" si="640"/>
        <v>0</v>
      </c>
      <c r="AE1269" s="48">
        <f t="shared" si="641"/>
        <v>0</v>
      </c>
      <c r="AF1269" s="48">
        <f t="shared" si="642"/>
        <v>0</v>
      </c>
      <c r="AG1269" s="48">
        <f t="shared" si="643"/>
        <v>0</v>
      </c>
      <c r="AH1269" s="48">
        <f t="shared" si="644"/>
        <v>0</v>
      </c>
      <c r="AI1269" s="48">
        <f t="shared" si="645"/>
        <v>0</v>
      </c>
      <c r="AJ1269" s="48">
        <f t="shared" si="646"/>
        <v>0</v>
      </c>
      <c r="AK1269" s="48">
        <f t="shared" si="647"/>
        <v>0</v>
      </c>
      <c r="AL1269" s="179"/>
      <c r="AM1269" s="179"/>
      <c r="AN1269" s="76"/>
      <c r="AO1269" s="174"/>
      <c r="AP1269" s="86">
        <f t="shared" si="665"/>
        <v>0</v>
      </c>
      <c r="AQ1269" s="174"/>
      <c r="AR1269" s="176"/>
      <c r="AS1269" s="169"/>
      <c r="AT1269" s="157">
        <f>IF(J1269='Категорія витрат'!$F$2,ROUND('Додаток 3._Бюджет детальний ПР'!AS1269*0.3676,2),IF(J1269='Категорія витрат'!$F$3,ROUND('Додаток 3._Бюджет детальний ПР'!AS1269*0.347,2),IF(J1269='Категорія витрат'!$F$4,ROUND('Додаток 3._Бюджет детальний ПР'!AS1269*0.347,2),IF(J1269='Категорія витрат'!$F$7,ROUND('Додаток 3._Бюджет детальний ПР'!AS1269*0.0841,2),0))))</f>
        <v>0</v>
      </c>
      <c r="AU1269" s="151">
        <f t="shared" si="638"/>
        <v>0</v>
      </c>
      <c r="AV1269" s="179"/>
      <c r="AW1269" s="179"/>
      <c r="AX1269" s="179"/>
      <c r="AY1269" s="179"/>
      <c r="AZ1269" s="179"/>
      <c r="BA1269" s="179"/>
      <c r="BB1269" s="179"/>
      <c r="BC1269" s="179"/>
      <c r="BD1269" s="179"/>
      <c r="BE1269" s="179"/>
      <c r="BF1269" s="179"/>
      <c r="BG1269" s="179"/>
      <c r="BH1269" s="48">
        <f t="shared" si="648"/>
        <v>0</v>
      </c>
      <c r="BI1269" s="48">
        <f t="shared" si="649"/>
        <v>0</v>
      </c>
      <c r="BJ1269" s="48">
        <f t="shared" si="650"/>
        <v>0</v>
      </c>
      <c r="BK1269" s="48">
        <f t="shared" si="651"/>
        <v>0</v>
      </c>
      <c r="BL1269" s="48">
        <f t="shared" si="652"/>
        <v>0</v>
      </c>
      <c r="BM1269" s="48">
        <f t="shared" si="653"/>
        <v>0</v>
      </c>
      <c r="BN1269" s="48">
        <f t="shared" si="654"/>
        <v>0</v>
      </c>
      <c r="BO1269" s="48">
        <f t="shared" si="655"/>
        <v>0</v>
      </c>
      <c r="BP1269" s="179"/>
      <c r="BQ1269" s="179"/>
      <c r="BR1269" s="189"/>
      <c r="BS1269" s="174"/>
      <c r="BT1269" s="86">
        <f t="shared" si="666"/>
        <v>0</v>
      </c>
      <c r="BU1269" s="174"/>
      <c r="BV1269" s="176"/>
      <c r="BW1269" s="169"/>
      <c r="BX1269" s="157">
        <f>IF(J1269='Категорія витрат'!$F$2,ROUND('Додаток 3._Бюджет детальний ПР'!BW1269*0.3676,2),IF(J1269='Категорія витрат'!$F$3,ROUND('Додаток 3._Бюджет детальний ПР'!BW1269*0.347,2),IF(J1269='Категорія витрат'!$F$4,ROUND('Додаток 3._Бюджет детальний ПР'!BW1269*0.347,2),IF(J1269='Категорія витрат'!$F$7,ROUND('Додаток 3._Бюджет детальний ПР'!BW1269*0.0841,2),0))))</f>
        <v>0</v>
      </c>
      <c r="BY1269" s="151">
        <f t="shared" si="667"/>
        <v>0</v>
      </c>
      <c r="BZ1269" s="179"/>
      <c r="CA1269" s="179"/>
      <c r="CB1269" s="179"/>
      <c r="CC1269" s="179"/>
      <c r="CD1269" s="179"/>
      <c r="CE1269" s="179"/>
      <c r="CF1269" s="179"/>
      <c r="CG1269" s="179"/>
      <c r="CH1269" s="179"/>
      <c r="CI1269" s="179"/>
      <c r="CJ1269" s="179"/>
      <c r="CK1269" s="179"/>
      <c r="CL1269" s="48">
        <f t="shared" si="656"/>
        <v>0</v>
      </c>
      <c r="CM1269" s="48">
        <f t="shared" si="657"/>
        <v>0</v>
      </c>
      <c r="CN1269" s="48">
        <f t="shared" si="658"/>
        <v>0</v>
      </c>
      <c r="CO1269" s="48">
        <f t="shared" si="659"/>
        <v>0</v>
      </c>
      <c r="CP1269" s="48">
        <f t="shared" si="660"/>
        <v>0</v>
      </c>
      <c r="CQ1269" s="48">
        <f t="shared" si="661"/>
        <v>0</v>
      </c>
      <c r="CR1269" s="48">
        <f t="shared" si="662"/>
        <v>0</v>
      </c>
      <c r="CS1269" s="48">
        <f t="shared" si="663"/>
        <v>0</v>
      </c>
      <c r="CT1269" s="179"/>
      <c r="CU1269" s="179"/>
    </row>
    <row r="1270" spans="1:99" ht="20.100000000000001" customHeight="1" x14ac:dyDescent="0.25">
      <c r="A1270" s="57">
        <v>1265</v>
      </c>
      <c r="B1270" s="398" t="str">
        <f>IF(D1270='Напрямки конкурса'!$L$2,'Напрямки конкурса'!$B$2,IF(D1270='Напрямки конкурса'!$L$3,'Напрямки конкурса'!$B$3,IF(D1270='Напрямки конкурса'!$L$4,'Напрямки конкурса'!$B$4,IF(D1270='Напрямки конкурса'!$L$5,'Напрямки конкурса'!$B$5,IF(D1270='Напрямки конкурса'!$L$6,'Напрямки конкурса'!$B$6,IF(D1270='Напрямки конкурса'!$L$7,'Напрямки конкурса'!$B$7,IF(D1270='Напрямки конкурса'!$L$8,'Напрямки конкурса'!$B$8,IF(D1270='Напрямки конкурса'!$L$9,'Напрямки конкурса'!$B$9,IF(D1270='Напрямки конкурса'!$L$10,'Напрямки конкурса'!$B$10,IF(D1270='Напрямки конкурса'!$L$11,'Напрямки конкурса'!$B$11,IF(D1270='Напрямки конкурса'!$L$12,'Напрямки конкурса'!$B$12,IF(D1270='Напрямки конкурса'!$L$13,'Напрямки конкурса'!$B$13,IF(D1270='Напрямки конкурса'!$L$14,'Напрямки конкурса'!$B$14,IF(D1270='Напрямки конкурса'!$L$15,'Напрямки конкурса'!$B$15,IF(D1270='Напрямки конкурса'!$L$16,'Напрямки конкурса'!$B$16,IF(D1270='Напрямки конкурса'!$L$17,'Напрямки конкурса'!$B$17,IF(D1270='Напрямки конкурса'!$L$18,'Напрямки конкурса'!$B$18,IF(D1270='Напрямки конкурса'!$L$19,'Напрямки конкурса'!$B$19,IF(D1270='Напрямки конкурса'!$L$20,'Напрямки конкурса'!$B$20,IF(D1270='Напрямки конкурса'!$L$21,'Напрямки конкурса'!$B$21,IF(D1270='Напрямки конкурса'!$L$22,'Напрямки конкурса'!$B$22,IF(D1270='Напрямки конкурса'!$L$23,'Напрямки конкурса'!$B$23,IF(D1270='Напрямки конкурса'!$L$24,'Напрямки конкурса'!$B$24,IF(D1270='Напрямки конкурса'!$L$25,'Напрямки конкурса'!$B$25,IF(D1270='Напрямки конкурса'!$L$26,'Напрямки конкурса'!$B$26,IF(D1270='Напрямки конкурса'!$L$27,'Напрямки конкурса'!$B$27,IF(D1270='Напрямки конкурса'!$L$28,'Напрямки конкурса'!$B$28,"")))))))))))))))))))))))))))</f>
        <v/>
      </c>
      <c r="C1270" s="58" t="str">
        <f>IF(D1270='Напрямки конкурса'!$L$2,'Напрямки конкурса'!$K$2,IF(D1270='Напрямки конкурса'!$L$3,'Напрямки конкурса'!$K$3,IF(D1270='Напрямки конкурса'!$L$4,'Напрямки конкурса'!$K$4,IF(D1270='Напрямки конкурса'!$L$5,'Напрямки конкурса'!$K$5,IF(D1270='Напрямки конкурса'!$L$6,'Напрямки конкурса'!$K$6,IF(D1270='Напрямки конкурса'!$L$7,'Напрямки конкурса'!$K$7,IF(D1270='Напрямки конкурса'!$L$8,'Напрямки конкурса'!$K$8,IF(D1270='Напрямки конкурса'!$L$9,'Напрямки конкурса'!$K$9,IF(D1270='Напрямки конкурса'!$L$10,'Напрямки конкурса'!$K$10,IF(D1270='Напрямки конкурса'!$L$11,'Напрямки конкурса'!$K$11,IF(D1270='Напрямки конкурса'!$L$12,'Напрямки конкурса'!$K$12,IF(D1270='Напрямки конкурса'!$L$13,'Напрямки конкурса'!$K$13,IF(D1270='Напрямки конкурса'!$L$14,'Напрямки конкурса'!$K$14,IF(D1270='Напрямки конкурса'!$L$15,'Напрямки конкурса'!$K$15,IF(D1270='Напрямки конкурса'!$L$16,'Напрямки конкурса'!$K$16,IF(D1270='Напрямки конкурса'!$L$17,'Напрямки конкурса'!$K$17,IF(D1270='Напрямки конкурса'!$L$18,'Напрямки конкурса'!$K$18,IF(D1270='Напрямки конкурса'!$L$19,'Напрямки конкурса'!$K$19,IF(D1270='Напрямки конкурса'!$L$20,'Напрямки конкурса'!$K$20,IF(D1270='Напрямки конкурса'!$L$21,'Напрямки конкурса'!$K$21,IF(D1270='Напрямки конкурса'!$L$22,'Напрямки конкурса'!$K$22,IF(D1270='Напрямки конкурса'!$L$23,'Напрямки конкурса'!$K$23,IF(D1270='Напрямки конкурса'!$L$24,'Напрямки конкурса'!$K$24,IF(D1270='Напрямки конкурса'!$L$25,'Напрямки конкурса'!$K$25,IF(D1270='Напрямки конкурса'!$L$26,'Напрямки конкурса'!$K$26,IF(D1270='Напрямки конкурса'!$L$27,'Напрямки конкурса'!$K$27,IF(D1270='Напрямки конкурса'!$L$28,'Напрямки конкурса'!$K$28,"")))))))))))))))))))))))))))</f>
        <v/>
      </c>
      <c r="D1270" s="554"/>
      <c r="E1270" s="169"/>
      <c r="F1270" s="169"/>
      <c r="G1270" s="169"/>
      <c r="H1270" s="148" t="str">
        <f>IF(I1270='Категорія витрат'!$B$2,'Категорія витрат'!$A$2,IF(I1270='Категорія витрат'!$B$3,'Категорія витрат'!$A$3,IF(I1270='Категорія витрат'!$B$4,'Категорія витрат'!$A$4,IF(I1270='Категорія витрат'!$B$5,'Категорія витрат'!$A$5,IF(I1270='Категорія витрат'!$B$6,'Категорія витрат'!$A$6,IF(I1270='Категорія витрат'!$B$7,'Категорія витрат'!$A$7,IF(I1270='Категорія витрат'!$B$8,'Категорія витрат'!$A$8,IF(I1270='Категорія витрат'!$B$9,'Категорія витрат'!$A$9,IF(I1270='Категорія витрат'!$B$10,'Категорія витрат'!$A$10,IF(I1270='Категорія витрат'!$B$11,'Категорія витрат'!$A$11,IF(I1270='Категорія витрат'!$B$12,'Категорія витрат'!$A$12,IF(I1270='Категорія витрат'!$B$13,'Категорія витрат'!$A$13,IF(I1270='Категорія витрат'!$B$14,'Категорія витрат'!$A$14,IF(I1270='Категорія витрат'!$B$15,'Категорія витрат'!$A$15,IF(I1270='Категорія витрат'!$B$16,'Категорія витрат'!$A$16,IF(I1270='Категорія витрат'!$B$17,'Категорія витрат'!$A$17,IF(I1270='Категорія витрат'!$B$18,'Категорія витрат'!$A$18,IF(I1270='Категорія витрат'!$B$19,'Категорія витрат'!$A$19,IF(I1270='Категорія витрат'!$B$20,'Категорія витрат'!$A$20,IF(I1270='Категорія витрат'!$B$21,'Категорія витрат'!$A$21,IF(I1270='Категорія витрат'!$B$22,'Категорія витрат'!$A$22,IF(I1270='Категорія витрат'!$B$23,'Категорія витрат'!$A$23,IF(I1270='Категорія витрат'!$B$24,'Категорія витрат'!$A$24,IF(I1270='Категорія витрат'!$B$25,'Категорія витрат'!$A$25,IF(I1270='Категорія витрат'!$B$26,'Категорія витрат'!$A$26,IF(I1270='Категорія витрат'!$B$27,'Категорія витрат'!$A$27,IF(I1270='Категорія витрат'!$B$28,'Категорія витрат'!$A$28,IF(I1270='Категорія витрат'!$B$29,'Категорія витрат'!$A$29,IF(I1270='Категорія витрат'!$B$30,'Категорія витрат'!$A$30,"")))))))))))))))))))))))))))))</f>
        <v/>
      </c>
      <c r="I1270" s="172"/>
      <c r="J1270" s="171"/>
      <c r="K1270" s="174"/>
      <c r="L1270" s="86">
        <f t="shared" si="664"/>
        <v>0</v>
      </c>
      <c r="M1270" s="174"/>
      <c r="N1270" s="176"/>
      <c r="O1270" s="169"/>
      <c r="P1270" s="157">
        <f>IF(J1270='Категорія витрат'!$F$2,ROUND('Додаток 3._Бюджет детальний ПР'!O1270*0.3676,2),IF(J1270='Категорія витрат'!$F$3,ROUND('Додаток 3._Бюджет детальний ПР'!O1270*0.347,2),IF(J1270='Категорія витрат'!$F$4,ROUND('Додаток 3._Бюджет детальний ПР'!O1270*0.347,2),IF(J1270='Категорія витрат'!$F$7,ROUND('Додаток 3._Бюджет детальний ПР'!O1270*0.0841,2),0))))</f>
        <v>0</v>
      </c>
      <c r="Q1270" s="151">
        <f t="shared" si="668"/>
        <v>0</v>
      </c>
      <c r="R1270" s="179"/>
      <c r="S1270" s="179"/>
      <c r="T1270" s="179"/>
      <c r="U1270" s="179"/>
      <c r="V1270" s="179"/>
      <c r="W1270" s="179"/>
      <c r="X1270" s="179"/>
      <c r="Y1270" s="179"/>
      <c r="Z1270" s="179"/>
      <c r="AA1270" s="179"/>
      <c r="AB1270" s="179"/>
      <c r="AC1270" s="179"/>
      <c r="AD1270" s="48">
        <f t="shared" si="640"/>
        <v>0</v>
      </c>
      <c r="AE1270" s="48">
        <f t="shared" si="641"/>
        <v>0</v>
      </c>
      <c r="AF1270" s="48">
        <f t="shared" si="642"/>
        <v>0</v>
      </c>
      <c r="AG1270" s="48">
        <f t="shared" si="643"/>
        <v>0</v>
      </c>
      <c r="AH1270" s="48">
        <f t="shared" si="644"/>
        <v>0</v>
      </c>
      <c r="AI1270" s="48">
        <f t="shared" si="645"/>
        <v>0</v>
      </c>
      <c r="AJ1270" s="48">
        <f t="shared" si="646"/>
        <v>0</v>
      </c>
      <c r="AK1270" s="48">
        <f t="shared" si="647"/>
        <v>0</v>
      </c>
      <c r="AL1270" s="179"/>
      <c r="AM1270" s="179"/>
      <c r="AN1270" s="76"/>
      <c r="AO1270" s="174"/>
      <c r="AP1270" s="86">
        <f t="shared" si="665"/>
        <v>0</v>
      </c>
      <c r="AQ1270" s="174"/>
      <c r="AR1270" s="176"/>
      <c r="AS1270" s="169"/>
      <c r="AT1270" s="157">
        <f>IF(J1270='Категорія витрат'!$F$2,ROUND('Додаток 3._Бюджет детальний ПР'!AS1270*0.3676,2),IF(J1270='Категорія витрат'!$F$3,ROUND('Додаток 3._Бюджет детальний ПР'!AS1270*0.347,2),IF(J1270='Категорія витрат'!$F$4,ROUND('Додаток 3._Бюджет детальний ПР'!AS1270*0.347,2),IF(J1270='Категорія витрат'!$F$7,ROUND('Додаток 3._Бюджет детальний ПР'!AS1270*0.0841,2),0))))</f>
        <v>0</v>
      </c>
      <c r="AU1270" s="151">
        <f t="shared" si="638"/>
        <v>0</v>
      </c>
      <c r="AV1270" s="179"/>
      <c r="AW1270" s="179"/>
      <c r="AX1270" s="179"/>
      <c r="AY1270" s="179"/>
      <c r="AZ1270" s="179"/>
      <c r="BA1270" s="179"/>
      <c r="BB1270" s="179"/>
      <c r="BC1270" s="179"/>
      <c r="BD1270" s="179"/>
      <c r="BE1270" s="179"/>
      <c r="BF1270" s="179"/>
      <c r="BG1270" s="179"/>
      <c r="BH1270" s="48">
        <f t="shared" si="648"/>
        <v>0</v>
      </c>
      <c r="BI1270" s="48">
        <f t="shared" si="649"/>
        <v>0</v>
      </c>
      <c r="BJ1270" s="48">
        <f t="shared" si="650"/>
        <v>0</v>
      </c>
      <c r="BK1270" s="48">
        <f t="shared" si="651"/>
        <v>0</v>
      </c>
      <c r="BL1270" s="48">
        <f t="shared" si="652"/>
        <v>0</v>
      </c>
      <c r="BM1270" s="48">
        <f t="shared" si="653"/>
        <v>0</v>
      </c>
      <c r="BN1270" s="48">
        <f t="shared" si="654"/>
        <v>0</v>
      </c>
      <c r="BO1270" s="48">
        <f t="shared" si="655"/>
        <v>0</v>
      </c>
      <c r="BP1270" s="179"/>
      <c r="BQ1270" s="179"/>
      <c r="BR1270" s="189"/>
      <c r="BS1270" s="174"/>
      <c r="BT1270" s="86">
        <f t="shared" si="666"/>
        <v>0</v>
      </c>
      <c r="BU1270" s="174"/>
      <c r="BV1270" s="176"/>
      <c r="BW1270" s="169"/>
      <c r="BX1270" s="157">
        <f>IF(J1270='Категорія витрат'!$F$2,ROUND('Додаток 3._Бюджет детальний ПР'!BW1270*0.3676,2),IF(J1270='Категорія витрат'!$F$3,ROUND('Додаток 3._Бюджет детальний ПР'!BW1270*0.347,2),IF(J1270='Категорія витрат'!$F$4,ROUND('Додаток 3._Бюджет детальний ПР'!BW1270*0.347,2),IF(J1270='Категорія витрат'!$F$7,ROUND('Додаток 3._Бюджет детальний ПР'!BW1270*0.0841,2),0))))</f>
        <v>0</v>
      </c>
      <c r="BY1270" s="151">
        <f t="shared" si="667"/>
        <v>0</v>
      </c>
      <c r="BZ1270" s="179"/>
      <c r="CA1270" s="179"/>
      <c r="CB1270" s="179"/>
      <c r="CC1270" s="179"/>
      <c r="CD1270" s="179"/>
      <c r="CE1270" s="179"/>
      <c r="CF1270" s="179"/>
      <c r="CG1270" s="179"/>
      <c r="CH1270" s="179"/>
      <c r="CI1270" s="179"/>
      <c r="CJ1270" s="179"/>
      <c r="CK1270" s="179"/>
      <c r="CL1270" s="48">
        <f t="shared" si="656"/>
        <v>0</v>
      </c>
      <c r="CM1270" s="48">
        <f t="shared" si="657"/>
        <v>0</v>
      </c>
      <c r="CN1270" s="48">
        <f t="shared" si="658"/>
        <v>0</v>
      </c>
      <c r="CO1270" s="48">
        <f t="shared" si="659"/>
        <v>0</v>
      </c>
      <c r="CP1270" s="48">
        <f t="shared" si="660"/>
        <v>0</v>
      </c>
      <c r="CQ1270" s="48">
        <f t="shared" si="661"/>
        <v>0</v>
      </c>
      <c r="CR1270" s="48">
        <f t="shared" si="662"/>
        <v>0</v>
      </c>
      <c r="CS1270" s="48">
        <f t="shared" si="663"/>
        <v>0</v>
      </c>
      <c r="CT1270" s="179"/>
      <c r="CU1270" s="179"/>
    </row>
    <row r="1271" spans="1:99" ht="20.100000000000001" customHeight="1" x14ac:dyDescent="0.25">
      <c r="A1271" s="57">
        <v>1266</v>
      </c>
      <c r="B1271" s="398" t="str">
        <f>IF(D1271='Напрямки конкурса'!$L$2,'Напрямки конкурса'!$B$2,IF(D1271='Напрямки конкурса'!$L$3,'Напрямки конкурса'!$B$3,IF(D1271='Напрямки конкурса'!$L$4,'Напрямки конкурса'!$B$4,IF(D1271='Напрямки конкурса'!$L$5,'Напрямки конкурса'!$B$5,IF(D1271='Напрямки конкурса'!$L$6,'Напрямки конкурса'!$B$6,IF(D1271='Напрямки конкурса'!$L$7,'Напрямки конкурса'!$B$7,IF(D1271='Напрямки конкурса'!$L$8,'Напрямки конкурса'!$B$8,IF(D1271='Напрямки конкурса'!$L$9,'Напрямки конкурса'!$B$9,IF(D1271='Напрямки конкурса'!$L$10,'Напрямки конкурса'!$B$10,IF(D1271='Напрямки конкурса'!$L$11,'Напрямки конкурса'!$B$11,IF(D1271='Напрямки конкурса'!$L$12,'Напрямки конкурса'!$B$12,IF(D1271='Напрямки конкурса'!$L$13,'Напрямки конкурса'!$B$13,IF(D1271='Напрямки конкурса'!$L$14,'Напрямки конкурса'!$B$14,IF(D1271='Напрямки конкурса'!$L$15,'Напрямки конкурса'!$B$15,IF(D1271='Напрямки конкурса'!$L$16,'Напрямки конкурса'!$B$16,IF(D1271='Напрямки конкурса'!$L$17,'Напрямки конкурса'!$B$17,IF(D1271='Напрямки конкурса'!$L$18,'Напрямки конкурса'!$B$18,IF(D1271='Напрямки конкурса'!$L$19,'Напрямки конкурса'!$B$19,IF(D1271='Напрямки конкурса'!$L$20,'Напрямки конкурса'!$B$20,IF(D1271='Напрямки конкурса'!$L$21,'Напрямки конкурса'!$B$21,IF(D1271='Напрямки конкурса'!$L$22,'Напрямки конкурса'!$B$22,IF(D1271='Напрямки конкурса'!$L$23,'Напрямки конкурса'!$B$23,IF(D1271='Напрямки конкурса'!$L$24,'Напрямки конкурса'!$B$24,IF(D1271='Напрямки конкурса'!$L$25,'Напрямки конкурса'!$B$25,IF(D1271='Напрямки конкурса'!$L$26,'Напрямки конкурса'!$B$26,IF(D1271='Напрямки конкурса'!$L$27,'Напрямки конкурса'!$B$27,IF(D1271='Напрямки конкурса'!$L$28,'Напрямки конкурса'!$B$28,"")))))))))))))))))))))))))))</f>
        <v/>
      </c>
      <c r="C1271" s="58" t="str">
        <f>IF(D1271='Напрямки конкурса'!$L$2,'Напрямки конкурса'!$K$2,IF(D1271='Напрямки конкурса'!$L$3,'Напрямки конкурса'!$K$3,IF(D1271='Напрямки конкурса'!$L$4,'Напрямки конкурса'!$K$4,IF(D1271='Напрямки конкурса'!$L$5,'Напрямки конкурса'!$K$5,IF(D1271='Напрямки конкурса'!$L$6,'Напрямки конкурса'!$K$6,IF(D1271='Напрямки конкурса'!$L$7,'Напрямки конкурса'!$K$7,IF(D1271='Напрямки конкурса'!$L$8,'Напрямки конкурса'!$K$8,IF(D1271='Напрямки конкурса'!$L$9,'Напрямки конкурса'!$K$9,IF(D1271='Напрямки конкурса'!$L$10,'Напрямки конкурса'!$K$10,IF(D1271='Напрямки конкурса'!$L$11,'Напрямки конкурса'!$K$11,IF(D1271='Напрямки конкурса'!$L$12,'Напрямки конкурса'!$K$12,IF(D1271='Напрямки конкурса'!$L$13,'Напрямки конкурса'!$K$13,IF(D1271='Напрямки конкурса'!$L$14,'Напрямки конкурса'!$K$14,IF(D1271='Напрямки конкурса'!$L$15,'Напрямки конкурса'!$K$15,IF(D1271='Напрямки конкурса'!$L$16,'Напрямки конкурса'!$K$16,IF(D1271='Напрямки конкурса'!$L$17,'Напрямки конкурса'!$K$17,IF(D1271='Напрямки конкурса'!$L$18,'Напрямки конкурса'!$K$18,IF(D1271='Напрямки конкурса'!$L$19,'Напрямки конкурса'!$K$19,IF(D1271='Напрямки конкурса'!$L$20,'Напрямки конкурса'!$K$20,IF(D1271='Напрямки конкурса'!$L$21,'Напрямки конкурса'!$K$21,IF(D1271='Напрямки конкурса'!$L$22,'Напрямки конкурса'!$K$22,IF(D1271='Напрямки конкурса'!$L$23,'Напрямки конкурса'!$K$23,IF(D1271='Напрямки конкурса'!$L$24,'Напрямки конкурса'!$K$24,IF(D1271='Напрямки конкурса'!$L$25,'Напрямки конкурса'!$K$25,IF(D1271='Напрямки конкурса'!$L$26,'Напрямки конкурса'!$K$26,IF(D1271='Напрямки конкурса'!$L$27,'Напрямки конкурса'!$K$27,IF(D1271='Напрямки конкурса'!$L$28,'Напрямки конкурса'!$K$28,"")))))))))))))))))))))))))))</f>
        <v/>
      </c>
      <c r="D1271" s="554"/>
      <c r="E1271" s="169"/>
      <c r="F1271" s="169"/>
      <c r="G1271" s="169"/>
      <c r="H1271" s="148" t="str">
        <f>IF(I1271='Категорія витрат'!$B$2,'Категорія витрат'!$A$2,IF(I1271='Категорія витрат'!$B$3,'Категорія витрат'!$A$3,IF(I1271='Категорія витрат'!$B$4,'Категорія витрат'!$A$4,IF(I1271='Категорія витрат'!$B$5,'Категорія витрат'!$A$5,IF(I1271='Категорія витрат'!$B$6,'Категорія витрат'!$A$6,IF(I1271='Категорія витрат'!$B$7,'Категорія витрат'!$A$7,IF(I1271='Категорія витрат'!$B$8,'Категорія витрат'!$A$8,IF(I1271='Категорія витрат'!$B$9,'Категорія витрат'!$A$9,IF(I1271='Категорія витрат'!$B$10,'Категорія витрат'!$A$10,IF(I1271='Категорія витрат'!$B$11,'Категорія витрат'!$A$11,IF(I1271='Категорія витрат'!$B$12,'Категорія витрат'!$A$12,IF(I1271='Категорія витрат'!$B$13,'Категорія витрат'!$A$13,IF(I1271='Категорія витрат'!$B$14,'Категорія витрат'!$A$14,IF(I1271='Категорія витрат'!$B$15,'Категорія витрат'!$A$15,IF(I1271='Категорія витрат'!$B$16,'Категорія витрат'!$A$16,IF(I1271='Категорія витрат'!$B$17,'Категорія витрат'!$A$17,IF(I1271='Категорія витрат'!$B$18,'Категорія витрат'!$A$18,IF(I1271='Категорія витрат'!$B$19,'Категорія витрат'!$A$19,IF(I1271='Категорія витрат'!$B$20,'Категорія витрат'!$A$20,IF(I1271='Категорія витрат'!$B$21,'Категорія витрат'!$A$21,IF(I1271='Категорія витрат'!$B$22,'Категорія витрат'!$A$22,IF(I1271='Категорія витрат'!$B$23,'Категорія витрат'!$A$23,IF(I1271='Категорія витрат'!$B$24,'Категорія витрат'!$A$24,IF(I1271='Категорія витрат'!$B$25,'Категорія витрат'!$A$25,IF(I1271='Категорія витрат'!$B$26,'Категорія витрат'!$A$26,IF(I1271='Категорія витрат'!$B$27,'Категорія витрат'!$A$27,IF(I1271='Категорія витрат'!$B$28,'Категорія витрат'!$A$28,IF(I1271='Категорія витрат'!$B$29,'Категорія витрат'!$A$29,IF(I1271='Категорія витрат'!$B$30,'Категорія витрат'!$A$30,"")))))))))))))))))))))))))))))</f>
        <v/>
      </c>
      <c r="I1271" s="172"/>
      <c r="J1271" s="171"/>
      <c r="K1271" s="174"/>
      <c r="L1271" s="86">
        <f t="shared" si="664"/>
        <v>0</v>
      </c>
      <c r="M1271" s="174"/>
      <c r="N1271" s="176"/>
      <c r="O1271" s="169"/>
      <c r="P1271" s="157">
        <f>IF(J1271='Категорія витрат'!$F$2,ROUND('Додаток 3._Бюджет детальний ПР'!O1271*0.3676,2),IF(J1271='Категорія витрат'!$F$3,ROUND('Додаток 3._Бюджет детальний ПР'!O1271*0.347,2),IF(J1271='Категорія витрат'!$F$4,ROUND('Додаток 3._Бюджет детальний ПР'!O1271*0.347,2),IF(J1271='Категорія витрат'!$F$7,ROUND('Додаток 3._Бюджет детальний ПР'!O1271*0.0841,2),0))))</f>
        <v>0</v>
      </c>
      <c r="Q1271" s="151">
        <f t="shared" si="668"/>
        <v>0</v>
      </c>
      <c r="R1271" s="179"/>
      <c r="S1271" s="179"/>
      <c r="T1271" s="179"/>
      <c r="U1271" s="179"/>
      <c r="V1271" s="179"/>
      <c r="W1271" s="179"/>
      <c r="X1271" s="179"/>
      <c r="Y1271" s="179"/>
      <c r="Z1271" s="179"/>
      <c r="AA1271" s="179"/>
      <c r="AB1271" s="179"/>
      <c r="AC1271" s="179"/>
      <c r="AD1271" s="48">
        <f t="shared" si="640"/>
        <v>0</v>
      </c>
      <c r="AE1271" s="48">
        <f t="shared" si="641"/>
        <v>0</v>
      </c>
      <c r="AF1271" s="48">
        <f t="shared" si="642"/>
        <v>0</v>
      </c>
      <c r="AG1271" s="48">
        <f t="shared" si="643"/>
        <v>0</v>
      </c>
      <c r="AH1271" s="48">
        <f t="shared" si="644"/>
        <v>0</v>
      </c>
      <c r="AI1271" s="48">
        <f t="shared" si="645"/>
        <v>0</v>
      </c>
      <c r="AJ1271" s="48">
        <f t="shared" si="646"/>
        <v>0</v>
      </c>
      <c r="AK1271" s="48">
        <f t="shared" si="647"/>
        <v>0</v>
      </c>
      <c r="AL1271" s="179"/>
      <c r="AM1271" s="179"/>
      <c r="AN1271" s="76"/>
      <c r="AO1271" s="174"/>
      <c r="AP1271" s="86">
        <f t="shared" si="665"/>
        <v>0</v>
      </c>
      <c r="AQ1271" s="174"/>
      <c r="AR1271" s="176"/>
      <c r="AS1271" s="169"/>
      <c r="AT1271" s="157">
        <f>IF(J1271='Категорія витрат'!$F$2,ROUND('Додаток 3._Бюджет детальний ПР'!AS1271*0.3676,2),IF(J1271='Категорія витрат'!$F$3,ROUND('Додаток 3._Бюджет детальний ПР'!AS1271*0.347,2),IF(J1271='Категорія витрат'!$F$4,ROUND('Додаток 3._Бюджет детальний ПР'!AS1271*0.347,2),IF(J1271='Категорія витрат'!$F$7,ROUND('Додаток 3._Бюджет детальний ПР'!AS1271*0.0841,2),0))))</f>
        <v>0</v>
      </c>
      <c r="AU1271" s="151">
        <f t="shared" si="638"/>
        <v>0</v>
      </c>
      <c r="AV1271" s="179"/>
      <c r="AW1271" s="179"/>
      <c r="AX1271" s="179"/>
      <c r="AY1271" s="179"/>
      <c r="AZ1271" s="179"/>
      <c r="BA1271" s="179"/>
      <c r="BB1271" s="179"/>
      <c r="BC1271" s="179"/>
      <c r="BD1271" s="179"/>
      <c r="BE1271" s="179"/>
      <c r="BF1271" s="179"/>
      <c r="BG1271" s="179"/>
      <c r="BH1271" s="48">
        <f t="shared" si="648"/>
        <v>0</v>
      </c>
      <c r="BI1271" s="48">
        <f t="shared" si="649"/>
        <v>0</v>
      </c>
      <c r="BJ1271" s="48">
        <f t="shared" si="650"/>
        <v>0</v>
      </c>
      <c r="BK1271" s="48">
        <f t="shared" si="651"/>
        <v>0</v>
      </c>
      <c r="BL1271" s="48">
        <f t="shared" si="652"/>
        <v>0</v>
      </c>
      <c r="BM1271" s="48">
        <f t="shared" si="653"/>
        <v>0</v>
      </c>
      <c r="BN1271" s="48">
        <f t="shared" si="654"/>
        <v>0</v>
      </c>
      <c r="BO1271" s="48">
        <f t="shared" si="655"/>
        <v>0</v>
      </c>
      <c r="BP1271" s="179"/>
      <c r="BQ1271" s="179"/>
      <c r="BR1271" s="189"/>
      <c r="BS1271" s="174"/>
      <c r="BT1271" s="86">
        <f t="shared" si="666"/>
        <v>0</v>
      </c>
      <c r="BU1271" s="174"/>
      <c r="BV1271" s="176"/>
      <c r="BW1271" s="169"/>
      <c r="BX1271" s="157">
        <f>IF(J1271='Категорія витрат'!$F$2,ROUND('Додаток 3._Бюджет детальний ПР'!BW1271*0.3676,2),IF(J1271='Категорія витрат'!$F$3,ROUND('Додаток 3._Бюджет детальний ПР'!BW1271*0.347,2),IF(J1271='Категорія витрат'!$F$4,ROUND('Додаток 3._Бюджет детальний ПР'!BW1271*0.347,2),IF(J1271='Категорія витрат'!$F$7,ROUND('Додаток 3._Бюджет детальний ПР'!BW1271*0.0841,2),0))))</f>
        <v>0</v>
      </c>
      <c r="BY1271" s="151">
        <f t="shared" si="667"/>
        <v>0</v>
      </c>
      <c r="BZ1271" s="179"/>
      <c r="CA1271" s="179"/>
      <c r="CB1271" s="179"/>
      <c r="CC1271" s="179"/>
      <c r="CD1271" s="179"/>
      <c r="CE1271" s="179"/>
      <c r="CF1271" s="179"/>
      <c r="CG1271" s="179"/>
      <c r="CH1271" s="179"/>
      <c r="CI1271" s="179"/>
      <c r="CJ1271" s="179"/>
      <c r="CK1271" s="179"/>
      <c r="CL1271" s="48">
        <f t="shared" si="656"/>
        <v>0</v>
      </c>
      <c r="CM1271" s="48">
        <f t="shared" si="657"/>
        <v>0</v>
      </c>
      <c r="CN1271" s="48">
        <f t="shared" si="658"/>
        <v>0</v>
      </c>
      <c r="CO1271" s="48">
        <f t="shared" si="659"/>
        <v>0</v>
      </c>
      <c r="CP1271" s="48">
        <f t="shared" si="660"/>
        <v>0</v>
      </c>
      <c r="CQ1271" s="48">
        <f t="shared" si="661"/>
        <v>0</v>
      </c>
      <c r="CR1271" s="48">
        <f t="shared" si="662"/>
        <v>0</v>
      </c>
      <c r="CS1271" s="48">
        <f t="shared" si="663"/>
        <v>0</v>
      </c>
      <c r="CT1271" s="179"/>
      <c r="CU1271" s="179"/>
    </row>
    <row r="1272" spans="1:99" ht="20.100000000000001" customHeight="1" x14ac:dyDescent="0.25">
      <c r="A1272" s="57">
        <v>1267</v>
      </c>
      <c r="B1272" s="398" t="str">
        <f>IF(D1272='Напрямки конкурса'!$L$2,'Напрямки конкурса'!$B$2,IF(D1272='Напрямки конкурса'!$L$3,'Напрямки конкурса'!$B$3,IF(D1272='Напрямки конкурса'!$L$4,'Напрямки конкурса'!$B$4,IF(D1272='Напрямки конкурса'!$L$5,'Напрямки конкурса'!$B$5,IF(D1272='Напрямки конкурса'!$L$6,'Напрямки конкурса'!$B$6,IF(D1272='Напрямки конкурса'!$L$7,'Напрямки конкурса'!$B$7,IF(D1272='Напрямки конкурса'!$L$8,'Напрямки конкурса'!$B$8,IF(D1272='Напрямки конкурса'!$L$9,'Напрямки конкурса'!$B$9,IF(D1272='Напрямки конкурса'!$L$10,'Напрямки конкурса'!$B$10,IF(D1272='Напрямки конкурса'!$L$11,'Напрямки конкурса'!$B$11,IF(D1272='Напрямки конкурса'!$L$12,'Напрямки конкурса'!$B$12,IF(D1272='Напрямки конкурса'!$L$13,'Напрямки конкурса'!$B$13,IF(D1272='Напрямки конкурса'!$L$14,'Напрямки конкурса'!$B$14,IF(D1272='Напрямки конкурса'!$L$15,'Напрямки конкурса'!$B$15,IF(D1272='Напрямки конкурса'!$L$16,'Напрямки конкурса'!$B$16,IF(D1272='Напрямки конкурса'!$L$17,'Напрямки конкурса'!$B$17,IF(D1272='Напрямки конкурса'!$L$18,'Напрямки конкурса'!$B$18,IF(D1272='Напрямки конкурса'!$L$19,'Напрямки конкурса'!$B$19,IF(D1272='Напрямки конкурса'!$L$20,'Напрямки конкурса'!$B$20,IF(D1272='Напрямки конкурса'!$L$21,'Напрямки конкурса'!$B$21,IF(D1272='Напрямки конкурса'!$L$22,'Напрямки конкурса'!$B$22,IF(D1272='Напрямки конкурса'!$L$23,'Напрямки конкурса'!$B$23,IF(D1272='Напрямки конкурса'!$L$24,'Напрямки конкурса'!$B$24,IF(D1272='Напрямки конкурса'!$L$25,'Напрямки конкурса'!$B$25,IF(D1272='Напрямки конкурса'!$L$26,'Напрямки конкурса'!$B$26,IF(D1272='Напрямки конкурса'!$L$27,'Напрямки конкурса'!$B$27,IF(D1272='Напрямки конкурса'!$L$28,'Напрямки конкурса'!$B$28,"")))))))))))))))))))))))))))</f>
        <v/>
      </c>
      <c r="C1272" s="58" t="str">
        <f>IF(D1272='Напрямки конкурса'!$L$2,'Напрямки конкурса'!$K$2,IF(D1272='Напрямки конкурса'!$L$3,'Напрямки конкурса'!$K$3,IF(D1272='Напрямки конкурса'!$L$4,'Напрямки конкурса'!$K$4,IF(D1272='Напрямки конкурса'!$L$5,'Напрямки конкурса'!$K$5,IF(D1272='Напрямки конкурса'!$L$6,'Напрямки конкурса'!$K$6,IF(D1272='Напрямки конкурса'!$L$7,'Напрямки конкурса'!$K$7,IF(D1272='Напрямки конкурса'!$L$8,'Напрямки конкурса'!$K$8,IF(D1272='Напрямки конкурса'!$L$9,'Напрямки конкурса'!$K$9,IF(D1272='Напрямки конкурса'!$L$10,'Напрямки конкурса'!$K$10,IF(D1272='Напрямки конкурса'!$L$11,'Напрямки конкурса'!$K$11,IF(D1272='Напрямки конкурса'!$L$12,'Напрямки конкурса'!$K$12,IF(D1272='Напрямки конкурса'!$L$13,'Напрямки конкурса'!$K$13,IF(D1272='Напрямки конкурса'!$L$14,'Напрямки конкурса'!$K$14,IF(D1272='Напрямки конкурса'!$L$15,'Напрямки конкурса'!$K$15,IF(D1272='Напрямки конкурса'!$L$16,'Напрямки конкурса'!$K$16,IF(D1272='Напрямки конкурса'!$L$17,'Напрямки конкурса'!$K$17,IF(D1272='Напрямки конкурса'!$L$18,'Напрямки конкурса'!$K$18,IF(D1272='Напрямки конкурса'!$L$19,'Напрямки конкурса'!$K$19,IF(D1272='Напрямки конкурса'!$L$20,'Напрямки конкурса'!$K$20,IF(D1272='Напрямки конкурса'!$L$21,'Напрямки конкурса'!$K$21,IF(D1272='Напрямки конкурса'!$L$22,'Напрямки конкурса'!$K$22,IF(D1272='Напрямки конкурса'!$L$23,'Напрямки конкурса'!$K$23,IF(D1272='Напрямки конкурса'!$L$24,'Напрямки конкурса'!$K$24,IF(D1272='Напрямки конкурса'!$L$25,'Напрямки конкурса'!$K$25,IF(D1272='Напрямки конкурса'!$L$26,'Напрямки конкурса'!$K$26,IF(D1272='Напрямки конкурса'!$L$27,'Напрямки конкурса'!$K$27,IF(D1272='Напрямки конкурса'!$L$28,'Напрямки конкурса'!$K$28,"")))))))))))))))))))))))))))</f>
        <v/>
      </c>
      <c r="D1272" s="554"/>
      <c r="E1272" s="169"/>
      <c r="F1272" s="169"/>
      <c r="G1272" s="169"/>
      <c r="H1272" s="148" t="str">
        <f>IF(I1272='Категорія витрат'!$B$2,'Категорія витрат'!$A$2,IF(I1272='Категорія витрат'!$B$3,'Категорія витрат'!$A$3,IF(I1272='Категорія витрат'!$B$4,'Категорія витрат'!$A$4,IF(I1272='Категорія витрат'!$B$5,'Категорія витрат'!$A$5,IF(I1272='Категорія витрат'!$B$6,'Категорія витрат'!$A$6,IF(I1272='Категорія витрат'!$B$7,'Категорія витрат'!$A$7,IF(I1272='Категорія витрат'!$B$8,'Категорія витрат'!$A$8,IF(I1272='Категорія витрат'!$B$9,'Категорія витрат'!$A$9,IF(I1272='Категорія витрат'!$B$10,'Категорія витрат'!$A$10,IF(I1272='Категорія витрат'!$B$11,'Категорія витрат'!$A$11,IF(I1272='Категорія витрат'!$B$12,'Категорія витрат'!$A$12,IF(I1272='Категорія витрат'!$B$13,'Категорія витрат'!$A$13,IF(I1272='Категорія витрат'!$B$14,'Категорія витрат'!$A$14,IF(I1272='Категорія витрат'!$B$15,'Категорія витрат'!$A$15,IF(I1272='Категорія витрат'!$B$16,'Категорія витрат'!$A$16,IF(I1272='Категорія витрат'!$B$17,'Категорія витрат'!$A$17,IF(I1272='Категорія витрат'!$B$18,'Категорія витрат'!$A$18,IF(I1272='Категорія витрат'!$B$19,'Категорія витрат'!$A$19,IF(I1272='Категорія витрат'!$B$20,'Категорія витрат'!$A$20,IF(I1272='Категорія витрат'!$B$21,'Категорія витрат'!$A$21,IF(I1272='Категорія витрат'!$B$22,'Категорія витрат'!$A$22,IF(I1272='Категорія витрат'!$B$23,'Категорія витрат'!$A$23,IF(I1272='Категорія витрат'!$B$24,'Категорія витрат'!$A$24,IF(I1272='Категорія витрат'!$B$25,'Категорія витрат'!$A$25,IF(I1272='Категорія витрат'!$B$26,'Категорія витрат'!$A$26,IF(I1272='Категорія витрат'!$B$27,'Категорія витрат'!$A$27,IF(I1272='Категорія витрат'!$B$28,'Категорія витрат'!$A$28,IF(I1272='Категорія витрат'!$B$29,'Категорія витрат'!$A$29,IF(I1272='Категорія витрат'!$B$30,'Категорія витрат'!$A$30,"")))))))))))))))))))))))))))))</f>
        <v/>
      </c>
      <c r="I1272" s="172"/>
      <c r="J1272" s="171"/>
      <c r="K1272" s="174"/>
      <c r="L1272" s="86">
        <f t="shared" si="664"/>
        <v>0</v>
      </c>
      <c r="M1272" s="174"/>
      <c r="N1272" s="176"/>
      <c r="O1272" s="169"/>
      <c r="P1272" s="157">
        <f>IF(J1272='Категорія витрат'!$F$2,ROUND('Додаток 3._Бюджет детальний ПР'!O1272*0.3676,2),IF(J1272='Категорія витрат'!$F$3,ROUND('Додаток 3._Бюджет детальний ПР'!O1272*0.347,2),IF(J1272='Категорія витрат'!$F$4,ROUND('Додаток 3._Бюджет детальний ПР'!O1272*0.347,2),IF(J1272='Категорія витрат'!$F$7,ROUND('Додаток 3._Бюджет детальний ПР'!O1272*0.0841,2),0))))</f>
        <v>0</v>
      </c>
      <c r="Q1272" s="151">
        <f t="shared" si="668"/>
        <v>0</v>
      </c>
      <c r="R1272" s="179"/>
      <c r="S1272" s="179"/>
      <c r="T1272" s="179"/>
      <c r="U1272" s="179"/>
      <c r="V1272" s="179"/>
      <c r="W1272" s="179"/>
      <c r="X1272" s="179"/>
      <c r="Y1272" s="179"/>
      <c r="Z1272" s="179"/>
      <c r="AA1272" s="179"/>
      <c r="AB1272" s="179"/>
      <c r="AC1272" s="179"/>
      <c r="AD1272" s="48">
        <f t="shared" si="640"/>
        <v>0</v>
      </c>
      <c r="AE1272" s="48">
        <f t="shared" si="641"/>
        <v>0</v>
      </c>
      <c r="AF1272" s="48">
        <f t="shared" si="642"/>
        <v>0</v>
      </c>
      <c r="AG1272" s="48">
        <f t="shared" si="643"/>
        <v>0</v>
      </c>
      <c r="AH1272" s="48">
        <f t="shared" si="644"/>
        <v>0</v>
      </c>
      <c r="AI1272" s="48">
        <f t="shared" si="645"/>
        <v>0</v>
      </c>
      <c r="AJ1272" s="48">
        <f t="shared" si="646"/>
        <v>0</v>
      </c>
      <c r="AK1272" s="48">
        <f t="shared" si="647"/>
        <v>0</v>
      </c>
      <c r="AL1272" s="179"/>
      <c r="AM1272" s="179"/>
      <c r="AN1272" s="76"/>
      <c r="AO1272" s="174"/>
      <c r="AP1272" s="86">
        <f t="shared" si="665"/>
        <v>0</v>
      </c>
      <c r="AQ1272" s="174"/>
      <c r="AR1272" s="176"/>
      <c r="AS1272" s="169"/>
      <c r="AT1272" s="157">
        <f>IF(J1272='Категорія витрат'!$F$2,ROUND('Додаток 3._Бюджет детальний ПР'!AS1272*0.3676,2),IF(J1272='Категорія витрат'!$F$3,ROUND('Додаток 3._Бюджет детальний ПР'!AS1272*0.347,2),IF(J1272='Категорія витрат'!$F$4,ROUND('Додаток 3._Бюджет детальний ПР'!AS1272*0.347,2),IF(J1272='Категорія витрат'!$F$7,ROUND('Додаток 3._Бюджет детальний ПР'!AS1272*0.0841,2),0))))</f>
        <v>0</v>
      </c>
      <c r="AU1272" s="151">
        <f t="shared" si="638"/>
        <v>0</v>
      </c>
      <c r="AV1272" s="179"/>
      <c r="AW1272" s="179"/>
      <c r="AX1272" s="179"/>
      <c r="AY1272" s="179"/>
      <c r="AZ1272" s="179"/>
      <c r="BA1272" s="179"/>
      <c r="BB1272" s="179"/>
      <c r="BC1272" s="179"/>
      <c r="BD1272" s="179"/>
      <c r="BE1272" s="179"/>
      <c r="BF1272" s="179"/>
      <c r="BG1272" s="179"/>
      <c r="BH1272" s="48">
        <f t="shared" si="648"/>
        <v>0</v>
      </c>
      <c r="BI1272" s="48">
        <f t="shared" si="649"/>
        <v>0</v>
      </c>
      <c r="BJ1272" s="48">
        <f t="shared" si="650"/>
        <v>0</v>
      </c>
      <c r="BK1272" s="48">
        <f t="shared" si="651"/>
        <v>0</v>
      </c>
      <c r="BL1272" s="48">
        <f t="shared" si="652"/>
        <v>0</v>
      </c>
      <c r="BM1272" s="48">
        <f t="shared" si="653"/>
        <v>0</v>
      </c>
      <c r="BN1272" s="48">
        <f t="shared" si="654"/>
        <v>0</v>
      </c>
      <c r="BO1272" s="48">
        <f t="shared" si="655"/>
        <v>0</v>
      </c>
      <c r="BP1272" s="179"/>
      <c r="BQ1272" s="179"/>
      <c r="BR1272" s="189"/>
      <c r="BS1272" s="174"/>
      <c r="BT1272" s="86">
        <f t="shared" si="666"/>
        <v>0</v>
      </c>
      <c r="BU1272" s="174"/>
      <c r="BV1272" s="176"/>
      <c r="BW1272" s="169"/>
      <c r="BX1272" s="157">
        <f>IF(J1272='Категорія витрат'!$F$2,ROUND('Додаток 3._Бюджет детальний ПР'!BW1272*0.3676,2),IF(J1272='Категорія витрат'!$F$3,ROUND('Додаток 3._Бюджет детальний ПР'!BW1272*0.347,2),IF(J1272='Категорія витрат'!$F$4,ROUND('Додаток 3._Бюджет детальний ПР'!BW1272*0.347,2),IF(J1272='Категорія витрат'!$F$7,ROUND('Додаток 3._Бюджет детальний ПР'!BW1272*0.0841,2),0))))</f>
        <v>0</v>
      </c>
      <c r="BY1272" s="151">
        <f t="shared" si="667"/>
        <v>0</v>
      </c>
      <c r="BZ1272" s="179"/>
      <c r="CA1272" s="179"/>
      <c r="CB1272" s="179"/>
      <c r="CC1272" s="179"/>
      <c r="CD1272" s="179"/>
      <c r="CE1272" s="179"/>
      <c r="CF1272" s="179"/>
      <c r="CG1272" s="179"/>
      <c r="CH1272" s="179"/>
      <c r="CI1272" s="179"/>
      <c r="CJ1272" s="179"/>
      <c r="CK1272" s="179"/>
      <c r="CL1272" s="48">
        <f t="shared" si="656"/>
        <v>0</v>
      </c>
      <c r="CM1272" s="48">
        <f t="shared" si="657"/>
        <v>0</v>
      </c>
      <c r="CN1272" s="48">
        <f t="shared" si="658"/>
        <v>0</v>
      </c>
      <c r="CO1272" s="48">
        <f t="shared" si="659"/>
        <v>0</v>
      </c>
      <c r="CP1272" s="48">
        <f t="shared" si="660"/>
        <v>0</v>
      </c>
      <c r="CQ1272" s="48">
        <f t="shared" si="661"/>
        <v>0</v>
      </c>
      <c r="CR1272" s="48">
        <f t="shared" si="662"/>
        <v>0</v>
      </c>
      <c r="CS1272" s="48">
        <f t="shared" si="663"/>
        <v>0</v>
      </c>
      <c r="CT1272" s="179"/>
      <c r="CU1272" s="179"/>
    </row>
    <row r="1273" spans="1:99" ht="20.100000000000001" customHeight="1" x14ac:dyDescent="0.25">
      <c r="A1273" s="57">
        <v>1268</v>
      </c>
      <c r="B1273" s="398" t="str">
        <f>IF(D1273='Напрямки конкурса'!$L$2,'Напрямки конкурса'!$B$2,IF(D1273='Напрямки конкурса'!$L$3,'Напрямки конкурса'!$B$3,IF(D1273='Напрямки конкурса'!$L$4,'Напрямки конкурса'!$B$4,IF(D1273='Напрямки конкурса'!$L$5,'Напрямки конкурса'!$B$5,IF(D1273='Напрямки конкурса'!$L$6,'Напрямки конкурса'!$B$6,IF(D1273='Напрямки конкурса'!$L$7,'Напрямки конкурса'!$B$7,IF(D1273='Напрямки конкурса'!$L$8,'Напрямки конкурса'!$B$8,IF(D1273='Напрямки конкурса'!$L$9,'Напрямки конкурса'!$B$9,IF(D1273='Напрямки конкурса'!$L$10,'Напрямки конкурса'!$B$10,IF(D1273='Напрямки конкурса'!$L$11,'Напрямки конкурса'!$B$11,IF(D1273='Напрямки конкурса'!$L$12,'Напрямки конкурса'!$B$12,IF(D1273='Напрямки конкурса'!$L$13,'Напрямки конкурса'!$B$13,IF(D1273='Напрямки конкурса'!$L$14,'Напрямки конкурса'!$B$14,IF(D1273='Напрямки конкурса'!$L$15,'Напрямки конкурса'!$B$15,IF(D1273='Напрямки конкурса'!$L$16,'Напрямки конкурса'!$B$16,IF(D1273='Напрямки конкурса'!$L$17,'Напрямки конкурса'!$B$17,IF(D1273='Напрямки конкурса'!$L$18,'Напрямки конкурса'!$B$18,IF(D1273='Напрямки конкурса'!$L$19,'Напрямки конкурса'!$B$19,IF(D1273='Напрямки конкурса'!$L$20,'Напрямки конкурса'!$B$20,IF(D1273='Напрямки конкурса'!$L$21,'Напрямки конкурса'!$B$21,IF(D1273='Напрямки конкурса'!$L$22,'Напрямки конкурса'!$B$22,IF(D1273='Напрямки конкурса'!$L$23,'Напрямки конкурса'!$B$23,IF(D1273='Напрямки конкурса'!$L$24,'Напрямки конкурса'!$B$24,IF(D1273='Напрямки конкурса'!$L$25,'Напрямки конкурса'!$B$25,IF(D1273='Напрямки конкурса'!$L$26,'Напрямки конкурса'!$B$26,IF(D1273='Напрямки конкурса'!$L$27,'Напрямки конкурса'!$B$27,IF(D1273='Напрямки конкурса'!$L$28,'Напрямки конкурса'!$B$28,"")))))))))))))))))))))))))))</f>
        <v/>
      </c>
      <c r="C1273" s="58" t="str">
        <f>IF(D1273='Напрямки конкурса'!$L$2,'Напрямки конкурса'!$K$2,IF(D1273='Напрямки конкурса'!$L$3,'Напрямки конкурса'!$K$3,IF(D1273='Напрямки конкурса'!$L$4,'Напрямки конкурса'!$K$4,IF(D1273='Напрямки конкурса'!$L$5,'Напрямки конкурса'!$K$5,IF(D1273='Напрямки конкурса'!$L$6,'Напрямки конкурса'!$K$6,IF(D1273='Напрямки конкурса'!$L$7,'Напрямки конкурса'!$K$7,IF(D1273='Напрямки конкурса'!$L$8,'Напрямки конкурса'!$K$8,IF(D1273='Напрямки конкурса'!$L$9,'Напрямки конкурса'!$K$9,IF(D1273='Напрямки конкурса'!$L$10,'Напрямки конкурса'!$K$10,IF(D1273='Напрямки конкурса'!$L$11,'Напрямки конкурса'!$K$11,IF(D1273='Напрямки конкурса'!$L$12,'Напрямки конкурса'!$K$12,IF(D1273='Напрямки конкурса'!$L$13,'Напрямки конкурса'!$K$13,IF(D1273='Напрямки конкурса'!$L$14,'Напрямки конкурса'!$K$14,IF(D1273='Напрямки конкурса'!$L$15,'Напрямки конкурса'!$K$15,IF(D1273='Напрямки конкурса'!$L$16,'Напрямки конкурса'!$K$16,IF(D1273='Напрямки конкурса'!$L$17,'Напрямки конкурса'!$K$17,IF(D1273='Напрямки конкурса'!$L$18,'Напрямки конкурса'!$K$18,IF(D1273='Напрямки конкурса'!$L$19,'Напрямки конкурса'!$K$19,IF(D1273='Напрямки конкурса'!$L$20,'Напрямки конкурса'!$K$20,IF(D1273='Напрямки конкурса'!$L$21,'Напрямки конкурса'!$K$21,IF(D1273='Напрямки конкурса'!$L$22,'Напрямки конкурса'!$K$22,IF(D1273='Напрямки конкурса'!$L$23,'Напрямки конкурса'!$K$23,IF(D1273='Напрямки конкурса'!$L$24,'Напрямки конкурса'!$K$24,IF(D1273='Напрямки конкурса'!$L$25,'Напрямки конкурса'!$K$25,IF(D1273='Напрямки конкурса'!$L$26,'Напрямки конкурса'!$K$26,IF(D1273='Напрямки конкурса'!$L$27,'Напрямки конкурса'!$K$27,IF(D1273='Напрямки конкурса'!$L$28,'Напрямки конкурса'!$K$28,"")))))))))))))))))))))))))))</f>
        <v/>
      </c>
      <c r="D1273" s="554"/>
      <c r="E1273" s="169"/>
      <c r="F1273" s="169"/>
      <c r="G1273" s="169"/>
      <c r="H1273" s="148" t="str">
        <f>IF(I1273='Категорія витрат'!$B$2,'Категорія витрат'!$A$2,IF(I1273='Категорія витрат'!$B$3,'Категорія витрат'!$A$3,IF(I1273='Категорія витрат'!$B$4,'Категорія витрат'!$A$4,IF(I1273='Категорія витрат'!$B$5,'Категорія витрат'!$A$5,IF(I1273='Категорія витрат'!$B$6,'Категорія витрат'!$A$6,IF(I1273='Категорія витрат'!$B$7,'Категорія витрат'!$A$7,IF(I1273='Категорія витрат'!$B$8,'Категорія витрат'!$A$8,IF(I1273='Категорія витрат'!$B$9,'Категорія витрат'!$A$9,IF(I1273='Категорія витрат'!$B$10,'Категорія витрат'!$A$10,IF(I1273='Категорія витрат'!$B$11,'Категорія витрат'!$A$11,IF(I1273='Категорія витрат'!$B$12,'Категорія витрат'!$A$12,IF(I1273='Категорія витрат'!$B$13,'Категорія витрат'!$A$13,IF(I1273='Категорія витрат'!$B$14,'Категорія витрат'!$A$14,IF(I1273='Категорія витрат'!$B$15,'Категорія витрат'!$A$15,IF(I1273='Категорія витрат'!$B$16,'Категорія витрат'!$A$16,IF(I1273='Категорія витрат'!$B$17,'Категорія витрат'!$A$17,IF(I1273='Категорія витрат'!$B$18,'Категорія витрат'!$A$18,IF(I1273='Категорія витрат'!$B$19,'Категорія витрат'!$A$19,IF(I1273='Категорія витрат'!$B$20,'Категорія витрат'!$A$20,IF(I1273='Категорія витрат'!$B$21,'Категорія витрат'!$A$21,IF(I1273='Категорія витрат'!$B$22,'Категорія витрат'!$A$22,IF(I1273='Категорія витрат'!$B$23,'Категорія витрат'!$A$23,IF(I1273='Категорія витрат'!$B$24,'Категорія витрат'!$A$24,IF(I1273='Категорія витрат'!$B$25,'Категорія витрат'!$A$25,IF(I1273='Категорія витрат'!$B$26,'Категорія витрат'!$A$26,IF(I1273='Категорія витрат'!$B$27,'Категорія витрат'!$A$27,IF(I1273='Категорія витрат'!$B$28,'Категорія витрат'!$A$28,IF(I1273='Категорія витрат'!$B$29,'Категорія витрат'!$A$29,IF(I1273='Категорія витрат'!$B$30,'Категорія витрат'!$A$30,"")))))))))))))))))))))))))))))</f>
        <v/>
      </c>
      <c r="I1273" s="172"/>
      <c r="J1273" s="171"/>
      <c r="K1273" s="174"/>
      <c r="L1273" s="86">
        <f t="shared" si="664"/>
        <v>0</v>
      </c>
      <c r="M1273" s="174"/>
      <c r="N1273" s="176"/>
      <c r="O1273" s="169"/>
      <c r="P1273" s="157">
        <f>IF(J1273='Категорія витрат'!$F$2,ROUND('Додаток 3._Бюджет детальний ПР'!O1273*0.3676,2),IF(J1273='Категорія витрат'!$F$3,ROUND('Додаток 3._Бюджет детальний ПР'!O1273*0.347,2),IF(J1273='Категорія витрат'!$F$4,ROUND('Додаток 3._Бюджет детальний ПР'!O1273*0.347,2),IF(J1273='Категорія витрат'!$F$7,ROUND('Додаток 3._Бюджет детальний ПР'!O1273*0.0841,2),0))))</f>
        <v>0</v>
      </c>
      <c r="Q1273" s="151">
        <f t="shared" si="668"/>
        <v>0</v>
      </c>
      <c r="R1273" s="179"/>
      <c r="S1273" s="179"/>
      <c r="T1273" s="179"/>
      <c r="U1273" s="179"/>
      <c r="V1273" s="179"/>
      <c r="W1273" s="179"/>
      <c r="X1273" s="179"/>
      <c r="Y1273" s="179"/>
      <c r="Z1273" s="179"/>
      <c r="AA1273" s="179"/>
      <c r="AB1273" s="179"/>
      <c r="AC1273" s="179"/>
      <c r="AD1273" s="48">
        <f t="shared" si="640"/>
        <v>0</v>
      </c>
      <c r="AE1273" s="48">
        <f t="shared" si="641"/>
        <v>0</v>
      </c>
      <c r="AF1273" s="48">
        <f t="shared" si="642"/>
        <v>0</v>
      </c>
      <c r="AG1273" s="48">
        <f t="shared" si="643"/>
        <v>0</v>
      </c>
      <c r="AH1273" s="48">
        <f t="shared" si="644"/>
        <v>0</v>
      </c>
      <c r="AI1273" s="48">
        <f t="shared" si="645"/>
        <v>0</v>
      </c>
      <c r="AJ1273" s="48">
        <f t="shared" si="646"/>
        <v>0</v>
      </c>
      <c r="AK1273" s="48">
        <f t="shared" si="647"/>
        <v>0</v>
      </c>
      <c r="AL1273" s="179"/>
      <c r="AM1273" s="179"/>
      <c r="AN1273" s="76"/>
      <c r="AO1273" s="174"/>
      <c r="AP1273" s="86">
        <f t="shared" si="665"/>
        <v>0</v>
      </c>
      <c r="AQ1273" s="174"/>
      <c r="AR1273" s="176"/>
      <c r="AS1273" s="169"/>
      <c r="AT1273" s="157">
        <f>IF(J1273='Категорія витрат'!$F$2,ROUND('Додаток 3._Бюджет детальний ПР'!AS1273*0.3676,2),IF(J1273='Категорія витрат'!$F$3,ROUND('Додаток 3._Бюджет детальний ПР'!AS1273*0.347,2),IF(J1273='Категорія витрат'!$F$4,ROUND('Додаток 3._Бюджет детальний ПР'!AS1273*0.347,2),IF(J1273='Категорія витрат'!$F$7,ROUND('Додаток 3._Бюджет детальний ПР'!AS1273*0.0841,2),0))))</f>
        <v>0</v>
      </c>
      <c r="AU1273" s="151">
        <f t="shared" si="638"/>
        <v>0</v>
      </c>
      <c r="AV1273" s="179"/>
      <c r="AW1273" s="179"/>
      <c r="AX1273" s="179"/>
      <c r="AY1273" s="179"/>
      <c r="AZ1273" s="179"/>
      <c r="BA1273" s="179"/>
      <c r="BB1273" s="179"/>
      <c r="BC1273" s="179"/>
      <c r="BD1273" s="179"/>
      <c r="BE1273" s="179"/>
      <c r="BF1273" s="179"/>
      <c r="BG1273" s="179"/>
      <c r="BH1273" s="48">
        <f t="shared" si="648"/>
        <v>0</v>
      </c>
      <c r="BI1273" s="48">
        <f t="shared" si="649"/>
        <v>0</v>
      </c>
      <c r="BJ1273" s="48">
        <f t="shared" si="650"/>
        <v>0</v>
      </c>
      <c r="BK1273" s="48">
        <f t="shared" si="651"/>
        <v>0</v>
      </c>
      <c r="BL1273" s="48">
        <f t="shared" si="652"/>
        <v>0</v>
      </c>
      <c r="BM1273" s="48">
        <f t="shared" si="653"/>
        <v>0</v>
      </c>
      <c r="BN1273" s="48">
        <f t="shared" si="654"/>
        <v>0</v>
      </c>
      <c r="BO1273" s="48">
        <f t="shared" si="655"/>
        <v>0</v>
      </c>
      <c r="BP1273" s="179"/>
      <c r="BQ1273" s="179"/>
      <c r="BR1273" s="189"/>
      <c r="BS1273" s="174"/>
      <c r="BT1273" s="86">
        <f t="shared" si="666"/>
        <v>0</v>
      </c>
      <c r="BU1273" s="174"/>
      <c r="BV1273" s="176"/>
      <c r="BW1273" s="169"/>
      <c r="BX1273" s="157">
        <f>IF(J1273='Категорія витрат'!$F$2,ROUND('Додаток 3._Бюджет детальний ПР'!BW1273*0.3676,2),IF(J1273='Категорія витрат'!$F$3,ROUND('Додаток 3._Бюджет детальний ПР'!BW1273*0.347,2),IF(J1273='Категорія витрат'!$F$4,ROUND('Додаток 3._Бюджет детальний ПР'!BW1273*0.347,2),IF(J1273='Категорія витрат'!$F$7,ROUND('Додаток 3._Бюджет детальний ПР'!BW1273*0.0841,2),0))))</f>
        <v>0</v>
      </c>
      <c r="BY1273" s="151">
        <f t="shared" si="667"/>
        <v>0</v>
      </c>
      <c r="BZ1273" s="179"/>
      <c r="CA1273" s="179"/>
      <c r="CB1273" s="179"/>
      <c r="CC1273" s="179"/>
      <c r="CD1273" s="179"/>
      <c r="CE1273" s="179"/>
      <c r="CF1273" s="179"/>
      <c r="CG1273" s="179"/>
      <c r="CH1273" s="179"/>
      <c r="CI1273" s="179"/>
      <c r="CJ1273" s="179"/>
      <c r="CK1273" s="179"/>
      <c r="CL1273" s="48">
        <f t="shared" si="656"/>
        <v>0</v>
      </c>
      <c r="CM1273" s="48">
        <f t="shared" si="657"/>
        <v>0</v>
      </c>
      <c r="CN1273" s="48">
        <f t="shared" si="658"/>
        <v>0</v>
      </c>
      <c r="CO1273" s="48">
        <f t="shared" si="659"/>
        <v>0</v>
      </c>
      <c r="CP1273" s="48">
        <f t="shared" si="660"/>
        <v>0</v>
      </c>
      <c r="CQ1273" s="48">
        <f t="shared" si="661"/>
        <v>0</v>
      </c>
      <c r="CR1273" s="48">
        <f t="shared" si="662"/>
        <v>0</v>
      </c>
      <c r="CS1273" s="48">
        <f t="shared" si="663"/>
        <v>0</v>
      </c>
      <c r="CT1273" s="179"/>
      <c r="CU1273" s="179"/>
    </row>
    <row r="1274" spans="1:99" ht="20.100000000000001" customHeight="1" x14ac:dyDescent="0.25">
      <c r="A1274" s="57">
        <v>1269</v>
      </c>
      <c r="B1274" s="398" t="str">
        <f>IF(D1274='Напрямки конкурса'!$L$2,'Напрямки конкурса'!$B$2,IF(D1274='Напрямки конкурса'!$L$3,'Напрямки конкурса'!$B$3,IF(D1274='Напрямки конкурса'!$L$4,'Напрямки конкурса'!$B$4,IF(D1274='Напрямки конкурса'!$L$5,'Напрямки конкурса'!$B$5,IF(D1274='Напрямки конкурса'!$L$6,'Напрямки конкурса'!$B$6,IF(D1274='Напрямки конкурса'!$L$7,'Напрямки конкурса'!$B$7,IF(D1274='Напрямки конкурса'!$L$8,'Напрямки конкурса'!$B$8,IF(D1274='Напрямки конкурса'!$L$9,'Напрямки конкурса'!$B$9,IF(D1274='Напрямки конкурса'!$L$10,'Напрямки конкурса'!$B$10,IF(D1274='Напрямки конкурса'!$L$11,'Напрямки конкурса'!$B$11,IF(D1274='Напрямки конкурса'!$L$12,'Напрямки конкурса'!$B$12,IF(D1274='Напрямки конкурса'!$L$13,'Напрямки конкурса'!$B$13,IF(D1274='Напрямки конкурса'!$L$14,'Напрямки конкурса'!$B$14,IF(D1274='Напрямки конкурса'!$L$15,'Напрямки конкурса'!$B$15,IF(D1274='Напрямки конкурса'!$L$16,'Напрямки конкурса'!$B$16,IF(D1274='Напрямки конкурса'!$L$17,'Напрямки конкурса'!$B$17,IF(D1274='Напрямки конкурса'!$L$18,'Напрямки конкурса'!$B$18,IF(D1274='Напрямки конкурса'!$L$19,'Напрямки конкурса'!$B$19,IF(D1274='Напрямки конкурса'!$L$20,'Напрямки конкурса'!$B$20,IF(D1274='Напрямки конкурса'!$L$21,'Напрямки конкурса'!$B$21,IF(D1274='Напрямки конкурса'!$L$22,'Напрямки конкурса'!$B$22,IF(D1274='Напрямки конкурса'!$L$23,'Напрямки конкурса'!$B$23,IF(D1274='Напрямки конкурса'!$L$24,'Напрямки конкурса'!$B$24,IF(D1274='Напрямки конкурса'!$L$25,'Напрямки конкурса'!$B$25,IF(D1274='Напрямки конкурса'!$L$26,'Напрямки конкурса'!$B$26,IF(D1274='Напрямки конкурса'!$L$27,'Напрямки конкурса'!$B$27,IF(D1274='Напрямки конкурса'!$L$28,'Напрямки конкурса'!$B$28,"")))))))))))))))))))))))))))</f>
        <v/>
      </c>
      <c r="C1274" s="58" t="str">
        <f>IF(D1274='Напрямки конкурса'!$L$2,'Напрямки конкурса'!$K$2,IF(D1274='Напрямки конкурса'!$L$3,'Напрямки конкурса'!$K$3,IF(D1274='Напрямки конкурса'!$L$4,'Напрямки конкурса'!$K$4,IF(D1274='Напрямки конкурса'!$L$5,'Напрямки конкурса'!$K$5,IF(D1274='Напрямки конкурса'!$L$6,'Напрямки конкурса'!$K$6,IF(D1274='Напрямки конкурса'!$L$7,'Напрямки конкурса'!$K$7,IF(D1274='Напрямки конкурса'!$L$8,'Напрямки конкурса'!$K$8,IF(D1274='Напрямки конкурса'!$L$9,'Напрямки конкурса'!$K$9,IF(D1274='Напрямки конкурса'!$L$10,'Напрямки конкурса'!$K$10,IF(D1274='Напрямки конкурса'!$L$11,'Напрямки конкурса'!$K$11,IF(D1274='Напрямки конкурса'!$L$12,'Напрямки конкурса'!$K$12,IF(D1274='Напрямки конкурса'!$L$13,'Напрямки конкурса'!$K$13,IF(D1274='Напрямки конкурса'!$L$14,'Напрямки конкурса'!$K$14,IF(D1274='Напрямки конкурса'!$L$15,'Напрямки конкурса'!$K$15,IF(D1274='Напрямки конкурса'!$L$16,'Напрямки конкурса'!$K$16,IF(D1274='Напрямки конкурса'!$L$17,'Напрямки конкурса'!$K$17,IF(D1274='Напрямки конкурса'!$L$18,'Напрямки конкурса'!$K$18,IF(D1274='Напрямки конкурса'!$L$19,'Напрямки конкурса'!$K$19,IF(D1274='Напрямки конкурса'!$L$20,'Напрямки конкурса'!$K$20,IF(D1274='Напрямки конкурса'!$L$21,'Напрямки конкурса'!$K$21,IF(D1274='Напрямки конкурса'!$L$22,'Напрямки конкурса'!$K$22,IF(D1274='Напрямки конкурса'!$L$23,'Напрямки конкурса'!$K$23,IF(D1274='Напрямки конкурса'!$L$24,'Напрямки конкурса'!$K$24,IF(D1274='Напрямки конкурса'!$L$25,'Напрямки конкурса'!$K$25,IF(D1274='Напрямки конкурса'!$L$26,'Напрямки конкурса'!$K$26,IF(D1274='Напрямки конкурса'!$L$27,'Напрямки конкурса'!$K$27,IF(D1274='Напрямки конкурса'!$L$28,'Напрямки конкурса'!$K$28,"")))))))))))))))))))))))))))</f>
        <v/>
      </c>
      <c r="D1274" s="554"/>
      <c r="E1274" s="169"/>
      <c r="F1274" s="169"/>
      <c r="G1274" s="169"/>
      <c r="H1274" s="148" t="str">
        <f>IF(I1274='Категорія витрат'!$B$2,'Категорія витрат'!$A$2,IF(I1274='Категорія витрат'!$B$3,'Категорія витрат'!$A$3,IF(I1274='Категорія витрат'!$B$4,'Категорія витрат'!$A$4,IF(I1274='Категорія витрат'!$B$5,'Категорія витрат'!$A$5,IF(I1274='Категорія витрат'!$B$6,'Категорія витрат'!$A$6,IF(I1274='Категорія витрат'!$B$7,'Категорія витрат'!$A$7,IF(I1274='Категорія витрат'!$B$8,'Категорія витрат'!$A$8,IF(I1274='Категорія витрат'!$B$9,'Категорія витрат'!$A$9,IF(I1274='Категорія витрат'!$B$10,'Категорія витрат'!$A$10,IF(I1274='Категорія витрат'!$B$11,'Категорія витрат'!$A$11,IF(I1274='Категорія витрат'!$B$12,'Категорія витрат'!$A$12,IF(I1274='Категорія витрат'!$B$13,'Категорія витрат'!$A$13,IF(I1274='Категорія витрат'!$B$14,'Категорія витрат'!$A$14,IF(I1274='Категорія витрат'!$B$15,'Категорія витрат'!$A$15,IF(I1274='Категорія витрат'!$B$16,'Категорія витрат'!$A$16,IF(I1274='Категорія витрат'!$B$17,'Категорія витрат'!$A$17,IF(I1274='Категорія витрат'!$B$18,'Категорія витрат'!$A$18,IF(I1274='Категорія витрат'!$B$19,'Категорія витрат'!$A$19,IF(I1274='Категорія витрат'!$B$20,'Категорія витрат'!$A$20,IF(I1274='Категорія витрат'!$B$21,'Категорія витрат'!$A$21,IF(I1274='Категорія витрат'!$B$22,'Категорія витрат'!$A$22,IF(I1274='Категорія витрат'!$B$23,'Категорія витрат'!$A$23,IF(I1274='Категорія витрат'!$B$24,'Категорія витрат'!$A$24,IF(I1274='Категорія витрат'!$B$25,'Категорія витрат'!$A$25,IF(I1274='Категорія витрат'!$B$26,'Категорія витрат'!$A$26,IF(I1274='Категорія витрат'!$B$27,'Категорія витрат'!$A$27,IF(I1274='Категорія витрат'!$B$28,'Категорія витрат'!$A$28,IF(I1274='Категорія витрат'!$B$29,'Категорія витрат'!$A$29,IF(I1274='Категорія витрат'!$B$30,'Категорія витрат'!$A$30,"")))))))))))))))))))))))))))))</f>
        <v/>
      </c>
      <c r="I1274" s="172"/>
      <c r="J1274" s="171"/>
      <c r="K1274" s="174"/>
      <c r="L1274" s="86">
        <f t="shared" si="664"/>
        <v>0</v>
      </c>
      <c r="M1274" s="174"/>
      <c r="N1274" s="176"/>
      <c r="O1274" s="169"/>
      <c r="P1274" s="157">
        <f>IF(J1274='Категорія витрат'!$F$2,ROUND('Додаток 3._Бюджет детальний ПР'!O1274*0.3676,2),IF(J1274='Категорія витрат'!$F$3,ROUND('Додаток 3._Бюджет детальний ПР'!O1274*0.347,2),IF(J1274='Категорія витрат'!$F$4,ROUND('Додаток 3._Бюджет детальний ПР'!O1274*0.347,2),IF(J1274='Категорія витрат'!$F$7,ROUND('Додаток 3._Бюджет детальний ПР'!O1274*0.0841,2),0))))</f>
        <v>0</v>
      </c>
      <c r="Q1274" s="151">
        <f t="shared" si="668"/>
        <v>0</v>
      </c>
      <c r="R1274" s="179"/>
      <c r="S1274" s="179"/>
      <c r="T1274" s="179"/>
      <c r="U1274" s="179"/>
      <c r="V1274" s="179"/>
      <c r="W1274" s="179"/>
      <c r="X1274" s="179"/>
      <c r="Y1274" s="179"/>
      <c r="Z1274" s="179"/>
      <c r="AA1274" s="179"/>
      <c r="AB1274" s="179"/>
      <c r="AC1274" s="179"/>
      <c r="AD1274" s="48">
        <f t="shared" si="640"/>
        <v>0</v>
      </c>
      <c r="AE1274" s="48">
        <f t="shared" si="641"/>
        <v>0</v>
      </c>
      <c r="AF1274" s="48">
        <f t="shared" si="642"/>
        <v>0</v>
      </c>
      <c r="AG1274" s="48">
        <f t="shared" si="643"/>
        <v>0</v>
      </c>
      <c r="AH1274" s="48">
        <f t="shared" si="644"/>
        <v>0</v>
      </c>
      <c r="AI1274" s="48">
        <f t="shared" si="645"/>
        <v>0</v>
      </c>
      <c r="AJ1274" s="48">
        <f t="shared" si="646"/>
        <v>0</v>
      </c>
      <c r="AK1274" s="48">
        <f t="shared" si="647"/>
        <v>0</v>
      </c>
      <c r="AL1274" s="179"/>
      <c r="AM1274" s="179"/>
      <c r="AN1274" s="76"/>
      <c r="AO1274" s="174"/>
      <c r="AP1274" s="86">
        <f t="shared" si="665"/>
        <v>0</v>
      </c>
      <c r="AQ1274" s="174"/>
      <c r="AR1274" s="176"/>
      <c r="AS1274" s="169"/>
      <c r="AT1274" s="157">
        <f>IF(J1274='Категорія витрат'!$F$2,ROUND('Додаток 3._Бюджет детальний ПР'!AS1274*0.3676,2),IF(J1274='Категорія витрат'!$F$3,ROUND('Додаток 3._Бюджет детальний ПР'!AS1274*0.347,2),IF(J1274='Категорія витрат'!$F$4,ROUND('Додаток 3._Бюджет детальний ПР'!AS1274*0.347,2),IF(J1274='Категорія витрат'!$F$7,ROUND('Додаток 3._Бюджет детальний ПР'!AS1274*0.0841,2),0))))</f>
        <v>0</v>
      </c>
      <c r="AU1274" s="151">
        <f t="shared" si="638"/>
        <v>0</v>
      </c>
      <c r="AV1274" s="179"/>
      <c r="AW1274" s="179"/>
      <c r="AX1274" s="179"/>
      <c r="AY1274" s="179"/>
      <c r="AZ1274" s="179"/>
      <c r="BA1274" s="179"/>
      <c r="BB1274" s="179"/>
      <c r="BC1274" s="179"/>
      <c r="BD1274" s="179"/>
      <c r="BE1274" s="179"/>
      <c r="BF1274" s="179"/>
      <c r="BG1274" s="179"/>
      <c r="BH1274" s="48">
        <f t="shared" si="648"/>
        <v>0</v>
      </c>
      <c r="BI1274" s="48">
        <f t="shared" si="649"/>
        <v>0</v>
      </c>
      <c r="BJ1274" s="48">
        <f t="shared" si="650"/>
        <v>0</v>
      </c>
      <c r="BK1274" s="48">
        <f t="shared" si="651"/>
        <v>0</v>
      </c>
      <c r="BL1274" s="48">
        <f t="shared" si="652"/>
        <v>0</v>
      </c>
      <c r="BM1274" s="48">
        <f t="shared" si="653"/>
        <v>0</v>
      </c>
      <c r="BN1274" s="48">
        <f t="shared" si="654"/>
        <v>0</v>
      </c>
      <c r="BO1274" s="48">
        <f t="shared" si="655"/>
        <v>0</v>
      </c>
      <c r="BP1274" s="179"/>
      <c r="BQ1274" s="179"/>
      <c r="BR1274" s="189"/>
      <c r="BS1274" s="174"/>
      <c r="BT1274" s="86">
        <f t="shared" si="666"/>
        <v>0</v>
      </c>
      <c r="BU1274" s="174"/>
      <c r="BV1274" s="176"/>
      <c r="BW1274" s="169"/>
      <c r="BX1274" s="157">
        <f>IF(J1274='Категорія витрат'!$F$2,ROUND('Додаток 3._Бюджет детальний ПР'!BW1274*0.3676,2),IF(J1274='Категорія витрат'!$F$3,ROUND('Додаток 3._Бюджет детальний ПР'!BW1274*0.347,2),IF(J1274='Категорія витрат'!$F$4,ROUND('Додаток 3._Бюджет детальний ПР'!BW1274*0.347,2),IF(J1274='Категорія витрат'!$F$7,ROUND('Додаток 3._Бюджет детальний ПР'!BW1274*0.0841,2),0))))</f>
        <v>0</v>
      </c>
      <c r="BY1274" s="151">
        <f t="shared" si="667"/>
        <v>0</v>
      </c>
      <c r="BZ1274" s="179"/>
      <c r="CA1274" s="179"/>
      <c r="CB1274" s="179"/>
      <c r="CC1274" s="179"/>
      <c r="CD1274" s="179"/>
      <c r="CE1274" s="179"/>
      <c r="CF1274" s="179"/>
      <c r="CG1274" s="179"/>
      <c r="CH1274" s="179"/>
      <c r="CI1274" s="179"/>
      <c r="CJ1274" s="179"/>
      <c r="CK1274" s="179"/>
      <c r="CL1274" s="48">
        <f t="shared" si="656"/>
        <v>0</v>
      </c>
      <c r="CM1274" s="48">
        <f t="shared" si="657"/>
        <v>0</v>
      </c>
      <c r="CN1274" s="48">
        <f t="shared" si="658"/>
        <v>0</v>
      </c>
      <c r="CO1274" s="48">
        <f t="shared" si="659"/>
        <v>0</v>
      </c>
      <c r="CP1274" s="48">
        <f t="shared" si="660"/>
        <v>0</v>
      </c>
      <c r="CQ1274" s="48">
        <f t="shared" si="661"/>
        <v>0</v>
      </c>
      <c r="CR1274" s="48">
        <f t="shared" si="662"/>
        <v>0</v>
      </c>
      <c r="CS1274" s="48">
        <f t="shared" si="663"/>
        <v>0</v>
      </c>
      <c r="CT1274" s="179"/>
      <c r="CU1274" s="179"/>
    </row>
    <row r="1275" spans="1:99" ht="20.100000000000001" customHeight="1" x14ac:dyDescent="0.25">
      <c r="A1275" s="57">
        <v>1270</v>
      </c>
      <c r="B1275" s="398" t="str">
        <f>IF(D1275='Напрямки конкурса'!$L$2,'Напрямки конкурса'!$B$2,IF(D1275='Напрямки конкурса'!$L$3,'Напрямки конкурса'!$B$3,IF(D1275='Напрямки конкурса'!$L$4,'Напрямки конкурса'!$B$4,IF(D1275='Напрямки конкурса'!$L$5,'Напрямки конкурса'!$B$5,IF(D1275='Напрямки конкурса'!$L$6,'Напрямки конкурса'!$B$6,IF(D1275='Напрямки конкурса'!$L$7,'Напрямки конкурса'!$B$7,IF(D1275='Напрямки конкурса'!$L$8,'Напрямки конкурса'!$B$8,IF(D1275='Напрямки конкурса'!$L$9,'Напрямки конкурса'!$B$9,IF(D1275='Напрямки конкурса'!$L$10,'Напрямки конкурса'!$B$10,IF(D1275='Напрямки конкурса'!$L$11,'Напрямки конкурса'!$B$11,IF(D1275='Напрямки конкурса'!$L$12,'Напрямки конкурса'!$B$12,IF(D1275='Напрямки конкурса'!$L$13,'Напрямки конкурса'!$B$13,IF(D1275='Напрямки конкурса'!$L$14,'Напрямки конкурса'!$B$14,IF(D1275='Напрямки конкурса'!$L$15,'Напрямки конкурса'!$B$15,IF(D1275='Напрямки конкурса'!$L$16,'Напрямки конкурса'!$B$16,IF(D1275='Напрямки конкурса'!$L$17,'Напрямки конкурса'!$B$17,IF(D1275='Напрямки конкурса'!$L$18,'Напрямки конкурса'!$B$18,IF(D1275='Напрямки конкурса'!$L$19,'Напрямки конкурса'!$B$19,IF(D1275='Напрямки конкурса'!$L$20,'Напрямки конкурса'!$B$20,IF(D1275='Напрямки конкурса'!$L$21,'Напрямки конкурса'!$B$21,IF(D1275='Напрямки конкурса'!$L$22,'Напрямки конкурса'!$B$22,IF(D1275='Напрямки конкурса'!$L$23,'Напрямки конкурса'!$B$23,IF(D1275='Напрямки конкурса'!$L$24,'Напрямки конкурса'!$B$24,IF(D1275='Напрямки конкурса'!$L$25,'Напрямки конкурса'!$B$25,IF(D1275='Напрямки конкурса'!$L$26,'Напрямки конкурса'!$B$26,IF(D1275='Напрямки конкурса'!$L$27,'Напрямки конкурса'!$B$27,IF(D1275='Напрямки конкурса'!$L$28,'Напрямки конкурса'!$B$28,"")))))))))))))))))))))))))))</f>
        <v/>
      </c>
      <c r="C1275" s="58" t="str">
        <f>IF(D1275='Напрямки конкурса'!$L$2,'Напрямки конкурса'!$K$2,IF(D1275='Напрямки конкурса'!$L$3,'Напрямки конкурса'!$K$3,IF(D1275='Напрямки конкурса'!$L$4,'Напрямки конкурса'!$K$4,IF(D1275='Напрямки конкурса'!$L$5,'Напрямки конкурса'!$K$5,IF(D1275='Напрямки конкурса'!$L$6,'Напрямки конкурса'!$K$6,IF(D1275='Напрямки конкурса'!$L$7,'Напрямки конкурса'!$K$7,IF(D1275='Напрямки конкурса'!$L$8,'Напрямки конкурса'!$K$8,IF(D1275='Напрямки конкурса'!$L$9,'Напрямки конкурса'!$K$9,IF(D1275='Напрямки конкурса'!$L$10,'Напрямки конкурса'!$K$10,IF(D1275='Напрямки конкурса'!$L$11,'Напрямки конкурса'!$K$11,IF(D1275='Напрямки конкурса'!$L$12,'Напрямки конкурса'!$K$12,IF(D1275='Напрямки конкурса'!$L$13,'Напрямки конкурса'!$K$13,IF(D1275='Напрямки конкурса'!$L$14,'Напрямки конкурса'!$K$14,IF(D1275='Напрямки конкурса'!$L$15,'Напрямки конкурса'!$K$15,IF(D1275='Напрямки конкурса'!$L$16,'Напрямки конкурса'!$K$16,IF(D1275='Напрямки конкурса'!$L$17,'Напрямки конкурса'!$K$17,IF(D1275='Напрямки конкурса'!$L$18,'Напрямки конкурса'!$K$18,IF(D1275='Напрямки конкурса'!$L$19,'Напрямки конкурса'!$K$19,IF(D1275='Напрямки конкурса'!$L$20,'Напрямки конкурса'!$K$20,IF(D1275='Напрямки конкурса'!$L$21,'Напрямки конкурса'!$K$21,IF(D1275='Напрямки конкурса'!$L$22,'Напрямки конкурса'!$K$22,IF(D1275='Напрямки конкурса'!$L$23,'Напрямки конкурса'!$K$23,IF(D1275='Напрямки конкурса'!$L$24,'Напрямки конкурса'!$K$24,IF(D1275='Напрямки конкурса'!$L$25,'Напрямки конкурса'!$K$25,IF(D1275='Напрямки конкурса'!$L$26,'Напрямки конкурса'!$K$26,IF(D1275='Напрямки конкурса'!$L$27,'Напрямки конкурса'!$K$27,IF(D1275='Напрямки конкурса'!$L$28,'Напрямки конкурса'!$K$28,"")))))))))))))))))))))))))))</f>
        <v/>
      </c>
      <c r="D1275" s="554"/>
      <c r="E1275" s="169"/>
      <c r="F1275" s="169"/>
      <c r="G1275" s="169"/>
      <c r="H1275" s="148" t="str">
        <f>IF(I1275='Категорія витрат'!$B$2,'Категорія витрат'!$A$2,IF(I1275='Категорія витрат'!$B$3,'Категорія витрат'!$A$3,IF(I1275='Категорія витрат'!$B$4,'Категорія витрат'!$A$4,IF(I1275='Категорія витрат'!$B$5,'Категорія витрат'!$A$5,IF(I1275='Категорія витрат'!$B$6,'Категорія витрат'!$A$6,IF(I1275='Категорія витрат'!$B$7,'Категорія витрат'!$A$7,IF(I1275='Категорія витрат'!$B$8,'Категорія витрат'!$A$8,IF(I1275='Категорія витрат'!$B$9,'Категорія витрат'!$A$9,IF(I1275='Категорія витрат'!$B$10,'Категорія витрат'!$A$10,IF(I1275='Категорія витрат'!$B$11,'Категорія витрат'!$A$11,IF(I1275='Категорія витрат'!$B$12,'Категорія витрат'!$A$12,IF(I1275='Категорія витрат'!$B$13,'Категорія витрат'!$A$13,IF(I1275='Категорія витрат'!$B$14,'Категорія витрат'!$A$14,IF(I1275='Категорія витрат'!$B$15,'Категорія витрат'!$A$15,IF(I1275='Категорія витрат'!$B$16,'Категорія витрат'!$A$16,IF(I1275='Категорія витрат'!$B$17,'Категорія витрат'!$A$17,IF(I1275='Категорія витрат'!$B$18,'Категорія витрат'!$A$18,IF(I1275='Категорія витрат'!$B$19,'Категорія витрат'!$A$19,IF(I1275='Категорія витрат'!$B$20,'Категорія витрат'!$A$20,IF(I1275='Категорія витрат'!$B$21,'Категорія витрат'!$A$21,IF(I1275='Категорія витрат'!$B$22,'Категорія витрат'!$A$22,IF(I1275='Категорія витрат'!$B$23,'Категорія витрат'!$A$23,IF(I1275='Категорія витрат'!$B$24,'Категорія витрат'!$A$24,IF(I1275='Категорія витрат'!$B$25,'Категорія витрат'!$A$25,IF(I1275='Категорія витрат'!$B$26,'Категорія витрат'!$A$26,IF(I1275='Категорія витрат'!$B$27,'Категорія витрат'!$A$27,IF(I1275='Категорія витрат'!$B$28,'Категорія витрат'!$A$28,IF(I1275='Категорія витрат'!$B$29,'Категорія витрат'!$A$29,IF(I1275='Категорія витрат'!$B$30,'Категорія витрат'!$A$30,"")))))))))))))))))))))))))))))</f>
        <v/>
      </c>
      <c r="I1275" s="172"/>
      <c r="J1275" s="171"/>
      <c r="K1275" s="174"/>
      <c r="L1275" s="86">
        <f t="shared" si="664"/>
        <v>0</v>
      </c>
      <c r="M1275" s="174"/>
      <c r="N1275" s="176"/>
      <c r="O1275" s="169"/>
      <c r="P1275" s="157">
        <f>IF(J1275='Категорія витрат'!$F$2,ROUND('Додаток 3._Бюджет детальний ПР'!O1275*0.3676,2),IF(J1275='Категорія витрат'!$F$3,ROUND('Додаток 3._Бюджет детальний ПР'!O1275*0.347,2),IF(J1275='Категорія витрат'!$F$4,ROUND('Додаток 3._Бюджет детальний ПР'!O1275*0.347,2),IF(J1275='Категорія витрат'!$F$7,ROUND('Додаток 3._Бюджет детальний ПР'!O1275*0.0841,2),0))))</f>
        <v>0</v>
      </c>
      <c r="Q1275" s="151">
        <f t="shared" si="668"/>
        <v>0</v>
      </c>
      <c r="R1275" s="179"/>
      <c r="S1275" s="179"/>
      <c r="T1275" s="179"/>
      <c r="U1275" s="179"/>
      <c r="V1275" s="179"/>
      <c r="W1275" s="179"/>
      <c r="X1275" s="179"/>
      <c r="Y1275" s="179"/>
      <c r="Z1275" s="179"/>
      <c r="AA1275" s="179"/>
      <c r="AB1275" s="179"/>
      <c r="AC1275" s="179"/>
      <c r="AD1275" s="48">
        <f t="shared" si="640"/>
        <v>0</v>
      </c>
      <c r="AE1275" s="48">
        <f t="shared" si="641"/>
        <v>0</v>
      </c>
      <c r="AF1275" s="48">
        <f t="shared" si="642"/>
        <v>0</v>
      </c>
      <c r="AG1275" s="48">
        <f t="shared" si="643"/>
        <v>0</v>
      </c>
      <c r="AH1275" s="48">
        <f t="shared" si="644"/>
        <v>0</v>
      </c>
      <c r="AI1275" s="48">
        <f t="shared" si="645"/>
        <v>0</v>
      </c>
      <c r="AJ1275" s="48">
        <f t="shared" si="646"/>
        <v>0</v>
      </c>
      <c r="AK1275" s="48">
        <f t="shared" si="647"/>
        <v>0</v>
      </c>
      <c r="AL1275" s="179"/>
      <c r="AM1275" s="179"/>
      <c r="AN1275" s="76"/>
      <c r="AO1275" s="174"/>
      <c r="AP1275" s="86">
        <f t="shared" si="665"/>
        <v>0</v>
      </c>
      <c r="AQ1275" s="174"/>
      <c r="AR1275" s="176"/>
      <c r="AS1275" s="169"/>
      <c r="AT1275" s="157">
        <f>IF(J1275='Категорія витрат'!$F$2,ROUND('Додаток 3._Бюджет детальний ПР'!AS1275*0.3676,2),IF(J1275='Категорія витрат'!$F$3,ROUND('Додаток 3._Бюджет детальний ПР'!AS1275*0.347,2),IF(J1275='Категорія витрат'!$F$4,ROUND('Додаток 3._Бюджет детальний ПР'!AS1275*0.347,2),IF(J1275='Категорія витрат'!$F$7,ROUND('Додаток 3._Бюджет детальний ПР'!AS1275*0.0841,2),0))))</f>
        <v>0</v>
      </c>
      <c r="AU1275" s="151">
        <f t="shared" si="638"/>
        <v>0</v>
      </c>
      <c r="AV1275" s="179"/>
      <c r="AW1275" s="179"/>
      <c r="AX1275" s="179"/>
      <c r="AY1275" s="179"/>
      <c r="AZ1275" s="179"/>
      <c r="BA1275" s="179"/>
      <c r="BB1275" s="179"/>
      <c r="BC1275" s="179"/>
      <c r="BD1275" s="179"/>
      <c r="BE1275" s="179"/>
      <c r="BF1275" s="179"/>
      <c r="BG1275" s="179"/>
      <c r="BH1275" s="48">
        <f t="shared" si="648"/>
        <v>0</v>
      </c>
      <c r="BI1275" s="48">
        <f t="shared" si="649"/>
        <v>0</v>
      </c>
      <c r="BJ1275" s="48">
        <f t="shared" si="650"/>
        <v>0</v>
      </c>
      <c r="BK1275" s="48">
        <f t="shared" si="651"/>
        <v>0</v>
      </c>
      <c r="BL1275" s="48">
        <f t="shared" si="652"/>
        <v>0</v>
      </c>
      <c r="BM1275" s="48">
        <f t="shared" si="653"/>
        <v>0</v>
      </c>
      <c r="BN1275" s="48">
        <f t="shared" si="654"/>
        <v>0</v>
      </c>
      <c r="BO1275" s="48">
        <f t="shared" si="655"/>
        <v>0</v>
      </c>
      <c r="BP1275" s="179"/>
      <c r="BQ1275" s="179"/>
      <c r="BR1275" s="189"/>
      <c r="BS1275" s="174"/>
      <c r="BT1275" s="86">
        <f t="shared" si="666"/>
        <v>0</v>
      </c>
      <c r="BU1275" s="174"/>
      <c r="BV1275" s="176"/>
      <c r="BW1275" s="169"/>
      <c r="BX1275" s="157">
        <f>IF(J1275='Категорія витрат'!$F$2,ROUND('Додаток 3._Бюджет детальний ПР'!BW1275*0.3676,2),IF(J1275='Категорія витрат'!$F$3,ROUND('Додаток 3._Бюджет детальний ПР'!BW1275*0.347,2),IF(J1275='Категорія витрат'!$F$4,ROUND('Додаток 3._Бюджет детальний ПР'!BW1275*0.347,2),IF(J1275='Категорія витрат'!$F$7,ROUND('Додаток 3._Бюджет детальний ПР'!BW1275*0.0841,2),0))))</f>
        <v>0</v>
      </c>
      <c r="BY1275" s="151">
        <f t="shared" si="667"/>
        <v>0</v>
      </c>
      <c r="BZ1275" s="179"/>
      <c r="CA1275" s="179"/>
      <c r="CB1275" s="179"/>
      <c r="CC1275" s="179"/>
      <c r="CD1275" s="179"/>
      <c r="CE1275" s="179"/>
      <c r="CF1275" s="179"/>
      <c r="CG1275" s="179"/>
      <c r="CH1275" s="179"/>
      <c r="CI1275" s="179"/>
      <c r="CJ1275" s="179"/>
      <c r="CK1275" s="179"/>
      <c r="CL1275" s="48">
        <f t="shared" si="656"/>
        <v>0</v>
      </c>
      <c r="CM1275" s="48">
        <f t="shared" si="657"/>
        <v>0</v>
      </c>
      <c r="CN1275" s="48">
        <f t="shared" si="658"/>
        <v>0</v>
      </c>
      <c r="CO1275" s="48">
        <f t="shared" si="659"/>
        <v>0</v>
      </c>
      <c r="CP1275" s="48">
        <f t="shared" si="660"/>
        <v>0</v>
      </c>
      <c r="CQ1275" s="48">
        <f t="shared" si="661"/>
        <v>0</v>
      </c>
      <c r="CR1275" s="48">
        <f t="shared" si="662"/>
        <v>0</v>
      </c>
      <c r="CS1275" s="48">
        <f t="shared" si="663"/>
        <v>0</v>
      </c>
      <c r="CT1275" s="179"/>
      <c r="CU1275" s="179"/>
    </row>
    <row r="1276" spans="1:99" ht="20.100000000000001" customHeight="1" x14ac:dyDescent="0.25">
      <c r="A1276" s="57">
        <v>1271</v>
      </c>
      <c r="B1276" s="398" t="str">
        <f>IF(D1276='Напрямки конкурса'!$L$2,'Напрямки конкурса'!$B$2,IF(D1276='Напрямки конкурса'!$L$3,'Напрямки конкурса'!$B$3,IF(D1276='Напрямки конкурса'!$L$4,'Напрямки конкурса'!$B$4,IF(D1276='Напрямки конкурса'!$L$5,'Напрямки конкурса'!$B$5,IF(D1276='Напрямки конкурса'!$L$6,'Напрямки конкурса'!$B$6,IF(D1276='Напрямки конкурса'!$L$7,'Напрямки конкурса'!$B$7,IF(D1276='Напрямки конкурса'!$L$8,'Напрямки конкурса'!$B$8,IF(D1276='Напрямки конкурса'!$L$9,'Напрямки конкурса'!$B$9,IF(D1276='Напрямки конкурса'!$L$10,'Напрямки конкурса'!$B$10,IF(D1276='Напрямки конкурса'!$L$11,'Напрямки конкурса'!$B$11,IF(D1276='Напрямки конкурса'!$L$12,'Напрямки конкурса'!$B$12,IF(D1276='Напрямки конкурса'!$L$13,'Напрямки конкурса'!$B$13,IF(D1276='Напрямки конкурса'!$L$14,'Напрямки конкурса'!$B$14,IF(D1276='Напрямки конкурса'!$L$15,'Напрямки конкурса'!$B$15,IF(D1276='Напрямки конкурса'!$L$16,'Напрямки конкурса'!$B$16,IF(D1276='Напрямки конкурса'!$L$17,'Напрямки конкурса'!$B$17,IF(D1276='Напрямки конкурса'!$L$18,'Напрямки конкурса'!$B$18,IF(D1276='Напрямки конкурса'!$L$19,'Напрямки конкурса'!$B$19,IF(D1276='Напрямки конкурса'!$L$20,'Напрямки конкурса'!$B$20,IF(D1276='Напрямки конкурса'!$L$21,'Напрямки конкурса'!$B$21,IF(D1276='Напрямки конкурса'!$L$22,'Напрямки конкурса'!$B$22,IF(D1276='Напрямки конкурса'!$L$23,'Напрямки конкурса'!$B$23,IF(D1276='Напрямки конкурса'!$L$24,'Напрямки конкурса'!$B$24,IF(D1276='Напрямки конкурса'!$L$25,'Напрямки конкурса'!$B$25,IF(D1276='Напрямки конкурса'!$L$26,'Напрямки конкурса'!$B$26,IF(D1276='Напрямки конкурса'!$L$27,'Напрямки конкурса'!$B$27,IF(D1276='Напрямки конкурса'!$L$28,'Напрямки конкурса'!$B$28,"")))))))))))))))))))))))))))</f>
        <v/>
      </c>
      <c r="C1276" s="58" t="str">
        <f>IF(D1276='Напрямки конкурса'!$L$2,'Напрямки конкурса'!$K$2,IF(D1276='Напрямки конкурса'!$L$3,'Напрямки конкурса'!$K$3,IF(D1276='Напрямки конкурса'!$L$4,'Напрямки конкурса'!$K$4,IF(D1276='Напрямки конкурса'!$L$5,'Напрямки конкурса'!$K$5,IF(D1276='Напрямки конкурса'!$L$6,'Напрямки конкурса'!$K$6,IF(D1276='Напрямки конкурса'!$L$7,'Напрямки конкурса'!$K$7,IF(D1276='Напрямки конкурса'!$L$8,'Напрямки конкурса'!$K$8,IF(D1276='Напрямки конкурса'!$L$9,'Напрямки конкурса'!$K$9,IF(D1276='Напрямки конкурса'!$L$10,'Напрямки конкурса'!$K$10,IF(D1276='Напрямки конкурса'!$L$11,'Напрямки конкурса'!$K$11,IF(D1276='Напрямки конкурса'!$L$12,'Напрямки конкурса'!$K$12,IF(D1276='Напрямки конкурса'!$L$13,'Напрямки конкурса'!$K$13,IF(D1276='Напрямки конкурса'!$L$14,'Напрямки конкурса'!$K$14,IF(D1276='Напрямки конкурса'!$L$15,'Напрямки конкурса'!$K$15,IF(D1276='Напрямки конкурса'!$L$16,'Напрямки конкурса'!$K$16,IF(D1276='Напрямки конкурса'!$L$17,'Напрямки конкурса'!$K$17,IF(D1276='Напрямки конкурса'!$L$18,'Напрямки конкурса'!$K$18,IF(D1276='Напрямки конкурса'!$L$19,'Напрямки конкурса'!$K$19,IF(D1276='Напрямки конкурса'!$L$20,'Напрямки конкурса'!$K$20,IF(D1276='Напрямки конкурса'!$L$21,'Напрямки конкурса'!$K$21,IF(D1276='Напрямки конкурса'!$L$22,'Напрямки конкурса'!$K$22,IF(D1276='Напрямки конкурса'!$L$23,'Напрямки конкурса'!$K$23,IF(D1276='Напрямки конкурса'!$L$24,'Напрямки конкурса'!$K$24,IF(D1276='Напрямки конкурса'!$L$25,'Напрямки конкурса'!$K$25,IF(D1276='Напрямки конкурса'!$L$26,'Напрямки конкурса'!$K$26,IF(D1276='Напрямки конкурса'!$L$27,'Напрямки конкурса'!$K$27,IF(D1276='Напрямки конкурса'!$L$28,'Напрямки конкурса'!$K$28,"")))))))))))))))))))))))))))</f>
        <v/>
      </c>
      <c r="D1276" s="554"/>
      <c r="E1276" s="169"/>
      <c r="F1276" s="169"/>
      <c r="G1276" s="169"/>
      <c r="H1276" s="148" t="str">
        <f>IF(I1276='Категорія витрат'!$B$2,'Категорія витрат'!$A$2,IF(I1276='Категорія витрат'!$B$3,'Категорія витрат'!$A$3,IF(I1276='Категорія витрат'!$B$4,'Категорія витрат'!$A$4,IF(I1276='Категорія витрат'!$B$5,'Категорія витрат'!$A$5,IF(I1276='Категорія витрат'!$B$6,'Категорія витрат'!$A$6,IF(I1276='Категорія витрат'!$B$7,'Категорія витрат'!$A$7,IF(I1276='Категорія витрат'!$B$8,'Категорія витрат'!$A$8,IF(I1276='Категорія витрат'!$B$9,'Категорія витрат'!$A$9,IF(I1276='Категорія витрат'!$B$10,'Категорія витрат'!$A$10,IF(I1276='Категорія витрат'!$B$11,'Категорія витрат'!$A$11,IF(I1276='Категорія витрат'!$B$12,'Категорія витрат'!$A$12,IF(I1276='Категорія витрат'!$B$13,'Категорія витрат'!$A$13,IF(I1276='Категорія витрат'!$B$14,'Категорія витрат'!$A$14,IF(I1276='Категорія витрат'!$B$15,'Категорія витрат'!$A$15,IF(I1276='Категорія витрат'!$B$16,'Категорія витрат'!$A$16,IF(I1276='Категорія витрат'!$B$17,'Категорія витрат'!$A$17,IF(I1276='Категорія витрат'!$B$18,'Категорія витрат'!$A$18,IF(I1276='Категорія витрат'!$B$19,'Категорія витрат'!$A$19,IF(I1276='Категорія витрат'!$B$20,'Категорія витрат'!$A$20,IF(I1276='Категорія витрат'!$B$21,'Категорія витрат'!$A$21,IF(I1276='Категорія витрат'!$B$22,'Категорія витрат'!$A$22,IF(I1276='Категорія витрат'!$B$23,'Категорія витрат'!$A$23,IF(I1276='Категорія витрат'!$B$24,'Категорія витрат'!$A$24,IF(I1276='Категорія витрат'!$B$25,'Категорія витрат'!$A$25,IF(I1276='Категорія витрат'!$B$26,'Категорія витрат'!$A$26,IF(I1276='Категорія витрат'!$B$27,'Категорія витрат'!$A$27,IF(I1276='Категорія витрат'!$B$28,'Категорія витрат'!$A$28,IF(I1276='Категорія витрат'!$B$29,'Категорія витрат'!$A$29,IF(I1276='Категорія витрат'!$B$30,'Категорія витрат'!$A$30,"")))))))))))))))))))))))))))))</f>
        <v/>
      </c>
      <c r="I1276" s="172"/>
      <c r="J1276" s="171"/>
      <c r="K1276" s="174"/>
      <c r="L1276" s="86">
        <f t="shared" si="664"/>
        <v>0</v>
      </c>
      <c r="M1276" s="174"/>
      <c r="N1276" s="176"/>
      <c r="O1276" s="169"/>
      <c r="P1276" s="157">
        <f>IF(J1276='Категорія витрат'!$F$2,ROUND('Додаток 3._Бюджет детальний ПР'!O1276*0.3676,2),IF(J1276='Категорія витрат'!$F$3,ROUND('Додаток 3._Бюджет детальний ПР'!O1276*0.347,2),IF(J1276='Категорія витрат'!$F$4,ROUND('Додаток 3._Бюджет детальний ПР'!O1276*0.347,2),IF(J1276='Категорія витрат'!$F$7,ROUND('Додаток 3._Бюджет детальний ПР'!O1276*0.0841,2),0))))</f>
        <v>0</v>
      </c>
      <c r="Q1276" s="151">
        <f t="shared" si="668"/>
        <v>0</v>
      </c>
      <c r="R1276" s="179"/>
      <c r="S1276" s="179"/>
      <c r="T1276" s="179"/>
      <c r="U1276" s="179"/>
      <c r="V1276" s="179"/>
      <c r="W1276" s="179"/>
      <c r="X1276" s="179"/>
      <c r="Y1276" s="179"/>
      <c r="Z1276" s="179"/>
      <c r="AA1276" s="179"/>
      <c r="AB1276" s="179"/>
      <c r="AC1276" s="179"/>
      <c r="AD1276" s="48">
        <f t="shared" si="640"/>
        <v>0</v>
      </c>
      <c r="AE1276" s="48">
        <f t="shared" si="641"/>
        <v>0</v>
      </c>
      <c r="AF1276" s="48">
        <f t="shared" si="642"/>
        <v>0</v>
      </c>
      <c r="AG1276" s="48">
        <f t="shared" si="643"/>
        <v>0</v>
      </c>
      <c r="AH1276" s="48">
        <f t="shared" si="644"/>
        <v>0</v>
      </c>
      <c r="AI1276" s="48">
        <f t="shared" si="645"/>
        <v>0</v>
      </c>
      <c r="AJ1276" s="48">
        <f t="shared" si="646"/>
        <v>0</v>
      </c>
      <c r="AK1276" s="48">
        <f t="shared" si="647"/>
        <v>0</v>
      </c>
      <c r="AL1276" s="179"/>
      <c r="AM1276" s="179"/>
      <c r="AN1276" s="76"/>
      <c r="AO1276" s="174"/>
      <c r="AP1276" s="86">
        <f t="shared" si="665"/>
        <v>0</v>
      </c>
      <c r="AQ1276" s="174"/>
      <c r="AR1276" s="176"/>
      <c r="AS1276" s="169"/>
      <c r="AT1276" s="157">
        <f>IF(J1276='Категорія витрат'!$F$2,ROUND('Додаток 3._Бюджет детальний ПР'!AS1276*0.3676,2),IF(J1276='Категорія витрат'!$F$3,ROUND('Додаток 3._Бюджет детальний ПР'!AS1276*0.347,2),IF(J1276='Категорія витрат'!$F$4,ROUND('Додаток 3._Бюджет детальний ПР'!AS1276*0.347,2),IF(J1276='Категорія витрат'!$F$7,ROUND('Додаток 3._Бюджет детальний ПР'!AS1276*0.0841,2),0))))</f>
        <v>0</v>
      </c>
      <c r="AU1276" s="151">
        <f t="shared" si="638"/>
        <v>0</v>
      </c>
      <c r="AV1276" s="179"/>
      <c r="AW1276" s="179"/>
      <c r="AX1276" s="179"/>
      <c r="AY1276" s="179"/>
      <c r="AZ1276" s="179"/>
      <c r="BA1276" s="179"/>
      <c r="BB1276" s="179"/>
      <c r="BC1276" s="179"/>
      <c r="BD1276" s="179"/>
      <c r="BE1276" s="179"/>
      <c r="BF1276" s="179"/>
      <c r="BG1276" s="179"/>
      <c r="BH1276" s="48">
        <f t="shared" si="648"/>
        <v>0</v>
      </c>
      <c r="BI1276" s="48">
        <f t="shared" si="649"/>
        <v>0</v>
      </c>
      <c r="BJ1276" s="48">
        <f t="shared" si="650"/>
        <v>0</v>
      </c>
      <c r="BK1276" s="48">
        <f t="shared" si="651"/>
        <v>0</v>
      </c>
      <c r="BL1276" s="48">
        <f t="shared" si="652"/>
        <v>0</v>
      </c>
      <c r="BM1276" s="48">
        <f t="shared" si="653"/>
        <v>0</v>
      </c>
      <c r="BN1276" s="48">
        <f t="shared" si="654"/>
        <v>0</v>
      </c>
      <c r="BO1276" s="48">
        <f t="shared" si="655"/>
        <v>0</v>
      </c>
      <c r="BP1276" s="179"/>
      <c r="BQ1276" s="179"/>
      <c r="BR1276" s="189"/>
      <c r="BS1276" s="174"/>
      <c r="BT1276" s="86">
        <f t="shared" si="666"/>
        <v>0</v>
      </c>
      <c r="BU1276" s="174"/>
      <c r="BV1276" s="176"/>
      <c r="BW1276" s="169"/>
      <c r="BX1276" s="157">
        <f>IF(J1276='Категорія витрат'!$F$2,ROUND('Додаток 3._Бюджет детальний ПР'!BW1276*0.3676,2),IF(J1276='Категорія витрат'!$F$3,ROUND('Додаток 3._Бюджет детальний ПР'!BW1276*0.347,2),IF(J1276='Категорія витрат'!$F$4,ROUND('Додаток 3._Бюджет детальний ПР'!BW1276*0.347,2),IF(J1276='Категорія витрат'!$F$7,ROUND('Додаток 3._Бюджет детальний ПР'!BW1276*0.0841,2),0))))</f>
        <v>0</v>
      </c>
      <c r="BY1276" s="151">
        <f t="shared" si="667"/>
        <v>0</v>
      </c>
      <c r="BZ1276" s="179"/>
      <c r="CA1276" s="179"/>
      <c r="CB1276" s="179"/>
      <c r="CC1276" s="179"/>
      <c r="CD1276" s="179"/>
      <c r="CE1276" s="179"/>
      <c r="CF1276" s="179"/>
      <c r="CG1276" s="179"/>
      <c r="CH1276" s="179"/>
      <c r="CI1276" s="179"/>
      <c r="CJ1276" s="179"/>
      <c r="CK1276" s="179"/>
      <c r="CL1276" s="48">
        <f t="shared" si="656"/>
        <v>0</v>
      </c>
      <c r="CM1276" s="48">
        <f t="shared" si="657"/>
        <v>0</v>
      </c>
      <c r="CN1276" s="48">
        <f t="shared" si="658"/>
        <v>0</v>
      </c>
      <c r="CO1276" s="48">
        <f t="shared" si="659"/>
        <v>0</v>
      </c>
      <c r="CP1276" s="48">
        <f t="shared" si="660"/>
        <v>0</v>
      </c>
      <c r="CQ1276" s="48">
        <f t="shared" si="661"/>
        <v>0</v>
      </c>
      <c r="CR1276" s="48">
        <f t="shared" si="662"/>
        <v>0</v>
      </c>
      <c r="CS1276" s="48">
        <f t="shared" si="663"/>
        <v>0</v>
      </c>
      <c r="CT1276" s="179"/>
      <c r="CU1276" s="179"/>
    </row>
    <row r="1277" spans="1:99" ht="20.100000000000001" customHeight="1" x14ac:dyDescent="0.25">
      <c r="A1277" s="57">
        <v>1272</v>
      </c>
      <c r="B1277" s="398" t="str">
        <f>IF(D1277='Напрямки конкурса'!$L$2,'Напрямки конкурса'!$B$2,IF(D1277='Напрямки конкурса'!$L$3,'Напрямки конкурса'!$B$3,IF(D1277='Напрямки конкурса'!$L$4,'Напрямки конкурса'!$B$4,IF(D1277='Напрямки конкурса'!$L$5,'Напрямки конкурса'!$B$5,IF(D1277='Напрямки конкурса'!$L$6,'Напрямки конкурса'!$B$6,IF(D1277='Напрямки конкурса'!$L$7,'Напрямки конкурса'!$B$7,IF(D1277='Напрямки конкурса'!$L$8,'Напрямки конкурса'!$B$8,IF(D1277='Напрямки конкурса'!$L$9,'Напрямки конкурса'!$B$9,IF(D1277='Напрямки конкурса'!$L$10,'Напрямки конкурса'!$B$10,IF(D1277='Напрямки конкурса'!$L$11,'Напрямки конкурса'!$B$11,IF(D1277='Напрямки конкурса'!$L$12,'Напрямки конкурса'!$B$12,IF(D1277='Напрямки конкурса'!$L$13,'Напрямки конкурса'!$B$13,IF(D1277='Напрямки конкурса'!$L$14,'Напрямки конкурса'!$B$14,IF(D1277='Напрямки конкурса'!$L$15,'Напрямки конкурса'!$B$15,IF(D1277='Напрямки конкурса'!$L$16,'Напрямки конкурса'!$B$16,IF(D1277='Напрямки конкурса'!$L$17,'Напрямки конкурса'!$B$17,IF(D1277='Напрямки конкурса'!$L$18,'Напрямки конкурса'!$B$18,IF(D1277='Напрямки конкурса'!$L$19,'Напрямки конкурса'!$B$19,IF(D1277='Напрямки конкурса'!$L$20,'Напрямки конкурса'!$B$20,IF(D1277='Напрямки конкурса'!$L$21,'Напрямки конкурса'!$B$21,IF(D1277='Напрямки конкурса'!$L$22,'Напрямки конкурса'!$B$22,IF(D1277='Напрямки конкурса'!$L$23,'Напрямки конкурса'!$B$23,IF(D1277='Напрямки конкурса'!$L$24,'Напрямки конкурса'!$B$24,IF(D1277='Напрямки конкурса'!$L$25,'Напрямки конкурса'!$B$25,IF(D1277='Напрямки конкурса'!$L$26,'Напрямки конкурса'!$B$26,IF(D1277='Напрямки конкурса'!$L$27,'Напрямки конкурса'!$B$27,IF(D1277='Напрямки конкурса'!$L$28,'Напрямки конкурса'!$B$28,"")))))))))))))))))))))))))))</f>
        <v/>
      </c>
      <c r="C1277" s="58" t="str">
        <f>IF(D1277='Напрямки конкурса'!$L$2,'Напрямки конкурса'!$K$2,IF(D1277='Напрямки конкурса'!$L$3,'Напрямки конкурса'!$K$3,IF(D1277='Напрямки конкурса'!$L$4,'Напрямки конкурса'!$K$4,IF(D1277='Напрямки конкурса'!$L$5,'Напрямки конкурса'!$K$5,IF(D1277='Напрямки конкурса'!$L$6,'Напрямки конкурса'!$K$6,IF(D1277='Напрямки конкурса'!$L$7,'Напрямки конкурса'!$K$7,IF(D1277='Напрямки конкурса'!$L$8,'Напрямки конкурса'!$K$8,IF(D1277='Напрямки конкурса'!$L$9,'Напрямки конкурса'!$K$9,IF(D1277='Напрямки конкурса'!$L$10,'Напрямки конкурса'!$K$10,IF(D1277='Напрямки конкурса'!$L$11,'Напрямки конкурса'!$K$11,IF(D1277='Напрямки конкурса'!$L$12,'Напрямки конкурса'!$K$12,IF(D1277='Напрямки конкурса'!$L$13,'Напрямки конкурса'!$K$13,IF(D1277='Напрямки конкурса'!$L$14,'Напрямки конкурса'!$K$14,IF(D1277='Напрямки конкурса'!$L$15,'Напрямки конкурса'!$K$15,IF(D1277='Напрямки конкурса'!$L$16,'Напрямки конкурса'!$K$16,IF(D1277='Напрямки конкурса'!$L$17,'Напрямки конкурса'!$K$17,IF(D1277='Напрямки конкурса'!$L$18,'Напрямки конкурса'!$K$18,IF(D1277='Напрямки конкурса'!$L$19,'Напрямки конкурса'!$K$19,IF(D1277='Напрямки конкурса'!$L$20,'Напрямки конкурса'!$K$20,IF(D1277='Напрямки конкурса'!$L$21,'Напрямки конкурса'!$K$21,IF(D1277='Напрямки конкурса'!$L$22,'Напрямки конкурса'!$K$22,IF(D1277='Напрямки конкурса'!$L$23,'Напрямки конкурса'!$K$23,IF(D1277='Напрямки конкурса'!$L$24,'Напрямки конкурса'!$K$24,IF(D1277='Напрямки конкурса'!$L$25,'Напрямки конкурса'!$K$25,IF(D1277='Напрямки конкурса'!$L$26,'Напрямки конкурса'!$K$26,IF(D1277='Напрямки конкурса'!$L$27,'Напрямки конкурса'!$K$27,IF(D1277='Напрямки конкурса'!$L$28,'Напрямки конкурса'!$K$28,"")))))))))))))))))))))))))))</f>
        <v/>
      </c>
      <c r="D1277" s="554"/>
      <c r="E1277" s="169"/>
      <c r="F1277" s="169"/>
      <c r="G1277" s="169"/>
      <c r="H1277" s="148" t="str">
        <f>IF(I1277='Категорія витрат'!$B$2,'Категорія витрат'!$A$2,IF(I1277='Категорія витрат'!$B$3,'Категорія витрат'!$A$3,IF(I1277='Категорія витрат'!$B$4,'Категорія витрат'!$A$4,IF(I1277='Категорія витрат'!$B$5,'Категорія витрат'!$A$5,IF(I1277='Категорія витрат'!$B$6,'Категорія витрат'!$A$6,IF(I1277='Категорія витрат'!$B$7,'Категорія витрат'!$A$7,IF(I1277='Категорія витрат'!$B$8,'Категорія витрат'!$A$8,IF(I1277='Категорія витрат'!$B$9,'Категорія витрат'!$A$9,IF(I1277='Категорія витрат'!$B$10,'Категорія витрат'!$A$10,IF(I1277='Категорія витрат'!$B$11,'Категорія витрат'!$A$11,IF(I1277='Категорія витрат'!$B$12,'Категорія витрат'!$A$12,IF(I1277='Категорія витрат'!$B$13,'Категорія витрат'!$A$13,IF(I1277='Категорія витрат'!$B$14,'Категорія витрат'!$A$14,IF(I1277='Категорія витрат'!$B$15,'Категорія витрат'!$A$15,IF(I1277='Категорія витрат'!$B$16,'Категорія витрат'!$A$16,IF(I1277='Категорія витрат'!$B$17,'Категорія витрат'!$A$17,IF(I1277='Категорія витрат'!$B$18,'Категорія витрат'!$A$18,IF(I1277='Категорія витрат'!$B$19,'Категорія витрат'!$A$19,IF(I1277='Категорія витрат'!$B$20,'Категорія витрат'!$A$20,IF(I1277='Категорія витрат'!$B$21,'Категорія витрат'!$A$21,IF(I1277='Категорія витрат'!$B$22,'Категорія витрат'!$A$22,IF(I1277='Категорія витрат'!$B$23,'Категорія витрат'!$A$23,IF(I1277='Категорія витрат'!$B$24,'Категорія витрат'!$A$24,IF(I1277='Категорія витрат'!$B$25,'Категорія витрат'!$A$25,IF(I1277='Категорія витрат'!$B$26,'Категорія витрат'!$A$26,IF(I1277='Категорія витрат'!$B$27,'Категорія витрат'!$A$27,IF(I1277='Категорія витрат'!$B$28,'Категорія витрат'!$A$28,IF(I1277='Категорія витрат'!$B$29,'Категорія витрат'!$A$29,IF(I1277='Категорія витрат'!$B$30,'Категорія витрат'!$A$30,"")))))))))))))))))))))))))))))</f>
        <v/>
      </c>
      <c r="I1277" s="172"/>
      <c r="J1277" s="171"/>
      <c r="K1277" s="174"/>
      <c r="L1277" s="86">
        <f t="shared" si="664"/>
        <v>0</v>
      </c>
      <c r="M1277" s="174"/>
      <c r="N1277" s="176"/>
      <c r="O1277" s="169"/>
      <c r="P1277" s="157">
        <f>IF(J1277='Категорія витрат'!$F$2,ROUND('Додаток 3._Бюджет детальний ПР'!O1277*0.3676,2),IF(J1277='Категорія витрат'!$F$3,ROUND('Додаток 3._Бюджет детальний ПР'!O1277*0.347,2),IF(J1277='Категорія витрат'!$F$4,ROUND('Додаток 3._Бюджет детальний ПР'!O1277*0.347,2),IF(J1277='Категорія витрат'!$F$7,ROUND('Додаток 3._Бюджет детальний ПР'!O1277*0.0841,2),0))))</f>
        <v>0</v>
      </c>
      <c r="Q1277" s="151">
        <f t="shared" si="668"/>
        <v>0</v>
      </c>
      <c r="R1277" s="179"/>
      <c r="S1277" s="179"/>
      <c r="T1277" s="179"/>
      <c r="U1277" s="179"/>
      <c r="V1277" s="179"/>
      <c r="W1277" s="179"/>
      <c r="X1277" s="179"/>
      <c r="Y1277" s="179"/>
      <c r="Z1277" s="179"/>
      <c r="AA1277" s="179"/>
      <c r="AB1277" s="179"/>
      <c r="AC1277" s="179"/>
      <c r="AD1277" s="48">
        <f t="shared" si="640"/>
        <v>0</v>
      </c>
      <c r="AE1277" s="48">
        <f t="shared" si="641"/>
        <v>0</v>
      </c>
      <c r="AF1277" s="48">
        <f t="shared" si="642"/>
        <v>0</v>
      </c>
      <c r="AG1277" s="48">
        <f t="shared" si="643"/>
        <v>0</v>
      </c>
      <c r="AH1277" s="48">
        <f t="shared" si="644"/>
        <v>0</v>
      </c>
      <c r="AI1277" s="48">
        <f t="shared" si="645"/>
        <v>0</v>
      </c>
      <c r="AJ1277" s="48">
        <f t="shared" si="646"/>
        <v>0</v>
      </c>
      <c r="AK1277" s="48">
        <f t="shared" si="647"/>
        <v>0</v>
      </c>
      <c r="AL1277" s="179"/>
      <c r="AM1277" s="179"/>
      <c r="AN1277" s="76"/>
      <c r="AO1277" s="174"/>
      <c r="AP1277" s="86">
        <f t="shared" si="665"/>
        <v>0</v>
      </c>
      <c r="AQ1277" s="174"/>
      <c r="AR1277" s="176"/>
      <c r="AS1277" s="169"/>
      <c r="AT1277" s="157">
        <f>IF(J1277='Категорія витрат'!$F$2,ROUND('Додаток 3._Бюджет детальний ПР'!AS1277*0.3676,2),IF(J1277='Категорія витрат'!$F$3,ROUND('Додаток 3._Бюджет детальний ПР'!AS1277*0.347,2),IF(J1277='Категорія витрат'!$F$4,ROUND('Додаток 3._Бюджет детальний ПР'!AS1277*0.347,2),IF(J1277='Категорія витрат'!$F$7,ROUND('Додаток 3._Бюджет детальний ПР'!AS1277*0.0841,2),0))))</f>
        <v>0</v>
      </c>
      <c r="AU1277" s="151">
        <f t="shared" si="638"/>
        <v>0</v>
      </c>
      <c r="AV1277" s="179"/>
      <c r="AW1277" s="179"/>
      <c r="AX1277" s="179"/>
      <c r="AY1277" s="179"/>
      <c r="AZ1277" s="179"/>
      <c r="BA1277" s="179"/>
      <c r="BB1277" s="179"/>
      <c r="BC1277" s="179"/>
      <c r="BD1277" s="179"/>
      <c r="BE1277" s="179"/>
      <c r="BF1277" s="179"/>
      <c r="BG1277" s="179"/>
      <c r="BH1277" s="48">
        <f t="shared" si="648"/>
        <v>0</v>
      </c>
      <c r="BI1277" s="48">
        <f t="shared" si="649"/>
        <v>0</v>
      </c>
      <c r="BJ1277" s="48">
        <f t="shared" si="650"/>
        <v>0</v>
      </c>
      <c r="BK1277" s="48">
        <f t="shared" si="651"/>
        <v>0</v>
      </c>
      <c r="BL1277" s="48">
        <f t="shared" si="652"/>
        <v>0</v>
      </c>
      <c r="BM1277" s="48">
        <f t="shared" si="653"/>
        <v>0</v>
      </c>
      <c r="BN1277" s="48">
        <f t="shared" si="654"/>
        <v>0</v>
      </c>
      <c r="BO1277" s="48">
        <f t="shared" si="655"/>
        <v>0</v>
      </c>
      <c r="BP1277" s="179"/>
      <c r="BQ1277" s="179"/>
      <c r="BR1277" s="189"/>
      <c r="BS1277" s="174"/>
      <c r="BT1277" s="86">
        <f t="shared" si="666"/>
        <v>0</v>
      </c>
      <c r="BU1277" s="174"/>
      <c r="BV1277" s="176"/>
      <c r="BW1277" s="169"/>
      <c r="BX1277" s="157">
        <f>IF(J1277='Категорія витрат'!$F$2,ROUND('Додаток 3._Бюджет детальний ПР'!BW1277*0.3676,2),IF(J1277='Категорія витрат'!$F$3,ROUND('Додаток 3._Бюджет детальний ПР'!BW1277*0.347,2),IF(J1277='Категорія витрат'!$F$4,ROUND('Додаток 3._Бюджет детальний ПР'!BW1277*0.347,2),IF(J1277='Категорія витрат'!$F$7,ROUND('Додаток 3._Бюджет детальний ПР'!BW1277*0.0841,2),0))))</f>
        <v>0</v>
      </c>
      <c r="BY1277" s="151">
        <f t="shared" si="667"/>
        <v>0</v>
      </c>
      <c r="BZ1277" s="179"/>
      <c r="CA1277" s="179"/>
      <c r="CB1277" s="179"/>
      <c r="CC1277" s="179"/>
      <c r="CD1277" s="179"/>
      <c r="CE1277" s="179"/>
      <c r="CF1277" s="179"/>
      <c r="CG1277" s="179"/>
      <c r="CH1277" s="179"/>
      <c r="CI1277" s="179"/>
      <c r="CJ1277" s="179"/>
      <c r="CK1277" s="179"/>
      <c r="CL1277" s="48">
        <f t="shared" si="656"/>
        <v>0</v>
      </c>
      <c r="CM1277" s="48">
        <f t="shared" si="657"/>
        <v>0</v>
      </c>
      <c r="CN1277" s="48">
        <f t="shared" si="658"/>
        <v>0</v>
      </c>
      <c r="CO1277" s="48">
        <f t="shared" si="659"/>
        <v>0</v>
      </c>
      <c r="CP1277" s="48">
        <f t="shared" si="660"/>
        <v>0</v>
      </c>
      <c r="CQ1277" s="48">
        <f t="shared" si="661"/>
        <v>0</v>
      </c>
      <c r="CR1277" s="48">
        <f t="shared" si="662"/>
        <v>0</v>
      </c>
      <c r="CS1277" s="48">
        <f t="shared" si="663"/>
        <v>0</v>
      </c>
      <c r="CT1277" s="179"/>
      <c r="CU1277" s="179"/>
    </row>
    <row r="1278" spans="1:99" ht="20.100000000000001" customHeight="1" x14ac:dyDescent="0.25">
      <c r="A1278" s="57">
        <v>1273</v>
      </c>
      <c r="B1278" s="398" t="str">
        <f>IF(D1278='Напрямки конкурса'!$L$2,'Напрямки конкурса'!$B$2,IF(D1278='Напрямки конкурса'!$L$3,'Напрямки конкурса'!$B$3,IF(D1278='Напрямки конкурса'!$L$4,'Напрямки конкурса'!$B$4,IF(D1278='Напрямки конкурса'!$L$5,'Напрямки конкурса'!$B$5,IF(D1278='Напрямки конкурса'!$L$6,'Напрямки конкурса'!$B$6,IF(D1278='Напрямки конкурса'!$L$7,'Напрямки конкурса'!$B$7,IF(D1278='Напрямки конкурса'!$L$8,'Напрямки конкурса'!$B$8,IF(D1278='Напрямки конкурса'!$L$9,'Напрямки конкурса'!$B$9,IF(D1278='Напрямки конкурса'!$L$10,'Напрямки конкурса'!$B$10,IF(D1278='Напрямки конкурса'!$L$11,'Напрямки конкурса'!$B$11,IF(D1278='Напрямки конкурса'!$L$12,'Напрямки конкурса'!$B$12,IF(D1278='Напрямки конкурса'!$L$13,'Напрямки конкурса'!$B$13,IF(D1278='Напрямки конкурса'!$L$14,'Напрямки конкурса'!$B$14,IF(D1278='Напрямки конкурса'!$L$15,'Напрямки конкурса'!$B$15,IF(D1278='Напрямки конкурса'!$L$16,'Напрямки конкурса'!$B$16,IF(D1278='Напрямки конкурса'!$L$17,'Напрямки конкурса'!$B$17,IF(D1278='Напрямки конкурса'!$L$18,'Напрямки конкурса'!$B$18,IF(D1278='Напрямки конкурса'!$L$19,'Напрямки конкурса'!$B$19,IF(D1278='Напрямки конкурса'!$L$20,'Напрямки конкурса'!$B$20,IF(D1278='Напрямки конкурса'!$L$21,'Напрямки конкурса'!$B$21,IF(D1278='Напрямки конкурса'!$L$22,'Напрямки конкурса'!$B$22,IF(D1278='Напрямки конкурса'!$L$23,'Напрямки конкурса'!$B$23,IF(D1278='Напрямки конкурса'!$L$24,'Напрямки конкурса'!$B$24,IF(D1278='Напрямки конкурса'!$L$25,'Напрямки конкурса'!$B$25,IF(D1278='Напрямки конкурса'!$L$26,'Напрямки конкурса'!$B$26,IF(D1278='Напрямки конкурса'!$L$27,'Напрямки конкурса'!$B$27,IF(D1278='Напрямки конкурса'!$L$28,'Напрямки конкурса'!$B$28,"")))))))))))))))))))))))))))</f>
        <v/>
      </c>
      <c r="C1278" s="58" t="str">
        <f>IF(D1278='Напрямки конкурса'!$L$2,'Напрямки конкурса'!$K$2,IF(D1278='Напрямки конкурса'!$L$3,'Напрямки конкурса'!$K$3,IF(D1278='Напрямки конкурса'!$L$4,'Напрямки конкурса'!$K$4,IF(D1278='Напрямки конкурса'!$L$5,'Напрямки конкурса'!$K$5,IF(D1278='Напрямки конкурса'!$L$6,'Напрямки конкурса'!$K$6,IF(D1278='Напрямки конкурса'!$L$7,'Напрямки конкурса'!$K$7,IF(D1278='Напрямки конкурса'!$L$8,'Напрямки конкурса'!$K$8,IF(D1278='Напрямки конкурса'!$L$9,'Напрямки конкурса'!$K$9,IF(D1278='Напрямки конкурса'!$L$10,'Напрямки конкурса'!$K$10,IF(D1278='Напрямки конкурса'!$L$11,'Напрямки конкурса'!$K$11,IF(D1278='Напрямки конкурса'!$L$12,'Напрямки конкурса'!$K$12,IF(D1278='Напрямки конкурса'!$L$13,'Напрямки конкурса'!$K$13,IF(D1278='Напрямки конкурса'!$L$14,'Напрямки конкурса'!$K$14,IF(D1278='Напрямки конкурса'!$L$15,'Напрямки конкурса'!$K$15,IF(D1278='Напрямки конкурса'!$L$16,'Напрямки конкурса'!$K$16,IF(D1278='Напрямки конкурса'!$L$17,'Напрямки конкурса'!$K$17,IF(D1278='Напрямки конкурса'!$L$18,'Напрямки конкурса'!$K$18,IF(D1278='Напрямки конкурса'!$L$19,'Напрямки конкурса'!$K$19,IF(D1278='Напрямки конкурса'!$L$20,'Напрямки конкурса'!$K$20,IF(D1278='Напрямки конкурса'!$L$21,'Напрямки конкурса'!$K$21,IF(D1278='Напрямки конкурса'!$L$22,'Напрямки конкурса'!$K$22,IF(D1278='Напрямки конкурса'!$L$23,'Напрямки конкурса'!$K$23,IF(D1278='Напрямки конкурса'!$L$24,'Напрямки конкурса'!$K$24,IF(D1278='Напрямки конкурса'!$L$25,'Напрямки конкурса'!$K$25,IF(D1278='Напрямки конкурса'!$L$26,'Напрямки конкурса'!$K$26,IF(D1278='Напрямки конкурса'!$L$27,'Напрямки конкурса'!$K$27,IF(D1278='Напрямки конкурса'!$L$28,'Напрямки конкурса'!$K$28,"")))))))))))))))))))))))))))</f>
        <v/>
      </c>
      <c r="D1278" s="554"/>
      <c r="E1278" s="169"/>
      <c r="F1278" s="169"/>
      <c r="G1278" s="169"/>
      <c r="H1278" s="148" t="str">
        <f>IF(I1278='Категорія витрат'!$B$2,'Категорія витрат'!$A$2,IF(I1278='Категорія витрат'!$B$3,'Категорія витрат'!$A$3,IF(I1278='Категорія витрат'!$B$4,'Категорія витрат'!$A$4,IF(I1278='Категорія витрат'!$B$5,'Категорія витрат'!$A$5,IF(I1278='Категорія витрат'!$B$6,'Категорія витрат'!$A$6,IF(I1278='Категорія витрат'!$B$7,'Категорія витрат'!$A$7,IF(I1278='Категорія витрат'!$B$8,'Категорія витрат'!$A$8,IF(I1278='Категорія витрат'!$B$9,'Категорія витрат'!$A$9,IF(I1278='Категорія витрат'!$B$10,'Категорія витрат'!$A$10,IF(I1278='Категорія витрат'!$B$11,'Категорія витрат'!$A$11,IF(I1278='Категорія витрат'!$B$12,'Категорія витрат'!$A$12,IF(I1278='Категорія витрат'!$B$13,'Категорія витрат'!$A$13,IF(I1278='Категорія витрат'!$B$14,'Категорія витрат'!$A$14,IF(I1278='Категорія витрат'!$B$15,'Категорія витрат'!$A$15,IF(I1278='Категорія витрат'!$B$16,'Категорія витрат'!$A$16,IF(I1278='Категорія витрат'!$B$17,'Категорія витрат'!$A$17,IF(I1278='Категорія витрат'!$B$18,'Категорія витрат'!$A$18,IF(I1278='Категорія витрат'!$B$19,'Категорія витрат'!$A$19,IF(I1278='Категорія витрат'!$B$20,'Категорія витрат'!$A$20,IF(I1278='Категорія витрат'!$B$21,'Категорія витрат'!$A$21,IF(I1278='Категорія витрат'!$B$22,'Категорія витрат'!$A$22,IF(I1278='Категорія витрат'!$B$23,'Категорія витрат'!$A$23,IF(I1278='Категорія витрат'!$B$24,'Категорія витрат'!$A$24,IF(I1278='Категорія витрат'!$B$25,'Категорія витрат'!$A$25,IF(I1278='Категорія витрат'!$B$26,'Категорія витрат'!$A$26,IF(I1278='Категорія витрат'!$B$27,'Категорія витрат'!$A$27,IF(I1278='Категорія витрат'!$B$28,'Категорія витрат'!$A$28,IF(I1278='Категорія витрат'!$B$29,'Категорія витрат'!$A$29,IF(I1278='Категорія витрат'!$B$30,'Категорія витрат'!$A$30,"")))))))))))))))))))))))))))))</f>
        <v/>
      </c>
      <c r="I1278" s="172"/>
      <c r="J1278" s="171"/>
      <c r="K1278" s="174"/>
      <c r="L1278" s="86">
        <f t="shared" si="664"/>
        <v>0</v>
      </c>
      <c r="M1278" s="174"/>
      <c r="N1278" s="176"/>
      <c r="O1278" s="169"/>
      <c r="P1278" s="157">
        <f>IF(J1278='Категорія витрат'!$F$2,ROUND('Додаток 3._Бюджет детальний ПР'!O1278*0.3676,2),IF(J1278='Категорія витрат'!$F$3,ROUND('Додаток 3._Бюджет детальний ПР'!O1278*0.347,2),IF(J1278='Категорія витрат'!$F$4,ROUND('Додаток 3._Бюджет детальний ПР'!O1278*0.347,2),IF(J1278='Категорія витрат'!$F$7,ROUND('Додаток 3._Бюджет детальний ПР'!O1278*0.0841,2),0))))</f>
        <v>0</v>
      </c>
      <c r="Q1278" s="151">
        <f t="shared" si="668"/>
        <v>0</v>
      </c>
      <c r="R1278" s="179"/>
      <c r="S1278" s="179"/>
      <c r="T1278" s="179"/>
      <c r="U1278" s="179"/>
      <c r="V1278" s="179"/>
      <c r="W1278" s="179"/>
      <c r="X1278" s="179"/>
      <c r="Y1278" s="179"/>
      <c r="Z1278" s="179"/>
      <c r="AA1278" s="179"/>
      <c r="AB1278" s="179"/>
      <c r="AC1278" s="179"/>
      <c r="AD1278" s="48">
        <f t="shared" si="640"/>
        <v>0</v>
      </c>
      <c r="AE1278" s="48">
        <f t="shared" si="641"/>
        <v>0</v>
      </c>
      <c r="AF1278" s="48">
        <f t="shared" si="642"/>
        <v>0</v>
      </c>
      <c r="AG1278" s="48">
        <f t="shared" si="643"/>
        <v>0</v>
      </c>
      <c r="AH1278" s="48">
        <f t="shared" si="644"/>
        <v>0</v>
      </c>
      <c r="AI1278" s="48">
        <f t="shared" si="645"/>
        <v>0</v>
      </c>
      <c r="AJ1278" s="48">
        <f t="shared" si="646"/>
        <v>0</v>
      </c>
      <c r="AK1278" s="48">
        <f t="shared" si="647"/>
        <v>0</v>
      </c>
      <c r="AL1278" s="179"/>
      <c r="AM1278" s="179"/>
      <c r="AN1278" s="76"/>
      <c r="AO1278" s="174"/>
      <c r="AP1278" s="86">
        <f t="shared" si="665"/>
        <v>0</v>
      </c>
      <c r="AQ1278" s="174"/>
      <c r="AR1278" s="176"/>
      <c r="AS1278" s="169"/>
      <c r="AT1278" s="157">
        <f>IF(J1278='Категорія витрат'!$F$2,ROUND('Додаток 3._Бюджет детальний ПР'!AS1278*0.3676,2),IF(J1278='Категорія витрат'!$F$3,ROUND('Додаток 3._Бюджет детальний ПР'!AS1278*0.347,2),IF(J1278='Категорія витрат'!$F$4,ROUND('Додаток 3._Бюджет детальний ПР'!AS1278*0.347,2),IF(J1278='Категорія витрат'!$F$7,ROUND('Додаток 3._Бюджет детальний ПР'!AS1278*0.0841,2),0))))</f>
        <v>0</v>
      </c>
      <c r="AU1278" s="151">
        <f t="shared" si="638"/>
        <v>0</v>
      </c>
      <c r="AV1278" s="179"/>
      <c r="AW1278" s="179"/>
      <c r="AX1278" s="179"/>
      <c r="AY1278" s="179"/>
      <c r="AZ1278" s="179"/>
      <c r="BA1278" s="179"/>
      <c r="BB1278" s="179"/>
      <c r="BC1278" s="179"/>
      <c r="BD1278" s="179"/>
      <c r="BE1278" s="179"/>
      <c r="BF1278" s="179"/>
      <c r="BG1278" s="179"/>
      <c r="BH1278" s="48">
        <f t="shared" si="648"/>
        <v>0</v>
      </c>
      <c r="BI1278" s="48">
        <f t="shared" si="649"/>
        <v>0</v>
      </c>
      <c r="BJ1278" s="48">
        <f t="shared" si="650"/>
        <v>0</v>
      </c>
      <c r="BK1278" s="48">
        <f t="shared" si="651"/>
        <v>0</v>
      </c>
      <c r="BL1278" s="48">
        <f t="shared" si="652"/>
        <v>0</v>
      </c>
      <c r="BM1278" s="48">
        <f t="shared" si="653"/>
        <v>0</v>
      </c>
      <c r="BN1278" s="48">
        <f t="shared" si="654"/>
        <v>0</v>
      </c>
      <c r="BO1278" s="48">
        <f t="shared" si="655"/>
        <v>0</v>
      </c>
      <c r="BP1278" s="179"/>
      <c r="BQ1278" s="179"/>
      <c r="BR1278" s="189"/>
      <c r="BS1278" s="174"/>
      <c r="BT1278" s="86">
        <f t="shared" si="666"/>
        <v>0</v>
      </c>
      <c r="BU1278" s="174"/>
      <c r="BV1278" s="176"/>
      <c r="BW1278" s="169"/>
      <c r="BX1278" s="157">
        <f>IF(J1278='Категорія витрат'!$F$2,ROUND('Додаток 3._Бюджет детальний ПР'!BW1278*0.3676,2),IF(J1278='Категорія витрат'!$F$3,ROUND('Додаток 3._Бюджет детальний ПР'!BW1278*0.347,2),IF(J1278='Категорія витрат'!$F$4,ROUND('Додаток 3._Бюджет детальний ПР'!BW1278*0.347,2),IF(J1278='Категорія витрат'!$F$7,ROUND('Додаток 3._Бюджет детальний ПР'!BW1278*0.0841,2),0))))</f>
        <v>0</v>
      </c>
      <c r="BY1278" s="151">
        <f t="shared" si="667"/>
        <v>0</v>
      </c>
      <c r="BZ1278" s="179"/>
      <c r="CA1278" s="179"/>
      <c r="CB1278" s="179"/>
      <c r="CC1278" s="179"/>
      <c r="CD1278" s="179"/>
      <c r="CE1278" s="179"/>
      <c r="CF1278" s="179"/>
      <c r="CG1278" s="179"/>
      <c r="CH1278" s="179"/>
      <c r="CI1278" s="179"/>
      <c r="CJ1278" s="179"/>
      <c r="CK1278" s="179"/>
      <c r="CL1278" s="48">
        <f t="shared" si="656"/>
        <v>0</v>
      </c>
      <c r="CM1278" s="48">
        <f t="shared" si="657"/>
        <v>0</v>
      </c>
      <c r="CN1278" s="48">
        <f t="shared" si="658"/>
        <v>0</v>
      </c>
      <c r="CO1278" s="48">
        <f t="shared" si="659"/>
        <v>0</v>
      </c>
      <c r="CP1278" s="48">
        <f t="shared" si="660"/>
        <v>0</v>
      </c>
      <c r="CQ1278" s="48">
        <f t="shared" si="661"/>
        <v>0</v>
      </c>
      <c r="CR1278" s="48">
        <f t="shared" si="662"/>
        <v>0</v>
      </c>
      <c r="CS1278" s="48">
        <f t="shared" si="663"/>
        <v>0</v>
      </c>
      <c r="CT1278" s="179"/>
      <c r="CU1278" s="179"/>
    </row>
    <row r="1279" spans="1:99" ht="20.100000000000001" customHeight="1" x14ac:dyDescent="0.25">
      <c r="A1279" s="57">
        <v>1274</v>
      </c>
      <c r="B1279" s="398" t="str">
        <f>IF(D1279='Напрямки конкурса'!$L$2,'Напрямки конкурса'!$B$2,IF(D1279='Напрямки конкурса'!$L$3,'Напрямки конкурса'!$B$3,IF(D1279='Напрямки конкурса'!$L$4,'Напрямки конкурса'!$B$4,IF(D1279='Напрямки конкурса'!$L$5,'Напрямки конкурса'!$B$5,IF(D1279='Напрямки конкурса'!$L$6,'Напрямки конкурса'!$B$6,IF(D1279='Напрямки конкурса'!$L$7,'Напрямки конкурса'!$B$7,IF(D1279='Напрямки конкурса'!$L$8,'Напрямки конкурса'!$B$8,IF(D1279='Напрямки конкурса'!$L$9,'Напрямки конкурса'!$B$9,IF(D1279='Напрямки конкурса'!$L$10,'Напрямки конкурса'!$B$10,IF(D1279='Напрямки конкурса'!$L$11,'Напрямки конкурса'!$B$11,IF(D1279='Напрямки конкурса'!$L$12,'Напрямки конкурса'!$B$12,IF(D1279='Напрямки конкурса'!$L$13,'Напрямки конкурса'!$B$13,IF(D1279='Напрямки конкурса'!$L$14,'Напрямки конкурса'!$B$14,IF(D1279='Напрямки конкурса'!$L$15,'Напрямки конкурса'!$B$15,IF(D1279='Напрямки конкурса'!$L$16,'Напрямки конкурса'!$B$16,IF(D1279='Напрямки конкурса'!$L$17,'Напрямки конкурса'!$B$17,IF(D1279='Напрямки конкурса'!$L$18,'Напрямки конкурса'!$B$18,IF(D1279='Напрямки конкурса'!$L$19,'Напрямки конкурса'!$B$19,IF(D1279='Напрямки конкурса'!$L$20,'Напрямки конкурса'!$B$20,IF(D1279='Напрямки конкурса'!$L$21,'Напрямки конкурса'!$B$21,IF(D1279='Напрямки конкурса'!$L$22,'Напрямки конкурса'!$B$22,IF(D1279='Напрямки конкурса'!$L$23,'Напрямки конкурса'!$B$23,IF(D1279='Напрямки конкурса'!$L$24,'Напрямки конкурса'!$B$24,IF(D1279='Напрямки конкурса'!$L$25,'Напрямки конкурса'!$B$25,IF(D1279='Напрямки конкурса'!$L$26,'Напрямки конкурса'!$B$26,IF(D1279='Напрямки конкурса'!$L$27,'Напрямки конкурса'!$B$27,IF(D1279='Напрямки конкурса'!$L$28,'Напрямки конкурса'!$B$28,"")))))))))))))))))))))))))))</f>
        <v/>
      </c>
      <c r="C1279" s="58" t="str">
        <f>IF(D1279='Напрямки конкурса'!$L$2,'Напрямки конкурса'!$K$2,IF(D1279='Напрямки конкурса'!$L$3,'Напрямки конкурса'!$K$3,IF(D1279='Напрямки конкурса'!$L$4,'Напрямки конкурса'!$K$4,IF(D1279='Напрямки конкурса'!$L$5,'Напрямки конкурса'!$K$5,IF(D1279='Напрямки конкурса'!$L$6,'Напрямки конкурса'!$K$6,IF(D1279='Напрямки конкурса'!$L$7,'Напрямки конкурса'!$K$7,IF(D1279='Напрямки конкурса'!$L$8,'Напрямки конкурса'!$K$8,IF(D1279='Напрямки конкурса'!$L$9,'Напрямки конкурса'!$K$9,IF(D1279='Напрямки конкурса'!$L$10,'Напрямки конкурса'!$K$10,IF(D1279='Напрямки конкурса'!$L$11,'Напрямки конкурса'!$K$11,IF(D1279='Напрямки конкурса'!$L$12,'Напрямки конкурса'!$K$12,IF(D1279='Напрямки конкурса'!$L$13,'Напрямки конкурса'!$K$13,IF(D1279='Напрямки конкурса'!$L$14,'Напрямки конкурса'!$K$14,IF(D1279='Напрямки конкурса'!$L$15,'Напрямки конкурса'!$K$15,IF(D1279='Напрямки конкурса'!$L$16,'Напрямки конкурса'!$K$16,IF(D1279='Напрямки конкурса'!$L$17,'Напрямки конкурса'!$K$17,IF(D1279='Напрямки конкурса'!$L$18,'Напрямки конкурса'!$K$18,IF(D1279='Напрямки конкурса'!$L$19,'Напрямки конкурса'!$K$19,IF(D1279='Напрямки конкурса'!$L$20,'Напрямки конкурса'!$K$20,IF(D1279='Напрямки конкурса'!$L$21,'Напрямки конкурса'!$K$21,IF(D1279='Напрямки конкурса'!$L$22,'Напрямки конкурса'!$K$22,IF(D1279='Напрямки конкурса'!$L$23,'Напрямки конкурса'!$K$23,IF(D1279='Напрямки конкурса'!$L$24,'Напрямки конкурса'!$K$24,IF(D1279='Напрямки конкурса'!$L$25,'Напрямки конкурса'!$K$25,IF(D1279='Напрямки конкурса'!$L$26,'Напрямки конкурса'!$K$26,IF(D1279='Напрямки конкурса'!$L$27,'Напрямки конкурса'!$K$27,IF(D1279='Напрямки конкурса'!$L$28,'Напрямки конкурса'!$K$28,"")))))))))))))))))))))))))))</f>
        <v/>
      </c>
      <c r="D1279" s="554"/>
      <c r="E1279" s="169"/>
      <c r="F1279" s="169"/>
      <c r="G1279" s="169"/>
      <c r="H1279" s="148" t="str">
        <f>IF(I1279='Категорія витрат'!$B$2,'Категорія витрат'!$A$2,IF(I1279='Категорія витрат'!$B$3,'Категорія витрат'!$A$3,IF(I1279='Категорія витрат'!$B$4,'Категорія витрат'!$A$4,IF(I1279='Категорія витрат'!$B$5,'Категорія витрат'!$A$5,IF(I1279='Категорія витрат'!$B$6,'Категорія витрат'!$A$6,IF(I1279='Категорія витрат'!$B$7,'Категорія витрат'!$A$7,IF(I1279='Категорія витрат'!$B$8,'Категорія витрат'!$A$8,IF(I1279='Категорія витрат'!$B$9,'Категорія витрат'!$A$9,IF(I1279='Категорія витрат'!$B$10,'Категорія витрат'!$A$10,IF(I1279='Категорія витрат'!$B$11,'Категорія витрат'!$A$11,IF(I1279='Категорія витрат'!$B$12,'Категорія витрат'!$A$12,IF(I1279='Категорія витрат'!$B$13,'Категорія витрат'!$A$13,IF(I1279='Категорія витрат'!$B$14,'Категорія витрат'!$A$14,IF(I1279='Категорія витрат'!$B$15,'Категорія витрат'!$A$15,IF(I1279='Категорія витрат'!$B$16,'Категорія витрат'!$A$16,IF(I1279='Категорія витрат'!$B$17,'Категорія витрат'!$A$17,IF(I1279='Категорія витрат'!$B$18,'Категорія витрат'!$A$18,IF(I1279='Категорія витрат'!$B$19,'Категорія витрат'!$A$19,IF(I1279='Категорія витрат'!$B$20,'Категорія витрат'!$A$20,IF(I1279='Категорія витрат'!$B$21,'Категорія витрат'!$A$21,IF(I1279='Категорія витрат'!$B$22,'Категорія витрат'!$A$22,IF(I1279='Категорія витрат'!$B$23,'Категорія витрат'!$A$23,IF(I1279='Категорія витрат'!$B$24,'Категорія витрат'!$A$24,IF(I1279='Категорія витрат'!$B$25,'Категорія витрат'!$A$25,IF(I1279='Категорія витрат'!$B$26,'Категорія витрат'!$A$26,IF(I1279='Категорія витрат'!$B$27,'Категорія витрат'!$A$27,IF(I1279='Категорія витрат'!$B$28,'Категорія витрат'!$A$28,IF(I1279='Категорія витрат'!$B$29,'Категорія витрат'!$A$29,IF(I1279='Категорія витрат'!$B$30,'Категорія витрат'!$A$30,"")))))))))))))))))))))))))))))</f>
        <v/>
      </c>
      <c r="I1279" s="172"/>
      <c r="J1279" s="171"/>
      <c r="K1279" s="174"/>
      <c r="L1279" s="86">
        <f t="shared" si="664"/>
        <v>0</v>
      </c>
      <c r="M1279" s="174"/>
      <c r="N1279" s="176"/>
      <c r="O1279" s="169"/>
      <c r="P1279" s="157">
        <f>IF(J1279='Категорія витрат'!$F$2,ROUND('Додаток 3._Бюджет детальний ПР'!O1279*0.3676,2),IF(J1279='Категорія витрат'!$F$3,ROUND('Додаток 3._Бюджет детальний ПР'!O1279*0.347,2),IF(J1279='Категорія витрат'!$F$4,ROUND('Додаток 3._Бюджет детальний ПР'!O1279*0.347,2),IF(J1279='Категорія витрат'!$F$7,ROUND('Додаток 3._Бюджет детальний ПР'!O1279*0.0841,2),0))))</f>
        <v>0</v>
      </c>
      <c r="Q1279" s="151">
        <f t="shared" si="668"/>
        <v>0</v>
      </c>
      <c r="R1279" s="179"/>
      <c r="S1279" s="179"/>
      <c r="T1279" s="179"/>
      <c r="U1279" s="179"/>
      <c r="V1279" s="179"/>
      <c r="W1279" s="179"/>
      <c r="X1279" s="179"/>
      <c r="Y1279" s="179"/>
      <c r="Z1279" s="179"/>
      <c r="AA1279" s="179"/>
      <c r="AB1279" s="179"/>
      <c r="AC1279" s="179"/>
      <c r="AD1279" s="48">
        <f t="shared" si="640"/>
        <v>0</v>
      </c>
      <c r="AE1279" s="48">
        <f t="shared" si="641"/>
        <v>0</v>
      </c>
      <c r="AF1279" s="48">
        <f t="shared" si="642"/>
        <v>0</v>
      </c>
      <c r="AG1279" s="48">
        <f t="shared" si="643"/>
        <v>0</v>
      </c>
      <c r="AH1279" s="48">
        <f t="shared" si="644"/>
        <v>0</v>
      </c>
      <c r="AI1279" s="48">
        <f t="shared" si="645"/>
        <v>0</v>
      </c>
      <c r="AJ1279" s="48">
        <f t="shared" si="646"/>
        <v>0</v>
      </c>
      <c r="AK1279" s="48">
        <f t="shared" si="647"/>
        <v>0</v>
      </c>
      <c r="AL1279" s="179"/>
      <c r="AM1279" s="179"/>
      <c r="AN1279" s="76"/>
      <c r="AO1279" s="174"/>
      <c r="AP1279" s="86">
        <f t="shared" si="665"/>
        <v>0</v>
      </c>
      <c r="AQ1279" s="174"/>
      <c r="AR1279" s="176"/>
      <c r="AS1279" s="169"/>
      <c r="AT1279" s="157">
        <f>IF(J1279='Категорія витрат'!$F$2,ROUND('Додаток 3._Бюджет детальний ПР'!AS1279*0.3676,2),IF(J1279='Категорія витрат'!$F$3,ROUND('Додаток 3._Бюджет детальний ПР'!AS1279*0.347,2),IF(J1279='Категорія витрат'!$F$4,ROUND('Додаток 3._Бюджет детальний ПР'!AS1279*0.347,2),IF(J1279='Категорія витрат'!$F$7,ROUND('Додаток 3._Бюджет детальний ПР'!AS1279*0.0841,2),0))))</f>
        <v>0</v>
      </c>
      <c r="AU1279" s="151">
        <f t="shared" si="638"/>
        <v>0</v>
      </c>
      <c r="AV1279" s="179"/>
      <c r="AW1279" s="179"/>
      <c r="AX1279" s="179"/>
      <c r="AY1279" s="179"/>
      <c r="AZ1279" s="179"/>
      <c r="BA1279" s="179"/>
      <c r="BB1279" s="179"/>
      <c r="BC1279" s="179"/>
      <c r="BD1279" s="179"/>
      <c r="BE1279" s="179"/>
      <c r="BF1279" s="179"/>
      <c r="BG1279" s="179"/>
      <c r="BH1279" s="48">
        <f t="shared" si="648"/>
        <v>0</v>
      </c>
      <c r="BI1279" s="48">
        <f t="shared" si="649"/>
        <v>0</v>
      </c>
      <c r="BJ1279" s="48">
        <f t="shared" si="650"/>
        <v>0</v>
      </c>
      <c r="BK1279" s="48">
        <f t="shared" si="651"/>
        <v>0</v>
      </c>
      <c r="BL1279" s="48">
        <f t="shared" si="652"/>
        <v>0</v>
      </c>
      <c r="BM1279" s="48">
        <f t="shared" si="653"/>
        <v>0</v>
      </c>
      <c r="BN1279" s="48">
        <f t="shared" si="654"/>
        <v>0</v>
      </c>
      <c r="BO1279" s="48">
        <f t="shared" si="655"/>
        <v>0</v>
      </c>
      <c r="BP1279" s="179"/>
      <c r="BQ1279" s="179"/>
      <c r="BR1279" s="189"/>
      <c r="BS1279" s="174"/>
      <c r="BT1279" s="86">
        <f t="shared" si="666"/>
        <v>0</v>
      </c>
      <c r="BU1279" s="174"/>
      <c r="BV1279" s="176"/>
      <c r="BW1279" s="169"/>
      <c r="BX1279" s="157">
        <f>IF(J1279='Категорія витрат'!$F$2,ROUND('Додаток 3._Бюджет детальний ПР'!BW1279*0.3676,2),IF(J1279='Категорія витрат'!$F$3,ROUND('Додаток 3._Бюджет детальний ПР'!BW1279*0.347,2),IF(J1279='Категорія витрат'!$F$4,ROUND('Додаток 3._Бюджет детальний ПР'!BW1279*0.347,2),IF(J1279='Категорія витрат'!$F$7,ROUND('Додаток 3._Бюджет детальний ПР'!BW1279*0.0841,2),0))))</f>
        <v>0</v>
      </c>
      <c r="BY1279" s="151">
        <f t="shared" si="667"/>
        <v>0</v>
      </c>
      <c r="BZ1279" s="179"/>
      <c r="CA1279" s="179"/>
      <c r="CB1279" s="179"/>
      <c r="CC1279" s="179"/>
      <c r="CD1279" s="179"/>
      <c r="CE1279" s="179"/>
      <c r="CF1279" s="179"/>
      <c r="CG1279" s="179"/>
      <c r="CH1279" s="179"/>
      <c r="CI1279" s="179"/>
      <c r="CJ1279" s="179"/>
      <c r="CK1279" s="179"/>
      <c r="CL1279" s="48">
        <f t="shared" si="656"/>
        <v>0</v>
      </c>
      <c r="CM1279" s="48">
        <f t="shared" si="657"/>
        <v>0</v>
      </c>
      <c r="CN1279" s="48">
        <f t="shared" si="658"/>
        <v>0</v>
      </c>
      <c r="CO1279" s="48">
        <f t="shared" si="659"/>
        <v>0</v>
      </c>
      <c r="CP1279" s="48">
        <f t="shared" si="660"/>
        <v>0</v>
      </c>
      <c r="CQ1279" s="48">
        <f t="shared" si="661"/>
        <v>0</v>
      </c>
      <c r="CR1279" s="48">
        <f t="shared" si="662"/>
        <v>0</v>
      </c>
      <c r="CS1279" s="48">
        <f t="shared" si="663"/>
        <v>0</v>
      </c>
      <c r="CT1279" s="179"/>
      <c r="CU1279" s="179"/>
    </row>
    <row r="1280" spans="1:99" ht="20.100000000000001" customHeight="1" x14ac:dyDescent="0.25">
      <c r="A1280" s="57">
        <v>1275</v>
      </c>
      <c r="B1280" s="398" t="str">
        <f>IF(D1280='Напрямки конкурса'!$L$2,'Напрямки конкурса'!$B$2,IF(D1280='Напрямки конкурса'!$L$3,'Напрямки конкурса'!$B$3,IF(D1280='Напрямки конкурса'!$L$4,'Напрямки конкурса'!$B$4,IF(D1280='Напрямки конкурса'!$L$5,'Напрямки конкурса'!$B$5,IF(D1280='Напрямки конкурса'!$L$6,'Напрямки конкурса'!$B$6,IF(D1280='Напрямки конкурса'!$L$7,'Напрямки конкурса'!$B$7,IF(D1280='Напрямки конкурса'!$L$8,'Напрямки конкурса'!$B$8,IF(D1280='Напрямки конкурса'!$L$9,'Напрямки конкурса'!$B$9,IF(D1280='Напрямки конкурса'!$L$10,'Напрямки конкурса'!$B$10,IF(D1280='Напрямки конкурса'!$L$11,'Напрямки конкурса'!$B$11,IF(D1280='Напрямки конкурса'!$L$12,'Напрямки конкурса'!$B$12,IF(D1280='Напрямки конкурса'!$L$13,'Напрямки конкурса'!$B$13,IF(D1280='Напрямки конкурса'!$L$14,'Напрямки конкурса'!$B$14,IF(D1280='Напрямки конкурса'!$L$15,'Напрямки конкурса'!$B$15,IF(D1280='Напрямки конкурса'!$L$16,'Напрямки конкурса'!$B$16,IF(D1280='Напрямки конкурса'!$L$17,'Напрямки конкурса'!$B$17,IF(D1280='Напрямки конкурса'!$L$18,'Напрямки конкурса'!$B$18,IF(D1280='Напрямки конкурса'!$L$19,'Напрямки конкурса'!$B$19,IF(D1280='Напрямки конкурса'!$L$20,'Напрямки конкурса'!$B$20,IF(D1280='Напрямки конкурса'!$L$21,'Напрямки конкурса'!$B$21,IF(D1280='Напрямки конкурса'!$L$22,'Напрямки конкурса'!$B$22,IF(D1280='Напрямки конкурса'!$L$23,'Напрямки конкурса'!$B$23,IF(D1280='Напрямки конкурса'!$L$24,'Напрямки конкурса'!$B$24,IF(D1280='Напрямки конкурса'!$L$25,'Напрямки конкурса'!$B$25,IF(D1280='Напрямки конкурса'!$L$26,'Напрямки конкурса'!$B$26,IF(D1280='Напрямки конкурса'!$L$27,'Напрямки конкурса'!$B$27,IF(D1280='Напрямки конкурса'!$L$28,'Напрямки конкурса'!$B$28,"")))))))))))))))))))))))))))</f>
        <v/>
      </c>
      <c r="C1280" s="58" t="str">
        <f>IF(D1280='Напрямки конкурса'!$L$2,'Напрямки конкурса'!$K$2,IF(D1280='Напрямки конкурса'!$L$3,'Напрямки конкурса'!$K$3,IF(D1280='Напрямки конкурса'!$L$4,'Напрямки конкурса'!$K$4,IF(D1280='Напрямки конкурса'!$L$5,'Напрямки конкурса'!$K$5,IF(D1280='Напрямки конкурса'!$L$6,'Напрямки конкурса'!$K$6,IF(D1280='Напрямки конкурса'!$L$7,'Напрямки конкурса'!$K$7,IF(D1280='Напрямки конкурса'!$L$8,'Напрямки конкурса'!$K$8,IF(D1280='Напрямки конкурса'!$L$9,'Напрямки конкурса'!$K$9,IF(D1280='Напрямки конкурса'!$L$10,'Напрямки конкурса'!$K$10,IF(D1280='Напрямки конкурса'!$L$11,'Напрямки конкурса'!$K$11,IF(D1280='Напрямки конкурса'!$L$12,'Напрямки конкурса'!$K$12,IF(D1280='Напрямки конкурса'!$L$13,'Напрямки конкурса'!$K$13,IF(D1280='Напрямки конкурса'!$L$14,'Напрямки конкурса'!$K$14,IF(D1280='Напрямки конкурса'!$L$15,'Напрямки конкурса'!$K$15,IF(D1280='Напрямки конкурса'!$L$16,'Напрямки конкурса'!$K$16,IF(D1280='Напрямки конкурса'!$L$17,'Напрямки конкурса'!$K$17,IF(D1280='Напрямки конкурса'!$L$18,'Напрямки конкурса'!$K$18,IF(D1280='Напрямки конкурса'!$L$19,'Напрямки конкурса'!$K$19,IF(D1280='Напрямки конкурса'!$L$20,'Напрямки конкурса'!$K$20,IF(D1280='Напрямки конкурса'!$L$21,'Напрямки конкурса'!$K$21,IF(D1280='Напрямки конкурса'!$L$22,'Напрямки конкурса'!$K$22,IF(D1280='Напрямки конкурса'!$L$23,'Напрямки конкурса'!$K$23,IF(D1280='Напрямки конкурса'!$L$24,'Напрямки конкурса'!$K$24,IF(D1280='Напрямки конкурса'!$L$25,'Напрямки конкурса'!$K$25,IF(D1280='Напрямки конкурса'!$L$26,'Напрямки конкурса'!$K$26,IF(D1280='Напрямки конкурса'!$L$27,'Напрямки конкурса'!$K$27,IF(D1280='Напрямки конкурса'!$L$28,'Напрямки конкурса'!$K$28,"")))))))))))))))))))))))))))</f>
        <v/>
      </c>
      <c r="D1280" s="554"/>
      <c r="E1280" s="169"/>
      <c r="F1280" s="169"/>
      <c r="G1280" s="169"/>
      <c r="H1280" s="148" t="str">
        <f>IF(I1280='Категорія витрат'!$B$2,'Категорія витрат'!$A$2,IF(I1280='Категорія витрат'!$B$3,'Категорія витрат'!$A$3,IF(I1280='Категорія витрат'!$B$4,'Категорія витрат'!$A$4,IF(I1280='Категорія витрат'!$B$5,'Категорія витрат'!$A$5,IF(I1280='Категорія витрат'!$B$6,'Категорія витрат'!$A$6,IF(I1280='Категорія витрат'!$B$7,'Категорія витрат'!$A$7,IF(I1280='Категорія витрат'!$B$8,'Категорія витрат'!$A$8,IF(I1280='Категорія витрат'!$B$9,'Категорія витрат'!$A$9,IF(I1280='Категорія витрат'!$B$10,'Категорія витрат'!$A$10,IF(I1280='Категорія витрат'!$B$11,'Категорія витрат'!$A$11,IF(I1280='Категорія витрат'!$B$12,'Категорія витрат'!$A$12,IF(I1280='Категорія витрат'!$B$13,'Категорія витрат'!$A$13,IF(I1280='Категорія витрат'!$B$14,'Категорія витрат'!$A$14,IF(I1280='Категорія витрат'!$B$15,'Категорія витрат'!$A$15,IF(I1280='Категорія витрат'!$B$16,'Категорія витрат'!$A$16,IF(I1280='Категорія витрат'!$B$17,'Категорія витрат'!$A$17,IF(I1280='Категорія витрат'!$B$18,'Категорія витрат'!$A$18,IF(I1280='Категорія витрат'!$B$19,'Категорія витрат'!$A$19,IF(I1280='Категорія витрат'!$B$20,'Категорія витрат'!$A$20,IF(I1280='Категорія витрат'!$B$21,'Категорія витрат'!$A$21,IF(I1280='Категорія витрат'!$B$22,'Категорія витрат'!$A$22,IF(I1280='Категорія витрат'!$B$23,'Категорія витрат'!$A$23,IF(I1280='Категорія витрат'!$B$24,'Категорія витрат'!$A$24,IF(I1280='Категорія витрат'!$B$25,'Категорія витрат'!$A$25,IF(I1280='Категорія витрат'!$B$26,'Категорія витрат'!$A$26,IF(I1280='Категорія витрат'!$B$27,'Категорія витрат'!$A$27,IF(I1280='Категорія витрат'!$B$28,'Категорія витрат'!$A$28,IF(I1280='Категорія витрат'!$B$29,'Категорія витрат'!$A$29,IF(I1280='Категорія витрат'!$B$30,'Категорія витрат'!$A$30,"")))))))))))))))))))))))))))))</f>
        <v/>
      </c>
      <c r="I1280" s="172"/>
      <c r="J1280" s="171"/>
      <c r="K1280" s="174"/>
      <c r="L1280" s="86">
        <f t="shared" si="664"/>
        <v>0</v>
      </c>
      <c r="M1280" s="174"/>
      <c r="N1280" s="176"/>
      <c r="O1280" s="169"/>
      <c r="P1280" s="157">
        <f>IF(J1280='Категорія витрат'!$F$2,ROUND('Додаток 3._Бюджет детальний ПР'!O1280*0.3676,2),IF(J1280='Категорія витрат'!$F$3,ROUND('Додаток 3._Бюджет детальний ПР'!O1280*0.347,2),IF(J1280='Категорія витрат'!$F$4,ROUND('Додаток 3._Бюджет детальний ПР'!O1280*0.347,2),IF(J1280='Категорія витрат'!$F$7,ROUND('Додаток 3._Бюджет детальний ПР'!O1280*0.0841,2),0))))</f>
        <v>0</v>
      </c>
      <c r="Q1280" s="151">
        <f t="shared" si="668"/>
        <v>0</v>
      </c>
      <c r="R1280" s="179"/>
      <c r="S1280" s="179"/>
      <c r="T1280" s="179"/>
      <c r="U1280" s="179"/>
      <c r="V1280" s="179"/>
      <c r="W1280" s="179"/>
      <c r="X1280" s="179"/>
      <c r="Y1280" s="179"/>
      <c r="Z1280" s="179"/>
      <c r="AA1280" s="179"/>
      <c r="AB1280" s="179"/>
      <c r="AC1280" s="179"/>
      <c r="AD1280" s="48">
        <f t="shared" si="640"/>
        <v>0</v>
      </c>
      <c r="AE1280" s="48">
        <f t="shared" si="641"/>
        <v>0</v>
      </c>
      <c r="AF1280" s="48">
        <f t="shared" si="642"/>
        <v>0</v>
      </c>
      <c r="AG1280" s="48">
        <f t="shared" si="643"/>
        <v>0</v>
      </c>
      <c r="AH1280" s="48">
        <f t="shared" si="644"/>
        <v>0</v>
      </c>
      <c r="AI1280" s="48">
        <f t="shared" si="645"/>
        <v>0</v>
      </c>
      <c r="AJ1280" s="48">
        <f t="shared" si="646"/>
        <v>0</v>
      </c>
      <c r="AK1280" s="48">
        <f t="shared" si="647"/>
        <v>0</v>
      </c>
      <c r="AL1280" s="179"/>
      <c r="AM1280" s="179"/>
      <c r="AN1280" s="76"/>
      <c r="AO1280" s="174"/>
      <c r="AP1280" s="86">
        <f t="shared" si="665"/>
        <v>0</v>
      </c>
      <c r="AQ1280" s="174"/>
      <c r="AR1280" s="176"/>
      <c r="AS1280" s="169"/>
      <c r="AT1280" s="157">
        <f>IF(J1280='Категорія витрат'!$F$2,ROUND('Додаток 3._Бюджет детальний ПР'!AS1280*0.3676,2),IF(J1280='Категорія витрат'!$F$3,ROUND('Додаток 3._Бюджет детальний ПР'!AS1280*0.347,2),IF(J1280='Категорія витрат'!$F$4,ROUND('Додаток 3._Бюджет детальний ПР'!AS1280*0.347,2),IF(J1280='Категорія витрат'!$F$7,ROUND('Додаток 3._Бюджет детальний ПР'!AS1280*0.0841,2),0))))</f>
        <v>0</v>
      </c>
      <c r="AU1280" s="151">
        <f t="shared" si="638"/>
        <v>0</v>
      </c>
      <c r="AV1280" s="179"/>
      <c r="AW1280" s="179"/>
      <c r="AX1280" s="179"/>
      <c r="AY1280" s="179"/>
      <c r="AZ1280" s="179"/>
      <c r="BA1280" s="179"/>
      <c r="BB1280" s="179"/>
      <c r="BC1280" s="179"/>
      <c r="BD1280" s="179"/>
      <c r="BE1280" s="179"/>
      <c r="BF1280" s="179"/>
      <c r="BG1280" s="179"/>
      <c r="BH1280" s="48">
        <f t="shared" si="648"/>
        <v>0</v>
      </c>
      <c r="BI1280" s="48">
        <f t="shared" si="649"/>
        <v>0</v>
      </c>
      <c r="BJ1280" s="48">
        <f t="shared" si="650"/>
        <v>0</v>
      </c>
      <c r="BK1280" s="48">
        <f t="shared" si="651"/>
        <v>0</v>
      </c>
      <c r="BL1280" s="48">
        <f t="shared" si="652"/>
        <v>0</v>
      </c>
      <c r="BM1280" s="48">
        <f t="shared" si="653"/>
        <v>0</v>
      </c>
      <c r="BN1280" s="48">
        <f t="shared" si="654"/>
        <v>0</v>
      </c>
      <c r="BO1280" s="48">
        <f t="shared" si="655"/>
        <v>0</v>
      </c>
      <c r="BP1280" s="179"/>
      <c r="BQ1280" s="179"/>
      <c r="BR1280" s="189"/>
      <c r="BS1280" s="174"/>
      <c r="BT1280" s="86">
        <f t="shared" si="666"/>
        <v>0</v>
      </c>
      <c r="BU1280" s="174"/>
      <c r="BV1280" s="176"/>
      <c r="BW1280" s="169"/>
      <c r="BX1280" s="157">
        <f>IF(J1280='Категорія витрат'!$F$2,ROUND('Додаток 3._Бюджет детальний ПР'!BW1280*0.3676,2),IF(J1280='Категорія витрат'!$F$3,ROUND('Додаток 3._Бюджет детальний ПР'!BW1280*0.347,2),IF(J1280='Категорія витрат'!$F$4,ROUND('Додаток 3._Бюджет детальний ПР'!BW1280*0.347,2),IF(J1280='Категорія витрат'!$F$7,ROUND('Додаток 3._Бюджет детальний ПР'!BW1280*0.0841,2),0))))</f>
        <v>0</v>
      </c>
      <c r="BY1280" s="151">
        <f t="shared" si="667"/>
        <v>0</v>
      </c>
      <c r="BZ1280" s="179"/>
      <c r="CA1280" s="179"/>
      <c r="CB1280" s="179"/>
      <c r="CC1280" s="179"/>
      <c r="CD1280" s="179"/>
      <c r="CE1280" s="179"/>
      <c r="CF1280" s="179"/>
      <c r="CG1280" s="179"/>
      <c r="CH1280" s="179"/>
      <c r="CI1280" s="179"/>
      <c r="CJ1280" s="179"/>
      <c r="CK1280" s="179"/>
      <c r="CL1280" s="48">
        <f t="shared" si="656"/>
        <v>0</v>
      </c>
      <c r="CM1280" s="48">
        <f t="shared" si="657"/>
        <v>0</v>
      </c>
      <c r="CN1280" s="48">
        <f t="shared" si="658"/>
        <v>0</v>
      </c>
      <c r="CO1280" s="48">
        <f t="shared" si="659"/>
        <v>0</v>
      </c>
      <c r="CP1280" s="48">
        <f t="shared" si="660"/>
        <v>0</v>
      </c>
      <c r="CQ1280" s="48">
        <f t="shared" si="661"/>
        <v>0</v>
      </c>
      <c r="CR1280" s="48">
        <f t="shared" si="662"/>
        <v>0</v>
      </c>
      <c r="CS1280" s="48">
        <f t="shared" si="663"/>
        <v>0</v>
      </c>
      <c r="CT1280" s="179"/>
      <c r="CU1280" s="179"/>
    </row>
    <row r="1281" spans="1:99" ht="20.100000000000001" customHeight="1" x14ac:dyDescent="0.25">
      <c r="A1281" s="57">
        <v>1276</v>
      </c>
      <c r="B1281" s="398" t="str">
        <f>IF(D1281='Напрямки конкурса'!$L$2,'Напрямки конкурса'!$B$2,IF(D1281='Напрямки конкурса'!$L$3,'Напрямки конкурса'!$B$3,IF(D1281='Напрямки конкурса'!$L$4,'Напрямки конкурса'!$B$4,IF(D1281='Напрямки конкурса'!$L$5,'Напрямки конкурса'!$B$5,IF(D1281='Напрямки конкурса'!$L$6,'Напрямки конкурса'!$B$6,IF(D1281='Напрямки конкурса'!$L$7,'Напрямки конкурса'!$B$7,IF(D1281='Напрямки конкурса'!$L$8,'Напрямки конкурса'!$B$8,IF(D1281='Напрямки конкурса'!$L$9,'Напрямки конкурса'!$B$9,IF(D1281='Напрямки конкурса'!$L$10,'Напрямки конкурса'!$B$10,IF(D1281='Напрямки конкурса'!$L$11,'Напрямки конкурса'!$B$11,IF(D1281='Напрямки конкурса'!$L$12,'Напрямки конкурса'!$B$12,IF(D1281='Напрямки конкурса'!$L$13,'Напрямки конкурса'!$B$13,IF(D1281='Напрямки конкурса'!$L$14,'Напрямки конкурса'!$B$14,IF(D1281='Напрямки конкурса'!$L$15,'Напрямки конкурса'!$B$15,IF(D1281='Напрямки конкурса'!$L$16,'Напрямки конкурса'!$B$16,IF(D1281='Напрямки конкурса'!$L$17,'Напрямки конкурса'!$B$17,IF(D1281='Напрямки конкурса'!$L$18,'Напрямки конкурса'!$B$18,IF(D1281='Напрямки конкурса'!$L$19,'Напрямки конкурса'!$B$19,IF(D1281='Напрямки конкурса'!$L$20,'Напрямки конкурса'!$B$20,IF(D1281='Напрямки конкурса'!$L$21,'Напрямки конкурса'!$B$21,IF(D1281='Напрямки конкурса'!$L$22,'Напрямки конкурса'!$B$22,IF(D1281='Напрямки конкурса'!$L$23,'Напрямки конкурса'!$B$23,IF(D1281='Напрямки конкурса'!$L$24,'Напрямки конкурса'!$B$24,IF(D1281='Напрямки конкурса'!$L$25,'Напрямки конкурса'!$B$25,IF(D1281='Напрямки конкурса'!$L$26,'Напрямки конкурса'!$B$26,IF(D1281='Напрямки конкурса'!$L$27,'Напрямки конкурса'!$B$27,IF(D1281='Напрямки конкурса'!$L$28,'Напрямки конкурса'!$B$28,"")))))))))))))))))))))))))))</f>
        <v/>
      </c>
      <c r="C1281" s="58" t="str">
        <f>IF(D1281='Напрямки конкурса'!$L$2,'Напрямки конкурса'!$K$2,IF(D1281='Напрямки конкурса'!$L$3,'Напрямки конкурса'!$K$3,IF(D1281='Напрямки конкурса'!$L$4,'Напрямки конкурса'!$K$4,IF(D1281='Напрямки конкурса'!$L$5,'Напрямки конкурса'!$K$5,IF(D1281='Напрямки конкурса'!$L$6,'Напрямки конкурса'!$K$6,IF(D1281='Напрямки конкурса'!$L$7,'Напрямки конкурса'!$K$7,IF(D1281='Напрямки конкурса'!$L$8,'Напрямки конкурса'!$K$8,IF(D1281='Напрямки конкурса'!$L$9,'Напрямки конкурса'!$K$9,IF(D1281='Напрямки конкурса'!$L$10,'Напрямки конкурса'!$K$10,IF(D1281='Напрямки конкурса'!$L$11,'Напрямки конкурса'!$K$11,IF(D1281='Напрямки конкурса'!$L$12,'Напрямки конкурса'!$K$12,IF(D1281='Напрямки конкурса'!$L$13,'Напрямки конкурса'!$K$13,IF(D1281='Напрямки конкурса'!$L$14,'Напрямки конкурса'!$K$14,IF(D1281='Напрямки конкурса'!$L$15,'Напрямки конкурса'!$K$15,IF(D1281='Напрямки конкурса'!$L$16,'Напрямки конкурса'!$K$16,IF(D1281='Напрямки конкурса'!$L$17,'Напрямки конкурса'!$K$17,IF(D1281='Напрямки конкурса'!$L$18,'Напрямки конкурса'!$K$18,IF(D1281='Напрямки конкурса'!$L$19,'Напрямки конкурса'!$K$19,IF(D1281='Напрямки конкурса'!$L$20,'Напрямки конкурса'!$K$20,IF(D1281='Напрямки конкурса'!$L$21,'Напрямки конкурса'!$K$21,IF(D1281='Напрямки конкурса'!$L$22,'Напрямки конкурса'!$K$22,IF(D1281='Напрямки конкурса'!$L$23,'Напрямки конкурса'!$K$23,IF(D1281='Напрямки конкурса'!$L$24,'Напрямки конкурса'!$K$24,IF(D1281='Напрямки конкурса'!$L$25,'Напрямки конкурса'!$K$25,IF(D1281='Напрямки конкурса'!$L$26,'Напрямки конкурса'!$K$26,IF(D1281='Напрямки конкурса'!$L$27,'Напрямки конкурса'!$K$27,IF(D1281='Напрямки конкурса'!$L$28,'Напрямки конкурса'!$K$28,"")))))))))))))))))))))))))))</f>
        <v/>
      </c>
      <c r="D1281" s="554"/>
      <c r="E1281" s="169"/>
      <c r="F1281" s="169"/>
      <c r="G1281" s="169"/>
      <c r="H1281" s="148" t="str">
        <f>IF(I1281='Категорія витрат'!$B$2,'Категорія витрат'!$A$2,IF(I1281='Категорія витрат'!$B$3,'Категорія витрат'!$A$3,IF(I1281='Категорія витрат'!$B$4,'Категорія витрат'!$A$4,IF(I1281='Категорія витрат'!$B$5,'Категорія витрат'!$A$5,IF(I1281='Категорія витрат'!$B$6,'Категорія витрат'!$A$6,IF(I1281='Категорія витрат'!$B$7,'Категорія витрат'!$A$7,IF(I1281='Категорія витрат'!$B$8,'Категорія витрат'!$A$8,IF(I1281='Категорія витрат'!$B$9,'Категорія витрат'!$A$9,IF(I1281='Категорія витрат'!$B$10,'Категорія витрат'!$A$10,IF(I1281='Категорія витрат'!$B$11,'Категорія витрат'!$A$11,IF(I1281='Категорія витрат'!$B$12,'Категорія витрат'!$A$12,IF(I1281='Категорія витрат'!$B$13,'Категорія витрат'!$A$13,IF(I1281='Категорія витрат'!$B$14,'Категорія витрат'!$A$14,IF(I1281='Категорія витрат'!$B$15,'Категорія витрат'!$A$15,IF(I1281='Категорія витрат'!$B$16,'Категорія витрат'!$A$16,IF(I1281='Категорія витрат'!$B$17,'Категорія витрат'!$A$17,IF(I1281='Категорія витрат'!$B$18,'Категорія витрат'!$A$18,IF(I1281='Категорія витрат'!$B$19,'Категорія витрат'!$A$19,IF(I1281='Категорія витрат'!$B$20,'Категорія витрат'!$A$20,IF(I1281='Категорія витрат'!$B$21,'Категорія витрат'!$A$21,IF(I1281='Категорія витрат'!$B$22,'Категорія витрат'!$A$22,IF(I1281='Категорія витрат'!$B$23,'Категорія витрат'!$A$23,IF(I1281='Категорія витрат'!$B$24,'Категорія витрат'!$A$24,IF(I1281='Категорія витрат'!$B$25,'Категорія витрат'!$A$25,IF(I1281='Категорія витрат'!$B$26,'Категорія витрат'!$A$26,IF(I1281='Категорія витрат'!$B$27,'Категорія витрат'!$A$27,IF(I1281='Категорія витрат'!$B$28,'Категорія витрат'!$A$28,IF(I1281='Категорія витрат'!$B$29,'Категорія витрат'!$A$29,IF(I1281='Категорія витрат'!$B$30,'Категорія витрат'!$A$30,"")))))))))))))))))))))))))))))</f>
        <v/>
      </c>
      <c r="I1281" s="172"/>
      <c r="J1281" s="171"/>
      <c r="K1281" s="174"/>
      <c r="L1281" s="86">
        <f t="shared" si="664"/>
        <v>0</v>
      </c>
      <c r="M1281" s="174"/>
      <c r="N1281" s="176"/>
      <c r="O1281" s="169"/>
      <c r="P1281" s="157">
        <f>IF(J1281='Категорія витрат'!$F$2,ROUND('Додаток 3._Бюджет детальний ПР'!O1281*0.3676,2),IF(J1281='Категорія витрат'!$F$3,ROUND('Додаток 3._Бюджет детальний ПР'!O1281*0.347,2),IF(J1281='Категорія витрат'!$F$4,ROUND('Додаток 3._Бюджет детальний ПР'!O1281*0.347,2),IF(J1281='Категорія витрат'!$F$7,ROUND('Додаток 3._Бюджет детальний ПР'!O1281*0.0841,2),0))))</f>
        <v>0</v>
      </c>
      <c r="Q1281" s="151">
        <f t="shared" si="668"/>
        <v>0</v>
      </c>
      <c r="R1281" s="179"/>
      <c r="S1281" s="179"/>
      <c r="T1281" s="179"/>
      <c r="U1281" s="179"/>
      <c r="V1281" s="179"/>
      <c r="W1281" s="179"/>
      <c r="X1281" s="179"/>
      <c r="Y1281" s="179"/>
      <c r="Z1281" s="179"/>
      <c r="AA1281" s="179"/>
      <c r="AB1281" s="179"/>
      <c r="AC1281" s="179"/>
      <c r="AD1281" s="48">
        <f t="shared" si="640"/>
        <v>0</v>
      </c>
      <c r="AE1281" s="48">
        <f t="shared" si="641"/>
        <v>0</v>
      </c>
      <c r="AF1281" s="48">
        <f t="shared" si="642"/>
        <v>0</v>
      </c>
      <c r="AG1281" s="48">
        <f t="shared" si="643"/>
        <v>0</v>
      </c>
      <c r="AH1281" s="48">
        <f t="shared" si="644"/>
        <v>0</v>
      </c>
      <c r="AI1281" s="48">
        <f t="shared" si="645"/>
        <v>0</v>
      </c>
      <c r="AJ1281" s="48">
        <f t="shared" si="646"/>
        <v>0</v>
      </c>
      <c r="AK1281" s="48">
        <f t="shared" si="647"/>
        <v>0</v>
      </c>
      <c r="AL1281" s="179"/>
      <c r="AM1281" s="179"/>
      <c r="AN1281" s="76"/>
      <c r="AO1281" s="174"/>
      <c r="AP1281" s="86">
        <f t="shared" si="665"/>
        <v>0</v>
      </c>
      <c r="AQ1281" s="174"/>
      <c r="AR1281" s="176"/>
      <c r="AS1281" s="169"/>
      <c r="AT1281" s="157">
        <f>IF(J1281='Категорія витрат'!$F$2,ROUND('Додаток 3._Бюджет детальний ПР'!AS1281*0.3676,2),IF(J1281='Категорія витрат'!$F$3,ROUND('Додаток 3._Бюджет детальний ПР'!AS1281*0.347,2),IF(J1281='Категорія витрат'!$F$4,ROUND('Додаток 3._Бюджет детальний ПР'!AS1281*0.347,2),IF(J1281='Категорія витрат'!$F$7,ROUND('Додаток 3._Бюджет детальний ПР'!AS1281*0.0841,2),0))))</f>
        <v>0</v>
      </c>
      <c r="AU1281" s="151">
        <f t="shared" si="638"/>
        <v>0</v>
      </c>
      <c r="AV1281" s="179"/>
      <c r="AW1281" s="179"/>
      <c r="AX1281" s="179"/>
      <c r="AY1281" s="179"/>
      <c r="AZ1281" s="179"/>
      <c r="BA1281" s="179"/>
      <c r="BB1281" s="179"/>
      <c r="BC1281" s="179"/>
      <c r="BD1281" s="179"/>
      <c r="BE1281" s="179"/>
      <c r="BF1281" s="179"/>
      <c r="BG1281" s="179"/>
      <c r="BH1281" s="48">
        <f t="shared" si="648"/>
        <v>0</v>
      </c>
      <c r="BI1281" s="48">
        <f t="shared" si="649"/>
        <v>0</v>
      </c>
      <c r="BJ1281" s="48">
        <f t="shared" si="650"/>
        <v>0</v>
      </c>
      <c r="BK1281" s="48">
        <f t="shared" si="651"/>
        <v>0</v>
      </c>
      <c r="BL1281" s="48">
        <f t="shared" si="652"/>
        <v>0</v>
      </c>
      <c r="BM1281" s="48">
        <f t="shared" si="653"/>
        <v>0</v>
      </c>
      <c r="BN1281" s="48">
        <f t="shared" si="654"/>
        <v>0</v>
      </c>
      <c r="BO1281" s="48">
        <f t="shared" si="655"/>
        <v>0</v>
      </c>
      <c r="BP1281" s="179"/>
      <c r="BQ1281" s="179"/>
      <c r="BR1281" s="189"/>
      <c r="BS1281" s="174"/>
      <c r="BT1281" s="86">
        <f t="shared" si="666"/>
        <v>0</v>
      </c>
      <c r="BU1281" s="174"/>
      <c r="BV1281" s="176"/>
      <c r="BW1281" s="169"/>
      <c r="BX1281" s="157">
        <f>IF(J1281='Категорія витрат'!$F$2,ROUND('Додаток 3._Бюджет детальний ПР'!BW1281*0.3676,2),IF(J1281='Категорія витрат'!$F$3,ROUND('Додаток 3._Бюджет детальний ПР'!BW1281*0.347,2),IF(J1281='Категорія витрат'!$F$4,ROUND('Додаток 3._Бюджет детальний ПР'!BW1281*0.347,2),IF(J1281='Категорія витрат'!$F$7,ROUND('Додаток 3._Бюджет детальний ПР'!BW1281*0.0841,2),0))))</f>
        <v>0</v>
      </c>
      <c r="BY1281" s="151">
        <f t="shared" si="667"/>
        <v>0</v>
      </c>
      <c r="BZ1281" s="179"/>
      <c r="CA1281" s="179"/>
      <c r="CB1281" s="179"/>
      <c r="CC1281" s="179"/>
      <c r="CD1281" s="179"/>
      <c r="CE1281" s="179"/>
      <c r="CF1281" s="179"/>
      <c r="CG1281" s="179"/>
      <c r="CH1281" s="179"/>
      <c r="CI1281" s="179"/>
      <c r="CJ1281" s="179"/>
      <c r="CK1281" s="179"/>
      <c r="CL1281" s="48">
        <f t="shared" si="656"/>
        <v>0</v>
      </c>
      <c r="CM1281" s="48">
        <f t="shared" si="657"/>
        <v>0</v>
      </c>
      <c r="CN1281" s="48">
        <f t="shared" si="658"/>
        <v>0</v>
      </c>
      <c r="CO1281" s="48">
        <f t="shared" si="659"/>
        <v>0</v>
      </c>
      <c r="CP1281" s="48">
        <f t="shared" si="660"/>
        <v>0</v>
      </c>
      <c r="CQ1281" s="48">
        <f t="shared" si="661"/>
        <v>0</v>
      </c>
      <c r="CR1281" s="48">
        <f t="shared" si="662"/>
        <v>0</v>
      </c>
      <c r="CS1281" s="48">
        <f t="shared" si="663"/>
        <v>0</v>
      </c>
      <c r="CT1281" s="179"/>
      <c r="CU1281" s="179"/>
    </row>
    <row r="1282" spans="1:99" ht="20.100000000000001" customHeight="1" x14ac:dyDescent="0.25">
      <c r="A1282" s="57">
        <v>1277</v>
      </c>
      <c r="B1282" s="398" t="str">
        <f>IF(D1282='Напрямки конкурса'!$L$2,'Напрямки конкурса'!$B$2,IF(D1282='Напрямки конкурса'!$L$3,'Напрямки конкурса'!$B$3,IF(D1282='Напрямки конкурса'!$L$4,'Напрямки конкурса'!$B$4,IF(D1282='Напрямки конкурса'!$L$5,'Напрямки конкурса'!$B$5,IF(D1282='Напрямки конкурса'!$L$6,'Напрямки конкурса'!$B$6,IF(D1282='Напрямки конкурса'!$L$7,'Напрямки конкурса'!$B$7,IF(D1282='Напрямки конкурса'!$L$8,'Напрямки конкурса'!$B$8,IF(D1282='Напрямки конкурса'!$L$9,'Напрямки конкурса'!$B$9,IF(D1282='Напрямки конкурса'!$L$10,'Напрямки конкурса'!$B$10,IF(D1282='Напрямки конкурса'!$L$11,'Напрямки конкурса'!$B$11,IF(D1282='Напрямки конкурса'!$L$12,'Напрямки конкурса'!$B$12,IF(D1282='Напрямки конкурса'!$L$13,'Напрямки конкурса'!$B$13,IF(D1282='Напрямки конкурса'!$L$14,'Напрямки конкурса'!$B$14,IF(D1282='Напрямки конкурса'!$L$15,'Напрямки конкурса'!$B$15,IF(D1282='Напрямки конкурса'!$L$16,'Напрямки конкурса'!$B$16,IF(D1282='Напрямки конкурса'!$L$17,'Напрямки конкурса'!$B$17,IF(D1282='Напрямки конкурса'!$L$18,'Напрямки конкурса'!$B$18,IF(D1282='Напрямки конкурса'!$L$19,'Напрямки конкурса'!$B$19,IF(D1282='Напрямки конкурса'!$L$20,'Напрямки конкурса'!$B$20,IF(D1282='Напрямки конкурса'!$L$21,'Напрямки конкурса'!$B$21,IF(D1282='Напрямки конкурса'!$L$22,'Напрямки конкурса'!$B$22,IF(D1282='Напрямки конкурса'!$L$23,'Напрямки конкурса'!$B$23,IF(D1282='Напрямки конкурса'!$L$24,'Напрямки конкурса'!$B$24,IF(D1282='Напрямки конкурса'!$L$25,'Напрямки конкурса'!$B$25,IF(D1282='Напрямки конкурса'!$L$26,'Напрямки конкурса'!$B$26,IF(D1282='Напрямки конкурса'!$L$27,'Напрямки конкурса'!$B$27,IF(D1282='Напрямки конкурса'!$L$28,'Напрямки конкурса'!$B$28,"")))))))))))))))))))))))))))</f>
        <v/>
      </c>
      <c r="C1282" s="58" t="str">
        <f>IF(D1282='Напрямки конкурса'!$L$2,'Напрямки конкурса'!$K$2,IF(D1282='Напрямки конкурса'!$L$3,'Напрямки конкурса'!$K$3,IF(D1282='Напрямки конкурса'!$L$4,'Напрямки конкурса'!$K$4,IF(D1282='Напрямки конкурса'!$L$5,'Напрямки конкурса'!$K$5,IF(D1282='Напрямки конкурса'!$L$6,'Напрямки конкурса'!$K$6,IF(D1282='Напрямки конкурса'!$L$7,'Напрямки конкурса'!$K$7,IF(D1282='Напрямки конкурса'!$L$8,'Напрямки конкурса'!$K$8,IF(D1282='Напрямки конкурса'!$L$9,'Напрямки конкурса'!$K$9,IF(D1282='Напрямки конкурса'!$L$10,'Напрямки конкурса'!$K$10,IF(D1282='Напрямки конкурса'!$L$11,'Напрямки конкурса'!$K$11,IF(D1282='Напрямки конкурса'!$L$12,'Напрямки конкурса'!$K$12,IF(D1282='Напрямки конкурса'!$L$13,'Напрямки конкурса'!$K$13,IF(D1282='Напрямки конкурса'!$L$14,'Напрямки конкурса'!$K$14,IF(D1282='Напрямки конкурса'!$L$15,'Напрямки конкурса'!$K$15,IF(D1282='Напрямки конкурса'!$L$16,'Напрямки конкурса'!$K$16,IF(D1282='Напрямки конкурса'!$L$17,'Напрямки конкурса'!$K$17,IF(D1282='Напрямки конкурса'!$L$18,'Напрямки конкурса'!$K$18,IF(D1282='Напрямки конкурса'!$L$19,'Напрямки конкурса'!$K$19,IF(D1282='Напрямки конкурса'!$L$20,'Напрямки конкурса'!$K$20,IF(D1282='Напрямки конкурса'!$L$21,'Напрямки конкурса'!$K$21,IF(D1282='Напрямки конкурса'!$L$22,'Напрямки конкурса'!$K$22,IF(D1282='Напрямки конкурса'!$L$23,'Напрямки конкурса'!$K$23,IF(D1282='Напрямки конкурса'!$L$24,'Напрямки конкурса'!$K$24,IF(D1282='Напрямки конкурса'!$L$25,'Напрямки конкурса'!$K$25,IF(D1282='Напрямки конкурса'!$L$26,'Напрямки конкурса'!$K$26,IF(D1282='Напрямки конкурса'!$L$27,'Напрямки конкурса'!$K$27,IF(D1282='Напрямки конкурса'!$L$28,'Напрямки конкурса'!$K$28,"")))))))))))))))))))))))))))</f>
        <v/>
      </c>
      <c r="D1282" s="554"/>
      <c r="E1282" s="169"/>
      <c r="F1282" s="169"/>
      <c r="G1282" s="169"/>
      <c r="H1282" s="148" t="str">
        <f>IF(I1282='Категорія витрат'!$B$2,'Категорія витрат'!$A$2,IF(I1282='Категорія витрат'!$B$3,'Категорія витрат'!$A$3,IF(I1282='Категорія витрат'!$B$4,'Категорія витрат'!$A$4,IF(I1282='Категорія витрат'!$B$5,'Категорія витрат'!$A$5,IF(I1282='Категорія витрат'!$B$6,'Категорія витрат'!$A$6,IF(I1282='Категорія витрат'!$B$7,'Категорія витрат'!$A$7,IF(I1282='Категорія витрат'!$B$8,'Категорія витрат'!$A$8,IF(I1282='Категорія витрат'!$B$9,'Категорія витрат'!$A$9,IF(I1282='Категорія витрат'!$B$10,'Категорія витрат'!$A$10,IF(I1282='Категорія витрат'!$B$11,'Категорія витрат'!$A$11,IF(I1282='Категорія витрат'!$B$12,'Категорія витрат'!$A$12,IF(I1282='Категорія витрат'!$B$13,'Категорія витрат'!$A$13,IF(I1282='Категорія витрат'!$B$14,'Категорія витрат'!$A$14,IF(I1282='Категорія витрат'!$B$15,'Категорія витрат'!$A$15,IF(I1282='Категорія витрат'!$B$16,'Категорія витрат'!$A$16,IF(I1282='Категорія витрат'!$B$17,'Категорія витрат'!$A$17,IF(I1282='Категорія витрат'!$B$18,'Категорія витрат'!$A$18,IF(I1282='Категорія витрат'!$B$19,'Категорія витрат'!$A$19,IF(I1282='Категорія витрат'!$B$20,'Категорія витрат'!$A$20,IF(I1282='Категорія витрат'!$B$21,'Категорія витрат'!$A$21,IF(I1282='Категорія витрат'!$B$22,'Категорія витрат'!$A$22,IF(I1282='Категорія витрат'!$B$23,'Категорія витрат'!$A$23,IF(I1282='Категорія витрат'!$B$24,'Категорія витрат'!$A$24,IF(I1282='Категорія витрат'!$B$25,'Категорія витрат'!$A$25,IF(I1282='Категорія витрат'!$B$26,'Категорія витрат'!$A$26,IF(I1282='Категорія витрат'!$B$27,'Категорія витрат'!$A$27,IF(I1282='Категорія витрат'!$B$28,'Категорія витрат'!$A$28,IF(I1282='Категорія витрат'!$B$29,'Категорія витрат'!$A$29,IF(I1282='Категорія витрат'!$B$30,'Категорія витрат'!$A$30,"")))))))))))))))))))))))))))))</f>
        <v/>
      </c>
      <c r="I1282" s="172"/>
      <c r="J1282" s="171"/>
      <c r="K1282" s="174"/>
      <c r="L1282" s="86">
        <f t="shared" si="664"/>
        <v>0</v>
      </c>
      <c r="M1282" s="174"/>
      <c r="N1282" s="176"/>
      <c r="O1282" s="169"/>
      <c r="P1282" s="157">
        <f>IF(J1282='Категорія витрат'!$F$2,ROUND('Додаток 3._Бюджет детальний ПР'!O1282*0.3676,2),IF(J1282='Категорія витрат'!$F$3,ROUND('Додаток 3._Бюджет детальний ПР'!O1282*0.347,2),IF(J1282='Категорія витрат'!$F$4,ROUND('Додаток 3._Бюджет детальний ПР'!O1282*0.347,2),IF(J1282='Категорія витрат'!$F$7,ROUND('Додаток 3._Бюджет детальний ПР'!O1282*0.0841,2),0))))</f>
        <v>0</v>
      </c>
      <c r="Q1282" s="151">
        <f t="shared" si="668"/>
        <v>0</v>
      </c>
      <c r="R1282" s="179"/>
      <c r="S1282" s="179"/>
      <c r="T1282" s="179"/>
      <c r="U1282" s="179"/>
      <c r="V1282" s="179"/>
      <c r="W1282" s="179"/>
      <c r="X1282" s="179"/>
      <c r="Y1282" s="179"/>
      <c r="Z1282" s="179"/>
      <c r="AA1282" s="179"/>
      <c r="AB1282" s="179"/>
      <c r="AC1282" s="179"/>
      <c r="AD1282" s="48">
        <f t="shared" si="640"/>
        <v>0</v>
      </c>
      <c r="AE1282" s="48">
        <f t="shared" si="641"/>
        <v>0</v>
      </c>
      <c r="AF1282" s="48">
        <f t="shared" si="642"/>
        <v>0</v>
      </c>
      <c r="AG1282" s="48">
        <f t="shared" si="643"/>
        <v>0</v>
      </c>
      <c r="AH1282" s="48">
        <f t="shared" si="644"/>
        <v>0</v>
      </c>
      <c r="AI1282" s="48">
        <f t="shared" si="645"/>
        <v>0</v>
      </c>
      <c r="AJ1282" s="48">
        <f t="shared" si="646"/>
        <v>0</v>
      </c>
      <c r="AK1282" s="48">
        <f t="shared" si="647"/>
        <v>0</v>
      </c>
      <c r="AL1282" s="179"/>
      <c r="AM1282" s="179"/>
      <c r="AN1282" s="76"/>
      <c r="AO1282" s="174"/>
      <c r="AP1282" s="86">
        <f t="shared" si="665"/>
        <v>0</v>
      </c>
      <c r="AQ1282" s="174"/>
      <c r="AR1282" s="176"/>
      <c r="AS1282" s="169"/>
      <c r="AT1282" s="157">
        <f>IF(J1282='Категорія витрат'!$F$2,ROUND('Додаток 3._Бюджет детальний ПР'!AS1282*0.3676,2),IF(J1282='Категорія витрат'!$F$3,ROUND('Додаток 3._Бюджет детальний ПР'!AS1282*0.347,2),IF(J1282='Категорія витрат'!$F$4,ROUND('Додаток 3._Бюджет детальний ПР'!AS1282*0.347,2),IF(J1282='Категорія витрат'!$F$7,ROUND('Додаток 3._Бюджет детальний ПР'!AS1282*0.0841,2),0))))</f>
        <v>0</v>
      </c>
      <c r="AU1282" s="151">
        <f t="shared" si="638"/>
        <v>0</v>
      </c>
      <c r="AV1282" s="179"/>
      <c r="AW1282" s="179"/>
      <c r="AX1282" s="179"/>
      <c r="AY1282" s="179"/>
      <c r="AZ1282" s="179"/>
      <c r="BA1282" s="179"/>
      <c r="BB1282" s="179"/>
      <c r="BC1282" s="179"/>
      <c r="BD1282" s="179"/>
      <c r="BE1282" s="179"/>
      <c r="BF1282" s="179"/>
      <c r="BG1282" s="179"/>
      <c r="BH1282" s="48">
        <f t="shared" si="648"/>
        <v>0</v>
      </c>
      <c r="BI1282" s="48">
        <f t="shared" si="649"/>
        <v>0</v>
      </c>
      <c r="BJ1282" s="48">
        <f t="shared" si="650"/>
        <v>0</v>
      </c>
      <c r="BK1282" s="48">
        <f t="shared" si="651"/>
        <v>0</v>
      </c>
      <c r="BL1282" s="48">
        <f t="shared" si="652"/>
        <v>0</v>
      </c>
      <c r="BM1282" s="48">
        <f t="shared" si="653"/>
        <v>0</v>
      </c>
      <c r="BN1282" s="48">
        <f t="shared" si="654"/>
        <v>0</v>
      </c>
      <c r="BO1282" s="48">
        <f t="shared" si="655"/>
        <v>0</v>
      </c>
      <c r="BP1282" s="179"/>
      <c r="BQ1282" s="179"/>
      <c r="BR1282" s="189"/>
      <c r="BS1282" s="174"/>
      <c r="BT1282" s="86">
        <f t="shared" si="666"/>
        <v>0</v>
      </c>
      <c r="BU1282" s="174"/>
      <c r="BV1282" s="176"/>
      <c r="BW1282" s="169"/>
      <c r="BX1282" s="157">
        <f>IF(J1282='Категорія витрат'!$F$2,ROUND('Додаток 3._Бюджет детальний ПР'!BW1282*0.3676,2),IF(J1282='Категорія витрат'!$F$3,ROUND('Додаток 3._Бюджет детальний ПР'!BW1282*0.347,2),IF(J1282='Категорія витрат'!$F$4,ROUND('Додаток 3._Бюджет детальний ПР'!BW1282*0.347,2),IF(J1282='Категорія витрат'!$F$7,ROUND('Додаток 3._Бюджет детальний ПР'!BW1282*0.0841,2),0))))</f>
        <v>0</v>
      </c>
      <c r="BY1282" s="151">
        <f t="shared" si="667"/>
        <v>0</v>
      </c>
      <c r="BZ1282" s="179"/>
      <c r="CA1282" s="179"/>
      <c r="CB1282" s="179"/>
      <c r="CC1282" s="179"/>
      <c r="CD1282" s="179"/>
      <c r="CE1282" s="179"/>
      <c r="CF1282" s="179"/>
      <c r="CG1282" s="179"/>
      <c r="CH1282" s="179"/>
      <c r="CI1282" s="179"/>
      <c r="CJ1282" s="179"/>
      <c r="CK1282" s="179"/>
      <c r="CL1282" s="48">
        <f t="shared" si="656"/>
        <v>0</v>
      </c>
      <c r="CM1282" s="48">
        <f t="shared" si="657"/>
        <v>0</v>
      </c>
      <c r="CN1282" s="48">
        <f t="shared" si="658"/>
        <v>0</v>
      </c>
      <c r="CO1282" s="48">
        <f t="shared" si="659"/>
        <v>0</v>
      </c>
      <c r="CP1282" s="48">
        <f t="shared" si="660"/>
        <v>0</v>
      </c>
      <c r="CQ1282" s="48">
        <f t="shared" si="661"/>
        <v>0</v>
      </c>
      <c r="CR1282" s="48">
        <f t="shared" si="662"/>
        <v>0</v>
      </c>
      <c r="CS1282" s="48">
        <f t="shared" si="663"/>
        <v>0</v>
      </c>
      <c r="CT1282" s="179"/>
      <c r="CU1282" s="179"/>
    </row>
    <row r="1283" spans="1:99" ht="20.100000000000001" customHeight="1" x14ac:dyDescent="0.25">
      <c r="A1283" s="57">
        <v>1278</v>
      </c>
      <c r="B1283" s="398" t="str">
        <f>IF(D1283='Напрямки конкурса'!$L$2,'Напрямки конкурса'!$B$2,IF(D1283='Напрямки конкурса'!$L$3,'Напрямки конкурса'!$B$3,IF(D1283='Напрямки конкурса'!$L$4,'Напрямки конкурса'!$B$4,IF(D1283='Напрямки конкурса'!$L$5,'Напрямки конкурса'!$B$5,IF(D1283='Напрямки конкурса'!$L$6,'Напрямки конкурса'!$B$6,IF(D1283='Напрямки конкурса'!$L$7,'Напрямки конкурса'!$B$7,IF(D1283='Напрямки конкурса'!$L$8,'Напрямки конкурса'!$B$8,IF(D1283='Напрямки конкурса'!$L$9,'Напрямки конкурса'!$B$9,IF(D1283='Напрямки конкурса'!$L$10,'Напрямки конкурса'!$B$10,IF(D1283='Напрямки конкурса'!$L$11,'Напрямки конкурса'!$B$11,IF(D1283='Напрямки конкурса'!$L$12,'Напрямки конкурса'!$B$12,IF(D1283='Напрямки конкурса'!$L$13,'Напрямки конкурса'!$B$13,IF(D1283='Напрямки конкурса'!$L$14,'Напрямки конкурса'!$B$14,IF(D1283='Напрямки конкурса'!$L$15,'Напрямки конкурса'!$B$15,IF(D1283='Напрямки конкурса'!$L$16,'Напрямки конкурса'!$B$16,IF(D1283='Напрямки конкурса'!$L$17,'Напрямки конкурса'!$B$17,IF(D1283='Напрямки конкурса'!$L$18,'Напрямки конкурса'!$B$18,IF(D1283='Напрямки конкурса'!$L$19,'Напрямки конкурса'!$B$19,IF(D1283='Напрямки конкурса'!$L$20,'Напрямки конкурса'!$B$20,IF(D1283='Напрямки конкурса'!$L$21,'Напрямки конкурса'!$B$21,IF(D1283='Напрямки конкурса'!$L$22,'Напрямки конкурса'!$B$22,IF(D1283='Напрямки конкурса'!$L$23,'Напрямки конкурса'!$B$23,IF(D1283='Напрямки конкурса'!$L$24,'Напрямки конкурса'!$B$24,IF(D1283='Напрямки конкурса'!$L$25,'Напрямки конкурса'!$B$25,IF(D1283='Напрямки конкурса'!$L$26,'Напрямки конкурса'!$B$26,IF(D1283='Напрямки конкурса'!$L$27,'Напрямки конкурса'!$B$27,IF(D1283='Напрямки конкурса'!$L$28,'Напрямки конкурса'!$B$28,"")))))))))))))))))))))))))))</f>
        <v/>
      </c>
      <c r="C1283" s="58" t="str">
        <f>IF(D1283='Напрямки конкурса'!$L$2,'Напрямки конкурса'!$K$2,IF(D1283='Напрямки конкурса'!$L$3,'Напрямки конкурса'!$K$3,IF(D1283='Напрямки конкурса'!$L$4,'Напрямки конкурса'!$K$4,IF(D1283='Напрямки конкурса'!$L$5,'Напрямки конкурса'!$K$5,IF(D1283='Напрямки конкурса'!$L$6,'Напрямки конкурса'!$K$6,IF(D1283='Напрямки конкурса'!$L$7,'Напрямки конкурса'!$K$7,IF(D1283='Напрямки конкурса'!$L$8,'Напрямки конкурса'!$K$8,IF(D1283='Напрямки конкурса'!$L$9,'Напрямки конкурса'!$K$9,IF(D1283='Напрямки конкурса'!$L$10,'Напрямки конкурса'!$K$10,IF(D1283='Напрямки конкурса'!$L$11,'Напрямки конкурса'!$K$11,IF(D1283='Напрямки конкурса'!$L$12,'Напрямки конкурса'!$K$12,IF(D1283='Напрямки конкурса'!$L$13,'Напрямки конкурса'!$K$13,IF(D1283='Напрямки конкурса'!$L$14,'Напрямки конкурса'!$K$14,IF(D1283='Напрямки конкурса'!$L$15,'Напрямки конкурса'!$K$15,IF(D1283='Напрямки конкурса'!$L$16,'Напрямки конкурса'!$K$16,IF(D1283='Напрямки конкурса'!$L$17,'Напрямки конкурса'!$K$17,IF(D1283='Напрямки конкурса'!$L$18,'Напрямки конкурса'!$K$18,IF(D1283='Напрямки конкурса'!$L$19,'Напрямки конкурса'!$K$19,IF(D1283='Напрямки конкурса'!$L$20,'Напрямки конкурса'!$K$20,IF(D1283='Напрямки конкурса'!$L$21,'Напрямки конкурса'!$K$21,IF(D1283='Напрямки конкурса'!$L$22,'Напрямки конкурса'!$K$22,IF(D1283='Напрямки конкурса'!$L$23,'Напрямки конкурса'!$K$23,IF(D1283='Напрямки конкурса'!$L$24,'Напрямки конкурса'!$K$24,IF(D1283='Напрямки конкурса'!$L$25,'Напрямки конкурса'!$K$25,IF(D1283='Напрямки конкурса'!$L$26,'Напрямки конкурса'!$K$26,IF(D1283='Напрямки конкурса'!$L$27,'Напрямки конкурса'!$K$27,IF(D1283='Напрямки конкурса'!$L$28,'Напрямки конкурса'!$K$28,"")))))))))))))))))))))))))))</f>
        <v/>
      </c>
      <c r="D1283" s="554"/>
      <c r="E1283" s="169"/>
      <c r="F1283" s="169"/>
      <c r="G1283" s="169"/>
      <c r="H1283" s="148" t="str">
        <f>IF(I1283='Категорія витрат'!$B$2,'Категорія витрат'!$A$2,IF(I1283='Категорія витрат'!$B$3,'Категорія витрат'!$A$3,IF(I1283='Категорія витрат'!$B$4,'Категорія витрат'!$A$4,IF(I1283='Категорія витрат'!$B$5,'Категорія витрат'!$A$5,IF(I1283='Категорія витрат'!$B$6,'Категорія витрат'!$A$6,IF(I1283='Категорія витрат'!$B$7,'Категорія витрат'!$A$7,IF(I1283='Категорія витрат'!$B$8,'Категорія витрат'!$A$8,IF(I1283='Категорія витрат'!$B$9,'Категорія витрат'!$A$9,IF(I1283='Категорія витрат'!$B$10,'Категорія витрат'!$A$10,IF(I1283='Категорія витрат'!$B$11,'Категорія витрат'!$A$11,IF(I1283='Категорія витрат'!$B$12,'Категорія витрат'!$A$12,IF(I1283='Категорія витрат'!$B$13,'Категорія витрат'!$A$13,IF(I1283='Категорія витрат'!$B$14,'Категорія витрат'!$A$14,IF(I1283='Категорія витрат'!$B$15,'Категорія витрат'!$A$15,IF(I1283='Категорія витрат'!$B$16,'Категорія витрат'!$A$16,IF(I1283='Категорія витрат'!$B$17,'Категорія витрат'!$A$17,IF(I1283='Категорія витрат'!$B$18,'Категорія витрат'!$A$18,IF(I1283='Категорія витрат'!$B$19,'Категорія витрат'!$A$19,IF(I1283='Категорія витрат'!$B$20,'Категорія витрат'!$A$20,IF(I1283='Категорія витрат'!$B$21,'Категорія витрат'!$A$21,IF(I1283='Категорія витрат'!$B$22,'Категорія витрат'!$A$22,IF(I1283='Категорія витрат'!$B$23,'Категорія витрат'!$A$23,IF(I1283='Категорія витрат'!$B$24,'Категорія витрат'!$A$24,IF(I1283='Категорія витрат'!$B$25,'Категорія витрат'!$A$25,IF(I1283='Категорія витрат'!$B$26,'Категорія витрат'!$A$26,IF(I1283='Категорія витрат'!$B$27,'Категорія витрат'!$A$27,IF(I1283='Категорія витрат'!$B$28,'Категорія витрат'!$A$28,IF(I1283='Категорія витрат'!$B$29,'Категорія витрат'!$A$29,IF(I1283='Категорія витрат'!$B$30,'Категорія витрат'!$A$30,"")))))))))))))))))))))))))))))</f>
        <v/>
      </c>
      <c r="I1283" s="172"/>
      <c r="J1283" s="171"/>
      <c r="K1283" s="174"/>
      <c r="L1283" s="86">
        <f t="shared" si="664"/>
        <v>0</v>
      </c>
      <c r="M1283" s="174"/>
      <c r="N1283" s="176"/>
      <c r="O1283" s="169"/>
      <c r="P1283" s="157">
        <f>IF(J1283='Категорія витрат'!$F$2,ROUND('Додаток 3._Бюджет детальний ПР'!O1283*0.3676,2),IF(J1283='Категорія витрат'!$F$3,ROUND('Додаток 3._Бюджет детальний ПР'!O1283*0.347,2),IF(J1283='Категорія витрат'!$F$4,ROUND('Додаток 3._Бюджет детальний ПР'!O1283*0.347,2),IF(J1283='Категорія витрат'!$F$7,ROUND('Додаток 3._Бюджет детальний ПР'!O1283*0.0841,2),0))))</f>
        <v>0</v>
      </c>
      <c r="Q1283" s="151">
        <f t="shared" si="668"/>
        <v>0</v>
      </c>
      <c r="R1283" s="179"/>
      <c r="S1283" s="179"/>
      <c r="T1283" s="179"/>
      <c r="U1283" s="179"/>
      <c r="V1283" s="179"/>
      <c r="W1283" s="179"/>
      <c r="X1283" s="179"/>
      <c r="Y1283" s="179"/>
      <c r="Z1283" s="179"/>
      <c r="AA1283" s="179"/>
      <c r="AB1283" s="179"/>
      <c r="AC1283" s="179"/>
      <c r="AD1283" s="48">
        <f t="shared" si="640"/>
        <v>0</v>
      </c>
      <c r="AE1283" s="48">
        <f t="shared" si="641"/>
        <v>0</v>
      </c>
      <c r="AF1283" s="48">
        <f t="shared" si="642"/>
        <v>0</v>
      </c>
      <c r="AG1283" s="48">
        <f t="shared" si="643"/>
        <v>0</v>
      </c>
      <c r="AH1283" s="48">
        <f t="shared" si="644"/>
        <v>0</v>
      </c>
      <c r="AI1283" s="48">
        <f t="shared" si="645"/>
        <v>0</v>
      </c>
      <c r="AJ1283" s="48">
        <f t="shared" si="646"/>
        <v>0</v>
      </c>
      <c r="AK1283" s="48">
        <f t="shared" si="647"/>
        <v>0</v>
      </c>
      <c r="AL1283" s="179"/>
      <c r="AM1283" s="179"/>
      <c r="AN1283" s="76"/>
      <c r="AO1283" s="174"/>
      <c r="AP1283" s="86">
        <f t="shared" si="665"/>
        <v>0</v>
      </c>
      <c r="AQ1283" s="174"/>
      <c r="AR1283" s="176"/>
      <c r="AS1283" s="169"/>
      <c r="AT1283" s="157">
        <f>IF(J1283='Категорія витрат'!$F$2,ROUND('Додаток 3._Бюджет детальний ПР'!AS1283*0.3676,2),IF(J1283='Категорія витрат'!$F$3,ROUND('Додаток 3._Бюджет детальний ПР'!AS1283*0.347,2),IF(J1283='Категорія витрат'!$F$4,ROUND('Додаток 3._Бюджет детальний ПР'!AS1283*0.347,2),IF(J1283='Категорія витрат'!$F$7,ROUND('Додаток 3._Бюджет детальний ПР'!AS1283*0.0841,2),0))))</f>
        <v>0</v>
      </c>
      <c r="AU1283" s="151">
        <f t="shared" si="638"/>
        <v>0</v>
      </c>
      <c r="AV1283" s="179"/>
      <c r="AW1283" s="179"/>
      <c r="AX1283" s="179"/>
      <c r="AY1283" s="179"/>
      <c r="AZ1283" s="179"/>
      <c r="BA1283" s="179"/>
      <c r="BB1283" s="179"/>
      <c r="BC1283" s="179"/>
      <c r="BD1283" s="179"/>
      <c r="BE1283" s="179"/>
      <c r="BF1283" s="179"/>
      <c r="BG1283" s="179"/>
      <c r="BH1283" s="48">
        <f t="shared" si="648"/>
        <v>0</v>
      </c>
      <c r="BI1283" s="48">
        <f t="shared" si="649"/>
        <v>0</v>
      </c>
      <c r="BJ1283" s="48">
        <f t="shared" si="650"/>
        <v>0</v>
      </c>
      <c r="BK1283" s="48">
        <f t="shared" si="651"/>
        <v>0</v>
      </c>
      <c r="BL1283" s="48">
        <f t="shared" si="652"/>
        <v>0</v>
      </c>
      <c r="BM1283" s="48">
        <f t="shared" si="653"/>
        <v>0</v>
      </c>
      <c r="BN1283" s="48">
        <f t="shared" si="654"/>
        <v>0</v>
      </c>
      <c r="BO1283" s="48">
        <f t="shared" si="655"/>
        <v>0</v>
      </c>
      <c r="BP1283" s="179"/>
      <c r="BQ1283" s="179"/>
      <c r="BR1283" s="189"/>
      <c r="BS1283" s="174"/>
      <c r="BT1283" s="86">
        <f t="shared" si="666"/>
        <v>0</v>
      </c>
      <c r="BU1283" s="174"/>
      <c r="BV1283" s="176"/>
      <c r="BW1283" s="169"/>
      <c r="BX1283" s="157">
        <f>IF(J1283='Категорія витрат'!$F$2,ROUND('Додаток 3._Бюджет детальний ПР'!BW1283*0.3676,2),IF(J1283='Категорія витрат'!$F$3,ROUND('Додаток 3._Бюджет детальний ПР'!BW1283*0.347,2),IF(J1283='Категорія витрат'!$F$4,ROUND('Додаток 3._Бюджет детальний ПР'!BW1283*0.347,2),IF(J1283='Категорія витрат'!$F$7,ROUND('Додаток 3._Бюджет детальний ПР'!BW1283*0.0841,2),0))))</f>
        <v>0</v>
      </c>
      <c r="BY1283" s="151">
        <f t="shared" si="667"/>
        <v>0</v>
      </c>
      <c r="BZ1283" s="179"/>
      <c r="CA1283" s="179"/>
      <c r="CB1283" s="179"/>
      <c r="CC1283" s="179"/>
      <c r="CD1283" s="179"/>
      <c r="CE1283" s="179"/>
      <c r="CF1283" s="179"/>
      <c r="CG1283" s="179"/>
      <c r="CH1283" s="179"/>
      <c r="CI1283" s="179"/>
      <c r="CJ1283" s="179"/>
      <c r="CK1283" s="179"/>
      <c r="CL1283" s="48">
        <f t="shared" si="656"/>
        <v>0</v>
      </c>
      <c r="CM1283" s="48">
        <f t="shared" si="657"/>
        <v>0</v>
      </c>
      <c r="CN1283" s="48">
        <f t="shared" si="658"/>
        <v>0</v>
      </c>
      <c r="CO1283" s="48">
        <f t="shared" si="659"/>
        <v>0</v>
      </c>
      <c r="CP1283" s="48">
        <f t="shared" si="660"/>
        <v>0</v>
      </c>
      <c r="CQ1283" s="48">
        <f t="shared" si="661"/>
        <v>0</v>
      </c>
      <c r="CR1283" s="48">
        <f t="shared" si="662"/>
        <v>0</v>
      </c>
      <c r="CS1283" s="48">
        <f t="shared" si="663"/>
        <v>0</v>
      </c>
      <c r="CT1283" s="179"/>
      <c r="CU1283" s="179"/>
    </row>
    <row r="1284" spans="1:99" ht="20.100000000000001" customHeight="1" x14ac:dyDescent="0.25">
      <c r="A1284" s="57">
        <v>1279</v>
      </c>
      <c r="B1284" s="398" t="str">
        <f>IF(D1284='Напрямки конкурса'!$L$2,'Напрямки конкурса'!$B$2,IF(D1284='Напрямки конкурса'!$L$3,'Напрямки конкурса'!$B$3,IF(D1284='Напрямки конкурса'!$L$4,'Напрямки конкурса'!$B$4,IF(D1284='Напрямки конкурса'!$L$5,'Напрямки конкурса'!$B$5,IF(D1284='Напрямки конкурса'!$L$6,'Напрямки конкурса'!$B$6,IF(D1284='Напрямки конкурса'!$L$7,'Напрямки конкурса'!$B$7,IF(D1284='Напрямки конкурса'!$L$8,'Напрямки конкурса'!$B$8,IF(D1284='Напрямки конкурса'!$L$9,'Напрямки конкурса'!$B$9,IF(D1284='Напрямки конкурса'!$L$10,'Напрямки конкурса'!$B$10,IF(D1284='Напрямки конкурса'!$L$11,'Напрямки конкурса'!$B$11,IF(D1284='Напрямки конкурса'!$L$12,'Напрямки конкурса'!$B$12,IF(D1284='Напрямки конкурса'!$L$13,'Напрямки конкурса'!$B$13,IF(D1284='Напрямки конкурса'!$L$14,'Напрямки конкурса'!$B$14,IF(D1284='Напрямки конкурса'!$L$15,'Напрямки конкурса'!$B$15,IF(D1284='Напрямки конкурса'!$L$16,'Напрямки конкурса'!$B$16,IF(D1284='Напрямки конкурса'!$L$17,'Напрямки конкурса'!$B$17,IF(D1284='Напрямки конкурса'!$L$18,'Напрямки конкурса'!$B$18,IF(D1284='Напрямки конкурса'!$L$19,'Напрямки конкурса'!$B$19,IF(D1284='Напрямки конкурса'!$L$20,'Напрямки конкурса'!$B$20,IF(D1284='Напрямки конкурса'!$L$21,'Напрямки конкурса'!$B$21,IF(D1284='Напрямки конкурса'!$L$22,'Напрямки конкурса'!$B$22,IF(D1284='Напрямки конкурса'!$L$23,'Напрямки конкурса'!$B$23,IF(D1284='Напрямки конкурса'!$L$24,'Напрямки конкурса'!$B$24,IF(D1284='Напрямки конкурса'!$L$25,'Напрямки конкурса'!$B$25,IF(D1284='Напрямки конкурса'!$L$26,'Напрямки конкурса'!$B$26,IF(D1284='Напрямки конкурса'!$L$27,'Напрямки конкурса'!$B$27,IF(D1284='Напрямки конкурса'!$L$28,'Напрямки конкурса'!$B$28,"")))))))))))))))))))))))))))</f>
        <v/>
      </c>
      <c r="C1284" s="58" t="str">
        <f>IF(D1284='Напрямки конкурса'!$L$2,'Напрямки конкурса'!$K$2,IF(D1284='Напрямки конкурса'!$L$3,'Напрямки конкурса'!$K$3,IF(D1284='Напрямки конкурса'!$L$4,'Напрямки конкурса'!$K$4,IF(D1284='Напрямки конкурса'!$L$5,'Напрямки конкурса'!$K$5,IF(D1284='Напрямки конкурса'!$L$6,'Напрямки конкурса'!$K$6,IF(D1284='Напрямки конкурса'!$L$7,'Напрямки конкурса'!$K$7,IF(D1284='Напрямки конкурса'!$L$8,'Напрямки конкурса'!$K$8,IF(D1284='Напрямки конкурса'!$L$9,'Напрямки конкурса'!$K$9,IF(D1284='Напрямки конкурса'!$L$10,'Напрямки конкурса'!$K$10,IF(D1284='Напрямки конкурса'!$L$11,'Напрямки конкурса'!$K$11,IF(D1284='Напрямки конкурса'!$L$12,'Напрямки конкурса'!$K$12,IF(D1284='Напрямки конкурса'!$L$13,'Напрямки конкурса'!$K$13,IF(D1284='Напрямки конкурса'!$L$14,'Напрямки конкурса'!$K$14,IF(D1284='Напрямки конкурса'!$L$15,'Напрямки конкурса'!$K$15,IF(D1284='Напрямки конкурса'!$L$16,'Напрямки конкурса'!$K$16,IF(D1284='Напрямки конкурса'!$L$17,'Напрямки конкурса'!$K$17,IF(D1284='Напрямки конкурса'!$L$18,'Напрямки конкурса'!$K$18,IF(D1284='Напрямки конкурса'!$L$19,'Напрямки конкурса'!$K$19,IF(D1284='Напрямки конкурса'!$L$20,'Напрямки конкурса'!$K$20,IF(D1284='Напрямки конкурса'!$L$21,'Напрямки конкурса'!$K$21,IF(D1284='Напрямки конкурса'!$L$22,'Напрямки конкурса'!$K$22,IF(D1284='Напрямки конкурса'!$L$23,'Напрямки конкурса'!$K$23,IF(D1284='Напрямки конкурса'!$L$24,'Напрямки конкурса'!$K$24,IF(D1284='Напрямки конкурса'!$L$25,'Напрямки конкурса'!$K$25,IF(D1284='Напрямки конкурса'!$L$26,'Напрямки конкурса'!$K$26,IF(D1284='Напрямки конкурса'!$L$27,'Напрямки конкурса'!$K$27,IF(D1284='Напрямки конкурса'!$L$28,'Напрямки конкурса'!$K$28,"")))))))))))))))))))))))))))</f>
        <v/>
      </c>
      <c r="D1284" s="554"/>
      <c r="E1284" s="169"/>
      <c r="F1284" s="169"/>
      <c r="G1284" s="169"/>
      <c r="H1284" s="148" t="str">
        <f>IF(I1284='Категорія витрат'!$B$2,'Категорія витрат'!$A$2,IF(I1284='Категорія витрат'!$B$3,'Категорія витрат'!$A$3,IF(I1284='Категорія витрат'!$B$4,'Категорія витрат'!$A$4,IF(I1284='Категорія витрат'!$B$5,'Категорія витрат'!$A$5,IF(I1284='Категорія витрат'!$B$6,'Категорія витрат'!$A$6,IF(I1284='Категорія витрат'!$B$7,'Категорія витрат'!$A$7,IF(I1284='Категорія витрат'!$B$8,'Категорія витрат'!$A$8,IF(I1284='Категорія витрат'!$B$9,'Категорія витрат'!$A$9,IF(I1284='Категорія витрат'!$B$10,'Категорія витрат'!$A$10,IF(I1284='Категорія витрат'!$B$11,'Категорія витрат'!$A$11,IF(I1284='Категорія витрат'!$B$12,'Категорія витрат'!$A$12,IF(I1284='Категорія витрат'!$B$13,'Категорія витрат'!$A$13,IF(I1284='Категорія витрат'!$B$14,'Категорія витрат'!$A$14,IF(I1284='Категорія витрат'!$B$15,'Категорія витрат'!$A$15,IF(I1284='Категорія витрат'!$B$16,'Категорія витрат'!$A$16,IF(I1284='Категорія витрат'!$B$17,'Категорія витрат'!$A$17,IF(I1284='Категорія витрат'!$B$18,'Категорія витрат'!$A$18,IF(I1284='Категорія витрат'!$B$19,'Категорія витрат'!$A$19,IF(I1284='Категорія витрат'!$B$20,'Категорія витрат'!$A$20,IF(I1284='Категорія витрат'!$B$21,'Категорія витрат'!$A$21,IF(I1284='Категорія витрат'!$B$22,'Категорія витрат'!$A$22,IF(I1284='Категорія витрат'!$B$23,'Категорія витрат'!$A$23,IF(I1284='Категорія витрат'!$B$24,'Категорія витрат'!$A$24,IF(I1284='Категорія витрат'!$B$25,'Категорія витрат'!$A$25,IF(I1284='Категорія витрат'!$B$26,'Категорія витрат'!$A$26,IF(I1284='Категорія витрат'!$B$27,'Категорія витрат'!$A$27,IF(I1284='Категорія витрат'!$B$28,'Категорія витрат'!$A$28,IF(I1284='Категорія витрат'!$B$29,'Категорія витрат'!$A$29,IF(I1284='Категорія витрат'!$B$30,'Категорія витрат'!$A$30,"")))))))))))))))))))))))))))))</f>
        <v/>
      </c>
      <c r="I1284" s="172"/>
      <c r="J1284" s="171"/>
      <c r="K1284" s="174"/>
      <c r="L1284" s="86">
        <f t="shared" si="664"/>
        <v>0</v>
      </c>
      <c r="M1284" s="174"/>
      <c r="N1284" s="176"/>
      <c r="O1284" s="169"/>
      <c r="P1284" s="157">
        <f>IF(J1284='Категорія витрат'!$F$2,ROUND('Додаток 3._Бюджет детальний ПР'!O1284*0.3676,2),IF(J1284='Категорія витрат'!$F$3,ROUND('Додаток 3._Бюджет детальний ПР'!O1284*0.347,2),IF(J1284='Категорія витрат'!$F$4,ROUND('Додаток 3._Бюджет детальний ПР'!O1284*0.347,2),IF(J1284='Категорія витрат'!$F$7,ROUND('Додаток 3._Бюджет детальний ПР'!O1284*0.0841,2),0))))</f>
        <v>0</v>
      </c>
      <c r="Q1284" s="151">
        <f t="shared" si="668"/>
        <v>0</v>
      </c>
      <c r="R1284" s="179"/>
      <c r="S1284" s="179"/>
      <c r="T1284" s="179"/>
      <c r="U1284" s="179"/>
      <c r="V1284" s="179"/>
      <c r="W1284" s="179"/>
      <c r="X1284" s="179"/>
      <c r="Y1284" s="179"/>
      <c r="Z1284" s="179"/>
      <c r="AA1284" s="179"/>
      <c r="AB1284" s="179"/>
      <c r="AC1284" s="179"/>
      <c r="AD1284" s="48">
        <f t="shared" si="640"/>
        <v>0</v>
      </c>
      <c r="AE1284" s="48">
        <f t="shared" si="641"/>
        <v>0</v>
      </c>
      <c r="AF1284" s="48">
        <f t="shared" si="642"/>
        <v>0</v>
      </c>
      <c r="AG1284" s="48">
        <f t="shared" si="643"/>
        <v>0</v>
      </c>
      <c r="AH1284" s="48">
        <f t="shared" si="644"/>
        <v>0</v>
      </c>
      <c r="AI1284" s="48">
        <f t="shared" si="645"/>
        <v>0</v>
      </c>
      <c r="AJ1284" s="48">
        <f t="shared" si="646"/>
        <v>0</v>
      </c>
      <c r="AK1284" s="48">
        <f t="shared" si="647"/>
        <v>0</v>
      </c>
      <c r="AL1284" s="179"/>
      <c r="AM1284" s="179"/>
      <c r="AN1284" s="76"/>
      <c r="AO1284" s="174"/>
      <c r="AP1284" s="86">
        <f t="shared" si="665"/>
        <v>0</v>
      </c>
      <c r="AQ1284" s="174"/>
      <c r="AR1284" s="176"/>
      <c r="AS1284" s="169"/>
      <c r="AT1284" s="157">
        <f>IF(J1284='Категорія витрат'!$F$2,ROUND('Додаток 3._Бюджет детальний ПР'!AS1284*0.3676,2),IF(J1284='Категорія витрат'!$F$3,ROUND('Додаток 3._Бюджет детальний ПР'!AS1284*0.347,2),IF(J1284='Категорія витрат'!$F$4,ROUND('Додаток 3._Бюджет детальний ПР'!AS1284*0.347,2),IF(J1284='Категорія витрат'!$F$7,ROUND('Додаток 3._Бюджет детальний ПР'!AS1284*0.0841,2),0))))</f>
        <v>0</v>
      </c>
      <c r="AU1284" s="151">
        <f t="shared" si="638"/>
        <v>0</v>
      </c>
      <c r="AV1284" s="179"/>
      <c r="AW1284" s="179"/>
      <c r="AX1284" s="179"/>
      <c r="AY1284" s="179"/>
      <c r="AZ1284" s="179"/>
      <c r="BA1284" s="179"/>
      <c r="BB1284" s="179"/>
      <c r="BC1284" s="179"/>
      <c r="BD1284" s="179"/>
      <c r="BE1284" s="179"/>
      <c r="BF1284" s="179"/>
      <c r="BG1284" s="179"/>
      <c r="BH1284" s="48">
        <f t="shared" si="648"/>
        <v>0</v>
      </c>
      <c r="BI1284" s="48">
        <f t="shared" si="649"/>
        <v>0</v>
      </c>
      <c r="BJ1284" s="48">
        <f t="shared" si="650"/>
        <v>0</v>
      </c>
      <c r="BK1284" s="48">
        <f t="shared" si="651"/>
        <v>0</v>
      </c>
      <c r="BL1284" s="48">
        <f t="shared" si="652"/>
        <v>0</v>
      </c>
      <c r="BM1284" s="48">
        <f t="shared" si="653"/>
        <v>0</v>
      </c>
      <c r="BN1284" s="48">
        <f t="shared" si="654"/>
        <v>0</v>
      </c>
      <c r="BO1284" s="48">
        <f t="shared" si="655"/>
        <v>0</v>
      </c>
      <c r="BP1284" s="179"/>
      <c r="BQ1284" s="179"/>
      <c r="BR1284" s="189"/>
      <c r="BS1284" s="174"/>
      <c r="BT1284" s="86">
        <f t="shared" si="666"/>
        <v>0</v>
      </c>
      <c r="BU1284" s="174"/>
      <c r="BV1284" s="176"/>
      <c r="BW1284" s="169"/>
      <c r="BX1284" s="157">
        <f>IF(J1284='Категорія витрат'!$F$2,ROUND('Додаток 3._Бюджет детальний ПР'!BW1284*0.3676,2),IF(J1284='Категорія витрат'!$F$3,ROUND('Додаток 3._Бюджет детальний ПР'!BW1284*0.347,2),IF(J1284='Категорія витрат'!$F$4,ROUND('Додаток 3._Бюджет детальний ПР'!BW1284*0.347,2),IF(J1284='Категорія витрат'!$F$7,ROUND('Додаток 3._Бюджет детальний ПР'!BW1284*0.0841,2),0))))</f>
        <v>0</v>
      </c>
      <c r="BY1284" s="151">
        <f t="shared" si="667"/>
        <v>0</v>
      </c>
      <c r="BZ1284" s="179"/>
      <c r="CA1284" s="179"/>
      <c r="CB1284" s="179"/>
      <c r="CC1284" s="179"/>
      <c r="CD1284" s="179"/>
      <c r="CE1284" s="179"/>
      <c r="CF1284" s="179"/>
      <c r="CG1284" s="179"/>
      <c r="CH1284" s="179"/>
      <c r="CI1284" s="179"/>
      <c r="CJ1284" s="179"/>
      <c r="CK1284" s="179"/>
      <c r="CL1284" s="48">
        <f t="shared" si="656"/>
        <v>0</v>
      </c>
      <c r="CM1284" s="48">
        <f t="shared" si="657"/>
        <v>0</v>
      </c>
      <c r="CN1284" s="48">
        <f t="shared" si="658"/>
        <v>0</v>
      </c>
      <c r="CO1284" s="48">
        <f t="shared" si="659"/>
        <v>0</v>
      </c>
      <c r="CP1284" s="48">
        <f t="shared" si="660"/>
        <v>0</v>
      </c>
      <c r="CQ1284" s="48">
        <f t="shared" si="661"/>
        <v>0</v>
      </c>
      <c r="CR1284" s="48">
        <f t="shared" si="662"/>
        <v>0</v>
      </c>
      <c r="CS1284" s="48">
        <f t="shared" si="663"/>
        <v>0</v>
      </c>
      <c r="CT1284" s="179"/>
      <c r="CU1284" s="179"/>
    </row>
    <row r="1285" spans="1:99" ht="20.100000000000001" customHeight="1" x14ac:dyDescent="0.25">
      <c r="A1285" s="57">
        <v>1280</v>
      </c>
      <c r="B1285" s="398" t="str">
        <f>IF(D1285='Напрямки конкурса'!$L$2,'Напрямки конкурса'!$B$2,IF(D1285='Напрямки конкурса'!$L$3,'Напрямки конкурса'!$B$3,IF(D1285='Напрямки конкурса'!$L$4,'Напрямки конкурса'!$B$4,IF(D1285='Напрямки конкурса'!$L$5,'Напрямки конкурса'!$B$5,IF(D1285='Напрямки конкурса'!$L$6,'Напрямки конкурса'!$B$6,IF(D1285='Напрямки конкурса'!$L$7,'Напрямки конкурса'!$B$7,IF(D1285='Напрямки конкурса'!$L$8,'Напрямки конкурса'!$B$8,IF(D1285='Напрямки конкурса'!$L$9,'Напрямки конкурса'!$B$9,IF(D1285='Напрямки конкурса'!$L$10,'Напрямки конкурса'!$B$10,IF(D1285='Напрямки конкурса'!$L$11,'Напрямки конкурса'!$B$11,IF(D1285='Напрямки конкурса'!$L$12,'Напрямки конкурса'!$B$12,IF(D1285='Напрямки конкурса'!$L$13,'Напрямки конкурса'!$B$13,IF(D1285='Напрямки конкурса'!$L$14,'Напрямки конкурса'!$B$14,IF(D1285='Напрямки конкурса'!$L$15,'Напрямки конкурса'!$B$15,IF(D1285='Напрямки конкурса'!$L$16,'Напрямки конкурса'!$B$16,IF(D1285='Напрямки конкурса'!$L$17,'Напрямки конкурса'!$B$17,IF(D1285='Напрямки конкурса'!$L$18,'Напрямки конкурса'!$B$18,IF(D1285='Напрямки конкурса'!$L$19,'Напрямки конкурса'!$B$19,IF(D1285='Напрямки конкурса'!$L$20,'Напрямки конкурса'!$B$20,IF(D1285='Напрямки конкурса'!$L$21,'Напрямки конкурса'!$B$21,IF(D1285='Напрямки конкурса'!$L$22,'Напрямки конкурса'!$B$22,IF(D1285='Напрямки конкурса'!$L$23,'Напрямки конкурса'!$B$23,IF(D1285='Напрямки конкурса'!$L$24,'Напрямки конкурса'!$B$24,IF(D1285='Напрямки конкурса'!$L$25,'Напрямки конкурса'!$B$25,IF(D1285='Напрямки конкурса'!$L$26,'Напрямки конкурса'!$B$26,IF(D1285='Напрямки конкурса'!$L$27,'Напрямки конкурса'!$B$27,IF(D1285='Напрямки конкурса'!$L$28,'Напрямки конкурса'!$B$28,"")))))))))))))))))))))))))))</f>
        <v/>
      </c>
      <c r="C1285" s="58" t="str">
        <f>IF(D1285='Напрямки конкурса'!$L$2,'Напрямки конкурса'!$K$2,IF(D1285='Напрямки конкурса'!$L$3,'Напрямки конкурса'!$K$3,IF(D1285='Напрямки конкурса'!$L$4,'Напрямки конкурса'!$K$4,IF(D1285='Напрямки конкурса'!$L$5,'Напрямки конкурса'!$K$5,IF(D1285='Напрямки конкурса'!$L$6,'Напрямки конкурса'!$K$6,IF(D1285='Напрямки конкурса'!$L$7,'Напрямки конкурса'!$K$7,IF(D1285='Напрямки конкурса'!$L$8,'Напрямки конкурса'!$K$8,IF(D1285='Напрямки конкурса'!$L$9,'Напрямки конкурса'!$K$9,IF(D1285='Напрямки конкурса'!$L$10,'Напрямки конкурса'!$K$10,IF(D1285='Напрямки конкурса'!$L$11,'Напрямки конкурса'!$K$11,IF(D1285='Напрямки конкурса'!$L$12,'Напрямки конкурса'!$K$12,IF(D1285='Напрямки конкурса'!$L$13,'Напрямки конкурса'!$K$13,IF(D1285='Напрямки конкурса'!$L$14,'Напрямки конкурса'!$K$14,IF(D1285='Напрямки конкурса'!$L$15,'Напрямки конкурса'!$K$15,IF(D1285='Напрямки конкурса'!$L$16,'Напрямки конкурса'!$K$16,IF(D1285='Напрямки конкурса'!$L$17,'Напрямки конкурса'!$K$17,IF(D1285='Напрямки конкурса'!$L$18,'Напрямки конкурса'!$K$18,IF(D1285='Напрямки конкурса'!$L$19,'Напрямки конкурса'!$K$19,IF(D1285='Напрямки конкурса'!$L$20,'Напрямки конкурса'!$K$20,IF(D1285='Напрямки конкурса'!$L$21,'Напрямки конкурса'!$K$21,IF(D1285='Напрямки конкурса'!$L$22,'Напрямки конкурса'!$K$22,IF(D1285='Напрямки конкурса'!$L$23,'Напрямки конкурса'!$K$23,IF(D1285='Напрямки конкурса'!$L$24,'Напрямки конкурса'!$K$24,IF(D1285='Напрямки конкурса'!$L$25,'Напрямки конкурса'!$K$25,IF(D1285='Напрямки конкурса'!$L$26,'Напрямки конкурса'!$K$26,IF(D1285='Напрямки конкурса'!$L$27,'Напрямки конкурса'!$K$27,IF(D1285='Напрямки конкурса'!$L$28,'Напрямки конкурса'!$K$28,"")))))))))))))))))))))))))))</f>
        <v/>
      </c>
      <c r="D1285" s="554"/>
      <c r="E1285" s="169"/>
      <c r="F1285" s="169"/>
      <c r="G1285" s="169"/>
      <c r="H1285" s="148" t="str">
        <f>IF(I1285='Категорія витрат'!$B$2,'Категорія витрат'!$A$2,IF(I1285='Категорія витрат'!$B$3,'Категорія витрат'!$A$3,IF(I1285='Категорія витрат'!$B$4,'Категорія витрат'!$A$4,IF(I1285='Категорія витрат'!$B$5,'Категорія витрат'!$A$5,IF(I1285='Категорія витрат'!$B$6,'Категорія витрат'!$A$6,IF(I1285='Категорія витрат'!$B$7,'Категорія витрат'!$A$7,IF(I1285='Категорія витрат'!$B$8,'Категорія витрат'!$A$8,IF(I1285='Категорія витрат'!$B$9,'Категорія витрат'!$A$9,IF(I1285='Категорія витрат'!$B$10,'Категорія витрат'!$A$10,IF(I1285='Категорія витрат'!$B$11,'Категорія витрат'!$A$11,IF(I1285='Категорія витрат'!$B$12,'Категорія витрат'!$A$12,IF(I1285='Категорія витрат'!$B$13,'Категорія витрат'!$A$13,IF(I1285='Категорія витрат'!$B$14,'Категорія витрат'!$A$14,IF(I1285='Категорія витрат'!$B$15,'Категорія витрат'!$A$15,IF(I1285='Категорія витрат'!$B$16,'Категорія витрат'!$A$16,IF(I1285='Категорія витрат'!$B$17,'Категорія витрат'!$A$17,IF(I1285='Категорія витрат'!$B$18,'Категорія витрат'!$A$18,IF(I1285='Категорія витрат'!$B$19,'Категорія витрат'!$A$19,IF(I1285='Категорія витрат'!$B$20,'Категорія витрат'!$A$20,IF(I1285='Категорія витрат'!$B$21,'Категорія витрат'!$A$21,IF(I1285='Категорія витрат'!$B$22,'Категорія витрат'!$A$22,IF(I1285='Категорія витрат'!$B$23,'Категорія витрат'!$A$23,IF(I1285='Категорія витрат'!$B$24,'Категорія витрат'!$A$24,IF(I1285='Категорія витрат'!$B$25,'Категорія витрат'!$A$25,IF(I1285='Категорія витрат'!$B$26,'Категорія витрат'!$A$26,IF(I1285='Категорія витрат'!$B$27,'Категорія витрат'!$A$27,IF(I1285='Категорія витрат'!$B$28,'Категорія витрат'!$A$28,IF(I1285='Категорія витрат'!$B$29,'Категорія витрат'!$A$29,IF(I1285='Категорія витрат'!$B$30,'Категорія витрат'!$A$30,"")))))))))))))))))))))))))))))</f>
        <v/>
      </c>
      <c r="I1285" s="172"/>
      <c r="J1285" s="171"/>
      <c r="K1285" s="174"/>
      <c r="L1285" s="86">
        <f t="shared" si="664"/>
        <v>0</v>
      </c>
      <c r="M1285" s="174"/>
      <c r="N1285" s="176"/>
      <c r="O1285" s="169"/>
      <c r="P1285" s="157">
        <f>IF(J1285='Категорія витрат'!$F$2,ROUND('Додаток 3._Бюджет детальний ПР'!O1285*0.3676,2),IF(J1285='Категорія витрат'!$F$3,ROUND('Додаток 3._Бюджет детальний ПР'!O1285*0.347,2),IF(J1285='Категорія витрат'!$F$4,ROUND('Додаток 3._Бюджет детальний ПР'!O1285*0.347,2),IF(J1285='Категорія витрат'!$F$7,ROUND('Додаток 3._Бюджет детальний ПР'!O1285*0.0841,2),0))))</f>
        <v>0</v>
      </c>
      <c r="Q1285" s="151">
        <f t="shared" si="668"/>
        <v>0</v>
      </c>
      <c r="R1285" s="179"/>
      <c r="S1285" s="179"/>
      <c r="T1285" s="179"/>
      <c r="U1285" s="179"/>
      <c r="V1285" s="179"/>
      <c r="W1285" s="179"/>
      <c r="X1285" s="179"/>
      <c r="Y1285" s="179"/>
      <c r="Z1285" s="179"/>
      <c r="AA1285" s="179"/>
      <c r="AB1285" s="179"/>
      <c r="AC1285" s="179"/>
      <c r="AD1285" s="48">
        <f t="shared" si="640"/>
        <v>0</v>
      </c>
      <c r="AE1285" s="48">
        <f t="shared" si="641"/>
        <v>0</v>
      </c>
      <c r="AF1285" s="48">
        <f t="shared" si="642"/>
        <v>0</v>
      </c>
      <c r="AG1285" s="48">
        <f t="shared" si="643"/>
        <v>0</v>
      </c>
      <c r="AH1285" s="48">
        <f t="shared" si="644"/>
        <v>0</v>
      </c>
      <c r="AI1285" s="48">
        <f t="shared" si="645"/>
        <v>0</v>
      </c>
      <c r="AJ1285" s="48">
        <f t="shared" si="646"/>
        <v>0</v>
      </c>
      <c r="AK1285" s="48">
        <f t="shared" si="647"/>
        <v>0</v>
      </c>
      <c r="AL1285" s="179"/>
      <c r="AM1285" s="179"/>
      <c r="AN1285" s="76"/>
      <c r="AO1285" s="174"/>
      <c r="AP1285" s="86">
        <f t="shared" si="665"/>
        <v>0</v>
      </c>
      <c r="AQ1285" s="174"/>
      <c r="AR1285" s="176"/>
      <c r="AS1285" s="169"/>
      <c r="AT1285" s="157">
        <f>IF(J1285='Категорія витрат'!$F$2,ROUND('Додаток 3._Бюджет детальний ПР'!AS1285*0.3676,2),IF(J1285='Категорія витрат'!$F$3,ROUND('Додаток 3._Бюджет детальний ПР'!AS1285*0.347,2),IF(J1285='Категорія витрат'!$F$4,ROUND('Додаток 3._Бюджет детальний ПР'!AS1285*0.347,2),IF(J1285='Категорія витрат'!$F$7,ROUND('Додаток 3._Бюджет детальний ПР'!AS1285*0.0841,2),0))))</f>
        <v>0</v>
      </c>
      <c r="AU1285" s="151">
        <f t="shared" ref="AU1285:AU1348" si="669">(AS1285+AT1285)*AP1285</f>
        <v>0</v>
      </c>
      <c r="AV1285" s="179"/>
      <c r="AW1285" s="179"/>
      <c r="AX1285" s="179"/>
      <c r="AY1285" s="179"/>
      <c r="AZ1285" s="179"/>
      <c r="BA1285" s="179"/>
      <c r="BB1285" s="179"/>
      <c r="BC1285" s="179"/>
      <c r="BD1285" s="179"/>
      <c r="BE1285" s="179"/>
      <c r="BF1285" s="179"/>
      <c r="BG1285" s="179"/>
      <c r="BH1285" s="48">
        <f t="shared" si="648"/>
        <v>0</v>
      </c>
      <c r="BI1285" s="48">
        <f t="shared" si="649"/>
        <v>0</v>
      </c>
      <c r="BJ1285" s="48">
        <f t="shared" si="650"/>
        <v>0</v>
      </c>
      <c r="BK1285" s="48">
        <f t="shared" si="651"/>
        <v>0</v>
      </c>
      <c r="BL1285" s="48">
        <f t="shared" si="652"/>
        <v>0</v>
      </c>
      <c r="BM1285" s="48">
        <f t="shared" si="653"/>
        <v>0</v>
      </c>
      <c r="BN1285" s="48">
        <f t="shared" si="654"/>
        <v>0</v>
      </c>
      <c r="BO1285" s="48">
        <f t="shared" si="655"/>
        <v>0</v>
      </c>
      <c r="BP1285" s="179"/>
      <c r="BQ1285" s="179"/>
      <c r="BR1285" s="189"/>
      <c r="BS1285" s="174"/>
      <c r="BT1285" s="86">
        <f t="shared" si="666"/>
        <v>0</v>
      </c>
      <c r="BU1285" s="174"/>
      <c r="BV1285" s="176"/>
      <c r="BW1285" s="169"/>
      <c r="BX1285" s="157">
        <f>IF(J1285='Категорія витрат'!$F$2,ROUND('Додаток 3._Бюджет детальний ПР'!BW1285*0.3676,2),IF(J1285='Категорія витрат'!$F$3,ROUND('Додаток 3._Бюджет детальний ПР'!BW1285*0.347,2),IF(J1285='Категорія витрат'!$F$4,ROUND('Додаток 3._Бюджет детальний ПР'!BW1285*0.347,2),IF(J1285='Категорія витрат'!$F$7,ROUND('Додаток 3._Бюджет детальний ПР'!BW1285*0.0841,2),0))))</f>
        <v>0</v>
      </c>
      <c r="BY1285" s="151">
        <f t="shared" si="667"/>
        <v>0</v>
      </c>
      <c r="BZ1285" s="179"/>
      <c r="CA1285" s="179"/>
      <c r="CB1285" s="179"/>
      <c r="CC1285" s="179"/>
      <c r="CD1285" s="179"/>
      <c r="CE1285" s="179"/>
      <c r="CF1285" s="179"/>
      <c r="CG1285" s="179"/>
      <c r="CH1285" s="179"/>
      <c r="CI1285" s="179"/>
      <c r="CJ1285" s="179"/>
      <c r="CK1285" s="179"/>
      <c r="CL1285" s="48">
        <f t="shared" si="656"/>
        <v>0</v>
      </c>
      <c r="CM1285" s="48">
        <f t="shared" si="657"/>
        <v>0</v>
      </c>
      <c r="CN1285" s="48">
        <f t="shared" si="658"/>
        <v>0</v>
      </c>
      <c r="CO1285" s="48">
        <f t="shared" si="659"/>
        <v>0</v>
      </c>
      <c r="CP1285" s="48">
        <f t="shared" si="660"/>
        <v>0</v>
      </c>
      <c r="CQ1285" s="48">
        <f t="shared" si="661"/>
        <v>0</v>
      </c>
      <c r="CR1285" s="48">
        <f t="shared" si="662"/>
        <v>0</v>
      </c>
      <c r="CS1285" s="48">
        <f t="shared" si="663"/>
        <v>0</v>
      </c>
      <c r="CT1285" s="179"/>
      <c r="CU1285" s="179"/>
    </row>
    <row r="1286" spans="1:99" ht="20.100000000000001" customHeight="1" x14ac:dyDescent="0.25">
      <c r="A1286" s="57">
        <v>1281</v>
      </c>
      <c r="B1286" s="398" t="str">
        <f>IF(D1286='Напрямки конкурса'!$L$2,'Напрямки конкурса'!$B$2,IF(D1286='Напрямки конкурса'!$L$3,'Напрямки конкурса'!$B$3,IF(D1286='Напрямки конкурса'!$L$4,'Напрямки конкурса'!$B$4,IF(D1286='Напрямки конкурса'!$L$5,'Напрямки конкурса'!$B$5,IF(D1286='Напрямки конкурса'!$L$6,'Напрямки конкурса'!$B$6,IF(D1286='Напрямки конкурса'!$L$7,'Напрямки конкурса'!$B$7,IF(D1286='Напрямки конкурса'!$L$8,'Напрямки конкурса'!$B$8,IF(D1286='Напрямки конкурса'!$L$9,'Напрямки конкурса'!$B$9,IF(D1286='Напрямки конкурса'!$L$10,'Напрямки конкурса'!$B$10,IF(D1286='Напрямки конкурса'!$L$11,'Напрямки конкурса'!$B$11,IF(D1286='Напрямки конкурса'!$L$12,'Напрямки конкурса'!$B$12,IF(D1286='Напрямки конкурса'!$L$13,'Напрямки конкурса'!$B$13,IF(D1286='Напрямки конкурса'!$L$14,'Напрямки конкурса'!$B$14,IF(D1286='Напрямки конкурса'!$L$15,'Напрямки конкурса'!$B$15,IF(D1286='Напрямки конкурса'!$L$16,'Напрямки конкурса'!$B$16,IF(D1286='Напрямки конкурса'!$L$17,'Напрямки конкурса'!$B$17,IF(D1286='Напрямки конкурса'!$L$18,'Напрямки конкурса'!$B$18,IF(D1286='Напрямки конкурса'!$L$19,'Напрямки конкурса'!$B$19,IF(D1286='Напрямки конкурса'!$L$20,'Напрямки конкурса'!$B$20,IF(D1286='Напрямки конкурса'!$L$21,'Напрямки конкурса'!$B$21,IF(D1286='Напрямки конкурса'!$L$22,'Напрямки конкурса'!$B$22,IF(D1286='Напрямки конкурса'!$L$23,'Напрямки конкурса'!$B$23,IF(D1286='Напрямки конкурса'!$L$24,'Напрямки конкурса'!$B$24,IF(D1286='Напрямки конкурса'!$L$25,'Напрямки конкурса'!$B$25,IF(D1286='Напрямки конкурса'!$L$26,'Напрямки конкурса'!$B$26,IF(D1286='Напрямки конкурса'!$L$27,'Напрямки конкурса'!$B$27,IF(D1286='Напрямки конкурса'!$L$28,'Напрямки конкурса'!$B$28,"")))))))))))))))))))))))))))</f>
        <v/>
      </c>
      <c r="C1286" s="58" t="str">
        <f>IF(D1286='Напрямки конкурса'!$L$2,'Напрямки конкурса'!$K$2,IF(D1286='Напрямки конкурса'!$L$3,'Напрямки конкурса'!$K$3,IF(D1286='Напрямки конкурса'!$L$4,'Напрямки конкурса'!$K$4,IF(D1286='Напрямки конкурса'!$L$5,'Напрямки конкурса'!$K$5,IF(D1286='Напрямки конкурса'!$L$6,'Напрямки конкурса'!$K$6,IF(D1286='Напрямки конкурса'!$L$7,'Напрямки конкурса'!$K$7,IF(D1286='Напрямки конкурса'!$L$8,'Напрямки конкурса'!$K$8,IF(D1286='Напрямки конкурса'!$L$9,'Напрямки конкурса'!$K$9,IF(D1286='Напрямки конкурса'!$L$10,'Напрямки конкурса'!$K$10,IF(D1286='Напрямки конкурса'!$L$11,'Напрямки конкурса'!$K$11,IF(D1286='Напрямки конкурса'!$L$12,'Напрямки конкурса'!$K$12,IF(D1286='Напрямки конкурса'!$L$13,'Напрямки конкурса'!$K$13,IF(D1286='Напрямки конкурса'!$L$14,'Напрямки конкурса'!$K$14,IF(D1286='Напрямки конкурса'!$L$15,'Напрямки конкурса'!$K$15,IF(D1286='Напрямки конкурса'!$L$16,'Напрямки конкурса'!$K$16,IF(D1286='Напрямки конкурса'!$L$17,'Напрямки конкурса'!$K$17,IF(D1286='Напрямки конкурса'!$L$18,'Напрямки конкурса'!$K$18,IF(D1286='Напрямки конкурса'!$L$19,'Напрямки конкурса'!$K$19,IF(D1286='Напрямки конкурса'!$L$20,'Напрямки конкурса'!$K$20,IF(D1286='Напрямки конкурса'!$L$21,'Напрямки конкурса'!$K$21,IF(D1286='Напрямки конкурса'!$L$22,'Напрямки конкурса'!$K$22,IF(D1286='Напрямки конкурса'!$L$23,'Напрямки конкурса'!$K$23,IF(D1286='Напрямки конкурса'!$L$24,'Напрямки конкурса'!$K$24,IF(D1286='Напрямки конкурса'!$L$25,'Напрямки конкурса'!$K$25,IF(D1286='Напрямки конкурса'!$L$26,'Напрямки конкурса'!$K$26,IF(D1286='Напрямки конкурса'!$L$27,'Напрямки конкурса'!$K$27,IF(D1286='Напрямки конкурса'!$L$28,'Напрямки конкурса'!$K$28,"")))))))))))))))))))))))))))</f>
        <v/>
      </c>
      <c r="D1286" s="554"/>
      <c r="E1286" s="169"/>
      <c r="F1286" s="169"/>
      <c r="G1286" s="169"/>
      <c r="H1286" s="148" t="str">
        <f>IF(I1286='Категорія витрат'!$B$2,'Категорія витрат'!$A$2,IF(I1286='Категорія витрат'!$B$3,'Категорія витрат'!$A$3,IF(I1286='Категорія витрат'!$B$4,'Категорія витрат'!$A$4,IF(I1286='Категорія витрат'!$B$5,'Категорія витрат'!$A$5,IF(I1286='Категорія витрат'!$B$6,'Категорія витрат'!$A$6,IF(I1286='Категорія витрат'!$B$7,'Категорія витрат'!$A$7,IF(I1286='Категорія витрат'!$B$8,'Категорія витрат'!$A$8,IF(I1286='Категорія витрат'!$B$9,'Категорія витрат'!$A$9,IF(I1286='Категорія витрат'!$B$10,'Категорія витрат'!$A$10,IF(I1286='Категорія витрат'!$B$11,'Категорія витрат'!$A$11,IF(I1286='Категорія витрат'!$B$12,'Категорія витрат'!$A$12,IF(I1286='Категорія витрат'!$B$13,'Категорія витрат'!$A$13,IF(I1286='Категорія витрат'!$B$14,'Категорія витрат'!$A$14,IF(I1286='Категорія витрат'!$B$15,'Категорія витрат'!$A$15,IF(I1286='Категорія витрат'!$B$16,'Категорія витрат'!$A$16,IF(I1286='Категорія витрат'!$B$17,'Категорія витрат'!$A$17,IF(I1286='Категорія витрат'!$B$18,'Категорія витрат'!$A$18,IF(I1286='Категорія витрат'!$B$19,'Категорія витрат'!$A$19,IF(I1286='Категорія витрат'!$B$20,'Категорія витрат'!$A$20,IF(I1286='Категорія витрат'!$B$21,'Категорія витрат'!$A$21,IF(I1286='Категорія витрат'!$B$22,'Категорія витрат'!$A$22,IF(I1286='Категорія витрат'!$B$23,'Категорія витрат'!$A$23,IF(I1286='Категорія витрат'!$B$24,'Категорія витрат'!$A$24,IF(I1286='Категорія витрат'!$B$25,'Категорія витрат'!$A$25,IF(I1286='Категорія витрат'!$B$26,'Категорія витрат'!$A$26,IF(I1286='Категорія витрат'!$B$27,'Категорія витрат'!$A$27,IF(I1286='Категорія витрат'!$B$28,'Категорія витрат'!$A$28,IF(I1286='Категорія витрат'!$B$29,'Категорія витрат'!$A$29,IF(I1286='Категорія витрат'!$B$30,'Категорія витрат'!$A$30,"")))))))))))))))))))))))))))))</f>
        <v/>
      </c>
      <c r="I1286" s="172"/>
      <c r="J1286" s="171"/>
      <c r="K1286" s="174"/>
      <c r="L1286" s="86">
        <f t="shared" si="664"/>
        <v>0</v>
      </c>
      <c r="M1286" s="174"/>
      <c r="N1286" s="176"/>
      <c r="O1286" s="169"/>
      <c r="P1286" s="157">
        <f>IF(J1286='Категорія витрат'!$F$2,ROUND('Додаток 3._Бюджет детальний ПР'!O1286*0.3676,2),IF(J1286='Категорія витрат'!$F$3,ROUND('Додаток 3._Бюджет детальний ПР'!O1286*0.347,2),IF(J1286='Категорія витрат'!$F$4,ROUND('Додаток 3._Бюджет детальний ПР'!O1286*0.347,2),IF(J1286='Категорія витрат'!$F$7,ROUND('Додаток 3._Бюджет детальний ПР'!O1286*0.0841,2),0))))</f>
        <v>0</v>
      </c>
      <c r="Q1286" s="151">
        <f t="shared" si="668"/>
        <v>0</v>
      </c>
      <c r="R1286" s="179"/>
      <c r="S1286" s="179"/>
      <c r="T1286" s="179"/>
      <c r="U1286" s="179"/>
      <c r="V1286" s="179"/>
      <c r="W1286" s="179"/>
      <c r="X1286" s="179"/>
      <c r="Y1286" s="179"/>
      <c r="Z1286" s="179"/>
      <c r="AA1286" s="179"/>
      <c r="AB1286" s="179"/>
      <c r="AC1286" s="179"/>
      <c r="AD1286" s="48">
        <f t="shared" ref="AD1286:AD1349" si="670">(O1286+P1286)*AH1286</f>
        <v>0</v>
      </c>
      <c r="AE1286" s="48">
        <f t="shared" ref="AE1286:AE1349" si="671">(O1286+P1286)*AI1286</f>
        <v>0</v>
      </c>
      <c r="AF1286" s="48">
        <f t="shared" ref="AF1286:AF1349" si="672">(O1286+P1286)*AJ1286</f>
        <v>0</v>
      </c>
      <c r="AG1286" s="48">
        <f t="shared" ref="AG1286:AG1349" si="673">(O1286+P1286)*AK1286</f>
        <v>0</v>
      </c>
      <c r="AH1286" s="48">
        <f t="shared" ref="AH1286:AH1349" si="674">R1286+S1286+T1286</f>
        <v>0</v>
      </c>
      <c r="AI1286" s="48">
        <f t="shared" ref="AI1286:AI1349" si="675">U1286+V1286+W1286</f>
        <v>0</v>
      </c>
      <c r="AJ1286" s="48">
        <f t="shared" ref="AJ1286:AJ1349" si="676">X1286+Y1286+Z1286</f>
        <v>0</v>
      </c>
      <c r="AK1286" s="48">
        <f t="shared" ref="AK1286:AK1349" si="677">AA1286+AB1286+AC1286</f>
        <v>0</v>
      </c>
      <c r="AL1286" s="179"/>
      <c r="AM1286" s="179"/>
      <c r="AN1286" s="76"/>
      <c r="AO1286" s="174"/>
      <c r="AP1286" s="86">
        <f t="shared" si="665"/>
        <v>0</v>
      </c>
      <c r="AQ1286" s="174"/>
      <c r="AR1286" s="176"/>
      <c r="AS1286" s="169"/>
      <c r="AT1286" s="157">
        <f>IF(J1286='Категорія витрат'!$F$2,ROUND('Додаток 3._Бюджет детальний ПР'!AS1286*0.3676,2),IF(J1286='Категорія витрат'!$F$3,ROUND('Додаток 3._Бюджет детальний ПР'!AS1286*0.347,2),IF(J1286='Категорія витрат'!$F$4,ROUND('Додаток 3._Бюджет детальний ПР'!AS1286*0.347,2),IF(J1286='Категорія витрат'!$F$7,ROUND('Додаток 3._Бюджет детальний ПР'!AS1286*0.0841,2),0))))</f>
        <v>0</v>
      </c>
      <c r="AU1286" s="151">
        <f t="shared" si="669"/>
        <v>0</v>
      </c>
      <c r="AV1286" s="179"/>
      <c r="AW1286" s="179"/>
      <c r="AX1286" s="179"/>
      <c r="AY1286" s="179"/>
      <c r="AZ1286" s="179"/>
      <c r="BA1286" s="179"/>
      <c r="BB1286" s="179"/>
      <c r="BC1286" s="179"/>
      <c r="BD1286" s="179"/>
      <c r="BE1286" s="179"/>
      <c r="BF1286" s="179"/>
      <c r="BG1286" s="179"/>
      <c r="BH1286" s="48">
        <f t="shared" ref="BH1286:BH1349" si="678">(AS1286+AT1286)*BL1286</f>
        <v>0</v>
      </c>
      <c r="BI1286" s="48">
        <f t="shared" ref="BI1286:BI1349" si="679">(AS1286+AT1286)*BM1286</f>
        <v>0</v>
      </c>
      <c r="BJ1286" s="48">
        <f t="shared" ref="BJ1286:BJ1349" si="680">(AS1286+AT1286)*BN1286</f>
        <v>0</v>
      </c>
      <c r="BK1286" s="48">
        <f t="shared" ref="BK1286:BK1349" si="681">(AS1286+AT1286)*BO1286</f>
        <v>0</v>
      </c>
      <c r="BL1286" s="48">
        <f t="shared" ref="BL1286:BL1349" si="682">AV1286+AW1286+AX1286</f>
        <v>0</v>
      </c>
      <c r="BM1286" s="48">
        <f t="shared" ref="BM1286:BM1349" si="683">AY1286+AZ1286+BA1286</f>
        <v>0</v>
      </c>
      <c r="BN1286" s="48">
        <f t="shared" ref="BN1286:BN1349" si="684">BB1286+BC1286+BD1286</f>
        <v>0</v>
      </c>
      <c r="BO1286" s="48">
        <f t="shared" ref="BO1286:BO1349" si="685">BE1286+BF1286+BG1286</f>
        <v>0</v>
      </c>
      <c r="BP1286" s="179"/>
      <c r="BQ1286" s="179"/>
      <c r="BR1286" s="189"/>
      <c r="BS1286" s="174"/>
      <c r="BT1286" s="86">
        <f t="shared" si="666"/>
        <v>0</v>
      </c>
      <c r="BU1286" s="174"/>
      <c r="BV1286" s="176"/>
      <c r="BW1286" s="169"/>
      <c r="BX1286" s="157">
        <f>IF(J1286='Категорія витрат'!$F$2,ROUND('Додаток 3._Бюджет детальний ПР'!BW1286*0.3676,2),IF(J1286='Категорія витрат'!$F$3,ROUND('Додаток 3._Бюджет детальний ПР'!BW1286*0.347,2),IF(J1286='Категорія витрат'!$F$4,ROUND('Додаток 3._Бюджет детальний ПР'!BW1286*0.347,2),IF(J1286='Категорія витрат'!$F$7,ROUND('Додаток 3._Бюджет детальний ПР'!BW1286*0.0841,2),0))))</f>
        <v>0</v>
      </c>
      <c r="BY1286" s="151">
        <f t="shared" si="667"/>
        <v>0</v>
      </c>
      <c r="BZ1286" s="179"/>
      <c r="CA1286" s="179"/>
      <c r="CB1286" s="179"/>
      <c r="CC1286" s="179"/>
      <c r="CD1286" s="179"/>
      <c r="CE1286" s="179"/>
      <c r="CF1286" s="179"/>
      <c r="CG1286" s="179"/>
      <c r="CH1286" s="179"/>
      <c r="CI1286" s="179"/>
      <c r="CJ1286" s="179"/>
      <c r="CK1286" s="179"/>
      <c r="CL1286" s="48">
        <f t="shared" ref="CL1286:CL1349" si="686">(BW1286+BX1286)*CP1286</f>
        <v>0</v>
      </c>
      <c r="CM1286" s="48">
        <f t="shared" ref="CM1286:CM1349" si="687">(BW1286+BX1286)*CQ1286</f>
        <v>0</v>
      </c>
      <c r="CN1286" s="48">
        <f t="shared" ref="CN1286:CN1349" si="688">(BW1286+BX1286)*CR1286</f>
        <v>0</v>
      </c>
      <c r="CO1286" s="48">
        <f t="shared" ref="CO1286:CO1349" si="689">(BW1286+BX1286)*CS1286</f>
        <v>0</v>
      </c>
      <c r="CP1286" s="48">
        <f t="shared" ref="CP1286:CP1349" si="690">BZ1286+CA1286+CB1286</f>
        <v>0</v>
      </c>
      <c r="CQ1286" s="48">
        <f t="shared" ref="CQ1286:CQ1349" si="691">CC1286+CD1286+CE1286</f>
        <v>0</v>
      </c>
      <c r="CR1286" s="48">
        <f t="shared" ref="CR1286:CR1349" si="692">CF1286+CG1286+CH1286</f>
        <v>0</v>
      </c>
      <c r="CS1286" s="48">
        <f t="shared" ref="CS1286:CS1349" si="693">CI1286+CJ1286+CK1286</f>
        <v>0</v>
      </c>
      <c r="CT1286" s="179"/>
      <c r="CU1286" s="179"/>
    </row>
    <row r="1287" spans="1:99" ht="20.100000000000001" customHeight="1" x14ac:dyDescent="0.25">
      <c r="A1287" s="57">
        <v>1282</v>
      </c>
      <c r="B1287" s="398" t="str">
        <f>IF(D1287='Напрямки конкурса'!$L$2,'Напрямки конкурса'!$B$2,IF(D1287='Напрямки конкурса'!$L$3,'Напрямки конкурса'!$B$3,IF(D1287='Напрямки конкурса'!$L$4,'Напрямки конкурса'!$B$4,IF(D1287='Напрямки конкурса'!$L$5,'Напрямки конкурса'!$B$5,IF(D1287='Напрямки конкурса'!$L$6,'Напрямки конкурса'!$B$6,IF(D1287='Напрямки конкурса'!$L$7,'Напрямки конкурса'!$B$7,IF(D1287='Напрямки конкурса'!$L$8,'Напрямки конкурса'!$B$8,IF(D1287='Напрямки конкурса'!$L$9,'Напрямки конкурса'!$B$9,IF(D1287='Напрямки конкурса'!$L$10,'Напрямки конкурса'!$B$10,IF(D1287='Напрямки конкурса'!$L$11,'Напрямки конкурса'!$B$11,IF(D1287='Напрямки конкурса'!$L$12,'Напрямки конкурса'!$B$12,IF(D1287='Напрямки конкурса'!$L$13,'Напрямки конкурса'!$B$13,IF(D1287='Напрямки конкурса'!$L$14,'Напрямки конкурса'!$B$14,IF(D1287='Напрямки конкурса'!$L$15,'Напрямки конкурса'!$B$15,IF(D1287='Напрямки конкурса'!$L$16,'Напрямки конкурса'!$B$16,IF(D1287='Напрямки конкурса'!$L$17,'Напрямки конкурса'!$B$17,IF(D1287='Напрямки конкурса'!$L$18,'Напрямки конкурса'!$B$18,IF(D1287='Напрямки конкурса'!$L$19,'Напрямки конкурса'!$B$19,IF(D1287='Напрямки конкурса'!$L$20,'Напрямки конкурса'!$B$20,IF(D1287='Напрямки конкурса'!$L$21,'Напрямки конкурса'!$B$21,IF(D1287='Напрямки конкурса'!$L$22,'Напрямки конкурса'!$B$22,IF(D1287='Напрямки конкурса'!$L$23,'Напрямки конкурса'!$B$23,IF(D1287='Напрямки конкурса'!$L$24,'Напрямки конкурса'!$B$24,IF(D1287='Напрямки конкурса'!$L$25,'Напрямки конкурса'!$B$25,IF(D1287='Напрямки конкурса'!$L$26,'Напрямки конкурса'!$B$26,IF(D1287='Напрямки конкурса'!$L$27,'Напрямки конкурса'!$B$27,IF(D1287='Напрямки конкурса'!$L$28,'Напрямки конкурса'!$B$28,"")))))))))))))))))))))))))))</f>
        <v/>
      </c>
      <c r="C1287" s="58" t="str">
        <f>IF(D1287='Напрямки конкурса'!$L$2,'Напрямки конкурса'!$K$2,IF(D1287='Напрямки конкурса'!$L$3,'Напрямки конкурса'!$K$3,IF(D1287='Напрямки конкурса'!$L$4,'Напрямки конкурса'!$K$4,IF(D1287='Напрямки конкурса'!$L$5,'Напрямки конкурса'!$K$5,IF(D1287='Напрямки конкурса'!$L$6,'Напрямки конкурса'!$K$6,IF(D1287='Напрямки конкурса'!$L$7,'Напрямки конкурса'!$K$7,IF(D1287='Напрямки конкурса'!$L$8,'Напрямки конкурса'!$K$8,IF(D1287='Напрямки конкурса'!$L$9,'Напрямки конкурса'!$K$9,IF(D1287='Напрямки конкурса'!$L$10,'Напрямки конкурса'!$K$10,IF(D1287='Напрямки конкурса'!$L$11,'Напрямки конкурса'!$K$11,IF(D1287='Напрямки конкурса'!$L$12,'Напрямки конкурса'!$K$12,IF(D1287='Напрямки конкурса'!$L$13,'Напрямки конкурса'!$K$13,IF(D1287='Напрямки конкурса'!$L$14,'Напрямки конкурса'!$K$14,IF(D1287='Напрямки конкурса'!$L$15,'Напрямки конкурса'!$K$15,IF(D1287='Напрямки конкурса'!$L$16,'Напрямки конкурса'!$K$16,IF(D1287='Напрямки конкурса'!$L$17,'Напрямки конкурса'!$K$17,IF(D1287='Напрямки конкурса'!$L$18,'Напрямки конкурса'!$K$18,IF(D1287='Напрямки конкурса'!$L$19,'Напрямки конкурса'!$K$19,IF(D1287='Напрямки конкурса'!$L$20,'Напрямки конкурса'!$K$20,IF(D1287='Напрямки конкурса'!$L$21,'Напрямки конкурса'!$K$21,IF(D1287='Напрямки конкурса'!$L$22,'Напрямки конкурса'!$K$22,IF(D1287='Напрямки конкурса'!$L$23,'Напрямки конкурса'!$K$23,IF(D1287='Напрямки конкурса'!$L$24,'Напрямки конкурса'!$K$24,IF(D1287='Напрямки конкурса'!$L$25,'Напрямки конкурса'!$K$25,IF(D1287='Напрямки конкурса'!$L$26,'Напрямки конкурса'!$K$26,IF(D1287='Напрямки конкурса'!$L$27,'Напрямки конкурса'!$K$27,IF(D1287='Напрямки конкурса'!$L$28,'Напрямки конкурса'!$K$28,"")))))))))))))))))))))))))))</f>
        <v/>
      </c>
      <c r="D1287" s="554"/>
      <c r="E1287" s="169"/>
      <c r="F1287" s="169"/>
      <c r="G1287" s="169"/>
      <c r="H1287" s="148" t="str">
        <f>IF(I1287='Категорія витрат'!$B$2,'Категорія витрат'!$A$2,IF(I1287='Категорія витрат'!$B$3,'Категорія витрат'!$A$3,IF(I1287='Категорія витрат'!$B$4,'Категорія витрат'!$A$4,IF(I1287='Категорія витрат'!$B$5,'Категорія витрат'!$A$5,IF(I1287='Категорія витрат'!$B$6,'Категорія витрат'!$A$6,IF(I1287='Категорія витрат'!$B$7,'Категорія витрат'!$A$7,IF(I1287='Категорія витрат'!$B$8,'Категорія витрат'!$A$8,IF(I1287='Категорія витрат'!$B$9,'Категорія витрат'!$A$9,IF(I1287='Категорія витрат'!$B$10,'Категорія витрат'!$A$10,IF(I1287='Категорія витрат'!$B$11,'Категорія витрат'!$A$11,IF(I1287='Категорія витрат'!$B$12,'Категорія витрат'!$A$12,IF(I1287='Категорія витрат'!$B$13,'Категорія витрат'!$A$13,IF(I1287='Категорія витрат'!$B$14,'Категорія витрат'!$A$14,IF(I1287='Категорія витрат'!$B$15,'Категорія витрат'!$A$15,IF(I1287='Категорія витрат'!$B$16,'Категорія витрат'!$A$16,IF(I1287='Категорія витрат'!$B$17,'Категорія витрат'!$A$17,IF(I1287='Категорія витрат'!$B$18,'Категорія витрат'!$A$18,IF(I1287='Категорія витрат'!$B$19,'Категорія витрат'!$A$19,IF(I1287='Категорія витрат'!$B$20,'Категорія витрат'!$A$20,IF(I1287='Категорія витрат'!$B$21,'Категорія витрат'!$A$21,IF(I1287='Категорія витрат'!$B$22,'Категорія витрат'!$A$22,IF(I1287='Категорія витрат'!$B$23,'Категорія витрат'!$A$23,IF(I1287='Категорія витрат'!$B$24,'Категорія витрат'!$A$24,IF(I1287='Категорія витрат'!$B$25,'Категорія витрат'!$A$25,IF(I1287='Категорія витрат'!$B$26,'Категорія витрат'!$A$26,IF(I1287='Категорія витрат'!$B$27,'Категорія витрат'!$A$27,IF(I1287='Категорія витрат'!$B$28,'Категорія витрат'!$A$28,IF(I1287='Категорія витрат'!$B$29,'Категорія витрат'!$A$29,IF(I1287='Категорія витрат'!$B$30,'Категорія витрат'!$A$30,"")))))))))))))))))))))))))))))</f>
        <v/>
      </c>
      <c r="I1287" s="172"/>
      <c r="J1287" s="171"/>
      <c r="K1287" s="174"/>
      <c r="L1287" s="86">
        <f t="shared" ref="L1287:L1350" si="694">SUM(R1287:AC1287)</f>
        <v>0</v>
      </c>
      <c r="M1287" s="174"/>
      <c r="N1287" s="176"/>
      <c r="O1287" s="169"/>
      <c r="P1287" s="157">
        <f>IF(J1287='Категорія витрат'!$F$2,ROUND('Додаток 3._Бюджет детальний ПР'!O1287*0.3676,2),IF(J1287='Категорія витрат'!$F$3,ROUND('Додаток 3._Бюджет детальний ПР'!O1287*0.347,2),IF(J1287='Категорія витрат'!$F$4,ROUND('Додаток 3._Бюджет детальний ПР'!O1287*0.347,2),IF(J1287='Категорія витрат'!$F$7,ROUND('Додаток 3._Бюджет детальний ПР'!O1287*0.0841,2),0))))</f>
        <v>0</v>
      </c>
      <c r="Q1287" s="151">
        <f t="shared" si="668"/>
        <v>0</v>
      </c>
      <c r="R1287" s="179"/>
      <c r="S1287" s="179"/>
      <c r="T1287" s="179"/>
      <c r="U1287" s="179"/>
      <c r="V1287" s="179"/>
      <c r="W1287" s="179"/>
      <c r="X1287" s="179"/>
      <c r="Y1287" s="179"/>
      <c r="Z1287" s="179"/>
      <c r="AA1287" s="179"/>
      <c r="AB1287" s="179"/>
      <c r="AC1287" s="179"/>
      <c r="AD1287" s="48">
        <f t="shared" si="670"/>
        <v>0</v>
      </c>
      <c r="AE1287" s="48">
        <f t="shared" si="671"/>
        <v>0</v>
      </c>
      <c r="AF1287" s="48">
        <f t="shared" si="672"/>
        <v>0</v>
      </c>
      <c r="AG1287" s="48">
        <f t="shared" si="673"/>
        <v>0</v>
      </c>
      <c r="AH1287" s="48">
        <f t="shared" si="674"/>
        <v>0</v>
      </c>
      <c r="AI1287" s="48">
        <f t="shared" si="675"/>
        <v>0</v>
      </c>
      <c r="AJ1287" s="48">
        <f t="shared" si="676"/>
        <v>0</v>
      </c>
      <c r="AK1287" s="48">
        <f t="shared" si="677"/>
        <v>0</v>
      </c>
      <c r="AL1287" s="179"/>
      <c r="AM1287" s="179"/>
      <c r="AN1287" s="76"/>
      <c r="AO1287" s="174"/>
      <c r="AP1287" s="86">
        <f t="shared" ref="AP1287:AP1350" si="695">SUM(AV1287:BG1287)</f>
        <v>0</v>
      </c>
      <c r="AQ1287" s="174"/>
      <c r="AR1287" s="176"/>
      <c r="AS1287" s="169"/>
      <c r="AT1287" s="157">
        <f>IF(J1287='Категорія витрат'!$F$2,ROUND('Додаток 3._Бюджет детальний ПР'!AS1287*0.3676,2),IF(J1287='Категорія витрат'!$F$3,ROUND('Додаток 3._Бюджет детальний ПР'!AS1287*0.347,2),IF(J1287='Категорія витрат'!$F$4,ROUND('Додаток 3._Бюджет детальний ПР'!AS1287*0.347,2),IF(J1287='Категорія витрат'!$F$7,ROUND('Додаток 3._Бюджет детальний ПР'!AS1287*0.0841,2),0))))</f>
        <v>0</v>
      </c>
      <c r="AU1287" s="151">
        <f t="shared" si="669"/>
        <v>0</v>
      </c>
      <c r="AV1287" s="179"/>
      <c r="AW1287" s="179"/>
      <c r="AX1287" s="179"/>
      <c r="AY1287" s="179"/>
      <c r="AZ1287" s="179"/>
      <c r="BA1287" s="179"/>
      <c r="BB1287" s="179"/>
      <c r="BC1287" s="179"/>
      <c r="BD1287" s="179"/>
      <c r="BE1287" s="179"/>
      <c r="BF1287" s="179"/>
      <c r="BG1287" s="179"/>
      <c r="BH1287" s="48">
        <f t="shared" si="678"/>
        <v>0</v>
      </c>
      <c r="BI1287" s="48">
        <f t="shared" si="679"/>
        <v>0</v>
      </c>
      <c r="BJ1287" s="48">
        <f t="shared" si="680"/>
        <v>0</v>
      </c>
      <c r="BK1287" s="48">
        <f t="shared" si="681"/>
        <v>0</v>
      </c>
      <c r="BL1287" s="48">
        <f t="shared" si="682"/>
        <v>0</v>
      </c>
      <c r="BM1287" s="48">
        <f t="shared" si="683"/>
        <v>0</v>
      </c>
      <c r="BN1287" s="48">
        <f t="shared" si="684"/>
        <v>0</v>
      </c>
      <c r="BO1287" s="48">
        <f t="shared" si="685"/>
        <v>0</v>
      </c>
      <c r="BP1287" s="179"/>
      <c r="BQ1287" s="179"/>
      <c r="BR1287" s="189"/>
      <c r="BS1287" s="174"/>
      <c r="BT1287" s="86">
        <f t="shared" ref="BT1287:BT1350" si="696">SUM(BZ1287:CK1287)</f>
        <v>0</v>
      </c>
      <c r="BU1287" s="174"/>
      <c r="BV1287" s="176"/>
      <c r="BW1287" s="169"/>
      <c r="BX1287" s="157">
        <f>IF(J1287='Категорія витрат'!$F$2,ROUND('Додаток 3._Бюджет детальний ПР'!BW1287*0.3676,2),IF(J1287='Категорія витрат'!$F$3,ROUND('Додаток 3._Бюджет детальний ПР'!BW1287*0.347,2),IF(J1287='Категорія витрат'!$F$4,ROUND('Додаток 3._Бюджет детальний ПР'!BW1287*0.347,2),IF(J1287='Категорія витрат'!$F$7,ROUND('Додаток 3._Бюджет детальний ПР'!BW1287*0.0841,2),0))))</f>
        <v>0</v>
      </c>
      <c r="BY1287" s="151">
        <f t="shared" ref="BY1287:BY1350" si="697">(BW1287+BX1287)*BT1287</f>
        <v>0</v>
      </c>
      <c r="BZ1287" s="179"/>
      <c r="CA1287" s="179"/>
      <c r="CB1287" s="179"/>
      <c r="CC1287" s="179"/>
      <c r="CD1287" s="179"/>
      <c r="CE1287" s="179"/>
      <c r="CF1287" s="179"/>
      <c r="CG1287" s="179"/>
      <c r="CH1287" s="179"/>
      <c r="CI1287" s="179"/>
      <c r="CJ1287" s="179"/>
      <c r="CK1287" s="179"/>
      <c r="CL1287" s="48">
        <f t="shared" si="686"/>
        <v>0</v>
      </c>
      <c r="CM1287" s="48">
        <f t="shared" si="687"/>
        <v>0</v>
      </c>
      <c r="CN1287" s="48">
        <f t="shared" si="688"/>
        <v>0</v>
      </c>
      <c r="CO1287" s="48">
        <f t="shared" si="689"/>
        <v>0</v>
      </c>
      <c r="CP1287" s="48">
        <f t="shared" si="690"/>
        <v>0</v>
      </c>
      <c r="CQ1287" s="48">
        <f t="shared" si="691"/>
        <v>0</v>
      </c>
      <c r="CR1287" s="48">
        <f t="shared" si="692"/>
        <v>0</v>
      </c>
      <c r="CS1287" s="48">
        <f t="shared" si="693"/>
        <v>0</v>
      </c>
      <c r="CT1287" s="179"/>
      <c r="CU1287" s="179"/>
    </row>
    <row r="1288" spans="1:99" ht="20.100000000000001" customHeight="1" x14ac:dyDescent="0.25">
      <c r="A1288" s="57">
        <v>1283</v>
      </c>
      <c r="B1288" s="398" t="str">
        <f>IF(D1288='Напрямки конкурса'!$L$2,'Напрямки конкурса'!$B$2,IF(D1288='Напрямки конкурса'!$L$3,'Напрямки конкурса'!$B$3,IF(D1288='Напрямки конкурса'!$L$4,'Напрямки конкурса'!$B$4,IF(D1288='Напрямки конкурса'!$L$5,'Напрямки конкурса'!$B$5,IF(D1288='Напрямки конкурса'!$L$6,'Напрямки конкурса'!$B$6,IF(D1288='Напрямки конкурса'!$L$7,'Напрямки конкурса'!$B$7,IF(D1288='Напрямки конкурса'!$L$8,'Напрямки конкурса'!$B$8,IF(D1288='Напрямки конкурса'!$L$9,'Напрямки конкурса'!$B$9,IF(D1288='Напрямки конкурса'!$L$10,'Напрямки конкурса'!$B$10,IF(D1288='Напрямки конкурса'!$L$11,'Напрямки конкурса'!$B$11,IF(D1288='Напрямки конкурса'!$L$12,'Напрямки конкурса'!$B$12,IF(D1288='Напрямки конкурса'!$L$13,'Напрямки конкурса'!$B$13,IF(D1288='Напрямки конкурса'!$L$14,'Напрямки конкурса'!$B$14,IF(D1288='Напрямки конкурса'!$L$15,'Напрямки конкурса'!$B$15,IF(D1288='Напрямки конкурса'!$L$16,'Напрямки конкурса'!$B$16,IF(D1288='Напрямки конкурса'!$L$17,'Напрямки конкурса'!$B$17,IF(D1288='Напрямки конкурса'!$L$18,'Напрямки конкурса'!$B$18,IF(D1288='Напрямки конкурса'!$L$19,'Напрямки конкурса'!$B$19,IF(D1288='Напрямки конкурса'!$L$20,'Напрямки конкурса'!$B$20,IF(D1288='Напрямки конкурса'!$L$21,'Напрямки конкурса'!$B$21,IF(D1288='Напрямки конкурса'!$L$22,'Напрямки конкурса'!$B$22,IF(D1288='Напрямки конкурса'!$L$23,'Напрямки конкурса'!$B$23,IF(D1288='Напрямки конкурса'!$L$24,'Напрямки конкурса'!$B$24,IF(D1288='Напрямки конкурса'!$L$25,'Напрямки конкурса'!$B$25,IF(D1288='Напрямки конкурса'!$L$26,'Напрямки конкурса'!$B$26,IF(D1288='Напрямки конкурса'!$L$27,'Напрямки конкурса'!$B$27,IF(D1288='Напрямки конкурса'!$L$28,'Напрямки конкурса'!$B$28,"")))))))))))))))))))))))))))</f>
        <v/>
      </c>
      <c r="C1288" s="58" t="str">
        <f>IF(D1288='Напрямки конкурса'!$L$2,'Напрямки конкурса'!$K$2,IF(D1288='Напрямки конкурса'!$L$3,'Напрямки конкурса'!$K$3,IF(D1288='Напрямки конкурса'!$L$4,'Напрямки конкурса'!$K$4,IF(D1288='Напрямки конкурса'!$L$5,'Напрямки конкурса'!$K$5,IF(D1288='Напрямки конкурса'!$L$6,'Напрямки конкурса'!$K$6,IF(D1288='Напрямки конкурса'!$L$7,'Напрямки конкурса'!$K$7,IF(D1288='Напрямки конкурса'!$L$8,'Напрямки конкурса'!$K$8,IF(D1288='Напрямки конкурса'!$L$9,'Напрямки конкурса'!$K$9,IF(D1288='Напрямки конкурса'!$L$10,'Напрямки конкурса'!$K$10,IF(D1288='Напрямки конкурса'!$L$11,'Напрямки конкурса'!$K$11,IF(D1288='Напрямки конкурса'!$L$12,'Напрямки конкурса'!$K$12,IF(D1288='Напрямки конкурса'!$L$13,'Напрямки конкурса'!$K$13,IF(D1288='Напрямки конкурса'!$L$14,'Напрямки конкурса'!$K$14,IF(D1288='Напрямки конкурса'!$L$15,'Напрямки конкурса'!$K$15,IF(D1288='Напрямки конкурса'!$L$16,'Напрямки конкурса'!$K$16,IF(D1288='Напрямки конкурса'!$L$17,'Напрямки конкурса'!$K$17,IF(D1288='Напрямки конкурса'!$L$18,'Напрямки конкурса'!$K$18,IF(D1288='Напрямки конкурса'!$L$19,'Напрямки конкурса'!$K$19,IF(D1288='Напрямки конкурса'!$L$20,'Напрямки конкурса'!$K$20,IF(D1288='Напрямки конкурса'!$L$21,'Напрямки конкурса'!$K$21,IF(D1288='Напрямки конкурса'!$L$22,'Напрямки конкурса'!$K$22,IF(D1288='Напрямки конкурса'!$L$23,'Напрямки конкурса'!$K$23,IF(D1288='Напрямки конкурса'!$L$24,'Напрямки конкурса'!$K$24,IF(D1288='Напрямки конкурса'!$L$25,'Напрямки конкурса'!$K$25,IF(D1288='Напрямки конкурса'!$L$26,'Напрямки конкурса'!$K$26,IF(D1288='Напрямки конкурса'!$L$27,'Напрямки конкурса'!$K$27,IF(D1288='Напрямки конкурса'!$L$28,'Напрямки конкурса'!$K$28,"")))))))))))))))))))))))))))</f>
        <v/>
      </c>
      <c r="D1288" s="554"/>
      <c r="E1288" s="169"/>
      <c r="F1288" s="169"/>
      <c r="G1288" s="169"/>
      <c r="H1288" s="148" t="str">
        <f>IF(I1288='Категорія витрат'!$B$2,'Категорія витрат'!$A$2,IF(I1288='Категорія витрат'!$B$3,'Категорія витрат'!$A$3,IF(I1288='Категорія витрат'!$B$4,'Категорія витрат'!$A$4,IF(I1288='Категорія витрат'!$B$5,'Категорія витрат'!$A$5,IF(I1288='Категорія витрат'!$B$6,'Категорія витрат'!$A$6,IF(I1288='Категорія витрат'!$B$7,'Категорія витрат'!$A$7,IF(I1288='Категорія витрат'!$B$8,'Категорія витрат'!$A$8,IF(I1288='Категорія витрат'!$B$9,'Категорія витрат'!$A$9,IF(I1288='Категорія витрат'!$B$10,'Категорія витрат'!$A$10,IF(I1288='Категорія витрат'!$B$11,'Категорія витрат'!$A$11,IF(I1288='Категорія витрат'!$B$12,'Категорія витрат'!$A$12,IF(I1288='Категорія витрат'!$B$13,'Категорія витрат'!$A$13,IF(I1288='Категорія витрат'!$B$14,'Категорія витрат'!$A$14,IF(I1288='Категорія витрат'!$B$15,'Категорія витрат'!$A$15,IF(I1288='Категорія витрат'!$B$16,'Категорія витрат'!$A$16,IF(I1288='Категорія витрат'!$B$17,'Категорія витрат'!$A$17,IF(I1288='Категорія витрат'!$B$18,'Категорія витрат'!$A$18,IF(I1288='Категорія витрат'!$B$19,'Категорія витрат'!$A$19,IF(I1288='Категорія витрат'!$B$20,'Категорія витрат'!$A$20,IF(I1288='Категорія витрат'!$B$21,'Категорія витрат'!$A$21,IF(I1288='Категорія витрат'!$B$22,'Категорія витрат'!$A$22,IF(I1288='Категорія витрат'!$B$23,'Категорія витрат'!$A$23,IF(I1288='Категорія витрат'!$B$24,'Категорія витрат'!$A$24,IF(I1288='Категорія витрат'!$B$25,'Категорія витрат'!$A$25,IF(I1288='Категорія витрат'!$B$26,'Категорія витрат'!$A$26,IF(I1288='Категорія витрат'!$B$27,'Категорія витрат'!$A$27,IF(I1288='Категорія витрат'!$B$28,'Категорія витрат'!$A$28,IF(I1288='Категорія витрат'!$B$29,'Категорія витрат'!$A$29,IF(I1288='Категорія витрат'!$B$30,'Категорія витрат'!$A$30,"")))))))))))))))))))))))))))))</f>
        <v/>
      </c>
      <c r="I1288" s="172"/>
      <c r="J1288" s="171"/>
      <c r="K1288" s="174"/>
      <c r="L1288" s="86">
        <f t="shared" si="694"/>
        <v>0</v>
      </c>
      <c r="M1288" s="174"/>
      <c r="N1288" s="176"/>
      <c r="O1288" s="169"/>
      <c r="P1288" s="157">
        <f>IF(J1288='Категорія витрат'!$F$2,ROUND('Додаток 3._Бюджет детальний ПР'!O1288*0.3676,2),IF(J1288='Категорія витрат'!$F$3,ROUND('Додаток 3._Бюджет детальний ПР'!O1288*0.347,2),IF(J1288='Категорія витрат'!$F$4,ROUND('Додаток 3._Бюджет детальний ПР'!O1288*0.347,2),IF(J1288='Категорія витрат'!$F$7,ROUND('Додаток 3._Бюджет детальний ПР'!O1288*0.0841,2),0))))</f>
        <v>0</v>
      </c>
      <c r="Q1288" s="151">
        <f t="shared" si="668"/>
        <v>0</v>
      </c>
      <c r="R1288" s="179"/>
      <c r="S1288" s="179"/>
      <c r="T1288" s="179"/>
      <c r="U1288" s="179"/>
      <c r="V1288" s="179"/>
      <c r="W1288" s="179"/>
      <c r="X1288" s="179"/>
      <c r="Y1288" s="179"/>
      <c r="Z1288" s="179"/>
      <c r="AA1288" s="179"/>
      <c r="AB1288" s="179"/>
      <c r="AC1288" s="179"/>
      <c r="AD1288" s="48">
        <f t="shared" si="670"/>
        <v>0</v>
      </c>
      <c r="AE1288" s="48">
        <f t="shared" si="671"/>
        <v>0</v>
      </c>
      <c r="AF1288" s="48">
        <f t="shared" si="672"/>
        <v>0</v>
      </c>
      <c r="AG1288" s="48">
        <f t="shared" si="673"/>
        <v>0</v>
      </c>
      <c r="AH1288" s="48">
        <f t="shared" si="674"/>
        <v>0</v>
      </c>
      <c r="AI1288" s="48">
        <f t="shared" si="675"/>
        <v>0</v>
      </c>
      <c r="AJ1288" s="48">
        <f t="shared" si="676"/>
        <v>0</v>
      </c>
      <c r="AK1288" s="48">
        <f t="shared" si="677"/>
        <v>0</v>
      </c>
      <c r="AL1288" s="179"/>
      <c r="AM1288" s="179"/>
      <c r="AN1288" s="76"/>
      <c r="AO1288" s="174"/>
      <c r="AP1288" s="86">
        <f t="shared" si="695"/>
        <v>0</v>
      </c>
      <c r="AQ1288" s="174"/>
      <c r="AR1288" s="176"/>
      <c r="AS1288" s="169"/>
      <c r="AT1288" s="157">
        <f>IF(J1288='Категорія витрат'!$F$2,ROUND('Додаток 3._Бюджет детальний ПР'!AS1288*0.3676,2),IF(J1288='Категорія витрат'!$F$3,ROUND('Додаток 3._Бюджет детальний ПР'!AS1288*0.347,2),IF(J1288='Категорія витрат'!$F$4,ROUND('Додаток 3._Бюджет детальний ПР'!AS1288*0.347,2),IF(J1288='Категорія витрат'!$F$7,ROUND('Додаток 3._Бюджет детальний ПР'!AS1288*0.0841,2),0))))</f>
        <v>0</v>
      </c>
      <c r="AU1288" s="151">
        <f t="shared" si="669"/>
        <v>0</v>
      </c>
      <c r="AV1288" s="179"/>
      <c r="AW1288" s="179"/>
      <c r="AX1288" s="179"/>
      <c r="AY1288" s="179"/>
      <c r="AZ1288" s="179"/>
      <c r="BA1288" s="179"/>
      <c r="BB1288" s="179"/>
      <c r="BC1288" s="179"/>
      <c r="BD1288" s="179"/>
      <c r="BE1288" s="179"/>
      <c r="BF1288" s="179"/>
      <c r="BG1288" s="179"/>
      <c r="BH1288" s="48">
        <f t="shared" si="678"/>
        <v>0</v>
      </c>
      <c r="BI1288" s="48">
        <f t="shared" si="679"/>
        <v>0</v>
      </c>
      <c r="BJ1288" s="48">
        <f t="shared" si="680"/>
        <v>0</v>
      </c>
      <c r="BK1288" s="48">
        <f t="shared" si="681"/>
        <v>0</v>
      </c>
      <c r="BL1288" s="48">
        <f t="shared" si="682"/>
        <v>0</v>
      </c>
      <c r="BM1288" s="48">
        <f t="shared" si="683"/>
        <v>0</v>
      </c>
      <c r="BN1288" s="48">
        <f t="shared" si="684"/>
        <v>0</v>
      </c>
      <c r="BO1288" s="48">
        <f t="shared" si="685"/>
        <v>0</v>
      </c>
      <c r="BP1288" s="179"/>
      <c r="BQ1288" s="179"/>
      <c r="BR1288" s="189"/>
      <c r="BS1288" s="174"/>
      <c r="BT1288" s="86">
        <f t="shared" si="696"/>
        <v>0</v>
      </c>
      <c r="BU1288" s="174"/>
      <c r="BV1288" s="176"/>
      <c r="BW1288" s="169"/>
      <c r="BX1288" s="157">
        <f>IF(J1288='Категорія витрат'!$F$2,ROUND('Додаток 3._Бюджет детальний ПР'!BW1288*0.3676,2),IF(J1288='Категорія витрат'!$F$3,ROUND('Додаток 3._Бюджет детальний ПР'!BW1288*0.347,2),IF(J1288='Категорія витрат'!$F$4,ROUND('Додаток 3._Бюджет детальний ПР'!BW1288*0.347,2),IF(J1288='Категорія витрат'!$F$7,ROUND('Додаток 3._Бюджет детальний ПР'!BW1288*0.0841,2),0))))</f>
        <v>0</v>
      </c>
      <c r="BY1288" s="151">
        <f t="shared" si="697"/>
        <v>0</v>
      </c>
      <c r="BZ1288" s="179"/>
      <c r="CA1288" s="179"/>
      <c r="CB1288" s="179"/>
      <c r="CC1288" s="179"/>
      <c r="CD1288" s="179"/>
      <c r="CE1288" s="179"/>
      <c r="CF1288" s="179"/>
      <c r="CG1288" s="179"/>
      <c r="CH1288" s="179"/>
      <c r="CI1288" s="179"/>
      <c r="CJ1288" s="179"/>
      <c r="CK1288" s="179"/>
      <c r="CL1288" s="48">
        <f t="shared" si="686"/>
        <v>0</v>
      </c>
      <c r="CM1288" s="48">
        <f t="shared" si="687"/>
        <v>0</v>
      </c>
      <c r="CN1288" s="48">
        <f t="shared" si="688"/>
        <v>0</v>
      </c>
      <c r="CO1288" s="48">
        <f t="shared" si="689"/>
        <v>0</v>
      </c>
      <c r="CP1288" s="48">
        <f t="shared" si="690"/>
        <v>0</v>
      </c>
      <c r="CQ1288" s="48">
        <f t="shared" si="691"/>
        <v>0</v>
      </c>
      <c r="CR1288" s="48">
        <f t="shared" si="692"/>
        <v>0</v>
      </c>
      <c r="CS1288" s="48">
        <f t="shared" si="693"/>
        <v>0</v>
      </c>
      <c r="CT1288" s="179"/>
      <c r="CU1288" s="179"/>
    </row>
    <row r="1289" spans="1:99" ht="20.100000000000001" customHeight="1" x14ac:dyDescent="0.25">
      <c r="A1289" s="57">
        <v>1284</v>
      </c>
      <c r="B1289" s="398" t="str">
        <f>IF(D1289='Напрямки конкурса'!$L$2,'Напрямки конкурса'!$B$2,IF(D1289='Напрямки конкурса'!$L$3,'Напрямки конкурса'!$B$3,IF(D1289='Напрямки конкурса'!$L$4,'Напрямки конкурса'!$B$4,IF(D1289='Напрямки конкурса'!$L$5,'Напрямки конкурса'!$B$5,IF(D1289='Напрямки конкурса'!$L$6,'Напрямки конкурса'!$B$6,IF(D1289='Напрямки конкурса'!$L$7,'Напрямки конкурса'!$B$7,IF(D1289='Напрямки конкурса'!$L$8,'Напрямки конкурса'!$B$8,IF(D1289='Напрямки конкурса'!$L$9,'Напрямки конкурса'!$B$9,IF(D1289='Напрямки конкурса'!$L$10,'Напрямки конкурса'!$B$10,IF(D1289='Напрямки конкурса'!$L$11,'Напрямки конкурса'!$B$11,IF(D1289='Напрямки конкурса'!$L$12,'Напрямки конкурса'!$B$12,IF(D1289='Напрямки конкурса'!$L$13,'Напрямки конкурса'!$B$13,IF(D1289='Напрямки конкурса'!$L$14,'Напрямки конкурса'!$B$14,IF(D1289='Напрямки конкурса'!$L$15,'Напрямки конкурса'!$B$15,IF(D1289='Напрямки конкурса'!$L$16,'Напрямки конкурса'!$B$16,IF(D1289='Напрямки конкурса'!$L$17,'Напрямки конкурса'!$B$17,IF(D1289='Напрямки конкурса'!$L$18,'Напрямки конкурса'!$B$18,IF(D1289='Напрямки конкурса'!$L$19,'Напрямки конкурса'!$B$19,IF(D1289='Напрямки конкурса'!$L$20,'Напрямки конкурса'!$B$20,IF(D1289='Напрямки конкурса'!$L$21,'Напрямки конкурса'!$B$21,IF(D1289='Напрямки конкурса'!$L$22,'Напрямки конкурса'!$B$22,IF(D1289='Напрямки конкурса'!$L$23,'Напрямки конкурса'!$B$23,IF(D1289='Напрямки конкурса'!$L$24,'Напрямки конкурса'!$B$24,IF(D1289='Напрямки конкурса'!$L$25,'Напрямки конкурса'!$B$25,IF(D1289='Напрямки конкурса'!$L$26,'Напрямки конкурса'!$B$26,IF(D1289='Напрямки конкурса'!$L$27,'Напрямки конкурса'!$B$27,IF(D1289='Напрямки конкурса'!$L$28,'Напрямки конкурса'!$B$28,"")))))))))))))))))))))))))))</f>
        <v/>
      </c>
      <c r="C1289" s="58" t="str">
        <f>IF(D1289='Напрямки конкурса'!$L$2,'Напрямки конкурса'!$K$2,IF(D1289='Напрямки конкурса'!$L$3,'Напрямки конкурса'!$K$3,IF(D1289='Напрямки конкурса'!$L$4,'Напрямки конкурса'!$K$4,IF(D1289='Напрямки конкурса'!$L$5,'Напрямки конкурса'!$K$5,IF(D1289='Напрямки конкурса'!$L$6,'Напрямки конкурса'!$K$6,IF(D1289='Напрямки конкурса'!$L$7,'Напрямки конкурса'!$K$7,IF(D1289='Напрямки конкурса'!$L$8,'Напрямки конкурса'!$K$8,IF(D1289='Напрямки конкурса'!$L$9,'Напрямки конкурса'!$K$9,IF(D1289='Напрямки конкурса'!$L$10,'Напрямки конкурса'!$K$10,IF(D1289='Напрямки конкурса'!$L$11,'Напрямки конкурса'!$K$11,IF(D1289='Напрямки конкурса'!$L$12,'Напрямки конкурса'!$K$12,IF(D1289='Напрямки конкурса'!$L$13,'Напрямки конкурса'!$K$13,IF(D1289='Напрямки конкурса'!$L$14,'Напрямки конкурса'!$K$14,IF(D1289='Напрямки конкурса'!$L$15,'Напрямки конкурса'!$K$15,IF(D1289='Напрямки конкурса'!$L$16,'Напрямки конкурса'!$K$16,IF(D1289='Напрямки конкурса'!$L$17,'Напрямки конкурса'!$K$17,IF(D1289='Напрямки конкурса'!$L$18,'Напрямки конкурса'!$K$18,IF(D1289='Напрямки конкурса'!$L$19,'Напрямки конкурса'!$K$19,IF(D1289='Напрямки конкурса'!$L$20,'Напрямки конкурса'!$K$20,IF(D1289='Напрямки конкурса'!$L$21,'Напрямки конкурса'!$K$21,IF(D1289='Напрямки конкурса'!$L$22,'Напрямки конкурса'!$K$22,IF(D1289='Напрямки конкурса'!$L$23,'Напрямки конкурса'!$K$23,IF(D1289='Напрямки конкурса'!$L$24,'Напрямки конкурса'!$K$24,IF(D1289='Напрямки конкурса'!$L$25,'Напрямки конкурса'!$K$25,IF(D1289='Напрямки конкурса'!$L$26,'Напрямки конкурса'!$K$26,IF(D1289='Напрямки конкурса'!$L$27,'Напрямки конкурса'!$K$27,IF(D1289='Напрямки конкурса'!$L$28,'Напрямки конкурса'!$K$28,"")))))))))))))))))))))))))))</f>
        <v/>
      </c>
      <c r="D1289" s="554"/>
      <c r="E1289" s="169"/>
      <c r="F1289" s="169"/>
      <c r="G1289" s="169"/>
      <c r="H1289" s="148" t="str">
        <f>IF(I1289='Категорія витрат'!$B$2,'Категорія витрат'!$A$2,IF(I1289='Категорія витрат'!$B$3,'Категорія витрат'!$A$3,IF(I1289='Категорія витрат'!$B$4,'Категорія витрат'!$A$4,IF(I1289='Категорія витрат'!$B$5,'Категорія витрат'!$A$5,IF(I1289='Категорія витрат'!$B$6,'Категорія витрат'!$A$6,IF(I1289='Категорія витрат'!$B$7,'Категорія витрат'!$A$7,IF(I1289='Категорія витрат'!$B$8,'Категорія витрат'!$A$8,IF(I1289='Категорія витрат'!$B$9,'Категорія витрат'!$A$9,IF(I1289='Категорія витрат'!$B$10,'Категорія витрат'!$A$10,IF(I1289='Категорія витрат'!$B$11,'Категорія витрат'!$A$11,IF(I1289='Категорія витрат'!$B$12,'Категорія витрат'!$A$12,IF(I1289='Категорія витрат'!$B$13,'Категорія витрат'!$A$13,IF(I1289='Категорія витрат'!$B$14,'Категорія витрат'!$A$14,IF(I1289='Категорія витрат'!$B$15,'Категорія витрат'!$A$15,IF(I1289='Категорія витрат'!$B$16,'Категорія витрат'!$A$16,IF(I1289='Категорія витрат'!$B$17,'Категорія витрат'!$A$17,IF(I1289='Категорія витрат'!$B$18,'Категорія витрат'!$A$18,IF(I1289='Категорія витрат'!$B$19,'Категорія витрат'!$A$19,IF(I1289='Категорія витрат'!$B$20,'Категорія витрат'!$A$20,IF(I1289='Категорія витрат'!$B$21,'Категорія витрат'!$A$21,IF(I1289='Категорія витрат'!$B$22,'Категорія витрат'!$A$22,IF(I1289='Категорія витрат'!$B$23,'Категорія витрат'!$A$23,IF(I1289='Категорія витрат'!$B$24,'Категорія витрат'!$A$24,IF(I1289='Категорія витрат'!$B$25,'Категорія витрат'!$A$25,IF(I1289='Категорія витрат'!$B$26,'Категорія витрат'!$A$26,IF(I1289='Категорія витрат'!$B$27,'Категорія витрат'!$A$27,IF(I1289='Категорія витрат'!$B$28,'Категорія витрат'!$A$28,IF(I1289='Категорія витрат'!$B$29,'Категорія витрат'!$A$29,IF(I1289='Категорія витрат'!$B$30,'Категорія витрат'!$A$30,"")))))))))))))))))))))))))))))</f>
        <v/>
      </c>
      <c r="I1289" s="172"/>
      <c r="J1289" s="171"/>
      <c r="K1289" s="174"/>
      <c r="L1289" s="86">
        <f t="shared" si="694"/>
        <v>0</v>
      </c>
      <c r="M1289" s="174"/>
      <c r="N1289" s="176"/>
      <c r="O1289" s="169"/>
      <c r="P1289" s="157">
        <f>IF(J1289='Категорія витрат'!$F$2,ROUND('Додаток 3._Бюджет детальний ПР'!O1289*0.3676,2),IF(J1289='Категорія витрат'!$F$3,ROUND('Додаток 3._Бюджет детальний ПР'!O1289*0.347,2),IF(J1289='Категорія витрат'!$F$4,ROUND('Додаток 3._Бюджет детальний ПР'!O1289*0.347,2),IF(J1289='Категорія витрат'!$F$7,ROUND('Додаток 3._Бюджет детальний ПР'!O1289*0.0841,2),0))))</f>
        <v>0</v>
      </c>
      <c r="Q1289" s="151">
        <f t="shared" si="668"/>
        <v>0</v>
      </c>
      <c r="R1289" s="179"/>
      <c r="S1289" s="179"/>
      <c r="T1289" s="179"/>
      <c r="U1289" s="179"/>
      <c r="V1289" s="179"/>
      <c r="W1289" s="179"/>
      <c r="X1289" s="179"/>
      <c r="Y1289" s="179"/>
      <c r="Z1289" s="179"/>
      <c r="AA1289" s="179"/>
      <c r="AB1289" s="179"/>
      <c r="AC1289" s="179"/>
      <c r="AD1289" s="48">
        <f t="shared" si="670"/>
        <v>0</v>
      </c>
      <c r="AE1289" s="48">
        <f t="shared" si="671"/>
        <v>0</v>
      </c>
      <c r="AF1289" s="48">
        <f t="shared" si="672"/>
        <v>0</v>
      </c>
      <c r="AG1289" s="48">
        <f t="shared" si="673"/>
        <v>0</v>
      </c>
      <c r="AH1289" s="48">
        <f t="shared" si="674"/>
        <v>0</v>
      </c>
      <c r="AI1289" s="48">
        <f t="shared" si="675"/>
        <v>0</v>
      </c>
      <c r="AJ1289" s="48">
        <f t="shared" si="676"/>
        <v>0</v>
      </c>
      <c r="AK1289" s="48">
        <f t="shared" si="677"/>
        <v>0</v>
      </c>
      <c r="AL1289" s="179"/>
      <c r="AM1289" s="179"/>
      <c r="AN1289" s="76"/>
      <c r="AO1289" s="174"/>
      <c r="AP1289" s="86">
        <f t="shared" si="695"/>
        <v>0</v>
      </c>
      <c r="AQ1289" s="174"/>
      <c r="AR1289" s="176"/>
      <c r="AS1289" s="169"/>
      <c r="AT1289" s="157">
        <f>IF(J1289='Категорія витрат'!$F$2,ROUND('Додаток 3._Бюджет детальний ПР'!AS1289*0.3676,2),IF(J1289='Категорія витрат'!$F$3,ROUND('Додаток 3._Бюджет детальний ПР'!AS1289*0.347,2),IF(J1289='Категорія витрат'!$F$4,ROUND('Додаток 3._Бюджет детальний ПР'!AS1289*0.347,2),IF(J1289='Категорія витрат'!$F$7,ROUND('Додаток 3._Бюджет детальний ПР'!AS1289*0.0841,2),0))))</f>
        <v>0</v>
      </c>
      <c r="AU1289" s="151">
        <f t="shared" si="669"/>
        <v>0</v>
      </c>
      <c r="AV1289" s="179"/>
      <c r="AW1289" s="179"/>
      <c r="AX1289" s="179"/>
      <c r="AY1289" s="179"/>
      <c r="AZ1289" s="179"/>
      <c r="BA1289" s="179"/>
      <c r="BB1289" s="179"/>
      <c r="BC1289" s="179"/>
      <c r="BD1289" s="179"/>
      <c r="BE1289" s="179"/>
      <c r="BF1289" s="179"/>
      <c r="BG1289" s="179"/>
      <c r="BH1289" s="48">
        <f t="shared" si="678"/>
        <v>0</v>
      </c>
      <c r="BI1289" s="48">
        <f t="shared" si="679"/>
        <v>0</v>
      </c>
      <c r="BJ1289" s="48">
        <f t="shared" si="680"/>
        <v>0</v>
      </c>
      <c r="BK1289" s="48">
        <f t="shared" si="681"/>
        <v>0</v>
      </c>
      <c r="BL1289" s="48">
        <f t="shared" si="682"/>
        <v>0</v>
      </c>
      <c r="BM1289" s="48">
        <f t="shared" si="683"/>
        <v>0</v>
      </c>
      <c r="BN1289" s="48">
        <f t="shared" si="684"/>
        <v>0</v>
      </c>
      <c r="BO1289" s="48">
        <f t="shared" si="685"/>
        <v>0</v>
      </c>
      <c r="BP1289" s="179"/>
      <c r="BQ1289" s="179"/>
      <c r="BR1289" s="189"/>
      <c r="BS1289" s="174"/>
      <c r="BT1289" s="86">
        <f t="shared" si="696"/>
        <v>0</v>
      </c>
      <c r="BU1289" s="174"/>
      <c r="BV1289" s="176"/>
      <c r="BW1289" s="169"/>
      <c r="BX1289" s="157">
        <f>IF(J1289='Категорія витрат'!$F$2,ROUND('Додаток 3._Бюджет детальний ПР'!BW1289*0.3676,2),IF(J1289='Категорія витрат'!$F$3,ROUND('Додаток 3._Бюджет детальний ПР'!BW1289*0.347,2),IF(J1289='Категорія витрат'!$F$4,ROUND('Додаток 3._Бюджет детальний ПР'!BW1289*0.347,2),IF(J1289='Категорія витрат'!$F$7,ROUND('Додаток 3._Бюджет детальний ПР'!BW1289*0.0841,2),0))))</f>
        <v>0</v>
      </c>
      <c r="BY1289" s="151">
        <f t="shared" si="697"/>
        <v>0</v>
      </c>
      <c r="BZ1289" s="179"/>
      <c r="CA1289" s="179"/>
      <c r="CB1289" s="179"/>
      <c r="CC1289" s="179"/>
      <c r="CD1289" s="179"/>
      <c r="CE1289" s="179"/>
      <c r="CF1289" s="179"/>
      <c r="CG1289" s="179"/>
      <c r="CH1289" s="179"/>
      <c r="CI1289" s="179"/>
      <c r="CJ1289" s="179"/>
      <c r="CK1289" s="179"/>
      <c r="CL1289" s="48">
        <f t="shared" si="686"/>
        <v>0</v>
      </c>
      <c r="CM1289" s="48">
        <f t="shared" si="687"/>
        <v>0</v>
      </c>
      <c r="CN1289" s="48">
        <f t="shared" si="688"/>
        <v>0</v>
      </c>
      <c r="CO1289" s="48">
        <f t="shared" si="689"/>
        <v>0</v>
      </c>
      <c r="CP1289" s="48">
        <f t="shared" si="690"/>
        <v>0</v>
      </c>
      <c r="CQ1289" s="48">
        <f t="shared" si="691"/>
        <v>0</v>
      </c>
      <c r="CR1289" s="48">
        <f t="shared" si="692"/>
        <v>0</v>
      </c>
      <c r="CS1289" s="48">
        <f t="shared" si="693"/>
        <v>0</v>
      </c>
      <c r="CT1289" s="179"/>
      <c r="CU1289" s="179"/>
    </row>
    <row r="1290" spans="1:99" ht="20.100000000000001" customHeight="1" x14ac:dyDescent="0.25">
      <c r="A1290" s="57">
        <v>1285</v>
      </c>
      <c r="B1290" s="398" t="str">
        <f>IF(D1290='Напрямки конкурса'!$L$2,'Напрямки конкурса'!$B$2,IF(D1290='Напрямки конкурса'!$L$3,'Напрямки конкурса'!$B$3,IF(D1290='Напрямки конкурса'!$L$4,'Напрямки конкурса'!$B$4,IF(D1290='Напрямки конкурса'!$L$5,'Напрямки конкурса'!$B$5,IF(D1290='Напрямки конкурса'!$L$6,'Напрямки конкурса'!$B$6,IF(D1290='Напрямки конкурса'!$L$7,'Напрямки конкурса'!$B$7,IF(D1290='Напрямки конкурса'!$L$8,'Напрямки конкурса'!$B$8,IF(D1290='Напрямки конкурса'!$L$9,'Напрямки конкурса'!$B$9,IF(D1290='Напрямки конкурса'!$L$10,'Напрямки конкурса'!$B$10,IF(D1290='Напрямки конкурса'!$L$11,'Напрямки конкурса'!$B$11,IF(D1290='Напрямки конкурса'!$L$12,'Напрямки конкурса'!$B$12,IF(D1290='Напрямки конкурса'!$L$13,'Напрямки конкурса'!$B$13,IF(D1290='Напрямки конкурса'!$L$14,'Напрямки конкурса'!$B$14,IF(D1290='Напрямки конкурса'!$L$15,'Напрямки конкурса'!$B$15,IF(D1290='Напрямки конкурса'!$L$16,'Напрямки конкурса'!$B$16,IF(D1290='Напрямки конкурса'!$L$17,'Напрямки конкурса'!$B$17,IF(D1290='Напрямки конкурса'!$L$18,'Напрямки конкурса'!$B$18,IF(D1290='Напрямки конкурса'!$L$19,'Напрямки конкурса'!$B$19,IF(D1290='Напрямки конкурса'!$L$20,'Напрямки конкурса'!$B$20,IF(D1290='Напрямки конкурса'!$L$21,'Напрямки конкурса'!$B$21,IF(D1290='Напрямки конкурса'!$L$22,'Напрямки конкурса'!$B$22,IF(D1290='Напрямки конкурса'!$L$23,'Напрямки конкурса'!$B$23,IF(D1290='Напрямки конкурса'!$L$24,'Напрямки конкурса'!$B$24,IF(D1290='Напрямки конкурса'!$L$25,'Напрямки конкурса'!$B$25,IF(D1290='Напрямки конкурса'!$L$26,'Напрямки конкурса'!$B$26,IF(D1290='Напрямки конкурса'!$L$27,'Напрямки конкурса'!$B$27,IF(D1290='Напрямки конкурса'!$L$28,'Напрямки конкурса'!$B$28,"")))))))))))))))))))))))))))</f>
        <v/>
      </c>
      <c r="C1290" s="58" t="str">
        <f>IF(D1290='Напрямки конкурса'!$L$2,'Напрямки конкурса'!$K$2,IF(D1290='Напрямки конкурса'!$L$3,'Напрямки конкурса'!$K$3,IF(D1290='Напрямки конкурса'!$L$4,'Напрямки конкурса'!$K$4,IF(D1290='Напрямки конкурса'!$L$5,'Напрямки конкурса'!$K$5,IF(D1290='Напрямки конкурса'!$L$6,'Напрямки конкурса'!$K$6,IF(D1290='Напрямки конкурса'!$L$7,'Напрямки конкурса'!$K$7,IF(D1290='Напрямки конкурса'!$L$8,'Напрямки конкурса'!$K$8,IF(D1290='Напрямки конкурса'!$L$9,'Напрямки конкурса'!$K$9,IF(D1290='Напрямки конкурса'!$L$10,'Напрямки конкурса'!$K$10,IF(D1290='Напрямки конкурса'!$L$11,'Напрямки конкурса'!$K$11,IF(D1290='Напрямки конкурса'!$L$12,'Напрямки конкурса'!$K$12,IF(D1290='Напрямки конкурса'!$L$13,'Напрямки конкурса'!$K$13,IF(D1290='Напрямки конкурса'!$L$14,'Напрямки конкурса'!$K$14,IF(D1290='Напрямки конкурса'!$L$15,'Напрямки конкурса'!$K$15,IF(D1290='Напрямки конкурса'!$L$16,'Напрямки конкурса'!$K$16,IF(D1290='Напрямки конкурса'!$L$17,'Напрямки конкурса'!$K$17,IF(D1290='Напрямки конкурса'!$L$18,'Напрямки конкурса'!$K$18,IF(D1290='Напрямки конкурса'!$L$19,'Напрямки конкурса'!$K$19,IF(D1290='Напрямки конкурса'!$L$20,'Напрямки конкурса'!$K$20,IF(D1290='Напрямки конкурса'!$L$21,'Напрямки конкурса'!$K$21,IF(D1290='Напрямки конкурса'!$L$22,'Напрямки конкурса'!$K$22,IF(D1290='Напрямки конкурса'!$L$23,'Напрямки конкурса'!$K$23,IF(D1290='Напрямки конкурса'!$L$24,'Напрямки конкурса'!$K$24,IF(D1290='Напрямки конкурса'!$L$25,'Напрямки конкурса'!$K$25,IF(D1290='Напрямки конкурса'!$L$26,'Напрямки конкурса'!$K$26,IF(D1290='Напрямки конкурса'!$L$27,'Напрямки конкурса'!$K$27,IF(D1290='Напрямки конкурса'!$L$28,'Напрямки конкурса'!$K$28,"")))))))))))))))))))))))))))</f>
        <v/>
      </c>
      <c r="D1290" s="554"/>
      <c r="E1290" s="169"/>
      <c r="F1290" s="169"/>
      <c r="G1290" s="169"/>
      <c r="H1290" s="148" t="str">
        <f>IF(I1290='Категорія витрат'!$B$2,'Категорія витрат'!$A$2,IF(I1290='Категорія витрат'!$B$3,'Категорія витрат'!$A$3,IF(I1290='Категорія витрат'!$B$4,'Категорія витрат'!$A$4,IF(I1290='Категорія витрат'!$B$5,'Категорія витрат'!$A$5,IF(I1290='Категорія витрат'!$B$6,'Категорія витрат'!$A$6,IF(I1290='Категорія витрат'!$B$7,'Категорія витрат'!$A$7,IF(I1290='Категорія витрат'!$B$8,'Категорія витрат'!$A$8,IF(I1290='Категорія витрат'!$B$9,'Категорія витрат'!$A$9,IF(I1290='Категорія витрат'!$B$10,'Категорія витрат'!$A$10,IF(I1290='Категорія витрат'!$B$11,'Категорія витрат'!$A$11,IF(I1290='Категорія витрат'!$B$12,'Категорія витрат'!$A$12,IF(I1290='Категорія витрат'!$B$13,'Категорія витрат'!$A$13,IF(I1290='Категорія витрат'!$B$14,'Категорія витрат'!$A$14,IF(I1290='Категорія витрат'!$B$15,'Категорія витрат'!$A$15,IF(I1290='Категорія витрат'!$B$16,'Категорія витрат'!$A$16,IF(I1290='Категорія витрат'!$B$17,'Категорія витрат'!$A$17,IF(I1290='Категорія витрат'!$B$18,'Категорія витрат'!$A$18,IF(I1290='Категорія витрат'!$B$19,'Категорія витрат'!$A$19,IF(I1290='Категорія витрат'!$B$20,'Категорія витрат'!$A$20,IF(I1290='Категорія витрат'!$B$21,'Категорія витрат'!$A$21,IF(I1290='Категорія витрат'!$B$22,'Категорія витрат'!$A$22,IF(I1290='Категорія витрат'!$B$23,'Категорія витрат'!$A$23,IF(I1290='Категорія витрат'!$B$24,'Категорія витрат'!$A$24,IF(I1290='Категорія витрат'!$B$25,'Категорія витрат'!$A$25,IF(I1290='Категорія витрат'!$B$26,'Категорія витрат'!$A$26,IF(I1290='Категорія витрат'!$B$27,'Категорія витрат'!$A$27,IF(I1290='Категорія витрат'!$B$28,'Категорія витрат'!$A$28,IF(I1290='Категорія витрат'!$B$29,'Категорія витрат'!$A$29,IF(I1290='Категорія витрат'!$B$30,'Категорія витрат'!$A$30,"")))))))))))))))))))))))))))))</f>
        <v/>
      </c>
      <c r="I1290" s="172"/>
      <c r="J1290" s="171"/>
      <c r="K1290" s="174"/>
      <c r="L1290" s="86">
        <f t="shared" si="694"/>
        <v>0</v>
      </c>
      <c r="M1290" s="174"/>
      <c r="N1290" s="176"/>
      <c r="O1290" s="169"/>
      <c r="P1290" s="157">
        <f>IF(J1290='Категорія витрат'!$F$2,ROUND('Додаток 3._Бюджет детальний ПР'!O1290*0.3676,2),IF(J1290='Категорія витрат'!$F$3,ROUND('Додаток 3._Бюджет детальний ПР'!O1290*0.347,2),IF(J1290='Категорія витрат'!$F$4,ROUND('Додаток 3._Бюджет детальний ПР'!O1290*0.347,2),IF(J1290='Категорія витрат'!$F$7,ROUND('Додаток 3._Бюджет детальний ПР'!O1290*0.0841,2),0))))</f>
        <v>0</v>
      </c>
      <c r="Q1290" s="151">
        <f t="shared" si="668"/>
        <v>0</v>
      </c>
      <c r="R1290" s="179"/>
      <c r="S1290" s="179"/>
      <c r="T1290" s="179"/>
      <c r="U1290" s="179"/>
      <c r="V1290" s="179"/>
      <c r="W1290" s="179"/>
      <c r="X1290" s="179"/>
      <c r="Y1290" s="179"/>
      <c r="Z1290" s="179"/>
      <c r="AA1290" s="179"/>
      <c r="AB1290" s="179"/>
      <c r="AC1290" s="179"/>
      <c r="AD1290" s="48">
        <f t="shared" si="670"/>
        <v>0</v>
      </c>
      <c r="AE1290" s="48">
        <f t="shared" si="671"/>
        <v>0</v>
      </c>
      <c r="AF1290" s="48">
        <f t="shared" si="672"/>
        <v>0</v>
      </c>
      <c r="AG1290" s="48">
        <f t="shared" si="673"/>
        <v>0</v>
      </c>
      <c r="AH1290" s="48">
        <f t="shared" si="674"/>
        <v>0</v>
      </c>
      <c r="AI1290" s="48">
        <f t="shared" si="675"/>
        <v>0</v>
      </c>
      <c r="AJ1290" s="48">
        <f t="shared" si="676"/>
        <v>0</v>
      </c>
      <c r="AK1290" s="48">
        <f t="shared" si="677"/>
        <v>0</v>
      </c>
      <c r="AL1290" s="179"/>
      <c r="AM1290" s="179"/>
      <c r="AN1290" s="76"/>
      <c r="AO1290" s="174"/>
      <c r="AP1290" s="86">
        <f t="shared" si="695"/>
        <v>0</v>
      </c>
      <c r="AQ1290" s="174"/>
      <c r="AR1290" s="176"/>
      <c r="AS1290" s="169"/>
      <c r="AT1290" s="157">
        <f>IF(J1290='Категорія витрат'!$F$2,ROUND('Додаток 3._Бюджет детальний ПР'!AS1290*0.3676,2),IF(J1290='Категорія витрат'!$F$3,ROUND('Додаток 3._Бюджет детальний ПР'!AS1290*0.347,2),IF(J1290='Категорія витрат'!$F$4,ROUND('Додаток 3._Бюджет детальний ПР'!AS1290*0.347,2),IF(J1290='Категорія витрат'!$F$7,ROUND('Додаток 3._Бюджет детальний ПР'!AS1290*0.0841,2),0))))</f>
        <v>0</v>
      </c>
      <c r="AU1290" s="151">
        <f t="shared" si="669"/>
        <v>0</v>
      </c>
      <c r="AV1290" s="179"/>
      <c r="AW1290" s="179"/>
      <c r="AX1290" s="179"/>
      <c r="AY1290" s="179"/>
      <c r="AZ1290" s="179"/>
      <c r="BA1290" s="179"/>
      <c r="BB1290" s="179"/>
      <c r="BC1290" s="179"/>
      <c r="BD1290" s="179"/>
      <c r="BE1290" s="179"/>
      <c r="BF1290" s="179"/>
      <c r="BG1290" s="179"/>
      <c r="BH1290" s="48">
        <f t="shared" si="678"/>
        <v>0</v>
      </c>
      <c r="BI1290" s="48">
        <f t="shared" si="679"/>
        <v>0</v>
      </c>
      <c r="BJ1290" s="48">
        <f t="shared" si="680"/>
        <v>0</v>
      </c>
      <c r="BK1290" s="48">
        <f t="shared" si="681"/>
        <v>0</v>
      </c>
      <c r="BL1290" s="48">
        <f t="shared" si="682"/>
        <v>0</v>
      </c>
      <c r="BM1290" s="48">
        <f t="shared" si="683"/>
        <v>0</v>
      </c>
      <c r="BN1290" s="48">
        <f t="shared" si="684"/>
        <v>0</v>
      </c>
      <c r="BO1290" s="48">
        <f t="shared" si="685"/>
        <v>0</v>
      </c>
      <c r="BP1290" s="179"/>
      <c r="BQ1290" s="179"/>
      <c r="BR1290" s="189"/>
      <c r="BS1290" s="174"/>
      <c r="BT1290" s="86">
        <f t="shared" si="696"/>
        <v>0</v>
      </c>
      <c r="BU1290" s="174"/>
      <c r="BV1290" s="176"/>
      <c r="BW1290" s="169"/>
      <c r="BX1290" s="157">
        <f>IF(J1290='Категорія витрат'!$F$2,ROUND('Додаток 3._Бюджет детальний ПР'!BW1290*0.3676,2),IF(J1290='Категорія витрат'!$F$3,ROUND('Додаток 3._Бюджет детальний ПР'!BW1290*0.347,2),IF(J1290='Категорія витрат'!$F$4,ROUND('Додаток 3._Бюджет детальний ПР'!BW1290*0.347,2),IF(J1290='Категорія витрат'!$F$7,ROUND('Додаток 3._Бюджет детальний ПР'!BW1290*0.0841,2),0))))</f>
        <v>0</v>
      </c>
      <c r="BY1290" s="151">
        <f t="shared" si="697"/>
        <v>0</v>
      </c>
      <c r="BZ1290" s="179"/>
      <c r="CA1290" s="179"/>
      <c r="CB1290" s="179"/>
      <c r="CC1290" s="179"/>
      <c r="CD1290" s="179"/>
      <c r="CE1290" s="179"/>
      <c r="CF1290" s="179"/>
      <c r="CG1290" s="179"/>
      <c r="CH1290" s="179"/>
      <c r="CI1290" s="179"/>
      <c r="CJ1290" s="179"/>
      <c r="CK1290" s="179"/>
      <c r="CL1290" s="48">
        <f t="shared" si="686"/>
        <v>0</v>
      </c>
      <c r="CM1290" s="48">
        <f t="shared" si="687"/>
        <v>0</v>
      </c>
      <c r="CN1290" s="48">
        <f t="shared" si="688"/>
        <v>0</v>
      </c>
      <c r="CO1290" s="48">
        <f t="shared" si="689"/>
        <v>0</v>
      </c>
      <c r="CP1290" s="48">
        <f t="shared" si="690"/>
        <v>0</v>
      </c>
      <c r="CQ1290" s="48">
        <f t="shared" si="691"/>
        <v>0</v>
      </c>
      <c r="CR1290" s="48">
        <f t="shared" si="692"/>
        <v>0</v>
      </c>
      <c r="CS1290" s="48">
        <f t="shared" si="693"/>
        <v>0</v>
      </c>
      <c r="CT1290" s="179"/>
      <c r="CU1290" s="179"/>
    </row>
    <row r="1291" spans="1:99" ht="20.100000000000001" customHeight="1" x14ac:dyDescent="0.25">
      <c r="A1291" s="57">
        <v>1286</v>
      </c>
      <c r="B1291" s="398" t="str">
        <f>IF(D1291='Напрямки конкурса'!$L$2,'Напрямки конкурса'!$B$2,IF(D1291='Напрямки конкурса'!$L$3,'Напрямки конкурса'!$B$3,IF(D1291='Напрямки конкурса'!$L$4,'Напрямки конкурса'!$B$4,IF(D1291='Напрямки конкурса'!$L$5,'Напрямки конкурса'!$B$5,IF(D1291='Напрямки конкурса'!$L$6,'Напрямки конкурса'!$B$6,IF(D1291='Напрямки конкурса'!$L$7,'Напрямки конкурса'!$B$7,IF(D1291='Напрямки конкурса'!$L$8,'Напрямки конкурса'!$B$8,IF(D1291='Напрямки конкурса'!$L$9,'Напрямки конкурса'!$B$9,IF(D1291='Напрямки конкурса'!$L$10,'Напрямки конкурса'!$B$10,IF(D1291='Напрямки конкурса'!$L$11,'Напрямки конкурса'!$B$11,IF(D1291='Напрямки конкурса'!$L$12,'Напрямки конкурса'!$B$12,IF(D1291='Напрямки конкурса'!$L$13,'Напрямки конкурса'!$B$13,IF(D1291='Напрямки конкурса'!$L$14,'Напрямки конкурса'!$B$14,IF(D1291='Напрямки конкурса'!$L$15,'Напрямки конкурса'!$B$15,IF(D1291='Напрямки конкурса'!$L$16,'Напрямки конкурса'!$B$16,IF(D1291='Напрямки конкурса'!$L$17,'Напрямки конкурса'!$B$17,IF(D1291='Напрямки конкурса'!$L$18,'Напрямки конкурса'!$B$18,IF(D1291='Напрямки конкурса'!$L$19,'Напрямки конкурса'!$B$19,IF(D1291='Напрямки конкурса'!$L$20,'Напрямки конкурса'!$B$20,IF(D1291='Напрямки конкурса'!$L$21,'Напрямки конкурса'!$B$21,IF(D1291='Напрямки конкурса'!$L$22,'Напрямки конкурса'!$B$22,IF(D1291='Напрямки конкурса'!$L$23,'Напрямки конкурса'!$B$23,IF(D1291='Напрямки конкурса'!$L$24,'Напрямки конкурса'!$B$24,IF(D1291='Напрямки конкурса'!$L$25,'Напрямки конкурса'!$B$25,IF(D1291='Напрямки конкурса'!$L$26,'Напрямки конкурса'!$B$26,IF(D1291='Напрямки конкурса'!$L$27,'Напрямки конкурса'!$B$27,IF(D1291='Напрямки конкурса'!$L$28,'Напрямки конкурса'!$B$28,"")))))))))))))))))))))))))))</f>
        <v/>
      </c>
      <c r="C1291" s="58" t="str">
        <f>IF(D1291='Напрямки конкурса'!$L$2,'Напрямки конкурса'!$K$2,IF(D1291='Напрямки конкурса'!$L$3,'Напрямки конкурса'!$K$3,IF(D1291='Напрямки конкурса'!$L$4,'Напрямки конкурса'!$K$4,IF(D1291='Напрямки конкурса'!$L$5,'Напрямки конкурса'!$K$5,IF(D1291='Напрямки конкурса'!$L$6,'Напрямки конкурса'!$K$6,IF(D1291='Напрямки конкурса'!$L$7,'Напрямки конкурса'!$K$7,IF(D1291='Напрямки конкурса'!$L$8,'Напрямки конкурса'!$K$8,IF(D1291='Напрямки конкурса'!$L$9,'Напрямки конкурса'!$K$9,IF(D1291='Напрямки конкурса'!$L$10,'Напрямки конкурса'!$K$10,IF(D1291='Напрямки конкурса'!$L$11,'Напрямки конкурса'!$K$11,IF(D1291='Напрямки конкурса'!$L$12,'Напрямки конкурса'!$K$12,IF(D1291='Напрямки конкурса'!$L$13,'Напрямки конкурса'!$K$13,IF(D1291='Напрямки конкурса'!$L$14,'Напрямки конкурса'!$K$14,IF(D1291='Напрямки конкурса'!$L$15,'Напрямки конкурса'!$K$15,IF(D1291='Напрямки конкурса'!$L$16,'Напрямки конкурса'!$K$16,IF(D1291='Напрямки конкурса'!$L$17,'Напрямки конкурса'!$K$17,IF(D1291='Напрямки конкурса'!$L$18,'Напрямки конкурса'!$K$18,IF(D1291='Напрямки конкурса'!$L$19,'Напрямки конкурса'!$K$19,IF(D1291='Напрямки конкурса'!$L$20,'Напрямки конкурса'!$K$20,IF(D1291='Напрямки конкурса'!$L$21,'Напрямки конкурса'!$K$21,IF(D1291='Напрямки конкурса'!$L$22,'Напрямки конкурса'!$K$22,IF(D1291='Напрямки конкурса'!$L$23,'Напрямки конкурса'!$K$23,IF(D1291='Напрямки конкурса'!$L$24,'Напрямки конкурса'!$K$24,IF(D1291='Напрямки конкурса'!$L$25,'Напрямки конкурса'!$K$25,IF(D1291='Напрямки конкурса'!$L$26,'Напрямки конкурса'!$K$26,IF(D1291='Напрямки конкурса'!$L$27,'Напрямки конкурса'!$K$27,IF(D1291='Напрямки конкурса'!$L$28,'Напрямки конкурса'!$K$28,"")))))))))))))))))))))))))))</f>
        <v/>
      </c>
      <c r="D1291" s="554"/>
      <c r="E1291" s="169"/>
      <c r="F1291" s="169"/>
      <c r="G1291" s="169"/>
      <c r="H1291" s="148" t="str">
        <f>IF(I1291='Категорія витрат'!$B$2,'Категорія витрат'!$A$2,IF(I1291='Категорія витрат'!$B$3,'Категорія витрат'!$A$3,IF(I1291='Категорія витрат'!$B$4,'Категорія витрат'!$A$4,IF(I1291='Категорія витрат'!$B$5,'Категорія витрат'!$A$5,IF(I1291='Категорія витрат'!$B$6,'Категорія витрат'!$A$6,IF(I1291='Категорія витрат'!$B$7,'Категорія витрат'!$A$7,IF(I1291='Категорія витрат'!$B$8,'Категорія витрат'!$A$8,IF(I1291='Категорія витрат'!$B$9,'Категорія витрат'!$A$9,IF(I1291='Категорія витрат'!$B$10,'Категорія витрат'!$A$10,IF(I1291='Категорія витрат'!$B$11,'Категорія витрат'!$A$11,IF(I1291='Категорія витрат'!$B$12,'Категорія витрат'!$A$12,IF(I1291='Категорія витрат'!$B$13,'Категорія витрат'!$A$13,IF(I1291='Категорія витрат'!$B$14,'Категорія витрат'!$A$14,IF(I1291='Категорія витрат'!$B$15,'Категорія витрат'!$A$15,IF(I1291='Категорія витрат'!$B$16,'Категорія витрат'!$A$16,IF(I1291='Категорія витрат'!$B$17,'Категорія витрат'!$A$17,IF(I1291='Категорія витрат'!$B$18,'Категорія витрат'!$A$18,IF(I1291='Категорія витрат'!$B$19,'Категорія витрат'!$A$19,IF(I1291='Категорія витрат'!$B$20,'Категорія витрат'!$A$20,IF(I1291='Категорія витрат'!$B$21,'Категорія витрат'!$A$21,IF(I1291='Категорія витрат'!$B$22,'Категорія витрат'!$A$22,IF(I1291='Категорія витрат'!$B$23,'Категорія витрат'!$A$23,IF(I1291='Категорія витрат'!$B$24,'Категорія витрат'!$A$24,IF(I1291='Категорія витрат'!$B$25,'Категорія витрат'!$A$25,IF(I1291='Категорія витрат'!$B$26,'Категорія витрат'!$A$26,IF(I1291='Категорія витрат'!$B$27,'Категорія витрат'!$A$27,IF(I1291='Категорія витрат'!$B$28,'Категорія витрат'!$A$28,IF(I1291='Категорія витрат'!$B$29,'Категорія витрат'!$A$29,IF(I1291='Категорія витрат'!$B$30,'Категорія витрат'!$A$30,"")))))))))))))))))))))))))))))</f>
        <v/>
      </c>
      <c r="I1291" s="172"/>
      <c r="J1291" s="171"/>
      <c r="K1291" s="174"/>
      <c r="L1291" s="86">
        <f t="shared" si="694"/>
        <v>0</v>
      </c>
      <c r="M1291" s="174"/>
      <c r="N1291" s="176"/>
      <c r="O1291" s="169"/>
      <c r="P1291" s="157">
        <f>IF(J1291='Категорія витрат'!$F$2,ROUND('Додаток 3._Бюджет детальний ПР'!O1291*0.3676,2),IF(J1291='Категорія витрат'!$F$3,ROUND('Додаток 3._Бюджет детальний ПР'!O1291*0.347,2),IF(J1291='Категорія витрат'!$F$4,ROUND('Додаток 3._Бюджет детальний ПР'!O1291*0.347,2),IF(J1291='Категорія витрат'!$F$7,ROUND('Додаток 3._Бюджет детальний ПР'!O1291*0.0841,2),0))))</f>
        <v>0</v>
      </c>
      <c r="Q1291" s="151">
        <f t="shared" si="668"/>
        <v>0</v>
      </c>
      <c r="R1291" s="179"/>
      <c r="S1291" s="179"/>
      <c r="T1291" s="179"/>
      <c r="U1291" s="179"/>
      <c r="V1291" s="179"/>
      <c r="W1291" s="179"/>
      <c r="X1291" s="179"/>
      <c r="Y1291" s="179"/>
      <c r="Z1291" s="179"/>
      <c r="AA1291" s="179"/>
      <c r="AB1291" s="179"/>
      <c r="AC1291" s="179"/>
      <c r="AD1291" s="48">
        <f t="shared" si="670"/>
        <v>0</v>
      </c>
      <c r="AE1291" s="48">
        <f t="shared" si="671"/>
        <v>0</v>
      </c>
      <c r="AF1291" s="48">
        <f t="shared" si="672"/>
        <v>0</v>
      </c>
      <c r="AG1291" s="48">
        <f t="shared" si="673"/>
        <v>0</v>
      </c>
      <c r="AH1291" s="48">
        <f t="shared" si="674"/>
        <v>0</v>
      </c>
      <c r="AI1291" s="48">
        <f t="shared" si="675"/>
        <v>0</v>
      </c>
      <c r="AJ1291" s="48">
        <f t="shared" si="676"/>
        <v>0</v>
      </c>
      <c r="AK1291" s="48">
        <f t="shared" si="677"/>
        <v>0</v>
      </c>
      <c r="AL1291" s="179"/>
      <c r="AM1291" s="179"/>
      <c r="AN1291" s="76"/>
      <c r="AO1291" s="174"/>
      <c r="AP1291" s="86">
        <f t="shared" si="695"/>
        <v>0</v>
      </c>
      <c r="AQ1291" s="174"/>
      <c r="AR1291" s="176"/>
      <c r="AS1291" s="169"/>
      <c r="AT1291" s="157">
        <f>IF(J1291='Категорія витрат'!$F$2,ROUND('Додаток 3._Бюджет детальний ПР'!AS1291*0.3676,2),IF(J1291='Категорія витрат'!$F$3,ROUND('Додаток 3._Бюджет детальний ПР'!AS1291*0.347,2),IF(J1291='Категорія витрат'!$F$4,ROUND('Додаток 3._Бюджет детальний ПР'!AS1291*0.347,2),IF(J1291='Категорія витрат'!$F$7,ROUND('Додаток 3._Бюджет детальний ПР'!AS1291*0.0841,2),0))))</f>
        <v>0</v>
      </c>
      <c r="AU1291" s="151">
        <f t="shared" si="669"/>
        <v>0</v>
      </c>
      <c r="AV1291" s="179"/>
      <c r="AW1291" s="179"/>
      <c r="AX1291" s="179"/>
      <c r="AY1291" s="179"/>
      <c r="AZ1291" s="179"/>
      <c r="BA1291" s="179"/>
      <c r="BB1291" s="179"/>
      <c r="BC1291" s="179"/>
      <c r="BD1291" s="179"/>
      <c r="BE1291" s="179"/>
      <c r="BF1291" s="179"/>
      <c r="BG1291" s="179"/>
      <c r="BH1291" s="48">
        <f t="shared" si="678"/>
        <v>0</v>
      </c>
      <c r="BI1291" s="48">
        <f t="shared" si="679"/>
        <v>0</v>
      </c>
      <c r="BJ1291" s="48">
        <f t="shared" si="680"/>
        <v>0</v>
      </c>
      <c r="BK1291" s="48">
        <f t="shared" si="681"/>
        <v>0</v>
      </c>
      <c r="BL1291" s="48">
        <f t="shared" si="682"/>
        <v>0</v>
      </c>
      <c r="BM1291" s="48">
        <f t="shared" si="683"/>
        <v>0</v>
      </c>
      <c r="BN1291" s="48">
        <f t="shared" si="684"/>
        <v>0</v>
      </c>
      <c r="BO1291" s="48">
        <f t="shared" si="685"/>
        <v>0</v>
      </c>
      <c r="BP1291" s="179"/>
      <c r="BQ1291" s="179"/>
      <c r="BR1291" s="189"/>
      <c r="BS1291" s="174"/>
      <c r="BT1291" s="86">
        <f t="shared" si="696"/>
        <v>0</v>
      </c>
      <c r="BU1291" s="174"/>
      <c r="BV1291" s="176"/>
      <c r="BW1291" s="169"/>
      <c r="BX1291" s="157">
        <f>IF(J1291='Категорія витрат'!$F$2,ROUND('Додаток 3._Бюджет детальний ПР'!BW1291*0.3676,2),IF(J1291='Категорія витрат'!$F$3,ROUND('Додаток 3._Бюджет детальний ПР'!BW1291*0.347,2),IF(J1291='Категорія витрат'!$F$4,ROUND('Додаток 3._Бюджет детальний ПР'!BW1291*0.347,2),IF(J1291='Категорія витрат'!$F$7,ROUND('Додаток 3._Бюджет детальний ПР'!BW1291*0.0841,2),0))))</f>
        <v>0</v>
      </c>
      <c r="BY1291" s="151">
        <f t="shared" si="697"/>
        <v>0</v>
      </c>
      <c r="BZ1291" s="179"/>
      <c r="CA1291" s="179"/>
      <c r="CB1291" s="179"/>
      <c r="CC1291" s="179"/>
      <c r="CD1291" s="179"/>
      <c r="CE1291" s="179"/>
      <c r="CF1291" s="179"/>
      <c r="CG1291" s="179"/>
      <c r="CH1291" s="179"/>
      <c r="CI1291" s="179"/>
      <c r="CJ1291" s="179"/>
      <c r="CK1291" s="179"/>
      <c r="CL1291" s="48">
        <f t="shared" si="686"/>
        <v>0</v>
      </c>
      <c r="CM1291" s="48">
        <f t="shared" si="687"/>
        <v>0</v>
      </c>
      <c r="CN1291" s="48">
        <f t="shared" si="688"/>
        <v>0</v>
      </c>
      <c r="CO1291" s="48">
        <f t="shared" si="689"/>
        <v>0</v>
      </c>
      <c r="CP1291" s="48">
        <f t="shared" si="690"/>
        <v>0</v>
      </c>
      <c r="CQ1291" s="48">
        <f t="shared" si="691"/>
        <v>0</v>
      </c>
      <c r="CR1291" s="48">
        <f t="shared" si="692"/>
        <v>0</v>
      </c>
      <c r="CS1291" s="48">
        <f t="shared" si="693"/>
        <v>0</v>
      </c>
      <c r="CT1291" s="179"/>
      <c r="CU1291" s="179"/>
    </row>
    <row r="1292" spans="1:99" ht="20.100000000000001" customHeight="1" x14ac:dyDescent="0.25">
      <c r="A1292" s="57">
        <v>1287</v>
      </c>
      <c r="B1292" s="398" t="str">
        <f>IF(D1292='Напрямки конкурса'!$L$2,'Напрямки конкурса'!$B$2,IF(D1292='Напрямки конкурса'!$L$3,'Напрямки конкурса'!$B$3,IF(D1292='Напрямки конкурса'!$L$4,'Напрямки конкурса'!$B$4,IF(D1292='Напрямки конкурса'!$L$5,'Напрямки конкурса'!$B$5,IF(D1292='Напрямки конкурса'!$L$6,'Напрямки конкурса'!$B$6,IF(D1292='Напрямки конкурса'!$L$7,'Напрямки конкурса'!$B$7,IF(D1292='Напрямки конкурса'!$L$8,'Напрямки конкурса'!$B$8,IF(D1292='Напрямки конкурса'!$L$9,'Напрямки конкурса'!$B$9,IF(D1292='Напрямки конкурса'!$L$10,'Напрямки конкурса'!$B$10,IF(D1292='Напрямки конкурса'!$L$11,'Напрямки конкурса'!$B$11,IF(D1292='Напрямки конкурса'!$L$12,'Напрямки конкурса'!$B$12,IF(D1292='Напрямки конкурса'!$L$13,'Напрямки конкурса'!$B$13,IF(D1292='Напрямки конкурса'!$L$14,'Напрямки конкурса'!$B$14,IF(D1292='Напрямки конкурса'!$L$15,'Напрямки конкурса'!$B$15,IF(D1292='Напрямки конкурса'!$L$16,'Напрямки конкурса'!$B$16,IF(D1292='Напрямки конкурса'!$L$17,'Напрямки конкурса'!$B$17,IF(D1292='Напрямки конкурса'!$L$18,'Напрямки конкурса'!$B$18,IF(D1292='Напрямки конкурса'!$L$19,'Напрямки конкурса'!$B$19,IF(D1292='Напрямки конкурса'!$L$20,'Напрямки конкурса'!$B$20,IF(D1292='Напрямки конкурса'!$L$21,'Напрямки конкурса'!$B$21,IF(D1292='Напрямки конкурса'!$L$22,'Напрямки конкурса'!$B$22,IF(D1292='Напрямки конкурса'!$L$23,'Напрямки конкурса'!$B$23,IF(D1292='Напрямки конкурса'!$L$24,'Напрямки конкурса'!$B$24,IF(D1292='Напрямки конкурса'!$L$25,'Напрямки конкурса'!$B$25,IF(D1292='Напрямки конкурса'!$L$26,'Напрямки конкурса'!$B$26,IF(D1292='Напрямки конкурса'!$L$27,'Напрямки конкурса'!$B$27,IF(D1292='Напрямки конкурса'!$L$28,'Напрямки конкурса'!$B$28,"")))))))))))))))))))))))))))</f>
        <v/>
      </c>
      <c r="C1292" s="58" t="str">
        <f>IF(D1292='Напрямки конкурса'!$L$2,'Напрямки конкурса'!$K$2,IF(D1292='Напрямки конкурса'!$L$3,'Напрямки конкурса'!$K$3,IF(D1292='Напрямки конкурса'!$L$4,'Напрямки конкурса'!$K$4,IF(D1292='Напрямки конкурса'!$L$5,'Напрямки конкурса'!$K$5,IF(D1292='Напрямки конкурса'!$L$6,'Напрямки конкурса'!$K$6,IF(D1292='Напрямки конкурса'!$L$7,'Напрямки конкурса'!$K$7,IF(D1292='Напрямки конкурса'!$L$8,'Напрямки конкурса'!$K$8,IF(D1292='Напрямки конкурса'!$L$9,'Напрямки конкурса'!$K$9,IF(D1292='Напрямки конкурса'!$L$10,'Напрямки конкурса'!$K$10,IF(D1292='Напрямки конкурса'!$L$11,'Напрямки конкурса'!$K$11,IF(D1292='Напрямки конкурса'!$L$12,'Напрямки конкурса'!$K$12,IF(D1292='Напрямки конкурса'!$L$13,'Напрямки конкурса'!$K$13,IF(D1292='Напрямки конкурса'!$L$14,'Напрямки конкурса'!$K$14,IF(D1292='Напрямки конкурса'!$L$15,'Напрямки конкурса'!$K$15,IF(D1292='Напрямки конкурса'!$L$16,'Напрямки конкурса'!$K$16,IF(D1292='Напрямки конкурса'!$L$17,'Напрямки конкурса'!$K$17,IF(D1292='Напрямки конкурса'!$L$18,'Напрямки конкурса'!$K$18,IF(D1292='Напрямки конкурса'!$L$19,'Напрямки конкурса'!$K$19,IF(D1292='Напрямки конкурса'!$L$20,'Напрямки конкурса'!$K$20,IF(D1292='Напрямки конкурса'!$L$21,'Напрямки конкурса'!$K$21,IF(D1292='Напрямки конкурса'!$L$22,'Напрямки конкурса'!$K$22,IF(D1292='Напрямки конкурса'!$L$23,'Напрямки конкурса'!$K$23,IF(D1292='Напрямки конкурса'!$L$24,'Напрямки конкурса'!$K$24,IF(D1292='Напрямки конкурса'!$L$25,'Напрямки конкурса'!$K$25,IF(D1292='Напрямки конкурса'!$L$26,'Напрямки конкурса'!$K$26,IF(D1292='Напрямки конкурса'!$L$27,'Напрямки конкурса'!$K$27,IF(D1292='Напрямки конкурса'!$L$28,'Напрямки конкурса'!$K$28,"")))))))))))))))))))))))))))</f>
        <v/>
      </c>
      <c r="D1292" s="554"/>
      <c r="E1292" s="169"/>
      <c r="F1292" s="169"/>
      <c r="G1292" s="169"/>
      <c r="H1292" s="148" t="str">
        <f>IF(I1292='Категорія витрат'!$B$2,'Категорія витрат'!$A$2,IF(I1292='Категорія витрат'!$B$3,'Категорія витрат'!$A$3,IF(I1292='Категорія витрат'!$B$4,'Категорія витрат'!$A$4,IF(I1292='Категорія витрат'!$B$5,'Категорія витрат'!$A$5,IF(I1292='Категорія витрат'!$B$6,'Категорія витрат'!$A$6,IF(I1292='Категорія витрат'!$B$7,'Категорія витрат'!$A$7,IF(I1292='Категорія витрат'!$B$8,'Категорія витрат'!$A$8,IF(I1292='Категорія витрат'!$B$9,'Категорія витрат'!$A$9,IF(I1292='Категорія витрат'!$B$10,'Категорія витрат'!$A$10,IF(I1292='Категорія витрат'!$B$11,'Категорія витрат'!$A$11,IF(I1292='Категорія витрат'!$B$12,'Категорія витрат'!$A$12,IF(I1292='Категорія витрат'!$B$13,'Категорія витрат'!$A$13,IF(I1292='Категорія витрат'!$B$14,'Категорія витрат'!$A$14,IF(I1292='Категорія витрат'!$B$15,'Категорія витрат'!$A$15,IF(I1292='Категорія витрат'!$B$16,'Категорія витрат'!$A$16,IF(I1292='Категорія витрат'!$B$17,'Категорія витрат'!$A$17,IF(I1292='Категорія витрат'!$B$18,'Категорія витрат'!$A$18,IF(I1292='Категорія витрат'!$B$19,'Категорія витрат'!$A$19,IF(I1292='Категорія витрат'!$B$20,'Категорія витрат'!$A$20,IF(I1292='Категорія витрат'!$B$21,'Категорія витрат'!$A$21,IF(I1292='Категорія витрат'!$B$22,'Категорія витрат'!$A$22,IF(I1292='Категорія витрат'!$B$23,'Категорія витрат'!$A$23,IF(I1292='Категорія витрат'!$B$24,'Категорія витрат'!$A$24,IF(I1292='Категорія витрат'!$B$25,'Категорія витрат'!$A$25,IF(I1292='Категорія витрат'!$B$26,'Категорія витрат'!$A$26,IF(I1292='Категорія витрат'!$B$27,'Категорія витрат'!$A$27,IF(I1292='Категорія витрат'!$B$28,'Категорія витрат'!$A$28,IF(I1292='Категорія витрат'!$B$29,'Категорія витрат'!$A$29,IF(I1292='Категорія витрат'!$B$30,'Категорія витрат'!$A$30,"")))))))))))))))))))))))))))))</f>
        <v/>
      </c>
      <c r="I1292" s="172"/>
      <c r="J1292" s="171"/>
      <c r="K1292" s="174"/>
      <c r="L1292" s="86">
        <f t="shared" si="694"/>
        <v>0</v>
      </c>
      <c r="M1292" s="174"/>
      <c r="N1292" s="176"/>
      <c r="O1292" s="169"/>
      <c r="P1292" s="157">
        <f>IF(J1292='Категорія витрат'!$F$2,ROUND('Додаток 3._Бюджет детальний ПР'!O1292*0.3676,2),IF(J1292='Категорія витрат'!$F$3,ROUND('Додаток 3._Бюджет детальний ПР'!O1292*0.347,2),IF(J1292='Категорія витрат'!$F$4,ROUND('Додаток 3._Бюджет детальний ПР'!O1292*0.347,2),IF(J1292='Категорія витрат'!$F$7,ROUND('Додаток 3._Бюджет детальний ПР'!O1292*0.0841,2),0))))</f>
        <v>0</v>
      </c>
      <c r="Q1292" s="151">
        <f t="shared" si="668"/>
        <v>0</v>
      </c>
      <c r="R1292" s="179"/>
      <c r="S1292" s="179"/>
      <c r="T1292" s="179"/>
      <c r="U1292" s="179"/>
      <c r="V1292" s="179"/>
      <c r="W1292" s="179"/>
      <c r="X1292" s="179"/>
      <c r="Y1292" s="179"/>
      <c r="Z1292" s="179"/>
      <c r="AA1292" s="179"/>
      <c r="AB1292" s="179"/>
      <c r="AC1292" s="179"/>
      <c r="AD1292" s="48">
        <f t="shared" si="670"/>
        <v>0</v>
      </c>
      <c r="AE1292" s="48">
        <f t="shared" si="671"/>
        <v>0</v>
      </c>
      <c r="AF1292" s="48">
        <f t="shared" si="672"/>
        <v>0</v>
      </c>
      <c r="AG1292" s="48">
        <f t="shared" si="673"/>
        <v>0</v>
      </c>
      <c r="AH1292" s="48">
        <f t="shared" si="674"/>
        <v>0</v>
      </c>
      <c r="AI1292" s="48">
        <f t="shared" si="675"/>
        <v>0</v>
      </c>
      <c r="AJ1292" s="48">
        <f t="shared" si="676"/>
        <v>0</v>
      </c>
      <c r="AK1292" s="48">
        <f t="shared" si="677"/>
        <v>0</v>
      </c>
      <c r="AL1292" s="179"/>
      <c r="AM1292" s="179"/>
      <c r="AN1292" s="76"/>
      <c r="AO1292" s="174"/>
      <c r="AP1292" s="86">
        <f t="shared" si="695"/>
        <v>0</v>
      </c>
      <c r="AQ1292" s="174"/>
      <c r="AR1292" s="176"/>
      <c r="AS1292" s="169"/>
      <c r="AT1292" s="157">
        <f>IF(J1292='Категорія витрат'!$F$2,ROUND('Додаток 3._Бюджет детальний ПР'!AS1292*0.3676,2),IF(J1292='Категорія витрат'!$F$3,ROUND('Додаток 3._Бюджет детальний ПР'!AS1292*0.347,2),IF(J1292='Категорія витрат'!$F$4,ROUND('Додаток 3._Бюджет детальний ПР'!AS1292*0.347,2),IF(J1292='Категорія витрат'!$F$7,ROUND('Додаток 3._Бюджет детальний ПР'!AS1292*0.0841,2),0))))</f>
        <v>0</v>
      </c>
      <c r="AU1292" s="151">
        <f t="shared" si="669"/>
        <v>0</v>
      </c>
      <c r="AV1292" s="179"/>
      <c r="AW1292" s="179"/>
      <c r="AX1292" s="179"/>
      <c r="AY1292" s="179"/>
      <c r="AZ1292" s="179"/>
      <c r="BA1292" s="179"/>
      <c r="BB1292" s="179"/>
      <c r="BC1292" s="179"/>
      <c r="BD1292" s="179"/>
      <c r="BE1292" s="179"/>
      <c r="BF1292" s="179"/>
      <c r="BG1292" s="179"/>
      <c r="BH1292" s="48">
        <f t="shared" si="678"/>
        <v>0</v>
      </c>
      <c r="BI1292" s="48">
        <f t="shared" si="679"/>
        <v>0</v>
      </c>
      <c r="BJ1292" s="48">
        <f t="shared" si="680"/>
        <v>0</v>
      </c>
      <c r="BK1292" s="48">
        <f t="shared" si="681"/>
        <v>0</v>
      </c>
      <c r="BL1292" s="48">
        <f t="shared" si="682"/>
        <v>0</v>
      </c>
      <c r="BM1292" s="48">
        <f t="shared" si="683"/>
        <v>0</v>
      </c>
      <c r="BN1292" s="48">
        <f t="shared" si="684"/>
        <v>0</v>
      </c>
      <c r="BO1292" s="48">
        <f t="shared" si="685"/>
        <v>0</v>
      </c>
      <c r="BP1292" s="179"/>
      <c r="BQ1292" s="179"/>
      <c r="BR1292" s="189"/>
      <c r="BS1292" s="174"/>
      <c r="BT1292" s="86">
        <f t="shared" si="696"/>
        <v>0</v>
      </c>
      <c r="BU1292" s="174"/>
      <c r="BV1292" s="176"/>
      <c r="BW1292" s="169"/>
      <c r="BX1292" s="157">
        <f>IF(J1292='Категорія витрат'!$F$2,ROUND('Додаток 3._Бюджет детальний ПР'!BW1292*0.3676,2),IF(J1292='Категорія витрат'!$F$3,ROUND('Додаток 3._Бюджет детальний ПР'!BW1292*0.347,2),IF(J1292='Категорія витрат'!$F$4,ROUND('Додаток 3._Бюджет детальний ПР'!BW1292*0.347,2),IF(J1292='Категорія витрат'!$F$7,ROUND('Додаток 3._Бюджет детальний ПР'!BW1292*0.0841,2),0))))</f>
        <v>0</v>
      </c>
      <c r="BY1292" s="151">
        <f t="shared" si="697"/>
        <v>0</v>
      </c>
      <c r="BZ1292" s="179"/>
      <c r="CA1292" s="179"/>
      <c r="CB1292" s="179"/>
      <c r="CC1292" s="179"/>
      <c r="CD1292" s="179"/>
      <c r="CE1292" s="179"/>
      <c r="CF1292" s="179"/>
      <c r="CG1292" s="179"/>
      <c r="CH1292" s="179"/>
      <c r="CI1292" s="179"/>
      <c r="CJ1292" s="179"/>
      <c r="CK1292" s="179"/>
      <c r="CL1292" s="48">
        <f t="shared" si="686"/>
        <v>0</v>
      </c>
      <c r="CM1292" s="48">
        <f t="shared" si="687"/>
        <v>0</v>
      </c>
      <c r="CN1292" s="48">
        <f t="shared" si="688"/>
        <v>0</v>
      </c>
      <c r="CO1292" s="48">
        <f t="shared" si="689"/>
        <v>0</v>
      </c>
      <c r="CP1292" s="48">
        <f t="shared" si="690"/>
        <v>0</v>
      </c>
      <c r="CQ1292" s="48">
        <f t="shared" si="691"/>
        <v>0</v>
      </c>
      <c r="CR1292" s="48">
        <f t="shared" si="692"/>
        <v>0</v>
      </c>
      <c r="CS1292" s="48">
        <f t="shared" si="693"/>
        <v>0</v>
      </c>
      <c r="CT1292" s="179"/>
      <c r="CU1292" s="179"/>
    </row>
    <row r="1293" spans="1:99" ht="20.100000000000001" customHeight="1" x14ac:dyDescent="0.25">
      <c r="A1293" s="57">
        <v>1288</v>
      </c>
      <c r="B1293" s="398" t="str">
        <f>IF(D1293='Напрямки конкурса'!$L$2,'Напрямки конкурса'!$B$2,IF(D1293='Напрямки конкурса'!$L$3,'Напрямки конкурса'!$B$3,IF(D1293='Напрямки конкурса'!$L$4,'Напрямки конкурса'!$B$4,IF(D1293='Напрямки конкурса'!$L$5,'Напрямки конкурса'!$B$5,IF(D1293='Напрямки конкурса'!$L$6,'Напрямки конкурса'!$B$6,IF(D1293='Напрямки конкурса'!$L$7,'Напрямки конкурса'!$B$7,IF(D1293='Напрямки конкурса'!$L$8,'Напрямки конкурса'!$B$8,IF(D1293='Напрямки конкурса'!$L$9,'Напрямки конкурса'!$B$9,IF(D1293='Напрямки конкурса'!$L$10,'Напрямки конкурса'!$B$10,IF(D1293='Напрямки конкурса'!$L$11,'Напрямки конкурса'!$B$11,IF(D1293='Напрямки конкурса'!$L$12,'Напрямки конкурса'!$B$12,IF(D1293='Напрямки конкурса'!$L$13,'Напрямки конкурса'!$B$13,IF(D1293='Напрямки конкурса'!$L$14,'Напрямки конкурса'!$B$14,IF(D1293='Напрямки конкурса'!$L$15,'Напрямки конкурса'!$B$15,IF(D1293='Напрямки конкурса'!$L$16,'Напрямки конкурса'!$B$16,IF(D1293='Напрямки конкурса'!$L$17,'Напрямки конкурса'!$B$17,IF(D1293='Напрямки конкурса'!$L$18,'Напрямки конкурса'!$B$18,IF(D1293='Напрямки конкурса'!$L$19,'Напрямки конкурса'!$B$19,IF(D1293='Напрямки конкурса'!$L$20,'Напрямки конкурса'!$B$20,IF(D1293='Напрямки конкурса'!$L$21,'Напрямки конкурса'!$B$21,IF(D1293='Напрямки конкурса'!$L$22,'Напрямки конкурса'!$B$22,IF(D1293='Напрямки конкурса'!$L$23,'Напрямки конкурса'!$B$23,IF(D1293='Напрямки конкурса'!$L$24,'Напрямки конкурса'!$B$24,IF(D1293='Напрямки конкурса'!$L$25,'Напрямки конкурса'!$B$25,IF(D1293='Напрямки конкурса'!$L$26,'Напрямки конкурса'!$B$26,IF(D1293='Напрямки конкурса'!$L$27,'Напрямки конкурса'!$B$27,IF(D1293='Напрямки конкурса'!$L$28,'Напрямки конкурса'!$B$28,"")))))))))))))))))))))))))))</f>
        <v/>
      </c>
      <c r="C1293" s="58" t="str">
        <f>IF(D1293='Напрямки конкурса'!$L$2,'Напрямки конкурса'!$K$2,IF(D1293='Напрямки конкурса'!$L$3,'Напрямки конкурса'!$K$3,IF(D1293='Напрямки конкурса'!$L$4,'Напрямки конкурса'!$K$4,IF(D1293='Напрямки конкурса'!$L$5,'Напрямки конкурса'!$K$5,IF(D1293='Напрямки конкурса'!$L$6,'Напрямки конкурса'!$K$6,IF(D1293='Напрямки конкурса'!$L$7,'Напрямки конкурса'!$K$7,IF(D1293='Напрямки конкурса'!$L$8,'Напрямки конкурса'!$K$8,IF(D1293='Напрямки конкурса'!$L$9,'Напрямки конкурса'!$K$9,IF(D1293='Напрямки конкурса'!$L$10,'Напрямки конкурса'!$K$10,IF(D1293='Напрямки конкурса'!$L$11,'Напрямки конкурса'!$K$11,IF(D1293='Напрямки конкурса'!$L$12,'Напрямки конкурса'!$K$12,IF(D1293='Напрямки конкурса'!$L$13,'Напрямки конкурса'!$K$13,IF(D1293='Напрямки конкурса'!$L$14,'Напрямки конкурса'!$K$14,IF(D1293='Напрямки конкурса'!$L$15,'Напрямки конкурса'!$K$15,IF(D1293='Напрямки конкурса'!$L$16,'Напрямки конкурса'!$K$16,IF(D1293='Напрямки конкурса'!$L$17,'Напрямки конкурса'!$K$17,IF(D1293='Напрямки конкурса'!$L$18,'Напрямки конкурса'!$K$18,IF(D1293='Напрямки конкурса'!$L$19,'Напрямки конкурса'!$K$19,IF(D1293='Напрямки конкурса'!$L$20,'Напрямки конкурса'!$K$20,IF(D1293='Напрямки конкурса'!$L$21,'Напрямки конкурса'!$K$21,IF(D1293='Напрямки конкурса'!$L$22,'Напрямки конкурса'!$K$22,IF(D1293='Напрямки конкурса'!$L$23,'Напрямки конкурса'!$K$23,IF(D1293='Напрямки конкурса'!$L$24,'Напрямки конкурса'!$K$24,IF(D1293='Напрямки конкурса'!$L$25,'Напрямки конкурса'!$K$25,IF(D1293='Напрямки конкурса'!$L$26,'Напрямки конкурса'!$K$26,IF(D1293='Напрямки конкурса'!$L$27,'Напрямки конкурса'!$K$27,IF(D1293='Напрямки конкурса'!$L$28,'Напрямки конкурса'!$K$28,"")))))))))))))))))))))))))))</f>
        <v/>
      </c>
      <c r="D1293" s="554"/>
      <c r="E1293" s="169"/>
      <c r="F1293" s="169"/>
      <c r="G1293" s="169"/>
      <c r="H1293" s="148" t="str">
        <f>IF(I1293='Категорія витрат'!$B$2,'Категорія витрат'!$A$2,IF(I1293='Категорія витрат'!$B$3,'Категорія витрат'!$A$3,IF(I1293='Категорія витрат'!$B$4,'Категорія витрат'!$A$4,IF(I1293='Категорія витрат'!$B$5,'Категорія витрат'!$A$5,IF(I1293='Категорія витрат'!$B$6,'Категорія витрат'!$A$6,IF(I1293='Категорія витрат'!$B$7,'Категорія витрат'!$A$7,IF(I1293='Категорія витрат'!$B$8,'Категорія витрат'!$A$8,IF(I1293='Категорія витрат'!$B$9,'Категорія витрат'!$A$9,IF(I1293='Категорія витрат'!$B$10,'Категорія витрат'!$A$10,IF(I1293='Категорія витрат'!$B$11,'Категорія витрат'!$A$11,IF(I1293='Категорія витрат'!$B$12,'Категорія витрат'!$A$12,IF(I1293='Категорія витрат'!$B$13,'Категорія витрат'!$A$13,IF(I1293='Категорія витрат'!$B$14,'Категорія витрат'!$A$14,IF(I1293='Категорія витрат'!$B$15,'Категорія витрат'!$A$15,IF(I1293='Категорія витрат'!$B$16,'Категорія витрат'!$A$16,IF(I1293='Категорія витрат'!$B$17,'Категорія витрат'!$A$17,IF(I1293='Категорія витрат'!$B$18,'Категорія витрат'!$A$18,IF(I1293='Категорія витрат'!$B$19,'Категорія витрат'!$A$19,IF(I1293='Категорія витрат'!$B$20,'Категорія витрат'!$A$20,IF(I1293='Категорія витрат'!$B$21,'Категорія витрат'!$A$21,IF(I1293='Категорія витрат'!$B$22,'Категорія витрат'!$A$22,IF(I1293='Категорія витрат'!$B$23,'Категорія витрат'!$A$23,IF(I1293='Категорія витрат'!$B$24,'Категорія витрат'!$A$24,IF(I1293='Категорія витрат'!$B$25,'Категорія витрат'!$A$25,IF(I1293='Категорія витрат'!$B$26,'Категорія витрат'!$A$26,IF(I1293='Категорія витрат'!$B$27,'Категорія витрат'!$A$27,IF(I1293='Категорія витрат'!$B$28,'Категорія витрат'!$A$28,IF(I1293='Категорія витрат'!$B$29,'Категорія витрат'!$A$29,IF(I1293='Категорія витрат'!$B$30,'Категорія витрат'!$A$30,"")))))))))))))))))))))))))))))</f>
        <v/>
      </c>
      <c r="I1293" s="172"/>
      <c r="J1293" s="171"/>
      <c r="K1293" s="174"/>
      <c r="L1293" s="86">
        <f t="shared" si="694"/>
        <v>0</v>
      </c>
      <c r="M1293" s="174"/>
      <c r="N1293" s="176"/>
      <c r="O1293" s="169"/>
      <c r="P1293" s="157">
        <f>IF(J1293='Категорія витрат'!$F$2,ROUND('Додаток 3._Бюджет детальний ПР'!O1293*0.3676,2),IF(J1293='Категорія витрат'!$F$3,ROUND('Додаток 3._Бюджет детальний ПР'!O1293*0.347,2),IF(J1293='Категорія витрат'!$F$4,ROUND('Додаток 3._Бюджет детальний ПР'!O1293*0.347,2),IF(J1293='Категорія витрат'!$F$7,ROUND('Додаток 3._Бюджет детальний ПР'!O1293*0.0841,2),0))))</f>
        <v>0</v>
      </c>
      <c r="Q1293" s="151">
        <f t="shared" si="668"/>
        <v>0</v>
      </c>
      <c r="R1293" s="179"/>
      <c r="S1293" s="179"/>
      <c r="T1293" s="179"/>
      <c r="U1293" s="179"/>
      <c r="V1293" s="179"/>
      <c r="W1293" s="179"/>
      <c r="X1293" s="179"/>
      <c r="Y1293" s="179"/>
      <c r="Z1293" s="179"/>
      <c r="AA1293" s="179"/>
      <c r="AB1293" s="179"/>
      <c r="AC1293" s="179"/>
      <c r="AD1293" s="48">
        <f t="shared" si="670"/>
        <v>0</v>
      </c>
      <c r="AE1293" s="48">
        <f t="shared" si="671"/>
        <v>0</v>
      </c>
      <c r="AF1293" s="48">
        <f t="shared" si="672"/>
        <v>0</v>
      </c>
      <c r="AG1293" s="48">
        <f t="shared" si="673"/>
        <v>0</v>
      </c>
      <c r="AH1293" s="48">
        <f t="shared" si="674"/>
        <v>0</v>
      </c>
      <c r="AI1293" s="48">
        <f t="shared" si="675"/>
        <v>0</v>
      </c>
      <c r="AJ1293" s="48">
        <f t="shared" si="676"/>
        <v>0</v>
      </c>
      <c r="AK1293" s="48">
        <f t="shared" si="677"/>
        <v>0</v>
      </c>
      <c r="AL1293" s="179"/>
      <c r="AM1293" s="179"/>
      <c r="AN1293" s="76"/>
      <c r="AO1293" s="174"/>
      <c r="AP1293" s="86">
        <f t="shared" si="695"/>
        <v>0</v>
      </c>
      <c r="AQ1293" s="174"/>
      <c r="AR1293" s="176"/>
      <c r="AS1293" s="169"/>
      <c r="AT1293" s="157">
        <f>IF(J1293='Категорія витрат'!$F$2,ROUND('Додаток 3._Бюджет детальний ПР'!AS1293*0.3676,2),IF(J1293='Категорія витрат'!$F$3,ROUND('Додаток 3._Бюджет детальний ПР'!AS1293*0.347,2),IF(J1293='Категорія витрат'!$F$4,ROUND('Додаток 3._Бюджет детальний ПР'!AS1293*0.347,2),IF(J1293='Категорія витрат'!$F$7,ROUND('Додаток 3._Бюджет детальний ПР'!AS1293*0.0841,2),0))))</f>
        <v>0</v>
      </c>
      <c r="AU1293" s="151">
        <f t="shared" si="669"/>
        <v>0</v>
      </c>
      <c r="AV1293" s="179"/>
      <c r="AW1293" s="179"/>
      <c r="AX1293" s="179"/>
      <c r="AY1293" s="179"/>
      <c r="AZ1293" s="179"/>
      <c r="BA1293" s="179"/>
      <c r="BB1293" s="179"/>
      <c r="BC1293" s="179"/>
      <c r="BD1293" s="179"/>
      <c r="BE1293" s="179"/>
      <c r="BF1293" s="179"/>
      <c r="BG1293" s="179"/>
      <c r="BH1293" s="48">
        <f t="shared" si="678"/>
        <v>0</v>
      </c>
      <c r="BI1293" s="48">
        <f t="shared" si="679"/>
        <v>0</v>
      </c>
      <c r="BJ1293" s="48">
        <f t="shared" si="680"/>
        <v>0</v>
      </c>
      <c r="BK1293" s="48">
        <f t="shared" si="681"/>
        <v>0</v>
      </c>
      <c r="BL1293" s="48">
        <f t="shared" si="682"/>
        <v>0</v>
      </c>
      <c r="BM1293" s="48">
        <f t="shared" si="683"/>
        <v>0</v>
      </c>
      <c r="BN1293" s="48">
        <f t="shared" si="684"/>
        <v>0</v>
      </c>
      <c r="BO1293" s="48">
        <f t="shared" si="685"/>
        <v>0</v>
      </c>
      <c r="BP1293" s="179"/>
      <c r="BQ1293" s="179"/>
      <c r="BR1293" s="189"/>
      <c r="BS1293" s="174"/>
      <c r="BT1293" s="86">
        <f t="shared" si="696"/>
        <v>0</v>
      </c>
      <c r="BU1293" s="174"/>
      <c r="BV1293" s="176"/>
      <c r="BW1293" s="169"/>
      <c r="BX1293" s="157">
        <f>IF(J1293='Категорія витрат'!$F$2,ROUND('Додаток 3._Бюджет детальний ПР'!BW1293*0.3676,2),IF(J1293='Категорія витрат'!$F$3,ROUND('Додаток 3._Бюджет детальний ПР'!BW1293*0.347,2),IF(J1293='Категорія витрат'!$F$4,ROUND('Додаток 3._Бюджет детальний ПР'!BW1293*0.347,2),IF(J1293='Категорія витрат'!$F$7,ROUND('Додаток 3._Бюджет детальний ПР'!BW1293*0.0841,2),0))))</f>
        <v>0</v>
      </c>
      <c r="BY1293" s="151">
        <f t="shared" si="697"/>
        <v>0</v>
      </c>
      <c r="BZ1293" s="179"/>
      <c r="CA1293" s="179"/>
      <c r="CB1293" s="179"/>
      <c r="CC1293" s="179"/>
      <c r="CD1293" s="179"/>
      <c r="CE1293" s="179"/>
      <c r="CF1293" s="179"/>
      <c r="CG1293" s="179"/>
      <c r="CH1293" s="179"/>
      <c r="CI1293" s="179"/>
      <c r="CJ1293" s="179"/>
      <c r="CK1293" s="179"/>
      <c r="CL1293" s="48">
        <f t="shared" si="686"/>
        <v>0</v>
      </c>
      <c r="CM1293" s="48">
        <f t="shared" si="687"/>
        <v>0</v>
      </c>
      <c r="CN1293" s="48">
        <f t="shared" si="688"/>
        <v>0</v>
      </c>
      <c r="CO1293" s="48">
        <f t="shared" si="689"/>
        <v>0</v>
      </c>
      <c r="CP1293" s="48">
        <f t="shared" si="690"/>
        <v>0</v>
      </c>
      <c r="CQ1293" s="48">
        <f t="shared" si="691"/>
        <v>0</v>
      </c>
      <c r="CR1293" s="48">
        <f t="shared" si="692"/>
        <v>0</v>
      </c>
      <c r="CS1293" s="48">
        <f t="shared" si="693"/>
        <v>0</v>
      </c>
      <c r="CT1293" s="179"/>
      <c r="CU1293" s="179"/>
    </row>
    <row r="1294" spans="1:99" ht="20.100000000000001" customHeight="1" x14ac:dyDescent="0.25">
      <c r="A1294" s="57">
        <v>1289</v>
      </c>
      <c r="B1294" s="398" t="str">
        <f>IF(D1294='Напрямки конкурса'!$L$2,'Напрямки конкурса'!$B$2,IF(D1294='Напрямки конкурса'!$L$3,'Напрямки конкурса'!$B$3,IF(D1294='Напрямки конкурса'!$L$4,'Напрямки конкурса'!$B$4,IF(D1294='Напрямки конкурса'!$L$5,'Напрямки конкурса'!$B$5,IF(D1294='Напрямки конкурса'!$L$6,'Напрямки конкурса'!$B$6,IF(D1294='Напрямки конкурса'!$L$7,'Напрямки конкурса'!$B$7,IF(D1294='Напрямки конкурса'!$L$8,'Напрямки конкурса'!$B$8,IF(D1294='Напрямки конкурса'!$L$9,'Напрямки конкурса'!$B$9,IF(D1294='Напрямки конкурса'!$L$10,'Напрямки конкурса'!$B$10,IF(D1294='Напрямки конкурса'!$L$11,'Напрямки конкурса'!$B$11,IF(D1294='Напрямки конкурса'!$L$12,'Напрямки конкурса'!$B$12,IF(D1294='Напрямки конкурса'!$L$13,'Напрямки конкурса'!$B$13,IF(D1294='Напрямки конкурса'!$L$14,'Напрямки конкурса'!$B$14,IF(D1294='Напрямки конкурса'!$L$15,'Напрямки конкурса'!$B$15,IF(D1294='Напрямки конкурса'!$L$16,'Напрямки конкурса'!$B$16,IF(D1294='Напрямки конкурса'!$L$17,'Напрямки конкурса'!$B$17,IF(D1294='Напрямки конкурса'!$L$18,'Напрямки конкурса'!$B$18,IF(D1294='Напрямки конкурса'!$L$19,'Напрямки конкурса'!$B$19,IF(D1294='Напрямки конкурса'!$L$20,'Напрямки конкурса'!$B$20,IF(D1294='Напрямки конкурса'!$L$21,'Напрямки конкурса'!$B$21,IF(D1294='Напрямки конкурса'!$L$22,'Напрямки конкурса'!$B$22,IF(D1294='Напрямки конкурса'!$L$23,'Напрямки конкурса'!$B$23,IF(D1294='Напрямки конкурса'!$L$24,'Напрямки конкурса'!$B$24,IF(D1294='Напрямки конкурса'!$L$25,'Напрямки конкурса'!$B$25,IF(D1294='Напрямки конкурса'!$L$26,'Напрямки конкурса'!$B$26,IF(D1294='Напрямки конкурса'!$L$27,'Напрямки конкурса'!$B$27,IF(D1294='Напрямки конкурса'!$L$28,'Напрямки конкурса'!$B$28,"")))))))))))))))))))))))))))</f>
        <v/>
      </c>
      <c r="C1294" s="58" t="str">
        <f>IF(D1294='Напрямки конкурса'!$L$2,'Напрямки конкурса'!$K$2,IF(D1294='Напрямки конкурса'!$L$3,'Напрямки конкурса'!$K$3,IF(D1294='Напрямки конкурса'!$L$4,'Напрямки конкурса'!$K$4,IF(D1294='Напрямки конкурса'!$L$5,'Напрямки конкурса'!$K$5,IF(D1294='Напрямки конкурса'!$L$6,'Напрямки конкурса'!$K$6,IF(D1294='Напрямки конкурса'!$L$7,'Напрямки конкурса'!$K$7,IF(D1294='Напрямки конкурса'!$L$8,'Напрямки конкурса'!$K$8,IF(D1294='Напрямки конкурса'!$L$9,'Напрямки конкурса'!$K$9,IF(D1294='Напрямки конкурса'!$L$10,'Напрямки конкурса'!$K$10,IF(D1294='Напрямки конкурса'!$L$11,'Напрямки конкурса'!$K$11,IF(D1294='Напрямки конкурса'!$L$12,'Напрямки конкурса'!$K$12,IF(D1294='Напрямки конкурса'!$L$13,'Напрямки конкурса'!$K$13,IF(D1294='Напрямки конкурса'!$L$14,'Напрямки конкурса'!$K$14,IF(D1294='Напрямки конкурса'!$L$15,'Напрямки конкурса'!$K$15,IF(D1294='Напрямки конкурса'!$L$16,'Напрямки конкурса'!$K$16,IF(D1294='Напрямки конкурса'!$L$17,'Напрямки конкурса'!$K$17,IF(D1294='Напрямки конкурса'!$L$18,'Напрямки конкурса'!$K$18,IF(D1294='Напрямки конкурса'!$L$19,'Напрямки конкурса'!$K$19,IF(D1294='Напрямки конкурса'!$L$20,'Напрямки конкурса'!$K$20,IF(D1294='Напрямки конкурса'!$L$21,'Напрямки конкурса'!$K$21,IF(D1294='Напрямки конкурса'!$L$22,'Напрямки конкурса'!$K$22,IF(D1294='Напрямки конкурса'!$L$23,'Напрямки конкурса'!$K$23,IF(D1294='Напрямки конкурса'!$L$24,'Напрямки конкурса'!$K$24,IF(D1294='Напрямки конкурса'!$L$25,'Напрямки конкурса'!$K$25,IF(D1294='Напрямки конкурса'!$L$26,'Напрямки конкурса'!$K$26,IF(D1294='Напрямки конкурса'!$L$27,'Напрямки конкурса'!$K$27,IF(D1294='Напрямки конкурса'!$L$28,'Напрямки конкурса'!$K$28,"")))))))))))))))))))))))))))</f>
        <v/>
      </c>
      <c r="D1294" s="554"/>
      <c r="E1294" s="169"/>
      <c r="F1294" s="169"/>
      <c r="G1294" s="169"/>
      <c r="H1294" s="148" t="str">
        <f>IF(I1294='Категорія витрат'!$B$2,'Категорія витрат'!$A$2,IF(I1294='Категорія витрат'!$B$3,'Категорія витрат'!$A$3,IF(I1294='Категорія витрат'!$B$4,'Категорія витрат'!$A$4,IF(I1294='Категорія витрат'!$B$5,'Категорія витрат'!$A$5,IF(I1294='Категорія витрат'!$B$6,'Категорія витрат'!$A$6,IF(I1294='Категорія витрат'!$B$7,'Категорія витрат'!$A$7,IF(I1294='Категорія витрат'!$B$8,'Категорія витрат'!$A$8,IF(I1294='Категорія витрат'!$B$9,'Категорія витрат'!$A$9,IF(I1294='Категорія витрат'!$B$10,'Категорія витрат'!$A$10,IF(I1294='Категорія витрат'!$B$11,'Категорія витрат'!$A$11,IF(I1294='Категорія витрат'!$B$12,'Категорія витрат'!$A$12,IF(I1294='Категорія витрат'!$B$13,'Категорія витрат'!$A$13,IF(I1294='Категорія витрат'!$B$14,'Категорія витрат'!$A$14,IF(I1294='Категорія витрат'!$B$15,'Категорія витрат'!$A$15,IF(I1294='Категорія витрат'!$B$16,'Категорія витрат'!$A$16,IF(I1294='Категорія витрат'!$B$17,'Категорія витрат'!$A$17,IF(I1294='Категорія витрат'!$B$18,'Категорія витрат'!$A$18,IF(I1294='Категорія витрат'!$B$19,'Категорія витрат'!$A$19,IF(I1294='Категорія витрат'!$B$20,'Категорія витрат'!$A$20,IF(I1294='Категорія витрат'!$B$21,'Категорія витрат'!$A$21,IF(I1294='Категорія витрат'!$B$22,'Категорія витрат'!$A$22,IF(I1294='Категорія витрат'!$B$23,'Категорія витрат'!$A$23,IF(I1294='Категорія витрат'!$B$24,'Категорія витрат'!$A$24,IF(I1294='Категорія витрат'!$B$25,'Категорія витрат'!$A$25,IF(I1294='Категорія витрат'!$B$26,'Категорія витрат'!$A$26,IF(I1294='Категорія витрат'!$B$27,'Категорія витрат'!$A$27,IF(I1294='Категорія витрат'!$B$28,'Категорія витрат'!$A$28,IF(I1294='Категорія витрат'!$B$29,'Категорія витрат'!$A$29,IF(I1294='Категорія витрат'!$B$30,'Категорія витрат'!$A$30,"")))))))))))))))))))))))))))))</f>
        <v/>
      </c>
      <c r="I1294" s="172"/>
      <c r="J1294" s="171"/>
      <c r="K1294" s="174"/>
      <c r="L1294" s="86">
        <f t="shared" si="694"/>
        <v>0</v>
      </c>
      <c r="M1294" s="174"/>
      <c r="N1294" s="176"/>
      <c r="O1294" s="169"/>
      <c r="P1294" s="157">
        <f>IF(J1294='Категорія витрат'!$F$2,ROUND('Додаток 3._Бюджет детальний ПР'!O1294*0.3676,2),IF(J1294='Категорія витрат'!$F$3,ROUND('Додаток 3._Бюджет детальний ПР'!O1294*0.347,2),IF(J1294='Категорія витрат'!$F$4,ROUND('Додаток 3._Бюджет детальний ПР'!O1294*0.347,2),IF(J1294='Категорія витрат'!$F$7,ROUND('Додаток 3._Бюджет детальний ПР'!O1294*0.0841,2),0))))</f>
        <v>0</v>
      </c>
      <c r="Q1294" s="151">
        <f t="shared" si="668"/>
        <v>0</v>
      </c>
      <c r="R1294" s="179"/>
      <c r="S1294" s="179"/>
      <c r="T1294" s="179"/>
      <c r="U1294" s="179"/>
      <c r="V1294" s="179"/>
      <c r="W1294" s="179"/>
      <c r="X1294" s="179"/>
      <c r="Y1294" s="179"/>
      <c r="Z1294" s="179"/>
      <c r="AA1294" s="179"/>
      <c r="AB1294" s="179"/>
      <c r="AC1294" s="179"/>
      <c r="AD1294" s="48">
        <f t="shared" si="670"/>
        <v>0</v>
      </c>
      <c r="AE1294" s="48">
        <f t="shared" si="671"/>
        <v>0</v>
      </c>
      <c r="AF1294" s="48">
        <f t="shared" si="672"/>
        <v>0</v>
      </c>
      <c r="AG1294" s="48">
        <f t="shared" si="673"/>
        <v>0</v>
      </c>
      <c r="AH1294" s="48">
        <f t="shared" si="674"/>
        <v>0</v>
      </c>
      <c r="AI1294" s="48">
        <f t="shared" si="675"/>
        <v>0</v>
      </c>
      <c r="AJ1294" s="48">
        <f t="shared" si="676"/>
        <v>0</v>
      </c>
      <c r="AK1294" s="48">
        <f t="shared" si="677"/>
        <v>0</v>
      </c>
      <c r="AL1294" s="179"/>
      <c r="AM1294" s="179"/>
      <c r="AN1294" s="76"/>
      <c r="AO1294" s="174"/>
      <c r="AP1294" s="86">
        <f t="shared" si="695"/>
        <v>0</v>
      </c>
      <c r="AQ1294" s="174"/>
      <c r="AR1294" s="176"/>
      <c r="AS1294" s="169"/>
      <c r="AT1294" s="157">
        <f>IF(J1294='Категорія витрат'!$F$2,ROUND('Додаток 3._Бюджет детальний ПР'!AS1294*0.3676,2),IF(J1294='Категорія витрат'!$F$3,ROUND('Додаток 3._Бюджет детальний ПР'!AS1294*0.347,2),IF(J1294='Категорія витрат'!$F$4,ROUND('Додаток 3._Бюджет детальний ПР'!AS1294*0.347,2),IF(J1294='Категорія витрат'!$F$7,ROUND('Додаток 3._Бюджет детальний ПР'!AS1294*0.0841,2),0))))</f>
        <v>0</v>
      </c>
      <c r="AU1294" s="151">
        <f t="shared" si="669"/>
        <v>0</v>
      </c>
      <c r="AV1294" s="179"/>
      <c r="AW1294" s="179"/>
      <c r="AX1294" s="179"/>
      <c r="AY1294" s="179"/>
      <c r="AZ1294" s="179"/>
      <c r="BA1294" s="179"/>
      <c r="BB1294" s="179"/>
      <c r="BC1294" s="179"/>
      <c r="BD1294" s="179"/>
      <c r="BE1294" s="179"/>
      <c r="BF1294" s="179"/>
      <c r="BG1294" s="179"/>
      <c r="BH1294" s="48">
        <f t="shared" si="678"/>
        <v>0</v>
      </c>
      <c r="BI1294" s="48">
        <f t="shared" si="679"/>
        <v>0</v>
      </c>
      <c r="BJ1294" s="48">
        <f t="shared" si="680"/>
        <v>0</v>
      </c>
      <c r="BK1294" s="48">
        <f t="shared" si="681"/>
        <v>0</v>
      </c>
      <c r="BL1294" s="48">
        <f t="shared" si="682"/>
        <v>0</v>
      </c>
      <c r="BM1294" s="48">
        <f t="shared" si="683"/>
        <v>0</v>
      </c>
      <c r="BN1294" s="48">
        <f t="shared" si="684"/>
        <v>0</v>
      </c>
      <c r="BO1294" s="48">
        <f t="shared" si="685"/>
        <v>0</v>
      </c>
      <c r="BP1294" s="179"/>
      <c r="BQ1294" s="179"/>
      <c r="BR1294" s="189"/>
      <c r="BS1294" s="174"/>
      <c r="BT1294" s="86">
        <f t="shared" si="696"/>
        <v>0</v>
      </c>
      <c r="BU1294" s="174"/>
      <c r="BV1294" s="176"/>
      <c r="BW1294" s="169"/>
      <c r="BX1294" s="157">
        <f>IF(J1294='Категорія витрат'!$F$2,ROUND('Додаток 3._Бюджет детальний ПР'!BW1294*0.3676,2),IF(J1294='Категорія витрат'!$F$3,ROUND('Додаток 3._Бюджет детальний ПР'!BW1294*0.347,2),IF(J1294='Категорія витрат'!$F$4,ROUND('Додаток 3._Бюджет детальний ПР'!BW1294*0.347,2),IF(J1294='Категорія витрат'!$F$7,ROUND('Додаток 3._Бюджет детальний ПР'!BW1294*0.0841,2),0))))</f>
        <v>0</v>
      </c>
      <c r="BY1294" s="151">
        <f t="shared" si="697"/>
        <v>0</v>
      </c>
      <c r="BZ1294" s="179"/>
      <c r="CA1294" s="179"/>
      <c r="CB1294" s="179"/>
      <c r="CC1294" s="179"/>
      <c r="CD1294" s="179"/>
      <c r="CE1294" s="179"/>
      <c r="CF1294" s="179"/>
      <c r="CG1294" s="179"/>
      <c r="CH1294" s="179"/>
      <c r="CI1294" s="179"/>
      <c r="CJ1294" s="179"/>
      <c r="CK1294" s="179"/>
      <c r="CL1294" s="48">
        <f t="shared" si="686"/>
        <v>0</v>
      </c>
      <c r="CM1294" s="48">
        <f t="shared" si="687"/>
        <v>0</v>
      </c>
      <c r="CN1294" s="48">
        <f t="shared" si="688"/>
        <v>0</v>
      </c>
      <c r="CO1294" s="48">
        <f t="shared" si="689"/>
        <v>0</v>
      </c>
      <c r="CP1294" s="48">
        <f t="shared" si="690"/>
        <v>0</v>
      </c>
      <c r="CQ1294" s="48">
        <f t="shared" si="691"/>
        <v>0</v>
      </c>
      <c r="CR1294" s="48">
        <f t="shared" si="692"/>
        <v>0</v>
      </c>
      <c r="CS1294" s="48">
        <f t="shared" si="693"/>
        <v>0</v>
      </c>
      <c r="CT1294" s="179"/>
      <c r="CU1294" s="179"/>
    </row>
    <row r="1295" spans="1:99" ht="20.100000000000001" customHeight="1" x14ac:dyDescent="0.25">
      <c r="A1295" s="57">
        <v>1290</v>
      </c>
      <c r="B1295" s="398" t="str">
        <f>IF(D1295='Напрямки конкурса'!$L$2,'Напрямки конкурса'!$B$2,IF(D1295='Напрямки конкурса'!$L$3,'Напрямки конкурса'!$B$3,IF(D1295='Напрямки конкурса'!$L$4,'Напрямки конкурса'!$B$4,IF(D1295='Напрямки конкурса'!$L$5,'Напрямки конкурса'!$B$5,IF(D1295='Напрямки конкурса'!$L$6,'Напрямки конкурса'!$B$6,IF(D1295='Напрямки конкурса'!$L$7,'Напрямки конкурса'!$B$7,IF(D1295='Напрямки конкурса'!$L$8,'Напрямки конкурса'!$B$8,IF(D1295='Напрямки конкурса'!$L$9,'Напрямки конкурса'!$B$9,IF(D1295='Напрямки конкурса'!$L$10,'Напрямки конкурса'!$B$10,IF(D1295='Напрямки конкурса'!$L$11,'Напрямки конкурса'!$B$11,IF(D1295='Напрямки конкурса'!$L$12,'Напрямки конкурса'!$B$12,IF(D1295='Напрямки конкурса'!$L$13,'Напрямки конкурса'!$B$13,IF(D1295='Напрямки конкурса'!$L$14,'Напрямки конкурса'!$B$14,IF(D1295='Напрямки конкурса'!$L$15,'Напрямки конкурса'!$B$15,IF(D1295='Напрямки конкурса'!$L$16,'Напрямки конкурса'!$B$16,IF(D1295='Напрямки конкурса'!$L$17,'Напрямки конкурса'!$B$17,IF(D1295='Напрямки конкурса'!$L$18,'Напрямки конкурса'!$B$18,IF(D1295='Напрямки конкурса'!$L$19,'Напрямки конкурса'!$B$19,IF(D1295='Напрямки конкурса'!$L$20,'Напрямки конкурса'!$B$20,IF(D1295='Напрямки конкурса'!$L$21,'Напрямки конкурса'!$B$21,IF(D1295='Напрямки конкурса'!$L$22,'Напрямки конкурса'!$B$22,IF(D1295='Напрямки конкурса'!$L$23,'Напрямки конкурса'!$B$23,IF(D1295='Напрямки конкурса'!$L$24,'Напрямки конкурса'!$B$24,IF(D1295='Напрямки конкурса'!$L$25,'Напрямки конкурса'!$B$25,IF(D1295='Напрямки конкурса'!$L$26,'Напрямки конкурса'!$B$26,IF(D1295='Напрямки конкурса'!$L$27,'Напрямки конкурса'!$B$27,IF(D1295='Напрямки конкурса'!$L$28,'Напрямки конкурса'!$B$28,"")))))))))))))))))))))))))))</f>
        <v/>
      </c>
      <c r="C1295" s="58" t="str">
        <f>IF(D1295='Напрямки конкурса'!$L$2,'Напрямки конкурса'!$K$2,IF(D1295='Напрямки конкурса'!$L$3,'Напрямки конкурса'!$K$3,IF(D1295='Напрямки конкурса'!$L$4,'Напрямки конкурса'!$K$4,IF(D1295='Напрямки конкурса'!$L$5,'Напрямки конкурса'!$K$5,IF(D1295='Напрямки конкурса'!$L$6,'Напрямки конкурса'!$K$6,IF(D1295='Напрямки конкурса'!$L$7,'Напрямки конкурса'!$K$7,IF(D1295='Напрямки конкурса'!$L$8,'Напрямки конкурса'!$K$8,IF(D1295='Напрямки конкурса'!$L$9,'Напрямки конкурса'!$K$9,IF(D1295='Напрямки конкурса'!$L$10,'Напрямки конкурса'!$K$10,IF(D1295='Напрямки конкурса'!$L$11,'Напрямки конкурса'!$K$11,IF(D1295='Напрямки конкурса'!$L$12,'Напрямки конкурса'!$K$12,IF(D1295='Напрямки конкурса'!$L$13,'Напрямки конкурса'!$K$13,IF(D1295='Напрямки конкурса'!$L$14,'Напрямки конкурса'!$K$14,IF(D1295='Напрямки конкурса'!$L$15,'Напрямки конкурса'!$K$15,IF(D1295='Напрямки конкурса'!$L$16,'Напрямки конкурса'!$K$16,IF(D1295='Напрямки конкурса'!$L$17,'Напрямки конкурса'!$K$17,IF(D1295='Напрямки конкурса'!$L$18,'Напрямки конкурса'!$K$18,IF(D1295='Напрямки конкурса'!$L$19,'Напрямки конкурса'!$K$19,IF(D1295='Напрямки конкурса'!$L$20,'Напрямки конкурса'!$K$20,IF(D1295='Напрямки конкурса'!$L$21,'Напрямки конкурса'!$K$21,IF(D1295='Напрямки конкурса'!$L$22,'Напрямки конкурса'!$K$22,IF(D1295='Напрямки конкурса'!$L$23,'Напрямки конкурса'!$K$23,IF(D1295='Напрямки конкурса'!$L$24,'Напрямки конкурса'!$K$24,IF(D1295='Напрямки конкурса'!$L$25,'Напрямки конкурса'!$K$25,IF(D1295='Напрямки конкурса'!$L$26,'Напрямки конкурса'!$K$26,IF(D1295='Напрямки конкурса'!$L$27,'Напрямки конкурса'!$K$27,IF(D1295='Напрямки конкурса'!$L$28,'Напрямки конкурса'!$K$28,"")))))))))))))))))))))))))))</f>
        <v/>
      </c>
      <c r="D1295" s="554"/>
      <c r="E1295" s="169"/>
      <c r="F1295" s="169"/>
      <c r="G1295" s="169"/>
      <c r="H1295" s="148" t="str">
        <f>IF(I1295='Категорія витрат'!$B$2,'Категорія витрат'!$A$2,IF(I1295='Категорія витрат'!$B$3,'Категорія витрат'!$A$3,IF(I1295='Категорія витрат'!$B$4,'Категорія витрат'!$A$4,IF(I1295='Категорія витрат'!$B$5,'Категорія витрат'!$A$5,IF(I1295='Категорія витрат'!$B$6,'Категорія витрат'!$A$6,IF(I1295='Категорія витрат'!$B$7,'Категорія витрат'!$A$7,IF(I1295='Категорія витрат'!$B$8,'Категорія витрат'!$A$8,IF(I1295='Категорія витрат'!$B$9,'Категорія витрат'!$A$9,IF(I1295='Категорія витрат'!$B$10,'Категорія витрат'!$A$10,IF(I1295='Категорія витрат'!$B$11,'Категорія витрат'!$A$11,IF(I1295='Категорія витрат'!$B$12,'Категорія витрат'!$A$12,IF(I1295='Категорія витрат'!$B$13,'Категорія витрат'!$A$13,IF(I1295='Категорія витрат'!$B$14,'Категорія витрат'!$A$14,IF(I1295='Категорія витрат'!$B$15,'Категорія витрат'!$A$15,IF(I1295='Категорія витрат'!$B$16,'Категорія витрат'!$A$16,IF(I1295='Категорія витрат'!$B$17,'Категорія витрат'!$A$17,IF(I1295='Категорія витрат'!$B$18,'Категорія витрат'!$A$18,IF(I1295='Категорія витрат'!$B$19,'Категорія витрат'!$A$19,IF(I1295='Категорія витрат'!$B$20,'Категорія витрат'!$A$20,IF(I1295='Категорія витрат'!$B$21,'Категорія витрат'!$A$21,IF(I1295='Категорія витрат'!$B$22,'Категорія витрат'!$A$22,IF(I1295='Категорія витрат'!$B$23,'Категорія витрат'!$A$23,IF(I1295='Категорія витрат'!$B$24,'Категорія витрат'!$A$24,IF(I1295='Категорія витрат'!$B$25,'Категорія витрат'!$A$25,IF(I1295='Категорія витрат'!$B$26,'Категорія витрат'!$A$26,IF(I1295='Категорія витрат'!$B$27,'Категорія витрат'!$A$27,IF(I1295='Категорія витрат'!$B$28,'Категорія витрат'!$A$28,IF(I1295='Категорія витрат'!$B$29,'Категорія витрат'!$A$29,IF(I1295='Категорія витрат'!$B$30,'Категорія витрат'!$A$30,"")))))))))))))))))))))))))))))</f>
        <v/>
      </c>
      <c r="I1295" s="172"/>
      <c r="J1295" s="171"/>
      <c r="K1295" s="174"/>
      <c r="L1295" s="86">
        <f t="shared" si="694"/>
        <v>0</v>
      </c>
      <c r="M1295" s="174"/>
      <c r="N1295" s="176"/>
      <c r="O1295" s="169"/>
      <c r="P1295" s="157">
        <f>IF(J1295='Категорія витрат'!$F$2,ROUND('Додаток 3._Бюджет детальний ПР'!O1295*0.3676,2),IF(J1295='Категорія витрат'!$F$3,ROUND('Додаток 3._Бюджет детальний ПР'!O1295*0.347,2),IF(J1295='Категорія витрат'!$F$4,ROUND('Додаток 3._Бюджет детальний ПР'!O1295*0.347,2),IF(J1295='Категорія витрат'!$F$7,ROUND('Додаток 3._Бюджет детальний ПР'!O1295*0.0841,2),0))))</f>
        <v>0</v>
      </c>
      <c r="Q1295" s="151">
        <f t="shared" si="668"/>
        <v>0</v>
      </c>
      <c r="R1295" s="179"/>
      <c r="S1295" s="179"/>
      <c r="T1295" s="179"/>
      <c r="U1295" s="179"/>
      <c r="V1295" s="179"/>
      <c r="W1295" s="179"/>
      <c r="X1295" s="179"/>
      <c r="Y1295" s="179"/>
      <c r="Z1295" s="179"/>
      <c r="AA1295" s="179"/>
      <c r="AB1295" s="179"/>
      <c r="AC1295" s="179"/>
      <c r="AD1295" s="48">
        <f t="shared" si="670"/>
        <v>0</v>
      </c>
      <c r="AE1295" s="48">
        <f t="shared" si="671"/>
        <v>0</v>
      </c>
      <c r="AF1295" s="48">
        <f t="shared" si="672"/>
        <v>0</v>
      </c>
      <c r="AG1295" s="48">
        <f t="shared" si="673"/>
        <v>0</v>
      </c>
      <c r="AH1295" s="48">
        <f t="shared" si="674"/>
        <v>0</v>
      </c>
      <c r="AI1295" s="48">
        <f t="shared" si="675"/>
        <v>0</v>
      </c>
      <c r="AJ1295" s="48">
        <f t="shared" si="676"/>
        <v>0</v>
      </c>
      <c r="AK1295" s="48">
        <f t="shared" si="677"/>
        <v>0</v>
      </c>
      <c r="AL1295" s="179"/>
      <c r="AM1295" s="179"/>
      <c r="AN1295" s="76"/>
      <c r="AO1295" s="174"/>
      <c r="AP1295" s="86">
        <f t="shared" si="695"/>
        <v>0</v>
      </c>
      <c r="AQ1295" s="174"/>
      <c r="AR1295" s="176"/>
      <c r="AS1295" s="169"/>
      <c r="AT1295" s="157">
        <f>IF(J1295='Категорія витрат'!$F$2,ROUND('Додаток 3._Бюджет детальний ПР'!AS1295*0.3676,2),IF(J1295='Категорія витрат'!$F$3,ROUND('Додаток 3._Бюджет детальний ПР'!AS1295*0.347,2),IF(J1295='Категорія витрат'!$F$4,ROUND('Додаток 3._Бюджет детальний ПР'!AS1295*0.347,2),IF(J1295='Категорія витрат'!$F$7,ROUND('Додаток 3._Бюджет детальний ПР'!AS1295*0.0841,2),0))))</f>
        <v>0</v>
      </c>
      <c r="AU1295" s="151">
        <f t="shared" si="669"/>
        <v>0</v>
      </c>
      <c r="AV1295" s="179"/>
      <c r="AW1295" s="179"/>
      <c r="AX1295" s="179"/>
      <c r="AY1295" s="179"/>
      <c r="AZ1295" s="179"/>
      <c r="BA1295" s="179"/>
      <c r="BB1295" s="179"/>
      <c r="BC1295" s="179"/>
      <c r="BD1295" s="179"/>
      <c r="BE1295" s="179"/>
      <c r="BF1295" s="179"/>
      <c r="BG1295" s="179"/>
      <c r="BH1295" s="48">
        <f t="shared" si="678"/>
        <v>0</v>
      </c>
      <c r="BI1295" s="48">
        <f t="shared" si="679"/>
        <v>0</v>
      </c>
      <c r="BJ1295" s="48">
        <f t="shared" si="680"/>
        <v>0</v>
      </c>
      <c r="BK1295" s="48">
        <f t="shared" si="681"/>
        <v>0</v>
      </c>
      <c r="BL1295" s="48">
        <f t="shared" si="682"/>
        <v>0</v>
      </c>
      <c r="BM1295" s="48">
        <f t="shared" si="683"/>
        <v>0</v>
      </c>
      <c r="BN1295" s="48">
        <f t="shared" si="684"/>
        <v>0</v>
      </c>
      <c r="BO1295" s="48">
        <f t="shared" si="685"/>
        <v>0</v>
      </c>
      <c r="BP1295" s="179"/>
      <c r="BQ1295" s="179"/>
      <c r="BR1295" s="189"/>
      <c r="BS1295" s="174"/>
      <c r="BT1295" s="86">
        <f t="shared" si="696"/>
        <v>0</v>
      </c>
      <c r="BU1295" s="174"/>
      <c r="BV1295" s="176"/>
      <c r="BW1295" s="169"/>
      <c r="BX1295" s="157">
        <f>IF(J1295='Категорія витрат'!$F$2,ROUND('Додаток 3._Бюджет детальний ПР'!BW1295*0.3676,2),IF(J1295='Категорія витрат'!$F$3,ROUND('Додаток 3._Бюджет детальний ПР'!BW1295*0.347,2),IF(J1295='Категорія витрат'!$F$4,ROUND('Додаток 3._Бюджет детальний ПР'!BW1295*0.347,2),IF(J1295='Категорія витрат'!$F$7,ROUND('Додаток 3._Бюджет детальний ПР'!BW1295*0.0841,2),0))))</f>
        <v>0</v>
      </c>
      <c r="BY1295" s="151">
        <f t="shared" si="697"/>
        <v>0</v>
      </c>
      <c r="BZ1295" s="179"/>
      <c r="CA1295" s="179"/>
      <c r="CB1295" s="179"/>
      <c r="CC1295" s="179"/>
      <c r="CD1295" s="179"/>
      <c r="CE1295" s="179"/>
      <c r="CF1295" s="179"/>
      <c r="CG1295" s="179"/>
      <c r="CH1295" s="179"/>
      <c r="CI1295" s="179"/>
      <c r="CJ1295" s="179"/>
      <c r="CK1295" s="179"/>
      <c r="CL1295" s="48">
        <f t="shared" si="686"/>
        <v>0</v>
      </c>
      <c r="CM1295" s="48">
        <f t="shared" si="687"/>
        <v>0</v>
      </c>
      <c r="CN1295" s="48">
        <f t="shared" si="688"/>
        <v>0</v>
      </c>
      <c r="CO1295" s="48">
        <f t="shared" si="689"/>
        <v>0</v>
      </c>
      <c r="CP1295" s="48">
        <f t="shared" si="690"/>
        <v>0</v>
      </c>
      <c r="CQ1295" s="48">
        <f t="shared" si="691"/>
        <v>0</v>
      </c>
      <c r="CR1295" s="48">
        <f t="shared" si="692"/>
        <v>0</v>
      </c>
      <c r="CS1295" s="48">
        <f t="shared" si="693"/>
        <v>0</v>
      </c>
      <c r="CT1295" s="179"/>
      <c r="CU1295" s="179"/>
    </row>
    <row r="1296" spans="1:99" ht="20.100000000000001" customHeight="1" x14ac:dyDescent="0.25">
      <c r="A1296" s="57">
        <v>1291</v>
      </c>
      <c r="B1296" s="398" t="str">
        <f>IF(D1296='Напрямки конкурса'!$L$2,'Напрямки конкурса'!$B$2,IF(D1296='Напрямки конкурса'!$L$3,'Напрямки конкурса'!$B$3,IF(D1296='Напрямки конкурса'!$L$4,'Напрямки конкурса'!$B$4,IF(D1296='Напрямки конкурса'!$L$5,'Напрямки конкурса'!$B$5,IF(D1296='Напрямки конкурса'!$L$6,'Напрямки конкурса'!$B$6,IF(D1296='Напрямки конкурса'!$L$7,'Напрямки конкурса'!$B$7,IF(D1296='Напрямки конкурса'!$L$8,'Напрямки конкурса'!$B$8,IF(D1296='Напрямки конкурса'!$L$9,'Напрямки конкурса'!$B$9,IF(D1296='Напрямки конкурса'!$L$10,'Напрямки конкурса'!$B$10,IF(D1296='Напрямки конкурса'!$L$11,'Напрямки конкурса'!$B$11,IF(D1296='Напрямки конкурса'!$L$12,'Напрямки конкурса'!$B$12,IF(D1296='Напрямки конкурса'!$L$13,'Напрямки конкурса'!$B$13,IF(D1296='Напрямки конкурса'!$L$14,'Напрямки конкурса'!$B$14,IF(D1296='Напрямки конкурса'!$L$15,'Напрямки конкурса'!$B$15,IF(D1296='Напрямки конкурса'!$L$16,'Напрямки конкурса'!$B$16,IF(D1296='Напрямки конкурса'!$L$17,'Напрямки конкурса'!$B$17,IF(D1296='Напрямки конкурса'!$L$18,'Напрямки конкурса'!$B$18,IF(D1296='Напрямки конкурса'!$L$19,'Напрямки конкурса'!$B$19,IF(D1296='Напрямки конкурса'!$L$20,'Напрямки конкурса'!$B$20,IF(D1296='Напрямки конкурса'!$L$21,'Напрямки конкурса'!$B$21,IF(D1296='Напрямки конкурса'!$L$22,'Напрямки конкурса'!$B$22,IF(D1296='Напрямки конкурса'!$L$23,'Напрямки конкурса'!$B$23,IF(D1296='Напрямки конкурса'!$L$24,'Напрямки конкурса'!$B$24,IF(D1296='Напрямки конкурса'!$L$25,'Напрямки конкурса'!$B$25,IF(D1296='Напрямки конкурса'!$L$26,'Напрямки конкурса'!$B$26,IF(D1296='Напрямки конкурса'!$L$27,'Напрямки конкурса'!$B$27,IF(D1296='Напрямки конкурса'!$L$28,'Напрямки конкурса'!$B$28,"")))))))))))))))))))))))))))</f>
        <v/>
      </c>
      <c r="C1296" s="58" t="str">
        <f>IF(D1296='Напрямки конкурса'!$L$2,'Напрямки конкурса'!$K$2,IF(D1296='Напрямки конкурса'!$L$3,'Напрямки конкурса'!$K$3,IF(D1296='Напрямки конкурса'!$L$4,'Напрямки конкурса'!$K$4,IF(D1296='Напрямки конкурса'!$L$5,'Напрямки конкурса'!$K$5,IF(D1296='Напрямки конкурса'!$L$6,'Напрямки конкурса'!$K$6,IF(D1296='Напрямки конкурса'!$L$7,'Напрямки конкурса'!$K$7,IF(D1296='Напрямки конкурса'!$L$8,'Напрямки конкурса'!$K$8,IF(D1296='Напрямки конкурса'!$L$9,'Напрямки конкурса'!$K$9,IF(D1296='Напрямки конкурса'!$L$10,'Напрямки конкурса'!$K$10,IF(D1296='Напрямки конкурса'!$L$11,'Напрямки конкурса'!$K$11,IF(D1296='Напрямки конкурса'!$L$12,'Напрямки конкурса'!$K$12,IF(D1296='Напрямки конкурса'!$L$13,'Напрямки конкурса'!$K$13,IF(D1296='Напрямки конкурса'!$L$14,'Напрямки конкурса'!$K$14,IF(D1296='Напрямки конкурса'!$L$15,'Напрямки конкурса'!$K$15,IF(D1296='Напрямки конкурса'!$L$16,'Напрямки конкурса'!$K$16,IF(D1296='Напрямки конкурса'!$L$17,'Напрямки конкурса'!$K$17,IF(D1296='Напрямки конкурса'!$L$18,'Напрямки конкурса'!$K$18,IF(D1296='Напрямки конкурса'!$L$19,'Напрямки конкурса'!$K$19,IF(D1296='Напрямки конкурса'!$L$20,'Напрямки конкурса'!$K$20,IF(D1296='Напрямки конкурса'!$L$21,'Напрямки конкурса'!$K$21,IF(D1296='Напрямки конкурса'!$L$22,'Напрямки конкурса'!$K$22,IF(D1296='Напрямки конкурса'!$L$23,'Напрямки конкурса'!$K$23,IF(D1296='Напрямки конкурса'!$L$24,'Напрямки конкурса'!$K$24,IF(D1296='Напрямки конкурса'!$L$25,'Напрямки конкурса'!$K$25,IF(D1296='Напрямки конкурса'!$L$26,'Напрямки конкурса'!$K$26,IF(D1296='Напрямки конкурса'!$L$27,'Напрямки конкурса'!$K$27,IF(D1296='Напрямки конкурса'!$L$28,'Напрямки конкурса'!$K$28,"")))))))))))))))))))))))))))</f>
        <v/>
      </c>
      <c r="D1296" s="554"/>
      <c r="E1296" s="169"/>
      <c r="F1296" s="169"/>
      <c r="G1296" s="169"/>
      <c r="H1296" s="148" t="str">
        <f>IF(I1296='Категорія витрат'!$B$2,'Категорія витрат'!$A$2,IF(I1296='Категорія витрат'!$B$3,'Категорія витрат'!$A$3,IF(I1296='Категорія витрат'!$B$4,'Категорія витрат'!$A$4,IF(I1296='Категорія витрат'!$B$5,'Категорія витрат'!$A$5,IF(I1296='Категорія витрат'!$B$6,'Категорія витрат'!$A$6,IF(I1296='Категорія витрат'!$B$7,'Категорія витрат'!$A$7,IF(I1296='Категорія витрат'!$B$8,'Категорія витрат'!$A$8,IF(I1296='Категорія витрат'!$B$9,'Категорія витрат'!$A$9,IF(I1296='Категорія витрат'!$B$10,'Категорія витрат'!$A$10,IF(I1296='Категорія витрат'!$B$11,'Категорія витрат'!$A$11,IF(I1296='Категорія витрат'!$B$12,'Категорія витрат'!$A$12,IF(I1296='Категорія витрат'!$B$13,'Категорія витрат'!$A$13,IF(I1296='Категорія витрат'!$B$14,'Категорія витрат'!$A$14,IF(I1296='Категорія витрат'!$B$15,'Категорія витрат'!$A$15,IF(I1296='Категорія витрат'!$B$16,'Категорія витрат'!$A$16,IF(I1296='Категорія витрат'!$B$17,'Категорія витрат'!$A$17,IF(I1296='Категорія витрат'!$B$18,'Категорія витрат'!$A$18,IF(I1296='Категорія витрат'!$B$19,'Категорія витрат'!$A$19,IF(I1296='Категорія витрат'!$B$20,'Категорія витрат'!$A$20,IF(I1296='Категорія витрат'!$B$21,'Категорія витрат'!$A$21,IF(I1296='Категорія витрат'!$B$22,'Категорія витрат'!$A$22,IF(I1296='Категорія витрат'!$B$23,'Категорія витрат'!$A$23,IF(I1296='Категорія витрат'!$B$24,'Категорія витрат'!$A$24,IF(I1296='Категорія витрат'!$B$25,'Категорія витрат'!$A$25,IF(I1296='Категорія витрат'!$B$26,'Категорія витрат'!$A$26,IF(I1296='Категорія витрат'!$B$27,'Категорія витрат'!$A$27,IF(I1296='Категорія витрат'!$B$28,'Категорія витрат'!$A$28,IF(I1296='Категорія витрат'!$B$29,'Категорія витрат'!$A$29,IF(I1296='Категорія витрат'!$B$30,'Категорія витрат'!$A$30,"")))))))))))))))))))))))))))))</f>
        <v/>
      </c>
      <c r="I1296" s="172"/>
      <c r="J1296" s="171"/>
      <c r="K1296" s="174"/>
      <c r="L1296" s="86">
        <f t="shared" si="694"/>
        <v>0</v>
      </c>
      <c r="M1296" s="174"/>
      <c r="N1296" s="176"/>
      <c r="O1296" s="169"/>
      <c r="P1296" s="157">
        <f>IF(J1296='Категорія витрат'!$F$2,ROUND('Додаток 3._Бюджет детальний ПР'!O1296*0.3676,2),IF(J1296='Категорія витрат'!$F$3,ROUND('Додаток 3._Бюджет детальний ПР'!O1296*0.347,2),IF(J1296='Категорія витрат'!$F$4,ROUND('Додаток 3._Бюджет детальний ПР'!O1296*0.347,2),IF(J1296='Категорія витрат'!$F$7,ROUND('Додаток 3._Бюджет детальний ПР'!O1296*0.0841,2),0))))</f>
        <v>0</v>
      </c>
      <c r="Q1296" s="151">
        <f t="shared" si="668"/>
        <v>0</v>
      </c>
      <c r="R1296" s="179"/>
      <c r="S1296" s="179"/>
      <c r="T1296" s="179"/>
      <c r="U1296" s="179"/>
      <c r="V1296" s="179"/>
      <c r="W1296" s="179"/>
      <c r="X1296" s="179"/>
      <c r="Y1296" s="179"/>
      <c r="Z1296" s="179"/>
      <c r="AA1296" s="179"/>
      <c r="AB1296" s="179"/>
      <c r="AC1296" s="179"/>
      <c r="AD1296" s="48">
        <f t="shared" si="670"/>
        <v>0</v>
      </c>
      <c r="AE1296" s="48">
        <f t="shared" si="671"/>
        <v>0</v>
      </c>
      <c r="AF1296" s="48">
        <f t="shared" si="672"/>
        <v>0</v>
      </c>
      <c r="AG1296" s="48">
        <f t="shared" si="673"/>
        <v>0</v>
      </c>
      <c r="AH1296" s="48">
        <f t="shared" si="674"/>
        <v>0</v>
      </c>
      <c r="AI1296" s="48">
        <f t="shared" si="675"/>
        <v>0</v>
      </c>
      <c r="AJ1296" s="48">
        <f t="shared" si="676"/>
        <v>0</v>
      </c>
      <c r="AK1296" s="48">
        <f t="shared" si="677"/>
        <v>0</v>
      </c>
      <c r="AL1296" s="179"/>
      <c r="AM1296" s="179"/>
      <c r="AN1296" s="76"/>
      <c r="AO1296" s="174"/>
      <c r="AP1296" s="86">
        <f t="shared" si="695"/>
        <v>0</v>
      </c>
      <c r="AQ1296" s="174"/>
      <c r="AR1296" s="176"/>
      <c r="AS1296" s="169"/>
      <c r="AT1296" s="157">
        <f>IF(J1296='Категорія витрат'!$F$2,ROUND('Додаток 3._Бюджет детальний ПР'!AS1296*0.3676,2),IF(J1296='Категорія витрат'!$F$3,ROUND('Додаток 3._Бюджет детальний ПР'!AS1296*0.347,2),IF(J1296='Категорія витрат'!$F$4,ROUND('Додаток 3._Бюджет детальний ПР'!AS1296*0.347,2),IF(J1296='Категорія витрат'!$F$7,ROUND('Додаток 3._Бюджет детальний ПР'!AS1296*0.0841,2),0))))</f>
        <v>0</v>
      </c>
      <c r="AU1296" s="151">
        <f t="shared" si="669"/>
        <v>0</v>
      </c>
      <c r="AV1296" s="179"/>
      <c r="AW1296" s="179"/>
      <c r="AX1296" s="179"/>
      <c r="AY1296" s="179"/>
      <c r="AZ1296" s="179"/>
      <c r="BA1296" s="179"/>
      <c r="BB1296" s="179"/>
      <c r="BC1296" s="179"/>
      <c r="BD1296" s="179"/>
      <c r="BE1296" s="179"/>
      <c r="BF1296" s="179"/>
      <c r="BG1296" s="179"/>
      <c r="BH1296" s="48">
        <f t="shared" si="678"/>
        <v>0</v>
      </c>
      <c r="BI1296" s="48">
        <f t="shared" si="679"/>
        <v>0</v>
      </c>
      <c r="BJ1296" s="48">
        <f t="shared" si="680"/>
        <v>0</v>
      </c>
      <c r="BK1296" s="48">
        <f t="shared" si="681"/>
        <v>0</v>
      </c>
      <c r="BL1296" s="48">
        <f t="shared" si="682"/>
        <v>0</v>
      </c>
      <c r="BM1296" s="48">
        <f t="shared" si="683"/>
        <v>0</v>
      </c>
      <c r="BN1296" s="48">
        <f t="shared" si="684"/>
        <v>0</v>
      </c>
      <c r="BO1296" s="48">
        <f t="shared" si="685"/>
        <v>0</v>
      </c>
      <c r="BP1296" s="179"/>
      <c r="BQ1296" s="179"/>
      <c r="BR1296" s="189"/>
      <c r="BS1296" s="174"/>
      <c r="BT1296" s="86">
        <f t="shared" si="696"/>
        <v>0</v>
      </c>
      <c r="BU1296" s="174"/>
      <c r="BV1296" s="176"/>
      <c r="BW1296" s="169"/>
      <c r="BX1296" s="157">
        <f>IF(J1296='Категорія витрат'!$F$2,ROUND('Додаток 3._Бюджет детальний ПР'!BW1296*0.3676,2),IF(J1296='Категорія витрат'!$F$3,ROUND('Додаток 3._Бюджет детальний ПР'!BW1296*0.347,2),IF(J1296='Категорія витрат'!$F$4,ROUND('Додаток 3._Бюджет детальний ПР'!BW1296*0.347,2),IF(J1296='Категорія витрат'!$F$7,ROUND('Додаток 3._Бюджет детальний ПР'!BW1296*0.0841,2),0))))</f>
        <v>0</v>
      </c>
      <c r="BY1296" s="151">
        <f t="shared" si="697"/>
        <v>0</v>
      </c>
      <c r="BZ1296" s="179"/>
      <c r="CA1296" s="179"/>
      <c r="CB1296" s="179"/>
      <c r="CC1296" s="179"/>
      <c r="CD1296" s="179"/>
      <c r="CE1296" s="179"/>
      <c r="CF1296" s="179"/>
      <c r="CG1296" s="179"/>
      <c r="CH1296" s="179"/>
      <c r="CI1296" s="179"/>
      <c r="CJ1296" s="179"/>
      <c r="CK1296" s="179"/>
      <c r="CL1296" s="48">
        <f t="shared" si="686"/>
        <v>0</v>
      </c>
      <c r="CM1296" s="48">
        <f t="shared" si="687"/>
        <v>0</v>
      </c>
      <c r="CN1296" s="48">
        <f t="shared" si="688"/>
        <v>0</v>
      </c>
      <c r="CO1296" s="48">
        <f t="shared" si="689"/>
        <v>0</v>
      </c>
      <c r="CP1296" s="48">
        <f t="shared" si="690"/>
        <v>0</v>
      </c>
      <c r="CQ1296" s="48">
        <f t="shared" si="691"/>
        <v>0</v>
      </c>
      <c r="CR1296" s="48">
        <f t="shared" si="692"/>
        <v>0</v>
      </c>
      <c r="CS1296" s="48">
        <f t="shared" si="693"/>
        <v>0</v>
      </c>
      <c r="CT1296" s="179"/>
      <c r="CU1296" s="179"/>
    </row>
    <row r="1297" spans="1:99" ht="20.100000000000001" customHeight="1" x14ac:dyDescent="0.25">
      <c r="A1297" s="57">
        <v>1292</v>
      </c>
      <c r="B1297" s="398" t="str">
        <f>IF(D1297='Напрямки конкурса'!$L$2,'Напрямки конкурса'!$B$2,IF(D1297='Напрямки конкурса'!$L$3,'Напрямки конкурса'!$B$3,IF(D1297='Напрямки конкурса'!$L$4,'Напрямки конкурса'!$B$4,IF(D1297='Напрямки конкурса'!$L$5,'Напрямки конкурса'!$B$5,IF(D1297='Напрямки конкурса'!$L$6,'Напрямки конкурса'!$B$6,IF(D1297='Напрямки конкурса'!$L$7,'Напрямки конкурса'!$B$7,IF(D1297='Напрямки конкурса'!$L$8,'Напрямки конкурса'!$B$8,IF(D1297='Напрямки конкурса'!$L$9,'Напрямки конкурса'!$B$9,IF(D1297='Напрямки конкурса'!$L$10,'Напрямки конкурса'!$B$10,IF(D1297='Напрямки конкурса'!$L$11,'Напрямки конкурса'!$B$11,IF(D1297='Напрямки конкурса'!$L$12,'Напрямки конкурса'!$B$12,IF(D1297='Напрямки конкурса'!$L$13,'Напрямки конкурса'!$B$13,IF(D1297='Напрямки конкурса'!$L$14,'Напрямки конкурса'!$B$14,IF(D1297='Напрямки конкурса'!$L$15,'Напрямки конкурса'!$B$15,IF(D1297='Напрямки конкурса'!$L$16,'Напрямки конкурса'!$B$16,IF(D1297='Напрямки конкурса'!$L$17,'Напрямки конкурса'!$B$17,IF(D1297='Напрямки конкурса'!$L$18,'Напрямки конкурса'!$B$18,IF(D1297='Напрямки конкурса'!$L$19,'Напрямки конкурса'!$B$19,IF(D1297='Напрямки конкурса'!$L$20,'Напрямки конкурса'!$B$20,IF(D1297='Напрямки конкурса'!$L$21,'Напрямки конкурса'!$B$21,IF(D1297='Напрямки конкурса'!$L$22,'Напрямки конкурса'!$B$22,IF(D1297='Напрямки конкурса'!$L$23,'Напрямки конкурса'!$B$23,IF(D1297='Напрямки конкурса'!$L$24,'Напрямки конкурса'!$B$24,IF(D1297='Напрямки конкурса'!$L$25,'Напрямки конкурса'!$B$25,IF(D1297='Напрямки конкурса'!$L$26,'Напрямки конкурса'!$B$26,IF(D1297='Напрямки конкурса'!$L$27,'Напрямки конкурса'!$B$27,IF(D1297='Напрямки конкурса'!$L$28,'Напрямки конкурса'!$B$28,"")))))))))))))))))))))))))))</f>
        <v/>
      </c>
      <c r="C1297" s="58" t="str">
        <f>IF(D1297='Напрямки конкурса'!$L$2,'Напрямки конкурса'!$K$2,IF(D1297='Напрямки конкурса'!$L$3,'Напрямки конкурса'!$K$3,IF(D1297='Напрямки конкурса'!$L$4,'Напрямки конкурса'!$K$4,IF(D1297='Напрямки конкурса'!$L$5,'Напрямки конкурса'!$K$5,IF(D1297='Напрямки конкурса'!$L$6,'Напрямки конкурса'!$K$6,IF(D1297='Напрямки конкурса'!$L$7,'Напрямки конкурса'!$K$7,IF(D1297='Напрямки конкурса'!$L$8,'Напрямки конкурса'!$K$8,IF(D1297='Напрямки конкурса'!$L$9,'Напрямки конкурса'!$K$9,IF(D1297='Напрямки конкурса'!$L$10,'Напрямки конкурса'!$K$10,IF(D1297='Напрямки конкурса'!$L$11,'Напрямки конкурса'!$K$11,IF(D1297='Напрямки конкурса'!$L$12,'Напрямки конкурса'!$K$12,IF(D1297='Напрямки конкурса'!$L$13,'Напрямки конкурса'!$K$13,IF(D1297='Напрямки конкурса'!$L$14,'Напрямки конкурса'!$K$14,IF(D1297='Напрямки конкурса'!$L$15,'Напрямки конкурса'!$K$15,IF(D1297='Напрямки конкурса'!$L$16,'Напрямки конкурса'!$K$16,IF(D1297='Напрямки конкурса'!$L$17,'Напрямки конкурса'!$K$17,IF(D1297='Напрямки конкурса'!$L$18,'Напрямки конкурса'!$K$18,IF(D1297='Напрямки конкурса'!$L$19,'Напрямки конкурса'!$K$19,IF(D1297='Напрямки конкурса'!$L$20,'Напрямки конкурса'!$K$20,IF(D1297='Напрямки конкурса'!$L$21,'Напрямки конкурса'!$K$21,IF(D1297='Напрямки конкурса'!$L$22,'Напрямки конкурса'!$K$22,IF(D1297='Напрямки конкурса'!$L$23,'Напрямки конкурса'!$K$23,IF(D1297='Напрямки конкурса'!$L$24,'Напрямки конкурса'!$K$24,IF(D1297='Напрямки конкурса'!$L$25,'Напрямки конкурса'!$K$25,IF(D1297='Напрямки конкурса'!$L$26,'Напрямки конкурса'!$K$26,IF(D1297='Напрямки конкурса'!$L$27,'Напрямки конкурса'!$K$27,IF(D1297='Напрямки конкурса'!$L$28,'Напрямки конкурса'!$K$28,"")))))))))))))))))))))))))))</f>
        <v/>
      </c>
      <c r="D1297" s="554"/>
      <c r="E1297" s="169"/>
      <c r="F1297" s="169"/>
      <c r="G1297" s="169"/>
      <c r="H1297" s="148" t="str">
        <f>IF(I1297='Категорія витрат'!$B$2,'Категорія витрат'!$A$2,IF(I1297='Категорія витрат'!$B$3,'Категорія витрат'!$A$3,IF(I1297='Категорія витрат'!$B$4,'Категорія витрат'!$A$4,IF(I1297='Категорія витрат'!$B$5,'Категорія витрат'!$A$5,IF(I1297='Категорія витрат'!$B$6,'Категорія витрат'!$A$6,IF(I1297='Категорія витрат'!$B$7,'Категорія витрат'!$A$7,IF(I1297='Категорія витрат'!$B$8,'Категорія витрат'!$A$8,IF(I1297='Категорія витрат'!$B$9,'Категорія витрат'!$A$9,IF(I1297='Категорія витрат'!$B$10,'Категорія витрат'!$A$10,IF(I1297='Категорія витрат'!$B$11,'Категорія витрат'!$A$11,IF(I1297='Категорія витрат'!$B$12,'Категорія витрат'!$A$12,IF(I1297='Категорія витрат'!$B$13,'Категорія витрат'!$A$13,IF(I1297='Категорія витрат'!$B$14,'Категорія витрат'!$A$14,IF(I1297='Категорія витрат'!$B$15,'Категорія витрат'!$A$15,IF(I1297='Категорія витрат'!$B$16,'Категорія витрат'!$A$16,IF(I1297='Категорія витрат'!$B$17,'Категорія витрат'!$A$17,IF(I1297='Категорія витрат'!$B$18,'Категорія витрат'!$A$18,IF(I1297='Категорія витрат'!$B$19,'Категорія витрат'!$A$19,IF(I1297='Категорія витрат'!$B$20,'Категорія витрат'!$A$20,IF(I1297='Категорія витрат'!$B$21,'Категорія витрат'!$A$21,IF(I1297='Категорія витрат'!$B$22,'Категорія витрат'!$A$22,IF(I1297='Категорія витрат'!$B$23,'Категорія витрат'!$A$23,IF(I1297='Категорія витрат'!$B$24,'Категорія витрат'!$A$24,IF(I1297='Категорія витрат'!$B$25,'Категорія витрат'!$A$25,IF(I1297='Категорія витрат'!$B$26,'Категорія витрат'!$A$26,IF(I1297='Категорія витрат'!$B$27,'Категорія витрат'!$A$27,IF(I1297='Категорія витрат'!$B$28,'Категорія витрат'!$A$28,IF(I1297='Категорія витрат'!$B$29,'Категорія витрат'!$A$29,IF(I1297='Категорія витрат'!$B$30,'Категорія витрат'!$A$30,"")))))))))))))))))))))))))))))</f>
        <v/>
      </c>
      <c r="I1297" s="172"/>
      <c r="J1297" s="171"/>
      <c r="K1297" s="174"/>
      <c r="L1297" s="86">
        <f t="shared" si="694"/>
        <v>0</v>
      </c>
      <c r="M1297" s="174"/>
      <c r="N1297" s="176"/>
      <c r="O1297" s="169"/>
      <c r="P1297" s="157">
        <f>IF(J1297='Категорія витрат'!$F$2,ROUND('Додаток 3._Бюджет детальний ПР'!O1297*0.3676,2),IF(J1297='Категорія витрат'!$F$3,ROUND('Додаток 3._Бюджет детальний ПР'!O1297*0.347,2),IF(J1297='Категорія витрат'!$F$4,ROUND('Додаток 3._Бюджет детальний ПР'!O1297*0.347,2),IF(J1297='Категорія витрат'!$F$7,ROUND('Додаток 3._Бюджет детальний ПР'!O1297*0.0841,2),0))))</f>
        <v>0</v>
      </c>
      <c r="Q1297" s="151">
        <f t="shared" si="668"/>
        <v>0</v>
      </c>
      <c r="R1297" s="179"/>
      <c r="S1297" s="179"/>
      <c r="T1297" s="179"/>
      <c r="U1297" s="179"/>
      <c r="V1297" s="179"/>
      <c r="W1297" s="179"/>
      <c r="X1297" s="179"/>
      <c r="Y1297" s="179"/>
      <c r="Z1297" s="179"/>
      <c r="AA1297" s="179"/>
      <c r="AB1297" s="179"/>
      <c r="AC1297" s="179"/>
      <c r="AD1297" s="48">
        <f t="shared" si="670"/>
        <v>0</v>
      </c>
      <c r="AE1297" s="48">
        <f t="shared" si="671"/>
        <v>0</v>
      </c>
      <c r="AF1297" s="48">
        <f t="shared" si="672"/>
        <v>0</v>
      </c>
      <c r="AG1297" s="48">
        <f t="shared" si="673"/>
        <v>0</v>
      </c>
      <c r="AH1297" s="48">
        <f t="shared" si="674"/>
        <v>0</v>
      </c>
      <c r="AI1297" s="48">
        <f t="shared" si="675"/>
        <v>0</v>
      </c>
      <c r="AJ1297" s="48">
        <f t="shared" si="676"/>
        <v>0</v>
      </c>
      <c r="AK1297" s="48">
        <f t="shared" si="677"/>
        <v>0</v>
      </c>
      <c r="AL1297" s="179"/>
      <c r="AM1297" s="179"/>
      <c r="AN1297" s="76"/>
      <c r="AO1297" s="174"/>
      <c r="AP1297" s="86">
        <f t="shared" si="695"/>
        <v>0</v>
      </c>
      <c r="AQ1297" s="174"/>
      <c r="AR1297" s="176"/>
      <c r="AS1297" s="169"/>
      <c r="AT1297" s="157">
        <f>IF(J1297='Категорія витрат'!$F$2,ROUND('Додаток 3._Бюджет детальний ПР'!AS1297*0.3676,2),IF(J1297='Категорія витрат'!$F$3,ROUND('Додаток 3._Бюджет детальний ПР'!AS1297*0.347,2),IF(J1297='Категорія витрат'!$F$4,ROUND('Додаток 3._Бюджет детальний ПР'!AS1297*0.347,2),IF(J1297='Категорія витрат'!$F$7,ROUND('Додаток 3._Бюджет детальний ПР'!AS1297*0.0841,2),0))))</f>
        <v>0</v>
      </c>
      <c r="AU1297" s="151">
        <f t="shared" si="669"/>
        <v>0</v>
      </c>
      <c r="AV1297" s="179"/>
      <c r="AW1297" s="179"/>
      <c r="AX1297" s="179"/>
      <c r="AY1297" s="179"/>
      <c r="AZ1297" s="179"/>
      <c r="BA1297" s="179"/>
      <c r="BB1297" s="179"/>
      <c r="BC1297" s="179"/>
      <c r="BD1297" s="179"/>
      <c r="BE1297" s="179"/>
      <c r="BF1297" s="179"/>
      <c r="BG1297" s="179"/>
      <c r="BH1297" s="48">
        <f t="shared" si="678"/>
        <v>0</v>
      </c>
      <c r="BI1297" s="48">
        <f t="shared" si="679"/>
        <v>0</v>
      </c>
      <c r="BJ1297" s="48">
        <f t="shared" si="680"/>
        <v>0</v>
      </c>
      <c r="BK1297" s="48">
        <f t="shared" si="681"/>
        <v>0</v>
      </c>
      <c r="BL1297" s="48">
        <f t="shared" si="682"/>
        <v>0</v>
      </c>
      <c r="BM1297" s="48">
        <f t="shared" si="683"/>
        <v>0</v>
      </c>
      <c r="BN1297" s="48">
        <f t="shared" si="684"/>
        <v>0</v>
      </c>
      <c r="BO1297" s="48">
        <f t="shared" si="685"/>
        <v>0</v>
      </c>
      <c r="BP1297" s="179"/>
      <c r="BQ1297" s="179"/>
      <c r="BR1297" s="189"/>
      <c r="BS1297" s="174"/>
      <c r="BT1297" s="86">
        <f t="shared" si="696"/>
        <v>0</v>
      </c>
      <c r="BU1297" s="174"/>
      <c r="BV1297" s="176"/>
      <c r="BW1297" s="169"/>
      <c r="BX1297" s="157">
        <f>IF(J1297='Категорія витрат'!$F$2,ROUND('Додаток 3._Бюджет детальний ПР'!BW1297*0.3676,2),IF(J1297='Категорія витрат'!$F$3,ROUND('Додаток 3._Бюджет детальний ПР'!BW1297*0.347,2),IF(J1297='Категорія витрат'!$F$4,ROUND('Додаток 3._Бюджет детальний ПР'!BW1297*0.347,2),IF(J1297='Категорія витрат'!$F$7,ROUND('Додаток 3._Бюджет детальний ПР'!BW1297*0.0841,2),0))))</f>
        <v>0</v>
      </c>
      <c r="BY1297" s="151">
        <f t="shared" si="697"/>
        <v>0</v>
      </c>
      <c r="BZ1297" s="179"/>
      <c r="CA1297" s="179"/>
      <c r="CB1297" s="179"/>
      <c r="CC1297" s="179"/>
      <c r="CD1297" s="179"/>
      <c r="CE1297" s="179"/>
      <c r="CF1297" s="179"/>
      <c r="CG1297" s="179"/>
      <c r="CH1297" s="179"/>
      <c r="CI1297" s="179"/>
      <c r="CJ1297" s="179"/>
      <c r="CK1297" s="179"/>
      <c r="CL1297" s="48">
        <f t="shared" si="686"/>
        <v>0</v>
      </c>
      <c r="CM1297" s="48">
        <f t="shared" si="687"/>
        <v>0</v>
      </c>
      <c r="CN1297" s="48">
        <f t="shared" si="688"/>
        <v>0</v>
      </c>
      <c r="CO1297" s="48">
        <f t="shared" si="689"/>
        <v>0</v>
      </c>
      <c r="CP1297" s="48">
        <f t="shared" si="690"/>
        <v>0</v>
      </c>
      <c r="CQ1297" s="48">
        <f t="shared" si="691"/>
        <v>0</v>
      </c>
      <c r="CR1297" s="48">
        <f t="shared" si="692"/>
        <v>0</v>
      </c>
      <c r="CS1297" s="48">
        <f t="shared" si="693"/>
        <v>0</v>
      </c>
      <c r="CT1297" s="179"/>
      <c r="CU1297" s="179"/>
    </row>
    <row r="1298" spans="1:99" ht="20.100000000000001" customHeight="1" x14ac:dyDescent="0.25">
      <c r="A1298" s="57">
        <v>1293</v>
      </c>
      <c r="B1298" s="398" t="str">
        <f>IF(D1298='Напрямки конкурса'!$L$2,'Напрямки конкурса'!$B$2,IF(D1298='Напрямки конкурса'!$L$3,'Напрямки конкурса'!$B$3,IF(D1298='Напрямки конкурса'!$L$4,'Напрямки конкурса'!$B$4,IF(D1298='Напрямки конкурса'!$L$5,'Напрямки конкурса'!$B$5,IF(D1298='Напрямки конкурса'!$L$6,'Напрямки конкурса'!$B$6,IF(D1298='Напрямки конкурса'!$L$7,'Напрямки конкурса'!$B$7,IF(D1298='Напрямки конкурса'!$L$8,'Напрямки конкурса'!$B$8,IF(D1298='Напрямки конкурса'!$L$9,'Напрямки конкурса'!$B$9,IF(D1298='Напрямки конкурса'!$L$10,'Напрямки конкурса'!$B$10,IF(D1298='Напрямки конкурса'!$L$11,'Напрямки конкурса'!$B$11,IF(D1298='Напрямки конкурса'!$L$12,'Напрямки конкурса'!$B$12,IF(D1298='Напрямки конкурса'!$L$13,'Напрямки конкурса'!$B$13,IF(D1298='Напрямки конкурса'!$L$14,'Напрямки конкурса'!$B$14,IF(D1298='Напрямки конкурса'!$L$15,'Напрямки конкурса'!$B$15,IF(D1298='Напрямки конкурса'!$L$16,'Напрямки конкурса'!$B$16,IF(D1298='Напрямки конкурса'!$L$17,'Напрямки конкурса'!$B$17,IF(D1298='Напрямки конкурса'!$L$18,'Напрямки конкурса'!$B$18,IF(D1298='Напрямки конкурса'!$L$19,'Напрямки конкурса'!$B$19,IF(D1298='Напрямки конкурса'!$L$20,'Напрямки конкурса'!$B$20,IF(D1298='Напрямки конкурса'!$L$21,'Напрямки конкурса'!$B$21,IF(D1298='Напрямки конкурса'!$L$22,'Напрямки конкурса'!$B$22,IF(D1298='Напрямки конкурса'!$L$23,'Напрямки конкурса'!$B$23,IF(D1298='Напрямки конкурса'!$L$24,'Напрямки конкурса'!$B$24,IF(D1298='Напрямки конкурса'!$L$25,'Напрямки конкурса'!$B$25,IF(D1298='Напрямки конкурса'!$L$26,'Напрямки конкурса'!$B$26,IF(D1298='Напрямки конкурса'!$L$27,'Напрямки конкурса'!$B$27,IF(D1298='Напрямки конкурса'!$L$28,'Напрямки конкурса'!$B$28,"")))))))))))))))))))))))))))</f>
        <v/>
      </c>
      <c r="C1298" s="58" t="str">
        <f>IF(D1298='Напрямки конкурса'!$L$2,'Напрямки конкурса'!$K$2,IF(D1298='Напрямки конкурса'!$L$3,'Напрямки конкурса'!$K$3,IF(D1298='Напрямки конкурса'!$L$4,'Напрямки конкурса'!$K$4,IF(D1298='Напрямки конкурса'!$L$5,'Напрямки конкурса'!$K$5,IF(D1298='Напрямки конкурса'!$L$6,'Напрямки конкурса'!$K$6,IF(D1298='Напрямки конкурса'!$L$7,'Напрямки конкурса'!$K$7,IF(D1298='Напрямки конкурса'!$L$8,'Напрямки конкурса'!$K$8,IF(D1298='Напрямки конкурса'!$L$9,'Напрямки конкурса'!$K$9,IF(D1298='Напрямки конкурса'!$L$10,'Напрямки конкурса'!$K$10,IF(D1298='Напрямки конкурса'!$L$11,'Напрямки конкурса'!$K$11,IF(D1298='Напрямки конкурса'!$L$12,'Напрямки конкурса'!$K$12,IF(D1298='Напрямки конкурса'!$L$13,'Напрямки конкурса'!$K$13,IF(D1298='Напрямки конкурса'!$L$14,'Напрямки конкурса'!$K$14,IF(D1298='Напрямки конкурса'!$L$15,'Напрямки конкурса'!$K$15,IF(D1298='Напрямки конкурса'!$L$16,'Напрямки конкурса'!$K$16,IF(D1298='Напрямки конкурса'!$L$17,'Напрямки конкурса'!$K$17,IF(D1298='Напрямки конкурса'!$L$18,'Напрямки конкурса'!$K$18,IF(D1298='Напрямки конкурса'!$L$19,'Напрямки конкурса'!$K$19,IF(D1298='Напрямки конкурса'!$L$20,'Напрямки конкурса'!$K$20,IF(D1298='Напрямки конкурса'!$L$21,'Напрямки конкурса'!$K$21,IF(D1298='Напрямки конкурса'!$L$22,'Напрямки конкурса'!$K$22,IF(D1298='Напрямки конкурса'!$L$23,'Напрямки конкурса'!$K$23,IF(D1298='Напрямки конкурса'!$L$24,'Напрямки конкурса'!$K$24,IF(D1298='Напрямки конкурса'!$L$25,'Напрямки конкурса'!$K$25,IF(D1298='Напрямки конкурса'!$L$26,'Напрямки конкурса'!$K$26,IF(D1298='Напрямки конкурса'!$L$27,'Напрямки конкурса'!$K$27,IF(D1298='Напрямки конкурса'!$L$28,'Напрямки конкурса'!$K$28,"")))))))))))))))))))))))))))</f>
        <v/>
      </c>
      <c r="D1298" s="554"/>
      <c r="E1298" s="169"/>
      <c r="F1298" s="169"/>
      <c r="G1298" s="169"/>
      <c r="H1298" s="148" t="str">
        <f>IF(I1298='Категорія витрат'!$B$2,'Категорія витрат'!$A$2,IF(I1298='Категорія витрат'!$B$3,'Категорія витрат'!$A$3,IF(I1298='Категорія витрат'!$B$4,'Категорія витрат'!$A$4,IF(I1298='Категорія витрат'!$B$5,'Категорія витрат'!$A$5,IF(I1298='Категорія витрат'!$B$6,'Категорія витрат'!$A$6,IF(I1298='Категорія витрат'!$B$7,'Категорія витрат'!$A$7,IF(I1298='Категорія витрат'!$B$8,'Категорія витрат'!$A$8,IF(I1298='Категорія витрат'!$B$9,'Категорія витрат'!$A$9,IF(I1298='Категорія витрат'!$B$10,'Категорія витрат'!$A$10,IF(I1298='Категорія витрат'!$B$11,'Категорія витрат'!$A$11,IF(I1298='Категорія витрат'!$B$12,'Категорія витрат'!$A$12,IF(I1298='Категорія витрат'!$B$13,'Категорія витрат'!$A$13,IF(I1298='Категорія витрат'!$B$14,'Категорія витрат'!$A$14,IF(I1298='Категорія витрат'!$B$15,'Категорія витрат'!$A$15,IF(I1298='Категорія витрат'!$B$16,'Категорія витрат'!$A$16,IF(I1298='Категорія витрат'!$B$17,'Категорія витрат'!$A$17,IF(I1298='Категорія витрат'!$B$18,'Категорія витрат'!$A$18,IF(I1298='Категорія витрат'!$B$19,'Категорія витрат'!$A$19,IF(I1298='Категорія витрат'!$B$20,'Категорія витрат'!$A$20,IF(I1298='Категорія витрат'!$B$21,'Категорія витрат'!$A$21,IF(I1298='Категорія витрат'!$B$22,'Категорія витрат'!$A$22,IF(I1298='Категорія витрат'!$B$23,'Категорія витрат'!$A$23,IF(I1298='Категорія витрат'!$B$24,'Категорія витрат'!$A$24,IF(I1298='Категорія витрат'!$B$25,'Категорія витрат'!$A$25,IF(I1298='Категорія витрат'!$B$26,'Категорія витрат'!$A$26,IF(I1298='Категорія витрат'!$B$27,'Категорія витрат'!$A$27,IF(I1298='Категорія витрат'!$B$28,'Категорія витрат'!$A$28,IF(I1298='Категорія витрат'!$B$29,'Категорія витрат'!$A$29,IF(I1298='Категорія витрат'!$B$30,'Категорія витрат'!$A$30,"")))))))))))))))))))))))))))))</f>
        <v/>
      </c>
      <c r="I1298" s="172"/>
      <c r="J1298" s="171"/>
      <c r="K1298" s="174"/>
      <c r="L1298" s="86">
        <f t="shared" si="694"/>
        <v>0</v>
      </c>
      <c r="M1298" s="174"/>
      <c r="N1298" s="176"/>
      <c r="O1298" s="169"/>
      <c r="P1298" s="157">
        <f>IF(J1298='Категорія витрат'!$F$2,ROUND('Додаток 3._Бюджет детальний ПР'!O1298*0.3676,2),IF(J1298='Категорія витрат'!$F$3,ROUND('Додаток 3._Бюджет детальний ПР'!O1298*0.347,2),IF(J1298='Категорія витрат'!$F$4,ROUND('Додаток 3._Бюджет детальний ПР'!O1298*0.347,2),IF(J1298='Категорія витрат'!$F$7,ROUND('Додаток 3._Бюджет детальний ПР'!O1298*0.0841,2),0))))</f>
        <v>0</v>
      </c>
      <c r="Q1298" s="151">
        <f t="shared" si="668"/>
        <v>0</v>
      </c>
      <c r="R1298" s="179"/>
      <c r="S1298" s="179"/>
      <c r="T1298" s="179"/>
      <c r="U1298" s="179"/>
      <c r="V1298" s="179"/>
      <c r="W1298" s="179"/>
      <c r="X1298" s="179"/>
      <c r="Y1298" s="179"/>
      <c r="Z1298" s="179"/>
      <c r="AA1298" s="179"/>
      <c r="AB1298" s="179"/>
      <c r="AC1298" s="179"/>
      <c r="AD1298" s="48">
        <f t="shared" si="670"/>
        <v>0</v>
      </c>
      <c r="AE1298" s="48">
        <f t="shared" si="671"/>
        <v>0</v>
      </c>
      <c r="AF1298" s="48">
        <f t="shared" si="672"/>
        <v>0</v>
      </c>
      <c r="AG1298" s="48">
        <f t="shared" si="673"/>
        <v>0</v>
      </c>
      <c r="AH1298" s="48">
        <f t="shared" si="674"/>
        <v>0</v>
      </c>
      <c r="AI1298" s="48">
        <f t="shared" si="675"/>
        <v>0</v>
      </c>
      <c r="AJ1298" s="48">
        <f t="shared" si="676"/>
        <v>0</v>
      </c>
      <c r="AK1298" s="48">
        <f t="shared" si="677"/>
        <v>0</v>
      </c>
      <c r="AL1298" s="179"/>
      <c r="AM1298" s="179"/>
      <c r="AN1298" s="76"/>
      <c r="AO1298" s="174"/>
      <c r="AP1298" s="86">
        <f t="shared" si="695"/>
        <v>0</v>
      </c>
      <c r="AQ1298" s="174"/>
      <c r="AR1298" s="176"/>
      <c r="AS1298" s="169"/>
      <c r="AT1298" s="157">
        <f>IF(J1298='Категорія витрат'!$F$2,ROUND('Додаток 3._Бюджет детальний ПР'!AS1298*0.3676,2),IF(J1298='Категорія витрат'!$F$3,ROUND('Додаток 3._Бюджет детальний ПР'!AS1298*0.347,2),IF(J1298='Категорія витрат'!$F$4,ROUND('Додаток 3._Бюджет детальний ПР'!AS1298*0.347,2),IF(J1298='Категорія витрат'!$F$7,ROUND('Додаток 3._Бюджет детальний ПР'!AS1298*0.0841,2),0))))</f>
        <v>0</v>
      </c>
      <c r="AU1298" s="151">
        <f t="shared" si="669"/>
        <v>0</v>
      </c>
      <c r="AV1298" s="179"/>
      <c r="AW1298" s="179"/>
      <c r="AX1298" s="179"/>
      <c r="AY1298" s="179"/>
      <c r="AZ1298" s="179"/>
      <c r="BA1298" s="179"/>
      <c r="BB1298" s="179"/>
      <c r="BC1298" s="179"/>
      <c r="BD1298" s="179"/>
      <c r="BE1298" s="179"/>
      <c r="BF1298" s="179"/>
      <c r="BG1298" s="179"/>
      <c r="BH1298" s="48">
        <f t="shared" si="678"/>
        <v>0</v>
      </c>
      <c r="BI1298" s="48">
        <f t="shared" si="679"/>
        <v>0</v>
      </c>
      <c r="BJ1298" s="48">
        <f t="shared" si="680"/>
        <v>0</v>
      </c>
      <c r="BK1298" s="48">
        <f t="shared" si="681"/>
        <v>0</v>
      </c>
      <c r="BL1298" s="48">
        <f t="shared" si="682"/>
        <v>0</v>
      </c>
      <c r="BM1298" s="48">
        <f t="shared" si="683"/>
        <v>0</v>
      </c>
      <c r="BN1298" s="48">
        <f t="shared" si="684"/>
        <v>0</v>
      </c>
      <c r="BO1298" s="48">
        <f t="shared" si="685"/>
        <v>0</v>
      </c>
      <c r="BP1298" s="179"/>
      <c r="BQ1298" s="179"/>
      <c r="BR1298" s="189"/>
      <c r="BS1298" s="174"/>
      <c r="BT1298" s="86">
        <f t="shared" si="696"/>
        <v>0</v>
      </c>
      <c r="BU1298" s="174"/>
      <c r="BV1298" s="176"/>
      <c r="BW1298" s="169"/>
      <c r="BX1298" s="157">
        <f>IF(J1298='Категорія витрат'!$F$2,ROUND('Додаток 3._Бюджет детальний ПР'!BW1298*0.3676,2),IF(J1298='Категорія витрат'!$F$3,ROUND('Додаток 3._Бюджет детальний ПР'!BW1298*0.347,2),IF(J1298='Категорія витрат'!$F$4,ROUND('Додаток 3._Бюджет детальний ПР'!BW1298*0.347,2),IF(J1298='Категорія витрат'!$F$7,ROUND('Додаток 3._Бюджет детальний ПР'!BW1298*0.0841,2),0))))</f>
        <v>0</v>
      </c>
      <c r="BY1298" s="151">
        <f t="shared" si="697"/>
        <v>0</v>
      </c>
      <c r="BZ1298" s="179"/>
      <c r="CA1298" s="179"/>
      <c r="CB1298" s="179"/>
      <c r="CC1298" s="179"/>
      <c r="CD1298" s="179"/>
      <c r="CE1298" s="179"/>
      <c r="CF1298" s="179"/>
      <c r="CG1298" s="179"/>
      <c r="CH1298" s="179"/>
      <c r="CI1298" s="179"/>
      <c r="CJ1298" s="179"/>
      <c r="CK1298" s="179"/>
      <c r="CL1298" s="48">
        <f t="shared" si="686"/>
        <v>0</v>
      </c>
      <c r="CM1298" s="48">
        <f t="shared" si="687"/>
        <v>0</v>
      </c>
      <c r="CN1298" s="48">
        <f t="shared" si="688"/>
        <v>0</v>
      </c>
      <c r="CO1298" s="48">
        <f t="shared" si="689"/>
        <v>0</v>
      </c>
      <c r="CP1298" s="48">
        <f t="shared" si="690"/>
        <v>0</v>
      </c>
      <c r="CQ1298" s="48">
        <f t="shared" si="691"/>
        <v>0</v>
      </c>
      <c r="CR1298" s="48">
        <f t="shared" si="692"/>
        <v>0</v>
      </c>
      <c r="CS1298" s="48">
        <f t="shared" si="693"/>
        <v>0</v>
      </c>
      <c r="CT1298" s="179"/>
      <c r="CU1298" s="179"/>
    </row>
    <row r="1299" spans="1:99" ht="20.100000000000001" customHeight="1" x14ac:dyDescent="0.25">
      <c r="A1299" s="57">
        <v>1294</v>
      </c>
      <c r="B1299" s="398" t="str">
        <f>IF(D1299='Напрямки конкурса'!$L$2,'Напрямки конкурса'!$B$2,IF(D1299='Напрямки конкурса'!$L$3,'Напрямки конкурса'!$B$3,IF(D1299='Напрямки конкурса'!$L$4,'Напрямки конкурса'!$B$4,IF(D1299='Напрямки конкурса'!$L$5,'Напрямки конкурса'!$B$5,IF(D1299='Напрямки конкурса'!$L$6,'Напрямки конкурса'!$B$6,IF(D1299='Напрямки конкурса'!$L$7,'Напрямки конкурса'!$B$7,IF(D1299='Напрямки конкурса'!$L$8,'Напрямки конкурса'!$B$8,IF(D1299='Напрямки конкурса'!$L$9,'Напрямки конкурса'!$B$9,IF(D1299='Напрямки конкурса'!$L$10,'Напрямки конкурса'!$B$10,IF(D1299='Напрямки конкурса'!$L$11,'Напрямки конкурса'!$B$11,IF(D1299='Напрямки конкурса'!$L$12,'Напрямки конкурса'!$B$12,IF(D1299='Напрямки конкурса'!$L$13,'Напрямки конкурса'!$B$13,IF(D1299='Напрямки конкурса'!$L$14,'Напрямки конкурса'!$B$14,IF(D1299='Напрямки конкурса'!$L$15,'Напрямки конкурса'!$B$15,IF(D1299='Напрямки конкурса'!$L$16,'Напрямки конкурса'!$B$16,IF(D1299='Напрямки конкурса'!$L$17,'Напрямки конкурса'!$B$17,IF(D1299='Напрямки конкурса'!$L$18,'Напрямки конкурса'!$B$18,IF(D1299='Напрямки конкурса'!$L$19,'Напрямки конкурса'!$B$19,IF(D1299='Напрямки конкурса'!$L$20,'Напрямки конкурса'!$B$20,IF(D1299='Напрямки конкурса'!$L$21,'Напрямки конкурса'!$B$21,IF(D1299='Напрямки конкурса'!$L$22,'Напрямки конкурса'!$B$22,IF(D1299='Напрямки конкурса'!$L$23,'Напрямки конкурса'!$B$23,IF(D1299='Напрямки конкурса'!$L$24,'Напрямки конкурса'!$B$24,IF(D1299='Напрямки конкурса'!$L$25,'Напрямки конкурса'!$B$25,IF(D1299='Напрямки конкурса'!$L$26,'Напрямки конкурса'!$B$26,IF(D1299='Напрямки конкурса'!$L$27,'Напрямки конкурса'!$B$27,IF(D1299='Напрямки конкурса'!$L$28,'Напрямки конкурса'!$B$28,"")))))))))))))))))))))))))))</f>
        <v/>
      </c>
      <c r="C1299" s="58" t="str">
        <f>IF(D1299='Напрямки конкурса'!$L$2,'Напрямки конкурса'!$K$2,IF(D1299='Напрямки конкурса'!$L$3,'Напрямки конкурса'!$K$3,IF(D1299='Напрямки конкурса'!$L$4,'Напрямки конкурса'!$K$4,IF(D1299='Напрямки конкурса'!$L$5,'Напрямки конкурса'!$K$5,IF(D1299='Напрямки конкурса'!$L$6,'Напрямки конкурса'!$K$6,IF(D1299='Напрямки конкурса'!$L$7,'Напрямки конкурса'!$K$7,IF(D1299='Напрямки конкурса'!$L$8,'Напрямки конкурса'!$K$8,IF(D1299='Напрямки конкурса'!$L$9,'Напрямки конкурса'!$K$9,IF(D1299='Напрямки конкурса'!$L$10,'Напрямки конкурса'!$K$10,IF(D1299='Напрямки конкурса'!$L$11,'Напрямки конкурса'!$K$11,IF(D1299='Напрямки конкурса'!$L$12,'Напрямки конкурса'!$K$12,IF(D1299='Напрямки конкурса'!$L$13,'Напрямки конкурса'!$K$13,IF(D1299='Напрямки конкурса'!$L$14,'Напрямки конкурса'!$K$14,IF(D1299='Напрямки конкурса'!$L$15,'Напрямки конкурса'!$K$15,IF(D1299='Напрямки конкурса'!$L$16,'Напрямки конкурса'!$K$16,IF(D1299='Напрямки конкурса'!$L$17,'Напрямки конкурса'!$K$17,IF(D1299='Напрямки конкурса'!$L$18,'Напрямки конкурса'!$K$18,IF(D1299='Напрямки конкурса'!$L$19,'Напрямки конкурса'!$K$19,IF(D1299='Напрямки конкурса'!$L$20,'Напрямки конкурса'!$K$20,IF(D1299='Напрямки конкурса'!$L$21,'Напрямки конкурса'!$K$21,IF(D1299='Напрямки конкурса'!$L$22,'Напрямки конкурса'!$K$22,IF(D1299='Напрямки конкурса'!$L$23,'Напрямки конкурса'!$K$23,IF(D1299='Напрямки конкурса'!$L$24,'Напрямки конкурса'!$K$24,IF(D1299='Напрямки конкурса'!$L$25,'Напрямки конкурса'!$K$25,IF(D1299='Напрямки конкурса'!$L$26,'Напрямки конкурса'!$K$26,IF(D1299='Напрямки конкурса'!$L$27,'Напрямки конкурса'!$K$27,IF(D1299='Напрямки конкурса'!$L$28,'Напрямки конкурса'!$K$28,"")))))))))))))))))))))))))))</f>
        <v/>
      </c>
      <c r="D1299" s="554"/>
      <c r="E1299" s="169"/>
      <c r="F1299" s="169"/>
      <c r="G1299" s="169"/>
      <c r="H1299" s="148" t="str">
        <f>IF(I1299='Категорія витрат'!$B$2,'Категорія витрат'!$A$2,IF(I1299='Категорія витрат'!$B$3,'Категорія витрат'!$A$3,IF(I1299='Категорія витрат'!$B$4,'Категорія витрат'!$A$4,IF(I1299='Категорія витрат'!$B$5,'Категорія витрат'!$A$5,IF(I1299='Категорія витрат'!$B$6,'Категорія витрат'!$A$6,IF(I1299='Категорія витрат'!$B$7,'Категорія витрат'!$A$7,IF(I1299='Категорія витрат'!$B$8,'Категорія витрат'!$A$8,IF(I1299='Категорія витрат'!$B$9,'Категорія витрат'!$A$9,IF(I1299='Категорія витрат'!$B$10,'Категорія витрат'!$A$10,IF(I1299='Категорія витрат'!$B$11,'Категорія витрат'!$A$11,IF(I1299='Категорія витрат'!$B$12,'Категорія витрат'!$A$12,IF(I1299='Категорія витрат'!$B$13,'Категорія витрат'!$A$13,IF(I1299='Категорія витрат'!$B$14,'Категорія витрат'!$A$14,IF(I1299='Категорія витрат'!$B$15,'Категорія витрат'!$A$15,IF(I1299='Категорія витрат'!$B$16,'Категорія витрат'!$A$16,IF(I1299='Категорія витрат'!$B$17,'Категорія витрат'!$A$17,IF(I1299='Категорія витрат'!$B$18,'Категорія витрат'!$A$18,IF(I1299='Категорія витрат'!$B$19,'Категорія витрат'!$A$19,IF(I1299='Категорія витрат'!$B$20,'Категорія витрат'!$A$20,IF(I1299='Категорія витрат'!$B$21,'Категорія витрат'!$A$21,IF(I1299='Категорія витрат'!$B$22,'Категорія витрат'!$A$22,IF(I1299='Категорія витрат'!$B$23,'Категорія витрат'!$A$23,IF(I1299='Категорія витрат'!$B$24,'Категорія витрат'!$A$24,IF(I1299='Категорія витрат'!$B$25,'Категорія витрат'!$A$25,IF(I1299='Категорія витрат'!$B$26,'Категорія витрат'!$A$26,IF(I1299='Категорія витрат'!$B$27,'Категорія витрат'!$A$27,IF(I1299='Категорія витрат'!$B$28,'Категорія витрат'!$A$28,IF(I1299='Категорія витрат'!$B$29,'Категорія витрат'!$A$29,IF(I1299='Категорія витрат'!$B$30,'Категорія витрат'!$A$30,"")))))))))))))))))))))))))))))</f>
        <v/>
      </c>
      <c r="I1299" s="172"/>
      <c r="J1299" s="171"/>
      <c r="K1299" s="174"/>
      <c r="L1299" s="86">
        <f t="shared" si="694"/>
        <v>0</v>
      </c>
      <c r="M1299" s="174"/>
      <c r="N1299" s="176"/>
      <c r="O1299" s="169"/>
      <c r="P1299" s="157">
        <f>IF(J1299='Категорія витрат'!$F$2,ROUND('Додаток 3._Бюджет детальний ПР'!O1299*0.3676,2),IF(J1299='Категорія витрат'!$F$3,ROUND('Додаток 3._Бюджет детальний ПР'!O1299*0.347,2),IF(J1299='Категорія витрат'!$F$4,ROUND('Додаток 3._Бюджет детальний ПР'!O1299*0.347,2),IF(J1299='Категорія витрат'!$F$7,ROUND('Додаток 3._Бюджет детальний ПР'!O1299*0.0841,2),0))))</f>
        <v>0</v>
      </c>
      <c r="Q1299" s="151">
        <f t="shared" si="668"/>
        <v>0</v>
      </c>
      <c r="R1299" s="179"/>
      <c r="S1299" s="179"/>
      <c r="T1299" s="179"/>
      <c r="U1299" s="179"/>
      <c r="V1299" s="179"/>
      <c r="W1299" s="179"/>
      <c r="X1299" s="179"/>
      <c r="Y1299" s="179"/>
      <c r="Z1299" s="179"/>
      <c r="AA1299" s="179"/>
      <c r="AB1299" s="179"/>
      <c r="AC1299" s="179"/>
      <c r="AD1299" s="48">
        <f t="shared" si="670"/>
        <v>0</v>
      </c>
      <c r="AE1299" s="48">
        <f t="shared" si="671"/>
        <v>0</v>
      </c>
      <c r="AF1299" s="48">
        <f t="shared" si="672"/>
        <v>0</v>
      </c>
      <c r="AG1299" s="48">
        <f t="shared" si="673"/>
        <v>0</v>
      </c>
      <c r="AH1299" s="48">
        <f t="shared" si="674"/>
        <v>0</v>
      </c>
      <c r="AI1299" s="48">
        <f t="shared" si="675"/>
        <v>0</v>
      </c>
      <c r="AJ1299" s="48">
        <f t="shared" si="676"/>
        <v>0</v>
      </c>
      <c r="AK1299" s="48">
        <f t="shared" si="677"/>
        <v>0</v>
      </c>
      <c r="AL1299" s="179"/>
      <c r="AM1299" s="179"/>
      <c r="AN1299" s="76"/>
      <c r="AO1299" s="174"/>
      <c r="AP1299" s="86">
        <f t="shared" si="695"/>
        <v>0</v>
      </c>
      <c r="AQ1299" s="174"/>
      <c r="AR1299" s="176"/>
      <c r="AS1299" s="169"/>
      <c r="AT1299" s="157">
        <f>IF(J1299='Категорія витрат'!$F$2,ROUND('Додаток 3._Бюджет детальний ПР'!AS1299*0.3676,2),IF(J1299='Категорія витрат'!$F$3,ROUND('Додаток 3._Бюджет детальний ПР'!AS1299*0.347,2),IF(J1299='Категорія витрат'!$F$4,ROUND('Додаток 3._Бюджет детальний ПР'!AS1299*0.347,2),IF(J1299='Категорія витрат'!$F$7,ROUND('Додаток 3._Бюджет детальний ПР'!AS1299*0.0841,2),0))))</f>
        <v>0</v>
      </c>
      <c r="AU1299" s="151">
        <f t="shared" si="669"/>
        <v>0</v>
      </c>
      <c r="AV1299" s="179"/>
      <c r="AW1299" s="179"/>
      <c r="AX1299" s="179"/>
      <c r="AY1299" s="179"/>
      <c r="AZ1299" s="179"/>
      <c r="BA1299" s="179"/>
      <c r="BB1299" s="179"/>
      <c r="BC1299" s="179"/>
      <c r="BD1299" s="179"/>
      <c r="BE1299" s="179"/>
      <c r="BF1299" s="179"/>
      <c r="BG1299" s="179"/>
      <c r="BH1299" s="48">
        <f t="shared" si="678"/>
        <v>0</v>
      </c>
      <c r="BI1299" s="48">
        <f t="shared" si="679"/>
        <v>0</v>
      </c>
      <c r="BJ1299" s="48">
        <f t="shared" si="680"/>
        <v>0</v>
      </c>
      <c r="BK1299" s="48">
        <f t="shared" si="681"/>
        <v>0</v>
      </c>
      <c r="BL1299" s="48">
        <f t="shared" si="682"/>
        <v>0</v>
      </c>
      <c r="BM1299" s="48">
        <f t="shared" si="683"/>
        <v>0</v>
      </c>
      <c r="BN1299" s="48">
        <f t="shared" si="684"/>
        <v>0</v>
      </c>
      <c r="BO1299" s="48">
        <f t="shared" si="685"/>
        <v>0</v>
      </c>
      <c r="BP1299" s="179"/>
      <c r="BQ1299" s="179"/>
      <c r="BR1299" s="189"/>
      <c r="BS1299" s="174"/>
      <c r="BT1299" s="86">
        <f t="shared" si="696"/>
        <v>0</v>
      </c>
      <c r="BU1299" s="174"/>
      <c r="BV1299" s="176"/>
      <c r="BW1299" s="169"/>
      <c r="BX1299" s="157">
        <f>IF(J1299='Категорія витрат'!$F$2,ROUND('Додаток 3._Бюджет детальний ПР'!BW1299*0.3676,2),IF(J1299='Категорія витрат'!$F$3,ROUND('Додаток 3._Бюджет детальний ПР'!BW1299*0.347,2),IF(J1299='Категорія витрат'!$F$4,ROUND('Додаток 3._Бюджет детальний ПР'!BW1299*0.347,2),IF(J1299='Категорія витрат'!$F$7,ROUND('Додаток 3._Бюджет детальний ПР'!BW1299*0.0841,2),0))))</f>
        <v>0</v>
      </c>
      <c r="BY1299" s="151">
        <f t="shared" si="697"/>
        <v>0</v>
      </c>
      <c r="BZ1299" s="179"/>
      <c r="CA1299" s="179"/>
      <c r="CB1299" s="179"/>
      <c r="CC1299" s="179"/>
      <c r="CD1299" s="179"/>
      <c r="CE1299" s="179"/>
      <c r="CF1299" s="179"/>
      <c r="CG1299" s="179"/>
      <c r="CH1299" s="179"/>
      <c r="CI1299" s="179"/>
      <c r="CJ1299" s="179"/>
      <c r="CK1299" s="179"/>
      <c r="CL1299" s="48">
        <f t="shared" si="686"/>
        <v>0</v>
      </c>
      <c r="CM1299" s="48">
        <f t="shared" si="687"/>
        <v>0</v>
      </c>
      <c r="CN1299" s="48">
        <f t="shared" si="688"/>
        <v>0</v>
      </c>
      <c r="CO1299" s="48">
        <f t="shared" si="689"/>
        <v>0</v>
      </c>
      <c r="CP1299" s="48">
        <f t="shared" si="690"/>
        <v>0</v>
      </c>
      <c r="CQ1299" s="48">
        <f t="shared" si="691"/>
        <v>0</v>
      </c>
      <c r="CR1299" s="48">
        <f t="shared" si="692"/>
        <v>0</v>
      </c>
      <c r="CS1299" s="48">
        <f t="shared" si="693"/>
        <v>0</v>
      </c>
      <c r="CT1299" s="179"/>
      <c r="CU1299" s="179"/>
    </row>
    <row r="1300" spans="1:99" ht="20.100000000000001" customHeight="1" x14ac:dyDescent="0.25">
      <c r="A1300" s="57">
        <v>1295</v>
      </c>
      <c r="B1300" s="398" t="str">
        <f>IF(D1300='Напрямки конкурса'!$L$2,'Напрямки конкурса'!$B$2,IF(D1300='Напрямки конкурса'!$L$3,'Напрямки конкурса'!$B$3,IF(D1300='Напрямки конкурса'!$L$4,'Напрямки конкурса'!$B$4,IF(D1300='Напрямки конкурса'!$L$5,'Напрямки конкурса'!$B$5,IF(D1300='Напрямки конкурса'!$L$6,'Напрямки конкурса'!$B$6,IF(D1300='Напрямки конкурса'!$L$7,'Напрямки конкурса'!$B$7,IF(D1300='Напрямки конкурса'!$L$8,'Напрямки конкурса'!$B$8,IF(D1300='Напрямки конкурса'!$L$9,'Напрямки конкурса'!$B$9,IF(D1300='Напрямки конкурса'!$L$10,'Напрямки конкурса'!$B$10,IF(D1300='Напрямки конкурса'!$L$11,'Напрямки конкурса'!$B$11,IF(D1300='Напрямки конкурса'!$L$12,'Напрямки конкурса'!$B$12,IF(D1300='Напрямки конкурса'!$L$13,'Напрямки конкурса'!$B$13,IF(D1300='Напрямки конкурса'!$L$14,'Напрямки конкурса'!$B$14,IF(D1300='Напрямки конкурса'!$L$15,'Напрямки конкурса'!$B$15,IF(D1300='Напрямки конкурса'!$L$16,'Напрямки конкурса'!$B$16,IF(D1300='Напрямки конкурса'!$L$17,'Напрямки конкурса'!$B$17,IF(D1300='Напрямки конкурса'!$L$18,'Напрямки конкурса'!$B$18,IF(D1300='Напрямки конкурса'!$L$19,'Напрямки конкурса'!$B$19,IF(D1300='Напрямки конкурса'!$L$20,'Напрямки конкурса'!$B$20,IF(D1300='Напрямки конкурса'!$L$21,'Напрямки конкурса'!$B$21,IF(D1300='Напрямки конкурса'!$L$22,'Напрямки конкурса'!$B$22,IF(D1300='Напрямки конкурса'!$L$23,'Напрямки конкурса'!$B$23,IF(D1300='Напрямки конкурса'!$L$24,'Напрямки конкурса'!$B$24,IF(D1300='Напрямки конкурса'!$L$25,'Напрямки конкурса'!$B$25,IF(D1300='Напрямки конкурса'!$L$26,'Напрямки конкурса'!$B$26,IF(D1300='Напрямки конкурса'!$L$27,'Напрямки конкурса'!$B$27,IF(D1300='Напрямки конкурса'!$L$28,'Напрямки конкурса'!$B$28,"")))))))))))))))))))))))))))</f>
        <v/>
      </c>
      <c r="C1300" s="58" t="str">
        <f>IF(D1300='Напрямки конкурса'!$L$2,'Напрямки конкурса'!$K$2,IF(D1300='Напрямки конкурса'!$L$3,'Напрямки конкурса'!$K$3,IF(D1300='Напрямки конкурса'!$L$4,'Напрямки конкурса'!$K$4,IF(D1300='Напрямки конкурса'!$L$5,'Напрямки конкурса'!$K$5,IF(D1300='Напрямки конкурса'!$L$6,'Напрямки конкурса'!$K$6,IF(D1300='Напрямки конкурса'!$L$7,'Напрямки конкурса'!$K$7,IF(D1300='Напрямки конкурса'!$L$8,'Напрямки конкурса'!$K$8,IF(D1300='Напрямки конкурса'!$L$9,'Напрямки конкурса'!$K$9,IF(D1300='Напрямки конкурса'!$L$10,'Напрямки конкурса'!$K$10,IF(D1300='Напрямки конкурса'!$L$11,'Напрямки конкурса'!$K$11,IF(D1300='Напрямки конкурса'!$L$12,'Напрямки конкурса'!$K$12,IF(D1300='Напрямки конкурса'!$L$13,'Напрямки конкурса'!$K$13,IF(D1300='Напрямки конкурса'!$L$14,'Напрямки конкурса'!$K$14,IF(D1300='Напрямки конкурса'!$L$15,'Напрямки конкурса'!$K$15,IF(D1300='Напрямки конкурса'!$L$16,'Напрямки конкурса'!$K$16,IF(D1300='Напрямки конкурса'!$L$17,'Напрямки конкурса'!$K$17,IF(D1300='Напрямки конкурса'!$L$18,'Напрямки конкурса'!$K$18,IF(D1300='Напрямки конкурса'!$L$19,'Напрямки конкурса'!$K$19,IF(D1300='Напрямки конкурса'!$L$20,'Напрямки конкурса'!$K$20,IF(D1300='Напрямки конкурса'!$L$21,'Напрямки конкурса'!$K$21,IF(D1300='Напрямки конкурса'!$L$22,'Напрямки конкурса'!$K$22,IF(D1300='Напрямки конкурса'!$L$23,'Напрямки конкурса'!$K$23,IF(D1300='Напрямки конкурса'!$L$24,'Напрямки конкурса'!$K$24,IF(D1300='Напрямки конкурса'!$L$25,'Напрямки конкурса'!$K$25,IF(D1300='Напрямки конкурса'!$L$26,'Напрямки конкурса'!$K$26,IF(D1300='Напрямки конкурса'!$L$27,'Напрямки конкурса'!$K$27,IF(D1300='Напрямки конкурса'!$L$28,'Напрямки конкурса'!$K$28,"")))))))))))))))))))))))))))</f>
        <v/>
      </c>
      <c r="D1300" s="554"/>
      <c r="E1300" s="169"/>
      <c r="F1300" s="169"/>
      <c r="G1300" s="169"/>
      <c r="H1300" s="148" t="str">
        <f>IF(I1300='Категорія витрат'!$B$2,'Категорія витрат'!$A$2,IF(I1300='Категорія витрат'!$B$3,'Категорія витрат'!$A$3,IF(I1300='Категорія витрат'!$B$4,'Категорія витрат'!$A$4,IF(I1300='Категорія витрат'!$B$5,'Категорія витрат'!$A$5,IF(I1300='Категорія витрат'!$B$6,'Категорія витрат'!$A$6,IF(I1300='Категорія витрат'!$B$7,'Категорія витрат'!$A$7,IF(I1300='Категорія витрат'!$B$8,'Категорія витрат'!$A$8,IF(I1300='Категорія витрат'!$B$9,'Категорія витрат'!$A$9,IF(I1300='Категорія витрат'!$B$10,'Категорія витрат'!$A$10,IF(I1300='Категорія витрат'!$B$11,'Категорія витрат'!$A$11,IF(I1300='Категорія витрат'!$B$12,'Категорія витрат'!$A$12,IF(I1300='Категорія витрат'!$B$13,'Категорія витрат'!$A$13,IF(I1300='Категорія витрат'!$B$14,'Категорія витрат'!$A$14,IF(I1300='Категорія витрат'!$B$15,'Категорія витрат'!$A$15,IF(I1300='Категорія витрат'!$B$16,'Категорія витрат'!$A$16,IF(I1300='Категорія витрат'!$B$17,'Категорія витрат'!$A$17,IF(I1300='Категорія витрат'!$B$18,'Категорія витрат'!$A$18,IF(I1300='Категорія витрат'!$B$19,'Категорія витрат'!$A$19,IF(I1300='Категорія витрат'!$B$20,'Категорія витрат'!$A$20,IF(I1300='Категорія витрат'!$B$21,'Категорія витрат'!$A$21,IF(I1300='Категорія витрат'!$B$22,'Категорія витрат'!$A$22,IF(I1300='Категорія витрат'!$B$23,'Категорія витрат'!$A$23,IF(I1300='Категорія витрат'!$B$24,'Категорія витрат'!$A$24,IF(I1300='Категорія витрат'!$B$25,'Категорія витрат'!$A$25,IF(I1300='Категорія витрат'!$B$26,'Категорія витрат'!$A$26,IF(I1300='Категорія витрат'!$B$27,'Категорія витрат'!$A$27,IF(I1300='Категорія витрат'!$B$28,'Категорія витрат'!$A$28,IF(I1300='Категорія витрат'!$B$29,'Категорія витрат'!$A$29,IF(I1300='Категорія витрат'!$B$30,'Категорія витрат'!$A$30,"")))))))))))))))))))))))))))))</f>
        <v/>
      </c>
      <c r="I1300" s="172"/>
      <c r="J1300" s="171"/>
      <c r="K1300" s="174"/>
      <c r="L1300" s="86">
        <f t="shared" si="694"/>
        <v>0</v>
      </c>
      <c r="M1300" s="174"/>
      <c r="N1300" s="176"/>
      <c r="O1300" s="169"/>
      <c r="P1300" s="157">
        <f>IF(J1300='Категорія витрат'!$F$2,ROUND('Додаток 3._Бюджет детальний ПР'!O1300*0.3676,2),IF(J1300='Категорія витрат'!$F$3,ROUND('Додаток 3._Бюджет детальний ПР'!O1300*0.347,2),IF(J1300='Категорія витрат'!$F$4,ROUND('Додаток 3._Бюджет детальний ПР'!O1300*0.347,2),IF(J1300='Категорія витрат'!$F$7,ROUND('Додаток 3._Бюджет детальний ПР'!O1300*0.0841,2),0))))</f>
        <v>0</v>
      </c>
      <c r="Q1300" s="151">
        <f t="shared" si="668"/>
        <v>0</v>
      </c>
      <c r="R1300" s="179"/>
      <c r="S1300" s="179"/>
      <c r="T1300" s="179"/>
      <c r="U1300" s="179"/>
      <c r="V1300" s="179"/>
      <c r="W1300" s="179"/>
      <c r="X1300" s="179"/>
      <c r="Y1300" s="179"/>
      <c r="Z1300" s="179"/>
      <c r="AA1300" s="179"/>
      <c r="AB1300" s="179"/>
      <c r="AC1300" s="179"/>
      <c r="AD1300" s="48">
        <f t="shared" si="670"/>
        <v>0</v>
      </c>
      <c r="AE1300" s="48">
        <f t="shared" si="671"/>
        <v>0</v>
      </c>
      <c r="AF1300" s="48">
        <f t="shared" si="672"/>
        <v>0</v>
      </c>
      <c r="AG1300" s="48">
        <f t="shared" si="673"/>
        <v>0</v>
      </c>
      <c r="AH1300" s="48">
        <f t="shared" si="674"/>
        <v>0</v>
      </c>
      <c r="AI1300" s="48">
        <f t="shared" si="675"/>
        <v>0</v>
      </c>
      <c r="AJ1300" s="48">
        <f t="shared" si="676"/>
        <v>0</v>
      </c>
      <c r="AK1300" s="48">
        <f t="shared" si="677"/>
        <v>0</v>
      </c>
      <c r="AL1300" s="179"/>
      <c r="AM1300" s="179"/>
      <c r="AN1300" s="76"/>
      <c r="AO1300" s="174"/>
      <c r="AP1300" s="86">
        <f t="shared" si="695"/>
        <v>0</v>
      </c>
      <c r="AQ1300" s="174"/>
      <c r="AR1300" s="176"/>
      <c r="AS1300" s="169"/>
      <c r="AT1300" s="157">
        <f>IF(J1300='Категорія витрат'!$F$2,ROUND('Додаток 3._Бюджет детальний ПР'!AS1300*0.3676,2),IF(J1300='Категорія витрат'!$F$3,ROUND('Додаток 3._Бюджет детальний ПР'!AS1300*0.347,2),IF(J1300='Категорія витрат'!$F$4,ROUND('Додаток 3._Бюджет детальний ПР'!AS1300*0.347,2),IF(J1300='Категорія витрат'!$F$7,ROUND('Додаток 3._Бюджет детальний ПР'!AS1300*0.0841,2),0))))</f>
        <v>0</v>
      </c>
      <c r="AU1300" s="151">
        <f t="shared" si="669"/>
        <v>0</v>
      </c>
      <c r="AV1300" s="179"/>
      <c r="AW1300" s="179"/>
      <c r="AX1300" s="179"/>
      <c r="AY1300" s="179"/>
      <c r="AZ1300" s="179"/>
      <c r="BA1300" s="179"/>
      <c r="BB1300" s="179"/>
      <c r="BC1300" s="179"/>
      <c r="BD1300" s="179"/>
      <c r="BE1300" s="179"/>
      <c r="BF1300" s="179"/>
      <c r="BG1300" s="179"/>
      <c r="BH1300" s="48">
        <f t="shared" si="678"/>
        <v>0</v>
      </c>
      <c r="BI1300" s="48">
        <f t="shared" si="679"/>
        <v>0</v>
      </c>
      <c r="BJ1300" s="48">
        <f t="shared" si="680"/>
        <v>0</v>
      </c>
      <c r="BK1300" s="48">
        <f t="shared" si="681"/>
        <v>0</v>
      </c>
      <c r="BL1300" s="48">
        <f t="shared" si="682"/>
        <v>0</v>
      </c>
      <c r="BM1300" s="48">
        <f t="shared" si="683"/>
        <v>0</v>
      </c>
      <c r="BN1300" s="48">
        <f t="shared" si="684"/>
        <v>0</v>
      </c>
      <c r="BO1300" s="48">
        <f t="shared" si="685"/>
        <v>0</v>
      </c>
      <c r="BP1300" s="179"/>
      <c r="BQ1300" s="179"/>
      <c r="BR1300" s="189"/>
      <c r="BS1300" s="174"/>
      <c r="BT1300" s="86">
        <f t="shared" si="696"/>
        <v>0</v>
      </c>
      <c r="BU1300" s="174"/>
      <c r="BV1300" s="176"/>
      <c r="BW1300" s="169"/>
      <c r="BX1300" s="157">
        <f>IF(J1300='Категорія витрат'!$F$2,ROUND('Додаток 3._Бюджет детальний ПР'!BW1300*0.3676,2),IF(J1300='Категорія витрат'!$F$3,ROUND('Додаток 3._Бюджет детальний ПР'!BW1300*0.347,2),IF(J1300='Категорія витрат'!$F$4,ROUND('Додаток 3._Бюджет детальний ПР'!BW1300*0.347,2),IF(J1300='Категорія витрат'!$F$7,ROUND('Додаток 3._Бюджет детальний ПР'!BW1300*0.0841,2),0))))</f>
        <v>0</v>
      </c>
      <c r="BY1300" s="151">
        <f t="shared" si="697"/>
        <v>0</v>
      </c>
      <c r="BZ1300" s="179"/>
      <c r="CA1300" s="179"/>
      <c r="CB1300" s="179"/>
      <c r="CC1300" s="179"/>
      <c r="CD1300" s="179"/>
      <c r="CE1300" s="179"/>
      <c r="CF1300" s="179"/>
      <c r="CG1300" s="179"/>
      <c r="CH1300" s="179"/>
      <c r="CI1300" s="179"/>
      <c r="CJ1300" s="179"/>
      <c r="CK1300" s="179"/>
      <c r="CL1300" s="48">
        <f t="shared" si="686"/>
        <v>0</v>
      </c>
      <c r="CM1300" s="48">
        <f t="shared" si="687"/>
        <v>0</v>
      </c>
      <c r="CN1300" s="48">
        <f t="shared" si="688"/>
        <v>0</v>
      </c>
      <c r="CO1300" s="48">
        <f t="shared" si="689"/>
        <v>0</v>
      </c>
      <c r="CP1300" s="48">
        <f t="shared" si="690"/>
        <v>0</v>
      </c>
      <c r="CQ1300" s="48">
        <f t="shared" si="691"/>
        <v>0</v>
      </c>
      <c r="CR1300" s="48">
        <f t="shared" si="692"/>
        <v>0</v>
      </c>
      <c r="CS1300" s="48">
        <f t="shared" si="693"/>
        <v>0</v>
      </c>
      <c r="CT1300" s="179"/>
      <c r="CU1300" s="179"/>
    </row>
    <row r="1301" spans="1:99" ht="20.100000000000001" customHeight="1" x14ac:dyDescent="0.25">
      <c r="A1301" s="57">
        <v>1296</v>
      </c>
      <c r="B1301" s="398" t="str">
        <f>IF(D1301='Напрямки конкурса'!$L$2,'Напрямки конкурса'!$B$2,IF(D1301='Напрямки конкурса'!$L$3,'Напрямки конкурса'!$B$3,IF(D1301='Напрямки конкурса'!$L$4,'Напрямки конкурса'!$B$4,IF(D1301='Напрямки конкурса'!$L$5,'Напрямки конкурса'!$B$5,IF(D1301='Напрямки конкурса'!$L$6,'Напрямки конкурса'!$B$6,IF(D1301='Напрямки конкурса'!$L$7,'Напрямки конкурса'!$B$7,IF(D1301='Напрямки конкурса'!$L$8,'Напрямки конкурса'!$B$8,IF(D1301='Напрямки конкурса'!$L$9,'Напрямки конкурса'!$B$9,IF(D1301='Напрямки конкурса'!$L$10,'Напрямки конкурса'!$B$10,IF(D1301='Напрямки конкурса'!$L$11,'Напрямки конкурса'!$B$11,IF(D1301='Напрямки конкурса'!$L$12,'Напрямки конкурса'!$B$12,IF(D1301='Напрямки конкурса'!$L$13,'Напрямки конкурса'!$B$13,IF(D1301='Напрямки конкурса'!$L$14,'Напрямки конкурса'!$B$14,IF(D1301='Напрямки конкурса'!$L$15,'Напрямки конкурса'!$B$15,IF(D1301='Напрямки конкурса'!$L$16,'Напрямки конкурса'!$B$16,IF(D1301='Напрямки конкурса'!$L$17,'Напрямки конкурса'!$B$17,IF(D1301='Напрямки конкурса'!$L$18,'Напрямки конкурса'!$B$18,IF(D1301='Напрямки конкурса'!$L$19,'Напрямки конкурса'!$B$19,IF(D1301='Напрямки конкурса'!$L$20,'Напрямки конкурса'!$B$20,IF(D1301='Напрямки конкурса'!$L$21,'Напрямки конкурса'!$B$21,IF(D1301='Напрямки конкурса'!$L$22,'Напрямки конкурса'!$B$22,IF(D1301='Напрямки конкурса'!$L$23,'Напрямки конкурса'!$B$23,IF(D1301='Напрямки конкурса'!$L$24,'Напрямки конкурса'!$B$24,IF(D1301='Напрямки конкурса'!$L$25,'Напрямки конкурса'!$B$25,IF(D1301='Напрямки конкурса'!$L$26,'Напрямки конкурса'!$B$26,IF(D1301='Напрямки конкурса'!$L$27,'Напрямки конкурса'!$B$27,IF(D1301='Напрямки конкурса'!$L$28,'Напрямки конкурса'!$B$28,"")))))))))))))))))))))))))))</f>
        <v/>
      </c>
      <c r="C1301" s="58" t="str">
        <f>IF(D1301='Напрямки конкурса'!$L$2,'Напрямки конкурса'!$K$2,IF(D1301='Напрямки конкурса'!$L$3,'Напрямки конкурса'!$K$3,IF(D1301='Напрямки конкурса'!$L$4,'Напрямки конкурса'!$K$4,IF(D1301='Напрямки конкурса'!$L$5,'Напрямки конкурса'!$K$5,IF(D1301='Напрямки конкурса'!$L$6,'Напрямки конкурса'!$K$6,IF(D1301='Напрямки конкурса'!$L$7,'Напрямки конкурса'!$K$7,IF(D1301='Напрямки конкурса'!$L$8,'Напрямки конкурса'!$K$8,IF(D1301='Напрямки конкурса'!$L$9,'Напрямки конкурса'!$K$9,IF(D1301='Напрямки конкурса'!$L$10,'Напрямки конкурса'!$K$10,IF(D1301='Напрямки конкурса'!$L$11,'Напрямки конкурса'!$K$11,IF(D1301='Напрямки конкурса'!$L$12,'Напрямки конкурса'!$K$12,IF(D1301='Напрямки конкурса'!$L$13,'Напрямки конкурса'!$K$13,IF(D1301='Напрямки конкурса'!$L$14,'Напрямки конкурса'!$K$14,IF(D1301='Напрямки конкурса'!$L$15,'Напрямки конкурса'!$K$15,IF(D1301='Напрямки конкурса'!$L$16,'Напрямки конкурса'!$K$16,IF(D1301='Напрямки конкурса'!$L$17,'Напрямки конкурса'!$K$17,IF(D1301='Напрямки конкурса'!$L$18,'Напрямки конкурса'!$K$18,IF(D1301='Напрямки конкурса'!$L$19,'Напрямки конкурса'!$K$19,IF(D1301='Напрямки конкурса'!$L$20,'Напрямки конкурса'!$K$20,IF(D1301='Напрямки конкурса'!$L$21,'Напрямки конкурса'!$K$21,IF(D1301='Напрямки конкурса'!$L$22,'Напрямки конкурса'!$K$22,IF(D1301='Напрямки конкурса'!$L$23,'Напрямки конкурса'!$K$23,IF(D1301='Напрямки конкурса'!$L$24,'Напрямки конкурса'!$K$24,IF(D1301='Напрямки конкурса'!$L$25,'Напрямки конкурса'!$K$25,IF(D1301='Напрямки конкурса'!$L$26,'Напрямки конкурса'!$K$26,IF(D1301='Напрямки конкурса'!$L$27,'Напрямки конкурса'!$K$27,IF(D1301='Напрямки конкурса'!$L$28,'Напрямки конкурса'!$K$28,"")))))))))))))))))))))))))))</f>
        <v/>
      </c>
      <c r="D1301" s="554"/>
      <c r="E1301" s="169"/>
      <c r="F1301" s="169"/>
      <c r="G1301" s="169"/>
      <c r="H1301" s="148" t="str">
        <f>IF(I1301='Категорія витрат'!$B$2,'Категорія витрат'!$A$2,IF(I1301='Категорія витрат'!$B$3,'Категорія витрат'!$A$3,IF(I1301='Категорія витрат'!$B$4,'Категорія витрат'!$A$4,IF(I1301='Категорія витрат'!$B$5,'Категорія витрат'!$A$5,IF(I1301='Категорія витрат'!$B$6,'Категорія витрат'!$A$6,IF(I1301='Категорія витрат'!$B$7,'Категорія витрат'!$A$7,IF(I1301='Категорія витрат'!$B$8,'Категорія витрат'!$A$8,IF(I1301='Категорія витрат'!$B$9,'Категорія витрат'!$A$9,IF(I1301='Категорія витрат'!$B$10,'Категорія витрат'!$A$10,IF(I1301='Категорія витрат'!$B$11,'Категорія витрат'!$A$11,IF(I1301='Категорія витрат'!$B$12,'Категорія витрат'!$A$12,IF(I1301='Категорія витрат'!$B$13,'Категорія витрат'!$A$13,IF(I1301='Категорія витрат'!$B$14,'Категорія витрат'!$A$14,IF(I1301='Категорія витрат'!$B$15,'Категорія витрат'!$A$15,IF(I1301='Категорія витрат'!$B$16,'Категорія витрат'!$A$16,IF(I1301='Категорія витрат'!$B$17,'Категорія витрат'!$A$17,IF(I1301='Категорія витрат'!$B$18,'Категорія витрат'!$A$18,IF(I1301='Категорія витрат'!$B$19,'Категорія витрат'!$A$19,IF(I1301='Категорія витрат'!$B$20,'Категорія витрат'!$A$20,IF(I1301='Категорія витрат'!$B$21,'Категорія витрат'!$A$21,IF(I1301='Категорія витрат'!$B$22,'Категорія витрат'!$A$22,IF(I1301='Категорія витрат'!$B$23,'Категорія витрат'!$A$23,IF(I1301='Категорія витрат'!$B$24,'Категорія витрат'!$A$24,IF(I1301='Категорія витрат'!$B$25,'Категорія витрат'!$A$25,IF(I1301='Категорія витрат'!$B$26,'Категорія витрат'!$A$26,IF(I1301='Категорія витрат'!$B$27,'Категорія витрат'!$A$27,IF(I1301='Категорія витрат'!$B$28,'Категорія витрат'!$A$28,IF(I1301='Категорія витрат'!$B$29,'Категорія витрат'!$A$29,IF(I1301='Категорія витрат'!$B$30,'Категорія витрат'!$A$30,"")))))))))))))))))))))))))))))</f>
        <v/>
      </c>
      <c r="I1301" s="172"/>
      <c r="J1301" s="171"/>
      <c r="K1301" s="174"/>
      <c r="L1301" s="86">
        <f t="shared" si="694"/>
        <v>0</v>
      </c>
      <c r="M1301" s="174"/>
      <c r="N1301" s="176"/>
      <c r="O1301" s="169"/>
      <c r="P1301" s="157">
        <f>IF(J1301='Категорія витрат'!$F$2,ROUND('Додаток 3._Бюджет детальний ПР'!O1301*0.3676,2),IF(J1301='Категорія витрат'!$F$3,ROUND('Додаток 3._Бюджет детальний ПР'!O1301*0.347,2),IF(J1301='Категорія витрат'!$F$4,ROUND('Додаток 3._Бюджет детальний ПР'!O1301*0.347,2),IF(J1301='Категорія витрат'!$F$7,ROUND('Додаток 3._Бюджет детальний ПР'!O1301*0.0841,2),0))))</f>
        <v>0</v>
      </c>
      <c r="Q1301" s="151">
        <f t="shared" si="668"/>
        <v>0</v>
      </c>
      <c r="R1301" s="179"/>
      <c r="S1301" s="179"/>
      <c r="T1301" s="179"/>
      <c r="U1301" s="179"/>
      <c r="V1301" s="179"/>
      <c r="W1301" s="179"/>
      <c r="X1301" s="179"/>
      <c r="Y1301" s="179"/>
      <c r="Z1301" s="179"/>
      <c r="AA1301" s="179"/>
      <c r="AB1301" s="179"/>
      <c r="AC1301" s="179"/>
      <c r="AD1301" s="48">
        <f t="shared" si="670"/>
        <v>0</v>
      </c>
      <c r="AE1301" s="48">
        <f t="shared" si="671"/>
        <v>0</v>
      </c>
      <c r="AF1301" s="48">
        <f t="shared" si="672"/>
        <v>0</v>
      </c>
      <c r="AG1301" s="48">
        <f t="shared" si="673"/>
        <v>0</v>
      </c>
      <c r="AH1301" s="48">
        <f t="shared" si="674"/>
        <v>0</v>
      </c>
      <c r="AI1301" s="48">
        <f t="shared" si="675"/>
        <v>0</v>
      </c>
      <c r="AJ1301" s="48">
        <f t="shared" si="676"/>
        <v>0</v>
      </c>
      <c r="AK1301" s="48">
        <f t="shared" si="677"/>
        <v>0</v>
      </c>
      <c r="AL1301" s="179"/>
      <c r="AM1301" s="179"/>
      <c r="AN1301" s="76"/>
      <c r="AO1301" s="174"/>
      <c r="AP1301" s="86">
        <f t="shared" si="695"/>
        <v>0</v>
      </c>
      <c r="AQ1301" s="174"/>
      <c r="AR1301" s="176"/>
      <c r="AS1301" s="169"/>
      <c r="AT1301" s="157">
        <f>IF(J1301='Категорія витрат'!$F$2,ROUND('Додаток 3._Бюджет детальний ПР'!AS1301*0.3676,2),IF(J1301='Категорія витрат'!$F$3,ROUND('Додаток 3._Бюджет детальний ПР'!AS1301*0.347,2),IF(J1301='Категорія витрат'!$F$4,ROUND('Додаток 3._Бюджет детальний ПР'!AS1301*0.347,2),IF(J1301='Категорія витрат'!$F$7,ROUND('Додаток 3._Бюджет детальний ПР'!AS1301*0.0841,2),0))))</f>
        <v>0</v>
      </c>
      <c r="AU1301" s="151">
        <f t="shared" si="669"/>
        <v>0</v>
      </c>
      <c r="AV1301" s="179"/>
      <c r="AW1301" s="179"/>
      <c r="AX1301" s="179"/>
      <c r="AY1301" s="179"/>
      <c r="AZ1301" s="179"/>
      <c r="BA1301" s="179"/>
      <c r="BB1301" s="179"/>
      <c r="BC1301" s="179"/>
      <c r="BD1301" s="179"/>
      <c r="BE1301" s="179"/>
      <c r="BF1301" s="179"/>
      <c r="BG1301" s="179"/>
      <c r="BH1301" s="48">
        <f t="shared" si="678"/>
        <v>0</v>
      </c>
      <c r="BI1301" s="48">
        <f t="shared" si="679"/>
        <v>0</v>
      </c>
      <c r="BJ1301" s="48">
        <f t="shared" si="680"/>
        <v>0</v>
      </c>
      <c r="BK1301" s="48">
        <f t="shared" si="681"/>
        <v>0</v>
      </c>
      <c r="BL1301" s="48">
        <f t="shared" si="682"/>
        <v>0</v>
      </c>
      <c r="BM1301" s="48">
        <f t="shared" si="683"/>
        <v>0</v>
      </c>
      <c r="BN1301" s="48">
        <f t="shared" si="684"/>
        <v>0</v>
      </c>
      <c r="BO1301" s="48">
        <f t="shared" si="685"/>
        <v>0</v>
      </c>
      <c r="BP1301" s="179"/>
      <c r="BQ1301" s="179"/>
      <c r="BR1301" s="189"/>
      <c r="BS1301" s="174"/>
      <c r="BT1301" s="86">
        <f t="shared" si="696"/>
        <v>0</v>
      </c>
      <c r="BU1301" s="174"/>
      <c r="BV1301" s="176"/>
      <c r="BW1301" s="169"/>
      <c r="BX1301" s="157">
        <f>IF(J1301='Категорія витрат'!$F$2,ROUND('Додаток 3._Бюджет детальний ПР'!BW1301*0.3676,2),IF(J1301='Категорія витрат'!$F$3,ROUND('Додаток 3._Бюджет детальний ПР'!BW1301*0.347,2),IF(J1301='Категорія витрат'!$F$4,ROUND('Додаток 3._Бюджет детальний ПР'!BW1301*0.347,2),IF(J1301='Категорія витрат'!$F$7,ROUND('Додаток 3._Бюджет детальний ПР'!BW1301*0.0841,2),0))))</f>
        <v>0</v>
      </c>
      <c r="BY1301" s="151">
        <f t="shared" si="697"/>
        <v>0</v>
      </c>
      <c r="BZ1301" s="179"/>
      <c r="CA1301" s="179"/>
      <c r="CB1301" s="179"/>
      <c r="CC1301" s="179"/>
      <c r="CD1301" s="179"/>
      <c r="CE1301" s="179"/>
      <c r="CF1301" s="179"/>
      <c r="CG1301" s="179"/>
      <c r="CH1301" s="179"/>
      <c r="CI1301" s="179"/>
      <c r="CJ1301" s="179"/>
      <c r="CK1301" s="179"/>
      <c r="CL1301" s="48">
        <f t="shared" si="686"/>
        <v>0</v>
      </c>
      <c r="CM1301" s="48">
        <f t="shared" si="687"/>
        <v>0</v>
      </c>
      <c r="CN1301" s="48">
        <f t="shared" si="688"/>
        <v>0</v>
      </c>
      <c r="CO1301" s="48">
        <f t="shared" si="689"/>
        <v>0</v>
      </c>
      <c r="CP1301" s="48">
        <f t="shared" si="690"/>
        <v>0</v>
      </c>
      <c r="CQ1301" s="48">
        <f t="shared" si="691"/>
        <v>0</v>
      </c>
      <c r="CR1301" s="48">
        <f t="shared" si="692"/>
        <v>0</v>
      </c>
      <c r="CS1301" s="48">
        <f t="shared" si="693"/>
        <v>0</v>
      </c>
      <c r="CT1301" s="179"/>
      <c r="CU1301" s="179"/>
    </row>
    <row r="1302" spans="1:99" ht="20.100000000000001" customHeight="1" x14ac:dyDescent="0.25">
      <c r="A1302" s="57">
        <v>1297</v>
      </c>
      <c r="B1302" s="398" t="str">
        <f>IF(D1302='Напрямки конкурса'!$L$2,'Напрямки конкурса'!$B$2,IF(D1302='Напрямки конкурса'!$L$3,'Напрямки конкурса'!$B$3,IF(D1302='Напрямки конкурса'!$L$4,'Напрямки конкурса'!$B$4,IF(D1302='Напрямки конкурса'!$L$5,'Напрямки конкурса'!$B$5,IF(D1302='Напрямки конкурса'!$L$6,'Напрямки конкурса'!$B$6,IF(D1302='Напрямки конкурса'!$L$7,'Напрямки конкурса'!$B$7,IF(D1302='Напрямки конкурса'!$L$8,'Напрямки конкурса'!$B$8,IF(D1302='Напрямки конкурса'!$L$9,'Напрямки конкурса'!$B$9,IF(D1302='Напрямки конкурса'!$L$10,'Напрямки конкурса'!$B$10,IF(D1302='Напрямки конкурса'!$L$11,'Напрямки конкурса'!$B$11,IF(D1302='Напрямки конкурса'!$L$12,'Напрямки конкурса'!$B$12,IF(D1302='Напрямки конкурса'!$L$13,'Напрямки конкурса'!$B$13,IF(D1302='Напрямки конкурса'!$L$14,'Напрямки конкурса'!$B$14,IF(D1302='Напрямки конкурса'!$L$15,'Напрямки конкурса'!$B$15,IF(D1302='Напрямки конкурса'!$L$16,'Напрямки конкурса'!$B$16,IF(D1302='Напрямки конкурса'!$L$17,'Напрямки конкурса'!$B$17,IF(D1302='Напрямки конкурса'!$L$18,'Напрямки конкурса'!$B$18,IF(D1302='Напрямки конкурса'!$L$19,'Напрямки конкурса'!$B$19,IF(D1302='Напрямки конкурса'!$L$20,'Напрямки конкурса'!$B$20,IF(D1302='Напрямки конкурса'!$L$21,'Напрямки конкурса'!$B$21,IF(D1302='Напрямки конкурса'!$L$22,'Напрямки конкурса'!$B$22,IF(D1302='Напрямки конкурса'!$L$23,'Напрямки конкурса'!$B$23,IF(D1302='Напрямки конкурса'!$L$24,'Напрямки конкурса'!$B$24,IF(D1302='Напрямки конкурса'!$L$25,'Напрямки конкурса'!$B$25,IF(D1302='Напрямки конкурса'!$L$26,'Напрямки конкурса'!$B$26,IF(D1302='Напрямки конкурса'!$L$27,'Напрямки конкурса'!$B$27,IF(D1302='Напрямки конкурса'!$L$28,'Напрямки конкурса'!$B$28,"")))))))))))))))))))))))))))</f>
        <v/>
      </c>
      <c r="C1302" s="58" t="str">
        <f>IF(D1302='Напрямки конкурса'!$L$2,'Напрямки конкурса'!$K$2,IF(D1302='Напрямки конкурса'!$L$3,'Напрямки конкурса'!$K$3,IF(D1302='Напрямки конкурса'!$L$4,'Напрямки конкурса'!$K$4,IF(D1302='Напрямки конкурса'!$L$5,'Напрямки конкурса'!$K$5,IF(D1302='Напрямки конкурса'!$L$6,'Напрямки конкурса'!$K$6,IF(D1302='Напрямки конкурса'!$L$7,'Напрямки конкурса'!$K$7,IF(D1302='Напрямки конкурса'!$L$8,'Напрямки конкурса'!$K$8,IF(D1302='Напрямки конкурса'!$L$9,'Напрямки конкурса'!$K$9,IF(D1302='Напрямки конкурса'!$L$10,'Напрямки конкурса'!$K$10,IF(D1302='Напрямки конкурса'!$L$11,'Напрямки конкурса'!$K$11,IF(D1302='Напрямки конкурса'!$L$12,'Напрямки конкурса'!$K$12,IF(D1302='Напрямки конкурса'!$L$13,'Напрямки конкурса'!$K$13,IF(D1302='Напрямки конкурса'!$L$14,'Напрямки конкурса'!$K$14,IF(D1302='Напрямки конкурса'!$L$15,'Напрямки конкурса'!$K$15,IF(D1302='Напрямки конкурса'!$L$16,'Напрямки конкурса'!$K$16,IF(D1302='Напрямки конкурса'!$L$17,'Напрямки конкурса'!$K$17,IF(D1302='Напрямки конкурса'!$L$18,'Напрямки конкурса'!$K$18,IF(D1302='Напрямки конкурса'!$L$19,'Напрямки конкурса'!$K$19,IF(D1302='Напрямки конкурса'!$L$20,'Напрямки конкурса'!$K$20,IF(D1302='Напрямки конкурса'!$L$21,'Напрямки конкурса'!$K$21,IF(D1302='Напрямки конкурса'!$L$22,'Напрямки конкурса'!$K$22,IF(D1302='Напрямки конкурса'!$L$23,'Напрямки конкурса'!$K$23,IF(D1302='Напрямки конкурса'!$L$24,'Напрямки конкурса'!$K$24,IF(D1302='Напрямки конкурса'!$L$25,'Напрямки конкурса'!$K$25,IF(D1302='Напрямки конкурса'!$L$26,'Напрямки конкурса'!$K$26,IF(D1302='Напрямки конкурса'!$L$27,'Напрямки конкурса'!$K$27,IF(D1302='Напрямки конкурса'!$L$28,'Напрямки конкурса'!$K$28,"")))))))))))))))))))))))))))</f>
        <v/>
      </c>
      <c r="D1302" s="554"/>
      <c r="E1302" s="169"/>
      <c r="F1302" s="169"/>
      <c r="G1302" s="169"/>
      <c r="H1302" s="148" t="str">
        <f>IF(I1302='Категорія витрат'!$B$2,'Категорія витрат'!$A$2,IF(I1302='Категорія витрат'!$B$3,'Категорія витрат'!$A$3,IF(I1302='Категорія витрат'!$B$4,'Категорія витрат'!$A$4,IF(I1302='Категорія витрат'!$B$5,'Категорія витрат'!$A$5,IF(I1302='Категорія витрат'!$B$6,'Категорія витрат'!$A$6,IF(I1302='Категорія витрат'!$B$7,'Категорія витрат'!$A$7,IF(I1302='Категорія витрат'!$B$8,'Категорія витрат'!$A$8,IF(I1302='Категорія витрат'!$B$9,'Категорія витрат'!$A$9,IF(I1302='Категорія витрат'!$B$10,'Категорія витрат'!$A$10,IF(I1302='Категорія витрат'!$B$11,'Категорія витрат'!$A$11,IF(I1302='Категорія витрат'!$B$12,'Категорія витрат'!$A$12,IF(I1302='Категорія витрат'!$B$13,'Категорія витрат'!$A$13,IF(I1302='Категорія витрат'!$B$14,'Категорія витрат'!$A$14,IF(I1302='Категорія витрат'!$B$15,'Категорія витрат'!$A$15,IF(I1302='Категорія витрат'!$B$16,'Категорія витрат'!$A$16,IF(I1302='Категорія витрат'!$B$17,'Категорія витрат'!$A$17,IF(I1302='Категорія витрат'!$B$18,'Категорія витрат'!$A$18,IF(I1302='Категорія витрат'!$B$19,'Категорія витрат'!$A$19,IF(I1302='Категорія витрат'!$B$20,'Категорія витрат'!$A$20,IF(I1302='Категорія витрат'!$B$21,'Категорія витрат'!$A$21,IF(I1302='Категорія витрат'!$B$22,'Категорія витрат'!$A$22,IF(I1302='Категорія витрат'!$B$23,'Категорія витрат'!$A$23,IF(I1302='Категорія витрат'!$B$24,'Категорія витрат'!$A$24,IF(I1302='Категорія витрат'!$B$25,'Категорія витрат'!$A$25,IF(I1302='Категорія витрат'!$B$26,'Категорія витрат'!$A$26,IF(I1302='Категорія витрат'!$B$27,'Категорія витрат'!$A$27,IF(I1302='Категорія витрат'!$B$28,'Категорія витрат'!$A$28,IF(I1302='Категорія витрат'!$B$29,'Категорія витрат'!$A$29,IF(I1302='Категорія витрат'!$B$30,'Категорія витрат'!$A$30,"")))))))))))))))))))))))))))))</f>
        <v/>
      </c>
      <c r="I1302" s="172"/>
      <c r="J1302" s="171"/>
      <c r="K1302" s="174"/>
      <c r="L1302" s="86">
        <f t="shared" si="694"/>
        <v>0</v>
      </c>
      <c r="M1302" s="174"/>
      <c r="N1302" s="176"/>
      <c r="O1302" s="169"/>
      <c r="P1302" s="157">
        <f>IF(J1302='Категорія витрат'!$F$2,ROUND('Додаток 3._Бюджет детальний ПР'!O1302*0.3676,2),IF(J1302='Категорія витрат'!$F$3,ROUND('Додаток 3._Бюджет детальний ПР'!O1302*0.347,2),IF(J1302='Категорія витрат'!$F$4,ROUND('Додаток 3._Бюджет детальний ПР'!O1302*0.347,2),IF(J1302='Категорія витрат'!$F$7,ROUND('Додаток 3._Бюджет детальний ПР'!O1302*0.0841,2),0))))</f>
        <v>0</v>
      </c>
      <c r="Q1302" s="151">
        <f t="shared" si="668"/>
        <v>0</v>
      </c>
      <c r="R1302" s="179"/>
      <c r="S1302" s="179"/>
      <c r="T1302" s="179"/>
      <c r="U1302" s="179"/>
      <c r="V1302" s="179"/>
      <c r="W1302" s="179"/>
      <c r="X1302" s="179"/>
      <c r="Y1302" s="179"/>
      <c r="Z1302" s="179"/>
      <c r="AA1302" s="179"/>
      <c r="AB1302" s="179"/>
      <c r="AC1302" s="179"/>
      <c r="AD1302" s="48">
        <f t="shared" si="670"/>
        <v>0</v>
      </c>
      <c r="AE1302" s="48">
        <f t="shared" si="671"/>
        <v>0</v>
      </c>
      <c r="AF1302" s="48">
        <f t="shared" si="672"/>
        <v>0</v>
      </c>
      <c r="AG1302" s="48">
        <f t="shared" si="673"/>
        <v>0</v>
      </c>
      <c r="AH1302" s="48">
        <f t="shared" si="674"/>
        <v>0</v>
      </c>
      <c r="AI1302" s="48">
        <f t="shared" si="675"/>
        <v>0</v>
      </c>
      <c r="AJ1302" s="48">
        <f t="shared" si="676"/>
        <v>0</v>
      </c>
      <c r="AK1302" s="48">
        <f t="shared" si="677"/>
        <v>0</v>
      </c>
      <c r="AL1302" s="179"/>
      <c r="AM1302" s="179"/>
      <c r="AN1302" s="76"/>
      <c r="AO1302" s="174"/>
      <c r="AP1302" s="86">
        <f t="shared" si="695"/>
        <v>0</v>
      </c>
      <c r="AQ1302" s="174"/>
      <c r="AR1302" s="176"/>
      <c r="AS1302" s="169"/>
      <c r="AT1302" s="157">
        <f>IF(J1302='Категорія витрат'!$F$2,ROUND('Додаток 3._Бюджет детальний ПР'!AS1302*0.3676,2),IF(J1302='Категорія витрат'!$F$3,ROUND('Додаток 3._Бюджет детальний ПР'!AS1302*0.347,2),IF(J1302='Категорія витрат'!$F$4,ROUND('Додаток 3._Бюджет детальний ПР'!AS1302*0.347,2),IF(J1302='Категорія витрат'!$F$7,ROUND('Додаток 3._Бюджет детальний ПР'!AS1302*0.0841,2),0))))</f>
        <v>0</v>
      </c>
      <c r="AU1302" s="151">
        <f t="shared" si="669"/>
        <v>0</v>
      </c>
      <c r="AV1302" s="179"/>
      <c r="AW1302" s="179"/>
      <c r="AX1302" s="179"/>
      <c r="AY1302" s="179"/>
      <c r="AZ1302" s="179"/>
      <c r="BA1302" s="179"/>
      <c r="BB1302" s="179"/>
      <c r="BC1302" s="179"/>
      <c r="BD1302" s="179"/>
      <c r="BE1302" s="179"/>
      <c r="BF1302" s="179"/>
      <c r="BG1302" s="179"/>
      <c r="BH1302" s="48">
        <f t="shared" si="678"/>
        <v>0</v>
      </c>
      <c r="BI1302" s="48">
        <f t="shared" si="679"/>
        <v>0</v>
      </c>
      <c r="BJ1302" s="48">
        <f t="shared" si="680"/>
        <v>0</v>
      </c>
      <c r="BK1302" s="48">
        <f t="shared" si="681"/>
        <v>0</v>
      </c>
      <c r="BL1302" s="48">
        <f t="shared" si="682"/>
        <v>0</v>
      </c>
      <c r="BM1302" s="48">
        <f t="shared" si="683"/>
        <v>0</v>
      </c>
      <c r="BN1302" s="48">
        <f t="shared" si="684"/>
        <v>0</v>
      </c>
      <c r="BO1302" s="48">
        <f t="shared" si="685"/>
        <v>0</v>
      </c>
      <c r="BP1302" s="179"/>
      <c r="BQ1302" s="179"/>
      <c r="BR1302" s="189"/>
      <c r="BS1302" s="174"/>
      <c r="BT1302" s="86">
        <f t="shared" si="696"/>
        <v>0</v>
      </c>
      <c r="BU1302" s="174"/>
      <c r="BV1302" s="176"/>
      <c r="BW1302" s="169"/>
      <c r="BX1302" s="157">
        <f>IF(J1302='Категорія витрат'!$F$2,ROUND('Додаток 3._Бюджет детальний ПР'!BW1302*0.3676,2),IF(J1302='Категорія витрат'!$F$3,ROUND('Додаток 3._Бюджет детальний ПР'!BW1302*0.347,2),IF(J1302='Категорія витрат'!$F$4,ROUND('Додаток 3._Бюджет детальний ПР'!BW1302*0.347,2),IF(J1302='Категорія витрат'!$F$7,ROUND('Додаток 3._Бюджет детальний ПР'!BW1302*0.0841,2),0))))</f>
        <v>0</v>
      </c>
      <c r="BY1302" s="151">
        <f t="shared" si="697"/>
        <v>0</v>
      </c>
      <c r="BZ1302" s="179"/>
      <c r="CA1302" s="179"/>
      <c r="CB1302" s="179"/>
      <c r="CC1302" s="179"/>
      <c r="CD1302" s="179"/>
      <c r="CE1302" s="179"/>
      <c r="CF1302" s="179"/>
      <c r="CG1302" s="179"/>
      <c r="CH1302" s="179"/>
      <c r="CI1302" s="179"/>
      <c r="CJ1302" s="179"/>
      <c r="CK1302" s="179"/>
      <c r="CL1302" s="48">
        <f t="shared" si="686"/>
        <v>0</v>
      </c>
      <c r="CM1302" s="48">
        <f t="shared" si="687"/>
        <v>0</v>
      </c>
      <c r="CN1302" s="48">
        <f t="shared" si="688"/>
        <v>0</v>
      </c>
      <c r="CO1302" s="48">
        <f t="shared" si="689"/>
        <v>0</v>
      </c>
      <c r="CP1302" s="48">
        <f t="shared" si="690"/>
        <v>0</v>
      </c>
      <c r="CQ1302" s="48">
        <f t="shared" si="691"/>
        <v>0</v>
      </c>
      <c r="CR1302" s="48">
        <f t="shared" si="692"/>
        <v>0</v>
      </c>
      <c r="CS1302" s="48">
        <f t="shared" si="693"/>
        <v>0</v>
      </c>
      <c r="CT1302" s="179"/>
      <c r="CU1302" s="179"/>
    </row>
    <row r="1303" spans="1:99" ht="20.100000000000001" customHeight="1" x14ac:dyDescent="0.25">
      <c r="A1303" s="57">
        <v>1298</v>
      </c>
      <c r="B1303" s="398" t="str">
        <f>IF(D1303='Напрямки конкурса'!$L$2,'Напрямки конкурса'!$B$2,IF(D1303='Напрямки конкурса'!$L$3,'Напрямки конкурса'!$B$3,IF(D1303='Напрямки конкурса'!$L$4,'Напрямки конкурса'!$B$4,IF(D1303='Напрямки конкурса'!$L$5,'Напрямки конкурса'!$B$5,IF(D1303='Напрямки конкурса'!$L$6,'Напрямки конкурса'!$B$6,IF(D1303='Напрямки конкурса'!$L$7,'Напрямки конкурса'!$B$7,IF(D1303='Напрямки конкурса'!$L$8,'Напрямки конкурса'!$B$8,IF(D1303='Напрямки конкурса'!$L$9,'Напрямки конкурса'!$B$9,IF(D1303='Напрямки конкурса'!$L$10,'Напрямки конкурса'!$B$10,IF(D1303='Напрямки конкурса'!$L$11,'Напрямки конкурса'!$B$11,IF(D1303='Напрямки конкурса'!$L$12,'Напрямки конкурса'!$B$12,IF(D1303='Напрямки конкурса'!$L$13,'Напрямки конкурса'!$B$13,IF(D1303='Напрямки конкурса'!$L$14,'Напрямки конкурса'!$B$14,IF(D1303='Напрямки конкурса'!$L$15,'Напрямки конкурса'!$B$15,IF(D1303='Напрямки конкурса'!$L$16,'Напрямки конкурса'!$B$16,IF(D1303='Напрямки конкурса'!$L$17,'Напрямки конкурса'!$B$17,IF(D1303='Напрямки конкурса'!$L$18,'Напрямки конкурса'!$B$18,IF(D1303='Напрямки конкурса'!$L$19,'Напрямки конкурса'!$B$19,IF(D1303='Напрямки конкурса'!$L$20,'Напрямки конкурса'!$B$20,IF(D1303='Напрямки конкурса'!$L$21,'Напрямки конкурса'!$B$21,IF(D1303='Напрямки конкурса'!$L$22,'Напрямки конкурса'!$B$22,IF(D1303='Напрямки конкурса'!$L$23,'Напрямки конкурса'!$B$23,IF(D1303='Напрямки конкурса'!$L$24,'Напрямки конкурса'!$B$24,IF(D1303='Напрямки конкурса'!$L$25,'Напрямки конкурса'!$B$25,IF(D1303='Напрямки конкурса'!$L$26,'Напрямки конкурса'!$B$26,IF(D1303='Напрямки конкурса'!$L$27,'Напрямки конкурса'!$B$27,IF(D1303='Напрямки конкурса'!$L$28,'Напрямки конкурса'!$B$28,"")))))))))))))))))))))))))))</f>
        <v/>
      </c>
      <c r="C1303" s="58" t="str">
        <f>IF(D1303='Напрямки конкурса'!$L$2,'Напрямки конкурса'!$K$2,IF(D1303='Напрямки конкурса'!$L$3,'Напрямки конкурса'!$K$3,IF(D1303='Напрямки конкурса'!$L$4,'Напрямки конкурса'!$K$4,IF(D1303='Напрямки конкурса'!$L$5,'Напрямки конкурса'!$K$5,IF(D1303='Напрямки конкурса'!$L$6,'Напрямки конкурса'!$K$6,IF(D1303='Напрямки конкурса'!$L$7,'Напрямки конкурса'!$K$7,IF(D1303='Напрямки конкурса'!$L$8,'Напрямки конкурса'!$K$8,IF(D1303='Напрямки конкурса'!$L$9,'Напрямки конкурса'!$K$9,IF(D1303='Напрямки конкурса'!$L$10,'Напрямки конкурса'!$K$10,IF(D1303='Напрямки конкурса'!$L$11,'Напрямки конкурса'!$K$11,IF(D1303='Напрямки конкурса'!$L$12,'Напрямки конкурса'!$K$12,IF(D1303='Напрямки конкурса'!$L$13,'Напрямки конкурса'!$K$13,IF(D1303='Напрямки конкурса'!$L$14,'Напрямки конкурса'!$K$14,IF(D1303='Напрямки конкурса'!$L$15,'Напрямки конкурса'!$K$15,IF(D1303='Напрямки конкурса'!$L$16,'Напрямки конкурса'!$K$16,IF(D1303='Напрямки конкурса'!$L$17,'Напрямки конкурса'!$K$17,IF(D1303='Напрямки конкурса'!$L$18,'Напрямки конкурса'!$K$18,IF(D1303='Напрямки конкурса'!$L$19,'Напрямки конкурса'!$K$19,IF(D1303='Напрямки конкурса'!$L$20,'Напрямки конкурса'!$K$20,IF(D1303='Напрямки конкурса'!$L$21,'Напрямки конкурса'!$K$21,IF(D1303='Напрямки конкурса'!$L$22,'Напрямки конкурса'!$K$22,IF(D1303='Напрямки конкурса'!$L$23,'Напрямки конкурса'!$K$23,IF(D1303='Напрямки конкурса'!$L$24,'Напрямки конкурса'!$K$24,IF(D1303='Напрямки конкурса'!$L$25,'Напрямки конкурса'!$K$25,IF(D1303='Напрямки конкурса'!$L$26,'Напрямки конкурса'!$K$26,IF(D1303='Напрямки конкурса'!$L$27,'Напрямки конкурса'!$K$27,IF(D1303='Напрямки конкурса'!$L$28,'Напрямки конкурса'!$K$28,"")))))))))))))))))))))))))))</f>
        <v/>
      </c>
      <c r="D1303" s="554"/>
      <c r="E1303" s="169"/>
      <c r="F1303" s="169"/>
      <c r="G1303" s="169"/>
      <c r="H1303" s="148" t="str">
        <f>IF(I1303='Категорія витрат'!$B$2,'Категорія витрат'!$A$2,IF(I1303='Категорія витрат'!$B$3,'Категорія витрат'!$A$3,IF(I1303='Категорія витрат'!$B$4,'Категорія витрат'!$A$4,IF(I1303='Категорія витрат'!$B$5,'Категорія витрат'!$A$5,IF(I1303='Категорія витрат'!$B$6,'Категорія витрат'!$A$6,IF(I1303='Категорія витрат'!$B$7,'Категорія витрат'!$A$7,IF(I1303='Категорія витрат'!$B$8,'Категорія витрат'!$A$8,IF(I1303='Категорія витрат'!$B$9,'Категорія витрат'!$A$9,IF(I1303='Категорія витрат'!$B$10,'Категорія витрат'!$A$10,IF(I1303='Категорія витрат'!$B$11,'Категорія витрат'!$A$11,IF(I1303='Категорія витрат'!$B$12,'Категорія витрат'!$A$12,IF(I1303='Категорія витрат'!$B$13,'Категорія витрат'!$A$13,IF(I1303='Категорія витрат'!$B$14,'Категорія витрат'!$A$14,IF(I1303='Категорія витрат'!$B$15,'Категорія витрат'!$A$15,IF(I1303='Категорія витрат'!$B$16,'Категорія витрат'!$A$16,IF(I1303='Категорія витрат'!$B$17,'Категорія витрат'!$A$17,IF(I1303='Категорія витрат'!$B$18,'Категорія витрат'!$A$18,IF(I1303='Категорія витрат'!$B$19,'Категорія витрат'!$A$19,IF(I1303='Категорія витрат'!$B$20,'Категорія витрат'!$A$20,IF(I1303='Категорія витрат'!$B$21,'Категорія витрат'!$A$21,IF(I1303='Категорія витрат'!$B$22,'Категорія витрат'!$A$22,IF(I1303='Категорія витрат'!$B$23,'Категорія витрат'!$A$23,IF(I1303='Категорія витрат'!$B$24,'Категорія витрат'!$A$24,IF(I1303='Категорія витрат'!$B$25,'Категорія витрат'!$A$25,IF(I1303='Категорія витрат'!$B$26,'Категорія витрат'!$A$26,IF(I1303='Категорія витрат'!$B$27,'Категорія витрат'!$A$27,IF(I1303='Категорія витрат'!$B$28,'Категорія витрат'!$A$28,IF(I1303='Категорія витрат'!$B$29,'Категорія витрат'!$A$29,IF(I1303='Категорія витрат'!$B$30,'Категорія витрат'!$A$30,"")))))))))))))))))))))))))))))</f>
        <v/>
      </c>
      <c r="I1303" s="172"/>
      <c r="J1303" s="171"/>
      <c r="K1303" s="174"/>
      <c r="L1303" s="86">
        <f t="shared" si="694"/>
        <v>0</v>
      </c>
      <c r="M1303" s="174"/>
      <c r="N1303" s="176"/>
      <c r="O1303" s="169"/>
      <c r="P1303" s="157">
        <f>IF(J1303='Категорія витрат'!$F$2,ROUND('Додаток 3._Бюджет детальний ПР'!O1303*0.3676,2),IF(J1303='Категорія витрат'!$F$3,ROUND('Додаток 3._Бюджет детальний ПР'!O1303*0.347,2),IF(J1303='Категорія витрат'!$F$4,ROUND('Додаток 3._Бюджет детальний ПР'!O1303*0.347,2),IF(J1303='Категорія витрат'!$F$7,ROUND('Додаток 3._Бюджет детальний ПР'!O1303*0.0841,2),0))))</f>
        <v>0</v>
      </c>
      <c r="Q1303" s="151">
        <f t="shared" si="668"/>
        <v>0</v>
      </c>
      <c r="R1303" s="179"/>
      <c r="S1303" s="179"/>
      <c r="T1303" s="179"/>
      <c r="U1303" s="179"/>
      <c r="V1303" s="179"/>
      <c r="W1303" s="179"/>
      <c r="X1303" s="179"/>
      <c r="Y1303" s="179"/>
      <c r="Z1303" s="179"/>
      <c r="AA1303" s="179"/>
      <c r="AB1303" s="179"/>
      <c r="AC1303" s="179"/>
      <c r="AD1303" s="48">
        <f t="shared" si="670"/>
        <v>0</v>
      </c>
      <c r="AE1303" s="48">
        <f t="shared" si="671"/>
        <v>0</v>
      </c>
      <c r="AF1303" s="48">
        <f t="shared" si="672"/>
        <v>0</v>
      </c>
      <c r="AG1303" s="48">
        <f t="shared" si="673"/>
        <v>0</v>
      </c>
      <c r="AH1303" s="48">
        <f t="shared" si="674"/>
        <v>0</v>
      </c>
      <c r="AI1303" s="48">
        <f t="shared" si="675"/>
        <v>0</v>
      </c>
      <c r="AJ1303" s="48">
        <f t="shared" si="676"/>
        <v>0</v>
      </c>
      <c r="AK1303" s="48">
        <f t="shared" si="677"/>
        <v>0</v>
      </c>
      <c r="AL1303" s="179"/>
      <c r="AM1303" s="179"/>
      <c r="AN1303" s="76"/>
      <c r="AO1303" s="174"/>
      <c r="AP1303" s="86">
        <f t="shared" si="695"/>
        <v>0</v>
      </c>
      <c r="AQ1303" s="174"/>
      <c r="AR1303" s="176"/>
      <c r="AS1303" s="169"/>
      <c r="AT1303" s="157">
        <f>IF(J1303='Категорія витрат'!$F$2,ROUND('Додаток 3._Бюджет детальний ПР'!AS1303*0.3676,2),IF(J1303='Категорія витрат'!$F$3,ROUND('Додаток 3._Бюджет детальний ПР'!AS1303*0.347,2),IF(J1303='Категорія витрат'!$F$4,ROUND('Додаток 3._Бюджет детальний ПР'!AS1303*0.347,2),IF(J1303='Категорія витрат'!$F$7,ROUND('Додаток 3._Бюджет детальний ПР'!AS1303*0.0841,2),0))))</f>
        <v>0</v>
      </c>
      <c r="AU1303" s="151">
        <f t="shared" si="669"/>
        <v>0</v>
      </c>
      <c r="AV1303" s="179"/>
      <c r="AW1303" s="179"/>
      <c r="AX1303" s="179"/>
      <c r="AY1303" s="179"/>
      <c r="AZ1303" s="179"/>
      <c r="BA1303" s="179"/>
      <c r="BB1303" s="179"/>
      <c r="BC1303" s="179"/>
      <c r="BD1303" s="179"/>
      <c r="BE1303" s="179"/>
      <c r="BF1303" s="179"/>
      <c r="BG1303" s="179"/>
      <c r="BH1303" s="48">
        <f t="shared" si="678"/>
        <v>0</v>
      </c>
      <c r="BI1303" s="48">
        <f t="shared" si="679"/>
        <v>0</v>
      </c>
      <c r="BJ1303" s="48">
        <f t="shared" si="680"/>
        <v>0</v>
      </c>
      <c r="BK1303" s="48">
        <f t="shared" si="681"/>
        <v>0</v>
      </c>
      <c r="BL1303" s="48">
        <f t="shared" si="682"/>
        <v>0</v>
      </c>
      <c r="BM1303" s="48">
        <f t="shared" si="683"/>
        <v>0</v>
      </c>
      <c r="BN1303" s="48">
        <f t="shared" si="684"/>
        <v>0</v>
      </c>
      <c r="BO1303" s="48">
        <f t="shared" si="685"/>
        <v>0</v>
      </c>
      <c r="BP1303" s="179"/>
      <c r="BQ1303" s="179"/>
      <c r="BR1303" s="189"/>
      <c r="BS1303" s="174"/>
      <c r="BT1303" s="86">
        <f t="shared" si="696"/>
        <v>0</v>
      </c>
      <c r="BU1303" s="174"/>
      <c r="BV1303" s="176"/>
      <c r="BW1303" s="169"/>
      <c r="BX1303" s="157">
        <f>IF(J1303='Категорія витрат'!$F$2,ROUND('Додаток 3._Бюджет детальний ПР'!BW1303*0.3676,2),IF(J1303='Категорія витрат'!$F$3,ROUND('Додаток 3._Бюджет детальний ПР'!BW1303*0.347,2),IF(J1303='Категорія витрат'!$F$4,ROUND('Додаток 3._Бюджет детальний ПР'!BW1303*0.347,2),IF(J1303='Категорія витрат'!$F$7,ROUND('Додаток 3._Бюджет детальний ПР'!BW1303*0.0841,2),0))))</f>
        <v>0</v>
      </c>
      <c r="BY1303" s="151">
        <f t="shared" si="697"/>
        <v>0</v>
      </c>
      <c r="BZ1303" s="179"/>
      <c r="CA1303" s="179"/>
      <c r="CB1303" s="179"/>
      <c r="CC1303" s="179"/>
      <c r="CD1303" s="179"/>
      <c r="CE1303" s="179"/>
      <c r="CF1303" s="179"/>
      <c r="CG1303" s="179"/>
      <c r="CH1303" s="179"/>
      <c r="CI1303" s="179"/>
      <c r="CJ1303" s="179"/>
      <c r="CK1303" s="179"/>
      <c r="CL1303" s="48">
        <f t="shared" si="686"/>
        <v>0</v>
      </c>
      <c r="CM1303" s="48">
        <f t="shared" si="687"/>
        <v>0</v>
      </c>
      <c r="CN1303" s="48">
        <f t="shared" si="688"/>
        <v>0</v>
      </c>
      <c r="CO1303" s="48">
        <f t="shared" si="689"/>
        <v>0</v>
      </c>
      <c r="CP1303" s="48">
        <f t="shared" si="690"/>
        <v>0</v>
      </c>
      <c r="CQ1303" s="48">
        <f t="shared" si="691"/>
        <v>0</v>
      </c>
      <c r="CR1303" s="48">
        <f t="shared" si="692"/>
        <v>0</v>
      </c>
      <c r="CS1303" s="48">
        <f t="shared" si="693"/>
        <v>0</v>
      </c>
      <c r="CT1303" s="179"/>
      <c r="CU1303" s="179"/>
    </row>
    <row r="1304" spans="1:99" ht="20.100000000000001" customHeight="1" x14ac:dyDescent="0.25">
      <c r="A1304" s="57">
        <v>1299</v>
      </c>
      <c r="B1304" s="398" t="str">
        <f>IF(D1304='Напрямки конкурса'!$L$2,'Напрямки конкурса'!$B$2,IF(D1304='Напрямки конкурса'!$L$3,'Напрямки конкурса'!$B$3,IF(D1304='Напрямки конкурса'!$L$4,'Напрямки конкурса'!$B$4,IF(D1304='Напрямки конкурса'!$L$5,'Напрямки конкурса'!$B$5,IF(D1304='Напрямки конкурса'!$L$6,'Напрямки конкурса'!$B$6,IF(D1304='Напрямки конкурса'!$L$7,'Напрямки конкурса'!$B$7,IF(D1304='Напрямки конкурса'!$L$8,'Напрямки конкурса'!$B$8,IF(D1304='Напрямки конкурса'!$L$9,'Напрямки конкурса'!$B$9,IF(D1304='Напрямки конкурса'!$L$10,'Напрямки конкурса'!$B$10,IF(D1304='Напрямки конкурса'!$L$11,'Напрямки конкурса'!$B$11,IF(D1304='Напрямки конкурса'!$L$12,'Напрямки конкурса'!$B$12,IF(D1304='Напрямки конкурса'!$L$13,'Напрямки конкурса'!$B$13,IF(D1304='Напрямки конкурса'!$L$14,'Напрямки конкурса'!$B$14,IF(D1304='Напрямки конкурса'!$L$15,'Напрямки конкурса'!$B$15,IF(D1304='Напрямки конкурса'!$L$16,'Напрямки конкурса'!$B$16,IF(D1304='Напрямки конкурса'!$L$17,'Напрямки конкурса'!$B$17,IF(D1304='Напрямки конкурса'!$L$18,'Напрямки конкурса'!$B$18,IF(D1304='Напрямки конкурса'!$L$19,'Напрямки конкурса'!$B$19,IF(D1304='Напрямки конкурса'!$L$20,'Напрямки конкурса'!$B$20,IF(D1304='Напрямки конкурса'!$L$21,'Напрямки конкурса'!$B$21,IF(D1304='Напрямки конкурса'!$L$22,'Напрямки конкурса'!$B$22,IF(D1304='Напрямки конкурса'!$L$23,'Напрямки конкурса'!$B$23,IF(D1304='Напрямки конкурса'!$L$24,'Напрямки конкурса'!$B$24,IF(D1304='Напрямки конкурса'!$L$25,'Напрямки конкурса'!$B$25,IF(D1304='Напрямки конкурса'!$L$26,'Напрямки конкурса'!$B$26,IF(D1304='Напрямки конкурса'!$L$27,'Напрямки конкурса'!$B$27,IF(D1304='Напрямки конкурса'!$L$28,'Напрямки конкурса'!$B$28,"")))))))))))))))))))))))))))</f>
        <v/>
      </c>
      <c r="C1304" s="58" t="str">
        <f>IF(D1304='Напрямки конкурса'!$L$2,'Напрямки конкурса'!$K$2,IF(D1304='Напрямки конкурса'!$L$3,'Напрямки конкурса'!$K$3,IF(D1304='Напрямки конкурса'!$L$4,'Напрямки конкурса'!$K$4,IF(D1304='Напрямки конкурса'!$L$5,'Напрямки конкурса'!$K$5,IF(D1304='Напрямки конкурса'!$L$6,'Напрямки конкурса'!$K$6,IF(D1304='Напрямки конкурса'!$L$7,'Напрямки конкурса'!$K$7,IF(D1304='Напрямки конкурса'!$L$8,'Напрямки конкурса'!$K$8,IF(D1304='Напрямки конкурса'!$L$9,'Напрямки конкурса'!$K$9,IF(D1304='Напрямки конкурса'!$L$10,'Напрямки конкурса'!$K$10,IF(D1304='Напрямки конкурса'!$L$11,'Напрямки конкурса'!$K$11,IF(D1304='Напрямки конкурса'!$L$12,'Напрямки конкурса'!$K$12,IF(D1304='Напрямки конкурса'!$L$13,'Напрямки конкурса'!$K$13,IF(D1304='Напрямки конкурса'!$L$14,'Напрямки конкурса'!$K$14,IF(D1304='Напрямки конкурса'!$L$15,'Напрямки конкурса'!$K$15,IF(D1304='Напрямки конкурса'!$L$16,'Напрямки конкурса'!$K$16,IF(D1304='Напрямки конкурса'!$L$17,'Напрямки конкурса'!$K$17,IF(D1304='Напрямки конкурса'!$L$18,'Напрямки конкурса'!$K$18,IF(D1304='Напрямки конкурса'!$L$19,'Напрямки конкурса'!$K$19,IF(D1304='Напрямки конкурса'!$L$20,'Напрямки конкурса'!$K$20,IF(D1304='Напрямки конкурса'!$L$21,'Напрямки конкурса'!$K$21,IF(D1304='Напрямки конкурса'!$L$22,'Напрямки конкурса'!$K$22,IF(D1304='Напрямки конкурса'!$L$23,'Напрямки конкурса'!$K$23,IF(D1304='Напрямки конкурса'!$L$24,'Напрямки конкурса'!$K$24,IF(D1304='Напрямки конкурса'!$L$25,'Напрямки конкурса'!$K$25,IF(D1304='Напрямки конкурса'!$L$26,'Напрямки конкурса'!$K$26,IF(D1304='Напрямки конкурса'!$L$27,'Напрямки конкурса'!$K$27,IF(D1304='Напрямки конкурса'!$L$28,'Напрямки конкурса'!$K$28,"")))))))))))))))))))))))))))</f>
        <v/>
      </c>
      <c r="D1304" s="554"/>
      <c r="E1304" s="169"/>
      <c r="F1304" s="169"/>
      <c r="G1304" s="169"/>
      <c r="H1304" s="148" t="str">
        <f>IF(I1304='Категорія витрат'!$B$2,'Категорія витрат'!$A$2,IF(I1304='Категорія витрат'!$B$3,'Категорія витрат'!$A$3,IF(I1304='Категорія витрат'!$B$4,'Категорія витрат'!$A$4,IF(I1304='Категорія витрат'!$B$5,'Категорія витрат'!$A$5,IF(I1304='Категорія витрат'!$B$6,'Категорія витрат'!$A$6,IF(I1304='Категорія витрат'!$B$7,'Категорія витрат'!$A$7,IF(I1304='Категорія витрат'!$B$8,'Категорія витрат'!$A$8,IF(I1304='Категорія витрат'!$B$9,'Категорія витрат'!$A$9,IF(I1304='Категорія витрат'!$B$10,'Категорія витрат'!$A$10,IF(I1304='Категорія витрат'!$B$11,'Категорія витрат'!$A$11,IF(I1304='Категорія витрат'!$B$12,'Категорія витрат'!$A$12,IF(I1304='Категорія витрат'!$B$13,'Категорія витрат'!$A$13,IF(I1304='Категорія витрат'!$B$14,'Категорія витрат'!$A$14,IF(I1304='Категорія витрат'!$B$15,'Категорія витрат'!$A$15,IF(I1304='Категорія витрат'!$B$16,'Категорія витрат'!$A$16,IF(I1304='Категорія витрат'!$B$17,'Категорія витрат'!$A$17,IF(I1304='Категорія витрат'!$B$18,'Категорія витрат'!$A$18,IF(I1304='Категорія витрат'!$B$19,'Категорія витрат'!$A$19,IF(I1304='Категорія витрат'!$B$20,'Категорія витрат'!$A$20,IF(I1304='Категорія витрат'!$B$21,'Категорія витрат'!$A$21,IF(I1304='Категорія витрат'!$B$22,'Категорія витрат'!$A$22,IF(I1304='Категорія витрат'!$B$23,'Категорія витрат'!$A$23,IF(I1304='Категорія витрат'!$B$24,'Категорія витрат'!$A$24,IF(I1304='Категорія витрат'!$B$25,'Категорія витрат'!$A$25,IF(I1304='Категорія витрат'!$B$26,'Категорія витрат'!$A$26,IF(I1304='Категорія витрат'!$B$27,'Категорія витрат'!$A$27,IF(I1304='Категорія витрат'!$B$28,'Категорія витрат'!$A$28,IF(I1304='Категорія витрат'!$B$29,'Категорія витрат'!$A$29,IF(I1304='Категорія витрат'!$B$30,'Категорія витрат'!$A$30,"")))))))))))))))))))))))))))))</f>
        <v/>
      </c>
      <c r="I1304" s="172"/>
      <c r="J1304" s="171"/>
      <c r="K1304" s="174"/>
      <c r="L1304" s="86">
        <f t="shared" si="694"/>
        <v>0</v>
      </c>
      <c r="M1304" s="174"/>
      <c r="N1304" s="176"/>
      <c r="O1304" s="169"/>
      <c r="P1304" s="157">
        <f>IF(J1304='Категорія витрат'!$F$2,ROUND('Додаток 3._Бюджет детальний ПР'!O1304*0.3676,2),IF(J1304='Категорія витрат'!$F$3,ROUND('Додаток 3._Бюджет детальний ПР'!O1304*0.347,2),IF(J1304='Категорія витрат'!$F$4,ROUND('Додаток 3._Бюджет детальний ПР'!O1304*0.347,2),IF(J1304='Категорія витрат'!$F$7,ROUND('Додаток 3._Бюджет детальний ПР'!O1304*0.0841,2),0))))</f>
        <v>0</v>
      </c>
      <c r="Q1304" s="151">
        <f t="shared" si="668"/>
        <v>0</v>
      </c>
      <c r="R1304" s="179"/>
      <c r="S1304" s="179"/>
      <c r="T1304" s="179"/>
      <c r="U1304" s="179"/>
      <c r="V1304" s="179"/>
      <c r="W1304" s="179"/>
      <c r="X1304" s="179"/>
      <c r="Y1304" s="179"/>
      <c r="Z1304" s="179"/>
      <c r="AA1304" s="179"/>
      <c r="AB1304" s="179"/>
      <c r="AC1304" s="179"/>
      <c r="AD1304" s="48">
        <f t="shared" si="670"/>
        <v>0</v>
      </c>
      <c r="AE1304" s="48">
        <f t="shared" si="671"/>
        <v>0</v>
      </c>
      <c r="AF1304" s="48">
        <f t="shared" si="672"/>
        <v>0</v>
      </c>
      <c r="AG1304" s="48">
        <f t="shared" si="673"/>
        <v>0</v>
      </c>
      <c r="AH1304" s="48">
        <f t="shared" si="674"/>
        <v>0</v>
      </c>
      <c r="AI1304" s="48">
        <f t="shared" si="675"/>
        <v>0</v>
      </c>
      <c r="AJ1304" s="48">
        <f t="shared" si="676"/>
        <v>0</v>
      </c>
      <c r="AK1304" s="48">
        <f t="shared" si="677"/>
        <v>0</v>
      </c>
      <c r="AL1304" s="179"/>
      <c r="AM1304" s="179"/>
      <c r="AN1304" s="76"/>
      <c r="AO1304" s="174"/>
      <c r="AP1304" s="86">
        <f t="shared" si="695"/>
        <v>0</v>
      </c>
      <c r="AQ1304" s="174"/>
      <c r="AR1304" s="176"/>
      <c r="AS1304" s="169"/>
      <c r="AT1304" s="157">
        <f>IF(J1304='Категорія витрат'!$F$2,ROUND('Додаток 3._Бюджет детальний ПР'!AS1304*0.3676,2),IF(J1304='Категорія витрат'!$F$3,ROUND('Додаток 3._Бюджет детальний ПР'!AS1304*0.347,2),IF(J1304='Категорія витрат'!$F$4,ROUND('Додаток 3._Бюджет детальний ПР'!AS1304*0.347,2),IF(J1304='Категорія витрат'!$F$7,ROUND('Додаток 3._Бюджет детальний ПР'!AS1304*0.0841,2),0))))</f>
        <v>0</v>
      </c>
      <c r="AU1304" s="151">
        <f t="shared" si="669"/>
        <v>0</v>
      </c>
      <c r="AV1304" s="179"/>
      <c r="AW1304" s="179"/>
      <c r="AX1304" s="179"/>
      <c r="AY1304" s="179"/>
      <c r="AZ1304" s="179"/>
      <c r="BA1304" s="179"/>
      <c r="BB1304" s="179"/>
      <c r="BC1304" s="179"/>
      <c r="BD1304" s="179"/>
      <c r="BE1304" s="179"/>
      <c r="BF1304" s="179"/>
      <c r="BG1304" s="179"/>
      <c r="BH1304" s="48">
        <f t="shared" si="678"/>
        <v>0</v>
      </c>
      <c r="BI1304" s="48">
        <f t="shared" si="679"/>
        <v>0</v>
      </c>
      <c r="BJ1304" s="48">
        <f t="shared" si="680"/>
        <v>0</v>
      </c>
      <c r="BK1304" s="48">
        <f t="shared" si="681"/>
        <v>0</v>
      </c>
      <c r="BL1304" s="48">
        <f t="shared" si="682"/>
        <v>0</v>
      </c>
      <c r="BM1304" s="48">
        <f t="shared" si="683"/>
        <v>0</v>
      </c>
      <c r="BN1304" s="48">
        <f t="shared" si="684"/>
        <v>0</v>
      </c>
      <c r="BO1304" s="48">
        <f t="shared" si="685"/>
        <v>0</v>
      </c>
      <c r="BP1304" s="179"/>
      <c r="BQ1304" s="179"/>
      <c r="BR1304" s="189"/>
      <c r="BS1304" s="174"/>
      <c r="BT1304" s="86">
        <f t="shared" si="696"/>
        <v>0</v>
      </c>
      <c r="BU1304" s="174"/>
      <c r="BV1304" s="176"/>
      <c r="BW1304" s="169"/>
      <c r="BX1304" s="157">
        <f>IF(J1304='Категорія витрат'!$F$2,ROUND('Додаток 3._Бюджет детальний ПР'!BW1304*0.3676,2),IF(J1304='Категорія витрат'!$F$3,ROUND('Додаток 3._Бюджет детальний ПР'!BW1304*0.347,2),IF(J1304='Категорія витрат'!$F$4,ROUND('Додаток 3._Бюджет детальний ПР'!BW1304*0.347,2),IF(J1304='Категорія витрат'!$F$7,ROUND('Додаток 3._Бюджет детальний ПР'!BW1304*0.0841,2),0))))</f>
        <v>0</v>
      </c>
      <c r="BY1304" s="151">
        <f t="shared" si="697"/>
        <v>0</v>
      </c>
      <c r="BZ1304" s="179"/>
      <c r="CA1304" s="179"/>
      <c r="CB1304" s="179"/>
      <c r="CC1304" s="179"/>
      <c r="CD1304" s="179"/>
      <c r="CE1304" s="179"/>
      <c r="CF1304" s="179"/>
      <c r="CG1304" s="179"/>
      <c r="CH1304" s="179"/>
      <c r="CI1304" s="179"/>
      <c r="CJ1304" s="179"/>
      <c r="CK1304" s="179"/>
      <c r="CL1304" s="48">
        <f t="shared" si="686"/>
        <v>0</v>
      </c>
      <c r="CM1304" s="48">
        <f t="shared" si="687"/>
        <v>0</v>
      </c>
      <c r="CN1304" s="48">
        <f t="shared" si="688"/>
        <v>0</v>
      </c>
      <c r="CO1304" s="48">
        <f t="shared" si="689"/>
        <v>0</v>
      </c>
      <c r="CP1304" s="48">
        <f t="shared" si="690"/>
        <v>0</v>
      </c>
      <c r="CQ1304" s="48">
        <f t="shared" si="691"/>
        <v>0</v>
      </c>
      <c r="CR1304" s="48">
        <f t="shared" si="692"/>
        <v>0</v>
      </c>
      <c r="CS1304" s="48">
        <f t="shared" si="693"/>
        <v>0</v>
      </c>
      <c r="CT1304" s="179"/>
      <c r="CU1304" s="179"/>
    </row>
    <row r="1305" spans="1:99" ht="20.100000000000001" customHeight="1" x14ac:dyDescent="0.25">
      <c r="A1305" s="57">
        <v>1300</v>
      </c>
      <c r="B1305" s="398" t="str">
        <f>IF(D1305='Напрямки конкурса'!$L$2,'Напрямки конкурса'!$B$2,IF(D1305='Напрямки конкурса'!$L$3,'Напрямки конкурса'!$B$3,IF(D1305='Напрямки конкурса'!$L$4,'Напрямки конкурса'!$B$4,IF(D1305='Напрямки конкурса'!$L$5,'Напрямки конкурса'!$B$5,IF(D1305='Напрямки конкурса'!$L$6,'Напрямки конкурса'!$B$6,IF(D1305='Напрямки конкурса'!$L$7,'Напрямки конкурса'!$B$7,IF(D1305='Напрямки конкурса'!$L$8,'Напрямки конкурса'!$B$8,IF(D1305='Напрямки конкурса'!$L$9,'Напрямки конкурса'!$B$9,IF(D1305='Напрямки конкурса'!$L$10,'Напрямки конкурса'!$B$10,IF(D1305='Напрямки конкурса'!$L$11,'Напрямки конкурса'!$B$11,IF(D1305='Напрямки конкурса'!$L$12,'Напрямки конкурса'!$B$12,IF(D1305='Напрямки конкурса'!$L$13,'Напрямки конкурса'!$B$13,IF(D1305='Напрямки конкурса'!$L$14,'Напрямки конкурса'!$B$14,IF(D1305='Напрямки конкурса'!$L$15,'Напрямки конкурса'!$B$15,IF(D1305='Напрямки конкурса'!$L$16,'Напрямки конкурса'!$B$16,IF(D1305='Напрямки конкурса'!$L$17,'Напрямки конкурса'!$B$17,IF(D1305='Напрямки конкурса'!$L$18,'Напрямки конкурса'!$B$18,IF(D1305='Напрямки конкурса'!$L$19,'Напрямки конкурса'!$B$19,IF(D1305='Напрямки конкурса'!$L$20,'Напрямки конкурса'!$B$20,IF(D1305='Напрямки конкурса'!$L$21,'Напрямки конкурса'!$B$21,IF(D1305='Напрямки конкурса'!$L$22,'Напрямки конкурса'!$B$22,IF(D1305='Напрямки конкурса'!$L$23,'Напрямки конкурса'!$B$23,IF(D1305='Напрямки конкурса'!$L$24,'Напрямки конкурса'!$B$24,IF(D1305='Напрямки конкурса'!$L$25,'Напрямки конкурса'!$B$25,IF(D1305='Напрямки конкурса'!$L$26,'Напрямки конкурса'!$B$26,IF(D1305='Напрямки конкурса'!$L$27,'Напрямки конкурса'!$B$27,IF(D1305='Напрямки конкурса'!$L$28,'Напрямки конкурса'!$B$28,"")))))))))))))))))))))))))))</f>
        <v/>
      </c>
      <c r="C1305" s="58" t="str">
        <f>IF(D1305='Напрямки конкурса'!$L$2,'Напрямки конкурса'!$K$2,IF(D1305='Напрямки конкурса'!$L$3,'Напрямки конкурса'!$K$3,IF(D1305='Напрямки конкурса'!$L$4,'Напрямки конкурса'!$K$4,IF(D1305='Напрямки конкурса'!$L$5,'Напрямки конкурса'!$K$5,IF(D1305='Напрямки конкурса'!$L$6,'Напрямки конкурса'!$K$6,IF(D1305='Напрямки конкурса'!$L$7,'Напрямки конкурса'!$K$7,IF(D1305='Напрямки конкурса'!$L$8,'Напрямки конкурса'!$K$8,IF(D1305='Напрямки конкурса'!$L$9,'Напрямки конкурса'!$K$9,IF(D1305='Напрямки конкурса'!$L$10,'Напрямки конкурса'!$K$10,IF(D1305='Напрямки конкурса'!$L$11,'Напрямки конкурса'!$K$11,IF(D1305='Напрямки конкурса'!$L$12,'Напрямки конкурса'!$K$12,IF(D1305='Напрямки конкурса'!$L$13,'Напрямки конкурса'!$K$13,IF(D1305='Напрямки конкурса'!$L$14,'Напрямки конкурса'!$K$14,IF(D1305='Напрямки конкурса'!$L$15,'Напрямки конкурса'!$K$15,IF(D1305='Напрямки конкурса'!$L$16,'Напрямки конкурса'!$K$16,IF(D1305='Напрямки конкурса'!$L$17,'Напрямки конкурса'!$K$17,IF(D1305='Напрямки конкурса'!$L$18,'Напрямки конкурса'!$K$18,IF(D1305='Напрямки конкурса'!$L$19,'Напрямки конкурса'!$K$19,IF(D1305='Напрямки конкурса'!$L$20,'Напрямки конкурса'!$K$20,IF(D1305='Напрямки конкурса'!$L$21,'Напрямки конкурса'!$K$21,IF(D1305='Напрямки конкурса'!$L$22,'Напрямки конкурса'!$K$22,IF(D1305='Напрямки конкурса'!$L$23,'Напрямки конкурса'!$K$23,IF(D1305='Напрямки конкурса'!$L$24,'Напрямки конкурса'!$K$24,IF(D1305='Напрямки конкурса'!$L$25,'Напрямки конкурса'!$K$25,IF(D1305='Напрямки конкурса'!$L$26,'Напрямки конкурса'!$K$26,IF(D1305='Напрямки конкурса'!$L$27,'Напрямки конкурса'!$K$27,IF(D1305='Напрямки конкурса'!$L$28,'Напрямки конкурса'!$K$28,"")))))))))))))))))))))))))))</f>
        <v/>
      </c>
      <c r="D1305" s="554"/>
      <c r="E1305" s="169"/>
      <c r="F1305" s="169"/>
      <c r="G1305" s="169"/>
      <c r="H1305" s="148" t="str">
        <f>IF(I1305='Категорія витрат'!$B$2,'Категорія витрат'!$A$2,IF(I1305='Категорія витрат'!$B$3,'Категорія витрат'!$A$3,IF(I1305='Категорія витрат'!$B$4,'Категорія витрат'!$A$4,IF(I1305='Категорія витрат'!$B$5,'Категорія витрат'!$A$5,IF(I1305='Категорія витрат'!$B$6,'Категорія витрат'!$A$6,IF(I1305='Категорія витрат'!$B$7,'Категорія витрат'!$A$7,IF(I1305='Категорія витрат'!$B$8,'Категорія витрат'!$A$8,IF(I1305='Категорія витрат'!$B$9,'Категорія витрат'!$A$9,IF(I1305='Категорія витрат'!$B$10,'Категорія витрат'!$A$10,IF(I1305='Категорія витрат'!$B$11,'Категорія витрат'!$A$11,IF(I1305='Категорія витрат'!$B$12,'Категорія витрат'!$A$12,IF(I1305='Категорія витрат'!$B$13,'Категорія витрат'!$A$13,IF(I1305='Категорія витрат'!$B$14,'Категорія витрат'!$A$14,IF(I1305='Категорія витрат'!$B$15,'Категорія витрат'!$A$15,IF(I1305='Категорія витрат'!$B$16,'Категорія витрат'!$A$16,IF(I1305='Категорія витрат'!$B$17,'Категорія витрат'!$A$17,IF(I1305='Категорія витрат'!$B$18,'Категорія витрат'!$A$18,IF(I1305='Категорія витрат'!$B$19,'Категорія витрат'!$A$19,IF(I1305='Категорія витрат'!$B$20,'Категорія витрат'!$A$20,IF(I1305='Категорія витрат'!$B$21,'Категорія витрат'!$A$21,IF(I1305='Категорія витрат'!$B$22,'Категорія витрат'!$A$22,IF(I1305='Категорія витрат'!$B$23,'Категорія витрат'!$A$23,IF(I1305='Категорія витрат'!$B$24,'Категорія витрат'!$A$24,IF(I1305='Категорія витрат'!$B$25,'Категорія витрат'!$A$25,IF(I1305='Категорія витрат'!$B$26,'Категорія витрат'!$A$26,IF(I1305='Категорія витрат'!$B$27,'Категорія витрат'!$A$27,IF(I1305='Категорія витрат'!$B$28,'Категорія витрат'!$A$28,IF(I1305='Категорія витрат'!$B$29,'Категорія витрат'!$A$29,IF(I1305='Категорія витрат'!$B$30,'Категорія витрат'!$A$30,"")))))))))))))))))))))))))))))</f>
        <v/>
      </c>
      <c r="I1305" s="172"/>
      <c r="J1305" s="171"/>
      <c r="K1305" s="174"/>
      <c r="L1305" s="86">
        <f t="shared" si="694"/>
        <v>0</v>
      </c>
      <c r="M1305" s="174"/>
      <c r="N1305" s="176"/>
      <c r="O1305" s="169"/>
      <c r="P1305" s="157">
        <f>IF(J1305='Категорія витрат'!$F$2,ROUND('Додаток 3._Бюджет детальний ПР'!O1305*0.3676,2),IF(J1305='Категорія витрат'!$F$3,ROUND('Додаток 3._Бюджет детальний ПР'!O1305*0.347,2),IF(J1305='Категорія витрат'!$F$4,ROUND('Додаток 3._Бюджет детальний ПР'!O1305*0.347,2),IF(J1305='Категорія витрат'!$F$7,ROUND('Додаток 3._Бюджет детальний ПР'!O1305*0.0841,2),0))))</f>
        <v>0</v>
      </c>
      <c r="Q1305" s="151">
        <f t="shared" si="668"/>
        <v>0</v>
      </c>
      <c r="R1305" s="179"/>
      <c r="S1305" s="179"/>
      <c r="T1305" s="179"/>
      <c r="U1305" s="179"/>
      <c r="V1305" s="179"/>
      <c r="W1305" s="179"/>
      <c r="X1305" s="179"/>
      <c r="Y1305" s="179"/>
      <c r="Z1305" s="179"/>
      <c r="AA1305" s="179"/>
      <c r="AB1305" s="179"/>
      <c r="AC1305" s="179"/>
      <c r="AD1305" s="48">
        <f t="shared" si="670"/>
        <v>0</v>
      </c>
      <c r="AE1305" s="48">
        <f t="shared" si="671"/>
        <v>0</v>
      </c>
      <c r="AF1305" s="48">
        <f t="shared" si="672"/>
        <v>0</v>
      </c>
      <c r="AG1305" s="48">
        <f t="shared" si="673"/>
        <v>0</v>
      </c>
      <c r="AH1305" s="48">
        <f t="shared" si="674"/>
        <v>0</v>
      </c>
      <c r="AI1305" s="48">
        <f t="shared" si="675"/>
        <v>0</v>
      </c>
      <c r="AJ1305" s="48">
        <f t="shared" si="676"/>
        <v>0</v>
      </c>
      <c r="AK1305" s="48">
        <f t="shared" si="677"/>
        <v>0</v>
      </c>
      <c r="AL1305" s="179"/>
      <c r="AM1305" s="179"/>
      <c r="AN1305" s="76"/>
      <c r="AO1305" s="174"/>
      <c r="AP1305" s="86">
        <f t="shared" si="695"/>
        <v>0</v>
      </c>
      <c r="AQ1305" s="174"/>
      <c r="AR1305" s="176"/>
      <c r="AS1305" s="169"/>
      <c r="AT1305" s="157">
        <f>IF(J1305='Категорія витрат'!$F$2,ROUND('Додаток 3._Бюджет детальний ПР'!AS1305*0.3676,2),IF(J1305='Категорія витрат'!$F$3,ROUND('Додаток 3._Бюджет детальний ПР'!AS1305*0.347,2),IF(J1305='Категорія витрат'!$F$4,ROUND('Додаток 3._Бюджет детальний ПР'!AS1305*0.347,2),IF(J1305='Категорія витрат'!$F$7,ROUND('Додаток 3._Бюджет детальний ПР'!AS1305*0.0841,2),0))))</f>
        <v>0</v>
      </c>
      <c r="AU1305" s="151">
        <f t="shared" si="669"/>
        <v>0</v>
      </c>
      <c r="AV1305" s="179"/>
      <c r="AW1305" s="179"/>
      <c r="AX1305" s="179"/>
      <c r="AY1305" s="179"/>
      <c r="AZ1305" s="179"/>
      <c r="BA1305" s="179"/>
      <c r="BB1305" s="179"/>
      <c r="BC1305" s="179"/>
      <c r="BD1305" s="179"/>
      <c r="BE1305" s="179"/>
      <c r="BF1305" s="179"/>
      <c r="BG1305" s="179"/>
      <c r="BH1305" s="48">
        <f t="shared" si="678"/>
        <v>0</v>
      </c>
      <c r="BI1305" s="48">
        <f t="shared" si="679"/>
        <v>0</v>
      </c>
      <c r="BJ1305" s="48">
        <f t="shared" si="680"/>
        <v>0</v>
      </c>
      <c r="BK1305" s="48">
        <f t="shared" si="681"/>
        <v>0</v>
      </c>
      <c r="BL1305" s="48">
        <f t="shared" si="682"/>
        <v>0</v>
      </c>
      <c r="BM1305" s="48">
        <f t="shared" si="683"/>
        <v>0</v>
      </c>
      <c r="BN1305" s="48">
        <f t="shared" si="684"/>
        <v>0</v>
      </c>
      <c r="BO1305" s="48">
        <f t="shared" si="685"/>
        <v>0</v>
      </c>
      <c r="BP1305" s="179"/>
      <c r="BQ1305" s="179"/>
      <c r="BR1305" s="189"/>
      <c r="BS1305" s="174"/>
      <c r="BT1305" s="86">
        <f t="shared" si="696"/>
        <v>0</v>
      </c>
      <c r="BU1305" s="174"/>
      <c r="BV1305" s="176"/>
      <c r="BW1305" s="169"/>
      <c r="BX1305" s="157">
        <f>IF(J1305='Категорія витрат'!$F$2,ROUND('Додаток 3._Бюджет детальний ПР'!BW1305*0.3676,2),IF(J1305='Категорія витрат'!$F$3,ROUND('Додаток 3._Бюджет детальний ПР'!BW1305*0.347,2),IF(J1305='Категорія витрат'!$F$4,ROUND('Додаток 3._Бюджет детальний ПР'!BW1305*0.347,2),IF(J1305='Категорія витрат'!$F$7,ROUND('Додаток 3._Бюджет детальний ПР'!BW1305*0.0841,2),0))))</f>
        <v>0</v>
      </c>
      <c r="BY1305" s="151">
        <f t="shared" si="697"/>
        <v>0</v>
      </c>
      <c r="BZ1305" s="179"/>
      <c r="CA1305" s="179"/>
      <c r="CB1305" s="179"/>
      <c r="CC1305" s="179"/>
      <c r="CD1305" s="179"/>
      <c r="CE1305" s="179"/>
      <c r="CF1305" s="179"/>
      <c r="CG1305" s="179"/>
      <c r="CH1305" s="179"/>
      <c r="CI1305" s="179"/>
      <c r="CJ1305" s="179"/>
      <c r="CK1305" s="179"/>
      <c r="CL1305" s="48">
        <f t="shared" si="686"/>
        <v>0</v>
      </c>
      <c r="CM1305" s="48">
        <f t="shared" si="687"/>
        <v>0</v>
      </c>
      <c r="CN1305" s="48">
        <f t="shared" si="688"/>
        <v>0</v>
      </c>
      <c r="CO1305" s="48">
        <f t="shared" si="689"/>
        <v>0</v>
      </c>
      <c r="CP1305" s="48">
        <f t="shared" si="690"/>
        <v>0</v>
      </c>
      <c r="CQ1305" s="48">
        <f t="shared" si="691"/>
        <v>0</v>
      </c>
      <c r="CR1305" s="48">
        <f t="shared" si="692"/>
        <v>0</v>
      </c>
      <c r="CS1305" s="48">
        <f t="shared" si="693"/>
        <v>0</v>
      </c>
      <c r="CT1305" s="179"/>
      <c r="CU1305" s="179"/>
    </row>
    <row r="1306" spans="1:99" ht="20.100000000000001" customHeight="1" x14ac:dyDescent="0.25">
      <c r="A1306" s="57">
        <v>1301</v>
      </c>
      <c r="B1306" s="398" t="str">
        <f>IF(D1306='Напрямки конкурса'!$L$2,'Напрямки конкурса'!$B$2,IF(D1306='Напрямки конкурса'!$L$3,'Напрямки конкурса'!$B$3,IF(D1306='Напрямки конкурса'!$L$4,'Напрямки конкурса'!$B$4,IF(D1306='Напрямки конкурса'!$L$5,'Напрямки конкурса'!$B$5,IF(D1306='Напрямки конкурса'!$L$6,'Напрямки конкурса'!$B$6,IF(D1306='Напрямки конкурса'!$L$7,'Напрямки конкурса'!$B$7,IF(D1306='Напрямки конкурса'!$L$8,'Напрямки конкурса'!$B$8,IF(D1306='Напрямки конкурса'!$L$9,'Напрямки конкурса'!$B$9,IF(D1306='Напрямки конкурса'!$L$10,'Напрямки конкурса'!$B$10,IF(D1306='Напрямки конкурса'!$L$11,'Напрямки конкурса'!$B$11,IF(D1306='Напрямки конкурса'!$L$12,'Напрямки конкурса'!$B$12,IF(D1306='Напрямки конкурса'!$L$13,'Напрямки конкурса'!$B$13,IF(D1306='Напрямки конкурса'!$L$14,'Напрямки конкурса'!$B$14,IF(D1306='Напрямки конкурса'!$L$15,'Напрямки конкурса'!$B$15,IF(D1306='Напрямки конкурса'!$L$16,'Напрямки конкурса'!$B$16,IF(D1306='Напрямки конкурса'!$L$17,'Напрямки конкурса'!$B$17,IF(D1306='Напрямки конкурса'!$L$18,'Напрямки конкурса'!$B$18,IF(D1306='Напрямки конкурса'!$L$19,'Напрямки конкурса'!$B$19,IF(D1306='Напрямки конкурса'!$L$20,'Напрямки конкурса'!$B$20,IF(D1306='Напрямки конкурса'!$L$21,'Напрямки конкурса'!$B$21,IF(D1306='Напрямки конкурса'!$L$22,'Напрямки конкурса'!$B$22,IF(D1306='Напрямки конкурса'!$L$23,'Напрямки конкурса'!$B$23,IF(D1306='Напрямки конкурса'!$L$24,'Напрямки конкурса'!$B$24,IF(D1306='Напрямки конкурса'!$L$25,'Напрямки конкурса'!$B$25,IF(D1306='Напрямки конкурса'!$L$26,'Напрямки конкурса'!$B$26,IF(D1306='Напрямки конкурса'!$L$27,'Напрямки конкурса'!$B$27,IF(D1306='Напрямки конкурса'!$L$28,'Напрямки конкурса'!$B$28,"")))))))))))))))))))))))))))</f>
        <v/>
      </c>
      <c r="C1306" s="58" t="str">
        <f>IF(D1306='Напрямки конкурса'!$L$2,'Напрямки конкурса'!$K$2,IF(D1306='Напрямки конкурса'!$L$3,'Напрямки конкурса'!$K$3,IF(D1306='Напрямки конкурса'!$L$4,'Напрямки конкурса'!$K$4,IF(D1306='Напрямки конкурса'!$L$5,'Напрямки конкурса'!$K$5,IF(D1306='Напрямки конкурса'!$L$6,'Напрямки конкурса'!$K$6,IF(D1306='Напрямки конкурса'!$L$7,'Напрямки конкурса'!$K$7,IF(D1306='Напрямки конкурса'!$L$8,'Напрямки конкурса'!$K$8,IF(D1306='Напрямки конкурса'!$L$9,'Напрямки конкурса'!$K$9,IF(D1306='Напрямки конкурса'!$L$10,'Напрямки конкурса'!$K$10,IF(D1306='Напрямки конкурса'!$L$11,'Напрямки конкурса'!$K$11,IF(D1306='Напрямки конкурса'!$L$12,'Напрямки конкурса'!$K$12,IF(D1306='Напрямки конкурса'!$L$13,'Напрямки конкурса'!$K$13,IF(D1306='Напрямки конкурса'!$L$14,'Напрямки конкурса'!$K$14,IF(D1306='Напрямки конкурса'!$L$15,'Напрямки конкурса'!$K$15,IF(D1306='Напрямки конкурса'!$L$16,'Напрямки конкурса'!$K$16,IF(D1306='Напрямки конкурса'!$L$17,'Напрямки конкурса'!$K$17,IF(D1306='Напрямки конкурса'!$L$18,'Напрямки конкурса'!$K$18,IF(D1306='Напрямки конкурса'!$L$19,'Напрямки конкурса'!$K$19,IF(D1306='Напрямки конкурса'!$L$20,'Напрямки конкурса'!$K$20,IF(D1306='Напрямки конкурса'!$L$21,'Напрямки конкурса'!$K$21,IF(D1306='Напрямки конкурса'!$L$22,'Напрямки конкурса'!$K$22,IF(D1306='Напрямки конкурса'!$L$23,'Напрямки конкурса'!$K$23,IF(D1306='Напрямки конкурса'!$L$24,'Напрямки конкурса'!$K$24,IF(D1306='Напрямки конкурса'!$L$25,'Напрямки конкурса'!$K$25,IF(D1306='Напрямки конкурса'!$L$26,'Напрямки конкурса'!$K$26,IF(D1306='Напрямки конкурса'!$L$27,'Напрямки конкурса'!$K$27,IF(D1306='Напрямки конкурса'!$L$28,'Напрямки конкурса'!$K$28,"")))))))))))))))))))))))))))</f>
        <v/>
      </c>
      <c r="D1306" s="554"/>
      <c r="E1306" s="169"/>
      <c r="F1306" s="169"/>
      <c r="G1306" s="169"/>
      <c r="H1306" s="148" t="str">
        <f>IF(I1306='Категорія витрат'!$B$2,'Категорія витрат'!$A$2,IF(I1306='Категорія витрат'!$B$3,'Категорія витрат'!$A$3,IF(I1306='Категорія витрат'!$B$4,'Категорія витрат'!$A$4,IF(I1306='Категорія витрат'!$B$5,'Категорія витрат'!$A$5,IF(I1306='Категорія витрат'!$B$6,'Категорія витрат'!$A$6,IF(I1306='Категорія витрат'!$B$7,'Категорія витрат'!$A$7,IF(I1306='Категорія витрат'!$B$8,'Категорія витрат'!$A$8,IF(I1306='Категорія витрат'!$B$9,'Категорія витрат'!$A$9,IF(I1306='Категорія витрат'!$B$10,'Категорія витрат'!$A$10,IF(I1306='Категорія витрат'!$B$11,'Категорія витрат'!$A$11,IF(I1306='Категорія витрат'!$B$12,'Категорія витрат'!$A$12,IF(I1306='Категорія витрат'!$B$13,'Категорія витрат'!$A$13,IF(I1306='Категорія витрат'!$B$14,'Категорія витрат'!$A$14,IF(I1306='Категорія витрат'!$B$15,'Категорія витрат'!$A$15,IF(I1306='Категорія витрат'!$B$16,'Категорія витрат'!$A$16,IF(I1306='Категорія витрат'!$B$17,'Категорія витрат'!$A$17,IF(I1306='Категорія витрат'!$B$18,'Категорія витрат'!$A$18,IF(I1306='Категорія витрат'!$B$19,'Категорія витрат'!$A$19,IF(I1306='Категорія витрат'!$B$20,'Категорія витрат'!$A$20,IF(I1306='Категорія витрат'!$B$21,'Категорія витрат'!$A$21,IF(I1306='Категорія витрат'!$B$22,'Категорія витрат'!$A$22,IF(I1306='Категорія витрат'!$B$23,'Категорія витрат'!$A$23,IF(I1306='Категорія витрат'!$B$24,'Категорія витрат'!$A$24,IF(I1306='Категорія витрат'!$B$25,'Категорія витрат'!$A$25,IF(I1306='Категорія витрат'!$B$26,'Категорія витрат'!$A$26,IF(I1306='Категорія витрат'!$B$27,'Категорія витрат'!$A$27,IF(I1306='Категорія витрат'!$B$28,'Категорія витрат'!$A$28,IF(I1306='Категорія витрат'!$B$29,'Категорія витрат'!$A$29,IF(I1306='Категорія витрат'!$B$30,'Категорія витрат'!$A$30,"")))))))))))))))))))))))))))))</f>
        <v/>
      </c>
      <c r="I1306" s="172"/>
      <c r="J1306" s="171"/>
      <c r="K1306" s="174"/>
      <c r="L1306" s="86">
        <f t="shared" si="694"/>
        <v>0</v>
      </c>
      <c r="M1306" s="174"/>
      <c r="N1306" s="176"/>
      <c r="O1306" s="169"/>
      <c r="P1306" s="157">
        <f>IF(J1306='Категорія витрат'!$F$2,ROUND('Додаток 3._Бюджет детальний ПР'!O1306*0.3676,2),IF(J1306='Категорія витрат'!$F$3,ROUND('Додаток 3._Бюджет детальний ПР'!O1306*0.347,2),IF(J1306='Категорія витрат'!$F$4,ROUND('Додаток 3._Бюджет детальний ПР'!O1306*0.347,2),IF(J1306='Категорія витрат'!$F$7,ROUND('Додаток 3._Бюджет детальний ПР'!O1306*0.0841,2),0))))</f>
        <v>0</v>
      </c>
      <c r="Q1306" s="151">
        <f t="shared" si="668"/>
        <v>0</v>
      </c>
      <c r="R1306" s="179"/>
      <c r="S1306" s="179"/>
      <c r="T1306" s="179"/>
      <c r="U1306" s="179"/>
      <c r="V1306" s="179"/>
      <c r="W1306" s="179"/>
      <c r="X1306" s="179"/>
      <c r="Y1306" s="179"/>
      <c r="Z1306" s="179"/>
      <c r="AA1306" s="179"/>
      <c r="AB1306" s="179"/>
      <c r="AC1306" s="179"/>
      <c r="AD1306" s="48">
        <f t="shared" si="670"/>
        <v>0</v>
      </c>
      <c r="AE1306" s="48">
        <f t="shared" si="671"/>
        <v>0</v>
      </c>
      <c r="AF1306" s="48">
        <f t="shared" si="672"/>
        <v>0</v>
      </c>
      <c r="AG1306" s="48">
        <f t="shared" si="673"/>
        <v>0</v>
      </c>
      <c r="AH1306" s="48">
        <f t="shared" si="674"/>
        <v>0</v>
      </c>
      <c r="AI1306" s="48">
        <f t="shared" si="675"/>
        <v>0</v>
      </c>
      <c r="AJ1306" s="48">
        <f t="shared" si="676"/>
        <v>0</v>
      </c>
      <c r="AK1306" s="48">
        <f t="shared" si="677"/>
        <v>0</v>
      </c>
      <c r="AL1306" s="179"/>
      <c r="AM1306" s="179"/>
      <c r="AN1306" s="76"/>
      <c r="AO1306" s="174"/>
      <c r="AP1306" s="86">
        <f t="shared" si="695"/>
        <v>0</v>
      </c>
      <c r="AQ1306" s="174"/>
      <c r="AR1306" s="176"/>
      <c r="AS1306" s="169"/>
      <c r="AT1306" s="157">
        <f>IF(J1306='Категорія витрат'!$F$2,ROUND('Додаток 3._Бюджет детальний ПР'!AS1306*0.3676,2),IF(J1306='Категорія витрат'!$F$3,ROUND('Додаток 3._Бюджет детальний ПР'!AS1306*0.347,2),IF(J1306='Категорія витрат'!$F$4,ROUND('Додаток 3._Бюджет детальний ПР'!AS1306*0.347,2),IF(J1306='Категорія витрат'!$F$7,ROUND('Додаток 3._Бюджет детальний ПР'!AS1306*0.0841,2),0))))</f>
        <v>0</v>
      </c>
      <c r="AU1306" s="151">
        <f t="shared" si="669"/>
        <v>0</v>
      </c>
      <c r="AV1306" s="179"/>
      <c r="AW1306" s="179"/>
      <c r="AX1306" s="179"/>
      <c r="AY1306" s="179"/>
      <c r="AZ1306" s="179"/>
      <c r="BA1306" s="179"/>
      <c r="BB1306" s="179"/>
      <c r="BC1306" s="179"/>
      <c r="BD1306" s="179"/>
      <c r="BE1306" s="179"/>
      <c r="BF1306" s="179"/>
      <c r="BG1306" s="179"/>
      <c r="BH1306" s="48">
        <f t="shared" si="678"/>
        <v>0</v>
      </c>
      <c r="BI1306" s="48">
        <f t="shared" si="679"/>
        <v>0</v>
      </c>
      <c r="BJ1306" s="48">
        <f t="shared" si="680"/>
        <v>0</v>
      </c>
      <c r="BK1306" s="48">
        <f t="shared" si="681"/>
        <v>0</v>
      </c>
      <c r="BL1306" s="48">
        <f t="shared" si="682"/>
        <v>0</v>
      </c>
      <c r="BM1306" s="48">
        <f t="shared" si="683"/>
        <v>0</v>
      </c>
      <c r="BN1306" s="48">
        <f t="shared" si="684"/>
        <v>0</v>
      </c>
      <c r="BO1306" s="48">
        <f t="shared" si="685"/>
        <v>0</v>
      </c>
      <c r="BP1306" s="179"/>
      <c r="BQ1306" s="179"/>
      <c r="BR1306" s="189"/>
      <c r="BS1306" s="174"/>
      <c r="BT1306" s="86">
        <f t="shared" si="696"/>
        <v>0</v>
      </c>
      <c r="BU1306" s="174"/>
      <c r="BV1306" s="176"/>
      <c r="BW1306" s="169"/>
      <c r="BX1306" s="157">
        <f>IF(J1306='Категорія витрат'!$F$2,ROUND('Додаток 3._Бюджет детальний ПР'!BW1306*0.3676,2),IF(J1306='Категорія витрат'!$F$3,ROUND('Додаток 3._Бюджет детальний ПР'!BW1306*0.347,2),IF(J1306='Категорія витрат'!$F$4,ROUND('Додаток 3._Бюджет детальний ПР'!BW1306*0.347,2),IF(J1306='Категорія витрат'!$F$7,ROUND('Додаток 3._Бюджет детальний ПР'!BW1306*0.0841,2),0))))</f>
        <v>0</v>
      </c>
      <c r="BY1306" s="151">
        <f t="shared" si="697"/>
        <v>0</v>
      </c>
      <c r="BZ1306" s="179"/>
      <c r="CA1306" s="179"/>
      <c r="CB1306" s="179"/>
      <c r="CC1306" s="179"/>
      <c r="CD1306" s="179"/>
      <c r="CE1306" s="179"/>
      <c r="CF1306" s="179"/>
      <c r="CG1306" s="179"/>
      <c r="CH1306" s="179"/>
      <c r="CI1306" s="179"/>
      <c r="CJ1306" s="179"/>
      <c r="CK1306" s="179"/>
      <c r="CL1306" s="48">
        <f t="shared" si="686"/>
        <v>0</v>
      </c>
      <c r="CM1306" s="48">
        <f t="shared" si="687"/>
        <v>0</v>
      </c>
      <c r="CN1306" s="48">
        <f t="shared" si="688"/>
        <v>0</v>
      </c>
      <c r="CO1306" s="48">
        <f t="shared" si="689"/>
        <v>0</v>
      </c>
      <c r="CP1306" s="48">
        <f t="shared" si="690"/>
        <v>0</v>
      </c>
      <c r="CQ1306" s="48">
        <f t="shared" si="691"/>
        <v>0</v>
      </c>
      <c r="CR1306" s="48">
        <f t="shared" si="692"/>
        <v>0</v>
      </c>
      <c r="CS1306" s="48">
        <f t="shared" si="693"/>
        <v>0</v>
      </c>
      <c r="CT1306" s="179"/>
      <c r="CU1306" s="179"/>
    </row>
    <row r="1307" spans="1:99" ht="20.100000000000001" customHeight="1" x14ac:dyDescent="0.25">
      <c r="A1307" s="57">
        <v>1302</v>
      </c>
      <c r="B1307" s="398" t="str">
        <f>IF(D1307='Напрямки конкурса'!$L$2,'Напрямки конкурса'!$B$2,IF(D1307='Напрямки конкурса'!$L$3,'Напрямки конкурса'!$B$3,IF(D1307='Напрямки конкурса'!$L$4,'Напрямки конкурса'!$B$4,IF(D1307='Напрямки конкурса'!$L$5,'Напрямки конкурса'!$B$5,IF(D1307='Напрямки конкурса'!$L$6,'Напрямки конкурса'!$B$6,IF(D1307='Напрямки конкурса'!$L$7,'Напрямки конкурса'!$B$7,IF(D1307='Напрямки конкурса'!$L$8,'Напрямки конкурса'!$B$8,IF(D1307='Напрямки конкурса'!$L$9,'Напрямки конкурса'!$B$9,IF(D1307='Напрямки конкурса'!$L$10,'Напрямки конкурса'!$B$10,IF(D1307='Напрямки конкурса'!$L$11,'Напрямки конкурса'!$B$11,IF(D1307='Напрямки конкурса'!$L$12,'Напрямки конкурса'!$B$12,IF(D1307='Напрямки конкурса'!$L$13,'Напрямки конкурса'!$B$13,IF(D1307='Напрямки конкурса'!$L$14,'Напрямки конкурса'!$B$14,IF(D1307='Напрямки конкурса'!$L$15,'Напрямки конкурса'!$B$15,IF(D1307='Напрямки конкурса'!$L$16,'Напрямки конкурса'!$B$16,IF(D1307='Напрямки конкурса'!$L$17,'Напрямки конкурса'!$B$17,IF(D1307='Напрямки конкурса'!$L$18,'Напрямки конкурса'!$B$18,IF(D1307='Напрямки конкурса'!$L$19,'Напрямки конкурса'!$B$19,IF(D1307='Напрямки конкурса'!$L$20,'Напрямки конкурса'!$B$20,IF(D1307='Напрямки конкурса'!$L$21,'Напрямки конкурса'!$B$21,IF(D1307='Напрямки конкурса'!$L$22,'Напрямки конкурса'!$B$22,IF(D1307='Напрямки конкурса'!$L$23,'Напрямки конкурса'!$B$23,IF(D1307='Напрямки конкурса'!$L$24,'Напрямки конкурса'!$B$24,IF(D1307='Напрямки конкурса'!$L$25,'Напрямки конкурса'!$B$25,IF(D1307='Напрямки конкурса'!$L$26,'Напрямки конкурса'!$B$26,IF(D1307='Напрямки конкурса'!$L$27,'Напрямки конкурса'!$B$27,IF(D1307='Напрямки конкурса'!$L$28,'Напрямки конкурса'!$B$28,"")))))))))))))))))))))))))))</f>
        <v/>
      </c>
      <c r="C1307" s="58" t="str">
        <f>IF(D1307='Напрямки конкурса'!$L$2,'Напрямки конкурса'!$K$2,IF(D1307='Напрямки конкурса'!$L$3,'Напрямки конкурса'!$K$3,IF(D1307='Напрямки конкурса'!$L$4,'Напрямки конкурса'!$K$4,IF(D1307='Напрямки конкурса'!$L$5,'Напрямки конкурса'!$K$5,IF(D1307='Напрямки конкурса'!$L$6,'Напрямки конкурса'!$K$6,IF(D1307='Напрямки конкурса'!$L$7,'Напрямки конкурса'!$K$7,IF(D1307='Напрямки конкурса'!$L$8,'Напрямки конкурса'!$K$8,IF(D1307='Напрямки конкурса'!$L$9,'Напрямки конкурса'!$K$9,IF(D1307='Напрямки конкурса'!$L$10,'Напрямки конкурса'!$K$10,IF(D1307='Напрямки конкурса'!$L$11,'Напрямки конкурса'!$K$11,IF(D1307='Напрямки конкурса'!$L$12,'Напрямки конкурса'!$K$12,IF(D1307='Напрямки конкурса'!$L$13,'Напрямки конкурса'!$K$13,IF(D1307='Напрямки конкурса'!$L$14,'Напрямки конкурса'!$K$14,IF(D1307='Напрямки конкурса'!$L$15,'Напрямки конкурса'!$K$15,IF(D1307='Напрямки конкурса'!$L$16,'Напрямки конкурса'!$K$16,IF(D1307='Напрямки конкурса'!$L$17,'Напрямки конкурса'!$K$17,IF(D1307='Напрямки конкурса'!$L$18,'Напрямки конкурса'!$K$18,IF(D1307='Напрямки конкурса'!$L$19,'Напрямки конкурса'!$K$19,IF(D1307='Напрямки конкурса'!$L$20,'Напрямки конкурса'!$K$20,IF(D1307='Напрямки конкурса'!$L$21,'Напрямки конкурса'!$K$21,IF(D1307='Напрямки конкурса'!$L$22,'Напрямки конкурса'!$K$22,IF(D1307='Напрямки конкурса'!$L$23,'Напрямки конкурса'!$K$23,IF(D1307='Напрямки конкурса'!$L$24,'Напрямки конкурса'!$K$24,IF(D1307='Напрямки конкурса'!$L$25,'Напрямки конкурса'!$K$25,IF(D1307='Напрямки конкурса'!$L$26,'Напрямки конкурса'!$K$26,IF(D1307='Напрямки конкурса'!$L$27,'Напрямки конкурса'!$K$27,IF(D1307='Напрямки конкурса'!$L$28,'Напрямки конкурса'!$K$28,"")))))))))))))))))))))))))))</f>
        <v/>
      </c>
      <c r="D1307" s="554"/>
      <c r="E1307" s="169"/>
      <c r="F1307" s="169"/>
      <c r="G1307" s="169"/>
      <c r="H1307" s="148" t="str">
        <f>IF(I1307='Категорія витрат'!$B$2,'Категорія витрат'!$A$2,IF(I1307='Категорія витрат'!$B$3,'Категорія витрат'!$A$3,IF(I1307='Категорія витрат'!$B$4,'Категорія витрат'!$A$4,IF(I1307='Категорія витрат'!$B$5,'Категорія витрат'!$A$5,IF(I1307='Категорія витрат'!$B$6,'Категорія витрат'!$A$6,IF(I1307='Категорія витрат'!$B$7,'Категорія витрат'!$A$7,IF(I1307='Категорія витрат'!$B$8,'Категорія витрат'!$A$8,IF(I1307='Категорія витрат'!$B$9,'Категорія витрат'!$A$9,IF(I1307='Категорія витрат'!$B$10,'Категорія витрат'!$A$10,IF(I1307='Категорія витрат'!$B$11,'Категорія витрат'!$A$11,IF(I1307='Категорія витрат'!$B$12,'Категорія витрат'!$A$12,IF(I1307='Категорія витрат'!$B$13,'Категорія витрат'!$A$13,IF(I1307='Категорія витрат'!$B$14,'Категорія витрат'!$A$14,IF(I1307='Категорія витрат'!$B$15,'Категорія витрат'!$A$15,IF(I1307='Категорія витрат'!$B$16,'Категорія витрат'!$A$16,IF(I1307='Категорія витрат'!$B$17,'Категорія витрат'!$A$17,IF(I1307='Категорія витрат'!$B$18,'Категорія витрат'!$A$18,IF(I1307='Категорія витрат'!$B$19,'Категорія витрат'!$A$19,IF(I1307='Категорія витрат'!$B$20,'Категорія витрат'!$A$20,IF(I1307='Категорія витрат'!$B$21,'Категорія витрат'!$A$21,IF(I1307='Категорія витрат'!$B$22,'Категорія витрат'!$A$22,IF(I1307='Категорія витрат'!$B$23,'Категорія витрат'!$A$23,IF(I1307='Категорія витрат'!$B$24,'Категорія витрат'!$A$24,IF(I1307='Категорія витрат'!$B$25,'Категорія витрат'!$A$25,IF(I1307='Категорія витрат'!$B$26,'Категорія витрат'!$A$26,IF(I1307='Категорія витрат'!$B$27,'Категорія витрат'!$A$27,IF(I1307='Категорія витрат'!$B$28,'Категорія витрат'!$A$28,IF(I1307='Категорія витрат'!$B$29,'Категорія витрат'!$A$29,IF(I1307='Категорія витрат'!$B$30,'Категорія витрат'!$A$30,"")))))))))))))))))))))))))))))</f>
        <v/>
      </c>
      <c r="I1307" s="172"/>
      <c r="J1307" s="171"/>
      <c r="K1307" s="174"/>
      <c r="L1307" s="86">
        <f t="shared" si="694"/>
        <v>0</v>
      </c>
      <c r="M1307" s="174"/>
      <c r="N1307" s="176"/>
      <c r="O1307" s="169"/>
      <c r="P1307" s="157">
        <f>IF(J1307='Категорія витрат'!$F$2,ROUND('Додаток 3._Бюджет детальний ПР'!O1307*0.3676,2),IF(J1307='Категорія витрат'!$F$3,ROUND('Додаток 3._Бюджет детальний ПР'!O1307*0.347,2),IF(J1307='Категорія витрат'!$F$4,ROUND('Додаток 3._Бюджет детальний ПР'!O1307*0.347,2),IF(J1307='Категорія витрат'!$F$7,ROUND('Додаток 3._Бюджет детальний ПР'!O1307*0.0841,2),0))))</f>
        <v>0</v>
      </c>
      <c r="Q1307" s="151">
        <f t="shared" si="668"/>
        <v>0</v>
      </c>
      <c r="R1307" s="179"/>
      <c r="S1307" s="179"/>
      <c r="T1307" s="179"/>
      <c r="U1307" s="179"/>
      <c r="V1307" s="179"/>
      <c r="W1307" s="179"/>
      <c r="X1307" s="179"/>
      <c r="Y1307" s="179"/>
      <c r="Z1307" s="179"/>
      <c r="AA1307" s="179"/>
      <c r="AB1307" s="179"/>
      <c r="AC1307" s="179"/>
      <c r="AD1307" s="48">
        <f t="shared" si="670"/>
        <v>0</v>
      </c>
      <c r="AE1307" s="48">
        <f t="shared" si="671"/>
        <v>0</v>
      </c>
      <c r="AF1307" s="48">
        <f t="shared" si="672"/>
        <v>0</v>
      </c>
      <c r="AG1307" s="48">
        <f t="shared" si="673"/>
        <v>0</v>
      </c>
      <c r="AH1307" s="48">
        <f t="shared" si="674"/>
        <v>0</v>
      </c>
      <c r="AI1307" s="48">
        <f t="shared" si="675"/>
        <v>0</v>
      </c>
      <c r="AJ1307" s="48">
        <f t="shared" si="676"/>
        <v>0</v>
      </c>
      <c r="AK1307" s="48">
        <f t="shared" si="677"/>
        <v>0</v>
      </c>
      <c r="AL1307" s="179"/>
      <c r="AM1307" s="179"/>
      <c r="AN1307" s="76"/>
      <c r="AO1307" s="174"/>
      <c r="AP1307" s="86">
        <f t="shared" si="695"/>
        <v>0</v>
      </c>
      <c r="AQ1307" s="174"/>
      <c r="AR1307" s="176"/>
      <c r="AS1307" s="169"/>
      <c r="AT1307" s="157">
        <f>IF(J1307='Категорія витрат'!$F$2,ROUND('Додаток 3._Бюджет детальний ПР'!AS1307*0.3676,2),IF(J1307='Категорія витрат'!$F$3,ROUND('Додаток 3._Бюджет детальний ПР'!AS1307*0.347,2),IF(J1307='Категорія витрат'!$F$4,ROUND('Додаток 3._Бюджет детальний ПР'!AS1307*0.347,2),IF(J1307='Категорія витрат'!$F$7,ROUND('Додаток 3._Бюджет детальний ПР'!AS1307*0.0841,2),0))))</f>
        <v>0</v>
      </c>
      <c r="AU1307" s="151">
        <f t="shared" si="669"/>
        <v>0</v>
      </c>
      <c r="AV1307" s="179"/>
      <c r="AW1307" s="179"/>
      <c r="AX1307" s="179"/>
      <c r="AY1307" s="179"/>
      <c r="AZ1307" s="179"/>
      <c r="BA1307" s="179"/>
      <c r="BB1307" s="179"/>
      <c r="BC1307" s="179"/>
      <c r="BD1307" s="179"/>
      <c r="BE1307" s="179"/>
      <c r="BF1307" s="179"/>
      <c r="BG1307" s="179"/>
      <c r="BH1307" s="48">
        <f t="shared" si="678"/>
        <v>0</v>
      </c>
      <c r="BI1307" s="48">
        <f t="shared" si="679"/>
        <v>0</v>
      </c>
      <c r="BJ1307" s="48">
        <f t="shared" si="680"/>
        <v>0</v>
      </c>
      <c r="BK1307" s="48">
        <f t="shared" si="681"/>
        <v>0</v>
      </c>
      <c r="BL1307" s="48">
        <f t="shared" si="682"/>
        <v>0</v>
      </c>
      <c r="BM1307" s="48">
        <f t="shared" si="683"/>
        <v>0</v>
      </c>
      <c r="BN1307" s="48">
        <f t="shared" si="684"/>
        <v>0</v>
      </c>
      <c r="BO1307" s="48">
        <f t="shared" si="685"/>
        <v>0</v>
      </c>
      <c r="BP1307" s="179"/>
      <c r="BQ1307" s="179"/>
      <c r="BR1307" s="189"/>
      <c r="BS1307" s="174"/>
      <c r="BT1307" s="86">
        <f t="shared" si="696"/>
        <v>0</v>
      </c>
      <c r="BU1307" s="174"/>
      <c r="BV1307" s="176"/>
      <c r="BW1307" s="169"/>
      <c r="BX1307" s="157">
        <f>IF(J1307='Категорія витрат'!$F$2,ROUND('Додаток 3._Бюджет детальний ПР'!BW1307*0.3676,2),IF(J1307='Категорія витрат'!$F$3,ROUND('Додаток 3._Бюджет детальний ПР'!BW1307*0.347,2),IF(J1307='Категорія витрат'!$F$4,ROUND('Додаток 3._Бюджет детальний ПР'!BW1307*0.347,2),IF(J1307='Категорія витрат'!$F$7,ROUND('Додаток 3._Бюджет детальний ПР'!BW1307*0.0841,2),0))))</f>
        <v>0</v>
      </c>
      <c r="BY1307" s="151">
        <f t="shared" si="697"/>
        <v>0</v>
      </c>
      <c r="BZ1307" s="179"/>
      <c r="CA1307" s="179"/>
      <c r="CB1307" s="179"/>
      <c r="CC1307" s="179"/>
      <c r="CD1307" s="179"/>
      <c r="CE1307" s="179"/>
      <c r="CF1307" s="179"/>
      <c r="CG1307" s="179"/>
      <c r="CH1307" s="179"/>
      <c r="CI1307" s="179"/>
      <c r="CJ1307" s="179"/>
      <c r="CK1307" s="179"/>
      <c r="CL1307" s="48">
        <f t="shared" si="686"/>
        <v>0</v>
      </c>
      <c r="CM1307" s="48">
        <f t="shared" si="687"/>
        <v>0</v>
      </c>
      <c r="CN1307" s="48">
        <f t="shared" si="688"/>
        <v>0</v>
      </c>
      <c r="CO1307" s="48">
        <f t="shared" si="689"/>
        <v>0</v>
      </c>
      <c r="CP1307" s="48">
        <f t="shared" si="690"/>
        <v>0</v>
      </c>
      <c r="CQ1307" s="48">
        <f t="shared" si="691"/>
        <v>0</v>
      </c>
      <c r="CR1307" s="48">
        <f t="shared" si="692"/>
        <v>0</v>
      </c>
      <c r="CS1307" s="48">
        <f t="shared" si="693"/>
        <v>0</v>
      </c>
      <c r="CT1307" s="179"/>
      <c r="CU1307" s="179"/>
    </row>
    <row r="1308" spans="1:99" ht="20.100000000000001" customHeight="1" x14ac:dyDescent="0.25">
      <c r="A1308" s="57">
        <v>1303</v>
      </c>
      <c r="B1308" s="398" t="str">
        <f>IF(D1308='Напрямки конкурса'!$L$2,'Напрямки конкурса'!$B$2,IF(D1308='Напрямки конкурса'!$L$3,'Напрямки конкурса'!$B$3,IF(D1308='Напрямки конкурса'!$L$4,'Напрямки конкурса'!$B$4,IF(D1308='Напрямки конкурса'!$L$5,'Напрямки конкурса'!$B$5,IF(D1308='Напрямки конкурса'!$L$6,'Напрямки конкурса'!$B$6,IF(D1308='Напрямки конкурса'!$L$7,'Напрямки конкурса'!$B$7,IF(D1308='Напрямки конкурса'!$L$8,'Напрямки конкурса'!$B$8,IF(D1308='Напрямки конкурса'!$L$9,'Напрямки конкурса'!$B$9,IF(D1308='Напрямки конкурса'!$L$10,'Напрямки конкурса'!$B$10,IF(D1308='Напрямки конкурса'!$L$11,'Напрямки конкурса'!$B$11,IF(D1308='Напрямки конкурса'!$L$12,'Напрямки конкурса'!$B$12,IF(D1308='Напрямки конкурса'!$L$13,'Напрямки конкурса'!$B$13,IF(D1308='Напрямки конкурса'!$L$14,'Напрямки конкурса'!$B$14,IF(D1308='Напрямки конкурса'!$L$15,'Напрямки конкурса'!$B$15,IF(D1308='Напрямки конкурса'!$L$16,'Напрямки конкурса'!$B$16,IF(D1308='Напрямки конкурса'!$L$17,'Напрямки конкурса'!$B$17,IF(D1308='Напрямки конкурса'!$L$18,'Напрямки конкурса'!$B$18,IF(D1308='Напрямки конкурса'!$L$19,'Напрямки конкурса'!$B$19,IF(D1308='Напрямки конкурса'!$L$20,'Напрямки конкурса'!$B$20,IF(D1308='Напрямки конкурса'!$L$21,'Напрямки конкурса'!$B$21,IF(D1308='Напрямки конкурса'!$L$22,'Напрямки конкурса'!$B$22,IF(D1308='Напрямки конкурса'!$L$23,'Напрямки конкурса'!$B$23,IF(D1308='Напрямки конкурса'!$L$24,'Напрямки конкурса'!$B$24,IF(D1308='Напрямки конкурса'!$L$25,'Напрямки конкурса'!$B$25,IF(D1308='Напрямки конкурса'!$L$26,'Напрямки конкурса'!$B$26,IF(D1308='Напрямки конкурса'!$L$27,'Напрямки конкурса'!$B$27,IF(D1308='Напрямки конкурса'!$L$28,'Напрямки конкурса'!$B$28,"")))))))))))))))))))))))))))</f>
        <v/>
      </c>
      <c r="C1308" s="58" t="str">
        <f>IF(D1308='Напрямки конкурса'!$L$2,'Напрямки конкурса'!$K$2,IF(D1308='Напрямки конкурса'!$L$3,'Напрямки конкурса'!$K$3,IF(D1308='Напрямки конкурса'!$L$4,'Напрямки конкурса'!$K$4,IF(D1308='Напрямки конкурса'!$L$5,'Напрямки конкурса'!$K$5,IF(D1308='Напрямки конкурса'!$L$6,'Напрямки конкурса'!$K$6,IF(D1308='Напрямки конкурса'!$L$7,'Напрямки конкурса'!$K$7,IF(D1308='Напрямки конкурса'!$L$8,'Напрямки конкурса'!$K$8,IF(D1308='Напрямки конкурса'!$L$9,'Напрямки конкурса'!$K$9,IF(D1308='Напрямки конкурса'!$L$10,'Напрямки конкурса'!$K$10,IF(D1308='Напрямки конкурса'!$L$11,'Напрямки конкурса'!$K$11,IF(D1308='Напрямки конкурса'!$L$12,'Напрямки конкурса'!$K$12,IF(D1308='Напрямки конкурса'!$L$13,'Напрямки конкурса'!$K$13,IF(D1308='Напрямки конкурса'!$L$14,'Напрямки конкурса'!$K$14,IF(D1308='Напрямки конкурса'!$L$15,'Напрямки конкурса'!$K$15,IF(D1308='Напрямки конкурса'!$L$16,'Напрямки конкурса'!$K$16,IF(D1308='Напрямки конкурса'!$L$17,'Напрямки конкурса'!$K$17,IF(D1308='Напрямки конкурса'!$L$18,'Напрямки конкурса'!$K$18,IF(D1308='Напрямки конкурса'!$L$19,'Напрямки конкурса'!$K$19,IF(D1308='Напрямки конкурса'!$L$20,'Напрямки конкурса'!$K$20,IF(D1308='Напрямки конкурса'!$L$21,'Напрямки конкурса'!$K$21,IF(D1308='Напрямки конкурса'!$L$22,'Напрямки конкурса'!$K$22,IF(D1308='Напрямки конкурса'!$L$23,'Напрямки конкурса'!$K$23,IF(D1308='Напрямки конкурса'!$L$24,'Напрямки конкурса'!$K$24,IF(D1308='Напрямки конкурса'!$L$25,'Напрямки конкурса'!$K$25,IF(D1308='Напрямки конкурса'!$L$26,'Напрямки конкурса'!$K$26,IF(D1308='Напрямки конкурса'!$L$27,'Напрямки конкурса'!$K$27,IF(D1308='Напрямки конкурса'!$L$28,'Напрямки конкурса'!$K$28,"")))))))))))))))))))))))))))</f>
        <v/>
      </c>
      <c r="D1308" s="554"/>
      <c r="E1308" s="169"/>
      <c r="F1308" s="169"/>
      <c r="G1308" s="169"/>
      <c r="H1308" s="148" t="str">
        <f>IF(I1308='Категорія витрат'!$B$2,'Категорія витрат'!$A$2,IF(I1308='Категорія витрат'!$B$3,'Категорія витрат'!$A$3,IF(I1308='Категорія витрат'!$B$4,'Категорія витрат'!$A$4,IF(I1308='Категорія витрат'!$B$5,'Категорія витрат'!$A$5,IF(I1308='Категорія витрат'!$B$6,'Категорія витрат'!$A$6,IF(I1308='Категорія витрат'!$B$7,'Категорія витрат'!$A$7,IF(I1308='Категорія витрат'!$B$8,'Категорія витрат'!$A$8,IF(I1308='Категорія витрат'!$B$9,'Категорія витрат'!$A$9,IF(I1308='Категорія витрат'!$B$10,'Категорія витрат'!$A$10,IF(I1308='Категорія витрат'!$B$11,'Категорія витрат'!$A$11,IF(I1308='Категорія витрат'!$B$12,'Категорія витрат'!$A$12,IF(I1308='Категорія витрат'!$B$13,'Категорія витрат'!$A$13,IF(I1308='Категорія витрат'!$B$14,'Категорія витрат'!$A$14,IF(I1308='Категорія витрат'!$B$15,'Категорія витрат'!$A$15,IF(I1308='Категорія витрат'!$B$16,'Категорія витрат'!$A$16,IF(I1308='Категорія витрат'!$B$17,'Категорія витрат'!$A$17,IF(I1308='Категорія витрат'!$B$18,'Категорія витрат'!$A$18,IF(I1308='Категорія витрат'!$B$19,'Категорія витрат'!$A$19,IF(I1308='Категорія витрат'!$B$20,'Категорія витрат'!$A$20,IF(I1308='Категорія витрат'!$B$21,'Категорія витрат'!$A$21,IF(I1308='Категорія витрат'!$B$22,'Категорія витрат'!$A$22,IF(I1308='Категорія витрат'!$B$23,'Категорія витрат'!$A$23,IF(I1308='Категорія витрат'!$B$24,'Категорія витрат'!$A$24,IF(I1308='Категорія витрат'!$B$25,'Категорія витрат'!$A$25,IF(I1308='Категорія витрат'!$B$26,'Категорія витрат'!$A$26,IF(I1308='Категорія витрат'!$B$27,'Категорія витрат'!$A$27,IF(I1308='Категорія витрат'!$B$28,'Категорія витрат'!$A$28,IF(I1308='Категорія витрат'!$B$29,'Категорія витрат'!$A$29,IF(I1308='Категорія витрат'!$B$30,'Категорія витрат'!$A$30,"")))))))))))))))))))))))))))))</f>
        <v/>
      </c>
      <c r="I1308" s="172"/>
      <c r="J1308" s="171"/>
      <c r="K1308" s="174"/>
      <c r="L1308" s="86">
        <f t="shared" si="694"/>
        <v>0</v>
      </c>
      <c r="M1308" s="174"/>
      <c r="N1308" s="176"/>
      <c r="O1308" s="169"/>
      <c r="P1308" s="157">
        <f>IF(J1308='Категорія витрат'!$F$2,ROUND('Додаток 3._Бюджет детальний ПР'!O1308*0.3676,2),IF(J1308='Категорія витрат'!$F$3,ROUND('Додаток 3._Бюджет детальний ПР'!O1308*0.347,2),IF(J1308='Категорія витрат'!$F$4,ROUND('Додаток 3._Бюджет детальний ПР'!O1308*0.347,2),IF(J1308='Категорія витрат'!$F$7,ROUND('Додаток 3._Бюджет детальний ПР'!O1308*0.0841,2),0))))</f>
        <v>0</v>
      </c>
      <c r="Q1308" s="151">
        <f t="shared" si="668"/>
        <v>0</v>
      </c>
      <c r="R1308" s="179"/>
      <c r="S1308" s="179"/>
      <c r="T1308" s="179"/>
      <c r="U1308" s="179"/>
      <c r="V1308" s="179"/>
      <c r="W1308" s="179"/>
      <c r="X1308" s="179"/>
      <c r="Y1308" s="179"/>
      <c r="Z1308" s="179"/>
      <c r="AA1308" s="179"/>
      <c r="AB1308" s="179"/>
      <c r="AC1308" s="179"/>
      <c r="AD1308" s="48">
        <f t="shared" si="670"/>
        <v>0</v>
      </c>
      <c r="AE1308" s="48">
        <f t="shared" si="671"/>
        <v>0</v>
      </c>
      <c r="AF1308" s="48">
        <f t="shared" si="672"/>
        <v>0</v>
      </c>
      <c r="AG1308" s="48">
        <f t="shared" si="673"/>
        <v>0</v>
      </c>
      <c r="AH1308" s="48">
        <f t="shared" si="674"/>
        <v>0</v>
      </c>
      <c r="AI1308" s="48">
        <f t="shared" si="675"/>
        <v>0</v>
      </c>
      <c r="AJ1308" s="48">
        <f t="shared" si="676"/>
        <v>0</v>
      </c>
      <c r="AK1308" s="48">
        <f t="shared" si="677"/>
        <v>0</v>
      </c>
      <c r="AL1308" s="179"/>
      <c r="AM1308" s="179"/>
      <c r="AN1308" s="76"/>
      <c r="AO1308" s="174"/>
      <c r="AP1308" s="86">
        <f t="shared" si="695"/>
        <v>0</v>
      </c>
      <c r="AQ1308" s="174"/>
      <c r="AR1308" s="176"/>
      <c r="AS1308" s="169"/>
      <c r="AT1308" s="157">
        <f>IF(J1308='Категорія витрат'!$F$2,ROUND('Додаток 3._Бюджет детальний ПР'!AS1308*0.3676,2),IF(J1308='Категорія витрат'!$F$3,ROUND('Додаток 3._Бюджет детальний ПР'!AS1308*0.347,2),IF(J1308='Категорія витрат'!$F$4,ROUND('Додаток 3._Бюджет детальний ПР'!AS1308*0.347,2),IF(J1308='Категорія витрат'!$F$7,ROUND('Додаток 3._Бюджет детальний ПР'!AS1308*0.0841,2),0))))</f>
        <v>0</v>
      </c>
      <c r="AU1308" s="151">
        <f t="shared" si="669"/>
        <v>0</v>
      </c>
      <c r="AV1308" s="179"/>
      <c r="AW1308" s="179"/>
      <c r="AX1308" s="179"/>
      <c r="AY1308" s="179"/>
      <c r="AZ1308" s="179"/>
      <c r="BA1308" s="179"/>
      <c r="BB1308" s="179"/>
      <c r="BC1308" s="179"/>
      <c r="BD1308" s="179"/>
      <c r="BE1308" s="179"/>
      <c r="BF1308" s="179"/>
      <c r="BG1308" s="179"/>
      <c r="BH1308" s="48">
        <f t="shared" si="678"/>
        <v>0</v>
      </c>
      <c r="BI1308" s="48">
        <f t="shared" si="679"/>
        <v>0</v>
      </c>
      <c r="BJ1308" s="48">
        <f t="shared" si="680"/>
        <v>0</v>
      </c>
      <c r="BK1308" s="48">
        <f t="shared" si="681"/>
        <v>0</v>
      </c>
      <c r="BL1308" s="48">
        <f t="shared" si="682"/>
        <v>0</v>
      </c>
      <c r="BM1308" s="48">
        <f t="shared" si="683"/>
        <v>0</v>
      </c>
      <c r="BN1308" s="48">
        <f t="shared" si="684"/>
        <v>0</v>
      </c>
      <c r="BO1308" s="48">
        <f t="shared" si="685"/>
        <v>0</v>
      </c>
      <c r="BP1308" s="179"/>
      <c r="BQ1308" s="179"/>
      <c r="BR1308" s="189"/>
      <c r="BS1308" s="174"/>
      <c r="BT1308" s="86">
        <f t="shared" si="696"/>
        <v>0</v>
      </c>
      <c r="BU1308" s="174"/>
      <c r="BV1308" s="176"/>
      <c r="BW1308" s="169"/>
      <c r="BX1308" s="157">
        <f>IF(J1308='Категорія витрат'!$F$2,ROUND('Додаток 3._Бюджет детальний ПР'!BW1308*0.3676,2),IF(J1308='Категорія витрат'!$F$3,ROUND('Додаток 3._Бюджет детальний ПР'!BW1308*0.347,2),IF(J1308='Категорія витрат'!$F$4,ROUND('Додаток 3._Бюджет детальний ПР'!BW1308*0.347,2),IF(J1308='Категорія витрат'!$F$7,ROUND('Додаток 3._Бюджет детальний ПР'!BW1308*0.0841,2),0))))</f>
        <v>0</v>
      </c>
      <c r="BY1308" s="151">
        <f t="shared" si="697"/>
        <v>0</v>
      </c>
      <c r="BZ1308" s="179"/>
      <c r="CA1308" s="179"/>
      <c r="CB1308" s="179"/>
      <c r="CC1308" s="179"/>
      <c r="CD1308" s="179"/>
      <c r="CE1308" s="179"/>
      <c r="CF1308" s="179"/>
      <c r="CG1308" s="179"/>
      <c r="CH1308" s="179"/>
      <c r="CI1308" s="179"/>
      <c r="CJ1308" s="179"/>
      <c r="CK1308" s="179"/>
      <c r="CL1308" s="48">
        <f t="shared" si="686"/>
        <v>0</v>
      </c>
      <c r="CM1308" s="48">
        <f t="shared" si="687"/>
        <v>0</v>
      </c>
      <c r="CN1308" s="48">
        <f t="shared" si="688"/>
        <v>0</v>
      </c>
      <c r="CO1308" s="48">
        <f t="shared" si="689"/>
        <v>0</v>
      </c>
      <c r="CP1308" s="48">
        <f t="shared" si="690"/>
        <v>0</v>
      </c>
      <c r="CQ1308" s="48">
        <f t="shared" si="691"/>
        <v>0</v>
      </c>
      <c r="CR1308" s="48">
        <f t="shared" si="692"/>
        <v>0</v>
      </c>
      <c r="CS1308" s="48">
        <f t="shared" si="693"/>
        <v>0</v>
      </c>
      <c r="CT1308" s="179"/>
      <c r="CU1308" s="179"/>
    </row>
    <row r="1309" spans="1:99" ht="20.100000000000001" customHeight="1" x14ac:dyDescent="0.25">
      <c r="A1309" s="57">
        <v>1304</v>
      </c>
      <c r="B1309" s="398" t="str">
        <f>IF(D1309='Напрямки конкурса'!$L$2,'Напрямки конкурса'!$B$2,IF(D1309='Напрямки конкурса'!$L$3,'Напрямки конкурса'!$B$3,IF(D1309='Напрямки конкурса'!$L$4,'Напрямки конкурса'!$B$4,IF(D1309='Напрямки конкурса'!$L$5,'Напрямки конкурса'!$B$5,IF(D1309='Напрямки конкурса'!$L$6,'Напрямки конкурса'!$B$6,IF(D1309='Напрямки конкурса'!$L$7,'Напрямки конкурса'!$B$7,IF(D1309='Напрямки конкурса'!$L$8,'Напрямки конкурса'!$B$8,IF(D1309='Напрямки конкурса'!$L$9,'Напрямки конкурса'!$B$9,IF(D1309='Напрямки конкурса'!$L$10,'Напрямки конкурса'!$B$10,IF(D1309='Напрямки конкурса'!$L$11,'Напрямки конкурса'!$B$11,IF(D1309='Напрямки конкурса'!$L$12,'Напрямки конкурса'!$B$12,IF(D1309='Напрямки конкурса'!$L$13,'Напрямки конкурса'!$B$13,IF(D1309='Напрямки конкурса'!$L$14,'Напрямки конкурса'!$B$14,IF(D1309='Напрямки конкурса'!$L$15,'Напрямки конкурса'!$B$15,IF(D1309='Напрямки конкурса'!$L$16,'Напрямки конкурса'!$B$16,IF(D1309='Напрямки конкурса'!$L$17,'Напрямки конкурса'!$B$17,IF(D1309='Напрямки конкурса'!$L$18,'Напрямки конкурса'!$B$18,IF(D1309='Напрямки конкурса'!$L$19,'Напрямки конкурса'!$B$19,IF(D1309='Напрямки конкурса'!$L$20,'Напрямки конкурса'!$B$20,IF(D1309='Напрямки конкурса'!$L$21,'Напрямки конкурса'!$B$21,IF(D1309='Напрямки конкурса'!$L$22,'Напрямки конкурса'!$B$22,IF(D1309='Напрямки конкурса'!$L$23,'Напрямки конкурса'!$B$23,IF(D1309='Напрямки конкурса'!$L$24,'Напрямки конкурса'!$B$24,IF(D1309='Напрямки конкурса'!$L$25,'Напрямки конкурса'!$B$25,IF(D1309='Напрямки конкурса'!$L$26,'Напрямки конкурса'!$B$26,IF(D1309='Напрямки конкурса'!$L$27,'Напрямки конкурса'!$B$27,IF(D1309='Напрямки конкурса'!$L$28,'Напрямки конкурса'!$B$28,"")))))))))))))))))))))))))))</f>
        <v/>
      </c>
      <c r="C1309" s="58" t="str">
        <f>IF(D1309='Напрямки конкурса'!$L$2,'Напрямки конкурса'!$K$2,IF(D1309='Напрямки конкурса'!$L$3,'Напрямки конкурса'!$K$3,IF(D1309='Напрямки конкурса'!$L$4,'Напрямки конкурса'!$K$4,IF(D1309='Напрямки конкурса'!$L$5,'Напрямки конкурса'!$K$5,IF(D1309='Напрямки конкурса'!$L$6,'Напрямки конкурса'!$K$6,IF(D1309='Напрямки конкурса'!$L$7,'Напрямки конкурса'!$K$7,IF(D1309='Напрямки конкурса'!$L$8,'Напрямки конкурса'!$K$8,IF(D1309='Напрямки конкурса'!$L$9,'Напрямки конкурса'!$K$9,IF(D1309='Напрямки конкурса'!$L$10,'Напрямки конкурса'!$K$10,IF(D1309='Напрямки конкурса'!$L$11,'Напрямки конкурса'!$K$11,IF(D1309='Напрямки конкурса'!$L$12,'Напрямки конкурса'!$K$12,IF(D1309='Напрямки конкурса'!$L$13,'Напрямки конкурса'!$K$13,IF(D1309='Напрямки конкурса'!$L$14,'Напрямки конкурса'!$K$14,IF(D1309='Напрямки конкурса'!$L$15,'Напрямки конкурса'!$K$15,IF(D1309='Напрямки конкурса'!$L$16,'Напрямки конкурса'!$K$16,IF(D1309='Напрямки конкурса'!$L$17,'Напрямки конкурса'!$K$17,IF(D1309='Напрямки конкурса'!$L$18,'Напрямки конкурса'!$K$18,IF(D1309='Напрямки конкурса'!$L$19,'Напрямки конкурса'!$K$19,IF(D1309='Напрямки конкурса'!$L$20,'Напрямки конкурса'!$K$20,IF(D1309='Напрямки конкурса'!$L$21,'Напрямки конкурса'!$K$21,IF(D1309='Напрямки конкурса'!$L$22,'Напрямки конкурса'!$K$22,IF(D1309='Напрямки конкурса'!$L$23,'Напрямки конкурса'!$K$23,IF(D1309='Напрямки конкурса'!$L$24,'Напрямки конкурса'!$K$24,IF(D1309='Напрямки конкурса'!$L$25,'Напрямки конкурса'!$K$25,IF(D1309='Напрямки конкурса'!$L$26,'Напрямки конкурса'!$K$26,IF(D1309='Напрямки конкурса'!$L$27,'Напрямки конкурса'!$K$27,IF(D1309='Напрямки конкурса'!$L$28,'Напрямки конкурса'!$K$28,"")))))))))))))))))))))))))))</f>
        <v/>
      </c>
      <c r="D1309" s="554"/>
      <c r="E1309" s="169"/>
      <c r="F1309" s="169"/>
      <c r="G1309" s="169"/>
      <c r="H1309" s="148" t="str">
        <f>IF(I1309='Категорія витрат'!$B$2,'Категорія витрат'!$A$2,IF(I1309='Категорія витрат'!$B$3,'Категорія витрат'!$A$3,IF(I1309='Категорія витрат'!$B$4,'Категорія витрат'!$A$4,IF(I1309='Категорія витрат'!$B$5,'Категорія витрат'!$A$5,IF(I1309='Категорія витрат'!$B$6,'Категорія витрат'!$A$6,IF(I1309='Категорія витрат'!$B$7,'Категорія витрат'!$A$7,IF(I1309='Категорія витрат'!$B$8,'Категорія витрат'!$A$8,IF(I1309='Категорія витрат'!$B$9,'Категорія витрат'!$A$9,IF(I1309='Категорія витрат'!$B$10,'Категорія витрат'!$A$10,IF(I1309='Категорія витрат'!$B$11,'Категорія витрат'!$A$11,IF(I1309='Категорія витрат'!$B$12,'Категорія витрат'!$A$12,IF(I1309='Категорія витрат'!$B$13,'Категорія витрат'!$A$13,IF(I1309='Категорія витрат'!$B$14,'Категорія витрат'!$A$14,IF(I1309='Категорія витрат'!$B$15,'Категорія витрат'!$A$15,IF(I1309='Категорія витрат'!$B$16,'Категорія витрат'!$A$16,IF(I1309='Категорія витрат'!$B$17,'Категорія витрат'!$A$17,IF(I1309='Категорія витрат'!$B$18,'Категорія витрат'!$A$18,IF(I1309='Категорія витрат'!$B$19,'Категорія витрат'!$A$19,IF(I1309='Категорія витрат'!$B$20,'Категорія витрат'!$A$20,IF(I1309='Категорія витрат'!$B$21,'Категорія витрат'!$A$21,IF(I1309='Категорія витрат'!$B$22,'Категорія витрат'!$A$22,IF(I1309='Категорія витрат'!$B$23,'Категорія витрат'!$A$23,IF(I1309='Категорія витрат'!$B$24,'Категорія витрат'!$A$24,IF(I1309='Категорія витрат'!$B$25,'Категорія витрат'!$A$25,IF(I1309='Категорія витрат'!$B$26,'Категорія витрат'!$A$26,IF(I1309='Категорія витрат'!$B$27,'Категорія витрат'!$A$27,IF(I1309='Категорія витрат'!$B$28,'Категорія витрат'!$A$28,IF(I1309='Категорія витрат'!$B$29,'Категорія витрат'!$A$29,IF(I1309='Категорія витрат'!$B$30,'Категорія витрат'!$A$30,"")))))))))))))))))))))))))))))</f>
        <v/>
      </c>
      <c r="I1309" s="172"/>
      <c r="J1309" s="171"/>
      <c r="K1309" s="174"/>
      <c r="L1309" s="86">
        <f t="shared" si="694"/>
        <v>0</v>
      </c>
      <c r="M1309" s="174"/>
      <c r="N1309" s="176"/>
      <c r="O1309" s="169"/>
      <c r="P1309" s="157">
        <f>IF(J1309='Категорія витрат'!$F$2,ROUND('Додаток 3._Бюджет детальний ПР'!O1309*0.3676,2),IF(J1309='Категорія витрат'!$F$3,ROUND('Додаток 3._Бюджет детальний ПР'!O1309*0.347,2),IF(J1309='Категорія витрат'!$F$4,ROUND('Додаток 3._Бюджет детальний ПР'!O1309*0.347,2),IF(J1309='Категорія витрат'!$F$7,ROUND('Додаток 3._Бюджет детальний ПР'!O1309*0.0841,2),0))))</f>
        <v>0</v>
      </c>
      <c r="Q1309" s="151">
        <f t="shared" si="668"/>
        <v>0</v>
      </c>
      <c r="R1309" s="179"/>
      <c r="S1309" s="179"/>
      <c r="T1309" s="179"/>
      <c r="U1309" s="179"/>
      <c r="V1309" s="179"/>
      <c r="W1309" s="179"/>
      <c r="X1309" s="179"/>
      <c r="Y1309" s="179"/>
      <c r="Z1309" s="179"/>
      <c r="AA1309" s="179"/>
      <c r="AB1309" s="179"/>
      <c r="AC1309" s="179"/>
      <c r="AD1309" s="48">
        <f t="shared" si="670"/>
        <v>0</v>
      </c>
      <c r="AE1309" s="48">
        <f t="shared" si="671"/>
        <v>0</v>
      </c>
      <c r="AF1309" s="48">
        <f t="shared" si="672"/>
        <v>0</v>
      </c>
      <c r="AG1309" s="48">
        <f t="shared" si="673"/>
        <v>0</v>
      </c>
      <c r="AH1309" s="48">
        <f t="shared" si="674"/>
        <v>0</v>
      </c>
      <c r="AI1309" s="48">
        <f t="shared" si="675"/>
        <v>0</v>
      </c>
      <c r="AJ1309" s="48">
        <f t="shared" si="676"/>
        <v>0</v>
      </c>
      <c r="AK1309" s="48">
        <f t="shared" si="677"/>
        <v>0</v>
      </c>
      <c r="AL1309" s="179"/>
      <c r="AM1309" s="179"/>
      <c r="AN1309" s="76"/>
      <c r="AO1309" s="174"/>
      <c r="AP1309" s="86">
        <f t="shared" si="695"/>
        <v>0</v>
      </c>
      <c r="AQ1309" s="174"/>
      <c r="AR1309" s="176"/>
      <c r="AS1309" s="169"/>
      <c r="AT1309" s="157">
        <f>IF(J1309='Категорія витрат'!$F$2,ROUND('Додаток 3._Бюджет детальний ПР'!AS1309*0.3676,2),IF(J1309='Категорія витрат'!$F$3,ROUND('Додаток 3._Бюджет детальний ПР'!AS1309*0.347,2),IF(J1309='Категорія витрат'!$F$4,ROUND('Додаток 3._Бюджет детальний ПР'!AS1309*0.347,2),IF(J1309='Категорія витрат'!$F$7,ROUND('Додаток 3._Бюджет детальний ПР'!AS1309*0.0841,2),0))))</f>
        <v>0</v>
      </c>
      <c r="AU1309" s="151">
        <f t="shared" si="669"/>
        <v>0</v>
      </c>
      <c r="AV1309" s="179"/>
      <c r="AW1309" s="179"/>
      <c r="AX1309" s="179"/>
      <c r="AY1309" s="179"/>
      <c r="AZ1309" s="179"/>
      <c r="BA1309" s="179"/>
      <c r="BB1309" s="179"/>
      <c r="BC1309" s="179"/>
      <c r="BD1309" s="179"/>
      <c r="BE1309" s="179"/>
      <c r="BF1309" s="179"/>
      <c r="BG1309" s="179"/>
      <c r="BH1309" s="48">
        <f t="shared" si="678"/>
        <v>0</v>
      </c>
      <c r="BI1309" s="48">
        <f t="shared" si="679"/>
        <v>0</v>
      </c>
      <c r="BJ1309" s="48">
        <f t="shared" si="680"/>
        <v>0</v>
      </c>
      <c r="BK1309" s="48">
        <f t="shared" si="681"/>
        <v>0</v>
      </c>
      <c r="BL1309" s="48">
        <f t="shared" si="682"/>
        <v>0</v>
      </c>
      <c r="BM1309" s="48">
        <f t="shared" si="683"/>
        <v>0</v>
      </c>
      <c r="BN1309" s="48">
        <f t="shared" si="684"/>
        <v>0</v>
      </c>
      <c r="BO1309" s="48">
        <f t="shared" si="685"/>
        <v>0</v>
      </c>
      <c r="BP1309" s="179"/>
      <c r="BQ1309" s="179"/>
      <c r="BR1309" s="189"/>
      <c r="BS1309" s="174"/>
      <c r="BT1309" s="86">
        <f t="shared" si="696"/>
        <v>0</v>
      </c>
      <c r="BU1309" s="174"/>
      <c r="BV1309" s="176"/>
      <c r="BW1309" s="169"/>
      <c r="BX1309" s="157">
        <f>IF(J1309='Категорія витрат'!$F$2,ROUND('Додаток 3._Бюджет детальний ПР'!BW1309*0.3676,2),IF(J1309='Категорія витрат'!$F$3,ROUND('Додаток 3._Бюджет детальний ПР'!BW1309*0.347,2),IF(J1309='Категорія витрат'!$F$4,ROUND('Додаток 3._Бюджет детальний ПР'!BW1309*0.347,2),IF(J1309='Категорія витрат'!$F$7,ROUND('Додаток 3._Бюджет детальний ПР'!BW1309*0.0841,2),0))))</f>
        <v>0</v>
      </c>
      <c r="BY1309" s="151">
        <f t="shared" si="697"/>
        <v>0</v>
      </c>
      <c r="BZ1309" s="179"/>
      <c r="CA1309" s="179"/>
      <c r="CB1309" s="179"/>
      <c r="CC1309" s="179"/>
      <c r="CD1309" s="179"/>
      <c r="CE1309" s="179"/>
      <c r="CF1309" s="179"/>
      <c r="CG1309" s="179"/>
      <c r="CH1309" s="179"/>
      <c r="CI1309" s="179"/>
      <c r="CJ1309" s="179"/>
      <c r="CK1309" s="179"/>
      <c r="CL1309" s="48">
        <f t="shared" si="686"/>
        <v>0</v>
      </c>
      <c r="CM1309" s="48">
        <f t="shared" si="687"/>
        <v>0</v>
      </c>
      <c r="CN1309" s="48">
        <f t="shared" si="688"/>
        <v>0</v>
      </c>
      <c r="CO1309" s="48">
        <f t="shared" si="689"/>
        <v>0</v>
      </c>
      <c r="CP1309" s="48">
        <f t="shared" si="690"/>
        <v>0</v>
      </c>
      <c r="CQ1309" s="48">
        <f t="shared" si="691"/>
        <v>0</v>
      </c>
      <c r="CR1309" s="48">
        <f t="shared" si="692"/>
        <v>0</v>
      </c>
      <c r="CS1309" s="48">
        <f t="shared" si="693"/>
        <v>0</v>
      </c>
      <c r="CT1309" s="179"/>
      <c r="CU1309" s="179"/>
    </row>
    <row r="1310" spans="1:99" ht="20.100000000000001" customHeight="1" x14ac:dyDescent="0.25">
      <c r="A1310" s="57">
        <v>1305</v>
      </c>
      <c r="B1310" s="398" t="str">
        <f>IF(D1310='Напрямки конкурса'!$L$2,'Напрямки конкурса'!$B$2,IF(D1310='Напрямки конкурса'!$L$3,'Напрямки конкурса'!$B$3,IF(D1310='Напрямки конкурса'!$L$4,'Напрямки конкурса'!$B$4,IF(D1310='Напрямки конкурса'!$L$5,'Напрямки конкурса'!$B$5,IF(D1310='Напрямки конкурса'!$L$6,'Напрямки конкурса'!$B$6,IF(D1310='Напрямки конкурса'!$L$7,'Напрямки конкурса'!$B$7,IF(D1310='Напрямки конкурса'!$L$8,'Напрямки конкурса'!$B$8,IF(D1310='Напрямки конкурса'!$L$9,'Напрямки конкурса'!$B$9,IF(D1310='Напрямки конкурса'!$L$10,'Напрямки конкурса'!$B$10,IF(D1310='Напрямки конкурса'!$L$11,'Напрямки конкурса'!$B$11,IF(D1310='Напрямки конкурса'!$L$12,'Напрямки конкурса'!$B$12,IF(D1310='Напрямки конкурса'!$L$13,'Напрямки конкурса'!$B$13,IF(D1310='Напрямки конкурса'!$L$14,'Напрямки конкурса'!$B$14,IF(D1310='Напрямки конкурса'!$L$15,'Напрямки конкурса'!$B$15,IF(D1310='Напрямки конкурса'!$L$16,'Напрямки конкурса'!$B$16,IF(D1310='Напрямки конкурса'!$L$17,'Напрямки конкурса'!$B$17,IF(D1310='Напрямки конкурса'!$L$18,'Напрямки конкурса'!$B$18,IF(D1310='Напрямки конкурса'!$L$19,'Напрямки конкурса'!$B$19,IF(D1310='Напрямки конкурса'!$L$20,'Напрямки конкурса'!$B$20,IF(D1310='Напрямки конкурса'!$L$21,'Напрямки конкурса'!$B$21,IF(D1310='Напрямки конкурса'!$L$22,'Напрямки конкурса'!$B$22,IF(D1310='Напрямки конкурса'!$L$23,'Напрямки конкурса'!$B$23,IF(D1310='Напрямки конкурса'!$L$24,'Напрямки конкурса'!$B$24,IF(D1310='Напрямки конкурса'!$L$25,'Напрямки конкурса'!$B$25,IF(D1310='Напрямки конкурса'!$L$26,'Напрямки конкурса'!$B$26,IF(D1310='Напрямки конкурса'!$L$27,'Напрямки конкурса'!$B$27,IF(D1310='Напрямки конкурса'!$L$28,'Напрямки конкурса'!$B$28,"")))))))))))))))))))))))))))</f>
        <v/>
      </c>
      <c r="C1310" s="58" t="str">
        <f>IF(D1310='Напрямки конкурса'!$L$2,'Напрямки конкурса'!$K$2,IF(D1310='Напрямки конкурса'!$L$3,'Напрямки конкурса'!$K$3,IF(D1310='Напрямки конкурса'!$L$4,'Напрямки конкурса'!$K$4,IF(D1310='Напрямки конкурса'!$L$5,'Напрямки конкурса'!$K$5,IF(D1310='Напрямки конкурса'!$L$6,'Напрямки конкурса'!$K$6,IF(D1310='Напрямки конкурса'!$L$7,'Напрямки конкурса'!$K$7,IF(D1310='Напрямки конкурса'!$L$8,'Напрямки конкурса'!$K$8,IF(D1310='Напрямки конкурса'!$L$9,'Напрямки конкурса'!$K$9,IF(D1310='Напрямки конкурса'!$L$10,'Напрямки конкурса'!$K$10,IF(D1310='Напрямки конкурса'!$L$11,'Напрямки конкурса'!$K$11,IF(D1310='Напрямки конкурса'!$L$12,'Напрямки конкурса'!$K$12,IF(D1310='Напрямки конкурса'!$L$13,'Напрямки конкурса'!$K$13,IF(D1310='Напрямки конкурса'!$L$14,'Напрямки конкурса'!$K$14,IF(D1310='Напрямки конкурса'!$L$15,'Напрямки конкурса'!$K$15,IF(D1310='Напрямки конкурса'!$L$16,'Напрямки конкурса'!$K$16,IF(D1310='Напрямки конкурса'!$L$17,'Напрямки конкурса'!$K$17,IF(D1310='Напрямки конкурса'!$L$18,'Напрямки конкурса'!$K$18,IF(D1310='Напрямки конкурса'!$L$19,'Напрямки конкурса'!$K$19,IF(D1310='Напрямки конкурса'!$L$20,'Напрямки конкурса'!$K$20,IF(D1310='Напрямки конкурса'!$L$21,'Напрямки конкурса'!$K$21,IF(D1310='Напрямки конкурса'!$L$22,'Напрямки конкурса'!$K$22,IF(D1310='Напрямки конкурса'!$L$23,'Напрямки конкурса'!$K$23,IF(D1310='Напрямки конкурса'!$L$24,'Напрямки конкурса'!$K$24,IF(D1310='Напрямки конкурса'!$L$25,'Напрямки конкурса'!$K$25,IF(D1310='Напрямки конкурса'!$L$26,'Напрямки конкурса'!$K$26,IF(D1310='Напрямки конкурса'!$L$27,'Напрямки конкурса'!$K$27,IF(D1310='Напрямки конкурса'!$L$28,'Напрямки конкурса'!$K$28,"")))))))))))))))))))))))))))</f>
        <v/>
      </c>
      <c r="D1310" s="554"/>
      <c r="E1310" s="169"/>
      <c r="F1310" s="169"/>
      <c r="G1310" s="169"/>
      <c r="H1310" s="148" t="str">
        <f>IF(I1310='Категорія витрат'!$B$2,'Категорія витрат'!$A$2,IF(I1310='Категорія витрат'!$B$3,'Категорія витрат'!$A$3,IF(I1310='Категорія витрат'!$B$4,'Категорія витрат'!$A$4,IF(I1310='Категорія витрат'!$B$5,'Категорія витрат'!$A$5,IF(I1310='Категорія витрат'!$B$6,'Категорія витрат'!$A$6,IF(I1310='Категорія витрат'!$B$7,'Категорія витрат'!$A$7,IF(I1310='Категорія витрат'!$B$8,'Категорія витрат'!$A$8,IF(I1310='Категорія витрат'!$B$9,'Категорія витрат'!$A$9,IF(I1310='Категорія витрат'!$B$10,'Категорія витрат'!$A$10,IF(I1310='Категорія витрат'!$B$11,'Категорія витрат'!$A$11,IF(I1310='Категорія витрат'!$B$12,'Категорія витрат'!$A$12,IF(I1310='Категорія витрат'!$B$13,'Категорія витрат'!$A$13,IF(I1310='Категорія витрат'!$B$14,'Категорія витрат'!$A$14,IF(I1310='Категорія витрат'!$B$15,'Категорія витрат'!$A$15,IF(I1310='Категорія витрат'!$B$16,'Категорія витрат'!$A$16,IF(I1310='Категорія витрат'!$B$17,'Категорія витрат'!$A$17,IF(I1310='Категорія витрат'!$B$18,'Категорія витрат'!$A$18,IF(I1310='Категорія витрат'!$B$19,'Категорія витрат'!$A$19,IF(I1310='Категорія витрат'!$B$20,'Категорія витрат'!$A$20,IF(I1310='Категорія витрат'!$B$21,'Категорія витрат'!$A$21,IF(I1310='Категорія витрат'!$B$22,'Категорія витрат'!$A$22,IF(I1310='Категорія витрат'!$B$23,'Категорія витрат'!$A$23,IF(I1310='Категорія витрат'!$B$24,'Категорія витрат'!$A$24,IF(I1310='Категорія витрат'!$B$25,'Категорія витрат'!$A$25,IF(I1310='Категорія витрат'!$B$26,'Категорія витрат'!$A$26,IF(I1310='Категорія витрат'!$B$27,'Категорія витрат'!$A$27,IF(I1310='Категорія витрат'!$B$28,'Категорія витрат'!$A$28,IF(I1310='Категорія витрат'!$B$29,'Категорія витрат'!$A$29,IF(I1310='Категорія витрат'!$B$30,'Категорія витрат'!$A$30,"")))))))))))))))))))))))))))))</f>
        <v/>
      </c>
      <c r="I1310" s="172"/>
      <c r="J1310" s="171"/>
      <c r="K1310" s="174"/>
      <c r="L1310" s="86">
        <f t="shared" si="694"/>
        <v>0</v>
      </c>
      <c r="M1310" s="174"/>
      <c r="N1310" s="176"/>
      <c r="O1310" s="169"/>
      <c r="P1310" s="157">
        <f>IF(J1310='Категорія витрат'!$F$2,ROUND('Додаток 3._Бюджет детальний ПР'!O1310*0.3676,2),IF(J1310='Категорія витрат'!$F$3,ROUND('Додаток 3._Бюджет детальний ПР'!O1310*0.347,2),IF(J1310='Категорія витрат'!$F$4,ROUND('Додаток 3._Бюджет детальний ПР'!O1310*0.347,2),IF(J1310='Категорія витрат'!$F$7,ROUND('Додаток 3._Бюджет детальний ПР'!O1310*0.0841,2),0))))</f>
        <v>0</v>
      </c>
      <c r="Q1310" s="151">
        <f t="shared" si="668"/>
        <v>0</v>
      </c>
      <c r="R1310" s="179"/>
      <c r="S1310" s="179"/>
      <c r="T1310" s="179"/>
      <c r="U1310" s="179"/>
      <c r="V1310" s="179"/>
      <c r="W1310" s="179"/>
      <c r="X1310" s="179"/>
      <c r="Y1310" s="179"/>
      <c r="Z1310" s="179"/>
      <c r="AA1310" s="179"/>
      <c r="AB1310" s="179"/>
      <c r="AC1310" s="179"/>
      <c r="AD1310" s="48">
        <f t="shared" si="670"/>
        <v>0</v>
      </c>
      <c r="AE1310" s="48">
        <f t="shared" si="671"/>
        <v>0</v>
      </c>
      <c r="AF1310" s="48">
        <f t="shared" si="672"/>
        <v>0</v>
      </c>
      <c r="AG1310" s="48">
        <f t="shared" si="673"/>
        <v>0</v>
      </c>
      <c r="AH1310" s="48">
        <f t="shared" si="674"/>
        <v>0</v>
      </c>
      <c r="AI1310" s="48">
        <f t="shared" si="675"/>
        <v>0</v>
      </c>
      <c r="AJ1310" s="48">
        <f t="shared" si="676"/>
        <v>0</v>
      </c>
      <c r="AK1310" s="48">
        <f t="shared" si="677"/>
        <v>0</v>
      </c>
      <c r="AL1310" s="179"/>
      <c r="AM1310" s="179"/>
      <c r="AN1310" s="76"/>
      <c r="AO1310" s="174"/>
      <c r="AP1310" s="86">
        <f t="shared" si="695"/>
        <v>0</v>
      </c>
      <c r="AQ1310" s="174"/>
      <c r="AR1310" s="176"/>
      <c r="AS1310" s="169"/>
      <c r="AT1310" s="157">
        <f>IF(J1310='Категорія витрат'!$F$2,ROUND('Додаток 3._Бюджет детальний ПР'!AS1310*0.3676,2),IF(J1310='Категорія витрат'!$F$3,ROUND('Додаток 3._Бюджет детальний ПР'!AS1310*0.347,2),IF(J1310='Категорія витрат'!$F$4,ROUND('Додаток 3._Бюджет детальний ПР'!AS1310*0.347,2),IF(J1310='Категорія витрат'!$F$7,ROUND('Додаток 3._Бюджет детальний ПР'!AS1310*0.0841,2),0))))</f>
        <v>0</v>
      </c>
      <c r="AU1310" s="151">
        <f t="shared" si="669"/>
        <v>0</v>
      </c>
      <c r="AV1310" s="179"/>
      <c r="AW1310" s="179"/>
      <c r="AX1310" s="179"/>
      <c r="AY1310" s="179"/>
      <c r="AZ1310" s="179"/>
      <c r="BA1310" s="179"/>
      <c r="BB1310" s="179"/>
      <c r="BC1310" s="179"/>
      <c r="BD1310" s="179"/>
      <c r="BE1310" s="179"/>
      <c r="BF1310" s="179"/>
      <c r="BG1310" s="179"/>
      <c r="BH1310" s="48">
        <f t="shared" si="678"/>
        <v>0</v>
      </c>
      <c r="BI1310" s="48">
        <f t="shared" si="679"/>
        <v>0</v>
      </c>
      <c r="BJ1310" s="48">
        <f t="shared" si="680"/>
        <v>0</v>
      </c>
      <c r="BK1310" s="48">
        <f t="shared" si="681"/>
        <v>0</v>
      </c>
      <c r="BL1310" s="48">
        <f t="shared" si="682"/>
        <v>0</v>
      </c>
      <c r="BM1310" s="48">
        <f t="shared" si="683"/>
        <v>0</v>
      </c>
      <c r="BN1310" s="48">
        <f t="shared" si="684"/>
        <v>0</v>
      </c>
      <c r="BO1310" s="48">
        <f t="shared" si="685"/>
        <v>0</v>
      </c>
      <c r="BP1310" s="179"/>
      <c r="BQ1310" s="179"/>
      <c r="BR1310" s="189"/>
      <c r="BS1310" s="174"/>
      <c r="BT1310" s="86">
        <f t="shared" si="696"/>
        <v>0</v>
      </c>
      <c r="BU1310" s="174"/>
      <c r="BV1310" s="176"/>
      <c r="BW1310" s="169"/>
      <c r="BX1310" s="157">
        <f>IF(J1310='Категорія витрат'!$F$2,ROUND('Додаток 3._Бюджет детальний ПР'!BW1310*0.3676,2),IF(J1310='Категорія витрат'!$F$3,ROUND('Додаток 3._Бюджет детальний ПР'!BW1310*0.347,2),IF(J1310='Категорія витрат'!$F$4,ROUND('Додаток 3._Бюджет детальний ПР'!BW1310*0.347,2),IF(J1310='Категорія витрат'!$F$7,ROUND('Додаток 3._Бюджет детальний ПР'!BW1310*0.0841,2),0))))</f>
        <v>0</v>
      </c>
      <c r="BY1310" s="151">
        <f t="shared" si="697"/>
        <v>0</v>
      </c>
      <c r="BZ1310" s="179"/>
      <c r="CA1310" s="179"/>
      <c r="CB1310" s="179"/>
      <c r="CC1310" s="179"/>
      <c r="CD1310" s="179"/>
      <c r="CE1310" s="179"/>
      <c r="CF1310" s="179"/>
      <c r="CG1310" s="179"/>
      <c r="CH1310" s="179"/>
      <c r="CI1310" s="179"/>
      <c r="CJ1310" s="179"/>
      <c r="CK1310" s="179"/>
      <c r="CL1310" s="48">
        <f t="shared" si="686"/>
        <v>0</v>
      </c>
      <c r="CM1310" s="48">
        <f t="shared" si="687"/>
        <v>0</v>
      </c>
      <c r="CN1310" s="48">
        <f t="shared" si="688"/>
        <v>0</v>
      </c>
      <c r="CO1310" s="48">
        <f t="shared" si="689"/>
        <v>0</v>
      </c>
      <c r="CP1310" s="48">
        <f t="shared" si="690"/>
        <v>0</v>
      </c>
      <c r="CQ1310" s="48">
        <f t="shared" si="691"/>
        <v>0</v>
      </c>
      <c r="CR1310" s="48">
        <f t="shared" si="692"/>
        <v>0</v>
      </c>
      <c r="CS1310" s="48">
        <f t="shared" si="693"/>
        <v>0</v>
      </c>
      <c r="CT1310" s="179"/>
      <c r="CU1310" s="179"/>
    </row>
    <row r="1311" spans="1:99" ht="20.100000000000001" customHeight="1" x14ac:dyDescent="0.25">
      <c r="A1311" s="57">
        <v>1306</v>
      </c>
      <c r="B1311" s="398" t="str">
        <f>IF(D1311='Напрямки конкурса'!$L$2,'Напрямки конкурса'!$B$2,IF(D1311='Напрямки конкурса'!$L$3,'Напрямки конкурса'!$B$3,IF(D1311='Напрямки конкурса'!$L$4,'Напрямки конкурса'!$B$4,IF(D1311='Напрямки конкурса'!$L$5,'Напрямки конкурса'!$B$5,IF(D1311='Напрямки конкурса'!$L$6,'Напрямки конкурса'!$B$6,IF(D1311='Напрямки конкурса'!$L$7,'Напрямки конкурса'!$B$7,IF(D1311='Напрямки конкурса'!$L$8,'Напрямки конкурса'!$B$8,IF(D1311='Напрямки конкурса'!$L$9,'Напрямки конкурса'!$B$9,IF(D1311='Напрямки конкурса'!$L$10,'Напрямки конкурса'!$B$10,IF(D1311='Напрямки конкурса'!$L$11,'Напрямки конкурса'!$B$11,IF(D1311='Напрямки конкурса'!$L$12,'Напрямки конкурса'!$B$12,IF(D1311='Напрямки конкурса'!$L$13,'Напрямки конкурса'!$B$13,IF(D1311='Напрямки конкурса'!$L$14,'Напрямки конкурса'!$B$14,IF(D1311='Напрямки конкурса'!$L$15,'Напрямки конкурса'!$B$15,IF(D1311='Напрямки конкурса'!$L$16,'Напрямки конкурса'!$B$16,IF(D1311='Напрямки конкурса'!$L$17,'Напрямки конкурса'!$B$17,IF(D1311='Напрямки конкурса'!$L$18,'Напрямки конкурса'!$B$18,IF(D1311='Напрямки конкурса'!$L$19,'Напрямки конкурса'!$B$19,IF(D1311='Напрямки конкурса'!$L$20,'Напрямки конкурса'!$B$20,IF(D1311='Напрямки конкурса'!$L$21,'Напрямки конкурса'!$B$21,IF(D1311='Напрямки конкурса'!$L$22,'Напрямки конкурса'!$B$22,IF(D1311='Напрямки конкурса'!$L$23,'Напрямки конкурса'!$B$23,IF(D1311='Напрямки конкурса'!$L$24,'Напрямки конкурса'!$B$24,IF(D1311='Напрямки конкурса'!$L$25,'Напрямки конкурса'!$B$25,IF(D1311='Напрямки конкурса'!$L$26,'Напрямки конкурса'!$B$26,IF(D1311='Напрямки конкурса'!$L$27,'Напрямки конкурса'!$B$27,IF(D1311='Напрямки конкурса'!$L$28,'Напрямки конкурса'!$B$28,"")))))))))))))))))))))))))))</f>
        <v/>
      </c>
      <c r="C1311" s="58" t="str">
        <f>IF(D1311='Напрямки конкурса'!$L$2,'Напрямки конкурса'!$K$2,IF(D1311='Напрямки конкурса'!$L$3,'Напрямки конкурса'!$K$3,IF(D1311='Напрямки конкурса'!$L$4,'Напрямки конкурса'!$K$4,IF(D1311='Напрямки конкурса'!$L$5,'Напрямки конкурса'!$K$5,IF(D1311='Напрямки конкурса'!$L$6,'Напрямки конкурса'!$K$6,IF(D1311='Напрямки конкурса'!$L$7,'Напрямки конкурса'!$K$7,IF(D1311='Напрямки конкурса'!$L$8,'Напрямки конкурса'!$K$8,IF(D1311='Напрямки конкурса'!$L$9,'Напрямки конкурса'!$K$9,IF(D1311='Напрямки конкурса'!$L$10,'Напрямки конкурса'!$K$10,IF(D1311='Напрямки конкурса'!$L$11,'Напрямки конкурса'!$K$11,IF(D1311='Напрямки конкурса'!$L$12,'Напрямки конкурса'!$K$12,IF(D1311='Напрямки конкурса'!$L$13,'Напрямки конкурса'!$K$13,IF(D1311='Напрямки конкурса'!$L$14,'Напрямки конкурса'!$K$14,IF(D1311='Напрямки конкурса'!$L$15,'Напрямки конкурса'!$K$15,IF(D1311='Напрямки конкурса'!$L$16,'Напрямки конкурса'!$K$16,IF(D1311='Напрямки конкурса'!$L$17,'Напрямки конкурса'!$K$17,IF(D1311='Напрямки конкурса'!$L$18,'Напрямки конкурса'!$K$18,IF(D1311='Напрямки конкурса'!$L$19,'Напрямки конкурса'!$K$19,IF(D1311='Напрямки конкурса'!$L$20,'Напрямки конкурса'!$K$20,IF(D1311='Напрямки конкурса'!$L$21,'Напрямки конкурса'!$K$21,IF(D1311='Напрямки конкурса'!$L$22,'Напрямки конкурса'!$K$22,IF(D1311='Напрямки конкурса'!$L$23,'Напрямки конкурса'!$K$23,IF(D1311='Напрямки конкурса'!$L$24,'Напрямки конкурса'!$K$24,IF(D1311='Напрямки конкурса'!$L$25,'Напрямки конкурса'!$K$25,IF(D1311='Напрямки конкурса'!$L$26,'Напрямки конкурса'!$K$26,IF(D1311='Напрямки конкурса'!$L$27,'Напрямки конкурса'!$K$27,IF(D1311='Напрямки конкурса'!$L$28,'Напрямки конкурса'!$K$28,"")))))))))))))))))))))))))))</f>
        <v/>
      </c>
      <c r="D1311" s="554"/>
      <c r="E1311" s="169"/>
      <c r="F1311" s="169"/>
      <c r="G1311" s="169"/>
      <c r="H1311" s="148" t="str">
        <f>IF(I1311='Категорія витрат'!$B$2,'Категорія витрат'!$A$2,IF(I1311='Категорія витрат'!$B$3,'Категорія витрат'!$A$3,IF(I1311='Категорія витрат'!$B$4,'Категорія витрат'!$A$4,IF(I1311='Категорія витрат'!$B$5,'Категорія витрат'!$A$5,IF(I1311='Категорія витрат'!$B$6,'Категорія витрат'!$A$6,IF(I1311='Категорія витрат'!$B$7,'Категорія витрат'!$A$7,IF(I1311='Категорія витрат'!$B$8,'Категорія витрат'!$A$8,IF(I1311='Категорія витрат'!$B$9,'Категорія витрат'!$A$9,IF(I1311='Категорія витрат'!$B$10,'Категорія витрат'!$A$10,IF(I1311='Категорія витрат'!$B$11,'Категорія витрат'!$A$11,IF(I1311='Категорія витрат'!$B$12,'Категорія витрат'!$A$12,IF(I1311='Категорія витрат'!$B$13,'Категорія витрат'!$A$13,IF(I1311='Категорія витрат'!$B$14,'Категорія витрат'!$A$14,IF(I1311='Категорія витрат'!$B$15,'Категорія витрат'!$A$15,IF(I1311='Категорія витрат'!$B$16,'Категорія витрат'!$A$16,IF(I1311='Категорія витрат'!$B$17,'Категорія витрат'!$A$17,IF(I1311='Категорія витрат'!$B$18,'Категорія витрат'!$A$18,IF(I1311='Категорія витрат'!$B$19,'Категорія витрат'!$A$19,IF(I1311='Категорія витрат'!$B$20,'Категорія витрат'!$A$20,IF(I1311='Категорія витрат'!$B$21,'Категорія витрат'!$A$21,IF(I1311='Категорія витрат'!$B$22,'Категорія витрат'!$A$22,IF(I1311='Категорія витрат'!$B$23,'Категорія витрат'!$A$23,IF(I1311='Категорія витрат'!$B$24,'Категорія витрат'!$A$24,IF(I1311='Категорія витрат'!$B$25,'Категорія витрат'!$A$25,IF(I1311='Категорія витрат'!$B$26,'Категорія витрат'!$A$26,IF(I1311='Категорія витрат'!$B$27,'Категорія витрат'!$A$27,IF(I1311='Категорія витрат'!$B$28,'Категорія витрат'!$A$28,IF(I1311='Категорія витрат'!$B$29,'Категорія витрат'!$A$29,IF(I1311='Категорія витрат'!$B$30,'Категорія витрат'!$A$30,"")))))))))))))))))))))))))))))</f>
        <v/>
      </c>
      <c r="I1311" s="172"/>
      <c r="J1311" s="171"/>
      <c r="K1311" s="174"/>
      <c r="L1311" s="86">
        <f t="shared" si="694"/>
        <v>0</v>
      </c>
      <c r="M1311" s="174"/>
      <c r="N1311" s="176"/>
      <c r="O1311" s="169"/>
      <c r="P1311" s="157">
        <f>IF(J1311='Категорія витрат'!$F$2,ROUND('Додаток 3._Бюджет детальний ПР'!O1311*0.3676,2),IF(J1311='Категорія витрат'!$F$3,ROUND('Додаток 3._Бюджет детальний ПР'!O1311*0.347,2),IF(J1311='Категорія витрат'!$F$4,ROUND('Додаток 3._Бюджет детальний ПР'!O1311*0.347,2),IF(J1311='Категорія витрат'!$F$7,ROUND('Додаток 3._Бюджет детальний ПР'!O1311*0.0841,2),0))))</f>
        <v>0</v>
      </c>
      <c r="Q1311" s="151">
        <f t="shared" si="668"/>
        <v>0</v>
      </c>
      <c r="R1311" s="179"/>
      <c r="S1311" s="179"/>
      <c r="T1311" s="179"/>
      <c r="U1311" s="179"/>
      <c r="V1311" s="179"/>
      <c r="W1311" s="179"/>
      <c r="X1311" s="179"/>
      <c r="Y1311" s="179"/>
      <c r="Z1311" s="179"/>
      <c r="AA1311" s="179"/>
      <c r="AB1311" s="179"/>
      <c r="AC1311" s="179"/>
      <c r="AD1311" s="48">
        <f t="shared" si="670"/>
        <v>0</v>
      </c>
      <c r="AE1311" s="48">
        <f t="shared" si="671"/>
        <v>0</v>
      </c>
      <c r="AF1311" s="48">
        <f t="shared" si="672"/>
        <v>0</v>
      </c>
      <c r="AG1311" s="48">
        <f t="shared" si="673"/>
        <v>0</v>
      </c>
      <c r="AH1311" s="48">
        <f t="shared" si="674"/>
        <v>0</v>
      </c>
      <c r="AI1311" s="48">
        <f t="shared" si="675"/>
        <v>0</v>
      </c>
      <c r="AJ1311" s="48">
        <f t="shared" si="676"/>
        <v>0</v>
      </c>
      <c r="AK1311" s="48">
        <f t="shared" si="677"/>
        <v>0</v>
      </c>
      <c r="AL1311" s="179"/>
      <c r="AM1311" s="179"/>
      <c r="AN1311" s="76"/>
      <c r="AO1311" s="174"/>
      <c r="AP1311" s="86">
        <f t="shared" si="695"/>
        <v>0</v>
      </c>
      <c r="AQ1311" s="174"/>
      <c r="AR1311" s="176"/>
      <c r="AS1311" s="169"/>
      <c r="AT1311" s="157">
        <f>IF(J1311='Категорія витрат'!$F$2,ROUND('Додаток 3._Бюджет детальний ПР'!AS1311*0.3676,2),IF(J1311='Категорія витрат'!$F$3,ROUND('Додаток 3._Бюджет детальний ПР'!AS1311*0.347,2),IF(J1311='Категорія витрат'!$F$4,ROUND('Додаток 3._Бюджет детальний ПР'!AS1311*0.347,2),IF(J1311='Категорія витрат'!$F$7,ROUND('Додаток 3._Бюджет детальний ПР'!AS1311*0.0841,2),0))))</f>
        <v>0</v>
      </c>
      <c r="AU1311" s="151">
        <f t="shared" si="669"/>
        <v>0</v>
      </c>
      <c r="AV1311" s="179"/>
      <c r="AW1311" s="179"/>
      <c r="AX1311" s="179"/>
      <c r="AY1311" s="179"/>
      <c r="AZ1311" s="179"/>
      <c r="BA1311" s="179"/>
      <c r="BB1311" s="179"/>
      <c r="BC1311" s="179"/>
      <c r="BD1311" s="179"/>
      <c r="BE1311" s="179"/>
      <c r="BF1311" s="179"/>
      <c r="BG1311" s="179"/>
      <c r="BH1311" s="48">
        <f t="shared" si="678"/>
        <v>0</v>
      </c>
      <c r="BI1311" s="48">
        <f t="shared" si="679"/>
        <v>0</v>
      </c>
      <c r="BJ1311" s="48">
        <f t="shared" si="680"/>
        <v>0</v>
      </c>
      <c r="BK1311" s="48">
        <f t="shared" si="681"/>
        <v>0</v>
      </c>
      <c r="BL1311" s="48">
        <f t="shared" si="682"/>
        <v>0</v>
      </c>
      <c r="BM1311" s="48">
        <f t="shared" si="683"/>
        <v>0</v>
      </c>
      <c r="BN1311" s="48">
        <f t="shared" si="684"/>
        <v>0</v>
      </c>
      <c r="BO1311" s="48">
        <f t="shared" si="685"/>
        <v>0</v>
      </c>
      <c r="BP1311" s="179"/>
      <c r="BQ1311" s="179"/>
      <c r="BR1311" s="189"/>
      <c r="BS1311" s="174"/>
      <c r="BT1311" s="86">
        <f t="shared" si="696"/>
        <v>0</v>
      </c>
      <c r="BU1311" s="174"/>
      <c r="BV1311" s="176"/>
      <c r="BW1311" s="169"/>
      <c r="BX1311" s="157">
        <f>IF(J1311='Категорія витрат'!$F$2,ROUND('Додаток 3._Бюджет детальний ПР'!BW1311*0.3676,2),IF(J1311='Категорія витрат'!$F$3,ROUND('Додаток 3._Бюджет детальний ПР'!BW1311*0.347,2),IF(J1311='Категорія витрат'!$F$4,ROUND('Додаток 3._Бюджет детальний ПР'!BW1311*0.347,2),IF(J1311='Категорія витрат'!$F$7,ROUND('Додаток 3._Бюджет детальний ПР'!BW1311*0.0841,2),0))))</f>
        <v>0</v>
      </c>
      <c r="BY1311" s="151">
        <f t="shared" si="697"/>
        <v>0</v>
      </c>
      <c r="BZ1311" s="179"/>
      <c r="CA1311" s="179"/>
      <c r="CB1311" s="179"/>
      <c r="CC1311" s="179"/>
      <c r="CD1311" s="179"/>
      <c r="CE1311" s="179"/>
      <c r="CF1311" s="179"/>
      <c r="CG1311" s="179"/>
      <c r="CH1311" s="179"/>
      <c r="CI1311" s="179"/>
      <c r="CJ1311" s="179"/>
      <c r="CK1311" s="179"/>
      <c r="CL1311" s="48">
        <f t="shared" si="686"/>
        <v>0</v>
      </c>
      <c r="CM1311" s="48">
        <f t="shared" si="687"/>
        <v>0</v>
      </c>
      <c r="CN1311" s="48">
        <f t="shared" si="688"/>
        <v>0</v>
      </c>
      <c r="CO1311" s="48">
        <f t="shared" si="689"/>
        <v>0</v>
      </c>
      <c r="CP1311" s="48">
        <f t="shared" si="690"/>
        <v>0</v>
      </c>
      <c r="CQ1311" s="48">
        <f t="shared" si="691"/>
        <v>0</v>
      </c>
      <c r="CR1311" s="48">
        <f t="shared" si="692"/>
        <v>0</v>
      </c>
      <c r="CS1311" s="48">
        <f t="shared" si="693"/>
        <v>0</v>
      </c>
      <c r="CT1311" s="179"/>
      <c r="CU1311" s="179"/>
    </row>
    <row r="1312" spans="1:99" ht="20.100000000000001" customHeight="1" x14ac:dyDescent="0.25">
      <c r="A1312" s="57">
        <v>1307</v>
      </c>
      <c r="B1312" s="398" t="str">
        <f>IF(D1312='Напрямки конкурса'!$L$2,'Напрямки конкурса'!$B$2,IF(D1312='Напрямки конкурса'!$L$3,'Напрямки конкурса'!$B$3,IF(D1312='Напрямки конкурса'!$L$4,'Напрямки конкурса'!$B$4,IF(D1312='Напрямки конкурса'!$L$5,'Напрямки конкурса'!$B$5,IF(D1312='Напрямки конкурса'!$L$6,'Напрямки конкурса'!$B$6,IF(D1312='Напрямки конкурса'!$L$7,'Напрямки конкурса'!$B$7,IF(D1312='Напрямки конкурса'!$L$8,'Напрямки конкурса'!$B$8,IF(D1312='Напрямки конкурса'!$L$9,'Напрямки конкурса'!$B$9,IF(D1312='Напрямки конкурса'!$L$10,'Напрямки конкурса'!$B$10,IF(D1312='Напрямки конкурса'!$L$11,'Напрямки конкурса'!$B$11,IF(D1312='Напрямки конкурса'!$L$12,'Напрямки конкурса'!$B$12,IF(D1312='Напрямки конкурса'!$L$13,'Напрямки конкурса'!$B$13,IF(D1312='Напрямки конкурса'!$L$14,'Напрямки конкурса'!$B$14,IF(D1312='Напрямки конкурса'!$L$15,'Напрямки конкурса'!$B$15,IF(D1312='Напрямки конкурса'!$L$16,'Напрямки конкурса'!$B$16,IF(D1312='Напрямки конкурса'!$L$17,'Напрямки конкурса'!$B$17,IF(D1312='Напрямки конкурса'!$L$18,'Напрямки конкурса'!$B$18,IF(D1312='Напрямки конкурса'!$L$19,'Напрямки конкурса'!$B$19,IF(D1312='Напрямки конкурса'!$L$20,'Напрямки конкурса'!$B$20,IF(D1312='Напрямки конкурса'!$L$21,'Напрямки конкурса'!$B$21,IF(D1312='Напрямки конкурса'!$L$22,'Напрямки конкурса'!$B$22,IF(D1312='Напрямки конкурса'!$L$23,'Напрямки конкурса'!$B$23,IF(D1312='Напрямки конкурса'!$L$24,'Напрямки конкурса'!$B$24,IF(D1312='Напрямки конкурса'!$L$25,'Напрямки конкурса'!$B$25,IF(D1312='Напрямки конкурса'!$L$26,'Напрямки конкурса'!$B$26,IF(D1312='Напрямки конкурса'!$L$27,'Напрямки конкурса'!$B$27,IF(D1312='Напрямки конкурса'!$L$28,'Напрямки конкурса'!$B$28,"")))))))))))))))))))))))))))</f>
        <v/>
      </c>
      <c r="C1312" s="58" t="str">
        <f>IF(D1312='Напрямки конкурса'!$L$2,'Напрямки конкурса'!$K$2,IF(D1312='Напрямки конкурса'!$L$3,'Напрямки конкурса'!$K$3,IF(D1312='Напрямки конкурса'!$L$4,'Напрямки конкурса'!$K$4,IF(D1312='Напрямки конкурса'!$L$5,'Напрямки конкурса'!$K$5,IF(D1312='Напрямки конкурса'!$L$6,'Напрямки конкурса'!$K$6,IF(D1312='Напрямки конкурса'!$L$7,'Напрямки конкурса'!$K$7,IF(D1312='Напрямки конкурса'!$L$8,'Напрямки конкурса'!$K$8,IF(D1312='Напрямки конкурса'!$L$9,'Напрямки конкурса'!$K$9,IF(D1312='Напрямки конкурса'!$L$10,'Напрямки конкурса'!$K$10,IF(D1312='Напрямки конкурса'!$L$11,'Напрямки конкурса'!$K$11,IF(D1312='Напрямки конкурса'!$L$12,'Напрямки конкурса'!$K$12,IF(D1312='Напрямки конкурса'!$L$13,'Напрямки конкурса'!$K$13,IF(D1312='Напрямки конкурса'!$L$14,'Напрямки конкурса'!$K$14,IF(D1312='Напрямки конкурса'!$L$15,'Напрямки конкурса'!$K$15,IF(D1312='Напрямки конкурса'!$L$16,'Напрямки конкурса'!$K$16,IF(D1312='Напрямки конкурса'!$L$17,'Напрямки конкурса'!$K$17,IF(D1312='Напрямки конкурса'!$L$18,'Напрямки конкурса'!$K$18,IF(D1312='Напрямки конкурса'!$L$19,'Напрямки конкурса'!$K$19,IF(D1312='Напрямки конкурса'!$L$20,'Напрямки конкурса'!$K$20,IF(D1312='Напрямки конкурса'!$L$21,'Напрямки конкурса'!$K$21,IF(D1312='Напрямки конкурса'!$L$22,'Напрямки конкурса'!$K$22,IF(D1312='Напрямки конкурса'!$L$23,'Напрямки конкурса'!$K$23,IF(D1312='Напрямки конкурса'!$L$24,'Напрямки конкурса'!$K$24,IF(D1312='Напрямки конкурса'!$L$25,'Напрямки конкурса'!$K$25,IF(D1312='Напрямки конкурса'!$L$26,'Напрямки конкурса'!$K$26,IF(D1312='Напрямки конкурса'!$L$27,'Напрямки конкурса'!$K$27,IF(D1312='Напрямки конкурса'!$L$28,'Напрямки конкурса'!$K$28,"")))))))))))))))))))))))))))</f>
        <v/>
      </c>
      <c r="D1312" s="554"/>
      <c r="E1312" s="169"/>
      <c r="F1312" s="169"/>
      <c r="G1312" s="169"/>
      <c r="H1312" s="148" t="str">
        <f>IF(I1312='Категорія витрат'!$B$2,'Категорія витрат'!$A$2,IF(I1312='Категорія витрат'!$B$3,'Категорія витрат'!$A$3,IF(I1312='Категорія витрат'!$B$4,'Категорія витрат'!$A$4,IF(I1312='Категорія витрат'!$B$5,'Категорія витрат'!$A$5,IF(I1312='Категорія витрат'!$B$6,'Категорія витрат'!$A$6,IF(I1312='Категорія витрат'!$B$7,'Категорія витрат'!$A$7,IF(I1312='Категорія витрат'!$B$8,'Категорія витрат'!$A$8,IF(I1312='Категорія витрат'!$B$9,'Категорія витрат'!$A$9,IF(I1312='Категорія витрат'!$B$10,'Категорія витрат'!$A$10,IF(I1312='Категорія витрат'!$B$11,'Категорія витрат'!$A$11,IF(I1312='Категорія витрат'!$B$12,'Категорія витрат'!$A$12,IF(I1312='Категорія витрат'!$B$13,'Категорія витрат'!$A$13,IF(I1312='Категорія витрат'!$B$14,'Категорія витрат'!$A$14,IF(I1312='Категорія витрат'!$B$15,'Категорія витрат'!$A$15,IF(I1312='Категорія витрат'!$B$16,'Категорія витрат'!$A$16,IF(I1312='Категорія витрат'!$B$17,'Категорія витрат'!$A$17,IF(I1312='Категорія витрат'!$B$18,'Категорія витрат'!$A$18,IF(I1312='Категорія витрат'!$B$19,'Категорія витрат'!$A$19,IF(I1312='Категорія витрат'!$B$20,'Категорія витрат'!$A$20,IF(I1312='Категорія витрат'!$B$21,'Категорія витрат'!$A$21,IF(I1312='Категорія витрат'!$B$22,'Категорія витрат'!$A$22,IF(I1312='Категорія витрат'!$B$23,'Категорія витрат'!$A$23,IF(I1312='Категорія витрат'!$B$24,'Категорія витрат'!$A$24,IF(I1312='Категорія витрат'!$B$25,'Категорія витрат'!$A$25,IF(I1312='Категорія витрат'!$B$26,'Категорія витрат'!$A$26,IF(I1312='Категорія витрат'!$B$27,'Категорія витрат'!$A$27,IF(I1312='Категорія витрат'!$B$28,'Категорія витрат'!$A$28,IF(I1312='Категорія витрат'!$B$29,'Категорія витрат'!$A$29,IF(I1312='Категорія витрат'!$B$30,'Категорія витрат'!$A$30,"")))))))))))))))))))))))))))))</f>
        <v/>
      </c>
      <c r="I1312" s="172"/>
      <c r="J1312" s="171"/>
      <c r="K1312" s="174"/>
      <c r="L1312" s="86">
        <f t="shared" si="694"/>
        <v>0</v>
      </c>
      <c r="M1312" s="174"/>
      <c r="N1312" s="176"/>
      <c r="O1312" s="169"/>
      <c r="P1312" s="157">
        <f>IF(J1312='Категорія витрат'!$F$2,ROUND('Додаток 3._Бюджет детальний ПР'!O1312*0.3676,2),IF(J1312='Категорія витрат'!$F$3,ROUND('Додаток 3._Бюджет детальний ПР'!O1312*0.347,2),IF(J1312='Категорія витрат'!$F$4,ROUND('Додаток 3._Бюджет детальний ПР'!O1312*0.347,2),IF(J1312='Категорія витрат'!$F$7,ROUND('Додаток 3._Бюджет детальний ПР'!O1312*0.0841,2),0))))</f>
        <v>0</v>
      </c>
      <c r="Q1312" s="151">
        <f t="shared" si="668"/>
        <v>0</v>
      </c>
      <c r="R1312" s="179"/>
      <c r="S1312" s="179"/>
      <c r="T1312" s="179"/>
      <c r="U1312" s="179"/>
      <c r="V1312" s="179"/>
      <c r="W1312" s="179"/>
      <c r="X1312" s="179"/>
      <c r="Y1312" s="179"/>
      <c r="Z1312" s="179"/>
      <c r="AA1312" s="179"/>
      <c r="AB1312" s="179"/>
      <c r="AC1312" s="179"/>
      <c r="AD1312" s="48">
        <f t="shared" si="670"/>
        <v>0</v>
      </c>
      <c r="AE1312" s="48">
        <f t="shared" si="671"/>
        <v>0</v>
      </c>
      <c r="AF1312" s="48">
        <f t="shared" si="672"/>
        <v>0</v>
      </c>
      <c r="AG1312" s="48">
        <f t="shared" si="673"/>
        <v>0</v>
      </c>
      <c r="AH1312" s="48">
        <f t="shared" si="674"/>
        <v>0</v>
      </c>
      <c r="AI1312" s="48">
        <f t="shared" si="675"/>
        <v>0</v>
      </c>
      <c r="AJ1312" s="48">
        <f t="shared" si="676"/>
        <v>0</v>
      </c>
      <c r="AK1312" s="48">
        <f t="shared" si="677"/>
        <v>0</v>
      </c>
      <c r="AL1312" s="179"/>
      <c r="AM1312" s="179"/>
      <c r="AN1312" s="76"/>
      <c r="AO1312" s="174"/>
      <c r="AP1312" s="86">
        <f t="shared" si="695"/>
        <v>0</v>
      </c>
      <c r="AQ1312" s="174"/>
      <c r="AR1312" s="176"/>
      <c r="AS1312" s="169"/>
      <c r="AT1312" s="157">
        <f>IF(J1312='Категорія витрат'!$F$2,ROUND('Додаток 3._Бюджет детальний ПР'!AS1312*0.3676,2),IF(J1312='Категорія витрат'!$F$3,ROUND('Додаток 3._Бюджет детальний ПР'!AS1312*0.347,2),IF(J1312='Категорія витрат'!$F$4,ROUND('Додаток 3._Бюджет детальний ПР'!AS1312*0.347,2),IF(J1312='Категорія витрат'!$F$7,ROUND('Додаток 3._Бюджет детальний ПР'!AS1312*0.0841,2),0))))</f>
        <v>0</v>
      </c>
      <c r="AU1312" s="151">
        <f t="shared" si="669"/>
        <v>0</v>
      </c>
      <c r="AV1312" s="179"/>
      <c r="AW1312" s="179"/>
      <c r="AX1312" s="179"/>
      <c r="AY1312" s="179"/>
      <c r="AZ1312" s="179"/>
      <c r="BA1312" s="179"/>
      <c r="BB1312" s="179"/>
      <c r="BC1312" s="179"/>
      <c r="BD1312" s="179"/>
      <c r="BE1312" s="179"/>
      <c r="BF1312" s="179"/>
      <c r="BG1312" s="179"/>
      <c r="BH1312" s="48">
        <f t="shared" si="678"/>
        <v>0</v>
      </c>
      <c r="BI1312" s="48">
        <f t="shared" si="679"/>
        <v>0</v>
      </c>
      <c r="BJ1312" s="48">
        <f t="shared" si="680"/>
        <v>0</v>
      </c>
      <c r="BK1312" s="48">
        <f t="shared" si="681"/>
        <v>0</v>
      </c>
      <c r="BL1312" s="48">
        <f t="shared" si="682"/>
        <v>0</v>
      </c>
      <c r="BM1312" s="48">
        <f t="shared" si="683"/>
        <v>0</v>
      </c>
      <c r="BN1312" s="48">
        <f t="shared" si="684"/>
        <v>0</v>
      </c>
      <c r="BO1312" s="48">
        <f t="shared" si="685"/>
        <v>0</v>
      </c>
      <c r="BP1312" s="179"/>
      <c r="BQ1312" s="179"/>
      <c r="BR1312" s="189"/>
      <c r="BS1312" s="174"/>
      <c r="BT1312" s="86">
        <f t="shared" si="696"/>
        <v>0</v>
      </c>
      <c r="BU1312" s="174"/>
      <c r="BV1312" s="176"/>
      <c r="BW1312" s="169"/>
      <c r="BX1312" s="157">
        <f>IF(J1312='Категорія витрат'!$F$2,ROUND('Додаток 3._Бюджет детальний ПР'!BW1312*0.3676,2),IF(J1312='Категорія витрат'!$F$3,ROUND('Додаток 3._Бюджет детальний ПР'!BW1312*0.347,2),IF(J1312='Категорія витрат'!$F$4,ROUND('Додаток 3._Бюджет детальний ПР'!BW1312*0.347,2),IF(J1312='Категорія витрат'!$F$7,ROUND('Додаток 3._Бюджет детальний ПР'!BW1312*0.0841,2),0))))</f>
        <v>0</v>
      </c>
      <c r="BY1312" s="151">
        <f t="shared" si="697"/>
        <v>0</v>
      </c>
      <c r="BZ1312" s="179"/>
      <c r="CA1312" s="179"/>
      <c r="CB1312" s="179"/>
      <c r="CC1312" s="179"/>
      <c r="CD1312" s="179"/>
      <c r="CE1312" s="179"/>
      <c r="CF1312" s="179"/>
      <c r="CG1312" s="179"/>
      <c r="CH1312" s="179"/>
      <c r="CI1312" s="179"/>
      <c r="CJ1312" s="179"/>
      <c r="CK1312" s="179"/>
      <c r="CL1312" s="48">
        <f t="shared" si="686"/>
        <v>0</v>
      </c>
      <c r="CM1312" s="48">
        <f t="shared" si="687"/>
        <v>0</v>
      </c>
      <c r="CN1312" s="48">
        <f t="shared" si="688"/>
        <v>0</v>
      </c>
      <c r="CO1312" s="48">
        <f t="shared" si="689"/>
        <v>0</v>
      </c>
      <c r="CP1312" s="48">
        <f t="shared" si="690"/>
        <v>0</v>
      </c>
      <c r="CQ1312" s="48">
        <f t="shared" si="691"/>
        <v>0</v>
      </c>
      <c r="CR1312" s="48">
        <f t="shared" si="692"/>
        <v>0</v>
      </c>
      <c r="CS1312" s="48">
        <f t="shared" si="693"/>
        <v>0</v>
      </c>
      <c r="CT1312" s="179"/>
      <c r="CU1312" s="179"/>
    </row>
    <row r="1313" spans="1:99" ht="20.100000000000001" customHeight="1" x14ac:dyDescent="0.25">
      <c r="A1313" s="57">
        <v>1308</v>
      </c>
      <c r="B1313" s="398" t="str">
        <f>IF(D1313='Напрямки конкурса'!$L$2,'Напрямки конкурса'!$B$2,IF(D1313='Напрямки конкурса'!$L$3,'Напрямки конкурса'!$B$3,IF(D1313='Напрямки конкурса'!$L$4,'Напрямки конкурса'!$B$4,IF(D1313='Напрямки конкурса'!$L$5,'Напрямки конкурса'!$B$5,IF(D1313='Напрямки конкурса'!$L$6,'Напрямки конкурса'!$B$6,IF(D1313='Напрямки конкурса'!$L$7,'Напрямки конкурса'!$B$7,IF(D1313='Напрямки конкурса'!$L$8,'Напрямки конкурса'!$B$8,IF(D1313='Напрямки конкурса'!$L$9,'Напрямки конкурса'!$B$9,IF(D1313='Напрямки конкурса'!$L$10,'Напрямки конкурса'!$B$10,IF(D1313='Напрямки конкурса'!$L$11,'Напрямки конкурса'!$B$11,IF(D1313='Напрямки конкурса'!$L$12,'Напрямки конкурса'!$B$12,IF(D1313='Напрямки конкурса'!$L$13,'Напрямки конкурса'!$B$13,IF(D1313='Напрямки конкурса'!$L$14,'Напрямки конкурса'!$B$14,IF(D1313='Напрямки конкурса'!$L$15,'Напрямки конкурса'!$B$15,IF(D1313='Напрямки конкурса'!$L$16,'Напрямки конкурса'!$B$16,IF(D1313='Напрямки конкурса'!$L$17,'Напрямки конкурса'!$B$17,IF(D1313='Напрямки конкурса'!$L$18,'Напрямки конкурса'!$B$18,IF(D1313='Напрямки конкурса'!$L$19,'Напрямки конкурса'!$B$19,IF(D1313='Напрямки конкурса'!$L$20,'Напрямки конкурса'!$B$20,IF(D1313='Напрямки конкурса'!$L$21,'Напрямки конкурса'!$B$21,IF(D1313='Напрямки конкурса'!$L$22,'Напрямки конкурса'!$B$22,IF(D1313='Напрямки конкурса'!$L$23,'Напрямки конкурса'!$B$23,IF(D1313='Напрямки конкурса'!$L$24,'Напрямки конкурса'!$B$24,IF(D1313='Напрямки конкурса'!$L$25,'Напрямки конкурса'!$B$25,IF(D1313='Напрямки конкурса'!$L$26,'Напрямки конкурса'!$B$26,IF(D1313='Напрямки конкурса'!$L$27,'Напрямки конкурса'!$B$27,IF(D1313='Напрямки конкурса'!$L$28,'Напрямки конкурса'!$B$28,"")))))))))))))))))))))))))))</f>
        <v/>
      </c>
      <c r="C1313" s="58" t="str">
        <f>IF(D1313='Напрямки конкурса'!$L$2,'Напрямки конкурса'!$K$2,IF(D1313='Напрямки конкурса'!$L$3,'Напрямки конкурса'!$K$3,IF(D1313='Напрямки конкурса'!$L$4,'Напрямки конкурса'!$K$4,IF(D1313='Напрямки конкурса'!$L$5,'Напрямки конкурса'!$K$5,IF(D1313='Напрямки конкурса'!$L$6,'Напрямки конкурса'!$K$6,IF(D1313='Напрямки конкурса'!$L$7,'Напрямки конкурса'!$K$7,IF(D1313='Напрямки конкурса'!$L$8,'Напрямки конкурса'!$K$8,IF(D1313='Напрямки конкурса'!$L$9,'Напрямки конкурса'!$K$9,IF(D1313='Напрямки конкурса'!$L$10,'Напрямки конкурса'!$K$10,IF(D1313='Напрямки конкурса'!$L$11,'Напрямки конкурса'!$K$11,IF(D1313='Напрямки конкурса'!$L$12,'Напрямки конкурса'!$K$12,IF(D1313='Напрямки конкурса'!$L$13,'Напрямки конкурса'!$K$13,IF(D1313='Напрямки конкурса'!$L$14,'Напрямки конкурса'!$K$14,IF(D1313='Напрямки конкурса'!$L$15,'Напрямки конкурса'!$K$15,IF(D1313='Напрямки конкурса'!$L$16,'Напрямки конкурса'!$K$16,IF(D1313='Напрямки конкурса'!$L$17,'Напрямки конкурса'!$K$17,IF(D1313='Напрямки конкурса'!$L$18,'Напрямки конкурса'!$K$18,IF(D1313='Напрямки конкурса'!$L$19,'Напрямки конкурса'!$K$19,IF(D1313='Напрямки конкурса'!$L$20,'Напрямки конкурса'!$K$20,IF(D1313='Напрямки конкурса'!$L$21,'Напрямки конкурса'!$K$21,IF(D1313='Напрямки конкурса'!$L$22,'Напрямки конкурса'!$K$22,IF(D1313='Напрямки конкурса'!$L$23,'Напрямки конкурса'!$K$23,IF(D1313='Напрямки конкурса'!$L$24,'Напрямки конкурса'!$K$24,IF(D1313='Напрямки конкурса'!$L$25,'Напрямки конкурса'!$K$25,IF(D1313='Напрямки конкурса'!$L$26,'Напрямки конкурса'!$K$26,IF(D1313='Напрямки конкурса'!$L$27,'Напрямки конкурса'!$K$27,IF(D1313='Напрямки конкурса'!$L$28,'Напрямки конкурса'!$K$28,"")))))))))))))))))))))))))))</f>
        <v/>
      </c>
      <c r="D1313" s="554"/>
      <c r="E1313" s="169"/>
      <c r="F1313" s="169"/>
      <c r="G1313" s="169"/>
      <c r="H1313" s="148" t="str">
        <f>IF(I1313='Категорія витрат'!$B$2,'Категорія витрат'!$A$2,IF(I1313='Категорія витрат'!$B$3,'Категорія витрат'!$A$3,IF(I1313='Категорія витрат'!$B$4,'Категорія витрат'!$A$4,IF(I1313='Категорія витрат'!$B$5,'Категорія витрат'!$A$5,IF(I1313='Категорія витрат'!$B$6,'Категорія витрат'!$A$6,IF(I1313='Категорія витрат'!$B$7,'Категорія витрат'!$A$7,IF(I1313='Категорія витрат'!$B$8,'Категорія витрат'!$A$8,IF(I1313='Категорія витрат'!$B$9,'Категорія витрат'!$A$9,IF(I1313='Категорія витрат'!$B$10,'Категорія витрат'!$A$10,IF(I1313='Категорія витрат'!$B$11,'Категорія витрат'!$A$11,IF(I1313='Категорія витрат'!$B$12,'Категорія витрат'!$A$12,IF(I1313='Категорія витрат'!$B$13,'Категорія витрат'!$A$13,IF(I1313='Категорія витрат'!$B$14,'Категорія витрат'!$A$14,IF(I1313='Категорія витрат'!$B$15,'Категорія витрат'!$A$15,IF(I1313='Категорія витрат'!$B$16,'Категорія витрат'!$A$16,IF(I1313='Категорія витрат'!$B$17,'Категорія витрат'!$A$17,IF(I1313='Категорія витрат'!$B$18,'Категорія витрат'!$A$18,IF(I1313='Категорія витрат'!$B$19,'Категорія витрат'!$A$19,IF(I1313='Категорія витрат'!$B$20,'Категорія витрат'!$A$20,IF(I1313='Категорія витрат'!$B$21,'Категорія витрат'!$A$21,IF(I1313='Категорія витрат'!$B$22,'Категорія витрат'!$A$22,IF(I1313='Категорія витрат'!$B$23,'Категорія витрат'!$A$23,IF(I1313='Категорія витрат'!$B$24,'Категорія витрат'!$A$24,IF(I1313='Категорія витрат'!$B$25,'Категорія витрат'!$A$25,IF(I1313='Категорія витрат'!$B$26,'Категорія витрат'!$A$26,IF(I1313='Категорія витрат'!$B$27,'Категорія витрат'!$A$27,IF(I1313='Категорія витрат'!$B$28,'Категорія витрат'!$A$28,IF(I1313='Категорія витрат'!$B$29,'Категорія витрат'!$A$29,IF(I1313='Категорія витрат'!$B$30,'Категорія витрат'!$A$30,"")))))))))))))))))))))))))))))</f>
        <v/>
      </c>
      <c r="I1313" s="172"/>
      <c r="J1313" s="171"/>
      <c r="K1313" s="174"/>
      <c r="L1313" s="86">
        <f t="shared" si="694"/>
        <v>0</v>
      </c>
      <c r="M1313" s="174"/>
      <c r="N1313" s="176"/>
      <c r="O1313" s="169"/>
      <c r="P1313" s="157">
        <f>IF(J1313='Категорія витрат'!$F$2,ROUND('Додаток 3._Бюджет детальний ПР'!O1313*0.3676,2),IF(J1313='Категорія витрат'!$F$3,ROUND('Додаток 3._Бюджет детальний ПР'!O1313*0.347,2),IF(J1313='Категорія витрат'!$F$4,ROUND('Додаток 3._Бюджет детальний ПР'!O1313*0.347,2),IF(J1313='Категорія витрат'!$F$7,ROUND('Додаток 3._Бюджет детальний ПР'!O1313*0.0841,2),0))))</f>
        <v>0</v>
      </c>
      <c r="Q1313" s="151">
        <f t="shared" si="668"/>
        <v>0</v>
      </c>
      <c r="R1313" s="179"/>
      <c r="S1313" s="179"/>
      <c r="T1313" s="179"/>
      <c r="U1313" s="179"/>
      <c r="V1313" s="179"/>
      <c r="W1313" s="179"/>
      <c r="X1313" s="179"/>
      <c r="Y1313" s="179"/>
      <c r="Z1313" s="179"/>
      <c r="AA1313" s="179"/>
      <c r="AB1313" s="179"/>
      <c r="AC1313" s="179"/>
      <c r="AD1313" s="48">
        <f t="shared" si="670"/>
        <v>0</v>
      </c>
      <c r="AE1313" s="48">
        <f t="shared" si="671"/>
        <v>0</v>
      </c>
      <c r="AF1313" s="48">
        <f t="shared" si="672"/>
        <v>0</v>
      </c>
      <c r="AG1313" s="48">
        <f t="shared" si="673"/>
        <v>0</v>
      </c>
      <c r="AH1313" s="48">
        <f t="shared" si="674"/>
        <v>0</v>
      </c>
      <c r="AI1313" s="48">
        <f t="shared" si="675"/>
        <v>0</v>
      </c>
      <c r="AJ1313" s="48">
        <f t="shared" si="676"/>
        <v>0</v>
      </c>
      <c r="AK1313" s="48">
        <f t="shared" si="677"/>
        <v>0</v>
      </c>
      <c r="AL1313" s="179"/>
      <c r="AM1313" s="179"/>
      <c r="AN1313" s="76"/>
      <c r="AO1313" s="174"/>
      <c r="AP1313" s="86">
        <f t="shared" si="695"/>
        <v>0</v>
      </c>
      <c r="AQ1313" s="174"/>
      <c r="AR1313" s="176"/>
      <c r="AS1313" s="169"/>
      <c r="AT1313" s="157">
        <f>IF(J1313='Категорія витрат'!$F$2,ROUND('Додаток 3._Бюджет детальний ПР'!AS1313*0.3676,2),IF(J1313='Категорія витрат'!$F$3,ROUND('Додаток 3._Бюджет детальний ПР'!AS1313*0.347,2),IF(J1313='Категорія витрат'!$F$4,ROUND('Додаток 3._Бюджет детальний ПР'!AS1313*0.347,2),IF(J1313='Категорія витрат'!$F$7,ROUND('Додаток 3._Бюджет детальний ПР'!AS1313*0.0841,2),0))))</f>
        <v>0</v>
      </c>
      <c r="AU1313" s="151">
        <f t="shared" si="669"/>
        <v>0</v>
      </c>
      <c r="AV1313" s="179"/>
      <c r="AW1313" s="179"/>
      <c r="AX1313" s="179"/>
      <c r="AY1313" s="179"/>
      <c r="AZ1313" s="179"/>
      <c r="BA1313" s="179"/>
      <c r="BB1313" s="179"/>
      <c r="BC1313" s="179"/>
      <c r="BD1313" s="179"/>
      <c r="BE1313" s="179"/>
      <c r="BF1313" s="179"/>
      <c r="BG1313" s="179"/>
      <c r="BH1313" s="48">
        <f t="shared" si="678"/>
        <v>0</v>
      </c>
      <c r="BI1313" s="48">
        <f t="shared" si="679"/>
        <v>0</v>
      </c>
      <c r="BJ1313" s="48">
        <f t="shared" si="680"/>
        <v>0</v>
      </c>
      <c r="BK1313" s="48">
        <f t="shared" si="681"/>
        <v>0</v>
      </c>
      <c r="BL1313" s="48">
        <f t="shared" si="682"/>
        <v>0</v>
      </c>
      <c r="BM1313" s="48">
        <f t="shared" si="683"/>
        <v>0</v>
      </c>
      <c r="BN1313" s="48">
        <f t="shared" si="684"/>
        <v>0</v>
      </c>
      <c r="BO1313" s="48">
        <f t="shared" si="685"/>
        <v>0</v>
      </c>
      <c r="BP1313" s="179"/>
      <c r="BQ1313" s="179"/>
      <c r="BR1313" s="189"/>
      <c r="BS1313" s="174"/>
      <c r="BT1313" s="86">
        <f t="shared" si="696"/>
        <v>0</v>
      </c>
      <c r="BU1313" s="174"/>
      <c r="BV1313" s="176"/>
      <c r="BW1313" s="169"/>
      <c r="BX1313" s="157">
        <f>IF(J1313='Категорія витрат'!$F$2,ROUND('Додаток 3._Бюджет детальний ПР'!BW1313*0.3676,2),IF(J1313='Категорія витрат'!$F$3,ROUND('Додаток 3._Бюджет детальний ПР'!BW1313*0.347,2),IF(J1313='Категорія витрат'!$F$4,ROUND('Додаток 3._Бюджет детальний ПР'!BW1313*0.347,2),IF(J1313='Категорія витрат'!$F$7,ROUND('Додаток 3._Бюджет детальний ПР'!BW1313*0.0841,2),0))))</f>
        <v>0</v>
      </c>
      <c r="BY1313" s="151">
        <f t="shared" si="697"/>
        <v>0</v>
      </c>
      <c r="BZ1313" s="179"/>
      <c r="CA1313" s="179"/>
      <c r="CB1313" s="179"/>
      <c r="CC1313" s="179"/>
      <c r="CD1313" s="179"/>
      <c r="CE1313" s="179"/>
      <c r="CF1313" s="179"/>
      <c r="CG1313" s="179"/>
      <c r="CH1313" s="179"/>
      <c r="CI1313" s="179"/>
      <c r="CJ1313" s="179"/>
      <c r="CK1313" s="179"/>
      <c r="CL1313" s="48">
        <f t="shared" si="686"/>
        <v>0</v>
      </c>
      <c r="CM1313" s="48">
        <f t="shared" si="687"/>
        <v>0</v>
      </c>
      <c r="CN1313" s="48">
        <f t="shared" si="688"/>
        <v>0</v>
      </c>
      <c r="CO1313" s="48">
        <f t="shared" si="689"/>
        <v>0</v>
      </c>
      <c r="CP1313" s="48">
        <f t="shared" si="690"/>
        <v>0</v>
      </c>
      <c r="CQ1313" s="48">
        <f t="shared" si="691"/>
        <v>0</v>
      </c>
      <c r="CR1313" s="48">
        <f t="shared" si="692"/>
        <v>0</v>
      </c>
      <c r="CS1313" s="48">
        <f t="shared" si="693"/>
        <v>0</v>
      </c>
      <c r="CT1313" s="179"/>
      <c r="CU1313" s="179"/>
    </row>
    <row r="1314" spans="1:99" ht="20.100000000000001" customHeight="1" x14ac:dyDescent="0.25">
      <c r="A1314" s="57">
        <v>1309</v>
      </c>
      <c r="B1314" s="398" t="str">
        <f>IF(D1314='Напрямки конкурса'!$L$2,'Напрямки конкурса'!$B$2,IF(D1314='Напрямки конкурса'!$L$3,'Напрямки конкурса'!$B$3,IF(D1314='Напрямки конкурса'!$L$4,'Напрямки конкурса'!$B$4,IF(D1314='Напрямки конкурса'!$L$5,'Напрямки конкурса'!$B$5,IF(D1314='Напрямки конкурса'!$L$6,'Напрямки конкурса'!$B$6,IF(D1314='Напрямки конкурса'!$L$7,'Напрямки конкурса'!$B$7,IF(D1314='Напрямки конкурса'!$L$8,'Напрямки конкурса'!$B$8,IF(D1314='Напрямки конкурса'!$L$9,'Напрямки конкурса'!$B$9,IF(D1314='Напрямки конкурса'!$L$10,'Напрямки конкурса'!$B$10,IF(D1314='Напрямки конкурса'!$L$11,'Напрямки конкурса'!$B$11,IF(D1314='Напрямки конкурса'!$L$12,'Напрямки конкурса'!$B$12,IF(D1314='Напрямки конкурса'!$L$13,'Напрямки конкурса'!$B$13,IF(D1314='Напрямки конкурса'!$L$14,'Напрямки конкурса'!$B$14,IF(D1314='Напрямки конкурса'!$L$15,'Напрямки конкурса'!$B$15,IF(D1314='Напрямки конкурса'!$L$16,'Напрямки конкурса'!$B$16,IF(D1314='Напрямки конкурса'!$L$17,'Напрямки конкурса'!$B$17,IF(D1314='Напрямки конкурса'!$L$18,'Напрямки конкурса'!$B$18,IF(D1314='Напрямки конкурса'!$L$19,'Напрямки конкурса'!$B$19,IF(D1314='Напрямки конкурса'!$L$20,'Напрямки конкурса'!$B$20,IF(D1314='Напрямки конкурса'!$L$21,'Напрямки конкурса'!$B$21,IF(D1314='Напрямки конкурса'!$L$22,'Напрямки конкурса'!$B$22,IF(D1314='Напрямки конкурса'!$L$23,'Напрямки конкурса'!$B$23,IF(D1314='Напрямки конкурса'!$L$24,'Напрямки конкурса'!$B$24,IF(D1314='Напрямки конкурса'!$L$25,'Напрямки конкурса'!$B$25,IF(D1314='Напрямки конкурса'!$L$26,'Напрямки конкурса'!$B$26,IF(D1314='Напрямки конкурса'!$L$27,'Напрямки конкурса'!$B$27,IF(D1314='Напрямки конкурса'!$L$28,'Напрямки конкурса'!$B$28,"")))))))))))))))))))))))))))</f>
        <v/>
      </c>
      <c r="C1314" s="58" t="str">
        <f>IF(D1314='Напрямки конкурса'!$L$2,'Напрямки конкурса'!$K$2,IF(D1314='Напрямки конкурса'!$L$3,'Напрямки конкурса'!$K$3,IF(D1314='Напрямки конкурса'!$L$4,'Напрямки конкурса'!$K$4,IF(D1314='Напрямки конкурса'!$L$5,'Напрямки конкурса'!$K$5,IF(D1314='Напрямки конкурса'!$L$6,'Напрямки конкурса'!$K$6,IF(D1314='Напрямки конкурса'!$L$7,'Напрямки конкурса'!$K$7,IF(D1314='Напрямки конкурса'!$L$8,'Напрямки конкурса'!$K$8,IF(D1314='Напрямки конкурса'!$L$9,'Напрямки конкурса'!$K$9,IF(D1314='Напрямки конкурса'!$L$10,'Напрямки конкурса'!$K$10,IF(D1314='Напрямки конкурса'!$L$11,'Напрямки конкурса'!$K$11,IF(D1314='Напрямки конкурса'!$L$12,'Напрямки конкурса'!$K$12,IF(D1314='Напрямки конкурса'!$L$13,'Напрямки конкурса'!$K$13,IF(D1314='Напрямки конкурса'!$L$14,'Напрямки конкурса'!$K$14,IF(D1314='Напрямки конкурса'!$L$15,'Напрямки конкурса'!$K$15,IF(D1314='Напрямки конкурса'!$L$16,'Напрямки конкурса'!$K$16,IF(D1314='Напрямки конкурса'!$L$17,'Напрямки конкурса'!$K$17,IF(D1314='Напрямки конкурса'!$L$18,'Напрямки конкурса'!$K$18,IF(D1314='Напрямки конкурса'!$L$19,'Напрямки конкурса'!$K$19,IF(D1314='Напрямки конкурса'!$L$20,'Напрямки конкурса'!$K$20,IF(D1314='Напрямки конкурса'!$L$21,'Напрямки конкурса'!$K$21,IF(D1314='Напрямки конкурса'!$L$22,'Напрямки конкурса'!$K$22,IF(D1314='Напрямки конкурса'!$L$23,'Напрямки конкурса'!$K$23,IF(D1314='Напрямки конкурса'!$L$24,'Напрямки конкурса'!$K$24,IF(D1314='Напрямки конкурса'!$L$25,'Напрямки конкурса'!$K$25,IF(D1314='Напрямки конкурса'!$L$26,'Напрямки конкурса'!$K$26,IF(D1314='Напрямки конкурса'!$L$27,'Напрямки конкурса'!$K$27,IF(D1314='Напрямки конкурса'!$L$28,'Напрямки конкурса'!$K$28,"")))))))))))))))))))))))))))</f>
        <v/>
      </c>
      <c r="D1314" s="554"/>
      <c r="E1314" s="169"/>
      <c r="F1314" s="169"/>
      <c r="G1314" s="169"/>
      <c r="H1314" s="148" t="str">
        <f>IF(I1314='Категорія витрат'!$B$2,'Категорія витрат'!$A$2,IF(I1314='Категорія витрат'!$B$3,'Категорія витрат'!$A$3,IF(I1314='Категорія витрат'!$B$4,'Категорія витрат'!$A$4,IF(I1314='Категорія витрат'!$B$5,'Категорія витрат'!$A$5,IF(I1314='Категорія витрат'!$B$6,'Категорія витрат'!$A$6,IF(I1314='Категорія витрат'!$B$7,'Категорія витрат'!$A$7,IF(I1314='Категорія витрат'!$B$8,'Категорія витрат'!$A$8,IF(I1314='Категорія витрат'!$B$9,'Категорія витрат'!$A$9,IF(I1314='Категорія витрат'!$B$10,'Категорія витрат'!$A$10,IF(I1314='Категорія витрат'!$B$11,'Категорія витрат'!$A$11,IF(I1314='Категорія витрат'!$B$12,'Категорія витрат'!$A$12,IF(I1314='Категорія витрат'!$B$13,'Категорія витрат'!$A$13,IF(I1314='Категорія витрат'!$B$14,'Категорія витрат'!$A$14,IF(I1314='Категорія витрат'!$B$15,'Категорія витрат'!$A$15,IF(I1314='Категорія витрат'!$B$16,'Категорія витрат'!$A$16,IF(I1314='Категорія витрат'!$B$17,'Категорія витрат'!$A$17,IF(I1314='Категорія витрат'!$B$18,'Категорія витрат'!$A$18,IF(I1314='Категорія витрат'!$B$19,'Категорія витрат'!$A$19,IF(I1314='Категорія витрат'!$B$20,'Категорія витрат'!$A$20,IF(I1314='Категорія витрат'!$B$21,'Категорія витрат'!$A$21,IF(I1314='Категорія витрат'!$B$22,'Категорія витрат'!$A$22,IF(I1314='Категорія витрат'!$B$23,'Категорія витрат'!$A$23,IF(I1314='Категорія витрат'!$B$24,'Категорія витрат'!$A$24,IF(I1314='Категорія витрат'!$B$25,'Категорія витрат'!$A$25,IF(I1314='Категорія витрат'!$B$26,'Категорія витрат'!$A$26,IF(I1314='Категорія витрат'!$B$27,'Категорія витрат'!$A$27,IF(I1314='Категорія витрат'!$B$28,'Категорія витрат'!$A$28,IF(I1314='Категорія витрат'!$B$29,'Категорія витрат'!$A$29,IF(I1314='Категорія витрат'!$B$30,'Категорія витрат'!$A$30,"")))))))))))))))))))))))))))))</f>
        <v/>
      </c>
      <c r="I1314" s="172"/>
      <c r="J1314" s="171"/>
      <c r="K1314" s="174"/>
      <c r="L1314" s="86">
        <f t="shared" si="694"/>
        <v>0</v>
      </c>
      <c r="M1314" s="174"/>
      <c r="N1314" s="176"/>
      <c r="O1314" s="169"/>
      <c r="P1314" s="157">
        <f>IF(J1314='Категорія витрат'!$F$2,ROUND('Додаток 3._Бюджет детальний ПР'!O1314*0.3676,2),IF(J1314='Категорія витрат'!$F$3,ROUND('Додаток 3._Бюджет детальний ПР'!O1314*0.347,2),IF(J1314='Категорія витрат'!$F$4,ROUND('Додаток 3._Бюджет детальний ПР'!O1314*0.347,2),IF(J1314='Категорія витрат'!$F$7,ROUND('Додаток 3._Бюджет детальний ПР'!O1314*0.0841,2),0))))</f>
        <v>0</v>
      </c>
      <c r="Q1314" s="151">
        <f t="shared" si="668"/>
        <v>0</v>
      </c>
      <c r="R1314" s="179"/>
      <c r="S1314" s="179"/>
      <c r="T1314" s="179"/>
      <c r="U1314" s="179"/>
      <c r="V1314" s="179"/>
      <c r="W1314" s="179"/>
      <c r="X1314" s="179"/>
      <c r="Y1314" s="179"/>
      <c r="Z1314" s="179"/>
      <c r="AA1314" s="179"/>
      <c r="AB1314" s="179"/>
      <c r="AC1314" s="179"/>
      <c r="AD1314" s="48">
        <f t="shared" si="670"/>
        <v>0</v>
      </c>
      <c r="AE1314" s="48">
        <f t="shared" si="671"/>
        <v>0</v>
      </c>
      <c r="AF1314" s="48">
        <f t="shared" si="672"/>
        <v>0</v>
      </c>
      <c r="AG1314" s="48">
        <f t="shared" si="673"/>
        <v>0</v>
      </c>
      <c r="AH1314" s="48">
        <f t="shared" si="674"/>
        <v>0</v>
      </c>
      <c r="AI1314" s="48">
        <f t="shared" si="675"/>
        <v>0</v>
      </c>
      <c r="AJ1314" s="48">
        <f t="shared" si="676"/>
        <v>0</v>
      </c>
      <c r="AK1314" s="48">
        <f t="shared" si="677"/>
        <v>0</v>
      </c>
      <c r="AL1314" s="179"/>
      <c r="AM1314" s="179"/>
      <c r="AN1314" s="76"/>
      <c r="AO1314" s="174"/>
      <c r="AP1314" s="86">
        <f t="shared" si="695"/>
        <v>0</v>
      </c>
      <c r="AQ1314" s="174"/>
      <c r="AR1314" s="176"/>
      <c r="AS1314" s="169"/>
      <c r="AT1314" s="157">
        <f>IF(J1314='Категорія витрат'!$F$2,ROUND('Додаток 3._Бюджет детальний ПР'!AS1314*0.3676,2),IF(J1314='Категорія витрат'!$F$3,ROUND('Додаток 3._Бюджет детальний ПР'!AS1314*0.347,2),IF(J1314='Категорія витрат'!$F$4,ROUND('Додаток 3._Бюджет детальний ПР'!AS1314*0.347,2),IF(J1314='Категорія витрат'!$F$7,ROUND('Додаток 3._Бюджет детальний ПР'!AS1314*0.0841,2),0))))</f>
        <v>0</v>
      </c>
      <c r="AU1314" s="151">
        <f t="shared" si="669"/>
        <v>0</v>
      </c>
      <c r="AV1314" s="179"/>
      <c r="AW1314" s="179"/>
      <c r="AX1314" s="179"/>
      <c r="AY1314" s="179"/>
      <c r="AZ1314" s="179"/>
      <c r="BA1314" s="179"/>
      <c r="BB1314" s="179"/>
      <c r="BC1314" s="179"/>
      <c r="BD1314" s="179"/>
      <c r="BE1314" s="179"/>
      <c r="BF1314" s="179"/>
      <c r="BG1314" s="179"/>
      <c r="BH1314" s="48">
        <f t="shared" si="678"/>
        <v>0</v>
      </c>
      <c r="BI1314" s="48">
        <f t="shared" si="679"/>
        <v>0</v>
      </c>
      <c r="BJ1314" s="48">
        <f t="shared" si="680"/>
        <v>0</v>
      </c>
      <c r="BK1314" s="48">
        <f t="shared" si="681"/>
        <v>0</v>
      </c>
      <c r="BL1314" s="48">
        <f t="shared" si="682"/>
        <v>0</v>
      </c>
      <c r="BM1314" s="48">
        <f t="shared" si="683"/>
        <v>0</v>
      </c>
      <c r="BN1314" s="48">
        <f t="shared" si="684"/>
        <v>0</v>
      </c>
      <c r="BO1314" s="48">
        <f t="shared" si="685"/>
        <v>0</v>
      </c>
      <c r="BP1314" s="179"/>
      <c r="BQ1314" s="179"/>
      <c r="BR1314" s="189"/>
      <c r="BS1314" s="174"/>
      <c r="BT1314" s="86">
        <f t="shared" si="696"/>
        <v>0</v>
      </c>
      <c r="BU1314" s="174"/>
      <c r="BV1314" s="176"/>
      <c r="BW1314" s="169"/>
      <c r="BX1314" s="157">
        <f>IF(J1314='Категорія витрат'!$F$2,ROUND('Додаток 3._Бюджет детальний ПР'!BW1314*0.3676,2),IF(J1314='Категорія витрат'!$F$3,ROUND('Додаток 3._Бюджет детальний ПР'!BW1314*0.347,2),IF(J1314='Категорія витрат'!$F$4,ROUND('Додаток 3._Бюджет детальний ПР'!BW1314*0.347,2),IF(J1314='Категорія витрат'!$F$7,ROUND('Додаток 3._Бюджет детальний ПР'!BW1314*0.0841,2),0))))</f>
        <v>0</v>
      </c>
      <c r="BY1314" s="151">
        <f t="shared" si="697"/>
        <v>0</v>
      </c>
      <c r="BZ1314" s="179"/>
      <c r="CA1314" s="179"/>
      <c r="CB1314" s="179"/>
      <c r="CC1314" s="179"/>
      <c r="CD1314" s="179"/>
      <c r="CE1314" s="179"/>
      <c r="CF1314" s="179"/>
      <c r="CG1314" s="179"/>
      <c r="CH1314" s="179"/>
      <c r="CI1314" s="179"/>
      <c r="CJ1314" s="179"/>
      <c r="CK1314" s="179"/>
      <c r="CL1314" s="48">
        <f t="shared" si="686"/>
        <v>0</v>
      </c>
      <c r="CM1314" s="48">
        <f t="shared" si="687"/>
        <v>0</v>
      </c>
      <c r="CN1314" s="48">
        <f t="shared" si="688"/>
        <v>0</v>
      </c>
      <c r="CO1314" s="48">
        <f t="shared" si="689"/>
        <v>0</v>
      </c>
      <c r="CP1314" s="48">
        <f t="shared" si="690"/>
        <v>0</v>
      </c>
      <c r="CQ1314" s="48">
        <f t="shared" si="691"/>
        <v>0</v>
      </c>
      <c r="CR1314" s="48">
        <f t="shared" si="692"/>
        <v>0</v>
      </c>
      <c r="CS1314" s="48">
        <f t="shared" si="693"/>
        <v>0</v>
      </c>
      <c r="CT1314" s="179"/>
      <c r="CU1314" s="179"/>
    </row>
    <row r="1315" spans="1:99" ht="20.100000000000001" customHeight="1" x14ac:dyDescent="0.25">
      <c r="A1315" s="57">
        <v>1310</v>
      </c>
      <c r="B1315" s="398" t="str">
        <f>IF(D1315='Напрямки конкурса'!$L$2,'Напрямки конкурса'!$B$2,IF(D1315='Напрямки конкурса'!$L$3,'Напрямки конкурса'!$B$3,IF(D1315='Напрямки конкурса'!$L$4,'Напрямки конкурса'!$B$4,IF(D1315='Напрямки конкурса'!$L$5,'Напрямки конкурса'!$B$5,IF(D1315='Напрямки конкурса'!$L$6,'Напрямки конкурса'!$B$6,IF(D1315='Напрямки конкурса'!$L$7,'Напрямки конкурса'!$B$7,IF(D1315='Напрямки конкурса'!$L$8,'Напрямки конкурса'!$B$8,IF(D1315='Напрямки конкурса'!$L$9,'Напрямки конкурса'!$B$9,IF(D1315='Напрямки конкурса'!$L$10,'Напрямки конкурса'!$B$10,IF(D1315='Напрямки конкурса'!$L$11,'Напрямки конкурса'!$B$11,IF(D1315='Напрямки конкурса'!$L$12,'Напрямки конкурса'!$B$12,IF(D1315='Напрямки конкурса'!$L$13,'Напрямки конкурса'!$B$13,IF(D1315='Напрямки конкурса'!$L$14,'Напрямки конкурса'!$B$14,IF(D1315='Напрямки конкурса'!$L$15,'Напрямки конкурса'!$B$15,IF(D1315='Напрямки конкурса'!$L$16,'Напрямки конкурса'!$B$16,IF(D1315='Напрямки конкурса'!$L$17,'Напрямки конкурса'!$B$17,IF(D1315='Напрямки конкурса'!$L$18,'Напрямки конкурса'!$B$18,IF(D1315='Напрямки конкурса'!$L$19,'Напрямки конкурса'!$B$19,IF(D1315='Напрямки конкурса'!$L$20,'Напрямки конкурса'!$B$20,IF(D1315='Напрямки конкурса'!$L$21,'Напрямки конкурса'!$B$21,IF(D1315='Напрямки конкурса'!$L$22,'Напрямки конкурса'!$B$22,IF(D1315='Напрямки конкурса'!$L$23,'Напрямки конкурса'!$B$23,IF(D1315='Напрямки конкурса'!$L$24,'Напрямки конкурса'!$B$24,IF(D1315='Напрямки конкурса'!$L$25,'Напрямки конкурса'!$B$25,IF(D1315='Напрямки конкурса'!$L$26,'Напрямки конкурса'!$B$26,IF(D1315='Напрямки конкурса'!$L$27,'Напрямки конкурса'!$B$27,IF(D1315='Напрямки конкурса'!$L$28,'Напрямки конкурса'!$B$28,"")))))))))))))))))))))))))))</f>
        <v/>
      </c>
      <c r="C1315" s="58" t="str">
        <f>IF(D1315='Напрямки конкурса'!$L$2,'Напрямки конкурса'!$K$2,IF(D1315='Напрямки конкурса'!$L$3,'Напрямки конкурса'!$K$3,IF(D1315='Напрямки конкурса'!$L$4,'Напрямки конкурса'!$K$4,IF(D1315='Напрямки конкурса'!$L$5,'Напрямки конкурса'!$K$5,IF(D1315='Напрямки конкурса'!$L$6,'Напрямки конкурса'!$K$6,IF(D1315='Напрямки конкурса'!$L$7,'Напрямки конкурса'!$K$7,IF(D1315='Напрямки конкурса'!$L$8,'Напрямки конкурса'!$K$8,IF(D1315='Напрямки конкурса'!$L$9,'Напрямки конкурса'!$K$9,IF(D1315='Напрямки конкурса'!$L$10,'Напрямки конкурса'!$K$10,IF(D1315='Напрямки конкурса'!$L$11,'Напрямки конкурса'!$K$11,IF(D1315='Напрямки конкурса'!$L$12,'Напрямки конкурса'!$K$12,IF(D1315='Напрямки конкурса'!$L$13,'Напрямки конкурса'!$K$13,IF(D1315='Напрямки конкурса'!$L$14,'Напрямки конкурса'!$K$14,IF(D1315='Напрямки конкурса'!$L$15,'Напрямки конкурса'!$K$15,IF(D1315='Напрямки конкурса'!$L$16,'Напрямки конкурса'!$K$16,IF(D1315='Напрямки конкурса'!$L$17,'Напрямки конкурса'!$K$17,IF(D1315='Напрямки конкурса'!$L$18,'Напрямки конкурса'!$K$18,IF(D1315='Напрямки конкурса'!$L$19,'Напрямки конкурса'!$K$19,IF(D1315='Напрямки конкурса'!$L$20,'Напрямки конкурса'!$K$20,IF(D1315='Напрямки конкурса'!$L$21,'Напрямки конкурса'!$K$21,IF(D1315='Напрямки конкурса'!$L$22,'Напрямки конкурса'!$K$22,IF(D1315='Напрямки конкурса'!$L$23,'Напрямки конкурса'!$K$23,IF(D1315='Напрямки конкурса'!$L$24,'Напрямки конкурса'!$K$24,IF(D1315='Напрямки конкурса'!$L$25,'Напрямки конкурса'!$K$25,IF(D1315='Напрямки конкурса'!$L$26,'Напрямки конкурса'!$K$26,IF(D1315='Напрямки конкурса'!$L$27,'Напрямки конкурса'!$K$27,IF(D1315='Напрямки конкурса'!$L$28,'Напрямки конкурса'!$K$28,"")))))))))))))))))))))))))))</f>
        <v/>
      </c>
      <c r="D1315" s="554"/>
      <c r="E1315" s="169"/>
      <c r="F1315" s="169"/>
      <c r="G1315" s="169"/>
      <c r="H1315" s="148" t="str">
        <f>IF(I1315='Категорія витрат'!$B$2,'Категорія витрат'!$A$2,IF(I1315='Категорія витрат'!$B$3,'Категорія витрат'!$A$3,IF(I1315='Категорія витрат'!$B$4,'Категорія витрат'!$A$4,IF(I1315='Категорія витрат'!$B$5,'Категорія витрат'!$A$5,IF(I1315='Категорія витрат'!$B$6,'Категорія витрат'!$A$6,IF(I1315='Категорія витрат'!$B$7,'Категорія витрат'!$A$7,IF(I1315='Категорія витрат'!$B$8,'Категорія витрат'!$A$8,IF(I1315='Категорія витрат'!$B$9,'Категорія витрат'!$A$9,IF(I1315='Категорія витрат'!$B$10,'Категорія витрат'!$A$10,IF(I1315='Категорія витрат'!$B$11,'Категорія витрат'!$A$11,IF(I1315='Категорія витрат'!$B$12,'Категорія витрат'!$A$12,IF(I1315='Категорія витрат'!$B$13,'Категорія витрат'!$A$13,IF(I1315='Категорія витрат'!$B$14,'Категорія витрат'!$A$14,IF(I1315='Категорія витрат'!$B$15,'Категорія витрат'!$A$15,IF(I1315='Категорія витрат'!$B$16,'Категорія витрат'!$A$16,IF(I1315='Категорія витрат'!$B$17,'Категорія витрат'!$A$17,IF(I1315='Категорія витрат'!$B$18,'Категорія витрат'!$A$18,IF(I1315='Категорія витрат'!$B$19,'Категорія витрат'!$A$19,IF(I1315='Категорія витрат'!$B$20,'Категорія витрат'!$A$20,IF(I1315='Категорія витрат'!$B$21,'Категорія витрат'!$A$21,IF(I1315='Категорія витрат'!$B$22,'Категорія витрат'!$A$22,IF(I1315='Категорія витрат'!$B$23,'Категорія витрат'!$A$23,IF(I1315='Категорія витрат'!$B$24,'Категорія витрат'!$A$24,IF(I1315='Категорія витрат'!$B$25,'Категорія витрат'!$A$25,IF(I1315='Категорія витрат'!$B$26,'Категорія витрат'!$A$26,IF(I1315='Категорія витрат'!$B$27,'Категорія витрат'!$A$27,IF(I1315='Категорія витрат'!$B$28,'Категорія витрат'!$A$28,IF(I1315='Категорія витрат'!$B$29,'Категорія витрат'!$A$29,IF(I1315='Категорія витрат'!$B$30,'Категорія витрат'!$A$30,"")))))))))))))))))))))))))))))</f>
        <v/>
      </c>
      <c r="I1315" s="172"/>
      <c r="J1315" s="171"/>
      <c r="K1315" s="174"/>
      <c r="L1315" s="86">
        <f t="shared" si="694"/>
        <v>0</v>
      </c>
      <c r="M1315" s="174"/>
      <c r="N1315" s="176"/>
      <c r="O1315" s="169"/>
      <c r="P1315" s="157">
        <f>IF(J1315='Категорія витрат'!$F$2,ROUND('Додаток 3._Бюджет детальний ПР'!O1315*0.3676,2),IF(J1315='Категорія витрат'!$F$3,ROUND('Додаток 3._Бюджет детальний ПР'!O1315*0.347,2),IF(J1315='Категорія витрат'!$F$4,ROUND('Додаток 3._Бюджет детальний ПР'!O1315*0.347,2),IF(J1315='Категорія витрат'!$F$7,ROUND('Додаток 3._Бюджет детальний ПР'!O1315*0.0841,2),0))))</f>
        <v>0</v>
      </c>
      <c r="Q1315" s="151">
        <f t="shared" si="668"/>
        <v>0</v>
      </c>
      <c r="R1315" s="179"/>
      <c r="S1315" s="179"/>
      <c r="T1315" s="179"/>
      <c r="U1315" s="179"/>
      <c r="V1315" s="179"/>
      <c r="W1315" s="179"/>
      <c r="X1315" s="179"/>
      <c r="Y1315" s="179"/>
      <c r="Z1315" s="179"/>
      <c r="AA1315" s="179"/>
      <c r="AB1315" s="179"/>
      <c r="AC1315" s="179"/>
      <c r="AD1315" s="48">
        <f t="shared" si="670"/>
        <v>0</v>
      </c>
      <c r="AE1315" s="48">
        <f t="shared" si="671"/>
        <v>0</v>
      </c>
      <c r="AF1315" s="48">
        <f t="shared" si="672"/>
        <v>0</v>
      </c>
      <c r="AG1315" s="48">
        <f t="shared" si="673"/>
        <v>0</v>
      </c>
      <c r="AH1315" s="48">
        <f t="shared" si="674"/>
        <v>0</v>
      </c>
      <c r="AI1315" s="48">
        <f t="shared" si="675"/>
        <v>0</v>
      </c>
      <c r="AJ1315" s="48">
        <f t="shared" si="676"/>
        <v>0</v>
      </c>
      <c r="AK1315" s="48">
        <f t="shared" si="677"/>
        <v>0</v>
      </c>
      <c r="AL1315" s="179"/>
      <c r="AM1315" s="179"/>
      <c r="AN1315" s="76"/>
      <c r="AO1315" s="174"/>
      <c r="AP1315" s="86">
        <f t="shared" si="695"/>
        <v>0</v>
      </c>
      <c r="AQ1315" s="174"/>
      <c r="AR1315" s="176"/>
      <c r="AS1315" s="169"/>
      <c r="AT1315" s="157">
        <f>IF(J1315='Категорія витрат'!$F$2,ROUND('Додаток 3._Бюджет детальний ПР'!AS1315*0.3676,2),IF(J1315='Категорія витрат'!$F$3,ROUND('Додаток 3._Бюджет детальний ПР'!AS1315*0.347,2),IF(J1315='Категорія витрат'!$F$4,ROUND('Додаток 3._Бюджет детальний ПР'!AS1315*0.347,2),IF(J1315='Категорія витрат'!$F$7,ROUND('Додаток 3._Бюджет детальний ПР'!AS1315*0.0841,2),0))))</f>
        <v>0</v>
      </c>
      <c r="AU1315" s="151">
        <f t="shared" si="669"/>
        <v>0</v>
      </c>
      <c r="AV1315" s="179"/>
      <c r="AW1315" s="179"/>
      <c r="AX1315" s="179"/>
      <c r="AY1315" s="179"/>
      <c r="AZ1315" s="179"/>
      <c r="BA1315" s="179"/>
      <c r="BB1315" s="179"/>
      <c r="BC1315" s="179"/>
      <c r="BD1315" s="179"/>
      <c r="BE1315" s="179"/>
      <c r="BF1315" s="179"/>
      <c r="BG1315" s="179"/>
      <c r="BH1315" s="48">
        <f t="shared" si="678"/>
        <v>0</v>
      </c>
      <c r="BI1315" s="48">
        <f t="shared" si="679"/>
        <v>0</v>
      </c>
      <c r="BJ1315" s="48">
        <f t="shared" si="680"/>
        <v>0</v>
      </c>
      <c r="BK1315" s="48">
        <f t="shared" si="681"/>
        <v>0</v>
      </c>
      <c r="BL1315" s="48">
        <f t="shared" si="682"/>
        <v>0</v>
      </c>
      <c r="BM1315" s="48">
        <f t="shared" si="683"/>
        <v>0</v>
      </c>
      <c r="BN1315" s="48">
        <f t="shared" si="684"/>
        <v>0</v>
      </c>
      <c r="BO1315" s="48">
        <f t="shared" si="685"/>
        <v>0</v>
      </c>
      <c r="BP1315" s="179"/>
      <c r="BQ1315" s="179"/>
      <c r="BR1315" s="189"/>
      <c r="BS1315" s="174"/>
      <c r="BT1315" s="86">
        <f t="shared" si="696"/>
        <v>0</v>
      </c>
      <c r="BU1315" s="174"/>
      <c r="BV1315" s="176"/>
      <c r="BW1315" s="169"/>
      <c r="BX1315" s="157">
        <f>IF(J1315='Категорія витрат'!$F$2,ROUND('Додаток 3._Бюджет детальний ПР'!BW1315*0.3676,2),IF(J1315='Категорія витрат'!$F$3,ROUND('Додаток 3._Бюджет детальний ПР'!BW1315*0.347,2),IF(J1315='Категорія витрат'!$F$4,ROUND('Додаток 3._Бюджет детальний ПР'!BW1315*0.347,2),IF(J1315='Категорія витрат'!$F$7,ROUND('Додаток 3._Бюджет детальний ПР'!BW1315*0.0841,2),0))))</f>
        <v>0</v>
      </c>
      <c r="BY1315" s="151">
        <f t="shared" si="697"/>
        <v>0</v>
      </c>
      <c r="BZ1315" s="179"/>
      <c r="CA1315" s="179"/>
      <c r="CB1315" s="179"/>
      <c r="CC1315" s="179"/>
      <c r="CD1315" s="179"/>
      <c r="CE1315" s="179"/>
      <c r="CF1315" s="179"/>
      <c r="CG1315" s="179"/>
      <c r="CH1315" s="179"/>
      <c r="CI1315" s="179"/>
      <c r="CJ1315" s="179"/>
      <c r="CK1315" s="179"/>
      <c r="CL1315" s="48">
        <f t="shared" si="686"/>
        <v>0</v>
      </c>
      <c r="CM1315" s="48">
        <f t="shared" si="687"/>
        <v>0</v>
      </c>
      <c r="CN1315" s="48">
        <f t="shared" si="688"/>
        <v>0</v>
      </c>
      <c r="CO1315" s="48">
        <f t="shared" si="689"/>
        <v>0</v>
      </c>
      <c r="CP1315" s="48">
        <f t="shared" si="690"/>
        <v>0</v>
      </c>
      <c r="CQ1315" s="48">
        <f t="shared" si="691"/>
        <v>0</v>
      </c>
      <c r="CR1315" s="48">
        <f t="shared" si="692"/>
        <v>0</v>
      </c>
      <c r="CS1315" s="48">
        <f t="shared" si="693"/>
        <v>0</v>
      </c>
      <c r="CT1315" s="179"/>
      <c r="CU1315" s="179"/>
    </row>
    <row r="1316" spans="1:99" ht="20.100000000000001" customHeight="1" x14ac:dyDescent="0.25">
      <c r="A1316" s="57">
        <v>1311</v>
      </c>
      <c r="B1316" s="398" t="str">
        <f>IF(D1316='Напрямки конкурса'!$L$2,'Напрямки конкурса'!$B$2,IF(D1316='Напрямки конкурса'!$L$3,'Напрямки конкурса'!$B$3,IF(D1316='Напрямки конкурса'!$L$4,'Напрямки конкурса'!$B$4,IF(D1316='Напрямки конкурса'!$L$5,'Напрямки конкурса'!$B$5,IF(D1316='Напрямки конкурса'!$L$6,'Напрямки конкурса'!$B$6,IF(D1316='Напрямки конкурса'!$L$7,'Напрямки конкурса'!$B$7,IF(D1316='Напрямки конкурса'!$L$8,'Напрямки конкурса'!$B$8,IF(D1316='Напрямки конкурса'!$L$9,'Напрямки конкурса'!$B$9,IF(D1316='Напрямки конкурса'!$L$10,'Напрямки конкурса'!$B$10,IF(D1316='Напрямки конкурса'!$L$11,'Напрямки конкурса'!$B$11,IF(D1316='Напрямки конкурса'!$L$12,'Напрямки конкурса'!$B$12,IF(D1316='Напрямки конкурса'!$L$13,'Напрямки конкурса'!$B$13,IF(D1316='Напрямки конкурса'!$L$14,'Напрямки конкурса'!$B$14,IF(D1316='Напрямки конкурса'!$L$15,'Напрямки конкурса'!$B$15,IF(D1316='Напрямки конкурса'!$L$16,'Напрямки конкурса'!$B$16,IF(D1316='Напрямки конкурса'!$L$17,'Напрямки конкурса'!$B$17,IF(D1316='Напрямки конкурса'!$L$18,'Напрямки конкурса'!$B$18,IF(D1316='Напрямки конкурса'!$L$19,'Напрямки конкурса'!$B$19,IF(D1316='Напрямки конкурса'!$L$20,'Напрямки конкурса'!$B$20,IF(D1316='Напрямки конкурса'!$L$21,'Напрямки конкурса'!$B$21,IF(D1316='Напрямки конкурса'!$L$22,'Напрямки конкурса'!$B$22,IF(D1316='Напрямки конкурса'!$L$23,'Напрямки конкурса'!$B$23,IF(D1316='Напрямки конкурса'!$L$24,'Напрямки конкурса'!$B$24,IF(D1316='Напрямки конкурса'!$L$25,'Напрямки конкурса'!$B$25,IF(D1316='Напрямки конкурса'!$L$26,'Напрямки конкурса'!$B$26,IF(D1316='Напрямки конкурса'!$L$27,'Напрямки конкурса'!$B$27,IF(D1316='Напрямки конкурса'!$L$28,'Напрямки конкурса'!$B$28,"")))))))))))))))))))))))))))</f>
        <v/>
      </c>
      <c r="C1316" s="58" t="str">
        <f>IF(D1316='Напрямки конкурса'!$L$2,'Напрямки конкурса'!$K$2,IF(D1316='Напрямки конкурса'!$L$3,'Напрямки конкурса'!$K$3,IF(D1316='Напрямки конкурса'!$L$4,'Напрямки конкурса'!$K$4,IF(D1316='Напрямки конкурса'!$L$5,'Напрямки конкурса'!$K$5,IF(D1316='Напрямки конкурса'!$L$6,'Напрямки конкурса'!$K$6,IF(D1316='Напрямки конкурса'!$L$7,'Напрямки конкурса'!$K$7,IF(D1316='Напрямки конкурса'!$L$8,'Напрямки конкурса'!$K$8,IF(D1316='Напрямки конкурса'!$L$9,'Напрямки конкурса'!$K$9,IF(D1316='Напрямки конкурса'!$L$10,'Напрямки конкурса'!$K$10,IF(D1316='Напрямки конкурса'!$L$11,'Напрямки конкурса'!$K$11,IF(D1316='Напрямки конкурса'!$L$12,'Напрямки конкурса'!$K$12,IF(D1316='Напрямки конкурса'!$L$13,'Напрямки конкурса'!$K$13,IF(D1316='Напрямки конкурса'!$L$14,'Напрямки конкурса'!$K$14,IF(D1316='Напрямки конкурса'!$L$15,'Напрямки конкурса'!$K$15,IF(D1316='Напрямки конкурса'!$L$16,'Напрямки конкурса'!$K$16,IF(D1316='Напрямки конкурса'!$L$17,'Напрямки конкурса'!$K$17,IF(D1316='Напрямки конкурса'!$L$18,'Напрямки конкурса'!$K$18,IF(D1316='Напрямки конкурса'!$L$19,'Напрямки конкурса'!$K$19,IF(D1316='Напрямки конкурса'!$L$20,'Напрямки конкурса'!$K$20,IF(D1316='Напрямки конкурса'!$L$21,'Напрямки конкурса'!$K$21,IF(D1316='Напрямки конкурса'!$L$22,'Напрямки конкурса'!$K$22,IF(D1316='Напрямки конкурса'!$L$23,'Напрямки конкурса'!$K$23,IF(D1316='Напрямки конкурса'!$L$24,'Напрямки конкурса'!$K$24,IF(D1316='Напрямки конкурса'!$L$25,'Напрямки конкурса'!$K$25,IF(D1316='Напрямки конкурса'!$L$26,'Напрямки конкурса'!$K$26,IF(D1316='Напрямки конкурса'!$L$27,'Напрямки конкурса'!$K$27,IF(D1316='Напрямки конкурса'!$L$28,'Напрямки конкурса'!$K$28,"")))))))))))))))))))))))))))</f>
        <v/>
      </c>
      <c r="D1316" s="554"/>
      <c r="E1316" s="169"/>
      <c r="F1316" s="169"/>
      <c r="G1316" s="169"/>
      <c r="H1316" s="148" t="str">
        <f>IF(I1316='Категорія витрат'!$B$2,'Категорія витрат'!$A$2,IF(I1316='Категорія витрат'!$B$3,'Категорія витрат'!$A$3,IF(I1316='Категорія витрат'!$B$4,'Категорія витрат'!$A$4,IF(I1316='Категорія витрат'!$B$5,'Категорія витрат'!$A$5,IF(I1316='Категорія витрат'!$B$6,'Категорія витрат'!$A$6,IF(I1316='Категорія витрат'!$B$7,'Категорія витрат'!$A$7,IF(I1316='Категорія витрат'!$B$8,'Категорія витрат'!$A$8,IF(I1316='Категорія витрат'!$B$9,'Категорія витрат'!$A$9,IF(I1316='Категорія витрат'!$B$10,'Категорія витрат'!$A$10,IF(I1316='Категорія витрат'!$B$11,'Категорія витрат'!$A$11,IF(I1316='Категорія витрат'!$B$12,'Категорія витрат'!$A$12,IF(I1316='Категорія витрат'!$B$13,'Категорія витрат'!$A$13,IF(I1316='Категорія витрат'!$B$14,'Категорія витрат'!$A$14,IF(I1316='Категорія витрат'!$B$15,'Категорія витрат'!$A$15,IF(I1316='Категорія витрат'!$B$16,'Категорія витрат'!$A$16,IF(I1316='Категорія витрат'!$B$17,'Категорія витрат'!$A$17,IF(I1316='Категорія витрат'!$B$18,'Категорія витрат'!$A$18,IF(I1316='Категорія витрат'!$B$19,'Категорія витрат'!$A$19,IF(I1316='Категорія витрат'!$B$20,'Категорія витрат'!$A$20,IF(I1316='Категорія витрат'!$B$21,'Категорія витрат'!$A$21,IF(I1316='Категорія витрат'!$B$22,'Категорія витрат'!$A$22,IF(I1316='Категорія витрат'!$B$23,'Категорія витрат'!$A$23,IF(I1316='Категорія витрат'!$B$24,'Категорія витрат'!$A$24,IF(I1316='Категорія витрат'!$B$25,'Категорія витрат'!$A$25,IF(I1316='Категорія витрат'!$B$26,'Категорія витрат'!$A$26,IF(I1316='Категорія витрат'!$B$27,'Категорія витрат'!$A$27,IF(I1316='Категорія витрат'!$B$28,'Категорія витрат'!$A$28,IF(I1316='Категорія витрат'!$B$29,'Категорія витрат'!$A$29,IF(I1316='Категорія витрат'!$B$30,'Категорія витрат'!$A$30,"")))))))))))))))))))))))))))))</f>
        <v/>
      </c>
      <c r="I1316" s="172"/>
      <c r="J1316" s="171"/>
      <c r="K1316" s="174"/>
      <c r="L1316" s="86">
        <f t="shared" si="694"/>
        <v>0</v>
      </c>
      <c r="M1316" s="174"/>
      <c r="N1316" s="176"/>
      <c r="O1316" s="169"/>
      <c r="P1316" s="157">
        <f>IF(J1316='Категорія витрат'!$F$2,ROUND('Додаток 3._Бюджет детальний ПР'!O1316*0.3676,2),IF(J1316='Категорія витрат'!$F$3,ROUND('Додаток 3._Бюджет детальний ПР'!O1316*0.347,2),IF(J1316='Категорія витрат'!$F$4,ROUND('Додаток 3._Бюджет детальний ПР'!O1316*0.347,2),IF(J1316='Категорія витрат'!$F$7,ROUND('Додаток 3._Бюджет детальний ПР'!O1316*0.0841,2),0))))</f>
        <v>0</v>
      </c>
      <c r="Q1316" s="151">
        <f t="shared" si="668"/>
        <v>0</v>
      </c>
      <c r="R1316" s="179"/>
      <c r="S1316" s="179"/>
      <c r="T1316" s="179"/>
      <c r="U1316" s="179"/>
      <c r="V1316" s="179"/>
      <c r="W1316" s="179"/>
      <c r="X1316" s="179"/>
      <c r="Y1316" s="179"/>
      <c r="Z1316" s="179"/>
      <c r="AA1316" s="179"/>
      <c r="AB1316" s="179"/>
      <c r="AC1316" s="179"/>
      <c r="AD1316" s="48">
        <f t="shared" si="670"/>
        <v>0</v>
      </c>
      <c r="AE1316" s="48">
        <f t="shared" si="671"/>
        <v>0</v>
      </c>
      <c r="AF1316" s="48">
        <f t="shared" si="672"/>
        <v>0</v>
      </c>
      <c r="AG1316" s="48">
        <f t="shared" si="673"/>
        <v>0</v>
      </c>
      <c r="AH1316" s="48">
        <f t="shared" si="674"/>
        <v>0</v>
      </c>
      <c r="AI1316" s="48">
        <f t="shared" si="675"/>
        <v>0</v>
      </c>
      <c r="AJ1316" s="48">
        <f t="shared" si="676"/>
        <v>0</v>
      </c>
      <c r="AK1316" s="48">
        <f t="shared" si="677"/>
        <v>0</v>
      </c>
      <c r="AL1316" s="179"/>
      <c r="AM1316" s="179"/>
      <c r="AN1316" s="76"/>
      <c r="AO1316" s="174"/>
      <c r="AP1316" s="86">
        <f t="shared" si="695"/>
        <v>0</v>
      </c>
      <c r="AQ1316" s="174"/>
      <c r="AR1316" s="176"/>
      <c r="AS1316" s="169"/>
      <c r="AT1316" s="157">
        <f>IF(J1316='Категорія витрат'!$F$2,ROUND('Додаток 3._Бюджет детальний ПР'!AS1316*0.3676,2),IF(J1316='Категорія витрат'!$F$3,ROUND('Додаток 3._Бюджет детальний ПР'!AS1316*0.347,2),IF(J1316='Категорія витрат'!$F$4,ROUND('Додаток 3._Бюджет детальний ПР'!AS1316*0.347,2),IF(J1316='Категорія витрат'!$F$7,ROUND('Додаток 3._Бюджет детальний ПР'!AS1316*0.0841,2),0))))</f>
        <v>0</v>
      </c>
      <c r="AU1316" s="151">
        <f t="shared" si="669"/>
        <v>0</v>
      </c>
      <c r="AV1316" s="179"/>
      <c r="AW1316" s="179"/>
      <c r="AX1316" s="179"/>
      <c r="AY1316" s="179"/>
      <c r="AZ1316" s="179"/>
      <c r="BA1316" s="179"/>
      <c r="BB1316" s="179"/>
      <c r="BC1316" s="179"/>
      <c r="BD1316" s="179"/>
      <c r="BE1316" s="179"/>
      <c r="BF1316" s="179"/>
      <c r="BG1316" s="179"/>
      <c r="BH1316" s="48">
        <f t="shared" si="678"/>
        <v>0</v>
      </c>
      <c r="BI1316" s="48">
        <f t="shared" si="679"/>
        <v>0</v>
      </c>
      <c r="BJ1316" s="48">
        <f t="shared" si="680"/>
        <v>0</v>
      </c>
      <c r="BK1316" s="48">
        <f t="shared" si="681"/>
        <v>0</v>
      </c>
      <c r="BL1316" s="48">
        <f t="shared" si="682"/>
        <v>0</v>
      </c>
      <c r="BM1316" s="48">
        <f t="shared" si="683"/>
        <v>0</v>
      </c>
      <c r="BN1316" s="48">
        <f t="shared" si="684"/>
        <v>0</v>
      </c>
      <c r="BO1316" s="48">
        <f t="shared" si="685"/>
        <v>0</v>
      </c>
      <c r="BP1316" s="179"/>
      <c r="BQ1316" s="179"/>
      <c r="BR1316" s="189"/>
      <c r="BS1316" s="174"/>
      <c r="BT1316" s="86">
        <f t="shared" si="696"/>
        <v>0</v>
      </c>
      <c r="BU1316" s="174"/>
      <c r="BV1316" s="176"/>
      <c r="BW1316" s="169"/>
      <c r="BX1316" s="157">
        <f>IF(J1316='Категорія витрат'!$F$2,ROUND('Додаток 3._Бюджет детальний ПР'!BW1316*0.3676,2),IF(J1316='Категорія витрат'!$F$3,ROUND('Додаток 3._Бюджет детальний ПР'!BW1316*0.347,2),IF(J1316='Категорія витрат'!$F$4,ROUND('Додаток 3._Бюджет детальний ПР'!BW1316*0.347,2),IF(J1316='Категорія витрат'!$F$7,ROUND('Додаток 3._Бюджет детальний ПР'!BW1316*0.0841,2),0))))</f>
        <v>0</v>
      </c>
      <c r="BY1316" s="151">
        <f t="shared" si="697"/>
        <v>0</v>
      </c>
      <c r="BZ1316" s="179"/>
      <c r="CA1316" s="179"/>
      <c r="CB1316" s="179"/>
      <c r="CC1316" s="179"/>
      <c r="CD1316" s="179"/>
      <c r="CE1316" s="179"/>
      <c r="CF1316" s="179"/>
      <c r="CG1316" s="179"/>
      <c r="CH1316" s="179"/>
      <c r="CI1316" s="179"/>
      <c r="CJ1316" s="179"/>
      <c r="CK1316" s="179"/>
      <c r="CL1316" s="48">
        <f t="shared" si="686"/>
        <v>0</v>
      </c>
      <c r="CM1316" s="48">
        <f t="shared" si="687"/>
        <v>0</v>
      </c>
      <c r="CN1316" s="48">
        <f t="shared" si="688"/>
        <v>0</v>
      </c>
      <c r="CO1316" s="48">
        <f t="shared" si="689"/>
        <v>0</v>
      </c>
      <c r="CP1316" s="48">
        <f t="shared" si="690"/>
        <v>0</v>
      </c>
      <c r="CQ1316" s="48">
        <f t="shared" si="691"/>
        <v>0</v>
      </c>
      <c r="CR1316" s="48">
        <f t="shared" si="692"/>
        <v>0</v>
      </c>
      <c r="CS1316" s="48">
        <f t="shared" si="693"/>
        <v>0</v>
      </c>
      <c r="CT1316" s="179"/>
      <c r="CU1316" s="179"/>
    </row>
    <row r="1317" spans="1:99" ht="20.100000000000001" customHeight="1" x14ac:dyDescent="0.25">
      <c r="A1317" s="57">
        <v>1312</v>
      </c>
      <c r="B1317" s="398" t="str">
        <f>IF(D1317='Напрямки конкурса'!$L$2,'Напрямки конкурса'!$B$2,IF(D1317='Напрямки конкурса'!$L$3,'Напрямки конкурса'!$B$3,IF(D1317='Напрямки конкурса'!$L$4,'Напрямки конкурса'!$B$4,IF(D1317='Напрямки конкурса'!$L$5,'Напрямки конкурса'!$B$5,IF(D1317='Напрямки конкурса'!$L$6,'Напрямки конкурса'!$B$6,IF(D1317='Напрямки конкурса'!$L$7,'Напрямки конкурса'!$B$7,IF(D1317='Напрямки конкурса'!$L$8,'Напрямки конкурса'!$B$8,IF(D1317='Напрямки конкурса'!$L$9,'Напрямки конкурса'!$B$9,IF(D1317='Напрямки конкурса'!$L$10,'Напрямки конкурса'!$B$10,IF(D1317='Напрямки конкурса'!$L$11,'Напрямки конкурса'!$B$11,IF(D1317='Напрямки конкурса'!$L$12,'Напрямки конкурса'!$B$12,IF(D1317='Напрямки конкурса'!$L$13,'Напрямки конкурса'!$B$13,IF(D1317='Напрямки конкурса'!$L$14,'Напрямки конкурса'!$B$14,IF(D1317='Напрямки конкурса'!$L$15,'Напрямки конкурса'!$B$15,IF(D1317='Напрямки конкурса'!$L$16,'Напрямки конкурса'!$B$16,IF(D1317='Напрямки конкурса'!$L$17,'Напрямки конкурса'!$B$17,IF(D1317='Напрямки конкурса'!$L$18,'Напрямки конкурса'!$B$18,IF(D1317='Напрямки конкурса'!$L$19,'Напрямки конкурса'!$B$19,IF(D1317='Напрямки конкурса'!$L$20,'Напрямки конкурса'!$B$20,IF(D1317='Напрямки конкурса'!$L$21,'Напрямки конкурса'!$B$21,IF(D1317='Напрямки конкурса'!$L$22,'Напрямки конкурса'!$B$22,IF(D1317='Напрямки конкурса'!$L$23,'Напрямки конкурса'!$B$23,IF(D1317='Напрямки конкурса'!$L$24,'Напрямки конкурса'!$B$24,IF(D1317='Напрямки конкурса'!$L$25,'Напрямки конкурса'!$B$25,IF(D1317='Напрямки конкурса'!$L$26,'Напрямки конкурса'!$B$26,IF(D1317='Напрямки конкурса'!$L$27,'Напрямки конкурса'!$B$27,IF(D1317='Напрямки конкурса'!$L$28,'Напрямки конкурса'!$B$28,"")))))))))))))))))))))))))))</f>
        <v/>
      </c>
      <c r="C1317" s="58" t="str">
        <f>IF(D1317='Напрямки конкурса'!$L$2,'Напрямки конкурса'!$K$2,IF(D1317='Напрямки конкурса'!$L$3,'Напрямки конкурса'!$K$3,IF(D1317='Напрямки конкурса'!$L$4,'Напрямки конкурса'!$K$4,IF(D1317='Напрямки конкурса'!$L$5,'Напрямки конкурса'!$K$5,IF(D1317='Напрямки конкурса'!$L$6,'Напрямки конкурса'!$K$6,IF(D1317='Напрямки конкурса'!$L$7,'Напрямки конкурса'!$K$7,IF(D1317='Напрямки конкурса'!$L$8,'Напрямки конкурса'!$K$8,IF(D1317='Напрямки конкурса'!$L$9,'Напрямки конкурса'!$K$9,IF(D1317='Напрямки конкурса'!$L$10,'Напрямки конкурса'!$K$10,IF(D1317='Напрямки конкурса'!$L$11,'Напрямки конкурса'!$K$11,IF(D1317='Напрямки конкурса'!$L$12,'Напрямки конкурса'!$K$12,IF(D1317='Напрямки конкурса'!$L$13,'Напрямки конкурса'!$K$13,IF(D1317='Напрямки конкурса'!$L$14,'Напрямки конкурса'!$K$14,IF(D1317='Напрямки конкурса'!$L$15,'Напрямки конкурса'!$K$15,IF(D1317='Напрямки конкурса'!$L$16,'Напрямки конкурса'!$K$16,IF(D1317='Напрямки конкурса'!$L$17,'Напрямки конкурса'!$K$17,IF(D1317='Напрямки конкурса'!$L$18,'Напрямки конкурса'!$K$18,IF(D1317='Напрямки конкурса'!$L$19,'Напрямки конкурса'!$K$19,IF(D1317='Напрямки конкурса'!$L$20,'Напрямки конкурса'!$K$20,IF(D1317='Напрямки конкурса'!$L$21,'Напрямки конкурса'!$K$21,IF(D1317='Напрямки конкурса'!$L$22,'Напрямки конкурса'!$K$22,IF(D1317='Напрямки конкурса'!$L$23,'Напрямки конкурса'!$K$23,IF(D1317='Напрямки конкурса'!$L$24,'Напрямки конкурса'!$K$24,IF(D1317='Напрямки конкурса'!$L$25,'Напрямки конкурса'!$K$25,IF(D1317='Напрямки конкурса'!$L$26,'Напрямки конкурса'!$K$26,IF(D1317='Напрямки конкурса'!$L$27,'Напрямки конкурса'!$K$27,IF(D1317='Напрямки конкурса'!$L$28,'Напрямки конкурса'!$K$28,"")))))))))))))))))))))))))))</f>
        <v/>
      </c>
      <c r="D1317" s="554"/>
      <c r="E1317" s="169"/>
      <c r="F1317" s="169"/>
      <c r="G1317" s="169"/>
      <c r="H1317" s="148" t="str">
        <f>IF(I1317='Категорія витрат'!$B$2,'Категорія витрат'!$A$2,IF(I1317='Категорія витрат'!$B$3,'Категорія витрат'!$A$3,IF(I1317='Категорія витрат'!$B$4,'Категорія витрат'!$A$4,IF(I1317='Категорія витрат'!$B$5,'Категорія витрат'!$A$5,IF(I1317='Категорія витрат'!$B$6,'Категорія витрат'!$A$6,IF(I1317='Категорія витрат'!$B$7,'Категорія витрат'!$A$7,IF(I1317='Категорія витрат'!$B$8,'Категорія витрат'!$A$8,IF(I1317='Категорія витрат'!$B$9,'Категорія витрат'!$A$9,IF(I1317='Категорія витрат'!$B$10,'Категорія витрат'!$A$10,IF(I1317='Категорія витрат'!$B$11,'Категорія витрат'!$A$11,IF(I1317='Категорія витрат'!$B$12,'Категорія витрат'!$A$12,IF(I1317='Категорія витрат'!$B$13,'Категорія витрат'!$A$13,IF(I1317='Категорія витрат'!$B$14,'Категорія витрат'!$A$14,IF(I1317='Категорія витрат'!$B$15,'Категорія витрат'!$A$15,IF(I1317='Категорія витрат'!$B$16,'Категорія витрат'!$A$16,IF(I1317='Категорія витрат'!$B$17,'Категорія витрат'!$A$17,IF(I1317='Категорія витрат'!$B$18,'Категорія витрат'!$A$18,IF(I1317='Категорія витрат'!$B$19,'Категорія витрат'!$A$19,IF(I1317='Категорія витрат'!$B$20,'Категорія витрат'!$A$20,IF(I1317='Категорія витрат'!$B$21,'Категорія витрат'!$A$21,IF(I1317='Категорія витрат'!$B$22,'Категорія витрат'!$A$22,IF(I1317='Категорія витрат'!$B$23,'Категорія витрат'!$A$23,IF(I1317='Категорія витрат'!$B$24,'Категорія витрат'!$A$24,IF(I1317='Категорія витрат'!$B$25,'Категорія витрат'!$A$25,IF(I1317='Категорія витрат'!$B$26,'Категорія витрат'!$A$26,IF(I1317='Категорія витрат'!$B$27,'Категорія витрат'!$A$27,IF(I1317='Категорія витрат'!$B$28,'Категорія витрат'!$A$28,IF(I1317='Категорія витрат'!$B$29,'Категорія витрат'!$A$29,IF(I1317='Категорія витрат'!$B$30,'Категорія витрат'!$A$30,"")))))))))))))))))))))))))))))</f>
        <v/>
      </c>
      <c r="I1317" s="172"/>
      <c r="J1317" s="171"/>
      <c r="K1317" s="174"/>
      <c r="L1317" s="86">
        <f t="shared" si="694"/>
        <v>0</v>
      </c>
      <c r="M1317" s="174"/>
      <c r="N1317" s="176"/>
      <c r="O1317" s="169"/>
      <c r="P1317" s="157">
        <f>IF(J1317='Категорія витрат'!$F$2,ROUND('Додаток 3._Бюджет детальний ПР'!O1317*0.3676,2),IF(J1317='Категорія витрат'!$F$3,ROUND('Додаток 3._Бюджет детальний ПР'!O1317*0.347,2),IF(J1317='Категорія витрат'!$F$4,ROUND('Додаток 3._Бюджет детальний ПР'!O1317*0.347,2),IF(J1317='Категорія витрат'!$F$7,ROUND('Додаток 3._Бюджет детальний ПР'!O1317*0.0841,2),0))))</f>
        <v>0</v>
      </c>
      <c r="Q1317" s="151">
        <f t="shared" si="668"/>
        <v>0</v>
      </c>
      <c r="R1317" s="179"/>
      <c r="S1317" s="179"/>
      <c r="T1317" s="179"/>
      <c r="U1317" s="179"/>
      <c r="V1317" s="179"/>
      <c r="W1317" s="179"/>
      <c r="X1317" s="179"/>
      <c r="Y1317" s="179"/>
      <c r="Z1317" s="179"/>
      <c r="AA1317" s="179"/>
      <c r="AB1317" s="179"/>
      <c r="AC1317" s="179"/>
      <c r="AD1317" s="48">
        <f t="shared" si="670"/>
        <v>0</v>
      </c>
      <c r="AE1317" s="48">
        <f t="shared" si="671"/>
        <v>0</v>
      </c>
      <c r="AF1317" s="48">
        <f t="shared" si="672"/>
        <v>0</v>
      </c>
      <c r="AG1317" s="48">
        <f t="shared" si="673"/>
        <v>0</v>
      </c>
      <c r="AH1317" s="48">
        <f t="shared" si="674"/>
        <v>0</v>
      </c>
      <c r="AI1317" s="48">
        <f t="shared" si="675"/>
        <v>0</v>
      </c>
      <c r="AJ1317" s="48">
        <f t="shared" si="676"/>
        <v>0</v>
      </c>
      <c r="AK1317" s="48">
        <f t="shared" si="677"/>
        <v>0</v>
      </c>
      <c r="AL1317" s="179"/>
      <c r="AM1317" s="179"/>
      <c r="AN1317" s="76"/>
      <c r="AO1317" s="174"/>
      <c r="AP1317" s="86">
        <f t="shared" si="695"/>
        <v>0</v>
      </c>
      <c r="AQ1317" s="174"/>
      <c r="AR1317" s="176"/>
      <c r="AS1317" s="169"/>
      <c r="AT1317" s="157">
        <f>IF(J1317='Категорія витрат'!$F$2,ROUND('Додаток 3._Бюджет детальний ПР'!AS1317*0.3676,2),IF(J1317='Категорія витрат'!$F$3,ROUND('Додаток 3._Бюджет детальний ПР'!AS1317*0.347,2),IF(J1317='Категорія витрат'!$F$4,ROUND('Додаток 3._Бюджет детальний ПР'!AS1317*0.347,2),IF(J1317='Категорія витрат'!$F$7,ROUND('Додаток 3._Бюджет детальний ПР'!AS1317*0.0841,2),0))))</f>
        <v>0</v>
      </c>
      <c r="AU1317" s="151">
        <f t="shared" si="669"/>
        <v>0</v>
      </c>
      <c r="AV1317" s="179"/>
      <c r="AW1317" s="179"/>
      <c r="AX1317" s="179"/>
      <c r="AY1317" s="179"/>
      <c r="AZ1317" s="179"/>
      <c r="BA1317" s="179"/>
      <c r="BB1317" s="179"/>
      <c r="BC1317" s="179"/>
      <c r="BD1317" s="179"/>
      <c r="BE1317" s="179"/>
      <c r="BF1317" s="179"/>
      <c r="BG1317" s="179"/>
      <c r="BH1317" s="48">
        <f t="shared" si="678"/>
        <v>0</v>
      </c>
      <c r="BI1317" s="48">
        <f t="shared" si="679"/>
        <v>0</v>
      </c>
      <c r="BJ1317" s="48">
        <f t="shared" si="680"/>
        <v>0</v>
      </c>
      <c r="BK1317" s="48">
        <f t="shared" si="681"/>
        <v>0</v>
      </c>
      <c r="BL1317" s="48">
        <f t="shared" si="682"/>
        <v>0</v>
      </c>
      <c r="BM1317" s="48">
        <f t="shared" si="683"/>
        <v>0</v>
      </c>
      <c r="BN1317" s="48">
        <f t="shared" si="684"/>
        <v>0</v>
      </c>
      <c r="BO1317" s="48">
        <f t="shared" si="685"/>
        <v>0</v>
      </c>
      <c r="BP1317" s="179"/>
      <c r="BQ1317" s="179"/>
      <c r="BR1317" s="189"/>
      <c r="BS1317" s="174"/>
      <c r="BT1317" s="86">
        <f t="shared" si="696"/>
        <v>0</v>
      </c>
      <c r="BU1317" s="174"/>
      <c r="BV1317" s="176"/>
      <c r="BW1317" s="169"/>
      <c r="BX1317" s="157">
        <f>IF(J1317='Категорія витрат'!$F$2,ROUND('Додаток 3._Бюджет детальний ПР'!BW1317*0.3676,2),IF(J1317='Категорія витрат'!$F$3,ROUND('Додаток 3._Бюджет детальний ПР'!BW1317*0.347,2),IF(J1317='Категорія витрат'!$F$4,ROUND('Додаток 3._Бюджет детальний ПР'!BW1317*0.347,2),IF(J1317='Категорія витрат'!$F$7,ROUND('Додаток 3._Бюджет детальний ПР'!BW1317*0.0841,2),0))))</f>
        <v>0</v>
      </c>
      <c r="BY1317" s="151">
        <f t="shared" si="697"/>
        <v>0</v>
      </c>
      <c r="BZ1317" s="179"/>
      <c r="CA1317" s="179"/>
      <c r="CB1317" s="179"/>
      <c r="CC1317" s="179"/>
      <c r="CD1317" s="179"/>
      <c r="CE1317" s="179"/>
      <c r="CF1317" s="179"/>
      <c r="CG1317" s="179"/>
      <c r="CH1317" s="179"/>
      <c r="CI1317" s="179"/>
      <c r="CJ1317" s="179"/>
      <c r="CK1317" s="179"/>
      <c r="CL1317" s="48">
        <f t="shared" si="686"/>
        <v>0</v>
      </c>
      <c r="CM1317" s="48">
        <f t="shared" si="687"/>
        <v>0</v>
      </c>
      <c r="CN1317" s="48">
        <f t="shared" si="688"/>
        <v>0</v>
      </c>
      <c r="CO1317" s="48">
        <f t="shared" si="689"/>
        <v>0</v>
      </c>
      <c r="CP1317" s="48">
        <f t="shared" si="690"/>
        <v>0</v>
      </c>
      <c r="CQ1317" s="48">
        <f t="shared" si="691"/>
        <v>0</v>
      </c>
      <c r="CR1317" s="48">
        <f t="shared" si="692"/>
        <v>0</v>
      </c>
      <c r="CS1317" s="48">
        <f t="shared" si="693"/>
        <v>0</v>
      </c>
      <c r="CT1317" s="179"/>
      <c r="CU1317" s="179"/>
    </row>
    <row r="1318" spans="1:99" ht="20.100000000000001" customHeight="1" x14ac:dyDescent="0.25">
      <c r="A1318" s="57">
        <v>1313</v>
      </c>
      <c r="B1318" s="398" t="str">
        <f>IF(D1318='Напрямки конкурса'!$L$2,'Напрямки конкурса'!$B$2,IF(D1318='Напрямки конкурса'!$L$3,'Напрямки конкурса'!$B$3,IF(D1318='Напрямки конкурса'!$L$4,'Напрямки конкурса'!$B$4,IF(D1318='Напрямки конкурса'!$L$5,'Напрямки конкурса'!$B$5,IF(D1318='Напрямки конкурса'!$L$6,'Напрямки конкурса'!$B$6,IF(D1318='Напрямки конкурса'!$L$7,'Напрямки конкурса'!$B$7,IF(D1318='Напрямки конкурса'!$L$8,'Напрямки конкурса'!$B$8,IF(D1318='Напрямки конкурса'!$L$9,'Напрямки конкурса'!$B$9,IF(D1318='Напрямки конкурса'!$L$10,'Напрямки конкурса'!$B$10,IF(D1318='Напрямки конкурса'!$L$11,'Напрямки конкурса'!$B$11,IF(D1318='Напрямки конкурса'!$L$12,'Напрямки конкурса'!$B$12,IF(D1318='Напрямки конкурса'!$L$13,'Напрямки конкурса'!$B$13,IF(D1318='Напрямки конкурса'!$L$14,'Напрямки конкурса'!$B$14,IF(D1318='Напрямки конкурса'!$L$15,'Напрямки конкурса'!$B$15,IF(D1318='Напрямки конкурса'!$L$16,'Напрямки конкурса'!$B$16,IF(D1318='Напрямки конкурса'!$L$17,'Напрямки конкурса'!$B$17,IF(D1318='Напрямки конкурса'!$L$18,'Напрямки конкурса'!$B$18,IF(D1318='Напрямки конкурса'!$L$19,'Напрямки конкурса'!$B$19,IF(D1318='Напрямки конкурса'!$L$20,'Напрямки конкурса'!$B$20,IF(D1318='Напрямки конкурса'!$L$21,'Напрямки конкурса'!$B$21,IF(D1318='Напрямки конкурса'!$L$22,'Напрямки конкурса'!$B$22,IF(D1318='Напрямки конкурса'!$L$23,'Напрямки конкурса'!$B$23,IF(D1318='Напрямки конкурса'!$L$24,'Напрямки конкурса'!$B$24,IF(D1318='Напрямки конкурса'!$L$25,'Напрямки конкурса'!$B$25,IF(D1318='Напрямки конкурса'!$L$26,'Напрямки конкурса'!$B$26,IF(D1318='Напрямки конкурса'!$L$27,'Напрямки конкурса'!$B$27,IF(D1318='Напрямки конкурса'!$L$28,'Напрямки конкурса'!$B$28,"")))))))))))))))))))))))))))</f>
        <v/>
      </c>
      <c r="C1318" s="58" t="str">
        <f>IF(D1318='Напрямки конкурса'!$L$2,'Напрямки конкурса'!$K$2,IF(D1318='Напрямки конкурса'!$L$3,'Напрямки конкурса'!$K$3,IF(D1318='Напрямки конкурса'!$L$4,'Напрямки конкурса'!$K$4,IF(D1318='Напрямки конкурса'!$L$5,'Напрямки конкурса'!$K$5,IF(D1318='Напрямки конкурса'!$L$6,'Напрямки конкурса'!$K$6,IF(D1318='Напрямки конкурса'!$L$7,'Напрямки конкурса'!$K$7,IF(D1318='Напрямки конкурса'!$L$8,'Напрямки конкурса'!$K$8,IF(D1318='Напрямки конкурса'!$L$9,'Напрямки конкурса'!$K$9,IF(D1318='Напрямки конкурса'!$L$10,'Напрямки конкурса'!$K$10,IF(D1318='Напрямки конкурса'!$L$11,'Напрямки конкурса'!$K$11,IF(D1318='Напрямки конкурса'!$L$12,'Напрямки конкурса'!$K$12,IF(D1318='Напрямки конкурса'!$L$13,'Напрямки конкурса'!$K$13,IF(D1318='Напрямки конкурса'!$L$14,'Напрямки конкурса'!$K$14,IF(D1318='Напрямки конкурса'!$L$15,'Напрямки конкурса'!$K$15,IF(D1318='Напрямки конкурса'!$L$16,'Напрямки конкурса'!$K$16,IF(D1318='Напрямки конкурса'!$L$17,'Напрямки конкурса'!$K$17,IF(D1318='Напрямки конкурса'!$L$18,'Напрямки конкурса'!$K$18,IF(D1318='Напрямки конкурса'!$L$19,'Напрямки конкурса'!$K$19,IF(D1318='Напрямки конкурса'!$L$20,'Напрямки конкурса'!$K$20,IF(D1318='Напрямки конкурса'!$L$21,'Напрямки конкурса'!$K$21,IF(D1318='Напрямки конкурса'!$L$22,'Напрямки конкурса'!$K$22,IF(D1318='Напрямки конкурса'!$L$23,'Напрямки конкурса'!$K$23,IF(D1318='Напрямки конкурса'!$L$24,'Напрямки конкурса'!$K$24,IF(D1318='Напрямки конкурса'!$L$25,'Напрямки конкурса'!$K$25,IF(D1318='Напрямки конкурса'!$L$26,'Напрямки конкурса'!$K$26,IF(D1318='Напрямки конкурса'!$L$27,'Напрямки конкурса'!$K$27,IF(D1318='Напрямки конкурса'!$L$28,'Напрямки конкурса'!$K$28,"")))))))))))))))))))))))))))</f>
        <v/>
      </c>
      <c r="D1318" s="554"/>
      <c r="E1318" s="169"/>
      <c r="F1318" s="169"/>
      <c r="G1318" s="169"/>
      <c r="H1318" s="148" t="str">
        <f>IF(I1318='Категорія витрат'!$B$2,'Категорія витрат'!$A$2,IF(I1318='Категорія витрат'!$B$3,'Категорія витрат'!$A$3,IF(I1318='Категорія витрат'!$B$4,'Категорія витрат'!$A$4,IF(I1318='Категорія витрат'!$B$5,'Категорія витрат'!$A$5,IF(I1318='Категорія витрат'!$B$6,'Категорія витрат'!$A$6,IF(I1318='Категорія витрат'!$B$7,'Категорія витрат'!$A$7,IF(I1318='Категорія витрат'!$B$8,'Категорія витрат'!$A$8,IF(I1318='Категорія витрат'!$B$9,'Категорія витрат'!$A$9,IF(I1318='Категорія витрат'!$B$10,'Категорія витрат'!$A$10,IF(I1318='Категорія витрат'!$B$11,'Категорія витрат'!$A$11,IF(I1318='Категорія витрат'!$B$12,'Категорія витрат'!$A$12,IF(I1318='Категорія витрат'!$B$13,'Категорія витрат'!$A$13,IF(I1318='Категорія витрат'!$B$14,'Категорія витрат'!$A$14,IF(I1318='Категорія витрат'!$B$15,'Категорія витрат'!$A$15,IF(I1318='Категорія витрат'!$B$16,'Категорія витрат'!$A$16,IF(I1318='Категорія витрат'!$B$17,'Категорія витрат'!$A$17,IF(I1318='Категорія витрат'!$B$18,'Категорія витрат'!$A$18,IF(I1318='Категорія витрат'!$B$19,'Категорія витрат'!$A$19,IF(I1318='Категорія витрат'!$B$20,'Категорія витрат'!$A$20,IF(I1318='Категорія витрат'!$B$21,'Категорія витрат'!$A$21,IF(I1318='Категорія витрат'!$B$22,'Категорія витрат'!$A$22,IF(I1318='Категорія витрат'!$B$23,'Категорія витрат'!$A$23,IF(I1318='Категорія витрат'!$B$24,'Категорія витрат'!$A$24,IF(I1318='Категорія витрат'!$B$25,'Категорія витрат'!$A$25,IF(I1318='Категорія витрат'!$B$26,'Категорія витрат'!$A$26,IF(I1318='Категорія витрат'!$B$27,'Категорія витрат'!$A$27,IF(I1318='Категорія витрат'!$B$28,'Категорія витрат'!$A$28,IF(I1318='Категорія витрат'!$B$29,'Категорія витрат'!$A$29,IF(I1318='Категорія витрат'!$B$30,'Категорія витрат'!$A$30,"")))))))))))))))))))))))))))))</f>
        <v/>
      </c>
      <c r="I1318" s="172"/>
      <c r="J1318" s="171"/>
      <c r="K1318" s="174"/>
      <c r="L1318" s="86">
        <f t="shared" si="694"/>
        <v>0</v>
      </c>
      <c r="M1318" s="174"/>
      <c r="N1318" s="176"/>
      <c r="O1318" s="169"/>
      <c r="P1318" s="157">
        <f>IF(J1318='Категорія витрат'!$F$2,ROUND('Додаток 3._Бюджет детальний ПР'!O1318*0.3676,2),IF(J1318='Категорія витрат'!$F$3,ROUND('Додаток 3._Бюджет детальний ПР'!O1318*0.347,2),IF(J1318='Категорія витрат'!$F$4,ROUND('Додаток 3._Бюджет детальний ПР'!O1318*0.347,2),IF(J1318='Категорія витрат'!$F$7,ROUND('Додаток 3._Бюджет детальний ПР'!O1318*0.0841,2),0))))</f>
        <v>0</v>
      </c>
      <c r="Q1318" s="151">
        <f t="shared" si="668"/>
        <v>0</v>
      </c>
      <c r="R1318" s="179"/>
      <c r="S1318" s="179"/>
      <c r="T1318" s="179"/>
      <c r="U1318" s="179"/>
      <c r="V1318" s="179"/>
      <c r="W1318" s="179"/>
      <c r="X1318" s="179"/>
      <c r="Y1318" s="179"/>
      <c r="Z1318" s="179"/>
      <c r="AA1318" s="179"/>
      <c r="AB1318" s="179"/>
      <c r="AC1318" s="179"/>
      <c r="AD1318" s="48">
        <f t="shared" si="670"/>
        <v>0</v>
      </c>
      <c r="AE1318" s="48">
        <f t="shared" si="671"/>
        <v>0</v>
      </c>
      <c r="AF1318" s="48">
        <f t="shared" si="672"/>
        <v>0</v>
      </c>
      <c r="AG1318" s="48">
        <f t="shared" si="673"/>
        <v>0</v>
      </c>
      <c r="AH1318" s="48">
        <f t="shared" si="674"/>
        <v>0</v>
      </c>
      <c r="AI1318" s="48">
        <f t="shared" si="675"/>
        <v>0</v>
      </c>
      <c r="AJ1318" s="48">
        <f t="shared" si="676"/>
        <v>0</v>
      </c>
      <c r="AK1318" s="48">
        <f t="shared" si="677"/>
        <v>0</v>
      </c>
      <c r="AL1318" s="179"/>
      <c r="AM1318" s="179"/>
      <c r="AN1318" s="76"/>
      <c r="AO1318" s="174"/>
      <c r="AP1318" s="86">
        <f t="shared" si="695"/>
        <v>0</v>
      </c>
      <c r="AQ1318" s="174"/>
      <c r="AR1318" s="176"/>
      <c r="AS1318" s="169"/>
      <c r="AT1318" s="157">
        <f>IF(J1318='Категорія витрат'!$F$2,ROUND('Додаток 3._Бюджет детальний ПР'!AS1318*0.3676,2),IF(J1318='Категорія витрат'!$F$3,ROUND('Додаток 3._Бюджет детальний ПР'!AS1318*0.347,2),IF(J1318='Категорія витрат'!$F$4,ROUND('Додаток 3._Бюджет детальний ПР'!AS1318*0.347,2),IF(J1318='Категорія витрат'!$F$7,ROUND('Додаток 3._Бюджет детальний ПР'!AS1318*0.0841,2),0))))</f>
        <v>0</v>
      </c>
      <c r="AU1318" s="151">
        <f t="shared" si="669"/>
        <v>0</v>
      </c>
      <c r="AV1318" s="179"/>
      <c r="AW1318" s="179"/>
      <c r="AX1318" s="179"/>
      <c r="AY1318" s="179"/>
      <c r="AZ1318" s="179"/>
      <c r="BA1318" s="179"/>
      <c r="BB1318" s="179"/>
      <c r="BC1318" s="179"/>
      <c r="BD1318" s="179"/>
      <c r="BE1318" s="179"/>
      <c r="BF1318" s="179"/>
      <c r="BG1318" s="179"/>
      <c r="BH1318" s="48">
        <f t="shared" si="678"/>
        <v>0</v>
      </c>
      <c r="BI1318" s="48">
        <f t="shared" si="679"/>
        <v>0</v>
      </c>
      <c r="BJ1318" s="48">
        <f t="shared" si="680"/>
        <v>0</v>
      </c>
      <c r="BK1318" s="48">
        <f t="shared" si="681"/>
        <v>0</v>
      </c>
      <c r="BL1318" s="48">
        <f t="shared" si="682"/>
        <v>0</v>
      </c>
      <c r="BM1318" s="48">
        <f t="shared" si="683"/>
        <v>0</v>
      </c>
      <c r="BN1318" s="48">
        <f t="shared" si="684"/>
        <v>0</v>
      </c>
      <c r="BO1318" s="48">
        <f t="shared" si="685"/>
        <v>0</v>
      </c>
      <c r="BP1318" s="179"/>
      <c r="BQ1318" s="179"/>
      <c r="BR1318" s="189"/>
      <c r="BS1318" s="174"/>
      <c r="BT1318" s="86">
        <f t="shared" si="696"/>
        <v>0</v>
      </c>
      <c r="BU1318" s="174"/>
      <c r="BV1318" s="176"/>
      <c r="BW1318" s="169"/>
      <c r="BX1318" s="157">
        <f>IF(J1318='Категорія витрат'!$F$2,ROUND('Додаток 3._Бюджет детальний ПР'!BW1318*0.3676,2),IF(J1318='Категорія витрат'!$F$3,ROUND('Додаток 3._Бюджет детальний ПР'!BW1318*0.347,2),IF(J1318='Категорія витрат'!$F$4,ROUND('Додаток 3._Бюджет детальний ПР'!BW1318*0.347,2),IF(J1318='Категорія витрат'!$F$7,ROUND('Додаток 3._Бюджет детальний ПР'!BW1318*0.0841,2),0))))</f>
        <v>0</v>
      </c>
      <c r="BY1318" s="151">
        <f t="shared" si="697"/>
        <v>0</v>
      </c>
      <c r="BZ1318" s="179"/>
      <c r="CA1318" s="179"/>
      <c r="CB1318" s="179"/>
      <c r="CC1318" s="179"/>
      <c r="CD1318" s="179"/>
      <c r="CE1318" s="179"/>
      <c r="CF1318" s="179"/>
      <c r="CG1318" s="179"/>
      <c r="CH1318" s="179"/>
      <c r="CI1318" s="179"/>
      <c r="CJ1318" s="179"/>
      <c r="CK1318" s="179"/>
      <c r="CL1318" s="48">
        <f t="shared" si="686"/>
        <v>0</v>
      </c>
      <c r="CM1318" s="48">
        <f t="shared" si="687"/>
        <v>0</v>
      </c>
      <c r="CN1318" s="48">
        <f t="shared" si="688"/>
        <v>0</v>
      </c>
      <c r="CO1318" s="48">
        <f t="shared" si="689"/>
        <v>0</v>
      </c>
      <c r="CP1318" s="48">
        <f t="shared" si="690"/>
        <v>0</v>
      </c>
      <c r="CQ1318" s="48">
        <f t="shared" si="691"/>
        <v>0</v>
      </c>
      <c r="CR1318" s="48">
        <f t="shared" si="692"/>
        <v>0</v>
      </c>
      <c r="CS1318" s="48">
        <f t="shared" si="693"/>
        <v>0</v>
      </c>
      <c r="CT1318" s="179"/>
      <c r="CU1318" s="179"/>
    </row>
    <row r="1319" spans="1:99" ht="20.100000000000001" customHeight="1" x14ac:dyDescent="0.25">
      <c r="A1319" s="57">
        <v>1314</v>
      </c>
      <c r="B1319" s="398" t="str">
        <f>IF(D1319='Напрямки конкурса'!$L$2,'Напрямки конкурса'!$B$2,IF(D1319='Напрямки конкурса'!$L$3,'Напрямки конкурса'!$B$3,IF(D1319='Напрямки конкурса'!$L$4,'Напрямки конкурса'!$B$4,IF(D1319='Напрямки конкурса'!$L$5,'Напрямки конкурса'!$B$5,IF(D1319='Напрямки конкурса'!$L$6,'Напрямки конкурса'!$B$6,IF(D1319='Напрямки конкурса'!$L$7,'Напрямки конкурса'!$B$7,IF(D1319='Напрямки конкурса'!$L$8,'Напрямки конкурса'!$B$8,IF(D1319='Напрямки конкурса'!$L$9,'Напрямки конкурса'!$B$9,IF(D1319='Напрямки конкурса'!$L$10,'Напрямки конкурса'!$B$10,IF(D1319='Напрямки конкурса'!$L$11,'Напрямки конкурса'!$B$11,IF(D1319='Напрямки конкурса'!$L$12,'Напрямки конкурса'!$B$12,IF(D1319='Напрямки конкурса'!$L$13,'Напрямки конкурса'!$B$13,IF(D1319='Напрямки конкурса'!$L$14,'Напрямки конкурса'!$B$14,IF(D1319='Напрямки конкурса'!$L$15,'Напрямки конкурса'!$B$15,IF(D1319='Напрямки конкурса'!$L$16,'Напрямки конкурса'!$B$16,IF(D1319='Напрямки конкурса'!$L$17,'Напрямки конкурса'!$B$17,IF(D1319='Напрямки конкурса'!$L$18,'Напрямки конкурса'!$B$18,IF(D1319='Напрямки конкурса'!$L$19,'Напрямки конкурса'!$B$19,IF(D1319='Напрямки конкурса'!$L$20,'Напрямки конкурса'!$B$20,IF(D1319='Напрямки конкурса'!$L$21,'Напрямки конкурса'!$B$21,IF(D1319='Напрямки конкурса'!$L$22,'Напрямки конкурса'!$B$22,IF(D1319='Напрямки конкурса'!$L$23,'Напрямки конкурса'!$B$23,IF(D1319='Напрямки конкурса'!$L$24,'Напрямки конкурса'!$B$24,IF(D1319='Напрямки конкурса'!$L$25,'Напрямки конкурса'!$B$25,IF(D1319='Напрямки конкурса'!$L$26,'Напрямки конкурса'!$B$26,IF(D1319='Напрямки конкурса'!$L$27,'Напрямки конкурса'!$B$27,IF(D1319='Напрямки конкурса'!$L$28,'Напрямки конкурса'!$B$28,"")))))))))))))))))))))))))))</f>
        <v/>
      </c>
      <c r="C1319" s="58" t="str">
        <f>IF(D1319='Напрямки конкурса'!$L$2,'Напрямки конкурса'!$K$2,IF(D1319='Напрямки конкурса'!$L$3,'Напрямки конкурса'!$K$3,IF(D1319='Напрямки конкурса'!$L$4,'Напрямки конкурса'!$K$4,IF(D1319='Напрямки конкурса'!$L$5,'Напрямки конкурса'!$K$5,IF(D1319='Напрямки конкурса'!$L$6,'Напрямки конкурса'!$K$6,IF(D1319='Напрямки конкурса'!$L$7,'Напрямки конкурса'!$K$7,IF(D1319='Напрямки конкурса'!$L$8,'Напрямки конкурса'!$K$8,IF(D1319='Напрямки конкурса'!$L$9,'Напрямки конкурса'!$K$9,IF(D1319='Напрямки конкурса'!$L$10,'Напрямки конкурса'!$K$10,IF(D1319='Напрямки конкурса'!$L$11,'Напрямки конкурса'!$K$11,IF(D1319='Напрямки конкурса'!$L$12,'Напрямки конкурса'!$K$12,IF(D1319='Напрямки конкурса'!$L$13,'Напрямки конкурса'!$K$13,IF(D1319='Напрямки конкурса'!$L$14,'Напрямки конкурса'!$K$14,IF(D1319='Напрямки конкурса'!$L$15,'Напрямки конкурса'!$K$15,IF(D1319='Напрямки конкурса'!$L$16,'Напрямки конкурса'!$K$16,IF(D1319='Напрямки конкурса'!$L$17,'Напрямки конкурса'!$K$17,IF(D1319='Напрямки конкурса'!$L$18,'Напрямки конкурса'!$K$18,IF(D1319='Напрямки конкурса'!$L$19,'Напрямки конкурса'!$K$19,IF(D1319='Напрямки конкурса'!$L$20,'Напрямки конкурса'!$K$20,IF(D1319='Напрямки конкурса'!$L$21,'Напрямки конкурса'!$K$21,IF(D1319='Напрямки конкурса'!$L$22,'Напрямки конкурса'!$K$22,IF(D1319='Напрямки конкурса'!$L$23,'Напрямки конкурса'!$K$23,IF(D1319='Напрямки конкурса'!$L$24,'Напрямки конкурса'!$K$24,IF(D1319='Напрямки конкурса'!$L$25,'Напрямки конкурса'!$K$25,IF(D1319='Напрямки конкурса'!$L$26,'Напрямки конкурса'!$K$26,IF(D1319='Напрямки конкурса'!$L$27,'Напрямки конкурса'!$K$27,IF(D1319='Напрямки конкурса'!$L$28,'Напрямки конкурса'!$K$28,"")))))))))))))))))))))))))))</f>
        <v/>
      </c>
      <c r="D1319" s="554"/>
      <c r="E1319" s="169"/>
      <c r="F1319" s="169"/>
      <c r="G1319" s="169"/>
      <c r="H1319" s="148" t="str">
        <f>IF(I1319='Категорія витрат'!$B$2,'Категорія витрат'!$A$2,IF(I1319='Категорія витрат'!$B$3,'Категорія витрат'!$A$3,IF(I1319='Категорія витрат'!$B$4,'Категорія витрат'!$A$4,IF(I1319='Категорія витрат'!$B$5,'Категорія витрат'!$A$5,IF(I1319='Категорія витрат'!$B$6,'Категорія витрат'!$A$6,IF(I1319='Категорія витрат'!$B$7,'Категорія витрат'!$A$7,IF(I1319='Категорія витрат'!$B$8,'Категорія витрат'!$A$8,IF(I1319='Категорія витрат'!$B$9,'Категорія витрат'!$A$9,IF(I1319='Категорія витрат'!$B$10,'Категорія витрат'!$A$10,IF(I1319='Категорія витрат'!$B$11,'Категорія витрат'!$A$11,IF(I1319='Категорія витрат'!$B$12,'Категорія витрат'!$A$12,IF(I1319='Категорія витрат'!$B$13,'Категорія витрат'!$A$13,IF(I1319='Категорія витрат'!$B$14,'Категорія витрат'!$A$14,IF(I1319='Категорія витрат'!$B$15,'Категорія витрат'!$A$15,IF(I1319='Категорія витрат'!$B$16,'Категорія витрат'!$A$16,IF(I1319='Категорія витрат'!$B$17,'Категорія витрат'!$A$17,IF(I1319='Категорія витрат'!$B$18,'Категорія витрат'!$A$18,IF(I1319='Категорія витрат'!$B$19,'Категорія витрат'!$A$19,IF(I1319='Категорія витрат'!$B$20,'Категорія витрат'!$A$20,IF(I1319='Категорія витрат'!$B$21,'Категорія витрат'!$A$21,IF(I1319='Категорія витрат'!$B$22,'Категорія витрат'!$A$22,IF(I1319='Категорія витрат'!$B$23,'Категорія витрат'!$A$23,IF(I1319='Категорія витрат'!$B$24,'Категорія витрат'!$A$24,IF(I1319='Категорія витрат'!$B$25,'Категорія витрат'!$A$25,IF(I1319='Категорія витрат'!$B$26,'Категорія витрат'!$A$26,IF(I1319='Категорія витрат'!$B$27,'Категорія витрат'!$A$27,IF(I1319='Категорія витрат'!$B$28,'Категорія витрат'!$A$28,IF(I1319='Категорія витрат'!$B$29,'Категорія витрат'!$A$29,IF(I1319='Категорія витрат'!$B$30,'Категорія витрат'!$A$30,"")))))))))))))))))))))))))))))</f>
        <v/>
      </c>
      <c r="I1319" s="172"/>
      <c r="J1319" s="171"/>
      <c r="K1319" s="174"/>
      <c r="L1319" s="86">
        <f t="shared" si="694"/>
        <v>0</v>
      </c>
      <c r="M1319" s="174"/>
      <c r="N1319" s="176"/>
      <c r="O1319" s="169"/>
      <c r="P1319" s="157">
        <f>IF(J1319='Категорія витрат'!$F$2,ROUND('Додаток 3._Бюджет детальний ПР'!O1319*0.3676,2),IF(J1319='Категорія витрат'!$F$3,ROUND('Додаток 3._Бюджет детальний ПР'!O1319*0.347,2),IF(J1319='Категорія витрат'!$F$4,ROUND('Додаток 3._Бюджет детальний ПР'!O1319*0.347,2),IF(J1319='Категорія витрат'!$F$7,ROUND('Додаток 3._Бюджет детальний ПР'!O1319*0.0841,2),0))))</f>
        <v>0</v>
      </c>
      <c r="Q1319" s="151">
        <f t="shared" si="668"/>
        <v>0</v>
      </c>
      <c r="R1319" s="179"/>
      <c r="S1319" s="179"/>
      <c r="T1319" s="179"/>
      <c r="U1319" s="179"/>
      <c r="V1319" s="179"/>
      <c r="W1319" s="179"/>
      <c r="X1319" s="179"/>
      <c r="Y1319" s="179"/>
      <c r="Z1319" s="179"/>
      <c r="AA1319" s="179"/>
      <c r="AB1319" s="179"/>
      <c r="AC1319" s="179"/>
      <c r="AD1319" s="48">
        <f t="shared" si="670"/>
        <v>0</v>
      </c>
      <c r="AE1319" s="48">
        <f t="shared" si="671"/>
        <v>0</v>
      </c>
      <c r="AF1319" s="48">
        <f t="shared" si="672"/>
        <v>0</v>
      </c>
      <c r="AG1319" s="48">
        <f t="shared" si="673"/>
        <v>0</v>
      </c>
      <c r="AH1319" s="48">
        <f t="shared" si="674"/>
        <v>0</v>
      </c>
      <c r="AI1319" s="48">
        <f t="shared" si="675"/>
        <v>0</v>
      </c>
      <c r="AJ1319" s="48">
        <f t="shared" si="676"/>
        <v>0</v>
      </c>
      <c r="AK1319" s="48">
        <f t="shared" si="677"/>
        <v>0</v>
      </c>
      <c r="AL1319" s="179"/>
      <c r="AM1319" s="179"/>
      <c r="AN1319" s="76"/>
      <c r="AO1319" s="174"/>
      <c r="AP1319" s="86">
        <f t="shared" si="695"/>
        <v>0</v>
      </c>
      <c r="AQ1319" s="174"/>
      <c r="AR1319" s="176"/>
      <c r="AS1319" s="169"/>
      <c r="AT1319" s="157">
        <f>IF(J1319='Категорія витрат'!$F$2,ROUND('Додаток 3._Бюджет детальний ПР'!AS1319*0.3676,2),IF(J1319='Категорія витрат'!$F$3,ROUND('Додаток 3._Бюджет детальний ПР'!AS1319*0.347,2),IF(J1319='Категорія витрат'!$F$4,ROUND('Додаток 3._Бюджет детальний ПР'!AS1319*0.347,2),IF(J1319='Категорія витрат'!$F$7,ROUND('Додаток 3._Бюджет детальний ПР'!AS1319*0.0841,2),0))))</f>
        <v>0</v>
      </c>
      <c r="AU1319" s="151">
        <f t="shared" si="669"/>
        <v>0</v>
      </c>
      <c r="AV1319" s="179"/>
      <c r="AW1319" s="179"/>
      <c r="AX1319" s="179"/>
      <c r="AY1319" s="179"/>
      <c r="AZ1319" s="179"/>
      <c r="BA1319" s="179"/>
      <c r="BB1319" s="179"/>
      <c r="BC1319" s="179"/>
      <c r="BD1319" s="179"/>
      <c r="BE1319" s="179"/>
      <c r="BF1319" s="179"/>
      <c r="BG1319" s="179"/>
      <c r="BH1319" s="48">
        <f t="shared" si="678"/>
        <v>0</v>
      </c>
      <c r="BI1319" s="48">
        <f t="shared" si="679"/>
        <v>0</v>
      </c>
      <c r="BJ1319" s="48">
        <f t="shared" si="680"/>
        <v>0</v>
      </c>
      <c r="BK1319" s="48">
        <f t="shared" si="681"/>
        <v>0</v>
      </c>
      <c r="BL1319" s="48">
        <f t="shared" si="682"/>
        <v>0</v>
      </c>
      <c r="BM1319" s="48">
        <f t="shared" si="683"/>
        <v>0</v>
      </c>
      <c r="BN1319" s="48">
        <f t="shared" si="684"/>
        <v>0</v>
      </c>
      <c r="BO1319" s="48">
        <f t="shared" si="685"/>
        <v>0</v>
      </c>
      <c r="BP1319" s="179"/>
      <c r="BQ1319" s="179"/>
      <c r="BR1319" s="189"/>
      <c r="BS1319" s="174"/>
      <c r="BT1319" s="86">
        <f t="shared" si="696"/>
        <v>0</v>
      </c>
      <c r="BU1319" s="174"/>
      <c r="BV1319" s="176"/>
      <c r="BW1319" s="169"/>
      <c r="BX1319" s="157">
        <f>IF(J1319='Категорія витрат'!$F$2,ROUND('Додаток 3._Бюджет детальний ПР'!BW1319*0.3676,2),IF(J1319='Категорія витрат'!$F$3,ROUND('Додаток 3._Бюджет детальний ПР'!BW1319*0.347,2),IF(J1319='Категорія витрат'!$F$4,ROUND('Додаток 3._Бюджет детальний ПР'!BW1319*0.347,2),IF(J1319='Категорія витрат'!$F$7,ROUND('Додаток 3._Бюджет детальний ПР'!BW1319*0.0841,2),0))))</f>
        <v>0</v>
      </c>
      <c r="BY1319" s="151">
        <f t="shared" si="697"/>
        <v>0</v>
      </c>
      <c r="BZ1319" s="179"/>
      <c r="CA1319" s="179"/>
      <c r="CB1319" s="179"/>
      <c r="CC1319" s="179"/>
      <c r="CD1319" s="179"/>
      <c r="CE1319" s="179"/>
      <c r="CF1319" s="179"/>
      <c r="CG1319" s="179"/>
      <c r="CH1319" s="179"/>
      <c r="CI1319" s="179"/>
      <c r="CJ1319" s="179"/>
      <c r="CK1319" s="179"/>
      <c r="CL1319" s="48">
        <f t="shared" si="686"/>
        <v>0</v>
      </c>
      <c r="CM1319" s="48">
        <f t="shared" si="687"/>
        <v>0</v>
      </c>
      <c r="CN1319" s="48">
        <f t="shared" si="688"/>
        <v>0</v>
      </c>
      <c r="CO1319" s="48">
        <f t="shared" si="689"/>
        <v>0</v>
      </c>
      <c r="CP1319" s="48">
        <f t="shared" si="690"/>
        <v>0</v>
      </c>
      <c r="CQ1319" s="48">
        <f t="shared" si="691"/>
        <v>0</v>
      </c>
      <c r="CR1319" s="48">
        <f t="shared" si="692"/>
        <v>0</v>
      </c>
      <c r="CS1319" s="48">
        <f t="shared" si="693"/>
        <v>0</v>
      </c>
      <c r="CT1319" s="179"/>
      <c r="CU1319" s="179"/>
    </row>
    <row r="1320" spans="1:99" ht="20.100000000000001" customHeight="1" x14ac:dyDescent="0.25">
      <c r="A1320" s="57">
        <v>1315</v>
      </c>
      <c r="B1320" s="398" t="str">
        <f>IF(D1320='Напрямки конкурса'!$L$2,'Напрямки конкурса'!$B$2,IF(D1320='Напрямки конкурса'!$L$3,'Напрямки конкурса'!$B$3,IF(D1320='Напрямки конкурса'!$L$4,'Напрямки конкурса'!$B$4,IF(D1320='Напрямки конкурса'!$L$5,'Напрямки конкурса'!$B$5,IF(D1320='Напрямки конкурса'!$L$6,'Напрямки конкурса'!$B$6,IF(D1320='Напрямки конкурса'!$L$7,'Напрямки конкурса'!$B$7,IF(D1320='Напрямки конкурса'!$L$8,'Напрямки конкурса'!$B$8,IF(D1320='Напрямки конкурса'!$L$9,'Напрямки конкурса'!$B$9,IF(D1320='Напрямки конкурса'!$L$10,'Напрямки конкурса'!$B$10,IF(D1320='Напрямки конкурса'!$L$11,'Напрямки конкурса'!$B$11,IF(D1320='Напрямки конкурса'!$L$12,'Напрямки конкурса'!$B$12,IF(D1320='Напрямки конкурса'!$L$13,'Напрямки конкурса'!$B$13,IF(D1320='Напрямки конкурса'!$L$14,'Напрямки конкурса'!$B$14,IF(D1320='Напрямки конкурса'!$L$15,'Напрямки конкурса'!$B$15,IF(D1320='Напрямки конкурса'!$L$16,'Напрямки конкурса'!$B$16,IF(D1320='Напрямки конкурса'!$L$17,'Напрямки конкурса'!$B$17,IF(D1320='Напрямки конкурса'!$L$18,'Напрямки конкурса'!$B$18,IF(D1320='Напрямки конкурса'!$L$19,'Напрямки конкурса'!$B$19,IF(D1320='Напрямки конкурса'!$L$20,'Напрямки конкурса'!$B$20,IF(D1320='Напрямки конкурса'!$L$21,'Напрямки конкурса'!$B$21,IF(D1320='Напрямки конкурса'!$L$22,'Напрямки конкурса'!$B$22,IF(D1320='Напрямки конкурса'!$L$23,'Напрямки конкурса'!$B$23,IF(D1320='Напрямки конкурса'!$L$24,'Напрямки конкурса'!$B$24,IF(D1320='Напрямки конкурса'!$L$25,'Напрямки конкурса'!$B$25,IF(D1320='Напрямки конкурса'!$L$26,'Напрямки конкурса'!$B$26,IF(D1320='Напрямки конкурса'!$L$27,'Напрямки конкурса'!$B$27,IF(D1320='Напрямки конкурса'!$L$28,'Напрямки конкурса'!$B$28,"")))))))))))))))))))))))))))</f>
        <v/>
      </c>
      <c r="C1320" s="58" t="str">
        <f>IF(D1320='Напрямки конкурса'!$L$2,'Напрямки конкурса'!$K$2,IF(D1320='Напрямки конкурса'!$L$3,'Напрямки конкурса'!$K$3,IF(D1320='Напрямки конкурса'!$L$4,'Напрямки конкурса'!$K$4,IF(D1320='Напрямки конкурса'!$L$5,'Напрямки конкурса'!$K$5,IF(D1320='Напрямки конкурса'!$L$6,'Напрямки конкурса'!$K$6,IF(D1320='Напрямки конкурса'!$L$7,'Напрямки конкурса'!$K$7,IF(D1320='Напрямки конкурса'!$L$8,'Напрямки конкурса'!$K$8,IF(D1320='Напрямки конкурса'!$L$9,'Напрямки конкурса'!$K$9,IF(D1320='Напрямки конкурса'!$L$10,'Напрямки конкурса'!$K$10,IF(D1320='Напрямки конкурса'!$L$11,'Напрямки конкурса'!$K$11,IF(D1320='Напрямки конкурса'!$L$12,'Напрямки конкурса'!$K$12,IF(D1320='Напрямки конкурса'!$L$13,'Напрямки конкурса'!$K$13,IF(D1320='Напрямки конкурса'!$L$14,'Напрямки конкурса'!$K$14,IF(D1320='Напрямки конкурса'!$L$15,'Напрямки конкурса'!$K$15,IF(D1320='Напрямки конкурса'!$L$16,'Напрямки конкурса'!$K$16,IF(D1320='Напрямки конкурса'!$L$17,'Напрямки конкурса'!$K$17,IF(D1320='Напрямки конкурса'!$L$18,'Напрямки конкурса'!$K$18,IF(D1320='Напрямки конкурса'!$L$19,'Напрямки конкурса'!$K$19,IF(D1320='Напрямки конкурса'!$L$20,'Напрямки конкурса'!$K$20,IF(D1320='Напрямки конкурса'!$L$21,'Напрямки конкурса'!$K$21,IF(D1320='Напрямки конкурса'!$L$22,'Напрямки конкурса'!$K$22,IF(D1320='Напрямки конкурса'!$L$23,'Напрямки конкурса'!$K$23,IF(D1320='Напрямки конкурса'!$L$24,'Напрямки конкурса'!$K$24,IF(D1320='Напрямки конкурса'!$L$25,'Напрямки конкурса'!$K$25,IF(D1320='Напрямки конкурса'!$L$26,'Напрямки конкурса'!$K$26,IF(D1320='Напрямки конкурса'!$L$27,'Напрямки конкурса'!$K$27,IF(D1320='Напрямки конкурса'!$L$28,'Напрямки конкурса'!$K$28,"")))))))))))))))))))))))))))</f>
        <v/>
      </c>
      <c r="D1320" s="554"/>
      <c r="E1320" s="169"/>
      <c r="F1320" s="169"/>
      <c r="G1320" s="169"/>
      <c r="H1320" s="148" t="str">
        <f>IF(I1320='Категорія витрат'!$B$2,'Категорія витрат'!$A$2,IF(I1320='Категорія витрат'!$B$3,'Категорія витрат'!$A$3,IF(I1320='Категорія витрат'!$B$4,'Категорія витрат'!$A$4,IF(I1320='Категорія витрат'!$B$5,'Категорія витрат'!$A$5,IF(I1320='Категорія витрат'!$B$6,'Категорія витрат'!$A$6,IF(I1320='Категорія витрат'!$B$7,'Категорія витрат'!$A$7,IF(I1320='Категорія витрат'!$B$8,'Категорія витрат'!$A$8,IF(I1320='Категорія витрат'!$B$9,'Категорія витрат'!$A$9,IF(I1320='Категорія витрат'!$B$10,'Категорія витрат'!$A$10,IF(I1320='Категорія витрат'!$B$11,'Категорія витрат'!$A$11,IF(I1320='Категорія витрат'!$B$12,'Категорія витрат'!$A$12,IF(I1320='Категорія витрат'!$B$13,'Категорія витрат'!$A$13,IF(I1320='Категорія витрат'!$B$14,'Категорія витрат'!$A$14,IF(I1320='Категорія витрат'!$B$15,'Категорія витрат'!$A$15,IF(I1320='Категорія витрат'!$B$16,'Категорія витрат'!$A$16,IF(I1320='Категорія витрат'!$B$17,'Категорія витрат'!$A$17,IF(I1320='Категорія витрат'!$B$18,'Категорія витрат'!$A$18,IF(I1320='Категорія витрат'!$B$19,'Категорія витрат'!$A$19,IF(I1320='Категорія витрат'!$B$20,'Категорія витрат'!$A$20,IF(I1320='Категорія витрат'!$B$21,'Категорія витрат'!$A$21,IF(I1320='Категорія витрат'!$B$22,'Категорія витрат'!$A$22,IF(I1320='Категорія витрат'!$B$23,'Категорія витрат'!$A$23,IF(I1320='Категорія витрат'!$B$24,'Категорія витрат'!$A$24,IF(I1320='Категорія витрат'!$B$25,'Категорія витрат'!$A$25,IF(I1320='Категорія витрат'!$B$26,'Категорія витрат'!$A$26,IF(I1320='Категорія витрат'!$B$27,'Категорія витрат'!$A$27,IF(I1320='Категорія витрат'!$B$28,'Категорія витрат'!$A$28,IF(I1320='Категорія витрат'!$B$29,'Категорія витрат'!$A$29,IF(I1320='Категорія витрат'!$B$30,'Категорія витрат'!$A$30,"")))))))))))))))))))))))))))))</f>
        <v/>
      </c>
      <c r="I1320" s="172"/>
      <c r="J1320" s="171"/>
      <c r="K1320" s="174"/>
      <c r="L1320" s="86">
        <f t="shared" si="694"/>
        <v>0</v>
      </c>
      <c r="M1320" s="174"/>
      <c r="N1320" s="176"/>
      <c r="O1320" s="169"/>
      <c r="P1320" s="157">
        <f>IF(J1320='Категорія витрат'!$F$2,ROUND('Додаток 3._Бюджет детальний ПР'!O1320*0.3676,2),IF(J1320='Категорія витрат'!$F$3,ROUND('Додаток 3._Бюджет детальний ПР'!O1320*0.347,2),IF(J1320='Категорія витрат'!$F$4,ROUND('Додаток 3._Бюджет детальний ПР'!O1320*0.347,2),IF(J1320='Категорія витрат'!$F$7,ROUND('Додаток 3._Бюджет детальний ПР'!O1320*0.0841,2),0))))</f>
        <v>0</v>
      </c>
      <c r="Q1320" s="151">
        <f t="shared" si="668"/>
        <v>0</v>
      </c>
      <c r="R1320" s="179"/>
      <c r="S1320" s="179"/>
      <c r="T1320" s="179"/>
      <c r="U1320" s="179"/>
      <c r="V1320" s="179"/>
      <c r="W1320" s="179"/>
      <c r="X1320" s="179"/>
      <c r="Y1320" s="179"/>
      <c r="Z1320" s="179"/>
      <c r="AA1320" s="179"/>
      <c r="AB1320" s="179"/>
      <c r="AC1320" s="179"/>
      <c r="AD1320" s="48">
        <f t="shared" si="670"/>
        <v>0</v>
      </c>
      <c r="AE1320" s="48">
        <f t="shared" si="671"/>
        <v>0</v>
      </c>
      <c r="AF1320" s="48">
        <f t="shared" si="672"/>
        <v>0</v>
      </c>
      <c r="AG1320" s="48">
        <f t="shared" si="673"/>
        <v>0</v>
      </c>
      <c r="AH1320" s="48">
        <f t="shared" si="674"/>
        <v>0</v>
      </c>
      <c r="AI1320" s="48">
        <f t="shared" si="675"/>
        <v>0</v>
      </c>
      <c r="AJ1320" s="48">
        <f t="shared" si="676"/>
        <v>0</v>
      </c>
      <c r="AK1320" s="48">
        <f t="shared" si="677"/>
        <v>0</v>
      </c>
      <c r="AL1320" s="179"/>
      <c r="AM1320" s="179"/>
      <c r="AN1320" s="76"/>
      <c r="AO1320" s="174"/>
      <c r="AP1320" s="86">
        <f t="shared" si="695"/>
        <v>0</v>
      </c>
      <c r="AQ1320" s="174"/>
      <c r="AR1320" s="176"/>
      <c r="AS1320" s="169"/>
      <c r="AT1320" s="157">
        <f>IF(J1320='Категорія витрат'!$F$2,ROUND('Додаток 3._Бюджет детальний ПР'!AS1320*0.3676,2),IF(J1320='Категорія витрат'!$F$3,ROUND('Додаток 3._Бюджет детальний ПР'!AS1320*0.347,2),IF(J1320='Категорія витрат'!$F$4,ROUND('Додаток 3._Бюджет детальний ПР'!AS1320*0.347,2),IF(J1320='Категорія витрат'!$F$7,ROUND('Додаток 3._Бюджет детальний ПР'!AS1320*0.0841,2),0))))</f>
        <v>0</v>
      </c>
      <c r="AU1320" s="151">
        <f t="shared" si="669"/>
        <v>0</v>
      </c>
      <c r="AV1320" s="179"/>
      <c r="AW1320" s="179"/>
      <c r="AX1320" s="179"/>
      <c r="AY1320" s="179"/>
      <c r="AZ1320" s="179"/>
      <c r="BA1320" s="179"/>
      <c r="BB1320" s="179"/>
      <c r="BC1320" s="179"/>
      <c r="BD1320" s="179"/>
      <c r="BE1320" s="179"/>
      <c r="BF1320" s="179"/>
      <c r="BG1320" s="179"/>
      <c r="BH1320" s="48">
        <f t="shared" si="678"/>
        <v>0</v>
      </c>
      <c r="BI1320" s="48">
        <f t="shared" si="679"/>
        <v>0</v>
      </c>
      <c r="BJ1320" s="48">
        <f t="shared" si="680"/>
        <v>0</v>
      </c>
      <c r="BK1320" s="48">
        <f t="shared" si="681"/>
        <v>0</v>
      </c>
      <c r="BL1320" s="48">
        <f t="shared" si="682"/>
        <v>0</v>
      </c>
      <c r="BM1320" s="48">
        <f t="shared" si="683"/>
        <v>0</v>
      </c>
      <c r="BN1320" s="48">
        <f t="shared" si="684"/>
        <v>0</v>
      </c>
      <c r="BO1320" s="48">
        <f t="shared" si="685"/>
        <v>0</v>
      </c>
      <c r="BP1320" s="179"/>
      <c r="BQ1320" s="179"/>
      <c r="BR1320" s="189"/>
      <c r="BS1320" s="174"/>
      <c r="BT1320" s="86">
        <f t="shared" si="696"/>
        <v>0</v>
      </c>
      <c r="BU1320" s="174"/>
      <c r="BV1320" s="176"/>
      <c r="BW1320" s="169"/>
      <c r="BX1320" s="157">
        <f>IF(J1320='Категорія витрат'!$F$2,ROUND('Додаток 3._Бюджет детальний ПР'!BW1320*0.3676,2),IF(J1320='Категорія витрат'!$F$3,ROUND('Додаток 3._Бюджет детальний ПР'!BW1320*0.347,2),IF(J1320='Категорія витрат'!$F$4,ROUND('Додаток 3._Бюджет детальний ПР'!BW1320*0.347,2),IF(J1320='Категорія витрат'!$F$7,ROUND('Додаток 3._Бюджет детальний ПР'!BW1320*0.0841,2),0))))</f>
        <v>0</v>
      </c>
      <c r="BY1320" s="151">
        <f t="shared" si="697"/>
        <v>0</v>
      </c>
      <c r="BZ1320" s="179"/>
      <c r="CA1320" s="179"/>
      <c r="CB1320" s="179"/>
      <c r="CC1320" s="179"/>
      <c r="CD1320" s="179"/>
      <c r="CE1320" s="179"/>
      <c r="CF1320" s="179"/>
      <c r="CG1320" s="179"/>
      <c r="CH1320" s="179"/>
      <c r="CI1320" s="179"/>
      <c r="CJ1320" s="179"/>
      <c r="CK1320" s="179"/>
      <c r="CL1320" s="48">
        <f t="shared" si="686"/>
        <v>0</v>
      </c>
      <c r="CM1320" s="48">
        <f t="shared" si="687"/>
        <v>0</v>
      </c>
      <c r="CN1320" s="48">
        <f t="shared" si="688"/>
        <v>0</v>
      </c>
      <c r="CO1320" s="48">
        <f t="shared" si="689"/>
        <v>0</v>
      </c>
      <c r="CP1320" s="48">
        <f t="shared" si="690"/>
        <v>0</v>
      </c>
      <c r="CQ1320" s="48">
        <f t="shared" si="691"/>
        <v>0</v>
      </c>
      <c r="CR1320" s="48">
        <f t="shared" si="692"/>
        <v>0</v>
      </c>
      <c r="CS1320" s="48">
        <f t="shared" si="693"/>
        <v>0</v>
      </c>
      <c r="CT1320" s="179"/>
      <c r="CU1320" s="179"/>
    </row>
    <row r="1321" spans="1:99" ht="20.100000000000001" customHeight="1" x14ac:dyDescent="0.25">
      <c r="A1321" s="57">
        <v>1316</v>
      </c>
      <c r="B1321" s="398" t="str">
        <f>IF(D1321='Напрямки конкурса'!$L$2,'Напрямки конкурса'!$B$2,IF(D1321='Напрямки конкурса'!$L$3,'Напрямки конкурса'!$B$3,IF(D1321='Напрямки конкурса'!$L$4,'Напрямки конкурса'!$B$4,IF(D1321='Напрямки конкурса'!$L$5,'Напрямки конкурса'!$B$5,IF(D1321='Напрямки конкурса'!$L$6,'Напрямки конкурса'!$B$6,IF(D1321='Напрямки конкурса'!$L$7,'Напрямки конкурса'!$B$7,IF(D1321='Напрямки конкурса'!$L$8,'Напрямки конкурса'!$B$8,IF(D1321='Напрямки конкурса'!$L$9,'Напрямки конкурса'!$B$9,IF(D1321='Напрямки конкурса'!$L$10,'Напрямки конкурса'!$B$10,IF(D1321='Напрямки конкурса'!$L$11,'Напрямки конкурса'!$B$11,IF(D1321='Напрямки конкурса'!$L$12,'Напрямки конкурса'!$B$12,IF(D1321='Напрямки конкурса'!$L$13,'Напрямки конкурса'!$B$13,IF(D1321='Напрямки конкурса'!$L$14,'Напрямки конкурса'!$B$14,IF(D1321='Напрямки конкурса'!$L$15,'Напрямки конкурса'!$B$15,IF(D1321='Напрямки конкурса'!$L$16,'Напрямки конкурса'!$B$16,IF(D1321='Напрямки конкурса'!$L$17,'Напрямки конкурса'!$B$17,IF(D1321='Напрямки конкурса'!$L$18,'Напрямки конкурса'!$B$18,IF(D1321='Напрямки конкурса'!$L$19,'Напрямки конкурса'!$B$19,IF(D1321='Напрямки конкурса'!$L$20,'Напрямки конкурса'!$B$20,IF(D1321='Напрямки конкурса'!$L$21,'Напрямки конкурса'!$B$21,IF(D1321='Напрямки конкурса'!$L$22,'Напрямки конкурса'!$B$22,IF(D1321='Напрямки конкурса'!$L$23,'Напрямки конкурса'!$B$23,IF(D1321='Напрямки конкурса'!$L$24,'Напрямки конкурса'!$B$24,IF(D1321='Напрямки конкурса'!$L$25,'Напрямки конкурса'!$B$25,IF(D1321='Напрямки конкурса'!$L$26,'Напрямки конкурса'!$B$26,IF(D1321='Напрямки конкурса'!$L$27,'Напрямки конкурса'!$B$27,IF(D1321='Напрямки конкурса'!$L$28,'Напрямки конкурса'!$B$28,"")))))))))))))))))))))))))))</f>
        <v/>
      </c>
      <c r="C1321" s="58" t="str">
        <f>IF(D1321='Напрямки конкурса'!$L$2,'Напрямки конкурса'!$K$2,IF(D1321='Напрямки конкурса'!$L$3,'Напрямки конкурса'!$K$3,IF(D1321='Напрямки конкурса'!$L$4,'Напрямки конкурса'!$K$4,IF(D1321='Напрямки конкурса'!$L$5,'Напрямки конкурса'!$K$5,IF(D1321='Напрямки конкурса'!$L$6,'Напрямки конкурса'!$K$6,IF(D1321='Напрямки конкурса'!$L$7,'Напрямки конкурса'!$K$7,IF(D1321='Напрямки конкурса'!$L$8,'Напрямки конкурса'!$K$8,IF(D1321='Напрямки конкурса'!$L$9,'Напрямки конкурса'!$K$9,IF(D1321='Напрямки конкурса'!$L$10,'Напрямки конкурса'!$K$10,IF(D1321='Напрямки конкурса'!$L$11,'Напрямки конкурса'!$K$11,IF(D1321='Напрямки конкурса'!$L$12,'Напрямки конкурса'!$K$12,IF(D1321='Напрямки конкурса'!$L$13,'Напрямки конкурса'!$K$13,IF(D1321='Напрямки конкурса'!$L$14,'Напрямки конкурса'!$K$14,IF(D1321='Напрямки конкурса'!$L$15,'Напрямки конкурса'!$K$15,IF(D1321='Напрямки конкурса'!$L$16,'Напрямки конкурса'!$K$16,IF(D1321='Напрямки конкурса'!$L$17,'Напрямки конкурса'!$K$17,IF(D1321='Напрямки конкурса'!$L$18,'Напрямки конкурса'!$K$18,IF(D1321='Напрямки конкурса'!$L$19,'Напрямки конкурса'!$K$19,IF(D1321='Напрямки конкурса'!$L$20,'Напрямки конкурса'!$K$20,IF(D1321='Напрямки конкурса'!$L$21,'Напрямки конкурса'!$K$21,IF(D1321='Напрямки конкурса'!$L$22,'Напрямки конкурса'!$K$22,IF(D1321='Напрямки конкурса'!$L$23,'Напрямки конкурса'!$K$23,IF(D1321='Напрямки конкурса'!$L$24,'Напрямки конкурса'!$K$24,IF(D1321='Напрямки конкурса'!$L$25,'Напрямки конкурса'!$K$25,IF(D1321='Напрямки конкурса'!$L$26,'Напрямки конкурса'!$K$26,IF(D1321='Напрямки конкурса'!$L$27,'Напрямки конкурса'!$K$27,IF(D1321='Напрямки конкурса'!$L$28,'Напрямки конкурса'!$K$28,"")))))))))))))))))))))))))))</f>
        <v/>
      </c>
      <c r="D1321" s="554"/>
      <c r="E1321" s="169"/>
      <c r="F1321" s="169"/>
      <c r="G1321" s="169"/>
      <c r="H1321" s="148" t="str">
        <f>IF(I1321='Категорія витрат'!$B$2,'Категорія витрат'!$A$2,IF(I1321='Категорія витрат'!$B$3,'Категорія витрат'!$A$3,IF(I1321='Категорія витрат'!$B$4,'Категорія витрат'!$A$4,IF(I1321='Категорія витрат'!$B$5,'Категорія витрат'!$A$5,IF(I1321='Категорія витрат'!$B$6,'Категорія витрат'!$A$6,IF(I1321='Категорія витрат'!$B$7,'Категорія витрат'!$A$7,IF(I1321='Категорія витрат'!$B$8,'Категорія витрат'!$A$8,IF(I1321='Категорія витрат'!$B$9,'Категорія витрат'!$A$9,IF(I1321='Категорія витрат'!$B$10,'Категорія витрат'!$A$10,IF(I1321='Категорія витрат'!$B$11,'Категорія витрат'!$A$11,IF(I1321='Категорія витрат'!$B$12,'Категорія витрат'!$A$12,IF(I1321='Категорія витрат'!$B$13,'Категорія витрат'!$A$13,IF(I1321='Категорія витрат'!$B$14,'Категорія витрат'!$A$14,IF(I1321='Категорія витрат'!$B$15,'Категорія витрат'!$A$15,IF(I1321='Категорія витрат'!$B$16,'Категорія витрат'!$A$16,IF(I1321='Категорія витрат'!$B$17,'Категорія витрат'!$A$17,IF(I1321='Категорія витрат'!$B$18,'Категорія витрат'!$A$18,IF(I1321='Категорія витрат'!$B$19,'Категорія витрат'!$A$19,IF(I1321='Категорія витрат'!$B$20,'Категорія витрат'!$A$20,IF(I1321='Категорія витрат'!$B$21,'Категорія витрат'!$A$21,IF(I1321='Категорія витрат'!$B$22,'Категорія витрат'!$A$22,IF(I1321='Категорія витрат'!$B$23,'Категорія витрат'!$A$23,IF(I1321='Категорія витрат'!$B$24,'Категорія витрат'!$A$24,IF(I1321='Категорія витрат'!$B$25,'Категорія витрат'!$A$25,IF(I1321='Категорія витрат'!$B$26,'Категорія витрат'!$A$26,IF(I1321='Категорія витрат'!$B$27,'Категорія витрат'!$A$27,IF(I1321='Категорія витрат'!$B$28,'Категорія витрат'!$A$28,IF(I1321='Категорія витрат'!$B$29,'Категорія витрат'!$A$29,IF(I1321='Категорія витрат'!$B$30,'Категорія витрат'!$A$30,"")))))))))))))))))))))))))))))</f>
        <v/>
      </c>
      <c r="I1321" s="172"/>
      <c r="J1321" s="171"/>
      <c r="K1321" s="174"/>
      <c r="L1321" s="86">
        <f t="shared" si="694"/>
        <v>0</v>
      </c>
      <c r="M1321" s="174"/>
      <c r="N1321" s="176"/>
      <c r="O1321" s="169"/>
      <c r="P1321" s="157">
        <f>IF(J1321='Категорія витрат'!$F$2,ROUND('Додаток 3._Бюджет детальний ПР'!O1321*0.3676,2),IF(J1321='Категорія витрат'!$F$3,ROUND('Додаток 3._Бюджет детальний ПР'!O1321*0.347,2),IF(J1321='Категорія витрат'!$F$4,ROUND('Додаток 3._Бюджет детальний ПР'!O1321*0.347,2),IF(J1321='Категорія витрат'!$F$7,ROUND('Додаток 3._Бюджет детальний ПР'!O1321*0.0841,2),0))))</f>
        <v>0</v>
      </c>
      <c r="Q1321" s="151">
        <f t="shared" si="668"/>
        <v>0</v>
      </c>
      <c r="R1321" s="179"/>
      <c r="S1321" s="179"/>
      <c r="T1321" s="179"/>
      <c r="U1321" s="179"/>
      <c r="V1321" s="179"/>
      <c r="W1321" s="179"/>
      <c r="X1321" s="179"/>
      <c r="Y1321" s="179"/>
      <c r="Z1321" s="179"/>
      <c r="AA1321" s="179"/>
      <c r="AB1321" s="179"/>
      <c r="AC1321" s="179"/>
      <c r="AD1321" s="48">
        <f t="shared" si="670"/>
        <v>0</v>
      </c>
      <c r="AE1321" s="48">
        <f t="shared" si="671"/>
        <v>0</v>
      </c>
      <c r="AF1321" s="48">
        <f t="shared" si="672"/>
        <v>0</v>
      </c>
      <c r="AG1321" s="48">
        <f t="shared" si="673"/>
        <v>0</v>
      </c>
      <c r="AH1321" s="48">
        <f t="shared" si="674"/>
        <v>0</v>
      </c>
      <c r="AI1321" s="48">
        <f t="shared" si="675"/>
        <v>0</v>
      </c>
      <c r="AJ1321" s="48">
        <f t="shared" si="676"/>
        <v>0</v>
      </c>
      <c r="AK1321" s="48">
        <f t="shared" si="677"/>
        <v>0</v>
      </c>
      <c r="AL1321" s="179"/>
      <c r="AM1321" s="179"/>
      <c r="AN1321" s="76"/>
      <c r="AO1321" s="174"/>
      <c r="AP1321" s="86">
        <f t="shared" si="695"/>
        <v>0</v>
      </c>
      <c r="AQ1321" s="174"/>
      <c r="AR1321" s="176"/>
      <c r="AS1321" s="169"/>
      <c r="AT1321" s="157">
        <f>IF(J1321='Категорія витрат'!$F$2,ROUND('Додаток 3._Бюджет детальний ПР'!AS1321*0.3676,2),IF(J1321='Категорія витрат'!$F$3,ROUND('Додаток 3._Бюджет детальний ПР'!AS1321*0.347,2),IF(J1321='Категорія витрат'!$F$4,ROUND('Додаток 3._Бюджет детальний ПР'!AS1321*0.347,2),IF(J1321='Категорія витрат'!$F$7,ROUND('Додаток 3._Бюджет детальний ПР'!AS1321*0.0841,2),0))))</f>
        <v>0</v>
      </c>
      <c r="AU1321" s="151">
        <f t="shared" si="669"/>
        <v>0</v>
      </c>
      <c r="AV1321" s="179"/>
      <c r="AW1321" s="179"/>
      <c r="AX1321" s="179"/>
      <c r="AY1321" s="179"/>
      <c r="AZ1321" s="179"/>
      <c r="BA1321" s="179"/>
      <c r="BB1321" s="179"/>
      <c r="BC1321" s="179"/>
      <c r="BD1321" s="179"/>
      <c r="BE1321" s="179"/>
      <c r="BF1321" s="179"/>
      <c r="BG1321" s="179"/>
      <c r="BH1321" s="48">
        <f t="shared" si="678"/>
        <v>0</v>
      </c>
      <c r="BI1321" s="48">
        <f t="shared" si="679"/>
        <v>0</v>
      </c>
      <c r="BJ1321" s="48">
        <f t="shared" si="680"/>
        <v>0</v>
      </c>
      <c r="BK1321" s="48">
        <f t="shared" si="681"/>
        <v>0</v>
      </c>
      <c r="BL1321" s="48">
        <f t="shared" si="682"/>
        <v>0</v>
      </c>
      <c r="BM1321" s="48">
        <f t="shared" si="683"/>
        <v>0</v>
      </c>
      <c r="BN1321" s="48">
        <f t="shared" si="684"/>
        <v>0</v>
      </c>
      <c r="BO1321" s="48">
        <f t="shared" si="685"/>
        <v>0</v>
      </c>
      <c r="BP1321" s="179"/>
      <c r="BQ1321" s="179"/>
      <c r="BR1321" s="189"/>
      <c r="BS1321" s="174"/>
      <c r="BT1321" s="86">
        <f t="shared" si="696"/>
        <v>0</v>
      </c>
      <c r="BU1321" s="174"/>
      <c r="BV1321" s="176"/>
      <c r="BW1321" s="169"/>
      <c r="BX1321" s="157">
        <f>IF(J1321='Категорія витрат'!$F$2,ROUND('Додаток 3._Бюджет детальний ПР'!BW1321*0.3676,2),IF(J1321='Категорія витрат'!$F$3,ROUND('Додаток 3._Бюджет детальний ПР'!BW1321*0.347,2),IF(J1321='Категорія витрат'!$F$4,ROUND('Додаток 3._Бюджет детальний ПР'!BW1321*0.347,2),IF(J1321='Категорія витрат'!$F$7,ROUND('Додаток 3._Бюджет детальний ПР'!BW1321*0.0841,2),0))))</f>
        <v>0</v>
      </c>
      <c r="BY1321" s="151">
        <f t="shared" si="697"/>
        <v>0</v>
      </c>
      <c r="BZ1321" s="179"/>
      <c r="CA1321" s="179"/>
      <c r="CB1321" s="179"/>
      <c r="CC1321" s="179"/>
      <c r="CD1321" s="179"/>
      <c r="CE1321" s="179"/>
      <c r="CF1321" s="179"/>
      <c r="CG1321" s="179"/>
      <c r="CH1321" s="179"/>
      <c r="CI1321" s="179"/>
      <c r="CJ1321" s="179"/>
      <c r="CK1321" s="179"/>
      <c r="CL1321" s="48">
        <f t="shared" si="686"/>
        <v>0</v>
      </c>
      <c r="CM1321" s="48">
        <f t="shared" si="687"/>
        <v>0</v>
      </c>
      <c r="CN1321" s="48">
        <f t="shared" si="688"/>
        <v>0</v>
      </c>
      <c r="CO1321" s="48">
        <f t="shared" si="689"/>
        <v>0</v>
      </c>
      <c r="CP1321" s="48">
        <f t="shared" si="690"/>
        <v>0</v>
      </c>
      <c r="CQ1321" s="48">
        <f t="shared" si="691"/>
        <v>0</v>
      </c>
      <c r="CR1321" s="48">
        <f t="shared" si="692"/>
        <v>0</v>
      </c>
      <c r="CS1321" s="48">
        <f t="shared" si="693"/>
        <v>0</v>
      </c>
      <c r="CT1321" s="179"/>
      <c r="CU1321" s="179"/>
    </row>
    <row r="1322" spans="1:99" ht="20.100000000000001" customHeight="1" x14ac:dyDescent="0.25">
      <c r="A1322" s="57">
        <v>1317</v>
      </c>
      <c r="B1322" s="398" t="str">
        <f>IF(D1322='Напрямки конкурса'!$L$2,'Напрямки конкурса'!$B$2,IF(D1322='Напрямки конкурса'!$L$3,'Напрямки конкурса'!$B$3,IF(D1322='Напрямки конкурса'!$L$4,'Напрямки конкурса'!$B$4,IF(D1322='Напрямки конкурса'!$L$5,'Напрямки конкурса'!$B$5,IF(D1322='Напрямки конкурса'!$L$6,'Напрямки конкурса'!$B$6,IF(D1322='Напрямки конкурса'!$L$7,'Напрямки конкурса'!$B$7,IF(D1322='Напрямки конкурса'!$L$8,'Напрямки конкурса'!$B$8,IF(D1322='Напрямки конкурса'!$L$9,'Напрямки конкурса'!$B$9,IF(D1322='Напрямки конкурса'!$L$10,'Напрямки конкурса'!$B$10,IF(D1322='Напрямки конкурса'!$L$11,'Напрямки конкурса'!$B$11,IF(D1322='Напрямки конкурса'!$L$12,'Напрямки конкурса'!$B$12,IF(D1322='Напрямки конкурса'!$L$13,'Напрямки конкурса'!$B$13,IF(D1322='Напрямки конкурса'!$L$14,'Напрямки конкурса'!$B$14,IF(D1322='Напрямки конкурса'!$L$15,'Напрямки конкурса'!$B$15,IF(D1322='Напрямки конкурса'!$L$16,'Напрямки конкурса'!$B$16,IF(D1322='Напрямки конкурса'!$L$17,'Напрямки конкурса'!$B$17,IF(D1322='Напрямки конкурса'!$L$18,'Напрямки конкурса'!$B$18,IF(D1322='Напрямки конкурса'!$L$19,'Напрямки конкурса'!$B$19,IF(D1322='Напрямки конкурса'!$L$20,'Напрямки конкурса'!$B$20,IF(D1322='Напрямки конкурса'!$L$21,'Напрямки конкурса'!$B$21,IF(D1322='Напрямки конкурса'!$L$22,'Напрямки конкурса'!$B$22,IF(D1322='Напрямки конкурса'!$L$23,'Напрямки конкурса'!$B$23,IF(D1322='Напрямки конкурса'!$L$24,'Напрямки конкурса'!$B$24,IF(D1322='Напрямки конкурса'!$L$25,'Напрямки конкурса'!$B$25,IF(D1322='Напрямки конкурса'!$L$26,'Напрямки конкурса'!$B$26,IF(D1322='Напрямки конкурса'!$L$27,'Напрямки конкурса'!$B$27,IF(D1322='Напрямки конкурса'!$L$28,'Напрямки конкурса'!$B$28,"")))))))))))))))))))))))))))</f>
        <v/>
      </c>
      <c r="C1322" s="58" t="str">
        <f>IF(D1322='Напрямки конкурса'!$L$2,'Напрямки конкурса'!$K$2,IF(D1322='Напрямки конкурса'!$L$3,'Напрямки конкурса'!$K$3,IF(D1322='Напрямки конкурса'!$L$4,'Напрямки конкурса'!$K$4,IF(D1322='Напрямки конкурса'!$L$5,'Напрямки конкурса'!$K$5,IF(D1322='Напрямки конкурса'!$L$6,'Напрямки конкурса'!$K$6,IF(D1322='Напрямки конкурса'!$L$7,'Напрямки конкурса'!$K$7,IF(D1322='Напрямки конкурса'!$L$8,'Напрямки конкурса'!$K$8,IF(D1322='Напрямки конкурса'!$L$9,'Напрямки конкурса'!$K$9,IF(D1322='Напрямки конкурса'!$L$10,'Напрямки конкурса'!$K$10,IF(D1322='Напрямки конкурса'!$L$11,'Напрямки конкурса'!$K$11,IF(D1322='Напрямки конкурса'!$L$12,'Напрямки конкурса'!$K$12,IF(D1322='Напрямки конкурса'!$L$13,'Напрямки конкурса'!$K$13,IF(D1322='Напрямки конкурса'!$L$14,'Напрямки конкурса'!$K$14,IF(D1322='Напрямки конкурса'!$L$15,'Напрямки конкурса'!$K$15,IF(D1322='Напрямки конкурса'!$L$16,'Напрямки конкурса'!$K$16,IF(D1322='Напрямки конкурса'!$L$17,'Напрямки конкурса'!$K$17,IF(D1322='Напрямки конкурса'!$L$18,'Напрямки конкурса'!$K$18,IF(D1322='Напрямки конкурса'!$L$19,'Напрямки конкурса'!$K$19,IF(D1322='Напрямки конкурса'!$L$20,'Напрямки конкурса'!$K$20,IF(D1322='Напрямки конкурса'!$L$21,'Напрямки конкурса'!$K$21,IF(D1322='Напрямки конкурса'!$L$22,'Напрямки конкурса'!$K$22,IF(D1322='Напрямки конкурса'!$L$23,'Напрямки конкурса'!$K$23,IF(D1322='Напрямки конкурса'!$L$24,'Напрямки конкурса'!$K$24,IF(D1322='Напрямки конкурса'!$L$25,'Напрямки конкурса'!$K$25,IF(D1322='Напрямки конкурса'!$L$26,'Напрямки конкурса'!$K$26,IF(D1322='Напрямки конкурса'!$L$27,'Напрямки конкурса'!$K$27,IF(D1322='Напрямки конкурса'!$L$28,'Напрямки конкурса'!$K$28,"")))))))))))))))))))))))))))</f>
        <v/>
      </c>
      <c r="D1322" s="554"/>
      <c r="E1322" s="169"/>
      <c r="F1322" s="169"/>
      <c r="G1322" s="169"/>
      <c r="H1322" s="148" t="str">
        <f>IF(I1322='Категорія витрат'!$B$2,'Категорія витрат'!$A$2,IF(I1322='Категорія витрат'!$B$3,'Категорія витрат'!$A$3,IF(I1322='Категорія витрат'!$B$4,'Категорія витрат'!$A$4,IF(I1322='Категорія витрат'!$B$5,'Категорія витрат'!$A$5,IF(I1322='Категорія витрат'!$B$6,'Категорія витрат'!$A$6,IF(I1322='Категорія витрат'!$B$7,'Категорія витрат'!$A$7,IF(I1322='Категорія витрат'!$B$8,'Категорія витрат'!$A$8,IF(I1322='Категорія витрат'!$B$9,'Категорія витрат'!$A$9,IF(I1322='Категорія витрат'!$B$10,'Категорія витрат'!$A$10,IF(I1322='Категорія витрат'!$B$11,'Категорія витрат'!$A$11,IF(I1322='Категорія витрат'!$B$12,'Категорія витрат'!$A$12,IF(I1322='Категорія витрат'!$B$13,'Категорія витрат'!$A$13,IF(I1322='Категорія витрат'!$B$14,'Категорія витрат'!$A$14,IF(I1322='Категорія витрат'!$B$15,'Категорія витрат'!$A$15,IF(I1322='Категорія витрат'!$B$16,'Категорія витрат'!$A$16,IF(I1322='Категорія витрат'!$B$17,'Категорія витрат'!$A$17,IF(I1322='Категорія витрат'!$B$18,'Категорія витрат'!$A$18,IF(I1322='Категорія витрат'!$B$19,'Категорія витрат'!$A$19,IF(I1322='Категорія витрат'!$B$20,'Категорія витрат'!$A$20,IF(I1322='Категорія витрат'!$B$21,'Категорія витрат'!$A$21,IF(I1322='Категорія витрат'!$B$22,'Категорія витрат'!$A$22,IF(I1322='Категорія витрат'!$B$23,'Категорія витрат'!$A$23,IF(I1322='Категорія витрат'!$B$24,'Категорія витрат'!$A$24,IF(I1322='Категорія витрат'!$B$25,'Категорія витрат'!$A$25,IF(I1322='Категорія витрат'!$B$26,'Категорія витрат'!$A$26,IF(I1322='Категорія витрат'!$B$27,'Категорія витрат'!$A$27,IF(I1322='Категорія витрат'!$B$28,'Категорія витрат'!$A$28,IF(I1322='Категорія витрат'!$B$29,'Категорія витрат'!$A$29,IF(I1322='Категорія витрат'!$B$30,'Категорія витрат'!$A$30,"")))))))))))))))))))))))))))))</f>
        <v/>
      </c>
      <c r="I1322" s="172"/>
      <c r="J1322" s="171"/>
      <c r="K1322" s="174"/>
      <c r="L1322" s="86">
        <f t="shared" si="694"/>
        <v>0</v>
      </c>
      <c r="M1322" s="174"/>
      <c r="N1322" s="176"/>
      <c r="O1322" s="169"/>
      <c r="P1322" s="157">
        <f>IF(J1322='Категорія витрат'!$F$2,ROUND('Додаток 3._Бюджет детальний ПР'!O1322*0.3676,2),IF(J1322='Категорія витрат'!$F$3,ROUND('Додаток 3._Бюджет детальний ПР'!O1322*0.347,2),IF(J1322='Категорія витрат'!$F$4,ROUND('Додаток 3._Бюджет детальний ПР'!O1322*0.347,2),IF(J1322='Категорія витрат'!$F$7,ROUND('Додаток 3._Бюджет детальний ПР'!O1322*0.0841,2),0))))</f>
        <v>0</v>
      </c>
      <c r="Q1322" s="151">
        <f t="shared" si="668"/>
        <v>0</v>
      </c>
      <c r="R1322" s="179"/>
      <c r="S1322" s="179"/>
      <c r="T1322" s="179"/>
      <c r="U1322" s="179"/>
      <c r="V1322" s="179"/>
      <c r="W1322" s="179"/>
      <c r="X1322" s="179"/>
      <c r="Y1322" s="179"/>
      <c r="Z1322" s="179"/>
      <c r="AA1322" s="179"/>
      <c r="AB1322" s="179"/>
      <c r="AC1322" s="179"/>
      <c r="AD1322" s="48">
        <f t="shared" si="670"/>
        <v>0</v>
      </c>
      <c r="AE1322" s="48">
        <f t="shared" si="671"/>
        <v>0</v>
      </c>
      <c r="AF1322" s="48">
        <f t="shared" si="672"/>
        <v>0</v>
      </c>
      <c r="AG1322" s="48">
        <f t="shared" si="673"/>
        <v>0</v>
      </c>
      <c r="AH1322" s="48">
        <f t="shared" si="674"/>
        <v>0</v>
      </c>
      <c r="AI1322" s="48">
        <f t="shared" si="675"/>
        <v>0</v>
      </c>
      <c r="AJ1322" s="48">
        <f t="shared" si="676"/>
        <v>0</v>
      </c>
      <c r="AK1322" s="48">
        <f t="shared" si="677"/>
        <v>0</v>
      </c>
      <c r="AL1322" s="179"/>
      <c r="AM1322" s="179"/>
      <c r="AN1322" s="76"/>
      <c r="AO1322" s="174"/>
      <c r="AP1322" s="86">
        <f t="shared" si="695"/>
        <v>0</v>
      </c>
      <c r="AQ1322" s="174"/>
      <c r="AR1322" s="176"/>
      <c r="AS1322" s="169"/>
      <c r="AT1322" s="157">
        <f>IF(J1322='Категорія витрат'!$F$2,ROUND('Додаток 3._Бюджет детальний ПР'!AS1322*0.3676,2),IF(J1322='Категорія витрат'!$F$3,ROUND('Додаток 3._Бюджет детальний ПР'!AS1322*0.347,2),IF(J1322='Категорія витрат'!$F$4,ROUND('Додаток 3._Бюджет детальний ПР'!AS1322*0.347,2),IF(J1322='Категорія витрат'!$F$7,ROUND('Додаток 3._Бюджет детальний ПР'!AS1322*0.0841,2),0))))</f>
        <v>0</v>
      </c>
      <c r="AU1322" s="151">
        <f t="shared" si="669"/>
        <v>0</v>
      </c>
      <c r="AV1322" s="179"/>
      <c r="AW1322" s="179"/>
      <c r="AX1322" s="179"/>
      <c r="AY1322" s="179"/>
      <c r="AZ1322" s="179"/>
      <c r="BA1322" s="179"/>
      <c r="BB1322" s="179"/>
      <c r="BC1322" s="179"/>
      <c r="BD1322" s="179"/>
      <c r="BE1322" s="179"/>
      <c r="BF1322" s="179"/>
      <c r="BG1322" s="179"/>
      <c r="BH1322" s="48">
        <f t="shared" si="678"/>
        <v>0</v>
      </c>
      <c r="BI1322" s="48">
        <f t="shared" si="679"/>
        <v>0</v>
      </c>
      <c r="BJ1322" s="48">
        <f t="shared" si="680"/>
        <v>0</v>
      </c>
      <c r="BK1322" s="48">
        <f t="shared" si="681"/>
        <v>0</v>
      </c>
      <c r="BL1322" s="48">
        <f t="shared" si="682"/>
        <v>0</v>
      </c>
      <c r="BM1322" s="48">
        <f t="shared" si="683"/>
        <v>0</v>
      </c>
      <c r="BN1322" s="48">
        <f t="shared" si="684"/>
        <v>0</v>
      </c>
      <c r="BO1322" s="48">
        <f t="shared" si="685"/>
        <v>0</v>
      </c>
      <c r="BP1322" s="179"/>
      <c r="BQ1322" s="179"/>
      <c r="BR1322" s="189"/>
      <c r="BS1322" s="174"/>
      <c r="BT1322" s="86">
        <f t="shared" si="696"/>
        <v>0</v>
      </c>
      <c r="BU1322" s="174"/>
      <c r="BV1322" s="176"/>
      <c r="BW1322" s="169"/>
      <c r="BX1322" s="157">
        <f>IF(J1322='Категорія витрат'!$F$2,ROUND('Додаток 3._Бюджет детальний ПР'!BW1322*0.3676,2),IF(J1322='Категорія витрат'!$F$3,ROUND('Додаток 3._Бюджет детальний ПР'!BW1322*0.347,2),IF(J1322='Категорія витрат'!$F$4,ROUND('Додаток 3._Бюджет детальний ПР'!BW1322*0.347,2),IF(J1322='Категорія витрат'!$F$7,ROUND('Додаток 3._Бюджет детальний ПР'!BW1322*0.0841,2),0))))</f>
        <v>0</v>
      </c>
      <c r="BY1322" s="151">
        <f t="shared" si="697"/>
        <v>0</v>
      </c>
      <c r="BZ1322" s="179"/>
      <c r="CA1322" s="179"/>
      <c r="CB1322" s="179"/>
      <c r="CC1322" s="179"/>
      <c r="CD1322" s="179"/>
      <c r="CE1322" s="179"/>
      <c r="CF1322" s="179"/>
      <c r="CG1322" s="179"/>
      <c r="CH1322" s="179"/>
      <c r="CI1322" s="179"/>
      <c r="CJ1322" s="179"/>
      <c r="CK1322" s="179"/>
      <c r="CL1322" s="48">
        <f t="shared" si="686"/>
        <v>0</v>
      </c>
      <c r="CM1322" s="48">
        <f t="shared" si="687"/>
        <v>0</v>
      </c>
      <c r="CN1322" s="48">
        <f t="shared" si="688"/>
        <v>0</v>
      </c>
      <c r="CO1322" s="48">
        <f t="shared" si="689"/>
        <v>0</v>
      </c>
      <c r="CP1322" s="48">
        <f t="shared" si="690"/>
        <v>0</v>
      </c>
      <c r="CQ1322" s="48">
        <f t="shared" si="691"/>
        <v>0</v>
      </c>
      <c r="CR1322" s="48">
        <f t="shared" si="692"/>
        <v>0</v>
      </c>
      <c r="CS1322" s="48">
        <f t="shared" si="693"/>
        <v>0</v>
      </c>
      <c r="CT1322" s="179"/>
      <c r="CU1322" s="179"/>
    </row>
    <row r="1323" spans="1:99" ht="20.100000000000001" customHeight="1" x14ac:dyDescent="0.25">
      <c r="A1323" s="57">
        <v>1318</v>
      </c>
      <c r="B1323" s="398" t="str">
        <f>IF(D1323='Напрямки конкурса'!$L$2,'Напрямки конкурса'!$B$2,IF(D1323='Напрямки конкурса'!$L$3,'Напрямки конкурса'!$B$3,IF(D1323='Напрямки конкурса'!$L$4,'Напрямки конкурса'!$B$4,IF(D1323='Напрямки конкурса'!$L$5,'Напрямки конкурса'!$B$5,IF(D1323='Напрямки конкурса'!$L$6,'Напрямки конкурса'!$B$6,IF(D1323='Напрямки конкурса'!$L$7,'Напрямки конкурса'!$B$7,IF(D1323='Напрямки конкурса'!$L$8,'Напрямки конкурса'!$B$8,IF(D1323='Напрямки конкурса'!$L$9,'Напрямки конкурса'!$B$9,IF(D1323='Напрямки конкурса'!$L$10,'Напрямки конкурса'!$B$10,IF(D1323='Напрямки конкурса'!$L$11,'Напрямки конкурса'!$B$11,IF(D1323='Напрямки конкурса'!$L$12,'Напрямки конкурса'!$B$12,IF(D1323='Напрямки конкурса'!$L$13,'Напрямки конкурса'!$B$13,IF(D1323='Напрямки конкурса'!$L$14,'Напрямки конкурса'!$B$14,IF(D1323='Напрямки конкурса'!$L$15,'Напрямки конкурса'!$B$15,IF(D1323='Напрямки конкурса'!$L$16,'Напрямки конкурса'!$B$16,IF(D1323='Напрямки конкурса'!$L$17,'Напрямки конкурса'!$B$17,IF(D1323='Напрямки конкурса'!$L$18,'Напрямки конкурса'!$B$18,IF(D1323='Напрямки конкурса'!$L$19,'Напрямки конкурса'!$B$19,IF(D1323='Напрямки конкурса'!$L$20,'Напрямки конкурса'!$B$20,IF(D1323='Напрямки конкурса'!$L$21,'Напрямки конкурса'!$B$21,IF(D1323='Напрямки конкурса'!$L$22,'Напрямки конкурса'!$B$22,IF(D1323='Напрямки конкурса'!$L$23,'Напрямки конкурса'!$B$23,IF(D1323='Напрямки конкурса'!$L$24,'Напрямки конкурса'!$B$24,IF(D1323='Напрямки конкурса'!$L$25,'Напрямки конкурса'!$B$25,IF(D1323='Напрямки конкурса'!$L$26,'Напрямки конкурса'!$B$26,IF(D1323='Напрямки конкурса'!$L$27,'Напрямки конкурса'!$B$27,IF(D1323='Напрямки конкурса'!$L$28,'Напрямки конкурса'!$B$28,"")))))))))))))))))))))))))))</f>
        <v/>
      </c>
      <c r="C1323" s="58" t="str">
        <f>IF(D1323='Напрямки конкурса'!$L$2,'Напрямки конкурса'!$K$2,IF(D1323='Напрямки конкурса'!$L$3,'Напрямки конкурса'!$K$3,IF(D1323='Напрямки конкурса'!$L$4,'Напрямки конкурса'!$K$4,IF(D1323='Напрямки конкурса'!$L$5,'Напрямки конкурса'!$K$5,IF(D1323='Напрямки конкурса'!$L$6,'Напрямки конкурса'!$K$6,IF(D1323='Напрямки конкурса'!$L$7,'Напрямки конкурса'!$K$7,IF(D1323='Напрямки конкурса'!$L$8,'Напрямки конкурса'!$K$8,IF(D1323='Напрямки конкурса'!$L$9,'Напрямки конкурса'!$K$9,IF(D1323='Напрямки конкурса'!$L$10,'Напрямки конкурса'!$K$10,IF(D1323='Напрямки конкурса'!$L$11,'Напрямки конкурса'!$K$11,IF(D1323='Напрямки конкурса'!$L$12,'Напрямки конкурса'!$K$12,IF(D1323='Напрямки конкурса'!$L$13,'Напрямки конкурса'!$K$13,IF(D1323='Напрямки конкурса'!$L$14,'Напрямки конкурса'!$K$14,IF(D1323='Напрямки конкурса'!$L$15,'Напрямки конкурса'!$K$15,IF(D1323='Напрямки конкурса'!$L$16,'Напрямки конкурса'!$K$16,IF(D1323='Напрямки конкурса'!$L$17,'Напрямки конкурса'!$K$17,IF(D1323='Напрямки конкурса'!$L$18,'Напрямки конкурса'!$K$18,IF(D1323='Напрямки конкурса'!$L$19,'Напрямки конкурса'!$K$19,IF(D1323='Напрямки конкурса'!$L$20,'Напрямки конкурса'!$K$20,IF(D1323='Напрямки конкурса'!$L$21,'Напрямки конкурса'!$K$21,IF(D1323='Напрямки конкурса'!$L$22,'Напрямки конкурса'!$K$22,IF(D1323='Напрямки конкурса'!$L$23,'Напрямки конкурса'!$K$23,IF(D1323='Напрямки конкурса'!$L$24,'Напрямки конкурса'!$K$24,IF(D1323='Напрямки конкурса'!$L$25,'Напрямки конкурса'!$K$25,IF(D1323='Напрямки конкурса'!$L$26,'Напрямки конкурса'!$K$26,IF(D1323='Напрямки конкурса'!$L$27,'Напрямки конкурса'!$K$27,IF(D1323='Напрямки конкурса'!$L$28,'Напрямки конкурса'!$K$28,"")))))))))))))))))))))))))))</f>
        <v/>
      </c>
      <c r="D1323" s="554"/>
      <c r="E1323" s="169"/>
      <c r="F1323" s="169"/>
      <c r="G1323" s="169"/>
      <c r="H1323" s="148" t="str">
        <f>IF(I1323='Категорія витрат'!$B$2,'Категорія витрат'!$A$2,IF(I1323='Категорія витрат'!$B$3,'Категорія витрат'!$A$3,IF(I1323='Категорія витрат'!$B$4,'Категорія витрат'!$A$4,IF(I1323='Категорія витрат'!$B$5,'Категорія витрат'!$A$5,IF(I1323='Категорія витрат'!$B$6,'Категорія витрат'!$A$6,IF(I1323='Категорія витрат'!$B$7,'Категорія витрат'!$A$7,IF(I1323='Категорія витрат'!$B$8,'Категорія витрат'!$A$8,IF(I1323='Категорія витрат'!$B$9,'Категорія витрат'!$A$9,IF(I1323='Категорія витрат'!$B$10,'Категорія витрат'!$A$10,IF(I1323='Категорія витрат'!$B$11,'Категорія витрат'!$A$11,IF(I1323='Категорія витрат'!$B$12,'Категорія витрат'!$A$12,IF(I1323='Категорія витрат'!$B$13,'Категорія витрат'!$A$13,IF(I1323='Категорія витрат'!$B$14,'Категорія витрат'!$A$14,IF(I1323='Категорія витрат'!$B$15,'Категорія витрат'!$A$15,IF(I1323='Категорія витрат'!$B$16,'Категорія витрат'!$A$16,IF(I1323='Категорія витрат'!$B$17,'Категорія витрат'!$A$17,IF(I1323='Категорія витрат'!$B$18,'Категорія витрат'!$A$18,IF(I1323='Категорія витрат'!$B$19,'Категорія витрат'!$A$19,IF(I1323='Категорія витрат'!$B$20,'Категорія витрат'!$A$20,IF(I1323='Категорія витрат'!$B$21,'Категорія витрат'!$A$21,IF(I1323='Категорія витрат'!$B$22,'Категорія витрат'!$A$22,IF(I1323='Категорія витрат'!$B$23,'Категорія витрат'!$A$23,IF(I1323='Категорія витрат'!$B$24,'Категорія витрат'!$A$24,IF(I1323='Категорія витрат'!$B$25,'Категорія витрат'!$A$25,IF(I1323='Категорія витрат'!$B$26,'Категорія витрат'!$A$26,IF(I1323='Категорія витрат'!$B$27,'Категорія витрат'!$A$27,IF(I1323='Категорія витрат'!$B$28,'Категорія витрат'!$A$28,IF(I1323='Категорія витрат'!$B$29,'Категорія витрат'!$A$29,IF(I1323='Категорія витрат'!$B$30,'Категорія витрат'!$A$30,"")))))))))))))))))))))))))))))</f>
        <v/>
      </c>
      <c r="I1323" s="172"/>
      <c r="J1323" s="171"/>
      <c r="K1323" s="174"/>
      <c r="L1323" s="86">
        <f t="shared" si="694"/>
        <v>0</v>
      </c>
      <c r="M1323" s="174"/>
      <c r="N1323" s="176"/>
      <c r="O1323" s="169"/>
      <c r="P1323" s="157">
        <f>IF(J1323='Категорія витрат'!$F$2,ROUND('Додаток 3._Бюджет детальний ПР'!O1323*0.3676,2),IF(J1323='Категорія витрат'!$F$3,ROUND('Додаток 3._Бюджет детальний ПР'!O1323*0.347,2),IF(J1323='Категорія витрат'!$F$4,ROUND('Додаток 3._Бюджет детальний ПР'!O1323*0.347,2),IF(J1323='Категорія витрат'!$F$7,ROUND('Додаток 3._Бюджет детальний ПР'!O1323*0.0841,2),0))))</f>
        <v>0</v>
      </c>
      <c r="Q1323" s="151">
        <f t="shared" si="668"/>
        <v>0</v>
      </c>
      <c r="R1323" s="179"/>
      <c r="S1323" s="179"/>
      <c r="T1323" s="179"/>
      <c r="U1323" s="179"/>
      <c r="V1323" s="179"/>
      <c r="W1323" s="179"/>
      <c r="X1323" s="179"/>
      <c r="Y1323" s="179"/>
      <c r="Z1323" s="179"/>
      <c r="AA1323" s="179"/>
      <c r="AB1323" s="179"/>
      <c r="AC1323" s="179"/>
      <c r="AD1323" s="48">
        <f t="shared" si="670"/>
        <v>0</v>
      </c>
      <c r="AE1323" s="48">
        <f t="shared" si="671"/>
        <v>0</v>
      </c>
      <c r="AF1323" s="48">
        <f t="shared" si="672"/>
        <v>0</v>
      </c>
      <c r="AG1323" s="48">
        <f t="shared" si="673"/>
        <v>0</v>
      </c>
      <c r="AH1323" s="48">
        <f t="shared" si="674"/>
        <v>0</v>
      </c>
      <c r="AI1323" s="48">
        <f t="shared" si="675"/>
        <v>0</v>
      </c>
      <c r="AJ1323" s="48">
        <f t="shared" si="676"/>
        <v>0</v>
      </c>
      <c r="AK1323" s="48">
        <f t="shared" si="677"/>
        <v>0</v>
      </c>
      <c r="AL1323" s="179"/>
      <c r="AM1323" s="179"/>
      <c r="AN1323" s="76"/>
      <c r="AO1323" s="174"/>
      <c r="AP1323" s="86">
        <f t="shared" si="695"/>
        <v>0</v>
      </c>
      <c r="AQ1323" s="174"/>
      <c r="AR1323" s="176"/>
      <c r="AS1323" s="169"/>
      <c r="AT1323" s="157">
        <f>IF(J1323='Категорія витрат'!$F$2,ROUND('Додаток 3._Бюджет детальний ПР'!AS1323*0.3676,2),IF(J1323='Категорія витрат'!$F$3,ROUND('Додаток 3._Бюджет детальний ПР'!AS1323*0.347,2),IF(J1323='Категорія витрат'!$F$4,ROUND('Додаток 3._Бюджет детальний ПР'!AS1323*0.347,2),IF(J1323='Категорія витрат'!$F$7,ROUND('Додаток 3._Бюджет детальний ПР'!AS1323*0.0841,2),0))))</f>
        <v>0</v>
      </c>
      <c r="AU1323" s="151">
        <f t="shared" si="669"/>
        <v>0</v>
      </c>
      <c r="AV1323" s="179"/>
      <c r="AW1323" s="179"/>
      <c r="AX1323" s="179"/>
      <c r="AY1323" s="179"/>
      <c r="AZ1323" s="179"/>
      <c r="BA1323" s="179"/>
      <c r="BB1323" s="179"/>
      <c r="BC1323" s="179"/>
      <c r="BD1323" s="179"/>
      <c r="BE1323" s="179"/>
      <c r="BF1323" s="179"/>
      <c r="BG1323" s="179"/>
      <c r="BH1323" s="48">
        <f t="shared" si="678"/>
        <v>0</v>
      </c>
      <c r="BI1323" s="48">
        <f t="shared" si="679"/>
        <v>0</v>
      </c>
      <c r="BJ1323" s="48">
        <f t="shared" si="680"/>
        <v>0</v>
      </c>
      <c r="BK1323" s="48">
        <f t="shared" si="681"/>
        <v>0</v>
      </c>
      <c r="BL1323" s="48">
        <f t="shared" si="682"/>
        <v>0</v>
      </c>
      <c r="BM1323" s="48">
        <f t="shared" si="683"/>
        <v>0</v>
      </c>
      <c r="BN1323" s="48">
        <f t="shared" si="684"/>
        <v>0</v>
      </c>
      <c r="BO1323" s="48">
        <f t="shared" si="685"/>
        <v>0</v>
      </c>
      <c r="BP1323" s="179"/>
      <c r="BQ1323" s="179"/>
      <c r="BR1323" s="189"/>
      <c r="BS1323" s="174"/>
      <c r="BT1323" s="86">
        <f t="shared" si="696"/>
        <v>0</v>
      </c>
      <c r="BU1323" s="174"/>
      <c r="BV1323" s="176"/>
      <c r="BW1323" s="169"/>
      <c r="BX1323" s="157">
        <f>IF(J1323='Категорія витрат'!$F$2,ROUND('Додаток 3._Бюджет детальний ПР'!BW1323*0.3676,2),IF(J1323='Категорія витрат'!$F$3,ROUND('Додаток 3._Бюджет детальний ПР'!BW1323*0.347,2),IF(J1323='Категорія витрат'!$F$4,ROUND('Додаток 3._Бюджет детальний ПР'!BW1323*0.347,2),IF(J1323='Категорія витрат'!$F$7,ROUND('Додаток 3._Бюджет детальний ПР'!BW1323*0.0841,2),0))))</f>
        <v>0</v>
      </c>
      <c r="BY1323" s="151">
        <f t="shared" si="697"/>
        <v>0</v>
      </c>
      <c r="BZ1323" s="179"/>
      <c r="CA1323" s="179"/>
      <c r="CB1323" s="179"/>
      <c r="CC1323" s="179"/>
      <c r="CD1323" s="179"/>
      <c r="CE1323" s="179"/>
      <c r="CF1323" s="179"/>
      <c r="CG1323" s="179"/>
      <c r="CH1323" s="179"/>
      <c r="CI1323" s="179"/>
      <c r="CJ1323" s="179"/>
      <c r="CK1323" s="179"/>
      <c r="CL1323" s="48">
        <f t="shared" si="686"/>
        <v>0</v>
      </c>
      <c r="CM1323" s="48">
        <f t="shared" si="687"/>
        <v>0</v>
      </c>
      <c r="CN1323" s="48">
        <f t="shared" si="688"/>
        <v>0</v>
      </c>
      <c r="CO1323" s="48">
        <f t="shared" si="689"/>
        <v>0</v>
      </c>
      <c r="CP1323" s="48">
        <f t="shared" si="690"/>
        <v>0</v>
      </c>
      <c r="CQ1323" s="48">
        <f t="shared" si="691"/>
        <v>0</v>
      </c>
      <c r="CR1323" s="48">
        <f t="shared" si="692"/>
        <v>0</v>
      </c>
      <c r="CS1323" s="48">
        <f t="shared" si="693"/>
        <v>0</v>
      </c>
      <c r="CT1323" s="179"/>
      <c r="CU1323" s="179"/>
    </row>
    <row r="1324" spans="1:99" ht="20.100000000000001" customHeight="1" x14ac:dyDescent="0.25">
      <c r="A1324" s="57">
        <v>1319</v>
      </c>
      <c r="B1324" s="398" t="str">
        <f>IF(D1324='Напрямки конкурса'!$L$2,'Напрямки конкурса'!$B$2,IF(D1324='Напрямки конкурса'!$L$3,'Напрямки конкурса'!$B$3,IF(D1324='Напрямки конкурса'!$L$4,'Напрямки конкурса'!$B$4,IF(D1324='Напрямки конкурса'!$L$5,'Напрямки конкурса'!$B$5,IF(D1324='Напрямки конкурса'!$L$6,'Напрямки конкурса'!$B$6,IF(D1324='Напрямки конкурса'!$L$7,'Напрямки конкурса'!$B$7,IF(D1324='Напрямки конкурса'!$L$8,'Напрямки конкурса'!$B$8,IF(D1324='Напрямки конкурса'!$L$9,'Напрямки конкурса'!$B$9,IF(D1324='Напрямки конкурса'!$L$10,'Напрямки конкурса'!$B$10,IF(D1324='Напрямки конкурса'!$L$11,'Напрямки конкурса'!$B$11,IF(D1324='Напрямки конкурса'!$L$12,'Напрямки конкурса'!$B$12,IF(D1324='Напрямки конкурса'!$L$13,'Напрямки конкурса'!$B$13,IF(D1324='Напрямки конкурса'!$L$14,'Напрямки конкурса'!$B$14,IF(D1324='Напрямки конкурса'!$L$15,'Напрямки конкурса'!$B$15,IF(D1324='Напрямки конкурса'!$L$16,'Напрямки конкурса'!$B$16,IF(D1324='Напрямки конкурса'!$L$17,'Напрямки конкурса'!$B$17,IF(D1324='Напрямки конкурса'!$L$18,'Напрямки конкурса'!$B$18,IF(D1324='Напрямки конкурса'!$L$19,'Напрямки конкурса'!$B$19,IF(D1324='Напрямки конкурса'!$L$20,'Напрямки конкурса'!$B$20,IF(D1324='Напрямки конкурса'!$L$21,'Напрямки конкурса'!$B$21,IF(D1324='Напрямки конкурса'!$L$22,'Напрямки конкурса'!$B$22,IF(D1324='Напрямки конкурса'!$L$23,'Напрямки конкурса'!$B$23,IF(D1324='Напрямки конкурса'!$L$24,'Напрямки конкурса'!$B$24,IF(D1324='Напрямки конкурса'!$L$25,'Напрямки конкурса'!$B$25,IF(D1324='Напрямки конкурса'!$L$26,'Напрямки конкурса'!$B$26,IF(D1324='Напрямки конкурса'!$L$27,'Напрямки конкурса'!$B$27,IF(D1324='Напрямки конкурса'!$L$28,'Напрямки конкурса'!$B$28,"")))))))))))))))))))))))))))</f>
        <v/>
      </c>
      <c r="C1324" s="58" t="str">
        <f>IF(D1324='Напрямки конкурса'!$L$2,'Напрямки конкурса'!$K$2,IF(D1324='Напрямки конкурса'!$L$3,'Напрямки конкурса'!$K$3,IF(D1324='Напрямки конкурса'!$L$4,'Напрямки конкурса'!$K$4,IF(D1324='Напрямки конкурса'!$L$5,'Напрямки конкурса'!$K$5,IF(D1324='Напрямки конкурса'!$L$6,'Напрямки конкурса'!$K$6,IF(D1324='Напрямки конкурса'!$L$7,'Напрямки конкурса'!$K$7,IF(D1324='Напрямки конкурса'!$L$8,'Напрямки конкурса'!$K$8,IF(D1324='Напрямки конкурса'!$L$9,'Напрямки конкурса'!$K$9,IF(D1324='Напрямки конкурса'!$L$10,'Напрямки конкурса'!$K$10,IF(D1324='Напрямки конкурса'!$L$11,'Напрямки конкурса'!$K$11,IF(D1324='Напрямки конкурса'!$L$12,'Напрямки конкурса'!$K$12,IF(D1324='Напрямки конкурса'!$L$13,'Напрямки конкурса'!$K$13,IF(D1324='Напрямки конкурса'!$L$14,'Напрямки конкурса'!$K$14,IF(D1324='Напрямки конкурса'!$L$15,'Напрямки конкурса'!$K$15,IF(D1324='Напрямки конкурса'!$L$16,'Напрямки конкурса'!$K$16,IF(D1324='Напрямки конкурса'!$L$17,'Напрямки конкурса'!$K$17,IF(D1324='Напрямки конкурса'!$L$18,'Напрямки конкурса'!$K$18,IF(D1324='Напрямки конкурса'!$L$19,'Напрямки конкурса'!$K$19,IF(D1324='Напрямки конкурса'!$L$20,'Напрямки конкурса'!$K$20,IF(D1324='Напрямки конкурса'!$L$21,'Напрямки конкурса'!$K$21,IF(D1324='Напрямки конкурса'!$L$22,'Напрямки конкурса'!$K$22,IF(D1324='Напрямки конкурса'!$L$23,'Напрямки конкурса'!$K$23,IF(D1324='Напрямки конкурса'!$L$24,'Напрямки конкурса'!$K$24,IF(D1324='Напрямки конкурса'!$L$25,'Напрямки конкурса'!$K$25,IF(D1324='Напрямки конкурса'!$L$26,'Напрямки конкурса'!$K$26,IF(D1324='Напрямки конкурса'!$L$27,'Напрямки конкурса'!$K$27,IF(D1324='Напрямки конкурса'!$L$28,'Напрямки конкурса'!$K$28,"")))))))))))))))))))))))))))</f>
        <v/>
      </c>
      <c r="D1324" s="554"/>
      <c r="E1324" s="169"/>
      <c r="F1324" s="169"/>
      <c r="G1324" s="169"/>
      <c r="H1324" s="148" t="str">
        <f>IF(I1324='Категорія витрат'!$B$2,'Категорія витрат'!$A$2,IF(I1324='Категорія витрат'!$B$3,'Категорія витрат'!$A$3,IF(I1324='Категорія витрат'!$B$4,'Категорія витрат'!$A$4,IF(I1324='Категорія витрат'!$B$5,'Категорія витрат'!$A$5,IF(I1324='Категорія витрат'!$B$6,'Категорія витрат'!$A$6,IF(I1324='Категорія витрат'!$B$7,'Категорія витрат'!$A$7,IF(I1324='Категорія витрат'!$B$8,'Категорія витрат'!$A$8,IF(I1324='Категорія витрат'!$B$9,'Категорія витрат'!$A$9,IF(I1324='Категорія витрат'!$B$10,'Категорія витрат'!$A$10,IF(I1324='Категорія витрат'!$B$11,'Категорія витрат'!$A$11,IF(I1324='Категорія витрат'!$B$12,'Категорія витрат'!$A$12,IF(I1324='Категорія витрат'!$B$13,'Категорія витрат'!$A$13,IF(I1324='Категорія витрат'!$B$14,'Категорія витрат'!$A$14,IF(I1324='Категорія витрат'!$B$15,'Категорія витрат'!$A$15,IF(I1324='Категорія витрат'!$B$16,'Категорія витрат'!$A$16,IF(I1324='Категорія витрат'!$B$17,'Категорія витрат'!$A$17,IF(I1324='Категорія витрат'!$B$18,'Категорія витрат'!$A$18,IF(I1324='Категорія витрат'!$B$19,'Категорія витрат'!$A$19,IF(I1324='Категорія витрат'!$B$20,'Категорія витрат'!$A$20,IF(I1324='Категорія витрат'!$B$21,'Категорія витрат'!$A$21,IF(I1324='Категорія витрат'!$B$22,'Категорія витрат'!$A$22,IF(I1324='Категорія витрат'!$B$23,'Категорія витрат'!$A$23,IF(I1324='Категорія витрат'!$B$24,'Категорія витрат'!$A$24,IF(I1324='Категорія витрат'!$B$25,'Категорія витрат'!$A$25,IF(I1324='Категорія витрат'!$B$26,'Категорія витрат'!$A$26,IF(I1324='Категорія витрат'!$B$27,'Категорія витрат'!$A$27,IF(I1324='Категорія витрат'!$B$28,'Категорія витрат'!$A$28,IF(I1324='Категорія витрат'!$B$29,'Категорія витрат'!$A$29,IF(I1324='Категорія витрат'!$B$30,'Категорія витрат'!$A$30,"")))))))))))))))))))))))))))))</f>
        <v/>
      </c>
      <c r="I1324" s="172"/>
      <c r="J1324" s="171"/>
      <c r="K1324" s="174"/>
      <c r="L1324" s="86">
        <f t="shared" si="694"/>
        <v>0</v>
      </c>
      <c r="M1324" s="174"/>
      <c r="N1324" s="176"/>
      <c r="O1324" s="169"/>
      <c r="P1324" s="157">
        <f>IF(J1324='Категорія витрат'!$F$2,ROUND('Додаток 3._Бюджет детальний ПР'!O1324*0.3676,2),IF(J1324='Категорія витрат'!$F$3,ROUND('Додаток 3._Бюджет детальний ПР'!O1324*0.347,2),IF(J1324='Категорія витрат'!$F$4,ROUND('Додаток 3._Бюджет детальний ПР'!O1324*0.347,2),IF(J1324='Категорія витрат'!$F$7,ROUND('Додаток 3._Бюджет детальний ПР'!O1324*0.0841,2),0))))</f>
        <v>0</v>
      </c>
      <c r="Q1324" s="151">
        <f t="shared" si="668"/>
        <v>0</v>
      </c>
      <c r="R1324" s="179"/>
      <c r="S1324" s="179"/>
      <c r="T1324" s="179"/>
      <c r="U1324" s="179"/>
      <c r="V1324" s="179"/>
      <c r="W1324" s="179"/>
      <c r="X1324" s="179"/>
      <c r="Y1324" s="179"/>
      <c r="Z1324" s="179"/>
      <c r="AA1324" s="179"/>
      <c r="AB1324" s="179"/>
      <c r="AC1324" s="179"/>
      <c r="AD1324" s="48">
        <f t="shared" si="670"/>
        <v>0</v>
      </c>
      <c r="AE1324" s="48">
        <f t="shared" si="671"/>
        <v>0</v>
      </c>
      <c r="AF1324" s="48">
        <f t="shared" si="672"/>
        <v>0</v>
      </c>
      <c r="AG1324" s="48">
        <f t="shared" si="673"/>
        <v>0</v>
      </c>
      <c r="AH1324" s="48">
        <f t="shared" si="674"/>
        <v>0</v>
      </c>
      <c r="AI1324" s="48">
        <f t="shared" si="675"/>
        <v>0</v>
      </c>
      <c r="AJ1324" s="48">
        <f t="shared" si="676"/>
        <v>0</v>
      </c>
      <c r="AK1324" s="48">
        <f t="shared" si="677"/>
        <v>0</v>
      </c>
      <c r="AL1324" s="179"/>
      <c r="AM1324" s="179"/>
      <c r="AN1324" s="76"/>
      <c r="AO1324" s="174"/>
      <c r="AP1324" s="86">
        <f t="shared" si="695"/>
        <v>0</v>
      </c>
      <c r="AQ1324" s="174"/>
      <c r="AR1324" s="176"/>
      <c r="AS1324" s="169"/>
      <c r="AT1324" s="157">
        <f>IF(J1324='Категорія витрат'!$F$2,ROUND('Додаток 3._Бюджет детальний ПР'!AS1324*0.3676,2),IF(J1324='Категорія витрат'!$F$3,ROUND('Додаток 3._Бюджет детальний ПР'!AS1324*0.347,2),IF(J1324='Категорія витрат'!$F$4,ROUND('Додаток 3._Бюджет детальний ПР'!AS1324*0.347,2),IF(J1324='Категорія витрат'!$F$7,ROUND('Додаток 3._Бюджет детальний ПР'!AS1324*0.0841,2),0))))</f>
        <v>0</v>
      </c>
      <c r="AU1324" s="151">
        <f t="shared" si="669"/>
        <v>0</v>
      </c>
      <c r="AV1324" s="179"/>
      <c r="AW1324" s="179"/>
      <c r="AX1324" s="179"/>
      <c r="AY1324" s="179"/>
      <c r="AZ1324" s="179"/>
      <c r="BA1324" s="179"/>
      <c r="BB1324" s="179"/>
      <c r="BC1324" s="179"/>
      <c r="BD1324" s="179"/>
      <c r="BE1324" s="179"/>
      <c r="BF1324" s="179"/>
      <c r="BG1324" s="179"/>
      <c r="BH1324" s="48">
        <f t="shared" si="678"/>
        <v>0</v>
      </c>
      <c r="BI1324" s="48">
        <f t="shared" si="679"/>
        <v>0</v>
      </c>
      <c r="BJ1324" s="48">
        <f t="shared" si="680"/>
        <v>0</v>
      </c>
      <c r="BK1324" s="48">
        <f t="shared" si="681"/>
        <v>0</v>
      </c>
      <c r="BL1324" s="48">
        <f t="shared" si="682"/>
        <v>0</v>
      </c>
      <c r="BM1324" s="48">
        <f t="shared" si="683"/>
        <v>0</v>
      </c>
      <c r="BN1324" s="48">
        <f t="shared" si="684"/>
        <v>0</v>
      </c>
      <c r="BO1324" s="48">
        <f t="shared" si="685"/>
        <v>0</v>
      </c>
      <c r="BP1324" s="179"/>
      <c r="BQ1324" s="179"/>
      <c r="BR1324" s="189"/>
      <c r="BS1324" s="174"/>
      <c r="BT1324" s="86">
        <f t="shared" si="696"/>
        <v>0</v>
      </c>
      <c r="BU1324" s="174"/>
      <c r="BV1324" s="176"/>
      <c r="BW1324" s="169"/>
      <c r="BX1324" s="157">
        <f>IF(J1324='Категорія витрат'!$F$2,ROUND('Додаток 3._Бюджет детальний ПР'!BW1324*0.3676,2),IF(J1324='Категорія витрат'!$F$3,ROUND('Додаток 3._Бюджет детальний ПР'!BW1324*0.347,2),IF(J1324='Категорія витрат'!$F$4,ROUND('Додаток 3._Бюджет детальний ПР'!BW1324*0.347,2),IF(J1324='Категорія витрат'!$F$7,ROUND('Додаток 3._Бюджет детальний ПР'!BW1324*0.0841,2),0))))</f>
        <v>0</v>
      </c>
      <c r="BY1324" s="151">
        <f t="shared" si="697"/>
        <v>0</v>
      </c>
      <c r="BZ1324" s="179"/>
      <c r="CA1324" s="179"/>
      <c r="CB1324" s="179"/>
      <c r="CC1324" s="179"/>
      <c r="CD1324" s="179"/>
      <c r="CE1324" s="179"/>
      <c r="CF1324" s="179"/>
      <c r="CG1324" s="179"/>
      <c r="CH1324" s="179"/>
      <c r="CI1324" s="179"/>
      <c r="CJ1324" s="179"/>
      <c r="CK1324" s="179"/>
      <c r="CL1324" s="48">
        <f t="shared" si="686"/>
        <v>0</v>
      </c>
      <c r="CM1324" s="48">
        <f t="shared" si="687"/>
        <v>0</v>
      </c>
      <c r="CN1324" s="48">
        <f t="shared" si="688"/>
        <v>0</v>
      </c>
      <c r="CO1324" s="48">
        <f t="shared" si="689"/>
        <v>0</v>
      </c>
      <c r="CP1324" s="48">
        <f t="shared" si="690"/>
        <v>0</v>
      </c>
      <c r="CQ1324" s="48">
        <f t="shared" si="691"/>
        <v>0</v>
      </c>
      <c r="CR1324" s="48">
        <f t="shared" si="692"/>
        <v>0</v>
      </c>
      <c r="CS1324" s="48">
        <f t="shared" si="693"/>
        <v>0</v>
      </c>
      <c r="CT1324" s="179"/>
      <c r="CU1324" s="179"/>
    </row>
    <row r="1325" spans="1:99" ht="20.100000000000001" customHeight="1" x14ac:dyDescent="0.25">
      <c r="A1325" s="57">
        <v>1320</v>
      </c>
      <c r="B1325" s="398" t="str">
        <f>IF(D1325='Напрямки конкурса'!$L$2,'Напрямки конкурса'!$B$2,IF(D1325='Напрямки конкурса'!$L$3,'Напрямки конкурса'!$B$3,IF(D1325='Напрямки конкурса'!$L$4,'Напрямки конкурса'!$B$4,IF(D1325='Напрямки конкурса'!$L$5,'Напрямки конкурса'!$B$5,IF(D1325='Напрямки конкурса'!$L$6,'Напрямки конкурса'!$B$6,IF(D1325='Напрямки конкурса'!$L$7,'Напрямки конкурса'!$B$7,IF(D1325='Напрямки конкурса'!$L$8,'Напрямки конкурса'!$B$8,IF(D1325='Напрямки конкурса'!$L$9,'Напрямки конкурса'!$B$9,IF(D1325='Напрямки конкурса'!$L$10,'Напрямки конкурса'!$B$10,IF(D1325='Напрямки конкурса'!$L$11,'Напрямки конкурса'!$B$11,IF(D1325='Напрямки конкурса'!$L$12,'Напрямки конкурса'!$B$12,IF(D1325='Напрямки конкурса'!$L$13,'Напрямки конкурса'!$B$13,IF(D1325='Напрямки конкурса'!$L$14,'Напрямки конкурса'!$B$14,IF(D1325='Напрямки конкурса'!$L$15,'Напрямки конкурса'!$B$15,IF(D1325='Напрямки конкурса'!$L$16,'Напрямки конкурса'!$B$16,IF(D1325='Напрямки конкурса'!$L$17,'Напрямки конкурса'!$B$17,IF(D1325='Напрямки конкурса'!$L$18,'Напрямки конкурса'!$B$18,IF(D1325='Напрямки конкурса'!$L$19,'Напрямки конкурса'!$B$19,IF(D1325='Напрямки конкурса'!$L$20,'Напрямки конкурса'!$B$20,IF(D1325='Напрямки конкурса'!$L$21,'Напрямки конкурса'!$B$21,IF(D1325='Напрямки конкурса'!$L$22,'Напрямки конкурса'!$B$22,IF(D1325='Напрямки конкурса'!$L$23,'Напрямки конкурса'!$B$23,IF(D1325='Напрямки конкурса'!$L$24,'Напрямки конкурса'!$B$24,IF(D1325='Напрямки конкурса'!$L$25,'Напрямки конкурса'!$B$25,IF(D1325='Напрямки конкурса'!$L$26,'Напрямки конкурса'!$B$26,IF(D1325='Напрямки конкурса'!$L$27,'Напрямки конкурса'!$B$27,IF(D1325='Напрямки конкурса'!$L$28,'Напрямки конкурса'!$B$28,"")))))))))))))))))))))))))))</f>
        <v/>
      </c>
      <c r="C1325" s="58" t="str">
        <f>IF(D1325='Напрямки конкурса'!$L$2,'Напрямки конкурса'!$K$2,IF(D1325='Напрямки конкурса'!$L$3,'Напрямки конкурса'!$K$3,IF(D1325='Напрямки конкурса'!$L$4,'Напрямки конкурса'!$K$4,IF(D1325='Напрямки конкурса'!$L$5,'Напрямки конкурса'!$K$5,IF(D1325='Напрямки конкурса'!$L$6,'Напрямки конкурса'!$K$6,IF(D1325='Напрямки конкурса'!$L$7,'Напрямки конкурса'!$K$7,IF(D1325='Напрямки конкурса'!$L$8,'Напрямки конкурса'!$K$8,IF(D1325='Напрямки конкурса'!$L$9,'Напрямки конкурса'!$K$9,IF(D1325='Напрямки конкурса'!$L$10,'Напрямки конкурса'!$K$10,IF(D1325='Напрямки конкурса'!$L$11,'Напрямки конкурса'!$K$11,IF(D1325='Напрямки конкурса'!$L$12,'Напрямки конкурса'!$K$12,IF(D1325='Напрямки конкурса'!$L$13,'Напрямки конкурса'!$K$13,IF(D1325='Напрямки конкурса'!$L$14,'Напрямки конкурса'!$K$14,IF(D1325='Напрямки конкурса'!$L$15,'Напрямки конкурса'!$K$15,IF(D1325='Напрямки конкурса'!$L$16,'Напрямки конкурса'!$K$16,IF(D1325='Напрямки конкурса'!$L$17,'Напрямки конкурса'!$K$17,IF(D1325='Напрямки конкурса'!$L$18,'Напрямки конкурса'!$K$18,IF(D1325='Напрямки конкурса'!$L$19,'Напрямки конкурса'!$K$19,IF(D1325='Напрямки конкурса'!$L$20,'Напрямки конкурса'!$K$20,IF(D1325='Напрямки конкурса'!$L$21,'Напрямки конкурса'!$K$21,IF(D1325='Напрямки конкурса'!$L$22,'Напрямки конкурса'!$K$22,IF(D1325='Напрямки конкурса'!$L$23,'Напрямки конкурса'!$K$23,IF(D1325='Напрямки конкурса'!$L$24,'Напрямки конкурса'!$K$24,IF(D1325='Напрямки конкурса'!$L$25,'Напрямки конкурса'!$K$25,IF(D1325='Напрямки конкурса'!$L$26,'Напрямки конкурса'!$K$26,IF(D1325='Напрямки конкурса'!$L$27,'Напрямки конкурса'!$K$27,IF(D1325='Напрямки конкурса'!$L$28,'Напрямки конкурса'!$K$28,"")))))))))))))))))))))))))))</f>
        <v/>
      </c>
      <c r="D1325" s="554"/>
      <c r="E1325" s="169"/>
      <c r="F1325" s="169"/>
      <c r="G1325" s="169"/>
      <c r="H1325" s="148" t="str">
        <f>IF(I1325='Категорія витрат'!$B$2,'Категорія витрат'!$A$2,IF(I1325='Категорія витрат'!$B$3,'Категорія витрат'!$A$3,IF(I1325='Категорія витрат'!$B$4,'Категорія витрат'!$A$4,IF(I1325='Категорія витрат'!$B$5,'Категорія витрат'!$A$5,IF(I1325='Категорія витрат'!$B$6,'Категорія витрат'!$A$6,IF(I1325='Категорія витрат'!$B$7,'Категорія витрат'!$A$7,IF(I1325='Категорія витрат'!$B$8,'Категорія витрат'!$A$8,IF(I1325='Категорія витрат'!$B$9,'Категорія витрат'!$A$9,IF(I1325='Категорія витрат'!$B$10,'Категорія витрат'!$A$10,IF(I1325='Категорія витрат'!$B$11,'Категорія витрат'!$A$11,IF(I1325='Категорія витрат'!$B$12,'Категорія витрат'!$A$12,IF(I1325='Категорія витрат'!$B$13,'Категорія витрат'!$A$13,IF(I1325='Категорія витрат'!$B$14,'Категорія витрат'!$A$14,IF(I1325='Категорія витрат'!$B$15,'Категорія витрат'!$A$15,IF(I1325='Категорія витрат'!$B$16,'Категорія витрат'!$A$16,IF(I1325='Категорія витрат'!$B$17,'Категорія витрат'!$A$17,IF(I1325='Категорія витрат'!$B$18,'Категорія витрат'!$A$18,IF(I1325='Категорія витрат'!$B$19,'Категорія витрат'!$A$19,IF(I1325='Категорія витрат'!$B$20,'Категорія витрат'!$A$20,IF(I1325='Категорія витрат'!$B$21,'Категорія витрат'!$A$21,IF(I1325='Категорія витрат'!$B$22,'Категорія витрат'!$A$22,IF(I1325='Категорія витрат'!$B$23,'Категорія витрат'!$A$23,IF(I1325='Категорія витрат'!$B$24,'Категорія витрат'!$A$24,IF(I1325='Категорія витрат'!$B$25,'Категорія витрат'!$A$25,IF(I1325='Категорія витрат'!$B$26,'Категорія витрат'!$A$26,IF(I1325='Категорія витрат'!$B$27,'Категорія витрат'!$A$27,IF(I1325='Категорія витрат'!$B$28,'Категорія витрат'!$A$28,IF(I1325='Категорія витрат'!$B$29,'Категорія витрат'!$A$29,IF(I1325='Категорія витрат'!$B$30,'Категорія витрат'!$A$30,"")))))))))))))))))))))))))))))</f>
        <v/>
      </c>
      <c r="I1325" s="172"/>
      <c r="J1325" s="171"/>
      <c r="K1325" s="174"/>
      <c r="L1325" s="86">
        <f t="shared" si="694"/>
        <v>0</v>
      </c>
      <c r="M1325" s="174"/>
      <c r="N1325" s="176"/>
      <c r="O1325" s="169"/>
      <c r="P1325" s="157">
        <f>IF(J1325='Категорія витрат'!$F$2,ROUND('Додаток 3._Бюджет детальний ПР'!O1325*0.3676,2),IF(J1325='Категорія витрат'!$F$3,ROUND('Додаток 3._Бюджет детальний ПР'!O1325*0.347,2),IF(J1325='Категорія витрат'!$F$4,ROUND('Додаток 3._Бюджет детальний ПР'!O1325*0.347,2),IF(J1325='Категорія витрат'!$F$7,ROUND('Додаток 3._Бюджет детальний ПР'!O1325*0.0841,2),0))))</f>
        <v>0</v>
      </c>
      <c r="Q1325" s="151">
        <f t="shared" si="668"/>
        <v>0</v>
      </c>
      <c r="R1325" s="179"/>
      <c r="S1325" s="179"/>
      <c r="T1325" s="179"/>
      <c r="U1325" s="179"/>
      <c r="V1325" s="179"/>
      <c r="W1325" s="179"/>
      <c r="X1325" s="179"/>
      <c r="Y1325" s="179"/>
      <c r="Z1325" s="179"/>
      <c r="AA1325" s="179"/>
      <c r="AB1325" s="179"/>
      <c r="AC1325" s="179"/>
      <c r="AD1325" s="48">
        <f t="shared" si="670"/>
        <v>0</v>
      </c>
      <c r="AE1325" s="48">
        <f t="shared" si="671"/>
        <v>0</v>
      </c>
      <c r="AF1325" s="48">
        <f t="shared" si="672"/>
        <v>0</v>
      </c>
      <c r="AG1325" s="48">
        <f t="shared" si="673"/>
        <v>0</v>
      </c>
      <c r="AH1325" s="48">
        <f t="shared" si="674"/>
        <v>0</v>
      </c>
      <c r="AI1325" s="48">
        <f t="shared" si="675"/>
        <v>0</v>
      </c>
      <c r="AJ1325" s="48">
        <f t="shared" si="676"/>
        <v>0</v>
      </c>
      <c r="AK1325" s="48">
        <f t="shared" si="677"/>
        <v>0</v>
      </c>
      <c r="AL1325" s="179"/>
      <c r="AM1325" s="179"/>
      <c r="AN1325" s="76"/>
      <c r="AO1325" s="174"/>
      <c r="AP1325" s="86">
        <f t="shared" si="695"/>
        <v>0</v>
      </c>
      <c r="AQ1325" s="174"/>
      <c r="AR1325" s="176"/>
      <c r="AS1325" s="169"/>
      <c r="AT1325" s="157">
        <f>IF(J1325='Категорія витрат'!$F$2,ROUND('Додаток 3._Бюджет детальний ПР'!AS1325*0.3676,2),IF(J1325='Категорія витрат'!$F$3,ROUND('Додаток 3._Бюджет детальний ПР'!AS1325*0.347,2),IF(J1325='Категорія витрат'!$F$4,ROUND('Додаток 3._Бюджет детальний ПР'!AS1325*0.347,2),IF(J1325='Категорія витрат'!$F$7,ROUND('Додаток 3._Бюджет детальний ПР'!AS1325*0.0841,2),0))))</f>
        <v>0</v>
      </c>
      <c r="AU1325" s="151">
        <f t="shared" si="669"/>
        <v>0</v>
      </c>
      <c r="AV1325" s="179"/>
      <c r="AW1325" s="179"/>
      <c r="AX1325" s="179"/>
      <c r="AY1325" s="179"/>
      <c r="AZ1325" s="179"/>
      <c r="BA1325" s="179"/>
      <c r="BB1325" s="179"/>
      <c r="BC1325" s="179"/>
      <c r="BD1325" s="179"/>
      <c r="BE1325" s="179"/>
      <c r="BF1325" s="179"/>
      <c r="BG1325" s="179"/>
      <c r="BH1325" s="48">
        <f t="shared" si="678"/>
        <v>0</v>
      </c>
      <c r="BI1325" s="48">
        <f t="shared" si="679"/>
        <v>0</v>
      </c>
      <c r="BJ1325" s="48">
        <f t="shared" si="680"/>
        <v>0</v>
      </c>
      <c r="BK1325" s="48">
        <f t="shared" si="681"/>
        <v>0</v>
      </c>
      <c r="BL1325" s="48">
        <f t="shared" si="682"/>
        <v>0</v>
      </c>
      <c r="BM1325" s="48">
        <f t="shared" si="683"/>
        <v>0</v>
      </c>
      <c r="BN1325" s="48">
        <f t="shared" si="684"/>
        <v>0</v>
      </c>
      <c r="BO1325" s="48">
        <f t="shared" si="685"/>
        <v>0</v>
      </c>
      <c r="BP1325" s="179"/>
      <c r="BQ1325" s="179"/>
      <c r="BR1325" s="189"/>
      <c r="BS1325" s="174"/>
      <c r="BT1325" s="86">
        <f t="shared" si="696"/>
        <v>0</v>
      </c>
      <c r="BU1325" s="174"/>
      <c r="BV1325" s="176"/>
      <c r="BW1325" s="169"/>
      <c r="BX1325" s="157">
        <f>IF(J1325='Категорія витрат'!$F$2,ROUND('Додаток 3._Бюджет детальний ПР'!BW1325*0.3676,2),IF(J1325='Категорія витрат'!$F$3,ROUND('Додаток 3._Бюджет детальний ПР'!BW1325*0.347,2),IF(J1325='Категорія витрат'!$F$4,ROUND('Додаток 3._Бюджет детальний ПР'!BW1325*0.347,2),IF(J1325='Категорія витрат'!$F$7,ROUND('Додаток 3._Бюджет детальний ПР'!BW1325*0.0841,2),0))))</f>
        <v>0</v>
      </c>
      <c r="BY1325" s="151">
        <f t="shared" si="697"/>
        <v>0</v>
      </c>
      <c r="BZ1325" s="179"/>
      <c r="CA1325" s="179"/>
      <c r="CB1325" s="179"/>
      <c r="CC1325" s="179"/>
      <c r="CD1325" s="179"/>
      <c r="CE1325" s="179"/>
      <c r="CF1325" s="179"/>
      <c r="CG1325" s="179"/>
      <c r="CH1325" s="179"/>
      <c r="CI1325" s="179"/>
      <c r="CJ1325" s="179"/>
      <c r="CK1325" s="179"/>
      <c r="CL1325" s="48">
        <f t="shared" si="686"/>
        <v>0</v>
      </c>
      <c r="CM1325" s="48">
        <f t="shared" si="687"/>
        <v>0</v>
      </c>
      <c r="CN1325" s="48">
        <f t="shared" si="688"/>
        <v>0</v>
      </c>
      <c r="CO1325" s="48">
        <f t="shared" si="689"/>
        <v>0</v>
      </c>
      <c r="CP1325" s="48">
        <f t="shared" si="690"/>
        <v>0</v>
      </c>
      <c r="CQ1325" s="48">
        <f t="shared" si="691"/>
        <v>0</v>
      </c>
      <c r="CR1325" s="48">
        <f t="shared" si="692"/>
        <v>0</v>
      </c>
      <c r="CS1325" s="48">
        <f t="shared" si="693"/>
        <v>0</v>
      </c>
      <c r="CT1325" s="179"/>
      <c r="CU1325" s="179"/>
    </row>
    <row r="1326" spans="1:99" ht="20.100000000000001" customHeight="1" x14ac:dyDescent="0.25">
      <c r="A1326" s="57">
        <v>1321</v>
      </c>
      <c r="B1326" s="398" t="str">
        <f>IF(D1326='Напрямки конкурса'!$L$2,'Напрямки конкурса'!$B$2,IF(D1326='Напрямки конкурса'!$L$3,'Напрямки конкурса'!$B$3,IF(D1326='Напрямки конкурса'!$L$4,'Напрямки конкурса'!$B$4,IF(D1326='Напрямки конкурса'!$L$5,'Напрямки конкурса'!$B$5,IF(D1326='Напрямки конкурса'!$L$6,'Напрямки конкурса'!$B$6,IF(D1326='Напрямки конкурса'!$L$7,'Напрямки конкурса'!$B$7,IF(D1326='Напрямки конкурса'!$L$8,'Напрямки конкурса'!$B$8,IF(D1326='Напрямки конкурса'!$L$9,'Напрямки конкурса'!$B$9,IF(D1326='Напрямки конкурса'!$L$10,'Напрямки конкурса'!$B$10,IF(D1326='Напрямки конкурса'!$L$11,'Напрямки конкурса'!$B$11,IF(D1326='Напрямки конкурса'!$L$12,'Напрямки конкурса'!$B$12,IF(D1326='Напрямки конкурса'!$L$13,'Напрямки конкурса'!$B$13,IF(D1326='Напрямки конкурса'!$L$14,'Напрямки конкурса'!$B$14,IF(D1326='Напрямки конкурса'!$L$15,'Напрямки конкурса'!$B$15,IF(D1326='Напрямки конкурса'!$L$16,'Напрямки конкурса'!$B$16,IF(D1326='Напрямки конкурса'!$L$17,'Напрямки конкурса'!$B$17,IF(D1326='Напрямки конкурса'!$L$18,'Напрямки конкурса'!$B$18,IF(D1326='Напрямки конкурса'!$L$19,'Напрямки конкурса'!$B$19,IF(D1326='Напрямки конкурса'!$L$20,'Напрямки конкурса'!$B$20,IF(D1326='Напрямки конкурса'!$L$21,'Напрямки конкурса'!$B$21,IF(D1326='Напрямки конкурса'!$L$22,'Напрямки конкурса'!$B$22,IF(D1326='Напрямки конкурса'!$L$23,'Напрямки конкурса'!$B$23,IF(D1326='Напрямки конкурса'!$L$24,'Напрямки конкурса'!$B$24,IF(D1326='Напрямки конкурса'!$L$25,'Напрямки конкурса'!$B$25,IF(D1326='Напрямки конкурса'!$L$26,'Напрямки конкурса'!$B$26,IF(D1326='Напрямки конкурса'!$L$27,'Напрямки конкурса'!$B$27,IF(D1326='Напрямки конкурса'!$L$28,'Напрямки конкурса'!$B$28,"")))))))))))))))))))))))))))</f>
        <v/>
      </c>
      <c r="C1326" s="58" t="str">
        <f>IF(D1326='Напрямки конкурса'!$L$2,'Напрямки конкурса'!$K$2,IF(D1326='Напрямки конкурса'!$L$3,'Напрямки конкурса'!$K$3,IF(D1326='Напрямки конкурса'!$L$4,'Напрямки конкурса'!$K$4,IF(D1326='Напрямки конкурса'!$L$5,'Напрямки конкурса'!$K$5,IF(D1326='Напрямки конкурса'!$L$6,'Напрямки конкурса'!$K$6,IF(D1326='Напрямки конкурса'!$L$7,'Напрямки конкурса'!$K$7,IF(D1326='Напрямки конкурса'!$L$8,'Напрямки конкурса'!$K$8,IF(D1326='Напрямки конкурса'!$L$9,'Напрямки конкурса'!$K$9,IF(D1326='Напрямки конкурса'!$L$10,'Напрямки конкурса'!$K$10,IF(D1326='Напрямки конкурса'!$L$11,'Напрямки конкурса'!$K$11,IF(D1326='Напрямки конкурса'!$L$12,'Напрямки конкурса'!$K$12,IF(D1326='Напрямки конкурса'!$L$13,'Напрямки конкурса'!$K$13,IF(D1326='Напрямки конкурса'!$L$14,'Напрямки конкурса'!$K$14,IF(D1326='Напрямки конкурса'!$L$15,'Напрямки конкурса'!$K$15,IF(D1326='Напрямки конкурса'!$L$16,'Напрямки конкурса'!$K$16,IF(D1326='Напрямки конкурса'!$L$17,'Напрямки конкурса'!$K$17,IF(D1326='Напрямки конкурса'!$L$18,'Напрямки конкурса'!$K$18,IF(D1326='Напрямки конкурса'!$L$19,'Напрямки конкурса'!$K$19,IF(D1326='Напрямки конкурса'!$L$20,'Напрямки конкурса'!$K$20,IF(D1326='Напрямки конкурса'!$L$21,'Напрямки конкурса'!$K$21,IF(D1326='Напрямки конкурса'!$L$22,'Напрямки конкурса'!$K$22,IF(D1326='Напрямки конкурса'!$L$23,'Напрямки конкурса'!$K$23,IF(D1326='Напрямки конкурса'!$L$24,'Напрямки конкурса'!$K$24,IF(D1326='Напрямки конкурса'!$L$25,'Напрямки конкурса'!$K$25,IF(D1326='Напрямки конкурса'!$L$26,'Напрямки конкурса'!$K$26,IF(D1326='Напрямки конкурса'!$L$27,'Напрямки конкурса'!$K$27,IF(D1326='Напрямки конкурса'!$L$28,'Напрямки конкурса'!$K$28,"")))))))))))))))))))))))))))</f>
        <v/>
      </c>
      <c r="D1326" s="554"/>
      <c r="E1326" s="169"/>
      <c r="F1326" s="169"/>
      <c r="G1326" s="169"/>
      <c r="H1326" s="148" t="str">
        <f>IF(I1326='Категорія витрат'!$B$2,'Категорія витрат'!$A$2,IF(I1326='Категорія витрат'!$B$3,'Категорія витрат'!$A$3,IF(I1326='Категорія витрат'!$B$4,'Категорія витрат'!$A$4,IF(I1326='Категорія витрат'!$B$5,'Категорія витрат'!$A$5,IF(I1326='Категорія витрат'!$B$6,'Категорія витрат'!$A$6,IF(I1326='Категорія витрат'!$B$7,'Категорія витрат'!$A$7,IF(I1326='Категорія витрат'!$B$8,'Категорія витрат'!$A$8,IF(I1326='Категорія витрат'!$B$9,'Категорія витрат'!$A$9,IF(I1326='Категорія витрат'!$B$10,'Категорія витрат'!$A$10,IF(I1326='Категорія витрат'!$B$11,'Категорія витрат'!$A$11,IF(I1326='Категорія витрат'!$B$12,'Категорія витрат'!$A$12,IF(I1326='Категорія витрат'!$B$13,'Категорія витрат'!$A$13,IF(I1326='Категорія витрат'!$B$14,'Категорія витрат'!$A$14,IF(I1326='Категорія витрат'!$B$15,'Категорія витрат'!$A$15,IF(I1326='Категорія витрат'!$B$16,'Категорія витрат'!$A$16,IF(I1326='Категорія витрат'!$B$17,'Категорія витрат'!$A$17,IF(I1326='Категорія витрат'!$B$18,'Категорія витрат'!$A$18,IF(I1326='Категорія витрат'!$B$19,'Категорія витрат'!$A$19,IF(I1326='Категорія витрат'!$B$20,'Категорія витрат'!$A$20,IF(I1326='Категорія витрат'!$B$21,'Категорія витрат'!$A$21,IF(I1326='Категорія витрат'!$B$22,'Категорія витрат'!$A$22,IF(I1326='Категорія витрат'!$B$23,'Категорія витрат'!$A$23,IF(I1326='Категорія витрат'!$B$24,'Категорія витрат'!$A$24,IF(I1326='Категорія витрат'!$B$25,'Категорія витрат'!$A$25,IF(I1326='Категорія витрат'!$B$26,'Категорія витрат'!$A$26,IF(I1326='Категорія витрат'!$B$27,'Категорія витрат'!$A$27,IF(I1326='Категорія витрат'!$B$28,'Категорія витрат'!$A$28,IF(I1326='Категорія витрат'!$B$29,'Категорія витрат'!$A$29,IF(I1326='Категорія витрат'!$B$30,'Категорія витрат'!$A$30,"")))))))))))))))))))))))))))))</f>
        <v/>
      </c>
      <c r="I1326" s="172"/>
      <c r="J1326" s="171"/>
      <c r="K1326" s="174"/>
      <c r="L1326" s="86">
        <f t="shared" si="694"/>
        <v>0</v>
      </c>
      <c r="M1326" s="174"/>
      <c r="N1326" s="176"/>
      <c r="O1326" s="169"/>
      <c r="P1326" s="157">
        <f>IF(J1326='Категорія витрат'!$F$2,ROUND('Додаток 3._Бюджет детальний ПР'!O1326*0.3676,2),IF(J1326='Категорія витрат'!$F$3,ROUND('Додаток 3._Бюджет детальний ПР'!O1326*0.347,2),IF(J1326='Категорія витрат'!$F$4,ROUND('Додаток 3._Бюджет детальний ПР'!O1326*0.347,2),IF(J1326='Категорія витрат'!$F$7,ROUND('Додаток 3._Бюджет детальний ПР'!O1326*0.0841,2),0))))</f>
        <v>0</v>
      </c>
      <c r="Q1326" s="151">
        <f t="shared" ref="Q1326:Q1389" si="698">(O1326+P1326)*L1326</f>
        <v>0</v>
      </c>
      <c r="R1326" s="179"/>
      <c r="S1326" s="179"/>
      <c r="T1326" s="179"/>
      <c r="U1326" s="179"/>
      <c r="V1326" s="179"/>
      <c r="W1326" s="179"/>
      <c r="X1326" s="179"/>
      <c r="Y1326" s="179"/>
      <c r="Z1326" s="179"/>
      <c r="AA1326" s="179"/>
      <c r="AB1326" s="179"/>
      <c r="AC1326" s="179"/>
      <c r="AD1326" s="48">
        <f t="shared" si="670"/>
        <v>0</v>
      </c>
      <c r="AE1326" s="48">
        <f t="shared" si="671"/>
        <v>0</v>
      </c>
      <c r="AF1326" s="48">
        <f t="shared" si="672"/>
        <v>0</v>
      </c>
      <c r="AG1326" s="48">
        <f t="shared" si="673"/>
        <v>0</v>
      </c>
      <c r="AH1326" s="48">
        <f t="shared" si="674"/>
        <v>0</v>
      </c>
      <c r="AI1326" s="48">
        <f t="shared" si="675"/>
        <v>0</v>
      </c>
      <c r="AJ1326" s="48">
        <f t="shared" si="676"/>
        <v>0</v>
      </c>
      <c r="AK1326" s="48">
        <f t="shared" si="677"/>
        <v>0</v>
      </c>
      <c r="AL1326" s="179"/>
      <c r="AM1326" s="179"/>
      <c r="AN1326" s="76"/>
      <c r="AO1326" s="174"/>
      <c r="AP1326" s="86">
        <f t="shared" si="695"/>
        <v>0</v>
      </c>
      <c r="AQ1326" s="174"/>
      <c r="AR1326" s="176"/>
      <c r="AS1326" s="169"/>
      <c r="AT1326" s="157">
        <f>IF(J1326='Категорія витрат'!$F$2,ROUND('Додаток 3._Бюджет детальний ПР'!AS1326*0.3676,2),IF(J1326='Категорія витрат'!$F$3,ROUND('Додаток 3._Бюджет детальний ПР'!AS1326*0.347,2),IF(J1326='Категорія витрат'!$F$4,ROUND('Додаток 3._Бюджет детальний ПР'!AS1326*0.347,2),IF(J1326='Категорія витрат'!$F$7,ROUND('Додаток 3._Бюджет детальний ПР'!AS1326*0.0841,2),0))))</f>
        <v>0</v>
      </c>
      <c r="AU1326" s="151">
        <f t="shared" si="669"/>
        <v>0</v>
      </c>
      <c r="AV1326" s="179"/>
      <c r="AW1326" s="179"/>
      <c r="AX1326" s="179"/>
      <c r="AY1326" s="179"/>
      <c r="AZ1326" s="179"/>
      <c r="BA1326" s="179"/>
      <c r="BB1326" s="179"/>
      <c r="BC1326" s="179"/>
      <c r="BD1326" s="179"/>
      <c r="BE1326" s="179"/>
      <c r="BF1326" s="179"/>
      <c r="BG1326" s="179"/>
      <c r="BH1326" s="48">
        <f t="shared" si="678"/>
        <v>0</v>
      </c>
      <c r="BI1326" s="48">
        <f t="shared" si="679"/>
        <v>0</v>
      </c>
      <c r="BJ1326" s="48">
        <f t="shared" si="680"/>
        <v>0</v>
      </c>
      <c r="BK1326" s="48">
        <f t="shared" si="681"/>
        <v>0</v>
      </c>
      <c r="BL1326" s="48">
        <f t="shared" si="682"/>
        <v>0</v>
      </c>
      <c r="BM1326" s="48">
        <f t="shared" si="683"/>
        <v>0</v>
      </c>
      <c r="BN1326" s="48">
        <f t="shared" si="684"/>
        <v>0</v>
      </c>
      <c r="BO1326" s="48">
        <f t="shared" si="685"/>
        <v>0</v>
      </c>
      <c r="BP1326" s="179"/>
      <c r="BQ1326" s="179"/>
      <c r="BR1326" s="189"/>
      <c r="BS1326" s="174"/>
      <c r="BT1326" s="86">
        <f t="shared" si="696"/>
        <v>0</v>
      </c>
      <c r="BU1326" s="174"/>
      <c r="BV1326" s="176"/>
      <c r="BW1326" s="169"/>
      <c r="BX1326" s="157">
        <f>IF(J1326='Категорія витрат'!$F$2,ROUND('Додаток 3._Бюджет детальний ПР'!BW1326*0.3676,2),IF(J1326='Категорія витрат'!$F$3,ROUND('Додаток 3._Бюджет детальний ПР'!BW1326*0.347,2),IF(J1326='Категорія витрат'!$F$4,ROUND('Додаток 3._Бюджет детальний ПР'!BW1326*0.347,2),IF(J1326='Категорія витрат'!$F$7,ROUND('Додаток 3._Бюджет детальний ПР'!BW1326*0.0841,2),0))))</f>
        <v>0</v>
      </c>
      <c r="BY1326" s="151">
        <f t="shared" si="697"/>
        <v>0</v>
      </c>
      <c r="BZ1326" s="179"/>
      <c r="CA1326" s="179"/>
      <c r="CB1326" s="179"/>
      <c r="CC1326" s="179"/>
      <c r="CD1326" s="179"/>
      <c r="CE1326" s="179"/>
      <c r="CF1326" s="179"/>
      <c r="CG1326" s="179"/>
      <c r="CH1326" s="179"/>
      <c r="CI1326" s="179"/>
      <c r="CJ1326" s="179"/>
      <c r="CK1326" s="179"/>
      <c r="CL1326" s="48">
        <f t="shared" si="686"/>
        <v>0</v>
      </c>
      <c r="CM1326" s="48">
        <f t="shared" si="687"/>
        <v>0</v>
      </c>
      <c r="CN1326" s="48">
        <f t="shared" si="688"/>
        <v>0</v>
      </c>
      <c r="CO1326" s="48">
        <f t="shared" si="689"/>
        <v>0</v>
      </c>
      <c r="CP1326" s="48">
        <f t="shared" si="690"/>
        <v>0</v>
      </c>
      <c r="CQ1326" s="48">
        <f t="shared" si="691"/>
        <v>0</v>
      </c>
      <c r="CR1326" s="48">
        <f t="shared" si="692"/>
        <v>0</v>
      </c>
      <c r="CS1326" s="48">
        <f t="shared" si="693"/>
        <v>0</v>
      </c>
      <c r="CT1326" s="179"/>
      <c r="CU1326" s="179"/>
    </row>
    <row r="1327" spans="1:99" ht="20.100000000000001" customHeight="1" x14ac:dyDescent="0.25">
      <c r="A1327" s="57">
        <v>1322</v>
      </c>
      <c r="B1327" s="398" t="str">
        <f>IF(D1327='Напрямки конкурса'!$L$2,'Напрямки конкурса'!$B$2,IF(D1327='Напрямки конкурса'!$L$3,'Напрямки конкурса'!$B$3,IF(D1327='Напрямки конкурса'!$L$4,'Напрямки конкурса'!$B$4,IF(D1327='Напрямки конкурса'!$L$5,'Напрямки конкурса'!$B$5,IF(D1327='Напрямки конкурса'!$L$6,'Напрямки конкурса'!$B$6,IF(D1327='Напрямки конкурса'!$L$7,'Напрямки конкурса'!$B$7,IF(D1327='Напрямки конкурса'!$L$8,'Напрямки конкурса'!$B$8,IF(D1327='Напрямки конкурса'!$L$9,'Напрямки конкурса'!$B$9,IF(D1327='Напрямки конкурса'!$L$10,'Напрямки конкурса'!$B$10,IF(D1327='Напрямки конкурса'!$L$11,'Напрямки конкурса'!$B$11,IF(D1327='Напрямки конкурса'!$L$12,'Напрямки конкурса'!$B$12,IF(D1327='Напрямки конкурса'!$L$13,'Напрямки конкурса'!$B$13,IF(D1327='Напрямки конкурса'!$L$14,'Напрямки конкурса'!$B$14,IF(D1327='Напрямки конкурса'!$L$15,'Напрямки конкурса'!$B$15,IF(D1327='Напрямки конкурса'!$L$16,'Напрямки конкурса'!$B$16,IF(D1327='Напрямки конкурса'!$L$17,'Напрямки конкурса'!$B$17,IF(D1327='Напрямки конкурса'!$L$18,'Напрямки конкурса'!$B$18,IF(D1327='Напрямки конкурса'!$L$19,'Напрямки конкурса'!$B$19,IF(D1327='Напрямки конкурса'!$L$20,'Напрямки конкурса'!$B$20,IF(D1327='Напрямки конкурса'!$L$21,'Напрямки конкурса'!$B$21,IF(D1327='Напрямки конкурса'!$L$22,'Напрямки конкурса'!$B$22,IF(D1327='Напрямки конкурса'!$L$23,'Напрямки конкурса'!$B$23,IF(D1327='Напрямки конкурса'!$L$24,'Напрямки конкурса'!$B$24,IF(D1327='Напрямки конкурса'!$L$25,'Напрямки конкурса'!$B$25,IF(D1327='Напрямки конкурса'!$L$26,'Напрямки конкурса'!$B$26,IF(D1327='Напрямки конкурса'!$L$27,'Напрямки конкурса'!$B$27,IF(D1327='Напрямки конкурса'!$L$28,'Напрямки конкурса'!$B$28,"")))))))))))))))))))))))))))</f>
        <v/>
      </c>
      <c r="C1327" s="58" t="str">
        <f>IF(D1327='Напрямки конкурса'!$L$2,'Напрямки конкурса'!$K$2,IF(D1327='Напрямки конкурса'!$L$3,'Напрямки конкурса'!$K$3,IF(D1327='Напрямки конкурса'!$L$4,'Напрямки конкурса'!$K$4,IF(D1327='Напрямки конкурса'!$L$5,'Напрямки конкурса'!$K$5,IF(D1327='Напрямки конкурса'!$L$6,'Напрямки конкурса'!$K$6,IF(D1327='Напрямки конкурса'!$L$7,'Напрямки конкурса'!$K$7,IF(D1327='Напрямки конкурса'!$L$8,'Напрямки конкурса'!$K$8,IF(D1327='Напрямки конкурса'!$L$9,'Напрямки конкурса'!$K$9,IF(D1327='Напрямки конкурса'!$L$10,'Напрямки конкурса'!$K$10,IF(D1327='Напрямки конкурса'!$L$11,'Напрямки конкурса'!$K$11,IF(D1327='Напрямки конкурса'!$L$12,'Напрямки конкурса'!$K$12,IF(D1327='Напрямки конкурса'!$L$13,'Напрямки конкурса'!$K$13,IF(D1327='Напрямки конкурса'!$L$14,'Напрямки конкурса'!$K$14,IF(D1327='Напрямки конкурса'!$L$15,'Напрямки конкурса'!$K$15,IF(D1327='Напрямки конкурса'!$L$16,'Напрямки конкурса'!$K$16,IF(D1327='Напрямки конкурса'!$L$17,'Напрямки конкурса'!$K$17,IF(D1327='Напрямки конкурса'!$L$18,'Напрямки конкурса'!$K$18,IF(D1327='Напрямки конкурса'!$L$19,'Напрямки конкурса'!$K$19,IF(D1327='Напрямки конкурса'!$L$20,'Напрямки конкурса'!$K$20,IF(D1327='Напрямки конкурса'!$L$21,'Напрямки конкурса'!$K$21,IF(D1327='Напрямки конкурса'!$L$22,'Напрямки конкурса'!$K$22,IF(D1327='Напрямки конкурса'!$L$23,'Напрямки конкурса'!$K$23,IF(D1327='Напрямки конкурса'!$L$24,'Напрямки конкурса'!$K$24,IF(D1327='Напрямки конкурса'!$L$25,'Напрямки конкурса'!$K$25,IF(D1327='Напрямки конкурса'!$L$26,'Напрямки конкурса'!$K$26,IF(D1327='Напрямки конкурса'!$L$27,'Напрямки конкурса'!$K$27,IF(D1327='Напрямки конкурса'!$L$28,'Напрямки конкурса'!$K$28,"")))))))))))))))))))))))))))</f>
        <v/>
      </c>
      <c r="D1327" s="554"/>
      <c r="E1327" s="169"/>
      <c r="F1327" s="169"/>
      <c r="G1327" s="169"/>
      <c r="H1327" s="148" t="str">
        <f>IF(I1327='Категорія витрат'!$B$2,'Категорія витрат'!$A$2,IF(I1327='Категорія витрат'!$B$3,'Категорія витрат'!$A$3,IF(I1327='Категорія витрат'!$B$4,'Категорія витрат'!$A$4,IF(I1327='Категорія витрат'!$B$5,'Категорія витрат'!$A$5,IF(I1327='Категорія витрат'!$B$6,'Категорія витрат'!$A$6,IF(I1327='Категорія витрат'!$B$7,'Категорія витрат'!$A$7,IF(I1327='Категорія витрат'!$B$8,'Категорія витрат'!$A$8,IF(I1327='Категорія витрат'!$B$9,'Категорія витрат'!$A$9,IF(I1327='Категорія витрат'!$B$10,'Категорія витрат'!$A$10,IF(I1327='Категорія витрат'!$B$11,'Категорія витрат'!$A$11,IF(I1327='Категорія витрат'!$B$12,'Категорія витрат'!$A$12,IF(I1327='Категорія витрат'!$B$13,'Категорія витрат'!$A$13,IF(I1327='Категорія витрат'!$B$14,'Категорія витрат'!$A$14,IF(I1327='Категорія витрат'!$B$15,'Категорія витрат'!$A$15,IF(I1327='Категорія витрат'!$B$16,'Категорія витрат'!$A$16,IF(I1327='Категорія витрат'!$B$17,'Категорія витрат'!$A$17,IF(I1327='Категорія витрат'!$B$18,'Категорія витрат'!$A$18,IF(I1327='Категорія витрат'!$B$19,'Категорія витрат'!$A$19,IF(I1327='Категорія витрат'!$B$20,'Категорія витрат'!$A$20,IF(I1327='Категорія витрат'!$B$21,'Категорія витрат'!$A$21,IF(I1327='Категорія витрат'!$B$22,'Категорія витрат'!$A$22,IF(I1327='Категорія витрат'!$B$23,'Категорія витрат'!$A$23,IF(I1327='Категорія витрат'!$B$24,'Категорія витрат'!$A$24,IF(I1327='Категорія витрат'!$B$25,'Категорія витрат'!$A$25,IF(I1327='Категорія витрат'!$B$26,'Категорія витрат'!$A$26,IF(I1327='Категорія витрат'!$B$27,'Категорія витрат'!$A$27,IF(I1327='Категорія витрат'!$B$28,'Категорія витрат'!$A$28,IF(I1327='Категорія витрат'!$B$29,'Категорія витрат'!$A$29,IF(I1327='Категорія витрат'!$B$30,'Категорія витрат'!$A$30,"")))))))))))))))))))))))))))))</f>
        <v/>
      </c>
      <c r="I1327" s="172"/>
      <c r="J1327" s="171"/>
      <c r="K1327" s="174"/>
      <c r="L1327" s="86">
        <f t="shared" si="694"/>
        <v>0</v>
      </c>
      <c r="M1327" s="174"/>
      <c r="N1327" s="176"/>
      <c r="O1327" s="169"/>
      <c r="P1327" s="157">
        <f>IF(J1327='Категорія витрат'!$F$2,ROUND('Додаток 3._Бюджет детальний ПР'!O1327*0.3676,2),IF(J1327='Категорія витрат'!$F$3,ROUND('Додаток 3._Бюджет детальний ПР'!O1327*0.347,2),IF(J1327='Категорія витрат'!$F$4,ROUND('Додаток 3._Бюджет детальний ПР'!O1327*0.347,2),IF(J1327='Категорія витрат'!$F$7,ROUND('Додаток 3._Бюджет детальний ПР'!O1327*0.0841,2),0))))</f>
        <v>0</v>
      </c>
      <c r="Q1327" s="151">
        <f t="shared" si="698"/>
        <v>0</v>
      </c>
      <c r="R1327" s="179"/>
      <c r="S1327" s="179"/>
      <c r="T1327" s="179"/>
      <c r="U1327" s="179"/>
      <c r="V1327" s="179"/>
      <c r="W1327" s="179"/>
      <c r="X1327" s="179"/>
      <c r="Y1327" s="179"/>
      <c r="Z1327" s="179"/>
      <c r="AA1327" s="179"/>
      <c r="AB1327" s="179"/>
      <c r="AC1327" s="179"/>
      <c r="AD1327" s="48">
        <f t="shared" si="670"/>
        <v>0</v>
      </c>
      <c r="AE1327" s="48">
        <f t="shared" si="671"/>
        <v>0</v>
      </c>
      <c r="AF1327" s="48">
        <f t="shared" si="672"/>
        <v>0</v>
      </c>
      <c r="AG1327" s="48">
        <f t="shared" si="673"/>
        <v>0</v>
      </c>
      <c r="AH1327" s="48">
        <f t="shared" si="674"/>
        <v>0</v>
      </c>
      <c r="AI1327" s="48">
        <f t="shared" si="675"/>
        <v>0</v>
      </c>
      <c r="AJ1327" s="48">
        <f t="shared" si="676"/>
        <v>0</v>
      </c>
      <c r="AK1327" s="48">
        <f t="shared" si="677"/>
        <v>0</v>
      </c>
      <c r="AL1327" s="179"/>
      <c r="AM1327" s="179"/>
      <c r="AN1327" s="76"/>
      <c r="AO1327" s="174"/>
      <c r="AP1327" s="86">
        <f t="shared" si="695"/>
        <v>0</v>
      </c>
      <c r="AQ1327" s="174"/>
      <c r="AR1327" s="176"/>
      <c r="AS1327" s="169"/>
      <c r="AT1327" s="157">
        <f>IF(J1327='Категорія витрат'!$F$2,ROUND('Додаток 3._Бюджет детальний ПР'!AS1327*0.3676,2),IF(J1327='Категорія витрат'!$F$3,ROUND('Додаток 3._Бюджет детальний ПР'!AS1327*0.347,2),IF(J1327='Категорія витрат'!$F$4,ROUND('Додаток 3._Бюджет детальний ПР'!AS1327*0.347,2),IF(J1327='Категорія витрат'!$F$7,ROUND('Додаток 3._Бюджет детальний ПР'!AS1327*0.0841,2),0))))</f>
        <v>0</v>
      </c>
      <c r="AU1327" s="151">
        <f t="shared" si="669"/>
        <v>0</v>
      </c>
      <c r="AV1327" s="179"/>
      <c r="AW1327" s="179"/>
      <c r="AX1327" s="179"/>
      <c r="AY1327" s="179"/>
      <c r="AZ1327" s="179"/>
      <c r="BA1327" s="179"/>
      <c r="BB1327" s="179"/>
      <c r="BC1327" s="179"/>
      <c r="BD1327" s="179"/>
      <c r="BE1327" s="179"/>
      <c r="BF1327" s="179"/>
      <c r="BG1327" s="179"/>
      <c r="BH1327" s="48">
        <f t="shared" si="678"/>
        <v>0</v>
      </c>
      <c r="BI1327" s="48">
        <f t="shared" si="679"/>
        <v>0</v>
      </c>
      <c r="BJ1327" s="48">
        <f t="shared" si="680"/>
        <v>0</v>
      </c>
      <c r="BK1327" s="48">
        <f t="shared" si="681"/>
        <v>0</v>
      </c>
      <c r="BL1327" s="48">
        <f t="shared" si="682"/>
        <v>0</v>
      </c>
      <c r="BM1327" s="48">
        <f t="shared" si="683"/>
        <v>0</v>
      </c>
      <c r="BN1327" s="48">
        <f t="shared" si="684"/>
        <v>0</v>
      </c>
      <c r="BO1327" s="48">
        <f t="shared" si="685"/>
        <v>0</v>
      </c>
      <c r="BP1327" s="179"/>
      <c r="BQ1327" s="179"/>
      <c r="BR1327" s="189"/>
      <c r="BS1327" s="174"/>
      <c r="BT1327" s="86">
        <f t="shared" si="696"/>
        <v>0</v>
      </c>
      <c r="BU1327" s="174"/>
      <c r="BV1327" s="176"/>
      <c r="BW1327" s="169"/>
      <c r="BX1327" s="157">
        <f>IF(J1327='Категорія витрат'!$F$2,ROUND('Додаток 3._Бюджет детальний ПР'!BW1327*0.3676,2),IF(J1327='Категорія витрат'!$F$3,ROUND('Додаток 3._Бюджет детальний ПР'!BW1327*0.347,2),IF(J1327='Категорія витрат'!$F$4,ROUND('Додаток 3._Бюджет детальний ПР'!BW1327*0.347,2),IF(J1327='Категорія витрат'!$F$7,ROUND('Додаток 3._Бюджет детальний ПР'!BW1327*0.0841,2),0))))</f>
        <v>0</v>
      </c>
      <c r="BY1327" s="151">
        <f t="shared" si="697"/>
        <v>0</v>
      </c>
      <c r="BZ1327" s="179"/>
      <c r="CA1327" s="179"/>
      <c r="CB1327" s="179"/>
      <c r="CC1327" s="179"/>
      <c r="CD1327" s="179"/>
      <c r="CE1327" s="179"/>
      <c r="CF1327" s="179"/>
      <c r="CG1327" s="179"/>
      <c r="CH1327" s="179"/>
      <c r="CI1327" s="179"/>
      <c r="CJ1327" s="179"/>
      <c r="CK1327" s="179"/>
      <c r="CL1327" s="48">
        <f t="shared" si="686"/>
        <v>0</v>
      </c>
      <c r="CM1327" s="48">
        <f t="shared" si="687"/>
        <v>0</v>
      </c>
      <c r="CN1327" s="48">
        <f t="shared" si="688"/>
        <v>0</v>
      </c>
      <c r="CO1327" s="48">
        <f t="shared" si="689"/>
        <v>0</v>
      </c>
      <c r="CP1327" s="48">
        <f t="shared" si="690"/>
        <v>0</v>
      </c>
      <c r="CQ1327" s="48">
        <f t="shared" si="691"/>
        <v>0</v>
      </c>
      <c r="CR1327" s="48">
        <f t="shared" si="692"/>
        <v>0</v>
      </c>
      <c r="CS1327" s="48">
        <f t="shared" si="693"/>
        <v>0</v>
      </c>
      <c r="CT1327" s="179"/>
      <c r="CU1327" s="179"/>
    </row>
    <row r="1328" spans="1:99" ht="20.100000000000001" customHeight="1" x14ac:dyDescent="0.25">
      <c r="A1328" s="57">
        <v>1323</v>
      </c>
      <c r="B1328" s="398" t="str">
        <f>IF(D1328='Напрямки конкурса'!$L$2,'Напрямки конкурса'!$B$2,IF(D1328='Напрямки конкурса'!$L$3,'Напрямки конкурса'!$B$3,IF(D1328='Напрямки конкурса'!$L$4,'Напрямки конкурса'!$B$4,IF(D1328='Напрямки конкурса'!$L$5,'Напрямки конкурса'!$B$5,IF(D1328='Напрямки конкурса'!$L$6,'Напрямки конкурса'!$B$6,IF(D1328='Напрямки конкурса'!$L$7,'Напрямки конкурса'!$B$7,IF(D1328='Напрямки конкурса'!$L$8,'Напрямки конкурса'!$B$8,IF(D1328='Напрямки конкурса'!$L$9,'Напрямки конкурса'!$B$9,IF(D1328='Напрямки конкурса'!$L$10,'Напрямки конкурса'!$B$10,IF(D1328='Напрямки конкурса'!$L$11,'Напрямки конкурса'!$B$11,IF(D1328='Напрямки конкурса'!$L$12,'Напрямки конкурса'!$B$12,IF(D1328='Напрямки конкурса'!$L$13,'Напрямки конкурса'!$B$13,IF(D1328='Напрямки конкурса'!$L$14,'Напрямки конкурса'!$B$14,IF(D1328='Напрямки конкурса'!$L$15,'Напрямки конкурса'!$B$15,IF(D1328='Напрямки конкурса'!$L$16,'Напрямки конкурса'!$B$16,IF(D1328='Напрямки конкурса'!$L$17,'Напрямки конкурса'!$B$17,IF(D1328='Напрямки конкурса'!$L$18,'Напрямки конкурса'!$B$18,IF(D1328='Напрямки конкурса'!$L$19,'Напрямки конкурса'!$B$19,IF(D1328='Напрямки конкурса'!$L$20,'Напрямки конкурса'!$B$20,IF(D1328='Напрямки конкурса'!$L$21,'Напрямки конкурса'!$B$21,IF(D1328='Напрямки конкурса'!$L$22,'Напрямки конкурса'!$B$22,IF(D1328='Напрямки конкурса'!$L$23,'Напрямки конкурса'!$B$23,IF(D1328='Напрямки конкурса'!$L$24,'Напрямки конкурса'!$B$24,IF(D1328='Напрямки конкурса'!$L$25,'Напрямки конкурса'!$B$25,IF(D1328='Напрямки конкурса'!$L$26,'Напрямки конкурса'!$B$26,IF(D1328='Напрямки конкурса'!$L$27,'Напрямки конкурса'!$B$27,IF(D1328='Напрямки конкурса'!$L$28,'Напрямки конкурса'!$B$28,"")))))))))))))))))))))))))))</f>
        <v/>
      </c>
      <c r="C1328" s="58" t="str">
        <f>IF(D1328='Напрямки конкурса'!$L$2,'Напрямки конкурса'!$K$2,IF(D1328='Напрямки конкурса'!$L$3,'Напрямки конкурса'!$K$3,IF(D1328='Напрямки конкурса'!$L$4,'Напрямки конкурса'!$K$4,IF(D1328='Напрямки конкурса'!$L$5,'Напрямки конкурса'!$K$5,IF(D1328='Напрямки конкурса'!$L$6,'Напрямки конкурса'!$K$6,IF(D1328='Напрямки конкурса'!$L$7,'Напрямки конкурса'!$K$7,IF(D1328='Напрямки конкурса'!$L$8,'Напрямки конкурса'!$K$8,IF(D1328='Напрямки конкурса'!$L$9,'Напрямки конкурса'!$K$9,IF(D1328='Напрямки конкурса'!$L$10,'Напрямки конкурса'!$K$10,IF(D1328='Напрямки конкурса'!$L$11,'Напрямки конкурса'!$K$11,IF(D1328='Напрямки конкурса'!$L$12,'Напрямки конкурса'!$K$12,IF(D1328='Напрямки конкурса'!$L$13,'Напрямки конкурса'!$K$13,IF(D1328='Напрямки конкурса'!$L$14,'Напрямки конкурса'!$K$14,IF(D1328='Напрямки конкурса'!$L$15,'Напрямки конкурса'!$K$15,IF(D1328='Напрямки конкурса'!$L$16,'Напрямки конкурса'!$K$16,IF(D1328='Напрямки конкурса'!$L$17,'Напрямки конкурса'!$K$17,IF(D1328='Напрямки конкурса'!$L$18,'Напрямки конкурса'!$K$18,IF(D1328='Напрямки конкурса'!$L$19,'Напрямки конкурса'!$K$19,IF(D1328='Напрямки конкурса'!$L$20,'Напрямки конкурса'!$K$20,IF(D1328='Напрямки конкурса'!$L$21,'Напрямки конкурса'!$K$21,IF(D1328='Напрямки конкурса'!$L$22,'Напрямки конкурса'!$K$22,IF(D1328='Напрямки конкурса'!$L$23,'Напрямки конкурса'!$K$23,IF(D1328='Напрямки конкурса'!$L$24,'Напрямки конкурса'!$K$24,IF(D1328='Напрямки конкурса'!$L$25,'Напрямки конкурса'!$K$25,IF(D1328='Напрямки конкурса'!$L$26,'Напрямки конкурса'!$K$26,IF(D1328='Напрямки конкурса'!$L$27,'Напрямки конкурса'!$K$27,IF(D1328='Напрямки конкурса'!$L$28,'Напрямки конкурса'!$K$28,"")))))))))))))))))))))))))))</f>
        <v/>
      </c>
      <c r="D1328" s="554"/>
      <c r="E1328" s="169"/>
      <c r="F1328" s="169"/>
      <c r="G1328" s="169"/>
      <c r="H1328" s="148" t="str">
        <f>IF(I1328='Категорія витрат'!$B$2,'Категорія витрат'!$A$2,IF(I1328='Категорія витрат'!$B$3,'Категорія витрат'!$A$3,IF(I1328='Категорія витрат'!$B$4,'Категорія витрат'!$A$4,IF(I1328='Категорія витрат'!$B$5,'Категорія витрат'!$A$5,IF(I1328='Категорія витрат'!$B$6,'Категорія витрат'!$A$6,IF(I1328='Категорія витрат'!$B$7,'Категорія витрат'!$A$7,IF(I1328='Категорія витрат'!$B$8,'Категорія витрат'!$A$8,IF(I1328='Категорія витрат'!$B$9,'Категорія витрат'!$A$9,IF(I1328='Категорія витрат'!$B$10,'Категорія витрат'!$A$10,IF(I1328='Категорія витрат'!$B$11,'Категорія витрат'!$A$11,IF(I1328='Категорія витрат'!$B$12,'Категорія витрат'!$A$12,IF(I1328='Категорія витрат'!$B$13,'Категорія витрат'!$A$13,IF(I1328='Категорія витрат'!$B$14,'Категорія витрат'!$A$14,IF(I1328='Категорія витрат'!$B$15,'Категорія витрат'!$A$15,IF(I1328='Категорія витрат'!$B$16,'Категорія витрат'!$A$16,IF(I1328='Категорія витрат'!$B$17,'Категорія витрат'!$A$17,IF(I1328='Категорія витрат'!$B$18,'Категорія витрат'!$A$18,IF(I1328='Категорія витрат'!$B$19,'Категорія витрат'!$A$19,IF(I1328='Категорія витрат'!$B$20,'Категорія витрат'!$A$20,IF(I1328='Категорія витрат'!$B$21,'Категорія витрат'!$A$21,IF(I1328='Категорія витрат'!$B$22,'Категорія витрат'!$A$22,IF(I1328='Категорія витрат'!$B$23,'Категорія витрат'!$A$23,IF(I1328='Категорія витрат'!$B$24,'Категорія витрат'!$A$24,IF(I1328='Категорія витрат'!$B$25,'Категорія витрат'!$A$25,IF(I1328='Категорія витрат'!$B$26,'Категорія витрат'!$A$26,IF(I1328='Категорія витрат'!$B$27,'Категорія витрат'!$A$27,IF(I1328='Категорія витрат'!$B$28,'Категорія витрат'!$A$28,IF(I1328='Категорія витрат'!$B$29,'Категорія витрат'!$A$29,IF(I1328='Категорія витрат'!$B$30,'Категорія витрат'!$A$30,"")))))))))))))))))))))))))))))</f>
        <v/>
      </c>
      <c r="I1328" s="172"/>
      <c r="J1328" s="171"/>
      <c r="K1328" s="174"/>
      <c r="L1328" s="86">
        <f t="shared" si="694"/>
        <v>0</v>
      </c>
      <c r="M1328" s="174"/>
      <c r="N1328" s="176"/>
      <c r="O1328" s="169"/>
      <c r="P1328" s="157">
        <f>IF(J1328='Категорія витрат'!$F$2,ROUND('Додаток 3._Бюджет детальний ПР'!O1328*0.3676,2),IF(J1328='Категорія витрат'!$F$3,ROUND('Додаток 3._Бюджет детальний ПР'!O1328*0.347,2),IF(J1328='Категорія витрат'!$F$4,ROUND('Додаток 3._Бюджет детальний ПР'!O1328*0.347,2),IF(J1328='Категорія витрат'!$F$7,ROUND('Додаток 3._Бюджет детальний ПР'!O1328*0.0841,2),0))))</f>
        <v>0</v>
      </c>
      <c r="Q1328" s="151">
        <f t="shared" si="698"/>
        <v>0</v>
      </c>
      <c r="R1328" s="179"/>
      <c r="S1328" s="179"/>
      <c r="T1328" s="179"/>
      <c r="U1328" s="179"/>
      <c r="V1328" s="179"/>
      <c r="W1328" s="179"/>
      <c r="X1328" s="179"/>
      <c r="Y1328" s="179"/>
      <c r="Z1328" s="179"/>
      <c r="AA1328" s="179"/>
      <c r="AB1328" s="179"/>
      <c r="AC1328" s="179"/>
      <c r="AD1328" s="48">
        <f t="shared" si="670"/>
        <v>0</v>
      </c>
      <c r="AE1328" s="48">
        <f t="shared" si="671"/>
        <v>0</v>
      </c>
      <c r="AF1328" s="48">
        <f t="shared" si="672"/>
        <v>0</v>
      </c>
      <c r="AG1328" s="48">
        <f t="shared" si="673"/>
        <v>0</v>
      </c>
      <c r="AH1328" s="48">
        <f t="shared" si="674"/>
        <v>0</v>
      </c>
      <c r="AI1328" s="48">
        <f t="shared" si="675"/>
        <v>0</v>
      </c>
      <c r="AJ1328" s="48">
        <f t="shared" si="676"/>
        <v>0</v>
      </c>
      <c r="AK1328" s="48">
        <f t="shared" si="677"/>
        <v>0</v>
      </c>
      <c r="AL1328" s="179"/>
      <c r="AM1328" s="179"/>
      <c r="AN1328" s="76"/>
      <c r="AO1328" s="174"/>
      <c r="AP1328" s="86">
        <f t="shared" si="695"/>
        <v>0</v>
      </c>
      <c r="AQ1328" s="174"/>
      <c r="AR1328" s="176"/>
      <c r="AS1328" s="169"/>
      <c r="AT1328" s="157">
        <f>IF(J1328='Категорія витрат'!$F$2,ROUND('Додаток 3._Бюджет детальний ПР'!AS1328*0.3676,2),IF(J1328='Категорія витрат'!$F$3,ROUND('Додаток 3._Бюджет детальний ПР'!AS1328*0.347,2),IF(J1328='Категорія витрат'!$F$4,ROUND('Додаток 3._Бюджет детальний ПР'!AS1328*0.347,2),IF(J1328='Категорія витрат'!$F$7,ROUND('Додаток 3._Бюджет детальний ПР'!AS1328*0.0841,2),0))))</f>
        <v>0</v>
      </c>
      <c r="AU1328" s="151">
        <f t="shared" si="669"/>
        <v>0</v>
      </c>
      <c r="AV1328" s="179"/>
      <c r="AW1328" s="179"/>
      <c r="AX1328" s="179"/>
      <c r="AY1328" s="179"/>
      <c r="AZ1328" s="179"/>
      <c r="BA1328" s="179"/>
      <c r="BB1328" s="179"/>
      <c r="BC1328" s="179"/>
      <c r="BD1328" s="179"/>
      <c r="BE1328" s="179"/>
      <c r="BF1328" s="179"/>
      <c r="BG1328" s="179"/>
      <c r="BH1328" s="48">
        <f t="shared" si="678"/>
        <v>0</v>
      </c>
      <c r="BI1328" s="48">
        <f t="shared" si="679"/>
        <v>0</v>
      </c>
      <c r="BJ1328" s="48">
        <f t="shared" si="680"/>
        <v>0</v>
      </c>
      <c r="BK1328" s="48">
        <f t="shared" si="681"/>
        <v>0</v>
      </c>
      <c r="BL1328" s="48">
        <f t="shared" si="682"/>
        <v>0</v>
      </c>
      <c r="BM1328" s="48">
        <f t="shared" si="683"/>
        <v>0</v>
      </c>
      <c r="BN1328" s="48">
        <f t="shared" si="684"/>
        <v>0</v>
      </c>
      <c r="BO1328" s="48">
        <f t="shared" si="685"/>
        <v>0</v>
      </c>
      <c r="BP1328" s="179"/>
      <c r="BQ1328" s="179"/>
      <c r="BR1328" s="189"/>
      <c r="BS1328" s="174"/>
      <c r="BT1328" s="86">
        <f t="shared" si="696"/>
        <v>0</v>
      </c>
      <c r="BU1328" s="174"/>
      <c r="BV1328" s="176"/>
      <c r="BW1328" s="169"/>
      <c r="BX1328" s="157">
        <f>IF(J1328='Категорія витрат'!$F$2,ROUND('Додаток 3._Бюджет детальний ПР'!BW1328*0.3676,2),IF(J1328='Категорія витрат'!$F$3,ROUND('Додаток 3._Бюджет детальний ПР'!BW1328*0.347,2),IF(J1328='Категорія витрат'!$F$4,ROUND('Додаток 3._Бюджет детальний ПР'!BW1328*0.347,2),IF(J1328='Категорія витрат'!$F$7,ROUND('Додаток 3._Бюджет детальний ПР'!BW1328*0.0841,2),0))))</f>
        <v>0</v>
      </c>
      <c r="BY1328" s="151">
        <f t="shared" si="697"/>
        <v>0</v>
      </c>
      <c r="BZ1328" s="179"/>
      <c r="CA1328" s="179"/>
      <c r="CB1328" s="179"/>
      <c r="CC1328" s="179"/>
      <c r="CD1328" s="179"/>
      <c r="CE1328" s="179"/>
      <c r="CF1328" s="179"/>
      <c r="CG1328" s="179"/>
      <c r="CH1328" s="179"/>
      <c r="CI1328" s="179"/>
      <c r="CJ1328" s="179"/>
      <c r="CK1328" s="179"/>
      <c r="CL1328" s="48">
        <f t="shared" si="686"/>
        <v>0</v>
      </c>
      <c r="CM1328" s="48">
        <f t="shared" si="687"/>
        <v>0</v>
      </c>
      <c r="CN1328" s="48">
        <f t="shared" si="688"/>
        <v>0</v>
      </c>
      <c r="CO1328" s="48">
        <f t="shared" si="689"/>
        <v>0</v>
      </c>
      <c r="CP1328" s="48">
        <f t="shared" si="690"/>
        <v>0</v>
      </c>
      <c r="CQ1328" s="48">
        <f t="shared" si="691"/>
        <v>0</v>
      </c>
      <c r="CR1328" s="48">
        <f t="shared" si="692"/>
        <v>0</v>
      </c>
      <c r="CS1328" s="48">
        <f t="shared" si="693"/>
        <v>0</v>
      </c>
      <c r="CT1328" s="179"/>
      <c r="CU1328" s="179"/>
    </row>
    <row r="1329" spans="1:99" ht="20.100000000000001" customHeight="1" x14ac:dyDescent="0.25">
      <c r="A1329" s="57">
        <v>1324</v>
      </c>
      <c r="B1329" s="398" t="str">
        <f>IF(D1329='Напрямки конкурса'!$L$2,'Напрямки конкурса'!$B$2,IF(D1329='Напрямки конкурса'!$L$3,'Напрямки конкурса'!$B$3,IF(D1329='Напрямки конкурса'!$L$4,'Напрямки конкурса'!$B$4,IF(D1329='Напрямки конкурса'!$L$5,'Напрямки конкурса'!$B$5,IF(D1329='Напрямки конкурса'!$L$6,'Напрямки конкурса'!$B$6,IF(D1329='Напрямки конкурса'!$L$7,'Напрямки конкурса'!$B$7,IF(D1329='Напрямки конкурса'!$L$8,'Напрямки конкурса'!$B$8,IF(D1329='Напрямки конкурса'!$L$9,'Напрямки конкурса'!$B$9,IF(D1329='Напрямки конкурса'!$L$10,'Напрямки конкурса'!$B$10,IF(D1329='Напрямки конкурса'!$L$11,'Напрямки конкурса'!$B$11,IF(D1329='Напрямки конкурса'!$L$12,'Напрямки конкурса'!$B$12,IF(D1329='Напрямки конкурса'!$L$13,'Напрямки конкурса'!$B$13,IF(D1329='Напрямки конкурса'!$L$14,'Напрямки конкурса'!$B$14,IF(D1329='Напрямки конкурса'!$L$15,'Напрямки конкурса'!$B$15,IF(D1329='Напрямки конкурса'!$L$16,'Напрямки конкурса'!$B$16,IF(D1329='Напрямки конкурса'!$L$17,'Напрямки конкурса'!$B$17,IF(D1329='Напрямки конкурса'!$L$18,'Напрямки конкурса'!$B$18,IF(D1329='Напрямки конкурса'!$L$19,'Напрямки конкурса'!$B$19,IF(D1329='Напрямки конкурса'!$L$20,'Напрямки конкурса'!$B$20,IF(D1329='Напрямки конкурса'!$L$21,'Напрямки конкурса'!$B$21,IF(D1329='Напрямки конкурса'!$L$22,'Напрямки конкурса'!$B$22,IF(D1329='Напрямки конкурса'!$L$23,'Напрямки конкурса'!$B$23,IF(D1329='Напрямки конкурса'!$L$24,'Напрямки конкурса'!$B$24,IF(D1329='Напрямки конкурса'!$L$25,'Напрямки конкурса'!$B$25,IF(D1329='Напрямки конкурса'!$L$26,'Напрямки конкурса'!$B$26,IF(D1329='Напрямки конкурса'!$L$27,'Напрямки конкурса'!$B$27,IF(D1329='Напрямки конкурса'!$L$28,'Напрямки конкурса'!$B$28,"")))))))))))))))))))))))))))</f>
        <v/>
      </c>
      <c r="C1329" s="58" t="str">
        <f>IF(D1329='Напрямки конкурса'!$L$2,'Напрямки конкурса'!$K$2,IF(D1329='Напрямки конкурса'!$L$3,'Напрямки конкурса'!$K$3,IF(D1329='Напрямки конкурса'!$L$4,'Напрямки конкурса'!$K$4,IF(D1329='Напрямки конкурса'!$L$5,'Напрямки конкурса'!$K$5,IF(D1329='Напрямки конкурса'!$L$6,'Напрямки конкурса'!$K$6,IF(D1329='Напрямки конкурса'!$L$7,'Напрямки конкурса'!$K$7,IF(D1329='Напрямки конкурса'!$L$8,'Напрямки конкурса'!$K$8,IF(D1329='Напрямки конкурса'!$L$9,'Напрямки конкурса'!$K$9,IF(D1329='Напрямки конкурса'!$L$10,'Напрямки конкурса'!$K$10,IF(D1329='Напрямки конкурса'!$L$11,'Напрямки конкурса'!$K$11,IF(D1329='Напрямки конкурса'!$L$12,'Напрямки конкурса'!$K$12,IF(D1329='Напрямки конкурса'!$L$13,'Напрямки конкурса'!$K$13,IF(D1329='Напрямки конкурса'!$L$14,'Напрямки конкурса'!$K$14,IF(D1329='Напрямки конкурса'!$L$15,'Напрямки конкурса'!$K$15,IF(D1329='Напрямки конкурса'!$L$16,'Напрямки конкурса'!$K$16,IF(D1329='Напрямки конкурса'!$L$17,'Напрямки конкурса'!$K$17,IF(D1329='Напрямки конкурса'!$L$18,'Напрямки конкурса'!$K$18,IF(D1329='Напрямки конкурса'!$L$19,'Напрямки конкурса'!$K$19,IF(D1329='Напрямки конкурса'!$L$20,'Напрямки конкурса'!$K$20,IF(D1329='Напрямки конкурса'!$L$21,'Напрямки конкурса'!$K$21,IF(D1329='Напрямки конкурса'!$L$22,'Напрямки конкурса'!$K$22,IF(D1329='Напрямки конкурса'!$L$23,'Напрямки конкурса'!$K$23,IF(D1329='Напрямки конкурса'!$L$24,'Напрямки конкурса'!$K$24,IF(D1329='Напрямки конкурса'!$L$25,'Напрямки конкурса'!$K$25,IF(D1329='Напрямки конкурса'!$L$26,'Напрямки конкурса'!$K$26,IF(D1329='Напрямки конкурса'!$L$27,'Напрямки конкурса'!$K$27,IF(D1329='Напрямки конкурса'!$L$28,'Напрямки конкурса'!$K$28,"")))))))))))))))))))))))))))</f>
        <v/>
      </c>
      <c r="D1329" s="554"/>
      <c r="E1329" s="169"/>
      <c r="F1329" s="169"/>
      <c r="G1329" s="169"/>
      <c r="H1329" s="148" t="str">
        <f>IF(I1329='Категорія витрат'!$B$2,'Категорія витрат'!$A$2,IF(I1329='Категорія витрат'!$B$3,'Категорія витрат'!$A$3,IF(I1329='Категорія витрат'!$B$4,'Категорія витрат'!$A$4,IF(I1329='Категорія витрат'!$B$5,'Категорія витрат'!$A$5,IF(I1329='Категорія витрат'!$B$6,'Категорія витрат'!$A$6,IF(I1329='Категорія витрат'!$B$7,'Категорія витрат'!$A$7,IF(I1329='Категорія витрат'!$B$8,'Категорія витрат'!$A$8,IF(I1329='Категорія витрат'!$B$9,'Категорія витрат'!$A$9,IF(I1329='Категорія витрат'!$B$10,'Категорія витрат'!$A$10,IF(I1329='Категорія витрат'!$B$11,'Категорія витрат'!$A$11,IF(I1329='Категорія витрат'!$B$12,'Категорія витрат'!$A$12,IF(I1329='Категорія витрат'!$B$13,'Категорія витрат'!$A$13,IF(I1329='Категорія витрат'!$B$14,'Категорія витрат'!$A$14,IF(I1329='Категорія витрат'!$B$15,'Категорія витрат'!$A$15,IF(I1329='Категорія витрат'!$B$16,'Категорія витрат'!$A$16,IF(I1329='Категорія витрат'!$B$17,'Категорія витрат'!$A$17,IF(I1329='Категорія витрат'!$B$18,'Категорія витрат'!$A$18,IF(I1329='Категорія витрат'!$B$19,'Категорія витрат'!$A$19,IF(I1329='Категорія витрат'!$B$20,'Категорія витрат'!$A$20,IF(I1329='Категорія витрат'!$B$21,'Категорія витрат'!$A$21,IF(I1329='Категорія витрат'!$B$22,'Категорія витрат'!$A$22,IF(I1329='Категорія витрат'!$B$23,'Категорія витрат'!$A$23,IF(I1329='Категорія витрат'!$B$24,'Категорія витрат'!$A$24,IF(I1329='Категорія витрат'!$B$25,'Категорія витрат'!$A$25,IF(I1329='Категорія витрат'!$B$26,'Категорія витрат'!$A$26,IF(I1329='Категорія витрат'!$B$27,'Категорія витрат'!$A$27,IF(I1329='Категорія витрат'!$B$28,'Категорія витрат'!$A$28,IF(I1329='Категорія витрат'!$B$29,'Категорія витрат'!$A$29,IF(I1329='Категорія витрат'!$B$30,'Категорія витрат'!$A$30,"")))))))))))))))))))))))))))))</f>
        <v/>
      </c>
      <c r="I1329" s="172"/>
      <c r="J1329" s="171"/>
      <c r="K1329" s="174"/>
      <c r="L1329" s="86">
        <f t="shared" si="694"/>
        <v>0</v>
      </c>
      <c r="M1329" s="174"/>
      <c r="N1329" s="176"/>
      <c r="O1329" s="169"/>
      <c r="P1329" s="157">
        <f>IF(J1329='Категорія витрат'!$F$2,ROUND('Додаток 3._Бюджет детальний ПР'!O1329*0.3676,2),IF(J1329='Категорія витрат'!$F$3,ROUND('Додаток 3._Бюджет детальний ПР'!O1329*0.347,2),IF(J1329='Категорія витрат'!$F$4,ROUND('Додаток 3._Бюджет детальний ПР'!O1329*0.347,2),IF(J1329='Категорія витрат'!$F$7,ROUND('Додаток 3._Бюджет детальний ПР'!O1329*0.0841,2),0))))</f>
        <v>0</v>
      </c>
      <c r="Q1329" s="151">
        <f t="shared" si="698"/>
        <v>0</v>
      </c>
      <c r="R1329" s="179"/>
      <c r="S1329" s="179"/>
      <c r="T1329" s="179"/>
      <c r="U1329" s="179"/>
      <c r="V1329" s="179"/>
      <c r="W1329" s="179"/>
      <c r="X1329" s="179"/>
      <c r="Y1329" s="179"/>
      <c r="Z1329" s="179"/>
      <c r="AA1329" s="179"/>
      <c r="AB1329" s="179"/>
      <c r="AC1329" s="179"/>
      <c r="AD1329" s="48">
        <f t="shared" si="670"/>
        <v>0</v>
      </c>
      <c r="AE1329" s="48">
        <f t="shared" si="671"/>
        <v>0</v>
      </c>
      <c r="AF1329" s="48">
        <f t="shared" si="672"/>
        <v>0</v>
      </c>
      <c r="AG1329" s="48">
        <f t="shared" si="673"/>
        <v>0</v>
      </c>
      <c r="AH1329" s="48">
        <f t="shared" si="674"/>
        <v>0</v>
      </c>
      <c r="AI1329" s="48">
        <f t="shared" si="675"/>
        <v>0</v>
      </c>
      <c r="AJ1329" s="48">
        <f t="shared" si="676"/>
        <v>0</v>
      </c>
      <c r="AK1329" s="48">
        <f t="shared" si="677"/>
        <v>0</v>
      </c>
      <c r="AL1329" s="179"/>
      <c r="AM1329" s="179"/>
      <c r="AN1329" s="76"/>
      <c r="AO1329" s="174"/>
      <c r="AP1329" s="86">
        <f t="shared" si="695"/>
        <v>0</v>
      </c>
      <c r="AQ1329" s="174"/>
      <c r="AR1329" s="176"/>
      <c r="AS1329" s="169"/>
      <c r="AT1329" s="157">
        <f>IF(J1329='Категорія витрат'!$F$2,ROUND('Додаток 3._Бюджет детальний ПР'!AS1329*0.3676,2),IF(J1329='Категорія витрат'!$F$3,ROUND('Додаток 3._Бюджет детальний ПР'!AS1329*0.347,2),IF(J1329='Категорія витрат'!$F$4,ROUND('Додаток 3._Бюджет детальний ПР'!AS1329*0.347,2),IF(J1329='Категорія витрат'!$F$7,ROUND('Додаток 3._Бюджет детальний ПР'!AS1329*0.0841,2),0))))</f>
        <v>0</v>
      </c>
      <c r="AU1329" s="151">
        <f t="shared" si="669"/>
        <v>0</v>
      </c>
      <c r="AV1329" s="179"/>
      <c r="AW1329" s="179"/>
      <c r="AX1329" s="179"/>
      <c r="AY1329" s="179"/>
      <c r="AZ1329" s="179"/>
      <c r="BA1329" s="179"/>
      <c r="BB1329" s="179"/>
      <c r="BC1329" s="179"/>
      <c r="BD1329" s="179"/>
      <c r="BE1329" s="179"/>
      <c r="BF1329" s="179"/>
      <c r="BG1329" s="179"/>
      <c r="BH1329" s="48">
        <f t="shared" si="678"/>
        <v>0</v>
      </c>
      <c r="BI1329" s="48">
        <f t="shared" si="679"/>
        <v>0</v>
      </c>
      <c r="BJ1329" s="48">
        <f t="shared" si="680"/>
        <v>0</v>
      </c>
      <c r="BK1329" s="48">
        <f t="shared" si="681"/>
        <v>0</v>
      </c>
      <c r="BL1329" s="48">
        <f t="shared" si="682"/>
        <v>0</v>
      </c>
      <c r="BM1329" s="48">
        <f t="shared" si="683"/>
        <v>0</v>
      </c>
      <c r="BN1329" s="48">
        <f t="shared" si="684"/>
        <v>0</v>
      </c>
      <c r="BO1329" s="48">
        <f t="shared" si="685"/>
        <v>0</v>
      </c>
      <c r="BP1329" s="179"/>
      <c r="BQ1329" s="179"/>
      <c r="BR1329" s="189"/>
      <c r="BS1329" s="174"/>
      <c r="BT1329" s="86">
        <f t="shared" si="696"/>
        <v>0</v>
      </c>
      <c r="BU1329" s="174"/>
      <c r="BV1329" s="176"/>
      <c r="BW1329" s="169"/>
      <c r="BX1329" s="157">
        <f>IF(J1329='Категорія витрат'!$F$2,ROUND('Додаток 3._Бюджет детальний ПР'!BW1329*0.3676,2),IF(J1329='Категорія витрат'!$F$3,ROUND('Додаток 3._Бюджет детальний ПР'!BW1329*0.347,2),IF(J1329='Категорія витрат'!$F$4,ROUND('Додаток 3._Бюджет детальний ПР'!BW1329*0.347,2),IF(J1329='Категорія витрат'!$F$7,ROUND('Додаток 3._Бюджет детальний ПР'!BW1329*0.0841,2),0))))</f>
        <v>0</v>
      </c>
      <c r="BY1329" s="151">
        <f t="shared" si="697"/>
        <v>0</v>
      </c>
      <c r="BZ1329" s="179"/>
      <c r="CA1329" s="179"/>
      <c r="CB1329" s="179"/>
      <c r="CC1329" s="179"/>
      <c r="CD1329" s="179"/>
      <c r="CE1329" s="179"/>
      <c r="CF1329" s="179"/>
      <c r="CG1329" s="179"/>
      <c r="CH1329" s="179"/>
      <c r="CI1329" s="179"/>
      <c r="CJ1329" s="179"/>
      <c r="CK1329" s="179"/>
      <c r="CL1329" s="48">
        <f t="shared" si="686"/>
        <v>0</v>
      </c>
      <c r="CM1329" s="48">
        <f t="shared" si="687"/>
        <v>0</v>
      </c>
      <c r="CN1329" s="48">
        <f t="shared" si="688"/>
        <v>0</v>
      </c>
      <c r="CO1329" s="48">
        <f t="shared" si="689"/>
        <v>0</v>
      </c>
      <c r="CP1329" s="48">
        <f t="shared" si="690"/>
        <v>0</v>
      </c>
      <c r="CQ1329" s="48">
        <f t="shared" si="691"/>
        <v>0</v>
      </c>
      <c r="CR1329" s="48">
        <f t="shared" si="692"/>
        <v>0</v>
      </c>
      <c r="CS1329" s="48">
        <f t="shared" si="693"/>
        <v>0</v>
      </c>
      <c r="CT1329" s="179"/>
      <c r="CU1329" s="179"/>
    </row>
    <row r="1330" spans="1:99" ht="20.100000000000001" customHeight="1" x14ac:dyDescent="0.25">
      <c r="A1330" s="57">
        <v>1325</v>
      </c>
      <c r="B1330" s="398" t="str">
        <f>IF(D1330='Напрямки конкурса'!$L$2,'Напрямки конкурса'!$B$2,IF(D1330='Напрямки конкурса'!$L$3,'Напрямки конкурса'!$B$3,IF(D1330='Напрямки конкурса'!$L$4,'Напрямки конкурса'!$B$4,IF(D1330='Напрямки конкурса'!$L$5,'Напрямки конкурса'!$B$5,IF(D1330='Напрямки конкурса'!$L$6,'Напрямки конкурса'!$B$6,IF(D1330='Напрямки конкурса'!$L$7,'Напрямки конкурса'!$B$7,IF(D1330='Напрямки конкурса'!$L$8,'Напрямки конкурса'!$B$8,IF(D1330='Напрямки конкурса'!$L$9,'Напрямки конкурса'!$B$9,IF(D1330='Напрямки конкурса'!$L$10,'Напрямки конкурса'!$B$10,IF(D1330='Напрямки конкурса'!$L$11,'Напрямки конкурса'!$B$11,IF(D1330='Напрямки конкурса'!$L$12,'Напрямки конкурса'!$B$12,IF(D1330='Напрямки конкурса'!$L$13,'Напрямки конкурса'!$B$13,IF(D1330='Напрямки конкурса'!$L$14,'Напрямки конкурса'!$B$14,IF(D1330='Напрямки конкурса'!$L$15,'Напрямки конкурса'!$B$15,IF(D1330='Напрямки конкурса'!$L$16,'Напрямки конкурса'!$B$16,IF(D1330='Напрямки конкурса'!$L$17,'Напрямки конкурса'!$B$17,IF(D1330='Напрямки конкурса'!$L$18,'Напрямки конкурса'!$B$18,IF(D1330='Напрямки конкурса'!$L$19,'Напрямки конкурса'!$B$19,IF(D1330='Напрямки конкурса'!$L$20,'Напрямки конкурса'!$B$20,IF(D1330='Напрямки конкурса'!$L$21,'Напрямки конкурса'!$B$21,IF(D1330='Напрямки конкурса'!$L$22,'Напрямки конкурса'!$B$22,IF(D1330='Напрямки конкурса'!$L$23,'Напрямки конкурса'!$B$23,IF(D1330='Напрямки конкурса'!$L$24,'Напрямки конкурса'!$B$24,IF(D1330='Напрямки конкурса'!$L$25,'Напрямки конкурса'!$B$25,IF(D1330='Напрямки конкурса'!$L$26,'Напрямки конкурса'!$B$26,IF(D1330='Напрямки конкурса'!$L$27,'Напрямки конкурса'!$B$27,IF(D1330='Напрямки конкурса'!$L$28,'Напрямки конкурса'!$B$28,"")))))))))))))))))))))))))))</f>
        <v/>
      </c>
      <c r="C1330" s="58" t="str">
        <f>IF(D1330='Напрямки конкурса'!$L$2,'Напрямки конкурса'!$K$2,IF(D1330='Напрямки конкурса'!$L$3,'Напрямки конкурса'!$K$3,IF(D1330='Напрямки конкурса'!$L$4,'Напрямки конкурса'!$K$4,IF(D1330='Напрямки конкурса'!$L$5,'Напрямки конкурса'!$K$5,IF(D1330='Напрямки конкурса'!$L$6,'Напрямки конкурса'!$K$6,IF(D1330='Напрямки конкурса'!$L$7,'Напрямки конкурса'!$K$7,IF(D1330='Напрямки конкурса'!$L$8,'Напрямки конкурса'!$K$8,IF(D1330='Напрямки конкурса'!$L$9,'Напрямки конкурса'!$K$9,IF(D1330='Напрямки конкурса'!$L$10,'Напрямки конкурса'!$K$10,IF(D1330='Напрямки конкурса'!$L$11,'Напрямки конкурса'!$K$11,IF(D1330='Напрямки конкурса'!$L$12,'Напрямки конкурса'!$K$12,IF(D1330='Напрямки конкурса'!$L$13,'Напрямки конкурса'!$K$13,IF(D1330='Напрямки конкурса'!$L$14,'Напрямки конкурса'!$K$14,IF(D1330='Напрямки конкурса'!$L$15,'Напрямки конкурса'!$K$15,IF(D1330='Напрямки конкурса'!$L$16,'Напрямки конкурса'!$K$16,IF(D1330='Напрямки конкурса'!$L$17,'Напрямки конкурса'!$K$17,IF(D1330='Напрямки конкурса'!$L$18,'Напрямки конкурса'!$K$18,IF(D1330='Напрямки конкурса'!$L$19,'Напрямки конкурса'!$K$19,IF(D1330='Напрямки конкурса'!$L$20,'Напрямки конкурса'!$K$20,IF(D1330='Напрямки конкурса'!$L$21,'Напрямки конкурса'!$K$21,IF(D1330='Напрямки конкурса'!$L$22,'Напрямки конкурса'!$K$22,IF(D1330='Напрямки конкурса'!$L$23,'Напрямки конкурса'!$K$23,IF(D1330='Напрямки конкурса'!$L$24,'Напрямки конкурса'!$K$24,IF(D1330='Напрямки конкурса'!$L$25,'Напрямки конкурса'!$K$25,IF(D1330='Напрямки конкурса'!$L$26,'Напрямки конкурса'!$K$26,IF(D1330='Напрямки конкурса'!$L$27,'Напрямки конкурса'!$K$27,IF(D1330='Напрямки конкурса'!$L$28,'Напрямки конкурса'!$K$28,"")))))))))))))))))))))))))))</f>
        <v/>
      </c>
      <c r="D1330" s="554"/>
      <c r="E1330" s="169"/>
      <c r="F1330" s="169"/>
      <c r="G1330" s="169"/>
      <c r="H1330" s="148" t="str">
        <f>IF(I1330='Категорія витрат'!$B$2,'Категорія витрат'!$A$2,IF(I1330='Категорія витрат'!$B$3,'Категорія витрат'!$A$3,IF(I1330='Категорія витрат'!$B$4,'Категорія витрат'!$A$4,IF(I1330='Категорія витрат'!$B$5,'Категорія витрат'!$A$5,IF(I1330='Категорія витрат'!$B$6,'Категорія витрат'!$A$6,IF(I1330='Категорія витрат'!$B$7,'Категорія витрат'!$A$7,IF(I1330='Категорія витрат'!$B$8,'Категорія витрат'!$A$8,IF(I1330='Категорія витрат'!$B$9,'Категорія витрат'!$A$9,IF(I1330='Категорія витрат'!$B$10,'Категорія витрат'!$A$10,IF(I1330='Категорія витрат'!$B$11,'Категорія витрат'!$A$11,IF(I1330='Категорія витрат'!$B$12,'Категорія витрат'!$A$12,IF(I1330='Категорія витрат'!$B$13,'Категорія витрат'!$A$13,IF(I1330='Категорія витрат'!$B$14,'Категорія витрат'!$A$14,IF(I1330='Категорія витрат'!$B$15,'Категорія витрат'!$A$15,IF(I1330='Категорія витрат'!$B$16,'Категорія витрат'!$A$16,IF(I1330='Категорія витрат'!$B$17,'Категорія витрат'!$A$17,IF(I1330='Категорія витрат'!$B$18,'Категорія витрат'!$A$18,IF(I1330='Категорія витрат'!$B$19,'Категорія витрат'!$A$19,IF(I1330='Категорія витрат'!$B$20,'Категорія витрат'!$A$20,IF(I1330='Категорія витрат'!$B$21,'Категорія витрат'!$A$21,IF(I1330='Категорія витрат'!$B$22,'Категорія витрат'!$A$22,IF(I1330='Категорія витрат'!$B$23,'Категорія витрат'!$A$23,IF(I1330='Категорія витрат'!$B$24,'Категорія витрат'!$A$24,IF(I1330='Категорія витрат'!$B$25,'Категорія витрат'!$A$25,IF(I1330='Категорія витрат'!$B$26,'Категорія витрат'!$A$26,IF(I1330='Категорія витрат'!$B$27,'Категорія витрат'!$A$27,IF(I1330='Категорія витрат'!$B$28,'Категорія витрат'!$A$28,IF(I1330='Категорія витрат'!$B$29,'Категорія витрат'!$A$29,IF(I1330='Категорія витрат'!$B$30,'Категорія витрат'!$A$30,"")))))))))))))))))))))))))))))</f>
        <v/>
      </c>
      <c r="I1330" s="172"/>
      <c r="J1330" s="171"/>
      <c r="K1330" s="174"/>
      <c r="L1330" s="86">
        <f t="shared" si="694"/>
        <v>0</v>
      </c>
      <c r="M1330" s="174"/>
      <c r="N1330" s="176"/>
      <c r="O1330" s="169"/>
      <c r="P1330" s="157">
        <f>IF(J1330='Категорія витрат'!$F$2,ROUND('Додаток 3._Бюджет детальний ПР'!O1330*0.3676,2),IF(J1330='Категорія витрат'!$F$3,ROUND('Додаток 3._Бюджет детальний ПР'!O1330*0.347,2),IF(J1330='Категорія витрат'!$F$4,ROUND('Додаток 3._Бюджет детальний ПР'!O1330*0.347,2),IF(J1330='Категорія витрат'!$F$7,ROUND('Додаток 3._Бюджет детальний ПР'!O1330*0.0841,2),0))))</f>
        <v>0</v>
      </c>
      <c r="Q1330" s="151">
        <f t="shared" si="698"/>
        <v>0</v>
      </c>
      <c r="R1330" s="179"/>
      <c r="S1330" s="179"/>
      <c r="T1330" s="179"/>
      <c r="U1330" s="179"/>
      <c r="V1330" s="179"/>
      <c r="W1330" s="179"/>
      <c r="X1330" s="179"/>
      <c r="Y1330" s="179"/>
      <c r="Z1330" s="179"/>
      <c r="AA1330" s="179"/>
      <c r="AB1330" s="179"/>
      <c r="AC1330" s="179"/>
      <c r="AD1330" s="48">
        <f t="shared" si="670"/>
        <v>0</v>
      </c>
      <c r="AE1330" s="48">
        <f t="shared" si="671"/>
        <v>0</v>
      </c>
      <c r="AF1330" s="48">
        <f t="shared" si="672"/>
        <v>0</v>
      </c>
      <c r="AG1330" s="48">
        <f t="shared" si="673"/>
        <v>0</v>
      </c>
      <c r="AH1330" s="48">
        <f t="shared" si="674"/>
        <v>0</v>
      </c>
      <c r="AI1330" s="48">
        <f t="shared" si="675"/>
        <v>0</v>
      </c>
      <c r="AJ1330" s="48">
        <f t="shared" si="676"/>
        <v>0</v>
      </c>
      <c r="AK1330" s="48">
        <f t="shared" si="677"/>
        <v>0</v>
      </c>
      <c r="AL1330" s="179"/>
      <c r="AM1330" s="179"/>
      <c r="AN1330" s="76"/>
      <c r="AO1330" s="174"/>
      <c r="AP1330" s="86">
        <f t="shared" si="695"/>
        <v>0</v>
      </c>
      <c r="AQ1330" s="174"/>
      <c r="AR1330" s="176"/>
      <c r="AS1330" s="169"/>
      <c r="AT1330" s="157">
        <f>IF(J1330='Категорія витрат'!$F$2,ROUND('Додаток 3._Бюджет детальний ПР'!AS1330*0.3676,2),IF(J1330='Категорія витрат'!$F$3,ROUND('Додаток 3._Бюджет детальний ПР'!AS1330*0.347,2),IF(J1330='Категорія витрат'!$F$4,ROUND('Додаток 3._Бюджет детальний ПР'!AS1330*0.347,2),IF(J1330='Категорія витрат'!$F$7,ROUND('Додаток 3._Бюджет детальний ПР'!AS1330*0.0841,2),0))))</f>
        <v>0</v>
      </c>
      <c r="AU1330" s="151">
        <f t="shared" si="669"/>
        <v>0</v>
      </c>
      <c r="AV1330" s="179"/>
      <c r="AW1330" s="179"/>
      <c r="AX1330" s="179"/>
      <c r="AY1330" s="179"/>
      <c r="AZ1330" s="179"/>
      <c r="BA1330" s="179"/>
      <c r="BB1330" s="179"/>
      <c r="BC1330" s="179"/>
      <c r="BD1330" s="179"/>
      <c r="BE1330" s="179"/>
      <c r="BF1330" s="179"/>
      <c r="BG1330" s="179"/>
      <c r="BH1330" s="48">
        <f t="shared" si="678"/>
        <v>0</v>
      </c>
      <c r="BI1330" s="48">
        <f t="shared" si="679"/>
        <v>0</v>
      </c>
      <c r="BJ1330" s="48">
        <f t="shared" si="680"/>
        <v>0</v>
      </c>
      <c r="BK1330" s="48">
        <f t="shared" si="681"/>
        <v>0</v>
      </c>
      <c r="BL1330" s="48">
        <f t="shared" si="682"/>
        <v>0</v>
      </c>
      <c r="BM1330" s="48">
        <f t="shared" si="683"/>
        <v>0</v>
      </c>
      <c r="BN1330" s="48">
        <f t="shared" si="684"/>
        <v>0</v>
      </c>
      <c r="BO1330" s="48">
        <f t="shared" si="685"/>
        <v>0</v>
      </c>
      <c r="BP1330" s="179"/>
      <c r="BQ1330" s="179"/>
      <c r="BR1330" s="189"/>
      <c r="BS1330" s="174"/>
      <c r="BT1330" s="86">
        <f t="shared" si="696"/>
        <v>0</v>
      </c>
      <c r="BU1330" s="174"/>
      <c r="BV1330" s="176"/>
      <c r="BW1330" s="169"/>
      <c r="BX1330" s="157">
        <f>IF(J1330='Категорія витрат'!$F$2,ROUND('Додаток 3._Бюджет детальний ПР'!BW1330*0.3676,2),IF(J1330='Категорія витрат'!$F$3,ROUND('Додаток 3._Бюджет детальний ПР'!BW1330*0.347,2),IF(J1330='Категорія витрат'!$F$4,ROUND('Додаток 3._Бюджет детальний ПР'!BW1330*0.347,2),IF(J1330='Категорія витрат'!$F$7,ROUND('Додаток 3._Бюджет детальний ПР'!BW1330*0.0841,2),0))))</f>
        <v>0</v>
      </c>
      <c r="BY1330" s="151">
        <f t="shared" si="697"/>
        <v>0</v>
      </c>
      <c r="BZ1330" s="179"/>
      <c r="CA1330" s="179"/>
      <c r="CB1330" s="179"/>
      <c r="CC1330" s="179"/>
      <c r="CD1330" s="179"/>
      <c r="CE1330" s="179"/>
      <c r="CF1330" s="179"/>
      <c r="CG1330" s="179"/>
      <c r="CH1330" s="179"/>
      <c r="CI1330" s="179"/>
      <c r="CJ1330" s="179"/>
      <c r="CK1330" s="179"/>
      <c r="CL1330" s="48">
        <f t="shared" si="686"/>
        <v>0</v>
      </c>
      <c r="CM1330" s="48">
        <f t="shared" si="687"/>
        <v>0</v>
      </c>
      <c r="CN1330" s="48">
        <f t="shared" si="688"/>
        <v>0</v>
      </c>
      <c r="CO1330" s="48">
        <f t="shared" si="689"/>
        <v>0</v>
      </c>
      <c r="CP1330" s="48">
        <f t="shared" si="690"/>
        <v>0</v>
      </c>
      <c r="CQ1330" s="48">
        <f t="shared" si="691"/>
        <v>0</v>
      </c>
      <c r="CR1330" s="48">
        <f t="shared" si="692"/>
        <v>0</v>
      </c>
      <c r="CS1330" s="48">
        <f t="shared" si="693"/>
        <v>0</v>
      </c>
      <c r="CT1330" s="179"/>
      <c r="CU1330" s="179"/>
    </row>
    <row r="1331" spans="1:99" ht="20.100000000000001" customHeight="1" x14ac:dyDescent="0.25">
      <c r="A1331" s="57">
        <v>1326</v>
      </c>
      <c r="B1331" s="398" t="str">
        <f>IF(D1331='Напрямки конкурса'!$L$2,'Напрямки конкурса'!$B$2,IF(D1331='Напрямки конкурса'!$L$3,'Напрямки конкурса'!$B$3,IF(D1331='Напрямки конкурса'!$L$4,'Напрямки конкурса'!$B$4,IF(D1331='Напрямки конкурса'!$L$5,'Напрямки конкурса'!$B$5,IF(D1331='Напрямки конкурса'!$L$6,'Напрямки конкурса'!$B$6,IF(D1331='Напрямки конкурса'!$L$7,'Напрямки конкурса'!$B$7,IF(D1331='Напрямки конкурса'!$L$8,'Напрямки конкурса'!$B$8,IF(D1331='Напрямки конкурса'!$L$9,'Напрямки конкурса'!$B$9,IF(D1331='Напрямки конкурса'!$L$10,'Напрямки конкурса'!$B$10,IF(D1331='Напрямки конкурса'!$L$11,'Напрямки конкурса'!$B$11,IF(D1331='Напрямки конкурса'!$L$12,'Напрямки конкурса'!$B$12,IF(D1331='Напрямки конкурса'!$L$13,'Напрямки конкурса'!$B$13,IF(D1331='Напрямки конкурса'!$L$14,'Напрямки конкурса'!$B$14,IF(D1331='Напрямки конкурса'!$L$15,'Напрямки конкурса'!$B$15,IF(D1331='Напрямки конкурса'!$L$16,'Напрямки конкурса'!$B$16,IF(D1331='Напрямки конкурса'!$L$17,'Напрямки конкурса'!$B$17,IF(D1331='Напрямки конкурса'!$L$18,'Напрямки конкурса'!$B$18,IF(D1331='Напрямки конкурса'!$L$19,'Напрямки конкурса'!$B$19,IF(D1331='Напрямки конкурса'!$L$20,'Напрямки конкурса'!$B$20,IF(D1331='Напрямки конкурса'!$L$21,'Напрямки конкурса'!$B$21,IF(D1331='Напрямки конкурса'!$L$22,'Напрямки конкурса'!$B$22,IF(D1331='Напрямки конкурса'!$L$23,'Напрямки конкурса'!$B$23,IF(D1331='Напрямки конкурса'!$L$24,'Напрямки конкурса'!$B$24,IF(D1331='Напрямки конкурса'!$L$25,'Напрямки конкурса'!$B$25,IF(D1331='Напрямки конкурса'!$L$26,'Напрямки конкурса'!$B$26,IF(D1331='Напрямки конкурса'!$L$27,'Напрямки конкурса'!$B$27,IF(D1331='Напрямки конкурса'!$L$28,'Напрямки конкурса'!$B$28,"")))))))))))))))))))))))))))</f>
        <v/>
      </c>
      <c r="C1331" s="58" t="str">
        <f>IF(D1331='Напрямки конкурса'!$L$2,'Напрямки конкурса'!$K$2,IF(D1331='Напрямки конкурса'!$L$3,'Напрямки конкурса'!$K$3,IF(D1331='Напрямки конкурса'!$L$4,'Напрямки конкурса'!$K$4,IF(D1331='Напрямки конкурса'!$L$5,'Напрямки конкурса'!$K$5,IF(D1331='Напрямки конкурса'!$L$6,'Напрямки конкурса'!$K$6,IF(D1331='Напрямки конкурса'!$L$7,'Напрямки конкурса'!$K$7,IF(D1331='Напрямки конкурса'!$L$8,'Напрямки конкурса'!$K$8,IF(D1331='Напрямки конкурса'!$L$9,'Напрямки конкурса'!$K$9,IF(D1331='Напрямки конкурса'!$L$10,'Напрямки конкурса'!$K$10,IF(D1331='Напрямки конкурса'!$L$11,'Напрямки конкурса'!$K$11,IF(D1331='Напрямки конкурса'!$L$12,'Напрямки конкурса'!$K$12,IF(D1331='Напрямки конкурса'!$L$13,'Напрямки конкурса'!$K$13,IF(D1331='Напрямки конкурса'!$L$14,'Напрямки конкурса'!$K$14,IF(D1331='Напрямки конкурса'!$L$15,'Напрямки конкурса'!$K$15,IF(D1331='Напрямки конкурса'!$L$16,'Напрямки конкурса'!$K$16,IF(D1331='Напрямки конкурса'!$L$17,'Напрямки конкурса'!$K$17,IF(D1331='Напрямки конкурса'!$L$18,'Напрямки конкурса'!$K$18,IF(D1331='Напрямки конкурса'!$L$19,'Напрямки конкурса'!$K$19,IF(D1331='Напрямки конкурса'!$L$20,'Напрямки конкурса'!$K$20,IF(D1331='Напрямки конкурса'!$L$21,'Напрямки конкурса'!$K$21,IF(D1331='Напрямки конкурса'!$L$22,'Напрямки конкурса'!$K$22,IF(D1331='Напрямки конкурса'!$L$23,'Напрямки конкурса'!$K$23,IF(D1331='Напрямки конкурса'!$L$24,'Напрямки конкурса'!$K$24,IF(D1331='Напрямки конкурса'!$L$25,'Напрямки конкурса'!$K$25,IF(D1331='Напрямки конкурса'!$L$26,'Напрямки конкурса'!$K$26,IF(D1331='Напрямки конкурса'!$L$27,'Напрямки конкурса'!$K$27,IF(D1331='Напрямки конкурса'!$L$28,'Напрямки конкурса'!$K$28,"")))))))))))))))))))))))))))</f>
        <v/>
      </c>
      <c r="D1331" s="554"/>
      <c r="E1331" s="169"/>
      <c r="F1331" s="169"/>
      <c r="G1331" s="169"/>
      <c r="H1331" s="148" t="str">
        <f>IF(I1331='Категорія витрат'!$B$2,'Категорія витрат'!$A$2,IF(I1331='Категорія витрат'!$B$3,'Категорія витрат'!$A$3,IF(I1331='Категорія витрат'!$B$4,'Категорія витрат'!$A$4,IF(I1331='Категорія витрат'!$B$5,'Категорія витрат'!$A$5,IF(I1331='Категорія витрат'!$B$6,'Категорія витрат'!$A$6,IF(I1331='Категорія витрат'!$B$7,'Категорія витрат'!$A$7,IF(I1331='Категорія витрат'!$B$8,'Категорія витрат'!$A$8,IF(I1331='Категорія витрат'!$B$9,'Категорія витрат'!$A$9,IF(I1331='Категорія витрат'!$B$10,'Категорія витрат'!$A$10,IF(I1331='Категорія витрат'!$B$11,'Категорія витрат'!$A$11,IF(I1331='Категорія витрат'!$B$12,'Категорія витрат'!$A$12,IF(I1331='Категорія витрат'!$B$13,'Категорія витрат'!$A$13,IF(I1331='Категорія витрат'!$B$14,'Категорія витрат'!$A$14,IF(I1331='Категорія витрат'!$B$15,'Категорія витрат'!$A$15,IF(I1331='Категорія витрат'!$B$16,'Категорія витрат'!$A$16,IF(I1331='Категорія витрат'!$B$17,'Категорія витрат'!$A$17,IF(I1331='Категорія витрат'!$B$18,'Категорія витрат'!$A$18,IF(I1331='Категорія витрат'!$B$19,'Категорія витрат'!$A$19,IF(I1331='Категорія витрат'!$B$20,'Категорія витрат'!$A$20,IF(I1331='Категорія витрат'!$B$21,'Категорія витрат'!$A$21,IF(I1331='Категорія витрат'!$B$22,'Категорія витрат'!$A$22,IF(I1331='Категорія витрат'!$B$23,'Категорія витрат'!$A$23,IF(I1331='Категорія витрат'!$B$24,'Категорія витрат'!$A$24,IF(I1331='Категорія витрат'!$B$25,'Категорія витрат'!$A$25,IF(I1331='Категорія витрат'!$B$26,'Категорія витрат'!$A$26,IF(I1331='Категорія витрат'!$B$27,'Категорія витрат'!$A$27,IF(I1331='Категорія витрат'!$B$28,'Категорія витрат'!$A$28,IF(I1331='Категорія витрат'!$B$29,'Категорія витрат'!$A$29,IF(I1331='Категорія витрат'!$B$30,'Категорія витрат'!$A$30,"")))))))))))))))))))))))))))))</f>
        <v/>
      </c>
      <c r="I1331" s="172"/>
      <c r="J1331" s="171"/>
      <c r="K1331" s="174"/>
      <c r="L1331" s="86">
        <f t="shared" si="694"/>
        <v>0</v>
      </c>
      <c r="M1331" s="174"/>
      <c r="N1331" s="176"/>
      <c r="O1331" s="169"/>
      <c r="P1331" s="157">
        <f>IF(J1331='Категорія витрат'!$F$2,ROUND('Додаток 3._Бюджет детальний ПР'!O1331*0.3676,2),IF(J1331='Категорія витрат'!$F$3,ROUND('Додаток 3._Бюджет детальний ПР'!O1331*0.347,2),IF(J1331='Категорія витрат'!$F$4,ROUND('Додаток 3._Бюджет детальний ПР'!O1331*0.347,2),IF(J1331='Категорія витрат'!$F$7,ROUND('Додаток 3._Бюджет детальний ПР'!O1331*0.0841,2),0))))</f>
        <v>0</v>
      </c>
      <c r="Q1331" s="151">
        <f t="shared" si="698"/>
        <v>0</v>
      </c>
      <c r="R1331" s="179"/>
      <c r="S1331" s="179"/>
      <c r="T1331" s="179"/>
      <c r="U1331" s="179"/>
      <c r="V1331" s="179"/>
      <c r="W1331" s="179"/>
      <c r="X1331" s="179"/>
      <c r="Y1331" s="179"/>
      <c r="Z1331" s="179"/>
      <c r="AA1331" s="179"/>
      <c r="AB1331" s="179"/>
      <c r="AC1331" s="179"/>
      <c r="AD1331" s="48">
        <f t="shared" si="670"/>
        <v>0</v>
      </c>
      <c r="AE1331" s="48">
        <f t="shared" si="671"/>
        <v>0</v>
      </c>
      <c r="AF1331" s="48">
        <f t="shared" si="672"/>
        <v>0</v>
      </c>
      <c r="AG1331" s="48">
        <f t="shared" si="673"/>
        <v>0</v>
      </c>
      <c r="AH1331" s="48">
        <f t="shared" si="674"/>
        <v>0</v>
      </c>
      <c r="AI1331" s="48">
        <f t="shared" si="675"/>
        <v>0</v>
      </c>
      <c r="AJ1331" s="48">
        <f t="shared" si="676"/>
        <v>0</v>
      </c>
      <c r="AK1331" s="48">
        <f t="shared" si="677"/>
        <v>0</v>
      </c>
      <c r="AL1331" s="179"/>
      <c r="AM1331" s="179"/>
      <c r="AN1331" s="76"/>
      <c r="AO1331" s="174"/>
      <c r="AP1331" s="86">
        <f t="shared" si="695"/>
        <v>0</v>
      </c>
      <c r="AQ1331" s="174"/>
      <c r="AR1331" s="176"/>
      <c r="AS1331" s="169"/>
      <c r="AT1331" s="157">
        <f>IF(J1331='Категорія витрат'!$F$2,ROUND('Додаток 3._Бюджет детальний ПР'!AS1331*0.3676,2),IF(J1331='Категорія витрат'!$F$3,ROUND('Додаток 3._Бюджет детальний ПР'!AS1331*0.347,2),IF(J1331='Категорія витрат'!$F$4,ROUND('Додаток 3._Бюджет детальний ПР'!AS1331*0.347,2),IF(J1331='Категорія витрат'!$F$7,ROUND('Додаток 3._Бюджет детальний ПР'!AS1331*0.0841,2),0))))</f>
        <v>0</v>
      </c>
      <c r="AU1331" s="151">
        <f t="shared" si="669"/>
        <v>0</v>
      </c>
      <c r="AV1331" s="179"/>
      <c r="AW1331" s="179"/>
      <c r="AX1331" s="179"/>
      <c r="AY1331" s="179"/>
      <c r="AZ1331" s="179"/>
      <c r="BA1331" s="179"/>
      <c r="BB1331" s="179"/>
      <c r="BC1331" s="179"/>
      <c r="BD1331" s="179"/>
      <c r="BE1331" s="179"/>
      <c r="BF1331" s="179"/>
      <c r="BG1331" s="179"/>
      <c r="BH1331" s="48">
        <f t="shared" si="678"/>
        <v>0</v>
      </c>
      <c r="BI1331" s="48">
        <f t="shared" si="679"/>
        <v>0</v>
      </c>
      <c r="BJ1331" s="48">
        <f t="shared" si="680"/>
        <v>0</v>
      </c>
      <c r="BK1331" s="48">
        <f t="shared" si="681"/>
        <v>0</v>
      </c>
      <c r="BL1331" s="48">
        <f t="shared" si="682"/>
        <v>0</v>
      </c>
      <c r="BM1331" s="48">
        <f t="shared" si="683"/>
        <v>0</v>
      </c>
      <c r="BN1331" s="48">
        <f t="shared" si="684"/>
        <v>0</v>
      </c>
      <c r="BO1331" s="48">
        <f t="shared" si="685"/>
        <v>0</v>
      </c>
      <c r="BP1331" s="179"/>
      <c r="BQ1331" s="179"/>
      <c r="BR1331" s="189"/>
      <c r="BS1331" s="174"/>
      <c r="BT1331" s="86">
        <f t="shared" si="696"/>
        <v>0</v>
      </c>
      <c r="BU1331" s="174"/>
      <c r="BV1331" s="176"/>
      <c r="BW1331" s="169"/>
      <c r="BX1331" s="157">
        <f>IF(J1331='Категорія витрат'!$F$2,ROUND('Додаток 3._Бюджет детальний ПР'!BW1331*0.3676,2),IF(J1331='Категорія витрат'!$F$3,ROUND('Додаток 3._Бюджет детальний ПР'!BW1331*0.347,2),IF(J1331='Категорія витрат'!$F$4,ROUND('Додаток 3._Бюджет детальний ПР'!BW1331*0.347,2),IF(J1331='Категорія витрат'!$F$7,ROUND('Додаток 3._Бюджет детальний ПР'!BW1331*0.0841,2),0))))</f>
        <v>0</v>
      </c>
      <c r="BY1331" s="151">
        <f t="shared" si="697"/>
        <v>0</v>
      </c>
      <c r="BZ1331" s="179"/>
      <c r="CA1331" s="179"/>
      <c r="CB1331" s="179"/>
      <c r="CC1331" s="179"/>
      <c r="CD1331" s="179"/>
      <c r="CE1331" s="179"/>
      <c r="CF1331" s="179"/>
      <c r="CG1331" s="179"/>
      <c r="CH1331" s="179"/>
      <c r="CI1331" s="179"/>
      <c r="CJ1331" s="179"/>
      <c r="CK1331" s="179"/>
      <c r="CL1331" s="48">
        <f t="shared" si="686"/>
        <v>0</v>
      </c>
      <c r="CM1331" s="48">
        <f t="shared" si="687"/>
        <v>0</v>
      </c>
      <c r="CN1331" s="48">
        <f t="shared" si="688"/>
        <v>0</v>
      </c>
      <c r="CO1331" s="48">
        <f t="shared" si="689"/>
        <v>0</v>
      </c>
      <c r="CP1331" s="48">
        <f t="shared" si="690"/>
        <v>0</v>
      </c>
      <c r="CQ1331" s="48">
        <f t="shared" si="691"/>
        <v>0</v>
      </c>
      <c r="CR1331" s="48">
        <f t="shared" si="692"/>
        <v>0</v>
      </c>
      <c r="CS1331" s="48">
        <f t="shared" si="693"/>
        <v>0</v>
      </c>
      <c r="CT1331" s="179"/>
      <c r="CU1331" s="179"/>
    </row>
    <row r="1332" spans="1:99" ht="20.100000000000001" customHeight="1" x14ac:dyDescent="0.25">
      <c r="A1332" s="57">
        <v>1327</v>
      </c>
      <c r="B1332" s="398" t="str">
        <f>IF(D1332='Напрямки конкурса'!$L$2,'Напрямки конкурса'!$B$2,IF(D1332='Напрямки конкурса'!$L$3,'Напрямки конкурса'!$B$3,IF(D1332='Напрямки конкурса'!$L$4,'Напрямки конкурса'!$B$4,IF(D1332='Напрямки конкурса'!$L$5,'Напрямки конкурса'!$B$5,IF(D1332='Напрямки конкурса'!$L$6,'Напрямки конкурса'!$B$6,IF(D1332='Напрямки конкурса'!$L$7,'Напрямки конкурса'!$B$7,IF(D1332='Напрямки конкурса'!$L$8,'Напрямки конкурса'!$B$8,IF(D1332='Напрямки конкурса'!$L$9,'Напрямки конкурса'!$B$9,IF(D1332='Напрямки конкурса'!$L$10,'Напрямки конкурса'!$B$10,IF(D1332='Напрямки конкурса'!$L$11,'Напрямки конкурса'!$B$11,IF(D1332='Напрямки конкурса'!$L$12,'Напрямки конкурса'!$B$12,IF(D1332='Напрямки конкурса'!$L$13,'Напрямки конкурса'!$B$13,IF(D1332='Напрямки конкурса'!$L$14,'Напрямки конкурса'!$B$14,IF(D1332='Напрямки конкурса'!$L$15,'Напрямки конкурса'!$B$15,IF(D1332='Напрямки конкурса'!$L$16,'Напрямки конкурса'!$B$16,IF(D1332='Напрямки конкурса'!$L$17,'Напрямки конкурса'!$B$17,IF(D1332='Напрямки конкурса'!$L$18,'Напрямки конкурса'!$B$18,IF(D1332='Напрямки конкурса'!$L$19,'Напрямки конкурса'!$B$19,IF(D1332='Напрямки конкурса'!$L$20,'Напрямки конкурса'!$B$20,IF(D1332='Напрямки конкурса'!$L$21,'Напрямки конкурса'!$B$21,IF(D1332='Напрямки конкурса'!$L$22,'Напрямки конкурса'!$B$22,IF(D1332='Напрямки конкурса'!$L$23,'Напрямки конкурса'!$B$23,IF(D1332='Напрямки конкурса'!$L$24,'Напрямки конкурса'!$B$24,IF(D1332='Напрямки конкурса'!$L$25,'Напрямки конкурса'!$B$25,IF(D1332='Напрямки конкурса'!$L$26,'Напрямки конкурса'!$B$26,IF(D1332='Напрямки конкурса'!$L$27,'Напрямки конкурса'!$B$27,IF(D1332='Напрямки конкурса'!$L$28,'Напрямки конкурса'!$B$28,"")))))))))))))))))))))))))))</f>
        <v/>
      </c>
      <c r="C1332" s="58" t="str">
        <f>IF(D1332='Напрямки конкурса'!$L$2,'Напрямки конкурса'!$K$2,IF(D1332='Напрямки конкурса'!$L$3,'Напрямки конкурса'!$K$3,IF(D1332='Напрямки конкурса'!$L$4,'Напрямки конкурса'!$K$4,IF(D1332='Напрямки конкурса'!$L$5,'Напрямки конкурса'!$K$5,IF(D1332='Напрямки конкурса'!$L$6,'Напрямки конкурса'!$K$6,IF(D1332='Напрямки конкурса'!$L$7,'Напрямки конкурса'!$K$7,IF(D1332='Напрямки конкурса'!$L$8,'Напрямки конкурса'!$K$8,IF(D1332='Напрямки конкурса'!$L$9,'Напрямки конкурса'!$K$9,IF(D1332='Напрямки конкурса'!$L$10,'Напрямки конкурса'!$K$10,IF(D1332='Напрямки конкурса'!$L$11,'Напрямки конкурса'!$K$11,IF(D1332='Напрямки конкурса'!$L$12,'Напрямки конкурса'!$K$12,IF(D1332='Напрямки конкурса'!$L$13,'Напрямки конкурса'!$K$13,IF(D1332='Напрямки конкурса'!$L$14,'Напрямки конкурса'!$K$14,IF(D1332='Напрямки конкурса'!$L$15,'Напрямки конкурса'!$K$15,IF(D1332='Напрямки конкурса'!$L$16,'Напрямки конкурса'!$K$16,IF(D1332='Напрямки конкурса'!$L$17,'Напрямки конкурса'!$K$17,IF(D1332='Напрямки конкурса'!$L$18,'Напрямки конкурса'!$K$18,IF(D1332='Напрямки конкурса'!$L$19,'Напрямки конкурса'!$K$19,IF(D1332='Напрямки конкурса'!$L$20,'Напрямки конкурса'!$K$20,IF(D1332='Напрямки конкурса'!$L$21,'Напрямки конкурса'!$K$21,IF(D1332='Напрямки конкурса'!$L$22,'Напрямки конкурса'!$K$22,IF(D1332='Напрямки конкурса'!$L$23,'Напрямки конкурса'!$K$23,IF(D1332='Напрямки конкурса'!$L$24,'Напрямки конкурса'!$K$24,IF(D1332='Напрямки конкурса'!$L$25,'Напрямки конкурса'!$K$25,IF(D1332='Напрямки конкурса'!$L$26,'Напрямки конкурса'!$K$26,IF(D1332='Напрямки конкурса'!$L$27,'Напрямки конкурса'!$K$27,IF(D1332='Напрямки конкурса'!$L$28,'Напрямки конкурса'!$K$28,"")))))))))))))))))))))))))))</f>
        <v/>
      </c>
      <c r="D1332" s="554"/>
      <c r="E1332" s="169"/>
      <c r="F1332" s="169"/>
      <c r="G1332" s="169"/>
      <c r="H1332" s="148" t="str">
        <f>IF(I1332='Категорія витрат'!$B$2,'Категорія витрат'!$A$2,IF(I1332='Категорія витрат'!$B$3,'Категорія витрат'!$A$3,IF(I1332='Категорія витрат'!$B$4,'Категорія витрат'!$A$4,IF(I1332='Категорія витрат'!$B$5,'Категорія витрат'!$A$5,IF(I1332='Категорія витрат'!$B$6,'Категорія витрат'!$A$6,IF(I1332='Категорія витрат'!$B$7,'Категорія витрат'!$A$7,IF(I1332='Категорія витрат'!$B$8,'Категорія витрат'!$A$8,IF(I1332='Категорія витрат'!$B$9,'Категорія витрат'!$A$9,IF(I1332='Категорія витрат'!$B$10,'Категорія витрат'!$A$10,IF(I1332='Категорія витрат'!$B$11,'Категорія витрат'!$A$11,IF(I1332='Категорія витрат'!$B$12,'Категорія витрат'!$A$12,IF(I1332='Категорія витрат'!$B$13,'Категорія витрат'!$A$13,IF(I1332='Категорія витрат'!$B$14,'Категорія витрат'!$A$14,IF(I1332='Категорія витрат'!$B$15,'Категорія витрат'!$A$15,IF(I1332='Категорія витрат'!$B$16,'Категорія витрат'!$A$16,IF(I1332='Категорія витрат'!$B$17,'Категорія витрат'!$A$17,IF(I1332='Категорія витрат'!$B$18,'Категорія витрат'!$A$18,IF(I1332='Категорія витрат'!$B$19,'Категорія витрат'!$A$19,IF(I1332='Категорія витрат'!$B$20,'Категорія витрат'!$A$20,IF(I1332='Категорія витрат'!$B$21,'Категорія витрат'!$A$21,IF(I1332='Категорія витрат'!$B$22,'Категорія витрат'!$A$22,IF(I1332='Категорія витрат'!$B$23,'Категорія витрат'!$A$23,IF(I1332='Категорія витрат'!$B$24,'Категорія витрат'!$A$24,IF(I1332='Категорія витрат'!$B$25,'Категорія витрат'!$A$25,IF(I1332='Категорія витрат'!$B$26,'Категорія витрат'!$A$26,IF(I1332='Категорія витрат'!$B$27,'Категорія витрат'!$A$27,IF(I1332='Категорія витрат'!$B$28,'Категорія витрат'!$A$28,IF(I1332='Категорія витрат'!$B$29,'Категорія витрат'!$A$29,IF(I1332='Категорія витрат'!$B$30,'Категорія витрат'!$A$30,"")))))))))))))))))))))))))))))</f>
        <v/>
      </c>
      <c r="I1332" s="172"/>
      <c r="J1332" s="171"/>
      <c r="K1332" s="174"/>
      <c r="L1332" s="86">
        <f t="shared" si="694"/>
        <v>0</v>
      </c>
      <c r="M1332" s="174"/>
      <c r="N1332" s="176"/>
      <c r="O1332" s="169"/>
      <c r="P1332" s="157">
        <f>IF(J1332='Категорія витрат'!$F$2,ROUND('Додаток 3._Бюджет детальний ПР'!O1332*0.3676,2),IF(J1332='Категорія витрат'!$F$3,ROUND('Додаток 3._Бюджет детальний ПР'!O1332*0.347,2),IF(J1332='Категорія витрат'!$F$4,ROUND('Додаток 3._Бюджет детальний ПР'!O1332*0.347,2),IF(J1332='Категорія витрат'!$F$7,ROUND('Додаток 3._Бюджет детальний ПР'!O1332*0.0841,2),0))))</f>
        <v>0</v>
      </c>
      <c r="Q1332" s="151">
        <f t="shared" si="698"/>
        <v>0</v>
      </c>
      <c r="R1332" s="179"/>
      <c r="S1332" s="179"/>
      <c r="T1332" s="179"/>
      <c r="U1332" s="179"/>
      <c r="V1332" s="179"/>
      <c r="W1332" s="179"/>
      <c r="X1332" s="179"/>
      <c r="Y1332" s="179"/>
      <c r="Z1332" s="179"/>
      <c r="AA1332" s="179"/>
      <c r="AB1332" s="179"/>
      <c r="AC1332" s="179"/>
      <c r="AD1332" s="48">
        <f t="shared" si="670"/>
        <v>0</v>
      </c>
      <c r="AE1332" s="48">
        <f t="shared" si="671"/>
        <v>0</v>
      </c>
      <c r="AF1332" s="48">
        <f t="shared" si="672"/>
        <v>0</v>
      </c>
      <c r="AG1332" s="48">
        <f t="shared" si="673"/>
        <v>0</v>
      </c>
      <c r="AH1332" s="48">
        <f t="shared" si="674"/>
        <v>0</v>
      </c>
      <c r="AI1332" s="48">
        <f t="shared" si="675"/>
        <v>0</v>
      </c>
      <c r="AJ1332" s="48">
        <f t="shared" si="676"/>
        <v>0</v>
      </c>
      <c r="AK1332" s="48">
        <f t="shared" si="677"/>
        <v>0</v>
      </c>
      <c r="AL1332" s="179"/>
      <c r="AM1332" s="179"/>
      <c r="AN1332" s="76"/>
      <c r="AO1332" s="174"/>
      <c r="AP1332" s="86">
        <f t="shared" si="695"/>
        <v>0</v>
      </c>
      <c r="AQ1332" s="174"/>
      <c r="AR1332" s="176"/>
      <c r="AS1332" s="169"/>
      <c r="AT1332" s="157">
        <f>IF(J1332='Категорія витрат'!$F$2,ROUND('Додаток 3._Бюджет детальний ПР'!AS1332*0.3676,2),IF(J1332='Категорія витрат'!$F$3,ROUND('Додаток 3._Бюджет детальний ПР'!AS1332*0.347,2),IF(J1332='Категорія витрат'!$F$4,ROUND('Додаток 3._Бюджет детальний ПР'!AS1332*0.347,2),IF(J1332='Категорія витрат'!$F$7,ROUND('Додаток 3._Бюджет детальний ПР'!AS1332*0.0841,2),0))))</f>
        <v>0</v>
      </c>
      <c r="AU1332" s="151">
        <f t="shared" si="669"/>
        <v>0</v>
      </c>
      <c r="AV1332" s="179"/>
      <c r="AW1332" s="179"/>
      <c r="AX1332" s="179"/>
      <c r="AY1332" s="179"/>
      <c r="AZ1332" s="179"/>
      <c r="BA1332" s="179"/>
      <c r="BB1332" s="179"/>
      <c r="BC1332" s="179"/>
      <c r="BD1332" s="179"/>
      <c r="BE1332" s="179"/>
      <c r="BF1332" s="179"/>
      <c r="BG1332" s="179"/>
      <c r="BH1332" s="48">
        <f t="shared" si="678"/>
        <v>0</v>
      </c>
      <c r="BI1332" s="48">
        <f t="shared" si="679"/>
        <v>0</v>
      </c>
      <c r="BJ1332" s="48">
        <f t="shared" si="680"/>
        <v>0</v>
      </c>
      <c r="BK1332" s="48">
        <f t="shared" si="681"/>
        <v>0</v>
      </c>
      <c r="BL1332" s="48">
        <f t="shared" si="682"/>
        <v>0</v>
      </c>
      <c r="BM1332" s="48">
        <f t="shared" si="683"/>
        <v>0</v>
      </c>
      <c r="BN1332" s="48">
        <f t="shared" si="684"/>
        <v>0</v>
      </c>
      <c r="BO1332" s="48">
        <f t="shared" si="685"/>
        <v>0</v>
      </c>
      <c r="BP1332" s="179"/>
      <c r="BQ1332" s="179"/>
      <c r="BR1332" s="189"/>
      <c r="BS1332" s="174"/>
      <c r="BT1332" s="86">
        <f t="shared" si="696"/>
        <v>0</v>
      </c>
      <c r="BU1332" s="174"/>
      <c r="BV1332" s="176"/>
      <c r="BW1332" s="169"/>
      <c r="BX1332" s="157">
        <f>IF(J1332='Категорія витрат'!$F$2,ROUND('Додаток 3._Бюджет детальний ПР'!BW1332*0.3676,2),IF(J1332='Категорія витрат'!$F$3,ROUND('Додаток 3._Бюджет детальний ПР'!BW1332*0.347,2),IF(J1332='Категорія витрат'!$F$4,ROUND('Додаток 3._Бюджет детальний ПР'!BW1332*0.347,2),IF(J1332='Категорія витрат'!$F$7,ROUND('Додаток 3._Бюджет детальний ПР'!BW1332*0.0841,2),0))))</f>
        <v>0</v>
      </c>
      <c r="BY1332" s="151">
        <f t="shared" si="697"/>
        <v>0</v>
      </c>
      <c r="BZ1332" s="179"/>
      <c r="CA1332" s="179"/>
      <c r="CB1332" s="179"/>
      <c r="CC1332" s="179"/>
      <c r="CD1332" s="179"/>
      <c r="CE1332" s="179"/>
      <c r="CF1332" s="179"/>
      <c r="CG1332" s="179"/>
      <c r="CH1332" s="179"/>
      <c r="CI1332" s="179"/>
      <c r="CJ1332" s="179"/>
      <c r="CK1332" s="179"/>
      <c r="CL1332" s="48">
        <f t="shared" si="686"/>
        <v>0</v>
      </c>
      <c r="CM1332" s="48">
        <f t="shared" si="687"/>
        <v>0</v>
      </c>
      <c r="CN1332" s="48">
        <f t="shared" si="688"/>
        <v>0</v>
      </c>
      <c r="CO1332" s="48">
        <f t="shared" si="689"/>
        <v>0</v>
      </c>
      <c r="CP1332" s="48">
        <f t="shared" si="690"/>
        <v>0</v>
      </c>
      <c r="CQ1332" s="48">
        <f t="shared" si="691"/>
        <v>0</v>
      </c>
      <c r="CR1332" s="48">
        <f t="shared" si="692"/>
        <v>0</v>
      </c>
      <c r="CS1332" s="48">
        <f t="shared" si="693"/>
        <v>0</v>
      </c>
      <c r="CT1332" s="179"/>
      <c r="CU1332" s="179"/>
    </row>
    <row r="1333" spans="1:99" ht="20.100000000000001" customHeight="1" x14ac:dyDescent="0.25">
      <c r="A1333" s="57">
        <v>1328</v>
      </c>
      <c r="B1333" s="398" t="str">
        <f>IF(D1333='Напрямки конкурса'!$L$2,'Напрямки конкурса'!$B$2,IF(D1333='Напрямки конкурса'!$L$3,'Напрямки конкурса'!$B$3,IF(D1333='Напрямки конкурса'!$L$4,'Напрямки конкурса'!$B$4,IF(D1333='Напрямки конкурса'!$L$5,'Напрямки конкурса'!$B$5,IF(D1333='Напрямки конкурса'!$L$6,'Напрямки конкурса'!$B$6,IF(D1333='Напрямки конкурса'!$L$7,'Напрямки конкурса'!$B$7,IF(D1333='Напрямки конкурса'!$L$8,'Напрямки конкурса'!$B$8,IF(D1333='Напрямки конкурса'!$L$9,'Напрямки конкурса'!$B$9,IF(D1333='Напрямки конкурса'!$L$10,'Напрямки конкурса'!$B$10,IF(D1333='Напрямки конкурса'!$L$11,'Напрямки конкурса'!$B$11,IF(D1333='Напрямки конкурса'!$L$12,'Напрямки конкурса'!$B$12,IF(D1333='Напрямки конкурса'!$L$13,'Напрямки конкурса'!$B$13,IF(D1333='Напрямки конкурса'!$L$14,'Напрямки конкурса'!$B$14,IF(D1333='Напрямки конкурса'!$L$15,'Напрямки конкурса'!$B$15,IF(D1333='Напрямки конкурса'!$L$16,'Напрямки конкурса'!$B$16,IF(D1333='Напрямки конкурса'!$L$17,'Напрямки конкурса'!$B$17,IF(D1333='Напрямки конкурса'!$L$18,'Напрямки конкурса'!$B$18,IF(D1333='Напрямки конкурса'!$L$19,'Напрямки конкурса'!$B$19,IF(D1333='Напрямки конкурса'!$L$20,'Напрямки конкурса'!$B$20,IF(D1333='Напрямки конкурса'!$L$21,'Напрямки конкурса'!$B$21,IF(D1333='Напрямки конкурса'!$L$22,'Напрямки конкурса'!$B$22,IF(D1333='Напрямки конкурса'!$L$23,'Напрямки конкурса'!$B$23,IF(D1333='Напрямки конкурса'!$L$24,'Напрямки конкурса'!$B$24,IF(D1333='Напрямки конкурса'!$L$25,'Напрямки конкурса'!$B$25,IF(D1333='Напрямки конкурса'!$L$26,'Напрямки конкурса'!$B$26,IF(D1333='Напрямки конкурса'!$L$27,'Напрямки конкурса'!$B$27,IF(D1333='Напрямки конкурса'!$L$28,'Напрямки конкурса'!$B$28,"")))))))))))))))))))))))))))</f>
        <v/>
      </c>
      <c r="C1333" s="58" t="str">
        <f>IF(D1333='Напрямки конкурса'!$L$2,'Напрямки конкурса'!$K$2,IF(D1333='Напрямки конкурса'!$L$3,'Напрямки конкурса'!$K$3,IF(D1333='Напрямки конкурса'!$L$4,'Напрямки конкурса'!$K$4,IF(D1333='Напрямки конкурса'!$L$5,'Напрямки конкурса'!$K$5,IF(D1333='Напрямки конкурса'!$L$6,'Напрямки конкурса'!$K$6,IF(D1333='Напрямки конкурса'!$L$7,'Напрямки конкурса'!$K$7,IF(D1333='Напрямки конкурса'!$L$8,'Напрямки конкурса'!$K$8,IF(D1333='Напрямки конкурса'!$L$9,'Напрямки конкурса'!$K$9,IF(D1333='Напрямки конкурса'!$L$10,'Напрямки конкурса'!$K$10,IF(D1333='Напрямки конкурса'!$L$11,'Напрямки конкурса'!$K$11,IF(D1333='Напрямки конкурса'!$L$12,'Напрямки конкурса'!$K$12,IF(D1333='Напрямки конкурса'!$L$13,'Напрямки конкурса'!$K$13,IF(D1333='Напрямки конкурса'!$L$14,'Напрямки конкурса'!$K$14,IF(D1333='Напрямки конкурса'!$L$15,'Напрямки конкурса'!$K$15,IF(D1333='Напрямки конкурса'!$L$16,'Напрямки конкурса'!$K$16,IF(D1333='Напрямки конкурса'!$L$17,'Напрямки конкурса'!$K$17,IF(D1333='Напрямки конкурса'!$L$18,'Напрямки конкурса'!$K$18,IF(D1333='Напрямки конкурса'!$L$19,'Напрямки конкурса'!$K$19,IF(D1333='Напрямки конкурса'!$L$20,'Напрямки конкурса'!$K$20,IF(D1333='Напрямки конкурса'!$L$21,'Напрямки конкурса'!$K$21,IF(D1333='Напрямки конкурса'!$L$22,'Напрямки конкурса'!$K$22,IF(D1333='Напрямки конкурса'!$L$23,'Напрямки конкурса'!$K$23,IF(D1333='Напрямки конкурса'!$L$24,'Напрямки конкурса'!$K$24,IF(D1333='Напрямки конкурса'!$L$25,'Напрямки конкурса'!$K$25,IF(D1333='Напрямки конкурса'!$L$26,'Напрямки конкурса'!$K$26,IF(D1333='Напрямки конкурса'!$L$27,'Напрямки конкурса'!$K$27,IF(D1333='Напрямки конкурса'!$L$28,'Напрямки конкурса'!$K$28,"")))))))))))))))))))))))))))</f>
        <v/>
      </c>
      <c r="D1333" s="554"/>
      <c r="E1333" s="169"/>
      <c r="F1333" s="169"/>
      <c r="G1333" s="169"/>
      <c r="H1333" s="148" t="str">
        <f>IF(I1333='Категорія витрат'!$B$2,'Категорія витрат'!$A$2,IF(I1333='Категорія витрат'!$B$3,'Категорія витрат'!$A$3,IF(I1333='Категорія витрат'!$B$4,'Категорія витрат'!$A$4,IF(I1333='Категорія витрат'!$B$5,'Категорія витрат'!$A$5,IF(I1333='Категорія витрат'!$B$6,'Категорія витрат'!$A$6,IF(I1333='Категорія витрат'!$B$7,'Категорія витрат'!$A$7,IF(I1333='Категорія витрат'!$B$8,'Категорія витрат'!$A$8,IF(I1333='Категорія витрат'!$B$9,'Категорія витрат'!$A$9,IF(I1333='Категорія витрат'!$B$10,'Категорія витрат'!$A$10,IF(I1333='Категорія витрат'!$B$11,'Категорія витрат'!$A$11,IF(I1333='Категорія витрат'!$B$12,'Категорія витрат'!$A$12,IF(I1333='Категорія витрат'!$B$13,'Категорія витрат'!$A$13,IF(I1333='Категорія витрат'!$B$14,'Категорія витрат'!$A$14,IF(I1333='Категорія витрат'!$B$15,'Категорія витрат'!$A$15,IF(I1333='Категорія витрат'!$B$16,'Категорія витрат'!$A$16,IF(I1333='Категорія витрат'!$B$17,'Категорія витрат'!$A$17,IF(I1333='Категорія витрат'!$B$18,'Категорія витрат'!$A$18,IF(I1333='Категорія витрат'!$B$19,'Категорія витрат'!$A$19,IF(I1333='Категорія витрат'!$B$20,'Категорія витрат'!$A$20,IF(I1333='Категорія витрат'!$B$21,'Категорія витрат'!$A$21,IF(I1333='Категорія витрат'!$B$22,'Категорія витрат'!$A$22,IF(I1333='Категорія витрат'!$B$23,'Категорія витрат'!$A$23,IF(I1333='Категорія витрат'!$B$24,'Категорія витрат'!$A$24,IF(I1333='Категорія витрат'!$B$25,'Категорія витрат'!$A$25,IF(I1333='Категорія витрат'!$B$26,'Категорія витрат'!$A$26,IF(I1333='Категорія витрат'!$B$27,'Категорія витрат'!$A$27,IF(I1333='Категорія витрат'!$B$28,'Категорія витрат'!$A$28,IF(I1333='Категорія витрат'!$B$29,'Категорія витрат'!$A$29,IF(I1333='Категорія витрат'!$B$30,'Категорія витрат'!$A$30,"")))))))))))))))))))))))))))))</f>
        <v/>
      </c>
      <c r="I1333" s="172"/>
      <c r="J1333" s="171"/>
      <c r="K1333" s="174"/>
      <c r="L1333" s="86">
        <f t="shared" si="694"/>
        <v>0</v>
      </c>
      <c r="M1333" s="174"/>
      <c r="N1333" s="176"/>
      <c r="O1333" s="169"/>
      <c r="P1333" s="157">
        <f>IF(J1333='Категорія витрат'!$F$2,ROUND('Додаток 3._Бюджет детальний ПР'!O1333*0.3676,2),IF(J1333='Категорія витрат'!$F$3,ROUND('Додаток 3._Бюджет детальний ПР'!O1333*0.347,2),IF(J1333='Категорія витрат'!$F$4,ROUND('Додаток 3._Бюджет детальний ПР'!O1333*0.347,2),IF(J1333='Категорія витрат'!$F$7,ROUND('Додаток 3._Бюджет детальний ПР'!O1333*0.0841,2),0))))</f>
        <v>0</v>
      </c>
      <c r="Q1333" s="151">
        <f t="shared" si="698"/>
        <v>0</v>
      </c>
      <c r="R1333" s="179"/>
      <c r="S1333" s="179"/>
      <c r="T1333" s="179"/>
      <c r="U1333" s="179"/>
      <c r="V1333" s="179"/>
      <c r="W1333" s="179"/>
      <c r="X1333" s="179"/>
      <c r="Y1333" s="179"/>
      <c r="Z1333" s="179"/>
      <c r="AA1333" s="179"/>
      <c r="AB1333" s="179"/>
      <c r="AC1333" s="179"/>
      <c r="AD1333" s="48">
        <f t="shared" si="670"/>
        <v>0</v>
      </c>
      <c r="AE1333" s="48">
        <f t="shared" si="671"/>
        <v>0</v>
      </c>
      <c r="AF1333" s="48">
        <f t="shared" si="672"/>
        <v>0</v>
      </c>
      <c r="AG1333" s="48">
        <f t="shared" si="673"/>
        <v>0</v>
      </c>
      <c r="AH1333" s="48">
        <f t="shared" si="674"/>
        <v>0</v>
      </c>
      <c r="AI1333" s="48">
        <f t="shared" si="675"/>
        <v>0</v>
      </c>
      <c r="AJ1333" s="48">
        <f t="shared" si="676"/>
        <v>0</v>
      </c>
      <c r="AK1333" s="48">
        <f t="shared" si="677"/>
        <v>0</v>
      </c>
      <c r="AL1333" s="179"/>
      <c r="AM1333" s="179"/>
      <c r="AN1333" s="76"/>
      <c r="AO1333" s="174"/>
      <c r="AP1333" s="86">
        <f t="shared" si="695"/>
        <v>0</v>
      </c>
      <c r="AQ1333" s="174"/>
      <c r="AR1333" s="176"/>
      <c r="AS1333" s="169"/>
      <c r="AT1333" s="157">
        <f>IF(J1333='Категорія витрат'!$F$2,ROUND('Додаток 3._Бюджет детальний ПР'!AS1333*0.3676,2),IF(J1333='Категорія витрат'!$F$3,ROUND('Додаток 3._Бюджет детальний ПР'!AS1333*0.347,2),IF(J1333='Категорія витрат'!$F$4,ROUND('Додаток 3._Бюджет детальний ПР'!AS1333*0.347,2),IF(J1333='Категорія витрат'!$F$7,ROUND('Додаток 3._Бюджет детальний ПР'!AS1333*0.0841,2),0))))</f>
        <v>0</v>
      </c>
      <c r="AU1333" s="151">
        <f t="shared" si="669"/>
        <v>0</v>
      </c>
      <c r="AV1333" s="179"/>
      <c r="AW1333" s="179"/>
      <c r="AX1333" s="179"/>
      <c r="AY1333" s="179"/>
      <c r="AZ1333" s="179"/>
      <c r="BA1333" s="179"/>
      <c r="BB1333" s="179"/>
      <c r="BC1333" s="179"/>
      <c r="BD1333" s="179"/>
      <c r="BE1333" s="179"/>
      <c r="BF1333" s="179"/>
      <c r="BG1333" s="179"/>
      <c r="BH1333" s="48">
        <f t="shared" si="678"/>
        <v>0</v>
      </c>
      <c r="BI1333" s="48">
        <f t="shared" si="679"/>
        <v>0</v>
      </c>
      <c r="BJ1333" s="48">
        <f t="shared" si="680"/>
        <v>0</v>
      </c>
      <c r="BK1333" s="48">
        <f t="shared" si="681"/>
        <v>0</v>
      </c>
      <c r="BL1333" s="48">
        <f t="shared" si="682"/>
        <v>0</v>
      </c>
      <c r="BM1333" s="48">
        <f t="shared" si="683"/>
        <v>0</v>
      </c>
      <c r="BN1333" s="48">
        <f t="shared" si="684"/>
        <v>0</v>
      </c>
      <c r="BO1333" s="48">
        <f t="shared" si="685"/>
        <v>0</v>
      </c>
      <c r="BP1333" s="179"/>
      <c r="BQ1333" s="179"/>
      <c r="BR1333" s="189"/>
      <c r="BS1333" s="174"/>
      <c r="BT1333" s="86">
        <f t="shared" si="696"/>
        <v>0</v>
      </c>
      <c r="BU1333" s="174"/>
      <c r="BV1333" s="176"/>
      <c r="BW1333" s="169"/>
      <c r="BX1333" s="157">
        <f>IF(J1333='Категорія витрат'!$F$2,ROUND('Додаток 3._Бюджет детальний ПР'!BW1333*0.3676,2),IF(J1333='Категорія витрат'!$F$3,ROUND('Додаток 3._Бюджет детальний ПР'!BW1333*0.347,2),IF(J1333='Категорія витрат'!$F$4,ROUND('Додаток 3._Бюджет детальний ПР'!BW1333*0.347,2),IF(J1333='Категорія витрат'!$F$7,ROUND('Додаток 3._Бюджет детальний ПР'!BW1333*0.0841,2),0))))</f>
        <v>0</v>
      </c>
      <c r="BY1333" s="151">
        <f t="shared" si="697"/>
        <v>0</v>
      </c>
      <c r="BZ1333" s="179"/>
      <c r="CA1333" s="179"/>
      <c r="CB1333" s="179"/>
      <c r="CC1333" s="179"/>
      <c r="CD1333" s="179"/>
      <c r="CE1333" s="179"/>
      <c r="CF1333" s="179"/>
      <c r="CG1333" s="179"/>
      <c r="CH1333" s="179"/>
      <c r="CI1333" s="179"/>
      <c r="CJ1333" s="179"/>
      <c r="CK1333" s="179"/>
      <c r="CL1333" s="48">
        <f t="shared" si="686"/>
        <v>0</v>
      </c>
      <c r="CM1333" s="48">
        <f t="shared" si="687"/>
        <v>0</v>
      </c>
      <c r="CN1333" s="48">
        <f t="shared" si="688"/>
        <v>0</v>
      </c>
      <c r="CO1333" s="48">
        <f t="shared" si="689"/>
        <v>0</v>
      </c>
      <c r="CP1333" s="48">
        <f t="shared" si="690"/>
        <v>0</v>
      </c>
      <c r="CQ1333" s="48">
        <f t="shared" si="691"/>
        <v>0</v>
      </c>
      <c r="CR1333" s="48">
        <f t="shared" si="692"/>
        <v>0</v>
      </c>
      <c r="CS1333" s="48">
        <f t="shared" si="693"/>
        <v>0</v>
      </c>
      <c r="CT1333" s="179"/>
      <c r="CU1333" s="179"/>
    </row>
    <row r="1334" spans="1:99" ht="20.100000000000001" customHeight="1" x14ac:dyDescent="0.25">
      <c r="A1334" s="57">
        <v>1329</v>
      </c>
      <c r="B1334" s="398" t="str">
        <f>IF(D1334='Напрямки конкурса'!$L$2,'Напрямки конкурса'!$B$2,IF(D1334='Напрямки конкурса'!$L$3,'Напрямки конкурса'!$B$3,IF(D1334='Напрямки конкурса'!$L$4,'Напрямки конкурса'!$B$4,IF(D1334='Напрямки конкурса'!$L$5,'Напрямки конкурса'!$B$5,IF(D1334='Напрямки конкурса'!$L$6,'Напрямки конкурса'!$B$6,IF(D1334='Напрямки конкурса'!$L$7,'Напрямки конкурса'!$B$7,IF(D1334='Напрямки конкурса'!$L$8,'Напрямки конкурса'!$B$8,IF(D1334='Напрямки конкурса'!$L$9,'Напрямки конкурса'!$B$9,IF(D1334='Напрямки конкурса'!$L$10,'Напрямки конкурса'!$B$10,IF(D1334='Напрямки конкурса'!$L$11,'Напрямки конкурса'!$B$11,IF(D1334='Напрямки конкурса'!$L$12,'Напрямки конкурса'!$B$12,IF(D1334='Напрямки конкурса'!$L$13,'Напрямки конкурса'!$B$13,IF(D1334='Напрямки конкурса'!$L$14,'Напрямки конкурса'!$B$14,IF(D1334='Напрямки конкурса'!$L$15,'Напрямки конкурса'!$B$15,IF(D1334='Напрямки конкурса'!$L$16,'Напрямки конкурса'!$B$16,IF(D1334='Напрямки конкурса'!$L$17,'Напрямки конкурса'!$B$17,IF(D1334='Напрямки конкурса'!$L$18,'Напрямки конкурса'!$B$18,IF(D1334='Напрямки конкурса'!$L$19,'Напрямки конкурса'!$B$19,IF(D1334='Напрямки конкурса'!$L$20,'Напрямки конкурса'!$B$20,IF(D1334='Напрямки конкурса'!$L$21,'Напрямки конкурса'!$B$21,IF(D1334='Напрямки конкурса'!$L$22,'Напрямки конкурса'!$B$22,IF(D1334='Напрямки конкурса'!$L$23,'Напрямки конкурса'!$B$23,IF(D1334='Напрямки конкурса'!$L$24,'Напрямки конкурса'!$B$24,IF(D1334='Напрямки конкурса'!$L$25,'Напрямки конкурса'!$B$25,IF(D1334='Напрямки конкурса'!$L$26,'Напрямки конкурса'!$B$26,IF(D1334='Напрямки конкурса'!$L$27,'Напрямки конкурса'!$B$27,IF(D1334='Напрямки конкурса'!$L$28,'Напрямки конкурса'!$B$28,"")))))))))))))))))))))))))))</f>
        <v/>
      </c>
      <c r="C1334" s="58" t="str">
        <f>IF(D1334='Напрямки конкурса'!$L$2,'Напрямки конкурса'!$K$2,IF(D1334='Напрямки конкурса'!$L$3,'Напрямки конкурса'!$K$3,IF(D1334='Напрямки конкурса'!$L$4,'Напрямки конкурса'!$K$4,IF(D1334='Напрямки конкурса'!$L$5,'Напрямки конкурса'!$K$5,IF(D1334='Напрямки конкурса'!$L$6,'Напрямки конкурса'!$K$6,IF(D1334='Напрямки конкурса'!$L$7,'Напрямки конкурса'!$K$7,IF(D1334='Напрямки конкурса'!$L$8,'Напрямки конкурса'!$K$8,IF(D1334='Напрямки конкурса'!$L$9,'Напрямки конкурса'!$K$9,IF(D1334='Напрямки конкурса'!$L$10,'Напрямки конкурса'!$K$10,IF(D1334='Напрямки конкурса'!$L$11,'Напрямки конкурса'!$K$11,IF(D1334='Напрямки конкурса'!$L$12,'Напрямки конкурса'!$K$12,IF(D1334='Напрямки конкурса'!$L$13,'Напрямки конкурса'!$K$13,IF(D1334='Напрямки конкурса'!$L$14,'Напрямки конкурса'!$K$14,IF(D1334='Напрямки конкурса'!$L$15,'Напрямки конкурса'!$K$15,IF(D1334='Напрямки конкурса'!$L$16,'Напрямки конкурса'!$K$16,IF(D1334='Напрямки конкурса'!$L$17,'Напрямки конкурса'!$K$17,IF(D1334='Напрямки конкурса'!$L$18,'Напрямки конкурса'!$K$18,IF(D1334='Напрямки конкурса'!$L$19,'Напрямки конкурса'!$K$19,IF(D1334='Напрямки конкурса'!$L$20,'Напрямки конкурса'!$K$20,IF(D1334='Напрямки конкурса'!$L$21,'Напрямки конкурса'!$K$21,IF(D1334='Напрямки конкурса'!$L$22,'Напрямки конкурса'!$K$22,IF(D1334='Напрямки конкурса'!$L$23,'Напрямки конкурса'!$K$23,IF(D1334='Напрямки конкурса'!$L$24,'Напрямки конкурса'!$K$24,IF(D1334='Напрямки конкурса'!$L$25,'Напрямки конкурса'!$K$25,IF(D1334='Напрямки конкурса'!$L$26,'Напрямки конкурса'!$K$26,IF(D1334='Напрямки конкурса'!$L$27,'Напрямки конкурса'!$K$27,IF(D1334='Напрямки конкурса'!$L$28,'Напрямки конкурса'!$K$28,"")))))))))))))))))))))))))))</f>
        <v/>
      </c>
      <c r="D1334" s="554"/>
      <c r="E1334" s="169"/>
      <c r="F1334" s="169"/>
      <c r="G1334" s="169"/>
      <c r="H1334" s="148" t="str">
        <f>IF(I1334='Категорія витрат'!$B$2,'Категорія витрат'!$A$2,IF(I1334='Категорія витрат'!$B$3,'Категорія витрат'!$A$3,IF(I1334='Категорія витрат'!$B$4,'Категорія витрат'!$A$4,IF(I1334='Категорія витрат'!$B$5,'Категорія витрат'!$A$5,IF(I1334='Категорія витрат'!$B$6,'Категорія витрат'!$A$6,IF(I1334='Категорія витрат'!$B$7,'Категорія витрат'!$A$7,IF(I1334='Категорія витрат'!$B$8,'Категорія витрат'!$A$8,IF(I1334='Категорія витрат'!$B$9,'Категорія витрат'!$A$9,IF(I1334='Категорія витрат'!$B$10,'Категорія витрат'!$A$10,IF(I1334='Категорія витрат'!$B$11,'Категорія витрат'!$A$11,IF(I1334='Категорія витрат'!$B$12,'Категорія витрат'!$A$12,IF(I1334='Категорія витрат'!$B$13,'Категорія витрат'!$A$13,IF(I1334='Категорія витрат'!$B$14,'Категорія витрат'!$A$14,IF(I1334='Категорія витрат'!$B$15,'Категорія витрат'!$A$15,IF(I1334='Категорія витрат'!$B$16,'Категорія витрат'!$A$16,IF(I1334='Категорія витрат'!$B$17,'Категорія витрат'!$A$17,IF(I1334='Категорія витрат'!$B$18,'Категорія витрат'!$A$18,IF(I1334='Категорія витрат'!$B$19,'Категорія витрат'!$A$19,IF(I1334='Категорія витрат'!$B$20,'Категорія витрат'!$A$20,IF(I1334='Категорія витрат'!$B$21,'Категорія витрат'!$A$21,IF(I1334='Категорія витрат'!$B$22,'Категорія витрат'!$A$22,IF(I1334='Категорія витрат'!$B$23,'Категорія витрат'!$A$23,IF(I1334='Категорія витрат'!$B$24,'Категорія витрат'!$A$24,IF(I1334='Категорія витрат'!$B$25,'Категорія витрат'!$A$25,IF(I1334='Категорія витрат'!$B$26,'Категорія витрат'!$A$26,IF(I1334='Категорія витрат'!$B$27,'Категорія витрат'!$A$27,IF(I1334='Категорія витрат'!$B$28,'Категорія витрат'!$A$28,IF(I1334='Категорія витрат'!$B$29,'Категорія витрат'!$A$29,IF(I1334='Категорія витрат'!$B$30,'Категорія витрат'!$A$30,"")))))))))))))))))))))))))))))</f>
        <v/>
      </c>
      <c r="I1334" s="172"/>
      <c r="J1334" s="171"/>
      <c r="K1334" s="174"/>
      <c r="L1334" s="86">
        <f t="shared" si="694"/>
        <v>0</v>
      </c>
      <c r="M1334" s="174"/>
      <c r="N1334" s="176"/>
      <c r="O1334" s="169"/>
      <c r="P1334" s="157">
        <f>IF(J1334='Категорія витрат'!$F$2,ROUND('Додаток 3._Бюджет детальний ПР'!O1334*0.3676,2),IF(J1334='Категорія витрат'!$F$3,ROUND('Додаток 3._Бюджет детальний ПР'!O1334*0.347,2),IF(J1334='Категорія витрат'!$F$4,ROUND('Додаток 3._Бюджет детальний ПР'!O1334*0.347,2),IF(J1334='Категорія витрат'!$F$7,ROUND('Додаток 3._Бюджет детальний ПР'!O1334*0.0841,2),0))))</f>
        <v>0</v>
      </c>
      <c r="Q1334" s="151">
        <f t="shared" si="698"/>
        <v>0</v>
      </c>
      <c r="R1334" s="179"/>
      <c r="S1334" s="179"/>
      <c r="T1334" s="179"/>
      <c r="U1334" s="179"/>
      <c r="V1334" s="179"/>
      <c r="W1334" s="179"/>
      <c r="X1334" s="179"/>
      <c r="Y1334" s="179"/>
      <c r="Z1334" s="179"/>
      <c r="AA1334" s="179"/>
      <c r="AB1334" s="179"/>
      <c r="AC1334" s="179"/>
      <c r="AD1334" s="48">
        <f t="shared" si="670"/>
        <v>0</v>
      </c>
      <c r="AE1334" s="48">
        <f t="shared" si="671"/>
        <v>0</v>
      </c>
      <c r="AF1334" s="48">
        <f t="shared" si="672"/>
        <v>0</v>
      </c>
      <c r="AG1334" s="48">
        <f t="shared" si="673"/>
        <v>0</v>
      </c>
      <c r="AH1334" s="48">
        <f t="shared" si="674"/>
        <v>0</v>
      </c>
      <c r="AI1334" s="48">
        <f t="shared" si="675"/>
        <v>0</v>
      </c>
      <c r="AJ1334" s="48">
        <f t="shared" si="676"/>
        <v>0</v>
      </c>
      <c r="AK1334" s="48">
        <f t="shared" si="677"/>
        <v>0</v>
      </c>
      <c r="AL1334" s="179"/>
      <c r="AM1334" s="179"/>
      <c r="AN1334" s="76"/>
      <c r="AO1334" s="174"/>
      <c r="AP1334" s="86">
        <f t="shared" si="695"/>
        <v>0</v>
      </c>
      <c r="AQ1334" s="174"/>
      <c r="AR1334" s="176"/>
      <c r="AS1334" s="169"/>
      <c r="AT1334" s="157">
        <f>IF(J1334='Категорія витрат'!$F$2,ROUND('Додаток 3._Бюджет детальний ПР'!AS1334*0.3676,2),IF(J1334='Категорія витрат'!$F$3,ROUND('Додаток 3._Бюджет детальний ПР'!AS1334*0.347,2),IF(J1334='Категорія витрат'!$F$4,ROUND('Додаток 3._Бюджет детальний ПР'!AS1334*0.347,2),IF(J1334='Категорія витрат'!$F$7,ROUND('Додаток 3._Бюджет детальний ПР'!AS1334*0.0841,2),0))))</f>
        <v>0</v>
      </c>
      <c r="AU1334" s="151">
        <f t="shared" si="669"/>
        <v>0</v>
      </c>
      <c r="AV1334" s="179"/>
      <c r="AW1334" s="179"/>
      <c r="AX1334" s="179"/>
      <c r="AY1334" s="179"/>
      <c r="AZ1334" s="179"/>
      <c r="BA1334" s="179"/>
      <c r="BB1334" s="179"/>
      <c r="BC1334" s="179"/>
      <c r="BD1334" s="179"/>
      <c r="BE1334" s="179"/>
      <c r="BF1334" s="179"/>
      <c r="BG1334" s="179"/>
      <c r="BH1334" s="48">
        <f t="shared" si="678"/>
        <v>0</v>
      </c>
      <c r="BI1334" s="48">
        <f t="shared" si="679"/>
        <v>0</v>
      </c>
      <c r="BJ1334" s="48">
        <f t="shared" si="680"/>
        <v>0</v>
      </c>
      <c r="BK1334" s="48">
        <f t="shared" si="681"/>
        <v>0</v>
      </c>
      <c r="BL1334" s="48">
        <f t="shared" si="682"/>
        <v>0</v>
      </c>
      <c r="BM1334" s="48">
        <f t="shared" si="683"/>
        <v>0</v>
      </c>
      <c r="BN1334" s="48">
        <f t="shared" si="684"/>
        <v>0</v>
      </c>
      <c r="BO1334" s="48">
        <f t="shared" si="685"/>
        <v>0</v>
      </c>
      <c r="BP1334" s="179"/>
      <c r="BQ1334" s="179"/>
      <c r="BR1334" s="189"/>
      <c r="BS1334" s="174"/>
      <c r="BT1334" s="86">
        <f t="shared" si="696"/>
        <v>0</v>
      </c>
      <c r="BU1334" s="174"/>
      <c r="BV1334" s="176"/>
      <c r="BW1334" s="169"/>
      <c r="BX1334" s="157">
        <f>IF(J1334='Категорія витрат'!$F$2,ROUND('Додаток 3._Бюджет детальний ПР'!BW1334*0.3676,2),IF(J1334='Категорія витрат'!$F$3,ROUND('Додаток 3._Бюджет детальний ПР'!BW1334*0.347,2),IF(J1334='Категорія витрат'!$F$4,ROUND('Додаток 3._Бюджет детальний ПР'!BW1334*0.347,2),IF(J1334='Категорія витрат'!$F$7,ROUND('Додаток 3._Бюджет детальний ПР'!BW1334*0.0841,2),0))))</f>
        <v>0</v>
      </c>
      <c r="BY1334" s="151">
        <f t="shared" si="697"/>
        <v>0</v>
      </c>
      <c r="BZ1334" s="179"/>
      <c r="CA1334" s="179"/>
      <c r="CB1334" s="179"/>
      <c r="CC1334" s="179"/>
      <c r="CD1334" s="179"/>
      <c r="CE1334" s="179"/>
      <c r="CF1334" s="179"/>
      <c r="CG1334" s="179"/>
      <c r="CH1334" s="179"/>
      <c r="CI1334" s="179"/>
      <c r="CJ1334" s="179"/>
      <c r="CK1334" s="179"/>
      <c r="CL1334" s="48">
        <f t="shared" si="686"/>
        <v>0</v>
      </c>
      <c r="CM1334" s="48">
        <f t="shared" si="687"/>
        <v>0</v>
      </c>
      <c r="CN1334" s="48">
        <f t="shared" si="688"/>
        <v>0</v>
      </c>
      <c r="CO1334" s="48">
        <f t="shared" si="689"/>
        <v>0</v>
      </c>
      <c r="CP1334" s="48">
        <f t="shared" si="690"/>
        <v>0</v>
      </c>
      <c r="CQ1334" s="48">
        <f t="shared" si="691"/>
        <v>0</v>
      </c>
      <c r="CR1334" s="48">
        <f t="shared" si="692"/>
        <v>0</v>
      </c>
      <c r="CS1334" s="48">
        <f t="shared" si="693"/>
        <v>0</v>
      </c>
      <c r="CT1334" s="179"/>
      <c r="CU1334" s="179"/>
    </row>
    <row r="1335" spans="1:99" ht="20.100000000000001" customHeight="1" x14ac:dyDescent="0.25">
      <c r="A1335" s="57">
        <v>1330</v>
      </c>
      <c r="B1335" s="398" t="str">
        <f>IF(D1335='Напрямки конкурса'!$L$2,'Напрямки конкурса'!$B$2,IF(D1335='Напрямки конкурса'!$L$3,'Напрямки конкурса'!$B$3,IF(D1335='Напрямки конкурса'!$L$4,'Напрямки конкурса'!$B$4,IF(D1335='Напрямки конкурса'!$L$5,'Напрямки конкурса'!$B$5,IF(D1335='Напрямки конкурса'!$L$6,'Напрямки конкурса'!$B$6,IF(D1335='Напрямки конкурса'!$L$7,'Напрямки конкурса'!$B$7,IF(D1335='Напрямки конкурса'!$L$8,'Напрямки конкурса'!$B$8,IF(D1335='Напрямки конкурса'!$L$9,'Напрямки конкурса'!$B$9,IF(D1335='Напрямки конкурса'!$L$10,'Напрямки конкурса'!$B$10,IF(D1335='Напрямки конкурса'!$L$11,'Напрямки конкурса'!$B$11,IF(D1335='Напрямки конкурса'!$L$12,'Напрямки конкурса'!$B$12,IF(D1335='Напрямки конкурса'!$L$13,'Напрямки конкурса'!$B$13,IF(D1335='Напрямки конкурса'!$L$14,'Напрямки конкурса'!$B$14,IF(D1335='Напрямки конкурса'!$L$15,'Напрямки конкурса'!$B$15,IF(D1335='Напрямки конкурса'!$L$16,'Напрямки конкурса'!$B$16,IF(D1335='Напрямки конкурса'!$L$17,'Напрямки конкурса'!$B$17,IF(D1335='Напрямки конкурса'!$L$18,'Напрямки конкурса'!$B$18,IF(D1335='Напрямки конкурса'!$L$19,'Напрямки конкурса'!$B$19,IF(D1335='Напрямки конкурса'!$L$20,'Напрямки конкурса'!$B$20,IF(D1335='Напрямки конкурса'!$L$21,'Напрямки конкурса'!$B$21,IF(D1335='Напрямки конкурса'!$L$22,'Напрямки конкурса'!$B$22,IF(D1335='Напрямки конкурса'!$L$23,'Напрямки конкурса'!$B$23,IF(D1335='Напрямки конкурса'!$L$24,'Напрямки конкурса'!$B$24,IF(D1335='Напрямки конкурса'!$L$25,'Напрямки конкурса'!$B$25,IF(D1335='Напрямки конкурса'!$L$26,'Напрямки конкурса'!$B$26,IF(D1335='Напрямки конкурса'!$L$27,'Напрямки конкурса'!$B$27,IF(D1335='Напрямки конкурса'!$L$28,'Напрямки конкурса'!$B$28,"")))))))))))))))))))))))))))</f>
        <v/>
      </c>
      <c r="C1335" s="58" t="str">
        <f>IF(D1335='Напрямки конкурса'!$L$2,'Напрямки конкурса'!$K$2,IF(D1335='Напрямки конкурса'!$L$3,'Напрямки конкурса'!$K$3,IF(D1335='Напрямки конкурса'!$L$4,'Напрямки конкурса'!$K$4,IF(D1335='Напрямки конкурса'!$L$5,'Напрямки конкурса'!$K$5,IF(D1335='Напрямки конкурса'!$L$6,'Напрямки конкурса'!$K$6,IF(D1335='Напрямки конкурса'!$L$7,'Напрямки конкурса'!$K$7,IF(D1335='Напрямки конкурса'!$L$8,'Напрямки конкурса'!$K$8,IF(D1335='Напрямки конкурса'!$L$9,'Напрямки конкурса'!$K$9,IF(D1335='Напрямки конкурса'!$L$10,'Напрямки конкурса'!$K$10,IF(D1335='Напрямки конкурса'!$L$11,'Напрямки конкурса'!$K$11,IF(D1335='Напрямки конкурса'!$L$12,'Напрямки конкурса'!$K$12,IF(D1335='Напрямки конкурса'!$L$13,'Напрямки конкурса'!$K$13,IF(D1335='Напрямки конкурса'!$L$14,'Напрямки конкурса'!$K$14,IF(D1335='Напрямки конкурса'!$L$15,'Напрямки конкурса'!$K$15,IF(D1335='Напрямки конкурса'!$L$16,'Напрямки конкурса'!$K$16,IF(D1335='Напрямки конкурса'!$L$17,'Напрямки конкурса'!$K$17,IF(D1335='Напрямки конкурса'!$L$18,'Напрямки конкурса'!$K$18,IF(D1335='Напрямки конкурса'!$L$19,'Напрямки конкурса'!$K$19,IF(D1335='Напрямки конкурса'!$L$20,'Напрямки конкурса'!$K$20,IF(D1335='Напрямки конкурса'!$L$21,'Напрямки конкурса'!$K$21,IF(D1335='Напрямки конкурса'!$L$22,'Напрямки конкурса'!$K$22,IF(D1335='Напрямки конкурса'!$L$23,'Напрямки конкурса'!$K$23,IF(D1335='Напрямки конкурса'!$L$24,'Напрямки конкурса'!$K$24,IF(D1335='Напрямки конкурса'!$L$25,'Напрямки конкурса'!$K$25,IF(D1335='Напрямки конкурса'!$L$26,'Напрямки конкурса'!$K$26,IF(D1335='Напрямки конкурса'!$L$27,'Напрямки конкурса'!$K$27,IF(D1335='Напрямки конкурса'!$L$28,'Напрямки конкурса'!$K$28,"")))))))))))))))))))))))))))</f>
        <v/>
      </c>
      <c r="D1335" s="554"/>
      <c r="E1335" s="169"/>
      <c r="F1335" s="169"/>
      <c r="G1335" s="169"/>
      <c r="H1335" s="148" t="str">
        <f>IF(I1335='Категорія витрат'!$B$2,'Категорія витрат'!$A$2,IF(I1335='Категорія витрат'!$B$3,'Категорія витрат'!$A$3,IF(I1335='Категорія витрат'!$B$4,'Категорія витрат'!$A$4,IF(I1335='Категорія витрат'!$B$5,'Категорія витрат'!$A$5,IF(I1335='Категорія витрат'!$B$6,'Категорія витрат'!$A$6,IF(I1335='Категорія витрат'!$B$7,'Категорія витрат'!$A$7,IF(I1335='Категорія витрат'!$B$8,'Категорія витрат'!$A$8,IF(I1335='Категорія витрат'!$B$9,'Категорія витрат'!$A$9,IF(I1335='Категорія витрат'!$B$10,'Категорія витрат'!$A$10,IF(I1335='Категорія витрат'!$B$11,'Категорія витрат'!$A$11,IF(I1335='Категорія витрат'!$B$12,'Категорія витрат'!$A$12,IF(I1335='Категорія витрат'!$B$13,'Категорія витрат'!$A$13,IF(I1335='Категорія витрат'!$B$14,'Категорія витрат'!$A$14,IF(I1335='Категорія витрат'!$B$15,'Категорія витрат'!$A$15,IF(I1335='Категорія витрат'!$B$16,'Категорія витрат'!$A$16,IF(I1335='Категорія витрат'!$B$17,'Категорія витрат'!$A$17,IF(I1335='Категорія витрат'!$B$18,'Категорія витрат'!$A$18,IF(I1335='Категорія витрат'!$B$19,'Категорія витрат'!$A$19,IF(I1335='Категорія витрат'!$B$20,'Категорія витрат'!$A$20,IF(I1335='Категорія витрат'!$B$21,'Категорія витрат'!$A$21,IF(I1335='Категорія витрат'!$B$22,'Категорія витрат'!$A$22,IF(I1335='Категорія витрат'!$B$23,'Категорія витрат'!$A$23,IF(I1335='Категорія витрат'!$B$24,'Категорія витрат'!$A$24,IF(I1335='Категорія витрат'!$B$25,'Категорія витрат'!$A$25,IF(I1335='Категорія витрат'!$B$26,'Категорія витрат'!$A$26,IF(I1335='Категорія витрат'!$B$27,'Категорія витрат'!$A$27,IF(I1335='Категорія витрат'!$B$28,'Категорія витрат'!$A$28,IF(I1335='Категорія витрат'!$B$29,'Категорія витрат'!$A$29,IF(I1335='Категорія витрат'!$B$30,'Категорія витрат'!$A$30,"")))))))))))))))))))))))))))))</f>
        <v/>
      </c>
      <c r="I1335" s="172"/>
      <c r="J1335" s="171"/>
      <c r="K1335" s="174"/>
      <c r="L1335" s="86">
        <f t="shared" si="694"/>
        <v>0</v>
      </c>
      <c r="M1335" s="174"/>
      <c r="N1335" s="176"/>
      <c r="O1335" s="169"/>
      <c r="P1335" s="157">
        <f>IF(J1335='Категорія витрат'!$F$2,ROUND('Додаток 3._Бюджет детальний ПР'!O1335*0.3676,2),IF(J1335='Категорія витрат'!$F$3,ROUND('Додаток 3._Бюджет детальний ПР'!O1335*0.347,2),IF(J1335='Категорія витрат'!$F$4,ROUND('Додаток 3._Бюджет детальний ПР'!O1335*0.347,2),IF(J1335='Категорія витрат'!$F$7,ROUND('Додаток 3._Бюджет детальний ПР'!O1335*0.0841,2),0))))</f>
        <v>0</v>
      </c>
      <c r="Q1335" s="151">
        <f t="shared" si="698"/>
        <v>0</v>
      </c>
      <c r="R1335" s="179"/>
      <c r="S1335" s="179"/>
      <c r="T1335" s="179"/>
      <c r="U1335" s="179"/>
      <c r="V1335" s="179"/>
      <c r="W1335" s="179"/>
      <c r="X1335" s="179"/>
      <c r="Y1335" s="179"/>
      <c r="Z1335" s="179"/>
      <c r="AA1335" s="179"/>
      <c r="AB1335" s="179"/>
      <c r="AC1335" s="179"/>
      <c r="AD1335" s="48">
        <f t="shared" si="670"/>
        <v>0</v>
      </c>
      <c r="AE1335" s="48">
        <f t="shared" si="671"/>
        <v>0</v>
      </c>
      <c r="AF1335" s="48">
        <f t="shared" si="672"/>
        <v>0</v>
      </c>
      <c r="AG1335" s="48">
        <f t="shared" si="673"/>
        <v>0</v>
      </c>
      <c r="AH1335" s="48">
        <f t="shared" si="674"/>
        <v>0</v>
      </c>
      <c r="AI1335" s="48">
        <f t="shared" si="675"/>
        <v>0</v>
      </c>
      <c r="AJ1335" s="48">
        <f t="shared" si="676"/>
        <v>0</v>
      </c>
      <c r="AK1335" s="48">
        <f t="shared" si="677"/>
        <v>0</v>
      </c>
      <c r="AL1335" s="179"/>
      <c r="AM1335" s="179"/>
      <c r="AN1335" s="76"/>
      <c r="AO1335" s="174"/>
      <c r="AP1335" s="86">
        <f t="shared" si="695"/>
        <v>0</v>
      </c>
      <c r="AQ1335" s="174"/>
      <c r="AR1335" s="176"/>
      <c r="AS1335" s="169"/>
      <c r="AT1335" s="157">
        <f>IF(J1335='Категорія витрат'!$F$2,ROUND('Додаток 3._Бюджет детальний ПР'!AS1335*0.3676,2),IF(J1335='Категорія витрат'!$F$3,ROUND('Додаток 3._Бюджет детальний ПР'!AS1335*0.347,2),IF(J1335='Категорія витрат'!$F$4,ROUND('Додаток 3._Бюджет детальний ПР'!AS1335*0.347,2),IF(J1335='Категорія витрат'!$F$7,ROUND('Додаток 3._Бюджет детальний ПР'!AS1335*0.0841,2),0))))</f>
        <v>0</v>
      </c>
      <c r="AU1335" s="151">
        <f t="shared" si="669"/>
        <v>0</v>
      </c>
      <c r="AV1335" s="179"/>
      <c r="AW1335" s="179"/>
      <c r="AX1335" s="179"/>
      <c r="AY1335" s="179"/>
      <c r="AZ1335" s="179"/>
      <c r="BA1335" s="179"/>
      <c r="BB1335" s="179"/>
      <c r="BC1335" s="179"/>
      <c r="BD1335" s="179"/>
      <c r="BE1335" s="179"/>
      <c r="BF1335" s="179"/>
      <c r="BG1335" s="179"/>
      <c r="BH1335" s="48">
        <f t="shared" si="678"/>
        <v>0</v>
      </c>
      <c r="BI1335" s="48">
        <f t="shared" si="679"/>
        <v>0</v>
      </c>
      <c r="BJ1335" s="48">
        <f t="shared" si="680"/>
        <v>0</v>
      </c>
      <c r="BK1335" s="48">
        <f t="shared" si="681"/>
        <v>0</v>
      </c>
      <c r="BL1335" s="48">
        <f t="shared" si="682"/>
        <v>0</v>
      </c>
      <c r="BM1335" s="48">
        <f t="shared" si="683"/>
        <v>0</v>
      </c>
      <c r="BN1335" s="48">
        <f t="shared" si="684"/>
        <v>0</v>
      </c>
      <c r="BO1335" s="48">
        <f t="shared" si="685"/>
        <v>0</v>
      </c>
      <c r="BP1335" s="179"/>
      <c r="BQ1335" s="179"/>
      <c r="BR1335" s="189"/>
      <c r="BS1335" s="174"/>
      <c r="BT1335" s="86">
        <f t="shared" si="696"/>
        <v>0</v>
      </c>
      <c r="BU1335" s="174"/>
      <c r="BV1335" s="176"/>
      <c r="BW1335" s="169"/>
      <c r="BX1335" s="157">
        <f>IF(J1335='Категорія витрат'!$F$2,ROUND('Додаток 3._Бюджет детальний ПР'!BW1335*0.3676,2),IF(J1335='Категорія витрат'!$F$3,ROUND('Додаток 3._Бюджет детальний ПР'!BW1335*0.347,2),IF(J1335='Категорія витрат'!$F$4,ROUND('Додаток 3._Бюджет детальний ПР'!BW1335*0.347,2),IF(J1335='Категорія витрат'!$F$7,ROUND('Додаток 3._Бюджет детальний ПР'!BW1335*0.0841,2),0))))</f>
        <v>0</v>
      </c>
      <c r="BY1335" s="151">
        <f t="shared" si="697"/>
        <v>0</v>
      </c>
      <c r="BZ1335" s="179"/>
      <c r="CA1335" s="179"/>
      <c r="CB1335" s="179"/>
      <c r="CC1335" s="179"/>
      <c r="CD1335" s="179"/>
      <c r="CE1335" s="179"/>
      <c r="CF1335" s="179"/>
      <c r="CG1335" s="179"/>
      <c r="CH1335" s="179"/>
      <c r="CI1335" s="179"/>
      <c r="CJ1335" s="179"/>
      <c r="CK1335" s="179"/>
      <c r="CL1335" s="48">
        <f t="shared" si="686"/>
        <v>0</v>
      </c>
      <c r="CM1335" s="48">
        <f t="shared" si="687"/>
        <v>0</v>
      </c>
      <c r="CN1335" s="48">
        <f t="shared" si="688"/>
        <v>0</v>
      </c>
      <c r="CO1335" s="48">
        <f t="shared" si="689"/>
        <v>0</v>
      </c>
      <c r="CP1335" s="48">
        <f t="shared" si="690"/>
        <v>0</v>
      </c>
      <c r="CQ1335" s="48">
        <f t="shared" si="691"/>
        <v>0</v>
      </c>
      <c r="CR1335" s="48">
        <f t="shared" si="692"/>
        <v>0</v>
      </c>
      <c r="CS1335" s="48">
        <f t="shared" si="693"/>
        <v>0</v>
      </c>
      <c r="CT1335" s="179"/>
      <c r="CU1335" s="179"/>
    </row>
    <row r="1336" spans="1:99" ht="20.100000000000001" customHeight="1" x14ac:dyDescent="0.25">
      <c r="A1336" s="57">
        <v>1331</v>
      </c>
      <c r="B1336" s="398" t="str">
        <f>IF(D1336='Напрямки конкурса'!$L$2,'Напрямки конкурса'!$B$2,IF(D1336='Напрямки конкурса'!$L$3,'Напрямки конкурса'!$B$3,IF(D1336='Напрямки конкурса'!$L$4,'Напрямки конкурса'!$B$4,IF(D1336='Напрямки конкурса'!$L$5,'Напрямки конкурса'!$B$5,IF(D1336='Напрямки конкурса'!$L$6,'Напрямки конкурса'!$B$6,IF(D1336='Напрямки конкурса'!$L$7,'Напрямки конкурса'!$B$7,IF(D1336='Напрямки конкурса'!$L$8,'Напрямки конкурса'!$B$8,IF(D1336='Напрямки конкурса'!$L$9,'Напрямки конкурса'!$B$9,IF(D1336='Напрямки конкурса'!$L$10,'Напрямки конкурса'!$B$10,IF(D1336='Напрямки конкурса'!$L$11,'Напрямки конкурса'!$B$11,IF(D1336='Напрямки конкурса'!$L$12,'Напрямки конкурса'!$B$12,IF(D1336='Напрямки конкурса'!$L$13,'Напрямки конкурса'!$B$13,IF(D1336='Напрямки конкурса'!$L$14,'Напрямки конкурса'!$B$14,IF(D1336='Напрямки конкурса'!$L$15,'Напрямки конкурса'!$B$15,IF(D1336='Напрямки конкурса'!$L$16,'Напрямки конкурса'!$B$16,IF(D1336='Напрямки конкурса'!$L$17,'Напрямки конкурса'!$B$17,IF(D1336='Напрямки конкурса'!$L$18,'Напрямки конкурса'!$B$18,IF(D1336='Напрямки конкурса'!$L$19,'Напрямки конкурса'!$B$19,IF(D1336='Напрямки конкурса'!$L$20,'Напрямки конкурса'!$B$20,IF(D1336='Напрямки конкурса'!$L$21,'Напрямки конкурса'!$B$21,IF(D1336='Напрямки конкурса'!$L$22,'Напрямки конкурса'!$B$22,IF(D1336='Напрямки конкурса'!$L$23,'Напрямки конкурса'!$B$23,IF(D1336='Напрямки конкурса'!$L$24,'Напрямки конкурса'!$B$24,IF(D1336='Напрямки конкурса'!$L$25,'Напрямки конкурса'!$B$25,IF(D1336='Напрямки конкурса'!$L$26,'Напрямки конкурса'!$B$26,IF(D1336='Напрямки конкурса'!$L$27,'Напрямки конкурса'!$B$27,IF(D1336='Напрямки конкурса'!$L$28,'Напрямки конкурса'!$B$28,"")))))))))))))))))))))))))))</f>
        <v/>
      </c>
      <c r="C1336" s="58" t="str">
        <f>IF(D1336='Напрямки конкурса'!$L$2,'Напрямки конкурса'!$K$2,IF(D1336='Напрямки конкурса'!$L$3,'Напрямки конкурса'!$K$3,IF(D1336='Напрямки конкурса'!$L$4,'Напрямки конкурса'!$K$4,IF(D1336='Напрямки конкурса'!$L$5,'Напрямки конкурса'!$K$5,IF(D1336='Напрямки конкурса'!$L$6,'Напрямки конкурса'!$K$6,IF(D1336='Напрямки конкурса'!$L$7,'Напрямки конкурса'!$K$7,IF(D1336='Напрямки конкурса'!$L$8,'Напрямки конкурса'!$K$8,IF(D1336='Напрямки конкурса'!$L$9,'Напрямки конкурса'!$K$9,IF(D1336='Напрямки конкурса'!$L$10,'Напрямки конкурса'!$K$10,IF(D1336='Напрямки конкурса'!$L$11,'Напрямки конкурса'!$K$11,IF(D1336='Напрямки конкурса'!$L$12,'Напрямки конкурса'!$K$12,IF(D1336='Напрямки конкурса'!$L$13,'Напрямки конкурса'!$K$13,IF(D1336='Напрямки конкурса'!$L$14,'Напрямки конкурса'!$K$14,IF(D1336='Напрямки конкурса'!$L$15,'Напрямки конкурса'!$K$15,IF(D1336='Напрямки конкурса'!$L$16,'Напрямки конкурса'!$K$16,IF(D1336='Напрямки конкурса'!$L$17,'Напрямки конкурса'!$K$17,IF(D1336='Напрямки конкурса'!$L$18,'Напрямки конкурса'!$K$18,IF(D1336='Напрямки конкурса'!$L$19,'Напрямки конкурса'!$K$19,IF(D1336='Напрямки конкурса'!$L$20,'Напрямки конкурса'!$K$20,IF(D1336='Напрямки конкурса'!$L$21,'Напрямки конкурса'!$K$21,IF(D1336='Напрямки конкурса'!$L$22,'Напрямки конкурса'!$K$22,IF(D1336='Напрямки конкурса'!$L$23,'Напрямки конкурса'!$K$23,IF(D1336='Напрямки конкурса'!$L$24,'Напрямки конкурса'!$K$24,IF(D1336='Напрямки конкурса'!$L$25,'Напрямки конкурса'!$K$25,IF(D1336='Напрямки конкурса'!$L$26,'Напрямки конкурса'!$K$26,IF(D1336='Напрямки конкурса'!$L$27,'Напрямки конкурса'!$K$27,IF(D1336='Напрямки конкурса'!$L$28,'Напрямки конкурса'!$K$28,"")))))))))))))))))))))))))))</f>
        <v/>
      </c>
      <c r="D1336" s="554"/>
      <c r="E1336" s="169"/>
      <c r="F1336" s="169"/>
      <c r="G1336" s="169"/>
      <c r="H1336" s="148" t="str">
        <f>IF(I1336='Категорія витрат'!$B$2,'Категорія витрат'!$A$2,IF(I1336='Категорія витрат'!$B$3,'Категорія витрат'!$A$3,IF(I1336='Категорія витрат'!$B$4,'Категорія витрат'!$A$4,IF(I1336='Категорія витрат'!$B$5,'Категорія витрат'!$A$5,IF(I1336='Категорія витрат'!$B$6,'Категорія витрат'!$A$6,IF(I1336='Категорія витрат'!$B$7,'Категорія витрат'!$A$7,IF(I1336='Категорія витрат'!$B$8,'Категорія витрат'!$A$8,IF(I1336='Категорія витрат'!$B$9,'Категорія витрат'!$A$9,IF(I1336='Категорія витрат'!$B$10,'Категорія витрат'!$A$10,IF(I1336='Категорія витрат'!$B$11,'Категорія витрат'!$A$11,IF(I1336='Категорія витрат'!$B$12,'Категорія витрат'!$A$12,IF(I1336='Категорія витрат'!$B$13,'Категорія витрат'!$A$13,IF(I1336='Категорія витрат'!$B$14,'Категорія витрат'!$A$14,IF(I1336='Категорія витрат'!$B$15,'Категорія витрат'!$A$15,IF(I1336='Категорія витрат'!$B$16,'Категорія витрат'!$A$16,IF(I1336='Категорія витрат'!$B$17,'Категорія витрат'!$A$17,IF(I1336='Категорія витрат'!$B$18,'Категорія витрат'!$A$18,IF(I1336='Категорія витрат'!$B$19,'Категорія витрат'!$A$19,IF(I1336='Категорія витрат'!$B$20,'Категорія витрат'!$A$20,IF(I1336='Категорія витрат'!$B$21,'Категорія витрат'!$A$21,IF(I1336='Категорія витрат'!$B$22,'Категорія витрат'!$A$22,IF(I1336='Категорія витрат'!$B$23,'Категорія витрат'!$A$23,IF(I1336='Категорія витрат'!$B$24,'Категорія витрат'!$A$24,IF(I1336='Категорія витрат'!$B$25,'Категорія витрат'!$A$25,IF(I1336='Категорія витрат'!$B$26,'Категорія витрат'!$A$26,IF(I1336='Категорія витрат'!$B$27,'Категорія витрат'!$A$27,IF(I1336='Категорія витрат'!$B$28,'Категорія витрат'!$A$28,IF(I1336='Категорія витрат'!$B$29,'Категорія витрат'!$A$29,IF(I1336='Категорія витрат'!$B$30,'Категорія витрат'!$A$30,"")))))))))))))))))))))))))))))</f>
        <v/>
      </c>
      <c r="I1336" s="172"/>
      <c r="J1336" s="171"/>
      <c r="K1336" s="174"/>
      <c r="L1336" s="86">
        <f t="shared" si="694"/>
        <v>0</v>
      </c>
      <c r="M1336" s="174"/>
      <c r="N1336" s="176"/>
      <c r="O1336" s="169"/>
      <c r="P1336" s="157">
        <f>IF(J1336='Категорія витрат'!$F$2,ROUND('Додаток 3._Бюджет детальний ПР'!O1336*0.3676,2),IF(J1336='Категорія витрат'!$F$3,ROUND('Додаток 3._Бюджет детальний ПР'!O1336*0.347,2),IF(J1336='Категорія витрат'!$F$4,ROUND('Додаток 3._Бюджет детальний ПР'!O1336*0.347,2),IF(J1336='Категорія витрат'!$F$7,ROUND('Додаток 3._Бюджет детальний ПР'!O1336*0.0841,2),0))))</f>
        <v>0</v>
      </c>
      <c r="Q1336" s="151">
        <f t="shared" si="698"/>
        <v>0</v>
      </c>
      <c r="R1336" s="179"/>
      <c r="S1336" s="179"/>
      <c r="T1336" s="179"/>
      <c r="U1336" s="179"/>
      <c r="V1336" s="179"/>
      <c r="W1336" s="179"/>
      <c r="X1336" s="179"/>
      <c r="Y1336" s="179"/>
      <c r="Z1336" s="179"/>
      <c r="AA1336" s="179"/>
      <c r="AB1336" s="179"/>
      <c r="AC1336" s="179"/>
      <c r="AD1336" s="48">
        <f t="shared" si="670"/>
        <v>0</v>
      </c>
      <c r="AE1336" s="48">
        <f t="shared" si="671"/>
        <v>0</v>
      </c>
      <c r="AF1336" s="48">
        <f t="shared" si="672"/>
        <v>0</v>
      </c>
      <c r="AG1336" s="48">
        <f t="shared" si="673"/>
        <v>0</v>
      </c>
      <c r="AH1336" s="48">
        <f t="shared" si="674"/>
        <v>0</v>
      </c>
      <c r="AI1336" s="48">
        <f t="shared" si="675"/>
        <v>0</v>
      </c>
      <c r="AJ1336" s="48">
        <f t="shared" si="676"/>
        <v>0</v>
      </c>
      <c r="AK1336" s="48">
        <f t="shared" si="677"/>
        <v>0</v>
      </c>
      <c r="AL1336" s="179"/>
      <c r="AM1336" s="179"/>
      <c r="AN1336" s="76"/>
      <c r="AO1336" s="174"/>
      <c r="AP1336" s="86">
        <f t="shared" si="695"/>
        <v>0</v>
      </c>
      <c r="AQ1336" s="174"/>
      <c r="AR1336" s="176"/>
      <c r="AS1336" s="169"/>
      <c r="AT1336" s="157">
        <f>IF(J1336='Категорія витрат'!$F$2,ROUND('Додаток 3._Бюджет детальний ПР'!AS1336*0.3676,2),IF(J1336='Категорія витрат'!$F$3,ROUND('Додаток 3._Бюджет детальний ПР'!AS1336*0.347,2),IF(J1336='Категорія витрат'!$F$4,ROUND('Додаток 3._Бюджет детальний ПР'!AS1336*0.347,2),IF(J1336='Категорія витрат'!$F$7,ROUND('Додаток 3._Бюджет детальний ПР'!AS1336*0.0841,2),0))))</f>
        <v>0</v>
      </c>
      <c r="AU1336" s="151">
        <f t="shared" si="669"/>
        <v>0</v>
      </c>
      <c r="AV1336" s="179"/>
      <c r="AW1336" s="179"/>
      <c r="AX1336" s="179"/>
      <c r="AY1336" s="179"/>
      <c r="AZ1336" s="179"/>
      <c r="BA1336" s="179"/>
      <c r="BB1336" s="179"/>
      <c r="BC1336" s="179"/>
      <c r="BD1336" s="179"/>
      <c r="BE1336" s="179"/>
      <c r="BF1336" s="179"/>
      <c r="BG1336" s="179"/>
      <c r="BH1336" s="48">
        <f t="shared" si="678"/>
        <v>0</v>
      </c>
      <c r="BI1336" s="48">
        <f t="shared" si="679"/>
        <v>0</v>
      </c>
      <c r="BJ1336" s="48">
        <f t="shared" si="680"/>
        <v>0</v>
      </c>
      <c r="BK1336" s="48">
        <f t="shared" si="681"/>
        <v>0</v>
      </c>
      <c r="BL1336" s="48">
        <f t="shared" si="682"/>
        <v>0</v>
      </c>
      <c r="BM1336" s="48">
        <f t="shared" si="683"/>
        <v>0</v>
      </c>
      <c r="BN1336" s="48">
        <f t="shared" si="684"/>
        <v>0</v>
      </c>
      <c r="BO1336" s="48">
        <f t="shared" si="685"/>
        <v>0</v>
      </c>
      <c r="BP1336" s="179"/>
      <c r="BQ1336" s="179"/>
      <c r="BR1336" s="189"/>
      <c r="BS1336" s="174"/>
      <c r="BT1336" s="86">
        <f t="shared" si="696"/>
        <v>0</v>
      </c>
      <c r="BU1336" s="174"/>
      <c r="BV1336" s="176"/>
      <c r="BW1336" s="169"/>
      <c r="BX1336" s="157">
        <f>IF(J1336='Категорія витрат'!$F$2,ROUND('Додаток 3._Бюджет детальний ПР'!BW1336*0.3676,2),IF(J1336='Категорія витрат'!$F$3,ROUND('Додаток 3._Бюджет детальний ПР'!BW1336*0.347,2),IF(J1336='Категорія витрат'!$F$4,ROUND('Додаток 3._Бюджет детальний ПР'!BW1336*0.347,2),IF(J1336='Категорія витрат'!$F$7,ROUND('Додаток 3._Бюджет детальний ПР'!BW1336*0.0841,2),0))))</f>
        <v>0</v>
      </c>
      <c r="BY1336" s="151">
        <f t="shared" si="697"/>
        <v>0</v>
      </c>
      <c r="BZ1336" s="179"/>
      <c r="CA1336" s="179"/>
      <c r="CB1336" s="179"/>
      <c r="CC1336" s="179"/>
      <c r="CD1336" s="179"/>
      <c r="CE1336" s="179"/>
      <c r="CF1336" s="179"/>
      <c r="CG1336" s="179"/>
      <c r="CH1336" s="179"/>
      <c r="CI1336" s="179"/>
      <c r="CJ1336" s="179"/>
      <c r="CK1336" s="179"/>
      <c r="CL1336" s="48">
        <f t="shared" si="686"/>
        <v>0</v>
      </c>
      <c r="CM1336" s="48">
        <f t="shared" si="687"/>
        <v>0</v>
      </c>
      <c r="CN1336" s="48">
        <f t="shared" si="688"/>
        <v>0</v>
      </c>
      <c r="CO1336" s="48">
        <f t="shared" si="689"/>
        <v>0</v>
      </c>
      <c r="CP1336" s="48">
        <f t="shared" si="690"/>
        <v>0</v>
      </c>
      <c r="CQ1336" s="48">
        <f t="shared" si="691"/>
        <v>0</v>
      </c>
      <c r="CR1336" s="48">
        <f t="shared" si="692"/>
        <v>0</v>
      </c>
      <c r="CS1336" s="48">
        <f t="shared" si="693"/>
        <v>0</v>
      </c>
      <c r="CT1336" s="179"/>
      <c r="CU1336" s="179"/>
    </row>
    <row r="1337" spans="1:99" ht="20.100000000000001" customHeight="1" x14ac:dyDescent="0.25">
      <c r="A1337" s="57">
        <v>1332</v>
      </c>
      <c r="B1337" s="398" t="str">
        <f>IF(D1337='Напрямки конкурса'!$L$2,'Напрямки конкурса'!$B$2,IF(D1337='Напрямки конкурса'!$L$3,'Напрямки конкурса'!$B$3,IF(D1337='Напрямки конкурса'!$L$4,'Напрямки конкурса'!$B$4,IF(D1337='Напрямки конкурса'!$L$5,'Напрямки конкурса'!$B$5,IF(D1337='Напрямки конкурса'!$L$6,'Напрямки конкурса'!$B$6,IF(D1337='Напрямки конкурса'!$L$7,'Напрямки конкурса'!$B$7,IF(D1337='Напрямки конкурса'!$L$8,'Напрямки конкурса'!$B$8,IF(D1337='Напрямки конкурса'!$L$9,'Напрямки конкурса'!$B$9,IF(D1337='Напрямки конкурса'!$L$10,'Напрямки конкурса'!$B$10,IF(D1337='Напрямки конкурса'!$L$11,'Напрямки конкурса'!$B$11,IF(D1337='Напрямки конкурса'!$L$12,'Напрямки конкурса'!$B$12,IF(D1337='Напрямки конкурса'!$L$13,'Напрямки конкурса'!$B$13,IF(D1337='Напрямки конкурса'!$L$14,'Напрямки конкурса'!$B$14,IF(D1337='Напрямки конкурса'!$L$15,'Напрямки конкурса'!$B$15,IF(D1337='Напрямки конкурса'!$L$16,'Напрямки конкурса'!$B$16,IF(D1337='Напрямки конкурса'!$L$17,'Напрямки конкурса'!$B$17,IF(D1337='Напрямки конкурса'!$L$18,'Напрямки конкурса'!$B$18,IF(D1337='Напрямки конкурса'!$L$19,'Напрямки конкурса'!$B$19,IF(D1337='Напрямки конкурса'!$L$20,'Напрямки конкурса'!$B$20,IF(D1337='Напрямки конкурса'!$L$21,'Напрямки конкурса'!$B$21,IF(D1337='Напрямки конкурса'!$L$22,'Напрямки конкурса'!$B$22,IF(D1337='Напрямки конкурса'!$L$23,'Напрямки конкурса'!$B$23,IF(D1337='Напрямки конкурса'!$L$24,'Напрямки конкурса'!$B$24,IF(D1337='Напрямки конкурса'!$L$25,'Напрямки конкурса'!$B$25,IF(D1337='Напрямки конкурса'!$L$26,'Напрямки конкурса'!$B$26,IF(D1337='Напрямки конкурса'!$L$27,'Напрямки конкурса'!$B$27,IF(D1337='Напрямки конкурса'!$L$28,'Напрямки конкурса'!$B$28,"")))))))))))))))))))))))))))</f>
        <v/>
      </c>
      <c r="C1337" s="58" t="str">
        <f>IF(D1337='Напрямки конкурса'!$L$2,'Напрямки конкурса'!$K$2,IF(D1337='Напрямки конкурса'!$L$3,'Напрямки конкурса'!$K$3,IF(D1337='Напрямки конкурса'!$L$4,'Напрямки конкурса'!$K$4,IF(D1337='Напрямки конкурса'!$L$5,'Напрямки конкурса'!$K$5,IF(D1337='Напрямки конкурса'!$L$6,'Напрямки конкурса'!$K$6,IF(D1337='Напрямки конкурса'!$L$7,'Напрямки конкурса'!$K$7,IF(D1337='Напрямки конкурса'!$L$8,'Напрямки конкурса'!$K$8,IF(D1337='Напрямки конкурса'!$L$9,'Напрямки конкурса'!$K$9,IF(D1337='Напрямки конкурса'!$L$10,'Напрямки конкурса'!$K$10,IF(D1337='Напрямки конкурса'!$L$11,'Напрямки конкурса'!$K$11,IF(D1337='Напрямки конкурса'!$L$12,'Напрямки конкурса'!$K$12,IF(D1337='Напрямки конкурса'!$L$13,'Напрямки конкурса'!$K$13,IF(D1337='Напрямки конкурса'!$L$14,'Напрямки конкурса'!$K$14,IF(D1337='Напрямки конкурса'!$L$15,'Напрямки конкурса'!$K$15,IF(D1337='Напрямки конкурса'!$L$16,'Напрямки конкурса'!$K$16,IF(D1337='Напрямки конкурса'!$L$17,'Напрямки конкурса'!$K$17,IF(D1337='Напрямки конкурса'!$L$18,'Напрямки конкурса'!$K$18,IF(D1337='Напрямки конкурса'!$L$19,'Напрямки конкурса'!$K$19,IF(D1337='Напрямки конкурса'!$L$20,'Напрямки конкурса'!$K$20,IF(D1337='Напрямки конкурса'!$L$21,'Напрямки конкурса'!$K$21,IF(D1337='Напрямки конкурса'!$L$22,'Напрямки конкурса'!$K$22,IF(D1337='Напрямки конкурса'!$L$23,'Напрямки конкурса'!$K$23,IF(D1337='Напрямки конкурса'!$L$24,'Напрямки конкурса'!$K$24,IF(D1337='Напрямки конкурса'!$L$25,'Напрямки конкурса'!$K$25,IF(D1337='Напрямки конкурса'!$L$26,'Напрямки конкурса'!$K$26,IF(D1337='Напрямки конкурса'!$L$27,'Напрямки конкурса'!$K$27,IF(D1337='Напрямки конкурса'!$L$28,'Напрямки конкурса'!$K$28,"")))))))))))))))))))))))))))</f>
        <v/>
      </c>
      <c r="D1337" s="554"/>
      <c r="E1337" s="169"/>
      <c r="F1337" s="169"/>
      <c r="G1337" s="169"/>
      <c r="H1337" s="148" t="str">
        <f>IF(I1337='Категорія витрат'!$B$2,'Категорія витрат'!$A$2,IF(I1337='Категорія витрат'!$B$3,'Категорія витрат'!$A$3,IF(I1337='Категорія витрат'!$B$4,'Категорія витрат'!$A$4,IF(I1337='Категорія витрат'!$B$5,'Категорія витрат'!$A$5,IF(I1337='Категорія витрат'!$B$6,'Категорія витрат'!$A$6,IF(I1337='Категорія витрат'!$B$7,'Категорія витрат'!$A$7,IF(I1337='Категорія витрат'!$B$8,'Категорія витрат'!$A$8,IF(I1337='Категорія витрат'!$B$9,'Категорія витрат'!$A$9,IF(I1337='Категорія витрат'!$B$10,'Категорія витрат'!$A$10,IF(I1337='Категорія витрат'!$B$11,'Категорія витрат'!$A$11,IF(I1337='Категорія витрат'!$B$12,'Категорія витрат'!$A$12,IF(I1337='Категорія витрат'!$B$13,'Категорія витрат'!$A$13,IF(I1337='Категорія витрат'!$B$14,'Категорія витрат'!$A$14,IF(I1337='Категорія витрат'!$B$15,'Категорія витрат'!$A$15,IF(I1337='Категорія витрат'!$B$16,'Категорія витрат'!$A$16,IF(I1337='Категорія витрат'!$B$17,'Категорія витрат'!$A$17,IF(I1337='Категорія витрат'!$B$18,'Категорія витрат'!$A$18,IF(I1337='Категорія витрат'!$B$19,'Категорія витрат'!$A$19,IF(I1337='Категорія витрат'!$B$20,'Категорія витрат'!$A$20,IF(I1337='Категорія витрат'!$B$21,'Категорія витрат'!$A$21,IF(I1337='Категорія витрат'!$B$22,'Категорія витрат'!$A$22,IF(I1337='Категорія витрат'!$B$23,'Категорія витрат'!$A$23,IF(I1337='Категорія витрат'!$B$24,'Категорія витрат'!$A$24,IF(I1337='Категорія витрат'!$B$25,'Категорія витрат'!$A$25,IF(I1337='Категорія витрат'!$B$26,'Категорія витрат'!$A$26,IF(I1337='Категорія витрат'!$B$27,'Категорія витрат'!$A$27,IF(I1337='Категорія витрат'!$B$28,'Категорія витрат'!$A$28,IF(I1337='Категорія витрат'!$B$29,'Категорія витрат'!$A$29,IF(I1337='Категорія витрат'!$B$30,'Категорія витрат'!$A$30,"")))))))))))))))))))))))))))))</f>
        <v/>
      </c>
      <c r="I1337" s="172"/>
      <c r="J1337" s="171"/>
      <c r="K1337" s="174"/>
      <c r="L1337" s="86">
        <f t="shared" si="694"/>
        <v>0</v>
      </c>
      <c r="M1337" s="174"/>
      <c r="N1337" s="176"/>
      <c r="O1337" s="169"/>
      <c r="P1337" s="157">
        <f>IF(J1337='Категорія витрат'!$F$2,ROUND('Додаток 3._Бюджет детальний ПР'!O1337*0.3676,2),IF(J1337='Категорія витрат'!$F$3,ROUND('Додаток 3._Бюджет детальний ПР'!O1337*0.347,2),IF(J1337='Категорія витрат'!$F$4,ROUND('Додаток 3._Бюджет детальний ПР'!O1337*0.347,2),IF(J1337='Категорія витрат'!$F$7,ROUND('Додаток 3._Бюджет детальний ПР'!O1337*0.0841,2),0))))</f>
        <v>0</v>
      </c>
      <c r="Q1337" s="151">
        <f t="shared" si="698"/>
        <v>0</v>
      </c>
      <c r="R1337" s="179"/>
      <c r="S1337" s="179"/>
      <c r="T1337" s="179"/>
      <c r="U1337" s="179"/>
      <c r="V1337" s="179"/>
      <c r="W1337" s="179"/>
      <c r="X1337" s="179"/>
      <c r="Y1337" s="179"/>
      <c r="Z1337" s="179"/>
      <c r="AA1337" s="179"/>
      <c r="AB1337" s="179"/>
      <c r="AC1337" s="179"/>
      <c r="AD1337" s="48">
        <f t="shared" si="670"/>
        <v>0</v>
      </c>
      <c r="AE1337" s="48">
        <f t="shared" si="671"/>
        <v>0</v>
      </c>
      <c r="AF1337" s="48">
        <f t="shared" si="672"/>
        <v>0</v>
      </c>
      <c r="AG1337" s="48">
        <f t="shared" si="673"/>
        <v>0</v>
      </c>
      <c r="AH1337" s="48">
        <f t="shared" si="674"/>
        <v>0</v>
      </c>
      <c r="AI1337" s="48">
        <f t="shared" si="675"/>
        <v>0</v>
      </c>
      <c r="AJ1337" s="48">
        <f t="shared" si="676"/>
        <v>0</v>
      </c>
      <c r="AK1337" s="48">
        <f t="shared" si="677"/>
        <v>0</v>
      </c>
      <c r="AL1337" s="179"/>
      <c r="AM1337" s="179"/>
      <c r="AN1337" s="76"/>
      <c r="AO1337" s="174"/>
      <c r="AP1337" s="86">
        <f t="shared" si="695"/>
        <v>0</v>
      </c>
      <c r="AQ1337" s="174"/>
      <c r="AR1337" s="176"/>
      <c r="AS1337" s="169"/>
      <c r="AT1337" s="157">
        <f>IF(J1337='Категорія витрат'!$F$2,ROUND('Додаток 3._Бюджет детальний ПР'!AS1337*0.3676,2),IF(J1337='Категорія витрат'!$F$3,ROUND('Додаток 3._Бюджет детальний ПР'!AS1337*0.347,2),IF(J1337='Категорія витрат'!$F$4,ROUND('Додаток 3._Бюджет детальний ПР'!AS1337*0.347,2),IF(J1337='Категорія витрат'!$F$7,ROUND('Додаток 3._Бюджет детальний ПР'!AS1337*0.0841,2),0))))</f>
        <v>0</v>
      </c>
      <c r="AU1337" s="151">
        <f t="shared" si="669"/>
        <v>0</v>
      </c>
      <c r="AV1337" s="179"/>
      <c r="AW1337" s="179"/>
      <c r="AX1337" s="179"/>
      <c r="AY1337" s="179"/>
      <c r="AZ1337" s="179"/>
      <c r="BA1337" s="179"/>
      <c r="BB1337" s="179"/>
      <c r="BC1337" s="179"/>
      <c r="BD1337" s="179"/>
      <c r="BE1337" s="179"/>
      <c r="BF1337" s="179"/>
      <c r="BG1337" s="179"/>
      <c r="BH1337" s="48">
        <f t="shared" si="678"/>
        <v>0</v>
      </c>
      <c r="BI1337" s="48">
        <f t="shared" si="679"/>
        <v>0</v>
      </c>
      <c r="BJ1337" s="48">
        <f t="shared" si="680"/>
        <v>0</v>
      </c>
      <c r="BK1337" s="48">
        <f t="shared" si="681"/>
        <v>0</v>
      </c>
      <c r="BL1337" s="48">
        <f t="shared" si="682"/>
        <v>0</v>
      </c>
      <c r="BM1337" s="48">
        <f t="shared" si="683"/>
        <v>0</v>
      </c>
      <c r="BN1337" s="48">
        <f t="shared" si="684"/>
        <v>0</v>
      </c>
      <c r="BO1337" s="48">
        <f t="shared" si="685"/>
        <v>0</v>
      </c>
      <c r="BP1337" s="179"/>
      <c r="BQ1337" s="179"/>
      <c r="BR1337" s="189"/>
      <c r="BS1337" s="174"/>
      <c r="BT1337" s="86">
        <f t="shared" si="696"/>
        <v>0</v>
      </c>
      <c r="BU1337" s="174"/>
      <c r="BV1337" s="176"/>
      <c r="BW1337" s="169"/>
      <c r="BX1337" s="157">
        <f>IF(J1337='Категорія витрат'!$F$2,ROUND('Додаток 3._Бюджет детальний ПР'!BW1337*0.3676,2),IF(J1337='Категорія витрат'!$F$3,ROUND('Додаток 3._Бюджет детальний ПР'!BW1337*0.347,2),IF(J1337='Категорія витрат'!$F$4,ROUND('Додаток 3._Бюджет детальний ПР'!BW1337*0.347,2),IF(J1337='Категорія витрат'!$F$7,ROUND('Додаток 3._Бюджет детальний ПР'!BW1337*0.0841,2),0))))</f>
        <v>0</v>
      </c>
      <c r="BY1337" s="151">
        <f t="shared" si="697"/>
        <v>0</v>
      </c>
      <c r="BZ1337" s="179"/>
      <c r="CA1337" s="179"/>
      <c r="CB1337" s="179"/>
      <c r="CC1337" s="179"/>
      <c r="CD1337" s="179"/>
      <c r="CE1337" s="179"/>
      <c r="CF1337" s="179"/>
      <c r="CG1337" s="179"/>
      <c r="CH1337" s="179"/>
      <c r="CI1337" s="179"/>
      <c r="CJ1337" s="179"/>
      <c r="CK1337" s="179"/>
      <c r="CL1337" s="48">
        <f t="shared" si="686"/>
        <v>0</v>
      </c>
      <c r="CM1337" s="48">
        <f t="shared" si="687"/>
        <v>0</v>
      </c>
      <c r="CN1337" s="48">
        <f t="shared" si="688"/>
        <v>0</v>
      </c>
      <c r="CO1337" s="48">
        <f t="shared" si="689"/>
        <v>0</v>
      </c>
      <c r="CP1337" s="48">
        <f t="shared" si="690"/>
        <v>0</v>
      </c>
      <c r="CQ1337" s="48">
        <f t="shared" si="691"/>
        <v>0</v>
      </c>
      <c r="CR1337" s="48">
        <f t="shared" si="692"/>
        <v>0</v>
      </c>
      <c r="CS1337" s="48">
        <f t="shared" si="693"/>
        <v>0</v>
      </c>
      <c r="CT1337" s="179"/>
      <c r="CU1337" s="179"/>
    </row>
    <row r="1338" spans="1:99" ht="20.100000000000001" customHeight="1" x14ac:dyDescent="0.25">
      <c r="A1338" s="57">
        <v>1333</v>
      </c>
      <c r="B1338" s="398" t="str">
        <f>IF(D1338='Напрямки конкурса'!$L$2,'Напрямки конкурса'!$B$2,IF(D1338='Напрямки конкурса'!$L$3,'Напрямки конкурса'!$B$3,IF(D1338='Напрямки конкурса'!$L$4,'Напрямки конкурса'!$B$4,IF(D1338='Напрямки конкурса'!$L$5,'Напрямки конкурса'!$B$5,IF(D1338='Напрямки конкурса'!$L$6,'Напрямки конкурса'!$B$6,IF(D1338='Напрямки конкурса'!$L$7,'Напрямки конкурса'!$B$7,IF(D1338='Напрямки конкурса'!$L$8,'Напрямки конкурса'!$B$8,IF(D1338='Напрямки конкурса'!$L$9,'Напрямки конкурса'!$B$9,IF(D1338='Напрямки конкурса'!$L$10,'Напрямки конкурса'!$B$10,IF(D1338='Напрямки конкурса'!$L$11,'Напрямки конкурса'!$B$11,IF(D1338='Напрямки конкурса'!$L$12,'Напрямки конкурса'!$B$12,IF(D1338='Напрямки конкурса'!$L$13,'Напрямки конкурса'!$B$13,IF(D1338='Напрямки конкурса'!$L$14,'Напрямки конкурса'!$B$14,IF(D1338='Напрямки конкурса'!$L$15,'Напрямки конкурса'!$B$15,IF(D1338='Напрямки конкурса'!$L$16,'Напрямки конкурса'!$B$16,IF(D1338='Напрямки конкурса'!$L$17,'Напрямки конкурса'!$B$17,IF(D1338='Напрямки конкурса'!$L$18,'Напрямки конкурса'!$B$18,IF(D1338='Напрямки конкурса'!$L$19,'Напрямки конкурса'!$B$19,IF(D1338='Напрямки конкурса'!$L$20,'Напрямки конкурса'!$B$20,IF(D1338='Напрямки конкурса'!$L$21,'Напрямки конкурса'!$B$21,IF(D1338='Напрямки конкурса'!$L$22,'Напрямки конкурса'!$B$22,IF(D1338='Напрямки конкурса'!$L$23,'Напрямки конкурса'!$B$23,IF(D1338='Напрямки конкурса'!$L$24,'Напрямки конкурса'!$B$24,IF(D1338='Напрямки конкурса'!$L$25,'Напрямки конкурса'!$B$25,IF(D1338='Напрямки конкурса'!$L$26,'Напрямки конкурса'!$B$26,IF(D1338='Напрямки конкурса'!$L$27,'Напрямки конкурса'!$B$27,IF(D1338='Напрямки конкурса'!$L$28,'Напрямки конкурса'!$B$28,"")))))))))))))))))))))))))))</f>
        <v/>
      </c>
      <c r="C1338" s="58" t="str">
        <f>IF(D1338='Напрямки конкурса'!$L$2,'Напрямки конкурса'!$K$2,IF(D1338='Напрямки конкурса'!$L$3,'Напрямки конкурса'!$K$3,IF(D1338='Напрямки конкурса'!$L$4,'Напрямки конкурса'!$K$4,IF(D1338='Напрямки конкурса'!$L$5,'Напрямки конкурса'!$K$5,IF(D1338='Напрямки конкурса'!$L$6,'Напрямки конкурса'!$K$6,IF(D1338='Напрямки конкурса'!$L$7,'Напрямки конкурса'!$K$7,IF(D1338='Напрямки конкурса'!$L$8,'Напрямки конкурса'!$K$8,IF(D1338='Напрямки конкурса'!$L$9,'Напрямки конкурса'!$K$9,IF(D1338='Напрямки конкурса'!$L$10,'Напрямки конкурса'!$K$10,IF(D1338='Напрямки конкурса'!$L$11,'Напрямки конкурса'!$K$11,IF(D1338='Напрямки конкурса'!$L$12,'Напрямки конкурса'!$K$12,IF(D1338='Напрямки конкурса'!$L$13,'Напрямки конкурса'!$K$13,IF(D1338='Напрямки конкурса'!$L$14,'Напрямки конкурса'!$K$14,IF(D1338='Напрямки конкурса'!$L$15,'Напрямки конкурса'!$K$15,IF(D1338='Напрямки конкурса'!$L$16,'Напрямки конкурса'!$K$16,IF(D1338='Напрямки конкурса'!$L$17,'Напрямки конкурса'!$K$17,IF(D1338='Напрямки конкурса'!$L$18,'Напрямки конкурса'!$K$18,IF(D1338='Напрямки конкурса'!$L$19,'Напрямки конкурса'!$K$19,IF(D1338='Напрямки конкурса'!$L$20,'Напрямки конкурса'!$K$20,IF(D1338='Напрямки конкурса'!$L$21,'Напрямки конкурса'!$K$21,IF(D1338='Напрямки конкурса'!$L$22,'Напрямки конкурса'!$K$22,IF(D1338='Напрямки конкурса'!$L$23,'Напрямки конкурса'!$K$23,IF(D1338='Напрямки конкурса'!$L$24,'Напрямки конкурса'!$K$24,IF(D1338='Напрямки конкурса'!$L$25,'Напрямки конкурса'!$K$25,IF(D1338='Напрямки конкурса'!$L$26,'Напрямки конкурса'!$K$26,IF(D1338='Напрямки конкурса'!$L$27,'Напрямки конкурса'!$K$27,IF(D1338='Напрямки конкурса'!$L$28,'Напрямки конкурса'!$K$28,"")))))))))))))))))))))))))))</f>
        <v/>
      </c>
      <c r="D1338" s="554"/>
      <c r="E1338" s="169"/>
      <c r="F1338" s="169"/>
      <c r="G1338" s="169"/>
      <c r="H1338" s="148" t="str">
        <f>IF(I1338='Категорія витрат'!$B$2,'Категорія витрат'!$A$2,IF(I1338='Категорія витрат'!$B$3,'Категорія витрат'!$A$3,IF(I1338='Категорія витрат'!$B$4,'Категорія витрат'!$A$4,IF(I1338='Категорія витрат'!$B$5,'Категорія витрат'!$A$5,IF(I1338='Категорія витрат'!$B$6,'Категорія витрат'!$A$6,IF(I1338='Категорія витрат'!$B$7,'Категорія витрат'!$A$7,IF(I1338='Категорія витрат'!$B$8,'Категорія витрат'!$A$8,IF(I1338='Категорія витрат'!$B$9,'Категорія витрат'!$A$9,IF(I1338='Категорія витрат'!$B$10,'Категорія витрат'!$A$10,IF(I1338='Категорія витрат'!$B$11,'Категорія витрат'!$A$11,IF(I1338='Категорія витрат'!$B$12,'Категорія витрат'!$A$12,IF(I1338='Категорія витрат'!$B$13,'Категорія витрат'!$A$13,IF(I1338='Категорія витрат'!$B$14,'Категорія витрат'!$A$14,IF(I1338='Категорія витрат'!$B$15,'Категорія витрат'!$A$15,IF(I1338='Категорія витрат'!$B$16,'Категорія витрат'!$A$16,IF(I1338='Категорія витрат'!$B$17,'Категорія витрат'!$A$17,IF(I1338='Категорія витрат'!$B$18,'Категорія витрат'!$A$18,IF(I1338='Категорія витрат'!$B$19,'Категорія витрат'!$A$19,IF(I1338='Категорія витрат'!$B$20,'Категорія витрат'!$A$20,IF(I1338='Категорія витрат'!$B$21,'Категорія витрат'!$A$21,IF(I1338='Категорія витрат'!$B$22,'Категорія витрат'!$A$22,IF(I1338='Категорія витрат'!$B$23,'Категорія витрат'!$A$23,IF(I1338='Категорія витрат'!$B$24,'Категорія витрат'!$A$24,IF(I1338='Категорія витрат'!$B$25,'Категорія витрат'!$A$25,IF(I1338='Категорія витрат'!$B$26,'Категорія витрат'!$A$26,IF(I1338='Категорія витрат'!$B$27,'Категорія витрат'!$A$27,IF(I1338='Категорія витрат'!$B$28,'Категорія витрат'!$A$28,IF(I1338='Категорія витрат'!$B$29,'Категорія витрат'!$A$29,IF(I1338='Категорія витрат'!$B$30,'Категорія витрат'!$A$30,"")))))))))))))))))))))))))))))</f>
        <v/>
      </c>
      <c r="I1338" s="172"/>
      <c r="J1338" s="171"/>
      <c r="K1338" s="174"/>
      <c r="L1338" s="86">
        <f t="shared" si="694"/>
        <v>0</v>
      </c>
      <c r="M1338" s="174"/>
      <c r="N1338" s="176"/>
      <c r="O1338" s="169"/>
      <c r="P1338" s="157">
        <f>IF(J1338='Категорія витрат'!$F$2,ROUND('Додаток 3._Бюджет детальний ПР'!O1338*0.3676,2),IF(J1338='Категорія витрат'!$F$3,ROUND('Додаток 3._Бюджет детальний ПР'!O1338*0.347,2),IF(J1338='Категорія витрат'!$F$4,ROUND('Додаток 3._Бюджет детальний ПР'!O1338*0.347,2),IF(J1338='Категорія витрат'!$F$7,ROUND('Додаток 3._Бюджет детальний ПР'!O1338*0.0841,2),0))))</f>
        <v>0</v>
      </c>
      <c r="Q1338" s="151">
        <f t="shared" si="698"/>
        <v>0</v>
      </c>
      <c r="R1338" s="179"/>
      <c r="S1338" s="179"/>
      <c r="T1338" s="179"/>
      <c r="U1338" s="179"/>
      <c r="V1338" s="179"/>
      <c r="W1338" s="179"/>
      <c r="X1338" s="179"/>
      <c r="Y1338" s="179"/>
      <c r="Z1338" s="179"/>
      <c r="AA1338" s="179"/>
      <c r="AB1338" s="179"/>
      <c r="AC1338" s="179"/>
      <c r="AD1338" s="48">
        <f t="shared" si="670"/>
        <v>0</v>
      </c>
      <c r="AE1338" s="48">
        <f t="shared" si="671"/>
        <v>0</v>
      </c>
      <c r="AF1338" s="48">
        <f t="shared" si="672"/>
        <v>0</v>
      </c>
      <c r="AG1338" s="48">
        <f t="shared" si="673"/>
        <v>0</v>
      </c>
      <c r="AH1338" s="48">
        <f t="shared" si="674"/>
        <v>0</v>
      </c>
      <c r="AI1338" s="48">
        <f t="shared" si="675"/>
        <v>0</v>
      </c>
      <c r="AJ1338" s="48">
        <f t="shared" si="676"/>
        <v>0</v>
      </c>
      <c r="AK1338" s="48">
        <f t="shared" si="677"/>
        <v>0</v>
      </c>
      <c r="AL1338" s="179"/>
      <c r="AM1338" s="179"/>
      <c r="AN1338" s="76"/>
      <c r="AO1338" s="174"/>
      <c r="AP1338" s="86">
        <f t="shared" si="695"/>
        <v>0</v>
      </c>
      <c r="AQ1338" s="174"/>
      <c r="AR1338" s="176"/>
      <c r="AS1338" s="169"/>
      <c r="AT1338" s="157">
        <f>IF(J1338='Категорія витрат'!$F$2,ROUND('Додаток 3._Бюджет детальний ПР'!AS1338*0.3676,2),IF(J1338='Категорія витрат'!$F$3,ROUND('Додаток 3._Бюджет детальний ПР'!AS1338*0.347,2),IF(J1338='Категорія витрат'!$F$4,ROUND('Додаток 3._Бюджет детальний ПР'!AS1338*0.347,2),IF(J1338='Категорія витрат'!$F$7,ROUND('Додаток 3._Бюджет детальний ПР'!AS1338*0.0841,2),0))))</f>
        <v>0</v>
      </c>
      <c r="AU1338" s="151">
        <f t="shared" si="669"/>
        <v>0</v>
      </c>
      <c r="AV1338" s="179"/>
      <c r="AW1338" s="179"/>
      <c r="AX1338" s="179"/>
      <c r="AY1338" s="179"/>
      <c r="AZ1338" s="179"/>
      <c r="BA1338" s="179"/>
      <c r="BB1338" s="179"/>
      <c r="BC1338" s="179"/>
      <c r="BD1338" s="179"/>
      <c r="BE1338" s="179"/>
      <c r="BF1338" s="179"/>
      <c r="BG1338" s="179"/>
      <c r="BH1338" s="48">
        <f t="shared" si="678"/>
        <v>0</v>
      </c>
      <c r="BI1338" s="48">
        <f t="shared" si="679"/>
        <v>0</v>
      </c>
      <c r="BJ1338" s="48">
        <f t="shared" si="680"/>
        <v>0</v>
      </c>
      <c r="BK1338" s="48">
        <f t="shared" si="681"/>
        <v>0</v>
      </c>
      <c r="BL1338" s="48">
        <f t="shared" si="682"/>
        <v>0</v>
      </c>
      <c r="BM1338" s="48">
        <f t="shared" si="683"/>
        <v>0</v>
      </c>
      <c r="BN1338" s="48">
        <f t="shared" si="684"/>
        <v>0</v>
      </c>
      <c r="BO1338" s="48">
        <f t="shared" si="685"/>
        <v>0</v>
      </c>
      <c r="BP1338" s="179"/>
      <c r="BQ1338" s="179"/>
      <c r="BR1338" s="189"/>
      <c r="BS1338" s="174"/>
      <c r="BT1338" s="86">
        <f t="shared" si="696"/>
        <v>0</v>
      </c>
      <c r="BU1338" s="174"/>
      <c r="BV1338" s="176"/>
      <c r="BW1338" s="169"/>
      <c r="BX1338" s="157">
        <f>IF(J1338='Категорія витрат'!$F$2,ROUND('Додаток 3._Бюджет детальний ПР'!BW1338*0.3676,2),IF(J1338='Категорія витрат'!$F$3,ROUND('Додаток 3._Бюджет детальний ПР'!BW1338*0.347,2),IF(J1338='Категорія витрат'!$F$4,ROUND('Додаток 3._Бюджет детальний ПР'!BW1338*0.347,2),IF(J1338='Категорія витрат'!$F$7,ROUND('Додаток 3._Бюджет детальний ПР'!BW1338*0.0841,2),0))))</f>
        <v>0</v>
      </c>
      <c r="BY1338" s="151">
        <f t="shared" si="697"/>
        <v>0</v>
      </c>
      <c r="BZ1338" s="179"/>
      <c r="CA1338" s="179"/>
      <c r="CB1338" s="179"/>
      <c r="CC1338" s="179"/>
      <c r="CD1338" s="179"/>
      <c r="CE1338" s="179"/>
      <c r="CF1338" s="179"/>
      <c r="CG1338" s="179"/>
      <c r="CH1338" s="179"/>
      <c r="CI1338" s="179"/>
      <c r="CJ1338" s="179"/>
      <c r="CK1338" s="179"/>
      <c r="CL1338" s="48">
        <f t="shared" si="686"/>
        <v>0</v>
      </c>
      <c r="CM1338" s="48">
        <f t="shared" si="687"/>
        <v>0</v>
      </c>
      <c r="CN1338" s="48">
        <f t="shared" si="688"/>
        <v>0</v>
      </c>
      <c r="CO1338" s="48">
        <f t="shared" si="689"/>
        <v>0</v>
      </c>
      <c r="CP1338" s="48">
        <f t="shared" si="690"/>
        <v>0</v>
      </c>
      <c r="CQ1338" s="48">
        <f t="shared" si="691"/>
        <v>0</v>
      </c>
      <c r="CR1338" s="48">
        <f t="shared" si="692"/>
        <v>0</v>
      </c>
      <c r="CS1338" s="48">
        <f t="shared" si="693"/>
        <v>0</v>
      </c>
      <c r="CT1338" s="179"/>
      <c r="CU1338" s="179"/>
    </row>
    <row r="1339" spans="1:99" ht="20.100000000000001" customHeight="1" x14ac:dyDescent="0.25">
      <c r="A1339" s="57">
        <v>1334</v>
      </c>
      <c r="B1339" s="398" t="str">
        <f>IF(D1339='Напрямки конкурса'!$L$2,'Напрямки конкурса'!$B$2,IF(D1339='Напрямки конкурса'!$L$3,'Напрямки конкурса'!$B$3,IF(D1339='Напрямки конкурса'!$L$4,'Напрямки конкурса'!$B$4,IF(D1339='Напрямки конкурса'!$L$5,'Напрямки конкурса'!$B$5,IF(D1339='Напрямки конкурса'!$L$6,'Напрямки конкурса'!$B$6,IF(D1339='Напрямки конкурса'!$L$7,'Напрямки конкурса'!$B$7,IF(D1339='Напрямки конкурса'!$L$8,'Напрямки конкурса'!$B$8,IF(D1339='Напрямки конкурса'!$L$9,'Напрямки конкурса'!$B$9,IF(D1339='Напрямки конкурса'!$L$10,'Напрямки конкурса'!$B$10,IF(D1339='Напрямки конкурса'!$L$11,'Напрямки конкурса'!$B$11,IF(D1339='Напрямки конкурса'!$L$12,'Напрямки конкурса'!$B$12,IF(D1339='Напрямки конкурса'!$L$13,'Напрямки конкурса'!$B$13,IF(D1339='Напрямки конкурса'!$L$14,'Напрямки конкурса'!$B$14,IF(D1339='Напрямки конкурса'!$L$15,'Напрямки конкурса'!$B$15,IF(D1339='Напрямки конкурса'!$L$16,'Напрямки конкурса'!$B$16,IF(D1339='Напрямки конкурса'!$L$17,'Напрямки конкурса'!$B$17,IF(D1339='Напрямки конкурса'!$L$18,'Напрямки конкурса'!$B$18,IF(D1339='Напрямки конкурса'!$L$19,'Напрямки конкурса'!$B$19,IF(D1339='Напрямки конкурса'!$L$20,'Напрямки конкурса'!$B$20,IF(D1339='Напрямки конкурса'!$L$21,'Напрямки конкурса'!$B$21,IF(D1339='Напрямки конкурса'!$L$22,'Напрямки конкурса'!$B$22,IF(D1339='Напрямки конкурса'!$L$23,'Напрямки конкурса'!$B$23,IF(D1339='Напрямки конкурса'!$L$24,'Напрямки конкурса'!$B$24,IF(D1339='Напрямки конкурса'!$L$25,'Напрямки конкурса'!$B$25,IF(D1339='Напрямки конкурса'!$L$26,'Напрямки конкурса'!$B$26,IF(D1339='Напрямки конкурса'!$L$27,'Напрямки конкурса'!$B$27,IF(D1339='Напрямки конкурса'!$L$28,'Напрямки конкурса'!$B$28,"")))))))))))))))))))))))))))</f>
        <v/>
      </c>
      <c r="C1339" s="58" t="str">
        <f>IF(D1339='Напрямки конкурса'!$L$2,'Напрямки конкурса'!$K$2,IF(D1339='Напрямки конкурса'!$L$3,'Напрямки конкурса'!$K$3,IF(D1339='Напрямки конкурса'!$L$4,'Напрямки конкурса'!$K$4,IF(D1339='Напрямки конкурса'!$L$5,'Напрямки конкурса'!$K$5,IF(D1339='Напрямки конкурса'!$L$6,'Напрямки конкурса'!$K$6,IF(D1339='Напрямки конкурса'!$L$7,'Напрямки конкурса'!$K$7,IF(D1339='Напрямки конкурса'!$L$8,'Напрямки конкурса'!$K$8,IF(D1339='Напрямки конкурса'!$L$9,'Напрямки конкурса'!$K$9,IF(D1339='Напрямки конкурса'!$L$10,'Напрямки конкурса'!$K$10,IF(D1339='Напрямки конкурса'!$L$11,'Напрямки конкурса'!$K$11,IF(D1339='Напрямки конкурса'!$L$12,'Напрямки конкурса'!$K$12,IF(D1339='Напрямки конкурса'!$L$13,'Напрямки конкурса'!$K$13,IF(D1339='Напрямки конкурса'!$L$14,'Напрямки конкурса'!$K$14,IF(D1339='Напрямки конкурса'!$L$15,'Напрямки конкурса'!$K$15,IF(D1339='Напрямки конкурса'!$L$16,'Напрямки конкурса'!$K$16,IF(D1339='Напрямки конкурса'!$L$17,'Напрямки конкурса'!$K$17,IF(D1339='Напрямки конкурса'!$L$18,'Напрямки конкурса'!$K$18,IF(D1339='Напрямки конкурса'!$L$19,'Напрямки конкурса'!$K$19,IF(D1339='Напрямки конкурса'!$L$20,'Напрямки конкурса'!$K$20,IF(D1339='Напрямки конкурса'!$L$21,'Напрямки конкурса'!$K$21,IF(D1339='Напрямки конкурса'!$L$22,'Напрямки конкурса'!$K$22,IF(D1339='Напрямки конкурса'!$L$23,'Напрямки конкурса'!$K$23,IF(D1339='Напрямки конкурса'!$L$24,'Напрямки конкурса'!$K$24,IF(D1339='Напрямки конкурса'!$L$25,'Напрямки конкурса'!$K$25,IF(D1339='Напрямки конкурса'!$L$26,'Напрямки конкурса'!$K$26,IF(D1339='Напрямки конкурса'!$L$27,'Напрямки конкурса'!$K$27,IF(D1339='Напрямки конкурса'!$L$28,'Напрямки конкурса'!$K$28,"")))))))))))))))))))))))))))</f>
        <v/>
      </c>
      <c r="D1339" s="554"/>
      <c r="E1339" s="169"/>
      <c r="F1339" s="169"/>
      <c r="G1339" s="169"/>
      <c r="H1339" s="148" t="str">
        <f>IF(I1339='Категорія витрат'!$B$2,'Категорія витрат'!$A$2,IF(I1339='Категорія витрат'!$B$3,'Категорія витрат'!$A$3,IF(I1339='Категорія витрат'!$B$4,'Категорія витрат'!$A$4,IF(I1339='Категорія витрат'!$B$5,'Категорія витрат'!$A$5,IF(I1339='Категорія витрат'!$B$6,'Категорія витрат'!$A$6,IF(I1339='Категорія витрат'!$B$7,'Категорія витрат'!$A$7,IF(I1339='Категорія витрат'!$B$8,'Категорія витрат'!$A$8,IF(I1339='Категорія витрат'!$B$9,'Категорія витрат'!$A$9,IF(I1339='Категорія витрат'!$B$10,'Категорія витрат'!$A$10,IF(I1339='Категорія витрат'!$B$11,'Категорія витрат'!$A$11,IF(I1339='Категорія витрат'!$B$12,'Категорія витрат'!$A$12,IF(I1339='Категорія витрат'!$B$13,'Категорія витрат'!$A$13,IF(I1339='Категорія витрат'!$B$14,'Категорія витрат'!$A$14,IF(I1339='Категорія витрат'!$B$15,'Категорія витрат'!$A$15,IF(I1339='Категорія витрат'!$B$16,'Категорія витрат'!$A$16,IF(I1339='Категорія витрат'!$B$17,'Категорія витрат'!$A$17,IF(I1339='Категорія витрат'!$B$18,'Категорія витрат'!$A$18,IF(I1339='Категорія витрат'!$B$19,'Категорія витрат'!$A$19,IF(I1339='Категорія витрат'!$B$20,'Категорія витрат'!$A$20,IF(I1339='Категорія витрат'!$B$21,'Категорія витрат'!$A$21,IF(I1339='Категорія витрат'!$B$22,'Категорія витрат'!$A$22,IF(I1339='Категорія витрат'!$B$23,'Категорія витрат'!$A$23,IF(I1339='Категорія витрат'!$B$24,'Категорія витрат'!$A$24,IF(I1339='Категорія витрат'!$B$25,'Категорія витрат'!$A$25,IF(I1339='Категорія витрат'!$B$26,'Категорія витрат'!$A$26,IF(I1339='Категорія витрат'!$B$27,'Категорія витрат'!$A$27,IF(I1339='Категорія витрат'!$B$28,'Категорія витрат'!$A$28,IF(I1339='Категорія витрат'!$B$29,'Категорія витрат'!$A$29,IF(I1339='Категорія витрат'!$B$30,'Категорія витрат'!$A$30,"")))))))))))))))))))))))))))))</f>
        <v/>
      </c>
      <c r="I1339" s="172"/>
      <c r="J1339" s="171"/>
      <c r="K1339" s="174"/>
      <c r="L1339" s="86">
        <f t="shared" si="694"/>
        <v>0</v>
      </c>
      <c r="M1339" s="174"/>
      <c r="N1339" s="176"/>
      <c r="O1339" s="169"/>
      <c r="P1339" s="157">
        <f>IF(J1339='Категорія витрат'!$F$2,ROUND('Додаток 3._Бюджет детальний ПР'!O1339*0.3676,2),IF(J1339='Категорія витрат'!$F$3,ROUND('Додаток 3._Бюджет детальний ПР'!O1339*0.347,2),IF(J1339='Категорія витрат'!$F$4,ROUND('Додаток 3._Бюджет детальний ПР'!O1339*0.347,2),IF(J1339='Категорія витрат'!$F$7,ROUND('Додаток 3._Бюджет детальний ПР'!O1339*0.0841,2),0))))</f>
        <v>0</v>
      </c>
      <c r="Q1339" s="151">
        <f t="shared" si="698"/>
        <v>0</v>
      </c>
      <c r="R1339" s="179"/>
      <c r="S1339" s="179"/>
      <c r="T1339" s="179"/>
      <c r="U1339" s="179"/>
      <c r="V1339" s="179"/>
      <c r="W1339" s="179"/>
      <c r="X1339" s="179"/>
      <c r="Y1339" s="179"/>
      <c r="Z1339" s="179"/>
      <c r="AA1339" s="179"/>
      <c r="AB1339" s="179"/>
      <c r="AC1339" s="179"/>
      <c r="AD1339" s="48">
        <f t="shared" si="670"/>
        <v>0</v>
      </c>
      <c r="AE1339" s="48">
        <f t="shared" si="671"/>
        <v>0</v>
      </c>
      <c r="AF1339" s="48">
        <f t="shared" si="672"/>
        <v>0</v>
      </c>
      <c r="AG1339" s="48">
        <f t="shared" si="673"/>
        <v>0</v>
      </c>
      <c r="AH1339" s="48">
        <f t="shared" si="674"/>
        <v>0</v>
      </c>
      <c r="AI1339" s="48">
        <f t="shared" si="675"/>
        <v>0</v>
      </c>
      <c r="AJ1339" s="48">
        <f t="shared" si="676"/>
        <v>0</v>
      </c>
      <c r="AK1339" s="48">
        <f t="shared" si="677"/>
        <v>0</v>
      </c>
      <c r="AL1339" s="179"/>
      <c r="AM1339" s="179"/>
      <c r="AN1339" s="76"/>
      <c r="AO1339" s="174"/>
      <c r="AP1339" s="86">
        <f t="shared" si="695"/>
        <v>0</v>
      </c>
      <c r="AQ1339" s="174"/>
      <c r="AR1339" s="176"/>
      <c r="AS1339" s="169"/>
      <c r="AT1339" s="157">
        <f>IF(J1339='Категорія витрат'!$F$2,ROUND('Додаток 3._Бюджет детальний ПР'!AS1339*0.3676,2),IF(J1339='Категорія витрат'!$F$3,ROUND('Додаток 3._Бюджет детальний ПР'!AS1339*0.347,2),IF(J1339='Категорія витрат'!$F$4,ROUND('Додаток 3._Бюджет детальний ПР'!AS1339*0.347,2),IF(J1339='Категорія витрат'!$F$7,ROUND('Додаток 3._Бюджет детальний ПР'!AS1339*0.0841,2),0))))</f>
        <v>0</v>
      </c>
      <c r="AU1339" s="151">
        <f t="shared" si="669"/>
        <v>0</v>
      </c>
      <c r="AV1339" s="179"/>
      <c r="AW1339" s="179"/>
      <c r="AX1339" s="179"/>
      <c r="AY1339" s="179"/>
      <c r="AZ1339" s="179"/>
      <c r="BA1339" s="179"/>
      <c r="BB1339" s="179"/>
      <c r="BC1339" s="179"/>
      <c r="BD1339" s="179"/>
      <c r="BE1339" s="179"/>
      <c r="BF1339" s="179"/>
      <c r="BG1339" s="179"/>
      <c r="BH1339" s="48">
        <f t="shared" si="678"/>
        <v>0</v>
      </c>
      <c r="BI1339" s="48">
        <f t="shared" si="679"/>
        <v>0</v>
      </c>
      <c r="BJ1339" s="48">
        <f t="shared" si="680"/>
        <v>0</v>
      </c>
      <c r="BK1339" s="48">
        <f t="shared" si="681"/>
        <v>0</v>
      </c>
      <c r="BL1339" s="48">
        <f t="shared" si="682"/>
        <v>0</v>
      </c>
      <c r="BM1339" s="48">
        <f t="shared" si="683"/>
        <v>0</v>
      </c>
      <c r="BN1339" s="48">
        <f t="shared" si="684"/>
        <v>0</v>
      </c>
      <c r="BO1339" s="48">
        <f t="shared" si="685"/>
        <v>0</v>
      </c>
      <c r="BP1339" s="179"/>
      <c r="BQ1339" s="179"/>
      <c r="BR1339" s="189"/>
      <c r="BS1339" s="174"/>
      <c r="BT1339" s="86">
        <f t="shared" si="696"/>
        <v>0</v>
      </c>
      <c r="BU1339" s="174"/>
      <c r="BV1339" s="176"/>
      <c r="BW1339" s="169"/>
      <c r="BX1339" s="157">
        <f>IF(J1339='Категорія витрат'!$F$2,ROUND('Додаток 3._Бюджет детальний ПР'!BW1339*0.3676,2),IF(J1339='Категорія витрат'!$F$3,ROUND('Додаток 3._Бюджет детальний ПР'!BW1339*0.347,2),IF(J1339='Категорія витрат'!$F$4,ROUND('Додаток 3._Бюджет детальний ПР'!BW1339*0.347,2),IF(J1339='Категорія витрат'!$F$7,ROUND('Додаток 3._Бюджет детальний ПР'!BW1339*0.0841,2),0))))</f>
        <v>0</v>
      </c>
      <c r="BY1339" s="151">
        <f t="shared" si="697"/>
        <v>0</v>
      </c>
      <c r="BZ1339" s="179"/>
      <c r="CA1339" s="179"/>
      <c r="CB1339" s="179"/>
      <c r="CC1339" s="179"/>
      <c r="CD1339" s="179"/>
      <c r="CE1339" s="179"/>
      <c r="CF1339" s="179"/>
      <c r="CG1339" s="179"/>
      <c r="CH1339" s="179"/>
      <c r="CI1339" s="179"/>
      <c r="CJ1339" s="179"/>
      <c r="CK1339" s="179"/>
      <c r="CL1339" s="48">
        <f t="shared" si="686"/>
        <v>0</v>
      </c>
      <c r="CM1339" s="48">
        <f t="shared" si="687"/>
        <v>0</v>
      </c>
      <c r="CN1339" s="48">
        <f t="shared" si="688"/>
        <v>0</v>
      </c>
      <c r="CO1339" s="48">
        <f t="shared" si="689"/>
        <v>0</v>
      </c>
      <c r="CP1339" s="48">
        <f t="shared" si="690"/>
        <v>0</v>
      </c>
      <c r="CQ1339" s="48">
        <f t="shared" si="691"/>
        <v>0</v>
      </c>
      <c r="CR1339" s="48">
        <f t="shared" si="692"/>
        <v>0</v>
      </c>
      <c r="CS1339" s="48">
        <f t="shared" si="693"/>
        <v>0</v>
      </c>
      <c r="CT1339" s="179"/>
      <c r="CU1339" s="179"/>
    </row>
    <row r="1340" spans="1:99" ht="20.100000000000001" customHeight="1" x14ac:dyDescent="0.25">
      <c r="A1340" s="57">
        <v>1335</v>
      </c>
      <c r="B1340" s="398" t="str">
        <f>IF(D1340='Напрямки конкурса'!$L$2,'Напрямки конкурса'!$B$2,IF(D1340='Напрямки конкурса'!$L$3,'Напрямки конкурса'!$B$3,IF(D1340='Напрямки конкурса'!$L$4,'Напрямки конкурса'!$B$4,IF(D1340='Напрямки конкурса'!$L$5,'Напрямки конкурса'!$B$5,IF(D1340='Напрямки конкурса'!$L$6,'Напрямки конкурса'!$B$6,IF(D1340='Напрямки конкурса'!$L$7,'Напрямки конкурса'!$B$7,IF(D1340='Напрямки конкурса'!$L$8,'Напрямки конкурса'!$B$8,IF(D1340='Напрямки конкурса'!$L$9,'Напрямки конкурса'!$B$9,IF(D1340='Напрямки конкурса'!$L$10,'Напрямки конкурса'!$B$10,IF(D1340='Напрямки конкурса'!$L$11,'Напрямки конкурса'!$B$11,IF(D1340='Напрямки конкурса'!$L$12,'Напрямки конкурса'!$B$12,IF(D1340='Напрямки конкурса'!$L$13,'Напрямки конкурса'!$B$13,IF(D1340='Напрямки конкурса'!$L$14,'Напрямки конкурса'!$B$14,IF(D1340='Напрямки конкурса'!$L$15,'Напрямки конкурса'!$B$15,IF(D1340='Напрямки конкурса'!$L$16,'Напрямки конкурса'!$B$16,IF(D1340='Напрямки конкурса'!$L$17,'Напрямки конкурса'!$B$17,IF(D1340='Напрямки конкурса'!$L$18,'Напрямки конкурса'!$B$18,IF(D1340='Напрямки конкурса'!$L$19,'Напрямки конкурса'!$B$19,IF(D1340='Напрямки конкурса'!$L$20,'Напрямки конкурса'!$B$20,IF(D1340='Напрямки конкурса'!$L$21,'Напрямки конкурса'!$B$21,IF(D1340='Напрямки конкурса'!$L$22,'Напрямки конкурса'!$B$22,IF(D1340='Напрямки конкурса'!$L$23,'Напрямки конкурса'!$B$23,IF(D1340='Напрямки конкурса'!$L$24,'Напрямки конкурса'!$B$24,IF(D1340='Напрямки конкурса'!$L$25,'Напрямки конкурса'!$B$25,IF(D1340='Напрямки конкурса'!$L$26,'Напрямки конкурса'!$B$26,IF(D1340='Напрямки конкурса'!$L$27,'Напрямки конкурса'!$B$27,IF(D1340='Напрямки конкурса'!$L$28,'Напрямки конкурса'!$B$28,"")))))))))))))))))))))))))))</f>
        <v/>
      </c>
      <c r="C1340" s="58" t="str">
        <f>IF(D1340='Напрямки конкурса'!$L$2,'Напрямки конкурса'!$K$2,IF(D1340='Напрямки конкурса'!$L$3,'Напрямки конкурса'!$K$3,IF(D1340='Напрямки конкурса'!$L$4,'Напрямки конкурса'!$K$4,IF(D1340='Напрямки конкурса'!$L$5,'Напрямки конкурса'!$K$5,IF(D1340='Напрямки конкурса'!$L$6,'Напрямки конкурса'!$K$6,IF(D1340='Напрямки конкурса'!$L$7,'Напрямки конкурса'!$K$7,IF(D1340='Напрямки конкурса'!$L$8,'Напрямки конкурса'!$K$8,IF(D1340='Напрямки конкурса'!$L$9,'Напрямки конкурса'!$K$9,IF(D1340='Напрямки конкурса'!$L$10,'Напрямки конкурса'!$K$10,IF(D1340='Напрямки конкурса'!$L$11,'Напрямки конкурса'!$K$11,IF(D1340='Напрямки конкурса'!$L$12,'Напрямки конкурса'!$K$12,IF(D1340='Напрямки конкурса'!$L$13,'Напрямки конкурса'!$K$13,IF(D1340='Напрямки конкурса'!$L$14,'Напрямки конкурса'!$K$14,IF(D1340='Напрямки конкурса'!$L$15,'Напрямки конкурса'!$K$15,IF(D1340='Напрямки конкурса'!$L$16,'Напрямки конкурса'!$K$16,IF(D1340='Напрямки конкурса'!$L$17,'Напрямки конкурса'!$K$17,IF(D1340='Напрямки конкурса'!$L$18,'Напрямки конкурса'!$K$18,IF(D1340='Напрямки конкурса'!$L$19,'Напрямки конкурса'!$K$19,IF(D1340='Напрямки конкурса'!$L$20,'Напрямки конкурса'!$K$20,IF(D1340='Напрямки конкурса'!$L$21,'Напрямки конкурса'!$K$21,IF(D1340='Напрямки конкурса'!$L$22,'Напрямки конкурса'!$K$22,IF(D1340='Напрямки конкурса'!$L$23,'Напрямки конкурса'!$K$23,IF(D1340='Напрямки конкурса'!$L$24,'Напрямки конкурса'!$K$24,IF(D1340='Напрямки конкурса'!$L$25,'Напрямки конкурса'!$K$25,IF(D1340='Напрямки конкурса'!$L$26,'Напрямки конкурса'!$K$26,IF(D1340='Напрямки конкурса'!$L$27,'Напрямки конкурса'!$K$27,IF(D1340='Напрямки конкурса'!$L$28,'Напрямки конкурса'!$K$28,"")))))))))))))))))))))))))))</f>
        <v/>
      </c>
      <c r="D1340" s="554"/>
      <c r="E1340" s="169"/>
      <c r="F1340" s="169"/>
      <c r="G1340" s="169"/>
      <c r="H1340" s="148" t="str">
        <f>IF(I1340='Категорія витрат'!$B$2,'Категорія витрат'!$A$2,IF(I1340='Категорія витрат'!$B$3,'Категорія витрат'!$A$3,IF(I1340='Категорія витрат'!$B$4,'Категорія витрат'!$A$4,IF(I1340='Категорія витрат'!$B$5,'Категорія витрат'!$A$5,IF(I1340='Категорія витрат'!$B$6,'Категорія витрат'!$A$6,IF(I1340='Категорія витрат'!$B$7,'Категорія витрат'!$A$7,IF(I1340='Категорія витрат'!$B$8,'Категорія витрат'!$A$8,IF(I1340='Категорія витрат'!$B$9,'Категорія витрат'!$A$9,IF(I1340='Категорія витрат'!$B$10,'Категорія витрат'!$A$10,IF(I1340='Категорія витрат'!$B$11,'Категорія витрат'!$A$11,IF(I1340='Категорія витрат'!$B$12,'Категорія витрат'!$A$12,IF(I1340='Категорія витрат'!$B$13,'Категорія витрат'!$A$13,IF(I1340='Категорія витрат'!$B$14,'Категорія витрат'!$A$14,IF(I1340='Категорія витрат'!$B$15,'Категорія витрат'!$A$15,IF(I1340='Категорія витрат'!$B$16,'Категорія витрат'!$A$16,IF(I1340='Категорія витрат'!$B$17,'Категорія витрат'!$A$17,IF(I1340='Категорія витрат'!$B$18,'Категорія витрат'!$A$18,IF(I1340='Категорія витрат'!$B$19,'Категорія витрат'!$A$19,IF(I1340='Категорія витрат'!$B$20,'Категорія витрат'!$A$20,IF(I1340='Категорія витрат'!$B$21,'Категорія витрат'!$A$21,IF(I1340='Категорія витрат'!$B$22,'Категорія витрат'!$A$22,IF(I1340='Категорія витрат'!$B$23,'Категорія витрат'!$A$23,IF(I1340='Категорія витрат'!$B$24,'Категорія витрат'!$A$24,IF(I1340='Категорія витрат'!$B$25,'Категорія витрат'!$A$25,IF(I1340='Категорія витрат'!$B$26,'Категорія витрат'!$A$26,IF(I1340='Категорія витрат'!$B$27,'Категорія витрат'!$A$27,IF(I1340='Категорія витрат'!$B$28,'Категорія витрат'!$A$28,IF(I1340='Категорія витрат'!$B$29,'Категорія витрат'!$A$29,IF(I1340='Категорія витрат'!$B$30,'Категорія витрат'!$A$30,"")))))))))))))))))))))))))))))</f>
        <v/>
      </c>
      <c r="I1340" s="172"/>
      <c r="J1340" s="171"/>
      <c r="K1340" s="174"/>
      <c r="L1340" s="86">
        <f t="shared" si="694"/>
        <v>0</v>
      </c>
      <c r="M1340" s="174"/>
      <c r="N1340" s="176"/>
      <c r="O1340" s="169"/>
      <c r="P1340" s="157">
        <f>IF(J1340='Категорія витрат'!$F$2,ROUND('Додаток 3._Бюджет детальний ПР'!O1340*0.3676,2),IF(J1340='Категорія витрат'!$F$3,ROUND('Додаток 3._Бюджет детальний ПР'!O1340*0.347,2),IF(J1340='Категорія витрат'!$F$4,ROUND('Додаток 3._Бюджет детальний ПР'!O1340*0.347,2),IF(J1340='Категорія витрат'!$F$7,ROUND('Додаток 3._Бюджет детальний ПР'!O1340*0.0841,2),0))))</f>
        <v>0</v>
      </c>
      <c r="Q1340" s="151">
        <f t="shared" si="698"/>
        <v>0</v>
      </c>
      <c r="R1340" s="179"/>
      <c r="S1340" s="179"/>
      <c r="T1340" s="179"/>
      <c r="U1340" s="179"/>
      <c r="V1340" s="179"/>
      <c r="W1340" s="179"/>
      <c r="X1340" s="179"/>
      <c r="Y1340" s="179"/>
      <c r="Z1340" s="179"/>
      <c r="AA1340" s="179"/>
      <c r="AB1340" s="179"/>
      <c r="AC1340" s="179"/>
      <c r="AD1340" s="48">
        <f t="shared" si="670"/>
        <v>0</v>
      </c>
      <c r="AE1340" s="48">
        <f t="shared" si="671"/>
        <v>0</v>
      </c>
      <c r="AF1340" s="48">
        <f t="shared" si="672"/>
        <v>0</v>
      </c>
      <c r="AG1340" s="48">
        <f t="shared" si="673"/>
        <v>0</v>
      </c>
      <c r="AH1340" s="48">
        <f t="shared" si="674"/>
        <v>0</v>
      </c>
      <c r="AI1340" s="48">
        <f t="shared" si="675"/>
        <v>0</v>
      </c>
      <c r="AJ1340" s="48">
        <f t="shared" si="676"/>
        <v>0</v>
      </c>
      <c r="AK1340" s="48">
        <f t="shared" si="677"/>
        <v>0</v>
      </c>
      <c r="AL1340" s="179"/>
      <c r="AM1340" s="179"/>
      <c r="AN1340" s="76"/>
      <c r="AO1340" s="174"/>
      <c r="AP1340" s="86">
        <f t="shared" si="695"/>
        <v>0</v>
      </c>
      <c r="AQ1340" s="174"/>
      <c r="AR1340" s="176"/>
      <c r="AS1340" s="169"/>
      <c r="AT1340" s="157">
        <f>IF(J1340='Категорія витрат'!$F$2,ROUND('Додаток 3._Бюджет детальний ПР'!AS1340*0.3676,2),IF(J1340='Категорія витрат'!$F$3,ROUND('Додаток 3._Бюджет детальний ПР'!AS1340*0.347,2),IF(J1340='Категорія витрат'!$F$4,ROUND('Додаток 3._Бюджет детальний ПР'!AS1340*0.347,2),IF(J1340='Категорія витрат'!$F$7,ROUND('Додаток 3._Бюджет детальний ПР'!AS1340*0.0841,2),0))))</f>
        <v>0</v>
      </c>
      <c r="AU1340" s="151">
        <f t="shared" si="669"/>
        <v>0</v>
      </c>
      <c r="AV1340" s="179"/>
      <c r="AW1340" s="179"/>
      <c r="AX1340" s="179"/>
      <c r="AY1340" s="179"/>
      <c r="AZ1340" s="179"/>
      <c r="BA1340" s="179"/>
      <c r="BB1340" s="179"/>
      <c r="BC1340" s="179"/>
      <c r="BD1340" s="179"/>
      <c r="BE1340" s="179"/>
      <c r="BF1340" s="179"/>
      <c r="BG1340" s="179"/>
      <c r="BH1340" s="48">
        <f t="shared" si="678"/>
        <v>0</v>
      </c>
      <c r="BI1340" s="48">
        <f t="shared" si="679"/>
        <v>0</v>
      </c>
      <c r="BJ1340" s="48">
        <f t="shared" si="680"/>
        <v>0</v>
      </c>
      <c r="BK1340" s="48">
        <f t="shared" si="681"/>
        <v>0</v>
      </c>
      <c r="BL1340" s="48">
        <f t="shared" si="682"/>
        <v>0</v>
      </c>
      <c r="BM1340" s="48">
        <f t="shared" si="683"/>
        <v>0</v>
      </c>
      <c r="BN1340" s="48">
        <f t="shared" si="684"/>
        <v>0</v>
      </c>
      <c r="BO1340" s="48">
        <f t="shared" si="685"/>
        <v>0</v>
      </c>
      <c r="BP1340" s="179"/>
      <c r="BQ1340" s="179"/>
      <c r="BR1340" s="189"/>
      <c r="BS1340" s="174"/>
      <c r="BT1340" s="86">
        <f t="shared" si="696"/>
        <v>0</v>
      </c>
      <c r="BU1340" s="174"/>
      <c r="BV1340" s="176"/>
      <c r="BW1340" s="169"/>
      <c r="BX1340" s="157">
        <f>IF(J1340='Категорія витрат'!$F$2,ROUND('Додаток 3._Бюджет детальний ПР'!BW1340*0.3676,2),IF(J1340='Категорія витрат'!$F$3,ROUND('Додаток 3._Бюджет детальний ПР'!BW1340*0.347,2),IF(J1340='Категорія витрат'!$F$4,ROUND('Додаток 3._Бюджет детальний ПР'!BW1340*0.347,2),IF(J1340='Категорія витрат'!$F$7,ROUND('Додаток 3._Бюджет детальний ПР'!BW1340*0.0841,2),0))))</f>
        <v>0</v>
      </c>
      <c r="BY1340" s="151">
        <f t="shared" si="697"/>
        <v>0</v>
      </c>
      <c r="BZ1340" s="179"/>
      <c r="CA1340" s="179"/>
      <c r="CB1340" s="179"/>
      <c r="CC1340" s="179"/>
      <c r="CD1340" s="179"/>
      <c r="CE1340" s="179"/>
      <c r="CF1340" s="179"/>
      <c r="CG1340" s="179"/>
      <c r="CH1340" s="179"/>
      <c r="CI1340" s="179"/>
      <c r="CJ1340" s="179"/>
      <c r="CK1340" s="179"/>
      <c r="CL1340" s="48">
        <f t="shared" si="686"/>
        <v>0</v>
      </c>
      <c r="CM1340" s="48">
        <f t="shared" si="687"/>
        <v>0</v>
      </c>
      <c r="CN1340" s="48">
        <f t="shared" si="688"/>
        <v>0</v>
      </c>
      <c r="CO1340" s="48">
        <f t="shared" si="689"/>
        <v>0</v>
      </c>
      <c r="CP1340" s="48">
        <f t="shared" si="690"/>
        <v>0</v>
      </c>
      <c r="CQ1340" s="48">
        <f t="shared" si="691"/>
        <v>0</v>
      </c>
      <c r="CR1340" s="48">
        <f t="shared" si="692"/>
        <v>0</v>
      </c>
      <c r="CS1340" s="48">
        <f t="shared" si="693"/>
        <v>0</v>
      </c>
      <c r="CT1340" s="179"/>
      <c r="CU1340" s="179"/>
    </row>
    <row r="1341" spans="1:99" ht="20.100000000000001" customHeight="1" x14ac:dyDescent="0.25">
      <c r="A1341" s="57">
        <v>1336</v>
      </c>
      <c r="B1341" s="398" t="str">
        <f>IF(D1341='Напрямки конкурса'!$L$2,'Напрямки конкурса'!$B$2,IF(D1341='Напрямки конкурса'!$L$3,'Напрямки конкурса'!$B$3,IF(D1341='Напрямки конкурса'!$L$4,'Напрямки конкурса'!$B$4,IF(D1341='Напрямки конкурса'!$L$5,'Напрямки конкурса'!$B$5,IF(D1341='Напрямки конкурса'!$L$6,'Напрямки конкурса'!$B$6,IF(D1341='Напрямки конкурса'!$L$7,'Напрямки конкурса'!$B$7,IF(D1341='Напрямки конкурса'!$L$8,'Напрямки конкурса'!$B$8,IF(D1341='Напрямки конкурса'!$L$9,'Напрямки конкурса'!$B$9,IF(D1341='Напрямки конкурса'!$L$10,'Напрямки конкурса'!$B$10,IF(D1341='Напрямки конкурса'!$L$11,'Напрямки конкурса'!$B$11,IF(D1341='Напрямки конкурса'!$L$12,'Напрямки конкурса'!$B$12,IF(D1341='Напрямки конкурса'!$L$13,'Напрямки конкурса'!$B$13,IF(D1341='Напрямки конкурса'!$L$14,'Напрямки конкурса'!$B$14,IF(D1341='Напрямки конкурса'!$L$15,'Напрямки конкурса'!$B$15,IF(D1341='Напрямки конкурса'!$L$16,'Напрямки конкурса'!$B$16,IF(D1341='Напрямки конкурса'!$L$17,'Напрямки конкурса'!$B$17,IF(D1341='Напрямки конкурса'!$L$18,'Напрямки конкурса'!$B$18,IF(D1341='Напрямки конкурса'!$L$19,'Напрямки конкурса'!$B$19,IF(D1341='Напрямки конкурса'!$L$20,'Напрямки конкурса'!$B$20,IF(D1341='Напрямки конкурса'!$L$21,'Напрямки конкурса'!$B$21,IF(D1341='Напрямки конкурса'!$L$22,'Напрямки конкурса'!$B$22,IF(D1341='Напрямки конкурса'!$L$23,'Напрямки конкурса'!$B$23,IF(D1341='Напрямки конкурса'!$L$24,'Напрямки конкурса'!$B$24,IF(D1341='Напрямки конкурса'!$L$25,'Напрямки конкурса'!$B$25,IF(D1341='Напрямки конкурса'!$L$26,'Напрямки конкурса'!$B$26,IF(D1341='Напрямки конкурса'!$L$27,'Напрямки конкурса'!$B$27,IF(D1341='Напрямки конкурса'!$L$28,'Напрямки конкурса'!$B$28,"")))))))))))))))))))))))))))</f>
        <v/>
      </c>
      <c r="C1341" s="58" t="str">
        <f>IF(D1341='Напрямки конкурса'!$L$2,'Напрямки конкурса'!$K$2,IF(D1341='Напрямки конкурса'!$L$3,'Напрямки конкурса'!$K$3,IF(D1341='Напрямки конкурса'!$L$4,'Напрямки конкурса'!$K$4,IF(D1341='Напрямки конкурса'!$L$5,'Напрямки конкурса'!$K$5,IF(D1341='Напрямки конкурса'!$L$6,'Напрямки конкурса'!$K$6,IF(D1341='Напрямки конкурса'!$L$7,'Напрямки конкурса'!$K$7,IF(D1341='Напрямки конкурса'!$L$8,'Напрямки конкурса'!$K$8,IF(D1341='Напрямки конкурса'!$L$9,'Напрямки конкурса'!$K$9,IF(D1341='Напрямки конкурса'!$L$10,'Напрямки конкурса'!$K$10,IF(D1341='Напрямки конкурса'!$L$11,'Напрямки конкурса'!$K$11,IF(D1341='Напрямки конкурса'!$L$12,'Напрямки конкурса'!$K$12,IF(D1341='Напрямки конкурса'!$L$13,'Напрямки конкурса'!$K$13,IF(D1341='Напрямки конкурса'!$L$14,'Напрямки конкурса'!$K$14,IF(D1341='Напрямки конкурса'!$L$15,'Напрямки конкурса'!$K$15,IF(D1341='Напрямки конкурса'!$L$16,'Напрямки конкурса'!$K$16,IF(D1341='Напрямки конкурса'!$L$17,'Напрямки конкурса'!$K$17,IF(D1341='Напрямки конкурса'!$L$18,'Напрямки конкурса'!$K$18,IF(D1341='Напрямки конкурса'!$L$19,'Напрямки конкурса'!$K$19,IF(D1341='Напрямки конкурса'!$L$20,'Напрямки конкурса'!$K$20,IF(D1341='Напрямки конкурса'!$L$21,'Напрямки конкурса'!$K$21,IF(D1341='Напрямки конкурса'!$L$22,'Напрямки конкурса'!$K$22,IF(D1341='Напрямки конкурса'!$L$23,'Напрямки конкурса'!$K$23,IF(D1341='Напрямки конкурса'!$L$24,'Напрямки конкурса'!$K$24,IF(D1341='Напрямки конкурса'!$L$25,'Напрямки конкурса'!$K$25,IF(D1341='Напрямки конкурса'!$L$26,'Напрямки конкурса'!$K$26,IF(D1341='Напрямки конкурса'!$L$27,'Напрямки конкурса'!$K$27,IF(D1341='Напрямки конкурса'!$L$28,'Напрямки конкурса'!$K$28,"")))))))))))))))))))))))))))</f>
        <v/>
      </c>
      <c r="D1341" s="554"/>
      <c r="E1341" s="169"/>
      <c r="F1341" s="169"/>
      <c r="G1341" s="169"/>
      <c r="H1341" s="148" t="str">
        <f>IF(I1341='Категорія витрат'!$B$2,'Категорія витрат'!$A$2,IF(I1341='Категорія витрат'!$B$3,'Категорія витрат'!$A$3,IF(I1341='Категорія витрат'!$B$4,'Категорія витрат'!$A$4,IF(I1341='Категорія витрат'!$B$5,'Категорія витрат'!$A$5,IF(I1341='Категорія витрат'!$B$6,'Категорія витрат'!$A$6,IF(I1341='Категорія витрат'!$B$7,'Категорія витрат'!$A$7,IF(I1341='Категорія витрат'!$B$8,'Категорія витрат'!$A$8,IF(I1341='Категорія витрат'!$B$9,'Категорія витрат'!$A$9,IF(I1341='Категорія витрат'!$B$10,'Категорія витрат'!$A$10,IF(I1341='Категорія витрат'!$B$11,'Категорія витрат'!$A$11,IF(I1341='Категорія витрат'!$B$12,'Категорія витрат'!$A$12,IF(I1341='Категорія витрат'!$B$13,'Категорія витрат'!$A$13,IF(I1341='Категорія витрат'!$B$14,'Категорія витрат'!$A$14,IF(I1341='Категорія витрат'!$B$15,'Категорія витрат'!$A$15,IF(I1341='Категорія витрат'!$B$16,'Категорія витрат'!$A$16,IF(I1341='Категорія витрат'!$B$17,'Категорія витрат'!$A$17,IF(I1341='Категорія витрат'!$B$18,'Категорія витрат'!$A$18,IF(I1341='Категорія витрат'!$B$19,'Категорія витрат'!$A$19,IF(I1341='Категорія витрат'!$B$20,'Категорія витрат'!$A$20,IF(I1341='Категорія витрат'!$B$21,'Категорія витрат'!$A$21,IF(I1341='Категорія витрат'!$B$22,'Категорія витрат'!$A$22,IF(I1341='Категорія витрат'!$B$23,'Категорія витрат'!$A$23,IF(I1341='Категорія витрат'!$B$24,'Категорія витрат'!$A$24,IF(I1341='Категорія витрат'!$B$25,'Категорія витрат'!$A$25,IF(I1341='Категорія витрат'!$B$26,'Категорія витрат'!$A$26,IF(I1341='Категорія витрат'!$B$27,'Категорія витрат'!$A$27,IF(I1341='Категорія витрат'!$B$28,'Категорія витрат'!$A$28,IF(I1341='Категорія витрат'!$B$29,'Категорія витрат'!$A$29,IF(I1341='Категорія витрат'!$B$30,'Категорія витрат'!$A$30,"")))))))))))))))))))))))))))))</f>
        <v/>
      </c>
      <c r="I1341" s="172"/>
      <c r="J1341" s="171"/>
      <c r="K1341" s="174"/>
      <c r="L1341" s="86">
        <f t="shared" si="694"/>
        <v>0</v>
      </c>
      <c r="M1341" s="174"/>
      <c r="N1341" s="176"/>
      <c r="O1341" s="169"/>
      <c r="P1341" s="157">
        <f>IF(J1341='Категорія витрат'!$F$2,ROUND('Додаток 3._Бюджет детальний ПР'!O1341*0.3676,2),IF(J1341='Категорія витрат'!$F$3,ROUND('Додаток 3._Бюджет детальний ПР'!O1341*0.347,2),IF(J1341='Категорія витрат'!$F$4,ROUND('Додаток 3._Бюджет детальний ПР'!O1341*0.347,2),IF(J1341='Категорія витрат'!$F$7,ROUND('Додаток 3._Бюджет детальний ПР'!O1341*0.0841,2),0))))</f>
        <v>0</v>
      </c>
      <c r="Q1341" s="151">
        <f t="shared" si="698"/>
        <v>0</v>
      </c>
      <c r="R1341" s="179"/>
      <c r="S1341" s="179"/>
      <c r="T1341" s="179"/>
      <c r="U1341" s="179"/>
      <c r="V1341" s="179"/>
      <c r="W1341" s="179"/>
      <c r="X1341" s="179"/>
      <c r="Y1341" s="179"/>
      <c r="Z1341" s="179"/>
      <c r="AA1341" s="179"/>
      <c r="AB1341" s="179"/>
      <c r="AC1341" s="179"/>
      <c r="AD1341" s="48">
        <f t="shared" si="670"/>
        <v>0</v>
      </c>
      <c r="AE1341" s="48">
        <f t="shared" si="671"/>
        <v>0</v>
      </c>
      <c r="AF1341" s="48">
        <f t="shared" si="672"/>
        <v>0</v>
      </c>
      <c r="AG1341" s="48">
        <f t="shared" si="673"/>
        <v>0</v>
      </c>
      <c r="AH1341" s="48">
        <f t="shared" si="674"/>
        <v>0</v>
      </c>
      <c r="AI1341" s="48">
        <f t="shared" si="675"/>
        <v>0</v>
      </c>
      <c r="AJ1341" s="48">
        <f t="shared" si="676"/>
        <v>0</v>
      </c>
      <c r="AK1341" s="48">
        <f t="shared" si="677"/>
        <v>0</v>
      </c>
      <c r="AL1341" s="179"/>
      <c r="AM1341" s="179"/>
      <c r="AN1341" s="76"/>
      <c r="AO1341" s="174"/>
      <c r="AP1341" s="86">
        <f t="shared" si="695"/>
        <v>0</v>
      </c>
      <c r="AQ1341" s="174"/>
      <c r="AR1341" s="176"/>
      <c r="AS1341" s="169"/>
      <c r="AT1341" s="157">
        <f>IF(J1341='Категорія витрат'!$F$2,ROUND('Додаток 3._Бюджет детальний ПР'!AS1341*0.3676,2),IF(J1341='Категорія витрат'!$F$3,ROUND('Додаток 3._Бюджет детальний ПР'!AS1341*0.347,2),IF(J1341='Категорія витрат'!$F$4,ROUND('Додаток 3._Бюджет детальний ПР'!AS1341*0.347,2),IF(J1341='Категорія витрат'!$F$7,ROUND('Додаток 3._Бюджет детальний ПР'!AS1341*0.0841,2),0))))</f>
        <v>0</v>
      </c>
      <c r="AU1341" s="151">
        <f t="shared" si="669"/>
        <v>0</v>
      </c>
      <c r="AV1341" s="179"/>
      <c r="AW1341" s="179"/>
      <c r="AX1341" s="179"/>
      <c r="AY1341" s="179"/>
      <c r="AZ1341" s="179"/>
      <c r="BA1341" s="179"/>
      <c r="BB1341" s="179"/>
      <c r="BC1341" s="179"/>
      <c r="BD1341" s="179"/>
      <c r="BE1341" s="179"/>
      <c r="BF1341" s="179"/>
      <c r="BG1341" s="179"/>
      <c r="BH1341" s="48">
        <f t="shared" si="678"/>
        <v>0</v>
      </c>
      <c r="BI1341" s="48">
        <f t="shared" si="679"/>
        <v>0</v>
      </c>
      <c r="BJ1341" s="48">
        <f t="shared" si="680"/>
        <v>0</v>
      </c>
      <c r="BK1341" s="48">
        <f t="shared" si="681"/>
        <v>0</v>
      </c>
      <c r="BL1341" s="48">
        <f t="shared" si="682"/>
        <v>0</v>
      </c>
      <c r="BM1341" s="48">
        <f t="shared" si="683"/>
        <v>0</v>
      </c>
      <c r="BN1341" s="48">
        <f t="shared" si="684"/>
        <v>0</v>
      </c>
      <c r="BO1341" s="48">
        <f t="shared" si="685"/>
        <v>0</v>
      </c>
      <c r="BP1341" s="179"/>
      <c r="BQ1341" s="179"/>
      <c r="BR1341" s="189"/>
      <c r="BS1341" s="174"/>
      <c r="BT1341" s="86">
        <f t="shared" si="696"/>
        <v>0</v>
      </c>
      <c r="BU1341" s="174"/>
      <c r="BV1341" s="176"/>
      <c r="BW1341" s="169"/>
      <c r="BX1341" s="157">
        <f>IF(J1341='Категорія витрат'!$F$2,ROUND('Додаток 3._Бюджет детальний ПР'!BW1341*0.3676,2),IF(J1341='Категорія витрат'!$F$3,ROUND('Додаток 3._Бюджет детальний ПР'!BW1341*0.347,2),IF(J1341='Категорія витрат'!$F$4,ROUND('Додаток 3._Бюджет детальний ПР'!BW1341*0.347,2),IF(J1341='Категорія витрат'!$F$7,ROUND('Додаток 3._Бюджет детальний ПР'!BW1341*0.0841,2),0))))</f>
        <v>0</v>
      </c>
      <c r="BY1341" s="151">
        <f t="shared" si="697"/>
        <v>0</v>
      </c>
      <c r="BZ1341" s="179"/>
      <c r="CA1341" s="179"/>
      <c r="CB1341" s="179"/>
      <c r="CC1341" s="179"/>
      <c r="CD1341" s="179"/>
      <c r="CE1341" s="179"/>
      <c r="CF1341" s="179"/>
      <c r="CG1341" s="179"/>
      <c r="CH1341" s="179"/>
      <c r="CI1341" s="179"/>
      <c r="CJ1341" s="179"/>
      <c r="CK1341" s="179"/>
      <c r="CL1341" s="48">
        <f t="shared" si="686"/>
        <v>0</v>
      </c>
      <c r="CM1341" s="48">
        <f t="shared" si="687"/>
        <v>0</v>
      </c>
      <c r="CN1341" s="48">
        <f t="shared" si="688"/>
        <v>0</v>
      </c>
      <c r="CO1341" s="48">
        <f t="shared" si="689"/>
        <v>0</v>
      </c>
      <c r="CP1341" s="48">
        <f t="shared" si="690"/>
        <v>0</v>
      </c>
      <c r="CQ1341" s="48">
        <f t="shared" si="691"/>
        <v>0</v>
      </c>
      <c r="CR1341" s="48">
        <f t="shared" si="692"/>
        <v>0</v>
      </c>
      <c r="CS1341" s="48">
        <f t="shared" si="693"/>
        <v>0</v>
      </c>
      <c r="CT1341" s="179"/>
      <c r="CU1341" s="179"/>
    </row>
    <row r="1342" spans="1:99" ht="20.100000000000001" customHeight="1" x14ac:dyDescent="0.25">
      <c r="A1342" s="57">
        <v>1337</v>
      </c>
      <c r="B1342" s="398" t="str">
        <f>IF(D1342='Напрямки конкурса'!$L$2,'Напрямки конкурса'!$B$2,IF(D1342='Напрямки конкурса'!$L$3,'Напрямки конкурса'!$B$3,IF(D1342='Напрямки конкурса'!$L$4,'Напрямки конкурса'!$B$4,IF(D1342='Напрямки конкурса'!$L$5,'Напрямки конкурса'!$B$5,IF(D1342='Напрямки конкурса'!$L$6,'Напрямки конкурса'!$B$6,IF(D1342='Напрямки конкурса'!$L$7,'Напрямки конкурса'!$B$7,IF(D1342='Напрямки конкурса'!$L$8,'Напрямки конкурса'!$B$8,IF(D1342='Напрямки конкурса'!$L$9,'Напрямки конкурса'!$B$9,IF(D1342='Напрямки конкурса'!$L$10,'Напрямки конкурса'!$B$10,IF(D1342='Напрямки конкурса'!$L$11,'Напрямки конкурса'!$B$11,IF(D1342='Напрямки конкурса'!$L$12,'Напрямки конкурса'!$B$12,IF(D1342='Напрямки конкурса'!$L$13,'Напрямки конкурса'!$B$13,IF(D1342='Напрямки конкурса'!$L$14,'Напрямки конкурса'!$B$14,IF(D1342='Напрямки конкурса'!$L$15,'Напрямки конкурса'!$B$15,IF(D1342='Напрямки конкурса'!$L$16,'Напрямки конкурса'!$B$16,IF(D1342='Напрямки конкурса'!$L$17,'Напрямки конкурса'!$B$17,IF(D1342='Напрямки конкурса'!$L$18,'Напрямки конкурса'!$B$18,IF(D1342='Напрямки конкурса'!$L$19,'Напрямки конкурса'!$B$19,IF(D1342='Напрямки конкурса'!$L$20,'Напрямки конкурса'!$B$20,IF(D1342='Напрямки конкурса'!$L$21,'Напрямки конкурса'!$B$21,IF(D1342='Напрямки конкурса'!$L$22,'Напрямки конкурса'!$B$22,IF(D1342='Напрямки конкурса'!$L$23,'Напрямки конкурса'!$B$23,IF(D1342='Напрямки конкурса'!$L$24,'Напрямки конкурса'!$B$24,IF(D1342='Напрямки конкурса'!$L$25,'Напрямки конкурса'!$B$25,IF(D1342='Напрямки конкурса'!$L$26,'Напрямки конкурса'!$B$26,IF(D1342='Напрямки конкурса'!$L$27,'Напрямки конкурса'!$B$27,IF(D1342='Напрямки конкурса'!$L$28,'Напрямки конкурса'!$B$28,"")))))))))))))))))))))))))))</f>
        <v/>
      </c>
      <c r="C1342" s="58" t="str">
        <f>IF(D1342='Напрямки конкурса'!$L$2,'Напрямки конкурса'!$K$2,IF(D1342='Напрямки конкурса'!$L$3,'Напрямки конкурса'!$K$3,IF(D1342='Напрямки конкурса'!$L$4,'Напрямки конкурса'!$K$4,IF(D1342='Напрямки конкурса'!$L$5,'Напрямки конкурса'!$K$5,IF(D1342='Напрямки конкурса'!$L$6,'Напрямки конкурса'!$K$6,IF(D1342='Напрямки конкурса'!$L$7,'Напрямки конкурса'!$K$7,IF(D1342='Напрямки конкурса'!$L$8,'Напрямки конкурса'!$K$8,IF(D1342='Напрямки конкурса'!$L$9,'Напрямки конкурса'!$K$9,IF(D1342='Напрямки конкурса'!$L$10,'Напрямки конкурса'!$K$10,IF(D1342='Напрямки конкурса'!$L$11,'Напрямки конкурса'!$K$11,IF(D1342='Напрямки конкурса'!$L$12,'Напрямки конкурса'!$K$12,IF(D1342='Напрямки конкурса'!$L$13,'Напрямки конкурса'!$K$13,IF(D1342='Напрямки конкурса'!$L$14,'Напрямки конкурса'!$K$14,IF(D1342='Напрямки конкурса'!$L$15,'Напрямки конкурса'!$K$15,IF(D1342='Напрямки конкурса'!$L$16,'Напрямки конкурса'!$K$16,IF(D1342='Напрямки конкурса'!$L$17,'Напрямки конкурса'!$K$17,IF(D1342='Напрямки конкурса'!$L$18,'Напрямки конкурса'!$K$18,IF(D1342='Напрямки конкурса'!$L$19,'Напрямки конкурса'!$K$19,IF(D1342='Напрямки конкурса'!$L$20,'Напрямки конкурса'!$K$20,IF(D1342='Напрямки конкурса'!$L$21,'Напрямки конкурса'!$K$21,IF(D1342='Напрямки конкурса'!$L$22,'Напрямки конкурса'!$K$22,IF(D1342='Напрямки конкурса'!$L$23,'Напрямки конкурса'!$K$23,IF(D1342='Напрямки конкурса'!$L$24,'Напрямки конкурса'!$K$24,IF(D1342='Напрямки конкурса'!$L$25,'Напрямки конкурса'!$K$25,IF(D1342='Напрямки конкурса'!$L$26,'Напрямки конкурса'!$K$26,IF(D1342='Напрямки конкурса'!$L$27,'Напрямки конкурса'!$K$27,IF(D1342='Напрямки конкурса'!$L$28,'Напрямки конкурса'!$K$28,"")))))))))))))))))))))))))))</f>
        <v/>
      </c>
      <c r="D1342" s="554"/>
      <c r="E1342" s="169"/>
      <c r="F1342" s="169"/>
      <c r="G1342" s="169"/>
      <c r="H1342" s="148" t="str">
        <f>IF(I1342='Категорія витрат'!$B$2,'Категорія витрат'!$A$2,IF(I1342='Категорія витрат'!$B$3,'Категорія витрат'!$A$3,IF(I1342='Категорія витрат'!$B$4,'Категорія витрат'!$A$4,IF(I1342='Категорія витрат'!$B$5,'Категорія витрат'!$A$5,IF(I1342='Категорія витрат'!$B$6,'Категорія витрат'!$A$6,IF(I1342='Категорія витрат'!$B$7,'Категорія витрат'!$A$7,IF(I1342='Категорія витрат'!$B$8,'Категорія витрат'!$A$8,IF(I1342='Категорія витрат'!$B$9,'Категорія витрат'!$A$9,IF(I1342='Категорія витрат'!$B$10,'Категорія витрат'!$A$10,IF(I1342='Категорія витрат'!$B$11,'Категорія витрат'!$A$11,IF(I1342='Категорія витрат'!$B$12,'Категорія витрат'!$A$12,IF(I1342='Категорія витрат'!$B$13,'Категорія витрат'!$A$13,IF(I1342='Категорія витрат'!$B$14,'Категорія витрат'!$A$14,IF(I1342='Категорія витрат'!$B$15,'Категорія витрат'!$A$15,IF(I1342='Категорія витрат'!$B$16,'Категорія витрат'!$A$16,IF(I1342='Категорія витрат'!$B$17,'Категорія витрат'!$A$17,IF(I1342='Категорія витрат'!$B$18,'Категорія витрат'!$A$18,IF(I1342='Категорія витрат'!$B$19,'Категорія витрат'!$A$19,IF(I1342='Категорія витрат'!$B$20,'Категорія витрат'!$A$20,IF(I1342='Категорія витрат'!$B$21,'Категорія витрат'!$A$21,IF(I1342='Категорія витрат'!$B$22,'Категорія витрат'!$A$22,IF(I1342='Категорія витрат'!$B$23,'Категорія витрат'!$A$23,IF(I1342='Категорія витрат'!$B$24,'Категорія витрат'!$A$24,IF(I1342='Категорія витрат'!$B$25,'Категорія витрат'!$A$25,IF(I1342='Категорія витрат'!$B$26,'Категорія витрат'!$A$26,IF(I1342='Категорія витрат'!$B$27,'Категорія витрат'!$A$27,IF(I1342='Категорія витрат'!$B$28,'Категорія витрат'!$A$28,IF(I1342='Категорія витрат'!$B$29,'Категорія витрат'!$A$29,IF(I1342='Категорія витрат'!$B$30,'Категорія витрат'!$A$30,"")))))))))))))))))))))))))))))</f>
        <v/>
      </c>
      <c r="I1342" s="172"/>
      <c r="J1342" s="171"/>
      <c r="K1342" s="174"/>
      <c r="L1342" s="86">
        <f t="shared" si="694"/>
        <v>0</v>
      </c>
      <c r="M1342" s="174"/>
      <c r="N1342" s="176"/>
      <c r="O1342" s="169"/>
      <c r="P1342" s="157">
        <f>IF(J1342='Категорія витрат'!$F$2,ROUND('Додаток 3._Бюджет детальний ПР'!O1342*0.3676,2),IF(J1342='Категорія витрат'!$F$3,ROUND('Додаток 3._Бюджет детальний ПР'!O1342*0.347,2),IF(J1342='Категорія витрат'!$F$4,ROUND('Додаток 3._Бюджет детальний ПР'!O1342*0.347,2),IF(J1342='Категорія витрат'!$F$7,ROUND('Додаток 3._Бюджет детальний ПР'!O1342*0.0841,2),0))))</f>
        <v>0</v>
      </c>
      <c r="Q1342" s="151">
        <f t="shared" si="698"/>
        <v>0</v>
      </c>
      <c r="R1342" s="179"/>
      <c r="S1342" s="179"/>
      <c r="T1342" s="179"/>
      <c r="U1342" s="179"/>
      <c r="V1342" s="179"/>
      <c r="W1342" s="179"/>
      <c r="X1342" s="179"/>
      <c r="Y1342" s="179"/>
      <c r="Z1342" s="179"/>
      <c r="AA1342" s="179"/>
      <c r="AB1342" s="179"/>
      <c r="AC1342" s="179"/>
      <c r="AD1342" s="48">
        <f t="shared" si="670"/>
        <v>0</v>
      </c>
      <c r="AE1342" s="48">
        <f t="shared" si="671"/>
        <v>0</v>
      </c>
      <c r="AF1342" s="48">
        <f t="shared" si="672"/>
        <v>0</v>
      </c>
      <c r="AG1342" s="48">
        <f t="shared" si="673"/>
        <v>0</v>
      </c>
      <c r="AH1342" s="48">
        <f t="shared" si="674"/>
        <v>0</v>
      </c>
      <c r="AI1342" s="48">
        <f t="shared" si="675"/>
        <v>0</v>
      </c>
      <c r="AJ1342" s="48">
        <f t="shared" si="676"/>
        <v>0</v>
      </c>
      <c r="AK1342" s="48">
        <f t="shared" si="677"/>
        <v>0</v>
      </c>
      <c r="AL1342" s="179"/>
      <c r="AM1342" s="179"/>
      <c r="AN1342" s="76"/>
      <c r="AO1342" s="174"/>
      <c r="AP1342" s="86">
        <f t="shared" si="695"/>
        <v>0</v>
      </c>
      <c r="AQ1342" s="174"/>
      <c r="AR1342" s="176"/>
      <c r="AS1342" s="169"/>
      <c r="AT1342" s="157">
        <f>IF(J1342='Категорія витрат'!$F$2,ROUND('Додаток 3._Бюджет детальний ПР'!AS1342*0.3676,2),IF(J1342='Категорія витрат'!$F$3,ROUND('Додаток 3._Бюджет детальний ПР'!AS1342*0.347,2),IF(J1342='Категорія витрат'!$F$4,ROUND('Додаток 3._Бюджет детальний ПР'!AS1342*0.347,2),IF(J1342='Категорія витрат'!$F$7,ROUND('Додаток 3._Бюджет детальний ПР'!AS1342*0.0841,2),0))))</f>
        <v>0</v>
      </c>
      <c r="AU1342" s="151">
        <f t="shared" si="669"/>
        <v>0</v>
      </c>
      <c r="AV1342" s="179"/>
      <c r="AW1342" s="179"/>
      <c r="AX1342" s="179"/>
      <c r="AY1342" s="179"/>
      <c r="AZ1342" s="179"/>
      <c r="BA1342" s="179"/>
      <c r="BB1342" s="179"/>
      <c r="BC1342" s="179"/>
      <c r="BD1342" s="179"/>
      <c r="BE1342" s="179"/>
      <c r="BF1342" s="179"/>
      <c r="BG1342" s="179"/>
      <c r="BH1342" s="48">
        <f t="shared" si="678"/>
        <v>0</v>
      </c>
      <c r="BI1342" s="48">
        <f t="shared" si="679"/>
        <v>0</v>
      </c>
      <c r="BJ1342" s="48">
        <f t="shared" si="680"/>
        <v>0</v>
      </c>
      <c r="BK1342" s="48">
        <f t="shared" si="681"/>
        <v>0</v>
      </c>
      <c r="BL1342" s="48">
        <f t="shared" si="682"/>
        <v>0</v>
      </c>
      <c r="BM1342" s="48">
        <f t="shared" si="683"/>
        <v>0</v>
      </c>
      <c r="BN1342" s="48">
        <f t="shared" si="684"/>
        <v>0</v>
      </c>
      <c r="BO1342" s="48">
        <f t="shared" si="685"/>
        <v>0</v>
      </c>
      <c r="BP1342" s="179"/>
      <c r="BQ1342" s="179"/>
      <c r="BR1342" s="189"/>
      <c r="BS1342" s="174"/>
      <c r="BT1342" s="86">
        <f t="shared" si="696"/>
        <v>0</v>
      </c>
      <c r="BU1342" s="174"/>
      <c r="BV1342" s="176"/>
      <c r="BW1342" s="169"/>
      <c r="BX1342" s="157">
        <f>IF(J1342='Категорія витрат'!$F$2,ROUND('Додаток 3._Бюджет детальний ПР'!BW1342*0.3676,2),IF(J1342='Категорія витрат'!$F$3,ROUND('Додаток 3._Бюджет детальний ПР'!BW1342*0.347,2),IF(J1342='Категорія витрат'!$F$4,ROUND('Додаток 3._Бюджет детальний ПР'!BW1342*0.347,2),IF(J1342='Категорія витрат'!$F$7,ROUND('Додаток 3._Бюджет детальний ПР'!BW1342*0.0841,2),0))))</f>
        <v>0</v>
      </c>
      <c r="BY1342" s="151">
        <f t="shared" si="697"/>
        <v>0</v>
      </c>
      <c r="BZ1342" s="179"/>
      <c r="CA1342" s="179"/>
      <c r="CB1342" s="179"/>
      <c r="CC1342" s="179"/>
      <c r="CD1342" s="179"/>
      <c r="CE1342" s="179"/>
      <c r="CF1342" s="179"/>
      <c r="CG1342" s="179"/>
      <c r="CH1342" s="179"/>
      <c r="CI1342" s="179"/>
      <c r="CJ1342" s="179"/>
      <c r="CK1342" s="179"/>
      <c r="CL1342" s="48">
        <f t="shared" si="686"/>
        <v>0</v>
      </c>
      <c r="CM1342" s="48">
        <f t="shared" si="687"/>
        <v>0</v>
      </c>
      <c r="CN1342" s="48">
        <f t="shared" si="688"/>
        <v>0</v>
      </c>
      <c r="CO1342" s="48">
        <f t="shared" si="689"/>
        <v>0</v>
      </c>
      <c r="CP1342" s="48">
        <f t="shared" si="690"/>
        <v>0</v>
      </c>
      <c r="CQ1342" s="48">
        <f t="shared" si="691"/>
        <v>0</v>
      </c>
      <c r="CR1342" s="48">
        <f t="shared" si="692"/>
        <v>0</v>
      </c>
      <c r="CS1342" s="48">
        <f t="shared" si="693"/>
        <v>0</v>
      </c>
      <c r="CT1342" s="179"/>
      <c r="CU1342" s="179"/>
    </row>
    <row r="1343" spans="1:99" ht="20.100000000000001" customHeight="1" x14ac:dyDescent="0.25">
      <c r="A1343" s="57">
        <v>1338</v>
      </c>
      <c r="B1343" s="398" t="str">
        <f>IF(D1343='Напрямки конкурса'!$L$2,'Напрямки конкурса'!$B$2,IF(D1343='Напрямки конкурса'!$L$3,'Напрямки конкурса'!$B$3,IF(D1343='Напрямки конкурса'!$L$4,'Напрямки конкурса'!$B$4,IF(D1343='Напрямки конкурса'!$L$5,'Напрямки конкурса'!$B$5,IF(D1343='Напрямки конкурса'!$L$6,'Напрямки конкурса'!$B$6,IF(D1343='Напрямки конкурса'!$L$7,'Напрямки конкурса'!$B$7,IF(D1343='Напрямки конкурса'!$L$8,'Напрямки конкурса'!$B$8,IF(D1343='Напрямки конкурса'!$L$9,'Напрямки конкурса'!$B$9,IF(D1343='Напрямки конкурса'!$L$10,'Напрямки конкурса'!$B$10,IF(D1343='Напрямки конкурса'!$L$11,'Напрямки конкурса'!$B$11,IF(D1343='Напрямки конкурса'!$L$12,'Напрямки конкурса'!$B$12,IF(D1343='Напрямки конкурса'!$L$13,'Напрямки конкурса'!$B$13,IF(D1343='Напрямки конкурса'!$L$14,'Напрямки конкурса'!$B$14,IF(D1343='Напрямки конкурса'!$L$15,'Напрямки конкурса'!$B$15,IF(D1343='Напрямки конкурса'!$L$16,'Напрямки конкурса'!$B$16,IF(D1343='Напрямки конкурса'!$L$17,'Напрямки конкурса'!$B$17,IF(D1343='Напрямки конкурса'!$L$18,'Напрямки конкурса'!$B$18,IF(D1343='Напрямки конкурса'!$L$19,'Напрямки конкурса'!$B$19,IF(D1343='Напрямки конкурса'!$L$20,'Напрямки конкурса'!$B$20,IF(D1343='Напрямки конкурса'!$L$21,'Напрямки конкурса'!$B$21,IF(D1343='Напрямки конкурса'!$L$22,'Напрямки конкурса'!$B$22,IF(D1343='Напрямки конкурса'!$L$23,'Напрямки конкурса'!$B$23,IF(D1343='Напрямки конкурса'!$L$24,'Напрямки конкурса'!$B$24,IF(D1343='Напрямки конкурса'!$L$25,'Напрямки конкурса'!$B$25,IF(D1343='Напрямки конкурса'!$L$26,'Напрямки конкурса'!$B$26,IF(D1343='Напрямки конкурса'!$L$27,'Напрямки конкурса'!$B$27,IF(D1343='Напрямки конкурса'!$L$28,'Напрямки конкурса'!$B$28,"")))))))))))))))))))))))))))</f>
        <v/>
      </c>
      <c r="C1343" s="58" t="str">
        <f>IF(D1343='Напрямки конкурса'!$L$2,'Напрямки конкурса'!$K$2,IF(D1343='Напрямки конкурса'!$L$3,'Напрямки конкурса'!$K$3,IF(D1343='Напрямки конкурса'!$L$4,'Напрямки конкурса'!$K$4,IF(D1343='Напрямки конкурса'!$L$5,'Напрямки конкурса'!$K$5,IF(D1343='Напрямки конкурса'!$L$6,'Напрямки конкурса'!$K$6,IF(D1343='Напрямки конкурса'!$L$7,'Напрямки конкурса'!$K$7,IF(D1343='Напрямки конкурса'!$L$8,'Напрямки конкурса'!$K$8,IF(D1343='Напрямки конкурса'!$L$9,'Напрямки конкурса'!$K$9,IF(D1343='Напрямки конкурса'!$L$10,'Напрямки конкурса'!$K$10,IF(D1343='Напрямки конкурса'!$L$11,'Напрямки конкурса'!$K$11,IF(D1343='Напрямки конкурса'!$L$12,'Напрямки конкурса'!$K$12,IF(D1343='Напрямки конкурса'!$L$13,'Напрямки конкурса'!$K$13,IF(D1343='Напрямки конкурса'!$L$14,'Напрямки конкурса'!$K$14,IF(D1343='Напрямки конкурса'!$L$15,'Напрямки конкурса'!$K$15,IF(D1343='Напрямки конкурса'!$L$16,'Напрямки конкурса'!$K$16,IF(D1343='Напрямки конкурса'!$L$17,'Напрямки конкурса'!$K$17,IF(D1343='Напрямки конкурса'!$L$18,'Напрямки конкурса'!$K$18,IF(D1343='Напрямки конкурса'!$L$19,'Напрямки конкурса'!$K$19,IF(D1343='Напрямки конкурса'!$L$20,'Напрямки конкурса'!$K$20,IF(D1343='Напрямки конкурса'!$L$21,'Напрямки конкурса'!$K$21,IF(D1343='Напрямки конкурса'!$L$22,'Напрямки конкурса'!$K$22,IF(D1343='Напрямки конкурса'!$L$23,'Напрямки конкурса'!$K$23,IF(D1343='Напрямки конкурса'!$L$24,'Напрямки конкурса'!$K$24,IF(D1343='Напрямки конкурса'!$L$25,'Напрямки конкурса'!$K$25,IF(D1343='Напрямки конкурса'!$L$26,'Напрямки конкурса'!$K$26,IF(D1343='Напрямки конкурса'!$L$27,'Напрямки конкурса'!$K$27,IF(D1343='Напрямки конкурса'!$L$28,'Напрямки конкурса'!$K$28,"")))))))))))))))))))))))))))</f>
        <v/>
      </c>
      <c r="D1343" s="554"/>
      <c r="E1343" s="169"/>
      <c r="F1343" s="169"/>
      <c r="G1343" s="169"/>
      <c r="H1343" s="148" t="str">
        <f>IF(I1343='Категорія витрат'!$B$2,'Категорія витрат'!$A$2,IF(I1343='Категорія витрат'!$B$3,'Категорія витрат'!$A$3,IF(I1343='Категорія витрат'!$B$4,'Категорія витрат'!$A$4,IF(I1343='Категорія витрат'!$B$5,'Категорія витрат'!$A$5,IF(I1343='Категорія витрат'!$B$6,'Категорія витрат'!$A$6,IF(I1343='Категорія витрат'!$B$7,'Категорія витрат'!$A$7,IF(I1343='Категорія витрат'!$B$8,'Категорія витрат'!$A$8,IF(I1343='Категорія витрат'!$B$9,'Категорія витрат'!$A$9,IF(I1343='Категорія витрат'!$B$10,'Категорія витрат'!$A$10,IF(I1343='Категорія витрат'!$B$11,'Категорія витрат'!$A$11,IF(I1343='Категорія витрат'!$B$12,'Категорія витрат'!$A$12,IF(I1343='Категорія витрат'!$B$13,'Категорія витрат'!$A$13,IF(I1343='Категорія витрат'!$B$14,'Категорія витрат'!$A$14,IF(I1343='Категорія витрат'!$B$15,'Категорія витрат'!$A$15,IF(I1343='Категорія витрат'!$B$16,'Категорія витрат'!$A$16,IF(I1343='Категорія витрат'!$B$17,'Категорія витрат'!$A$17,IF(I1343='Категорія витрат'!$B$18,'Категорія витрат'!$A$18,IF(I1343='Категорія витрат'!$B$19,'Категорія витрат'!$A$19,IF(I1343='Категорія витрат'!$B$20,'Категорія витрат'!$A$20,IF(I1343='Категорія витрат'!$B$21,'Категорія витрат'!$A$21,IF(I1343='Категорія витрат'!$B$22,'Категорія витрат'!$A$22,IF(I1343='Категорія витрат'!$B$23,'Категорія витрат'!$A$23,IF(I1343='Категорія витрат'!$B$24,'Категорія витрат'!$A$24,IF(I1343='Категорія витрат'!$B$25,'Категорія витрат'!$A$25,IF(I1343='Категорія витрат'!$B$26,'Категорія витрат'!$A$26,IF(I1343='Категорія витрат'!$B$27,'Категорія витрат'!$A$27,IF(I1343='Категорія витрат'!$B$28,'Категорія витрат'!$A$28,IF(I1343='Категорія витрат'!$B$29,'Категорія витрат'!$A$29,IF(I1343='Категорія витрат'!$B$30,'Категорія витрат'!$A$30,"")))))))))))))))))))))))))))))</f>
        <v/>
      </c>
      <c r="I1343" s="172"/>
      <c r="J1343" s="171"/>
      <c r="K1343" s="174"/>
      <c r="L1343" s="86">
        <f t="shared" si="694"/>
        <v>0</v>
      </c>
      <c r="M1343" s="174"/>
      <c r="N1343" s="176"/>
      <c r="O1343" s="169"/>
      <c r="P1343" s="157">
        <f>IF(J1343='Категорія витрат'!$F$2,ROUND('Додаток 3._Бюджет детальний ПР'!O1343*0.3676,2),IF(J1343='Категорія витрат'!$F$3,ROUND('Додаток 3._Бюджет детальний ПР'!O1343*0.347,2),IF(J1343='Категорія витрат'!$F$4,ROUND('Додаток 3._Бюджет детальний ПР'!O1343*0.347,2),IF(J1343='Категорія витрат'!$F$7,ROUND('Додаток 3._Бюджет детальний ПР'!O1343*0.0841,2),0))))</f>
        <v>0</v>
      </c>
      <c r="Q1343" s="151">
        <f t="shared" si="698"/>
        <v>0</v>
      </c>
      <c r="R1343" s="179"/>
      <c r="S1343" s="179"/>
      <c r="T1343" s="179"/>
      <c r="U1343" s="179"/>
      <c r="V1343" s="179"/>
      <c r="W1343" s="179"/>
      <c r="X1343" s="179"/>
      <c r="Y1343" s="179"/>
      <c r="Z1343" s="179"/>
      <c r="AA1343" s="179"/>
      <c r="AB1343" s="179"/>
      <c r="AC1343" s="179"/>
      <c r="AD1343" s="48">
        <f t="shared" si="670"/>
        <v>0</v>
      </c>
      <c r="AE1343" s="48">
        <f t="shared" si="671"/>
        <v>0</v>
      </c>
      <c r="AF1343" s="48">
        <f t="shared" si="672"/>
        <v>0</v>
      </c>
      <c r="AG1343" s="48">
        <f t="shared" si="673"/>
        <v>0</v>
      </c>
      <c r="AH1343" s="48">
        <f t="shared" si="674"/>
        <v>0</v>
      </c>
      <c r="AI1343" s="48">
        <f t="shared" si="675"/>
        <v>0</v>
      </c>
      <c r="AJ1343" s="48">
        <f t="shared" si="676"/>
        <v>0</v>
      </c>
      <c r="AK1343" s="48">
        <f t="shared" si="677"/>
        <v>0</v>
      </c>
      <c r="AL1343" s="179"/>
      <c r="AM1343" s="179"/>
      <c r="AN1343" s="76"/>
      <c r="AO1343" s="174"/>
      <c r="AP1343" s="86">
        <f t="shared" si="695"/>
        <v>0</v>
      </c>
      <c r="AQ1343" s="174"/>
      <c r="AR1343" s="176"/>
      <c r="AS1343" s="169"/>
      <c r="AT1343" s="157">
        <f>IF(J1343='Категорія витрат'!$F$2,ROUND('Додаток 3._Бюджет детальний ПР'!AS1343*0.3676,2),IF(J1343='Категорія витрат'!$F$3,ROUND('Додаток 3._Бюджет детальний ПР'!AS1343*0.347,2),IF(J1343='Категорія витрат'!$F$4,ROUND('Додаток 3._Бюджет детальний ПР'!AS1343*0.347,2),IF(J1343='Категорія витрат'!$F$7,ROUND('Додаток 3._Бюджет детальний ПР'!AS1343*0.0841,2),0))))</f>
        <v>0</v>
      </c>
      <c r="AU1343" s="151">
        <f t="shared" si="669"/>
        <v>0</v>
      </c>
      <c r="AV1343" s="179"/>
      <c r="AW1343" s="179"/>
      <c r="AX1343" s="179"/>
      <c r="AY1343" s="179"/>
      <c r="AZ1343" s="179"/>
      <c r="BA1343" s="179"/>
      <c r="BB1343" s="179"/>
      <c r="BC1343" s="179"/>
      <c r="BD1343" s="179"/>
      <c r="BE1343" s="179"/>
      <c r="BF1343" s="179"/>
      <c r="BG1343" s="179"/>
      <c r="BH1343" s="48">
        <f t="shared" si="678"/>
        <v>0</v>
      </c>
      <c r="BI1343" s="48">
        <f t="shared" si="679"/>
        <v>0</v>
      </c>
      <c r="BJ1343" s="48">
        <f t="shared" si="680"/>
        <v>0</v>
      </c>
      <c r="BK1343" s="48">
        <f t="shared" si="681"/>
        <v>0</v>
      </c>
      <c r="BL1343" s="48">
        <f t="shared" si="682"/>
        <v>0</v>
      </c>
      <c r="BM1343" s="48">
        <f t="shared" si="683"/>
        <v>0</v>
      </c>
      <c r="BN1343" s="48">
        <f t="shared" si="684"/>
        <v>0</v>
      </c>
      <c r="BO1343" s="48">
        <f t="shared" si="685"/>
        <v>0</v>
      </c>
      <c r="BP1343" s="179"/>
      <c r="BQ1343" s="179"/>
      <c r="BR1343" s="189"/>
      <c r="BS1343" s="174"/>
      <c r="BT1343" s="86">
        <f t="shared" si="696"/>
        <v>0</v>
      </c>
      <c r="BU1343" s="174"/>
      <c r="BV1343" s="176"/>
      <c r="BW1343" s="169"/>
      <c r="BX1343" s="157">
        <f>IF(J1343='Категорія витрат'!$F$2,ROUND('Додаток 3._Бюджет детальний ПР'!BW1343*0.3676,2),IF(J1343='Категорія витрат'!$F$3,ROUND('Додаток 3._Бюджет детальний ПР'!BW1343*0.347,2),IF(J1343='Категорія витрат'!$F$4,ROUND('Додаток 3._Бюджет детальний ПР'!BW1343*0.347,2),IF(J1343='Категорія витрат'!$F$7,ROUND('Додаток 3._Бюджет детальний ПР'!BW1343*0.0841,2),0))))</f>
        <v>0</v>
      </c>
      <c r="BY1343" s="151">
        <f t="shared" si="697"/>
        <v>0</v>
      </c>
      <c r="BZ1343" s="179"/>
      <c r="CA1343" s="179"/>
      <c r="CB1343" s="179"/>
      <c r="CC1343" s="179"/>
      <c r="CD1343" s="179"/>
      <c r="CE1343" s="179"/>
      <c r="CF1343" s="179"/>
      <c r="CG1343" s="179"/>
      <c r="CH1343" s="179"/>
      <c r="CI1343" s="179"/>
      <c r="CJ1343" s="179"/>
      <c r="CK1343" s="179"/>
      <c r="CL1343" s="48">
        <f t="shared" si="686"/>
        <v>0</v>
      </c>
      <c r="CM1343" s="48">
        <f t="shared" si="687"/>
        <v>0</v>
      </c>
      <c r="CN1343" s="48">
        <f t="shared" si="688"/>
        <v>0</v>
      </c>
      <c r="CO1343" s="48">
        <f t="shared" si="689"/>
        <v>0</v>
      </c>
      <c r="CP1343" s="48">
        <f t="shared" si="690"/>
        <v>0</v>
      </c>
      <c r="CQ1343" s="48">
        <f t="shared" si="691"/>
        <v>0</v>
      </c>
      <c r="CR1343" s="48">
        <f t="shared" si="692"/>
        <v>0</v>
      </c>
      <c r="CS1343" s="48">
        <f t="shared" si="693"/>
        <v>0</v>
      </c>
      <c r="CT1343" s="179"/>
      <c r="CU1343" s="179"/>
    </row>
    <row r="1344" spans="1:99" ht="20.100000000000001" customHeight="1" x14ac:dyDescent="0.25">
      <c r="A1344" s="57">
        <v>1339</v>
      </c>
      <c r="B1344" s="398" t="str">
        <f>IF(D1344='Напрямки конкурса'!$L$2,'Напрямки конкурса'!$B$2,IF(D1344='Напрямки конкурса'!$L$3,'Напрямки конкурса'!$B$3,IF(D1344='Напрямки конкурса'!$L$4,'Напрямки конкурса'!$B$4,IF(D1344='Напрямки конкурса'!$L$5,'Напрямки конкурса'!$B$5,IF(D1344='Напрямки конкурса'!$L$6,'Напрямки конкурса'!$B$6,IF(D1344='Напрямки конкурса'!$L$7,'Напрямки конкурса'!$B$7,IF(D1344='Напрямки конкурса'!$L$8,'Напрямки конкурса'!$B$8,IF(D1344='Напрямки конкурса'!$L$9,'Напрямки конкурса'!$B$9,IF(D1344='Напрямки конкурса'!$L$10,'Напрямки конкурса'!$B$10,IF(D1344='Напрямки конкурса'!$L$11,'Напрямки конкурса'!$B$11,IF(D1344='Напрямки конкурса'!$L$12,'Напрямки конкурса'!$B$12,IF(D1344='Напрямки конкурса'!$L$13,'Напрямки конкурса'!$B$13,IF(D1344='Напрямки конкурса'!$L$14,'Напрямки конкурса'!$B$14,IF(D1344='Напрямки конкурса'!$L$15,'Напрямки конкурса'!$B$15,IF(D1344='Напрямки конкурса'!$L$16,'Напрямки конкурса'!$B$16,IF(D1344='Напрямки конкурса'!$L$17,'Напрямки конкурса'!$B$17,IF(D1344='Напрямки конкурса'!$L$18,'Напрямки конкурса'!$B$18,IF(D1344='Напрямки конкурса'!$L$19,'Напрямки конкурса'!$B$19,IF(D1344='Напрямки конкурса'!$L$20,'Напрямки конкурса'!$B$20,IF(D1344='Напрямки конкурса'!$L$21,'Напрямки конкурса'!$B$21,IF(D1344='Напрямки конкурса'!$L$22,'Напрямки конкурса'!$B$22,IF(D1344='Напрямки конкурса'!$L$23,'Напрямки конкурса'!$B$23,IF(D1344='Напрямки конкурса'!$L$24,'Напрямки конкурса'!$B$24,IF(D1344='Напрямки конкурса'!$L$25,'Напрямки конкурса'!$B$25,IF(D1344='Напрямки конкурса'!$L$26,'Напрямки конкурса'!$B$26,IF(D1344='Напрямки конкурса'!$L$27,'Напрямки конкурса'!$B$27,IF(D1344='Напрямки конкурса'!$L$28,'Напрямки конкурса'!$B$28,"")))))))))))))))))))))))))))</f>
        <v/>
      </c>
      <c r="C1344" s="58" t="str">
        <f>IF(D1344='Напрямки конкурса'!$L$2,'Напрямки конкурса'!$K$2,IF(D1344='Напрямки конкурса'!$L$3,'Напрямки конкурса'!$K$3,IF(D1344='Напрямки конкурса'!$L$4,'Напрямки конкурса'!$K$4,IF(D1344='Напрямки конкурса'!$L$5,'Напрямки конкурса'!$K$5,IF(D1344='Напрямки конкурса'!$L$6,'Напрямки конкурса'!$K$6,IF(D1344='Напрямки конкурса'!$L$7,'Напрямки конкурса'!$K$7,IF(D1344='Напрямки конкурса'!$L$8,'Напрямки конкурса'!$K$8,IF(D1344='Напрямки конкурса'!$L$9,'Напрямки конкурса'!$K$9,IF(D1344='Напрямки конкурса'!$L$10,'Напрямки конкурса'!$K$10,IF(D1344='Напрямки конкурса'!$L$11,'Напрямки конкурса'!$K$11,IF(D1344='Напрямки конкурса'!$L$12,'Напрямки конкурса'!$K$12,IF(D1344='Напрямки конкурса'!$L$13,'Напрямки конкурса'!$K$13,IF(D1344='Напрямки конкурса'!$L$14,'Напрямки конкурса'!$K$14,IF(D1344='Напрямки конкурса'!$L$15,'Напрямки конкурса'!$K$15,IF(D1344='Напрямки конкурса'!$L$16,'Напрямки конкурса'!$K$16,IF(D1344='Напрямки конкурса'!$L$17,'Напрямки конкурса'!$K$17,IF(D1344='Напрямки конкурса'!$L$18,'Напрямки конкурса'!$K$18,IF(D1344='Напрямки конкурса'!$L$19,'Напрямки конкурса'!$K$19,IF(D1344='Напрямки конкурса'!$L$20,'Напрямки конкурса'!$K$20,IF(D1344='Напрямки конкурса'!$L$21,'Напрямки конкурса'!$K$21,IF(D1344='Напрямки конкурса'!$L$22,'Напрямки конкурса'!$K$22,IF(D1344='Напрямки конкурса'!$L$23,'Напрямки конкурса'!$K$23,IF(D1344='Напрямки конкурса'!$L$24,'Напрямки конкурса'!$K$24,IF(D1344='Напрямки конкурса'!$L$25,'Напрямки конкурса'!$K$25,IF(D1344='Напрямки конкурса'!$L$26,'Напрямки конкурса'!$K$26,IF(D1344='Напрямки конкурса'!$L$27,'Напрямки конкурса'!$K$27,IF(D1344='Напрямки конкурса'!$L$28,'Напрямки конкурса'!$K$28,"")))))))))))))))))))))))))))</f>
        <v/>
      </c>
      <c r="D1344" s="554"/>
      <c r="E1344" s="169"/>
      <c r="F1344" s="169"/>
      <c r="G1344" s="169"/>
      <c r="H1344" s="148" t="str">
        <f>IF(I1344='Категорія витрат'!$B$2,'Категорія витрат'!$A$2,IF(I1344='Категорія витрат'!$B$3,'Категорія витрат'!$A$3,IF(I1344='Категорія витрат'!$B$4,'Категорія витрат'!$A$4,IF(I1344='Категорія витрат'!$B$5,'Категорія витрат'!$A$5,IF(I1344='Категорія витрат'!$B$6,'Категорія витрат'!$A$6,IF(I1344='Категорія витрат'!$B$7,'Категорія витрат'!$A$7,IF(I1344='Категорія витрат'!$B$8,'Категорія витрат'!$A$8,IF(I1344='Категорія витрат'!$B$9,'Категорія витрат'!$A$9,IF(I1344='Категорія витрат'!$B$10,'Категорія витрат'!$A$10,IF(I1344='Категорія витрат'!$B$11,'Категорія витрат'!$A$11,IF(I1344='Категорія витрат'!$B$12,'Категорія витрат'!$A$12,IF(I1344='Категорія витрат'!$B$13,'Категорія витрат'!$A$13,IF(I1344='Категорія витрат'!$B$14,'Категорія витрат'!$A$14,IF(I1344='Категорія витрат'!$B$15,'Категорія витрат'!$A$15,IF(I1344='Категорія витрат'!$B$16,'Категорія витрат'!$A$16,IF(I1344='Категорія витрат'!$B$17,'Категорія витрат'!$A$17,IF(I1344='Категорія витрат'!$B$18,'Категорія витрат'!$A$18,IF(I1344='Категорія витрат'!$B$19,'Категорія витрат'!$A$19,IF(I1344='Категорія витрат'!$B$20,'Категорія витрат'!$A$20,IF(I1344='Категорія витрат'!$B$21,'Категорія витрат'!$A$21,IF(I1344='Категорія витрат'!$B$22,'Категорія витрат'!$A$22,IF(I1344='Категорія витрат'!$B$23,'Категорія витрат'!$A$23,IF(I1344='Категорія витрат'!$B$24,'Категорія витрат'!$A$24,IF(I1344='Категорія витрат'!$B$25,'Категорія витрат'!$A$25,IF(I1344='Категорія витрат'!$B$26,'Категорія витрат'!$A$26,IF(I1344='Категорія витрат'!$B$27,'Категорія витрат'!$A$27,IF(I1344='Категорія витрат'!$B$28,'Категорія витрат'!$A$28,IF(I1344='Категорія витрат'!$B$29,'Категорія витрат'!$A$29,IF(I1344='Категорія витрат'!$B$30,'Категорія витрат'!$A$30,"")))))))))))))))))))))))))))))</f>
        <v/>
      </c>
      <c r="I1344" s="172"/>
      <c r="J1344" s="171"/>
      <c r="K1344" s="174"/>
      <c r="L1344" s="86">
        <f t="shared" si="694"/>
        <v>0</v>
      </c>
      <c r="M1344" s="174"/>
      <c r="N1344" s="176"/>
      <c r="O1344" s="169"/>
      <c r="P1344" s="157">
        <f>IF(J1344='Категорія витрат'!$F$2,ROUND('Додаток 3._Бюджет детальний ПР'!O1344*0.3676,2),IF(J1344='Категорія витрат'!$F$3,ROUND('Додаток 3._Бюджет детальний ПР'!O1344*0.347,2),IF(J1344='Категорія витрат'!$F$4,ROUND('Додаток 3._Бюджет детальний ПР'!O1344*0.347,2),IF(J1344='Категорія витрат'!$F$7,ROUND('Додаток 3._Бюджет детальний ПР'!O1344*0.0841,2),0))))</f>
        <v>0</v>
      </c>
      <c r="Q1344" s="151">
        <f t="shared" si="698"/>
        <v>0</v>
      </c>
      <c r="R1344" s="179"/>
      <c r="S1344" s="179"/>
      <c r="T1344" s="179"/>
      <c r="U1344" s="179"/>
      <c r="V1344" s="179"/>
      <c r="W1344" s="179"/>
      <c r="X1344" s="179"/>
      <c r="Y1344" s="179"/>
      <c r="Z1344" s="179"/>
      <c r="AA1344" s="179"/>
      <c r="AB1344" s="179"/>
      <c r="AC1344" s="179"/>
      <c r="AD1344" s="48">
        <f t="shared" si="670"/>
        <v>0</v>
      </c>
      <c r="AE1344" s="48">
        <f t="shared" si="671"/>
        <v>0</v>
      </c>
      <c r="AF1344" s="48">
        <f t="shared" si="672"/>
        <v>0</v>
      </c>
      <c r="AG1344" s="48">
        <f t="shared" si="673"/>
        <v>0</v>
      </c>
      <c r="AH1344" s="48">
        <f t="shared" si="674"/>
        <v>0</v>
      </c>
      <c r="AI1344" s="48">
        <f t="shared" si="675"/>
        <v>0</v>
      </c>
      <c r="AJ1344" s="48">
        <f t="shared" si="676"/>
        <v>0</v>
      </c>
      <c r="AK1344" s="48">
        <f t="shared" si="677"/>
        <v>0</v>
      </c>
      <c r="AL1344" s="179"/>
      <c r="AM1344" s="179"/>
      <c r="AN1344" s="76"/>
      <c r="AO1344" s="174"/>
      <c r="AP1344" s="86">
        <f t="shared" si="695"/>
        <v>0</v>
      </c>
      <c r="AQ1344" s="174"/>
      <c r="AR1344" s="176"/>
      <c r="AS1344" s="169"/>
      <c r="AT1344" s="157">
        <f>IF(J1344='Категорія витрат'!$F$2,ROUND('Додаток 3._Бюджет детальний ПР'!AS1344*0.3676,2),IF(J1344='Категорія витрат'!$F$3,ROUND('Додаток 3._Бюджет детальний ПР'!AS1344*0.347,2),IF(J1344='Категорія витрат'!$F$4,ROUND('Додаток 3._Бюджет детальний ПР'!AS1344*0.347,2),IF(J1344='Категорія витрат'!$F$7,ROUND('Додаток 3._Бюджет детальний ПР'!AS1344*0.0841,2),0))))</f>
        <v>0</v>
      </c>
      <c r="AU1344" s="151">
        <f t="shared" si="669"/>
        <v>0</v>
      </c>
      <c r="AV1344" s="179"/>
      <c r="AW1344" s="179"/>
      <c r="AX1344" s="179"/>
      <c r="AY1344" s="179"/>
      <c r="AZ1344" s="179"/>
      <c r="BA1344" s="179"/>
      <c r="BB1344" s="179"/>
      <c r="BC1344" s="179"/>
      <c r="BD1344" s="179"/>
      <c r="BE1344" s="179"/>
      <c r="BF1344" s="179"/>
      <c r="BG1344" s="179"/>
      <c r="BH1344" s="48">
        <f t="shared" si="678"/>
        <v>0</v>
      </c>
      <c r="BI1344" s="48">
        <f t="shared" si="679"/>
        <v>0</v>
      </c>
      <c r="BJ1344" s="48">
        <f t="shared" si="680"/>
        <v>0</v>
      </c>
      <c r="BK1344" s="48">
        <f t="shared" si="681"/>
        <v>0</v>
      </c>
      <c r="BL1344" s="48">
        <f t="shared" si="682"/>
        <v>0</v>
      </c>
      <c r="BM1344" s="48">
        <f t="shared" si="683"/>
        <v>0</v>
      </c>
      <c r="BN1344" s="48">
        <f t="shared" si="684"/>
        <v>0</v>
      </c>
      <c r="BO1344" s="48">
        <f t="shared" si="685"/>
        <v>0</v>
      </c>
      <c r="BP1344" s="179"/>
      <c r="BQ1344" s="179"/>
      <c r="BR1344" s="189"/>
      <c r="BS1344" s="174"/>
      <c r="BT1344" s="86">
        <f t="shared" si="696"/>
        <v>0</v>
      </c>
      <c r="BU1344" s="174"/>
      <c r="BV1344" s="176"/>
      <c r="BW1344" s="169"/>
      <c r="BX1344" s="157">
        <f>IF(J1344='Категорія витрат'!$F$2,ROUND('Додаток 3._Бюджет детальний ПР'!BW1344*0.3676,2),IF(J1344='Категорія витрат'!$F$3,ROUND('Додаток 3._Бюджет детальний ПР'!BW1344*0.347,2),IF(J1344='Категорія витрат'!$F$4,ROUND('Додаток 3._Бюджет детальний ПР'!BW1344*0.347,2),IF(J1344='Категорія витрат'!$F$7,ROUND('Додаток 3._Бюджет детальний ПР'!BW1344*0.0841,2),0))))</f>
        <v>0</v>
      </c>
      <c r="BY1344" s="151">
        <f t="shared" si="697"/>
        <v>0</v>
      </c>
      <c r="BZ1344" s="179"/>
      <c r="CA1344" s="179"/>
      <c r="CB1344" s="179"/>
      <c r="CC1344" s="179"/>
      <c r="CD1344" s="179"/>
      <c r="CE1344" s="179"/>
      <c r="CF1344" s="179"/>
      <c r="CG1344" s="179"/>
      <c r="CH1344" s="179"/>
      <c r="CI1344" s="179"/>
      <c r="CJ1344" s="179"/>
      <c r="CK1344" s="179"/>
      <c r="CL1344" s="48">
        <f t="shared" si="686"/>
        <v>0</v>
      </c>
      <c r="CM1344" s="48">
        <f t="shared" si="687"/>
        <v>0</v>
      </c>
      <c r="CN1344" s="48">
        <f t="shared" si="688"/>
        <v>0</v>
      </c>
      <c r="CO1344" s="48">
        <f t="shared" si="689"/>
        <v>0</v>
      </c>
      <c r="CP1344" s="48">
        <f t="shared" si="690"/>
        <v>0</v>
      </c>
      <c r="CQ1344" s="48">
        <f t="shared" si="691"/>
        <v>0</v>
      </c>
      <c r="CR1344" s="48">
        <f t="shared" si="692"/>
        <v>0</v>
      </c>
      <c r="CS1344" s="48">
        <f t="shared" si="693"/>
        <v>0</v>
      </c>
      <c r="CT1344" s="179"/>
      <c r="CU1344" s="179"/>
    </row>
    <row r="1345" spans="1:99" ht="20.100000000000001" customHeight="1" x14ac:dyDescent="0.25">
      <c r="A1345" s="57">
        <v>1340</v>
      </c>
      <c r="B1345" s="398" t="str">
        <f>IF(D1345='Напрямки конкурса'!$L$2,'Напрямки конкурса'!$B$2,IF(D1345='Напрямки конкурса'!$L$3,'Напрямки конкурса'!$B$3,IF(D1345='Напрямки конкурса'!$L$4,'Напрямки конкурса'!$B$4,IF(D1345='Напрямки конкурса'!$L$5,'Напрямки конкурса'!$B$5,IF(D1345='Напрямки конкурса'!$L$6,'Напрямки конкурса'!$B$6,IF(D1345='Напрямки конкурса'!$L$7,'Напрямки конкурса'!$B$7,IF(D1345='Напрямки конкурса'!$L$8,'Напрямки конкурса'!$B$8,IF(D1345='Напрямки конкурса'!$L$9,'Напрямки конкурса'!$B$9,IF(D1345='Напрямки конкурса'!$L$10,'Напрямки конкурса'!$B$10,IF(D1345='Напрямки конкурса'!$L$11,'Напрямки конкурса'!$B$11,IF(D1345='Напрямки конкурса'!$L$12,'Напрямки конкурса'!$B$12,IF(D1345='Напрямки конкурса'!$L$13,'Напрямки конкурса'!$B$13,IF(D1345='Напрямки конкурса'!$L$14,'Напрямки конкурса'!$B$14,IF(D1345='Напрямки конкурса'!$L$15,'Напрямки конкурса'!$B$15,IF(D1345='Напрямки конкурса'!$L$16,'Напрямки конкурса'!$B$16,IF(D1345='Напрямки конкурса'!$L$17,'Напрямки конкурса'!$B$17,IF(D1345='Напрямки конкурса'!$L$18,'Напрямки конкурса'!$B$18,IF(D1345='Напрямки конкурса'!$L$19,'Напрямки конкурса'!$B$19,IF(D1345='Напрямки конкурса'!$L$20,'Напрямки конкурса'!$B$20,IF(D1345='Напрямки конкурса'!$L$21,'Напрямки конкурса'!$B$21,IF(D1345='Напрямки конкурса'!$L$22,'Напрямки конкурса'!$B$22,IF(D1345='Напрямки конкурса'!$L$23,'Напрямки конкурса'!$B$23,IF(D1345='Напрямки конкурса'!$L$24,'Напрямки конкурса'!$B$24,IF(D1345='Напрямки конкурса'!$L$25,'Напрямки конкурса'!$B$25,IF(D1345='Напрямки конкурса'!$L$26,'Напрямки конкурса'!$B$26,IF(D1345='Напрямки конкурса'!$L$27,'Напрямки конкурса'!$B$27,IF(D1345='Напрямки конкурса'!$L$28,'Напрямки конкурса'!$B$28,"")))))))))))))))))))))))))))</f>
        <v/>
      </c>
      <c r="C1345" s="58" t="str">
        <f>IF(D1345='Напрямки конкурса'!$L$2,'Напрямки конкурса'!$K$2,IF(D1345='Напрямки конкурса'!$L$3,'Напрямки конкурса'!$K$3,IF(D1345='Напрямки конкурса'!$L$4,'Напрямки конкурса'!$K$4,IF(D1345='Напрямки конкурса'!$L$5,'Напрямки конкурса'!$K$5,IF(D1345='Напрямки конкурса'!$L$6,'Напрямки конкурса'!$K$6,IF(D1345='Напрямки конкурса'!$L$7,'Напрямки конкурса'!$K$7,IF(D1345='Напрямки конкурса'!$L$8,'Напрямки конкурса'!$K$8,IF(D1345='Напрямки конкурса'!$L$9,'Напрямки конкурса'!$K$9,IF(D1345='Напрямки конкурса'!$L$10,'Напрямки конкурса'!$K$10,IF(D1345='Напрямки конкурса'!$L$11,'Напрямки конкурса'!$K$11,IF(D1345='Напрямки конкурса'!$L$12,'Напрямки конкурса'!$K$12,IF(D1345='Напрямки конкурса'!$L$13,'Напрямки конкурса'!$K$13,IF(D1345='Напрямки конкурса'!$L$14,'Напрямки конкурса'!$K$14,IF(D1345='Напрямки конкурса'!$L$15,'Напрямки конкурса'!$K$15,IF(D1345='Напрямки конкурса'!$L$16,'Напрямки конкурса'!$K$16,IF(D1345='Напрямки конкурса'!$L$17,'Напрямки конкурса'!$K$17,IF(D1345='Напрямки конкурса'!$L$18,'Напрямки конкурса'!$K$18,IF(D1345='Напрямки конкурса'!$L$19,'Напрямки конкурса'!$K$19,IF(D1345='Напрямки конкурса'!$L$20,'Напрямки конкурса'!$K$20,IF(D1345='Напрямки конкурса'!$L$21,'Напрямки конкурса'!$K$21,IF(D1345='Напрямки конкурса'!$L$22,'Напрямки конкурса'!$K$22,IF(D1345='Напрямки конкурса'!$L$23,'Напрямки конкурса'!$K$23,IF(D1345='Напрямки конкурса'!$L$24,'Напрямки конкурса'!$K$24,IF(D1345='Напрямки конкурса'!$L$25,'Напрямки конкурса'!$K$25,IF(D1345='Напрямки конкурса'!$L$26,'Напрямки конкурса'!$K$26,IF(D1345='Напрямки конкурса'!$L$27,'Напрямки конкурса'!$K$27,IF(D1345='Напрямки конкурса'!$L$28,'Напрямки конкурса'!$K$28,"")))))))))))))))))))))))))))</f>
        <v/>
      </c>
      <c r="D1345" s="554"/>
      <c r="E1345" s="169"/>
      <c r="F1345" s="169"/>
      <c r="G1345" s="169"/>
      <c r="H1345" s="148" t="str">
        <f>IF(I1345='Категорія витрат'!$B$2,'Категорія витрат'!$A$2,IF(I1345='Категорія витрат'!$B$3,'Категорія витрат'!$A$3,IF(I1345='Категорія витрат'!$B$4,'Категорія витрат'!$A$4,IF(I1345='Категорія витрат'!$B$5,'Категорія витрат'!$A$5,IF(I1345='Категорія витрат'!$B$6,'Категорія витрат'!$A$6,IF(I1345='Категорія витрат'!$B$7,'Категорія витрат'!$A$7,IF(I1345='Категорія витрат'!$B$8,'Категорія витрат'!$A$8,IF(I1345='Категорія витрат'!$B$9,'Категорія витрат'!$A$9,IF(I1345='Категорія витрат'!$B$10,'Категорія витрат'!$A$10,IF(I1345='Категорія витрат'!$B$11,'Категорія витрат'!$A$11,IF(I1345='Категорія витрат'!$B$12,'Категорія витрат'!$A$12,IF(I1345='Категорія витрат'!$B$13,'Категорія витрат'!$A$13,IF(I1345='Категорія витрат'!$B$14,'Категорія витрат'!$A$14,IF(I1345='Категорія витрат'!$B$15,'Категорія витрат'!$A$15,IF(I1345='Категорія витрат'!$B$16,'Категорія витрат'!$A$16,IF(I1345='Категорія витрат'!$B$17,'Категорія витрат'!$A$17,IF(I1345='Категорія витрат'!$B$18,'Категорія витрат'!$A$18,IF(I1345='Категорія витрат'!$B$19,'Категорія витрат'!$A$19,IF(I1345='Категорія витрат'!$B$20,'Категорія витрат'!$A$20,IF(I1345='Категорія витрат'!$B$21,'Категорія витрат'!$A$21,IF(I1345='Категорія витрат'!$B$22,'Категорія витрат'!$A$22,IF(I1345='Категорія витрат'!$B$23,'Категорія витрат'!$A$23,IF(I1345='Категорія витрат'!$B$24,'Категорія витрат'!$A$24,IF(I1345='Категорія витрат'!$B$25,'Категорія витрат'!$A$25,IF(I1345='Категорія витрат'!$B$26,'Категорія витрат'!$A$26,IF(I1345='Категорія витрат'!$B$27,'Категорія витрат'!$A$27,IF(I1345='Категорія витрат'!$B$28,'Категорія витрат'!$A$28,IF(I1345='Категорія витрат'!$B$29,'Категорія витрат'!$A$29,IF(I1345='Категорія витрат'!$B$30,'Категорія витрат'!$A$30,"")))))))))))))))))))))))))))))</f>
        <v/>
      </c>
      <c r="I1345" s="172"/>
      <c r="J1345" s="171"/>
      <c r="K1345" s="174"/>
      <c r="L1345" s="86">
        <f t="shared" si="694"/>
        <v>0</v>
      </c>
      <c r="M1345" s="174"/>
      <c r="N1345" s="176"/>
      <c r="O1345" s="169"/>
      <c r="P1345" s="157">
        <f>IF(J1345='Категорія витрат'!$F$2,ROUND('Додаток 3._Бюджет детальний ПР'!O1345*0.3676,2),IF(J1345='Категорія витрат'!$F$3,ROUND('Додаток 3._Бюджет детальний ПР'!O1345*0.347,2),IF(J1345='Категорія витрат'!$F$4,ROUND('Додаток 3._Бюджет детальний ПР'!O1345*0.347,2),IF(J1345='Категорія витрат'!$F$7,ROUND('Додаток 3._Бюджет детальний ПР'!O1345*0.0841,2),0))))</f>
        <v>0</v>
      </c>
      <c r="Q1345" s="151">
        <f t="shared" si="698"/>
        <v>0</v>
      </c>
      <c r="R1345" s="179"/>
      <c r="S1345" s="179"/>
      <c r="T1345" s="179"/>
      <c r="U1345" s="179"/>
      <c r="V1345" s="179"/>
      <c r="W1345" s="179"/>
      <c r="X1345" s="179"/>
      <c r="Y1345" s="179"/>
      <c r="Z1345" s="179"/>
      <c r="AA1345" s="179"/>
      <c r="AB1345" s="179"/>
      <c r="AC1345" s="179"/>
      <c r="AD1345" s="48">
        <f t="shared" si="670"/>
        <v>0</v>
      </c>
      <c r="AE1345" s="48">
        <f t="shared" si="671"/>
        <v>0</v>
      </c>
      <c r="AF1345" s="48">
        <f t="shared" si="672"/>
        <v>0</v>
      </c>
      <c r="AG1345" s="48">
        <f t="shared" si="673"/>
        <v>0</v>
      </c>
      <c r="AH1345" s="48">
        <f t="shared" si="674"/>
        <v>0</v>
      </c>
      <c r="AI1345" s="48">
        <f t="shared" si="675"/>
        <v>0</v>
      </c>
      <c r="AJ1345" s="48">
        <f t="shared" si="676"/>
        <v>0</v>
      </c>
      <c r="AK1345" s="48">
        <f t="shared" si="677"/>
        <v>0</v>
      </c>
      <c r="AL1345" s="179"/>
      <c r="AM1345" s="179"/>
      <c r="AN1345" s="76"/>
      <c r="AO1345" s="174"/>
      <c r="AP1345" s="86">
        <f t="shared" si="695"/>
        <v>0</v>
      </c>
      <c r="AQ1345" s="174"/>
      <c r="AR1345" s="176"/>
      <c r="AS1345" s="169"/>
      <c r="AT1345" s="157">
        <f>IF(J1345='Категорія витрат'!$F$2,ROUND('Додаток 3._Бюджет детальний ПР'!AS1345*0.3676,2),IF(J1345='Категорія витрат'!$F$3,ROUND('Додаток 3._Бюджет детальний ПР'!AS1345*0.347,2),IF(J1345='Категорія витрат'!$F$4,ROUND('Додаток 3._Бюджет детальний ПР'!AS1345*0.347,2),IF(J1345='Категорія витрат'!$F$7,ROUND('Додаток 3._Бюджет детальний ПР'!AS1345*0.0841,2),0))))</f>
        <v>0</v>
      </c>
      <c r="AU1345" s="151">
        <f t="shared" si="669"/>
        <v>0</v>
      </c>
      <c r="AV1345" s="179"/>
      <c r="AW1345" s="179"/>
      <c r="AX1345" s="179"/>
      <c r="AY1345" s="179"/>
      <c r="AZ1345" s="179"/>
      <c r="BA1345" s="179"/>
      <c r="BB1345" s="179"/>
      <c r="BC1345" s="179"/>
      <c r="BD1345" s="179"/>
      <c r="BE1345" s="179"/>
      <c r="BF1345" s="179"/>
      <c r="BG1345" s="179"/>
      <c r="BH1345" s="48">
        <f t="shared" si="678"/>
        <v>0</v>
      </c>
      <c r="BI1345" s="48">
        <f t="shared" si="679"/>
        <v>0</v>
      </c>
      <c r="BJ1345" s="48">
        <f t="shared" si="680"/>
        <v>0</v>
      </c>
      <c r="BK1345" s="48">
        <f t="shared" si="681"/>
        <v>0</v>
      </c>
      <c r="BL1345" s="48">
        <f t="shared" si="682"/>
        <v>0</v>
      </c>
      <c r="BM1345" s="48">
        <f t="shared" si="683"/>
        <v>0</v>
      </c>
      <c r="BN1345" s="48">
        <f t="shared" si="684"/>
        <v>0</v>
      </c>
      <c r="BO1345" s="48">
        <f t="shared" si="685"/>
        <v>0</v>
      </c>
      <c r="BP1345" s="179"/>
      <c r="BQ1345" s="179"/>
      <c r="BR1345" s="189"/>
      <c r="BS1345" s="174"/>
      <c r="BT1345" s="86">
        <f t="shared" si="696"/>
        <v>0</v>
      </c>
      <c r="BU1345" s="174"/>
      <c r="BV1345" s="176"/>
      <c r="BW1345" s="169"/>
      <c r="BX1345" s="157">
        <f>IF(J1345='Категорія витрат'!$F$2,ROUND('Додаток 3._Бюджет детальний ПР'!BW1345*0.3676,2),IF(J1345='Категорія витрат'!$F$3,ROUND('Додаток 3._Бюджет детальний ПР'!BW1345*0.347,2),IF(J1345='Категорія витрат'!$F$4,ROUND('Додаток 3._Бюджет детальний ПР'!BW1345*0.347,2),IF(J1345='Категорія витрат'!$F$7,ROUND('Додаток 3._Бюджет детальний ПР'!BW1345*0.0841,2),0))))</f>
        <v>0</v>
      </c>
      <c r="BY1345" s="151">
        <f t="shared" si="697"/>
        <v>0</v>
      </c>
      <c r="BZ1345" s="179"/>
      <c r="CA1345" s="179"/>
      <c r="CB1345" s="179"/>
      <c r="CC1345" s="179"/>
      <c r="CD1345" s="179"/>
      <c r="CE1345" s="179"/>
      <c r="CF1345" s="179"/>
      <c r="CG1345" s="179"/>
      <c r="CH1345" s="179"/>
      <c r="CI1345" s="179"/>
      <c r="CJ1345" s="179"/>
      <c r="CK1345" s="179"/>
      <c r="CL1345" s="48">
        <f t="shared" si="686"/>
        <v>0</v>
      </c>
      <c r="CM1345" s="48">
        <f t="shared" si="687"/>
        <v>0</v>
      </c>
      <c r="CN1345" s="48">
        <f t="shared" si="688"/>
        <v>0</v>
      </c>
      <c r="CO1345" s="48">
        <f t="shared" si="689"/>
        <v>0</v>
      </c>
      <c r="CP1345" s="48">
        <f t="shared" si="690"/>
        <v>0</v>
      </c>
      <c r="CQ1345" s="48">
        <f t="shared" si="691"/>
        <v>0</v>
      </c>
      <c r="CR1345" s="48">
        <f t="shared" si="692"/>
        <v>0</v>
      </c>
      <c r="CS1345" s="48">
        <f t="shared" si="693"/>
        <v>0</v>
      </c>
      <c r="CT1345" s="179"/>
      <c r="CU1345" s="179"/>
    </row>
    <row r="1346" spans="1:99" ht="20.100000000000001" customHeight="1" x14ac:dyDescent="0.25">
      <c r="A1346" s="57">
        <v>1341</v>
      </c>
      <c r="B1346" s="398" t="str">
        <f>IF(D1346='Напрямки конкурса'!$L$2,'Напрямки конкурса'!$B$2,IF(D1346='Напрямки конкурса'!$L$3,'Напрямки конкурса'!$B$3,IF(D1346='Напрямки конкурса'!$L$4,'Напрямки конкурса'!$B$4,IF(D1346='Напрямки конкурса'!$L$5,'Напрямки конкурса'!$B$5,IF(D1346='Напрямки конкурса'!$L$6,'Напрямки конкурса'!$B$6,IF(D1346='Напрямки конкурса'!$L$7,'Напрямки конкурса'!$B$7,IF(D1346='Напрямки конкурса'!$L$8,'Напрямки конкурса'!$B$8,IF(D1346='Напрямки конкурса'!$L$9,'Напрямки конкурса'!$B$9,IF(D1346='Напрямки конкурса'!$L$10,'Напрямки конкурса'!$B$10,IF(D1346='Напрямки конкурса'!$L$11,'Напрямки конкурса'!$B$11,IF(D1346='Напрямки конкурса'!$L$12,'Напрямки конкурса'!$B$12,IF(D1346='Напрямки конкурса'!$L$13,'Напрямки конкурса'!$B$13,IF(D1346='Напрямки конкурса'!$L$14,'Напрямки конкурса'!$B$14,IF(D1346='Напрямки конкурса'!$L$15,'Напрямки конкурса'!$B$15,IF(D1346='Напрямки конкурса'!$L$16,'Напрямки конкурса'!$B$16,IF(D1346='Напрямки конкурса'!$L$17,'Напрямки конкурса'!$B$17,IF(D1346='Напрямки конкурса'!$L$18,'Напрямки конкурса'!$B$18,IF(D1346='Напрямки конкурса'!$L$19,'Напрямки конкурса'!$B$19,IF(D1346='Напрямки конкурса'!$L$20,'Напрямки конкурса'!$B$20,IF(D1346='Напрямки конкурса'!$L$21,'Напрямки конкурса'!$B$21,IF(D1346='Напрямки конкурса'!$L$22,'Напрямки конкурса'!$B$22,IF(D1346='Напрямки конкурса'!$L$23,'Напрямки конкурса'!$B$23,IF(D1346='Напрямки конкурса'!$L$24,'Напрямки конкурса'!$B$24,IF(D1346='Напрямки конкурса'!$L$25,'Напрямки конкурса'!$B$25,IF(D1346='Напрямки конкурса'!$L$26,'Напрямки конкурса'!$B$26,IF(D1346='Напрямки конкурса'!$L$27,'Напрямки конкурса'!$B$27,IF(D1346='Напрямки конкурса'!$L$28,'Напрямки конкурса'!$B$28,"")))))))))))))))))))))))))))</f>
        <v/>
      </c>
      <c r="C1346" s="58" t="str">
        <f>IF(D1346='Напрямки конкурса'!$L$2,'Напрямки конкурса'!$K$2,IF(D1346='Напрямки конкурса'!$L$3,'Напрямки конкурса'!$K$3,IF(D1346='Напрямки конкурса'!$L$4,'Напрямки конкурса'!$K$4,IF(D1346='Напрямки конкурса'!$L$5,'Напрямки конкурса'!$K$5,IF(D1346='Напрямки конкурса'!$L$6,'Напрямки конкурса'!$K$6,IF(D1346='Напрямки конкурса'!$L$7,'Напрямки конкурса'!$K$7,IF(D1346='Напрямки конкурса'!$L$8,'Напрямки конкурса'!$K$8,IF(D1346='Напрямки конкурса'!$L$9,'Напрямки конкурса'!$K$9,IF(D1346='Напрямки конкурса'!$L$10,'Напрямки конкурса'!$K$10,IF(D1346='Напрямки конкурса'!$L$11,'Напрямки конкурса'!$K$11,IF(D1346='Напрямки конкурса'!$L$12,'Напрямки конкурса'!$K$12,IF(D1346='Напрямки конкурса'!$L$13,'Напрямки конкурса'!$K$13,IF(D1346='Напрямки конкурса'!$L$14,'Напрямки конкурса'!$K$14,IF(D1346='Напрямки конкурса'!$L$15,'Напрямки конкурса'!$K$15,IF(D1346='Напрямки конкурса'!$L$16,'Напрямки конкурса'!$K$16,IF(D1346='Напрямки конкурса'!$L$17,'Напрямки конкурса'!$K$17,IF(D1346='Напрямки конкурса'!$L$18,'Напрямки конкурса'!$K$18,IF(D1346='Напрямки конкурса'!$L$19,'Напрямки конкурса'!$K$19,IF(D1346='Напрямки конкурса'!$L$20,'Напрямки конкурса'!$K$20,IF(D1346='Напрямки конкурса'!$L$21,'Напрямки конкурса'!$K$21,IF(D1346='Напрямки конкурса'!$L$22,'Напрямки конкурса'!$K$22,IF(D1346='Напрямки конкурса'!$L$23,'Напрямки конкурса'!$K$23,IF(D1346='Напрямки конкурса'!$L$24,'Напрямки конкурса'!$K$24,IF(D1346='Напрямки конкурса'!$L$25,'Напрямки конкурса'!$K$25,IF(D1346='Напрямки конкурса'!$L$26,'Напрямки конкурса'!$K$26,IF(D1346='Напрямки конкурса'!$L$27,'Напрямки конкурса'!$K$27,IF(D1346='Напрямки конкурса'!$L$28,'Напрямки конкурса'!$K$28,"")))))))))))))))))))))))))))</f>
        <v/>
      </c>
      <c r="D1346" s="554"/>
      <c r="E1346" s="169"/>
      <c r="F1346" s="169"/>
      <c r="G1346" s="169"/>
      <c r="H1346" s="148" t="str">
        <f>IF(I1346='Категорія витрат'!$B$2,'Категорія витрат'!$A$2,IF(I1346='Категорія витрат'!$B$3,'Категорія витрат'!$A$3,IF(I1346='Категорія витрат'!$B$4,'Категорія витрат'!$A$4,IF(I1346='Категорія витрат'!$B$5,'Категорія витрат'!$A$5,IF(I1346='Категорія витрат'!$B$6,'Категорія витрат'!$A$6,IF(I1346='Категорія витрат'!$B$7,'Категорія витрат'!$A$7,IF(I1346='Категорія витрат'!$B$8,'Категорія витрат'!$A$8,IF(I1346='Категорія витрат'!$B$9,'Категорія витрат'!$A$9,IF(I1346='Категорія витрат'!$B$10,'Категорія витрат'!$A$10,IF(I1346='Категорія витрат'!$B$11,'Категорія витрат'!$A$11,IF(I1346='Категорія витрат'!$B$12,'Категорія витрат'!$A$12,IF(I1346='Категорія витрат'!$B$13,'Категорія витрат'!$A$13,IF(I1346='Категорія витрат'!$B$14,'Категорія витрат'!$A$14,IF(I1346='Категорія витрат'!$B$15,'Категорія витрат'!$A$15,IF(I1346='Категорія витрат'!$B$16,'Категорія витрат'!$A$16,IF(I1346='Категорія витрат'!$B$17,'Категорія витрат'!$A$17,IF(I1346='Категорія витрат'!$B$18,'Категорія витрат'!$A$18,IF(I1346='Категорія витрат'!$B$19,'Категорія витрат'!$A$19,IF(I1346='Категорія витрат'!$B$20,'Категорія витрат'!$A$20,IF(I1346='Категорія витрат'!$B$21,'Категорія витрат'!$A$21,IF(I1346='Категорія витрат'!$B$22,'Категорія витрат'!$A$22,IF(I1346='Категорія витрат'!$B$23,'Категорія витрат'!$A$23,IF(I1346='Категорія витрат'!$B$24,'Категорія витрат'!$A$24,IF(I1346='Категорія витрат'!$B$25,'Категорія витрат'!$A$25,IF(I1346='Категорія витрат'!$B$26,'Категорія витрат'!$A$26,IF(I1346='Категорія витрат'!$B$27,'Категорія витрат'!$A$27,IF(I1346='Категорія витрат'!$B$28,'Категорія витрат'!$A$28,IF(I1346='Категорія витрат'!$B$29,'Категорія витрат'!$A$29,IF(I1346='Категорія витрат'!$B$30,'Категорія витрат'!$A$30,"")))))))))))))))))))))))))))))</f>
        <v/>
      </c>
      <c r="I1346" s="172"/>
      <c r="J1346" s="171"/>
      <c r="K1346" s="174"/>
      <c r="L1346" s="86">
        <f t="shared" si="694"/>
        <v>0</v>
      </c>
      <c r="M1346" s="174"/>
      <c r="N1346" s="176"/>
      <c r="O1346" s="169"/>
      <c r="P1346" s="157">
        <f>IF(J1346='Категорія витрат'!$F$2,ROUND('Додаток 3._Бюджет детальний ПР'!O1346*0.3676,2),IF(J1346='Категорія витрат'!$F$3,ROUND('Додаток 3._Бюджет детальний ПР'!O1346*0.347,2),IF(J1346='Категорія витрат'!$F$4,ROUND('Додаток 3._Бюджет детальний ПР'!O1346*0.347,2),IF(J1346='Категорія витрат'!$F$7,ROUND('Додаток 3._Бюджет детальний ПР'!O1346*0.0841,2),0))))</f>
        <v>0</v>
      </c>
      <c r="Q1346" s="151">
        <f t="shared" si="698"/>
        <v>0</v>
      </c>
      <c r="R1346" s="179"/>
      <c r="S1346" s="179"/>
      <c r="T1346" s="179"/>
      <c r="U1346" s="179"/>
      <c r="V1346" s="179"/>
      <c r="W1346" s="179"/>
      <c r="X1346" s="179"/>
      <c r="Y1346" s="179"/>
      <c r="Z1346" s="179"/>
      <c r="AA1346" s="179"/>
      <c r="AB1346" s="179"/>
      <c r="AC1346" s="179"/>
      <c r="AD1346" s="48">
        <f t="shared" si="670"/>
        <v>0</v>
      </c>
      <c r="AE1346" s="48">
        <f t="shared" si="671"/>
        <v>0</v>
      </c>
      <c r="AF1346" s="48">
        <f t="shared" si="672"/>
        <v>0</v>
      </c>
      <c r="AG1346" s="48">
        <f t="shared" si="673"/>
        <v>0</v>
      </c>
      <c r="AH1346" s="48">
        <f t="shared" si="674"/>
        <v>0</v>
      </c>
      <c r="AI1346" s="48">
        <f t="shared" si="675"/>
        <v>0</v>
      </c>
      <c r="AJ1346" s="48">
        <f t="shared" si="676"/>
        <v>0</v>
      </c>
      <c r="AK1346" s="48">
        <f t="shared" si="677"/>
        <v>0</v>
      </c>
      <c r="AL1346" s="179"/>
      <c r="AM1346" s="179"/>
      <c r="AN1346" s="76"/>
      <c r="AO1346" s="174"/>
      <c r="AP1346" s="86">
        <f t="shared" si="695"/>
        <v>0</v>
      </c>
      <c r="AQ1346" s="174"/>
      <c r="AR1346" s="176"/>
      <c r="AS1346" s="169"/>
      <c r="AT1346" s="157">
        <f>IF(J1346='Категорія витрат'!$F$2,ROUND('Додаток 3._Бюджет детальний ПР'!AS1346*0.3676,2),IF(J1346='Категорія витрат'!$F$3,ROUND('Додаток 3._Бюджет детальний ПР'!AS1346*0.347,2),IF(J1346='Категорія витрат'!$F$4,ROUND('Додаток 3._Бюджет детальний ПР'!AS1346*0.347,2),IF(J1346='Категорія витрат'!$F$7,ROUND('Додаток 3._Бюджет детальний ПР'!AS1346*0.0841,2),0))))</f>
        <v>0</v>
      </c>
      <c r="AU1346" s="151">
        <f t="shared" si="669"/>
        <v>0</v>
      </c>
      <c r="AV1346" s="179"/>
      <c r="AW1346" s="179"/>
      <c r="AX1346" s="179"/>
      <c r="AY1346" s="179"/>
      <c r="AZ1346" s="179"/>
      <c r="BA1346" s="179"/>
      <c r="BB1346" s="179"/>
      <c r="BC1346" s="179"/>
      <c r="BD1346" s="179"/>
      <c r="BE1346" s="179"/>
      <c r="BF1346" s="179"/>
      <c r="BG1346" s="179"/>
      <c r="BH1346" s="48">
        <f t="shared" si="678"/>
        <v>0</v>
      </c>
      <c r="BI1346" s="48">
        <f t="shared" si="679"/>
        <v>0</v>
      </c>
      <c r="BJ1346" s="48">
        <f t="shared" si="680"/>
        <v>0</v>
      </c>
      <c r="BK1346" s="48">
        <f t="shared" si="681"/>
        <v>0</v>
      </c>
      <c r="BL1346" s="48">
        <f t="shared" si="682"/>
        <v>0</v>
      </c>
      <c r="BM1346" s="48">
        <f t="shared" si="683"/>
        <v>0</v>
      </c>
      <c r="BN1346" s="48">
        <f t="shared" si="684"/>
        <v>0</v>
      </c>
      <c r="BO1346" s="48">
        <f t="shared" si="685"/>
        <v>0</v>
      </c>
      <c r="BP1346" s="179"/>
      <c r="BQ1346" s="179"/>
      <c r="BR1346" s="189"/>
      <c r="BS1346" s="174"/>
      <c r="BT1346" s="86">
        <f t="shared" si="696"/>
        <v>0</v>
      </c>
      <c r="BU1346" s="174"/>
      <c r="BV1346" s="176"/>
      <c r="BW1346" s="169"/>
      <c r="BX1346" s="157">
        <f>IF(J1346='Категорія витрат'!$F$2,ROUND('Додаток 3._Бюджет детальний ПР'!BW1346*0.3676,2),IF(J1346='Категорія витрат'!$F$3,ROUND('Додаток 3._Бюджет детальний ПР'!BW1346*0.347,2),IF(J1346='Категорія витрат'!$F$4,ROUND('Додаток 3._Бюджет детальний ПР'!BW1346*0.347,2),IF(J1346='Категорія витрат'!$F$7,ROUND('Додаток 3._Бюджет детальний ПР'!BW1346*0.0841,2),0))))</f>
        <v>0</v>
      </c>
      <c r="BY1346" s="151">
        <f t="shared" si="697"/>
        <v>0</v>
      </c>
      <c r="BZ1346" s="179"/>
      <c r="CA1346" s="179"/>
      <c r="CB1346" s="179"/>
      <c r="CC1346" s="179"/>
      <c r="CD1346" s="179"/>
      <c r="CE1346" s="179"/>
      <c r="CF1346" s="179"/>
      <c r="CG1346" s="179"/>
      <c r="CH1346" s="179"/>
      <c r="CI1346" s="179"/>
      <c r="CJ1346" s="179"/>
      <c r="CK1346" s="179"/>
      <c r="CL1346" s="48">
        <f t="shared" si="686"/>
        <v>0</v>
      </c>
      <c r="CM1346" s="48">
        <f t="shared" si="687"/>
        <v>0</v>
      </c>
      <c r="CN1346" s="48">
        <f t="shared" si="688"/>
        <v>0</v>
      </c>
      <c r="CO1346" s="48">
        <f t="shared" si="689"/>
        <v>0</v>
      </c>
      <c r="CP1346" s="48">
        <f t="shared" si="690"/>
        <v>0</v>
      </c>
      <c r="CQ1346" s="48">
        <f t="shared" si="691"/>
        <v>0</v>
      </c>
      <c r="CR1346" s="48">
        <f t="shared" si="692"/>
        <v>0</v>
      </c>
      <c r="CS1346" s="48">
        <f t="shared" si="693"/>
        <v>0</v>
      </c>
      <c r="CT1346" s="179"/>
      <c r="CU1346" s="179"/>
    </row>
    <row r="1347" spans="1:99" ht="20.100000000000001" customHeight="1" x14ac:dyDescent="0.25">
      <c r="A1347" s="57">
        <v>1342</v>
      </c>
      <c r="B1347" s="398" t="str">
        <f>IF(D1347='Напрямки конкурса'!$L$2,'Напрямки конкурса'!$B$2,IF(D1347='Напрямки конкурса'!$L$3,'Напрямки конкурса'!$B$3,IF(D1347='Напрямки конкурса'!$L$4,'Напрямки конкурса'!$B$4,IF(D1347='Напрямки конкурса'!$L$5,'Напрямки конкурса'!$B$5,IF(D1347='Напрямки конкурса'!$L$6,'Напрямки конкурса'!$B$6,IF(D1347='Напрямки конкурса'!$L$7,'Напрямки конкурса'!$B$7,IF(D1347='Напрямки конкурса'!$L$8,'Напрямки конкурса'!$B$8,IF(D1347='Напрямки конкурса'!$L$9,'Напрямки конкурса'!$B$9,IF(D1347='Напрямки конкурса'!$L$10,'Напрямки конкурса'!$B$10,IF(D1347='Напрямки конкурса'!$L$11,'Напрямки конкурса'!$B$11,IF(D1347='Напрямки конкурса'!$L$12,'Напрямки конкурса'!$B$12,IF(D1347='Напрямки конкурса'!$L$13,'Напрямки конкурса'!$B$13,IF(D1347='Напрямки конкурса'!$L$14,'Напрямки конкурса'!$B$14,IF(D1347='Напрямки конкурса'!$L$15,'Напрямки конкурса'!$B$15,IF(D1347='Напрямки конкурса'!$L$16,'Напрямки конкурса'!$B$16,IF(D1347='Напрямки конкурса'!$L$17,'Напрямки конкурса'!$B$17,IF(D1347='Напрямки конкурса'!$L$18,'Напрямки конкурса'!$B$18,IF(D1347='Напрямки конкурса'!$L$19,'Напрямки конкурса'!$B$19,IF(D1347='Напрямки конкурса'!$L$20,'Напрямки конкурса'!$B$20,IF(D1347='Напрямки конкурса'!$L$21,'Напрямки конкурса'!$B$21,IF(D1347='Напрямки конкурса'!$L$22,'Напрямки конкурса'!$B$22,IF(D1347='Напрямки конкурса'!$L$23,'Напрямки конкурса'!$B$23,IF(D1347='Напрямки конкурса'!$L$24,'Напрямки конкурса'!$B$24,IF(D1347='Напрямки конкурса'!$L$25,'Напрямки конкурса'!$B$25,IF(D1347='Напрямки конкурса'!$L$26,'Напрямки конкурса'!$B$26,IF(D1347='Напрямки конкурса'!$L$27,'Напрямки конкурса'!$B$27,IF(D1347='Напрямки конкурса'!$L$28,'Напрямки конкурса'!$B$28,"")))))))))))))))))))))))))))</f>
        <v/>
      </c>
      <c r="C1347" s="58" t="str">
        <f>IF(D1347='Напрямки конкурса'!$L$2,'Напрямки конкурса'!$K$2,IF(D1347='Напрямки конкурса'!$L$3,'Напрямки конкурса'!$K$3,IF(D1347='Напрямки конкурса'!$L$4,'Напрямки конкурса'!$K$4,IF(D1347='Напрямки конкурса'!$L$5,'Напрямки конкурса'!$K$5,IF(D1347='Напрямки конкурса'!$L$6,'Напрямки конкурса'!$K$6,IF(D1347='Напрямки конкурса'!$L$7,'Напрямки конкурса'!$K$7,IF(D1347='Напрямки конкурса'!$L$8,'Напрямки конкурса'!$K$8,IF(D1347='Напрямки конкурса'!$L$9,'Напрямки конкурса'!$K$9,IF(D1347='Напрямки конкурса'!$L$10,'Напрямки конкурса'!$K$10,IF(D1347='Напрямки конкурса'!$L$11,'Напрямки конкурса'!$K$11,IF(D1347='Напрямки конкурса'!$L$12,'Напрямки конкурса'!$K$12,IF(D1347='Напрямки конкурса'!$L$13,'Напрямки конкурса'!$K$13,IF(D1347='Напрямки конкурса'!$L$14,'Напрямки конкурса'!$K$14,IF(D1347='Напрямки конкурса'!$L$15,'Напрямки конкурса'!$K$15,IF(D1347='Напрямки конкурса'!$L$16,'Напрямки конкурса'!$K$16,IF(D1347='Напрямки конкурса'!$L$17,'Напрямки конкурса'!$K$17,IF(D1347='Напрямки конкурса'!$L$18,'Напрямки конкурса'!$K$18,IF(D1347='Напрямки конкурса'!$L$19,'Напрямки конкурса'!$K$19,IF(D1347='Напрямки конкурса'!$L$20,'Напрямки конкурса'!$K$20,IF(D1347='Напрямки конкурса'!$L$21,'Напрямки конкурса'!$K$21,IF(D1347='Напрямки конкурса'!$L$22,'Напрямки конкурса'!$K$22,IF(D1347='Напрямки конкурса'!$L$23,'Напрямки конкурса'!$K$23,IF(D1347='Напрямки конкурса'!$L$24,'Напрямки конкурса'!$K$24,IF(D1347='Напрямки конкурса'!$L$25,'Напрямки конкурса'!$K$25,IF(D1347='Напрямки конкурса'!$L$26,'Напрямки конкурса'!$K$26,IF(D1347='Напрямки конкурса'!$L$27,'Напрямки конкурса'!$K$27,IF(D1347='Напрямки конкурса'!$L$28,'Напрямки конкурса'!$K$28,"")))))))))))))))))))))))))))</f>
        <v/>
      </c>
      <c r="D1347" s="554"/>
      <c r="E1347" s="169"/>
      <c r="F1347" s="169"/>
      <c r="G1347" s="169"/>
      <c r="H1347" s="148" t="str">
        <f>IF(I1347='Категорія витрат'!$B$2,'Категорія витрат'!$A$2,IF(I1347='Категорія витрат'!$B$3,'Категорія витрат'!$A$3,IF(I1347='Категорія витрат'!$B$4,'Категорія витрат'!$A$4,IF(I1347='Категорія витрат'!$B$5,'Категорія витрат'!$A$5,IF(I1347='Категорія витрат'!$B$6,'Категорія витрат'!$A$6,IF(I1347='Категорія витрат'!$B$7,'Категорія витрат'!$A$7,IF(I1347='Категорія витрат'!$B$8,'Категорія витрат'!$A$8,IF(I1347='Категорія витрат'!$B$9,'Категорія витрат'!$A$9,IF(I1347='Категорія витрат'!$B$10,'Категорія витрат'!$A$10,IF(I1347='Категорія витрат'!$B$11,'Категорія витрат'!$A$11,IF(I1347='Категорія витрат'!$B$12,'Категорія витрат'!$A$12,IF(I1347='Категорія витрат'!$B$13,'Категорія витрат'!$A$13,IF(I1347='Категорія витрат'!$B$14,'Категорія витрат'!$A$14,IF(I1347='Категорія витрат'!$B$15,'Категорія витрат'!$A$15,IF(I1347='Категорія витрат'!$B$16,'Категорія витрат'!$A$16,IF(I1347='Категорія витрат'!$B$17,'Категорія витрат'!$A$17,IF(I1347='Категорія витрат'!$B$18,'Категорія витрат'!$A$18,IF(I1347='Категорія витрат'!$B$19,'Категорія витрат'!$A$19,IF(I1347='Категорія витрат'!$B$20,'Категорія витрат'!$A$20,IF(I1347='Категорія витрат'!$B$21,'Категорія витрат'!$A$21,IF(I1347='Категорія витрат'!$B$22,'Категорія витрат'!$A$22,IF(I1347='Категорія витрат'!$B$23,'Категорія витрат'!$A$23,IF(I1347='Категорія витрат'!$B$24,'Категорія витрат'!$A$24,IF(I1347='Категорія витрат'!$B$25,'Категорія витрат'!$A$25,IF(I1347='Категорія витрат'!$B$26,'Категорія витрат'!$A$26,IF(I1347='Категорія витрат'!$B$27,'Категорія витрат'!$A$27,IF(I1347='Категорія витрат'!$B$28,'Категорія витрат'!$A$28,IF(I1347='Категорія витрат'!$B$29,'Категорія витрат'!$A$29,IF(I1347='Категорія витрат'!$B$30,'Категорія витрат'!$A$30,"")))))))))))))))))))))))))))))</f>
        <v/>
      </c>
      <c r="I1347" s="172"/>
      <c r="J1347" s="171"/>
      <c r="K1347" s="174"/>
      <c r="L1347" s="86">
        <f t="shared" si="694"/>
        <v>0</v>
      </c>
      <c r="M1347" s="174"/>
      <c r="N1347" s="176"/>
      <c r="O1347" s="169"/>
      <c r="P1347" s="157">
        <f>IF(J1347='Категорія витрат'!$F$2,ROUND('Додаток 3._Бюджет детальний ПР'!O1347*0.3676,2),IF(J1347='Категорія витрат'!$F$3,ROUND('Додаток 3._Бюджет детальний ПР'!O1347*0.347,2),IF(J1347='Категорія витрат'!$F$4,ROUND('Додаток 3._Бюджет детальний ПР'!O1347*0.347,2),IF(J1347='Категорія витрат'!$F$7,ROUND('Додаток 3._Бюджет детальний ПР'!O1347*0.0841,2),0))))</f>
        <v>0</v>
      </c>
      <c r="Q1347" s="151">
        <f t="shared" si="698"/>
        <v>0</v>
      </c>
      <c r="R1347" s="179"/>
      <c r="S1347" s="179"/>
      <c r="T1347" s="179"/>
      <c r="U1347" s="179"/>
      <c r="V1347" s="179"/>
      <c r="W1347" s="179"/>
      <c r="X1347" s="179"/>
      <c r="Y1347" s="179"/>
      <c r="Z1347" s="179"/>
      <c r="AA1347" s="179"/>
      <c r="AB1347" s="179"/>
      <c r="AC1347" s="179"/>
      <c r="AD1347" s="48">
        <f t="shared" si="670"/>
        <v>0</v>
      </c>
      <c r="AE1347" s="48">
        <f t="shared" si="671"/>
        <v>0</v>
      </c>
      <c r="AF1347" s="48">
        <f t="shared" si="672"/>
        <v>0</v>
      </c>
      <c r="AG1347" s="48">
        <f t="shared" si="673"/>
        <v>0</v>
      </c>
      <c r="AH1347" s="48">
        <f t="shared" si="674"/>
        <v>0</v>
      </c>
      <c r="AI1347" s="48">
        <f t="shared" si="675"/>
        <v>0</v>
      </c>
      <c r="AJ1347" s="48">
        <f t="shared" si="676"/>
        <v>0</v>
      </c>
      <c r="AK1347" s="48">
        <f t="shared" si="677"/>
        <v>0</v>
      </c>
      <c r="AL1347" s="179"/>
      <c r="AM1347" s="179"/>
      <c r="AN1347" s="76"/>
      <c r="AO1347" s="174"/>
      <c r="AP1347" s="86">
        <f t="shared" si="695"/>
        <v>0</v>
      </c>
      <c r="AQ1347" s="174"/>
      <c r="AR1347" s="176"/>
      <c r="AS1347" s="169"/>
      <c r="AT1347" s="157">
        <f>IF(J1347='Категорія витрат'!$F$2,ROUND('Додаток 3._Бюджет детальний ПР'!AS1347*0.3676,2),IF(J1347='Категорія витрат'!$F$3,ROUND('Додаток 3._Бюджет детальний ПР'!AS1347*0.347,2),IF(J1347='Категорія витрат'!$F$4,ROUND('Додаток 3._Бюджет детальний ПР'!AS1347*0.347,2),IF(J1347='Категорія витрат'!$F$7,ROUND('Додаток 3._Бюджет детальний ПР'!AS1347*0.0841,2),0))))</f>
        <v>0</v>
      </c>
      <c r="AU1347" s="151">
        <f t="shared" si="669"/>
        <v>0</v>
      </c>
      <c r="AV1347" s="179"/>
      <c r="AW1347" s="179"/>
      <c r="AX1347" s="179"/>
      <c r="AY1347" s="179"/>
      <c r="AZ1347" s="179"/>
      <c r="BA1347" s="179"/>
      <c r="BB1347" s="179"/>
      <c r="BC1347" s="179"/>
      <c r="BD1347" s="179"/>
      <c r="BE1347" s="179"/>
      <c r="BF1347" s="179"/>
      <c r="BG1347" s="179"/>
      <c r="BH1347" s="48">
        <f t="shared" si="678"/>
        <v>0</v>
      </c>
      <c r="BI1347" s="48">
        <f t="shared" si="679"/>
        <v>0</v>
      </c>
      <c r="BJ1347" s="48">
        <f t="shared" si="680"/>
        <v>0</v>
      </c>
      <c r="BK1347" s="48">
        <f t="shared" si="681"/>
        <v>0</v>
      </c>
      <c r="BL1347" s="48">
        <f t="shared" si="682"/>
        <v>0</v>
      </c>
      <c r="BM1347" s="48">
        <f t="shared" si="683"/>
        <v>0</v>
      </c>
      <c r="BN1347" s="48">
        <f t="shared" si="684"/>
        <v>0</v>
      </c>
      <c r="BO1347" s="48">
        <f t="shared" si="685"/>
        <v>0</v>
      </c>
      <c r="BP1347" s="179"/>
      <c r="BQ1347" s="179"/>
      <c r="BR1347" s="189"/>
      <c r="BS1347" s="174"/>
      <c r="BT1347" s="86">
        <f t="shared" si="696"/>
        <v>0</v>
      </c>
      <c r="BU1347" s="174"/>
      <c r="BV1347" s="176"/>
      <c r="BW1347" s="169"/>
      <c r="BX1347" s="157">
        <f>IF(J1347='Категорія витрат'!$F$2,ROUND('Додаток 3._Бюджет детальний ПР'!BW1347*0.3676,2),IF(J1347='Категорія витрат'!$F$3,ROUND('Додаток 3._Бюджет детальний ПР'!BW1347*0.347,2),IF(J1347='Категорія витрат'!$F$4,ROUND('Додаток 3._Бюджет детальний ПР'!BW1347*0.347,2),IF(J1347='Категорія витрат'!$F$7,ROUND('Додаток 3._Бюджет детальний ПР'!BW1347*0.0841,2),0))))</f>
        <v>0</v>
      </c>
      <c r="BY1347" s="151">
        <f t="shared" si="697"/>
        <v>0</v>
      </c>
      <c r="BZ1347" s="179"/>
      <c r="CA1347" s="179"/>
      <c r="CB1347" s="179"/>
      <c r="CC1347" s="179"/>
      <c r="CD1347" s="179"/>
      <c r="CE1347" s="179"/>
      <c r="CF1347" s="179"/>
      <c r="CG1347" s="179"/>
      <c r="CH1347" s="179"/>
      <c r="CI1347" s="179"/>
      <c r="CJ1347" s="179"/>
      <c r="CK1347" s="179"/>
      <c r="CL1347" s="48">
        <f t="shared" si="686"/>
        <v>0</v>
      </c>
      <c r="CM1347" s="48">
        <f t="shared" si="687"/>
        <v>0</v>
      </c>
      <c r="CN1347" s="48">
        <f t="shared" si="688"/>
        <v>0</v>
      </c>
      <c r="CO1347" s="48">
        <f t="shared" si="689"/>
        <v>0</v>
      </c>
      <c r="CP1347" s="48">
        <f t="shared" si="690"/>
        <v>0</v>
      </c>
      <c r="CQ1347" s="48">
        <f t="shared" si="691"/>
        <v>0</v>
      </c>
      <c r="CR1347" s="48">
        <f t="shared" si="692"/>
        <v>0</v>
      </c>
      <c r="CS1347" s="48">
        <f t="shared" si="693"/>
        <v>0</v>
      </c>
      <c r="CT1347" s="179"/>
      <c r="CU1347" s="179"/>
    </row>
    <row r="1348" spans="1:99" ht="20.100000000000001" customHeight="1" x14ac:dyDescent="0.25">
      <c r="A1348" s="57">
        <v>1343</v>
      </c>
      <c r="B1348" s="398" t="str">
        <f>IF(D1348='Напрямки конкурса'!$L$2,'Напрямки конкурса'!$B$2,IF(D1348='Напрямки конкурса'!$L$3,'Напрямки конкурса'!$B$3,IF(D1348='Напрямки конкурса'!$L$4,'Напрямки конкурса'!$B$4,IF(D1348='Напрямки конкурса'!$L$5,'Напрямки конкурса'!$B$5,IF(D1348='Напрямки конкурса'!$L$6,'Напрямки конкурса'!$B$6,IF(D1348='Напрямки конкурса'!$L$7,'Напрямки конкурса'!$B$7,IF(D1348='Напрямки конкурса'!$L$8,'Напрямки конкурса'!$B$8,IF(D1348='Напрямки конкурса'!$L$9,'Напрямки конкурса'!$B$9,IF(D1348='Напрямки конкурса'!$L$10,'Напрямки конкурса'!$B$10,IF(D1348='Напрямки конкурса'!$L$11,'Напрямки конкурса'!$B$11,IF(D1348='Напрямки конкурса'!$L$12,'Напрямки конкурса'!$B$12,IF(D1348='Напрямки конкурса'!$L$13,'Напрямки конкурса'!$B$13,IF(D1348='Напрямки конкурса'!$L$14,'Напрямки конкурса'!$B$14,IF(D1348='Напрямки конкурса'!$L$15,'Напрямки конкурса'!$B$15,IF(D1348='Напрямки конкурса'!$L$16,'Напрямки конкурса'!$B$16,IF(D1348='Напрямки конкурса'!$L$17,'Напрямки конкурса'!$B$17,IF(D1348='Напрямки конкурса'!$L$18,'Напрямки конкурса'!$B$18,IF(D1348='Напрямки конкурса'!$L$19,'Напрямки конкурса'!$B$19,IF(D1348='Напрямки конкурса'!$L$20,'Напрямки конкурса'!$B$20,IF(D1348='Напрямки конкурса'!$L$21,'Напрямки конкурса'!$B$21,IF(D1348='Напрямки конкурса'!$L$22,'Напрямки конкурса'!$B$22,IF(D1348='Напрямки конкурса'!$L$23,'Напрямки конкурса'!$B$23,IF(D1348='Напрямки конкурса'!$L$24,'Напрямки конкурса'!$B$24,IF(D1348='Напрямки конкурса'!$L$25,'Напрямки конкурса'!$B$25,IF(D1348='Напрямки конкурса'!$L$26,'Напрямки конкурса'!$B$26,IF(D1348='Напрямки конкурса'!$L$27,'Напрямки конкурса'!$B$27,IF(D1348='Напрямки конкурса'!$L$28,'Напрямки конкурса'!$B$28,"")))))))))))))))))))))))))))</f>
        <v/>
      </c>
      <c r="C1348" s="58" t="str">
        <f>IF(D1348='Напрямки конкурса'!$L$2,'Напрямки конкурса'!$K$2,IF(D1348='Напрямки конкурса'!$L$3,'Напрямки конкурса'!$K$3,IF(D1348='Напрямки конкурса'!$L$4,'Напрямки конкурса'!$K$4,IF(D1348='Напрямки конкурса'!$L$5,'Напрямки конкурса'!$K$5,IF(D1348='Напрямки конкурса'!$L$6,'Напрямки конкурса'!$K$6,IF(D1348='Напрямки конкурса'!$L$7,'Напрямки конкурса'!$K$7,IF(D1348='Напрямки конкурса'!$L$8,'Напрямки конкурса'!$K$8,IF(D1348='Напрямки конкурса'!$L$9,'Напрямки конкурса'!$K$9,IF(D1348='Напрямки конкурса'!$L$10,'Напрямки конкурса'!$K$10,IF(D1348='Напрямки конкурса'!$L$11,'Напрямки конкурса'!$K$11,IF(D1348='Напрямки конкурса'!$L$12,'Напрямки конкурса'!$K$12,IF(D1348='Напрямки конкурса'!$L$13,'Напрямки конкурса'!$K$13,IF(D1348='Напрямки конкурса'!$L$14,'Напрямки конкурса'!$K$14,IF(D1348='Напрямки конкурса'!$L$15,'Напрямки конкурса'!$K$15,IF(D1348='Напрямки конкурса'!$L$16,'Напрямки конкурса'!$K$16,IF(D1348='Напрямки конкурса'!$L$17,'Напрямки конкурса'!$K$17,IF(D1348='Напрямки конкурса'!$L$18,'Напрямки конкурса'!$K$18,IF(D1348='Напрямки конкурса'!$L$19,'Напрямки конкурса'!$K$19,IF(D1348='Напрямки конкурса'!$L$20,'Напрямки конкурса'!$K$20,IF(D1348='Напрямки конкурса'!$L$21,'Напрямки конкурса'!$K$21,IF(D1348='Напрямки конкурса'!$L$22,'Напрямки конкурса'!$K$22,IF(D1348='Напрямки конкурса'!$L$23,'Напрямки конкурса'!$K$23,IF(D1348='Напрямки конкурса'!$L$24,'Напрямки конкурса'!$K$24,IF(D1348='Напрямки конкурса'!$L$25,'Напрямки конкурса'!$K$25,IF(D1348='Напрямки конкурса'!$L$26,'Напрямки конкурса'!$K$26,IF(D1348='Напрямки конкурса'!$L$27,'Напрямки конкурса'!$K$27,IF(D1348='Напрямки конкурса'!$L$28,'Напрямки конкурса'!$K$28,"")))))))))))))))))))))))))))</f>
        <v/>
      </c>
      <c r="D1348" s="554"/>
      <c r="E1348" s="169"/>
      <c r="F1348" s="169"/>
      <c r="G1348" s="169"/>
      <c r="H1348" s="148" t="str">
        <f>IF(I1348='Категорія витрат'!$B$2,'Категорія витрат'!$A$2,IF(I1348='Категорія витрат'!$B$3,'Категорія витрат'!$A$3,IF(I1348='Категорія витрат'!$B$4,'Категорія витрат'!$A$4,IF(I1348='Категорія витрат'!$B$5,'Категорія витрат'!$A$5,IF(I1348='Категорія витрат'!$B$6,'Категорія витрат'!$A$6,IF(I1348='Категорія витрат'!$B$7,'Категорія витрат'!$A$7,IF(I1348='Категорія витрат'!$B$8,'Категорія витрат'!$A$8,IF(I1348='Категорія витрат'!$B$9,'Категорія витрат'!$A$9,IF(I1348='Категорія витрат'!$B$10,'Категорія витрат'!$A$10,IF(I1348='Категорія витрат'!$B$11,'Категорія витрат'!$A$11,IF(I1348='Категорія витрат'!$B$12,'Категорія витрат'!$A$12,IF(I1348='Категорія витрат'!$B$13,'Категорія витрат'!$A$13,IF(I1348='Категорія витрат'!$B$14,'Категорія витрат'!$A$14,IF(I1348='Категорія витрат'!$B$15,'Категорія витрат'!$A$15,IF(I1348='Категорія витрат'!$B$16,'Категорія витрат'!$A$16,IF(I1348='Категорія витрат'!$B$17,'Категорія витрат'!$A$17,IF(I1348='Категорія витрат'!$B$18,'Категорія витрат'!$A$18,IF(I1348='Категорія витрат'!$B$19,'Категорія витрат'!$A$19,IF(I1348='Категорія витрат'!$B$20,'Категорія витрат'!$A$20,IF(I1348='Категорія витрат'!$B$21,'Категорія витрат'!$A$21,IF(I1348='Категорія витрат'!$B$22,'Категорія витрат'!$A$22,IF(I1348='Категорія витрат'!$B$23,'Категорія витрат'!$A$23,IF(I1348='Категорія витрат'!$B$24,'Категорія витрат'!$A$24,IF(I1348='Категорія витрат'!$B$25,'Категорія витрат'!$A$25,IF(I1348='Категорія витрат'!$B$26,'Категорія витрат'!$A$26,IF(I1348='Категорія витрат'!$B$27,'Категорія витрат'!$A$27,IF(I1348='Категорія витрат'!$B$28,'Категорія витрат'!$A$28,IF(I1348='Категорія витрат'!$B$29,'Категорія витрат'!$A$29,IF(I1348='Категорія витрат'!$B$30,'Категорія витрат'!$A$30,"")))))))))))))))))))))))))))))</f>
        <v/>
      </c>
      <c r="I1348" s="172"/>
      <c r="J1348" s="171"/>
      <c r="K1348" s="174"/>
      <c r="L1348" s="86">
        <f t="shared" si="694"/>
        <v>0</v>
      </c>
      <c r="M1348" s="174"/>
      <c r="N1348" s="176"/>
      <c r="O1348" s="169"/>
      <c r="P1348" s="157">
        <f>IF(J1348='Категорія витрат'!$F$2,ROUND('Додаток 3._Бюджет детальний ПР'!O1348*0.3676,2),IF(J1348='Категорія витрат'!$F$3,ROUND('Додаток 3._Бюджет детальний ПР'!O1348*0.347,2),IF(J1348='Категорія витрат'!$F$4,ROUND('Додаток 3._Бюджет детальний ПР'!O1348*0.347,2),IF(J1348='Категорія витрат'!$F$7,ROUND('Додаток 3._Бюджет детальний ПР'!O1348*0.0841,2),0))))</f>
        <v>0</v>
      </c>
      <c r="Q1348" s="151">
        <f t="shared" si="698"/>
        <v>0</v>
      </c>
      <c r="R1348" s="179"/>
      <c r="S1348" s="179"/>
      <c r="T1348" s="179"/>
      <c r="U1348" s="179"/>
      <c r="V1348" s="179"/>
      <c r="W1348" s="179"/>
      <c r="X1348" s="179"/>
      <c r="Y1348" s="179"/>
      <c r="Z1348" s="179"/>
      <c r="AA1348" s="179"/>
      <c r="AB1348" s="179"/>
      <c r="AC1348" s="179"/>
      <c r="AD1348" s="48">
        <f t="shared" si="670"/>
        <v>0</v>
      </c>
      <c r="AE1348" s="48">
        <f t="shared" si="671"/>
        <v>0</v>
      </c>
      <c r="AF1348" s="48">
        <f t="shared" si="672"/>
        <v>0</v>
      </c>
      <c r="AG1348" s="48">
        <f t="shared" si="673"/>
        <v>0</v>
      </c>
      <c r="AH1348" s="48">
        <f t="shared" si="674"/>
        <v>0</v>
      </c>
      <c r="AI1348" s="48">
        <f t="shared" si="675"/>
        <v>0</v>
      </c>
      <c r="AJ1348" s="48">
        <f t="shared" si="676"/>
        <v>0</v>
      </c>
      <c r="AK1348" s="48">
        <f t="shared" si="677"/>
        <v>0</v>
      </c>
      <c r="AL1348" s="179"/>
      <c r="AM1348" s="179"/>
      <c r="AN1348" s="76"/>
      <c r="AO1348" s="174"/>
      <c r="AP1348" s="86">
        <f t="shared" si="695"/>
        <v>0</v>
      </c>
      <c r="AQ1348" s="174"/>
      <c r="AR1348" s="176"/>
      <c r="AS1348" s="169"/>
      <c r="AT1348" s="157">
        <f>IF(J1348='Категорія витрат'!$F$2,ROUND('Додаток 3._Бюджет детальний ПР'!AS1348*0.3676,2),IF(J1348='Категорія витрат'!$F$3,ROUND('Додаток 3._Бюджет детальний ПР'!AS1348*0.347,2),IF(J1348='Категорія витрат'!$F$4,ROUND('Додаток 3._Бюджет детальний ПР'!AS1348*0.347,2),IF(J1348='Категорія витрат'!$F$7,ROUND('Додаток 3._Бюджет детальний ПР'!AS1348*0.0841,2),0))))</f>
        <v>0</v>
      </c>
      <c r="AU1348" s="151">
        <f t="shared" si="669"/>
        <v>0</v>
      </c>
      <c r="AV1348" s="179"/>
      <c r="AW1348" s="179"/>
      <c r="AX1348" s="179"/>
      <c r="AY1348" s="179"/>
      <c r="AZ1348" s="179"/>
      <c r="BA1348" s="179"/>
      <c r="BB1348" s="179"/>
      <c r="BC1348" s="179"/>
      <c r="BD1348" s="179"/>
      <c r="BE1348" s="179"/>
      <c r="BF1348" s="179"/>
      <c r="BG1348" s="179"/>
      <c r="BH1348" s="48">
        <f t="shared" si="678"/>
        <v>0</v>
      </c>
      <c r="BI1348" s="48">
        <f t="shared" si="679"/>
        <v>0</v>
      </c>
      <c r="BJ1348" s="48">
        <f t="shared" si="680"/>
        <v>0</v>
      </c>
      <c r="BK1348" s="48">
        <f t="shared" si="681"/>
        <v>0</v>
      </c>
      <c r="BL1348" s="48">
        <f t="shared" si="682"/>
        <v>0</v>
      </c>
      <c r="BM1348" s="48">
        <f t="shared" si="683"/>
        <v>0</v>
      </c>
      <c r="BN1348" s="48">
        <f t="shared" si="684"/>
        <v>0</v>
      </c>
      <c r="BO1348" s="48">
        <f t="shared" si="685"/>
        <v>0</v>
      </c>
      <c r="BP1348" s="179"/>
      <c r="BQ1348" s="179"/>
      <c r="BR1348" s="189"/>
      <c r="BS1348" s="174"/>
      <c r="BT1348" s="86">
        <f t="shared" si="696"/>
        <v>0</v>
      </c>
      <c r="BU1348" s="174"/>
      <c r="BV1348" s="176"/>
      <c r="BW1348" s="169"/>
      <c r="BX1348" s="157">
        <f>IF(J1348='Категорія витрат'!$F$2,ROUND('Додаток 3._Бюджет детальний ПР'!BW1348*0.3676,2),IF(J1348='Категорія витрат'!$F$3,ROUND('Додаток 3._Бюджет детальний ПР'!BW1348*0.347,2),IF(J1348='Категорія витрат'!$F$4,ROUND('Додаток 3._Бюджет детальний ПР'!BW1348*0.347,2),IF(J1348='Категорія витрат'!$F$7,ROUND('Додаток 3._Бюджет детальний ПР'!BW1348*0.0841,2),0))))</f>
        <v>0</v>
      </c>
      <c r="BY1348" s="151">
        <f t="shared" si="697"/>
        <v>0</v>
      </c>
      <c r="BZ1348" s="179"/>
      <c r="CA1348" s="179"/>
      <c r="CB1348" s="179"/>
      <c r="CC1348" s="179"/>
      <c r="CD1348" s="179"/>
      <c r="CE1348" s="179"/>
      <c r="CF1348" s="179"/>
      <c r="CG1348" s="179"/>
      <c r="CH1348" s="179"/>
      <c r="CI1348" s="179"/>
      <c r="CJ1348" s="179"/>
      <c r="CK1348" s="179"/>
      <c r="CL1348" s="48">
        <f t="shared" si="686"/>
        <v>0</v>
      </c>
      <c r="CM1348" s="48">
        <f t="shared" si="687"/>
        <v>0</v>
      </c>
      <c r="CN1348" s="48">
        <f t="shared" si="688"/>
        <v>0</v>
      </c>
      <c r="CO1348" s="48">
        <f t="shared" si="689"/>
        <v>0</v>
      </c>
      <c r="CP1348" s="48">
        <f t="shared" si="690"/>
        <v>0</v>
      </c>
      <c r="CQ1348" s="48">
        <f t="shared" si="691"/>
        <v>0</v>
      </c>
      <c r="CR1348" s="48">
        <f t="shared" si="692"/>
        <v>0</v>
      </c>
      <c r="CS1348" s="48">
        <f t="shared" si="693"/>
        <v>0</v>
      </c>
      <c r="CT1348" s="179"/>
      <c r="CU1348" s="179"/>
    </row>
    <row r="1349" spans="1:99" ht="20.100000000000001" customHeight="1" x14ac:dyDescent="0.25">
      <c r="A1349" s="57">
        <v>1344</v>
      </c>
      <c r="B1349" s="398" t="str">
        <f>IF(D1349='Напрямки конкурса'!$L$2,'Напрямки конкурса'!$B$2,IF(D1349='Напрямки конкурса'!$L$3,'Напрямки конкурса'!$B$3,IF(D1349='Напрямки конкурса'!$L$4,'Напрямки конкурса'!$B$4,IF(D1349='Напрямки конкурса'!$L$5,'Напрямки конкурса'!$B$5,IF(D1349='Напрямки конкурса'!$L$6,'Напрямки конкурса'!$B$6,IF(D1349='Напрямки конкурса'!$L$7,'Напрямки конкурса'!$B$7,IF(D1349='Напрямки конкурса'!$L$8,'Напрямки конкурса'!$B$8,IF(D1349='Напрямки конкурса'!$L$9,'Напрямки конкурса'!$B$9,IF(D1349='Напрямки конкурса'!$L$10,'Напрямки конкурса'!$B$10,IF(D1349='Напрямки конкурса'!$L$11,'Напрямки конкурса'!$B$11,IF(D1349='Напрямки конкурса'!$L$12,'Напрямки конкурса'!$B$12,IF(D1349='Напрямки конкурса'!$L$13,'Напрямки конкурса'!$B$13,IF(D1349='Напрямки конкурса'!$L$14,'Напрямки конкурса'!$B$14,IF(D1349='Напрямки конкурса'!$L$15,'Напрямки конкурса'!$B$15,IF(D1349='Напрямки конкурса'!$L$16,'Напрямки конкурса'!$B$16,IF(D1349='Напрямки конкурса'!$L$17,'Напрямки конкурса'!$B$17,IF(D1349='Напрямки конкурса'!$L$18,'Напрямки конкурса'!$B$18,IF(D1349='Напрямки конкурса'!$L$19,'Напрямки конкурса'!$B$19,IF(D1349='Напрямки конкурса'!$L$20,'Напрямки конкурса'!$B$20,IF(D1349='Напрямки конкурса'!$L$21,'Напрямки конкурса'!$B$21,IF(D1349='Напрямки конкурса'!$L$22,'Напрямки конкурса'!$B$22,IF(D1349='Напрямки конкурса'!$L$23,'Напрямки конкурса'!$B$23,IF(D1349='Напрямки конкурса'!$L$24,'Напрямки конкурса'!$B$24,IF(D1349='Напрямки конкурса'!$L$25,'Напрямки конкурса'!$B$25,IF(D1349='Напрямки конкурса'!$L$26,'Напрямки конкурса'!$B$26,IF(D1349='Напрямки конкурса'!$L$27,'Напрямки конкурса'!$B$27,IF(D1349='Напрямки конкурса'!$L$28,'Напрямки конкурса'!$B$28,"")))))))))))))))))))))))))))</f>
        <v/>
      </c>
      <c r="C1349" s="58" t="str">
        <f>IF(D1349='Напрямки конкурса'!$L$2,'Напрямки конкурса'!$K$2,IF(D1349='Напрямки конкурса'!$L$3,'Напрямки конкурса'!$K$3,IF(D1349='Напрямки конкурса'!$L$4,'Напрямки конкурса'!$K$4,IF(D1349='Напрямки конкурса'!$L$5,'Напрямки конкурса'!$K$5,IF(D1349='Напрямки конкурса'!$L$6,'Напрямки конкурса'!$K$6,IF(D1349='Напрямки конкурса'!$L$7,'Напрямки конкурса'!$K$7,IF(D1349='Напрямки конкурса'!$L$8,'Напрямки конкурса'!$K$8,IF(D1349='Напрямки конкурса'!$L$9,'Напрямки конкурса'!$K$9,IF(D1349='Напрямки конкурса'!$L$10,'Напрямки конкурса'!$K$10,IF(D1349='Напрямки конкурса'!$L$11,'Напрямки конкурса'!$K$11,IF(D1349='Напрямки конкурса'!$L$12,'Напрямки конкурса'!$K$12,IF(D1349='Напрямки конкурса'!$L$13,'Напрямки конкурса'!$K$13,IF(D1349='Напрямки конкурса'!$L$14,'Напрямки конкурса'!$K$14,IF(D1349='Напрямки конкурса'!$L$15,'Напрямки конкурса'!$K$15,IF(D1349='Напрямки конкурса'!$L$16,'Напрямки конкурса'!$K$16,IF(D1349='Напрямки конкурса'!$L$17,'Напрямки конкурса'!$K$17,IF(D1349='Напрямки конкурса'!$L$18,'Напрямки конкурса'!$K$18,IF(D1349='Напрямки конкурса'!$L$19,'Напрямки конкурса'!$K$19,IF(D1349='Напрямки конкурса'!$L$20,'Напрямки конкурса'!$K$20,IF(D1349='Напрямки конкурса'!$L$21,'Напрямки конкурса'!$K$21,IF(D1349='Напрямки конкурса'!$L$22,'Напрямки конкурса'!$K$22,IF(D1349='Напрямки конкурса'!$L$23,'Напрямки конкурса'!$K$23,IF(D1349='Напрямки конкурса'!$L$24,'Напрямки конкурса'!$K$24,IF(D1349='Напрямки конкурса'!$L$25,'Напрямки конкурса'!$K$25,IF(D1349='Напрямки конкурса'!$L$26,'Напрямки конкурса'!$K$26,IF(D1349='Напрямки конкурса'!$L$27,'Напрямки конкурса'!$K$27,IF(D1349='Напрямки конкурса'!$L$28,'Напрямки конкурса'!$K$28,"")))))))))))))))))))))))))))</f>
        <v/>
      </c>
      <c r="D1349" s="554"/>
      <c r="E1349" s="169"/>
      <c r="F1349" s="169"/>
      <c r="G1349" s="169"/>
      <c r="H1349" s="148" t="str">
        <f>IF(I1349='Категорія витрат'!$B$2,'Категорія витрат'!$A$2,IF(I1349='Категорія витрат'!$B$3,'Категорія витрат'!$A$3,IF(I1349='Категорія витрат'!$B$4,'Категорія витрат'!$A$4,IF(I1349='Категорія витрат'!$B$5,'Категорія витрат'!$A$5,IF(I1349='Категорія витрат'!$B$6,'Категорія витрат'!$A$6,IF(I1349='Категорія витрат'!$B$7,'Категорія витрат'!$A$7,IF(I1349='Категорія витрат'!$B$8,'Категорія витрат'!$A$8,IF(I1349='Категорія витрат'!$B$9,'Категорія витрат'!$A$9,IF(I1349='Категорія витрат'!$B$10,'Категорія витрат'!$A$10,IF(I1349='Категорія витрат'!$B$11,'Категорія витрат'!$A$11,IF(I1349='Категорія витрат'!$B$12,'Категорія витрат'!$A$12,IF(I1349='Категорія витрат'!$B$13,'Категорія витрат'!$A$13,IF(I1349='Категорія витрат'!$B$14,'Категорія витрат'!$A$14,IF(I1349='Категорія витрат'!$B$15,'Категорія витрат'!$A$15,IF(I1349='Категорія витрат'!$B$16,'Категорія витрат'!$A$16,IF(I1349='Категорія витрат'!$B$17,'Категорія витрат'!$A$17,IF(I1349='Категорія витрат'!$B$18,'Категорія витрат'!$A$18,IF(I1349='Категорія витрат'!$B$19,'Категорія витрат'!$A$19,IF(I1349='Категорія витрат'!$B$20,'Категорія витрат'!$A$20,IF(I1349='Категорія витрат'!$B$21,'Категорія витрат'!$A$21,IF(I1349='Категорія витрат'!$B$22,'Категорія витрат'!$A$22,IF(I1349='Категорія витрат'!$B$23,'Категорія витрат'!$A$23,IF(I1349='Категорія витрат'!$B$24,'Категорія витрат'!$A$24,IF(I1349='Категорія витрат'!$B$25,'Категорія витрат'!$A$25,IF(I1349='Категорія витрат'!$B$26,'Категорія витрат'!$A$26,IF(I1349='Категорія витрат'!$B$27,'Категорія витрат'!$A$27,IF(I1349='Категорія витрат'!$B$28,'Категорія витрат'!$A$28,IF(I1349='Категорія витрат'!$B$29,'Категорія витрат'!$A$29,IF(I1349='Категорія витрат'!$B$30,'Категорія витрат'!$A$30,"")))))))))))))))))))))))))))))</f>
        <v/>
      </c>
      <c r="I1349" s="172"/>
      <c r="J1349" s="171"/>
      <c r="K1349" s="174"/>
      <c r="L1349" s="86">
        <f t="shared" si="694"/>
        <v>0</v>
      </c>
      <c r="M1349" s="174"/>
      <c r="N1349" s="176"/>
      <c r="O1349" s="169"/>
      <c r="P1349" s="157">
        <f>IF(J1349='Категорія витрат'!$F$2,ROUND('Додаток 3._Бюджет детальний ПР'!O1349*0.3676,2),IF(J1349='Категорія витрат'!$F$3,ROUND('Додаток 3._Бюджет детальний ПР'!O1349*0.347,2),IF(J1349='Категорія витрат'!$F$4,ROUND('Додаток 3._Бюджет детальний ПР'!O1349*0.347,2),IF(J1349='Категорія витрат'!$F$7,ROUND('Додаток 3._Бюджет детальний ПР'!O1349*0.0841,2),0))))</f>
        <v>0</v>
      </c>
      <c r="Q1349" s="151">
        <f t="shared" si="698"/>
        <v>0</v>
      </c>
      <c r="R1349" s="179"/>
      <c r="S1349" s="179"/>
      <c r="T1349" s="179"/>
      <c r="U1349" s="179"/>
      <c r="V1349" s="179"/>
      <c r="W1349" s="179"/>
      <c r="X1349" s="179"/>
      <c r="Y1349" s="179"/>
      <c r="Z1349" s="179"/>
      <c r="AA1349" s="179"/>
      <c r="AB1349" s="179"/>
      <c r="AC1349" s="179"/>
      <c r="AD1349" s="48">
        <f t="shared" si="670"/>
        <v>0</v>
      </c>
      <c r="AE1349" s="48">
        <f t="shared" si="671"/>
        <v>0</v>
      </c>
      <c r="AF1349" s="48">
        <f t="shared" si="672"/>
        <v>0</v>
      </c>
      <c r="AG1349" s="48">
        <f t="shared" si="673"/>
        <v>0</v>
      </c>
      <c r="AH1349" s="48">
        <f t="shared" si="674"/>
        <v>0</v>
      </c>
      <c r="AI1349" s="48">
        <f t="shared" si="675"/>
        <v>0</v>
      </c>
      <c r="AJ1349" s="48">
        <f t="shared" si="676"/>
        <v>0</v>
      </c>
      <c r="AK1349" s="48">
        <f t="shared" si="677"/>
        <v>0</v>
      </c>
      <c r="AL1349" s="179"/>
      <c r="AM1349" s="179"/>
      <c r="AN1349" s="76"/>
      <c r="AO1349" s="174"/>
      <c r="AP1349" s="86">
        <f t="shared" si="695"/>
        <v>0</v>
      </c>
      <c r="AQ1349" s="174"/>
      <c r="AR1349" s="176"/>
      <c r="AS1349" s="169"/>
      <c r="AT1349" s="157">
        <f>IF(J1349='Категорія витрат'!$F$2,ROUND('Додаток 3._Бюджет детальний ПР'!AS1349*0.3676,2),IF(J1349='Категорія витрат'!$F$3,ROUND('Додаток 3._Бюджет детальний ПР'!AS1349*0.347,2),IF(J1349='Категорія витрат'!$F$4,ROUND('Додаток 3._Бюджет детальний ПР'!AS1349*0.347,2),IF(J1349='Категорія витрат'!$F$7,ROUND('Додаток 3._Бюджет детальний ПР'!AS1349*0.0841,2),0))))</f>
        <v>0</v>
      </c>
      <c r="AU1349" s="151">
        <f t="shared" ref="AU1349:AU1412" si="699">(AS1349+AT1349)*AP1349</f>
        <v>0</v>
      </c>
      <c r="AV1349" s="179"/>
      <c r="AW1349" s="179"/>
      <c r="AX1349" s="179"/>
      <c r="AY1349" s="179"/>
      <c r="AZ1349" s="179"/>
      <c r="BA1349" s="179"/>
      <c r="BB1349" s="179"/>
      <c r="BC1349" s="179"/>
      <c r="BD1349" s="179"/>
      <c r="BE1349" s="179"/>
      <c r="BF1349" s="179"/>
      <c r="BG1349" s="179"/>
      <c r="BH1349" s="48">
        <f t="shared" si="678"/>
        <v>0</v>
      </c>
      <c r="BI1349" s="48">
        <f t="shared" si="679"/>
        <v>0</v>
      </c>
      <c r="BJ1349" s="48">
        <f t="shared" si="680"/>
        <v>0</v>
      </c>
      <c r="BK1349" s="48">
        <f t="shared" si="681"/>
        <v>0</v>
      </c>
      <c r="BL1349" s="48">
        <f t="shared" si="682"/>
        <v>0</v>
      </c>
      <c r="BM1349" s="48">
        <f t="shared" si="683"/>
        <v>0</v>
      </c>
      <c r="BN1349" s="48">
        <f t="shared" si="684"/>
        <v>0</v>
      </c>
      <c r="BO1349" s="48">
        <f t="shared" si="685"/>
        <v>0</v>
      </c>
      <c r="BP1349" s="179"/>
      <c r="BQ1349" s="179"/>
      <c r="BR1349" s="189"/>
      <c r="BS1349" s="174"/>
      <c r="BT1349" s="86">
        <f t="shared" si="696"/>
        <v>0</v>
      </c>
      <c r="BU1349" s="174"/>
      <c r="BV1349" s="176"/>
      <c r="BW1349" s="169"/>
      <c r="BX1349" s="157">
        <f>IF(J1349='Категорія витрат'!$F$2,ROUND('Додаток 3._Бюджет детальний ПР'!BW1349*0.3676,2),IF(J1349='Категорія витрат'!$F$3,ROUND('Додаток 3._Бюджет детальний ПР'!BW1349*0.347,2),IF(J1349='Категорія витрат'!$F$4,ROUND('Додаток 3._Бюджет детальний ПР'!BW1349*0.347,2),IF(J1349='Категорія витрат'!$F$7,ROUND('Додаток 3._Бюджет детальний ПР'!BW1349*0.0841,2),0))))</f>
        <v>0</v>
      </c>
      <c r="BY1349" s="151">
        <f t="shared" si="697"/>
        <v>0</v>
      </c>
      <c r="BZ1349" s="179"/>
      <c r="CA1349" s="179"/>
      <c r="CB1349" s="179"/>
      <c r="CC1349" s="179"/>
      <c r="CD1349" s="179"/>
      <c r="CE1349" s="179"/>
      <c r="CF1349" s="179"/>
      <c r="CG1349" s="179"/>
      <c r="CH1349" s="179"/>
      <c r="CI1349" s="179"/>
      <c r="CJ1349" s="179"/>
      <c r="CK1349" s="179"/>
      <c r="CL1349" s="48">
        <f t="shared" si="686"/>
        <v>0</v>
      </c>
      <c r="CM1349" s="48">
        <f t="shared" si="687"/>
        <v>0</v>
      </c>
      <c r="CN1349" s="48">
        <f t="shared" si="688"/>
        <v>0</v>
      </c>
      <c r="CO1349" s="48">
        <f t="shared" si="689"/>
        <v>0</v>
      </c>
      <c r="CP1349" s="48">
        <f t="shared" si="690"/>
        <v>0</v>
      </c>
      <c r="CQ1349" s="48">
        <f t="shared" si="691"/>
        <v>0</v>
      </c>
      <c r="CR1349" s="48">
        <f t="shared" si="692"/>
        <v>0</v>
      </c>
      <c r="CS1349" s="48">
        <f t="shared" si="693"/>
        <v>0</v>
      </c>
      <c r="CT1349" s="179"/>
      <c r="CU1349" s="179"/>
    </row>
    <row r="1350" spans="1:99" ht="20.100000000000001" customHeight="1" x14ac:dyDescent="0.25">
      <c r="A1350" s="57">
        <v>1345</v>
      </c>
      <c r="B1350" s="398" t="str">
        <f>IF(D1350='Напрямки конкурса'!$L$2,'Напрямки конкурса'!$B$2,IF(D1350='Напрямки конкурса'!$L$3,'Напрямки конкурса'!$B$3,IF(D1350='Напрямки конкурса'!$L$4,'Напрямки конкурса'!$B$4,IF(D1350='Напрямки конкурса'!$L$5,'Напрямки конкурса'!$B$5,IF(D1350='Напрямки конкурса'!$L$6,'Напрямки конкурса'!$B$6,IF(D1350='Напрямки конкурса'!$L$7,'Напрямки конкурса'!$B$7,IF(D1350='Напрямки конкурса'!$L$8,'Напрямки конкурса'!$B$8,IF(D1350='Напрямки конкурса'!$L$9,'Напрямки конкурса'!$B$9,IF(D1350='Напрямки конкурса'!$L$10,'Напрямки конкурса'!$B$10,IF(D1350='Напрямки конкурса'!$L$11,'Напрямки конкурса'!$B$11,IF(D1350='Напрямки конкурса'!$L$12,'Напрямки конкурса'!$B$12,IF(D1350='Напрямки конкурса'!$L$13,'Напрямки конкурса'!$B$13,IF(D1350='Напрямки конкурса'!$L$14,'Напрямки конкурса'!$B$14,IF(D1350='Напрямки конкурса'!$L$15,'Напрямки конкурса'!$B$15,IF(D1350='Напрямки конкурса'!$L$16,'Напрямки конкурса'!$B$16,IF(D1350='Напрямки конкурса'!$L$17,'Напрямки конкурса'!$B$17,IF(D1350='Напрямки конкурса'!$L$18,'Напрямки конкурса'!$B$18,IF(D1350='Напрямки конкурса'!$L$19,'Напрямки конкурса'!$B$19,IF(D1350='Напрямки конкурса'!$L$20,'Напрямки конкурса'!$B$20,IF(D1350='Напрямки конкурса'!$L$21,'Напрямки конкурса'!$B$21,IF(D1350='Напрямки конкурса'!$L$22,'Напрямки конкурса'!$B$22,IF(D1350='Напрямки конкурса'!$L$23,'Напрямки конкурса'!$B$23,IF(D1350='Напрямки конкурса'!$L$24,'Напрямки конкурса'!$B$24,IF(D1350='Напрямки конкурса'!$L$25,'Напрямки конкурса'!$B$25,IF(D1350='Напрямки конкурса'!$L$26,'Напрямки конкурса'!$B$26,IF(D1350='Напрямки конкурса'!$L$27,'Напрямки конкурса'!$B$27,IF(D1350='Напрямки конкурса'!$L$28,'Напрямки конкурса'!$B$28,"")))))))))))))))))))))))))))</f>
        <v/>
      </c>
      <c r="C1350" s="58" t="str">
        <f>IF(D1350='Напрямки конкурса'!$L$2,'Напрямки конкурса'!$K$2,IF(D1350='Напрямки конкурса'!$L$3,'Напрямки конкурса'!$K$3,IF(D1350='Напрямки конкурса'!$L$4,'Напрямки конкурса'!$K$4,IF(D1350='Напрямки конкурса'!$L$5,'Напрямки конкурса'!$K$5,IF(D1350='Напрямки конкурса'!$L$6,'Напрямки конкурса'!$K$6,IF(D1350='Напрямки конкурса'!$L$7,'Напрямки конкурса'!$K$7,IF(D1350='Напрямки конкурса'!$L$8,'Напрямки конкурса'!$K$8,IF(D1350='Напрямки конкурса'!$L$9,'Напрямки конкурса'!$K$9,IF(D1350='Напрямки конкурса'!$L$10,'Напрямки конкурса'!$K$10,IF(D1350='Напрямки конкурса'!$L$11,'Напрямки конкурса'!$K$11,IF(D1350='Напрямки конкурса'!$L$12,'Напрямки конкурса'!$K$12,IF(D1350='Напрямки конкурса'!$L$13,'Напрямки конкурса'!$K$13,IF(D1350='Напрямки конкурса'!$L$14,'Напрямки конкурса'!$K$14,IF(D1350='Напрямки конкурса'!$L$15,'Напрямки конкурса'!$K$15,IF(D1350='Напрямки конкурса'!$L$16,'Напрямки конкурса'!$K$16,IF(D1350='Напрямки конкурса'!$L$17,'Напрямки конкурса'!$K$17,IF(D1350='Напрямки конкурса'!$L$18,'Напрямки конкурса'!$K$18,IF(D1350='Напрямки конкурса'!$L$19,'Напрямки конкурса'!$K$19,IF(D1350='Напрямки конкурса'!$L$20,'Напрямки конкурса'!$K$20,IF(D1350='Напрямки конкурса'!$L$21,'Напрямки конкурса'!$K$21,IF(D1350='Напрямки конкурса'!$L$22,'Напрямки конкурса'!$K$22,IF(D1350='Напрямки конкурса'!$L$23,'Напрямки конкурса'!$K$23,IF(D1350='Напрямки конкурса'!$L$24,'Напрямки конкурса'!$K$24,IF(D1350='Напрямки конкурса'!$L$25,'Напрямки конкурса'!$K$25,IF(D1350='Напрямки конкурса'!$L$26,'Напрямки конкурса'!$K$26,IF(D1350='Напрямки конкурса'!$L$27,'Напрямки конкурса'!$K$27,IF(D1350='Напрямки конкурса'!$L$28,'Напрямки конкурса'!$K$28,"")))))))))))))))))))))))))))</f>
        <v/>
      </c>
      <c r="D1350" s="554"/>
      <c r="E1350" s="169"/>
      <c r="F1350" s="169"/>
      <c r="G1350" s="169"/>
      <c r="H1350" s="148" t="str">
        <f>IF(I1350='Категорія витрат'!$B$2,'Категорія витрат'!$A$2,IF(I1350='Категорія витрат'!$B$3,'Категорія витрат'!$A$3,IF(I1350='Категорія витрат'!$B$4,'Категорія витрат'!$A$4,IF(I1350='Категорія витрат'!$B$5,'Категорія витрат'!$A$5,IF(I1350='Категорія витрат'!$B$6,'Категорія витрат'!$A$6,IF(I1350='Категорія витрат'!$B$7,'Категорія витрат'!$A$7,IF(I1350='Категорія витрат'!$B$8,'Категорія витрат'!$A$8,IF(I1350='Категорія витрат'!$B$9,'Категорія витрат'!$A$9,IF(I1350='Категорія витрат'!$B$10,'Категорія витрат'!$A$10,IF(I1350='Категорія витрат'!$B$11,'Категорія витрат'!$A$11,IF(I1350='Категорія витрат'!$B$12,'Категорія витрат'!$A$12,IF(I1350='Категорія витрат'!$B$13,'Категорія витрат'!$A$13,IF(I1350='Категорія витрат'!$B$14,'Категорія витрат'!$A$14,IF(I1350='Категорія витрат'!$B$15,'Категорія витрат'!$A$15,IF(I1350='Категорія витрат'!$B$16,'Категорія витрат'!$A$16,IF(I1350='Категорія витрат'!$B$17,'Категорія витрат'!$A$17,IF(I1350='Категорія витрат'!$B$18,'Категорія витрат'!$A$18,IF(I1350='Категорія витрат'!$B$19,'Категорія витрат'!$A$19,IF(I1350='Категорія витрат'!$B$20,'Категорія витрат'!$A$20,IF(I1350='Категорія витрат'!$B$21,'Категорія витрат'!$A$21,IF(I1350='Категорія витрат'!$B$22,'Категорія витрат'!$A$22,IF(I1350='Категорія витрат'!$B$23,'Категорія витрат'!$A$23,IF(I1350='Категорія витрат'!$B$24,'Категорія витрат'!$A$24,IF(I1350='Категорія витрат'!$B$25,'Категорія витрат'!$A$25,IF(I1350='Категорія витрат'!$B$26,'Категорія витрат'!$A$26,IF(I1350='Категорія витрат'!$B$27,'Категорія витрат'!$A$27,IF(I1350='Категорія витрат'!$B$28,'Категорія витрат'!$A$28,IF(I1350='Категорія витрат'!$B$29,'Категорія витрат'!$A$29,IF(I1350='Категорія витрат'!$B$30,'Категорія витрат'!$A$30,"")))))))))))))))))))))))))))))</f>
        <v/>
      </c>
      <c r="I1350" s="172"/>
      <c r="J1350" s="171"/>
      <c r="K1350" s="174"/>
      <c r="L1350" s="86">
        <f t="shared" si="694"/>
        <v>0</v>
      </c>
      <c r="M1350" s="174"/>
      <c r="N1350" s="176"/>
      <c r="O1350" s="169"/>
      <c r="P1350" s="157">
        <f>IF(J1350='Категорія витрат'!$F$2,ROUND('Додаток 3._Бюджет детальний ПР'!O1350*0.3676,2),IF(J1350='Категорія витрат'!$F$3,ROUND('Додаток 3._Бюджет детальний ПР'!O1350*0.347,2),IF(J1350='Категорія витрат'!$F$4,ROUND('Додаток 3._Бюджет детальний ПР'!O1350*0.347,2),IF(J1350='Категорія витрат'!$F$7,ROUND('Додаток 3._Бюджет детальний ПР'!O1350*0.0841,2),0))))</f>
        <v>0</v>
      </c>
      <c r="Q1350" s="151">
        <f t="shared" si="698"/>
        <v>0</v>
      </c>
      <c r="R1350" s="179"/>
      <c r="S1350" s="179"/>
      <c r="T1350" s="179"/>
      <c r="U1350" s="179"/>
      <c r="V1350" s="179"/>
      <c r="W1350" s="179"/>
      <c r="X1350" s="179"/>
      <c r="Y1350" s="179"/>
      <c r="Z1350" s="179"/>
      <c r="AA1350" s="179"/>
      <c r="AB1350" s="179"/>
      <c r="AC1350" s="179"/>
      <c r="AD1350" s="48">
        <f t="shared" ref="AD1350:AD1413" si="700">(O1350+P1350)*AH1350</f>
        <v>0</v>
      </c>
      <c r="AE1350" s="48">
        <f t="shared" ref="AE1350:AE1413" si="701">(O1350+P1350)*AI1350</f>
        <v>0</v>
      </c>
      <c r="AF1350" s="48">
        <f t="shared" ref="AF1350:AF1413" si="702">(O1350+P1350)*AJ1350</f>
        <v>0</v>
      </c>
      <c r="AG1350" s="48">
        <f t="shared" ref="AG1350:AG1413" si="703">(O1350+P1350)*AK1350</f>
        <v>0</v>
      </c>
      <c r="AH1350" s="48">
        <f t="shared" ref="AH1350:AH1413" si="704">R1350+S1350+T1350</f>
        <v>0</v>
      </c>
      <c r="AI1350" s="48">
        <f t="shared" ref="AI1350:AI1413" si="705">U1350+V1350+W1350</f>
        <v>0</v>
      </c>
      <c r="AJ1350" s="48">
        <f t="shared" ref="AJ1350:AJ1413" si="706">X1350+Y1350+Z1350</f>
        <v>0</v>
      </c>
      <c r="AK1350" s="48">
        <f t="shared" ref="AK1350:AK1413" si="707">AA1350+AB1350+AC1350</f>
        <v>0</v>
      </c>
      <c r="AL1350" s="179"/>
      <c r="AM1350" s="179"/>
      <c r="AN1350" s="76"/>
      <c r="AO1350" s="174"/>
      <c r="AP1350" s="86">
        <f t="shared" si="695"/>
        <v>0</v>
      </c>
      <c r="AQ1350" s="174"/>
      <c r="AR1350" s="176"/>
      <c r="AS1350" s="169"/>
      <c r="AT1350" s="157">
        <f>IF(J1350='Категорія витрат'!$F$2,ROUND('Додаток 3._Бюджет детальний ПР'!AS1350*0.3676,2),IF(J1350='Категорія витрат'!$F$3,ROUND('Додаток 3._Бюджет детальний ПР'!AS1350*0.347,2),IF(J1350='Категорія витрат'!$F$4,ROUND('Додаток 3._Бюджет детальний ПР'!AS1350*0.347,2),IF(J1350='Категорія витрат'!$F$7,ROUND('Додаток 3._Бюджет детальний ПР'!AS1350*0.0841,2),0))))</f>
        <v>0</v>
      </c>
      <c r="AU1350" s="151">
        <f t="shared" si="699"/>
        <v>0</v>
      </c>
      <c r="AV1350" s="179"/>
      <c r="AW1350" s="179"/>
      <c r="AX1350" s="179"/>
      <c r="AY1350" s="179"/>
      <c r="AZ1350" s="179"/>
      <c r="BA1350" s="179"/>
      <c r="BB1350" s="179"/>
      <c r="BC1350" s="179"/>
      <c r="BD1350" s="179"/>
      <c r="BE1350" s="179"/>
      <c r="BF1350" s="179"/>
      <c r="BG1350" s="179"/>
      <c r="BH1350" s="48">
        <f t="shared" ref="BH1350:BH1413" si="708">(AS1350+AT1350)*BL1350</f>
        <v>0</v>
      </c>
      <c r="BI1350" s="48">
        <f t="shared" ref="BI1350:BI1413" si="709">(AS1350+AT1350)*BM1350</f>
        <v>0</v>
      </c>
      <c r="BJ1350" s="48">
        <f t="shared" ref="BJ1350:BJ1413" si="710">(AS1350+AT1350)*BN1350</f>
        <v>0</v>
      </c>
      <c r="BK1350" s="48">
        <f t="shared" ref="BK1350:BK1413" si="711">(AS1350+AT1350)*BO1350</f>
        <v>0</v>
      </c>
      <c r="BL1350" s="48">
        <f t="shared" ref="BL1350:BL1413" si="712">AV1350+AW1350+AX1350</f>
        <v>0</v>
      </c>
      <c r="BM1350" s="48">
        <f t="shared" ref="BM1350:BM1413" si="713">AY1350+AZ1350+BA1350</f>
        <v>0</v>
      </c>
      <c r="BN1350" s="48">
        <f t="shared" ref="BN1350:BN1413" si="714">BB1350+BC1350+BD1350</f>
        <v>0</v>
      </c>
      <c r="BO1350" s="48">
        <f t="shared" ref="BO1350:BO1413" si="715">BE1350+BF1350+BG1350</f>
        <v>0</v>
      </c>
      <c r="BP1350" s="179"/>
      <c r="BQ1350" s="179"/>
      <c r="BR1350" s="189"/>
      <c r="BS1350" s="174"/>
      <c r="BT1350" s="86">
        <f t="shared" si="696"/>
        <v>0</v>
      </c>
      <c r="BU1350" s="174"/>
      <c r="BV1350" s="176"/>
      <c r="BW1350" s="169"/>
      <c r="BX1350" s="157">
        <f>IF(J1350='Категорія витрат'!$F$2,ROUND('Додаток 3._Бюджет детальний ПР'!BW1350*0.3676,2),IF(J1350='Категорія витрат'!$F$3,ROUND('Додаток 3._Бюджет детальний ПР'!BW1350*0.347,2),IF(J1350='Категорія витрат'!$F$4,ROUND('Додаток 3._Бюджет детальний ПР'!BW1350*0.347,2),IF(J1350='Категорія витрат'!$F$7,ROUND('Додаток 3._Бюджет детальний ПР'!BW1350*0.0841,2),0))))</f>
        <v>0</v>
      </c>
      <c r="BY1350" s="151">
        <f t="shared" si="697"/>
        <v>0</v>
      </c>
      <c r="BZ1350" s="179"/>
      <c r="CA1350" s="179"/>
      <c r="CB1350" s="179"/>
      <c r="CC1350" s="179"/>
      <c r="CD1350" s="179"/>
      <c r="CE1350" s="179"/>
      <c r="CF1350" s="179"/>
      <c r="CG1350" s="179"/>
      <c r="CH1350" s="179"/>
      <c r="CI1350" s="179"/>
      <c r="CJ1350" s="179"/>
      <c r="CK1350" s="179"/>
      <c r="CL1350" s="48">
        <f t="shared" ref="CL1350:CL1413" si="716">(BW1350+BX1350)*CP1350</f>
        <v>0</v>
      </c>
      <c r="CM1350" s="48">
        <f t="shared" ref="CM1350:CM1413" si="717">(BW1350+BX1350)*CQ1350</f>
        <v>0</v>
      </c>
      <c r="CN1350" s="48">
        <f t="shared" ref="CN1350:CN1413" si="718">(BW1350+BX1350)*CR1350</f>
        <v>0</v>
      </c>
      <c r="CO1350" s="48">
        <f t="shared" ref="CO1350:CO1413" si="719">(BW1350+BX1350)*CS1350</f>
        <v>0</v>
      </c>
      <c r="CP1350" s="48">
        <f t="shared" ref="CP1350:CP1413" si="720">BZ1350+CA1350+CB1350</f>
        <v>0</v>
      </c>
      <c r="CQ1350" s="48">
        <f t="shared" ref="CQ1350:CQ1413" si="721">CC1350+CD1350+CE1350</f>
        <v>0</v>
      </c>
      <c r="CR1350" s="48">
        <f t="shared" ref="CR1350:CR1413" si="722">CF1350+CG1350+CH1350</f>
        <v>0</v>
      </c>
      <c r="CS1350" s="48">
        <f t="shared" ref="CS1350:CS1413" si="723">CI1350+CJ1350+CK1350</f>
        <v>0</v>
      </c>
      <c r="CT1350" s="179"/>
      <c r="CU1350" s="179"/>
    </row>
    <row r="1351" spans="1:99" ht="20.100000000000001" customHeight="1" x14ac:dyDescent="0.25">
      <c r="A1351" s="57">
        <v>1346</v>
      </c>
      <c r="B1351" s="398" t="str">
        <f>IF(D1351='Напрямки конкурса'!$L$2,'Напрямки конкурса'!$B$2,IF(D1351='Напрямки конкурса'!$L$3,'Напрямки конкурса'!$B$3,IF(D1351='Напрямки конкурса'!$L$4,'Напрямки конкурса'!$B$4,IF(D1351='Напрямки конкурса'!$L$5,'Напрямки конкурса'!$B$5,IF(D1351='Напрямки конкурса'!$L$6,'Напрямки конкурса'!$B$6,IF(D1351='Напрямки конкурса'!$L$7,'Напрямки конкурса'!$B$7,IF(D1351='Напрямки конкурса'!$L$8,'Напрямки конкурса'!$B$8,IF(D1351='Напрямки конкурса'!$L$9,'Напрямки конкурса'!$B$9,IF(D1351='Напрямки конкурса'!$L$10,'Напрямки конкурса'!$B$10,IF(D1351='Напрямки конкурса'!$L$11,'Напрямки конкурса'!$B$11,IF(D1351='Напрямки конкурса'!$L$12,'Напрямки конкурса'!$B$12,IF(D1351='Напрямки конкурса'!$L$13,'Напрямки конкурса'!$B$13,IF(D1351='Напрямки конкурса'!$L$14,'Напрямки конкурса'!$B$14,IF(D1351='Напрямки конкурса'!$L$15,'Напрямки конкурса'!$B$15,IF(D1351='Напрямки конкурса'!$L$16,'Напрямки конкурса'!$B$16,IF(D1351='Напрямки конкурса'!$L$17,'Напрямки конкурса'!$B$17,IF(D1351='Напрямки конкурса'!$L$18,'Напрямки конкурса'!$B$18,IF(D1351='Напрямки конкурса'!$L$19,'Напрямки конкурса'!$B$19,IF(D1351='Напрямки конкурса'!$L$20,'Напрямки конкурса'!$B$20,IF(D1351='Напрямки конкурса'!$L$21,'Напрямки конкурса'!$B$21,IF(D1351='Напрямки конкурса'!$L$22,'Напрямки конкурса'!$B$22,IF(D1351='Напрямки конкурса'!$L$23,'Напрямки конкурса'!$B$23,IF(D1351='Напрямки конкурса'!$L$24,'Напрямки конкурса'!$B$24,IF(D1351='Напрямки конкурса'!$L$25,'Напрямки конкурса'!$B$25,IF(D1351='Напрямки конкурса'!$L$26,'Напрямки конкурса'!$B$26,IF(D1351='Напрямки конкурса'!$L$27,'Напрямки конкурса'!$B$27,IF(D1351='Напрямки конкурса'!$L$28,'Напрямки конкурса'!$B$28,"")))))))))))))))))))))))))))</f>
        <v/>
      </c>
      <c r="C1351" s="58" t="str">
        <f>IF(D1351='Напрямки конкурса'!$L$2,'Напрямки конкурса'!$K$2,IF(D1351='Напрямки конкурса'!$L$3,'Напрямки конкурса'!$K$3,IF(D1351='Напрямки конкурса'!$L$4,'Напрямки конкурса'!$K$4,IF(D1351='Напрямки конкурса'!$L$5,'Напрямки конкурса'!$K$5,IF(D1351='Напрямки конкурса'!$L$6,'Напрямки конкурса'!$K$6,IF(D1351='Напрямки конкурса'!$L$7,'Напрямки конкурса'!$K$7,IF(D1351='Напрямки конкурса'!$L$8,'Напрямки конкурса'!$K$8,IF(D1351='Напрямки конкурса'!$L$9,'Напрямки конкурса'!$K$9,IF(D1351='Напрямки конкурса'!$L$10,'Напрямки конкурса'!$K$10,IF(D1351='Напрямки конкурса'!$L$11,'Напрямки конкурса'!$K$11,IF(D1351='Напрямки конкурса'!$L$12,'Напрямки конкурса'!$K$12,IF(D1351='Напрямки конкурса'!$L$13,'Напрямки конкурса'!$K$13,IF(D1351='Напрямки конкурса'!$L$14,'Напрямки конкурса'!$K$14,IF(D1351='Напрямки конкурса'!$L$15,'Напрямки конкурса'!$K$15,IF(D1351='Напрямки конкурса'!$L$16,'Напрямки конкурса'!$K$16,IF(D1351='Напрямки конкурса'!$L$17,'Напрямки конкурса'!$K$17,IF(D1351='Напрямки конкурса'!$L$18,'Напрямки конкурса'!$K$18,IF(D1351='Напрямки конкурса'!$L$19,'Напрямки конкурса'!$K$19,IF(D1351='Напрямки конкурса'!$L$20,'Напрямки конкурса'!$K$20,IF(D1351='Напрямки конкурса'!$L$21,'Напрямки конкурса'!$K$21,IF(D1351='Напрямки конкурса'!$L$22,'Напрямки конкурса'!$K$22,IF(D1351='Напрямки конкурса'!$L$23,'Напрямки конкурса'!$K$23,IF(D1351='Напрямки конкурса'!$L$24,'Напрямки конкурса'!$K$24,IF(D1351='Напрямки конкурса'!$L$25,'Напрямки конкурса'!$K$25,IF(D1351='Напрямки конкурса'!$L$26,'Напрямки конкурса'!$K$26,IF(D1351='Напрямки конкурса'!$L$27,'Напрямки конкурса'!$K$27,IF(D1351='Напрямки конкурса'!$L$28,'Напрямки конкурса'!$K$28,"")))))))))))))))))))))))))))</f>
        <v/>
      </c>
      <c r="D1351" s="554"/>
      <c r="E1351" s="169"/>
      <c r="F1351" s="169"/>
      <c r="G1351" s="169"/>
      <c r="H1351" s="148" t="str">
        <f>IF(I1351='Категорія витрат'!$B$2,'Категорія витрат'!$A$2,IF(I1351='Категорія витрат'!$B$3,'Категорія витрат'!$A$3,IF(I1351='Категорія витрат'!$B$4,'Категорія витрат'!$A$4,IF(I1351='Категорія витрат'!$B$5,'Категорія витрат'!$A$5,IF(I1351='Категорія витрат'!$B$6,'Категорія витрат'!$A$6,IF(I1351='Категорія витрат'!$B$7,'Категорія витрат'!$A$7,IF(I1351='Категорія витрат'!$B$8,'Категорія витрат'!$A$8,IF(I1351='Категорія витрат'!$B$9,'Категорія витрат'!$A$9,IF(I1351='Категорія витрат'!$B$10,'Категорія витрат'!$A$10,IF(I1351='Категорія витрат'!$B$11,'Категорія витрат'!$A$11,IF(I1351='Категорія витрат'!$B$12,'Категорія витрат'!$A$12,IF(I1351='Категорія витрат'!$B$13,'Категорія витрат'!$A$13,IF(I1351='Категорія витрат'!$B$14,'Категорія витрат'!$A$14,IF(I1351='Категорія витрат'!$B$15,'Категорія витрат'!$A$15,IF(I1351='Категорія витрат'!$B$16,'Категорія витрат'!$A$16,IF(I1351='Категорія витрат'!$B$17,'Категорія витрат'!$A$17,IF(I1351='Категорія витрат'!$B$18,'Категорія витрат'!$A$18,IF(I1351='Категорія витрат'!$B$19,'Категорія витрат'!$A$19,IF(I1351='Категорія витрат'!$B$20,'Категорія витрат'!$A$20,IF(I1351='Категорія витрат'!$B$21,'Категорія витрат'!$A$21,IF(I1351='Категорія витрат'!$B$22,'Категорія витрат'!$A$22,IF(I1351='Категорія витрат'!$B$23,'Категорія витрат'!$A$23,IF(I1351='Категорія витрат'!$B$24,'Категорія витрат'!$A$24,IF(I1351='Категорія витрат'!$B$25,'Категорія витрат'!$A$25,IF(I1351='Категорія витрат'!$B$26,'Категорія витрат'!$A$26,IF(I1351='Категорія витрат'!$B$27,'Категорія витрат'!$A$27,IF(I1351='Категорія витрат'!$B$28,'Категорія витрат'!$A$28,IF(I1351='Категорія витрат'!$B$29,'Категорія витрат'!$A$29,IF(I1351='Категорія витрат'!$B$30,'Категорія витрат'!$A$30,"")))))))))))))))))))))))))))))</f>
        <v/>
      </c>
      <c r="I1351" s="172"/>
      <c r="J1351" s="171"/>
      <c r="K1351" s="174"/>
      <c r="L1351" s="86">
        <f t="shared" ref="L1351:L1414" si="724">SUM(R1351:AC1351)</f>
        <v>0</v>
      </c>
      <c r="M1351" s="174"/>
      <c r="N1351" s="176"/>
      <c r="O1351" s="169"/>
      <c r="P1351" s="157">
        <f>IF(J1351='Категорія витрат'!$F$2,ROUND('Додаток 3._Бюджет детальний ПР'!O1351*0.3676,2),IF(J1351='Категорія витрат'!$F$3,ROUND('Додаток 3._Бюджет детальний ПР'!O1351*0.347,2),IF(J1351='Категорія витрат'!$F$4,ROUND('Додаток 3._Бюджет детальний ПР'!O1351*0.347,2),IF(J1351='Категорія витрат'!$F$7,ROUND('Додаток 3._Бюджет детальний ПР'!O1351*0.0841,2),0))))</f>
        <v>0</v>
      </c>
      <c r="Q1351" s="151">
        <f t="shared" si="698"/>
        <v>0</v>
      </c>
      <c r="R1351" s="179"/>
      <c r="S1351" s="179"/>
      <c r="T1351" s="179"/>
      <c r="U1351" s="179"/>
      <c r="V1351" s="179"/>
      <c r="W1351" s="179"/>
      <c r="X1351" s="179"/>
      <c r="Y1351" s="179"/>
      <c r="Z1351" s="179"/>
      <c r="AA1351" s="179"/>
      <c r="AB1351" s="179"/>
      <c r="AC1351" s="179"/>
      <c r="AD1351" s="48">
        <f t="shared" si="700"/>
        <v>0</v>
      </c>
      <c r="AE1351" s="48">
        <f t="shared" si="701"/>
        <v>0</v>
      </c>
      <c r="AF1351" s="48">
        <f t="shared" si="702"/>
        <v>0</v>
      </c>
      <c r="AG1351" s="48">
        <f t="shared" si="703"/>
        <v>0</v>
      </c>
      <c r="AH1351" s="48">
        <f t="shared" si="704"/>
        <v>0</v>
      </c>
      <c r="AI1351" s="48">
        <f t="shared" si="705"/>
        <v>0</v>
      </c>
      <c r="AJ1351" s="48">
        <f t="shared" si="706"/>
        <v>0</v>
      </c>
      <c r="AK1351" s="48">
        <f t="shared" si="707"/>
        <v>0</v>
      </c>
      <c r="AL1351" s="179"/>
      <c r="AM1351" s="179"/>
      <c r="AN1351" s="76"/>
      <c r="AO1351" s="174"/>
      <c r="AP1351" s="86">
        <f t="shared" ref="AP1351:AP1414" si="725">SUM(AV1351:BG1351)</f>
        <v>0</v>
      </c>
      <c r="AQ1351" s="174"/>
      <c r="AR1351" s="176"/>
      <c r="AS1351" s="169"/>
      <c r="AT1351" s="157">
        <f>IF(J1351='Категорія витрат'!$F$2,ROUND('Додаток 3._Бюджет детальний ПР'!AS1351*0.3676,2),IF(J1351='Категорія витрат'!$F$3,ROUND('Додаток 3._Бюджет детальний ПР'!AS1351*0.347,2),IF(J1351='Категорія витрат'!$F$4,ROUND('Додаток 3._Бюджет детальний ПР'!AS1351*0.347,2),IF(J1351='Категорія витрат'!$F$7,ROUND('Додаток 3._Бюджет детальний ПР'!AS1351*0.0841,2),0))))</f>
        <v>0</v>
      </c>
      <c r="AU1351" s="151">
        <f t="shared" si="699"/>
        <v>0</v>
      </c>
      <c r="AV1351" s="179"/>
      <c r="AW1351" s="179"/>
      <c r="AX1351" s="179"/>
      <c r="AY1351" s="179"/>
      <c r="AZ1351" s="179"/>
      <c r="BA1351" s="179"/>
      <c r="BB1351" s="179"/>
      <c r="BC1351" s="179"/>
      <c r="BD1351" s="179"/>
      <c r="BE1351" s="179"/>
      <c r="BF1351" s="179"/>
      <c r="BG1351" s="179"/>
      <c r="BH1351" s="48">
        <f t="shared" si="708"/>
        <v>0</v>
      </c>
      <c r="BI1351" s="48">
        <f t="shared" si="709"/>
        <v>0</v>
      </c>
      <c r="BJ1351" s="48">
        <f t="shared" si="710"/>
        <v>0</v>
      </c>
      <c r="BK1351" s="48">
        <f t="shared" si="711"/>
        <v>0</v>
      </c>
      <c r="BL1351" s="48">
        <f t="shared" si="712"/>
        <v>0</v>
      </c>
      <c r="BM1351" s="48">
        <f t="shared" si="713"/>
        <v>0</v>
      </c>
      <c r="BN1351" s="48">
        <f t="shared" si="714"/>
        <v>0</v>
      </c>
      <c r="BO1351" s="48">
        <f t="shared" si="715"/>
        <v>0</v>
      </c>
      <c r="BP1351" s="179"/>
      <c r="BQ1351" s="179"/>
      <c r="BR1351" s="189"/>
      <c r="BS1351" s="174"/>
      <c r="BT1351" s="86">
        <f t="shared" ref="BT1351:BT1414" si="726">SUM(BZ1351:CK1351)</f>
        <v>0</v>
      </c>
      <c r="BU1351" s="174"/>
      <c r="BV1351" s="176"/>
      <c r="BW1351" s="169"/>
      <c r="BX1351" s="157">
        <f>IF(J1351='Категорія витрат'!$F$2,ROUND('Додаток 3._Бюджет детальний ПР'!BW1351*0.3676,2),IF(J1351='Категорія витрат'!$F$3,ROUND('Додаток 3._Бюджет детальний ПР'!BW1351*0.347,2),IF(J1351='Категорія витрат'!$F$4,ROUND('Додаток 3._Бюджет детальний ПР'!BW1351*0.347,2),IF(J1351='Категорія витрат'!$F$7,ROUND('Додаток 3._Бюджет детальний ПР'!BW1351*0.0841,2),0))))</f>
        <v>0</v>
      </c>
      <c r="BY1351" s="151">
        <f t="shared" ref="BY1351:BY1414" si="727">(BW1351+BX1351)*BT1351</f>
        <v>0</v>
      </c>
      <c r="BZ1351" s="179"/>
      <c r="CA1351" s="179"/>
      <c r="CB1351" s="179"/>
      <c r="CC1351" s="179"/>
      <c r="CD1351" s="179"/>
      <c r="CE1351" s="179"/>
      <c r="CF1351" s="179"/>
      <c r="CG1351" s="179"/>
      <c r="CH1351" s="179"/>
      <c r="CI1351" s="179"/>
      <c r="CJ1351" s="179"/>
      <c r="CK1351" s="179"/>
      <c r="CL1351" s="48">
        <f t="shared" si="716"/>
        <v>0</v>
      </c>
      <c r="CM1351" s="48">
        <f t="shared" si="717"/>
        <v>0</v>
      </c>
      <c r="CN1351" s="48">
        <f t="shared" si="718"/>
        <v>0</v>
      </c>
      <c r="CO1351" s="48">
        <f t="shared" si="719"/>
        <v>0</v>
      </c>
      <c r="CP1351" s="48">
        <f t="shared" si="720"/>
        <v>0</v>
      </c>
      <c r="CQ1351" s="48">
        <f t="shared" si="721"/>
        <v>0</v>
      </c>
      <c r="CR1351" s="48">
        <f t="shared" si="722"/>
        <v>0</v>
      </c>
      <c r="CS1351" s="48">
        <f t="shared" si="723"/>
        <v>0</v>
      </c>
      <c r="CT1351" s="179"/>
      <c r="CU1351" s="179"/>
    </row>
    <row r="1352" spans="1:99" ht="20.100000000000001" customHeight="1" x14ac:dyDescent="0.25">
      <c r="A1352" s="57">
        <v>1347</v>
      </c>
      <c r="B1352" s="398" t="str">
        <f>IF(D1352='Напрямки конкурса'!$L$2,'Напрямки конкурса'!$B$2,IF(D1352='Напрямки конкурса'!$L$3,'Напрямки конкурса'!$B$3,IF(D1352='Напрямки конкурса'!$L$4,'Напрямки конкурса'!$B$4,IF(D1352='Напрямки конкурса'!$L$5,'Напрямки конкурса'!$B$5,IF(D1352='Напрямки конкурса'!$L$6,'Напрямки конкурса'!$B$6,IF(D1352='Напрямки конкурса'!$L$7,'Напрямки конкурса'!$B$7,IF(D1352='Напрямки конкурса'!$L$8,'Напрямки конкурса'!$B$8,IF(D1352='Напрямки конкурса'!$L$9,'Напрямки конкурса'!$B$9,IF(D1352='Напрямки конкурса'!$L$10,'Напрямки конкурса'!$B$10,IF(D1352='Напрямки конкурса'!$L$11,'Напрямки конкурса'!$B$11,IF(D1352='Напрямки конкурса'!$L$12,'Напрямки конкурса'!$B$12,IF(D1352='Напрямки конкурса'!$L$13,'Напрямки конкурса'!$B$13,IF(D1352='Напрямки конкурса'!$L$14,'Напрямки конкурса'!$B$14,IF(D1352='Напрямки конкурса'!$L$15,'Напрямки конкурса'!$B$15,IF(D1352='Напрямки конкурса'!$L$16,'Напрямки конкурса'!$B$16,IF(D1352='Напрямки конкурса'!$L$17,'Напрямки конкурса'!$B$17,IF(D1352='Напрямки конкурса'!$L$18,'Напрямки конкурса'!$B$18,IF(D1352='Напрямки конкурса'!$L$19,'Напрямки конкурса'!$B$19,IF(D1352='Напрямки конкурса'!$L$20,'Напрямки конкурса'!$B$20,IF(D1352='Напрямки конкурса'!$L$21,'Напрямки конкурса'!$B$21,IF(D1352='Напрямки конкурса'!$L$22,'Напрямки конкурса'!$B$22,IF(D1352='Напрямки конкурса'!$L$23,'Напрямки конкурса'!$B$23,IF(D1352='Напрямки конкурса'!$L$24,'Напрямки конкурса'!$B$24,IF(D1352='Напрямки конкурса'!$L$25,'Напрямки конкурса'!$B$25,IF(D1352='Напрямки конкурса'!$L$26,'Напрямки конкурса'!$B$26,IF(D1352='Напрямки конкурса'!$L$27,'Напрямки конкурса'!$B$27,IF(D1352='Напрямки конкурса'!$L$28,'Напрямки конкурса'!$B$28,"")))))))))))))))))))))))))))</f>
        <v/>
      </c>
      <c r="C1352" s="58" t="str">
        <f>IF(D1352='Напрямки конкурса'!$L$2,'Напрямки конкурса'!$K$2,IF(D1352='Напрямки конкурса'!$L$3,'Напрямки конкурса'!$K$3,IF(D1352='Напрямки конкурса'!$L$4,'Напрямки конкурса'!$K$4,IF(D1352='Напрямки конкурса'!$L$5,'Напрямки конкурса'!$K$5,IF(D1352='Напрямки конкурса'!$L$6,'Напрямки конкурса'!$K$6,IF(D1352='Напрямки конкурса'!$L$7,'Напрямки конкурса'!$K$7,IF(D1352='Напрямки конкурса'!$L$8,'Напрямки конкурса'!$K$8,IF(D1352='Напрямки конкурса'!$L$9,'Напрямки конкурса'!$K$9,IF(D1352='Напрямки конкурса'!$L$10,'Напрямки конкурса'!$K$10,IF(D1352='Напрямки конкурса'!$L$11,'Напрямки конкурса'!$K$11,IF(D1352='Напрямки конкурса'!$L$12,'Напрямки конкурса'!$K$12,IF(D1352='Напрямки конкурса'!$L$13,'Напрямки конкурса'!$K$13,IF(D1352='Напрямки конкурса'!$L$14,'Напрямки конкурса'!$K$14,IF(D1352='Напрямки конкурса'!$L$15,'Напрямки конкурса'!$K$15,IF(D1352='Напрямки конкурса'!$L$16,'Напрямки конкурса'!$K$16,IF(D1352='Напрямки конкурса'!$L$17,'Напрямки конкурса'!$K$17,IF(D1352='Напрямки конкурса'!$L$18,'Напрямки конкурса'!$K$18,IF(D1352='Напрямки конкурса'!$L$19,'Напрямки конкурса'!$K$19,IF(D1352='Напрямки конкурса'!$L$20,'Напрямки конкурса'!$K$20,IF(D1352='Напрямки конкурса'!$L$21,'Напрямки конкурса'!$K$21,IF(D1352='Напрямки конкурса'!$L$22,'Напрямки конкурса'!$K$22,IF(D1352='Напрямки конкурса'!$L$23,'Напрямки конкурса'!$K$23,IF(D1352='Напрямки конкурса'!$L$24,'Напрямки конкурса'!$K$24,IF(D1352='Напрямки конкурса'!$L$25,'Напрямки конкурса'!$K$25,IF(D1352='Напрямки конкурса'!$L$26,'Напрямки конкурса'!$K$26,IF(D1352='Напрямки конкурса'!$L$27,'Напрямки конкурса'!$K$27,IF(D1352='Напрямки конкурса'!$L$28,'Напрямки конкурса'!$K$28,"")))))))))))))))))))))))))))</f>
        <v/>
      </c>
      <c r="D1352" s="554"/>
      <c r="E1352" s="169"/>
      <c r="F1352" s="169"/>
      <c r="G1352" s="169"/>
      <c r="H1352" s="148" t="str">
        <f>IF(I1352='Категорія витрат'!$B$2,'Категорія витрат'!$A$2,IF(I1352='Категорія витрат'!$B$3,'Категорія витрат'!$A$3,IF(I1352='Категорія витрат'!$B$4,'Категорія витрат'!$A$4,IF(I1352='Категорія витрат'!$B$5,'Категорія витрат'!$A$5,IF(I1352='Категорія витрат'!$B$6,'Категорія витрат'!$A$6,IF(I1352='Категорія витрат'!$B$7,'Категорія витрат'!$A$7,IF(I1352='Категорія витрат'!$B$8,'Категорія витрат'!$A$8,IF(I1352='Категорія витрат'!$B$9,'Категорія витрат'!$A$9,IF(I1352='Категорія витрат'!$B$10,'Категорія витрат'!$A$10,IF(I1352='Категорія витрат'!$B$11,'Категорія витрат'!$A$11,IF(I1352='Категорія витрат'!$B$12,'Категорія витрат'!$A$12,IF(I1352='Категорія витрат'!$B$13,'Категорія витрат'!$A$13,IF(I1352='Категорія витрат'!$B$14,'Категорія витрат'!$A$14,IF(I1352='Категорія витрат'!$B$15,'Категорія витрат'!$A$15,IF(I1352='Категорія витрат'!$B$16,'Категорія витрат'!$A$16,IF(I1352='Категорія витрат'!$B$17,'Категорія витрат'!$A$17,IF(I1352='Категорія витрат'!$B$18,'Категорія витрат'!$A$18,IF(I1352='Категорія витрат'!$B$19,'Категорія витрат'!$A$19,IF(I1352='Категорія витрат'!$B$20,'Категорія витрат'!$A$20,IF(I1352='Категорія витрат'!$B$21,'Категорія витрат'!$A$21,IF(I1352='Категорія витрат'!$B$22,'Категорія витрат'!$A$22,IF(I1352='Категорія витрат'!$B$23,'Категорія витрат'!$A$23,IF(I1352='Категорія витрат'!$B$24,'Категорія витрат'!$A$24,IF(I1352='Категорія витрат'!$B$25,'Категорія витрат'!$A$25,IF(I1352='Категорія витрат'!$B$26,'Категорія витрат'!$A$26,IF(I1352='Категорія витрат'!$B$27,'Категорія витрат'!$A$27,IF(I1352='Категорія витрат'!$B$28,'Категорія витрат'!$A$28,IF(I1352='Категорія витрат'!$B$29,'Категорія витрат'!$A$29,IF(I1352='Категорія витрат'!$B$30,'Категорія витрат'!$A$30,"")))))))))))))))))))))))))))))</f>
        <v/>
      </c>
      <c r="I1352" s="172"/>
      <c r="J1352" s="171"/>
      <c r="K1352" s="174"/>
      <c r="L1352" s="86">
        <f t="shared" si="724"/>
        <v>0</v>
      </c>
      <c r="M1352" s="174"/>
      <c r="N1352" s="176"/>
      <c r="O1352" s="169"/>
      <c r="P1352" s="157">
        <f>IF(J1352='Категорія витрат'!$F$2,ROUND('Додаток 3._Бюджет детальний ПР'!O1352*0.3676,2),IF(J1352='Категорія витрат'!$F$3,ROUND('Додаток 3._Бюджет детальний ПР'!O1352*0.347,2),IF(J1352='Категорія витрат'!$F$4,ROUND('Додаток 3._Бюджет детальний ПР'!O1352*0.347,2),IF(J1352='Категорія витрат'!$F$7,ROUND('Додаток 3._Бюджет детальний ПР'!O1352*0.0841,2),0))))</f>
        <v>0</v>
      </c>
      <c r="Q1352" s="151">
        <f t="shared" si="698"/>
        <v>0</v>
      </c>
      <c r="R1352" s="179"/>
      <c r="S1352" s="179"/>
      <c r="T1352" s="179"/>
      <c r="U1352" s="179"/>
      <c r="V1352" s="179"/>
      <c r="W1352" s="179"/>
      <c r="X1352" s="179"/>
      <c r="Y1352" s="179"/>
      <c r="Z1352" s="179"/>
      <c r="AA1352" s="179"/>
      <c r="AB1352" s="179"/>
      <c r="AC1352" s="179"/>
      <c r="AD1352" s="48">
        <f t="shared" si="700"/>
        <v>0</v>
      </c>
      <c r="AE1352" s="48">
        <f t="shared" si="701"/>
        <v>0</v>
      </c>
      <c r="AF1352" s="48">
        <f t="shared" si="702"/>
        <v>0</v>
      </c>
      <c r="AG1352" s="48">
        <f t="shared" si="703"/>
        <v>0</v>
      </c>
      <c r="AH1352" s="48">
        <f t="shared" si="704"/>
        <v>0</v>
      </c>
      <c r="AI1352" s="48">
        <f t="shared" si="705"/>
        <v>0</v>
      </c>
      <c r="AJ1352" s="48">
        <f t="shared" si="706"/>
        <v>0</v>
      </c>
      <c r="AK1352" s="48">
        <f t="shared" si="707"/>
        <v>0</v>
      </c>
      <c r="AL1352" s="179"/>
      <c r="AM1352" s="179"/>
      <c r="AN1352" s="76"/>
      <c r="AO1352" s="174"/>
      <c r="AP1352" s="86">
        <f t="shared" si="725"/>
        <v>0</v>
      </c>
      <c r="AQ1352" s="174"/>
      <c r="AR1352" s="176"/>
      <c r="AS1352" s="169"/>
      <c r="AT1352" s="157">
        <f>IF(J1352='Категорія витрат'!$F$2,ROUND('Додаток 3._Бюджет детальний ПР'!AS1352*0.3676,2),IF(J1352='Категорія витрат'!$F$3,ROUND('Додаток 3._Бюджет детальний ПР'!AS1352*0.347,2),IF(J1352='Категорія витрат'!$F$4,ROUND('Додаток 3._Бюджет детальний ПР'!AS1352*0.347,2),IF(J1352='Категорія витрат'!$F$7,ROUND('Додаток 3._Бюджет детальний ПР'!AS1352*0.0841,2),0))))</f>
        <v>0</v>
      </c>
      <c r="AU1352" s="151">
        <f t="shared" si="699"/>
        <v>0</v>
      </c>
      <c r="AV1352" s="179"/>
      <c r="AW1352" s="179"/>
      <c r="AX1352" s="179"/>
      <c r="AY1352" s="179"/>
      <c r="AZ1352" s="179"/>
      <c r="BA1352" s="179"/>
      <c r="BB1352" s="179"/>
      <c r="BC1352" s="179"/>
      <c r="BD1352" s="179"/>
      <c r="BE1352" s="179"/>
      <c r="BF1352" s="179"/>
      <c r="BG1352" s="179"/>
      <c r="BH1352" s="48">
        <f t="shared" si="708"/>
        <v>0</v>
      </c>
      <c r="BI1352" s="48">
        <f t="shared" si="709"/>
        <v>0</v>
      </c>
      <c r="BJ1352" s="48">
        <f t="shared" si="710"/>
        <v>0</v>
      </c>
      <c r="BK1352" s="48">
        <f t="shared" si="711"/>
        <v>0</v>
      </c>
      <c r="BL1352" s="48">
        <f t="shared" si="712"/>
        <v>0</v>
      </c>
      <c r="BM1352" s="48">
        <f t="shared" si="713"/>
        <v>0</v>
      </c>
      <c r="BN1352" s="48">
        <f t="shared" si="714"/>
        <v>0</v>
      </c>
      <c r="BO1352" s="48">
        <f t="shared" si="715"/>
        <v>0</v>
      </c>
      <c r="BP1352" s="179"/>
      <c r="BQ1352" s="179"/>
      <c r="BR1352" s="189"/>
      <c r="BS1352" s="174"/>
      <c r="BT1352" s="86">
        <f t="shared" si="726"/>
        <v>0</v>
      </c>
      <c r="BU1352" s="174"/>
      <c r="BV1352" s="176"/>
      <c r="BW1352" s="169"/>
      <c r="BX1352" s="157">
        <f>IF(J1352='Категорія витрат'!$F$2,ROUND('Додаток 3._Бюджет детальний ПР'!BW1352*0.3676,2),IF(J1352='Категорія витрат'!$F$3,ROUND('Додаток 3._Бюджет детальний ПР'!BW1352*0.347,2),IF(J1352='Категорія витрат'!$F$4,ROUND('Додаток 3._Бюджет детальний ПР'!BW1352*0.347,2),IF(J1352='Категорія витрат'!$F$7,ROUND('Додаток 3._Бюджет детальний ПР'!BW1352*0.0841,2),0))))</f>
        <v>0</v>
      </c>
      <c r="BY1352" s="151">
        <f t="shared" si="727"/>
        <v>0</v>
      </c>
      <c r="BZ1352" s="179"/>
      <c r="CA1352" s="179"/>
      <c r="CB1352" s="179"/>
      <c r="CC1352" s="179"/>
      <c r="CD1352" s="179"/>
      <c r="CE1352" s="179"/>
      <c r="CF1352" s="179"/>
      <c r="CG1352" s="179"/>
      <c r="CH1352" s="179"/>
      <c r="CI1352" s="179"/>
      <c r="CJ1352" s="179"/>
      <c r="CK1352" s="179"/>
      <c r="CL1352" s="48">
        <f t="shared" si="716"/>
        <v>0</v>
      </c>
      <c r="CM1352" s="48">
        <f t="shared" si="717"/>
        <v>0</v>
      </c>
      <c r="CN1352" s="48">
        <f t="shared" si="718"/>
        <v>0</v>
      </c>
      <c r="CO1352" s="48">
        <f t="shared" si="719"/>
        <v>0</v>
      </c>
      <c r="CP1352" s="48">
        <f t="shared" si="720"/>
        <v>0</v>
      </c>
      <c r="CQ1352" s="48">
        <f t="shared" si="721"/>
        <v>0</v>
      </c>
      <c r="CR1352" s="48">
        <f t="shared" si="722"/>
        <v>0</v>
      </c>
      <c r="CS1352" s="48">
        <f t="shared" si="723"/>
        <v>0</v>
      </c>
      <c r="CT1352" s="179"/>
      <c r="CU1352" s="179"/>
    </row>
    <row r="1353" spans="1:99" ht="20.100000000000001" customHeight="1" x14ac:dyDescent="0.25">
      <c r="A1353" s="57">
        <v>1348</v>
      </c>
      <c r="B1353" s="398" t="str">
        <f>IF(D1353='Напрямки конкурса'!$L$2,'Напрямки конкурса'!$B$2,IF(D1353='Напрямки конкурса'!$L$3,'Напрямки конкурса'!$B$3,IF(D1353='Напрямки конкурса'!$L$4,'Напрямки конкурса'!$B$4,IF(D1353='Напрямки конкурса'!$L$5,'Напрямки конкурса'!$B$5,IF(D1353='Напрямки конкурса'!$L$6,'Напрямки конкурса'!$B$6,IF(D1353='Напрямки конкурса'!$L$7,'Напрямки конкурса'!$B$7,IF(D1353='Напрямки конкурса'!$L$8,'Напрямки конкурса'!$B$8,IF(D1353='Напрямки конкурса'!$L$9,'Напрямки конкурса'!$B$9,IF(D1353='Напрямки конкурса'!$L$10,'Напрямки конкурса'!$B$10,IF(D1353='Напрямки конкурса'!$L$11,'Напрямки конкурса'!$B$11,IF(D1353='Напрямки конкурса'!$L$12,'Напрямки конкурса'!$B$12,IF(D1353='Напрямки конкурса'!$L$13,'Напрямки конкурса'!$B$13,IF(D1353='Напрямки конкурса'!$L$14,'Напрямки конкурса'!$B$14,IF(D1353='Напрямки конкурса'!$L$15,'Напрямки конкурса'!$B$15,IF(D1353='Напрямки конкурса'!$L$16,'Напрямки конкурса'!$B$16,IF(D1353='Напрямки конкурса'!$L$17,'Напрямки конкурса'!$B$17,IF(D1353='Напрямки конкурса'!$L$18,'Напрямки конкурса'!$B$18,IF(D1353='Напрямки конкурса'!$L$19,'Напрямки конкурса'!$B$19,IF(D1353='Напрямки конкурса'!$L$20,'Напрямки конкурса'!$B$20,IF(D1353='Напрямки конкурса'!$L$21,'Напрямки конкурса'!$B$21,IF(D1353='Напрямки конкурса'!$L$22,'Напрямки конкурса'!$B$22,IF(D1353='Напрямки конкурса'!$L$23,'Напрямки конкурса'!$B$23,IF(D1353='Напрямки конкурса'!$L$24,'Напрямки конкурса'!$B$24,IF(D1353='Напрямки конкурса'!$L$25,'Напрямки конкурса'!$B$25,IF(D1353='Напрямки конкурса'!$L$26,'Напрямки конкурса'!$B$26,IF(D1353='Напрямки конкурса'!$L$27,'Напрямки конкурса'!$B$27,IF(D1353='Напрямки конкурса'!$L$28,'Напрямки конкурса'!$B$28,"")))))))))))))))))))))))))))</f>
        <v/>
      </c>
      <c r="C1353" s="58" t="str">
        <f>IF(D1353='Напрямки конкурса'!$L$2,'Напрямки конкурса'!$K$2,IF(D1353='Напрямки конкурса'!$L$3,'Напрямки конкурса'!$K$3,IF(D1353='Напрямки конкурса'!$L$4,'Напрямки конкурса'!$K$4,IF(D1353='Напрямки конкурса'!$L$5,'Напрямки конкурса'!$K$5,IF(D1353='Напрямки конкурса'!$L$6,'Напрямки конкурса'!$K$6,IF(D1353='Напрямки конкурса'!$L$7,'Напрямки конкурса'!$K$7,IF(D1353='Напрямки конкурса'!$L$8,'Напрямки конкурса'!$K$8,IF(D1353='Напрямки конкурса'!$L$9,'Напрямки конкурса'!$K$9,IF(D1353='Напрямки конкурса'!$L$10,'Напрямки конкурса'!$K$10,IF(D1353='Напрямки конкурса'!$L$11,'Напрямки конкурса'!$K$11,IF(D1353='Напрямки конкурса'!$L$12,'Напрямки конкурса'!$K$12,IF(D1353='Напрямки конкурса'!$L$13,'Напрямки конкурса'!$K$13,IF(D1353='Напрямки конкурса'!$L$14,'Напрямки конкурса'!$K$14,IF(D1353='Напрямки конкурса'!$L$15,'Напрямки конкурса'!$K$15,IF(D1353='Напрямки конкурса'!$L$16,'Напрямки конкурса'!$K$16,IF(D1353='Напрямки конкурса'!$L$17,'Напрямки конкурса'!$K$17,IF(D1353='Напрямки конкурса'!$L$18,'Напрямки конкурса'!$K$18,IF(D1353='Напрямки конкурса'!$L$19,'Напрямки конкурса'!$K$19,IF(D1353='Напрямки конкурса'!$L$20,'Напрямки конкурса'!$K$20,IF(D1353='Напрямки конкурса'!$L$21,'Напрямки конкурса'!$K$21,IF(D1353='Напрямки конкурса'!$L$22,'Напрямки конкурса'!$K$22,IF(D1353='Напрямки конкурса'!$L$23,'Напрямки конкурса'!$K$23,IF(D1353='Напрямки конкурса'!$L$24,'Напрямки конкурса'!$K$24,IF(D1353='Напрямки конкурса'!$L$25,'Напрямки конкурса'!$K$25,IF(D1353='Напрямки конкурса'!$L$26,'Напрямки конкурса'!$K$26,IF(D1353='Напрямки конкурса'!$L$27,'Напрямки конкурса'!$K$27,IF(D1353='Напрямки конкурса'!$L$28,'Напрямки конкурса'!$K$28,"")))))))))))))))))))))))))))</f>
        <v/>
      </c>
      <c r="D1353" s="554"/>
      <c r="E1353" s="169"/>
      <c r="F1353" s="169"/>
      <c r="G1353" s="169"/>
      <c r="H1353" s="148" t="str">
        <f>IF(I1353='Категорія витрат'!$B$2,'Категорія витрат'!$A$2,IF(I1353='Категорія витрат'!$B$3,'Категорія витрат'!$A$3,IF(I1353='Категорія витрат'!$B$4,'Категорія витрат'!$A$4,IF(I1353='Категорія витрат'!$B$5,'Категорія витрат'!$A$5,IF(I1353='Категорія витрат'!$B$6,'Категорія витрат'!$A$6,IF(I1353='Категорія витрат'!$B$7,'Категорія витрат'!$A$7,IF(I1353='Категорія витрат'!$B$8,'Категорія витрат'!$A$8,IF(I1353='Категорія витрат'!$B$9,'Категорія витрат'!$A$9,IF(I1353='Категорія витрат'!$B$10,'Категорія витрат'!$A$10,IF(I1353='Категорія витрат'!$B$11,'Категорія витрат'!$A$11,IF(I1353='Категорія витрат'!$B$12,'Категорія витрат'!$A$12,IF(I1353='Категорія витрат'!$B$13,'Категорія витрат'!$A$13,IF(I1353='Категорія витрат'!$B$14,'Категорія витрат'!$A$14,IF(I1353='Категорія витрат'!$B$15,'Категорія витрат'!$A$15,IF(I1353='Категорія витрат'!$B$16,'Категорія витрат'!$A$16,IF(I1353='Категорія витрат'!$B$17,'Категорія витрат'!$A$17,IF(I1353='Категорія витрат'!$B$18,'Категорія витрат'!$A$18,IF(I1353='Категорія витрат'!$B$19,'Категорія витрат'!$A$19,IF(I1353='Категорія витрат'!$B$20,'Категорія витрат'!$A$20,IF(I1353='Категорія витрат'!$B$21,'Категорія витрат'!$A$21,IF(I1353='Категорія витрат'!$B$22,'Категорія витрат'!$A$22,IF(I1353='Категорія витрат'!$B$23,'Категорія витрат'!$A$23,IF(I1353='Категорія витрат'!$B$24,'Категорія витрат'!$A$24,IF(I1353='Категорія витрат'!$B$25,'Категорія витрат'!$A$25,IF(I1353='Категорія витрат'!$B$26,'Категорія витрат'!$A$26,IF(I1353='Категорія витрат'!$B$27,'Категорія витрат'!$A$27,IF(I1353='Категорія витрат'!$B$28,'Категорія витрат'!$A$28,IF(I1353='Категорія витрат'!$B$29,'Категорія витрат'!$A$29,IF(I1353='Категорія витрат'!$B$30,'Категорія витрат'!$A$30,"")))))))))))))))))))))))))))))</f>
        <v/>
      </c>
      <c r="I1353" s="172"/>
      <c r="J1353" s="171"/>
      <c r="K1353" s="174"/>
      <c r="L1353" s="86">
        <f t="shared" si="724"/>
        <v>0</v>
      </c>
      <c r="M1353" s="174"/>
      <c r="N1353" s="176"/>
      <c r="O1353" s="169"/>
      <c r="P1353" s="157">
        <f>IF(J1353='Категорія витрат'!$F$2,ROUND('Додаток 3._Бюджет детальний ПР'!O1353*0.3676,2),IF(J1353='Категорія витрат'!$F$3,ROUND('Додаток 3._Бюджет детальний ПР'!O1353*0.347,2),IF(J1353='Категорія витрат'!$F$4,ROUND('Додаток 3._Бюджет детальний ПР'!O1353*0.347,2),IF(J1353='Категорія витрат'!$F$7,ROUND('Додаток 3._Бюджет детальний ПР'!O1353*0.0841,2),0))))</f>
        <v>0</v>
      </c>
      <c r="Q1353" s="151">
        <f t="shared" si="698"/>
        <v>0</v>
      </c>
      <c r="R1353" s="179"/>
      <c r="S1353" s="179"/>
      <c r="T1353" s="179"/>
      <c r="U1353" s="179"/>
      <c r="V1353" s="179"/>
      <c r="W1353" s="179"/>
      <c r="X1353" s="179"/>
      <c r="Y1353" s="179"/>
      <c r="Z1353" s="179"/>
      <c r="AA1353" s="179"/>
      <c r="AB1353" s="179"/>
      <c r="AC1353" s="179"/>
      <c r="AD1353" s="48">
        <f t="shared" si="700"/>
        <v>0</v>
      </c>
      <c r="AE1353" s="48">
        <f t="shared" si="701"/>
        <v>0</v>
      </c>
      <c r="AF1353" s="48">
        <f t="shared" si="702"/>
        <v>0</v>
      </c>
      <c r="AG1353" s="48">
        <f t="shared" si="703"/>
        <v>0</v>
      </c>
      <c r="AH1353" s="48">
        <f t="shared" si="704"/>
        <v>0</v>
      </c>
      <c r="AI1353" s="48">
        <f t="shared" si="705"/>
        <v>0</v>
      </c>
      <c r="AJ1353" s="48">
        <f t="shared" si="706"/>
        <v>0</v>
      </c>
      <c r="AK1353" s="48">
        <f t="shared" si="707"/>
        <v>0</v>
      </c>
      <c r="AL1353" s="179"/>
      <c r="AM1353" s="179"/>
      <c r="AN1353" s="76"/>
      <c r="AO1353" s="174"/>
      <c r="AP1353" s="86">
        <f t="shared" si="725"/>
        <v>0</v>
      </c>
      <c r="AQ1353" s="174"/>
      <c r="AR1353" s="176"/>
      <c r="AS1353" s="169"/>
      <c r="AT1353" s="157">
        <f>IF(J1353='Категорія витрат'!$F$2,ROUND('Додаток 3._Бюджет детальний ПР'!AS1353*0.3676,2),IF(J1353='Категорія витрат'!$F$3,ROUND('Додаток 3._Бюджет детальний ПР'!AS1353*0.347,2),IF(J1353='Категорія витрат'!$F$4,ROUND('Додаток 3._Бюджет детальний ПР'!AS1353*0.347,2),IF(J1353='Категорія витрат'!$F$7,ROUND('Додаток 3._Бюджет детальний ПР'!AS1353*0.0841,2),0))))</f>
        <v>0</v>
      </c>
      <c r="AU1353" s="151">
        <f t="shared" si="699"/>
        <v>0</v>
      </c>
      <c r="AV1353" s="179"/>
      <c r="AW1353" s="179"/>
      <c r="AX1353" s="179"/>
      <c r="AY1353" s="179"/>
      <c r="AZ1353" s="179"/>
      <c r="BA1353" s="179"/>
      <c r="BB1353" s="179"/>
      <c r="BC1353" s="179"/>
      <c r="BD1353" s="179"/>
      <c r="BE1353" s="179"/>
      <c r="BF1353" s="179"/>
      <c r="BG1353" s="179"/>
      <c r="BH1353" s="48">
        <f t="shared" si="708"/>
        <v>0</v>
      </c>
      <c r="BI1353" s="48">
        <f t="shared" si="709"/>
        <v>0</v>
      </c>
      <c r="BJ1353" s="48">
        <f t="shared" si="710"/>
        <v>0</v>
      </c>
      <c r="BK1353" s="48">
        <f t="shared" si="711"/>
        <v>0</v>
      </c>
      <c r="BL1353" s="48">
        <f t="shared" si="712"/>
        <v>0</v>
      </c>
      <c r="BM1353" s="48">
        <f t="shared" si="713"/>
        <v>0</v>
      </c>
      <c r="BN1353" s="48">
        <f t="shared" si="714"/>
        <v>0</v>
      </c>
      <c r="BO1353" s="48">
        <f t="shared" si="715"/>
        <v>0</v>
      </c>
      <c r="BP1353" s="179"/>
      <c r="BQ1353" s="179"/>
      <c r="BR1353" s="189"/>
      <c r="BS1353" s="174"/>
      <c r="BT1353" s="86">
        <f t="shared" si="726"/>
        <v>0</v>
      </c>
      <c r="BU1353" s="174"/>
      <c r="BV1353" s="176"/>
      <c r="BW1353" s="169"/>
      <c r="BX1353" s="157">
        <f>IF(J1353='Категорія витрат'!$F$2,ROUND('Додаток 3._Бюджет детальний ПР'!BW1353*0.3676,2),IF(J1353='Категорія витрат'!$F$3,ROUND('Додаток 3._Бюджет детальний ПР'!BW1353*0.347,2),IF(J1353='Категорія витрат'!$F$4,ROUND('Додаток 3._Бюджет детальний ПР'!BW1353*0.347,2),IF(J1353='Категорія витрат'!$F$7,ROUND('Додаток 3._Бюджет детальний ПР'!BW1353*0.0841,2),0))))</f>
        <v>0</v>
      </c>
      <c r="BY1353" s="151">
        <f t="shared" si="727"/>
        <v>0</v>
      </c>
      <c r="BZ1353" s="179"/>
      <c r="CA1353" s="179"/>
      <c r="CB1353" s="179"/>
      <c r="CC1353" s="179"/>
      <c r="CD1353" s="179"/>
      <c r="CE1353" s="179"/>
      <c r="CF1353" s="179"/>
      <c r="CG1353" s="179"/>
      <c r="CH1353" s="179"/>
      <c r="CI1353" s="179"/>
      <c r="CJ1353" s="179"/>
      <c r="CK1353" s="179"/>
      <c r="CL1353" s="48">
        <f t="shared" si="716"/>
        <v>0</v>
      </c>
      <c r="CM1353" s="48">
        <f t="shared" si="717"/>
        <v>0</v>
      </c>
      <c r="CN1353" s="48">
        <f t="shared" si="718"/>
        <v>0</v>
      </c>
      <c r="CO1353" s="48">
        <f t="shared" si="719"/>
        <v>0</v>
      </c>
      <c r="CP1353" s="48">
        <f t="shared" si="720"/>
        <v>0</v>
      </c>
      <c r="CQ1353" s="48">
        <f t="shared" si="721"/>
        <v>0</v>
      </c>
      <c r="CR1353" s="48">
        <f t="shared" si="722"/>
        <v>0</v>
      </c>
      <c r="CS1353" s="48">
        <f t="shared" si="723"/>
        <v>0</v>
      </c>
      <c r="CT1353" s="179"/>
      <c r="CU1353" s="179"/>
    </row>
    <row r="1354" spans="1:99" ht="20.100000000000001" customHeight="1" x14ac:dyDescent="0.25">
      <c r="A1354" s="57">
        <v>1349</v>
      </c>
      <c r="B1354" s="398" t="str">
        <f>IF(D1354='Напрямки конкурса'!$L$2,'Напрямки конкурса'!$B$2,IF(D1354='Напрямки конкурса'!$L$3,'Напрямки конкурса'!$B$3,IF(D1354='Напрямки конкурса'!$L$4,'Напрямки конкурса'!$B$4,IF(D1354='Напрямки конкурса'!$L$5,'Напрямки конкурса'!$B$5,IF(D1354='Напрямки конкурса'!$L$6,'Напрямки конкурса'!$B$6,IF(D1354='Напрямки конкурса'!$L$7,'Напрямки конкурса'!$B$7,IF(D1354='Напрямки конкурса'!$L$8,'Напрямки конкурса'!$B$8,IF(D1354='Напрямки конкурса'!$L$9,'Напрямки конкурса'!$B$9,IF(D1354='Напрямки конкурса'!$L$10,'Напрямки конкурса'!$B$10,IF(D1354='Напрямки конкурса'!$L$11,'Напрямки конкурса'!$B$11,IF(D1354='Напрямки конкурса'!$L$12,'Напрямки конкурса'!$B$12,IF(D1354='Напрямки конкурса'!$L$13,'Напрямки конкурса'!$B$13,IF(D1354='Напрямки конкурса'!$L$14,'Напрямки конкурса'!$B$14,IF(D1354='Напрямки конкурса'!$L$15,'Напрямки конкурса'!$B$15,IF(D1354='Напрямки конкурса'!$L$16,'Напрямки конкурса'!$B$16,IF(D1354='Напрямки конкурса'!$L$17,'Напрямки конкурса'!$B$17,IF(D1354='Напрямки конкурса'!$L$18,'Напрямки конкурса'!$B$18,IF(D1354='Напрямки конкурса'!$L$19,'Напрямки конкурса'!$B$19,IF(D1354='Напрямки конкурса'!$L$20,'Напрямки конкурса'!$B$20,IF(D1354='Напрямки конкурса'!$L$21,'Напрямки конкурса'!$B$21,IF(D1354='Напрямки конкурса'!$L$22,'Напрямки конкурса'!$B$22,IF(D1354='Напрямки конкурса'!$L$23,'Напрямки конкурса'!$B$23,IF(D1354='Напрямки конкурса'!$L$24,'Напрямки конкурса'!$B$24,IF(D1354='Напрямки конкурса'!$L$25,'Напрямки конкурса'!$B$25,IF(D1354='Напрямки конкурса'!$L$26,'Напрямки конкурса'!$B$26,IF(D1354='Напрямки конкурса'!$L$27,'Напрямки конкурса'!$B$27,IF(D1354='Напрямки конкурса'!$L$28,'Напрямки конкурса'!$B$28,"")))))))))))))))))))))))))))</f>
        <v/>
      </c>
      <c r="C1354" s="58" t="str">
        <f>IF(D1354='Напрямки конкурса'!$L$2,'Напрямки конкурса'!$K$2,IF(D1354='Напрямки конкурса'!$L$3,'Напрямки конкурса'!$K$3,IF(D1354='Напрямки конкурса'!$L$4,'Напрямки конкурса'!$K$4,IF(D1354='Напрямки конкурса'!$L$5,'Напрямки конкурса'!$K$5,IF(D1354='Напрямки конкурса'!$L$6,'Напрямки конкурса'!$K$6,IF(D1354='Напрямки конкурса'!$L$7,'Напрямки конкурса'!$K$7,IF(D1354='Напрямки конкурса'!$L$8,'Напрямки конкурса'!$K$8,IF(D1354='Напрямки конкурса'!$L$9,'Напрямки конкурса'!$K$9,IF(D1354='Напрямки конкурса'!$L$10,'Напрямки конкурса'!$K$10,IF(D1354='Напрямки конкурса'!$L$11,'Напрямки конкурса'!$K$11,IF(D1354='Напрямки конкурса'!$L$12,'Напрямки конкурса'!$K$12,IF(D1354='Напрямки конкурса'!$L$13,'Напрямки конкурса'!$K$13,IF(D1354='Напрямки конкурса'!$L$14,'Напрямки конкурса'!$K$14,IF(D1354='Напрямки конкурса'!$L$15,'Напрямки конкурса'!$K$15,IF(D1354='Напрямки конкурса'!$L$16,'Напрямки конкурса'!$K$16,IF(D1354='Напрямки конкурса'!$L$17,'Напрямки конкурса'!$K$17,IF(D1354='Напрямки конкурса'!$L$18,'Напрямки конкурса'!$K$18,IF(D1354='Напрямки конкурса'!$L$19,'Напрямки конкурса'!$K$19,IF(D1354='Напрямки конкурса'!$L$20,'Напрямки конкурса'!$K$20,IF(D1354='Напрямки конкурса'!$L$21,'Напрямки конкурса'!$K$21,IF(D1354='Напрямки конкурса'!$L$22,'Напрямки конкурса'!$K$22,IF(D1354='Напрямки конкурса'!$L$23,'Напрямки конкурса'!$K$23,IF(D1354='Напрямки конкурса'!$L$24,'Напрямки конкурса'!$K$24,IF(D1354='Напрямки конкурса'!$L$25,'Напрямки конкурса'!$K$25,IF(D1354='Напрямки конкурса'!$L$26,'Напрямки конкурса'!$K$26,IF(D1354='Напрямки конкурса'!$L$27,'Напрямки конкурса'!$K$27,IF(D1354='Напрямки конкурса'!$L$28,'Напрямки конкурса'!$K$28,"")))))))))))))))))))))))))))</f>
        <v/>
      </c>
      <c r="D1354" s="554"/>
      <c r="E1354" s="169"/>
      <c r="F1354" s="169"/>
      <c r="G1354" s="169"/>
      <c r="H1354" s="148" t="str">
        <f>IF(I1354='Категорія витрат'!$B$2,'Категорія витрат'!$A$2,IF(I1354='Категорія витрат'!$B$3,'Категорія витрат'!$A$3,IF(I1354='Категорія витрат'!$B$4,'Категорія витрат'!$A$4,IF(I1354='Категорія витрат'!$B$5,'Категорія витрат'!$A$5,IF(I1354='Категорія витрат'!$B$6,'Категорія витрат'!$A$6,IF(I1354='Категорія витрат'!$B$7,'Категорія витрат'!$A$7,IF(I1354='Категорія витрат'!$B$8,'Категорія витрат'!$A$8,IF(I1354='Категорія витрат'!$B$9,'Категорія витрат'!$A$9,IF(I1354='Категорія витрат'!$B$10,'Категорія витрат'!$A$10,IF(I1354='Категорія витрат'!$B$11,'Категорія витрат'!$A$11,IF(I1354='Категорія витрат'!$B$12,'Категорія витрат'!$A$12,IF(I1354='Категорія витрат'!$B$13,'Категорія витрат'!$A$13,IF(I1354='Категорія витрат'!$B$14,'Категорія витрат'!$A$14,IF(I1354='Категорія витрат'!$B$15,'Категорія витрат'!$A$15,IF(I1354='Категорія витрат'!$B$16,'Категорія витрат'!$A$16,IF(I1354='Категорія витрат'!$B$17,'Категорія витрат'!$A$17,IF(I1354='Категорія витрат'!$B$18,'Категорія витрат'!$A$18,IF(I1354='Категорія витрат'!$B$19,'Категорія витрат'!$A$19,IF(I1354='Категорія витрат'!$B$20,'Категорія витрат'!$A$20,IF(I1354='Категорія витрат'!$B$21,'Категорія витрат'!$A$21,IF(I1354='Категорія витрат'!$B$22,'Категорія витрат'!$A$22,IF(I1354='Категорія витрат'!$B$23,'Категорія витрат'!$A$23,IF(I1354='Категорія витрат'!$B$24,'Категорія витрат'!$A$24,IF(I1354='Категорія витрат'!$B$25,'Категорія витрат'!$A$25,IF(I1354='Категорія витрат'!$B$26,'Категорія витрат'!$A$26,IF(I1354='Категорія витрат'!$B$27,'Категорія витрат'!$A$27,IF(I1354='Категорія витрат'!$B$28,'Категорія витрат'!$A$28,IF(I1354='Категорія витрат'!$B$29,'Категорія витрат'!$A$29,IF(I1354='Категорія витрат'!$B$30,'Категорія витрат'!$A$30,"")))))))))))))))))))))))))))))</f>
        <v/>
      </c>
      <c r="I1354" s="172"/>
      <c r="J1354" s="171"/>
      <c r="K1354" s="174"/>
      <c r="L1354" s="86">
        <f t="shared" si="724"/>
        <v>0</v>
      </c>
      <c r="M1354" s="174"/>
      <c r="N1354" s="176"/>
      <c r="O1354" s="169"/>
      <c r="P1354" s="157">
        <f>IF(J1354='Категорія витрат'!$F$2,ROUND('Додаток 3._Бюджет детальний ПР'!O1354*0.3676,2),IF(J1354='Категорія витрат'!$F$3,ROUND('Додаток 3._Бюджет детальний ПР'!O1354*0.347,2),IF(J1354='Категорія витрат'!$F$4,ROUND('Додаток 3._Бюджет детальний ПР'!O1354*0.347,2),IF(J1354='Категорія витрат'!$F$7,ROUND('Додаток 3._Бюджет детальний ПР'!O1354*0.0841,2),0))))</f>
        <v>0</v>
      </c>
      <c r="Q1354" s="151">
        <f t="shared" si="698"/>
        <v>0</v>
      </c>
      <c r="R1354" s="179"/>
      <c r="S1354" s="179"/>
      <c r="T1354" s="179"/>
      <c r="U1354" s="179"/>
      <c r="V1354" s="179"/>
      <c r="W1354" s="179"/>
      <c r="X1354" s="179"/>
      <c r="Y1354" s="179"/>
      <c r="Z1354" s="179"/>
      <c r="AA1354" s="179"/>
      <c r="AB1354" s="179"/>
      <c r="AC1354" s="179"/>
      <c r="AD1354" s="48">
        <f t="shared" si="700"/>
        <v>0</v>
      </c>
      <c r="AE1354" s="48">
        <f t="shared" si="701"/>
        <v>0</v>
      </c>
      <c r="AF1354" s="48">
        <f t="shared" si="702"/>
        <v>0</v>
      </c>
      <c r="AG1354" s="48">
        <f t="shared" si="703"/>
        <v>0</v>
      </c>
      <c r="AH1354" s="48">
        <f t="shared" si="704"/>
        <v>0</v>
      </c>
      <c r="AI1354" s="48">
        <f t="shared" si="705"/>
        <v>0</v>
      </c>
      <c r="AJ1354" s="48">
        <f t="shared" si="706"/>
        <v>0</v>
      </c>
      <c r="AK1354" s="48">
        <f t="shared" si="707"/>
        <v>0</v>
      </c>
      <c r="AL1354" s="179"/>
      <c r="AM1354" s="179"/>
      <c r="AN1354" s="76"/>
      <c r="AO1354" s="174"/>
      <c r="AP1354" s="86">
        <f t="shared" si="725"/>
        <v>0</v>
      </c>
      <c r="AQ1354" s="174"/>
      <c r="AR1354" s="176"/>
      <c r="AS1354" s="169"/>
      <c r="AT1354" s="157">
        <f>IF(J1354='Категорія витрат'!$F$2,ROUND('Додаток 3._Бюджет детальний ПР'!AS1354*0.3676,2),IF(J1354='Категорія витрат'!$F$3,ROUND('Додаток 3._Бюджет детальний ПР'!AS1354*0.347,2),IF(J1354='Категорія витрат'!$F$4,ROUND('Додаток 3._Бюджет детальний ПР'!AS1354*0.347,2),IF(J1354='Категорія витрат'!$F$7,ROUND('Додаток 3._Бюджет детальний ПР'!AS1354*0.0841,2),0))))</f>
        <v>0</v>
      </c>
      <c r="AU1354" s="151">
        <f t="shared" si="699"/>
        <v>0</v>
      </c>
      <c r="AV1354" s="179"/>
      <c r="AW1354" s="179"/>
      <c r="AX1354" s="179"/>
      <c r="AY1354" s="179"/>
      <c r="AZ1354" s="179"/>
      <c r="BA1354" s="179"/>
      <c r="BB1354" s="179"/>
      <c r="BC1354" s="179"/>
      <c r="BD1354" s="179"/>
      <c r="BE1354" s="179"/>
      <c r="BF1354" s="179"/>
      <c r="BG1354" s="179"/>
      <c r="BH1354" s="48">
        <f t="shared" si="708"/>
        <v>0</v>
      </c>
      <c r="BI1354" s="48">
        <f t="shared" si="709"/>
        <v>0</v>
      </c>
      <c r="BJ1354" s="48">
        <f t="shared" si="710"/>
        <v>0</v>
      </c>
      <c r="BK1354" s="48">
        <f t="shared" si="711"/>
        <v>0</v>
      </c>
      <c r="BL1354" s="48">
        <f t="shared" si="712"/>
        <v>0</v>
      </c>
      <c r="BM1354" s="48">
        <f t="shared" si="713"/>
        <v>0</v>
      </c>
      <c r="BN1354" s="48">
        <f t="shared" si="714"/>
        <v>0</v>
      </c>
      <c r="BO1354" s="48">
        <f t="shared" si="715"/>
        <v>0</v>
      </c>
      <c r="BP1354" s="179"/>
      <c r="BQ1354" s="179"/>
      <c r="BR1354" s="189"/>
      <c r="BS1354" s="174"/>
      <c r="BT1354" s="86">
        <f t="shared" si="726"/>
        <v>0</v>
      </c>
      <c r="BU1354" s="174"/>
      <c r="BV1354" s="176"/>
      <c r="BW1354" s="169"/>
      <c r="BX1354" s="157">
        <f>IF(J1354='Категорія витрат'!$F$2,ROUND('Додаток 3._Бюджет детальний ПР'!BW1354*0.3676,2),IF(J1354='Категорія витрат'!$F$3,ROUND('Додаток 3._Бюджет детальний ПР'!BW1354*0.347,2),IF(J1354='Категорія витрат'!$F$4,ROUND('Додаток 3._Бюджет детальний ПР'!BW1354*0.347,2),IF(J1354='Категорія витрат'!$F$7,ROUND('Додаток 3._Бюджет детальний ПР'!BW1354*0.0841,2),0))))</f>
        <v>0</v>
      </c>
      <c r="BY1354" s="151">
        <f t="shared" si="727"/>
        <v>0</v>
      </c>
      <c r="BZ1354" s="179"/>
      <c r="CA1354" s="179"/>
      <c r="CB1354" s="179"/>
      <c r="CC1354" s="179"/>
      <c r="CD1354" s="179"/>
      <c r="CE1354" s="179"/>
      <c r="CF1354" s="179"/>
      <c r="CG1354" s="179"/>
      <c r="CH1354" s="179"/>
      <c r="CI1354" s="179"/>
      <c r="CJ1354" s="179"/>
      <c r="CK1354" s="179"/>
      <c r="CL1354" s="48">
        <f t="shared" si="716"/>
        <v>0</v>
      </c>
      <c r="CM1354" s="48">
        <f t="shared" si="717"/>
        <v>0</v>
      </c>
      <c r="CN1354" s="48">
        <f t="shared" si="718"/>
        <v>0</v>
      </c>
      <c r="CO1354" s="48">
        <f t="shared" si="719"/>
        <v>0</v>
      </c>
      <c r="CP1354" s="48">
        <f t="shared" si="720"/>
        <v>0</v>
      </c>
      <c r="CQ1354" s="48">
        <f t="shared" si="721"/>
        <v>0</v>
      </c>
      <c r="CR1354" s="48">
        <f t="shared" si="722"/>
        <v>0</v>
      </c>
      <c r="CS1354" s="48">
        <f t="shared" si="723"/>
        <v>0</v>
      </c>
      <c r="CT1354" s="179"/>
      <c r="CU1354" s="179"/>
    </row>
    <row r="1355" spans="1:99" ht="20.100000000000001" customHeight="1" x14ac:dyDescent="0.25">
      <c r="A1355" s="57">
        <v>1350</v>
      </c>
      <c r="B1355" s="398" t="str">
        <f>IF(D1355='Напрямки конкурса'!$L$2,'Напрямки конкурса'!$B$2,IF(D1355='Напрямки конкурса'!$L$3,'Напрямки конкурса'!$B$3,IF(D1355='Напрямки конкурса'!$L$4,'Напрямки конкурса'!$B$4,IF(D1355='Напрямки конкурса'!$L$5,'Напрямки конкурса'!$B$5,IF(D1355='Напрямки конкурса'!$L$6,'Напрямки конкурса'!$B$6,IF(D1355='Напрямки конкурса'!$L$7,'Напрямки конкурса'!$B$7,IF(D1355='Напрямки конкурса'!$L$8,'Напрямки конкурса'!$B$8,IF(D1355='Напрямки конкурса'!$L$9,'Напрямки конкурса'!$B$9,IF(D1355='Напрямки конкурса'!$L$10,'Напрямки конкурса'!$B$10,IF(D1355='Напрямки конкурса'!$L$11,'Напрямки конкурса'!$B$11,IF(D1355='Напрямки конкурса'!$L$12,'Напрямки конкурса'!$B$12,IF(D1355='Напрямки конкурса'!$L$13,'Напрямки конкурса'!$B$13,IF(D1355='Напрямки конкурса'!$L$14,'Напрямки конкурса'!$B$14,IF(D1355='Напрямки конкурса'!$L$15,'Напрямки конкурса'!$B$15,IF(D1355='Напрямки конкурса'!$L$16,'Напрямки конкурса'!$B$16,IF(D1355='Напрямки конкурса'!$L$17,'Напрямки конкурса'!$B$17,IF(D1355='Напрямки конкурса'!$L$18,'Напрямки конкурса'!$B$18,IF(D1355='Напрямки конкурса'!$L$19,'Напрямки конкурса'!$B$19,IF(D1355='Напрямки конкурса'!$L$20,'Напрямки конкурса'!$B$20,IF(D1355='Напрямки конкурса'!$L$21,'Напрямки конкурса'!$B$21,IF(D1355='Напрямки конкурса'!$L$22,'Напрямки конкурса'!$B$22,IF(D1355='Напрямки конкурса'!$L$23,'Напрямки конкурса'!$B$23,IF(D1355='Напрямки конкурса'!$L$24,'Напрямки конкурса'!$B$24,IF(D1355='Напрямки конкурса'!$L$25,'Напрямки конкурса'!$B$25,IF(D1355='Напрямки конкурса'!$L$26,'Напрямки конкурса'!$B$26,IF(D1355='Напрямки конкурса'!$L$27,'Напрямки конкурса'!$B$27,IF(D1355='Напрямки конкурса'!$L$28,'Напрямки конкурса'!$B$28,"")))))))))))))))))))))))))))</f>
        <v/>
      </c>
      <c r="C1355" s="58" t="str">
        <f>IF(D1355='Напрямки конкурса'!$L$2,'Напрямки конкурса'!$K$2,IF(D1355='Напрямки конкурса'!$L$3,'Напрямки конкурса'!$K$3,IF(D1355='Напрямки конкурса'!$L$4,'Напрямки конкурса'!$K$4,IF(D1355='Напрямки конкурса'!$L$5,'Напрямки конкурса'!$K$5,IF(D1355='Напрямки конкурса'!$L$6,'Напрямки конкурса'!$K$6,IF(D1355='Напрямки конкурса'!$L$7,'Напрямки конкурса'!$K$7,IF(D1355='Напрямки конкурса'!$L$8,'Напрямки конкурса'!$K$8,IF(D1355='Напрямки конкурса'!$L$9,'Напрямки конкурса'!$K$9,IF(D1355='Напрямки конкурса'!$L$10,'Напрямки конкурса'!$K$10,IF(D1355='Напрямки конкурса'!$L$11,'Напрямки конкурса'!$K$11,IF(D1355='Напрямки конкурса'!$L$12,'Напрямки конкурса'!$K$12,IF(D1355='Напрямки конкурса'!$L$13,'Напрямки конкурса'!$K$13,IF(D1355='Напрямки конкурса'!$L$14,'Напрямки конкурса'!$K$14,IF(D1355='Напрямки конкурса'!$L$15,'Напрямки конкурса'!$K$15,IF(D1355='Напрямки конкурса'!$L$16,'Напрямки конкурса'!$K$16,IF(D1355='Напрямки конкурса'!$L$17,'Напрямки конкурса'!$K$17,IF(D1355='Напрямки конкурса'!$L$18,'Напрямки конкурса'!$K$18,IF(D1355='Напрямки конкурса'!$L$19,'Напрямки конкурса'!$K$19,IF(D1355='Напрямки конкурса'!$L$20,'Напрямки конкурса'!$K$20,IF(D1355='Напрямки конкурса'!$L$21,'Напрямки конкурса'!$K$21,IF(D1355='Напрямки конкурса'!$L$22,'Напрямки конкурса'!$K$22,IF(D1355='Напрямки конкурса'!$L$23,'Напрямки конкурса'!$K$23,IF(D1355='Напрямки конкурса'!$L$24,'Напрямки конкурса'!$K$24,IF(D1355='Напрямки конкурса'!$L$25,'Напрямки конкурса'!$K$25,IF(D1355='Напрямки конкурса'!$L$26,'Напрямки конкурса'!$K$26,IF(D1355='Напрямки конкурса'!$L$27,'Напрямки конкурса'!$K$27,IF(D1355='Напрямки конкурса'!$L$28,'Напрямки конкурса'!$K$28,"")))))))))))))))))))))))))))</f>
        <v/>
      </c>
      <c r="D1355" s="554"/>
      <c r="E1355" s="169"/>
      <c r="F1355" s="169"/>
      <c r="G1355" s="169"/>
      <c r="H1355" s="148" t="str">
        <f>IF(I1355='Категорія витрат'!$B$2,'Категорія витрат'!$A$2,IF(I1355='Категорія витрат'!$B$3,'Категорія витрат'!$A$3,IF(I1355='Категорія витрат'!$B$4,'Категорія витрат'!$A$4,IF(I1355='Категорія витрат'!$B$5,'Категорія витрат'!$A$5,IF(I1355='Категорія витрат'!$B$6,'Категорія витрат'!$A$6,IF(I1355='Категорія витрат'!$B$7,'Категорія витрат'!$A$7,IF(I1355='Категорія витрат'!$B$8,'Категорія витрат'!$A$8,IF(I1355='Категорія витрат'!$B$9,'Категорія витрат'!$A$9,IF(I1355='Категорія витрат'!$B$10,'Категорія витрат'!$A$10,IF(I1355='Категорія витрат'!$B$11,'Категорія витрат'!$A$11,IF(I1355='Категорія витрат'!$B$12,'Категорія витрат'!$A$12,IF(I1355='Категорія витрат'!$B$13,'Категорія витрат'!$A$13,IF(I1355='Категорія витрат'!$B$14,'Категорія витрат'!$A$14,IF(I1355='Категорія витрат'!$B$15,'Категорія витрат'!$A$15,IF(I1355='Категорія витрат'!$B$16,'Категорія витрат'!$A$16,IF(I1355='Категорія витрат'!$B$17,'Категорія витрат'!$A$17,IF(I1355='Категорія витрат'!$B$18,'Категорія витрат'!$A$18,IF(I1355='Категорія витрат'!$B$19,'Категорія витрат'!$A$19,IF(I1355='Категорія витрат'!$B$20,'Категорія витрат'!$A$20,IF(I1355='Категорія витрат'!$B$21,'Категорія витрат'!$A$21,IF(I1355='Категорія витрат'!$B$22,'Категорія витрат'!$A$22,IF(I1355='Категорія витрат'!$B$23,'Категорія витрат'!$A$23,IF(I1355='Категорія витрат'!$B$24,'Категорія витрат'!$A$24,IF(I1355='Категорія витрат'!$B$25,'Категорія витрат'!$A$25,IF(I1355='Категорія витрат'!$B$26,'Категорія витрат'!$A$26,IF(I1355='Категорія витрат'!$B$27,'Категорія витрат'!$A$27,IF(I1355='Категорія витрат'!$B$28,'Категорія витрат'!$A$28,IF(I1355='Категорія витрат'!$B$29,'Категорія витрат'!$A$29,IF(I1355='Категорія витрат'!$B$30,'Категорія витрат'!$A$30,"")))))))))))))))))))))))))))))</f>
        <v/>
      </c>
      <c r="I1355" s="172"/>
      <c r="J1355" s="171"/>
      <c r="K1355" s="174"/>
      <c r="L1355" s="86">
        <f t="shared" si="724"/>
        <v>0</v>
      </c>
      <c r="M1355" s="174"/>
      <c r="N1355" s="176"/>
      <c r="O1355" s="169"/>
      <c r="P1355" s="157">
        <f>IF(J1355='Категорія витрат'!$F$2,ROUND('Додаток 3._Бюджет детальний ПР'!O1355*0.3676,2),IF(J1355='Категорія витрат'!$F$3,ROUND('Додаток 3._Бюджет детальний ПР'!O1355*0.347,2),IF(J1355='Категорія витрат'!$F$4,ROUND('Додаток 3._Бюджет детальний ПР'!O1355*0.347,2),IF(J1355='Категорія витрат'!$F$7,ROUND('Додаток 3._Бюджет детальний ПР'!O1355*0.0841,2),0))))</f>
        <v>0</v>
      </c>
      <c r="Q1355" s="151">
        <f t="shared" si="698"/>
        <v>0</v>
      </c>
      <c r="R1355" s="179"/>
      <c r="S1355" s="179"/>
      <c r="T1355" s="179"/>
      <c r="U1355" s="179"/>
      <c r="V1355" s="179"/>
      <c r="W1355" s="179"/>
      <c r="X1355" s="179"/>
      <c r="Y1355" s="179"/>
      <c r="Z1355" s="179"/>
      <c r="AA1355" s="179"/>
      <c r="AB1355" s="179"/>
      <c r="AC1355" s="179"/>
      <c r="AD1355" s="48">
        <f t="shared" si="700"/>
        <v>0</v>
      </c>
      <c r="AE1355" s="48">
        <f t="shared" si="701"/>
        <v>0</v>
      </c>
      <c r="AF1355" s="48">
        <f t="shared" si="702"/>
        <v>0</v>
      </c>
      <c r="AG1355" s="48">
        <f t="shared" si="703"/>
        <v>0</v>
      </c>
      <c r="AH1355" s="48">
        <f t="shared" si="704"/>
        <v>0</v>
      </c>
      <c r="AI1355" s="48">
        <f t="shared" si="705"/>
        <v>0</v>
      </c>
      <c r="AJ1355" s="48">
        <f t="shared" si="706"/>
        <v>0</v>
      </c>
      <c r="AK1355" s="48">
        <f t="shared" si="707"/>
        <v>0</v>
      </c>
      <c r="AL1355" s="179"/>
      <c r="AM1355" s="179"/>
      <c r="AN1355" s="76"/>
      <c r="AO1355" s="174"/>
      <c r="AP1355" s="86">
        <f t="shared" si="725"/>
        <v>0</v>
      </c>
      <c r="AQ1355" s="174"/>
      <c r="AR1355" s="176"/>
      <c r="AS1355" s="169"/>
      <c r="AT1355" s="157">
        <f>IF(J1355='Категорія витрат'!$F$2,ROUND('Додаток 3._Бюджет детальний ПР'!AS1355*0.3676,2),IF(J1355='Категорія витрат'!$F$3,ROUND('Додаток 3._Бюджет детальний ПР'!AS1355*0.347,2),IF(J1355='Категорія витрат'!$F$4,ROUND('Додаток 3._Бюджет детальний ПР'!AS1355*0.347,2),IF(J1355='Категорія витрат'!$F$7,ROUND('Додаток 3._Бюджет детальний ПР'!AS1355*0.0841,2),0))))</f>
        <v>0</v>
      </c>
      <c r="AU1355" s="151">
        <f t="shared" si="699"/>
        <v>0</v>
      </c>
      <c r="AV1355" s="179"/>
      <c r="AW1355" s="179"/>
      <c r="AX1355" s="179"/>
      <c r="AY1355" s="179"/>
      <c r="AZ1355" s="179"/>
      <c r="BA1355" s="179"/>
      <c r="BB1355" s="179"/>
      <c r="BC1355" s="179"/>
      <c r="BD1355" s="179"/>
      <c r="BE1355" s="179"/>
      <c r="BF1355" s="179"/>
      <c r="BG1355" s="179"/>
      <c r="BH1355" s="48">
        <f t="shared" si="708"/>
        <v>0</v>
      </c>
      <c r="BI1355" s="48">
        <f t="shared" si="709"/>
        <v>0</v>
      </c>
      <c r="BJ1355" s="48">
        <f t="shared" si="710"/>
        <v>0</v>
      </c>
      <c r="BK1355" s="48">
        <f t="shared" si="711"/>
        <v>0</v>
      </c>
      <c r="BL1355" s="48">
        <f t="shared" si="712"/>
        <v>0</v>
      </c>
      <c r="BM1355" s="48">
        <f t="shared" si="713"/>
        <v>0</v>
      </c>
      <c r="BN1355" s="48">
        <f t="shared" si="714"/>
        <v>0</v>
      </c>
      <c r="BO1355" s="48">
        <f t="shared" si="715"/>
        <v>0</v>
      </c>
      <c r="BP1355" s="179"/>
      <c r="BQ1355" s="179"/>
      <c r="BR1355" s="189"/>
      <c r="BS1355" s="174"/>
      <c r="BT1355" s="86">
        <f t="shared" si="726"/>
        <v>0</v>
      </c>
      <c r="BU1355" s="174"/>
      <c r="BV1355" s="176"/>
      <c r="BW1355" s="169"/>
      <c r="BX1355" s="157">
        <f>IF(J1355='Категорія витрат'!$F$2,ROUND('Додаток 3._Бюджет детальний ПР'!BW1355*0.3676,2),IF(J1355='Категорія витрат'!$F$3,ROUND('Додаток 3._Бюджет детальний ПР'!BW1355*0.347,2),IF(J1355='Категорія витрат'!$F$4,ROUND('Додаток 3._Бюджет детальний ПР'!BW1355*0.347,2),IF(J1355='Категорія витрат'!$F$7,ROUND('Додаток 3._Бюджет детальний ПР'!BW1355*0.0841,2),0))))</f>
        <v>0</v>
      </c>
      <c r="BY1355" s="151">
        <f t="shared" si="727"/>
        <v>0</v>
      </c>
      <c r="BZ1355" s="179"/>
      <c r="CA1355" s="179"/>
      <c r="CB1355" s="179"/>
      <c r="CC1355" s="179"/>
      <c r="CD1355" s="179"/>
      <c r="CE1355" s="179"/>
      <c r="CF1355" s="179"/>
      <c r="CG1355" s="179"/>
      <c r="CH1355" s="179"/>
      <c r="CI1355" s="179"/>
      <c r="CJ1355" s="179"/>
      <c r="CK1355" s="179"/>
      <c r="CL1355" s="48">
        <f t="shared" si="716"/>
        <v>0</v>
      </c>
      <c r="CM1355" s="48">
        <f t="shared" si="717"/>
        <v>0</v>
      </c>
      <c r="CN1355" s="48">
        <f t="shared" si="718"/>
        <v>0</v>
      </c>
      <c r="CO1355" s="48">
        <f t="shared" si="719"/>
        <v>0</v>
      </c>
      <c r="CP1355" s="48">
        <f t="shared" si="720"/>
        <v>0</v>
      </c>
      <c r="CQ1355" s="48">
        <f t="shared" si="721"/>
        <v>0</v>
      </c>
      <c r="CR1355" s="48">
        <f t="shared" si="722"/>
        <v>0</v>
      </c>
      <c r="CS1355" s="48">
        <f t="shared" si="723"/>
        <v>0</v>
      </c>
      <c r="CT1355" s="179"/>
      <c r="CU1355" s="179"/>
    </row>
    <row r="1356" spans="1:99" ht="20.100000000000001" customHeight="1" x14ac:dyDescent="0.25">
      <c r="A1356" s="57">
        <v>1351</v>
      </c>
      <c r="B1356" s="398" t="str">
        <f>IF(D1356='Напрямки конкурса'!$L$2,'Напрямки конкурса'!$B$2,IF(D1356='Напрямки конкурса'!$L$3,'Напрямки конкурса'!$B$3,IF(D1356='Напрямки конкурса'!$L$4,'Напрямки конкурса'!$B$4,IF(D1356='Напрямки конкурса'!$L$5,'Напрямки конкурса'!$B$5,IF(D1356='Напрямки конкурса'!$L$6,'Напрямки конкурса'!$B$6,IF(D1356='Напрямки конкурса'!$L$7,'Напрямки конкурса'!$B$7,IF(D1356='Напрямки конкурса'!$L$8,'Напрямки конкурса'!$B$8,IF(D1356='Напрямки конкурса'!$L$9,'Напрямки конкурса'!$B$9,IF(D1356='Напрямки конкурса'!$L$10,'Напрямки конкурса'!$B$10,IF(D1356='Напрямки конкурса'!$L$11,'Напрямки конкурса'!$B$11,IF(D1356='Напрямки конкурса'!$L$12,'Напрямки конкурса'!$B$12,IF(D1356='Напрямки конкурса'!$L$13,'Напрямки конкурса'!$B$13,IF(D1356='Напрямки конкурса'!$L$14,'Напрямки конкурса'!$B$14,IF(D1356='Напрямки конкурса'!$L$15,'Напрямки конкурса'!$B$15,IF(D1356='Напрямки конкурса'!$L$16,'Напрямки конкурса'!$B$16,IF(D1356='Напрямки конкурса'!$L$17,'Напрямки конкурса'!$B$17,IF(D1356='Напрямки конкурса'!$L$18,'Напрямки конкурса'!$B$18,IF(D1356='Напрямки конкурса'!$L$19,'Напрямки конкурса'!$B$19,IF(D1356='Напрямки конкурса'!$L$20,'Напрямки конкурса'!$B$20,IF(D1356='Напрямки конкурса'!$L$21,'Напрямки конкурса'!$B$21,IF(D1356='Напрямки конкурса'!$L$22,'Напрямки конкурса'!$B$22,IF(D1356='Напрямки конкурса'!$L$23,'Напрямки конкурса'!$B$23,IF(D1356='Напрямки конкурса'!$L$24,'Напрямки конкурса'!$B$24,IF(D1356='Напрямки конкурса'!$L$25,'Напрямки конкурса'!$B$25,IF(D1356='Напрямки конкурса'!$L$26,'Напрямки конкурса'!$B$26,IF(D1356='Напрямки конкурса'!$L$27,'Напрямки конкурса'!$B$27,IF(D1356='Напрямки конкурса'!$L$28,'Напрямки конкурса'!$B$28,"")))))))))))))))))))))))))))</f>
        <v/>
      </c>
      <c r="C1356" s="58" t="str">
        <f>IF(D1356='Напрямки конкурса'!$L$2,'Напрямки конкурса'!$K$2,IF(D1356='Напрямки конкурса'!$L$3,'Напрямки конкурса'!$K$3,IF(D1356='Напрямки конкурса'!$L$4,'Напрямки конкурса'!$K$4,IF(D1356='Напрямки конкурса'!$L$5,'Напрямки конкурса'!$K$5,IF(D1356='Напрямки конкурса'!$L$6,'Напрямки конкурса'!$K$6,IF(D1356='Напрямки конкурса'!$L$7,'Напрямки конкурса'!$K$7,IF(D1356='Напрямки конкурса'!$L$8,'Напрямки конкурса'!$K$8,IF(D1356='Напрямки конкурса'!$L$9,'Напрямки конкурса'!$K$9,IF(D1356='Напрямки конкурса'!$L$10,'Напрямки конкурса'!$K$10,IF(D1356='Напрямки конкурса'!$L$11,'Напрямки конкурса'!$K$11,IF(D1356='Напрямки конкурса'!$L$12,'Напрямки конкурса'!$K$12,IF(D1356='Напрямки конкурса'!$L$13,'Напрямки конкурса'!$K$13,IF(D1356='Напрямки конкурса'!$L$14,'Напрямки конкурса'!$K$14,IF(D1356='Напрямки конкурса'!$L$15,'Напрямки конкурса'!$K$15,IF(D1356='Напрямки конкурса'!$L$16,'Напрямки конкурса'!$K$16,IF(D1356='Напрямки конкурса'!$L$17,'Напрямки конкурса'!$K$17,IF(D1356='Напрямки конкурса'!$L$18,'Напрямки конкурса'!$K$18,IF(D1356='Напрямки конкурса'!$L$19,'Напрямки конкурса'!$K$19,IF(D1356='Напрямки конкурса'!$L$20,'Напрямки конкурса'!$K$20,IF(D1356='Напрямки конкурса'!$L$21,'Напрямки конкурса'!$K$21,IF(D1356='Напрямки конкурса'!$L$22,'Напрямки конкурса'!$K$22,IF(D1356='Напрямки конкурса'!$L$23,'Напрямки конкурса'!$K$23,IF(D1356='Напрямки конкурса'!$L$24,'Напрямки конкурса'!$K$24,IF(D1356='Напрямки конкурса'!$L$25,'Напрямки конкурса'!$K$25,IF(D1356='Напрямки конкурса'!$L$26,'Напрямки конкурса'!$K$26,IF(D1356='Напрямки конкурса'!$L$27,'Напрямки конкурса'!$K$27,IF(D1356='Напрямки конкурса'!$L$28,'Напрямки конкурса'!$K$28,"")))))))))))))))))))))))))))</f>
        <v/>
      </c>
      <c r="D1356" s="554"/>
      <c r="E1356" s="169"/>
      <c r="F1356" s="169"/>
      <c r="G1356" s="169"/>
      <c r="H1356" s="148" t="str">
        <f>IF(I1356='Категорія витрат'!$B$2,'Категорія витрат'!$A$2,IF(I1356='Категорія витрат'!$B$3,'Категорія витрат'!$A$3,IF(I1356='Категорія витрат'!$B$4,'Категорія витрат'!$A$4,IF(I1356='Категорія витрат'!$B$5,'Категорія витрат'!$A$5,IF(I1356='Категорія витрат'!$B$6,'Категорія витрат'!$A$6,IF(I1356='Категорія витрат'!$B$7,'Категорія витрат'!$A$7,IF(I1356='Категорія витрат'!$B$8,'Категорія витрат'!$A$8,IF(I1356='Категорія витрат'!$B$9,'Категорія витрат'!$A$9,IF(I1356='Категорія витрат'!$B$10,'Категорія витрат'!$A$10,IF(I1356='Категорія витрат'!$B$11,'Категорія витрат'!$A$11,IF(I1356='Категорія витрат'!$B$12,'Категорія витрат'!$A$12,IF(I1356='Категорія витрат'!$B$13,'Категорія витрат'!$A$13,IF(I1356='Категорія витрат'!$B$14,'Категорія витрат'!$A$14,IF(I1356='Категорія витрат'!$B$15,'Категорія витрат'!$A$15,IF(I1356='Категорія витрат'!$B$16,'Категорія витрат'!$A$16,IF(I1356='Категорія витрат'!$B$17,'Категорія витрат'!$A$17,IF(I1356='Категорія витрат'!$B$18,'Категорія витрат'!$A$18,IF(I1356='Категорія витрат'!$B$19,'Категорія витрат'!$A$19,IF(I1356='Категорія витрат'!$B$20,'Категорія витрат'!$A$20,IF(I1356='Категорія витрат'!$B$21,'Категорія витрат'!$A$21,IF(I1356='Категорія витрат'!$B$22,'Категорія витрат'!$A$22,IF(I1356='Категорія витрат'!$B$23,'Категорія витрат'!$A$23,IF(I1356='Категорія витрат'!$B$24,'Категорія витрат'!$A$24,IF(I1356='Категорія витрат'!$B$25,'Категорія витрат'!$A$25,IF(I1356='Категорія витрат'!$B$26,'Категорія витрат'!$A$26,IF(I1356='Категорія витрат'!$B$27,'Категорія витрат'!$A$27,IF(I1356='Категорія витрат'!$B$28,'Категорія витрат'!$A$28,IF(I1356='Категорія витрат'!$B$29,'Категорія витрат'!$A$29,IF(I1356='Категорія витрат'!$B$30,'Категорія витрат'!$A$30,"")))))))))))))))))))))))))))))</f>
        <v/>
      </c>
      <c r="I1356" s="172"/>
      <c r="J1356" s="171"/>
      <c r="K1356" s="174"/>
      <c r="L1356" s="86">
        <f t="shared" si="724"/>
        <v>0</v>
      </c>
      <c r="M1356" s="174"/>
      <c r="N1356" s="176"/>
      <c r="O1356" s="169"/>
      <c r="P1356" s="157">
        <f>IF(J1356='Категорія витрат'!$F$2,ROUND('Додаток 3._Бюджет детальний ПР'!O1356*0.3676,2),IF(J1356='Категорія витрат'!$F$3,ROUND('Додаток 3._Бюджет детальний ПР'!O1356*0.347,2),IF(J1356='Категорія витрат'!$F$4,ROUND('Додаток 3._Бюджет детальний ПР'!O1356*0.347,2),IF(J1356='Категорія витрат'!$F$7,ROUND('Додаток 3._Бюджет детальний ПР'!O1356*0.0841,2),0))))</f>
        <v>0</v>
      </c>
      <c r="Q1356" s="151">
        <f t="shared" si="698"/>
        <v>0</v>
      </c>
      <c r="R1356" s="179"/>
      <c r="S1356" s="179"/>
      <c r="T1356" s="179"/>
      <c r="U1356" s="179"/>
      <c r="V1356" s="179"/>
      <c r="W1356" s="179"/>
      <c r="X1356" s="179"/>
      <c r="Y1356" s="179"/>
      <c r="Z1356" s="179"/>
      <c r="AA1356" s="179"/>
      <c r="AB1356" s="179"/>
      <c r="AC1356" s="179"/>
      <c r="AD1356" s="48">
        <f t="shared" si="700"/>
        <v>0</v>
      </c>
      <c r="AE1356" s="48">
        <f t="shared" si="701"/>
        <v>0</v>
      </c>
      <c r="AF1356" s="48">
        <f t="shared" si="702"/>
        <v>0</v>
      </c>
      <c r="AG1356" s="48">
        <f t="shared" si="703"/>
        <v>0</v>
      </c>
      <c r="AH1356" s="48">
        <f t="shared" si="704"/>
        <v>0</v>
      </c>
      <c r="AI1356" s="48">
        <f t="shared" si="705"/>
        <v>0</v>
      </c>
      <c r="AJ1356" s="48">
        <f t="shared" si="706"/>
        <v>0</v>
      </c>
      <c r="AK1356" s="48">
        <f t="shared" si="707"/>
        <v>0</v>
      </c>
      <c r="AL1356" s="179"/>
      <c r="AM1356" s="179"/>
      <c r="AN1356" s="76"/>
      <c r="AO1356" s="174"/>
      <c r="AP1356" s="86">
        <f t="shared" si="725"/>
        <v>0</v>
      </c>
      <c r="AQ1356" s="174"/>
      <c r="AR1356" s="176"/>
      <c r="AS1356" s="169"/>
      <c r="AT1356" s="157">
        <f>IF(J1356='Категорія витрат'!$F$2,ROUND('Додаток 3._Бюджет детальний ПР'!AS1356*0.3676,2),IF(J1356='Категорія витрат'!$F$3,ROUND('Додаток 3._Бюджет детальний ПР'!AS1356*0.347,2),IF(J1356='Категорія витрат'!$F$4,ROUND('Додаток 3._Бюджет детальний ПР'!AS1356*0.347,2),IF(J1356='Категорія витрат'!$F$7,ROUND('Додаток 3._Бюджет детальний ПР'!AS1356*0.0841,2),0))))</f>
        <v>0</v>
      </c>
      <c r="AU1356" s="151">
        <f t="shared" si="699"/>
        <v>0</v>
      </c>
      <c r="AV1356" s="179"/>
      <c r="AW1356" s="179"/>
      <c r="AX1356" s="179"/>
      <c r="AY1356" s="179"/>
      <c r="AZ1356" s="179"/>
      <c r="BA1356" s="179"/>
      <c r="BB1356" s="179"/>
      <c r="BC1356" s="179"/>
      <c r="BD1356" s="179"/>
      <c r="BE1356" s="179"/>
      <c r="BF1356" s="179"/>
      <c r="BG1356" s="179"/>
      <c r="BH1356" s="48">
        <f t="shared" si="708"/>
        <v>0</v>
      </c>
      <c r="BI1356" s="48">
        <f t="shared" si="709"/>
        <v>0</v>
      </c>
      <c r="BJ1356" s="48">
        <f t="shared" si="710"/>
        <v>0</v>
      </c>
      <c r="BK1356" s="48">
        <f t="shared" si="711"/>
        <v>0</v>
      </c>
      <c r="BL1356" s="48">
        <f t="shared" si="712"/>
        <v>0</v>
      </c>
      <c r="BM1356" s="48">
        <f t="shared" si="713"/>
        <v>0</v>
      </c>
      <c r="BN1356" s="48">
        <f t="shared" si="714"/>
        <v>0</v>
      </c>
      <c r="BO1356" s="48">
        <f t="shared" si="715"/>
        <v>0</v>
      </c>
      <c r="BP1356" s="179"/>
      <c r="BQ1356" s="179"/>
      <c r="BR1356" s="189"/>
      <c r="BS1356" s="174"/>
      <c r="BT1356" s="86">
        <f t="shared" si="726"/>
        <v>0</v>
      </c>
      <c r="BU1356" s="174"/>
      <c r="BV1356" s="176"/>
      <c r="BW1356" s="169"/>
      <c r="BX1356" s="157">
        <f>IF(J1356='Категорія витрат'!$F$2,ROUND('Додаток 3._Бюджет детальний ПР'!BW1356*0.3676,2),IF(J1356='Категорія витрат'!$F$3,ROUND('Додаток 3._Бюджет детальний ПР'!BW1356*0.347,2),IF(J1356='Категорія витрат'!$F$4,ROUND('Додаток 3._Бюджет детальний ПР'!BW1356*0.347,2),IF(J1356='Категорія витрат'!$F$7,ROUND('Додаток 3._Бюджет детальний ПР'!BW1356*0.0841,2),0))))</f>
        <v>0</v>
      </c>
      <c r="BY1356" s="151">
        <f t="shared" si="727"/>
        <v>0</v>
      </c>
      <c r="BZ1356" s="179"/>
      <c r="CA1356" s="179"/>
      <c r="CB1356" s="179"/>
      <c r="CC1356" s="179"/>
      <c r="CD1356" s="179"/>
      <c r="CE1356" s="179"/>
      <c r="CF1356" s="179"/>
      <c r="CG1356" s="179"/>
      <c r="CH1356" s="179"/>
      <c r="CI1356" s="179"/>
      <c r="CJ1356" s="179"/>
      <c r="CK1356" s="179"/>
      <c r="CL1356" s="48">
        <f t="shared" si="716"/>
        <v>0</v>
      </c>
      <c r="CM1356" s="48">
        <f t="shared" si="717"/>
        <v>0</v>
      </c>
      <c r="CN1356" s="48">
        <f t="shared" si="718"/>
        <v>0</v>
      </c>
      <c r="CO1356" s="48">
        <f t="shared" si="719"/>
        <v>0</v>
      </c>
      <c r="CP1356" s="48">
        <f t="shared" si="720"/>
        <v>0</v>
      </c>
      <c r="CQ1356" s="48">
        <f t="shared" si="721"/>
        <v>0</v>
      </c>
      <c r="CR1356" s="48">
        <f t="shared" si="722"/>
        <v>0</v>
      </c>
      <c r="CS1356" s="48">
        <f t="shared" si="723"/>
        <v>0</v>
      </c>
      <c r="CT1356" s="179"/>
      <c r="CU1356" s="179"/>
    </row>
    <row r="1357" spans="1:99" ht="20.100000000000001" customHeight="1" x14ac:dyDescent="0.25">
      <c r="A1357" s="57">
        <v>1352</v>
      </c>
      <c r="B1357" s="398" t="str">
        <f>IF(D1357='Напрямки конкурса'!$L$2,'Напрямки конкурса'!$B$2,IF(D1357='Напрямки конкурса'!$L$3,'Напрямки конкурса'!$B$3,IF(D1357='Напрямки конкурса'!$L$4,'Напрямки конкурса'!$B$4,IF(D1357='Напрямки конкурса'!$L$5,'Напрямки конкурса'!$B$5,IF(D1357='Напрямки конкурса'!$L$6,'Напрямки конкурса'!$B$6,IF(D1357='Напрямки конкурса'!$L$7,'Напрямки конкурса'!$B$7,IF(D1357='Напрямки конкурса'!$L$8,'Напрямки конкурса'!$B$8,IF(D1357='Напрямки конкурса'!$L$9,'Напрямки конкурса'!$B$9,IF(D1357='Напрямки конкурса'!$L$10,'Напрямки конкурса'!$B$10,IF(D1357='Напрямки конкурса'!$L$11,'Напрямки конкурса'!$B$11,IF(D1357='Напрямки конкурса'!$L$12,'Напрямки конкурса'!$B$12,IF(D1357='Напрямки конкурса'!$L$13,'Напрямки конкурса'!$B$13,IF(D1357='Напрямки конкурса'!$L$14,'Напрямки конкурса'!$B$14,IF(D1357='Напрямки конкурса'!$L$15,'Напрямки конкурса'!$B$15,IF(D1357='Напрямки конкурса'!$L$16,'Напрямки конкурса'!$B$16,IF(D1357='Напрямки конкурса'!$L$17,'Напрямки конкурса'!$B$17,IF(D1357='Напрямки конкурса'!$L$18,'Напрямки конкурса'!$B$18,IF(D1357='Напрямки конкурса'!$L$19,'Напрямки конкурса'!$B$19,IF(D1357='Напрямки конкурса'!$L$20,'Напрямки конкурса'!$B$20,IF(D1357='Напрямки конкурса'!$L$21,'Напрямки конкурса'!$B$21,IF(D1357='Напрямки конкурса'!$L$22,'Напрямки конкурса'!$B$22,IF(D1357='Напрямки конкурса'!$L$23,'Напрямки конкурса'!$B$23,IF(D1357='Напрямки конкурса'!$L$24,'Напрямки конкурса'!$B$24,IF(D1357='Напрямки конкурса'!$L$25,'Напрямки конкурса'!$B$25,IF(D1357='Напрямки конкурса'!$L$26,'Напрямки конкурса'!$B$26,IF(D1357='Напрямки конкурса'!$L$27,'Напрямки конкурса'!$B$27,IF(D1357='Напрямки конкурса'!$L$28,'Напрямки конкурса'!$B$28,"")))))))))))))))))))))))))))</f>
        <v/>
      </c>
      <c r="C1357" s="58" t="str">
        <f>IF(D1357='Напрямки конкурса'!$L$2,'Напрямки конкурса'!$K$2,IF(D1357='Напрямки конкурса'!$L$3,'Напрямки конкурса'!$K$3,IF(D1357='Напрямки конкурса'!$L$4,'Напрямки конкурса'!$K$4,IF(D1357='Напрямки конкурса'!$L$5,'Напрямки конкурса'!$K$5,IF(D1357='Напрямки конкурса'!$L$6,'Напрямки конкурса'!$K$6,IF(D1357='Напрямки конкурса'!$L$7,'Напрямки конкурса'!$K$7,IF(D1357='Напрямки конкурса'!$L$8,'Напрямки конкурса'!$K$8,IF(D1357='Напрямки конкурса'!$L$9,'Напрямки конкурса'!$K$9,IF(D1357='Напрямки конкурса'!$L$10,'Напрямки конкурса'!$K$10,IF(D1357='Напрямки конкурса'!$L$11,'Напрямки конкурса'!$K$11,IF(D1357='Напрямки конкурса'!$L$12,'Напрямки конкурса'!$K$12,IF(D1357='Напрямки конкурса'!$L$13,'Напрямки конкурса'!$K$13,IF(D1357='Напрямки конкурса'!$L$14,'Напрямки конкурса'!$K$14,IF(D1357='Напрямки конкурса'!$L$15,'Напрямки конкурса'!$K$15,IF(D1357='Напрямки конкурса'!$L$16,'Напрямки конкурса'!$K$16,IF(D1357='Напрямки конкурса'!$L$17,'Напрямки конкурса'!$K$17,IF(D1357='Напрямки конкурса'!$L$18,'Напрямки конкурса'!$K$18,IF(D1357='Напрямки конкурса'!$L$19,'Напрямки конкурса'!$K$19,IF(D1357='Напрямки конкурса'!$L$20,'Напрямки конкурса'!$K$20,IF(D1357='Напрямки конкурса'!$L$21,'Напрямки конкурса'!$K$21,IF(D1357='Напрямки конкурса'!$L$22,'Напрямки конкурса'!$K$22,IF(D1357='Напрямки конкурса'!$L$23,'Напрямки конкурса'!$K$23,IF(D1357='Напрямки конкурса'!$L$24,'Напрямки конкурса'!$K$24,IF(D1357='Напрямки конкурса'!$L$25,'Напрямки конкурса'!$K$25,IF(D1357='Напрямки конкурса'!$L$26,'Напрямки конкурса'!$K$26,IF(D1357='Напрямки конкурса'!$L$27,'Напрямки конкурса'!$K$27,IF(D1357='Напрямки конкурса'!$L$28,'Напрямки конкурса'!$K$28,"")))))))))))))))))))))))))))</f>
        <v/>
      </c>
      <c r="D1357" s="554"/>
      <c r="E1357" s="169"/>
      <c r="F1357" s="169"/>
      <c r="G1357" s="169"/>
      <c r="H1357" s="148" t="str">
        <f>IF(I1357='Категорія витрат'!$B$2,'Категорія витрат'!$A$2,IF(I1357='Категорія витрат'!$B$3,'Категорія витрат'!$A$3,IF(I1357='Категорія витрат'!$B$4,'Категорія витрат'!$A$4,IF(I1357='Категорія витрат'!$B$5,'Категорія витрат'!$A$5,IF(I1357='Категорія витрат'!$B$6,'Категорія витрат'!$A$6,IF(I1357='Категорія витрат'!$B$7,'Категорія витрат'!$A$7,IF(I1357='Категорія витрат'!$B$8,'Категорія витрат'!$A$8,IF(I1357='Категорія витрат'!$B$9,'Категорія витрат'!$A$9,IF(I1357='Категорія витрат'!$B$10,'Категорія витрат'!$A$10,IF(I1357='Категорія витрат'!$B$11,'Категорія витрат'!$A$11,IF(I1357='Категорія витрат'!$B$12,'Категорія витрат'!$A$12,IF(I1357='Категорія витрат'!$B$13,'Категорія витрат'!$A$13,IF(I1357='Категорія витрат'!$B$14,'Категорія витрат'!$A$14,IF(I1357='Категорія витрат'!$B$15,'Категорія витрат'!$A$15,IF(I1357='Категорія витрат'!$B$16,'Категорія витрат'!$A$16,IF(I1357='Категорія витрат'!$B$17,'Категорія витрат'!$A$17,IF(I1357='Категорія витрат'!$B$18,'Категорія витрат'!$A$18,IF(I1357='Категорія витрат'!$B$19,'Категорія витрат'!$A$19,IF(I1357='Категорія витрат'!$B$20,'Категорія витрат'!$A$20,IF(I1357='Категорія витрат'!$B$21,'Категорія витрат'!$A$21,IF(I1357='Категорія витрат'!$B$22,'Категорія витрат'!$A$22,IF(I1357='Категорія витрат'!$B$23,'Категорія витрат'!$A$23,IF(I1357='Категорія витрат'!$B$24,'Категорія витрат'!$A$24,IF(I1357='Категорія витрат'!$B$25,'Категорія витрат'!$A$25,IF(I1357='Категорія витрат'!$B$26,'Категорія витрат'!$A$26,IF(I1357='Категорія витрат'!$B$27,'Категорія витрат'!$A$27,IF(I1357='Категорія витрат'!$B$28,'Категорія витрат'!$A$28,IF(I1357='Категорія витрат'!$B$29,'Категорія витрат'!$A$29,IF(I1357='Категорія витрат'!$B$30,'Категорія витрат'!$A$30,"")))))))))))))))))))))))))))))</f>
        <v/>
      </c>
      <c r="I1357" s="172"/>
      <c r="J1357" s="171"/>
      <c r="K1357" s="174"/>
      <c r="L1357" s="86">
        <f t="shared" si="724"/>
        <v>0</v>
      </c>
      <c r="M1357" s="174"/>
      <c r="N1357" s="176"/>
      <c r="O1357" s="169"/>
      <c r="P1357" s="157">
        <f>IF(J1357='Категорія витрат'!$F$2,ROUND('Додаток 3._Бюджет детальний ПР'!O1357*0.3676,2),IF(J1357='Категорія витрат'!$F$3,ROUND('Додаток 3._Бюджет детальний ПР'!O1357*0.347,2),IF(J1357='Категорія витрат'!$F$4,ROUND('Додаток 3._Бюджет детальний ПР'!O1357*0.347,2),IF(J1357='Категорія витрат'!$F$7,ROUND('Додаток 3._Бюджет детальний ПР'!O1357*0.0841,2),0))))</f>
        <v>0</v>
      </c>
      <c r="Q1357" s="151">
        <f t="shared" si="698"/>
        <v>0</v>
      </c>
      <c r="R1357" s="179"/>
      <c r="S1357" s="179"/>
      <c r="T1357" s="179"/>
      <c r="U1357" s="179"/>
      <c r="V1357" s="179"/>
      <c r="W1357" s="179"/>
      <c r="X1357" s="179"/>
      <c r="Y1357" s="179"/>
      <c r="Z1357" s="179"/>
      <c r="AA1357" s="179"/>
      <c r="AB1357" s="179"/>
      <c r="AC1357" s="179"/>
      <c r="AD1357" s="48">
        <f t="shared" si="700"/>
        <v>0</v>
      </c>
      <c r="AE1357" s="48">
        <f t="shared" si="701"/>
        <v>0</v>
      </c>
      <c r="AF1357" s="48">
        <f t="shared" si="702"/>
        <v>0</v>
      </c>
      <c r="AG1357" s="48">
        <f t="shared" si="703"/>
        <v>0</v>
      </c>
      <c r="AH1357" s="48">
        <f t="shared" si="704"/>
        <v>0</v>
      </c>
      <c r="AI1357" s="48">
        <f t="shared" si="705"/>
        <v>0</v>
      </c>
      <c r="AJ1357" s="48">
        <f t="shared" si="706"/>
        <v>0</v>
      </c>
      <c r="AK1357" s="48">
        <f t="shared" si="707"/>
        <v>0</v>
      </c>
      <c r="AL1357" s="179"/>
      <c r="AM1357" s="179"/>
      <c r="AN1357" s="76"/>
      <c r="AO1357" s="174"/>
      <c r="AP1357" s="86">
        <f t="shared" si="725"/>
        <v>0</v>
      </c>
      <c r="AQ1357" s="174"/>
      <c r="AR1357" s="176"/>
      <c r="AS1357" s="169"/>
      <c r="AT1357" s="157">
        <f>IF(J1357='Категорія витрат'!$F$2,ROUND('Додаток 3._Бюджет детальний ПР'!AS1357*0.3676,2),IF(J1357='Категорія витрат'!$F$3,ROUND('Додаток 3._Бюджет детальний ПР'!AS1357*0.347,2),IF(J1357='Категорія витрат'!$F$4,ROUND('Додаток 3._Бюджет детальний ПР'!AS1357*0.347,2),IF(J1357='Категорія витрат'!$F$7,ROUND('Додаток 3._Бюджет детальний ПР'!AS1357*0.0841,2),0))))</f>
        <v>0</v>
      </c>
      <c r="AU1357" s="151">
        <f t="shared" si="699"/>
        <v>0</v>
      </c>
      <c r="AV1357" s="179"/>
      <c r="AW1357" s="179"/>
      <c r="AX1357" s="179"/>
      <c r="AY1357" s="179"/>
      <c r="AZ1357" s="179"/>
      <c r="BA1357" s="179"/>
      <c r="BB1357" s="179"/>
      <c r="BC1357" s="179"/>
      <c r="BD1357" s="179"/>
      <c r="BE1357" s="179"/>
      <c r="BF1357" s="179"/>
      <c r="BG1357" s="179"/>
      <c r="BH1357" s="48">
        <f t="shared" si="708"/>
        <v>0</v>
      </c>
      <c r="BI1357" s="48">
        <f t="shared" si="709"/>
        <v>0</v>
      </c>
      <c r="BJ1357" s="48">
        <f t="shared" si="710"/>
        <v>0</v>
      </c>
      <c r="BK1357" s="48">
        <f t="shared" si="711"/>
        <v>0</v>
      </c>
      <c r="BL1357" s="48">
        <f t="shared" si="712"/>
        <v>0</v>
      </c>
      <c r="BM1357" s="48">
        <f t="shared" si="713"/>
        <v>0</v>
      </c>
      <c r="BN1357" s="48">
        <f t="shared" si="714"/>
        <v>0</v>
      </c>
      <c r="BO1357" s="48">
        <f t="shared" si="715"/>
        <v>0</v>
      </c>
      <c r="BP1357" s="179"/>
      <c r="BQ1357" s="179"/>
      <c r="BR1357" s="189"/>
      <c r="BS1357" s="174"/>
      <c r="BT1357" s="86">
        <f t="shared" si="726"/>
        <v>0</v>
      </c>
      <c r="BU1357" s="174"/>
      <c r="BV1357" s="176"/>
      <c r="BW1357" s="169"/>
      <c r="BX1357" s="157">
        <f>IF(J1357='Категорія витрат'!$F$2,ROUND('Додаток 3._Бюджет детальний ПР'!BW1357*0.3676,2),IF(J1357='Категорія витрат'!$F$3,ROUND('Додаток 3._Бюджет детальний ПР'!BW1357*0.347,2),IF(J1357='Категорія витрат'!$F$4,ROUND('Додаток 3._Бюджет детальний ПР'!BW1357*0.347,2),IF(J1357='Категорія витрат'!$F$7,ROUND('Додаток 3._Бюджет детальний ПР'!BW1357*0.0841,2),0))))</f>
        <v>0</v>
      </c>
      <c r="BY1357" s="151">
        <f t="shared" si="727"/>
        <v>0</v>
      </c>
      <c r="BZ1357" s="179"/>
      <c r="CA1357" s="179"/>
      <c r="CB1357" s="179"/>
      <c r="CC1357" s="179"/>
      <c r="CD1357" s="179"/>
      <c r="CE1357" s="179"/>
      <c r="CF1357" s="179"/>
      <c r="CG1357" s="179"/>
      <c r="CH1357" s="179"/>
      <c r="CI1357" s="179"/>
      <c r="CJ1357" s="179"/>
      <c r="CK1357" s="179"/>
      <c r="CL1357" s="48">
        <f t="shared" si="716"/>
        <v>0</v>
      </c>
      <c r="CM1357" s="48">
        <f t="shared" si="717"/>
        <v>0</v>
      </c>
      <c r="CN1357" s="48">
        <f t="shared" si="718"/>
        <v>0</v>
      </c>
      <c r="CO1357" s="48">
        <f t="shared" si="719"/>
        <v>0</v>
      </c>
      <c r="CP1357" s="48">
        <f t="shared" si="720"/>
        <v>0</v>
      </c>
      <c r="CQ1357" s="48">
        <f t="shared" si="721"/>
        <v>0</v>
      </c>
      <c r="CR1357" s="48">
        <f t="shared" si="722"/>
        <v>0</v>
      </c>
      <c r="CS1357" s="48">
        <f t="shared" si="723"/>
        <v>0</v>
      </c>
      <c r="CT1357" s="179"/>
      <c r="CU1357" s="179"/>
    </row>
    <row r="1358" spans="1:99" ht="20.100000000000001" customHeight="1" x14ac:dyDescent="0.25">
      <c r="A1358" s="57">
        <v>1353</v>
      </c>
      <c r="B1358" s="398" t="str">
        <f>IF(D1358='Напрямки конкурса'!$L$2,'Напрямки конкурса'!$B$2,IF(D1358='Напрямки конкурса'!$L$3,'Напрямки конкурса'!$B$3,IF(D1358='Напрямки конкурса'!$L$4,'Напрямки конкурса'!$B$4,IF(D1358='Напрямки конкурса'!$L$5,'Напрямки конкурса'!$B$5,IF(D1358='Напрямки конкурса'!$L$6,'Напрямки конкурса'!$B$6,IF(D1358='Напрямки конкурса'!$L$7,'Напрямки конкурса'!$B$7,IF(D1358='Напрямки конкурса'!$L$8,'Напрямки конкурса'!$B$8,IF(D1358='Напрямки конкурса'!$L$9,'Напрямки конкурса'!$B$9,IF(D1358='Напрямки конкурса'!$L$10,'Напрямки конкурса'!$B$10,IF(D1358='Напрямки конкурса'!$L$11,'Напрямки конкурса'!$B$11,IF(D1358='Напрямки конкурса'!$L$12,'Напрямки конкурса'!$B$12,IF(D1358='Напрямки конкурса'!$L$13,'Напрямки конкурса'!$B$13,IF(D1358='Напрямки конкурса'!$L$14,'Напрямки конкурса'!$B$14,IF(D1358='Напрямки конкурса'!$L$15,'Напрямки конкурса'!$B$15,IF(D1358='Напрямки конкурса'!$L$16,'Напрямки конкурса'!$B$16,IF(D1358='Напрямки конкурса'!$L$17,'Напрямки конкурса'!$B$17,IF(D1358='Напрямки конкурса'!$L$18,'Напрямки конкурса'!$B$18,IF(D1358='Напрямки конкурса'!$L$19,'Напрямки конкурса'!$B$19,IF(D1358='Напрямки конкурса'!$L$20,'Напрямки конкурса'!$B$20,IF(D1358='Напрямки конкурса'!$L$21,'Напрямки конкурса'!$B$21,IF(D1358='Напрямки конкурса'!$L$22,'Напрямки конкурса'!$B$22,IF(D1358='Напрямки конкурса'!$L$23,'Напрямки конкурса'!$B$23,IF(D1358='Напрямки конкурса'!$L$24,'Напрямки конкурса'!$B$24,IF(D1358='Напрямки конкурса'!$L$25,'Напрямки конкурса'!$B$25,IF(D1358='Напрямки конкурса'!$L$26,'Напрямки конкурса'!$B$26,IF(D1358='Напрямки конкурса'!$L$27,'Напрямки конкурса'!$B$27,IF(D1358='Напрямки конкурса'!$L$28,'Напрямки конкурса'!$B$28,"")))))))))))))))))))))))))))</f>
        <v/>
      </c>
      <c r="C1358" s="58" t="str">
        <f>IF(D1358='Напрямки конкурса'!$L$2,'Напрямки конкурса'!$K$2,IF(D1358='Напрямки конкурса'!$L$3,'Напрямки конкурса'!$K$3,IF(D1358='Напрямки конкурса'!$L$4,'Напрямки конкурса'!$K$4,IF(D1358='Напрямки конкурса'!$L$5,'Напрямки конкурса'!$K$5,IF(D1358='Напрямки конкурса'!$L$6,'Напрямки конкурса'!$K$6,IF(D1358='Напрямки конкурса'!$L$7,'Напрямки конкурса'!$K$7,IF(D1358='Напрямки конкурса'!$L$8,'Напрямки конкурса'!$K$8,IF(D1358='Напрямки конкурса'!$L$9,'Напрямки конкурса'!$K$9,IF(D1358='Напрямки конкурса'!$L$10,'Напрямки конкурса'!$K$10,IF(D1358='Напрямки конкурса'!$L$11,'Напрямки конкурса'!$K$11,IF(D1358='Напрямки конкурса'!$L$12,'Напрямки конкурса'!$K$12,IF(D1358='Напрямки конкурса'!$L$13,'Напрямки конкурса'!$K$13,IF(D1358='Напрямки конкурса'!$L$14,'Напрямки конкурса'!$K$14,IF(D1358='Напрямки конкурса'!$L$15,'Напрямки конкурса'!$K$15,IF(D1358='Напрямки конкурса'!$L$16,'Напрямки конкурса'!$K$16,IF(D1358='Напрямки конкурса'!$L$17,'Напрямки конкурса'!$K$17,IF(D1358='Напрямки конкурса'!$L$18,'Напрямки конкурса'!$K$18,IF(D1358='Напрямки конкурса'!$L$19,'Напрямки конкурса'!$K$19,IF(D1358='Напрямки конкурса'!$L$20,'Напрямки конкурса'!$K$20,IF(D1358='Напрямки конкурса'!$L$21,'Напрямки конкурса'!$K$21,IF(D1358='Напрямки конкурса'!$L$22,'Напрямки конкурса'!$K$22,IF(D1358='Напрямки конкурса'!$L$23,'Напрямки конкурса'!$K$23,IF(D1358='Напрямки конкурса'!$L$24,'Напрямки конкурса'!$K$24,IF(D1358='Напрямки конкурса'!$L$25,'Напрямки конкурса'!$K$25,IF(D1358='Напрямки конкурса'!$L$26,'Напрямки конкурса'!$K$26,IF(D1358='Напрямки конкурса'!$L$27,'Напрямки конкурса'!$K$27,IF(D1358='Напрямки конкурса'!$L$28,'Напрямки конкурса'!$K$28,"")))))))))))))))))))))))))))</f>
        <v/>
      </c>
      <c r="D1358" s="554"/>
      <c r="E1358" s="169"/>
      <c r="F1358" s="169"/>
      <c r="G1358" s="169"/>
      <c r="H1358" s="148" t="str">
        <f>IF(I1358='Категорія витрат'!$B$2,'Категорія витрат'!$A$2,IF(I1358='Категорія витрат'!$B$3,'Категорія витрат'!$A$3,IF(I1358='Категорія витрат'!$B$4,'Категорія витрат'!$A$4,IF(I1358='Категорія витрат'!$B$5,'Категорія витрат'!$A$5,IF(I1358='Категорія витрат'!$B$6,'Категорія витрат'!$A$6,IF(I1358='Категорія витрат'!$B$7,'Категорія витрат'!$A$7,IF(I1358='Категорія витрат'!$B$8,'Категорія витрат'!$A$8,IF(I1358='Категорія витрат'!$B$9,'Категорія витрат'!$A$9,IF(I1358='Категорія витрат'!$B$10,'Категорія витрат'!$A$10,IF(I1358='Категорія витрат'!$B$11,'Категорія витрат'!$A$11,IF(I1358='Категорія витрат'!$B$12,'Категорія витрат'!$A$12,IF(I1358='Категорія витрат'!$B$13,'Категорія витрат'!$A$13,IF(I1358='Категорія витрат'!$B$14,'Категорія витрат'!$A$14,IF(I1358='Категорія витрат'!$B$15,'Категорія витрат'!$A$15,IF(I1358='Категорія витрат'!$B$16,'Категорія витрат'!$A$16,IF(I1358='Категорія витрат'!$B$17,'Категорія витрат'!$A$17,IF(I1358='Категорія витрат'!$B$18,'Категорія витрат'!$A$18,IF(I1358='Категорія витрат'!$B$19,'Категорія витрат'!$A$19,IF(I1358='Категорія витрат'!$B$20,'Категорія витрат'!$A$20,IF(I1358='Категорія витрат'!$B$21,'Категорія витрат'!$A$21,IF(I1358='Категорія витрат'!$B$22,'Категорія витрат'!$A$22,IF(I1358='Категорія витрат'!$B$23,'Категорія витрат'!$A$23,IF(I1358='Категорія витрат'!$B$24,'Категорія витрат'!$A$24,IF(I1358='Категорія витрат'!$B$25,'Категорія витрат'!$A$25,IF(I1358='Категорія витрат'!$B$26,'Категорія витрат'!$A$26,IF(I1358='Категорія витрат'!$B$27,'Категорія витрат'!$A$27,IF(I1358='Категорія витрат'!$B$28,'Категорія витрат'!$A$28,IF(I1358='Категорія витрат'!$B$29,'Категорія витрат'!$A$29,IF(I1358='Категорія витрат'!$B$30,'Категорія витрат'!$A$30,"")))))))))))))))))))))))))))))</f>
        <v/>
      </c>
      <c r="I1358" s="172"/>
      <c r="J1358" s="171"/>
      <c r="K1358" s="174"/>
      <c r="L1358" s="86">
        <f t="shared" si="724"/>
        <v>0</v>
      </c>
      <c r="M1358" s="174"/>
      <c r="N1358" s="176"/>
      <c r="O1358" s="169"/>
      <c r="P1358" s="157">
        <f>IF(J1358='Категорія витрат'!$F$2,ROUND('Додаток 3._Бюджет детальний ПР'!O1358*0.3676,2),IF(J1358='Категорія витрат'!$F$3,ROUND('Додаток 3._Бюджет детальний ПР'!O1358*0.347,2),IF(J1358='Категорія витрат'!$F$4,ROUND('Додаток 3._Бюджет детальний ПР'!O1358*0.347,2),IF(J1358='Категорія витрат'!$F$7,ROUND('Додаток 3._Бюджет детальний ПР'!O1358*0.0841,2),0))))</f>
        <v>0</v>
      </c>
      <c r="Q1358" s="151">
        <f t="shared" si="698"/>
        <v>0</v>
      </c>
      <c r="R1358" s="179"/>
      <c r="S1358" s="179"/>
      <c r="T1358" s="179"/>
      <c r="U1358" s="179"/>
      <c r="V1358" s="179"/>
      <c r="W1358" s="179"/>
      <c r="X1358" s="179"/>
      <c r="Y1358" s="179"/>
      <c r="Z1358" s="179"/>
      <c r="AA1358" s="179"/>
      <c r="AB1358" s="179"/>
      <c r="AC1358" s="179"/>
      <c r="AD1358" s="48">
        <f t="shared" si="700"/>
        <v>0</v>
      </c>
      <c r="AE1358" s="48">
        <f t="shared" si="701"/>
        <v>0</v>
      </c>
      <c r="AF1358" s="48">
        <f t="shared" si="702"/>
        <v>0</v>
      </c>
      <c r="AG1358" s="48">
        <f t="shared" si="703"/>
        <v>0</v>
      </c>
      <c r="AH1358" s="48">
        <f t="shared" si="704"/>
        <v>0</v>
      </c>
      <c r="AI1358" s="48">
        <f t="shared" si="705"/>
        <v>0</v>
      </c>
      <c r="AJ1358" s="48">
        <f t="shared" si="706"/>
        <v>0</v>
      </c>
      <c r="AK1358" s="48">
        <f t="shared" si="707"/>
        <v>0</v>
      </c>
      <c r="AL1358" s="179"/>
      <c r="AM1358" s="179"/>
      <c r="AN1358" s="76"/>
      <c r="AO1358" s="174"/>
      <c r="AP1358" s="86">
        <f t="shared" si="725"/>
        <v>0</v>
      </c>
      <c r="AQ1358" s="174"/>
      <c r="AR1358" s="176"/>
      <c r="AS1358" s="169"/>
      <c r="AT1358" s="157">
        <f>IF(J1358='Категорія витрат'!$F$2,ROUND('Додаток 3._Бюджет детальний ПР'!AS1358*0.3676,2),IF(J1358='Категорія витрат'!$F$3,ROUND('Додаток 3._Бюджет детальний ПР'!AS1358*0.347,2),IF(J1358='Категорія витрат'!$F$4,ROUND('Додаток 3._Бюджет детальний ПР'!AS1358*0.347,2),IF(J1358='Категорія витрат'!$F$7,ROUND('Додаток 3._Бюджет детальний ПР'!AS1358*0.0841,2),0))))</f>
        <v>0</v>
      </c>
      <c r="AU1358" s="151">
        <f t="shared" si="699"/>
        <v>0</v>
      </c>
      <c r="AV1358" s="179"/>
      <c r="AW1358" s="179"/>
      <c r="AX1358" s="179"/>
      <c r="AY1358" s="179"/>
      <c r="AZ1358" s="179"/>
      <c r="BA1358" s="179"/>
      <c r="BB1358" s="179"/>
      <c r="BC1358" s="179"/>
      <c r="BD1358" s="179"/>
      <c r="BE1358" s="179"/>
      <c r="BF1358" s="179"/>
      <c r="BG1358" s="179"/>
      <c r="BH1358" s="48">
        <f t="shared" si="708"/>
        <v>0</v>
      </c>
      <c r="BI1358" s="48">
        <f t="shared" si="709"/>
        <v>0</v>
      </c>
      <c r="BJ1358" s="48">
        <f t="shared" si="710"/>
        <v>0</v>
      </c>
      <c r="BK1358" s="48">
        <f t="shared" si="711"/>
        <v>0</v>
      </c>
      <c r="BL1358" s="48">
        <f t="shared" si="712"/>
        <v>0</v>
      </c>
      <c r="BM1358" s="48">
        <f t="shared" si="713"/>
        <v>0</v>
      </c>
      <c r="BN1358" s="48">
        <f t="shared" si="714"/>
        <v>0</v>
      </c>
      <c r="BO1358" s="48">
        <f t="shared" si="715"/>
        <v>0</v>
      </c>
      <c r="BP1358" s="179"/>
      <c r="BQ1358" s="179"/>
      <c r="BR1358" s="189"/>
      <c r="BS1358" s="174"/>
      <c r="BT1358" s="86">
        <f t="shared" si="726"/>
        <v>0</v>
      </c>
      <c r="BU1358" s="174"/>
      <c r="BV1358" s="176"/>
      <c r="BW1358" s="169"/>
      <c r="BX1358" s="157">
        <f>IF(J1358='Категорія витрат'!$F$2,ROUND('Додаток 3._Бюджет детальний ПР'!BW1358*0.3676,2),IF(J1358='Категорія витрат'!$F$3,ROUND('Додаток 3._Бюджет детальний ПР'!BW1358*0.347,2),IF(J1358='Категорія витрат'!$F$4,ROUND('Додаток 3._Бюджет детальний ПР'!BW1358*0.347,2),IF(J1358='Категорія витрат'!$F$7,ROUND('Додаток 3._Бюджет детальний ПР'!BW1358*0.0841,2),0))))</f>
        <v>0</v>
      </c>
      <c r="BY1358" s="151">
        <f t="shared" si="727"/>
        <v>0</v>
      </c>
      <c r="BZ1358" s="179"/>
      <c r="CA1358" s="179"/>
      <c r="CB1358" s="179"/>
      <c r="CC1358" s="179"/>
      <c r="CD1358" s="179"/>
      <c r="CE1358" s="179"/>
      <c r="CF1358" s="179"/>
      <c r="CG1358" s="179"/>
      <c r="CH1358" s="179"/>
      <c r="CI1358" s="179"/>
      <c r="CJ1358" s="179"/>
      <c r="CK1358" s="179"/>
      <c r="CL1358" s="48">
        <f t="shared" si="716"/>
        <v>0</v>
      </c>
      <c r="CM1358" s="48">
        <f t="shared" si="717"/>
        <v>0</v>
      </c>
      <c r="CN1358" s="48">
        <f t="shared" si="718"/>
        <v>0</v>
      </c>
      <c r="CO1358" s="48">
        <f t="shared" si="719"/>
        <v>0</v>
      </c>
      <c r="CP1358" s="48">
        <f t="shared" si="720"/>
        <v>0</v>
      </c>
      <c r="CQ1358" s="48">
        <f t="shared" si="721"/>
        <v>0</v>
      </c>
      <c r="CR1358" s="48">
        <f t="shared" si="722"/>
        <v>0</v>
      </c>
      <c r="CS1358" s="48">
        <f t="shared" si="723"/>
        <v>0</v>
      </c>
      <c r="CT1358" s="179"/>
      <c r="CU1358" s="179"/>
    </row>
    <row r="1359" spans="1:99" ht="20.100000000000001" customHeight="1" x14ac:dyDescent="0.25">
      <c r="A1359" s="57">
        <v>1354</v>
      </c>
      <c r="B1359" s="398" t="str">
        <f>IF(D1359='Напрямки конкурса'!$L$2,'Напрямки конкурса'!$B$2,IF(D1359='Напрямки конкурса'!$L$3,'Напрямки конкурса'!$B$3,IF(D1359='Напрямки конкурса'!$L$4,'Напрямки конкурса'!$B$4,IF(D1359='Напрямки конкурса'!$L$5,'Напрямки конкурса'!$B$5,IF(D1359='Напрямки конкурса'!$L$6,'Напрямки конкурса'!$B$6,IF(D1359='Напрямки конкурса'!$L$7,'Напрямки конкурса'!$B$7,IF(D1359='Напрямки конкурса'!$L$8,'Напрямки конкурса'!$B$8,IF(D1359='Напрямки конкурса'!$L$9,'Напрямки конкурса'!$B$9,IF(D1359='Напрямки конкурса'!$L$10,'Напрямки конкурса'!$B$10,IF(D1359='Напрямки конкурса'!$L$11,'Напрямки конкурса'!$B$11,IF(D1359='Напрямки конкурса'!$L$12,'Напрямки конкурса'!$B$12,IF(D1359='Напрямки конкурса'!$L$13,'Напрямки конкурса'!$B$13,IF(D1359='Напрямки конкурса'!$L$14,'Напрямки конкурса'!$B$14,IF(D1359='Напрямки конкурса'!$L$15,'Напрямки конкурса'!$B$15,IF(D1359='Напрямки конкурса'!$L$16,'Напрямки конкурса'!$B$16,IF(D1359='Напрямки конкурса'!$L$17,'Напрямки конкурса'!$B$17,IF(D1359='Напрямки конкурса'!$L$18,'Напрямки конкурса'!$B$18,IF(D1359='Напрямки конкурса'!$L$19,'Напрямки конкурса'!$B$19,IF(D1359='Напрямки конкурса'!$L$20,'Напрямки конкурса'!$B$20,IF(D1359='Напрямки конкурса'!$L$21,'Напрямки конкурса'!$B$21,IF(D1359='Напрямки конкурса'!$L$22,'Напрямки конкурса'!$B$22,IF(D1359='Напрямки конкурса'!$L$23,'Напрямки конкурса'!$B$23,IF(D1359='Напрямки конкурса'!$L$24,'Напрямки конкурса'!$B$24,IF(D1359='Напрямки конкурса'!$L$25,'Напрямки конкурса'!$B$25,IF(D1359='Напрямки конкурса'!$L$26,'Напрямки конкурса'!$B$26,IF(D1359='Напрямки конкурса'!$L$27,'Напрямки конкурса'!$B$27,IF(D1359='Напрямки конкурса'!$L$28,'Напрямки конкурса'!$B$28,"")))))))))))))))))))))))))))</f>
        <v/>
      </c>
      <c r="C1359" s="58" t="str">
        <f>IF(D1359='Напрямки конкурса'!$L$2,'Напрямки конкурса'!$K$2,IF(D1359='Напрямки конкурса'!$L$3,'Напрямки конкурса'!$K$3,IF(D1359='Напрямки конкурса'!$L$4,'Напрямки конкурса'!$K$4,IF(D1359='Напрямки конкурса'!$L$5,'Напрямки конкурса'!$K$5,IF(D1359='Напрямки конкурса'!$L$6,'Напрямки конкурса'!$K$6,IF(D1359='Напрямки конкурса'!$L$7,'Напрямки конкурса'!$K$7,IF(D1359='Напрямки конкурса'!$L$8,'Напрямки конкурса'!$K$8,IF(D1359='Напрямки конкурса'!$L$9,'Напрямки конкурса'!$K$9,IF(D1359='Напрямки конкурса'!$L$10,'Напрямки конкурса'!$K$10,IF(D1359='Напрямки конкурса'!$L$11,'Напрямки конкурса'!$K$11,IF(D1359='Напрямки конкурса'!$L$12,'Напрямки конкурса'!$K$12,IF(D1359='Напрямки конкурса'!$L$13,'Напрямки конкурса'!$K$13,IF(D1359='Напрямки конкурса'!$L$14,'Напрямки конкурса'!$K$14,IF(D1359='Напрямки конкурса'!$L$15,'Напрямки конкурса'!$K$15,IF(D1359='Напрямки конкурса'!$L$16,'Напрямки конкурса'!$K$16,IF(D1359='Напрямки конкурса'!$L$17,'Напрямки конкурса'!$K$17,IF(D1359='Напрямки конкурса'!$L$18,'Напрямки конкурса'!$K$18,IF(D1359='Напрямки конкурса'!$L$19,'Напрямки конкурса'!$K$19,IF(D1359='Напрямки конкурса'!$L$20,'Напрямки конкурса'!$K$20,IF(D1359='Напрямки конкурса'!$L$21,'Напрямки конкурса'!$K$21,IF(D1359='Напрямки конкурса'!$L$22,'Напрямки конкурса'!$K$22,IF(D1359='Напрямки конкурса'!$L$23,'Напрямки конкурса'!$K$23,IF(D1359='Напрямки конкурса'!$L$24,'Напрямки конкурса'!$K$24,IF(D1359='Напрямки конкурса'!$L$25,'Напрямки конкурса'!$K$25,IF(D1359='Напрямки конкурса'!$L$26,'Напрямки конкурса'!$K$26,IF(D1359='Напрямки конкурса'!$L$27,'Напрямки конкурса'!$K$27,IF(D1359='Напрямки конкурса'!$L$28,'Напрямки конкурса'!$K$28,"")))))))))))))))))))))))))))</f>
        <v/>
      </c>
      <c r="D1359" s="554"/>
      <c r="E1359" s="169"/>
      <c r="F1359" s="169"/>
      <c r="G1359" s="169"/>
      <c r="H1359" s="148" t="str">
        <f>IF(I1359='Категорія витрат'!$B$2,'Категорія витрат'!$A$2,IF(I1359='Категорія витрат'!$B$3,'Категорія витрат'!$A$3,IF(I1359='Категорія витрат'!$B$4,'Категорія витрат'!$A$4,IF(I1359='Категорія витрат'!$B$5,'Категорія витрат'!$A$5,IF(I1359='Категорія витрат'!$B$6,'Категорія витрат'!$A$6,IF(I1359='Категорія витрат'!$B$7,'Категорія витрат'!$A$7,IF(I1359='Категорія витрат'!$B$8,'Категорія витрат'!$A$8,IF(I1359='Категорія витрат'!$B$9,'Категорія витрат'!$A$9,IF(I1359='Категорія витрат'!$B$10,'Категорія витрат'!$A$10,IF(I1359='Категорія витрат'!$B$11,'Категорія витрат'!$A$11,IF(I1359='Категорія витрат'!$B$12,'Категорія витрат'!$A$12,IF(I1359='Категорія витрат'!$B$13,'Категорія витрат'!$A$13,IF(I1359='Категорія витрат'!$B$14,'Категорія витрат'!$A$14,IF(I1359='Категорія витрат'!$B$15,'Категорія витрат'!$A$15,IF(I1359='Категорія витрат'!$B$16,'Категорія витрат'!$A$16,IF(I1359='Категорія витрат'!$B$17,'Категорія витрат'!$A$17,IF(I1359='Категорія витрат'!$B$18,'Категорія витрат'!$A$18,IF(I1359='Категорія витрат'!$B$19,'Категорія витрат'!$A$19,IF(I1359='Категорія витрат'!$B$20,'Категорія витрат'!$A$20,IF(I1359='Категорія витрат'!$B$21,'Категорія витрат'!$A$21,IF(I1359='Категорія витрат'!$B$22,'Категорія витрат'!$A$22,IF(I1359='Категорія витрат'!$B$23,'Категорія витрат'!$A$23,IF(I1359='Категорія витрат'!$B$24,'Категорія витрат'!$A$24,IF(I1359='Категорія витрат'!$B$25,'Категорія витрат'!$A$25,IF(I1359='Категорія витрат'!$B$26,'Категорія витрат'!$A$26,IF(I1359='Категорія витрат'!$B$27,'Категорія витрат'!$A$27,IF(I1359='Категорія витрат'!$B$28,'Категорія витрат'!$A$28,IF(I1359='Категорія витрат'!$B$29,'Категорія витрат'!$A$29,IF(I1359='Категорія витрат'!$B$30,'Категорія витрат'!$A$30,"")))))))))))))))))))))))))))))</f>
        <v/>
      </c>
      <c r="I1359" s="172"/>
      <c r="J1359" s="171"/>
      <c r="K1359" s="174"/>
      <c r="L1359" s="86">
        <f t="shared" si="724"/>
        <v>0</v>
      </c>
      <c r="M1359" s="174"/>
      <c r="N1359" s="176"/>
      <c r="O1359" s="169"/>
      <c r="P1359" s="157">
        <f>IF(J1359='Категорія витрат'!$F$2,ROUND('Додаток 3._Бюджет детальний ПР'!O1359*0.3676,2),IF(J1359='Категорія витрат'!$F$3,ROUND('Додаток 3._Бюджет детальний ПР'!O1359*0.347,2),IF(J1359='Категорія витрат'!$F$4,ROUND('Додаток 3._Бюджет детальний ПР'!O1359*0.347,2),IF(J1359='Категорія витрат'!$F$7,ROUND('Додаток 3._Бюджет детальний ПР'!O1359*0.0841,2),0))))</f>
        <v>0</v>
      </c>
      <c r="Q1359" s="151">
        <f t="shared" si="698"/>
        <v>0</v>
      </c>
      <c r="R1359" s="179"/>
      <c r="S1359" s="179"/>
      <c r="T1359" s="179"/>
      <c r="U1359" s="179"/>
      <c r="V1359" s="179"/>
      <c r="W1359" s="179"/>
      <c r="X1359" s="179"/>
      <c r="Y1359" s="179"/>
      <c r="Z1359" s="179"/>
      <c r="AA1359" s="179"/>
      <c r="AB1359" s="179"/>
      <c r="AC1359" s="179"/>
      <c r="AD1359" s="48">
        <f t="shared" si="700"/>
        <v>0</v>
      </c>
      <c r="AE1359" s="48">
        <f t="shared" si="701"/>
        <v>0</v>
      </c>
      <c r="AF1359" s="48">
        <f t="shared" si="702"/>
        <v>0</v>
      </c>
      <c r="AG1359" s="48">
        <f t="shared" si="703"/>
        <v>0</v>
      </c>
      <c r="AH1359" s="48">
        <f t="shared" si="704"/>
        <v>0</v>
      </c>
      <c r="AI1359" s="48">
        <f t="shared" si="705"/>
        <v>0</v>
      </c>
      <c r="AJ1359" s="48">
        <f t="shared" si="706"/>
        <v>0</v>
      </c>
      <c r="AK1359" s="48">
        <f t="shared" si="707"/>
        <v>0</v>
      </c>
      <c r="AL1359" s="179"/>
      <c r="AM1359" s="179"/>
      <c r="AN1359" s="76"/>
      <c r="AO1359" s="174"/>
      <c r="AP1359" s="86">
        <f t="shared" si="725"/>
        <v>0</v>
      </c>
      <c r="AQ1359" s="174"/>
      <c r="AR1359" s="176"/>
      <c r="AS1359" s="169"/>
      <c r="AT1359" s="157">
        <f>IF(J1359='Категорія витрат'!$F$2,ROUND('Додаток 3._Бюджет детальний ПР'!AS1359*0.3676,2),IF(J1359='Категорія витрат'!$F$3,ROUND('Додаток 3._Бюджет детальний ПР'!AS1359*0.347,2),IF(J1359='Категорія витрат'!$F$4,ROUND('Додаток 3._Бюджет детальний ПР'!AS1359*0.347,2),IF(J1359='Категорія витрат'!$F$7,ROUND('Додаток 3._Бюджет детальний ПР'!AS1359*0.0841,2),0))))</f>
        <v>0</v>
      </c>
      <c r="AU1359" s="151">
        <f t="shared" si="699"/>
        <v>0</v>
      </c>
      <c r="AV1359" s="179"/>
      <c r="AW1359" s="179"/>
      <c r="AX1359" s="179"/>
      <c r="AY1359" s="179"/>
      <c r="AZ1359" s="179"/>
      <c r="BA1359" s="179"/>
      <c r="BB1359" s="179"/>
      <c r="BC1359" s="179"/>
      <c r="BD1359" s="179"/>
      <c r="BE1359" s="179"/>
      <c r="BF1359" s="179"/>
      <c r="BG1359" s="179"/>
      <c r="BH1359" s="48">
        <f t="shared" si="708"/>
        <v>0</v>
      </c>
      <c r="BI1359" s="48">
        <f t="shared" si="709"/>
        <v>0</v>
      </c>
      <c r="BJ1359" s="48">
        <f t="shared" si="710"/>
        <v>0</v>
      </c>
      <c r="BK1359" s="48">
        <f t="shared" si="711"/>
        <v>0</v>
      </c>
      <c r="BL1359" s="48">
        <f t="shared" si="712"/>
        <v>0</v>
      </c>
      <c r="BM1359" s="48">
        <f t="shared" si="713"/>
        <v>0</v>
      </c>
      <c r="BN1359" s="48">
        <f t="shared" si="714"/>
        <v>0</v>
      </c>
      <c r="BO1359" s="48">
        <f t="shared" si="715"/>
        <v>0</v>
      </c>
      <c r="BP1359" s="179"/>
      <c r="BQ1359" s="179"/>
      <c r="BR1359" s="189"/>
      <c r="BS1359" s="174"/>
      <c r="BT1359" s="86">
        <f t="shared" si="726"/>
        <v>0</v>
      </c>
      <c r="BU1359" s="174"/>
      <c r="BV1359" s="176"/>
      <c r="BW1359" s="169"/>
      <c r="BX1359" s="157">
        <f>IF(J1359='Категорія витрат'!$F$2,ROUND('Додаток 3._Бюджет детальний ПР'!BW1359*0.3676,2),IF(J1359='Категорія витрат'!$F$3,ROUND('Додаток 3._Бюджет детальний ПР'!BW1359*0.347,2),IF(J1359='Категорія витрат'!$F$4,ROUND('Додаток 3._Бюджет детальний ПР'!BW1359*0.347,2),IF(J1359='Категорія витрат'!$F$7,ROUND('Додаток 3._Бюджет детальний ПР'!BW1359*0.0841,2),0))))</f>
        <v>0</v>
      </c>
      <c r="BY1359" s="151">
        <f t="shared" si="727"/>
        <v>0</v>
      </c>
      <c r="BZ1359" s="179"/>
      <c r="CA1359" s="179"/>
      <c r="CB1359" s="179"/>
      <c r="CC1359" s="179"/>
      <c r="CD1359" s="179"/>
      <c r="CE1359" s="179"/>
      <c r="CF1359" s="179"/>
      <c r="CG1359" s="179"/>
      <c r="CH1359" s="179"/>
      <c r="CI1359" s="179"/>
      <c r="CJ1359" s="179"/>
      <c r="CK1359" s="179"/>
      <c r="CL1359" s="48">
        <f t="shared" si="716"/>
        <v>0</v>
      </c>
      <c r="CM1359" s="48">
        <f t="shared" si="717"/>
        <v>0</v>
      </c>
      <c r="CN1359" s="48">
        <f t="shared" si="718"/>
        <v>0</v>
      </c>
      <c r="CO1359" s="48">
        <f t="shared" si="719"/>
        <v>0</v>
      </c>
      <c r="CP1359" s="48">
        <f t="shared" si="720"/>
        <v>0</v>
      </c>
      <c r="CQ1359" s="48">
        <f t="shared" si="721"/>
        <v>0</v>
      </c>
      <c r="CR1359" s="48">
        <f t="shared" si="722"/>
        <v>0</v>
      </c>
      <c r="CS1359" s="48">
        <f t="shared" si="723"/>
        <v>0</v>
      </c>
      <c r="CT1359" s="179"/>
      <c r="CU1359" s="179"/>
    </row>
    <row r="1360" spans="1:99" ht="20.100000000000001" customHeight="1" x14ac:dyDescent="0.25">
      <c r="A1360" s="57">
        <v>1355</v>
      </c>
      <c r="B1360" s="398" t="str">
        <f>IF(D1360='Напрямки конкурса'!$L$2,'Напрямки конкурса'!$B$2,IF(D1360='Напрямки конкурса'!$L$3,'Напрямки конкурса'!$B$3,IF(D1360='Напрямки конкурса'!$L$4,'Напрямки конкурса'!$B$4,IF(D1360='Напрямки конкурса'!$L$5,'Напрямки конкурса'!$B$5,IF(D1360='Напрямки конкурса'!$L$6,'Напрямки конкурса'!$B$6,IF(D1360='Напрямки конкурса'!$L$7,'Напрямки конкурса'!$B$7,IF(D1360='Напрямки конкурса'!$L$8,'Напрямки конкурса'!$B$8,IF(D1360='Напрямки конкурса'!$L$9,'Напрямки конкурса'!$B$9,IF(D1360='Напрямки конкурса'!$L$10,'Напрямки конкурса'!$B$10,IF(D1360='Напрямки конкурса'!$L$11,'Напрямки конкурса'!$B$11,IF(D1360='Напрямки конкурса'!$L$12,'Напрямки конкурса'!$B$12,IF(D1360='Напрямки конкурса'!$L$13,'Напрямки конкурса'!$B$13,IF(D1360='Напрямки конкурса'!$L$14,'Напрямки конкурса'!$B$14,IF(D1360='Напрямки конкурса'!$L$15,'Напрямки конкурса'!$B$15,IF(D1360='Напрямки конкурса'!$L$16,'Напрямки конкурса'!$B$16,IF(D1360='Напрямки конкурса'!$L$17,'Напрямки конкурса'!$B$17,IF(D1360='Напрямки конкурса'!$L$18,'Напрямки конкурса'!$B$18,IF(D1360='Напрямки конкурса'!$L$19,'Напрямки конкурса'!$B$19,IF(D1360='Напрямки конкурса'!$L$20,'Напрямки конкурса'!$B$20,IF(D1360='Напрямки конкурса'!$L$21,'Напрямки конкурса'!$B$21,IF(D1360='Напрямки конкурса'!$L$22,'Напрямки конкурса'!$B$22,IF(D1360='Напрямки конкурса'!$L$23,'Напрямки конкурса'!$B$23,IF(D1360='Напрямки конкурса'!$L$24,'Напрямки конкурса'!$B$24,IF(D1360='Напрямки конкурса'!$L$25,'Напрямки конкурса'!$B$25,IF(D1360='Напрямки конкурса'!$L$26,'Напрямки конкурса'!$B$26,IF(D1360='Напрямки конкурса'!$L$27,'Напрямки конкурса'!$B$27,IF(D1360='Напрямки конкурса'!$L$28,'Напрямки конкурса'!$B$28,"")))))))))))))))))))))))))))</f>
        <v/>
      </c>
      <c r="C1360" s="58" t="str">
        <f>IF(D1360='Напрямки конкурса'!$L$2,'Напрямки конкурса'!$K$2,IF(D1360='Напрямки конкурса'!$L$3,'Напрямки конкурса'!$K$3,IF(D1360='Напрямки конкурса'!$L$4,'Напрямки конкурса'!$K$4,IF(D1360='Напрямки конкурса'!$L$5,'Напрямки конкурса'!$K$5,IF(D1360='Напрямки конкурса'!$L$6,'Напрямки конкурса'!$K$6,IF(D1360='Напрямки конкурса'!$L$7,'Напрямки конкурса'!$K$7,IF(D1360='Напрямки конкурса'!$L$8,'Напрямки конкурса'!$K$8,IF(D1360='Напрямки конкурса'!$L$9,'Напрямки конкурса'!$K$9,IF(D1360='Напрямки конкурса'!$L$10,'Напрямки конкурса'!$K$10,IF(D1360='Напрямки конкурса'!$L$11,'Напрямки конкурса'!$K$11,IF(D1360='Напрямки конкурса'!$L$12,'Напрямки конкурса'!$K$12,IF(D1360='Напрямки конкурса'!$L$13,'Напрямки конкурса'!$K$13,IF(D1360='Напрямки конкурса'!$L$14,'Напрямки конкурса'!$K$14,IF(D1360='Напрямки конкурса'!$L$15,'Напрямки конкурса'!$K$15,IF(D1360='Напрямки конкурса'!$L$16,'Напрямки конкурса'!$K$16,IF(D1360='Напрямки конкурса'!$L$17,'Напрямки конкурса'!$K$17,IF(D1360='Напрямки конкурса'!$L$18,'Напрямки конкурса'!$K$18,IF(D1360='Напрямки конкурса'!$L$19,'Напрямки конкурса'!$K$19,IF(D1360='Напрямки конкурса'!$L$20,'Напрямки конкурса'!$K$20,IF(D1360='Напрямки конкурса'!$L$21,'Напрямки конкурса'!$K$21,IF(D1360='Напрямки конкурса'!$L$22,'Напрямки конкурса'!$K$22,IF(D1360='Напрямки конкурса'!$L$23,'Напрямки конкурса'!$K$23,IF(D1360='Напрямки конкурса'!$L$24,'Напрямки конкурса'!$K$24,IF(D1360='Напрямки конкурса'!$L$25,'Напрямки конкурса'!$K$25,IF(D1360='Напрямки конкурса'!$L$26,'Напрямки конкурса'!$K$26,IF(D1360='Напрямки конкурса'!$L$27,'Напрямки конкурса'!$K$27,IF(D1360='Напрямки конкурса'!$L$28,'Напрямки конкурса'!$K$28,"")))))))))))))))))))))))))))</f>
        <v/>
      </c>
      <c r="D1360" s="554"/>
      <c r="E1360" s="169"/>
      <c r="F1360" s="169"/>
      <c r="G1360" s="169"/>
      <c r="H1360" s="148" t="str">
        <f>IF(I1360='Категорія витрат'!$B$2,'Категорія витрат'!$A$2,IF(I1360='Категорія витрат'!$B$3,'Категорія витрат'!$A$3,IF(I1360='Категорія витрат'!$B$4,'Категорія витрат'!$A$4,IF(I1360='Категорія витрат'!$B$5,'Категорія витрат'!$A$5,IF(I1360='Категорія витрат'!$B$6,'Категорія витрат'!$A$6,IF(I1360='Категорія витрат'!$B$7,'Категорія витрат'!$A$7,IF(I1360='Категорія витрат'!$B$8,'Категорія витрат'!$A$8,IF(I1360='Категорія витрат'!$B$9,'Категорія витрат'!$A$9,IF(I1360='Категорія витрат'!$B$10,'Категорія витрат'!$A$10,IF(I1360='Категорія витрат'!$B$11,'Категорія витрат'!$A$11,IF(I1360='Категорія витрат'!$B$12,'Категорія витрат'!$A$12,IF(I1360='Категорія витрат'!$B$13,'Категорія витрат'!$A$13,IF(I1360='Категорія витрат'!$B$14,'Категорія витрат'!$A$14,IF(I1360='Категорія витрат'!$B$15,'Категорія витрат'!$A$15,IF(I1360='Категорія витрат'!$B$16,'Категорія витрат'!$A$16,IF(I1360='Категорія витрат'!$B$17,'Категорія витрат'!$A$17,IF(I1360='Категорія витрат'!$B$18,'Категорія витрат'!$A$18,IF(I1360='Категорія витрат'!$B$19,'Категорія витрат'!$A$19,IF(I1360='Категорія витрат'!$B$20,'Категорія витрат'!$A$20,IF(I1360='Категорія витрат'!$B$21,'Категорія витрат'!$A$21,IF(I1360='Категорія витрат'!$B$22,'Категорія витрат'!$A$22,IF(I1360='Категорія витрат'!$B$23,'Категорія витрат'!$A$23,IF(I1360='Категорія витрат'!$B$24,'Категорія витрат'!$A$24,IF(I1360='Категорія витрат'!$B$25,'Категорія витрат'!$A$25,IF(I1360='Категорія витрат'!$B$26,'Категорія витрат'!$A$26,IF(I1360='Категорія витрат'!$B$27,'Категорія витрат'!$A$27,IF(I1360='Категорія витрат'!$B$28,'Категорія витрат'!$A$28,IF(I1360='Категорія витрат'!$B$29,'Категорія витрат'!$A$29,IF(I1360='Категорія витрат'!$B$30,'Категорія витрат'!$A$30,"")))))))))))))))))))))))))))))</f>
        <v/>
      </c>
      <c r="I1360" s="172"/>
      <c r="J1360" s="171"/>
      <c r="K1360" s="174"/>
      <c r="L1360" s="86">
        <f t="shared" si="724"/>
        <v>0</v>
      </c>
      <c r="M1360" s="174"/>
      <c r="N1360" s="176"/>
      <c r="O1360" s="169"/>
      <c r="P1360" s="157">
        <f>IF(J1360='Категорія витрат'!$F$2,ROUND('Додаток 3._Бюджет детальний ПР'!O1360*0.3676,2),IF(J1360='Категорія витрат'!$F$3,ROUND('Додаток 3._Бюджет детальний ПР'!O1360*0.347,2),IF(J1360='Категорія витрат'!$F$4,ROUND('Додаток 3._Бюджет детальний ПР'!O1360*0.347,2),IF(J1360='Категорія витрат'!$F$7,ROUND('Додаток 3._Бюджет детальний ПР'!O1360*0.0841,2),0))))</f>
        <v>0</v>
      </c>
      <c r="Q1360" s="151">
        <f t="shared" si="698"/>
        <v>0</v>
      </c>
      <c r="R1360" s="179"/>
      <c r="S1360" s="179"/>
      <c r="T1360" s="179"/>
      <c r="U1360" s="179"/>
      <c r="V1360" s="179"/>
      <c r="W1360" s="179"/>
      <c r="X1360" s="179"/>
      <c r="Y1360" s="179"/>
      <c r="Z1360" s="179"/>
      <c r="AA1360" s="179"/>
      <c r="AB1360" s="179"/>
      <c r="AC1360" s="179"/>
      <c r="AD1360" s="48">
        <f t="shared" si="700"/>
        <v>0</v>
      </c>
      <c r="AE1360" s="48">
        <f t="shared" si="701"/>
        <v>0</v>
      </c>
      <c r="AF1360" s="48">
        <f t="shared" si="702"/>
        <v>0</v>
      </c>
      <c r="AG1360" s="48">
        <f t="shared" si="703"/>
        <v>0</v>
      </c>
      <c r="AH1360" s="48">
        <f t="shared" si="704"/>
        <v>0</v>
      </c>
      <c r="AI1360" s="48">
        <f t="shared" si="705"/>
        <v>0</v>
      </c>
      <c r="AJ1360" s="48">
        <f t="shared" si="706"/>
        <v>0</v>
      </c>
      <c r="AK1360" s="48">
        <f t="shared" si="707"/>
        <v>0</v>
      </c>
      <c r="AL1360" s="179"/>
      <c r="AM1360" s="179"/>
      <c r="AN1360" s="76"/>
      <c r="AO1360" s="174"/>
      <c r="AP1360" s="86">
        <f t="shared" si="725"/>
        <v>0</v>
      </c>
      <c r="AQ1360" s="174"/>
      <c r="AR1360" s="176"/>
      <c r="AS1360" s="169"/>
      <c r="AT1360" s="157">
        <f>IF(J1360='Категорія витрат'!$F$2,ROUND('Додаток 3._Бюджет детальний ПР'!AS1360*0.3676,2),IF(J1360='Категорія витрат'!$F$3,ROUND('Додаток 3._Бюджет детальний ПР'!AS1360*0.347,2),IF(J1360='Категорія витрат'!$F$4,ROUND('Додаток 3._Бюджет детальний ПР'!AS1360*0.347,2),IF(J1360='Категорія витрат'!$F$7,ROUND('Додаток 3._Бюджет детальний ПР'!AS1360*0.0841,2),0))))</f>
        <v>0</v>
      </c>
      <c r="AU1360" s="151">
        <f t="shared" si="699"/>
        <v>0</v>
      </c>
      <c r="AV1360" s="179"/>
      <c r="AW1360" s="179"/>
      <c r="AX1360" s="179"/>
      <c r="AY1360" s="179"/>
      <c r="AZ1360" s="179"/>
      <c r="BA1360" s="179"/>
      <c r="BB1360" s="179"/>
      <c r="BC1360" s="179"/>
      <c r="BD1360" s="179"/>
      <c r="BE1360" s="179"/>
      <c r="BF1360" s="179"/>
      <c r="BG1360" s="179"/>
      <c r="BH1360" s="48">
        <f t="shared" si="708"/>
        <v>0</v>
      </c>
      <c r="BI1360" s="48">
        <f t="shared" si="709"/>
        <v>0</v>
      </c>
      <c r="BJ1360" s="48">
        <f t="shared" si="710"/>
        <v>0</v>
      </c>
      <c r="BK1360" s="48">
        <f t="shared" si="711"/>
        <v>0</v>
      </c>
      <c r="BL1360" s="48">
        <f t="shared" si="712"/>
        <v>0</v>
      </c>
      <c r="BM1360" s="48">
        <f t="shared" si="713"/>
        <v>0</v>
      </c>
      <c r="BN1360" s="48">
        <f t="shared" si="714"/>
        <v>0</v>
      </c>
      <c r="BO1360" s="48">
        <f t="shared" si="715"/>
        <v>0</v>
      </c>
      <c r="BP1360" s="179"/>
      <c r="BQ1360" s="179"/>
      <c r="BR1360" s="189"/>
      <c r="BS1360" s="174"/>
      <c r="BT1360" s="86">
        <f t="shared" si="726"/>
        <v>0</v>
      </c>
      <c r="BU1360" s="174"/>
      <c r="BV1360" s="176"/>
      <c r="BW1360" s="169"/>
      <c r="BX1360" s="157">
        <f>IF(J1360='Категорія витрат'!$F$2,ROUND('Додаток 3._Бюджет детальний ПР'!BW1360*0.3676,2),IF(J1360='Категорія витрат'!$F$3,ROUND('Додаток 3._Бюджет детальний ПР'!BW1360*0.347,2),IF(J1360='Категорія витрат'!$F$4,ROUND('Додаток 3._Бюджет детальний ПР'!BW1360*0.347,2),IF(J1360='Категорія витрат'!$F$7,ROUND('Додаток 3._Бюджет детальний ПР'!BW1360*0.0841,2),0))))</f>
        <v>0</v>
      </c>
      <c r="BY1360" s="151">
        <f t="shared" si="727"/>
        <v>0</v>
      </c>
      <c r="BZ1360" s="179"/>
      <c r="CA1360" s="179"/>
      <c r="CB1360" s="179"/>
      <c r="CC1360" s="179"/>
      <c r="CD1360" s="179"/>
      <c r="CE1360" s="179"/>
      <c r="CF1360" s="179"/>
      <c r="CG1360" s="179"/>
      <c r="CH1360" s="179"/>
      <c r="CI1360" s="179"/>
      <c r="CJ1360" s="179"/>
      <c r="CK1360" s="179"/>
      <c r="CL1360" s="48">
        <f t="shared" si="716"/>
        <v>0</v>
      </c>
      <c r="CM1360" s="48">
        <f t="shared" si="717"/>
        <v>0</v>
      </c>
      <c r="CN1360" s="48">
        <f t="shared" si="718"/>
        <v>0</v>
      </c>
      <c r="CO1360" s="48">
        <f t="shared" si="719"/>
        <v>0</v>
      </c>
      <c r="CP1360" s="48">
        <f t="shared" si="720"/>
        <v>0</v>
      </c>
      <c r="CQ1360" s="48">
        <f t="shared" si="721"/>
        <v>0</v>
      </c>
      <c r="CR1360" s="48">
        <f t="shared" si="722"/>
        <v>0</v>
      </c>
      <c r="CS1360" s="48">
        <f t="shared" si="723"/>
        <v>0</v>
      </c>
      <c r="CT1360" s="179"/>
      <c r="CU1360" s="179"/>
    </row>
    <row r="1361" spans="1:99" ht="20.100000000000001" customHeight="1" x14ac:dyDescent="0.25">
      <c r="A1361" s="57">
        <v>1356</v>
      </c>
      <c r="B1361" s="398" t="str">
        <f>IF(D1361='Напрямки конкурса'!$L$2,'Напрямки конкурса'!$B$2,IF(D1361='Напрямки конкурса'!$L$3,'Напрямки конкурса'!$B$3,IF(D1361='Напрямки конкурса'!$L$4,'Напрямки конкурса'!$B$4,IF(D1361='Напрямки конкурса'!$L$5,'Напрямки конкурса'!$B$5,IF(D1361='Напрямки конкурса'!$L$6,'Напрямки конкурса'!$B$6,IF(D1361='Напрямки конкурса'!$L$7,'Напрямки конкурса'!$B$7,IF(D1361='Напрямки конкурса'!$L$8,'Напрямки конкурса'!$B$8,IF(D1361='Напрямки конкурса'!$L$9,'Напрямки конкурса'!$B$9,IF(D1361='Напрямки конкурса'!$L$10,'Напрямки конкурса'!$B$10,IF(D1361='Напрямки конкурса'!$L$11,'Напрямки конкурса'!$B$11,IF(D1361='Напрямки конкурса'!$L$12,'Напрямки конкурса'!$B$12,IF(D1361='Напрямки конкурса'!$L$13,'Напрямки конкурса'!$B$13,IF(D1361='Напрямки конкурса'!$L$14,'Напрямки конкурса'!$B$14,IF(D1361='Напрямки конкурса'!$L$15,'Напрямки конкурса'!$B$15,IF(D1361='Напрямки конкурса'!$L$16,'Напрямки конкурса'!$B$16,IF(D1361='Напрямки конкурса'!$L$17,'Напрямки конкурса'!$B$17,IF(D1361='Напрямки конкурса'!$L$18,'Напрямки конкурса'!$B$18,IF(D1361='Напрямки конкурса'!$L$19,'Напрямки конкурса'!$B$19,IF(D1361='Напрямки конкурса'!$L$20,'Напрямки конкурса'!$B$20,IF(D1361='Напрямки конкурса'!$L$21,'Напрямки конкурса'!$B$21,IF(D1361='Напрямки конкурса'!$L$22,'Напрямки конкурса'!$B$22,IF(D1361='Напрямки конкурса'!$L$23,'Напрямки конкурса'!$B$23,IF(D1361='Напрямки конкурса'!$L$24,'Напрямки конкурса'!$B$24,IF(D1361='Напрямки конкурса'!$L$25,'Напрямки конкурса'!$B$25,IF(D1361='Напрямки конкурса'!$L$26,'Напрямки конкурса'!$B$26,IF(D1361='Напрямки конкурса'!$L$27,'Напрямки конкурса'!$B$27,IF(D1361='Напрямки конкурса'!$L$28,'Напрямки конкурса'!$B$28,"")))))))))))))))))))))))))))</f>
        <v/>
      </c>
      <c r="C1361" s="58" t="str">
        <f>IF(D1361='Напрямки конкурса'!$L$2,'Напрямки конкурса'!$K$2,IF(D1361='Напрямки конкурса'!$L$3,'Напрямки конкурса'!$K$3,IF(D1361='Напрямки конкурса'!$L$4,'Напрямки конкурса'!$K$4,IF(D1361='Напрямки конкурса'!$L$5,'Напрямки конкурса'!$K$5,IF(D1361='Напрямки конкурса'!$L$6,'Напрямки конкурса'!$K$6,IF(D1361='Напрямки конкурса'!$L$7,'Напрямки конкурса'!$K$7,IF(D1361='Напрямки конкурса'!$L$8,'Напрямки конкурса'!$K$8,IF(D1361='Напрямки конкурса'!$L$9,'Напрямки конкурса'!$K$9,IF(D1361='Напрямки конкурса'!$L$10,'Напрямки конкурса'!$K$10,IF(D1361='Напрямки конкурса'!$L$11,'Напрямки конкурса'!$K$11,IF(D1361='Напрямки конкурса'!$L$12,'Напрямки конкурса'!$K$12,IF(D1361='Напрямки конкурса'!$L$13,'Напрямки конкурса'!$K$13,IF(D1361='Напрямки конкурса'!$L$14,'Напрямки конкурса'!$K$14,IF(D1361='Напрямки конкурса'!$L$15,'Напрямки конкурса'!$K$15,IF(D1361='Напрямки конкурса'!$L$16,'Напрямки конкурса'!$K$16,IF(D1361='Напрямки конкурса'!$L$17,'Напрямки конкурса'!$K$17,IF(D1361='Напрямки конкурса'!$L$18,'Напрямки конкурса'!$K$18,IF(D1361='Напрямки конкурса'!$L$19,'Напрямки конкурса'!$K$19,IF(D1361='Напрямки конкурса'!$L$20,'Напрямки конкурса'!$K$20,IF(D1361='Напрямки конкурса'!$L$21,'Напрямки конкурса'!$K$21,IF(D1361='Напрямки конкурса'!$L$22,'Напрямки конкурса'!$K$22,IF(D1361='Напрямки конкурса'!$L$23,'Напрямки конкурса'!$K$23,IF(D1361='Напрямки конкурса'!$L$24,'Напрямки конкурса'!$K$24,IF(D1361='Напрямки конкурса'!$L$25,'Напрямки конкурса'!$K$25,IF(D1361='Напрямки конкурса'!$L$26,'Напрямки конкурса'!$K$26,IF(D1361='Напрямки конкурса'!$L$27,'Напрямки конкурса'!$K$27,IF(D1361='Напрямки конкурса'!$L$28,'Напрямки конкурса'!$K$28,"")))))))))))))))))))))))))))</f>
        <v/>
      </c>
      <c r="D1361" s="554"/>
      <c r="E1361" s="169"/>
      <c r="F1361" s="169"/>
      <c r="G1361" s="169"/>
      <c r="H1361" s="148" t="str">
        <f>IF(I1361='Категорія витрат'!$B$2,'Категорія витрат'!$A$2,IF(I1361='Категорія витрат'!$B$3,'Категорія витрат'!$A$3,IF(I1361='Категорія витрат'!$B$4,'Категорія витрат'!$A$4,IF(I1361='Категорія витрат'!$B$5,'Категорія витрат'!$A$5,IF(I1361='Категорія витрат'!$B$6,'Категорія витрат'!$A$6,IF(I1361='Категорія витрат'!$B$7,'Категорія витрат'!$A$7,IF(I1361='Категорія витрат'!$B$8,'Категорія витрат'!$A$8,IF(I1361='Категорія витрат'!$B$9,'Категорія витрат'!$A$9,IF(I1361='Категорія витрат'!$B$10,'Категорія витрат'!$A$10,IF(I1361='Категорія витрат'!$B$11,'Категорія витрат'!$A$11,IF(I1361='Категорія витрат'!$B$12,'Категорія витрат'!$A$12,IF(I1361='Категорія витрат'!$B$13,'Категорія витрат'!$A$13,IF(I1361='Категорія витрат'!$B$14,'Категорія витрат'!$A$14,IF(I1361='Категорія витрат'!$B$15,'Категорія витрат'!$A$15,IF(I1361='Категорія витрат'!$B$16,'Категорія витрат'!$A$16,IF(I1361='Категорія витрат'!$B$17,'Категорія витрат'!$A$17,IF(I1361='Категорія витрат'!$B$18,'Категорія витрат'!$A$18,IF(I1361='Категорія витрат'!$B$19,'Категорія витрат'!$A$19,IF(I1361='Категорія витрат'!$B$20,'Категорія витрат'!$A$20,IF(I1361='Категорія витрат'!$B$21,'Категорія витрат'!$A$21,IF(I1361='Категорія витрат'!$B$22,'Категорія витрат'!$A$22,IF(I1361='Категорія витрат'!$B$23,'Категорія витрат'!$A$23,IF(I1361='Категорія витрат'!$B$24,'Категорія витрат'!$A$24,IF(I1361='Категорія витрат'!$B$25,'Категорія витрат'!$A$25,IF(I1361='Категорія витрат'!$B$26,'Категорія витрат'!$A$26,IF(I1361='Категорія витрат'!$B$27,'Категорія витрат'!$A$27,IF(I1361='Категорія витрат'!$B$28,'Категорія витрат'!$A$28,IF(I1361='Категорія витрат'!$B$29,'Категорія витрат'!$A$29,IF(I1361='Категорія витрат'!$B$30,'Категорія витрат'!$A$30,"")))))))))))))))))))))))))))))</f>
        <v/>
      </c>
      <c r="I1361" s="172"/>
      <c r="J1361" s="171"/>
      <c r="K1361" s="174"/>
      <c r="L1361" s="86">
        <f t="shared" si="724"/>
        <v>0</v>
      </c>
      <c r="M1361" s="174"/>
      <c r="N1361" s="176"/>
      <c r="O1361" s="169"/>
      <c r="P1361" s="157">
        <f>IF(J1361='Категорія витрат'!$F$2,ROUND('Додаток 3._Бюджет детальний ПР'!O1361*0.3676,2),IF(J1361='Категорія витрат'!$F$3,ROUND('Додаток 3._Бюджет детальний ПР'!O1361*0.347,2),IF(J1361='Категорія витрат'!$F$4,ROUND('Додаток 3._Бюджет детальний ПР'!O1361*0.347,2),IF(J1361='Категорія витрат'!$F$7,ROUND('Додаток 3._Бюджет детальний ПР'!O1361*0.0841,2),0))))</f>
        <v>0</v>
      </c>
      <c r="Q1361" s="151">
        <f t="shared" si="698"/>
        <v>0</v>
      </c>
      <c r="R1361" s="179"/>
      <c r="S1361" s="179"/>
      <c r="T1361" s="179"/>
      <c r="U1361" s="179"/>
      <c r="V1361" s="179"/>
      <c r="W1361" s="179"/>
      <c r="X1361" s="179"/>
      <c r="Y1361" s="179"/>
      <c r="Z1361" s="179"/>
      <c r="AA1361" s="179"/>
      <c r="AB1361" s="179"/>
      <c r="AC1361" s="179"/>
      <c r="AD1361" s="48">
        <f t="shared" si="700"/>
        <v>0</v>
      </c>
      <c r="AE1361" s="48">
        <f t="shared" si="701"/>
        <v>0</v>
      </c>
      <c r="AF1361" s="48">
        <f t="shared" si="702"/>
        <v>0</v>
      </c>
      <c r="AG1361" s="48">
        <f t="shared" si="703"/>
        <v>0</v>
      </c>
      <c r="AH1361" s="48">
        <f t="shared" si="704"/>
        <v>0</v>
      </c>
      <c r="AI1361" s="48">
        <f t="shared" si="705"/>
        <v>0</v>
      </c>
      <c r="AJ1361" s="48">
        <f t="shared" si="706"/>
        <v>0</v>
      </c>
      <c r="AK1361" s="48">
        <f t="shared" si="707"/>
        <v>0</v>
      </c>
      <c r="AL1361" s="179"/>
      <c r="AM1361" s="179"/>
      <c r="AN1361" s="76"/>
      <c r="AO1361" s="174"/>
      <c r="AP1361" s="86">
        <f t="shared" si="725"/>
        <v>0</v>
      </c>
      <c r="AQ1361" s="174"/>
      <c r="AR1361" s="176"/>
      <c r="AS1361" s="169"/>
      <c r="AT1361" s="157">
        <f>IF(J1361='Категорія витрат'!$F$2,ROUND('Додаток 3._Бюджет детальний ПР'!AS1361*0.3676,2),IF(J1361='Категорія витрат'!$F$3,ROUND('Додаток 3._Бюджет детальний ПР'!AS1361*0.347,2),IF(J1361='Категорія витрат'!$F$4,ROUND('Додаток 3._Бюджет детальний ПР'!AS1361*0.347,2),IF(J1361='Категорія витрат'!$F$7,ROUND('Додаток 3._Бюджет детальний ПР'!AS1361*0.0841,2),0))))</f>
        <v>0</v>
      </c>
      <c r="AU1361" s="151">
        <f t="shared" si="699"/>
        <v>0</v>
      </c>
      <c r="AV1361" s="179"/>
      <c r="AW1361" s="179"/>
      <c r="AX1361" s="179"/>
      <c r="AY1361" s="179"/>
      <c r="AZ1361" s="179"/>
      <c r="BA1361" s="179"/>
      <c r="BB1361" s="179"/>
      <c r="BC1361" s="179"/>
      <c r="BD1361" s="179"/>
      <c r="BE1361" s="179"/>
      <c r="BF1361" s="179"/>
      <c r="BG1361" s="179"/>
      <c r="BH1361" s="48">
        <f t="shared" si="708"/>
        <v>0</v>
      </c>
      <c r="BI1361" s="48">
        <f t="shared" si="709"/>
        <v>0</v>
      </c>
      <c r="BJ1361" s="48">
        <f t="shared" si="710"/>
        <v>0</v>
      </c>
      <c r="BK1361" s="48">
        <f t="shared" si="711"/>
        <v>0</v>
      </c>
      <c r="BL1361" s="48">
        <f t="shared" si="712"/>
        <v>0</v>
      </c>
      <c r="BM1361" s="48">
        <f t="shared" si="713"/>
        <v>0</v>
      </c>
      <c r="BN1361" s="48">
        <f t="shared" si="714"/>
        <v>0</v>
      </c>
      <c r="BO1361" s="48">
        <f t="shared" si="715"/>
        <v>0</v>
      </c>
      <c r="BP1361" s="179"/>
      <c r="BQ1361" s="179"/>
      <c r="BR1361" s="189"/>
      <c r="BS1361" s="174"/>
      <c r="BT1361" s="86">
        <f t="shared" si="726"/>
        <v>0</v>
      </c>
      <c r="BU1361" s="174"/>
      <c r="BV1361" s="176"/>
      <c r="BW1361" s="169"/>
      <c r="BX1361" s="157">
        <f>IF(J1361='Категорія витрат'!$F$2,ROUND('Додаток 3._Бюджет детальний ПР'!BW1361*0.3676,2),IF(J1361='Категорія витрат'!$F$3,ROUND('Додаток 3._Бюджет детальний ПР'!BW1361*0.347,2),IF(J1361='Категорія витрат'!$F$4,ROUND('Додаток 3._Бюджет детальний ПР'!BW1361*0.347,2),IF(J1361='Категорія витрат'!$F$7,ROUND('Додаток 3._Бюджет детальний ПР'!BW1361*0.0841,2),0))))</f>
        <v>0</v>
      </c>
      <c r="BY1361" s="151">
        <f t="shared" si="727"/>
        <v>0</v>
      </c>
      <c r="BZ1361" s="179"/>
      <c r="CA1361" s="179"/>
      <c r="CB1361" s="179"/>
      <c r="CC1361" s="179"/>
      <c r="CD1361" s="179"/>
      <c r="CE1361" s="179"/>
      <c r="CF1361" s="179"/>
      <c r="CG1361" s="179"/>
      <c r="CH1361" s="179"/>
      <c r="CI1361" s="179"/>
      <c r="CJ1361" s="179"/>
      <c r="CK1361" s="179"/>
      <c r="CL1361" s="48">
        <f t="shared" si="716"/>
        <v>0</v>
      </c>
      <c r="CM1361" s="48">
        <f t="shared" si="717"/>
        <v>0</v>
      </c>
      <c r="CN1361" s="48">
        <f t="shared" si="718"/>
        <v>0</v>
      </c>
      <c r="CO1361" s="48">
        <f t="shared" si="719"/>
        <v>0</v>
      </c>
      <c r="CP1361" s="48">
        <f t="shared" si="720"/>
        <v>0</v>
      </c>
      <c r="CQ1361" s="48">
        <f t="shared" si="721"/>
        <v>0</v>
      </c>
      <c r="CR1361" s="48">
        <f t="shared" si="722"/>
        <v>0</v>
      </c>
      <c r="CS1361" s="48">
        <f t="shared" si="723"/>
        <v>0</v>
      </c>
      <c r="CT1361" s="179"/>
      <c r="CU1361" s="179"/>
    </row>
    <row r="1362" spans="1:99" ht="20.100000000000001" customHeight="1" x14ac:dyDescent="0.25">
      <c r="A1362" s="57">
        <v>1357</v>
      </c>
      <c r="B1362" s="398" t="str">
        <f>IF(D1362='Напрямки конкурса'!$L$2,'Напрямки конкурса'!$B$2,IF(D1362='Напрямки конкурса'!$L$3,'Напрямки конкурса'!$B$3,IF(D1362='Напрямки конкурса'!$L$4,'Напрямки конкурса'!$B$4,IF(D1362='Напрямки конкурса'!$L$5,'Напрямки конкурса'!$B$5,IF(D1362='Напрямки конкурса'!$L$6,'Напрямки конкурса'!$B$6,IF(D1362='Напрямки конкурса'!$L$7,'Напрямки конкурса'!$B$7,IF(D1362='Напрямки конкурса'!$L$8,'Напрямки конкурса'!$B$8,IF(D1362='Напрямки конкурса'!$L$9,'Напрямки конкурса'!$B$9,IF(D1362='Напрямки конкурса'!$L$10,'Напрямки конкурса'!$B$10,IF(D1362='Напрямки конкурса'!$L$11,'Напрямки конкурса'!$B$11,IF(D1362='Напрямки конкурса'!$L$12,'Напрямки конкурса'!$B$12,IF(D1362='Напрямки конкурса'!$L$13,'Напрямки конкурса'!$B$13,IF(D1362='Напрямки конкурса'!$L$14,'Напрямки конкурса'!$B$14,IF(D1362='Напрямки конкурса'!$L$15,'Напрямки конкурса'!$B$15,IF(D1362='Напрямки конкурса'!$L$16,'Напрямки конкурса'!$B$16,IF(D1362='Напрямки конкурса'!$L$17,'Напрямки конкурса'!$B$17,IF(D1362='Напрямки конкурса'!$L$18,'Напрямки конкурса'!$B$18,IF(D1362='Напрямки конкурса'!$L$19,'Напрямки конкурса'!$B$19,IF(D1362='Напрямки конкурса'!$L$20,'Напрямки конкурса'!$B$20,IF(D1362='Напрямки конкурса'!$L$21,'Напрямки конкурса'!$B$21,IF(D1362='Напрямки конкурса'!$L$22,'Напрямки конкурса'!$B$22,IF(D1362='Напрямки конкурса'!$L$23,'Напрямки конкурса'!$B$23,IF(D1362='Напрямки конкурса'!$L$24,'Напрямки конкурса'!$B$24,IF(D1362='Напрямки конкурса'!$L$25,'Напрямки конкурса'!$B$25,IF(D1362='Напрямки конкурса'!$L$26,'Напрямки конкурса'!$B$26,IF(D1362='Напрямки конкурса'!$L$27,'Напрямки конкурса'!$B$27,IF(D1362='Напрямки конкурса'!$L$28,'Напрямки конкурса'!$B$28,"")))))))))))))))))))))))))))</f>
        <v/>
      </c>
      <c r="C1362" s="58" t="str">
        <f>IF(D1362='Напрямки конкурса'!$L$2,'Напрямки конкурса'!$K$2,IF(D1362='Напрямки конкурса'!$L$3,'Напрямки конкурса'!$K$3,IF(D1362='Напрямки конкурса'!$L$4,'Напрямки конкурса'!$K$4,IF(D1362='Напрямки конкурса'!$L$5,'Напрямки конкурса'!$K$5,IF(D1362='Напрямки конкурса'!$L$6,'Напрямки конкурса'!$K$6,IF(D1362='Напрямки конкурса'!$L$7,'Напрямки конкурса'!$K$7,IF(D1362='Напрямки конкурса'!$L$8,'Напрямки конкурса'!$K$8,IF(D1362='Напрямки конкурса'!$L$9,'Напрямки конкурса'!$K$9,IF(D1362='Напрямки конкурса'!$L$10,'Напрямки конкурса'!$K$10,IF(D1362='Напрямки конкурса'!$L$11,'Напрямки конкурса'!$K$11,IF(D1362='Напрямки конкурса'!$L$12,'Напрямки конкурса'!$K$12,IF(D1362='Напрямки конкурса'!$L$13,'Напрямки конкурса'!$K$13,IF(D1362='Напрямки конкурса'!$L$14,'Напрямки конкурса'!$K$14,IF(D1362='Напрямки конкурса'!$L$15,'Напрямки конкурса'!$K$15,IF(D1362='Напрямки конкурса'!$L$16,'Напрямки конкурса'!$K$16,IF(D1362='Напрямки конкурса'!$L$17,'Напрямки конкурса'!$K$17,IF(D1362='Напрямки конкурса'!$L$18,'Напрямки конкурса'!$K$18,IF(D1362='Напрямки конкурса'!$L$19,'Напрямки конкурса'!$K$19,IF(D1362='Напрямки конкурса'!$L$20,'Напрямки конкурса'!$K$20,IF(D1362='Напрямки конкурса'!$L$21,'Напрямки конкурса'!$K$21,IF(D1362='Напрямки конкурса'!$L$22,'Напрямки конкурса'!$K$22,IF(D1362='Напрямки конкурса'!$L$23,'Напрямки конкурса'!$K$23,IF(D1362='Напрямки конкурса'!$L$24,'Напрямки конкурса'!$K$24,IF(D1362='Напрямки конкурса'!$L$25,'Напрямки конкурса'!$K$25,IF(D1362='Напрямки конкурса'!$L$26,'Напрямки конкурса'!$K$26,IF(D1362='Напрямки конкурса'!$L$27,'Напрямки конкурса'!$K$27,IF(D1362='Напрямки конкурса'!$L$28,'Напрямки конкурса'!$K$28,"")))))))))))))))))))))))))))</f>
        <v/>
      </c>
      <c r="D1362" s="554"/>
      <c r="E1362" s="169"/>
      <c r="F1362" s="169"/>
      <c r="G1362" s="169"/>
      <c r="H1362" s="148" t="str">
        <f>IF(I1362='Категорія витрат'!$B$2,'Категорія витрат'!$A$2,IF(I1362='Категорія витрат'!$B$3,'Категорія витрат'!$A$3,IF(I1362='Категорія витрат'!$B$4,'Категорія витрат'!$A$4,IF(I1362='Категорія витрат'!$B$5,'Категорія витрат'!$A$5,IF(I1362='Категорія витрат'!$B$6,'Категорія витрат'!$A$6,IF(I1362='Категорія витрат'!$B$7,'Категорія витрат'!$A$7,IF(I1362='Категорія витрат'!$B$8,'Категорія витрат'!$A$8,IF(I1362='Категорія витрат'!$B$9,'Категорія витрат'!$A$9,IF(I1362='Категорія витрат'!$B$10,'Категорія витрат'!$A$10,IF(I1362='Категорія витрат'!$B$11,'Категорія витрат'!$A$11,IF(I1362='Категорія витрат'!$B$12,'Категорія витрат'!$A$12,IF(I1362='Категорія витрат'!$B$13,'Категорія витрат'!$A$13,IF(I1362='Категорія витрат'!$B$14,'Категорія витрат'!$A$14,IF(I1362='Категорія витрат'!$B$15,'Категорія витрат'!$A$15,IF(I1362='Категорія витрат'!$B$16,'Категорія витрат'!$A$16,IF(I1362='Категорія витрат'!$B$17,'Категорія витрат'!$A$17,IF(I1362='Категорія витрат'!$B$18,'Категорія витрат'!$A$18,IF(I1362='Категорія витрат'!$B$19,'Категорія витрат'!$A$19,IF(I1362='Категорія витрат'!$B$20,'Категорія витрат'!$A$20,IF(I1362='Категорія витрат'!$B$21,'Категорія витрат'!$A$21,IF(I1362='Категорія витрат'!$B$22,'Категорія витрат'!$A$22,IF(I1362='Категорія витрат'!$B$23,'Категорія витрат'!$A$23,IF(I1362='Категорія витрат'!$B$24,'Категорія витрат'!$A$24,IF(I1362='Категорія витрат'!$B$25,'Категорія витрат'!$A$25,IF(I1362='Категорія витрат'!$B$26,'Категорія витрат'!$A$26,IF(I1362='Категорія витрат'!$B$27,'Категорія витрат'!$A$27,IF(I1362='Категорія витрат'!$B$28,'Категорія витрат'!$A$28,IF(I1362='Категорія витрат'!$B$29,'Категорія витрат'!$A$29,IF(I1362='Категорія витрат'!$B$30,'Категорія витрат'!$A$30,"")))))))))))))))))))))))))))))</f>
        <v/>
      </c>
      <c r="I1362" s="172"/>
      <c r="J1362" s="171"/>
      <c r="K1362" s="174"/>
      <c r="L1362" s="86">
        <f t="shared" si="724"/>
        <v>0</v>
      </c>
      <c r="M1362" s="174"/>
      <c r="N1362" s="176"/>
      <c r="O1362" s="169"/>
      <c r="P1362" s="157">
        <f>IF(J1362='Категорія витрат'!$F$2,ROUND('Додаток 3._Бюджет детальний ПР'!O1362*0.3676,2),IF(J1362='Категорія витрат'!$F$3,ROUND('Додаток 3._Бюджет детальний ПР'!O1362*0.347,2),IF(J1362='Категорія витрат'!$F$4,ROUND('Додаток 3._Бюджет детальний ПР'!O1362*0.347,2),IF(J1362='Категорія витрат'!$F$7,ROUND('Додаток 3._Бюджет детальний ПР'!O1362*0.0841,2),0))))</f>
        <v>0</v>
      </c>
      <c r="Q1362" s="151">
        <f t="shared" si="698"/>
        <v>0</v>
      </c>
      <c r="R1362" s="179"/>
      <c r="S1362" s="179"/>
      <c r="T1362" s="179"/>
      <c r="U1362" s="179"/>
      <c r="V1362" s="179"/>
      <c r="W1362" s="179"/>
      <c r="X1362" s="179"/>
      <c r="Y1362" s="179"/>
      <c r="Z1362" s="179"/>
      <c r="AA1362" s="179"/>
      <c r="AB1362" s="179"/>
      <c r="AC1362" s="179"/>
      <c r="AD1362" s="48">
        <f t="shared" si="700"/>
        <v>0</v>
      </c>
      <c r="AE1362" s="48">
        <f t="shared" si="701"/>
        <v>0</v>
      </c>
      <c r="AF1362" s="48">
        <f t="shared" si="702"/>
        <v>0</v>
      </c>
      <c r="AG1362" s="48">
        <f t="shared" si="703"/>
        <v>0</v>
      </c>
      <c r="AH1362" s="48">
        <f t="shared" si="704"/>
        <v>0</v>
      </c>
      <c r="AI1362" s="48">
        <f t="shared" si="705"/>
        <v>0</v>
      </c>
      <c r="AJ1362" s="48">
        <f t="shared" si="706"/>
        <v>0</v>
      </c>
      <c r="AK1362" s="48">
        <f t="shared" si="707"/>
        <v>0</v>
      </c>
      <c r="AL1362" s="179"/>
      <c r="AM1362" s="179"/>
      <c r="AN1362" s="76"/>
      <c r="AO1362" s="174"/>
      <c r="AP1362" s="86">
        <f t="shared" si="725"/>
        <v>0</v>
      </c>
      <c r="AQ1362" s="174"/>
      <c r="AR1362" s="176"/>
      <c r="AS1362" s="169"/>
      <c r="AT1362" s="157">
        <f>IF(J1362='Категорія витрат'!$F$2,ROUND('Додаток 3._Бюджет детальний ПР'!AS1362*0.3676,2),IF(J1362='Категорія витрат'!$F$3,ROUND('Додаток 3._Бюджет детальний ПР'!AS1362*0.347,2),IF(J1362='Категорія витрат'!$F$4,ROUND('Додаток 3._Бюджет детальний ПР'!AS1362*0.347,2),IF(J1362='Категорія витрат'!$F$7,ROUND('Додаток 3._Бюджет детальний ПР'!AS1362*0.0841,2),0))))</f>
        <v>0</v>
      </c>
      <c r="AU1362" s="151">
        <f t="shared" si="699"/>
        <v>0</v>
      </c>
      <c r="AV1362" s="179"/>
      <c r="AW1362" s="179"/>
      <c r="AX1362" s="179"/>
      <c r="AY1362" s="179"/>
      <c r="AZ1362" s="179"/>
      <c r="BA1362" s="179"/>
      <c r="BB1362" s="179"/>
      <c r="BC1362" s="179"/>
      <c r="BD1362" s="179"/>
      <c r="BE1362" s="179"/>
      <c r="BF1362" s="179"/>
      <c r="BG1362" s="179"/>
      <c r="BH1362" s="48">
        <f t="shared" si="708"/>
        <v>0</v>
      </c>
      <c r="BI1362" s="48">
        <f t="shared" si="709"/>
        <v>0</v>
      </c>
      <c r="BJ1362" s="48">
        <f t="shared" si="710"/>
        <v>0</v>
      </c>
      <c r="BK1362" s="48">
        <f t="shared" si="711"/>
        <v>0</v>
      </c>
      <c r="BL1362" s="48">
        <f t="shared" si="712"/>
        <v>0</v>
      </c>
      <c r="BM1362" s="48">
        <f t="shared" si="713"/>
        <v>0</v>
      </c>
      <c r="BN1362" s="48">
        <f t="shared" si="714"/>
        <v>0</v>
      </c>
      <c r="BO1362" s="48">
        <f t="shared" si="715"/>
        <v>0</v>
      </c>
      <c r="BP1362" s="179"/>
      <c r="BQ1362" s="179"/>
      <c r="BR1362" s="189"/>
      <c r="BS1362" s="174"/>
      <c r="BT1362" s="86">
        <f t="shared" si="726"/>
        <v>0</v>
      </c>
      <c r="BU1362" s="174"/>
      <c r="BV1362" s="176"/>
      <c r="BW1362" s="169"/>
      <c r="BX1362" s="157">
        <f>IF(J1362='Категорія витрат'!$F$2,ROUND('Додаток 3._Бюджет детальний ПР'!BW1362*0.3676,2),IF(J1362='Категорія витрат'!$F$3,ROUND('Додаток 3._Бюджет детальний ПР'!BW1362*0.347,2),IF(J1362='Категорія витрат'!$F$4,ROUND('Додаток 3._Бюджет детальний ПР'!BW1362*0.347,2),IF(J1362='Категорія витрат'!$F$7,ROUND('Додаток 3._Бюджет детальний ПР'!BW1362*0.0841,2),0))))</f>
        <v>0</v>
      </c>
      <c r="BY1362" s="151">
        <f t="shared" si="727"/>
        <v>0</v>
      </c>
      <c r="BZ1362" s="179"/>
      <c r="CA1362" s="179"/>
      <c r="CB1362" s="179"/>
      <c r="CC1362" s="179"/>
      <c r="CD1362" s="179"/>
      <c r="CE1362" s="179"/>
      <c r="CF1362" s="179"/>
      <c r="CG1362" s="179"/>
      <c r="CH1362" s="179"/>
      <c r="CI1362" s="179"/>
      <c r="CJ1362" s="179"/>
      <c r="CK1362" s="179"/>
      <c r="CL1362" s="48">
        <f t="shared" si="716"/>
        <v>0</v>
      </c>
      <c r="CM1362" s="48">
        <f t="shared" si="717"/>
        <v>0</v>
      </c>
      <c r="CN1362" s="48">
        <f t="shared" si="718"/>
        <v>0</v>
      </c>
      <c r="CO1362" s="48">
        <f t="shared" si="719"/>
        <v>0</v>
      </c>
      <c r="CP1362" s="48">
        <f t="shared" si="720"/>
        <v>0</v>
      </c>
      <c r="CQ1362" s="48">
        <f t="shared" si="721"/>
        <v>0</v>
      </c>
      <c r="CR1362" s="48">
        <f t="shared" si="722"/>
        <v>0</v>
      </c>
      <c r="CS1362" s="48">
        <f t="shared" si="723"/>
        <v>0</v>
      </c>
      <c r="CT1362" s="179"/>
      <c r="CU1362" s="179"/>
    </row>
    <row r="1363" spans="1:99" ht="20.100000000000001" customHeight="1" x14ac:dyDescent="0.25">
      <c r="A1363" s="57">
        <v>1358</v>
      </c>
      <c r="B1363" s="398" t="str">
        <f>IF(D1363='Напрямки конкурса'!$L$2,'Напрямки конкурса'!$B$2,IF(D1363='Напрямки конкурса'!$L$3,'Напрямки конкурса'!$B$3,IF(D1363='Напрямки конкурса'!$L$4,'Напрямки конкурса'!$B$4,IF(D1363='Напрямки конкурса'!$L$5,'Напрямки конкурса'!$B$5,IF(D1363='Напрямки конкурса'!$L$6,'Напрямки конкурса'!$B$6,IF(D1363='Напрямки конкурса'!$L$7,'Напрямки конкурса'!$B$7,IF(D1363='Напрямки конкурса'!$L$8,'Напрямки конкурса'!$B$8,IF(D1363='Напрямки конкурса'!$L$9,'Напрямки конкурса'!$B$9,IF(D1363='Напрямки конкурса'!$L$10,'Напрямки конкурса'!$B$10,IF(D1363='Напрямки конкурса'!$L$11,'Напрямки конкурса'!$B$11,IF(D1363='Напрямки конкурса'!$L$12,'Напрямки конкурса'!$B$12,IF(D1363='Напрямки конкурса'!$L$13,'Напрямки конкурса'!$B$13,IF(D1363='Напрямки конкурса'!$L$14,'Напрямки конкурса'!$B$14,IF(D1363='Напрямки конкурса'!$L$15,'Напрямки конкурса'!$B$15,IF(D1363='Напрямки конкурса'!$L$16,'Напрямки конкурса'!$B$16,IF(D1363='Напрямки конкурса'!$L$17,'Напрямки конкурса'!$B$17,IF(D1363='Напрямки конкурса'!$L$18,'Напрямки конкурса'!$B$18,IF(D1363='Напрямки конкурса'!$L$19,'Напрямки конкурса'!$B$19,IF(D1363='Напрямки конкурса'!$L$20,'Напрямки конкурса'!$B$20,IF(D1363='Напрямки конкурса'!$L$21,'Напрямки конкурса'!$B$21,IF(D1363='Напрямки конкурса'!$L$22,'Напрямки конкурса'!$B$22,IF(D1363='Напрямки конкурса'!$L$23,'Напрямки конкурса'!$B$23,IF(D1363='Напрямки конкурса'!$L$24,'Напрямки конкурса'!$B$24,IF(D1363='Напрямки конкурса'!$L$25,'Напрямки конкурса'!$B$25,IF(D1363='Напрямки конкурса'!$L$26,'Напрямки конкурса'!$B$26,IF(D1363='Напрямки конкурса'!$L$27,'Напрямки конкурса'!$B$27,IF(D1363='Напрямки конкурса'!$L$28,'Напрямки конкурса'!$B$28,"")))))))))))))))))))))))))))</f>
        <v/>
      </c>
      <c r="C1363" s="58" t="str">
        <f>IF(D1363='Напрямки конкурса'!$L$2,'Напрямки конкурса'!$K$2,IF(D1363='Напрямки конкурса'!$L$3,'Напрямки конкурса'!$K$3,IF(D1363='Напрямки конкурса'!$L$4,'Напрямки конкурса'!$K$4,IF(D1363='Напрямки конкурса'!$L$5,'Напрямки конкурса'!$K$5,IF(D1363='Напрямки конкурса'!$L$6,'Напрямки конкурса'!$K$6,IF(D1363='Напрямки конкурса'!$L$7,'Напрямки конкурса'!$K$7,IF(D1363='Напрямки конкурса'!$L$8,'Напрямки конкурса'!$K$8,IF(D1363='Напрямки конкурса'!$L$9,'Напрямки конкурса'!$K$9,IF(D1363='Напрямки конкурса'!$L$10,'Напрямки конкурса'!$K$10,IF(D1363='Напрямки конкурса'!$L$11,'Напрямки конкурса'!$K$11,IF(D1363='Напрямки конкурса'!$L$12,'Напрямки конкурса'!$K$12,IF(D1363='Напрямки конкурса'!$L$13,'Напрямки конкурса'!$K$13,IF(D1363='Напрямки конкурса'!$L$14,'Напрямки конкурса'!$K$14,IF(D1363='Напрямки конкурса'!$L$15,'Напрямки конкурса'!$K$15,IF(D1363='Напрямки конкурса'!$L$16,'Напрямки конкурса'!$K$16,IF(D1363='Напрямки конкурса'!$L$17,'Напрямки конкурса'!$K$17,IF(D1363='Напрямки конкурса'!$L$18,'Напрямки конкурса'!$K$18,IF(D1363='Напрямки конкурса'!$L$19,'Напрямки конкурса'!$K$19,IF(D1363='Напрямки конкурса'!$L$20,'Напрямки конкурса'!$K$20,IF(D1363='Напрямки конкурса'!$L$21,'Напрямки конкурса'!$K$21,IF(D1363='Напрямки конкурса'!$L$22,'Напрямки конкурса'!$K$22,IF(D1363='Напрямки конкурса'!$L$23,'Напрямки конкурса'!$K$23,IF(D1363='Напрямки конкурса'!$L$24,'Напрямки конкурса'!$K$24,IF(D1363='Напрямки конкурса'!$L$25,'Напрямки конкурса'!$K$25,IF(D1363='Напрямки конкурса'!$L$26,'Напрямки конкурса'!$K$26,IF(D1363='Напрямки конкурса'!$L$27,'Напрямки конкурса'!$K$27,IF(D1363='Напрямки конкурса'!$L$28,'Напрямки конкурса'!$K$28,"")))))))))))))))))))))))))))</f>
        <v/>
      </c>
      <c r="D1363" s="554"/>
      <c r="E1363" s="169"/>
      <c r="F1363" s="169"/>
      <c r="G1363" s="169"/>
      <c r="H1363" s="148" t="str">
        <f>IF(I1363='Категорія витрат'!$B$2,'Категорія витрат'!$A$2,IF(I1363='Категорія витрат'!$B$3,'Категорія витрат'!$A$3,IF(I1363='Категорія витрат'!$B$4,'Категорія витрат'!$A$4,IF(I1363='Категорія витрат'!$B$5,'Категорія витрат'!$A$5,IF(I1363='Категорія витрат'!$B$6,'Категорія витрат'!$A$6,IF(I1363='Категорія витрат'!$B$7,'Категорія витрат'!$A$7,IF(I1363='Категорія витрат'!$B$8,'Категорія витрат'!$A$8,IF(I1363='Категорія витрат'!$B$9,'Категорія витрат'!$A$9,IF(I1363='Категорія витрат'!$B$10,'Категорія витрат'!$A$10,IF(I1363='Категорія витрат'!$B$11,'Категорія витрат'!$A$11,IF(I1363='Категорія витрат'!$B$12,'Категорія витрат'!$A$12,IF(I1363='Категорія витрат'!$B$13,'Категорія витрат'!$A$13,IF(I1363='Категорія витрат'!$B$14,'Категорія витрат'!$A$14,IF(I1363='Категорія витрат'!$B$15,'Категорія витрат'!$A$15,IF(I1363='Категорія витрат'!$B$16,'Категорія витрат'!$A$16,IF(I1363='Категорія витрат'!$B$17,'Категорія витрат'!$A$17,IF(I1363='Категорія витрат'!$B$18,'Категорія витрат'!$A$18,IF(I1363='Категорія витрат'!$B$19,'Категорія витрат'!$A$19,IF(I1363='Категорія витрат'!$B$20,'Категорія витрат'!$A$20,IF(I1363='Категорія витрат'!$B$21,'Категорія витрат'!$A$21,IF(I1363='Категорія витрат'!$B$22,'Категорія витрат'!$A$22,IF(I1363='Категорія витрат'!$B$23,'Категорія витрат'!$A$23,IF(I1363='Категорія витрат'!$B$24,'Категорія витрат'!$A$24,IF(I1363='Категорія витрат'!$B$25,'Категорія витрат'!$A$25,IF(I1363='Категорія витрат'!$B$26,'Категорія витрат'!$A$26,IF(I1363='Категорія витрат'!$B$27,'Категорія витрат'!$A$27,IF(I1363='Категорія витрат'!$B$28,'Категорія витрат'!$A$28,IF(I1363='Категорія витрат'!$B$29,'Категорія витрат'!$A$29,IF(I1363='Категорія витрат'!$B$30,'Категорія витрат'!$A$30,"")))))))))))))))))))))))))))))</f>
        <v/>
      </c>
      <c r="I1363" s="172"/>
      <c r="J1363" s="171"/>
      <c r="K1363" s="174"/>
      <c r="L1363" s="86">
        <f t="shared" si="724"/>
        <v>0</v>
      </c>
      <c r="M1363" s="174"/>
      <c r="N1363" s="176"/>
      <c r="O1363" s="169"/>
      <c r="P1363" s="157">
        <f>IF(J1363='Категорія витрат'!$F$2,ROUND('Додаток 3._Бюджет детальний ПР'!O1363*0.3676,2),IF(J1363='Категорія витрат'!$F$3,ROUND('Додаток 3._Бюджет детальний ПР'!O1363*0.347,2),IF(J1363='Категорія витрат'!$F$4,ROUND('Додаток 3._Бюджет детальний ПР'!O1363*0.347,2),IF(J1363='Категорія витрат'!$F$7,ROUND('Додаток 3._Бюджет детальний ПР'!O1363*0.0841,2),0))))</f>
        <v>0</v>
      </c>
      <c r="Q1363" s="151">
        <f t="shared" si="698"/>
        <v>0</v>
      </c>
      <c r="R1363" s="179"/>
      <c r="S1363" s="179"/>
      <c r="T1363" s="179"/>
      <c r="U1363" s="179"/>
      <c r="V1363" s="179"/>
      <c r="W1363" s="179"/>
      <c r="X1363" s="179"/>
      <c r="Y1363" s="179"/>
      <c r="Z1363" s="179"/>
      <c r="AA1363" s="179"/>
      <c r="AB1363" s="179"/>
      <c r="AC1363" s="179"/>
      <c r="AD1363" s="48">
        <f t="shared" si="700"/>
        <v>0</v>
      </c>
      <c r="AE1363" s="48">
        <f t="shared" si="701"/>
        <v>0</v>
      </c>
      <c r="AF1363" s="48">
        <f t="shared" si="702"/>
        <v>0</v>
      </c>
      <c r="AG1363" s="48">
        <f t="shared" si="703"/>
        <v>0</v>
      </c>
      <c r="AH1363" s="48">
        <f t="shared" si="704"/>
        <v>0</v>
      </c>
      <c r="AI1363" s="48">
        <f t="shared" si="705"/>
        <v>0</v>
      </c>
      <c r="AJ1363" s="48">
        <f t="shared" si="706"/>
        <v>0</v>
      </c>
      <c r="AK1363" s="48">
        <f t="shared" si="707"/>
        <v>0</v>
      </c>
      <c r="AL1363" s="179"/>
      <c r="AM1363" s="179"/>
      <c r="AN1363" s="76"/>
      <c r="AO1363" s="174"/>
      <c r="AP1363" s="86">
        <f t="shared" si="725"/>
        <v>0</v>
      </c>
      <c r="AQ1363" s="174"/>
      <c r="AR1363" s="176"/>
      <c r="AS1363" s="169"/>
      <c r="AT1363" s="157">
        <f>IF(J1363='Категорія витрат'!$F$2,ROUND('Додаток 3._Бюджет детальний ПР'!AS1363*0.3676,2),IF(J1363='Категорія витрат'!$F$3,ROUND('Додаток 3._Бюджет детальний ПР'!AS1363*0.347,2),IF(J1363='Категорія витрат'!$F$4,ROUND('Додаток 3._Бюджет детальний ПР'!AS1363*0.347,2),IF(J1363='Категорія витрат'!$F$7,ROUND('Додаток 3._Бюджет детальний ПР'!AS1363*0.0841,2),0))))</f>
        <v>0</v>
      </c>
      <c r="AU1363" s="151">
        <f t="shared" si="699"/>
        <v>0</v>
      </c>
      <c r="AV1363" s="179"/>
      <c r="AW1363" s="179"/>
      <c r="AX1363" s="179"/>
      <c r="AY1363" s="179"/>
      <c r="AZ1363" s="179"/>
      <c r="BA1363" s="179"/>
      <c r="BB1363" s="179"/>
      <c r="BC1363" s="179"/>
      <c r="BD1363" s="179"/>
      <c r="BE1363" s="179"/>
      <c r="BF1363" s="179"/>
      <c r="BG1363" s="179"/>
      <c r="BH1363" s="48">
        <f t="shared" si="708"/>
        <v>0</v>
      </c>
      <c r="BI1363" s="48">
        <f t="shared" si="709"/>
        <v>0</v>
      </c>
      <c r="BJ1363" s="48">
        <f t="shared" si="710"/>
        <v>0</v>
      </c>
      <c r="BK1363" s="48">
        <f t="shared" si="711"/>
        <v>0</v>
      </c>
      <c r="BL1363" s="48">
        <f t="shared" si="712"/>
        <v>0</v>
      </c>
      <c r="BM1363" s="48">
        <f t="shared" si="713"/>
        <v>0</v>
      </c>
      <c r="BN1363" s="48">
        <f t="shared" si="714"/>
        <v>0</v>
      </c>
      <c r="BO1363" s="48">
        <f t="shared" si="715"/>
        <v>0</v>
      </c>
      <c r="BP1363" s="179"/>
      <c r="BQ1363" s="179"/>
      <c r="BR1363" s="189"/>
      <c r="BS1363" s="174"/>
      <c r="BT1363" s="86">
        <f t="shared" si="726"/>
        <v>0</v>
      </c>
      <c r="BU1363" s="174"/>
      <c r="BV1363" s="176"/>
      <c r="BW1363" s="169"/>
      <c r="BX1363" s="157">
        <f>IF(J1363='Категорія витрат'!$F$2,ROUND('Додаток 3._Бюджет детальний ПР'!BW1363*0.3676,2),IF(J1363='Категорія витрат'!$F$3,ROUND('Додаток 3._Бюджет детальний ПР'!BW1363*0.347,2),IF(J1363='Категорія витрат'!$F$4,ROUND('Додаток 3._Бюджет детальний ПР'!BW1363*0.347,2),IF(J1363='Категорія витрат'!$F$7,ROUND('Додаток 3._Бюджет детальний ПР'!BW1363*0.0841,2),0))))</f>
        <v>0</v>
      </c>
      <c r="BY1363" s="151">
        <f t="shared" si="727"/>
        <v>0</v>
      </c>
      <c r="BZ1363" s="179"/>
      <c r="CA1363" s="179"/>
      <c r="CB1363" s="179"/>
      <c r="CC1363" s="179"/>
      <c r="CD1363" s="179"/>
      <c r="CE1363" s="179"/>
      <c r="CF1363" s="179"/>
      <c r="CG1363" s="179"/>
      <c r="CH1363" s="179"/>
      <c r="CI1363" s="179"/>
      <c r="CJ1363" s="179"/>
      <c r="CK1363" s="179"/>
      <c r="CL1363" s="48">
        <f t="shared" si="716"/>
        <v>0</v>
      </c>
      <c r="CM1363" s="48">
        <f t="shared" si="717"/>
        <v>0</v>
      </c>
      <c r="CN1363" s="48">
        <f t="shared" si="718"/>
        <v>0</v>
      </c>
      <c r="CO1363" s="48">
        <f t="shared" si="719"/>
        <v>0</v>
      </c>
      <c r="CP1363" s="48">
        <f t="shared" si="720"/>
        <v>0</v>
      </c>
      <c r="CQ1363" s="48">
        <f t="shared" si="721"/>
        <v>0</v>
      </c>
      <c r="CR1363" s="48">
        <f t="shared" si="722"/>
        <v>0</v>
      </c>
      <c r="CS1363" s="48">
        <f t="shared" si="723"/>
        <v>0</v>
      </c>
      <c r="CT1363" s="179"/>
      <c r="CU1363" s="179"/>
    </row>
    <row r="1364" spans="1:99" ht="20.100000000000001" customHeight="1" x14ac:dyDescent="0.25">
      <c r="A1364" s="57">
        <v>1359</v>
      </c>
      <c r="B1364" s="398" t="str">
        <f>IF(D1364='Напрямки конкурса'!$L$2,'Напрямки конкурса'!$B$2,IF(D1364='Напрямки конкурса'!$L$3,'Напрямки конкурса'!$B$3,IF(D1364='Напрямки конкурса'!$L$4,'Напрямки конкурса'!$B$4,IF(D1364='Напрямки конкурса'!$L$5,'Напрямки конкурса'!$B$5,IF(D1364='Напрямки конкурса'!$L$6,'Напрямки конкурса'!$B$6,IF(D1364='Напрямки конкурса'!$L$7,'Напрямки конкурса'!$B$7,IF(D1364='Напрямки конкурса'!$L$8,'Напрямки конкурса'!$B$8,IF(D1364='Напрямки конкурса'!$L$9,'Напрямки конкурса'!$B$9,IF(D1364='Напрямки конкурса'!$L$10,'Напрямки конкурса'!$B$10,IF(D1364='Напрямки конкурса'!$L$11,'Напрямки конкурса'!$B$11,IF(D1364='Напрямки конкурса'!$L$12,'Напрямки конкурса'!$B$12,IF(D1364='Напрямки конкурса'!$L$13,'Напрямки конкурса'!$B$13,IF(D1364='Напрямки конкурса'!$L$14,'Напрямки конкурса'!$B$14,IF(D1364='Напрямки конкурса'!$L$15,'Напрямки конкурса'!$B$15,IF(D1364='Напрямки конкурса'!$L$16,'Напрямки конкурса'!$B$16,IF(D1364='Напрямки конкурса'!$L$17,'Напрямки конкурса'!$B$17,IF(D1364='Напрямки конкурса'!$L$18,'Напрямки конкурса'!$B$18,IF(D1364='Напрямки конкурса'!$L$19,'Напрямки конкурса'!$B$19,IF(D1364='Напрямки конкурса'!$L$20,'Напрямки конкурса'!$B$20,IF(D1364='Напрямки конкурса'!$L$21,'Напрямки конкурса'!$B$21,IF(D1364='Напрямки конкурса'!$L$22,'Напрямки конкурса'!$B$22,IF(D1364='Напрямки конкурса'!$L$23,'Напрямки конкурса'!$B$23,IF(D1364='Напрямки конкурса'!$L$24,'Напрямки конкурса'!$B$24,IF(D1364='Напрямки конкурса'!$L$25,'Напрямки конкурса'!$B$25,IF(D1364='Напрямки конкурса'!$L$26,'Напрямки конкурса'!$B$26,IF(D1364='Напрямки конкурса'!$L$27,'Напрямки конкурса'!$B$27,IF(D1364='Напрямки конкурса'!$L$28,'Напрямки конкурса'!$B$28,"")))))))))))))))))))))))))))</f>
        <v/>
      </c>
      <c r="C1364" s="58" t="str">
        <f>IF(D1364='Напрямки конкурса'!$L$2,'Напрямки конкурса'!$K$2,IF(D1364='Напрямки конкурса'!$L$3,'Напрямки конкурса'!$K$3,IF(D1364='Напрямки конкурса'!$L$4,'Напрямки конкурса'!$K$4,IF(D1364='Напрямки конкурса'!$L$5,'Напрямки конкурса'!$K$5,IF(D1364='Напрямки конкурса'!$L$6,'Напрямки конкурса'!$K$6,IF(D1364='Напрямки конкурса'!$L$7,'Напрямки конкурса'!$K$7,IF(D1364='Напрямки конкурса'!$L$8,'Напрямки конкурса'!$K$8,IF(D1364='Напрямки конкурса'!$L$9,'Напрямки конкурса'!$K$9,IF(D1364='Напрямки конкурса'!$L$10,'Напрямки конкурса'!$K$10,IF(D1364='Напрямки конкурса'!$L$11,'Напрямки конкурса'!$K$11,IF(D1364='Напрямки конкурса'!$L$12,'Напрямки конкурса'!$K$12,IF(D1364='Напрямки конкурса'!$L$13,'Напрямки конкурса'!$K$13,IF(D1364='Напрямки конкурса'!$L$14,'Напрямки конкурса'!$K$14,IF(D1364='Напрямки конкурса'!$L$15,'Напрямки конкурса'!$K$15,IF(D1364='Напрямки конкурса'!$L$16,'Напрямки конкурса'!$K$16,IF(D1364='Напрямки конкурса'!$L$17,'Напрямки конкурса'!$K$17,IF(D1364='Напрямки конкурса'!$L$18,'Напрямки конкурса'!$K$18,IF(D1364='Напрямки конкурса'!$L$19,'Напрямки конкурса'!$K$19,IF(D1364='Напрямки конкурса'!$L$20,'Напрямки конкурса'!$K$20,IF(D1364='Напрямки конкурса'!$L$21,'Напрямки конкурса'!$K$21,IF(D1364='Напрямки конкурса'!$L$22,'Напрямки конкурса'!$K$22,IF(D1364='Напрямки конкурса'!$L$23,'Напрямки конкурса'!$K$23,IF(D1364='Напрямки конкурса'!$L$24,'Напрямки конкурса'!$K$24,IF(D1364='Напрямки конкурса'!$L$25,'Напрямки конкурса'!$K$25,IF(D1364='Напрямки конкурса'!$L$26,'Напрямки конкурса'!$K$26,IF(D1364='Напрямки конкурса'!$L$27,'Напрямки конкурса'!$K$27,IF(D1364='Напрямки конкурса'!$L$28,'Напрямки конкурса'!$K$28,"")))))))))))))))))))))))))))</f>
        <v/>
      </c>
      <c r="D1364" s="554"/>
      <c r="E1364" s="169"/>
      <c r="F1364" s="169"/>
      <c r="G1364" s="169"/>
      <c r="H1364" s="148" t="str">
        <f>IF(I1364='Категорія витрат'!$B$2,'Категорія витрат'!$A$2,IF(I1364='Категорія витрат'!$B$3,'Категорія витрат'!$A$3,IF(I1364='Категорія витрат'!$B$4,'Категорія витрат'!$A$4,IF(I1364='Категорія витрат'!$B$5,'Категорія витрат'!$A$5,IF(I1364='Категорія витрат'!$B$6,'Категорія витрат'!$A$6,IF(I1364='Категорія витрат'!$B$7,'Категорія витрат'!$A$7,IF(I1364='Категорія витрат'!$B$8,'Категорія витрат'!$A$8,IF(I1364='Категорія витрат'!$B$9,'Категорія витрат'!$A$9,IF(I1364='Категорія витрат'!$B$10,'Категорія витрат'!$A$10,IF(I1364='Категорія витрат'!$B$11,'Категорія витрат'!$A$11,IF(I1364='Категорія витрат'!$B$12,'Категорія витрат'!$A$12,IF(I1364='Категорія витрат'!$B$13,'Категорія витрат'!$A$13,IF(I1364='Категорія витрат'!$B$14,'Категорія витрат'!$A$14,IF(I1364='Категорія витрат'!$B$15,'Категорія витрат'!$A$15,IF(I1364='Категорія витрат'!$B$16,'Категорія витрат'!$A$16,IF(I1364='Категорія витрат'!$B$17,'Категорія витрат'!$A$17,IF(I1364='Категорія витрат'!$B$18,'Категорія витрат'!$A$18,IF(I1364='Категорія витрат'!$B$19,'Категорія витрат'!$A$19,IF(I1364='Категорія витрат'!$B$20,'Категорія витрат'!$A$20,IF(I1364='Категорія витрат'!$B$21,'Категорія витрат'!$A$21,IF(I1364='Категорія витрат'!$B$22,'Категорія витрат'!$A$22,IF(I1364='Категорія витрат'!$B$23,'Категорія витрат'!$A$23,IF(I1364='Категорія витрат'!$B$24,'Категорія витрат'!$A$24,IF(I1364='Категорія витрат'!$B$25,'Категорія витрат'!$A$25,IF(I1364='Категорія витрат'!$B$26,'Категорія витрат'!$A$26,IF(I1364='Категорія витрат'!$B$27,'Категорія витрат'!$A$27,IF(I1364='Категорія витрат'!$B$28,'Категорія витрат'!$A$28,IF(I1364='Категорія витрат'!$B$29,'Категорія витрат'!$A$29,IF(I1364='Категорія витрат'!$B$30,'Категорія витрат'!$A$30,"")))))))))))))))))))))))))))))</f>
        <v/>
      </c>
      <c r="I1364" s="172"/>
      <c r="J1364" s="171"/>
      <c r="K1364" s="174"/>
      <c r="L1364" s="86">
        <f t="shared" si="724"/>
        <v>0</v>
      </c>
      <c r="M1364" s="174"/>
      <c r="N1364" s="176"/>
      <c r="O1364" s="169"/>
      <c r="P1364" s="157">
        <f>IF(J1364='Категорія витрат'!$F$2,ROUND('Додаток 3._Бюджет детальний ПР'!O1364*0.3676,2),IF(J1364='Категорія витрат'!$F$3,ROUND('Додаток 3._Бюджет детальний ПР'!O1364*0.347,2),IF(J1364='Категорія витрат'!$F$4,ROUND('Додаток 3._Бюджет детальний ПР'!O1364*0.347,2),IF(J1364='Категорія витрат'!$F$7,ROUND('Додаток 3._Бюджет детальний ПР'!O1364*0.0841,2),0))))</f>
        <v>0</v>
      </c>
      <c r="Q1364" s="151">
        <f t="shared" si="698"/>
        <v>0</v>
      </c>
      <c r="R1364" s="179"/>
      <c r="S1364" s="179"/>
      <c r="T1364" s="179"/>
      <c r="U1364" s="179"/>
      <c r="V1364" s="179"/>
      <c r="W1364" s="179"/>
      <c r="X1364" s="179"/>
      <c r="Y1364" s="179"/>
      <c r="Z1364" s="179"/>
      <c r="AA1364" s="179"/>
      <c r="AB1364" s="179"/>
      <c r="AC1364" s="179"/>
      <c r="AD1364" s="48">
        <f t="shared" si="700"/>
        <v>0</v>
      </c>
      <c r="AE1364" s="48">
        <f t="shared" si="701"/>
        <v>0</v>
      </c>
      <c r="AF1364" s="48">
        <f t="shared" si="702"/>
        <v>0</v>
      </c>
      <c r="AG1364" s="48">
        <f t="shared" si="703"/>
        <v>0</v>
      </c>
      <c r="AH1364" s="48">
        <f t="shared" si="704"/>
        <v>0</v>
      </c>
      <c r="AI1364" s="48">
        <f t="shared" si="705"/>
        <v>0</v>
      </c>
      <c r="AJ1364" s="48">
        <f t="shared" si="706"/>
        <v>0</v>
      </c>
      <c r="AK1364" s="48">
        <f t="shared" si="707"/>
        <v>0</v>
      </c>
      <c r="AL1364" s="179"/>
      <c r="AM1364" s="179"/>
      <c r="AN1364" s="76"/>
      <c r="AO1364" s="174"/>
      <c r="AP1364" s="86">
        <f t="shared" si="725"/>
        <v>0</v>
      </c>
      <c r="AQ1364" s="174"/>
      <c r="AR1364" s="176"/>
      <c r="AS1364" s="169"/>
      <c r="AT1364" s="157">
        <f>IF(J1364='Категорія витрат'!$F$2,ROUND('Додаток 3._Бюджет детальний ПР'!AS1364*0.3676,2),IF(J1364='Категорія витрат'!$F$3,ROUND('Додаток 3._Бюджет детальний ПР'!AS1364*0.347,2),IF(J1364='Категорія витрат'!$F$4,ROUND('Додаток 3._Бюджет детальний ПР'!AS1364*0.347,2),IF(J1364='Категорія витрат'!$F$7,ROUND('Додаток 3._Бюджет детальний ПР'!AS1364*0.0841,2),0))))</f>
        <v>0</v>
      </c>
      <c r="AU1364" s="151">
        <f t="shared" si="699"/>
        <v>0</v>
      </c>
      <c r="AV1364" s="179"/>
      <c r="AW1364" s="179"/>
      <c r="AX1364" s="179"/>
      <c r="AY1364" s="179"/>
      <c r="AZ1364" s="179"/>
      <c r="BA1364" s="179"/>
      <c r="BB1364" s="179"/>
      <c r="BC1364" s="179"/>
      <c r="BD1364" s="179"/>
      <c r="BE1364" s="179"/>
      <c r="BF1364" s="179"/>
      <c r="BG1364" s="179"/>
      <c r="BH1364" s="48">
        <f t="shared" si="708"/>
        <v>0</v>
      </c>
      <c r="BI1364" s="48">
        <f t="shared" si="709"/>
        <v>0</v>
      </c>
      <c r="BJ1364" s="48">
        <f t="shared" si="710"/>
        <v>0</v>
      </c>
      <c r="BK1364" s="48">
        <f t="shared" si="711"/>
        <v>0</v>
      </c>
      <c r="BL1364" s="48">
        <f t="shared" si="712"/>
        <v>0</v>
      </c>
      <c r="BM1364" s="48">
        <f t="shared" si="713"/>
        <v>0</v>
      </c>
      <c r="BN1364" s="48">
        <f t="shared" si="714"/>
        <v>0</v>
      </c>
      <c r="BO1364" s="48">
        <f t="shared" si="715"/>
        <v>0</v>
      </c>
      <c r="BP1364" s="179"/>
      <c r="BQ1364" s="179"/>
      <c r="BR1364" s="189"/>
      <c r="BS1364" s="174"/>
      <c r="BT1364" s="86">
        <f t="shared" si="726"/>
        <v>0</v>
      </c>
      <c r="BU1364" s="174"/>
      <c r="BV1364" s="176"/>
      <c r="BW1364" s="169"/>
      <c r="BX1364" s="157">
        <f>IF(J1364='Категорія витрат'!$F$2,ROUND('Додаток 3._Бюджет детальний ПР'!BW1364*0.3676,2),IF(J1364='Категорія витрат'!$F$3,ROUND('Додаток 3._Бюджет детальний ПР'!BW1364*0.347,2),IF(J1364='Категорія витрат'!$F$4,ROUND('Додаток 3._Бюджет детальний ПР'!BW1364*0.347,2),IF(J1364='Категорія витрат'!$F$7,ROUND('Додаток 3._Бюджет детальний ПР'!BW1364*0.0841,2),0))))</f>
        <v>0</v>
      </c>
      <c r="BY1364" s="151">
        <f t="shared" si="727"/>
        <v>0</v>
      </c>
      <c r="BZ1364" s="179"/>
      <c r="CA1364" s="179"/>
      <c r="CB1364" s="179"/>
      <c r="CC1364" s="179"/>
      <c r="CD1364" s="179"/>
      <c r="CE1364" s="179"/>
      <c r="CF1364" s="179"/>
      <c r="CG1364" s="179"/>
      <c r="CH1364" s="179"/>
      <c r="CI1364" s="179"/>
      <c r="CJ1364" s="179"/>
      <c r="CK1364" s="179"/>
      <c r="CL1364" s="48">
        <f t="shared" si="716"/>
        <v>0</v>
      </c>
      <c r="CM1364" s="48">
        <f t="shared" si="717"/>
        <v>0</v>
      </c>
      <c r="CN1364" s="48">
        <f t="shared" si="718"/>
        <v>0</v>
      </c>
      <c r="CO1364" s="48">
        <f t="shared" si="719"/>
        <v>0</v>
      </c>
      <c r="CP1364" s="48">
        <f t="shared" si="720"/>
        <v>0</v>
      </c>
      <c r="CQ1364" s="48">
        <f t="shared" si="721"/>
        <v>0</v>
      </c>
      <c r="CR1364" s="48">
        <f t="shared" si="722"/>
        <v>0</v>
      </c>
      <c r="CS1364" s="48">
        <f t="shared" si="723"/>
        <v>0</v>
      </c>
      <c r="CT1364" s="179"/>
      <c r="CU1364" s="179"/>
    </row>
    <row r="1365" spans="1:99" ht="20.100000000000001" customHeight="1" x14ac:dyDescent="0.25">
      <c r="A1365" s="57">
        <v>1360</v>
      </c>
      <c r="B1365" s="398" t="str">
        <f>IF(D1365='Напрямки конкурса'!$L$2,'Напрямки конкурса'!$B$2,IF(D1365='Напрямки конкурса'!$L$3,'Напрямки конкурса'!$B$3,IF(D1365='Напрямки конкурса'!$L$4,'Напрямки конкурса'!$B$4,IF(D1365='Напрямки конкурса'!$L$5,'Напрямки конкурса'!$B$5,IF(D1365='Напрямки конкурса'!$L$6,'Напрямки конкурса'!$B$6,IF(D1365='Напрямки конкурса'!$L$7,'Напрямки конкурса'!$B$7,IF(D1365='Напрямки конкурса'!$L$8,'Напрямки конкурса'!$B$8,IF(D1365='Напрямки конкурса'!$L$9,'Напрямки конкурса'!$B$9,IF(D1365='Напрямки конкурса'!$L$10,'Напрямки конкурса'!$B$10,IF(D1365='Напрямки конкурса'!$L$11,'Напрямки конкурса'!$B$11,IF(D1365='Напрямки конкурса'!$L$12,'Напрямки конкурса'!$B$12,IF(D1365='Напрямки конкурса'!$L$13,'Напрямки конкурса'!$B$13,IF(D1365='Напрямки конкурса'!$L$14,'Напрямки конкурса'!$B$14,IF(D1365='Напрямки конкурса'!$L$15,'Напрямки конкурса'!$B$15,IF(D1365='Напрямки конкурса'!$L$16,'Напрямки конкурса'!$B$16,IF(D1365='Напрямки конкурса'!$L$17,'Напрямки конкурса'!$B$17,IF(D1365='Напрямки конкурса'!$L$18,'Напрямки конкурса'!$B$18,IF(D1365='Напрямки конкурса'!$L$19,'Напрямки конкурса'!$B$19,IF(D1365='Напрямки конкурса'!$L$20,'Напрямки конкурса'!$B$20,IF(D1365='Напрямки конкурса'!$L$21,'Напрямки конкурса'!$B$21,IF(D1365='Напрямки конкурса'!$L$22,'Напрямки конкурса'!$B$22,IF(D1365='Напрямки конкурса'!$L$23,'Напрямки конкурса'!$B$23,IF(D1365='Напрямки конкурса'!$L$24,'Напрямки конкурса'!$B$24,IF(D1365='Напрямки конкурса'!$L$25,'Напрямки конкурса'!$B$25,IF(D1365='Напрямки конкурса'!$L$26,'Напрямки конкурса'!$B$26,IF(D1365='Напрямки конкурса'!$L$27,'Напрямки конкурса'!$B$27,IF(D1365='Напрямки конкурса'!$L$28,'Напрямки конкурса'!$B$28,"")))))))))))))))))))))))))))</f>
        <v/>
      </c>
      <c r="C1365" s="58" t="str">
        <f>IF(D1365='Напрямки конкурса'!$L$2,'Напрямки конкурса'!$K$2,IF(D1365='Напрямки конкурса'!$L$3,'Напрямки конкурса'!$K$3,IF(D1365='Напрямки конкурса'!$L$4,'Напрямки конкурса'!$K$4,IF(D1365='Напрямки конкурса'!$L$5,'Напрямки конкурса'!$K$5,IF(D1365='Напрямки конкурса'!$L$6,'Напрямки конкурса'!$K$6,IF(D1365='Напрямки конкурса'!$L$7,'Напрямки конкурса'!$K$7,IF(D1365='Напрямки конкурса'!$L$8,'Напрямки конкурса'!$K$8,IF(D1365='Напрямки конкурса'!$L$9,'Напрямки конкурса'!$K$9,IF(D1365='Напрямки конкурса'!$L$10,'Напрямки конкурса'!$K$10,IF(D1365='Напрямки конкурса'!$L$11,'Напрямки конкурса'!$K$11,IF(D1365='Напрямки конкурса'!$L$12,'Напрямки конкурса'!$K$12,IF(D1365='Напрямки конкурса'!$L$13,'Напрямки конкурса'!$K$13,IF(D1365='Напрямки конкурса'!$L$14,'Напрямки конкурса'!$K$14,IF(D1365='Напрямки конкурса'!$L$15,'Напрямки конкурса'!$K$15,IF(D1365='Напрямки конкурса'!$L$16,'Напрямки конкурса'!$K$16,IF(D1365='Напрямки конкурса'!$L$17,'Напрямки конкурса'!$K$17,IF(D1365='Напрямки конкурса'!$L$18,'Напрямки конкурса'!$K$18,IF(D1365='Напрямки конкурса'!$L$19,'Напрямки конкурса'!$K$19,IF(D1365='Напрямки конкурса'!$L$20,'Напрямки конкурса'!$K$20,IF(D1365='Напрямки конкурса'!$L$21,'Напрямки конкурса'!$K$21,IF(D1365='Напрямки конкурса'!$L$22,'Напрямки конкурса'!$K$22,IF(D1365='Напрямки конкурса'!$L$23,'Напрямки конкурса'!$K$23,IF(D1365='Напрямки конкурса'!$L$24,'Напрямки конкурса'!$K$24,IF(D1365='Напрямки конкурса'!$L$25,'Напрямки конкурса'!$K$25,IF(D1365='Напрямки конкурса'!$L$26,'Напрямки конкурса'!$K$26,IF(D1365='Напрямки конкурса'!$L$27,'Напрямки конкурса'!$K$27,IF(D1365='Напрямки конкурса'!$L$28,'Напрямки конкурса'!$K$28,"")))))))))))))))))))))))))))</f>
        <v/>
      </c>
      <c r="D1365" s="554"/>
      <c r="E1365" s="169"/>
      <c r="F1365" s="169"/>
      <c r="G1365" s="169"/>
      <c r="H1365" s="148" t="str">
        <f>IF(I1365='Категорія витрат'!$B$2,'Категорія витрат'!$A$2,IF(I1365='Категорія витрат'!$B$3,'Категорія витрат'!$A$3,IF(I1365='Категорія витрат'!$B$4,'Категорія витрат'!$A$4,IF(I1365='Категорія витрат'!$B$5,'Категорія витрат'!$A$5,IF(I1365='Категорія витрат'!$B$6,'Категорія витрат'!$A$6,IF(I1365='Категорія витрат'!$B$7,'Категорія витрат'!$A$7,IF(I1365='Категорія витрат'!$B$8,'Категорія витрат'!$A$8,IF(I1365='Категорія витрат'!$B$9,'Категорія витрат'!$A$9,IF(I1365='Категорія витрат'!$B$10,'Категорія витрат'!$A$10,IF(I1365='Категорія витрат'!$B$11,'Категорія витрат'!$A$11,IF(I1365='Категорія витрат'!$B$12,'Категорія витрат'!$A$12,IF(I1365='Категорія витрат'!$B$13,'Категорія витрат'!$A$13,IF(I1365='Категорія витрат'!$B$14,'Категорія витрат'!$A$14,IF(I1365='Категорія витрат'!$B$15,'Категорія витрат'!$A$15,IF(I1365='Категорія витрат'!$B$16,'Категорія витрат'!$A$16,IF(I1365='Категорія витрат'!$B$17,'Категорія витрат'!$A$17,IF(I1365='Категорія витрат'!$B$18,'Категорія витрат'!$A$18,IF(I1365='Категорія витрат'!$B$19,'Категорія витрат'!$A$19,IF(I1365='Категорія витрат'!$B$20,'Категорія витрат'!$A$20,IF(I1365='Категорія витрат'!$B$21,'Категорія витрат'!$A$21,IF(I1365='Категорія витрат'!$B$22,'Категорія витрат'!$A$22,IF(I1365='Категорія витрат'!$B$23,'Категорія витрат'!$A$23,IF(I1365='Категорія витрат'!$B$24,'Категорія витрат'!$A$24,IF(I1365='Категорія витрат'!$B$25,'Категорія витрат'!$A$25,IF(I1365='Категорія витрат'!$B$26,'Категорія витрат'!$A$26,IF(I1365='Категорія витрат'!$B$27,'Категорія витрат'!$A$27,IF(I1365='Категорія витрат'!$B$28,'Категорія витрат'!$A$28,IF(I1365='Категорія витрат'!$B$29,'Категорія витрат'!$A$29,IF(I1365='Категорія витрат'!$B$30,'Категорія витрат'!$A$30,"")))))))))))))))))))))))))))))</f>
        <v/>
      </c>
      <c r="I1365" s="172"/>
      <c r="J1365" s="171"/>
      <c r="K1365" s="174"/>
      <c r="L1365" s="86">
        <f t="shared" si="724"/>
        <v>0</v>
      </c>
      <c r="M1365" s="174"/>
      <c r="N1365" s="176"/>
      <c r="O1365" s="169"/>
      <c r="P1365" s="157">
        <f>IF(J1365='Категорія витрат'!$F$2,ROUND('Додаток 3._Бюджет детальний ПР'!O1365*0.3676,2),IF(J1365='Категорія витрат'!$F$3,ROUND('Додаток 3._Бюджет детальний ПР'!O1365*0.347,2),IF(J1365='Категорія витрат'!$F$4,ROUND('Додаток 3._Бюджет детальний ПР'!O1365*0.347,2),IF(J1365='Категорія витрат'!$F$7,ROUND('Додаток 3._Бюджет детальний ПР'!O1365*0.0841,2),0))))</f>
        <v>0</v>
      </c>
      <c r="Q1365" s="151">
        <f t="shared" si="698"/>
        <v>0</v>
      </c>
      <c r="R1365" s="179"/>
      <c r="S1365" s="179"/>
      <c r="T1365" s="179"/>
      <c r="U1365" s="179"/>
      <c r="V1365" s="179"/>
      <c r="W1365" s="179"/>
      <c r="X1365" s="179"/>
      <c r="Y1365" s="179"/>
      <c r="Z1365" s="179"/>
      <c r="AA1365" s="179"/>
      <c r="AB1365" s="179"/>
      <c r="AC1365" s="179"/>
      <c r="AD1365" s="48">
        <f t="shared" si="700"/>
        <v>0</v>
      </c>
      <c r="AE1365" s="48">
        <f t="shared" si="701"/>
        <v>0</v>
      </c>
      <c r="AF1365" s="48">
        <f t="shared" si="702"/>
        <v>0</v>
      </c>
      <c r="AG1365" s="48">
        <f t="shared" si="703"/>
        <v>0</v>
      </c>
      <c r="AH1365" s="48">
        <f t="shared" si="704"/>
        <v>0</v>
      </c>
      <c r="AI1365" s="48">
        <f t="shared" si="705"/>
        <v>0</v>
      </c>
      <c r="AJ1365" s="48">
        <f t="shared" si="706"/>
        <v>0</v>
      </c>
      <c r="AK1365" s="48">
        <f t="shared" si="707"/>
        <v>0</v>
      </c>
      <c r="AL1365" s="179"/>
      <c r="AM1365" s="179"/>
      <c r="AN1365" s="76"/>
      <c r="AO1365" s="174"/>
      <c r="AP1365" s="86">
        <f t="shared" si="725"/>
        <v>0</v>
      </c>
      <c r="AQ1365" s="174"/>
      <c r="AR1365" s="176"/>
      <c r="AS1365" s="169"/>
      <c r="AT1365" s="157">
        <f>IF(J1365='Категорія витрат'!$F$2,ROUND('Додаток 3._Бюджет детальний ПР'!AS1365*0.3676,2),IF(J1365='Категорія витрат'!$F$3,ROUND('Додаток 3._Бюджет детальний ПР'!AS1365*0.347,2),IF(J1365='Категорія витрат'!$F$4,ROUND('Додаток 3._Бюджет детальний ПР'!AS1365*0.347,2),IF(J1365='Категорія витрат'!$F$7,ROUND('Додаток 3._Бюджет детальний ПР'!AS1365*0.0841,2),0))))</f>
        <v>0</v>
      </c>
      <c r="AU1365" s="151">
        <f t="shared" si="699"/>
        <v>0</v>
      </c>
      <c r="AV1365" s="179"/>
      <c r="AW1365" s="179"/>
      <c r="AX1365" s="179"/>
      <c r="AY1365" s="179"/>
      <c r="AZ1365" s="179"/>
      <c r="BA1365" s="179"/>
      <c r="BB1365" s="179"/>
      <c r="BC1365" s="179"/>
      <c r="BD1365" s="179"/>
      <c r="BE1365" s="179"/>
      <c r="BF1365" s="179"/>
      <c r="BG1365" s="179"/>
      <c r="BH1365" s="48">
        <f t="shared" si="708"/>
        <v>0</v>
      </c>
      <c r="BI1365" s="48">
        <f t="shared" si="709"/>
        <v>0</v>
      </c>
      <c r="BJ1365" s="48">
        <f t="shared" si="710"/>
        <v>0</v>
      </c>
      <c r="BK1365" s="48">
        <f t="shared" si="711"/>
        <v>0</v>
      </c>
      <c r="BL1365" s="48">
        <f t="shared" si="712"/>
        <v>0</v>
      </c>
      <c r="BM1365" s="48">
        <f t="shared" si="713"/>
        <v>0</v>
      </c>
      <c r="BN1365" s="48">
        <f t="shared" si="714"/>
        <v>0</v>
      </c>
      <c r="BO1365" s="48">
        <f t="shared" si="715"/>
        <v>0</v>
      </c>
      <c r="BP1365" s="179"/>
      <c r="BQ1365" s="179"/>
      <c r="BR1365" s="189"/>
      <c r="BS1365" s="174"/>
      <c r="BT1365" s="86">
        <f t="shared" si="726"/>
        <v>0</v>
      </c>
      <c r="BU1365" s="174"/>
      <c r="BV1365" s="176"/>
      <c r="BW1365" s="169"/>
      <c r="BX1365" s="157">
        <f>IF(J1365='Категорія витрат'!$F$2,ROUND('Додаток 3._Бюджет детальний ПР'!BW1365*0.3676,2),IF(J1365='Категорія витрат'!$F$3,ROUND('Додаток 3._Бюджет детальний ПР'!BW1365*0.347,2),IF(J1365='Категорія витрат'!$F$4,ROUND('Додаток 3._Бюджет детальний ПР'!BW1365*0.347,2),IF(J1365='Категорія витрат'!$F$7,ROUND('Додаток 3._Бюджет детальний ПР'!BW1365*0.0841,2),0))))</f>
        <v>0</v>
      </c>
      <c r="BY1365" s="151">
        <f t="shared" si="727"/>
        <v>0</v>
      </c>
      <c r="BZ1365" s="179"/>
      <c r="CA1365" s="179"/>
      <c r="CB1365" s="179"/>
      <c r="CC1365" s="179"/>
      <c r="CD1365" s="179"/>
      <c r="CE1365" s="179"/>
      <c r="CF1365" s="179"/>
      <c r="CG1365" s="179"/>
      <c r="CH1365" s="179"/>
      <c r="CI1365" s="179"/>
      <c r="CJ1365" s="179"/>
      <c r="CK1365" s="179"/>
      <c r="CL1365" s="48">
        <f t="shared" si="716"/>
        <v>0</v>
      </c>
      <c r="CM1365" s="48">
        <f t="shared" si="717"/>
        <v>0</v>
      </c>
      <c r="CN1365" s="48">
        <f t="shared" si="718"/>
        <v>0</v>
      </c>
      <c r="CO1365" s="48">
        <f t="shared" si="719"/>
        <v>0</v>
      </c>
      <c r="CP1365" s="48">
        <f t="shared" si="720"/>
        <v>0</v>
      </c>
      <c r="CQ1365" s="48">
        <f t="shared" si="721"/>
        <v>0</v>
      </c>
      <c r="CR1365" s="48">
        <f t="shared" si="722"/>
        <v>0</v>
      </c>
      <c r="CS1365" s="48">
        <f t="shared" si="723"/>
        <v>0</v>
      </c>
      <c r="CT1365" s="179"/>
      <c r="CU1365" s="179"/>
    </row>
    <row r="1366" spans="1:99" ht="20.100000000000001" customHeight="1" x14ac:dyDescent="0.25">
      <c r="A1366" s="57">
        <v>1361</v>
      </c>
      <c r="B1366" s="398" t="str">
        <f>IF(D1366='Напрямки конкурса'!$L$2,'Напрямки конкурса'!$B$2,IF(D1366='Напрямки конкурса'!$L$3,'Напрямки конкурса'!$B$3,IF(D1366='Напрямки конкурса'!$L$4,'Напрямки конкурса'!$B$4,IF(D1366='Напрямки конкурса'!$L$5,'Напрямки конкурса'!$B$5,IF(D1366='Напрямки конкурса'!$L$6,'Напрямки конкурса'!$B$6,IF(D1366='Напрямки конкурса'!$L$7,'Напрямки конкурса'!$B$7,IF(D1366='Напрямки конкурса'!$L$8,'Напрямки конкурса'!$B$8,IF(D1366='Напрямки конкурса'!$L$9,'Напрямки конкурса'!$B$9,IF(D1366='Напрямки конкурса'!$L$10,'Напрямки конкурса'!$B$10,IF(D1366='Напрямки конкурса'!$L$11,'Напрямки конкурса'!$B$11,IF(D1366='Напрямки конкурса'!$L$12,'Напрямки конкурса'!$B$12,IF(D1366='Напрямки конкурса'!$L$13,'Напрямки конкурса'!$B$13,IF(D1366='Напрямки конкурса'!$L$14,'Напрямки конкурса'!$B$14,IF(D1366='Напрямки конкурса'!$L$15,'Напрямки конкурса'!$B$15,IF(D1366='Напрямки конкурса'!$L$16,'Напрямки конкурса'!$B$16,IF(D1366='Напрямки конкурса'!$L$17,'Напрямки конкурса'!$B$17,IF(D1366='Напрямки конкурса'!$L$18,'Напрямки конкурса'!$B$18,IF(D1366='Напрямки конкурса'!$L$19,'Напрямки конкурса'!$B$19,IF(D1366='Напрямки конкурса'!$L$20,'Напрямки конкурса'!$B$20,IF(D1366='Напрямки конкурса'!$L$21,'Напрямки конкурса'!$B$21,IF(D1366='Напрямки конкурса'!$L$22,'Напрямки конкурса'!$B$22,IF(D1366='Напрямки конкурса'!$L$23,'Напрямки конкурса'!$B$23,IF(D1366='Напрямки конкурса'!$L$24,'Напрямки конкурса'!$B$24,IF(D1366='Напрямки конкурса'!$L$25,'Напрямки конкурса'!$B$25,IF(D1366='Напрямки конкурса'!$L$26,'Напрямки конкурса'!$B$26,IF(D1366='Напрямки конкурса'!$L$27,'Напрямки конкурса'!$B$27,IF(D1366='Напрямки конкурса'!$L$28,'Напрямки конкурса'!$B$28,"")))))))))))))))))))))))))))</f>
        <v/>
      </c>
      <c r="C1366" s="58" t="str">
        <f>IF(D1366='Напрямки конкурса'!$L$2,'Напрямки конкурса'!$K$2,IF(D1366='Напрямки конкурса'!$L$3,'Напрямки конкурса'!$K$3,IF(D1366='Напрямки конкурса'!$L$4,'Напрямки конкурса'!$K$4,IF(D1366='Напрямки конкурса'!$L$5,'Напрямки конкурса'!$K$5,IF(D1366='Напрямки конкурса'!$L$6,'Напрямки конкурса'!$K$6,IF(D1366='Напрямки конкурса'!$L$7,'Напрямки конкурса'!$K$7,IF(D1366='Напрямки конкурса'!$L$8,'Напрямки конкурса'!$K$8,IF(D1366='Напрямки конкурса'!$L$9,'Напрямки конкурса'!$K$9,IF(D1366='Напрямки конкурса'!$L$10,'Напрямки конкурса'!$K$10,IF(D1366='Напрямки конкурса'!$L$11,'Напрямки конкурса'!$K$11,IF(D1366='Напрямки конкурса'!$L$12,'Напрямки конкурса'!$K$12,IF(D1366='Напрямки конкурса'!$L$13,'Напрямки конкурса'!$K$13,IF(D1366='Напрямки конкурса'!$L$14,'Напрямки конкурса'!$K$14,IF(D1366='Напрямки конкурса'!$L$15,'Напрямки конкурса'!$K$15,IF(D1366='Напрямки конкурса'!$L$16,'Напрямки конкурса'!$K$16,IF(D1366='Напрямки конкурса'!$L$17,'Напрямки конкурса'!$K$17,IF(D1366='Напрямки конкурса'!$L$18,'Напрямки конкурса'!$K$18,IF(D1366='Напрямки конкурса'!$L$19,'Напрямки конкурса'!$K$19,IF(D1366='Напрямки конкурса'!$L$20,'Напрямки конкурса'!$K$20,IF(D1366='Напрямки конкурса'!$L$21,'Напрямки конкурса'!$K$21,IF(D1366='Напрямки конкурса'!$L$22,'Напрямки конкурса'!$K$22,IF(D1366='Напрямки конкурса'!$L$23,'Напрямки конкурса'!$K$23,IF(D1366='Напрямки конкурса'!$L$24,'Напрямки конкурса'!$K$24,IF(D1366='Напрямки конкурса'!$L$25,'Напрямки конкурса'!$K$25,IF(D1366='Напрямки конкурса'!$L$26,'Напрямки конкурса'!$K$26,IF(D1366='Напрямки конкурса'!$L$27,'Напрямки конкурса'!$K$27,IF(D1366='Напрямки конкурса'!$L$28,'Напрямки конкурса'!$K$28,"")))))))))))))))))))))))))))</f>
        <v/>
      </c>
      <c r="D1366" s="554"/>
      <c r="E1366" s="169"/>
      <c r="F1366" s="169"/>
      <c r="G1366" s="169"/>
      <c r="H1366" s="148" t="str">
        <f>IF(I1366='Категорія витрат'!$B$2,'Категорія витрат'!$A$2,IF(I1366='Категорія витрат'!$B$3,'Категорія витрат'!$A$3,IF(I1366='Категорія витрат'!$B$4,'Категорія витрат'!$A$4,IF(I1366='Категорія витрат'!$B$5,'Категорія витрат'!$A$5,IF(I1366='Категорія витрат'!$B$6,'Категорія витрат'!$A$6,IF(I1366='Категорія витрат'!$B$7,'Категорія витрат'!$A$7,IF(I1366='Категорія витрат'!$B$8,'Категорія витрат'!$A$8,IF(I1366='Категорія витрат'!$B$9,'Категорія витрат'!$A$9,IF(I1366='Категорія витрат'!$B$10,'Категорія витрат'!$A$10,IF(I1366='Категорія витрат'!$B$11,'Категорія витрат'!$A$11,IF(I1366='Категорія витрат'!$B$12,'Категорія витрат'!$A$12,IF(I1366='Категорія витрат'!$B$13,'Категорія витрат'!$A$13,IF(I1366='Категорія витрат'!$B$14,'Категорія витрат'!$A$14,IF(I1366='Категорія витрат'!$B$15,'Категорія витрат'!$A$15,IF(I1366='Категорія витрат'!$B$16,'Категорія витрат'!$A$16,IF(I1366='Категорія витрат'!$B$17,'Категорія витрат'!$A$17,IF(I1366='Категорія витрат'!$B$18,'Категорія витрат'!$A$18,IF(I1366='Категорія витрат'!$B$19,'Категорія витрат'!$A$19,IF(I1366='Категорія витрат'!$B$20,'Категорія витрат'!$A$20,IF(I1366='Категорія витрат'!$B$21,'Категорія витрат'!$A$21,IF(I1366='Категорія витрат'!$B$22,'Категорія витрат'!$A$22,IF(I1366='Категорія витрат'!$B$23,'Категорія витрат'!$A$23,IF(I1366='Категорія витрат'!$B$24,'Категорія витрат'!$A$24,IF(I1366='Категорія витрат'!$B$25,'Категорія витрат'!$A$25,IF(I1366='Категорія витрат'!$B$26,'Категорія витрат'!$A$26,IF(I1366='Категорія витрат'!$B$27,'Категорія витрат'!$A$27,IF(I1366='Категорія витрат'!$B$28,'Категорія витрат'!$A$28,IF(I1366='Категорія витрат'!$B$29,'Категорія витрат'!$A$29,IF(I1366='Категорія витрат'!$B$30,'Категорія витрат'!$A$30,"")))))))))))))))))))))))))))))</f>
        <v/>
      </c>
      <c r="I1366" s="172"/>
      <c r="J1366" s="171"/>
      <c r="K1366" s="174"/>
      <c r="L1366" s="86">
        <f t="shared" si="724"/>
        <v>0</v>
      </c>
      <c r="M1366" s="174"/>
      <c r="N1366" s="176"/>
      <c r="O1366" s="169"/>
      <c r="P1366" s="157">
        <f>IF(J1366='Категорія витрат'!$F$2,ROUND('Додаток 3._Бюджет детальний ПР'!O1366*0.3676,2),IF(J1366='Категорія витрат'!$F$3,ROUND('Додаток 3._Бюджет детальний ПР'!O1366*0.347,2),IF(J1366='Категорія витрат'!$F$4,ROUND('Додаток 3._Бюджет детальний ПР'!O1366*0.347,2),IF(J1366='Категорія витрат'!$F$7,ROUND('Додаток 3._Бюджет детальний ПР'!O1366*0.0841,2),0))))</f>
        <v>0</v>
      </c>
      <c r="Q1366" s="151">
        <f t="shared" si="698"/>
        <v>0</v>
      </c>
      <c r="R1366" s="179"/>
      <c r="S1366" s="179"/>
      <c r="T1366" s="179"/>
      <c r="U1366" s="179"/>
      <c r="V1366" s="179"/>
      <c r="W1366" s="179"/>
      <c r="X1366" s="179"/>
      <c r="Y1366" s="179"/>
      <c r="Z1366" s="179"/>
      <c r="AA1366" s="179"/>
      <c r="AB1366" s="179"/>
      <c r="AC1366" s="179"/>
      <c r="AD1366" s="48">
        <f t="shared" si="700"/>
        <v>0</v>
      </c>
      <c r="AE1366" s="48">
        <f t="shared" si="701"/>
        <v>0</v>
      </c>
      <c r="AF1366" s="48">
        <f t="shared" si="702"/>
        <v>0</v>
      </c>
      <c r="AG1366" s="48">
        <f t="shared" si="703"/>
        <v>0</v>
      </c>
      <c r="AH1366" s="48">
        <f t="shared" si="704"/>
        <v>0</v>
      </c>
      <c r="AI1366" s="48">
        <f t="shared" si="705"/>
        <v>0</v>
      </c>
      <c r="AJ1366" s="48">
        <f t="shared" si="706"/>
        <v>0</v>
      </c>
      <c r="AK1366" s="48">
        <f t="shared" si="707"/>
        <v>0</v>
      </c>
      <c r="AL1366" s="179"/>
      <c r="AM1366" s="179"/>
      <c r="AN1366" s="76"/>
      <c r="AO1366" s="174"/>
      <c r="AP1366" s="86">
        <f t="shared" si="725"/>
        <v>0</v>
      </c>
      <c r="AQ1366" s="174"/>
      <c r="AR1366" s="176"/>
      <c r="AS1366" s="169"/>
      <c r="AT1366" s="157">
        <f>IF(J1366='Категорія витрат'!$F$2,ROUND('Додаток 3._Бюджет детальний ПР'!AS1366*0.3676,2),IF(J1366='Категорія витрат'!$F$3,ROUND('Додаток 3._Бюджет детальний ПР'!AS1366*0.347,2),IF(J1366='Категорія витрат'!$F$4,ROUND('Додаток 3._Бюджет детальний ПР'!AS1366*0.347,2),IF(J1366='Категорія витрат'!$F$7,ROUND('Додаток 3._Бюджет детальний ПР'!AS1366*0.0841,2),0))))</f>
        <v>0</v>
      </c>
      <c r="AU1366" s="151">
        <f t="shared" si="699"/>
        <v>0</v>
      </c>
      <c r="AV1366" s="179"/>
      <c r="AW1366" s="179"/>
      <c r="AX1366" s="179"/>
      <c r="AY1366" s="179"/>
      <c r="AZ1366" s="179"/>
      <c r="BA1366" s="179"/>
      <c r="BB1366" s="179"/>
      <c r="BC1366" s="179"/>
      <c r="BD1366" s="179"/>
      <c r="BE1366" s="179"/>
      <c r="BF1366" s="179"/>
      <c r="BG1366" s="179"/>
      <c r="BH1366" s="48">
        <f t="shared" si="708"/>
        <v>0</v>
      </c>
      <c r="BI1366" s="48">
        <f t="shared" si="709"/>
        <v>0</v>
      </c>
      <c r="BJ1366" s="48">
        <f t="shared" si="710"/>
        <v>0</v>
      </c>
      <c r="BK1366" s="48">
        <f t="shared" si="711"/>
        <v>0</v>
      </c>
      <c r="BL1366" s="48">
        <f t="shared" si="712"/>
        <v>0</v>
      </c>
      <c r="BM1366" s="48">
        <f t="shared" si="713"/>
        <v>0</v>
      </c>
      <c r="BN1366" s="48">
        <f t="shared" si="714"/>
        <v>0</v>
      </c>
      <c r="BO1366" s="48">
        <f t="shared" si="715"/>
        <v>0</v>
      </c>
      <c r="BP1366" s="179"/>
      <c r="BQ1366" s="179"/>
      <c r="BR1366" s="189"/>
      <c r="BS1366" s="174"/>
      <c r="BT1366" s="86">
        <f t="shared" si="726"/>
        <v>0</v>
      </c>
      <c r="BU1366" s="174"/>
      <c r="BV1366" s="176"/>
      <c r="BW1366" s="169"/>
      <c r="BX1366" s="157">
        <f>IF(J1366='Категорія витрат'!$F$2,ROUND('Додаток 3._Бюджет детальний ПР'!BW1366*0.3676,2),IF(J1366='Категорія витрат'!$F$3,ROUND('Додаток 3._Бюджет детальний ПР'!BW1366*0.347,2),IF(J1366='Категорія витрат'!$F$4,ROUND('Додаток 3._Бюджет детальний ПР'!BW1366*0.347,2),IF(J1366='Категорія витрат'!$F$7,ROUND('Додаток 3._Бюджет детальний ПР'!BW1366*0.0841,2),0))))</f>
        <v>0</v>
      </c>
      <c r="BY1366" s="151">
        <f t="shared" si="727"/>
        <v>0</v>
      </c>
      <c r="BZ1366" s="179"/>
      <c r="CA1366" s="179"/>
      <c r="CB1366" s="179"/>
      <c r="CC1366" s="179"/>
      <c r="CD1366" s="179"/>
      <c r="CE1366" s="179"/>
      <c r="CF1366" s="179"/>
      <c r="CG1366" s="179"/>
      <c r="CH1366" s="179"/>
      <c r="CI1366" s="179"/>
      <c r="CJ1366" s="179"/>
      <c r="CK1366" s="179"/>
      <c r="CL1366" s="48">
        <f t="shared" si="716"/>
        <v>0</v>
      </c>
      <c r="CM1366" s="48">
        <f t="shared" si="717"/>
        <v>0</v>
      </c>
      <c r="CN1366" s="48">
        <f t="shared" si="718"/>
        <v>0</v>
      </c>
      <c r="CO1366" s="48">
        <f t="shared" si="719"/>
        <v>0</v>
      </c>
      <c r="CP1366" s="48">
        <f t="shared" si="720"/>
        <v>0</v>
      </c>
      <c r="CQ1366" s="48">
        <f t="shared" si="721"/>
        <v>0</v>
      </c>
      <c r="CR1366" s="48">
        <f t="shared" si="722"/>
        <v>0</v>
      </c>
      <c r="CS1366" s="48">
        <f t="shared" si="723"/>
        <v>0</v>
      </c>
      <c r="CT1366" s="179"/>
      <c r="CU1366" s="179"/>
    </row>
    <row r="1367" spans="1:99" ht="20.100000000000001" customHeight="1" x14ac:dyDescent="0.25">
      <c r="A1367" s="57">
        <v>1362</v>
      </c>
      <c r="B1367" s="398" t="str">
        <f>IF(D1367='Напрямки конкурса'!$L$2,'Напрямки конкурса'!$B$2,IF(D1367='Напрямки конкурса'!$L$3,'Напрямки конкурса'!$B$3,IF(D1367='Напрямки конкурса'!$L$4,'Напрямки конкурса'!$B$4,IF(D1367='Напрямки конкурса'!$L$5,'Напрямки конкурса'!$B$5,IF(D1367='Напрямки конкурса'!$L$6,'Напрямки конкурса'!$B$6,IF(D1367='Напрямки конкурса'!$L$7,'Напрямки конкурса'!$B$7,IF(D1367='Напрямки конкурса'!$L$8,'Напрямки конкурса'!$B$8,IF(D1367='Напрямки конкурса'!$L$9,'Напрямки конкурса'!$B$9,IF(D1367='Напрямки конкурса'!$L$10,'Напрямки конкурса'!$B$10,IF(D1367='Напрямки конкурса'!$L$11,'Напрямки конкурса'!$B$11,IF(D1367='Напрямки конкурса'!$L$12,'Напрямки конкурса'!$B$12,IF(D1367='Напрямки конкурса'!$L$13,'Напрямки конкурса'!$B$13,IF(D1367='Напрямки конкурса'!$L$14,'Напрямки конкурса'!$B$14,IF(D1367='Напрямки конкурса'!$L$15,'Напрямки конкурса'!$B$15,IF(D1367='Напрямки конкурса'!$L$16,'Напрямки конкурса'!$B$16,IF(D1367='Напрямки конкурса'!$L$17,'Напрямки конкурса'!$B$17,IF(D1367='Напрямки конкурса'!$L$18,'Напрямки конкурса'!$B$18,IF(D1367='Напрямки конкурса'!$L$19,'Напрямки конкурса'!$B$19,IF(D1367='Напрямки конкурса'!$L$20,'Напрямки конкурса'!$B$20,IF(D1367='Напрямки конкурса'!$L$21,'Напрямки конкурса'!$B$21,IF(D1367='Напрямки конкурса'!$L$22,'Напрямки конкурса'!$B$22,IF(D1367='Напрямки конкурса'!$L$23,'Напрямки конкурса'!$B$23,IF(D1367='Напрямки конкурса'!$L$24,'Напрямки конкурса'!$B$24,IF(D1367='Напрямки конкурса'!$L$25,'Напрямки конкурса'!$B$25,IF(D1367='Напрямки конкурса'!$L$26,'Напрямки конкурса'!$B$26,IF(D1367='Напрямки конкурса'!$L$27,'Напрямки конкурса'!$B$27,IF(D1367='Напрямки конкурса'!$L$28,'Напрямки конкурса'!$B$28,"")))))))))))))))))))))))))))</f>
        <v/>
      </c>
      <c r="C1367" s="58" t="str">
        <f>IF(D1367='Напрямки конкурса'!$L$2,'Напрямки конкурса'!$K$2,IF(D1367='Напрямки конкурса'!$L$3,'Напрямки конкурса'!$K$3,IF(D1367='Напрямки конкурса'!$L$4,'Напрямки конкурса'!$K$4,IF(D1367='Напрямки конкурса'!$L$5,'Напрямки конкурса'!$K$5,IF(D1367='Напрямки конкурса'!$L$6,'Напрямки конкурса'!$K$6,IF(D1367='Напрямки конкурса'!$L$7,'Напрямки конкурса'!$K$7,IF(D1367='Напрямки конкурса'!$L$8,'Напрямки конкурса'!$K$8,IF(D1367='Напрямки конкурса'!$L$9,'Напрямки конкурса'!$K$9,IF(D1367='Напрямки конкурса'!$L$10,'Напрямки конкурса'!$K$10,IF(D1367='Напрямки конкурса'!$L$11,'Напрямки конкурса'!$K$11,IF(D1367='Напрямки конкурса'!$L$12,'Напрямки конкурса'!$K$12,IF(D1367='Напрямки конкурса'!$L$13,'Напрямки конкурса'!$K$13,IF(D1367='Напрямки конкурса'!$L$14,'Напрямки конкурса'!$K$14,IF(D1367='Напрямки конкурса'!$L$15,'Напрямки конкурса'!$K$15,IF(D1367='Напрямки конкурса'!$L$16,'Напрямки конкурса'!$K$16,IF(D1367='Напрямки конкурса'!$L$17,'Напрямки конкурса'!$K$17,IF(D1367='Напрямки конкурса'!$L$18,'Напрямки конкурса'!$K$18,IF(D1367='Напрямки конкурса'!$L$19,'Напрямки конкурса'!$K$19,IF(D1367='Напрямки конкурса'!$L$20,'Напрямки конкурса'!$K$20,IF(D1367='Напрямки конкурса'!$L$21,'Напрямки конкурса'!$K$21,IF(D1367='Напрямки конкурса'!$L$22,'Напрямки конкурса'!$K$22,IF(D1367='Напрямки конкурса'!$L$23,'Напрямки конкурса'!$K$23,IF(D1367='Напрямки конкурса'!$L$24,'Напрямки конкурса'!$K$24,IF(D1367='Напрямки конкурса'!$L$25,'Напрямки конкурса'!$K$25,IF(D1367='Напрямки конкурса'!$L$26,'Напрямки конкурса'!$K$26,IF(D1367='Напрямки конкурса'!$L$27,'Напрямки конкурса'!$K$27,IF(D1367='Напрямки конкурса'!$L$28,'Напрямки конкурса'!$K$28,"")))))))))))))))))))))))))))</f>
        <v/>
      </c>
      <c r="D1367" s="554"/>
      <c r="E1367" s="169"/>
      <c r="F1367" s="169"/>
      <c r="G1367" s="169"/>
      <c r="H1367" s="148" t="str">
        <f>IF(I1367='Категорія витрат'!$B$2,'Категорія витрат'!$A$2,IF(I1367='Категорія витрат'!$B$3,'Категорія витрат'!$A$3,IF(I1367='Категорія витрат'!$B$4,'Категорія витрат'!$A$4,IF(I1367='Категорія витрат'!$B$5,'Категорія витрат'!$A$5,IF(I1367='Категорія витрат'!$B$6,'Категорія витрат'!$A$6,IF(I1367='Категорія витрат'!$B$7,'Категорія витрат'!$A$7,IF(I1367='Категорія витрат'!$B$8,'Категорія витрат'!$A$8,IF(I1367='Категорія витрат'!$B$9,'Категорія витрат'!$A$9,IF(I1367='Категорія витрат'!$B$10,'Категорія витрат'!$A$10,IF(I1367='Категорія витрат'!$B$11,'Категорія витрат'!$A$11,IF(I1367='Категорія витрат'!$B$12,'Категорія витрат'!$A$12,IF(I1367='Категорія витрат'!$B$13,'Категорія витрат'!$A$13,IF(I1367='Категорія витрат'!$B$14,'Категорія витрат'!$A$14,IF(I1367='Категорія витрат'!$B$15,'Категорія витрат'!$A$15,IF(I1367='Категорія витрат'!$B$16,'Категорія витрат'!$A$16,IF(I1367='Категорія витрат'!$B$17,'Категорія витрат'!$A$17,IF(I1367='Категорія витрат'!$B$18,'Категорія витрат'!$A$18,IF(I1367='Категорія витрат'!$B$19,'Категорія витрат'!$A$19,IF(I1367='Категорія витрат'!$B$20,'Категорія витрат'!$A$20,IF(I1367='Категорія витрат'!$B$21,'Категорія витрат'!$A$21,IF(I1367='Категорія витрат'!$B$22,'Категорія витрат'!$A$22,IF(I1367='Категорія витрат'!$B$23,'Категорія витрат'!$A$23,IF(I1367='Категорія витрат'!$B$24,'Категорія витрат'!$A$24,IF(I1367='Категорія витрат'!$B$25,'Категорія витрат'!$A$25,IF(I1367='Категорія витрат'!$B$26,'Категорія витрат'!$A$26,IF(I1367='Категорія витрат'!$B$27,'Категорія витрат'!$A$27,IF(I1367='Категорія витрат'!$B$28,'Категорія витрат'!$A$28,IF(I1367='Категорія витрат'!$B$29,'Категорія витрат'!$A$29,IF(I1367='Категорія витрат'!$B$30,'Категорія витрат'!$A$30,"")))))))))))))))))))))))))))))</f>
        <v/>
      </c>
      <c r="I1367" s="172"/>
      <c r="J1367" s="171"/>
      <c r="K1367" s="174"/>
      <c r="L1367" s="86">
        <f t="shared" si="724"/>
        <v>0</v>
      </c>
      <c r="M1367" s="174"/>
      <c r="N1367" s="176"/>
      <c r="O1367" s="169"/>
      <c r="P1367" s="157">
        <f>IF(J1367='Категорія витрат'!$F$2,ROUND('Додаток 3._Бюджет детальний ПР'!O1367*0.3676,2),IF(J1367='Категорія витрат'!$F$3,ROUND('Додаток 3._Бюджет детальний ПР'!O1367*0.347,2),IF(J1367='Категорія витрат'!$F$4,ROUND('Додаток 3._Бюджет детальний ПР'!O1367*0.347,2),IF(J1367='Категорія витрат'!$F$7,ROUND('Додаток 3._Бюджет детальний ПР'!O1367*0.0841,2),0))))</f>
        <v>0</v>
      </c>
      <c r="Q1367" s="151">
        <f t="shared" si="698"/>
        <v>0</v>
      </c>
      <c r="R1367" s="179"/>
      <c r="S1367" s="179"/>
      <c r="T1367" s="179"/>
      <c r="U1367" s="179"/>
      <c r="V1367" s="179"/>
      <c r="W1367" s="179"/>
      <c r="X1367" s="179"/>
      <c r="Y1367" s="179"/>
      <c r="Z1367" s="179"/>
      <c r="AA1367" s="179"/>
      <c r="AB1367" s="179"/>
      <c r="AC1367" s="179"/>
      <c r="AD1367" s="48">
        <f t="shared" si="700"/>
        <v>0</v>
      </c>
      <c r="AE1367" s="48">
        <f t="shared" si="701"/>
        <v>0</v>
      </c>
      <c r="AF1367" s="48">
        <f t="shared" si="702"/>
        <v>0</v>
      </c>
      <c r="AG1367" s="48">
        <f t="shared" si="703"/>
        <v>0</v>
      </c>
      <c r="AH1367" s="48">
        <f t="shared" si="704"/>
        <v>0</v>
      </c>
      <c r="AI1367" s="48">
        <f t="shared" si="705"/>
        <v>0</v>
      </c>
      <c r="AJ1367" s="48">
        <f t="shared" si="706"/>
        <v>0</v>
      </c>
      <c r="AK1367" s="48">
        <f t="shared" si="707"/>
        <v>0</v>
      </c>
      <c r="AL1367" s="179"/>
      <c r="AM1367" s="179"/>
      <c r="AN1367" s="76"/>
      <c r="AO1367" s="174"/>
      <c r="AP1367" s="86">
        <f t="shared" si="725"/>
        <v>0</v>
      </c>
      <c r="AQ1367" s="174"/>
      <c r="AR1367" s="176"/>
      <c r="AS1367" s="169"/>
      <c r="AT1367" s="157">
        <f>IF(J1367='Категорія витрат'!$F$2,ROUND('Додаток 3._Бюджет детальний ПР'!AS1367*0.3676,2),IF(J1367='Категорія витрат'!$F$3,ROUND('Додаток 3._Бюджет детальний ПР'!AS1367*0.347,2),IF(J1367='Категорія витрат'!$F$4,ROUND('Додаток 3._Бюджет детальний ПР'!AS1367*0.347,2),IF(J1367='Категорія витрат'!$F$7,ROUND('Додаток 3._Бюджет детальний ПР'!AS1367*0.0841,2),0))))</f>
        <v>0</v>
      </c>
      <c r="AU1367" s="151">
        <f t="shared" si="699"/>
        <v>0</v>
      </c>
      <c r="AV1367" s="179"/>
      <c r="AW1367" s="179"/>
      <c r="AX1367" s="179"/>
      <c r="AY1367" s="179"/>
      <c r="AZ1367" s="179"/>
      <c r="BA1367" s="179"/>
      <c r="BB1367" s="179"/>
      <c r="BC1367" s="179"/>
      <c r="BD1367" s="179"/>
      <c r="BE1367" s="179"/>
      <c r="BF1367" s="179"/>
      <c r="BG1367" s="179"/>
      <c r="BH1367" s="48">
        <f t="shared" si="708"/>
        <v>0</v>
      </c>
      <c r="BI1367" s="48">
        <f t="shared" si="709"/>
        <v>0</v>
      </c>
      <c r="BJ1367" s="48">
        <f t="shared" si="710"/>
        <v>0</v>
      </c>
      <c r="BK1367" s="48">
        <f t="shared" si="711"/>
        <v>0</v>
      </c>
      <c r="BL1367" s="48">
        <f t="shared" si="712"/>
        <v>0</v>
      </c>
      <c r="BM1367" s="48">
        <f t="shared" si="713"/>
        <v>0</v>
      </c>
      <c r="BN1367" s="48">
        <f t="shared" si="714"/>
        <v>0</v>
      </c>
      <c r="BO1367" s="48">
        <f t="shared" si="715"/>
        <v>0</v>
      </c>
      <c r="BP1367" s="179"/>
      <c r="BQ1367" s="179"/>
      <c r="BR1367" s="189"/>
      <c r="BS1367" s="174"/>
      <c r="BT1367" s="86">
        <f t="shared" si="726"/>
        <v>0</v>
      </c>
      <c r="BU1367" s="174"/>
      <c r="BV1367" s="176"/>
      <c r="BW1367" s="169"/>
      <c r="BX1367" s="157">
        <f>IF(J1367='Категорія витрат'!$F$2,ROUND('Додаток 3._Бюджет детальний ПР'!BW1367*0.3676,2),IF(J1367='Категорія витрат'!$F$3,ROUND('Додаток 3._Бюджет детальний ПР'!BW1367*0.347,2),IF(J1367='Категорія витрат'!$F$4,ROUND('Додаток 3._Бюджет детальний ПР'!BW1367*0.347,2),IF(J1367='Категорія витрат'!$F$7,ROUND('Додаток 3._Бюджет детальний ПР'!BW1367*0.0841,2),0))))</f>
        <v>0</v>
      </c>
      <c r="BY1367" s="151">
        <f t="shared" si="727"/>
        <v>0</v>
      </c>
      <c r="BZ1367" s="179"/>
      <c r="CA1367" s="179"/>
      <c r="CB1367" s="179"/>
      <c r="CC1367" s="179"/>
      <c r="CD1367" s="179"/>
      <c r="CE1367" s="179"/>
      <c r="CF1367" s="179"/>
      <c r="CG1367" s="179"/>
      <c r="CH1367" s="179"/>
      <c r="CI1367" s="179"/>
      <c r="CJ1367" s="179"/>
      <c r="CK1367" s="179"/>
      <c r="CL1367" s="48">
        <f t="shared" si="716"/>
        <v>0</v>
      </c>
      <c r="CM1367" s="48">
        <f t="shared" si="717"/>
        <v>0</v>
      </c>
      <c r="CN1367" s="48">
        <f t="shared" si="718"/>
        <v>0</v>
      </c>
      <c r="CO1367" s="48">
        <f t="shared" si="719"/>
        <v>0</v>
      </c>
      <c r="CP1367" s="48">
        <f t="shared" si="720"/>
        <v>0</v>
      </c>
      <c r="CQ1367" s="48">
        <f t="shared" si="721"/>
        <v>0</v>
      </c>
      <c r="CR1367" s="48">
        <f t="shared" si="722"/>
        <v>0</v>
      </c>
      <c r="CS1367" s="48">
        <f t="shared" si="723"/>
        <v>0</v>
      </c>
      <c r="CT1367" s="179"/>
      <c r="CU1367" s="179"/>
    </row>
    <row r="1368" spans="1:99" ht="20.100000000000001" customHeight="1" x14ac:dyDescent="0.25">
      <c r="A1368" s="57">
        <v>1363</v>
      </c>
      <c r="B1368" s="398" t="str">
        <f>IF(D1368='Напрямки конкурса'!$L$2,'Напрямки конкурса'!$B$2,IF(D1368='Напрямки конкурса'!$L$3,'Напрямки конкурса'!$B$3,IF(D1368='Напрямки конкурса'!$L$4,'Напрямки конкурса'!$B$4,IF(D1368='Напрямки конкурса'!$L$5,'Напрямки конкурса'!$B$5,IF(D1368='Напрямки конкурса'!$L$6,'Напрямки конкурса'!$B$6,IF(D1368='Напрямки конкурса'!$L$7,'Напрямки конкурса'!$B$7,IF(D1368='Напрямки конкурса'!$L$8,'Напрямки конкурса'!$B$8,IF(D1368='Напрямки конкурса'!$L$9,'Напрямки конкурса'!$B$9,IF(D1368='Напрямки конкурса'!$L$10,'Напрямки конкурса'!$B$10,IF(D1368='Напрямки конкурса'!$L$11,'Напрямки конкурса'!$B$11,IF(D1368='Напрямки конкурса'!$L$12,'Напрямки конкурса'!$B$12,IF(D1368='Напрямки конкурса'!$L$13,'Напрямки конкурса'!$B$13,IF(D1368='Напрямки конкурса'!$L$14,'Напрямки конкурса'!$B$14,IF(D1368='Напрямки конкурса'!$L$15,'Напрямки конкурса'!$B$15,IF(D1368='Напрямки конкурса'!$L$16,'Напрямки конкурса'!$B$16,IF(D1368='Напрямки конкурса'!$L$17,'Напрямки конкурса'!$B$17,IF(D1368='Напрямки конкурса'!$L$18,'Напрямки конкурса'!$B$18,IF(D1368='Напрямки конкурса'!$L$19,'Напрямки конкурса'!$B$19,IF(D1368='Напрямки конкурса'!$L$20,'Напрямки конкурса'!$B$20,IF(D1368='Напрямки конкурса'!$L$21,'Напрямки конкурса'!$B$21,IF(D1368='Напрямки конкурса'!$L$22,'Напрямки конкурса'!$B$22,IF(D1368='Напрямки конкурса'!$L$23,'Напрямки конкурса'!$B$23,IF(D1368='Напрямки конкурса'!$L$24,'Напрямки конкурса'!$B$24,IF(D1368='Напрямки конкурса'!$L$25,'Напрямки конкурса'!$B$25,IF(D1368='Напрямки конкурса'!$L$26,'Напрямки конкурса'!$B$26,IF(D1368='Напрямки конкурса'!$L$27,'Напрямки конкурса'!$B$27,IF(D1368='Напрямки конкурса'!$L$28,'Напрямки конкурса'!$B$28,"")))))))))))))))))))))))))))</f>
        <v/>
      </c>
      <c r="C1368" s="58" t="str">
        <f>IF(D1368='Напрямки конкурса'!$L$2,'Напрямки конкурса'!$K$2,IF(D1368='Напрямки конкурса'!$L$3,'Напрямки конкурса'!$K$3,IF(D1368='Напрямки конкурса'!$L$4,'Напрямки конкурса'!$K$4,IF(D1368='Напрямки конкурса'!$L$5,'Напрямки конкурса'!$K$5,IF(D1368='Напрямки конкурса'!$L$6,'Напрямки конкурса'!$K$6,IF(D1368='Напрямки конкурса'!$L$7,'Напрямки конкурса'!$K$7,IF(D1368='Напрямки конкурса'!$L$8,'Напрямки конкурса'!$K$8,IF(D1368='Напрямки конкурса'!$L$9,'Напрямки конкурса'!$K$9,IF(D1368='Напрямки конкурса'!$L$10,'Напрямки конкурса'!$K$10,IF(D1368='Напрямки конкурса'!$L$11,'Напрямки конкурса'!$K$11,IF(D1368='Напрямки конкурса'!$L$12,'Напрямки конкурса'!$K$12,IF(D1368='Напрямки конкурса'!$L$13,'Напрямки конкурса'!$K$13,IF(D1368='Напрямки конкурса'!$L$14,'Напрямки конкурса'!$K$14,IF(D1368='Напрямки конкурса'!$L$15,'Напрямки конкурса'!$K$15,IF(D1368='Напрямки конкурса'!$L$16,'Напрямки конкурса'!$K$16,IF(D1368='Напрямки конкурса'!$L$17,'Напрямки конкурса'!$K$17,IF(D1368='Напрямки конкурса'!$L$18,'Напрямки конкурса'!$K$18,IF(D1368='Напрямки конкурса'!$L$19,'Напрямки конкурса'!$K$19,IF(D1368='Напрямки конкурса'!$L$20,'Напрямки конкурса'!$K$20,IF(D1368='Напрямки конкурса'!$L$21,'Напрямки конкурса'!$K$21,IF(D1368='Напрямки конкурса'!$L$22,'Напрямки конкурса'!$K$22,IF(D1368='Напрямки конкурса'!$L$23,'Напрямки конкурса'!$K$23,IF(D1368='Напрямки конкурса'!$L$24,'Напрямки конкурса'!$K$24,IF(D1368='Напрямки конкурса'!$L$25,'Напрямки конкурса'!$K$25,IF(D1368='Напрямки конкурса'!$L$26,'Напрямки конкурса'!$K$26,IF(D1368='Напрямки конкурса'!$L$27,'Напрямки конкурса'!$K$27,IF(D1368='Напрямки конкурса'!$L$28,'Напрямки конкурса'!$K$28,"")))))))))))))))))))))))))))</f>
        <v/>
      </c>
      <c r="D1368" s="554"/>
      <c r="E1368" s="169"/>
      <c r="F1368" s="169"/>
      <c r="G1368" s="169"/>
      <c r="H1368" s="148" t="str">
        <f>IF(I1368='Категорія витрат'!$B$2,'Категорія витрат'!$A$2,IF(I1368='Категорія витрат'!$B$3,'Категорія витрат'!$A$3,IF(I1368='Категорія витрат'!$B$4,'Категорія витрат'!$A$4,IF(I1368='Категорія витрат'!$B$5,'Категорія витрат'!$A$5,IF(I1368='Категорія витрат'!$B$6,'Категорія витрат'!$A$6,IF(I1368='Категорія витрат'!$B$7,'Категорія витрат'!$A$7,IF(I1368='Категорія витрат'!$B$8,'Категорія витрат'!$A$8,IF(I1368='Категорія витрат'!$B$9,'Категорія витрат'!$A$9,IF(I1368='Категорія витрат'!$B$10,'Категорія витрат'!$A$10,IF(I1368='Категорія витрат'!$B$11,'Категорія витрат'!$A$11,IF(I1368='Категорія витрат'!$B$12,'Категорія витрат'!$A$12,IF(I1368='Категорія витрат'!$B$13,'Категорія витрат'!$A$13,IF(I1368='Категорія витрат'!$B$14,'Категорія витрат'!$A$14,IF(I1368='Категорія витрат'!$B$15,'Категорія витрат'!$A$15,IF(I1368='Категорія витрат'!$B$16,'Категорія витрат'!$A$16,IF(I1368='Категорія витрат'!$B$17,'Категорія витрат'!$A$17,IF(I1368='Категорія витрат'!$B$18,'Категорія витрат'!$A$18,IF(I1368='Категорія витрат'!$B$19,'Категорія витрат'!$A$19,IF(I1368='Категорія витрат'!$B$20,'Категорія витрат'!$A$20,IF(I1368='Категорія витрат'!$B$21,'Категорія витрат'!$A$21,IF(I1368='Категорія витрат'!$B$22,'Категорія витрат'!$A$22,IF(I1368='Категорія витрат'!$B$23,'Категорія витрат'!$A$23,IF(I1368='Категорія витрат'!$B$24,'Категорія витрат'!$A$24,IF(I1368='Категорія витрат'!$B$25,'Категорія витрат'!$A$25,IF(I1368='Категорія витрат'!$B$26,'Категорія витрат'!$A$26,IF(I1368='Категорія витрат'!$B$27,'Категорія витрат'!$A$27,IF(I1368='Категорія витрат'!$B$28,'Категорія витрат'!$A$28,IF(I1368='Категорія витрат'!$B$29,'Категорія витрат'!$A$29,IF(I1368='Категорія витрат'!$B$30,'Категорія витрат'!$A$30,"")))))))))))))))))))))))))))))</f>
        <v/>
      </c>
      <c r="I1368" s="172"/>
      <c r="J1368" s="171"/>
      <c r="K1368" s="174"/>
      <c r="L1368" s="86">
        <f t="shared" si="724"/>
        <v>0</v>
      </c>
      <c r="M1368" s="174"/>
      <c r="N1368" s="176"/>
      <c r="O1368" s="169"/>
      <c r="P1368" s="157">
        <f>IF(J1368='Категорія витрат'!$F$2,ROUND('Додаток 3._Бюджет детальний ПР'!O1368*0.3676,2),IF(J1368='Категорія витрат'!$F$3,ROUND('Додаток 3._Бюджет детальний ПР'!O1368*0.347,2),IF(J1368='Категорія витрат'!$F$4,ROUND('Додаток 3._Бюджет детальний ПР'!O1368*0.347,2),IF(J1368='Категорія витрат'!$F$7,ROUND('Додаток 3._Бюджет детальний ПР'!O1368*0.0841,2),0))))</f>
        <v>0</v>
      </c>
      <c r="Q1368" s="151">
        <f t="shared" si="698"/>
        <v>0</v>
      </c>
      <c r="R1368" s="179"/>
      <c r="S1368" s="179"/>
      <c r="T1368" s="179"/>
      <c r="U1368" s="179"/>
      <c r="V1368" s="179"/>
      <c r="W1368" s="179"/>
      <c r="X1368" s="179"/>
      <c r="Y1368" s="179"/>
      <c r="Z1368" s="179"/>
      <c r="AA1368" s="179"/>
      <c r="AB1368" s="179"/>
      <c r="AC1368" s="179"/>
      <c r="AD1368" s="48">
        <f t="shared" si="700"/>
        <v>0</v>
      </c>
      <c r="AE1368" s="48">
        <f t="shared" si="701"/>
        <v>0</v>
      </c>
      <c r="AF1368" s="48">
        <f t="shared" si="702"/>
        <v>0</v>
      </c>
      <c r="AG1368" s="48">
        <f t="shared" si="703"/>
        <v>0</v>
      </c>
      <c r="AH1368" s="48">
        <f t="shared" si="704"/>
        <v>0</v>
      </c>
      <c r="AI1368" s="48">
        <f t="shared" si="705"/>
        <v>0</v>
      </c>
      <c r="AJ1368" s="48">
        <f t="shared" si="706"/>
        <v>0</v>
      </c>
      <c r="AK1368" s="48">
        <f t="shared" si="707"/>
        <v>0</v>
      </c>
      <c r="AL1368" s="179"/>
      <c r="AM1368" s="179"/>
      <c r="AN1368" s="76"/>
      <c r="AO1368" s="174"/>
      <c r="AP1368" s="86">
        <f t="shared" si="725"/>
        <v>0</v>
      </c>
      <c r="AQ1368" s="174"/>
      <c r="AR1368" s="176"/>
      <c r="AS1368" s="169"/>
      <c r="AT1368" s="157">
        <f>IF(J1368='Категорія витрат'!$F$2,ROUND('Додаток 3._Бюджет детальний ПР'!AS1368*0.3676,2),IF(J1368='Категорія витрат'!$F$3,ROUND('Додаток 3._Бюджет детальний ПР'!AS1368*0.347,2),IF(J1368='Категорія витрат'!$F$4,ROUND('Додаток 3._Бюджет детальний ПР'!AS1368*0.347,2),IF(J1368='Категорія витрат'!$F$7,ROUND('Додаток 3._Бюджет детальний ПР'!AS1368*0.0841,2),0))))</f>
        <v>0</v>
      </c>
      <c r="AU1368" s="151">
        <f t="shared" si="699"/>
        <v>0</v>
      </c>
      <c r="AV1368" s="179"/>
      <c r="AW1368" s="179"/>
      <c r="AX1368" s="179"/>
      <c r="AY1368" s="179"/>
      <c r="AZ1368" s="179"/>
      <c r="BA1368" s="179"/>
      <c r="BB1368" s="179"/>
      <c r="BC1368" s="179"/>
      <c r="BD1368" s="179"/>
      <c r="BE1368" s="179"/>
      <c r="BF1368" s="179"/>
      <c r="BG1368" s="179"/>
      <c r="BH1368" s="48">
        <f t="shared" si="708"/>
        <v>0</v>
      </c>
      <c r="BI1368" s="48">
        <f t="shared" si="709"/>
        <v>0</v>
      </c>
      <c r="BJ1368" s="48">
        <f t="shared" si="710"/>
        <v>0</v>
      </c>
      <c r="BK1368" s="48">
        <f t="shared" si="711"/>
        <v>0</v>
      </c>
      <c r="BL1368" s="48">
        <f t="shared" si="712"/>
        <v>0</v>
      </c>
      <c r="BM1368" s="48">
        <f t="shared" si="713"/>
        <v>0</v>
      </c>
      <c r="BN1368" s="48">
        <f t="shared" si="714"/>
        <v>0</v>
      </c>
      <c r="BO1368" s="48">
        <f t="shared" si="715"/>
        <v>0</v>
      </c>
      <c r="BP1368" s="179"/>
      <c r="BQ1368" s="179"/>
      <c r="BR1368" s="189"/>
      <c r="BS1368" s="174"/>
      <c r="BT1368" s="86">
        <f t="shared" si="726"/>
        <v>0</v>
      </c>
      <c r="BU1368" s="174"/>
      <c r="BV1368" s="176"/>
      <c r="BW1368" s="169"/>
      <c r="BX1368" s="157">
        <f>IF(J1368='Категорія витрат'!$F$2,ROUND('Додаток 3._Бюджет детальний ПР'!BW1368*0.3676,2),IF(J1368='Категорія витрат'!$F$3,ROUND('Додаток 3._Бюджет детальний ПР'!BW1368*0.347,2),IF(J1368='Категорія витрат'!$F$4,ROUND('Додаток 3._Бюджет детальний ПР'!BW1368*0.347,2),IF(J1368='Категорія витрат'!$F$7,ROUND('Додаток 3._Бюджет детальний ПР'!BW1368*0.0841,2),0))))</f>
        <v>0</v>
      </c>
      <c r="BY1368" s="151">
        <f t="shared" si="727"/>
        <v>0</v>
      </c>
      <c r="BZ1368" s="179"/>
      <c r="CA1368" s="179"/>
      <c r="CB1368" s="179"/>
      <c r="CC1368" s="179"/>
      <c r="CD1368" s="179"/>
      <c r="CE1368" s="179"/>
      <c r="CF1368" s="179"/>
      <c r="CG1368" s="179"/>
      <c r="CH1368" s="179"/>
      <c r="CI1368" s="179"/>
      <c r="CJ1368" s="179"/>
      <c r="CK1368" s="179"/>
      <c r="CL1368" s="48">
        <f t="shared" si="716"/>
        <v>0</v>
      </c>
      <c r="CM1368" s="48">
        <f t="shared" si="717"/>
        <v>0</v>
      </c>
      <c r="CN1368" s="48">
        <f t="shared" si="718"/>
        <v>0</v>
      </c>
      <c r="CO1368" s="48">
        <f t="shared" si="719"/>
        <v>0</v>
      </c>
      <c r="CP1368" s="48">
        <f t="shared" si="720"/>
        <v>0</v>
      </c>
      <c r="CQ1368" s="48">
        <f t="shared" si="721"/>
        <v>0</v>
      </c>
      <c r="CR1368" s="48">
        <f t="shared" si="722"/>
        <v>0</v>
      </c>
      <c r="CS1368" s="48">
        <f t="shared" si="723"/>
        <v>0</v>
      </c>
      <c r="CT1368" s="179"/>
      <c r="CU1368" s="179"/>
    </row>
    <row r="1369" spans="1:99" ht="20.100000000000001" customHeight="1" x14ac:dyDescent="0.25">
      <c r="A1369" s="57">
        <v>1364</v>
      </c>
      <c r="B1369" s="398" t="str">
        <f>IF(D1369='Напрямки конкурса'!$L$2,'Напрямки конкурса'!$B$2,IF(D1369='Напрямки конкурса'!$L$3,'Напрямки конкурса'!$B$3,IF(D1369='Напрямки конкурса'!$L$4,'Напрямки конкурса'!$B$4,IF(D1369='Напрямки конкурса'!$L$5,'Напрямки конкурса'!$B$5,IF(D1369='Напрямки конкурса'!$L$6,'Напрямки конкурса'!$B$6,IF(D1369='Напрямки конкурса'!$L$7,'Напрямки конкурса'!$B$7,IF(D1369='Напрямки конкурса'!$L$8,'Напрямки конкурса'!$B$8,IF(D1369='Напрямки конкурса'!$L$9,'Напрямки конкурса'!$B$9,IF(D1369='Напрямки конкурса'!$L$10,'Напрямки конкурса'!$B$10,IF(D1369='Напрямки конкурса'!$L$11,'Напрямки конкурса'!$B$11,IF(D1369='Напрямки конкурса'!$L$12,'Напрямки конкурса'!$B$12,IF(D1369='Напрямки конкурса'!$L$13,'Напрямки конкурса'!$B$13,IF(D1369='Напрямки конкурса'!$L$14,'Напрямки конкурса'!$B$14,IF(D1369='Напрямки конкурса'!$L$15,'Напрямки конкурса'!$B$15,IF(D1369='Напрямки конкурса'!$L$16,'Напрямки конкурса'!$B$16,IF(D1369='Напрямки конкурса'!$L$17,'Напрямки конкурса'!$B$17,IF(D1369='Напрямки конкурса'!$L$18,'Напрямки конкурса'!$B$18,IF(D1369='Напрямки конкурса'!$L$19,'Напрямки конкурса'!$B$19,IF(D1369='Напрямки конкурса'!$L$20,'Напрямки конкурса'!$B$20,IF(D1369='Напрямки конкурса'!$L$21,'Напрямки конкурса'!$B$21,IF(D1369='Напрямки конкурса'!$L$22,'Напрямки конкурса'!$B$22,IF(D1369='Напрямки конкурса'!$L$23,'Напрямки конкурса'!$B$23,IF(D1369='Напрямки конкурса'!$L$24,'Напрямки конкурса'!$B$24,IF(D1369='Напрямки конкурса'!$L$25,'Напрямки конкурса'!$B$25,IF(D1369='Напрямки конкурса'!$L$26,'Напрямки конкурса'!$B$26,IF(D1369='Напрямки конкурса'!$L$27,'Напрямки конкурса'!$B$27,IF(D1369='Напрямки конкурса'!$L$28,'Напрямки конкурса'!$B$28,"")))))))))))))))))))))))))))</f>
        <v/>
      </c>
      <c r="C1369" s="58" t="str">
        <f>IF(D1369='Напрямки конкурса'!$L$2,'Напрямки конкурса'!$K$2,IF(D1369='Напрямки конкурса'!$L$3,'Напрямки конкурса'!$K$3,IF(D1369='Напрямки конкурса'!$L$4,'Напрямки конкурса'!$K$4,IF(D1369='Напрямки конкурса'!$L$5,'Напрямки конкурса'!$K$5,IF(D1369='Напрямки конкурса'!$L$6,'Напрямки конкурса'!$K$6,IF(D1369='Напрямки конкурса'!$L$7,'Напрямки конкурса'!$K$7,IF(D1369='Напрямки конкурса'!$L$8,'Напрямки конкурса'!$K$8,IF(D1369='Напрямки конкурса'!$L$9,'Напрямки конкурса'!$K$9,IF(D1369='Напрямки конкурса'!$L$10,'Напрямки конкурса'!$K$10,IF(D1369='Напрямки конкурса'!$L$11,'Напрямки конкурса'!$K$11,IF(D1369='Напрямки конкурса'!$L$12,'Напрямки конкурса'!$K$12,IF(D1369='Напрямки конкурса'!$L$13,'Напрямки конкурса'!$K$13,IF(D1369='Напрямки конкурса'!$L$14,'Напрямки конкурса'!$K$14,IF(D1369='Напрямки конкурса'!$L$15,'Напрямки конкурса'!$K$15,IF(D1369='Напрямки конкурса'!$L$16,'Напрямки конкурса'!$K$16,IF(D1369='Напрямки конкурса'!$L$17,'Напрямки конкурса'!$K$17,IF(D1369='Напрямки конкурса'!$L$18,'Напрямки конкурса'!$K$18,IF(D1369='Напрямки конкурса'!$L$19,'Напрямки конкурса'!$K$19,IF(D1369='Напрямки конкурса'!$L$20,'Напрямки конкурса'!$K$20,IF(D1369='Напрямки конкурса'!$L$21,'Напрямки конкурса'!$K$21,IF(D1369='Напрямки конкурса'!$L$22,'Напрямки конкурса'!$K$22,IF(D1369='Напрямки конкурса'!$L$23,'Напрямки конкурса'!$K$23,IF(D1369='Напрямки конкурса'!$L$24,'Напрямки конкурса'!$K$24,IF(D1369='Напрямки конкурса'!$L$25,'Напрямки конкурса'!$K$25,IF(D1369='Напрямки конкурса'!$L$26,'Напрямки конкурса'!$K$26,IF(D1369='Напрямки конкурса'!$L$27,'Напрямки конкурса'!$K$27,IF(D1369='Напрямки конкурса'!$L$28,'Напрямки конкурса'!$K$28,"")))))))))))))))))))))))))))</f>
        <v/>
      </c>
      <c r="D1369" s="554"/>
      <c r="E1369" s="169"/>
      <c r="F1369" s="169"/>
      <c r="G1369" s="169"/>
      <c r="H1369" s="148" t="str">
        <f>IF(I1369='Категорія витрат'!$B$2,'Категорія витрат'!$A$2,IF(I1369='Категорія витрат'!$B$3,'Категорія витрат'!$A$3,IF(I1369='Категорія витрат'!$B$4,'Категорія витрат'!$A$4,IF(I1369='Категорія витрат'!$B$5,'Категорія витрат'!$A$5,IF(I1369='Категорія витрат'!$B$6,'Категорія витрат'!$A$6,IF(I1369='Категорія витрат'!$B$7,'Категорія витрат'!$A$7,IF(I1369='Категорія витрат'!$B$8,'Категорія витрат'!$A$8,IF(I1369='Категорія витрат'!$B$9,'Категорія витрат'!$A$9,IF(I1369='Категорія витрат'!$B$10,'Категорія витрат'!$A$10,IF(I1369='Категорія витрат'!$B$11,'Категорія витрат'!$A$11,IF(I1369='Категорія витрат'!$B$12,'Категорія витрат'!$A$12,IF(I1369='Категорія витрат'!$B$13,'Категорія витрат'!$A$13,IF(I1369='Категорія витрат'!$B$14,'Категорія витрат'!$A$14,IF(I1369='Категорія витрат'!$B$15,'Категорія витрат'!$A$15,IF(I1369='Категорія витрат'!$B$16,'Категорія витрат'!$A$16,IF(I1369='Категорія витрат'!$B$17,'Категорія витрат'!$A$17,IF(I1369='Категорія витрат'!$B$18,'Категорія витрат'!$A$18,IF(I1369='Категорія витрат'!$B$19,'Категорія витрат'!$A$19,IF(I1369='Категорія витрат'!$B$20,'Категорія витрат'!$A$20,IF(I1369='Категорія витрат'!$B$21,'Категорія витрат'!$A$21,IF(I1369='Категорія витрат'!$B$22,'Категорія витрат'!$A$22,IF(I1369='Категорія витрат'!$B$23,'Категорія витрат'!$A$23,IF(I1369='Категорія витрат'!$B$24,'Категорія витрат'!$A$24,IF(I1369='Категорія витрат'!$B$25,'Категорія витрат'!$A$25,IF(I1369='Категорія витрат'!$B$26,'Категорія витрат'!$A$26,IF(I1369='Категорія витрат'!$B$27,'Категорія витрат'!$A$27,IF(I1369='Категорія витрат'!$B$28,'Категорія витрат'!$A$28,IF(I1369='Категорія витрат'!$B$29,'Категорія витрат'!$A$29,IF(I1369='Категорія витрат'!$B$30,'Категорія витрат'!$A$30,"")))))))))))))))))))))))))))))</f>
        <v/>
      </c>
      <c r="I1369" s="172"/>
      <c r="J1369" s="171"/>
      <c r="K1369" s="174"/>
      <c r="L1369" s="86">
        <f t="shared" si="724"/>
        <v>0</v>
      </c>
      <c r="M1369" s="174"/>
      <c r="N1369" s="176"/>
      <c r="O1369" s="169"/>
      <c r="P1369" s="157">
        <f>IF(J1369='Категорія витрат'!$F$2,ROUND('Додаток 3._Бюджет детальний ПР'!O1369*0.3676,2),IF(J1369='Категорія витрат'!$F$3,ROUND('Додаток 3._Бюджет детальний ПР'!O1369*0.347,2),IF(J1369='Категорія витрат'!$F$4,ROUND('Додаток 3._Бюджет детальний ПР'!O1369*0.347,2),IF(J1369='Категорія витрат'!$F$7,ROUND('Додаток 3._Бюджет детальний ПР'!O1369*0.0841,2),0))))</f>
        <v>0</v>
      </c>
      <c r="Q1369" s="151">
        <f t="shared" si="698"/>
        <v>0</v>
      </c>
      <c r="R1369" s="179"/>
      <c r="S1369" s="179"/>
      <c r="T1369" s="179"/>
      <c r="U1369" s="179"/>
      <c r="V1369" s="179"/>
      <c r="W1369" s="179"/>
      <c r="X1369" s="179"/>
      <c r="Y1369" s="179"/>
      <c r="Z1369" s="179"/>
      <c r="AA1369" s="179"/>
      <c r="AB1369" s="179"/>
      <c r="AC1369" s="179"/>
      <c r="AD1369" s="48">
        <f t="shared" si="700"/>
        <v>0</v>
      </c>
      <c r="AE1369" s="48">
        <f t="shared" si="701"/>
        <v>0</v>
      </c>
      <c r="AF1369" s="48">
        <f t="shared" si="702"/>
        <v>0</v>
      </c>
      <c r="AG1369" s="48">
        <f t="shared" si="703"/>
        <v>0</v>
      </c>
      <c r="AH1369" s="48">
        <f t="shared" si="704"/>
        <v>0</v>
      </c>
      <c r="AI1369" s="48">
        <f t="shared" si="705"/>
        <v>0</v>
      </c>
      <c r="AJ1369" s="48">
        <f t="shared" si="706"/>
        <v>0</v>
      </c>
      <c r="AK1369" s="48">
        <f t="shared" si="707"/>
        <v>0</v>
      </c>
      <c r="AL1369" s="179"/>
      <c r="AM1369" s="179"/>
      <c r="AN1369" s="76"/>
      <c r="AO1369" s="174"/>
      <c r="AP1369" s="86">
        <f t="shared" si="725"/>
        <v>0</v>
      </c>
      <c r="AQ1369" s="174"/>
      <c r="AR1369" s="176"/>
      <c r="AS1369" s="169"/>
      <c r="AT1369" s="157">
        <f>IF(J1369='Категорія витрат'!$F$2,ROUND('Додаток 3._Бюджет детальний ПР'!AS1369*0.3676,2),IF(J1369='Категорія витрат'!$F$3,ROUND('Додаток 3._Бюджет детальний ПР'!AS1369*0.347,2),IF(J1369='Категорія витрат'!$F$4,ROUND('Додаток 3._Бюджет детальний ПР'!AS1369*0.347,2),IF(J1369='Категорія витрат'!$F$7,ROUND('Додаток 3._Бюджет детальний ПР'!AS1369*0.0841,2),0))))</f>
        <v>0</v>
      </c>
      <c r="AU1369" s="151">
        <f t="shared" si="699"/>
        <v>0</v>
      </c>
      <c r="AV1369" s="179"/>
      <c r="AW1369" s="179"/>
      <c r="AX1369" s="179"/>
      <c r="AY1369" s="179"/>
      <c r="AZ1369" s="179"/>
      <c r="BA1369" s="179"/>
      <c r="BB1369" s="179"/>
      <c r="BC1369" s="179"/>
      <c r="BD1369" s="179"/>
      <c r="BE1369" s="179"/>
      <c r="BF1369" s="179"/>
      <c r="BG1369" s="179"/>
      <c r="BH1369" s="48">
        <f t="shared" si="708"/>
        <v>0</v>
      </c>
      <c r="BI1369" s="48">
        <f t="shared" si="709"/>
        <v>0</v>
      </c>
      <c r="BJ1369" s="48">
        <f t="shared" si="710"/>
        <v>0</v>
      </c>
      <c r="BK1369" s="48">
        <f t="shared" si="711"/>
        <v>0</v>
      </c>
      <c r="BL1369" s="48">
        <f t="shared" si="712"/>
        <v>0</v>
      </c>
      <c r="BM1369" s="48">
        <f t="shared" si="713"/>
        <v>0</v>
      </c>
      <c r="BN1369" s="48">
        <f t="shared" si="714"/>
        <v>0</v>
      </c>
      <c r="BO1369" s="48">
        <f t="shared" si="715"/>
        <v>0</v>
      </c>
      <c r="BP1369" s="179"/>
      <c r="BQ1369" s="179"/>
      <c r="BR1369" s="189"/>
      <c r="BS1369" s="174"/>
      <c r="BT1369" s="86">
        <f t="shared" si="726"/>
        <v>0</v>
      </c>
      <c r="BU1369" s="174"/>
      <c r="BV1369" s="176"/>
      <c r="BW1369" s="169"/>
      <c r="BX1369" s="157">
        <f>IF(J1369='Категорія витрат'!$F$2,ROUND('Додаток 3._Бюджет детальний ПР'!BW1369*0.3676,2),IF(J1369='Категорія витрат'!$F$3,ROUND('Додаток 3._Бюджет детальний ПР'!BW1369*0.347,2),IF(J1369='Категорія витрат'!$F$4,ROUND('Додаток 3._Бюджет детальний ПР'!BW1369*0.347,2),IF(J1369='Категорія витрат'!$F$7,ROUND('Додаток 3._Бюджет детальний ПР'!BW1369*0.0841,2),0))))</f>
        <v>0</v>
      </c>
      <c r="BY1369" s="151">
        <f t="shared" si="727"/>
        <v>0</v>
      </c>
      <c r="BZ1369" s="179"/>
      <c r="CA1369" s="179"/>
      <c r="CB1369" s="179"/>
      <c r="CC1369" s="179"/>
      <c r="CD1369" s="179"/>
      <c r="CE1369" s="179"/>
      <c r="CF1369" s="179"/>
      <c r="CG1369" s="179"/>
      <c r="CH1369" s="179"/>
      <c r="CI1369" s="179"/>
      <c r="CJ1369" s="179"/>
      <c r="CK1369" s="179"/>
      <c r="CL1369" s="48">
        <f t="shared" si="716"/>
        <v>0</v>
      </c>
      <c r="CM1369" s="48">
        <f t="shared" si="717"/>
        <v>0</v>
      </c>
      <c r="CN1369" s="48">
        <f t="shared" si="718"/>
        <v>0</v>
      </c>
      <c r="CO1369" s="48">
        <f t="shared" si="719"/>
        <v>0</v>
      </c>
      <c r="CP1369" s="48">
        <f t="shared" si="720"/>
        <v>0</v>
      </c>
      <c r="CQ1369" s="48">
        <f t="shared" si="721"/>
        <v>0</v>
      </c>
      <c r="CR1369" s="48">
        <f t="shared" si="722"/>
        <v>0</v>
      </c>
      <c r="CS1369" s="48">
        <f t="shared" si="723"/>
        <v>0</v>
      </c>
      <c r="CT1369" s="179"/>
      <c r="CU1369" s="179"/>
    </row>
    <row r="1370" spans="1:99" ht="20.100000000000001" customHeight="1" x14ac:dyDescent="0.25">
      <c r="A1370" s="57">
        <v>1365</v>
      </c>
      <c r="B1370" s="398" t="str">
        <f>IF(D1370='Напрямки конкурса'!$L$2,'Напрямки конкурса'!$B$2,IF(D1370='Напрямки конкурса'!$L$3,'Напрямки конкурса'!$B$3,IF(D1370='Напрямки конкурса'!$L$4,'Напрямки конкурса'!$B$4,IF(D1370='Напрямки конкурса'!$L$5,'Напрямки конкурса'!$B$5,IF(D1370='Напрямки конкурса'!$L$6,'Напрямки конкурса'!$B$6,IF(D1370='Напрямки конкурса'!$L$7,'Напрямки конкурса'!$B$7,IF(D1370='Напрямки конкурса'!$L$8,'Напрямки конкурса'!$B$8,IF(D1370='Напрямки конкурса'!$L$9,'Напрямки конкурса'!$B$9,IF(D1370='Напрямки конкурса'!$L$10,'Напрямки конкурса'!$B$10,IF(D1370='Напрямки конкурса'!$L$11,'Напрямки конкурса'!$B$11,IF(D1370='Напрямки конкурса'!$L$12,'Напрямки конкурса'!$B$12,IF(D1370='Напрямки конкурса'!$L$13,'Напрямки конкурса'!$B$13,IF(D1370='Напрямки конкурса'!$L$14,'Напрямки конкурса'!$B$14,IF(D1370='Напрямки конкурса'!$L$15,'Напрямки конкурса'!$B$15,IF(D1370='Напрямки конкурса'!$L$16,'Напрямки конкурса'!$B$16,IF(D1370='Напрямки конкурса'!$L$17,'Напрямки конкурса'!$B$17,IF(D1370='Напрямки конкурса'!$L$18,'Напрямки конкурса'!$B$18,IF(D1370='Напрямки конкурса'!$L$19,'Напрямки конкурса'!$B$19,IF(D1370='Напрямки конкурса'!$L$20,'Напрямки конкурса'!$B$20,IF(D1370='Напрямки конкурса'!$L$21,'Напрямки конкурса'!$B$21,IF(D1370='Напрямки конкурса'!$L$22,'Напрямки конкурса'!$B$22,IF(D1370='Напрямки конкурса'!$L$23,'Напрямки конкурса'!$B$23,IF(D1370='Напрямки конкурса'!$L$24,'Напрямки конкурса'!$B$24,IF(D1370='Напрямки конкурса'!$L$25,'Напрямки конкурса'!$B$25,IF(D1370='Напрямки конкурса'!$L$26,'Напрямки конкурса'!$B$26,IF(D1370='Напрямки конкурса'!$L$27,'Напрямки конкурса'!$B$27,IF(D1370='Напрямки конкурса'!$L$28,'Напрямки конкурса'!$B$28,"")))))))))))))))))))))))))))</f>
        <v/>
      </c>
      <c r="C1370" s="58" t="str">
        <f>IF(D1370='Напрямки конкурса'!$L$2,'Напрямки конкурса'!$K$2,IF(D1370='Напрямки конкурса'!$L$3,'Напрямки конкурса'!$K$3,IF(D1370='Напрямки конкурса'!$L$4,'Напрямки конкурса'!$K$4,IF(D1370='Напрямки конкурса'!$L$5,'Напрямки конкурса'!$K$5,IF(D1370='Напрямки конкурса'!$L$6,'Напрямки конкурса'!$K$6,IF(D1370='Напрямки конкурса'!$L$7,'Напрямки конкурса'!$K$7,IF(D1370='Напрямки конкурса'!$L$8,'Напрямки конкурса'!$K$8,IF(D1370='Напрямки конкурса'!$L$9,'Напрямки конкурса'!$K$9,IF(D1370='Напрямки конкурса'!$L$10,'Напрямки конкурса'!$K$10,IF(D1370='Напрямки конкурса'!$L$11,'Напрямки конкурса'!$K$11,IF(D1370='Напрямки конкурса'!$L$12,'Напрямки конкурса'!$K$12,IF(D1370='Напрямки конкурса'!$L$13,'Напрямки конкурса'!$K$13,IF(D1370='Напрямки конкурса'!$L$14,'Напрямки конкурса'!$K$14,IF(D1370='Напрямки конкурса'!$L$15,'Напрямки конкурса'!$K$15,IF(D1370='Напрямки конкурса'!$L$16,'Напрямки конкурса'!$K$16,IF(D1370='Напрямки конкурса'!$L$17,'Напрямки конкурса'!$K$17,IF(D1370='Напрямки конкурса'!$L$18,'Напрямки конкурса'!$K$18,IF(D1370='Напрямки конкурса'!$L$19,'Напрямки конкурса'!$K$19,IF(D1370='Напрямки конкурса'!$L$20,'Напрямки конкурса'!$K$20,IF(D1370='Напрямки конкурса'!$L$21,'Напрямки конкурса'!$K$21,IF(D1370='Напрямки конкурса'!$L$22,'Напрямки конкурса'!$K$22,IF(D1370='Напрямки конкурса'!$L$23,'Напрямки конкурса'!$K$23,IF(D1370='Напрямки конкурса'!$L$24,'Напрямки конкурса'!$K$24,IF(D1370='Напрямки конкурса'!$L$25,'Напрямки конкурса'!$K$25,IF(D1370='Напрямки конкурса'!$L$26,'Напрямки конкурса'!$K$26,IF(D1370='Напрямки конкурса'!$L$27,'Напрямки конкурса'!$K$27,IF(D1370='Напрямки конкурса'!$L$28,'Напрямки конкурса'!$K$28,"")))))))))))))))))))))))))))</f>
        <v/>
      </c>
      <c r="D1370" s="554"/>
      <c r="E1370" s="169"/>
      <c r="F1370" s="169"/>
      <c r="G1370" s="169"/>
      <c r="H1370" s="148" t="str">
        <f>IF(I1370='Категорія витрат'!$B$2,'Категорія витрат'!$A$2,IF(I1370='Категорія витрат'!$B$3,'Категорія витрат'!$A$3,IF(I1370='Категорія витрат'!$B$4,'Категорія витрат'!$A$4,IF(I1370='Категорія витрат'!$B$5,'Категорія витрат'!$A$5,IF(I1370='Категорія витрат'!$B$6,'Категорія витрат'!$A$6,IF(I1370='Категорія витрат'!$B$7,'Категорія витрат'!$A$7,IF(I1370='Категорія витрат'!$B$8,'Категорія витрат'!$A$8,IF(I1370='Категорія витрат'!$B$9,'Категорія витрат'!$A$9,IF(I1370='Категорія витрат'!$B$10,'Категорія витрат'!$A$10,IF(I1370='Категорія витрат'!$B$11,'Категорія витрат'!$A$11,IF(I1370='Категорія витрат'!$B$12,'Категорія витрат'!$A$12,IF(I1370='Категорія витрат'!$B$13,'Категорія витрат'!$A$13,IF(I1370='Категорія витрат'!$B$14,'Категорія витрат'!$A$14,IF(I1370='Категорія витрат'!$B$15,'Категорія витрат'!$A$15,IF(I1370='Категорія витрат'!$B$16,'Категорія витрат'!$A$16,IF(I1370='Категорія витрат'!$B$17,'Категорія витрат'!$A$17,IF(I1370='Категорія витрат'!$B$18,'Категорія витрат'!$A$18,IF(I1370='Категорія витрат'!$B$19,'Категорія витрат'!$A$19,IF(I1370='Категорія витрат'!$B$20,'Категорія витрат'!$A$20,IF(I1370='Категорія витрат'!$B$21,'Категорія витрат'!$A$21,IF(I1370='Категорія витрат'!$B$22,'Категорія витрат'!$A$22,IF(I1370='Категорія витрат'!$B$23,'Категорія витрат'!$A$23,IF(I1370='Категорія витрат'!$B$24,'Категорія витрат'!$A$24,IF(I1370='Категорія витрат'!$B$25,'Категорія витрат'!$A$25,IF(I1370='Категорія витрат'!$B$26,'Категорія витрат'!$A$26,IF(I1370='Категорія витрат'!$B$27,'Категорія витрат'!$A$27,IF(I1370='Категорія витрат'!$B$28,'Категорія витрат'!$A$28,IF(I1370='Категорія витрат'!$B$29,'Категорія витрат'!$A$29,IF(I1370='Категорія витрат'!$B$30,'Категорія витрат'!$A$30,"")))))))))))))))))))))))))))))</f>
        <v/>
      </c>
      <c r="I1370" s="172"/>
      <c r="J1370" s="171"/>
      <c r="K1370" s="174"/>
      <c r="L1370" s="86">
        <f t="shared" si="724"/>
        <v>0</v>
      </c>
      <c r="M1370" s="174"/>
      <c r="N1370" s="176"/>
      <c r="O1370" s="169"/>
      <c r="P1370" s="157">
        <f>IF(J1370='Категорія витрат'!$F$2,ROUND('Додаток 3._Бюджет детальний ПР'!O1370*0.3676,2),IF(J1370='Категорія витрат'!$F$3,ROUND('Додаток 3._Бюджет детальний ПР'!O1370*0.347,2),IF(J1370='Категорія витрат'!$F$4,ROUND('Додаток 3._Бюджет детальний ПР'!O1370*0.347,2),IF(J1370='Категорія витрат'!$F$7,ROUND('Додаток 3._Бюджет детальний ПР'!O1370*0.0841,2),0))))</f>
        <v>0</v>
      </c>
      <c r="Q1370" s="151">
        <f t="shared" si="698"/>
        <v>0</v>
      </c>
      <c r="R1370" s="179"/>
      <c r="S1370" s="179"/>
      <c r="T1370" s="179"/>
      <c r="U1370" s="179"/>
      <c r="V1370" s="179"/>
      <c r="W1370" s="179"/>
      <c r="X1370" s="179"/>
      <c r="Y1370" s="179"/>
      <c r="Z1370" s="179"/>
      <c r="AA1370" s="179"/>
      <c r="AB1370" s="179"/>
      <c r="AC1370" s="179"/>
      <c r="AD1370" s="48">
        <f t="shared" si="700"/>
        <v>0</v>
      </c>
      <c r="AE1370" s="48">
        <f t="shared" si="701"/>
        <v>0</v>
      </c>
      <c r="AF1370" s="48">
        <f t="shared" si="702"/>
        <v>0</v>
      </c>
      <c r="AG1370" s="48">
        <f t="shared" si="703"/>
        <v>0</v>
      </c>
      <c r="AH1370" s="48">
        <f t="shared" si="704"/>
        <v>0</v>
      </c>
      <c r="AI1370" s="48">
        <f t="shared" si="705"/>
        <v>0</v>
      </c>
      <c r="AJ1370" s="48">
        <f t="shared" si="706"/>
        <v>0</v>
      </c>
      <c r="AK1370" s="48">
        <f t="shared" si="707"/>
        <v>0</v>
      </c>
      <c r="AL1370" s="179"/>
      <c r="AM1370" s="179"/>
      <c r="AN1370" s="76"/>
      <c r="AO1370" s="174"/>
      <c r="AP1370" s="86">
        <f t="shared" si="725"/>
        <v>0</v>
      </c>
      <c r="AQ1370" s="174"/>
      <c r="AR1370" s="176"/>
      <c r="AS1370" s="169"/>
      <c r="AT1370" s="157">
        <f>IF(J1370='Категорія витрат'!$F$2,ROUND('Додаток 3._Бюджет детальний ПР'!AS1370*0.3676,2),IF(J1370='Категорія витрат'!$F$3,ROUND('Додаток 3._Бюджет детальний ПР'!AS1370*0.347,2),IF(J1370='Категорія витрат'!$F$4,ROUND('Додаток 3._Бюджет детальний ПР'!AS1370*0.347,2),IF(J1370='Категорія витрат'!$F$7,ROUND('Додаток 3._Бюджет детальний ПР'!AS1370*0.0841,2),0))))</f>
        <v>0</v>
      </c>
      <c r="AU1370" s="151">
        <f t="shared" si="699"/>
        <v>0</v>
      </c>
      <c r="AV1370" s="179"/>
      <c r="AW1370" s="179"/>
      <c r="AX1370" s="179"/>
      <c r="AY1370" s="179"/>
      <c r="AZ1370" s="179"/>
      <c r="BA1370" s="179"/>
      <c r="BB1370" s="179"/>
      <c r="BC1370" s="179"/>
      <c r="BD1370" s="179"/>
      <c r="BE1370" s="179"/>
      <c r="BF1370" s="179"/>
      <c r="BG1370" s="179"/>
      <c r="BH1370" s="48">
        <f t="shared" si="708"/>
        <v>0</v>
      </c>
      <c r="BI1370" s="48">
        <f t="shared" si="709"/>
        <v>0</v>
      </c>
      <c r="BJ1370" s="48">
        <f t="shared" si="710"/>
        <v>0</v>
      </c>
      <c r="BK1370" s="48">
        <f t="shared" si="711"/>
        <v>0</v>
      </c>
      <c r="BL1370" s="48">
        <f t="shared" si="712"/>
        <v>0</v>
      </c>
      <c r="BM1370" s="48">
        <f t="shared" si="713"/>
        <v>0</v>
      </c>
      <c r="BN1370" s="48">
        <f t="shared" si="714"/>
        <v>0</v>
      </c>
      <c r="BO1370" s="48">
        <f t="shared" si="715"/>
        <v>0</v>
      </c>
      <c r="BP1370" s="179"/>
      <c r="BQ1370" s="179"/>
      <c r="BR1370" s="189"/>
      <c r="BS1370" s="174"/>
      <c r="BT1370" s="86">
        <f t="shared" si="726"/>
        <v>0</v>
      </c>
      <c r="BU1370" s="174"/>
      <c r="BV1370" s="176"/>
      <c r="BW1370" s="169"/>
      <c r="BX1370" s="157">
        <f>IF(J1370='Категорія витрат'!$F$2,ROUND('Додаток 3._Бюджет детальний ПР'!BW1370*0.3676,2),IF(J1370='Категорія витрат'!$F$3,ROUND('Додаток 3._Бюджет детальний ПР'!BW1370*0.347,2),IF(J1370='Категорія витрат'!$F$4,ROUND('Додаток 3._Бюджет детальний ПР'!BW1370*0.347,2),IF(J1370='Категорія витрат'!$F$7,ROUND('Додаток 3._Бюджет детальний ПР'!BW1370*0.0841,2),0))))</f>
        <v>0</v>
      </c>
      <c r="BY1370" s="151">
        <f t="shared" si="727"/>
        <v>0</v>
      </c>
      <c r="BZ1370" s="179"/>
      <c r="CA1370" s="179"/>
      <c r="CB1370" s="179"/>
      <c r="CC1370" s="179"/>
      <c r="CD1370" s="179"/>
      <c r="CE1370" s="179"/>
      <c r="CF1370" s="179"/>
      <c r="CG1370" s="179"/>
      <c r="CH1370" s="179"/>
      <c r="CI1370" s="179"/>
      <c r="CJ1370" s="179"/>
      <c r="CK1370" s="179"/>
      <c r="CL1370" s="48">
        <f t="shared" si="716"/>
        <v>0</v>
      </c>
      <c r="CM1370" s="48">
        <f t="shared" si="717"/>
        <v>0</v>
      </c>
      <c r="CN1370" s="48">
        <f t="shared" si="718"/>
        <v>0</v>
      </c>
      <c r="CO1370" s="48">
        <f t="shared" si="719"/>
        <v>0</v>
      </c>
      <c r="CP1370" s="48">
        <f t="shared" si="720"/>
        <v>0</v>
      </c>
      <c r="CQ1370" s="48">
        <f t="shared" si="721"/>
        <v>0</v>
      </c>
      <c r="CR1370" s="48">
        <f t="shared" si="722"/>
        <v>0</v>
      </c>
      <c r="CS1370" s="48">
        <f t="shared" si="723"/>
        <v>0</v>
      </c>
      <c r="CT1370" s="179"/>
      <c r="CU1370" s="179"/>
    </row>
    <row r="1371" spans="1:99" ht="20.100000000000001" customHeight="1" x14ac:dyDescent="0.25">
      <c r="A1371" s="57">
        <v>1366</v>
      </c>
      <c r="B1371" s="398" t="str">
        <f>IF(D1371='Напрямки конкурса'!$L$2,'Напрямки конкурса'!$B$2,IF(D1371='Напрямки конкурса'!$L$3,'Напрямки конкурса'!$B$3,IF(D1371='Напрямки конкурса'!$L$4,'Напрямки конкурса'!$B$4,IF(D1371='Напрямки конкурса'!$L$5,'Напрямки конкурса'!$B$5,IF(D1371='Напрямки конкурса'!$L$6,'Напрямки конкурса'!$B$6,IF(D1371='Напрямки конкурса'!$L$7,'Напрямки конкурса'!$B$7,IF(D1371='Напрямки конкурса'!$L$8,'Напрямки конкурса'!$B$8,IF(D1371='Напрямки конкурса'!$L$9,'Напрямки конкурса'!$B$9,IF(D1371='Напрямки конкурса'!$L$10,'Напрямки конкурса'!$B$10,IF(D1371='Напрямки конкурса'!$L$11,'Напрямки конкурса'!$B$11,IF(D1371='Напрямки конкурса'!$L$12,'Напрямки конкурса'!$B$12,IF(D1371='Напрямки конкурса'!$L$13,'Напрямки конкурса'!$B$13,IF(D1371='Напрямки конкурса'!$L$14,'Напрямки конкурса'!$B$14,IF(D1371='Напрямки конкурса'!$L$15,'Напрямки конкурса'!$B$15,IF(D1371='Напрямки конкурса'!$L$16,'Напрямки конкурса'!$B$16,IF(D1371='Напрямки конкурса'!$L$17,'Напрямки конкурса'!$B$17,IF(D1371='Напрямки конкурса'!$L$18,'Напрямки конкурса'!$B$18,IF(D1371='Напрямки конкурса'!$L$19,'Напрямки конкурса'!$B$19,IF(D1371='Напрямки конкурса'!$L$20,'Напрямки конкурса'!$B$20,IF(D1371='Напрямки конкурса'!$L$21,'Напрямки конкурса'!$B$21,IF(D1371='Напрямки конкурса'!$L$22,'Напрямки конкурса'!$B$22,IF(D1371='Напрямки конкурса'!$L$23,'Напрямки конкурса'!$B$23,IF(D1371='Напрямки конкурса'!$L$24,'Напрямки конкурса'!$B$24,IF(D1371='Напрямки конкурса'!$L$25,'Напрямки конкурса'!$B$25,IF(D1371='Напрямки конкурса'!$L$26,'Напрямки конкурса'!$B$26,IF(D1371='Напрямки конкурса'!$L$27,'Напрямки конкурса'!$B$27,IF(D1371='Напрямки конкурса'!$L$28,'Напрямки конкурса'!$B$28,"")))))))))))))))))))))))))))</f>
        <v/>
      </c>
      <c r="C1371" s="58" t="str">
        <f>IF(D1371='Напрямки конкурса'!$L$2,'Напрямки конкурса'!$K$2,IF(D1371='Напрямки конкурса'!$L$3,'Напрямки конкурса'!$K$3,IF(D1371='Напрямки конкурса'!$L$4,'Напрямки конкурса'!$K$4,IF(D1371='Напрямки конкурса'!$L$5,'Напрямки конкурса'!$K$5,IF(D1371='Напрямки конкурса'!$L$6,'Напрямки конкурса'!$K$6,IF(D1371='Напрямки конкурса'!$L$7,'Напрямки конкурса'!$K$7,IF(D1371='Напрямки конкурса'!$L$8,'Напрямки конкурса'!$K$8,IF(D1371='Напрямки конкурса'!$L$9,'Напрямки конкурса'!$K$9,IF(D1371='Напрямки конкурса'!$L$10,'Напрямки конкурса'!$K$10,IF(D1371='Напрямки конкурса'!$L$11,'Напрямки конкурса'!$K$11,IF(D1371='Напрямки конкурса'!$L$12,'Напрямки конкурса'!$K$12,IF(D1371='Напрямки конкурса'!$L$13,'Напрямки конкурса'!$K$13,IF(D1371='Напрямки конкурса'!$L$14,'Напрямки конкурса'!$K$14,IF(D1371='Напрямки конкурса'!$L$15,'Напрямки конкурса'!$K$15,IF(D1371='Напрямки конкурса'!$L$16,'Напрямки конкурса'!$K$16,IF(D1371='Напрямки конкурса'!$L$17,'Напрямки конкурса'!$K$17,IF(D1371='Напрямки конкурса'!$L$18,'Напрямки конкурса'!$K$18,IF(D1371='Напрямки конкурса'!$L$19,'Напрямки конкурса'!$K$19,IF(D1371='Напрямки конкурса'!$L$20,'Напрямки конкурса'!$K$20,IF(D1371='Напрямки конкурса'!$L$21,'Напрямки конкурса'!$K$21,IF(D1371='Напрямки конкурса'!$L$22,'Напрямки конкурса'!$K$22,IF(D1371='Напрямки конкурса'!$L$23,'Напрямки конкурса'!$K$23,IF(D1371='Напрямки конкурса'!$L$24,'Напрямки конкурса'!$K$24,IF(D1371='Напрямки конкурса'!$L$25,'Напрямки конкурса'!$K$25,IF(D1371='Напрямки конкурса'!$L$26,'Напрямки конкурса'!$K$26,IF(D1371='Напрямки конкурса'!$L$27,'Напрямки конкурса'!$K$27,IF(D1371='Напрямки конкурса'!$L$28,'Напрямки конкурса'!$K$28,"")))))))))))))))))))))))))))</f>
        <v/>
      </c>
      <c r="D1371" s="554"/>
      <c r="E1371" s="169"/>
      <c r="F1371" s="169"/>
      <c r="G1371" s="169"/>
      <c r="H1371" s="148" t="str">
        <f>IF(I1371='Категорія витрат'!$B$2,'Категорія витрат'!$A$2,IF(I1371='Категорія витрат'!$B$3,'Категорія витрат'!$A$3,IF(I1371='Категорія витрат'!$B$4,'Категорія витрат'!$A$4,IF(I1371='Категорія витрат'!$B$5,'Категорія витрат'!$A$5,IF(I1371='Категорія витрат'!$B$6,'Категорія витрат'!$A$6,IF(I1371='Категорія витрат'!$B$7,'Категорія витрат'!$A$7,IF(I1371='Категорія витрат'!$B$8,'Категорія витрат'!$A$8,IF(I1371='Категорія витрат'!$B$9,'Категорія витрат'!$A$9,IF(I1371='Категорія витрат'!$B$10,'Категорія витрат'!$A$10,IF(I1371='Категорія витрат'!$B$11,'Категорія витрат'!$A$11,IF(I1371='Категорія витрат'!$B$12,'Категорія витрат'!$A$12,IF(I1371='Категорія витрат'!$B$13,'Категорія витрат'!$A$13,IF(I1371='Категорія витрат'!$B$14,'Категорія витрат'!$A$14,IF(I1371='Категорія витрат'!$B$15,'Категорія витрат'!$A$15,IF(I1371='Категорія витрат'!$B$16,'Категорія витрат'!$A$16,IF(I1371='Категорія витрат'!$B$17,'Категорія витрат'!$A$17,IF(I1371='Категорія витрат'!$B$18,'Категорія витрат'!$A$18,IF(I1371='Категорія витрат'!$B$19,'Категорія витрат'!$A$19,IF(I1371='Категорія витрат'!$B$20,'Категорія витрат'!$A$20,IF(I1371='Категорія витрат'!$B$21,'Категорія витрат'!$A$21,IF(I1371='Категорія витрат'!$B$22,'Категорія витрат'!$A$22,IF(I1371='Категорія витрат'!$B$23,'Категорія витрат'!$A$23,IF(I1371='Категорія витрат'!$B$24,'Категорія витрат'!$A$24,IF(I1371='Категорія витрат'!$B$25,'Категорія витрат'!$A$25,IF(I1371='Категорія витрат'!$B$26,'Категорія витрат'!$A$26,IF(I1371='Категорія витрат'!$B$27,'Категорія витрат'!$A$27,IF(I1371='Категорія витрат'!$B$28,'Категорія витрат'!$A$28,IF(I1371='Категорія витрат'!$B$29,'Категорія витрат'!$A$29,IF(I1371='Категорія витрат'!$B$30,'Категорія витрат'!$A$30,"")))))))))))))))))))))))))))))</f>
        <v/>
      </c>
      <c r="I1371" s="172"/>
      <c r="J1371" s="171"/>
      <c r="K1371" s="174"/>
      <c r="L1371" s="86">
        <f t="shared" si="724"/>
        <v>0</v>
      </c>
      <c r="M1371" s="174"/>
      <c r="N1371" s="176"/>
      <c r="O1371" s="169"/>
      <c r="P1371" s="157">
        <f>IF(J1371='Категорія витрат'!$F$2,ROUND('Додаток 3._Бюджет детальний ПР'!O1371*0.3676,2),IF(J1371='Категорія витрат'!$F$3,ROUND('Додаток 3._Бюджет детальний ПР'!O1371*0.347,2),IF(J1371='Категорія витрат'!$F$4,ROUND('Додаток 3._Бюджет детальний ПР'!O1371*0.347,2),IF(J1371='Категорія витрат'!$F$7,ROUND('Додаток 3._Бюджет детальний ПР'!O1371*0.0841,2),0))))</f>
        <v>0</v>
      </c>
      <c r="Q1371" s="151">
        <f t="shared" si="698"/>
        <v>0</v>
      </c>
      <c r="R1371" s="179"/>
      <c r="S1371" s="179"/>
      <c r="T1371" s="179"/>
      <c r="U1371" s="179"/>
      <c r="V1371" s="179"/>
      <c r="W1371" s="179"/>
      <c r="X1371" s="179"/>
      <c r="Y1371" s="179"/>
      <c r="Z1371" s="179"/>
      <c r="AA1371" s="179"/>
      <c r="AB1371" s="179"/>
      <c r="AC1371" s="179"/>
      <c r="AD1371" s="48">
        <f t="shared" si="700"/>
        <v>0</v>
      </c>
      <c r="AE1371" s="48">
        <f t="shared" si="701"/>
        <v>0</v>
      </c>
      <c r="AF1371" s="48">
        <f t="shared" si="702"/>
        <v>0</v>
      </c>
      <c r="AG1371" s="48">
        <f t="shared" si="703"/>
        <v>0</v>
      </c>
      <c r="AH1371" s="48">
        <f t="shared" si="704"/>
        <v>0</v>
      </c>
      <c r="AI1371" s="48">
        <f t="shared" si="705"/>
        <v>0</v>
      </c>
      <c r="AJ1371" s="48">
        <f t="shared" si="706"/>
        <v>0</v>
      </c>
      <c r="AK1371" s="48">
        <f t="shared" si="707"/>
        <v>0</v>
      </c>
      <c r="AL1371" s="179"/>
      <c r="AM1371" s="179"/>
      <c r="AN1371" s="76"/>
      <c r="AO1371" s="174"/>
      <c r="AP1371" s="86">
        <f t="shared" si="725"/>
        <v>0</v>
      </c>
      <c r="AQ1371" s="174"/>
      <c r="AR1371" s="176"/>
      <c r="AS1371" s="169"/>
      <c r="AT1371" s="157">
        <f>IF(J1371='Категорія витрат'!$F$2,ROUND('Додаток 3._Бюджет детальний ПР'!AS1371*0.3676,2),IF(J1371='Категорія витрат'!$F$3,ROUND('Додаток 3._Бюджет детальний ПР'!AS1371*0.347,2),IF(J1371='Категорія витрат'!$F$4,ROUND('Додаток 3._Бюджет детальний ПР'!AS1371*0.347,2),IF(J1371='Категорія витрат'!$F$7,ROUND('Додаток 3._Бюджет детальний ПР'!AS1371*0.0841,2),0))))</f>
        <v>0</v>
      </c>
      <c r="AU1371" s="151">
        <f t="shared" si="699"/>
        <v>0</v>
      </c>
      <c r="AV1371" s="179"/>
      <c r="AW1371" s="179"/>
      <c r="AX1371" s="179"/>
      <c r="AY1371" s="179"/>
      <c r="AZ1371" s="179"/>
      <c r="BA1371" s="179"/>
      <c r="BB1371" s="179"/>
      <c r="BC1371" s="179"/>
      <c r="BD1371" s="179"/>
      <c r="BE1371" s="179"/>
      <c r="BF1371" s="179"/>
      <c r="BG1371" s="179"/>
      <c r="BH1371" s="48">
        <f t="shared" si="708"/>
        <v>0</v>
      </c>
      <c r="BI1371" s="48">
        <f t="shared" si="709"/>
        <v>0</v>
      </c>
      <c r="BJ1371" s="48">
        <f t="shared" si="710"/>
        <v>0</v>
      </c>
      <c r="BK1371" s="48">
        <f t="shared" si="711"/>
        <v>0</v>
      </c>
      <c r="BL1371" s="48">
        <f t="shared" si="712"/>
        <v>0</v>
      </c>
      <c r="BM1371" s="48">
        <f t="shared" si="713"/>
        <v>0</v>
      </c>
      <c r="BN1371" s="48">
        <f t="shared" si="714"/>
        <v>0</v>
      </c>
      <c r="BO1371" s="48">
        <f t="shared" si="715"/>
        <v>0</v>
      </c>
      <c r="BP1371" s="179"/>
      <c r="BQ1371" s="179"/>
      <c r="BR1371" s="189"/>
      <c r="BS1371" s="174"/>
      <c r="BT1371" s="86">
        <f t="shared" si="726"/>
        <v>0</v>
      </c>
      <c r="BU1371" s="174"/>
      <c r="BV1371" s="176"/>
      <c r="BW1371" s="169"/>
      <c r="BX1371" s="157">
        <f>IF(J1371='Категорія витрат'!$F$2,ROUND('Додаток 3._Бюджет детальний ПР'!BW1371*0.3676,2),IF(J1371='Категорія витрат'!$F$3,ROUND('Додаток 3._Бюджет детальний ПР'!BW1371*0.347,2),IF(J1371='Категорія витрат'!$F$4,ROUND('Додаток 3._Бюджет детальний ПР'!BW1371*0.347,2),IF(J1371='Категорія витрат'!$F$7,ROUND('Додаток 3._Бюджет детальний ПР'!BW1371*0.0841,2),0))))</f>
        <v>0</v>
      </c>
      <c r="BY1371" s="151">
        <f t="shared" si="727"/>
        <v>0</v>
      </c>
      <c r="BZ1371" s="179"/>
      <c r="CA1371" s="179"/>
      <c r="CB1371" s="179"/>
      <c r="CC1371" s="179"/>
      <c r="CD1371" s="179"/>
      <c r="CE1371" s="179"/>
      <c r="CF1371" s="179"/>
      <c r="CG1371" s="179"/>
      <c r="CH1371" s="179"/>
      <c r="CI1371" s="179"/>
      <c r="CJ1371" s="179"/>
      <c r="CK1371" s="179"/>
      <c r="CL1371" s="48">
        <f t="shared" si="716"/>
        <v>0</v>
      </c>
      <c r="CM1371" s="48">
        <f t="shared" si="717"/>
        <v>0</v>
      </c>
      <c r="CN1371" s="48">
        <f t="shared" si="718"/>
        <v>0</v>
      </c>
      <c r="CO1371" s="48">
        <f t="shared" si="719"/>
        <v>0</v>
      </c>
      <c r="CP1371" s="48">
        <f t="shared" si="720"/>
        <v>0</v>
      </c>
      <c r="CQ1371" s="48">
        <f t="shared" si="721"/>
        <v>0</v>
      </c>
      <c r="CR1371" s="48">
        <f t="shared" si="722"/>
        <v>0</v>
      </c>
      <c r="CS1371" s="48">
        <f t="shared" si="723"/>
        <v>0</v>
      </c>
      <c r="CT1371" s="179"/>
      <c r="CU1371" s="179"/>
    </row>
    <row r="1372" spans="1:99" ht="20.100000000000001" customHeight="1" x14ac:dyDescent="0.25">
      <c r="A1372" s="57">
        <v>1367</v>
      </c>
      <c r="B1372" s="398" t="str">
        <f>IF(D1372='Напрямки конкурса'!$L$2,'Напрямки конкурса'!$B$2,IF(D1372='Напрямки конкурса'!$L$3,'Напрямки конкурса'!$B$3,IF(D1372='Напрямки конкурса'!$L$4,'Напрямки конкурса'!$B$4,IF(D1372='Напрямки конкурса'!$L$5,'Напрямки конкурса'!$B$5,IF(D1372='Напрямки конкурса'!$L$6,'Напрямки конкурса'!$B$6,IF(D1372='Напрямки конкурса'!$L$7,'Напрямки конкурса'!$B$7,IF(D1372='Напрямки конкурса'!$L$8,'Напрямки конкурса'!$B$8,IF(D1372='Напрямки конкурса'!$L$9,'Напрямки конкурса'!$B$9,IF(D1372='Напрямки конкурса'!$L$10,'Напрямки конкурса'!$B$10,IF(D1372='Напрямки конкурса'!$L$11,'Напрямки конкурса'!$B$11,IF(D1372='Напрямки конкурса'!$L$12,'Напрямки конкурса'!$B$12,IF(D1372='Напрямки конкурса'!$L$13,'Напрямки конкурса'!$B$13,IF(D1372='Напрямки конкурса'!$L$14,'Напрямки конкурса'!$B$14,IF(D1372='Напрямки конкурса'!$L$15,'Напрямки конкурса'!$B$15,IF(D1372='Напрямки конкурса'!$L$16,'Напрямки конкурса'!$B$16,IF(D1372='Напрямки конкурса'!$L$17,'Напрямки конкурса'!$B$17,IF(D1372='Напрямки конкурса'!$L$18,'Напрямки конкурса'!$B$18,IF(D1372='Напрямки конкурса'!$L$19,'Напрямки конкурса'!$B$19,IF(D1372='Напрямки конкурса'!$L$20,'Напрямки конкурса'!$B$20,IF(D1372='Напрямки конкурса'!$L$21,'Напрямки конкурса'!$B$21,IF(D1372='Напрямки конкурса'!$L$22,'Напрямки конкурса'!$B$22,IF(D1372='Напрямки конкурса'!$L$23,'Напрямки конкурса'!$B$23,IF(D1372='Напрямки конкурса'!$L$24,'Напрямки конкурса'!$B$24,IF(D1372='Напрямки конкурса'!$L$25,'Напрямки конкурса'!$B$25,IF(D1372='Напрямки конкурса'!$L$26,'Напрямки конкурса'!$B$26,IF(D1372='Напрямки конкурса'!$L$27,'Напрямки конкурса'!$B$27,IF(D1372='Напрямки конкурса'!$L$28,'Напрямки конкурса'!$B$28,"")))))))))))))))))))))))))))</f>
        <v/>
      </c>
      <c r="C1372" s="58" t="str">
        <f>IF(D1372='Напрямки конкурса'!$L$2,'Напрямки конкурса'!$K$2,IF(D1372='Напрямки конкурса'!$L$3,'Напрямки конкурса'!$K$3,IF(D1372='Напрямки конкурса'!$L$4,'Напрямки конкурса'!$K$4,IF(D1372='Напрямки конкурса'!$L$5,'Напрямки конкурса'!$K$5,IF(D1372='Напрямки конкурса'!$L$6,'Напрямки конкурса'!$K$6,IF(D1372='Напрямки конкурса'!$L$7,'Напрямки конкурса'!$K$7,IF(D1372='Напрямки конкурса'!$L$8,'Напрямки конкурса'!$K$8,IF(D1372='Напрямки конкурса'!$L$9,'Напрямки конкурса'!$K$9,IF(D1372='Напрямки конкурса'!$L$10,'Напрямки конкурса'!$K$10,IF(D1372='Напрямки конкурса'!$L$11,'Напрямки конкурса'!$K$11,IF(D1372='Напрямки конкурса'!$L$12,'Напрямки конкурса'!$K$12,IF(D1372='Напрямки конкурса'!$L$13,'Напрямки конкурса'!$K$13,IF(D1372='Напрямки конкурса'!$L$14,'Напрямки конкурса'!$K$14,IF(D1372='Напрямки конкурса'!$L$15,'Напрямки конкурса'!$K$15,IF(D1372='Напрямки конкурса'!$L$16,'Напрямки конкурса'!$K$16,IF(D1372='Напрямки конкурса'!$L$17,'Напрямки конкурса'!$K$17,IF(D1372='Напрямки конкурса'!$L$18,'Напрямки конкурса'!$K$18,IF(D1372='Напрямки конкурса'!$L$19,'Напрямки конкурса'!$K$19,IF(D1372='Напрямки конкурса'!$L$20,'Напрямки конкурса'!$K$20,IF(D1372='Напрямки конкурса'!$L$21,'Напрямки конкурса'!$K$21,IF(D1372='Напрямки конкурса'!$L$22,'Напрямки конкурса'!$K$22,IF(D1372='Напрямки конкурса'!$L$23,'Напрямки конкурса'!$K$23,IF(D1372='Напрямки конкурса'!$L$24,'Напрямки конкурса'!$K$24,IF(D1372='Напрямки конкурса'!$L$25,'Напрямки конкурса'!$K$25,IF(D1372='Напрямки конкурса'!$L$26,'Напрямки конкурса'!$K$26,IF(D1372='Напрямки конкурса'!$L$27,'Напрямки конкурса'!$K$27,IF(D1372='Напрямки конкурса'!$L$28,'Напрямки конкурса'!$K$28,"")))))))))))))))))))))))))))</f>
        <v/>
      </c>
      <c r="D1372" s="554"/>
      <c r="E1372" s="169"/>
      <c r="F1372" s="169"/>
      <c r="G1372" s="169"/>
      <c r="H1372" s="148" t="str">
        <f>IF(I1372='Категорія витрат'!$B$2,'Категорія витрат'!$A$2,IF(I1372='Категорія витрат'!$B$3,'Категорія витрат'!$A$3,IF(I1372='Категорія витрат'!$B$4,'Категорія витрат'!$A$4,IF(I1372='Категорія витрат'!$B$5,'Категорія витрат'!$A$5,IF(I1372='Категорія витрат'!$B$6,'Категорія витрат'!$A$6,IF(I1372='Категорія витрат'!$B$7,'Категорія витрат'!$A$7,IF(I1372='Категорія витрат'!$B$8,'Категорія витрат'!$A$8,IF(I1372='Категорія витрат'!$B$9,'Категорія витрат'!$A$9,IF(I1372='Категорія витрат'!$B$10,'Категорія витрат'!$A$10,IF(I1372='Категорія витрат'!$B$11,'Категорія витрат'!$A$11,IF(I1372='Категорія витрат'!$B$12,'Категорія витрат'!$A$12,IF(I1372='Категорія витрат'!$B$13,'Категорія витрат'!$A$13,IF(I1372='Категорія витрат'!$B$14,'Категорія витрат'!$A$14,IF(I1372='Категорія витрат'!$B$15,'Категорія витрат'!$A$15,IF(I1372='Категорія витрат'!$B$16,'Категорія витрат'!$A$16,IF(I1372='Категорія витрат'!$B$17,'Категорія витрат'!$A$17,IF(I1372='Категорія витрат'!$B$18,'Категорія витрат'!$A$18,IF(I1372='Категорія витрат'!$B$19,'Категорія витрат'!$A$19,IF(I1372='Категорія витрат'!$B$20,'Категорія витрат'!$A$20,IF(I1372='Категорія витрат'!$B$21,'Категорія витрат'!$A$21,IF(I1372='Категорія витрат'!$B$22,'Категорія витрат'!$A$22,IF(I1372='Категорія витрат'!$B$23,'Категорія витрат'!$A$23,IF(I1372='Категорія витрат'!$B$24,'Категорія витрат'!$A$24,IF(I1372='Категорія витрат'!$B$25,'Категорія витрат'!$A$25,IF(I1372='Категорія витрат'!$B$26,'Категорія витрат'!$A$26,IF(I1372='Категорія витрат'!$B$27,'Категорія витрат'!$A$27,IF(I1372='Категорія витрат'!$B$28,'Категорія витрат'!$A$28,IF(I1372='Категорія витрат'!$B$29,'Категорія витрат'!$A$29,IF(I1372='Категорія витрат'!$B$30,'Категорія витрат'!$A$30,"")))))))))))))))))))))))))))))</f>
        <v/>
      </c>
      <c r="I1372" s="172"/>
      <c r="J1372" s="171"/>
      <c r="K1372" s="174"/>
      <c r="L1372" s="86">
        <f t="shared" si="724"/>
        <v>0</v>
      </c>
      <c r="M1372" s="174"/>
      <c r="N1372" s="176"/>
      <c r="O1372" s="169"/>
      <c r="P1372" s="157">
        <f>IF(J1372='Категорія витрат'!$F$2,ROUND('Додаток 3._Бюджет детальний ПР'!O1372*0.3676,2),IF(J1372='Категорія витрат'!$F$3,ROUND('Додаток 3._Бюджет детальний ПР'!O1372*0.347,2),IF(J1372='Категорія витрат'!$F$4,ROUND('Додаток 3._Бюджет детальний ПР'!O1372*0.347,2),IF(J1372='Категорія витрат'!$F$7,ROUND('Додаток 3._Бюджет детальний ПР'!O1372*0.0841,2),0))))</f>
        <v>0</v>
      </c>
      <c r="Q1372" s="151">
        <f t="shared" si="698"/>
        <v>0</v>
      </c>
      <c r="R1372" s="179"/>
      <c r="S1372" s="179"/>
      <c r="T1372" s="179"/>
      <c r="U1372" s="179"/>
      <c r="V1372" s="179"/>
      <c r="W1372" s="179"/>
      <c r="X1372" s="179"/>
      <c r="Y1372" s="179"/>
      <c r="Z1372" s="179"/>
      <c r="AA1372" s="179"/>
      <c r="AB1372" s="179"/>
      <c r="AC1372" s="179"/>
      <c r="AD1372" s="48">
        <f t="shared" si="700"/>
        <v>0</v>
      </c>
      <c r="AE1372" s="48">
        <f t="shared" si="701"/>
        <v>0</v>
      </c>
      <c r="AF1372" s="48">
        <f t="shared" si="702"/>
        <v>0</v>
      </c>
      <c r="AG1372" s="48">
        <f t="shared" si="703"/>
        <v>0</v>
      </c>
      <c r="AH1372" s="48">
        <f t="shared" si="704"/>
        <v>0</v>
      </c>
      <c r="AI1372" s="48">
        <f t="shared" si="705"/>
        <v>0</v>
      </c>
      <c r="AJ1372" s="48">
        <f t="shared" si="706"/>
        <v>0</v>
      </c>
      <c r="AK1372" s="48">
        <f t="shared" si="707"/>
        <v>0</v>
      </c>
      <c r="AL1372" s="179"/>
      <c r="AM1372" s="179"/>
      <c r="AN1372" s="76"/>
      <c r="AO1372" s="174"/>
      <c r="AP1372" s="86">
        <f t="shared" si="725"/>
        <v>0</v>
      </c>
      <c r="AQ1372" s="174"/>
      <c r="AR1372" s="176"/>
      <c r="AS1372" s="169"/>
      <c r="AT1372" s="157">
        <f>IF(J1372='Категорія витрат'!$F$2,ROUND('Додаток 3._Бюджет детальний ПР'!AS1372*0.3676,2),IF(J1372='Категорія витрат'!$F$3,ROUND('Додаток 3._Бюджет детальний ПР'!AS1372*0.347,2),IF(J1372='Категорія витрат'!$F$4,ROUND('Додаток 3._Бюджет детальний ПР'!AS1372*0.347,2),IF(J1372='Категорія витрат'!$F$7,ROUND('Додаток 3._Бюджет детальний ПР'!AS1372*0.0841,2),0))))</f>
        <v>0</v>
      </c>
      <c r="AU1372" s="151">
        <f t="shared" si="699"/>
        <v>0</v>
      </c>
      <c r="AV1372" s="179"/>
      <c r="AW1372" s="179"/>
      <c r="AX1372" s="179"/>
      <c r="AY1372" s="179"/>
      <c r="AZ1372" s="179"/>
      <c r="BA1372" s="179"/>
      <c r="BB1372" s="179"/>
      <c r="BC1372" s="179"/>
      <c r="BD1372" s="179"/>
      <c r="BE1372" s="179"/>
      <c r="BF1372" s="179"/>
      <c r="BG1372" s="179"/>
      <c r="BH1372" s="48">
        <f t="shared" si="708"/>
        <v>0</v>
      </c>
      <c r="BI1372" s="48">
        <f t="shared" si="709"/>
        <v>0</v>
      </c>
      <c r="BJ1372" s="48">
        <f t="shared" si="710"/>
        <v>0</v>
      </c>
      <c r="BK1372" s="48">
        <f t="shared" si="711"/>
        <v>0</v>
      </c>
      <c r="BL1372" s="48">
        <f t="shared" si="712"/>
        <v>0</v>
      </c>
      <c r="BM1372" s="48">
        <f t="shared" si="713"/>
        <v>0</v>
      </c>
      <c r="BN1372" s="48">
        <f t="shared" si="714"/>
        <v>0</v>
      </c>
      <c r="BO1372" s="48">
        <f t="shared" si="715"/>
        <v>0</v>
      </c>
      <c r="BP1372" s="179"/>
      <c r="BQ1372" s="179"/>
      <c r="BR1372" s="189"/>
      <c r="BS1372" s="174"/>
      <c r="BT1372" s="86">
        <f t="shared" si="726"/>
        <v>0</v>
      </c>
      <c r="BU1372" s="174"/>
      <c r="BV1372" s="176"/>
      <c r="BW1372" s="169"/>
      <c r="BX1372" s="157">
        <f>IF(J1372='Категорія витрат'!$F$2,ROUND('Додаток 3._Бюджет детальний ПР'!BW1372*0.3676,2),IF(J1372='Категорія витрат'!$F$3,ROUND('Додаток 3._Бюджет детальний ПР'!BW1372*0.347,2),IF(J1372='Категорія витрат'!$F$4,ROUND('Додаток 3._Бюджет детальний ПР'!BW1372*0.347,2),IF(J1372='Категорія витрат'!$F$7,ROUND('Додаток 3._Бюджет детальний ПР'!BW1372*0.0841,2),0))))</f>
        <v>0</v>
      </c>
      <c r="BY1372" s="151">
        <f t="shared" si="727"/>
        <v>0</v>
      </c>
      <c r="BZ1372" s="179"/>
      <c r="CA1372" s="179"/>
      <c r="CB1372" s="179"/>
      <c r="CC1372" s="179"/>
      <c r="CD1372" s="179"/>
      <c r="CE1372" s="179"/>
      <c r="CF1372" s="179"/>
      <c r="CG1372" s="179"/>
      <c r="CH1372" s="179"/>
      <c r="CI1372" s="179"/>
      <c r="CJ1372" s="179"/>
      <c r="CK1372" s="179"/>
      <c r="CL1372" s="48">
        <f t="shared" si="716"/>
        <v>0</v>
      </c>
      <c r="CM1372" s="48">
        <f t="shared" si="717"/>
        <v>0</v>
      </c>
      <c r="CN1372" s="48">
        <f t="shared" si="718"/>
        <v>0</v>
      </c>
      <c r="CO1372" s="48">
        <f t="shared" si="719"/>
        <v>0</v>
      </c>
      <c r="CP1372" s="48">
        <f t="shared" si="720"/>
        <v>0</v>
      </c>
      <c r="CQ1372" s="48">
        <f t="shared" si="721"/>
        <v>0</v>
      </c>
      <c r="CR1372" s="48">
        <f t="shared" si="722"/>
        <v>0</v>
      </c>
      <c r="CS1372" s="48">
        <f t="shared" si="723"/>
        <v>0</v>
      </c>
      <c r="CT1372" s="179"/>
      <c r="CU1372" s="179"/>
    </row>
    <row r="1373" spans="1:99" ht="20.100000000000001" customHeight="1" x14ac:dyDescent="0.25">
      <c r="A1373" s="57">
        <v>1368</v>
      </c>
      <c r="B1373" s="398" t="str">
        <f>IF(D1373='Напрямки конкурса'!$L$2,'Напрямки конкурса'!$B$2,IF(D1373='Напрямки конкурса'!$L$3,'Напрямки конкурса'!$B$3,IF(D1373='Напрямки конкурса'!$L$4,'Напрямки конкурса'!$B$4,IF(D1373='Напрямки конкурса'!$L$5,'Напрямки конкурса'!$B$5,IF(D1373='Напрямки конкурса'!$L$6,'Напрямки конкурса'!$B$6,IF(D1373='Напрямки конкурса'!$L$7,'Напрямки конкурса'!$B$7,IF(D1373='Напрямки конкурса'!$L$8,'Напрямки конкурса'!$B$8,IF(D1373='Напрямки конкурса'!$L$9,'Напрямки конкурса'!$B$9,IF(D1373='Напрямки конкурса'!$L$10,'Напрямки конкурса'!$B$10,IF(D1373='Напрямки конкурса'!$L$11,'Напрямки конкурса'!$B$11,IF(D1373='Напрямки конкурса'!$L$12,'Напрямки конкурса'!$B$12,IF(D1373='Напрямки конкурса'!$L$13,'Напрямки конкурса'!$B$13,IF(D1373='Напрямки конкурса'!$L$14,'Напрямки конкурса'!$B$14,IF(D1373='Напрямки конкурса'!$L$15,'Напрямки конкурса'!$B$15,IF(D1373='Напрямки конкурса'!$L$16,'Напрямки конкурса'!$B$16,IF(D1373='Напрямки конкурса'!$L$17,'Напрямки конкурса'!$B$17,IF(D1373='Напрямки конкурса'!$L$18,'Напрямки конкурса'!$B$18,IF(D1373='Напрямки конкурса'!$L$19,'Напрямки конкурса'!$B$19,IF(D1373='Напрямки конкурса'!$L$20,'Напрямки конкурса'!$B$20,IF(D1373='Напрямки конкурса'!$L$21,'Напрямки конкурса'!$B$21,IF(D1373='Напрямки конкурса'!$L$22,'Напрямки конкурса'!$B$22,IF(D1373='Напрямки конкурса'!$L$23,'Напрямки конкурса'!$B$23,IF(D1373='Напрямки конкурса'!$L$24,'Напрямки конкурса'!$B$24,IF(D1373='Напрямки конкурса'!$L$25,'Напрямки конкурса'!$B$25,IF(D1373='Напрямки конкурса'!$L$26,'Напрямки конкурса'!$B$26,IF(D1373='Напрямки конкурса'!$L$27,'Напрямки конкурса'!$B$27,IF(D1373='Напрямки конкурса'!$L$28,'Напрямки конкурса'!$B$28,"")))))))))))))))))))))))))))</f>
        <v/>
      </c>
      <c r="C1373" s="58" t="str">
        <f>IF(D1373='Напрямки конкурса'!$L$2,'Напрямки конкурса'!$K$2,IF(D1373='Напрямки конкурса'!$L$3,'Напрямки конкурса'!$K$3,IF(D1373='Напрямки конкурса'!$L$4,'Напрямки конкурса'!$K$4,IF(D1373='Напрямки конкурса'!$L$5,'Напрямки конкурса'!$K$5,IF(D1373='Напрямки конкурса'!$L$6,'Напрямки конкурса'!$K$6,IF(D1373='Напрямки конкурса'!$L$7,'Напрямки конкурса'!$K$7,IF(D1373='Напрямки конкурса'!$L$8,'Напрямки конкурса'!$K$8,IF(D1373='Напрямки конкурса'!$L$9,'Напрямки конкурса'!$K$9,IF(D1373='Напрямки конкурса'!$L$10,'Напрямки конкурса'!$K$10,IF(D1373='Напрямки конкурса'!$L$11,'Напрямки конкурса'!$K$11,IF(D1373='Напрямки конкурса'!$L$12,'Напрямки конкурса'!$K$12,IF(D1373='Напрямки конкурса'!$L$13,'Напрямки конкурса'!$K$13,IF(D1373='Напрямки конкурса'!$L$14,'Напрямки конкурса'!$K$14,IF(D1373='Напрямки конкурса'!$L$15,'Напрямки конкурса'!$K$15,IF(D1373='Напрямки конкурса'!$L$16,'Напрямки конкурса'!$K$16,IF(D1373='Напрямки конкурса'!$L$17,'Напрямки конкурса'!$K$17,IF(D1373='Напрямки конкурса'!$L$18,'Напрямки конкурса'!$K$18,IF(D1373='Напрямки конкурса'!$L$19,'Напрямки конкурса'!$K$19,IF(D1373='Напрямки конкурса'!$L$20,'Напрямки конкурса'!$K$20,IF(D1373='Напрямки конкурса'!$L$21,'Напрямки конкурса'!$K$21,IF(D1373='Напрямки конкурса'!$L$22,'Напрямки конкурса'!$K$22,IF(D1373='Напрямки конкурса'!$L$23,'Напрямки конкурса'!$K$23,IF(D1373='Напрямки конкурса'!$L$24,'Напрямки конкурса'!$K$24,IF(D1373='Напрямки конкурса'!$L$25,'Напрямки конкурса'!$K$25,IF(D1373='Напрямки конкурса'!$L$26,'Напрямки конкурса'!$K$26,IF(D1373='Напрямки конкурса'!$L$27,'Напрямки конкурса'!$K$27,IF(D1373='Напрямки конкурса'!$L$28,'Напрямки конкурса'!$K$28,"")))))))))))))))))))))))))))</f>
        <v/>
      </c>
      <c r="D1373" s="554"/>
      <c r="E1373" s="169"/>
      <c r="F1373" s="169"/>
      <c r="G1373" s="169"/>
      <c r="H1373" s="148" t="str">
        <f>IF(I1373='Категорія витрат'!$B$2,'Категорія витрат'!$A$2,IF(I1373='Категорія витрат'!$B$3,'Категорія витрат'!$A$3,IF(I1373='Категорія витрат'!$B$4,'Категорія витрат'!$A$4,IF(I1373='Категорія витрат'!$B$5,'Категорія витрат'!$A$5,IF(I1373='Категорія витрат'!$B$6,'Категорія витрат'!$A$6,IF(I1373='Категорія витрат'!$B$7,'Категорія витрат'!$A$7,IF(I1373='Категорія витрат'!$B$8,'Категорія витрат'!$A$8,IF(I1373='Категорія витрат'!$B$9,'Категорія витрат'!$A$9,IF(I1373='Категорія витрат'!$B$10,'Категорія витрат'!$A$10,IF(I1373='Категорія витрат'!$B$11,'Категорія витрат'!$A$11,IF(I1373='Категорія витрат'!$B$12,'Категорія витрат'!$A$12,IF(I1373='Категорія витрат'!$B$13,'Категорія витрат'!$A$13,IF(I1373='Категорія витрат'!$B$14,'Категорія витрат'!$A$14,IF(I1373='Категорія витрат'!$B$15,'Категорія витрат'!$A$15,IF(I1373='Категорія витрат'!$B$16,'Категорія витрат'!$A$16,IF(I1373='Категорія витрат'!$B$17,'Категорія витрат'!$A$17,IF(I1373='Категорія витрат'!$B$18,'Категорія витрат'!$A$18,IF(I1373='Категорія витрат'!$B$19,'Категорія витрат'!$A$19,IF(I1373='Категорія витрат'!$B$20,'Категорія витрат'!$A$20,IF(I1373='Категорія витрат'!$B$21,'Категорія витрат'!$A$21,IF(I1373='Категорія витрат'!$B$22,'Категорія витрат'!$A$22,IF(I1373='Категорія витрат'!$B$23,'Категорія витрат'!$A$23,IF(I1373='Категорія витрат'!$B$24,'Категорія витрат'!$A$24,IF(I1373='Категорія витрат'!$B$25,'Категорія витрат'!$A$25,IF(I1373='Категорія витрат'!$B$26,'Категорія витрат'!$A$26,IF(I1373='Категорія витрат'!$B$27,'Категорія витрат'!$A$27,IF(I1373='Категорія витрат'!$B$28,'Категорія витрат'!$A$28,IF(I1373='Категорія витрат'!$B$29,'Категорія витрат'!$A$29,IF(I1373='Категорія витрат'!$B$30,'Категорія витрат'!$A$30,"")))))))))))))))))))))))))))))</f>
        <v/>
      </c>
      <c r="I1373" s="172"/>
      <c r="J1373" s="171"/>
      <c r="K1373" s="174"/>
      <c r="L1373" s="86">
        <f t="shared" si="724"/>
        <v>0</v>
      </c>
      <c r="M1373" s="174"/>
      <c r="N1373" s="176"/>
      <c r="O1373" s="169"/>
      <c r="P1373" s="157">
        <f>IF(J1373='Категорія витрат'!$F$2,ROUND('Додаток 3._Бюджет детальний ПР'!O1373*0.3676,2),IF(J1373='Категорія витрат'!$F$3,ROUND('Додаток 3._Бюджет детальний ПР'!O1373*0.347,2),IF(J1373='Категорія витрат'!$F$4,ROUND('Додаток 3._Бюджет детальний ПР'!O1373*0.347,2),IF(J1373='Категорія витрат'!$F$7,ROUND('Додаток 3._Бюджет детальний ПР'!O1373*0.0841,2),0))))</f>
        <v>0</v>
      </c>
      <c r="Q1373" s="151">
        <f t="shared" si="698"/>
        <v>0</v>
      </c>
      <c r="R1373" s="179"/>
      <c r="S1373" s="179"/>
      <c r="T1373" s="179"/>
      <c r="U1373" s="179"/>
      <c r="V1373" s="179"/>
      <c r="W1373" s="179"/>
      <c r="X1373" s="179"/>
      <c r="Y1373" s="179"/>
      <c r="Z1373" s="179"/>
      <c r="AA1373" s="179"/>
      <c r="AB1373" s="179"/>
      <c r="AC1373" s="179"/>
      <c r="AD1373" s="48">
        <f t="shared" si="700"/>
        <v>0</v>
      </c>
      <c r="AE1373" s="48">
        <f t="shared" si="701"/>
        <v>0</v>
      </c>
      <c r="AF1373" s="48">
        <f t="shared" si="702"/>
        <v>0</v>
      </c>
      <c r="AG1373" s="48">
        <f t="shared" si="703"/>
        <v>0</v>
      </c>
      <c r="AH1373" s="48">
        <f t="shared" si="704"/>
        <v>0</v>
      </c>
      <c r="AI1373" s="48">
        <f t="shared" si="705"/>
        <v>0</v>
      </c>
      <c r="AJ1373" s="48">
        <f t="shared" si="706"/>
        <v>0</v>
      </c>
      <c r="AK1373" s="48">
        <f t="shared" si="707"/>
        <v>0</v>
      </c>
      <c r="AL1373" s="179"/>
      <c r="AM1373" s="179"/>
      <c r="AN1373" s="76"/>
      <c r="AO1373" s="174"/>
      <c r="AP1373" s="86">
        <f t="shared" si="725"/>
        <v>0</v>
      </c>
      <c r="AQ1373" s="174"/>
      <c r="AR1373" s="176"/>
      <c r="AS1373" s="169"/>
      <c r="AT1373" s="157">
        <f>IF(J1373='Категорія витрат'!$F$2,ROUND('Додаток 3._Бюджет детальний ПР'!AS1373*0.3676,2),IF(J1373='Категорія витрат'!$F$3,ROUND('Додаток 3._Бюджет детальний ПР'!AS1373*0.347,2),IF(J1373='Категорія витрат'!$F$4,ROUND('Додаток 3._Бюджет детальний ПР'!AS1373*0.347,2),IF(J1373='Категорія витрат'!$F$7,ROUND('Додаток 3._Бюджет детальний ПР'!AS1373*0.0841,2),0))))</f>
        <v>0</v>
      </c>
      <c r="AU1373" s="151">
        <f t="shared" si="699"/>
        <v>0</v>
      </c>
      <c r="AV1373" s="179"/>
      <c r="AW1373" s="179"/>
      <c r="AX1373" s="179"/>
      <c r="AY1373" s="179"/>
      <c r="AZ1373" s="179"/>
      <c r="BA1373" s="179"/>
      <c r="BB1373" s="179"/>
      <c r="BC1373" s="179"/>
      <c r="BD1373" s="179"/>
      <c r="BE1373" s="179"/>
      <c r="BF1373" s="179"/>
      <c r="BG1373" s="179"/>
      <c r="BH1373" s="48">
        <f t="shared" si="708"/>
        <v>0</v>
      </c>
      <c r="BI1373" s="48">
        <f t="shared" si="709"/>
        <v>0</v>
      </c>
      <c r="BJ1373" s="48">
        <f t="shared" si="710"/>
        <v>0</v>
      </c>
      <c r="BK1373" s="48">
        <f t="shared" si="711"/>
        <v>0</v>
      </c>
      <c r="BL1373" s="48">
        <f t="shared" si="712"/>
        <v>0</v>
      </c>
      <c r="BM1373" s="48">
        <f t="shared" si="713"/>
        <v>0</v>
      </c>
      <c r="BN1373" s="48">
        <f t="shared" si="714"/>
        <v>0</v>
      </c>
      <c r="BO1373" s="48">
        <f t="shared" si="715"/>
        <v>0</v>
      </c>
      <c r="BP1373" s="179"/>
      <c r="BQ1373" s="179"/>
      <c r="BR1373" s="189"/>
      <c r="BS1373" s="174"/>
      <c r="BT1373" s="86">
        <f t="shared" si="726"/>
        <v>0</v>
      </c>
      <c r="BU1373" s="174"/>
      <c r="BV1373" s="176"/>
      <c r="BW1373" s="169"/>
      <c r="BX1373" s="157">
        <f>IF(J1373='Категорія витрат'!$F$2,ROUND('Додаток 3._Бюджет детальний ПР'!BW1373*0.3676,2),IF(J1373='Категорія витрат'!$F$3,ROUND('Додаток 3._Бюджет детальний ПР'!BW1373*0.347,2),IF(J1373='Категорія витрат'!$F$4,ROUND('Додаток 3._Бюджет детальний ПР'!BW1373*0.347,2),IF(J1373='Категорія витрат'!$F$7,ROUND('Додаток 3._Бюджет детальний ПР'!BW1373*0.0841,2),0))))</f>
        <v>0</v>
      </c>
      <c r="BY1373" s="151">
        <f t="shared" si="727"/>
        <v>0</v>
      </c>
      <c r="BZ1373" s="179"/>
      <c r="CA1373" s="179"/>
      <c r="CB1373" s="179"/>
      <c r="CC1373" s="179"/>
      <c r="CD1373" s="179"/>
      <c r="CE1373" s="179"/>
      <c r="CF1373" s="179"/>
      <c r="CG1373" s="179"/>
      <c r="CH1373" s="179"/>
      <c r="CI1373" s="179"/>
      <c r="CJ1373" s="179"/>
      <c r="CK1373" s="179"/>
      <c r="CL1373" s="48">
        <f t="shared" si="716"/>
        <v>0</v>
      </c>
      <c r="CM1373" s="48">
        <f t="shared" si="717"/>
        <v>0</v>
      </c>
      <c r="CN1373" s="48">
        <f t="shared" si="718"/>
        <v>0</v>
      </c>
      <c r="CO1373" s="48">
        <f t="shared" si="719"/>
        <v>0</v>
      </c>
      <c r="CP1373" s="48">
        <f t="shared" si="720"/>
        <v>0</v>
      </c>
      <c r="CQ1373" s="48">
        <f t="shared" si="721"/>
        <v>0</v>
      </c>
      <c r="CR1373" s="48">
        <f t="shared" si="722"/>
        <v>0</v>
      </c>
      <c r="CS1373" s="48">
        <f t="shared" si="723"/>
        <v>0</v>
      </c>
      <c r="CT1373" s="179"/>
      <c r="CU1373" s="179"/>
    </row>
    <row r="1374" spans="1:99" ht="20.100000000000001" customHeight="1" x14ac:dyDescent="0.25">
      <c r="A1374" s="57">
        <v>1369</v>
      </c>
      <c r="B1374" s="398" t="str">
        <f>IF(D1374='Напрямки конкурса'!$L$2,'Напрямки конкурса'!$B$2,IF(D1374='Напрямки конкурса'!$L$3,'Напрямки конкурса'!$B$3,IF(D1374='Напрямки конкурса'!$L$4,'Напрямки конкурса'!$B$4,IF(D1374='Напрямки конкурса'!$L$5,'Напрямки конкурса'!$B$5,IF(D1374='Напрямки конкурса'!$L$6,'Напрямки конкурса'!$B$6,IF(D1374='Напрямки конкурса'!$L$7,'Напрямки конкурса'!$B$7,IF(D1374='Напрямки конкурса'!$L$8,'Напрямки конкурса'!$B$8,IF(D1374='Напрямки конкурса'!$L$9,'Напрямки конкурса'!$B$9,IF(D1374='Напрямки конкурса'!$L$10,'Напрямки конкурса'!$B$10,IF(D1374='Напрямки конкурса'!$L$11,'Напрямки конкурса'!$B$11,IF(D1374='Напрямки конкурса'!$L$12,'Напрямки конкурса'!$B$12,IF(D1374='Напрямки конкурса'!$L$13,'Напрямки конкурса'!$B$13,IF(D1374='Напрямки конкурса'!$L$14,'Напрямки конкурса'!$B$14,IF(D1374='Напрямки конкурса'!$L$15,'Напрямки конкурса'!$B$15,IF(D1374='Напрямки конкурса'!$L$16,'Напрямки конкурса'!$B$16,IF(D1374='Напрямки конкурса'!$L$17,'Напрямки конкурса'!$B$17,IF(D1374='Напрямки конкурса'!$L$18,'Напрямки конкурса'!$B$18,IF(D1374='Напрямки конкурса'!$L$19,'Напрямки конкурса'!$B$19,IF(D1374='Напрямки конкурса'!$L$20,'Напрямки конкурса'!$B$20,IF(D1374='Напрямки конкурса'!$L$21,'Напрямки конкурса'!$B$21,IF(D1374='Напрямки конкурса'!$L$22,'Напрямки конкурса'!$B$22,IF(D1374='Напрямки конкурса'!$L$23,'Напрямки конкурса'!$B$23,IF(D1374='Напрямки конкурса'!$L$24,'Напрямки конкурса'!$B$24,IF(D1374='Напрямки конкурса'!$L$25,'Напрямки конкурса'!$B$25,IF(D1374='Напрямки конкурса'!$L$26,'Напрямки конкурса'!$B$26,IF(D1374='Напрямки конкурса'!$L$27,'Напрямки конкурса'!$B$27,IF(D1374='Напрямки конкурса'!$L$28,'Напрямки конкурса'!$B$28,"")))))))))))))))))))))))))))</f>
        <v/>
      </c>
      <c r="C1374" s="58" t="str">
        <f>IF(D1374='Напрямки конкурса'!$L$2,'Напрямки конкурса'!$K$2,IF(D1374='Напрямки конкурса'!$L$3,'Напрямки конкурса'!$K$3,IF(D1374='Напрямки конкурса'!$L$4,'Напрямки конкурса'!$K$4,IF(D1374='Напрямки конкурса'!$L$5,'Напрямки конкурса'!$K$5,IF(D1374='Напрямки конкурса'!$L$6,'Напрямки конкурса'!$K$6,IF(D1374='Напрямки конкурса'!$L$7,'Напрямки конкурса'!$K$7,IF(D1374='Напрямки конкурса'!$L$8,'Напрямки конкурса'!$K$8,IF(D1374='Напрямки конкурса'!$L$9,'Напрямки конкурса'!$K$9,IF(D1374='Напрямки конкурса'!$L$10,'Напрямки конкурса'!$K$10,IF(D1374='Напрямки конкурса'!$L$11,'Напрямки конкурса'!$K$11,IF(D1374='Напрямки конкурса'!$L$12,'Напрямки конкурса'!$K$12,IF(D1374='Напрямки конкурса'!$L$13,'Напрямки конкурса'!$K$13,IF(D1374='Напрямки конкурса'!$L$14,'Напрямки конкурса'!$K$14,IF(D1374='Напрямки конкурса'!$L$15,'Напрямки конкурса'!$K$15,IF(D1374='Напрямки конкурса'!$L$16,'Напрямки конкурса'!$K$16,IF(D1374='Напрямки конкурса'!$L$17,'Напрямки конкурса'!$K$17,IF(D1374='Напрямки конкурса'!$L$18,'Напрямки конкурса'!$K$18,IF(D1374='Напрямки конкурса'!$L$19,'Напрямки конкурса'!$K$19,IF(D1374='Напрямки конкурса'!$L$20,'Напрямки конкурса'!$K$20,IF(D1374='Напрямки конкурса'!$L$21,'Напрямки конкурса'!$K$21,IF(D1374='Напрямки конкурса'!$L$22,'Напрямки конкурса'!$K$22,IF(D1374='Напрямки конкурса'!$L$23,'Напрямки конкурса'!$K$23,IF(D1374='Напрямки конкурса'!$L$24,'Напрямки конкурса'!$K$24,IF(D1374='Напрямки конкурса'!$L$25,'Напрямки конкурса'!$K$25,IF(D1374='Напрямки конкурса'!$L$26,'Напрямки конкурса'!$K$26,IF(D1374='Напрямки конкурса'!$L$27,'Напрямки конкурса'!$K$27,IF(D1374='Напрямки конкурса'!$L$28,'Напрямки конкурса'!$K$28,"")))))))))))))))))))))))))))</f>
        <v/>
      </c>
      <c r="D1374" s="554"/>
      <c r="E1374" s="169"/>
      <c r="F1374" s="169"/>
      <c r="G1374" s="169"/>
      <c r="H1374" s="148" t="str">
        <f>IF(I1374='Категорія витрат'!$B$2,'Категорія витрат'!$A$2,IF(I1374='Категорія витрат'!$B$3,'Категорія витрат'!$A$3,IF(I1374='Категорія витрат'!$B$4,'Категорія витрат'!$A$4,IF(I1374='Категорія витрат'!$B$5,'Категорія витрат'!$A$5,IF(I1374='Категорія витрат'!$B$6,'Категорія витрат'!$A$6,IF(I1374='Категорія витрат'!$B$7,'Категорія витрат'!$A$7,IF(I1374='Категорія витрат'!$B$8,'Категорія витрат'!$A$8,IF(I1374='Категорія витрат'!$B$9,'Категорія витрат'!$A$9,IF(I1374='Категорія витрат'!$B$10,'Категорія витрат'!$A$10,IF(I1374='Категорія витрат'!$B$11,'Категорія витрат'!$A$11,IF(I1374='Категорія витрат'!$B$12,'Категорія витрат'!$A$12,IF(I1374='Категорія витрат'!$B$13,'Категорія витрат'!$A$13,IF(I1374='Категорія витрат'!$B$14,'Категорія витрат'!$A$14,IF(I1374='Категорія витрат'!$B$15,'Категорія витрат'!$A$15,IF(I1374='Категорія витрат'!$B$16,'Категорія витрат'!$A$16,IF(I1374='Категорія витрат'!$B$17,'Категорія витрат'!$A$17,IF(I1374='Категорія витрат'!$B$18,'Категорія витрат'!$A$18,IF(I1374='Категорія витрат'!$B$19,'Категорія витрат'!$A$19,IF(I1374='Категорія витрат'!$B$20,'Категорія витрат'!$A$20,IF(I1374='Категорія витрат'!$B$21,'Категорія витрат'!$A$21,IF(I1374='Категорія витрат'!$B$22,'Категорія витрат'!$A$22,IF(I1374='Категорія витрат'!$B$23,'Категорія витрат'!$A$23,IF(I1374='Категорія витрат'!$B$24,'Категорія витрат'!$A$24,IF(I1374='Категорія витрат'!$B$25,'Категорія витрат'!$A$25,IF(I1374='Категорія витрат'!$B$26,'Категорія витрат'!$A$26,IF(I1374='Категорія витрат'!$B$27,'Категорія витрат'!$A$27,IF(I1374='Категорія витрат'!$B$28,'Категорія витрат'!$A$28,IF(I1374='Категорія витрат'!$B$29,'Категорія витрат'!$A$29,IF(I1374='Категорія витрат'!$B$30,'Категорія витрат'!$A$30,"")))))))))))))))))))))))))))))</f>
        <v/>
      </c>
      <c r="I1374" s="172"/>
      <c r="J1374" s="171"/>
      <c r="K1374" s="174"/>
      <c r="L1374" s="86">
        <f t="shared" si="724"/>
        <v>0</v>
      </c>
      <c r="M1374" s="174"/>
      <c r="N1374" s="176"/>
      <c r="O1374" s="169"/>
      <c r="P1374" s="157">
        <f>IF(J1374='Категорія витрат'!$F$2,ROUND('Додаток 3._Бюджет детальний ПР'!O1374*0.3676,2),IF(J1374='Категорія витрат'!$F$3,ROUND('Додаток 3._Бюджет детальний ПР'!O1374*0.347,2),IF(J1374='Категорія витрат'!$F$4,ROUND('Додаток 3._Бюджет детальний ПР'!O1374*0.347,2),IF(J1374='Категорія витрат'!$F$7,ROUND('Додаток 3._Бюджет детальний ПР'!O1374*0.0841,2),0))))</f>
        <v>0</v>
      </c>
      <c r="Q1374" s="151">
        <f t="shared" si="698"/>
        <v>0</v>
      </c>
      <c r="R1374" s="179"/>
      <c r="S1374" s="179"/>
      <c r="T1374" s="179"/>
      <c r="U1374" s="179"/>
      <c r="V1374" s="179"/>
      <c r="W1374" s="179"/>
      <c r="X1374" s="179"/>
      <c r="Y1374" s="179"/>
      <c r="Z1374" s="179"/>
      <c r="AA1374" s="179"/>
      <c r="AB1374" s="179"/>
      <c r="AC1374" s="179"/>
      <c r="AD1374" s="48">
        <f t="shared" si="700"/>
        <v>0</v>
      </c>
      <c r="AE1374" s="48">
        <f t="shared" si="701"/>
        <v>0</v>
      </c>
      <c r="AF1374" s="48">
        <f t="shared" si="702"/>
        <v>0</v>
      </c>
      <c r="AG1374" s="48">
        <f t="shared" si="703"/>
        <v>0</v>
      </c>
      <c r="AH1374" s="48">
        <f t="shared" si="704"/>
        <v>0</v>
      </c>
      <c r="AI1374" s="48">
        <f t="shared" si="705"/>
        <v>0</v>
      </c>
      <c r="AJ1374" s="48">
        <f t="shared" si="706"/>
        <v>0</v>
      </c>
      <c r="AK1374" s="48">
        <f t="shared" si="707"/>
        <v>0</v>
      </c>
      <c r="AL1374" s="179"/>
      <c r="AM1374" s="179"/>
      <c r="AN1374" s="76"/>
      <c r="AO1374" s="174"/>
      <c r="AP1374" s="86">
        <f t="shared" si="725"/>
        <v>0</v>
      </c>
      <c r="AQ1374" s="174"/>
      <c r="AR1374" s="176"/>
      <c r="AS1374" s="169"/>
      <c r="AT1374" s="157">
        <f>IF(J1374='Категорія витрат'!$F$2,ROUND('Додаток 3._Бюджет детальний ПР'!AS1374*0.3676,2),IF(J1374='Категорія витрат'!$F$3,ROUND('Додаток 3._Бюджет детальний ПР'!AS1374*0.347,2),IF(J1374='Категорія витрат'!$F$4,ROUND('Додаток 3._Бюджет детальний ПР'!AS1374*0.347,2),IF(J1374='Категорія витрат'!$F$7,ROUND('Додаток 3._Бюджет детальний ПР'!AS1374*0.0841,2),0))))</f>
        <v>0</v>
      </c>
      <c r="AU1374" s="151">
        <f t="shared" si="699"/>
        <v>0</v>
      </c>
      <c r="AV1374" s="179"/>
      <c r="AW1374" s="179"/>
      <c r="AX1374" s="179"/>
      <c r="AY1374" s="179"/>
      <c r="AZ1374" s="179"/>
      <c r="BA1374" s="179"/>
      <c r="BB1374" s="179"/>
      <c r="BC1374" s="179"/>
      <c r="BD1374" s="179"/>
      <c r="BE1374" s="179"/>
      <c r="BF1374" s="179"/>
      <c r="BG1374" s="179"/>
      <c r="BH1374" s="48">
        <f t="shared" si="708"/>
        <v>0</v>
      </c>
      <c r="BI1374" s="48">
        <f t="shared" si="709"/>
        <v>0</v>
      </c>
      <c r="BJ1374" s="48">
        <f t="shared" si="710"/>
        <v>0</v>
      </c>
      <c r="BK1374" s="48">
        <f t="shared" si="711"/>
        <v>0</v>
      </c>
      <c r="BL1374" s="48">
        <f t="shared" si="712"/>
        <v>0</v>
      </c>
      <c r="BM1374" s="48">
        <f t="shared" si="713"/>
        <v>0</v>
      </c>
      <c r="BN1374" s="48">
        <f t="shared" si="714"/>
        <v>0</v>
      </c>
      <c r="BO1374" s="48">
        <f t="shared" si="715"/>
        <v>0</v>
      </c>
      <c r="BP1374" s="179"/>
      <c r="BQ1374" s="179"/>
      <c r="BR1374" s="189"/>
      <c r="BS1374" s="174"/>
      <c r="BT1374" s="86">
        <f t="shared" si="726"/>
        <v>0</v>
      </c>
      <c r="BU1374" s="174"/>
      <c r="BV1374" s="176"/>
      <c r="BW1374" s="169"/>
      <c r="BX1374" s="157">
        <f>IF(J1374='Категорія витрат'!$F$2,ROUND('Додаток 3._Бюджет детальний ПР'!BW1374*0.3676,2),IF(J1374='Категорія витрат'!$F$3,ROUND('Додаток 3._Бюджет детальний ПР'!BW1374*0.347,2),IF(J1374='Категорія витрат'!$F$4,ROUND('Додаток 3._Бюджет детальний ПР'!BW1374*0.347,2),IF(J1374='Категорія витрат'!$F$7,ROUND('Додаток 3._Бюджет детальний ПР'!BW1374*0.0841,2),0))))</f>
        <v>0</v>
      </c>
      <c r="BY1374" s="151">
        <f t="shared" si="727"/>
        <v>0</v>
      </c>
      <c r="BZ1374" s="179"/>
      <c r="CA1374" s="179"/>
      <c r="CB1374" s="179"/>
      <c r="CC1374" s="179"/>
      <c r="CD1374" s="179"/>
      <c r="CE1374" s="179"/>
      <c r="CF1374" s="179"/>
      <c r="CG1374" s="179"/>
      <c r="CH1374" s="179"/>
      <c r="CI1374" s="179"/>
      <c r="CJ1374" s="179"/>
      <c r="CK1374" s="179"/>
      <c r="CL1374" s="48">
        <f t="shared" si="716"/>
        <v>0</v>
      </c>
      <c r="CM1374" s="48">
        <f t="shared" si="717"/>
        <v>0</v>
      </c>
      <c r="CN1374" s="48">
        <f t="shared" si="718"/>
        <v>0</v>
      </c>
      <c r="CO1374" s="48">
        <f t="shared" si="719"/>
        <v>0</v>
      </c>
      <c r="CP1374" s="48">
        <f t="shared" si="720"/>
        <v>0</v>
      </c>
      <c r="CQ1374" s="48">
        <f t="shared" si="721"/>
        <v>0</v>
      </c>
      <c r="CR1374" s="48">
        <f t="shared" si="722"/>
        <v>0</v>
      </c>
      <c r="CS1374" s="48">
        <f t="shared" si="723"/>
        <v>0</v>
      </c>
      <c r="CT1374" s="179"/>
      <c r="CU1374" s="179"/>
    </row>
    <row r="1375" spans="1:99" ht="20.100000000000001" customHeight="1" x14ac:dyDescent="0.25">
      <c r="A1375" s="57">
        <v>1370</v>
      </c>
      <c r="B1375" s="398" t="str">
        <f>IF(D1375='Напрямки конкурса'!$L$2,'Напрямки конкурса'!$B$2,IF(D1375='Напрямки конкурса'!$L$3,'Напрямки конкурса'!$B$3,IF(D1375='Напрямки конкурса'!$L$4,'Напрямки конкурса'!$B$4,IF(D1375='Напрямки конкурса'!$L$5,'Напрямки конкурса'!$B$5,IF(D1375='Напрямки конкурса'!$L$6,'Напрямки конкурса'!$B$6,IF(D1375='Напрямки конкурса'!$L$7,'Напрямки конкурса'!$B$7,IF(D1375='Напрямки конкурса'!$L$8,'Напрямки конкурса'!$B$8,IF(D1375='Напрямки конкурса'!$L$9,'Напрямки конкурса'!$B$9,IF(D1375='Напрямки конкурса'!$L$10,'Напрямки конкурса'!$B$10,IF(D1375='Напрямки конкурса'!$L$11,'Напрямки конкурса'!$B$11,IF(D1375='Напрямки конкурса'!$L$12,'Напрямки конкурса'!$B$12,IF(D1375='Напрямки конкурса'!$L$13,'Напрямки конкурса'!$B$13,IF(D1375='Напрямки конкурса'!$L$14,'Напрямки конкурса'!$B$14,IF(D1375='Напрямки конкурса'!$L$15,'Напрямки конкурса'!$B$15,IF(D1375='Напрямки конкурса'!$L$16,'Напрямки конкурса'!$B$16,IF(D1375='Напрямки конкурса'!$L$17,'Напрямки конкурса'!$B$17,IF(D1375='Напрямки конкурса'!$L$18,'Напрямки конкурса'!$B$18,IF(D1375='Напрямки конкурса'!$L$19,'Напрямки конкурса'!$B$19,IF(D1375='Напрямки конкурса'!$L$20,'Напрямки конкурса'!$B$20,IF(D1375='Напрямки конкурса'!$L$21,'Напрямки конкурса'!$B$21,IF(D1375='Напрямки конкурса'!$L$22,'Напрямки конкурса'!$B$22,IF(D1375='Напрямки конкурса'!$L$23,'Напрямки конкурса'!$B$23,IF(D1375='Напрямки конкурса'!$L$24,'Напрямки конкурса'!$B$24,IF(D1375='Напрямки конкурса'!$L$25,'Напрямки конкурса'!$B$25,IF(D1375='Напрямки конкурса'!$L$26,'Напрямки конкурса'!$B$26,IF(D1375='Напрямки конкурса'!$L$27,'Напрямки конкурса'!$B$27,IF(D1375='Напрямки конкурса'!$L$28,'Напрямки конкурса'!$B$28,"")))))))))))))))))))))))))))</f>
        <v/>
      </c>
      <c r="C1375" s="58" t="str">
        <f>IF(D1375='Напрямки конкурса'!$L$2,'Напрямки конкурса'!$K$2,IF(D1375='Напрямки конкурса'!$L$3,'Напрямки конкурса'!$K$3,IF(D1375='Напрямки конкурса'!$L$4,'Напрямки конкурса'!$K$4,IF(D1375='Напрямки конкурса'!$L$5,'Напрямки конкурса'!$K$5,IF(D1375='Напрямки конкурса'!$L$6,'Напрямки конкурса'!$K$6,IF(D1375='Напрямки конкурса'!$L$7,'Напрямки конкурса'!$K$7,IF(D1375='Напрямки конкурса'!$L$8,'Напрямки конкурса'!$K$8,IF(D1375='Напрямки конкурса'!$L$9,'Напрямки конкурса'!$K$9,IF(D1375='Напрямки конкурса'!$L$10,'Напрямки конкурса'!$K$10,IF(D1375='Напрямки конкурса'!$L$11,'Напрямки конкурса'!$K$11,IF(D1375='Напрямки конкурса'!$L$12,'Напрямки конкурса'!$K$12,IF(D1375='Напрямки конкурса'!$L$13,'Напрямки конкурса'!$K$13,IF(D1375='Напрямки конкурса'!$L$14,'Напрямки конкурса'!$K$14,IF(D1375='Напрямки конкурса'!$L$15,'Напрямки конкурса'!$K$15,IF(D1375='Напрямки конкурса'!$L$16,'Напрямки конкурса'!$K$16,IF(D1375='Напрямки конкурса'!$L$17,'Напрямки конкурса'!$K$17,IF(D1375='Напрямки конкурса'!$L$18,'Напрямки конкурса'!$K$18,IF(D1375='Напрямки конкурса'!$L$19,'Напрямки конкурса'!$K$19,IF(D1375='Напрямки конкурса'!$L$20,'Напрямки конкурса'!$K$20,IF(D1375='Напрямки конкурса'!$L$21,'Напрямки конкурса'!$K$21,IF(D1375='Напрямки конкурса'!$L$22,'Напрямки конкурса'!$K$22,IF(D1375='Напрямки конкурса'!$L$23,'Напрямки конкурса'!$K$23,IF(D1375='Напрямки конкурса'!$L$24,'Напрямки конкурса'!$K$24,IF(D1375='Напрямки конкурса'!$L$25,'Напрямки конкурса'!$K$25,IF(D1375='Напрямки конкурса'!$L$26,'Напрямки конкурса'!$K$26,IF(D1375='Напрямки конкурса'!$L$27,'Напрямки конкурса'!$K$27,IF(D1375='Напрямки конкурса'!$L$28,'Напрямки конкурса'!$K$28,"")))))))))))))))))))))))))))</f>
        <v/>
      </c>
      <c r="D1375" s="554"/>
      <c r="E1375" s="169"/>
      <c r="F1375" s="169"/>
      <c r="G1375" s="169"/>
      <c r="H1375" s="148" t="str">
        <f>IF(I1375='Категорія витрат'!$B$2,'Категорія витрат'!$A$2,IF(I1375='Категорія витрат'!$B$3,'Категорія витрат'!$A$3,IF(I1375='Категорія витрат'!$B$4,'Категорія витрат'!$A$4,IF(I1375='Категорія витрат'!$B$5,'Категорія витрат'!$A$5,IF(I1375='Категорія витрат'!$B$6,'Категорія витрат'!$A$6,IF(I1375='Категорія витрат'!$B$7,'Категорія витрат'!$A$7,IF(I1375='Категорія витрат'!$B$8,'Категорія витрат'!$A$8,IF(I1375='Категорія витрат'!$B$9,'Категорія витрат'!$A$9,IF(I1375='Категорія витрат'!$B$10,'Категорія витрат'!$A$10,IF(I1375='Категорія витрат'!$B$11,'Категорія витрат'!$A$11,IF(I1375='Категорія витрат'!$B$12,'Категорія витрат'!$A$12,IF(I1375='Категорія витрат'!$B$13,'Категорія витрат'!$A$13,IF(I1375='Категорія витрат'!$B$14,'Категорія витрат'!$A$14,IF(I1375='Категорія витрат'!$B$15,'Категорія витрат'!$A$15,IF(I1375='Категорія витрат'!$B$16,'Категорія витрат'!$A$16,IF(I1375='Категорія витрат'!$B$17,'Категорія витрат'!$A$17,IF(I1375='Категорія витрат'!$B$18,'Категорія витрат'!$A$18,IF(I1375='Категорія витрат'!$B$19,'Категорія витрат'!$A$19,IF(I1375='Категорія витрат'!$B$20,'Категорія витрат'!$A$20,IF(I1375='Категорія витрат'!$B$21,'Категорія витрат'!$A$21,IF(I1375='Категорія витрат'!$B$22,'Категорія витрат'!$A$22,IF(I1375='Категорія витрат'!$B$23,'Категорія витрат'!$A$23,IF(I1375='Категорія витрат'!$B$24,'Категорія витрат'!$A$24,IF(I1375='Категорія витрат'!$B$25,'Категорія витрат'!$A$25,IF(I1375='Категорія витрат'!$B$26,'Категорія витрат'!$A$26,IF(I1375='Категорія витрат'!$B$27,'Категорія витрат'!$A$27,IF(I1375='Категорія витрат'!$B$28,'Категорія витрат'!$A$28,IF(I1375='Категорія витрат'!$B$29,'Категорія витрат'!$A$29,IF(I1375='Категорія витрат'!$B$30,'Категорія витрат'!$A$30,"")))))))))))))))))))))))))))))</f>
        <v/>
      </c>
      <c r="I1375" s="172"/>
      <c r="J1375" s="171"/>
      <c r="K1375" s="174"/>
      <c r="L1375" s="86">
        <f t="shared" si="724"/>
        <v>0</v>
      </c>
      <c r="M1375" s="174"/>
      <c r="N1375" s="176"/>
      <c r="O1375" s="169"/>
      <c r="P1375" s="157">
        <f>IF(J1375='Категорія витрат'!$F$2,ROUND('Додаток 3._Бюджет детальний ПР'!O1375*0.3676,2),IF(J1375='Категорія витрат'!$F$3,ROUND('Додаток 3._Бюджет детальний ПР'!O1375*0.347,2),IF(J1375='Категорія витрат'!$F$4,ROUND('Додаток 3._Бюджет детальний ПР'!O1375*0.347,2),IF(J1375='Категорія витрат'!$F$7,ROUND('Додаток 3._Бюджет детальний ПР'!O1375*0.0841,2),0))))</f>
        <v>0</v>
      </c>
      <c r="Q1375" s="151">
        <f t="shared" si="698"/>
        <v>0</v>
      </c>
      <c r="R1375" s="179"/>
      <c r="S1375" s="179"/>
      <c r="T1375" s="179"/>
      <c r="U1375" s="179"/>
      <c r="V1375" s="179"/>
      <c r="W1375" s="179"/>
      <c r="X1375" s="179"/>
      <c r="Y1375" s="179"/>
      <c r="Z1375" s="179"/>
      <c r="AA1375" s="179"/>
      <c r="AB1375" s="179"/>
      <c r="AC1375" s="179"/>
      <c r="AD1375" s="48">
        <f t="shared" si="700"/>
        <v>0</v>
      </c>
      <c r="AE1375" s="48">
        <f t="shared" si="701"/>
        <v>0</v>
      </c>
      <c r="AF1375" s="48">
        <f t="shared" si="702"/>
        <v>0</v>
      </c>
      <c r="AG1375" s="48">
        <f t="shared" si="703"/>
        <v>0</v>
      </c>
      <c r="AH1375" s="48">
        <f t="shared" si="704"/>
        <v>0</v>
      </c>
      <c r="AI1375" s="48">
        <f t="shared" si="705"/>
        <v>0</v>
      </c>
      <c r="AJ1375" s="48">
        <f t="shared" si="706"/>
        <v>0</v>
      </c>
      <c r="AK1375" s="48">
        <f t="shared" si="707"/>
        <v>0</v>
      </c>
      <c r="AL1375" s="179"/>
      <c r="AM1375" s="179"/>
      <c r="AN1375" s="76"/>
      <c r="AO1375" s="174"/>
      <c r="AP1375" s="86">
        <f t="shared" si="725"/>
        <v>0</v>
      </c>
      <c r="AQ1375" s="174"/>
      <c r="AR1375" s="176"/>
      <c r="AS1375" s="169"/>
      <c r="AT1375" s="157">
        <f>IF(J1375='Категорія витрат'!$F$2,ROUND('Додаток 3._Бюджет детальний ПР'!AS1375*0.3676,2),IF(J1375='Категорія витрат'!$F$3,ROUND('Додаток 3._Бюджет детальний ПР'!AS1375*0.347,2),IF(J1375='Категорія витрат'!$F$4,ROUND('Додаток 3._Бюджет детальний ПР'!AS1375*0.347,2),IF(J1375='Категорія витрат'!$F$7,ROUND('Додаток 3._Бюджет детальний ПР'!AS1375*0.0841,2),0))))</f>
        <v>0</v>
      </c>
      <c r="AU1375" s="151">
        <f t="shared" si="699"/>
        <v>0</v>
      </c>
      <c r="AV1375" s="179"/>
      <c r="AW1375" s="179"/>
      <c r="AX1375" s="179"/>
      <c r="AY1375" s="179"/>
      <c r="AZ1375" s="179"/>
      <c r="BA1375" s="179"/>
      <c r="BB1375" s="179"/>
      <c r="BC1375" s="179"/>
      <c r="BD1375" s="179"/>
      <c r="BE1375" s="179"/>
      <c r="BF1375" s="179"/>
      <c r="BG1375" s="179"/>
      <c r="BH1375" s="48">
        <f t="shared" si="708"/>
        <v>0</v>
      </c>
      <c r="BI1375" s="48">
        <f t="shared" si="709"/>
        <v>0</v>
      </c>
      <c r="BJ1375" s="48">
        <f t="shared" si="710"/>
        <v>0</v>
      </c>
      <c r="BK1375" s="48">
        <f t="shared" si="711"/>
        <v>0</v>
      </c>
      <c r="BL1375" s="48">
        <f t="shared" si="712"/>
        <v>0</v>
      </c>
      <c r="BM1375" s="48">
        <f t="shared" si="713"/>
        <v>0</v>
      </c>
      <c r="BN1375" s="48">
        <f t="shared" si="714"/>
        <v>0</v>
      </c>
      <c r="BO1375" s="48">
        <f t="shared" si="715"/>
        <v>0</v>
      </c>
      <c r="BP1375" s="179"/>
      <c r="BQ1375" s="179"/>
      <c r="BR1375" s="189"/>
      <c r="BS1375" s="174"/>
      <c r="BT1375" s="86">
        <f t="shared" si="726"/>
        <v>0</v>
      </c>
      <c r="BU1375" s="174"/>
      <c r="BV1375" s="176"/>
      <c r="BW1375" s="169"/>
      <c r="BX1375" s="157">
        <f>IF(J1375='Категорія витрат'!$F$2,ROUND('Додаток 3._Бюджет детальний ПР'!BW1375*0.3676,2),IF(J1375='Категорія витрат'!$F$3,ROUND('Додаток 3._Бюджет детальний ПР'!BW1375*0.347,2),IF(J1375='Категорія витрат'!$F$4,ROUND('Додаток 3._Бюджет детальний ПР'!BW1375*0.347,2),IF(J1375='Категорія витрат'!$F$7,ROUND('Додаток 3._Бюджет детальний ПР'!BW1375*0.0841,2),0))))</f>
        <v>0</v>
      </c>
      <c r="BY1375" s="151">
        <f t="shared" si="727"/>
        <v>0</v>
      </c>
      <c r="BZ1375" s="179"/>
      <c r="CA1375" s="179"/>
      <c r="CB1375" s="179"/>
      <c r="CC1375" s="179"/>
      <c r="CD1375" s="179"/>
      <c r="CE1375" s="179"/>
      <c r="CF1375" s="179"/>
      <c r="CG1375" s="179"/>
      <c r="CH1375" s="179"/>
      <c r="CI1375" s="179"/>
      <c r="CJ1375" s="179"/>
      <c r="CK1375" s="179"/>
      <c r="CL1375" s="48">
        <f t="shared" si="716"/>
        <v>0</v>
      </c>
      <c r="CM1375" s="48">
        <f t="shared" si="717"/>
        <v>0</v>
      </c>
      <c r="CN1375" s="48">
        <f t="shared" si="718"/>
        <v>0</v>
      </c>
      <c r="CO1375" s="48">
        <f t="shared" si="719"/>
        <v>0</v>
      </c>
      <c r="CP1375" s="48">
        <f t="shared" si="720"/>
        <v>0</v>
      </c>
      <c r="CQ1375" s="48">
        <f t="shared" si="721"/>
        <v>0</v>
      </c>
      <c r="CR1375" s="48">
        <f t="shared" si="722"/>
        <v>0</v>
      </c>
      <c r="CS1375" s="48">
        <f t="shared" si="723"/>
        <v>0</v>
      </c>
      <c r="CT1375" s="179"/>
      <c r="CU1375" s="179"/>
    </row>
    <row r="1376" spans="1:99" ht="20.100000000000001" customHeight="1" x14ac:dyDescent="0.25">
      <c r="A1376" s="57">
        <v>1371</v>
      </c>
      <c r="B1376" s="398" t="str">
        <f>IF(D1376='Напрямки конкурса'!$L$2,'Напрямки конкурса'!$B$2,IF(D1376='Напрямки конкурса'!$L$3,'Напрямки конкурса'!$B$3,IF(D1376='Напрямки конкурса'!$L$4,'Напрямки конкурса'!$B$4,IF(D1376='Напрямки конкурса'!$L$5,'Напрямки конкурса'!$B$5,IF(D1376='Напрямки конкурса'!$L$6,'Напрямки конкурса'!$B$6,IF(D1376='Напрямки конкурса'!$L$7,'Напрямки конкурса'!$B$7,IF(D1376='Напрямки конкурса'!$L$8,'Напрямки конкурса'!$B$8,IF(D1376='Напрямки конкурса'!$L$9,'Напрямки конкурса'!$B$9,IF(D1376='Напрямки конкурса'!$L$10,'Напрямки конкурса'!$B$10,IF(D1376='Напрямки конкурса'!$L$11,'Напрямки конкурса'!$B$11,IF(D1376='Напрямки конкурса'!$L$12,'Напрямки конкурса'!$B$12,IF(D1376='Напрямки конкурса'!$L$13,'Напрямки конкурса'!$B$13,IF(D1376='Напрямки конкурса'!$L$14,'Напрямки конкурса'!$B$14,IF(D1376='Напрямки конкурса'!$L$15,'Напрямки конкурса'!$B$15,IF(D1376='Напрямки конкурса'!$L$16,'Напрямки конкурса'!$B$16,IF(D1376='Напрямки конкурса'!$L$17,'Напрямки конкурса'!$B$17,IF(D1376='Напрямки конкурса'!$L$18,'Напрямки конкурса'!$B$18,IF(D1376='Напрямки конкурса'!$L$19,'Напрямки конкурса'!$B$19,IF(D1376='Напрямки конкурса'!$L$20,'Напрямки конкурса'!$B$20,IF(D1376='Напрямки конкурса'!$L$21,'Напрямки конкурса'!$B$21,IF(D1376='Напрямки конкурса'!$L$22,'Напрямки конкурса'!$B$22,IF(D1376='Напрямки конкурса'!$L$23,'Напрямки конкурса'!$B$23,IF(D1376='Напрямки конкурса'!$L$24,'Напрямки конкурса'!$B$24,IF(D1376='Напрямки конкурса'!$L$25,'Напрямки конкурса'!$B$25,IF(D1376='Напрямки конкурса'!$L$26,'Напрямки конкурса'!$B$26,IF(D1376='Напрямки конкурса'!$L$27,'Напрямки конкурса'!$B$27,IF(D1376='Напрямки конкурса'!$L$28,'Напрямки конкурса'!$B$28,"")))))))))))))))))))))))))))</f>
        <v/>
      </c>
      <c r="C1376" s="58" t="str">
        <f>IF(D1376='Напрямки конкурса'!$L$2,'Напрямки конкурса'!$K$2,IF(D1376='Напрямки конкурса'!$L$3,'Напрямки конкурса'!$K$3,IF(D1376='Напрямки конкурса'!$L$4,'Напрямки конкурса'!$K$4,IF(D1376='Напрямки конкурса'!$L$5,'Напрямки конкурса'!$K$5,IF(D1376='Напрямки конкурса'!$L$6,'Напрямки конкурса'!$K$6,IF(D1376='Напрямки конкурса'!$L$7,'Напрямки конкурса'!$K$7,IF(D1376='Напрямки конкурса'!$L$8,'Напрямки конкурса'!$K$8,IF(D1376='Напрямки конкурса'!$L$9,'Напрямки конкурса'!$K$9,IF(D1376='Напрямки конкурса'!$L$10,'Напрямки конкурса'!$K$10,IF(D1376='Напрямки конкурса'!$L$11,'Напрямки конкурса'!$K$11,IF(D1376='Напрямки конкурса'!$L$12,'Напрямки конкурса'!$K$12,IF(D1376='Напрямки конкурса'!$L$13,'Напрямки конкурса'!$K$13,IF(D1376='Напрямки конкурса'!$L$14,'Напрямки конкурса'!$K$14,IF(D1376='Напрямки конкурса'!$L$15,'Напрямки конкурса'!$K$15,IF(D1376='Напрямки конкурса'!$L$16,'Напрямки конкурса'!$K$16,IF(D1376='Напрямки конкурса'!$L$17,'Напрямки конкурса'!$K$17,IF(D1376='Напрямки конкурса'!$L$18,'Напрямки конкурса'!$K$18,IF(D1376='Напрямки конкурса'!$L$19,'Напрямки конкурса'!$K$19,IF(D1376='Напрямки конкурса'!$L$20,'Напрямки конкурса'!$K$20,IF(D1376='Напрямки конкурса'!$L$21,'Напрямки конкурса'!$K$21,IF(D1376='Напрямки конкурса'!$L$22,'Напрямки конкурса'!$K$22,IF(D1376='Напрямки конкурса'!$L$23,'Напрямки конкурса'!$K$23,IF(D1376='Напрямки конкурса'!$L$24,'Напрямки конкурса'!$K$24,IF(D1376='Напрямки конкурса'!$L$25,'Напрямки конкурса'!$K$25,IF(D1376='Напрямки конкурса'!$L$26,'Напрямки конкурса'!$K$26,IF(D1376='Напрямки конкурса'!$L$27,'Напрямки конкурса'!$K$27,IF(D1376='Напрямки конкурса'!$L$28,'Напрямки конкурса'!$K$28,"")))))))))))))))))))))))))))</f>
        <v/>
      </c>
      <c r="D1376" s="554"/>
      <c r="E1376" s="169"/>
      <c r="F1376" s="169"/>
      <c r="G1376" s="169"/>
      <c r="H1376" s="148" t="str">
        <f>IF(I1376='Категорія витрат'!$B$2,'Категорія витрат'!$A$2,IF(I1376='Категорія витрат'!$B$3,'Категорія витрат'!$A$3,IF(I1376='Категорія витрат'!$B$4,'Категорія витрат'!$A$4,IF(I1376='Категорія витрат'!$B$5,'Категорія витрат'!$A$5,IF(I1376='Категорія витрат'!$B$6,'Категорія витрат'!$A$6,IF(I1376='Категорія витрат'!$B$7,'Категорія витрат'!$A$7,IF(I1376='Категорія витрат'!$B$8,'Категорія витрат'!$A$8,IF(I1376='Категорія витрат'!$B$9,'Категорія витрат'!$A$9,IF(I1376='Категорія витрат'!$B$10,'Категорія витрат'!$A$10,IF(I1376='Категорія витрат'!$B$11,'Категорія витрат'!$A$11,IF(I1376='Категорія витрат'!$B$12,'Категорія витрат'!$A$12,IF(I1376='Категорія витрат'!$B$13,'Категорія витрат'!$A$13,IF(I1376='Категорія витрат'!$B$14,'Категорія витрат'!$A$14,IF(I1376='Категорія витрат'!$B$15,'Категорія витрат'!$A$15,IF(I1376='Категорія витрат'!$B$16,'Категорія витрат'!$A$16,IF(I1376='Категорія витрат'!$B$17,'Категорія витрат'!$A$17,IF(I1376='Категорія витрат'!$B$18,'Категорія витрат'!$A$18,IF(I1376='Категорія витрат'!$B$19,'Категорія витрат'!$A$19,IF(I1376='Категорія витрат'!$B$20,'Категорія витрат'!$A$20,IF(I1376='Категорія витрат'!$B$21,'Категорія витрат'!$A$21,IF(I1376='Категорія витрат'!$B$22,'Категорія витрат'!$A$22,IF(I1376='Категорія витрат'!$B$23,'Категорія витрат'!$A$23,IF(I1376='Категорія витрат'!$B$24,'Категорія витрат'!$A$24,IF(I1376='Категорія витрат'!$B$25,'Категорія витрат'!$A$25,IF(I1376='Категорія витрат'!$B$26,'Категорія витрат'!$A$26,IF(I1376='Категорія витрат'!$B$27,'Категорія витрат'!$A$27,IF(I1376='Категорія витрат'!$B$28,'Категорія витрат'!$A$28,IF(I1376='Категорія витрат'!$B$29,'Категорія витрат'!$A$29,IF(I1376='Категорія витрат'!$B$30,'Категорія витрат'!$A$30,"")))))))))))))))))))))))))))))</f>
        <v/>
      </c>
      <c r="I1376" s="172"/>
      <c r="J1376" s="171"/>
      <c r="K1376" s="174"/>
      <c r="L1376" s="86">
        <f t="shared" si="724"/>
        <v>0</v>
      </c>
      <c r="M1376" s="174"/>
      <c r="N1376" s="176"/>
      <c r="O1376" s="169"/>
      <c r="P1376" s="157">
        <f>IF(J1376='Категорія витрат'!$F$2,ROUND('Додаток 3._Бюджет детальний ПР'!O1376*0.3676,2),IF(J1376='Категорія витрат'!$F$3,ROUND('Додаток 3._Бюджет детальний ПР'!O1376*0.347,2),IF(J1376='Категорія витрат'!$F$4,ROUND('Додаток 3._Бюджет детальний ПР'!O1376*0.347,2),IF(J1376='Категорія витрат'!$F$7,ROUND('Додаток 3._Бюджет детальний ПР'!O1376*0.0841,2),0))))</f>
        <v>0</v>
      </c>
      <c r="Q1376" s="151">
        <f t="shared" si="698"/>
        <v>0</v>
      </c>
      <c r="R1376" s="179"/>
      <c r="S1376" s="179"/>
      <c r="T1376" s="179"/>
      <c r="U1376" s="179"/>
      <c r="V1376" s="179"/>
      <c r="W1376" s="179"/>
      <c r="X1376" s="179"/>
      <c r="Y1376" s="179"/>
      <c r="Z1376" s="179"/>
      <c r="AA1376" s="179"/>
      <c r="AB1376" s="179"/>
      <c r="AC1376" s="179"/>
      <c r="AD1376" s="48">
        <f t="shared" si="700"/>
        <v>0</v>
      </c>
      <c r="AE1376" s="48">
        <f t="shared" si="701"/>
        <v>0</v>
      </c>
      <c r="AF1376" s="48">
        <f t="shared" si="702"/>
        <v>0</v>
      </c>
      <c r="AG1376" s="48">
        <f t="shared" si="703"/>
        <v>0</v>
      </c>
      <c r="AH1376" s="48">
        <f t="shared" si="704"/>
        <v>0</v>
      </c>
      <c r="AI1376" s="48">
        <f t="shared" si="705"/>
        <v>0</v>
      </c>
      <c r="AJ1376" s="48">
        <f t="shared" si="706"/>
        <v>0</v>
      </c>
      <c r="AK1376" s="48">
        <f t="shared" si="707"/>
        <v>0</v>
      </c>
      <c r="AL1376" s="179"/>
      <c r="AM1376" s="179"/>
      <c r="AN1376" s="76"/>
      <c r="AO1376" s="174"/>
      <c r="AP1376" s="86">
        <f t="shared" si="725"/>
        <v>0</v>
      </c>
      <c r="AQ1376" s="174"/>
      <c r="AR1376" s="176"/>
      <c r="AS1376" s="169"/>
      <c r="AT1376" s="157">
        <f>IF(J1376='Категорія витрат'!$F$2,ROUND('Додаток 3._Бюджет детальний ПР'!AS1376*0.3676,2),IF(J1376='Категорія витрат'!$F$3,ROUND('Додаток 3._Бюджет детальний ПР'!AS1376*0.347,2),IF(J1376='Категорія витрат'!$F$4,ROUND('Додаток 3._Бюджет детальний ПР'!AS1376*0.347,2),IF(J1376='Категорія витрат'!$F$7,ROUND('Додаток 3._Бюджет детальний ПР'!AS1376*0.0841,2),0))))</f>
        <v>0</v>
      </c>
      <c r="AU1376" s="151">
        <f t="shared" si="699"/>
        <v>0</v>
      </c>
      <c r="AV1376" s="179"/>
      <c r="AW1376" s="179"/>
      <c r="AX1376" s="179"/>
      <c r="AY1376" s="179"/>
      <c r="AZ1376" s="179"/>
      <c r="BA1376" s="179"/>
      <c r="BB1376" s="179"/>
      <c r="BC1376" s="179"/>
      <c r="BD1376" s="179"/>
      <c r="BE1376" s="179"/>
      <c r="BF1376" s="179"/>
      <c r="BG1376" s="179"/>
      <c r="BH1376" s="48">
        <f t="shared" si="708"/>
        <v>0</v>
      </c>
      <c r="BI1376" s="48">
        <f t="shared" si="709"/>
        <v>0</v>
      </c>
      <c r="BJ1376" s="48">
        <f t="shared" si="710"/>
        <v>0</v>
      </c>
      <c r="BK1376" s="48">
        <f t="shared" si="711"/>
        <v>0</v>
      </c>
      <c r="BL1376" s="48">
        <f t="shared" si="712"/>
        <v>0</v>
      </c>
      <c r="BM1376" s="48">
        <f t="shared" si="713"/>
        <v>0</v>
      </c>
      <c r="BN1376" s="48">
        <f t="shared" si="714"/>
        <v>0</v>
      </c>
      <c r="BO1376" s="48">
        <f t="shared" si="715"/>
        <v>0</v>
      </c>
      <c r="BP1376" s="179"/>
      <c r="BQ1376" s="179"/>
      <c r="BR1376" s="189"/>
      <c r="BS1376" s="174"/>
      <c r="BT1376" s="86">
        <f t="shared" si="726"/>
        <v>0</v>
      </c>
      <c r="BU1376" s="174"/>
      <c r="BV1376" s="176"/>
      <c r="BW1376" s="169"/>
      <c r="BX1376" s="157">
        <f>IF(J1376='Категорія витрат'!$F$2,ROUND('Додаток 3._Бюджет детальний ПР'!BW1376*0.3676,2),IF(J1376='Категорія витрат'!$F$3,ROUND('Додаток 3._Бюджет детальний ПР'!BW1376*0.347,2),IF(J1376='Категорія витрат'!$F$4,ROUND('Додаток 3._Бюджет детальний ПР'!BW1376*0.347,2),IF(J1376='Категорія витрат'!$F$7,ROUND('Додаток 3._Бюджет детальний ПР'!BW1376*0.0841,2),0))))</f>
        <v>0</v>
      </c>
      <c r="BY1376" s="151">
        <f t="shared" si="727"/>
        <v>0</v>
      </c>
      <c r="BZ1376" s="179"/>
      <c r="CA1376" s="179"/>
      <c r="CB1376" s="179"/>
      <c r="CC1376" s="179"/>
      <c r="CD1376" s="179"/>
      <c r="CE1376" s="179"/>
      <c r="CF1376" s="179"/>
      <c r="CG1376" s="179"/>
      <c r="CH1376" s="179"/>
      <c r="CI1376" s="179"/>
      <c r="CJ1376" s="179"/>
      <c r="CK1376" s="179"/>
      <c r="CL1376" s="48">
        <f t="shared" si="716"/>
        <v>0</v>
      </c>
      <c r="CM1376" s="48">
        <f t="shared" si="717"/>
        <v>0</v>
      </c>
      <c r="CN1376" s="48">
        <f t="shared" si="718"/>
        <v>0</v>
      </c>
      <c r="CO1376" s="48">
        <f t="shared" si="719"/>
        <v>0</v>
      </c>
      <c r="CP1376" s="48">
        <f t="shared" si="720"/>
        <v>0</v>
      </c>
      <c r="CQ1376" s="48">
        <f t="shared" si="721"/>
        <v>0</v>
      </c>
      <c r="CR1376" s="48">
        <f t="shared" si="722"/>
        <v>0</v>
      </c>
      <c r="CS1376" s="48">
        <f t="shared" si="723"/>
        <v>0</v>
      </c>
      <c r="CT1376" s="179"/>
      <c r="CU1376" s="179"/>
    </row>
    <row r="1377" spans="1:99" ht="20.100000000000001" customHeight="1" x14ac:dyDescent="0.25">
      <c r="A1377" s="57">
        <v>1372</v>
      </c>
      <c r="B1377" s="398" t="str">
        <f>IF(D1377='Напрямки конкурса'!$L$2,'Напрямки конкурса'!$B$2,IF(D1377='Напрямки конкурса'!$L$3,'Напрямки конкурса'!$B$3,IF(D1377='Напрямки конкурса'!$L$4,'Напрямки конкурса'!$B$4,IF(D1377='Напрямки конкурса'!$L$5,'Напрямки конкурса'!$B$5,IF(D1377='Напрямки конкурса'!$L$6,'Напрямки конкурса'!$B$6,IF(D1377='Напрямки конкурса'!$L$7,'Напрямки конкурса'!$B$7,IF(D1377='Напрямки конкурса'!$L$8,'Напрямки конкурса'!$B$8,IF(D1377='Напрямки конкурса'!$L$9,'Напрямки конкурса'!$B$9,IF(D1377='Напрямки конкурса'!$L$10,'Напрямки конкурса'!$B$10,IF(D1377='Напрямки конкурса'!$L$11,'Напрямки конкурса'!$B$11,IF(D1377='Напрямки конкурса'!$L$12,'Напрямки конкурса'!$B$12,IF(D1377='Напрямки конкурса'!$L$13,'Напрямки конкурса'!$B$13,IF(D1377='Напрямки конкурса'!$L$14,'Напрямки конкурса'!$B$14,IF(D1377='Напрямки конкурса'!$L$15,'Напрямки конкурса'!$B$15,IF(D1377='Напрямки конкурса'!$L$16,'Напрямки конкурса'!$B$16,IF(D1377='Напрямки конкурса'!$L$17,'Напрямки конкурса'!$B$17,IF(D1377='Напрямки конкурса'!$L$18,'Напрямки конкурса'!$B$18,IF(D1377='Напрямки конкурса'!$L$19,'Напрямки конкурса'!$B$19,IF(D1377='Напрямки конкурса'!$L$20,'Напрямки конкурса'!$B$20,IF(D1377='Напрямки конкурса'!$L$21,'Напрямки конкурса'!$B$21,IF(D1377='Напрямки конкурса'!$L$22,'Напрямки конкурса'!$B$22,IF(D1377='Напрямки конкурса'!$L$23,'Напрямки конкурса'!$B$23,IF(D1377='Напрямки конкурса'!$L$24,'Напрямки конкурса'!$B$24,IF(D1377='Напрямки конкурса'!$L$25,'Напрямки конкурса'!$B$25,IF(D1377='Напрямки конкурса'!$L$26,'Напрямки конкурса'!$B$26,IF(D1377='Напрямки конкурса'!$L$27,'Напрямки конкурса'!$B$27,IF(D1377='Напрямки конкурса'!$L$28,'Напрямки конкурса'!$B$28,"")))))))))))))))))))))))))))</f>
        <v/>
      </c>
      <c r="C1377" s="58" t="str">
        <f>IF(D1377='Напрямки конкурса'!$L$2,'Напрямки конкурса'!$K$2,IF(D1377='Напрямки конкурса'!$L$3,'Напрямки конкурса'!$K$3,IF(D1377='Напрямки конкурса'!$L$4,'Напрямки конкурса'!$K$4,IF(D1377='Напрямки конкурса'!$L$5,'Напрямки конкурса'!$K$5,IF(D1377='Напрямки конкурса'!$L$6,'Напрямки конкурса'!$K$6,IF(D1377='Напрямки конкурса'!$L$7,'Напрямки конкурса'!$K$7,IF(D1377='Напрямки конкурса'!$L$8,'Напрямки конкурса'!$K$8,IF(D1377='Напрямки конкурса'!$L$9,'Напрямки конкурса'!$K$9,IF(D1377='Напрямки конкурса'!$L$10,'Напрямки конкурса'!$K$10,IF(D1377='Напрямки конкурса'!$L$11,'Напрямки конкурса'!$K$11,IF(D1377='Напрямки конкурса'!$L$12,'Напрямки конкурса'!$K$12,IF(D1377='Напрямки конкурса'!$L$13,'Напрямки конкурса'!$K$13,IF(D1377='Напрямки конкурса'!$L$14,'Напрямки конкурса'!$K$14,IF(D1377='Напрямки конкурса'!$L$15,'Напрямки конкурса'!$K$15,IF(D1377='Напрямки конкурса'!$L$16,'Напрямки конкурса'!$K$16,IF(D1377='Напрямки конкурса'!$L$17,'Напрямки конкурса'!$K$17,IF(D1377='Напрямки конкурса'!$L$18,'Напрямки конкурса'!$K$18,IF(D1377='Напрямки конкурса'!$L$19,'Напрямки конкурса'!$K$19,IF(D1377='Напрямки конкурса'!$L$20,'Напрямки конкурса'!$K$20,IF(D1377='Напрямки конкурса'!$L$21,'Напрямки конкурса'!$K$21,IF(D1377='Напрямки конкурса'!$L$22,'Напрямки конкурса'!$K$22,IF(D1377='Напрямки конкурса'!$L$23,'Напрямки конкурса'!$K$23,IF(D1377='Напрямки конкурса'!$L$24,'Напрямки конкурса'!$K$24,IF(D1377='Напрямки конкурса'!$L$25,'Напрямки конкурса'!$K$25,IF(D1377='Напрямки конкурса'!$L$26,'Напрямки конкурса'!$K$26,IF(D1377='Напрямки конкурса'!$L$27,'Напрямки конкурса'!$K$27,IF(D1377='Напрямки конкурса'!$L$28,'Напрямки конкурса'!$K$28,"")))))))))))))))))))))))))))</f>
        <v/>
      </c>
      <c r="D1377" s="554"/>
      <c r="E1377" s="169"/>
      <c r="F1377" s="169"/>
      <c r="G1377" s="169"/>
      <c r="H1377" s="148" t="str">
        <f>IF(I1377='Категорія витрат'!$B$2,'Категорія витрат'!$A$2,IF(I1377='Категорія витрат'!$B$3,'Категорія витрат'!$A$3,IF(I1377='Категорія витрат'!$B$4,'Категорія витрат'!$A$4,IF(I1377='Категорія витрат'!$B$5,'Категорія витрат'!$A$5,IF(I1377='Категорія витрат'!$B$6,'Категорія витрат'!$A$6,IF(I1377='Категорія витрат'!$B$7,'Категорія витрат'!$A$7,IF(I1377='Категорія витрат'!$B$8,'Категорія витрат'!$A$8,IF(I1377='Категорія витрат'!$B$9,'Категорія витрат'!$A$9,IF(I1377='Категорія витрат'!$B$10,'Категорія витрат'!$A$10,IF(I1377='Категорія витрат'!$B$11,'Категорія витрат'!$A$11,IF(I1377='Категорія витрат'!$B$12,'Категорія витрат'!$A$12,IF(I1377='Категорія витрат'!$B$13,'Категорія витрат'!$A$13,IF(I1377='Категорія витрат'!$B$14,'Категорія витрат'!$A$14,IF(I1377='Категорія витрат'!$B$15,'Категорія витрат'!$A$15,IF(I1377='Категорія витрат'!$B$16,'Категорія витрат'!$A$16,IF(I1377='Категорія витрат'!$B$17,'Категорія витрат'!$A$17,IF(I1377='Категорія витрат'!$B$18,'Категорія витрат'!$A$18,IF(I1377='Категорія витрат'!$B$19,'Категорія витрат'!$A$19,IF(I1377='Категорія витрат'!$B$20,'Категорія витрат'!$A$20,IF(I1377='Категорія витрат'!$B$21,'Категорія витрат'!$A$21,IF(I1377='Категорія витрат'!$B$22,'Категорія витрат'!$A$22,IF(I1377='Категорія витрат'!$B$23,'Категорія витрат'!$A$23,IF(I1377='Категорія витрат'!$B$24,'Категорія витрат'!$A$24,IF(I1377='Категорія витрат'!$B$25,'Категорія витрат'!$A$25,IF(I1377='Категорія витрат'!$B$26,'Категорія витрат'!$A$26,IF(I1377='Категорія витрат'!$B$27,'Категорія витрат'!$A$27,IF(I1377='Категорія витрат'!$B$28,'Категорія витрат'!$A$28,IF(I1377='Категорія витрат'!$B$29,'Категорія витрат'!$A$29,IF(I1377='Категорія витрат'!$B$30,'Категорія витрат'!$A$30,"")))))))))))))))))))))))))))))</f>
        <v/>
      </c>
      <c r="I1377" s="172"/>
      <c r="J1377" s="171"/>
      <c r="K1377" s="174"/>
      <c r="L1377" s="86">
        <f t="shared" si="724"/>
        <v>0</v>
      </c>
      <c r="M1377" s="174"/>
      <c r="N1377" s="176"/>
      <c r="O1377" s="169"/>
      <c r="P1377" s="157">
        <f>IF(J1377='Категорія витрат'!$F$2,ROUND('Додаток 3._Бюджет детальний ПР'!O1377*0.3676,2),IF(J1377='Категорія витрат'!$F$3,ROUND('Додаток 3._Бюджет детальний ПР'!O1377*0.347,2),IF(J1377='Категорія витрат'!$F$4,ROUND('Додаток 3._Бюджет детальний ПР'!O1377*0.347,2),IF(J1377='Категорія витрат'!$F$7,ROUND('Додаток 3._Бюджет детальний ПР'!O1377*0.0841,2),0))))</f>
        <v>0</v>
      </c>
      <c r="Q1377" s="151">
        <f t="shared" si="698"/>
        <v>0</v>
      </c>
      <c r="R1377" s="179"/>
      <c r="S1377" s="179"/>
      <c r="T1377" s="179"/>
      <c r="U1377" s="179"/>
      <c r="V1377" s="179"/>
      <c r="W1377" s="179"/>
      <c r="X1377" s="179"/>
      <c r="Y1377" s="179"/>
      <c r="Z1377" s="179"/>
      <c r="AA1377" s="179"/>
      <c r="AB1377" s="179"/>
      <c r="AC1377" s="179"/>
      <c r="AD1377" s="48">
        <f t="shared" si="700"/>
        <v>0</v>
      </c>
      <c r="AE1377" s="48">
        <f t="shared" si="701"/>
        <v>0</v>
      </c>
      <c r="AF1377" s="48">
        <f t="shared" si="702"/>
        <v>0</v>
      </c>
      <c r="AG1377" s="48">
        <f t="shared" si="703"/>
        <v>0</v>
      </c>
      <c r="AH1377" s="48">
        <f t="shared" si="704"/>
        <v>0</v>
      </c>
      <c r="AI1377" s="48">
        <f t="shared" si="705"/>
        <v>0</v>
      </c>
      <c r="AJ1377" s="48">
        <f t="shared" si="706"/>
        <v>0</v>
      </c>
      <c r="AK1377" s="48">
        <f t="shared" si="707"/>
        <v>0</v>
      </c>
      <c r="AL1377" s="179"/>
      <c r="AM1377" s="179"/>
      <c r="AN1377" s="76"/>
      <c r="AO1377" s="174"/>
      <c r="AP1377" s="86">
        <f t="shared" si="725"/>
        <v>0</v>
      </c>
      <c r="AQ1377" s="174"/>
      <c r="AR1377" s="176"/>
      <c r="AS1377" s="169"/>
      <c r="AT1377" s="157">
        <f>IF(J1377='Категорія витрат'!$F$2,ROUND('Додаток 3._Бюджет детальний ПР'!AS1377*0.3676,2),IF(J1377='Категорія витрат'!$F$3,ROUND('Додаток 3._Бюджет детальний ПР'!AS1377*0.347,2),IF(J1377='Категорія витрат'!$F$4,ROUND('Додаток 3._Бюджет детальний ПР'!AS1377*0.347,2),IF(J1377='Категорія витрат'!$F$7,ROUND('Додаток 3._Бюджет детальний ПР'!AS1377*0.0841,2),0))))</f>
        <v>0</v>
      </c>
      <c r="AU1377" s="151">
        <f t="shared" si="699"/>
        <v>0</v>
      </c>
      <c r="AV1377" s="179"/>
      <c r="AW1377" s="179"/>
      <c r="AX1377" s="179"/>
      <c r="AY1377" s="179"/>
      <c r="AZ1377" s="179"/>
      <c r="BA1377" s="179"/>
      <c r="BB1377" s="179"/>
      <c r="BC1377" s="179"/>
      <c r="BD1377" s="179"/>
      <c r="BE1377" s="179"/>
      <c r="BF1377" s="179"/>
      <c r="BG1377" s="179"/>
      <c r="BH1377" s="48">
        <f t="shared" si="708"/>
        <v>0</v>
      </c>
      <c r="BI1377" s="48">
        <f t="shared" si="709"/>
        <v>0</v>
      </c>
      <c r="BJ1377" s="48">
        <f t="shared" si="710"/>
        <v>0</v>
      </c>
      <c r="BK1377" s="48">
        <f t="shared" si="711"/>
        <v>0</v>
      </c>
      <c r="BL1377" s="48">
        <f t="shared" si="712"/>
        <v>0</v>
      </c>
      <c r="BM1377" s="48">
        <f t="shared" si="713"/>
        <v>0</v>
      </c>
      <c r="BN1377" s="48">
        <f t="shared" si="714"/>
        <v>0</v>
      </c>
      <c r="BO1377" s="48">
        <f t="shared" si="715"/>
        <v>0</v>
      </c>
      <c r="BP1377" s="179"/>
      <c r="BQ1377" s="179"/>
      <c r="BR1377" s="189"/>
      <c r="BS1377" s="174"/>
      <c r="BT1377" s="86">
        <f t="shared" si="726"/>
        <v>0</v>
      </c>
      <c r="BU1377" s="174"/>
      <c r="BV1377" s="176"/>
      <c r="BW1377" s="169"/>
      <c r="BX1377" s="157">
        <f>IF(J1377='Категорія витрат'!$F$2,ROUND('Додаток 3._Бюджет детальний ПР'!BW1377*0.3676,2),IF(J1377='Категорія витрат'!$F$3,ROUND('Додаток 3._Бюджет детальний ПР'!BW1377*0.347,2),IF(J1377='Категорія витрат'!$F$4,ROUND('Додаток 3._Бюджет детальний ПР'!BW1377*0.347,2),IF(J1377='Категорія витрат'!$F$7,ROUND('Додаток 3._Бюджет детальний ПР'!BW1377*0.0841,2),0))))</f>
        <v>0</v>
      </c>
      <c r="BY1377" s="151">
        <f t="shared" si="727"/>
        <v>0</v>
      </c>
      <c r="BZ1377" s="179"/>
      <c r="CA1377" s="179"/>
      <c r="CB1377" s="179"/>
      <c r="CC1377" s="179"/>
      <c r="CD1377" s="179"/>
      <c r="CE1377" s="179"/>
      <c r="CF1377" s="179"/>
      <c r="CG1377" s="179"/>
      <c r="CH1377" s="179"/>
      <c r="CI1377" s="179"/>
      <c r="CJ1377" s="179"/>
      <c r="CK1377" s="179"/>
      <c r="CL1377" s="48">
        <f t="shared" si="716"/>
        <v>0</v>
      </c>
      <c r="CM1377" s="48">
        <f t="shared" si="717"/>
        <v>0</v>
      </c>
      <c r="CN1377" s="48">
        <f t="shared" si="718"/>
        <v>0</v>
      </c>
      <c r="CO1377" s="48">
        <f t="shared" si="719"/>
        <v>0</v>
      </c>
      <c r="CP1377" s="48">
        <f t="shared" si="720"/>
        <v>0</v>
      </c>
      <c r="CQ1377" s="48">
        <f t="shared" si="721"/>
        <v>0</v>
      </c>
      <c r="CR1377" s="48">
        <f t="shared" si="722"/>
        <v>0</v>
      </c>
      <c r="CS1377" s="48">
        <f t="shared" si="723"/>
        <v>0</v>
      </c>
      <c r="CT1377" s="179"/>
      <c r="CU1377" s="179"/>
    </row>
    <row r="1378" spans="1:99" ht="20.100000000000001" customHeight="1" x14ac:dyDescent="0.25">
      <c r="A1378" s="57">
        <v>1373</v>
      </c>
      <c r="B1378" s="398" t="str">
        <f>IF(D1378='Напрямки конкурса'!$L$2,'Напрямки конкурса'!$B$2,IF(D1378='Напрямки конкурса'!$L$3,'Напрямки конкурса'!$B$3,IF(D1378='Напрямки конкурса'!$L$4,'Напрямки конкурса'!$B$4,IF(D1378='Напрямки конкурса'!$L$5,'Напрямки конкурса'!$B$5,IF(D1378='Напрямки конкурса'!$L$6,'Напрямки конкурса'!$B$6,IF(D1378='Напрямки конкурса'!$L$7,'Напрямки конкурса'!$B$7,IF(D1378='Напрямки конкурса'!$L$8,'Напрямки конкурса'!$B$8,IF(D1378='Напрямки конкурса'!$L$9,'Напрямки конкурса'!$B$9,IF(D1378='Напрямки конкурса'!$L$10,'Напрямки конкурса'!$B$10,IF(D1378='Напрямки конкурса'!$L$11,'Напрямки конкурса'!$B$11,IF(D1378='Напрямки конкурса'!$L$12,'Напрямки конкурса'!$B$12,IF(D1378='Напрямки конкурса'!$L$13,'Напрямки конкурса'!$B$13,IF(D1378='Напрямки конкурса'!$L$14,'Напрямки конкурса'!$B$14,IF(D1378='Напрямки конкурса'!$L$15,'Напрямки конкурса'!$B$15,IF(D1378='Напрямки конкурса'!$L$16,'Напрямки конкурса'!$B$16,IF(D1378='Напрямки конкурса'!$L$17,'Напрямки конкурса'!$B$17,IF(D1378='Напрямки конкурса'!$L$18,'Напрямки конкурса'!$B$18,IF(D1378='Напрямки конкурса'!$L$19,'Напрямки конкурса'!$B$19,IF(D1378='Напрямки конкурса'!$L$20,'Напрямки конкурса'!$B$20,IF(D1378='Напрямки конкурса'!$L$21,'Напрямки конкурса'!$B$21,IF(D1378='Напрямки конкурса'!$L$22,'Напрямки конкурса'!$B$22,IF(D1378='Напрямки конкурса'!$L$23,'Напрямки конкурса'!$B$23,IF(D1378='Напрямки конкурса'!$L$24,'Напрямки конкурса'!$B$24,IF(D1378='Напрямки конкурса'!$L$25,'Напрямки конкурса'!$B$25,IF(D1378='Напрямки конкурса'!$L$26,'Напрямки конкурса'!$B$26,IF(D1378='Напрямки конкурса'!$L$27,'Напрямки конкурса'!$B$27,IF(D1378='Напрямки конкурса'!$L$28,'Напрямки конкурса'!$B$28,"")))))))))))))))))))))))))))</f>
        <v/>
      </c>
      <c r="C1378" s="58" t="str">
        <f>IF(D1378='Напрямки конкурса'!$L$2,'Напрямки конкурса'!$K$2,IF(D1378='Напрямки конкурса'!$L$3,'Напрямки конкурса'!$K$3,IF(D1378='Напрямки конкурса'!$L$4,'Напрямки конкурса'!$K$4,IF(D1378='Напрямки конкурса'!$L$5,'Напрямки конкурса'!$K$5,IF(D1378='Напрямки конкурса'!$L$6,'Напрямки конкурса'!$K$6,IF(D1378='Напрямки конкурса'!$L$7,'Напрямки конкурса'!$K$7,IF(D1378='Напрямки конкурса'!$L$8,'Напрямки конкурса'!$K$8,IF(D1378='Напрямки конкурса'!$L$9,'Напрямки конкурса'!$K$9,IF(D1378='Напрямки конкурса'!$L$10,'Напрямки конкурса'!$K$10,IF(D1378='Напрямки конкурса'!$L$11,'Напрямки конкурса'!$K$11,IF(D1378='Напрямки конкурса'!$L$12,'Напрямки конкурса'!$K$12,IF(D1378='Напрямки конкурса'!$L$13,'Напрямки конкурса'!$K$13,IF(D1378='Напрямки конкурса'!$L$14,'Напрямки конкурса'!$K$14,IF(D1378='Напрямки конкурса'!$L$15,'Напрямки конкурса'!$K$15,IF(D1378='Напрямки конкурса'!$L$16,'Напрямки конкурса'!$K$16,IF(D1378='Напрямки конкурса'!$L$17,'Напрямки конкурса'!$K$17,IF(D1378='Напрямки конкурса'!$L$18,'Напрямки конкурса'!$K$18,IF(D1378='Напрямки конкурса'!$L$19,'Напрямки конкурса'!$K$19,IF(D1378='Напрямки конкурса'!$L$20,'Напрямки конкурса'!$K$20,IF(D1378='Напрямки конкурса'!$L$21,'Напрямки конкурса'!$K$21,IF(D1378='Напрямки конкурса'!$L$22,'Напрямки конкурса'!$K$22,IF(D1378='Напрямки конкурса'!$L$23,'Напрямки конкурса'!$K$23,IF(D1378='Напрямки конкурса'!$L$24,'Напрямки конкурса'!$K$24,IF(D1378='Напрямки конкурса'!$L$25,'Напрямки конкурса'!$K$25,IF(D1378='Напрямки конкурса'!$L$26,'Напрямки конкурса'!$K$26,IF(D1378='Напрямки конкурса'!$L$27,'Напрямки конкурса'!$K$27,IF(D1378='Напрямки конкурса'!$L$28,'Напрямки конкурса'!$K$28,"")))))))))))))))))))))))))))</f>
        <v/>
      </c>
      <c r="D1378" s="554"/>
      <c r="E1378" s="169"/>
      <c r="F1378" s="169"/>
      <c r="G1378" s="169"/>
      <c r="H1378" s="148" t="str">
        <f>IF(I1378='Категорія витрат'!$B$2,'Категорія витрат'!$A$2,IF(I1378='Категорія витрат'!$B$3,'Категорія витрат'!$A$3,IF(I1378='Категорія витрат'!$B$4,'Категорія витрат'!$A$4,IF(I1378='Категорія витрат'!$B$5,'Категорія витрат'!$A$5,IF(I1378='Категорія витрат'!$B$6,'Категорія витрат'!$A$6,IF(I1378='Категорія витрат'!$B$7,'Категорія витрат'!$A$7,IF(I1378='Категорія витрат'!$B$8,'Категорія витрат'!$A$8,IF(I1378='Категорія витрат'!$B$9,'Категорія витрат'!$A$9,IF(I1378='Категорія витрат'!$B$10,'Категорія витрат'!$A$10,IF(I1378='Категорія витрат'!$B$11,'Категорія витрат'!$A$11,IF(I1378='Категорія витрат'!$B$12,'Категорія витрат'!$A$12,IF(I1378='Категорія витрат'!$B$13,'Категорія витрат'!$A$13,IF(I1378='Категорія витрат'!$B$14,'Категорія витрат'!$A$14,IF(I1378='Категорія витрат'!$B$15,'Категорія витрат'!$A$15,IF(I1378='Категорія витрат'!$B$16,'Категорія витрат'!$A$16,IF(I1378='Категорія витрат'!$B$17,'Категорія витрат'!$A$17,IF(I1378='Категорія витрат'!$B$18,'Категорія витрат'!$A$18,IF(I1378='Категорія витрат'!$B$19,'Категорія витрат'!$A$19,IF(I1378='Категорія витрат'!$B$20,'Категорія витрат'!$A$20,IF(I1378='Категорія витрат'!$B$21,'Категорія витрат'!$A$21,IF(I1378='Категорія витрат'!$B$22,'Категорія витрат'!$A$22,IF(I1378='Категорія витрат'!$B$23,'Категорія витрат'!$A$23,IF(I1378='Категорія витрат'!$B$24,'Категорія витрат'!$A$24,IF(I1378='Категорія витрат'!$B$25,'Категорія витрат'!$A$25,IF(I1378='Категорія витрат'!$B$26,'Категорія витрат'!$A$26,IF(I1378='Категорія витрат'!$B$27,'Категорія витрат'!$A$27,IF(I1378='Категорія витрат'!$B$28,'Категорія витрат'!$A$28,IF(I1378='Категорія витрат'!$B$29,'Категорія витрат'!$A$29,IF(I1378='Категорія витрат'!$B$30,'Категорія витрат'!$A$30,"")))))))))))))))))))))))))))))</f>
        <v/>
      </c>
      <c r="I1378" s="172"/>
      <c r="J1378" s="171"/>
      <c r="K1378" s="174"/>
      <c r="L1378" s="86">
        <f t="shared" si="724"/>
        <v>0</v>
      </c>
      <c r="M1378" s="174"/>
      <c r="N1378" s="176"/>
      <c r="O1378" s="169"/>
      <c r="P1378" s="157">
        <f>IF(J1378='Категорія витрат'!$F$2,ROUND('Додаток 3._Бюджет детальний ПР'!O1378*0.3676,2),IF(J1378='Категорія витрат'!$F$3,ROUND('Додаток 3._Бюджет детальний ПР'!O1378*0.347,2),IF(J1378='Категорія витрат'!$F$4,ROUND('Додаток 3._Бюджет детальний ПР'!O1378*0.347,2),IF(J1378='Категорія витрат'!$F$7,ROUND('Додаток 3._Бюджет детальний ПР'!O1378*0.0841,2),0))))</f>
        <v>0</v>
      </c>
      <c r="Q1378" s="151">
        <f t="shared" si="698"/>
        <v>0</v>
      </c>
      <c r="R1378" s="179"/>
      <c r="S1378" s="179"/>
      <c r="T1378" s="179"/>
      <c r="U1378" s="179"/>
      <c r="V1378" s="179"/>
      <c r="W1378" s="179"/>
      <c r="X1378" s="179"/>
      <c r="Y1378" s="179"/>
      <c r="Z1378" s="179"/>
      <c r="AA1378" s="179"/>
      <c r="AB1378" s="179"/>
      <c r="AC1378" s="179"/>
      <c r="AD1378" s="48">
        <f t="shared" si="700"/>
        <v>0</v>
      </c>
      <c r="AE1378" s="48">
        <f t="shared" si="701"/>
        <v>0</v>
      </c>
      <c r="AF1378" s="48">
        <f t="shared" si="702"/>
        <v>0</v>
      </c>
      <c r="AG1378" s="48">
        <f t="shared" si="703"/>
        <v>0</v>
      </c>
      <c r="AH1378" s="48">
        <f t="shared" si="704"/>
        <v>0</v>
      </c>
      <c r="AI1378" s="48">
        <f t="shared" si="705"/>
        <v>0</v>
      </c>
      <c r="AJ1378" s="48">
        <f t="shared" si="706"/>
        <v>0</v>
      </c>
      <c r="AK1378" s="48">
        <f t="shared" si="707"/>
        <v>0</v>
      </c>
      <c r="AL1378" s="179"/>
      <c r="AM1378" s="179"/>
      <c r="AN1378" s="76"/>
      <c r="AO1378" s="174"/>
      <c r="AP1378" s="86">
        <f t="shared" si="725"/>
        <v>0</v>
      </c>
      <c r="AQ1378" s="174"/>
      <c r="AR1378" s="176"/>
      <c r="AS1378" s="169"/>
      <c r="AT1378" s="157">
        <f>IF(J1378='Категорія витрат'!$F$2,ROUND('Додаток 3._Бюджет детальний ПР'!AS1378*0.3676,2),IF(J1378='Категорія витрат'!$F$3,ROUND('Додаток 3._Бюджет детальний ПР'!AS1378*0.347,2),IF(J1378='Категорія витрат'!$F$4,ROUND('Додаток 3._Бюджет детальний ПР'!AS1378*0.347,2),IF(J1378='Категорія витрат'!$F$7,ROUND('Додаток 3._Бюджет детальний ПР'!AS1378*0.0841,2),0))))</f>
        <v>0</v>
      </c>
      <c r="AU1378" s="151">
        <f t="shared" si="699"/>
        <v>0</v>
      </c>
      <c r="AV1378" s="179"/>
      <c r="AW1378" s="179"/>
      <c r="AX1378" s="179"/>
      <c r="AY1378" s="179"/>
      <c r="AZ1378" s="179"/>
      <c r="BA1378" s="179"/>
      <c r="BB1378" s="179"/>
      <c r="BC1378" s="179"/>
      <c r="BD1378" s="179"/>
      <c r="BE1378" s="179"/>
      <c r="BF1378" s="179"/>
      <c r="BG1378" s="179"/>
      <c r="BH1378" s="48">
        <f t="shared" si="708"/>
        <v>0</v>
      </c>
      <c r="BI1378" s="48">
        <f t="shared" si="709"/>
        <v>0</v>
      </c>
      <c r="BJ1378" s="48">
        <f t="shared" si="710"/>
        <v>0</v>
      </c>
      <c r="BK1378" s="48">
        <f t="shared" si="711"/>
        <v>0</v>
      </c>
      <c r="BL1378" s="48">
        <f t="shared" si="712"/>
        <v>0</v>
      </c>
      <c r="BM1378" s="48">
        <f t="shared" si="713"/>
        <v>0</v>
      </c>
      <c r="BN1378" s="48">
        <f t="shared" si="714"/>
        <v>0</v>
      </c>
      <c r="BO1378" s="48">
        <f t="shared" si="715"/>
        <v>0</v>
      </c>
      <c r="BP1378" s="179"/>
      <c r="BQ1378" s="179"/>
      <c r="BR1378" s="189"/>
      <c r="BS1378" s="174"/>
      <c r="BT1378" s="86">
        <f t="shared" si="726"/>
        <v>0</v>
      </c>
      <c r="BU1378" s="174"/>
      <c r="BV1378" s="176"/>
      <c r="BW1378" s="169"/>
      <c r="BX1378" s="157">
        <f>IF(J1378='Категорія витрат'!$F$2,ROUND('Додаток 3._Бюджет детальний ПР'!BW1378*0.3676,2),IF(J1378='Категорія витрат'!$F$3,ROUND('Додаток 3._Бюджет детальний ПР'!BW1378*0.347,2),IF(J1378='Категорія витрат'!$F$4,ROUND('Додаток 3._Бюджет детальний ПР'!BW1378*0.347,2),IF(J1378='Категорія витрат'!$F$7,ROUND('Додаток 3._Бюджет детальний ПР'!BW1378*0.0841,2),0))))</f>
        <v>0</v>
      </c>
      <c r="BY1378" s="151">
        <f t="shared" si="727"/>
        <v>0</v>
      </c>
      <c r="BZ1378" s="179"/>
      <c r="CA1378" s="179"/>
      <c r="CB1378" s="179"/>
      <c r="CC1378" s="179"/>
      <c r="CD1378" s="179"/>
      <c r="CE1378" s="179"/>
      <c r="CF1378" s="179"/>
      <c r="CG1378" s="179"/>
      <c r="CH1378" s="179"/>
      <c r="CI1378" s="179"/>
      <c r="CJ1378" s="179"/>
      <c r="CK1378" s="179"/>
      <c r="CL1378" s="48">
        <f t="shared" si="716"/>
        <v>0</v>
      </c>
      <c r="CM1378" s="48">
        <f t="shared" si="717"/>
        <v>0</v>
      </c>
      <c r="CN1378" s="48">
        <f t="shared" si="718"/>
        <v>0</v>
      </c>
      <c r="CO1378" s="48">
        <f t="shared" si="719"/>
        <v>0</v>
      </c>
      <c r="CP1378" s="48">
        <f t="shared" si="720"/>
        <v>0</v>
      </c>
      <c r="CQ1378" s="48">
        <f t="shared" si="721"/>
        <v>0</v>
      </c>
      <c r="CR1378" s="48">
        <f t="shared" si="722"/>
        <v>0</v>
      </c>
      <c r="CS1378" s="48">
        <f t="shared" si="723"/>
        <v>0</v>
      </c>
      <c r="CT1378" s="179"/>
      <c r="CU1378" s="179"/>
    </row>
    <row r="1379" spans="1:99" ht="20.100000000000001" customHeight="1" x14ac:dyDescent="0.25">
      <c r="A1379" s="57">
        <v>1374</v>
      </c>
      <c r="B1379" s="398" t="str">
        <f>IF(D1379='Напрямки конкурса'!$L$2,'Напрямки конкурса'!$B$2,IF(D1379='Напрямки конкурса'!$L$3,'Напрямки конкурса'!$B$3,IF(D1379='Напрямки конкурса'!$L$4,'Напрямки конкурса'!$B$4,IF(D1379='Напрямки конкурса'!$L$5,'Напрямки конкурса'!$B$5,IF(D1379='Напрямки конкурса'!$L$6,'Напрямки конкурса'!$B$6,IF(D1379='Напрямки конкурса'!$L$7,'Напрямки конкурса'!$B$7,IF(D1379='Напрямки конкурса'!$L$8,'Напрямки конкурса'!$B$8,IF(D1379='Напрямки конкурса'!$L$9,'Напрямки конкурса'!$B$9,IF(D1379='Напрямки конкурса'!$L$10,'Напрямки конкурса'!$B$10,IF(D1379='Напрямки конкурса'!$L$11,'Напрямки конкурса'!$B$11,IF(D1379='Напрямки конкурса'!$L$12,'Напрямки конкурса'!$B$12,IF(D1379='Напрямки конкурса'!$L$13,'Напрямки конкурса'!$B$13,IF(D1379='Напрямки конкурса'!$L$14,'Напрямки конкурса'!$B$14,IF(D1379='Напрямки конкурса'!$L$15,'Напрямки конкурса'!$B$15,IF(D1379='Напрямки конкурса'!$L$16,'Напрямки конкурса'!$B$16,IF(D1379='Напрямки конкурса'!$L$17,'Напрямки конкурса'!$B$17,IF(D1379='Напрямки конкурса'!$L$18,'Напрямки конкурса'!$B$18,IF(D1379='Напрямки конкурса'!$L$19,'Напрямки конкурса'!$B$19,IF(D1379='Напрямки конкурса'!$L$20,'Напрямки конкурса'!$B$20,IF(D1379='Напрямки конкурса'!$L$21,'Напрямки конкурса'!$B$21,IF(D1379='Напрямки конкурса'!$L$22,'Напрямки конкурса'!$B$22,IF(D1379='Напрямки конкурса'!$L$23,'Напрямки конкурса'!$B$23,IF(D1379='Напрямки конкурса'!$L$24,'Напрямки конкурса'!$B$24,IF(D1379='Напрямки конкурса'!$L$25,'Напрямки конкурса'!$B$25,IF(D1379='Напрямки конкурса'!$L$26,'Напрямки конкурса'!$B$26,IF(D1379='Напрямки конкурса'!$L$27,'Напрямки конкурса'!$B$27,IF(D1379='Напрямки конкурса'!$L$28,'Напрямки конкурса'!$B$28,"")))))))))))))))))))))))))))</f>
        <v/>
      </c>
      <c r="C1379" s="58" t="str">
        <f>IF(D1379='Напрямки конкурса'!$L$2,'Напрямки конкурса'!$K$2,IF(D1379='Напрямки конкурса'!$L$3,'Напрямки конкурса'!$K$3,IF(D1379='Напрямки конкурса'!$L$4,'Напрямки конкурса'!$K$4,IF(D1379='Напрямки конкурса'!$L$5,'Напрямки конкурса'!$K$5,IF(D1379='Напрямки конкурса'!$L$6,'Напрямки конкурса'!$K$6,IF(D1379='Напрямки конкурса'!$L$7,'Напрямки конкурса'!$K$7,IF(D1379='Напрямки конкурса'!$L$8,'Напрямки конкурса'!$K$8,IF(D1379='Напрямки конкурса'!$L$9,'Напрямки конкурса'!$K$9,IF(D1379='Напрямки конкурса'!$L$10,'Напрямки конкурса'!$K$10,IF(D1379='Напрямки конкурса'!$L$11,'Напрямки конкурса'!$K$11,IF(D1379='Напрямки конкурса'!$L$12,'Напрямки конкурса'!$K$12,IF(D1379='Напрямки конкурса'!$L$13,'Напрямки конкурса'!$K$13,IF(D1379='Напрямки конкурса'!$L$14,'Напрямки конкурса'!$K$14,IF(D1379='Напрямки конкурса'!$L$15,'Напрямки конкурса'!$K$15,IF(D1379='Напрямки конкурса'!$L$16,'Напрямки конкурса'!$K$16,IF(D1379='Напрямки конкурса'!$L$17,'Напрямки конкурса'!$K$17,IF(D1379='Напрямки конкурса'!$L$18,'Напрямки конкурса'!$K$18,IF(D1379='Напрямки конкурса'!$L$19,'Напрямки конкурса'!$K$19,IF(D1379='Напрямки конкурса'!$L$20,'Напрямки конкурса'!$K$20,IF(D1379='Напрямки конкурса'!$L$21,'Напрямки конкурса'!$K$21,IF(D1379='Напрямки конкурса'!$L$22,'Напрямки конкурса'!$K$22,IF(D1379='Напрямки конкурса'!$L$23,'Напрямки конкурса'!$K$23,IF(D1379='Напрямки конкурса'!$L$24,'Напрямки конкурса'!$K$24,IF(D1379='Напрямки конкурса'!$L$25,'Напрямки конкурса'!$K$25,IF(D1379='Напрямки конкурса'!$L$26,'Напрямки конкурса'!$K$26,IF(D1379='Напрямки конкурса'!$L$27,'Напрямки конкурса'!$K$27,IF(D1379='Напрямки конкурса'!$L$28,'Напрямки конкурса'!$K$28,"")))))))))))))))))))))))))))</f>
        <v/>
      </c>
      <c r="D1379" s="554"/>
      <c r="E1379" s="169"/>
      <c r="F1379" s="169"/>
      <c r="G1379" s="169"/>
      <c r="H1379" s="148" t="str">
        <f>IF(I1379='Категорія витрат'!$B$2,'Категорія витрат'!$A$2,IF(I1379='Категорія витрат'!$B$3,'Категорія витрат'!$A$3,IF(I1379='Категорія витрат'!$B$4,'Категорія витрат'!$A$4,IF(I1379='Категорія витрат'!$B$5,'Категорія витрат'!$A$5,IF(I1379='Категорія витрат'!$B$6,'Категорія витрат'!$A$6,IF(I1379='Категорія витрат'!$B$7,'Категорія витрат'!$A$7,IF(I1379='Категорія витрат'!$B$8,'Категорія витрат'!$A$8,IF(I1379='Категорія витрат'!$B$9,'Категорія витрат'!$A$9,IF(I1379='Категорія витрат'!$B$10,'Категорія витрат'!$A$10,IF(I1379='Категорія витрат'!$B$11,'Категорія витрат'!$A$11,IF(I1379='Категорія витрат'!$B$12,'Категорія витрат'!$A$12,IF(I1379='Категорія витрат'!$B$13,'Категорія витрат'!$A$13,IF(I1379='Категорія витрат'!$B$14,'Категорія витрат'!$A$14,IF(I1379='Категорія витрат'!$B$15,'Категорія витрат'!$A$15,IF(I1379='Категорія витрат'!$B$16,'Категорія витрат'!$A$16,IF(I1379='Категорія витрат'!$B$17,'Категорія витрат'!$A$17,IF(I1379='Категорія витрат'!$B$18,'Категорія витрат'!$A$18,IF(I1379='Категорія витрат'!$B$19,'Категорія витрат'!$A$19,IF(I1379='Категорія витрат'!$B$20,'Категорія витрат'!$A$20,IF(I1379='Категорія витрат'!$B$21,'Категорія витрат'!$A$21,IF(I1379='Категорія витрат'!$B$22,'Категорія витрат'!$A$22,IF(I1379='Категорія витрат'!$B$23,'Категорія витрат'!$A$23,IF(I1379='Категорія витрат'!$B$24,'Категорія витрат'!$A$24,IF(I1379='Категорія витрат'!$B$25,'Категорія витрат'!$A$25,IF(I1379='Категорія витрат'!$B$26,'Категорія витрат'!$A$26,IF(I1379='Категорія витрат'!$B$27,'Категорія витрат'!$A$27,IF(I1379='Категорія витрат'!$B$28,'Категорія витрат'!$A$28,IF(I1379='Категорія витрат'!$B$29,'Категорія витрат'!$A$29,IF(I1379='Категорія витрат'!$B$30,'Категорія витрат'!$A$30,"")))))))))))))))))))))))))))))</f>
        <v/>
      </c>
      <c r="I1379" s="172"/>
      <c r="J1379" s="171"/>
      <c r="K1379" s="174"/>
      <c r="L1379" s="86">
        <f t="shared" si="724"/>
        <v>0</v>
      </c>
      <c r="M1379" s="174"/>
      <c r="N1379" s="176"/>
      <c r="O1379" s="169"/>
      <c r="P1379" s="157">
        <f>IF(J1379='Категорія витрат'!$F$2,ROUND('Додаток 3._Бюджет детальний ПР'!O1379*0.3676,2),IF(J1379='Категорія витрат'!$F$3,ROUND('Додаток 3._Бюджет детальний ПР'!O1379*0.347,2),IF(J1379='Категорія витрат'!$F$4,ROUND('Додаток 3._Бюджет детальний ПР'!O1379*0.347,2),IF(J1379='Категорія витрат'!$F$7,ROUND('Додаток 3._Бюджет детальний ПР'!O1379*0.0841,2),0))))</f>
        <v>0</v>
      </c>
      <c r="Q1379" s="151">
        <f t="shared" si="698"/>
        <v>0</v>
      </c>
      <c r="R1379" s="179"/>
      <c r="S1379" s="179"/>
      <c r="T1379" s="179"/>
      <c r="U1379" s="179"/>
      <c r="V1379" s="179"/>
      <c r="W1379" s="179"/>
      <c r="X1379" s="179"/>
      <c r="Y1379" s="179"/>
      <c r="Z1379" s="179"/>
      <c r="AA1379" s="179"/>
      <c r="AB1379" s="179"/>
      <c r="AC1379" s="179"/>
      <c r="AD1379" s="48">
        <f t="shared" si="700"/>
        <v>0</v>
      </c>
      <c r="AE1379" s="48">
        <f t="shared" si="701"/>
        <v>0</v>
      </c>
      <c r="AF1379" s="48">
        <f t="shared" si="702"/>
        <v>0</v>
      </c>
      <c r="AG1379" s="48">
        <f t="shared" si="703"/>
        <v>0</v>
      </c>
      <c r="AH1379" s="48">
        <f t="shared" si="704"/>
        <v>0</v>
      </c>
      <c r="AI1379" s="48">
        <f t="shared" si="705"/>
        <v>0</v>
      </c>
      <c r="AJ1379" s="48">
        <f t="shared" si="706"/>
        <v>0</v>
      </c>
      <c r="AK1379" s="48">
        <f t="shared" si="707"/>
        <v>0</v>
      </c>
      <c r="AL1379" s="179"/>
      <c r="AM1379" s="179"/>
      <c r="AN1379" s="76"/>
      <c r="AO1379" s="174"/>
      <c r="AP1379" s="86">
        <f t="shared" si="725"/>
        <v>0</v>
      </c>
      <c r="AQ1379" s="174"/>
      <c r="AR1379" s="176"/>
      <c r="AS1379" s="169"/>
      <c r="AT1379" s="157">
        <f>IF(J1379='Категорія витрат'!$F$2,ROUND('Додаток 3._Бюджет детальний ПР'!AS1379*0.3676,2),IF(J1379='Категорія витрат'!$F$3,ROUND('Додаток 3._Бюджет детальний ПР'!AS1379*0.347,2),IF(J1379='Категорія витрат'!$F$4,ROUND('Додаток 3._Бюджет детальний ПР'!AS1379*0.347,2),IF(J1379='Категорія витрат'!$F$7,ROUND('Додаток 3._Бюджет детальний ПР'!AS1379*0.0841,2),0))))</f>
        <v>0</v>
      </c>
      <c r="AU1379" s="151">
        <f t="shared" si="699"/>
        <v>0</v>
      </c>
      <c r="AV1379" s="179"/>
      <c r="AW1379" s="179"/>
      <c r="AX1379" s="179"/>
      <c r="AY1379" s="179"/>
      <c r="AZ1379" s="179"/>
      <c r="BA1379" s="179"/>
      <c r="BB1379" s="179"/>
      <c r="BC1379" s="179"/>
      <c r="BD1379" s="179"/>
      <c r="BE1379" s="179"/>
      <c r="BF1379" s="179"/>
      <c r="BG1379" s="179"/>
      <c r="BH1379" s="48">
        <f t="shared" si="708"/>
        <v>0</v>
      </c>
      <c r="BI1379" s="48">
        <f t="shared" si="709"/>
        <v>0</v>
      </c>
      <c r="BJ1379" s="48">
        <f t="shared" si="710"/>
        <v>0</v>
      </c>
      <c r="BK1379" s="48">
        <f t="shared" si="711"/>
        <v>0</v>
      </c>
      <c r="BL1379" s="48">
        <f t="shared" si="712"/>
        <v>0</v>
      </c>
      <c r="BM1379" s="48">
        <f t="shared" si="713"/>
        <v>0</v>
      </c>
      <c r="BN1379" s="48">
        <f t="shared" si="714"/>
        <v>0</v>
      </c>
      <c r="BO1379" s="48">
        <f t="shared" si="715"/>
        <v>0</v>
      </c>
      <c r="BP1379" s="179"/>
      <c r="BQ1379" s="179"/>
      <c r="BR1379" s="189"/>
      <c r="BS1379" s="174"/>
      <c r="BT1379" s="86">
        <f t="shared" si="726"/>
        <v>0</v>
      </c>
      <c r="BU1379" s="174"/>
      <c r="BV1379" s="176"/>
      <c r="BW1379" s="169"/>
      <c r="BX1379" s="157">
        <f>IF(J1379='Категорія витрат'!$F$2,ROUND('Додаток 3._Бюджет детальний ПР'!BW1379*0.3676,2),IF(J1379='Категорія витрат'!$F$3,ROUND('Додаток 3._Бюджет детальний ПР'!BW1379*0.347,2),IF(J1379='Категорія витрат'!$F$4,ROUND('Додаток 3._Бюджет детальний ПР'!BW1379*0.347,2),IF(J1379='Категорія витрат'!$F$7,ROUND('Додаток 3._Бюджет детальний ПР'!BW1379*0.0841,2),0))))</f>
        <v>0</v>
      </c>
      <c r="BY1379" s="151">
        <f t="shared" si="727"/>
        <v>0</v>
      </c>
      <c r="BZ1379" s="179"/>
      <c r="CA1379" s="179"/>
      <c r="CB1379" s="179"/>
      <c r="CC1379" s="179"/>
      <c r="CD1379" s="179"/>
      <c r="CE1379" s="179"/>
      <c r="CF1379" s="179"/>
      <c r="CG1379" s="179"/>
      <c r="CH1379" s="179"/>
      <c r="CI1379" s="179"/>
      <c r="CJ1379" s="179"/>
      <c r="CK1379" s="179"/>
      <c r="CL1379" s="48">
        <f t="shared" si="716"/>
        <v>0</v>
      </c>
      <c r="CM1379" s="48">
        <f t="shared" si="717"/>
        <v>0</v>
      </c>
      <c r="CN1379" s="48">
        <f t="shared" si="718"/>
        <v>0</v>
      </c>
      <c r="CO1379" s="48">
        <f t="shared" si="719"/>
        <v>0</v>
      </c>
      <c r="CP1379" s="48">
        <f t="shared" si="720"/>
        <v>0</v>
      </c>
      <c r="CQ1379" s="48">
        <f t="shared" si="721"/>
        <v>0</v>
      </c>
      <c r="CR1379" s="48">
        <f t="shared" si="722"/>
        <v>0</v>
      </c>
      <c r="CS1379" s="48">
        <f t="shared" si="723"/>
        <v>0</v>
      </c>
      <c r="CT1379" s="179"/>
      <c r="CU1379" s="179"/>
    </row>
    <row r="1380" spans="1:99" ht="20.100000000000001" customHeight="1" x14ac:dyDescent="0.25">
      <c r="A1380" s="57">
        <v>1375</v>
      </c>
      <c r="B1380" s="398" t="str">
        <f>IF(D1380='Напрямки конкурса'!$L$2,'Напрямки конкурса'!$B$2,IF(D1380='Напрямки конкурса'!$L$3,'Напрямки конкурса'!$B$3,IF(D1380='Напрямки конкурса'!$L$4,'Напрямки конкурса'!$B$4,IF(D1380='Напрямки конкурса'!$L$5,'Напрямки конкурса'!$B$5,IF(D1380='Напрямки конкурса'!$L$6,'Напрямки конкурса'!$B$6,IF(D1380='Напрямки конкурса'!$L$7,'Напрямки конкурса'!$B$7,IF(D1380='Напрямки конкурса'!$L$8,'Напрямки конкурса'!$B$8,IF(D1380='Напрямки конкурса'!$L$9,'Напрямки конкурса'!$B$9,IF(D1380='Напрямки конкурса'!$L$10,'Напрямки конкурса'!$B$10,IF(D1380='Напрямки конкурса'!$L$11,'Напрямки конкурса'!$B$11,IF(D1380='Напрямки конкурса'!$L$12,'Напрямки конкурса'!$B$12,IF(D1380='Напрямки конкурса'!$L$13,'Напрямки конкурса'!$B$13,IF(D1380='Напрямки конкурса'!$L$14,'Напрямки конкурса'!$B$14,IF(D1380='Напрямки конкурса'!$L$15,'Напрямки конкурса'!$B$15,IF(D1380='Напрямки конкурса'!$L$16,'Напрямки конкурса'!$B$16,IF(D1380='Напрямки конкурса'!$L$17,'Напрямки конкурса'!$B$17,IF(D1380='Напрямки конкурса'!$L$18,'Напрямки конкурса'!$B$18,IF(D1380='Напрямки конкурса'!$L$19,'Напрямки конкурса'!$B$19,IF(D1380='Напрямки конкурса'!$L$20,'Напрямки конкурса'!$B$20,IF(D1380='Напрямки конкурса'!$L$21,'Напрямки конкурса'!$B$21,IF(D1380='Напрямки конкурса'!$L$22,'Напрямки конкурса'!$B$22,IF(D1380='Напрямки конкурса'!$L$23,'Напрямки конкурса'!$B$23,IF(D1380='Напрямки конкурса'!$L$24,'Напрямки конкурса'!$B$24,IF(D1380='Напрямки конкурса'!$L$25,'Напрямки конкурса'!$B$25,IF(D1380='Напрямки конкурса'!$L$26,'Напрямки конкурса'!$B$26,IF(D1380='Напрямки конкурса'!$L$27,'Напрямки конкурса'!$B$27,IF(D1380='Напрямки конкурса'!$L$28,'Напрямки конкурса'!$B$28,"")))))))))))))))))))))))))))</f>
        <v/>
      </c>
      <c r="C1380" s="58" t="str">
        <f>IF(D1380='Напрямки конкурса'!$L$2,'Напрямки конкурса'!$K$2,IF(D1380='Напрямки конкурса'!$L$3,'Напрямки конкурса'!$K$3,IF(D1380='Напрямки конкурса'!$L$4,'Напрямки конкурса'!$K$4,IF(D1380='Напрямки конкурса'!$L$5,'Напрямки конкурса'!$K$5,IF(D1380='Напрямки конкурса'!$L$6,'Напрямки конкурса'!$K$6,IF(D1380='Напрямки конкурса'!$L$7,'Напрямки конкурса'!$K$7,IF(D1380='Напрямки конкурса'!$L$8,'Напрямки конкурса'!$K$8,IF(D1380='Напрямки конкурса'!$L$9,'Напрямки конкурса'!$K$9,IF(D1380='Напрямки конкурса'!$L$10,'Напрямки конкурса'!$K$10,IF(D1380='Напрямки конкурса'!$L$11,'Напрямки конкурса'!$K$11,IF(D1380='Напрямки конкурса'!$L$12,'Напрямки конкурса'!$K$12,IF(D1380='Напрямки конкурса'!$L$13,'Напрямки конкурса'!$K$13,IF(D1380='Напрямки конкурса'!$L$14,'Напрямки конкурса'!$K$14,IF(D1380='Напрямки конкурса'!$L$15,'Напрямки конкурса'!$K$15,IF(D1380='Напрямки конкурса'!$L$16,'Напрямки конкурса'!$K$16,IF(D1380='Напрямки конкурса'!$L$17,'Напрямки конкурса'!$K$17,IF(D1380='Напрямки конкурса'!$L$18,'Напрямки конкурса'!$K$18,IF(D1380='Напрямки конкурса'!$L$19,'Напрямки конкурса'!$K$19,IF(D1380='Напрямки конкурса'!$L$20,'Напрямки конкурса'!$K$20,IF(D1380='Напрямки конкурса'!$L$21,'Напрямки конкурса'!$K$21,IF(D1380='Напрямки конкурса'!$L$22,'Напрямки конкурса'!$K$22,IF(D1380='Напрямки конкурса'!$L$23,'Напрямки конкурса'!$K$23,IF(D1380='Напрямки конкурса'!$L$24,'Напрямки конкурса'!$K$24,IF(D1380='Напрямки конкурса'!$L$25,'Напрямки конкурса'!$K$25,IF(D1380='Напрямки конкурса'!$L$26,'Напрямки конкурса'!$K$26,IF(D1380='Напрямки конкурса'!$L$27,'Напрямки конкурса'!$K$27,IF(D1380='Напрямки конкурса'!$L$28,'Напрямки конкурса'!$K$28,"")))))))))))))))))))))))))))</f>
        <v/>
      </c>
      <c r="D1380" s="554"/>
      <c r="E1380" s="169"/>
      <c r="F1380" s="169"/>
      <c r="G1380" s="169"/>
      <c r="H1380" s="148" t="str">
        <f>IF(I1380='Категорія витрат'!$B$2,'Категорія витрат'!$A$2,IF(I1380='Категорія витрат'!$B$3,'Категорія витрат'!$A$3,IF(I1380='Категорія витрат'!$B$4,'Категорія витрат'!$A$4,IF(I1380='Категорія витрат'!$B$5,'Категорія витрат'!$A$5,IF(I1380='Категорія витрат'!$B$6,'Категорія витрат'!$A$6,IF(I1380='Категорія витрат'!$B$7,'Категорія витрат'!$A$7,IF(I1380='Категорія витрат'!$B$8,'Категорія витрат'!$A$8,IF(I1380='Категорія витрат'!$B$9,'Категорія витрат'!$A$9,IF(I1380='Категорія витрат'!$B$10,'Категорія витрат'!$A$10,IF(I1380='Категорія витрат'!$B$11,'Категорія витрат'!$A$11,IF(I1380='Категорія витрат'!$B$12,'Категорія витрат'!$A$12,IF(I1380='Категорія витрат'!$B$13,'Категорія витрат'!$A$13,IF(I1380='Категорія витрат'!$B$14,'Категорія витрат'!$A$14,IF(I1380='Категорія витрат'!$B$15,'Категорія витрат'!$A$15,IF(I1380='Категорія витрат'!$B$16,'Категорія витрат'!$A$16,IF(I1380='Категорія витрат'!$B$17,'Категорія витрат'!$A$17,IF(I1380='Категорія витрат'!$B$18,'Категорія витрат'!$A$18,IF(I1380='Категорія витрат'!$B$19,'Категорія витрат'!$A$19,IF(I1380='Категорія витрат'!$B$20,'Категорія витрат'!$A$20,IF(I1380='Категорія витрат'!$B$21,'Категорія витрат'!$A$21,IF(I1380='Категорія витрат'!$B$22,'Категорія витрат'!$A$22,IF(I1380='Категорія витрат'!$B$23,'Категорія витрат'!$A$23,IF(I1380='Категорія витрат'!$B$24,'Категорія витрат'!$A$24,IF(I1380='Категорія витрат'!$B$25,'Категорія витрат'!$A$25,IF(I1380='Категорія витрат'!$B$26,'Категорія витрат'!$A$26,IF(I1380='Категорія витрат'!$B$27,'Категорія витрат'!$A$27,IF(I1380='Категорія витрат'!$B$28,'Категорія витрат'!$A$28,IF(I1380='Категорія витрат'!$B$29,'Категорія витрат'!$A$29,IF(I1380='Категорія витрат'!$B$30,'Категорія витрат'!$A$30,"")))))))))))))))))))))))))))))</f>
        <v/>
      </c>
      <c r="I1380" s="172"/>
      <c r="J1380" s="171"/>
      <c r="K1380" s="174"/>
      <c r="L1380" s="86">
        <f t="shared" si="724"/>
        <v>0</v>
      </c>
      <c r="M1380" s="174"/>
      <c r="N1380" s="176"/>
      <c r="O1380" s="169"/>
      <c r="P1380" s="157">
        <f>IF(J1380='Категорія витрат'!$F$2,ROUND('Додаток 3._Бюджет детальний ПР'!O1380*0.3676,2),IF(J1380='Категорія витрат'!$F$3,ROUND('Додаток 3._Бюджет детальний ПР'!O1380*0.347,2),IF(J1380='Категорія витрат'!$F$4,ROUND('Додаток 3._Бюджет детальний ПР'!O1380*0.347,2),IF(J1380='Категорія витрат'!$F$7,ROUND('Додаток 3._Бюджет детальний ПР'!O1380*0.0841,2),0))))</f>
        <v>0</v>
      </c>
      <c r="Q1380" s="151">
        <f t="shared" si="698"/>
        <v>0</v>
      </c>
      <c r="R1380" s="179"/>
      <c r="S1380" s="179"/>
      <c r="T1380" s="179"/>
      <c r="U1380" s="179"/>
      <c r="V1380" s="179"/>
      <c r="W1380" s="179"/>
      <c r="X1380" s="179"/>
      <c r="Y1380" s="179"/>
      <c r="Z1380" s="179"/>
      <c r="AA1380" s="179"/>
      <c r="AB1380" s="179"/>
      <c r="AC1380" s="179"/>
      <c r="AD1380" s="48">
        <f t="shared" si="700"/>
        <v>0</v>
      </c>
      <c r="AE1380" s="48">
        <f t="shared" si="701"/>
        <v>0</v>
      </c>
      <c r="AF1380" s="48">
        <f t="shared" si="702"/>
        <v>0</v>
      </c>
      <c r="AG1380" s="48">
        <f t="shared" si="703"/>
        <v>0</v>
      </c>
      <c r="AH1380" s="48">
        <f t="shared" si="704"/>
        <v>0</v>
      </c>
      <c r="AI1380" s="48">
        <f t="shared" si="705"/>
        <v>0</v>
      </c>
      <c r="AJ1380" s="48">
        <f t="shared" si="706"/>
        <v>0</v>
      </c>
      <c r="AK1380" s="48">
        <f t="shared" si="707"/>
        <v>0</v>
      </c>
      <c r="AL1380" s="179"/>
      <c r="AM1380" s="179"/>
      <c r="AN1380" s="76"/>
      <c r="AO1380" s="174"/>
      <c r="AP1380" s="86">
        <f t="shared" si="725"/>
        <v>0</v>
      </c>
      <c r="AQ1380" s="174"/>
      <c r="AR1380" s="176"/>
      <c r="AS1380" s="169"/>
      <c r="AT1380" s="157">
        <f>IF(J1380='Категорія витрат'!$F$2,ROUND('Додаток 3._Бюджет детальний ПР'!AS1380*0.3676,2),IF(J1380='Категорія витрат'!$F$3,ROUND('Додаток 3._Бюджет детальний ПР'!AS1380*0.347,2),IF(J1380='Категорія витрат'!$F$4,ROUND('Додаток 3._Бюджет детальний ПР'!AS1380*0.347,2),IF(J1380='Категорія витрат'!$F$7,ROUND('Додаток 3._Бюджет детальний ПР'!AS1380*0.0841,2),0))))</f>
        <v>0</v>
      </c>
      <c r="AU1380" s="151">
        <f t="shared" si="699"/>
        <v>0</v>
      </c>
      <c r="AV1380" s="179"/>
      <c r="AW1380" s="179"/>
      <c r="AX1380" s="179"/>
      <c r="AY1380" s="179"/>
      <c r="AZ1380" s="179"/>
      <c r="BA1380" s="179"/>
      <c r="BB1380" s="179"/>
      <c r="BC1380" s="179"/>
      <c r="BD1380" s="179"/>
      <c r="BE1380" s="179"/>
      <c r="BF1380" s="179"/>
      <c r="BG1380" s="179"/>
      <c r="BH1380" s="48">
        <f t="shared" si="708"/>
        <v>0</v>
      </c>
      <c r="BI1380" s="48">
        <f t="shared" si="709"/>
        <v>0</v>
      </c>
      <c r="BJ1380" s="48">
        <f t="shared" si="710"/>
        <v>0</v>
      </c>
      <c r="BK1380" s="48">
        <f t="shared" si="711"/>
        <v>0</v>
      </c>
      <c r="BL1380" s="48">
        <f t="shared" si="712"/>
        <v>0</v>
      </c>
      <c r="BM1380" s="48">
        <f t="shared" si="713"/>
        <v>0</v>
      </c>
      <c r="BN1380" s="48">
        <f t="shared" si="714"/>
        <v>0</v>
      </c>
      <c r="BO1380" s="48">
        <f t="shared" si="715"/>
        <v>0</v>
      </c>
      <c r="BP1380" s="179"/>
      <c r="BQ1380" s="179"/>
      <c r="BR1380" s="189"/>
      <c r="BS1380" s="174"/>
      <c r="BT1380" s="86">
        <f t="shared" si="726"/>
        <v>0</v>
      </c>
      <c r="BU1380" s="174"/>
      <c r="BV1380" s="176"/>
      <c r="BW1380" s="169"/>
      <c r="BX1380" s="157">
        <f>IF(J1380='Категорія витрат'!$F$2,ROUND('Додаток 3._Бюджет детальний ПР'!BW1380*0.3676,2),IF(J1380='Категорія витрат'!$F$3,ROUND('Додаток 3._Бюджет детальний ПР'!BW1380*0.347,2),IF(J1380='Категорія витрат'!$F$4,ROUND('Додаток 3._Бюджет детальний ПР'!BW1380*0.347,2),IF(J1380='Категорія витрат'!$F$7,ROUND('Додаток 3._Бюджет детальний ПР'!BW1380*0.0841,2),0))))</f>
        <v>0</v>
      </c>
      <c r="BY1380" s="151">
        <f t="shared" si="727"/>
        <v>0</v>
      </c>
      <c r="BZ1380" s="179"/>
      <c r="CA1380" s="179"/>
      <c r="CB1380" s="179"/>
      <c r="CC1380" s="179"/>
      <c r="CD1380" s="179"/>
      <c r="CE1380" s="179"/>
      <c r="CF1380" s="179"/>
      <c r="CG1380" s="179"/>
      <c r="CH1380" s="179"/>
      <c r="CI1380" s="179"/>
      <c r="CJ1380" s="179"/>
      <c r="CK1380" s="179"/>
      <c r="CL1380" s="48">
        <f t="shared" si="716"/>
        <v>0</v>
      </c>
      <c r="CM1380" s="48">
        <f t="shared" si="717"/>
        <v>0</v>
      </c>
      <c r="CN1380" s="48">
        <f t="shared" si="718"/>
        <v>0</v>
      </c>
      <c r="CO1380" s="48">
        <f t="shared" si="719"/>
        <v>0</v>
      </c>
      <c r="CP1380" s="48">
        <f t="shared" si="720"/>
        <v>0</v>
      </c>
      <c r="CQ1380" s="48">
        <f t="shared" si="721"/>
        <v>0</v>
      </c>
      <c r="CR1380" s="48">
        <f t="shared" si="722"/>
        <v>0</v>
      </c>
      <c r="CS1380" s="48">
        <f t="shared" si="723"/>
        <v>0</v>
      </c>
      <c r="CT1380" s="179"/>
      <c r="CU1380" s="179"/>
    </row>
    <row r="1381" spans="1:99" ht="20.100000000000001" customHeight="1" x14ac:dyDescent="0.25">
      <c r="A1381" s="57">
        <v>1376</v>
      </c>
      <c r="B1381" s="398" t="str">
        <f>IF(D1381='Напрямки конкурса'!$L$2,'Напрямки конкурса'!$B$2,IF(D1381='Напрямки конкурса'!$L$3,'Напрямки конкурса'!$B$3,IF(D1381='Напрямки конкурса'!$L$4,'Напрямки конкурса'!$B$4,IF(D1381='Напрямки конкурса'!$L$5,'Напрямки конкурса'!$B$5,IF(D1381='Напрямки конкурса'!$L$6,'Напрямки конкурса'!$B$6,IF(D1381='Напрямки конкурса'!$L$7,'Напрямки конкурса'!$B$7,IF(D1381='Напрямки конкурса'!$L$8,'Напрямки конкурса'!$B$8,IF(D1381='Напрямки конкурса'!$L$9,'Напрямки конкурса'!$B$9,IF(D1381='Напрямки конкурса'!$L$10,'Напрямки конкурса'!$B$10,IF(D1381='Напрямки конкурса'!$L$11,'Напрямки конкурса'!$B$11,IF(D1381='Напрямки конкурса'!$L$12,'Напрямки конкурса'!$B$12,IF(D1381='Напрямки конкурса'!$L$13,'Напрямки конкурса'!$B$13,IF(D1381='Напрямки конкурса'!$L$14,'Напрямки конкурса'!$B$14,IF(D1381='Напрямки конкурса'!$L$15,'Напрямки конкурса'!$B$15,IF(D1381='Напрямки конкурса'!$L$16,'Напрямки конкурса'!$B$16,IF(D1381='Напрямки конкурса'!$L$17,'Напрямки конкурса'!$B$17,IF(D1381='Напрямки конкурса'!$L$18,'Напрямки конкурса'!$B$18,IF(D1381='Напрямки конкурса'!$L$19,'Напрямки конкурса'!$B$19,IF(D1381='Напрямки конкурса'!$L$20,'Напрямки конкурса'!$B$20,IF(D1381='Напрямки конкурса'!$L$21,'Напрямки конкурса'!$B$21,IF(D1381='Напрямки конкурса'!$L$22,'Напрямки конкурса'!$B$22,IF(D1381='Напрямки конкурса'!$L$23,'Напрямки конкурса'!$B$23,IF(D1381='Напрямки конкурса'!$L$24,'Напрямки конкурса'!$B$24,IF(D1381='Напрямки конкурса'!$L$25,'Напрямки конкурса'!$B$25,IF(D1381='Напрямки конкурса'!$L$26,'Напрямки конкурса'!$B$26,IF(D1381='Напрямки конкурса'!$L$27,'Напрямки конкурса'!$B$27,IF(D1381='Напрямки конкурса'!$L$28,'Напрямки конкурса'!$B$28,"")))))))))))))))))))))))))))</f>
        <v/>
      </c>
      <c r="C1381" s="58" t="str">
        <f>IF(D1381='Напрямки конкурса'!$L$2,'Напрямки конкурса'!$K$2,IF(D1381='Напрямки конкурса'!$L$3,'Напрямки конкурса'!$K$3,IF(D1381='Напрямки конкурса'!$L$4,'Напрямки конкурса'!$K$4,IF(D1381='Напрямки конкурса'!$L$5,'Напрямки конкурса'!$K$5,IF(D1381='Напрямки конкурса'!$L$6,'Напрямки конкурса'!$K$6,IF(D1381='Напрямки конкурса'!$L$7,'Напрямки конкурса'!$K$7,IF(D1381='Напрямки конкурса'!$L$8,'Напрямки конкурса'!$K$8,IF(D1381='Напрямки конкурса'!$L$9,'Напрямки конкурса'!$K$9,IF(D1381='Напрямки конкурса'!$L$10,'Напрямки конкурса'!$K$10,IF(D1381='Напрямки конкурса'!$L$11,'Напрямки конкурса'!$K$11,IF(D1381='Напрямки конкурса'!$L$12,'Напрямки конкурса'!$K$12,IF(D1381='Напрямки конкурса'!$L$13,'Напрямки конкурса'!$K$13,IF(D1381='Напрямки конкурса'!$L$14,'Напрямки конкурса'!$K$14,IF(D1381='Напрямки конкурса'!$L$15,'Напрямки конкурса'!$K$15,IF(D1381='Напрямки конкурса'!$L$16,'Напрямки конкурса'!$K$16,IF(D1381='Напрямки конкурса'!$L$17,'Напрямки конкурса'!$K$17,IF(D1381='Напрямки конкурса'!$L$18,'Напрямки конкурса'!$K$18,IF(D1381='Напрямки конкурса'!$L$19,'Напрямки конкурса'!$K$19,IF(D1381='Напрямки конкурса'!$L$20,'Напрямки конкурса'!$K$20,IF(D1381='Напрямки конкурса'!$L$21,'Напрямки конкурса'!$K$21,IF(D1381='Напрямки конкурса'!$L$22,'Напрямки конкурса'!$K$22,IF(D1381='Напрямки конкурса'!$L$23,'Напрямки конкурса'!$K$23,IF(D1381='Напрямки конкурса'!$L$24,'Напрямки конкурса'!$K$24,IF(D1381='Напрямки конкурса'!$L$25,'Напрямки конкурса'!$K$25,IF(D1381='Напрямки конкурса'!$L$26,'Напрямки конкурса'!$K$26,IF(D1381='Напрямки конкурса'!$L$27,'Напрямки конкурса'!$K$27,IF(D1381='Напрямки конкурса'!$L$28,'Напрямки конкурса'!$K$28,"")))))))))))))))))))))))))))</f>
        <v/>
      </c>
      <c r="D1381" s="554"/>
      <c r="E1381" s="169"/>
      <c r="F1381" s="169"/>
      <c r="G1381" s="169"/>
      <c r="H1381" s="148" t="str">
        <f>IF(I1381='Категорія витрат'!$B$2,'Категорія витрат'!$A$2,IF(I1381='Категорія витрат'!$B$3,'Категорія витрат'!$A$3,IF(I1381='Категорія витрат'!$B$4,'Категорія витрат'!$A$4,IF(I1381='Категорія витрат'!$B$5,'Категорія витрат'!$A$5,IF(I1381='Категорія витрат'!$B$6,'Категорія витрат'!$A$6,IF(I1381='Категорія витрат'!$B$7,'Категорія витрат'!$A$7,IF(I1381='Категорія витрат'!$B$8,'Категорія витрат'!$A$8,IF(I1381='Категорія витрат'!$B$9,'Категорія витрат'!$A$9,IF(I1381='Категорія витрат'!$B$10,'Категорія витрат'!$A$10,IF(I1381='Категорія витрат'!$B$11,'Категорія витрат'!$A$11,IF(I1381='Категорія витрат'!$B$12,'Категорія витрат'!$A$12,IF(I1381='Категорія витрат'!$B$13,'Категорія витрат'!$A$13,IF(I1381='Категорія витрат'!$B$14,'Категорія витрат'!$A$14,IF(I1381='Категорія витрат'!$B$15,'Категорія витрат'!$A$15,IF(I1381='Категорія витрат'!$B$16,'Категорія витрат'!$A$16,IF(I1381='Категорія витрат'!$B$17,'Категорія витрат'!$A$17,IF(I1381='Категорія витрат'!$B$18,'Категорія витрат'!$A$18,IF(I1381='Категорія витрат'!$B$19,'Категорія витрат'!$A$19,IF(I1381='Категорія витрат'!$B$20,'Категорія витрат'!$A$20,IF(I1381='Категорія витрат'!$B$21,'Категорія витрат'!$A$21,IF(I1381='Категорія витрат'!$B$22,'Категорія витрат'!$A$22,IF(I1381='Категорія витрат'!$B$23,'Категорія витрат'!$A$23,IF(I1381='Категорія витрат'!$B$24,'Категорія витрат'!$A$24,IF(I1381='Категорія витрат'!$B$25,'Категорія витрат'!$A$25,IF(I1381='Категорія витрат'!$B$26,'Категорія витрат'!$A$26,IF(I1381='Категорія витрат'!$B$27,'Категорія витрат'!$A$27,IF(I1381='Категорія витрат'!$B$28,'Категорія витрат'!$A$28,IF(I1381='Категорія витрат'!$B$29,'Категорія витрат'!$A$29,IF(I1381='Категорія витрат'!$B$30,'Категорія витрат'!$A$30,"")))))))))))))))))))))))))))))</f>
        <v/>
      </c>
      <c r="I1381" s="172"/>
      <c r="J1381" s="171"/>
      <c r="K1381" s="174"/>
      <c r="L1381" s="86">
        <f t="shared" si="724"/>
        <v>0</v>
      </c>
      <c r="M1381" s="174"/>
      <c r="N1381" s="176"/>
      <c r="O1381" s="169"/>
      <c r="P1381" s="157">
        <f>IF(J1381='Категорія витрат'!$F$2,ROUND('Додаток 3._Бюджет детальний ПР'!O1381*0.3676,2),IF(J1381='Категорія витрат'!$F$3,ROUND('Додаток 3._Бюджет детальний ПР'!O1381*0.347,2),IF(J1381='Категорія витрат'!$F$4,ROUND('Додаток 3._Бюджет детальний ПР'!O1381*0.347,2),IF(J1381='Категорія витрат'!$F$7,ROUND('Додаток 3._Бюджет детальний ПР'!O1381*0.0841,2),0))))</f>
        <v>0</v>
      </c>
      <c r="Q1381" s="151">
        <f t="shared" si="698"/>
        <v>0</v>
      </c>
      <c r="R1381" s="179"/>
      <c r="S1381" s="179"/>
      <c r="T1381" s="179"/>
      <c r="U1381" s="179"/>
      <c r="V1381" s="179"/>
      <c r="W1381" s="179"/>
      <c r="X1381" s="179"/>
      <c r="Y1381" s="179"/>
      <c r="Z1381" s="179"/>
      <c r="AA1381" s="179"/>
      <c r="AB1381" s="179"/>
      <c r="AC1381" s="179"/>
      <c r="AD1381" s="48">
        <f t="shared" si="700"/>
        <v>0</v>
      </c>
      <c r="AE1381" s="48">
        <f t="shared" si="701"/>
        <v>0</v>
      </c>
      <c r="AF1381" s="48">
        <f t="shared" si="702"/>
        <v>0</v>
      </c>
      <c r="AG1381" s="48">
        <f t="shared" si="703"/>
        <v>0</v>
      </c>
      <c r="AH1381" s="48">
        <f t="shared" si="704"/>
        <v>0</v>
      </c>
      <c r="AI1381" s="48">
        <f t="shared" si="705"/>
        <v>0</v>
      </c>
      <c r="AJ1381" s="48">
        <f t="shared" si="706"/>
        <v>0</v>
      </c>
      <c r="AK1381" s="48">
        <f t="shared" si="707"/>
        <v>0</v>
      </c>
      <c r="AL1381" s="179"/>
      <c r="AM1381" s="179"/>
      <c r="AN1381" s="76"/>
      <c r="AO1381" s="174"/>
      <c r="AP1381" s="86">
        <f t="shared" si="725"/>
        <v>0</v>
      </c>
      <c r="AQ1381" s="174"/>
      <c r="AR1381" s="176"/>
      <c r="AS1381" s="169"/>
      <c r="AT1381" s="157">
        <f>IF(J1381='Категорія витрат'!$F$2,ROUND('Додаток 3._Бюджет детальний ПР'!AS1381*0.3676,2),IF(J1381='Категорія витрат'!$F$3,ROUND('Додаток 3._Бюджет детальний ПР'!AS1381*0.347,2),IF(J1381='Категорія витрат'!$F$4,ROUND('Додаток 3._Бюджет детальний ПР'!AS1381*0.347,2),IF(J1381='Категорія витрат'!$F$7,ROUND('Додаток 3._Бюджет детальний ПР'!AS1381*0.0841,2),0))))</f>
        <v>0</v>
      </c>
      <c r="AU1381" s="151">
        <f t="shared" si="699"/>
        <v>0</v>
      </c>
      <c r="AV1381" s="179"/>
      <c r="AW1381" s="179"/>
      <c r="AX1381" s="179"/>
      <c r="AY1381" s="179"/>
      <c r="AZ1381" s="179"/>
      <c r="BA1381" s="179"/>
      <c r="BB1381" s="179"/>
      <c r="BC1381" s="179"/>
      <c r="BD1381" s="179"/>
      <c r="BE1381" s="179"/>
      <c r="BF1381" s="179"/>
      <c r="BG1381" s="179"/>
      <c r="BH1381" s="48">
        <f t="shared" si="708"/>
        <v>0</v>
      </c>
      <c r="BI1381" s="48">
        <f t="shared" si="709"/>
        <v>0</v>
      </c>
      <c r="BJ1381" s="48">
        <f t="shared" si="710"/>
        <v>0</v>
      </c>
      <c r="BK1381" s="48">
        <f t="shared" si="711"/>
        <v>0</v>
      </c>
      <c r="BL1381" s="48">
        <f t="shared" si="712"/>
        <v>0</v>
      </c>
      <c r="BM1381" s="48">
        <f t="shared" si="713"/>
        <v>0</v>
      </c>
      <c r="BN1381" s="48">
        <f t="shared" si="714"/>
        <v>0</v>
      </c>
      <c r="BO1381" s="48">
        <f t="shared" si="715"/>
        <v>0</v>
      </c>
      <c r="BP1381" s="179"/>
      <c r="BQ1381" s="179"/>
      <c r="BR1381" s="189"/>
      <c r="BS1381" s="174"/>
      <c r="BT1381" s="86">
        <f t="shared" si="726"/>
        <v>0</v>
      </c>
      <c r="BU1381" s="174"/>
      <c r="BV1381" s="176"/>
      <c r="BW1381" s="169"/>
      <c r="BX1381" s="157">
        <f>IF(J1381='Категорія витрат'!$F$2,ROUND('Додаток 3._Бюджет детальний ПР'!BW1381*0.3676,2),IF(J1381='Категорія витрат'!$F$3,ROUND('Додаток 3._Бюджет детальний ПР'!BW1381*0.347,2),IF(J1381='Категорія витрат'!$F$4,ROUND('Додаток 3._Бюджет детальний ПР'!BW1381*0.347,2),IF(J1381='Категорія витрат'!$F$7,ROUND('Додаток 3._Бюджет детальний ПР'!BW1381*0.0841,2),0))))</f>
        <v>0</v>
      </c>
      <c r="BY1381" s="151">
        <f t="shared" si="727"/>
        <v>0</v>
      </c>
      <c r="BZ1381" s="179"/>
      <c r="CA1381" s="179"/>
      <c r="CB1381" s="179"/>
      <c r="CC1381" s="179"/>
      <c r="CD1381" s="179"/>
      <c r="CE1381" s="179"/>
      <c r="CF1381" s="179"/>
      <c r="CG1381" s="179"/>
      <c r="CH1381" s="179"/>
      <c r="CI1381" s="179"/>
      <c r="CJ1381" s="179"/>
      <c r="CK1381" s="179"/>
      <c r="CL1381" s="48">
        <f t="shared" si="716"/>
        <v>0</v>
      </c>
      <c r="CM1381" s="48">
        <f t="shared" si="717"/>
        <v>0</v>
      </c>
      <c r="CN1381" s="48">
        <f t="shared" si="718"/>
        <v>0</v>
      </c>
      <c r="CO1381" s="48">
        <f t="shared" si="719"/>
        <v>0</v>
      </c>
      <c r="CP1381" s="48">
        <f t="shared" si="720"/>
        <v>0</v>
      </c>
      <c r="CQ1381" s="48">
        <f t="shared" si="721"/>
        <v>0</v>
      </c>
      <c r="CR1381" s="48">
        <f t="shared" si="722"/>
        <v>0</v>
      </c>
      <c r="CS1381" s="48">
        <f t="shared" si="723"/>
        <v>0</v>
      </c>
      <c r="CT1381" s="179"/>
      <c r="CU1381" s="179"/>
    </row>
    <row r="1382" spans="1:99" ht="20.100000000000001" customHeight="1" x14ac:dyDescent="0.25">
      <c r="A1382" s="57">
        <v>1377</v>
      </c>
      <c r="B1382" s="398" t="str">
        <f>IF(D1382='Напрямки конкурса'!$L$2,'Напрямки конкурса'!$B$2,IF(D1382='Напрямки конкурса'!$L$3,'Напрямки конкурса'!$B$3,IF(D1382='Напрямки конкурса'!$L$4,'Напрямки конкурса'!$B$4,IF(D1382='Напрямки конкурса'!$L$5,'Напрямки конкурса'!$B$5,IF(D1382='Напрямки конкурса'!$L$6,'Напрямки конкурса'!$B$6,IF(D1382='Напрямки конкурса'!$L$7,'Напрямки конкурса'!$B$7,IF(D1382='Напрямки конкурса'!$L$8,'Напрямки конкурса'!$B$8,IF(D1382='Напрямки конкурса'!$L$9,'Напрямки конкурса'!$B$9,IF(D1382='Напрямки конкурса'!$L$10,'Напрямки конкурса'!$B$10,IF(D1382='Напрямки конкурса'!$L$11,'Напрямки конкурса'!$B$11,IF(D1382='Напрямки конкурса'!$L$12,'Напрямки конкурса'!$B$12,IF(D1382='Напрямки конкурса'!$L$13,'Напрямки конкурса'!$B$13,IF(D1382='Напрямки конкурса'!$L$14,'Напрямки конкурса'!$B$14,IF(D1382='Напрямки конкурса'!$L$15,'Напрямки конкурса'!$B$15,IF(D1382='Напрямки конкурса'!$L$16,'Напрямки конкурса'!$B$16,IF(D1382='Напрямки конкурса'!$L$17,'Напрямки конкурса'!$B$17,IF(D1382='Напрямки конкурса'!$L$18,'Напрямки конкурса'!$B$18,IF(D1382='Напрямки конкурса'!$L$19,'Напрямки конкурса'!$B$19,IF(D1382='Напрямки конкурса'!$L$20,'Напрямки конкурса'!$B$20,IF(D1382='Напрямки конкурса'!$L$21,'Напрямки конкурса'!$B$21,IF(D1382='Напрямки конкурса'!$L$22,'Напрямки конкурса'!$B$22,IF(D1382='Напрямки конкурса'!$L$23,'Напрямки конкурса'!$B$23,IF(D1382='Напрямки конкурса'!$L$24,'Напрямки конкурса'!$B$24,IF(D1382='Напрямки конкурса'!$L$25,'Напрямки конкурса'!$B$25,IF(D1382='Напрямки конкурса'!$L$26,'Напрямки конкурса'!$B$26,IF(D1382='Напрямки конкурса'!$L$27,'Напрямки конкурса'!$B$27,IF(D1382='Напрямки конкурса'!$L$28,'Напрямки конкурса'!$B$28,"")))))))))))))))))))))))))))</f>
        <v/>
      </c>
      <c r="C1382" s="58" t="str">
        <f>IF(D1382='Напрямки конкурса'!$L$2,'Напрямки конкурса'!$K$2,IF(D1382='Напрямки конкурса'!$L$3,'Напрямки конкурса'!$K$3,IF(D1382='Напрямки конкурса'!$L$4,'Напрямки конкурса'!$K$4,IF(D1382='Напрямки конкурса'!$L$5,'Напрямки конкурса'!$K$5,IF(D1382='Напрямки конкурса'!$L$6,'Напрямки конкурса'!$K$6,IF(D1382='Напрямки конкурса'!$L$7,'Напрямки конкурса'!$K$7,IF(D1382='Напрямки конкурса'!$L$8,'Напрямки конкурса'!$K$8,IF(D1382='Напрямки конкурса'!$L$9,'Напрямки конкурса'!$K$9,IF(D1382='Напрямки конкурса'!$L$10,'Напрямки конкурса'!$K$10,IF(D1382='Напрямки конкурса'!$L$11,'Напрямки конкурса'!$K$11,IF(D1382='Напрямки конкурса'!$L$12,'Напрямки конкурса'!$K$12,IF(D1382='Напрямки конкурса'!$L$13,'Напрямки конкурса'!$K$13,IF(D1382='Напрямки конкурса'!$L$14,'Напрямки конкурса'!$K$14,IF(D1382='Напрямки конкурса'!$L$15,'Напрямки конкурса'!$K$15,IF(D1382='Напрямки конкурса'!$L$16,'Напрямки конкурса'!$K$16,IF(D1382='Напрямки конкурса'!$L$17,'Напрямки конкурса'!$K$17,IF(D1382='Напрямки конкурса'!$L$18,'Напрямки конкурса'!$K$18,IF(D1382='Напрямки конкурса'!$L$19,'Напрямки конкурса'!$K$19,IF(D1382='Напрямки конкурса'!$L$20,'Напрямки конкурса'!$K$20,IF(D1382='Напрямки конкурса'!$L$21,'Напрямки конкурса'!$K$21,IF(D1382='Напрямки конкурса'!$L$22,'Напрямки конкурса'!$K$22,IF(D1382='Напрямки конкурса'!$L$23,'Напрямки конкурса'!$K$23,IF(D1382='Напрямки конкурса'!$L$24,'Напрямки конкурса'!$K$24,IF(D1382='Напрямки конкурса'!$L$25,'Напрямки конкурса'!$K$25,IF(D1382='Напрямки конкурса'!$L$26,'Напрямки конкурса'!$K$26,IF(D1382='Напрямки конкурса'!$L$27,'Напрямки конкурса'!$K$27,IF(D1382='Напрямки конкурса'!$L$28,'Напрямки конкурса'!$K$28,"")))))))))))))))))))))))))))</f>
        <v/>
      </c>
      <c r="D1382" s="554"/>
      <c r="E1382" s="169"/>
      <c r="F1382" s="169"/>
      <c r="G1382" s="169"/>
      <c r="H1382" s="148" t="str">
        <f>IF(I1382='Категорія витрат'!$B$2,'Категорія витрат'!$A$2,IF(I1382='Категорія витрат'!$B$3,'Категорія витрат'!$A$3,IF(I1382='Категорія витрат'!$B$4,'Категорія витрат'!$A$4,IF(I1382='Категорія витрат'!$B$5,'Категорія витрат'!$A$5,IF(I1382='Категорія витрат'!$B$6,'Категорія витрат'!$A$6,IF(I1382='Категорія витрат'!$B$7,'Категорія витрат'!$A$7,IF(I1382='Категорія витрат'!$B$8,'Категорія витрат'!$A$8,IF(I1382='Категорія витрат'!$B$9,'Категорія витрат'!$A$9,IF(I1382='Категорія витрат'!$B$10,'Категорія витрат'!$A$10,IF(I1382='Категорія витрат'!$B$11,'Категорія витрат'!$A$11,IF(I1382='Категорія витрат'!$B$12,'Категорія витрат'!$A$12,IF(I1382='Категорія витрат'!$B$13,'Категорія витрат'!$A$13,IF(I1382='Категорія витрат'!$B$14,'Категорія витрат'!$A$14,IF(I1382='Категорія витрат'!$B$15,'Категорія витрат'!$A$15,IF(I1382='Категорія витрат'!$B$16,'Категорія витрат'!$A$16,IF(I1382='Категорія витрат'!$B$17,'Категорія витрат'!$A$17,IF(I1382='Категорія витрат'!$B$18,'Категорія витрат'!$A$18,IF(I1382='Категорія витрат'!$B$19,'Категорія витрат'!$A$19,IF(I1382='Категорія витрат'!$B$20,'Категорія витрат'!$A$20,IF(I1382='Категорія витрат'!$B$21,'Категорія витрат'!$A$21,IF(I1382='Категорія витрат'!$B$22,'Категорія витрат'!$A$22,IF(I1382='Категорія витрат'!$B$23,'Категорія витрат'!$A$23,IF(I1382='Категорія витрат'!$B$24,'Категорія витрат'!$A$24,IF(I1382='Категорія витрат'!$B$25,'Категорія витрат'!$A$25,IF(I1382='Категорія витрат'!$B$26,'Категорія витрат'!$A$26,IF(I1382='Категорія витрат'!$B$27,'Категорія витрат'!$A$27,IF(I1382='Категорія витрат'!$B$28,'Категорія витрат'!$A$28,IF(I1382='Категорія витрат'!$B$29,'Категорія витрат'!$A$29,IF(I1382='Категорія витрат'!$B$30,'Категорія витрат'!$A$30,"")))))))))))))))))))))))))))))</f>
        <v/>
      </c>
      <c r="I1382" s="172"/>
      <c r="J1382" s="171"/>
      <c r="K1382" s="174"/>
      <c r="L1382" s="86">
        <f t="shared" si="724"/>
        <v>0</v>
      </c>
      <c r="M1382" s="174"/>
      <c r="N1382" s="176"/>
      <c r="O1382" s="169"/>
      <c r="P1382" s="157">
        <f>IF(J1382='Категорія витрат'!$F$2,ROUND('Додаток 3._Бюджет детальний ПР'!O1382*0.3676,2),IF(J1382='Категорія витрат'!$F$3,ROUND('Додаток 3._Бюджет детальний ПР'!O1382*0.347,2),IF(J1382='Категорія витрат'!$F$4,ROUND('Додаток 3._Бюджет детальний ПР'!O1382*0.347,2),IF(J1382='Категорія витрат'!$F$7,ROUND('Додаток 3._Бюджет детальний ПР'!O1382*0.0841,2),0))))</f>
        <v>0</v>
      </c>
      <c r="Q1382" s="151">
        <f t="shared" si="698"/>
        <v>0</v>
      </c>
      <c r="R1382" s="179"/>
      <c r="S1382" s="179"/>
      <c r="T1382" s="179"/>
      <c r="U1382" s="179"/>
      <c r="V1382" s="179"/>
      <c r="W1382" s="179"/>
      <c r="X1382" s="179"/>
      <c r="Y1382" s="179"/>
      <c r="Z1382" s="179"/>
      <c r="AA1382" s="179"/>
      <c r="AB1382" s="179"/>
      <c r="AC1382" s="179"/>
      <c r="AD1382" s="48">
        <f t="shared" si="700"/>
        <v>0</v>
      </c>
      <c r="AE1382" s="48">
        <f t="shared" si="701"/>
        <v>0</v>
      </c>
      <c r="AF1382" s="48">
        <f t="shared" si="702"/>
        <v>0</v>
      </c>
      <c r="AG1382" s="48">
        <f t="shared" si="703"/>
        <v>0</v>
      </c>
      <c r="AH1382" s="48">
        <f t="shared" si="704"/>
        <v>0</v>
      </c>
      <c r="AI1382" s="48">
        <f t="shared" si="705"/>
        <v>0</v>
      </c>
      <c r="AJ1382" s="48">
        <f t="shared" si="706"/>
        <v>0</v>
      </c>
      <c r="AK1382" s="48">
        <f t="shared" si="707"/>
        <v>0</v>
      </c>
      <c r="AL1382" s="179"/>
      <c r="AM1382" s="179"/>
      <c r="AN1382" s="76"/>
      <c r="AO1382" s="174"/>
      <c r="AP1382" s="86">
        <f t="shared" si="725"/>
        <v>0</v>
      </c>
      <c r="AQ1382" s="174"/>
      <c r="AR1382" s="176"/>
      <c r="AS1382" s="169"/>
      <c r="AT1382" s="157">
        <f>IF(J1382='Категорія витрат'!$F$2,ROUND('Додаток 3._Бюджет детальний ПР'!AS1382*0.3676,2),IF(J1382='Категорія витрат'!$F$3,ROUND('Додаток 3._Бюджет детальний ПР'!AS1382*0.347,2),IF(J1382='Категорія витрат'!$F$4,ROUND('Додаток 3._Бюджет детальний ПР'!AS1382*0.347,2),IF(J1382='Категорія витрат'!$F$7,ROUND('Додаток 3._Бюджет детальний ПР'!AS1382*0.0841,2),0))))</f>
        <v>0</v>
      </c>
      <c r="AU1382" s="151">
        <f t="shared" si="699"/>
        <v>0</v>
      </c>
      <c r="AV1382" s="179"/>
      <c r="AW1382" s="179"/>
      <c r="AX1382" s="179"/>
      <c r="AY1382" s="179"/>
      <c r="AZ1382" s="179"/>
      <c r="BA1382" s="179"/>
      <c r="BB1382" s="179"/>
      <c r="BC1382" s="179"/>
      <c r="BD1382" s="179"/>
      <c r="BE1382" s="179"/>
      <c r="BF1382" s="179"/>
      <c r="BG1382" s="179"/>
      <c r="BH1382" s="48">
        <f t="shared" si="708"/>
        <v>0</v>
      </c>
      <c r="BI1382" s="48">
        <f t="shared" si="709"/>
        <v>0</v>
      </c>
      <c r="BJ1382" s="48">
        <f t="shared" si="710"/>
        <v>0</v>
      </c>
      <c r="BK1382" s="48">
        <f t="shared" si="711"/>
        <v>0</v>
      </c>
      <c r="BL1382" s="48">
        <f t="shared" si="712"/>
        <v>0</v>
      </c>
      <c r="BM1382" s="48">
        <f t="shared" si="713"/>
        <v>0</v>
      </c>
      <c r="BN1382" s="48">
        <f t="shared" si="714"/>
        <v>0</v>
      </c>
      <c r="BO1382" s="48">
        <f t="shared" si="715"/>
        <v>0</v>
      </c>
      <c r="BP1382" s="179"/>
      <c r="BQ1382" s="179"/>
      <c r="BR1382" s="189"/>
      <c r="BS1382" s="174"/>
      <c r="BT1382" s="86">
        <f t="shared" si="726"/>
        <v>0</v>
      </c>
      <c r="BU1382" s="174"/>
      <c r="BV1382" s="176"/>
      <c r="BW1382" s="169"/>
      <c r="BX1382" s="157">
        <f>IF(J1382='Категорія витрат'!$F$2,ROUND('Додаток 3._Бюджет детальний ПР'!BW1382*0.3676,2),IF(J1382='Категорія витрат'!$F$3,ROUND('Додаток 3._Бюджет детальний ПР'!BW1382*0.347,2),IF(J1382='Категорія витрат'!$F$4,ROUND('Додаток 3._Бюджет детальний ПР'!BW1382*0.347,2),IF(J1382='Категорія витрат'!$F$7,ROUND('Додаток 3._Бюджет детальний ПР'!BW1382*0.0841,2),0))))</f>
        <v>0</v>
      </c>
      <c r="BY1382" s="151">
        <f t="shared" si="727"/>
        <v>0</v>
      </c>
      <c r="BZ1382" s="179"/>
      <c r="CA1382" s="179"/>
      <c r="CB1382" s="179"/>
      <c r="CC1382" s="179"/>
      <c r="CD1382" s="179"/>
      <c r="CE1382" s="179"/>
      <c r="CF1382" s="179"/>
      <c r="CG1382" s="179"/>
      <c r="CH1382" s="179"/>
      <c r="CI1382" s="179"/>
      <c r="CJ1382" s="179"/>
      <c r="CK1382" s="179"/>
      <c r="CL1382" s="48">
        <f t="shared" si="716"/>
        <v>0</v>
      </c>
      <c r="CM1382" s="48">
        <f t="shared" si="717"/>
        <v>0</v>
      </c>
      <c r="CN1382" s="48">
        <f t="shared" si="718"/>
        <v>0</v>
      </c>
      <c r="CO1382" s="48">
        <f t="shared" si="719"/>
        <v>0</v>
      </c>
      <c r="CP1382" s="48">
        <f t="shared" si="720"/>
        <v>0</v>
      </c>
      <c r="CQ1382" s="48">
        <f t="shared" si="721"/>
        <v>0</v>
      </c>
      <c r="CR1382" s="48">
        <f t="shared" si="722"/>
        <v>0</v>
      </c>
      <c r="CS1382" s="48">
        <f t="shared" si="723"/>
        <v>0</v>
      </c>
      <c r="CT1382" s="179"/>
      <c r="CU1382" s="179"/>
    </row>
    <row r="1383" spans="1:99" ht="20.100000000000001" customHeight="1" x14ac:dyDescent="0.25">
      <c r="A1383" s="57">
        <v>1378</v>
      </c>
      <c r="B1383" s="398" t="str">
        <f>IF(D1383='Напрямки конкурса'!$L$2,'Напрямки конкурса'!$B$2,IF(D1383='Напрямки конкурса'!$L$3,'Напрямки конкурса'!$B$3,IF(D1383='Напрямки конкурса'!$L$4,'Напрямки конкурса'!$B$4,IF(D1383='Напрямки конкурса'!$L$5,'Напрямки конкурса'!$B$5,IF(D1383='Напрямки конкурса'!$L$6,'Напрямки конкурса'!$B$6,IF(D1383='Напрямки конкурса'!$L$7,'Напрямки конкурса'!$B$7,IF(D1383='Напрямки конкурса'!$L$8,'Напрямки конкурса'!$B$8,IF(D1383='Напрямки конкурса'!$L$9,'Напрямки конкурса'!$B$9,IF(D1383='Напрямки конкурса'!$L$10,'Напрямки конкурса'!$B$10,IF(D1383='Напрямки конкурса'!$L$11,'Напрямки конкурса'!$B$11,IF(D1383='Напрямки конкурса'!$L$12,'Напрямки конкурса'!$B$12,IF(D1383='Напрямки конкурса'!$L$13,'Напрямки конкурса'!$B$13,IF(D1383='Напрямки конкурса'!$L$14,'Напрямки конкурса'!$B$14,IF(D1383='Напрямки конкурса'!$L$15,'Напрямки конкурса'!$B$15,IF(D1383='Напрямки конкурса'!$L$16,'Напрямки конкурса'!$B$16,IF(D1383='Напрямки конкурса'!$L$17,'Напрямки конкурса'!$B$17,IF(D1383='Напрямки конкурса'!$L$18,'Напрямки конкурса'!$B$18,IF(D1383='Напрямки конкурса'!$L$19,'Напрямки конкурса'!$B$19,IF(D1383='Напрямки конкурса'!$L$20,'Напрямки конкурса'!$B$20,IF(D1383='Напрямки конкурса'!$L$21,'Напрямки конкурса'!$B$21,IF(D1383='Напрямки конкурса'!$L$22,'Напрямки конкурса'!$B$22,IF(D1383='Напрямки конкурса'!$L$23,'Напрямки конкурса'!$B$23,IF(D1383='Напрямки конкурса'!$L$24,'Напрямки конкурса'!$B$24,IF(D1383='Напрямки конкурса'!$L$25,'Напрямки конкурса'!$B$25,IF(D1383='Напрямки конкурса'!$L$26,'Напрямки конкурса'!$B$26,IF(D1383='Напрямки конкурса'!$L$27,'Напрямки конкурса'!$B$27,IF(D1383='Напрямки конкурса'!$L$28,'Напрямки конкурса'!$B$28,"")))))))))))))))))))))))))))</f>
        <v/>
      </c>
      <c r="C1383" s="58" t="str">
        <f>IF(D1383='Напрямки конкурса'!$L$2,'Напрямки конкурса'!$K$2,IF(D1383='Напрямки конкурса'!$L$3,'Напрямки конкурса'!$K$3,IF(D1383='Напрямки конкурса'!$L$4,'Напрямки конкурса'!$K$4,IF(D1383='Напрямки конкурса'!$L$5,'Напрямки конкурса'!$K$5,IF(D1383='Напрямки конкурса'!$L$6,'Напрямки конкурса'!$K$6,IF(D1383='Напрямки конкурса'!$L$7,'Напрямки конкурса'!$K$7,IF(D1383='Напрямки конкурса'!$L$8,'Напрямки конкурса'!$K$8,IF(D1383='Напрямки конкурса'!$L$9,'Напрямки конкурса'!$K$9,IF(D1383='Напрямки конкурса'!$L$10,'Напрямки конкурса'!$K$10,IF(D1383='Напрямки конкурса'!$L$11,'Напрямки конкурса'!$K$11,IF(D1383='Напрямки конкурса'!$L$12,'Напрямки конкурса'!$K$12,IF(D1383='Напрямки конкурса'!$L$13,'Напрямки конкурса'!$K$13,IF(D1383='Напрямки конкурса'!$L$14,'Напрямки конкурса'!$K$14,IF(D1383='Напрямки конкурса'!$L$15,'Напрямки конкурса'!$K$15,IF(D1383='Напрямки конкурса'!$L$16,'Напрямки конкурса'!$K$16,IF(D1383='Напрямки конкурса'!$L$17,'Напрямки конкурса'!$K$17,IF(D1383='Напрямки конкурса'!$L$18,'Напрямки конкурса'!$K$18,IF(D1383='Напрямки конкурса'!$L$19,'Напрямки конкурса'!$K$19,IF(D1383='Напрямки конкурса'!$L$20,'Напрямки конкурса'!$K$20,IF(D1383='Напрямки конкурса'!$L$21,'Напрямки конкурса'!$K$21,IF(D1383='Напрямки конкурса'!$L$22,'Напрямки конкурса'!$K$22,IF(D1383='Напрямки конкурса'!$L$23,'Напрямки конкурса'!$K$23,IF(D1383='Напрямки конкурса'!$L$24,'Напрямки конкурса'!$K$24,IF(D1383='Напрямки конкурса'!$L$25,'Напрямки конкурса'!$K$25,IF(D1383='Напрямки конкурса'!$L$26,'Напрямки конкурса'!$K$26,IF(D1383='Напрямки конкурса'!$L$27,'Напрямки конкурса'!$K$27,IF(D1383='Напрямки конкурса'!$L$28,'Напрямки конкурса'!$K$28,"")))))))))))))))))))))))))))</f>
        <v/>
      </c>
      <c r="D1383" s="554"/>
      <c r="E1383" s="169"/>
      <c r="F1383" s="169"/>
      <c r="G1383" s="169"/>
      <c r="H1383" s="148" t="str">
        <f>IF(I1383='Категорія витрат'!$B$2,'Категорія витрат'!$A$2,IF(I1383='Категорія витрат'!$B$3,'Категорія витрат'!$A$3,IF(I1383='Категорія витрат'!$B$4,'Категорія витрат'!$A$4,IF(I1383='Категорія витрат'!$B$5,'Категорія витрат'!$A$5,IF(I1383='Категорія витрат'!$B$6,'Категорія витрат'!$A$6,IF(I1383='Категорія витрат'!$B$7,'Категорія витрат'!$A$7,IF(I1383='Категорія витрат'!$B$8,'Категорія витрат'!$A$8,IF(I1383='Категорія витрат'!$B$9,'Категорія витрат'!$A$9,IF(I1383='Категорія витрат'!$B$10,'Категорія витрат'!$A$10,IF(I1383='Категорія витрат'!$B$11,'Категорія витрат'!$A$11,IF(I1383='Категорія витрат'!$B$12,'Категорія витрат'!$A$12,IF(I1383='Категорія витрат'!$B$13,'Категорія витрат'!$A$13,IF(I1383='Категорія витрат'!$B$14,'Категорія витрат'!$A$14,IF(I1383='Категорія витрат'!$B$15,'Категорія витрат'!$A$15,IF(I1383='Категорія витрат'!$B$16,'Категорія витрат'!$A$16,IF(I1383='Категорія витрат'!$B$17,'Категорія витрат'!$A$17,IF(I1383='Категорія витрат'!$B$18,'Категорія витрат'!$A$18,IF(I1383='Категорія витрат'!$B$19,'Категорія витрат'!$A$19,IF(I1383='Категорія витрат'!$B$20,'Категорія витрат'!$A$20,IF(I1383='Категорія витрат'!$B$21,'Категорія витрат'!$A$21,IF(I1383='Категорія витрат'!$B$22,'Категорія витрат'!$A$22,IF(I1383='Категорія витрат'!$B$23,'Категорія витрат'!$A$23,IF(I1383='Категорія витрат'!$B$24,'Категорія витрат'!$A$24,IF(I1383='Категорія витрат'!$B$25,'Категорія витрат'!$A$25,IF(I1383='Категорія витрат'!$B$26,'Категорія витрат'!$A$26,IF(I1383='Категорія витрат'!$B$27,'Категорія витрат'!$A$27,IF(I1383='Категорія витрат'!$B$28,'Категорія витрат'!$A$28,IF(I1383='Категорія витрат'!$B$29,'Категорія витрат'!$A$29,IF(I1383='Категорія витрат'!$B$30,'Категорія витрат'!$A$30,"")))))))))))))))))))))))))))))</f>
        <v/>
      </c>
      <c r="I1383" s="172"/>
      <c r="J1383" s="171"/>
      <c r="K1383" s="174"/>
      <c r="L1383" s="86">
        <f t="shared" si="724"/>
        <v>0</v>
      </c>
      <c r="M1383" s="174"/>
      <c r="N1383" s="176"/>
      <c r="O1383" s="169"/>
      <c r="P1383" s="157">
        <f>IF(J1383='Категорія витрат'!$F$2,ROUND('Додаток 3._Бюджет детальний ПР'!O1383*0.3676,2),IF(J1383='Категорія витрат'!$F$3,ROUND('Додаток 3._Бюджет детальний ПР'!O1383*0.347,2),IF(J1383='Категорія витрат'!$F$4,ROUND('Додаток 3._Бюджет детальний ПР'!O1383*0.347,2),IF(J1383='Категорія витрат'!$F$7,ROUND('Додаток 3._Бюджет детальний ПР'!O1383*0.0841,2),0))))</f>
        <v>0</v>
      </c>
      <c r="Q1383" s="151">
        <f t="shared" si="698"/>
        <v>0</v>
      </c>
      <c r="R1383" s="179"/>
      <c r="S1383" s="179"/>
      <c r="T1383" s="179"/>
      <c r="U1383" s="179"/>
      <c r="V1383" s="179"/>
      <c r="W1383" s="179"/>
      <c r="X1383" s="179"/>
      <c r="Y1383" s="179"/>
      <c r="Z1383" s="179"/>
      <c r="AA1383" s="179"/>
      <c r="AB1383" s="179"/>
      <c r="AC1383" s="179"/>
      <c r="AD1383" s="48">
        <f t="shared" si="700"/>
        <v>0</v>
      </c>
      <c r="AE1383" s="48">
        <f t="shared" si="701"/>
        <v>0</v>
      </c>
      <c r="AF1383" s="48">
        <f t="shared" si="702"/>
        <v>0</v>
      </c>
      <c r="AG1383" s="48">
        <f t="shared" si="703"/>
        <v>0</v>
      </c>
      <c r="AH1383" s="48">
        <f t="shared" si="704"/>
        <v>0</v>
      </c>
      <c r="AI1383" s="48">
        <f t="shared" si="705"/>
        <v>0</v>
      </c>
      <c r="AJ1383" s="48">
        <f t="shared" si="706"/>
        <v>0</v>
      </c>
      <c r="AK1383" s="48">
        <f t="shared" si="707"/>
        <v>0</v>
      </c>
      <c r="AL1383" s="179"/>
      <c r="AM1383" s="179"/>
      <c r="AN1383" s="76"/>
      <c r="AO1383" s="174"/>
      <c r="AP1383" s="86">
        <f t="shared" si="725"/>
        <v>0</v>
      </c>
      <c r="AQ1383" s="174"/>
      <c r="AR1383" s="176"/>
      <c r="AS1383" s="169"/>
      <c r="AT1383" s="157">
        <f>IF(J1383='Категорія витрат'!$F$2,ROUND('Додаток 3._Бюджет детальний ПР'!AS1383*0.3676,2),IF(J1383='Категорія витрат'!$F$3,ROUND('Додаток 3._Бюджет детальний ПР'!AS1383*0.347,2),IF(J1383='Категорія витрат'!$F$4,ROUND('Додаток 3._Бюджет детальний ПР'!AS1383*0.347,2),IF(J1383='Категорія витрат'!$F$7,ROUND('Додаток 3._Бюджет детальний ПР'!AS1383*0.0841,2),0))))</f>
        <v>0</v>
      </c>
      <c r="AU1383" s="151">
        <f t="shared" si="699"/>
        <v>0</v>
      </c>
      <c r="AV1383" s="179"/>
      <c r="AW1383" s="179"/>
      <c r="AX1383" s="179"/>
      <c r="AY1383" s="179"/>
      <c r="AZ1383" s="179"/>
      <c r="BA1383" s="179"/>
      <c r="BB1383" s="179"/>
      <c r="BC1383" s="179"/>
      <c r="BD1383" s="179"/>
      <c r="BE1383" s="179"/>
      <c r="BF1383" s="179"/>
      <c r="BG1383" s="179"/>
      <c r="BH1383" s="48">
        <f t="shared" si="708"/>
        <v>0</v>
      </c>
      <c r="BI1383" s="48">
        <f t="shared" si="709"/>
        <v>0</v>
      </c>
      <c r="BJ1383" s="48">
        <f t="shared" si="710"/>
        <v>0</v>
      </c>
      <c r="BK1383" s="48">
        <f t="shared" si="711"/>
        <v>0</v>
      </c>
      <c r="BL1383" s="48">
        <f t="shared" si="712"/>
        <v>0</v>
      </c>
      <c r="BM1383" s="48">
        <f t="shared" si="713"/>
        <v>0</v>
      </c>
      <c r="BN1383" s="48">
        <f t="shared" si="714"/>
        <v>0</v>
      </c>
      <c r="BO1383" s="48">
        <f t="shared" si="715"/>
        <v>0</v>
      </c>
      <c r="BP1383" s="179"/>
      <c r="BQ1383" s="179"/>
      <c r="BR1383" s="189"/>
      <c r="BS1383" s="174"/>
      <c r="BT1383" s="86">
        <f t="shared" si="726"/>
        <v>0</v>
      </c>
      <c r="BU1383" s="174"/>
      <c r="BV1383" s="176"/>
      <c r="BW1383" s="169"/>
      <c r="BX1383" s="157">
        <f>IF(J1383='Категорія витрат'!$F$2,ROUND('Додаток 3._Бюджет детальний ПР'!BW1383*0.3676,2),IF(J1383='Категорія витрат'!$F$3,ROUND('Додаток 3._Бюджет детальний ПР'!BW1383*0.347,2),IF(J1383='Категорія витрат'!$F$4,ROUND('Додаток 3._Бюджет детальний ПР'!BW1383*0.347,2),IF(J1383='Категорія витрат'!$F$7,ROUND('Додаток 3._Бюджет детальний ПР'!BW1383*0.0841,2),0))))</f>
        <v>0</v>
      </c>
      <c r="BY1383" s="151">
        <f t="shared" si="727"/>
        <v>0</v>
      </c>
      <c r="BZ1383" s="179"/>
      <c r="CA1383" s="179"/>
      <c r="CB1383" s="179"/>
      <c r="CC1383" s="179"/>
      <c r="CD1383" s="179"/>
      <c r="CE1383" s="179"/>
      <c r="CF1383" s="179"/>
      <c r="CG1383" s="179"/>
      <c r="CH1383" s="179"/>
      <c r="CI1383" s="179"/>
      <c r="CJ1383" s="179"/>
      <c r="CK1383" s="179"/>
      <c r="CL1383" s="48">
        <f t="shared" si="716"/>
        <v>0</v>
      </c>
      <c r="CM1383" s="48">
        <f t="shared" si="717"/>
        <v>0</v>
      </c>
      <c r="CN1383" s="48">
        <f t="shared" si="718"/>
        <v>0</v>
      </c>
      <c r="CO1383" s="48">
        <f t="shared" si="719"/>
        <v>0</v>
      </c>
      <c r="CP1383" s="48">
        <f t="shared" si="720"/>
        <v>0</v>
      </c>
      <c r="CQ1383" s="48">
        <f t="shared" si="721"/>
        <v>0</v>
      </c>
      <c r="CR1383" s="48">
        <f t="shared" si="722"/>
        <v>0</v>
      </c>
      <c r="CS1383" s="48">
        <f t="shared" si="723"/>
        <v>0</v>
      </c>
      <c r="CT1383" s="179"/>
      <c r="CU1383" s="179"/>
    </row>
    <row r="1384" spans="1:99" ht="20.100000000000001" customHeight="1" x14ac:dyDescent="0.25">
      <c r="A1384" s="57">
        <v>1379</v>
      </c>
      <c r="B1384" s="398" t="str">
        <f>IF(D1384='Напрямки конкурса'!$L$2,'Напрямки конкурса'!$B$2,IF(D1384='Напрямки конкурса'!$L$3,'Напрямки конкурса'!$B$3,IF(D1384='Напрямки конкурса'!$L$4,'Напрямки конкурса'!$B$4,IF(D1384='Напрямки конкурса'!$L$5,'Напрямки конкурса'!$B$5,IF(D1384='Напрямки конкурса'!$L$6,'Напрямки конкурса'!$B$6,IF(D1384='Напрямки конкурса'!$L$7,'Напрямки конкурса'!$B$7,IF(D1384='Напрямки конкурса'!$L$8,'Напрямки конкурса'!$B$8,IF(D1384='Напрямки конкурса'!$L$9,'Напрямки конкурса'!$B$9,IF(D1384='Напрямки конкурса'!$L$10,'Напрямки конкурса'!$B$10,IF(D1384='Напрямки конкурса'!$L$11,'Напрямки конкурса'!$B$11,IF(D1384='Напрямки конкурса'!$L$12,'Напрямки конкурса'!$B$12,IF(D1384='Напрямки конкурса'!$L$13,'Напрямки конкурса'!$B$13,IF(D1384='Напрямки конкурса'!$L$14,'Напрямки конкурса'!$B$14,IF(D1384='Напрямки конкурса'!$L$15,'Напрямки конкурса'!$B$15,IF(D1384='Напрямки конкурса'!$L$16,'Напрямки конкурса'!$B$16,IF(D1384='Напрямки конкурса'!$L$17,'Напрямки конкурса'!$B$17,IF(D1384='Напрямки конкурса'!$L$18,'Напрямки конкурса'!$B$18,IF(D1384='Напрямки конкурса'!$L$19,'Напрямки конкурса'!$B$19,IF(D1384='Напрямки конкурса'!$L$20,'Напрямки конкурса'!$B$20,IF(D1384='Напрямки конкурса'!$L$21,'Напрямки конкурса'!$B$21,IF(D1384='Напрямки конкурса'!$L$22,'Напрямки конкурса'!$B$22,IF(D1384='Напрямки конкурса'!$L$23,'Напрямки конкурса'!$B$23,IF(D1384='Напрямки конкурса'!$L$24,'Напрямки конкурса'!$B$24,IF(D1384='Напрямки конкурса'!$L$25,'Напрямки конкурса'!$B$25,IF(D1384='Напрямки конкурса'!$L$26,'Напрямки конкурса'!$B$26,IF(D1384='Напрямки конкурса'!$L$27,'Напрямки конкурса'!$B$27,IF(D1384='Напрямки конкурса'!$L$28,'Напрямки конкурса'!$B$28,"")))))))))))))))))))))))))))</f>
        <v/>
      </c>
      <c r="C1384" s="58" t="str">
        <f>IF(D1384='Напрямки конкурса'!$L$2,'Напрямки конкурса'!$K$2,IF(D1384='Напрямки конкурса'!$L$3,'Напрямки конкурса'!$K$3,IF(D1384='Напрямки конкурса'!$L$4,'Напрямки конкурса'!$K$4,IF(D1384='Напрямки конкурса'!$L$5,'Напрямки конкурса'!$K$5,IF(D1384='Напрямки конкурса'!$L$6,'Напрямки конкурса'!$K$6,IF(D1384='Напрямки конкурса'!$L$7,'Напрямки конкурса'!$K$7,IF(D1384='Напрямки конкурса'!$L$8,'Напрямки конкурса'!$K$8,IF(D1384='Напрямки конкурса'!$L$9,'Напрямки конкурса'!$K$9,IF(D1384='Напрямки конкурса'!$L$10,'Напрямки конкурса'!$K$10,IF(D1384='Напрямки конкурса'!$L$11,'Напрямки конкурса'!$K$11,IF(D1384='Напрямки конкурса'!$L$12,'Напрямки конкурса'!$K$12,IF(D1384='Напрямки конкурса'!$L$13,'Напрямки конкурса'!$K$13,IF(D1384='Напрямки конкурса'!$L$14,'Напрямки конкурса'!$K$14,IF(D1384='Напрямки конкурса'!$L$15,'Напрямки конкурса'!$K$15,IF(D1384='Напрямки конкурса'!$L$16,'Напрямки конкурса'!$K$16,IF(D1384='Напрямки конкурса'!$L$17,'Напрямки конкурса'!$K$17,IF(D1384='Напрямки конкурса'!$L$18,'Напрямки конкурса'!$K$18,IF(D1384='Напрямки конкурса'!$L$19,'Напрямки конкурса'!$K$19,IF(D1384='Напрямки конкурса'!$L$20,'Напрямки конкурса'!$K$20,IF(D1384='Напрямки конкурса'!$L$21,'Напрямки конкурса'!$K$21,IF(D1384='Напрямки конкурса'!$L$22,'Напрямки конкурса'!$K$22,IF(D1384='Напрямки конкурса'!$L$23,'Напрямки конкурса'!$K$23,IF(D1384='Напрямки конкурса'!$L$24,'Напрямки конкурса'!$K$24,IF(D1384='Напрямки конкурса'!$L$25,'Напрямки конкурса'!$K$25,IF(D1384='Напрямки конкурса'!$L$26,'Напрямки конкурса'!$K$26,IF(D1384='Напрямки конкурса'!$L$27,'Напрямки конкурса'!$K$27,IF(D1384='Напрямки конкурса'!$L$28,'Напрямки конкурса'!$K$28,"")))))))))))))))))))))))))))</f>
        <v/>
      </c>
      <c r="D1384" s="554"/>
      <c r="E1384" s="169"/>
      <c r="F1384" s="169"/>
      <c r="G1384" s="169"/>
      <c r="H1384" s="148" t="str">
        <f>IF(I1384='Категорія витрат'!$B$2,'Категорія витрат'!$A$2,IF(I1384='Категорія витрат'!$B$3,'Категорія витрат'!$A$3,IF(I1384='Категорія витрат'!$B$4,'Категорія витрат'!$A$4,IF(I1384='Категорія витрат'!$B$5,'Категорія витрат'!$A$5,IF(I1384='Категорія витрат'!$B$6,'Категорія витрат'!$A$6,IF(I1384='Категорія витрат'!$B$7,'Категорія витрат'!$A$7,IF(I1384='Категорія витрат'!$B$8,'Категорія витрат'!$A$8,IF(I1384='Категорія витрат'!$B$9,'Категорія витрат'!$A$9,IF(I1384='Категорія витрат'!$B$10,'Категорія витрат'!$A$10,IF(I1384='Категорія витрат'!$B$11,'Категорія витрат'!$A$11,IF(I1384='Категорія витрат'!$B$12,'Категорія витрат'!$A$12,IF(I1384='Категорія витрат'!$B$13,'Категорія витрат'!$A$13,IF(I1384='Категорія витрат'!$B$14,'Категорія витрат'!$A$14,IF(I1384='Категорія витрат'!$B$15,'Категорія витрат'!$A$15,IF(I1384='Категорія витрат'!$B$16,'Категорія витрат'!$A$16,IF(I1384='Категорія витрат'!$B$17,'Категорія витрат'!$A$17,IF(I1384='Категорія витрат'!$B$18,'Категорія витрат'!$A$18,IF(I1384='Категорія витрат'!$B$19,'Категорія витрат'!$A$19,IF(I1384='Категорія витрат'!$B$20,'Категорія витрат'!$A$20,IF(I1384='Категорія витрат'!$B$21,'Категорія витрат'!$A$21,IF(I1384='Категорія витрат'!$B$22,'Категорія витрат'!$A$22,IF(I1384='Категорія витрат'!$B$23,'Категорія витрат'!$A$23,IF(I1384='Категорія витрат'!$B$24,'Категорія витрат'!$A$24,IF(I1384='Категорія витрат'!$B$25,'Категорія витрат'!$A$25,IF(I1384='Категорія витрат'!$B$26,'Категорія витрат'!$A$26,IF(I1384='Категорія витрат'!$B$27,'Категорія витрат'!$A$27,IF(I1384='Категорія витрат'!$B$28,'Категорія витрат'!$A$28,IF(I1384='Категорія витрат'!$B$29,'Категорія витрат'!$A$29,IF(I1384='Категорія витрат'!$B$30,'Категорія витрат'!$A$30,"")))))))))))))))))))))))))))))</f>
        <v/>
      </c>
      <c r="I1384" s="172"/>
      <c r="J1384" s="171"/>
      <c r="K1384" s="174"/>
      <c r="L1384" s="86">
        <f t="shared" si="724"/>
        <v>0</v>
      </c>
      <c r="M1384" s="174"/>
      <c r="N1384" s="176"/>
      <c r="O1384" s="169"/>
      <c r="P1384" s="157">
        <f>IF(J1384='Категорія витрат'!$F$2,ROUND('Додаток 3._Бюджет детальний ПР'!O1384*0.3676,2),IF(J1384='Категорія витрат'!$F$3,ROUND('Додаток 3._Бюджет детальний ПР'!O1384*0.347,2),IF(J1384='Категорія витрат'!$F$4,ROUND('Додаток 3._Бюджет детальний ПР'!O1384*0.347,2),IF(J1384='Категорія витрат'!$F$7,ROUND('Додаток 3._Бюджет детальний ПР'!O1384*0.0841,2),0))))</f>
        <v>0</v>
      </c>
      <c r="Q1384" s="151">
        <f t="shared" si="698"/>
        <v>0</v>
      </c>
      <c r="R1384" s="179"/>
      <c r="S1384" s="179"/>
      <c r="T1384" s="179"/>
      <c r="U1384" s="179"/>
      <c r="V1384" s="179"/>
      <c r="W1384" s="179"/>
      <c r="X1384" s="179"/>
      <c r="Y1384" s="179"/>
      <c r="Z1384" s="179"/>
      <c r="AA1384" s="179"/>
      <c r="AB1384" s="179"/>
      <c r="AC1384" s="179"/>
      <c r="AD1384" s="48">
        <f t="shared" si="700"/>
        <v>0</v>
      </c>
      <c r="AE1384" s="48">
        <f t="shared" si="701"/>
        <v>0</v>
      </c>
      <c r="AF1384" s="48">
        <f t="shared" si="702"/>
        <v>0</v>
      </c>
      <c r="AG1384" s="48">
        <f t="shared" si="703"/>
        <v>0</v>
      </c>
      <c r="AH1384" s="48">
        <f t="shared" si="704"/>
        <v>0</v>
      </c>
      <c r="AI1384" s="48">
        <f t="shared" si="705"/>
        <v>0</v>
      </c>
      <c r="AJ1384" s="48">
        <f t="shared" si="706"/>
        <v>0</v>
      </c>
      <c r="AK1384" s="48">
        <f t="shared" si="707"/>
        <v>0</v>
      </c>
      <c r="AL1384" s="179"/>
      <c r="AM1384" s="179"/>
      <c r="AN1384" s="76"/>
      <c r="AO1384" s="174"/>
      <c r="AP1384" s="86">
        <f t="shared" si="725"/>
        <v>0</v>
      </c>
      <c r="AQ1384" s="174"/>
      <c r="AR1384" s="176"/>
      <c r="AS1384" s="169"/>
      <c r="AT1384" s="157">
        <f>IF(J1384='Категорія витрат'!$F$2,ROUND('Додаток 3._Бюджет детальний ПР'!AS1384*0.3676,2),IF(J1384='Категорія витрат'!$F$3,ROUND('Додаток 3._Бюджет детальний ПР'!AS1384*0.347,2),IF(J1384='Категорія витрат'!$F$4,ROUND('Додаток 3._Бюджет детальний ПР'!AS1384*0.347,2),IF(J1384='Категорія витрат'!$F$7,ROUND('Додаток 3._Бюджет детальний ПР'!AS1384*0.0841,2),0))))</f>
        <v>0</v>
      </c>
      <c r="AU1384" s="151">
        <f t="shared" si="699"/>
        <v>0</v>
      </c>
      <c r="AV1384" s="179"/>
      <c r="AW1384" s="179"/>
      <c r="AX1384" s="179"/>
      <c r="AY1384" s="179"/>
      <c r="AZ1384" s="179"/>
      <c r="BA1384" s="179"/>
      <c r="BB1384" s="179"/>
      <c r="BC1384" s="179"/>
      <c r="BD1384" s="179"/>
      <c r="BE1384" s="179"/>
      <c r="BF1384" s="179"/>
      <c r="BG1384" s="179"/>
      <c r="BH1384" s="48">
        <f t="shared" si="708"/>
        <v>0</v>
      </c>
      <c r="BI1384" s="48">
        <f t="shared" si="709"/>
        <v>0</v>
      </c>
      <c r="BJ1384" s="48">
        <f t="shared" si="710"/>
        <v>0</v>
      </c>
      <c r="BK1384" s="48">
        <f t="shared" si="711"/>
        <v>0</v>
      </c>
      <c r="BL1384" s="48">
        <f t="shared" si="712"/>
        <v>0</v>
      </c>
      <c r="BM1384" s="48">
        <f t="shared" si="713"/>
        <v>0</v>
      </c>
      <c r="BN1384" s="48">
        <f t="shared" si="714"/>
        <v>0</v>
      </c>
      <c r="BO1384" s="48">
        <f t="shared" si="715"/>
        <v>0</v>
      </c>
      <c r="BP1384" s="179"/>
      <c r="BQ1384" s="179"/>
      <c r="BR1384" s="189"/>
      <c r="BS1384" s="174"/>
      <c r="BT1384" s="86">
        <f t="shared" si="726"/>
        <v>0</v>
      </c>
      <c r="BU1384" s="174"/>
      <c r="BV1384" s="176"/>
      <c r="BW1384" s="169"/>
      <c r="BX1384" s="157">
        <f>IF(J1384='Категорія витрат'!$F$2,ROUND('Додаток 3._Бюджет детальний ПР'!BW1384*0.3676,2),IF(J1384='Категорія витрат'!$F$3,ROUND('Додаток 3._Бюджет детальний ПР'!BW1384*0.347,2),IF(J1384='Категорія витрат'!$F$4,ROUND('Додаток 3._Бюджет детальний ПР'!BW1384*0.347,2),IF(J1384='Категорія витрат'!$F$7,ROUND('Додаток 3._Бюджет детальний ПР'!BW1384*0.0841,2),0))))</f>
        <v>0</v>
      </c>
      <c r="BY1384" s="151">
        <f t="shared" si="727"/>
        <v>0</v>
      </c>
      <c r="BZ1384" s="179"/>
      <c r="CA1384" s="179"/>
      <c r="CB1384" s="179"/>
      <c r="CC1384" s="179"/>
      <c r="CD1384" s="179"/>
      <c r="CE1384" s="179"/>
      <c r="CF1384" s="179"/>
      <c r="CG1384" s="179"/>
      <c r="CH1384" s="179"/>
      <c r="CI1384" s="179"/>
      <c r="CJ1384" s="179"/>
      <c r="CK1384" s="179"/>
      <c r="CL1384" s="48">
        <f t="shared" si="716"/>
        <v>0</v>
      </c>
      <c r="CM1384" s="48">
        <f t="shared" si="717"/>
        <v>0</v>
      </c>
      <c r="CN1384" s="48">
        <f t="shared" si="718"/>
        <v>0</v>
      </c>
      <c r="CO1384" s="48">
        <f t="shared" si="719"/>
        <v>0</v>
      </c>
      <c r="CP1384" s="48">
        <f t="shared" si="720"/>
        <v>0</v>
      </c>
      <c r="CQ1384" s="48">
        <f t="shared" si="721"/>
        <v>0</v>
      </c>
      <c r="CR1384" s="48">
        <f t="shared" si="722"/>
        <v>0</v>
      </c>
      <c r="CS1384" s="48">
        <f t="shared" si="723"/>
        <v>0</v>
      </c>
      <c r="CT1384" s="179"/>
      <c r="CU1384" s="179"/>
    </row>
    <row r="1385" spans="1:99" ht="20.100000000000001" customHeight="1" x14ac:dyDescent="0.25">
      <c r="A1385" s="57">
        <v>1380</v>
      </c>
      <c r="B1385" s="398" t="str">
        <f>IF(D1385='Напрямки конкурса'!$L$2,'Напрямки конкурса'!$B$2,IF(D1385='Напрямки конкурса'!$L$3,'Напрямки конкурса'!$B$3,IF(D1385='Напрямки конкурса'!$L$4,'Напрямки конкурса'!$B$4,IF(D1385='Напрямки конкурса'!$L$5,'Напрямки конкурса'!$B$5,IF(D1385='Напрямки конкурса'!$L$6,'Напрямки конкурса'!$B$6,IF(D1385='Напрямки конкурса'!$L$7,'Напрямки конкурса'!$B$7,IF(D1385='Напрямки конкурса'!$L$8,'Напрямки конкурса'!$B$8,IF(D1385='Напрямки конкурса'!$L$9,'Напрямки конкурса'!$B$9,IF(D1385='Напрямки конкурса'!$L$10,'Напрямки конкурса'!$B$10,IF(D1385='Напрямки конкурса'!$L$11,'Напрямки конкурса'!$B$11,IF(D1385='Напрямки конкурса'!$L$12,'Напрямки конкурса'!$B$12,IF(D1385='Напрямки конкурса'!$L$13,'Напрямки конкурса'!$B$13,IF(D1385='Напрямки конкурса'!$L$14,'Напрямки конкурса'!$B$14,IF(D1385='Напрямки конкурса'!$L$15,'Напрямки конкурса'!$B$15,IF(D1385='Напрямки конкурса'!$L$16,'Напрямки конкурса'!$B$16,IF(D1385='Напрямки конкурса'!$L$17,'Напрямки конкурса'!$B$17,IF(D1385='Напрямки конкурса'!$L$18,'Напрямки конкурса'!$B$18,IF(D1385='Напрямки конкурса'!$L$19,'Напрямки конкурса'!$B$19,IF(D1385='Напрямки конкурса'!$L$20,'Напрямки конкурса'!$B$20,IF(D1385='Напрямки конкурса'!$L$21,'Напрямки конкурса'!$B$21,IF(D1385='Напрямки конкурса'!$L$22,'Напрямки конкурса'!$B$22,IF(D1385='Напрямки конкурса'!$L$23,'Напрямки конкурса'!$B$23,IF(D1385='Напрямки конкурса'!$L$24,'Напрямки конкурса'!$B$24,IF(D1385='Напрямки конкурса'!$L$25,'Напрямки конкурса'!$B$25,IF(D1385='Напрямки конкурса'!$L$26,'Напрямки конкурса'!$B$26,IF(D1385='Напрямки конкурса'!$L$27,'Напрямки конкурса'!$B$27,IF(D1385='Напрямки конкурса'!$L$28,'Напрямки конкурса'!$B$28,"")))))))))))))))))))))))))))</f>
        <v/>
      </c>
      <c r="C1385" s="58" t="str">
        <f>IF(D1385='Напрямки конкурса'!$L$2,'Напрямки конкурса'!$K$2,IF(D1385='Напрямки конкурса'!$L$3,'Напрямки конкурса'!$K$3,IF(D1385='Напрямки конкурса'!$L$4,'Напрямки конкурса'!$K$4,IF(D1385='Напрямки конкурса'!$L$5,'Напрямки конкурса'!$K$5,IF(D1385='Напрямки конкурса'!$L$6,'Напрямки конкурса'!$K$6,IF(D1385='Напрямки конкурса'!$L$7,'Напрямки конкурса'!$K$7,IF(D1385='Напрямки конкурса'!$L$8,'Напрямки конкурса'!$K$8,IF(D1385='Напрямки конкурса'!$L$9,'Напрямки конкурса'!$K$9,IF(D1385='Напрямки конкурса'!$L$10,'Напрямки конкурса'!$K$10,IF(D1385='Напрямки конкурса'!$L$11,'Напрямки конкурса'!$K$11,IF(D1385='Напрямки конкурса'!$L$12,'Напрямки конкурса'!$K$12,IF(D1385='Напрямки конкурса'!$L$13,'Напрямки конкурса'!$K$13,IF(D1385='Напрямки конкурса'!$L$14,'Напрямки конкурса'!$K$14,IF(D1385='Напрямки конкурса'!$L$15,'Напрямки конкурса'!$K$15,IF(D1385='Напрямки конкурса'!$L$16,'Напрямки конкурса'!$K$16,IF(D1385='Напрямки конкурса'!$L$17,'Напрямки конкурса'!$K$17,IF(D1385='Напрямки конкурса'!$L$18,'Напрямки конкурса'!$K$18,IF(D1385='Напрямки конкурса'!$L$19,'Напрямки конкурса'!$K$19,IF(D1385='Напрямки конкурса'!$L$20,'Напрямки конкурса'!$K$20,IF(D1385='Напрямки конкурса'!$L$21,'Напрямки конкурса'!$K$21,IF(D1385='Напрямки конкурса'!$L$22,'Напрямки конкурса'!$K$22,IF(D1385='Напрямки конкурса'!$L$23,'Напрямки конкурса'!$K$23,IF(D1385='Напрямки конкурса'!$L$24,'Напрямки конкурса'!$K$24,IF(D1385='Напрямки конкурса'!$L$25,'Напрямки конкурса'!$K$25,IF(D1385='Напрямки конкурса'!$L$26,'Напрямки конкурса'!$K$26,IF(D1385='Напрямки конкурса'!$L$27,'Напрямки конкурса'!$K$27,IF(D1385='Напрямки конкурса'!$L$28,'Напрямки конкурса'!$K$28,"")))))))))))))))))))))))))))</f>
        <v/>
      </c>
      <c r="D1385" s="554"/>
      <c r="E1385" s="169"/>
      <c r="F1385" s="169"/>
      <c r="G1385" s="169"/>
      <c r="H1385" s="148" t="str">
        <f>IF(I1385='Категорія витрат'!$B$2,'Категорія витрат'!$A$2,IF(I1385='Категорія витрат'!$B$3,'Категорія витрат'!$A$3,IF(I1385='Категорія витрат'!$B$4,'Категорія витрат'!$A$4,IF(I1385='Категорія витрат'!$B$5,'Категорія витрат'!$A$5,IF(I1385='Категорія витрат'!$B$6,'Категорія витрат'!$A$6,IF(I1385='Категорія витрат'!$B$7,'Категорія витрат'!$A$7,IF(I1385='Категорія витрат'!$B$8,'Категорія витрат'!$A$8,IF(I1385='Категорія витрат'!$B$9,'Категорія витрат'!$A$9,IF(I1385='Категорія витрат'!$B$10,'Категорія витрат'!$A$10,IF(I1385='Категорія витрат'!$B$11,'Категорія витрат'!$A$11,IF(I1385='Категорія витрат'!$B$12,'Категорія витрат'!$A$12,IF(I1385='Категорія витрат'!$B$13,'Категорія витрат'!$A$13,IF(I1385='Категорія витрат'!$B$14,'Категорія витрат'!$A$14,IF(I1385='Категорія витрат'!$B$15,'Категорія витрат'!$A$15,IF(I1385='Категорія витрат'!$B$16,'Категорія витрат'!$A$16,IF(I1385='Категорія витрат'!$B$17,'Категорія витрат'!$A$17,IF(I1385='Категорія витрат'!$B$18,'Категорія витрат'!$A$18,IF(I1385='Категорія витрат'!$B$19,'Категорія витрат'!$A$19,IF(I1385='Категорія витрат'!$B$20,'Категорія витрат'!$A$20,IF(I1385='Категорія витрат'!$B$21,'Категорія витрат'!$A$21,IF(I1385='Категорія витрат'!$B$22,'Категорія витрат'!$A$22,IF(I1385='Категорія витрат'!$B$23,'Категорія витрат'!$A$23,IF(I1385='Категорія витрат'!$B$24,'Категорія витрат'!$A$24,IF(I1385='Категорія витрат'!$B$25,'Категорія витрат'!$A$25,IF(I1385='Категорія витрат'!$B$26,'Категорія витрат'!$A$26,IF(I1385='Категорія витрат'!$B$27,'Категорія витрат'!$A$27,IF(I1385='Категорія витрат'!$B$28,'Категорія витрат'!$A$28,IF(I1385='Категорія витрат'!$B$29,'Категорія витрат'!$A$29,IF(I1385='Категорія витрат'!$B$30,'Категорія витрат'!$A$30,"")))))))))))))))))))))))))))))</f>
        <v/>
      </c>
      <c r="I1385" s="172"/>
      <c r="J1385" s="171"/>
      <c r="K1385" s="174"/>
      <c r="L1385" s="86">
        <f t="shared" si="724"/>
        <v>0</v>
      </c>
      <c r="M1385" s="174"/>
      <c r="N1385" s="176"/>
      <c r="O1385" s="169"/>
      <c r="P1385" s="157">
        <f>IF(J1385='Категорія витрат'!$F$2,ROUND('Додаток 3._Бюджет детальний ПР'!O1385*0.3676,2),IF(J1385='Категорія витрат'!$F$3,ROUND('Додаток 3._Бюджет детальний ПР'!O1385*0.347,2),IF(J1385='Категорія витрат'!$F$4,ROUND('Додаток 3._Бюджет детальний ПР'!O1385*0.347,2),IF(J1385='Категорія витрат'!$F$7,ROUND('Додаток 3._Бюджет детальний ПР'!O1385*0.0841,2),0))))</f>
        <v>0</v>
      </c>
      <c r="Q1385" s="151">
        <f t="shared" si="698"/>
        <v>0</v>
      </c>
      <c r="R1385" s="179"/>
      <c r="S1385" s="179"/>
      <c r="T1385" s="179"/>
      <c r="U1385" s="179"/>
      <c r="V1385" s="179"/>
      <c r="W1385" s="179"/>
      <c r="X1385" s="179"/>
      <c r="Y1385" s="179"/>
      <c r="Z1385" s="179"/>
      <c r="AA1385" s="179"/>
      <c r="AB1385" s="179"/>
      <c r="AC1385" s="179"/>
      <c r="AD1385" s="48">
        <f t="shared" si="700"/>
        <v>0</v>
      </c>
      <c r="AE1385" s="48">
        <f t="shared" si="701"/>
        <v>0</v>
      </c>
      <c r="AF1385" s="48">
        <f t="shared" si="702"/>
        <v>0</v>
      </c>
      <c r="AG1385" s="48">
        <f t="shared" si="703"/>
        <v>0</v>
      </c>
      <c r="AH1385" s="48">
        <f t="shared" si="704"/>
        <v>0</v>
      </c>
      <c r="AI1385" s="48">
        <f t="shared" si="705"/>
        <v>0</v>
      </c>
      <c r="AJ1385" s="48">
        <f t="shared" si="706"/>
        <v>0</v>
      </c>
      <c r="AK1385" s="48">
        <f t="shared" si="707"/>
        <v>0</v>
      </c>
      <c r="AL1385" s="179"/>
      <c r="AM1385" s="179"/>
      <c r="AN1385" s="76"/>
      <c r="AO1385" s="174"/>
      <c r="AP1385" s="86">
        <f t="shared" si="725"/>
        <v>0</v>
      </c>
      <c r="AQ1385" s="174"/>
      <c r="AR1385" s="176"/>
      <c r="AS1385" s="169"/>
      <c r="AT1385" s="157">
        <f>IF(J1385='Категорія витрат'!$F$2,ROUND('Додаток 3._Бюджет детальний ПР'!AS1385*0.3676,2),IF(J1385='Категорія витрат'!$F$3,ROUND('Додаток 3._Бюджет детальний ПР'!AS1385*0.347,2),IF(J1385='Категорія витрат'!$F$4,ROUND('Додаток 3._Бюджет детальний ПР'!AS1385*0.347,2),IF(J1385='Категорія витрат'!$F$7,ROUND('Додаток 3._Бюджет детальний ПР'!AS1385*0.0841,2),0))))</f>
        <v>0</v>
      </c>
      <c r="AU1385" s="151">
        <f t="shared" si="699"/>
        <v>0</v>
      </c>
      <c r="AV1385" s="179"/>
      <c r="AW1385" s="179"/>
      <c r="AX1385" s="179"/>
      <c r="AY1385" s="179"/>
      <c r="AZ1385" s="179"/>
      <c r="BA1385" s="179"/>
      <c r="BB1385" s="179"/>
      <c r="BC1385" s="179"/>
      <c r="BD1385" s="179"/>
      <c r="BE1385" s="179"/>
      <c r="BF1385" s="179"/>
      <c r="BG1385" s="179"/>
      <c r="BH1385" s="48">
        <f t="shared" si="708"/>
        <v>0</v>
      </c>
      <c r="BI1385" s="48">
        <f t="shared" si="709"/>
        <v>0</v>
      </c>
      <c r="BJ1385" s="48">
        <f t="shared" si="710"/>
        <v>0</v>
      </c>
      <c r="BK1385" s="48">
        <f t="shared" si="711"/>
        <v>0</v>
      </c>
      <c r="BL1385" s="48">
        <f t="shared" si="712"/>
        <v>0</v>
      </c>
      <c r="BM1385" s="48">
        <f t="shared" si="713"/>
        <v>0</v>
      </c>
      <c r="BN1385" s="48">
        <f t="shared" si="714"/>
        <v>0</v>
      </c>
      <c r="BO1385" s="48">
        <f t="shared" si="715"/>
        <v>0</v>
      </c>
      <c r="BP1385" s="179"/>
      <c r="BQ1385" s="179"/>
      <c r="BR1385" s="189"/>
      <c r="BS1385" s="174"/>
      <c r="BT1385" s="86">
        <f t="shared" si="726"/>
        <v>0</v>
      </c>
      <c r="BU1385" s="174"/>
      <c r="BV1385" s="176"/>
      <c r="BW1385" s="169"/>
      <c r="BX1385" s="157">
        <f>IF(J1385='Категорія витрат'!$F$2,ROUND('Додаток 3._Бюджет детальний ПР'!BW1385*0.3676,2),IF(J1385='Категорія витрат'!$F$3,ROUND('Додаток 3._Бюджет детальний ПР'!BW1385*0.347,2),IF(J1385='Категорія витрат'!$F$4,ROUND('Додаток 3._Бюджет детальний ПР'!BW1385*0.347,2),IF(J1385='Категорія витрат'!$F$7,ROUND('Додаток 3._Бюджет детальний ПР'!BW1385*0.0841,2),0))))</f>
        <v>0</v>
      </c>
      <c r="BY1385" s="151">
        <f t="shared" si="727"/>
        <v>0</v>
      </c>
      <c r="BZ1385" s="179"/>
      <c r="CA1385" s="179"/>
      <c r="CB1385" s="179"/>
      <c r="CC1385" s="179"/>
      <c r="CD1385" s="179"/>
      <c r="CE1385" s="179"/>
      <c r="CF1385" s="179"/>
      <c r="CG1385" s="179"/>
      <c r="CH1385" s="179"/>
      <c r="CI1385" s="179"/>
      <c r="CJ1385" s="179"/>
      <c r="CK1385" s="179"/>
      <c r="CL1385" s="48">
        <f t="shared" si="716"/>
        <v>0</v>
      </c>
      <c r="CM1385" s="48">
        <f t="shared" si="717"/>
        <v>0</v>
      </c>
      <c r="CN1385" s="48">
        <f t="shared" si="718"/>
        <v>0</v>
      </c>
      <c r="CO1385" s="48">
        <f t="shared" si="719"/>
        <v>0</v>
      </c>
      <c r="CP1385" s="48">
        <f t="shared" si="720"/>
        <v>0</v>
      </c>
      <c r="CQ1385" s="48">
        <f t="shared" si="721"/>
        <v>0</v>
      </c>
      <c r="CR1385" s="48">
        <f t="shared" si="722"/>
        <v>0</v>
      </c>
      <c r="CS1385" s="48">
        <f t="shared" si="723"/>
        <v>0</v>
      </c>
      <c r="CT1385" s="179"/>
      <c r="CU1385" s="179"/>
    </row>
    <row r="1386" spans="1:99" ht="20.100000000000001" customHeight="1" x14ac:dyDescent="0.25">
      <c r="A1386" s="57">
        <v>1381</v>
      </c>
      <c r="B1386" s="398" t="str">
        <f>IF(D1386='Напрямки конкурса'!$L$2,'Напрямки конкурса'!$B$2,IF(D1386='Напрямки конкурса'!$L$3,'Напрямки конкурса'!$B$3,IF(D1386='Напрямки конкурса'!$L$4,'Напрямки конкурса'!$B$4,IF(D1386='Напрямки конкурса'!$L$5,'Напрямки конкурса'!$B$5,IF(D1386='Напрямки конкурса'!$L$6,'Напрямки конкурса'!$B$6,IF(D1386='Напрямки конкурса'!$L$7,'Напрямки конкурса'!$B$7,IF(D1386='Напрямки конкурса'!$L$8,'Напрямки конкурса'!$B$8,IF(D1386='Напрямки конкурса'!$L$9,'Напрямки конкурса'!$B$9,IF(D1386='Напрямки конкурса'!$L$10,'Напрямки конкурса'!$B$10,IF(D1386='Напрямки конкурса'!$L$11,'Напрямки конкурса'!$B$11,IF(D1386='Напрямки конкурса'!$L$12,'Напрямки конкурса'!$B$12,IF(D1386='Напрямки конкурса'!$L$13,'Напрямки конкурса'!$B$13,IF(D1386='Напрямки конкурса'!$L$14,'Напрямки конкурса'!$B$14,IF(D1386='Напрямки конкурса'!$L$15,'Напрямки конкурса'!$B$15,IF(D1386='Напрямки конкурса'!$L$16,'Напрямки конкурса'!$B$16,IF(D1386='Напрямки конкурса'!$L$17,'Напрямки конкурса'!$B$17,IF(D1386='Напрямки конкурса'!$L$18,'Напрямки конкурса'!$B$18,IF(D1386='Напрямки конкурса'!$L$19,'Напрямки конкурса'!$B$19,IF(D1386='Напрямки конкурса'!$L$20,'Напрямки конкурса'!$B$20,IF(D1386='Напрямки конкурса'!$L$21,'Напрямки конкурса'!$B$21,IF(D1386='Напрямки конкурса'!$L$22,'Напрямки конкурса'!$B$22,IF(D1386='Напрямки конкурса'!$L$23,'Напрямки конкурса'!$B$23,IF(D1386='Напрямки конкурса'!$L$24,'Напрямки конкурса'!$B$24,IF(D1386='Напрямки конкурса'!$L$25,'Напрямки конкурса'!$B$25,IF(D1386='Напрямки конкурса'!$L$26,'Напрямки конкурса'!$B$26,IF(D1386='Напрямки конкурса'!$L$27,'Напрямки конкурса'!$B$27,IF(D1386='Напрямки конкурса'!$L$28,'Напрямки конкурса'!$B$28,"")))))))))))))))))))))))))))</f>
        <v/>
      </c>
      <c r="C1386" s="58" t="str">
        <f>IF(D1386='Напрямки конкурса'!$L$2,'Напрямки конкурса'!$K$2,IF(D1386='Напрямки конкурса'!$L$3,'Напрямки конкурса'!$K$3,IF(D1386='Напрямки конкурса'!$L$4,'Напрямки конкурса'!$K$4,IF(D1386='Напрямки конкурса'!$L$5,'Напрямки конкурса'!$K$5,IF(D1386='Напрямки конкурса'!$L$6,'Напрямки конкурса'!$K$6,IF(D1386='Напрямки конкурса'!$L$7,'Напрямки конкурса'!$K$7,IF(D1386='Напрямки конкурса'!$L$8,'Напрямки конкурса'!$K$8,IF(D1386='Напрямки конкурса'!$L$9,'Напрямки конкурса'!$K$9,IF(D1386='Напрямки конкурса'!$L$10,'Напрямки конкурса'!$K$10,IF(D1386='Напрямки конкурса'!$L$11,'Напрямки конкурса'!$K$11,IF(D1386='Напрямки конкурса'!$L$12,'Напрямки конкурса'!$K$12,IF(D1386='Напрямки конкурса'!$L$13,'Напрямки конкурса'!$K$13,IF(D1386='Напрямки конкурса'!$L$14,'Напрямки конкурса'!$K$14,IF(D1386='Напрямки конкурса'!$L$15,'Напрямки конкурса'!$K$15,IF(D1386='Напрямки конкурса'!$L$16,'Напрямки конкурса'!$K$16,IF(D1386='Напрямки конкурса'!$L$17,'Напрямки конкурса'!$K$17,IF(D1386='Напрямки конкурса'!$L$18,'Напрямки конкурса'!$K$18,IF(D1386='Напрямки конкурса'!$L$19,'Напрямки конкурса'!$K$19,IF(D1386='Напрямки конкурса'!$L$20,'Напрямки конкурса'!$K$20,IF(D1386='Напрямки конкурса'!$L$21,'Напрямки конкурса'!$K$21,IF(D1386='Напрямки конкурса'!$L$22,'Напрямки конкурса'!$K$22,IF(D1386='Напрямки конкурса'!$L$23,'Напрямки конкурса'!$K$23,IF(D1386='Напрямки конкурса'!$L$24,'Напрямки конкурса'!$K$24,IF(D1386='Напрямки конкурса'!$L$25,'Напрямки конкурса'!$K$25,IF(D1386='Напрямки конкурса'!$L$26,'Напрямки конкурса'!$K$26,IF(D1386='Напрямки конкурса'!$L$27,'Напрямки конкурса'!$K$27,IF(D1386='Напрямки конкурса'!$L$28,'Напрямки конкурса'!$K$28,"")))))))))))))))))))))))))))</f>
        <v/>
      </c>
      <c r="D1386" s="554"/>
      <c r="E1386" s="169"/>
      <c r="F1386" s="169"/>
      <c r="G1386" s="169"/>
      <c r="H1386" s="148" t="str">
        <f>IF(I1386='Категорія витрат'!$B$2,'Категорія витрат'!$A$2,IF(I1386='Категорія витрат'!$B$3,'Категорія витрат'!$A$3,IF(I1386='Категорія витрат'!$B$4,'Категорія витрат'!$A$4,IF(I1386='Категорія витрат'!$B$5,'Категорія витрат'!$A$5,IF(I1386='Категорія витрат'!$B$6,'Категорія витрат'!$A$6,IF(I1386='Категорія витрат'!$B$7,'Категорія витрат'!$A$7,IF(I1386='Категорія витрат'!$B$8,'Категорія витрат'!$A$8,IF(I1386='Категорія витрат'!$B$9,'Категорія витрат'!$A$9,IF(I1386='Категорія витрат'!$B$10,'Категорія витрат'!$A$10,IF(I1386='Категорія витрат'!$B$11,'Категорія витрат'!$A$11,IF(I1386='Категорія витрат'!$B$12,'Категорія витрат'!$A$12,IF(I1386='Категорія витрат'!$B$13,'Категорія витрат'!$A$13,IF(I1386='Категорія витрат'!$B$14,'Категорія витрат'!$A$14,IF(I1386='Категорія витрат'!$B$15,'Категорія витрат'!$A$15,IF(I1386='Категорія витрат'!$B$16,'Категорія витрат'!$A$16,IF(I1386='Категорія витрат'!$B$17,'Категорія витрат'!$A$17,IF(I1386='Категорія витрат'!$B$18,'Категорія витрат'!$A$18,IF(I1386='Категорія витрат'!$B$19,'Категорія витрат'!$A$19,IF(I1386='Категорія витрат'!$B$20,'Категорія витрат'!$A$20,IF(I1386='Категорія витрат'!$B$21,'Категорія витрат'!$A$21,IF(I1386='Категорія витрат'!$B$22,'Категорія витрат'!$A$22,IF(I1386='Категорія витрат'!$B$23,'Категорія витрат'!$A$23,IF(I1386='Категорія витрат'!$B$24,'Категорія витрат'!$A$24,IF(I1386='Категорія витрат'!$B$25,'Категорія витрат'!$A$25,IF(I1386='Категорія витрат'!$B$26,'Категорія витрат'!$A$26,IF(I1386='Категорія витрат'!$B$27,'Категорія витрат'!$A$27,IF(I1386='Категорія витрат'!$B$28,'Категорія витрат'!$A$28,IF(I1386='Категорія витрат'!$B$29,'Категорія витрат'!$A$29,IF(I1386='Категорія витрат'!$B$30,'Категорія витрат'!$A$30,"")))))))))))))))))))))))))))))</f>
        <v/>
      </c>
      <c r="I1386" s="172"/>
      <c r="J1386" s="171"/>
      <c r="K1386" s="174"/>
      <c r="L1386" s="86">
        <f t="shared" si="724"/>
        <v>0</v>
      </c>
      <c r="M1386" s="174"/>
      <c r="N1386" s="176"/>
      <c r="O1386" s="169"/>
      <c r="P1386" s="157">
        <f>IF(J1386='Категорія витрат'!$F$2,ROUND('Додаток 3._Бюджет детальний ПР'!O1386*0.3676,2),IF(J1386='Категорія витрат'!$F$3,ROUND('Додаток 3._Бюджет детальний ПР'!O1386*0.347,2),IF(J1386='Категорія витрат'!$F$4,ROUND('Додаток 3._Бюджет детальний ПР'!O1386*0.347,2),IF(J1386='Категорія витрат'!$F$7,ROUND('Додаток 3._Бюджет детальний ПР'!O1386*0.0841,2),0))))</f>
        <v>0</v>
      </c>
      <c r="Q1386" s="151">
        <f t="shared" si="698"/>
        <v>0</v>
      </c>
      <c r="R1386" s="179"/>
      <c r="S1386" s="179"/>
      <c r="T1386" s="179"/>
      <c r="U1386" s="179"/>
      <c r="V1386" s="179"/>
      <c r="W1386" s="179"/>
      <c r="X1386" s="179"/>
      <c r="Y1386" s="179"/>
      <c r="Z1386" s="179"/>
      <c r="AA1386" s="179"/>
      <c r="AB1386" s="179"/>
      <c r="AC1386" s="179"/>
      <c r="AD1386" s="48">
        <f t="shared" si="700"/>
        <v>0</v>
      </c>
      <c r="AE1386" s="48">
        <f t="shared" si="701"/>
        <v>0</v>
      </c>
      <c r="AF1386" s="48">
        <f t="shared" si="702"/>
        <v>0</v>
      </c>
      <c r="AG1386" s="48">
        <f t="shared" si="703"/>
        <v>0</v>
      </c>
      <c r="AH1386" s="48">
        <f t="shared" si="704"/>
        <v>0</v>
      </c>
      <c r="AI1386" s="48">
        <f t="shared" si="705"/>
        <v>0</v>
      </c>
      <c r="AJ1386" s="48">
        <f t="shared" si="706"/>
        <v>0</v>
      </c>
      <c r="AK1386" s="48">
        <f t="shared" si="707"/>
        <v>0</v>
      </c>
      <c r="AL1386" s="179"/>
      <c r="AM1386" s="179"/>
      <c r="AN1386" s="76"/>
      <c r="AO1386" s="174"/>
      <c r="AP1386" s="86">
        <f t="shared" si="725"/>
        <v>0</v>
      </c>
      <c r="AQ1386" s="174"/>
      <c r="AR1386" s="176"/>
      <c r="AS1386" s="169"/>
      <c r="AT1386" s="157">
        <f>IF(J1386='Категорія витрат'!$F$2,ROUND('Додаток 3._Бюджет детальний ПР'!AS1386*0.3676,2),IF(J1386='Категорія витрат'!$F$3,ROUND('Додаток 3._Бюджет детальний ПР'!AS1386*0.347,2),IF(J1386='Категорія витрат'!$F$4,ROUND('Додаток 3._Бюджет детальний ПР'!AS1386*0.347,2),IF(J1386='Категорія витрат'!$F$7,ROUND('Додаток 3._Бюджет детальний ПР'!AS1386*0.0841,2),0))))</f>
        <v>0</v>
      </c>
      <c r="AU1386" s="151">
        <f t="shared" si="699"/>
        <v>0</v>
      </c>
      <c r="AV1386" s="179"/>
      <c r="AW1386" s="179"/>
      <c r="AX1386" s="179"/>
      <c r="AY1386" s="179"/>
      <c r="AZ1386" s="179"/>
      <c r="BA1386" s="179"/>
      <c r="BB1386" s="179"/>
      <c r="BC1386" s="179"/>
      <c r="BD1386" s="179"/>
      <c r="BE1386" s="179"/>
      <c r="BF1386" s="179"/>
      <c r="BG1386" s="179"/>
      <c r="BH1386" s="48">
        <f t="shared" si="708"/>
        <v>0</v>
      </c>
      <c r="BI1386" s="48">
        <f t="shared" si="709"/>
        <v>0</v>
      </c>
      <c r="BJ1386" s="48">
        <f t="shared" si="710"/>
        <v>0</v>
      </c>
      <c r="BK1386" s="48">
        <f t="shared" si="711"/>
        <v>0</v>
      </c>
      <c r="BL1386" s="48">
        <f t="shared" si="712"/>
        <v>0</v>
      </c>
      <c r="BM1386" s="48">
        <f t="shared" si="713"/>
        <v>0</v>
      </c>
      <c r="BN1386" s="48">
        <f t="shared" si="714"/>
        <v>0</v>
      </c>
      <c r="BO1386" s="48">
        <f t="shared" si="715"/>
        <v>0</v>
      </c>
      <c r="BP1386" s="179"/>
      <c r="BQ1386" s="179"/>
      <c r="BR1386" s="189"/>
      <c r="BS1386" s="174"/>
      <c r="BT1386" s="86">
        <f t="shared" si="726"/>
        <v>0</v>
      </c>
      <c r="BU1386" s="174"/>
      <c r="BV1386" s="176"/>
      <c r="BW1386" s="169"/>
      <c r="BX1386" s="157">
        <f>IF(J1386='Категорія витрат'!$F$2,ROUND('Додаток 3._Бюджет детальний ПР'!BW1386*0.3676,2),IF(J1386='Категорія витрат'!$F$3,ROUND('Додаток 3._Бюджет детальний ПР'!BW1386*0.347,2),IF(J1386='Категорія витрат'!$F$4,ROUND('Додаток 3._Бюджет детальний ПР'!BW1386*0.347,2),IF(J1386='Категорія витрат'!$F$7,ROUND('Додаток 3._Бюджет детальний ПР'!BW1386*0.0841,2),0))))</f>
        <v>0</v>
      </c>
      <c r="BY1386" s="151">
        <f t="shared" si="727"/>
        <v>0</v>
      </c>
      <c r="BZ1386" s="179"/>
      <c r="CA1386" s="179"/>
      <c r="CB1386" s="179"/>
      <c r="CC1386" s="179"/>
      <c r="CD1386" s="179"/>
      <c r="CE1386" s="179"/>
      <c r="CF1386" s="179"/>
      <c r="CG1386" s="179"/>
      <c r="CH1386" s="179"/>
      <c r="CI1386" s="179"/>
      <c r="CJ1386" s="179"/>
      <c r="CK1386" s="179"/>
      <c r="CL1386" s="48">
        <f t="shared" si="716"/>
        <v>0</v>
      </c>
      <c r="CM1386" s="48">
        <f t="shared" si="717"/>
        <v>0</v>
      </c>
      <c r="CN1386" s="48">
        <f t="shared" si="718"/>
        <v>0</v>
      </c>
      <c r="CO1386" s="48">
        <f t="shared" si="719"/>
        <v>0</v>
      </c>
      <c r="CP1386" s="48">
        <f t="shared" si="720"/>
        <v>0</v>
      </c>
      <c r="CQ1386" s="48">
        <f t="shared" si="721"/>
        <v>0</v>
      </c>
      <c r="CR1386" s="48">
        <f t="shared" si="722"/>
        <v>0</v>
      </c>
      <c r="CS1386" s="48">
        <f t="shared" si="723"/>
        <v>0</v>
      </c>
      <c r="CT1386" s="179"/>
      <c r="CU1386" s="179"/>
    </row>
    <row r="1387" spans="1:99" ht="20.100000000000001" customHeight="1" x14ac:dyDescent="0.25">
      <c r="A1387" s="57">
        <v>1382</v>
      </c>
      <c r="B1387" s="398" t="str">
        <f>IF(D1387='Напрямки конкурса'!$L$2,'Напрямки конкурса'!$B$2,IF(D1387='Напрямки конкурса'!$L$3,'Напрямки конкурса'!$B$3,IF(D1387='Напрямки конкурса'!$L$4,'Напрямки конкурса'!$B$4,IF(D1387='Напрямки конкурса'!$L$5,'Напрямки конкурса'!$B$5,IF(D1387='Напрямки конкурса'!$L$6,'Напрямки конкурса'!$B$6,IF(D1387='Напрямки конкурса'!$L$7,'Напрямки конкурса'!$B$7,IF(D1387='Напрямки конкурса'!$L$8,'Напрямки конкурса'!$B$8,IF(D1387='Напрямки конкурса'!$L$9,'Напрямки конкурса'!$B$9,IF(D1387='Напрямки конкурса'!$L$10,'Напрямки конкурса'!$B$10,IF(D1387='Напрямки конкурса'!$L$11,'Напрямки конкурса'!$B$11,IF(D1387='Напрямки конкурса'!$L$12,'Напрямки конкурса'!$B$12,IF(D1387='Напрямки конкурса'!$L$13,'Напрямки конкурса'!$B$13,IF(D1387='Напрямки конкурса'!$L$14,'Напрямки конкурса'!$B$14,IF(D1387='Напрямки конкурса'!$L$15,'Напрямки конкурса'!$B$15,IF(D1387='Напрямки конкурса'!$L$16,'Напрямки конкурса'!$B$16,IF(D1387='Напрямки конкурса'!$L$17,'Напрямки конкурса'!$B$17,IF(D1387='Напрямки конкурса'!$L$18,'Напрямки конкурса'!$B$18,IF(D1387='Напрямки конкурса'!$L$19,'Напрямки конкурса'!$B$19,IF(D1387='Напрямки конкурса'!$L$20,'Напрямки конкурса'!$B$20,IF(D1387='Напрямки конкурса'!$L$21,'Напрямки конкурса'!$B$21,IF(D1387='Напрямки конкурса'!$L$22,'Напрямки конкурса'!$B$22,IF(D1387='Напрямки конкурса'!$L$23,'Напрямки конкурса'!$B$23,IF(D1387='Напрямки конкурса'!$L$24,'Напрямки конкурса'!$B$24,IF(D1387='Напрямки конкурса'!$L$25,'Напрямки конкурса'!$B$25,IF(D1387='Напрямки конкурса'!$L$26,'Напрямки конкурса'!$B$26,IF(D1387='Напрямки конкурса'!$L$27,'Напрямки конкурса'!$B$27,IF(D1387='Напрямки конкурса'!$L$28,'Напрямки конкурса'!$B$28,"")))))))))))))))))))))))))))</f>
        <v/>
      </c>
      <c r="C1387" s="58" t="str">
        <f>IF(D1387='Напрямки конкурса'!$L$2,'Напрямки конкурса'!$K$2,IF(D1387='Напрямки конкурса'!$L$3,'Напрямки конкурса'!$K$3,IF(D1387='Напрямки конкурса'!$L$4,'Напрямки конкурса'!$K$4,IF(D1387='Напрямки конкурса'!$L$5,'Напрямки конкурса'!$K$5,IF(D1387='Напрямки конкурса'!$L$6,'Напрямки конкурса'!$K$6,IF(D1387='Напрямки конкурса'!$L$7,'Напрямки конкурса'!$K$7,IF(D1387='Напрямки конкурса'!$L$8,'Напрямки конкурса'!$K$8,IF(D1387='Напрямки конкурса'!$L$9,'Напрямки конкурса'!$K$9,IF(D1387='Напрямки конкурса'!$L$10,'Напрямки конкурса'!$K$10,IF(D1387='Напрямки конкурса'!$L$11,'Напрямки конкурса'!$K$11,IF(D1387='Напрямки конкурса'!$L$12,'Напрямки конкурса'!$K$12,IF(D1387='Напрямки конкурса'!$L$13,'Напрямки конкурса'!$K$13,IF(D1387='Напрямки конкурса'!$L$14,'Напрямки конкурса'!$K$14,IF(D1387='Напрямки конкурса'!$L$15,'Напрямки конкурса'!$K$15,IF(D1387='Напрямки конкурса'!$L$16,'Напрямки конкурса'!$K$16,IF(D1387='Напрямки конкурса'!$L$17,'Напрямки конкурса'!$K$17,IF(D1387='Напрямки конкурса'!$L$18,'Напрямки конкурса'!$K$18,IF(D1387='Напрямки конкурса'!$L$19,'Напрямки конкурса'!$K$19,IF(D1387='Напрямки конкурса'!$L$20,'Напрямки конкурса'!$K$20,IF(D1387='Напрямки конкурса'!$L$21,'Напрямки конкурса'!$K$21,IF(D1387='Напрямки конкурса'!$L$22,'Напрямки конкурса'!$K$22,IF(D1387='Напрямки конкурса'!$L$23,'Напрямки конкурса'!$K$23,IF(D1387='Напрямки конкурса'!$L$24,'Напрямки конкурса'!$K$24,IF(D1387='Напрямки конкурса'!$L$25,'Напрямки конкурса'!$K$25,IF(D1387='Напрямки конкурса'!$L$26,'Напрямки конкурса'!$K$26,IF(D1387='Напрямки конкурса'!$L$27,'Напрямки конкурса'!$K$27,IF(D1387='Напрямки конкурса'!$L$28,'Напрямки конкурса'!$K$28,"")))))))))))))))))))))))))))</f>
        <v/>
      </c>
      <c r="D1387" s="554"/>
      <c r="E1387" s="169"/>
      <c r="F1387" s="169"/>
      <c r="G1387" s="169"/>
      <c r="H1387" s="148" t="str">
        <f>IF(I1387='Категорія витрат'!$B$2,'Категорія витрат'!$A$2,IF(I1387='Категорія витрат'!$B$3,'Категорія витрат'!$A$3,IF(I1387='Категорія витрат'!$B$4,'Категорія витрат'!$A$4,IF(I1387='Категорія витрат'!$B$5,'Категорія витрат'!$A$5,IF(I1387='Категорія витрат'!$B$6,'Категорія витрат'!$A$6,IF(I1387='Категорія витрат'!$B$7,'Категорія витрат'!$A$7,IF(I1387='Категорія витрат'!$B$8,'Категорія витрат'!$A$8,IF(I1387='Категорія витрат'!$B$9,'Категорія витрат'!$A$9,IF(I1387='Категорія витрат'!$B$10,'Категорія витрат'!$A$10,IF(I1387='Категорія витрат'!$B$11,'Категорія витрат'!$A$11,IF(I1387='Категорія витрат'!$B$12,'Категорія витрат'!$A$12,IF(I1387='Категорія витрат'!$B$13,'Категорія витрат'!$A$13,IF(I1387='Категорія витрат'!$B$14,'Категорія витрат'!$A$14,IF(I1387='Категорія витрат'!$B$15,'Категорія витрат'!$A$15,IF(I1387='Категорія витрат'!$B$16,'Категорія витрат'!$A$16,IF(I1387='Категорія витрат'!$B$17,'Категорія витрат'!$A$17,IF(I1387='Категорія витрат'!$B$18,'Категорія витрат'!$A$18,IF(I1387='Категорія витрат'!$B$19,'Категорія витрат'!$A$19,IF(I1387='Категорія витрат'!$B$20,'Категорія витрат'!$A$20,IF(I1387='Категорія витрат'!$B$21,'Категорія витрат'!$A$21,IF(I1387='Категорія витрат'!$B$22,'Категорія витрат'!$A$22,IF(I1387='Категорія витрат'!$B$23,'Категорія витрат'!$A$23,IF(I1387='Категорія витрат'!$B$24,'Категорія витрат'!$A$24,IF(I1387='Категорія витрат'!$B$25,'Категорія витрат'!$A$25,IF(I1387='Категорія витрат'!$B$26,'Категорія витрат'!$A$26,IF(I1387='Категорія витрат'!$B$27,'Категорія витрат'!$A$27,IF(I1387='Категорія витрат'!$B$28,'Категорія витрат'!$A$28,IF(I1387='Категорія витрат'!$B$29,'Категорія витрат'!$A$29,IF(I1387='Категорія витрат'!$B$30,'Категорія витрат'!$A$30,"")))))))))))))))))))))))))))))</f>
        <v/>
      </c>
      <c r="I1387" s="172"/>
      <c r="J1387" s="171"/>
      <c r="K1387" s="174"/>
      <c r="L1387" s="86">
        <f t="shared" si="724"/>
        <v>0</v>
      </c>
      <c r="M1387" s="174"/>
      <c r="N1387" s="176"/>
      <c r="O1387" s="169"/>
      <c r="P1387" s="157">
        <f>IF(J1387='Категорія витрат'!$F$2,ROUND('Додаток 3._Бюджет детальний ПР'!O1387*0.3676,2),IF(J1387='Категорія витрат'!$F$3,ROUND('Додаток 3._Бюджет детальний ПР'!O1387*0.347,2),IF(J1387='Категорія витрат'!$F$4,ROUND('Додаток 3._Бюджет детальний ПР'!O1387*0.347,2),IF(J1387='Категорія витрат'!$F$7,ROUND('Додаток 3._Бюджет детальний ПР'!O1387*0.0841,2),0))))</f>
        <v>0</v>
      </c>
      <c r="Q1387" s="151">
        <f t="shared" si="698"/>
        <v>0</v>
      </c>
      <c r="R1387" s="179"/>
      <c r="S1387" s="179"/>
      <c r="T1387" s="179"/>
      <c r="U1387" s="179"/>
      <c r="V1387" s="179"/>
      <c r="W1387" s="179"/>
      <c r="X1387" s="179"/>
      <c r="Y1387" s="179"/>
      <c r="Z1387" s="179"/>
      <c r="AA1387" s="179"/>
      <c r="AB1387" s="179"/>
      <c r="AC1387" s="179"/>
      <c r="AD1387" s="48">
        <f t="shared" si="700"/>
        <v>0</v>
      </c>
      <c r="AE1387" s="48">
        <f t="shared" si="701"/>
        <v>0</v>
      </c>
      <c r="AF1387" s="48">
        <f t="shared" si="702"/>
        <v>0</v>
      </c>
      <c r="AG1387" s="48">
        <f t="shared" si="703"/>
        <v>0</v>
      </c>
      <c r="AH1387" s="48">
        <f t="shared" si="704"/>
        <v>0</v>
      </c>
      <c r="AI1387" s="48">
        <f t="shared" si="705"/>
        <v>0</v>
      </c>
      <c r="AJ1387" s="48">
        <f t="shared" si="706"/>
        <v>0</v>
      </c>
      <c r="AK1387" s="48">
        <f t="shared" si="707"/>
        <v>0</v>
      </c>
      <c r="AL1387" s="179"/>
      <c r="AM1387" s="179"/>
      <c r="AN1387" s="76"/>
      <c r="AO1387" s="174"/>
      <c r="AP1387" s="86">
        <f t="shared" si="725"/>
        <v>0</v>
      </c>
      <c r="AQ1387" s="174"/>
      <c r="AR1387" s="176"/>
      <c r="AS1387" s="169"/>
      <c r="AT1387" s="157">
        <f>IF(J1387='Категорія витрат'!$F$2,ROUND('Додаток 3._Бюджет детальний ПР'!AS1387*0.3676,2),IF(J1387='Категорія витрат'!$F$3,ROUND('Додаток 3._Бюджет детальний ПР'!AS1387*0.347,2),IF(J1387='Категорія витрат'!$F$4,ROUND('Додаток 3._Бюджет детальний ПР'!AS1387*0.347,2),IF(J1387='Категорія витрат'!$F$7,ROUND('Додаток 3._Бюджет детальний ПР'!AS1387*0.0841,2),0))))</f>
        <v>0</v>
      </c>
      <c r="AU1387" s="151">
        <f t="shared" si="699"/>
        <v>0</v>
      </c>
      <c r="AV1387" s="179"/>
      <c r="AW1387" s="179"/>
      <c r="AX1387" s="179"/>
      <c r="AY1387" s="179"/>
      <c r="AZ1387" s="179"/>
      <c r="BA1387" s="179"/>
      <c r="BB1387" s="179"/>
      <c r="BC1387" s="179"/>
      <c r="BD1387" s="179"/>
      <c r="BE1387" s="179"/>
      <c r="BF1387" s="179"/>
      <c r="BG1387" s="179"/>
      <c r="BH1387" s="48">
        <f t="shared" si="708"/>
        <v>0</v>
      </c>
      <c r="BI1387" s="48">
        <f t="shared" si="709"/>
        <v>0</v>
      </c>
      <c r="BJ1387" s="48">
        <f t="shared" si="710"/>
        <v>0</v>
      </c>
      <c r="BK1387" s="48">
        <f t="shared" si="711"/>
        <v>0</v>
      </c>
      <c r="BL1387" s="48">
        <f t="shared" si="712"/>
        <v>0</v>
      </c>
      <c r="BM1387" s="48">
        <f t="shared" si="713"/>
        <v>0</v>
      </c>
      <c r="BN1387" s="48">
        <f t="shared" si="714"/>
        <v>0</v>
      </c>
      <c r="BO1387" s="48">
        <f t="shared" si="715"/>
        <v>0</v>
      </c>
      <c r="BP1387" s="179"/>
      <c r="BQ1387" s="179"/>
      <c r="BR1387" s="189"/>
      <c r="BS1387" s="174"/>
      <c r="BT1387" s="86">
        <f t="shared" si="726"/>
        <v>0</v>
      </c>
      <c r="BU1387" s="174"/>
      <c r="BV1387" s="176"/>
      <c r="BW1387" s="169"/>
      <c r="BX1387" s="157">
        <f>IF(J1387='Категорія витрат'!$F$2,ROUND('Додаток 3._Бюджет детальний ПР'!BW1387*0.3676,2),IF(J1387='Категорія витрат'!$F$3,ROUND('Додаток 3._Бюджет детальний ПР'!BW1387*0.347,2),IF(J1387='Категорія витрат'!$F$4,ROUND('Додаток 3._Бюджет детальний ПР'!BW1387*0.347,2),IF(J1387='Категорія витрат'!$F$7,ROUND('Додаток 3._Бюджет детальний ПР'!BW1387*0.0841,2),0))))</f>
        <v>0</v>
      </c>
      <c r="BY1387" s="151">
        <f t="shared" si="727"/>
        <v>0</v>
      </c>
      <c r="BZ1387" s="179"/>
      <c r="CA1387" s="179"/>
      <c r="CB1387" s="179"/>
      <c r="CC1387" s="179"/>
      <c r="CD1387" s="179"/>
      <c r="CE1387" s="179"/>
      <c r="CF1387" s="179"/>
      <c r="CG1387" s="179"/>
      <c r="CH1387" s="179"/>
      <c r="CI1387" s="179"/>
      <c r="CJ1387" s="179"/>
      <c r="CK1387" s="179"/>
      <c r="CL1387" s="48">
        <f t="shared" si="716"/>
        <v>0</v>
      </c>
      <c r="CM1387" s="48">
        <f t="shared" si="717"/>
        <v>0</v>
      </c>
      <c r="CN1387" s="48">
        <f t="shared" si="718"/>
        <v>0</v>
      </c>
      <c r="CO1387" s="48">
        <f t="shared" si="719"/>
        <v>0</v>
      </c>
      <c r="CP1387" s="48">
        <f t="shared" si="720"/>
        <v>0</v>
      </c>
      <c r="CQ1387" s="48">
        <f t="shared" si="721"/>
        <v>0</v>
      </c>
      <c r="CR1387" s="48">
        <f t="shared" si="722"/>
        <v>0</v>
      </c>
      <c r="CS1387" s="48">
        <f t="shared" si="723"/>
        <v>0</v>
      </c>
      <c r="CT1387" s="179"/>
      <c r="CU1387" s="179"/>
    </row>
    <row r="1388" spans="1:99" ht="20.100000000000001" customHeight="1" x14ac:dyDescent="0.25">
      <c r="A1388" s="57">
        <v>1383</v>
      </c>
      <c r="B1388" s="398" t="str">
        <f>IF(D1388='Напрямки конкурса'!$L$2,'Напрямки конкурса'!$B$2,IF(D1388='Напрямки конкурса'!$L$3,'Напрямки конкурса'!$B$3,IF(D1388='Напрямки конкурса'!$L$4,'Напрямки конкурса'!$B$4,IF(D1388='Напрямки конкурса'!$L$5,'Напрямки конкурса'!$B$5,IF(D1388='Напрямки конкурса'!$L$6,'Напрямки конкурса'!$B$6,IF(D1388='Напрямки конкурса'!$L$7,'Напрямки конкурса'!$B$7,IF(D1388='Напрямки конкурса'!$L$8,'Напрямки конкурса'!$B$8,IF(D1388='Напрямки конкурса'!$L$9,'Напрямки конкурса'!$B$9,IF(D1388='Напрямки конкурса'!$L$10,'Напрямки конкурса'!$B$10,IF(D1388='Напрямки конкурса'!$L$11,'Напрямки конкурса'!$B$11,IF(D1388='Напрямки конкурса'!$L$12,'Напрямки конкурса'!$B$12,IF(D1388='Напрямки конкурса'!$L$13,'Напрямки конкурса'!$B$13,IF(D1388='Напрямки конкурса'!$L$14,'Напрямки конкурса'!$B$14,IF(D1388='Напрямки конкурса'!$L$15,'Напрямки конкурса'!$B$15,IF(D1388='Напрямки конкурса'!$L$16,'Напрямки конкурса'!$B$16,IF(D1388='Напрямки конкурса'!$L$17,'Напрямки конкурса'!$B$17,IF(D1388='Напрямки конкурса'!$L$18,'Напрямки конкурса'!$B$18,IF(D1388='Напрямки конкурса'!$L$19,'Напрямки конкурса'!$B$19,IF(D1388='Напрямки конкурса'!$L$20,'Напрямки конкурса'!$B$20,IF(D1388='Напрямки конкурса'!$L$21,'Напрямки конкурса'!$B$21,IF(D1388='Напрямки конкурса'!$L$22,'Напрямки конкурса'!$B$22,IF(D1388='Напрямки конкурса'!$L$23,'Напрямки конкурса'!$B$23,IF(D1388='Напрямки конкурса'!$L$24,'Напрямки конкурса'!$B$24,IF(D1388='Напрямки конкурса'!$L$25,'Напрямки конкурса'!$B$25,IF(D1388='Напрямки конкурса'!$L$26,'Напрямки конкурса'!$B$26,IF(D1388='Напрямки конкурса'!$L$27,'Напрямки конкурса'!$B$27,IF(D1388='Напрямки конкурса'!$L$28,'Напрямки конкурса'!$B$28,"")))))))))))))))))))))))))))</f>
        <v/>
      </c>
      <c r="C1388" s="58" t="str">
        <f>IF(D1388='Напрямки конкурса'!$L$2,'Напрямки конкурса'!$K$2,IF(D1388='Напрямки конкурса'!$L$3,'Напрямки конкурса'!$K$3,IF(D1388='Напрямки конкурса'!$L$4,'Напрямки конкурса'!$K$4,IF(D1388='Напрямки конкурса'!$L$5,'Напрямки конкурса'!$K$5,IF(D1388='Напрямки конкурса'!$L$6,'Напрямки конкурса'!$K$6,IF(D1388='Напрямки конкурса'!$L$7,'Напрямки конкурса'!$K$7,IF(D1388='Напрямки конкурса'!$L$8,'Напрямки конкурса'!$K$8,IF(D1388='Напрямки конкурса'!$L$9,'Напрямки конкурса'!$K$9,IF(D1388='Напрямки конкурса'!$L$10,'Напрямки конкурса'!$K$10,IF(D1388='Напрямки конкурса'!$L$11,'Напрямки конкурса'!$K$11,IF(D1388='Напрямки конкурса'!$L$12,'Напрямки конкурса'!$K$12,IF(D1388='Напрямки конкурса'!$L$13,'Напрямки конкурса'!$K$13,IF(D1388='Напрямки конкурса'!$L$14,'Напрямки конкурса'!$K$14,IF(D1388='Напрямки конкурса'!$L$15,'Напрямки конкурса'!$K$15,IF(D1388='Напрямки конкурса'!$L$16,'Напрямки конкурса'!$K$16,IF(D1388='Напрямки конкурса'!$L$17,'Напрямки конкурса'!$K$17,IF(D1388='Напрямки конкурса'!$L$18,'Напрямки конкурса'!$K$18,IF(D1388='Напрямки конкурса'!$L$19,'Напрямки конкурса'!$K$19,IF(D1388='Напрямки конкурса'!$L$20,'Напрямки конкурса'!$K$20,IF(D1388='Напрямки конкурса'!$L$21,'Напрямки конкурса'!$K$21,IF(D1388='Напрямки конкурса'!$L$22,'Напрямки конкурса'!$K$22,IF(D1388='Напрямки конкурса'!$L$23,'Напрямки конкурса'!$K$23,IF(D1388='Напрямки конкурса'!$L$24,'Напрямки конкурса'!$K$24,IF(D1388='Напрямки конкурса'!$L$25,'Напрямки конкурса'!$K$25,IF(D1388='Напрямки конкурса'!$L$26,'Напрямки конкурса'!$K$26,IF(D1388='Напрямки конкурса'!$L$27,'Напрямки конкурса'!$K$27,IF(D1388='Напрямки конкурса'!$L$28,'Напрямки конкурса'!$K$28,"")))))))))))))))))))))))))))</f>
        <v/>
      </c>
      <c r="D1388" s="554"/>
      <c r="E1388" s="169"/>
      <c r="F1388" s="169"/>
      <c r="G1388" s="169"/>
      <c r="H1388" s="148" t="str">
        <f>IF(I1388='Категорія витрат'!$B$2,'Категорія витрат'!$A$2,IF(I1388='Категорія витрат'!$B$3,'Категорія витрат'!$A$3,IF(I1388='Категорія витрат'!$B$4,'Категорія витрат'!$A$4,IF(I1388='Категорія витрат'!$B$5,'Категорія витрат'!$A$5,IF(I1388='Категорія витрат'!$B$6,'Категорія витрат'!$A$6,IF(I1388='Категорія витрат'!$B$7,'Категорія витрат'!$A$7,IF(I1388='Категорія витрат'!$B$8,'Категорія витрат'!$A$8,IF(I1388='Категорія витрат'!$B$9,'Категорія витрат'!$A$9,IF(I1388='Категорія витрат'!$B$10,'Категорія витрат'!$A$10,IF(I1388='Категорія витрат'!$B$11,'Категорія витрат'!$A$11,IF(I1388='Категорія витрат'!$B$12,'Категорія витрат'!$A$12,IF(I1388='Категорія витрат'!$B$13,'Категорія витрат'!$A$13,IF(I1388='Категорія витрат'!$B$14,'Категорія витрат'!$A$14,IF(I1388='Категорія витрат'!$B$15,'Категорія витрат'!$A$15,IF(I1388='Категорія витрат'!$B$16,'Категорія витрат'!$A$16,IF(I1388='Категорія витрат'!$B$17,'Категорія витрат'!$A$17,IF(I1388='Категорія витрат'!$B$18,'Категорія витрат'!$A$18,IF(I1388='Категорія витрат'!$B$19,'Категорія витрат'!$A$19,IF(I1388='Категорія витрат'!$B$20,'Категорія витрат'!$A$20,IF(I1388='Категорія витрат'!$B$21,'Категорія витрат'!$A$21,IF(I1388='Категорія витрат'!$B$22,'Категорія витрат'!$A$22,IF(I1388='Категорія витрат'!$B$23,'Категорія витрат'!$A$23,IF(I1388='Категорія витрат'!$B$24,'Категорія витрат'!$A$24,IF(I1388='Категорія витрат'!$B$25,'Категорія витрат'!$A$25,IF(I1388='Категорія витрат'!$B$26,'Категорія витрат'!$A$26,IF(I1388='Категорія витрат'!$B$27,'Категорія витрат'!$A$27,IF(I1388='Категорія витрат'!$B$28,'Категорія витрат'!$A$28,IF(I1388='Категорія витрат'!$B$29,'Категорія витрат'!$A$29,IF(I1388='Категорія витрат'!$B$30,'Категорія витрат'!$A$30,"")))))))))))))))))))))))))))))</f>
        <v/>
      </c>
      <c r="I1388" s="172"/>
      <c r="J1388" s="171"/>
      <c r="K1388" s="174"/>
      <c r="L1388" s="86">
        <f t="shared" si="724"/>
        <v>0</v>
      </c>
      <c r="M1388" s="174"/>
      <c r="N1388" s="176"/>
      <c r="O1388" s="169"/>
      <c r="P1388" s="157">
        <f>IF(J1388='Категорія витрат'!$F$2,ROUND('Додаток 3._Бюджет детальний ПР'!O1388*0.3676,2),IF(J1388='Категорія витрат'!$F$3,ROUND('Додаток 3._Бюджет детальний ПР'!O1388*0.347,2),IF(J1388='Категорія витрат'!$F$4,ROUND('Додаток 3._Бюджет детальний ПР'!O1388*0.347,2),IF(J1388='Категорія витрат'!$F$7,ROUND('Додаток 3._Бюджет детальний ПР'!O1388*0.0841,2),0))))</f>
        <v>0</v>
      </c>
      <c r="Q1388" s="151">
        <f t="shared" si="698"/>
        <v>0</v>
      </c>
      <c r="R1388" s="179"/>
      <c r="S1388" s="179"/>
      <c r="T1388" s="179"/>
      <c r="U1388" s="179"/>
      <c r="V1388" s="179"/>
      <c r="W1388" s="179"/>
      <c r="X1388" s="179"/>
      <c r="Y1388" s="179"/>
      <c r="Z1388" s="179"/>
      <c r="AA1388" s="179"/>
      <c r="AB1388" s="179"/>
      <c r="AC1388" s="179"/>
      <c r="AD1388" s="48">
        <f t="shared" si="700"/>
        <v>0</v>
      </c>
      <c r="AE1388" s="48">
        <f t="shared" si="701"/>
        <v>0</v>
      </c>
      <c r="AF1388" s="48">
        <f t="shared" si="702"/>
        <v>0</v>
      </c>
      <c r="AG1388" s="48">
        <f t="shared" si="703"/>
        <v>0</v>
      </c>
      <c r="AH1388" s="48">
        <f t="shared" si="704"/>
        <v>0</v>
      </c>
      <c r="AI1388" s="48">
        <f t="shared" si="705"/>
        <v>0</v>
      </c>
      <c r="AJ1388" s="48">
        <f t="shared" si="706"/>
        <v>0</v>
      </c>
      <c r="AK1388" s="48">
        <f t="shared" si="707"/>
        <v>0</v>
      </c>
      <c r="AL1388" s="179"/>
      <c r="AM1388" s="179"/>
      <c r="AN1388" s="76"/>
      <c r="AO1388" s="174"/>
      <c r="AP1388" s="86">
        <f t="shared" si="725"/>
        <v>0</v>
      </c>
      <c r="AQ1388" s="174"/>
      <c r="AR1388" s="176"/>
      <c r="AS1388" s="169"/>
      <c r="AT1388" s="157">
        <f>IF(J1388='Категорія витрат'!$F$2,ROUND('Додаток 3._Бюджет детальний ПР'!AS1388*0.3676,2),IF(J1388='Категорія витрат'!$F$3,ROUND('Додаток 3._Бюджет детальний ПР'!AS1388*0.347,2),IF(J1388='Категорія витрат'!$F$4,ROUND('Додаток 3._Бюджет детальний ПР'!AS1388*0.347,2),IF(J1388='Категорія витрат'!$F$7,ROUND('Додаток 3._Бюджет детальний ПР'!AS1388*0.0841,2),0))))</f>
        <v>0</v>
      </c>
      <c r="AU1388" s="151">
        <f t="shared" si="699"/>
        <v>0</v>
      </c>
      <c r="AV1388" s="179"/>
      <c r="AW1388" s="179"/>
      <c r="AX1388" s="179"/>
      <c r="AY1388" s="179"/>
      <c r="AZ1388" s="179"/>
      <c r="BA1388" s="179"/>
      <c r="BB1388" s="179"/>
      <c r="BC1388" s="179"/>
      <c r="BD1388" s="179"/>
      <c r="BE1388" s="179"/>
      <c r="BF1388" s="179"/>
      <c r="BG1388" s="179"/>
      <c r="BH1388" s="48">
        <f t="shared" si="708"/>
        <v>0</v>
      </c>
      <c r="BI1388" s="48">
        <f t="shared" si="709"/>
        <v>0</v>
      </c>
      <c r="BJ1388" s="48">
        <f t="shared" si="710"/>
        <v>0</v>
      </c>
      <c r="BK1388" s="48">
        <f t="shared" si="711"/>
        <v>0</v>
      </c>
      <c r="BL1388" s="48">
        <f t="shared" si="712"/>
        <v>0</v>
      </c>
      <c r="BM1388" s="48">
        <f t="shared" si="713"/>
        <v>0</v>
      </c>
      <c r="BN1388" s="48">
        <f t="shared" si="714"/>
        <v>0</v>
      </c>
      <c r="BO1388" s="48">
        <f t="shared" si="715"/>
        <v>0</v>
      </c>
      <c r="BP1388" s="179"/>
      <c r="BQ1388" s="179"/>
      <c r="BR1388" s="189"/>
      <c r="BS1388" s="174"/>
      <c r="BT1388" s="86">
        <f t="shared" si="726"/>
        <v>0</v>
      </c>
      <c r="BU1388" s="174"/>
      <c r="BV1388" s="176"/>
      <c r="BW1388" s="169"/>
      <c r="BX1388" s="157">
        <f>IF(J1388='Категорія витрат'!$F$2,ROUND('Додаток 3._Бюджет детальний ПР'!BW1388*0.3676,2),IF(J1388='Категорія витрат'!$F$3,ROUND('Додаток 3._Бюджет детальний ПР'!BW1388*0.347,2),IF(J1388='Категорія витрат'!$F$4,ROUND('Додаток 3._Бюджет детальний ПР'!BW1388*0.347,2),IF(J1388='Категорія витрат'!$F$7,ROUND('Додаток 3._Бюджет детальний ПР'!BW1388*0.0841,2),0))))</f>
        <v>0</v>
      </c>
      <c r="BY1388" s="151">
        <f t="shared" si="727"/>
        <v>0</v>
      </c>
      <c r="BZ1388" s="179"/>
      <c r="CA1388" s="179"/>
      <c r="CB1388" s="179"/>
      <c r="CC1388" s="179"/>
      <c r="CD1388" s="179"/>
      <c r="CE1388" s="179"/>
      <c r="CF1388" s="179"/>
      <c r="CG1388" s="179"/>
      <c r="CH1388" s="179"/>
      <c r="CI1388" s="179"/>
      <c r="CJ1388" s="179"/>
      <c r="CK1388" s="179"/>
      <c r="CL1388" s="48">
        <f t="shared" si="716"/>
        <v>0</v>
      </c>
      <c r="CM1388" s="48">
        <f t="shared" si="717"/>
        <v>0</v>
      </c>
      <c r="CN1388" s="48">
        <f t="shared" si="718"/>
        <v>0</v>
      </c>
      <c r="CO1388" s="48">
        <f t="shared" si="719"/>
        <v>0</v>
      </c>
      <c r="CP1388" s="48">
        <f t="shared" si="720"/>
        <v>0</v>
      </c>
      <c r="CQ1388" s="48">
        <f t="shared" si="721"/>
        <v>0</v>
      </c>
      <c r="CR1388" s="48">
        <f t="shared" si="722"/>
        <v>0</v>
      </c>
      <c r="CS1388" s="48">
        <f t="shared" si="723"/>
        <v>0</v>
      </c>
      <c r="CT1388" s="179"/>
      <c r="CU1388" s="179"/>
    </row>
    <row r="1389" spans="1:99" ht="20.100000000000001" customHeight="1" x14ac:dyDescent="0.25">
      <c r="A1389" s="57">
        <v>1384</v>
      </c>
      <c r="B1389" s="398" t="str">
        <f>IF(D1389='Напрямки конкурса'!$L$2,'Напрямки конкурса'!$B$2,IF(D1389='Напрямки конкурса'!$L$3,'Напрямки конкурса'!$B$3,IF(D1389='Напрямки конкурса'!$L$4,'Напрямки конкурса'!$B$4,IF(D1389='Напрямки конкурса'!$L$5,'Напрямки конкурса'!$B$5,IF(D1389='Напрямки конкурса'!$L$6,'Напрямки конкурса'!$B$6,IF(D1389='Напрямки конкурса'!$L$7,'Напрямки конкурса'!$B$7,IF(D1389='Напрямки конкурса'!$L$8,'Напрямки конкурса'!$B$8,IF(D1389='Напрямки конкурса'!$L$9,'Напрямки конкурса'!$B$9,IF(D1389='Напрямки конкурса'!$L$10,'Напрямки конкурса'!$B$10,IF(D1389='Напрямки конкурса'!$L$11,'Напрямки конкурса'!$B$11,IF(D1389='Напрямки конкурса'!$L$12,'Напрямки конкурса'!$B$12,IF(D1389='Напрямки конкурса'!$L$13,'Напрямки конкурса'!$B$13,IF(D1389='Напрямки конкурса'!$L$14,'Напрямки конкурса'!$B$14,IF(D1389='Напрямки конкурса'!$L$15,'Напрямки конкурса'!$B$15,IF(D1389='Напрямки конкурса'!$L$16,'Напрямки конкурса'!$B$16,IF(D1389='Напрямки конкурса'!$L$17,'Напрямки конкурса'!$B$17,IF(D1389='Напрямки конкурса'!$L$18,'Напрямки конкурса'!$B$18,IF(D1389='Напрямки конкурса'!$L$19,'Напрямки конкурса'!$B$19,IF(D1389='Напрямки конкурса'!$L$20,'Напрямки конкурса'!$B$20,IF(D1389='Напрямки конкурса'!$L$21,'Напрямки конкурса'!$B$21,IF(D1389='Напрямки конкурса'!$L$22,'Напрямки конкурса'!$B$22,IF(D1389='Напрямки конкурса'!$L$23,'Напрямки конкурса'!$B$23,IF(D1389='Напрямки конкурса'!$L$24,'Напрямки конкурса'!$B$24,IF(D1389='Напрямки конкурса'!$L$25,'Напрямки конкурса'!$B$25,IF(D1389='Напрямки конкурса'!$L$26,'Напрямки конкурса'!$B$26,IF(D1389='Напрямки конкурса'!$L$27,'Напрямки конкурса'!$B$27,IF(D1389='Напрямки конкурса'!$L$28,'Напрямки конкурса'!$B$28,"")))))))))))))))))))))))))))</f>
        <v/>
      </c>
      <c r="C1389" s="58" t="str">
        <f>IF(D1389='Напрямки конкурса'!$L$2,'Напрямки конкурса'!$K$2,IF(D1389='Напрямки конкурса'!$L$3,'Напрямки конкурса'!$K$3,IF(D1389='Напрямки конкурса'!$L$4,'Напрямки конкурса'!$K$4,IF(D1389='Напрямки конкурса'!$L$5,'Напрямки конкурса'!$K$5,IF(D1389='Напрямки конкурса'!$L$6,'Напрямки конкурса'!$K$6,IF(D1389='Напрямки конкурса'!$L$7,'Напрямки конкурса'!$K$7,IF(D1389='Напрямки конкурса'!$L$8,'Напрямки конкурса'!$K$8,IF(D1389='Напрямки конкурса'!$L$9,'Напрямки конкурса'!$K$9,IF(D1389='Напрямки конкурса'!$L$10,'Напрямки конкурса'!$K$10,IF(D1389='Напрямки конкурса'!$L$11,'Напрямки конкурса'!$K$11,IF(D1389='Напрямки конкурса'!$L$12,'Напрямки конкурса'!$K$12,IF(D1389='Напрямки конкурса'!$L$13,'Напрямки конкурса'!$K$13,IF(D1389='Напрямки конкурса'!$L$14,'Напрямки конкурса'!$K$14,IF(D1389='Напрямки конкурса'!$L$15,'Напрямки конкурса'!$K$15,IF(D1389='Напрямки конкурса'!$L$16,'Напрямки конкурса'!$K$16,IF(D1389='Напрямки конкурса'!$L$17,'Напрямки конкурса'!$K$17,IF(D1389='Напрямки конкурса'!$L$18,'Напрямки конкурса'!$K$18,IF(D1389='Напрямки конкурса'!$L$19,'Напрямки конкурса'!$K$19,IF(D1389='Напрямки конкурса'!$L$20,'Напрямки конкурса'!$K$20,IF(D1389='Напрямки конкурса'!$L$21,'Напрямки конкурса'!$K$21,IF(D1389='Напрямки конкурса'!$L$22,'Напрямки конкурса'!$K$22,IF(D1389='Напрямки конкурса'!$L$23,'Напрямки конкурса'!$K$23,IF(D1389='Напрямки конкурса'!$L$24,'Напрямки конкурса'!$K$24,IF(D1389='Напрямки конкурса'!$L$25,'Напрямки конкурса'!$K$25,IF(D1389='Напрямки конкурса'!$L$26,'Напрямки конкурса'!$K$26,IF(D1389='Напрямки конкурса'!$L$27,'Напрямки конкурса'!$K$27,IF(D1389='Напрямки конкурса'!$L$28,'Напрямки конкурса'!$K$28,"")))))))))))))))))))))))))))</f>
        <v/>
      </c>
      <c r="D1389" s="554"/>
      <c r="E1389" s="169"/>
      <c r="F1389" s="169"/>
      <c r="G1389" s="169"/>
      <c r="H1389" s="148" t="str">
        <f>IF(I1389='Категорія витрат'!$B$2,'Категорія витрат'!$A$2,IF(I1389='Категорія витрат'!$B$3,'Категорія витрат'!$A$3,IF(I1389='Категорія витрат'!$B$4,'Категорія витрат'!$A$4,IF(I1389='Категорія витрат'!$B$5,'Категорія витрат'!$A$5,IF(I1389='Категорія витрат'!$B$6,'Категорія витрат'!$A$6,IF(I1389='Категорія витрат'!$B$7,'Категорія витрат'!$A$7,IF(I1389='Категорія витрат'!$B$8,'Категорія витрат'!$A$8,IF(I1389='Категорія витрат'!$B$9,'Категорія витрат'!$A$9,IF(I1389='Категорія витрат'!$B$10,'Категорія витрат'!$A$10,IF(I1389='Категорія витрат'!$B$11,'Категорія витрат'!$A$11,IF(I1389='Категорія витрат'!$B$12,'Категорія витрат'!$A$12,IF(I1389='Категорія витрат'!$B$13,'Категорія витрат'!$A$13,IF(I1389='Категорія витрат'!$B$14,'Категорія витрат'!$A$14,IF(I1389='Категорія витрат'!$B$15,'Категорія витрат'!$A$15,IF(I1389='Категорія витрат'!$B$16,'Категорія витрат'!$A$16,IF(I1389='Категорія витрат'!$B$17,'Категорія витрат'!$A$17,IF(I1389='Категорія витрат'!$B$18,'Категорія витрат'!$A$18,IF(I1389='Категорія витрат'!$B$19,'Категорія витрат'!$A$19,IF(I1389='Категорія витрат'!$B$20,'Категорія витрат'!$A$20,IF(I1389='Категорія витрат'!$B$21,'Категорія витрат'!$A$21,IF(I1389='Категорія витрат'!$B$22,'Категорія витрат'!$A$22,IF(I1389='Категорія витрат'!$B$23,'Категорія витрат'!$A$23,IF(I1389='Категорія витрат'!$B$24,'Категорія витрат'!$A$24,IF(I1389='Категорія витрат'!$B$25,'Категорія витрат'!$A$25,IF(I1389='Категорія витрат'!$B$26,'Категорія витрат'!$A$26,IF(I1389='Категорія витрат'!$B$27,'Категорія витрат'!$A$27,IF(I1389='Категорія витрат'!$B$28,'Категорія витрат'!$A$28,IF(I1389='Категорія витрат'!$B$29,'Категорія витрат'!$A$29,IF(I1389='Категорія витрат'!$B$30,'Категорія витрат'!$A$30,"")))))))))))))))))))))))))))))</f>
        <v/>
      </c>
      <c r="I1389" s="172"/>
      <c r="J1389" s="171"/>
      <c r="K1389" s="174"/>
      <c r="L1389" s="86">
        <f t="shared" si="724"/>
        <v>0</v>
      </c>
      <c r="M1389" s="174"/>
      <c r="N1389" s="176"/>
      <c r="O1389" s="169"/>
      <c r="P1389" s="157">
        <f>IF(J1389='Категорія витрат'!$F$2,ROUND('Додаток 3._Бюджет детальний ПР'!O1389*0.3676,2),IF(J1389='Категорія витрат'!$F$3,ROUND('Додаток 3._Бюджет детальний ПР'!O1389*0.347,2),IF(J1389='Категорія витрат'!$F$4,ROUND('Додаток 3._Бюджет детальний ПР'!O1389*0.347,2),IF(J1389='Категорія витрат'!$F$7,ROUND('Додаток 3._Бюджет детальний ПР'!O1389*0.0841,2),0))))</f>
        <v>0</v>
      </c>
      <c r="Q1389" s="151">
        <f t="shared" si="698"/>
        <v>0</v>
      </c>
      <c r="R1389" s="179"/>
      <c r="S1389" s="179"/>
      <c r="T1389" s="179"/>
      <c r="U1389" s="179"/>
      <c r="V1389" s="179"/>
      <c r="W1389" s="179"/>
      <c r="X1389" s="179"/>
      <c r="Y1389" s="179"/>
      <c r="Z1389" s="179"/>
      <c r="AA1389" s="179"/>
      <c r="AB1389" s="179"/>
      <c r="AC1389" s="179"/>
      <c r="AD1389" s="48">
        <f t="shared" si="700"/>
        <v>0</v>
      </c>
      <c r="AE1389" s="48">
        <f t="shared" si="701"/>
        <v>0</v>
      </c>
      <c r="AF1389" s="48">
        <f t="shared" si="702"/>
        <v>0</v>
      </c>
      <c r="AG1389" s="48">
        <f t="shared" si="703"/>
        <v>0</v>
      </c>
      <c r="AH1389" s="48">
        <f t="shared" si="704"/>
        <v>0</v>
      </c>
      <c r="AI1389" s="48">
        <f t="shared" si="705"/>
        <v>0</v>
      </c>
      <c r="AJ1389" s="48">
        <f t="shared" si="706"/>
        <v>0</v>
      </c>
      <c r="AK1389" s="48">
        <f t="shared" si="707"/>
        <v>0</v>
      </c>
      <c r="AL1389" s="179"/>
      <c r="AM1389" s="179"/>
      <c r="AN1389" s="76"/>
      <c r="AO1389" s="174"/>
      <c r="AP1389" s="86">
        <f t="shared" si="725"/>
        <v>0</v>
      </c>
      <c r="AQ1389" s="174"/>
      <c r="AR1389" s="176"/>
      <c r="AS1389" s="169"/>
      <c r="AT1389" s="157">
        <f>IF(J1389='Категорія витрат'!$F$2,ROUND('Додаток 3._Бюджет детальний ПР'!AS1389*0.3676,2),IF(J1389='Категорія витрат'!$F$3,ROUND('Додаток 3._Бюджет детальний ПР'!AS1389*0.347,2),IF(J1389='Категорія витрат'!$F$4,ROUND('Додаток 3._Бюджет детальний ПР'!AS1389*0.347,2),IF(J1389='Категорія витрат'!$F$7,ROUND('Додаток 3._Бюджет детальний ПР'!AS1389*0.0841,2),0))))</f>
        <v>0</v>
      </c>
      <c r="AU1389" s="151">
        <f t="shared" si="699"/>
        <v>0</v>
      </c>
      <c r="AV1389" s="179"/>
      <c r="AW1389" s="179"/>
      <c r="AX1389" s="179"/>
      <c r="AY1389" s="179"/>
      <c r="AZ1389" s="179"/>
      <c r="BA1389" s="179"/>
      <c r="BB1389" s="179"/>
      <c r="BC1389" s="179"/>
      <c r="BD1389" s="179"/>
      <c r="BE1389" s="179"/>
      <c r="BF1389" s="179"/>
      <c r="BG1389" s="179"/>
      <c r="BH1389" s="48">
        <f t="shared" si="708"/>
        <v>0</v>
      </c>
      <c r="BI1389" s="48">
        <f t="shared" si="709"/>
        <v>0</v>
      </c>
      <c r="BJ1389" s="48">
        <f t="shared" si="710"/>
        <v>0</v>
      </c>
      <c r="BK1389" s="48">
        <f t="shared" si="711"/>
        <v>0</v>
      </c>
      <c r="BL1389" s="48">
        <f t="shared" si="712"/>
        <v>0</v>
      </c>
      <c r="BM1389" s="48">
        <f t="shared" si="713"/>
        <v>0</v>
      </c>
      <c r="BN1389" s="48">
        <f t="shared" si="714"/>
        <v>0</v>
      </c>
      <c r="BO1389" s="48">
        <f t="shared" si="715"/>
        <v>0</v>
      </c>
      <c r="BP1389" s="179"/>
      <c r="BQ1389" s="179"/>
      <c r="BR1389" s="189"/>
      <c r="BS1389" s="174"/>
      <c r="BT1389" s="86">
        <f t="shared" si="726"/>
        <v>0</v>
      </c>
      <c r="BU1389" s="174"/>
      <c r="BV1389" s="176"/>
      <c r="BW1389" s="169"/>
      <c r="BX1389" s="157">
        <f>IF(J1389='Категорія витрат'!$F$2,ROUND('Додаток 3._Бюджет детальний ПР'!BW1389*0.3676,2),IF(J1389='Категорія витрат'!$F$3,ROUND('Додаток 3._Бюджет детальний ПР'!BW1389*0.347,2),IF(J1389='Категорія витрат'!$F$4,ROUND('Додаток 3._Бюджет детальний ПР'!BW1389*0.347,2),IF(J1389='Категорія витрат'!$F$7,ROUND('Додаток 3._Бюджет детальний ПР'!BW1389*0.0841,2),0))))</f>
        <v>0</v>
      </c>
      <c r="BY1389" s="151">
        <f t="shared" si="727"/>
        <v>0</v>
      </c>
      <c r="BZ1389" s="179"/>
      <c r="CA1389" s="179"/>
      <c r="CB1389" s="179"/>
      <c r="CC1389" s="179"/>
      <c r="CD1389" s="179"/>
      <c r="CE1389" s="179"/>
      <c r="CF1389" s="179"/>
      <c r="CG1389" s="179"/>
      <c r="CH1389" s="179"/>
      <c r="CI1389" s="179"/>
      <c r="CJ1389" s="179"/>
      <c r="CK1389" s="179"/>
      <c r="CL1389" s="48">
        <f t="shared" si="716"/>
        <v>0</v>
      </c>
      <c r="CM1389" s="48">
        <f t="shared" si="717"/>
        <v>0</v>
      </c>
      <c r="CN1389" s="48">
        <f t="shared" si="718"/>
        <v>0</v>
      </c>
      <c r="CO1389" s="48">
        <f t="shared" si="719"/>
        <v>0</v>
      </c>
      <c r="CP1389" s="48">
        <f t="shared" si="720"/>
        <v>0</v>
      </c>
      <c r="CQ1389" s="48">
        <f t="shared" si="721"/>
        <v>0</v>
      </c>
      <c r="CR1389" s="48">
        <f t="shared" si="722"/>
        <v>0</v>
      </c>
      <c r="CS1389" s="48">
        <f t="shared" si="723"/>
        <v>0</v>
      </c>
      <c r="CT1389" s="179"/>
      <c r="CU1389" s="179"/>
    </row>
    <row r="1390" spans="1:99" ht="20.100000000000001" customHeight="1" x14ac:dyDescent="0.25">
      <c r="A1390" s="57">
        <v>1385</v>
      </c>
      <c r="B1390" s="398" t="str">
        <f>IF(D1390='Напрямки конкурса'!$L$2,'Напрямки конкурса'!$B$2,IF(D1390='Напрямки конкурса'!$L$3,'Напрямки конкурса'!$B$3,IF(D1390='Напрямки конкурса'!$L$4,'Напрямки конкурса'!$B$4,IF(D1390='Напрямки конкурса'!$L$5,'Напрямки конкурса'!$B$5,IF(D1390='Напрямки конкурса'!$L$6,'Напрямки конкурса'!$B$6,IF(D1390='Напрямки конкурса'!$L$7,'Напрямки конкурса'!$B$7,IF(D1390='Напрямки конкурса'!$L$8,'Напрямки конкурса'!$B$8,IF(D1390='Напрямки конкурса'!$L$9,'Напрямки конкурса'!$B$9,IF(D1390='Напрямки конкурса'!$L$10,'Напрямки конкурса'!$B$10,IF(D1390='Напрямки конкурса'!$L$11,'Напрямки конкурса'!$B$11,IF(D1390='Напрямки конкурса'!$L$12,'Напрямки конкурса'!$B$12,IF(D1390='Напрямки конкурса'!$L$13,'Напрямки конкурса'!$B$13,IF(D1390='Напрямки конкурса'!$L$14,'Напрямки конкурса'!$B$14,IF(D1390='Напрямки конкурса'!$L$15,'Напрямки конкурса'!$B$15,IF(D1390='Напрямки конкурса'!$L$16,'Напрямки конкурса'!$B$16,IF(D1390='Напрямки конкурса'!$L$17,'Напрямки конкурса'!$B$17,IF(D1390='Напрямки конкурса'!$L$18,'Напрямки конкурса'!$B$18,IF(D1390='Напрямки конкурса'!$L$19,'Напрямки конкурса'!$B$19,IF(D1390='Напрямки конкурса'!$L$20,'Напрямки конкурса'!$B$20,IF(D1390='Напрямки конкурса'!$L$21,'Напрямки конкурса'!$B$21,IF(D1390='Напрямки конкурса'!$L$22,'Напрямки конкурса'!$B$22,IF(D1390='Напрямки конкурса'!$L$23,'Напрямки конкурса'!$B$23,IF(D1390='Напрямки конкурса'!$L$24,'Напрямки конкурса'!$B$24,IF(D1390='Напрямки конкурса'!$L$25,'Напрямки конкурса'!$B$25,IF(D1390='Напрямки конкурса'!$L$26,'Напрямки конкурса'!$B$26,IF(D1390='Напрямки конкурса'!$L$27,'Напрямки конкурса'!$B$27,IF(D1390='Напрямки конкурса'!$L$28,'Напрямки конкурса'!$B$28,"")))))))))))))))))))))))))))</f>
        <v/>
      </c>
      <c r="C1390" s="58" t="str">
        <f>IF(D1390='Напрямки конкурса'!$L$2,'Напрямки конкурса'!$K$2,IF(D1390='Напрямки конкурса'!$L$3,'Напрямки конкурса'!$K$3,IF(D1390='Напрямки конкурса'!$L$4,'Напрямки конкурса'!$K$4,IF(D1390='Напрямки конкурса'!$L$5,'Напрямки конкурса'!$K$5,IF(D1390='Напрямки конкурса'!$L$6,'Напрямки конкурса'!$K$6,IF(D1390='Напрямки конкурса'!$L$7,'Напрямки конкурса'!$K$7,IF(D1390='Напрямки конкурса'!$L$8,'Напрямки конкурса'!$K$8,IF(D1390='Напрямки конкурса'!$L$9,'Напрямки конкурса'!$K$9,IF(D1390='Напрямки конкурса'!$L$10,'Напрямки конкурса'!$K$10,IF(D1390='Напрямки конкурса'!$L$11,'Напрямки конкурса'!$K$11,IF(D1390='Напрямки конкурса'!$L$12,'Напрямки конкурса'!$K$12,IF(D1390='Напрямки конкурса'!$L$13,'Напрямки конкурса'!$K$13,IF(D1390='Напрямки конкурса'!$L$14,'Напрямки конкурса'!$K$14,IF(D1390='Напрямки конкурса'!$L$15,'Напрямки конкурса'!$K$15,IF(D1390='Напрямки конкурса'!$L$16,'Напрямки конкурса'!$K$16,IF(D1390='Напрямки конкурса'!$L$17,'Напрямки конкурса'!$K$17,IF(D1390='Напрямки конкурса'!$L$18,'Напрямки конкурса'!$K$18,IF(D1390='Напрямки конкурса'!$L$19,'Напрямки конкурса'!$K$19,IF(D1390='Напрямки конкурса'!$L$20,'Напрямки конкурса'!$K$20,IF(D1390='Напрямки конкурса'!$L$21,'Напрямки конкурса'!$K$21,IF(D1390='Напрямки конкурса'!$L$22,'Напрямки конкурса'!$K$22,IF(D1390='Напрямки конкурса'!$L$23,'Напрямки конкурса'!$K$23,IF(D1390='Напрямки конкурса'!$L$24,'Напрямки конкурса'!$K$24,IF(D1390='Напрямки конкурса'!$L$25,'Напрямки конкурса'!$K$25,IF(D1390='Напрямки конкурса'!$L$26,'Напрямки конкурса'!$K$26,IF(D1390='Напрямки конкурса'!$L$27,'Напрямки конкурса'!$K$27,IF(D1390='Напрямки конкурса'!$L$28,'Напрямки конкурса'!$K$28,"")))))))))))))))))))))))))))</f>
        <v/>
      </c>
      <c r="D1390" s="554"/>
      <c r="E1390" s="169"/>
      <c r="F1390" s="169"/>
      <c r="G1390" s="169"/>
      <c r="H1390" s="148" t="str">
        <f>IF(I1390='Категорія витрат'!$B$2,'Категорія витрат'!$A$2,IF(I1390='Категорія витрат'!$B$3,'Категорія витрат'!$A$3,IF(I1390='Категорія витрат'!$B$4,'Категорія витрат'!$A$4,IF(I1390='Категорія витрат'!$B$5,'Категорія витрат'!$A$5,IF(I1390='Категорія витрат'!$B$6,'Категорія витрат'!$A$6,IF(I1390='Категорія витрат'!$B$7,'Категорія витрат'!$A$7,IF(I1390='Категорія витрат'!$B$8,'Категорія витрат'!$A$8,IF(I1390='Категорія витрат'!$B$9,'Категорія витрат'!$A$9,IF(I1390='Категорія витрат'!$B$10,'Категорія витрат'!$A$10,IF(I1390='Категорія витрат'!$B$11,'Категорія витрат'!$A$11,IF(I1390='Категорія витрат'!$B$12,'Категорія витрат'!$A$12,IF(I1390='Категорія витрат'!$B$13,'Категорія витрат'!$A$13,IF(I1390='Категорія витрат'!$B$14,'Категорія витрат'!$A$14,IF(I1390='Категорія витрат'!$B$15,'Категорія витрат'!$A$15,IF(I1390='Категорія витрат'!$B$16,'Категорія витрат'!$A$16,IF(I1390='Категорія витрат'!$B$17,'Категорія витрат'!$A$17,IF(I1390='Категорія витрат'!$B$18,'Категорія витрат'!$A$18,IF(I1390='Категорія витрат'!$B$19,'Категорія витрат'!$A$19,IF(I1390='Категорія витрат'!$B$20,'Категорія витрат'!$A$20,IF(I1390='Категорія витрат'!$B$21,'Категорія витрат'!$A$21,IF(I1390='Категорія витрат'!$B$22,'Категорія витрат'!$A$22,IF(I1390='Категорія витрат'!$B$23,'Категорія витрат'!$A$23,IF(I1390='Категорія витрат'!$B$24,'Категорія витрат'!$A$24,IF(I1390='Категорія витрат'!$B$25,'Категорія витрат'!$A$25,IF(I1390='Категорія витрат'!$B$26,'Категорія витрат'!$A$26,IF(I1390='Категорія витрат'!$B$27,'Категорія витрат'!$A$27,IF(I1390='Категорія витрат'!$B$28,'Категорія витрат'!$A$28,IF(I1390='Категорія витрат'!$B$29,'Категорія витрат'!$A$29,IF(I1390='Категорія витрат'!$B$30,'Категорія витрат'!$A$30,"")))))))))))))))))))))))))))))</f>
        <v/>
      </c>
      <c r="I1390" s="172"/>
      <c r="J1390" s="171"/>
      <c r="K1390" s="174"/>
      <c r="L1390" s="86">
        <f t="shared" si="724"/>
        <v>0</v>
      </c>
      <c r="M1390" s="174"/>
      <c r="N1390" s="176"/>
      <c r="O1390" s="169"/>
      <c r="P1390" s="157">
        <f>IF(J1390='Категорія витрат'!$F$2,ROUND('Додаток 3._Бюджет детальний ПР'!O1390*0.3676,2),IF(J1390='Категорія витрат'!$F$3,ROUND('Додаток 3._Бюджет детальний ПР'!O1390*0.347,2),IF(J1390='Категорія витрат'!$F$4,ROUND('Додаток 3._Бюджет детальний ПР'!O1390*0.347,2),IF(J1390='Категорія витрат'!$F$7,ROUND('Додаток 3._Бюджет детальний ПР'!O1390*0.0841,2),0))))</f>
        <v>0</v>
      </c>
      <c r="Q1390" s="151">
        <f t="shared" ref="Q1390:Q1453" si="728">(O1390+P1390)*L1390</f>
        <v>0</v>
      </c>
      <c r="R1390" s="179"/>
      <c r="S1390" s="179"/>
      <c r="T1390" s="179"/>
      <c r="U1390" s="179"/>
      <c r="V1390" s="179"/>
      <c r="W1390" s="179"/>
      <c r="X1390" s="179"/>
      <c r="Y1390" s="179"/>
      <c r="Z1390" s="179"/>
      <c r="AA1390" s="179"/>
      <c r="AB1390" s="179"/>
      <c r="AC1390" s="179"/>
      <c r="AD1390" s="48">
        <f t="shared" si="700"/>
        <v>0</v>
      </c>
      <c r="AE1390" s="48">
        <f t="shared" si="701"/>
        <v>0</v>
      </c>
      <c r="AF1390" s="48">
        <f t="shared" si="702"/>
        <v>0</v>
      </c>
      <c r="AG1390" s="48">
        <f t="shared" si="703"/>
        <v>0</v>
      </c>
      <c r="AH1390" s="48">
        <f t="shared" si="704"/>
        <v>0</v>
      </c>
      <c r="AI1390" s="48">
        <f t="shared" si="705"/>
        <v>0</v>
      </c>
      <c r="AJ1390" s="48">
        <f t="shared" si="706"/>
        <v>0</v>
      </c>
      <c r="AK1390" s="48">
        <f t="shared" si="707"/>
        <v>0</v>
      </c>
      <c r="AL1390" s="179"/>
      <c r="AM1390" s="179"/>
      <c r="AN1390" s="76"/>
      <c r="AO1390" s="174"/>
      <c r="AP1390" s="86">
        <f t="shared" si="725"/>
        <v>0</v>
      </c>
      <c r="AQ1390" s="174"/>
      <c r="AR1390" s="176"/>
      <c r="AS1390" s="169"/>
      <c r="AT1390" s="157">
        <f>IF(J1390='Категорія витрат'!$F$2,ROUND('Додаток 3._Бюджет детальний ПР'!AS1390*0.3676,2),IF(J1390='Категорія витрат'!$F$3,ROUND('Додаток 3._Бюджет детальний ПР'!AS1390*0.347,2),IF(J1390='Категорія витрат'!$F$4,ROUND('Додаток 3._Бюджет детальний ПР'!AS1390*0.347,2),IF(J1390='Категорія витрат'!$F$7,ROUND('Додаток 3._Бюджет детальний ПР'!AS1390*0.0841,2),0))))</f>
        <v>0</v>
      </c>
      <c r="AU1390" s="151">
        <f t="shared" si="699"/>
        <v>0</v>
      </c>
      <c r="AV1390" s="179"/>
      <c r="AW1390" s="179"/>
      <c r="AX1390" s="179"/>
      <c r="AY1390" s="179"/>
      <c r="AZ1390" s="179"/>
      <c r="BA1390" s="179"/>
      <c r="BB1390" s="179"/>
      <c r="BC1390" s="179"/>
      <c r="BD1390" s="179"/>
      <c r="BE1390" s="179"/>
      <c r="BF1390" s="179"/>
      <c r="BG1390" s="179"/>
      <c r="BH1390" s="48">
        <f t="shared" si="708"/>
        <v>0</v>
      </c>
      <c r="BI1390" s="48">
        <f t="shared" si="709"/>
        <v>0</v>
      </c>
      <c r="BJ1390" s="48">
        <f t="shared" si="710"/>
        <v>0</v>
      </c>
      <c r="BK1390" s="48">
        <f t="shared" si="711"/>
        <v>0</v>
      </c>
      <c r="BL1390" s="48">
        <f t="shared" si="712"/>
        <v>0</v>
      </c>
      <c r="BM1390" s="48">
        <f t="shared" si="713"/>
        <v>0</v>
      </c>
      <c r="BN1390" s="48">
        <f t="shared" si="714"/>
        <v>0</v>
      </c>
      <c r="BO1390" s="48">
        <f t="shared" si="715"/>
        <v>0</v>
      </c>
      <c r="BP1390" s="179"/>
      <c r="BQ1390" s="179"/>
      <c r="BR1390" s="189"/>
      <c r="BS1390" s="174"/>
      <c r="BT1390" s="86">
        <f t="shared" si="726"/>
        <v>0</v>
      </c>
      <c r="BU1390" s="174"/>
      <c r="BV1390" s="176"/>
      <c r="BW1390" s="169"/>
      <c r="BX1390" s="157">
        <f>IF(J1390='Категорія витрат'!$F$2,ROUND('Додаток 3._Бюджет детальний ПР'!BW1390*0.3676,2),IF(J1390='Категорія витрат'!$F$3,ROUND('Додаток 3._Бюджет детальний ПР'!BW1390*0.347,2),IF(J1390='Категорія витрат'!$F$4,ROUND('Додаток 3._Бюджет детальний ПР'!BW1390*0.347,2),IF(J1390='Категорія витрат'!$F$7,ROUND('Додаток 3._Бюджет детальний ПР'!BW1390*0.0841,2),0))))</f>
        <v>0</v>
      </c>
      <c r="BY1390" s="151">
        <f t="shared" si="727"/>
        <v>0</v>
      </c>
      <c r="BZ1390" s="179"/>
      <c r="CA1390" s="179"/>
      <c r="CB1390" s="179"/>
      <c r="CC1390" s="179"/>
      <c r="CD1390" s="179"/>
      <c r="CE1390" s="179"/>
      <c r="CF1390" s="179"/>
      <c r="CG1390" s="179"/>
      <c r="CH1390" s="179"/>
      <c r="CI1390" s="179"/>
      <c r="CJ1390" s="179"/>
      <c r="CK1390" s="179"/>
      <c r="CL1390" s="48">
        <f t="shared" si="716"/>
        <v>0</v>
      </c>
      <c r="CM1390" s="48">
        <f t="shared" si="717"/>
        <v>0</v>
      </c>
      <c r="CN1390" s="48">
        <f t="shared" si="718"/>
        <v>0</v>
      </c>
      <c r="CO1390" s="48">
        <f t="shared" si="719"/>
        <v>0</v>
      </c>
      <c r="CP1390" s="48">
        <f t="shared" si="720"/>
        <v>0</v>
      </c>
      <c r="CQ1390" s="48">
        <f t="shared" si="721"/>
        <v>0</v>
      </c>
      <c r="CR1390" s="48">
        <f t="shared" si="722"/>
        <v>0</v>
      </c>
      <c r="CS1390" s="48">
        <f t="shared" si="723"/>
        <v>0</v>
      </c>
      <c r="CT1390" s="179"/>
      <c r="CU1390" s="179"/>
    </row>
    <row r="1391" spans="1:99" ht="20.100000000000001" customHeight="1" x14ac:dyDescent="0.25">
      <c r="A1391" s="57">
        <v>1386</v>
      </c>
      <c r="B1391" s="398" t="str">
        <f>IF(D1391='Напрямки конкурса'!$L$2,'Напрямки конкурса'!$B$2,IF(D1391='Напрямки конкурса'!$L$3,'Напрямки конкурса'!$B$3,IF(D1391='Напрямки конкурса'!$L$4,'Напрямки конкурса'!$B$4,IF(D1391='Напрямки конкурса'!$L$5,'Напрямки конкурса'!$B$5,IF(D1391='Напрямки конкурса'!$L$6,'Напрямки конкурса'!$B$6,IF(D1391='Напрямки конкурса'!$L$7,'Напрямки конкурса'!$B$7,IF(D1391='Напрямки конкурса'!$L$8,'Напрямки конкурса'!$B$8,IF(D1391='Напрямки конкурса'!$L$9,'Напрямки конкурса'!$B$9,IF(D1391='Напрямки конкурса'!$L$10,'Напрямки конкурса'!$B$10,IF(D1391='Напрямки конкурса'!$L$11,'Напрямки конкурса'!$B$11,IF(D1391='Напрямки конкурса'!$L$12,'Напрямки конкурса'!$B$12,IF(D1391='Напрямки конкурса'!$L$13,'Напрямки конкурса'!$B$13,IF(D1391='Напрямки конкурса'!$L$14,'Напрямки конкурса'!$B$14,IF(D1391='Напрямки конкурса'!$L$15,'Напрямки конкурса'!$B$15,IF(D1391='Напрямки конкурса'!$L$16,'Напрямки конкурса'!$B$16,IF(D1391='Напрямки конкурса'!$L$17,'Напрямки конкурса'!$B$17,IF(D1391='Напрямки конкурса'!$L$18,'Напрямки конкурса'!$B$18,IF(D1391='Напрямки конкурса'!$L$19,'Напрямки конкурса'!$B$19,IF(D1391='Напрямки конкурса'!$L$20,'Напрямки конкурса'!$B$20,IF(D1391='Напрямки конкурса'!$L$21,'Напрямки конкурса'!$B$21,IF(D1391='Напрямки конкурса'!$L$22,'Напрямки конкурса'!$B$22,IF(D1391='Напрямки конкурса'!$L$23,'Напрямки конкурса'!$B$23,IF(D1391='Напрямки конкурса'!$L$24,'Напрямки конкурса'!$B$24,IF(D1391='Напрямки конкурса'!$L$25,'Напрямки конкурса'!$B$25,IF(D1391='Напрямки конкурса'!$L$26,'Напрямки конкурса'!$B$26,IF(D1391='Напрямки конкурса'!$L$27,'Напрямки конкурса'!$B$27,IF(D1391='Напрямки конкурса'!$L$28,'Напрямки конкурса'!$B$28,"")))))))))))))))))))))))))))</f>
        <v/>
      </c>
      <c r="C1391" s="58" t="str">
        <f>IF(D1391='Напрямки конкурса'!$L$2,'Напрямки конкурса'!$K$2,IF(D1391='Напрямки конкурса'!$L$3,'Напрямки конкурса'!$K$3,IF(D1391='Напрямки конкурса'!$L$4,'Напрямки конкурса'!$K$4,IF(D1391='Напрямки конкурса'!$L$5,'Напрямки конкурса'!$K$5,IF(D1391='Напрямки конкурса'!$L$6,'Напрямки конкурса'!$K$6,IF(D1391='Напрямки конкурса'!$L$7,'Напрямки конкурса'!$K$7,IF(D1391='Напрямки конкурса'!$L$8,'Напрямки конкурса'!$K$8,IF(D1391='Напрямки конкурса'!$L$9,'Напрямки конкурса'!$K$9,IF(D1391='Напрямки конкурса'!$L$10,'Напрямки конкурса'!$K$10,IF(D1391='Напрямки конкурса'!$L$11,'Напрямки конкурса'!$K$11,IF(D1391='Напрямки конкурса'!$L$12,'Напрямки конкурса'!$K$12,IF(D1391='Напрямки конкурса'!$L$13,'Напрямки конкурса'!$K$13,IF(D1391='Напрямки конкурса'!$L$14,'Напрямки конкурса'!$K$14,IF(D1391='Напрямки конкурса'!$L$15,'Напрямки конкурса'!$K$15,IF(D1391='Напрямки конкурса'!$L$16,'Напрямки конкурса'!$K$16,IF(D1391='Напрямки конкурса'!$L$17,'Напрямки конкурса'!$K$17,IF(D1391='Напрямки конкурса'!$L$18,'Напрямки конкурса'!$K$18,IF(D1391='Напрямки конкурса'!$L$19,'Напрямки конкурса'!$K$19,IF(D1391='Напрямки конкурса'!$L$20,'Напрямки конкурса'!$K$20,IF(D1391='Напрямки конкурса'!$L$21,'Напрямки конкурса'!$K$21,IF(D1391='Напрямки конкурса'!$L$22,'Напрямки конкурса'!$K$22,IF(D1391='Напрямки конкурса'!$L$23,'Напрямки конкурса'!$K$23,IF(D1391='Напрямки конкурса'!$L$24,'Напрямки конкурса'!$K$24,IF(D1391='Напрямки конкурса'!$L$25,'Напрямки конкурса'!$K$25,IF(D1391='Напрямки конкурса'!$L$26,'Напрямки конкурса'!$K$26,IF(D1391='Напрямки конкурса'!$L$27,'Напрямки конкурса'!$K$27,IF(D1391='Напрямки конкурса'!$L$28,'Напрямки конкурса'!$K$28,"")))))))))))))))))))))))))))</f>
        <v/>
      </c>
      <c r="D1391" s="554"/>
      <c r="E1391" s="169"/>
      <c r="F1391" s="169"/>
      <c r="G1391" s="169"/>
      <c r="H1391" s="148" t="str">
        <f>IF(I1391='Категорія витрат'!$B$2,'Категорія витрат'!$A$2,IF(I1391='Категорія витрат'!$B$3,'Категорія витрат'!$A$3,IF(I1391='Категорія витрат'!$B$4,'Категорія витрат'!$A$4,IF(I1391='Категорія витрат'!$B$5,'Категорія витрат'!$A$5,IF(I1391='Категорія витрат'!$B$6,'Категорія витрат'!$A$6,IF(I1391='Категорія витрат'!$B$7,'Категорія витрат'!$A$7,IF(I1391='Категорія витрат'!$B$8,'Категорія витрат'!$A$8,IF(I1391='Категорія витрат'!$B$9,'Категорія витрат'!$A$9,IF(I1391='Категорія витрат'!$B$10,'Категорія витрат'!$A$10,IF(I1391='Категорія витрат'!$B$11,'Категорія витрат'!$A$11,IF(I1391='Категорія витрат'!$B$12,'Категорія витрат'!$A$12,IF(I1391='Категорія витрат'!$B$13,'Категорія витрат'!$A$13,IF(I1391='Категорія витрат'!$B$14,'Категорія витрат'!$A$14,IF(I1391='Категорія витрат'!$B$15,'Категорія витрат'!$A$15,IF(I1391='Категорія витрат'!$B$16,'Категорія витрат'!$A$16,IF(I1391='Категорія витрат'!$B$17,'Категорія витрат'!$A$17,IF(I1391='Категорія витрат'!$B$18,'Категорія витрат'!$A$18,IF(I1391='Категорія витрат'!$B$19,'Категорія витрат'!$A$19,IF(I1391='Категорія витрат'!$B$20,'Категорія витрат'!$A$20,IF(I1391='Категорія витрат'!$B$21,'Категорія витрат'!$A$21,IF(I1391='Категорія витрат'!$B$22,'Категорія витрат'!$A$22,IF(I1391='Категорія витрат'!$B$23,'Категорія витрат'!$A$23,IF(I1391='Категорія витрат'!$B$24,'Категорія витрат'!$A$24,IF(I1391='Категорія витрат'!$B$25,'Категорія витрат'!$A$25,IF(I1391='Категорія витрат'!$B$26,'Категорія витрат'!$A$26,IF(I1391='Категорія витрат'!$B$27,'Категорія витрат'!$A$27,IF(I1391='Категорія витрат'!$B$28,'Категорія витрат'!$A$28,IF(I1391='Категорія витрат'!$B$29,'Категорія витрат'!$A$29,IF(I1391='Категорія витрат'!$B$30,'Категорія витрат'!$A$30,"")))))))))))))))))))))))))))))</f>
        <v/>
      </c>
      <c r="I1391" s="172"/>
      <c r="J1391" s="171"/>
      <c r="K1391" s="174"/>
      <c r="L1391" s="86">
        <f t="shared" si="724"/>
        <v>0</v>
      </c>
      <c r="M1391" s="174"/>
      <c r="N1391" s="176"/>
      <c r="O1391" s="169"/>
      <c r="P1391" s="157">
        <f>IF(J1391='Категорія витрат'!$F$2,ROUND('Додаток 3._Бюджет детальний ПР'!O1391*0.3676,2),IF(J1391='Категорія витрат'!$F$3,ROUND('Додаток 3._Бюджет детальний ПР'!O1391*0.347,2),IF(J1391='Категорія витрат'!$F$4,ROUND('Додаток 3._Бюджет детальний ПР'!O1391*0.347,2),IF(J1391='Категорія витрат'!$F$7,ROUND('Додаток 3._Бюджет детальний ПР'!O1391*0.0841,2),0))))</f>
        <v>0</v>
      </c>
      <c r="Q1391" s="151">
        <f t="shared" si="728"/>
        <v>0</v>
      </c>
      <c r="R1391" s="179"/>
      <c r="S1391" s="179"/>
      <c r="T1391" s="179"/>
      <c r="U1391" s="179"/>
      <c r="V1391" s="179"/>
      <c r="W1391" s="179"/>
      <c r="X1391" s="179"/>
      <c r="Y1391" s="179"/>
      <c r="Z1391" s="179"/>
      <c r="AA1391" s="179"/>
      <c r="AB1391" s="179"/>
      <c r="AC1391" s="179"/>
      <c r="AD1391" s="48">
        <f t="shared" si="700"/>
        <v>0</v>
      </c>
      <c r="AE1391" s="48">
        <f t="shared" si="701"/>
        <v>0</v>
      </c>
      <c r="AF1391" s="48">
        <f t="shared" si="702"/>
        <v>0</v>
      </c>
      <c r="AG1391" s="48">
        <f t="shared" si="703"/>
        <v>0</v>
      </c>
      <c r="AH1391" s="48">
        <f t="shared" si="704"/>
        <v>0</v>
      </c>
      <c r="AI1391" s="48">
        <f t="shared" si="705"/>
        <v>0</v>
      </c>
      <c r="AJ1391" s="48">
        <f t="shared" si="706"/>
        <v>0</v>
      </c>
      <c r="AK1391" s="48">
        <f t="shared" si="707"/>
        <v>0</v>
      </c>
      <c r="AL1391" s="179"/>
      <c r="AM1391" s="179"/>
      <c r="AN1391" s="76"/>
      <c r="AO1391" s="174"/>
      <c r="AP1391" s="86">
        <f t="shared" si="725"/>
        <v>0</v>
      </c>
      <c r="AQ1391" s="174"/>
      <c r="AR1391" s="176"/>
      <c r="AS1391" s="169"/>
      <c r="AT1391" s="157">
        <f>IF(J1391='Категорія витрат'!$F$2,ROUND('Додаток 3._Бюджет детальний ПР'!AS1391*0.3676,2),IF(J1391='Категорія витрат'!$F$3,ROUND('Додаток 3._Бюджет детальний ПР'!AS1391*0.347,2),IF(J1391='Категорія витрат'!$F$4,ROUND('Додаток 3._Бюджет детальний ПР'!AS1391*0.347,2),IF(J1391='Категорія витрат'!$F$7,ROUND('Додаток 3._Бюджет детальний ПР'!AS1391*0.0841,2),0))))</f>
        <v>0</v>
      </c>
      <c r="AU1391" s="151">
        <f t="shared" si="699"/>
        <v>0</v>
      </c>
      <c r="AV1391" s="179"/>
      <c r="AW1391" s="179"/>
      <c r="AX1391" s="179"/>
      <c r="AY1391" s="179"/>
      <c r="AZ1391" s="179"/>
      <c r="BA1391" s="179"/>
      <c r="BB1391" s="179"/>
      <c r="BC1391" s="179"/>
      <c r="BD1391" s="179"/>
      <c r="BE1391" s="179"/>
      <c r="BF1391" s="179"/>
      <c r="BG1391" s="179"/>
      <c r="BH1391" s="48">
        <f t="shared" si="708"/>
        <v>0</v>
      </c>
      <c r="BI1391" s="48">
        <f t="shared" si="709"/>
        <v>0</v>
      </c>
      <c r="BJ1391" s="48">
        <f t="shared" si="710"/>
        <v>0</v>
      </c>
      <c r="BK1391" s="48">
        <f t="shared" si="711"/>
        <v>0</v>
      </c>
      <c r="BL1391" s="48">
        <f t="shared" si="712"/>
        <v>0</v>
      </c>
      <c r="BM1391" s="48">
        <f t="shared" si="713"/>
        <v>0</v>
      </c>
      <c r="BN1391" s="48">
        <f t="shared" si="714"/>
        <v>0</v>
      </c>
      <c r="BO1391" s="48">
        <f t="shared" si="715"/>
        <v>0</v>
      </c>
      <c r="BP1391" s="179"/>
      <c r="BQ1391" s="179"/>
      <c r="BR1391" s="189"/>
      <c r="BS1391" s="174"/>
      <c r="BT1391" s="86">
        <f t="shared" si="726"/>
        <v>0</v>
      </c>
      <c r="BU1391" s="174"/>
      <c r="BV1391" s="176"/>
      <c r="BW1391" s="169"/>
      <c r="BX1391" s="157">
        <f>IF(J1391='Категорія витрат'!$F$2,ROUND('Додаток 3._Бюджет детальний ПР'!BW1391*0.3676,2),IF(J1391='Категорія витрат'!$F$3,ROUND('Додаток 3._Бюджет детальний ПР'!BW1391*0.347,2),IF(J1391='Категорія витрат'!$F$4,ROUND('Додаток 3._Бюджет детальний ПР'!BW1391*0.347,2),IF(J1391='Категорія витрат'!$F$7,ROUND('Додаток 3._Бюджет детальний ПР'!BW1391*0.0841,2),0))))</f>
        <v>0</v>
      </c>
      <c r="BY1391" s="151">
        <f t="shared" si="727"/>
        <v>0</v>
      </c>
      <c r="BZ1391" s="179"/>
      <c r="CA1391" s="179"/>
      <c r="CB1391" s="179"/>
      <c r="CC1391" s="179"/>
      <c r="CD1391" s="179"/>
      <c r="CE1391" s="179"/>
      <c r="CF1391" s="179"/>
      <c r="CG1391" s="179"/>
      <c r="CH1391" s="179"/>
      <c r="CI1391" s="179"/>
      <c r="CJ1391" s="179"/>
      <c r="CK1391" s="179"/>
      <c r="CL1391" s="48">
        <f t="shared" si="716"/>
        <v>0</v>
      </c>
      <c r="CM1391" s="48">
        <f t="shared" si="717"/>
        <v>0</v>
      </c>
      <c r="CN1391" s="48">
        <f t="shared" si="718"/>
        <v>0</v>
      </c>
      <c r="CO1391" s="48">
        <f t="shared" si="719"/>
        <v>0</v>
      </c>
      <c r="CP1391" s="48">
        <f t="shared" si="720"/>
        <v>0</v>
      </c>
      <c r="CQ1391" s="48">
        <f t="shared" si="721"/>
        <v>0</v>
      </c>
      <c r="CR1391" s="48">
        <f t="shared" si="722"/>
        <v>0</v>
      </c>
      <c r="CS1391" s="48">
        <f t="shared" si="723"/>
        <v>0</v>
      </c>
      <c r="CT1391" s="179"/>
      <c r="CU1391" s="179"/>
    </row>
    <row r="1392" spans="1:99" ht="20.100000000000001" customHeight="1" x14ac:dyDescent="0.25">
      <c r="A1392" s="57">
        <v>1387</v>
      </c>
      <c r="B1392" s="398" t="str">
        <f>IF(D1392='Напрямки конкурса'!$L$2,'Напрямки конкурса'!$B$2,IF(D1392='Напрямки конкурса'!$L$3,'Напрямки конкурса'!$B$3,IF(D1392='Напрямки конкурса'!$L$4,'Напрямки конкурса'!$B$4,IF(D1392='Напрямки конкурса'!$L$5,'Напрямки конкурса'!$B$5,IF(D1392='Напрямки конкурса'!$L$6,'Напрямки конкурса'!$B$6,IF(D1392='Напрямки конкурса'!$L$7,'Напрямки конкурса'!$B$7,IF(D1392='Напрямки конкурса'!$L$8,'Напрямки конкурса'!$B$8,IF(D1392='Напрямки конкурса'!$L$9,'Напрямки конкурса'!$B$9,IF(D1392='Напрямки конкурса'!$L$10,'Напрямки конкурса'!$B$10,IF(D1392='Напрямки конкурса'!$L$11,'Напрямки конкурса'!$B$11,IF(D1392='Напрямки конкурса'!$L$12,'Напрямки конкурса'!$B$12,IF(D1392='Напрямки конкурса'!$L$13,'Напрямки конкурса'!$B$13,IF(D1392='Напрямки конкурса'!$L$14,'Напрямки конкурса'!$B$14,IF(D1392='Напрямки конкурса'!$L$15,'Напрямки конкурса'!$B$15,IF(D1392='Напрямки конкурса'!$L$16,'Напрямки конкурса'!$B$16,IF(D1392='Напрямки конкурса'!$L$17,'Напрямки конкурса'!$B$17,IF(D1392='Напрямки конкурса'!$L$18,'Напрямки конкурса'!$B$18,IF(D1392='Напрямки конкурса'!$L$19,'Напрямки конкурса'!$B$19,IF(D1392='Напрямки конкурса'!$L$20,'Напрямки конкурса'!$B$20,IF(D1392='Напрямки конкурса'!$L$21,'Напрямки конкурса'!$B$21,IF(D1392='Напрямки конкурса'!$L$22,'Напрямки конкурса'!$B$22,IF(D1392='Напрямки конкурса'!$L$23,'Напрямки конкурса'!$B$23,IF(D1392='Напрямки конкурса'!$L$24,'Напрямки конкурса'!$B$24,IF(D1392='Напрямки конкурса'!$L$25,'Напрямки конкурса'!$B$25,IF(D1392='Напрямки конкурса'!$L$26,'Напрямки конкурса'!$B$26,IF(D1392='Напрямки конкурса'!$L$27,'Напрямки конкурса'!$B$27,IF(D1392='Напрямки конкурса'!$L$28,'Напрямки конкурса'!$B$28,"")))))))))))))))))))))))))))</f>
        <v/>
      </c>
      <c r="C1392" s="58" t="str">
        <f>IF(D1392='Напрямки конкурса'!$L$2,'Напрямки конкурса'!$K$2,IF(D1392='Напрямки конкурса'!$L$3,'Напрямки конкурса'!$K$3,IF(D1392='Напрямки конкурса'!$L$4,'Напрямки конкурса'!$K$4,IF(D1392='Напрямки конкурса'!$L$5,'Напрямки конкурса'!$K$5,IF(D1392='Напрямки конкурса'!$L$6,'Напрямки конкурса'!$K$6,IF(D1392='Напрямки конкурса'!$L$7,'Напрямки конкурса'!$K$7,IF(D1392='Напрямки конкурса'!$L$8,'Напрямки конкурса'!$K$8,IF(D1392='Напрямки конкурса'!$L$9,'Напрямки конкурса'!$K$9,IF(D1392='Напрямки конкурса'!$L$10,'Напрямки конкурса'!$K$10,IF(D1392='Напрямки конкурса'!$L$11,'Напрямки конкурса'!$K$11,IF(D1392='Напрямки конкурса'!$L$12,'Напрямки конкурса'!$K$12,IF(D1392='Напрямки конкурса'!$L$13,'Напрямки конкурса'!$K$13,IF(D1392='Напрямки конкурса'!$L$14,'Напрямки конкурса'!$K$14,IF(D1392='Напрямки конкурса'!$L$15,'Напрямки конкурса'!$K$15,IF(D1392='Напрямки конкурса'!$L$16,'Напрямки конкурса'!$K$16,IF(D1392='Напрямки конкурса'!$L$17,'Напрямки конкурса'!$K$17,IF(D1392='Напрямки конкурса'!$L$18,'Напрямки конкурса'!$K$18,IF(D1392='Напрямки конкурса'!$L$19,'Напрямки конкурса'!$K$19,IF(D1392='Напрямки конкурса'!$L$20,'Напрямки конкурса'!$K$20,IF(D1392='Напрямки конкурса'!$L$21,'Напрямки конкурса'!$K$21,IF(D1392='Напрямки конкурса'!$L$22,'Напрямки конкурса'!$K$22,IF(D1392='Напрямки конкурса'!$L$23,'Напрямки конкурса'!$K$23,IF(D1392='Напрямки конкурса'!$L$24,'Напрямки конкурса'!$K$24,IF(D1392='Напрямки конкурса'!$L$25,'Напрямки конкурса'!$K$25,IF(D1392='Напрямки конкурса'!$L$26,'Напрямки конкурса'!$K$26,IF(D1392='Напрямки конкурса'!$L$27,'Напрямки конкурса'!$K$27,IF(D1392='Напрямки конкурса'!$L$28,'Напрямки конкурса'!$K$28,"")))))))))))))))))))))))))))</f>
        <v/>
      </c>
      <c r="D1392" s="554"/>
      <c r="E1392" s="169"/>
      <c r="F1392" s="169"/>
      <c r="G1392" s="169"/>
      <c r="H1392" s="148" t="str">
        <f>IF(I1392='Категорія витрат'!$B$2,'Категорія витрат'!$A$2,IF(I1392='Категорія витрат'!$B$3,'Категорія витрат'!$A$3,IF(I1392='Категорія витрат'!$B$4,'Категорія витрат'!$A$4,IF(I1392='Категорія витрат'!$B$5,'Категорія витрат'!$A$5,IF(I1392='Категорія витрат'!$B$6,'Категорія витрат'!$A$6,IF(I1392='Категорія витрат'!$B$7,'Категорія витрат'!$A$7,IF(I1392='Категорія витрат'!$B$8,'Категорія витрат'!$A$8,IF(I1392='Категорія витрат'!$B$9,'Категорія витрат'!$A$9,IF(I1392='Категорія витрат'!$B$10,'Категорія витрат'!$A$10,IF(I1392='Категорія витрат'!$B$11,'Категорія витрат'!$A$11,IF(I1392='Категорія витрат'!$B$12,'Категорія витрат'!$A$12,IF(I1392='Категорія витрат'!$B$13,'Категорія витрат'!$A$13,IF(I1392='Категорія витрат'!$B$14,'Категорія витрат'!$A$14,IF(I1392='Категорія витрат'!$B$15,'Категорія витрат'!$A$15,IF(I1392='Категорія витрат'!$B$16,'Категорія витрат'!$A$16,IF(I1392='Категорія витрат'!$B$17,'Категорія витрат'!$A$17,IF(I1392='Категорія витрат'!$B$18,'Категорія витрат'!$A$18,IF(I1392='Категорія витрат'!$B$19,'Категорія витрат'!$A$19,IF(I1392='Категорія витрат'!$B$20,'Категорія витрат'!$A$20,IF(I1392='Категорія витрат'!$B$21,'Категорія витрат'!$A$21,IF(I1392='Категорія витрат'!$B$22,'Категорія витрат'!$A$22,IF(I1392='Категорія витрат'!$B$23,'Категорія витрат'!$A$23,IF(I1392='Категорія витрат'!$B$24,'Категорія витрат'!$A$24,IF(I1392='Категорія витрат'!$B$25,'Категорія витрат'!$A$25,IF(I1392='Категорія витрат'!$B$26,'Категорія витрат'!$A$26,IF(I1392='Категорія витрат'!$B$27,'Категорія витрат'!$A$27,IF(I1392='Категорія витрат'!$B$28,'Категорія витрат'!$A$28,IF(I1392='Категорія витрат'!$B$29,'Категорія витрат'!$A$29,IF(I1392='Категорія витрат'!$B$30,'Категорія витрат'!$A$30,"")))))))))))))))))))))))))))))</f>
        <v/>
      </c>
      <c r="I1392" s="172"/>
      <c r="J1392" s="171"/>
      <c r="K1392" s="174"/>
      <c r="L1392" s="86">
        <f t="shared" si="724"/>
        <v>0</v>
      </c>
      <c r="M1392" s="174"/>
      <c r="N1392" s="176"/>
      <c r="O1392" s="169"/>
      <c r="P1392" s="157">
        <f>IF(J1392='Категорія витрат'!$F$2,ROUND('Додаток 3._Бюджет детальний ПР'!O1392*0.3676,2),IF(J1392='Категорія витрат'!$F$3,ROUND('Додаток 3._Бюджет детальний ПР'!O1392*0.347,2),IF(J1392='Категорія витрат'!$F$4,ROUND('Додаток 3._Бюджет детальний ПР'!O1392*0.347,2),IF(J1392='Категорія витрат'!$F$7,ROUND('Додаток 3._Бюджет детальний ПР'!O1392*0.0841,2),0))))</f>
        <v>0</v>
      </c>
      <c r="Q1392" s="151">
        <f t="shared" si="728"/>
        <v>0</v>
      </c>
      <c r="R1392" s="179"/>
      <c r="S1392" s="179"/>
      <c r="T1392" s="179"/>
      <c r="U1392" s="179"/>
      <c r="V1392" s="179"/>
      <c r="W1392" s="179"/>
      <c r="X1392" s="179"/>
      <c r="Y1392" s="179"/>
      <c r="Z1392" s="179"/>
      <c r="AA1392" s="179"/>
      <c r="AB1392" s="179"/>
      <c r="AC1392" s="179"/>
      <c r="AD1392" s="48">
        <f t="shared" si="700"/>
        <v>0</v>
      </c>
      <c r="AE1392" s="48">
        <f t="shared" si="701"/>
        <v>0</v>
      </c>
      <c r="AF1392" s="48">
        <f t="shared" si="702"/>
        <v>0</v>
      </c>
      <c r="AG1392" s="48">
        <f t="shared" si="703"/>
        <v>0</v>
      </c>
      <c r="AH1392" s="48">
        <f t="shared" si="704"/>
        <v>0</v>
      </c>
      <c r="AI1392" s="48">
        <f t="shared" si="705"/>
        <v>0</v>
      </c>
      <c r="AJ1392" s="48">
        <f t="shared" si="706"/>
        <v>0</v>
      </c>
      <c r="AK1392" s="48">
        <f t="shared" si="707"/>
        <v>0</v>
      </c>
      <c r="AL1392" s="179"/>
      <c r="AM1392" s="179"/>
      <c r="AN1392" s="76"/>
      <c r="AO1392" s="174"/>
      <c r="AP1392" s="86">
        <f t="shared" si="725"/>
        <v>0</v>
      </c>
      <c r="AQ1392" s="174"/>
      <c r="AR1392" s="176"/>
      <c r="AS1392" s="169"/>
      <c r="AT1392" s="157">
        <f>IF(J1392='Категорія витрат'!$F$2,ROUND('Додаток 3._Бюджет детальний ПР'!AS1392*0.3676,2),IF(J1392='Категорія витрат'!$F$3,ROUND('Додаток 3._Бюджет детальний ПР'!AS1392*0.347,2),IF(J1392='Категорія витрат'!$F$4,ROUND('Додаток 3._Бюджет детальний ПР'!AS1392*0.347,2),IF(J1392='Категорія витрат'!$F$7,ROUND('Додаток 3._Бюджет детальний ПР'!AS1392*0.0841,2),0))))</f>
        <v>0</v>
      </c>
      <c r="AU1392" s="151">
        <f t="shared" si="699"/>
        <v>0</v>
      </c>
      <c r="AV1392" s="179"/>
      <c r="AW1392" s="179"/>
      <c r="AX1392" s="179"/>
      <c r="AY1392" s="179"/>
      <c r="AZ1392" s="179"/>
      <c r="BA1392" s="179"/>
      <c r="BB1392" s="179"/>
      <c r="BC1392" s="179"/>
      <c r="BD1392" s="179"/>
      <c r="BE1392" s="179"/>
      <c r="BF1392" s="179"/>
      <c r="BG1392" s="179"/>
      <c r="BH1392" s="48">
        <f t="shared" si="708"/>
        <v>0</v>
      </c>
      <c r="BI1392" s="48">
        <f t="shared" si="709"/>
        <v>0</v>
      </c>
      <c r="BJ1392" s="48">
        <f t="shared" si="710"/>
        <v>0</v>
      </c>
      <c r="BK1392" s="48">
        <f t="shared" si="711"/>
        <v>0</v>
      </c>
      <c r="BL1392" s="48">
        <f t="shared" si="712"/>
        <v>0</v>
      </c>
      <c r="BM1392" s="48">
        <f t="shared" si="713"/>
        <v>0</v>
      </c>
      <c r="BN1392" s="48">
        <f t="shared" si="714"/>
        <v>0</v>
      </c>
      <c r="BO1392" s="48">
        <f t="shared" si="715"/>
        <v>0</v>
      </c>
      <c r="BP1392" s="179"/>
      <c r="BQ1392" s="179"/>
      <c r="BR1392" s="189"/>
      <c r="BS1392" s="174"/>
      <c r="BT1392" s="86">
        <f t="shared" si="726"/>
        <v>0</v>
      </c>
      <c r="BU1392" s="174"/>
      <c r="BV1392" s="176"/>
      <c r="BW1392" s="169"/>
      <c r="BX1392" s="157">
        <f>IF(J1392='Категорія витрат'!$F$2,ROUND('Додаток 3._Бюджет детальний ПР'!BW1392*0.3676,2),IF(J1392='Категорія витрат'!$F$3,ROUND('Додаток 3._Бюджет детальний ПР'!BW1392*0.347,2),IF(J1392='Категорія витрат'!$F$4,ROUND('Додаток 3._Бюджет детальний ПР'!BW1392*0.347,2),IF(J1392='Категорія витрат'!$F$7,ROUND('Додаток 3._Бюджет детальний ПР'!BW1392*0.0841,2),0))))</f>
        <v>0</v>
      </c>
      <c r="BY1392" s="151">
        <f t="shared" si="727"/>
        <v>0</v>
      </c>
      <c r="BZ1392" s="179"/>
      <c r="CA1392" s="179"/>
      <c r="CB1392" s="179"/>
      <c r="CC1392" s="179"/>
      <c r="CD1392" s="179"/>
      <c r="CE1392" s="179"/>
      <c r="CF1392" s="179"/>
      <c r="CG1392" s="179"/>
      <c r="CH1392" s="179"/>
      <c r="CI1392" s="179"/>
      <c r="CJ1392" s="179"/>
      <c r="CK1392" s="179"/>
      <c r="CL1392" s="48">
        <f t="shared" si="716"/>
        <v>0</v>
      </c>
      <c r="CM1392" s="48">
        <f t="shared" si="717"/>
        <v>0</v>
      </c>
      <c r="CN1392" s="48">
        <f t="shared" si="718"/>
        <v>0</v>
      </c>
      <c r="CO1392" s="48">
        <f t="shared" si="719"/>
        <v>0</v>
      </c>
      <c r="CP1392" s="48">
        <f t="shared" si="720"/>
        <v>0</v>
      </c>
      <c r="CQ1392" s="48">
        <f t="shared" si="721"/>
        <v>0</v>
      </c>
      <c r="CR1392" s="48">
        <f t="shared" si="722"/>
        <v>0</v>
      </c>
      <c r="CS1392" s="48">
        <f t="shared" si="723"/>
        <v>0</v>
      </c>
      <c r="CT1392" s="179"/>
      <c r="CU1392" s="179"/>
    </row>
    <row r="1393" spans="1:99" ht="20.100000000000001" customHeight="1" x14ac:dyDescent="0.25">
      <c r="A1393" s="57">
        <v>1388</v>
      </c>
      <c r="B1393" s="398" t="str">
        <f>IF(D1393='Напрямки конкурса'!$L$2,'Напрямки конкурса'!$B$2,IF(D1393='Напрямки конкурса'!$L$3,'Напрямки конкурса'!$B$3,IF(D1393='Напрямки конкурса'!$L$4,'Напрямки конкурса'!$B$4,IF(D1393='Напрямки конкурса'!$L$5,'Напрямки конкурса'!$B$5,IF(D1393='Напрямки конкурса'!$L$6,'Напрямки конкурса'!$B$6,IF(D1393='Напрямки конкурса'!$L$7,'Напрямки конкурса'!$B$7,IF(D1393='Напрямки конкурса'!$L$8,'Напрямки конкурса'!$B$8,IF(D1393='Напрямки конкурса'!$L$9,'Напрямки конкурса'!$B$9,IF(D1393='Напрямки конкурса'!$L$10,'Напрямки конкурса'!$B$10,IF(D1393='Напрямки конкурса'!$L$11,'Напрямки конкурса'!$B$11,IF(D1393='Напрямки конкурса'!$L$12,'Напрямки конкурса'!$B$12,IF(D1393='Напрямки конкурса'!$L$13,'Напрямки конкурса'!$B$13,IF(D1393='Напрямки конкурса'!$L$14,'Напрямки конкурса'!$B$14,IF(D1393='Напрямки конкурса'!$L$15,'Напрямки конкурса'!$B$15,IF(D1393='Напрямки конкурса'!$L$16,'Напрямки конкурса'!$B$16,IF(D1393='Напрямки конкурса'!$L$17,'Напрямки конкурса'!$B$17,IF(D1393='Напрямки конкурса'!$L$18,'Напрямки конкурса'!$B$18,IF(D1393='Напрямки конкурса'!$L$19,'Напрямки конкурса'!$B$19,IF(D1393='Напрямки конкурса'!$L$20,'Напрямки конкурса'!$B$20,IF(D1393='Напрямки конкурса'!$L$21,'Напрямки конкурса'!$B$21,IF(D1393='Напрямки конкурса'!$L$22,'Напрямки конкурса'!$B$22,IF(D1393='Напрямки конкурса'!$L$23,'Напрямки конкурса'!$B$23,IF(D1393='Напрямки конкурса'!$L$24,'Напрямки конкурса'!$B$24,IF(D1393='Напрямки конкурса'!$L$25,'Напрямки конкурса'!$B$25,IF(D1393='Напрямки конкурса'!$L$26,'Напрямки конкурса'!$B$26,IF(D1393='Напрямки конкурса'!$L$27,'Напрямки конкурса'!$B$27,IF(D1393='Напрямки конкурса'!$L$28,'Напрямки конкурса'!$B$28,"")))))))))))))))))))))))))))</f>
        <v/>
      </c>
      <c r="C1393" s="58" t="str">
        <f>IF(D1393='Напрямки конкурса'!$L$2,'Напрямки конкурса'!$K$2,IF(D1393='Напрямки конкурса'!$L$3,'Напрямки конкурса'!$K$3,IF(D1393='Напрямки конкурса'!$L$4,'Напрямки конкурса'!$K$4,IF(D1393='Напрямки конкурса'!$L$5,'Напрямки конкурса'!$K$5,IF(D1393='Напрямки конкурса'!$L$6,'Напрямки конкурса'!$K$6,IF(D1393='Напрямки конкурса'!$L$7,'Напрямки конкурса'!$K$7,IF(D1393='Напрямки конкурса'!$L$8,'Напрямки конкурса'!$K$8,IF(D1393='Напрямки конкурса'!$L$9,'Напрямки конкурса'!$K$9,IF(D1393='Напрямки конкурса'!$L$10,'Напрямки конкурса'!$K$10,IF(D1393='Напрямки конкурса'!$L$11,'Напрямки конкурса'!$K$11,IF(D1393='Напрямки конкурса'!$L$12,'Напрямки конкурса'!$K$12,IF(D1393='Напрямки конкурса'!$L$13,'Напрямки конкурса'!$K$13,IF(D1393='Напрямки конкурса'!$L$14,'Напрямки конкурса'!$K$14,IF(D1393='Напрямки конкурса'!$L$15,'Напрямки конкурса'!$K$15,IF(D1393='Напрямки конкурса'!$L$16,'Напрямки конкурса'!$K$16,IF(D1393='Напрямки конкурса'!$L$17,'Напрямки конкурса'!$K$17,IF(D1393='Напрямки конкурса'!$L$18,'Напрямки конкурса'!$K$18,IF(D1393='Напрямки конкурса'!$L$19,'Напрямки конкурса'!$K$19,IF(D1393='Напрямки конкурса'!$L$20,'Напрямки конкурса'!$K$20,IF(D1393='Напрямки конкурса'!$L$21,'Напрямки конкурса'!$K$21,IF(D1393='Напрямки конкурса'!$L$22,'Напрямки конкурса'!$K$22,IF(D1393='Напрямки конкурса'!$L$23,'Напрямки конкурса'!$K$23,IF(D1393='Напрямки конкурса'!$L$24,'Напрямки конкурса'!$K$24,IF(D1393='Напрямки конкурса'!$L$25,'Напрямки конкурса'!$K$25,IF(D1393='Напрямки конкурса'!$L$26,'Напрямки конкурса'!$K$26,IF(D1393='Напрямки конкурса'!$L$27,'Напрямки конкурса'!$K$27,IF(D1393='Напрямки конкурса'!$L$28,'Напрямки конкурса'!$K$28,"")))))))))))))))))))))))))))</f>
        <v/>
      </c>
      <c r="D1393" s="554"/>
      <c r="E1393" s="169"/>
      <c r="F1393" s="169"/>
      <c r="G1393" s="169"/>
      <c r="H1393" s="148" t="str">
        <f>IF(I1393='Категорія витрат'!$B$2,'Категорія витрат'!$A$2,IF(I1393='Категорія витрат'!$B$3,'Категорія витрат'!$A$3,IF(I1393='Категорія витрат'!$B$4,'Категорія витрат'!$A$4,IF(I1393='Категорія витрат'!$B$5,'Категорія витрат'!$A$5,IF(I1393='Категорія витрат'!$B$6,'Категорія витрат'!$A$6,IF(I1393='Категорія витрат'!$B$7,'Категорія витрат'!$A$7,IF(I1393='Категорія витрат'!$B$8,'Категорія витрат'!$A$8,IF(I1393='Категорія витрат'!$B$9,'Категорія витрат'!$A$9,IF(I1393='Категорія витрат'!$B$10,'Категорія витрат'!$A$10,IF(I1393='Категорія витрат'!$B$11,'Категорія витрат'!$A$11,IF(I1393='Категорія витрат'!$B$12,'Категорія витрат'!$A$12,IF(I1393='Категорія витрат'!$B$13,'Категорія витрат'!$A$13,IF(I1393='Категорія витрат'!$B$14,'Категорія витрат'!$A$14,IF(I1393='Категорія витрат'!$B$15,'Категорія витрат'!$A$15,IF(I1393='Категорія витрат'!$B$16,'Категорія витрат'!$A$16,IF(I1393='Категорія витрат'!$B$17,'Категорія витрат'!$A$17,IF(I1393='Категорія витрат'!$B$18,'Категорія витрат'!$A$18,IF(I1393='Категорія витрат'!$B$19,'Категорія витрат'!$A$19,IF(I1393='Категорія витрат'!$B$20,'Категорія витрат'!$A$20,IF(I1393='Категорія витрат'!$B$21,'Категорія витрат'!$A$21,IF(I1393='Категорія витрат'!$B$22,'Категорія витрат'!$A$22,IF(I1393='Категорія витрат'!$B$23,'Категорія витрат'!$A$23,IF(I1393='Категорія витрат'!$B$24,'Категорія витрат'!$A$24,IF(I1393='Категорія витрат'!$B$25,'Категорія витрат'!$A$25,IF(I1393='Категорія витрат'!$B$26,'Категорія витрат'!$A$26,IF(I1393='Категорія витрат'!$B$27,'Категорія витрат'!$A$27,IF(I1393='Категорія витрат'!$B$28,'Категорія витрат'!$A$28,IF(I1393='Категорія витрат'!$B$29,'Категорія витрат'!$A$29,IF(I1393='Категорія витрат'!$B$30,'Категорія витрат'!$A$30,"")))))))))))))))))))))))))))))</f>
        <v/>
      </c>
      <c r="I1393" s="172"/>
      <c r="J1393" s="171"/>
      <c r="K1393" s="174"/>
      <c r="L1393" s="86">
        <f t="shared" si="724"/>
        <v>0</v>
      </c>
      <c r="M1393" s="174"/>
      <c r="N1393" s="176"/>
      <c r="O1393" s="169"/>
      <c r="P1393" s="157">
        <f>IF(J1393='Категорія витрат'!$F$2,ROUND('Додаток 3._Бюджет детальний ПР'!O1393*0.3676,2),IF(J1393='Категорія витрат'!$F$3,ROUND('Додаток 3._Бюджет детальний ПР'!O1393*0.347,2),IF(J1393='Категорія витрат'!$F$4,ROUND('Додаток 3._Бюджет детальний ПР'!O1393*0.347,2),IF(J1393='Категорія витрат'!$F$7,ROUND('Додаток 3._Бюджет детальний ПР'!O1393*0.0841,2),0))))</f>
        <v>0</v>
      </c>
      <c r="Q1393" s="151">
        <f t="shared" si="728"/>
        <v>0</v>
      </c>
      <c r="R1393" s="179"/>
      <c r="S1393" s="179"/>
      <c r="T1393" s="179"/>
      <c r="U1393" s="179"/>
      <c r="V1393" s="179"/>
      <c r="W1393" s="179"/>
      <c r="X1393" s="179"/>
      <c r="Y1393" s="179"/>
      <c r="Z1393" s="179"/>
      <c r="AA1393" s="179"/>
      <c r="AB1393" s="179"/>
      <c r="AC1393" s="179"/>
      <c r="AD1393" s="48">
        <f t="shared" si="700"/>
        <v>0</v>
      </c>
      <c r="AE1393" s="48">
        <f t="shared" si="701"/>
        <v>0</v>
      </c>
      <c r="AF1393" s="48">
        <f t="shared" si="702"/>
        <v>0</v>
      </c>
      <c r="AG1393" s="48">
        <f t="shared" si="703"/>
        <v>0</v>
      </c>
      <c r="AH1393" s="48">
        <f t="shared" si="704"/>
        <v>0</v>
      </c>
      <c r="AI1393" s="48">
        <f t="shared" si="705"/>
        <v>0</v>
      </c>
      <c r="AJ1393" s="48">
        <f t="shared" si="706"/>
        <v>0</v>
      </c>
      <c r="AK1393" s="48">
        <f t="shared" si="707"/>
        <v>0</v>
      </c>
      <c r="AL1393" s="179"/>
      <c r="AM1393" s="179"/>
      <c r="AN1393" s="76"/>
      <c r="AO1393" s="174"/>
      <c r="AP1393" s="86">
        <f t="shared" si="725"/>
        <v>0</v>
      </c>
      <c r="AQ1393" s="174"/>
      <c r="AR1393" s="176"/>
      <c r="AS1393" s="169"/>
      <c r="AT1393" s="157">
        <f>IF(J1393='Категорія витрат'!$F$2,ROUND('Додаток 3._Бюджет детальний ПР'!AS1393*0.3676,2),IF(J1393='Категорія витрат'!$F$3,ROUND('Додаток 3._Бюджет детальний ПР'!AS1393*0.347,2),IF(J1393='Категорія витрат'!$F$4,ROUND('Додаток 3._Бюджет детальний ПР'!AS1393*0.347,2),IF(J1393='Категорія витрат'!$F$7,ROUND('Додаток 3._Бюджет детальний ПР'!AS1393*0.0841,2),0))))</f>
        <v>0</v>
      </c>
      <c r="AU1393" s="151">
        <f t="shared" si="699"/>
        <v>0</v>
      </c>
      <c r="AV1393" s="179"/>
      <c r="AW1393" s="179"/>
      <c r="AX1393" s="179"/>
      <c r="AY1393" s="179"/>
      <c r="AZ1393" s="179"/>
      <c r="BA1393" s="179"/>
      <c r="BB1393" s="179"/>
      <c r="BC1393" s="179"/>
      <c r="BD1393" s="179"/>
      <c r="BE1393" s="179"/>
      <c r="BF1393" s="179"/>
      <c r="BG1393" s="179"/>
      <c r="BH1393" s="48">
        <f t="shared" si="708"/>
        <v>0</v>
      </c>
      <c r="BI1393" s="48">
        <f t="shared" si="709"/>
        <v>0</v>
      </c>
      <c r="BJ1393" s="48">
        <f t="shared" si="710"/>
        <v>0</v>
      </c>
      <c r="BK1393" s="48">
        <f t="shared" si="711"/>
        <v>0</v>
      </c>
      <c r="BL1393" s="48">
        <f t="shared" si="712"/>
        <v>0</v>
      </c>
      <c r="BM1393" s="48">
        <f t="shared" si="713"/>
        <v>0</v>
      </c>
      <c r="BN1393" s="48">
        <f t="shared" si="714"/>
        <v>0</v>
      </c>
      <c r="BO1393" s="48">
        <f t="shared" si="715"/>
        <v>0</v>
      </c>
      <c r="BP1393" s="179"/>
      <c r="BQ1393" s="179"/>
      <c r="BR1393" s="189"/>
      <c r="BS1393" s="174"/>
      <c r="BT1393" s="86">
        <f t="shared" si="726"/>
        <v>0</v>
      </c>
      <c r="BU1393" s="174"/>
      <c r="BV1393" s="176"/>
      <c r="BW1393" s="169"/>
      <c r="BX1393" s="157">
        <f>IF(J1393='Категорія витрат'!$F$2,ROUND('Додаток 3._Бюджет детальний ПР'!BW1393*0.3676,2),IF(J1393='Категорія витрат'!$F$3,ROUND('Додаток 3._Бюджет детальний ПР'!BW1393*0.347,2),IF(J1393='Категорія витрат'!$F$4,ROUND('Додаток 3._Бюджет детальний ПР'!BW1393*0.347,2),IF(J1393='Категорія витрат'!$F$7,ROUND('Додаток 3._Бюджет детальний ПР'!BW1393*0.0841,2),0))))</f>
        <v>0</v>
      </c>
      <c r="BY1393" s="151">
        <f t="shared" si="727"/>
        <v>0</v>
      </c>
      <c r="BZ1393" s="179"/>
      <c r="CA1393" s="179"/>
      <c r="CB1393" s="179"/>
      <c r="CC1393" s="179"/>
      <c r="CD1393" s="179"/>
      <c r="CE1393" s="179"/>
      <c r="CF1393" s="179"/>
      <c r="CG1393" s="179"/>
      <c r="CH1393" s="179"/>
      <c r="CI1393" s="179"/>
      <c r="CJ1393" s="179"/>
      <c r="CK1393" s="179"/>
      <c r="CL1393" s="48">
        <f t="shared" si="716"/>
        <v>0</v>
      </c>
      <c r="CM1393" s="48">
        <f t="shared" si="717"/>
        <v>0</v>
      </c>
      <c r="CN1393" s="48">
        <f t="shared" si="718"/>
        <v>0</v>
      </c>
      <c r="CO1393" s="48">
        <f t="shared" si="719"/>
        <v>0</v>
      </c>
      <c r="CP1393" s="48">
        <f t="shared" si="720"/>
        <v>0</v>
      </c>
      <c r="CQ1393" s="48">
        <f t="shared" si="721"/>
        <v>0</v>
      </c>
      <c r="CR1393" s="48">
        <f t="shared" si="722"/>
        <v>0</v>
      </c>
      <c r="CS1393" s="48">
        <f t="shared" si="723"/>
        <v>0</v>
      </c>
      <c r="CT1393" s="179"/>
      <c r="CU1393" s="179"/>
    </row>
    <row r="1394" spans="1:99" ht="20.100000000000001" customHeight="1" x14ac:dyDescent="0.25">
      <c r="A1394" s="57">
        <v>1389</v>
      </c>
      <c r="B1394" s="398" t="str">
        <f>IF(D1394='Напрямки конкурса'!$L$2,'Напрямки конкурса'!$B$2,IF(D1394='Напрямки конкурса'!$L$3,'Напрямки конкурса'!$B$3,IF(D1394='Напрямки конкурса'!$L$4,'Напрямки конкурса'!$B$4,IF(D1394='Напрямки конкурса'!$L$5,'Напрямки конкурса'!$B$5,IF(D1394='Напрямки конкурса'!$L$6,'Напрямки конкурса'!$B$6,IF(D1394='Напрямки конкурса'!$L$7,'Напрямки конкурса'!$B$7,IF(D1394='Напрямки конкурса'!$L$8,'Напрямки конкурса'!$B$8,IF(D1394='Напрямки конкурса'!$L$9,'Напрямки конкурса'!$B$9,IF(D1394='Напрямки конкурса'!$L$10,'Напрямки конкурса'!$B$10,IF(D1394='Напрямки конкурса'!$L$11,'Напрямки конкурса'!$B$11,IF(D1394='Напрямки конкурса'!$L$12,'Напрямки конкурса'!$B$12,IF(D1394='Напрямки конкурса'!$L$13,'Напрямки конкурса'!$B$13,IF(D1394='Напрямки конкурса'!$L$14,'Напрямки конкурса'!$B$14,IF(D1394='Напрямки конкурса'!$L$15,'Напрямки конкурса'!$B$15,IF(D1394='Напрямки конкурса'!$L$16,'Напрямки конкурса'!$B$16,IF(D1394='Напрямки конкурса'!$L$17,'Напрямки конкурса'!$B$17,IF(D1394='Напрямки конкурса'!$L$18,'Напрямки конкурса'!$B$18,IF(D1394='Напрямки конкурса'!$L$19,'Напрямки конкурса'!$B$19,IF(D1394='Напрямки конкурса'!$L$20,'Напрямки конкурса'!$B$20,IF(D1394='Напрямки конкурса'!$L$21,'Напрямки конкурса'!$B$21,IF(D1394='Напрямки конкурса'!$L$22,'Напрямки конкурса'!$B$22,IF(D1394='Напрямки конкурса'!$L$23,'Напрямки конкурса'!$B$23,IF(D1394='Напрямки конкурса'!$L$24,'Напрямки конкурса'!$B$24,IF(D1394='Напрямки конкурса'!$L$25,'Напрямки конкурса'!$B$25,IF(D1394='Напрямки конкурса'!$L$26,'Напрямки конкурса'!$B$26,IF(D1394='Напрямки конкурса'!$L$27,'Напрямки конкурса'!$B$27,IF(D1394='Напрямки конкурса'!$L$28,'Напрямки конкурса'!$B$28,"")))))))))))))))))))))))))))</f>
        <v/>
      </c>
      <c r="C1394" s="58" t="str">
        <f>IF(D1394='Напрямки конкурса'!$L$2,'Напрямки конкурса'!$K$2,IF(D1394='Напрямки конкурса'!$L$3,'Напрямки конкурса'!$K$3,IF(D1394='Напрямки конкурса'!$L$4,'Напрямки конкурса'!$K$4,IF(D1394='Напрямки конкурса'!$L$5,'Напрямки конкурса'!$K$5,IF(D1394='Напрямки конкурса'!$L$6,'Напрямки конкурса'!$K$6,IF(D1394='Напрямки конкурса'!$L$7,'Напрямки конкурса'!$K$7,IF(D1394='Напрямки конкурса'!$L$8,'Напрямки конкурса'!$K$8,IF(D1394='Напрямки конкурса'!$L$9,'Напрямки конкурса'!$K$9,IF(D1394='Напрямки конкурса'!$L$10,'Напрямки конкурса'!$K$10,IF(D1394='Напрямки конкурса'!$L$11,'Напрямки конкурса'!$K$11,IF(D1394='Напрямки конкурса'!$L$12,'Напрямки конкурса'!$K$12,IF(D1394='Напрямки конкурса'!$L$13,'Напрямки конкурса'!$K$13,IF(D1394='Напрямки конкурса'!$L$14,'Напрямки конкурса'!$K$14,IF(D1394='Напрямки конкурса'!$L$15,'Напрямки конкурса'!$K$15,IF(D1394='Напрямки конкурса'!$L$16,'Напрямки конкурса'!$K$16,IF(D1394='Напрямки конкурса'!$L$17,'Напрямки конкурса'!$K$17,IF(D1394='Напрямки конкурса'!$L$18,'Напрямки конкурса'!$K$18,IF(D1394='Напрямки конкурса'!$L$19,'Напрямки конкурса'!$K$19,IF(D1394='Напрямки конкурса'!$L$20,'Напрямки конкурса'!$K$20,IF(D1394='Напрямки конкурса'!$L$21,'Напрямки конкурса'!$K$21,IF(D1394='Напрямки конкурса'!$L$22,'Напрямки конкурса'!$K$22,IF(D1394='Напрямки конкурса'!$L$23,'Напрямки конкурса'!$K$23,IF(D1394='Напрямки конкурса'!$L$24,'Напрямки конкурса'!$K$24,IF(D1394='Напрямки конкурса'!$L$25,'Напрямки конкурса'!$K$25,IF(D1394='Напрямки конкурса'!$L$26,'Напрямки конкурса'!$K$26,IF(D1394='Напрямки конкурса'!$L$27,'Напрямки конкурса'!$K$27,IF(D1394='Напрямки конкурса'!$L$28,'Напрямки конкурса'!$K$28,"")))))))))))))))))))))))))))</f>
        <v/>
      </c>
      <c r="D1394" s="554"/>
      <c r="E1394" s="169"/>
      <c r="F1394" s="169"/>
      <c r="G1394" s="169"/>
      <c r="H1394" s="148" t="str">
        <f>IF(I1394='Категорія витрат'!$B$2,'Категорія витрат'!$A$2,IF(I1394='Категорія витрат'!$B$3,'Категорія витрат'!$A$3,IF(I1394='Категорія витрат'!$B$4,'Категорія витрат'!$A$4,IF(I1394='Категорія витрат'!$B$5,'Категорія витрат'!$A$5,IF(I1394='Категорія витрат'!$B$6,'Категорія витрат'!$A$6,IF(I1394='Категорія витрат'!$B$7,'Категорія витрат'!$A$7,IF(I1394='Категорія витрат'!$B$8,'Категорія витрат'!$A$8,IF(I1394='Категорія витрат'!$B$9,'Категорія витрат'!$A$9,IF(I1394='Категорія витрат'!$B$10,'Категорія витрат'!$A$10,IF(I1394='Категорія витрат'!$B$11,'Категорія витрат'!$A$11,IF(I1394='Категорія витрат'!$B$12,'Категорія витрат'!$A$12,IF(I1394='Категорія витрат'!$B$13,'Категорія витрат'!$A$13,IF(I1394='Категорія витрат'!$B$14,'Категорія витрат'!$A$14,IF(I1394='Категорія витрат'!$B$15,'Категорія витрат'!$A$15,IF(I1394='Категорія витрат'!$B$16,'Категорія витрат'!$A$16,IF(I1394='Категорія витрат'!$B$17,'Категорія витрат'!$A$17,IF(I1394='Категорія витрат'!$B$18,'Категорія витрат'!$A$18,IF(I1394='Категорія витрат'!$B$19,'Категорія витрат'!$A$19,IF(I1394='Категорія витрат'!$B$20,'Категорія витрат'!$A$20,IF(I1394='Категорія витрат'!$B$21,'Категорія витрат'!$A$21,IF(I1394='Категорія витрат'!$B$22,'Категорія витрат'!$A$22,IF(I1394='Категорія витрат'!$B$23,'Категорія витрат'!$A$23,IF(I1394='Категорія витрат'!$B$24,'Категорія витрат'!$A$24,IF(I1394='Категорія витрат'!$B$25,'Категорія витрат'!$A$25,IF(I1394='Категорія витрат'!$B$26,'Категорія витрат'!$A$26,IF(I1394='Категорія витрат'!$B$27,'Категорія витрат'!$A$27,IF(I1394='Категорія витрат'!$B$28,'Категорія витрат'!$A$28,IF(I1394='Категорія витрат'!$B$29,'Категорія витрат'!$A$29,IF(I1394='Категорія витрат'!$B$30,'Категорія витрат'!$A$30,"")))))))))))))))))))))))))))))</f>
        <v/>
      </c>
      <c r="I1394" s="172"/>
      <c r="J1394" s="171"/>
      <c r="K1394" s="174"/>
      <c r="L1394" s="86">
        <f t="shared" si="724"/>
        <v>0</v>
      </c>
      <c r="M1394" s="174"/>
      <c r="N1394" s="176"/>
      <c r="O1394" s="169"/>
      <c r="P1394" s="157">
        <f>IF(J1394='Категорія витрат'!$F$2,ROUND('Додаток 3._Бюджет детальний ПР'!O1394*0.3676,2),IF(J1394='Категорія витрат'!$F$3,ROUND('Додаток 3._Бюджет детальний ПР'!O1394*0.347,2),IF(J1394='Категорія витрат'!$F$4,ROUND('Додаток 3._Бюджет детальний ПР'!O1394*0.347,2),IF(J1394='Категорія витрат'!$F$7,ROUND('Додаток 3._Бюджет детальний ПР'!O1394*0.0841,2),0))))</f>
        <v>0</v>
      </c>
      <c r="Q1394" s="151">
        <f t="shared" si="728"/>
        <v>0</v>
      </c>
      <c r="R1394" s="179"/>
      <c r="S1394" s="179"/>
      <c r="T1394" s="179"/>
      <c r="U1394" s="179"/>
      <c r="V1394" s="179"/>
      <c r="W1394" s="179"/>
      <c r="X1394" s="179"/>
      <c r="Y1394" s="179"/>
      <c r="Z1394" s="179"/>
      <c r="AA1394" s="179"/>
      <c r="AB1394" s="179"/>
      <c r="AC1394" s="179"/>
      <c r="AD1394" s="48">
        <f t="shared" si="700"/>
        <v>0</v>
      </c>
      <c r="AE1394" s="48">
        <f t="shared" si="701"/>
        <v>0</v>
      </c>
      <c r="AF1394" s="48">
        <f t="shared" si="702"/>
        <v>0</v>
      </c>
      <c r="AG1394" s="48">
        <f t="shared" si="703"/>
        <v>0</v>
      </c>
      <c r="AH1394" s="48">
        <f t="shared" si="704"/>
        <v>0</v>
      </c>
      <c r="AI1394" s="48">
        <f t="shared" si="705"/>
        <v>0</v>
      </c>
      <c r="AJ1394" s="48">
        <f t="shared" si="706"/>
        <v>0</v>
      </c>
      <c r="AK1394" s="48">
        <f t="shared" si="707"/>
        <v>0</v>
      </c>
      <c r="AL1394" s="179"/>
      <c r="AM1394" s="179"/>
      <c r="AN1394" s="76"/>
      <c r="AO1394" s="174"/>
      <c r="AP1394" s="86">
        <f t="shared" si="725"/>
        <v>0</v>
      </c>
      <c r="AQ1394" s="174"/>
      <c r="AR1394" s="176"/>
      <c r="AS1394" s="169"/>
      <c r="AT1394" s="157">
        <f>IF(J1394='Категорія витрат'!$F$2,ROUND('Додаток 3._Бюджет детальний ПР'!AS1394*0.3676,2),IF(J1394='Категорія витрат'!$F$3,ROUND('Додаток 3._Бюджет детальний ПР'!AS1394*0.347,2),IF(J1394='Категорія витрат'!$F$4,ROUND('Додаток 3._Бюджет детальний ПР'!AS1394*0.347,2),IF(J1394='Категорія витрат'!$F$7,ROUND('Додаток 3._Бюджет детальний ПР'!AS1394*0.0841,2),0))))</f>
        <v>0</v>
      </c>
      <c r="AU1394" s="151">
        <f t="shared" si="699"/>
        <v>0</v>
      </c>
      <c r="AV1394" s="179"/>
      <c r="AW1394" s="179"/>
      <c r="AX1394" s="179"/>
      <c r="AY1394" s="179"/>
      <c r="AZ1394" s="179"/>
      <c r="BA1394" s="179"/>
      <c r="BB1394" s="179"/>
      <c r="BC1394" s="179"/>
      <c r="BD1394" s="179"/>
      <c r="BE1394" s="179"/>
      <c r="BF1394" s="179"/>
      <c r="BG1394" s="179"/>
      <c r="BH1394" s="48">
        <f t="shared" si="708"/>
        <v>0</v>
      </c>
      <c r="BI1394" s="48">
        <f t="shared" si="709"/>
        <v>0</v>
      </c>
      <c r="BJ1394" s="48">
        <f t="shared" si="710"/>
        <v>0</v>
      </c>
      <c r="BK1394" s="48">
        <f t="shared" si="711"/>
        <v>0</v>
      </c>
      <c r="BL1394" s="48">
        <f t="shared" si="712"/>
        <v>0</v>
      </c>
      <c r="BM1394" s="48">
        <f t="shared" si="713"/>
        <v>0</v>
      </c>
      <c r="BN1394" s="48">
        <f t="shared" si="714"/>
        <v>0</v>
      </c>
      <c r="BO1394" s="48">
        <f t="shared" si="715"/>
        <v>0</v>
      </c>
      <c r="BP1394" s="179"/>
      <c r="BQ1394" s="179"/>
      <c r="BR1394" s="189"/>
      <c r="BS1394" s="174"/>
      <c r="BT1394" s="86">
        <f t="shared" si="726"/>
        <v>0</v>
      </c>
      <c r="BU1394" s="174"/>
      <c r="BV1394" s="176"/>
      <c r="BW1394" s="169"/>
      <c r="BX1394" s="157">
        <f>IF(J1394='Категорія витрат'!$F$2,ROUND('Додаток 3._Бюджет детальний ПР'!BW1394*0.3676,2),IF(J1394='Категорія витрат'!$F$3,ROUND('Додаток 3._Бюджет детальний ПР'!BW1394*0.347,2),IF(J1394='Категорія витрат'!$F$4,ROUND('Додаток 3._Бюджет детальний ПР'!BW1394*0.347,2),IF(J1394='Категорія витрат'!$F$7,ROUND('Додаток 3._Бюджет детальний ПР'!BW1394*0.0841,2),0))))</f>
        <v>0</v>
      </c>
      <c r="BY1394" s="151">
        <f t="shared" si="727"/>
        <v>0</v>
      </c>
      <c r="BZ1394" s="179"/>
      <c r="CA1394" s="179"/>
      <c r="CB1394" s="179"/>
      <c r="CC1394" s="179"/>
      <c r="CD1394" s="179"/>
      <c r="CE1394" s="179"/>
      <c r="CF1394" s="179"/>
      <c r="CG1394" s="179"/>
      <c r="CH1394" s="179"/>
      <c r="CI1394" s="179"/>
      <c r="CJ1394" s="179"/>
      <c r="CK1394" s="179"/>
      <c r="CL1394" s="48">
        <f t="shared" si="716"/>
        <v>0</v>
      </c>
      <c r="CM1394" s="48">
        <f t="shared" si="717"/>
        <v>0</v>
      </c>
      <c r="CN1394" s="48">
        <f t="shared" si="718"/>
        <v>0</v>
      </c>
      <c r="CO1394" s="48">
        <f t="shared" si="719"/>
        <v>0</v>
      </c>
      <c r="CP1394" s="48">
        <f t="shared" si="720"/>
        <v>0</v>
      </c>
      <c r="CQ1394" s="48">
        <f t="shared" si="721"/>
        <v>0</v>
      </c>
      <c r="CR1394" s="48">
        <f t="shared" si="722"/>
        <v>0</v>
      </c>
      <c r="CS1394" s="48">
        <f t="shared" si="723"/>
        <v>0</v>
      </c>
      <c r="CT1394" s="179"/>
      <c r="CU1394" s="179"/>
    </row>
    <row r="1395" spans="1:99" ht="20.100000000000001" customHeight="1" x14ac:dyDescent="0.25">
      <c r="A1395" s="57">
        <v>1390</v>
      </c>
      <c r="B1395" s="398" t="str">
        <f>IF(D1395='Напрямки конкурса'!$L$2,'Напрямки конкурса'!$B$2,IF(D1395='Напрямки конкурса'!$L$3,'Напрямки конкурса'!$B$3,IF(D1395='Напрямки конкурса'!$L$4,'Напрямки конкурса'!$B$4,IF(D1395='Напрямки конкурса'!$L$5,'Напрямки конкурса'!$B$5,IF(D1395='Напрямки конкурса'!$L$6,'Напрямки конкурса'!$B$6,IF(D1395='Напрямки конкурса'!$L$7,'Напрямки конкурса'!$B$7,IF(D1395='Напрямки конкурса'!$L$8,'Напрямки конкурса'!$B$8,IF(D1395='Напрямки конкурса'!$L$9,'Напрямки конкурса'!$B$9,IF(D1395='Напрямки конкурса'!$L$10,'Напрямки конкурса'!$B$10,IF(D1395='Напрямки конкурса'!$L$11,'Напрямки конкурса'!$B$11,IF(D1395='Напрямки конкурса'!$L$12,'Напрямки конкурса'!$B$12,IF(D1395='Напрямки конкурса'!$L$13,'Напрямки конкурса'!$B$13,IF(D1395='Напрямки конкурса'!$L$14,'Напрямки конкурса'!$B$14,IF(D1395='Напрямки конкурса'!$L$15,'Напрямки конкурса'!$B$15,IF(D1395='Напрямки конкурса'!$L$16,'Напрямки конкурса'!$B$16,IF(D1395='Напрямки конкурса'!$L$17,'Напрямки конкурса'!$B$17,IF(D1395='Напрямки конкурса'!$L$18,'Напрямки конкурса'!$B$18,IF(D1395='Напрямки конкурса'!$L$19,'Напрямки конкурса'!$B$19,IF(D1395='Напрямки конкурса'!$L$20,'Напрямки конкурса'!$B$20,IF(D1395='Напрямки конкурса'!$L$21,'Напрямки конкурса'!$B$21,IF(D1395='Напрямки конкурса'!$L$22,'Напрямки конкурса'!$B$22,IF(D1395='Напрямки конкурса'!$L$23,'Напрямки конкурса'!$B$23,IF(D1395='Напрямки конкурса'!$L$24,'Напрямки конкурса'!$B$24,IF(D1395='Напрямки конкурса'!$L$25,'Напрямки конкурса'!$B$25,IF(D1395='Напрямки конкурса'!$L$26,'Напрямки конкурса'!$B$26,IF(D1395='Напрямки конкурса'!$L$27,'Напрямки конкурса'!$B$27,IF(D1395='Напрямки конкурса'!$L$28,'Напрямки конкурса'!$B$28,"")))))))))))))))))))))))))))</f>
        <v/>
      </c>
      <c r="C1395" s="58" t="str">
        <f>IF(D1395='Напрямки конкурса'!$L$2,'Напрямки конкурса'!$K$2,IF(D1395='Напрямки конкурса'!$L$3,'Напрямки конкурса'!$K$3,IF(D1395='Напрямки конкурса'!$L$4,'Напрямки конкурса'!$K$4,IF(D1395='Напрямки конкурса'!$L$5,'Напрямки конкурса'!$K$5,IF(D1395='Напрямки конкурса'!$L$6,'Напрямки конкурса'!$K$6,IF(D1395='Напрямки конкурса'!$L$7,'Напрямки конкурса'!$K$7,IF(D1395='Напрямки конкурса'!$L$8,'Напрямки конкурса'!$K$8,IF(D1395='Напрямки конкурса'!$L$9,'Напрямки конкурса'!$K$9,IF(D1395='Напрямки конкурса'!$L$10,'Напрямки конкурса'!$K$10,IF(D1395='Напрямки конкурса'!$L$11,'Напрямки конкурса'!$K$11,IF(D1395='Напрямки конкурса'!$L$12,'Напрямки конкурса'!$K$12,IF(D1395='Напрямки конкурса'!$L$13,'Напрямки конкурса'!$K$13,IF(D1395='Напрямки конкурса'!$L$14,'Напрямки конкурса'!$K$14,IF(D1395='Напрямки конкурса'!$L$15,'Напрямки конкурса'!$K$15,IF(D1395='Напрямки конкурса'!$L$16,'Напрямки конкурса'!$K$16,IF(D1395='Напрямки конкурса'!$L$17,'Напрямки конкурса'!$K$17,IF(D1395='Напрямки конкурса'!$L$18,'Напрямки конкурса'!$K$18,IF(D1395='Напрямки конкурса'!$L$19,'Напрямки конкурса'!$K$19,IF(D1395='Напрямки конкурса'!$L$20,'Напрямки конкурса'!$K$20,IF(D1395='Напрямки конкурса'!$L$21,'Напрямки конкурса'!$K$21,IF(D1395='Напрямки конкурса'!$L$22,'Напрямки конкурса'!$K$22,IF(D1395='Напрямки конкурса'!$L$23,'Напрямки конкурса'!$K$23,IF(D1395='Напрямки конкурса'!$L$24,'Напрямки конкурса'!$K$24,IF(D1395='Напрямки конкурса'!$L$25,'Напрямки конкурса'!$K$25,IF(D1395='Напрямки конкурса'!$L$26,'Напрямки конкурса'!$K$26,IF(D1395='Напрямки конкурса'!$L$27,'Напрямки конкурса'!$K$27,IF(D1395='Напрямки конкурса'!$L$28,'Напрямки конкурса'!$K$28,"")))))))))))))))))))))))))))</f>
        <v/>
      </c>
      <c r="D1395" s="554"/>
      <c r="E1395" s="169"/>
      <c r="F1395" s="169"/>
      <c r="G1395" s="169"/>
      <c r="H1395" s="148" t="str">
        <f>IF(I1395='Категорія витрат'!$B$2,'Категорія витрат'!$A$2,IF(I1395='Категорія витрат'!$B$3,'Категорія витрат'!$A$3,IF(I1395='Категорія витрат'!$B$4,'Категорія витрат'!$A$4,IF(I1395='Категорія витрат'!$B$5,'Категорія витрат'!$A$5,IF(I1395='Категорія витрат'!$B$6,'Категорія витрат'!$A$6,IF(I1395='Категорія витрат'!$B$7,'Категорія витрат'!$A$7,IF(I1395='Категорія витрат'!$B$8,'Категорія витрат'!$A$8,IF(I1395='Категорія витрат'!$B$9,'Категорія витрат'!$A$9,IF(I1395='Категорія витрат'!$B$10,'Категорія витрат'!$A$10,IF(I1395='Категорія витрат'!$B$11,'Категорія витрат'!$A$11,IF(I1395='Категорія витрат'!$B$12,'Категорія витрат'!$A$12,IF(I1395='Категорія витрат'!$B$13,'Категорія витрат'!$A$13,IF(I1395='Категорія витрат'!$B$14,'Категорія витрат'!$A$14,IF(I1395='Категорія витрат'!$B$15,'Категорія витрат'!$A$15,IF(I1395='Категорія витрат'!$B$16,'Категорія витрат'!$A$16,IF(I1395='Категорія витрат'!$B$17,'Категорія витрат'!$A$17,IF(I1395='Категорія витрат'!$B$18,'Категорія витрат'!$A$18,IF(I1395='Категорія витрат'!$B$19,'Категорія витрат'!$A$19,IF(I1395='Категорія витрат'!$B$20,'Категорія витрат'!$A$20,IF(I1395='Категорія витрат'!$B$21,'Категорія витрат'!$A$21,IF(I1395='Категорія витрат'!$B$22,'Категорія витрат'!$A$22,IF(I1395='Категорія витрат'!$B$23,'Категорія витрат'!$A$23,IF(I1395='Категорія витрат'!$B$24,'Категорія витрат'!$A$24,IF(I1395='Категорія витрат'!$B$25,'Категорія витрат'!$A$25,IF(I1395='Категорія витрат'!$B$26,'Категорія витрат'!$A$26,IF(I1395='Категорія витрат'!$B$27,'Категорія витрат'!$A$27,IF(I1395='Категорія витрат'!$B$28,'Категорія витрат'!$A$28,IF(I1395='Категорія витрат'!$B$29,'Категорія витрат'!$A$29,IF(I1395='Категорія витрат'!$B$30,'Категорія витрат'!$A$30,"")))))))))))))))))))))))))))))</f>
        <v/>
      </c>
      <c r="I1395" s="172"/>
      <c r="J1395" s="171"/>
      <c r="K1395" s="174"/>
      <c r="L1395" s="86">
        <f t="shared" si="724"/>
        <v>0</v>
      </c>
      <c r="M1395" s="174"/>
      <c r="N1395" s="176"/>
      <c r="O1395" s="169"/>
      <c r="P1395" s="157">
        <f>IF(J1395='Категорія витрат'!$F$2,ROUND('Додаток 3._Бюджет детальний ПР'!O1395*0.3676,2),IF(J1395='Категорія витрат'!$F$3,ROUND('Додаток 3._Бюджет детальний ПР'!O1395*0.347,2),IF(J1395='Категорія витрат'!$F$4,ROUND('Додаток 3._Бюджет детальний ПР'!O1395*0.347,2),IF(J1395='Категорія витрат'!$F$7,ROUND('Додаток 3._Бюджет детальний ПР'!O1395*0.0841,2),0))))</f>
        <v>0</v>
      </c>
      <c r="Q1395" s="151">
        <f t="shared" si="728"/>
        <v>0</v>
      </c>
      <c r="R1395" s="179"/>
      <c r="S1395" s="179"/>
      <c r="T1395" s="179"/>
      <c r="U1395" s="179"/>
      <c r="V1395" s="179"/>
      <c r="W1395" s="179"/>
      <c r="X1395" s="179"/>
      <c r="Y1395" s="179"/>
      <c r="Z1395" s="179"/>
      <c r="AA1395" s="179"/>
      <c r="AB1395" s="179"/>
      <c r="AC1395" s="179"/>
      <c r="AD1395" s="48">
        <f t="shared" si="700"/>
        <v>0</v>
      </c>
      <c r="AE1395" s="48">
        <f t="shared" si="701"/>
        <v>0</v>
      </c>
      <c r="AF1395" s="48">
        <f t="shared" si="702"/>
        <v>0</v>
      </c>
      <c r="AG1395" s="48">
        <f t="shared" si="703"/>
        <v>0</v>
      </c>
      <c r="AH1395" s="48">
        <f t="shared" si="704"/>
        <v>0</v>
      </c>
      <c r="AI1395" s="48">
        <f t="shared" si="705"/>
        <v>0</v>
      </c>
      <c r="AJ1395" s="48">
        <f t="shared" si="706"/>
        <v>0</v>
      </c>
      <c r="AK1395" s="48">
        <f t="shared" si="707"/>
        <v>0</v>
      </c>
      <c r="AL1395" s="179"/>
      <c r="AM1395" s="179"/>
      <c r="AN1395" s="76"/>
      <c r="AO1395" s="174"/>
      <c r="AP1395" s="86">
        <f t="shared" si="725"/>
        <v>0</v>
      </c>
      <c r="AQ1395" s="174"/>
      <c r="AR1395" s="176"/>
      <c r="AS1395" s="169"/>
      <c r="AT1395" s="157">
        <f>IF(J1395='Категорія витрат'!$F$2,ROUND('Додаток 3._Бюджет детальний ПР'!AS1395*0.3676,2),IF(J1395='Категорія витрат'!$F$3,ROUND('Додаток 3._Бюджет детальний ПР'!AS1395*0.347,2),IF(J1395='Категорія витрат'!$F$4,ROUND('Додаток 3._Бюджет детальний ПР'!AS1395*0.347,2),IF(J1395='Категорія витрат'!$F$7,ROUND('Додаток 3._Бюджет детальний ПР'!AS1395*0.0841,2),0))))</f>
        <v>0</v>
      </c>
      <c r="AU1395" s="151">
        <f t="shared" si="699"/>
        <v>0</v>
      </c>
      <c r="AV1395" s="179"/>
      <c r="AW1395" s="179"/>
      <c r="AX1395" s="179"/>
      <c r="AY1395" s="179"/>
      <c r="AZ1395" s="179"/>
      <c r="BA1395" s="179"/>
      <c r="BB1395" s="179"/>
      <c r="BC1395" s="179"/>
      <c r="BD1395" s="179"/>
      <c r="BE1395" s="179"/>
      <c r="BF1395" s="179"/>
      <c r="BG1395" s="179"/>
      <c r="BH1395" s="48">
        <f t="shared" si="708"/>
        <v>0</v>
      </c>
      <c r="BI1395" s="48">
        <f t="shared" si="709"/>
        <v>0</v>
      </c>
      <c r="BJ1395" s="48">
        <f t="shared" si="710"/>
        <v>0</v>
      </c>
      <c r="BK1395" s="48">
        <f t="shared" si="711"/>
        <v>0</v>
      </c>
      <c r="BL1395" s="48">
        <f t="shared" si="712"/>
        <v>0</v>
      </c>
      <c r="BM1395" s="48">
        <f t="shared" si="713"/>
        <v>0</v>
      </c>
      <c r="BN1395" s="48">
        <f t="shared" si="714"/>
        <v>0</v>
      </c>
      <c r="BO1395" s="48">
        <f t="shared" si="715"/>
        <v>0</v>
      </c>
      <c r="BP1395" s="179"/>
      <c r="BQ1395" s="179"/>
      <c r="BR1395" s="189"/>
      <c r="BS1395" s="174"/>
      <c r="BT1395" s="86">
        <f t="shared" si="726"/>
        <v>0</v>
      </c>
      <c r="BU1395" s="174"/>
      <c r="BV1395" s="176"/>
      <c r="BW1395" s="169"/>
      <c r="BX1395" s="157">
        <f>IF(J1395='Категорія витрат'!$F$2,ROUND('Додаток 3._Бюджет детальний ПР'!BW1395*0.3676,2),IF(J1395='Категорія витрат'!$F$3,ROUND('Додаток 3._Бюджет детальний ПР'!BW1395*0.347,2),IF(J1395='Категорія витрат'!$F$4,ROUND('Додаток 3._Бюджет детальний ПР'!BW1395*0.347,2),IF(J1395='Категорія витрат'!$F$7,ROUND('Додаток 3._Бюджет детальний ПР'!BW1395*0.0841,2),0))))</f>
        <v>0</v>
      </c>
      <c r="BY1395" s="151">
        <f t="shared" si="727"/>
        <v>0</v>
      </c>
      <c r="BZ1395" s="179"/>
      <c r="CA1395" s="179"/>
      <c r="CB1395" s="179"/>
      <c r="CC1395" s="179"/>
      <c r="CD1395" s="179"/>
      <c r="CE1395" s="179"/>
      <c r="CF1395" s="179"/>
      <c r="CG1395" s="179"/>
      <c r="CH1395" s="179"/>
      <c r="CI1395" s="179"/>
      <c r="CJ1395" s="179"/>
      <c r="CK1395" s="179"/>
      <c r="CL1395" s="48">
        <f t="shared" si="716"/>
        <v>0</v>
      </c>
      <c r="CM1395" s="48">
        <f t="shared" si="717"/>
        <v>0</v>
      </c>
      <c r="CN1395" s="48">
        <f t="shared" si="718"/>
        <v>0</v>
      </c>
      <c r="CO1395" s="48">
        <f t="shared" si="719"/>
        <v>0</v>
      </c>
      <c r="CP1395" s="48">
        <f t="shared" si="720"/>
        <v>0</v>
      </c>
      <c r="CQ1395" s="48">
        <f t="shared" si="721"/>
        <v>0</v>
      </c>
      <c r="CR1395" s="48">
        <f t="shared" si="722"/>
        <v>0</v>
      </c>
      <c r="CS1395" s="48">
        <f t="shared" si="723"/>
        <v>0</v>
      </c>
      <c r="CT1395" s="179"/>
      <c r="CU1395" s="179"/>
    </row>
    <row r="1396" spans="1:99" ht="20.100000000000001" customHeight="1" x14ac:dyDescent="0.25">
      <c r="A1396" s="57">
        <v>1391</v>
      </c>
      <c r="B1396" s="398" t="str">
        <f>IF(D1396='Напрямки конкурса'!$L$2,'Напрямки конкурса'!$B$2,IF(D1396='Напрямки конкурса'!$L$3,'Напрямки конкурса'!$B$3,IF(D1396='Напрямки конкурса'!$L$4,'Напрямки конкурса'!$B$4,IF(D1396='Напрямки конкурса'!$L$5,'Напрямки конкурса'!$B$5,IF(D1396='Напрямки конкурса'!$L$6,'Напрямки конкурса'!$B$6,IF(D1396='Напрямки конкурса'!$L$7,'Напрямки конкурса'!$B$7,IF(D1396='Напрямки конкурса'!$L$8,'Напрямки конкурса'!$B$8,IF(D1396='Напрямки конкурса'!$L$9,'Напрямки конкурса'!$B$9,IF(D1396='Напрямки конкурса'!$L$10,'Напрямки конкурса'!$B$10,IF(D1396='Напрямки конкурса'!$L$11,'Напрямки конкурса'!$B$11,IF(D1396='Напрямки конкурса'!$L$12,'Напрямки конкурса'!$B$12,IF(D1396='Напрямки конкурса'!$L$13,'Напрямки конкурса'!$B$13,IF(D1396='Напрямки конкурса'!$L$14,'Напрямки конкурса'!$B$14,IF(D1396='Напрямки конкурса'!$L$15,'Напрямки конкурса'!$B$15,IF(D1396='Напрямки конкурса'!$L$16,'Напрямки конкурса'!$B$16,IF(D1396='Напрямки конкурса'!$L$17,'Напрямки конкурса'!$B$17,IF(D1396='Напрямки конкурса'!$L$18,'Напрямки конкурса'!$B$18,IF(D1396='Напрямки конкурса'!$L$19,'Напрямки конкурса'!$B$19,IF(D1396='Напрямки конкурса'!$L$20,'Напрямки конкурса'!$B$20,IF(D1396='Напрямки конкурса'!$L$21,'Напрямки конкурса'!$B$21,IF(D1396='Напрямки конкурса'!$L$22,'Напрямки конкурса'!$B$22,IF(D1396='Напрямки конкурса'!$L$23,'Напрямки конкурса'!$B$23,IF(D1396='Напрямки конкурса'!$L$24,'Напрямки конкурса'!$B$24,IF(D1396='Напрямки конкурса'!$L$25,'Напрямки конкурса'!$B$25,IF(D1396='Напрямки конкурса'!$L$26,'Напрямки конкурса'!$B$26,IF(D1396='Напрямки конкурса'!$L$27,'Напрямки конкурса'!$B$27,IF(D1396='Напрямки конкурса'!$L$28,'Напрямки конкурса'!$B$28,"")))))))))))))))))))))))))))</f>
        <v/>
      </c>
      <c r="C1396" s="58" t="str">
        <f>IF(D1396='Напрямки конкурса'!$L$2,'Напрямки конкурса'!$K$2,IF(D1396='Напрямки конкурса'!$L$3,'Напрямки конкурса'!$K$3,IF(D1396='Напрямки конкурса'!$L$4,'Напрямки конкурса'!$K$4,IF(D1396='Напрямки конкурса'!$L$5,'Напрямки конкурса'!$K$5,IF(D1396='Напрямки конкурса'!$L$6,'Напрямки конкурса'!$K$6,IF(D1396='Напрямки конкурса'!$L$7,'Напрямки конкурса'!$K$7,IF(D1396='Напрямки конкурса'!$L$8,'Напрямки конкурса'!$K$8,IF(D1396='Напрямки конкурса'!$L$9,'Напрямки конкурса'!$K$9,IF(D1396='Напрямки конкурса'!$L$10,'Напрямки конкурса'!$K$10,IF(D1396='Напрямки конкурса'!$L$11,'Напрямки конкурса'!$K$11,IF(D1396='Напрямки конкурса'!$L$12,'Напрямки конкурса'!$K$12,IF(D1396='Напрямки конкурса'!$L$13,'Напрямки конкурса'!$K$13,IF(D1396='Напрямки конкурса'!$L$14,'Напрямки конкурса'!$K$14,IF(D1396='Напрямки конкурса'!$L$15,'Напрямки конкурса'!$K$15,IF(D1396='Напрямки конкурса'!$L$16,'Напрямки конкурса'!$K$16,IF(D1396='Напрямки конкурса'!$L$17,'Напрямки конкурса'!$K$17,IF(D1396='Напрямки конкурса'!$L$18,'Напрямки конкурса'!$K$18,IF(D1396='Напрямки конкурса'!$L$19,'Напрямки конкурса'!$K$19,IF(D1396='Напрямки конкурса'!$L$20,'Напрямки конкурса'!$K$20,IF(D1396='Напрямки конкурса'!$L$21,'Напрямки конкурса'!$K$21,IF(D1396='Напрямки конкурса'!$L$22,'Напрямки конкурса'!$K$22,IF(D1396='Напрямки конкурса'!$L$23,'Напрямки конкурса'!$K$23,IF(D1396='Напрямки конкурса'!$L$24,'Напрямки конкурса'!$K$24,IF(D1396='Напрямки конкурса'!$L$25,'Напрямки конкурса'!$K$25,IF(D1396='Напрямки конкурса'!$L$26,'Напрямки конкурса'!$K$26,IF(D1396='Напрямки конкурса'!$L$27,'Напрямки конкурса'!$K$27,IF(D1396='Напрямки конкурса'!$L$28,'Напрямки конкурса'!$K$28,"")))))))))))))))))))))))))))</f>
        <v/>
      </c>
      <c r="D1396" s="554"/>
      <c r="E1396" s="169"/>
      <c r="F1396" s="169"/>
      <c r="G1396" s="169"/>
      <c r="H1396" s="148" t="str">
        <f>IF(I1396='Категорія витрат'!$B$2,'Категорія витрат'!$A$2,IF(I1396='Категорія витрат'!$B$3,'Категорія витрат'!$A$3,IF(I1396='Категорія витрат'!$B$4,'Категорія витрат'!$A$4,IF(I1396='Категорія витрат'!$B$5,'Категорія витрат'!$A$5,IF(I1396='Категорія витрат'!$B$6,'Категорія витрат'!$A$6,IF(I1396='Категорія витрат'!$B$7,'Категорія витрат'!$A$7,IF(I1396='Категорія витрат'!$B$8,'Категорія витрат'!$A$8,IF(I1396='Категорія витрат'!$B$9,'Категорія витрат'!$A$9,IF(I1396='Категорія витрат'!$B$10,'Категорія витрат'!$A$10,IF(I1396='Категорія витрат'!$B$11,'Категорія витрат'!$A$11,IF(I1396='Категорія витрат'!$B$12,'Категорія витрат'!$A$12,IF(I1396='Категорія витрат'!$B$13,'Категорія витрат'!$A$13,IF(I1396='Категорія витрат'!$B$14,'Категорія витрат'!$A$14,IF(I1396='Категорія витрат'!$B$15,'Категорія витрат'!$A$15,IF(I1396='Категорія витрат'!$B$16,'Категорія витрат'!$A$16,IF(I1396='Категорія витрат'!$B$17,'Категорія витрат'!$A$17,IF(I1396='Категорія витрат'!$B$18,'Категорія витрат'!$A$18,IF(I1396='Категорія витрат'!$B$19,'Категорія витрат'!$A$19,IF(I1396='Категорія витрат'!$B$20,'Категорія витрат'!$A$20,IF(I1396='Категорія витрат'!$B$21,'Категорія витрат'!$A$21,IF(I1396='Категорія витрат'!$B$22,'Категорія витрат'!$A$22,IF(I1396='Категорія витрат'!$B$23,'Категорія витрат'!$A$23,IF(I1396='Категорія витрат'!$B$24,'Категорія витрат'!$A$24,IF(I1396='Категорія витрат'!$B$25,'Категорія витрат'!$A$25,IF(I1396='Категорія витрат'!$B$26,'Категорія витрат'!$A$26,IF(I1396='Категорія витрат'!$B$27,'Категорія витрат'!$A$27,IF(I1396='Категорія витрат'!$B$28,'Категорія витрат'!$A$28,IF(I1396='Категорія витрат'!$B$29,'Категорія витрат'!$A$29,IF(I1396='Категорія витрат'!$B$30,'Категорія витрат'!$A$30,"")))))))))))))))))))))))))))))</f>
        <v/>
      </c>
      <c r="I1396" s="172"/>
      <c r="J1396" s="171"/>
      <c r="K1396" s="174"/>
      <c r="L1396" s="86">
        <f t="shared" si="724"/>
        <v>0</v>
      </c>
      <c r="M1396" s="174"/>
      <c r="N1396" s="176"/>
      <c r="O1396" s="169"/>
      <c r="P1396" s="157">
        <f>IF(J1396='Категорія витрат'!$F$2,ROUND('Додаток 3._Бюджет детальний ПР'!O1396*0.3676,2),IF(J1396='Категорія витрат'!$F$3,ROUND('Додаток 3._Бюджет детальний ПР'!O1396*0.347,2),IF(J1396='Категорія витрат'!$F$4,ROUND('Додаток 3._Бюджет детальний ПР'!O1396*0.347,2),IF(J1396='Категорія витрат'!$F$7,ROUND('Додаток 3._Бюджет детальний ПР'!O1396*0.0841,2),0))))</f>
        <v>0</v>
      </c>
      <c r="Q1396" s="151">
        <f t="shared" si="728"/>
        <v>0</v>
      </c>
      <c r="R1396" s="179"/>
      <c r="S1396" s="179"/>
      <c r="T1396" s="179"/>
      <c r="U1396" s="179"/>
      <c r="V1396" s="179"/>
      <c r="W1396" s="179"/>
      <c r="X1396" s="179"/>
      <c r="Y1396" s="179"/>
      <c r="Z1396" s="179"/>
      <c r="AA1396" s="179"/>
      <c r="AB1396" s="179"/>
      <c r="AC1396" s="179"/>
      <c r="AD1396" s="48">
        <f t="shared" si="700"/>
        <v>0</v>
      </c>
      <c r="AE1396" s="48">
        <f t="shared" si="701"/>
        <v>0</v>
      </c>
      <c r="AF1396" s="48">
        <f t="shared" si="702"/>
        <v>0</v>
      </c>
      <c r="AG1396" s="48">
        <f t="shared" si="703"/>
        <v>0</v>
      </c>
      <c r="AH1396" s="48">
        <f t="shared" si="704"/>
        <v>0</v>
      </c>
      <c r="AI1396" s="48">
        <f t="shared" si="705"/>
        <v>0</v>
      </c>
      <c r="AJ1396" s="48">
        <f t="shared" si="706"/>
        <v>0</v>
      </c>
      <c r="AK1396" s="48">
        <f t="shared" si="707"/>
        <v>0</v>
      </c>
      <c r="AL1396" s="179"/>
      <c r="AM1396" s="179"/>
      <c r="AN1396" s="76"/>
      <c r="AO1396" s="174"/>
      <c r="AP1396" s="86">
        <f t="shared" si="725"/>
        <v>0</v>
      </c>
      <c r="AQ1396" s="174"/>
      <c r="AR1396" s="176"/>
      <c r="AS1396" s="169"/>
      <c r="AT1396" s="157">
        <f>IF(J1396='Категорія витрат'!$F$2,ROUND('Додаток 3._Бюджет детальний ПР'!AS1396*0.3676,2),IF(J1396='Категорія витрат'!$F$3,ROUND('Додаток 3._Бюджет детальний ПР'!AS1396*0.347,2),IF(J1396='Категорія витрат'!$F$4,ROUND('Додаток 3._Бюджет детальний ПР'!AS1396*0.347,2),IF(J1396='Категорія витрат'!$F$7,ROUND('Додаток 3._Бюджет детальний ПР'!AS1396*0.0841,2),0))))</f>
        <v>0</v>
      </c>
      <c r="AU1396" s="151">
        <f t="shared" si="699"/>
        <v>0</v>
      </c>
      <c r="AV1396" s="179"/>
      <c r="AW1396" s="179"/>
      <c r="AX1396" s="179"/>
      <c r="AY1396" s="179"/>
      <c r="AZ1396" s="179"/>
      <c r="BA1396" s="179"/>
      <c r="BB1396" s="179"/>
      <c r="BC1396" s="179"/>
      <c r="BD1396" s="179"/>
      <c r="BE1396" s="179"/>
      <c r="BF1396" s="179"/>
      <c r="BG1396" s="179"/>
      <c r="BH1396" s="48">
        <f t="shared" si="708"/>
        <v>0</v>
      </c>
      <c r="BI1396" s="48">
        <f t="shared" si="709"/>
        <v>0</v>
      </c>
      <c r="BJ1396" s="48">
        <f t="shared" si="710"/>
        <v>0</v>
      </c>
      <c r="BK1396" s="48">
        <f t="shared" si="711"/>
        <v>0</v>
      </c>
      <c r="BL1396" s="48">
        <f t="shared" si="712"/>
        <v>0</v>
      </c>
      <c r="BM1396" s="48">
        <f t="shared" si="713"/>
        <v>0</v>
      </c>
      <c r="BN1396" s="48">
        <f t="shared" si="714"/>
        <v>0</v>
      </c>
      <c r="BO1396" s="48">
        <f t="shared" si="715"/>
        <v>0</v>
      </c>
      <c r="BP1396" s="179"/>
      <c r="BQ1396" s="179"/>
      <c r="BR1396" s="189"/>
      <c r="BS1396" s="174"/>
      <c r="BT1396" s="86">
        <f t="shared" si="726"/>
        <v>0</v>
      </c>
      <c r="BU1396" s="174"/>
      <c r="BV1396" s="176"/>
      <c r="BW1396" s="169"/>
      <c r="BX1396" s="157">
        <f>IF(J1396='Категорія витрат'!$F$2,ROUND('Додаток 3._Бюджет детальний ПР'!BW1396*0.3676,2),IF(J1396='Категорія витрат'!$F$3,ROUND('Додаток 3._Бюджет детальний ПР'!BW1396*0.347,2),IF(J1396='Категорія витрат'!$F$4,ROUND('Додаток 3._Бюджет детальний ПР'!BW1396*0.347,2),IF(J1396='Категорія витрат'!$F$7,ROUND('Додаток 3._Бюджет детальний ПР'!BW1396*0.0841,2),0))))</f>
        <v>0</v>
      </c>
      <c r="BY1396" s="151">
        <f t="shared" si="727"/>
        <v>0</v>
      </c>
      <c r="BZ1396" s="179"/>
      <c r="CA1396" s="179"/>
      <c r="CB1396" s="179"/>
      <c r="CC1396" s="179"/>
      <c r="CD1396" s="179"/>
      <c r="CE1396" s="179"/>
      <c r="CF1396" s="179"/>
      <c r="CG1396" s="179"/>
      <c r="CH1396" s="179"/>
      <c r="CI1396" s="179"/>
      <c r="CJ1396" s="179"/>
      <c r="CK1396" s="179"/>
      <c r="CL1396" s="48">
        <f t="shared" si="716"/>
        <v>0</v>
      </c>
      <c r="CM1396" s="48">
        <f t="shared" si="717"/>
        <v>0</v>
      </c>
      <c r="CN1396" s="48">
        <f t="shared" si="718"/>
        <v>0</v>
      </c>
      <c r="CO1396" s="48">
        <f t="shared" si="719"/>
        <v>0</v>
      </c>
      <c r="CP1396" s="48">
        <f t="shared" si="720"/>
        <v>0</v>
      </c>
      <c r="CQ1396" s="48">
        <f t="shared" si="721"/>
        <v>0</v>
      </c>
      <c r="CR1396" s="48">
        <f t="shared" si="722"/>
        <v>0</v>
      </c>
      <c r="CS1396" s="48">
        <f t="shared" si="723"/>
        <v>0</v>
      </c>
      <c r="CT1396" s="179"/>
      <c r="CU1396" s="179"/>
    </row>
    <row r="1397" spans="1:99" ht="20.100000000000001" customHeight="1" x14ac:dyDescent="0.25">
      <c r="A1397" s="57">
        <v>1392</v>
      </c>
      <c r="B1397" s="398" t="str">
        <f>IF(D1397='Напрямки конкурса'!$L$2,'Напрямки конкурса'!$B$2,IF(D1397='Напрямки конкурса'!$L$3,'Напрямки конкурса'!$B$3,IF(D1397='Напрямки конкурса'!$L$4,'Напрямки конкурса'!$B$4,IF(D1397='Напрямки конкурса'!$L$5,'Напрямки конкурса'!$B$5,IF(D1397='Напрямки конкурса'!$L$6,'Напрямки конкурса'!$B$6,IF(D1397='Напрямки конкурса'!$L$7,'Напрямки конкурса'!$B$7,IF(D1397='Напрямки конкурса'!$L$8,'Напрямки конкурса'!$B$8,IF(D1397='Напрямки конкурса'!$L$9,'Напрямки конкурса'!$B$9,IF(D1397='Напрямки конкурса'!$L$10,'Напрямки конкурса'!$B$10,IF(D1397='Напрямки конкурса'!$L$11,'Напрямки конкурса'!$B$11,IF(D1397='Напрямки конкурса'!$L$12,'Напрямки конкурса'!$B$12,IF(D1397='Напрямки конкурса'!$L$13,'Напрямки конкурса'!$B$13,IF(D1397='Напрямки конкурса'!$L$14,'Напрямки конкурса'!$B$14,IF(D1397='Напрямки конкурса'!$L$15,'Напрямки конкурса'!$B$15,IF(D1397='Напрямки конкурса'!$L$16,'Напрямки конкурса'!$B$16,IF(D1397='Напрямки конкурса'!$L$17,'Напрямки конкурса'!$B$17,IF(D1397='Напрямки конкурса'!$L$18,'Напрямки конкурса'!$B$18,IF(D1397='Напрямки конкурса'!$L$19,'Напрямки конкурса'!$B$19,IF(D1397='Напрямки конкурса'!$L$20,'Напрямки конкурса'!$B$20,IF(D1397='Напрямки конкурса'!$L$21,'Напрямки конкурса'!$B$21,IF(D1397='Напрямки конкурса'!$L$22,'Напрямки конкурса'!$B$22,IF(D1397='Напрямки конкурса'!$L$23,'Напрямки конкурса'!$B$23,IF(D1397='Напрямки конкурса'!$L$24,'Напрямки конкурса'!$B$24,IF(D1397='Напрямки конкурса'!$L$25,'Напрямки конкурса'!$B$25,IF(D1397='Напрямки конкурса'!$L$26,'Напрямки конкурса'!$B$26,IF(D1397='Напрямки конкурса'!$L$27,'Напрямки конкурса'!$B$27,IF(D1397='Напрямки конкурса'!$L$28,'Напрямки конкурса'!$B$28,"")))))))))))))))))))))))))))</f>
        <v/>
      </c>
      <c r="C1397" s="58" t="str">
        <f>IF(D1397='Напрямки конкурса'!$L$2,'Напрямки конкурса'!$K$2,IF(D1397='Напрямки конкурса'!$L$3,'Напрямки конкурса'!$K$3,IF(D1397='Напрямки конкурса'!$L$4,'Напрямки конкурса'!$K$4,IF(D1397='Напрямки конкурса'!$L$5,'Напрямки конкурса'!$K$5,IF(D1397='Напрямки конкурса'!$L$6,'Напрямки конкурса'!$K$6,IF(D1397='Напрямки конкурса'!$L$7,'Напрямки конкурса'!$K$7,IF(D1397='Напрямки конкурса'!$L$8,'Напрямки конкурса'!$K$8,IF(D1397='Напрямки конкурса'!$L$9,'Напрямки конкурса'!$K$9,IF(D1397='Напрямки конкурса'!$L$10,'Напрямки конкурса'!$K$10,IF(D1397='Напрямки конкурса'!$L$11,'Напрямки конкурса'!$K$11,IF(D1397='Напрямки конкурса'!$L$12,'Напрямки конкурса'!$K$12,IF(D1397='Напрямки конкурса'!$L$13,'Напрямки конкурса'!$K$13,IF(D1397='Напрямки конкурса'!$L$14,'Напрямки конкурса'!$K$14,IF(D1397='Напрямки конкурса'!$L$15,'Напрямки конкурса'!$K$15,IF(D1397='Напрямки конкурса'!$L$16,'Напрямки конкурса'!$K$16,IF(D1397='Напрямки конкурса'!$L$17,'Напрямки конкурса'!$K$17,IF(D1397='Напрямки конкурса'!$L$18,'Напрямки конкурса'!$K$18,IF(D1397='Напрямки конкурса'!$L$19,'Напрямки конкурса'!$K$19,IF(D1397='Напрямки конкурса'!$L$20,'Напрямки конкурса'!$K$20,IF(D1397='Напрямки конкурса'!$L$21,'Напрямки конкурса'!$K$21,IF(D1397='Напрямки конкурса'!$L$22,'Напрямки конкурса'!$K$22,IF(D1397='Напрямки конкурса'!$L$23,'Напрямки конкурса'!$K$23,IF(D1397='Напрямки конкурса'!$L$24,'Напрямки конкурса'!$K$24,IF(D1397='Напрямки конкурса'!$L$25,'Напрямки конкурса'!$K$25,IF(D1397='Напрямки конкурса'!$L$26,'Напрямки конкурса'!$K$26,IF(D1397='Напрямки конкурса'!$L$27,'Напрямки конкурса'!$K$27,IF(D1397='Напрямки конкурса'!$L$28,'Напрямки конкурса'!$K$28,"")))))))))))))))))))))))))))</f>
        <v/>
      </c>
      <c r="D1397" s="554"/>
      <c r="E1397" s="169"/>
      <c r="F1397" s="169"/>
      <c r="G1397" s="169"/>
      <c r="H1397" s="148" t="str">
        <f>IF(I1397='Категорія витрат'!$B$2,'Категорія витрат'!$A$2,IF(I1397='Категорія витрат'!$B$3,'Категорія витрат'!$A$3,IF(I1397='Категорія витрат'!$B$4,'Категорія витрат'!$A$4,IF(I1397='Категорія витрат'!$B$5,'Категорія витрат'!$A$5,IF(I1397='Категорія витрат'!$B$6,'Категорія витрат'!$A$6,IF(I1397='Категорія витрат'!$B$7,'Категорія витрат'!$A$7,IF(I1397='Категорія витрат'!$B$8,'Категорія витрат'!$A$8,IF(I1397='Категорія витрат'!$B$9,'Категорія витрат'!$A$9,IF(I1397='Категорія витрат'!$B$10,'Категорія витрат'!$A$10,IF(I1397='Категорія витрат'!$B$11,'Категорія витрат'!$A$11,IF(I1397='Категорія витрат'!$B$12,'Категорія витрат'!$A$12,IF(I1397='Категорія витрат'!$B$13,'Категорія витрат'!$A$13,IF(I1397='Категорія витрат'!$B$14,'Категорія витрат'!$A$14,IF(I1397='Категорія витрат'!$B$15,'Категорія витрат'!$A$15,IF(I1397='Категорія витрат'!$B$16,'Категорія витрат'!$A$16,IF(I1397='Категорія витрат'!$B$17,'Категорія витрат'!$A$17,IF(I1397='Категорія витрат'!$B$18,'Категорія витрат'!$A$18,IF(I1397='Категорія витрат'!$B$19,'Категорія витрат'!$A$19,IF(I1397='Категорія витрат'!$B$20,'Категорія витрат'!$A$20,IF(I1397='Категорія витрат'!$B$21,'Категорія витрат'!$A$21,IF(I1397='Категорія витрат'!$B$22,'Категорія витрат'!$A$22,IF(I1397='Категорія витрат'!$B$23,'Категорія витрат'!$A$23,IF(I1397='Категорія витрат'!$B$24,'Категорія витрат'!$A$24,IF(I1397='Категорія витрат'!$B$25,'Категорія витрат'!$A$25,IF(I1397='Категорія витрат'!$B$26,'Категорія витрат'!$A$26,IF(I1397='Категорія витрат'!$B$27,'Категорія витрат'!$A$27,IF(I1397='Категорія витрат'!$B$28,'Категорія витрат'!$A$28,IF(I1397='Категорія витрат'!$B$29,'Категорія витрат'!$A$29,IF(I1397='Категорія витрат'!$B$30,'Категорія витрат'!$A$30,"")))))))))))))))))))))))))))))</f>
        <v/>
      </c>
      <c r="I1397" s="172"/>
      <c r="J1397" s="171"/>
      <c r="K1397" s="174"/>
      <c r="L1397" s="86">
        <f t="shared" si="724"/>
        <v>0</v>
      </c>
      <c r="M1397" s="174"/>
      <c r="N1397" s="176"/>
      <c r="O1397" s="169"/>
      <c r="P1397" s="157">
        <f>IF(J1397='Категорія витрат'!$F$2,ROUND('Додаток 3._Бюджет детальний ПР'!O1397*0.3676,2),IF(J1397='Категорія витрат'!$F$3,ROUND('Додаток 3._Бюджет детальний ПР'!O1397*0.347,2),IF(J1397='Категорія витрат'!$F$4,ROUND('Додаток 3._Бюджет детальний ПР'!O1397*0.347,2),IF(J1397='Категорія витрат'!$F$7,ROUND('Додаток 3._Бюджет детальний ПР'!O1397*0.0841,2),0))))</f>
        <v>0</v>
      </c>
      <c r="Q1397" s="151">
        <f t="shared" si="728"/>
        <v>0</v>
      </c>
      <c r="R1397" s="179"/>
      <c r="S1397" s="179"/>
      <c r="T1397" s="179"/>
      <c r="U1397" s="179"/>
      <c r="V1397" s="179"/>
      <c r="W1397" s="179"/>
      <c r="X1397" s="179"/>
      <c r="Y1397" s="179"/>
      <c r="Z1397" s="179"/>
      <c r="AA1397" s="179"/>
      <c r="AB1397" s="179"/>
      <c r="AC1397" s="179"/>
      <c r="AD1397" s="48">
        <f t="shared" si="700"/>
        <v>0</v>
      </c>
      <c r="AE1397" s="48">
        <f t="shared" si="701"/>
        <v>0</v>
      </c>
      <c r="AF1397" s="48">
        <f t="shared" si="702"/>
        <v>0</v>
      </c>
      <c r="AG1397" s="48">
        <f t="shared" si="703"/>
        <v>0</v>
      </c>
      <c r="AH1397" s="48">
        <f t="shared" si="704"/>
        <v>0</v>
      </c>
      <c r="AI1397" s="48">
        <f t="shared" si="705"/>
        <v>0</v>
      </c>
      <c r="AJ1397" s="48">
        <f t="shared" si="706"/>
        <v>0</v>
      </c>
      <c r="AK1397" s="48">
        <f t="shared" si="707"/>
        <v>0</v>
      </c>
      <c r="AL1397" s="179"/>
      <c r="AM1397" s="179"/>
      <c r="AN1397" s="76"/>
      <c r="AO1397" s="174"/>
      <c r="AP1397" s="86">
        <f t="shared" si="725"/>
        <v>0</v>
      </c>
      <c r="AQ1397" s="174"/>
      <c r="AR1397" s="176"/>
      <c r="AS1397" s="169"/>
      <c r="AT1397" s="157">
        <f>IF(J1397='Категорія витрат'!$F$2,ROUND('Додаток 3._Бюджет детальний ПР'!AS1397*0.3676,2),IF(J1397='Категорія витрат'!$F$3,ROUND('Додаток 3._Бюджет детальний ПР'!AS1397*0.347,2),IF(J1397='Категорія витрат'!$F$4,ROUND('Додаток 3._Бюджет детальний ПР'!AS1397*0.347,2),IF(J1397='Категорія витрат'!$F$7,ROUND('Додаток 3._Бюджет детальний ПР'!AS1397*0.0841,2),0))))</f>
        <v>0</v>
      </c>
      <c r="AU1397" s="151">
        <f t="shared" si="699"/>
        <v>0</v>
      </c>
      <c r="AV1397" s="179"/>
      <c r="AW1397" s="179"/>
      <c r="AX1397" s="179"/>
      <c r="AY1397" s="179"/>
      <c r="AZ1397" s="179"/>
      <c r="BA1397" s="179"/>
      <c r="BB1397" s="179"/>
      <c r="BC1397" s="179"/>
      <c r="BD1397" s="179"/>
      <c r="BE1397" s="179"/>
      <c r="BF1397" s="179"/>
      <c r="BG1397" s="179"/>
      <c r="BH1397" s="48">
        <f t="shared" si="708"/>
        <v>0</v>
      </c>
      <c r="BI1397" s="48">
        <f t="shared" si="709"/>
        <v>0</v>
      </c>
      <c r="BJ1397" s="48">
        <f t="shared" si="710"/>
        <v>0</v>
      </c>
      <c r="BK1397" s="48">
        <f t="shared" si="711"/>
        <v>0</v>
      </c>
      <c r="BL1397" s="48">
        <f t="shared" si="712"/>
        <v>0</v>
      </c>
      <c r="BM1397" s="48">
        <f t="shared" si="713"/>
        <v>0</v>
      </c>
      <c r="BN1397" s="48">
        <f t="shared" si="714"/>
        <v>0</v>
      </c>
      <c r="BO1397" s="48">
        <f t="shared" si="715"/>
        <v>0</v>
      </c>
      <c r="BP1397" s="179"/>
      <c r="BQ1397" s="179"/>
      <c r="BR1397" s="189"/>
      <c r="BS1397" s="174"/>
      <c r="BT1397" s="86">
        <f t="shared" si="726"/>
        <v>0</v>
      </c>
      <c r="BU1397" s="174"/>
      <c r="BV1397" s="176"/>
      <c r="BW1397" s="169"/>
      <c r="BX1397" s="157">
        <f>IF(J1397='Категорія витрат'!$F$2,ROUND('Додаток 3._Бюджет детальний ПР'!BW1397*0.3676,2),IF(J1397='Категорія витрат'!$F$3,ROUND('Додаток 3._Бюджет детальний ПР'!BW1397*0.347,2),IF(J1397='Категорія витрат'!$F$4,ROUND('Додаток 3._Бюджет детальний ПР'!BW1397*0.347,2),IF(J1397='Категорія витрат'!$F$7,ROUND('Додаток 3._Бюджет детальний ПР'!BW1397*0.0841,2),0))))</f>
        <v>0</v>
      </c>
      <c r="BY1397" s="151">
        <f t="shared" si="727"/>
        <v>0</v>
      </c>
      <c r="BZ1397" s="179"/>
      <c r="CA1397" s="179"/>
      <c r="CB1397" s="179"/>
      <c r="CC1397" s="179"/>
      <c r="CD1397" s="179"/>
      <c r="CE1397" s="179"/>
      <c r="CF1397" s="179"/>
      <c r="CG1397" s="179"/>
      <c r="CH1397" s="179"/>
      <c r="CI1397" s="179"/>
      <c r="CJ1397" s="179"/>
      <c r="CK1397" s="179"/>
      <c r="CL1397" s="48">
        <f t="shared" si="716"/>
        <v>0</v>
      </c>
      <c r="CM1397" s="48">
        <f t="shared" si="717"/>
        <v>0</v>
      </c>
      <c r="CN1397" s="48">
        <f t="shared" si="718"/>
        <v>0</v>
      </c>
      <c r="CO1397" s="48">
        <f t="shared" si="719"/>
        <v>0</v>
      </c>
      <c r="CP1397" s="48">
        <f t="shared" si="720"/>
        <v>0</v>
      </c>
      <c r="CQ1397" s="48">
        <f t="shared" si="721"/>
        <v>0</v>
      </c>
      <c r="CR1397" s="48">
        <f t="shared" si="722"/>
        <v>0</v>
      </c>
      <c r="CS1397" s="48">
        <f t="shared" si="723"/>
        <v>0</v>
      </c>
      <c r="CT1397" s="179"/>
      <c r="CU1397" s="179"/>
    </row>
    <row r="1398" spans="1:99" ht="20.100000000000001" customHeight="1" x14ac:dyDescent="0.25">
      <c r="A1398" s="57">
        <v>1393</v>
      </c>
      <c r="B1398" s="398" t="str">
        <f>IF(D1398='Напрямки конкурса'!$L$2,'Напрямки конкурса'!$B$2,IF(D1398='Напрямки конкурса'!$L$3,'Напрямки конкурса'!$B$3,IF(D1398='Напрямки конкурса'!$L$4,'Напрямки конкурса'!$B$4,IF(D1398='Напрямки конкурса'!$L$5,'Напрямки конкурса'!$B$5,IF(D1398='Напрямки конкурса'!$L$6,'Напрямки конкурса'!$B$6,IF(D1398='Напрямки конкурса'!$L$7,'Напрямки конкурса'!$B$7,IF(D1398='Напрямки конкурса'!$L$8,'Напрямки конкурса'!$B$8,IF(D1398='Напрямки конкурса'!$L$9,'Напрямки конкурса'!$B$9,IF(D1398='Напрямки конкурса'!$L$10,'Напрямки конкурса'!$B$10,IF(D1398='Напрямки конкурса'!$L$11,'Напрямки конкурса'!$B$11,IF(D1398='Напрямки конкурса'!$L$12,'Напрямки конкурса'!$B$12,IF(D1398='Напрямки конкурса'!$L$13,'Напрямки конкурса'!$B$13,IF(D1398='Напрямки конкурса'!$L$14,'Напрямки конкурса'!$B$14,IF(D1398='Напрямки конкурса'!$L$15,'Напрямки конкурса'!$B$15,IF(D1398='Напрямки конкурса'!$L$16,'Напрямки конкурса'!$B$16,IF(D1398='Напрямки конкурса'!$L$17,'Напрямки конкурса'!$B$17,IF(D1398='Напрямки конкурса'!$L$18,'Напрямки конкурса'!$B$18,IF(D1398='Напрямки конкурса'!$L$19,'Напрямки конкурса'!$B$19,IF(D1398='Напрямки конкурса'!$L$20,'Напрямки конкурса'!$B$20,IF(D1398='Напрямки конкурса'!$L$21,'Напрямки конкурса'!$B$21,IF(D1398='Напрямки конкурса'!$L$22,'Напрямки конкурса'!$B$22,IF(D1398='Напрямки конкурса'!$L$23,'Напрямки конкурса'!$B$23,IF(D1398='Напрямки конкурса'!$L$24,'Напрямки конкурса'!$B$24,IF(D1398='Напрямки конкурса'!$L$25,'Напрямки конкурса'!$B$25,IF(D1398='Напрямки конкурса'!$L$26,'Напрямки конкурса'!$B$26,IF(D1398='Напрямки конкурса'!$L$27,'Напрямки конкурса'!$B$27,IF(D1398='Напрямки конкурса'!$L$28,'Напрямки конкурса'!$B$28,"")))))))))))))))))))))))))))</f>
        <v/>
      </c>
      <c r="C1398" s="58" t="str">
        <f>IF(D1398='Напрямки конкурса'!$L$2,'Напрямки конкурса'!$K$2,IF(D1398='Напрямки конкурса'!$L$3,'Напрямки конкурса'!$K$3,IF(D1398='Напрямки конкурса'!$L$4,'Напрямки конкурса'!$K$4,IF(D1398='Напрямки конкурса'!$L$5,'Напрямки конкурса'!$K$5,IF(D1398='Напрямки конкурса'!$L$6,'Напрямки конкурса'!$K$6,IF(D1398='Напрямки конкурса'!$L$7,'Напрямки конкурса'!$K$7,IF(D1398='Напрямки конкурса'!$L$8,'Напрямки конкурса'!$K$8,IF(D1398='Напрямки конкурса'!$L$9,'Напрямки конкурса'!$K$9,IF(D1398='Напрямки конкурса'!$L$10,'Напрямки конкурса'!$K$10,IF(D1398='Напрямки конкурса'!$L$11,'Напрямки конкурса'!$K$11,IF(D1398='Напрямки конкурса'!$L$12,'Напрямки конкурса'!$K$12,IF(D1398='Напрямки конкурса'!$L$13,'Напрямки конкурса'!$K$13,IF(D1398='Напрямки конкурса'!$L$14,'Напрямки конкурса'!$K$14,IF(D1398='Напрямки конкурса'!$L$15,'Напрямки конкурса'!$K$15,IF(D1398='Напрямки конкурса'!$L$16,'Напрямки конкурса'!$K$16,IF(D1398='Напрямки конкурса'!$L$17,'Напрямки конкурса'!$K$17,IF(D1398='Напрямки конкурса'!$L$18,'Напрямки конкурса'!$K$18,IF(D1398='Напрямки конкурса'!$L$19,'Напрямки конкурса'!$K$19,IF(D1398='Напрямки конкурса'!$L$20,'Напрямки конкурса'!$K$20,IF(D1398='Напрямки конкурса'!$L$21,'Напрямки конкурса'!$K$21,IF(D1398='Напрямки конкурса'!$L$22,'Напрямки конкурса'!$K$22,IF(D1398='Напрямки конкурса'!$L$23,'Напрямки конкурса'!$K$23,IF(D1398='Напрямки конкурса'!$L$24,'Напрямки конкурса'!$K$24,IF(D1398='Напрямки конкурса'!$L$25,'Напрямки конкурса'!$K$25,IF(D1398='Напрямки конкурса'!$L$26,'Напрямки конкурса'!$K$26,IF(D1398='Напрямки конкурса'!$L$27,'Напрямки конкурса'!$K$27,IF(D1398='Напрямки конкурса'!$L$28,'Напрямки конкурса'!$K$28,"")))))))))))))))))))))))))))</f>
        <v/>
      </c>
      <c r="D1398" s="554"/>
      <c r="E1398" s="169"/>
      <c r="F1398" s="169"/>
      <c r="G1398" s="169"/>
      <c r="H1398" s="148" t="str">
        <f>IF(I1398='Категорія витрат'!$B$2,'Категорія витрат'!$A$2,IF(I1398='Категорія витрат'!$B$3,'Категорія витрат'!$A$3,IF(I1398='Категорія витрат'!$B$4,'Категорія витрат'!$A$4,IF(I1398='Категорія витрат'!$B$5,'Категорія витрат'!$A$5,IF(I1398='Категорія витрат'!$B$6,'Категорія витрат'!$A$6,IF(I1398='Категорія витрат'!$B$7,'Категорія витрат'!$A$7,IF(I1398='Категорія витрат'!$B$8,'Категорія витрат'!$A$8,IF(I1398='Категорія витрат'!$B$9,'Категорія витрат'!$A$9,IF(I1398='Категорія витрат'!$B$10,'Категорія витрат'!$A$10,IF(I1398='Категорія витрат'!$B$11,'Категорія витрат'!$A$11,IF(I1398='Категорія витрат'!$B$12,'Категорія витрат'!$A$12,IF(I1398='Категорія витрат'!$B$13,'Категорія витрат'!$A$13,IF(I1398='Категорія витрат'!$B$14,'Категорія витрат'!$A$14,IF(I1398='Категорія витрат'!$B$15,'Категорія витрат'!$A$15,IF(I1398='Категорія витрат'!$B$16,'Категорія витрат'!$A$16,IF(I1398='Категорія витрат'!$B$17,'Категорія витрат'!$A$17,IF(I1398='Категорія витрат'!$B$18,'Категорія витрат'!$A$18,IF(I1398='Категорія витрат'!$B$19,'Категорія витрат'!$A$19,IF(I1398='Категорія витрат'!$B$20,'Категорія витрат'!$A$20,IF(I1398='Категорія витрат'!$B$21,'Категорія витрат'!$A$21,IF(I1398='Категорія витрат'!$B$22,'Категорія витрат'!$A$22,IF(I1398='Категорія витрат'!$B$23,'Категорія витрат'!$A$23,IF(I1398='Категорія витрат'!$B$24,'Категорія витрат'!$A$24,IF(I1398='Категорія витрат'!$B$25,'Категорія витрат'!$A$25,IF(I1398='Категорія витрат'!$B$26,'Категорія витрат'!$A$26,IF(I1398='Категорія витрат'!$B$27,'Категорія витрат'!$A$27,IF(I1398='Категорія витрат'!$B$28,'Категорія витрат'!$A$28,IF(I1398='Категорія витрат'!$B$29,'Категорія витрат'!$A$29,IF(I1398='Категорія витрат'!$B$30,'Категорія витрат'!$A$30,"")))))))))))))))))))))))))))))</f>
        <v/>
      </c>
      <c r="I1398" s="172"/>
      <c r="J1398" s="171"/>
      <c r="K1398" s="174"/>
      <c r="L1398" s="86">
        <f t="shared" si="724"/>
        <v>0</v>
      </c>
      <c r="M1398" s="174"/>
      <c r="N1398" s="176"/>
      <c r="O1398" s="169"/>
      <c r="P1398" s="157">
        <f>IF(J1398='Категорія витрат'!$F$2,ROUND('Додаток 3._Бюджет детальний ПР'!O1398*0.3676,2),IF(J1398='Категорія витрат'!$F$3,ROUND('Додаток 3._Бюджет детальний ПР'!O1398*0.347,2),IF(J1398='Категорія витрат'!$F$4,ROUND('Додаток 3._Бюджет детальний ПР'!O1398*0.347,2),IF(J1398='Категорія витрат'!$F$7,ROUND('Додаток 3._Бюджет детальний ПР'!O1398*0.0841,2),0))))</f>
        <v>0</v>
      </c>
      <c r="Q1398" s="151">
        <f t="shared" si="728"/>
        <v>0</v>
      </c>
      <c r="R1398" s="179"/>
      <c r="S1398" s="179"/>
      <c r="T1398" s="179"/>
      <c r="U1398" s="179"/>
      <c r="V1398" s="179"/>
      <c r="W1398" s="179"/>
      <c r="X1398" s="179"/>
      <c r="Y1398" s="179"/>
      <c r="Z1398" s="179"/>
      <c r="AA1398" s="179"/>
      <c r="AB1398" s="179"/>
      <c r="AC1398" s="179"/>
      <c r="AD1398" s="48">
        <f t="shared" si="700"/>
        <v>0</v>
      </c>
      <c r="AE1398" s="48">
        <f t="shared" si="701"/>
        <v>0</v>
      </c>
      <c r="AF1398" s="48">
        <f t="shared" si="702"/>
        <v>0</v>
      </c>
      <c r="AG1398" s="48">
        <f t="shared" si="703"/>
        <v>0</v>
      </c>
      <c r="AH1398" s="48">
        <f t="shared" si="704"/>
        <v>0</v>
      </c>
      <c r="AI1398" s="48">
        <f t="shared" si="705"/>
        <v>0</v>
      </c>
      <c r="AJ1398" s="48">
        <f t="shared" si="706"/>
        <v>0</v>
      </c>
      <c r="AK1398" s="48">
        <f t="shared" si="707"/>
        <v>0</v>
      </c>
      <c r="AL1398" s="179"/>
      <c r="AM1398" s="179"/>
      <c r="AN1398" s="76"/>
      <c r="AO1398" s="174"/>
      <c r="AP1398" s="86">
        <f t="shared" si="725"/>
        <v>0</v>
      </c>
      <c r="AQ1398" s="174"/>
      <c r="AR1398" s="176"/>
      <c r="AS1398" s="169"/>
      <c r="AT1398" s="157">
        <f>IF(J1398='Категорія витрат'!$F$2,ROUND('Додаток 3._Бюджет детальний ПР'!AS1398*0.3676,2),IF(J1398='Категорія витрат'!$F$3,ROUND('Додаток 3._Бюджет детальний ПР'!AS1398*0.347,2),IF(J1398='Категорія витрат'!$F$4,ROUND('Додаток 3._Бюджет детальний ПР'!AS1398*0.347,2),IF(J1398='Категорія витрат'!$F$7,ROUND('Додаток 3._Бюджет детальний ПР'!AS1398*0.0841,2),0))))</f>
        <v>0</v>
      </c>
      <c r="AU1398" s="151">
        <f t="shared" si="699"/>
        <v>0</v>
      </c>
      <c r="AV1398" s="179"/>
      <c r="AW1398" s="179"/>
      <c r="AX1398" s="179"/>
      <c r="AY1398" s="179"/>
      <c r="AZ1398" s="179"/>
      <c r="BA1398" s="179"/>
      <c r="BB1398" s="179"/>
      <c r="BC1398" s="179"/>
      <c r="BD1398" s="179"/>
      <c r="BE1398" s="179"/>
      <c r="BF1398" s="179"/>
      <c r="BG1398" s="179"/>
      <c r="BH1398" s="48">
        <f t="shared" si="708"/>
        <v>0</v>
      </c>
      <c r="BI1398" s="48">
        <f t="shared" si="709"/>
        <v>0</v>
      </c>
      <c r="BJ1398" s="48">
        <f t="shared" si="710"/>
        <v>0</v>
      </c>
      <c r="BK1398" s="48">
        <f t="shared" si="711"/>
        <v>0</v>
      </c>
      <c r="BL1398" s="48">
        <f t="shared" si="712"/>
        <v>0</v>
      </c>
      <c r="BM1398" s="48">
        <f t="shared" si="713"/>
        <v>0</v>
      </c>
      <c r="BN1398" s="48">
        <f t="shared" si="714"/>
        <v>0</v>
      </c>
      <c r="BO1398" s="48">
        <f t="shared" si="715"/>
        <v>0</v>
      </c>
      <c r="BP1398" s="179"/>
      <c r="BQ1398" s="179"/>
      <c r="BR1398" s="189"/>
      <c r="BS1398" s="174"/>
      <c r="BT1398" s="86">
        <f t="shared" si="726"/>
        <v>0</v>
      </c>
      <c r="BU1398" s="174"/>
      <c r="BV1398" s="176"/>
      <c r="BW1398" s="169"/>
      <c r="BX1398" s="157">
        <f>IF(J1398='Категорія витрат'!$F$2,ROUND('Додаток 3._Бюджет детальний ПР'!BW1398*0.3676,2),IF(J1398='Категорія витрат'!$F$3,ROUND('Додаток 3._Бюджет детальний ПР'!BW1398*0.347,2),IF(J1398='Категорія витрат'!$F$4,ROUND('Додаток 3._Бюджет детальний ПР'!BW1398*0.347,2),IF(J1398='Категорія витрат'!$F$7,ROUND('Додаток 3._Бюджет детальний ПР'!BW1398*0.0841,2),0))))</f>
        <v>0</v>
      </c>
      <c r="BY1398" s="151">
        <f t="shared" si="727"/>
        <v>0</v>
      </c>
      <c r="BZ1398" s="179"/>
      <c r="CA1398" s="179"/>
      <c r="CB1398" s="179"/>
      <c r="CC1398" s="179"/>
      <c r="CD1398" s="179"/>
      <c r="CE1398" s="179"/>
      <c r="CF1398" s="179"/>
      <c r="CG1398" s="179"/>
      <c r="CH1398" s="179"/>
      <c r="CI1398" s="179"/>
      <c r="CJ1398" s="179"/>
      <c r="CK1398" s="179"/>
      <c r="CL1398" s="48">
        <f t="shared" si="716"/>
        <v>0</v>
      </c>
      <c r="CM1398" s="48">
        <f t="shared" si="717"/>
        <v>0</v>
      </c>
      <c r="CN1398" s="48">
        <f t="shared" si="718"/>
        <v>0</v>
      </c>
      <c r="CO1398" s="48">
        <f t="shared" si="719"/>
        <v>0</v>
      </c>
      <c r="CP1398" s="48">
        <f t="shared" si="720"/>
        <v>0</v>
      </c>
      <c r="CQ1398" s="48">
        <f t="shared" si="721"/>
        <v>0</v>
      </c>
      <c r="CR1398" s="48">
        <f t="shared" si="722"/>
        <v>0</v>
      </c>
      <c r="CS1398" s="48">
        <f t="shared" si="723"/>
        <v>0</v>
      </c>
      <c r="CT1398" s="179"/>
      <c r="CU1398" s="179"/>
    </row>
    <row r="1399" spans="1:99" ht="20.100000000000001" customHeight="1" x14ac:dyDescent="0.25">
      <c r="A1399" s="57">
        <v>1394</v>
      </c>
      <c r="B1399" s="398" t="str">
        <f>IF(D1399='Напрямки конкурса'!$L$2,'Напрямки конкурса'!$B$2,IF(D1399='Напрямки конкурса'!$L$3,'Напрямки конкурса'!$B$3,IF(D1399='Напрямки конкурса'!$L$4,'Напрямки конкурса'!$B$4,IF(D1399='Напрямки конкурса'!$L$5,'Напрямки конкурса'!$B$5,IF(D1399='Напрямки конкурса'!$L$6,'Напрямки конкурса'!$B$6,IF(D1399='Напрямки конкурса'!$L$7,'Напрямки конкурса'!$B$7,IF(D1399='Напрямки конкурса'!$L$8,'Напрямки конкурса'!$B$8,IF(D1399='Напрямки конкурса'!$L$9,'Напрямки конкурса'!$B$9,IF(D1399='Напрямки конкурса'!$L$10,'Напрямки конкурса'!$B$10,IF(D1399='Напрямки конкурса'!$L$11,'Напрямки конкурса'!$B$11,IF(D1399='Напрямки конкурса'!$L$12,'Напрямки конкурса'!$B$12,IF(D1399='Напрямки конкурса'!$L$13,'Напрямки конкурса'!$B$13,IF(D1399='Напрямки конкурса'!$L$14,'Напрямки конкурса'!$B$14,IF(D1399='Напрямки конкурса'!$L$15,'Напрямки конкурса'!$B$15,IF(D1399='Напрямки конкурса'!$L$16,'Напрямки конкурса'!$B$16,IF(D1399='Напрямки конкурса'!$L$17,'Напрямки конкурса'!$B$17,IF(D1399='Напрямки конкурса'!$L$18,'Напрямки конкурса'!$B$18,IF(D1399='Напрямки конкурса'!$L$19,'Напрямки конкурса'!$B$19,IF(D1399='Напрямки конкурса'!$L$20,'Напрямки конкурса'!$B$20,IF(D1399='Напрямки конкурса'!$L$21,'Напрямки конкурса'!$B$21,IF(D1399='Напрямки конкурса'!$L$22,'Напрямки конкурса'!$B$22,IF(D1399='Напрямки конкурса'!$L$23,'Напрямки конкурса'!$B$23,IF(D1399='Напрямки конкурса'!$L$24,'Напрямки конкурса'!$B$24,IF(D1399='Напрямки конкурса'!$L$25,'Напрямки конкурса'!$B$25,IF(D1399='Напрямки конкурса'!$L$26,'Напрямки конкурса'!$B$26,IF(D1399='Напрямки конкурса'!$L$27,'Напрямки конкурса'!$B$27,IF(D1399='Напрямки конкурса'!$L$28,'Напрямки конкурса'!$B$28,"")))))))))))))))))))))))))))</f>
        <v/>
      </c>
      <c r="C1399" s="58" t="str">
        <f>IF(D1399='Напрямки конкурса'!$L$2,'Напрямки конкурса'!$K$2,IF(D1399='Напрямки конкурса'!$L$3,'Напрямки конкурса'!$K$3,IF(D1399='Напрямки конкурса'!$L$4,'Напрямки конкурса'!$K$4,IF(D1399='Напрямки конкурса'!$L$5,'Напрямки конкурса'!$K$5,IF(D1399='Напрямки конкурса'!$L$6,'Напрямки конкурса'!$K$6,IF(D1399='Напрямки конкурса'!$L$7,'Напрямки конкурса'!$K$7,IF(D1399='Напрямки конкурса'!$L$8,'Напрямки конкурса'!$K$8,IF(D1399='Напрямки конкурса'!$L$9,'Напрямки конкурса'!$K$9,IF(D1399='Напрямки конкурса'!$L$10,'Напрямки конкурса'!$K$10,IF(D1399='Напрямки конкурса'!$L$11,'Напрямки конкурса'!$K$11,IF(D1399='Напрямки конкурса'!$L$12,'Напрямки конкурса'!$K$12,IF(D1399='Напрямки конкурса'!$L$13,'Напрямки конкурса'!$K$13,IF(D1399='Напрямки конкурса'!$L$14,'Напрямки конкурса'!$K$14,IF(D1399='Напрямки конкурса'!$L$15,'Напрямки конкурса'!$K$15,IF(D1399='Напрямки конкурса'!$L$16,'Напрямки конкурса'!$K$16,IF(D1399='Напрямки конкурса'!$L$17,'Напрямки конкурса'!$K$17,IF(D1399='Напрямки конкурса'!$L$18,'Напрямки конкурса'!$K$18,IF(D1399='Напрямки конкурса'!$L$19,'Напрямки конкурса'!$K$19,IF(D1399='Напрямки конкурса'!$L$20,'Напрямки конкурса'!$K$20,IF(D1399='Напрямки конкурса'!$L$21,'Напрямки конкурса'!$K$21,IF(D1399='Напрямки конкурса'!$L$22,'Напрямки конкурса'!$K$22,IF(D1399='Напрямки конкурса'!$L$23,'Напрямки конкурса'!$K$23,IF(D1399='Напрямки конкурса'!$L$24,'Напрямки конкурса'!$K$24,IF(D1399='Напрямки конкурса'!$L$25,'Напрямки конкурса'!$K$25,IF(D1399='Напрямки конкурса'!$L$26,'Напрямки конкурса'!$K$26,IF(D1399='Напрямки конкурса'!$L$27,'Напрямки конкурса'!$K$27,IF(D1399='Напрямки конкурса'!$L$28,'Напрямки конкурса'!$K$28,"")))))))))))))))))))))))))))</f>
        <v/>
      </c>
      <c r="D1399" s="554"/>
      <c r="E1399" s="169"/>
      <c r="F1399" s="169"/>
      <c r="G1399" s="169"/>
      <c r="H1399" s="148" t="str">
        <f>IF(I1399='Категорія витрат'!$B$2,'Категорія витрат'!$A$2,IF(I1399='Категорія витрат'!$B$3,'Категорія витрат'!$A$3,IF(I1399='Категорія витрат'!$B$4,'Категорія витрат'!$A$4,IF(I1399='Категорія витрат'!$B$5,'Категорія витрат'!$A$5,IF(I1399='Категорія витрат'!$B$6,'Категорія витрат'!$A$6,IF(I1399='Категорія витрат'!$B$7,'Категорія витрат'!$A$7,IF(I1399='Категорія витрат'!$B$8,'Категорія витрат'!$A$8,IF(I1399='Категорія витрат'!$B$9,'Категорія витрат'!$A$9,IF(I1399='Категорія витрат'!$B$10,'Категорія витрат'!$A$10,IF(I1399='Категорія витрат'!$B$11,'Категорія витрат'!$A$11,IF(I1399='Категорія витрат'!$B$12,'Категорія витрат'!$A$12,IF(I1399='Категорія витрат'!$B$13,'Категорія витрат'!$A$13,IF(I1399='Категорія витрат'!$B$14,'Категорія витрат'!$A$14,IF(I1399='Категорія витрат'!$B$15,'Категорія витрат'!$A$15,IF(I1399='Категорія витрат'!$B$16,'Категорія витрат'!$A$16,IF(I1399='Категорія витрат'!$B$17,'Категорія витрат'!$A$17,IF(I1399='Категорія витрат'!$B$18,'Категорія витрат'!$A$18,IF(I1399='Категорія витрат'!$B$19,'Категорія витрат'!$A$19,IF(I1399='Категорія витрат'!$B$20,'Категорія витрат'!$A$20,IF(I1399='Категорія витрат'!$B$21,'Категорія витрат'!$A$21,IF(I1399='Категорія витрат'!$B$22,'Категорія витрат'!$A$22,IF(I1399='Категорія витрат'!$B$23,'Категорія витрат'!$A$23,IF(I1399='Категорія витрат'!$B$24,'Категорія витрат'!$A$24,IF(I1399='Категорія витрат'!$B$25,'Категорія витрат'!$A$25,IF(I1399='Категорія витрат'!$B$26,'Категорія витрат'!$A$26,IF(I1399='Категорія витрат'!$B$27,'Категорія витрат'!$A$27,IF(I1399='Категорія витрат'!$B$28,'Категорія витрат'!$A$28,IF(I1399='Категорія витрат'!$B$29,'Категорія витрат'!$A$29,IF(I1399='Категорія витрат'!$B$30,'Категорія витрат'!$A$30,"")))))))))))))))))))))))))))))</f>
        <v/>
      </c>
      <c r="I1399" s="172"/>
      <c r="J1399" s="171"/>
      <c r="K1399" s="174"/>
      <c r="L1399" s="86">
        <f t="shared" si="724"/>
        <v>0</v>
      </c>
      <c r="M1399" s="174"/>
      <c r="N1399" s="176"/>
      <c r="O1399" s="169"/>
      <c r="P1399" s="157">
        <f>IF(J1399='Категорія витрат'!$F$2,ROUND('Додаток 3._Бюджет детальний ПР'!O1399*0.3676,2),IF(J1399='Категорія витрат'!$F$3,ROUND('Додаток 3._Бюджет детальний ПР'!O1399*0.347,2),IF(J1399='Категорія витрат'!$F$4,ROUND('Додаток 3._Бюджет детальний ПР'!O1399*0.347,2),IF(J1399='Категорія витрат'!$F$7,ROUND('Додаток 3._Бюджет детальний ПР'!O1399*0.0841,2),0))))</f>
        <v>0</v>
      </c>
      <c r="Q1399" s="151">
        <f t="shared" si="728"/>
        <v>0</v>
      </c>
      <c r="R1399" s="179"/>
      <c r="S1399" s="179"/>
      <c r="T1399" s="179"/>
      <c r="U1399" s="179"/>
      <c r="V1399" s="179"/>
      <c r="W1399" s="179"/>
      <c r="X1399" s="179"/>
      <c r="Y1399" s="179"/>
      <c r="Z1399" s="179"/>
      <c r="AA1399" s="179"/>
      <c r="AB1399" s="179"/>
      <c r="AC1399" s="179"/>
      <c r="AD1399" s="48">
        <f t="shared" si="700"/>
        <v>0</v>
      </c>
      <c r="AE1399" s="48">
        <f t="shared" si="701"/>
        <v>0</v>
      </c>
      <c r="AF1399" s="48">
        <f t="shared" si="702"/>
        <v>0</v>
      </c>
      <c r="AG1399" s="48">
        <f t="shared" si="703"/>
        <v>0</v>
      </c>
      <c r="AH1399" s="48">
        <f t="shared" si="704"/>
        <v>0</v>
      </c>
      <c r="AI1399" s="48">
        <f t="shared" si="705"/>
        <v>0</v>
      </c>
      <c r="AJ1399" s="48">
        <f t="shared" si="706"/>
        <v>0</v>
      </c>
      <c r="AK1399" s="48">
        <f t="shared" si="707"/>
        <v>0</v>
      </c>
      <c r="AL1399" s="179"/>
      <c r="AM1399" s="179"/>
      <c r="AN1399" s="76"/>
      <c r="AO1399" s="174"/>
      <c r="AP1399" s="86">
        <f t="shared" si="725"/>
        <v>0</v>
      </c>
      <c r="AQ1399" s="174"/>
      <c r="AR1399" s="176"/>
      <c r="AS1399" s="169"/>
      <c r="AT1399" s="157">
        <f>IF(J1399='Категорія витрат'!$F$2,ROUND('Додаток 3._Бюджет детальний ПР'!AS1399*0.3676,2),IF(J1399='Категорія витрат'!$F$3,ROUND('Додаток 3._Бюджет детальний ПР'!AS1399*0.347,2),IF(J1399='Категорія витрат'!$F$4,ROUND('Додаток 3._Бюджет детальний ПР'!AS1399*0.347,2),IF(J1399='Категорія витрат'!$F$7,ROUND('Додаток 3._Бюджет детальний ПР'!AS1399*0.0841,2),0))))</f>
        <v>0</v>
      </c>
      <c r="AU1399" s="151">
        <f t="shared" si="699"/>
        <v>0</v>
      </c>
      <c r="AV1399" s="179"/>
      <c r="AW1399" s="179"/>
      <c r="AX1399" s="179"/>
      <c r="AY1399" s="179"/>
      <c r="AZ1399" s="179"/>
      <c r="BA1399" s="179"/>
      <c r="BB1399" s="179"/>
      <c r="BC1399" s="179"/>
      <c r="BD1399" s="179"/>
      <c r="BE1399" s="179"/>
      <c r="BF1399" s="179"/>
      <c r="BG1399" s="179"/>
      <c r="BH1399" s="48">
        <f t="shared" si="708"/>
        <v>0</v>
      </c>
      <c r="BI1399" s="48">
        <f t="shared" si="709"/>
        <v>0</v>
      </c>
      <c r="BJ1399" s="48">
        <f t="shared" si="710"/>
        <v>0</v>
      </c>
      <c r="BK1399" s="48">
        <f t="shared" si="711"/>
        <v>0</v>
      </c>
      <c r="BL1399" s="48">
        <f t="shared" si="712"/>
        <v>0</v>
      </c>
      <c r="BM1399" s="48">
        <f t="shared" si="713"/>
        <v>0</v>
      </c>
      <c r="BN1399" s="48">
        <f t="shared" si="714"/>
        <v>0</v>
      </c>
      <c r="BO1399" s="48">
        <f t="shared" si="715"/>
        <v>0</v>
      </c>
      <c r="BP1399" s="179"/>
      <c r="BQ1399" s="179"/>
      <c r="BR1399" s="189"/>
      <c r="BS1399" s="174"/>
      <c r="BT1399" s="86">
        <f t="shared" si="726"/>
        <v>0</v>
      </c>
      <c r="BU1399" s="174"/>
      <c r="BV1399" s="176"/>
      <c r="BW1399" s="169"/>
      <c r="BX1399" s="157">
        <f>IF(J1399='Категорія витрат'!$F$2,ROUND('Додаток 3._Бюджет детальний ПР'!BW1399*0.3676,2),IF(J1399='Категорія витрат'!$F$3,ROUND('Додаток 3._Бюджет детальний ПР'!BW1399*0.347,2),IF(J1399='Категорія витрат'!$F$4,ROUND('Додаток 3._Бюджет детальний ПР'!BW1399*0.347,2),IF(J1399='Категорія витрат'!$F$7,ROUND('Додаток 3._Бюджет детальний ПР'!BW1399*0.0841,2),0))))</f>
        <v>0</v>
      </c>
      <c r="BY1399" s="151">
        <f t="shared" si="727"/>
        <v>0</v>
      </c>
      <c r="BZ1399" s="179"/>
      <c r="CA1399" s="179"/>
      <c r="CB1399" s="179"/>
      <c r="CC1399" s="179"/>
      <c r="CD1399" s="179"/>
      <c r="CE1399" s="179"/>
      <c r="CF1399" s="179"/>
      <c r="CG1399" s="179"/>
      <c r="CH1399" s="179"/>
      <c r="CI1399" s="179"/>
      <c r="CJ1399" s="179"/>
      <c r="CK1399" s="179"/>
      <c r="CL1399" s="48">
        <f t="shared" si="716"/>
        <v>0</v>
      </c>
      <c r="CM1399" s="48">
        <f t="shared" si="717"/>
        <v>0</v>
      </c>
      <c r="CN1399" s="48">
        <f t="shared" si="718"/>
        <v>0</v>
      </c>
      <c r="CO1399" s="48">
        <f t="shared" si="719"/>
        <v>0</v>
      </c>
      <c r="CP1399" s="48">
        <f t="shared" si="720"/>
        <v>0</v>
      </c>
      <c r="CQ1399" s="48">
        <f t="shared" si="721"/>
        <v>0</v>
      </c>
      <c r="CR1399" s="48">
        <f t="shared" si="722"/>
        <v>0</v>
      </c>
      <c r="CS1399" s="48">
        <f t="shared" si="723"/>
        <v>0</v>
      </c>
      <c r="CT1399" s="179"/>
      <c r="CU1399" s="179"/>
    </row>
    <row r="1400" spans="1:99" ht="20.100000000000001" customHeight="1" x14ac:dyDescent="0.25">
      <c r="A1400" s="57">
        <v>1395</v>
      </c>
      <c r="B1400" s="398" t="str">
        <f>IF(D1400='Напрямки конкурса'!$L$2,'Напрямки конкурса'!$B$2,IF(D1400='Напрямки конкурса'!$L$3,'Напрямки конкурса'!$B$3,IF(D1400='Напрямки конкурса'!$L$4,'Напрямки конкурса'!$B$4,IF(D1400='Напрямки конкурса'!$L$5,'Напрямки конкурса'!$B$5,IF(D1400='Напрямки конкурса'!$L$6,'Напрямки конкурса'!$B$6,IF(D1400='Напрямки конкурса'!$L$7,'Напрямки конкурса'!$B$7,IF(D1400='Напрямки конкурса'!$L$8,'Напрямки конкурса'!$B$8,IF(D1400='Напрямки конкурса'!$L$9,'Напрямки конкурса'!$B$9,IF(D1400='Напрямки конкурса'!$L$10,'Напрямки конкурса'!$B$10,IF(D1400='Напрямки конкурса'!$L$11,'Напрямки конкурса'!$B$11,IF(D1400='Напрямки конкурса'!$L$12,'Напрямки конкурса'!$B$12,IF(D1400='Напрямки конкурса'!$L$13,'Напрямки конкурса'!$B$13,IF(D1400='Напрямки конкурса'!$L$14,'Напрямки конкурса'!$B$14,IF(D1400='Напрямки конкурса'!$L$15,'Напрямки конкурса'!$B$15,IF(D1400='Напрямки конкурса'!$L$16,'Напрямки конкурса'!$B$16,IF(D1400='Напрямки конкурса'!$L$17,'Напрямки конкурса'!$B$17,IF(D1400='Напрямки конкурса'!$L$18,'Напрямки конкурса'!$B$18,IF(D1400='Напрямки конкурса'!$L$19,'Напрямки конкурса'!$B$19,IF(D1400='Напрямки конкурса'!$L$20,'Напрямки конкурса'!$B$20,IF(D1400='Напрямки конкурса'!$L$21,'Напрямки конкурса'!$B$21,IF(D1400='Напрямки конкурса'!$L$22,'Напрямки конкурса'!$B$22,IF(D1400='Напрямки конкурса'!$L$23,'Напрямки конкурса'!$B$23,IF(D1400='Напрямки конкурса'!$L$24,'Напрямки конкурса'!$B$24,IF(D1400='Напрямки конкурса'!$L$25,'Напрямки конкурса'!$B$25,IF(D1400='Напрямки конкурса'!$L$26,'Напрямки конкурса'!$B$26,IF(D1400='Напрямки конкурса'!$L$27,'Напрямки конкурса'!$B$27,IF(D1400='Напрямки конкурса'!$L$28,'Напрямки конкурса'!$B$28,"")))))))))))))))))))))))))))</f>
        <v/>
      </c>
      <c r="C1400" s="58" t="str">
        <f>IF(D1400='Напрямки конкурса'!$L$2,'Напрямки конкурса'!$K$2,IF(D1400='Напрямки конкурса'!$L$3,'Напрямки конкурса'!$K$3,IF(D1400='Напрямки конкурса'!$L$4,'Напрямки конкурса'!$K$4,IF(D1400='Напрямки конкурса'!$L$5,'Напрямки конкурса'!$K$5,IF(D1400='Напрямки конкурса'!$L$6,'Напрямки конкурса'!$K$6,IF(D1400='Напрямки конкурса'!$L$7,'Напрямки конкурса'!$K$7,IF(D1400='Напрямки конкурса'!$L$8,'Напрямки конкурса'!$K$8,IF(D1400='Напрямки конкурса'!$L$9,'Напрямки конкурса'!$K$9,IF(D1400='Напрямки конкурса'!$L$10,'Напрямки конкурса'!$K$10,IF(D1400='Напрямки конкурса'!$L$11,'Напрямки конкурса'!$K$11,IF(D1400='Напрямки конкурса'!$L$12,'Напрямки конкурса'!$K$12,IF(D1400='Напрямки конкурса'!$L$13,'Напрямки конкурса'!$K$13,IF(D1400='Напрямки конкурса'!$L$14,'Напрямки конкурса'!$K$14,IF(D1400='Напрямки конкурса'!$L$15,'Напрямки конкурса'!$K$15,IF(D1400='Напрямки конкурса'!$L$16,'Напрямки конкурса'!$K$16,IF(D1400='Напрямки конкурса'!$L$17,'Напрямки конкурса'!$K$17,IF(D1400='Напрямки конкурса'!$L$18,'Напрямки конкурса'!$K$18,IF(D1400='Напрямки конкурса'!$L$19,'Напрямки конкурса'!$K$19,IF(D1400='Напрямки конкурса'!$L$20,'Напрямки конкурса'!$K$20,IF(D1400='Напрямки конкурса'!$L$21,'Напрямки конкурса'!$K$21,IF(D1400='Напрямки конкурса'!$L$22,'Напрямки конкурса'!$K$22,IF(D1400='Напрямки конкурса'!$L$23,'Напрямки конкурса'!$K$23,IF(D1400='Напрямки конкурса'!$L$24,'Напрямки конкурса'!$K$24,IF(D1400='Напрямки конкурса'!$L$25,'Напрямки конкурса'!$K$25,IF(D1400='Напрямки конкурса'!$L$26,'Напрямки конкурса'!$K$26,IF(D1400='Напрямки конкурса'!$L$27,'Напрямки конкурса'!$K$27,IF(D1400='Напрямки конкурса'!$L$28,'Напрямки конкурса'!$K$28,"")))))))))))))))))))))))))))</f>
        <v/>
      </c>
      <c r="D1400" s="554"/>
      <c r="E1400" s="169"/>
      <c r="F1400" s="169"/>
      <c r="G1400" s="169"/>
      <c r="H1400" s="148" t="str">
        <f>IF(I1400='Категорія витрат'!$B$2,'Категорія витрат'!$A$2,IF(I1400='Категорія витрат'!$B$3,'Категорія витрат'!$A$3,IF(I1400='Категорія витрат'!$B$4,'Категорія витрат'!$A$4,IF(I1400='Категорія витрат'!$B$5,'Категорія витрат'!$A$5,IF(I1400='Категорія витрат'!$B$6,'Категорія витрат'!$A$6,IF(I1400='Категорія витрат'!$B$7,'Категорія витрат'!$A$7,IF(I1400='Категорія витрат'!$B$8,'Категорія витрат'!$A$8,IF(I1400='Категорія витрат'!$B$9,'Категорія витрат'!$A$9,IF(I1400='Категорія витрат'!$B$10,'Категорія витрат'!$A$10,IF(I1400='Категорія витрат'!$B$11,'Категорія витрат'!$A$11,IF(I1400='Категорія витрат'!$B$12,'Категорія витрат'!$A$12,IF(I1400='Категорія витрат'!$B$13,'Категорія витрат'!$A$13,IF(I1400='Категорія витрат'!$B$14,'Категорія витрат'!$A$14,IF(I1400='Категорія витрат'!$B$15,'Категорія витрат'!$A$15,IF(I1400='Категорія витрат'!$B$16,'Категорія витрат'!$A$16,IF(I1400='Категорія витрат'!$B$17,'Категорія витрат'!$A$17,IF(I1400='Категорія витрат'!$B$18,'Категорія витрат'!$A$18,IF(I1400='Категорія витрат'!$B$19,'Категорія витрат'!$A$19,IF(I1400='Категорія витрат'!$B$20,'Категорія витрат'!$A$20,IF(I1400='Категорія витрат'!$B$21,'Категорія витрат'!$A$21,IF(I1400='Категорія витрат'!$B$22,'Категорія витрат'!$A$22,IF(I1400='Категорія витрат'!$B$23,'Категорія витрат'!$A$23,IF(I1400='Категорія витрат'!$B$24,'Категорія витрат'!$A$24,IF(I1400='Категорія витрат'!$B$25,'Категорія витрат'!$A$25,IF(I1400='Категорія витрат'!$B$26,'Категорія витрат'!$A$26,IF(I1400='Категорія витрат'!$B$27,'Категорія витрат'!$A$27,IF(I1400='Категорія витрат'!$B$28,'Категорія витрат'!$A$28,IF(I1400='Категорія витрат'!$B$29,'Категорія витрат'!$A$29,IF(I1400='Категорія витрат'!$B$30,'Категорія витрат'!$A$30,"")))))))))))))))))))))))))))))</f>
        <v/>
      </c>
      <c r="I1400" s="172"/>
      <c r="J1400" s="171"/>
      <c r="K1400" s="174"/>
      <c r="L1400" s="86">
        <f t="shared" si="724"/>
        <v>0</v>
      </c>
      <c r="M1400" s="174"/>
      <c r="N1400" s="176"/>
      <c r="O1400" s="169"/>
      <c r="P1400" s="157">
        <f>IF(J1400='Категорія витрат'!$F$2,ROUND('Додаток 3._Бюджет детальний ПР'!O1400*0.3676,2),IF(J1400='Категорія витрат'!$F$3,ROUND('Додаток 3._Бюджет детальний ПР'!O1400*0.347,2),IF(J1400='Категорія витрат'!$F$4,ROUND('Додаток 3._Бюджет детальний ПР'!O1400*0.347,2),IF(J1400='Категорія витрат'!$F$7,ROUND('Додаток 3._Бюджет детальний ПР'!O1400*0.0841,2),0))))</f>
        <v>0</v>
      </c>
      <c r="Q1400" s="151">
        <f t="shared" si="728"/>
        <v>0</v>
      </c>
      <c r="R1400" s="179"/>
      <c r="S1400" s="179"/>
      <c r="T1400" s="179"/>
      <c r="U1400" s="179"/>
      <c r="V1400" s="179"/>
      <c r="W1400" s="179"/>
      <c r="X1400" s="179"/>
      <c r="Y1400" s="179"/>
      <c r="Z1400" s="179"/>
      <c r="AA1400" s="179"/>
      <c r="AB1400" s="179"/>
      <c r="AC1400" s="179"/>
      <c r="AD1400" s="48">
        <f t="shared" si="700"/>
        <v>0</v>
      </c>
      <c r="AE1400" s="48">
        <f t="shared" si="701"/>
        <v>0</v>
      </c>
      <c r="AF1400" s="48">
        <f t="shared" si="702"/>
        <v>0</v>
      </c>
      <c r="AG1400" s="48">
        <f t="shared" si="703"/>
        <v>0</v>
      </c>
      <c r="AH1400" s="48">
        <f t="shared" si="704"/>
        <v>0</v>
      </c>
      <c r="AI1400" s="48">
        <f t="shared" si="705"/>
        <v>0</v>
      </c>
      <c r="AJ1400" s="48">
        <f t="shared" si="706"/>
        <v>0</v>
      </c>
      <c r="AK1400" s="48">
        <f t="shared" si="707"/>
        <v>0</v>
      </c>
      <c r="AL1400" s="179"/>
      <c r="AM1400" s="179"/>
      <c r="AN1400" s="76"/>
      <c r="AO1400" s="174"/>
      <c r="AP1400" s="86">
        <f t="shared" si="725"/>
        <v>0</v>
      </c>
      <c r="AQ1400" s="174"/>
      <c r="AR1400" s="176"/>
      <c r="AS1400" s="169"/>
      <c r="AT1400" s="157">
        <f>IF(J1400='Категорія витрат'!$F$2,ROUND('Додаток 3._Бюджет детальний ПР'!AS1400*0.3676,2),IF(J1400='Категорія витрат'!$F$3,ROUND('Додаток 3._Бюджет детальний ПР'!AS1400*0.347,2),IF(J1400='Категорія витрат'!$F$4,ROUND('Додаток 3._Бюджет детальний ПР'!AS1400*0.347,2),IF(J1400='Категорія витрат'!$F$7,ROUND('Додаток 3._Бюджет детальний ПР'!AS1400*0.0841,2),0))))</f>
        <v>0</v>
      </c>
      <c r="AU1400" s="151">
        <f t="shared" si="699"/>
        <v>0</v>
      </c>
      <c r="AV1400" s="179"/>
      <c r="AW1400" s="179"/>
      <c r="AX1400" s="179"/>
      <c r="AY1400" s="179"/>
      <c r="AZ1400" s="179"/>
      <c r="BA1400" s="179"/>
      <c r="BB1400" s="179"/>
      <c r="BC1400" s="179"/>
      <c r="BD1400" s="179"/>
      <c r="BE1400" s="179"/>
      <c r="BF1400" s="179"/>
      <c r="BG1400" s="179"/>
      <c r="BH1400" s="48">
        <f t="shared" si="708"/>
        <v>0</v>
      </c>
      <c r="BI1400" s="48">
        <f t="shared" si="709"/>
        <v>0</v>
      </c>
      <c r="BJ1400" s="48">
        <f t="shared" si="710"/>
        <v>0</v>
      </c>
      <c r="BK1400" s="48">
        <f t="shared" si="711"/>
        <v>0</v>
      </c>
      <c r="BL1400" s="48">
        <f t="shared" si="712"/>
        <v>0</v>
      </c>
      <c r="BM1400" s="48">
        <f t="shared" si="713"/>
        <v>0</v>
      </c>
      <c r="BN1400" s="48">
        <f t="shared" si="714"/>
        <v>0</v>
      </c>
      <c r="BO1400" s="48">
        <f t="shared" si="715"/>
        <v>0</v>
      </c>
      <c r="BP1400" s="179"/>
      <c r="BQ1400" s="179"/>
      <c r="BR1400" s="189"/>
      <c r="BS1400" s="174"/>
      <c r="BT1400" s="86">
        <f t="shared" si="726"/>
        <v>0</v>
      </c>
      <c r="BU1400" s="174"/>
      <c r="BV1400" s="176"/>
      <c r="BW1400" s="169"/>
      <c r="BX1400" s="157">
        <f>IF(J1400='Категорія витрат'!$F$2,ROUND('Додаток 3._Бюджет детальний ПР'!BW1400*0.3676,2),IF(J1400='Категорія витрат'!$F$3,ROUND('Додаток 3._Бюджет детальний ПР'!BW1400*0.347,2),IF(J1400='Категорія витрат'!$F$4,ROUND('Додаток 3._Бюджет детальний ПР'!BW1400*0.347,2),IF(J1400='Категорія витрат'!$F$7,ROUND('Додаток 3._Бюджет детальний ПР'!BW1400*0.0841,2),0))))</f>
        <v>0</v>
      </c>
      <c r="BY1400" s="151">
        <f t="shared" si="727"/>
        <v>0</v>
      </c>
      <c r="BZ1400" s="179"/>
      <c r="CA1400" s="179"/>
      <c r="CB1400" s="179"/>
      <c r="CC1400" s="179"/>
      <c r="CD1400" s="179"/>
      <c r="CE1400" s="179"/>
      <c r="CF1400" s="179"/>
      <c r="CG1400" s="179"/>
      <c r="CH1400" s="179"/>
      <c r="CI1400" s="179"/>
      <c r="CJ1400" s="179"/>
      <c r="CK1400" s="179"/>
      <c r="CL1400" s="48">
        <f t="shared" si="716"/>
        <v>0</v>
      </c>
      <c r="CM1400" s="48">
        <f t="shared" si="717"/>
        <v>0</v>
      </c>
      <c r="CN1400" s="48">
        <f t="shared" si="718"/>
        <v>0</v>
      </c>
      <c r="CO1400" s="48">
        <f t="shared" si="719"/>
        <v>0</v>
      </c>
      <c r="CP1400" s="48">
        <f t="shared" si="720"/>
        <v>0</v>
      </c>
      <c r="CQ1400" s="48">
        <f t="shared" si="721"/>
        <v>0</v>
      </c>
      <c r="CR1400" s="48">
        <f t="shared" si="722"/>
        <v>0</v>
      </c>
      <c r="CS1400" s="48">
        <f t="shared" si="723"/>
        <v>0</v>
      </c>
      <c r="CT1400" s="179"/>
      <c r="CU1400" s="179"/>
    </row>
    <row r="1401" spans="1:99" ht="20.100000000000001" customHeight="1" x14ac:dyDescent="0.25">
      <c r="A1401" s="57">
        <v>1396</v>
      </c>
      <c r="B1401" s="398" t="str">
        <f>IF(D1401='Напрямки конкурса'!$L$2,'Напрямки конкурса'!$B$2,IF(D1401='Напрямки конкурса'!$L$3,'Напрямки конкурса'!$B$3,IF(D1401='Напрямки конкурса'!$L$4,'Напрямки конкурса'!$B$4,IF(D1401='Напрямки конкурса'!$L$5,'Напрямки конкурса'!$B$5,IF(D1401='Напрямки конкурса'!$L$6,'Напрямки конкурса'!$B$6,IF(D1401='Напрямки конкурса'!$L$7,'Напрямки конкурса'!$B$7,IF(D1401='Напрямки конкурса'!$L$8,'Напрямки конкурса'!$B$8,IF(D1401='Напрямки конкурса'!$L$9,'Напрямки конкурса'!$B$9,IF(D1401='Напрямки конкурса'!$L$10,'Напрямки конкурса'!$B$10,IF(D1401='Напрямки конкурса'!$L$11,'Напрямки конкурса'!$B$11,IF(D1401='Напрямки конкурса'!$L$12,'Напрямки конкурса'!$B$12,IF(D1401='Напрямки конкурса'!$L$13,'Напрямки конкурса'!$B$13,IF(D1401='Напрямки конкурса'!$L$14,'Напрямки конкурса'!$B$14,IF(D1401='Напрямки конкурса'!$L$15,'Напрямки конкурса'!$B$15,IF(D1401='Напрямки конкурса'!$L$16,'Напрямки конкурса'!$B$16,IF(D1401='Напрямки конкурса'!$L$17,'Напрямки конкурса'!$B$17,IF(D1401='Напрямки конкурса'!$L$18,'Напрямки конкурса'!$B$18,IF(D1401='Напрямки конкурса'!$L$19,'Напрямки конкурса'!$B$19,IF(D1401='Напрямки конкурса'!$L$20,'Напрямки конкурса'!$B$20,IF(D1401='Напрямки конкурса'!$L$21,'Напрямки конкурса'!$B$21,IF(D1401='Напрямки конкурса'!$L$22,'Напрямки конкурса'!$B$22,IF(D1401='Напрямки конкурса'!$L$23,'Напрямки конкурса'!$B$23,IF(D1401='Напрямки конкурса'!$L$24,'Напрямки конкурса'!$B$24,IF(D1401='Напрямки конкурса'!$L$25,'Напрямки конкурса'!$B$25,IF(D1401='Напрямки конкурса'!$L$26,'Напрямки конкурса'!$B$26,IF(D1401='Напрямки конкурса'!$L$27,'Напрямки конкурса'!$B$27,IF(D1401='Напрямки конкурса'!$L$28,'Напрямки конкурса'!$B$28,"")))))))))))))))))))))))))))</f>
        <v/>
      </c>
      <c r="C1401" s="58" t="str">
        <f>IF(D1401='Напрямки конкурса'!$L$2,'Напрямки конкурса'!$K$2,IF(D1401='Напрямки конкурса'!$L$3,'Напрямки конкурса'!$K$3,IF(D1401='Напрямки конкурса'!$L$4,'Напрямки конкурса'!$K$4,IF(D1401='Напрямки конкурса'!$L$5,'Напрямки конкурса'!$K$5,IF(D1401='Напрямки конкурса'!$L$6,'Напрямки конкурса'!$K$6,IF(D1401='Напрямки конкурса'!$L$7,'Напрямки конкурса'!$K$7,IF(D1401='Напрямки конкурса'!$L$8,'Напрямки конкурса'!$K$8,IF(D1401='Напрямки конкурса'!$L$9,'Напрямки конкурса'!$K$9,IF(D1401='Напрямки конкурса'!$L$10,'Напрямки конкурса'!$K$10,IF(D1401='Напрямки конкурса'!$L$11,'Напрямки конкурса'!$K$11,IF(D1401='Напрямки конкурса'!$L$12,'Напрямки конкурса'!$K$12,IF(D1401='Напрямки конкурса'!$L$13,'Напрямки конкурса'!$K$13,IF(D1401='Напрямки конкурса'!$L$14,'Напрямки конкурса'!$K$14,IF(D1401='Напрямки конкурса'!$L$15,'Напрямки конкурса'!$K$15,IF(D1401='Напрямки конкурса'!$L$16,'Напрямки конкурса'!$K$16,IF(D1401='Напрямки конкурса'!$L$17,'Напрямки конкурса'!$K$17,IF(D1401='Напрямки конкурса'!$L$18,'Напрямки конкурса'!$K$18,IF(D1401='Напрямки конкурса'!$L$19,'Напрямки конкурса'!$K$19,IF(D1401='Напрямки конкурса'!$L$20,'Напрямки конкурса'!$K$20,IF(D1401='Напрямки конкурса'!$L$21,'Напрямки конкурса'!$K$21,IF(D1401='Напрямки конкурса'!$L$22,'Напрямки конкурса'!$K$22,IF(D1401='Напрямки конкурса'!$L$23,'Напрямки конкурса'!$K$23,IF(D1401='Напрямки конкурса'!$L$24,'Напрямки конкурса'!$K$24,IF(D1401='Напрямки конкурса'!$L$25,'Напрямки конкурса'!$K$25,IF(D1401='Напрямки конкурса'!$L$26,'Напрямки конкурса'!$K$26,IF(D1401='Напрямки конкурса'!$L$27,'Напрямки конкурса'!$K$27,IF(D1401='Напрямки конкурса'!$L$28,'Напрямки конкурса'!$K$28,"")))))))))))))))))))))))))))</f>
        <v/>
      </c>
      <c r="D1401" s="554"/>
      <c r="E1401" s="169"/>
      <c r="F1401" s="169"/>
      <c r="G1401" s="169"/>
      <c r="H1401" s="148" t="str">
        <f>IF(I1401='Категорія витрат'!$B$2,'Категорія витрат'!$A$2,IF(I1401='Категорія витрат'!$B$3,'Категорія витрат'!$A$3,IF(I1401='Категорія витрат'!$B$4,'Категорія витрат'!$A$4,IF(I1401='Категорія витрат'!$B$5,'Категорія витрат'!$A$5,IF(I1401='Категорія витрат'!$B$6,'Категорія витрат'!$A$6,IF(I1401='Категорія витрат'!$B$7,'Категорія витрат'!$A$7,IF(I1401='Категорія витрат'!$B$8,'Категорія витрат'!$A$8,IF(I1401='Категорія витрат'!$B$9,'Категорія витрат'!$A$9,IF(I1401='Категорія витрат'!$B$10,'Категорія витрат'!$A$10,IF(I1401='Категорія витрат'!$B$11,'Категорія витрат'!$A$11,IF(I1401='Категорія витрат'!$B$12,'Категорія витрат'!$A$12,IF(I1401='Категорія витрат'!$B$13,'Категорія витрат'!$A$13,IF(I1401='Категорія витрат'!$B$14,'Категорія витрат'!$A$14,IF(I1401='Категорія витрат'!$B$15,'Категорія витрат'!$A$15,IF(I1401='Категорія витрат'!$B$16,'Категорія витрат'!$A$16,IF(I1401='Категорія витрат'!$B$17,'Категорія витрат'!$A$17,IF(I1401='Категорія витрат'!$B$18,'Категорія витрат'!$A$18,IF(I1401='Категорія витрат'!$B$19,'Категорія витрат'!$A$19,IF(I1401='Категорія витрат'!$B$20,'Категорія витрат'!$A$20,IF(I1401='Категорія витрат'!$B$21,'Категорія витрат'!$A$21,IF(I1401='Категорія витрат'!$B$22,'Категорія витрат'!$A$22,IF(I1401='Категорія витрат'!$B$23,'Категорія витрат'!$A$23,IF(I1401='Категорія витрат'!$B$24,'Категорія витрат'!$A$24,IF(I1401='Категорія витрат'!$B$25,'Категорія витрат'!$A$25,IF(I1401='Категорія витрат'!$B$26,'Категорія витрат'!$A$26,IF(I1401='Категорія витрат'!$B$27,'Категорія витрат'!$A$27,IF(I1401='Категорія витрат'!$B$28,'Категорія витрат'!$A$28,IF(I1401='Категорія витрат'!$B$29,'Категорія витрат'!$A$29,IF(I1401='Категорія витрат'!$B$30,'Категорія витрат'!$A$30,"")))))))))))))))))))))))))))))</f>
        <v/>
      </c>
      <c r="I1401" s="172"/>
      <c r="J1401" s="171"/>
      <c r="K1401" s="174"/>
      <c r="L1401" s="86">
        <f t="shared" si="724"/>
        <v>0</v>
      </c>
      <c r="M1401" s="174"/>
      <c r="N1401" s="176"/>
      <c r="O1401" s="169"/>
      <c r="P1401" s="157">
        <f>IF(J1401='Категорія витрат'!$F$2,ROUND('Додаток 3._Бюджет детальний ПР'!O1401*0.3676,2),IF(J1401='Категорія витрат'!$F$3,ROUND('Додаток 3._Бюджет детальний ПР'!O1401*0.347,2),IF(J1401='Категорія витрат'!$F$4,ROUND('Додаток 3._Бюджет детальний ПР'!O1401*0.347,2),IF(J1401='Категорія витрат'!$F$7,ROUND('Додаток 3._Бюджет детальний ПР'!O1401*0.0841,2),0))))</f>
        <v>0</v>
      </c>
      <c r="Q1401" s="151">
        <f t="shared" si="728"/>
        <v>0</v>
      </c>
      <c r="R1401" s="179"/>
      <c r="S1401" s="179"/>
      <c r="T1401" s="179"/>
      <c r="U1401" s="179"/>
      <c r="V1401" s="179"/>
      <c r="W1401" s="179"/>
      <c r="X1401" s="179"/>
      <c r="Y1401" s="179"/>
      <c r="Z1401" s="179"/>
      <c r="AA1401" s="179"/>
      <c r="AB1401" s="179"/>
      <c r="AC1401" s="179"/>
      <c r="AD1401" s="48">
        <f t="shared" si="700"/>
        <v>0</v>
      </c>
      <c r="AE1401" s="48">
        <f t="shared" si="701"/>
        <v>0</v>
      </c>
      <c r="AF1401" s="48">
        <f t="shared" si="702"/>
        <v>0</v>
      </c>
      <c r="AG1401" s="48">
        <f t="shared" si="703"/>
        <v>0</v>
      </c>
      <c r="AH1401" s="48">
        <f t="shared" si="704"/>
        <v>0</v>
      </c>
      <c r="AI1401" s="48">
        <f t="shared" si="705"/>
        <v>0</v>
      </c>
      <c r="AJ1401" s="48">
        <f t="shared" si="706"/>
        <v>0</v>
      </c>
      <c r="AK1401" s="48">
        <f t="shared" si="707"/>
        <v>0</v>
      </c>
      <c r="AL1401" s="179"/>
      <c r="AM1401" s="179"/>
      <c r="AN1401" s="76"/>
      <c r="AO1401" s="174"/>
      <c r="AP1401" s="86">
        <f t="shared" si="725"/>
        <v>0</v>
      </c>
      <c r="AQ1401" s="174"/>
      <c r="AR1401" s="176"/>
      <c r="AS1401" s="169"/>
      <c r="AT1401" s="157">
        <f>IF(J1401='Категорія витрат'!$F$2,ROUND('Додаток 3._Бюджет детальний ПР'!AS1401*0.3676,2),IF(J1401='Категорія витрат'!$F$3,ROUND('Додаток 3._Бюджет детальний ПР'!AS1401*0.347,2),IF(J1401='Категорія витрат'!$F$4,ROUND('Додаток 3._Бюджет детальний ПР'!AS1401*0.347,2),IF(J1401='Категорія витрат'!$F$7,ROUND('Додаток 3._Бюджет детальний ПР'!AS1401*0.0841,2),0))))</f>
        <v>0</v>
      </c>
      <c r="AU1401" s="151">
        <f t="shared" si="699"/>
        <v>0</v>
      </c>
      <c r="AV1401" s="179"/>
      <c r="AW1401" s="179"/>
      <c r="AX1401" s="179"/>
      <c r="AY1401" s="179"/>
      <c r="AZ1401" s="179"/>
      <c r="BA1401" s="179"/>
      <c r="BB1401" s="179"/>
      <c r="BC1401" s="179"/>
      <c r="BD1401" s="179"/>
      <c r="BE1401" s="179"/>
      <c r="BF1401" s="179"/>
      <c r="BG1401" s="179"/>
      <c r="BH1401" s="48">
        <f t="shared" si="708"/>
        <v>0</v>
      </c>
      <c r="BI1401" s="48">
        <f t="shared" si="709"/>
        <v>0</v>
      </c>
      <c r="BJ1401" s="48">
        <f t="shared" si="710"/>
        <v>0</v>
      </c>
      <c r="BK1401" s="48">
        <f t="shared" si="711"/>
        <v>0</v>
      </c>
      <c r="BL1401" s="48">
        <f t="shared" si="712"/>
        <v>0</v>
      </c>
      <c r="BM1401" s="48">
        <f t="shared" si="713"/>
        <v>0</v>
      </c>
      <c r="BN1401" s="48">
        <f t="shared" si="714"/>
        <v>0</v>
      </c>
      <c r="BO1401" s="48">
        <f t="shared" si="715"/>
        <v>0</v>
      </c>
      <c r="BP1401" s="179"/>
      <c r="BQ1401" s="179"/>
      <c r="BR1401" s="189"/>
      <c r="BS1401" s="174"/>
      <c r="BT1401" s="86">
        <f t="shared" si="726"/>
        <v>0</v>
      </c>
      <c r="BU1401" s="174"/>
      <c r="BV1401" s="176"/>
      <c r="BW1401" s="169"/>
      <c r="BX1401" s="157">
        <f>IF(J1401='Категорія витрат'!$F$2,ROUND('Додаток 3._Бюджет детальний ПР'!BW1401*0.3676,2),IF(J1401='Категорія витрат'!$F$3,ROUND('Додаток 3._Бюджет детальний ПР'!BW1401*0.347,2),IF(J1401='Категорія витрат'!$F$4,ROUND('Додаток 3._Бюджет детальний ПР'!BW1401*0.347,2),IF(J1401='Категорія витрат'!$F$7,ROUND('Додаток 3._Бюджет детальний ПР'!BW1401*0.0841,2),0))))</f>
        <v>0</v>
      </c>
      <c r="BY1401" s="151">
        <f t="shared" si="727"/>
        <v>0</v>
      </c>
      <c r="BZ1401" s="179"/>
      <c r="CA1401" s="179"/>
      <c r="CB1401" s="179"/>
      <c r="CC1401" s="179"/>
      <c r="CD1401" s="179"/>
      <c r="CE1401" s="179"/>
      <c r="CF1401" s="179"/>
      <c r="CG1401" s="179"/>
      <c r="CH1401" s="179"/>
      <c r="CI1401" s="179"/>
      <c r="CJ1401" s="179"/>
      <c r="CK1401" s="179"/>
      <c r="CL1401" s="48">
        <f t="shared" si="716"/>
        <v>0</v>
      </c>
      <c r="CM1401" s="48">
        <f t="shared" si="717"/>
        <v>0</v>
      </c>
      <c r="CN1401" s="48">
        <f t="shared" si="718"/>
        <v>0</v>
      </c>
      <c r="CO1401" s="48">
        <f t="shared" si="719"/>
        <v>0</v>
      </c>
      <c r="CP1401" s="48">
        <f t="shared" si="720"/>
        <v>0</v>
      </c>
      <c r="CQ1401" s="48">
        <f t="shared" si="721"/>
        <v>0</v>
      </c>
      <c r="CR1401" s="48">
        <f t="shared" si="722"/>
        <v>0</v>
      </c>
      <c r="CS1401" s="48">
        <f t="shared" si="723"/>
        <v>0</v>
      </c>
      <c r="CT1401" s="179"/>
      <c r="CU1401" s="179"/>
    </row>
    <row r="1402" spans="1:99" ht="20.100000000000001" customHeight="1" x14ac:dyDescent="0.25">
      <c r="A1402" s="57">
        <v>1397</v>
      </c>
      <c r="B1402" s="398" t="str">
        <f>IF(D1402='Напрямки конкурса'!$L$2,'Напрямки конкурса'!$B$2,IF(D1402='Напрямки конкурса'!$L$3,'Напрямки конкурса'!$B$3,IF(D1402='Напрямки конкурса'!$L$4,'Напрямки конкурса'!$B$4,IF(D1402='Напрямки конкурса'!$L$5,'Напрямки конкурса'!$B$5,IF(D1402='Напрямки конкурса'!$L$6,'Напрямки конкурса'!$B$6,IF(D1402='Напрямки конкурса'!$L$7,'Напрямки конкурса'!$B$7,IF(D1402='Напрямки конкурса'!$L$8,'Напрямки конкурса'!$B$8,IF(D1402='Напрямки конкурса'!$L$9,'Напрямки конкурса'!$B$9,IF(D1402='Напрямки конкурса'!$L$10,'Напрямки конкурса'!$B$10,IF(D1402='Напрямки конкурса'!$L$11,'Напрямки конкурса'!$B$11,IF(D1402='Напрямки конкурса'!$L$12,'Напрямки конкурса'!$B$12,IF(D1402='Напрямки конкурса'!$L$13,'Напрямки конкурса'!$B$13,IF(D1402='Напрямки конкурса'!$L$14,'Напрямки конкурса'!$B$14,IF(D1402='Напрямки конкурса'!$L$15,'Напрямки конкурса'!$B$15,IF(D1402='Напрямки конкурса'!$L$16,'Напрямки конкурса'!$B$16,IF(D1402='Напрямки конкурса'!$L$17,'Напрямки конкурса'!$B$17,IF(D1402='Напрямки конкурса'!$L$18,'Напрямки конкурса'!$B$18,IF(D1402='Напрямки конкурса'!$L$19,'Напрямки конкурса'!$B$19,IF(D1402='Напрямки конкурса'!$L$20,'Напрямки конкурса'!$B$20,IF(D1402='Напрямки конкурса'!$L$21,'Напрямки конкурса'!$B$21,IF(D1402='Напрямки конкурса'!$L$22,'Напрямки конкурса'!$B$22,IF(D1402='Напрямки конкурса'!$L$23,'Напрямки конкурса'!$B$23,IF(D1402='Напрямки конкурса'!$L$24,'Напрямки конкурса'!$B$24,IF(D1402='Напрямки конкурса'!$L$25,'Напрямки конкурса'!$B$25,IF(D1402='Напрямки конкурса'!$L$26,'Напрямки конкурса'!$B$26,IF(D1402='Напрямки конкурса'!$L$27,'Напрямки конкурса'!$B$27,IF(D1402='Напрямки конкурса'!$L$28,'Напрямки конкурса'!$B$28,"")))))))))))))))))))))))))))</f>
        <v/>
      </c>
      <c r="C1402" s="58" t="str">
        <f>IF(D1402='Напрямки конкурса'!$L$2,'Напрямки конкурса'!$K$2,IF(D1402='Напрямки конкурса'!$L$3,'Напрямки конкурса'!$K$3,IF(D1402='Напрямки конкурса'!$L$4,'Напрямки конкурса'!$K$4,IF(D1402='Напрямки конкурса'!$L$5,'Напрямки конкурса'!$K$5,IF(D1402='Напрямки конкурса'!$L$6,'Напрямки конкурса'!$K$6,IF(D1402='Напрямки конкурса'!$L$7,'Напрямки конкурса'!$K$7,IF(D1402='Напрямки конкурса'!$L$8,'Напрямки конкурса'!$K$8,IF(D1402='Напрямки конкурса'!$L$9,'Напрямки конкурса'!$K$9,IF(D1402='Напрямки конкурса'!$L$10,'Напрямки конкурса'!$K$10,IF(D1402='Напрямки конкурса'!$L$11,'Напрямки конкурса'!$K$11,IF(D1402='Напрямки конкурса'!$L$12,'Напрямки конкурса'!$K$12,IF(D1402='Напрямки конкурса'!$L$13,'Напрямки конкурса'!$K$13,IF(D1402='Напрямки конкурса'!$L$14,'Напрямки конкурса'!$K$14,IF(D1402='Напрямки конкурса'!$L$15,'Напрямки конкурса'!$K$15,IF(D1402='Напрямки конкурса'!$L$16,'Напрямки конкурса'!$K$16,IF(D1402='Напрямки конкурса'!$L$17,'Напрямки конкурса'!$K$17,IF(D1402='Напрямки конкурса'!$L$18,'Напрямки конкурса'!$K$18,IF(D1402='Напрямки конкурса'!$L$19,'Напрямки конкурса'!$K$19,IF(D1402='Напрямки конкурса'!$L$20,'Напрямки конкурса'!$K$20,IF(D1402='Напрямки конкурса'!$L$21,'Напрямки конкурса'!$K$21,IF(D1402='Напрямки конкурса'!$L$22,'Напрямки конкурса'!$K$22,IF(D1402='Напрямки конкурса'!$L$23,'Напрямки конкурса'!$K$23,IF(D1402='Напрямки конкурса'!$L$24,'Напрямки конкурса'!$K$24,IF(D1402='Напрямки конкурса'!$L$25,'Напрямки конкурса'!$K$25,IF(D1402='Напрямки конкурса'!$L$26,'Напрямки конкурса'!$K$26,IF(D1402='Напрямки конкурса'!$L$27,'Напрямки конкурса'!$K$27,IF(D1402='Напрямки конкурса'!$L$28,'Напрямки конкурса'!$K$28,"")))))))))))))))))))))))))))</f>
        <v/>
      </c>
      <c r="D1402" s="554"/>
      <c r="E1402" s="169"/>
      <c r="F1402" s="169"/>
      <c r="G1402" s="169"/>
      <c r="H1402" s="148" t="str">
        <f>IF(I1402='Категорія витрат'!$B$2,'Категорія витрат'!$A$2,IF(I1402='Категорія витрат'!$B$3,'Категорія витрат'!$A$3,IF(I1402='Категорія витрат'!$B$4,'Категорія витрат'!$A$4,IF(I1402='Категорія витрат'!$B$5,'Категорія витрат'!$A$5,IF(I1402='Категорія витрат'!$B$6,'Категорія витрат'!$A$6,IF(I1402='Категорія витрат'!$B$7,'Категорія витрат'!$A$7,IF(I1402='Категорія витрат'!$B$8,'Категорія витрат'!$A$8,IF(I1402='Категорія витрат'!$B$9,'Категорія витрат'!$A$9,IF(I1402='Категорія витрат'!$B$10,'Категорія витрат'!$A$10,IF(I1402='Категорія витрат'!$B$11,'Категорія витрат'!$A$11,IF(I1402='Категорія витрат'!$B$12,'Категорія витрат'!$A$12,IF(I1402='Категорія витрат'!$B$13,'Категорія витрат'!$A$13,IF(I1402='Категорія витрат'!$B$14,'Категорія витрат'!$A$14,IF(I1402='Категорія витрат'!$B$15,'Категорія витрат'!$A$15,IF(I1402='Категорія витрат'!$B$16,'Категорія витрат'!$A$16,IF(I1402='Категорія витрат'!$B$17,'Категорія витрат'!$A$17,IF(I1402='Категорія витрат'!$B$18,'Категорія витрат'!$A$18,IF(I1402='Категорія витрат'!$B$19,'Категорія витрат'!$A$19,IF(I1402='Категорія витрат'!$B$20,'Категорія витрат'!$A$20,IF(I1402='Категорія витрат'!$B$21,'Категорія витрат'!$A$21,IF(I1402='Категорія витрат'!$B$22,'Категорія витрат'!$A$22,IF(I1402='Категорія витрат'!$B$23,'Категорія витрат'!$A$23,IF(I1402='Категорія витрат'!$B$24,'Категорія витрат'!$A$24,IF(I1402='Категорія витрат'!$B$25,'Категорія витрат'!$A$25,IF(I1402='Категорія витрат'!$B$26,'Категорія витрат'!$A$26,IF(I1402='Категорія витрат'!$B$27,'Категорія витрат'!$A$27,IF(I1402='Категорія витрат'!$B$28,'Категорія витрат'!$A$28,IF(I1402='Категорія витрат'!$B$29,'Категорія витрат'!$A$29,IF(I1402='Категорія витрат'!$B$30,'Категорія витрат'!$A$30,"")))))))))))))))))))))))))))))</f>
        <v/>
      </c>
      <c r="I1402" s="172"/>
      <c r="J1402" s="171"/>
      <c r="K1402" s="174"/>
      <c r="L1402" s="86">
        <f t="shared" si="724"/>
        <v>0</v>
      </c>
      <c r="M1402" s="174"/>
      <c r="N1402" s="176"/>
      <c r="O1402" s="169"/>
      <c r="P1402" s="157">
        <f>IF(J1402='Категорія витрат'!$F$2,ROUND('Додаток 3._Бюджет детальний ПР'!O1402*0.3676,2),IF(J1402='Категорія витрат'!$F$3,ROUND('Додаток 3._Бюджет детальний ПР'!O1402*0.347,2),IF(J1402='Категорія витрат'!$F$4,ROUND('Додаток 3._Бюджет детальний ПР'!O1402*0.347,2),IF(J1402='Категорія витрат'!$F$7,ROUND('Додаток 3._Бюджет детальний ПР'!O1402*0.0841,2),0))))</f>
        <v>0</v>
      </c>
      <c r="Q1402" s="151">
        <f t="shared" si="728"/>
        <v>0</v>
      </c>
      <c r="R1402" s="179"/>
      <c r="S1402" s="179"/>
      <c r="T1402" s="179"/>
      <c r="U1402" s="179"/>
      <c r="V1402" s="179"/>
      <c r="W1402" s="179"/>
      <c r="X1402" s="179"/>
      <c r="Y1402" s="179"/>
      <c r="Z1402" s="179"/>
      <c r="AA1402" s="179"/>
      <c r="AB1402" s="179"/>
      <c r="AC1402" s="179"/>
      <c r="AD1402" s="48">
        <f t="shared" si="700"/>
        <v>0</v>
      </c>
      <c r="AE1402" s="48">
        <f t="shared" si="701"/>
        <v>0</v>
      </c>
      <c r="AF1402" s="48">
        <f t="shared" si="702"/>
        <v>0</v>
      </c>
      <c r="AG1402" s="48">
        <f t="shared" si="703"/>
        <v>0</v>
      </c>
      <c r="AH1402" s="48">
        <f t="shared" si="704"/>
        <v>0</v>
      </c>
      <c r="AI1402" s="48">
        <f t="shared" si="705"/>
        <v>0</v>
      </c>
      <c r="AJ1402" s="48">
        <f t="shared" si="706"/>
        <v>0</v>
      </c>
      <c r="AK1402" s="48">
        <f t="shared" si="707"/>
        <v>0</v>
      </c>
      <c r="AL1402" s="179"/>
      <c r="AM1402" s="179"/>
      <c r="AN1402" s="76"/>
      <c r="AO1402" s="174"/>
      <c r="AP1402" s="86">
        <f t="shared" si="725"/>
        <v>0</v>
      </c>
      <c r="AQ1402" s="174"/>
      <c r="AR1402" s="176"/>
      <c r="AS1402" s="169"/>
      <c r="AT1402" s="157">
        <f>IF(J1402='Категорія витрат'!$F$2,ROUND('Додаток 3._Бюджет детальний ПР'!AS1402*0.3676,2),IF(J1402='Категорія витрат'!$F$3,ROUND('Додаток 3._Бюджет детальний ПР'!AS1402*0.347,2),IF(J1402='Категорія витрат'!$F$4,ROUND('Додаток 3._Бюджет детальний ПР'!AS1402*0.347,2),IF(J1402='Категорія витрат'!$F$7,ROUND('Додаток 3._Бюджет детальний ПР'!AS1402*0.0841,2),0))))</f>
        <v>0</v>
      </c>
      <c r="AU1402" s="151">
        <f t="shared" si="699"/>
        <v>0</v>
      </c>
      <c r="AV1402" s="179"/>
      <c r="AW1402" s="179"/>
      <c r="AX1402" s="179"/>
      <c r="AY1402" s="179"/>
      <c r="AZ1402" s="179"/>
      <c r="BA1402" s="179"/>
      <c r="BB1402" s="179"/>
      <c r="BC1402" s="179"/>
      <c r="BD1402" s="179"/>
      <c r="BE1402" s="179"/>
      <c r="BF1402" s="179"/>
      <c r="BG1402" s="179"/>
      <c r="BH1402" s="48">
        <f t="shared" si="708"/>
        <v>0</v>
      </c>
      <c r="BI1402" s="48">
        <f t="shared" si="709"/>
        <v>0</v>
      </c>
      <c r="BJ1402" s="48">
        <f t="shared" si="710"/>
        <v>0</v>
      </c>
      <c r="BK1402" s="48">
        <f t="shared" si="711"/>
        <v>0</v>
      </c>
      <c r="BL1402" s="48">
        <f t="shared" si="712"/>
        <v>0</v>
      </c>
      <c r="BM1402" s="48">
        <f t="shared" si="713"/>
        <v>0</v>
      </c>
      <c r="BN1402" s="48">
        <f t="shared" si="714"/>
        <v>0</v>
      </c>
      <c r="BO1402" s="48">
        <f t="shared" si="715"/>
        <v>0</v>
      </c>
      <c r="BP1402" s="179"/>
      <c r="BQ1402" s="179"/>
      <c r="BR1402" s="189"/>
      <c r="BS1402" s="174"/>
      <c r="BT1402" s="86">
        <f t="shared" si="726"/>
        <v>0</v>
      </c>
      <c r="BU1402" s="174"/>
      <c r="BV1402" s="176"/>
      <c r="BW1402" s="169"/>
      <c r="BX1402" s="157">
        <f>IF(J1402='Категорія витрат'!$F$2,ROUND('Додаток 3._Бюджет детальний ПР'!BW1402*0.3676,2),IF(J1402='Категорія витрат'!$F$3,ROUND('Додаток 3._Бюджет детальний ПР'!BW1402*0.347,2),IF(J1402='Категорія витрат'!$F$4,ROUND('Додаток 3._Бюджет детальний ПР'!BW1402*0.347,2),IF(J1402='Категорія витрат'!$F$7,ROUND('Додаток 3._Бюджет детальний ПР'!BW1402*0.0841,2),0))))</f>
        <v>0</v>
      </c>
      <c r="BY1402" s="151">
        <f t="shared" si="727"/>
        <v>0</v>
      </c>
      <c r="BZ1402" s="179"/>
      <c r="CA1402" s="179"/>
      <c r="CB1402" s="179"/>
      <c r="CC1402" s="179"/>
      <c r="CD1402" s="179"/>
      <c r="CE1402" s="179"/>
      <c r="CF1402" s="179"/>
      <c r="CG1402" s="179"/>
      <c r="CH1402" s="179"/>
      <c r="CI1402" s="179"/>
      <c r="CJ1402" s="179"/>
      <c r="CK1402" s="179"/>
      <c r="CL1402" s="48">
        <f t="shared" si="716"/>
        <v>0</v>
      </c>
      <c r="CM1402" s="48">
        <f t="shared" si="717"/>
        <v>0</v>
      </c>
      <c r="CN1402" s="48">
        <f t="shared" si="718"/>
        <v>0</v>
      </c>
      <c r="CO1402" s="48">
        <f t="shared" si="719"/>
        <v>0</v>
      </c>
      <c r="CP1402" s="48">
        <f t="shared" si="720"/>
        <v>0</v>
      </c>
      <c r="CQ1402" s="48">
        <f t="shared" si="721"/>
        <v>0</v>
      </c>
      <c r="CR1402" s="48">
        <f t="shared" si="722"/>
        <v>0</v>
      </c>
      <c r="CS1402" s="48">
        <f t="shared" si="723"/>
        <v>0</v>
      </c>
      <c r="CT1402" s="179"/>
      <c r="CU1402" s="179"/>
    </row>
    <row r="1403" spans="1:99" ht="20.100000000000001" customHeight="1" x14ac:dyDescent="0.25">
      <c r="A1403" s="57">
        <v>1398</v>
      </c>
      <c r="B1403" s="398" t="str">
        <f>IF(D1403='Напрямки конкурса'!$L$2,'Напрямки конкурса'!$B$2,IF(D1403='Напрямки конкурса'!$L$3,'Напрямки конкурса'!$B$3,IF(D1403='Напрямки конкурса'!$L$4,'Напрямки конкурса'!$B$4,IF(D1403='Напрямки конкурса'!$L$5,'Напрямки конкурса'!$B$5,IF(D1403='Напрямки конкурса'!$L$6,'Напрямки конкурса'!$B$6,IF(D1403='Напрямки конкурса'!$L$7,'Напрямки конкурса'!$B$7,IF(D1403='Напрямки конкурса'!$L$8,'Напрямки конкурса'!$B$8,IF(D1403='Напрямки конкурса'!$L$9,'Напрямки конкурса'!$B$9,IF(D1403='Напрямки конкурса'!$L$10,'Напрямки конкурса'!$B$10,IF(D1403='Напрямки конкурса'!$L$11,'Напрямки конкурса'!$B$11,IF(D1403='Напрямки конкурса'!$L$12,'Напрямки конкурса'!$B$12,IF(D1403='Напрямки конкурса'!$L$13,'Напрямки конкурса'!$B$13,IF(D1403='Напрямки конкурса'!$L$14,'Напрямки конкурса'!$B$14,IF(D1403='Напрямки конкурса'!$L$15,'Напрямки конкурса'!$B$15,IF(D1403='Напрямки конкурса'!$L$16,'Напрямки конкурса'!$B$16,IF(D1403='Напрямки конкурса'!$L$17,'Напрямки конкурса'!$B$17,IF(D1403='Напрямки конкурса'!$L$18,'Напрямки конкурса'!$B$18,IF(D1403='Напрямки конкурса'!$L$19,'Напрямки конкурса'!$B$19,IF(D1403='Напрямки конкурса'!$L$20,'Напрямки конкурса'!$B$20,IF(D1403='Напрямки конкурса'!$L$21,'Напрямки конкурса'!$B$21,IF(D1403='Напрямки конкурса'!$L$22,'Напрямки конкурса'!$B$22,IF(D1403='Напрямки конкурса'!$L$23,'Напрямки конкурса'!$B$23,IF(D1403='Напрямки конкурса'!$L$24,'Напрямки конкурса'!$B$24,IF(D1403='Напрямки конкурса'!$L$25,'Напрямки конкурса'!$B$25,IF(D1403='Напрямки конкурса'!$L$26,'Напрямки конкурса'!$B$26,IF(D1403='Напрямки конкурса'!$L$27,'Напрямки конкурса'!$B$27,IF(D1403='Напрямки конкурса'!$L$28,'Напрямки конкурса'!$B$28,"")))))))))))))))))))))))))))</f>
        <v/>
      </c>
      <c r="C1403" s="58" t="str">
        <f>IF(D1403='Напрямки конкурса'!$L$2,'Напрямки конкурса'!$K$2,IF(D1403='Напрямки конкурса'!$L$3,'Напрямки конкурса'!$K$3,IF(D1403='Напрямки конкурса'!$L$4,'Напрямки конкурса'!$K$4,IF(D1403='Напрямки конкурса'!$L$5,'Напрямки конкурса'!$K$5,IF(D1403='Напрямки конкурса'!$L$6,'Напрямки конкурса'!$K$6,IF(D1403='Напрямки конкурса'!$L$7,'Напрямки конкурса'!$K$7,IF(D1403='Напрямки конкурса'!$L$8,'Напрямки конкурса'!$K$8,IF(D1403='Напрямки конкурса'!$L$9,'Напрямки конкурса'!$K$9,IF(D1403='Напрямки конкурса'!$L$10,'Напрямки конкурса'!$K$10,IF(D1403='Напрямки конкурса'!$L$11,'Напрямки конкурса'!$K$11,IF(D1403='Напрямки конкурса'!$L$12,'Напрямки конкурса'!$K$12,IF(D1403='Напрямки конкурса'!$L$13,'Напрямки конкурса'!$K$13,IF(D1403='Напрямки конкурса'!$L$14,'Напрямки конкурса'!$K$14,IF(D1403='Напрямки конкурса'!$L$15,'Напрямки конкурса'!$K$15,IF(D1403='Напрямки конкурса'!$L$16,'Напрямки конкурса'!$K$16,IF(D1403='Напрямки конкурса'!$L$17,'Напрямки конкурса'!$K$17,IF(D1403='Напрямки конкурса'!$L$18,'Напрямки конкурса'!$K$18,IF(D1403='Напрямки конкурса'!$L$19,'Напрямки конкурса'!$K$19,IF(D1403='Напрямки конкурса'!$L$20,'Напрямки конкурса'!$K$20,IF(D1403='Напрямки конкурса'!$L$21,'Напрямки конкурса'!$K$21,IF(D1403='Напрямки конкурса'!$L$22,'Напрямки конкурса'!$K$22,IF(D1403='Напрямки конкурса'!$L$23,'Напрямки конкурса'!$K$23,IF(D1403='Напрямки конкурса'!$L$24,'Напрямки конкурса'!$K$24,IF(D1403='Напрямки конкурса'!$L$25,'Напрямки конкурса'!$K$25,IF(D1403='Напрямки конкурса'!$L$26,'Напрямки конкурса'!$K$26,IF(D1403='Напрямки конкурса'!$L$27,'Напрямки конкурса'!$K$27,IF(D1403='Напрямки конкурса'!$L$28,'Напрямки конкурса'!$K$28,"")))))))))))))))))))))))))))</f>
        <v/>
      </c>
      <c r="D1403" s="554"/>
      <c r="E1403" s="169"/>
      <c r="F1403" s="169"/>
      <c r="G1403" s="169"/>
      <c r="H1403" s="148" t="str">
        <f>IF(I1403='Категорія витрат'!$B$2,'Категорія витрат'!$A$2,IF(I1403='Категорія витрат'!$B$3,'Категорія витрат'!$A$3,IF(I1403='Категорія витрат'!$B$4,'Категорія витрат'!$A$4,IF(I1403='Категорія витрат'!$B$5,'Категорія витрат'!$A$5,IF(I1403='Категорія витрат'!$B$6,'Категорія витрат'!$A$6,IF(I1403='Категорія витрат'!$B$7,'Категорія витрат'!$A$7,IF(I1403='Категорія витрат'!$B$8,'Категорія витрат'!$A$8,IF(I1403='Категорія витрат'!$B$9,'Категорія витрат'!$A$9,IF(I1403='Категорія витрат'!$B$10,'Категорія витрат'!$A$10,IF(I1403='Категорія витрат'!$B$11,'Категорія витрат'!$A$11,IF(I1403='Категорія витрат'!$B$12,'Категорія витрат'!$A$12,IF(I1403='Категорія витрат'!$B$13,'Категорія витрат'!$A$13,IF(I1403='Категорія витрат'!$B$14,'Категорія витрат'!$A$14,IF(I1403='Категорія витрат'!$B$15,'Категорія витрат'!$A$15,IF(I1403='Категорія витрат'!$B$16,'Категорія витрат'!$A$16,IF(I1403='Категорія витрат'!$B$17,'Категорія витрат'!$A$17,IF(I1403='Категорія витрат'!$B$18,'Категорія витрат'!$A$18,IF(I1403='Категорія витрат'!$B$19,'Категорія витрат'!$A$19,IF(I1403='Категорія витрат'!$B$20,'Категорія витрат'!$A$20,IF(I1403='Категорія витрат'!$B$21,'Категорія витрат'!$A$21,IF(I1403='Категорія витрат'!$B$22,'Категорія витрат'!$A$22,IF(I1403='Категорія витрат'!$B$23,'Категорія витрат'!$A$23,IF(I1403='Категорія витрат'!$B$24,'Категорія витрат'!$A$24,IF(I1403='Категорія витрат'!$B$25,'Категорія витрат'!$A$25,IF(I1403='Категорія витрат'!$B$26,'Категорія витрат'!$A$26,IF(I1403='Категорія витрат'!$B$27,'Категорія витрат'!$A$27,IF(I1403='Категорія витрат'!$B$28,'Категорія витрат'!$A$28,IF(I1403='Категорія витрат'!$B$29,'Категорія витрат'!$A$29,IF(I1403='Категорія витрат'!$B$30,'Категорія витрат'!$A$30,"")))))))))))))))))))))))))))))</f>
        <v/>
      </c>
      <c r="I1403" s="172"/>
      <c r="J1403" s="171"/>
      <c r="K1403" s="174"/>
      <c r="L1403" s="86">
        <f t="shared" si="724"/>
        <v>0</v>
      </c>
      <c r="M1403" s="174"/>
      <c r="N1403" s="176"/>
      <c r="O1403" s="169"/>
      <c r="P1403" s="157">
        <f>IF(J1403='Категорія витрат'!$F$2,ROUND('Додаток 3._Бюджет детальний ПР'!O1403*0.3676,2),IF(J1403='Категорія витрат'!$F$3,ROUND('Додаток 3._Бюджет детальний ПР'!O1403*0.347,2),IF(J1403='Категорія витрат'!$F$4,ROUND('Додаток 3._Бюджет детальний ПР'!O1403*0.347,2),IF(J1403='Категорія витрат'!$F$7,ROUND('Додаток 3._Бюджет детальний ПР'!O1403*0.0841,2),0))))</f>
        <v>0</v>
      </c>
      <c r="Q1403" s="151">
        <f t="shared" si="728"/>
        <v>0</v>
      </c>
      <c r="R1403" s="179"/>
      <c r="S1403" s="179"/>
      <c r="T1403" s="179"/>
      <c r="U1403" s="179"/>
      <c r="V1403" s="179"/>
      <c r="W1403" s="179"/>
      <c r="X1403" s="179"/>
      <c r="Y1403" s="179"/>
      <c r="Z1403" s="179"/>
      <c r="AA1403" s="179"/>
      <c r="AB1403" s="179"/>
      <c r="AC1403" s="179"/>
      <c r="AD1403" s="48">
        <f t="shared" si="700"/>
        <v>0</v>
      </c>
      <c r="AE1403" s="48">
        <f t="shared" si="701"/>
        <v>0</v>
      </c>
      <c r="AF1403" s="48">
        <f t="shared" si="702"/>
        <v>0</v>
      </c>
      <c r="AG1403" s="48">
        <f t="shared" si="703"/>
        <v>0</v>
      </c>
      <c r="AH1403" s="48">
        <f t="shared" si="704"/>
        <v>0</v>
      </c>
      <c r="AI1403" s="48">
        <f t="shared" si="705"/>
        <v>0</v>
      </c>
      <c r="AJ1403" s="48">
        <f t="shared" si="706"/>
        <v>0</v>
      </c>
      <c r="AK1403" s="48">
        <f t="shared" si="707"/>
        <v>0</v>
      </c>
      <c r="AL1403" s="179"/>
      <c r="AM1403" s="179"/>
      <c r="AN1403" s="76"/>
      <c r="AO1403" s="174"/>
      <c r="AP1403" s="86">
        <f t="shared" si="725"/>
        <v>0</v>
      </c>
      <c r="AQ1403" s="174"/>
      <c r="AR1403" s="176"/>
      <c r="AS1403" s="169"/>
      <c r="AT1403" s="157">
        <f>IF(J1403='Категорія витрат'!$F$2,ROUND('Додаток 3._Бюджет детальний ПР'!AS1403*0.3676,2),IF(J1403='Категорія витрат'!$F$3,ROUND('Додаток 3._Бюджет детальний ПР'!AS1403*0.347,2),IF(J1403='Категорія витрат'!$F$4,ROUND('Додаток 3._Бюджет детальний ПР'!AS1403*0.347,2),IF(J1403='Категорія витрат'!$F$7,ROUND('Додаток 3._Бюджет детальний ПР'!AS1403*0.0841,2),0))))</f>
        <v>0</v>
      </c>
      <c r="AU1403" s="151">
        <f t="shared" si="699"/>
        <v>0</v>
      </c>
      <c r="AV1403" s="179"/>
      <c r="AW1403" s="179"/>
      <c r="AX1403" s="179"/>
      <c r="AY1403" s="179"/>
      <c r="AZ1403" s="179"/>
      <c r="BA1403" s="179"/>
      <c r="BB1403" s="179"/>
      <c r="BC1403" s="179"/>
      <c r="BD1403" s="179"/>
      <c r="BE1403" s="179"/>
      <c r="BF1403" s="179"/>
      <c r="BG1403" s="179"/>
      <c r="BH1403" s="48">
        <f t="shared" si="708"/>
        <v>0</v>
      </c>
      <c r="BI1403" s="48">
        <f t="shared" si="709"/>
        <v>0</v>
      </c>
      <c r="BJ1403" s="48">
        <f t="shared" si="710"/>
        <v>0</v>
      </c>
      <c r="BK1403" s="48">
        <f t="shared" si="711"/>
        <v>0</v>
      </c>
      <c r="BL1403" s="48">
        <f t="shared" si="712"/>
        <v>0</v>
      </c>
      <c r="BM1403" s="48">
        <f t="shared" si="713"/>
        <v>0</v>
      </c>
      <c r="BN1403" s="48">
        <f t="shared" si="714"/>
        <v>0</v>
      </c>
      <c r="BO1403" s="48">
        <f t="shared" si="715"/>
        <v>0</v>
      </c>
      <c r="BP1403" s="179"/>
      <c r="BQ1403" s="179"/>
      <c r="BR1403" s="189"/>
      <c r="BS1403" s="174"/>
      <c r="BT1403" s="86">
        <f t="shared" si="726"/>
        <v>0</v>
      </c>
      <c r="BU1403" s="174"/>
      <c r="BV1403" s="176"/>
      <c r="BW1403" s="169"/>
      <c r="BX1403" s="157">
        <f>IF(J1403='Категорія витрат'!$F$2,ROUND('Додаток 3._Бюджет детальний ПР'!BW1403*0.3676,2),IF(J1403='Категорія витрат'!$F$3,ROUND('Додаток 3._Бюджет детальний ПР'!BW1403*0.347,2),IF(J1403='Категорія витрат'!$F$4,ROUND('Додаток 3._Бюджет детальний ПР'!BW1403*0.347,2),IF(J1403='Категорія витрат'!$F$7,ROUND('Додаток 3._Бюджет детальний ПР'!BW1403*0.0841,2),0))))</f>
        <v>0</v>
      </c>
      <c r="BY1403" s="151">
        <f t="shared" si="727"/>
        <v>0</v>
      </c>
      <c r="BZ1403" s="179"/>
      <c r="CA1403" s="179"/>
      <c r="CB1403" s="179"/>
      <c r="CC1403" s="179"/>
      <c r="CD1403" s="179"/>
      <c r="CE1403" s="179"/>
      <c r="CF1403" s="179"/>
      <c r="CG1403" s="179"/>
      <c r="CH1403" s="179"/>
      <c r="CI1403" s="179"/>
      <c r="CJ1403" s="179"/>
      <c r="CK1403" s="179"/>
      <c r="CL1403" s="48">
        <f t="shared" si="716"/>
        <v>0</v>
      </c>
      <c r="CM1403" s="48">
        <f t="shared" si="717"/>
        <v>0</v>
      </c>
      <c r="CN1403" s="48">
        <f t="shared" si="718"/>
        <v>0</v>
      </c>
      <c r="CO1403" s="48">
        <f t="shared" si="719"/>
        <v>0</v>
      </c>
      <c r="CP1403" s="48">
        <f t="shared" si="720"/>
        <v>0</v>
      </c>
      <c r="CQ1403" s="48">
        <f t="shared" si="721"/>
        <v>0</v>
      </c>
      <c r="CR1403" s="48">
        <f t="shared" si="722"/>
        <v>0</v>
      </c>
      <c r="CS1403" s="48">
        <f t="shared" si="723"/>
        <v>0</v>
      </c>
      <c r="CT1403" s="179"/>
      <c r="CU1403" s="179"/>
    </row>
    <row r="1404" spans="1:99" ht="20.100000000000001" customHeight="1" x14ac:dyDescent="0.25">
      <c r="A1404" s="57">
        <v>1399</v>
      </c>
      <c r="B1404" s="398" t="str">
        <f>IF(D1404='Напрямки конкурса'!$L$2,'Напрямки конкурса'!$B$2,IF(D1404='Напрямки конкурса'!$L$3,'Напрямки конкурса'!$B$3,IF(D1404='Напрямки конкурса'!$L$4,'Напрямки конкурса'!$B$4,IF(D1404='Напрямки конкурса'!$L$5,'Напрямки конкурса'!$B$5,IF(D1404='Напрямки конкурса'!$L$6,'Напрямки конкурса'!$B$6,IF(D1404='Напрямки конкурса'!$L$7,'Напрямки конкурса'!$B$7,IF(D1404='Напрямки конкурса'!$L$8,'Напрямки конкурса'!$B$8,IF(D1404='Напрямки конкурса'!$L$9,'Напрямки конкурса'!$B$9,IF(D1404='Напрямки конкурса'!$L$10,'Напрямки конкурса'!$B$10,IF(D1404='Напрямки конкурса'!$L$11,'Напрямки конкурса'!$B$11,IF(D1404='Напрямки конкурса'!$L$12,'Напрямки конкурса'!$B$12,IF(D1404='Напрямки конкурса'!$L$13,'Напрямки конкурса'!$B$13,IF(D1404='Напрямки конкурса'!$L$14,'Напрямки конкурса'!$B$14,IF(D1404='Напрямки конкурса'!$L$15,'Напрямки конкурса'!$B$15,IF(D1404='Напрямки конкурса'!$L$16,'Напрямки конкурса'!$B$16,IF(D1404='Напрямки конкурса'!$L$17,'Напрямки конкурса'!$B$17,IF(D1404='Напрямки конкурса'!$L$18,'Напрямки конкурса'!$B$18,IF(D1404='Напрямки конкурса'!$L$19,'Напрямки конкурса'!$B$19,IF(D1404='Напрямки конкурса'!$L$20,'Напрямки конкурса'!$B$20,IF(D1404='Напрямки конкурса'!$L$21,'Напрямки конкурса'!$B$21,IF(D1404='Напрямки конкурса'!$L$22,'Напрямки конкурса'!$B$22,IF(D1404='Напрямки конкурса'!$L$23,'Напрямки конкурса'!$B$23,IF(D1404='Напрямки конкурса'!$L$24,'Напрямки конкурса'!$B$24,IF(D1404='Напрямки конкурса'!$L$25,'Напрямки конкурса'!$B$25,IF(D1404='Напрямки конкурса'!$L$26,'Напрямки конкурса'!$B$26,IF(D1404='Напрямки конкурса'!$L$27,'Напрямки конкурса'!$B$27,IF(D1404='Напрямки конкурса'!$L$28,'Напрямки конкурса'!$B$28,"")))))))))))))))))))))))))))</f>
        <v/>
      </c>
      <c r="C1404" s="58" t="str">
        <f>IF(D1404='Напрямки конкурса'!$L$2,'Напрямки конкурса'!$K$2,IF(D1404='Напрямки конкурса'!$L$3,'Напрямки конкурса'!$K$3,IF(D1404='Напрямки конкурса'!$L$4,'Напрямки конкурса'!$K$4,IF(D1404='Напрямки конкурса'!$L$5,'Напрямки конкурса'!$K$5,IF(D1404='Напрямки конкурса'!$L$6,'Напрямки конкурса'!$K$6,IF(D1404='Напрямки конкурса'!$L$7,'Напрямки конкурса'!$K$7,IF(D1404='Напрямки конкурса'!$L$8,'Напрямки конкурса'!$K$8,IF(D1404='Напрямки конкурса'!$L$9,'Напрямки конкурса'!$K$9,IF(D1404='Напрямки конкурса'!$L$10,'Напрямки конкурса'!$K$10,IF(D1404='Напрямки конкурса'!$L$11,'Напрямки конкурса'!$K$11,IF(D1404='Напрямки конкурса'!$L$12,'Напрямки конкурса'!$K$12,IF(D1404='Напрямки конкурса'!$L$13,'Напрямки конкурса'!$K$13,IF(D1404='Напрямки конкурса'!$L$14,'Напрямки конкурса'!$K$14,IF(D1404='Напрямки конкурса'!$L$15,'Напрямки конкурса'!$K$15,IF(D1404='Напрямки конкурса'!$L$16,'Напрямки конкурса'!$K$16,IF(D1404='Напрямки конкурса'!$L$17,'Напрямки конкурса'!$K$17,IF(D1404='Напрямки конкурса'!$L$18,'Напрямки конкурса'!$K$18,IF(D1404='Напрямки конкурса'!$L$19,'Напрямки конкурса'!$K$19,IF(D1404='Напрямки конкурса'!$L$20,'Напрямки конкурса'!$K$20,IF(D1404='Напрямки конкурса'!$L$21,'Напрямки конкурса'!$K$21,IF(D1404='Напрямки конкурса'!$L$22,'Напрямки конкурса'!$K$22,IF(D1404='Напрямки конкурса'!$L$23,'Напрямки конкурса'!$K$23,IF(D1404='Напрямки конкурса'!$L$24,'Напрямки конкурса'!$K$24,IF(D1404='Напрямки конкурса'!$L$25,'Напрямки конкурса'!$K$25,IF(D1404='Напрямки конкурса'!$L$26,'Напрямки конкурса'!$K$26,IF(D1404='Напрямки конкурса'!$L$27,'Напрямки конкурса'!$K$27,IF(D1404='Напрямки конкурса'!$L$28,'Напрямки конкурса'!$K$28,"")))))))))))))))))))))))))))</f>
        <v/>
      </c>
      <c r="D1404" s="554"/>
      <c r="E1404" s="169"/>
      <c r="F1404" s="169"/>
      <c r="G1404" s="169"/>
      <c r="H1404" s="148" t="str">
        <f>IF(I1404='Категорія витрат'!$B$2,'Категорія витрат'!$A$2,IF(I1404='Категорія витрат'!$B$3,'Категорія витрат'!$A$3,IF(I1404='Категорія витрат'!$B$4,'Категорія витрат'!$A$4,IF(I1404='Категорія витрат'!$B$5,'Категорія витрат'!$A$5,IF(I1404='Категорія витрат'!$B$6,'Категорія витрат'!$A$6,IF(I1404='Категорія витрат'!$B$7,'Категорія витрат'!$A$7,IF(I1404='Категорія витрат'!$B$8,'Категорія витрат'!$A$8,IF(I1404='Категорія витрат'!$B$9,'Категорія витрат'!$A$9,IF(I1404='Категорія витрат'!$B$10,'Категорія витрат'!$A$10,IF(I1404='Категорія витрат'!$B$11,'Категорія витрат'!$A$11,IF(I1404='Категорія витрат'!$B$12,'Категорія витрат'!$A$12,IF(I1404='Категорія витрат'!$B$13,'Категорія витрат'!$A$13,IF(I1404='Категорія витрат'!$B$14,'Категорія витрат'!$A$14,IF(I1404='Категорія витрат'!$B$15,'Категорія витрат'!$A$15,IF(I1404='Категорія витрат'!$B$16,'Категорія витрат'!$A$16,IF(I1404='Категорія витрат'!$B$17,'Категорія витрат'!$A$17,IF(I1404='Категорія витрат'!$B$18,'Категорія витрат'!$A$18,IF(I1404='Категорія витрат'!$B$19,'Категорія витрат'!$A$19,IF(I1404='Категорія витрат'!$B$20,'Категорія витрат'!$A$20,IF(I1404='Категорія витрат'!$B$21,'Категорія витрат'!$A$21,IF(I1404='Категорія витрат'!$B$22,'Категорія витрат'!$A$22,IF(I1404='Категорія витрат'!$B$23,'Категорія витрат'!$A$23,IF(I1404='Категорія витрат'!$B$24,'Категорія витрат'!$A$24,IF(I1404='Категорія витрат'!$B$25,'Категорія витрат'!$A$25,IF(I1404='Категорія витрат'!$B$26,'Категорія витрат'!$A$26,IF(I1404='Категорія витрат'!$B$27,'Категорія витрат'!$A$27,IF(I1404='Категорія витрат'!$B$28,'Категорія витрат'!$A$28,IF(I1404='Категорія витрат'!$B$29,'Категорія витрат'!$A$29,IF(I1404='Категорія витрат'!$B$30,'Категорія витрат'!$A$30,"")))))))))))))))))))))))))))))</f>
        <v/>
      </c>
      <c r="I1404" s="172"/>
      <c r="J1404" s="171"/>
      <c r="K1404" s="174"/>
      <c r="L1404" s="86">
        <f t="shared" si="724"/>
        <v>0</v>
      </c>
      <c r="M1404" s="174"/>
      <c r="N1404" s="176"/>
      <c r="O1404" s="169"/>
      <c r="P1404" s="157">
        <f>IF(J1404='Категорія витрат'!$F$2,ROUND('Додаток 3._Бюджет детальний ПР'!O1404*0.3676,2),IF(J1404='Категорія витрат'!$F$3,ROUND('Додаток 3._Бюджет детальний ПР'!O1404*0.347,2),IF(J1404='Категорія витрат'!$F$4,ROUND('Додаток 3._Бюджет детальний ПР'!O1404*0.347,2),IF(J1404='Категорія витрат'!$F$7,ROUND('Додаток 3._Бюджет детальний ПР'!O1404*0.0841,2),0))))</f>
        <v>0</v>
      </c>
      <c r="Q1404" s="151">
        <f t="shared" si="728"/>
        <v>0</v>
      </c>
      <c r="R1404" s="179"/>
      <c r="S1404" s="179"/>
      <c r="T1404" s="179"/>
      <c r="U1404" s="179"/>
      <c r="V1404" s="179"/>
      <c r="W1404" s="179"/>
      <c r="X1404" s="179"/>
      <c r="Y1404" s="179"/>
      <c r="Z1404" s="179"/>
      <c r="AA1404" s="179"/>
      <c r="AB1404" s="179"/>
      <c r="AC1404" s="179"/>
      <c r="AD1404" s="48">
        <f t="shared" si="700"/>
        <v>0</v>
      </c>
      <c r="AE1404" s="48">
        <f t="shared" si="701"/>
        <v>0</v>
      </c>
      <c r="AF1404" s="48">
        <f t="shared" si="702"/>
        <v>0</v>
      </c>
      <c r="AG1404" s="48">
        <f t="shared" si="703"/>
        <v>0</v>
      </c>
      <c r="AH1404" s="48">
        <f t="shared" si="704"/>
        <v>0</v>
      </c>
      <c r="AI1404" s="48">
        <f t="shared" si="705"/>
        <v>0</v>
      </c>
      <c r="AJ1404" s="48">
        <f t="shared" si="706"/>
        <v>0</v>
      </c>
      <c r="AK1404" s="48">
        <f t="shared" si="707"/>
        <v>0</v>
      </c>
      <c r="AL1404" s="179"/>
      <c r="AM1404" s="179"/>
      <c r="AN1404" s="76"/>
      <c r="AO1404" s="174"/>
      <c r="AP1404" s="86">
        <f t="shared" si="725"/>
        <v>0</v>
      </c>
      <c r="AQ1404" s="174"/>
      <c r="AR1404" s="176"/>
      <c r="AS1404" s="169"/>
      <c r="AT1404" s="157">
        <f>IF(J1404='Категорія витрат'!$F$2,ROUND('Додаток 3._Бюджет детальний ПР'!AS1404*0.3676,2),IF(J1404='Категорія витрат'!$F$3,ROUND('Додаток 3._Бюджет детальний ПР'!AS1404*0.347,2),IF(J1404='Категорія витрат'!$F$4,ROUND('Додаток 3._Бюджет детальний ПР'!AS1404*0.347,2),IF(J1404='Категорія витрат'!$F$7,ROUND('Додаток 3._Бюджет детальний ПР'!AS1404*0.0841,2),0))))</f>
        <v>0</v>
      </c>
      <c r="AU1404" s="151">
        <f t="shared" si="699"/>
        <v>0</v>
      </c>
      <c r="AV1404" s="179"/>
      <c r="AW1404" s="179"/>
      <c r="AX1404" s="179"/>
      <c r="AY1404" s="179"/>
      <c r="AZ1404" s="179"/>
      <c r="BA1404" s="179"/>
      <c r="BB1404" s="179"/>
      <c r="BC1404" s="179"/>
      <c r="BD1404" s="179"/>
      <c r="BE1404" s="179"/>
      <c r="BF1404" s="179"/>
      <c r="BG1404" s="179"/>
      <c r="BH1404" s="48">
        <f t="shared" si="708"/>
        <v>0</v>
      </c>
      <c r="BI1404" s="48">
        <f t="shared" si="709"/>
        <v>0</v>
      </c>
      <c r="BJ1404" s="48">
        <f t="shared" si="710"/>
        <v>0</v>
      </c>
      <c r="BK1404" s="48">
        <f t="shared" si="711"/>
        <v>0</v>
      </c>
      <c r="BL1404" s="48">
        <f t="shared" si="712"/>
        <v>0</v>
      </c>
      <c r="BM1404" s="48">
        <f t="shared" si="713"/>
        <v>0</v>
      </c>
      <c r="BN1404" s="48">
        <f t="shared" si="714"/>
        <v>0</v>
      </c>
      <c r="BO1404" s="48">
        <f t="shared" si="715"/>
        <v>0</v>
      </c>
      <c r="BP1404" s="179"/>
      <c r="BQ1404" s="179"/>
      <c r="BR1404" s="189"/>
      <c r="BS1404" s="174"/>
      <c r="BT1404" s="86">
        <f t="shared" si="726"/>
        <v>0</v>
      </c>
      <c r="BU1404" s="174"/>
      <c r="BV1404" s="176"/>
      <c r="BW1404" s="169"/>
      <c r="BX1404" s="157">
        <f>IF(J1404='Категорія витрат'!$F$2,ROUND('Додаток 3._Бюджет детальний ПР'!BW1404*0.3676,2),IF(J1404='Категорія витрат'!$F$3,ROUND('Додаток 3._Бюджет детальний ПР'!BW1404*0.347,2),IF(J1404='Категорія витрат'!$F$4,ROUND('Додаток 3._Бюджет детальний ПР'!BW1404*0.347,2),IF(J1404='Категорія витрат'!$F$7,ROUND('Додаток 3._Бюджет детальний ПР'!BW1404*0.0841,2),0))))</f>
        <v>0</v>
      </c>
      <c r="BY1404" s="151">
        <f t="shared" si="727"/>
        <v>0</v>
      </c>
      <c r="BZ1404" s="179"/>
      <c r="CA1404" s="179"/>
      <c r="CB1404" s="179"/>
      <c r="CC1404" s="179"/>
      <c r="CD1404" s="179"/>
      <c r="CE1404" s="179"/>
      <c r="CF1404" s="179"/>
      <c r="CG1404" s="179"/>
      <c r="CH1404" s="179"/>
      <c r="CI1404" s="179"/>
      <c r="CJ1404" s="179"/>
      <c r="CK1404" s="179"/>
      <c r="CL1404" s="48">
        <f t="shared" si="716"/>
        <v>0</v>
      </c>
      <c r="CM1404" s="48">
        <f t="shared" si="717"/>
        <v>0</v>
      </c>
      <c r="CN1404" s="48">
        <f t="shared" si="718"/>
        <v>0</v>
      </c>
      <c r="CO1404" s="48">
        <f t="shared" si="719"/>
        <v>0</v>
      </c>
      <c r="CP1404" s="48">
        <f t="shared" si="720"/>
        <v>0</v>
      </c>
      <c r="CQ1404" s="48">
        <f t="shared" si="721"/>
        <v>0</v>
      </c>
      <c r="CR1404" s="48">
        <f t="shared" si="722"/>
        <v>0</v>
      </c>
      <c r="CS1404" s="48">
        <f t="shared" si="723"/>
        <v>0</v>
      </c>
      <c r="CT1404" s="179"/>
      <c r="CU1404" s="179"/>
    </row>
    <row r="1405" spans="1:99" ht="20.100000000000001" customHeight="1" x14ac:dyDescent="0.25">
      <c r="A1405" s="57">
        <v>1400</v>
      </c>
      <c r="B1405" s="398" t="str">
        <f>IF(D1405='Напрямки конкурса'!$L$2,'Напрямки конкурса'!$B$2,IF(D1405='Напрямки конкурса'!$L$3,'Напрямки конкурса'!$B$3,IF(D1405='Напрямки конкурса'!$L$4,'Напрямки конкурса'!$B$4,IF(D1405='Напрямки конкурса'!$L$5,'Напрямки конкурса'!$B$5,IF(D1405='Напрямки конкурса'!$L$6,'Напрямки конкурса'!$B$6,IF(D1405='Напрямки конкурса'!$L$7,'Напрямки конкурса'!$B$7,IF(D1405='Напрямки конкурса'!$L$8,'Напрямки конкурса'!$B$8,IF(D1405='Напрямки конкурса'!$L$9,'Напрямки конкурса'!$B$9,IF(D1405='Напрямки конкурса'!$L$10,'Напрямки конкурса'!$B$10,IF(D1405='Напрямки конкурса'!$L$11,'Напрямки конкурса'!$B$11,IF(D1405='Напрямки конкурса'!$L$12,'Напрямки конкурса'!$B$12,IF(D1405='Напрямки конкурса'!$L$13,'Напрямки конкурса'!$B$13,IF(D1405='Напрямки конкурса'!$L$14,'Напрямки конкурса'!$B$14,IF(D1405='Напрямки конкурса'!$L$15,'Напрямки конкурса'!$B$15,IF(D1405='Напрямки конкурса'!$L$16,'Напрямки конкурса'!$B$16,IF(D1405='Напрямки конкурса'!$L$17,'Напрямки конкурса'!$B$17,IF(D1405='Напрямки конкурса'!$L$18,'Напрямки конкурса'!$B$18,IF(D1405='Напрямки конкурса'!$L$19,'Напрямки конкурса'!$B$19,IF(D1405='Напрямки конкурса'!$L$20,'Напрямки конкурса'!$B$20,IF(D1405='Напрямки конкурса'!$L$21,'Напрямки конкурса'!$B$21,IF(D1405='Напрямки конкурса'!$L$22,'Напрямки конкурса'!$B$22,IF(D1405='Напрямки конкурса'!$L$23,'Напрямки конкурса'!$B$23,IF(D1405='Напрямки конкурса'!$L$24,'Напрямки конкурса'!$B$24,IF(D1405='Напрямки конкурса'!$L$25,'Напрямки конкурса'!$B$25,IF(D1405='Напрямки конкурса'!$L$26,'Напрямки конкурса'!$B$26,IF(D1405='Напрямки конкурса'!$L$27,'Напрямки конкурса'!$B$27,IF(D1405='Напрямки конкурса'!$L$28,'Напрямки конкурса'!$B$28,"")))))))))))))))))))))))))))</f>
        <v/>
      </c>
      <c r="C1405" s="58" t="str">
        <f>IF(D1405='Напрямки конкурса'!$L$2,'Напрямки конкурса'!$K$2,IF(D1405='Напрямки конкурса'!$L$3,'Напрямки конкурса'!$K$3,IF(D1405='Напрямки конкурса'!$L$4,'Напрямки конкурса'!$K$4,IF(D1405='Напрямки конкурса'!$L$5,'Напрямки конкурса'!$K$5,IF(D1405='Напрямки конкурса'!$L$6,'Напрямки конкурса'!$K$6,IF(D1405='Напрямки конкурса'!$L$7,'Напрямки конкурса'!$K$7,IF(D1405='Напрямки конкурса'!$L$8,'Напрямки конкурса'!$K$8,IF(D1405='Напрямки конкурса'!$L$9,'Напрямки конкурса'!$K$9,IF(D1405='Напрямки конкурса'!$L$10,'Напрямки конкурса'!$K$10,IF(D1405='Напрямки конкурса'!$L$11,'Напрямки конкурса'!$K$11,IF(D1405='Напрямки конкурса'!$L$12,'Напрямки конкурса'!$K$12,IF(D1405='Напрямки конкурса'!$L$13,'Напрямки конкурса'!$K$13,IF(D1405='Напрямки конкурса'!$L$14,'Напрямки конкурса'!$K$14,IF(D1405='Напрямки конкурса'!$L$15,'Напрямки конкурса'!$K$15,IF(D1405='Напрямки конкурса'!$L$16,'Напрямки конкурса'!$K$16,IF(D1405='Напрямки конкурса'!$L$17,'Напрямки конкурса'!$K$17,IF(D1405='Напрямки конкурса'!$L$18,'Напрямки конкурса'!$K$18,IF(D1405='Напрямки конкурса'!$L$19,'Напрямки конкурса'!$K$19,IF(D1405='Напрямки конкурса'!$L$20,'Напрямки конкурса'!$K$20,IF(D1405='Напрямки конкурса'!$L$21,'Напрямки конкурса'!$K$21,IF(D1405='Напрямки конкурса'!$L$22,'Напрямки конкурса'!$K$22,IF(D1405='Напрямки конкурса'!$L$23,'Напрямки конкурса'!$K$23,IF(D1405='Напрямки конкурса'!$L$24,'Напрямки конкурса'!$K$24,IF(D1405='Напрямки конкурса'!$L$25,'Напрямки конкурса'!$K$25,IF(D1405='Напрямки конкурса'!$L$26,'Напрямки конкурса'!$K$26,IF(D1405='Напрямки конкурса'!$L$27,'Напрямки конкурса'!$K$27,IF(D1405='Напрямки конкурса'!$L$28,'Напрямки конкурса'!$K$28,"")))))))))))))))))))))))))))</f>
        <v/>
      </c>
      <c r="D1405" s="554"/>
      <c r="E1405" s="169"/>
      <c r="F1405" s="169"/>
      <c r="G1405" s="169"/>
      <c r="H1405" s="148" t="str">
        <f>IF(I1405='Категорія витрат'!$B$2,'Категорія витрат'!$A$2,IF(I1405='Категорія витрат'!$B$3,'Категорія витрат'!$A$3,IF(I1405='Категорія витрат'!$B$4,'Категорія витрат'!$A$4,IF(I1405='Категорія витрат'!$B$5,'Категорія витрат'!$A$5,IF(I1405='Категорія витрат'!$B$6,'Категорія витрат'!$A$6,IF(I1405='Категорія витрат'!$B$7,'Категорія витрат'!$A$7,IF(I1405='Категорія витрат'!$B$8,'Категорія витрат'!$A$8,IF(I1405='Категорія витрат'!$B$9,'Категорія витрат'!$A$9,IF(I1405='Категорія витрат'!$B$10,'Категорія витрат'!$A$10,IF(I1405='Категорія витрат'!$B$11,'Категорія витрат'!$A$11,IF(I1405='Категорія витрат'!$B$12,'Категорія витрат'!$A$12,IF(I1405='Категорія витрат'!$B$13,'Категорія витрат'!$A$13,IF(I1405='Категорія витрат'!$B$14,'Категорія витрат'!$A$14,IF(I1405='Категорія витрат'!$B$15,'Категорія витрат'!$A$15,IF(I1405='Категорія витрат'!$B$16,'Категорія витрат'!$A$16,IF(I1405='Категорія витрат'!$B$17,'Категорія витрат'!$A$17,IF(I1405='Категорія витрат'!$B$18,'Категорія витрат'!$A$18,IF(I1405='Категорія витрат'!$B$19,'Категорія витрат'!$A$19,IF(I1405='Категорія витрат'!$B$20,'Категорія витрат'!$A$20,IF(I1405='Категорія витрат'!$B$21,'Категорія витрат'!$A$21,IF(I1405='Категорія витрат'!$B$22,'Категорія витрат'!$A$22,IF(I1405='Категорія витрат'!$B$23,'Категорія витрат'!$A$23,IF(I1405='Категорія витрат'!$B$24,'Категорія витрат'!$A$24,IF(I1405='Категорія витрат'!$B$25,'Категорія витрат'!$A$25,IF(I1405='Категорія витрат'!$B$26,'Категорія витрат'!$A$26,IF(I1405='Категорія витрат'!$B$27,'Категорія витрат'!$A$27,IF(I1405='Категорія витрат'!$B$28,'Категорія витрат'!$A$28,IF(I1405='Категорія витрат'!$B$29,'Категорія витрат'!$A$29,IF(I1405='Категорія витрат'!$B$30,'Категорія витрат'!$A$30,"")))))))))))))))))))))))))))))</f>
        <v/>
      </c>
      <c r="I1405" s="172"/>
      <c r="J1405" s="171"/>
      <c r="K1405" s="174"/>
      <c r="L1405" s="86">
        <f t="shared" si="724"/>
        <v>0</v>
      </c>
      <c r="M1405" s="174"/>
      <c r="N1405" s="176"/>
      <c r="O1405" s="169"/>
      <c r="P1405" s="157">
        <f>IF(J1405='Категорія витрат'!$F$2,ROUND('Додаток 3._Бюджет детальний ПР'!O1405*0.3676,2),IF(J1405='Категорія витрат'!$F$3,ROUND('Додаток 3._Бюджет детальний ПР'!O1405*0.347,2),IF(J1405='Категорія витрат'!$F$4,ROUND('Додаток 3._Бюджет детальний ПР'!O1405*0.347,2),IF(J1405='Категорія витрат'!$F$7,ROUND('Додаток 3._Бюджет детальний ПР'!O1405*0.0841,2),0))))</f>
        <v>0</v>
      </c>
      <c r="Q1405" s="151">
        <f t="shared" si="728"/>
        <v>0</v>
      </c>
      <c r="R1405" s="179"/>
      <c r="S1405" s="179"/>
      <c r="T1405" s="179"/>
      <c r="U1405" s="179"/>
      <c r="V1405" s="179"/>
      <c r="W1405" s="179"/>
      <c r="X1405" s="179"/>
      <c r="Y1405" s="179"/>
      <c r="Z1405" s="179"/>
      <c r="AA1405" s="179"/>
      <c r="AB1405" s="179"/>
      <c r="AC1405" s="179"/>
      <c r="AD1405" s="48">
        <f t="shared" si="700"/>
        <v>0</v>
      </c>
      <c r="AE1405" s="48">
        <f t="shared" si="701"/>
        <v>0</v>
      </c>
      <c r="AF1405" s="48">
        <f t="shared" si="702"/>
        <v>0</v>
      </c>
      <c r="AG1405" s="48">
        <f t="shared" si="703"/>
        <v>0</v>
      </c>
      <c r="AH1405" s="48">
        <f t="shared" si="704"/>
        <v>0</v>
      </c>
      <c r="AI1405" s="48">
        <f t="shared" si="705"/>
        <v>0</v>
      </c>
      <c r="AJ1405" s="48">
        <f t="shared" si="706"/>
        <v>0</v>
      </c>
      <c r="AK1405" s="48">
        <f t="shared" si="707"/>
        <v>0</v>
      </c>
      <c r="AL1405" s="179"/>
      <c r="AM1405" s="179"/>
      <c r="AN1405" s="76"/>
      <c r="AO1405" s="174"/>
      <c r="AP1405" s="86">
        <f t="shared" si="725"/>
        <v>0</v>
      </c>
      <c r="AQ1405" s="174"/>
      <c r="AR1405" s="176"/>
      <c r="AS1405" s="169"/>
      <c r="AT1405" s="157">
        <f>IF(J1405='Категорія витрат'!$F$2,ROUND('Додаток 3._Бюджет детальний ПР'!AS1405*0.3676,2),IF(J1405='Категорія витрат'!$F$3,ROUND('Додаток 3._Бюджет детальний ПР'!AS1405*0.347,2),IF(J1405='Категорія витрат'!$F$4,ROUND('Додаток 3._Бюджет детальний ПР'!AS1405*0.347,2),IF(J1405='Категорія витрат'!$F$7,ROUND('Додаток 3._Бюджет детальний ПР'!AS1405*0.0841,2),0))))</f>
        <v>0</v>
      </c>
      <c r="AU1405" s="151">
        <f t="shared" si="699"/>
        <v>0</v>
      </c>
      <c r="AV1405" s="179"/>
      <c r="AW1405" s="179"/>
      <c r="AX1405" s="179"/>
      <c r="AY1405" s="179"/>
      <c r="AZ1405" s="179"/>
      <c r="BA1405" s="179"/>
      <c r="BB1405" s="179"/>
      <c r="BC1405" s="179"/>
      <c r="BD1405" s="179"/>
      <c r="BE1405" s="179"/>
      <c r="BF1405" s="179"/>
      <c r="BG1405" s="179"/>
      <c r="BH1405" s="48">
        <f t="shared" si="708"/>
        <v>0</v>
      </c>
      <c r="BI1405" s="48">
        <f t="shared" si="709"/>
        <v>0</v>
      </c>
      <c r="BJ1405" s="48">
        <f t="shared" si="710"/>
        <v>0</v>
      </c>
      <c r="BK1405" s="48">
        <f t="shared" si="711"/>
        <v>0</v>
      </c>
      <c r="BL1405" s="48">
        <f t="shared" si="712"/>
        <v>0</v>
      </c>
      <c r="BM1405" s="48">
        <f t="shared" si="713"/>
        <v>0</v>
      </c>
      <c r="BN1405" s="48">
        <f t="shared" si="714"/>
        <v>0</v>
      </c>
      <c r="BO1405" s="48">
        <f t="shared" si="715"/>
        <v>0</v>
      </c>
      <c r="BP1405" s="179"/>
      <c r="BQ1405" s="179"/>
      <c r="BR1405" s="189"/>
      <c r="BS1405" s="174"/>
      <c r="BT1405" s="86">
        <f t="shared" si="726"/>
        <v>0</v>
      </c>
      <c r="BU1405" s="174"/>
      <c r="BV1405" s="176"/>
      <c r="BW1405" s="169"/>
      <c r="BX1405" s="157">
        <f>IF(J1405='Категорія витрат'!$F$2,ROUND('Додаток 3._Бюджет детальний ПР'!BW1405*0.3676,2),IF(J1405='Категорія витрат'!$F$3,ROUND('Додаток 3._Бюджет детальний ПР'!BW1405*0.347,2),IF(J1405='Категорія витрат'!$F$4,ROUND('Додаток 3._Бюджет детальний ПР'!BW1405*0.347,2),IF(J1405='Категорія витрат'!$F$7,ROUND('Додаток 3._Бюджет детальний ПР'!BW1405*0.0841,2),0))))</f>
        <v>0</v>
      </c>
      <c r="BY1405" s="151">
        <f t="shared" si="727"/>
        <v>0</v>
      </c>
      <c r="BZ1405" s="179"/>
      <c r="CA1405" s="179"/>
      <c r="CB1405" s="179"/>
      <c r="CC1405" s="179"/>
      <c r="CD1405" s="179"/>
      <c r="CE1405" s="179"/>
      <c r="CF1405" s="179"/>
      <c r="CG1405" s="179"/>
      <c r="CH1405" s="179"/>
      <c r="CI1405" s="179"/>
      <c r="CJ1405" s="179"/>
      <c r="CK1405" s="179"/>
      <c r="CL1405" s="48">
        <f t="shared" si="716"/>
        <v>0</v>
      </c>
      <c r="CM1405" s="48">
        <f t="shared" si="717"/>
        <v>0</v>
      </c>
      <c r="CN1405" s="48">
        <f t="shared" si="718"/>
        <v>0</v>
      </c>
      <c r="CO1405" s="48">
        <f t="shared" si="719"/>
        <v>0</v>
      </c>
      <c r="CP1405" s="48">
        <f t="shared" si="720"/>
        <v>0</v>
      </c>
      <c r="CQ1405" s="48">
        <f t="shared" si="721"/>
        <v>0</v>
      </c>
      <c r="CR1405" s="48">
        <f t="shared" si="722"/>
        <v>0</v>
      </c>
      <c r="CS1405" s="48">
        <f t="shared" si="723"/>
        <v>0</v>
      </c>
      <c r="CT1405" s="179"/>
      <c r="CU1405" s="179"/>
    </row>
    <row r="1406" spans="1:99" ht="20.100000000000001" customHeight="1" x14ac:dyDescent="0.25">
      <c r="A1406" s="57">
        <v>1401</v>
      </c>
      <c r="B1406" s="398" t="str">
        <f>IF(D1406='Напрямки конкурса'!$L$2,'Напрямки конкурса'!$B$2,IF(D1406='Напрямки конкурса'!$L$3,'Напрямки конкурса'!$B$3,IF(D1406='Напрямки конкурса'!$L$4,'Напрямки конкурса'!$B$4,IF(D1406='Напрямки конкурса'!$L$5,'Напрямки конкурса'!$B$5,IF(D1406='Напрямки конкурса'!$L$6,'Напрямки конкурса'!$B$6,IF(D1406='Напрямки конкурса'!$L$7,'Напрямки конкурса'!$B$7,IF(D1406='Напрямки конкурса'!$L$8,'Напрямки конкурса'!$B$8,IF(D1406='Напрямки конкурса'!$L$9,'Напрямки конкурса'!$B$9,IF(D1406='Напрямки конкурса'!$L$10,'Напрямки конкурса'!$B$10,IF(D1406='Напрямки конкурса'!$L$11,'Напрямки конкурса'!$B$11,IF(D1406='Напрямки конкурса'!$L$12,'Напрямки конкурса'!$B$12,IF(D1406='Напрямки конкурса'!$L$13,'Напрямки конкурса'!$B$13,IF(D1406='Напрямки конкурса'!$L$14,'Напрямки конкурса'!$B$14,IF(D1406='Напрямки конкурса'!$L$15,'Напрямки конкурса'!$B$15,IF(D1406='Напрямки конкурса'!$L$16,'Напрямки конкурса'!$B$16,IF(D1406='Напрямки конкурса'!$L$17,'Напрямки конкурса'!$B$17,IF(D1406='Напрямки конкурса'!$L$18,'Напрямки конкурса'!$B$18,IF(D1406='Напрямки конкурса'!$L$19,'Напрямки конкурса'!$B$19,IF(D1406='Напрямки конкурса'!$L$20,'Напрямки конкурса'!$B$20,IF(D1406='Напрямки конкурса'!$L$21,'Напрямки конкурса'!$B$21,IF(D1406='Напрямки конкурса'!$L$22,'Напрямки конкурса'!$B$22,IF(D1406='Напрямки конкурса'!$L$23,'Напрямки конкурса'!$B$23,IF(D1406='Напрямки конкурса'!$L$24,'Напрямки конкурса'!$B$24,IF(D1406='Напрямки конкурса'!$L$25,'Напрямки конкурса'!$B$25,IF(D1406='Напрямки конкурса'!$L$26,'Напрямки конкурса'!$B$26,IF(D1406='Напрямки конкурса'!$L$27,'Напрямки конкурса'!$B$27,IF(D1406='Напрямки конкурса'!$L$28,'Напрямки конкурса'!$B$28,"")))))))))))))))))))))))))))</f>
        <v/>
      </c>
      <c r="C1406" s="58" t="str">
        <f>IF(D1406='Напрямки конкурса'!$L$2,'Напрямки конкурса'!$K$2,IF(D1406='Напрямки конкурса'!$L$3,'Напрямки конкурса'!$K$3,IF(D1406='Напрямки конкурса'!$L$4,'Напрямки конкурса'!$K$4,IF(D1406='Напрямки конкурса'!$L$5,'Напрямки конкурса'!$K$5,IF(D1406='Напрямки конкурса'!$L$6,'Напрямки конкурса'!$K$6,IF(D1406='Напрямки конкурса'!$L$7,'Напрямки конкурса'!$K$7,IF(D1406='Напрямки конкурса'!$L$8,'Напрямки конкурса'!$K$8,IF(D1406='Напрямки конкурса'!$L$9,'Напрямки конкурса'!$K$9,IF(D1406='Напрямки конкурса'!$L$10,'Напрямки конкурса'!$K$10,IF(D1406='Напрямки конкурса'!$L$11,'Напрямки конкурса'!$K$11,IF(D1406='Напрямки конкурса'!$L$12,'Напрямки конкурса'!$K$12,IF(D1406='Напрямки конкурса'!$L$13,'Напрямки конкурса'!$K$13,IF(D1406='Напрямки конкурса'!$L$14,'Напрямки конкурса'!$K$14,IF(D1406='Напрямки конкурса'!$L$15,'Напрямки конкурса'!$K$15,IF(D1406='Напрямки конкурса'!$L$16,'Напрямки конкурса'!$K$16,IF(D1406='Напрямки конкурса'!$L$17,'Напрямки конкурса'!$K$17,IF(D1406='Напрямки конкурса'!$L$18,'Напрямки конкурса'!$K$18,IF(D1406='Напрямки конкурса'!$L$19,'Напрямки конкурса'!$K$19,IF(D1406='Напрямки конкурса'!$L$20,'Напрямки конкурса'!$K$20,IF(D1406='Напрямки конкурса'!$L$21,'Напрямки конкурса'!$K$21,IF(D1406='Напрямки конкурса'!$L$22,'Напрямки конкурса'!$K$22,IF(D1406='Напрямки конкурса'!$L$23,'Напрямки конкурса'!$K$23,IF(D1406='Напрямки конкурса'!$L$24,'Напрямки конкурса'!$K$24,IF(D1406='Напрямки конкурса'!$L$25,'Напрямки конкурса'!$K$25,IF(D1406='Напрямки конкурса'!$L$26,'Напрямки конкурса'!$K$26,IF(D1406='Напрямки конкурса'!$L$27,'Напрямки конкурса'!$K$27,IF(D1406='Напрямки конкурса'!$L$28,'Напрямки конкурса'!$K$28,"")))))))))))))))))))))))))))</f>
        <v/>
      </c>
      <c r="D1406" s="554"/>
      <c r="E1406" s="169"/>
      <c r="F1406" s="169"/>
      <c r="G1406" s="169"/>
      <c r="H1406" s="148" t="str">
        <f>IF(I1406='Категорія витрат'!$B$2,'Категорія витрат'!$A$2,IF(I1406='Категорія витрат'!$B$3,'Категорія витрат'!$A$3,IF(I1406='Категорія витрат'!$B$4,'Категорія витрат'!$A$4,IF(I1406='Категорія витрат'!$B$5,'Категорія витрат'!$A$5,IF(I1406='Категорія витрат'!$B$6,'Категорія витрат'!$A$6,IF(I1406='Категорія витрат'!$B$7,'Категорія витрат'!$A$7,IF(I1406='Категорія витрат'!$B$8,'Категорія витрат'!$A$8,IF(I1406='Категорія витрат'!$B$9,'Категорія витрат'!$A$9,IF(I1406='Категорія витрат'!$B$10,'Категорія витрат'!$A$10,IF(I1406='Категорія витрат'!$B$11,'Категорія витрат'!$A$11,IF(I1406='Категорія витрат'!$B$12,'Категорія витрат'!$A$12,IF(I1406='Категорія витрат'!$B$13,'Категорія витрат'!$A$13,IF(I1406='Категорія витрат'!$B$14,'Категорія витрат'!$A$14,IF(I1406='Категорія витрат'!$B$15,'Категорія витрат'!$A$15,IF(I1406='Категорія витрат'!$B$16,'Категорія витрат'!$A$16,IF(I1406='Категорія витрат'!$B$17,'Категорія витрат'!$A$17,IF(I1406='Категорія витрат'!$B$18,'Категорія витрат'!$A$18,IF(I1406='Категорія витрат'!$B$19,'Категорія витрат'!$A$19,IF(I1406='Категорія витрат'!$B$20,'Категорія витрат'!$A$20,IF(I1406='Категорія витрат'!$B$21,'Категорія витрат'!$A$21,IF(I1406='Категорія витрат'!$B$22,'Категорія витрат'!$A$22,IF(I1406='Категорія витрат'!$B$23,'Категорія витрат'!$A$23,IF(I1406='Категорія витрат'!$B$24,'Категорія витрат'!$A$24,IF(I1406='Категорія витрат'!$B$25,'Категорія витрат'!$A$25,IF(I1406='Категорія витрат'!$B$26,'Категорія витрат'!$A$26,IF(I1406='Категорія витрат'!$B$27,'Категорія витрат'!$A$27,IF(I1406='Категорія витрат'!$B$28,'Категорія витрат'!$A$28,IF(I1406='Категорія витрат'!$B$29,'Категорія витрат'!$A$29,IF(I1406='Категорія витрат'!$B$30,'Категорія витрат'!$A$30,"")))))))))))))))))))))))))))))</f>
        <v/>
      </c>
      <c r="I1406" s="172"/>
      <c r="J1406" s="171"/>
      <c r="K1406" s="174"/>
      <c r="L1406" s="86">
        <f t="shared" si="724"/>
        <v>0</v>
      </c>
      <c r="M1406" s="174"/>
      <c r="N1406" s="176"/>
      <c r="O1406" s="169"/>
      <c r="P1406" s="157">
        <f>IF(J1406='Категорія витрат'!$F$2,ROUND('Додаток 3._Бюджет детальний ПР'!O1406*0.3676,2),IF(J1406='Категорія витрат'!$F$3,ROUND('Додаток 3._Бюджет детальний ПР'!O1406*0.347,2),IF(J1406='Категорія витрат'!$F$4,ROUND('Додаток 3._Бюджет детальний ПР'!O1406*0.347,2),IF(J1406='Категорія витрат'!$F$7,ROUND('Додаток 3._Бюджет детальний ПР'!O1406*0.0841,2),0))))</f>
        <v>0</v>
      </c>
      <c r="Q1406" s="151">
        <f t="shared" si="728"/>
        <v>0</v>
      </c>
      <c r="R1406" s="179"/>
      <c r="S1406" s="179"/>
      <c r="T1406" s="179"/>
      <c r="U1406" s="179"/>
      <c r="V1406" s="179"/>
      <c r="W1406" s="179"/>
      <c r="X1406" s="179"/>
      <c r="Y1406" s="179"/>
      <c r="Z1406" s="179"/>
      <c r="AA1406" s="179"/>
      <c r="AB1406" s="179"/>
      <c r="AC1406" s="179"/>
      <c r="AD1406" s="48">
        <f t="shared" si="700"/>
        <v>0</v>
      </c>
      <c r="AE1406" s="48">
        <f t="shared" si="701"/>
        <v>0</v>
      </c>
      <c r="AF1406" s="48">
        <f t="shared" si="702"/>
        <v>0</v>
      </c>
      <c r="AG1406" s="48">
        <f t="shared" si="703"/>
        <v>0</v>
      </c>
      <c r="AH1406" s="48">
        <f t="shared" si="704"/>
        <v>0</v>
      </c>
      <c r="AI1406" s="48">
        <f t="shared" si="705"/>
        <v>0</v>
      </c>
      <c r="AJ1406" s="48">
        <f t="shared" si="706"/>
        <v>0</v>
      </c>
      <c r="AK1406" s="48">
        <f t="shared" si="707"/>
        <v>0</v>
      </c>
      <c r="AL1406" s="179"/>
      <c r="AM1406" s="179"/>
      <c r="AN1406" s="76"/>
      <c r="AO1406" s="174"/>
      <c r="AP1406" s="86">
        <f t="shared" si="725"/>
        <v>0</v>
      </c>
      <c r="AQ1406" s="174"/>
      <c r="AR1406" s="176"/>
      <c r="AS1406" s="169"/>
      <c r="AT1406" s="157">
        <f>IF(J1406='Категорія витрат'!$F$2,ROUND('Додаток 3._Бюджет детальний ПР'!AS1406*0.3676,2),IF(J1406='Категорія витрат'!$F$3,ROUND('Додаток 3._Бюджет детальний ПР'!AS1406*0.347,2),IF(J1406='Категорія витрат'!$F$4,ROUND('Додаток 3._Бюджет детальний ПР'!AS1406*0.347,2),IF(J1406='Категорія витрат'!$F$7,ROUND('Додаток 3._Бюджет детальний ПР'!AS1406*0.0841,2),0))))</f>
        <v>0</v>
      </c>
      <c r="AU1406" s="151">
        <f t="shared" si="699"/>
        <v>0</v>
      </c>
      <c r="AV1406" s="179"/>
      <c r="AW1406" s="179"/>
      <c r="AX1406" s="179"/>
      <c r="AY1406" s="179"/>
      <c r="AZ1406" s="179"/>
      <c r="BA1406" s="179"/>
      <c r="BB1406" s="179"/>
      <c r="BC1406" s="179"/>
      <c r="BD1406" s="179"/>
      <c r="BE1406" s="179"/>
      <c r="BF1406" s="179"/>
      <c r="BG1406" s="179"/>
      <c r="BH1406" s="48">
        <f t="shared" si="708"/>
        <v>0</v>
      </c>
      <c r="BI1406" s="48">
        <f t="shared" si="709"/>
        <v>0</v>
      </c>
      <c r="BJ1406" s="48">
        <f t="shared" si="710"/>
        <v>0</v>
      </c>
      <c r="BK1406" s="48">
        <f t="shared" si="711"/>
        <v>0</v>
      </c>
      <c r="BL1406" s="48">
        <f t="shared" si="712"/>
        <v>0</v>
      </c>
      <c r="BM1406" s="48">
        <f t="shared" si="713"/>
        <v>0</v>
      </c>
      <c r="BN1406" s="48">
        <f t="shared" si="714"/>
        <v>0</v>
      </c>
      <c r="BO1406" s="48">
        <f t="shared" si="715"/>
        <v>0</v>
      </c>
      <c r="BP1406" s="179"/>
      <c r="BQ1406" s="179"/>
      <c r="BR1406" s="189"/>
      <c r="BS1406" s="174"/>
      <c r="BT1406" s="86">
        <f t="shared" si="726"/>
        <v>0</v>
      </c>
      <c r="BU1406" s="174"/>
      <c r="BV1406" s="176"/>
      <c r="BW1406" s="169"/>
      <c r="BX1406" s="157">
        <f>IF(J1406='Категорія витрат'!$F$2,ROUND('Додаток 3._Бюджет детальний ПР'!BW1406*0.3676,2),IF(J1406='Категорія витрат'!$F$3,ROUND('Додаток 3._Бюджет детальний ПР'!BW1406*0.347,2),IF(J1406='Категорія витрат'!$F$4,ROUND('Додаток 3._Бюджет детальний ПР'!BW1406*0.347,2),IF(J1406='Категорія витрат'!$F$7,ROUND('Додаток 3._Бюджет детальний ПР'!BW1406*0.0841,2),0))))</f>
        <v>0</v>
      </c>
      <c r="BY1406" s="151">
        <f t="shared" si="727"/>
        <v>0</v>
      </c>
      <c r="BZ1406" s="179"/>
      <c r="CA1406" s="179"/>
      <c r="CB1406" s="179"/>
      <c r="CC1406" s="179"/>
      <c r="CD1406" s="179"/>
      <c r="CE1406" s="179"/>
      <c r="CF1406" s="179"/>
      <c r="CG1406" s="179"/>
      <c r="CH1406" s="179"/>
      <c r="CI1406" s="179"/>
      <c r="CJ1406" s="179"/>
      <c r="CK1406" s="179"/>
      <c r="CL1406" s="48">
        <f t="shared" si="716"/>
        <v>0</v>
      </c>
      <c r="CM1406" s="48">
        <f t="shared" si="717"/>
        <v>0</v>
      </c>
      <c r="CN1406" s="48">
        <f t="shared" si="718"/>
        <v>0</v>
      </c>
      <c r="CO1406" s="48">
        <f t="shared" si="719"/>
        <v>0</v>
      </c>
      <c r="CP1406" s="48">
        <f t="shared" si="720"/>
        <v>0</v>
      </c>
      <c r="CQ1406" s="48">
        <f t="shared" si="721"/>
        <v>0</v>
      </c>
      <c r="CR1406" s="48">
        <f t="shared" si="722"/>
        <v>0</v>
      </c>
      <c r="CS1406" s="48">
        <f t="shared" si="723"/>
        <v>0</v>
      </c>
      <c r="CT1406" s="179"/>
      <c r="CU1406" s="179"/>
    </row>
    <row r="1407" spans="1:99" ht="20.100000000000001" customHeight="1" x14ac:dyDescent="0.25">
      <c r="A1407" s="57">
        <v>1402</v>
      </c>
      <c r="B1407" s="398" t="str">
        <f>IF(D1407='Напрямки конкурса'!$L$2,'Напрямки конкурса'!$B$2,IF(D1407='Напрямки конкурса'!$L$3,'Напрямки конкурса'!$B$3,IF(D1407='Напрямки конкурса'!$L$4,'Напрямки конкурса'!$B$4,IF(D1407='Напрямки конкурса'!$L$5,'Напрямки конкурса'!$B$5,IF(D1407='Напрямки конкурса'!$L$6,'Напрямки конкурса'!$B$6,IF(D1407='Напрямки конкурса'!$L$7,'Напрямки конкурса'!$B$7,IF(D1407='Напрямки конкурса'!$L$8,'Напрямки конкурса'!$B$8,IF(D1407='Напрямки конкурса'!$L$9,'Напрямки конкурса'!$B$9,IF(D1407='Напрямки конкурса'!$L$10,'Напрямки конкурса'!$B$10,IF(D1407='Напрямки конкурса'!$L$11,'Напрямки конкурса'!$B$11,IF(D1407='Напрямки конкурса'!$L$12,'Напрямки конкурса'!$B$12,IF(D1407='Напрямки конкурса'!$L$13,'Напрямки конкурса'!$B$13,IF(D1407='Напрямки конкурса'!$L$14,'Напрямки конкурса'!$B$14,IF(D1407='Напрямки конкурса'!$L$15,'Напрямки конкурса'!$B$15,IF(D1407='Напрямки конкурса'!$L$16,'Напрямки конкурса'!$B$16,IF(D1407='Напрямки конкурса'!$L$17,'Напрямки конкурса'!$B$17,IF(D1407='Напрямки конкурса'!$L$18,'Напрямки конкурса'!$B$18,IF(D1407='Напрямки конкурса'!$L$19,'Напрямки конкурса'!$B$19,IF(D1407='Напрямки конкурса'!$L$20,'Напрямки конкурса'!$B$20,IF(D1407='Напрямки конкурса'!$L$21,'Напрямки конкурса'!$B$21,IF(D1407='Напрямки конкурса'!$L$22,'Напрямки конкурса'!$B$22,IF(D1407='Напрямки конкурса'!$L$23,'Напрямки конкурса'!$B$23,IF(D1407='Напрямки конкурса'!$L$24,'Напрямки конкурса'!$B$24,IF(D1407='Напрямки конкурса'!$L$25,'Напрямки конкурса'!$B$25,IF(D1407='Напрямки конкурса'!$L$26,'Напрямки конкурса'!$B$26,IF(D1407='Напрямки конкурса'!$L$27,'Напрямки конкурса'!$B$27,IF(D1407='Напрямки конкурса'!$L$28,'Напрямки конкурса'!$B$28,"")))))))))))))))))))))))))))</f>
        <v/>
      </c>
      <c r="C1407" s="58" t="str">
        <f>IF(D1407='Напрямки конкурса'!$L$2,'Напрямки конкурса'!$K$2,IF(D1407='Напрямки конкурса'!$L$3,'Напрямки конкурса'!$K$3,IF(D1407='Напрямки конкурса'!$L$4,'Напрямки конкурса'!$K$4,IF(D1407='Напрямки конкурса'!$L$5,'Напрямки конкурса'!$K$5,IF(D1407='Напрямки конкурса'!$L$6,'Напрямки конкурса'!$K$6,IF(D1407='Напрямки конкурса'!$L$7,'Напрямки конкурса'!$K$7,IF(D1407='Напрямки конкурса'!$L$8,'Напрямки конкурса'!$K$8,IF(D1407='Напрямки конкурса'!$L$9,'Напрямки конкурса'!$K$9,IF(D1407='Напрямки конкурса'!$L$10,'Напрямки конкурса'!$K$10,IF(D1407='Напрямки конкурса'!$L$11,'Напрямки конкурса'!$K$11,IF(D1407='Напрямки конкурса'!$L$12,'Напрямки конкурса'!$K$12,IF(D1407='Напрямки конкурса'!$L$13,'Напрямки конкурса'!$K$13,IF(D1407='Напрямки конкурса'!$L$14,'Напрямки конкурса'!$K$14,IF(D1407='Напрямки конкурса'!$L$15,'Напрямки конкурса'!$K$15,IF(D1407='Напрямки конкурса'!$L$16,'Напрямки конкурса'!$K$16,IF(D1407='Напрямки конкурса'!$L$17,'Напрямки конкурса'!$K$17,IF(D1407='Напрямки конкурса'!$L$18,'Напрямки конкурса'!$K$18,IF(D1407='Напрямки конкурса'!$L$19,'Напрямки конкурса'!$K$19,IF(D1407='Напрямки конкурса'!$L$20,'Напрямки конкурса'!$K$20,IF(D1407='Напрямки конкурса'!$L$21,'Напрямки конкурса'!$K$21,IF(D1407='Напрямки конкурса'!$L$22,'Напрямки конкурса'!$K$22,IF(D1407='Напрямки конкурса'!$L$23,'Напрямки конкурса'!$K$23,IF(D1407='Напрямки конкурса'!$L$24,'Напрямки конкурса'!$K$24,IF(D1407='Напрямки конкурса'!$L$25,'Напрямки конкурса'!$K$25,IF(D1407='Напрямки конкурса'!$L$26,'Напрямки конкурса'!$K$26,IF(D1407='Напрямки конкурса'!$L$27,'Напрямки конкурса'!$K$27,IF(D1407='Напрямки конкурса'!$L$28,'Напрямки конкурса'!$K$28,"")))))))))))))))))))))))))))</f>
        <v/>
      </c>
      <c r="D1407" s="554"/>
      <c r="E1407" s="169"/>
      <c r="F1407" s="169"/>
      <c r="G1407" s="169"/>
      <c r="H1407" s="148" t="str">
        <f>IF(I1407='Категорія витрат'!$B$2,'Категорія витрат'!$A$2,IF(I1407='Категорія витрат'!$B$3,'Категорія витрат'!$A$3,IF(I1407='Категорія витрат'!$B$4,'Категорія витрат'!$A$4,IF(I1407='Категорія витрат'!$B$5,'Категорія витрат'!$A$5,IF(I1407='Категорія витрат'!$B$6,'Категорія витрат'!$A$6,IF(I1407='Категорія витрат'!$B$7,'Категорія витрат'!$A$7,IF(I1407='Категорія витрат'!$B$8,'Категорія витрат'!$A$8,IF(I1407='Категорія витрат'!$B$9,'Категорія витрат'!$A$9,IF(I1407='Категорія витрат'!$B$10,'Категорія витрат'!$A$10,IF(I1407='Категорія витрат'!$B$11,'Категорія витрат'!$A$11,IF(I1407='Категорія витрат'!$B$12,'Категорія витрат'!$A$12,IF(I1407='Категорія витрат'!$B$13,'Категорія витрат'!$A$13,IF(I1407='Категорія витрат'!$B$14,'Категорія витрат'!$A$14,IF(I1407='Категорія витрат'!$B$15,'Категорія витрат'!$A$15,IF(I1407='Категорія витрат'!$B$16,'Категорія витрат'!$A$16,IF(I1407='Категорія витрат'!$B$17,'Категорія витрат'!$A$17,IF(I1407='Категорія витрат'!$B$18,'Категорія витрат'!$A$18,IF(I1407='Категорія витрат'!$B$19,'Категорія витрат'!$A$19,IF(I1407='Категорія витрат'!$B$20,'Категорія витрат'!$A$20,IF(I1407='Категорія витрат'!$B$21,'Категорія витрат'!$A$21,IF(I1407='Категорія витрат'!$B$22,'Категорія витрат'!$A$22,IF(I1407='Категорія витрат'!$B$23,'Категорія витрат'!$A$23,IF(I1407='Категорія витрат'!$B$24,'Категорія витрат'!$A$24,IF(I1407='Категорія витрат'!$B$25,'Категорія витрат'!$A$25,IF(I1407='Категорія витрат'!$B$26,'Категорія витрат'!$A$26,IF(I1407='Категорія витрат'!$B$27,'Категорія витрат'!$A$27,IF(I1407='Категорія витрат'!$B$28,'Категорія витрат'!$A$28,IF(I1407='Категорія витрат'!$B$29,'Категорія витрат'!$A$29,IF(I1407='Категорія витрат'!$B$30,'Категорія витрат'!$A$30,"")))))))))))))))))))))))))))))</f>
        <v/>
      </c>
      <c r="I1407" s="172"/>
      <c r="J1407" s="171"/>
      <c r="K1407" s="174"/>
      <c r="L1407" s="86">
        <f t="shared" si="724"/>
        <v>0</v>
      </c>
      <c r="M1407" s="174"/>
      <c r="N1407" s="176"/>
      <c r="O1407" s="169"/>
      <c r="P1407" s="157">
        <f>IF(J1407='Категорія витрат'!$F$2,ROUND('Додаток 3._Бюджет детальний ПР'!O1407*0.3676,2),IF(J1407='Категорія витрат'!$F$3,ROUND('Додаток 3._Бюджет детальний ПР'!O1407*0.347,2),IF(J1407='Категорія витрат'!$F$4,ROUND('Додаток 3._Бюджет детальний ПР'!O1407*0.347,2),IF(J1407='Категорія витрат'!$F$7,ROUND('Додаток 3._Бюджет детальний ПР'!O1407*0.0841,2),0))))</f>
        <v>0</v>
      </c>
      <c r="Q1407" s="151">
        <f t="shared" si="728"/>
        <v>0</v>
      </c>
      <c r="R1407" s="179"/>
      <c r="S1407" s="179"/>
      <c r="T1407" s="179"/>
      <c r="U1407" s="179"/>
      <c r="V1407" s="179"/>
      <c r="W1407" s="179"/>
      <c r="X1407" s="179"/>
      <c r="Y1407" s="179"/>
      <c r="Z1407" s="179"/>
      <c r="AA1407" s="179"/>
      <c r="AB1407" s="179"/>
      <c r="AC1407" s="179"/>
      <c r="AD1407" s="48">
        <f t="shared" si="700"/>
        <v>0</v>
      </c>
      <c r="AE1407" s="48">
        <f t="shared" si="701"/>
        <v>0</v>
      </c>
      <c r="AF1407" s="48">
        <f t="shared" si="702"/>
        <v>0</v>
      </c>
      <c r="AG1407" s="48">
        <f t="shared" si="703"/>
        <v>0</v>
      </c>
      <c r="AH1407" s="48">
        <f t="shared" si="704"/>
        <v>0</v>
      </c>
      <c r="AI1407" s="48">
        <f t="shared" si="705"/>
        <v>0</v>
      </c>
      <c r="AJ1407" s="48">
        <f t="shared" si="706"/>
        <v>0</v>
      </c>
      <c r="AK1407" s="48">
        <f t="shared" si="707"/>
        <v>0</v>
      </c>
      <c r="AL1407" s="179"/>
      <c r="AM1407" s="179"/>
      <c r="AN1407" s="76"/>
      <c r="AO1407" s="174"/>
      <c r="AP1407" s="86">
        <f t="shared" si="725"/>
        <v>0</v>
      </c>
      <c r="AQ1407" s="174"/>
      <c r="AR1407" s="176"/>
      <c r="AS1407" s="169"/>
      <c r="AT1407" s="157">
        <f>IF(J1407='Категорія витрат'!$F$2,ROUND('Додаток 3._Бюджет детальний ПР'!AS1407*0.3676,2),IF(J1407='Категорія витрат'!$F$3,ROUND('Додаток 3._Бюджет детальний ПР'!AS1407*0.347,2),IF(J1407='Категорія витрат'!$F$4,ROUND('Додаток 3._Бюджет детальний ПР'!AS1407*0.347,2),IF(J1407='Категорія витрат'!$F$7,ROUND('Додаток 3._Бюджет детальний ПР'!AS1407*0.0841,2),0))))</f>
        <v>0</v>
      </c>
      <c r="AU1407" s="151">
        <f t="shared" si="699"/>
        <v>0</v>
      </c>
      <c r="AV1407" s="179"/>
      <c r="AW1407" s="179"/>
      <c r="AX1407" s="179"/>
      <c r="AY1407" s="179"/>
      <c r="AZ1407" s="179"/>
      <c r="BA1407" s="179"/>
      <c r="BB1407" s="179"/>
      <c r="BC1407" s="179"/>
      <c r="BD1407" s="179"/>
      <c r="BE1407" s="179"/>
      <c r="BF1407" s="179"/>
      <c r="BG1407" s="179"/>
      <c r="BH1407" s="48">
        <f t="shared" si="708"/>
        <v>0</v>
      </c>
      <c r="BI1407" s="48">
        <f t="shared" si="709"/>
        <v>0</v>
      </c>
      <c r="BJ1407" s="48">
        <f t="shared" si="710"/>
        <v>0</v>
      </c>
      <c r="BK1407" s="48">
        <f t="shared" si="711"/>
        <v>0</v>
      </c>
      <c r="BL1407" s="48">
        <f t="shared" si="712"/>
        <v>0</v>
      </c>
      <c r="BM1407" s="48">
        <f t="shared" si="713"/>
        <v>0</v>
      </c>
      <c r="BN1407" s="48">
        <f t="shared" si="714"/>
        <v>0</v>
      </c>
      <c r="BO1407" s="48">
        <f t="shared" si="715"/>
        <v>0</v>
      </c>
      <c r="BP1407" s="179"/>
      <c r="BQ1407" s="179"/>
      <c r="BR1407" s="189"/>
      <c r="BS1407" s="174"/>
      <c r="BT1407" s="86">
        <f t="shared" si="726"/>
        <v>0</v>
      </c>
      <c r="BU1407" s="174"/>
      <c r="BV1407" s="176"/>
      <c r="BW1407" s="169"/>
      <c r="BX1407" s="157">
        <f>IF(J1407='Категорія витрат'!$F$2,ROUND('Додаток 3._Бюджет детальний ПР'!BW1407*0.3676,2),IF(J1407='Категорія витрат'!$F$3,ROUND('Додаток 3._Бюджет детальний ПР'!BW1407*0.347,2),IF(J1407='Категорія витрат'!$F$4,ROUND('Додаток 3._Бюджет детальний ПР'!BW1407*0.347,2),IF(J1407='Категорія витрат'!$F$7,ROUND('Додаток 3._Бюджет детальний ПР'!BW1407*0.0841,2),0))))</f>
        <v>0</v>
      </c>
      <c r="BY1407" s="151">
        <f t="shared" si="727"/>
        <v>0</v>
      </c>
      <c r="BZ1407" s="179"/>
      <c r="CA1407" s="179"/>
      <c r="CB1407" s="179"/>
      <c r="CC1407" s="179"/>
      <c r="CD1407" s="179"/>
      <c r="CE1407" s="179"/>
      <c r="CF1407" s="179"/>
      <c r="CG1407" s="179"/>
      <c r="CH1407" s="179"/>
      <c r="CI1407" s="179"/>
      <c r="CJ1407" s="179"/>
      <c r="CK1407" s="179"/>
      <c r="CL1407" s="48">
        <f t="shared" si="716"/>
        <v>0</v>
      </c>
      <c r="CM1407" s="48">
        <f t="shared" si="717"/>
        <v>0</v>
      </c>
      <c r="CN1407" s="48">
        <f t="shared" si="718"/>
        <v>0</v>
      </c>
      <c r="CO1407" s="48">
        <f t="shared" si="719"/>
        <v>0</v>
      </c>
      <c r="CP1407" s="48">
        <f t="shared" si="720"/>
        <v>0</v>
      </c>
      <c r="CQ1407" s="48">
        <f t="shared" si="721"/>
        <v>0</v>
      </c>
      <c r="CR1407" s="48">
        <f t="shared" si="722"/>
        <v>0</v>
      </c>
      <c r="CS1407" s="48">
        <f t="shared" si="723"/>
        <v>0</v>
      </c>
      <c r="CT1407" s="179"/>
      <c r="CU1407" s="179"/>
    </row>
    <row r="1408" spans="1:99" ht="20.100000000000001" customHeight="1" x14ac:dyDescent="0.25">
      <c r="A1408" s="57">
        <v>1403</v>
      </c>
      <c r="B1408" s="398" t="str">
        <f>IF(D1408='Напрямки конкурса'!$L$2,'Напрямки конкурса'!$B$2,IF(D1408='Напрямки конкурса'!$L$3,'Напрямки конкурса'!$B$3,IF(D1408='Напрямки конкурса'!$L$4,'Напрямки конкурса'!$B$4,IF(D1408='Напрямки конкурса'!$L$5,'Напрямки конкурса'!$B$5,IF(D1408='Напрямки конкурса'!$L$6,'Напрямки конкурса'!$B$6,IF(D1408='Напрямки конкурса'!$L$7,'Напрямки конкурса'!$B$7,IF(D1408='Напрямки конкурса'!$L$8,'Напрямки конкурса'!$B$8,IF(D1408='Напрямки конкурса'!$L$9,'Напрямки конкурса'!$B$9,IF(D1408='Напрямки конкурса'!$L$10,'Напрямки конкурса'!$B$10,IF(D1408='Напрямки конкурса'!$L$11,'Напрямки конкурса'!$B$11,IF(D1408='Напрямки конкурса'!$L$12,'Напрямки конкурса'!$B$12,IF(D1408='Напрямки конкурса'!$L$13,'Напрямки конкурса'!$B$13,IF(D1408='Напрямки конкурса'!$L$14,'Напрямки конкурса'!$B$14,IF(D1408='Напрямки конкурса'!$L$15,'Напрямки конкурса'!$B$15,IF(D1408='Напрямки конкурса'!$L$16,'Напрямки конкурса'!$B$16,IF(D1408='Напрямки конкурса'!$L$17,'Напрямки конкурса'!$B$17,IF(D1408='Напрямки конкурса'!$L$18,'Напрямки конкурса'!$B$18,IF(D1408='Напрямки конкурса'!$L$19,'Напрямки конкурса'!$B$19,IF(D1408='Напрямки конкурса'!$L$20,'Напрямки конкурса'!$B$20,IF(D1408='Напрямки конкурса'!$L$21,'Напрямки конкурса'!$B$21,IF(D1408='Напрямки конкурса'!$L$22,'Напрямки конкурса'!$B$22,IF(D1408='Напрямки конкурса'!$L$23,'Напрямки конкурса'!$B$23,IF(D1408='Напрямки конкурса'!$L$24,'Напрямки конкурса'!$B$24,IF(D1408='Напрямки конкурса'!$L$25,'Напрямки конкурса'!$B$25,IF(D1408='Напрямки конкурса'!$L$26,'Напрямки конкурса'!$B$26,IF(D1408='Напрямки конкурса'!$L$27,'Напрямки конкурса'!$B$27,IF(D1408='Напрямки конкурса'!$L$28,'Напрямки конкурса'!$B$28,"")))))))))))))))))))))))))))</f>
        <v/>
      </c>
      <c r="C1408" s="58" t="str">
        <f>IF(D1408='Напрямки конкурса'!$L$2,'Напрямки конкурса'!$K$2,IF(D1408='Напрямки конкурса'!$L$3,'Напрямки конкурса'!$K$3,IF(D1408='Напрямки конкурса'!$L$4,'Напрямки конкурса'!$K$4,IF(D1408='Напрямки конкурса'!$L$5,'Напрямки конкурса'!$K$5,IF(D1408='Напрямки конкурса'!$L$6,'Напрямки конкурса'!$K$6,IF(D1408='Напрямки конкурса'!$L$7,'Напрямки конкурса'!$K$7,IF(D1408='Напрямки конкурса'!$L$8,'Напрямки конкурса'!$K$8,IF(D1408='Напрямки конкурса'!$L$9,'Напрямки конкурса'!$K$9,IF(D1408='Напрямки конкурса'!$L$10,'Напрямки конкурса'!$K$10,IF(D1408='Напрямки конкурса'!$L$11,'Напрямки конкурса'!$K$11,IF(D1408='Напрямки конкурса'!$L$12,'Напрямки конкурса'!$K$12,IF(D1408='Напрямки конкурса'!$L$13,'Напрямки конкурса'!$K$13,IF(D1408='Напрямки конкурса'!$L$14,'Напрямки конкурса'!$K$14,IF(D1408='Напрямки конкурса'!$L$15,'Напрямки конкурса'!$K$15,IF(D1408='Напрямки конкурса'!$L$16,'Напрямки конкурса'!$K$16,IF(D1408='Напрямки конкурса'!$L$17,'Напрямки конкурса'!$K$17,IF(D1408='Напрямки конкурса'!$L$18,'Напрямки конкурса'!$K$18,IF(D1408='Напрямки конкурса'!$L$19,'Напрямки конкурса'!$K$19,IF(D1408='Напрямки конкурса'!$L$20,'Напрямки конкурса'!$K$20,IF(D1408='Напрямки конкурса'!$L$21,'Напрямки конкурса'!$K$21,IF(D1408='Напрямки конкурса'!$L$22,'Напрямки конкурса'!$K$22,IF(D1408='Напрямки конкурса'!$L$23,'Напрямки конкурса'!$K$23,IF(D1408='Напрямки конкурса'!$L$24,'Напрямки конкурса'!$K$24,IF(D1408='Напрямки конкурса'!$L$25,'Напрямки конкурса'!$K$25,IF(D1408='Напрямки конкурса'!$L$26,'Напрямки конкурса'!$K$26,IF(D1408='Напрямки конкурса'!$L$27,'Напрямки конкурса'!$K$27,IF(D1408='Напрямки конкурса'!$L$28,'Напрямки конкурса'!$K$28,"")))))))))))))))))))))))))))</f>
        <v/>
      </c>
      <c r="D1408" s="554"/>
      <c r="E1408" s="169"/>
      <c r="F1408" s="169"/>
      <c r="G1408" s="169"/>
      <c r="H1408" s="148" t="str">
        <f>IF(I1408='Категорія витрат'!$B$2,'Категорія витрат'!$A$2,IF(I1408='Категорія витрат'!$B$3,'Категорія витрат'!$A$3,IF(I1408='Категорія витрат'!$B$4,'Категорія витрат'!$A$4,IF(I1408='Категорія витрат'!$B$5,'Категорія витрат'!$A$5,IF(I1408='Категорія витрат'!$B$6,'Категорія витрат'!$A$6,IF(I1408='Категорія витрат'!$B$7,'Категорія витрат'!$A$7,IF(I1408='Категорія витрат'!$B$8,'Категорія витрат'!$A$8,IF(I1408='Категорія витрат'!$B$9,'Категорія витрат'!$A$9,IF(I1408='Категорія витрат'!$B$10,'Категорія витрат'!$A$10,IF(I1408='Категорія витрат'!$B$11,'Категорія витрат'!$A$11,IF(I1408='Категорія витрат'!$B$12,'Категорія витрат'!$A$12,IF(I1408='Категорія витрат'!$B$13,'Категорія витрат'!$A$13,IF(I1408='Категорія витрат'!$B$14,'Категорія витрат'!$A$14,IF(I1408='Категорія витрат'!$B$15,'Категорія витрат'!$A$15,IF(I1408='Категорія витрат'!$B$16,'Категорія витрат'!$A$16,IF(I1408='Категорія витрат'!$B$17,'Категорія витрат'!$A$17,IF(I1408='Категорія витрат'!$B$18,'Категорія витрат'!$A$18,IF(I1408='Категорія витрат'!$B$19,'Категорія витрат'!$A$19,IF(I1408='Категорія витрат'!$B$20,'Категорія витрат'!$A$20,IF(I1408='Категорія витрат'!$B$21,'Категорія витрат'!$A$21,IF(I1408='Категорія витрат'!$B$22,'Категорія витрат'!$A$22,IF(I1408='Категорія витрат'!$B$23,'Категорія витрат'!$A$23,IF(I1408='Категорія витрат'!$B$24,'Категорія витрат'!$A$24,IF(I1408='Категорія витрат'!$B$25,'Категорія витрат'!$A$25,IF(I1408='Категорія витрат'!$B$26,'Категорія витрат'!$A$26,IF(I1408='Категорія витрат'!$B$27,'Категорія витрат'!$A$27,IF(I1408='Категорія витрат'!$B$28,'Категорія витрат'!$A$28,IF(I1408='Категорія витрат'!$B$29,'Категорія витрат'!$A$29,IF(I1408='Категорія витрат'!$B$30,'Категорія витрат'!$A$30,"")))))))))))))))))))))))))))))</f>
        <v/>
      </c>
      <c r="I1408" s="172"/>
      <c r="J1408" s="171"/>
      <c r="K1408" s="174"/>
      <c r="L1408" s="86">
        <f t="shared" si="724"/>
        <v>0</v>
      </c>
      <c r="M1408" s="174"/>
      <c r="N1408" s="176"/>
      <c r="O1408" s="169"/>
      <c r="P1408" s="157">
        <f>IF(J1408='Категорія витрат'!$F$2,ROUND('Додаток 3._Бюджет детальний ПР'!O1408*0.3676,2),IF(J1408='Категорія витрат'!$F$3,ROUND('Додаток 3._Бюджет детальний ПР'!O1408*0.347,2),IF(J1408='Категорія витрат'!$F$4,ROUND('Додаток 3._Бюджет детальний ПР'!O1408*0.347,2),IF(J1408='Категорія витрат'!$F$7,ROUND('Додаток 3._Бюджет детальний ПР'!O1408*0.0841,2),0))))</f>
        <v>0</v>
      </c>
      <c r="Q1408" s="151">
        <f t="shared" si="728"/>
        <v>0</v>
      </c>
      <c r="R1408" s="179"/>
      <c r="S1408" s="179"/>
      <c r="T1408" s="179"/>
      <c r="U1408" s="179"/>
      <c r="V1408" s="179"/>
      <c r="W1408" s="179"/>
      <c r="X1408" s="179"/>
      <c r="Y1408" s="179"/>
      <c r="Z1408" s="179"/>
      <c r="AA1408" s="179"/>
      <c r="AB1408" s="179"/>
      <c r="AC1408" s="179"/>
      <c r="AD1408" s="48">
        <f t="shared" si="700"/>
        <v>0</v>
      </c>
      <c r="AE1408" s="48">
        <f t="shared" si="701"/>
        <v>0</v>
      </c>
      <c r="AF1408" s="48">
        <f t="shared" si="702"/>
        <v>0</v>
      </c>
      <c r="AG1408" s="48">
        <f t="shared" si="703"/>
        <v>0</v>
      </c>
      <c r="AH1408" s="48">
        <f t="shared" si="704"/>
        <v>0</v>
      </c>
      <c r="AI1408" s="48">
        <f t="shared" si="705"/>
        <v>0</v>
      </c>
      <c r="AJ1408" s="48">
        <f t="shared" si="706"/>
        <v>0</v>
      </c>
      <c r="AK1408" s="48">
        <f t="shared" si="707"/>
        <v>0</v>
      </c>
      <c r="AL1408" s="179"/>
      <c r="AM1408" s="179"/>
      <c r="AN1408" s="76"/>
      <c r="AO1408" s="174"/>
      <c r="AP1408" s="86">
        <f t="shared" si="725"/>
        <v>0</v>
      </c>
      <c r="AQ1408" s="174"/>
      <c r="AR1408" s="176"/>
      <c r="AS1408" s="169"/>
      <c r="AT1408" s="157">
        <f>IF(J1408='Категорія витрат'!$F$2,ROUND('Додаток 3._Бюджет детальний ПР'!AS1408*0.3676,2),IF(J1408='Категорія витрат'!$F$3,ROUND('Додаток 3._Бюджет детальний ПР'!AS1408*0.347,2),IF(J1408='Категорія витрат'!$F$4,ROUND('Додаток 3._Бюджет детальний ПР'!AS1408*0.347,2),IF(J1408='Категорія витрат'!$F$7,ROUND('Додаток 3._Бюджет детальний ПР'!AS1408*0.0841,2),0))))</f>
        <v>0</v>
      </c>
      <c r="AU1408" s="151">
        <f t="shared" si="699"/>
        <v>0</v>
      </c>
      <c r="AV1408" s="179"/>
      <c r="AW1408" s="179"/>
      <c r="AX1408" s="179"/>
      <c r="AY1408" s="179"/>
      <c r="AZ1408" s="179"/>
      <c r="BA1408" s="179"/>
      <c r="BB1408" s="179"/>
      <c r="BC1408" s="179"/>
      <c r="BD1408" s="179"/>
      <c r="BE1408" s="179"/>
      <c r="BF1408" s="179"/>
      <c r="BG1408" s="179"/>
      <c r="BH1408" s="48">
        <f t="shared" si="708"/>
        <v>0</v>
      </c>
      <c r="BI1408" s="48">
        <f t="shared" si="709"/>
        <v>0</v>
      </c>
      <c r="BJ1408" s="48">
        <f t="shared" si="710"/>
        <v>0</v>
      </c>
      <c r="BK1408" s="48">
        <f t="shared" si="711"/>
        <v>0</v>
      </c>
      <c r="BL1408" s="48">
        <f t="shared" si="712"/>
        <v>0</v>
      </c>
      <c r="BM1408" s="48">
        <f t="shared" si="713"/>
        <v>0</v>
      </c>
      <c r="BN1408" s="48">
        <f t="shared" si="714"/>
        <v>0</v>
      </c>
      <c r="BO1408" s="48">
        <f t="shared" si="715"/>
        <v>0</v>
      </c>
      <c r="BP1408" s="179"/>
      <c r="BQ1408" s="179"/>
      <c r="BR1408" s="189"/>
      <c r="BS1408" s="174"/>
      <c r="BT1408" s="86">
        <f t="shared" si="726"/>
        <v>0</v>
      </c>
      <c r="BU1408" s="174"/>
      <c r="BV1408" s="176"/>
      <c r="BW1408" s="169"/>
      <c r="BX1408" s="157">
        <f>IF(J1408='Категорія витрат'!$F$2,ROUND('Додаток 3._Бюджет детальний ПР'!BW1408*0.3676,2),IF(J1408='Категорія витрат'!$F$3,ROUND('Додаток 3._Бюджет детальний ПР'!BW1408*0.347,2),IF(J1408='Категорія витрат'!$F$4,ROUND('Додаток 3._Бюджет детальний ПР'!BW1408*0.347,2),IF(J1408='Категорія витрат'!$F$7,ROUND('Додаток 3._Бюджет детальний ПР'!BW1408*0.0841,2),0))))</f>
        <v>0</v>
      </c>
      <c r="BY1408" s="151">
        <f t="shared" si="727"/>
        <v>0</v>
      </c>
      <c r="BZ1408" s="179"/>
      <c r="CA1408" s="179"/>
      <c r="CB1408" s="179"/>
      <c r="CC1408" s="179"/>
      <c r="CD1408" s="179"/>
      <c r="CE1408" s="179"/>
      <c r="CF1408" s="179"/>
      <c r="CG1408" s="179"/>
      <c r="CH1408" s="179"/>
      <c r="CI1408" s="179"/>
      <c r="CJ1408" s="179"/>
      <c r="CK1408" s="179"/>
      <c r="CL1408" s="48">
        <f t="shared" si="716"/>
        <v>0</v>
      </c>
      <c r="CM1408" s="48">
        <f t="shared" si="717"/>
        <v>0</v>
      </c>
      <c r="CN1408" s="48">
        <f t="shared" si="718"/>
        <v>0</v>
      </c>
      <c r="CO1408" s="48">
        <f t="shared" si="719"/>
        <v>0</v>
      </c>
      <c r="CP1408" s="48">
        <f t="shared" si="720"/>
        <v>0</v>
      </c>
      <c r="CQ1408" s="48">
        <f t="shared" si="721"/>
        <v>0</v>
      </c>
      <c r="CR1408" s="48">
        <f t="shared" si="722"/>
        <v>0</v>
      </c>
      <c r="CS1408" s="48">
        <f t="shared" si="723"/>
        <v>0</v>
      </c>
      <c r="CT1408" s="179"/>
      <c r="CU1408" s="179"/>
    </row>
    <row r="1409" spans="1:99" ht="20.100000000000001" customHeight="1" x14ac:dyDescent="0.25">
      <c r="A1409" s="57">
        <v>1404</v>
      </c>
      <c r="B1409" s="398" t="str">
        <f>IF(D1409='Напрямки конкурса'!$L$2,'Напрямки конкурса'!$B$2,IF(D1409='Напрямки конкурса'!$L$3,'Напрямки конкурса'!$B$3,IF(D1409='Напрямки конкурса'!$L$4,'Напрямки конкурса'!$B$4,IF(D1409='Напрямки конкурса'!$L$5,'Напрямки конкурса'!$B$5,IF(D1409='Напрямки конкурса'!$L$6,'Напрямки конкурса'!$B$6,IF(D1409='Напрямки конкурса'!$L$7,'Напрямки конкурса'!$B$7,IF(D1409='Напрямки конкурса'!$L$8,'Напрямки конкурса'!$B$8,IF(D1409='Напрямки конкурса'!$L$9,'Напрямки конкурса'!$B$9,IF(D1409='Напрямки конкурса'!$L$10,'Напрямки конкурса'!$B$10,IF(D1409='Напрямки конкурса'!$L$11,'Напрямки конкурса'!$B$11,IF(D1409='Напрямки конкурса'!$L$12,'Напрямки конкурса'!$B$12,IF(D1409='Напрямки конкурса'!$L$13,'Напрямки конкурса'!$B$13,IF(D1409='Напрямки конкурса'!$L$14,'Напрямки конкурса'!$B$14,IF(D1409='Напрямки конкурса'!$L$15,'Напрямки конкурса'!$B$15,IF(D1409='Напрямки конкурса'!$L$16,'Напрямки конкурса'!$B$16,IF(D1409='Напрямки конкурса'!$L$17,'Напрямки конкурса'!$B$17,IF(D1409='Напрямки конкурса'!$L$18,'Напрямки конкурса'!$B$18,IF(D1409='Напрямки конкурса'!$L$19,'Напрямки конкурса'!$B$19,IF(D1409='Напрямки конкурса'!$L$20,'Напрямки конкурса'!$B$20,IF(D1409='Напрямки конкурса'!$L$21,'Напрямки конкурса'!$B$21,IF(D1409='Напрямки конкурса'!$L$22,'Напрямки конкурса'!$B$22,IF(D1409='Напрямки конкурса'!$L$23,'Напрямки конкурса'!$B$23,IF(D1409='Напрямки конкурса'!$L$24,'Напрямки конкурса'!$B$24,IF(D1409='Напрямки конкурса'!$L$25,'Напрямки конкурса'!$B$25,IF(D1409='Напрямки конкурса'!$L$26,'Напрямки конкурса'!$B$26,IF(D1409='Напрямки конкурса'!$L$27,'Напрямки конкурса'!$B$27,IF(D1409='Напрямки конкурса'!$L$28,'Напрямки конкурса'!$B$28,"")))))))))))))))))))))))))))</f>
        <v/>
      </c>
      <c r="C1409" s="58" t="str">
        <f>IF(D1409='Напрямки конкурса'!$L$2,'Напрямки конкурса'!$K$2,IF(D1409='Напрямки конкурса'!$L$3,'Напрямки конкурса'!$K$3,IF(D1409='Напрямки конкурса'!$L$4,'Напрямки конкурса'!$K$4,IF(D1409='Напрямки конкурса'!$L$5,'Напрямки конкурса'!$K$5,IF(D1409='Напрямки конкурса'!$L$6,'Напрямки конкурса'!$K$6,IF(D1409='Напрямки конкурса'!$L$7,'Напрямки конкурса'!$K$7,IF(D1409='Напрямки конкурса'!$L$8,'Напрямки конкурса'!$K$8,IF(D1409='Напрямки конкурса'!$L$9,'Напрямки конкурса'!$K$9,IF(D1409='Напрямки конкурса'!$L$10,'Напрямки конкурса'!$K$10,IF(D1409='Напрямки конкурса'!$L$11,'Напрямки конкурса'!$K$11,IF(D1409='Напрямки конкурса'!$L$12,'Напрямки конкурса'!$K$12,IF(D1409='Напрямки конкурса'!$L$13,'Напрямки конкурса'!$K$13,IF(D1409='Напрямки конкурса'!$L$14,'Напрямки конкурса'!$K$14,IF(D1409='Напрямки конкурса'!$L$15,'Напрямки конкурса'!$K$15,IF(D1409='Напрямки конкурса'!$L$16,'Напрямки конкурса'!$K$16,IF(D1409='Напрямки конкурса'!$L$17,'Напрямки конкурса'!$K$17,IF(D1409='Напрямки конкурса'!$L$18,'Напрямки конкурса'!$K$18,IF(D1409='Напрямки конкурса'!$L$19,'Напрямки конкурса'!$K$19,IF(D1409='Напрямки конкурса'!$L$20,'Напрямки конкурса'!$K$20,IF(D1409='Напрямки конкурса'!$L$21,'Напрямки конкурса'!$K$21,IF(D1409='Напрямки конкурса'!$L$22,'Напрямки конкурса'!$K$22,IF(D1409='Напрямки конкурса'!$L$23,'Напрямки конкурса'!$K$23,IF(D1409='Напрямки конкурса'!$L$24,'Напрямки конкурса'!$K$24,IF(D1409='Напрямки конкурса'!$L$25,'Напрямки конкурса'!$K$25,IF(D1409='Напрямки конкурса'!$L$26,'Напрямки конкурса'!$K$26,IF(D1409='Напрямки конкурса'!$L$27,'Напрямки конкурса'!$K$27,IF(D1409='Напрямки конкурса'!$L$28,'Напрямки конкурса'!$K$28,"")))))))))))))))))))))))))))</f>
        <v/>
      </c>
      <c r="D1409" s="554"/>
      <c r="E1409" s="169"/>
      <c r="F1409" s="169"/>
      <c r="G1409" s="169"/>
      <c r="H1409" s="148" t="str">
        <f>IF(I1409='Категорія витрат'!$B$2,'Категорія витрат'!$A$2,IF(I1409='Категорія витрат'!$B$3,'Категорія витрат'!$A$3,IF(I1409='Категорія витрат'!$B$4,'Категорія витрат'!$A$4,IF(I1409='Категорія витрат'!$B$5,'Категорія витрат'!$A$5,IF(I1409='Категорія витрат'!$B$6,'Категорія витрат'!$A$6,IF(I1409='Категорія витрат'!$B$7,'Категорія витрат'!$A$7,IF(I1409='Категорія витрат'!$B$8,'Категорія витрат'!$A$8,IF(I1409='Категорія витрат'!$B$9,'Категорія витрат'!$A$9,IF(I1409='Категорія витрат'!$B$10,'Категорія витрат'!$A$10,IF(I1409='Категорія витрат'!$B$11,'Категорія витрат'!$A$11,IF(I1409='Категорія витрат'!$B$12,'Категорія витрат'!$A$12,IF(I1409='Категорія витрат'!$B$13,'Категорія витрат'!$A$13,IF(I1409='Категорія витрат'!$B$14,'Категорія витрат'!$A$14,IF(I1409='Категорія витрат'!$B$15,'Категорія витрат'!$A$15,IF(I1409='Категорія витрат'!$B$16,'Категорія витрат'!$A$16,IF(I1409='Категорія витрат'!$B$17,'Категорія витрат'!$A$17,IF(I1409='Категорія витрат'!$B$18,'Категорія витрат'!$A$18,IF(I1409='Категорія витрат'!$B$19,'Категорія витрат'!$A$19,IF(I1409='Категорія витрат'!$B$20,'Категорія витрат'!$A$20,IF(I1409='Категорія витрат'!$B$21,'Категорія витрат'!$A$21,IF(I1409='Категорія витрат'!$B$22,'Категорія витрат'!$A$22,IF(I1409='Категорія витрат'!$B$23,'Категорія витрат'!$A$23,IF(I1409='Категорія витрат'!$B$24,'Категорія витрат'!$A$24,IF(I1409='Категорія витрат'!$B$25,'Категорія витрат'!$A$25,IF(I1409='Категорія витрат'!$B$26,'Категорія витрат'!$A$26,IF(I1409='Категорія витрат'!$B$27,'Категорія витрат'!$A$27,IF(I1409='Категорія витрат'!$B$28,'Категорія витрат'!$A$28,IF(I1409='Категорія витрат'!$B$29,'Категорія витрат'!$A$29,IF(I1409='Категорія витрат'!$B$30,'Категорія витрат'!$A$30,"")))))))))))))))))))))))))))))</f>
        <v/>
      </c>
      <c r="I1409" s="172"/>
      <c r="J1409" s="171"/>
      <c r="K1409" s="174"/>
      <c r="L1409" s="86">
        <f t="shared" si="724"/>
        <v>0</v>
      </c>
      <c r="M1409" s="174"/>
      <c r="N1409" s="176"/>
      <c r="O1409" s="169"/>
      <c r="P1409" s="157">
        <f>IF(J1409='Категорія витрат'!$F$2,ROUND('Додаток 3._Бюджет детальний ПР'!O1409*0.3676,2),IF(J1409='Категорія витрат'!$F$3,ROUND('Додаток 3._Бюджет детальний ПР'!O1409*0.347,2),IF(J1409='Категорія витрат'!$F$4,ROUND('Додаток 3._Бюджет детальний ПР'!O1409*0.347,2),IF(J1409='Категорія витрат'!$F$7,ROUND('Додаток 3._Бюджет детальний ПР'!O1409*0.0841,2),0))))</f>
        <v>0</v>
      </c>
      <c r="Q1409" s="151">
        <f t="shared" si="728"/>
        <v>0</v>
      </c>
      <c r="R1409" s="179"/>
      <c r="S1409" s="179"/>
      <c r="T1409" s="179"/>
      <c r="U1409" s="179"/>
      <c r="V1409" s="179"/>
      <c r="W1409" s="179"/>
      <c r="X1409" s="179"/>
      <c r="Y1409" s="179"/>
      <c r="Z1409" s="179"/>
      <c r="AA1409" s="179"/>
      <c r="AB1409" s="179"/>
      <c r="AC1409" s="179"/>
      <c r="AD1409" s="48">
        <f t="shared" si="700"/>
        <v>0</v>
      </c>
      <c r="AE1409" s="48">
        <f t="shared" si="701"/>
        <v>0</v>
      </c>
      <c r="AF1409" s="48">
        <f t="shared" si="702"/>
        <v>0</v>
      </c>
      <c r="AG1409" s="48">
        <f t="shared" si="703"/>
        <v>0</v>
      </c>
      <c r="AH1409" s="48">
        <f t="shared" si="704"/>
        <v>0</v>
      </c>
      <c r="AI1409" s="48">
        <f t="shared" si="705"/>
        <v>0</v>
      </c>
      <c r="AJ1409" s="48">
        <f t="shared" si="706"/>
        <v>0</v>
      </c>
      <c r="AK1409" s="48">
        <f t="shared" si="707"/>
        <v>0</v>
      </c>
      <c r="AL1409" s="179"/>
      <c r="AM1409" s="179"/>
      <c r="AN1409" s="76"/>
      <c r="AO1409" s="174"/>
      <c r="AP1409" s="86">
        <f t="shared" si="725"/>
        <v>0</v>
      </c>
      <c r="AQ1409" s="174"/>
      <c r="AR1409" s="176"/>
      <c r="AS1409" s="169"/>
      <c r="AT1409" s="157">
        <f>IF(J1409='Категорія витрат'!$F$2,ROUND('Додаток 3._Бюджет детальний ПР'!AS1409*0.3676,2),IF(J1409='Категорія витрат'!$F$3,ROUND('Додаток 3._Бюджет детальний ПР'!AS1409*0.347,2),IF(J1409='Категорія витрат'!$F$4,ROUND('Додаток 3._Бюджет детальний ПР'!AS1409*0.347,2),IF(J1409='Категорія витрат'!$F$7,ROUND('Додаток 3._Бюджет детальний ПР'!AS1409*0.0841,2),0))))</f>
        <v>0</v>
      </c>
      <c r="AU1409" s="151">
        <f t="shared" si="699"/>
        <v>0</v>
      </c>
      <c r="AV1409" s="179"/>
      <c r="AW1409" s="179"/>
      <c r="AX1409" s="179"/>
      <c r="AY1409" s="179"/>
      <c r="AZ1409" s="179"/>
      <c r="BA1409" s="179"/>
      <c r="BB1409" s="179"/>
      <c r="BC1409" s="179"/>
      <c r="BD1409" s="179"/>
      <c r="BE1409" s="179"/>
      <c r="BF1409" s="179"/>
      <c r="BG1409" s="179"/>
      <c r="BH1409" s="48">
        <f t="shared" si="708"/>
        <v>0</v>
      </c>
      <c r="BI1409" s="48">
        <f t="shared" si="709"/>
        <v>0</v>
      </c>
      <c r="BJ1409" s="48">
        <f t="shared" si="710"/>
        <v>0</v>
      </c>
      <c r="BK1409" s="48">
        <f t="shared" si="711"/>
        <v>0</v>
      </c>
      <c r="BL1409" s="48">
        <f t="shared" si="712"/>
        <v>0</v>
      </c>
      <c r="BM1409" s="48">
        <f t="shared" si="713"/>
        <v>0</v>
      </c>
      <c r="BN1409" s="48">
        <f t="shared" si="714"/>
        <v>0</v>
      </c>
      <c r="BO1409" s="48">
        <f t="shared" si="715"/>
        <v>0</v>
      </c>
      <c r="BP1409" s="179"/>
      <c r="BQ1409" s="179"/>
      <c r="BR1409" s="189"/>
      <c r="BS1409" s="174"/>
      <c r="BT1409" s="86">
        <f t="shared" si="726"/>
        <v>0</v>
      </c>
      <c r="BU1409" s="174"/>
      <c r="BV1409" s="176"/>
      <c r="BW1409" s="169"/>
      <c r="BX1409" s="157">
        <f>IF(J1409='Категорія витрат'!$F$2,ROUND('Додаток 3._Бюджет детальний ПР'!BW1409*0.3676,2),IF(J1409='Категорія витрат'!$F$3,ROUND('Додаток 3._Бюджет детальний ПР'!BW1409*0.347,2),IF(J1409='Категорія витрат'!$F$4,ROUND('Додаток 3._Бюджет детальний ПР'!BW1409*0.347,2),IF(J1409='Категорія витрат'!$F$7,ROUND('Додаток 3._Бюджет детальний ПР'!BW1409*0.0841,2),0))))</f>
        <v>0</v>
      </c>
      <c r="BY1409" s="151">
        <f t="shared" si="727"/>
        <v>0</v>
      </c>
      <c r="BZ1409" s="179"/>
      <c r="CA1409" s="179"/>
      <c r="CB1409" s="179"/>
      <c r="CC1409" s="179"/>
      <c r="CD1409" s="179"/>
      <c r="CE1409" s="179"/>
      <c r="CF1409" s="179"/>
      <c r="CG1409" s="179"/>
      <c r="CH1409" s="179"/>
      <c r="CI1409" s="179"/>
      <c r="CJ1409" s="179"/>
      <c r="CK1409" s="179"/>
      <c r="CL1409" s="48">
        <f t="shared" si="716"/>
        <v>0</v>
      </c>
      <c r="CM1409" s="48">
        <f t="shared" si="717"/>
        <v>0</v>
      </c>
      <c r="CN1409" s="48">
        <f t="shared" si="718"/>
        <v>0</v>
      </c>
      <c r="CO1409" s="48">
        <f t="shared" si="719"/>
        <v>0</v>
      </c>
      <c r="CP1409" s="48">
        <f t="shared" si="720"/>
        <v>0</v>
      </c>
      <c r="CQ1409" s="48">
        <f t="shared" si="721"/>
        <v>0</v>
      </c>
      <c r="CR1409" s="48">
        <f t="shared" si="722"/>
        <v>0</v>
      </c>
      <c r="CS1409" s="48">
        <f t="shared" si="723"/>
        <v>0</v>
      </c>
      <c r="CT1409" s="179"/>
      <c r="CU1409" s="179"/>
    </row>
    <row r="1410" spans="1:99" ht="20.100000000000001" customHeight="1" x14ac:dyDescent="0.25">
      <c r="A1410" s="57">
        <v>1405</v>
      </c>
      <c r="B1410" s="398" t="str">
        <f>IF(D1410='Напрямки конкурса'!$L$2,'Напрямки конкурса'!$B$2,IF(D1410='Напрямки конкурса'!$L$3,'Напрямки конкурса'!$B$3,IF(D1410='Напрямки конкурса'!$L$4,'Напрямки конкурса'!$B$4,IF(D1410='Напрямки конкурса'!$L$5,'Напрямки конкурса'!$B$5,IF(D1410='Напрямки конкурса'!$L$6,'Напрямки конкурса'!$B$6,IF(D1410='Напрямки конкурса'!$L$7,'Напрямки конкурса'!$B$7,IF(D1410='Напрямки конкурса'!$L$8,'Напрямки конкурса'!$B$8,IF(D1410='Напрямки конкурса'!$L$9,'Напрямки конкурса'!$B$9,IF(D1410='Напрямки конкурса'!$L$10,'Напрямки конкурса'!$B$10,IF(D1410='Напрямки конкурса'!$L$11,'Напрямки конкурса'!$B$11,IF(D1410='Напрямки конкурса'!$L$12,'Напрямки конкурса'!$B$12,IF(D1410='Напрямки конкурса'!$L$13,'Напрямки конкурса'!$B$13,IF(D1410='Напрямки конкурса'!$L$14,'Напрямки конкурса'!$B$14,IF(D1410='Напрямки конкурса'!$L$15,'Напрямки конкурса'!$B$15,IF(D1410='Напрямки конкурса'!$L$16,'Напрямки конкурса'!$B$16,IF(D1410='Напрямки конкурса'!$L$17,'Напрямки конкурса'!$B$17,IF(D1410='Напрямки конкурса'!$L$18,'Напрямки конкурса'!$B$18,IF(D1410='Напрямки конкурса'!$L$19,'Напрямки конкурса'!$B$19,IF(D1410='Напрямки конкурса'!$L$20,'Напрямки конкурса'!$B$20,IF(D1410='Напрямки конкурса'!$L$21,'Напрямки конкурса'!$B$21,IF(D1410='Напрямки конкурса'!$L$22,'Напрямки конкурса'!$B$22,IF(D1410='Напрямки конкурса'!$L$23,'Напрямки конкурса'!$B$23,IF(D1410='Напрямки конкурса'!$L$24,'Напрямки конкурса'!$B$24,IF(D1410='Напрямки конкурса'!$L$25,'Напрямки конкурса'!$B$25,IF(D1410='Напрямки конкурса'!$L$26,'Напрямки конкурса'!$B$26,IF(D1410='Напрямки конкурса'!$L$27,'Напрямки конкурса'!$B$27,IF(D1410='Напрямки конкурса'!$L$28,'Напрямки конкурса'!$B$28,"")))))))))))))))))))))))))))</f>
        <v/>
      </c>
      <c r="C1410" s="58" t="str">
        <f>IF(D1410='Напрямки конкурса'!$L$2,'Напрямки конкурса'!$K$2,IF(D1410='Напрямки конкурса'!$L$3,'Напрямки конкурса'!$K$3,IF(D1410='Напрямки конкурса'!$L$4,'Напрямки конкурса'!$K$4,IF(D1410='Напрямки конкурса'!$L$5,'Напрямки конкурса'!$K$5,IF(D1410='Напрямки конкурса'!$L$6,'Напрямки конкурса'!$K$6,IF(D1410='Напрямки конкурса'!$L$7,'Напрямки конкурса'!$K$7,IF(D1410='Напрямки конкурса'!$L$8,'Напрямки конкурса'!$K$8,IF(D1410='Напрямки конкурса'!$L$9,'Напрямки конкурса'!$K$9,IF(D1410='Напрямки конкурса'!$L$10,'Напрямки конкурса'!$K$10,IF(D1410='Напрямки конкурса'!$L$11,'Напрямки конкурса'!$K$11,IF(D1410='Напрямки конкурса'!$L$12,'Напрямки конкурса'!$K$12,IF(D1410='Напрямки конкурса'!$L$13,'Напрямки конкурса'!$K$13,IF(D1410='Напрямки конкурса'!$L$14,'Напрямки конкурса'!$K$14,IF(D1410='Напрямки конкурса'!$L$15,'Напрямки конкурса'!$K$15,IF(D1410='Напрямки конкурса'!$L$16,'Напрямки конкурса'!$K$16,IF(D1410='Напрямки конкурса'!$L$17,'Напрямки конкурса'!$K$17,IF(D1410='Напрямки конкурса'!$L$18,'Напрямки конкурса'!$K$18,IF(D1410='Напрямки конкурса'!$L$19,'Напрямки конкурса'!$K$19,IF(D1410='Напрямки конкурса'!$L$20,'Напрямки конкурса'!$K$20,IF(D1410='Напрямки конкурса'!$L$21,'Напрямки конкурса'!$K$21,IF(D1410='Напрямки конкурса'!$L$22,'Напрямки конкурса'!$K$22,IF(D1410='Напрямки конкурса'!$L$23,'Напрямки конкурса'!$K$23,IF(D1410='Напрямки конкурса'!$L$24,'Напрямки конкурса'!$K$24,IF(D1410='Напрямки конкурса'!$L$25,'Напрямки конкурса'!$K$25,IF(D1410='Напрямки конкурса'!$L$26,'Напрямки конкурса'!$K$26,IF(D1410='Напрямки конкурса'!$L$27,'Напрямки конкурса'!$K$27,IF(D1410='Напрямки конкурса'!$L$28,'Напрямки конкурса'!$K$28,"")))))))))))))))))))))))))))</f>
        <v/>
      </c>
      <c r="D1410" s="554"/>
      <c r="E1410" s="169"/>
      <c r="F1410" s="169"/>
      <c r="G1410" s="169"/>
      <c r="H1410" s="148" t="str">
        <f>IF(I1410='Категорія витрат'!$B$2,'Категорія витрат'!$A$2,IF(I1410='Категорія витрат'!$B$3,'Категорія витрат'!$A$3,IF(I1410='Категорія витрат'!$B$4,'Категорія витрат'!$A$4,IF(I1410='Категорія витрат'!$B$5,'Категорія витрат'!$A$5,IF(I1410='Категорія витрат'!$B$6,'Категорія витрат'!$A$6,IF(I1410='Категорія витрат'!$B$7,'Категорія витрат'!$A$7,IF(I1410='Категорія витрат'!$B$8,'Категорія витрат'!$A$8,IF(I1410='Категорія витрат'!$B$9,'Категорія витрат'!$A$9,IF(I1410='Категорія витрат'!$B$10,'Категорія витрат'!$A$10,IF(I1410='Категорія витрат'!$B$11,'Категорія витрат'!$A$11,IF(I1410='Категорія витрат'!$B$12,'Категорія витрат'!$A$12,IF(I1410='Категорія витрат'!$B$13,'Категорія витрат'!$A$13,IF(I1410='Категорія витрат'!$B$14,'Категорія витрат'!$A$14,IF(I1410='Категорія витрат'!$B$15,'Категорія витрат'!$A$15,IF(I1410='Категорія витрат'!$B$16,'Категорія витрат'!$A$16,IF(I1410='Категорія витрат'!$B$17,'Категорія витрат'!$A$17,IF(I1410='Категорія витрат'!$B$18,'Категорія витрат'!$A$18,IF(I1410='Категорія витрат'!$B$19,'Категорія витрат'!$A$19,IF(I1410='Категорія витрат'!$B$20,'Категорія витрат'!$A$20,IF(I1410='Категорія витрат'!$B$21,'Категорія витрат'!$A$21,IF(I1410='Категорія витрат'!$B$22,'Категорія витрат'!$A$22,IF(I1410='Категорія витрат'!$B$23,'Категорія витрат'!$A$23,IF(I1410='Категорія витрат'!$B$24,'Категорія витрат'!$A$24,IF(I1410='Категорія витрат'!$B$25,'Категорія витрат'!$A$25,IF(I1410='Категорія витрат'!$B$26,'Категорія витрат'!$A$26,IF(I1410='Категорія витрат'!$B$27,'Категорія витрат'!$A$27,IF(I1410='Категорія витрат'!$B$28,'Категорія витрат'!$A$28,IF(I1410='Категорія витрат'!$B$29,'Категорія витрат'!$A$29,IF(I1410='Категорія витрат'!$B$30,'Категорія витрат'!$A$30,"")))))))))))))))))))))))))))))</f>
        <v/>
      </c>
      <c r="I1410" s="172"/>
      <c r="J1410" s="171"/>
      <c r="K1410" s="174"/>
      <c r="L1410" s="86">
        <f t="shared" si="724"/>
        <v>0</v>
      </c>
      <c r="M1410" s="174"/>
      <c r="N1410" s="176"/>
      <c r="O1410" s="169"/>
      <c r="P1410" s="157">
        <f>IF(J1410='Категорія витрат'!$F$2,ROUND('Додаток 3._Бюджет детальний ПР'!O1410*0.3676,2),IF(J1410='Категорія витрат'!$F$3,ROUND('Додаток 3._Бюджет детальний ПР'!O1410*0.347,2),IF(J1410='Категорія витрат'!$F$4,ROUND('Додаток 3._Бюджет детальний ПР'!O1410*0.347,2),IF(J1410='Категорія витрат'!$F$7,ROUND('Додаток 3._Бюджет детальний ПР'!O1410*0.0841,2),0))))</f>
        <v>0</v>
      </c>
      <c r="Q1410" s="151">
        <f t="shared" si="728"/>
        <v>0</v>
      </c>
      <c r="R1410" s="179"/>
      <c r="S1410" s="179"/>
      <c r="T1410" s="179"/>
      <c r="U1410" s="179"/>
      <c r="V1410" s="179"/>
      <c r="W1410" s="179"/>
      <c r="X1410" s="179"/>
      <c r="Y1410" s="179"/>
      <c r="Z1410" s="179"/>
      <c r="AA1410" s="179"/>
      <c r="AB1410" s="179"/>
      <c r="AC1410" s="179"/>
      <c r="AD1410" s="48">
        <f t="shared" si="700"/>
        <v>0</v>
      </c>
      <c r="AE1410" s="48">
        <f t="shared" si="701"/>
        <v>0</v>
      </c>
      <c r="AF1410" s="48">
        <f t="shared" si="702"/>
        <v>0</v>
      </c>
      <c r="AG1410" s="48">
        <f t="shared" si="703"/>
        <v>0</v>
      </c>
      <c r="AH1410" s="48">
        <f t="shared" si="704"/>
        <v>0</v>
      </c>
      <c r="AI1410" s="48">
        <f t="shared" si="705"/>
        <v>0</v>
      </c>
      <c r="AJ1410" s="48">
        <f t="shared" si="706"/>
        <v>0</v>
      </c>
      <c r="AK1410" s="48">
        <f t="shared" si="707"/>
        <v>0</v>
      </c>
      <c r="AL1410" s="179"/>
      <c r="AM1410" s="179"/>
      <c r="AN1410" s="76"/>
      <c r="AO1410" s="174"/>
      <c r="AP1410" s="86">
        <f t="shared" si="725"/>
        <v>0</v>
      </c>
      <c r="AQ1410" s="174"/>
      <c r="AR1410" s="176"/>
      <c r="AS1410" s="169"/>
      <c r="AT1410" s="157">
        <f>IF(J1410='Категорія витрат'!$F$2,ROUND('Додаток 3._Бюджет детальний ПР'!AS1410*0.3676,2),IF(J1410='Категорія витрат'!$F$3,ROUND('Додаток 3._Бюджет детальний ПР'!AS1410*0.347,2),IF(J1410='Категорія витрат'!$F$4,ROUND('Додаток 3._Бюджет детальний ПР'!AS1410*0.347,2),IF(J1410='Категорія витрат'!$F$7,ROUND('Додаток 3._Бюджет детальний ПР'!AS1410*0.0841,2),0))))</f>
        <v>0</v>
      </c>
      <c r="AU1410" s="151">
        <f t="shared" si="699"/>
        <v>0</v>
      </c>
      <c r="AV1410" s="179"/>
      <c r="AW1410" s="179"/>
      <c r="AX1410" s="179"/>
      <c r="AY1410" s="179"/>
      <c r="AZ1410" s="179"/>
      <c r="BA1410" s="179"/>
      <c r="BB1410" s="179"/>
      <c r="BC1410" s="179"/>
      <c r="BD1410" s="179"/>
      <c r="BE1410" s="179"/>
      <c r="BF1410" s="179"/>
      <c r="BG1410" s="179"/>
      <c r="BH1410" s="48">
        <f t="shared" si="708"/>
        <v>0</v>
      </c>
      <c r="BI1410" s="48">
        <f t="shared" si="709"/>
        <v>0</v>
      </c>
      <c r="BJ1410" s="48">
        <f t="shared" si="710"/>
        <v>0</v>
      </c>
      <c r="BK1410" s="48">
        <f t="shared" si="711"/>
        <v>0</v>
      </c>
      <c r="BL1410" s="48">
        <f t="shared" si="712"/>
        <v>0</v>
      </c>
      <c r="BM1410" s="48">
        <f t="shared" si="713"/>
        <v>0</v>
      </c>
      <c r="BN1410" s="48">
        <f t="shared" si="714"/>
        <v>0</v>
      </c>
      <c r="BO1410" s="48">
        <f t="shared" si="715"/>
        <v>0</v>
      </c>
      <c r="BP1410" s="179"/>
      <c r="BQ1410" s="179"/>
      <c r="BR1410" s="189"/>
      <c r="BS1410" s="174"/>
      <c r="BT1410" s="86">
        <f t="shared" si="726"/>
        <v>0</v>
      </c>
      <c r="BU1410" s="174"/>
      <c r="BV1410" s="176"/>
      <c r="BW1410" s="169"/>
      <c r="BX1410" s="157">
        <f>IF(J1410='Категорія витрат'!$F$2,ROUND('Додаток 3._Бюджет детальний ПР'!BW1410*0.3676,2),IF(J1410='Категорія витрат'!$F$3,ROUND('Додаток 3._Бюджет детальний ПР'!BW1410*0.347,2),IF(J1410='Категорія витрат'!$F$4,ROUND('Додаток 3._Бюджет детальний ПР'!BW1410*0.347,2),IF(J1410='Категорія витрат'!$F$7,ROUND('Додаток 3._Бюджет детальний ПР'!BW1410*0.0841,2),0))))</f>
        <v>0</v>
      </c>
      <c r="BY1410" s="151">
        <f t="shared" si="727"/>
        <v>0</v>
      </c>
      <c r="BZ1410" s="179"/>
      <c r="CA1410" s="179"/>
      <c r="CB1410" s="179"/>
      <c r="CC1410" s="179"/>
      <c r="CD1410" s="179"/>
      <c r="CE1410" s="179"/>
      <c r="CF1410" s="179"/>
      <c r="CG1410" s="179"/>
      <c r="CH1410" s="179"/>
      <c r="CI1410" s="179"/>
      <c r="CJ1410" s="179"/>
      <c r="CK1410" s="179"/>
      <c r="CL1410" s="48">
        <f t="shared" si="716"/>
        <v>0</v>
      </c>
      <c r="CM1410" s="48">
        <f t="shared" si="717"/>
        <v>0</v>
      </c>
      <c r="CN1410" s="48">
        <f t="shared" si="718"/>
        <v>0</v>
      </c>
      <c r="CO1410" s="48">
        <f t="shared" si="719"/>
        <v>0</v>
      </c>
      <c r="CP1410" s="48">
        <f t="shared" si="720"/>
        <v>0</v>
      </c>
      <c r="CQ1410" s="48">
        <f t="shared" si="721"/>
        <v>0</v>
      </c>
      <c r="CR1410" s="48">
        <f t="shared" si="722"/>
        <v>0</v>
      </c>
      <c r="CS1410" s="48">
        <f t="shared" si="723"/>
        <v>0</v>
      </c>
      <c r="CT1410" s="179"/>
      <c r="CU1410" s="179"/>
    </row>
    <row r="1411" spans="1:99" ht="20.100000000000001" customHeight="1" x14ac:dyDescent="0.25">
      <c r="A1411" s="57">
        <v>1406</v>
      </c>
      <c r="B1411" s="398" t="str">
        <f>IF(D1411='Напрямки конкурса'!$L$2,'Напрямки конкурса'!$B$2,IF(D1411='Напрямки конкурса'!$L$3,'Напрямки конкурса'!$B$3,IF(D1411='Напрямки конкурса'!$L$4,'Напрямки конкурса'!$B$4,IF(D1411='Напрямки конкурса'!$L$5,'Напрямки конкурса'!$B$5,IF(D1411='Напрямки конкурса'!$L$6,'Напрямки конкурса'!$B$6,IF(D1411='Напрямки конкурса'!$L$7,'Напрямки конкурса'!$B$7,IF(D1411='Напрямки конкурса'!$L$8,'Напрямки конкурса'!$B$8,IF(D1411='Напрямки конкурса'!$L$9,'Напрямки конкурса'!$B$9,IF(D1411='Напрямки конкурса'!$L$10,'Напрямки конкурса'!$B$10,IF(D1411='Напрямки конкурса'!$L$11,'Напрямки конкурса'!$B$11,IF(D1411='Напрямки конкурса'!$L$12,'Напрямки конкурса'!$B$12,IF(D1411='Напрямки конкурса'!$L$13,'Напрямки конкурса'!$B$13,IF(D1411='Напрямки конкурса'!$L$14,'Напрямки конкурса'!$B$14,IF(D1411='Напрямки конкурса'!$L$15,'Напрямки конкурса'!$B$15,IF(D1411='Напрямки конкурса'!$L$16,'Напрямки конкурса'!$B$16,IF(D1411='Напрямки конкурса'!$L$17,'Напрямки конкурса'!$B$17,IF(D1411='Напрямки конкурса'!$L$18,'Напрямки конкурса'!$B$18,IF(D1411='Напрямки конкурса'!$L$19,'Напрямки конкурса'!$B$19,IF(D1411='Напрямки конкурса'!$L$20,'Напрямки конкурса'!$B$20,IF(D1411='Напрямки конкурса'!$L$21,'Напрямки конкурса'!$B$21,IF(D1411='Напрямки конкурса'!$L$22,'Напрямки конкурса'!$B$22,IF(D1411='Напрямки конкурса'!$L$23,'Напрямки конкурса'!$B$23,IF(D1411='Напрямки конкурса'!$L$24,'Напрямки конкурса'!$B$24,IF(D1411='Напрямки конкурса'!$L$25,'Напрямки конкурса'!$B$25,IF(D1411='Напрямки конкурса'!$L$26,'Напрямки конкурса'!$B$26,IF(D1411='Напрямки конкурса'!$L$27,'Напрямки конкурса'!$B$27,IF(D1411='Напрямки конкурса'!$L$28,'Напрямки конкурса'!$B$28,"")))))))))))))))))))))))))))</f>
        <v/>
      </c>
      <c r="C1411" s="58" t="str">
        <f>IF(D1411='Напрямки конкурса'!$L$2,'Напрямки конкурса'!$K$2,IF(D1411='Напрямки конкурса'!$L$3,'Напрямки конкурса'!$K$3,IF(D1411='Напрямки конкурса'!$L$4,'Напрямки конкурса'!$K$4,IF(D1411='Напрямки конкурса'!$L$5,'Напрямки конкурса'!$K$5,IF(D1411='Напрямки конкурса'!$L$6,'Напрямки конкурса'!$K$6,IF(D1411='Напрямки конкурса'!$L$7,'Напрямки конкурса'!$K$7,IF(D1411='Напрямки конкурса'!$L$8,'Напрямки конкурса'!$K$8,IF(D1411='Напрямки конкурса'!$L$9,'Напрямки конкурса'!$K$9,IF(D1411='Напрямки конкурса'!$L$10,'Напрямки конкурса'!$K$10,IF(D1411='Напрямки конкурса'!$L$11,'Напрямки конкурса'!$K$11,IF(D1411='Напрямки конкурса'!$L$12,'Напрямки конкурса'!$K$12,IF(D1411='Напрямки конкурса'!$L$13,'Напрямки конкурса'!$K$13,IF(D1411='Напрямки конкурса'!$L$14,'Напрямки конкурса'!$K$14,IF(D1411='Напрямки конкурса'!$L$15,'Напрямки конкурса'!$K$15,IF(D1411='Напрямки конкурса'!$L$16,'Напрямки конкурса'!$K$16,IF(D1411='Напрямки конкурса'!$L$17,'Напрямки конкурса'!$K$17,IF(D1411='Напрямки конкурса'!$L$18,'Напрямки конкурса'!$K$18,IF(D1411='Напрямки конкурса'!$L$19,'Напрямки конкурса'!$K$19,IF(D1411='Напрямки конкурса'!$L$20,'Напрямки конкурса'!$K$20,IF(D1411='Напрямки конкурса'!$L$21,'Напрямки конкурса'!$K$21,IF(D1411='Напрямки конкурса'!$L$22,'Напрямки конкурса'!$K$22,IF(D1411='Напрямки конкурса'!$L$23,'Напрямки конкурса'!$K$23,IF(D1411='Напрямки конкурса'!$L$24,'Напрямки конкурса'!$K$24,IF(D1411='Напрямки конкурса'!$L$25,'Напрямки конкурса'!$K$25,IF(D1411='Напрямки конкурса'!$L$26,'Напрямки конкурса'!$K$26,IF(D1411='Напрямки конкурса'!$L$27,'Напрямки конкурса'!$K$27,IF(D1411='Напрямки конкурса'!$L$28,'Напрямки конкурса'!$K$28,"")))))))))))))))))))))))))))</f>
        <v/>
      </c>
      <c r="D1411" s="554"/>
      <c r="E1411" s="169"/>
      <c r="F1411" s="169"/>
      <c r="G1411" s="169"/>
      <c r="H1411" s="148" t="str">
        <f>IF(I1411='Категорія витрат'!$B$2,'Категорія витрат'!$A$2,IF(I1411='Категорія витрат'!$B$3,'Категорія витрат'!$A$3,IF(I1411='Категорія витрат'!$B$4,'Категорія витрат'!$A$4,IF(I1411='Категорія витрат'!$B$5,'Категорія витрат'!$A$5,IF(I1411='Категорія витрат'!$B$6,'Категорія витрат'!$A$6,IF(I1411='Категорія витрат'!$B$7,'Категорія витрат'!$A$7,IF(I1411='Категорія витрат'!$B$8,'Категорія витрат'!$A$8,IF(I1411='Категорія витрат'!$B$9,'Категорія витрат'!$A$9,IF(I1411='Категорія витрат'!$B$10,'Категорія витрат'!$A$10,IF(I1411='Категорія витрат'!$B$11,'Категорія витрат'!$A$11,IF(I1411='Категорія витрат'!$B$12,'Категорія витрат'!$A$12,IF(I1411='Категорія витрат'!$B$13,'Категорія витрат'!$A$13,IF(I1411='Категорія витрат'!$B$14,'Категорія витрат'!$A$14,IF(I1411='Категорія витрат'!$B$15,'Категорія витрат'!$A$15,IF(I1411='Категорія витрат'!$B$16,'Категорія витрат'!$A$16,IF(I1411='Категорія витрат'!$B$17,'Категорія витрат'!$A$17,IF(I1411='Категорія витрат'!$B$18,'Категорія витрат'!$A$18,IF(I1411='Категорія витрат'!$B$19,'Категорія витрат'!$A$19,IF(I1411='Категорія витрат'!$B$20,'Категорія витрат'!$A$20,IF(I1411='Категорія витрат'!$B$21,'Категорія витрат'!$A$21,IF(I1411='Категорія витрат'!$B$22,'Категорія витрат'!$A$22,IF(I1411='Категорія витрат'!$B$23,'Категорія витрат'!$A$23,IF(I1411='Категорія витрат'!$B$24,'Категорія витрат'!$A$24,IF(I1411='Категорія витрат'!$B$25,'Категорія витрат'!$A$25,IF(I1411='Категорія витрат'!$B$26,'Категорія витрат'!$A$26,IF(I1411='Категорія витрат'!$B$27,'Категорія витрат'!$A$27,IF(I1411='Категорія витрат'!$B$28,'Категорія витрат'!$A$28,IF(I1411='Категорія витрат'!$B$29,'Категорія витрат'!$A$29,IF(I1411='Категорія витрат'!$B$30,'Категорія витрат'!$A$30,"")))))))))))))))))))))))))))))</f>
        <v/>
      </c>
      <c r="I1411" s="172"/>
      <c r="J1411" s="171"/>
      <c r="K1411" s="174"/>
      <c r="L1411" s="86">
        <f t="shared" si="724"/>
        <v>0</v>
      </c>
      <c r="M1411" s="174"/>
      <c r="N1411" s="176"/>
      <c r="O1411" s="169"/>
      <c r="P1411" s="157">
        <f>IF(J1411='Категорія витрат'!$F$2,ROUND('Додаток 3._Бюджет детальний ПР'!O1411*0.3676,2),IF(J1411='Категорія витрат'!$F$3,ROUND('Додаток 3._Бюджет детальний ПР'!O1411*0.347,2),IF(J1411='Категорія витрат'!$F$4,ROUND('Додаток 3._Бюджет детальний ПР'!O1411*0.347,2),IF(J1411='Категорія витрат'!$F$7,ROUND('Додаток 3._Бюджет детальний ПР'!O1411*0.0841,2),0))))</f>
        <v>0</v>
      </c>
      <c r="Q1411" s="151">
        <f t="shared" si="728"/>
        <v>0</v>
      </c>
      <c r="R1411" s="179"/>
      <c r="S1411" s="179"/>
      <c r="T1411" s="179"/>
      <c r="U1411" s="179"/>
      <c r="V1411" s="179"/>
      <c r="W1411" s="179"/>
      <c r="X1411" s="179"/>
      <c r="Y1411" s="179"/>
      <c r="Z1411" s="179"/>
      <c r="AA1411" s="179"/>
      <c r="AB1411" s="179"/>
      <c r="AC1411" s="179"/>
      <c r="AD1411" s="48">
        <f t="shared" si="700"/>
        <v>0</v>
      </c>
      <c r="AE1411" s="48">
        <f t="shared" si="701"/>
        <v>0</v>
      </c>
      <c r="AF1411" s="48">
        <f t="shared" si="702"/>
        <v>0</v>
      </c>
      <c r="AG1411" s="48">
        <f t="shared" si="703"/>
        <v>0</v>
      </c>
      <c r="AH1411" s="48">
        <f t="shared" si="704"/>
        <v>0</v>
      </c>
      <c r="AI1411" s="48">
        <f t="shared" si="705"/>
        <v>0</v>
      </c>
      <c r="AJ1411" s="48">
        <f t="shared" si="706"/>
        <v>0</v>
      </c>
      <c r="AK1411" s="48">
        <f t="shared" si="707"/>
        <v>0</v>
      </c>
      <c r="AL1411" s="179"/>
      <c r="AM1411" s="179"/>
      <c r="AN1411" s="76"/>
      <c r="AO1411" s="174"/>
      <c r="AP1411" s="86">
        <f t="shared" si="725"/>
        <v>0</v>
      </c>
      <c r="AQ1411" s="174"/>
      <c r="AR1411" s="176"/>
      <c r="AS1411" s="169"/>
      <c r="AT1411" s="157">
        <f>IF(J1411='Категорія витрат'!$F$2,ROUND('Додаток 3._Бюджет детальний ПР'!AS1411*0.3676,2),IF(J1411='Категорія витрат'!$F$3,ROUND('Додаток 3._Бюджет детальний ПР'!AS1411*0.347,2),IF(J1411='Категорія витрат'!$F$4,ROUND('Додаток 3._Бюджет детальний ПР'!AS1411*0.347,2),IF(J1411='Категорія витрат'!$F$7,ROUND('Додаток 3._Бюджет детальний ПР'!AS1411*0.0841,2),0))))</f>
        <v>0</v>
      </c>
      <c r="AU1411" s="151">
        <f t="shared" si="699"/>
        <v>0</v>
      </c>
      <c r="AV1411" s="179"/>
      <c r="AW1411" s="179"/>
      <c r="AX1411" s="179"/>
      <c r="AY1411" s="179"/>
      <c r="AZ1411" s="179"/>
      <c r="BA1411" s="179"/>
      <c r="BB1411" s="179"/>
      <c r="BC1411" s="179"/>
      <c r="BD1411" s="179"/>
      <c r="BE1411" s="179"/>
      <c r="BF1411" s="179"/>
      <c r="BG1411" s="179"/>
      <c r="BH1411" s="48">
        <f t="shared" si="708"/>
        <v>0</v>
      </c>
      <c r="BI1411" s="48">
        <f t="shared" si="709"/>
        <v>0</v>
      </c>
      <c r="BJ1411" s="48">
        <f t="shared" si="710"/>
        <v>0</v>
      </c>
      <c r="BK1411" s="48">
        <f t="shared" si="711"/>
        <v>0</v>
      </c>
      <c r="BL1411" s="48">
        <f t="shared" si="712"/>
        <v>0</v>
      </c>
      <c r="BM1411" s="48">
        <f t="shared" si="713"/>
        <v>0</v>
      </c>
      <c r="BN1411" s="48">
        <f t="shared" si="714"/>
        <v>0</v>
      </c>
      <c r="BO1411" s="48">
        <f t="shared" si="715"/>
        <v>0</v>
      </c>
      <c r="BP1411" s="179"/>
      <c r="BQ1411" s="179"/>
      <c r="BR1411" s="189"/>
      <c r="BS1411" s="174"/>
      <c r="BT1411" s="86">
        <f t="shared" si="726"/>
        <v>0</v>
      </c>
      <c r="BU1411" s="174"/>
      <c r="BV1411" s="176"/>
      <c r="BW1411" s="169"/>
      <c r="BX1411" s="157">
        <f>IF(J1411='Категорія витрат'!$F$2,ROUND('Додаток 3._Бюджет детальний ПР'!BW1411*0.3676,2),IF(J1411='Категорія витрат'!$F$3,ROUND('Додаток 3._Бюджет детальний ПР'!BW1411*0.347,2),IF(J1411='Категорія витрат'!$F$4,ROUND('Додаток 3._Бюджет детальний ПР'!BW1411*0.347,2),IF(J1411='Категорія витрат'!$F$7,ROUND('Додаток 3._Бюджет детальний ПР'!BW1411*0.0841,2),0))))</f>
        <v>0</v>
      </c>
      <c r="BY1411" s="151">
        <f t="shared" si="727"/>
        <v>0</v>
      </c>
      <c r="BZ1411" s="179"/>
      <c r="CA1411" s="179"/>
      <c r="CB1411" s="179"/>
      <c r="CC1411" s="179"/>
      <c r="CD1411" s="179"/>
      <c r="CE1411" s="179"/>
      <c r="CF1411" s="179"/>
      <c r="CG1411" s="179"/>
      <c r="CH1411" s="179"/>
      <c r="CI1411" s="179"/>
      <c r="CJ1411" s="179"/>
      <c r="CK1411" s="179"/>
      <c r="CL1411" s="48">
        <f t="shared" si="716"/>
        <v>0</v>
      </c>
      <c r="CM1411" s="48">
        <f t="shared" si="717"/>
        <v>0</v>
      </c>
      <c r="CN1411" s="48">
        <f t="shared" si="718"/>
        <v>0</v>
      </c>
      <c r="CO1411" s="48">
        <f t="shared" si="719"/>
        <v>0</v>
      </c>
      <c r="CP1411" s="48">
        <f t="shared" si="720"/>
        <v>0</v>
      </c>
      <c r="CQ1411" s="48">
        <f t="shared" si="721"/>
        <v>0</v>
      </c>
      <c r="CR1411" s="48">
        <f t="shared" si="722"/>
        <v>0</v>
      </c>
      <c r="CS1411" s="48">
        <f t="shared" si="723"/>
        <v>0</v>
      </c>
      <c r="CT1411" s="179"/>
      <c r="CU1411" s="179"/>
    </row>
    <row r="1412" spans="1:99" ht="20.100000000000001" customHeight="1" x14ac:dyDescent="0.25">
      <c r="A1412" s="57">
        <v>1407</v>
      </c>
      <c r="B1412" s="398" t="str">
        <f>IF(D1412='Напрямки конкурса'!$L$2,'Напрямки конкурса'!$B$2,IF(D1412='Напрямки конкурса'!$L$3,'Напрямки конкурса'!$B$3,IF(D1412='Напрямки конкурса'!$L$4,'Напрямки конкурса'!$B$4,IF(D1412='Напрямки конкурса'!$L$5,'Напрямки конкурса'!$B$5,IF(D1412='Напрямки конкурса'!$L$6,'Напрямки конкурса'!$B$6,IF(D1412='Напрямки конкурса'!$L$7,'Напрямки конкурса'!$B$7,IF(D1412='Напрямки конкурса'!$L$8,'Напрямки конкурса'!$B$8,IF(D1412='Напрямки конкурса'!$L$9,'Напрямки конкурса'!$B$9,IF(D1412='Напрямки конкурса'!$L$10,'Напрямки конкурса'!$B$10,IF(D1412='Напрямки конкурса'!$L$11,'Напрямки конкурса'!$B$11,IF(D1412='Напрямки конкурса'!$L$12,'Напрямки конкурса'!$B$12,IF(D1412='Напрямки конкурса'!$L$13,'Напрямки конкурса'!$B$13,IF(D1412='Напрямки конкурса'!$L$14,'Напрямки конкурса'!$B$14,IF(D1412='Напрямки конкурса'!$L$15,'Напрямки конкурса'!$B$15,IF(D1412='Напрямки конкурса'!$L$16,'Напрямки конкурса'!$B$16,IF(D1412='Напрямки конкурса'!$L$17,'Напрямки конкурса'!$B$17,IF(D1412='Напрямки конкурса'!$L$18,'Напрямки конкурса'!$B$18,IF(D1412='Напрямки конкурса'!$L$19,'Напрямки конкурса'!$B$19,IF(D1412='Напрямки конкурса'!$L$20,'Напрямки конкурса'!$B$20,IF(D1412='Напрямки конкурса'!$L$21,'Напрямки конкурса'!$B$21,IF(D1412='Напрямки конкурса'!$L$22,'Напрямки конкурса'!$B$22,IF(D1412='Напрямки конкурса'!$L$23,'Напрямки конкурса'!$B$23,IF(D1412='Напрямки конкурса'!$L$24,'Напрямки конкурса'!$B$24,IF(D1412='Напрямки конкурса'!$L$25,'Напрямки конкурса'!$B$25,IF(D1412='Напрямки конкурса'!$L$26,'Напрямки конкурса'!$B$26,IF(D1412='Напрямки конкурса'!$L$27,'Напрямки конкурса'!$B$27,IF(D1412='Напрямки конкурса'!$L$28,'Напрямки конкурса'!$B$28,"")))))))))))))))))))))))))))</f>
        <v/>
      </c>
      <c r="C1412" s="58" t="str">
        <f>IF(D1412='Напрямки конкурса'!$L$2,'Напрямки конкурса'!$K$2,IF(D1412='Напрямки конкурса'!$L$3,'Напрямки конкурса'!$K$3,IF(D1412='Напрямки конкурса'!$L$4,'Напрямки конкурса'!$K$4,IF(D1412='Напрямки конкурса'!$L$5,'Напрямки конкурса'!$K$5,IF(D1412='Напрямки конкурса'!$L$6,'Напрямки конкурса'!$K$6,IF(D1412='Напрямки конкурса'!$L$7,'Напрямки конкурса'!$K$7,IF(D1412='Напрямки конкурса'!$L$8,'Напрямки конкурса'!$K$8,IF(D1412='Напрямки конкурса'!$L$9,'Напрямки конкурса'!$K$9,IF(D1412='Напрямки конкурса'!$L$10,'Напрямки конкурса'!$K$10,IF(D1412='Напрямки конкурса'!$L$11,'Напрямки конкурса'!$K$11,IF(D1412='Напрямки конкурса'!$L$12,'Напрямки конкурса'!$K$12,IF(D1412='Напрямки конкурса'!$L$13,'Напрямки конкурса'!$K$13,IF(D1412='Напрямки конкурса'!$L$14,'Напрямки конкурса'!$K$14,IF(D1412='Напрямки конкурса'!$L$15,'Напрямки конкурса'!$K$15,IF(D1412='Напрямки конкурса'!$L$16,'Напрямки конкурса'!$K$16,IF(D1412='Напрямки конкурса'!$L$17,'Напрямки конкурса'!$K$17,IF(D1412='Напрямки конкурса'!$L$18,'Напрямки конкурса'!$K$18,IF(D1412='Напрямки конкурса'!$L$19,'Напрямки конкурса'!$K$19,IF(D1412='Напрямки конкурса'!$L$20,'Напрямки конкурса'!$K$20,IF(D1412='Напрямки конкурса'!$L$21,'Напрямки конкурса'!$K$21,IF(D1412='Напрямки конкурса'!$L$22,'Напрямки конкурса'!$K$22,IF(D1412='Напрямки конкурса'!$L$23,'Напрямки конкурса'!$K$23,IF(D1412='Напрямки конкурса'!$L$24,'Напрямки конкурса'!$K$24,IF(D1412='Напрямки конкурса'!$L$25,'Напрямки конкурса'!$K$25,IF(D1412='Напрямки конкурса'!$L$26,'Напрямки конкурса'!$K$26,IF(D1412='Напрямки конкурса'!$L$27,'Напрямки конкурса'!$K$27,IF(D1412='Напрямки конкурса'!$L$28,'Напрямки конкурса'!$K$28,"")))))))))))))))))))))))))))</f>
        <v/>
      </c>
      <c r="D1412" s="554"/>
      <c r="E1412" s="169"/>
      <c r="F1412" s="169"/>
      <c r="G1412" s="169"/>
      <c r="H1412" s="148" t="str">
        <f>IF(I1412='Категорія витрат'!$B$2,'Категорія витрат'!$A$2,IF(I1412='Категорія витрат'!$B$3,'Категорія витрат'!$A$3,IF(I1412='Категорія витрат'!$B$4,'Категорія витрат'!$A$4,IF(I1412='Категорія витрат'!$B$5,'Категорія витрат'!$A$5,IF(I1412='Категорія витрат'!$B$6,'Категорія витрат'!$A$6,IF(I1412='Категорія витрат'!$B$7,'Категорія витрат'!$A$7,IF(I1412='Категорія витрат'!$B$8,'Категорія витрат'!$A$8,IF(I1412='Категорія витрат'!$B$9,'Категорія витрат'!$A$9,IF(I1412='Категорія витрат'!$B$10,'Категорія витрат'!$A$10,IF(I1412='Категорія витрат'!$B$11,'Категорія витрат'!$A$11,IF(I1412='Категорія витрат'!$B$12,'Категорія витрат'!$A$12,IF(I1412='Категорія витрат'!$B$13,'Категорія витрат'!$A$13,IF(I1412='Категорія витрат'!$B$14,'Категорія витрат'!$A$14,IF(I1412='Категорія витрат'!$B$15,'Категорія витрат'!$A$15,IF(I1412='Категорія витрат'!$B$16,'Категорія витрат'!$A$16,IF(I1412='Категорія витрат'!$B$17,'Категорія витрат'!$A$17,IF(I1412='Категорія витрат'!$B$18,'Категорія витрат'!$A$18,IF(I1412='Категорія витрат'!$B$19,'Категорія витрат'!$A$19,IF(I1412='Категорія витрат'!$B$20,'Категорія витрат'!$A$20,IF(I1412='Категорія витрат'!$B$21,'Категорія витрат'!$A$21,IF(I1412='Категорія витрат'!$B$22,'Категорія витрат'!$A$22,IF(I1412='Категорія витрат'!$B$23,'Категорія витрат'!$A$23,IF(I1412='Категорія витрат'!$B$24,'Категорія витрат'!$A$24,IF(I1412='Категорія витрат'!$B$25,'Категорія витрат'!$A$25,IF(I1412='Категорія витрат'!$B$26,'Категорія витрат'!$A$26,IF(I1412='Категорія витрат'!$B$27,'Категорія витрат'!$A$27,IF(I1412='Категорія витрат'!$B$28,'Категорія витрат'!$A$28,IF(I1412='Категорія витрат'!$B$29,'Категорія витрат'!$A$29,IF(I1412='Категорія витрат'!$B$30,'Категорія витрат'!$A$30,"")))))))))))))))))))))))))))))</f>
        <v/>
      </c>
      <c r="I1412" s="172"/>
      <c r="J1412" s="171"/>
      <c r="K1412" s="174"/>
      <c r="L1412" s="86">
        <f t="shared" si="724"/>
        <v>0</v>
      </c>
      <c r="M1412" s="174"/>
      <c r="N1412" s="176"/>
      <c r="O1412" s="169"/>
      <c r="P1412" s="157">
        <f>IF(J1412='Категорія витрат'!$F$2,ROUND('Додаток 3._Бюджет детальний ПР'!O1412*0.3676,2),IF(J1412='Категорія витрат'!$F$3,ROUND('Додаток 3._Бюджет детальний ПР'!O1412*0.347,2),IF(J1412='Категорія витрат'!$F$4,ROUND('Додаток 3._Бюджет детальний ПР'!O1412*0.347,2),IF(J1412='Категорія витрат'!$F$7,ROUND('Додаток 3._Бюджет детальний ПР'!O1412*0.0841,2),0))))</f>
        <v>0</v>
      </c>
      <c r="Q1412" s="151">
        <f t="shared" si="728"/>
        <v>0</v>
      </c>
      <c r="R1412" s="179"/>
      <c r="S1412" s="179"/>
      <c r="T1412" s="179"/>
      <c r="U1412" s="179"/>
      <c r="V1412" s="179"/>
      <c r="W1412" s="179"/>
      <c r="X1412" s="179"/>
      <c r="Y1412" s="179"/>
      <c r="Z1412" s="179"/>
      <c r="AA1412" s="179"/>
      <c r="AB1412" s="179"/>
      <c r="AC1412" s="179"/>
      <c r="AD1412" s="48">
        <f t="shared" si="700"/>
        <v>0</v>
      </c>
      <c r="AE1412" s="48">
        <f t="shared" si="701"/>
        <v>0</v>
      </c>
      <c r="AF1412" s="48">
        <f t="shared" si="702"/>
        <v>0</v>
      </c>
      <c r="AG1412" s="48">
        <f t="shared" si="703"/>
        <v>0</v>
      </c>
      <c r="AH1412" s="48">
        <f t="shared" si="704"/>
        <v>0</v>
      </c>
      <c r="AI1412" s="48">
        <f t="shared" si="705"/>
        <v>0</v>
      </c>
      <c r="AJ1412" s="48">
        <f t="shared" si="706"/>
        <v>0</v>
      </c>
      <c r="AK1412" s="48">
        <f t="shared" si="707"/>
        <v>0</v>
      </c>
      <c r="AL1412" s="179"/>
      <c r="AM1412" s="179"/>
      <c r="AN1412" s="76"/>
      <c r="AO1412" s="174"/>
      <c r="AP1412" s="86">
        <f t="shared" si="725"/>
        <v>0</v>
      </c>
      <c r="AQ1412" s="174"/>
      <c r="AR1412" s="176"/>
      <c r="AS1412" s="169"/>
      <c r="AT1412" s="157">
        <f>IF(J1412='Категорія витрат'!$F$2,ROUND('Додаток 3._Бюджет детальний ПР'!AS1412*0.3676,2),IF(J1412='Категорія витрат'!$F$3,ROUND('Додаток 3._Бюджет детальний ПР'!AS1412*0.347,2),IF(J1412='Категорія витрат'!$F$4,ROUND('Додаток 3._Бюджет детальний ПР'!AS1412*0.347,2),IF(J1412='Категорія витрат'!$F$7,ROUND('Додаток 3._Бюджет детальний ПР'!AS1412*0.0841,2),0))))</f>
        <v>0</v>
      </c>
      <c r="AU1412" s="151">
        <f t="shared" si="699"/>
        <v>0</v>
      </c>
      <c r="AV1412" s="179"/>
      <c r="AW1412" s="179"/>
      <c r="AX1412" s="179"/>
      <c r="AY1412" s="179"/>
      <c r="AZ1412" s="179"/>
      <c r="BA1412" s="179"/>
      <c r="BB1412" s="179"/>
      <c r="BC1412" s="179"/>
      <c r="BD1412" s="179"/>
      <c r="BE1412" s="179"/>
      <c r="BF1412" s="179"/>
      <c r="BG1412" s="179"/>
      <c r="BH1412" s="48">
        <f t="shared" si="708"/>
        <v>0</v>
      </c>
      <c r="BI1412" s="48">
        <f t="shared" si="709"/>
        <v>0</v>
      </c>
      <c r="BJ1412" s="48">
        <f t="shared" si="710"/>
        <v>0</v>
      </c>
      <c r="BK1412" s="48">
        <f t="shared" si="711"/>
        <v>0</v>
      </c>
      <c r="BL1412" s="48">
        <f t="shared" si="712"/>
        <v>0</v>
      </c>
      <c r="BM1412" s="48">
        <f t="shared" si="713"/>
        <v>0</v>
      </c>
      <c r="BN1412" s="48">
        <f t="shared" si="714"/>
        <v>0</v>
      </c>
      <c r="BO1412" s="48">
        <f t="shared" si="715"/>
        <v>0</v>
      </c>
      <c r="BP1412" s="179"/>
      <c r="BQ1412" s="179"/>
      <c r="BR1412" s="189"/>
      <c r="BS1412" s="174"/>
      <c r="BT1412" s="86">
        <f t="shared" si="726"/>
        <v>0</v>
      </c>
      <c r="BU1412" s="174"/>
      <c r="BV1412" s="176"/>
      <c r="BW1412" s="169"/>
      <c r="BX1412" s="157">
        <f>IF(J1412='Категорія витрат'!$F$2,ROUND('Додаток 3._Бюджет детальний ПР'!BW1412*0.3676,2),IF(J1412='Категорія витрат'!$F$3,ROUND('Додаток 3._Бюджет детальний ПР'!BW1412*0.347,2),IF(J1412='Категорія витрат'!$F$4,ROUND('Додаток 3._Бюджет детальний ПР'!BW1412*0.347,2),IF(J1412='Категорія витрат'!$F$7,ROUND('Додаток 3._Бюджет детальний ПР'!BW1412*0.0841,2),0))))</f>
        <v>0</v>
      </c>
      <c r="BY1412" s="151">
        <f t="shared" si="727"/>
        <v>0</v>
      </c>
      <c r="BZ1412" s="179"/>
      <c r="CA1412" s="179"/>
      <c r="CB1412" s="179"/>
      <c r="CC1412" s="179"/>
      <c r="CD1412" s="179"/>
      <c r="CE1412" s="179"/>
      <c r="CF1412" s="179"/>
      <c r="CG1412" s="179"/>
      <c r="CH1412" s="179"/>
      <c r="CI1412" s="179"/>
      <c r="CJ1412" s="179"/>
      <c r="CK1412" s="179"/>
      <c r="CL1412" s="48">
        <f t="shared" si="716"/>
        <v>0</v>
      </c>
      <c r="CM1412" s="48">
        <f t="shared" si="717"/>
        <v>0</v>
      </c>
      <c r="CN1412" s="48">
        <f t="shared" si="718"/>
        <v>0</v>
      </c>
      <c r="CO1412" s="48">
        <f t="shared" si="719"/>
        <v>0</v>
      </c>
      <c r="CP1412" s="48">
        <f t="shared" si="720"/>
        <v>0</v>
      </c>
      <c r="CQ1412" s="48">
        <f t="shared" si="721"/>
        <v>0</v>
      </c>
      <c r="CR1412" s="48">
        <f t="shared" si="722"/>
        <v>0</v>
      </c>
      <c r="CS1412" s="48">
        <f t="shared" si="723"/>
        <v>0</v>
      </c>
      <c r="CT1412" s="179"/>
      <c r="CU1412" s="179"/>
    </row>
    <row r="1413" spans="1:99" ht="20.100000000000001" customHeight="1" x14ac:dyDescent="0.25">
      <c r="A1413" s="57">
        <v>1408</v>
      </c>
      <c r="B1413" s="398" t="str">
        <f>IF(D1413='Напрямки конкурса'!$L$2,'Напрямки конкурса'!$B$2,IF(D1413='Напрямки конкурса'!$L$3,'Напрямки конкурса'!$B$3,IF(D1413='Напрямки конкурса'!$L$4,'Напрямки конкурса'!$B$4,IF(D1413='Напрямки конкурса'!$L$5,'Напрямки конкурса'!$B$5,IF(D1413='Напрямки конкурса'!$L$6,'Напрямки конкурса'!$B$6,IF(D1413='Напрямки конкурса'!$L$7,'Напрямки конкурса'!$B$7,IF(D1413='Напрямки конкурса'!$L$8,'Напрямки конкурса'!$B$8,IF(D1413='Напрямки конкурса'!$L$9,'Напрямки конкурса'!$B$9,IF(D1413='Напрямки конкурса'!$L$10,'Напрямки конкурса'!$B$10,IF(D1413='Напрямки конкурса'!$L$11,'Напрямки конкурса'!$B$11,IF(D1413='Напрямки конкурса'!$L$12,'Напрямки конкурса'!$B$12,IF(D1413='Напрямки конкурса'!$L$13,'Напрямки конкурса'!$B$13,IF(D1413='Напрямки конкурса'!$L$14,'Напрямки конкурса'!$B$14,IF(D1413='Напрямки конкурса'!$L$15,'Напрямки конкурса'!$B$15,IF(D1413='Напрямки конкурса'!$L$16,'Напрямки конкурса'!$B$16,IF(D1413='Напрямки конкурса'!$L$17,'Напрямки конкурса'!$B$17,IF(D1413='Напрямки конкурса'!$L$18,'Напрямки конкурса'!$B$18,IF(D1413='Напрямки конкурса'!$L$19,'Напрямки конкурса'!$B$19,IF(D1413='Напрямки конкурса'!$L$20,'Напрямки конкурса'!$B$20,IF(D1413='Напрямки конкурса'!$L$21,'Напрямки конкурса'!$B$21,IF(D1413='Напрямки конкурса'!$L$22,'Напрямки конкурса'!$B$22,IF(D1413='Напрямки конкурса'!$L$23,'Напрямки конкурса'!$B$23,IF(D1413='Напрямки конкурса'!$L$24,'Напрямки конкурса'!$B$24,IF(D1413='Напрямки конкурса'!$L$25,'Напрямки конкурса'!$B$25,IF(D1413='Напрямки конкурса'!$L$26,'Напрямки конкурса'!$B$26,IF(D1413='Напрямки конкурса'!$L$27,'Напрямки конкурса'!$B$27,IF(D1413='Напрямки конкурса'!$L$28,'Напрямки конкурса'!$B$28,"")))))))))))))))))))))))))))</f>
        <v/>
      </c>
      <c r="C1413" s="58" t="str">
        <f>IF(D1413='Напрямки конкурса'!$L$2,'Напрямки конкурса'!$K$2,IF(D1413='Напрямки конкурса'!$L$3,'Напрямки конкурса'!$K$3,IF(D1413='Напрямки конкурса'!$L$4,'Напрямки конкурса'!$K$4,IF(D1413='Напрямки конкурса'!$L$5,'Напрямки конкурса'!$K$5,IF(D1413='Напрямки конкурса'!$L$6,'Напрямки конкурса'!$K$6,IF(D1413='Напрямки конкурса'!$L$7,'Напрямки конкурса'!$K$7,IF(D1413='Напрямки конкурса'!$L$8,'Напрямки конкурса'!$K$8,IF(D1413='Напрямки конкурса'!$L$9,'Напрямки конкурса'!$K$9,IF(D1413='Напрямки конкурса'!$L$10,'Напрямки конкурса'!$K$10,IF(D1413='Напрямки конкурса'!$L$11,'Напрямки конкурса'!$K$11,IF(D1413='Напрямки конкурса'!$L$12,'Напрямки конкурса'!$K$12,IF(D1413='Напрямки конкурса'!$L$13,'Напрямки конкурса'!$K$13,IF(D1413='Напрямки конкурса'!$L$14,'Напрямки конкурса'!$K$14,IF(D1413='Напрямки конкурса'!$L$15,'Напрямки конкурса'!$K$15,IF(D1413='Напрямки конкурса'!$L$16,'Напрямки конкурса'!$K$16,IF(D1413='Напрямки конкурса'!$L$17,'Напрямки конкурса'!$K$17,IF(D1413='Напрямки конкурса'!$L$18,'Напрямки конкурса'!$K$18,IF(D1413='Напрямки конкурса'!$L$19,'Напрямки конкурса'!$K$19,IF(D1413='Напрямки конкурса'!$L$20,'Напрямки конкурса'!$K$20,IF(D1413='Напрямки конкурса'!$L$21,'Напрямки конкурса'!$K$21,IF(D1413='Напрямки конкурса'!$L$22,'Напрямки конкурса'!$K$22,IF(D1413='Напрямки конкурса'!$L$23,'Напрямки конкурса'!$K$23,IF(D1413='Напрямки конкурса'!$L$24,'Напрямки конкурса'!$K$24,IF(D1413='Напрямки конкурса'!$L$25,'Напрямки конкурса'!$K$25,IF(D1413='Напрямки конкурса'!$L$26,'Напрямки конкурса'!$K$26,IF(D1413='Напрямки конкурса'!$L$27,'Напрямки конкурса'!$K$27,IF(D1413='Напрямки конкурса'!$L$28,'Напрямки конкурса'!$K$28,"")))))))))))))))))))))))))))</f>
        <v/>
      </c>
      <c r="D1413" s="554"/>
      <c r="E1413" s="169"/>
      <c r="F1413" s="169"/>
      <c r="G1413" s="169"/>
      <c r="H1413" s="148" t="str">
        <f>IF(I1413='Категорія витрат'!$B$2,'Категорія витрат'!$A$2,IF(I1413='Категорія витрат'!$B$3,'Категорія витрат'!$A$3,IF(I1413='Категорія витрат'!$B$4,'Категорія витрат'!$A$4,IF(I1413='Категорія витрат'!$B$5,'Категорія витрат'!$A$5,IF(I1413='Категорія витрат'!$B$6,'Категорія витрат'!$A$6,IF(I1413='Категорія витрат'!$B$7,'Категорія витрат'!$A$7,IF(I1413='Категорія витрат'!$B$8,'Категорія витрат'!$A$8,IF(I1413='Категорія витрат'!$B$9,'Категорія витрат'!$A$9,IF(I1413='Категорія витрат'!$B$10,'Категорія витрат'!$A$10,IF(I1413='Категорія витрат'!$B$11,'Категорія витрат'!$A$11,IF(I1413='Категорія витрат'!$B$12,'Категорія витрат'!$A$12,IF(I1413='Категорія витрат'!$B$13,'Категорія витрат'!$A$13,IF(I1413='Категорія витрат'!$B$14,'Категорія витрат'!$A$14,IF(I1413='Категорія витрат'!$B$15,'Категорія витрат'!$A$15,IF(I1413='Категорія витрат'!$B$16,'Категорія витрат'!$A$16,IF(I1413='Категорія витрат'!$B$17,'Категорія витрат'!$A$17,IF(I1413='Категорія витрат'!$B$18,'Категорія витрат'!$A$18,IF(I1413='Категорія витрат'!$B$19,'Категорія витрат'!$A$19,IF(I1413='Категорія витрат'!$B$20,'Категорія витрат'!$A$20,IF(I1413='Категорія витрат'!$B$21,'Категорія витрат'!$A$21,IF(I1413='Категорія витрат'!$B$22,'Категорія витрат'!$A$22,IF(I1413='Категорія витрат'!$B$23,'Категорія витрат'!$A$23,IF(I1413='Категорія витрат'!$B$24,'Категорія витрат'!$A$24,IF(I1413='Категорія витрат'!$B$25,'Категорія витрат'!$A$25,IF(I1413='Категорія витрат'!$B$26,'Категорія витрат'!$A$26,IF(I1413='Категорія витрат'!$B$27,'Категорія витрат'!$A$27,IF(I1413='Категорія витрат'!$B$28,'Категорія витрат'!$A$28,IF(I1413='Категорія витрат'!$B$29,'Категорія витрат'!$A$29,IF(I1413='Категорія витрат'!$B$30,'Категорія витрат'!$A$30,"")))))))))))))))))))))))))))))</f>
        <v/>
      </c>
      <c r="I1413" s="172"/>
      <c r="J1413" s="171"/>
      <c r="K1413" s="174"/>
      <c r="L1413" s="86">
        <f t="shared" si="724"/>
        <v>0</v>
      </c>
      <c r="M1413" s="174"/>
      <c r="N1413" s="176"/>
      <c r="O1413" s="169"/>
      <c r="P1413" s="157">
        <f>IF(J1413='Категорія витрат'!$F$2,ROUND('Додаток 3._Бюджет детальний ПР'!O1413*0.3676,2),IF(J1413='Категорія витрат'!$F$3,ROUND('Додаток 3._Бюджет детальний ПР'!O1413*0.347,2),IF(J1413='Категорія витрат'!$F$4,ROUND('Додаток 3._Бюджет детальний ПР'!O1413*0.347,2),IF(J1413='Категорія витрат'!$F$7,ROUND('Додаток 3._Бюджет детальний ПР'!O1413*0.0841,2),0))))</f>
        <v>0</v>
      </c>
      <c r="Q1413" s="151">
        <f t="shared" si="728"/>
        <v>0</v>
      </c>
      <c r="R1413" s="179"/>
      <c r="S1413" s="179"/>
      <c r="T1413" s="179"/>
      <c r="U1413" s="179"/>
      <c r="V1413" s="179"/>
      <c r="W1413" s="179"/>
      <c r="X1413" s="179"/>
      <c r="Y1413" s="179"/>
      <c r="Z1413" s="179"/>
      <c r="AA1413" s="179"/>
      <c r="AB1413" s="179"/>
      <c r="AC1413" s="179"/>
      <c r="AD1413" s="48">
        <f t="shared" si="700"/>
        <v>0</v>
      </c>
      <c r="AE1413" s="48">
        <f t="shared" si="701"/>
        <v>0</v>
      </c>
      <c r="AF1413" s="48">
        <f t="shared" si="702"/>
        <v>0</v>
      </c>
      <c r="AG1413" s="48">
        <f t="shared" si="703"/>
        <v>0</v>
      </c>
      <c r="AH1413" s="48">
        <f t="shared" si="704"/>
        <v>0</v>
      </c>
      <c r="AI1413" s="48">
        <f t="shared" si="705"/>
        <v>0</v>
      </c>
      <c r="AJ1413" s="48">
        <f t="shared" si="706"/>
        <v>0</v>
      </c>
      <c r="AK1413" s="48">
        <f t="shared" si="707"/>
        <v>0</v>
      </c>
      <c r="AL1413" s="179"/>
      <c r="AM1413" s="179"/>
      <c r="AN1413" s="76"/>
      <c r="AO1413" s="174"/>
      <c r="AP1413" s="86">
        <f t="shared" si="725"/>
        <v>0</v>
      </c>
      <c r="AQ1413" s="174"/>
      <c r="AR1413" s="176"/>
      <c r="AS1413" s="169"/>
      <c r="AT1413" s="157">
        <f>IF(J1413='Категорія витрат'!$F$2,ROUND('Додаток 3._Бюджет детальний ПР'!AS1413*0.3676,2),IF(J1413='Категорія витрат'!$F$3,ROUND('Додаток 3._Бюджет детальний ПР'!AS1413*0.347,2),IF(J1413='Категорія витрат'!$F$4,ROUND('Додаток 3._Бюджет детальний ПР'!AS1413*0.347,2),IF(J1413='Категорія витрат'!$F$7,ROUND('Додаток 3._Бюджет детальний ПР'!AS1413*0.0841,2),0))))</f>
        <v>0</v>
      </c>
      <c r="AU1413" s="151">
        <f t="shared" ref="AU1413:AU1476" si="729">(AS1413+AT1413)*AP1413</f>
        <v>0</v>
      </c>
      <c r="AV1413" s="179"/>
      <c r="AW1413" s="179"/>
      <c r="AX1413" s="179"/>
      <c r="AY1413" s="179"/>
      <c r="AZ1413" s="179"/>
      <c r="BA1413" s="179"/>
      <c r="BB1413" s="179"/>
      <c r="BC1413" s="179"/>
      <c r="BD1413" s="179"/>
      <c r="BE1413" s="179"/>
      <c r="BF1413" s="179"/>
      <c r="BG1413" s="179"/>
      <c r="BH1413" s="48">
        <f t="shared" si="708"/>
        <v>0</v>
      </c>
      <c r="BI1413" s="48">
        <f t="shared" si="709"/>
        <v>0</v>
      </c>
      <c r="BJ1413" s="48">
        <f t="shared" si="710"/>
        <v>0</v>
      </c>
      <c r="BK1413" s="48">
        <f t="shared" si="711"/>
        <v>0</v>
      </c>
      <c r="BL1413" s="48">
        <f t="shared" si="712"/>
        <v>0</v>
      </c>
      <c r="BM1413" s="48">
        <f t="shared" si="713"/>
        <v>0</v>
      </c>
      <c r="BN1413" s="48">
        <f t="shared" si="714"/>
        <v>0</v>
      </c>
      <c r="BO1413" s="48">
        <f t="shared" si="715"/>
        <v>0</v>
      </c>
      <c r="BP1413" s="179"/>
      <c r="BQ1413" s="179"/>
      <c r="BR1413" s="189"/>
      <c r="BS1413" s="174"/>
      <c r="BT1413" s="86">
        <f t="shared" si="726"/>
        <v>0</v>
      </c>
      <c r="BU1413" s="174"/>
      <c r="BV1413" s="176"/>
      <c r="BW1413" s="169"/>
      <c r="BX1413" s="157">
        <f>IF(J1413='Категорія витрат'!$F$2,ROUND('Додаток 3._Бюджет детальний ПР'!BW1413*0.3676,2),IF(J1413='Категорія витрат'!$F$3,ROUND('Додаток 3._Бюджет детальний ПР'!BW1413*0.347,2),IF(J1413='Категорія витрат'!$F$4,ROUND('Додаток 3._Бюджет детальний ПР'!BW1413*0.347,2),IF(J1413='Категорія витрат'!$F$7,ROUND('Додаток 3._Бюджет детальний ПР'!BW1413*0.0841,2),0))))</f>
        <v>0</v>
      </c>
      <c r="BY1413" s="151">
        <f t="shared" si="727"/>
        <v>0</v>
      </c>
      <c r="BZ1413" s="179"/>
      <c r="CA1413" s="179"/>
      <c r="CB1413" s="179"/>
      <c r="CC1413" s="179"/>
      <c r="CD1413" s="179"/>
      <c r="CE1413" s="179"/>
      <c r="CF1413" s="179"/>
      <c r="CG1413" s="179"/>
      <c r="CH1413" s="179"/>
      <c r="CI1413" s="179"/>
      <c r="CJ1413" s="179"/>
      <c r="CK1413" s="179"/>
      <c r="CL1413" s="48">
        <f t="shared" si="716"/>
        <v>0</v>
      </c>
      <c r="CM1413" s="48">
        <f t="shared" si="717"/>
        <v>0</v>
      </c>
      <c r="CN1413" s="48">
        <f t="shared" si="718"/>
        <v>0</v>
      </c>
      <c r="CO1413" s="48">
        <f t="shared" si="719"/>
        <v>0</v>
      </c>
      <c r="CP1413" s="48">
        <f t="shared" si="720"/>
        <v>0</v>
      </c>
      <c r="CQ1413" s="48">
        <f t="shared" si="721"/>
        <v>0</v>
      </c>
      <c r="CR1413" s="48">
        <f t="shared" si="722"/>
        <v>0</v>
      </c>
      <c r="CS1413" s="48">
        <f t="shared" si="723"/>
        <v>0</v>
      </c>
      <c r="CT1413" s="179"/>
      <c r="CU1413" s="179"/>
    </row>
    <row r="1414" spans="1:99" ht="20.100000000000001" customHeight="1" x14ac:dyDescent="0.25">
      <c r="A1414" s="57">
        <v>1409</v>
      </c>
      <c r="B1414" s="398" t="str">
        <f>IF(D1414='Напрямки конкурса'!$L$2,'Напрямки конкурса'!$B$2,IF(D1414='Напрямки конкурса'!$L$3,'Напрямки конкурса'!$B$3,IF(D1414='Напрямки конкурса'!$L$4,'Напрямки конкурса'!$B$4,IF(D1414='Напрямки конкурса'!$L$5,'Напрямки конкурса'!$B$5,IF(D1414='Напрямки конкурса'!$L$6,'Напрямки конкурса'!$B$6,IF(D1414='Напрямки конкурса'!$L$7,'Напрямки конкурса'!$B$7,IF(D1414='Напрямки конкурса'!$L$8,'Напрямки конкурса'!$B$8,IF(D1414='Напрямки конкурса'!$L$9,'Напрямки конкурса'!$B$9,IF(D1414='Напрямки конкурса'!$L$10,'Напрямки конкурса'!$B$10,IF(D1414='Напрямки конкурса'!$L$11,'Напрямки конкурса'!$B$11,IF(D1414='Напрямки конкурса'!$L$12,'Напрямки конкурса'!$B$12,IF(D1414='Напрямки конкурса'!$L$13,'Напрямки конкурса'!$B$13,IF(D1414='Напрямки конкурса'!$L$14,'Напрямки конкурса'!$B$14,IF(D1414='Напрямки конкурса'!$L$15,'Напрямки конкурса'!$B$15,IF(D1414='Напрямки конкурса'!$L$16,'Напрямки конкурса'!$B$16,IF(D1414='Напрямки конкурса'!$L$17,'Напрямки конкурса'!$B$17,IF(D1414='Напрямки конкурса'!$L$18,'Напрямки конкурса'!$B$18,IF(D1414='Напрямки конкурса'!$L$19,'Напрямки конкурса'!$B$19,IF(D1414='Напрямки конкурса'!$L$20,'Напрямки конкурса'!$B$20,IF(D1414='Напрямки конкурса'!$L$21,'Напрямки конкурса'!$B$21,IF(D1414='Напрямки конкурса'!$L$22,'Напрямки конкурса'!$B$22,IF(D1414='Напрямки конкурса'!$L$23,'Напрямки конкурса'!$B$23,IF(D1414='Напрямки конкурса'!$L$24,'Напрямки конкурса'!$B$24,IF(D1414='Напрямки конкурса'!$L$25,'Напрямки конкурса'!$B$25,IF(D1414='Напрямки конкурса'!$L$26,'Напрямки конкурса'!$B$26,IF(D1414='Напрямки конкурса'!$L$27,'Напрямки конкурса'!$B$27,IF(D1414='Напрямки конкурса'!$L$28,'Напрямки конкурса'!$B$28,"")))))))))))))))))))))))))))</f>
        <v/>
      </c>
      <c r="C1414" s="58" t="str">
        <f>IF(D1414='Напрямки конкурса'!$L$2,'Напрямки конкурса'!$K$2,IF(D1414='Напрямки конкурса'!$L$3,'Напрямки конкурса'!$K$3,IF(D1414='Напрямки конкурса'!$L$4,'Напрямки конкурса'!$K$4,IF(D1414='Напрямки конкурса'!$L$5,'Напрямки конкурса'!$K$5,IF(D1414='Напрямки конкурса'!$L$6,'Напрямки конкурса'!$K$6,IF(D1414='Напрямки конкурса'!$L$7,'Напрямки конкурса'!$K$7,IF(D1414='Напрямки конкурса'!$L$8,'Напрямки конкурса'!$K$8,IF(D1414='Напрямки конкурса'!$L$9,'Напрямки конкурса'!$K$9,IF(D1414='Напрямки конкурса'!$L$10,'Напрямки конкурса'!$K$10,IF(D1414='Напрямки конкурса'!$L$11,'Напрямки конкурса'!$K$11,IF(D1414='Напрямки конкурса'!$L$12,'Напрямки конкурса'!$K$12,IF(D1414='Напрямки конкурса'!$L$13,'Напрямки конкурса'!$K$13,IF(D1414='Напрямки конкурса'!$L$14,'Напрямки конкурса'!$K$14,IF(D1414='Напрямки конкурса'!$L$15,'Напрямки конкурса'!$K$15,IF(D1414='Напрямки конкурса'!$L$16,'Напрямки конкурса'!$K$16,IF(D1414='Напрямки конкурса'!$L$17,'Напрямки конкурса'!$K$17,IF(D1414='Напрямки конкурса'!$L$18,'Напрямки конкурса'!$K$18,IF(D1414='Напрямки конкурса'!$L$19,'Напрямки конкурса'!$K$19,IF(D1414='Напрямки конкурса'!$L$20,'Напрямки конкурса'!$K$20,IF(D1414='Напрямки конкурса'!$L$21,'Напрямки конкурса'!$K$21,IF(D1414='Напрямки конкурса'!$L$22,'Напрямки конкурса'!$K$22,IF(D1414='Напрямки конкурса'!$L$23,'Напрямки конкурса'!$K$23,IF(D1414='Напрямки конкурса'!$L$24,'Напрямки конкурса'!$K$24,IF(D1414='Напрямки конкурса'!$L$25,'Напрямки конкурса'!$K$25,IF(D1414='Напрямки конкурса'!$L$26,'Напрямки конкурса'!$K$26,IF(D1414='Напрямки конкурса'!$L$27,'Напрямки конкурса'!$K$27,IF(D1414='Напрямки конкурса'!$L$28,'Напрямки конкурса'!$K$28,"")))))))))))))))))))))))))))</f>
        <v/>
      </c>
      <c r="D1414" s="554"/>
      <c r="E1414" s="169"/>
      <c r="F1414" s="169"/>
      <c r="G1414" s="169"/>
      <c r="H1414" s="148" t="str">
        <f>IF(I1414='Категорія витрат'!$B$2,'Категорія витрат'!$A$2,IF(I1414='Категорія витрат'!$B$3,'Категорія витрат'!$A$3,IF(I1414='Категорія витрат'!$B$4,'Категорія витрат'!$A$4,IF(I1414='Категорія витрат'!$B$5,'Категорія витрат'!$A$5,IF(I1414='Категорія витрат'!$B$6,'Категорія витрат'!$A$6,IF(I1414='Категорія витрат'!$B$7,'Категорія витрат'!$A$7,IF(I1414='Категорія витрат'!$B$8,'Категорія витрат'!$A$8,IF(I1414='Категорія витрат'!$B$9,'Категорія витрат'!$A$9,IF(I1414='Категорія витрат'!$B$10,'Категорія витрат'!$A$10,IF(I1414='Категорія витрат'!$B$11,'Категорія витрат'!$A$11,IF(I1414='Категорія витрат'!$B$12,'Категорія витрат'!$A$12,IF(I1414='Категорія витрат'!$B$13,'Категорія витрат'!$A$13,IF(I1414='Категорія витрат'!$B$14,'Категорія витрат'!$A$14,IF(I1414='Категорія витрат'!$B$15,'Категорія витрат'!$A$15,IF(I1414='Категорія витрат'!$B$16,'Категорія витрат'!$A$16,IF(I1414='Категорія витрат'!$B$17,'Категорія витрат'!$A$17,IF(I1414='Категорія витрат'!$B$18,'Категорія витрат'!$A$18,IF(I1414='Категорія витрат'!$B$19,'Категорія витрат'!$A$19,IF(I1414='Категорія витрат'!$B$20,'Категорія витрат'!$A$20,IF(I1414='Категорія витрат'!$B$21,'Категорія витрат'!$A$21,IF(I1414='Категорія витрат'!$B$22,'Категорія витрат'!$A$22,IF(I1414='Категорія витрат'!$B$23,'Категорія витрат'!$A$23,IF(I1414='Категорія витрат'!$B$24,'Категорія витрат'!$A$24,IF(I1414='Категорія витрат'!$B$25,'Категорія витрат'!$A$25,IF(I1414='Категорія витрат'!$B$26,'Категорія витрат'!$A$26,IF(I1414='Категорія витрат'!$B$27,'Категорія витрат'!$A$27,IF(I1414='Категорія витрат'!$B$28,'Категорія витрат'!$A$28,IF(I1414='Категорія витрат'!$B$29,'Категорія витрат'!$A$29,IF(I1414='Категорія витрат'!$B$30,'Категорія витрат'!$A$30,"")))))))))))))))))))))))))))))</f>
        <v/>
      </c>
      <c r="I1414" s="172"/>
      <c r="J1414" s="171"/>
      <c r="K1414" s="174"/>
      <c r="L1414" s="86">
        <f t="shared" si="724"/>
        <v>0</v>
      </c>
      <c r="M1414" s="174"/>
      <c r="N1414" s="176"/>
      <c r="O1414" s="169"/>
      <c r="P1414" s="157">
        <f>IF(J1414='Категорія витрат'!$F$2,ROUND('Додаток 3._Бюджет детальний ПР'!O1414*0.3676,2),IF(J1414='Категорія витрат'!$F$3,ROUND('Додаток 3._Бюджет детальний ПР'!O1414*0.347,2),IF(J1414='Категорія витрат'!$F$4,ROUND('Додаток 3._Бюджет детальний ПР'!O1414*0.347,2),IF(J1414='Категорія витрат'!$F$7,ROUND('Додаток 3._Бюджет детальний ПР'!O1414*0.0841,2),0))))</f>
        <v>0</v>
      </c>
      <c r="Q1414" s="151">
        <f t="shared" si="728"/>
        <v>0</v>
      </c>
      <c r="R1414" s="179"/>
      <c r="S1414" s="179"/>
      <c r="T1414" s="179"/>
      <c r="U1414" s="179"/>
      <c r="V1414" s="179"/>
      <c r="W1414" s="179"/>
      <c r="X1414" s="179"/>
      <c r="Y1414" s="179"/>
      <c r="Z1414" s="179"/>
      <c r="AA1414" s="179"/>
      <c r="AB1414" s="179"/>
      <c r="AC1414" s="179"/>
      <c r="AD1414" s="48">
        <f t="shared" ref="AD1414:AD1477" si="730">(O1414+P1414)*AH1414</f>
        <v>0</v>
      </c>
      <c r="AE1414" s="48">
        <f t="shared" ref="AE1414:AE1477" si="731">(O1414+P1414)*AI1414</f>
        <v>0</v>
      </c>
      <c r="AF1414" s="48">
        <f t="shared" ref="AF1414:AF1477" si="732">(O1414+P1414)*AJ1414</f>
        <v>0</v>
      </c>
      <c r="AG1414" s="48">
        <f t="shared" ref="AG1414:AG1477" si="733">(O1414+P1414)*AK1414</f>
        <v>0</v>
      </c>
      <c r="AH1414" s="48">
        <f t="shared" ref="AH1414:AH1477" si="734">R1414+S1414+T1414</f>
        <v>0</v>
      </c>
      <c r="AI1414" s="48">
        <f t="shared" ref="AI1414:AI1477" si="735">U1414+V1414+W1414</f>
        <v>0</v>
      </c>
      <c r="AJ1414" s="48">
        <f t="shared" ref="AJ1414:AJ1477" si="736">X1414+Y1414+Z1414</f>
        <v>0</v>
      </c>
      <c r="AK1414" s="48">
        <f t="shared" ref="AK1414:AK1477" si="737">AA1414+AB1414+AC1414</f>
        <v>0</v>
      </c>
      <c r="AL1414" s="179"/>
      <c r="AM1414" s="179"/>
      <c r="AN1414" s="76"/>
      <c r="AO1414" s="174"/>
      <c r="AP1414" s="86">
        <f t="shared" si="725"/>
        <v>0</v>
      </c>
      <c r="AQ1414" s="174"/>
      <c r="AR1414" s="176"/>
      <c r="AS1414" s="169"/>
      <c r="AT1414" s="157">
        <f>IF(J1414='Категорія витрат'!$F$2,ROUND('Додаток 3._Бюджет детальний ПР'!AS1414*0.3676,2),IF(J1414='Категорія витрат'!$F$3,ROUND('Додаток 3._Бюджет детальний ПР'!AS1414*0.347,2),IF(J1414='Категорія витрат'!$F$4,ROUND('Додаток 3._Бюджет детальний ПР'!AS1414*0.347,2),IF(J1414='Категорія витрат'!$F$7,ROUND('Додаток 3._Бюджет детальний ПР'!AS1414*0.0841,2),0))))</f>
        <v>0</v>
      </c>
      <c r="AU1414" s="151">
        <f t="shared" si="729"/>
        <v>0</v>
      </c>
      <c r="AV1414" s="179"/>
      <c r="AW1414" s="179"/>
      <c r="AX1414" s="179"/>
      <c r="AY1414" s="179"/>
      <c r="AZ1414" s="179"/>
      <c r="BA1414" s="179"/>
      <c r="BB1414" s="179"/>
      <c r="BC1414" s="179"/>
      <c r="BD1414" s="179"/>
      <c r="BE1414" s="179"/>
      <c r="BF1414" s="179"/>
      <c r="BG1414" s="179"/>
      <c r="BH1414" s="48">
        <f t="shared" ref="BH1414:BH1477" si="738">(AS1414+AT1414)*BL1414</f>
        <v>0</v>
      </c>
      <c r="BI1414" s="48">
        <f t="shared" ref="BI1414:BI1477" si="739">(AS1414+AT1414)*BM1414</f>
        <v>0</v>
      </c>
      <c r="BJ1414" s="48">
        <f t="shared" ref="BJ1414:BJ1477" si="740">(AS1414+AT1414)*BN1414</f>
        <v>0</v>
      </c>
      <c r="BK1414" s="48">
        <f t="shared" ref="BK1414:BK1477" si="741">(AS1414+AT1414)*BO1414</f>
        <v>0</v>
      </c>
      <c r="BL1414" s="48">
        <f t="shared" ref="BL1414:BL1477" si="742">AV1414+AW1414+AX1414</f>
        <v>0</v>
      </c>
      <c r="BM1414" s="48">
        <f t="shared" ref="BM1414:BM1477" si="743">AY1414+AZ1414+BA1414</f>
        <v>0</v>
      </c>
      <c r="BN1414" s="48">
        <f t="shared" ref="BN1414:BN1477" si="744">BB1414+BC1414+BD1414</f>
        <v>0</v>
      </c>
      <c r="BO1414" s="48">
        <f t="shared" ref="BO1414:BO1477" si="745">BE1414+BF1414+BG1414</f>
        <v>0</v>
      </c>
      <c r="BP1414" s="179"/>
      <c r="BQ1414" s="179"/>
      <c r="BR1414" s="189"/>
      <c r="BS1414" s="174"/>
      <c r="BT1414" s="86">
        <f t="shared" si="726"/>
        <v>0</v>
      </c>
      <c r="BU1414" s="174"/>
      <c r="BV1414" s="176"/>
      <c r="BW1414" s="169"/>
      <c r="BX1414" s="157">
        <f>IF(J1414='Категорія витрат'!$F$2,ROUND('Додаток 3._Бюджет детальний ПР'!BW1414*0.3676,2),IF(J1414='Категорія витрат'!$F$3,ROUND('Додаток 3._Бюджет детальний ПР'!BW1414*0.347,2),IF(J1414='Категорія витрат'!$F$4,ROUND('Додаток 3._Бюджет детальний ПР'!BW1414*0.347,2),IF(J1414='Категорія витрат'!$F$7,ROUND('Додаток 3._Бюджет детальний ПР'!BW1414*0.0841,2),0))))</f>
        <v>0</v>
      </c>
      <c r="BY1414" s="151">
        <f t="shared" si="727"/>
        <v>0</v>
      </c>
      <c r="BZ1414" s="179"/>
      <c r="CA1414" s="179"/>
      <c r="CB1414" s="179"/>
      <c r="CC1414" s="179"/>
      <c r="CD1414" s="179"/>
      <c r="CE1414" s="179"/>
      <c r="CF1414" s="179"/>
      <c r="CG1414" s="179"/>
      <c r="CH1414" s="179"/>
      <c r="CI1414" s="179"/>
      <c r="CJ1414" s="179"/>
      <c r="CK1414" s="179"/>
      <c r="CL1414" s="48">
        <f t="shared" ref="CL1414:CL1477" si="746">(BW1414+BX1414)*CP1414</f>
        <v>0</v>
      </c>
      <c r="CM1414" s="48">
        <f t="shared" ref="CM1414:CM1477" si="747">(BW1414+BX1414)*CQ1414</f>
        <v>0</v>
      </c>
      <c r="CN1414" s="48">
        <f t="shared" ref="CN1414:CN1477" si="748">(BW1414+BX1414)*CR1414</f>
        <v>0</v>
      </c>
      <c r="CO1414" s="48">
        <f t="shared" ref="CO1414:CO1477" si="749">(BW1414+BX1414)*CS1414</f>
        <v>0</v>
      </c>
      <c r="CP1414" s="48">
        <f t="shared" ref="CP1414:CP1477" si="750">BZ1414+CA1414+CB1414</f>
        <v>0</v>
      </c>
      <c r="CQ1414" s="48">
        <f t="shared" ref="CQ1414:CQ1477" si="751">CC1414+CD1414+CE1414</f>
        <v>0</v>
      </c>
      <c r="CR1414" s="48">
        <f t="shared" ref="CR1414:CR1477" si="752">CF1414+CG1414+CH1414</f>
        <v>0</v>
      </c>
      <c r="CS1414" s="48">
        <f t="shared" ref="CS1414:CS1477" si="753">CI1414+CJ1414+CK1414</f>
        <v>0</v>
      </c>
      <c r="CT1414" s="179"/>
      <c r="CU1414" s="179"/>
    </row>
    <row r="1415" spans="1:99" ht="20.100000000000001" customHeight="1" x14ac:dyDescent="0.25">
      <c r="A1415" s="57">
        <v>1410</v>
      </c>
      <c r="B1415" s="398" t="str">
        <f>IF(D1415='Напрямки конкурса'!$L$2,'Напрямки конкурса'!$B$2,IF(D1415='Напрямки конкурса'!$L$3,'Напрямки конкурса'!$B$3,IF(D1415='Напрямки конкурса'!$L$4,'Напрямки конкурса'!$B$4,IF(D1415='Напрямки конкурса'!$L$5,'Напрямки конкурса'!$B$5,IF(D1415='Напрямки конкурса'!$L$6,'Напрямки конкурса'!$B$6,IF(D1415='Напрямки конкурса'!$L$7,'Напрямки конкурса'!$B$7,IF(D1415='Напрямки конкурса'!$L$8,'Напрямки конкурса'!$B$8,IF(D1415='Напрямки конкурса'!$L$9,'Напрямки конкурса'!$B$9,IF(D1415='Напрямки конкурса'!$L$10,'Напрямки конкурса'!$B$10,IF(D1415='Напрямки конкурса'!$L$11,'Напрямки конкурса'!$B$11,IF(D1415='Напрямки конкурса'!$L$12,'Напрямки конкурса'!$B$12,IF(D1415='Напрямки конкурса'!$L$13,'Напрямки конкурса'!$B$13,IF(D1415='Напрямки конкурса'!$L$14,'Напрямки конкурса'!$B$14,IF(D1415='Напрямки конкурса'!$L$15,'Напрямки конкурса'!$B$15,IF(D1415='Напрямки конкурса'!$L$16,'Напрямки конкурса'!$B$16,IF(D1415='Напрямки конкурса'!$L$17,'Напрямки конкурса'!$B$17,IF(D1415='Напрямки конкурса'!$L$18,'Напрямки конкурса'!$B$18,IF(D1415='Напрямки конкурса'!$L$19,'Напрямки конкурса'!$B$19,IF(D1415='Напрямки конкурса'!$L$20,'Напрямки конкурса'!$B$20,IF(D1415='Напрямки конкурса'!$L$21,'Напрямки конкурса'!$B$21,IF(D1415='Напрямки конкурса'!$L$22,'Напрямки конкурса'!$B$22,IF(D1415='Напрямки конкурса'!$L$23,'Напрямки конкурса'!$B$23,IF(D1415='Напрямки конкурса'!$L$24,'Напрямки конкурса'!$B$24,IF(D1415='Напрямки конкурса'!$L$25,'Напрямки конкурса'!$B$25,IF(D1415='Напрямки конкурса'!$L$26,'Напрямки конкурса'!$B$26,IF(D1415='Напрямки конкурса'!$L$27,'Напрямки конкурса'!$B$27,IF(D1415='Напрямки конкурса'!$L$28,'Напрямки конкурса'!$B$28,"")))))))))))))))))))))))))))</f>
        <v/>
      </c>
      <c r="C1415" s="58" t="str">
        <f>IF(D1415='Напрямки конкурса'!$L$2,'Напрямки конкурса'!$K$2,IF(D1415='Напрямки конкурса'!$L$3,'Напрямки конкурса'!$K$3,IF(D1415='Напрямки конкурса'!$L$4,'Напрямки конкурса'!$K$4,IF(D1415='Напрямки конкурса'!$L$5,'Напрямки конкурса'!$K$5,IF(D1415='Напрямки конкурса'!$L$6,'Напрямки конкурса'!$K$6,IF(D1415='Напрямки конкурса'!$L$7,'Напрямки конкурса'!$K$7,IF(D1415='Напрямки конкурса'!$L$8,'Напрямки конкурса'!$K$8,IF(D1415='Напрямки конкурса'!$L$9,'Напрямки конкурса'!$K$9,IF(D1415='Напрямки конкурса'!$L$10,'Напрямки конкурса'!$K$10,IF(D1415='Напрямки конкурса'!$L$11,'Напрямки конкурса'!$K$11,IF(D1415='Напрямки конкурса'!$L$12,'Напрямки конкурса'!$K$12,IF(D1415='Напрямки конкурса'!$L$13,'Напрямки конкурса'!$K$13,IF(D1415='Напрямки конкурса'!$L$14,'Напрямки конкурса'!$K$14,IF(D1415='Напрямки конкурса'!$L$15,'Напрямки конкурса'!$K$15,IF(D1415='Напрямки конкурса'!$L$16,'Напрямки конкурса'!$K$16,IF(D1415='Напрямки конкурса'!$L$17,'Напрямки конкурса'!$K$17,IF(D1415='Напрямки конкурса'!$L$18,'Напрямки конкурса'!$K$18,IF(D1415='Напрямки конкурса'!$L$19,'Напрямки конкурса'!$K$19,IF(D1415='Напрямки конкурса'!$L$20,'Напрямки конкурса'!$K$20,IF(D1415='Напрямки конкурса'!$L$21,'Напрямки конкурса'!$K$21,IF(D1415='Напрямки конкурса'!$L$22,'Напрямки конкурса'!$K$22,IF(D1415='Напрямки конкурса'!$L$23,'Напрямки конкурса'!$K$23,IF(D1415='Напрямки конкурса'!$L$24,'Напрямки конкурса'!$K$24,IF(D1415='Напрямки конкурса'!$L$25,'Напрямки конкурса'!$K$25,IF(D1415='Напрямки конкурса'!$L$26,'Напрямки конкурса'!$K$26,IF(D1415='Напрямки конкурса'!$L$27,'Напрямки конкурса'!$K$27,IF(D1415='Напрямки конкурса'!$L$28,'Напрямки конкурса'!$K$28,"")))))))))))))))))))))))))))</f>
        <v/>
      </c>
      <c r="D1415" s="554"/>
      <c r="E1415" s="169"/>
      <c r="F1415" s="169"/>
      <c r="G1415" s="169"/>
      <c r="H1415" s="148" t="str">
        <f>IF(I1415='Категорія витрат'!$B$2,'Категорія витрат'!$A$2,IF(I1415='Категорія витрат'!$B$3,'Категорія витрат'!$A$3,IF(I1415='Категорія витрат'!$B$4,'Категорія витрат'!$A$4,IF(I1415='Категорія витрат'!$B$5,'Категорія витрат'!$A$5,IF(I1415='Категорія витрат'!$B$6,'Категорія витрат'!$A$6,IF(I1415='Категорія витрат'!$B$7,'Категорія витрат'!$A$7,IF(I1415='Категорія витрат'!$B$8,'Категорія витрат'!$A$8,IF(I1415='Категорія витрат'!$B$9,'Категорія витрат'!$A$9,IF(I1415='Категорія витрат'!$B$10,'Категорія витрат'!$A$10,IF(I1415='Категорія витрат'!$B$11,'Категорія витрат'!$A$11,IF(I1415='Категорія витрат'!$B$12,'Категорія витрат'!$A$12,IF(I1415='Категорія витрат'!$B$13,'Категорія витрат'!$A$13,IF(I1415='Категорія витрат'!$B$14,'Категорія витрат'!$A$14,IF(I1415='Категорія витрат'!$B$15,'Категорія витрат'!$A$15,IF(I1415='Категорія витрат'!$B$16,'Категорія витрат'!$A$16,IF(I1415='Категорія витрат'!$B$17,'Категорія витрат'!$A$17,IF(I1415='Категорія витрат'!$B$18,'Категорія витрат'!$A$18,IF(I1415='Категорія витрат'!$B$19,'Категорія витрат'!$A$19,IF(I1415='Категорія витрат'!$B$20,'Категорія витрат'!$A$20,IF(I1415='Категорія витрат'!$B$21,'Категорія витрат'!$A$21,IF(I1415='Категорія витрат'!$B$22,'Категорія витрат'!$A$22,IF(I1415='Категорія витрат'!$B$23,'Категорія витрат'!$A$23,IF(I1415='Категорія витрат'!$B$24,'Категорія витрат'!$A$24,IF(I1415='Категорія витрат'!$B$25,'Категорія витрат'!$A$25,IF(I1415='Категорія витрат'!$B$26,'Категорія витрат'!$A$26,IF(I1415='Категорія витрат'!$B$27,'Категорія витрат'!$A$27,IF(I1415='Категорія витрат'!$B$28,'Категорія витрат'!$A$28,IF(I1415='Категорія витрат'!$B$29,'Категорія витрат'!$A$29,IF(I1415='Категорія витрат'!$B$30,'Категорія витрат'!$A$30,"")))))))))))))))))))))))))))))</f>
        <v/>
      </c>
      <c r="I1415" s="172"/>
      <c r="J1415" s="171"/>
      <c r="K1415" s="174"/>
      <c r="L1415" s="86">
        <f t="shared" ref="L1415:L1478" si="754">SUM(R1415:AC1415)</f>
        <v>0</v>
      </c>
      <c r="M1415" s="174"/>
      <c r="N1415" s="176"/>
      <c r="O1415" s="169"/>
      <c r="P1415" s="157">
        <f>IF(J1415='Категорія витрат'!$F$2,ROUND('Додаток 3._Бюджет детальний ПР'!O1415*0.3676,2),IF(J1415='Категорія витрат'!$F$3,ROUND('Додаток 3._Бюджет детальний ПР'!O1415*0.347,2),IF(J1415='Категорія витрат'!$F$4,ROUND('Додаток 3._Бюджет детальний ПР'!O1415*0.347,2),IF(J1415='Категорія витрат'!$F$7,ROUND('Додаток 3._Бюджет детальний ПР'!O1415*0.0841,2),0))))</f>
        <v>0</v>
      </c>
      <c r="Q1415" s="151">
        <f t="shared" si="728"/>
        <v>0</v>
      </c>
      <c r="R1415" s="179"/>
      <c r="S1415" s="179"/>
      <c r="T1415" s="179"/>
      <c r="U1415" s="179"/>
      <c r="V1415" s="179"/>
      <c r="W1415" s="179"/>
      <c r="X1415" s="179"/>
      <c r="Y1415" s="179"/>
      <c r="Z1415" s="179"/>
      <c r="AA1415" s="179"/>
      <c r="AB1415" s="179"/>
      <c r="AC1415" s="179"/>
      <c r="AD1415" s="48">
        <f t="shared" si="730"/>
        <v>0</v>
      </c>
      <c r="AE1415" s="48">
        <f t="shared" si="731"/>
        <v>0</v>
      </c>
      <c r="AF1415" s="48">
        <f t="shared" si="732"/>
        <v>0</v>
      </c>
      <c r="AG1415" s="48">
        <f t="shared" si="733"/>
        <v>0</v>
      </c>
      <c r="AH1415" s="48">
        <f t="shared" si="734"/>
        <v>0</v>
      </c>
      <c r="AI1415" s="48">
        <f t="shared" si="735"/>
        <v>0</v>
      </c>
      <c r="AJ1415" s="48">
        <f t="shared" si="736"/>
        <v>0</v>
      </c>
      <c r="AK1415" s="48">
        <f t="shared" si="737"/>
        <v>0</v>
      </c>
      <c r="AL1415" s="179"/>
      <c r="AM1415" s="179"/>
      <c r="AN1415" s="76"/>
      <c r="AO1415" s="174"/>
      <c r="AP1415" s="86">
        <f t="shared" ref="AP1415:AP1478" si="755">SUM(AV1415:BG1415)</f>
        <v>0</v>
      </c>
      <c r="AQ1415" s="174"/>
      <c r="AR1415" s="176"/>
      <c r="AS1415" s="169"/>
      <c r="AT1415" s="157">
        <f>IF(J1415='Категорія витрат'!$F$2,ROUND('Додаток 3._Бюджет детальний ПР'!AS1415*0.3676,2),IF(J1415='Категорія витрат'!$F$3,ROUND('Додаток 3._Бюджет детальний ПР'!AS1415*0.347,2),IF(J1415='Категорія витрат'!$F$4,ROUND('Додаток 3._Бюджет детальний ПР'!AS1415*0.347,2),IF(J1415='Категорія витрат'!$F$7,ROUND('Додаток 3._Бюджет детальний ПР'!AS1415*0.0841,2),0))))</f>
        <v>0</v>
      </c>
      <c r="AU1415" s="151">
        <f t="shared" si="729"/>
        <v>0</v>
      </c>
      <c r="AV1415" s="179"/>
      <c r="AW1415" s="179"/>
      <c r="AX1415" s="179"/>
      <c r="AY1415" s="179"/>
      <c r="AZ1415" s="179"/>
      <c r="BA1415" s="179"/>
      <c r="BB1415" s="179"/>
      <c r="BC1415" s="179"/>
      <c r="BD1415" s="179"/>
      <c r="BE1415" s="179"/>
      <c r="BF1415" s="179"/>
      <c r="BG1415" s="179"/>
      <c r="BH1415" s="48">
        <f t="shared" si="738"/>
        <v>0</v>
      </c>
      <c r="BI1415" s="48">
        <f t="shared" si="739"/>
        <v>0</v>
      </c>
      <c r="BJ1415" s="48">
        <f t="shared" si="740"/>
        <v>0</v>
      </c>
      <c r="BK1415" s="48">
        <f t="shared" si="741"/>
        <v>0</v>
      </c>
      <c r="BL1415" s="48">
        <f t="shared" si="742"/>
        <v>0</v>
      </c>
      <c r="BM1415" s="48">
        <f t="shared" si="743"/>
        <v>0</v>
      </c>
      <c r="BN1415" s="48">
        <f t="shared" si="744"/>
        <v>0</v>
      </c>
      <c r="BO1415" s="48">
        <f t="shared" si="745"/>
        <v>0</v>
      </c>
      <c r="BP1415" s="179"/>
      <c r="BQ1415" s="179"/>
      <c r="BR1415" s="189"/>
      <c r="BS1415" s="174"/>
      <c r="BT1415" s="86">
        <f t="shared" ref="BT1415:BT1478" si="756">SUM(BZ1415:CK1415)</f>
        <v>0</v>
      </c>
      <c r="BU1415" s="174"/>
      <c r="BV1415" s="176"/>
      <c r="BW1415" s="169"/>
      <c r="BX1415" s="157">
        <f>IF(J1415='Категорія витрат'!$F$2,ROUND('Додаток 3._Бюджет детальний ПР'!BW1415*0.3676,2),IF(J1415='Категорія витрат'!$F$3,ROUND('Додаток 3._Бюджет детальний ПР'!BW1415*0.347,2),IF(J1415='Категорія витрат'!$F$4,ROUND('Додаток 3._Бюджет детальний ПР'!BW1415*0.347,2),IF(J1415='Категорія витрат'!$F$7,ROUND('Додаток 3._Бюджет детальний ПР'!BW1415*0.0841,2),0))))</f>
        <v>0</v>
      </c>
      <c r="BY1415" s="151">
        <f t="shared" ref="BY1415:BY1478" si="757">(BW1415+BX1415)*BT1415</f>
        <v>0</v>
      </c>
      <c r="BZ1415" s="179"/>
      <c r="CA1415" s="179"/>
      <c r="CB1415" s="179"/>
      <c r="CC1415" s="179"/>
      <c r="CD1415" s="179"/>
      <c r="CE1415" s="179"/>
      <c r="CF1415" s="179"/>
      <c r="CG1415" s="179"/>
      <c r="CH1415" s="179"/>
      <c r="CI1415" s="179"/>
      <c r="CJ1415" s="179"/>
      <c r="CK1415" s="179"/>
      <c r="CL1415" s="48">
        <f t="shared" si="746"/>
        <v>0</v>
      </c>
      <c r="CM1415" s="48">
        <f t="shared" si="747"/>
        <v>0</v>
      </c>
      <c r="CN1415" s="48">
        <f t="shared" si="748"/>
        <v>0</v>
      </c>
      <c r="CO1415" s="48">
        <f t="shared" si="749"/>
        <v>0</v>
      </c>
      <c r="CP1415" s="48">
        <f t="shared" si="750"/>
        <v>0</v>
      </c>
      <c r="CQ1415" s="48">
        <f t="shared" si="751"/>
        <v>0</v>
      </c>
      <c r="CR1415" s="48">
        <f t="shared" si="752"/>
        <v>0</v>
      </c>
      <c r="CS1415" s="48">
        <f t="shared" si="753"/>
        <v>0</v>
      </c>
      <c r="CT1415" s="179"/>
      <c r="CU1415" s="179"/>
    </row>
    <row r="1416" spans="1:99" ht="20.100000000000001" customHeight="1" x14ac:dyDescent="0.25">
      <c r="A1416" s="57">
        <v>1411</v>
      </c>
      <c r="B1416" s="398" t="str">
        <f>IF(D1416='Напрямки конкурса'!$L$2,'Напрямки конкурса'!$B$2,IF(D1416='Напрямки конкурса'!$L$3,'Напрямки конкурса'!$B$3,IF(D1416='Напрямки конкурса'!$L$4,'Напрямки конкурса'!$B$4,IF(D1416='Напрямки конкурса'!$L$5,'Напрямки конкурса'!$B$5,IF(D1416='Напрямки конкурса'!$L$6,'Напрямки конкурса'!$B$6,IF(D1416='Напрямки конкурса'!$L$7,'Напрямки конкурса'!$B$7,IF(D1416='Напрямки конкурса'!$L$8,'Напрямки конкурса'!$B$8,IF(D1416='Напрямки конкурса'!$L$9,'Напрямки конкурса'!$B$9,IF(D1416='Напрямки конкурса'!$L$10,'Напрямки конкурса'!$B$10,IF(D1416='Напрямки конкурса'!$L$11,'Напрямки конкурса'!$B$11,IF(D1416='Напрямки конкурса'!$L$12,'Напрямки конкурса'!$B$12,IF(D1416='Напрямки конкурса'!$L$13,'Напрямки конкурса'!$B$13,IF(D1416='Напрямки конкурса'!$L$14,'Напрямки конкурса'!$B$14,IF(D1416='Напрямки конкурса'!$L$15,'Напрямки конкурса'!$B$15,IF(D1416='Напрямки конкурса'!$L$16,'Напрямки конкурса'!$B$16,IF(D1416='Напрямки конкурса'!$L$17,'Напрямки конкурса'!$B$17,IF(D1416='Напрямки конкурса'!$L$18,'Напрямки конкурса'!$B$18,IF(D1416='Напрямки конкурса'!$L$19,'Напрямки конкурса'!$B$19,IF(D1416='Напрямки конкурса'!$L$20,'Напрямки конкурса'!$B$20,IF(D1416='Напрямки конкурса'!$L$21,'Напрямки конкурса'!$B$21,IF(D1416='Напрямки конкурса'!$L$22,'Напрямки конкурса'!$B$22,IF(D1416='Напрямки конкурса'!$L$23,'Напрямки конкурса'!$B$23,IF(D1416='Напрямки конкурса'!$L$24,'Напрямки конкурса'!$B$24,IF(D1416='Напрямки конкурса'!$L$25,'Напрямки конкурса'!$B$25,IF(D1416='Напрямки конкурса'!$L$26,'Напрямки конкурса'!$B$26,IF(D1416='Напрямки конкурса'!$L$27,'Напрямки конкурса'!$B$27,IF(D1416='Напрямки конкурса'!$L$28,'Напрямки конкурса'!$B$28,"")))))))))))))))))))))))))))</f>
        <v/>
      </c>
      <c r="C1416" s="58" t="str">
        <f>IF(D1416='Напрямки конкурса'!$L$2,'Напрямки конкурса'!$K$2,IF(D1416='Напрямки конкурса'!$L$3,'Напрямки конкурса'!$K$3,IF(D1416='Напрямки конкурса'!$L$4,'Напрямки конкурса'!$K$4,IF(D1416='Напрямки конкурса'!$L$5,'Напрямки конкурса'!$K$5,IF(D1416='Напрямки конкурса'!$L$6,'Напрямки конкурса'!$K$6,IF(D1416='Напрямки конкурса'!$L$7,'Напрямки конкурса'!$K$7,IF(D1416='Напрямки конкурса'!$L$8,'Напрямки конкурса'!$K$8,IF(D1416='Напрямки конкурса'!$L$9,'Напрямки конкурса'!$K$9,IF(D1416='Напрямки конкурса'!$L$10,'Напрямки конкурса'!$K$10,IF(D1416='Напрямки конкурса'!$L$11,'Напрямки конкурса'!$K$11,IF(D1416='Напрямки конкурса'!$L$12,'Напрямки конкурса'!$K$12,IF(D1416='Напрямки конкурса'!$L$13,'Напрямки конкурса'!$K$13,IF(D1416='Напрямки конкурса'!$L$14,'Напрямки конкурса'!$K$14,IF(D1416='Напрямки конкурса'!$L$15,'Напрямки конкурса'!$K$15,IF(D1416='Напрямки конкурса'!$L$16,'Напрямки конкурса'!$K$16,IF(D1416='Напрямки конкурса'!$L$17,'Напрямки конкурса'!$K$17,IF(D1416='Напрямки конкурса'!$L$18,'Напрямки конкурса'!$K$18,IF(D1416='Напрямки конкурса'!$L$19,'Напрямки конкурса'!$K$19,IF(D1416='Напрямки конкурса'!$L$20,'Напрямки конкурса'!$K$20,IF(D1416='Напрямки конкурса'!$L$21,'Напрямки конкурса'!$K$21,IF(D1416='Напрямки конкурса'!$L$22,'Напрямки конкурса'!$K$22,IF(D1416='Напрямки конкурса'!$L$23,'Напрямки конкурса'!$K$23,IF(D1416='Напрямки конкурса'!$L$24,'Напрямки конкурса'!$K$24,IF(D1416='Напрямки конкурса'!$L$25,'Напрямки конкурса'!$K$25,IF(D1416='Напрямки конкурса'!$L$26,'Напрямки конкурса'!$K$26,IF(D1416='Напрямки конкурса'!$L$27,'Напрямки конкурса'!$K$27,IF(D1416='Напрямки конкурса'!$L$28,'Напрямки конкурса'!$K$28,"")))))))))))))))))))))))))))</f>
        <v/>
      </c>
      <c r="D1416" s="554"/>
      <c r="E1416" s="169"/>
      <c r="F1416" s="169"/>
      <c r="G1416" s="169"/>
      <c r="H1416" s="148" t="str">
        <f>IF(I1416='Категорія витрат'!$B$2,'Категорія витрат'!$A$2,IF(I1416='Категорія витрат'!$B$3,'Категорія витрат'!$A$3,IF(I1416='Категорія витрат'!$B$4,'Категорія витрат'!$A$4,IF(I1416='Категорія витрат'!$B$5,'Категорія витрат'!$A$5,IF(I1416='Категорія витрат'!$B$6,'Категорія витрат'!$A$6,IF(I1416='Категорія витрат'!$B$7,'Категорія витрат'!$A$7,IF(I1416='Категорія витрат'!$B$8,'Категорія витрат'!$A$8,IF(I1416='Категорія витрат'!$B$9,'Категорія витрат'!$A$9,IF(I1416='Категорія витрат'!$B$10,'Категорія витрат'!$A$10,IF(I1416='Категорія витрат'!$B$11,'Категорія витрат'!$A$11,IF(I1416='Категорія витрат'!$B$12,'Категорія витрат'!$A$12,IF(I1416='Категорія витрат'!$B$13,'Категорія витрат'!$A$13,IF(I1416='Категорія витрат'!$B$14,'Категорія витрат'!$A$14,IF(I1416='Категорія витрат'!$B$15,'Категорія витрат'!$A$15,IF(I1416='Категорія витрат'!$B$16,'Категорія витрат'!$A$16,IF(I1416='Категорія витрат'!$B$17,'Категорія витрат'!$A$17,IF(I1416='Категорія витрат'!$B$18,'Категорія витрат'!$A$18,IF(I1416='Категорія витрат'!$B$19,'Категорія витрат'!$A$19,IF(I1416='Категорія витрат'!$B$20,'Категорія витрат'!$A$20,IF(I1416='Категорія витрат'!$B$21,'Категорія витрат'!$A$21,IF(I1416='Категорія витрат'!$B$22,'Категорія витрат'!$A$22,IF(I1416='Категорія витрат'!$B$23,'Категорія витрат'!$A$23,IF(I1416='Категорія витрат'!$B$24,'Категорія витрат'!$A$24,IF(I1416='Категорія витрат'!$B$25,'Категорія витрат'!$A$25,IF(I1416='Категорія витрат'!$B$26,'Категорія витрат'!$A$26,IF(I1416='Категорія витрат'!$B$27,'Категорія витрат'!$A$27,IF(I1416='Категорія витрат'!$B$28,'Категорія витрат'!$A$28,IF(I1416='Категорія витрат'!$B$29,'Категорія витрат'!$A$29,IF(I1416='Категорія витрат'!$B$30,'Категорія витрат'!$A$30,"")))))))))))))))))))))))))))))</f>
        <v/>
      </c>
      <c r="I1416" s="172"/>
      <c r="J1416" s="171"/>
      <c r="K1416" s="174"/>
      <c r="L1416" s="86">
        <f t="shared" si="754"/>
        <v>0</v>
      </c>
      <c r="M1416" s="174"/>
      <c r="N1416" s="176"/>
      <c r="O1416" s="169"/>
      <c r="P1416" s="157">
        <f>IF(J1416='Категорія витрат'!$F$2,ROUND('Додаток 3._Бюджет детальний ПР'!O1416*0.3676,2),IF(J1416='Категорія витрат'!$F$3,ROUND('Додаток 3._Бюджет детальний ПР'!O1416*0.347,2),IF(J1416='Категорія витрат'!$F$4,ROUND('Додаток 3._Бюджет детальний ПР'!O1416*0.347,2),IF(J1416='Категорія витрат'!$F$7,ROUND('Додаток 3._Бюджет детальний ПР'!O1416*0.0841,2),0))))</f>
        <v>0</v>
      </c>
      <c r="Q1416" s="151">
        <f t="shared" si="728"/>
        <v>0</v>
      </c>
      <c r="R1416" s="179"/>
      <c r="S1416" s="179"/>
      <c r="T1416" s="179"/>
      <c r="U1416" s="179"/>
      <c r="V1416" s="179"/>
      <c r="W1416" s="179"/>
      <c r="X1416" s="179"/>
      <c r="Y1416" s="179"/>
      <c r="Z1416" s="179"/>
      <c r="AA1416" s="179"/>
      <c r="AB1416" s="179"/>
      <c r="AC1416" s="179"/>
      <c r="AD1416" s="48">
        <f t="shared" si="730"/>
        <v>0</v>
      </c>
      <c r="AE1416" s="48">
        <f t="shared" si="731"/>
        <v>0</v>
      </c>
      <c r="AF1416" s="48">
        <f t="shared" si="732"/>
        <v>0</v>
      </c>
      <c r="AG1416" s="48">
        <f t="shared" si="733"/>
        <v>0</v>
      </c>
      <c r="AH1416" s="48">
        <f t="shared" si="734"/>
        <v>0</v>
      </c>
      <c r="AI1416" s="48">
        <f t="shared" si="735"/>
        <v>0</v>
      </c>
      <c r="AJ1416" s="48">
        <f t="shared" si="736"/>
        <v>0</v>
      </c>
      <c r="AK1416" s="48">
        <f t="shared" si="737"/>
        <v>0</v>
      </c>
      <c r="AL1416" s="179"/>
      <c r="AM1416" s="179"/>
      <c r="AN1416" s="76"/>
      <c r="AO1416" s="174"/>
      <c r="AP1416" s="86">
        <f t="shared" si="755"/>
        <v>0</v>
      </c>
      <c r="AQ1416" s="174"/>
      <c r="AR1416" s="176"/>
      <c r="AS1416" s="169"/>
      <c r="AT1416" s="157">
        <f>IF(J1416='Категорія витрат'!$F$2,ROUND('Додаток 3._Бюджет детальний ПР'!AS1416*0.3676,2),IF(J1416='Категорія витрат'!$F$3,ROUND('Додаток 3._Бюджет детальний ПР'!AS1416*0.347,2),IF(J1416='Категорія витрат'!$F$4,ROUND('Додаток 3._Бюджет детальний ПР'!AS1416*0.347,2),IF(J1416='Категорія витрат'!$F$7,ROUND('Додаток 3._Бюджет детальний ПР'!AS1416*0.0841,2),0))))</f>
        <v>0</v>
      </c>
      <c r="AU1416" s="151">
        <f t="shared" si="729"/>
        <v>0</v>
      </c>
      <c r="AV1416" s="179"/>
      <c r="AW1416" s="179"/>
      <c r="AX1416" s="179"/>
      <c r="AY1416" s="179"/>
      <c r="AZ1416" s="179"/>
      <c r="BA1416" s="179"/>
      <c r="BB1416" s="179"/>
      <c r="BC1416" s="179"/>
      <c r="BD1416" s="179"/>
      <c r="BE1416" s="179"/>
      <c r="BF1416" s="179"/>
      <c r="BG1416" s="179"/>
      <c r="BH1416" s="48">
        <f t="shared" si="738"/>
        <v>0</v>
      </c>
      <c r="BI1416" s="48">
        <f t="shared" si="739"/>
        <v>0</v>
      </c>
      <c r="BJ1416" s="48">
        <f t="shared" si="740"/>
        <v>0</v>
      </c>
      <c r="BK1416" s="48">
        <f t="shared" si="741"/>
        <v>0</v>
      </c>
      <c r="BL1416" s="48">
        <f t="shared" si="742"/>
        <v>0</v>
      </c>
      <c r="BM1416" s="48">
        <f t="shared" si="743"/>
        <v>0</v>
      </c>
      <c r="BN1416" s="48">
        <f t="shared" si="744"/>
        <v>0</v>
      </c>
      <c r="BO1416" s="48">
        <f t="shared" si="745"/>
        <v>0</v>
      </c>
      <c r="BP1416" s="179"/>
      <c r="BQ1416" s="179"/>
      <c r="BR1416" s="189"/>
      <c r="BS1416" s="174"/>
      <c r="BT1416" s="86">
        <f t="shared" si="756"/>
        <v>0</v>
      </c>
      <c r="BU1416" s="174"/>
      <c r="BV1416" s="176"/>
      <c r="BW1416" s="169"/>
      <c r="BX1416" s="157">
        <f>IF(J1416='Категорія витрат'!$F$2,ROUND('Додаток 3._Бюджет детальний ПР'!BW1416*0.3676,2),IF(J1416='Категорія витрат'!$F$3,ROUND('Додаток 3._Бюджет детальний ПР'!BW1416*0.347,2),IF(J1416='Категорія витрат'!$F$4,ROUND('Додаток 3._Бюджет детальний ПР'!BW1416*0.347,2),IF(J1416='Категорія витрат'!$F$7,ROUND('Додаток 3._Бюджет детальний ПР'!BW1416*0.0841,2),0))))</f>
        <v>0</v>
      </c>
      <c r="BY1416" s="151">
        <f t="shared" si="757"/>
        <v>0</v>
      </c>
      <c r="BZ1416" s="179"/>
      <c r="CA1416" s="179"/>
      <c r="CB1416" s="179"/>
      <c r="CC1416" s="179"/>
      <c r="CD1416" s="179"/>
      <c r="CE1416" s="179"/>
      <c r="CF1416" s="179"/>
      <c r="CG1416" s="179"/>
      <c r="CH1416" s="179"/>
      <c r="CI1416" s="179"/>
      <c r="CJ1416" s="179"/>
      <c r="CK1416" s="179"/>
      <c r="CL1416" s="48">
        <f t="shared" si="746"/>
        <v>0</v>
      </c>
      <c r="CM1416" s="48">
        <f t="shared" si="747"/>
        <v>0</v>
      </c>
      <c r="CN1416" s="48">
        <f t="shared" si="748"/>
        <v>0</v>
      </c>
      <c r="CO1416" s="48">
        <f t="shared" si="749"/>
        <v>0</v>
      </c>
      <c r="CP1416" s="48">
        <f t="shared" si="750"/>
        <v>0</v>
      </c>
      <c r="CQ1416" s="48">
        <f t="shared" si="751"/>
        <v>0</v>
      </c>
      <c r="CR1416" s="48">
        <f t="shared" si="752"/>
        <v>0</v>
      </c>
      <c r="CS1416" s="48">
        <f t="shared" si="753"/>
        <v>0</v>
      </c>
      <c r="CT1416" s="179"/>
      <c r="CU1416" s="179"/>
    </row>
    <row r="1417" spans="1:99" ht="20.100000000000001" customHeight="1" x14ac:dyDescent="0.25">
      <c r="A1417" s="57">
        <v>1412</v>
      </c>
      <c r="B1417" s="398" t="str">
        <f>IF(D1417='Напрямки конкурса'!$L$2,'Напрямки конкурса'!$B$2,IF(D1417='Напрямки конкурса'!$L$3,'Напрямки конкурса'!$B$3,IF(D1417='Напрямки конкурса'!$L$4,'Напрямки конкурса'!$B$4,IF(D1417='Напрямки конкурса'!$L$5,'Напрямки конкурса'!$B$5,IF(D1417='Напрямки конкурса'!$L$6,'Напрямки конкурса'!$B$6,IF(D1417='Напрямки конкурса'!$L$7,'Напрямки конкурса'!$B$7,IF(D1417='Напрямки конкурса'!$L$8,'Напрямки конкурса'!$B$8,IF(D1417='Напрямки конкурса'!$L$9,'Напрямки конкурса'!$B$9,IF(D1417='Напрямки конкурса'!$L$10,'Напрямки конкурса'!$B$10,IF(D1417='Напрямки конкурса'!$L$11,'Напрямки конкурса'!$B$11,IF(D1417='Напрямки конкурса'!$L$12,'Напрямки конкурса'!$B$12,IF(D1417='Напрямки конкурса'!$L$13,'Напрямки конкурса'!$B$13,IF(D1417='Напрямки конкурса'!$L$14,'Напрямки конкурса'!$B$14,IF(D1417='Напрямки конкурса'!$L$15,'Напрямки конкурса'!$B$15,IF(D1417='Напрямки конкурса'!$L$16,'Напрямки конкурса'!$B$16,IF(D1417='Напрямки конкурса'!$L$17,'Напрямки конкурса'!$B$17,IF(D1417='Напрямки конкурса'!$L$18,'Напрямки конкурса'!$B$18,IF(D1417='Напрямки конкурса'!$L$19,'Напрямки конкурса'!$B$19,IF(D1417='Напрямки конкурса'!$L$20,'Напрямки конкурса'!$B$20,IF(D1417='Напрямки конкурса'!$L$21,'Напрямки конкурса'!$B$21,IF(D1417='Напрямки конкурса'!$L$22,'Напрямки конкурса'!$B$22,IF(D1417='Напрямки конкурса'!$L$23,'Напрямки конкурса'!$B$23,IF(D1417='Напрямки конкурса'!$L$24,'Напрямки конкурса'!$B$24,IF(D1417='Напрямки конкурса'!$L$25,'Напрямки конкурса'!$B$25,IF(D1417='Напрямки конкурса'!$L$26,'Напрямки конкурса'!$B$26,IF(D1417='Напрямки конкурса'!$L$27,'Напрямки конкурса'!$B$27,IF(D1417='Напрямки конкурса'!$L$28,'Напрямки конкурса'!$B$28,"")))))))))))))))))))))))))))</f>
        <v/>
      </c>
      <c r="C1417" s="58" t="str">
        <f>IF(D1417='Напрямки конкурса'!$L$2,'Напрямки конкурса'!$K$2,IF(D1417='Напрямки конкурса'!$L$3,'Напрямки конкурса'!$K$3,IF(D1417='Напрямки конкурса'!$L$4,'Напрямки конкурса'!$K$4,IF(D1417='Напрямки конкурса'!$L$5,'Напрямки конкурса'!$K$5,IF(D1417='Напрямки конкурса'!$L$6,'Напрямки конкурса'!$K$6,IF(D1417='Напрямки конкурса'!$L$7,'Напрямки конкурса'!$K$7,IF(D1417='Напрямки конкурса'!$L$8,'Напрямки конкурса'!$K$8,IF(D1417='Напрямки конкурса'!$L$9,'Напрямки конкурса'!$K$9,IF(D1417='Напрямки конкурса'!$L$10,'Напрямки конкурса'!$K$10,IF(D1417='Напрямки конкурса'!$L$11,'Напрямки конкурса'!$K$11,IF(D1417='Напрямки конкурса'!$L$12,'Напрямки конкурса'!$K$12,IF(D1417='Напрямки конкурса'!$L$13,'Напрямки конкурса'!$K$13,IF(D1417='Напрямки конкурса'!$L$14,'Напрямки конкурса'!$K$14,IF(D1417='Напрямки конкурса'!$L$15,'Напрямки конкурса'!$K$15,IF(D1417='Напрямки конкурса'!$L$16,'Напрямки конкурса'!$K$16,IF(D1417='Напрямки конкурса'!$L$17,'Напрямки конкурса'!$K$17,IF(D1417='Напрямки конкурса'!$L$18,'Напрямки конкурса'!$K$18,IF(D1417='Напрямки конкурса'!$L$19,'Напрямки конкурса'!$K$19,IF(D1417='Напрямки конкурса'!$L$20,'Напрямки конкурса'!$K$20,IF(D1417='Напрямки конкурса'!$L$21,'Напрямки конкурса'!$K$21,IF(D1417='Напрямки конкурса'!$L$22,'Напрямки конкурса'!$K$22,IF(D1417='Напрямки конкурса'!$L$23,'Напрямки конкурса'!$K$23,IF(D1417='Напрямки конкурса'!$L$24,'Напрямки конкурса'!$K$24,IF(D1417='Напрямки конкурса'!$L$25,'Напрямки конкурса'!$K$25,IF(D1417='Напрямки конкурса'!$L$26,'Напрямки конкурса'!$K$26,IF(D1417='Напрямки конкурса'!$L$27,'Напрямки конкурса'!$K$27,IF(D1417='Напрямки конкурса'!$L$28,'Напрямки конкурса'!$K$28,"")))))))))))))))))))))))))))</f>
        <v/>
      </c>
      <c r="D1417" s="554"/>
      <c r="E1417" s="169"/>
      <c r="F1417" s="169"/>
      <c r="G1417" s="169"/>
      <c r="H1417" s="148" t="str">
        <f>IF(I1417='Категорія витрат'!$B$2,'Категорія витрат'!$A$2,IF(I1417='Категорія витрат'!$B$3,'Категорія витрат'!$A$3,IF(I1417='Категорія витрат'!$B$4,'Категорія витрат'!$A$4,IF(I1417='Категорія витрат'!$B$5,'Категорія витрат'!$A$5,IF(I1417='Категорія витрат'!$B$6,'Категорія витрат'!$A$6,IF(I1417='Категорія витрат'!$B$7,'Категорія витрат'!$A$7,IF(I1417='Категорія витрат'!$B$8,'Категорія витрат'!$A$8,IF(I1417='Категорія витрат'!$B$9,'Категорія витрат'!$A$9,IF(I1417='Категорія витрат'!$B$10,'Категорія витрат'!$A$10,IF(I1417='Категорія витрат'!$B$11,'Категорія витрат'!$A$11,IF(I1417='Категорія витрат'!$B$12,'Категорія витрат'!$A$12,IF(I1417='Категорія витрат'!$B$13,'Категорія витрат'!$A$13,IF(I1417='Категорія витрат'!$B$14,'Категорія витрат'!$A$14,IF(I1417='Категорія витрат'!$B$15,'Категорія витрат'!$A$15,IF(I1417='Категорія витрат'!$B$16,'Категорія витрат'!$A$16,IF(I1417='Категорія витрат'!$B$17,'Категорія витрат'!$A$17,IF(I1417='Категорія витрат'!$B$18,'Категорія витрат'!$A$18,IF(I1417='Категорія витрат'!$B$19,'Категорія витрат'!$A$19,IF(I1417='Категорія витрат'!$B$20,'Категорія витрат'!$A$20,IF(I1417='Категорія витрат'!$B$21,'Категорія витрат'!$A$21,IF(I1417='Категорія витрат'!$B$22,'Категорія витрат'!$A$22,IF(I1417='Категорія витрат'!$B$23,'Категорія витрат'!$A$23,IF(I1417='Категорія витрат'!$B$24,'Категорія витрат'!$A$24,IF(I1417='Категорія витрат'!$B$25,'Категорія витрат'!$A$25,IF(I1417='Категорія витрат'!$B$26,'Категорія витрат'!$A$26,IF(I1417='Категорія витрат'!$B$27,'Категорія витрат'!$A$27,IF(I1417='Категорія витрат'!$B$28,'Категорія витрат'!$A$28,IF(I1417='Категорія витрат'!$B$29,'Категорія витрат'!$A$29,IF(I1417='Категорія витрат'!$B$30,'Категорія витрат'!$A$30,"")))))))))))))))))))))))))))))</f>
        <v/>
      </c>
      <c r="I1417" s="172"/>
      <c r="J1417" s="171"/>
      <c r="K1417" s="174"/>
      <c r="L1417" s="86">
        <f t="shared" si="754"/>
        <v>0</v>
      </c>
      <c r="M1417" s="174"/>
      <c r="N1417" s="176"/>
      <c r="O1417" s="169"/>
      <c r="P1417" s="157">
        <f>IF(J1417='Категорія витрат'!$F$2,ROUND('Додаток 3._Бюджет детальний ПР'!O1417*0.3676,2),IF(J1417='Категорія витрат'!$F$3,ROUND('Додаток 3._Бюджет детальний ПР'!O1417*0.347,2),IF(J1417='Категорія витрат'!$F$4,ROUND('Додаток 3._Бюджет детальний ПР'!O1417*0.347,2),IF(J1417='Категорія витрат'!$F$7,ROUND('Додаток 3._Бюджет детальний ПР'!O1417*0.0841,2),0))))</f>
        <v>0</v>
      </c>
      <c r="Q1417" s="151">
        <f t="shared" si="728"/>
        <v>0</v>
      </c>
      <c r="R1417" s="179"/>
      <c r="S1417" s="179"/>
      <c r="T1417" s="179"/>
      <c r="U1417" s="179"/>
      <c r="V1417" s="179"/>
      <c r="W1417" s="179"/>
      <c r="X1417" s="179"/>
      <c r="Y1417" s="179"/>
      <c r="Z1417" s="179"/>
      <c r="AA1417" s="179"/>
      <c r="AB1417" s="179"/>
      <c r="AC1417" s="179"/>
      <c r="AD1417" s="48">
        <f t="shared" si="730"/>
        <v>0</v>
      </c>
      <c r="AE1417" s="48">
        <f t="shared" si="731"/>
        <v>0</v>
      </c>
      <c r="AF1417" s="48">
        <f t="shared" si="732"/>
        <v>0</v>
      </c>
      <c r="AG1417" s="48">
        <f t="shared" si="733"/>
        <v>0</v>
      </c>
      <c r="AH1417" s="48">
        <f t="shared" si="734"/>
        <v>0</v>
      </c>
      <c r="AI1417" s="48">
        <f t="shared" si="735"/>
        <v>0</v>
      </c>
      <c r="AJ1417" s="48">
        <f t="shared" si="736"/>
        <v>0</v>
      </c>
      <c r="AK1417" s="48">
        <f t="shared" si="737"/>
        <v>0</v>
      </c>
      <c r="AL1417" s="179"/>
      <c r="AM1417" s="179"/>
      <c r="AN1417" s="76"/>
      <c r="AO1417" s="174"/>
      <c r="AP1417" s="86">
        <f t="shared" si="755"/>
        <v>0</v>
      </c>
      <c r="AQ1417" s="174"/>
      <c r="AR1417" s="176"/>
      <c r="AS1417" s="169"/>
      <c r="AT1417" s="157">
        <f>IF(J1417='Категорія витрат'!$F$2,ROUND('Додаток 3._Бюджет детальний ПР'!AS1417*0.3676,2),IF(J1417='Категорія витрат'!$F$3,ROUND('Додаток 3._Бюджет детальний ПР'!AS1417*0.347,2),IF(J1417='Категорія витрат'!$F$4,ROUND('Додаток 3._Бюджет детальний ПР'!AS1417*0.347,2),IF(J1417='Категорія витрат'!$F$7,ROUND('Додаток 3._Бюджет детальний ПР'!AS1417*0.0841,2),0))))</f>
        <v>0</v>
      </c>
      <c r="AU1417" s="151">
        <f t="shared" si="729"/>
        <v>0</v>
      </c>
      <c r="AV1417" s="179"/>
      <c r="AW1417" s="179"/>
      <c r="AX1417" s="179"/>
      <c r="AY1417" s="179"/>
      <c r="AZ1417" s="179"/>
      <c r="BA1417" s="179"/>
      <c r="BB1417" s="179"/>
      <c r="BC1417" s="179"/>
      <c r="BD1417" s="179"/>
      <c r="BE1417" s="179"/>
      <c r="BF1417" s="179"/>
      <c r="BG1417" s="179"/>
      <c r="BH1417" s="48">
        <f t="shared" si="738"/>
        <v>0</v>
      </c>
      <c r="BI1417" s="48">
        <f t="shared" si="739"/>
        <v>0</v>
      </c>
      <c r="BJ1417" s="48">
        <f t="shared" si="740"/>
        <v>0</v>
      </c>
      <c r="BK1417" s="48">
        <f t="shared" si="741"/>
        <v>0</v>
      </c>
      <c r="BL1417" s="48">
        <f t="shared" si="742"/>
        <v>0</v>
      </c>
      <c r="BM1417" s="48">
        <f t="shared" si="743"/>
        <v>0</v>
      </c>
      <c r="BN1417" s="48">
        <f t="shared" si="744"/>
        <v>0</v>
      </c>
      <c r="BO1417" s="48">
        <f t="shared" si="745"/>
        <v>0</v>
      </c>
      <c r="BP1417" s="179"/>
      <c r="BQ1417" s="179"/>
      <c r="BR1417" s="189"/>
      <c r="BS1417" s="174"/>
      <c r="BT1417" s="86">
        <f t="shared" si="756"/>
        <v>0</v>
      </c>
      <c r="BU1417" s="174"/>
      <c r="BV1417" s="176"/>
      <c r="BW1417" s="169"/>
      <c r="BX1417" s="157">
        <f>IF(J1417='Категорія витрат'!$F$2,ROUND('Додаток 3._Бюджет детальний ПР'!BW1417*0.3676,2),IF(J1417='Категорія витрат'!$F$3,ROUND('Додаток 3._Бюджет детальний ПР'!BW1417*0.347,2),IF(J1417='Категорія витрат'!$F$4,ROUND('Додаток 3._Бюджет детальний ПР'!BW1417*0.347,2),IF(J1417='Категорія витрат'!$F$7,ROUND('Додаток 3._Бюджет детальний ПР'!BW1417*0.0841,2),0))))</f>
        <v>0</v>
      </c>
      <c r="BY1417" s="151">
        <f t="shared" si="757"/>
        <v>0</v>
      </c>
      <c r="BZ1417" s="179"/>
      <c r="CA1417" s="179"/>
      <c r="CB1417" s="179"/>
      <c r="CC1417" s="179"/>
      <c r="CD1417" s="179"/>
      <c r="CE1417" s="179"/>
      <c r="CF1417" s="179"/>
      <c r="CG1417" s="179"/>
      <c r="CH1417" s="179"/>
      <c r="CI1417" s="179"/>
      <c r="CJ1417" s="179"/>
      <c r="CK1417" s="179"/>
      <c r="CL1417" s="48">
        <f t="shared" si="746"/>
        <v>0</v>
      </c>
      <c r="CM1417" s="48">
        <f t="shared" si="747"/>
        <v>0</v>
      </c>
      <c r="CN1417" s="48">
        <f t="shared" si="748"/>
        <v>0</v>
      </c>
      <c r="CO1417" s="48">
        <f t="shared" si="749"/>
        <v>0</v>
      </c>
      <c r="CP1417" s="48">
        <f t="shared" si="750"/>
        <v>0</v>
      </c>
      <c r="CQ1417" s="48">
        <f t="shared" si="751"/>
        <v>0</v>
      </c>
      <c r="CR1417" s="48">
        <f t="shared" si="752"/>
        <v>0</v>
      </c>
      <c r="CS1417" s="48">
        <f t="shared" si="753"/>
        <v>0</v>
      </c>
      <c r="CT1417" s="179"/>
      <c r="CU1417" s="179"/>
    </row>
    <row r="1418" spans="1:99" ht="20.100000000000001" customHeight="1" x14ac:dyDescent="0.25">
      <c r="A1418" s="57">
        <v>1413</v>
      </c>
      <c r="B1418" s="398" t="str">
        <f>IF(D1418='Напрямки конкурса'!$L$2,'Напрямки конкурса'!$B$2,IF(D1418='Напрямки конкурса'!$L$3,'Напрямки конкурса'!$B$3,IF(D1418='Напрямки конкурса'!$L$4,'Напрямки конкурса'!$B$4,IF(D1418='Напрямки конкурса'!$L$5,'Напрямки конкурса'!$B$5,IF(D1418='Напрямки конкурса'!$L$6,'Напрямки конкурса'!$B$6,IF(D1418='Напрямки конкурса'!$L$7,'Напрямки конкурса'!$B$7,IF(D1418='Напрямки конкурса'!$L$8,'Напрямки конкурса'!$B$8,IF(D1418='Напрямки конкурса'!$L$9,'Напрямки конкурса'!$B$9,IF(D1418='Напрямки конкурса'!$L$10,'Напрямки конкурса'!$B$10,IF(D1418='Напрямки конкурса'!$L$11,'Напрямки конкурса'!$B$11,IF(D1418='Напрямки конкурса'!$L$12,'Напрямки конкурса'!$B$12,IF(D1418='Напрямки конкурса'!$L$13,'Напрямки конкурса'!$B$13,IF(D1418='Напрямки конкурса'!$L$14,'Напрямки конкурса'!$B$14,IF(D1418='Напрямки конкурса'!$L$15,'Напрямки конкурса'!$B$15,IF(D1418='Напрямки конкурса'!$L$16,'Напрямки конкурса'!$B$16,IF(D1418='Напрямки конкурса'!$L$17,'Напрямки конкурса'!$B$17,IF(D1418='Напрямки конкурса'!$L$18,'Напрямки конкурса'!$B$18,IF(D1418='Напрямки конкурса'!$L$19,'Напрямки конкурса'!$B$19,IF(D1418='Напрямки конкурса'!$L$20,'Напрямки конкурса'!$B$20,IF(D1418='Напрямки конкурса'!$L$21,'Напрямки конкурса'!$B$21,IF(D1418='Напрямки конкурса'!$L$22,'Напрямки конкурса'!$B$22,IF(D1418='Напрямки конкурса'!$L$23,'Напрямки конкурса'!$B$23,IF(D1418='Напрямки конкурса'!$L$24,'Напрямки конкурса'!$B$24,IF(D1418='Напрямки конкурса'!$L$25,'Напрямки конкурса'!$B$25,IF(D1418='Напрямки конкурса'!$L$26,'Напрямки конкурса'!$B$26,IF(D1418='Напрямки конкурса'!$L$27,'Напрямки конкурса'!$B$27,IF(D1418='Напрямки конкурса'!$L$28,'Напрямки конкурса'!$B$28,"")))))))))))))))))))))))))))</f>
        <v/>
      </c>
      <c r="C1418" s="58" t="str">
        <f>IF(D1418='Напрямки конкурса'!$L$2,'Напрямки конкурса'!$K$2,IF(D1418='Напрямки конкурса'!$L$3,'Напрямки конкурса'!$K$3,IF(D1418='Напрямки конкурса'!$L$4,'Напрямки конкурса'!$K$4,IF(D1418='Напрямки конкурса'!$L$5,'Напрямки конкурса'!$K$5,IF(D1418='Напрямки конкурса'!$L$6,'Напрямки конкурса'!$K$6,IF(D1418='Напрямки конкурса'!$L$7,'Напрямки конкурса'!$K$7,IF(D1418='Напрямки конкурса'!$L$8,'Напрямки конкурса'!$K$8,IF(D1418='Напрямки конкурса'!$L$9,'Напрямки конкурса'!$K$9,IF(D1418='Напрямки конкурса'!$L$10,'Напрямки конкурса'!$K$10,IF(D1418='Напрямки конкурса'!$L$11,'Напрямки конкурса'!$K$11,IF(D1418='Напрямки конкурса'!$L$12,'Напрямки конкурса'!$K$12,IF(D1418='Напрямки конкурса'!$L$13,'Напрямки конкурса'!$K$13,IF(D1418='Напрямки конкурса'!$L$14,'Напрямки конкурса'!$K$14,IF(D1418='Напрямки конкурса'!$L$15,'Напрямки конкурса'!$K$15,IF(D1418='Напрямки конкурса'!$L$16,'Напрямки конкурса'!$K$16,IF(D1418='Напрямки конкурса'!$L$17,'Напрямки конкурса'!$K$17,IF(D1418='Напрямки конкурса'!$L$18,'Напрямки конкурса'!$K$18,IF(D1418='Напрямки конкурса'!$L$19,'Напрямки конкурса'!$K$19,IF(D1418='Напрямки конкурса'!$L$20,'Напрямки конкурса'!$K$20,IF(D1418='Напрямки конкурса'!$L$21,'Напрямки конкурса'!$K$21,IF(D1418='Напрямки конкурса'!$L$22,'Напрямки конкурса'!$K$22,IF(D1418='Напрямки конкурса'!$L$23,'Напрямки конкурса'!$K$23,IF(D1418='Напрямки конкурса'!$L$24,'Напрямки конкурса'!$K$24,IF(D1418='Напрямки конкурса'!$L$25,'Напрямки конкурса'!$K$25,IF(D1418='Напрямки конкурса'!$L$26,'Напрямки конкурса'!$K$26,IF(D1418='Напрямки конкурса'!$L$27,'Напрямки конкурса'!$K$27,IF(D1418='Напрямки конкурса'!$L$28,'Напрямки конкурса'!$K$28,"")))))))))))))))))))))))))))</f>
        <v/>
      </c>
      <c r="D1418" s="554"/>
      <c r="E1418" s="169"/>
      <c r="F1418" s="169"/>
      <c r="G1418" s="169"/>
      <c r="H1418" s="148" t="str">
        <f>IF(I1418='Категорія витрат'!$B$2,'Категорія витрат'!$A$2,IF(I1418='Категорія витрат'!$B$3,'Категорія витрат'!$A$3,IF(I1418='Категорія витрат'!$B$4,'Категорія витрат'!$A$4,IF(I1418='Категорія витрат'!$B$5,'Категорія витрат'!$A$5,IF(I1418='Категорія витрат'!$B$6,'Категорія витрат'!$A$6,IF(I1418='Категорія витрат'!$B$7,'Категорія витрат'!$A$7,IF(I1418='Категорія витрат'!$B$8,'Категорія витрат'!$A$8,IF(I1418='Категорія витрат'!$B$9,'Категорія витрат'!$A$9,IF(I1418='Категорія витрат'!$B$10,'Категорія витрат'!$A$10,IF(I1418='Категорія витрат'!$B$11,'Категорія витрат'!$A$11,IF(I1418='Категорія витрат'!$B$12,'Категорія витрат'!$A$12,IF(I1418='Категорія витрат'!$B$13,'Категорія витрат'!$A$13,IF(I1418='Категорія витрат'!$B$14,'Категорія витрат'!$A$14,IF(I1418='Категорія витрат'!$B$15,'Категорія витрат'!$A$15,IF(I1418='Категорія витрат'!$B$16,'Категорія витрат'!$A$16,IF(I1418='Категорія витрат'!$B$17,'Категорія витрат'!$A$17,IF(I1418='Категорія витрат'!$B$18,'Категорія витрат'!$A$18,IF(I1418='Категорія витрат'!$B$19,'Категорія витрат'!$A$19,IF(I1418='Категорія витрат'!$B$20,'Категорія витрат'!$A$20,IF(I1418='Категорія витрат'!$B$21,'Категорія витрат'!$A$21,IF(I1418='Категорія витрат'!$B$22,'Категорія витрат'!$A$22,IF(I1418='Категорія витрат'!$B$23,'Категорія витрат'!$A$23,IF(I1418='Категорія витрат'!$B$24,'Категорія витрат'!$A$24,IF(I1418='Категорія витрат'!$B$25,'Категорія витрат'!$A$25,IF(I1418='Категорія витрат'!$B$26,'Категорія витрат'!$A$26,IF(I1418='Категорія витрат'!$B$27,'Категорія витрат'!$A$27,IF(I1418='Категорія витрат'!$B$28,'Категорія витрат'!$A$28,IF(I1418='Категорія витрат'!$B$29,'Категорія витрат'!$A$29,IF(I1418='Категорія витрат'!$B$30,'Категорія витрат'!$A$30,"")))))))))))))))))))))))))))))</f>
        <v/>
      </c>
      <c r="I1418" s="172"/>
      <c r="J1418" s="171"/>
      <c r="K1418" s="174"/>
      <c r="L1418" s="86">
        <f t="shared" si="754"/>
        <v>0</v>
      </c>
      <c r="M1418" s="174"/>
      <c r="N1418" s="176"/>
      <c r="O1418" s="169"/>
      <c r="P1418" s="157">
        <f>IF(J1418='Категорія витрат'!$F$2,ROUND('Додаток 3._Бюджет детальний ПР'!O1418*0.3676,2),IF(J1418='Категорія витрат'!$F$3,ROUND('Додаток 3._Бюджет детальний ПР'!O1418*0.347,2),IF(J1418='Категорія витрат'!$F$4,ROUND('Додаток 3._Бюджет детальний ПР'!O1418*0.347,2),IF(J1418='Категорія витрат'!$F$7,ROUND('Додаток 3._Бюджет детальний ПР'!O1418*0.0841,2),0))))</f>
        <v>0</v>
      </c>
      <c r="Q1418" s="151">
        <f t="shared" si="728"/>
        <v>0</v>
      </c>
      <c r="R1418" s="179"/>
      <c r="S1418" s="179"/>
      <c r="T1418" s="179"/>
      <c r="U1418" s="179"/>
      <c r="V1418" s="179"/>
      <c r="W1418" s="179"/>
      <c r="X1418" s="179"/>
      <c r="Y1418" s="179"/>
      <c r="Z1418" s="179"/>
      <c r="AA1418" s="179"/>
      <c r="AB1418" s="179"/>
      <c r="AC1418" s="179"/>
      <c r="AD1418" s="48">
        <f t="shared" si="730"/>
        <v>0</v>
      </c>
      <c r="AE1418" s="48">
        <f t="shared" si="731"/>
        <v>0</v>
      </c>
      <c r="AF1418" s="48">
        <f t="shared" si="732"/>
        <v>0</v>
      </c>
      <c r="AG1418" s="48">
        <f t="shared" si="733"/>
        <v>0</v>
      </c>
      <c r="AH1418" s="48">
        <f t="shared" si="734"/>
        <v>0</v>
      </c>
      <c r="AI1418" s="48">
        <f t="shared" si="735"/>
        <v>0</v>
      </c>
      <c r="AJ1418" s="48">
        <f t="shared" si="736"/>
        <v>0</v>
      </c>
      <c r="AK1418" s="48">
        <f t="shared" si="737"/>
        <v>0</v>
      </c>
      <c r="AL1418" s="179"/>
      <c r="AM1418" s="179"/>
      <c r="AN1418" s="76"/>
      <c r="AO1418" s="174"/>
      <c r="AP1418" s="86">
        <f t="shared" si="755"/>
        <v>0</v>
      </c>
      <c r="AQ1418" s="174"/>
      <c r="AR1418" s="176"/>
      <c r="AS1418" s="169"/>
      <c r="AT1418" s="157">
        <f>IF(J1418='Категорія витрат'!$F$2,ROUND('Додаток 3._Бюджет детальний ПР'!AS1418*0.3676,2),IF(J1418='Категорія витрат'!$F$3,ROUND('Додаток 3._Бюджет детальний ПР'!AS1418*0.347,2),IF(J1418='Категорія витрат'!$F$4,ROUND('Додаток 3._Бюджет детальний ПР'!AS1418*0.347,2),IF(J1418='Категорія витрат'!$F$7,ROUND('Додаток 3._Бюджет детальний ПР'!AS1418*0.0841,2),0))))</f>
        <v>0</v>
      </c>
      <c r="AU1418" s="151">
        <f t="shared" si="729"/>
        <v>0</v>
      </c>
      <c r="AV1418" s="179"/>
      <c r="AW1418" s="179"/>
      <c r="AX1418" s="179"/>
      <c r="AY1418" s="179"/>
      <c r="AZ1418" s="179"/>
      <c r="BA1418" s="179"/>
      <c r="BB1418" s="179"/>
      <c r="BC1418" s="179"/>
      <c r="BD1418" s="179"/>
      <c r="BE1418" s="179"/>
      <c r="BF1418" s="179"/>
      <c r="BG1418" s="179"/>
      <c r="BH1418" s="48">
        <f t="shared" si="738"/>
        <v>0</v>
      </c>
      <c r="BI1418" s="48">
        <f t="shared" si="739"/>
        <v>0</v>
      </c>
      <c r="BJ1418" s="48">
        <f t="shared" si="740"/>
        <v>0</v>
      </c>
      <c r="BK1418" s="48">
        <f t="shared" si="741"/>
        <v>0</v>
      </c>
      <c r="BL1418" s="48">
        <f t="shared" si="742"/>
        <v>0</v>
      </c>
      <c r="BM1418" s="48">
        <f t="shared" si="743"/>
        <v>0</v>
      </c>
      <c r="BN1418" s="48">
        <f t="shared" si="744"/>
        <v>0</v>
      </c>
      <c r="BO1418" s="48">
        <f t="shared" si="745"/>
        <v>0</v>
      </c>
      <c r="BP1418" s="179"/>
      <c r="BQ1418" s="179"/>
      <c r="BR1418" s="189"/>
      <c r="BS1418" s="174"/>
      <c r="BT1418" s="86">
        <f t="shared" si="756"/>
        <v>0</v>
      </c>
      <c r="BU1418" s="174"/>
      <c r="BV1418" s="176"/>
      <c r="BW1418" s="169"/>
      <c r="BX1418" s="157">
        <f>IF(J1418='Категорія витрат'!$F$2,ROUND('Додаток 3._Бюджет детальний ПР'!BW1418*0.3676,2),IF(J1418='Категорія витрат'!$F$3,ROUND('Додаток 3._Бюджет детальний ПР'!BW1418*0.347,2),IF(J1418='Категорія витрат'!$F$4,ROUND('Додаток 3._Бюджет детальний ПР'!BW1418*0.347,2),IF(J1418='Категорія витрат'!$F$7,ROUND('Додаток 3._Бюджет детальний ПР'!BW1418*0.0841,2),0))))</f>
        <v>0</v>
      </c>
      <c r="BY1418" s="151">
        <f t="shared" si="757"/>
        <v>0</v>
      </c>
      <c r="BZ1418" s="179"/>
      <c r="CA1418" s="179"/>
      <c r="CB1418" s="179"/>
      <c r="CC1418" s="179"/>
      <c r="CD1418" s="179"/>
      <c r="CE1418" s="179"/>
      <c r="CF1418" s="179"/>
      <c r="CG1418" s="179"/>
      <c r="CH1418" s="179"/>
      <c r="CI1418" s="179"/>
      <c r="CJ1418" s="179"/>
      <c r="CK1418" s="179"/>
      <c r="CL1418" s="48">
        <f t="shared" si="746"/>
        <v>0</v>
      </c>
      <c r="CM1418" s="48">
        <f t="shared" si="747"/>
        <v>0</v>
      </c>
      <c r="CN1418" s="48">
        <f t="shared" si="748"/>
        <v>0</v>
      </c>
      <c r="CO1418" s="48">
        <f t="shared" si="749"/>
        <v>0</v>
      </c>
      <c r="CP1418" s="48">
        <f t="shared" si="750"/>
        <v>0</v>
      </c>
      <c r="CQ1418" s="48">
        <f t="shared" si="751"/>
        <v>0</v>
      </c>
      <c r="CR1418" s="48">
        <f t="shared" si="752"/>
        <v>0</v>
      </c>
      <c r="CS1418" s="48">
        <f t="shared" si="753"/>
        <v>0</v>
      </c>
      <c r="CT1418" s="179"/>
      <c r="CU1418" s="179"/>
    </row>
    <row r="1419" spans="1:99" ht="20.100000000000001" customHeight="1" x14ac:dyDescent="0.25">
      <c r="A1419" s="57">
        <v>1414</v>
      </c>
      <c r="B1419" s="398" t="str">
        <f>IF(D1419='Напрямки конкурса'!$L$2,'Напрямки конкурса'!$B$2,IF(D1419='Напрямки конкурса'!$L$3,'Напрямки конкурса'!$B$3,IF(D1419='Напрямки конкурса'!$L$4,'Напрямки конкурса'!$B$4,IF(D1419='Напрямки конкурса'!$L$5,'Напрямки конкурса'!$B$5,IF(D1419='Напрямки конкурса'!$L$6,'Напрямки конкурса'!$B$6,IF(D1419='Напрямки конкурса'!$L$7,'Напрямки конкурса'!$B$7,IF(D1419='Напрямки конкурса'!$L$8,'Напрямки конкурса'!$B$8,IF(D1419='Напрямки конкурса'!$L$9,'Напрямки конкурса'!$B$9,IF(D1419='Напрямки конкурса'!$L$10,'Напрямки конкурса'!$B$10,IF(D1419='Напрямки конкурса'!$L$11,'Напрямки конкурса'!$B$11,IF(D1419='Напрямки конкурса'!$L$12,'Напрямки конкурса'!$B$12,IF(D1419='Напрямки конкурса'!$L$13,'Напрямки конкурса'!$B$13,IF(D1419='Напрямки конкурса'!$L$14,'Напрямки конкурса'!$B$14,IF(D1419='Напрямки конкурса'!$L$15,'Напрямки конкурса'!$B$15,IF(D1419='Напрямки конкурса'!$L$16,'Напрямки конкурса'!$B$16,IF(D1419='Напрямки конкурса'!$L$17,'Напрямки конкурса'!$B$17,IF(D1419='Напрямки конкурса'!$L$18,'Напрямки конкурса'!$B$18,IF(D1419='Напрямки конкурса'!$L$19,'Напрямки конкурса'!$B$19,IF(D1419='Напрямки конкурса'!$L$20,'Напрямки конкурса'!$B$20,IF(D1419='Напрямки конкурса'!$L$21,'Напрямки конкурса'!$B$21,IF(D1419='Напрямки конкурса'!$L$22,'Напрямки конкурса'!$B$22,IF(D1419='Напрямки конкурса'!$L$23,'Напрямки конкурса'!$B$23,IF(D1419='Напрямки конкурса'!$L$24,'Напрямки конкурса'!$B$24,IF(D1419='Напрямки конкурса'!$L$25,'Напрямки конкурса'!$B$25,IF(D1419='Напрямки конкурса'!$L$26,'Напрямки конкурса'!$B$26,IF(D1419='Напрямки конкурса'!$L$27,'Напрямки конкурса'!$B$27,IF(D1419='Напрямки конкурса'!$L$28,'Напрямки конкурса'!$B$28,"")))))))))))))))))))))))))))</f>
        <v/>
      </c>
      <c r="C1419" s="58" t="str">
        <f>IF(D1419='Напрямки конкурса'!$L$2,'Напрямки конкурса'!$K$2,IF(D1419='Напрямки конкурса'!$L$3,'Напрямки конкурса'!$K$3,IF(D1419='Напрямки конкурса'!$L$4,'Напрямки конкурса'!$K$4,IF(D1419='Напрямки конкурса'!$L$5,'Напрямки конкурса'!$K$5,IF(D1419='Напрямки конкурса'!$L$6,'Напрямки конкурса'!$K$6,IF(D1419='Напрямки конкурса'!$L$7,'Напрямки конкурса'!$K$7,IF(D1419='Напрямки конкурса'!$L$8,'Напрямки конкурса'!$K$8,IF(D1419='Напрямки конкурса'!$L$9,'Напрямки конкурса'!$K$9,IF(D1419='Напрямки конкурса'!$L$10,'Напрямки конкурса'!$K$10,IF(D1419='Напрямки конкурса'!$L$11,'Напрямки конкурса'!$K$11,IF(D1419='Напрямки конкурса'!$L$12,'Напрямки конкурса'!$K$12,IF(D1419='Напрямки конкурса'!$L$13,'Напрямки конкурса'!$K$13,IF(D1419='Напрямки конкурса'!$L$14,'Напрямки конкурса'!$K$14,IF(D1419='Напрямки конкурса'!$L$15,'Напрямки конкурса'!$K$15,IF(D1419='Напрямки конкурса'!$L$16,'Напрямки конкурса'!$K$16,IF(D1419='Напрямки конкурса'!$L$17,'Напрямки конкурса'!$K$17,IF(D1419='Напрямки конкурса'!$L$18,'Напрямки конкурса'!$K$18,IF(D1419='Напрямки конкурса'!$L$19,'Напрямки конкурса'!$K$19,IF(D1419='Напрямки конкурса'!$L$20,'Напрямки конкурса'!$K$20,IF(D1419='Напрямки конкурса'!$L$21,'Напрямки конкурса'!$K$21,IF(D1419='Напрямки конкурса'!$L$22,'Напрямки конкурса'!$K$22,IF(D1419='Напрямки конкурса'!$L$23,'Напрямки конкурса'!$K$23,IF(D1419='Напрямки конкурса'!$L$24,'Напрямки конкурса'!$K$24,IF(D1419='Напрямки конкурса'!$L$25,'Напрямки конкурса'!$K$25,IF(D1419='Напрямки конкурса'!$L$26,'Напрямки конкурса'!$K$26,IF(D1419='Напрямки конкурса'!$L$27,'Напрямки конкурса'!$K$27,IF(D1419='Напрямки конкурса'!$L$28,'Напрямки конкурса'!$K$28,"")))))))))))))))))))))))))))</f>
        <v/>
      </c>
      <c r="D1419" s="554"/>
      <c r="E1419" s="169"/>
      <c r="F1419" s="169"/>
      <c r="G1419" s="169"/>
      <c r="H1419" s="148" t="str">
        <f>IF(I1419='Категорія витрат'!$B$2,'Категорія витрат'!$A$2,IF(I1419='Категорія витрат'!$B$3,'Категорія витрат'!$A$3,IF(I1419='Категорія витрат'!$B$4,'Категорія витрат'!$A$4,IF(I1419='Категорія витрат'!$B$5,'Категорія витрат'!$A$5,IF(I1419='Категорія витрат'!$B$6,'Категорія витрат'!$A$6,IF(I1419='Категорія витрат'!$B$7,'Категорія витрат'!$A$7,IF(I1419='Категорія витрат'!$B$8,'Категорія витрат'!$A$8,IF(I1419='Категорія витрат'!$B$9,'Категорія витрат'!$A$9,IF(I1419='Категорія витрат'!$B$10,'Категорія витрат'!$A$10,IF(I1419='Категорія витрат'!$B$11,'Категорія витрат'!$A$11,IF(I1419='Категорія витрат'!$B$12,'Категорія витрат'!$A$12,IF(I1419='Категорія витрат'!$B$13,'Категорія витрат'!$A$13,IF(I1419='Категорія витрат'!$B$14,'Категорія витрат'!$A$14,IF(I1419='Категорія витрат'!$B$15,'Категорія витрат'!$A$15,IF(I1419='Категорія витрат'!$B$16,'Категорія витрат'!$A$16,IF(I1419='Категорія витрат'!$B$17,'Категорія витрат'!$A$17,IF(I1419='Категорія витрат'!$B$18,'Категорія витрат'!$A$18,IF(I1419='Категорія витрат'!$B$19,'Категорія витрат'!$A$19,IF(I1419='Категорія витрат'!$B$20,'Категорія витрат'!$A$20,IF(I1419='Категорія витрат'!$B$21,'Категорія витрат'!$A$21,IF(I1419='Категорія витрат'!$B$22,'Категорія витрат'!$A$22,IF(I1419='Категорія витрат'!$B$23,'Категорія витрат'!$A$23,IF(I1419='Категорія витрат'!$B$24,'Категорія витрат'!$A$24,IF(I1419='Категорія витрат'!$B$25,'Категорія витрат'!$A$25,IF(I1419='Категорія витрат'!$B$26,'Категорія витрат'!$A$26,IF(I1419='Категорія витрат'!$B$27,'Категорія витрат'!$A$27,IF(I1419='Категорія витрат'!$B$28,'Категорія витрат'!$A$28,IF(I1419='Категорія витрат'!$B$29,'Категорія витрат'!$A$29,IF(I1419='Категорія витрат'!$B$30,'Категорія витрат'!$A$30,"")))))))))))))))))))))))))))))</f>
        <v/>
      </c>
      <c r="I1419" s="172"/>
      <c r="J1419" s="171"/>
      <c r="K1419" s="174"/>
      <c r="L1419" s="86">
        <f t="shared" si="754"/>
        <v>0</v>
      </c>
      <c r="M1419" s="174"/>
      <c r="N1419" s="176"/>
      <c r="O1419" s="169"/>
      <c r="P1419" s="157">
        <f>IF(J1419='Категорія витрат'!$F$2,ROUND('Додаток 3._Бюджет детальний ПР'!O1419*0.3676,2),IF(J1419='Категорія витрат'!$F$3,ROUND('Додаток 3._Бюджет детальний ПР'!O1419*0.347,2),IF(J1419='Категорія витрат'!$F$4,ROUND('Додаток 3._Бюджет детальний ПР'!O1419*0.347,2),IF(J1419='Категорія витрат'!$F$7,ROUND('Додаток 3._Бюджет детальний ПР'!O1419*0.0841,2),0))))</f>
        <v>0</v>
      </c>
      <c r="Q1419" s="151">
        <f t="shared" si="728"/>
        <v>0</v>
      </c>
      <c r="R1419" s="179"/>
      <c r="S1419" s="179"/>
      <c r="T1419" s="179"/>
      <c r="U1419" s="179"/>
      <c r="V1419" s="179"/>
      <c r="W1419" s="179"/>
      <c r="X1419" s="179"/>
      <c r="Y1419" s="179"/>
      <c r="Z1419" s="179"/>
      <c r="AA1419" s="179"/>
      <c r="AB1419" s="179"/>
      <c r="AC1419" s="179"/>
      <c r="AD1419" s="48">
        <f t="shared" si="730"/>
        <v>0</v>
      </c>
      <c r="AE1419" s="48">
        <f t="shared" si="731"/>
        <v>0</v>
      </c>
      <c r="AF1419" s="48">
        <f t="shared" si="732"/>
        <v>0</v>
      </c>
      <c r="AG1419" s="48">
        <f t="shared" si="733"/>
        <v>0</v>
      </c>
      <c r="AH1419" s="48">
        <f t="shared" si="734"/>
        <v>0</v>
      </c>
      <c r="AI1419" s="48">
        <f t="shared" si="735"/>
        <v>0</v>
      </c>
      <c r="AJ1419" s="48">
        <f t="shared" si="736"/>
        <v>0</v>
      </c>
      <c r="AK1419" s="48">
        <f t="shared" si="737"/>
        <v>0</v>
      </c>
      <c r="AL1419" s="179"/>
      <c r="AM1419" s="179"/>
      <c r="AN1419" s="76"/>
      <c r="AO1419" s="174"/>
      <c r="AP1419" s="86">
        <f t="shared" si="755"/>
        <v>0</v>
      </c>
      <c r="AQ1419" s="174"/>
      <c r="AR1419" s="176"/>
      <c r="AS1419" s="169"/>
      <c r="AT1419" s="157">
        <f>IF(J1419='Категорія витрат'!$F$2,ROUND('Додаток 3._Бюджет детальний ПР'!AS1419*0.3676,2),IF(J1419='Категорія витрат'!$F$3,ROUND('Додаток 3._Бюджет детальний ПР'!AS1419*0.347,2),IF(J1419='Категорія витрат'!$F$4,ROUND('Додаток 3._Бюджет детальний ПР'!AS1419*0.347,2),IF(J1419='Категорія витрат'!$F$7,ROUND('Додаток 3._Бюджет детальний ПР'!AS1419*0.0841,2),0))))</f>
        <v>0</v>
      </c>
      <c r="AU1419" s="151">
        <f t="shared" si="729"/>
        <v>0</v>
      </c>
      <c r="AV1419" s="179"/>
      <c r="AW1419" s="179"/>
      <c r="AX1419" s="179"/>
      <c r="AY1419" s="179"/>
      <c r="AZ1419" s="179"/>
      <c r="BA1419" s="179"/>
      <c r="BB1419" s="179"/>
      <c r="BC1419" s="179"/>
      <c r="BD1419" s="179"/>
      <c r="BE1419" s="179"/>
      <c r="BF1419" s="179"/>
      <c r="BG1419" s="179"/>
      <c r="BH1419" s="48">
        <f t="shared" si="738"/>
        <v>0</v>
      </c>
      <c r="BI1419" s="48">
        <f t="shared" si="739"/>
        <v>0</v>
      </c>
      <c r="BJ1419" s="48">
        <f t="shared" si="740"/>
        <v>0</v>
      </c>
      <c r="BK1419" s="48">
        <f t="shared" si="741"/>
        <v>0</v>
      </c>
      <c r="BL1419" s="48">
        <f t="shared" si="742"/>
        <v>0</v>
      </c>
      <c r="BM1419" s="48">
        <f t="shared" si="743"/>
        <v>0</v>
      </c>
      <c r="BN1419" s="48">
        <f t="shared" si="744"/>
        <v>0</v>
      </c>
      <c r="BO1419" s="48">
        <f t="shared" si="745"/>
        <v>0</v>
      </c>
      <c r="BP1419" s="179"/>
      <c r="BQ1419" s="179"/>
      <c r="BR1419" s="189"/>
      <c r="BS1419" s="174"/>
      <c r="BT1419" s="86">
        <f t="shared" si="756"/>
        <v>0</v>
      </c>
      <c r="BU1419" s="174"/>
      <c r="BV1419" s="176"/>
      <c r="BW1419" s="169"/>
      <c r="BX1419" s="157">
        <f>IF(J1419='Категорія витрат'!$F$2,ROUND('Додаток 3._Бюджет детальний ПР'!BW1419*0.3676,2),IF(J1419='Категорія витрат'!$F$3,ROUND('Додаток 3._Бюджет детальний ПР'!BW1419*0.347,2),IF(J1419='Категорія витрат'!$F$4,ROUND('Додаток 3._Бюджет детальний ПР'!BW1419*0.347,2),IF(J1419='Категорія витрат'!$F$7,ROUND('Додаток 3._Бюджет детальний ПР'!BW1419*0.0841,2),0))))</f>
        <v>0</v>
      </c>
      <c r="BY1419" s="151">
        <f t="shared" si="757"/>
        <v>0</v>
      </c>
      <c r="BZ1419" s="179"/>
      <c r="CA1419" s="179"/>
      <c r="CB1419" s="179"/>
      <c r="CC1419" s="179"/>
      <c r="CD1419" s="179"/>
      <c r="CE1419" s="179"/>
      <c r="CF1419" s="179"/>
      <c r="CG1419" s="179"/>
      <c r="CH1419" s="179"/>
      <c r="CI1419" s="179"/>
      <c r="CJ1419" s="179"/>
      <c r="CK1419" s="179"/>
      <c r="CL1419" s="48">
        <f t="shared" si="746"/>
        <v>0</v>
      </c>
      <c r="CM1419" s="48">
        <f t="shared" si="747"/>
        <v>0</v>
      </c>
      <c r="CN1419" s="48">
        <f t="shared" si="748"/>
        <v>0</v>
      </c>
      <c r="CO1419" s="48">
        <f t="shared" si="749"/>
        <v>0</v>
      </c>
      <c r="CP1419" s="48">
        <f t="shared" si="750"/>
        <v>0</v>
      </c>
      <c r="CQ1419" s="48">
        <f t="shared" si="751"/>
        <v>0</v>
      </c>
      <c r="CR1419" s="48">
        <f t="shared" si="752"/>
        <v>0</v>
      </c>
      <c r="CS1419" s="48">
        <f t="shared" si="753"/>
        <v>0</v>
      </c>
      <c r="CT1419" s="179"/>
      <c r="CU1419" s="179"/>
    </row>
    <row r="1420" spans="1:99" ht="20.100000000000001" customHeight="1" x14ac:dyDescent="0.25">
      <c r="A1420" s="57">
        <v>1415</v>
      </c>
      <c r="B1420" s="398" t="str">
        <f>IF(D1420='Напрямки конкурса'!$L$2,'Напрямки конкурса'!$B$2,IF(D1420='Напрямки конкурса'!$L$3,'Напрямки конкурса'!$B$3,IF(D1420='Напрямки конкурса'!$L$4,'Напрямки конкурса'!$B$4,IF(D1420='Напрямки конкурса'!$L$5,'Напрямки конкурса'!$B$5,IF(D1420='Напрямки конкурса'!$L$6,'Напрямки конкурса'!$B$6,IF(D1420='Напрямки конкурса'!$L$7,'Напрямки конкурса'!$B$7,IF(D1420='Напрямки конкурса'!$L$8,'Напрямки конкурса'!$B$8,IF(D1420='Напрямки конкурса'!$L$9,'Напрямки конкурса'!$B$9,IF(D1420='Напрямки конкурса'!$L$10,'Напрямки конкурса'!$B$10,IF(D1420='Напрямки конкурса'!$L$11,'Напрямки конкурса'!$B$11,IF(D1420='Напрямки конкурса'!$L$12,'Напрямки конкурса'!$B$12,IF(D1420='Напрямки конкурса'!$L$13,'Напрямки конкурса'!$B$13,IF(D1420='Напрямки конкурса'!$L$14,'Напрямки конкурса'!$B$14,IF(D1420='Напрямки конкурса'!$L$15,'Напрямки конкурса'!$B$15,IF(D1420='Напрямки конкурса'!$L$16,'Напрямки конкурса'!$B$16,IF(D1420='Напрямки конкурса'!$L$17,'Напрямки конкурса'!$B$17,IF(D1420='Напрямки конкурса'!$L$18,'Напрямки конкурса'!$B$18,IF(D1420='Напрямки конкурса'!$L$19,'Напрямки конкурса'!$B$19,IF(D1420='Напрямки конкурса'!$L$20,'Напрямки конкурса'!$B$20,IF(D1420='Напрямки конкурса'!$L$21,'Напрямки конкурса'!$B$21,IF(D1420='Напрямки конкурса'!$L$22,'Напрямки конкурса'!$B$22,IF(D1420='Напрямки конкурса'!$L$23,'Напрямки конкурса'!$B$23,IF(D1420='Напрямки конкурса'!$L$24,'Напрямки конкурса'!$B$24,IF(D1420='Напрямки конкурса'!$L$25,'Напрямки конкурса'!$B$25,IF(D1420='Напрямки конкурса'!$L$26,'Напрямки конкурса'!$B$26,IF(D1420='Напрямки конкурса'!$L$27,'Напрямки конкурса'!$B$27,IF(D1420='Напрямки конкурса'!$L$28,'Напрямки конкурса'!$B$28,"")))))))))))))))))))))))))))</f>
        <v/>
      </c>
      <c r="C1420" s="58" t="str">
        <f>IF(D1420='Напрямки конкурса'!$L$2,'Напрямки конкурса'!$K$2,IF(D1420='Напрямки конкурса'!$L$3,'Напрямки конкурса'!$K$3,IF(D1420='Напрямки конкурса'!$L$4,'Напрямки конкурса'!$K$4,IF(D1420='Напрямки конкурса'!$L$5,'Напрямки конкурса'!$K$5,IF(D1420='Напрямки конкурса'!$L$6,'Напрямки конкурса'!$K$6,IF(D1420='Напрямки конкурса'!$L$7,'Напрямки конкурса'!$K$7,IF(D1420='Напрямки конкурса'!$L$8,'Напрямки конкурса'!$K$8,IF(D1420='Напрямки конкурса'!$L$9,'Напрямки конкурса'!$K$9,IF(D1420='Напрямки конкурса'!$L$10,'Напрямки конкурса'!$K$10,IF(D1420='Напрямки конкурса'!$L$11,'Напрямки конкурса'!$K$11,IF(D1420='Напрямки конкурса'!$L$12,'Напрямки конкурса'!$K$12,IF(D1420='Напрямки конкурса'!$L$13,'Напрямки конкурса'!$K$13,IF(D1420='Напрямки конкурса'!$L$14,'Напрямки конкурса'!$K$14,IF(D1420='Напрямки конкурса'!$L$15,'Напрямки конкурса'!$K$15,IF(D1420='Напрямки конкурса'!$L$16,'Напрямки конкурса'!$K$16,IF(D1420='Напрямки конкурса'!$L$17,'Напрямки конкурса'!$K$17,IF(D1420='Напрямки конкурса'!$L$18,'Напрямки конкурса'!$K$18,IF(D1420='Напрямки конкурса'!$L$19,'Напрямки конкурса'!$K$19,IF(D1420='Напрямки конкурса'!$L$20,'Напрямки конкурса'!$K$20,IF(D1420='Напрямки конкурса'!$L$21,'Напрямки конкурса'!$K$21,IF(D1420='Напрямки конкурса'!$L$22,'Напрямки конкурса'!$K$22,IF(D1420='Напрямки конкурса'!$L$23,'Напрямки конкурса'!$K$23,IF(D1420='Напрямки конкурса'!$L$24,'Напрямки конкурса'!$K$24,IF(D1420='Напрямки конкурса'!$L$25,'Напрямки конкурса'!$K$25,IF(D1420='Напрямки конкурса'!$L$26,'Напрямки конкурса'!$K$26,IF(D1420='Напрямки конкурса'!$L$27,'Напрямки конкурса'!$K$27,IF(D1420='Напрямки конкурса'!$L$28,'Напрямки конкурса'!$K$28,"")))))))))))))))))))))))))))</f>
        <v/>
      </c>
      <c r="D1420" s="554"/>
      <c r="E1420" s="169"/>
      <c r="F1420" s="169"/>
      <c r="G1420" s="169"/>
      <c r="H1420" s="148" t="str">
        <f>IF(I1420='Категорія витрат'!$B$2,'Категорія витрат'!$A$2,IF(I1420='Категорія витрат'!$B$3,'Категорія витрат'!$A$3,IF(I1420='Категорія витрат'!$B$4,'Категорія витрат'!$A$4,IF(I1420='Категорія витрат'!$B$5,'Категорія витрат'!$A$5,IF(I1420='Категорія витрат'!$B$6,'Категорія витрат'!$A$6,IF(I1420='Категорія витрат'!$B$7,'Категорія витрат'!$A$7,IF(I1420='Категорія витрат'!$B$8,'Категорія витрат'!$A$8,IF(I1420='Категорія витрат'!$B$9,'Категорія витрат'!$A$9,IF(I1420='Категорія витрат'!$B$10,'Категорія витрат'!$A$10,IF(I1420='Категорія витрат'!$B$11,'Категорія витрат'!$A$11,IF(I1420='Категорія витрат'!$B$12,'Категорія витрат'!$A$12,IF(I1420='Категорія витрат'!$B$13,'Категорія витрат'!$A$13,IF(I1420='Категорія витрат'!$B$14,'Категорія витрат'!$A$14,IF(I1420='Категорія витрат'!$B$15,'Категорія витрат'!$A$15,IF(I1420='Категорія витрат'!$B$16,'Категорія витрат'!$A$16,IF(I1420='Категорія витрат'!$B$17,'Категорія витрат'!$A$17,IF(I1420='Категорія витрат'!$B$18,'Категорія витрат'!$A$18,IF(I1420='Категорія витрат'!$B$19,'Категорія витрат'!$A$19,IF(I1420='Категорія витрат'!$B$20,'Категорія витрат'!$A$20,IF(I1420='Категорія витрат'!$B$21,'Категорія витрат'!$A$21,IF(I1420='Категорія витрат'!$B$22,'Категорія витрат'!$A$22,IF(I1420='Категорія витрат'!$B$23,'Категорія витрат'!$A$23,IF(I1420='Категорія витрат'!$B$24,'Категорія витрат'!$A$24,IF(I1420='Категорія витрат'!$B$25,'Категорія витрат'!$A$25,IF(I1420='Категорія витрат'!$B$26,'Категорія витрат'!$A$26,IF(I1420='Категорія витрат'!$B$27,'Категорія витрат'!$A$27,IF(I1420='Категорія витрат'!$B$28,'Категорія витрат'!$A$28,IF(I1420='Категорія витрат'!$B$29,'Категорія витрат'!$A$29,IF(I1420='Категорія витрат'!$B$30,'Категорія витрат'!$A$30,"")))))))))))))))))))))))))))))</f>
        <v/>
      </c>
      <c r="I1420" s="172"/>
      <c r="J1420" s="171"/>
      <c r="K1420" s="174"/>
      <c r="L1420" s="86">
        <f t="shared" si="754"/>
        <v>0</v>
      </c>
      <c r="M1420" s="174"/>
      <c r="N1420" s="176"/>
      <c r="O1420" s="169"/>
      <c r="P1420" s="157">
        <f>IF(J1420='Категорія витрат'!$F$2,ROUND('Додаток 3._Бюджет детальний ПР'!O1420*0.3676,2),IF(J1420='Категорія витрат'!$F$3,ROUND('Додаток 3._Бюджет детальний ПР'!O1420*0.347,2),IF(J1420='Категорія витрат'!$F$4,ROUND('Додаток 3._Бюджет детальний ПР'!O1420*0.347,2),IF(J1420='Категорія витрат'!$F$7,ROUND('Додаток 3._Бюджет детальний ПР'!O1420*0.0841,2),0))))</f>
        <v>0</v>
      </c>
      <c r="Q1420" s="151">
        <f t="shared" si="728"/>
        <v>0</v>
      </c>
      <c r="R1420" s="179"/>
      <c r="S1420" s="179"/>
      <c r="T1420" s="179"/>
      <c r="U1420" s="179"/>
      <c r="V1420" s="179"/>
      <c r="W1420" s="179"/>
      <c r="X1420" s="179"/>
      <c r="Y1420" s="179"/>
      <c r="Z1420" s="179"/>
      <c r="AA1420" s="179"/>
      <c r="AB1420" s="179"/>
      <c r="AC1420" s="179"/>
      <c r="AD1420" s="48">
        <f t="shared" si="730"/>
        <v>0</v>
      </c>
      <c r="AE1420" s="48">
        <f t="shared" si="731"/>
        <v>0</v>
      </c>
      <c r="AF1420" s="48">
        <f t="shared" si="732"/>
        <v>0</v>
      </c>
      <c r="AG1420" s="48">
        <f t="shared" si="733"/>
        <v>0</v>
      </c>
      <c r="AH1420" s="48">
        <f t="shared" si="734"/>
        <v>0</v>
      </c>
      <c r="AI1420" s="48">
        <f t="shared" si="735"/>
        <v>0</v>
      </c>
      <c r="AJ1420" s="48">
        <f t="shared" si="736"/>
        <v>0</v>
      </c>
      <c r="AK1420" s="48">
        <f t="shared" si="737"/>
        <v>0</v>
      </c>
      <c r="AL1420" s="179"/>
      <c r="AM1420" s="179"/>
      <c r="AN1420" s="76"/>
      <c r="AO1420" s="174"/>
      <c r="AP1420" s="86">
        <f t="shared" si="755"/>
        <v>0</v>
      </c>
      <c r="AQ1420" s="174"/>
      <c r="AR1420" s="176"/>
      <c r="AS1420" s="169"/>
      <c r="AT1420" s="157">
        <f>IF(J1420='Категорія витрат'!$F$2,ROUND('Додаток 3._Бюджет детальний ПР'!AS1420*0.3676,2),IF(J1420='Категорія витрат'!$F$3,ROUND('Додаток 3._Бюджет детальний ПР'!AS1420*0.347,2),IF(J1420='Категорія витрат'!$F$4,ROUND('Додаток 3._Бюджет детальний ПР'!AS1420*0.347,2),IF(J1420='Категорія витрат'!$F$7,ROUND('Додаток 3._Бюджет детальний ПР'!AS1420*0.0841,2),0))))</f>
        <v>0</v>
      </c>
      <c r="AU1420" s="151">
        <f t="shared" si="729"/>
        <v>0</v>
      </c>
      <c r="AV1420" s="179"/>
      <c r="AW1420" s="179"/>
      <c r="AX1420" s="179"/>
      <c r="AY1420" s="179"/>
      <c r="AZ1420" s="179"/>
      <c r="BA1420" s="179"/>
      <c r="BB1420" s="179"/>
      <c r="BC1420" s="179"/>
      <c r="BD1420" s="179"/>
      <c r="BE1420" s="179"/>
      <c r="BF1420" s="179"/>
      <c r="BG1420" s="179"/>
      <c r="BH1420" s="48">
        <f t="shared" si="738"/>
        <v>0</v>
      </c>
      <c r="BI1420" s="48">
        <f t="shared" si="739"/>
        <v>0</v>
      </c>
      <c r="BJ1420" s="48">
        <f t="shared" si="740"/>
        <v>0</v>
      </c>
      <c r="BK1420" s="48">
        <f t="shared" si="741"/>
        <v>0</v>
      </c>
      <c r="BL1420" s="48">
        <f t="shared" si="742"/>
        <v>0</v>
      </c>
      <c r="BM1420" s="48">
        <f t="shared" si="743"/>
        <v>0</v>
      </c>
      <c r="BN1420" s="48">
        <f t="shared" si="744"/>
        <v>0</v>
      </c>
      <c r="BO1420" s="48">
        <f t="shared" si="745"/>
        <v>0</v>
      </c>
      <c r="BP1420" s="179"/>
      <c r="BQ1420" s="179"/>
      <c r="BR1420" s="189"/>
      <c r="BS1420" s="174"/>
      <c r="BT1420" s="86">
        <f t="shared" si="756"/>
        <v>0</v>
      </c>
      <c r="BU1420" s="174"/>
      <c r="BV1420" s="176"/>
      <c r="BW1420" s="169"/>
      <c r="BX1420" s="157">
        <f>IF(J1420='Категорія витрат'!$F$2,ROUND('Додаток 3._Бюджет детальний ПР'!BW1420*0.3676,2),IF(J1420='Категорія витрат'!$F$3,ROUND('Додаток 3._Бюджет детальний ПР'!BW1420*0.347,2),IF(J1420='Категорія витрат'!$F$4,ROUND('Додаток 3._Бюджет детальний ПР'!BW1420*0.347,2),IF(J1420='Категорія витрат'!$F$7,ROUND('Додаток 3._Бюджет детальний ПР'!BW1420*0.0841,2),0))))</f>
        <v>0</v>
      </c>
      <c r="BY1420" s="151">
        <f t="shared" si="757"/>
        <v>0</v>
      </c>
      <c r="BZ1420" s="179"/>
      <c r="CA1420" s="179"/>
      <c r="CB1420" s="179"/>
      <c r="CC1420" s="179"/>
      <c r="CD1420" s="179"/>
      <c r="CE1420" s="179"/>
      <c r="CF1420" s="179"/>
      <c r="CG1420" s="179"/>
      <c r="CH1420" s="179"/>
      <c r="CI1420" s="179"/>
      <c r="CJ1420" s="179"/>
      <c r="CK1420" s="179"/>
      <c r="CL1420" s="48">
        <f t="shared" si="746"/>
        <v>0</v>
      </c>
      <c r="CM1420" s="48">
        <f t="shared" si="747"/>
        <v>0</v>
      </c>
      <c r="CN1420" s="48">
        <f t="shared" si="748"/>
        <v>0</v>
      </c>
      <c r="CO1420" s="48">
        <f t="shared" si="749"/>
        <v>0</v>
      </c>
      <c r="CP1420" s="48">
        <f t="shared" si="750"/>
        <v>0</v>
      </c>
      <c r="CQ1420" s="48">
        <f t="shared" si="751"/>
        <v>0</v>
      </c>
      <c r="CR1420" s="48">
        <f t="shared" si="752"/>
        <v>0</v>
      </c>
      <c r="CS1420" s="48">
        <f t="shared" si="753"/>
        <v>0</v>
      </c>
      <c r="CT1420" s="179"/>
      <c r="CU1420" s="179"/>
    </row>
    <row r="1421" spans="1:99" ht="20.100000000000001" customHeight="1" x14ac:dyDescent="0.25">
      <c r="A1421" s="57">
        <v>1416</v>
      </c>
      <c r="B1421" s="398" t="str">
        <f>IF(D1421='Напрямки конкурса'!$L$2,'Напрямки конкурса'!$B$2,IF(D1421='Напрямки конкурса'!$L$3,'Напрямки конкурса'!$B$3,IF(D1421='Напрямки конкурса'!$L$4,'Напрямки конкурса'!$B$4,IF(D1421='Напрямки конкурса'!$L$5,'Напрямки конкурса'!$B$5,IF(D1421='Напрямки конкурса'!$L$6,'Напрямки конкурса'!$B$6,IF(D1421='Напрямки конкурса'!$L$7,'Напрямки конкурса'!$B$7,IF(D1421='Напрямки конкурса'!$L$8,'Напрямки конкурса'!$B$8,IF(D1421='Напрямки конкурса'!$L$9,'Напрямки конкурса'!$B$9,IF(D1421='Напрямки конкурса'!$L$10,'Напрямки конкурса'!$B$10,IF(D1421='Напрямки конкурса'!$L$11,'Напрямки конкурса'!$B$11,IF(D1421='Напрямки конкурса'!$L$12,'Напрямки конкурса'!$B$12,IF(D1421='Напрямки конкурса'!$L$13,'Напрямки конкурса'!$B$13,IF(D1421='Напрямки конкурса'!$L$14,'Напрямки конкурса'!$B$14,IF(D1421='Напрямки конкурса'!$L$15,'Напрямки конкурса'!$B$15,IF(D1421='Напрямки конкурса'!$L$16,'Напрямки конкурса'!$B$16,IF(D1421='Напрямки конкурса'!$L$17,'Напрямки конкурса'!$B$17,IF(D1421='Напрямки конкурса'!$L$18,'Напрямки конкурса'!$B$18,IF(D1421='Напрямки конкурса'!$L$19,'Напрямки конкурса'!$B$19,IF(D1421='Напрямки конкурса'!$L$20,'Напрямки конкурса'!$B$20,IF(D1421='Напрямки конкурса'!$L$21,'Напрямки конкурса'!$B$21,IF(D1421='Напрямки конкурса'!$L$22,'Напрямки конкурса'!$B$22,IF(D1421='Напрямки конкурса'!$L$23,'Напрямки конкурса'!$B$23,IF(D1421='Напрямки конкурса'!$L$24,'Напрямки конкурса'!$B$24,IF(D1421='Напрямки конкурса'!$L$25,'Напрямки конкурса'!$B$25,IF(D1421='Напрямки конкурса'!$L$26,'Напрямки конкурса'!$B$26,IF(D1421='Напрямки конкурса'!$L$27,'Напрямки конкурса'!$B$27,IF(D1421='Напрямки конкурса'!$L$28,'Напрямки конкурса'!$B$28,"")))))))))))))))))))))))))))</f>
        <v/>
      </c>
      <c r="C1421" s="58" t="str">
        <f>IF(D1421='Напрямки конкурса'!$L$2,'Напрямки конкурса'!$K$2,IF(D1421='Напрямки конкурса'!$L$3,'Напрямки конкурса'!$K$3,IF(D1421='Напрямки конкурса'!$L$4,'Напрямки конкурса'!$K$4,IF(D1421='Напрямки конкурса'!$L$5,'Напрямки конкурса'!$K$5,IF(D1421='Напрямки конкурса'!$L$6,'Напрямки конкурса'!$K$6,IF(D1421='Напрямки конкурса'!$L$7,'Напрямки конкурса'!$K$7,IF(D1421='Напрямки конкурса'!$L$8,'Напрямки конкурса'!$K$8,IF(D1421='Напрямки конкурса'!$L$9,'Напрямки конкурса'!$K$9,IF(D1421='Напрямки конкурса'!$L$10,'Напрямки конкурса'!$K$10,IF(D1421='Напрямки конкурса'!$L$11,'Напрямки конкурса'!$K$11,IF(D1421='Напрямки конкурса'!$L$12,'Напрямки конкурса'!$K$12,IF(D1421='Напрямки конкурса'!$L$13,'Напрямки конкурса'!$K$13,IF(D1421='Напрямки конкурса'!$L$14,'Напрямки конкурса'!$K$14,IF(D1421='Напрямки конкурса'!$L$15,'Напрямки конкурса'!$K$15,IF(D1421='Напрямки конкурса'!$L$16,'Напрямки конкурса'!$K$16,IF(D1421='Напрямки конкурса'!$L$17,'Напрямки конкурса'!$K$17,IF(D1421='Напрямки конкурса'!$L$18,'Напрямки конкурса'!$K$18,IF(D1421='Напрямки конкурса'!$L$19,'Напрямки конкурса'!$K$19,IF(D1421='Напрямки конкурса'!$L$20,'Напрямки конкурса'!$K$20,IF(D1421='Напрямки конкурса'!$L$21,'Напрямки конкурса'!$K$21,IF(D1421='Напрямки конкурса'!$L$22,'Напрямки конкурса'!$K$22,IF(D1421='Напрямки конкурса'!$L$23,'Напрямки конкурса'!$K$23,IF(D1421='Напрямки конкурса'!$L$24,'Напрямки конкурса'!$K$24,IF(D1421='Напрямки конкурса'!$L$25,'Напрямки конкурса'!$K$25,IF(D1421='Напрямки конкурса'!$L$26,'Напрямки конкурса'!$K$26,IF(D1421='Напрямки конкурса'!$L$27,'Напрямки конкурса'!$K$27,IF(D1421='Напрямки конкурса'!$L$28,'Напрямки конкурса'!$K$28,"")))))))))))))))))))))))))))</f>
        <v/>
      </c>
      <c r="D1421" s="554"/>
      <c r="E1421" s="169"/>
      <c r="F1421" s="169"/>
      <c r="G1421" s="169"/>
      <c r="H1421" s="148" t="str">
        <f>IF(I1421='Категорія витрат'!$B$2,'Категорія витрат'!$A$2,IF(I1421='Категорія витрат'!$B$3,'Категорія витрат'!$A$3,IF(I1421='Категорія витрат'!$B$4,'Категорія витрат'!$A$4,IF(I1421='Категорія витрат'!$B$5,'Категорія витрат'!$A$5,IF(I1421='Категорія витрат'!$B$6,'Категорія витрат'!$A$6,IF(I1421='Категорія витрат'!$B$7,'Категорія витрат'!$A$7,IF(I1421='Категорія витрат'!$B$8,'Категорія витрат'!$A$8,IF(I1421='Категорія витрат'!$B$9,'Категорія витрат'!$A$9,IF(I1421='Категорія витрат'!$B$10,'Категорія витрат'!$A$10,IF(I1421='Категорія витрат'!$B$11,'Категорія витрат'!$A$11,IF(I1421='Категорія витрат'!$B$12,'Категорія витрат'!$A$12,IF(I1421='Категорія витрат'!$B$13,'Категорія витрат'!$A$13,IF(I1421='Категорія витрат'!$B$14,'Категорія витрат'!$A$14,IF(I1421='Категорія витрат'!$B$15,'Категорія витрат'!$A$15,IF(I1421='Категорія витрат'!$B$16,'Категорія витрат'!$A$16,IF(I1421='Категорія витрат'!$B$17,'Категорія витрат'!$A$17,IF(I1421='Категорія витрат'!$B$18,'Категорія витрат'!$A$18,IF(I1421='Категорія витрат'!$B$19,'Категорія витрат'!$A$19,IF(I1421='Категорія витрат'!$B$20,'Категорія витрат'!$A$20,IF(I1421='Категорія витрат'!$B$21,'Категорія витрат'!$A$21,IF(I1421='Категорія витрат'!$B$22,'Категорія витрат'!$A$22,IF(I1421='Категорія витрат'!$B$23,'Категорія витрат'!$A$23,IF(I1421='Категорія витрат'!$B$24,'Категорія витрат'!$A$24,IF(I1421='Категорія витрат'!$B$25,'Категорія витрат'!$A$25,IF(I1421='Категорія витрат'!$B$26,'Категорія витрат'!$A$26,IF(I1421='Категорія витрат'!$B$27,'Категорія витрат'!$A$27,IF(I1421='Категорія витрат'!$B$28,'Категорія витрат'!$A$28,IF(I1421='Категорія витрат'!$B$29,'Категорія витрат'!$A$29,IF(I1421='Категорія витрат'!$B$30,'Категорія витрат'!$A$30,"")))))))))))))))))))))))))))))</f>
        <v/>
      </c>
      <c r="I1421" s="172"/>
      <c r="J1421" s="171"/>
      <c r="K1421" s="174"/>
      <c r="L1421" s="86">
        <f t="shared" si="754"/>
        <v>0</v>
      </c>
      <c r="M1421" s="174"/>
      <c r="N1421" s="176"/>
      <c r="O1421" s="169"/>
      <c r="P1421" s="157">
        <f>IF(J1421='Категорія витрат'!$F$2,ROUND('Додаток 3._Бюджет детальний ПР'!O1421*0.3676,2),IF(J1421='Категорія витрат'!$F$3,ROUND('Додаток 3._Бюджет детальний ПР'!O1421*0.347,2),IF(J1421='Категорія витрат'!$F$4,ROUND('Додаток 3._Бюджет детальний ПР'!O1421*0.347,2),IF(J1421='Категорія витрат'!$F$7,ROUND('Додаток 3._Бюджет детальний ПР'!O1421*0.0841,2),0))))</f>
        <v>0</v>
      </c>
      <c r="Q1421" s="151">
        <f t="shared" si="728"/>
        <v>0</v>
      </c>
      <c r="R1421" s="179"/>
      <c r="S1421" s="179"/>
      <c r="T1421" s="179"/>
      <c r="U1421" s="179"/>
      <c r="V1421" s="179"/>
      <c r="W1421" s="179"/>
      <c r="X1421" s="179"/>
      <c r="Y1421" s="179"/>
      <c r="Z1421" s="179"/>
      <c r="AA1421" s="179"/>
      <c r="AB1421" s="179"/>
      <c r="AC1421" s="179"/>
      <c r="AD1421" s="48">
        <f t="shared" si="730"/>
        <v>0</v>
      </c>
      <c r="AE1421" s="48">
        <f t="shared" si="731"/>
        <v>0</v>
      </c>
      <c r="AF1421" s="48">
        <f t="shared" si="732"/>
        <v>0</v>
      </c>
      <c r="AG1421" s="48">
        <f t="shared" si="733"/>
        <v>0</v>
      </c>
      <c r="AH1421" s="48">
        <f t="shared" si="734"/>
        <v>0</v>
      </c>
      <c r="AI1421" s="48">
        <f t="shared" si="735"/>
        <v>0</v>
      </c>
      <c r="AJ1421" s="48">
        <f t="shared" si="736"/>
        <v>0</v>
      </c>
      <c r="AK1421" s="48">
        <f t="shared" si="737"/>
        <v>0</v>
      </c>
      <c r="AL1421" s="179"/>
      <c r="AM1421" s="179"/>
      <c r="AN1421" s="76"/>
      <c r="AO1421" s="174"/>
      <c r="AP1421" s="86">
        <f t="shared" si="755"/>
        <v>0</v>
      </c>
      <c r="AQ1421" s="174"/>
      <c r="AR1421" s="176"/>
      <c r="AS1421" s="169"/>
      <c r="AT1421" s="157">
        <f>IF(J1421='Категорія витрат'!$F$2,ROUND('Додаток 3._Бюджет детальний ПР'!AS1421*0.3676,2),IF(J1421='Категорія витрат'!$F$3,ROUND('Додаток 3._Бюджет детальний ПР'!AS1421*0.347,2),IF(J1421='Категорія витрат'!$F$4,ROUND('Додаток 3._Бюджет детальний ПР'!AS1421*0.347,2),IF(J1421='Категорія витрат'!$F$7,ROUND('Додаток 3._Бюджет детальний ПР'!AS1421*0.0841,2),0))))</f>
        <v>0</v>
      </c>
      <c r="AU1421" s="151">
        <f t="shared" si="729"/>
        <v>0</v>
      </c>
      <c r="AV1421" s="179"/>
      <c r="AW1421" s="179"/>
      <c r="AX1421" s="179"/>
      <c r="AY1421" s="179"/>
      <c r="AZ1421" s="179"/>
      <c r="BA1421" s="179"/>
      <c r="BB1421" s="179"/>
      <c r="BC1421" s="179"/>
      <c r="BD1421" s="179"/>
      <c r="BE1421" s="179"/>
      <c r="BF1421" s="179"/>
      <c r="BG1421" s="179"/>
      <c r="BH1421" s="48">
        <f t="shared" si="738"/>
        <v>0</v>
      </c>
      <c r="BI1421" s="48">
        <f t="shared" si="739"/>
        <v>0</v>
      </c>
      <c r="BJ1421" s="48">
        <f t="shared" si="740"/>
        <v>0</v>
      </c>
      <c r="BK1421" s="48">
        <f t="shared" si="741"/>
        <v>0</v>
      </c>
      <c r="BL1421" s="48">
        <f t="shared" si="742"/>
        <v>0</v>
      </c>
      <c r="BM1421" s="48">
        <f t="shared" si="743"/>
        <v>0</v>
      </c>
      <c r="BN1421" s="48">
        <f t="shared" si="744"/>
        <v>0</v>
      </c>
      <c r="BO1421" s="48">
        <f t="shared" si="745"/>
        <v>0</v>
      </c>
      <c r="BP1421" s="179"/>
      <c r="BQ1421" s="179"/>
      <c r="BR1421" s="189"/>
      <c r="BS1421" s="174"/>
      <c r="BT1421" s="86">
        <f t="shared" si="756"/>
        <v>0</v>
      </c>
      <c r="BU1421" s="174"/>
      <c r="BV1421" s="176"/>
      <c r="BW1421" s="169"/>
      <c r="BX1421" s="157">
        <f>IF(J1421='Категорія витрат'!$F$2,ROUND('Додаток 3._Бюджет детальний ПР'!BW1421*0.3676,2),IF(J1421='Категорія витрат'!$F$3,ROUND('Додаток 3._Бюджет детальний ПР'!BW1421*0.347,2),IF(J1421='Категорія витрат'!$F$4,ROUND('Додаток 3._Бюджет детальний ПР'!BW1421*0.347,2),IF(J1421='Категорія витрат'!$F$7,ROUND('Додаток 3._Бюджет детальний ПР'!BW1421*0.0841,2),0))))</f>
        <v>0</v>
      </c>
      <c r="BY1421" s="151">
        <f t="shared" si="757"/>
        <v>0</v>
      </c>
      <c r="BZ1421" s="179"/>
      <c r="CA1421" s="179"/>
      <c r="CB1421" s="179"/>
      <c r="CC1421" s="179"/>
      <c r="CD1421" s="179"/>
      <c r="CE1421" s="179"/>
      <c r="CF1421" s="179"/>
      <c r="CG1421" s="179"/>
      <c r="CH1421" s="179"/>
      <c r="CI1421" s="179"/>
      <c r="CJ1421" s="179"/>
      <c r="CK1421" s="179"/>
      <c r="CL1421" s="48">
        <f t="shared" si="746"/>
        <v>0</v>
      </c>
      <c r="CM1421" s="48">
        <f t="shared" si="747"/>
        <v>0</v>
      </c>
      <c r="CN1421" s="48">
        <f t="shared" si="748"/>
        <v>0</v>
      </c>
      <c r="CO1421" s="48">
        <f t="shared" si="749"/>
        <v>0</v>
      </c>
      <c r="CP1421" s="48">
        <f t="shared" si="750"/>
        <v>0</v>
      </c>
      <c r="CQ1421" s="48">
        <f t="shared" si="751"/>
        <v>0</v>
      </c>
      <c r="CR1421" s="48">
        <f t="shared" si="752"/>
        <v>0</v>
      </c>
      <c r="CS1421" s="48">
        <f t="shared" si="753"/>
        <v>0</v>
      </c>
      <c r="CT1421" s="179"/>
      <c r="CU1421" s="179"/>
    </row>
    <row r="1422" spans="1:99" ht="20.100000000000001" customHeight="1" x14ac:dyDescent="0.25">
      <c r="A1422" s="57">
        <v>1417</v>
      </c>
      <c r="B1422" s="398" t="str">
        <f>IF(D1422='Напрямки конкурса'!$L$2,'Напрямки конкурса'!$B$2,IF(D1422='Напрямки конкурса'!$L$3,'Напрямки конкурса'!$B$3,IF(D1422='Напрямки конкурса'!$L$4,'Напрямки конкурса'!$B$4,IF(D1422='Напрямки конкурса'!$L$5,'Напрямки конкурса'!$B$5,IF(D1422='Напрямки конкурса'!$L$6,'Напрямки конкурса'!$B$6,IF(D1422='Напрямки конкурса'!$L$7,'Напрямки конкурса'!$B$7,IF(D1422='Напрямки конкурса'!$L$8,'Напрямки конкурса'!$B$8,IF(D1422='Напрямки конкурса'!$L$9,'Напрямки конкурса'!$B$9,IF(D1422='Напрямки конкурса'!$L$10,'Напрямки конкурса'!$B$10,IF(D1422='Напрямки конкурса'!$L$11,'Напрямки конкурса'!$B$11,IF(D1422='Напрямки конкурса'!$L$12,'Напрямки конкурса'!$B$12,IF(D1422='Напрямки конкурса'!$L$13,'Напрямки конкурса'!$B$13,IF(D1422='Напрямки конкурса'!$L$14,'Напрямки конкурса'!$B$14,IF(D1422='Напрямки конкурса'!$L$15,'Напрямки конкурса'!$B$15,IF(D1422='Напрямки конкурса'!$L$16,'Напрямки конкурса'!$B$16,IF(D1422='Напрямки конкурса'!$L$17,'Напрямки конкурса'!$B$17,IF(D1422='Напрямки конкурса'!$L$18,'Напрямки конкурса'!$B$18,IF(D1422='Напрямки конкурса'!$L$19,'Напрямки конкурса'!$B$19,IF(D1422='Напрямки конкурса'!$L$20,'Напрямки конкурса'!$B$20,IF(D1422='Напрямки конкурса'!$L$21,'Напрямки конкурса'!$B$21,IF(D1422='Напрямки конкурса'!$L$22,'Напрямки конкурса'!$B$22,IF(D1422='Напрямки конкурса'!$L$23,'Напрямки конкурса'!$B$23,IF(D1422='Напрямки конкурса'!$L$24,'Напрямки конкурса'!$B$24,IF(D1422='Напрямки конкурса'!$L$25,'Напрямки конкурса'!$B$25,IF(D1422='Напрямки конкурса'!$L$26,'Напрямки конкурса'!$B$26,IF(D1422='Напрямки конкурса'!$L$27,'Напрямки конкурса'!$B$27,IF(D1422='Напрямки конкурса'!$L$28,'Напрямки конкурса'!$B$28,"")))))))))))))))))))))))))))</f>
        <v/>
      </c>
      <c r="C1422" s="58" t="str">
        <f>IF(D1422='Напрямки конкурса'!$L$2,'Напрямки конкурса'!$K$2,IF(D1422='Напрямки конкурса'!$L$3,'Напрямки конкурса'!$K$3,IF(D1422='Напрямки конкурса'!$L$4,'Напрямки конкурса'!$K$4,IF(D1422='Напрямки конкурса'!$L$5,'Напрямки конкурса'!$K$5,IF(D1422='Напрямки конкурса'!$L$6,'Напрямки конкурса'!$K$6,IF(D1422='Напрямки конкурса'!$L$7,'Напрямки конкурса'!$K$7,IF(D1422='Напрямки конкурса'!$L$8,'Напрямки конкурса'!$K$8,IF(D1422='Напрямки конкурса'!$L$9,'Напрямки конкурса'!$K$9,IF(D1422='Напрямки конкурса'!$L$10,'Напрямки конкурса'!$K$10,IF(D1422='Напрямки конкурса'!$L$11,'Напрямки конкурса'!$K$11,IF(D1422='Напрямки конкурса'!$L$12,'Напрямки конкурса'!$K$12,IF(D1422='Напрямки конкурса'!$L$13,'Напрямки конкурса'!$K$13,IF(D1422='Напрямки конкурса'!$L$14,'Напрямки конкурса'!$K$14,IF(D1422='Напрямки конкурса'!$L$15,'Напрямки конкурса'!$K$15,IF(D1422='Напрямки конкурса'!$L$16,'Напрямки конкурса'!$K$16,IF(D1422='Напрямки конкурса'!$L$17,'Напрямки конкурса'!$K$17,IF(D1422='Напрямки конкурса'!$L$18,'Напрямки конкурса'!$K$18,IF(D1422='Напрямки конкурса'!$L$19,'Напрямки конкурса'!$K$19,IF(D1422='Напрямки конкурса'!$L$20,'Напрямки конкурса'!$K$20,IF(D1422='Напрямки конкурса'!$L$21,'Напрямки конкурса'!$K$21,IF(D1422='Напрямки конкурса'!$L$22,'Напрямки конкурса'!$K$22,IF(D1422='Напрямки конкурса'!$L$23,'Напрямки конкурса'!$K$23,IF(D1422='Напрямки конкурса'!$L$24,'Напрямки конкурса'!$K$24,IF(D1422='Напрямки конкурса'!$L$25,'Напрямки конкурса'!$K$25,IF(D1422='Напрямки конкурса'!$L$26,'Напрямки конкурса'!$K$26,IF(D1422='Напрямки конкурса'!$L$27,'Напрямки конкурса'!$K$27,IF(D1422='Напрямки конкурса'!$L$28,'Напрямки конкурса'!$K$28,"")))))))))))))))))))))))))))</f>
        <v/>
      </c>
      <c r="D1422" s="554"/>
      <c r="E1422" s="169"/>
      <c r="F1422" s="169"/>
      <c r="G1422" s="169"/>
      <c r="H1422" s="148" t="str">
        <f>IF(I1422='Категорія витрат'!$B$2,'Категорія витрат'!$A$2,IF(I1422='Категорія витрат'!$B$3,'Категорія витрат'!$A$3,IF(I1422='Категорія витрат'!$B$4,'Категорія витрат'!$A$4,IF(I1422='Категорія витрат'!$B$5,'Категорія витрат'!$A$5,IF(I1422='Категорія витрат'!$B$6,'Категорія витрат'!$A$6,IF(I1422='Категорія витрат'!$B$7,'Категорія витрат'!$A$7,IF(I1422='Категорія витрат'!$B$8,'Категорія витрат'!$A$8,IF(I1422='Категорія витрат'!$B$9,'Категорія витрат'!$A$9,IF(I1422='Категорія витрат'!$B$10,'Категорія витрат'!$A$10,IF(I1422='Категорія витрат'!$B$11,'Категорія витрат'!$A$11,IF(I1422='Категорія витрат'!$B$12,'Категорія витрат'!$A$12,IF(I1422='Категорія витрат'!$B$13,'Категорія витрат'!$A$13,IF(I1422='Категорія витрат'!$B$14,'Категорія витрат'!$A$14,IF(I1422='Категорія витрат'!$B$15,'Категорія витрат'!$A$15,IF(I1422='Категорія витрат'!$B$16,'Категорія витрат'!$A$16,IF(I1422='Категорія витрат'!$B$17,'Категорія витрат'!$A$17,IF(I1422='Категорія витрат'!$B$18,'Категорія витрат'!$A$18,IF(I1422='Категорія витрат'!$B$19,'Категорія витрат'!$A$19,IF(I1422='Категорія витрат'!$B$20,'Категорія витрат'!$A$20,IF(I1422='Категорія витрат'!$B$21,'Категорія витрат'!$A$21,IF(I1422='Категорія витрат'!$B$22,'Категорія витрат'!$A$22,IF(I1422='Категорія витрат'!$B$23,'Категорія витрат'!$A$23,IF(I1422='Категорія витрат'!$B$24,'Категорія витрат'!$A$24,IF(I1422='Категорія витрат'!$B$25,'Категорія витрат'!$A$25,IF(I1422='Категорія витрат'!$B$26,'Категорія витрат'!$A$26,IF(I1422='Категорія витрат'!$B$27,'Категорія витрат'!$A$27,IF(I1422='Категорія витрат'!$B$28,'Категорія витрат'!$A$28,IF(I1422='Категорія витрат'!$B$29,'Категорія витрат'!$A$29,IF(I1422='Категорія витрат'!$B$30,'Категорія витрат'!$A$30,"")))))))))))))))))))))))))))))</f>
        <v/>
      </c>
      <c r="I1422" s="172"/>
      <c r="J1422" s="171"/>
      <c r="K1422" s="174"/>
      <c r="L1422" s="86">
        <f t="shared" si="754"/>
        <v>0</v>
      </c>
      <c r="M1422" s="174"/>
      <c r="N1422" s="176"/>
      <c r="O1422" s="169"/>
      <c r="P1422" s="157">
        <f>IF(J1422='Категорія витрат'!$F$2,ROUND('Додаток 3._Бюджет детальний ПР'!O1422*0.3676,2),IF(J1422='Категорія витрат'!$F$3,ROUND('Додаток 3._Бюджет детальний ПР'!O1422*0.347,2),IF(J1422='Категорія витрат'!$F$4,ROUND('Додаток 3._Бюджет детальний ПР'!O1422*0.347,2),IF(J1422='Категорія витрат'!$F$7,ROUND('Додаток 3._Бюджет детальний ПР'!O1422*0.0841,2),0))))</f>
        <v>0</v>
      </c>
      <c r="Q1422" s="151">
        <f t="shared" si="728"/>
        <v>0</v>
      </c>
      <c r="R1422" s="179"/>
      <c r="S1422" s="179"/>
      <c r="T1422" s="179"/>
      <c r="U1422" s="179"/>
      <c r="V1422" s="179"/>
      <c r="W1422" s="179"/>
      <c r="X1422" s="179"/>
      <c r="Y1422" s="179"/>
      <c r="Z1422" s="179"/>
      <c r="AA1422" s="179"/>
      <c r="AB1422" s="179"/>
      <c r="AC1422" s="179"/>
      <c r="AD1422" s="48">
        <f t="shared" si="730"/>
        <v>0</v>
      </c>
      <c r="AE1422" s="48">
        <f t="shared" si="731"/>
        <v>0</v>
      </c>
      <c r="AF1422" s="48">
        <f t="shared" si="732"/>
        <v>0</v>
      </c>
      <c r="AG1422" s="48">
        <f t="shared" si="733"/>
        <v>0</v>
      </c>
      <c r="AH1422" s="48">
        <f t="shared" si="734"/>
        <v>0</v>
      </c>
      <c r="AI1422" s="48">
        <f t="shared" si="735"/>
        <v>0</v>
      </c>
      <c r="AJ1422" s="48">
        <f t="shared" si="736"/>
        <v>0</v>
      </c>
      <c r="AK1422" s="48">
        <f t="shared" si="737"/>
        <v>0</v>
      </c>
      <c r="AL1422" s="179"/>
      <c r="AM1422" s="179"/>
      <c r="AN1422" s="76"/>
      <c r="AO1422" s="174"/>
      <c r="AP1422" s="86">
        <f t="shared" si="755"/>
        <v>0</v>
      </c>
      <c r="AQ1422" s="174"/>
      <c r="AR1422" s="176"/>
      <c r="AS1422" s="169"/>
      <c r="AT1422" s="157">
        <f>IF(J1422='Категорія витрат'!$F$2,ROUND('Додаток 3._Бюджет детальний ПР'!AS1422*0.3676,2),IF(J1422='Категорія витрат'!$F$3,ROUND('Додаток 3._Бюджет детальний ПР'!AS1422*0.347,2),IF(J1422='Категорія витрат'!$F$4,ROUND('Додаток 3._Бюджет детальний ПР'!AS1422*0.347,2),IF(J1422='Категорія витрат'!$F$7,ROUND('Додаток 3._Бюджет детальний ПР'!AS1422*0.0841,2),0))))</f>
        <v>0</v>
      </c>
      <c r="AU1422" s="151">
        <f t="shared" si="729"/>
        <v>0</v>
      </c>
      <c r="AV1422" s="179"/>
      <c r="AW1422" s="179"/>
      <c r="AX1422" s="179"/>
      <c r="AY1422" s="179"/>
      <c r="AZ1422" s="179"/>
      <c r="BA1422" s="179"/>
      <c r="BB1422" s="179"/>
      <c r="BC1422" s="179"/>
      <c r="BD1422" s="179"/>
      <c r="BE1422" s="179"/>
      <c r="BF1422" s="179"/>
      <c r="BG1422" s="179"/>
      <c r="BH1422" s="48">
        <f t="shared" si="738"/>
        <v>0</v>
      </c>
      <c r="BI1422" s="48">
        <f t="shared" si="739"/>
        <v>0</v>
      </c>
      <c r="BJ1422" s="48">
        <f t="shared" si="740"/>
        <v>0</v>
      </c>
      <c r="BK1422" s="48">
        <f t="shared" si="741"/>
        <v>0</v>
      </c>
      <c r="BL1422" s="48">
        <f t="shared" si="742"/>
        <v>0</v>
      </c>
      <c r="BM1422" s="48">
        <f t="shared" si="743"/>
        <v>0</v>
      </c>
      <c r="BN1422" s="48">
        <f t="shared" si="744"/>
        <v>0</v>
      </c>
      <c r="BO1422" s="48">
        <f t="shared" si="745"/>
        <v>0</v>
      </c>
      <c r="BP1422" s="179"/>
      <c r="BQ1422" s="179"/>
      <c r="BR1422" s="189"/>
      <c r="BS1422" s="174"/>
      <c r="BT1422" s="86">
        <f t="shared" si="756"/>
        <v>0</v>
      </c>
      <c r="BU1422" s="174"/>
      <c r="BV1422" s="176"/>
      <c r="BW1422" s="169"/>
      <c r="BX1422" s="157">
        <f>IF(J1422='Категорія витрат'!$F$2,ROUND('Додаток 3._Бюджет детальний ПР'!BW1422*0.3676,2),IF(J1422='Категорія витрат'!$F$3,ROUND('Додаток 3._Бюджет детальний ПР'!BW1422*0.347,2),IF(J1422='Категорія витрат'!$F$4,ROUND('Додаток 3._Бюджет детальний ПР'!BW1422*0.347,2),IF(J1422='Категорія витрат'!$F$7,ROUND('Додаток 3._Бюджет детальний ПР'!BW1422*0.0841,2),0))))</f>
        <v>0</v>
      </c>
      <c r="BY1422" s="151">
        <f t="shared" si="757"/>
        <v>0</v>
      </c>
      <c r="BZ1422" s="179"/>
      <c r="CA1422" s="179"/>
      <c r="CB1422" s="179"/>
      <c r="CC1422" s="179"/>
      <c r="CD1422" s="179"/>
      <c r="CE1422" s="179"/>
      <c r="CF1422" s="179"/>
      <c r="CG1422" s="179"/>
      <c r="CH1422" s="179"/>
      <c r="CI1422" s="179"/>
      <c r="CJ1422" s="179"/>
      <c r="CK1422" s="179"/>
      <c r="CL1422" s="48">
        <f t="shared" si="746"/>
        <v>0</v>
      </c>
      <c r="CM1422" s="48">
        <f t="shared" si="747"/>
        <v>0</v>
      </c>
      <c r="CN1422" s="48">
        <f t="shared" si="748"/>
        <v>0</v>
      </c>
      <c r="CO1422" s="48">
        <f t="shared" si="749"/>
        <v>0</v>
      </c>
      <c r="CP1422" s="48">
        <f t="shared" si="750"/>
        <v>0</v>
      </c>
      <c r="CQ1422" s="48">
        <f t="shared" si="751"/>
        <v>0</v>
      </c>
      <c r="CR1422" s="48">
        <f t="shared" si="752"/>
        <v>0</v>
      </c>
      <c r="CS1422" s="48">
        <f t="shared" si="753"/>
        <v>0</v>
      </c>
      <c r="CT1422" s="179"/>
      <c r="CU1422" s="179"/>
    </row>
    <row r="1423" spans="1:99" ht="20.100000000000001" customHeight="1" x14ac:dyDescent="0.25">
      <c r="A1423" s="57">
        <v>1418</v>
      </c>
      <c r="B1423" s="398" t="str">
        <f>IF(D1423='Напрямки конкурса'!$L$2,'Напрямки конкурса'!$B$2,IF(D1423='Напрямки конкурса'!$L$3,'Напрямки конкурса'!$B$3,IF(D1423='Напрямки конкурса'!$L$4,'Напрямки конкурса'!$B$4,IF(D1423='Напрямки конкурса'!$L$5,'Напрямки конкурса'!$B$5,IF(D1423='Напрямки конкурса'!$L$6,'Напрямки конкурса'!$B$6,IF(D1423='Напрямки конкурса'!$L$7,'Напрямки конкурса'!$B$7,IF(D1423='Напрямки конкурса'!$L$8,'Напрямки конкурса'!$B$8,IF(D1423='Напрямки конкурса'!$L$9,'Напрямки конкурса'!$B$9,IF(D1423='Напрямки конкурса'!$L$10,'Напрямки конкурса'!$B$10,IF(D1423='Напрямки конкурса'!$L$11,'Напрямки конкурса'!$B$11,IF(D1423='Напрямки конкурса'!$L$12,'Напрямки конкурса'!$B$12,IF(D1423='Напрямки конкурса'!$L$13,'Напрямки конкурса'!$B$13,IF(D1423='Напрямки конкурса'!$L$14,'Напрямки конкурса'!$B$14,IF(D1423='Напрямки конкурса'!$L$15,'Напрямки конкурса'!$B$15,IF(D1423='Напрямки конкурса'!$L$16,'Напрямки конкурса'!$B$16,IF(D1423='Напрямки конкурса'!$L$17,'Напрямки конкурса'!$B$17,IF(D1423='Напрямки конкурса'!$L$18,'Напрямки конкурса'!$B$18,IF(D1423='Напрямки конкурса'!$L$19,'Напрямки конкурса'!$B$19,IF(D1423='Напрямки конкурса'!$L$20,'Напрямки конкурса'!$B$20,IF(D1423='Напрямки конкурса'!$L$21,'Напрямки конкурса'!$B$21,IF(D1423='Напрямки конкурса'!$L$22,'Напрямки конкурса'!$B$22,IF(D1423='Напрямки конкурса'!$L$23,'Напрямки конкурса'!$B$23,IF(D1423='Напрямки конкурса'!$L$24,'Напрямки конкурса'!$B$24,IF(D1423='Напрямки конкурса'!$L$25,'Напрямки конкурса'!$B$25,IF(D1423='Напрямки конкурса'!$L$26,'Напрямки конкурса'!$B$26,IF(D1423='Напрямки конкурса'!$L$27,'Напрямки конкурса'!$B$27,IF(D1423='Напрямки конкурса'!$L$28,'Напрямки конкурса'!$B$28,"")))))))))))))))))))))))))))</f>
        <v/>
      </c>
      <c r="C1423" s="58" t="str">
        <f>IF(D1423='Напрямки конкурса'!$L$2,'Напрямки конкурса'!$K$2,IF(D1423='Напрямки конкурса'!$L$3,'Напрямки конкурса'!$K$3,IF(D1423='Напрямки конкурса'!$L$4,'Напрямки конкурса'!$K$4,IF(D1423='Напрямки конкурса'!$L$5,'Напрямки конкурса'!$K$5,IF(D1423='Напрямки конкурса'!$L$6,'Напрямки конкурса'!$K$6,IF(D1423='Напрямки конкурса'!$L$7,'Напрямки конкурса'!$K$7,IF(D1423='Напрямки конкурса'!$L$8,'Напрямки конкурса'!$K$8,IF(D1423='Напрямки конкурса'!$L$9,'Напрямки конкурса'!$K$9,IF(D1423='Напрямки конкурса'!$L$10,'Напрямки конкурса'!$K$10,IF(D1423='Напрямки конкурса'!$L$11,'Напрямки конкурса'!$K$11,IF(D1423='Напрямки конкурса'!$L$12,'Напрямки конкурса'!$K$12,IF(D1423='Напрямки конкурса'!$L$13,'Напрямки конкурса'!$K$13,IF(D1423='Напрямки конкурса'!$L$14,'Напрямки конкурса'!$K$14,IF(D1423='Напрямки конкурса'!$L$15,'Напрямки конкурса'!$K$15,IF(D1423='Напрямки конкурса'!$L$16,'Напрямки конкурса'!$K$16,IF(D1423='Напрямки конкурса'!$L$17,'Напрямки конкурса'!$K$17,IF(D1423='Напрямки конкурса'!$L$18,'Напрямки конкурса'!$K$18,IF(D1423='Напрямки конкурса'!$L$19,'Напрямки конкурса'!$K$19,IF(D1423='Напрямки конкурса'!$L$20,'Напрямки конкурса'!$K$20,IF(D1423='Напрямки конкурса'!$L$21,'Напрямки конкурса'!$K$21,IF(D1423='Напрямки конкурса'!$L$22,'Напрямки конкурса'!$K$22,IF(D1423='Напрямки конкурса'!$L$23,'Напрямки конкурса'!$K$23,IF(D1423='Напрямки конкурса'!$L$24,'Напрямки конкурса'!$K$24,IF(D1423='Напрямки конкурса'!$L$25,'Напрямки конкурса'!$K$25,IF(D1423='Напрямки конкурса'!$L$26,'Напрямки конкурса'!$K$26,IF(D1423='Напрямки конкурса'!$L$27,'Напрямки конкурса'!$K$27,IF(D1423='Напрямки конкурса'!$L$28,'Напрямки конкурса'!$K$28,"")))))))))))))))))))))))))))</f>
        <v/>
      </c>
      <c r="D1423" s="554"/>
      <c r="E1423" s="169"/>
      <c r="F1423" s="169"/>
      <c r="G1423" s="169"/>
      <c r="H1423" s="148" t="str">
        <f>IF(I1423='Категорія витрат'!$B$2,'Категорія витрат'!$A$2,IF(I1423='Категорія витрат'!$B$3,'Категорія витрат'!$A$3,IF(I1423='Категорія витрат'!$B$4,'Категорія витрат'!$A$4,IF(I1423='Категорія витрат'!$B$5,'Категорія витрат'!$A$5,IF(I1423='Категорія витрат'!$B$6,'Категорія витрат'!$A$6,IF(I1423='Категорія витрат'!$B$7,'Категорія витрат'!$A$7,IF(I1423='Категорія витрат'!$B$8,'Категорія витрат'!$A$8,IF(I1423='Категорія витрат'!$B$9,'Категорія витрат'!$A$9,IF(I1423='Категорія витрат'!$B$10,'Категорія витрат'!$A$10,IF(I1423='Категорія витрат'!$B$11,'Категорія витрат'!$A$11,IF(I1423='Категорія витрат'!$B$12,'Категорія витрат'!$A$12,IF(I1423='Категорія витрат'!$B$13,'Категорія витрат'!$A$13,IF(I1423='Категорія витрат'!$B$14,'Категорія витрат'!$A$14,IF(I1423='Категорія витрат'!$B$15,'Категорія витрат'!$A$15,IF(I1423='Категорія витрат'!$B$16,'Категорія витрат'!$A$16,IF(I1423='Категорія витрат'!$B$17,'Категорія витрат'!$A$17,IF(I1423='Категорія витрат'!$B$18,'Категорія витрат'!$A$18,IF(I1423='Категорія витрат'!$B$19,'Категорія витрат'!$A$19,IF(I1423='Категорія витрат'!$B$20,'Категорія витрат'!$A$20,IF(I1423='Категорія витрат'!$B$21,'Категорія витрат'!$A$21,IF(I1423='Категорія витрат'!$B$22,'Категорія витрат'!$A$22,IF(I1423='Категорія витрат'!$B$23,'Категорія витрат'!$A$23,IF(I1423='Категорія витрат'!$B$24,'Категорія витрат'!$A$24,IF(I1423='Категорія витрат'!$B$25,'Категорія витрат'!$A$25,IF(I1423='Категорія витрат'!$B$26,'Категорія витрат'!$A$26,IF(I1423='Категорія витрат'!$B$27,'Категорія витрат'!$A$27,IF(I1423='Категорія витрат'!$B$28,'Категорія витрат'!$A$28,IF(I1423='Категорія витрат'!$B$29,'Категорія витрат'!$A$29,IF(I1423='Категорія витрат'!$B$30,'Категорія витрат'!$A$30,"")))))))))))))))))))))))))))))</f>
        <v/>
      </c>
      <c r="I1423" s="172"/>
      <c r="J1423" s="171"/>
      <c r="K1423" s="174"/>
      <c r="L1423" s="86">
        <f t="shared" si="754"/>
        <v>0</v>
      </c>
      <c r="M1423" s="174"/>
      <c r="N1423" s="176"/>
      <c r="O1423" s="169"/>
      <c r="P1423" s="157">
        <f>IF(J1423='Категорія витрат'!$F$2,ROUND('Додаток 3._Бюджет детальний ПР'!O1423*0.3676,2),IF(J1423='Категорія витрат'!$F$3,ROUND('Додаток 3._Бюджет детальний ПР'!O1423*0.347,2),IF(J1423='Категорія витрат'!$F$4,ROUND('Додаток 3._Бюджет детальний ПР'!O1423*0.347,2),IF(J1423='Категорія витрат'!$F$7,ROUND('Додаток 3._Бюджет детальний ПР'!O1423*0.0841,2),0))))</f>
        <v>0</v>
      </c>
      <c r="Q1423" s="151">
        <f t="shared" si="728"/>
        <v>0</v>
      </c>
      <c r="R1423" s="179"/>
      <c r="S1423" s="179"/>
      <c r="T1423" s="179"/>
      <c r="U1423" s="179"/>
      <c r="V1423" s="179"/>
      <c r="W1423" s="179"/>
      <c r="X1423" s="179"/>
      <c r="Y1423" s="179"/>
      <c r="Z1423" s="179"/>
      <c r="AA1423" s="179"/>
      <c r="AB1423" s="179"/>
      <c r="AC1423" s="179"/>
      <c r="AD1423" s="48">
        <f t="shared" si="730"/>
        <v>0</v>
      </c>
      <c r="AE1423" s="48">
        <f t="shared" si="731"/>
        <v>0</v>
      </c>
      <c r="AF1423" s="48">
        <f t="shared" si="732"/>
        <v>0</v>
      </c>
      <c r="AG1423" s="48">
        <f t="shared" si="733"/>
        <v>0</v>
      </c>
      <c r="AH1423" s="48">
        <f t="shared" si="734"/>
        <v>0</v>
      </c>
      <c r="AI1423" s="48">
        <f t="shared" si="735"/>
        <v>0</v>
      </c>
      <c r="AJ1423" s="48">
        <f t="shared" si="736"/>
        <v>0</v>
      </c>
      <c r="AK1423" s="48">
        <f t="shared" si="737"/>
        <v>0</v>
      </c>
      <c r="AL1423" s="179"/>
      <c r="AM1423" s="179"/>
      <c r="AN1423" s="76"/>
      <c r="AO1423" s="174"/>
      <c r="AP1423" s="86">
        <f t="shared" si="755"/>
        <v>0</v>
      </c>
      <c r="AQ1423" s="174"/>
      <c r="AR1423" s="176"/>
      <c r="AS1423" s="169"/>
      <c r="AT1423" s="157">
        <f>IF(J1423='Категорія витрат'!$F$2,ROUND('Додаток 3._Бюджет детальний ПР'!AS1423*0.3676,2),IF(J1423='Категорія витрат'!$F$3,ROUND('Додаток 3._Бюджет детальний ПР'!AS1423*0.347,2),IF(J1423='Категорія витрат'!$F$4,ROUND('Додаток 3._Бюджет детальний ПР'!AS1423*0.347,2),IF(J1423='Категорія витрат'!$F$7,ROUND('Додаток 3._Бюджет детальний ПР'!AS1423*0.0841,2),0))))</f>
        <v>0</v>
      </c>
      <c r="AU1423" s="151">
        <f t="shared" si="729"/>
        <v>0</v>
      </c>
      <c r="AV1423" s="179"/>
      <c r="AW1423" s="179"/>
      <c r="AX1423" s="179"/>
      <c r="AY1423" s="179"/>
      <c r="AZ1423" s="179"/>
      <c r="BA1423" s="179"/>
      <c r="BB1423" s="179"/>
      <c r="BC1423" s="179"/>
      <c r="BD1423" s="179"/>
      <c r="BE1423" s="179"/>
      <c r="BF1423" s="179"/>
      <c r="BG1423" s="179"/>
      <c r="BH1423" s="48">
        <f t="shared" si="738"/>
        <v>0</v>
      </c>
      <c r="BI1423" s="48">
        <f t="shared" si="739"/>
        <v>0</v>
      </c>
      <c r="BJ1423" s="48">
        <f t="shared" si="740"/>
        <v>0</v>
      </c>
      <c r="BK1423" s="48">
        <f t="shared" si="741"/>
        <v>0</v>
      </c>
      <c r="BL1423" s="48">
        <f t="shared" si="742"/>
        <v>0</v>
      </c>
      <c r="BM1423" s="48">
        <f t="shared" si="743"/>
        <v>0</v>
      </c>
      <c r="BN1423" s="48">
        <f t="shared" si="744"/>
        <v>0</v>
      </c>
      <c r="BO1423" s="48">
        <f t="shared" si="745"/>
        <v>0</v>
      </c>
      <c r="BP1423" s="179"/>
      <c r="BQ1423" s="179"/>
      <c r="BR1423" s="189"/>
      <c r="BS1423" s="174"/>
      <c r="BT1423" s="86">
        <f t="shared" si="756"/>
        <v>0</v>
      </c>
      <c r="BU1423" s="174"/>
      <c r="BV1423" s="176"/>
      <c r="BW1423" s="169"/>
      <c r="BX1423" s="157">
        <f>IF(J1423='Категорія витрат'!$F$2,ROUND('Додаток 3._Бюджет детальний ПР'!BW1423*0.3676,2),IF(J1423='Категорія витрат'!$F$3,ROUND('Додаток 3._Бюджет детальний ПР'!BW1423*0.347,2),IF(J1423='Категорія витрат'!$F$4,ROUND('Додаток 3._Бюджет детальний ПР'!BW1423*0.347,2),IF(J1423='Категорія витрат'!$F$7,ROUND('Додаток 3._Бюджет детальний ПР'!BW1423*0.0841,2),0))))</f>
        <v>0</v>
      </c>
      <c r="BY1423" s="151">
        <f t="shared" si="757"/>
        <v>0</v>
      </c>
      <c r="BZ1423" s="179"/>
      <c r="CA1423" s="179"/>
      <c r="CB1423" s="179"/>
      <c r="CC1423" s="179"/>
      <c r="CD1423" s="179"/>
      <c r="CE1423" s="179"/>
      <c r="CF1423" s="179"/>
      <c r="CG1423" s="179"/>
      <c r="CH1423" s="179"/>
      <c r="CI1423" s="179"/>
      <c r="CJ1423" s="179"/>
      <c r="CK1423" s="179"/>
      <c r="CL1423" s="48">
        <f t="shared" si="746"/>
        <v>0</v>
      </c>
      <c r="CM1423" s="48">
        <f t="shared" si="747"/>
        <v>0</v>
      </c>
      <c r="CN1423" s="48">
        <f t="shared" si="748"/>
        <v>0</v>
      </c>
      <c r="CO1423" s="48">
        <f t="shared" si="749"/>
        <v>0</v>
      </c>
      <c r="CP1423" s="48">
        <f t="shared" si="750"/>
        <v>0</v>
      </c>
      <c r="CQ1423" s="48">
        <f t="shared" si="751"/>
        <v>0</v>
      </c>
      <c r="CR1423" s="48">
        <f t="shared" si="752"/>
        <v>0</v>
      </c>
      <c r="CS1423" s="48">
        <f t="shared" si="753"/>
        <v>0</v>
      </c>
      <c r="CT1423" s="179"/>
      <c r="CU1423" s="179"/>
    </row>
    <row r="1424" spans="1:99" ht="20.100000000000001" customHeight="1" x14ac:dyDescent="0.25">
      <c r="A1424" s="57">
        <v>1419</v>
      </c>
      <c r="B1424" s="398" t="str">
        <f>IF(D1424='Напрямки конкурса'!$L$2,'Напрямки конкурса'!$B$2,IF(D1424='Напрямки конкурса'!$L$3,'Напрямки конкурса'!$B$3,IF(D1424='Напрямки конкурса'!$L$4,'Напрямки конкурса'!$B$4,IF(D1424='Напрямки конкурса'!$L$5,'Напрямки конкурса'!$B$5,IF(D1424='Напрямки конкурса'!$L$6,'Напрямки конкурса'!$B$6,IF(D1424='Напрямки конкурса'!$L$7,'Напрямки конкурса'!$B$7,IF(D1424='Напрямки конкурса'!$L$8,'Напрямки конкурса'!$B$8,IF(D1424='Напрямки конкурса'!$L$9,'Напрямки конкурса'!$B$9,IF(D1424='Напрямки конкурса'!$L$10,'Напрямки конкурса'!$B$10,IF(D1424='Напрямки конкурса'!$L$11,'Напрямки конкурса'!$B$11,IF(D1424='Напрямки конкурса'!$L$12,'Напрямки конкурса'!$B$12,IF(D1424='Напрямки конкурса'!$L$13,'Напрямки конкурса'!$B$13,IF(D1424='Напрямки конкурса'!$L$14,'Напрямки конкурса'!$B$14,IF(D1424='Напрямки конкурса'!$L$15,'Напрямки конкурса'!$B$15,IF(D1424='Напрямки конкурса'!$L$16,'Напрямки конкурса'!$B$16,IF(D1424='Напрямки конкурса'!$L$17,'Напрямки конкурса'!$B$17,IF(D1424='Напрямки конкурса'!$L$18,'Напрямки конкурса'!$B$18,IF(D1424='Напрямки конкурса'!$L$19,'Напрямки конкурса'!$B$19,IF(D1424='Напрямки конкурса'!$L$20,'Напрямки конкурса'!$B$20,IF(D1424='Напрямки конкурса'!$L$21,'Напрямки конкурса'!$B$21,IF(D1424='Напрямки конкурса'!$L$22,'Напрямки конкурса'!$B$22,IF(D1424='Напрямки конкурса'!$L$23,'Напрямки конкурса'!$B$23,IF(D1424='Напрямки конкурса'!$L$24,'Напрямки конкурса'!$B$24,IF(D1424='Напрямки конкурса'!$L$25,'Напрямки конкурса'!$B$25,IF(D1424='Напрямки конкурса'!$L$26,'Напрямки конкурса'!$B$26,IF(D1424='Напрямки конкурса'!$L$27,'Напрямки конкурса'!$B$27,IF(D1424='Напрямки конкурса'!$L$28,'Напрямки конкурса'!$B$28,"")))))))))))))))))))))))))))</f>
        <v/>
      </c>
      <c r="C1424" s="58" t="str">
        <f>IF(D1424='Напрямки конкурса'!$L$2,'Напрямки конкурса'!$K$2,IF(D1424='Напрямки конкурса'!$L$3,'Напрямки конкурса'!$K$3,IF(D1424='Напрямки конкурса'!$L$4,'Напрямки конкурса'!$K$4,IF(D1424='Напрямки конкурса'!$L$5,'Напрямки конкурса'!$K$5,IF(D1424='Напрямки конкурса'!$L$6,'Напрямки конкурса'!$K$6,IF(D1424='Напрямки конкурса'!$L$7,'Напрямки конкурса'!$K$7,IF(D1424='Напрямки конкурса'!$L$8,'Напрямки конкурса'!$K$8,IF(D1424='Напрямки конкурса'!$L$9,'Напрямки конкурса'!$K$9,IF(D1424='Напрямки конкурса'!$L$10,'Напрямки конкурса'!$K$10,IF(D1424='Напрямки конкурса'!$L$11,'Напрямки конкурса'!$K$11,IF(D1424='Напрямки конкурса'!$L$12,'Напрямки конкурса'!$K$12,IF(D1424='Напрямки конкурса'!$L$13,'Напрямки конкурса'!$K$13,IF(D1424='Напрямки конкурса'!$L$14,'Напрямки конкурса'!$K$14,IF(D1424='Напрямки конкурса'!$L$15,'Напрямки конкурса'!$K$15,IF(D1424='Напрямки конкурса'!$L$16,'Напрямки конкурса'!$K$16,IF(D1424='Напрямки конкурса'!$L$17,'Напрямки конкурса'!$K$17,IF(D1424='Напрямки конкурса'!$L$18,'Напрямки конкурса'!$K$18,IF(D1424='Напрямки конкурса'!$L$19,'Напрямки конкурса'!$K$19,IF(D1424='Напрямки конкурса'!$L$20,'Напрямки конкурса'!$K$20,IF(D1424='Напрямки конкурса'!$L$21,'Напрямки конкурса'!$K$21,IF(D1424='Напрямки конкурса'!$L$22,'Напрямки конкурса'!$K$22,IF(D1424='Напрямки конкурса'!$L$23,'Напрямки конкурса'!$K$23,IF(D1424='Напрямки конкурса'!$L$24,'Напрямки конкурса'!$K$24,IF(D1424='Напрямки конкурса'!$L$25,'Напрямки конкурса'!$K$25,IF(D1424='Напрямки конкурса'!$L$26,'Напрямки конкурса'!$K$26,IF(D1424='Напрямки конкурса'!$L$27,'Напрямки конкурса'!$K$27,IF(D1424='Напрямки конкурса'!$L$28,'Напрямки конкурса'!$K$28,"")))))))))))))))))))))))))))</f>
        <v/>
      </c>
      <c r="D1424" s="554"/>
      <c r="E1424" s="169"/>
      <c r="F1424" s="169"/>
      <c r="G1424" s="169"/>
      <c r="H1424" s="148" t="str">
        <f>IF(I1424='Категорія витрат'!$B$2,'Категорія витрат'!$A$2,IF(I1424='Категорія витрат'!$B$3,'Категорія витрат'!$A$3,IF(I1424='Категорія витрат'!$B$4,'Категорія витрат'!$A$4,IF(I1424='Категорія витрат'!$B$5,'Категорія витрат'!$A$5,IF(I1424='Категорія витрат'!$B$6,'Категорія витрат'!$A$6,IF(I1424='Категорія витрат'!$B$7,'Категорія витрат'!$A$7,IF(I1424='Категорія витрат'!$B$8,'Категорія витрат'!$A$8,IF(I1424='Категорія витрат'!$B$9,'Категорія витрат'!$A$9,IF(I1424='Категорія витрат'!$B$10,'Категорія витрат'!$A$10,IF(I1424='Категорія витрат'!$B$11,'Категорія витрат'!$A$11,IF(I1424='Категорія витрат'!$B$12,'Категорія витрат'!$A$12,IF(I1424='Категорія витрат'!$B$13,'Категорія витрат'!$A$13,IF(I1424='Категорія витрат'!$B$14,'Категорія витрат'!$A$14,IF(I1424='Категорія витрат'!$B$15,'Категорія витрат'!$A$15,IF(I1424='Категорія витрат'!$B$16,'Категорія витрат'!$A$16,IF(I1424='Категорія витрат'!$B$17,'Категорія витрат'!$A$17,IF(I1424='Категорія витрат'!$B$18,'Категорія витрат'!$A$18,IF(I1424='Категорія витрат'!$B$19,'Категорія витрат'!$A$19,IF(I1424='Категорія витрат'!$B$20,'Категорія витрат'!$A$20,IF(I1424='Категорія витрат'!$B$21,'Категорія витрат'!$A$21,IF(I1424='Категорія витрат'!$B$22,'Категорія витрат'!$A$22,IF(I1424='Категорія витрат'!$B$23,'Категорія витрат'!$A$23,IF(I1424='Категорія витрат'!$B$24,'Категорія витрат'!$A$24,IF(I1424='Категорія витрат'!$B$25,'Категорія витрат'!$A$25,IF(I1424='Категорія витрат'!$B$26,'Категорія витрат'!$A$26,IF(I1424='Категорія витрат'!$B$27,'Категорія витрат'!$A$27,IF(I1424='Категорія витрат'!$B$28,'Категорія витрат'!$A$28,IF(I1424='Категорія витрат'!$B$29,'Категорія витрат'!$A$29,IF(I1424='Категорія витрат'!$B$30,'Категорія витрат'!$A$30,"")))))))))))))))))))))))))))))</f>
        <v/>
      </c>
      <c r="I1424" s="172"/>
      <c r="J1424" s="171"/>
      <c r="K1424" s="174"/>
      <c r="L1424" s="86">
        <f t="shared" si="754"/>
        <v>0</v>
      </c>
      <c r="M1424" s="174"/>
      <c r="N1424" s="176"/>
      <c r="O1424" s="169"/>
      <c r="P1424" s="157">
        <f>IF(J1424='Категорія витрат'!$F$2,ROUND('Додаток 3._Бюджет детальний ПР'!O1424*0.3676,2),IF(J1424='Категорія витрат'!$F$3,ROUND('Додаток 3._Бюджет детальний ПР'!O1424*0.347,2),IF(J1424='Категорія витрат'!$F$4,ROUND('Додаток 3._Бюджет детальний ПР'!O1424*0.347,2),IF(J1424='Категорія витрат'!$F$7,ROUND('Додаток 3._Бюджет детальний ПР'!O1424*0.0841,2),0))))</f>
        <v>0</v>
      </c>
      <c r="Q1424" s="151">
        <f t="shared" si="728"/>
        <v>0</v>
      </c>
      <c r="R1424" s="179"/>
      <c r="S1424" s="179"/>
      <c r="T1424" s="179"/>
      <c r="U1424" s="179"/>
      <c r="V1424" s="179"/>
      <c r="W1424" s="179"/>
      <c r="X1424" s="179"/>
      <c r="Y1424" s="179"/>
      <c r="Z1424" s="179"/>
      <c r="AA1424" s="179"/>
      <c r="AB1424" s="179"/>
      <c r="AC1424" s="179"/>
      <c r="AD1424" s="48">
        <f t="shared" si="730"/>
        <v>0</v>
      </c>
      <c r="AE1424" s="48">
        <f t="shared" si="731"/>
        <v>0</v>
      </c>
      <c r="AF1424" s="48">
        <f t="shared" si="732"/>
        <v>0</v>
      </c>
      <c r="AG1424" s="48">
        <f t="shared" si="733"/>
        <v>0</v>
      </c>
      <c r="AH1424" s="48">
        <f t="shared" si="734"/>
        <v>0</v>
      </c>
      <c r="AI1424" s="48">
        <f t="shared" si="735"/>
        <v>0</v>
      </c>
      <c r="AJ1424" s="48">
        <f t="shared" si="736"/>
        <v>0</v>
      </c>
      <c r="AK1424" s="48">
        <f t="shared" si="737"/>
        <v>0</v>
      </c>
      <c r="AL1424" s="179"/>
      <c r="AM1424" s="179"/>
      <c r="AN1424" s="76"/>
      <c r="AO1424" s="174"/>
      <c r="AP1424" s="86">
        <f t="shared" si="755"/>
        <v>0</v>
      </c>
      <c r="AQ1424" s="174"/>
      <c r="AR1424" s="176"/>
      <c r="AS1424" s="169"/>
      <c r="AT1424" s="157">
        <f>IF(J1424='Категорія витрат'!$F$2,ROUND('Додаток 3._Бюджет детальний ПР'!AS1424*0.3676,2),IF(J1424='Категорія витрат'!$F$3,ROUND('Додаток 3._Бюджет детальний ПР'!AS1424*0.347,2),IF(J1424='Категорія витрат'!$F$4,ROUND('Додаток 3._Бюджет детальний ПР'!AS1424*0.347,2),IF(J1424='Категорія витрат'!$F$7,ROUND('Додаток 3._Бюджет детальний ПР'!AS1424*0.0841,2),0))))</f>
        <v>0</v>
      </c>
      <c r="AU1424" s="151">
        <f t="shared" si="729"/>
        <v>0</v>
      </c>
      <c r="AV1424" s="179"/>
      <c r="AW1424" s="179"/>
      <c r="AX1424" s="179"/>
      <c r="AY1424" s="179"/>
      <c r="AZ1424" s="179"/>
      <c r="BA1424" s="179"/>
      <c r="BB1424" s="179"/>
      <c r="BC1424" s="179"/>
      <c r="BD1424" s="179"/>
      <c r="BE1424" s="179"/>
      <c r="BF1424" s="179"/>
      <c r="BG1424" s="179"/>
      <c r="BH1424" s="48">
        <f t="shared" si="738"/>
        <v>0</v>
      </c>
      <c r="BI1424" s="48">
        <f t="shared" si="739"/>
        <v>0</v>
      </c>
      <c r="BJ1424" s="48">
        <f t="shared" si="740"/>
        <v>0</v>
      </c>
      <c r="BK1424" s="48">
        <f t="shared" si="741"/>
        <v>0</v>
      </c>
      <c r="BL1424" s="48">
        <f t="shared" si="742"/>
        <v>0</v>
      </c>
      <c r="BM1424" s="48">
        <f t="shared" si="743"/>
        <v>0</v>
      </c>
      <c r="BN1424" s="48">
        <f t="shared" si="744"/>
        <v>0</v>
      </c>
      <c r="BO1424" s="48">
        <f t="shared" si="745"/>
        <v>0</v>
      </c>
      <c r="BP1424" s="179"/>
      <c r="BQ1424" s="179"/>
      <c r="BR1424" s="189"/>
      <c r="BS1424" s="174"/>
      <c r="BT1424" s="86">
        <f t="shared" si="756"/>
        <v>0</v>
      </c>
      <c r="BU1424" s="174"/>
      <c r="BV1424" s="176"/>
      <c r="BW1424" s="169"/>
      <c r="BX1424" s="157">
        <f>IF(J1424='Категорія витрат'!$F$2,ROUND('Додаток 3._Бюджет детальний ПР'!BW1424*0.3676,2),IF(J1424='Категорія витрат'!$F$3,ROUND('Додаток 3._Бюджет детальний ПР'!BW1424*0.347,2),IF(J1424='Категорія витрат'!$F$4,ROUND('Додаток 3._Бюджет детальний ПР'!BW1424*0.347,2),IF(J1424='Категорія витрат'!$F$7,ROUND('Додаток 3._Бюджет детальний ПР'!BW1424*0.0841,2),0))))</f>
        <v>0</v>
      </c>
      <c r="BY1424" s="151">
        <f t="shared" si="757"/>
        <v>0</v>
      </c>
      <c r="BZ1424" s="179"/>
      <c r="CA1424" s="179"/>
      <c r="CB1424" s="179"/>
      <c r="CC1424" s="179"/>
      <c r="CD1424" s="179"/>
      <c r="CE1424" s="179"/>
      <c r="CF1424" s="179"/>
      <c r="CG1424" s="179"/>
      <c r="CH1424" s="179"/>
      <c r="CI1424" s="179"/>
      <c r="CJ1424" s="179"/>
      <c r="CK1424" s="179"/>
      <c r="CL1424" s="48">
        <f t="shared" si="746"/>
        <v>0</v>
      </c>
      <c r="CM1424" s="48">
        <f t="shared" si="747"/>
        <v>0</v>
      </c>
      <c r="CN1424" s="48">
        <f t="shared" si="748"/>
        <v>0</v>
      </c>
      <c r="CO1424" s="48">
        <f t="shared" si="749"/>
        <v>0</v>
      </c>
      <c r="CP1424" s="48">
        <f t="shared" si="750"/>
        <v>0</v>
      </c>
      <c r="CQ1424" s="48">
        <f t="shared" si="751"/>
        <v>0</v>
      </c>
      <c r="CR1424" s="48">
        <f t="shared" si="752"/>
        <v>0</v>
      </c>
      <c r="CS1424" s="48">
        <f t="shared" si="753"/>
        <v>0</v>
      </c>
      <c r="CT1424" s="179"/>
      <c r="CU1424" s="179"/>
    </row>
    <row r="1425" spans="1:99" ht="20.100000000000001" customHeight="1" x14ac:dyDescent="0.25">
      <c r="A1425" s="57">
        <v>1420</v>
      </c>
      <c r="B1425" s="398" t="str">
        <f>IF(D1425='Напрямки конкурса'!$L$2,'Напрямки конкурса'!$B$2,IF(D1425='Напрямки конкурса'!$L$3,'Напрямки конкурса'!$B$3,IF(D1425='Напрямки конкурса'!$L$4,'Напрямки конкурса'!$B$4,IF(D1425='Напрямки конкурса'!$L$5,'Напрямки конкурса'!$B$5,IF(D1425='Напрямки конкурса'!$L$6,'Напрямки конкурса'!$B$6,IF(D1425='Напрямки конкурса'!$L$7,'Напрямки конкурса'!$B$7,IF(D1425='Напрямки конкурса'!$L$8,'Напрямки конкурса'!$B$8,IF(D1425='Напрямки конкурса'!$L$9,'Напрямки конкурса'!$B$9,IF(D1425='Напрямки конкурса'!$L$10,'Напрямки конкурса'!$B$10,IF(D1425='Напрямки конкурса'!$L$11,'Напрямки конкурса'!$B$11,IF(D1425='Напрямки конкурса'!$L$12,'Напрямки конкурса'!$B$12,IF(D1425='Напрямки конкурса'!$L$13,'Напрямки конкурса'!$B$13,IF(D1425='Напрямки конкурса'!$L$14,'Напрямки конкурса'!$B$14,IF(D1425='Напрямки конкурса'!$L$15,'Напрямки конкурса'!$B$15,IF(D1425='Напрямки конкурса'!$L$16,'Напрямки конкурса'!$B$16,IF(D1425='Напрямки конкурса'!$L$17,'Напрямки конкурса'!$B$17,IF(D1425='Напрямки конкурса'!$L$18,'Напрямки конкурса'!$B$18,IF(D1425='Напрямки конкурса'!$L$19,'Напрямки конкурса'!$B$19,IF(D1425='Напрямки конкурса'!$L$20,'Напрямки конкурса'!$B$20,IF(D1425='Напрямки конкурса'!$L$21,'Напрямки конкурса'!$B$21,IF(D1425='Напрямки конкурса'!$L$22,'Напрямки конкурса'!$B$22,IF(D1425='Напрямки конкурса'!$L$23,'Напрямки конкурса'!$B$23,IF(D1425='Напрямки конкурса'!$L$24,'Напрямки конкурса'!$B$24,IF(D1425='Напрямки конкурса'!$L$25,'Напрямки конкурса'!$B$25,IF(D1425='Напрямки конкурса'!$L$26,'Напрямки конкурса'!$B$26,IF(D1425='Напрямки конкурса'!$L$27,'Напрямки конкурса'!$B$27,IF(D1425='Напрямки конкурса'!$L$28,'Напрямки конкурса'!$B$28,"")))))))))))))))))))))))))))</f>
        <v/>
      </c>
      <c r="C1425" s="58" t="str">
        <f>IF(D1425='Напрямки конкурса'!$L$2,'Напрямки конкурса'!$K$2,IF(D1425='Напрямки конкурса'!$L$3,'Напрямки конкурса'!$K$3,IF(D1425='Напрямки конкурса'!$L$4,'Напрямки конкурса'!$K$4,IF(D1425='Напрямки конкурса'!$L$5,'Напрямки конкурса'!$K$5,IF(D1425='Напрямки конкурса'!$L$6,'Напрямки конкурса'!$K$6,IF(D1425='Напрямки конкурса'!$L$7,'Напрямки конкурса'!$K$7,IF(D1425='Напрямки конкурса'!$L$8,'Напрямки конкурса'!$K$8,IF(D1425='Напрямки конкурса'!$L$9,'Напрямки конкурса'!$K$9,IF(D1425='Напрямки конкурса'!$L$10,'Напрямки конкурса'!$K$10,IF(D1425='Напрямки конкурса'!$L$11,'Напрямки конкурса'!$K$11,IF(D1425='Напрямки конкурса'!$L$12,'Напрямки конкурса'!$K$12,IF(D1425='Напрямки конкурса'!$L$13,'Напрямки конкурса'!$K$13,IF(D1425='Напрямки конкурса'!$L$14,'Напрямки конкурса'!$K$14,IF(D1425='Напрямки конкурса'!$L$15,'Напрямки конкурса'!$K$15,IF(D1425='Напрямки конкурса'!$L$16,'Напрямки конкурса'!$K$16,IF(D1425='Напрямки конкурса'!$L$17,'Напрямки конкурса'!$K$17,IF(D1425='Напрямки конкурса'!$L$18,'Напрямки конкурса'!$K$18,IF(D1425='Напрямки конкурса'!$L$19,'Напрямки конкурса'!$K$19,IF(D1425='Напрямки конкурса'!$L$20,'Напрямки конкурса'!$K$20,IF(D1425='Напрямки конкурса'!$L$21,'Напрямки конкурса'!$K$21,IF(D1425='Напрямки конкурса'!$L$22,'Напрямки конкурса'!$K$22,IF(D1425='Напрямки конкурса'!$L$23,'Напрямки конкурса'!$K$23,IF(D1425='Напрямки конкурса'!$L$24,'Напрямки конкурса'!$K$24,IF(D1425='Напрямки конкурса'!$L$25,'Напрямки конкурса'!$K$25,IF(D1425='Напрямки конкурса'!$L$26,'Напрямки конкурса'!$K$26,IF(D1425='Напрямки конкурса'!$L$27,'Напрямки конкурса'!$K$27,IF(D1425='Напрямки конкурса'!$L$28,'Напрямки конкурса'!$K$28,"")))))))))))))))))))))))))))</f>
        <v/>
      </c>
      <c r="D1425" s="554"/>
      <c r="E1425" s="169"/>
      <c r="F1425" s="169"/>
      <c r="G1425" s="169"/>
      <c r="H1425" s="148" t="str">
        <f>IF(I1425='Категорія витрат'!$B$2,'Категорія витрат'!$A$2,IF(I1425='Категорія витрат'!$B$3,'Категорія витрат'!$A$3,IF(I1425='Категорія витрат'!$B$4,'Категорія витрат'!$A$4,IF(I1425='Категорія витрат'!$B$5,'Категорія витрат'!$A$5,IF(I1425='Категорія витрат'!$B$6,'Категорія витрат'!$A$6,IF(I1425='Категорія витрат'!$B$7,'Категорія витрат'!$A$7,IF(I1425='Категорія витрат'!$B$8,'Категорія витрат'!$A$8,IF(I1425='Категорія витрат'!$B$9,'Категорія витрат'!$A$9,IF(I1425='Категорія витрат'!$B$10,'Категорія витрат'!$A$10,IF(I1425='Категорія витрат'!$B$11,'Категорія витрат'!$A$11,IF(I1425='Категорія витрат'!$B$12,'Категорія витрат'!$A$12,IF(I1425='Категорія витрат'!$B$13,'Категорія витрат'!$A$13,IF(I1425='Категорія витрат'!$B$14,'Категорія витрат'!$A$14,IF(I1425='Категорія витрат'!$B$15,'Категорія витрат'!$A$15,IF(I1425='Категорія витрат'!$B$16,'Категорія витрат'!$A$16,IF(I1425='Категорія витрат'!$B$17,'Категорія витрат'!$A$17,IF(I1425='Категорія витрат'!$B$18,'Категорія витрат'!$A$18,IF(I1425='Категорія витрат'!$B$19,'Категорія витрат'!$A$19,IF(I1425='Категорія витрат'!$B$20,'Категорія витрат'!$A$20,IF(I1425='Категорія витрат'!$B$21,'Категорія витрат'!$A$21,IF(I1425='Категорія витрат'!$B$22,'Категорія витрат'!$A$22,IF(I1425='Категорія витрат'!$B$23,'Категорія витрат'!$A$23,IF(I1425='Категорія витрат'!$B$24,'Категорія витрат'!$A$24,IF(I1425='Категорія витрат'!$B$25,'Категорія витрат'!$A$25,IF(I1425='Категорія витрат'!$B$26,'Категорія витрат'!$A$26,IF(I1425='Категорія витрат'!$B$27,'Категорія витрат'!$A$27,IF(I1425='Категорія витрат'!$B$28,'Категорія витрат'!$A$28,IF(I1425='Категорія витрат'!$B$29,'Категорія витрат'!$A$29,IF(I1425='Категорія витрат'!$B$30,'Категорія витрат'!$A$30,"")))))))))))))))))))))))))))))</f>
        <v/>
      </c>
      <c r="I1425" s="172"/>
      <c r="J1425" s="171"/>
      <c r="K1425" s="174"/>
      <c r="L1425" s="86">
        <f t="shared" si="754"/>
        <v>0</v>
      </c>
      <c r="M1425" s="174"/>
      <c r="N1425" s="176"/>
      <c r="O1425" s="169"/>
      <c r="P1425" s="157">
        <f>IF(J1425='Категорія витрат'!$F$2,ROUND('Додаток 3._Бюджет детальний ПР'!O1425*0.3676,2),IF(J1425='Категорія витрат'!$F$3,ROUND('Додаток 3._Бюджет детальний ПР'!O1425*0.347,2),IF(J1425='Категорія витрат'!$F$4,ROUND('Додаток 3._Бюджет детальний ПР'!O1425*0.347,2),IF(J1425='Категорія витрат'!$F$7,ROUND('Додаток 3._Бюджет детальний ПР'!O1425*0.0841,2),0))))</f>
        <v>0</v>
      </c>
      <c r="Q1425" s="151">
        <f t="shared" si="728"/>
        <v>0</v>
      </c>
      <c r="R1425" s="179"/>
      <c r="S1425" s="179"/>
      <c r="T1425" s="179"/>
      <c r="U1425" s="179"/>
      <c r="V1425" s="179"/>
      <c r="W1425" s="179"/>
      <c r="X1425" s="179"/>
      <c r="Y1425" s="179"/>
      <c r="Z1425" s="179"/>
      <c r="AA1425" s="179"/>
      <c r="AB1425" s="179"/>
      <c r="AC1425" s="179"/>
      <c r="AD1425" s="48">
        <f t="shared" si="730"/>
        <v>0</v>
      </c>
      <c r="AE1425" s="48">
        <f t="shared" si="731"/>
        <v>0</v>
      </c>
      <c r="AF1425" s="48">
        <f t="shared" si="732"/>
        <v>0</v>
      </c>
      <c r="AG1425" s="48">
        <f t="shared" si="733"/>
        <v>0</v>
      </c>
      <c r="AH1425" s="48">
        <f t="shared" si="734"/>
        <v>0</v>
      </c>
      <c r="AI1425" s="48">
        <f t="shared" si="735"/>
        <v>0</v>
      </c>
      <c r="AJ1425" s="48">
        <f t="shared" si="736"/>
        <v>0</v>
      </c>
      <c r="AK1425" s="48">
        <f t="shared" si="737"/>
        <v>0</v>
      </c>
      <c r="AL1425" s="179"/>
      <c r="AM1425" s="179"/>
      <c r="AN1425" s="76"/>
      <c r="AO1425" s="174"/>
      <c r="AP1425" s="86">
        <f t="shared" si="755"/>
        <v>0</v>
      </c>
      <c r="AQ1425" s="174"/>
      <c r="AR1425" s="176"/>
      <c r="AS1425" s="169"/>
      <c r="AT1425" s="157">
        <f>IF(J1425='Категорія витрат'!$F$2,ROUND('Додаток 3._Бюджет детальний ПР'!AS1425*0.3676,2),IF(J1425='Категорія витрат'!$F$3,ROUND('Додаток 3._Бюджет детальний ПР'!AS1425*0.347,2),IF(J1425='Категорія витрат'!$F$4,ROUND('Додаток 3._Бюджет детальний ПР'!AS1425*0.347,2),IF(J1425='Категорія витрат'!$F$7,ROUND('Додаток 3._Бюджет детальний ПР'!AS1425*0.0841,2),0))))</f>
        <v>0</v>
      </c>
      <c r="AU1425" s="151">
        <f t="shared" si="729"/>
        <v>0</v>
      </c>
      <c r="AV1425" s="179"/>
      <c r="AW1425" s="179"/>
      <c r="AX1425" s="179"/>
      <c r="AY1425" s="179"/>
      <c r="AZ1425" s="179"/>
      <c r="BA1425" s="179"/>
      <c r="BB1425" s="179"/>
      <c r="BC1425" s="179"/>
      <c r="BD1425" s="179"/>
      <c r="BE1425" s="179"/>
      <c r="BF1425" s="179"/>
      <c r="BG1425" s="179"/>
      <c r="BH1425" s="48">
        <f t="shared" si="738"/>
        <v>0</v>
      </c>
      <c r="BI1425" s="48">
        <f t="shared" si="739"/>
        <v>0</v>
      </c>
      <c r="BJ1425" s="48">
        <f t="shared" si="740"/>
        <v>0</v>
      </c>
      <c r="BK1425" s="48">
        <f t="shared" si="741"/>
        <v>0</v>
      </c>
      <c r="BL1425" s="48">
        <f t="shared" si="742"/>
        <v>0</v>
      </c>
      <c r="BM1425" s="48">
        <f t="shared" si="743"/>
        <v>0</v>
      </c>
      <c r="BN1425" s="48">
        <f t="shared" si="744"/>
        <v>0</v>
      </c>
      <c r="BO1425" s="48">
        <f t="shared" si="745"/>
        <v>0</v>
      </c>
      <c r="BP1425" s="179"/>
      <c r="BQ1425" s="179"/>
      <c r="BR1425" s="189"/>
      <c r="BS1425" s="174"/>
      <c r="BT1425" s="86">
        <f t="shared" si="756"/>
        <v>0</v>
      </c>
      <c r="BU1425" s="174"/>
      <c r="BV1425" s="176"/>
      <c r="BW1425" s="169"/>
      <c r="BX1425" s="157">
        <f>IF(J1425='Категорія витрат'!$F$2,ROUND('Додаток 3._Бюджет детальний ПР'!BW1425*0.3676,2),IF(J1425='Категорія витрат'!$F$3,ROUND('Додаток 3._Бюджет детальний ПР'!BW1425*0.347,2),IF(J1425='Категорія витрат'!$F$4,ROUND('Додаток 3._Бюджет детальний ПР'!BW1425*0.347,2),IF(J1425='Категорія витрат'!$F$7,ROUND('Додаток 3._Бюджет детальний ПР'!BW1425*0.0841,2),0))))</f>
        <v>0</v>
      </c>
      <c r="BY1425" s="151">
        <f t="shared" si="757"/>
        <v>0</v>
      </c>
      <c r="BZ1425" s="179"/>
      <c r="CA1425" s="179"/>
      <c r="CB1425" s="179"/>
      <c r="CC1425" s="179"/>
      <c r="CD1425" s="179"/>
      <c r="CE1425" s="179"/>
      <c r="CF1425" s="179"/>
      <c r="CG1425" s="179"/>
      <c r="CH1425" s="179"/>
      <c r="CI1425" s="179"/>
      <c r="CJ1425" s="179"/>
      <c r="CK1425" s="179"/>
      <c r="CL1425" s="48">
        <f t="shared" si="746"/>
        <v>0</v>
      </c>
      <c r="CM1425" s="48">
        <f t="shared" si="747"/>
        <v>0</v>
      </c>
      <c r="CN1425" s="48">
        <f t="shared" si="748"/>
        <v>0</v>
      </c>
      <c r="CO1425" s="48">
        <f t="shared" si="749"/>
        <v>0</v>
      </c>
      <c r="CP1425" s="48">
        <f t="shared" si="750"/>
        <v>0</v>
      </c>
      <c r="CQ1425" s="48">
        <f t="shared" si="751"/>
        <v>0</v>
      </c>
      <c r="CR1425" s="48">
        <f t="shared" si="752"/>
        <v>0</v>
      </c>
      <c r="CS1425" s="48">
        <f t="shared" si="753"/>
        <v>0</v>
      </c>
      <c r="CT1425" s="179"/>
      <c r="CU1425" s="179"/>
    </row>
    <row r="1426" spans="1:99" ht="20.100000000000001" customHeight="1" x14ac:dyDescent="0.25">
      <c r="A1426" s="57">
        <v>1421</v>
      </c>
      <c r="B1426" s="398" t="str">
        <f>IF(D1426='Напрямки конкурса'!$L$2,'Напрямки конкурса'!$B$2,IF(D1426='Напрямки конкурса'!$L$3,'Напрямки конкурса'!$B$3,IF(D1426='Напрямки конкурса'!$L$4,'Напрямки конкурса'!$B$4,IF(D1426='Напрямки конкурса'!$L$5,'Напрямки конкурса'!$B$5,IF(D1426='Напрямки конкурса'!$L$6,'Напрямки конкурса'!$B$6,IF(D1426='Напрямки конкурса'!$L$7,'Напрямки конкурса'!$B$7,IF(D1426='Напрямки конкурса'!$L$8,'Напрямки конкурса'!$B$8,IF(D1426='Напрямки конкурса'!$L$9,'Напрямки конкурса'!$B$9,IF(D1426='Напрямки конкурса'!$L$10,'Напрямки конкурса'!$B$10,IF(D1426='Напрямки конкурса'!$L$11,'Напрямки конкурса'!$B$11,IF(D1426='Напрямки конкурса'!$L$12,'Напрямки конкурса'!$B$12,IF(D1426='Напрямки конкурса'!$L$13,'Напрямки конкурса'!$B$13,IF(D1426='Напрямки конкурса'!$L$14,'Напрямки конкурса'!$B$14,IF(D1426='Напрямки конкурса'!$L$15,'Напрямки конкурса'!$B$15,IF(D1426='Напрямки конкурса'!$L$16,'Напрямки конкурса'!$B$16,IF(D1426='Напрямки конкурса'!$L$17,'Напрямки конкурса'!$B$17,IF(D1426='Напрямки конкурса'!$L$18,'Напрямки конкурса'!$B$18,IF(D1426='Напрямки конкурса'!$L$19,'Напрямки конкурса'!$B$19,IF(D1426='Напрямки конкурса'!$L$20,'Напрямки конкурса'!$B$20,IF(D1426='Напрямки конкурса'!$L$21,'Напрямки конкурса'!$B$21,IF(D1426='Напрямки конкурса'!$L$22,'Напрямки конкурса'!$B$22,IF(D1426='Напрямки конкурса'!$L$23,'Напрямки конкурса'!$B$23,IF(D1426='Напрямки конкурса'!$L$24,'Напрямки конкурса'!$B$24,IF(D1426='Напрямки конкурса'!$L$25,'Напрямки конкурса'!$B$25,IF(D1426='Напрямки конкурса'!$L$26,'Напрямки конкурса'!$B$26,IF(D1426='Напрямки конкурса'!$L$27,'Напрямки конкурса'!$B$27,IF(D1426='Напрямки конкурса'!$L$28,'Напрямки конкурса'!$B$28,"")))))))))))))))))))))))))))</f>
        <v/>
      </c>
      <c r="C1426" s="58" t="str">
        <f>IF(D1426='Напрямки конкурса'!$L$2,'Напрямки конкурса'!$K$2,IF(D1426='Напрямки конкурса'!$L$3,'Напрямки конкурса'!$K$3,IF(D1426='Напрямки конкурса'!$L$4,'Напрямки конкурса'!$K$4,IF(D1426='Напрямки конкурса'!$L$5,'Напрямки конкурса'!$K$5,IF(D1426='Напрямки конкурса'!$L$6,'Напрямки конкурса'!$K$6,IF(D1426='Напрямки конкурса'!$L$7,'Напрямки конкурса'!$K$7,IF(D1426='Напрямки конкурса'!$L$8,'Напрямки конкурса'!$K$8,IF(D1426='Напрямки конкурса'!$L$9,'Напрямки конкурса'!$K$9,IF(D1426='Напрямки конкурса'!$L$10,'Напрямки конкурса'!$K$10,IF(D1426='Напрямки конкурса'!$L$11,'Напрямки конкурса'!$K$11,IF(D1426='Напрямки конкурса'!$L$12,'Напрямки конкурса'!$K$12,IF(D1426='Напрямки конкурса'!$L$13,'Напрямки конкурса'!$K$13,IF(D1426='Напрямки конкурса'!$L$14,'Напрямки конкурса'!$K$14,IF(D1426='Напрямки конкурса'!$L$15,'Напрямки конкурса'!$K$15,IF(D1426='Напрямки конкурса'!$L$16,'Напрямки конкурса'!$K$16,IF(D1426='Напрямки конкурса'!$L$17,'Напрямки конкурса'!$K$17,IF(D1426='Напрямки конкурса'!$L$18,'Напрямки конкурса'!$K$18,IF(D1426='Напрямки конкурса'!$L$19,'Напрямки конкурса'!$K$19,IF(D1426='Напрямки конкурса'!$L$20,'Напрямки конкурса'!$K$20,IF(D1426='Напрямки конкурса'!$L$21,'Напрямки конкурса'!$K$21,IF(D1426='Напрямки конкурса'!$L$22,'Напрямки конкурса'!$K$22,IF(D1426='Напрямки конкурса'!$L$23,'Напрямки конкурса'!$K$23,IF(D1426='Напрямки конкурса'!$L$24,'Напрямки конкурса'!$K$24,IF(D1426='Напрямки конкурса'!$L$25,'Напрямки конкурса'!$K$25,IF(D1426='Напрямки конкурса'!$L$26,'Напрямки конкурса'!$K$26,IF(D1426='Напрямки конкурса'!$L$27,'Напрямки конкурса'!$K$27,IF(D1426='Напрямки конкурса'!$L$28,'Напрямки конкурса'!$K$28,"")))))))))))))))))))))))))))</f>
        <v/>
      </c>
      <c r="D1426" s="554"/>
      <c r="E1426" s="169"/>
      <c r="F1426" s="169"/>
      <c r="G1426" s="169"/>
      <c r="H1426" s="148" t="str">
        <f>IF(I1426='Категорія витрат'!$B$2,'Категорія витрат'!$A$2,IF(I1426='Категорія витрат'!$B$3,'Категорія витрат'!$A$3,IF(I1426='Категорія витрат'!$B$4,'Категорія витрат'!$A$4,IF(I1426='Категорія витрат'!$B$5,'Категорія витрат'!$A$5,IF(I1426='Категорія витрат'!$B$6,'Категорія витрат'!$A$6,IF(I1426='Категорія витрат'!$B$7,'Категорія витрат'!$A$7,IF(I1426='Категорія витрат'!$B$8,'Категорія витрат'!$A$8,IF(I1426='Категорія витрат'!$B$9,'Категорія витрат'!$A$9,IF(I1426='Категорія витрат'!$B$10,'Категорія витрат'!$A$10,IF(I1426='Категорія витрат'!$B$11,'Категорія витрат'!$A$11,IF(I1426='Категорія витрат'!$B$12,'Категорія витрат'!$A$12,IF(I1426='Категорія витрат'!$B$13,'Категорія витрат'!$A$13,IF(I1426='Категорія витрат'!$B$14,'Категорія витрат'!$A$14,IF(I1426='Категорія витрат'!$B$15,'Категорія витрат'!$A$15,IF(I1426='Категорія витрат'!$B$16,'Категорія витрат'!$A$16,IF(I1426='Категорія витрат'!$B$17,'Категорія витрат'!$A$17,IF(I1426='Категорія витрат'!$B$18,'Категорія витрат'!$A$18,IF(I1426='Категорія витрат'!$B$19,'Категорія витрат'!$A$19,IF(I1426='Категорія витрат'!$B$20,'Категорія витрат'!$A$20,IF(I1426='Категорія витрат'!$B$21,'Категорія витрат'!$A$21,IF(I1426='Категорія витрат'!$B$22,'Категорія витрат'!$A$22,IF(I1426='Категорія витрат'!$B$23,'Категорія витрат'!$A$23,IF(I1426='Категорія витрат'!$B$24,'Категорія витрат'!$A$24,IF(I1426='Категорія витрат'!$B$25,'Категорія витрат'!$A$25,IF(I1426='Категорія витрат'!$B$26,'Категорія витрат'!$A$26,IF(I1426='Категорія витрат'!$B$27,'Категорія витрат'!$A$27,IF(I1426='Категорія витрат'!$B$28,'Категорія витрат'!$A$28,IF(I1426='Категорія витрат'!$B$29,'Категорія витрат'!$A$29,IF(I1426='Категорія витрат'!$B$30,'Категорія витрат'!$A$30,"")))))))))))))))))))))))))))))</f>
        <v/>
      </c>
      <c r="I1426" s="172"/>
      <c r="J1426" s="171"/>
      <c r="K1426" s="174"/>
      <c r="L1426" s="86">
        <f t="shared" si="754"/>
        <v>0</v>
      </c>
      <c r="M1426" s="174"/>
      <c r="N1426" s="176"/>
      <c r="O1426" s="169"/>
      <c r="P1426" s="157">
        <f>IF(J1426='Категорія витрат'!$F$2,ROUND('Додаток 3._Бюджет детальний ПР'!O1426*0.3676,2),IF(J1426='Категорія витрат'!$F$3,ROUND('Додаток 3._Бюджет детальний ПР'!O1426*0.347,2),IF(J1426='Категорія витрат'!$F$4,ROUND('Додаток 3._Бюджет детальний ПР'!O1426*0.347,2),IF(J1426='Категорія витрат'!$F$7,ROUND('Додаток 3._Бюджет детальний ПР'!O1426*0.0841,2),0))))</f>
        <v>0</v>
      </c>
      <c r="Q1426" s="151">
        <f t="shared" si="728"/>
        <v>0</v>
      </c>
      <c r="R1426" s="179"/>
      <c r="S1426" s="179"/>
      <c r="T1426" s="179"/>
      <c r="U1426" s="179"/>
      <c r="V1426" s="179"/>
      <c r="W1426" s="179"/>
      <c r="X1426" s="179"/>
      <c r="Y1426" s="179"/>
      <c r="Z1426" s="179"/>
      <c r="AA1426" s="179"/>
      <c r="AB1426" s="179"/>
      <c r="AC1426" s="179"/>
      <c r="AD1426" s="48">
        <f t="shared" si="730"/>
        <v>0</v>
      </c>
      <c r="AE1426" s="48">
        <f t="shared" si="731"/>
        <v>0</v>
      </c>
      <c r="AF1426" s="48">
        <f t="shared" si="732"/>
        <v>0</v>
      </c>
      <c r="AG1426" s="48">
        <f t="shared" si="733"/>
        <v>0</v>
      </c>
      <c r="AH1426" s="48">
        <f t="shared" si="734"/>
        <v>0</v>
      </c>
      <c r="AI1426" s="48">
        <f t="shared" si="735"/>
        <v>0</v>
      </c>
      <c r="AJ1426" s="48">
        <f t="shared" si="736"/>
        <v>0</v>
      </c>
      <c r="AK1426" s="48">
        <f t="shared" si="737"/>
        <v>0</v>
      </c>
      <c r="AL1426" s="179"/>
      <c r="AM1426" s="179"/>
      <c r="AN1426" s="76"/>
      <c r="AO1426" s="174"/>
      <c r="AP1426" s="86">
        <f t="shared" si="755"/>
        <v>0</v>
      </c>
      <c r="AQ1426" s="174"/>
      <c r="AR1426" s="176"/>
      <c r="AS1426" s="169"/>
      <c r="AT1426" s="157">
        <f>IF(J1426='Категорія витрат'!$F$2,ROUND('Додаток 3._Бюджет детальний ПР'!AS1426*0.3676,2),IF(J1426='Категорія витрат'!$F$3,ROUND('Додаток 3._Бюджет детальний ПР'!AS1426*0.347,2),IF(J1426='Категорія витрат'!$F$4,ROUND('Додаток 3._Бюджет детальний ПР'!AS1426*0.347,2),IF(J1426='Категорія витрат'!$F$7,ROUND('Додаток 3._Бюджет детальний ПР'!AS1426*0.0841,2),0))))</f>
        <v>0</v>
      </c>
      <c r="AU1426" s="151">
        <f t="shared" si="729"/>
        <v>0</v>
      </c>
      <c r="AV1426" s="179"/>
      <c r="AW1426" s="179"/>
      <c r="AX1426" s="179"/>
      <c r="AY1426" s="179"/>
      <c r="AZ1426" s="179"/>
      <c r="BA1426" s="179"/>
      <c r="BB1426" s="179"/>
      <c r="BC1426" s="179"/>
      <c r="BD1426" s="179"/>
      <c r="BE1426" s="179"/>
      <c r="BF1426" s="179"/>
      <c r="BG1426" s="179"/>
      <c r="BH1426" s="48">
        <f t="shared" si="738"/>
        <v>0</v>
      </c>
      <c r="BI1426" s="48">
        <f t="shared" si="739"/>
        <v>0</v>
      </c>
      <c r="BJ1426" s="48">
        <f t="shared" si="740"/>
        <v>0</v>
      </c>
      <c r="BK1426" s="48">
        <f t="shared" si="741"/>
        <v>0</v>
      </c>
      <c r="BL1426" s="48">
        <f t="shared" si="742"/>
        <v>0</v>
      </c>
      <c r="BM1426" s="48">
        <f t="shared" si="743"/>
        <v>0</v>
      </c>
      <c r="BN1426" s="48">
        <f t="shared" si="744"/>
        <v>0</v>
      </c>
      <c r="BO1426" s="48">
        <f t="shared" si="745"/>
        <v>0</v>
      </c>
      <c r="BP1426" s="179"/>
      <c r="BQ1426" s="179"/>
      <c r="BR1426" s="189"/>
      <c r="BS1426" s="174"/>
      <c r="BT1426" s="86">
        <f t="shared" si="756"/>
        <v>0</v>
      </c>
      <c r="BU1426" s="174"/>
      <c r="BV1426" s="176"/>
      <c r="BW1426" s="169"/>
      <c r="BX1426" s="157">
        <f>IF(J1426='Категорія витрат'!$F$2,ROUND('Додаток 3._Бюджет детальний ПР'!BW1426*0.3676,2),IF(J1426='Категорія витрат'!$F$3,ROUND('Додаток 3._Бюджет детальний ПР'!BW1426*0.347,2),IF(J1426='Категорія витрат'!$F$4,ROUND('Додаток 3._Бюджет детальний ПР'!BW1426*0.347,2),IF(J1426='Категорія витрат'!$F$7,ROUND('Додаток 3._Бюджет детальний ПР'!BW1426*0.0841,2),0))))</f>
        <v>0</v>
      </c>
      <c r="BY1426" s="151">
        <f t="shared" si="757"/>
        <v>0</v>
      </c>
      <c r="BZ1426" s="179"/>
      <c r="CA1426" s="179"/>
      <c r="CB1426" s="179"/>
      <c r="CC1426" s="179"/>
      <c r="CD1426" s="179"/>
      <c r="CE1426" s="179"/>
      <c r="CF1426" s="179"/>
      <c r="CG1426" s="179"/>
      <c r="CH1426" s="179"/>
      <c r="CI1426" s="179"/>
      <c r="CJ1426" s="179"/>
      <c r="CK1426" s="179"/>
      <c r="CL1426" s="48">
        <f t="shared" si="746"/>
        <v>0</v>
      </c>
      <c r="CM1426" s="48">
        <f t="shared" si="747"/>
        <v>0</v>
      </c>
      <c r="CN1426" s="48">
        <f t="shared" si="748"/>
        <v>0</v>
      </c>
      <c r="CO1426" s="48">
        <f t="shared" si="749"/>
        <v>0</v>
      </c>
      <c r="CP1426" s="48">
        <f t="shared" si="750"/>
        <v>0</v>
      </c>
      <c r="CQ1426" s="48">
        <f t="shared" si="751"/>
        <v>0</v>
      </c>
      <c r="CR1426" s="48">
        <f t="shared" si="752"/>
        <v>0</v>
      </c>
      <c r="CS1426" s="48">
        <f t="shared" si="753"/>
        <v>0</v>
      </c>
      <c r="CT1426" s="179"/>
      <c r="CU1426" s="179"/>
    </row>
    <row r="1427" spans="1:99" ht="20.100000000000001" customHeight="1" x14ac:dyDescent="0.25">
      <c r="A1427" s="57">
        <v>1422</v>
      </c>
      <c r="B1427" s="398" t="str">
        <f>IF(D1427='Напрямки конкурса'!$L$2,'Напрямки конкурса'!$B$2,IF(D1427='Напрямки конкурса'!$L$3,'Напрямки конкурса'!$B$3,IF(D1427='Напрямки конкурса'!$L$4,'Напрямки конкурса'!$B$4,IF(D1427='Напрямки конкурса'!$L$5,'Напрямки конкурса'!$B$5,IF(D1427='Напрямки конкурса'!$L$6,'Напрямки конкурса'!$B$6,IF(D1427='Напрямки конкурса'!$L$7,'Напрямки конкурса'!$B$7,IF(D1427='Напрямки конкурса'!$L$8,'Напрямки конкурса'!$B$8,IF(D1427='Напрямки конкурса'!$L$9,'Напрямки конкурса'!$B$9,IF(D1427='Напрямки конкурса'!$L$10,'Напрямки конкурса'!$B$10,IF(D1427='Напрямки конкурса'!$L$11,'Напрямки конкурса'!$B$11,IF(D1427='Напрямки конкурса'!$L$12,'Напрямки конкурса'!$B$12,IF(D1427='Напрямки конкурса'!$L$13,'Напрямки конкурса'!$B$13,IF(D1427='Напрямки конкурса'!$L$14,'Напрямки конкурса'!$B$14,IF(D1427='Напрямки конкурса'!$L$15,'Напрямки конкурса'!$B$15,IF(D1427='Напрямки конкурса'!$L$16,'Напрямки конкурса'!$B$16,IF(D1427='Напрямки конкурса'!$L$17,'Напрямки конкурса'!$B$17,IF(D1427='Напрямки конкурса'!$L$18,'Напрямки конкурса'!$B$18,IF(D1427='Напрямки конкурса'!$L$19,'Напрямки конкурса'!$B$19,IF(D1427='Напрямки конкурса'!$L$20,'Напрямки конкурса'!$B$20,IF(D1427='Напрямки конкурса'!$L$21,'Напрямки конкурса'!$B$21,IF(D1427='Напрямки конкурса'!$L$22,'Напрямки конкурса'!$B$22,IF(D1427='Напрямки конкурса'!$L$23,'Напрямки конкурса'!$B$23,IF(D1427='Напрямки конкурса'!$L$24,'Напрямки конкурса'!$B$24,IF(D1427='Напрямки конкурса'!$L$25,'Напрямки конкурса'!$B$25,IF(D1427='Напрямки конкурса'!$L$26,'Напрямки конкурса'!$B$26,IF(D1427='Напрямки конкурса'!$L$27,'Напрямки конкурса'!$B$27,IF(D1427='Напрямки конкурса'!$L$28,'Напрямки конкурса'!$B$28,"")))))))))))))))))))))))))))</f>
        <v/>
      </c>
      <c r="C1427" s="58" t="str">
        <f>IF(D1427='Напрямки конкурса'!$L$2,'Напрямки конкурса'!$K$2,IF(D1427='Напрямки конкурса'!$L$3,'Напрямки конкурса'!$K$3,IF(D1427='Напрямки конкурса'!$L$4,'Напрямки конкурса'!$K$4,IF(D1427='Напрямки конкурса'!$L$5,'Напрямки конкурса'!$K$5,IF(D1427='Напрямки конкурса'!$L$6,'Напрямки конкурса'!$K$6,IF(D1427='Напрямки конкурса'!$L$7,'Напрямки конкурса'!$K$7,IF(D1427='Напрямки конкурса'!$L$8,'Напрямки конкурса'!$K$8,IF(D1427='Напрямки конкурса'!$L$9,'Напрямки конкурса'!$K$9,IF(D1427='Напрямки конкурса'!$L$10,'Напрямки конкурса'!$K$10,IF(D1427='Напрямки конкурса'!$L$11,'Напрямки конкурса'!$K$11,IF(D1427='Напрямки конкурса'!$L$12,'Напрямки конкурса'!$K$12,IF(D1427='Напрямки конкурса'!$L$13,'Напрямки конкурса'!$K$13,IF(D1427='Напрямки конкурса'!$L$14,'Напрямки конкурса'!$K$14,IF(D1427='Напрямки конкурса'!$L$15,'Напрямки конкурса'!$K$15,IF(D1427='Напрямки конкурса'!$L$16,'Напрямки конкурса'!$K$16,IF(D1427='Напрямки конкурса'!$L$17,'Напрямки конкурса'!$K$17,IF(D1427='Напрямки конкурса'!$L$18,'Напрямки конкурса'!$K$18,IF(D1427='Напрямки конкурса'!$L$19,'Напрямки конкурса'!$K$19,IF(D1427='Напрямки конкурса'!$L$20,'Напрямки конкурса'!$K$20,IF(D1427='Напрямки конкурса'!$L$21,'Напрямки конкурса'!$K$21,IF(D1427='Напрямки конкурса'!$L$22,'Напрямки конкурса'!$K$22,IF(D1427='Напрямки конкурса'!$L$23,'Напрямки конкурса'!$K$23,IF(D1427='Напрямки конкурса'!$L$24,'Напрямки конкурса'!$K$24,IF(D1427='Напрямки конкурса'!$L$25,'Напрямки конкурса'!$K$25,IF(D1427='Напрямки конкурса'!$L$26,'Напрямки конкурса'!$K$26,IF(D1427='Напрямки конкурса'!$L$27,'Напрямки конкурса'!$K$27,IF(D1427='Напрямки конкурса'!$L$28,'Напрямки конкурса'!$K$28,"")))))))))))))))))))))))))))</f>
        <v/>
      </c>
      <c r="D1427" s="554"/>
      <c r="E1427" s="169"/>
      <c r="F1427" s="169"/>
      <c r="G1427" s="169"/>
      <c r="H1427" s="148" t="str">
        <f>IF(I1427='Категорія витрат'!$B$2,'Категорія витрат'!$A$2,IF(I1427='Категорія витрат'!$B$3,'Категорія витрат'!$A$3,IF(I1427='Категорія витрат'!$B$4,'Категорія витрат'!$A$4,IF(I1427='Категорія витрат'!$B$5,'Категорія витрат'!$A$5,IF(I1427='Категорія витрат'!$B$6,'Категорія витрат'!$A$6,IF(I1427='Категорія витрат'!$B$7,'Категорія витрат'!$A$7,IF(I1427='Категорія витрат'!$B$8,'Категорія витрат'!$A$8,IF(I1427='Категорія витрат'!$B$9,'Категорія витрат'!$A$9,IF(I1427='Категорія витрат'!$B$10,'Категорія витрат'!$A$10,IF(I1427='Категорія витрат'!$B$11,'Категорія витрат'!$A$11,IF(I1427='Категорія витрат'!$B$12,'Категорія витрат'!$A$12,IF(I1427='Категорія витрат'!$B$13,'Категорія витрат'!$A$13,IF(I1427='Категорія витрат'!$B$14,'Категорія витрат'!$A$14,IF(I1427='Категорія витрат'!$B$15,'Категорія витрат'!$A$15,IF(I1427='Категорія витрат'!$B$16,'Категорія витрат'!$A$16,IF(I1427='Категорія витрат'!$B$17,'Категорія витрат'!$A$17,IF(I1427='Категорія витрат'!$B$18,'Категорія витрат'!$A$18,IF(I1427='Категорія витрат'!$B$19,'Категорія витрат'!$A$19,IF(I1427='Категорія витрат'!$B$20,'Категорія витрат'!$A$20,IF(I1427='Категорія витрат'!$B$21,'Категорія витрат'!$A$21,IF(I1427='Категорія витрат'!$B$22,'Категорія витрат'!$A$22,IF(I1427='Категорія витрат'!$B$23,'Категорія витрат'!$A$23,IF(I1427='Категорія витрат'!$B$24,'Категорія витрат'!$A$24,IF(I1427='Категорія витрат'!$B$25,'Категорія витрат'!$A$25,IF(I1427='Категорія витрат'!$B$26,'Категорія витрат'!$A$26,IF(I1427='Категорія витрат'!$B$27,'Категорія витрат'!$A$27,IF(I1427='Категорія витрат'!$B$28,'Категорія витрат'!$A$28,IF(I1427='Категорія витрат'!$B$29,'Категорія витрат'!$A$29,IF(I1427='Категорія витрат'!$B$30,'Категорія витрат'!$A$30,"")))))))))))))))))))))))))))))</f>
        <v/>
      </c>
      <c r="I1427" s="172"/>
      <c r="J1427" s="171"/>
      <c r="K1427" s="174"/>
      <c r="L1427" s="86">
        <f t="shared" si="754"/>
        <v>0</v>
      </c>
      <c r="M1427" s="174"/>
      <c r="N1427" s="176"/>
      <c r="O1427" s="169"/>
      <c r="P1427" s="157">
        <f>IF(J1427='Категорія витрат'!$F$2,ROUND('Додаток 3._Бюджет детальний ПР'!O1427*0.3676,2),IF(J1427='Категорія витрат'!$F$3,ROUND('Додаток 3._Бюджет детальний ПР'!O1427*0.347,2),IF(J1427='Категорія витрат'!$F$4,ROUND('Додаток 3._Бюджет детальний ПР'!O1427*0.347,2),IF(J1427='Категорія витрат'!$F$7,ROUND('Додаток 3._Бюджет детальний ПР'!O1427*0.0841,2),0))))</f>
        <v>0</v>
      </c>
      <c r="Q1427" s="151">
        <f t="shared" si="728"/>
        <v>0</v>
      </c>
      <c r="R1427" s="179"/>
      <c r="S1427" s="179"/>
      <c r="T1427" s="179"/>
      <c r="U1427" s="179"/>
      <c r="V1427" s="179"/>
      <c r="W1427" s="179"/>
      <c r="X1427" s="179"/>
      <c r="Y1427" s="179"/>
      <c r="Z1427" s="179"/>
      <c r="AA1427" s="179"/>
      <c r="AB1427" s="179"/>
      <c r="AC1427" s="179"/>
      <c r="AD1427" s="48">
        <f t="shared" si="730"/>
        <v>0</v>
      </c>
      <c r="AE1427" s="48">
        <f t="shared" si="731"/>
        <v>0</v>
      </c>
      <c r="AF1427" s="48">
        <f t="shared" si="732"/>
        <v>0</v>
      </c>
      <c r="AG1427" s="48">
        <f t="shared" si="733"/>
        <v>0</v>
      </c>
      <c r="AH1427" s="48">
        <f t="shared" si="734"/>
        <v>0</v>
      </c>
      <c r="AI1427" s="48">
        <f t="shared" si="735"/>
        <v>0</v>
      </c>
      <c r="AJ1427" s="48">
        <f t="shared" si="736"/>
        <v>0</v>
      </c>
      <c r="AK1427" s="48">
        <f t="shared" si="737"/>
        <v>0</v>
      </c>
      <c r="AL1427" s="179"/>
      <c r="AM1427" s="179"/>
      <c r="AN1427" s="76"/>
      <c r="AO1427" s="174"/>
      <c r="AP1427" s="86">
        <f t="shared" si="755"/>
        <v>0</v>
      </c>
      <c r="AQ1427" s="174"/>
      <c r="AR1427" s="176"/>
      <c r="AS1427" s="169"/>
      <c r="AT1427" s="157">
        <f>IF(J1427='Категорія витрат'!$F$2,ROUND('Додаток 3._Бюджет детальний ПР'!AS1427*0.3676,2),IF(J1427='Категорія витрат'!$F$3,ROUND('Додаток 3._Бюджет детальний ПР'!AS1427*0.347,2),IF(J1427='Категорія витрат'!$F$4,ROUND('Додаток 3._Бюджет детальний ПР'!AS1427*0.347,2),IF(J1427='Категорія витрат'!$F$7,ROUND('Додаток 3._Бюджет детальний ПР'!AS1427*0.0841,2),0))))</f>
        <v>0</v>
      </c>
      <c r="AU1427" s="151">
        <f t="shared" si="729"/>
        <v>0</v>
      </c>
      <c r="AV1427" s="179"/>
      <c r="AW1427" s="179"/>
      <c r="AX1427" s="179"/>
      <c r="AY1427" s="179"/>
      <c r="AZ1427" s="179"/>
      <c r="BA1427" s="179"/>
      <c r="BB1427" s="179"/>
      <c r="BC1427" s="179"/>
      <c r="BD1427" s="179"/>
      <c r="BE1427" s="179"/>
      <c r="BF1427" s="179"/>
      <c r="BG1427" s="179"/>
      <c r="BH1427" s="48">
        <f t="shared" si="738"/>
        <v>0</v>
      </c>
      <c r="BI1427" s="48">
        <f t="shared" si="739"/>
        <v>0</v>
      </c>
      <c r="BJ1427" s="48">
        <f t="shared" si="740"/>
        <v>0</v>
      </c>
      <c r="BK1427" s="48">
        <f t="shared" si="741"/>
        <v>0</v>
      </c>
      <c r="BL1427" s="48">
        <f t="shared" si="742"/>
        <v>0</v>
      </c>
      <c r="BM1427" s="48">
        <f t="shared" si="743"/>
        <v>0</v>
      </c>
      <c r="BN1427" s="48">
        <f t="shared" si="744"/>
        <v>0</v>
      </c>
      <c r="BO1427" s="48">
        <f t="shared" si="745"/>
        <v>0</v>
      </c>
      <c r="BP1427" s="179"/>
      <c r="BQ1427" s="179"/>
      <c r="BR1427" s="189"/>
      <c r="BS1427" s="174"/>
      <c r="BT1427" s="86">
        <f t="shared" si="756"/>
        <v>0</v>
      </c>
      <c r="BU1427" s="174"/>
      <c r="BV1427" s="176"/>
      <c r="BW1427" s="169"/>
      <c r="BX1427" s="157">
        <f>IF(J1427='Категорія витрат'!$F$2,ROUND('Додаток 3._Бюджет детальний ПР'!BW1427*0.3676,2),IF(J1427='Категорія витрат'!$F$3,ROUND('Додаток 3._Бюджет детальний ПР'!BW1427*0.347,2),IF(J1427='Категорія витрат'!$F$4,ROUND('Додаток 3._Бюджет детальний ПР'!BW1427*0.347,2),IF(J1427='Категорія витрат'!$F$7,ROUND('Додаток 3._Бюджет детальний ПР'!BW1427*0.0841,2),0))))</f>
        <v>0</v>
      </c>
      <c r="BY1427" s="151">
        <f t="shared" si="757"/>
        <v>0</v>
      </c>
      <c r="BZ1427" s="179"/>
      <c r="CA1427" s="179"/>
      <c r="CB1427" s="179"/>
      <c r="CC1427" s="179"/>
      <c r="CD1427" s="179"/>
      <c r="CE1427" s="179"/>
      <c r="CF1427" s="179"/>
      <c r="CG1427" s="179"/>
      <c r="CH1427" s="179"/>
      <c r="CI1427" s="179"/>
      <c r="CJ1427" s="179"/>
      <c r="CK1427" s="179"/>
      <c r="CL1427" s="48">
        <f t="shared" si="746"/>
        <v>0</v>
      </c>
      <c r="CM1427" s="48">
        <f t="shared" si="747"/>
        <v>0</v>
      </c>
      <c r="CN1427" s="48">
        <f t="shared" si="748"/>
        <v>0</v>
      </c>
      <c r="CO1427" s="48">
        <f t="shared" si="749"/>
        <v>0</v>
      </c>
      <c r="CP1427" s="48">
        <f t="shared" si="750"/>
        <v>0</v>
      </c>
      <c r="CQ1427" s="48">
        <f t="shared" si="751"/>
        <v>0</v>
      </c>
      <c r="CR1427" s="48">
        <f t="shared" si="752"/>
        <v>0</v>
      </c>
      <c r="CS1427" s="48">
        <f t="shared" si="753"/>
        <v>0</v>
      </c>
      <c r="CT1427" s="179"/>
      <c r="CU1427" s="179"/>
    </row>
    <row r="1428" spans="1:99" ht="20.100000000000001" customHeight="1" x14ac:dyDescent="0.25">
      <c r="A1428" s="57">
        <v>1423</v>
      </c>
      <c r="B1428" s="398" t="str">
        <f>IF(D1428='Напрямки конкурса'!$L$2,'Напрямки конкурса'!$B$2,IF(D1428='Напрямки конкурса'!$L$3,'Напрямки конкурса'!$B$3,IF(D1428='Напрямки конкурса'!$L$4,'Напрямки конкурса'!$B$4,IF(D1428='Напрямки конкурса'!$L$5,'Напрямки конкурса'!$B$5,IF(D1428='Напрямки конкурса'!$L$6,'Напрямки конкурса'!$B$6,IF(D1428='Напрямки конкурса'!$L$7,'Напрямки конкурса'!$B$7,IF(D1428='Напрямки конкурса'!$L$8,'Напрямки конкурса'!$B$8,IF(D1428='Напрямки конкурса'!$L$9,'Напрямки конкурса'!$B$9,IF(D1428='Напрямки конкурса'!$L$10,'Напрямки конкурса'!$B$10,IF(D1428='Напрямки конкурса'!$L$11,'Напрямки конкурса'!$B$11,IF(D1428='Напрямки конкурса'!$L$12,'Напрямки конкурса'!$B$12,IF(D1428='Напрямки конкурса'!$L$13,'Напрямки конкурса'!$B$13,IF(D1428='Напрямки конкурса'!$L$14,'Напрямки конкурса'!$B$14,IF(D1428='Напрямки конкурса'!$L$15,'Напрямки конкурса'!$B$15,IF(D1428='Напрямки конкурса'!$L$16,'Напрямки конкурса'!$B$16,IF(D1428='Напрямки конкурса'!$L$17,'Напрямки конкурса'!$B$17,IF(D1428='Напрямки конкурса'!$L$18,'Напрямки конкурса'!$B$18,IF(D1428='Напрямки конкурса'!$L$19,'Напрямки конкурса'!$B$19,IF(D1428='Напрямки конкурса'!$L$20,'Напрямки конкурса'!$B$20,IF(D1428='Напрямки конкурса'!$L$21,'Напрямки конкурса'!$B$21,IF(D1428='Напрямки конкурса'!$L$22,'Напрямки конкурса'!$B$22,IF(D1428='Напрямки конкурса'!$L$23,'Напрямки конкурса'!$B$23,IF(D1428='Напрямки конкурса'!$L$24,'Напрямки конкурса'!$B$24,IF(D1428='Напрямки конкурса'!$L$25,'Напрямки конкурса'!$B$25,IF(D1428='Напрямки конкурса'!$L$26,'Напрямки конкурса'!$B$26,IF(D1428='Напрямки конкурса'!$L$27,'Напрямки конкурса'!$B$27,IF(D1428='Напрямки конкурса'!$L$28,'Напрямки конкурса'!$B$28,"")))))))))))))))))))))))))))</f>
        <v/>
      </c>
      <c r="C1428" s="58" t="str">
        <f>IF(D1428='Напрямки конкурса'!$L$2,'Напрямки конкурса'!$K$2,IF(D1428='Напрямки конкурса'!$L$3,'Напрямки конкурса'!$K$3,IF(D1428='Напрямки конкурса'!$L$4,'Напрямки конкурса'!$K$4,IF(D1428='Напрямки конкурса'!$L$5,'Напрямки конкурса'!$K$5,IF(D1428='Напрямки конкурса'!$L$6,'Напрямки конкурса'!$K$6,IF(D1428='Напрямки конкурса'!$L$7,'Напрямки конкурса'!$K$7,IF(D1428='Напрямки конкурса'!$L$8,'Напрямки конкурса'!$K$8,IF(D1428='Напрямки конкурса'!$L$9,'Напрямки конкурса'!$K$9,IF(D1428='Напрямки конкурса'!$L$10,'Напрямки конкурса'!$K$10,IF(D1428='Напрямки конкурса'!$L$11,'Напрямки конкурса'!$K$11,IF(D1428='Напрямки конкурса'!$L$12,'Напрямки конкурса'!$K$12,IF(D1428='Напрямки конкурса'!$L$13,'Напрямки конкурса'!$K$13,IF(D1428='Напрямки конкурса'!$L$14,'Напрямки конкурса'!$K$14,IF(D1428='Напрямки конкурса'!$L$15,'Напрямки конкурса'!$K$15,IF(D1428='Напрямки конкурса'!$L$16,'Напрямки конкурса'!$K$16,IF(D1428='Напрямки конкурса'!$L$17,'Напрямки конкурса'!$K$17,IF(D1428='Напрямки конкурса'!$L$18,'Напрямки конкурса'!$K$18,IF(D1428='Напрямки конкурса'!$L$19,'Напрямки конкурса'!$K$19,IF(D1428='Напрямки конкурса'!$L$20,'Напрямки конкурса'!$K$20,IF(D1428='Напрямки конкурса'!$L$21,'Напрямки конкурса'!$K$21,IF(D1428='Напрямки конкурса'!$L$22,'Напрямки конкурса'!$K$22,IF(D1428='Напрямки конкурса'!$L$23,'Напрямки конкурса'!$K$23,IF(D1428='Напрямки конкурса'!$L$24,'Напрямки конкурса'!$K$24,IF(D1428='Напрямки конкурса'!$L$25,'Напрямки конкурса'!$K$25,IF(D1428='Напрямки конкурса'!$L$26,'Напрямки конкурса'!$K$26,IF(D1428='Напрямки конкурса'!$L$27,'Напрямки конкурса'!$K$27,IF(D1428='Напрямки конкурса'!$L$28,'Напрямки конкурса'!$K$28,"")))))))))))))))))))))))))))</f>
        <v/>
      </c>
      <c r="D1428" s="554"/>
      <c r="E1428" s="169"/>
      <c r="F1428" s="169"/>
      <c r="G1428" s="169"/>
      <c r="H1428" s="148" t="str">
        <f>IF(I1428='Категорія витрат'!$B$2,'Категорія витрат'!$A$2,IF(I1428='Категорія витрат'!$B$3,'Категорія витрат'!$A$3,IF(I1428='Категорія витрат'!$B$4,'Категорія витрат'!$A$4,IF(I1428='Категорія витрат'!$B$5,'Категорія витрат'!$A$5,IF(I1428='Категорія витрат'!$B$6,'Категорія витрат'!$A$6,IF(I1428='Категорія витрат'!$B$7,'Категорія витрат'!$A$7,IF(I1428='Категорія витрат'!$B$8,'Категорія витрат'!$A$8,IF(I1428='Категорія витрат'!$B$9,'Категорія витрат'!$A$9,IF(I1428='Категорія витрат'!$B$10,'Категорія витрат'!$A$10,IF(I1428='Категорія витрат'!$B$11,'Категорія витрат'!$A$11,IF(I1428='Категорія витрат'!$B$12,'Категорія витрат'!$A$12,IF(I1428='Категорія витрат'!$B$13,'Категорія витрат'!$A$13,IF(I1428='Категорія витрат'!$B$14,'Категорія витрат'!$A$14,IF(I1428='Категорія витрат'!$B$15,'Категорія витрат'!$A$15,IF(I1428='Категорія витрат'!$B$16,'Категорія витрат'!$A$16,IF(I1428='Категорія витрат'!$B$17,'Категорія витрат'!$A$17,IF(I1428='Категорія витрат'!$B$18,'Категорія витрат'!$A$18,IF(I1428='Категорія витрат'!$B$19,'Категорія витрат'!$A$19,IF(I1428='Категорія витрат'!$B$20,'Категорія витрат'!$A$20,IF(I1428='Категорія витрат'!$B$21,'Категорія витрат'!$A$21,IF(I1428='Категорія витрат'!$B$22,'Категорія витрат'!$A$22,IF(I1428='Категорія витрат'!$B$23,'Категорія витрат'!$A$23,IF(I1428='Категорія витрат'!$B$24,'Категорія витрат'!$A$24,IF(I1428='Категорія витрат'!$B$25,'Категорія витрат'!$A$25,IF(I1428='Категорія витрат'!$B$26,'Категорія витрат'!$A$26,IF(I1428='Категорія витрат'!$B$27,'Категорія витрат'!$A$27,IF(I1428='Категорія витрат'!$B$28,'Категорія витрат'!$A$28,IF(I1428='Категорія витрат'!$B$29,'Категорія витрат'!$A$29,IF(I1428='Категорія витрат'!$B$30,'Категорія витрат'!$A$30,"")))))))))))))))))))))))))))))</f>
        <v/>
      </c>
      <c r="I1428" s="172"/>
      <c r="J1428" s="171"/>
      <c r="K1428" s="174"/>
      <c r="L1428" s="86">
        <f t="shared" si="754"/>
        <v>0</v>
      </c>
      <c r="M1428" s="174"/>
      <c r="N1428" s="176"/>
      <c r="O1428" s="169"/>
      <c r="P1428" s="157">
        <f>IF(J1428='Категорія витрат'!$F$2,ROUND('Додаток 3._Бюджет детальний ПР'!O1428*0.3676,2),IF(J1428='Категорія витрат'!$F$3,ROUND('Додаток 3._Бюджет детальний ПР'!O1428*0.347,2),IF(J1428='Категорія витрат'!$F$4,ROUND('Додаток 3._Бюджет детальний ПР'!O1428*0.347,2),IF(J1428='Категорія витрат'!$F$7,ROUND('Додаток 3._Бюджет детальний ПР'!O1428*0.0841,2),0))))</f>
        <v>0</v>
      </c>
      <c r="Q1428" s="151">
        <f t="shared" si="728"/>
        <v>0</v>
      </c>
      <c r="R1428" s="179"/>
      <c r="S1428" s="179"/>
      <c r="T1428" s="179"/>
      <c r="U1428" s="179"/>
      <c r="V1428" s="179"/>
      <c r="W1428" s="179"/>
      <c r="X1428" s="179"/>
      <c r="Y1428" s="179"/>
      <c r="Z1428" s="179"/>
      <c r="AA1428" s="179"/>
      <c r="AB1428" s="179"/>
      <c r="AC1428" s="179"/>
      <c r="AD1428" s="48">
        <f t="shared" si="730"/>
        <v>0</v>
      </c>
      <c r="AE1428" s="48">
        <f t="shared" si="731"/>
        <v>0</v>
      </c>
      <c r="AF1428" s="48">
        <f t="shared" si="732"/>
        <v>0</v>
      </c>
      <c r="AG1428" s="48">
        <f t="shared" si="733"/>
        <v>0</v>
      </c>
      <c r="AH1428" s="48">
        <f t="shared" si="734"/>
        <v>0</v>
      </c>
      <c r="AI1428" s="48">
        <f t="shared" si="735"/>
        <v>0</v>
      </c>
      <c r="AJ1428" s="48">
        <f t="shared" si="736"/>
        <v>0</v>
      </c>
      <c r="AK1428" s="48">
        <f t="shared" si="737"/>
        <v>0</v>
      </c>
      <c r="AL1428" s="179"/>
      <c r="AM1428" s="179"/>
      <c r="AN1428" s="76"/>
      <c r="AO1428" s="174"/>
      <c r="AP1428" s="86">
        <f t="shared" si="755"/>
        <v>0</v>
      </c>
      <c r="AQ1428" s="174"/>
      <c r="AR1428" s="176"/>
      <c r="AS1428" s="169"/>
      <c r="AT1428" s="157">
        <f>IF(J1428='Категорія витрат'!$F$2,ROUND('Додаток 3._Бюджет детальний ПР'!AS1428*0.3676,2),IF(J1428='Категорія витрат'!$F$3,ROUND('Додаток 3._Бюджет детальний ПР'!AS1428*0.347,2),IF(J1428='Категорія витрат'!$F$4,ROUND('Додаток 3._Бюджет детальний ПР'!AS1428*0.347,2),IF(J1428='Категорія витрат'!$F$7,ROUND('Додаток 3._Бюджет детальний ПР'!AS1428*0.0841,2),0))))</f>
        <v>0</v>
      </c>
      <c r="AU1428" s="151">
        <f t="shared" si="729"/>
        <v>0</v>
      </c>
      <c r="AV1428" s="179"/>
      <c r="AW1428" s="179"/>
      <c r="AX1428" s="179"/>
      <c r="AY1428" s="179"/>
      <c r="AZ1428" s="179"/>
      <c r="BA1428" s="179"/>
      <c r="BB1428" s="179"/>
      <c r="BC1428" s="179"/>
      <c r="BD1428" s="179"/>
      <c r="BE1428" s="179"/>
      <c r="BF1428" s="179"/>
      <c r="BG1428" s="179"/>
      <c r="BH1428" s="48">
        <f t="shared" si="738"/>
        <v>0</v>
      </c>
      <c r="BI1428" s="48">
        <f t="shared" si="739"/>
        <v>0</v>
      </c>
      <c r="BJ1428" s="48">
        <f t="shared" si="740"/>
        <v>0</v>
      </c>
      <c r="BK1428" s="48">
        <f t="shared" si="741"/>
        <v>0</v>
      </c>
      <c r="BL1428" s="48">
        <f t="shared" si="742"/>
        <v>0</v>
      </c>
      <c r="BM1428" s="48">
        <f t="shared" si="743"/>
        <v>0</v>
      </c>
      <c r="BN1428" s="48">
        <f t="shared" si="744"/>
        <v>0</v>
      </c>
      <c r="BO1428" s="48">
        <f t="shared" si="745"/>
        <v>0</v>
      </c>
      <c r="BP1428" s="179"/>
      <c r="BQ1428" s="179"/>
      <c r="BR1428" s="189"/>
      <c r="BS1428" s="174"/>
      <c r="BT1428" s="86">
        <f t="shared" si="756"/>
        <v>0</v>
      </c>
      <c r="BU1428" s="174"/>
      <c r="BV1428" s="176"/>
      <c r="BW1428" s="169"/>
      <c r="BX1428" s="157">
        <f>IF(J1428='Категорія витрат'!$F$2,ROUND('Додаток 3._Бюджет детальний ПР'!BW1428*0.3676,2),IF(J1428='Категорія витрат'!$F$3,ROUND('Додаток 3._Бюджет детальний ПР'!BW1428*0.347,2),IF(J1428='Категорія витрат'!$F$4,ROUND('Додаток 3._Бюджет детальний ПР'!BW1428*0.347,2),IF(J1428='Категорія витрат'!$F$7,ROUND('Додаток 3._Бюджет детальний ПР'!BW1428*0.0841,2),0))))</f>
        <v>0</v>
      </c>
      <c r="BY1428" s="151">
        <f t="shared" si="757"/>
        <v>0</v>
      </c>
      <c r="BZ1428" s="179"/>
      <c r="CA1428" s="179"/>
      <c r="CB1428" s="179"/>
      <c r="CC1428" s="179"/>
      <c r="CD1428" s="179"/>
      <c r="CE1428" s="179"/>
      <c r="CF1428" s="179"/>
      <c r="CG1428" s="179"/>
      <c r="CH1428" s="179"/>
      <c r="CI1428" s="179"/>
      <c r="CJ1428" s="179"/>
      <c r="CK1428" s="179"/>
      <c r="CL1428" s="48">
        <f t="shared" si="746"/>
        <v>0</v>
      </c>
      <c r="CM1428" s="48">
        <f t="shared" si="747"/>
        <v>0</v>
      </c>
      <c r="CN1428" s="48">
        <f t="shared" si="748"/>
        <v>0</v>
      </c>
      <c r="CO1428" s="48">
        <f t="shared" si="749"/>
        <v>0</v>
      </c>
      <c r="CP1428" s="48">
        <f t="shared" si="750"/>
        <v>0</v>
      </c>
      <c r="CQ1428" s="48">
        <f t="shared" si="751"/>
        <v>0</v>
      </c>
      <c r="CR1428" s="48">
        <f t="shared" si="752"/>
        <v>0</v>
      </c>
      <c r="CS1428" s="48">
        <f t="shared" si="753"/>
        <v>0</v>
      </c>
      <c r="CT1428" s="179"/>
      <c r="CU1428" s="179"/>
    </row>
    <row r="1429" spans="1:99" ht="20.100000000000001" customHeight="1" x14ac:dyDescent="0.25">
      <c r="A1429" s="57">
        <v>1424</v>
      </c>
      <c r="B1429" s="398" t="str">
        <f>IF(D1429='Напрямки конкурса'!$L$2,'Напрямки конкурса'!$B$2,IF(D1429='Напрямки конкурса'!$L$3,'Напрямки конкурса'!$B$3,IF(D1429='Напрямки конкурса'!$L$4,'Напрямки конкурса'!$B$4,IF(D1429='Напрямки конкурса'!$L$5,'Напрямки конкурса'!$B$5,IF(D1429='Напрямки конкурса'!$L$6,'Напрямки конкурса'!$B$6,IF(D1429='Напрямки конкурса'!$L$7,'Напрямки конкурса'!$B$7,IF(D1429='Напрямки конкурса'!$L$8,'Напрямки конкурса'!$B$8,IF(D1429='Напрямки конкурса'!$L$9,'Напрямки конкурса'!$B$9,IF(D1429='Напрямки конкурса'!$L$10,'Напрямки конкурса'!$B$10,IF(D1429='Напрямки конкурса'!$L$11,'Напрямки конкурса'!$B$11,IF(D1429='Напрямки конкурса'!$L$12,'Напрямки конкурса'!$B$12,IF(D1429='Напрямки конкурса'!$L$13,'Напрямки конкурса'!$B$13,IF(D1429='Напрямки конкурса'!$L$14,'Напрямки конкурса'!$B$14,IF(D1429='Напрямки конкурса'!$L$15,'Напрямки конкурса'!$B$15,IF(D1429='Напрямки конкурса'!$L$16,'Напрямки конкурса'!$B$16,IF(D1429='Напрямки конкурса'!$L$17,'Напрямки конкурса'!$B$17,IF(D1429='Напрямки конкурса'!$L$18,'Напрямки конкурса'!$B$18,IF(D1429='Напрямки конкурса'!$L$19,'Напрямки конкурса'!$B$19,IF(D1429='Напрямки конкурса'!$L$20,'Напрямки конкурса'!$B$20,IF(D1429='Напрямки конкурса'!$L$21,'Напрямки конкурса'!$B$21,IF(D1429='Напрямки конкурса'!$L$22,'Напрямки конкурса'!$B$22,IF(D1429='Напрямки конкурса'!$L$23,'Напрямки конкурса'!$B$23,IF(D1429='Напрямки конкурса'!$L$24,'Напрямки конкурса'!$B$24,IF(D1429='Напрямки конкурса'!$L$25,'Напрямки конкурса'!$B$25,IF(D1429='Напрямки конкурса'!$L$26,'Напрямки конкурса'!$B$26,IF(D1429='Напрямки конкурса'!$L$27,'Напрямки конкурса'!$B$27,IF(D1429='Напрямки конкурса'!$L$28,'Напрямки конкурса'!$B$28,"")))))))))))))))))))))))))))</f>
        <v/>
      </c>
      <c r="C1429" s="58" t="str">
        <f>IF(D1429='Напрямки конкурса'!$L$2,'Напрямки конкурса'!$K$2,IF(D1429='Напрямки конкурса'!$L$3,'Напрямки конкурса'!$K$3,IF(D1429='Напрямки конкурса'!$L$4,'Напрямки конкурса'!$K$4,IF(D1429='Напрямки конкурса'!$L$5,'Напрямки конкурса'!$K$5,IF(D1429='Напрямки конкурса'!$L$6,'Напрямки конкурса'!$K$6,IF(D1429='Напрямки конкурса'!$L$7,'Напрямки конкурса'!$K$7,IF(D1429='Напрямки конкурса'!$L$8,'Напрямки конкурса'!$K$8,IF(D1429='Напрямки конкурса'!$L$9,'Напрямки конкурса'!$K$9,IF(D1429='Напрямки конкурса'!$L$10,'Напрямки конкурса'!$K$10,IF(D1429='Напрямки конкурса'!$L$11,'Напрямки конкурса'!$K$11,IF(D1429='Напрямки конкурса'!$L$12,'Напрямки конкурса'!$K$12,IF(D1429='Напрямки конкурса'!$L$13,'Напрямки конкурса'!$K$13,IF(D1429='Напрямки конкурса'!$L$14,'Напрямки конкурса'!$K$14,IF(D1429='Напрямки конкурса'!$L$15,'Напрямки конкурса'!$K$15,IF(D1429='Напрямки конкурса'!$L$16,'Напрямки конкурса'!$K$16,IF(D1429='Напрямки конкурса'!$L$17,'Напрямки конкурса'!$K$17,IF(D1429='Напрямки конкурса'!$L$18,'Напрямки конкурса'!$K$18,IF(D1429='Напрямки конкурса'!$L$19,'Напрямки конкурса'!$K$19,IF(D1429='Напрямки конкурса'!$L$20,'Напрямки конкурса'!$K$20,IF(D1429='Напрямки конкурса'!$L$21,'Напрямки конкурса'!$K$21,IF(D1429='Напрямки конкурса'!$L$22,'Напрямки конкурса'!$K$22,IF(D1429='Напрямки конкурса'!$L$23,'Напрямки конкурса'!$K$23,IF(D1429='Напрямки конкурса'!$L$24,'Напрямки конкурса'!$K$24,IF(D1429='Напрямки конкурса'!$L$25,'Напрямки конкурса'!$K$25,IF(D1429='Напрямки конкурса'!$L$26,'Напрямки конкурса'!$K$26,IF(D1429='Напрямки конкурса'!$L$27,'Напрямки конкурса'!$K$27,IF(D1429='Напрямки конкурса'!$L$28,'Напрямки конкурса'!$K$28,"")))))))))))))))))))))))))))</f>
        <v/>
      </c>
      <c r="D1429" s="554"/>
      <c r="E1429" s="169"/>
      <c r="F1429" s="169"/>
      <c r="G1429" s="169"/>
      <c r="H1429" s="148" t="str">
        <f>IF(I1429='Категорія витрат'!$B$2,'Категорія витрат'!$A$2,IF(I1429='Категорія витрат'!$B$3,'Категорія витрат'!$A$3,IF(I1429='Категорія витрат'!$B$4,'Категорія витрат'!$A$4,IF(I1429='Категорія витрат'!$B$5,'Категорія витрат'!$A$5,IF(I1429='Категорія витрат'!$B$6,'Категорія витрат'!$A$6,IF(I1429='Категорія витрат'!$B$7,'Категорія витрат'!$A$7,IF(I1429='Категорія витрат'!$B$8,'Категорія витрат'!$A$8,IF(I1429='Категорія витрат'!$B$9,'Категорія витрат'!$A$9,IF(I1429='Категорія витрат'!$B$10,'Категорія витрат'!$A$10,IF(I1429='Категорія витрат'!$B$11,'Категорія витрат'!$A$11,IF(I1429='Категорія витрат'!$B$12,'Категорія витрат'!$A$12,IF(I1429='Категорія витрат'!$B$13,'Категорія витрат'!$A$13,IF(I1429='Категорія витрат'!$B$14,'Категорія витрат'!$A$14,IF(I1429='Категорія витрат'!$B$15,'Категорія витрат'!$A$15,IF(I1429='Категорія витрат'!$B$16,'Категорія витрат'!$A$16,IF(I1429='Категорія витрат'!$B$17,'Категорія витрат'!$A$17,IF(I1429='Категорія витрат'!$B$18,'Категорія витрат'!$A$18,IF(I1429='Категорія витрат'!$B$19,'Категорія витрат'!$A$19,IF(I1429='Категорія витрат'!$B$20,'Категорія витрат'!$A$20,IF(I1429='Категорія витрат'!$B$21,'Категорія витрат'!$A$21,IF(I1429='Категорія витрат'!$B$22,'Категорія витрат'!$A$22,IF(I1429='Категорія витрат'!$B$23,'Категорія витрат'!$A$23,IF(I1429='Категорія витрат'!$B$24,'Категорія витрат'!$A$24,IF(I1429='Категорія витрат'!$B$25,'Категорія витрат'!$A$25,IF(I1429='Категорія витрат'!$B$26,'Категорія витрат'!$A$26,IF(I1429='Категорія витрат'!$B$27,'Категорія витрат'!$A$27,IF(I1429='Категорія витрат'!$B$28,'Категорія витрат'!$A$28,IF(I1429='Категорія витрат'!$B$29,'Категорія витрат'!$A$29,IF(I1429='Категорія витрат'!$B$30,'Категорія витрат'!$A$30,"")))))))))))))))))))))))))))))</f>
        <v/>
      </c>
      <c r="I1429" s="172"/>
      <c r="J1429" s="171"/>
      <c r="K1429" s="174"/>
      <c r="L1429" s="86">
        <f t="shared" si="754"/>
        <v>0</v>
      </c>
      <c r="M1429" s="174"/>
      <c r="N1429" s="176"/>
      <c r="O1429" s="169"/>
      <c r="P1429" s="157">
        <f>IF(J1429='Категорія витрат'!$F$2,ROUND('Додаток 3._Бюджет детальний ПР'!O1429*0.3676,2),IF(J1429='Категорія витрат'!$F$3,ROUND('Додаток 3._Бюджет детальний ПР'!O1429*0.347,2),IF(J1429='Категорія витрат'!$F$4,ROUND('Додаток 3._Бюджет детальний ПР'!O1429*0.347,2),IF(J1429='Категорія витрат'!$F$7,ROUND('Додаток 3._Бюджет детальний ПР'!O1429*0.0841,2),0))))</f>
        <v>0</v>
      </c>
      <c r="Q1429" s="151">
        <f t="shared" si="728"/>
        <v>0</v>
      </c>
      <c r="R1429" s="179"/>
      <c r="S1429" s="179"/>
      <c r="T1429" s="179"/>
      <c r="U1429" s="179"/>
      <c r="V1429" s="179"/>
      <c r="W1429" s="179"/>
      <c r="X1429" s="179"/>
      <c r="Y1429" s="179"/>
      <c r="Z1429" s="179"/>
      <c r="AA1429" s="179"/>
      <c r="AB1429" s="179"/>
      <c r="AC1429" s="179"/>
      <c r="AD1429" s="48">
        <f t="shared" si="730"/>
        <v>0</v>
      </c>
      <c r="AE1429" s="48">
        <f t="shared" si="731"/>
        <v>0</v>
      </c>
      <c r="AF1429" s="48">
        <f t="shared" si="732"/>
        <v>0</v>
      </c>
      <c r="AG1429" s="48">
        <f t="shared" si="733"/>
        <v>0</v>
      </c>
      <c r="AH1429" s="48">
        <f t="shared" si="734"/>
        <v>0</v>
      </c>
      <c r="AI1429" s="48">
        <f t="shared" si="735"/>
        <v>0</v>
      </c>
      <c r="AJ1429" s="48">
        <f t="shared" si="736"/>
        <v>0</v>
      </c>
      <c r="AK1429" s="48">
        <f t="shared" si="737"/>
        <v>0</v>
      </c>
      <c r="AL1429" s="179"/>
      <c r="AM1429" s="179"/>
      <c r="AN1429" s="76"/>
      <c r="AO1429" s="174"/>
      <c r="AP1429" s="86">
        <f t="shared" si="755"/>
        <v>0</v>
      </c>
      <c r="AQ1429" s="174"/>
      <c r="AR1429" s="176"/>
      <c r="AS1429" s="169"/>
      <c r="AT1429" s="157">
        <f>IF(J1429='Категорія витрат'!$F$2,ROUND('Додаток 3._Бюджет детальний ПР'!AS1429*0.3676,2),IF(J1429='Категорія витрат'!$F$3,ROUND('Додаток 3._Бюджет детальний ПР'!AS1429*0.347,2),IF(J1429='Категорія витрат'!$F$4,ROUND('Додаток 3._Бюджет детальний ПР'!AS1429*0.347,2),IF(J1429='Категорія витрат'!$F$7,ROUND('Додаток 3._Бюджет детальний ПР'!AS1429*0.0841,2),0))))</f>
        <v>0</v>
      </c>
      <c r="AU1429" s="151">
        <f t="shared" si="729"/>
        <v>0</v>
      </c>
      <c r="AV1429" s="179"/>
      <c r="AW1429" s="179"/>
      <c r="AX1429" s="179"/>
      <c r="AY1429" s="179"/>
      <c r="AZ1429" s="179"/>
      <c r="BA1429" s="179"/>
      <c r="BB1429" s="179"/>
      <c r="BC1429" s="179"/>
      <c r="BD1429" s="179"/>
      <c r="BE1429" s="179"/>
      <c r="BF1429" s="179"/>
      <c r="BG1429" s="179"/>
      <c r="BH1429" s="48">
        <f t="shared" si="738"/>
        <v>0</v>
      </c>
      <c r="BI1429" s="48">
        <f t="shared" si="739"/>
        <v>0</v>
      </c>
      <c r="BJ1429" s="48">
        <f t="shared" si="740"/>
        <v>0</v>
      </c>
      <c r="BK1429" s="48">
        <f t="shared" si="741"/>
        <v>0</v>
      </c>
      <c r="BL1429" s="48">
        <f t="shared" si="742"/>
        <v>0</v>
      </c>
      <c r="BM1429" s="48">
        <f t="shared" si="743"/>
        <v>0</v>
      </c>
      <c r="BN1429" s="48">
        <f t="shared" si="744"/>
        <v>0</v>
      </c>
      <c r="BO1429" s="48">
        <f t="shared" si="745"/>
        <v>0</v>
      </c>
      <c r="BP1429" s="179"/>
      <c r="BQ1429" s="179"/>
      <c r="BR1429" s="189"/>
      <c r="BS1429" s="174"/>
      <c r="BT1429" s="86">
        <f t="shared" si="756"/>
        <v>0</v>
      </c>
      <c r="BU1429" s="174"/>
      <c r="BV1429" s="176"/>
      <c r="BW1429" s="169"/>
      <c r="BX1429" s="157">
        <f>IF(J1429='Категорія витрат'!$F$2,ROUND('Додаток 3._Бюджет детальний ПР'!BW1429*0.3676,2),IF(J1429='Категорія витрат'!$F$3,ROUND('Додаток 3._Бюджет детальний ПР'!BW1429*0.347,2),IF(J1429='Категорія витрат'!$F$4,ROUND('Додаток 3._Бюджет детальний ПР'!BW1429*0.347,2),IF(J1429='Категорія витрат'!$F$7,ROUND('Додаток 3._Бюджет детальний ПР'!BW1429*0.0841,2),0))))</f>
        <v>0</v>
      </c>
      <c r="BY1429" s="151">
        <f t="shared" si="757"/>
        <v>0</v>
      </c>
      <c r="BZ1429" s="179"/>
      <c r="CA1429" s="179"/>
      <c r="CB1429" s="179"/>
      <c r="CC1429" s="179"/>
      <c r="CD1429" s="179"/>
      <c r="CE1429" s="179"/>
      <c r="CF1429" s="179"/>
      <c r="CG1429" s="179"/>
      <c r="CH1429" s="179"/>
      <c r="CI1429" s="179"/>
      <c r="CJ1429" s="179"/>
      <c r="CK1429" s="179"/>
      <c r="CL1429" s="48">
        <f t="shared" si="746"/>
        <v>0</v>
      </c>
      <c r="CM1429" s="48">
        <f t="shared" si="747"/>
        <v>0</v>
      </c>
      <c r="CN1429" s="48">
        <f t="shared" si="748"/>
        <v>0</v>
      </c>
      <c r="CO1429" s="48">
        <f t="shared" si="749"/>
        <v>0</v>
      </c>
      <c r="CP1429" s="48">
        <f t="shared" si="750"/>
        <v>0</v>
      </c>
      <c r="CQ1429" s="48">
        <f t="shared" si="751"/>
        <v>0</v>
      </c>
      <c r="CR1429" s="48">
        <f t="shared" si="752"/>
        <v>0</v>
      </c>
      <c r="CS1429" s="48">
        <f t="shared" si="753"/>
        <v>0</v>
      </c>
      <c r="CT1429" s="179"/>
      <c r="CU1429" s="179"/>
    </row>
    <row r="1430" spans="1:99" ht="20.100000000000001" customHeight="1" x14ac:dyDescent="0.25">
      <c r="A1430" s="57">
        <v>1425</v>
      </c>
      <c r="B1430" s="398" t="str">
        <f>IF(D1430='Напрямки конкурса'!$L$2,'Напрямки конкурса'!$B$2,IF(D1430='Напрямки конкурса'!$L$3,'Напрямки конкурса'!$B$3,IF(D1430='Напрямки конкурса'!$L$4,'Напрямки конкурса'!$B$4,IF(D1430='Напрямки конкурса'!$L$5,'Напрямки конкурса'!$B$5,IF(D1430='Напрямки конкурса'!$L$6,'Напрямки конкурса'!$B$6,IF(D1430='Напрямки конкурса'!$L$7,'Напрямки конкурса'!$B$7,IF(D1430='Напрямки конкурса'!$L$8,'Напрямки конкурса'!$B$8,IF(D1430='Напрямки конкурса'!$L$9,'Напрямки конкурса'!$B$9,IF(D1430='Напрямки конкурса'!$L$10,'Напрямки конкурса'!$B$10,IF(D1430='Напрямки конкурса'!$L$11,'Напрямки конкурса'!$B$11,IF(D1430='Напрямки конкурса'!$L$12,'Напрямки конкурса'!$B$12,IF(D1430='Напрямки конкурса'!$L$13,'Напрямки конкурса'!$B$13,IF(D1430='Напрямки конкурса'!$L$14,'Напрямки конкурса'!$B$14,IF(D1430='Напрямки конкурса'!$L$15,'Напрямки конкурса'!$B$15,IF(D1430='Напрямки конкурса'!$L$16,'Напрямки конкурса'!$B$16,IF(D1430='Напрямки конкурса'!$L$17,'Напрямки конкурса'!$B$17,IF(D1430='Напрямки конкурса'!$L$18,'Напрямки конкурса'!$B$18,IF(D1430='Напрямки конкурса'!$L$19,'Напрямки конкурса'!$B$19,IF(D1430='Напрямки конкурса'!$L$20,'Напрямки конкурса'!$B$20,IF(D1430='Напрямки конкурса'!$L$21,'Напрямки конкурса'!$B$21,IF(D1430='Напрямки конкурса'!$L$22,'Напрямки конкурса'!$B$22,IF(D1430='Напрямки конкурса'!$L$23,'Напрямки конкурса'!$B$23,IF(D1430='Напрямки конкурса'!$L$24,'Напрямки конкурса'!$B$24,IF(D1430='Напрямки конкурса'!$L$25,'Напрямки конкурса'!$B$25,IF(D1430='Напрямки конкурса'!$L$26,'Напрямки конкурса'!$B$26,IF(D1430='Напрямки конкурса'!$L$27,'Напрямки конкурса'!$B$27,IF(D1430='Напрямки конкурса'!$L$28,'Напрямки конкурса'!$B$28,"")))))))))))))))))))))))))))</f>
        <v/>
      </c>
      <c r="C1430" s="58" t="str">
        <f>IF(D1430='Напрямки конкурса'!$L$2,'Напрямки конкурса'!$K$2,IF(D1430='Напрямки конкурса'!$L$3,'Напрямки конкурса'!$K$3,IF(D1430='Напрямки конкурса'!$L$4,'Напрямки конкурса'!$K$4,IF(D1430='Напрямки конкурса'!$L$5,'Напрямки конкурса'!$K$5,IF(D1430='Напрямки конкурса'!$L$6,'Напрямки конкурса'!$K$6,IF(D1430='Напрямки конкурса'!$L$7,'Напрямки конкурса'!$K$7,IF(D1430='Напрямки конкурса'!$L$8,'Напрямки конкурса'!$K$8,IF(D1430='Напрямки конкурса'!$L$9,'Напрямки конкурса'!$K$9,IF(D1430='Напрямки конкурса'!$L$10,'Напрямки конкурса'!$K$10,IF(D1430='Напрямки конкурса'!$L$11,'Напрямки конкурса'!$K$11,IF(D1430='Напрямки конкурса'!$L$12,'Напрямки конкурса'!$K$12,IF(D1430='Напрямки конкурса'!$L$13,'Напрямки конкурса'!$K$13,IF(D1430='Напрямки конкурса'!$L$14,'Напрямки конкурса'!$K$14,IF(D1430='Напрямки конкурса'!$L$15,'Напрямки конкурса'!$K$15,IF(D1430='Напрямки конкурса'!$L$16,'Напрямки конкурса'!$K$16,IF(D1430='Напрямки конкурса'!$L$17,'Напрямки конкурса'!$K$17,IF(D1430='Напрямки конкурса'!$L$18,'Напрямки конкурса'!$K$18,IF(D1430='Напрямки конкурса'!$L$19,'Напрямки конкурса'!$K$19,IF(D1430='Напрямки конкурса'!$L$20,'Напрямки конкурса'!$K$20,IF(D1430='Напрямки конкурса'!$L$21,'Напрямки конкурса'!$K$21,IF(D1430='Напрямки конкурса'!$L$22,'Напрямки конкурса'!$K$22,IF(D1430='Напрямки конкурса'!$L$23,'Напрямки конкурса'!$K$23,IF(D1430='Напрямки конкурса'!$L$24,'Напрямки конкурса'!$K$24,IF(D1430='Напрямки конкурса'!$L$25,'Напрямки конкурса'!$K$25,IF(D1430='Напрямки конкурса'!$L$26,'Напрямки конкурса'!$K$26,IF(D1430='Напрямки конкурса'!$L$27,'Напрямки конкурса'!$K$27,IF(D1430='Напрямки конкурса'!$L$28,'Напрямки конкурса'!$K$28,"")))))))))))))))))))))))))))</f>
        <v/>
      </c>
      <c r="D1430" s="554"/>
      <c r="E1430" s="169"/>
      <c r="F1430" s="169"/>
      <c r="G1430" s="169"/>
      <c r="H1430" s="148" t="str">
        <f>IF(I1430='Категорія витрат'!$B$2,'Категорія витрат'!$A$2,IF(I1430='Категорія витрат'!$B$3,'Категорія витрат'!$A$3,IF(I1430='Категорія витрат'!$B$4,'Категорія витрат'!$A$4,IF(I1430='Категорія витрат'!$B$5,'Категорія витрат'!$A$5,IF(I1430='Категорія витрат'!$B$6,'Категорія витрат'!$A$6,IF(I1430='Категорія витрат'!$B$7,'Категорія витрат'!$A$7,IF(I1430='Категорія витрат'!$B$8,'Категорія витрат'!$A$8,IF(I1430='Категорія витрат'!$B$9,'Категорія витрат'!$A$9,IF(I1430='Категорія витрат'!$B$10,'Категорія витрат'!$A$10,IF(I1430='Категорія витрат'!$B$11,'Категорія витрат'!$A$11,IF(I1430='Категорія витрат'!$B$12,'Категорія витрат'!$A$12,IF(I1430='Категорія витрат'!$B$13,'Категорія витрат'!$A$13,IF(I1430='Категорія витрат'!$B$14,'Категорія витрат'!$A$14,IF(I1430='Категорія витрат'!$B$15,'Категорія витрат'!$A$15,IF(I1430='Категорія витрат'!$B$16,'Категорія витрат'!$A$16,IF(I1430='Категорія витрат'!$B$17,'Категорія витрат'!$A$17,IF(I1430='Категорія витрат'!$B$18,'Категорія витрат'!$A$18,IF(I1430='Категорія витрат'!$B$19,'Категорія витрат'!$A$19,IF(I1430='Категорія витрат'!$B$20,'Категорія витрат'!$A$20,IF(I1430='Категорія витрат'!$B$21,'Категорія витрат'!$A$21,IF(I1430='Категорія витрат'!$B$22,'Категорія витрат'!$A$22,IF(I1430='Категорія витрат'!$B$23,'Категорія витрат'!$A$23,IF(I1430='Категорія витрат'!$B$24,'Категорія витрат'!$A$24,IF(I1430='Категорія витрат'!$B$25,'Категорія витрат'!$A$25,IF(I1430='Категорія витрат'!$B$26,'Категорія витрат'!$A$26,IF(I1430='Категорія витрат'!$B$27,'Категорія витрат'!$A$27,IF(I1430='Категорія витрат'!$B$28,'Категорія витрат'!$A$28,IF(I1430='Категорія витрат'!$B$29,'Категорія витрат'!$A$29,IF(I1430='Категорія витрат'!$B$30,'Категорія витрат'!$A$30,"")))))))))))))))))))))))))))))</f>
        <v/>
      </c>
      <c r="I1430" s="172"/>
      <c r="J1430" s="171"/>
      <c r="K1430" s="174"/>
      <c r="L1430" s="86">
        <f t="shared" si="754"/>
        <v>0</v>
      </c>
      <c r="M1430" s="174"/>
      <c r="N1430" s="176"/>
      <c r="O1430" s="169"/>
      <c r="P1430" s="157">
        <f>IF(J1430='Категорія витрат'!$F$2,ROUND('Додаток 3._Бюджет детальний ПР'!O1430*0.3676,2),IF(J1430='Категорія витрат'!$F$3,ROUND('Додаток 3._Бюджет детальний ПР'!O1430*0.347,2),IF(J1430='Категорія витрат'!$F$4,ROUND('Додаток 3._Бюджет детальний ПР'!O1430*0.347,2),IF(J1430='Категорія витрат'!$F$7,ROUND('Додаток 3._Бюджет детальний ПР'!O1430*0.0841,2),0))))</f>
        <v>0</v>
      </c>
      <c r="Q1430" s="151">
        <f t="shared" si="728"/>
        <v>0</v>
      </c>
      <c r="R1430" s="179"/>
      <c r="S1430" s="179"/>
      <c r="T1430" s="179"/>
      <c r="U1430" s="179"/>
      <c r="V1430" s="179"/>
      <c r="W1430" s="179"/>
      <c r="X1430" s="179"/>
      <c r="Y1430" s="179"/>
      <c r="Z1430" s="179"/>
      <c r="AA1430" s="179"/>
      <c r="AB1430" s="179"/>
      <c r="AC1430" s="179"/>
      <c r="AD1430" s="48">
        <f t="shared" si="730"/>
        <v>0</v>
      </c>
      <c r="AE1430" s="48">
        <f t="shared" si="731"/>
        <v>0</v>
      </c>
      <c r="AF1430" s="48">
        <f t="shared" si="732"/>
        <v>0</v>
      </c>
      <c r="AG1430" s="48">
        <f t="shared" si="733"/>
        <v>0</v>
      </c>
      <c r="AH1430" s="48">
        <f t="shared" si="734"/>
        <v>0</v>
      </c>
      <c r="AI1430" s="48">
        <f t="shared" si="735"/>
        <v>0</v>
      </c>
      <c r="AJ1430" s="48">
        <f t="shared" si="736"/>
        <v>0</v>
      </c>
      <c r="AK1430" s="48">
        <f t="shared" si="737"/>
        <v>0</v>
      </c>
      <c r="AL1430" s="179"/>
      <c r="AM1430" s="179"/>
      <c r="AN1430" s="76"/>
      <c r="AO1430" s="174"/>
      <c r="AP1430" s="86">
        <f t="shared" si="755"/>
        <v>0</v>
      </c>
      <c r="AQ1430" s="174"/>
      <c r="AR1430" s="176"/>
      <c r="AS1430" s="169"/>
      <c r="AT1430" s="157">
        <f>IF(J1430='Категорія витрат'!$F$2,ROUND('Додаток 3._Бюджет детальний ПР'!AS1430*0.3676,2),IF(J1430='Категорія витрат'!$F$3,ROUND('Додаток 3._Бюджет детальний ПР'!AS1430*0.347,2),IF(J1430='Категорія витрат'!$F$4,ROUND('Додаток 3._Бюджет детальний ПР'!AS1430*0.347,2),IF(J1430='Категорія витрат'!$F$7,ROUND('Додаток 3._Бюджет детальний ПР'!AS1430*0.0841,2),0))))</f>
        <v>0</v>
      </c>
      <c r="AU1430" s="151">
        <f t="shared" si="729"/>
        <v>0</v>
      </c>
      <c r="AV1430" s="179"/>
      <c r="AW1430" s="179"/>
      <c r="AX1430" s="179"/>
      <c r="AY1430" s="179"/>
      <c r="AZ1430" s="179"/>
      <c r="BA1430" s="179"/>
      <c r="BB1430" s="179"/>
      <c r="BC1430" s="179"/>
      <c r="BD1430" s="179"/>
      <c r="BE1430" s="179"/>
      <c r="BF1430" s="179"/>
      <c r="BG1430" s="179"/>
      <c r="BH1430" s="48">
        <f t="shared" si="738"/>
        <v>0</v>
      </c>
      <c r="BI1430" s="48">
        <f t="shared" si="739"/>
        <v>0</v>
      </c>
      <c r="BJ1430" s="48">
        <f t="shared" si="740"/>
        <v>0</v>
      </c>
      <c r="BK1430" s="48">
        <f t="shared" si="741"/>
        <v>0</v>
      </c>
      <c r="BL1430" s="48">
        <f t="shared" si="742"/>
        <v>0</v>
      </c>
      <c r="BM1430" s="48">
        <f t="shared" si="743"/>
        <v>0</v>
      </c>
      <c r="BN1430" s="48">
        <f t="shared" si="744"/>
        <v>0</v>
      </c>
      <c r="BO1430" s="48">
        <f t="shared" si="745"/>
        <v>0</v>
      </c>
      <c r="BP1430" s="179"/>
      <c r="BQ1430" s="179"/>
      <c r="BR1430" s="189"/>
      <c r="BS1430" s="174"/>
      <c r="BT1430" s="86">
        <f t="shared" si="756"/>
        <v>0</v>
      </c>
      <c r="BU1430" s="174"/>
      <c r="BV1430" s="176"/>
      <c r="BW1430" s="169"/>
      <c r="BX1430" s="157">
        <f>IF(J1430='Категорія витрат'!$F$2,ROUND('Додаток 3._Бюджет детальний ПР'!BW1430*0.3676,2),IF(J1430='Категорія витрат'!$F$3,ROUND('Додаток 3._Бюджет детальний ПР'!BW1430*0.347,2),IF(J1430='Категорія витрат'!$F$4,ROUND('Додаток 3._Бюджет детальний ПР'!BW1430*0.347,2),IF(J1430='Категорія витрат'!$F$7,ROUND('Додаток 3._Бюджет детальний ПР'!BW1430*0.0841,2),0))))</f>
        <v>0</v>
      </c>
      <c r="BY1430" s="151">
        <f t="shared" si="757"/>
        <v>0</v>
      </c>
      <c r="BZ1430" s="179"/>
      <c r="CA1430" s="179"/>
      <c r="CB1430" s="179"/>
      <c r="CC1430" s="179"/>
      <c r="CD1430" s="179"/>
      <c r="CE1430" s="179"/>
      <c r="CF1430" s="179"/>
      <c r="CG1430" s="179"/>
      <c r="CH1430" s="179"/>
      <c r="CI1430" s="179"/>
      <c r="CJ1430" s="179"/>
      <c r="CK1430" s="179"/>
      <c r="CL1430" s="48">
        <f t="shared" si="746"/>
        <v>0</v>
      </c>
      <c r="CM1430" s="48">
        <f t="shared" si="747"/>
        <v>0</v>
      </c>
      <c r="CN1430" s="48">
        <f t="shared" si="748"/>
        <v>0</v>
      </c>
      <c r="CO1430" s="48">
        <f t="shared" si="749"/>
        <v>0</v>
      </c>
      <c r="CP1430" s="48">
        <f t="shared" si="750"/>
        <v>0</v>
      </c>
      <c r="CQ1430" s="48">
        <f t="shared" si="751"/>
        <v>0</v>
      </c>
      <c r="CR1430" s="48">
        <f t="shared" si="752"/>
        <v>0</v>
      </c>
      <c r="CS1430" s="48">
        <f t="shared" si="753"/>
        <v>0</v>
      </c>
      <c r="CT1430" s="179"/>
      <c r="CU1430" s="179"/>
    </row>
    <row r="1431" spans="1:99" ht="20.100000000000001" customHeight="1" x14ac:dyDescent="0.25">
      <c r="A1431" s="57">
        <v>1426</v>
      </c>
      <c r="B1431" s="398" t="str">
        <f>IF(D1431='Напрямки конкурса'!$L$2,'Напрямки конкурса'!$B$2,IF(D1431='Напрямки конкурса'!$L$3,'Напрямки конкурса'!$B$3,IF(D1431='Напрямки конкурса'!$L$4,'Напрямки конкурса'!$B$4,IF(D1431='Напрямки конкурса'!$L$5,'Напрямки конкурса'!$B$5,IF(D1431='Напрямки конкурса'!$L$6,'Напрямки конкурса'!$B$6,IF(D1431='Напрямки конкурса'!$L$7,'Напрямки конкурса'!$B$7,IF(D1431='Напрямки конкурса'!$L$8,'Напрямки конкурса'!$B$8,IF(D1431='Напрямки конкурса'!$L$9,'Напрямки конкурса'!$B$9,IF(D1431='Напрямки конкурса'!$L$10,'Напрямки конкурса'!$B$10,IF(D1431='Напрямки конкурса'!$L$11,'Напрямки конкурса'!$B$11,IF(D1431='Напрямки конкурса'!$L$12,'Напрямки конкурса'!$B$12,IF(D1431='Напрямки конкурса'!$L$13,'Напрямки конкурса'!$B$13,IF(D1431='Напрямки конкурса'!$L$14,'Напрямки конкурса'!$B$14,IF(D1431='Напрямки конкурса'!$L$15,'Напрямки конкурса'!$B$15,IF(D1431='Напрямки конкурса'!$L$16,'Напрямки конкурса'!$B$16,IF(D1431='Напрямки конкурса'!$L$17,'Напрямки конкурса'!$B$17,IF(D1431='Напрямки конкурса'!$L$18,'Напрямки конкурса'!$B$18,IF(D1431='Напрямки конкурса'!$L$19,'Напрямки конкурса'!$B$19,IF(D1431='Напрямки конкурса'!$L$20,'Напрямки конкурса'!$B$20,IF(D1431='Напрямки конкурса'!$L$21,'Напрямки конкурса'!$B$21,IF(D1431='Напрямки конкурса'!$L$22,'Напрямки конкурса'!$B$22,IF(D1431='Напрямки конкурса'!$L$23,'Напрямки конкурса'!$B$23,IF(D1431='Напрямки конкурса'!$L$24,'Напрямки конкурса'!$B$24,IF(D1431='Напрямки конкурса'!$L$25,'Напрямки конкурса'!$B$25,IF(D1431='Напрямки конкурса'!$L$26,'Напрямки конкурса'!$B$26,IF(D1431='Напрямки конкурса'!$L$27,'Напрямки конкурса'!$B$27,IF(D1431='Напрямки конкурса'!$L$28,'Напрямки конкурса'!$B$28,"")))))))))))))))))))))))))))</f>
        <v/>
      </c>
      <c r="C1431" s="58" t="str">
        <f>IF(D1431='Напрямки конкурса'!$L$2,'Напрямки конкурса'!$K$2,IF(D1431='Напрямки конкурса'!$L$3,'Напрямки конкурса'!$K$3,IF(D1431='Напрямки конкурса'!$L$4,'Напрямки конкурса'!$K$4,IF(D1431='Напрямки конкурса'!$L$5,'Напрямки конкурса'!$K$5,IF(D1431='Напрямки конкурса'!$L$6,'Напрямки конкурса'!$K$6,IF(D1431='Напрямки конкурса'!$L$7,'Напрямки конкурса'!$K$7,IF(D1431='Напрямки конкурса'!$L$8,'Напрямки конкурса'!$K$8,IF(D1431='Напрямки конкурса'!$L$9,'Напрямки конкурса'!$K$9,IF(D1431='Напрямки конкурса'!$L$10,'Напрямки конкурса'!$K$10,IF(D1431='Напрямки конкурса'!$L$11,'Напрямки конкурса'!$K$11,IF(D1431='Напрямки конкурса'!$L$12,'Напрямки конкурса'!$K$12,IF(D1431='Напрямки конкурса'!$L$13,'Напрямки конкурса'!$K$13,IF(D1431='Напрямки конкурса'!$L$14,'Напрямки конкурса'!$K$14,IF(D1431='Напрямки конкурса'!$L$15,'Напрямки конкурса'!$K$15,IF(D1431='Напрямки конкурса'!$L$16,'Напрямки конкурса'!$K$16,IF(D1431='Напрямки конкурса'!$L$17,'Напрямки конкурса'!$K$17,IF(D1431='Напрямки конкурса'!$L$18,'Напрямки конкурса'!$K$18,IF(D1431='Напрямки конкурса'!$L$19,'Напрямки конкурса'!$K$19,IF(D1431='Напрямки конкурса'!$L$20,'Напрямки конкурса'!$K$20,IF(D1431='Напрямки конкурса'!$L$21,'Напрямки конкурса'!$K$21,IF(D1431='Напрямки конкурса'!$L$22,'Напрямки конкурса'!$K$22,IF(D1431='Напрямки конкурса'!$L$23,'Напрямки конкурса'!$K$23,IF(D1431='Напрямки конкурса'!$L$24,'Напрямки конкурса'!$K$24,IF(D1431='Напрямки конкурса'!$L$25,'Напрямки конкурса'!$K$25,IF(D1431='Напрямки конкурса'!$L$26,'Напрямки конкурса'!$K$26,IF(D1431='Напрямки конкурса'!$L$27,'Напрямки конкурса'!$K$27,IF(D1431='Напрямки конкурса'!$L$28,'Напрямки конкурса'!$K$28,"")))))))))))))))))))))))))))</f>
        <v/>
      </c>
      <c r="D1431" s="554"/>
      <c r="E1431" s="169"/>
      <c r="F1431" s="169"/>
      <c r="G1431" s="169"/>
      <c r="H1431" s="148" t="str">
        <f>IF(I1431='Категорія витрат'!$B$2,'Категорія витрат'!$A$2,IF(I1431='Категорія витрат'!$B$3,'Категорія витрат'!$A$3,IF(I1431='Категорія витрат'!$B$4,'Категорія витрат'!$A$4,IF(I1431='Категорія витрат'!$B$5,'Категорія витрат'!$A$5,IF(I1431='Категорія витрат'!$B$6,'Категорія витрат'!$A$6,IF(I1431='Категорія витрат'!$B$7,'Категорія витрат'!$A$7,IF(I1431='Категорія витрат'!$B$8,'Категорія витрат'!$A$8,IF(I1431='Категорія витрат'!$B$9,'Категорія витрат'!$A$9,IF(I1431='Категорія витрат'!$B$10,'Категорія витрат'!$A$10,IF(I1431='Категорія витрат'!$B$11,'Категорія витрат'!$A$11,IF(I1431='Категорія витрат'!$B$12,'Категорія витрат'!$A$12,IF(I1431='Категорія витрат'!$B$13,'Категорія витрат'!$A$13,IF(I1431='Категорія витрат'!$B$14,'Категорія витрат'!$A$14,IF(I1431='Категорія витрат'!$B$15,'Категорія витрат'!$A$15,IF(I1431='Категорія витрат'!$B$16,'Категорія витрат'!$A$16,IF(I1431='Категорія витрат'!$B$17,'Категорія витрат'!$A$17,IF(I1431='Категорія витрат'!$B$18,'Категорія витрат'!$A$18,IF(I1431='Категорія витрат'!$B$19,'Категорія витрат'!$A$19,IF(I1431='Категорія витрат'!$B$20,'Категорія витрат'!$A$20,IF(I1431='Категорія витрат'!$B$21,'Категорія витрат'!$A$21,IF(I1431='Категорія витрат'!$B$22,'Категорія витрат'!$A$22,IF(I1431='Категорія витрат'!$B$23,'Категорія витрат'!$A$23,IF(I1431='Категорія витрат'!$B$24,'Категорія витрат'!$A$24,IF(I1431='Категорія витрат'!$B$25,'Категорія витрат'!$A$25,IF(I1431='Категорія витрат'!$B$26,'Категорія витрат'!$A$26,IF(I1431='Категорія витрат'!$B$27,'Категорія витрат'!$A$27,IF(I1431='Категорія витрат'!$B$28,'Категорія витрат'!$A$28,IF(I1431='Категорія витрат'!$B$29,'Категорія витрат'!$A$29,IF(I1431='Категорія витрат'!$B$30,'Категорія витрат'!$A$30,"")))))))))))))))))))))))))))))</f>
        <v/>
      </c>
      <c r="I1431" s="172"/>
      <c r="J1431" s="171"/>
      <c r="K1431" s="174"/>
      <c r="L1431" s="86">
        <f t="shared" si="754"/>
        <v>0</v>
      </c>
      <c r="M1431" s="174"/>
      <c r="N1431" s="176"/>
      <c r="O1431" s="169"/>
      <c r="P1431" s="157">
        <f>IF(J1431='Категорія витрат'!$F$2,ROUND('Додаток 3._Бюджет детальний ПР'!O1431*0.3676,2),IF(J1431='Категорія витрат'!$F$3,ROUND('Додаток 3._Бюджет детальний ПР'!O1431*0.347,2),IF(J1431='Категорія витрат'!$F$4,ROUND('Додаток 3._Бюджет детальний ПР'!O1431*0.347,2),IF(J1431='Категорія витрат'!$F$7,ROUND('Додаток 3._Бюджет детальний ПР'!O1431*0.0841,2),0))))</f>
        <v>0</v>
      </c>
      <c r="Q1431" s="151">
        <f t="shared" si="728"/>
        <v>0</v>
      </c>
      <c r="R1431" s="179"/>
      <c r="S1431" s="179"/>
      <c r="T1431" s="179"/>
      <c r="U1431" s="179"/>
      <c r="V1431" s="179"/>
      <c r="W1431" s="179"/>
      <c r="X1431" s="179"/>
      <c r="Y1431" s="179"/>
      <c r="Z1431" s="179"/>
      <c r="AA1431" s="179"/>
      <c r="AB1431" s="179"/>
      <c r="AC1431" s="179"/>
      <c r="AD1431" s="48">
        <f t="shared" si="730"/>
        <v>0</v>
      </c>
      <c r="AE1431" s="48">
        <f t="shared" si="731"/>
        <v>0</v>
      </c>
      <c r="AF1431" s="48">
        <f t="shared" si="732"/>
        <v>0</v>
      </c>
      <c r="AG1431" s="48">
        <f t="shared" si="733"/>
        <v>0</v>
      </c>
      <c r="AH1431" s="48">
        <f t="shared" si="734"/>
        <v>0</v>
      </c>
      <c r="AI1431" s="48">
        <f t="shared" si="735"/>
        <v>0</v>
      </c>
      <c r="AJ1431" s="48">
        <f t="shared" si="736"/>
        <v>0</v>
      </c>
      <c r="AK1431" s="48">
        <f t="shared" si="737"/>
        <v>0</v>
      </c>
      <c r="AL1431" s="179"/>
      <c r="AM1431" s="179"/>
      <c r="AN1431" s="76"/>
      <c r="AO1431" s="174"/>
      <c r="AP1431" s="86">
        <f t="shared" si="755"/>
        <v>0</v>
      </c>
      <c r="AQ1431" s="174"/>
      <c r="AR1431" s="176"/>
      <c r="AS1431" s="169"/>
      <c r="AT1431" s="157">
        <f>IF(J1431='Категорія витрат'!$F$2,ROUND('Додаток 3._Бюджет детальний ПР'!AS1431*0.3676,2),IF(J1431='Категорія витрат'!$F$3,ROUND('Додаток 3._Бюджет детальний ПР'!AS1431*0.347,2),IF(J1431='Категорія витрат'!$F$4,ROUND('Додаток 3._Бюджет детальний ПР'!AS1431*0.347,2),IF(J1431='Категорія витрат'!$F$7,ROUND('Додаток 3._Бюджет детальний ПР'!AS1431*0.0841,2),0))))</f>
        <v>0</v>
      </c>
      <c r="AU1431" s="151">
        <f t="shared" si="729"/>
        <v>0</v>
      </c>
      <c r="AV1431" s="179"/>
      <c r="AW1431" s="179"/>
      <c r="AX1431" s="179"/>
      <c r="AY1431" s="179"/>
      <c r="AZ1431" s="179"/>
      <c r="BA1431" s="179"/>
      <c r="BB1431" s="179"/>
      <c r="BC1431" s="179"/>
      <c r="BD1431" s="179"/>
      <c r="BE1431" s="179"/>
      <c r="BF1431" s="179"/>
      <c r="BG1431" s="179"/>
      <c r="BH1431" s="48">
        <f t="shared" si="738"/>
        <v>0</v>
      </c>
      <c r="BI1431" s="48">
        <f t="shared" si="739"/>
        <v>0</v>
      </c>
      <c r="BJ1431" s="48">
        <f t="shared" si="740"/>
        <v>0</v>
      </c>
      <c r="BK1431" s="48">
        <f t="shared" si="741"/>
        <v>0</v>
      </c>
      <c r="BL1431" s="48">
        <f t="shared" si="742"/>
        <v>0</v>
      </c>
      <c r="BM1431" s="48">
        <f t="shared" si="743"/>
        <v>0</v>
      </c>
      <c r="BN1431" s="48">
        <f t="shared" si="744"/>
        <v>0</v>
      </c>
      <c r="BO1431" s="48">
        <f t="shared" si="745"/>
        <v>0</v>
      </c>
      <c r="BP1431" s="179"/>
      <c r="BQ1431" s="179"/>
      <c r="BR1431" s="189"/>
      <c r="BS1431" s="174"/>
      <c r="BT1431" s="86">
        <f t="shared" si="756"/>
        <v>0</v>
      </c>
      <c r="BU1431" s="174"/>
      <c r="BV1431" s="176"/>
      <c r="BW1431" s="169"/>
      <c r="BX1431" s="157">
        <f>IF(J1431='Категорія витрат'!$F$2,ROUND('Додаток 3._Бюджет детальний ПР'!BW1431*0.3676,2),IF(J1431='Категорія витрат'!$F$3,ROUND('Додаток 3._Бюджет детальний ПР'!BW1431*0.347,2),IF(J1431='Категорія витрат'!$F$4,ROUND('Додаток 3._Бюджет детальний ПР'!BW1431*0.347,2),IF(J1431='Категорія витрат'!$F$7,ROUND('Додаток 3._Бюджет детальний ПР'!BW1431*0.0841,2),0))))</f>
        <v>0</v>
      </c>
      <c r="BY1431" s="151">
        <f t="shared" si="757"/>
        <v>0</v>
      </c>
      <c r="BZ1431" s="179"/>
      <c r="CA1431" s="179"/>
      <c r="CB1431" s="179"/>
      <c r="CC1431" s="179"/>
      <c r="CD1431" s="179"/>
      <c r="CE1431" s="179"/>
      <c r="CF1431" s="179"/>
      <c r="CG1431" s="179"/>
      <c r="CH1431" s="179"/>
      <c r="CI1431" s="179"/>
      <c r="CJ1431" s="179"/>
      <c r="CK1431" s="179"/>
      <c r="CL1431" s="48">
        <f t="shared" si="746"/>
        <v>0</v>
      </c>
      <c r="CM1431" s="48">
        <f t="shared" si="747"/>
        <v>0</v>
      </c>
      <c r="CN1431" s="48">
        <f t="shared" si="748"/>
        <v>0</v>
      </c>
      <c r="CO1431" s="48">
        <f t="shared" si="749"/>
        <v>0</v>
      </c>
      <c r="CP1431" s="48">
        <f t="shared" si="750"/>
        <v>0</v>
      </c>
      <c r="CQ1431" s="48">
        <f t="shared" si="751"/>
        <v>0</v>
      </c>
      <c r="CR1431" s="48">
        <f t="shared" si="752"/>
        <v>0</v>
      </c>
      <c r="CS1431" s="48">
        <f t="shared" si="753"/>
        <v>0</v>
      </c>
      <c r="CT1431" s="179"/>
      <c r="CU1431" s="179"/>
    </row>
    <row r="1432" spans="1:99" ht="20.100000000000001" customHeight="1" x14ac:dyDescent="0.25">
      <c r="A1432" s="57">
        <v>1427</v>
      </c>
      <c r="B1432" s="398" t="str">
        <f>IF(D1432='Напрямки конкурса'!$L$2,'Напрямки конкурса'!$B$2,IF(D1432='Напрямки конкурса'!$L$3,'Напрямки конкурса'!$B$3,IF(D1432='Напрямки конкурса'!$L$4,'Напрямки конкурса'!$B$4,IF(D1432='Напрямки конкурса'!$L$5,'Напрямки конкурса'!$B$5,IF(D1432='Напрямки конкурса'!$L$6,'Напрямки конкурса'!$B$6,IF(D1432='Напрямки конкурса'!$L$7,'Напрямки конкурса'!$B$7,IF(D1432='Напрямки конкурса'!$L$8,'Напрямки конкурса'!$B$8,IF(D1432='Напрямки конкурса'!$L$9,'Напрямки конкурса'!$B$9,IF(D1432='Напрямки конкурса'!$L$10,'Напрямки конкурса'!$B$10,IF(D1432='Напрямки конкурса'!$L$11,'Напрямки конкурса'!$B$11,IF(D1432='Напрямки конкурса'!$L$12,'Напрямки конкурса'!$B$12,IF(D1432='Напрямки конкурса'!$L$13,'Напрямки конкурса'!$B$13,IF(D1432='Напрямки конкурса'!$L$14,'Напрямки конкурса'!$B$14,IF(D1432='Напрямки конкурса'!$L$15,'Напрямки конкурса'!$B$15,IF(D1432='Напрямки конкурса'!$L$16,'Напрямки конкурса'!$B$16,IF(D1432='Напрямки конкурса'!$L$17,'Напрямки конкурса'!$B$17,IF(D1432='Напрямки конкурса'!$L$18,'Напрямки конкурса'!$B$18,IF(D1432='Напрямки конкурса'!$L$19,'Напрямки конкурса'!$B$19,IF(D1432='Напрямки конкурса'!$L$20,'Напрямки конкурса'!$B$20,IF(D1432='Напрямки конкурса'!$L$21,'Напрямки конкурса'!$B$21,IF(D1432='Напрямки конкурса'!$L$22,'Напрямки конкурса'!$B$22,IF(D1432='Напрямки конкурса'!$L$23,'Напрямки конкурса'!$B$23,IF(D1432='Напрямки конкурса'!$L$24,'Напрямки конкурса'!$B$24,IF(D1432='Напрямки конкурса'!$L$25,'Напрямки конкурса'!$B$25,IF(D1432='Напрямки конкурса'!$L$26,'Напрямки конкурса'!$B$26,IF(D1432='Напрямки конкурса'!$L$27,'Напрямки конкурса'!$B$27,IF(D1432='Напрямки конкурса'!$L$28,'Напрямки конкурса'!$B$28,"")))))))))))))))))))))))))))</f>
        <v/>
      </c>
      <c r="C1432" s="58" t="str">
        <f>IF(D1432='Напрямки конкурса'!$L$2,'Напрямки конкурса'!$K$2,IF(D1432='Напрямки конкурса'!$L$3,'Напрямки конкурса'!$K$3,IF(D1432='Напрямки конкурса'!$L$4,'Напрямки конкурса'!$K$4,IF(D1432='Напрямки конкурса'!$L$5,'Напрямки конкурса'!$K$5,IF(D1432='Напрямки конкурса'!$L$6,'Напрямки конкурса'!$K$6,IF(D1432='Напрямки конкурса'!$L$7,'Напрямки конкурса'!$K$7,IF(D1432='Напрямки конкурса'!$L$8,'Напрямки конкурса'!$K$8,IF(D1432='Напрямки конкурса'!$L$9,'Напрямки конкурса'!$K$9,IF(D1432='Напрямки конкурса'!$L$10,'Напрямки конкурса'!$K$10,IF(D1432='Напрямки конкурса'!$L$11,'Напрямки конкурса'!$K$11,IF(D1432='Напрямки конкурса'!$L$12,'Напрямки конкурса'!$K$12,IF(D1432='Напрямки конкурса'!$L$13,'Напрямки конкурса'!$K$13,IF(D1432='Напрямки конкурса'!$L$14,'Напрямки конкурса'!$K$14,IF(D1432='Напрямки конкурса'!$L$15,'Напрямки конкурса'!$K$15,IF(D1432='Напрямки конкурса'!$L$16,'Напрямки конкурса'!$K$16,IF(D1432='Напрямки конкурса'!$L$17,'Напрямки конкурса'!$K$17,IF(D1432='Напрямки конкурса'!$L$18,'Напрямки конкурса'!$K$18,IF(D1432='Напрямки конкурса'!$L$19,'Напрямки конкурса'!$K$19,IF(D1432='Напрямки конкурса'!$L$20,'Напрямки конкурса'!$K$20,IF(D1432='Напрямки конкурса'!$L$21,'Напрямки конкурса'!$K$21,IF(D1432='Напрямки конкурса'!$L$22,'Напрямки конкурса'!$K$22,IF(D1432='Напрямки конкурса'!$L$23,'Напрямки конкурса'!$K$23,IF(D1432='Напрямки конкурса'!$L$24,'Напрямки конкурса'!$K$24,IF(D1432='Напрямки конкурса'!$L$25,'Напрямки конкурса'!$K$25,IF(D1432='Напрямки конкурса'!$L$26,'Напрямки конкурса'!$K$26,IF(D1432='Напрямки конкурса'!$L$27,'Напрямки конкурса'!$K$27,IF(D1432='Напрямки конкурса'!$L$28,'Напрямки конкурса'!$K$28,"")))))))))))))))))))))))))))</f>
        <v/>
      </c>
      <c r="D1432" s="554"/>
      <c r="E1432" s="169"/>
      <c r="F1432" s="169"/>
      <c r="G1432" s="169"/>
      <c r="H1432" s="148" t="str">
        <f>IF(I1432='Категорія витрат'!$B$2,'Категорія витрат'!$A$2,IF(I1432='Категорія витрат'!$B$3,'Категорія витрат'!$A$3,IF(I1432='Категорія витрат'!$B$4,'Категорія витрат'!$A$4,IF(I1432='Категорія витрат'!$B$5,'Категорія витрат'!$A$5,IF(I1432='Категорія витрат'!$B$6,'Категорія витрат'!$A$6,IF(I1432='Категорія витрат'!$B$7,'Категорія витрат'!$A$7,IF(I1432='Категорія витрат'!$B$8,'Категорія витрат'!$A$8,IF(I1432='Категорія витрат'!$B$9,'Категорія витрат'!$A$9,IF(I1432='Категорія витрат'!$B$10,'Категорія витрат'!$A$10,IF(I1432='Категорія витрат'!$B$11,'Категорія витрат'!$A$11,IF(I1432='Категорія витрат'!$B$12,'Категорія витрат'!$A$12,IF(I1432='Категорія витрат'!$B$13,'Категорія витрат'!$A$13,IF(I1432='Категорія витрат'!$B$14,'Категорія витрат'!$A$14,IF(I1432='Категорія витрат'!$B$15,'Категорія витрат'!$A$15,IF(I1432='Категорія витрат'!$B$16,'Категорія витрат'!$A$16,IF(I1432='Категорія витрат'!$B$17,'Категорія витрат'!$A$17,IF(I1432='Категорія витрат'!$B$18,'Категорія витрат'!$A$18,IF(I1432='Категорія витрат'!$B$19,'Категорія витрат'!$A$19,IF(I1432='Категорія витрат'!$B$20,'Категорія витрат'!$A$20,IF(I1432='Категорія витрат'!$B$21,'Категорія витрат'!$A$21,IF(I1432='Категорія витрат'!$B$22,'Категорія витрат'!$A$22,IF(I1432='Категорія витрат'!$B$23,'Категорія витрат'!$A$23,IF(I1432='Категорія витрат'!$B$24,'Категорія витрат'!$A$24,IF(I1432='Категорія витрат'!$B$25,'Категорія витрат'!$A$25,IF(I1432='Категорія витрат'!$B$26,'Категорія витрат'!$A$26,IF(I1432='Категорія витрат'!$B$27,'Категорія витрат'!$A$27,IF(I1432='Категорія витрат'!$B$28,'Категорія витрат'!$A$28,IF(I1432='Категорія витрат'!$B$29,'Категорія витрат'!$A$29,IF(I1432='Категорія витрат'!$B$30,'Категорія витрат'!$A$30,"")))))))))))))))))))))))))))))</f>
        <v/>
      </c>
      <c r="I1432" s="172"/>
      <c r="J1432" s="171"/>
      <c r="K1432" s="174"/>
      <c r="L1432" s="86">
        <f t="shared" si="754"/>
        <v>0</v>
      </c>
      <c r="M1432" s="174"/>
      <c r="N1432" s="176"/>
      <c r="O1432" s="169"/>
      <c r="P1432" s="157">
        <f>IF(J1432='Категорія витрат'!$F$2,ROUND('Додаток 3._Бюджет детальний ПР'!O1432*0.3676,2),IF(J1432='Категорія витрат'!$F$3,ROUND('Додаток 3._Бюджет детальний ПР'!O1432*0.347,2),IF(J1432='Категорія витрат'!$F$4,ROUND('Додаток 3._Бюджет детальний ПР'!O1432*0.347,2),IF(J1432='Категорія витрат'!$F$7,ROUND('Додаток 3._Бюджет детальний ПР'!O1432*0.0841,2),0))))</f>
        <v>0</v>
      </c>
      <c r="Q1432" s="151">
        <f t="shared" si="728"/>
        <v>0</v>
      </c>
      <c r="R1432" s="179"/>
      <c r="S1432" s="179"/>
      <c r="T1432" s="179"/>
      <c r="U1432" s="179"/>
      <c r="V1432" s="179"/>
      <c r="W1432" s="179"/>
      <c r="X1432" s="179"/>
      <c r="Y1432" s="179"/>
      <c r="Z1432" s="179"/>
      <c r="AA1432" s="179"/>
      <c r="AB1432" s="179"/>
      <c r="AC1432" s="179"/>
      <c r="AD1432" s="48">
        <f t="shared" si="730"/>
        <v>0</v>
      </c>
      <c r="AE1432" s="48">
        <f t="shared" si="731"/>
        <v>0</v>
      </c>
      <c r="AF1432" s="48">
        <f t="shared" si="732"/>
        <v>0</v>
      </c>
      <c r="AG1432" s="48">
        <f t="shared" si="733"/>
        <v>0</v>
      </c>
      <c r="AH1432" s="48">
        <f t="shared" si="734"/>
        <v>0</v>
      </c>
      <c r="AI1432" s="48">
        <f t="shared" si="735"/>
        <v>0</v>
      </c>
      <c r="AJ1432" s="48">
        <f t="shared" si="736"/>
        <v>0</v>
      </c>
      <c r="AK1432" s="48">
        <f t="shared" si="737"/>
        <v>0</v>
      </c>
      <c r="AL1432" s="179"/>
      <c r="AM1432" s="179"/>
      <c r="AN1432" s="76"/>
      <c r="AO1432" s="174"/>
      <c r="AP1432" s="86">
        <f t="shared" si="755"/>
        <v>0</v>
      </c>
      <c r="AQ1432" s="174"/>
      <c r="AR1432" s="176"/>
      <c r="AS1432" s="169"/>
      <c r="AT1432" s="157">
        <f>IF(J1432='Категорія витрат'!$F$2,ROUND('Додаток 3._Бюджет детальний ПР'!AS1432*0.3676,2),IF(J1432='Категорія витрат'!$F$3,ROUND('Додаток 3._Бюджет детальний ПР'!AS1432*0.347,2),IF(J1432='Категорія витрат'!$F$4,ROUND('Додаток 3._Бюджет детальний ПР'!AS1432*0.347,2),IF(J1432='Категорія витрат'!$F$7,ROUND('Додаток 3._Бюджет детальний ПР'!AS1432*0.0841,2),0))))</f>
        <v>0</v>
      </c>
      <c r="AU1432" s="151">
        <f t="shared" si="729"/>
        <v>0</v>
      </c>
      <c r="AV1432" s="179"/>
      <c r="AW1432" s="179"/>
      <c r="AX1432" s="179"/>
      <c r="AY1432" s="179"/>
      <c r="AZ1432" s="179"/>
      <c r="BA1432" s="179"/>
      <c r="BB1432" s="179"/>
      <c r="BC1432" s="179"/>
      <c r="BD1432" s="179"/>
      <c r="BE1432" s="179"/>
      <c r="BF1432" s="179"/>
      <c r="BG1432" s="179"/>
      <c r="BH1432" s="48">
        <f t="shared" si="738"/>
        <v>0</v>
      </c>
      <c r="BI1432" s="48">
        <f t="shared" si="739"/>
        <v>0</v>
      </c>
      <c r="BJ1432" s="48">
        <f t="shared" si="740"/>
        <v>0</v>
      </c>
      <c r="BK1432" s="48">
        <f t="shared" si="741"/>
        <v>0</v>
      </c>
      <c r="BL1432" s="48">
        <f t="shared" si="742"/>
        <v>0</v>
      </c>
      <c r="BM1432" s="48">
        <f t="shared" si="743"/>
        <v>0</v>
      </c>
      <c r="BN1432" s="48">
        <f t="shared" si="744"/>
        <v>0</v>
      </c>
      <c r="BO1432" s="48">
        <f t="shared" si="745"/>
        <v>0</v>
      </c>
      <c r="BP1432" s="179"/>
      <c r="BQ1432" s="179"/>
      <c r="BR1432" s="189"/>
      <c r="BS1432" s="174"/>
      <c r="BT1432" s="86">
        <f t="shared" si="756"/>
        <v>0</v>
      </c>
      <c r="BU1432" s="174"/>
      <c r="BV1432" s="176"/>
      <c r="BW1432" s="169"/>
      <c r="BX1432" s="157">
        <f>IF(J1432='Категорія витрат'!$F$2,ROUND('Додаток 3._Бюджет детальний ПР'!BW1432*0.3676,2),IF(J1432='Категорія витрат'!$F$3,ROUND('Додаток 3._Бюджет детальний ПР'!BW1432*0.347,2),IF(J1432='Категорія витрат'!$F$4,ROUND('Додаток 3._Бюджет детальний ПР'!BW1432*0.347,2),IF(J1432='Категорія витрат'!$F$7,ROUND('Додаток 3._Бюджет детальний ПР'!BW1432*0.0841,2),0))))</f>
        <v>0</v>
      </c>
      <c r="BY1432" s="151">
        <f t="shared" si="757"/>
        <v>0</v>
      </c>
      <c r="BZ1432" s="179"/>
      <c r="CA1432" s="179"/>
      <c r="CB1432" s="179"/>
      <c r="CC1432" s="179"/>
      <c r="CD1432" s="179"/>
      <c r="CE1432" s="179"/>
      <c r="CF1432" s="179"/>
      <c r="CG1432" s="179"/>
      <c r="CH1432" s="179"/>
      <c r="CI1432" s="179"/>
      <c r="CJ1432" s="179"/>
      <c r="CK1432" s="179"/>
      <c r="CL1432" s="48">
        <f t="shared" si="746"/>
        <v>0</v>
      </c>
      <c r="CM1432" s="48">
        <f t="shared" si="747"/>
        <v>0</v>
      </c>
      <c r="CN1432" s="48">
        <f t="shared" si="748"/>
        <v>0</v>
      </c>
      <c r="CO1432" s="48">
        <f t="shared" si="749"/>
        <v>0</v>
      </c>
      <c r="CP1432" s="48">
        <f t="shared" si="750"/>
        <v>0</v>
      </c>
      <c r="CQ1432" s="48">
        <f t="shared" si="751"/>
        <v>0</v>
      </c>
      <c r="CR1432" s="48">
        <f t="shared" si="752"/>
        <v>0</v>
      </c>
      <c r="CS1432" s="48">
        <f t="shared" si="753"/>
        <v>0</v>
      </c>
      <c r="CT1432" s="179"/>
      <c r="CU1432" s="179"/>
    </row>
    <row r="1433" spans="1:99" ht="20.100000000000001" customHeight="1" x14ac:dyDescent="0.25">
      <c r="A1433" s="57">
        <v>1428</v>
      </c>
      <c r="B1433" s="398" t="str">
        <f>IF(D1433='Напрямки конкурса'!$L$2,'Напрямки конкурса'!$B$2,IF(D1433='Напрямки конкурса'!$L$3,'Напрямки конкурса'!$B$3,IF(D1433='Напрямки конкурса'!$L$4,'Напрямки конкурса'!$B$4,IF(D1433='Напрямки конкурса'!$L$5,'Напрямки конкурса'!$B$5,IF(D1433='Напрямки конкурса'!$L$6,'Напрямки конкурса'!$B$6,IF(D1433='Напрямки конкурса'!$L$7,'Напрямки конкурса'!$B$7,IF(D1433='Напрямки конкурса'!$L$8,'Напрямки конкурса'!$B$8,IF(D1433='Напрямки конкурса'!$L$9,'Напрямки конкурса'!$B$9,IF(D1433='Напрямки конкурса'!$L$10,'Напрямки конкурса'!$B$10,IF(D1433='Напрямки конкурса'!$L$11,'Напрямки конкурса'!$B$11,IF(D1433='Напрямки конкурса'!$L$12,'Напрямки конкурса'!$B$12,IF(D1433='Напрямки конкурса'!$L$13,'Напрямки конкурса'!$B$13,IF(D1433='Напрямки конкурса'!$L$14,'Напрямки конкурса'!$B$14,IF(D1433='Напрямки конкурса'!$L$15,'Напрямки конкурса'!$B$15,IF(D1433='Напрямки конкурса'!$L$16,'Напрямки конкурса'!$B$16,IF(D1433='Напрямки конкурса'!$L$17,'Напрямки конкурса'!$B$17,IF(D1433='Напрямки конкурса'!$L$18,'Напрямки конкурса'!$B$18,IF(D1433='Напрямки конкурса'!$L$19,'Напрямки конкурса'!$B$19,IF(D1433='Напрямки конкурса'!$L$20,'Напрямки конкурса'!$B$20,IF(D1433='Напрямки конкурса'!$L$21,'Напрямки конкурса'!$B$21,IF(D1433='Напрямки конкурса'!$L$22,'Напрямки конкурса'!$B$22,IF(D1433='Напрямки конкурса'!$L$23,'Напрямки конкурса'!$B$23,IF(D1433='Напрямки конкурса'!$L$24,'Напрямки конкурса'!$B$24,IF(D1433='Напрямки конкурса'!$L$25,'Напрямки конкурса'!$B$25,IF(D1433='Напрямки конкурса'!$L$26,'Напрямки конкурса'!$B$26,IF(D1433='Напрямки конкурса'!$L$27,'Напрямки конкурса'!$B$27,IF(D1433='Напрямки конкурса'!$L$28,'Напрямки конкурса'!$B$28,"")))))))))))))))))))))))))))</f>
        <v/>
      </c>
      <c r="C1433" s="58" t="str">
        <f>IF(D1433='Напрямки конкурса'!$L$2,'Напрямки конкурса'!$K$2,IF(D1433='Напрямки конкурса'!$L$3,'Напрямки конкурса'!$K$3,IF(D1433='Напрямки конкурса'!$L$4,'Напрямки конкурса'!$K$4,IF(D1433='Напрямки конкурса'!$L$5,'Напрямки конкурса'!$K$5,IF(D1433='Напрямки конкурса'!$L$6,'Напрямки конкурса'!$K$6,IF(D1433='Напрямки конкурса'!$L$7,'Напрямки конкурса'!$K$7,IF(D1433='Напрямки конкурса'!$L$8,'Напрямки конкурса'!$K$8,IF(D1433='Напрямки конкурса'!$L$9,'Напрямки конкурса'!$K$9,IF(D1433='Напрямки конкурса'!$L$10,'Напрямки конкурса'!$K$10,IF(D1433='Напрямки конкурса'!$L$11,'Напрямки конкурса'!$K$11,IF(D1433='Напрямки конкурса'!$L$12,'Напрямки конкурса'!$K$12,IF(D1433='Напрямки конкурса'!$L$13,'Напрямки конкурса'!$K$13,IF(D1433='Напрямки конкурса'!$L$14,'Напрямки конкурса'!$K$14,IF(D1433='Напрямки конкурса'!$L$15,'Напрямки конкурса'!$K$15,IF(D1433='Напрямки конкурса'!$L$16,'Напрямки конкурса'!$K$16,IF(D1433='Напрямки конкурса'!$L$17,'Напрямки конкурса'!$K$17,IF(D1433='Напрямки конкурса'!$L$18,'Напрямки конкурса'!$K$18,IF(D1433='Напрямки конкурса'!$L$19,'Напрямки конкурса'!$K$19,IF(D1433='Напрямки конкурса'!$L$20,'Напрямки конкурса'!$K$20,IF(D1433='Напрямки конкурса'!$L$21,'Напрямки конкурса'!$K$21,IF(D1433='Напрямки конкурса'!$L$22,'Напрямки конкурса'!$K$22,IF(D1433='Напрямки конкурса'!$L$23,'Напрямки конкурса'!$K$23,IF(D1433='Напрямки конкурса'!$L$24,'Напрямки конкурса'!$K$24,IF(D1433='Напрямки конкурса'!$L$25,'Напрямки конкурса'!$K$25,IF(D1433='Напрямки конкурса'!$L$26,'Напрямки конкурса'!$K$26,IF(D1433='Напрямки конкурса'!$L$27,'Напрямки конкурса'!$K$27,IF(D1433='Напрямки конкурса'!$L$28,'Напрямки конкурса'!$K$28,"")))))))))))))))))))))))))))</f>
        <v/>
      </c>
      <c r="D1433" s="554"/>
      <c r="E1433" s="169"/>
      <c r="F1433" s="169"/>
      <c r="G1433" s="169"/>
      <c r="H1433" s="148" t="str">
        <f>IF(I1433='Категорія витрат'!$B$2,'Категорія витрат'!$A$2,IF(I1433='Категорія витрат'!$B$3,'Категорія витрат'!$A$3,IF(I1433='Категорія витрат'!$B$4,'Категорія витрат'!$A$4,IF(I1433='Категорія витрат'!$B$5,'Категорія витрат'!$A$5,IF(I1433='Категорія витрат'!$B$6,'Категорія витрат'!$A$6,IF(I1433='Категорія витрат'!$B$7,'Категорія витрат'!$A$7,IF(I1433='Категорія витрат'!$B$8,'Категорія витрат'!$A$8,IF(I1433='Категорія витрат'!$B$9,'Категорія витрат'!$A$9,IF(I1433='Категорія витрат'!$B$10,'Категорія витрат'!$A$10,IF(I1433='Категорія витрат'!$B$11,'Категорія витрат'!$A$11,IF(I1433='Категорія витрат'!$B$12,'Категорія витрат'!$A$12,IF(I1433='Категорія витрат'!$B$13,'Категорія витрат'!$A$13,IF(I1433='Категорія витрат'!$B$14,'Категорія витрат'!$A$14,IF(I1433='Категорія витрат'!$B$15,'Категорія витрат'!$A$15,IF(I1433='Категорія витрат'!$B$16,'Категорія витрат'!$A$16,IF(I1433='Категорія витрат'!$B$17,'Категорія витрат'!$A$17,IF(I1433='Категорія витрат'!$B$18,'Категорія витрат'!$A$18,IF(I1433='Категорія витрат'!$B$19,'Категорія витрат'!$A$19,IF(I1433='Категорія витрат'!$B$20,'Категорія витрат'!$A$20,IF(I1433='Категорія витрат'!$B$21,'Категорія витрат'!$A$21,IF(I1433='Категорія витрат'!$B$22,'Категорія витрат'!$A$22,IF(I1433='Категорія витрат'!$B$23,'Категорія витрат'!$A$23,IF(I1433='Категорія витрат'!$B$24,'Категорія витрат'!$A$24,IF(I1433='Категорія витрат'!$B$25,'Категорія витрат'!$A$25,IF(I1433='Категорія витрат'!$B$26,'Категорія витрат'!$A$26,IF(I1433='Категорія витрат'!$B$27,'Категорія витрат'!$A$27,IF(I1433='Категорія витрат'!$B$28,'Категорія витрат'!$A$28,IF(I1433='Категорія витрат'!$B$29,'Категорія витрат'!$A$29,IF(I1433='Категорія витрат'!$B$30,'Категорія витрат'!$A$30,"")))))))))))))))))))))))))))))</f>
        <v/>
      </c>
      <c r="I1433" s="172"/>
      <c r="J1433" s="171"/>
      <c r="K1433" s="174"/>
      <c r="L1433" s="86">
        <f t="shared" si="754"/>
        <v>0</v>
      </c>
      <c r="M1433" s="174"/>
      <c r="N1433" s="176"/>
      <c r="O1433" s="169"/>
      <c r="P1433" s="157">
        <f>IF(J1433='Категорія витрат'!$F$2,ROUND('Додаток 3._Бюджет детальний ПР'!O1433*0.3676,2),IF(J1433='Категорія витрат'!$F$3,ROUND('Додаток 3._Бюджет детальний ПР'!O1433*0.347,2),IF(J1433='Категорія витрат'!$F$4,ROUND('Додаток 3._Бюджет детальний ПР'!O1433*0.347,2),IF(J1433='Категорія витрат'!$F$7,ROUND('Додаток 3._Бюджет детальний ПР'!O1433*0.0841,2),0))))</f>
        <v>0</v>
      </c>
      <c r="Q1433" s="151">
        <f t="shared" si="728"/>
        <v>0</v>
      </c>
      <c r="R1433" s="179"/>
      <c r="S1433" s="179"/>
      <c r="T1433" s="179"/>
      <c r="U1433" s="179"/>
      <c r="V1433" s="179"/>
      <c r="W1433" s="179"/>
      <c r="X1433" s="179"/>
      <c r="Y1433" s="179"/>
      <c r="Z1433" s="179"/>
      <c r="AA1433" s="179"/>
      <c r="AB1433" s="179"/>
      <c r="AC1433" s="179"/>
      <c r="AD1433" s="48">
        <f t="shared" si="730"/>
        <v>0</v>
      </c>
      <c r="AE1433" s="48">
        <f t="shared" si="731"/>
        <v>0</v>
      </c>
      <c r="AF1433" s="48">
        <f t="shared" si="732"/>
        <v>0</v>
      </c>
      <c r="AG1433" s="48">
        <f t="shared" si="733"/>
        <v>0</v>
      </c>
      <c r="AH1433" s="48">
        <f t="shared" si="734"/>
        <v>0</v>
      </c>
      <c r="AI1433" s="48">
        <f t="shared" si="735"/>
        <v>0</v>
      </c>
      <c r="AJ1433" s="48">
        <f t="shared" si="736"/>
        <v>0</v>
      </c>
      <c r="AK1433" s="48">
        <f t="shared" si="737"/>
        <v>0</v>
      </c>
      <c r="AL1433" s="179"/>
      <c r="AM1433" s="179"/>
      <c r="AN1433" s="76"/>
      <c r="AO1433" s="174"/>
      <c r="AP1433" s="86">
        <f t="shared" si="755"/>
        <v>0</v>
      </c>
      <c r="AQ1433" s="174"/>
      <c r="AR1433" s="176"/>
      <c r="AS1433" s="169"/>
      <c r="AT1433" s="157">
        <f>IF(J1433='Категорія витрат'!$F$2,ROUND('Додаток 3._Бюджет детальний ПР'!AS1433*0.3676,2),IF(J1433='Категорія витрат'!$F$3,ROUND('Додаток 3._Бюджет детальний ПР'!AS1433*0.347,2),IF(J1433='Категорія витрат'!$F$4,ROUND('Додаток 3._Бюджет детальний ПР'!AS1433*0.347,2),IF(J1433='Категорія витрат'!$F$7,ROUND('Додаток 3._Бюджет детальний ПР'!AS1433*0.0841,2),0))))</f>
        <v>0</v>
      </c>
      <c r="AU1433" s="151">
        <f t="shared" si="729"/>
        <v>0</v>
      </c>
      <c r="AV1433" s="179"/>
      <c r="AW1433" s="179"/>
      <c r="AX1433" s="179"/>
      <c r="AY1433" s="179"/>
      <c r="AZ1433" s="179"/>
      <c r="BA1433" s="179"/>
      <c r="BB1433" s="179"/>
      <c r="BC1433" s="179"/>
      <c r="BD1433" s="179"/>
      <c r="BE1433" s="179"/>
      <c r="BF1433" s="179"/>
      <c r="BG1433" s="179"/>
      <c r="BH1433" s="48">
        <f t="shared" si="738"/>
        <v>0</v>
      </c>
      <c r="BI1433" s="48">
        <f t="shared" si="739"/>
        <v>0</v>
      </c>
      <c r="BJ1433" s="48">
        <f t="shared" si="740"/>
        <v>0</v>
      </c>
      <c r="BK1433" s="48">
        <f t="shared" si="741"/>
        <v>0</v>
      </c>
      <c r="BL1433" s="48">
        <f t="shared" si="742"/>
        <v>0</v>
      </c>
      <c r="BM1433" s="48">
        <f t="shared" si="743"/>
        <v>0</v>
      </c>
      <c r="BN1433" s="48">
        <f t="shared" si="744"/>
        <v>0</v>
      </c>
      <c r="BO1433" s="48">
        <f t="shared" si="745"/>
        <v>0</v>
      </c>
      <c r="BP1433" s="179"/>
      <c r="BQ1433" s="179"/>
      <c r="BR1433" s="189"/>
      <c r="BS1433" s="174"/>
      <c r="BT1433" s="86">
        <f t="shared" si="756"/>
        <v>0</v>
      </c>
      <c r="BU1433" s="174"/>
      <c r="BV1433" s="176"/>
      <c r="BW1433" s="169"/>
      <c r="BX1433" s="157">
        <f>IF(J1433='Категорія витрат'!$F$2,ROUND('Додаток 3._Бюджет детальний ПР'!BW1433*0.3676,2),IF(J1433='Категорія витрат'!$F$3,ROUND('Додаток 3._Бюджет детальний ПР'!BW1433*0.347,2),IF(J1433='Категорія витрат'!$F$4,ROUND('Додаток 3._Бюджет детальний ПР'!BW1433*0.347,2),IF(J1433='Категорія витрат'!$F$7,ROUND('Додаток 3._Бюджет детальний ПР'!BW1433*0.0841,2),0))))</f>
        <v>0</v>
      </c>
      <c r="BY1433" s="151">
        <f t="shared" si="757"/>
        <v>0</v>
      </c>
      <c r="BZ1433" s="179"/>
      <c r="CA1433" s="179"/>
      <c r="CB1433" s="179"/>
      <c r="CC1433" s="179"/>
      <c r="CD1433" s="179"/>
      <c r="CE1433" s="179"/>
      <c r="CF1433" s="179"/>
      <c r="CG1433" s="179"/>
      <c r="CH1433" s="179"/>
      <c r="CI1433" s="179"/>
      <c r="CJ1433" s="179"/>
      <c r="CK1433" s="179"/>
      <c r="CL1433" s="48">
        <f t="shared" si="746"/>
        <v>0</v>
      </c>
      <c r="CM1433" s="48">
        <f t="shared" si="747"/>
        <v>0</v>
      </c>
      <c r="CN1433" s="48">
        <f t="shared" si="748"/>
        <v>0</v>
      </c>
      <c r="CO1433" s="48">
        <f t="shared" si="749"/>
        <v>0</v>
      </c>
      <c r="CP1433" s="48">
        <f t="shared" si="750"/>
        <v>0</v>
      </c>
      <c r="CQ1433" s="48">
        <f t="shared" si="751"/>
        <v>0</v>
      </c>
      <c r="CR1433" s="48">
        <f t="shared" si="752"/>
        <v>0</v>
      </c>
      <c r="CS1433" s="48">
        <f t="shared" si="753"/>
        <v>0</v>
      </c>
      <c r="CT1433" s="179"/>
      <c r="CU1433" s="179"/>
    </row>
    <row r="1434" spans="1:99" ht="20.100000000000001" customHeight="1" x14ac:dyDescent="0.25">
      <c r="A1434" s="57">
        <v>1429</v>
      </c>
      <c r="B1434" s="398" t="str">
        <f>IF(D1434='Напрямки конкурса'!$L$2,'Напрямки конкурса'!$B$2,IF(D1434='Напрямки конкурса'!$L$3,'Напрямки конкурса'!$B$3,IF(D1434='Напрямки конкурса'!$L$4,'Напрямки конкурса'!$B$4,IF(D1434='Напрямки конкурса'!$L$5,'Напрямки конкурса'!$B$5,IF(D1434='Напрямки конкурса'!$L$6,'Напрямки конкурса'!$B$6,IF(D1434='Напрямки конкурса'!$L$7,'Напрямки конкурса'!$B$7,IF(D1434='Напрямки конкурса'!$L$8,'Напрямки конкурса'!$B$8,IF(D1434='Напрямки конкурса'!$L$9,'Напрямки конкурса'!$B$9,IF(D1434='Напрямки конкурса'!$L$10,'Напрямки конкурса'!$B$10,IF(D1434='Напрямки конкурса'!$L$11,'Напрямки конкурса'!$B$11,IF(D1434='Напрямки конкурса'!$L$12,'Напрямки конкурса'!$B$12,IF(D1434='Напрямки конкурса'!$L$13,'Напрямки конкурса'!$B$13,IF(D1434='Напрямки конкурса'!$L$14,'Напрямки конкурса'!$B$14,IF(D1434='Напрямки конкурса'!$L$15,'Напрямки конкурса'!$B$15,IF(D1434='Напрямки конкурса'!$L$16,'Напрямки конкурса'!$B$16,IF(D1434='Напрямки конкурса'!$L$17,'Напрямки конкурса'!$B$17,IF(D1434='Напрямки конкурса'!$L$18,'Напрямки конкурса'!$B$18,IF(D1434='Напрямки конкурса'!$L$19,'Напрямки конкурса'!$B$19,IF(D1434='Напрямки конкурса'!$L$20,'Напрямки конкурса'!$B$20,IF(D1434='Напрямки конкурса'!$L$21,'Напрямки конкурса'!$B$21,IF(D1434='Напрямки конкурса'!$L$22,'Напрямки конкурса'!$B$22,IF(D1434='Напрямки конкурса'!$L$23,'Напрямки конкурса'!$B$23,IF(D1434='Напрямки конкурса'!$L$24,'Напрямки конкурса'!$B$24,IF(D1434='Напрямки конкурса'!$L$25,'Напрямки конкурса'!$B$25,IF(D1434='Напрямки конкурса'!$L$26,'Напрямки конкурса'!$B$26,IF(D1434='Напрямки конкурса'!$L$27,'Напрямки конкурса'!$B$27,IF(D1434='Напрямки конкурса'!$L$28,'Напрямки конкурса'!$B$28,"")))))))))))))))))))))))))))</f>
        <v/>
      </c>
      <c r="C1434" s="58" t="str">
        <f>IF(D1434='Напрямки конкурса'!$L$2,'Напрямки конкурса'!$K$2,IF(D1434='Напрямки конкурса'!$L$3,'Напрямки конкурса'!$K$3,IF(D1434='Напрямки конкурса'!$L$4,'Напрямки конкурса'!$K$4,IF(D1434='Напрямки конкурса'!$L$5,'Напрямки конкурса'!$K$5,IF(D1434='Напрямки конкурса'!$L$6,'Напрямки конкурса'!$K$6,IF(D1434='Напрямки конкурса'!$L$7,'Напрямки конкурса'!$K$7,IF(D1434='Напрямки конкурса'!$L$8,'Напрямки конкурса'!$K$8,IF(D1434='Напрямки конкурса'!$L$9,'Напрямки конкурса'!$K$9,IF(D1434='Напрямки конкурса'!$L$10,'Напрямки конкурса'!$K$10,IF(D1434='Напрямки конкурса'!$L$11,'Напрямки конкурса'!$K$11,IF(D1434='Напрямки конкурса'!$L$12,'Напрямки конкурса'!$K$12,IF(D1434='Напрямки конкурса'!$L$13,'Напрямки конкурса'!$K$13,IF(D1434='Напрямки конкурса'!$L$14,'Напрямки конкурса'!$K$14,IF(D1434='Напрямки конкурса'!$L$15,'Напрямки конкурса'!$K$15,IF(D1434='Напрямки конкурса'!$L$16,'Напрямки конкурса'!$K$16,IF(D1434='Напрямки конкурса'!$L$17,'Напрямки конкурса'!$K$17,IF(D1434='Напрямки конкурса'!$L$18,'Напрямки конкурса'!$K$18,IF(D1434='Напрямки конкурса'!$L$19,'Напрямки конкурса'!$K$19,IF(D1434='Напрямки конкурса'!$L$20,'Напрямки конкурса'!$K$20,IF(D1434='Напрямки конкурса'!$L$21,'Напрямки конкурса'!$K$21,IF(D1434='Напрямки конкурса'!$L$22,'Напрямки конкурса'!$K$22,IF(D1434='Напрямки конкурса'!$L$23,'Напрямки конкурса'!$K$23,IF(D1434='Напрямки конкурса'!$L$24,'Напрямки конкурса'!$K$24,IF(D1434='Напрямки конкурса'!$L$25,'Напрямки конкурса'!$K$25,IF(D1434='Напрямки конкурса'!$L$26,'Напрямки конкурса'!$K$26,IF(D1434='Напрямки конкурса'!$L$27,'Напрямки конкурса'!$K$27,IF(D1434='Напрямки конкурса'!$L$28,'Напрямки конкурса'!$K$28,"")))))))))))))))))))))))))))</f>
        <v/>
      </c>
      <c r="D1434" s="554"/>
      <c r="E1434" s="169"/>
      <c r="F1434" s="169"/>
      <c r="G1434" s="169"/>
      <c r="H1434" s="148" t="str">
        <f>IF(I1434='Категорія витрат'!$B$2,'Категорія витрат'!$A$2,IF(I1434='Категорія витрат'!$B$3,'Категорія витрат'!$A$3,IF(I1434='Категорія витрат'!$B$4,'Категорія витрат'!$A$4,IF(I1434='Категорія витрат'!$B$5,'Категорія витрат'!$A$5,IF(I1434='Категорія витрат'!$B$6,'Категорія витрат'!$A$6,IF(I1434='Категорія витрат'!$B$7,'Категорія витрат'!$A$7,IF(I1434='Категорія витрат'!$B$8,'Категорія витрат'!$A$8,IF(I1434='Категорія витрат'!$B$9,'Категорія витрат'!$A$9,IF(I1434='Категорія витрат'!$B$10,'Категорія витрат'!$A$10,IF(I1434='Категорія витрат'!$B$11,'Категорія витрат'!$A$11,IF(I1434='Категорія витрат'!$B$12,'Категорія витрат'!$A$12,IF(I1434='Категорія витрат'!$B$13,'Категорія витрат'!$A$13,IF(I1434='Категорія витрат'!$B$14,'Категорія витрат'!$A$14,IF(I1434='Категорія витрат'!$B$15,'Категорія витрат'!$A$15,IF(I1434='Категорія витрат'!$B$16,'Категорія витрат'!$A$16,IF(I1434='Категорія витрат'!$B$17,'Категорія витрат'!$A$17,IF(I1434='Категорія витрат'!$B$18,'Категорія витрат'!$A$18,IF(I1434='Категорія витрат'!$B$19,'Категорія витрат'!$A$19,IF(I1434='Категорія витрат'!$B$20,'Категорія витрат'!$A$20,IF(I1434='Категорія витрат'!$B$21,'Категорія витрат'!$A$21,IF(I1434='Категорія витрат'!$B$22,'Категорія витрат'!$A$22,IF(I1434='Категорія витрат'!$B$23,'Категорія витрат'!$A$23,IF(I1434='Категорія витрат'!$B$24,'Категорія витрат'!$A$24,IF(I1434='Категорія витрат'!$B$25,'Категорія витрат'!$A$25,IF(I1434='Категорія витрат'!$B$26,'Категорія витрат'!$A$26,IF(I1434='Категорія витрат'!$B$27,'Категорія витрат'!$A$27,IF(I1434='Категорія витрат'!$B$28,'Категорія витрат'!$A$28,IF(I1434='Категорія витрат'!$B$29,'Категорія витрат'!$A$29,IF(I1434='Категорія витрат'!$B$30,'Категорія витрат'!$A$30,"")))))))))))))))))))))))))))))</f>
        <v/>
      </c>
      <c r="I1434" s="172"/>
      <c r="J1434" s="171"/>
      <c r="K1434" s="174"/>
      <c r="L1434" s="86">
        <f t="shared" si="754"/>
        <v>0</v>
      </c>
      <c r="M1434" s="174"/>
      <c r="N1434" s="176"/>
      <c r="O1434" s="169"/>
      <c r="P1434" s="157">
        <f>IF(J1434='Категорія витрат'!$F$2,ROUND('Додаток 3._Бюджет детальний ПР'!O1434*0.3676,2),IF(J1434='Категорія витрат'!$F$3,ROUND('Додаток 3._Бюджет детальний ПР'!O1434*0.347,2),IF(J1434='Категорія витрат'!$F$4,ROUND('Додаток 3._Бюджет детальний ПР'!O1434*0.347,2),IF(J1434='Категорія витрат'!$F$7,ROUND('Додаток 3._Бюджет детальний ПР'!O1434*0.0841,2),0))))</f>
        <v>0</v>
      </c>
      <c r="Q1434" s="151">
        <f t="shared" si="728"/>
        <v>0</v>
      </c>
      <c r="R1434" s="179"/>
      <c r="S1434" s="179"/>
      <c r="T1434" s="179"/>
      <c r="U1434" s="179"/>
      <c r="V1434" s="179"/>
      <c r="W1434" s="179"/>
      <c r="X1434" s="179"/>
      <c r="Y1434" s="179"/>
      <c r="Z1434" s="179"/>
      <c r="AA1434" s="179"/>
      <c r="AB1434" s="179"/>
      <c r="AC1434" s="179"/>
      <c r="AD1434" s="48">
        <f t="shared" si="730"/>
        <v>0</v>
      </c>
      <c r="AE1434" s="48">
        <f t="shared" si="731"/>
        <v>0</v>
      </c>
      <c r="AF1434" s="48">
        <f t="shared" si="732"/>
        <v>0</v>
      </c>
      <c r="AG1434" s="48">
        <f t="shared" si="733"/>
        <v>0</v>
      </c>
      <c r="AH1434" s="48">
        <f t="shared" si="734"/>
        <v>0</v>
      </c>
      <c r="AI1434" s="48">
        <f t="shared" si="735"/>
        <v>0</v>
      </c>
      <c r="AJ1434" s="48">
        <f t="shared" si="736"/>
        <v>0</v>
      </c>
      <c r="AK1434" s="48">
        <f t="shared" si="737"/>
        <v>0</v>
      </c>
      <c r="AL1434" s="179"/>
      <c r="AM1434" s="179"/>
      <c r="AN1434" s="76"/>
      <c r="AO1434" s="174"/>
      <c r="AP1434" s="86">
        <f t="shared" si="755"/>
        <v>0</v>
      </c>
      <c r="AQ1434" s="174"/>
      <c r="AR1434" s="176"/>
      <c r="AS1434" s="169"/>
      <c r="AT1434" s="157">
        <f>IF(J1434='Категорія витрат'!$F$2,ROUND('Додаток 3._Бюджет детальний ПР'!AS1434*0.3676,2),IF(J1434='Категорія витрат'!$F$3,ROUND('Додаток 3._Бюджет детальний ПР'!AS1434*0.347,2),IF(J1434='Категорія витрат'!$F$4,ROUND('Додаток 3._Бюджет детальний ПР'!AS1434*0.347,2),IF(J1434='Категорія витрат'!$F$7,ROUND('Додаток 3._Бюджет детальний ПР'!AS1434*0.0841,2),0))))</f>
        <v>0</v>
      </c>
      <c r="AU1434" s="151">
        <f t="shared" si="729"/>
        <v>0</v>
      </c>
      <c r="AV1434" s="179"/>
      <c r="AW1434" s="179"/>
      <c r="AX1434" s="179"/>
      <c r="AY1434" s="179"/>
      <c r="AZ1434" s="179"/>
      <c r="BA1434" s="179"/>
      <c r="BB1434" s="179"/>
      <c r="BC1434" s="179"/>
      <c r="BD1434" s="179"/>
      <c r="BE1434" s="179"/>
      <c r="BF1434" s="179"/>
      <c r="BG1434" s="179"/>
      <c r="BH1434" s="48">
        <f t="shared" si="738"/>
        <v>0</v>
      </c>
      <c r="BI1434" s="48">
        <f t="shared" si="739"/>
        <v>0</v>
      </c>
      <c r="BJ1434" s="48">
        <f t="shared" si="740"/>
        <v>0</v>
      </c>
      <c r="BK1434" s="48">
        <f t="shared" si="741"/>
        <v>0</v>
      </c>
      <c r="BL1434" s="48">
        <f t="shared" si="742"/>
        <v>0</v>
      </c>
      <c r="BM1434" s="48">
        <f t="shared" si="743"/>
        <v>0</v>
      </c>
      <c r="BN1434" s="48">
        <f t="shared" si="744"/>
        <v>0</v>
      </c>
      <c r="BO1434" s="48">
        <f t="shared" si="745"/>
        <v>0</v>
      </c>
      <c r="BP1434" s="179"/>
      <c r="BQ1434" s="179"/>
      <c r="BR1434" s="189"/>
      <c r="BS1434" s="174"/>
      <c r="BT1434" s="86">
        <f t="shared" si="756"/>
        <v>0</v>
      </c>
      <c r="BU1434" s="174"/>
      <c r="BV1434" s="176"/>
      <c r="BW1434" s="169"/>
      <c r="BX1434" s="157">
        <f>IF(J1434='Категорія витрат'!$F$2,ROUND('Додаток 3._Бюджет детальний ПР'!BW1434*0.3676,2),IF(J1434='Категорія витрат'!$F$3,ROUND('Додаток 3._Бюджет детальний ПР'!BW1434*0.347,2),IF(J1434='Категорія витрат'!$F$4,ROUND('Додаток 3._Бюджет детальний ПР'!BW1434*0.347,2),IF(J1434='Категорія витрат'!$F$7,ROUND('Додаток 3._Бюджет детальний ПР'!BW1434*0.0841,2),0))))</f>
        <v>0</v>
      </c>
      <c r="BY1434" s="151">
        <f t="shared" si="757"/>
        <v>0</v>
      </c>
      <c r="BZ1434" s="179"/>
      <c r="CA1434" s="179"/>
      <c r="CB1434" s="179"/>
      <c r="CC1434" s="179"/>
      <c r="CD1434" s="179"/>
      <c r="CE1434" s="179"/>
      <c r="CF1434" s="179"/>
      <c r="CG1434" s="179"/>
      <c r="CH1434" s="179"/>
      <c r="CI1434" s="179"/>
      <c r="CJ1434" s="179"/>
      <c r="CK1434" s="179"/>
      <c r="CL1434" s="48">
        <f t="shared" si="746"/>
        <v>0</v>
      </c>
      <c r="CM1434" s="48">
        <f t="shared" si="747"/>
        <v>0</v>
      </c>
      <c r="CN1434" s="48">
        <f t="shared" si="748"/>
        <v>0</v>
      </c>
      <c r="CO1434" s="48">
        <f t="shared" si="749"/>
        <v>0</v>
      </c>
      <c r="CP1434" s="48">
        <f t="shared" si="750"/>
        <v>0</v>
      </c>
      <c r="CQ1434" s="48">
        <f t="shared" si="751"/>
        <v>0</v>
      </c>
      <c r="CR1434" s="48">
        <f t="shared" si="752"/>
        <v>0</v>
      </c>
      <c r="CS1434" s="48">
        <f t="shared" si="753"/>
        <v>0</v>
      </c>
      <c r="CT1434" s="179"/>
      <c r="CU1434" s="179"/>
    </row>
    <row r="1435" spans="1:99" ht="20.100000000000001" customHeight="1" x14ac:dyDescent="0.25">
      <c r="A1435" s="57">
        <v>1430</v>
      </c>
      <c r="B1435" s="398" t="str">
        <f>IF(D1435='Напрямки конкурса'!$L$2,'Напрямки конкурса'!$B$2,IF(D1435='Напрямки конкурса'!$L$3,'Напрямки конкурса'!$B$3,IF(D1435='Напрямки конкурса'!$L$4,'Напрямки конкурса'!$B$4,IF(D1435='Напрямки конкурса'!$L$5,'Напрямки конкурса'!$B$5,IF(D1435='Напрямки конкурса'!$L$6,'Напрямки конкурса'!$B$6,IF(D1435='Напрямки конкурса'!$L$7,'Напрямки конкурса'!$B$7,IF(D1435='Напрямки конкурса'!$L$8,'Напрямки конкурса'!$B$8,IF(D1435='Напрямки конкурса'!$L$9,'Напрямки конкурса'!$B$9,IF(D1435='Напрямки конкурса'!$L$10,'Напрямки конкурса'!$B$10,IF(D1435='Напрямки конкурса'!$L$11,'Напрямки конкурса'!$B$11,IF(D1435='Напрямки конкурса'!$L$12,'Напрямки конкурса'!$B$12,IF(D1435='Напрямки конкурса'!$L$13,'Напрямки конкурса'!$B$13,IF(D1435='Напрямки конкурса'!$L$14,'Напрямки конкурса'!$B$14,IF(D1435='Напрямки конкурса'!$L$15,'Напрямки конкурса'!$B$15,IF(D1435='Напрямки конкурса'!$L$16,'Напрямки конкурса'!$B$16,IF(D1435='Напрямки конкурса'!$L$17,'Напрямки конкурса'!$B$17,IF(D1435='Напрямки конкурса'!$L$18,'Напрямки конкурса'!$B$18,IF(D1435='Напрямки конкурса'!$L$19,'Напрямки конкурса'!$B$19,IF(D1435='Напрямки конкурса'!$L$20,'Напрямки конкурса'!$B$20,IF(D1435='Напрямки конкурса'!$L$21,'Напрямки конкурса'!$B$21,IF(D1435='Напрямки конкурса'!$L$22,'Напрямки конкурса'!$B$22,IF(D1435='Напрямки конкурса'!$L$23,'Напрямки конкурса'!$B$23,IF(D1435='Напрямки конкурса'!$L$24,'Напрямки конкурса'!$B$24,IF(D1435='Напрямки конкурса'!$L$25,'Напрямки конкурса'!$B$25,IF(D1435='Напрямки конкурса'!$L$26,'Напрямки конкурса'!$B$26,IF(D1435='Напрямки конкурса'!$L$27,'Напрямки конкурса'!$B$27,IF(D1435='Напрямки конкурса'!$L$28,'Напрямки конкурса'!$B$28,"")))))))))))))))))))))))))))</f>
        <v/>
      </c>
      <c r="C1435" s="58" t="str">
        <f>IF(D1435='Напрямки конкурса'!$L$2,'Напрямки конкурса'!$K$2,IF(D1435='Напрямки конкурса'!$L$3,'Напрямки конкурса'!$K$3,IF(D1435='Напрямки конкурса'!$L$4,'Напрямки конкурса'!$K$4,IF(D1435='Напрямки конкурса'!$L$5,'Напрямки конкурса'!$K$5,IF(D1435='Напрямки конкурса'!$L$6,'Напрямки конкурса'!$K$6,IF(D1435='Напрямки конкурса'!$L$7,'Напрямки конкурса'!$K$7,IF(D1435='Напрямки конкурса'!$L$8,'Напрямки конкурса'!$K$8,IF(D1435='Напрямки конкурса'!$L$9,'Напрямки конкурса'!$K$9,IF(D1435='Напрямки конкурса'!$L$10,'Напрямки конкурса'!$K$10,IF(D1435='Напрямки конкурса'!$L$11,'Напрямки конкурса'!$K$11,IF(D1435='Напрямки конкурса'!$L$12,'Напрямки конкурса'!$K$12,IF(D1435='Напрямки конкурса'!$L$13,'Напрямки конкурса'!$K$13,IF(D1435='Напрямки конкурса'!$L$14,'Напрямки конкурса'!$K$14,IF(D1435='Напрямки конкурса'!$L$15,'Напрямки конкурса'!$K$15,IF(D1435='Напрямки конкурса'!$L$16,'Напрямки конкурса'!$K$16,IF(D1435='Напрямки конкурса'!$L$17,'Напрямки конкурса'!$K$17,IF(D1435='Напрямки конкурса'!$L$18,'Напрямки конкурса'!$K$18,IF(D1435='Напрямки конкурса'!$L$19,'Напрямки конкурса'!$K$19,IF(D1435='Напрямки конкурса'!$L$20,'Напрямки конкурса'!$K$20,IF(D1435='Напрямки конкурса'!$L$21,'Напрямки конкурса'!$K$21,IF(D1435='Напрямки конкурса'!$L$22,'Напрямки конкурса'!$K$22,IF(D1435='Напрямки конкурса'!$L$23,'Напрямки конкурса'!$K$23,IF(D1435='Напрямки конкурса'!$L$24,'Напрямки конкурса'!$K$24,IF(D1435='Напрямки конкурса'!$L$25,'Напрямки конкурса'!$K$25,IF(D1435='Напрямки конкурса'!$L$26,'Напрямки конкурса'!$K$26,IF(D1435='Напрямки конкурса'!$L$27,'Напрямки конкурса'!$K$27,IF(D1435='Напрямки конкурса'!$L$28,'Напрямки конкурса'!$K$28,"")))))))))))))))))))))))))))</f>
        <v/>
      </c>
      <c r="D1435" s="554"/>
      <c r="E1435" s="169"/>
      <c r="F1435" s="169"/>
      <c r="G1435" s="169"/>
      <c r="H1435" s="148" t="str">
        <f>IF(I1435='Категорія витрат'!$B$2,'Категорія витрат'!$A$2,IF(I1435='Категорія витрат'!$B$3,'Категорія витрат'!$A$3,IF(I1435='Категорія витрат'!$B$4,'Категорія витрат'!$A$4,IF(I1435='Категорія витрат'!$B$5,'Категорія витрат'!$A$5,IF(I1435='Категорія витрат'!$B$6,'Категорія витрат'!$A$6,IF(I1435='Категорія витрат'!$B$7,'Категорія витрат'!$A$7,IF(I1435='Категорія витрат'!$B$8,'Категорія витрат'!$A$8,IF(I1435='Категорія витрат'!$B$9,'Категорія витрат'!$A$9,IF(I1435='Категорія витрат'!$B$10,'Категорія витрат'!$A$10,IF(I1435='Категорія витрат'!$B$11,'Категорія витрат'!$A$11,IF(I1435='Категорія витрат'!$B$12,'Категорія витрат'!$A$12,IF(I1435='Категорія витрат'!$B$13,'Категорія витрат'!$A$13,IF(I1435='Категорія витрат'!$B$14,'Категорія витрат'!$A$14,IF(I1435='Категорія витрат'!$B$15,'Категорія витрат'!$A$15,IF(I1435='Категорія витрат'!$B$16,'Категорія витрат'!$A$16,IF(I1435='Категорія витрат'!$B$17,'Категорія витрат'!$A$17,IF(I1435='Категорія витрат'!$B$18,'Категорія витрат'!$A$18,IF(I1435='Категорія витрат'!$B$19,'Категорія витрат'!$A$19,IF(I1435='Категорія витрат'!$B$20,'Категорія витрат'!$A$20,IF(I1435='Категорія витрат'!$B$21,'Категорія витрат'!$A$21,IF(I1435='Категорія витрат'!$B$22,'Категорія витрат'!$A$22,IF(I1435='Категорія витрат'!$B$23,'Категорія витрат'!$A$23,IF(I1435='Категорія витрат'!$B$24,'Категорія витрат'!$A$24,IF(I1435='Категорія витрат'!$B$25,'Категорія витрат'!$A$25,IF(I1435='Категорія витрат'!$B$26,'Категорія витрат'!$A$26,IF(I1435='Категорія витрат'!$B$27,'Категорія витрат'!$A$27,IF(I1435='Категорія витрат'!$B$28,'Категорія витрат'!$A$28,IF(I1435='Категорія витрат'!$B$29,'Категорія витрат'!$A$29,IF(I1435='Категорія витрат'!$B$30,'Категорія витрат'!$A$30,"")))))))))))))))))))))))))))))</f>
        <v/>
      </c>
      <c r="I1435" s="172"/>
      <c r="J1435" s="171"/>
      <c r="K1435" s="174"/>
      <c r="L1435" s="86">
        <f t="shared" si="754"/>
        <v>0</v>
      </c>
      <c r="M1435" s="174"/>
      <c r="N1435" s="176"/>
      <c r="O1435" s="169"/>
      <c r="P1435" s="157">
        <f>IF(J1435='Категорія витрат'!$F$2,ROUND('Додаток 3._Бюджет детальний ПР'!O1435*0.3676,2),IF(J1435='Категорія витрат'!$F$3,ROUND('Додаток 3._Бюджет детальний ПР'!O1435*0.347,2),IF(J1435='Категорія витрат'!$F$4,ROUND('Додаток 3._Бюджет детальний ПР'!O1435*0.347,2),IF(J1435='Категорія витрат'!$F$7,ROUND('Додаток 3._Бюджет детальний ПР'!O1435*0.0841,2),0))))</f>
        <v>0</v>
      </c>
      <c r="Q1435" s="151">
        <f t="shared" si="728"/>
        <v>0</v>
      </c>
      <c r="R1435" s="179"/>
      <c r="S1435" s="179"/>
      <c r="T1435" s="179"/>
      <c r="U1435" s="179"/>
      <c r="V1435" s="179"/>
      <c r="W1435" s="179"/>
      <c r="X1435" s="179"/>
      <c r="Y1435" s="179"/>
      <c r="Z1435" s="179"/>
      <c r="AA1435" s="179"/>
      <c r="AB1435" s="179"/>
      <c r="AC1435" s="179"/>
      <c r="AD1435" s="48">
        <f t="shared" si="730"/>
        <v>0</v>
      </c>
      <c r="AE1435" s="48">
        <f t="shared" si="731"/>
        <v>0</v>
      </c>
      <c r="AF1435" s="48">
        <f t="shared" si="732"/>
        <v>0</v>
      </c>
      <c r="AG1435" s="48">
        <f t="shared" si="733"/>
        <v>0</v>
      </c>
      <c r="AH1435" s="48">
        <f t="shared" si="734"/>
        <v>0</v>
      </c>
      <c r="AI1435" s="48">
        <f t="shared" si="735"/>
        <v>0</v>
      </c>
      <c r="AJ1435" s="48">
        <f t="shared" si="736"/>
        <v>0</v>
      </c>
      <c r="AK1435" s="48">
        <f t="shared" si="737"/>
        <v>0</v>
      </c>
      <c r="AL1435" s="179"/>
      <c r="AM1435" s="179"/>
      <c r="AN1435" s="76"/>
      <c r="AO1435" s="174"/>
      <c r="AP1435" s="86">
        <f t="shared" si="755"/>
        <v>0</v>
      </c>
      <c r="AQ1435" s="174"/>
      <c r="AR1435" s="176"/>
      <c r="AS1435" s="169"/>
      <c r="AT1435" s="157">
        <f>IF(J1435='Категорія витрат'!$F$2,ROUND('Додаток 3._Бюджет детальний ПР'!AS1435*0.3676,2),IF(J1435='Категорія витрат'!$F$3,ROUND('Додаток 3._Бюджет детальний ПР'!AS1435*0.347,2),IF(J1435='Категорія витрат'!$F$4,ROUND('Додаток 3._Бюджет детальний ПР'!AS1435*0.347,2),IF(J1435='Категорія витрат'!$F$7,ROUND('Додаток 3._Бюджет детальний ПР'!AS1435*0.0841,2),0))))</f>
        <v>0</v>
      </c>
      <c r="AU1435" s="151">
        <f t="shared" si="729"/>
        <v>0</v>
      </c>
      <c r="AV1435" s="179"/>
      <c r="AW1435" s="179"/>
      <c r="AX1435" s="179"/>
      <c r="AY1435" s="179"/>
      <c r="AZ1435" s="179"/>
      <c r="BA1435" s="179"/>
      <c r="BB1435" s="179"/>
      <c r="BC1435" s="179"/>
      <c r="BD1435" s="179"/>
      <c r="BE1435" s="179"/>
      <c r="BF1435" s="179"/>
      <c r="BG1435" s="179"/>
      <c r="BH1435" s="48">
        <f t="shared" si="738"/>
        <v>0</v>
      </c>
      <c r="BI1435" s="48">
        <f t="shared" si="739"/>
        <v>0</v>
      </c>
      <c r="BJ1435" s="48">
        <f t="shared" si="740"/>
        <v>0</v>
      </c>
      <c r="BK1435" s="48">
        <f t="shared" si="741"/>
        <v>0</v>
      </c>
      <c r="BL1435" s="48">
        <f t="shared" si="742"/>
        <v>0</v>
      </c>
      <c r="BM1435" s="48">
        <f t="shared" si="743"/>
        <v>0</v>
      </c>
      <c r="BN1435" s="48">
        <f t="shared" si="744"/>
        <v>0</v>
      </c>
      <c r="BO1435" s="48">
        <f t="shared" si="745"/>
        <v>0</v>
      </c>
      <c r="BP1435" s="179"/>
      <c r="BQ1435" s="179"/>
      <c r="BR1435" s="189"/>
      <c r="BS1435" s="174"/>
      <c r="BT1435" s="86">
        <f t="shared" si="756"/>
        <v>0</v>
      </c>
      <c r="BU1435" s="174"/>
      <c r="BV1435" s="176"/>
      <c r="BW1435" s="169"/>
      <c r="BX1435" s="157">
        <f>IF(J1435='Категорія витрат'!$F$2,ROUND('Додаток 3._Бюджет детальний ПР'!BW1435*0.3676,2),IF(J1435='Категорія витрат'!$F$3,ROUND('Додаток 3._Бюджет детальний ПР'!BW1435*0.347,2),IF(J1435='Категорія витрат'!$F$4,ROUND('Додаток 3._Бюджет детальний ПР'!BW1435*0.347,2),IF(J1435='Категорія витрат'!$F$7,ROUND('Додаток 3._Бюджет детальний ПР'!BW1435*0.0841,2),0))))</f>
        <v>0</v>
      </c>
      <c r="BY1435" s="151">
        <f t="shared" si="757"/>
        <v>0</v>
      </c>
      <c r="BZ1435" s="179"/>
      <c r="CA1435" s="179"/>
      <c r="CB1435" s="179"/>
      <c r="CC1435" s="179"/>
      <c r="CD1435" s="179"/>
      <c r="CE1435" s="179"/>
      <c r="CF1435" s="179"/>
      <c r="CG1435" s="179"/>
      <c r="CH1435" s="179"/>
      <c r="CI1435" s="179"/>
      <c r="CJ1435" s="179"/>
      <c r="CK1435" s="179"/>
      <c r="CL1435" s="48">
        <f t="shared" si="746"/>
        <v>0</v>
      </c>
      <c r="CM1435" s="48">
        <f t="shared" si="747"/>
        <v>0</v>
      </c>
      <c r="CN1435" s="48">
        <f t="shared" si="748"/>
        <v>0</v>
      </c>
      <c r="CO1435" s="48">
        <f t="shared" si="749"/>
        <v>0</v>
      </c>
      <c r="CP1435" s="48">
        <f t="shared" si="750"/>
        <v>0</v>
      </c>
      <c r="CQ1435" s="48">
        <f t="shared" si="751"/>
        <v>0</v>
      </c>
      <c r="CR1435" s="48">
        <f t="shared" si="752"/>
        <v>0</v>
      </c>
      <c r="CS1435" s="48">
        <f t="shared" si="753"/>
        <v>0</v>
      </c>
      <c r="CT1435" s="179"/>
      <c r="CU1435" s="179"/>
    </row>
    <row r="1436" spans="1:99" ht="20.100000000000001" customHeight="1" x14ac:dyDescent="0.25">
      <c r="A1436" s="57">
        <v>1431</v>
      </c>
      <c r="B1436" s="398" t="str">
        <f>IF(D1436='Напрямки конкурса'!$L$2,'Напрямки конкурса'!$B$2,IF(D1436='Напрямки конкурса'!$L$3,'Напрямки конкурса'!$B$3,IF(D1436='Напрямки конкурса'!$L$4,'Напрямки конкурса'!$B$4,IF(D1436='Напрямки конкурса'!$L$5,'Напрямки конкурса'!$B$5,IF(D1436='Напрямки конкурса'!$L$6,'Напрямки конкурса'!$B$6,IF(D1436='Напрямки конкурса'!$L$7,'Напрямки конкурса'!$B$7,IF(D1436='Напрямки конкурса'!$L$8,'Напрямки конкурса'!$B$8,IF(D1436='Напрямки конкурса'!$L$9,'Напрямки конкурса'!$B$9,IF(D1436='Напрямки конкурса'!$L$10,'Напрямки конкурса'!$B$10,IF(D1436='Напрямки конкурса'!$L$11,'Напрямки конкурса'!$B$11,IF(D1436='Напрямки конкурса'!$L$12,'Напрямки конкурса'!$B$12,IF(D1436='Напрямки конкурса'!$L$13,'Напрямки конкурса'!$B$13,IF(D1436='Напрямки конкурса'!$L$14,'Напрямки конкурса'!$B$14,IF(D1436='Напрямки конкурса'!$L$15,'Напрямки конкурса'!$B$15,IF(D1436='Напрямки конкурса'!$L$16,'Напрямки конкурса'!$B$16,IF(D1436='Напрямки конкурса'!$L$17,'Напрямки конкурса'!$B$17,IF(D1436='Напрямки конкурса'!$L$18,'Напрямки конкурса'!$B$18,IF(D1436='Напрямки конкурса'!$L$19,'Напрямки конкурса'!$B$19,IF(D1436='Напрямки конкурса'!$L$20,'Напрямки конкурса'!$B$20,IF(D1436='Напрямки конкурса'!$L$21,'Напрямки конкурса'!$B$21,IF(D1436='Напрямки конкурса'!$L$22,'Напрямки конкурса'!$B$22,IF(D1436='Напрямки конкурса'!$L$23,'Напрямки конкурса'!$B$23,IF(D1436='Напрямки конкурса'!$L$24,'Напрямки конкурса'!$B$24,IF(D1436='Напрямки конкурса'!$L$25,'Напрямки конкурса'!$B$25,IF(D1436='Напрямки конкурса'!$L$26,'Напрямки конкурса'!$B$26,IF(D1436='Напрямки конкурса'!$L$27,'Напрямки конкурса'!$B$27,IF(D1436='Напрямки конкурса'!$L$28,'Напрямки конкурса'!$B$28,"")))))))))))))))))))))))))))</f>
        <v/>
      </c>
      <c r="C1436" s="58" t="str">
        <f>IF(D1436='Напрямки конкурса'!$L$2,'Напрямки конкурса'!$K$2,IF(D1436='Напрямки конкурса'!$L$3,'Напрямки конкурса'!$K$3,IF(D1436='Напрямки конкурса'!$L$4,'Напрямки конкурса'!$K$4,IF(D1436='Напрямки конкурса'!$L$5,'Напрямки конкурса'!$K$5,IF(D1436='Напрямки конкурса'!$L$6,'Напрямки конкурса'!$K$6,IF(D1436='Напрямки конкурса'!$L$7,'Напрямки конкурса'!$K$7,IF(D1436='Напрямки конкурса'!$L$8,'Напрямки конкурса'!$K$8,IF(D1436='Напрямки конкурса'!$L$9,'Напрямки конкурса'!$K$9,IF(D1436='Напрямки конкурса'!$L$10,'Напрямки конкурса'!$K$10,IF(D1436='Напрямки конкурса'!$L$11,'Напрямки конкурса'!$K$11,IF(D1436='Напрямки конкурса'!$L$12,'Напрямки конкурса'!$K$12,IF(D1436='Напрямки конкурса'!$L$13,'Напрямки конкурса'!$K$13,IF(D1436='Напрямки конкурса'!$L$14,'Напрямки конкурса'!$K$14,IF(D1436='Напрямки конкурса'!$L$15,'Напрямки конкурса'!$K$15,IF(D1436='Напрямки конкурса'!$L$16,'Напрямки конкурса'!$K$16,IF(D1436='Напрямки конкурса'!$L$17,'Напрямки конкурса'!$K$17,IF(D1436='Напрямки конкурса'!$L$18,'Напрямки конкурса'!$K$18,IF(D1436='Напрямки конкурса'!$L$19,'Напрямки конкурса'!$K$19,IF(D1436='Напрямки конкурса'!$L$20,'Напрямки конкурса'!$K$20,IF(D1436='Напрямки конкурса'!$L$21,'Напрямки конкурса'!$K$21,IF(D1436='Напрямки конкурса'!$L$22,'Напрямки конкурса'!$K$22,IF(D1436='Напрямки конкурса'!$L$23,'Напрямки конкурса'!$K$23,IF(D1436='Напрямки конкурса'!$L$24,'Напрямки конкурса'!$K$24,IF(D1436='Напрямки конкурса'!$L$25,'Напрямки конкурса'!$K$25,IF(D1436='Напрямки конкурса'!$L$26,'Напрямки конкурса'!$K$26,IF(D1436='Напрямки конкурса'!$L$27,'Напрямки конкурса'!$K$27,IF(D1436='Напрямки конкурса'!$L$28,'Напрямки конкурса'!$K$28,"")))))))))))))))))))))))))))</f>
        <v/>
      </c>
      <c r="D1436" s="554"/>
      <c r="E1436" s="169"/>
      <c r="F1436" s="169"/>
      <c r="G1436" s="169"/>
      <c r="H1436" s="148" t="str">
        <f>IF(I1436='Категорія витрат'!$B$2,'Категорія витрат'!$A$2,IF(I1436='Категорія витрат'!$B$3,'Категорія витрат'!$A$3,IF(I1436='Категорія витрат'!$B$4,'Категорія витрат'!$A$4,IF(I1436='Категорія витрат'!$B$5,'Категорія витрат'!$A$5,IF(I1436='Категорія витрат'!$B$6,'Категорія витрат'!$A$6,IF(I1436='Категорія витрат'!$B$7,'Категорія витрат'!$A$7,IF(I1436='Категорія витрат'!$B$8,'Категорія витрат'!$A$8,IF(I1436='Категорія витрат'!$B$9,'Категорія витрат'!$A$9,IF(I1436='Категорія витрат'!$B$10,'Категорія витрат'!$A$10,IF(I1436='Категорія витрат'!$B$11,'Категорія витрат'!$A$11,IF(I1436='Категорія витрат'!$B$12,'Категорія витрат'!$A$12,IF(I1436='Категорія витрат'!$B$13,'Категорія витрат'!$A$13,IF(I1436='Категорія витрат'!$B$14,'Категорія витрат'!$A$14,IF(I1436='Категорія витрат'!$B$15,'Категорія витрат'!$A$15,IF(I1436='Категорія витрат'!$B$16,'Категорія витрат'!$A$16,IF(I1436='Категорія витрат'!$B$17,'Категорія витрат'!$A$17,IF(I1436='Категорія витрат'!$B$18,'Категорія витрат'!$A$18,IF(I1436='Категорія витрат'!$B$19,'Категорія витрат'!$A$19,IF(I1436='Категорія витрат'!$B$20,'Категорія витрат'!$A$20,IF(I1436='Категорія витрат'!$B$21,'Категорія витрат'!$A$21,IF(I1436='Категорія витрат'!$B$22,'Категорія витрат'!$A$22,IF(I1436='Категорія витрат'!$B$23,'Категорія витрат'!$A$23,IF(I1436='Категорія витрат'!$B$24,'Категорія витрат'!$A$24,IF(I1436='Категорія витрат'!$B$25,'Категорія витрат'!$A$25,IF(I1436='Категорія витрат'!$B$26,'Категорія витрат'!$A$26,IF(I1436='Категорія витрат'!$B$27,'Категорія витрат'!$A$27,IF(I1436='Категорія витрат'!$B$28,'Категорія витрат'!$A$28,IF(I1436='Категорія витрат'!$B$29,'Категорія витрат'!$A$29,IF(I1436='Категорія витрат'!$B$30,'Категорія витрат'!$A$30,"")))))))))))))))))))))))))))))</f>
        <v/>
      </c>
      <c r="I1436" s="172"/>
      <c r="J1436" s="171"/>
      <c r="K1436" s="174"/>
      <c r="L1436" s="86">
        <f t="shared" si="754"/>
        <v>0</v>
      </c>
      <c r="M1436" s="174"/>
      <c r="N1436" s="176"/>
      <c r="O1436" s="169"/>
      <c r="P1436" s="157">
        <f>IF(J1436='Категорія витрат'!$F$2,ROUND('Додаток 3._Бюджет детальний ПР'!O1436*0.3676,2),IF(J1436='Категорія витрат'!$F$3,ROUND('Додаток 3._Бюджет детальний ПР'!O1436*0.347,2),IF(J1436='Категорія витрат'!$F$4,ROUND('Додаток 3._Бюджет детальний ПР'!O1436*0.347,2),IF(J1436='Категорія витрат'!$F$7,ROUND('Додаток 3._Бюджет детальний ПР'!O1436*0.0841,2),0))))</f>
        <v>0</v>
      </c>
      <c r="Q1436" s="151">
        <f t="shared" si="728"/>
        <v>0</v>
      </c>
      <c r="R1436" s="179"/>
      <c r="S1436" s="179"/>
      <c r="T1436" s="179"/>
      <c r="U1436" s="179"/>
      <c r="V1436" s="179"/>
      <c r="W1436" s="179"/>
      <c r="X1436" s="179"/>
      <c r="Y1436" s="179"/>
      <c r="Z1436" s="179"/>
      <c r="AA1436" s="179"/>
      <c r="AB1436" s="179"/>
      <c r="AC1436" s="179"/>
      <c r="AD1436" s="48">
        <f t="shared" si="730"/>
        <v>0</v>
      </c>
      <c r="AE1436" s="48">
        <f t="shared" si="731"/>
        <v>0</v>
      </c>
      <c r="AF1436" s="48">
        <f t="shared" si="732"/>
        <v>0</v>
      </c>
      <c r="AG1436" s="48">
        <f t="shared" si="733"/>
        <v>0</v>
      </c>
      <c r="AH1436" s="48">
        <f t="shared" si="734"/>
        <v>0</v>
      </c>
      <c r="AI1436" s="48">
        <f t="shared" si="735"/>
        <v>0</v>
      </c>
      <c r="AJ1436" s="48">
        <f t="shared" si="736"/>
        <v>0</v>
      </c>
      <c r="AK1436" s="48">
        <f t="shared" si="737"/>
        <v>0</v>
      </c>
      <c r="AL1436" s="179"/>
      <c r="AM1436" s="179"/>
      <c r="AN1436" s="76"/>
      <c r="AO1436" s="174"/>
      <c r="AP1436" s="86">
        <f t="shared" si="755"/>
        <v>0</v>
      </c>
      <c r="AQ1436" s="174"/>
      <c r="AR1436" s="176"/>
      <c r="AS1436" s="169"/>
      <c r="AT1436" s="157">
        <f>IF(J1436='Категорія витрат'!$F$2,ROUND('Додаток 3._Бюджет детальний ПР'!AS1436*0.3676,2),IF(J1436='Категорія витрат'!$F$3,ROUND('Додаток 3._Бюджет детальний ПР'!AS1436*0.347,2),IF(J1436='Категорія витрат'!$F$4,ROUND('Додаток 3._Бюджет детальний ПР'!AS1436*0.347,2),IF(J1436='Категорія витрат'!$F$7,ROUND('Додаток 3._Бюджет детальний ПР'!AS1436*0.0841,2),0))))</f>
        <v>0</v>
      </c>
      <c r="AU1436" s="151">
        <f t="shared" si="729"/>
        <v>0</v>
      </c>
      <c r="AV1436" s="179"/>
      <c r="AW1436" s="179"/>
      <c r="AX1436" s="179"/>
      <c r="AY1436" s="179"/>
      <c r="AZ1436" s="179"/>
      <c r="BA1436" s="179"/>
      <c r="BB1436" s="179"/>
      <c r="BC1436" s="179"/>
      <c r="BD1436" s="179"/>
      <c r="BE1436" s="179"/>
      <c r="BF1436" s="179"/>
      <c r="BG1436" s="179"/>
      <c r="BH1436" s="48">
        <f t="shared" si="738"/>
        <v>0</v>
      </c>
      <c r="BI1436" s="48">
        <f t="shared" si="739"/>
        <v>0</v>
      </c>
      <c r="BJ1436" s="48">
        <f t="shared" si="740"/>
        <v>0</v>
      </c>
      <c r="BK1436" s="48">
        <f t="shared" si="741"/>
        <v>0</v>
      </c>
      <c r="BL1436" s="48">
        <f t="shared" si="742"/>
        <v>0</v>
      </c>
      <c r="BM1436" s="48">
        <f t="shared" si="743"/>
        <v>0</v>
      </c>
      <c r="BN1436" s="48">
        <f t="shared" si="744"/>
        <v>0</v>
      </c>
      <c r="BO1436" s="48">
        <f t="shared" si="745"/>
        <v>0</v>
      </c>
      <c r="BP1436" s="179"/>
      <c r="BQ1436" s="179"/>
      <c r="BR1436" s="189"/>
      <c r="BS1436" s="174"/>
      <c r="BT1436" s="86">
        <f t="shared" si="756"/>
        <v>0</v>
      </c>
      <c r="BU1436" s="174"/>
      <c r="BV1436" s="176"/>
      <c r="BW1436" s="169"/>
      <c r="BX1436" s="157">
        <f>IF(J1436='Категорія витрат'!$F$2,ROUND('Додаток 3._Бюджет детальний ПР'!BW1436*0.3676,2),IF(J1436='Категорія витрат'!$F$3,ROUND('Додаток 3._Бюджет детальний ПР'!BW1436*0.347,2),IF(J1436='Категорія витрат'!$F$4,ROUND('Додаток 3._Бюджет детальний ПР'!BW1436*0.347,2),IF(J1436='Категорія витрат'!$F$7,ROUND('Додаток 3._Бюджет детальний ПР'!BW1436*0.0841,2),0))))</f>
        <v>0</v>
      </c>
      <c r="BY1436" s="151">
        <f t="shared" si="757"/>
        <v>0</v>
      </c>
      <c r="BZ1436" s="179"/>
      <c r="CA1436" s="179"/>
      <c r="CB1436" s="179"/>
      <c r="CC1436" s="179"/>
      <c r="CD1436" s="179"/>
      <c r="CE1436" s="179"/>
      <c r="CF1436" s="179"/>
      <c r="CG1436" s="179"/>
      <c r="CH1436" s="179"/>
      <c r="CI1436" s="179"/>
      <c r="CJ1436" s="179"/>
      <c r="CK1436" s="179"/>
      <c r="CL1436" s="48">
        <f t="shared" si="746"/>
        <v>0</v>
      </c>
      <c r="CM1436" s="48">
        <f t="shared" si="747"/>
        <v>0</v>
      </c>
      <c r="CN1436" s="48">
        <f t="shared" si="748"/>
        <v>0</v>
      </c>
      <c r="CO1436" s="48">
        <f t="shared" si="749"/>
        <v>0</v>
      </c>
      <c r="CP1436" s="48">
        <f t="shared" si="750"/>
        <v>0</v>
      </c>
      <c r="CQ1436" s="48">
        <f t="shared" si="751"/>
        <v>0</v>
      </c>
      <c r="CR1436" s="48">
        <f t="shared" si="752"/>
        <v>0</v>
      </c>
      <c r="CS1436" s="48">
        <f t="shared" si="753"/>
        <v>0</v>
      </c>
      <c r="CT1436" s="179"/>
      <c r="CU1436" s="179"/>
    </row>
    <row r="1437" spans="1:99" ht="20.100000000000001" customHeight="1" x14ac:dyDescent="0.25">
      <c r="A1437" s="57">
        <v>1432</v>
      </c>
      <c r="B1437" s="398" t="str">
        <f>IF(D1437='Напрямки конкурса'!$L$2,'Напрямки конкурса'!$B$2,IF(D1437='Напрямки конкурса'!$L$3,'Напрямки конкурса'!$B$3,IF(D1437='Напрямки конкурса'!$L$4,'Напрямки конкурса'!$B$4,IF(D1437='Напрямки конкурса'!$L$5,'Напрямки конкурса'!$B$5,IF(D1437='Напрямки конкурса'!$L$6,'Напрямки конкурса'!$B$6,IF(D1437='Напрямки конкурса'!$L$7,'Напрямки конкурса'!$B$7,IF(D1437='Напрямки конкурса'!$L$8,'Напрямки конкурса'!$B$8,IF(D1437='Напрямки конкурса'!$L$9,'Напрямки конкурса'!$B$9,IF(D1437='Напрямки конкурса'!$L$10,'Напрямки конкурса'!$B$10,IF(D1437='Напрямки конкурса'!$L$11,'Напрямки конкурса'!$B$11,IF(D1437='Напрямки конкурса'!$L$12,'Напрямки конкурса'!$B$12,IF(D1437='Напрямки конкурса'!$L$13,'Напрямки конкурса'!$B$13,IF(D1437='Напрямки конкурса'!$L$14,'Напрямки конкурса'!$B$14,IF(D1437='Напрямки конкурса'!$L$15,'Напрямки конкурса'!$B$15,IF(D1437='Напрямки конкурса'!$L$16,'Напрямки конкурса'!$B$16,IF(D1437='Напрямки конкурса'!$L$17,'Напрямки конкурса'!$B$17,IF(D1437='Напрямки конкурса'!$L$18,'Напрямки конкурса'!$B$18,IF(D1437='Напрямки конкурса'!$L$19,'Напрямки конкурса'!$B$19,IF(D1437='Напрямки конкурса'!$L$20,'Напрямки конкурса'!$B$20,IF(D1437='Напрямки конкурса'!$L$21,'Напрямки конкурса'!$B$21,IF(D1437='Напрямки конкурса'!$L$22,'Напрямки конкурса'!$B$22,IF(D1437='Напрямки конкурса'!$L$23,'Напрямки конкурса'!$B$23,IF(D1437='Напрямки конкурса'!$L$24,'Напрямки конкурса'!$B$24,IF(D1437='Напрямки конкурса'!$L$25,'Напрямки конкурса'!$B$25,IF(D1437='Напрямки конкурса'!$L$26,'Напрямки конкурса'!$B$26,IF(D1437='Напрямки конкурса'!$L$27,'Напрямки конкурса'!$B$27,IF(D1437='Напрямки конкурса'!$L$28,'Напрямки конкурса'!$B$28,"")))))))))))))))))))))))))))</f>
        <v/>
      </c>
      <c r="C1437" s="58" t="str">
        <f>IF(D1437='Напрямки конкурса'!$L$2,'Напрямки конкурса'!$K$2,IF(D1437='Напрямки конкурса'!$L$3,'Напрямки конкурса'!$K$3,IF(D1437='Напрямки конкурса'!$L$4,'Напрямки конкурса'!$K$4,IF(D1437='Напрямки конкурса'!$L$5,'Напрямки конкурса'!$K$5,IF(D1437='Напрямки конкурса'!$L$6,'Напрямки конкурса'!$K$6,IF(D1437='Напрямки конкурса'!$L$7,'Напрямки конкурса'!$K$7,IF(D1437='Напрямки конкурса'!$L$8,'Напрямки конкурса'!$K$8,IF(D1437='Напрямки конкурса'!$L$9,'Напрямки конкурса'!$K$9,IF(D1437='Напрямки конкурса'!$L$10,'Напрямки конкурса'!$K$10,IF(D1437='Напрямки конкурса'!$L$11,'Напрямки конкурса'!$K$11,IF(D1437='Напрямки конкурса'!$L$12,'Напрямки конкурса'!$K$12,IF(D1437='Напрямки конкурса'!$L$13,'Напрямки конкурса'!$K$13,IF(D1437='Напрямки конкурса'!$L$14,'Напрямки конкурса'!$K$14,IF(D1437='Напрямки конкурса'!$L$15,'Напрямки конкурса'!$K$15,IF(D1437='Напрямки конкурса'!$L$16,'Напрямки конкурса'!$K$16,IF(D1437='Напрямки конкурса'!$L$17,'Напрямки конкурса'!$K$17,IF(D1437='Напрямки конкурса'!$L$18,'Напрямки конкурса'!$K$18,IF(D1437='Напрямки конкурса'!$L$19,'Напрямки конкурса'!$K$19,IF(D1437='Напрямки конкурса'!$L$20,'Напрямки конкурса'!$K$20,IF(D1437='Напрямки конкурса'!$L$21,'Напрямки конкурса'!$K$21,IF(D1437='Напрямки конкурса'!$L$22,'Напрямки конкурса'!$K$22,IF(D1437='Напрямки конкурса'!$L$23,'Напрямки конкурса'!$K$23,IF(D1437='Напрямки конкурса'!$L$24,'Напрямки конкурса'!$K$24,IF(D1437='Напрямки конкурса'!$L$25,'Напрямки конкурса'!$K$25,IF(D1437='Напрямки конкурса'!$L$26,'Напрямки конкурса'!$K$26,IF(D1437='Напрямки конкурса'!$L$27,'Напрямки конкурса'!$K$27,IF(D1437='Напрямки конкурса'!$L$28,'Напрямки конкурса'!$K$28,"")))))))))))))))))))))))))))</f>
        <v/>
      </c>
      <c r="D1437" s="554"/>
      <c r="E1437" s="169"/>
      <c r="F1437" s="169"/>
      <c r="G1437" s="169"/>
      <c r="H1437" s="148" t="str">
        <f>IF(I1437='Категорія витрат'!$B$2,'Категорія витрат'!$A$2,IF(I1437='Категорія витрат'!$B$3,'Категорія витрат'!$A$3,IF(I1437='Категорія витрат'!$B$4,'Категорія витрат'!$A$4,IF(I1437='Категорія витрат'!$B$5,'Категорія витрат'!$A$5,IF(I1437='Категорія витрат'!$B$6,'Категорія витрат'!$A$6,IF(I1437='Категорія витрат'!$B$7,'Категорія витрат'!$A$7,IF(I1437='Категорія витрат'!$B$8,'Категорія витрат'!$A$8,IF(I1437='Категорія витрат'!$B$9,'Категорія витрат'!$A$9,IF(I1437='Категорія витрат'!$B$10,'Категорія витрат'!$A$10,IF(I1437='Категорія витрат'!$B$11,'Категорія витрат'!$A$11,IF(I1437='Категорія витрат'!$B$12,'Категорія витрат'!$A$12,IF(I1437='Категорія витрат'!$B$13,'Категорія витрат'!$A$13,IF(I1437='Категорія витрат'!$B$14,'Категорія витрат'!$A$14,IF(I1437='Категорія витрат'!$B$15,'Категорія витрат'!$A$15,IF(I1437='Категорія витрат'!$B$16,'Категорія витрат'!$A$16,IF(I1437='Категорія витрат'!$B$17,'Категорія витрат'!$A$17,IF(I1437='Категорія витрат'!$B$18,'Категорія витрат'!$A$18,IF(I1437='Категорія витрат'!$B$19,'Категорія витрат'!$A$19,IF(I1437='Категорія витрат'!$B$20,'Категорія витрат'!$A$20,IF(I1437='Категорія витрат'!$B$21,'Категорія витрат'!$A$21,IF(I1437='Категорія витрат'!$B$22,'Категорія витрат'!$A$22,IF(I1437='Категорія витрат'!$B$23,'Категорія витрат'!$A$23,IF(I1437='Категорія витрат'!$B$24,'Категорія витрат'!$A$24,IF(I1437='Категорія витрат'!$B$25,'Категорія витрат'!$A$25,IF(I1437='Категорія витрат'!$B$26,'Категорія витрат'!$A$26,IF(I1437='Категорія витрат'!$B$27,'Категорія витрат'!$A$27,IF(I1437='Категорія витрат'!$B$28,'Категорія витрат'!$A$28,IF(I1437='Категорія витрат'!$B$29,'Категорія витрат'!$A$29,IF(I1437='Категорія витрат'!$B$30,'Категорія витрат'!$A$30,"")))))))))))))))))))))))))))))</f>
        <v/>
      </c>
      <c r="I1437" s="172"/>
      <c r="J1437" s="171"/>
      <c r="K1437" s="174"/>
      <c r="L1437" s="86">
        <f t="shared" si="754"/>
        <v>0</v>
      </c>
      <c r="M1437" s="174"/>
      <c r="N1437" s="176"/>
      <c r="O1437" s="169"/>
      <c r="P1437" s="157">
        <f>IF(J1437='Категорія витрат'!$F$2,ROUND('Додаток 3._Бюджет детальний ПР'!O1437*0.3676,2),IF(J1437='Категорія витрат'!$F$3,ROUND('Додаток 3._Бюджет детальний ПР'!O1437*0.347,2),IF(J1437='Категорія витрат'!$F$4,ROUND('Додаток 3._Бюджет детальний ПР'!O1437*0.347,2),IF(J1437='Категорія витрат'!$F$7,ROUND('Додаток 3._Бюджет детальний ПР'!O1437*0.0841,2),0))))</f>
        <v>0</v>
      </c>
      <c r="Q1437" s="151">
        <f t="shared" si="728"/>
        <v>0</v>
      </c>
      <c r="R1437" s="179"/>
      <c r="S1437" s="179"/>
      <c r="T1437" s="179"/>
      <c r="U1437" s="179"/>
      <c r="V1437" s="179"/>
      <c r="W1437" s="179"/>
      <c r="X1437" s="179"/>
      <c r="Y1437" s="179"/>
      <c r="Z1437" s="179"/>
      <c r="AA1437" s="179"/>
      <c r="AB1437" s="179"/>
      <c r="AC1437" s="179"/>
      <c r="AD1437" s="48">
        <f t="shared" si="730"/>
        <v>0</v>
      </c>
      <c r="AE1437" s="48">
        <f t="shared" si="731"/>
        <v>0</v>
      </c>
      <c r="AF1437" s="48">
        <f t="shared" si="732"/>
        <v>0</v>
      </c>
      <c r="AG1437" s="48">
        <f t="shared" si="733"/>
        <v>0</v>
      </c>
      <c r="AH1437" s="48">
        <f t="shared" si="734"/>
        <v>0</v>
      </c>
      <c r="AI1437" s="48">
        <f t="shared" si="735"/>
        <v>0</v>
      </c>
      <c r="AJ1437" s="48">
        <f t="shared" si="736"/>
        <v>0</v>
      </c>
      <c r="AK1437" s="48">
        <f t="shared" si="737"/>
        <v>0</v>
      </c>
      <c r="AL1437" s="179"/>
      <c r="AM1437" s="179"/>
      <c r="AN1437" s="76"/>
      <c r="AO1437" s="174"/>
      <c r="AP1437" s="86">
        <f t="shared" si="755"/>
        <v>0</v>
      </c>
      <c r="AQ1437" s="174"/>
      <c r="AR1437" s="176"/>
      <c r="AS1437" s="169"/>
      <c r="AT1437" s="157">
        <f>IF(J1437='Категорія витрат'!$F$2,ROUND('Додаток 3._Бюджет детальний ПР'!AS1437*0.3676,2),IF(J1437='Категорія витрат'!$F$3,ROUND('Додаток 3._Бюджет детальний ПР'!AS1437*0.347,2),IF(J1437='Категорія витрат'!$F$4,ROUND('Додаток 3._Бюджет детальний ПР'!AS1437*0.347,2),IF(J1437='Категорія витрат'!$F$7,ROUND('Додаток 3._Бюджет детальний ПР'!AS1437*0.0841,2),0))))</f>
        <v>0</v>
      </c>
      <c r="AU1437" s="151">
        <f t="shared" si="729"/>
        <v>0</v>
      </c>
      <c r="AV1437" s="179"/>
      <c r="AW1437" s="179"/>
      <c r="AX1437" s="179"/>
      <c r="AY1437" s="179"/>
      <c r="AZ1437" s="179"/>
      <c r="BA1437" s="179"/>
      <c r="BB1437" s="179"/>
      <c r="BC1437" s="179"/>
      <c r="BD1437" s="179"/>
      <c r="BE1437" s="179"/>
      <c r="BF1437" s="179"/>
      <c r="BG1437" s="179"/>
      <c r="BH1437" s="48">
        <f t="shared" si="738"/>
        <v>0</v>
      </c>
      <c r="BI1437" s="48">
        <f t="shared" si="739"/>
        <v>0</v>
      </c>
      <c r="BJ1437" s="48">
        <f t="shared" si="740"/>
        <v>0</v>
      </c>
      <c r="BK1437" s="48">
        <f t="shared" si="741"/>
        <v>0</v>
      </c>
      <c r="BL1437" s="48">
        <f t="shared" si="742"/>
        <v>0</v>
      </c>
      <c r="BM1437" s="48">
        <f t="shared" si="743"/>
        <v>0</v>
      </c>
      <c r="BN1437" s="48">
        <f t="shared" si="744"/>
        <v>0</v>
      </c>
      <c r="BO1437" s="48">
        <f t="shared" si="745"/>
        <v>0</v>
      </c>
      <c r="BP1437" s="179"/>
      <c r="BQ1437" s="179"/>
      <c r="BR1437" s="189"/>
      <c r="BS1437" s="174"/>
      <c r="BT1437" s="86">
        <f t="shared" si="756"/>
        <v>0</v>
      </c>
      <c r="BU1437" s="174"/>
      <c r="BV1437" s="176"/>
      <c r="BW1437" s="169"/>
      <c r="BX1437" s="157">
        <f>IF(J1437='Категорія витрат'!$F$2,ROUND('Додаток 3._Бюджет детальний ПР'!BW1437*0.3676,2),IF(J1437='Категорія витрат'!$F$3,ROUND('Додаток 3._Бюджет детальний ПР'!BW1437*0.347,2),IF(J1437='Категорія витрат'!$F$4,ROUND('Додаток 3._Бюджет детальний ПР'!BW1437*0.347,2),IF(J1437='Категорія витрат'!$F$7,ROUND('Додаток 3._Бюджет детальний ПР'!BW1437*0.0841,2),0))))</f>
        <v>0</v>
      </c>
      <c r="BY1437" s="151">
        <f t="shared" si="757"/>
        <v>0</v>
      </c>
      <c r="BZ1437" s="179"/>
      <c r="CA1437" s="179"/>
      <c r="CB1437" s="179"/>
      <c r="CC1437" s="179"/>
      <c r="CD1437" s="179"/>
      <c r="CE1437" s="179"/>
      <c r="CF1437" s="179"/>
      <c r="CG1437" s="179"/>
      <c r="CH1437" s="179"/>
      <c r="CI1437" s="179"/>
      <c r="CJ1437" s="179"/>
      <c r="CK1437" s="179"/>
      <c r="CL1437" s="48">
        <f t="shared" si="746"/>
        <v>0</v>
      </c>
      <c r="CM1437" s="48">
        <f t="shared" si="747"/>
        <v>0</v>
      </c>
      <c r="CN1437" s="48">
        <f t="shared" si="748"/>
        <v>0</v>
      </c>
      <c r="CO1437" s="48">
        <f t="shared" si="749"/>
        <v>0</v>
      </c>
      <c r="CP1437" s="48">
        <f t="shared" si="750"/>
        <v>0</v>
      </c>
      <c r="CQ1437" s="48">
        <f t="shared" si="751"/>
        <v>0</v>
      </c>
      <c r="CR1437" s="48">
        <f t="shared" si="752"/>
        <v>0</v>
      </c>
      <c r="CS1437" s="48">
        <f t="shared" si="753"/>
        <v>0</v>
      </c>
      <c r="CT1437" s="179"/>
      <c r="CU1437" s="179"/>
    </row>
    <row r="1438" spans="1:99" ht="20.100000000000001" customHeight="1" x14ac:dyDescent="0.25">
      <c r="A1438" s="57">
        <v>1433</v>
      </c>
      <c r="B1438" s="398" t="str">
        <f>IF(D1438='Напрямки конкурса'!$L$2,'Напрямки конкурса'!$B$2,IF(D1438='Напрямки конкурса'!$L$3,'Напрямки конкурса'!$B$3,IF(D1438='Напрямки конкурса'!$L$4,'Напрямки конкурса'!$B$4,IF(D1438='Напрямки конкурса'!$L$5,'Напрямки конкурса'!$B$5,IF(D1438='Напрямки конкурса'!$L$6,'Напрямки конкурса'!$B$6,IF(D1438='Напрямки конкурса'!$L$7,'Напрямки конкурса'!$B$7,IF(D1438='Напрямки конкурса'!$L$8,'Напрямки конкурса'!$B$8,IF(D1438='Напрямки конкурса'!$L$9,'Напрямки конкурса'!$B$9,IF(D1438='Напрямки конкурса'!$L$10,'Напрямки конкурса'!$B$10,IF(D1438='Напрямки конкурса'!$L$11,'Напрямки конкурса'!$B$11,IF(D1438='Напрямки конкурса'!$L$12,'Напрямки конкурса'!$B$12,IF(D1438='Напрямки конкурса'!$L$13,'Напрямки конкурса'!$B$13,IF(D1438='Напрямки конкурса'!$L$14,'Напрямки конкурса'!$B$14,IF(D1438='Напрямки конкурса'!$L$15,'Напрямки конкурса'!$B$15,IF(D1438='Напрямки конкурса'!$L$16,'Напрямки конкурса'!$B$16,IF(D1438='Напрямки конкурса'!$L$17,'Напрямки конкурса'!$B$17,IF(D1438='Напрямки конкурса'!$L$18,'Напрямки конкурса'!$B$18,IF(D1438='Напрямки конкурса'!$L$19,'Напрямки конкурса'!$B$19,IF(D1438='Напрямки конкурса'!$L$20,'Напрямки конкурса'!$B$20,IF(D1438='Напрямки конкурса'!$L$21,'Напрямки конкурса'!$B$21,IF(D1438='Напрямки конкурса'!$L$22,'Напрямки конкурса'!$B$22,IF(D1438='Напрямки конкурса'!$L$23,'Напрямки конкурса'!$B$23,IF(D1438='Напрямки конкурса'!$L$24,'Напрямки конкурса'!$B$24,IF(D1438='Напрямки конкурса'!$L$25,'Напрямки конкурса'!$B$25,IF(D1438='Напрямки конкурса'!$L$26,'Напрямки конкурса'!$B$26,IF(D1438='Напрямки конкурса'!$L$27,'Напрямки конкурса'!$B$27,IF(D1438='Напрямки конкурса'!$L$28,'Напрямки конкурса'!$B$28,"")))))))))))))))))))))))))))</f>
        <v/>
      </c>
      <c r="C1438" s="58" t="str">
        <f>IF(D1438='Напрямки конкурса'!$L$2,'Напрямки конкурса'!$K$2,IF(D1438='Напрямки конкурса'!$L$3,'Напрямки конкурса'!$K$3,IF(D1438='Напрямки конкурса'!$L$4,'Напрямки конкурса'!$K$4,IF(D1438='Напрямки конкурса'!$L$5,'Напрямки конкурса'!$K$5,IF(D1438='Напрямки конкурса'!$L$6,'Напрямки конкурса'!$K$6,IF(D1438='Напрямки конкурса'!$L$7,'Напрямки конкурса'!$K$7,IF(D1438='Напрямки конкурса'!$L$8,'Напрямки конкурса'!$K$8,IF(D1438='Напрямки конкурса'!$L$9,'Напрямки конкурса'!$K$9,IF(D1438='Напрямки конкурса'!$L$10,'Напрямки конкурса'!$K$10,IF(D1438='Напрямки конкурса'!$L$11,'Напрямки конкурса'!$K$11,IF(D1438='Напрямки конкурса'!$L$12,'Напрямки конкурса'!$K$12,IF(D1438='Напрямки конкурса'!$L$13,'Напрямки конкурса'!$K$13,IF(D1438='Напрямки конкурса'!$L$14,'Напрямки конкурса'!$K$14,IF(D1438='Напрямки конкурса'!$L$15,'Напрямки конкурса'!$K$15,IF(D1438='Напрямки конкурса'!$L$16,'Напрямки конкурса'!$K$16,IF(D1438='Напрямки конкурса'!$L$17,'Напрямки конкурса'!$K$17,IF(D1438='Напрямки конкурса'!$L$18,'Напрямки конкурса'!$K$18,IF(D1438='Напрямки конкурса'!$L$19,'Напрямки конкурса'!$K$19,IF(D1438='Напрямки конкурса'!$L$20,'Напрямки конкурса'!$K$20,IF(D1438='Напрямки конкурса'!$L$21,'Напрямки конкурса'!$K$21,IF(D1438='Напрямки конкурса'!$L$22,'Напрямки конкурса'!$K$22,IF(D1438='Напрямки конкурса'!$L$23,'Напрямки конкурса'!$K$23,IF(D1438='Напрямки конкурса'!$L$24,'Напрямки конкурса'!$K$24,IF(D1438='Напрямки конкурса'!$L$25,'Напрямки конкурса'!$K$25,IF(D1438='Напрямки конкурса'!$L$26,'Напрямки конкурса'!$K$26,IF(D1438='Напрямки конкурса'!$L$27,'Напрямки конкурса'!$K$27,IF(D1438='Напрямки конкурса'!$L$28,'Напрямки конкурса'!$K$28,"")))))))))))))))))))))))))))</f>
        <v/>
      </c>
      <c r="D1438" s="554"/>
      <c r="E1438" s="169"/>
      <c r="F1438" s="169"/>
      <c r="G1438" s="169"/>
      <c r="H1438" s="148" t="str">
        <f>IF(I1438='Категорія витрат'!$B$2,'Категорія витрат'!$A$2,IF(I1438='Категорія витрат'!$B$3,'Категорія витрат'!$A$3,IF(I1438='Категорія витрат'!$B$4,'Категорія витрат'!$A$4,IF(I1438='Категорія витрат'!$B$5,'Категорія витрат'!$A$5,IF(I1438='Категорія витрат'!$B$6,'Категорія витрат'!$A$6,IF(I1438='Категорія витрат'!$B$7,'Категорія витрат'!$A$7,IF(I1438='Категорія витрат'!$B$8,'Категорія витрат'!$A$8,IF(I1438='Категорія витрат'!$B$9,'Категорія витрат'!$A$9,IF(I1438='Категорія витрат'!$B$10,'Категорія витрат'!$A$10,IF(I1438='Категорія витрат'!$B$11,'Категорія витрат'!$A$11,IF(I1438='Категорія витрат'!$B$12,'Категорія витрат'!$A$12,IF(I1438='Категорія витрат'!$B$13,'Категорія витрат'!$A$13,IF(I1438='Категорія витрат'!$B$14,'Категорія витрат'!$A$14,IF(I1438='Категорія витрат'!$B$15,'Категорія витрат'!$A$15,IF(I1438='Категорія витрат'!$B$16,'Категорія витрат'!$A$16,IF(I1438='Категорія витрат'!$B$17,'Категорія витрат'!$A$17,IF(I1438='Категорія витрат'!$B$18,'Категорія витрат'!$A$18,IF(I1438='Категорія витрат'!$B$19,'Категорія витрат'!$A$19,IF(I1438='Категорія витрат'!$B$20,'Категорія витрат'!$A$20,IF(I1438='Категорія витрат'!$B$21,'Категорія витрат'!$A$21,IF(I1438='Категорія витрат'!$B$22,'Категорія витрат'!$A$22,IF(I1438='Категорія витрат'!$B$23,'Категорія витрат'!$A$23,IF(I1438='Категорія витрат'!$B$24,'Категорія витрат'!$A$24,IF(I1438='Категорія витрат'!$B$25,'Категорія витрат'!$A$25,IF(I1438='Категорія витрат'!$B$26,'Категорія витрат'!$A$26,IF(I1438='Категорія витрат'!$B$27,'Категорія витрат'!$A$27,IF(I1438='Категорія витрат'!$B$28,'Категорія витрат'!$A$28,IF(I1438='Категорія витрат'!$B$29,'Категорія витрат'!$A$29,IF(I1438='Категорія витрат'!$B$30,'Категорія витрат'!$A$30,"")))))))))))))))))))))))))))))</f>
        <v/>
      </c>
      <c r="I1438" s="172"/>
      <c r="J1438" s="171"/>
      <c r="K1438" s="174"/>
      <c r="L1438" s="86">
        <f t="shared" si="754"/>
        <v>0</v>
      </c>
      <c r="M1438" s="174"/>
      <c r="N1438" s="176"/>
      <c r="O1438" s="169"/>
      <c r="P1438" s="157">
        <f>IF(J1438='Категорія витрат'!$F$2,ROUND('Додаток 3._Бюджет детальний ПР'!O1438*0.3676,2),IF(J1438='Категорія витрат'!$F$3,ROUND('Додаток 3._Бюджет детальний ПР'!O1438*0.347,2),IF(J1438='Категорія витрат'!$F$4,ROUND('Додаток 3._Бюджет детальний ПР'!O1438*0.347,2),IF(J1438='Категорія витрат'!$F$7,ROUND('Додаток 3._Бюджет детальний ПР'!O1438*0.0841,2),0))))</f>
        <v>0</v>
      </c>
      <c r="Q1438" s="151">
        <f t="shared" si="728"/>
        <v>0</v>
      </c>
      <c r="R1438" s="179"/>
      <c r="S1438" s="179"/>
      <c r="T1438" s="179"/>
      <c r="U1438" s="179"/>
      <c r="V1438" s="179"/>
      <c r="W1438" s="179"/>
      <c r="X1438" s="179"/>
      <c r="Y1438" s="179"/>
      <c r="Z1438" s="179"/>
      <c r="AA1438" s="179"/>
      <c r="AB1438" s="179"/>
      <c r="AC1438" s="179"/>
      <c r="AD1438" s="48">
        <f t="shared" si="730"/>
        <v>0</v>
      </c>
      <c r="AE1438" s="48">
        <f t="shared" si="731"/>
        <v>0</v>
      </c>
      <c r="AF1438" s="48">
        <f t="shared" si="732"/>
        <v>0</v>
      </c>
      <c r="AG1438" s="48">
        <f t="shared" si="733"/>
        <v>0</v>
      </c>
      <c r="AH1438" s="48">
        <f t="shared" si="734"/>
        <v>0</v>
      </c>
      <c r="AI1438" s="48">
        <f t="shared" si="735"/>
        <v>0</v>
      </c>
      <c r="AJ1438" s="48">
        <f t="shared" si="736"/>
        <v>0</v>
      </c>
      <c r="AK1438" s="48">
        <f t="shared" si="737"/>
        <v>0</v>
      </c>
      <c r="AL1438" s="179"/>
      <c r="AM1438" s="179"/>
      <c r="AN1438" s="76"/>
      <c r="AO1438" s="174"/>
      <c r="AP1438" s="86">
        <f t="shared" si="755"/>
        <v>0</v>
      </c>
      <c r="AQ1438" s="174"/>
      <c r="AR1438" s="176"/>
      <c r="AS1438" s="169"/>
      <c r="AT1438" s="157">
        <f>IF(J1438='Категорія витрат'!$F$2,ROUND('Додаток 3._Бюджет детальний ПР'!AS1438*0.3676,2),IF(J1438='Категорія витрат'!$F$3,ROUND('Додаток 3._Бюджет детальний ПР'!AS1438*0.347,2),IF(J1438='Категорія витрат'!$F$4,ROUND('Додаток 3._Бюджет детальний ПР'!AS1438*0.347,2),IF(J1438='Категорія витрат'!$F$7,ROUND('Додаток 3._Бюджет детальний ПР'!AS1438*0.0841,2),0))))</f>
        <v>0</v>
      </c>
      <c r="AU1438" s="151">
        <f t="shared" si="729"/>
        <v>0</v>
      </c>
      <c r="AV1438" s="179"/>
      <c r="AW1438" s="179"/>
      <c r="AX1438" s="179"/>
      <c r="AY1438" s="179"/>
      <c r="AZ1438" s="179"/>
      <c r="BA1438" s="179"/>
      <c r="BB1438" s="179"/>
      <c r="BC1438" s="179"/>
      <c r="BD1438" s="179"/>
      <c r="BE1438" s="179"/>
      <c r="BF1438" s="179"/>
      <c r="BG1438" s="179"/>
      <c r="BH1438" s="48">
        <f t="shared" si="738"/>
        <v>0</v>
      </c>
      <c r="BI1438" s="48">
        <f t="shared" si="739"/>
        <v>0</v>
      </c>
      <c r="BJ1438" s="48">
        <f t="shared" si="740"/>
        <v>0</v>
      </c>
      <c r="BK1438" s="48">
        <f t="shared" si="741"/>
        <v>0</v>
      </c>
      <c r="BL1438" s="48">
        <f t="shared" si="742"/>
        <v>0</v>
      </c>
      <c r="BM1438" s="48">
        <f t="shared" si="743"/>
        <v>0</v>
      </c>
      <c r="BN1438" s="48">
        <f t="shared" si="744"/>
        <v>0</v>
      </c>
      <c r="BO1438" s="48">
        <f t="shared" si="745"/>
        <v>0</v>
      </c>
      <c r="BP1438" s="179"/>
      <c r="BQ1438" s="179"/>
      <c r="BR1438" s="189"/>
      <c r="BS1438" s="174"/>
      <c r="BT1438" s="86">
        <f t="shared" si="756"/>
        <v>0</v>
      </c>
      <c r="BU1438" s="174"/>
      <c r="BV1438" s="176"/>
      <c r="BW1438" s="169"/>
      <c r="BX1438" s="157">
        <f>IF(J1438='Категорія витрат'!$F$2,ROUND('Додаток 3._Бюджет детальний ПР'!BW1438*0.3676,2),IF(J1438='Категорія витрат'!$F$3,ROUND('Додаток 3._Бюджет детальний ПР'!BW1438*0.347,2),IF(J1438='Категорія витрат'!$F$4,ROUND('Додаток 3._Бюджет детальний ПР'!BW1438*0.347,2),IF(J1438='Категорія витрат'!$F$7,ROUND('Додаток 3._Бюджет детальний ПР'!BW1438*0.0841,2),0))))</f>
        <v>0</v>
      </c>
      <c r="BY1438" s="151">
        <f t="shared" si="757"/>
        <v>0</v>
      </c>
      <c r="BZ1438" s="179"/>
      <c r="CA1438" s="179"/>
      <c r="CB1438" s="179"/>
      <c r="CC1438" s="179"/>
      <c r="CD1438" s="179"/>
      <c r="CE1438" s="179"/>
      <c r="CF1438" s="179"/>
      <c r="CG1438" s="179"/>
      <c r="CH1438" s="179"/>
      <c r="CI1438" s="179"/>
      <c r="CJ1438" s="179"/>
      <c r="CK1438" s="179"/>
      <c r="CL1438" s="48">
        <f t="shared" si="746"/>
        <v>0</v>
      </c>
      <c r="CM1438" s="48">
        <f t="shared" si="747"/>
        <v>0</v>
      </c>
      <c r="CN1438" s="48">
        <f t="shared" si="748"/>
        <v>0</v>
      </c>
      <c r="CO1438" s="48">
        <f t="shared" si="749"/>
        <v>0</v>
      </c>
      <c r="CP1438" s="48">
        <f t="shared" si="750"/>
        <v>0</v>
      </c>
      <c r="CQ1438" s="48">
        <f t="shared" si="751"/>
        <v>0</v>
      </c>
      <c r="CR1438" s="48">
        <f t="shared" si="752"/>
        <v>0</v>
      </c>
      <c r="CS1438" s="48">
        <f t="shared" si="753"/>
        <v>0</v>
      </c>
      <c r="CT1438" s="179"/>
      <c r="CU1438" s="179"/>
    </row>
    <row r="1439" spans="1:99" ht="20.100000000000001" customHeight="1" x14ac:dyDescent="0.25">
      <c r="A1439" s="57">
        <v>1434</v>
      </c>
      <c r="B1439" s="398" t="str">
        <f>IF(D1439='Напрямки конкурса'!$L$2,'Напрямки конкурса'!$B$2,IF(D1439='Напрямки конкурса'!$L$3,'Напрямки конкурса'!$B$3,IF(D1439='Напрямки конкурса'!$L$4,'Напрямки конкурса'!$B$4,IF(D1439='Напрямки конкурса'!$L$5,'Напрямки конкурса'!$B$5,IF(D1439='Напрямки конкурса'!$L$6,'Напрямки конкурса'!$B$6,IF(D1439='Напрямки конкурса'!$L$7,'Напрямки конкурса'!$B$7,IF(D1439='Напрямки конкурса'!$L$8,'Напрямки конкурса'!$B$8,IF(D1439='Напрямки конкурса'!$L$9,'Напрямки конкурса'!$B$9,IF(D1439='Напрямки конкурса'!$L$10,'Напрямки конкурса'!$B$10,IF(D1439='Напрямки конкурса'!$L$11,'Напрямки конкурса'!$B$11,IF(D1439='Напрямки конкурса'!$L$12,'Напрямки конкурса'!$B$12,IF(D1439='Напрямки конкурса'!$L$13,'Напрямки конкурса'!$B$13,IF(D1439='Напрямки конкурса'!$L$14,'Напрямки конкурса'!$B$14,IF(D1439='Напрямки конкурса'!$L$15,'Напрямки конкурса'!$B$15,IF(D1439='Напрямки конкурса'!$L$16,'Напрямки конкурса'!$B$16,IF(D1439='Напрямки конкурса'!$L$17,'Напрямки конкурса'!$B$17,IF(D1439='Напрямки конкурса'!$L$18,'Напрямки конкурса'!$B$18,IF(D1439='Напрямки конкурса'!$L$19,'Напрямки конкурса'!$B$19,IF(D1439='Напрямки конкурса'!$L$20,'Напрямки конкурса'!$B$20,IF(D1439='Напрямки конкурса'!$L$21,'Напрямки конкурса'!$B$21,IF(D1439='Напрямки конкурса'!$L$22,'Напрямки конкурса'!$B$22,IF(D1439='Напрямки конкурса'!$L$23,'Напрямки конкурса'!$B$23,IF(D1439='Напрямки конкурса'!$L$24,'Напрямки конкурса'!$B$24,IF(D1439='Напрямки конкурса'!$L$25,'Напрямки конкурса'!$B$25,IF(D1439='Напрямки конкурса'!$L$26,'Напрямки конкурса'!$B$26,IF(D1439='Напрямки конкурса'!$L$27,'Напрямки конкурса'!$B$27,IF(D1439='Напрямки конкурса'!$L$28,'Напрямки конкурса'!$B$28,"")))))))))))))))))))))))))))</f>
        <v/>
      </c>
      <c r="C1439" s="58" t="str">
        <f>IF(D1439='Напрямки конкурса'!$L$2,'Напрямки конкурса'!$K$2,IF(D1439='Напрямки конкурса'!$L$3,'Напрямки конкурса'!$K$3,IF(D1439='Напрямки конкурса'!$L$4,'Напрямки конкурса'!$K$4,IF(D1439='Напрямки конкурса'!$L$5,'Напрямки конкурса'!$K$5,IF(D1439='Напрямки конкурса'!$L$6,'Напрямки конкурса'!$K$6,IF(D1439='Напрямки конкурса'!$L$7,'Напрямки конкурса'!$K$7,IF(D1439='Напрямки конкурса'!$L$8,'Напрямки конкурса'!$K$8,IF(D1439='Напрямки конкурса'!$L$9,'Напрямки конкурса'!$K$9,IF(D1439='Напрямки конкурса'!$L$10,'Напрямки конкурса'!$K$10,IF(D1439='Напрямки конкурса'!$L$11,'Напрямки конкурса'!$K$11,IF(D1439='Напрямки конкурса'!$L$12,'Напрямки конкурса'!$K$12,IF(D1439='Напрямки конкурса'!$L$13,'Напрямки конкурса'!$K$13,IF(D1439='Напрямки конкурса'!$L$14,'Напрямки конкурса'!$K$14,IF(D1439='Напрямки конкурса'!$L$15,'Напрямки конкурса'!$K$15,IF(D1439='Напрямки конкурса'!$L$16,'Напрямки конкурса'!$K$16,IF(D1439='Напрямки конкурса'!$L$17,'Напрямки конкурса'!$K$17,IF(D1439='Напрямки конкурса'!$L$18,'Напрямки конкурса'!$K$18,IF(D1439='Напрямки конкурса'!$L$19,'Напрямки конкурса'!$K$19,IF(D1439='Напрямки конкурса'!$L$20,'Напрямки конкурса'!$K$20,IF(D1439='Напрямки конкурса'!$L$21,'Напрямки конкурса'!$K$21,IF(D1439='Напрямки конкурса'!$L$22,'Напрямки конкурса'!$K$22,IF(D1439='Напрямки конкурса'!$L$23,'Напрямки конкурса'!$K$23,IF(D1439='Напрямки конкурса'!$L$24,'Напрямки конкурса'!$K$24,IF(D1439='Напрямки конкурса'!$L$25,'Напрямки конкурса'!$K$25,IF(D1439='Напрямки конкурса'!$L$26,'Напрямки конкурса'!$K$26,IF(D1439='Напрямки конкурса'!$L$27,'Напрямки конкурса'!$K$27,IF(D1439='Напрямки конкурса'!$L$28,'Напрямки конкурса'!$K$28,"")))))))))))))))))))))))))))</f>
        <v/>
      </c>
      <c r="D1439" s="554"/>
      <c r="E1439" s="169"/>
      <c r="F1439" s="169"/>
      <c r="G1439" s="169"/>
      <c r="H1439" s="148" t="str">
        <f>IF(I1439='Категорія витрат'!$B$2,'Категорія витрат'!$A$2,IF(I1439='Категорія витрат'!$B$3,'Категорія витрат'!$A$3,IF(I1439='Категорія витрат'!$B$4,'Категорія витрат'!$A$4,IF(I1439='Категорія витрат'!$B$5,'Категорія витрат'!$A$5,IF(I1439='Категорія витрат'!$B$6,'Категорія витрат'!$A$6,IF(I1439='Категорія витрат'!$B$7,'Категорія витрат'!$A$7,IF(I1439='Категорія витрат'!$B$8,'Категорія витрат'!$A$8,IF(I1439='Категорія витрат'!$B$9,'Категорія витрат'!$A$9,IF(I1439='Категорія витрат'!$B$10,'Категорія витрат'!$A$10,IF(I1439='Категорія витрат'!$B$11,'Категорія витрат'!$A$11,IF(I1439='Категорія витрат'!$B$12,'Категорія витрат'!$A$12,IF(I1439='Категорія витрат'!$B$13,'Категорія витрат'!$A$13,IF(I1439='Категорія витрат'!$B$14,'Категорія витрат'!$A$14,IF(I1439='Категорія витрат'!$B$15,'Категорія витрат'!$A$15,IF(I1439='Категорія витрат'!$B$16,'Категорія витрат'!$A$16,IF(I1439='Категорія витрат'!$B$17,'Категорія витрат'!$A$17,IF(I1439='Категорія витрат'!$B$18,'Категорія витрат'!$A$18,IF(I1439='Категорія витрат'!$B$19,'Категорія витрат'!$A$19,IF(I1439='Категорія витрат'!$B$20,'Категорія витрат'!$A$20,IF(I1439='Категорія витрат'!$B$21,'Категорія витрат'!$A$21,IF(I1439='Категорія витрат'!$B$22,'Категорія витрат'!$A$22,IF(I1439='Категорія витрат'!$B$23,'Категорія витрат'!$A$23,IF(I1439='Категорія витрат'!$B$24,'Категорія витрат'!$A$24,IF(I1439='Категорія витрат'!$B$25,'Категорія витрат'!$A$25,IF(I1439='Категорія витрат'!$B$26,'Категорія витрат'!$A$26,IF(I1439='Категорія витрат'!$B$27,'Категорія витрат'!$A$27,IF(I1439='Категорія витрат'!$B$28,'Категорія витрат'!$A$28,IF(I1439='Категорія витрат'!$B$29,'Категорія витрат'!$A$29,IF(I1439='Категорія витрат'!$B$30,'Категорія витрат'!$A$30,"")))))))))))))))))))))))))))))</f>
        <v/>
      </c>
      <c r="I1439" s="172"/>
      <c r="J1439" s="171"/>
      <c r="K1439" s="174"/>
      <c r="L1439" s="86">
        <f t="shared" si="754"/>
        <v>0</v>
      </c>
      <c r="M1439" s="174"/>
      <c r="N1439" s="176"/>
      <c r="O1439" s="169"/>
      <c r="P1439" s="157">
        <f>IF(J1439='Категорія витрат'!$F$2,ROUND('Додаток 3._Бюджет детальний ПР'!O1439*0.3676,2),IF(J1439='Категорія витрат'!$F$3,ROUND('Додаток 3._Бюджет детальний ПР'!O1439*0.347,2),IF(J1439='Категорія витрат'!$F$4,ROUND('Додаток 3._Бюджет детальний ПР'!O1439*0.347,2),IF(J1439='Категорія витрат'!$F$7,ROUND('Додаток 3._Бюджет детальний ПР'!O1439*0.0841,2),0))))</f>
        <v>0</v>
      </c>
      <c r="Q1439" s="151">
        <f t="shared" si="728"/>
        <v>0</v>
      </c>
      <c r="R1439" s="179"/>
      <c r="S1439" s="179"/>
      <c r="T1439" s="179"/>
      <c r="U1439" s="179"/>
      <c r="V1439" s="179"/>
      <c r="W1439" s="179"/>
      <c r="X1439" s="179"/>
      <c r="Y1439" s="179"/>
      <c r="Z1439" s="179"/>
      <c r="AA1439" s="179"/>
      <c r="AB1439" s="179"/>
      <c r="AC1439" s="179"/>
      <c r="AD1439" s="48">
        <f t="shared" si="730"/>
        <v>0</v>
      </c>
      <c r="AE1439" s="48">
        <f t="shared" si="731"/>
        <v>0</v>
      </c>
      <c r="AF1439" s="48">
        <f t="shared" si="732"/>
        <v>0</v>
      </c>
      <c r="AG1439" s="48">
        <f t="shared" si="733"/>
        <v>0</v>
      </c>
      <c r="AH1439" s="48">
        <f t="shared" si="734"/>
        <v>0</v>
      </c>
      <c r="AI1439" s="48">
        <f t="shared" si="735"/>
        <v>0</v>
      </c>
      <c r="AJ1439" s="48">
        <f t="shared" si="736"/>
        <v>0</v>
      </c>
      <c r="AK1439" s="48">
        <f t="shared" si="737"/>
        <v>0</v>
      </c>
      <c r="AL1439" s="179"/>
      <c r="AM1439" s="179"/>
      <c r="AN1439" s="76"/>
      <c r="AO1439" s="174"/>
      <c r="AP1439" s="86">
        <f t="shared" si="755"/>
        <v>0</v>
      </c>
      <c r="AQ1439" s="174"/>
      <c r="AR1439" s="176"/>
      <c r="AS1439" s="169"/>
      <c r="AT1439" s="157">
        <f>IF(J1439='Категорія витрат'!$F$2,ROUND('Додаток 3._Бюджет детальний ПР'!AS1439*0.3676,2),IF(J1439='Категорія витрат'!$F$3,ROUND('Додаток 3._Бюджет детальний ПР'!AS1439*0.347,2),IF(J1439='Категорія витрат'!$F$4,ROUND('Додаток 3._Бюджет детальний ПР'!AS1439*0.347,2),IF(J1439='Категорія витрат'!$F$7,ROUND('Додаток 3._Бюджет детальний ПР'!AS1439*0.0841,2),0))))</f>
        <v>0</v>
      </c>
      <c r="AU1439" s="151">
        <f t="shared" si="729"/>
        <v>0</v>
      </c>
      <c r="AV1439" s="179"/>
      <c r="AW1439" s="179"/>
      <c r="AX1439" s="179"/>
      <c r="AY1439" s="179"/>
      <c r="AZ1439" s="179"/>
      <c r="BA1439" s="179"/>
      <c r="BB1439" s="179"/>
      <c r="BC1439" s="179"/>
      <c r="BD1439" s="179"/>
      <c r="BE1439" s="179"/>
      <c r="BF1439" s="179"/>
      <c r="BG1439" s="179"/>
      <c r="BH1439" s="48">
        <f t="shared" si="738"/>
        <v>0</v>
      </c>
      <c r="BI1439" s="48">
        <f t="shared" si="739"/>
        <v>0</v>
      </c>
      <c r="BJ1439" s="48">
        <f t="shared" si="740"/>
        <v>0</v>
      </c>
      <c r="BK1439" s="48">
        <f t="shared" si="741"/>
        <v>0</v>
      </c>
      <c r="BL1439" s="48">
        <f t="shared" si="742"/>
        <v>0</v>
      </c>
      <c r="BM1439" s="48">
        <f t="shared" si="743"/>
        <v>0</v>
      </c>
      <c r="BN1439" s="48">
        <f t="shared" si="744"/>
        <v>0</v>
      </c>
      <c r="BO1439" s="48">
        <f t="shared" si="745"/>
        <v>0</v>
      </c>
      <c r="BP1439" s="179"/>
      <c r="BQ1439" s="179"/>
      <c r="BR1439" s="189"/>
      <c r="BS1439" s="174"/>
      <c r="BT1439" s="86">
        <f t="shared" si="756"/>
        <v>0</v>
      </c>
      <c r="BU1439" s="174"/>
      <c r="BV1439" s="176"/>
      <c r="BW1439" s="169"/>
      <c r="BX1439" s="157">
        <f>IF(J1439='Категорія витрат'!$F$2,ROUND('Додаток 3._Бюджет детальний ПР'!BW1439*0.3676,2),IF(J1439='Категорія витрат'!$F$3,ROUND('Додаток 3._Бюджет детальний ПР'!BW1439*0.347,2),IF(J1439='Категорія витрат'!$F$4,ROUND('Додаток 3._Бюджет детальний ПР'!BW1439*0.347,2),IF(J1439='Категорія витрат'!$F$7,ROUND('Додаток 3._Бюджет детальний ПР'!BW1439*0.0841,2),0))))</f>
        <v>0</v>
      </c>
      <c r="BY1439" s="151">
        <f t="shared" si="757"/>
        <v>0</v>
      </c>
      <c r="BZ1439" s="179"/>
      <c r="CA1439" s="179"/>
      <c r="CB1439" s="179"/>
      <c r="CC1439" s="179"/>
      <c r="CD1439" s="179"/>
      <c r="CE1439" s="179"/>
      <c r="CF1439" s="179"/>
      <c r="CG1439" s="179"/>
      <c r="CH1439" s="179"/>
      <c r="CI1439" s="179"/>
      <c r="CJ1439" s="179"/>
      <c r="CK1439" s="179"/>
      <c r="CL1439" s="48">
        <f t="shared" si="746"/>
        <v>0</v>
      </c>
      <c r="CM1439" s="48">
        <f t="shared" si="747"/>
        <v>0</v>
      </c>
      <c r="CN1439" s="48">
        <f t="shared" si="748"/>
        <v>0</v>
      </c>
      <c r="CO1439" s="48">
        <f t="shared" si="749"/>
        <v>0</v>
      </c>
      <c r="CP1439" s="48">
        <f t="shared" si="750"/>
        <v>0</v>
      </c>
      <c r="CQ1439" s="48">
        <f t="shared" si="751"/>
        <v>0</v>
      </c>
      <c r="CR1439" s="48">
        <f t="shared" si="752"/>
        <v>0</v>
      </c>
      <c r="CS1439" s="48">
        <f t="shared" si="753"/>
        <v>0</v>
      </c>
      <c r="CT1439" s="179"/>
      <c r="CU1439" s="179"/>
    </row>
    <row r="1440" spans="1:99" ht="20.100000000000001" customHeight="1" x14ac:dyDescent="0.25">
      <c r="A1440" s="57">
        <v>1435</v>
      </c>
      <c r="B1440" s="398" t="str">
        <f>IF(D1440='Напрямки конкурса'!$L$2,'Напрямки конкурса'!$B$2,IF(D1440='Напрямки конкурса'!$L$3,'Напрямки конкурса'!$B$3,IF(D1440='Напрямки конкурса'!$L$4,'Напрямки конкурса'!$B$4,IF(D1440='Напрямки конкурса'!$L$5,'Напрямки конкурса'!$B$5,IF(D1440='Напрямки конкурса'!$L$6,'Напрямки конкурса'!$B$6,IF(D1440='Напрямки конкурса'!$L$7,'Напрямки конкурса'!$B$7,IF(D1440='Напрямки конкурса'!$L$8,'Напрямки конкурса'!$B$8,IF(D1440='Напрямки конкурса'!$L$9,'Напрямки конкурса'!$B$9,IF(D1440='Напрямки конкурса'!$L$10,'Напрямки конкурса'!$B$10,IF(D1440='Напрямки конкурса'!$L$11,'Напрямки конкурса'!$B$11,IF(D1440='Напрямки конкурса'!$L$12,'Напрямки конкурса'!$B$12,IF(D1440='Напрямки конкурса'!$L$13,'Напрямки конкурса'!$B$13,IF(D1440='Напрямки конкурса'!$L$14,'Напрямки конкурса'!$B$14,IF(D1440='Напрямки конкурса'!$L$15,'Напрямки конкурса'!$B$15,IF(D1440='Напрямки конкурса'!$L$16,'Напрямки конкурса'!$B$16,IF(D1440='Напрямки конкурса'!$L$17,'Напрямки конкурса'!$B$17,IF(D1440='Напрямки конкурса'!$L$18,'Напрямки конкурса'!$B$18,IF(D1440='Напрямки конкурса'!$L$19,'Напрямки конкурса'!$B$19,IF(D1440='Напрямки конкурса'!$L$20,'Напрямки конкурса'!$B$20,IF(D1440='Напрямки конкурса'!$L$21,'Напрямки конкурса'!$B$21,IF(D1440='Напрямки конкурса'!$L$22,'Напрямки конкурса'!$B$22,IF(D1440='Напрямки конкурса'!$L$23,'Напрямки конкурса'!$B$23,IF(D1440='Напрямки конкурса'!$L$24,'Напрямки конкурса'!$B$24,IF(D1440='Напрямки конкурса'!$L$25,'Напрямки конкурса'!$B$25,IF(D1440='Напрямки конкурса'!$L$26,'Напрямки конкурса'!$B$26,IF(D1440='Напрямки конкурса'!$L$27,'Напрямки конкурса'!$B$27,IF(D1440='Напрямки конкурса'!$L$28,'Напрямки конкурса'!$B$28,"")))))))))))))))))))))))))))</f>
        <v/>
      </c>
      <c r="C1440" s="58" t="str">
        <f>IF(D1440='Напрямки конкурса'!$L$2,'Напрямки конкурса'!$K$2,IF(D1440='Напрямки конкурса'!$L$3,'Напрямки конкурса'!$K$3,IF(D1440='Напрямки конкурса'!$L$4,'Напрямки конкурса'!$K$4,IF(D1440='Напрямки конкурса'!$L$5,'Напрямки конкурса'!$K$5,IF(D1440='Напрямки конкурса'!$L$6,'Напрямки конкурса'!$K$6,IF(D1440='Напрямки конкурса'!$L$7,'Напрямки конкурса'!$K$7,IF(D1440='Напрямки конкурса'!$L$8,'Напрямки конкурса'!$K$8,IF(D1440='Напрямки конкурса'!$L$9,'Напрямки конкурса'!$K$9,IF(D1440='Напрямки конкурса'!$L$10,'Напрямки конкурса'!$K$10,IF(D1440='Напрямки конкурса'!$L$11,'Напрямки конкурса'!$K$11,IF(D1440='Напрямки конкурса'!$L$12,'Напрямки конкурса'!$K$12,IF(D1440='Напрямки конкурса'!$L$13,'Напрямки конкурса'!$K$13,IF(D1440='Напрямки конкурса'!$L$14,'Напрямки конкурса'!$K$14,IF(D1440='Напрямки конкурса'!$L$15,'Напрямки конкурса'!$K$15,IF(D1440='Напрямки конкурса'!$L$16,'Напрямки конкурса'!$K$16,IF(D1440='Напрямки конкурса'!$L$17,'Напрямки конкурса'!$K$17,IF(D1440='Напрямки конкурса'!$L$18,'Напрямки конкурса'!$K$18,IF(D1440='Напрямки конкурса'!$L$19,'Напрямки конкурса'!$K$19,IF(D1440='Напрямки конкурса'!$L$20,'Напрямки конкурса'!$K$20,IF(D1440='Напрямки конкурса'!$L$21,'Напрямки конкурса'!$K$21,IF(D1440='Напрямки конкурса'!$L$22,'Напрямки конкурса'!$K$22,IF(D1440='Напрямки конкурса'!$L$23,'Напрямки конкурса'!$K$23,IF(D1440='Напрямки конкурса'!$L$24,'Напрямки конкурса'!$K$24,IF(D1440='Напрямки конкурса'!$L$25,'Напрямки конкурса'!$K$25,IF(D1440='Напрямки конкурса'!$L$26,'Напрямки конкурса'!$K$26,IF(D1440='Напрямки конкурса'!$L$27,'Напрямки конкурса'!$K$27,IF(D1440='Напрямки конкурса'!$L$28,'Напрямки конкурса'!$K$28,"")))))))))))))))))))))))))))</f>
        <v/>
      </c>
      <c r="D1440" s="554"/>
      <c r="E1440" s="169"/>
      <c r="F1440" s="169"/>
      <c r="G1440" s="169"/>
      <c r="H1440" s="148" t="str">
        <f>IF(I1440='Категорія витрат'!$B$2,'Категорія витрат'!$A$2,IF(I1440='Категорія витрат'!$B$3,'Категорія витрат'!$A$3,IF(I1440='Категорія витрат'!$B$4,'Категорія витрат'!$A$4,IF(I1440='Категорія витрат'!$B$5,'Категорія витрат'!$A$5,IF(I1440='Категорія витрат'!$B$6,'Категорія витрат'!$A$6,IF(I1440='Категорія витрат'!$B$7,'Категорія витрат'!$A$7,IF(I1440='Категорія витрат'!$B$8,'Категорія витрат'!$A$8,IF(I1440='Категорія витрат'!$B$9,'Категорія витрат'!$A$9,IF(I1440='Категорія витрат'!$B$10,'Категорія витрат'!$A$10,IF(I1440='Категорія витрат'!$B$11,'Категорія витрат'!$A$11,IF(I1440='Категорія витрат'!$B$12,'Категорія витрат'!$A$12,IF(I1440='Категорія витрат'!$B$13,'Категорія витрат'!$A$13,IF(I1440='Категорія витрат'!$B$14,'Категорія витрат'!$A$14,IF(I1440='Категорія витрат'!$B$15,'Категорія витрат'!$A$15,IF(I1440='Категорія витрат'!$B$16,'Категорія витрат'!$A$16,IF(I1440='Категорія витрат'!$B$17,'Категорія витрат'!$A$17,IF(I1440='Категорія витрат'!$B$18,'Категорія витрат'!$A$18,IF(I1440='Категорія витрат'!$B$19,'Категорія витрат'!$A$19,IF(I1440='Категорія витрат'!$B$20,'Категорія витрат'!$A$20,IF(I1440='Категорія витрат'!$B$21,'Категорія витрат'!$A$21,IF(I1440='Категорія витрат'!$B$22,'Категорія витрат'!$A$22,IF(I1440='Категорія витрат'!$B$23,'Категорія витрат'!$A$23,IF(I1440='Категорія витрат'!$B$24,'Категорія витрат'!$A$24,IF(I1440='Категорія витрат'!$B$25,'Категорія витрат'!$A$25,IF(I1440='Категорія витрат'!$B$26,'Категорія витрат'!$A$26,IF(I1440='Категорія витрат'!$B$27,'Категорія витрат'!$A$27,IF(I1440='Категорія витрат'!$B$28,'Категорія витрат'!$A$28,IF(I1440='Категорія витрат'!$B$29,'Категорія витрат'!$A$29,IF(I1440='Категорія витрат'!$B$30,'Категорія витрат'!$A$30,"")))))))))))))))))))))))))))))</f>
        <v/>
      </c>
      <c r="I1440" s="172"/>
      <c r="J1440" s="171"/>
      <c r="K1440" s="174"/>
      <c r="L1440" s="86">
        <f t="shared" si="754"/>
        <v>0</v>
      </c>
      <c r="M1440" s="174"/>
      <c r="N1440" s="176"/>
      <c r="O1440" s="169"/>
      <c r="P1440" s="157">
        <f>IF(J1440='Категорія витрат'!$F$2,ROUND('Додаток 3._Бюджет детальний ПР'!O1440*0.3676,2),IF(J1440='Категорія витрат'!$F$3,ROUND('Додаток 3._Бюджет детальний ПР'!O1440*0.347,2),IF(J1440='Категорія витрат'!$F$4,ROUND('Додаток 3._Бюджет детальний ПР'!O1440*0.347,2),IF(J1440='Категорія витрат'!$F$7,ROUND('Додаток 3._Бюджет детальний ПР'!O1440*0.0841,2),0))))</f>
        <v>0</v>
      </c>
      <c r="Q1440" s="151">
        <f t="shared" si="728"/>
        <v>0</v>
      </c>
      <c r="R1440" s="179"/>
      <c r="S1440" s="179"/>
      <c r="T1440" s="179"/>
      <c r="U1440" s="179"/>
      <c r="V1440" s="179"/>
      <c r="W1440" s="179"/>
      <c r="X1440" s="179"/>
      <c r="Y1440" s="179"/>
      <c r="Z1440" s="179"/>
      <c r="AA1440" s="179"/>
      <c r="AB1440" s="179"/>
      <c r="AC1440" s="179"/>
      <c r="AD1440" s="48">
        <f t="shared" si="730"/>
        <v>0</v>
      </c>
      <c r="AE1440" s="48">
        <f t="shared" si="731"/>
        <v>0</v>
      </c>
      <c r="AF1440" s="48">
        <f t="shared" si="732"/>
        <v>0</v>
      </c>
      <c r="AG1440" s="48">
        <f t="shared" si="733"/>
        <v>0</v>
      </c>
      <c r="AH1440" s="48">
        <f t="shared" si="734"/>
        <v>0</v>
      </c>
      <c r="AI1440" s="48">
        <f t="shared" si="735"/>
        <v>0</v>
      </c>
      <c r="AJ1440" s="48">
        <f t="shared" si="736"/>
        <v>0</v>
      </c>
      <c r="AK1440" s="48">
        <f t="shared" si="737"/>
        <v>0</v>
      </c>
      <c r="AL1440" s="179"/>
      <c r="AM1440" s="179"/>
      <c r="AN1440" s="76"/>
      <c r="AO1440" s="174"/>
      <c r="AP1440" s="86">
        <f t="shared" si="755"/>
        <v>0</v>
      </c>
      <c r="AQ1440" s="174"/>
      <c r="AR1440" s="176"/>
      <c r="AS1440" s="169"/>
      <c r="AT1440" s="157">
        <f>IF(J1440='Категорія витрат'!$F$2,ROUND('Додаток 3._Бюджет детальний ПР'!AS1440*0.3676,2),IF(J1440='Категорія витрат'!$F$3,ROUND('Додаток 3._Бюджет детальний ПР'!AS1440*0.347,2),IF(J1440='Категорія витрат'!$F$4,ROUND('Додаток 3._Бюджет детальний ПР'!AS1440*0.347,2),IF(J1440='Категорія витрат'!$F$7,ROUND('Додаток 3._Бюджет детальний ПР'!AS1440*0.0841,2),0))))</f>
        <v>0</v>
      </c>
      <c r="AU1440" s="151">
        <f t="shared" si="729"/>
        <v>0</v>
      </c>
      <c r="AV1440" s="179"/>
      <c r="AW1440" s="179"/>
      <c r="AX1440" s="179"/>
      <c r="AY1440" s="179"/>
      <c r="AZ1440" s="179"/>
      <c r="BA1440" s="179"/>
      <c r="BB1440" s="179"/>
      <c r="BC1440" s="179"/>
      <c r="BD1440" s="179"/>
      <c r="BE1440" s="179"/>
      <c r="BF1440" s="179"/>
      <c r="BG1440" s="179"/>
      <c r="BH1440" s="48">
        <f t="shared" si="738"/>
        <v>0</v>
      </c>
      <c r="BI1440" s="48">
        <f t="shared" si="739"/>
        <v>0</v>
      </c>
      <c r="BJ1440" s="48">
        <f t="shared" si="740"/>
        <v>0</v>
      </c>
      <c r="BK1440" s="48">
        <f t="shared" si="741"/>
        <v>0</v>
      </c>
      <c r="BL1440" s="48">
        <f t="shared" si="742"/>
        <v>0</v>
      </c>
      <c r="BM1440" s="48">
        <f t="shared" si="743"/>
        <v>0</v>
      </c>
      <c r="BN1440" s="48">
        <f t="shared" si="744"/>
        <v>0</v>
      </c>
      <c r="BO1440" s="48">
        <f t="shared" si="745"/>
        <v>0</v>
      </c>
      <c r="BP1440" s="179"/>
      <c r="BQ1440" s="179"/>
      <c r="BR1440" s="189"/>
      <c r="BS1440" s="174"/>
      <c r="BT1440" s="86">
        <f t="shared" si="756"/>
        <v>0</v>
      </c>
      <c r="BU1440" s="174"/>
      <c r="BV1440" s="176"/>
      <c r="BW1440" s="169"/>
      <c r="BX1440" s="157">
        <f>IF(J1440='Категорія витрат'!$F$2,ROUND('Додаток 3._Бюджет детальний ПР'!BW1440*0.3676,2),IF(J1440='Категорія витрат'!$F$3,ROUND('Додаток 3._Бюджет детальний ПР'!BW1440*0.347,2),IF(J1440='Категорія витрат'!$F$4,ROUND('Додаток 3._Бюджет детальний ПР'!BW1440*0.347,2),IF(J1440='Категорія витрат'!$F$7,ROUND('Додаток 3._Бюджет детальний ПР'!BW1440*0.0841,2),0))))</f>
        <v>0</v>
      </c>
      <c r="BY1440" s="151">
        <f t="shared" si="757"/>
        <v>0</v>
      </c>
      <c r="BZ1440" s="179"/>
      <c r="CA1440" s="179"/>
      <c r="CB1440" s="179"/>
      <c r="CC1440" s="179"/>
      <c r="CD1440" s="179"/>
      <c r="CE1440" s="179"/>
      <c r="CF1440" s="179"/>
      <c r="CG1440" s="179"/>
      <c r="CH1440" s="179"/>
      <c r="CI1440" s="179"/>
      <c r="CJ1440" s="179"/>
      <c r="CK1440" s="179"/>
      <c r="CL1440" s="48">
        <f t="shared" si="746"/>
        <v>0</v>
      </c>
      <c r="CM1440" s="48">
        <f t="shared" si="747"/>
        <v>0</v>
      </c>
      <c r="CN1440" s="48">
        <f t="shared" si="748"/>
        <v>0</v>
      </c>
      <c r="CO1440" s="48">
        <f t="shared" si="749"/>
        <v>0</v>
      </c>
      <c r="CP1440" s="48">
        <f t="shared" si="750"/>
        <v>0</v>
      </c>
      <c r="CQ1440" s="48">
        <f t="shared" si="751"/>
        <v>0</v>
      </c>
      <c r="CR1440" s="48">
        <f t="shared" si="752"/>
        <v>0</v>
      </c>
      <c r="CS1440" s="48">
        <f t="shared" si="753"/>
        <v>0</v>
      </c>
      <c r="CT1440" s="179"/>
      <c r="CU1440" s="179"/>
    </row>
    <row r="1441" spans="1:99" ht="20.100000000000001" customHeight="1" x14ac:dyDescent="0.25">
      <c r="A1441" s="57">
        <v>1436</v>
      </c>
      <c r="B1441" s="398" t="str">
        <f>IF(D1441='Напрямки конкурса'!$L$2,'Напрямки конкурса'!$B$2,IF(D1441='Напрямки конкурса'!$L$3,'Напрямки конкурса'!$B$3,IF(D1441='Напрямки конкурса'!$L$4,'Напрямки конкурса'!$B$4,IF(D1441='Напрямки конкурса'!$L$5,'Напрямки конкурса'!$B$5,IF(D1441='Напрямки конкурса'!$L$6,'Напрямки конкурса'!$B$6,IF(D1441='Напрямки конкурса'!$L$7,'Напрямки конкурса'!$B$7,IF(D1441='Напрямки конкурса'!$L$8,'Напрямки конкурса'!$B$8,IF(D1441='Напрямки конкурса'!$L$9,'Напрямки конкурса'!$B$9,IF(D1441='Напрямки конкурса'!$L$10,'Напрямки конкурса'!$B$10,IF(D1441='Напрямки конкурса'!$L$11,'Напрямки конкурса'!$B$11,IF(D1441='Напрямки конкурса'!$L$12,'Напрямки конкурса'!$B$12,IF(D1441='Напрямки конкурса'!$L$13,'Напрямки конкурса'!$B$13,IF(D1441='Напрямки конкурса'!$L$14,'Напрямки конкурса'!$B$14,IF(D1441='Напрямки конкурса'!$L$15,'Напрямки конкурса'!$B$15,IF(D1441='Напрямки конкурса'!$L$16,'Напрямки конкурса'!$B$16,IF(D1441='Напрямки конкурса'!$L$17,'Напрямки конкурса'!$B$17,IF(D1441='Напрямки конкурса'!$L$18,'Напрямки конкурса'!$B$18,IF(D1441='Напрямки конкурса'!$L$19,'Напрямки конкурса'!$B$19,IF(D1441='Напрямки конкурса'!$L$20,'Напрямки конкурса'!$B$20,IF(D1441='Напрямки конкурса'!$L$21,'Напрямки конкурса'!$B$21,IF(D1441='Напрямки конкурса'!$L$22,'Напрямки конкурса'!$B$22,IF(D1441='Напрямки конкурса'!$L$23,'Напрямки конкурса'!$B$23,IF(D1441='Напрямки конкурса'!$L$24,'Напрямки конкурса'!$B$24,IF(D1441='Напрямки конкурса'!$L$25,'Напрямки конкурса'!$B$25,IF(D1441='Напрямки конкурса'!$L$26,'Напрямки конкурса'!$B$26,IF(D1441='Напрямки конкурса'!$L$27,'Напрямки конкурса'!$B$27,IF(D1441='Напрямки конкурса'!$L$28,'Напрямки конкурса'!$B$28,"")))))))))))))))))))))))))))</f>
        <v/>
      </c>
      <c r="C1441" s="58" t="str">
        <f>IF(D1441='Напрямки конкурса'!$L$2,'Напрямки конкурса'!$K$2,IF(D1441='Напрямки конкурса'!$L$3,'Напрямки конкурса'!$K$3,IF(D1441='Напрямки конкурса'!$L$4,'Напрямки конкурса'!$K$4,IF(D1441='Напрямки конкурса'!$L$5,'Напрямки конкурса'!$K$5,IF(D1441='Напрямки конкурса'!$L$6,'Напрямки конкурса'!$K$6,IF(D1441='Напрямки конкурса'!$L$7,'Напрямки конкурса'!$K$7,IF(D1441='Напрямки конкурса'!$L$8,'Напрямки конкурса'!$K$8,IF(D1441='Напрямки конкурса'!$L$9,'Напрямки конкурса'!$K$9,IF(D1441='Напрямки конкурса'!$L$10,'Напрямки конкурса'!$K$10,IF(D1441='Напрямки конкурса'!$L$11,'Напрямки конкурса'!$K$11,IF(D1441='Напрямки конкурса'!$L$12,'Напрямки конкурса'!$K$12,IF(D1441='Напрямки конкурса'!$L$13,'Напрямки конкурса'!$K$13,IF(D1441='Напрямки конкурса'!$L$14,'Напрямки конкурса'!$K$14,IF(D1441='Напрямки конкурса'!$L$15,'Напрямки конкурса'!$K$15,IF(D1441='Напрямки конкурса'!$L$16,'Напрямки конкурса'!$K$16,IF(D1441='Напрямки конкурса'!$L$17,'Напрямки конкурса'!$K$17,IF(D1441='Напрямки конкурса'!$L$18,'Напрямки конкурса'!$K$18,IF(D1441='Напрямки конкурса'!$L$19,'Напрямки конкурса'!$K$19,IF(D1441='Напрямки конкурса'!$L$20,'Напрямки конкурса'!$K$20,IF(D1441='Напрямки конкурса'!$L$21,'Напрямки конкурса'!$K$21,IF(D1441='Напрямки конкурса'!$L$22,'Напрямки конкурса'!$K$22,IF(D1441='Напрямки конкурса'!$L$23,'Напрямки конкурса'!$K$23,IF(D1441='Напрямки конкурса'!$L$24,'Напрямки конкурса'!$K$24,IF(D1441='Напрямки конкурса'!$L$25,'Напрямки конкурса'!$K$25,IF(D1441='Напрямки конкурса'!$L$26,'Напрямки конкурса'!$K$26,IF(D1441='Напрямки конкурса'!$L$27,'Напрямки конкурса'!$K$27,IF(D1441='Напрямки конкурса'!$L$28,'Напрямки конкурса'!$K$28,"")))))))))))))))))))))))))))</f>
        <v/>
      </c>
      <c r="D1441" s="554"/>
      <c r="E1441" s="169"/>
      <c r="F1441" s="169"/>
      <c r="G1441" s="169"/>
      <c r="H1441" s="148" t="str">
        <f>IF(I1441='Категорія витрат'!$B$2,'Категорія витрат'!$A$2,IF(I1441='Категорія витрат'!$B$3,'Категорія витрат'!$A$3,IF(I1441='Категорія витрат'!$B$4,'Категорія витрат'!$A$4,IF(I1441='Категорія витрат'!$B$5,'Категорія витрат'!$A$5,IF(I1441='Категорія витрат'!$B$6,'Категорія витрат'!$A$6,IF(I1441='Категорія витрат'!$B$7,'Категорія витрат'!$A$7,IF(I1441='Категорія витрат'!$B$8,'Категорія витрат'!$A$8,IF(I1441='Категорія витрат'!$B$9,'Категорія витрат'!$A$9,IF(I1441='Категорія витрат'!$B$10,'Категорія витрат'!$A$10,IF(I1441='Категорія витрат'!$B$11,'Категорія витрат'!$A$11,IF(I1441='Категорія витрат'!$B$12,'Категорія витрат'!$A$12,IF(I1441='Категорія витрат'!$B$13,'Категорія витрат'!$A$13,IF(I1441='Категорія витрат'!$B$14,'Категорія витрат'!$A$14,IF(I1441='Категорія витрат'!$B$15,'Категорія витрат'!$A$15,IF(I1441='Категорія витрат'!$B$16,'Категорія витрат'!$A$16,IF(I1441='Категорія витрат'!$B$17,'Категорія витрат'!$A$17,IF(I1441='Категорія витрат'!$B$18,'Категорія витрат'!$A$18,IF(I1441='Категорія витрат'!$B$19,'Категорія витрат'!$A$19,IF(I1441='Категорія витрат'!$B$20,'Категорія витрат'!$A$20,IF(I1441='Категорія витрат'!$B$21,'Категорія витрат'!$A$21,IF(I1441='Категорія витрат'!$B$22,'Категорія витрат'!$A$22,IF(I1441='Категорія витрат'!$B$23,'Категорія витрат'!$A$23,IF(I1441='Категорія витрат'!$B$24,'Категорія витрат'!$A$24,IF(I1441='Категорія витрат'!$B$25,'Категорія витрат'!$A$25,IF(I1441='Категорія витрат'!$B$26,'Категорія витрат'!$A$26,IF(I1441='Категорія витрат'!$B$27,'Категорія витрат'!$A$27,IF(I1441='Категорія витрат'!$B$28,'Категорія витрат'!$A$28,IF(I1441='Категорія витрат'!$B$29,'Категорія витрат'!$A$29,IF(I1441='Категорія витрат'!$B$30,'Категорія витрат'!$A$30,"")))))))))))))))))))))))))))))</f>
        <v/>
      </c>
      <c r="I1441" s="172"/>
      <c r="J1441" s="171"/>
      <c r="K1441" s="174"/>
      <c r="L1441" s="86">
        <f t="shared" si="754"/>
        <v>0</v>
      </c>
      <c r="M1441" s="174"/>
      <c r="N1441" s="176"/>
      <c r="O1441" s="169"/>
      <c r="P1441" s="157">
        <f>IF(J1441='Категорія витрат'!$F$2,ROUND('Додаток 3._Бюджет детальний ПР'!O1441*0.3676,2),IF(J1441='Категорія витрат'!$F$3,ROUND('Додаток 3._Бюджет детальний ПР'!O1441*0.347,2),IF(J1441='Категорія витрат'!$F$4,ROUND('Додаток 3._Бюджет детальний ПР'!O1441*0.347,2),IF(J1441='Категорія витрат'!$F$7,ROUND('Додаток 3._Бюджет детальний ПР'!O1441*0.0841,2),0))))</f>
        <v>0</v>
      </c>
      <c r="Q1441" s="151">
        <f t="shared" si="728"/>
        <v>0</v>
      </c>
      <c r="R1441" s="179"/>
      <c r="S1441" s="179"/>
      <c r="T1441" s="179"/>
      <c r="U1441" s="179"/>
      <c r="V1441" s="179"/>
      <c r="W1441" s="179"/>
      <c r="X1441" s="179"/>
      <c r="Y1441" s="179"/>
      <c r="Z1441" s="179"/>
      <c r="AA1441" s="179"/>
      <c r="AB1441" s="179"/>
      <c r="AC1441" s="179"/>
      <c r="AD1441" s="48">
        <f t="shared" si="730"/>
        <v>0</v>
      </c>
      <c r="AE1441" s="48">
        <f t="shared" si="731"/>
        <v>0</v>
      </c>
      <c r="AF1441" s="48">
        <f t="shared" si="732"/>
        <v>0</v>
      </c>
      <c r="AG1441" s="48">
        <f t="shared" si="733"/>
        <v>0</v>
      </c>
      <c r="AH1441" s="48">
        <f t="shared" si="734"/>
        <v>0</v>
      </c>
      <c r="AI1441" s="48">
        <f t="shared" si="735"/>
        <v>0</v>
      </c>
      <c r="AJ1441" s="48">
        <f t="shared" si="736"/>
        <v>0</v>
      </c>
      <c r="AK1441" s="48">
        <f t="shared" si="737"/>
        <v>0</v>
      </c>
      <c r="AL1441" s="179"/>
      <c r="AM1441" s="179"/>
      <c r="AN1441" s="76"/>
      <c r="AO1441" s="174"/>
      <c r="AP1441" s="86">
        <f t="shared" si="755"/>
        <v>0</v>
      </c>
      <c r="AQ1441" s="174"/>
      <c r="AR1441" s="176"/>
      <c r="AS1441" s="169"/>
      <c r="AT1441" s="157">
        <f>IF(J1441='Категорія витрат'!$F$2,ROUND('Додаток 3._Бюджет детальний ПР'!AS1441*0.3676,2),IF(J1441='Категорія витрат'!$F$3,ROUND('Додаток 3._Бюджет детальний ПР'!AS1441*0.347,2),IF(J1441='Категорія витрат'!$F$4,ROUND('Додаток 3._Бюджет детальний ПР'!AS1441*0.347,2),IF(J1441='Категорія витрат'!$F$7,ROUND('Додаток 3._Бюджет детальний ПР'!AS1441*0.0841,2),0))))</f>
        <v>0</v>
      </c>
      <c r="AU1441" s="151">
        <f t="shared" si="729"/>
        <v>0</v>
      </c>
      <c r="AV1441" s="179"/>
      <c r="AW1441" s="179"/>
      <c r="AX1441" s="179"/>
      <c r="AY1441" s="179"/>
      <c r="AZ1441" s="179"/>
      <c r="BA1441" s="179"/>
      <c r="BB1441" s="179"/>
      <c r="BC1441" s="179"/>
      <c r="BD1441" s="179"/>
      <c r="BE1441" s="179"/>
      <c r="BF1441" s="179"/>
      <c r="BG1441" s="179"/>
      <c r="BH1441" s="48">
        <f t="shared" si="738"/>
        <v>0</v>
      </c>
      <c r="BI1441" s="48">
        <f t="shared" si="739"/>
        <v>0</v>
      </c>
      <c r="BJ1441" s="48">
        <f t="shared" si="740"/>
        <v>0</v>
      </c>
      <c r="BK1441" s="48">
        <f t="shared" si="741"/>
        <v>0</v>
      </c>
      <c r="BL1441" s="48">
        <f t="shared" si="742"/>
        <v>0</v>
      </c>
      <c r="BM1441" s="48">
        <f t="shared" si="743"/>
        <v>0</v>
      </c>
      <c r="BN1441" s="48">
        <f t="shared" si="744"/>
        <v>0</v>
      </c>
      <c r="BO1441" s="48">
        <f t="shared" si="745"/>
        <v>0</v>
      </c>
      <c r="BP1441" s="179"/>
      <c r="BQ1441" s="179"/>
      <c r="BR1441" s="189"/>
      <c r="BS1441" s="174"/>
      <c r="BT1441" s="86">
        <f t="shared" si="756"/>
        <v>0</v>
      </c>
      <c r="BU1441" s="174"/>
      <c r="BV1441" s="176"/>
      <c r="BW1441" s="169"/>
      <c r="BX1441" s="157">
        <f>IF(J1441='Категорія витрат'!$F$2,ROUND('Додаток 3._Бюджет детальний ПР'!BW1441*0.3676,2),IF(J1441='Категорія витрат'!$F$3,ROUND('Додаток 3._Бюджет детальний ПР'!BW1441*0.347,2),IF(J1441='Категорія витрат'!$F$4,ROUND('Додаток 3._Бюджет детальний ПР'!BW1441*0.347,2),IF(J1441='Категорія витрат'!$F$7,ROUND('Додаток 3._Бюджет детальний ПР'!BW1441*0.0841,2),0))))</f>
        <v>0</v>
      </c>
      <c r="BY1441" s="151">
        <f t="shared" si="757"/>
        <v>0</v>
      </c>
      <c r="BZ1441" s="179"/>
      <c r="CA1441" s="179"/>
      <c r="CB1441" s="179"/>
      <c r="CC1441" s="179"/>
      <c r="CD1441" s="179"/>
      <c r="CE1441" s="179"/>
      <c r="CF1441" s="179"/>
      <c r="CG1441" s="179"/>
      <c r="CH1441" s="179"/>
      <c r="CI1441" s="179"/>
      <c r="CJ1441" s="179"/>
      <c r="CK1441" s="179"/>
      <c r="CL1441" s="48">
        <f t="shared" si="746"/>
        <v>0</v>
      </c>
      <c r="CM1441" s="48">
        <f t="shared" si="747"/>
        <v>0</v>
      </c>
      <c r="CN1441" s="48">
        <f t="shared" si="748"/>
        <v>0</v>
      </c>
      <c r="CO1441" s="48">
        <f t="shared" si="749"/>
        <v>0</v>
      </c>
      <c r="CP1441" s="48">
        <f t="shared" si="750"/>
        <v>0</v>
      </c>
      <c r="CQ1441" s="48">
        <f t="shared" si="751"/>
        <v>0</v>
      </c>
      <c r="CR1441" s="48">
        <f t="shared" si="752"/>
        <v>0</v>
      </c>
      <c r="CS1441" s="48">
        <f t="shared" si="753"/>
        <v>0</v>
      </c>
      <c r="CT1441" s="179"/>
      <c r="CU1441" s="179"/>
    </row>
    <row r="1442" spans="1:99" ht="20.100000000000001" customHeight="1" x14ac:dyDescent="0.25">
      <c r="A1442" s="57">
        <v>1437</v>
      </c>
      <c r="B1442" s="398" t="str">
        <f>IF(D1442='Напрямки конкурса'!$L$2,'Напрямки конкурса'!$B$2,IF(D1442='Напрямки конкурса'!$L$3,'Напрямки конкурса'!$B$3,IF(D1442='Напрямки конкурса'!$L$4,'Напрямки конкурса'!$B$4,IF(D1442='Напрямки конкурса'!$L$5,'Напрямки конкурса'!$B$5,IF(D1442='Напрямки конкурса'!$L$6,'Напрямки конкурса'!$B$6,IF(D1442='Напрямки конкурса'!$L$7,'Напрямки конкурса'!$B$7,IF(D1442='Напрямки конкурса'!$L$8,'Напрямки конкурса'!$B$8,IF(D1442='Напрямки конкурса'!$L$9,'Напрямки конкурса'!$B$9,IF(D1442='Напрямки конкурса'!$L$10,'Напрямки конкурса'!$B$10,IF(D1442='Напрямки конкурса'!$L$11,'Напрямки конкурса'!$B$11,IF(D1442='Напрямки конкурса'!$L$12,'Напрямки конкурса'!$B$12,IF(D1442='Напрямки конкурса'!$L$13,'Напрямки конкурса'!$B$13,IF(D1442='Напрямки конкурса'!$L$14,'Напрямки конкурса'!$B$14,IF(D1442='Напрямки конкурса'!$L$15,'Напрямки конкурса'!$B$15,IF(D1442='Напрямки конкурса'!$L$16,'Напрямки конкурса'!$B$16,IF(D1442='Напрямки конкурса'!$L$17,'Напрямки конкурса'!$B$17,IF(D1442='Напрямки конкурса'!$L$18,'Напрямки конкурса'!$B$18,IF(D1442='Напрямки конкурса'!$L$19,'Напрямки конкурса'!$B$19,IF(D1442='Напрямки конкурса'!$L$20,'Напрямки конкурса'!$B$20,IF(D1442='Напрямки конкурса'!$L$21,'Напрямки конкурса'!$B$21,IF(D1442='Напрямки конкурса'!$L$22,'Напрямки конкурса'!$B$22,IF(D1442='Напрямки конкурса'!$L$23,'Напрямки конкурса'!$B$23,IF(D1442='Напрямки конкурса'!$L$24,'Напрямки конкурса'!$B$24,IF(D1442='Напрямки конкурса'!$L$25,'Напрямки конкурса'!$B$25,IF(D1442='Напрямки конкурса'!$L$26,'Напрямки конкурса'!$B$26,IF(D1442='Напрямки конкурса'!$L$27,'Напрямки конкурса'!$B$27,IF(D1442='Напрямки конкурса'!$L$28,'Напрямки конкурса'!$B$28,"")))))))))))))))))))))))))))</f>
        <v/>
      </c>
      <c r="C1442" s="58" t="str">
        <f>IF(D1442='Напрямки конкурса'!$L$2,'Напрямки конкурса'!$K$2,IF(D1442='Напрямки конкурса'!$L$3,'Напрямки конкурса'!$K$3,IF(D1442='Напрямки конкурса'!$L$4,'Напрямки конкурса'!$K$4,IF(D1442='Напрямки конкурса'!$L$5,'Напрямки конкурса'!$K$5,IF(D1442='Напрямки конкурса'!$L$6,'Напрямки конкурса'!$K$6,IF(D1442='Напрямки конкурса'!$L$7,'Напрямки конкурса'!$K$7,IF(D1442='Напрямки конкурса'!$L$8,'Напрямки конкурса'!$K$8,IF(D1442='Напрямки конкурса'!$L$9,'Напрямки конкурса'!$K$9,IF(D1442='Напрямки конкурса'!$L$10,'Напрямки конкурса'!$K$10,IF(D1442='Напрямки конкурса'!$L$11,'Напрямки конкурса'!$K$11,IF(D1442='Напрямки конкурса'!$L$12,'Напрямки конкурса'!$K$12,IF(D1442='Напрямки конкурса'!$L$13,'Напрямки конкурса'!$K$13,IF(D1442='Напрямки конкурса'!$L$14,'Напрямки конкурса'!$K$14,IF(D1442='Напрямки конкурса'!$L$15,'Напрямки конкурса'!$K$15,IF(D1442='Напрямки конкурса'!$L$16,'Напрямки конкурса'!$K$16,IF(D1442='Напрямки конкурса'!$L$17,'Напрямки конкурса'!$K$17,IF(D1442='Напрямки конкурса'!$L$18,'Напрямки конкурса'!$K$18,IF(D1442='Напрямки конкурса'!$L$19,'Напрямки конкурса'!$K$19,IF(D1442='Напрямки конкурса'!$L$20,'Напрямки конкурса'!$K$20,IF(D1442='Напрямки конкурса'!$L$21,'Напрямки конкурса'!$K$21,IF(D1442='Напрямки конкурса'!$L$22,'Напрямки конкурса'!$K$22,IF(D1442='Напрямки конкурса'!$L$23,'Напрямки конкурса'!$K$23,IF(D1442='Напрямки конкурса'!$L$24,'Напрямки конкурса'!$K$24,IF(D1442='Напрямки конкурса'!$L$25,'Напрямки конкурса'!$K$25,IF(D1442='Напрямки конкурса'!$L$26,'Напрямки конкурса'!$K$26,IF(D1442='Напрямки конкурса'!$L$27,'Напрямки конкурса'!$K$27,IF(D1442='Напрямки конкурса'!$L$28,'Напрямки конкурса'!$K$28,"")))))))))))))))))))))))))))</f>
        <v/>
      </c>
      <c r="D1442" s="554"/>
      <c r="E1442" s="169"/>
      <c r="F1442" s="169"/>
      <c r="G1442" s="169"/>
      <c r="H1442" s="148" t="str">
        <f>IF(I1442='Категорія витрат'!$B$2,'Категорія витрат'!$A$2,IF(I1442='Категорія витрат'!$B$3,'Категорія витрат'!$A$3,IF(I1442='Категорія витрат'!$B$4,'Категорія витрат'!$A$4,IF(I1442='Категорія витрат'!$B$5,'Категорія витрат'!$A$5,IF(I1442='Категорія витрат'!$B$6,'Категорія витрат'!$A$6,IF(I1442='Категорія витрат'!$B$7,'Категорія витрат'!$A$7,IF(I1442='Категорія витрат'!$B$8,'Категорія витрат'!$A$8,IF(I1442='Категорія витрат'!$B$9,'Категорія витрат'!$A$9,IF(I1442='Категорія витрат'!$B$10,'Категорія витрат'!$A$10,IF(I1442='Категорія витрат'!$B$11,'Категорія витрат'!$A$11,IF(I1442='Категорія витрат'!$B$12,'Категорія витрат'!$A$12,IF(I1442='Категорія витрат'!$B$13,'Категорія витрат'!$A$13,IF(I1442='Категорія витрат'!$B$14,'Категорія витрат'!$A$14,IF(I1442='Категорія витрат'!$B$15,'Категорія витрат'!$A$15,IF(I1442='Категорія витрат'!$B$16,'Категорія витрат'!$A$16,IF(I1442='Категорія витрат'!$B$17,'Категорія витрат'!$A$17,IF(I1442='Категорія витрат'!$B$18,'Категорія витрат'!$A$18,IF(I1442='Категорія витрат'!$B$19,'Категорія витрат'!$A$19,IF(I1442='Категорія витрат'!$B$20,'Категорія витрат'!$A$20,IF(I1442='Категорія витрат'!$B$21,'Категорія витрат'!$A$21,IF(I1442='Категорія витрат'!$B$22,'Категорія витрат'!$A$22,IF(I1442='Категорія витрат'!$B$23,'Категорія витрат'!$A$23,IF(I1442='Категорія витрат'!$B$24,'Категорія витрат'!$A$24,IF(I1442='Категорія витрат'!$B$25,'Категорія витрат'!$A$25,IF(I1442='Категорія витрат'!$B$26,'Категорія витрат'!$A$26,IF(I1442='Категорія витрат'!$B$27,'Категорія витрат'!$A$27,IF(I1442='Категорія витрат'!$B$28,'Категорія витрат'!$A$28,IF(I1442='Категорія витрат'!$B$29,'Категорія витрат'!$A$29,IF(I1442='Категорія витрат'!$B$30,'Категорія витрат'!$A$30,"")))))))))))))))))))))))))))))</f>
        <v/>
      </c>
      <c r="I1442" s="172"/>
      <c r="J1442" s="171"/>
      <c r="K1442" s="174"/>
      <c r="L1442" s="86">
        <f t="shared" si="754"/>
        <v>0</v>
      </c>
      <c r="M1442" s="174"/>
      <c r="N1442" s="176"/>
      <c r="O1442" s="169"/>
      <c r="P1442" s="157">
        <f>IF(J1442='Категорія витрат'!$F$2,ROUND('Додаток 3._Бюджет детальний ПР'!O1442*0.3676,2),IF(J1442='Категорія витрат'!$F$3,ROUND('Додаток 3._Бюджет детальний ПР'!O1442*0.347,2),IF(J1442='Категорія витрат'!$F$4,ROUND('Додаток 3._Бюджет детальний ПР'!O1442*0.347,2),IF(J1442='Категорія витрат'!$F$7,ROUND('Додаток 3._Бюджет детальний ПР'!O1442*0.0841,2),0))))</f>
        <v>0</v>
      </c>
      <c r="Q1442" s="151">
        <f t="shared" si="728"/>
        <v>0</v>
      </c>
      <c r="R1442" s="179"/>
      <c r="S1442" s="179"/>
      <c r="T1442" s="179"/>
      <c r="U1442" s="179"/>
      <c r="V1442" s="179"/>
      <c r="W1442" s="179"/>
      <c r="X1442" s="179"/>
      <c r="Y1442" s="179"/>
      <c r="Z1442" s="179"/>
      <c r="AA1442" s="179"/>
      <c r="AB1442" s="179"/>
      <c r="AC1442" s="179"/>
      <c r="AD1442" s="48">
        <f t="shared" si="730"/>
        <v>0</v>
      </c>
      <c r="AE1442" s="48">
        <f t="shared" si="731"/>
        <v>0</v>
      </c>
      <c r="AF1442" s="48">
        <f t="shared" si="732"/>
        <v>0</v>
      </c>
      <c r="AG1442" s="48">
        <f t="shared" si="733"/>
        <v>0</v>
      </c>
      <c r="AH1442" s="48">
        <f t="shared" si="734"/>
        <v>0</v>
      </c>
      <c r="AI1442" s="48">
        <f t="shared" si="735"/>
        <v>0</v>
      </c>
      <c r="AJ1442" s="48">
        <f t="shared" si="736"/>
        <v>0</v>
      </c>
      <c r="AK1442" s="48">
        <f t="shared" si="737"/>
        <v>0</v>
      </c>
      <c r="AL1442" s="179"/>
      <c r="AM1442" s="179"/>
      <c r="AN1442" s="76"/>
      <c r="AO1442" s="174"/>
      <c r="AP1442" s="86">
        <f t="shared" si="755"/>
        <v>0</v>
      </c>
      <c r="AQ1442" s="174"/>
      <c r="AR1442" s="176"/>
      <c r="AS1442" s="169"/>
      <c r="AT1442" s="157">
        <f>IF(J1442='Категорія витрат'!$F$2,ROUND('Додаток 3._Бюджет детальний ПР'!AS1442*0.3676,2),IF(J1442='Категорія витрат'!$F$3,ROUND('Додаток 3._Бюджет детальний ПР'!AS1442*0.347,2),IF(J1442='Категорія витрат'!$F$4,ROUND('Додаток 3._Бюджет детальний ПР'!AS1442*0.347,2),IF(J1442='Категорія витрат'!$F$7,ROUND('Додаток 3._Бюджет детальний ПР'!AS1442*0.0841,2),0))))</f>
        <v>0</v>
      </c>
      <c r="AU1442" s="151">
        <f t="shared" si="729"/>
        <v>0</v>
      </c>
      <c r="AV1442" s="179"/>
      <c r="AW1442" s="179"/>
      <c r="AX1442" s="179"/>
      <c r="AY1442" s="179"/>
      <c r="AZ1442" s="179"/>
      <c r="BA1442" s="179"/>
      <c r="BB1442" s="179"/>
      <c r="BC1442" s="179"/>
      <c r="BD1442" s="179"/>
      <c r="BE1442" s="179"/>
      <c r="BF1442" s="179"/>
      <c r="BG1442" s="179"/>
      <c r="BH1442" s="48">
        <f t="shared" si="738"/>
        <v>0</v>
      </c>
      <c r="BI1442" s="48">
        <f t="shared" si="739"/>
        <v>0</v>
      </c>
      <c r="BJ1442" s="48">
        <f t="shared" si="740"/>
        <v>0</v>
      </c>
      <c r="BK1442" s="48">
        <f t="shared" si="741"/>
        <v>0</v>
      </c>
      <c r="BL1442" s="48">
        <f t="shared" si="742"/>
        <v>0</v>
      </c>
      <c r="BM1442" s="48">
        <f t="shared" si="743"/>
        <v>0</v>
      </c>
      <c r="BN1442" s="48">
        <f t="shared" si="744"/>
        <v>0</v>
      </c>
      <c r="BO1442" s="48">
        <f t="shared" si="745"/>
        <v>0</v>
      </c>
      <c r="BP1442" s="179"/>
      <c r="BQ1442" s="179"/>
      <c r="BR1442" s="189"/>
      <c r="BS1442" s="174"/>
      <c r="BT1442" s="86">
        <f t="shared" si="756"/>
        <v>0</v>
      </c>
      <c r="BU1442" s="174"/>
      <c r="BV1442" s="176"/>
      <c r="BW1442" s="169"/>
      <c r="BX1442" s="157">
        <f>IF(J1442='Категорія витрат'!$F$2,ROUND('Додаток 3._Бюджет детальний ПР'!BW1442*0.3676,2),IF(J1442='Категорія витрат'!$F$3,ROUND('Додаток 3._Бюджет детальний ПР'!BW1442*0.347,2),IF(J1442='Категорія витрат'!$F$4,ROUND('Додаток 3._Бюджет детальний ПР'!BW1442*0.347,2),IF(J1442='Категорія витрат'!$F$7,ROUND('Додаток 3._Бюджет детальний ПР'!BW1442*0.0841,2),0))))</f>
        <v>0</v>
      </c>
      <c r="BY1442" s="151">
        <f t="shared" si="757"/>
        <v>0</v>
      </c>
      <c r="BZ1442" s="179"/>
      <c r="CA1442" s="179"/>
      <c r="CB1442" s="179"/>
      <c r="CC1442" s="179"/>
      <c r="CD1442" s="179"/>
      <c r="CE1442" s="179"/>
      <c r="CF1442" s="179"/>
      <c r="CG1442" s="179"/>
      <c r="CH1442" s="179"/>
      <c r="CI1442" s="179"/>
      <c r="CJ1442" s="179"/>
      <c r="CK1442" s="179"/>
      <c r="CL1442" s="48">
        <f t="shared" si="746"/>
        <v>0</v>
      </c>
      <c r="CM1442" s="48">
        <f t="shared" si="747"/>
        <v>0</v>
      </c>
      <c r="CN1442" s="48">
        <f t="shared" si="748"/>
        <v>0</v>
      </c>
      <c r="CO1442" s="48">
        <f t="shared" si="749"/>
        <v>0</v>
      </c>
      <c r="CP1442" s="48">
        <f t="shared" si="750"/>
        <v>0</v>
      </c>
      <c r="CQ1442" s="48">
        <f t="shared" si="751"/>
        <v>0</v>
      </c>
      <c r="CR1442" s="48">
        <f t="shared" si="752"/>
        <v>0</v>
      </c>
      <c r="CS1442" s="48">
        <f t="shared" si="753"/>
        <v>0</v>
      </c>
      <c r="CT1442" s="179"/>
      <c r="CU1442" s="179"/>
    </row>
    <row r="1443" spans="1:99" ht="20.100000000000001" customHeight="1" x14ac:dyDescent="0.25">
      <c r="A1443" s="57">
        <v>1438</v>
      </c>
      <c r="B1443" s="398" t="str">
        <f>IF(D1443='Напрямки конкурса'!$L$2,'Напрямки конкурса'!$B$2,IF(D1443='Напрямки конкурса'!$L$3,'Напрямки конкурса'!$B$3,IF(D1443='Напрямки конкурса'!$L$4,'Напрямки конкурса'!$B$4,IF(D1443='Напрямки конкурса'!$L$5,'Напрямки конкурса'!$B$5,IF(D1443='Напрямки конкурса'!$L$6,'Напрямки конкурса'!$B$6,IF(D1443='Напрямки конкурса'!$L$7,'Напрямки конкурса'!$B$7,IF(D1443='Напрямки конкурса'!$L$8,'Напрямки конкурса'!$B$8,IF(D1443='Напрямки конкурса'!$L$9,'Напрямки конкурса'!$B$9,IF(D1443='Напрямки конкурса'!$L$10,'Напрямки конкурса'!$B$10,IF(D1443='Напрямки конкурса'!$L$11,'Напрямки конкурса'!$B$11,IF(D1443='Напрямки конкурса'!$L$12,'Напрямки конкурса'!$B$12,IF(D1443='Напрямки конкурса'!$L$13,'Напрямки конкурса'!$B$13,IF(D1443='Напрямки конкурса'!$L$14,'Напрямки конкурса'!$B$14,IF(D1443='Напрямки конкурса'!$L$15,'Напрямки конкурса'!$B$15,IF(D1443='Напрямки конкурса'!$L$16,'Напрямки конкурса'!$B$16,IF(D1443='Напрямки конкурса'!$L$17,'Напрямки конкурса'!$B$17,IF(D1443='Напрямки конкурса'!$L$18,'Напрямки конкурса'!$B$18,IF(D1443='Напрямки конкурса'!$L$19,'Напрямки конкурса'!$B$19,IF(D1443='Напрямки конкурса'!$L$20,'Напрямки конкурса'!$B$20,IF(D1443='Напрямки конкурса'!$L$21,'Напрямки конкурса'!$B$21,IF(D1443='Напрямки конкурса'!$L$22,'Напрямки конкурса'!$B$22,IF(D1443='Напрямки конкурса'!$L$23,'Напрямки конкурса'!$B$23,IF(D1443='Напрямки конкурса'!$L$24,'Напрямки конкурса'!$B$24,IF(D1443='Напрямки конкурса'!$L$25,'Напрямки конкурса'!$B$25,IF(D1443='Напрямки конкурса'!$L$26,'Напрямки конкурса'!$B$26,IF(D1443='Напрямки конкурса'!$L$27,'Напрямки конкурса'!$B$27,IF(D1443='Напрямки конкурса'!$L$28,'Напрямки конкурса'!$B$28,"")))))))))))))))))))))))))))</f>
        <v/>
      </c>
      <c r="C1443" s="58" t="str">
        <f>IF(D1443='Напрямки конкурса'!$L$2,'Напрямки конкурса'!$K$2,IF(D1443='Напрямки конкурса'!$L$3,'Напрямки конкурса'!$K$3,IF(D1443='Напрямки конкурса'!$L$4,'Напрямки конкурса'!$K$4,IF(D1443='Напрямки конкурса'!$L$5,'Напрямки конкурса'!$K$5,IF(D1443='Напрямки конкурса'!$L$6,'Напрямки конкурса'!$K$6,IF(D1443='Напрямки конкурса'!$L$7,'Напрямки конкурса'!$K$7,IF(D1443='Напрямки конкурса'!$L$8,'Напрямки конкурса'!$K$8,IF(D1443='Напрямки конкурса'!$L$9,'Напрямки конкурса'!$K$9,IF(D1443='Напрямки конкурса'!$L$10,'Напрямки конкурса'!$K$10,IF(D1443='Напрямки конкурса'!$L$11,'Напрямки конкурса'!$K$11,IF(D1443='Напрямки конкурса'!$L$12,'Напрямки конкурса'!$K$12,IF(D1443='Напрямки конкурса'!$L$13,'Напрямки конкурса'!$K$13,IF(D1443='Напрямки конкурса'!$L$14,'Напрямки конкурса'!$K$14,IF(D1443='Напрямки конкурса'!$L$15,'Напрямки конкурса'!$K$15,IF(D1443='Напрямки конкурса'!$L$16,'Напрямки конкурса'!$K$16,IF(D1443='Напрямки конкурса'!$L$17,'Напрямки конкурса'!$K$17,IF(D1443='Напрямки конкурса'!$L$18,'Напрямки конкурса'!$K$18,IF(D1443='Напрямки конкурса'!$L$19,'Напрямки конкурса'!$K$19,IF(D1443='Напрямки конкурса'!$L$20,'Напрямки конкурса'!$K$20,IF(D1443='Напрямки конкурса'!$L$21,'Напрямки конкурса'!$K$21,IF(D1443='Напрямки конкурса'!$L$22,'Напрямки конкурса'!$K$22,IF(D1443='Напрямки конкурса'!$L$23,'Напрямки конкурса'!$K$23,IF(D1443='Напрямки конкурса'!$L$24,'Напрямки конкурса'!$K$24,IF(D1443='Напрямки конкурса'!$L$25,'Напрямки конкурса'!$K$25,IF(D1443='Напрямки конкурса'!$L$26,'Напрямки конкурса'!$K$26,IF(D1443='Напрямки конкурса'!$L$27,'Напрямки конкурса'!$K$27,IF(D1443='Напрямки конкурса'!$L$28,'Напрямки конкурса'!$K$28,"")))))))))))))))))))))))))))</f>
        <v/>
      </c>
      <c r="D1443" s="554"/>
      <c r="E1443" s="169"/>
      <c r="F1443" s="169"/>
      <c r="G1443" s="169"/>
      <c r="H1443" s="148" t="str">
        <f>IF(I1443='Категорія витрат'!$B$2,'Категорія витрат'!$A$2,IF(I1443='Категорія витрат'!$B$3,'Категорія витрат'!$A$3,IF(I1443='Категорія витрат'!$B$4,'Категорія витрат'!$A$4,IF(I1443='Категорія витрат'!$B$5,'Категорія витрат'!$A$5,IF(I1443='Категорія витрат'!$B$6,'Категорія витрат'!$A$6,IF(I1443='Категорія витрат'!$B$7,'Категорія витрат'!$A$7,IF(I1443='Категорія витрат'!$B$8,'Категорія витрат'!$A$8,IF(I1443='Категорія витрат'!$B$9,'Категорія витрат'!$A$9,IF(I1443='Категорія витрат'!$B$10,'Категорія витрат'!$A$10,IF(I1443='Категорія витрат'!$B$11,'Категорія витрат'!$A$11,IF(I1443='Категорія витрат'!$B$12,'Категорія витрат'!$A$12,IF(I1443='Категорія витрат'!$B$13,'Категорія витрат'!$A$13,IF(I1443='Категорія витрат'!$B$14,'Категорія витрат'!$A$14,IF(I1443='Категорія витрат'!$B$15,'Категорія витрат'!$A$15,IF(I1443='Категорія витрат'!$B$16,'Категорія витрат'!$A$16,IF(I1443='Категорія витрат'!$B$17,'Категорія витрат'!$A$17,IF(I1443='Категорія витрат'!$B$18,'Категорія витрат'!$A$18,IF(I1443='Категорія витрат'!$B$19,'Категорія витрат'!$A$19,IF(I1443='Категорія витрат'!$B$20,'Категорія витрат'!$A$20,IF(I1443='Категорія витрат'!$B$21,'Категорія витрат'!$A$21,IF(I1443='Категорія витрат'!$B$22,'Категорія витрат'!$A$22,IF(I1443='Категорія витрат'!$B$23,'Категорія витрат'!$A$23,IF(I1443='Категорія витрат'!$B$24,'Категорія витрат'!$A$24,IF(I1443='Категорія витрат'!$B$25,'Категорія витрат'!$A$25,IF(I1443='Категорія витрат'!$B$26,'Категорія витрат'!$A$26,IF(I1443='Категорія витрат'!$B$27,'Категорія витрат'!$A$27,IF(I1443='Категорія витрат'!$B$28,'Категорія витрат'!$A$28,IF(I1443='Категорія витрат'!$B$29,'Категорія витрат'!$A$29,IF(I1443='Категорія витрат'!$B$30,'Категорія витрат'!$A$30,"")))))))))))))))))))))))))))))</f>
        <v/>
      </c>
      <c r="I1443" s="172"/>
      <c r="J1443" s="171"/>
      <c r="K1443" s="174"/>
      <c r="L1443" s="86">
        <f t="shared" si="754"/>
        <v>0</v>
      </c>
      <c r="M1443" s="174"/>
      <c r="N1443" s="176"/>
      <c r="O1443" s="169"/>
      <c r="P1443" s="157">
        <f>IF(J1443='Категорія витрат'!$F$2,ROUND('Додаток 3._Бюджет детальний ПР'!O1443*0.3676,2),IF(J1443='Категорія витрат'!$F$3,ROUND('Додаток 3._Бюджет детальний ПР'!O1443*0.347,2),IF(J1443='Категорія витрат'!$F$4,ROUND('Додаток 3._Бюджет детальний ПР'!O1443*0.347,2),IF(J1443='Категорія витрат'!$F$7,ROUND('Додаток 3._Бюджет детальний ПР'!O1443*0.0841,2),0))))</f>
        <v>0</v>
      </c>
      <c r="Q1443" s="151">
        <f t="shared" si="728"/>
        <v>0</v>
      </c>
      <c r="R1443" s="179"/>
      <c r="S1443" s="179"/>
      <c r="T1443" s="179"/>
      <c r="U1443" s="179"/>
      <c r="V1443" s="179"/>
      <c r="W1443" s="179"/>
      <c r="X1443" s="179"/>
      <c r="Y1443" s="179"/>
      <c r="Z1443" s="179"/>
      <c r="AA1443" s="179"/>
      <c r="AB1443" s="179"/>
      <c r="AC1443" s="179"/>
      <c r="AD1443" s="48">
        <f t="shared" si="730"/>
        <v>0</v>
      </c>
      <c r="AE1443" s="48">
        <f t="shared" si="731"/>
        <v>0</v>
      </c>
      <c r="AF1443" s="48">
        <f t="shared" si="732"/>
        <v>0</v>
      </c>
      <c r="AG1443" s="48">
        <f t="shared" si="733"/>
        <v>0</v>
      </c>
      <c r="AH1443" s="48">
        <f t="shared" si="734"/>
        <v>0</v>
      </c>
      <c r="AI1443" s="48">
        <f t="shared" si="735"/>
        <v>0</v>
      </c>
      <c r="AJ1443" s="48">
        <f t="shared" si="736"/>
        <v>0</v>
      </c>
      <c r="AK1443" s="48">
        <f t="shared" si="737"/>
        <v>0</v>
      </c>
      <c r="AL1443" s="179"/>
      <c r="AM1443" s="179"/>
      <c r="AN1443" s="76"/>
      <c r="AO1443" s="174"/>
      <c r="AP1443" s="86">
        <f t="shared" si="755"/>
        <v>0</v>
      </c>
      <c r="AQ1443" s="174"/>
      <c r="AR1443" s="176"/>
      <c r="AS1443" s="169"/>
      <c r="AT1443" s="157">
        <f>IF(J1443='Категорія витрат'!$F$2,ROUND('Додаток 3._Бюджет детальний ПР'!AS1443*0.3676,2),IF(J1443='Категорія витрат'!$F$3,ROUND('Додаток 3._Бюджет детальний ПР'!AS1443*0.347,2),IF(J1443='Категорія витрат'!$F$4,ROUND('Додаток 3._Бюджет детальний ПР'!AS1443*0.347,2),IF(J1443='Категорія витрат'!$F$7,ROUND('Додаток 3._Бюджет детальний ПР'!AS1443*0.0841,2),0))))</f>
        <v>0</v>
      </c>
      <c r="AU1443" s="151">
        <f t="shared" si="729"/>
        <v>0</v>
      </c>
      <c r="AV1443" s="179"/>
      <c r="AW1443" s="179"/>
      <c r="AX1443" s="179"/>
      <c r="AY1443" s="179"/>
      <c r="AZ1443" s="179"/>
      <c r="BA1443" s="179"/>
      <c r="BB1443" s="179"/>
      <c r="BC1443" s="179"/>
      <c r="BD1443" s="179"/>
      <c r="BE1443" s="179"/>
      <c r="BF1443" s="179"/>
      <c r="BG1443" s="179"/>
      <c r="BH1443" s="48">
        <f t="shared" si="738"/>
        <v>0</v>
      </c>
      <c r="BI1443" s="48">
        <f t="shared" si="739"/>
        <v>0</v>
      </c>
      <c r="BJ1443" s="48">
        <f t="shared" si="740"/>
        <v>0</v>
      </c>
      <c r="BK1443" s="48">
        <f t="shared" si="741"/>
        <v>0</v>
      </c>
      <c r="BL1443" s="48">
        <f t="shared" si="742"/>
        <v>0</v>
      </c>
      <c r="BM1443" s="48">
        <f t="shared" si="743"/>
        <v>0</v>
      </c>
      <c r="BN1443" s="48">
        <f t="shared" si="744"/>
        <v>0</v>
      </c>
      <c r="BO1443" s="48">
        <f t="shared" si="745"/>
        <v>0</v>
      </c>
      <c r="BP1443" s="179"/>
      <c r="BQ1443" s="179"/>
      <c r="BR1443" s="189"/>
      <c r="BS1443" s="174"/>
      <c r="BT1443" s="86">
        <f t="shared" si="756"/>
        <v>0</v>
      </c>
      <c r="BU1443" s="174"/>
      <c r="BV1443" s="176"/>
      <c r="BW1443" s="169"/>
      <c r="BX1443" s="157">
        <f>IF(J1443='Категорія витрат'!$F$2,ROUND('Додаток 3._Бюджет детальний ПР'!BW1443*0.3676,2),IF(J1443='Категорія витрат'!$F$3,ROUND('Додаток 3._Бюджет детальний ПР'!BW1443*0.347,2),IF(J1443='Категорія витрат'!$F$4,ROUND('Додаток 3._Бюджет детальний ПР'!BW1443*0.347,2),IF(J1443='Категорія витрат'!$F$7,ROUND('Додаток 3._Бюджет детальний ПР'!BW1443*0.0841,2),0))))</f>
        <v>0</v>
      </c>
      <c r="BY1443" s="151">
        <f t="shared" si="757"/>
        <v>0</v>
      </c>
      <c r="BZ1443" s="179"/>
      <c r="CA1443" s="179"/>
      <c r="CB1443" s="179"/>
      <c r="CC1443" s="179"/>
      <c r="CD1443" s="179"/>
      <c r="CE1443" s="179"/>
      <c r="CF1443" s="179"/>
      <c r="CG1443" s="179"/>
      <c r="CH1443" s="179"/>
      <c r="CI1443" s="179"/>
      <c r="CJ1443" s="179"/>
      <c r="CK1443" s="179"/>
      <c r="CL1443" s="48">
        <f t="shared" si="746"/>
        <v>0</v>
      </c>
      <c r="CM1443" s="48">
        <f t="shared" si="747"/>
        <v>0</v>
      </c>
      <c r="CN1443" s="48">
        <f t="shared" si="748"/>
        <v>0</v>
      </c>
      <c r="CO1443" s="48">
        <f t="shared" si="749"/>
        <v>0</v>
      </c>
      <c r="CP1443" s="48">
        <f t="shared" si="750"/>
        <v>0</v>
      </c>
      <c r="CQ1443" s="48">
        <f t="shared" si="751"/>
        <v>0</v>
      </c>
      <c r="CR1443" s="48">
        <f t="shared" si="752"/>
        <v>0</v>
      </c>
      <c r="CS1443" s="48">
        <f t="shared" si="753"/>
        <v>0</v>
      </c>
      <c r="CT1443" s="179"/>
      <c r="CU1443" s="179"/>
    </row>
    <row r="1444" spans="1:99" ht="20.100000000000001" customHeight="1" x14ac:dyDescent="0.25">
      <c r="A1444" s="57">
        <v>1439</v>
      </c>
      <c r="B1444" s="398" t="str">
        <f>IF(D1444='Напрямки конкурса'!$L$2,'Напрямки конкурса'!$B$2,IF(D1444='Напрямки конкурса'!$L$3,'Напрямки конкурса'!$B$3,IF(D1444='Напрямки конкурса'!$L$4,'Напрямки конкурса'!$B$4,IF(D1444='Напрямки конкурса'!$L$5,'Напрямки конкурса'!$B$5,IF(D1444='Напрямки конкурса'!$L$6,'Напрямки конкурса'!$B$6,IF(D1444='Напрямки конкурса'!$L$7,'Напрямки конкурса'!$B$7,IF(D1444='Напрямки конкурса'!$L$8,'Напрямки конкурса'!$B$8,IF(D1444='Напрямки конкурса'!$L$9,'Напрямки конкурса'!$B$9,IF(D1444='Напрямки конкурса'!$L$10,'Напрямки конкурса'!$B$10,IF(D1444='Напрямки конкурса'!$L$11,'Напрямки конкурса'!$B$11,IF(D1444='Напрямки конкурса'!$L$12,'Напрямки конкурса'!$B$12,IF(D1444='Напрямки конкурса'!$L$13,'Напрямки конкурса'!$B$13,IF(D1444='Напрямки конкурса'!$L$14,'Напрямки конкурса'!$B$14,IF(D1444='Напрямки конкурса'!$L$15,'Напрямки конкурса'!$B$15,IF(D1444='Напрямки конкурса'!$L$16,'Напрямки конкурса'!$B$16,IF(D1444='Напрямки конкурса'!$L$17,'Напрямки конкурса'!$B$17,IF(D1444='Напрямки конкурса'!$L$18,'Напрямки конкурса'!$B$18,IF(D1444='Напрямки конкурса'!$L$19,'Напрямки конкурса'!$B$19,IF(D1444='Напрямки конкурса'!$L$20,'Напрямки конкурса'!$B$20,IF(D1444='Напрямки конкурса'!$L$21,'Напрямки конкурса'!$B$21,IF(D1444='Напрямки конкурса'!$L$22,'Напрямки конкурса'!$B$22,IF(D1444='Напрямки конкурса'!$L$23,'Напрямки конкурса'!$B$23,IF(D1444='Напрямки конкурса'!$L$24,'Напрямки конкурса'!$B$24,IF(D1444='Напрямки конкурса'!$L$25,'Напрямки конкурса'!$B$25,IF(D1444='Напрямки конкурса'!$L$26,'Напрямки конкурса'!$B$26,IF(D1444='Напрямки конкурса'!$L$27,'Напрямки конкурса'!$B$27,IF(D1444='Напрямки конкурса'!$L$28,'Напрямки конкурса'!$B$28,"")))))))))))))))))))))))))))</f>
        <v/>
      </c>
      <c r="C1444" s="58" t="str">
        <f>IF(D1444='Напрямки конкурса'!$L$2,'Напрямки конкурса'!$K$2,IF(D1444='Напрямки конкурса'!$L$3,'Напрямки конкурса'!$K$3,IF(D1444='Напрямки конкурса'!$L$4,'Напрямки конкурса'!$K$4,IF(D1444='Напрямки конкурса'!$L$5,'Напрямки конкурса'!$K$5,IF(D1444='Напрямки конкурса'!$L$6,'Напрямки конкурса'!$K$6,IF(D1444='Напрямки конкурса'!$L$7,'Напрямки конкурса'!$K$7,IF(D1444='Напрямки конкурса'!$L$8,'Напрямки конкурса'!$K$8,IF(D1444='Напрямки конкурса'!$L$9,'Напрямки конкурса'!$K$9,IF(D1444='Напрямки конкурса'!$L$10,'Напрямки конкурса'!$K$10,IF(D1444='Напрямки конкурса'!$L$11,'Напрямки конкурса'!$K$11,IF(D1444='Напрямки конкурса'!$L$12,'Напрямки конкурса'!$K$12,IF(D1444='Напрямки конкурса'!$L$13,'Напрямки конкурса'!$K$13,IF(D1444='Напрямки конкурса'!$L$14,'Напрямки конкурса'!$K$14,IF(D1444='Напрямки конкурса'!$L$15,'Напрямки конкурса'!$K$15,IF(D1444='Напрямки конкурса'!$L$16,'Напрямки конкурса'!$K$16,IF(D1444='Напрямки конкурса'!$L$17,'Напрямки конкурса'!$K$17,IF(D1444='Напрямки конкурса'!$L$18,'Напрямки конкурса'!$K$18,IF(D1444='Напрямки конкурса'!$L$19,'Напрямки конкурса'!$K$19,IF(D1444='Напрямки конкурса'!$L$20,'Напрямки конкурса'!$K$20,IF(D1444='Напрямки конкурса'!$L$21,'Напрямки конкурса'!$K$21,IF(D1444='Напрямки конкурса'!$L$22,'Напрямки конкурса'!$K$22,IF(D1444='Напрямки конкурса'!$L$23,'Напрямки конкурса'!$K$23,IF(D1444='Напрямки конкурса'!$L$24,'Напрямки конкурса'!$K$24,IF(D1444='Напрямки конкурса'!$L$25,'Напрямки конкурса'!$K$25,IF(D1444='Напрямки конкурса'!$L$26,'Напрямки конкурса'!$K$26,IF(D1444='Напрямки конкурса'!$L$27,'Напрямки конкурса'!$K$27,IF(D1444='Напрямки конкурса'!$L$28,'Напрямки конкурса'!$K$28,"")))))))))))))))))))))))))))</f>
        <v/>
      </c>
      <c r="D1444" s="554"/>
      <c r="E1444" s="169"/>
      <c r="F1444" s="169"/>
      <c r="G1444" s="169"/>
      <c r="H1444" s="148" t="str">
        <f>IF(I1444='Категорія витрат'!$B$2,'Категорія витрат'!$A$2,IF(I1444='Категорія витрат'!$B$3,'Категорія витрат'!$A$3,IF(I1444='Категорія витрат'!$B$4,'Категорія витрат'!$A$4,IF(I1444='Категорія витрат'!$B$5,'Категорія витрат'!$A$5,IF(I1444='Категорія витрат'!$B$6,'Категорія витрат'!$A$6,IF(I1444='Категорія витрат'!$B$7,'Категорія витрат'!$A$7,IF(I1444='Категорія витрат'!$B$8,'Категорія витрат'!$A$8,IF(I1444='Категорія витрат'!$B$9,'Категорія витрат'!$A$9,IF(I1444='Категорія витрат'!$B$10,'Категорія витрат'!$A$10,IF(I1444='Категорія витрат'!$B$11,'Категорія витрат'!$A$11,IF(I1444='Категорія витрат'!$B$12,'Категорія витрат'!$A$12,IF(I1444='Категорія витрат'!$B$13,'Категорія витрат'!$A$13,IF(I1444='Категорія витрат'!$B$14,'Категорія витрат'!$A$14,IF(I1444='Категорія витрат'!$B$15,'Категорія витрат'!$A$15,IF(I1444='Категорія витрат'!$B$16,'Категорія витрат'!$A$16,IF(I1444='Категорія витрат'!$B$17,'Категорія витрат'!$A$17,IF(I1444='Категорія витрат'!$B$18,'Категорія витрат'!$A$18,IF(I1444='Категорія витрат'!$B$19,'Категорія витрат'!$A$19,IF(I1444='Категорія витрат'!$B$20,'Категорія витрат'!$A$20,IF(I1444='Категорія витрат'!$B$21,'Категорія витрат'!$A$21,IF(I1444='Категорія витрат'!$B$22,'Категорія витрат'!$A$22,IF(I1444='Категорія витрат'!$B$23,'Категорія витрат'!$A$23,IF(I1444='Категорія витрат'!$B$24,'Категорія витрат'!$A$24,IF(I1444='Категорія витрат'!$B$25,'Категорія витрат'!$A$25,IF(I1444='Категорія витрат'!$B$26,'Категорія витрат'!$A$26,IF(I1444='Категорія витрат'!$B$27,'Категорія витрат'!$A$27,IF(I1444='Категорія витрат'!$B$28,'Категорія витрат'!$A$28,IF(I1444='Категорія витрат'!$B$29,'Категорія витрат'!$A$29,IF(I1444='Категорія витрат'!$B$30,'Категорія витрат'!$A$30,"")))))))))))))))))))))))))))))</f>
        <v/>
      </c>
      <c r="I1444" s="172"/>
      <c r="J1444" s="171"/>
      <c r="K1444" s="174"/>
      <c r="L1444" s="86">
        <f t="shared" si="754"/>
        <v>0</v>
      </c>
      <c r="M1444" s="174"/>
      <c r="N1444" s="176"/>
      <c r="O1444" s="169"/>
      <c r="P1444" s="157">
        <f>IF(J1444='Категорія витрат'!$F$2,ROUND('Додаток 3._Бюджет детальний ПР'!O1444*0.3676,2),IF(J1444='Категорія витрат'!$F$3,ROUND('Додаток 3._Бюджет детальний ПР'!O1444*0.347,2),IF(J1444='Категорія витрат'!$F$4,ROUND('Додаток 3._Бюджет детальний ПР'!O1444*0.347,2),IF(J1444='Категорія витрат'!$F$7,ROUND('Додаток 3._Бюджет детальний ПР'!O1444*0.0841,2),0))))</f>
        <v>0</v>
      </c>
      <c r="Q1444" s="151">
        <f t="shared" si="728"/>
        <v>0</v>
      </c>
      <c r="R1444" s="179"/>
      <c r="S1444" s="179"/>
      <c r="T1444" s="179"/>
      <c r="U1444" s="179"/>
      <c r="V1444" s="179"/>
      <c r="W1444" s="179"/>
      <c r="X1444" s="179"/>
      <c r="Y1444" s="179"/>
      <c r="Z1444" s="179"/>
      <c r="AA1444" s="179"/>
      <c r="AB1444" s="179"/>
      <c r="AC1444" s="179"/>
      <c r="AD1444" s="48">
        <f t="shared" si="730"/>
        <v>0</v>
      </c>
      <c r="AE1444" s="48">
        <f t="shared" si="731"/>
        <v>0</v>
      </c>
      <c r="AF1444" s="48">
        <f t="shared" si="732"/>
        <v>0</v>
      </c>
      <c r="AG1444" s="48">
        <f t="shared" si="733"/>
        <v>0</v>
      </c>
      <c r="AH1444" s="48">
        <f t="shared" si="734"/>
        <v>0</v>
      </c>
      <c r="AI1444" s="48">
        <f t="shared" si="735"/>
        <v>0</v>
      </c>
      <c r="AJ1444" s="48">
        <f t="shared" si="736"/>
        <v>0</v>
      </c>
      <c r="AK1444" s="48">
        <f t="shared" si="737"/>
        <v>0</v>
      </c>
      <c r="AL1444" s="179"/>
      <c r="AM1444" s="179"/>
      <c r="AN1444" s="76"/>
      <c r="AO1444" s="174"/>
      <c r="AP1444" s="86">
        <f t="shared" si="755"/>
        <v>0</v>
      </c>
      <c r="AQ1444" s="174"/>
      <c r="AR1444" s="176"/>
      <c r="AS1444" s="169"/>
      <c r="AT1444" s="157">
        <f>IF(J1444='Категорія витрат'!$F$2,ROUND('Додаток 3._Бюджет детальний ПР'!AS1444*0.3676,2),IF(J1444='Категорія витрат'!$F$3,ROUND('Додаток 3._Бюджет детальний ПР'!AS1444*0.347,2),IF(J1444='Категорія витрат'!$F$4,ROUND('Додаток 3._Бюджет детальний ПР'!AS1444*0.347,2),IF(J1444='Категорія витрат'!$F$7,ROUND('Додаток 3._Бюджет детальний ПР'!AS1444*0.0841,2),0))))</f>
        <v>0</v>
      </c>
      <c r="AU1444" s="151">
        <f t="shared" si="729"/>
        <v>0</v>
      </c>
      <c r="AV1444" s="179"/>
      <c r="AW1444" s="179"/>
      <c r="AX1444" s="179"/>
      <c r="AY1444" s="179"/>
      <c r="AZ1444" s="179"/>
      <c r="BA1444" s="179"/>
      <c r="BB1444" s="179"/>
      <c r="BC1444" s="179"/>
      <c r="BD1444" s="179"/>
      <c r="BE1444" s="179"/>
      <c r="BF1444" s="179"/>
      <c r="BG1444" s="179"/>
      <c r="BH1444" s="48">
        <f t="shared" si="738"/>
        <v>0</v>
      </c>
      <c r="BI1444" s="48">
        <f t="shared" si="739"/>
        <v>0</v>
      </c>
      <c r="BJ1444" s="48">
        <f t="shared" si="740"/>
        <v>0</v>
      </c>
      <c r="BK1444" s="48">
        <f t="shared" si="741"/>
        <v>0</v>
      </c>
      <c r="BL1444" s="48">
        <f t="shared" si="742"/>
        <v>0</v>
      </c>
      <c r="BM1444" s="48">
        <f t="shared" si="743"/>
        <v>0</v>
      </c>
      <c r="BN1444" s="48">
        <f t="shared" si="744"/>
        <v>0</v>
      </c>
      <c r="BO1444" s="48">
        <f t="shared" si="745"/>
        <v>0</v>
      </c>
      <c r="BP1444" s="179"/>
      <c r="BQ1444" s="179"/>
      <c r="BR1444" s="189"/>
      <c r="BS1444" s="174"/>
      <c r="BT1444" s="86">
        <f t="shared" si="756"/>
        <v>0</v>
      </c>
      <c r="BU1444" s="174"/>
      <c r="BV1444" s="176"/>
      <c r="BW1444" s="169"/>
      <c r="BX1444" s="157">
        <f>IF(J1444='Категорія витрат'!$F$2,ROUND('Додаток 3._Бюджет детальний ПР'!BW1444*0.3676,2),IF(J1444='Категорія витрат'!$F$3,ROUND('Додаток 3._Бюджет детальний ПР'!BW1444*0.347,2),IF(J1444='Категорія витрат'!$F$4,ROUND('Додаток 3._Бюджет детальний ПР'!BW1444*0.347,2),IF(J1444='Категорія витрат'!$F$7,ROUND('Додаток 3._Бюджет детальний ПР'!BW1444*0.0841,2),0))))</f>
        <v>0</v>
      </c>
      <c r="BY1444" s="151">
        <f t="shared" si="757"/>
        <v>0</v>
      </c>
      <c r="BZ1444" s="179"/>
      <c r="CA1444" s="179"/>
      <c r="CB1444" s="179"/>
      <c r="CC1444" s="179"/>
      <c r="CD1444" s="179"/>
      <c r="CE1444" s="179"/>
      <c r="CF1444" s="179"/>
      <c r="CG1444" s="179"/>
      <c r="CH1444" s="179"/>
      <c r="CI1444" s="179"/>
      <c r="CJ1444" s="179"/>
      <c r="CK1444" s="179"/>
      <c r="CL1444" s="48">
        <f t="shared" si="746"/>
        <v>0</v>
      </c>
      <c r="CM1444" s="48">
        <f t="shared" si="747"/>
        <v>0</v>
      </c>
      <c r="CN1444" s="48">
        <f t="shared" si="748"/>
        <v>0</v>
      </c>
      <c r="CO1444" s="48">
        <f t="shared" si="749"/>
        <v>0</v>
      </c>
      <c r="CP1444" s="48">
        <f t="shared" si="750"/>
        <v>0</v>
      </c>
      <c r="CQ1444" s="48">
        <f t="shared" si="751"/>
        <v>0</v>
      </c>
      <c r="CR1444" s="48">
        <f t="shared" si="752"/>
        <v>0</v>
      </c>
      <c r="CS1444" s="48">
        <f t="shared" si="753"/>
        <v>0</v>
      </c>
      <c r="CT1444" s="179"/>
      <c r="CU1444" s="179"/>
    </row>
    <row r="1445" spans="1:99" ht="20.100000000000001" customHeight="1" x14ac:dyDescent="0.25">
      <c r="A1445" s="57">
        <v>1440</v>
      </c>
      <c r="B1445" s="398" t="str">
        <f>IF(D1445='Напрямки конкурса'!$L$2,'Напрямки конкурса'!$B$2,IF(D1445='Напрямки конкурса'!$L$3,'Напрямки конкурса'!$B$3,IF(D1445='Напрямки конкурса'!$L$4,'Напрямки конкурса'!$B$4,IF(D1445='Напрямки конкурса'!$L$5,'Напрямки конкурса'!$B$5,IF(D1445='Напрямки конкурса'!$L$6,'Напрямки конкурса'!$B$6,IF(D1445='Напрямки конкурса'!$L$7,'Напрямки конкурса'!$B$7,IF(D1445='Напрямки конкурса'!$L$8,'Напрямки конкурса'!$B$8,IF(D1445='Напрямки конкурса'!$L$9,'Напрямки конкурса'!$B$9,IF(D1445='Напрямки конкурса'!$L$10,'Напрямки конкурса'!$B$10,IF(D1445='Напрямки конкурса'!$L$11,'Напрямки конкурса'!$B$11,IF(D1445='Напрямки конкурса'!$L$12,'Напрямки конкурса'!$B$12,IF(D1445='Напрямки конкурса'!$L$13,'Напрямки конкурса'!$B$13,IF(D1445='Напрямки конкурса'!$L$14,'Напрямки конкурса'!$B$14,IF(D1445='Напрямки конкурса'!$L$15,'Напрямки конкурса'!$B$15,IF(D1445='Напрямки конкурса'!$L$16,'Напрямки конкурса'!$B$16,IF(D1445='Напрямки конкурса'!$L$17,'Напрямки конкурса'!$B$17,IF(D1445='Напрямки конкурса'!$L$18,'Напрямки конкурса'!$B$18,IF(D1445='Напрямки конкурса'!$L$19,'Напрямки конкурса'!$B$19,IF(D1445='Напрямки конкурса'!$L$20,'Напрямки конкурса'!$B$20,IF(D1445='Напрямки конкурса'!$L$21,'Напрямки конкурса'!$B$21,IF(D1445='Напрямки конкурса'!$L$22,'Напрямки конкурса'!$B$22,IF(D1445='Напрямки конкурса'!$L$23,'Напрямки конкурса'!$B$23,IF(D1445='Напрямки конкурса'!$L$24,'Напрямки конкурса'!$B$24,IF(D1445='Напрямки конкурса'!$L$25,'Напрямки конкурса'!$B$25,IF(D1445='Напрямки конкурса'!$L$26,'Напрямки конкурса'!$B$26,IF(D1445='Напрямки конкурса'!$L$27,'Напрямки конкурса'!$B$27,IF(D1445='Напрямки конкурса'!$L$28,'Напрямки конкурса'!$B$28,"")))))))))))))))))))))))))))</f>
        <v/>
      </c>
      <c r="C1445" s="58" t="str">
        <f>IF(D1445='Напрямки конкурса'!$L$2,'Напрямки конкурса'!$K$2,IF(D1445='Напрямки конкурса'!$L$3,'Напрямки конкурса'!$K$3,IF(D1445='Напрямки конкурса'!$L$4,'Напрямки конкурса'!$K$4,IF(D1445='Напрямки конкурса'!$L$5,'Напрямки конкурса'!$K$5,IF(D1445='Напрямки конкурса'!$L$6,'Напрямки конкурса'!$K$6,IF(D1445='Напрямки конкурса'!$L$7,'Напрямки конкурса'!$K$7,IF(D1445='Напрямки конкурса'!$L$8,'Напрямки конкурса'!$K$8,IF(D1445='Напрямки конкурса'!$L$9,'Напрямки конкурса'!$K$9,IF(D1445='Напрямки конкурса'!$L$10,'Напрямки конкурса'!$K$10,IF(D1445='Напрямки конкурса'!$L$11,'Напрямки конкурса'!$K$11,IF(D1445='Напрямки конкурса'!$L$12,'Напрямки конкурса'!$K$12,IF(D1445='Напрямки конкурса'!$L$13,'Напрямки конкурса'!$K$13,IF(D1445='Напрямки конкурса'!$L$14,'Напрямки конкурса'!$K$14,IF(D1445='Напрямки конкурса'!$L$15,'Напрямки конкурса'!$K$15,IF(D1445='Напрямки конкурса'!$L$16,'Напрямки конкурса'!$K$16,IF(D1445='Напрямки конкурса'!$L$17,'Напрямки конкурса'!$K$17,IF(D1445='Напрямки конкурса'!$L$18,'Напрямки конкурса'!$K$18,IF(D1445='Напрямки конкурса'!$L$19,'Напрямки конкурса'!$K$19,IF(D1445='Напрямки конкурса'!$L$20,'Напрямки конкурса'!$K$20,IF(D1445='Напрямки конкурса'!$L$21,'Напрямки конкурса'!$K$21,IF(D1445='Напрямки конкурса'!$L$22,'Напрямки конкурса'!$K$22,IF(D1445='Напрямки конкурса'!$L$23,'Напрямки конкурса'!$K$23,IF(D1445='Напрямки конкурса'!$L$24,'Напрямки конкурса'!$K$24,IF(D1445='Напрямки конкурса'!$L$25,'Напрямки конкурса'!$K$25,IF(D1445='Напрямки конкурса'!$L$26,'Напрямки конкурса'!$K$26,IF(D1445='Напрямки конкурса'!$L$27,'Напрямки конкурса'!$K$27,IF(D1445='Напрямки конкурса'!$L$28,'Напрямки конкурса'!$K$28,"")))))))))))))))))))))))))))</f>
        <v/>
      </c>
      <c r="D1445" s="554"/>
      <c r="E1445" s="169"/>
      <c r="F1445" s="169"/>
      <c r="G1445" s="169"/>
      <c r="H1445" s="148" t="str">
        <f>IF(I1445='Категорія витрат'!$B$2,'Категорія витрат'!$A$2,IF(I1445='Категорія витрат'!$B$3,'Категорія витрат'!$A$3,IF(I1445='Категорія витрат'!$B$4,'Категорія витрат'!$A$4,IF(I1445='Категорія витрат'!$B$5,'Категорія витрат'!$A$5,IF(I1445='Категорія витрат'!$B$6,'Категорія витрат'!$A$6,IF(I1445='Категорія витрат'!$B$7,'Категорія витрат'!$A$7,IF(I1445='Категорія витрат'!$B$8,'Категорія витрат'!$A$8,IF(I1445='Категорія витрат'!$B$9,'Категорія витрат'!$A$9,IF(I1445='Категорія витрат'!$B$10,'Категорія витрат'!$A$10,IF(I1445='Категорія витрат'!$B$11,'Категорія витрат'!$A$11,IF(I1445='Категорія витрат'!$B$12,'Категорія витрат'!$A$12,IF(I1445='Категорія витрат'!$B$13,'Категорія витрат'!$A$13,IF(I1445='Категорія витрат'!$B$14,'Категорія витрат'!$A$14,IF(I1445='Категорія витрат'!$B$15,'Категорія витрат'!$A$15,IF(I1445='Категорія витрат'!$B$16,'Категорія витрат'!$A$16,IF(I1445='Категорія витрат'!$B$17,'Категорія витрат'!$A$17,IF(I1445='Категорія витрат'!$B$18,'Категорія витрат'!$A$18,IF(I1445='Категорія витрат'!$B$19,'Категорія витрат'!$A$19,IF(I1445='Категорія витрат'!$B$20,'Категорія витрат'!$A$20,IF(I1445='Категорія витрат'!$B$21,'Категорія витрат'!$A$21,IF(I1445='Категорія витрат'!$B$22,'Категорія витрат'!$A$22,IF(I1445='Категорія витрат'!$B$23,'Категорія витрат'!$A$23,IF(I1445='Категорія витрат'!$B$24,'Категорія витрат'!$A$24,IF(I1445='Категорія витрат'!$B$25,'Категорія витрат'!$A$25,IF(I1445='Категорія витрат'!$B$26,'Категорія витрат'!$A$26,IF(I1445='Категорія витрат'!$B$27,'Категорія витрат'!$A$27,IF(I1445='Категорія витрат'!$B$28,'Категорія витрат'!$A$28,IF(I1445='Категорія витрат'!$B$29,'Категорія витрат'!$A$29,IF(I1445='Категорія витрат'!$B$30,'Категорія витрат'!$A$30,"")))))))))))))))))))))))))))))</f>
        <v/>
      </c>
      <c r="I1445" s="172"/>
      <c r="J1445" s="171"/>
      <c r="K1445" s="174"/>
      <c r="L1445" s="86">
        <f t="shared" si="754"/>
        <v>0</v>
      </c>
      <c r="M1445" s="174"/>
      <c r="N1445" s="176"/>
      <c r="O1445" s="169"/>
      <c r="P1445" s="157">
        <f>IF(J1445='Категорія витрат'!$F$2,ROUND('Додаток 3._Бюджет детальний ПР'!O1445*0.3676,2),IF(J1445='Категорія витрат'!$F$3,ROUND('Додаток 3._Бюджет детальний ПР'!O1445*0.347,2),IF(J1445='Категорія витрат'!$F$4,ROUND('Додаток 3._Бюджет детальний ПР'!O1445*0.347,2),IF(J1445='Категорія витрат'!$F$7,ROUND('Додаток 3._Бюджет детальний ПР'!O1445*0.0841,2),0))))</f>
        <v>0</v>
      </c>
      <c r="Q1445" s="151">
        <f t="shared" si="728"/>
        <v>0</v>
      </c>
      <c r="R1445" s="179"/>
      <c r="S1445" s="179"/>
      <c r="T1445" s="179"/>
      <c r="U1445" s="179"/>
      <c r="V1445" s="179"/>
      <c r="W1445" s="179"/>
      <c r="X1445" s="179"/>
      <c r="Y1445" s="179"/>
      <c r="Z1445" s="179"/>
      <c r="AA1445" s="179"/>
      <c r="AB1445" s="179"/>
      <c r="AC1445" s="179"/>
      <c r="AD1445" s="48">
        <f t="shared" si="730"/>
        <v>0</v>
      </c>
      <c r="AE1445" s="48">
        <f t="shared" si="731"/>
        <v>0</v>
      </c>
      <c r="AF1445" s="48">
        <f t="shared" si="732"/>
        <v>0</v>
      </c>
      <c r="AG1445" s="48">
        <f t="shared" si="733"/>
        <v>0</v>
      </c>
      <c r="AH1445" s="48">
        <f t="shared" si="734"/>
        <v>0</v>
      </c>
      <c r="AI1445" s="48">
        <f t="shared" si="735"/>
        <v>0</v>
      </c>
      <c r="AJ1445" s="48">
        <f t="shared" si="736"/>
        <v>0</v>
      </c>
      <c r="AK1445" s="48">
        <f t="shared" si="737"/>
        <v>0</v>
      </c>
      <c r="AL1445" s="179"/>
      <c r="AM1445" s="179"/>
      <c r="AN1445" s="76"/>
      <c r="AO1445" s="174"/>
      <c r="AP1445" s="86">
        <f t="shared" si="755"/>
        <v>0</v>
      </c>
      <c r="AQ1445" s="174"/>
      <c r="AR1445" s="176"/>
      <c r="AS1445" s="169"/>
      <c r="AT1445" s="157">
        <f>IF(J1445='Категорія витрат'!$F$2,ROUND('Додаток 3._Бюджет детальний ПР'!AS1445*0.3676,2),IF(J1445='Категорія витрат'!$F$3,ROUND('Додаток 3._Бюджет детальний ПР'!AS1445*0.347,2),IF(J1445='Категорія витрат'!$F$4,ROUND('Додаток 3._Бюджет детальний ПР'!AS1445*0.347,2),IF(J1445='Категорія витрат'!$F$7,ROUND('Додаток 3._Бюджет детальний ПР'!AS1445*0.0841,2),0))))</f>
        <v>0</v>
      </c>
      <c r="AU1445" s="151">
        <f t="shared" si="729"/>
        <v>0</v>
      </c>
      <c r="AV1445" s="179"/>
      <c r="AW1445" s="179"/>
      <c r="AX1445" s="179"/>
      <c r="AY1445" s="179"/>
      <c r="AZ1445" s="179"/>
      <c r="BA1445" s="179"/>
      <c r="BB1445" s="179"/>
      <c r="BC1445" s="179"/>
      <c r="BD1445" s="179"/>
      <c r="BE1445" s="179"/>
      <c r="BF1445" s="179"/>
      <c r="BG1445" s="179"/>
      <c r="BH1445" s="48">
        <f t="shared" si="738"/>
        <v>0</v>
      </c>
      <c r="BI1445" s="48">
        <f t="shared" si="739"/>
        <v>0</v>
      </c>
      <c r="BJ1445" s="48">
        <f t="shared" si="740"/>
        <v>0</v>
      </c>
      <c r="BK1445" s="48">
        <f t="shared" si="741"/>
        <v>0</v>
      </c>
      <c r="BL1445" s="48">
        <f t="shared" si="742"/>
        <v>0</v>
      </c>
      <c r="BM1445" s="48">
        <f t="shared" si="743"/>
        <v>0</v>
      </c>
      <c r="BN1445" s="48">
        <f t="shared" si="744"/>
        <v>0</v>
      </c>
      <c r="BO1445" s="48">
        <f t="shared" si="745"/>
        <v>0</v>
      </c>
      <c r="BP1445" s="179"/>
      <c r="BQ1445" s="179"/>
      <c r="BR1445" s="189"/>
      <c r="BS1445" s="174"/>
      <c r="BT1445" s="86">
        <f t="shared" si="756"/>
        <v>0</v>
      </c>
      <c r="BU1445" s="174"/>
      <c r="BV1445" s="176"/>
      <c r="BW1445" s="169"/>
      <c r="BX1445" s="157">
        <f>IF(J1445='Категорія витрат'!$F$2,ROUND('Додаток 3._Бюджет детальний ПР'!BW1445*0.3676,2),IF(J1445='Категорія витрат'!$F$3,ROUND('Додаток 3._Бюджет детальний ПР'!BW1445*0.347,2),IF(J1445='Категорія витрат'!$F$4,ROUND('Додаток 3._Бюджет детальний ПР'!BW1445*0.347,2),IF(J1445='Категорія витрат'!$F$7,ROUND('Додаток 3._Бюджет детальний ПР'!BW1445*0.0841,2),0))))</f>
        <v>0</v>
      </c>
      <c r="BY1445" s="151">
        <f t="shared" si="757"/>
        <v>0</v>
      </c>
      <c r="BZ1445" s="179"/>
      <c r="CA1445" s="179"/>
      <c r="CB1445" s="179"/>
      <c r="CC1445" s="179"/>
      <c r="CD1445" s="179"/>
      <c r="CE1445" s="179"/>
      <c r="CF1445" s="179"/>
      <c r="CG1445" s="179"/>
      <c r="CH1445" s="179"/>
      <c r="CI1445" s="179"/>
      <c r="CJ1445" s="179"/>
      <c r="CK1445" s="179"/>
      <c r="CL1445" s="48">
        <f t="shared" si="746"/>
        <v>0</v>
      </c>
      <c r="CM1445" s="48">
        <f t="shared" si="747"/>
        <v>0</v>
      </c>
      <c r="CN1445" s="48">
        <f t="shared" si="748"/>
        <v>0</v>
      </c>
      <c r="CO1445" s="48">
        <f t="shared" si="749"/>
        <v>0</v>
      </c>
      <c r="CP1445" s="48">
        <f t="shared" si="750"/>
        <v>0</v>
      </c>
      <c r="CQ1445" s="48">
        <f t="shared" si="751"/>
        <v>0</v>
      </c>
      <c r="CR1445" s="48">
        <f t="shared" si="752"/>
        <v>0</v>
      </c>
      <c r="CS1445" s="48">
        <f t="shared" si="753"/>
        <v>0</v>
      </c>
      <c r="CT1445" s="179"/>
      <c r="CU1445" s="179"/>
    </row>
    <row r="1446" spans="1:99" ht="20.100000000000001" customHeight="1" x14ac:dyDescent="0.25">
      <c r="A1446" s="57">
        <v>1441</v>
      </c>
      <c r="B1446" s="398" t="str">
        <f>IF(D1446='Напрямки конкурса'!$L$2,'Напрямки конкурса'!$B$2,IF(D1446='Напрямки конкурса'!$L$3,'Напрямки конкурса'!$B$3,IF(D1446='Напрямки конкурса'!$L$4,'Напрямки конкурса'!$B$4,IF(D1446='Напрямки конкурса'!$L$5,'Напрямки конкурса'!$B$5,IF(D1446='Напрямки конкурса'!$L$6,'Напрямки конкурса'!$B$6,IF(D1446='Напрямки конкурса'!$L$7,'Напрямки конкурса'!$B$7,IF(D1446='Напрямки конкурса'!$L$8,'Напрямки конкурса'!$B$8,IF(D1446='Напрямки конкурса'!$L$9,'Напрямки конкурса'!$B$9,IF(D1446='Напрямки конкурса'!$L$10,'Напрямки конкурса'!$B$10,IF(D1446='Напрямки конкурса'!$L$11,'Напрямки конкурса'!$B$11,IF(D1446='Напрямки конкурса'!$L$12,'Напрямки конкурса'!$B$12,IF(D1446='Напрямки конкурса'!$L$13,'Напрямки конкурса'!$B$13,IF(D1446='Напрямки конкурса'!$L$14,'Напрямки конкурса'!$B$14,IF(D1446='Напрямки конкурса'!$L$15,'Напрямки конкурса'!$B$15,IF(D1446='Напрямки конкурса'!$L$16,'Напрямки конкурса'!$B$16,IF(D1446='Напрямки конкурса'!$L$17,'Напрямки конкурса'!$B$17,IF(D1446='Напрямки конкурса'!$L$18,'Напрямки конкурса'!$B$18,IF(D1446='Напрямки конкурса'!$L$19,'Напрямки конкурса'!$B$19,IF(D1446='Напрямки конкурса'!$L$20,'Напрямки конкурса'!$B$20,IF(D1446='Напрямки конкурса'!$L$21,'Напрямки конкурса'!$B$21,IF(D1446='Напрямки конкурса'!$L$22,'Напрямки конкурса'!$B$22,IF(D1446='Напрямки конкурса'!$L$23,'Напрямки конкурса'!$B$23,IF(D1446='Напрямки конкурса'!$L$24,'Напрямки конкурса'!$B$24,IF(D1446='Напрямки конкурса'!$L$25,'Напрямки конкурса'!$B$25,IF(D1446='Напрямки конкурса'!$L$26,'Напрямки конкурса'!$B$26,IF(D1446='Напрямки конкурса'!$L$27,'Напрямки конкурса'!$B$27,IF(D1446='Напрямки конкурса'!$L$28,'Напрямки конкурса'!$B$28,"")))))))))))))))))))))))))))</f>
        <v/>
      </c>
      <c r="C1446" s="58" t="str">
        <f>IF(D1446='Напрямки конкурса'!$L$2,'Напрямки конкурса'!$K$2,IF(D1446='Напрямки конкурса'!$L$3,'Напрямки конкурса'!$K$3,IF(D1446='Напрямки конкурса'!$L$4,'Напрямки конкурса'!$K$4,IF(D1446='Напрямки конкурса'!$L$5,'Напрямки конкурса'!$K$5,IF(D1446='Напрямки конкурса'!$L$6,'Напрямки конкурса'!$K$6,IF(D1446='Напрямки конкурса'!$L$7,'Напрямки конкурса'!$K$7,IF(D1446='Напрямки конкурса'!$L$8,'Напрямки конкурса'!$K$8,IF(D1446='Напрямки конкурса'!$L$9,'Напрямки конкурса'!$K$9,IF(D1446='Напрямки конкурса'!$L$10,'Напрямки конкурса'!$K$10,IF(D1446='Напрямки конкурса'!$L$11,'Напрямки конкурса'!$K$11,IF(D1446='Напрямки конкурса'!$L$12,'Напрямки конкурса'!$K$12,IF(D1446='Напрямки конкурса'!$L$13,'Напрямки конкурса'!$K$13,IF(D1446='Напрямки конкурса'!$L$14,'Напрямки конкурса'!$K$14,IF(D1446='Напрямки конкурса'!$L$15,'Напрямки конкурса'!$K$15,IF(D1446='Напрямки конкурса'!$L$16,'Напрямки конкурса'!$K$16,IF(D1446='Напрямки конкурса'!$L$17,'Напрямки конкурса'!$K$17,IF(D1446='Напрямки конкурса'!$L$18,'Напрямки конкурса'!$K$18,IF(D1446='Напрямки конкурса'!$L$19,'Напрямки конкурса'!$K$19,IF(D1446='Напрямки конкурса'!$L$20,'Напрямки конкурса'!$K$20,IF(D1446='Напрямки конкурса'!$L$21,'Напрямки конкурса'!$K$21,IF(D1446='Напрямки конкурса'!$L$22,'Напрямки конкурса'!$K$22,IF(D1446='Напрямки конкурса'!$L$23,'Напрямки конкурса'!$K$23,IF(D1446='Напрямки конкурса'!$L$24,'Напрямки конкурса'!$K$24,IF(D1446='Напрямки конкурса'!$L$25,'Напрямки конкурса'!$K$25,IF(D1446='Напрямки конкурса'!$L$26,'Напрямки конкурса'!$K$26,IF(D1446='Напрямки конкурса'!$L$27,'Напрямки конкурса'!$K$27,IF(D1446='Напрямки конкурса'!$L$28,'Напрямки конкурса'!$K$28,"")))))))))))))))))))))))))))</f>
        <v/>
      </c>
      <c r="D1446" s="554"/>
      <c r="E1446" s="169"/>
      <c r="F1446" s="169"/>
      <c r="G1446" s="169"/>
      <c r="H1446" s="148" t="str">
        <f>IF(I1446='Категорія витрат'!$B$2,'Категорія витрат'!$A$2,IF(I1446='Категорія витрат'!$B$3,'Категорія витрат'!$A$3,IF(I1446='Категорія витрат'!$B$4,'Категорія витрат'!$A$4,IF(I1446='Категорія витрат'!$B$5,'Категорія витрат'!$A$5,IF(I1446='Категорія витрат'!$B$6,'Категорія витрат'!$A$6,IF(I1446='Категорія витрат'!$B$7,'Категорія витрат'!$A$7,IF(I1446='Категорія витрат'!$B$8,'Категорія витрат'!$A$8,IF(I1446='Категорія витрат'!$B$9,'Категорія витрат'!$A$9,IF(I1446='Категорія витрат'!$B$10,'Категорія витрат'!$A$10,IF(I1446='Категорія витрат'!$B$11,'Категорія витрат'!$A$11,IF(I1446='Категорія витрат'!$B$12,'Категорія витрат'!$A$12,IF(I1446='Категорія витрат'!$B$13,'Категорія витрат'!$A$13,IF(I1446='Категорія витрат'!$B$14,'Категорія витрат'!$A$14,IF(I1446='Категорія витрат'!$B$15,'Категорія витрат'!$A$15,IF(I1446='Категорія витрат'!$B$16,'Категорія витрат'!$A$16,IF(I1446='Категорія витрат'!$B$17,'Категорія витрат'!$A$17,IF(I1446='Категорія витрат'!$B$18,'Категорія витрат'!$A$18,IF(I1446='Категорія витрат'!$B$19,'Категорія витрат'!$A$19,IF(I1446='Категорія витрат'!$B$20,'Категорія витрат'!$A$20,IF(I1446='Категорія витрат'!$B$21,'Категорія витрат'!$A$21,IF(I1446='Категорія витрат'!$B$22,'Категорія витрат'!$A$22,IF(I1446='Категорія витрат'!$B$23,'Категорія витрат'!$A$23,IF(I1446='Категорія витрат'!$B$24,'Категорія витрат'!$A$24,IF(I1446='Категорія витрат'!$B$25,'Категорія витрат'!$A$25,IF(I1446='Категорія витрат'!$B$26,'Категорія витрат'!$A$26,IF(I1446='Категорія витрат'!$B$27,'Категорія витрат'!$A$27,IF(I1446='Категорія витрат'!$B$28,'Категорія витрат'!$A$28,IF(I1446='Категорія витрат'!$B$29,'Категорія витрат'!$A$29,IF(I1446='Категорія витрат'!$B$30,'Категорія витрат'!$A$30,"")))))))))))))))))))))))))))))</f>
        <v/>
      </c>
      <c r="I1446" s="172"/>
      <c r="J1446" s="171"/>
      <c r="K1446" s="174"/>
      <c r="L1446" s="86">
        <f t="shared" si="754"/>
        <v>0</v>
      </c>
      <c r="M1446" s="174"/>
      <c r="N1446" s="176"/>
      <c r="O1446" s="169"/>
      <c r="P1446" s="157">
        <f>IF(J1446='Категорія витрат'!$F$2,ROUND('Додаток 3._Бюджет детальний ПР'!O1446*0.3676,2),IF(J1446='Категорія витрат'!$F$3,ROUND('Додаток 3._Бюджет детальний ПР'!O1446*0.347,2),IF(J1446='Категорія витрат'!$F$4,ROUND('Додаток 3._Бюджет детальний ПР'!O1446*0.347,2),IF(J1446='Категорія витрат'!$F$7,ROUND('Додаток 3._Бюджет детальний ПР'!O1446*0.0841,2),0))))</f>
        <v>0</v>
      </c>
      <c r="Q1446" s="151">
        <f t="shared" si="728"/>
        <v>0</v>
      </c>
      <c r="R1446" s="179"/>
      <c r="S1446" s="179"/>
      <c r="T1446" s="179"/>
      <c r="U1446" s="179"/>
      <c r="V1446" s="179"/>
      <c r="W1446" s="179"/>
      <c r="X1446" s="179"/>
      <c r="Y1446" s="179"/>
      <c r="Z1446" s="179"/>
      <c r="AA1446" s="179"/>
      <c r="AB1446" s="179"/>
      <c r="AC1446" s="179"/>
      <c r="AD1446" s="48">
        <f t="shared" si="730"/>
        <v>0</v>
      </c>
      <c r="AE1446" s="48">
        <f t="shared" si="731"/>
        <v>0</v>
      </c>
      <c r="AF1446" s="48">
        <f t="shared" si="732"/>
        <v>0</v>
      </c>
      <c r="AG1446" s="48">
        <f t="shared" si="733"/>
        <v>0</v>
      </c>
      <c r="AH1446" s="48">
        <f t="shared" si="734"/>
        <v>0</v>
      </c>
      <c r="AI1446" s="48">
        <f t="shared" si="735"/>
        <v>0</v>
      </c>
      <c r="AJ1446" s="48">
        <f t="shared" si="736"/>
        <v>0</v>
      </c>
      <c r="AK1446" s="48">
        <f t="shared" si="737"/>
        <v>0</v>
      </c>
      <c r="AL1446" s="179"/>
      <c r="AM1446" s="179"/>
      <c r="AN1446" s="76"/>
      <c r="AO1446" s="174"/>
      <c r="AP1446" s="86">
        <f t="shared" si="755"/>
        <v>0</v>
      </c>
      <c r="AQ1446" s="174"/>
      <c r="AR1446" s="176"/>
      <c r="AS1446" s="169"/>
      <c r="AT1446" s="157">
        <f>IF(J1446='Категорія витрат'!$F$2,ROUND('Додаток 3._Бюджет детальний ПР'!AS1446*0.3676,2),IF(J1446='Категорія витрат'!$F$3,ROUND('Додаток 3._Бюджет детальний ПР'!AS1446*0.347,2),IF(J1446='Категорія витрат'!$F$4,ROUND('Додаток 3._Бюджет детальний ПР'!AS1446*0.347,2),IF(J1446='Категорія витрат'!$F$7,ROUND('Додаток 3._Бюджет детальний ПР'!AS1446*0.0841,2),0))))</f>
        <v>0</v>
      </c>
      <c r="AU1446" s="151">
        <f t="shared" si="729"/>
        <v>0</v>
      </c>
      <c r="AV1446" s="179"/>
      <c r="AW1446" s="179"/>
      <c r="AX1446" s="179"/>
      <c r="AY1446" s="179"/>
      <c r="AZ1446" s="179"/>
      <c r="BA1446" s="179"/>
      <c r="BB1446" s="179"/>
      <c r="BC1446" s="179"/>
      <c r="BD1446" s="179"/>
      <c r="BE1446" s="179"/>
      <c r="BF1446" s="179"/>
      <c r="BG1446" s="179"/>
      <c r="BH1446" s="48">
        <f t="shared" si="738"/>
        <v>0</v>
      </c>
      <c r="BI1446" s="48">
        <f t="shared" si="739"/>
        <v>0</v>
      </c>
      <c r="BJ1446" s="48">
        <f t="shared" si="740"/>
        <v>0</v>
      </c>
      <c r="BK1446" s="48">
        <f t="shared" si="741"/>
        <v>0</v>
      </c>
      <c r="BL1446" s="48">
        <f t="shared" si="742"/>
        <v>0</v>
      </c>
      <c r="BM1446" s="48">
        <f t="shared" si="743"/>
        <v>0</v>
      </c>
      <c r="BN1446" s="48">
        <f t="shared" si="744"/>
        <v>0</v>
      </c>
      <c r="BO1446" s="48">
        <f t="shared" si="745"/>
        <v>0</v>
      </c>
      <c r="BP1446" s="179"/>
      <c r="BQ1446" s="179"/>
      <c r="BR1446" s="189"/>
      <c r="BS1446" s="174"/>
      <c r="BT1446" s="86">
        <f t="shared" si="756"/>
        <v>0</v>
      </c>
      <c r="BU1446" s="174"/>
      <c r="BV1446" s="176"/>
      <c r="BW1446" s="169"/>
      <c r="BX1446" s="157">
        <f>IF(J1446='Категорія витрат'!$F$2,ROUND('Додаток 3._Бюджет детальний ПР'!BW1446*0.3676,2),IF(J1446='Категорія витрат'!$F$3,ROUND('Додаток 3._Бюджет детальний ПР'!BW1446*0.347,2),IF(J1446='Категорія витрат'!$F$4,ROUND('Додаток 3._Бюджет детальний ПР'!BW1446*0.347,2),IF(J1446='Категорія витрат'!$F$7,ROUND('Додаток 3._Бюджет детальний ПР'!BW1446*0.0841,2),0))))</f>
        <v>0</v>
      </c>
      <c r="BY1446" s="151">
        <f t="shared" si="757"/>
        <v>0</v>
      </c>
      <c r="BZ1446" s="179"/>
      <c r="CA1446" s="179"/>
      <c r="CB1446" s="179"/>
      <c r="CC1446" s="179"/>
      <c r="CD1446" s="179"/>
      <c r="CE1446" s="179"/>
      <c r="CF1446" s="179"/>
      <c r="CG1446" s="179"/>
      <c r="CH1446" s="179"/>
      <c r="CI1446" s="179"/>
      <c r="CJ1446" s="179"/>
      <c r="CK1446" s="179"/>
      <c r="CL1446" s="48">
        <f t="shared" si="746"/>
        <v>0</v>
      </c>
      <c r="CM1446" s="48">
        <f t="shared" si="747"/>
        <v>0</v>
      </c>
      <c r="CN1446" s="48">
        <f t="shared" si="748"/>
        <v>0</v>
      </c>
      <c r="CO1446" s="48">
        <f t="shared" si="749"/>
        <v>0</v>
      </c>
      <c r="CP1446" s="48">
        <f t="shared" si="750"/>
        <v>0</v>
      </c>
      <c r="CQ1446" s="48">
        <f t="shared" si="751"/>
        <v>0</v>
      </c>
      <c r="CR1446" s="48">
        <f t="shared" si="752"/>
        <v>0</v>
      </c>
      <c r="CS1446" s="48">
        <f t="shared" si="753"/>
        <v>0</v>
      </c>
      <c r="CT1446" s="179"/>
      <c r="CU1446" s="179"/>
    </row>
    <row r="1447" spans="1:99" ht="20.100000000000001" customHeight="1" x14ac:dyDescent="0.25">
      <c r="A1447" s="57">
        <v>1442</v>
      </c>
      <c r="B1447" s="398" t="str">
        <f>IF(D1447='Напрямки конкурса'!$L$2,'Напрямки конкурса'!$B$2,IF(D1447='Напрямки конкурса'!$L$3,'Напрямки конкурса'!$B$3,IF(D1447='Напрямки конкурса'!$L$4,'Напрямки конкурса'!$B$4,IF(D1447='Напрямки конкурса'!$L$5,'Напрямки конкурса'!$B$5,IF(D1447='Напрямки конкурса'!$L$6,'Напрямки конкурса'!$B$6,IF(D1447='Напрямки конкурса'!$L$7,'Напрямки конкурса'!$B$7,IF(D1447='Напрямки конкурса'!$L$8,'Напрямки конкурса'!$B$8,IF(D1447='Напрямки конкурса'!$L$9,'Напрямки конкурса'!$B$9,IF(D1447='Напрямки конкурса'!$L$10,'Напрямки конкурса'!$B$10,IF(D1447='Напрямки конкурса'!$L$11,'Напрямки конкурса'!$B$11,IF(D1447='Напрямки конкурса'!$L$12,'Напрямки конкурса'!$B$12,IF(D1447='Напрямки конкурса'!$L$13,'Напрямки конкурса'!$B$13,IF(D1447='Напрямки конкурса'!$L$14,'Напрямки конкурса'!$B$14,IF(D1447='Напрямки конкурса'!$L$15,'Напрямки конкурса'!$B$15,IF(D1447='Напрямки конкурса'!$L$16,'Напрямки конкурса'!$B$16,IF(D1447='Напрямки конкурса'!$L$17,'Напрямки конкурса'!$B$17,IF(D1447='Напрямки конкурса'!$L$18,'Напрямки конкурса'!$B$18,IF(D1447='Напрямки конкурса'!$L$19,'Напрямки конкурса'!$B$19,IF(D1447='Напрямки конкурса'!$L$20,'Напрямки конкурса'!$B$20,IF(D1447='Напрямки конкурса'!$L$21,'Напрямки конкурса'!$B$21,IF(D1447='Напрямки конкурса'!$L$22,'Напрямки конкурса'!$B$22,IF(D1447='Напрямки конкурса'!$L$23,'Напрямки конкурса'!$B$23,IF(D1447='Напрямки конкурса'!$L$24,'Напрямки конкурса'!$B$24,IF(D1447='Напрямки конкурса'!$L$25,'Напрямки конкурса'!$B$25,IF(D1447='Напрямки конкурса'!$L$26,'Напрямки конкурса'!$B$26,IF(D1447='Напрямки конкурса'!$L$27,'Напрямки конкурса'!$B$27,IF(D1447='Напрямки конкурса'!$L$28,'Напрямки конкурса'!$B$28,"")))))))))))))))))))))))))))</f>
        <v/>
      </c>
      <c r="C1447" s="58" t="str">
        <f>IF(D1447='Напрямки конкурса'!$L$2,'Напрямки конкурса'!$K$2,IF(D1447='Напрямки конкурса'!$L$3,'Напрямки конкурса'!$K$3,IF(D1447='Напрямки конкурса'!$L$4,'Напрямки конкурса'!$K$4,IF(D1447='Напрямки конкурса'!$L$5,'Напрямки конкурса'!$K$5,IF(D1447='Напрямки конкурса'!$L$6,'Напрямки конкурса'!$K$6,IF(D1447='Напрямки конкурса'!$L$7,'Напрямки конкурса'!$K$7,IF(D1447='Напрямки конкурса'!$L$8,'Напрямки конкурса'!$K$8,IF(D1447='Напрямки конкурса'!$L$9,'Напрямки конкурса'!$K$9,IF(D1447='Напрямки конкурса'!$L$10,'Напрямки конкурса'!$K$10,IF(D1447='Напрямки конкурса'!$L$11,'Напрямки конкурса'!$K$11,IF(D1447='Напрямки конкурса'!$L$12,'Напрямки конкурса'!$K$12,IF(D1447='Напрямки конкурса'!$L$13,'Напрямки конкурса'!$K$13,IF(D1447='Напрямки конкурса'!$L$14,'Напрямки конкурса'!$K$14,IF(D1447='Напрямки конкурса'!$L$15,'Напрямки конкурса'!$K$15,IF(D1447='Напрямки конкурса'!$L$16,'Напрямки конкурса'!$K$16,IF(D1447='Напрямки конкурса'!$L$17,'Напрямки конкурса'!$K$17,IF(D1447='Напрямки конкурса'!$L$18,'Напрямки конкурса'!$K$18,IF(D1447='Напрямки конкурса'!$L$19,'Напрямки конкурса'!$K$19,IF(D1447='Напрямки конкурса'!$L$20,'Напрямки конкурса'!$K$20,IF(D1447='Напрямки конкурса'!$L$21,'Напрямки конкурса'!$K$21,IF(D1447='Напрямки конкурса'!$L$22,'Напрямки конкурса'!$K$22,IF(D1447='Напрямки конкурса'!$L$23,'Напрямки конкурса'!$K$23,IF(D1447='Напрямки конкурса'!$L$24,'Напрямки конкурса'!$K$24,IF(D1447='Напрямки конкурса'!$L$25,'Напрямки конкурса'!$K$25,IF(D1447='Напрямки конкурса'!$L$26,'Напрямки конкурса'!$K$26,IF(D1447='Напрямки конкурса'!$L$27,'Напрямки конкурса'!$K$27,IF(D1447='Напрямки конкурса'!$L$28,'Напрямки конкурса'!$K$28,"")))))))))))))))))))))))))))</f>
        <v/>
      </c>
      <c r="D1447" s="554"/>
      <c r="E1447" s="169"/>
      <c r="F1447" s="169"/>
      <c r="G1447" s="169"/>
      <c r="H1447" s="148" t="str">
        <f>IF(I1447='Категорія витрат'!$B$2,'Категорія витрат'!$A$2,IF(I1447='Категорія витрат'!$B$3,'Категорія витрат'!$A$3,IF(I1447='Категорія витрат'!$B$4,'Категорія витрат'!$A$4,IF(I1447='Категорія витрат'!$B$5,'Категорія витрат'!$A$5,IF(I1447='Категорія витрат'!$B$6,'Категорія витрат'!$A$6,IF(I1447='Категорія витрат'!$B$7,'Категорія витрат'!$A$7,IF(I1447='Категорія витрат'!$B$8,'Категорія витрат'!$A$8,IF(I1447='Категорія витрат'!$B$9,'Категорія витрат'!$A$9,IF(I1447='Категорія витрат'!$B$10,'Категорія витрат'!$A$10,IF(I1447='Категорія витрат'!$B$11,'Категорія витрат'!$A$11,IF(I1447='Категорія витрат'!$B$12,'Категорія витрат'!$A$12,IF(I1447='Категорія витрат'!$B$13,'Категорія витрат'!$A$13,IF(I1447='Категорія витрат'!$B$14,'Категорія витрат'!$A$14,IF(I1447='Категорія витрат'!$B$15,'Категорія витрат'!$A$15,IF(I1447='Категорія витрат'!$B$16,'Категорія витрат'!$A$16,IF(I1447='Категорія витрат'!$B$17,'Категорія витрат'!$A$17,IF(I1447='Категорія витрат'!$B$18,'Категорія витрат'!$A$18,IF(I1447='Категорія витрат'!$B$19,'Категорія витрат'!$A$19,IF(I1447='Категорія витрат'!$B$20,'Категорія витрат'!$A$20,IF(I1447='Категорія витрат'!$B$21,'Категорія витрат'!$A$21,IF(I1447='Категорія витрат'!$B$22,'Категорія витрат'!$A$22,IF(I1447='Категорія витрат'!$B$23,'Категорія витрат'!$A$23,IF(I1447='Категорія витрат'!$B$24,'Категорія витрат'!$A$24,IF(I1447='Категорія витрат'!$B$25,'Категорія витрат'!$A$25,IF(I1447='Категорія витрат'!$B$26,'Категорія витрат'!$A$26,IF(I1447='Категорія витрат'!$B$27,'Категорія витрат'!$A$27,IF(I1447='Категорія витрат'!$B$28,'Категорія витрат'!$A$28,IF(I1447='Категорія витрат'!$B$29,'Категорія витрат'!$A$29,IF(I1447='Категорія витрат'!$B$30,'Категорія витрат'!$A$30,"")))))))))))))))))))))))))))))</f>
        <v/>
      </c>
      <c r="I1447" s="172"/>
      <c r="J1447" s="171"/>
      <c r="K1447" s="174"/>
      <c r="L1447" s="86">
        <f t="shared" si="754"/>
        <v>0</v>
      </c>
      <c r="M1447" s="174"/>
      <c r="N1447" s="176"/>
      <c r="O1447" s="169"/>
      <c r="P1447" s="157">
        <f>IF(J1447='Категорія витрат'!$F$2,ROUND('Додаток 3._Бюджет детальний ПР'!O1447*0.3676,2),IF(J1447='Категорія витрат'!$F$3,ROUND('Додаток 3._Бюджет детальний ПР'!O1447*0.347,2),IF(J1447='Категорія витрат'!$F$4,ROUND('Додаток 3._Бюджет детальний ПР'!O1447*0.347,2),IF(J1447='Категорія витрат'!$F$7,ROUND('Додаток 3._Бюджет детальний ПР'!O1447*0.0841,2),0))))</f>
        <v>0</v>
      </c>
      <c r="Q1447" s="151">
        <f t="shared" si="728"/>
        <v>0</v>
      </c>
      <c r="R1447" s="179"/>
      <c r="S1447" s="179"/>
      <c r="T1447" s="179"/>
      <c r="U1447" s="179"/>
      <c r="V1447" s="179"/>
      <c r="W1447" s="179"/>
      <c r="X1447" s="179"/>
      <c r="Y1447" s="179"/>
      <c r="Z1447" s="179"/>
      <c r="AA1447" s="179"/>
      <c r="AB1447" s="179"/>
      <c r="AC1447" s="179"/>
      <c r="AD1447" s="48">
        <f t="shared" si="730"/>
        <v>0</v>
      </c>
      <c r="AE1447" s="48">
        <f t="shared" si="731"/>
        <v>0</v>
      </c>
      <c r="AF1447" s="48">
        <f t="shared" si="732"/>
        <v>0</v>
      </c>
      <c r="AG1447" s="48">
        <f t="shared" si="733"/>
        <v>0</v>
      </c>
      <c r="AH1447" s="48">
        <f t="shared" si="734"/>
        <v>0</v>
      </c>
      <c r="AI1447" s="48">
        <f t="shared" si="735"/>
        <v>0</v>
      </c>
      <c r="AJ1447" s="48">
        <f t="shared" si="736"/>
        <v>0</v>
      </c>
      <c r="AK1447" s="48">
        <f t="shared" si="737"/>
        <v>0</v>
      </c>
      <c r="AL1447" s="179"/>
      <c r="AM1447" s="179"/>
      <c r="AN1447" s="76"/>
      <c r="AO1447" s="174"/>
      <c r="AP1447" s="86">
        <f t="shared" si="755"/>
        <v>0</v>
      </c>
      <c r="AQ1447" s="174"/>
      <c r="AR1447" s="176"/>
      <c r="AS1447" s="169"/>
      <c r="AT1447" s="157">
        <f>IF(J1447='Категорія витрат'!$F$2,ROUND('Додаток 3._Бюджет детальний ПР'!AS1447*0.3676,2),IF(J1447='Категорія витрат'!$F$3,ROUND('Додаток 3._Бюджет детальний ПР'!AS1447*0.347,2),IF(J1447='Категорія витрат'!$F$4,ROUND('Додаток 3._Бюджет детальний ПР'!AS1447*0.347,2),IF(J1447='Категорія витрат'!$F$7,ROUND('Додаток 3._Бюджет детальний ПР'!AS1447*0.0841,2),0))))</f>
        <v>0</v>
      </c>
      <c r="AU1447" s="151">
        <f t="shared" si="729"/>
        <v>0</v>
      </c>
      <c r="AV1447" s="179"/>
      <c r="AW1447" s="179"/>
      <c r="AX1447" s="179"/>
      <c r="AY1447" s="179"/>
      <c r="AZ1447" s="179"/>
      <c r="BA1447" s="179"/>
      <c r="BB1447" s="179"/>
      <c r="BC1447" s="179"/>
      <c r="BD1447" s="179"/>
      <c r="BE1447" s="179"/>
      <c r="BF1447" s="179"/>
      <c r="BG1447" s="179"/>
      <c r="BH1447" s="48">
        <f t="shared" si="738"/>
        <v>0</v>
      </c>
      <c r="BI1447" s="48">
        <f t="shared" si="739"/>
        <v>0</v>
      </c>
      <c r="BJ1447" s="48">
        <f t="shared" si="740"/>
        <v>0</v>
      </c>
      <c r="BK1447" s="48">
        <f t="shared" si="741"/>
        <v>0</v>
      </c>
      <c r="BL1447" s="48">
        <f t="shared" si="742"/>
        <v>0</v>
      </c>
      <c r="BM1447" s="48">
        <f t="shared" si="743"/>
        <v>0</v>
      </c>
      <c r="BN1447" s="48">
        <f t="shared" si="744"/>
        <v>0</v>
      </c>
      <c r="BO1447" s="48">
        <f t="shared" si="745"/>
        <v>0</v>
      </c>
      <c r="BP1447" s="179"/>
      <c r="BQ1447" s="179"/>
      <c r="BR1447" s="189"/>
      <c r="BS1447" s="174"/>
      <c r="BT1447" s="86">
        <f t="shared" si="756"/>
        <v>0</v>
      </c>
      <c r="BU1447" s="174"/>
      <c r="BV1447" s="176"/>
      <c r="BW1447" s="169"/>
      <c r="BX1447" s="157">
        <f>IF(J1447='Категорія витрат'!$F$2,ROUND('Додаток 3._Бюджет детальний ПР'!BW1447*0.3676,2),IF(J1447='Категорія витрат'!$F$3,ROUND('Додаток 3._Бюджет детальний ПР'!BW1447*0.347,2),IF(J1447='Категорія витрат'!$F$4,ROUND('Додаток 3._Бюджет детальний ПР'!BW1447*0.347,2),IF(J1447='Категорія витрат'!$F$7,ROUND('Додаток 3._Бюджет детальний ПР'!BW1447*0.0841,2),0))))</f>
        <v>0</v>
      </c>
      <c r="BY1447" s="151">
        <f t="shared" si="757"/>
        <v>0</v>
      </c>
      <c r="BZ1447" s="179"/>
      <c r="CA1447" s="179"/>
      <c r="CB1447" s="179"/>
      <c r="CC1447" s="179"/>
      <c r="CD1447" s="179"/>
      <c r="CE1447" s="179"/>
      <c r="CF1447" s="179"/>
      <c r="CG1447" s="179"/>
      <c r="CH1447" s="179"/>
      <c r="CI1447" s="179"/>
      <c r="CJ1447" s="179"/>
      <c r="CK1447" s="179"/>
      <c r="CL1447" s="48">
        <f t="shared" si="746"/>
        <v>0</v>
      </c>
      <c r="CM1447" s="48">
        <f t="shared" si="747"/>
        <v>0</v>
      </c>
      <c r="CN1447" s="48">
        <f t="shared" si="748"/>
        <v>0</v>
      </c>
      <c r="CO1447" s="48">
        <f t="shared" si="749"/>
        <v>0</v>
      </c>
      <c r="CP1447" s="48">
        <f t="shared" si="750"/>
        <v>0</v>
      </c>
      <c r="CQ1447" s="48">
        <f t="shared" si="751"/>
        <v>0</v>
      </c>
      <c r="CR1447" s="48">
        <f t="shared" si="752"/>
        <v>0</v>
      </c>
      <c r="CS1447" s="48">
        <f t="shared" si="753"/>
        <v>0</v>
      </c>
      <c r="CT1447" s="179"/>
      <c r="CU1447" s="179"/>
    </row>
    <row r="1448" spans="1:99" ht="20.100000000000001" customHeight="1" x14ac:dyDescent="0.25">
      <c r="A1448" s="57">
        <v>1443</v>
      </c>
      <c r="B1448" s="398" t="str">
        <f>IF(D1448='Напрямки конкурса'!$L$2,'Напрямки конкурса'!$B$2,IF(D1448='Напрямки конкурса'!$L$3,'Напрямки конкурса'!$B$3,IF(D1448='Напрямки конкурса'!$L$4,'Напрямки конкурса'!$B$4,IF(D1448='Напрямки конкурса'!$L$5,'Напрямки конкурса'!$B$5,IF(D1448='Напрямки конкурса'!$L$6,'Напрямки конкурса'!$B$6,IF(D1448='Напрямки конкурса'!$L$7,'Напрямки конкурса'!$B$7,IF(D1448='Напрямки конкурса'!$L$8,'Напрямки конкурса'!$B$8,IF(D1448='Напрямки конкурса'!$L$9,'Напрямки конкурса'!$B$9,IF(D1448='Напрямки конкурса'!$L$10,'Напрямки конкурса'!$B$10,IF(D1448='Напрямки конкурса'!$L$11,'Напрямки конкурса'!$B$11,IF(D1448='Напрямки конкурса'!$L$12,'Напрямки конкурса'!$B$12,IF(D1448='Напрямки конкурса'!$L$13,'Напрямки конкурса'!$B$13,IF(D1448='Напрямки конкурса'!$L$14,'Напрямки конкурса'!$B$14,IF(D1448='Напрямки конкурса'!$L$15,'Напрямки конкурса'!$B$15,IF(D1448='Напрямки конкурса'!$L$16,'Напрямки конкурса'!$B$16,IF(D1448='Напрямки конкурса'!$L$17,'Напрямки конкурса'!$B$17,IF(D1448='Напрямки конкурса'!$L$18,'Напрямки конкурса'!$B$18,IF(D1448='Напрямки конкурса'!$L$19,'Напрямки конкурса'!$B$19,IF(D1448='Напрямки конкурса'!$L$20,'Напрямки конкурса'!$B$20,IF(D1448='Напрямки конкурса'!$L$21,'Напрямки конкурса'!$B$21,IF(D1448='Напрямки конкурса'!$L$22,'Напрямки конкурса'!$B$22,IF(D1448='Напрямки конкурса'!$L$23,'Напрямки конкурса'!$B$23,IF(D1448='Напрямки конкурса'!$L$24,'Напрямки конкурса'!$B$24,IF(D1448='Напрямки конкурса'!$L$25,'Напрямки конкурса'!$B$25,IF(D1448='Напрямки конкурса'!$L$26,'Напрямки конкурса'!$B$26,IF(D1448='Напрямки конкурса'!$L$27,'Напрямки конкурса'!$B$27,IF(D1448='Напрямки конкурса'!$L$28,'Напрямки конкурса'!$B$28,"")))))))))))))))))))))))))))</f>
        <v/>
      </c>
      <c r="C1448" s="58" t="str">
        <f>IF(D1448='Напрямки конкурса'!$L$2,'Напрямки конкурса'!$K$2,IF(D1448='Напрямки конкурса'!$L$3,'Напрямки конкурса'!$K$3,IF(D1448='Напрямки конкурса'!$L$4,'Напрямки конкурса'!$K$4,IF(D1448='Напрямки конкурса'!$L$5,'Напрямки конкурса'!$K$5,IF(D1448='Напрямки конкурса'!$L$6,'Напрямки конкурса'!$K$6,IF(D1448='Напрямки конкурса'!$L$7,'Напрямки конкурса'!$K$7,IF(D1448='Напрямки конкурса'!$L$8,'Напрямки конкурса'!$K$8,IF(D1448='Напрямки конкурса'!$L$9,'Напрямки конкурса'!$K$9,IF(D1448='Напрямки конкурса'!$L$10,'Напрямки конкурса'!$K$10,IF(D1448='Напрямки конкурса'!$L$11,'Напрямки конкурса'!$K$11,IF(D1448='Напрямки конкурса'!$L$12,'Напрямки конкурса'!$K$12,IF(D1448='Напрямки конкурса'!$L$13,'Напрямки конкурса'!$K$13,IF(D1448='Напрямки конкурса'!$L$14,'Напрямки конкурса'!$K$14,IF(D1448='Напрямки конкурса'!$L$15,'Напрямки конкурса'!$K$15,IF(D1448='Напрямки конкурса'!$L$16,'Напрямки конкурса'!$K$16,IF(D1448='Напрямки конкурса'!$L$17,'Напрямки конкурса'!$K$17,IF(D1448='Напрямки конкурса'!$L$18,'Напрямки конкурса'!$K$18,IF(D1448='Напрямки конкурса'!$L$19,'Напрямки конкурса'!$K$19,IF(D1448='Напрямки конкурса'!$L$20,'Напрямки конкурса'!$K$20,IF(D1448='Напрямки конкурса'!$L$21,'Напрямки конкурса'!$K$21,IF(D1448='Напрямки конкурса'!$L$22,'Напрямки конкурса'!$K$22,IF(D1448='Напрямки конкурса'!$L$23,'Напрямки конкурса'!$K$23,IF(D1448='Напрямки конкурса'!$L$24,'Напрямки конкурса'!$K$24,IF(D1448='Напрямки конкурса'!$L$25,'Напрямки конкурса'!$K$25,IF(D1448='Напрямки конкурса'!$L$26,'Напрямки конкурса'!$K$26,IF(D1448='Напрямки конкурса'!$L$27,'Напрямки конкурса'!$K$27,IF(D1448='Напрямки конкурса'!$L$28,'Напрямки конкурса'!$K$28,"")))))))))))))))))))))))))))</f>
        <v/>
      </c>
      <c r="D1448" s="554"/>
      <c r="E1448" s="169"/>
      <c r="F1448" s="169"/>
      <c r="G1448" s="169"/>
      <c r="H1448" s="148" t="str">
        <f>IF(I1448='Категорія витрат'!$B$2,'Категорія витрат'!$A$2,IF(I1448='Категорія витрат'!$B$3,'Категорія витрат'!$A$3,IF(I1448='Категорія витрат'!$B$4,'Категорія витрат'!$A$4,IF(I1448='Категорія витрат'!$B$5,'Категорія витрат'!$A$5,IF(I1448='Категорія витрат'!$B$6,'Категорія витрат'!$A$6,IF(I1448='Категорія витрат'!$B$7,'Категорія витрат'!$A$7,IF(I1448='Категорія витрат'!$B$8,'Категорія витрат'!$A$8,IF(I1448='Категорія витрат'!$B$9,'Категорія витрат'!$A$9,IF(I1448='Категорія витрат'!$B$10,'Категорія витрат'!$A$10,IF(I1448='Категорія витрат'!$B$11,'Категорія витрат'!$A$11,IF(I1448='Категорія витрат'!$B$12,'Категорія витрат'!$A$12,IF(I1448='Категорія витрат'!$B$13,'Категорія витрат'!$A$13,IF(I1448='Категорія витрат'!$B$14,'Категорія витрат'!$A$14,IF(I1448='Категорія витрат'!$B$15,'Категорія витрат'!$A$15,IF(I1448='Категорія витрат'!$B$16,'Категорія витрат'!$A$16,IF(I1448='Категорія витрат'!$B$17,'Категорія витрат'!$A$17,IF(I1448='Категорія витрат'!$B$18,'Категорія витрат'!$A$18,IF(I1448='Категорія витрат'!$B$19,'Категорія витрат'!$A$19,IF(I1448='Категорія витрат'!$B$20,'Категорія витрат'!$A$20,IF(I1448='Категорія витрат'!$B$21,'Категорія витрат'!$A$21,IF(I1448='Категорія витрат'!$B$22,'Категорія витрат'!$A$22,IF(I1448='Категорія витрат'!$B$23,'Категорія витрат'!$A$23,IF(I1448='Категорія витрат'!$B$24,'Категорія витрат'!$A$24,IF(I1448='Категорія витрат'!$B$25,'Категорія витрат'!$A$25,IF(I1448='Категорія витрат'!$B$26,'Категорія витрат'!$A$26,IF(I1448='Категорія витрат'!$B$27,'Категорія витрат'!$A$27,IF(I1448='Категорія витрат'!$B$28,'Категорія витрат'!$A$28,IF(I1448='Категорія витрат'!$B$29,'Категорія витрат'!$A$29,IF(I1448='Категорія витрат'!$B$30,'Категорія витрат'!$A$30,"")))))))))))))))))))))))))))))</f>
        <v/>
      </c>
      <c r="I1448" s="172"/>
      <c r="J1448" s="171"/>
      <c r="K1448" s="174"/>
      <c r="L1448" s="86">
        <f t="shared" si="754"/>
        <v>0</v>
      </c>
      <c r="M1448" s="174"/>
      <c r="N1448" s="176"/>
      <c r="O1448" s="169"/>
      <c r="P1448" s="157">
        <f>IF(J1448='Категорія витрат'!$F$2,ROUND('Додаток 3._Бюджет детальний ПР'!O1448*0.3676,2),IF(J1448='Категорія витрат'!$F$3,ROUND('Додаток 3._Бюджет детальний ПР'!O1448*0.347,2),IF(J1448='Категорія витрат'!$F$4,ROUND('Додаток 3._Бюджет детальний ПР'!O1448*0.347,2),IF(J1448='Категорія витрат'!$F$7,ROUND('Додаток 3._Бюджет детальний ПР'!O1448*0.0841,2),0))))</f>
        <v>0</v>
      </c>
      <c r="Q1448" s="151">
        <f t="shared" si="728"/>
        <v>0</v>
      </c>
      <c r="R1448" s="179"/>
      <c r="S1448" s="179"/>
      <c r="T1448" s="179"/>
      <c r="U1448" s="179"/>
      <c r="V1448" s="179"/>
      <c r="W1448" s="179"/>
      <c r="X1448" s="179"/>
      <c r="Y1448" s="179"/>
      <c r="Z1448" s="179"/>
      <c r="AA1448" s="179"/>
      <c r="AB1448" s="179"/>
      <c r="AC1448" s="179"/>
      <c r="AD1448" s="48">
        <f t="shared" si="730"/>
        <v>0</v>
      </c>
      <c r="AE1448" s="48">
        <f t="shared" si="731"/>
        <v>0</v>
      </c>
      <c r="AF1448" s="48">
        <f t="shared" si="732"/>
        <v>0</v>
      </c>
      <c r="AG1448" s="48">
        <f t="shared" si="733"/>
        <v>0</v>
      </c>
      <c r="AH1448" s="48">
        <f t="shared" si="734"/>
        <v>0</v>
      </c>
      <c r="AI1448" s="48">
        <f t="shared" si="735"/>
        <v>0</v>
      </c>
      <c r="AJ1448" s="48">
        <f t="shared" si="736"/>
        <v>0</v>
      </c>
      <c r="AK1448" s="48">
        <f t="shared" si="737"/>
        <v>0</v>
      </c>
      <c r="AL1448" s="179"/>
      <c r="AM1448" s="179"/>
      <c r="AN1448" s="76"/>
      <c r="AO1448" s="174"/>
      <c r="AP1448" s="86">
        <f t="shared" si="755"/>
        <v>0</v>
      </c>
      <c r="AQ1448" s="174"/>
      <c r="AR1448" s="176"/>
      <c r="AS1448" s="169"/>
      <c r="AT1448" s="157">
        <f>IF(J1448='Категорія витрат'!$F$2,ROUND('Додаток 3._Бюджет детальний ПР'!AS1448*0.3676,2),IF(J1448='Категорія витрат'!$F$3,ROUND('Додаток 3._Бюджет детальний ПР'!AS1448*0.347,2),IF(J1448='Категорія витрат'!$F$4,ROUND('Додаток 3._Бюджет детальний ПР'!AS1448*0.347,2),IF(J1448='Категорія витрат'!$F$7,ROUND('Додаток 3._Бюджет детальний ПР'!AS1448*0.0841,2),0))))</f>
        <v>0</v>
      </c>
      <c r="AU1448" s="151">
        <f t="shared" si="729"/>
        <v>0</v>
      </c>
      <c r="AV1448" s="179"/>
      <c r="AW1448" s="179"/>
      <c r="AX1448" s="179"/>
      <c r="AY1448" s="179"/>
      <c r="AZ1448" s="179"/>
      <c r="BA1448" s="179"/>
      <c r="BB1448" s="179"/>
      <c r="BC1448" s="179"/>
      <c r="BD1448" s="179"/>
      <c r="BE1448" s="179"/>
      <c r="BF1448" s="179"/>
      <c r="BG1448" s="179"/>
      <c r="BH1448" s="48">
        <f t="shared" si="738"/>
        <v>0</v>
      </c>
      <c r="BI1448" s="48">
        <f t="shared" si="739"/>
        <v>0</v>
      </c>
      <c r="BJ1448" s="48">
        <f t="shared" si="740"/>
        <v>0</v>
      </c>
      <c r="BK1448" s="48">
        <f t="shared" si="741"/>
        <v>0</v>
      </c>
      <c r="BL1448" s="48">
        <f t="shared" si="742"/>
        <v>0</v>
      </c>
      <c r="BM1448" s="48">
        <f t="shared" si="743"/>
        <v>0</v>
      </c>
      <c r="BN1448" s="48">
        <f t="shared" si="744"/>
        <v>0</v>
      </c>
      <c r="BO1448" s="48">
        <f t="shared" si="745"/>
        <v>0</v>
      </c>
      <c r="BP1448" s="179"/>
      <c r="BQ1448" s="179"/>
      <c r="BR1448" s="189"/>
      <c r="BS1448" s="174"/>
      <c r="BT1448" s="86">
        <f t="shared" si="756"/>
        <v>0</v>
      </c>
      <c r="BU1448" s="174"/>
      <c r="BV1448" s="176"/>
      <c r="BW1448" s="169"/>
      <c r="BX1448" s="157">
        <f>IF(J1448='Категорія витрат'!$F$2,ROUND('Додаток 3._Бюджет детальний ПР'!BW1448*0.3676,2),IF(J1448='Категорія витрат'!$F$3,ROUND('Додаток 3._Бюджет детальний ПР'!BW1448*0.347,2),IF(J1448='Категорія витрат'!$F$4,ROUND('Додаток 3._Бюджет детальний ПР'!BW1448*0.347,2),IF(J1448='Категорія витрат'!$F$7,ROUND('Додаток 3._Бюджет детальний ПР'!BW1448*0.0841,2),0))))</f>
        <v>0</v>
      </c>
      <c r="BY1448" s="151">
        <f t="shared" si="757"/>
        <v>0</v>
      </c>
      <c r="BZ1448" s="179"/>
      <c r="CA1448" s="179"/>
      <c r="CB1448" s="179"/>
      <c r="CC1448" s="179"/>
      <c r="CD1448" s="179"/>
      <c r="CE1448" s="179"/>
      <c r="CF1448" s="179"/>
      <c r="CG1448" s="179"/>
      <c r="CH1448" s="179"/>
      <c r="CI1448" s="179"/>
      <c r="CJ1448" s="179"/>
      <c r="CK1448" s="179"/>
      <c r="CL1448" s="48">
        <f t="shared" si="746"/>
        <v>0</v>
      </c>
      <c r="CM1448" s="48">
        <f t="shared" si="747"/>
        <v>0</v>
      </c>
      <c r="CN1448" s="48">
        <f t="shared" si="748"/>
        <v>0</v>
      </c>
      <c r="CO1448" s="48">
        <f t="shared" si="749"/>
        <v>0</v>
      </c>
      <c r="CP1448" s="48">
        <f t="shared" si="750"/>
        <v>0</v>
      </c>
      <c r="CQ1448" s="48">
        <f t="shared" si="751"/>
        <v>0</v>
      </c>
      <c r="CR1448" s="48">
        <f t="shared" si="752"/>
        <v>0</v>
      </c>
      <c r="CS1448" s="48">
        <f t="shared" si="753"/>
        <v>0</v>
      </c>
      <c r="CT1448" s="179"/>
      <c r="CU1448" s="179"/>
    </row>
    <row r="1449" spans="1:99" ht="20.100000000000001" customHeight="1" x14ac:dyDescent="0.25">
      <c r="A1449" s="57">
        <v>1444</v>
      </c>
      <c r="B1449" s="398" t="str">
        <f>IF(D1449='Напрямки конкурса'!$L$2,'Напрямки конкурса'!$B$2,IF(D1449='Напрямки конкурса'!$L$3,'Напрямки конкурса'!$B$3,IF(D1449='Напрямки конкурса'!$L$4,'Напрямки конкурса'!$B$4,IF(D1449='Напрямки конкурса'!$L$5,'Напрямки конкурса'!$B$5,IF(D1449='Напрямки конкурса'!$L$6,'Напрямки конкурса'!$B$6,IF(D1449='Напрямки конкурса'!$L$7,'Напрямки конкурса'!$B$7,IF(D1449='Напрямки конкурса'!$L$8,'Напрямки конкурса'!$B$8,IF(D1449='Напрямки конкурса'!$L$9,'Напрямки конкурса'!$B$9,IF(D1449='Напрямки конкурса'!$L$10,'Напрямки конкурса'!$B$10,IF(D1449='Напрямки конкурса'!$L$11,'Напрямки конкурса'!$B$11,IF(D1449='Напрямки конкурса'!$L$12,'Напрямки конкурса'!$B$12,IF(D1449='Напрямки конкурса'!$L$13,'Напрямки конкурса'!$B$13,IF(D1449='Напрямки конкурса'!$L$14,'Напрямки конкурса'!$B$14,IF(D1449='Напрямки конкурса'!$L$15,'Напрямки конкурса'!$B$15,IF(D1449='Напрямки конкурса'!$L$16,'Напрямки конкурса'!$B$16,IF(D1449='Напрямки конкурса'!$L$17,'Напрямки конкурса'!$B$17,IF(D1449='Напрямки конкурса'!$L$18,'Напрямки конкурса'!$B$18,IF(D1449='Напрямки конкурса'!$L$19,'Напрямки конкурса'!$B$19,IF(D1449='Напрямки конкурса'!$L$20,'Напрямки конкурса'!$B$20,IF(D1449='Напрямки конкурса'!$L$21,'Напрямки конкурса'!$B$21,IF(D1449='Напрямки конкурса'!$L$22,'Напрямки конкурса'!$B$22,IF(D1449='Напрямки конкурса'!$L$23,'Напрямки конкурса'!$B$23,IF(D1449='Напрямки конкурса'!$L$24,'Напрямки конкурса'!$B$24,IF(D1449='Напрямки конкурса'!$L$25,'Напрямки конкурса'!$B$25,IF(D1449='Напрямки конкурса'!$L$26,'Напрямки конкурса'!$B$26,IF(D1449='Напрямки конкурса'!$L$27,'Напрямки конкурса'!$B$27,IF(D1449='Напрямки конкурса'!$L$28,'Напрямки конкурса'!$B$28,"")))))))))))))))))))))))))))</f>
        <v/>
      </c>
      <c r="C1449" s="58" t="str">
        <f>IF(D1449='Напрямки конкурса'!$L$2,'Напрямки конкурса'!$K$2,IF(D1449='Напрямки конкурса'!$L$3,'Напрямки конкурса'!$K$3,IF(D1449='Напрямки конкурса'!$L$4,'Напрямки конкурса'!$K$4,IF(D1449='Напрямки конкурса'!$L$5,'Напрямки конкурса'!$K$5,IF(D1449='Напрямки конкурса'!$L$6,'Напрямки конкурса'!$K$6,IF(D1449='Напрямки конкурса'!$L$7,'Напрямки конкурса'!$K$7,IF(D1449='Напрямки конкурса'!$L$8,'Напрямки конкурса'!$K$8,IF(D1449='Напрямки конкурса'!$L$9,'Напрямки конкурса'!$K$9,IF(D1449='Напрямки конкурса'!$L$10,'Напрямки конкурса'!$K$10,IF(D1449='Напрямки конкурса'!$L$11,'Напрямки конкурса'!$K$11,IF(D1449='Напрямки конкурса'!$L$12,'Напрямки конкурса'!$K$12,IF(D1449='Напрямки конкурса'!$L$13,'Напрямки конкурса'!$K$13,IF(D1449='Напрямки конкурса'!$L$14,'Напрямки конкурса'!$K$14,IF(D1449='Напрямки конкурса'!$L$15,'Напрямки конкурса'!$K$15,IF(D1449='Напрямки конкурса'!$L$16,'Напрямки конкурса'!$K$16,IF(D1449='Напрямки конкурса'!$L$17,'Напрямки конкурса'!$K$17,IF(D1449='Напрямки конкурса'!$L$18,'Напрямки конкурса'!$K$18,IF(D1449='Напрямки конкурса'!$L$19,'Напрямки конкурса'!$K$19,IF(D1449='Напрямки конкурса'!$L$20,'Напрямки конкурса'!$K$20,IF(D1449='Напрямки конкурса'!$L$21,'Напрямки конкурса'!$K$21,IF(D1449='Напрямки конкурса'!$L$22,'Напрямки конкурса'!$K$22,IF(D1449='Напрямки конкурса'!$L$23,'Напрямки конкурса'!$K$23,IF(D1449='Напрямки конкурса'!$L$24,'Напрямки конкурса'!$K$24,IF(D1449='Напрямки конкурса'!$L$25,'Напрямки конкурса'!$K$25,IF(D1449='Напрямки конкурса'!$L$26,'Напрямки конкурса'!$K$26,IF(D1449='Напрямки конкурса'!$L$27,'Напрямки конкурса'!$K$27,IF(D1449='Напрямки конкурса'!$L$28,'Напрямки конкурса'!$K$28,"")))))))))))))))))))))))))))</f>
        <v/>
      </c>
      <c r="D1449" s="554"/>
      <c r="E1449" s="169"/>
      <c r="F1449" s="169"/>
      <c r="G1449" s="169"/>
      <c r="H1449" s="148" t="str">
        <f>IF(I1449='Категорія витрат'!$B$2,'Категорія витрат'!$A$2,IF(I1449='Категорія витрат'!$B$3,'Категорія витрат'!$A$3,IF(I1449='Категорія витрат'!$B$4,'Категорія витрат'!$A$4,IF(I1449='Категорія витрат'!$B$5,'Категорія витрат'!$A$5,IF(I1449='Категорія витрат'!$B$6,'Категорія витрат'!$A$6,IF(I1449='Категорія витрат'!$B$7,'Категорія витрат'!$A$7,IF(I1449='Категорія витрат'!$B$8,'Категорія витрат'!$A$8,IF(I1449='Категорія витрат'!$B$9,'Категорія витрат'!$A$9,IF(I1449='Категорія витрат'!$B$10,'Категорія витрат'!$A$10,IF(I1449='Категорія витрат'!$B$11,'Категорія витрат'!$A$11,IF(I1449='Категорія витрат'!$B$12,'Категорія витрат'!$A$12,IF(I1449='Категорія витрат'!$B$13,'Категорія витрат'!$A$13,IF(I1449='Категорія витрат'!$B$14,'Категорія витрат'!$A$14,IF(I1449='Категорія витрат'!$B$15,'Категорія витрат'!$A$15,IF(I1449='Категорія витрат'!$B$16,'Категорія витрат'!$A$16,IF(I1449='Категорія витрат'!$B$17,'Категорія витрат'!$A$17,IF(I1449='Категорія витрат'!$B$18,'Категорія витрат'!$A$18,IF(I1449='Категорія витрат'!$B$19,'Категорія витрат'!$A$19,IF(I1449='Категорія витрат'!$B$20,'Категорія витрат'!$A$20,IF(I1449='Категорія витрат'!$B$21,'Категорія витрат'!$A$21,IF(I1449='Категорія витрат'!$B$22,'Категорія витрат'!$A$22,IF(I1449='Категорія витрат'!$B$23,'Категорія витрат'!$A$23,IF(I1449='Категорія витрат'!$B$24,'Категорія витрат'!$A$24,IF(I1449='Категорія витрат'!$B$25,'Категорія витрат'!$A$25,IF(I1449='Категорія витрат'!$B$26,'Категорія витрат'!$A$26,IF(I1449='Категорія витрат'!$B$27,'Категорія витрат'!$A$27,IF(I1449='Категорія витрат'!$B$28,'Категорія витрат'!$A$28,IF(I1449='Категорія витрат'!$B$29,'Категорія витрат'!$A$29,IF(I1449='Категорія витрат'!$B$30,'Категорія витрат'!$A$30,"")))))))))))))))))))))))))))))</f>
        <v/>
      </c>
      <c r="I1449" s="172"/>
      <c r="J1449" s="171"/>
      <c r="K1449" s="174"/>
      <c r="L1449" s="86">
        <f t="shared" si="754"/>
        <v>0</v>
      </c>
      <c r="M1449" s="174"/>
      <c r="N1449" s="176"/>
      <c r="O1449" s="169"/>
      <c r="P1449" s="157">
        <f>IF(J1449='Категорія витрат'!$F$2,ROUND('Додаток 3._Бюджет детальний ПР'!O1449*0.3676,2),IF(J1449='Категорія витрат'!$F$3,ROUND('Додаток 3._Бюджет детальний ПР'!O1449*0.347,2),IF(J1449='Категорія витрат'!$F$4,ROUND('Додаток 3._Бюджет детальний ПР'!O1449*0.347,2),IF(J1449='Категорія витрат'!$F$7,ROUND('Додаток 3._Бюджет детальний ПР'!O1449*0.0841,2),0))))</f>
        <v>0</v>
      </c>
      <c r="Q1449" s="151">
        <f t="shared" si="728"/>
        <v>0</v>
      </c>
      <c r="R1449" s="179"/>
      <c r="S1449" s="179"/>
      <c r="T1449" s="179"/>
      <c r="U1449" s="179"/>
      <c r="V1449" s="179"/>
      <c r="W1449" s="179"/>
      <c r="X1449" s="179"/>
      <c r="Y1449" s="179"/>
      <c r="Z1449" s="179"/>
      <c r="AA1449" s="179"/>
      <c r="AB1449" s="179"/>
      <c r="AC1449" s="179"/>
      <c r="AD1449" s="48">
        <f t="shared" si="730"/>
        <v>0</v>
      </c>
      <c r="AE1449" s="48">
        <f t="shared" si="731"/>
        <v>0</v>
      </c>
      <c r="AF1449" s="48">
        <f t="shared" si="732"/>
        <v>0</v>
      </c>
      <c r="AG1449" s="48">
        <f t="shared" si="733"/>
        <v>0</v>
      </c>
      <c r="AH1449" s="48">
        <f t="shared" si="734"/>
        <v>0</v>
      </c>
      <c r="AI1449" s="48">
        <f t="shared" si="735"/>
        <v>0</v>
      </c>
      <c r="AJ1449" s="48">
        <f t="shared" si="736"/>
        <v>0</v>
      </c>
      <c r="AK1449" s="48">
        <f t="shared" si="737"/>
        <v>0</v>
      </c>
      <c r="AL1449" s="179"/>
      <c r="AM1449" s="179"/>
      <c r="AN1449" s="76"/>
      <c r="AO1449" s="174"/>
      <c r="AP1449" s="86">
        <f t="shared" si="755"/>
        <v>0</v>
      </c>
      <c r="AQ1449" s="174"/>
      <c r="AR1449" s="176"/>
      <c r="AS1449" s="169"/>
      <c r="AT1449" s="157">
        <f>IF(J1449='Категорія витрат'!$F$2,ROUND('Додаток 3._Бюджет детальний ПР'!AS1449*0.3676,2),IF(J1449='Категорія витрат'!$F$3,ROUND('Додаток 3._Бюджет детальний ПР'!AS1449*0.347,2),IF(J1449='Категорія витрат'!$F$4,ROUND('Додаток 3._Бюджет детальний ПР'!AS1449*0.347,2),IF(J1449='Категорія витрат'!$F$7,ROUND('Додаток 3._Бюджет детальний ПР'!AS1449*0.0841,2),0))))</f>
        <v>0</v>
      </c>
      <c r="AU1449" s="151">
        <f t="shared" si="729"/>
        <v>0</v>
      </c>
      <c r="AV1449" s="179"/>
      <c r="AW1449" s="179"/>
      <c r="AX1449" s="179"/>
      <c r="AY1449" s="179"/>
      <c r="AZ1449" s="179"/>
      <c r="BA1449" s="179"/>
      <c r="BB1449" s="179"/>
      <c r="BC1449" s="179"/>
      <c r="BD1449" s="179"/>
      <c r="BE1449" s="179"/>
      <c r="BF1449" s="179"/>
      <c r="BG1449" s="179"/>
      <c r="BH1449" s="48">
        <f t="shared" si="738"/>
        <v>0</v>
      </c>
      <c r="BI1449" s="48">
        <f t="shared" si="739"/>
        <v>0</v>
      </c>
      <c r="BJ1449" s="48">
        <f t="shared" si="740"/>
        <v>0</v>
      </c>
      <c r="BK1449" s="48">
        <f t="shared" si="741"/>
        <v>0</v>
      </c>
      <c r="BL1449" s="48">
        <f t="shared" si="742"/>
        <v>0</v>
      </c>
      <c r="BM1449" s="48">
        <f t="shared" si="743"/>
        <v>0</v>
      </c>
      <c r="BN1449" s="48">
        <f t="shared" si="744"/>
        <v>0</v>
      </c>
      <c r="BO1449" s="48">
        <f t="shared" si="745"/>
        <v>0</v>
      </c>
      <c r="BP1449" s="179"/>
      <c r="BQ1449" s="179"/>
      <c r="BR1449" s="189"/>
      <c r="BS1449" s="174"/>
      <c r="BT1449" s="86">
        <f t="shared" si="756"/>
        <v>0</v>
      </c>
      <c r="BU1449" s="174"/>
      <c r="BV1449" s="176"/>
      <c r="BW1449" s="169"/>
      <c r="BX1449" s="157">
        <f>IF(J1449='Категорія витрат'!$F$2,ROUND('Додаток 3._Бюджет детальний ПР'!BW1449*0.3676,2),IF(J1449='Категорія витрат'!$F$3,ROUND('Додаток 3._Бюджет детальний ПР'!BW1449*0.347,2),IF(J1449='Категорія витрат'!$F$4,ROUND('Додаток 3._Бюджет детальний ПР'!BW1449*0.347,2),IF(J1449='Категорія витрат'!$F$7,ROUND('Додаток 3._Бюджет детальний ПР'!BW1449*0.0841,2),0))))</f>
        <v>0</v>
      </c>
      <c r="BY1449" s="151">
        <f t="shared" si="757"/>
        <v>0</v>
      </c>
      <c r="BZ1449" s="179"/>
      <c r="CA1449" s="179"/>
      <c r="CB1449" s="179"/>
      <c r="CC1449" s="179"/>
      <c r="CD1449" s="179"/>
      <c r="CE1449" s="179"/>
      <c r="CF1449" s="179"/>
      <c r="CG1449" s="179"/>
      <c r="CH1449" s="179"/>
      <c r="CI1449" s="179"/>
      <c r="CJ1449" s="179"/>
      <c r="CK1449" s="179"/>
      <c r="CL1449" s="48">
        <f t="shared" si="746"/>
        <v>0</v>
      </c>
      <c r="CM1449" s="48">
        <f t="shared" si="747"/>
        <v>0</v>
      </c>
      <c r="CN1449" s="48">
        <f t="shared" si="748"/>
        <v>0</v>
      </c>
      <c r="CO1449" s="48">
        <f t="shared" si="749"/>
        <v>0</v>
      </c>
      <c r="CP1449" s="48">
        <f t="shared" si="750"/>
        <v>0</v>
      </c>
      <c r="CQ1449" s="48">
        <f t="shared" si="751"/>
        <v>0</v>
      </c>
      <c r="CR1449" s="48">
        <f t="shared" si="752"/>
        <v>0</v>
      </c>
      <c r="CS1449" s="48">
        <f t="shared" si="753"/>
        <v>0</v>
      </c>
      <c r="CT1449" s="179"/>
      <c r="CU1449" s="179"/>
    </row>
    <row r="1450" spans="1:99" ht="20.100000000000001" customHeight="1" x14ac:dyDescent="0.25">
      <c r="A1450" s="57">
        <v>1445</v>
      </c>
      <c r="B1450" s="398" t="str">
        <f>IF(D1450='Напрямки конкурса'!$L$2,'Напрямки конкурса'!$B$2,IF(D1450='Напрямки конкурса'!$L$3,'Напрямки конкурса'!$B$3,IF(D1450='Напрямки конкурса'!$L$4,'Напрямки конкурса'!$B$4,IF(D1450='Напрямки конкурса'!$L$5,'Напрямки конкурса'!$B$5,IF(D1450='Напрямки конкурса'!$L$6,'Напрямки конкурса'!$B$6,IF(D1450='Напрямки конкурса'!$L$7,'Напрямки конкурса'!$B$7,IF(D1450='Напрямки конкурса'!$L$8,'Напрямки конкурса'!$B$8,IF(D1450='Напрямки конкурса'!$L$9,'Напрямки конкурса'!$B$9,IF(D1450='Напрямки конкурса'!$L$10,'Напрямки конкурса'!$B$10,IF(D1450='Напрямки конкурса'!$L$11,'Напрямки конкурса'!$B$11,IF(D1450='Напрямки конкурса'!$L$12,'Напрямки конкурса'!$B$12,IF(D1450='Напрямки конкурса'!$L$13,'Напрямки конкурса'!$B$13,IF(D1450='Напрямки конкурса'!$L$14,'Напрямки конкурса'!$B$14,IF(D1450='Напрямки конкурса'!$L$15,'Напрямки конкурса'!$B$15,IF(D1450='Напрямки конкурса'!$L$16,'Напрямки конкурса'!$B$16,IF(D1450='Напрямки конкурса'!$L$17,'Напрямки конкурса'!$B$17,IF(D1450='Напрямки конкурса'!$L$18,'Напрямки конкурса'!$B$18,IF(D1450='Напрямки конкурса'!$L$19,'Напрямки конкурса'!$B$19,IF(D1450='Напрямки конкурса'!$L$20,'Напрямки конкурса'!$B$20,IF(D1450='Напрямки конкурса'!$L$21,'Напрямки конкурса'!$B$21,IF(D1450='Напрямки конкурса'!$L$22,'Напрямки конкурса'!$B$22,IF(D1450='Напрямки конкурса'!$L$23,'Напрямки конкурса'!$B$23,IF(D1450='Напрямки конкурса'!$L$24,'Напрямки конкурса'!$B$24,IF(D1450='Напрямки конкурса'!$L$25,'Напрямки конкурса'!$B$25,IF(D1450='Напрямки конкурса'!$L$26,'Напрямки конкурса'!$B$26,IF(D1450='Напрямки конкурса'!$L$27,'Напрямки конкурса'!$B$27,IF(D1450='Напрямки конкурса'!$L$28,'Напрямки конкурса'!$B$28,"")))))))))))))))))))))))))))</f>
        <v/>
      </c>
      <c r="C1450" s="58" t="str">
        <f>IF(D1450='Напрямки конкурса'!$L$2,'Напрямки конкурса'!$K$2,IF(D1450='Напрямки конкурса'!$L$3,'Напрямки конкурса'!$K$3,IF(D1450='Напрямки конкурса'!$L$4,'Напрямки конкурса'!$K$4,IF(D1450='Напрямки конкурса'!$L$5,'Напрямки конкурса'!$K$5,IF(D1450='Напрямки конкурса'!$L$6,'Напрямки конкурса'!$K$6,IF(D1450='Напрямки конкурса'!$L$7,'Напрямки конкурса'!$K$7,IF(D1450='Напрямки конкурса'!$L$8,'Напрямки конкурса'!$K$8,IF(D1450='Напрямки конкурса'!$L$9,'Напрямки конкурса'!$K$9,IF(D1450='Напрямки конкурса'!$L$10,'Напрямки конкурса'!$K$10,IF(D1450='Напрямки конкурса'!$L$11,'Напрямки конкурса'!$K$11,IF(D1450='Напрямки конкурса'!$L$12,'Напрямки конкурса'!$K$12,IF(D1450='Напрямки конкурса'!$L$13,'Напрямки конкурса'!$K$13,IF(D1450='Напрямки конкурса'!$L$14,'Напрямки конкурса'!$K$14,IF(D1450='Напрямки конкурса'!$L$15,'Напрямки конкурса'!$K$15,IF(D1450='Напрямки конкурса'!$L$16,'Напрямки конкурса'!$K$16,IF(D1450='Напрямки конкурса'!$L$17,'Напрямки конкурса'!$K$17,IF(D1450='Напрямки конкурса'!$L$18,'Напрямки конкурса'!$K$18,IF(D1450='Напрямки конкурса'!$L$19,'Напрямки конкурса'!$K$19,IF(D1450='Напрямки конкурса'!$L$20,'Напрямки конкурса'!$K$20,IF(D1450='Напрямки конкурса'!$L$21,'Напрямки конкурса'!$K$21,IF(D1450='Напрямки конкурса'!$L$22,'Напрямки конкурса'!$K$22,IF(D1450='Напрямки конкурса'!$L$23,'Напрямки конкурса'!$K$23,IF(D1450='Напрямки конкурса'!$L$24,'Напрямки конкурса'!$K$24,IF(D1450='Напрямки конкурса'!$L$25,'Напрямки конкурса'!$K$25,IF(D1450='Напрямки конкурса'!$L$26,'Напрямки конкурса'!$K$26,IF(D1450='Напрямки конкурса'!$L$27,'Напрямки конкурса'!$K$27,IF(D1450='Напрямки конкурса'!$L$28,'Напрямки конкурса'!$K$28,"")))))))))))))))))))))))))))</f>
        <v/>
      </c>
      <c r="D1450" s="554"/>
      <c r="E1450" s="169"/>
      <c r="F1450" s="169"/>
      <c r="G1450" s="169"/>
      <c r="H1450" s="148" t="str">
        <f>IF(I1450='Категорія витрат'!$B$2,'Категорія витрат'!$A$2,IF(I1450='Категорія витрат'!$B$3,'Категорія витрат'!$A$3,IF(I1450='Категорія витрат'!$B$4,'Категорія витрат'!$A$4,IF(I1450='Категорія витрат'!$B$5,'Категорія витрат'!$A$5,IF(I1450='Категорія витрат'!$B$6,'Категорія витрат'!$A$6,IF(I1450='Категорія витрат'!$B$7,'Категорія витрат'!$A$7,IF(I1450='Категорія витрат'!$B$8,'Категорія витрат'!$A$8,IF(I1450='Категорія витрат'!$B$9,'Категорія витрат'!$A$9,IF(I1450='Категорія витрат'!$B$10,'Категорія витрат'!$A$10,IF(I1450='Категорія витрат'!$B$11,'Категорія витрат'!$A$11,IF(I1450='Категорія витрат'!$B$12,'Категорія витрат'!$A$12,IF(I1450='Категорія витрат'!$B$13,'Категорія витрат'!$A$13,IF(I1450='Категорія витрат'!$B$14,'Категорія витрат'!$A$14,IF(I1450='Категорія витрат'!$B$15,'Категорія витрат'!$A$15,IF(I1450='Категорія витрат'!$B$16,'Категорія витрат'!$A$16,IF(I1450='Категорія витрат'!$B$17,'Категорія витрат'!$A$17,IF(I1450='Категорія витрат'!$B$18,'Категорія витрат'!$A$18,IF(I1450='Категорія витрат'!$B$19,'Категорія витрат'!$A$19,IF(I1450='Категорія витрат'!$B$20,'Категорія витрат'!$A$20,IF(I1450='Категорія витрат'!$B$21,'Категорія витрат'!$A$21,IF(I1450='Категорія витрат'!$B$22,'Категорія витрат'!$A$22,IF(I1450='Категорія витрат'!$B$23,'Категорія витрат'!$A$23,IF(I1450='Категорія витрат'!$B$24,'Категорія витрат'!$A$24,IF(I1450='Категорія витрат'!$B$25,'Категорія витрат'!$A$25,IF(I1450='Категорія витрат'!$B$26,'Категорія витрат'!$A$26,IF(I1450='Категорія витрат'!$B$27,'Категорія витрат'!$A$27,IF(I1450='Категорія витрат'!$B$28,'Категорія витрат'!$A$28,IF(I1450='Категорія витрат'!$B$29,'Категорія витрат'!$A$29,IF(I1450='Категорія витрат'!$B$30,'Категорія витрат'!$A$30,"")))))))))))))))))))))))))))))</f>
        <v/>
      </c>
      <c r="I1450" s="172"/>
      <c r="J1450" s="171"/>
      <c r="K1450" s="174"/>
      <c r="L1450" s="86">
        <f t="shared" si="754"/>
        <v>0</v>
      </c>
      <c r="M1450" s="174"/>
      <c r="N1450" s="176"/>
      <c r="O1450" s="169"/>
      <c r="P1450" s="157">
        <f>IF(J1450='Категорія витрат'!$F$2,ROUND('Додаток 3._Бюджет детальний ПР'!O1450*0.3676,2),IF(J1450='Категорія витрат'!$F$3,ROUND('Додаток 3._Бюджет детальний ПР'!O1450*0.347,2),IF(J1450='Категорія витрат'!$F$4,ROUND('Додаток 3._Бюджет детальний ПР'!O1450*0.347,2),IF(J1450='Категорія витрат'!$F$7,ROUND('Додаток 3._Бюджет детальний ПР'!O1450*0.0841,2),0))))</f>
        <v>0</v>
      </c>
      <c r="Q1450" s="151">
        <f t="shared" si="728"/>
        <v>0</v>
      </c>
      <c r="R1450" s="179"/>
      <c r="S1450" s="179"/>
      <c r="T1450" s="179"/>
      <c r="U1450" s="179"/>
      <c r="V1450" s="179"/>
      <c r="W1450" s="179"/>
      <c r="X1450" s="179"/>
      <c r="Y1450" s="179"/>
      <c r="Z1450" s="179"/>
      <c r="AA1450" s="179"/>
      <c r="AB1450" s="179"/>
      <c r="AC1450" s="179"/>
      <c r="AD1450" s="48">
        <f t="shared" si="730"/>
        <v>0</v>
      </c>
      <c r="AE1450" s="48">
        <f t="shared" si="731"/>
        <v>0</v>
      </c>
      <c r="AF1450" s="48">
        <f t="shared" si="732"/>
        <v>0</v>
      </c>
      <c r="AG1450" s="48">
        <f t="shared" si="733"/>
        <v>0</v>
      </c>
      <c r="AH1450" s="48">
        <f t="shared" si="734"/>
        <v>0</v>
      </c>
      <c r="AI1450" s="48">
        <f t="shared" si="735"/>
        <v>0</v>
      </c>
      <c r="AJ1450" s="48">
        <f t="shared" si="736"/>
        <v>0</v>
      </c>
      <c r="AK1450" s="48">
        <f t="shared" si="737"/>
        <v>0</v>
      </c>
      <c r="AL1450" s="179"/>
      <c r="AM1450" s="179"/>
      <c r="AN1450" s="76"/>
      <c r="AO1450" s="174"/>
      <c r="AP1450" s="86">
        <f t="shared" si="755"/>
        <v>0</v>
      </c>
      <c r="AQ1450" s="174"/>
      <c r="AR1450" s="176"/>
      <c r="AS1450" s="169"/>
      <c r="AT1450" s="157">
        <f>IF(J1450='Категорія витрат'!$F$2,ROUND('Додаток 3._Бюджет детальний ПР'!AS1450*0.3676,2),IF(J1450='Категорія витрат'!$F$3,ROUND('Додаток 3._Бюджет детальний ПР'!AS1450*0.347,2),IF(J1450='Категорія витрат'!$F$4,ROUND('Додаток 3._Бюджет детальний ПР'!AS1450*0.347,2),IF(J1450='Категорія витрат'!$F$7,ROUND('Додаток 3._Бюджет детальний ПР'!AS1450*0.0841,2),0))))</f>
        <v>0</v>
      </c>
      <c r="AU1450" s="151">
        <f t="shared" si="729"/>
        <v>0</v>
      </c>
      <c r="AV1450" s="179"/>
      <c r="AW1450" s="179"/>
      <c r="AX1450" s="179"/>
      <c r="AY1450" s="179"/>
      <c r="AZ1450" s="179"/>
      <c r="BA1450" s="179"/>
      <c r="BB1450" s="179"/>
      <c r="BC1450" s="179"/>
      <c r="BD1450" s="179"/>
      <c r="BE1450" s="179"/>
      <c r="BF1450" s="179"/>
      <c r="BG1450" s="179"/>
      <c r="BH1450" s="48">
        <f t="shared" si="738"/>
        <v>0</v>
      </c>
      <c r="BI1450" s="48">
        <f t="shared" si="739"/>
        <v>0</v>
      </c>
      <c r="BJ1450" s="48">
        <f t="shared" si="740"/>
        <v>0</v>
      </c>
      <c r="BK1450" s="48">
        <f t="shared" si="741"/>
        <v>0</v>
      </c>
      <c r="BL1450" s="48">
        <f t="shared" si="742"/>
        <v>0</v>
      </c>
      <c r="BM1450" s="48">
        <f t="shared" si="743"/>
        <v>0</v>
      </c>
      <c r="BN1450" s="48">
        <f t="shared" si="744"/>
        <v>0</v>
      </c>
      <c r="BO1450" s="48">
        <f t="shared" si="745"/>
        <v>0</v>
      </c>
      <c r="BP1450" s="179"/>
      <c r="BQ1450" s="179"/>
      <c r="BR1450" s="189"/>
      <c r="BS1450" s="174"/>
      <c r="BT1450" s="86">
        <f t="shared" si="756"/>
        <v>0</v>
      </c>
      <c r="BU1450" s="174"/>
      <c r="BV1450" s="176"/>
      <c r="BW1450" s="169"/>
      <c r="BX1450" s="157">
        <f>IF(J1450='Категорія витрат'!$F$2,ROUND('Додаток 3._Бюджет детальний ПР'!BW1450*0.3676,2),IF(J1450='Категорія витрат'!$F$3,ROUND('Додаток 3._Бюджет детальний ПР'!BW1450*0.347,2),IF(J1450='Категорія витрат'!$F$4,ROUND('Додаток 3._Бюджет детальний ПР'!BW1450*0.347,2),IF(J1450='Категорія витрат'!$F$7,ROUND('Додаток 3._Бюджет детальний ПР'!BW1450*0.0841,2),0))))</f>
        <v>0</v>
      </c>
      <c r="BY1450" s="151">
        <f t="shared" si="757"/>
        <v>0</v>
      </c>
      <c r="BZ1450" s="179"/>
      <c r="CA1450" s="179"/>
      <c r="CB1450" s="179"/>
      <c r="CC1450" s="179"/>
      <c r="CD1450" s="179"/>
      <c r="CE1450" s="179"/>
      <c r="CF1450" s="179"/>
      <c r="CG1450" s="179"/>
      <c r="CH1450" s="179"/>
      <c r="CI1450" s="179"/>
      <c r="CJ1450" s="179"/>
      <c r="CK1450" s="179"/>
      <c r="CL1450" s="48">
        <f t="shared" si="746"/>
        <v>0</v>
      </c>
      <c r="CM1450" s="48">
        <f t="shared" si="747"/>
        <v>0</v>
      </c>
      <c r="CN1450" s="48">
        <f t="shared" si="748"/>
        <v>0</v>
      </c>
      <c r="CO1450" s="48">
        <f t="shared" si="749"/>
        <v>0</v>
      </c>
      <c r="CP1450" s="48">
        <f t="shared" si="750"/>
        <v>0</v>
      </c>
      <c r="CQ1450" s="48">
        <f t="shared" si="751"/>
        <v>0</v>
      </c>
      <c r="CR1450" s="48">
        <f t="shared" si="752"/>
        <v>0</v>
      </c>
      <c r="CS1450" s="48">
        <f t="shared" si="753"/>
        <v>0</v>
      </c>
      <c r="CT1450" s="179"/>
      <c r="CU1450" s="179"/>
    </row>
    <row r="1451" spans="1:99" ht="20.100000000000001" customHeight="1" x14ac:dyDescent="0.25">
      <c r="A1451" s="57">
        <v>1446</v>
      </c>
      <c r="B1451" s="398" t="str">
        <f>IF(D1451='Напрямки конкурса'!$L$2,'Напрямки конкурса'!$B$2,IF(D1451='Напрямки конкурса'!$L$3,'Напрямки конкурса'!$B$3,IF(D1451='Напрямки конкурса'!$L$4,'Напрямки конкурса'!$B$4,IF(D1451='Напрямки конкурса'!$L$5,'Напрямки конкурса'!$B$5,IF(D1451='Напрямки конкурса'!$L$6,'Напрямки конкурса'!$B$6,IF(D1451='Напрямки конкурса'!$L$7,'Напрямки конкурса'!$B$7,IF(D1451='Напрямки конкурса'!$L$8,'Напрямки конкурса'!$B$8,IF(D1451='Напрямки конкурса'!$L$9,'Напрямки конкурса'!$B$9,IF(D1451='Напрямки конкурса'!$L$10,'Напрямки конкурса'!$B$10,IF(D1451='Напрямки конкурса'!$L$11,'Напрямки конкурса'!$B$11,IF(D1451='Напрямки конкурса'!$L$12,'Напрямки конкурса'!$B$12,IF(D1451='Напрямки конкурса'!$L$13,'Напрямки конкурса'!$B$13,IF(D1451='Напрямки конкурса'!$L$14,'Напрямки конкурса'!$B$14,IF(D1451='Напрямки конкурса'!$L$15,'Напрямки конкурса'!$B$15,IF(D1451='Напрямки конкурса'!$L$16,'Напрямки конкурса'!$B$16,IF(D1451='Напрямки конкурса'!$L$17,'Напрямки конкурса'!$B$17,IF(D1451='Напрямки конкурса'!$L$18,'Напрямки конкурса'!$B$18,IF(D1451='Напрямки конкурса'!$L$19,'Напрямки конкурса'!$B$19,IF(D1451='Напрямки конкурса'!$L$20,'Напрямки конкурса'!$B$20,IF(D1451='Напрямки конкурса'!$L$21,'Напрямки конкурса'!$B$21,IF(D1451='Напрямки конкурса'!$L$22,'Напрямки конкурса'!$B$22,IF(D1451='Напрямки конкурса'!$L$23,'Напрямки конкурса'!$B$23,IF(D1451='Напрямки конкурса'!$L$24,'Напрямки конкурса'!$B$24,IF(D1451='Напрямки конкурса'!$L$25,'Напрямки конкурса'!$B$25,IF(D1451='Напрямки конкурса'!$L$26,'Напрямки конкурса'!$B$26,IF(D1451='Напрямки конкурса'!$L$27,'Напрямки конкурса'!$B$27,IF(D1451='Напрямки конкурса'!$L$28,'Напрямки конкурса'!$B$28,"")))))))))))))))))))))))))))</f>
        <v/>
      </c>
      <c r="C1451" s="58" t="str">
        <f>IF(D1451='Напрямки конкурса'!$L$2,'Напрямки конкурса'!$K$2,IF(D1451='Напрямки конкурса'!$L$3,'Напрямки конкурса'!$K$3,IF(D1451='Напрямки конкурса'!$L$4,'Напрямки конкурса'!$K$4,IF(D1451='Напрямки конкурса'!$L$5,'Напрямки конкурса'!$K$5,IF(D1451='Напрямки конкурса'!$L$6,'Напрямки конкурса'!$K$6,IF(D1451='Напрямки конкурса'!$L$7,'Напрямки конкурса'!$K$7,IF(D1451='Напрямки конкурса'!$L$8,'Напрямки конкурса'!$K$8,IF(D1451='Напрямки конкурса'!$L$9,'Напрямки конкурса'!$K$9,IF(D1451='Напрямки конкурса'!$L$10,'Напрямки конкурса'!$K$10,IF(D1451='Напрямки конкурса'!$L$11,'Напрямки конкурса'!$K$11,IF(D1451='Напрямки конкурса'!$L$12,'Напрямки конкурса'!$K$12,IF(D1451='Напрямки конкурса'!$L$13,'Напрямки конкурса'!$K$13,IF(D1451='Напрямки конкурса'!$L$14,'Напрямки конкурса'!$K$14,IF(D1451='Напрямки конкурса'!$L$15,'Напрямки конкурса'!$K$15,IF(D1451='Напрямки конкурса'!$L$16,'Напрямки конкурса'!$K$16,IF(D1451='Напрямки конкурса'!$L$17,'Напрямки конкурса'!$K$17,IF(D1451='Напрямки конкурса'!$L$18,'Напрямки конкурса'!$K$18,IF(D1451='Напрямки конкурса'!$L$19,'Напрямки конкурса'!$K$19,IF(D1451='Напрямки конкурса'!$L$20,'Напрямки конкурса'!$K$20,IF(D1451='Напрямки конкурса'!$L$21,'Напрямки конкурса'!$K$21,IF(D1451='Напрямки конкурса'!$L$22,'Напрямки конкурса'!$K$22,IF(D1451='Напрямки конкурса'!$L$23,'Напрямки конкурса'!$K$23,IF(D1451='Напрямки конкурса'!$L$24,'Напрямки конкурса'!$K$24,IF(D1451='Напрямки конкурса'!$L$25,'Напрямки конкурса'!$K$25,IF(D1451='Напрямки конкурса'!$L$26,'Напрямки конкурса'!$K$26,IF(D1451='Напрямки конкурса'!$L$27,'Напрямки конкурса'!$K$27,IF(D1451='Напрямки конкурса'!$L$28,'Напрямки конкурса'!$K$28,"")))))))))))))))))))))))))))</f>
        <v/>
      </c>
      <c r="D1451" s="554"/>
      <c r="E1451" s="169"/>
      <c r="F1451" s="169"/>
      <c r="G1451" s="169"/>
      <c r="H1451" s="148" t="str">
        <f>IF(I1451='Категорія витрат'!$B$2,'Категорія витрат'!$A$2,IF(I1451='Категорія витрат'!$B$3,'Категорія витрат'!$A$3,IF(I1451='Категорія витрат'!$B$4,'Категорія витрат'!$A$4,IF(I1451='Категорія витрат'!$B$5,'Категорія витрат'!$A$5,IF(I1451='Категорія витрат'!$B$6,'Категорія витрат'!$A$6,IF(I1451='Категорія витрат'!$B$7,'Категорія витрат'!$A$7,IF(I1451='Категорія витрат'!$B$8,'Категорія витрат'!$A$8,IF(I1451='Категорія витрат'!$B$9,'Категорія витрат'!$A$9,IF(I1451='Категорія витрат'!$B$10,'Категорія витрат'!$A$10,IF(I1451='Категорія витрат'!$B$11,'Категорія витрат'!$A$11,IF(I1451='Категорія витрат'!$B$12,'Категорія витрат'!$A$12,IF(I1451='Категорія витрат'!$B$13,'Категорія витрат'!$A$13,IF(I1451='Категорія витрат'!$B$14,'Категорія витрат'!$A$14,IF(I1451='Категорія витрат'!$B$15,'Категорія витрат'!$A$15,IF(I1451='Категорія витрат'!$B$16,'Категорія витрат'!$A$16,IF(I1451='Категорія витрат'!$B$17,'Категорія витрат'!$A$17,IF(I1451='Категорія витрат'!$B$18,'Категорія витрат'!$A$18,IF(I1451='Категорія витрат'!$B$19,'Категорія витрат'!$A$19,IF(I1451='Категорія витрат'!$B$20,'Категорія витрат'!$A$20,IF(I1451='Категорія витрат'!$B$21,'Категорія витрат'!$A$21,IF(I1451='Категорія витрат'!$B$22,'Категорія витрат'!$A$22,IF(I1451='Категорія витрат'!$B$23,'Категорія витрат'!$A$23,IF(I1451='Категорія витрат'!$B$24,'Категорія витрат'!$A$24,IF(I1451='Категорія витрат'!$B$25,'Категорія витрат'!$A$25,IF(I1451='Категорія витрат'!$B$26,'Категорія витрат'!$A$26,IF(I1451='Категорія витрат'!$B$27,'Категорія витрат'!$A$27,IF(I1451='Категорія витрат'!$B$28,'Категорія витрат'!$A$28,IF(I1451='Категорія витрат'!$B$29,'Категорія витрат'!$A$29,IF(I1451='Категорія витрат'!$B$30,'Категорія витрат'!$A$30,"")))))))))))))))))))))))))))))</f>
        <v/>
      </c>
      <c r="I1451" s="172"/>
      <c r="J1451" s="171"/>
      <c r="K1451" s="174"/>
      <c r="L1451" s="86">
        <f t="shared" si="754"/>
        <v>0</v>
      </c>
      <c r="M1451" s="174"/>
      <c r="N1451" s="176"/>
      <c r="O1451" s="169"/>
      <c r="P1451" s="157">
        <f>IF(J1451='Категорія витрат'!$F$2,ROUND('Додаток 3._Бюджет детальний ПР'!O1451*0.3676,2),IF(J1451='Категорія витрат'!$F$3,ROUND('Додаток 3._Бюджет детальний ПР'!O1451*0.347,2),IF(J1451='Категорія витрат'!$F$4,ROUND('Додаток 3._Бюджет детальний ПР'!O1451*0.347,2),IF(J1451='Категорія витрат'!$F$7,ROUND('Додаток 3._Бюджет детальний ПР'!O1451*0.0841,2),0))))</f>
        <v>0</v>
      </c>
      <c r="Q1451" s="151">
        <f t="shared" si="728"/>
        <v>0</v>
      </c>
      <c r="R1451" s="179"/>
      <c r="S1451" s="179"/>
      <c r="T1451" s="179"/>
      <c r="U1451" s="179"/>
      <c r="V1451" s="179"/>
      <c r="W1451" s="179"/>
      <c r="X1451" s="179"/>
      <c r="Y1451" s="179"/>
      <c r="Z1451" s="179"/>
      <c r="AA1451" s="179"/>
      <c r="AB1451" s="179"/>
      <c r="AC1451" s="179"/>
      <c r="AD1451" s="48">
        <f t="shared" si="730"/>
        <v>0</v>
      </c>
      <c r="AE1451" s="48">
        <f t="shared" si="731"/>
        <v>0</v>
      </c>
      <c r="AF1451" s="48">
        <f t="shared" si="732"/>
        <v>0</v>
      </c>
      <c r="AG1451" s="48">
        <f t="shared" si="733"/>
        <v>0</v>
      </c>
      <c r="AH1451" s="48">
        <f t="shared" si="734"/>
        <v>0</v>
      </c>
      <c r="AI1451" s="48">
        <f t="shared" si="735"/>
        <v>0</v>
      </c>
      <c r="AJ1451" s="48">
        <f t="shared" si="736"/>
        <v>0</v>
      </c>
      <c r="AK1451" s="48">
        <f t="shared" si="737"/>
        <v>0</v>
      </c>
      <c r="AL1451" s="179"/>
      <c r="AM1451" s="179"/>
      <c r="AN1451" s="76"/>
      <c r="AO1451" s="174"/>
      <c r="AP1451" s="86">
        <f t="shared" si="755"/>
        <v>0</v>
      </c>
      <c r="AQ1451" s="174"/>
      <c r="AR1451" s="176"/>
      <c r="AS1451" s="169"/>
      <c r="AT1451" s="157">
        <f>IF(J1451='Категорія витрат'!$F$2,ROUND('Додаток 3._Бюджет детальний ПР'!AS1451*0.3676,2),IF(J1451='Категорія витрат'!$F$3,ROUND('Додаток 3._Бюджет детальний ПР'!AS1451*0.347,2),IF(J1451='Категорія витрат'!$F$4,ROUND('Додаток 3._Бюджет детальний ПР'!AS1451*0.347,2),IF(J1451='Категорія витрат'!$F$7,ROUND('Додаток 3._Бюджет детальний ПР'!AS1451*0.0841,2),0))))</f>
        <v>0</v>
      </c>
      <c r="AU1451" s="151">
        <f t="shared" si="729"/>
        <v>0</v>
      </c>
      <c r="AV1451" s="179"/>
      <c r="AW1451" s="179"/>
      <c r="AX1451" s="179"/>
      <c r="AY1451" s="179"/>
      <c r="AZ1451" s="179"/>
      <c r="BA1451" s="179"/>
      <c r="BB1451" s="179"/>
      <c r="BC1451" s="179"/>
      <c r="BD1451" s="179"/>
      <c r="BE1451" s="179"/>
      <c r="BF1451" s="179"/>
      <c r="BG1451" s="179"/>
      <c r="BH1451" s="48">
        <f t="shared" si="738"/>
        <v>0</v>
      </c>
      <c r="BI1451" s="48">
        <f t="shared" si="739"/>
        <v>0</v>
      </c>
      <c r="BJ1451" s="48">
        <f t="shared" si="740"/>
        <v>0</v>
      </c>
      <c r="BK1451" s="48">
        <f t="shared" si="741"/>
        <v>0</v>
      </c>
      <c r="BL1451" s="48">
        <f t="shared" si="742"/>
        <v>0</v>
      </c>
      <c r="BM1451" s="48">
        <f t="shared" si="743"/>
        <v>0</v>
      </c>
      <c r="BN1451" s="48">
        <f t="shared" si="744"/>
        <v>0</v>
      </c>
      <c r="BO1451" s="48">
        <f t="shared" si="745"/>
        <v>0</v>
      </c>
      <c r="BP1451" s="179"/>
      <c r="BQ1451" s="179"/>
      <c r="BR1451" s="189"/>
      <c r="BS1451" s="174"/>
      <c r="BT1451" s="86">
        <f t="shared" si="756"/>
        <v>0</v>
      </c>
      <c r="BU1451" s="174"/>
      <c r="BV1451" s="176"/>
      <c r="BW1451" s="169"/>
      <c r="BX1451" s="157">
        <f>IF(J1451='Категорія витрат'!$F$2,ROUND('Додаток 3._Бюджет детальний ПР'!BW1451*0.3676,2),IF(J1451='Категорія витрат'!$F$3,ROUND('Додаток 3._Бюджет детальний ПР'!BW1451*0.347,2),IF(J1451='Категорія витрат'!$F$4,ROUND('Додаток 3._Бюджет детальний ПР'!BW1451*0.347,2),IF(J1451='Категорія витрат'!$F$7,ROUND('Додаток 3._Бюджет детальний ПР'!BW1451*0.0841,2),0))))</f>
        <v>0</v>
      </c>
      <c r="BY1451" s="151">
        <f t="shared" si="757"/>
        <v>0</v>
      </c>
      <c r="BZ1451" s="179"/>
      <c r="CA1451" s="179"/>
      <c r="CB1451" s="179"/>
      <c r="CC1451" s="179"/>
      <c r="CD1451" s="179"/>
      <c r="CE1451" s="179"/>
      <c r="CF1451" s="179"/>
      <c r="CG1451" s="179"/>
      <c r="CH1451" s="179"/>
      <c r="CI1451" s="179"/>
      <c r="CJ1451" s="179"/>
      <c r="CK1451" s="179"/>
      <c r="CL1451" s="48">
        <f t="shared" si="746"/>
        <v>0</v>
      </c>
      <c r="CM1451" s="48">
        <f t="shared" si="747"/>
        <v>0</v>
      </c>
      <c r="CN1451" s="48">
        <f t="shared" si="748"/>
        <v>0</v>
      </c>
      <c r="CO1451" s="48">
        <f t="shared" si="749"/>
        <v>0</v>
      </c>
      <c r="CP1451" s="48">
        <f t="shared" si="750"/>
        <v>0</v>
      </c>
      <c r="CQ1451" s="48">
        <f t="shared" si="751"/>
        <v>0</v>
      </c>
      <c r="CR1451" s="48">
        <f t="shared" si="752"/>
        <v>0</v>
      </c>
      <c r="CS1451" s="48">
        <f t="shared" si="753"/>
        <v>0</v>
      </c>
      <c r="CT1451" s="179"/>
      <c r="CU1451" s="179"/>
    </row>
    <row r="1452" spans="1:99" ht="20.100000000000001" customHeight="1" x14ac:dyDescent="0.25">
      <c r="A1452" s="57">
        <v>1447</v>
      </c>
      <c r="B1452" s="398" t="str">
        <f>IF(D1452='Напрямки конкурса'!$L$2,'Напрямки конкурса'!$B$2,IF(D1452='Напрямки конкурса'!$L$3,'Напрямки конкурса'!$B$3,IF(D1452='Напрямки конкурса'!$L$4,'Напрямки конкурса'!$B$4,IF(D1452='Напрямки конкурса'!$L$5,'Напрямки конкурса'!$B$5,IF(D1452='Напрямки конкурса'!$L$6,'Напрямки конкурса'!$B$6,IF(D1452='Напрямки конкурса'!$L$7,'Напрямки конкурса'!$B$7,IF(D1452='Напрямки конкурса'!$L$8,'Напрямки конкурса'!$B$8,IF(D1452='Напрямки конкурса'!$L$9,'Напрямки конкурса'!$B$9,IF(D1452='Напрямки конкурса'!$L$10,'Напрямки конкурса'!$B$10,IF(D1452='Напрямки конкурса'!$L$11,'Напрямки конкурса'!$B$11,IF(D1452='Напрямки конкурса'!$L$12,'Напрямки конкурса'!$B$12,IF(D1452='Напрямки конкурса'!$L$13,'Напрямки конкурса'!$B$13,IF(D1452='Напрямки конкурса'!$L$14,'Напрямки конкурса'!$B$14,IF(D1452='Напрямки конкурса'!$L$15,'Напрямки конкурса'!$B$15,IF(D1452='Напрямки конкурса'!$L$16,'Напрямки конкурса'!$B$16,IF(D1452='Напрямки конкурса'!$L$17,'Напрямки конкурса'!$B$17,IF(D1452='Напрямки конкурса'!$L$18,'Напрямки конкурса'!$B$18,IF(D1452='Напрямки конкурса'!$L$19,'Напрямки конкурса'!$B$19,IF(D1452='Напрямки конкурса'!$L$20,'Напрямки конкурса'!$B$20,IF(D1452='Напрямки конкурса'!$L$21,'Напрямки конкурса'!$B$21,IF(D1452='Напрямки конкурса'!$L$22,'Напрямки конкурса'!$B$22,IF(D1452='Напрямки конкурса'!$L$23,'Напрямки конкурса'!$B$23,IF(D1452='Напрямки конкурса'!$L$24,'Напрямки конкурса'!$B$24,IF(D1452='Напрямки конкурса'!$L$25,'Напрямки конкурса'!$B$25,IF(D1452='Напрямки конкурса'!$L$26,'Напрямки конкурса'!$B$26,IF(D1452='Напрямки конкурса'!$L$27,'Напрямки конкурса'!$B$27,IF(D1452='Напрямки конкурса'!$L$28,'Напрямки конкурса'!$B$28,"")))))))))))))))))))))))))))</f>
        <v/>
      </c>
      <c r="C1452" s="58" t="str">
        <f>IF(D1452='Напрямки конкурса'!$L$2,'Напрямки конкурса'!$K$2,IF(D1452='Напрямки конкурса'!$L$3,'Напрямки конкурса'!$K$3,IF(D1452='Напрямки конкурса'!$L$4,'Напрямки конкурса'!$K$4,IF(D1452='Напрямки конкурса'!$L$5,'Напрямки конкурса'!$K$5,IF(D1452='Напрямки конкурса'!$L$6,'Напрямки конкурса'!$K$6,IF(D1452='Напрямки конкурса'!$L$7,'Напрямки конкурса'!$K$7,IF(D1452='Напрямки конкурса'!$L$8,'Напрямки конкурса'!$K$8,IF(D1452='Напрямки конкурса'!$L$9,'Напрямки конкурса'!$K$9,IF(D1452='Напрямки конкурса'!$L$10,'Напрямки конкурса'!$K$10,IF(D1452='Напрямки конкурса'!$L$11,'Напрямки конкурса'!$K$11,IF(D1452='Напрямки конкурса'!$L$12,'Напрямки конкурса'!$K$12,IF(D1452='Напрямки конкурса'!$L$13,'Напрямки конкурса'!$K$13,IF(D1452='Напрямки конкурса'!$L$14,'Напрямки конкурса'!$K$14,IF(D1452='Напрямки конкурса'!$L$15,'Напрямки конкурса'!$K$15,IF(D1452='Напрямки конкурса'!$L$16,'Напрямки конкурса'!$K$16,IF(D1452='Напрямки конкурса'!$L$17,'Напрямки конкурса'!$K$17,IF(D1452='Напрямки конкурса'!$L$18,'Напрямки конкурса'!$K$18,IF(D1452='Напрямки конкурса'!$L$19,'Напрямки конкурса'!$K$19,IF(D1452='Напрямки конкурса'!$L$20,'Напрямки конкурса'!$K$20,IF(D1452='Напрямки конкурса'!$L$21,'Напрямки конкурса'!$K$21,IF(D1452='Напрямки конкурса'!$L$22,'Напрямки конкурса'!$K$22,IF(D1452='Напрямки конкурса'!$L$23,'Напрямки конкурса'!$K$23,IF(D1452='Напрямки конкурса'!$L$24,'Напрямки конкурса'!$K$24,IF(D1452='Напрямки конкурса'!$L$25,'Напрямки конкурса'!$K$25,IF(D1452='Напрямки конкурса'!$L$26,'Напрямки конкурса'!$K$26,IF(D1452='Напрямки конкурса'!$L$27,'Напрямки конкурса'!$K$27,IF(D1452='Напрямки конкурса'!$L$28,'Напрямки конкурса'!$K$28,"")))))))))))))))))))))))))))</f>
        <v/>
      </c>
      <c r="D1452" s="554"/>
      <c r="E1452" s="169"/>
      <c r="F1452" s="169"/>
      <c r="G1452" s="169"/>
      <c r="H1452" s="148" t="str">
        <f>IF(I1452='Категорія витрат'!$B$2,'Категорія витрат'!$A$2,IF(I1452='Категорія витрат'!$B$3,'Категорія витрат'!$A$3,IF(I1452='Категорія витрат'!$B$4,'Категорія витрат'!$A$4,IF(I1452='Категорія витрат'!$B$5,'Категорія витрат'!$A$5,IF(I1452='Категорія витрат'!$B$6,'Категорія витрат'!$A$6,IF(I1452='Категорія витрат'!$B$7,'Категорія витрат'!$A$7,IF(I1452='Категорія витрат'!$B$8,'Категорія витрат'!$A$8,IF(I1452='Категорія витрат'!$B$9,'Категорія витрат'!$A$9,IF(I1452='Категорія витрат'!$B$10,'Категорія витрат'!$A$10,IF(I1452='Категорія витрат'!$B$11,'Категорія витрат'!$A$11,IF(I1452='Категорія витрат'!$B$12,'Категорія витрат'!$A$12,IF(I1452='Категорія витрат'!$B$13,'Категорія витрат'!$A$13,IF(I1452='Категорія витрат'!$B$14,'Категорія витрат'!$A$14,IF(I1452='Категорія витрат'!$B$15,'Категорія витрат'!$A$15,IF(I1452='Категорія витрат'!$B$16,'Категорія витрат'!$A$16,IF(I1452='Категорія витрат'!$B$17,'Категорія витрат'!$A$17,IF(I1452='Категорія витрат'!$B$18,'Категорія витрат'!$A$18,IF(I1452='Категорія витрат'!$B$19,'Категорія витрат'!$A$19,IF(I1452='Категорія витрат'!$B$20,'Категорія витрат'!$A$20,IF(I1452='Категорія витрат'!$B$21,'Категорія витрат'!$A$21,IF(I1452='Категорія витрат'!$B$22,'Категорія витрат'!$A$22,IF(I1452='Категорія витрат'!$B$23,'Категорія витрат'!$A$23,IF(I1452='Категорія витрат'!$B$24,'Категорія витрат'!$A$24,IF(I1452='Категорія витрат'!$B$25,'Категорія витрат'!$A$25,IF(I1452='Категорія витрат'!$B$26,'Категорія витрат'!$A$26,IF(I1452='Категорія витрат'!$B$27,'Категорія витрат'!$A$27,IF(I1452='Категорія витрат'!$B$28,'Категорія витрат'!$A$28,IF(I1452='Категорія витрат'!$B$29,'Категорія витрат'!$A$29,IF(I1452='Категорія витрат'!$B$30,'Категорія витрат'!$A$30,"")))))))))))))))))))))))))))))</f>
        <v/>
      </c>
      <c r="I1452" s="172"/>
      <c r="J1452" s="171"/>
      <c r="K1452" s="174"/>
      <c r="L1452" s="86">
        <f t="shared" si="754"/>
        <v>0</v>
      </c>
      <c r="M1452" s="174"/>
      <c r="N1452" s="176"/>
      <c r="O1452" s="169"/>
      <c r="P1452" s="157">
        <f>IF(J1452='Категорія витрат'!$F$2,ROUND('Додаток 3._Бюджет детальний ПР'!O1452*0.3676,2),IF(J1452='Категорія витрат'!$F$3,ROUND('Додаток 3._Бюджет детальний ПР'!O1452*0.347,2),IF(J1452='Категорія витрат'!$F$4,ROUND('Додаток 3._Бюджет детальний ПР'!O1452*0.347,2),IF(J1452='Категорія витрат'!$F$7,ROUND('Додаток 3._Бюджет детальний ПР'!O1452*0.0841,2),0))))</f>
        <v>0</v>
      </c>
      <c r="Q1452" s="151">
        <f t="shared" si="728"/>
        <v>0</v>
      </c>
      <c r="R1452" s="179"/>
      <c r="S1452" s="179"/>
      <c r="T1452" s="179"/>
      <c r="U1452" s="179"/>
      <c r="V1452" s="179"/>
      <c r="W1452" s="179"/>
      <c r="X1452" s="179"/>
      <c r="Y1452" s="179"/>
      <c r="Z1452" s="179"/>
      <c r="AA1452" s="179"/>
      <c r="AB1452" s="179"/>
      <c r="AC1452" s="179"/>
      <c r="AD1452" s="48">
        <f t="shared" si="730"/>
        <v>0</v>
      </c>
      <c r="AE1452" s="48">
        <f t="shared" si="731"/>
        <v>0</v>
      </c>
      <c r="AF1452" s="48">
        <f t="shared" si="732"/>
        <v>0</v>
      </c>
      <c r="AG1452" s="48">
        <f t="shared" si="733"/>
        <v>0</v>
      </c>
      <c r="AH1452" s="48">
        <f t="shared" si="734"/>
        <v>0</v>
      </c>
      <c r="AI1452" s="48">
        <f t="shared" si="735"/>
        <v>0</v>
      </c>
      <c r="AJ1452" s="48">
        <f t="shared" si="736"/>
        <v>0</v>
      </c>
      <c r="AK1452" s="48">
        <f t="shared" si="737"/>
        <v>0</v>
      </c>
      <c r="AL1452" s="179"/>
      <c r="AM1452" s="179"/>
      <c r="AN1452" s="76"/>
      <c r="AO1452" s="174"/>
      <c r="AP1452" s="86">
        <f t="shared" si="755"/>
        <v>0</v>
      </c>
      <c r="AQ1452" s="174"/>
      <c r="AR1452" s="176"/>
      <c r="AS1452" s="169"/>
      <c r="AT1452" s="157">
        <f>IF(J1452='Категорія витрат'!$F$2,ROUND('Додаток 3._Бюджет детальний ПР'!AS1452*0.3676,2),IF(J1452='Категорія витрат'!$F$3,ROUND('Додаток 3._Бюджет детальний ПР'!AS1452*0.347,2),IF(J1452='Категорія витрат'!$F$4,ROUND('Додаток 3._Бюджет детальний ПР'!AS1452*0.347,2),IF(J1452='Категорія витрат'!$F$7,ROUND('Додаток 3._Бюджет детальний ПР'!AS1452*0.0841,2),0))))</f>
        <v>0</v>
      </c>
      <c r="AU1452" s="151">
        <f t="shared" si="729"/>
        <v>0</v>
      </c>
      <c r="AV1452" s="179"/>
      <c r="AW1452" s="179"/>
      <c r="AX1452" s="179"/>
      <c r="AY1452" s="179"/>
      <c r="AZ1452" s="179"/>
      <c r="BA1452" s="179"/>
      <c r="BB1452" s="179"/>
      <c r="BC1452" s="179"/>
      <c r="BD1452" s="179"/>
      <c r="BE1452" s="179"/>
      <c r="BF1452" s="179"/>
      <c r="BG1452" s="179"/>
      <c r="BH1452" s="48">
        <f t="shared" si="738"/>
        <v>0</v>
      </c>
      <c r="BI1452" s="48">
        <f t="shared" si="739"/>
        <v>0</v>
      </c>
      <c r="BJ1452" s="48">
        <f t="shared" si="740"/>
        <v>0</v>
      </c>
      <c r="BK1452" s="48">
        <f t="shared" si="741"/>
        <v>0</v>
      </c>
      <c r="BL1452" s="48">
        <f t="shared" si="742"/>
        <v>0</v>
      </c>
      <c r="BM1452" s="48">
        <f t="shared" si="743"/>
        <v>0</v>
      </c>
      <c r="BN1452" s="48">
        <f t="shared" si="744"/>
        <v>0</v>
      </c>
      <c r="BO1452" s="48">
        <f t="shared" si="745"/>
        <v>0</v>
      </c>
      <c r="BP1452" s="179"/>
      <c r="BQ1452" s="179"/>
      <c r="BR1452" s="189"/>
      <c r="BS1452" s="174"/>
      <c r="BT1452" s="86">
        <f t="shared" si="756"/>
        <v>0</v>
      </c>
      <c r="BU1452" s="174"/>
      <c r="BV1452" s="176"/>
      <c r="BW1452" s="169"/>
      <c r="BX1452" s="157">
        <f>IF(J1452='Категорія витрат'!$F$2,ROUND('Додаток 3._Бюджет детальний ПР'!BW1452*0.3676,2),IF(J1452='Категорія витрат'!$F$3,ROUND('Додаток 3._Бюджет детальний ПР'!BW1452*0.347,2),IF(J1452='Категорія витрат'!$F$4,ROUND('Додаток 3._Бюджет детальний ПР'!BW1452*0.347,2),IF(J1452='Категорія витрат'!$F$7,ROUND('Додаток 3._Бюджет детальний ПР'!BW1452*0.0841,2),0))))</f>
        <v>0</v>
      </c>
      <c r="BY1452" s="151">
        <f t="shared" si="757"/>
        <v>0</v>
      </c>
      <c r="BZ1452" s="179"/>
      <c r="CA1452" s="179"/>
      <c r="CB1452" s="179"/>
      <c r="CC1452" s="179"/>
      <c r="CD1452" s="179"/>
      <c r="CE1452" s="179"/>
      <c r="CF1452" s="179"/>
      <c r="CG1452" s="179"/>
      <c r="CH1452" s="179"/>
      <c r="CI1452" s="179"/>
      <c r="CJ1452" s="179"/>
      <c r="CK1452" s="179"/>
      <c r="CL1452" s="48">
        <f t="shared" si="746"/>
        <v>0</v>
      </c>
      <c r="CM1452" s="48">
        <f t="shared" si="747"/>
        <v>0</v>
      </c>
      <c r="CN1452" s="48">
        <f t="shared" si="748"/>
        <v>0</v>
      </c>
      <c r="CO1452" s="48">
        <f t="shared" si="749"/>
        <v>0</v>
      </c>
      <c r="CP1452" s="48">
        <f t="shared" si="750"/>
        <v>0</v>
      </c>
      <c r="CQ1452" s="48">
        <f t="shared" si="751"/>
        <v>0</v>
      </c>
      <c r="CR1452" s="48">
        <f t="shared" si="752"/>
        <v>0</v>
      </c>
      <c r="CS1452" s="48">
        <f t="shared" si="753"/>
        <v>0</v>
      </c>
      <c r="CT1452" s="179"/>
      <c r="CU1452" s="179"/>
    </row>
    <row r="1453" spans="1:99" ht="20.100000000000001" customHeight="1" x14ac:dyDescent="0.25">
      <c r="A1453" s="57">
        <v>1448</v>
      </c>
      <c r="B1453" s="398" t="str">
        <f>IF(D1453='Напрямки конкурса'!$L$2,'Напрямки конкурса'!$B$2,IF(D1453='Напрямки конкурса'!$L$3,'Напрямки конкурса'!$B$3,IF(D1453='Напрямки конкурса'!$L$4,'Напрямки конкурса'!$B$4,IF(D1453='Напрямки конкурса'!$L$5,'Напрямки конкурса'!$B$5,IF(D1453='Напрямки конкурса'!$L$6,'Напрямки конкурса'!$B$6,IF(D1453='Напрямки конкурса'!$L$7,'Напрямки конкурса'!$B$7,IF(D1453='Напрямки конкурса'!$L$8,'Напрямки конкурса'!$B$8,IF(D1453='Напрямки конкурса'!$L$9,'Напрямки конкурса'!$B$9,IF(D1453='Напрямки конкурса'!$L$10,'Напрямки конкурса'!$B$10,IF(D1453='Напрямки конкурса'!$L$11,'Напрямки конкурса'!$B$11,IF(D1453='Напрямки конкурса'!$L$12,'Напрямки конкурса'!$B$12,IF(D1453='Напрямки конкурса'!$L$13,'Напрямки конкурса'!$B$13,IF(D1453='Напрямки конкурса'!$L$14,'Напрямки конкурса'!$B$14,IF(D1453='Напрямки конкурса'!$L$15,'Напрямки конкурса'!$B$15,IF(D1453='Напрямки конкурса'!$L$16,'Напрямки конкурса'!$B$16,IF(D1453='Напрямки конкурса'!$L$17,'Напрямки конкурса'!$B$17,IF(D1453='Напрямки конкурса'!$L$18,'Напрямки конкурса'!$B$18,IF(D1453='Напрямки конкурса'!$L$19,'Напрямки конкурса'!$B$19,IF(D1453='Напрямки конкурса'!$L$20,'Напрямки конкурса'!$B$20,IF(D1453='Напрямки конкурса'!$L$21,'Напрямки конкурса'!$B$21,IF(D1453='Напрямки конкурса'!$L$22,'Напрямки конкурса'!$B$22,IF(D1453='Напрямки конкурса'!$L$23,'Напрямки конкурса'!$B$23,IF(D1453='Напрямки конкурса'!$L$24,'Напрямки конкурса'!$B$24,IF(D1453='Напрямки конкурса'!$L$25,'Напрямки конкурса'!$B$25,IF(D1453='Напрямки конкурса'!$L$26,'Напрямки конкурса'!$B$26,IF(D1453='Напрямки конкурса'!$L$27,'Напрямки конкурса'!$B$27,IF(D1453='Напрямки конкурса'!$L$28,'Напрямки конкурса'!$B$28,"")))))))))))))))))))))))))))</f>
        <v/>
      </c>
      <c r="C1453" s="58" t="str">
        <f>IF(D1453='Напрямки конкурса'!$L$2,'Напрямки конкурса'!$K$2,IF(D1453='Напрямки конкурса'!$L$3,'Напрямки конкурса'!$K$3,IF(D1453='Напрямки конкурса'!$L$4,'Напрямки конкурса'!$K$4,IF(D1453='Напрямки конкурса'!$L$5,'Напрямки конкурса'!$K$5,IF(D1453='Напрямки конкурса'!$L$6,'Напрямки конкурса'!$K$6,IF(D1453='Напрямки конкурса'!$L$7,'Напрямки конкурса'!$K$7,IF(D1453='Напрямки конкурса'!$L$8,'Напрямки конкурса'!$K$8,IF(D1453='Напрямки конкурса'!$L$9,'Напрямки конкурса'!$K$9,IF(D1453='Напрямки конкурса'!$L$10,'Напрямки конкурса'!$K$10,IF(D1453='Напрямки конкурса'!$L$11,'Напрямки конкурса'!$K$11,IF(D1453='Напрямки конкурса'!$L$12,'Напрямки конкурса'!$K$12,IF(D1453='Напрямки конкурса'!$L$13,'Напрямки конкурса'!$K$13,IF(D1453='Напрямки конкурса'!$L$14,'Напрямки конкурса'!$K$14,IF(D1453='Напрямки конкурса'!$L$15,'Напрямки конкурса'!$K$15,IF(D1453='Напрямки конкурса'!$L$16,'Напрямки конкурса'!$K$16,IF(D1453='Напрямки конкурса'!$L$17,'Напрямки конкурса'!$K$17,IF(D1453='Напрямки конкурса'!$L$18,'Напрямки конкурса'!$K$18,IF(D1453='Напрямки конкурса'!$L$19,'Напрямки конкурса'!$K$19,IF(D1453='Напрямки конкурса'!$L$20,'Напрямки конкурса'!$K$20,IF(D1453='Напрямки конкурса'!$L$21,'Напрямки конкурса'!$K$21,IF(D1453='Напрямки конкурса'!$L$22,'Напрямки конкурса'!$K$22,IF(D1453='Напрямки конкурса'!$L$23,'Напрямки конкурса'!$K$23,IF(D1453='Напрямки конкурса'!$L$24,'Напрямки конкурса'!$K$24,IF(D1453='Напрямки конкурса'!$L$25,'Напрямки конкурса'!$K$25,IF(D1453='Напрямки конкурса'!$L$26,'Напрямки конкурса'!$K$26,IF(D1453='Напрямки конкурса'!$L$27,'Напрямки конкурса'!$K$27,IF(D1453='Напрямки конкурса'!$L$28,'Напрямки конкурса'!$K$28,"")))))))))))))))))))))))))))</f>
        <v/>
      </c>
      <c r="D1453" s="554"/>
      <c r="E1453" s="169"/>
      <c r="F1453" s="169"/>
      <c r="G1453" s="169"/>
      <c r="H1453" s="148" t="str">
        <f>IF(I1453='Категорія витрат'!$B$2,'Категорія витрат'!$A$2,IF(I1453='Категорія витрат'!$B$3,'Категорія витрат'!$A$3,IF(I1453='Категорія витрат'!$B$4,'Категорія витрат'!$A$4,IF(I1453='Категорія витрат'!$B$5,'Категорія витрат'!$A$5,IF(I1453='Категорія витрат'!$B$6,'Категорія витрат'!$A$6,IF(I1453='Категорія витрат'!$B$7,'Категорія витрат'!$A$7,IF(I1453='Категорія витрат'!$B$8,'Категорія витрат'!$A$8,IF(I1453='Категорія витрат'!$B$9,'Категорія витрат'!$A$9,IF(I1453='Категорія витрат'!$B$10,'Категорія витрат'!$A$10,IF(I1453='Категорія витрат'!$B$11,'Категорія витрат'!$A$11,IF(I1453='Категорія витрат'!$B$12,'Категорія витрат'!$A$12,IF(I1453='Категорія витрат'!$B$13,'Категорія витрат'!$A$13,IF(I1453='Категорія витрат'!$B$14,'Категорія витрат'!$A$14,IF(I1453='Категорія витрат'!$B$15,'Категорія витрат'!$A$15,IF(I1453='Категорія витрат'!$B$16,'Категорія витрат'!$A$16,IF(I1453='Категорія витрат'!$B$17,'Категорія витрат'!$A$17,IF(I1453='Категорія витрат'!$B$18,'Категорія витрат'!$A$18,IF(I1453='Категорія витрат'!$B$19,'Категорія витрат'!$A$19,IF(I1453='Категорія витрат'!$B$20,'Категорія витрат'!$A$20,IF(I1453='Категорія витрат'!$B$21,'Категорія витрат'!$A$21,IF(I1453='Категорія витрат'!$B$22,'Категорія витрат'!$A$22,IF(I1453='Категорія витрат'!$B$23,'Категорія витрат'!$A$23,IF(I1453='Категорія витрат'!$B$24,'Категорія витрат'!$A$24,IF(I1453='Категорія витрат'!$B$25,'Категорія витрат'!$A$25,IF(I1453='Категорія витрат'!$B$26,'Категорія витрат'!$A$26,IF(I1453='Категорія витрат'!$B$27,'Категорія витрат'!$A$27,IF(I1453='Категорія витрат'!$B$28,'Категорія витрат'!$A$28,IF(I1453='Категорія витрат'!$B$29,'Категорія витрат'!$A$29,IF(I1453='Категорія витрат'!$B$30,'Категорія витрат'!$A$30,"")))))))))))))))))))))))))))))</f>
        <v/>
      </c>
      <c r="I1453" s="172"/>
      <c r="J1453" s="171"/>
      <c r="K1453" s="174"/>
      <c r="L1453" s="86">
        <f t="shared" si="754"/>
        <v>0</v>
      </c>
      <c r="M1453" s="174"/>
      <c r="N1453" s="176"/>
      <c r="O1453" s="169"/>
      <c r="P1453" s="157">
        <f>IF(J1453='Категорія витрат'!$F$2,ROUND('Додаток 3._Бюджет детальний ПР'!O1453*0.3676,2),IF(J1453='Категорія витрат'!$F$3,ROUND('Додаток 3._Бюджет детальний ПР'!O1453*0.347,2),IF(J1453='Категорія витрат'!$F$4,ROUND('Додаток 3._Бюджет детальний ПР'!O1453*0.347,2),IF(J1453='Категорія витрат'!$F$7,ROUND('Додаток 3._Бюджет детальний ПР'!O1453*0.0841,2),0))))</f>
        <v>0</v>
      </c>
      <c r="Q1453" s="151">
        <f t="shared" si="728"/>
        <v>0</v>
      </c>
      <c r="R1453" s="179"/>
      <c r="S1453" s="179"/>
      <c r="T1453" s="179"/>
      <c r="U1453" s="179"/>
      <c r="V1453" s="179"/>
      <c r="W1453" s="179"/>
      <c r="X1453" s="179"/>
      <c r="Y1453" s="179"/>
      <c r="Z1453" s="179"/>
      <c r="AA1453" s="179"/>
      <c r="AB1453" s="179"/>
      <c r="AC1453" s="179"/>
      <c r="AD1453" s="48">
        <f t="shared" si="730"/>
        <v>0</v>
      </c>
      <c r="AE1453" s="48">
        <f t="shared" si="731"/>
        <v>0</v>
      </c>
      <c r="AF1453" s="48">
        <f t="shared" si="732"/>
        <v>0</v>
      </c>
      <c r="AG1453" s="48">
        <f t="shared" si="733"/>
        <v>0</v>
      </c>
      <c r="AH1453" s="48">
        <f t="shared" si="734"/>
        <v>0</v>
      </c>
      <c r="AI1453" s="48">
        <f t="shared" si="735"/>
        <v>0</v>
      </c>
      <c r="AJ1453" s="48">
        <f t="shared" si="736"/>
        <v>0</v>
      </c>
      <c r="AK1453" s="48">
        <f t="shared" si="737"/>
        <v>0</v>
      </c>
      <c r="AL1453" s="179"/>
      <c r="AM1453" s="179"/>
      <c r="AN1453" s="76"/>
      <c r="AO1453" s="174"/>
      <c r="AP1453" s="86">
        <f t="shared" si="755"/>
        <v>0</v>
      </c>
      <c r="AQ1453" s="174"/>
      <c r="AR1453" s="176"/>
      <c r="AS1453" s="169"/>
      <c r="AT1453" s="157">
        <f>IF(J1453='Категорія витрат'!$F$2,ROUND('Додаток 3._Бюджет детальний ПР'!AS1453*0.3676,2),IF(J1453='Категорія витрат'!$F$3,ROUND('Додаток 3._Бюджет детальний ПР'!AS1453*0.347,2),IF(J1453='Категорія витрат'!$F$4,ROUND('Додаток 3._Бюджет детальний ПР'!AS1453*0.347,2),IF(J1453='Категорія витрат'!$F$7,ROUND('Додаток 3._Бюджет детальний ПР'!AS1453*0.0841,2),0))))</f>
        <v>0</v>
      </c>
      <c r="AU1453" s="151">
        <f t="shared" si="729"/>
        <v>0</v>
      </c>
      <c r="AV1453" s="179"/>
      <c r="AW1453" s="179"/>
      <c r="AX1453" s="179"/>
      <c r="AY1453" s="179"/>
      <c r="AZ1453" s="179"/>
      <c r="BA1453" s="179"/>
      <c r="BB1453" s="179"/>
      <c r="BC1453" s="179"/>
      <c r="BD1453" s="179"/>
      <c r="BE1453" s="179"/>
      <c r="BF1453" s="179"/>
      <c r="BG1453" s="179"/>
      <c r="BH1453" s="48">
        <f t="shared" si="738"/>
        <v>0</v>
      </c>
      <c r="BI1453" s="48">
        <f t="shared" si="739"/>
        <v>0</v>
      </c>
      <c r="BJ1453" s="48">
        <f t="shared" si="740"/>
        <v>0</v>
      </c>
      <c r="BK1453" s="48">
        <f t="shared" si="741"/>
        <v>0</v>
      </c>
      <c r="BL1453" s="48">
        <f t="shared" si="742"/>
        <v>0</v>
      </c>
      <c r="BM1453" s="48">
        <f t="shared" si="743"/>
        <v>0</v>
      </c>
      <c r="BN1453" s="48">
        <f t="shared" si="744"/>
        <v>0</v>
      </c>
      <c r="BO1453" s="48">
        <f t="shared" si="745"/>
        <v>0</v>
      </c>
      <c r="BP1453" s="179"/>
      <c r="BQ1453" s="179"/>
      <c r="BR1453" s="189"/>
      <c r="BS1453" s="174"/>
      <c r="BT1453" s="86">
        <f t="shared" si="756"/>
        <v>0</v>
      </c>
      <c r="BU1453" s="174"/>
      <c r="BV1453" s="176"/>
      <c r="BW1453" s="169"/>
      <c r="BX1453" s="157">
        <f>IF(J1453='Категорія витрат'!$F$2,ROUND('Додаток 3._Бюджет детальний ПР'!BW1453*0.3676,2),IF(J1453='Категорія витрат'!$F$3,ROUND('Додаток 3._Бюджет детальний ПР'!BW1453*0.347,2),IF(J1453='Категорія витрат'!$F$4,ROUND('Додаток 3._Бюджет детальний ПР'!BW1453*0.347,2),IF(J1453='Категорія витрат'!$F$7,ROUND('Додаток 3._Бюджет детальний ПР'!BW1453*0.0841,2),0))))</f>
        <v>0</v>
      </c>
      <c r="BY1453" s="151">
        <f t="shared" si="757"/>
        <v>0</v>
      </c>
      <c r="BZ1453" s="179"/>
      <c r="CA1453" s="179"/>
      <c r="CB1453" s="179"/>
      <c r="CC1453" s="179"/>
      <c r="CD1453" s="179"/>
      <c r="CE1453" s="179"/>
      <c r="CF1453" s="179"/>
      <c r="CG1453" s="179"/>
      <c r="CH1453" s="179"/>
      <c r="CI1453" s="179"/>
      <c r="CJ1453" s="179"/>
      <c r="CK1453" s="179"/>
      <c r="CL1453" s="48">
        <f t="shared" si="746"/>
        <v>0</v>
      </c>
      <c r="CM1453" s="48">
        <f t="shared" si="747"/>
        <v>0</v>
      </c>
      <c r="CN1453" s="48">
        <f t="shared" si="748"/>
        <v>0</v>
      </c>
      <c r="CO1453" s="48">
        <f t="shared" si="749"/>
        <v>0</v>
      </c>
      <c r="CP1453" s="48">
        <f t="shared" si="750"/>
        <v>0</v>
      </c>
      <c r="CQ1453" s="48">
        <f t="shared" si="751"/>
        <v>0</v>
      </c>
      <c r="CR1453" s="48">
        <f t="shared" si="752"/>
        <v>0</v>
      </c>
      <c r="CS1453" s="48">
        <f t="shared" si="753"/>
        <v>0</v>
      </c>
      <c r="CT1453" s="179"/>
      <c r="CU1453" s="179"/>
    </row>
    <row r="1454" spans="1:99" ht="20.100000000000001" customHeight="1" x14ac:dyDescent="0.25">
      <c r="A1454" s="57">
        <v>1449</v>
      </c>
      <c r="B1454" s="398" t="str">
        <f>IF(D1454='Напрямки конкурса'!$L$2,'Напрямки конкурса'!$B$2,IF(D1454='Напрямки конкурса'!$L$3,'Напрямки конкурса'!$B$3,IF(D1454='Напрямки конкурса'!$L$4,'Напрямки конкурса'!$B$4,IF(D1454='Напрямки конкурса'!$L$5,'Напрямки конкурса'!$B$5,IF(D1454='Напрямки конкурса'!$L$6,'Напрямки конкурса'!$B$6,IF(D1454='Напрямки конкурса'!$L$7,'Напрямки конкурса'!$B$7,IF(D1454='Напрямки конкурса'!$L$8,'Напрямки конкурса'!$B$8,IF(D1454='Напрямки конкурса'!$L$9,'Напрямки конкурса'!$B$9,IF(D1454='Напрямки конкурса'!$L$10,'Напрямки конкурса'!$B$10,IF(D1454='Напрямки конкурса'!$L$11,'Напрямки конкурса'!$B$11,IF(D1454='Напрямки конкурса'!$L$12,'Напрямки конкурса'!$B$12,IF(D1454='Напрямки конкурса'!$L$13,'Напрямки конкурса'!$B$13,IF(D1454='Напрямки конкурса'!$L$14,'Напрямки конкурса'!$B$14,IF(D1454='Напрямки конкурса'!$L$15,'Напрямки конкурса'!$B$15,IF(D1454='Напрямки конкурса'!$L$16,'Напрямки конкурса'!$B$16,IF(D1454='Напрямки конкурса'!$L$17,'Напрямки конкурса'!$B$17,IF(D1454='Напрямки конкурса'!$L$18,'Напрямки конкурса'!$B$18,IF(D1454='Напрямки конкурса'!$L$19,'Напрямки конкурса'!$B$19,IF(D1454='Напрямки конкурса'!$L$20,'Напрямки конкурса'!$B$20,IF(D1454='Напрямки конкурса'!$L$21,'Напрямки конкурса'!$B$21,IF(D1454='Напрямки конкурса'!$L$22,'Напрямки конкурса'!$B$22,IF(D1454='Напрямки конкурса'!$L$23,'Напрямки конкурса'!$B$23,IF(D1454='Напрямки конкурса'!$L$24,'Напрямки конкурса'!$B$24,IF(D1454='Напрямки конкурса'!$L$25,'Напрямки конкурса'!$B$25,IF(D1454='Напрямки конкурса'!$L$26,'Напрямки конкурса'!$B$26,IF(D1454='Напрямки конкурса'!$L$27,'Напрямки конкурса'!$B$27,IF(D1454='Напрямки конкурса'!$L$28,'Напрямки конкурса'!$B$28,"")))))))))))))))))))))))))))</f>
        <v/>
      </c>
      <c r="C1454" s="58" t="str">
        <f>IF(D1454='Напрямки конкурса'!$L$2,'Напрямки конкурса'!$K$2,IF(D1454='Напрямки конкурса'!$L$3,'Напрямки конкурса'!$K$3,IF(D1454='Напрямки конкурса'!$L$4,'Напрямки конкурса'!$K$4,IF(D1454='Напрямки конкурса'!$L$5,'Напрямки конкурса'!$K$5,IF(D1454='Напрямки конкурса'!$L$6,'Напрямки конкурса'!$K$6,IF(D1454='Напрямки конкурса'!$L$7,'Напрямки конкурса'!$K$7,IF(D1454='Напрямки конкурса'!$L$8,'Напрямки конкурса'!$K$8,IF(D1454='Напрямки конкурса'!$L$9,'Напрямки конкурса'!$K$9,IF(D1454='Напрямки конкурса'!$L$10,'Напрямки конкурса'!$K$10,IF(D1454='Напрямки конкурса'!$L$11,'Напрямки конкурса'!$K$11,IF(D1454='Напрямки конкурса'!$L$12,'Напрямки конкурса'!$K$12,IF(D1454='Напрямки конкурса'!$L$13,'Напрямки конкурса'!$K$13,IF(D1454='Напрямки конкурса'!$L$14,'Напрямки конкурса'!$K$14,IF(D1454='Напрямки конкурса'!$L$15,'Напрямки конкурса'!$K$15,IF(D1454='Напрямки конкурса'!$L$16,'Напрямки конкурса'!$K$16,IF(D1454='Напрямки конкурса'!$L$17,'Напрямки конкурса'!$K$17,IF(D1454='Напрямки конкурса'!$L$18,'Напрямки конкурса'!$K$18,IF(D1454='Напрямки конкурса'!$L$19,'Напрямки конкурса'!$K$19,IF(D1454='Напрямки конкурса'!$L$20,'Напрямки конкурса'!$K$20,IF(D1454='Напрямки конкурса'!$L$21,'Напрямки конкурса'!$K$21,IF(D1454='Напрямки конкурса'!$L$22,'Напрямки конкурса'!$K$22,IF(D1454='Напрямки конкурса'!$L$23,'Напрямки конкурса'!$K$23,IF(D1454='Напрямки конкурса'!$L$24,'Напрямки конкурса'!$K$24,IF(D1454='Напрямки конкурса'!$L$25,'Напрямки конкурса'!$K$25,IF(D1454='Напрямки конкурса'!$L$26,'Напрямки конкурса'!$K$26,IF(D1454='Напрямки конкурса'!$L$27,'Напрямки конкурса'!$K$27,IF(D1454='Напрямки конкурса'!$L$28,'Напрямки конкурса'!$K$28,"")))))))))))))))))))))))))))</f>
        <v/>
      </c>
      <c r="D1454" s="554"/>
      <c r="E1454" s="169"/>
      <c r="F1454" s="169"/>
      <c r="G1454" s="169"/>
      <c r="H1454" s="148" t="str">
        <f>IF(I1454='Категорія витрат'!$B$2,'Категорія витрат'!$A$2,IF(I1454='Категорія витрат'!$B$3,'Категорія витрат'!$A$3,IF(I1454='Категорія витрат'!$B$4,'Категорія витрат'!$A$4,IF(I1454='Категорія витрат'!$B$5,'Категорія витрат'!$A$5,IF(I1454='Категорія витрат'!$B$6,'Категорія витрат'!$A$6,IF(I1454='Категорія витрат'!$B$7,'Категорія витрат'!$A$7,IF(I1454='Категорія витрат'!$B$8,'Категорія витрат'!$A$8,IF(I1454='Категорія витрат'!$B$9,'Категорія витрат'!$A$9,IF(I1454='Категорія витрат'!$B$10,'Категорія витрат'!$A$10,IF(I1454='Категорія витрат'!$B$11,'Категорія витрат'!$A$11,IF(I1454='Категорія витрат'!$B$12,'Категорія витрат'!$A$12,IF(I1454='Категорія витрат'!$B$13,'Категорія витрат'!$A$13,IF(I1454='Категорія витрат'!$B$14,'Категорія витрат'!$A$14,IF(I1454='Категорія витрат'!$B$15,'Категорія витрат'!$A$15,IF(I1454='Категорія витрат'!$B$16,'Категорія витрат'!$A$16,IF(I1454='Категорія витрат'!$B$17,'Категорія витрат'!$A$17,IF(I1454='Категорія витрат'!$B$18,'Категорія витрат'!$A$18,IF(I1454='Категорія витрат'!$B$19,'Категорія витрат'!$A$19,IF(I1454='Категорія витрат'!$B$20,'Категорія витрат'!$A$20,IF(I1454='Категорія витрат'!$B$21,'Категорія витрат'!$A$21,IF(I1454='Категорія витрат'!$B$22,'Категорія витрат'!$A$22,IF(I1454='Категорія витрат'!$B$23,'Категорія витрат'!$A$23,IF(I1454='Категорія витрат'!$B$24,'Категорія витрат'!$A$24,IF(I1454='Категорія витрат'!$B$25,'Категорія витрат'!$A$25,IF(I1454='Категорія витрат'!$B$26,'Категорія витрат'!$A$26,IF(I1454='Категорія витрат'!$B$27,'Категорія витрат'!$A$27,IF(I1454='Категорія витрат'!$B$28,'Категорія витрат'!$A$28,IF(I1454='Категорія витрат'!$B$29,'Категорія витрат'!$A$29,IF(I1454='Категорія витрат'!$B$30,'Категорія витрат'!$A$30,"")))))))))))))))))))))))))))))</f>
        <v/>
      </c>
      <c r="I1454" s="172"/>
      <c r="J1454" s="171"/>
      <c r="K1454" s="174"/>
      <c r="L1454" s="86">
        <f t="shared" si="754"/>
        <v>0</v>
      </c>
      <c r="M1454" s="174"/>
      <c r="N1454" s="176"/>
      <c r="O1454" s="169"/>
      <c r="P1454" s="157">
        <f>IF(J1454='Категорія витрат'!$F$2,ROUND('Додаток 3._Бюджет детальний ПР'!O1454*0.3676,2),IF(J1454='Категорія витрат'!$F$3,ROUND('Додаток 3._Бюджет детальний ПР'!O1454*0.347,2),IF(J1454='Категорія витрат'!$F$4,ROUND('Додаток 3._Бюджет детальний ПР'!O1454*0.347,2),IF(J1454='Категорія витрат'!$F$7,ROUND('Додаток 3._Бюджет детальний ПР'!O1454*0.0841,2),0))))</f>
        <v>0</v>
      </c>
      <c r="Q1454" s="151">
        <f t="shared" ref="Q1454:Q1517" si="758">(O1454+P1454)*L1454</f>
        <v>0</v>
      </c>
      <c r="R1454" s="179"/>
      <c r="S1454" s="179"/>
      <c r="T1454" s="179"/>
      <c r="U1454" s="179"/>
      <c r="V1454" s="179"/>
      <c r="W1454" s="179"/>
      <c r="X1454" s="179"/>
      <c r="Y1454" s="179"/>
      <c r="Z1454" s="179"/>
      <c r="AA1454" s="179"/>
      <c r="AB1454" s="179"/>
      <c r="AC1454" s="179"/>
      <c r="AD1454" s="48">
        <f t="shared" si="730"/>
        <v>0</v>
      </c>
      <c r="AE1454" s="48">
        <f t="shared" si="731"/>
        <v>0</v>
      </c>
      <c r="AF1454" s="48">
        <f t="shared" si="732"/>
        <v>0</v>
      </c>
      <c r="AG1454" s="48">
        <f t="shared" si="733"/>
        <v>0</v>
      </c>
      <c r="AH1454" s="48">
        <f t="shared" si="734"/>
        <v>0</v>
      </c>
      <c r="AI1454" s="48">
        <f t="shared" si="735"/>
        <v>0</v>
      </c>
      <c r="AJ1454" s="48">
        <f t="shared" si="736"/>
        <v>0</v>
      </c>
      <c r="AK1454" s="48">
        <f t="shared" si="737"/>
        <v>0</v>
      </c>
      <c r="AL1454" s="179"/>
      <c r="AM1454" s="179"/>
      <c r="AN1454" s="76"/>
      <c r="AO1454" s="174"/>
      <c r="AP1454" s="86">
        <f t="shared" si="755"/>
        <v>0</v>
      </c>
      <c r="AQ1454" s="174"/>
      <c r="AR1454" s="176"/>
      <c r="AS1454" s="169"/>
      <c r="AT1454" s="157">
        <f>IF(J1454='Категорія витрат'!$F$2,ROUND('Додаток 3._Бюджет детальний ПР'!AS1454*0.3676,2),IF(J1454='Категорія витрат'!$F$3,ROUND('Додаток 3._Бюджет детальний ПР'!AS1454*0.347,2),IF(J1454='Категорія витрат'!$F$4,ROUND('Додаток 3._Бюджет детальний ПР'!AS1454*0.347,2),IF(J1454='Категорія витрат'!$F$7,ROUND('Додаток 3._Бюджет детальний ПР'!AS1454*0.0841,2),0))))</f>
        <v>0</v>
      </c>
      <c r="AU1454" s="151">
        <f t="shared" si="729"/>
        <v>0</v>
      </c>
      <c r="AV1454" s="179"/>
      <c r="AW1454" s="179"/>
      <c r="AX1454" s="179"/>
      <c r="AY1454" s="179"/>
      <c r="AZ1454" s="179"/>
      <c r="BA1454" s="179"/>
      <c r="BB1454" s="179"/>
      <c r="BC1454" s="179"/>
      <c r="BD1454" s="179"/>
      <c r="BE1454" s="179"/>
      <c r="BF1454" s="179"/>
      <c r="BG1454" s="179"/>
      <c r="BH1454" s="48">
        <f t="shared" si="738"/>
        <v>0</v>
      </c>
      <c r="BI1454" s="48">
        <f t="shared" si="739"/>
        <v>0</v>
      </c>
      <c r="BJ1454" s="48">
        <f t="shared" si="740"/>
        <v>0</v>
      </c>
      <c r="BK1454" s="48">
        <f t="shared" si="741"/>
        <v>0</v>
      </c>
      <c r="BL1454" s="48">
        <f t="shared" si="742"/>
        <v>0</v>
      </c>
      <c r="BM1454" s="48">
        <f t="shared" si="743"/>
        <v>0</v>
      </c>
      <c r="BN1454" s="48">
        <f t="shared" si="744"/>
        <v>0</v>
      </c>
      <c r="BO1454" s="48">
        <f t="shared" si="745"/>
        <v>0</v>
      </c>
      <c r="BP1454" s="179"/>
      <c r="BQ1454" s="179"/>
      <c r="BR1454" s="189"/>
      <c r="BS1454" s="174"/>
      <c r="BT1454" s="86">
        <f t="shared" si="756"/>
        <v>0</v>
      </c>
      <c r="BU1454" s="174"/>
      <c r="BV1454" s="176"/>
      <c r="BW1454" s="169"/>
      <c r="BX1454" s="157">
        <f>IF(J1454='Категорія витрат'!$F$2,ROUND('Додаток 3._Бюджет детальний ПР'!BW1454*0.3676,2),IF(J1454='Категорія витрат'!$F$3,ROUND('Додаток 3._Бюджет детальний ПР'!BW1454*0.347,2),IF(J1454='Категорія витрат'!$F$4,ROUND('Додаток 3._Бюджет детальний ПР'!BW1454*0.347,2),IF(J1454='Категорія витрат'!$F$7,ROUND('Додаток 3._Бюджет детальний ПР'!BW1454*0.0841,2),0))))</f>
        <v>0</v>
      </c>
      <c r="BY1454" s="151">
        <f t="shared" si="757"/>
        <v>0</v>
      </c>
      <c r="BZ1454" s="179"/>
      <c r="CA1454" s="179"/>
      <c r="CB1454" s="179"/>
      <c r="CC1454" s="179"/>
      <c r="CD1454" s="179"/>
      <c r="CE1454" s="179"/>
      <c r="CF1454" s="179"/>
      <c r="CG1454" s="179"/>
      <c r="CH1454" s="179"/>
      <c r="CI1454" s="179"/>
      <c r="CJ1454" s="179"/>
      <c r="CK1454" s="179"/>
      <c r="CL1454" s="48">
        <f t="shared" si="746"/>
        <v>0</v>
      </c>
      <c r="CM1454" s="48">
        <f t="shared" si="747"/>
        <v>0</v>
      </c>
      <c r="CN1454" s="48">
        <f t="shared" si="748"/>
        <v>0</v>
      </c>
      <c r="CO1454" s="48">
        <f t="shared" si="749"/>
        <v>0</v>
      </c>
      <c r="CP1454" s="48">
        <f t="shared" si="750"/>
        <v>0</v>
      </c>
      <c r="CQ1454" s="48">
        <f t="shared" si="751"/>
        <v>0</v>
      </c>
      <c r="CR1454" s="48">
        <f t="shared" si="752"/>
        <v>0</v>
      </c>
      <c r="CS1454" s="48">
        <f t="shared" si="753"/>
        <v>0</v>
      </c>
      <c r="CT1454" s="179"/>
      <c r="CU1454" s="179"/>
    </row>
    <row r="1455" spans="1:99" ht="20.100000000000001" customHeight="1" x14ac:dyDescent="0.25">
      <c r="A1455" s="57">
        <v>1450</v>
      </c>
      <c r="B1455" s="398" t="str">
        <f>IF(D1455='Напрямки конкурса'!$L$2,'Напрямки конкурса'!$B$2,IF(D1455='Напрямки конкурса'!$L$3,'Напрямки конкурса'!$B$3,IF(D1455='Напрямки конкурса'!$L$4,'Напрямки конкурса'!$B$4,IF(D1455='Напрямки конкурса'!$L$5,'Напрямки конкурса'!$B$5,IF(D1455='Напрямки конкурса'!$L$6,'Напрямки конкурса'!$B$6,IF(D1455='Напрямки конкурса'!$L$7,'Напрямки конкурса'!$B$7,IF(D1455='Напрямки конкурса'!$L$8,'Напрямки конкурса'!$B$8,IF(D1455='Напрямки конкурса'!$L$9,'Напрямки конкурса'!$B$9,IF(D1455='Напрямки конкурса'!$L$10,'Напрямки конкурса'!$B$10,IF(D1455='Напрямки конкурса'!$L$11,'Напрямки конкурса'!$B$11,IF(D1455='Напрямки конкурса'!$L$12,'Напрямки конкурса'!$B$12,IF(D1455='Напрямки конкурса'!$L$13,'Напрямки конкурса'!$B$13,IF(D1455='Напрямки конкурса'!$L$14,'Напрямки конкурса'!$B$14,IF(D1455='Напрямки конкурса'!$L$15,'Напрямки конкурса'!$B$15,IF(D1455='Напрямки конкурса'!$L$16,'Напрямки конкурса'!$B$16,IF(D1455='Напрямки конкурса'!$L$17,'Напрямки конкурса'!$B$17,IF(D1455='Напрямки конкурса'!$L$18,'Напрямки конкурса'!$B$18,IF(D1455='Напрямки конкурса'!$L$19,'Напрямки конкурса'!$B$19,IF(D1455='Напрямки конкурса'!$L$20,'Напрямки конкурса'!$B$20,IF(D1455='Напрямки конкурса'!$L$21,'Напрямки конкурса'!$B$21,IF(D1455='Напрямки конкурса'!$L$22,'Напрямки конкурса'!$B$22,IF(D1455='Напрямки конкурса'!$L$23,'Напрямки конкурса'!$B$23,IF(D1455='Напрямки конкурса'!$L$24,'Напрямки конкурса'!$B$24,IF(D1455='Напрямки конкурса'!$L$25,'Напрямки конкурса'!$B$25,IF(D1455='Напрямки конкурса'!$L$26,'Напрямки конкурса'!$B$26,IF(D1455='Напрямки конкурса'!$L$27,'Напрямки конкурса'!$B$27,IF(D1455='Напрямки конкурса'!$L$28,'Напрямки конкурса'!$B$28,"")))))))))))))))))))))))))))</f>
        <v/>
      </c>
      <c r="C1455" s="58" t="str">
        <f>IF(D1455='Напрямки конкурса'!$L$2,'Напрямки конкурса'!$K$2,IF(D1455='Напрямки конкурса'!$L$3,'Напрямки конкурса'!$K$3,IF(D1455='Напрямки конкурса'!$L$4,'Напрямки конкурса'!$K$4,IF(D1455='Напрямки конкурса'!$L$5,'Напрямки конкурса'!$K$5,IF(D1455='Напрямки конкурса'!$L$6,'Напрямки конкурса'!$K$6,IF(D1455='Напрямки конкурса'!$L$7,'Напрямки конкурса'!$K$7,IF(D1455='Напрямки конкурса'!$L$8,'Напрямки конкурса'!$K$8,IF(D1455='Напрямки конкурса'!$L$9,'Напрямки конкурса'!$K$9,IF(D1455='Напрямки конкурса'!$L$10,'Напрямки конкурса'!$K$10,IF(D1455='Напрямки конкурса'!$L$11,'Напрямки конкурса'!$K$11,IF(D1455='Напрямки конкурса'!$L$12,'Напрямки конкурса'!$K$12,IF(D1455='Напрямки конкурса'!$L$13,'Напрямки конкурса'!$K$13,IF(D1455='Напрямки конкурса'!$L$14,'Напрямки конкурса'!$K$14,IF(D1455='Напрямки конкурса'!$L$15,'Напрямки конкурса'!$K$15,IF(D1455='Напрямки конкурса'!$L$16,'Напрямки конкурса'!$K$16,IF(D1455='Напрямки конкурса'!$L$17,'Напрямки конкурса'!$K$17,IF(D1455='Напрямки конкурса'!$L$18,'Напрямки конкурса'!$K$18,IF(D1455='Напрямки конкурса'!$L$19,'Напрямки конкурса'!$K$19,IF(D1455='Напрямки конкурса'!$L$20,'Напрямки конкурса'!$K$20,IF(D1455='Напрямки конкурса'!$L$21,'Напрямки конкурса'!$K$21,IF(D1455='Напрямки конкурса'!$L$22,'Напрямки конкурса'!$K$22,IF(D1455='Напрямки конкурса'!$L$23,'Напрямки конкурса'!$K$23,IF(D1455='Напрямки конкурса'!$L$24,'Напрямки конкурса'!$K$24,IF(D1455='Напрямки конкурса'!$L$25,'Напрямки конкурса'!$K$25,IF(D1455='Напрямки конкурса'!$L$26,'Напрямки конкурса'!$K$26,IF(D1455='Напрямки конкурса'!$L$27,'Напрямки конкурса'!$K$27,IF(D1455='Напрямки конкурса'!$L$28,'Напрямки конкурса'!$K$28,"")))))))))))))))))))))))))))</f>
        <v/>
      </c>
      <c r="D1455" s="554"/>
      <c r="E1455" s="169"/>
      <c r="F1455" s="169"/>
      <c r="G1455" s="169"/>
      <c r="H1455" s="148" t="str">
        <f>IF(I1455='Категорія витрат'!$B$2,'Категорія витрат'!$A$2,IF(I1455='Категорія витрат'!$B$3,'Категорія витрат'!$A$3,IF(I1455='Категорія витрат'!$B$4,'Категорія витрат'!$A$4,IF(I1455='Категорія витрат'!$B$5,'Категорія витрат'!$A$5,IF(I1455='Категорія витрат'!$B$6,'Категорія витрат'!$A$6,IF(I1455='Категорія витрат'!$B$7,'Категорія витрат'!$A$7,IF(I1455='Категорія витрат'!$B$8,'Категорія витрат'!$A$8,IF(I1455='Категорія витрат'!$B$9,'Категорія витрат'!$A$9,IF(I1455='Категорія витрат'!$B$10,'Категорія витрат'!$A$10,IF(I1455='Категорія витрат'!$B$11,'Категорія витрат'!$A$11,IF(I1455='Категорія витрат'!$B$12,'Категорія витрат'!$A$12,IF(I1455='Категорія витрат'!$B$13,'Категорія витрат'!$A$13,IF(I1455='Категорія витрат'!$B$14,'Категорія витрат'!$A$14,IF(I1455='Категорія витрат'!$B$15,'Категорія витрат'!$A$15,IF(I1455='Категорія витрат'!$B$16,'Категорія витрат'!$A$16,IF(I1455='Категорія витрат'!$B$17,'Категорія витрат'!$A$17,IF(I1455='Категорія витрат'!$B$18,'Категорія витрат'!$A$18,IF(I1455='Категорія витрат'!$B$19,'Категорія витрат'!$A$19,IF(I1455='Категорія витрат'!$B$20,'Категорія витрат'!$A$20,IF(I1455='Категорія витрат'!$B$21,'Категорія витрат'!$A$21,IF(I1455='Категорія витрат'!$B$22,'Категорія витрат'!$A$22,IF(I1455='Категорія витрат'!$B$23,'Категорія витрат'!$A$23,IF(I1455='Категорія витрат'!$B$24,'Категорія витрат'!$A$24,IF(I1455='Категорія витрат'!$B$25,'Категорія витрат'!$A$25,IF(I1455='Категорія витрат'!$B$26,'Категорія витрат'!$A$26,IF(I1455='Категорія витрат'!$B$27,'Категорія витрат'!$A$27,IF(I1455='Категорія витрат'!$B$28,'Категорія витрат'!$A$28,IF(I1455='Категорія витрат'!$B$29,'Категорія витрат'!$A$29,IF(I1455='Категорія витрат'!$B$30,'Категорія витрат'!$A$30,"")))))))))))))))))))))))))))))</f>
        <v/>
      </c>
      <c r="I1455" s="172"/>
      <c r="J1455" s="171"/>
      <c r="K1455" s="174"/>
      <c r="L1455" s="86">
        <f t="shared" si="754"/>
        <v>0</v>
      </c>
      <c r="M1455" s="174"/>
      <c r="N1455" s="176"/>
      <c r="O1455" s="169"/>
      <c r="P1455" s="157">
        <f>IF(J1455='Категорія витрат'!$F$2,ROUND('Додаток 3._Бюджет детальний ПР'!O1455*0.3676,2),IF(J1455='Категорія витрат'!$F$3,ROUND('Додаток 3._Бюджет детальний ПР'!O1455*0.347,2),IF(J1455='Категорія витрат'!$F$4,ROUND('Додаток 3._Бюджет детальний ПР'!O1455*0.347,2),IF(J1455='Категорія витрат'!$F$7,ROUND('Додаток 3._Бюджет детальний ПР'!O1455*0.0841,2),0))))</f>
        <v>0</v>
      </c>
      <c r="Q1455" s="151">
        <f t="shared" si="758"/>
        <v>0</v>
      </c>
      <c r="R1455" s="179"/>
      <c r="S1455" s="179"/>
      <c r="T1455" s="179"/>
      <c r="U1455" s="179"/>
      <c r="V1455" s="179"/>
      <c r="W1455" s="179"/>
      <c r="X1455" s="179"/>
      <c r="Y1455" s="179"/>
      <c r="Z1455" s="179"/>
      <c r="AA1455" s="179"/>
      <c r="AB1455" s="179"/>
      <c r="AC1455" s="179"/>
      <c r="AD1455" s="48">
        <f t="shared" si="730"/>
        <v>0</v>
      </c>
      <c r="AE1455" s="48">
        <f t="shared" si="731"/>
        <v>0</v>
      </c>
      <c r="AF1455" s="48">
        <f t="shared" si="732"/>
        <v>0</v>
      </c>
      <c r="AG1455" s="48">
        <f t="shared" si="733"/>
        <v>0</v>
      </c>
      <c r="AH1455" s="48">
        <f t="shared" si="734"/>
        <v>0</v>
      </c>
      <c r="AI1455" s="48">
        <f t="shared" si="735"/>
        <v>0</v>
      </c>
      <c r="AJ1455" s="48">
        <f t="shared" si="736"/>
        <v>0</v>
      </c>
      <c r="AK1455" s="48">
        <f t="shared" si="737"/>
        <v>0</v>
      </c>
      <c r="AL1455" s="179"/>
      <c r="AM1455" s="179"/>
      <c r="AN1455" s="76"/>
      <c r="AO1455" s="174"/>
      <c r="AP1455" s="86">
        <f t="shared" si="755"/>
        <v>0</v>
      </c>
      <c r="AQ1455" s="174"/>
      <c r="AR1455" s="176"/>
      <c r="AS1455" s="169"/>
      <c r="AT1455" s="157">
        <f>IF(J1455='Категорія витрат'!$F$2,ROUND('Додаток 3._Бюджет детальний ПР'!AS1455*0.3676,2),IF(J1455='Категорія витрат'!$F$3,ROUND('Додаток 3._Бюджет детальний ПР'!AS1455*0.347,2),IF(J1455='Категорія витрат'!$F$4,ROUND('Додаток 3._Бюджет детальний ПР'!AS1455*0.347,2),IF(J1455='Категорія витрат'!$F$7,ROUND('Додаток 3._Бюджет детальний ПР'!AS1455*0.0841,2),0))))</f>
        <v>0</v>
      </c>
      <c r="AU1455" s="151">
        <f t="shared" si="729"/>
        <v>0</v>
      </c>
      <c r="AV1455" s="179"/>
      <c r="AW1455" s="179"/>
      <c r="AX1455" s="179"/>
      <c r="AY1455" s="179"/>
      <c r="AZ1455" s="179"/>
      <c r="BA1455" s="179"/>
      <c r="BB1455" s="179"/>
      <c r="BC1455" s="179"/>
      <c r="BD1455" s="179"/>
      <c r="BE1455" s="179"/>
      <c r="BF1455" s="179"/>
      <c r="BG1455" s="179"/>
      <c r="BH1455" s="48">
        <f t="shared" si="738"/>
        <v>0</v>
      </c>
      <c r="BI1455" s="48">
        <f t="shared" si="739"/>
        <v>0</v>
      </c>
      <c r="BJ1455" s="48">
        <f t="shared" si="740"/>
        <v>0</v>
      </c>
      <c r="BK1455" s="48">
        <f t="shared" si="741"/>
        <v>0</v>
      </c>
      <c r="BL1455" s="48">
        <f t="shared" si="742"/>
        <v>0</v>
      </c>
      <c r="BM1455" s="48">
        <f t="shared" si="743"/>
        <v>0</v>
      </c>
      <c r="BN1455" s="48">
        <f t="shared" si="744"/>
        <v>0</v>
      </c>
      <c r="BO1455" s="48">
        <f t="shared" si="745"/>
        <v>0</v>
      </c>
      <c r="BP1455" s="179"/>
      <c r="BQ1455" s="179"/>
      <c r="BR1455" s="189"/>
      <c r="BS1455" s="174"/>
      <c r="BT1455" s="86">
        <f t="shared" si="756"/>
        <v>0</v>
      </c>
      <c r="BU1455" s="174"/>
      <c r="BV1455" s="176"/>
      <c r="BW1455" s="169"/>
      <c r="BX1455" s="157">
        <f>IF(J1455='Категорія витрат'!$F$2,ROUND('Додаток 3._Бюджет детальний ПР'!BW1455*0.3676,2),IF(J1455='Категорія витрат'!$F$3,ROUND('Додаток 3._Бюджет детальний ПР'!BW1455*0.347,2),IF(J1455='Категорія витрат'!$F$4,ROUND('Додаток 3._Бюджет детальний ПР'!BW1455*0.347,2),IF(J1455='Категорія витрат'!$F$7,ROUND('Додаток 3._Бюджет детальний ПР'!BW1455*0.0841,2),0))))</f>
        <v>0</v>
      </c>
      <c r="BY1455" s="151">
        <f t="shared" si="757"/>
        <v>0</v>
      </c>
      <c r="BZ1455" s="179"/>
      <c r="CA1455" s="179"/>
      <c r="CB1455" s="179"/>
      <c r="CC1455" s="179"/>
      <c r="CD1455" s="179"/>
      <c r="CE1455" s="179"/>
      <c r="CF1455" s="179"/>
      <c r="CG1455" s="179"/>
      <c r="CH1455" s="179"/>
      <c r="CI1455" s="179"/>
      <c r="CJ1455" s="179"/>
      <c r="CK1455" s="179"/>
      <c r="CL1455" s="48">
        <f t="shared" si="746"/>
        <v>0</v>
      </c>
      <c r="CM1455" s="48">
        <f t="shared" si="747"/>
        <v>0</v>
      </c>
      <c r="CN1455" s="48">
        <f t="shared" si="748"/>
        <v>0</v>
      </c>
      <c r="CO1455" s="48">
        <f t="shared" si="749"/>
        <v>0</v>
      </c>
      <c r="CP1455" s="48">
        <f t="shared" si="750"/>
        <v>0</v>
      </c>
      <c r="CQ1455" s="48">
        <f t="shared" si="751"/>
        <v>0</v>
      </c>
      <c r="CR1455" s="48">
        <f t="shared" si="752"/>
        <v>0</v>
      </c>
      <c r="CS1455" s="48">
        <f t="shared" si="753"/>
        <v>0</v>
      </c>
      <c r="CT1455" s="179"/>
      <c r="CU1455" s="179"/>
    </row>
    <row r="1456" spans="1:99" ht="20.100000000000001" customHeight="1" x14ac:dyDescent="0.25">
      <c r="A1456" s="57">
        <v>1451</v>
      </c>
      <c r="B1456" s="398" t="str">
        <f>IF(D1456='Напрямки конкурса'!$L$2,'Напрямки конкурса'!$B$2,IF(D1456='Напрямки конкурса'!$L$3,'Напрямки конкурса'!$B$3,IF(D1456='Напрямки конкурса'!$L$4,'Напрямки конкурса'!$B$4,IF(D1456='Напрямки конкурса'!$L$5,'Напрямки конкурса'!$B$5,IF(D1456='Напрямки конкурса'!$L$6,'Напрямки конкурса'!$B$6,IF(D1456='Напрямки конкурса'!$L$7,'Напрямки конкурса'!$B$7,IF(D1456='Напрямки конкурса'!$L$8,'Напрямки конкурса'!$B$8,IF(D1456='Напрямки конкурса'!$L$9,'Напрямки конкурса'!$B$9,IF(D1456='Напрямки конкурса'!$L$10,'Напрямки конкурса'!$B$10,IF(D1456='Напрямки конкурса'!$L$11,'Напрямки конкурса'!$B$11,IF(D1456='Напрямки конкурса'!$L$12,'Напрямки конкурса'!$B$12,IF(D1456='Напрямки конкурса'!$L$13,'Напрямки конкурса'!$B$13,IF(D1456='Напрямки конкурса'!$L$14,'Напрямки конкурса'!$B$14,IF(D1456='Напрямки конкурса'!$L$15,'Напрямки конкурса'!$B$15,IF(D1456='Напрямки конкурса'!$L$16,'Напрямки конкурса'!$B$16,IF(D1456='Напрямки конкурса'!$L$17,'Напрямки конкурса'!$B$17,IF(D1456='Напрямки конкурса'!$L$18,'Напрямки конкурса'!$B$18,IF(D1456='Напрямки конкурса'!$L$19,'Напрямки конкурса'!$B$19,IF(D1456='Напрямки конкурса'!$L$20,'Напрямки конкурса'!$B$20,IF(D1456='Напрямки конкурса'!$L$21,'Напрямки конкурса'!$B$21,IF(D1456='Напрямки конкурса'!$L$22,'Напрямки конкурса'!$B$22,IF(D1456='Напрямки конкурса'!$L$23,'Напрямки конкурса'!$B$23,IF(D1456='Напрямки конкурса'!$L$24,'Напрямки конкурса'!$B$24,IF(D1456='Напрямки конкурса'!$L$25,'Напрямки конкурса'!$B$25,IF(D1456='Напрямки конкурса'!$L$26,'Напрямки конкурса'!$B$26,IF(D1456='Напрямки конкурса'!$L$27,'Напрямки конкурса'!$B$27,IF(D1456='Напрямки конкурса'!$L$28,'Напрямки конкурса'!$B$28,"")))))))))))))))))))))))))))</f>
        <v/>
      </c>
      <c r="C1456" s="58" t="str">
        <f>IF(D1456='Напрямки конкурса'!$L$2,'Напрямки конкурса'!$K$2,IF(D1456='Напрямки конкурса'!$L$3,'Напрямки конкурса'!$K$3,IF(D1456='Напрямки конкурса'!$L$4,'Напрямки конкурса'!$K$4,IF(D1456='Напрямки конкурса'!$L$5,'Напрямки конкурса'!$K$5,IF(D1456='Напрямки конкурса'!$L$6,'Напрямки конкурса'!$K$6,IF(D1456='Напрямки конкурса'!$L$7,'Напрямки конкурса'!$K$7,IF(D1456='Напрямки конкурса'!$L$8,'Напрямки конкурса'!$K$8,IF(D1456='Напрямки конкурса'!$L$9,'Напрямки конкурса'!$K$9,IF(D1456='Напрямки конкурса'!$L$10,'Напрямки конкурса'!$K$10,IF(D1456='Напрямки конкурса'!$L$11,'Напрямки конкурса'!$K$11,IF(D1456='Напрямки конкурса'!$L$12,'Напрямки конкурса'!$K$12,IF(D1456='Напрямки конкурса'!$L$13,'Напрямки конкурса'!$K$13,IF(D1456='Напрямки конкурса'!$L$14,'Напрямки конкурса'!$K$14,IF(D1456='Напрямки конкурса'!$L$15,'Напрямки конкурса'!$K$15,IF(D1456='Напрямки конкурса'!$L$16,'Напрямки конкурса'!$K$16,IF(D1456='Напрямки конкурса'!$L$17,'Напрямки конкурса'!$K$17,IF(D1456='Напрямки конкурса'!$L$18,'Напрямки конкурса'!$K$18,IF(D1456='Напрямки конкурса'!$L$19,'Напрямки конкурса'!$K$19,IF(D1456='Напрямки конкурса'!$L$20,'Напрямки конкурса'!$K$20,IF(D1456='Напрямки конкурса'!$L$21,'Напрямки конкурса'!$K$21,IF(D1456='Напрямки конкурса'!$L$22,'Напрямки конкурса'!$K$22,IF(D1456='Напрямки конкурса'!$L$23,'Напрямки конкурса'!$K$23,IF(D1456='Напрямки конкурса'!$L$24,'Напрямки конкурса'!$K$24,IF(D1456='Напрямки конкурса'!$L$25,'Напрямки конкурса'!$K$25,IF(D1456='Напрямки конкурса'!$L$26,'Напрямки конкурса'!$K$26,IF(D1456='Напрямки конкурса'!$L$27,'Напрямки конкурса'!$K$27,IF(D1456='Напрямки конкурса'!$L$28,'Напрямки конкурса'!$K$28,"")))))))))))))))))))))))))))</f>
        <v/>
      </c>
      <c r="D1456" s="554"/>
      <c r="E1456" s="169"/>
      <c r="F1456" s="169"/>
      <c r="G1456" s="169"/>
      <c r="H1456" s="148" t="str">
        <f>IF(I1456='Категорія витрат'!$B$2,'Категорія витрат'!$A$2,IF(I1456='Категорія витрат'!$B$3,'Категорія витрат'!$A$3,IF(I1456='Категорія витрат'!$B$4,'Категорія витрат'!$A$4,IF(I1456='Категорія витрат'!$B$5,'Категорія витрат'!$A$5,IF(I1456='Категорія витрат'!$B$6,'Категорія витрат'!$A$6,IF(I1456='Категорія витрат'!$B$7,'Категорія витрат'!$A$7,IF(I1456='Категорія витрат'!$B$8,'Категорія витрат'!$A$8,IF(I1456='Категорія витрат'!$B$9,'Категорія витрат'!$A$9,IF(I1456='Категорія витрат'!$B$10,'Категорія витрат'!$A$10,IF(I1456='Категорія витрат'!$B$11,'Категорія витрат'!$A$11,IF(I1456='Категорія витрат'!$B$12,'Категорія витрат'!$A$12,IF(I1456='Категорія витрат'!$B$13,'Категорія витрат'!$A$13,IF(I1456='Категорія витрат'!$B$14,'Категорія витрат'!$A$14,IF(I1456='Категорія витрат'!$B$15,'Категорія витрат'!$A$15,IF(I1456='Категорія витрат'!$B$16,'Категорія витрат'!$A$16,IF(I1456='Категорія витрат'!$B$17,'Категорія витрат'!$A$17,IF(I1456='Категорія витрат'!$B$18,'Категорія витрат'!$A$18,IF(I1456='Категорія витрат'!$B$19,'Категорія витрат'!$A$19,IF(I1456='Категорія витрат'!$B$20,'Категорія витрат'!$A$20,IF(I1456='Категорія витрат'!$B$21,'Категорія витрат'!$A$21,IF(I1456='Категорія витрат'!$B$22,'Категорія витрат'!$A$22,IF(I1456='Категорія витрат'!$B$23,'Категорія витрат'!$A$23,IF(I1456='Категорія витрат'!$B$24,'Категорія витрат'!$A$24,IF(I1456='Категорія витрат'!$B$25,'Категорія витрат'!$A$25,IF(I1456='Категорія витрат'!$B$26,'Категорія витрат'!$A$26,IF(I1456='Категорія витрат'!$B$27,'Категорія витрат'!$A$27,IF(I1456='Категорія витрат'!$B$28,'Категорія витрат'!$A$28,IF(I1456='Категорія витрат'!$B$29,'Категорія витрат'!$A$29,IF(I1456='Категорія витрат'!$B$30,'Категорія витрат'!$A$30,"")))))))))))))))))))))))))))))</f>
        <v/>
      </c>
      <c r="I1456" s="172"/>
      <c r="J1456" s="171"/>
      <c r="K1456" s="174"/>
      <c r="L1456" s="86">
        <f t="shared" si="754"/>
        <v>0</v>
      </c>
      <c r="M1456" s="174"/>
      <c r="N1456" s="176"/>
      <c r="O1456" s="169"/>
      <c r="P1456" s="157">
        <f>IF(J1456='Категорія витрат'!$F$2,ROUND('Додаток 3._Бюджет детальний ПР'!O1456*0.3676,2),IF(J1456='Категорія витрат'!$F$3,ROUND('Додаток 3._Бюджет детальний ПР'!O1456*0.347,2),IF(J1456='Категорія витрат'!$F$4,ROUND('Додаток 3._Бюджет детальний ПР'!O1456*0.347,2),IF(J1456='Категорія витрат'!$F$7,ROUND('Додаток 3._Бюджет детальний ПР'!O1456*0.0841,2),0))))</f>
        <v>0</v>
      </c>
      <c r="Q1456" s="151">
        <f t="shared" si="758"/>
        <v>0</v>
      </c>
      <c r="R1456" s="179"/>
      <c r="S1456" s="179"/>
      <c r="T1456" s="179"/>
      <c r="U1456" s="179"/>
      <c r="V1456" s="179"/>
      <c r="W1456" s="179"/>
      <c r="X1456" s="179"/>
      <c r="Y1456" s="179"/>
      <c r="Z1456" s="179"/>
      <c r="AA1456" s="179"/>
      <c r="AB1456" s="179"/>
      <c r="AC1456" s="179"/>
      <c r="AD1456" s="48">
        <f t="shared" si="730"/>
        <v>0</v>
      </c>
      <c r="AE1456" s="48">
        <f t="shared" si="731"/>
        <v>0</v>
      </c>
      <c r="AF1456" s="48">
        <f t="shared" si="732"/>
        <v>0</v>
      </c>
      <c r="AG1456" s="48">
        <f t="shared" si="733"/>
        <v>0</v>
      </c>
      <c r="AH1456" s="48">
        <f t="shared" si="734"/>
        <v>0</v>
      </c>
      <c r="AI1456" s="48">
        <f t="shared" si="735"/>
        <v>0</v>
      </c>
      <c r="AJ1456" s="48">
        <f t="shared" si="736"/>
        <v>0</v>
      </c>
      <c r="AK1456" s="48">
        <f t="shared" si="737"/>
        <v>0</v>
      </c>
      <c r="AL1456" s="179"/>
      <c r="AM1456" s="179"/>
      <c r="AN1456" s="76"/>
      <c r="AO1456" s="174"/>
      <c r="AP1456" s="86">
        <f t="shared" si="755"/>
        <v>0</v>
      </c>
      <c r="AQ1456" s="174"/>
      <c r="AR1456" s="176"/>
      <c r="AS1456" s="169"/>
      <c r="AT1456" s="157">
        <f>IF(J1456='Категорія витрат'!$F$2,ROUND('Додаток 3._Бюджет детальний ПР'!AS1456*0.3676,2),IF(J1456='Категорія витрат'!$F$3,ROUND('Додаток 3._Бюджет детальний ПР'!AS1456*0.347,2),IF(J1456='Категорія витрат'!$F$4,ROUND('Додаток 3._Бюджет детальний ПР'!AS1456*0.347,2),IF(J1456='Категорія витрат'!$F$7,ROUND('Додаток 3._Бюджет детальний ПР'!AS1456*0.0841,2),0))))</f>
        <v>0</v>
      </c>
      <c r="AU1456" s="151">
        <f t="shared" si="729"/>
        <v>0</v>
      </c>
      <c r="AV1456" s="179"/>
      <c r="AW1456" s="179"/>
      <c r="AX1456" s="179"/>
      <c r="AY1456" s="179"/>
      <c r="AZ1456" s="179"/>
      <c r="BA1456" s="179"/>
      <c r="BB1456" s="179"/>
      <c r="BC1456" s="179"/>
      <c r="BD1456" s="179"/>
      <c r="BE1456" s="179"/>
      <c r="BF1456" s="179"/>
      <c r="BG1456" s="179"/>
      <c r="BH1456" s="48">
        <f t="shared" si="738"/>
        <v>0</v>
      </c>
      <c r="BI1456" s="48">
        <f t="shared" si="739"/>
        <v>0</v>
      </c>
      <c r="BJ1456" s="48">
        <f t="shared" si="740"/>
        <v>0</v>
      </c>
      <c r="BK1456" s="48">
        <f t="shared" si="741"/>
        <v>0</v>
      </c>
      <c r="BL1456" s="48">
        <f t="shared" si="742"/>
        <v>0</v>
      </c>
      <c r="BM1456" s="48">
        <f t="shared" si="743"/>
        <v>0</v>
      </c>
      <c r="BN1456" s="48">
        <f t="shared" si="744"/>
        <v>0</v>
      </c>
      <c r="BO1456" s="48">
        <f t="shared" si="745"/>
        <v>0</v>
      </c>
      <c r="BP1456" s="179"/>
      <c r="BQ1456" s="179"/>
      <c r="BR1456" s="189"/>
      <c r="BS1456" s="174"/>
      <c r="BT1456" s="86">
        <f t="shared" si="756"/>
        <v>0</v>
      </c>
      <c r="BU1456" s="174"/>
      <c r="BV1456" s="176"/>
      <c r="BW1456" s="169"/>
      <c r="BX1456" s="157">
        <f>IF(J1456='Категорія витрат'!$F$2,ROUND('Додаток 3._Бюджет детальний ПР'!BW1456*0.3676,2),IF(J1456='Категорія витрат'!$F$3,ROUND('Додаток 3._Бюджет детальний ПР'!BW1456*0.347,2),IF(J1456='Категорія витрат'!$F$4,ROUND('Додаток 3._Бюджет детальний ПР'!BW1456*0.347,2),IF(J1456='Категорія витрат'!$F$7,ROUND('Додаток 3._Бюджет детальний ПР'!BW1456*0.0841,2),0))))</f>
        <v>0</v>
      </c>
      <c r="BY1456" s="151">
        <f t="shared" si="757"/>
        <v>0</v>
      </c>
      <c r="BZ1456" s="179"/>
      <c r="CA1456" s="179"/>
      <c r="CB1456" s="179"/>
      <c r="CC1456" s="179"/>
      <c r="CD1456" s="179"/>
      <c r="CE1456" s="179"/>
      <c r="CF1456" s="179"/>
      <c r="CG1456" s="179"/>
      <c r="CH1456" s="179"/>
      <c r="CI1456" s="179"/>
      <c r="CJ1456" s="179"/>
      <c r="CK1456" s="179"/>
      <c r="CL1456" s="48">
        <f t="shared" si="746"/>
        <v>0</v>
      </c>
      <c r="CM1456" s="48">
        <f t="shared" si="747"/>
        <v>0</v>
      </c>
      <c r="CN1456" s="48">
        <f t="shared" si="748"/>
        <v>0</v>
      </c>
      <c r="CO1456" s="48">
        <f t="shared" si="749"/>
        <v>0</v>
      </c>
      <c r="CP1456" s="48">
        <f t="shared" si="750"/>
        <v>0</v>
      </c>
      <c r="CQ1456" s="48">
        <f t="shared" si="751"/>
        <v>0</v>
      </c>
      <c r="CR1456" s="48">
        <f t="shared" si="752"/>
        <v>0</v>
      </c>
      <c r="CS1456" s="48">
        <f t="shared" si="753"/>
        <v>0</v>
      </c>
      <c r="CT1456" s="179"/>
      <c r="CU1456" s="179"/>
    </row>
    <row r="1457" spans="1:99" ht="20.100000000000001" customHeight="1" x14ac:dyDescent="0.25">
      <c r="A1457" s="57">
        <v>1452</v>
      </c>
      <c r="B1457" s="398" t="str">
        <f>IF(D1457='Напрямки конкурса'!$L$2,'Напрямки конкурса'!$B$2,IF(D1457='Напрямки конкурса'!$L$3,'Напрямки конкурса'!$B$3,IF(D1457='Напрямки конкурса'!$L$4,'Напрямки конкурса'!$B$4,IF(D1457='Напрямки конкурса'!$L$5,'Напрямки конкурса'!$B$5,IF(D1457='Напрямки конкурса'!$L$6,'Напрямки конкурса'!$B$6,IF(D1457='Напрямки конкурса'!$L$7,'Напрямки конкурса'!$B$7,IF(D1457='Напрямки конкурса'!$L$8,'Напрямки конкурса'!$B$8,IF(D1457='Напрямки конкурса'!$L$9,'Напрямки конкурса'!$B$9,IF(D1457='Напрямки конкурса'!$L$10,'Напрямки конкурса'!$B$10,IF(D1457='Напрямки конкурса'!$L$11,'Напрямки конкурса'!$B$11,IF(D1457='Напрямки конкурса'!$L$12,'Напрямки конкурса'!$B$12,IF(D1457='Напрямки конкурса'!$L$13,'Напрямки конкурса'!$B$13,IF(D1457='Напрямки конкурса'!$L$14,'Напрямки конкурса'!$B$14,IF(D1457='Напрямки конкурса'!$L$15,'Напрямки конкурса'!$B$15,IF(D1457='Напрямки конкурса'!$L$16,'Напрямки конкурса'!$B$16,IF(D1457='Напрямки конкурса'!$L$17,'Напрямки конкурса'!$B$17,IF(D1457='Напрямки конкурса'!$L$18,'Напрямки конкурса'!$B$18,IF(D1457='Напрямки конкурса'!$L$19,'Напрямки конкурса'!$B$19,IF(D1457='Напрямки конкурса'!$L$20,'Напрямки конкурса'!$B$20,IF(D1457='Напрямки конкурса'!$L$21,'Напрямки конкурса'!$B$21,IF(D1457='Напрямки конкурса'!$L$22,'Напрямки конкурса'!$B$22,IF(D1457='Напрямки конкурса'!$L$23,'Напрямки конкурса'!$B$23,IF(D1457='Напрямки конкурса'!$L$24,'Напрямки конкурса'!$B$24,IF(D1457='Напрямки конкурса'!$L$25,'Напрямки конкурса'!$B$25,IF(D1457='Напрямки конкурса'!$L$26,'Напрямки конкурса'!$B$26,IF(D1457='Напрямки конкурса'!$L$27,'Напрямки конкурса'!$B$27,IF(D1457='Напрямки конкурса'!$L$28,'Напрямки конкурса'!$B$28,"")))))))))))))))))))))))))))</f>
        <v/>
      </c>
      <c r="C1457" s="58" t="str">
        <f>IF(D1457='Напрямки конкурса'!$L$2,'Напрямки конкурса'!$K$2,IF(D1457='Напрямки конкурса'!$L$3,'Напрямки конкурса'!$K$3,IF(D1457='Напрямки конкурса'!$L$4,'Напрямки конкурса'!$K$4,IF(D1457='Напрямки конкурса'!$L$5,'Напрямки конкурса'!$K$5,IF(D1457='Напрямки конкурса'!$L$6,'Напрямки конкурса'!$K$6,IF(D1457='Напрямки конкурса'!$L$7,'Напрямки конкурса'!$K$7,IF(D1457='Напрямки конкурса'!$L$8,'Напрямки конкурса'!$K$8,IF(D1457='Напрямки конкурса'!$L$9,'Напрямки конкурса'!$K$9,IF(D1457='Напрямки конкурса'!$L$10,'Напрямки конкурса'!$K$10,IF(D1457='Напрямки конкурса'!$L$11,'Напрямки конкурса'!$K$11,IF(D1457='Напрямки конкурса'!$L$12,'Напрямки конкурса'!$K$12,IF(D1457='Напрямки конкурса'!$L$13,'Напрямки конкурса'!$K$13,IF(D1457='Напрямки конкурса'!$L$14,'Напрямки конкурса'!$K$14,IF(D1457='Напрямки конкурса'!$L$15,'Напрямки конкурса'!$K$15,IF(D1457='Напрямки конкурса'!$L$16,'Напрямки конкурса'!$K$16,IF(D1457='Напрямки конкурса'!$L$17,'Напрямки конкурса'!$K$17,IF(D1457='Напрямки конкурса'!$L$18,'Напрямки конкурса'!$K$18,IF(D1457='Напрямки конкурса'!$L$19,'Напрямки конкурса'!$K$19,IF(D1457='Напрямки конкурса'!$L$20,'Напрямки конкурса'!$K$20,IF(D1457='Напрямки конкурса'!$L$21,'Напрямки конкурса'!$K$21,IF(D1457='Напрямки конкурса'!$L$22,'Напрямки конкурса'!$K$22,IF(D1457='Напрямки конкурса'!$L$23,'Напрямки конкурса'!$K$23,IF(D1457='Напрямки конкурса'!$L$24,'Напрямки конкурса'!$K$24,IF(D1457='Напрямки конкурса'!$L$25,'Напрямки конкурса'!$K$25,IF(D1457='Напрямки конкурса'!$L$26,'Напрямки конкурса'!$K$26,IF(D1457='Напрямки конкурса'!$L$27,'Напрямки конкурса'!$K$27,IF(D1457='Напрямки конкурса'!$L$28,'Напрямки конкурса'!$K$28,"")))))))))))))))))))))))))))</f>
        <v/>
      </c>
      <c r="D1457" s="554"/>
      <c r="E1457" s="169"/>
      <c r="F1457" s="169"/>
      <c r="G1457" s="169"/>
      <c r="H1457" s="148" t="str">
        <f>IF(I1457='Категорія витрат'!$B$2,'Категорія витрат'!$A$2,IF(I1457='Категорія витрат'!$B$3,'Категорія витрат'!$A$3,IF(I1457='Категорія витрат'!$B$4,'Категорія витрат'!$A$4,IF(I1457='Категорія витрат'!$B$5,'Категорія витрат'!$A$5,IF(I1457='Категорія витрат'!$B$6,'Категорія витрат'!$A$6,IF(I1457='Категорія витрат'!$B$7,'Категорія витрат'!$A$7,IF(I1457='Категорія витрат'!$B$8,'Категорія витрат'!$A$8,IF(I1457='Категорія витрат'!$B$9,'Категорія витрат'!$A$9,IF(I1457='Категорія витрат'!$B$10,'Категорія витрат'!$A$10,IF(I1457='Категорія витрат'!$B$11,'Категорія витрат'!$A$11,IF(I1457='Категорія витрат'!$B$12,'Категорія витрат'!$A$12,IF(I1457='Категорія витрат'!$B$13,'Категорія витрат'!$A$13,IF(I1457='Категорія витрат'!$B$14,'Категорія витрат'!$A$14,IF(I1457='Категорія витрат'!$B$15,'Категорія витрат'!$A$15,IF(I1457='Категорія витрат'!$B$16,'Категорія витрат'!$A$16,IF(I1457='Категорія витрат'!$B$17,'Категорія витрат'!$A$17,IF(I1457='Категорія витрат'!$B$18,'Категорія витрат'!$A$18,IF(I1457='Категорія витрат'!$B$19,'Категорія витрат'!$A$19,IF(I1457='Категорія витрат'!$B$20,'Категорія витрат'!$A$20,IF(I1457='Категорія витрат'!$B$21,'Категорія витрат'!$A$21,IF(I1457='Категорія витрат'!$B$22,'Категорія витрат'!$A$22,IF(I1457='Категорія витрат'!$B$23,'Категорія витрат'!$A$23,IF(I1457='Категорія витрат'!$B$24,'Категорія витрат'!$A$24,IF(I1457='Категорія витрат'!$B$25,'Категорія витрат'!$A$25,IF(I1457='Категорія витрат'!$B$26,'Категорія витрат'!$A$26,IF(I1457='Категорія витрат'!$B$27,'Категорія витрат'!$A$27,IF(I1457='Категорія витрат'!$B$28,'Категорія витрат'!$A$28,IF(I1457='Категорія витрат'!$B$29,'Категорія витрат'!$A$29,IF(I1457='Категорія витрат'!$B$30,'Категорія витрат'!$A$30,"")))))))))))))))))))))))))))))</f>
        <v/>
      </c>
      <c r="I1457" s="172"/>
      <c r="J1457" s="171"/>
      <c r="K1457" s="174"/>
      <c r="L1457" s="86">
        <f t="shared" si="754"/>
        <v>0</v>
      </c>
      <c r="M1457" s="174"/>
      <c r="N1457" s="176"/>
      <c r="O1457" s="169"/>
      <c r="P1457" s="157">
        <f>IF(J1457='Категорія витрат'!$F$2,ROUND('Додаток 3._Бюджет детальний ПР'!O1457*0.3676,2),IF(J1457='Категорія витрат'!$F$3,ROUND('Додаток 3._Бюджет детальний ПР'!O1457*0.347,2),IF(J1457='Категорія витрат'!$F$4,ROUND('Додаток 3._Бюджет детальний ПР'!O1457*0.347,2),IF(J1457='Категорія витрат'!$F$7,ROUND('Додаток 3._Бюджет детальний ПР'!O1457*0.0841,2),0))))</f>
        <v>0</v>
      </c>
      <c r="Q1457" s="151">
        <f t="shared" si="758"/>
        <v>0</v>
      </c>
      <c r="R1457" s="179"/>
      <c r="S1457" s="179"/>
      <c r="T1457" s="179"/>
      <c r="U1457" s="179"/>
      <c r="V1457" s="179"/>
      <c r="W1457" s="179"/>
      <c r="X1457" s="179"/>
      <c r="Y1457" s="179"/>
      <c r="Z1457" s="179"/>
      <c r="AA1457" s="179"/>
      <c r="AB1457" s="179"/>
      <c r="AC1457" s="179"/>
      <c r="AD1457" s="48">
        <f t="shared" si="730"/>
        <v>0</v>
      </c>
      <c r="AE1457" s="48">
        <f t="shared" si="731"/>
        <v>0</v>
      </c>
      <c r="AF1457" s="48">
        <f t="shared" si="732"/>
        <v>0</v>
      </c>
      <c r="AG1457" s="48">
        <f t="shared" si="733"/>
        <v>0</v>
      </c>
      <c r="AH1457" s="48">
        <f t="shared" si="734"/>
        <v>0</v>
      </c>
      <c r="AI1457" s="48">
        <f t="shared" si="735"/>
        <v>0</v>
      </c>
      <c r="AJ1457" s="48">
        <f t="shared" si="736"/>
        <v>0</v>
      </c>
      <c r="AK1457" s="48">
        <f t="shared" si="737"/>
        <v>0</v>
      </c>
      <c r="AL1457" s="179"/>
      <c r="AM1457" s="179"/>
      <c r="AN1457" s="76"/>
      <c r="AO1457" s="174"/>
      <c r="AP1457" s="86">
        <f t="shared" si="755"/>
        <v>0</v>
      </c>
      <c r="AQ1457" s="174"/>
      <c r="AR1457" s="176"/>
      <c r="AS1457" s="169"/>
      <c r="AT1457" s="157">
        <f>IF(J1457='Категорія витрат'!$F$2,ROUND('Додаток 3._Бюджет детальний ПР'!AS1457*0.3676,2),IF(J1457='Категорія витрат'!$F$3,ROUND('Додаток 3._Бюджет детальний ПР'!AS1457*0.347,2),IF(J1457='Категорія витрат'!$F$4,ROUND('Додаток 3._Бюджет детальний ПР'!AS1457*0.347,2),IF(J1457='Категорія витрат'!$F$7,ROUND('Додаток 3._Бюджет детальний ПР'!AS1457*0.0841,2),0))))</f>
        <v>0</v>
      </c>
      <c r="AU1457" s="151">
        <f t="shared" si="729"/>
        <v>0</v>
      </c>
      <c r="AV1457" s="179"/>
      <c r="AW1457" s="179"/>
      <c r="AX1457" s="179"/>
      <c r="AY1457" s="179"/>
      <c r="AZ1457" s="179"/>
      <c r="BA1457" s="179"/>
      <c r="BB1457" s="179"/>
      <c r="BC1457" s="179"/>
      <c r="BD1457" s="179"/>
      <c r="BE1457" s="179"/>
      <c r="BF1457" s="179"/>
      <c r="BG1457" s="179"/>
      <c r="BH1457" s="48">
        <f t="shared" si="738"/>
        <v>0</v>
      </c>
      <c r="BI1457" s="48">
        <f t="shared" si="739"/>
        <v>0</v>
      </c>
      <c r="BJ1457" s="48">
        <f t="shared" si="740"/>
        <v>0</v>
      </c>
      <c r="BK1457" s="48">
        <f t="shared" si="741"/>
        <v>0</v>
      </c>
      <c r="BL1457" s="48">
        <f t="shared" si="742"/>
        <v>0</v>
      </c>
      <c r="BM1457" s="48">
        <f t="shared" si="743"/>
        <v>0</v>
      </c>
      <c r="BN1457" s="48">
        <f t="shared" si="744"/>
        <v>0</v>
      </c>
      <c r="BO1457" s="48">
        <f t="shared" si="745"/>
        <v>0</v>
      </c>
      <c r="BP1457" s="179"/>
      <c r="BQ1457" s="179"/>
      <c r="BR1457" s="189"/>
      <c r="BS1457" s="174"/>
      <c r="BT1457" s="86">
        <f t="shared" si="756"/>
        <v>0</v>
      </c>
      <c r="BU1457" s="174"/>
      <c r="BV1457" s="176"/>
      <c r="BW1457" s="169"/>
      <c r="BX1457" s="157">
        <f>IF(J1457='Категорія витрат'!$F$2,ROUND('Додаток 3._Бюджет детальний ПР'!BW1457*0.3676,2),IF(J1457='Категорія витрат'!$F$3,ROUND('Додаток 3._Бюджет детальний ПР'!BW1457*0.347,2),IF(J1457='Категорія витрат'!$F$4,ROUND('Додаток 3._Бюджет детальний ПР'!BW1457*0.347,2),IF(J1457='Категорія витрат'!$F$7,ROUND('Додаток 3._Бюджет детальний ПР'!BW1457*0.0841,2),0))))</f>
        <v>0</v>
      </c>
      <c r="BY1457" s="151">
        <f t="shared" si="757"/>
        <v>0</v>
      </c>
      <c r="BZ1457" s="179"/>
      <c r="CA1457" s="179"/>
      <c r="CB1457" s="179"/>
      <c r="CC1457" s="179"/>
      <c r="CD1457" s="179"/>
      <c r="CE1457" s="179"/>
      <c r="CF1457" s="179"/>
      <c r="CG1457" s="179"/>
      <c r="CH1457" s="179"/>
      <c r="CI1457" s="179"/>
      <c r="CJ1457" s="179"/>
      <c r="CK1457" s="179"/>
      <c r="CL1457" s="48">
        <f t="shared" si="746"/>
        <v>0</v>
      </c>
      <c r="CM1457" s="48">
        <f t="shared" si="747"/>
        <v>0</v>
      </c>
      <c r="CN1457" s="48">
        <f t="shared" si="748"/>
        <v>0</v>
      </c>
      <c r="CO1457" s="48">
        <f t="shared" si="749"/>
        <v>0</v>
      </c>
      <c r="CP1457" s="48">
        <f t="shared" si="750"/>
        <v>0</v>
      </c>
      <c r="CQ1457" s="48">
        <f t="shared" si="751"/>
        <v>0</v>
      </c>
      <c r="CR1457" s="48">
        <f t="shared" si="752"/>
        <v>0</v>
      </c>
      <c r="CS1457" s="48">
        <f t="shared" si="753"/>
        <v>0</v>
      </c>
      <c r="CT1457" s="179"/>
      <c r="CU1457" s="179"/>
    </row>
    <row r="1458" spans="1:99" ht="20.100000000000001" customHeight="1" x14ac:dyDescent="0.25">
      <c r="A1458" s="57">
        <v>1453</v>
      </c>
      <c r="B1458" s="398" t="str">
        <f>IF(D1458='Напрямки конкурса'!$L$2,'Напрямки конкурса'!$B$2,IF(D1458='Напрямки конкурса'!$L$3,'Напрямки конкурса'!$B$3,IF(D1458='Напрямки конкурса'!$L$4,'Напрямки конкурса'!$B$4,IF(D1458='Напрямки конкурса'!$L$5,'Напрямки конкурса'!$B$5,IF(D1458='Напрямки конкурса'!$L$6,'Напрямки конкурса'!$B$6,IF(D1458='Напрямки конкурса'!$L$7,'Напрямки конкурса'!$B$7,IF(D1458='Напрямки конкурса'!$L$8,'Напрямки конкурса'!$B$8,IF(D1458='Напрямки конкурса'!$L$9,'Напрямки конкурса'!$B$9,IF(D1458='Напрямки конкурса'!$L$10,'Напрямки конкурса'!$B$10,IF(D1458='Напрямки конкурса'!$L$11,'Напрямки конкурса'!$B$11,IF(D1458='Напрямки конкурса'!$L$12,'Напрямки конкурса'!$B$12,IF(D1458='Напрямки конкурса'!$L$13,'Напрямки конкурса'!$B$13,IF(D1458='Напрямки конкурса'!$L$14,'Напрямки конкурса'!$B$14,IF(D1458='Напрямки конкурса'!$L$15,'Напрямки конкурса'!$B$15,IF(D1458='Напрямки конкурса'!$L$16,'Напрямки конкурса'!$B$16,IF(D1458='Напрямки конкурса'!$L$17,'Напрямки конкурса'!$B$17,IF(D1458='Напрямки конкурса'!$L$18,'Напрямки конкурса'!$B$18,IF(D1458='Напрямки конкурса'!$L$19,'Напрямки конкурса'!$B$19,IF(D1458='Напрямки конкурса'!$L$20,'Напрямки конкурса'!$B$20,IF(D1458='Напрямки конкурса'!$L$21,'Напрямки конкурса'!$B$21,IF(D1458='Напрямки конкурса'!$L$22,'Напрямки конкурса'!$B$22,IF(D1458='Напрямки конкурса'!$L$23,'Напрямки конкурса'!$B$23,IF(D1458='Напрямки конкурса'!$L$24,'Напрямки конкурса'!$B$24,IF(D1458='Напрямки конкурса'!$L$25,'Напрямки конкурса'!$B$25,IF(D1458='Напрямки конкурса'!$L$26,'Напрямки конкурса'!$B$26,IF(D1458='Напрямки конкурса'!$L$27,'Напрямки конкурса'!$B$27,IF(D1458='Напрямки конкурса'!$L$28,'Напрямки конкурса'!$B$28,"")))))))))))))))))))))))))))</f>
        <v/>
      </c>
      <c r="C1458" s="58" t="str">
        <f>IF(D1458='Напрямки конкурса'!$L$2,'Напрямки конкурса'!$K$2,IF(D1458='Напрямки конкурса'!$L$3,'Напрямки конкурса'!$K$3,IF(D1458='Напрямки конкурса'!$L$4,'Напрямки конкурса'!$K$4,IF(D1458='Напрямки конкурса'!$L$5,'Напрямки конкурса'!$K$5,IF(D1458='Напрямки конкурса'!$L$6,'Напрямки конкурса'!$K$6,IF(D1458='Напрямки конкурса'!$L$7,'Напрямки конкурса'!$K$7,IF(D1458='Напрямки конкурса'!$L$8,'Напрямки конкурса'!$K$8,IF(D1458='Напрямки конкурса'!$L$9,'Напрямки конкурса'!$K$9,IF(D1458='Напрямки конкурса'!$L$10,'Напрямки конкурса'!$K$10,IF(D1458='Напрямки конкурса'!$L$11,'Напрямки конкурса'!$K$11,IF(D1458='Напрямки конкурса'!$L$12,'Напрямки конкурса'!$K$12,IF(D1458='Напрямки конкурса'!$L$13,'Напрямки конкурса'!$K$13,IF(D1458='Напрямки конкурса'!$L$14,'Напрямки конкурса'!$K$14,IF(D1458='Напрямки конкурса'!$L$15,'Напрямки конкурса'!$K$15,IF(D1458='Напрямки конкурса'!$L$16,'Напрямки конкурса'!$K$16,IF(D1458='Напрямки конкурса'!$L$17,'Напрямки конкурса'!$K$17,IF(D1458='Напрямки конкурса'!$L$18,'Напрямки конкурса'!$K$18,IF(D1458='Напрямки конкурса'!$L$19,'Напрямки конкурса'!$K$19,IF(D1458='Напрямки конкурса'!$L$20,'Напрямки конкурса'!$K$20,IF(D1458='Напрямки конкурса'!$L$21,'Напрямки конкурса'!$K$21,IF(D1458='Напрямки конкурса'!$L$22,'Напрямки конкурса'!$K$22,IF(D1458='Напрямки конкурса'!$L$23,'Напрямки конкурса'!$K$23,IF(D1458='Напрямки конкурса'!$L$24,'Напрямки конкурса'!$K$24,IF(D1458='Напрямки конкурса'!$L$25,'Напрямки конкурса'!$K$25,IF(D1458='Напрямки конкурса'!$L$26,'Напрямки конкурса'!$K$26,IF(D1458='Напрямки конкурса'!$L$27,'Напрямки конкурса'!$K$27,IF(D1458='Напрямки конкурса'!$L$28,'Напрямки конкурса'!$K$28,"")))))))))))))))))))))))))))</f>
        <v/>
      </c>
      <c r="D1458" s="554"/>
      <c r="E1458" s="169"/>
      <c r="F1458" s="169"/>
      <c r="G1458" s="169"/>
      <c r="H1458" s="148" t="str">
        <f>IF(I1458='Категорія витрат'!$B$2,'Категорія витрат'!$A$2,IF(I1458='Категорія витрат'!$B$3,'Категорія витрат'!$A$3,IF(I1458='Категорія витрат'!$B$4,'Категорія витрат'!$A$4,IF(I1458='Категорія витрат'!$B$5,'Категорія витрат'!$A$5,IF(I1458='Категорія витрат'!$B$6,'Категорія витрат'!$A$6,IF(I1458='Категорія витрат'!$B$7,'Категорія витрат'!$A$7,IF(I1458='Категорія витрат'!$B$8,'Категорія витрат'!$A$8,IF(I1458='Категорія витрат'!$B$9,'Категорія витрат'!$A$9,IF(I1458='Категорія витрат'!$B$10,'Категорія витрат'!$A$10,IF(I1458='Категорія витрат'!$B$11,'Категорія витрат'!$A$11,IF(I1458='Категорія витрат'!$B$12,'Категорія витрат'!$A$12,IF(I1458='Категорія витрат'!$B$13,'Категорія витрат'!$A$13,IF(I1458='Категорія витрат'!$B$14,'Категорія витрат'!$A$14,IF(I1458='Категорія витрат'!$B$15,'Категорія витрат'!$A$15,IF(I1458='Категорія витрат'!$B$16,'Категорія витрат'!$A$16,IF(I1458='Категорія витрат'!$B$17,'Категорія витрат'!$A$17,IF(I1458='Категорія витрат'!$B$18,'Категорія витрат'!$A$18,IF(I1458='Категорія витрат'!$B$19,'Категорія витрат'!$A$19,IF(I1458='Категорія витрат'!$B$20,'Категорія витрат'!$A$20,IF(I1458='Категорія витрат'!$B$21,'Категорія витрат'!$A$21,IF(I1458='Категорія витрат'!$B$22,'Категорія витрат'!$A$22,IF(I1458='Категорія витрат'!$B$23,'Категорія витрат'!$A$23,IF(I1458='Категорія витрат'!$B$24,'Категорія витрат'!$A$24,IF(I1458='Категорія витрат'!$B$25,'Категорія витрат'!$A$25,IF(I1458='Категорія витрат'!$B$26,'Категорія витрат'!$A$26,IF(I1458='Категорія витрат'!$B$27,'Категорія витрат'!$A$27,IF(I1458='Категорія витрат'!$B$28,'Категорія витрат'!$A$28,IF(I1458='Категорія витрат'!$B$29,'Категорія витрат'!$A$29,IF(I1458='Категорія витрат'!$B$30,'Категорія витрат'!$A$30,"")))))))))))))))))))))))))))))</f>
        <v/>
      </c>
      <c r="I1458" s="172"/>
      <c r="J1458" s="171"/>
      <c r="K1458" s="174"/>
      <c r="L1458" s="86">
        <f t="shared" si="754"/>
        <v>0</v>
      </c>
      <c r="M1458" s="174"/>
      <c r="N1458" s="176"/>
      <c r="O1458" s="169"/>
      <c r="P1458" s="157">
        <f>IF(J1458='Категорія витрат'!$F$2,ROUND('Додаток 3._Бюджет детальний ПР'!O1458*0.3676,2),IF(J1458='Категорія витрат'!$F$3,ROUND('Додаток 3._Бюджет детальний ПР'!O1458*0.347,2),IF(J1458='Категорія витрат'!$F$4,ROUND('Додаток 3._Бюджет детальний ПР'!O1458*0.347,2),IF(J1458='Категорія витрат'!$F$7,ROUND('Додаток 3._Бюджет детальний ПР'!O1458*0.0841,2),0))))</f>
        <v>0</v>
      </c>
      <c r="Q1458" s="151">
        <f t="shared" si="758"/>
        <v>0</v>
      </c>
      <c r="R1458" s="179"/>
      <c r="S1458" s="179"/>
      <c r="T1458" s="179"/>
      <c r="U1458" s="179"/>
      <c r="V1458" s="179"/>
      <c r="W1458" s="179"/>
      <c r="X1458" s="179"/>
      <c r="Y1458" s="179"/>
      <c r="Z1458" s="179"/>
      <c r="AA1458" s="179"/>
      <c r="AB1458" s="179"/>
      <c r="AC1458" s="179"/>
      <c r="AD1458" s="48">
        <f t="shared" si="730"/>
        <v>0</v>
      </c>
      <c r="AE1458" s="48">
        <f t="shared" si="731"/>
        <v>0</v>
      </c>
      <c r="AF1458" s="48">
        <f t="shared" si="732"/>
        <v>0</v>
      </c>
      <c r="AG1458" s="48">
        <f t="shared" si="733"/>
        <v>0</v>
      </c>
      <c r="AH1458" s="48">
        <f t="shared" si="734"/>
        <v>0</v>
      </c>
      <c r="AI1458" s="48">
        <f t="shared" si="735"/>
        <v>0</v>
      </c>
      <c r="AJ1458" s="48">
        <f t="shared" si="736"/>
        <v>0</v>
      </c>
      <c r="AK1458" s="48">
        <f t="shared" si="737"/>
        <v>0</v>
      </c>
      <c r="AL1458" s="179"/>
      <c r="AM1458" s="179"/>
      <c r="AN1458" s="76"/>
      <c r="AO1458" s="174"/>
      <c r="AP1458" s="86">
        <f t="shared" si="755"/>
        <v>0</v>
      </c>
      <c r="AQ1458" s="174"/>
      <c r="AR1458" s="176"/>
      <c r="AS1458" s="169"/>
      <c r="AT1458" s="157">
        <f>IF(J1458='Категорія витрат'!$F$2,ROUND('Додаток 3._Бюджет детальний ПР'!AS1458*0.3676,2),IF(J1458='Категорія витрат'!$F$3,ROUND('Додаток 3._Бюджет детальний ПР'!AS1458*0.347,2),IF(J1458='Категорія витрат'!$F$4,ROUND('Додаток 3._Бюджет детальний ПР'!AS1458*0.347,2),IF(J1458='Категорія витрат'!$F$7,ROUND('Додаток 3._Бюджет детальний ПР'!AS1458*0.0841,2),0))))</f>
        <v>0</v>
      </c>
      <c r="AU1458" s="151">
        <f t="shared" si="729"/>
        <v>0</v>
      </c>
      <c r="AV1458" s="179"/>
      <c r="AW1458" s="179"/>
      <c r="AX1458" s="179"/>
      <c r="AY1458" s="179"/>
      <c r="AZ1458" s="179"/>
      <c r="BA1458" s="179"/>
      <c r="BB1458" s="179"/>
      <c r="BC1458" s="179"/>
      <c r="BD1458" s="179"/>
      <c r="BE1458" s="179"/>
      <c r="BF1458" s="179"/>
      <c r="BG1458" s="179"/>
      <c r="BH1458" s="48">
        <f t="shared" si="738"/>
        <v>0</v>
      </c>
      <c r="BI1458" s="48">
        <f t="shared" si="739"/>
        <v>0</v>
      </c>
      <c r="BJ1458" s="48">
        <f t="shared" si="740"/>
        <v>0</v>
      </c>
      <c r="BK1458" s="48">
        <f t="shared" si="741"/>
        <v>0</v>
      </c>
      <c r="BL1458" s="48">
        <f t="shared" si="742"/>
        <v>0</v>
      </c>
      <c r="BM1458" s="48">
        <f t="shared" si="743"/>
        <v>0</v>
      </c>
      <c r="BN1458" s="48">
        <f t="shared" si="744"/>
        <v>0</v>
      </c>
      <c r="BO1458" s="48">
        <f t="shared" si="745"/>
        <v>0</v>
      </c>
      <c r="BP1458" s="179"/>
      <c r="BQ1458" s="179"/>
      <c r="BR1458" s="189"/>
      <c r="BS1458" s="174"/>
      <c r="BT1458" s="86">
        <f t="shared" si="756"/>
        <v>0</v>
      </c>
      <c r="BU1458" s="174"/>
      <c r="BV1458" s="176"/>
      <c r="BW1458" s="169"/>
      <c r="BX1458" s="157">
        <f>IF(J1458='Категорія витрат'!$F$2,ROUND('Додаток 3._Бюджет детальний ПР'!BW1458*0.3676,2),IF(J1458='Категорія витрат'!$F$3,ROUND('Додаток 3._Бюджет детальний ПР'!BW1458*0.347,2),IF(J1458='Категорія витрат'!$F$4,ROUND('Додаток 3._Бюджет детальний ПР'!BW1458*0.347,2),IF(J1458='Категорія витрат'!$F$7,ROUND('Додаток 3._Бюджет детальний ПР'!BW1458*0.0841,2),0))))</f>
        <v>0</v>
      </c>
      <c r="BY1458" s="151">
        <f t="shared" si="757"/>
        <v>0</v>
      </c>
      <c r="BZ1458" s="179"/>
      <c r="CA1458" s="179"/>
      <c r="CB1458" s="179"/>
      <c r="CC1458" s="179"/>
      <c r="CD1458" s="179"/>
      <c r="CE1458" s="179"/>
      <c r="CF1458" s="179"/>
      <c r="CG1458" s="179"/>
      <c r="CH1458" s="179"/>
      <c r="CI1458" s="179"/>
      <c r="CJ1458" s="179"/>
      <c r="CK1458" s="179"/>
      <c r="CL1458" s="48">
        <f t="shared" si="746"/>
        <v>0</v>
      </c>
      <c r="CM1458" s="48">
        <f t="shared" si="747"/>
        <v>0</v>
      </c>
      <c r="CN1458" s="48">
        <f t="shared" si="748"/>
        <v>0</v>
      </c>
      <c r="CO1458" s="48">
        <f t="shared" si="749"/>
        <v>0</v>
      </c>
      <c r="CP1458" s="48">
        <f t="shared" si="750"/>
        <v>0</v>
      </c>
      <c r="CQ1458" s="48">
        <f t="shared" si="751"/>
        <v>0</v>
      </c>
      <c r="CR1458" s="48">
        <f t="shared" si="752"/>
        <v>0</v>
      </c>
      <c r="CS1458" s="48">
        <f t="shared" si="753"/>
        <v>0</v>
      </c>
      <c r="CT1458" s="179"/>
      <c r="CU1458" s="179"/>
    </row>
    <row r="1459" spans="1:99" ht="20.100000000000001" customHeight="1" x14ac:dyDescent="0.25">
      <c r="A1459" s="57">
        <v>1454</v>
      </c>
      <c r="B1459" s="398" t="str">
        <f>IF(D1459='Напрямки конкурса'!$L$2,'Напрямки конкурса'!$B$2,IF(D1459='Напрямки конкурса'!$L$3,'Напрямки конкурса'!$B$3,IF(D1459='Напрямки конкурса'!$L$4,'Напрямки конкурса'!$B$4,IF(D1459='Напрямки конкурса'!$L$5,'Напрямки конкурса'!$B$5,IF(D1459='Напрямки конкурса'!$L$6,'Напрямки конкурса'!$B$6,IF(D1459='Напрямки конкурса'!$L$7,'Напрямки конкурса'!$B$7,IF(D1459='Напрямки конкурса'!$L$8,'Напрямки конкурса'!$B$8,IF(D1459='Напрямки конкурса'!$L$9,'Напрямки конкурса'!$B$9,IF(D1459='Напрямки конкурса'!$L$10,'Напрямки конкурса'!$B$10,IF(D1459='Напрямки конкурса'!$L$11,'Напрямки конкурса'!$B$11,IF(D1459='Напрямки конкурса'!$L$12,'Напрямки конкурса'!$B$12,IF(D1459='Напрямки конкурса'!$L$13,'Напрямки конкурса'!$B$13,IF(D1459='Напрямки конкурса'!$L$14,'Напрямки конкурса'!$B$14,IF(D1459='Напрямки конкурса'!$L$15,'Напрямки конкурса'!$B$15,IF(D1459='Напрямки конкурса'!$L$16,'Напрямки конкурса'!$B$16,IF(D1459='Напрямки конкурса'!$L$17,'Напрямки конкурса'!$B$17,IF(D1459='Напрямки конкурса'!$L$18,'Напрямки конкурса'!$B$18,IF(D1459='Напрямки конкурса'!$L$19,'Напрямки конкурса'!$B$19,IF(D1459='Напрямки конкурса'!$L$20,'Напрямки конкурса'!$B$20,IF(D1459='Напрямки конкурса'!$L$21,'Напрямки конкурса'!$B$21,IF(D1459='Напрямки конкурса'!$L$22,'Напрямки конкурса'!$B$22,IF(D1459='Напрямки конкурса'!$L$23,'Напрямки конкурса'!$B$23,IF(D1459='Напрямки конкурса'!$L$24,'Напрямки конкурса'!$B$24,IF(D1459='Напрямки конкурса'!$L$25,'Напрямки конкурса'!$B$25,IF(D1459='Напрямки конкурса'!$L$26,'Напрямки конкурса'!$B$26,IF(D1459='Напрямки конкурса'!$L$27,'Напрямки конкурса'!$B$27,IF(D1459='Напрямки конкурса'!$L$28,'Напрямки конкурса'!$B$28,"")))))))))))))))))))))))))))</f>
        <v/>
      </c>
      <c r="C1459" s="58" t="str">
        <f>IF(D1459='Напрямки конкурса'!$L$2,'Напрямки конкурса'!$K$2,IF(D1459='Напрямки конкурса'!$L$3,'Напрямки конкурса'!$K$3,IF(D1459='Напрямки конкурса'!$L$4,'Напрямки конкурса'!$K$4,IF(D1459='Напрямки конкурса'!$L$5,'Напрямки конкурса'!$K$5,IF(D1459='Напрямки конкурса'!$L$6,'Напрямки конкурса'!$K$6,IF(D1459='Напрямки конкурса'!$L$7,'Напрямки конкурса'!$K$7,IF(D1459='Напрямки конкурса'!$L$8,'Напрямки конкурса'!$K$8,IF(D1459='Напрямки конкурса'!$L$9,'Напрямки конкурса'!$K$9,IF(D1459='Напрямки конкурса'!$L$10,'Напрямки конкурса'!$K$10,IF(D1459='Напрямки конкурса'!$L$11,'Напрямки конкурса'!$K$11,IF(D1459='Напрямки конкурса'!$L$12,'Напрямки конкурса'!$K$12,IF(D1459='Напрямки конкурса'!$L$13,'Напрямки конкурса'!$K$13,IF(D1459='Напрямки конкурса'!$L$14,'Напрямки конкурса'!$K$14,IF(D1459='Напрямки конкурса'!$L$15,'Напрямки конкурса'!$K$15,IF(D1459='Напрямки конкурса'!$L$16,'Напрямки конкурса'!$K$16,IF(D1459='Напрямки конкурса'!$L$17,'Напрямки конкурса'!$K$17,IF(D1459='Напрямки конкурса'!$L$18,'Напрямки конкурса'!$K$18,IF(D1459='Напрямки конкурса'!$L$19,'Напрямки конкурса'!$K$19,IF(D1459='Напрямки конкурса'!$L$20,'Напрямки конкурса'!$K$20,IF(D1459='Напрямки конкурса'!$L$21,'Напрямки конкурса'!$K$21,IF(D1459='Напрямки конкурса'!$L$22,'Напрямки конкурса'!$K$22,IF(D1459='Напрямки конкурса'!$L$23,'Напрямки конкурса'!$K$23,IF(D1459='Напрямки конкурса'!$L$24,'Напрямки конкурса'!$K$24,IF(D1459='Напрямки конкурса'!$L$25,'Напрямки конкурса'!$K$25,IF(D1459='Напрямки конкурса'!$L$26,'Напрямки конкурса'!$K$26,IF(D1459='Напрямки конкурса'!$L$27,'Напрямки конкурса'!$K$27,IF(D1459='Напрямки конкурса'!$L$28,'Напрямки конкурса'!$K$28,"")))))))))))))))))))))))))))</f>
        <v/>
      </c>
      <c r="D1459" s="554"/>
      <c r="E1459" s="169"/>
      <c r="F1459" s="169"/>
      <c r="G1459" s="169"/>
      <c r="H1459" s="148" t="str">
        <f>IF(I1459='Категорія витрат'!$B$2,'Категорія витрат'!$A$2,IF(I1459='Категорія витрат'!$B$3,'Категорія витрат'!$A$3,IF(I1459='Категорія витрат'!$B$4,'Категорія витрат'!$A$4,IF(I1459='Категорія витрат'!$B$5,'Категорія витрат'!$A$5,IF(I1459='Категорія витрат'!$B$6,'Категорія витрат'!$A$6,IF(I1459='Категорія витрат'!$B$7,'Категорія витрат'!$A$7,IF(I1459='Категорія витрат'!$B$8,'Категорія витрат'!$A$8,IF(I1459='Категорія витрат'!$B$9,'Категорія витрат'!$A$9,IF(I1459='Категорія витрат'!$B$10,'Категорія витрат'!$A$10,IF(I1459='Категорія витрат'!$B$11,'Категорія витрат'!$A$11,IF(I1459='Категорія витрат'!$B$12,'Категорія витрат'!$A$12,IF(I1459='Категорія витрат'!$B$13,'Категорія витрат'!$A$13,IF(I1459='Категорія витрат'!$B$14,'Категорія витрат'!$A$14,IF(I1459='Категорія витрат'!$B$15,'Категорія витрат'!$A$15,IF(I1459='Категорія витрат'!$B$16,'Категорія витрат'!$A$16,IF(I1459='Категорія витрат'!$B$17,'Категорія витрат'!$A$17,IF(I1459='Категорія витрат'!$B$18,'Категорія витрат'!$A$18,IF(I1459='Категорія витрат'!$B$19,'Категорія витрат'!$A$19,IF(I1459='Категорія витрат'!$B$20,'Категорія витрат'!$A$20,IF(I1459='Категорія витрат'!$B$21,'Категорія витрат'!$A$21,IF(I1459='Категорія витрат'!$B$22,'Категорія витрат'!$A$22,IF(I1459='Категорія витрат'!$B$23,'Категорія витрат'!$A$23,IF(I1459='Категорія витрат'!$B$24,'Категорія витрат'!$A$24,IF(I1459='Категорія витрат'!$B$25,'Категорія витрат'!$A$25,IF(I1459='Категорія витрат'!$B$26,'Категорія витрат'!$A$26,IF(I1459='Категорія витрат'!$B$27,'Категорія витрат'!$A$27,IF(I1459='Категорія витрат'!$B$28,'Категорія витрат'!$A$28,IF(I1459='Категорія витрат'!$B$29,'Категорія витрат'!$A$29,IF(I1459='Категорія витрат'!$B$30,'Категорія витрат'!$A$30,"")))))))))))))))))))))))))))))</f>
        <v/>
      </c>
      <c r="I1459" s="172"/>
      <c r="J1459" s="171"/>
      <c r="K1459" s="174"/>
      <c r="L1459" s="86">
        <f t="shared" si="754"/>
        <v>0</v>
      </c>
      <c r="M1459" s="174"/>
      <c r="N1459" s="176"/>
      <c r="O1459" s="169"/>
      <c r="P1459" s="157">
        <f>IF(J1459='Категорія витрат'!$F$2,ROUND('Додаток 3._Бюджет детальний ПР'!O1459*0.3676,2),IF(J1459='Категорія витрат'!$F$3,ROUND('Додаток 3._Бюджет детальний ПР'!O1459*0.347,2),IF(J1459='Категорія витрат'!$F$4,ROUND('Додаток 3._Бюджет детальний ПР'!O1459*0.347,2),IF(J1459='Категорія витрат'!$F$7,ROUND('Додаток 3._Бюджет детальний ПР'!O1459*0.0841,2),0))))</f>
        <v>0</v>
      </c>
      <c r="Q1459" s="151">
        <f t="shared" si="758"/>
        <v>0</v>
      </c>
      <c r="R1459" s="179"/>
      <c r="S1459" s="179"/>
      <c r="T1459" s="179"/>
      <c r="U1459" s="179"/>
      <c r="V1459" s="179"/>
      <c r="W1459" s="179"/>
      <c r="X1459" s="179"/>
      <c r="Y1459" s="179"/>
      <c r="Z1459" s="179"/>
      <c r="AA1459" s="179"/>
      <c r="AB1459" s="179"/>
      <c r="AC1459" s="179"/>
      <c r="AD1459" s="48">
        <f t="shared" si="730"/>
        <v>0</v>
      </c>
      <c r="AE1459" s="48">
        <f t="shared" si="731"/>
        <v>0</v>
      </c>
      <c r="AF1459" s="48">
        <f t="shared" si="732"/>
        <v>0</v>
      </c>
      <c r="AG1459" s="48">
        <f t="shared" si="733"/>
        <v>0</v>
      </c>
      <c r="AH1459" s="48">
        <f t="shared" si="734"/>
        <v>0</v>
      </c>
      <c r="AI1459" s="48">
        <f t="shared" si="735"/>
        <v>0</v>
      </c>
      <c r="AJ1459" s="48">
        <f t="shared" si="736"/>
        <v>0</v>
      </c>
      <c r="AK1459" s="48">
        <f t="shared" si="737"/>
        <v>0</v>
      </c>
      <c r="AL1459" s="179"/>
      <c r="AM1459" s="179"/>
      <c r="AN1459" s="76"/>
      <c r="AO1459" s="174"/>
      <c r="AP1459" s="86">
        <f t="shared" si="755"/>
        <v>0</v>
      </c>
      <c r="AQ1459" s="174"/>
      <c r="AR1459" s="176"/>
      <c r="AS1459" s="169"/>
      <c r="AT1459" s="157">
        <f>IF(J1459='Категорія витрат'!$F$2,ROUND('Додаток 3._Бюджет детальний ПР'!AS1459*0.3676,2),IF(J1459='Категорія витрат'!$F$3,ROUND('Додаток 3._Бюджет детальний ПР'!AS1459*0.347,2),IF(J1459='Категорія витрат'!$F$4,ROUND('Додаток 3._Бюджет детальний ПР'!AS1459*0.347,2),IF(J1459='Категорія витрат'!$F$7,ROUND('Додаток 3._Бюджет детальний ПР'!AS1459*0.0841,2),0))))</f>
        <v>0</v>
      </c>
      <c r="AU1459" s="151">
        <f t="shared" si="729"/>
        <v>0</v>
      </c>
      <c r="AV1459" s="179"/>
      <c r="AW1459" s="179"/>
      <c r="AX1459" s="179"/>
      <c r="AY1459" s="179"/>
      <c r="AZ1459" s="179"/>
      <c r="BA1459" s="179"/>
      <c r="BB1459" s="179"/>
      <c r="BC1459" s="179"/>
      <c r="BD1459" s="179"/>
      <c r="BE1459" s="179"/>
      <c r="BF1459" s="179"/>
      <c r="BG1459" s="179"/>
      <c r="BH1459" s="48">
        <f t="shared" si="738"/>
        <v>0</v>
      </c>
      <c r="BI1459" s="48">
        <f t="shared" si="739"/>
        <v>0</v>
      </c>
      <c r="BJ1459" s="48">
        <f t="shared" si="740"/>
        <v>0</v>
      </c>
      <c r="BK1459" s="48">
        <f t="shared" si="741"/>
        <v>0</v>
      </c>
      <c r="BL1459" s="48">
        <f t="shared" si="742"/>
        <v>0</v>
      </c>
      <c r="BM1459" s="48">
        <f t="shared" si="743"/>
        <v>0</v>
      </c>
      <c r="BN1459" s="48">
        <f t="shared" si="744"/>
        <v>0</v>
      </c>
      <c r="BO1459" s="48">
        <f t="shared" si="745"/>
        <v>0</v>
      </c>
      <c r="BP1459" s="179"/>
      <c r="BQ1459" s="179"/>
      <c r="BR1459" s="189"/>
      <c r="BS1459" s="174"/>
      <c r="BT1459" s="86">
        <f t="shared" si="756"/>
        <v>0</v>
      </c>
      <c r="BU1459" s="174"/>
      <c r="BV1459" s="176"/>
      <c r="BW1459" s="169"/>
      <c r="BX1459" s="157">
        <f>IF(J1459='Категорія витрат'!$F$2,ROUND('Додаток 3._Бюджет детальний ПР'!BW1459*0.3676,2),IF(J1459='Категорія витрат'!$F$3,ROUND('Додаток 3._Бюджет детальний ПР'!BW1459*0.347,2),IF(J1459='Категорія витрат'!$F$4,ROUND('Додаток 3._Бюджет детальний ПР'!BW1459*0.347,2),IF(J1459='Категорія витрат'!$F$7,ROUND('Додаток 3._Бюджет детальний ПР'!BW1459*0.0841,2),0))))</f>
        <v>0</v>
      </c>
      <c r="BY1459" s="151">
        <f t="shared" si="757"/>
        <v>0</v>
      </c>
      <c r="BZ1459" s="179"/>
      <c r="CA1459" s="179"/>
      <c r="CB1459" s="179"/>
      <c r="CC1459" s="179"/>
      <c r="CD1459" s="179"/>
      <c r="CE1459" s="179"/>
      <c r="CF1459" s="179"/>
      <c r="CG1459" s="179"/>
      <c r="CH1459" s="179"/>
      <c r="CI1459" s="179"/>
      <c r="CJ1459" s="179"/>
      <c r="CK1459" s="179"/>
      <c r="CL1459" s="48">
        <f t="shared" si="746"/>
        <v>0</v>
      </c>
      <c r="CM1459" s="48">
        <f t="shared" si="747"/>
        <v>0</v>
      </c>
      <c r="CN1459" s="48">
        <f t="shared" si="748"/>
        <v>0</v>
      </c>
      <c r="CO1459" s="48">
        <f t="shared" si="749"/>
        <v>0</v>
      </c>
      <c r="CP1459" s="48">
        <f t="shared" si="750"/>
        <v>0</v>
      </c>
      <c r="CQ1459" s="48">
        <f t="shared" si="751"/>
        <v>0</v>
      </c>
      <c r="CR1459" s="48">
        <f t="shared" si="752"/>
        <v>0</v>
      </c>
      <c r="CS1459" s="48">
        <f t="shared" si="753"/>
        <v>0</v>
      </c>
      <c r="CT1459" s="179"/>
      <c r="CU1459" s="179"/>
    </row>
    <row r="1460" spans="1:99" ht="20.100000000000001" customHeight="1" x14ac:dyDescent="0.25">
      <c r="A1460" s="57">
        <v>1455</v>
      </c>
      <c r="B1460" s="398" t="str">
        <f>IF(D1460='Напрямки конкурса'!$L$2,'Напрямки конкурса'!$B$2,IF(D1460='Напрямки конкурса'!$L$3,'Напрямки конкурса'!$B$3,IF(D1460='Напрямки конкурса'!$L$4,'Напрямки конкурса'!$B$4,IF(D1460='Напрямки конкурса'!$L$5,'Напрямки конкурса'!$B$5,IF(D1460='Напрямки конкурса'!$L$6,'Напрямки конкурса'!$B$6,IF(D1460='Напрямки конкурса'!$L$7,'Напрямки конкурса'!$B$7,IF(D1460='Напрямки конкурса'!$L$8,'Напрямки конкурса'!$B$8,IF(D1460='Напрямки конкурса'!$L$9,'Напрямки конкурса'!$B$9,IF(D1460='Напрямки конкурса'!$L$10,'Напрямки конкурса'!$B$10,IF(D1460='Напрямки конкурса'!$L$11,'Напрямки конкурса'!$B$11,IF(D1460='Напрямки конкурса'!$L$12,'Напрямки конкурса'!$B$12,IF(D1460='Напрямки конкурса'!$L$13,'Напрямки конкурса'!$B$13,IF(D1460='Напрямки конкурса'!$L$14,'Напрямки конкурса'!$B$14,IF(D1460='Напрямки конкурса'!$L$15,'Напрямки конкурса'!$B$15,IF(D1460='Напрямки конкурса'!$L$16,'Напрямки конкурса'!$B$16,IF(D1460='Напрямки конкурса'!$L$17,'Напрямки конкурса'!$B$17,IF(D1460='Напрямки конкурса'!$L$18,'Напрямки конкурса'!$B$18,IF(D1460='Напрямки конкурса'!$L$19,'Напрямки конкурса'!$B$19,IF(D1460='Напрямки конкурса'!$L$20,'Напрямки конкурса'!$B$20,IF(D1460='Напрямки конкурса'!$L$21,'Напрямки конкурса'!$B$21,IF(D1460='Напрямки конкурса'!$L$22,'Напрямки конкурса'!$B$22,IF(D1460='Напрямки конкурса'!$L$23,'Напрямки конкурса'!$B$23,IF(D1460='Напрямки конкурса'!$L$24,'Напрямки конкурса'!$B$24,IF(D1460='Напрямки конкурса'!$L$25,'Напрямки конкурса'!$B$25,IF(D1460='Напрямки конкурса'!$L$26,'Напрямки конкурса'!$B$26,IF(D1460='Напрямки конкурса'!$L$27,'Напрямки конкурса'!$B$27,IF(D1460='Напрямки конкурса'!$L$28,'Напрямки конкурса'!$B$28,"")))))))))))))))))))))))))))</f>
        <v/>
      </c>
      <c r="C1460" s="58" t="str">
        <f>IF(D1460='Напрямки конкурса'!$L$2,'Напрямки конкурса'!$K$2,IF(D1460='Напрямки конкурса'!$L$3,'Напрямки конкурса'!$K$3,IF(D1460='Напрямки конкурса'!$L$4,'Напрямки конкурса'!$K$4,IF(D1460='Напрямки конкурса'!$L$5,'Напрямки конкурса'!$K$5,IF(D1460='Напрямки конкурса'!$L$6,'Напрямки конкурса'!$K$6,IF(D1460='Напрямки конкурса'!$L$7,'Напрямки конкурса'!$K$7,IF(D1460='Напрямки конкурса'!$L$8,'Напрямки конкурса'!$K$8,IF(D1460='Напрямки конкурса'!$L$9,'Напрямки конкурса'!$K$9,IF(D1460='Напрямки конкурса'!$L$10,'Напрямки конкурса'!$K$10,IF(D1460='Напрямки конкурса'!$L$11,'Напрямки конкурса'!$K$11,IF(D1460='Напрямки конкурса'!$L$12,'Напрямки конкурса'!$K$12,IF(D1460='Напрямки конкурса'!$L$13,'Напрямки конкурса'!$K$13,IF(D1460='Напрямки конкурса'!$L$14,'Напрямки конкурса'!$K$14,IF(D1460='Напрямки конкурса'!$L$15,'Напрямки конкурса'!$K$15,IF(D1460='Напрямки конкурса'!$L$16,'Напрямки конкурса'!$K$16,IF(D1460='Напрямки конкурса'!$L$17,'Напрямки конкурса'!$K$17,IF(D1460='Напрямки конкурса'!$L$18,'Напрямки конкурса'!$K$18,IF(D1460='Напрямки конкурса'!$L$19,'Напрямки конкурса'!$K$19,IF(D1460='Напрямки конкурса'!$L$20,'Напрямки конкурса'!$K$20,IF(D1460='Напрямки конкурса'!$L$21,'Напрямки конкурса'!$K$21,IF(D1460='Напрямки конкурса'!$L$22,'Напрямки конкурса'!$K$22,IF(D1460='Напрямки конкурса'!$L$23,'Напрямки конкурса'!$K$23,IF(D1460='Напрямки конкурса'!$L$24,'Напрямки конкурса'!$K$24,IF(D1460='Напрямки конкурса'!$L$25,'Напрямки конкурса'!$K$25,IF(D1460='Напрямки конкурса'!$L$26,'Напрямки конкурса'!$K$26,IF(D1460='Напрямки конкурса'!$L$27,'Напрямки конкурса'!$K$27,IF(D1460='Напрямки конкурса'!$L$28,'Напрямки конкурса'!$K$28,"")))))))))))))))))))))))))))</f>
        <v/>
      </c>
      <c r="D1460" s="554"/>
      <c r="E1460" s="169"/>
      <c r="F1460" s="169"/>
      <c r="G1460" s="169"/>
      <c r="H1460" s="148" t="str">
        <f>IF(I1460='Категорія витрат'!$B$2,'Категорія витрат'!$A$2,IF(I1460='Категорія витрат'!$B$3,'Категорія витрат'!$A$3,IF(I1460='Категорія витрат'!$B$4,'Категорія витрат'!$A$4,IF(I1460='Категорія витрат'!$B$5,'Категорія витрат'!$A$5,IF(I1460='Категорія витрат'!$B$6,'Категорія витрат'!$A$6,IF(I1460='Категорія витрат'!$B$7,'Категорія витрат'!$A$7,IF(I1460='Категорія витрат'!$B$8,'Категорія витрат'!$A$8,IF(I1460='Категорія витрат'!$B$9,'Категорія витрат'!$A$9,IF(I1460='Категорія витрат'!$B$10,'Категорія витрат'!$A$10,IF(I1460='Категорія витрат'!$B$11,'Категорія витрат'!$A$11,IF(I1460='Категорія витрат'!$B$12,'Категорія витрат'!$A$12,IF(I1460='Категорія витрат'!$B$13,'Категорія витрат'!$A$13,IF(I1460='Категорія витрат'!$B$14,'Категорія витрат'!$A$14,IF(I1460='Категорія витрат'!$B$15,'Категорія витрат'!$A$15,IF(I1460='Категорія витрат'!$B$16,'Категорія витрат'!$A$16,IF(I1460='Категорія витрат'!$B$17,'Категорія витрат'!$A$17,IF(I1460='Категорія витрат'!$B$18,'Категорія витрат'!$A$18,IF(I1460='Категорія витрат'!$B$19,'Категорія витрат'!$A$19,IF(I1460='Категорія витрат'!$B$20,'Категорія витрат'!$A$20,IF(I1460='Категорія витрат'!$B$21,'Категорія витрат'!$A$21,IF(I1460='Категорія витрат'!$B$22,'Категорія витрат'!$A$22,IF(I1460='Категорія витрат'!$B$23,'Категорія витрат'!$A$23,IF(I1460='Категорія витрат'!$B$24,'Категорія витрат'!$A$24,IF(I1460='Категорія витрат'!$B$25,'Категорія витрат'!$A$25,IF(I1460='Категорія витрат'!$B$26,'Категорія витрат'!$A$26,IF(I1460='Категорія витрат'!$B$27,'Категорія витрат'!$A$27,IF(I1460='Категорія витрат'!$B$28,'Категорія витрат'!$A$28,IF(I1460='Категорія витрат'!$B$29,'Категорія витрат'!$A$29,IF(I1460='Категорія витрат'!$B$30,'Категорія витрат'!$A$30,"")))))))))))))))))))))))))))))</f>
        <v/>
      </c>
      <c r="I1460" s="172"/>
      <c r="J1460" s="171"/>
      <c r="K1460" s="174"/>
      <c r="L1460" s="86">
        <f t="shared" si="754"/>
        <v>0</v>
      </c>
      <c r="M1460" s="174"/>
      <c r="N1460" s="176"/>
      <c r="O1460" s="169"/>
      <c r="P1460" s="157">
        <f>IF(J1460='Категорія витрат'!$F$2,ROUND('Додаток 3._Бюджет детальний ПР'!O1460*0.3676,2),IF(J1460='Категорія витрат'!$F$3,ROUND('Додаток 3._Бюджет детальний ПР'!O1460*0.347,2),IF(J1460='Категорія витрат'!$F$4,ROUND('Додаток 3._Бюджет детальний ПР'!O1460*0.347,2),IF(J1460='Категорія витрат'!$F$7,ROUND('Додаток 3._Бюджет детальний ПР'!O1460*0.0841,2),0))))</f>
        <v>0</v>
      </c>
      <c r="Q1460" s="151">
        <f t="shared" si="758"/>
        <v>0</v>
      </c>
      <c r="R1460" s="179"/>
      <c r="S1460" s="179"/>
      <c r="T1460" s="179"/>
      <c r="U1460" s="179"/>
      <c r="V1460" s="179"/>
      <c r="W1460" s="179"/>
      <c r="X1460" s="179"/>
      <c r="Y1460" s="179"/>
      <c r="Z1460" s="179"/>
      <c r="AA1460" s="179"/>
      <c r="AB1460" s="179"/>
      <c r="AC1460" s="179"/>
      <c r="AD1460" s="48">
        <f t="shared" si="730"/>
        <v>0</v>
      </c>
      <c r="AE1460" s="48">
        <f t="shared" si="731"/>
        <v>0</v>
      </c>
      <c r="AF1460" s="48">
        <f t="shared" si="732"/>
        <v>0</v>
      </c>
      <c r="AG1460" s="48">
        <f t="shared" si="733"/>
        <v>0</v>
      </c>
      <c r="AH1460" s="48">
        <f t="shared" si="734"/>
        <v>0</v>
      </c>
      <c r="AI1460" s="48">
        <f t="shared" si="735"/>
        <v>0</v>
      </c>
      <c r="AJ1460" s="48">
        <f t="shared" si="736"/>
        <v>0</v>
      </c>
      <c r="AK1460" s="48">
        <f t="shared" si="737"/>
        <v>0</v>
      </c>
      <c r="AL1460" s="179"/>
      <c r="AM1460" s="179"/>
      <c r="AN1460" s="76"/>
      <c r="AO1460" s="174"/>
      <c r="AP1460" s="86">
        <f t="shared" si="755"/>
        <v>0</v>
      </c>
      <c r="AQ1460" s="174"/>
      <c r="AR1460" s="176"/>
      <c r="AS1460" s="169"/>
      <c r="AT1460" s="157">
        <f>IF(J1460='Категорія витрат'!$F$2,ROUND('Додаток 3._Бюджет детальний ПР'!AS1460*0.3676,2),IF(J1460='Категорія витрат'!$F$3,ROUND('Додаток 3._Бюджет детальний ПР'!AS1460*0.347,2),IF(J1460='Категорія витрат'!$F$4,ROUND('Додаток 3._Бюджет детальний ПР'!AS1460*0.347,2),IF(J1460='Категорія витрат'!$F$7,ROUND('Додаток 3._Бюджет детальний ПР'!AS1460*0.0841,2),0))))</f>
        <v>0</v>
      </c>
      <c r="AU1460" s="151">
        <f t="shared" si="729"/>
        <v>0</v>
      </c>
      <c r="AV1460" s="179"/>
      <c r="AW1460" s="179"/>
      <c r="AX1460" s="179"/>
      <c r="AY1460" s="179"/>
      <c r="AZ1460" s="179"/>
      <c r="BA1460" s="179"/>
      <c r="BB1460" s="179"/>
      <c r="BC1460" s="179"/>
      <c r="BD1460" s="179"/>
      <c r="BE1460" s="179"/>
      <c r="BF1460" s="179"/>
      <c r="BG1460" s="179"/>
      <c r="BH1460" s="48">
        <f t="shared" si="738"/>
        <v>0</v>
      </c>
      <c r="BI1460" s="48">
        <f t="shared" si="739"/>
        <v>0</v>
      </c>
      <c r="BJ1460" s="48">
        <f t="shared" si="740"/>
        <v>0</v>
      </c>
      <c r="BK1460" s="48">
        <f t="shared" si="741"/>
        <v>0</v>
      </c>
      <c r="BL1460" s="48">
        <f t="shared" si="742"/>
        <v>0</v>
      </c>
      <c r="BM1460" s="48">
        <f t="shared" si="743"/>
        <v>0</v>
      </c>
      <c r="BN1460" s="48">
        <f t="shared" si="744"/>
        <v>0</v>
      </c>
      <c r="BO1460" s="48">
        <f t="shared" si="745"/>
        <v>0</v>
      </c>
      <c r="BP1460" s="179"/>
      <c r="BQ1460" s="179"/>
      <c r="BR1460" s="189"/>
      <c r="BS1460" s="174"/>
      <c r="BT1460" s="86">
        <f t="shared" si="756"/>
        <v>0</v>
      </c>
      <c r="BU1460" s="174"/>
      <c r="BV1460" s="176"/>
      <c r="BW1460" s="169"/>
      <c r="BX1460" s="157">
        <f>IF(J1460='Категорія витрат'!$F$2,ROUND('Додаток 3._Бюджет детальний ПР'!BW1460*0.3676,2),IF(J1460='Категорія витрат'!$F$3,ROUND('Додаток 3._Бюджет детальний ПР'!BW1460*0.347,2),IF(J1460='Категорія витрат'!$F$4,ROUND('Додаток 3._Бюджет детальний ПР'!BW1460*0.347,2),IF(J1460='Категорія витрат'!$F$7,ROUND('Додаток 3._Бюджет детальний ПР'!BW1460*0.0841,2),0))))</f>
        <v>0</v>
      </c>
      <c r="BY1460" s="151">
        <f t="shared" si="757"/>
        <v>0</v>
      </c>
      <c r="BZ1460" s="179"/>
      <c r="CA1460" s="179"/>
      <c r="CB1460" s="179"/>
      <c r="CC1460" s="179"/>
      <c r="CD1460" s="179"/>
      <c r="CE1460" s="179"/>
      <c r="CF1460" s="179"/>
      <c r="CG1460" s="179"/>
      <c r="CH1460" s="179"/>
      <c r="CI1460" s="179"/>
      <c r="CJ1460" s="179"/>
      <c r="CK1460" s="179"/>
      <c r="CL1460" s="48">
        <f t="shared" si="746"/>
        <v>0</v>
      </c>
      <c r="CM1460" s="48">
        <f t="shared" si="747"/>
        <v>0</v>
      </c>
      <c r="CN1460" s="48">
        <f t="shared" si="748"/>
        <v>0</v>
      </c>
      <c r="CO1460" s="48">
        <f t="shared" si="749"/>
        <v>0</v>
      </c>
      <c r="CP1460" s="48">
        <f t="shared" si="750"/>
        <v>0</v>
      </c>
      <c r="CQ1460" s="48">
        <f t="shared" si="751"/>
        <v>0</v>
      </c>
      <c r="CR1460" s="48">
        <f t="shared" si="752"/>
        <v>0</v>
      </c>
      <c r="CS1460" s="48">
        <f t="shared" si="753"/>
        <v>0</v>
      </c>
      <c r="CT1460" s="179"/>
      <c r="CU1460" s="179"/>
    </row>
    <row r="1461" spans="1:99" ht="20.100000000000001" customHeight="1" x14ac:dyDescent="0.25">
      <c r="A1461" s="57">
        <v>1456</v>
      </c>
      <c r="B1461" s="398" t="str">
        <f>IF(D1461='Напрямки конкурса'!$L$2,'Напрямки конкурса'!$B$2,IF(D1461='Напрямки конкурса'!$L$3,'Напрямки конкурса'!$B$3,IF(D1461='Напрямки конкурса'!$L$4,'Напрямки конкурса'!$B$4,IF(D1461='Напрямки конкурса'!$L$5,'Напрямки конкурса'!$B$5,IF(D1461='Напрямки конкурса'!$L$6,'Напрямки конкурса'!$B$6,IF(D1461='Напрямки конкурса'!$L$7,'Напрямки конкурса'!$B$7,IF(D1461='Напрямки конкурса'!$L$8,'Напрямки конкурса'!$B$8,IF(D1461='Напрямки конкурса'!$L$9,'Напрямки конкурса'!$B$9,IF(D1461='Напрямки конкурса'!$L$10,'Напрямки конкурса'!$B$10,IF(D1461='Напрямки конкурса'!$L$11,'Напрямки конкурса'!$B$11,IF(D1461='Напрямки конкурса'!$L$12,'Напрямки конкурса'!$B$12,IF(D1461='Напрямки конкурса'!$L$13,'Напрямки конкурса'!$B$13,IF(D1461='Напрямки конкурса'!$L$14,'Напрямки конкурса'!$B$14,IF(D1461='Напрямки конкурса'!$L$15,'Напрямки конкурса'!$B$15,IF(D1461='Напрямки конкурса'!$L$16,'Напрямки конкурса'!$B$16,IF(D1461='Напрямки конкурса'!$L$17,'Напрямки конкурса'!$B$17,IF(D1461='Напрямки конкурса'!$L$18,'Напрямки конкурса'!$B$18,IF(D1461='Напрямки конкурса'!$L$19,'Напрямки конкурса'!$B$19,IF(D1461='Напрямки конкурса'!$L$20,'Напрямки конкурса'!$B$20,IF(D1461='Напрямки конкурса'!$L$21,'Напрямки конкурса'!$B$21,IF(D1461='Напрямки конкурса'!$L$22,'Напрямки конкурса'!$B$22,IF(D1461='Напрямки конкурса'!$L$23,'Напрямки конкурса'!$B$23,IF(D1461='Напрямки конкурса'!$L$24,'Напрямки конкурса'!$B$24,IF(D1461='Напрямки конкурса'!$L$25,'Напрямки конкурса'!$B$25,IF(D1461='Напрямки конкурса'!$L$26,'Напрямки конкурса'!$B$26,IF(D1461='Напрямки конкурса'!$L$27,'Напрямки конкурса'!$B$27,IF(D1461='Напрямки конкурса'!$L$28,'Напрямки конкурса'!$B$28,"")))))))))))))))))))))))))))</f>
        <v/>
      </c>
      <c r="C1461" s="58" t="str">
        <f>IF(D1461='Напрямки конкурса'!$L$2,'Напрямки конкурса'!$K$2,IF(D1461='Напрямки конкурса'!$L$3,'Напрямки конкурса'!$K$3,IF(D1461='Напрямки конкурса'!$L$4,'Напрямки конкурса'!$K$4,IF(D1461='Напрямки конкурса'!$L$5,'Напрямки конкурса'!$K$5,IF(D1461='Напрямки конкурса'!$L$6,'Напрямки конкурса'!$K$6,IF(D1461='Напрямки конкурса'!$L$7,'Напрямки конкурса'!$K$7,IF(D1461='Напрямки конкурса'!$L$8,'Напрямки конкурса'!$K$8,IF(D1461='Напрямки конкурса'!$L$9,'Напрямки конкурса'!$K$9,IF(D1461='Напрямки конкурса'!$L$10,'Напрямки конкурса'!$K$10,IF(D1461='Напрямки конкурса'!$L$11,'Напрямки конкурса'!$K$11,IF(D1461='Напрямки конкурса'!$L$12,'Напрямки конкурса'!$K$12,IF(D1461='Напрямки конкурса'!$L$13,'Напрямки конкурса'!$K$13,IF(D1461='Напрямки конкурса'!$L$14,'Напрямки конкурса'!$K$14,IF(D1461='Напрямки конкурса'!$L$15,'Напрямки конкурса'!$K$15,IF(D1461='Напрямки конкурса'!$L$16,'Напрямки конкурса'!$K$16,IF(D1461='Напрямки конкурса'!$L$17,'Напрямки конкурса'!$K$17,IF(D1461='Напрямки конкурса'!$L$18,'Напрямки конкурса'!$K$18,IF(D1461='Напрямки конкурса'!$L$19,'Напрямки конкурса'!$K$19,IF(D1461='Напрямки конкурса'!$L$20,'Напрямки конкурса'!$K$20,IF(D1461='Напрямки конкурса'!$L$21,'Напрямки конкурса'!$K$21,IF(D1461='Напрямки конкурса'!$L$22,'Напрямки конкурса'!$K$22,IF(D1461='Напрямки конкурса'!$L$23,'Напрямки конкурса'!$K$23,IF(D1461='Напрямки конкурса'!$L$24,'Напрямки конкурса'!$K$24,IF(D1461='Напрямки конкурса'!$L$25,'Напрямки конкурса'!$K$25,IF(D1461='Напрямки конкурса'!$L$26,'Напрямки конкурса'!$K$26,IF(D1461='Напрямки конкурса'!$L$27,'Напрямки конкурса'!$K$27,IF(D1461='Напрямки конкурса'!$L$28,'Напрямки конкурса'!$K$28,"")))))))))))))))))))))))))))</f>
        <v/>
      </c>
      <c r="D1461" s="554"/>
      <c r="E1461" s="169"/>
      <c r="F1461" s="169"/>
      <c r="G1461" s="169"/>
      <c r="H1461" s="148" t="str">
        <f>IF(I1461='Категорія витрат'!$B$2,'Категорія витрат'!$A$2,IF(I1461='Категорія витрат'!$B$3,'Категорія витрат'!$A$3,IF(I1461='Категорія витрат'!$B$4,'Категорія витрат'!$A$4,IF(I1461='Категорія витрат'!$B$5,'Категорія витрат'!$A$5,IF(I1461='Категорія витрат'!$B$6,'Категорія витрат'!$A$6,IF(I1461='Категорія витрат'!$B$7,'Категорія витрат'!$A$7,IF(I1461='Категорія витрат'!$B$8,'Категорія витрат'!$A$8,IF(I1461='Категорія витрат'!$B$9,'Категорія витрат'!$A$9,IF(I1461='Категорія витрат'!$B$10,'Категорія витрат'!$A$10,IF(I1461='Категорія витрат'!$B$11,'Категорія витрат'!$A$11,IF(I1461='Категорія витрат'!$B$12,'Категорія витрат'!$A$12,IF(I1461='Категорія витрат'!$B$13,'Категорія витрат'!$A$13,IF(I1461='Категорія витрат'!$B$14,'Категорія витрат'!$A$14,IF(I1461='Категорія витрат'!$B$15,'Категорія витрат'!$A$15,IF(I1461='Категорія витрат'!$B$16,'Категорія витрат'!$A$16,IF(I1461='Категорія витрат'!$B$17,'Категорія витрат'!$A$17,IF(I1461='Категорія витрат'!$B$18,'Категорія витрат'!$A$18,IF(I1461='Категорія витрат'!$B$19,'Категорія витрат'!$A$19,IF(I1461='Категорія витрат'!$B$20,'Категорія витрат'!$A$20,IF(I1461='Категорія витрат'!$B$21,'Категорія витрат'!$A$21,IF(I1461='Категорія витрат'!$B$22,'Категорія витрат'!$A$22,IF(I1461='Категорія витрат'!$B$23,'Категорія витрат'!$A$23,IF(I1461='Категорія витрат'!$B$24,'Категорія витрат'!$A$24,IF(I1461='Категорія витрат'!$B$25,'Категорія витрат'!$A$25,IF(I1461='Категорія витрат'!$B$26,'Категорія витрат'!$A$26,IF(I1461='Категорія витрат'!$B$27,'Категорія витрат'!$A$27,IF(I1461='Категорія витрат'!$B$28,'Категорія витрат'!$A$28,IF(I1461='Категорія витрат'!$B$29,'Категорія витрат'!$A$29,IF(I1461='Категорія витрат'!$B$30,'Категорія витрат'!$A$30,"")))))))))))))))))))))))))))))</f>
        <v/>
      </c>
      <c r="I1461" s="172"/>
      <c r="J1461" s="171"/>
      <c r="K1461" s="174"/>
      <c r="L1461" s="86">
        <f t="shared" si="754"/>
        <v>0</v>
      </c>
      <c r="M1461" s="174"/>
      <c r="N1461" s="176"/>
      <c r="O1461" s="169"/>
      <c r="P1461" s="157">
        <f>IF(J1461='Категорія витрат'!$F$2,ROUND('Додаток 3._Бюджет детальний ПР'!O1461*0.3676,2),IF(J1461='Категорія витрат'!$F$3,ROUND('Додаток 3._Бюджет детальний ПР'!O1461*0.347,2),IF(J1461='Категорія витрат'!$F$4,ROUND('Додаток 3._Бюджет детальний ПР'!O1461*0.347,2),IF(J1461='Категорія витрат'!$F$7,ROUND('Додаток 3._Бюджет детальний ПР'!O1461*0.0841,2),0))))</f>
        <v>0</v>
      </c>
      <c r="Q1461" s="151">
        <f t="shared" si="758"/>
        <v>0</v>
      </c>
      <c r="R1461" s="179"/>
      <c r="S1461" s="179"/>
      <c r="T1461" s="179"/>
      <c r="U1461" s="179"/>
      <c r="V1461" s="179"/>
      <c r="W1461" s="179"/>
      <c r="X1461" s="179"/>
      <c r="Y1461" s="179"/>
      <c r="Z1461" s="179"/>
      <c r="AA1461" s="179"/>
      <c r="AB1461" s="179"/>
      <c r="AC1461" s="179"/>
      <c r="AD1461" s="48">
        <f t="shared" si="730"/>
        <v>0</v>
      </c>
      <c r="AE1461" s="48">
        <f t="shared" si="731"/>
        <v>0</v>
      </c>
      <c r="AF1461" s="48">
        <f t="shared" si="732"/>
        <v>0</v>
      </c>
      <c r="AG1461" s="48">
        <f t="shared" si="733"/>
        <v>0</v>
      </c>
      <c r="AH1461" s="48">
        <f t="shared" si="734"/>
        <v>0</v>
      </c>
      <c r="AI1461" s="48">
        <f t="shared" si="735"/>
        <v>0</v>
      </c>
      <c r="AJ1461" s="48">
        <f t="shared" si="736"/>
        <v>0</v>
      </c>
      <c r="AK1461" s="48">
        <f t="shared" si="737"/>
        <v>0</v>
      </c>
      <c r="AL1461" s="179"/>
      <c r="AM1461" s="179"/>
      <c r="AN1461" s="76"/>
      <c r="AO1461" s="174"/>
      <c r="AP1461" s="86">
        <f t="shared" si="755"/>
        <v>0</v>
      </c>
      <c r="AQ1461" s="174"/>
      <c r="AR1461" s="176"/>
      <c r="AS1461" s="169"/>
      <c r="AT1461" s="157">
        <f>IF(J1461='Категорія витрат'!$F$2,ROUND('Додаток 3._Бюджет детальний ПР'!AS1461*0.3676,2),IF(J1461='Категорія витрат'!$F$3,ROUND('Додаток 3._Бюджет детальний ПР'!AS1461*0.347,2),IF(J1461='Категорія витрат'!$F$4,ROUND('Додаток 3._Бюджет детальний ПР'!AS1461*0.347,2),IF(J1461='Категорія витрат'!$F$7,ROUND('Додаток 3._Бюджет детальний ПР'!AS1461*0.0841,2),0))))</f>
        <v>0</v>
      </c>
      <c r="AU1461" s="151">
        <f t="shared" si="729"/>
        <v>0</v>
      </c>
      <c r="AV1461" s="179"/>
      <c r="AW1461" s="179"/>
      <c r="AX1461" s="179"/>
      <c r="AY1461" s="179"/>
      <c r="AZ1461" s="179"/>
      <c r="BA1461" s="179"/>
      <c r="BB1461" s="179"/>
      <c r="BC1461" s="179"/>
      <c r="BD1461" s="179"/>
      <c r="BE1461" s="179"/>
      <c r="BF1461" s="179"/>
      <c r="BG1461" s="179"/>
      <c r="BH1461" s="48">
        <f t="shared" si="738"/>
        <v>0</v>
      </c>
      <c r="BI1461" s="48">
        <f t="shared" si="739"/>
        <v>0</v>
      </c>
      <c r="BJ1461" s="48">
        <f t="shared" si="740"/>
        <v>0</v>
      </c>
      <c r="BK1461" s="48">
        <f t="shared" si="741"/>
        <v>0</v>
      </c>
      <c r="BL1461" s="48">
        <f t="shared" si="742"/>
        <v>0</v>
      </c>
      <c r="BM1461" s="48">
        <f t="shared" si="743"/>
        <v>0</v>
      </c>
      <c r="BN1461" s="48">
        <f t="shared" si="744"/>
        <v>0</v>
      </c>
      <c r="BO1461" s="48">
        <f t="shared" si="745"/>
        <v>0</v>
      </c>
      <c r="BP1461" s="179"/>
      <c r="BQ1461" s="179"/>
      <c r="BR1461" s="189"/>
      <c r="BS1461" s="174"/>
      <c r="BT1461" s="86">
        <f t="shared" si="756"/>
        <v>0</v>
      </c>
      <c r="BU1461" s="174"/>
      <c r="BV1461" s="176"/>
      <c r="BW1461" s="169"/>
      <c r="BX1461" s="157">
        <f>IF(J1461='Категорія витрат'!$F$2,ROUND('Додаток 3._Бюджет детальний ПР'!BW1461*0.3676,2),IF(J1461='Категорія витрат'!$F$3,ROUND('Додаток 3._Бюджет детальний ПР'!BW1461*0.347,2),IF(J1461='Категорія витрат'!$F$4,ROUND('Додаток 3._Бюджет детальний ПР'!BW1461*0.347,2),IF(J1461='Категорія витрат'!$F$7,ROUND('Додаток 3._Бюджет детальний ПР'!BW1461*0.0841,2),0))))</f>
        <v>0</v>
      </c>
      <c r="BY1461" s="151">
        <f t="shared" si="757"/>
        <v>0</v>
      </c>
      <c r="BZ1461" s="179"/>
      <c r="CA1461" s="179"/>
      <c r="CB1461" s="179"/>
      <c r="CC1461" s="179"/>
      <c r="CD1461" s="179"/>
      <c r="CE1461" s="179"/>
      <c r="CF1461" s="179"/>
      <c r="CG1461" s="179"/>
      <c r="CH1461" s="179"/>
      <c r="CI1461" s="179"/>
      <c r="CJ1461" s="179"/>
      <c r="CK1461" s="179"/>
      <c r="CL1461" s="48">
        <f t="shared" si="746"/>
        <v>0</v>
      </c>
      <c r="CM1461" s="48">
        <f t="shared" si="747"/>
        <v>0</v>
      </c>
      <c r="CN1461" s="48">
        <f t="shared" si="748"/>
        <v>0</v>
      </c>
      <c r="CO1461" s="48">
        <f t="shared" si="749"/>
        <v>0</v>
      </c>
      <c r="CP1461" s="48">
        <f t="shared" si="750"/>
        <v>0</v>
      </c>
      <c r="CQ1461" s="48">
        <f t="shared" si="751"/>
        <v>0</v>
      </c>
      <c r="CR1461" s="48">
        <f t="shared" si="752"/>
        <v>0</v>
      </c>
      <c r="CS1461" s="48">
        <f t="shared" si="753"/>
        <v>0</v>
      </c>
      <c r="CT1461" s="179"/>
      <c r="CU1461" s="179"/>
    </row>
    <row r="1462" spans="1:99" ht="20.100000000000001" customHeight="1" x14ac:dyDescent="0.25">
      <c r="A1462" s="57">
        <v>1457</v>
      </c>
      <c r="B1462" s="398" t="str">
        <f>IF(D1462='Напрямки конкурса'!$L$2,'Напрямки конкурса'!$B$2,IF(D1462='Напрямки конкурса'!$L$3,'Напрямки конкурса'!$B$3,IF(D1462='Напрямки конкурса'!$L$4,'Напрямки конкурса'!$B$4,IF(D1462='Напрямки конкурса'!$L$5,'Напрямки конкурса'!$B$5,IF(D1462='Напрямки конкурса'!$L$6,'Напрямки конкурса'!$B$6,IF(D1462='Напрямки конкурса'!$L$7,'Напрямки конкурса'!$B$7,IF(D1462='Напрямки конкурса'!$L$8,'Напрямки конкурса'!$B$8,IF(D1462='Напрямки конкурса'!$L$9,'Напрямки конкурса'!$B$9,IF(D1462='Напрямки конкурса'!$L$10,'Напрямки конкурса'!$B$10,IF(D1462='Напрямки конкурса'!$L$11,'Напрямки конкурса'!$B$11,IF(D1462='Напрямки конкурса'!$L$12,'Напрямки конкурса'!$B$12,IF(D1462='Напрямки конкурса'!$L$13,'Напрямки конкурса'!$B$13,IF(D1462='Напрямки конкурса'!$L$14,'Напрямки конкурса'!$B$14,IF(D1462='Напрямки конкурса'!$L$15,'Напрямки конкурса'!$B$15,IF(D1462='Напрямки конкурса'!$L$16,'Напрямки конкурса'!$B$16,IF(D1462='Напрямки конкурса'!$L$17,'Напрямки конкурса'!$B$17,IF(D1462='Напрямки конкурса'!$L$18,'Напрямки конкурса'!$B$18,IF(D1462='Напрямки конкурса'!$L$19,'Напрямки конкурса'!$B$19,IF(D1462='Напрямки конкурса'!$L$20,'Напрямки конкурса'!$B$20,IF(D1462='Напрямки конкурса'!$L$21,'Напрямки конкурса'!$B$21,IF(D1462='Напрямки конкурса'!$L$22,'Напрямки конкурса'!$B$22,IF(D1462='Напрямки конкурса'!$L$23,'Напрямки конкурса'!$B$23,IF(D1462='Напрямки конкурса'!$L$24,'Напрямки конкурса'!$B$24,IF(D1462='Напрямки конкурса'!$L$25,'Напрямки конкурса'!$B$25,IF(D1462='Напрямки конкурса'!$L$26,'Напрямки конкурса'!$B$26,IF(D1462='Напрямки конкурса'!$L$27,'Напрямки конкурса'!$B$27,IF(D1462='Напрямки конкурса'!$L$28,'Напрямки конкурса'!$B$28,"")))))))))))))))))))))))))))</f>
        <v/>
      </c>
      <c r="C1462" s="58" t="str">
        <f>IF(D1462='Напрямки конкурса'!$L$2,'Напрямки конкурса'!$K$2,IF(D1462='Напрямки конкурса'!$L$3,'Напрямки конкурса'!$K$3,IF(D1462='Напрямки конкурса'!$L$4,'Напрямки конкурса'!$K$4,IF(D1462='Напрямки конкурса'!$L$5,'Напрямки конкурса'!$K$5,IF(D1462='Напрямки конкурса'!$L$6,'Напрямки конкурса'!$K$6,IF(D1462='Напрямки конкурса'!$L$7,'Напрямки конкурса'!$K$7,IF(D1462='Напрямки конкурса'!$L$8,'Напрямки конкурса'!$K$8,IF(D1462='Напрямки конкурса'!$L$9,'Напрямки конкурса'!$K$9,IF(D1462='Напрямки конкурса'!$L$10,'Напрямки конкурса'!$K$10,IF(D1462='Напрямки конкурса'!$L$11,'Напрямки конкурса'!$K$11,IF(D1462='Напрямки конкурса'!$L$12,'Напрямки конкурса'!$K$12,IF(D1462='Напрямки конкурса'!$L$13,'Напрямки конкурса'!$K$13,IF(D1462='Напрямки конкурса'!$L$14,'Напрямки конкурса'!$K$14,IF(D1462='Напрямки конкурса'!$L$15,'Напрямки конкурса'!$K$15,IF(D1462='Напрямки конкурса'!$L$16,'Напрямки конкурса'!$K$16,IF(D1462='Напрямки конкурса'!$L$17,'Напрямки конкурса'!$K$17,IF(D1462='Напрямки конкурса'!$L$18,'Напрямки конкурса'!$K$18,IF(D1462='Напрямки конкурса'!$L$19,'Напрямки конкурса'!$K$19,IF(D1462='Напрямки конкурса'!$L$20,'Напрямки конкурса'!$K$20,IF(D1462='Напрямки конкурса'!$L$21,'Напрямки конкурса'!$K$21,IF(D1462='Напрямки конкурса'!$L$22,'Напрямки конкурса'!$K$22,IF(D1462='Напрямки конкурса'!$L$23,'Напрямки конкурса'!$K$23,IF(D1462='Напрямки конкурса'!$L$24,'Напрямки конкурса'!$K$24,IF(D1462='Напрямки конкурса'!$L$25,'Напрямки конкурса'!$K$25,IF(D1462='Напрямки конкурса'!$L$26,'Напрямки конкурса'!$K$26,IF(D1462='Напрямки конкурса'!$L$27,'Напрямки конкурса'!$K$27,IF(D1462='Напрямки конкурса'!$L$28,'Напрямки конкурса'!$K$28,"")))))))))))))))))))))))))))</f>
        <v/>
      </c>
      <c r="D1462" s="554"/>
      <c r="E1462" s="169"/>
      <c r="F1462" s="169"/>
      <c r="G1462" s="169"/>
      <c r="H1462" s="148" t="str">
        <f>IF(I1462='Категорія витрат'!$B$2,'Категорія витрат'!$A$2,IF(I1462='Категорія витрат'!$B$3,'Категорія витрат'!$A$3,IF(I1462='Категорія витрат'!$B$4,'Категорія витрат'!$A$4,IF(I1462='Категорія витрат'!$B$5,'Категорія витрат'!$A$5,IF(I1462='Категорія витрат'!$B$6,'Категорія витрат'!$A$6,IF(I1462='Категорія витрат'!$B$7,'Категорія витрат'!$A$7,IF(I1462='Категорія витрат'!$B$8,'Категорія витрат'!$A$8,IF(I1462='Категорія витрат'!$B$9,'Категорія витрат'!$A$9,IF(I1462='Категорія витрат'!$B$10,'Категорія витрат'!$A$10,IF(I1462='Категорія витрат'!$B$11,'Категорія витрат'!$A$11,IF(I1462='Категорія витрат'!$B$12,'Категорія витрат'!$A$12,IF(I1462='Категорія витрат'!$B$13,'Категорія витрат'!$A$13,IF(I1462='Категорія витрат'!$B$14,'Категорія витрат'!$A$14,IF(I1462='Категорія витрат'!$B$15,'Категорія витрат'!$A$15,IF(I1462='Категорія витрат'!$B$16,'Категорія витрат'!$A$16,IF(I1462='Категорія витрат'!$B$17,'Категорія витрат'!$A$17,IF(I1462='Категорія витрат'!$B$18,'Категорія витрат'!$A$18,IF(I1462='Категорія витрат'!$B$19,'Категорія витрат'!$A$19,IF(I1462='Категорія витрат'!$B$20,'Категорія витрат'!$A$20,IF(I1462='Категорія витрат'!$B$21,'Категорія витрат'!$A$21,IF(I1462='Категорія витрат'!$B$22,'Категорія витрат'!$A$22,IF(I1462='Категорія витрат'!$B$23,'Категорія витрат'!$A$23,IF(I1462='Категорія витрат'!$B$24,'Категорія витрат'!$A$24,IF(I1462='Категорія витрат'!$B$25,'Категорія витрат'!$A$25,IF(I1462='Категорія витрат'!$B$26,'Категорія витрат'!$A$26,IF(I1462='Категорія витрат'!$B$27,'Категорія витрат'!$A$27,IF(I1462='Категорія витрат'!$B$28,'Категорія витрат'!$A$28,IF(I1462='Категорія витрат'!$B$29,'Категорія витрат'!$A$29,IF(I1462='Категорія витрат'!$B$30,'Категорія витрат'!$A$30,"")))))))))))))))))))))))))))))</f>
        <v/>
      </c>
      <c r="I1462" s="172"/>
      <c r="J1462" s="171"/>
      <c r="K1462" s="174"/>
      <c r="L1462" s="86">
        <f t="shared" si="754"/>
        <v>0</v>
      </c>
      <c r="M1462" s="174"/>
      <c r="N1462" s="176"/>
      <c r="O1462" s="169"/>
      <c r="P1462" s="157">
        <f>IF(J1462='Категорія витрат'!$F$2,ROUND('Додаток 3._Бюджет детальний ПР'!O1462*0.3676,2),IF(J1462='Категорія витрат'!$F$3,ROUND('Додаток 3._Бюджет детальний ПР'!O1462*0.347,2),IF(J1462='Категорія витрат'!$F$4,ROUND('Додаток 3._Бюджет детальний ПР'!O1462*0.347,2),IF(J1462='Категорія витрат'!$F$7,ROUND('Додаток 3._Бюджет детальний ПР'!O1462*0.0841,2),0))))</f>
        <v>0</v>
      </c>
      <c r="Q1462" s="151">
        <f t="shared" si="758"/>
        <v>0</v>
      </c>
      <c r="R1462" s="179"/>
      <c r="S1462" s="179"/>
      <c r="T1462" s="179"/>
      <c r="U1462" s="179"/>
      <c r="V1462" s="179"/>
      <c r="W1462" s="179"/>
      <c r="X1462" s="179"/>
      <c r="Y1462" s="179"/>
      <c r="Z1462" s="179"/>
      <c r="AA1462" s="179"/>
      <c r="AB1462" s="179"/>
      <c r="AC1462" s="179"/>
      <c r="AD1462" s="48">
        <f t="shared" si="730"/>
        <v>0</v>
      </c>
      <c r="AE1462" s="48">
        <f t="shared" si="731"/>
        <v>0</v>
      </c>
      <c r="AF1462" s="48">
        <f t="shared" si="732"/>
        <v>0</v>
      </c>
      <c r="AG1462" s="48">
        <f t="shared" si="733"/>
        <v>0</v>
      </c>
      <c r="AH1462" s="48">
        <f t="shared" si="734"/>
        <v>0</v>
      </c>
      <c r="AI1462" s="48">
        <f t="shared" si="735"/>
        <v>0</v>
      </c>
      <c r="AJ1462" s="48">
        <f t="shared" si="736"/>
        <v>0</v>
      </c>
      <c r="AK1462" s="48">
        <f t="shared" si="737"/>
        <v>0</v>
      </c>
      <c r="AL1462" s="179"/>
      <c r="AM1462" s="179"/>
      <c r="AN1462" s="76"/>
      <c r="AO1462" s="174"/>
      <c r="AP1462" s="86">
        <f t="shared" si="755"/>
        <v>0</v>
      </c>
      <c r="AQ1462" s="174"/>
      <c r="AR1462" s="176"/>
      <c r="AS1462" s="169"/>
      <c r="AT1462" s="157">
        <f>IF(J1462='Категорія витрат'!$F$2,ROUND('Додаток 3._Бюджет детальний ПР'!AS1462*0.3676,2),IF(J1462='Категорія витрат'!$F$3,ROUND('Додаток 3._Бюджет детальний ПР'!AS1462*0.347,2),IF(J1462='Категорія витрат'!$F$4,ROUND('Додаток 3._Бюджет детальний ПР'!AS1462*0.347,2),IF(J1462='Категорія витрат'!$F$7,ROUND('Додаток 3._Бюджет детальний ПР'!AS1462*0.0841,2),0))))</f>
        <v>0</v>
      </c>
      <c r="AU1462" s="151">
        <f t="shared" si="729"/>
        <v>0</v>
      </c>
      <c r="AV1462" s="179"/>
      <c r="AW1462" s="179"/>
      <c r="AX1462" s="179"/>
      <c r="AY1462" s="179"/>
      <c r="AZ1462" s="179"/>
      <c r="BA1462" s="179"/>
      <c r="BB1462" s="179"/>
      <c r="BC1462" s="179"/>
      <c r="BD1462" s="179"/>
      <c r="BE1462" s="179"/>
      <c r="BF1462" s="179"/>
      <c r="BG1462" s="179"/>
      <c r="BH1462" s="48">
        <f t="shared" si="738"/>
        <v>0</v>
      </c>
      <c r="BI1462" s="48">
        <f t="shared" si="739"/>
        <v>0</v>
      </c>
      <c r="BJ1462" s="48">
        <f t="shared" si="740"/>
        <v>0</v>
      </c>
      <c r="BK1462" s="48">
        <f t="shared" si="741"/>
        <v>0</v>
      </c>
      <c r="BL1462" s="48">
        <f t="shared" si="742"/>
        <v>0</v>
      </c>
      <c r="BM1462" s="48">
        <f t="shared" si="743"/>
        <v>0</v>
      </c>
      <c r="BN1462" s="48">
        <f t="shared" si="744"/>
        <v>0</v>
      </c>
      <c r="BO1462" s="48">
        <f t="shared" si="745"/>
        <v>0</v>
      </c>
      <c r="BP1462" s="179"/>
      <c r="BQ1462" s="179"/>
      <c r="BR1462" s="189"/>
      <c r="BS1462" s="174"/>
      <c r="BT1462" s="86">
        <f t="shared" si="756"/>
        <v>0</v>
      </c>
      <c r="BU1462" s="174"/>
      <c r="BV1462" s="176"/>
      <c r="BW1462" s="169"/>
      <c r="BX1462" s="157">
        <f>IF(J1462='Категорія витрат'!$F$2,ROUND('Додаток 3._Бюджет детальний ПР'!BW1462*0.3676,2),IF(J1462='Категорія витрат'!$F$3,ROUND('Додаток 3._Бюджет детальний ПР'!BW1462*0.347,2),IF(J1462='Категорія витрат'!$F$4,ROUND('Додаток 3._Бюджет детальний ПР'!BW1462*0.347,2),IF(J1462='Категорія витрат'!$F$7,ROUND('Додаток 3._Бюджет детальний ПР'!BW1462*0.0841,2),0))))</f>
        <v>0</v>
      </c>
      <c r="BY1462" s="151">
        <f t="shared" si="757"/>
        <v>0</v>
      </c>
      <c r="BZ1462" s="179"/>
      <c r="CA1462" s="179"/>
      <c r="CB1462" s="179"/>
      <c r="CC1462" s="179"/>
      <c r="CD1462" s="179"/>
      <c r="CE1462" s="179"/>
      <c r="CF1462" s="179"/>
      <c r="CG1462" s="179"/>
      <c r="CH1462" s="179"/>
      <c r="CI1462" s="179"/>
      <c r="CJ1462" s="179"/>
      <c r="CK1462" s="179"/>
      <c r="CL1462" s="48">
        <f t="shared" si="746"/>
        <v>0</v>
      </c>
      <c r="CM1462" s="48">
        <f t="shared" si="747"/>
        <v>0</v>
      </c>
      <c r="CN1462" s="48">
        <f t="shared" si="748"/>
        <v>0</v>
      </c>
      <c r="CO1462" s="48">
        <f t="shared" si="749"/>
        <v>0</v>
      </c>
      <c r="CP1462" s="48">
        <f t="shared" si="750"/>
        <v>0</v>
      </c>
      <c r="CQ1462" s="48">
        <f t="shared" si="751"/>
        <v>0</v>
      </c>
      <c r="CR1462" s="48">
        <f t="shared" si="752"/>
        <v>0</v>
      </c>
      <c r="CS1462" s="48">
        <f t="shared" si="753"/>
        <v>0</v>
      </c>
      <c r="CT1462" s="179"/>
      <c r="CU1462" s="179"/>
    </row>
    <row r="1463" spans="1:99" ht="20.100000000000001" customHeight="1" x14ac:dyDescent="0.25">
      <c r="A1463" s="57">
        <v>1458</v>
      </c>
      <c r="B1463" s="398" t="str">
        <f>IF(D1463='Напрямки конкурса'!$L$2,'Напрямки конкурса'!$B$2,IF(D1463='Напрямки конкурса'!$L$3,'Напрямки конкурса'!$B$3,IF(D1463='Напрямки конкурса'!$L$4,'Напрямки конкурса'!$B$4,IF(D1463='Напрямки конкурса'!$L$5,'Напрямки конкурса'!$B$5,IF(D1463='Напрямки конкурса'!$L$6,'Напрямки конкурса'!$B$6,IF(D1463='Напрямки конкурса'!$L$7,'Напрямки конкурса'!$B$7,IF(D1463='Напрямки конкурса'!$L$8,'Напрямки конкурса'!$B$8,IF(D1463='Напрямки конкурса'!$L$9,'Напрямки конкурса'!$B$9,IF(D1463='Напрямки конкурса'!$L$10,'Напрямки конкурса'!$B$10,IF(D1463='Напрямки конкурса'!$L$11,'Напрямки конкурса'!$B$11,IF(D1463='Напрямки конкурса'!$L$12,'Напрямки конкурса'!$B$12,IF(D1463='Напрямки конкурса'!$L$13,'Напрямки конкурса'!$B$13,IF(D1463='Напрямки конкурса'!$L$14,'Напрямки конкурса'!$B$14,IF(D1463='Напрямки конкурса'!$L$15,'Напрямки конкурса'!$B$15,IF(D1463='Напрямки конкурса'!$L$16,'Напрямки конкурса'!$B$16,IF(D1463='Напрямки конкурса'!$L$17,'Напрямки конкурса'!$B$17,IF(D1463='Напрямки конкурса'!$L$18,'Напрямки конкурса'!$B$18,IF(D1463='Напрямки конкурса'!$L$19,'Напрямки конкурса'!$B$19,IF(D1463='Напрямки конкурса'!$L$20,'Напрямки конкурса'!$B$20,IF(D1463='Напрямки конкурса'!$L$21,'Напрямки конкурса'!$B$21,IF(D1463='Напрямки конкурса'!$L$22,'Напрямки конкурса'!$B$22,IF(D1463='Напрямки конкурса'!$L$23,'Напрямки конкурса'!$B$23,IF(D1463='Напрямки конкурса'!$L$24,'Напрямки конкурса'!$B$24,IF(D1463='Напрямки конкурса'!$L$25,'Напрямки конкурса'!$B$25,IF(D1463='Напрямки конкурса'!$L$26,'Напрямки конкурса'!$B$26,IF(D1463='Напрямки конкурса'!$L$27,'Напрямки конкурса'!$B$27,IF(D1463='Напрямки конкурса'!$L$28,'Напрямки конкурса'!$B$28,"")))))))))))))))))))))))))))</f>
        <v/>
      </c>
      <c r="C1463" s="58" t="str">
        <f>IF(D1463='Напрямки конкурса'!$L$2,'Напрямки конкурса'!$K$2,IF(D1463='Напрямки конкурса'!$L$3,'Напрямки конкурса'!$K$3,IF(D1463='Напрямки конкурса'!$L$4,'Напрямки конкурса'!$K$4,IF(D1463='Напрямки конкурса'!$L$5,'Напрямки конкурса'!$K$5,IF(D1463='Напрямки конкурса'!$L$6,'Напрямки конкурса'!$K$6,IF(D1463='Напрямки конкурса'!$L$7,'Напрямки конкурса'!$K$7,IF(D1463='Напрямки конкурса'!$L$8,'Напрямки конкурса'!$K$8,IF(D1463='Напрямки конкурса'!$L$9,'Напрямки конкурса'!$K$9,IF(D1463='Напрямки конкурса'!$L$10,'Напрямки конкурса'!$K$10,IF(D1463='Напрямки конкурса'!$L$11,'Напрямки конкурса'!$K$11,IF(D1463='Напрямки конкурса'!$L$12,'Напрямки конкурса'!$K$12,IF(D1463='Напрямки конкурса'!$L$13,'Напрямки конкурса'!$K$13,IF(D1463='Напрямки конкурса'!$L$14,'Напрямки конкурса'!$K$14,IF(D1463='Напрямки конкурса'!$L$15,'Напрямки конкурса'!$K$15,IF(D1463='Напрямки конкурса'!$L$16,'Напрямки конкурса'!$K$16,IF(D1463='Напрямки конкурса'!$L$17,'Напрямки конкурса'!$K$17,IF(D1463='Напрямки конкурса'!$L$18,'Напрямки конкурса'!$K$18,IF(D1463='Напрямки конкурса'!$L$19,'Напрямки конкурса'!$K$19,IF(D1463='Напрямки конкурса'!$L$20,'Напрямки конкурса'!$K$20,IF(D1463='Напрямки конкурса'!$L$21,'Напрямки конкурса'!$K$21,IF(D1463='Напрямки конкурса'!$L$22,'Напрямки конкурса'!$K$22,IF(D1463='Напрямки конкурса'!$L$23,'Напрямки конкурса'!$K$23,IF(D1463='Напрямки конкурса'!$L$24,'Напрямки конкурса'!$K$24,IF(D1463='Напрямки конкурса'!$L$25,'Напрямки конкурса'!$K$25,IF(D1463='Напрямки конкурса'!$L$26,'Напрямки конкурса'!$K$26,IF(D1463='Напрямки конкурса'!$L$27,'Напрямки конкурса'!$K$27,IF(D1463='Напрямки конкурса'!$L$28,'Напрямки конкурса'!$K$28,"")))))))))))))))))))))))))))</f>
        <v/>
      </c>
      <c r="D1463" s="554"/>
      <c r="E1463" s="169"/>
      <c r="F1463" s="169"/>
      <c r="G1463" s="169"/>
      <c r="H1463" s="148" t="str">
        <f>IF(I1463='Категорія витрат'!$B$2,'Категорія витрат'!$A$2,IF(I1463='Категорія витрат'!$B$3,'Категорія витрат'!$A$3,IF(I1463='Категорія витрат'!$B$4,'Категорія витрат'!$A$4,IF(I1463='Категорія витрат'!$B$5,'Категорія витрат'!$A$5,IF(I1463='Категорія витрат'!$B$6,'Категорія витрат'!$A$6,IF(I1463='Категорія витрат'!$B$7,'Категорія витрат'!$A$7,IF(I1463='Категорія витрат'!$B$8,'Категорія витрат'!$A$8,IF(I1463='Категорія витрат'!$B$9,'Категорія витрат'!$A$9,IF(I1463='Категорія витрат'!$B$10,'Категорія витрат'!$A$10,IF(I1463='Категорія витрат'!$B$11,'Категорія витрат'!$A$11,IF(I1463='Категорія витрат'!$B$12,'Категорія витрат'!$A$12,IF(I1463='Категорія витрат'!$B$13,'Категорія витрат'!$A$13,IF(I1463='Категорія витрат'!$B$14,'Категорія витрат'!$A$14,IF(I1463='Категорія витрат'!$B$15,'Категорія витрат'!$A$15,IF(I1463='Категорія витрат'!$B$16,'Категорія витрат'!$A$16,IF(I1463='Категорія витрат'!$B$17,'Категорія витрат'!$A$17,IF(I1463='Категорія витрат'!$B$18,'Категорія витрат'!$A$18,IF(I1463='Категорія витрат'!$B$19,'Категорія витрат'!$A$19,IF(I1463='Категорія витрат'!$B$20,'Категорія витрат'!$A$20,IF(I1463='Категорія витрат'!$B$21,'Категорія витрат'!$A$21,IF(I1463='Категорія витрат'!$B$22,'Категорія витрат'!$A$22,IF(I1463='Категорія витрат'!$B$23,'Категорія витрат'!$A$23,IF(I1463='Категорія витрат'!$B$24,'Категорія витрат'!$A$24,IF(I1463='Категорія витрат'!$B$25,'Категорія витрат'!$A$25,IF(I1463='Категорія витрат'!$B$26,'Категорія витрат'!$A$26,IF(I1463='Категорія витрат'!$B$27,'Категорія витрат'!$A$27,IF(I1463='Категорія витрат'!$B$28,'Категорія витрат'!$A$28,IF(I1463='Категорія витрат'!$B$29,'Категорія витрат'!$A$29,IF(I1463='Категорія витрат'!$B$30,'Категорія витрат'!$A$30,"")))))))))))))))))))))))))))))</f>
        <v/>
      </c>
      <c r="I1463" s="172"/>
      <c r="J1463" s="171"/>
      <c r="K1463" s="174"/>
      <c r="L1463" s="86">
        <f t="shared" si="754"/>
        <v>0</v>
      </c>
      <c r="M1463" s="174"/>
      <c r="N1463" s="176"/>
      <c r="O1463" s="169"/>
      <c r="P1463" s="157">
        <f>IF(J1463='Категорія витрат'!$F$2,ROUND('Додаток 3._Бюджет детальний ПР'!O1463*0.3676,2),IF(J1463='Категорія витрат'!$F$3,ROUND('Додаток 3._Бюджет детальний ПР'!O1463*0.347,2),IF(J1463='Категорія витрат'!$F$4,ROUND('Додаток 3._Бюджет детальний ПР'!O1463*0.347,2),IF(J1463='Категорія витрат'!$F$7,ROUND('Додаток 3._Бюджет детальний ПР'!O1463*0.0841,2),0))))</f>
        <v>0</v>
      </c>
      <c r="Q1463" s="151">
        <f t="shared" si="758"/>
        <v>0</v>
      </c>
      <c r="R1463" s="179"/>
      <c r="S1463" s="179"/>
      <c r="T1463" s="179"/>
      <c r="U1463" s="179"/>
      <c r="V1463" s="179"/>
      <c r="W1463" s="179"/>
      <c r="X1463" s="179"/>
      <c r="Y1463" s="179"/>
      <c r="Z1463" s="179"/>
      <c r="AA1463" s="179"/>
      <c r="AB1463" s="179"/>
      <c r="AC1463" s="179"/>
      <c r="AD1463" s="48">
        <f t="shared" si="730"/>
        <v>0</v>
      </c>
      <c r="AE1463" s="48">
        <f t="shared" si="731"/>
        <v>0</v>
      </c>
      <c r="AF1463" s="48">
        <f t="shared" si="732"/>
        <v>0</v>
      </c>
      <c r="AG1463" s="48">
        <f t="shared" si="733"/>
        <v>0</v>
      </c>
      <c r="AH1463" s="48">
        <f t="shared" si="734"/>
        <v>0</v>
      </c>
      <c r="AI1463" s="48">
        <f t="shared" si="735"/>
        <v>0</v>
      </c>
      <c r="AJ1463" s="48">
        <f t="shared" si="736"/>
        <v>0</v>
      </c>
      <c r="AK1463" s="48">
        <f t="shared" si="737"/>
        <v>0</v>
      </c>
      <c r="AL1463" s="179"/>
      <c r="AM1463" s="179"/>
      <c r="AN1463" s="76"/>
      <c r="AO1463" s="174"/>
      <c r="AP1463" s="86">
        <f t="shared" si="755"/>
        <v>0</v>
      </c>
      <c r="AQ1463" s="174"/>
      <c r="AR1463" s="176"/>
      <c r="AS1463" s="169"/>
      <c r="AT1463" s="157">
        <f>IF(J1463='Категорія витрат'!$F$2,ROUND('Додаток 3._Бюджет детальний ПР'!AS1463*0.3676,2),IF(J1463='Категорія витрат'!$F$3,ROUND('Додаток 3._Бюджет детальний ПР'!AS1463*0.347,2),IF(J1463='Категорія витрат'!$F$4,ROUND('Додаток 3._Бюджет детальний ПР'!AS1463*0.347,2),IF(J1463='Категорія витрат'!$F$7,ROUND('Додаток 3._Бюджет детальний ПР'!AS1463*0.0841,2),0))))</f>
        <v>0</v>
      </c>
      <c r="AU1463" s="151">
        <f t="shared" si="729"/>
        <v>0</v>
      </c>
      <c r="AV1463" s="179"/>
      <c r="AW1463" s="179"/>
      <c r="AX1463" s="179"/>
      <c r="AY1463" s="179"/>
      <c r="AZ1463" s="179"/>
      <c r="BA1463" s="179"/>
      <c r="BB1463" s="179"/>
      <c r="BC1463" s="179"/>
      <c r="BD1463" s="179"/>
      <c r="BE1463" s="179"/>
      <c r="BF1463" s="179"/>
      <c r="BG1463" s="179"/>
      <c r="BH1463" s="48">
        <f t="shared" si="738"/>
        <v>0</v>
      </c>
      <c r="BI1463" s="48">
        <f t="shared" si="739"/>
        <v>0</v>
      </c>
      <c r="BJ1463" s="48">
        <f t="shared" si="740"/>
        <v>0</v>
      </c>
      <c r="BK1463" s="48">
        <f t="shared" si="741"/>
        <v>0</v>
      </c>
      <c r="BL1463" s="48">
        <f t="shared" si="742"/>
        <v>0</v>
      </c>
      <c r="BM1463" s="48">
        <f t="shared" si="743"/>
        <v>0</v>
      </c>
      <c r="BN1463" s="48">
        <f t="shared" si="744"/>
        <v>0</v>
      </c>
      <c r="BO1463" s="48">
        <f t="shared" si="745"/>
        <v>0</v>
      </c>
      <c r="BP1463" s="179"/>
      <c r="BQ1463" s="179"/>
      <c r="BR1463" s="189"/>
      <c r="BS1463" s="174"/>
      <c r="BT1463" s="86">
        <f t="shared" si="756"/>
        <v>0</v>
      </c>
      <c r="BU1463" s="174"/>
      <c r="BV1463" s="176"/>
      <c r="BW1463" s="169"/>
      <c r="BX1463" s="157">
        <f>IF(J1463='Категорія витрат'!$F$2,ROUND('Додаток 3._Бюджет детальний ПР'!BW1463*0.3676,2),IF(J1463='Категорія витрат'!$F$3,ROUND('Додаток 3._Бюджет детальний ПР'!BW1463*0.347,2),IF(J1463='Категорія витрат'!$F$4,ROUND('Додаток 3._Бюджет детальний ПР'!BW1463*0.347,2),IF(J1463='Категорія витрат'!$F$7,ROUND('Додаток 3._Бюджет детальний ПР'!BW1463*0.0841,2),0))))</f>
        <v>0</v>
      </c>
      <c r="BY1463" s="151">
        <f t="shared" si="757"/>
        <v>0</v>
      </c>
      <c r="BZ1463" s="179"/>
      <c r="CA1463" s="179"/>
      <c r="CB1463" s="179"/>
      <c r="CC1463" s="179"/>
      <c r="CD1463" s="179"/>
      <c r="CE1463" s="179"/>
      <c r="CF1463" s="179"/>
      <c r="CG1463" s="179"/>
      <c r="CH1463" s="179"/>
      <c r="CI1463" s="179"/>
      <c r="CJ1463" s="179"/>
      <c r="CK1463" s="179"/>
      <c r="CL1463" s="48">
        <f t="shared" si="746"/>
        <v>0</v>
      </c>
      <c r="CM1463" s="48">
        <f t="shared" si="747"/>
        <v>0</v>
      </c>
      <c r="CN1463" s="48">
        <f t="shared" si="748"/>
        <v>0</v>
      </c>
      <c r="CO1463" s="48">
        <f t="shared" si="749"/>
        <v>0</v>
      </c>
      <c r="CP1463" s="48">
        <f t="shared" si="750"/>
        <v>0</v>
      </c>
      <c r="CQ1463" s="48">
        <f t="shared" si="751"/>
        <v>0</v>
      </c>
      <c r="CR1463" s="48">
        <f t="shared" si="752"/>
        <v>0</v>
      </c>
      <c r="CS1463" s="48">
        <f t="shared" si="753"/>
        <v>0</v>
      </c>
      <c r="CT1463" s="179"/>
      <c r="CU1463" s="179"/>
    </row>
    <row r="1464" spans="1:99" ht="20.100000000000001" customHeight="1" x14ac:dyDescent="0.25">
      <c r="A1464" s="57">
        <v>1459</v>
      </c>
      <c r="B1464" s="398" t="str">
        <f>IF(D1464='Напрямки конкурса'!$L$2,'Напрямки конкурса'!$B$2,IF(D1464='Напрямки конкурса'!$L$3,'Напрямки конкурса'!$B$3,IF(D1464='Напрямки конкурса'!$L$4,'Напрямки конкурса'!$B$4,IF(D1464='Напрямки конкурса'!$L$5,'Напрямки конкурса'!$B$5,IF(D1464='Напрямки конкурса'!$L$6,'Напрямки конкурса'!$B$6,IF(D1464='Напрямки конкурса'!$L$7,'Напрямки конкурса'!$B$7,IF(D1464='Напрямки конкурса'!$L$8,'Напрямки конкурса'!$B$8,IF(D1464='Напрямки конкурса'!$L$9,'Напрямки конкурса'!$B$9,IF(D1464='Напрямки конкурса'!$L$10,'Напрямки конкурса'!$B$10,IF(D1464='Напрямки конкурса'!$L$11,'Напрямки конкурса'!$B$11,IF(D1464='Напрямки конкурса'!$L$12,'Напрямки конкурса'!$B$12,IF(D1464='Напрямки конкурса'!$L$13,'Напрямки конкурса'!$B$13,IF(D1464='Напрямки конкурса'!$L$14,'Напрямки конкурса'!$B$14,IF(D1464='Напрямки конкурса'!$L$15,'Напрямки конкурса'!$B$15,IF(D1464='Напрямки конкурса'!$L$16,'Напрямки конкурса'!$B$16,IF(D1464='Напрямки конкурса'!$L$17,'Напрямки конкурса'!$B$17,IF(D1464='Напрямки конкурса'!$L$18,'Напрямки конкурса'!$B$18,IF(D1464='Напрямки конкурса'!$L$19,'Напрямки конкурса'!$B$19,IF(D1464='Напрямки конкурса'!$L$20,'Напрямки конкурса'!$B$20,IF(D1464='Напрямки конкурса'!$L$21,'Напрямки конкурса'!$B$21,IF(D1464='Напрямки конкурса'!$L$22,'Напрямки конкурса'!$B$22,IF(D1464='Напрямки конкурса'!$L$23,'Напрямки конкурса'!$B$23,IF(D1464='Напрямки конкурса'!$L$24,'Напрямки конкурса'!$B$24,IF(D1464='Напрямки конкурса'!$L$25,'Напрямки конкурса'!$B$25,IF(D1464='Напрямки конкурса'!$L$26,'Напрямки конкурса'!$B$26,IF(D1464='Напрямки конкурса'!$L$27,'Напрямки конкурса'!$B$27,IF(D1464='Напрямки конкурса'!$L$28,'Напрямки конкурса'!$B$28,"")))))))))))))))))))))))))))</f>
        <v/>
      </c>
      <c r="C1464" s="58" t="str">
        <f>IF(D1464='Напрямки конкурса'!$L$2,'Напрямки конкурса'!$K$2,IF(D1464='Напрямки конкурса'!$L$3,'Напрямки конкурса'!$K$3,IF(D1464='Напрямки конкурса'!$L$4,'Напрямки конкурса'!$K$4,IF(D1464='Напрямки конкурса'!$L$5,'Напрямки конкурса'!$K$5,IF(D1464='Напрямки конкурса'!$L$6,'Напрямки конкурса'!$K$6,IF(D1464='Напрямки конкурса'!$L$7,'Напрямки конкурса'!$K$7,IF(D1464='Напрямки конкурса'!$L$8,'Напрямки конкурса'!$K$8,IF(D1464='Напрямки конкурса'!$L$9,'Напрямки конкурса'!$K$9,IF(D1464='Напрямки конкурса'!$L$10,'Напрямки конкурса'!$K$10,IF(D1464='Напрямки конкурса'!$L$11,'Напрямки конкурса'!$K$11,IF(D1464='Напрямки конкурса'!$L$12,'Напрямки конкурса'!$K$12,IF(D1464='Напрямки конкурса'!$L$13,'Напрямки конкурса'!$K$13,IF(D1464='Напрямки конкурса'!$L$14,'Напрямки конкурса'!$K$14,IF(D1464='Напрямки конкурса'!$L$15,'Напрямки конкурса'!$K$15,IF(D1464='Напрямки конкурса'!$L$16,'Напрямки конкурса'!$K$16,IF(D1464='Напрямки конкурса'!$L$17,'Напрямки конкурса'!$K$17,IF(D1464='Напрямки конкурса'!$L$18,'Напрямки конкурса'!$K$18,IF(D1464='Напрямки конкурса'!$L$19,'Напрямки конкурса'!$K$19,IF(D1464='Напрямки конкурса'!$L$20,'Напрямки конкурса'!$K$20,IF(D1464='Напрямки конкурса'!$L$21,'Напрямки конкурса'!$K$21,IF(D1464='Напрямки конкурса'!$L$22,'Напрямки конкурса'!$K$22,IF(D1464='Напрямки конкурса'!$L$23,'Напрямки конкурса'!$K$23,IF(D1464='Напрямки конкурса'!$L$24,'Напрямки конкурса'!$K$24,IF(D1464='Напрямки конкурса'!$L$25,'Напрямки конкурса'!$K$25,IF(D1464='Напрямки конкурса'!$L$26,'Напрямки конкурса'!$K$26,IF(D1464='Напрямки конкурса'!$L$27,'Напрямки конкурса'!$K$27,IF(D1464='Напрямки конкурса'!$L$28,'Напрямки конкурса'!$K$28,"")))))))))))))))))))))))))))</f>
        <v/>
      </c>
      <c r="D1464" s="554"/>
      <c r="E1464" s="169"/>
      <c r="F1464" s="169"/>
      <c r="G1464" s="169"/>
      <c r="H1464" s="148" t="str">
        <f>IF(I1464='Категорія витрат'!$B$2,'Категорія витрат'!$A$2,IF(I1464='Категорія витрат'!$B$3,'Категорія витрат'!$A$3,IF(I1464='Категорія витрат'!$B$4,'Категорія витрат'!$A$4,IF(I1464='Категорія витрат'!$B$5,'Категорія витрат'!$A$5,IF(I1464='Категорія витрат'!$B$6,'Категорія витрат'!$A$6,IF(I1464='Категорія витрат'!$B$7,'Категорія витрат'!$A$7,IF(I1464='Категорія витрат'!$B$8,'Категорія витрат'!$A$8,IF(I1464='Категорія витрат'!$B$9,'Категорія витрат'!$A$9,IF(I1464='Категорія витрат'!$B$10,'Категорія витрат'!$A$10,IF(I1464='Категорія витрат'!$B$11,'Категорія витрат'!$A$11,IF(I1464='Категорія витрат'!$B$12,'Категорія витрат'!$A$12,IF(I1464='Категорія витрат'!$B$13,'Категорія витрат'!$A$13,IF(I1464='Категорія витрат'!$B$14,'Категорія витрат'!$A$14,IF(I1464='Категорія витрат'!$B$15,'Категорія витрат'!$A$15,IF(I1464='Категорія витрат'!$B$16,'Категорія витрат'!$A$16,IF(I1464='Категорія витрат'!$B$17,'Категорія витрат'!$A$17,IF(I1464='Категорія витрат'!$B$18,'Категорія витрат'!$A$18,IF(I1464='Категорія витрат'!$B$19,'Категорія витрат'!$A$19,IF(I1464='Категорія витрат'!$B$20,'Категорія витрат'!$A$20,IF(I1464='Категорія витрат'!$B$21,'Категорія витрат'!$A$21,IF(I1464='Категорія витрат'!$B$22,'Категорія витрат'!$A$22,IF(I1464='Категорія витрат'!$B$23,'Категорія витрат'!$A$23,IF(I1464='Категорія витрат'!$B$24,'Категорія витрат'!$A$24,IF(I1464='Категорія витрат'!$B$25,'Категорія витрат'!$A$25,IF(I1464='Категорія витрат'!$B$26,'Категорія витрат'!$A$26,IF(I1464='Категорія витрат'!$B$27,'Категорія витрат'!$A$27,IF(I1464='Категорія витрат'!$B$28,'Категорія витрат'!$A$28,IF(I1464='Категорія витрат'!$B$29,'Категорія витрат'!$A$29,IF(I1464='Категорія витрат'!$B$30,'Категорія витрат'!$A$30,"")))))))))))))))))))))))))))))</f>
        <v/>
      </c>
      <c r="I1464" s="172"/>
      <c r="J1464" s="171"/>
      <c r="K1464" s="174"/>
      <c r="L1464" s="86">
        <f t="shared" si="754"/>
        <v>0</v>
      </c>
      <c r="M1464" s="174"/>
      <c r="N1464" s="176"/>
      <c r="O1464" s="169"/>
      <c r="P1464" s="157">
        <f>IF(J1464='Категорія витрат'!$F$2,ROUND('Додаток 3._Бюджет детальний ПР'!O1464*0.3676,2),IF(J1464='Категорія витрат'!$F$3,ROUND('Додаток 3._Бюджет детальний ПР'!O1464*0.347,2),IF(J1464='Категорія витрат'!$F$4,ROUND('Додаток 3._Бюджет детальний ПР'!O1464*0.347,2),IF(J1464='Категорія витрат'!$F$7,ROUND('Додаток 3._Бюджет детальний ПР'!O1464*0.0841,2),0))))</f>
        <v>0</v>
      </c>
      <c r="Q1464" s="151">
        <f t="shared" si="758"/>
        <v>0</v>
      </c>
      <c r="R1464" s="179"/>
      <c r="S1464" s="179"/>
      <c r="T1464" s="179"/>
      <c r="U1464" s="179"/>
      <c r="V1464" s="179"/>
      <c r="W1464" s="179"/>
      <c r="X1464" s="179"/>
      <c r="Y1464" s="179"/>
      <c r="Z1464" s="179"/>
      <c r="AA1464" s="179"/>
      <c r="AB1464" s="179"/>
      <c r="AC1464" s="179"/>
      <c r="AD1464" s="48">
        <f t="shared" si="730"/>
        <v>0</v>
      </c>
      <c r="AE1464" s="48">
        <f t="shared" si="731"/>
        <v>0</v>
      </c>
      <c r="AF1464" s="48">
        <f t="shared" si="732"/>
        <v>0</v>
      </c>
      <c r="AG1464" s="48">
        <f t="shared" si="733"/>
        <v>0</v>
      </c>
      <c r="AH1464" s="48">
        <f t="shared" si="734"/>
        <v>0</v>
      </c>
      <c r="AI1464" s="48">
        <f t="shared" si="735"/>
        <v>0</v>
      </c>
      <c r="AJ1464" s="48">
        <f t="shared" si="736"/>
        <v>0</v>
      </c>
      <c r="AK1464" s="48">
        <f t="shared" si="737"/>
        <v>0</v>
      </c>
      <c r="AL1464" s="179"/>
      <c r="AM1464" s="179"/>
      <c r="AN1464" s="76"/>
      <c r="AO1464" s="174"/>
      <c r="AP1464" s="86">
        <f t="shared" si="755"/>
        <v>0</v>
      </c>
      <c r="AQ1464" s="174"/>
      <c r="AR1464" s="176"/>
      <c r="AS1464" s="169"/>
      <c r="AT1464" s="157">
        <f>IF(J1464='Категорія витрат'!$F$2,ROUND('Додаток 3._Бюджет детальний ПР'!AS1464*0.3676,2),IF(J1464='Категорія витрат'!$F$3,ROUND('Додаток 3._Бюджет детальний ПР'!AS1464*0.347,2),IF(J1464='Категорія витрат'!$F$4,ROUND('Додаток 3._Бюджет детальний ПР'!AS1464*0.347,2),IF(J1464='Категорія витрат'!$F$7,ROUND('Додаток 3._Бюджет детальний ПР'!AS1464*0.0841,2),0))))</f>
        <v>0</v>
      </c>
      <c r="AU1464" s="151">
        <f t="shared" si="729"/>
        <v>0</v>
      </c>
      <c r="AV1464" s="179"/>
      <c r="AW1464" s="179"/>
      <c r="AX1464" s="179"/>
      <c r="AY1464" s="179"/>
      <c r="AZ1464" s="179"/>
      <c r="BA1464" s="179"/>
      <c r="BB1464" s="179"/>
      <c r="BC1464" s="179"/>
      <c r="BD1464" s="179"/>
      <c r="BE1464" s="179"/>
      <c r="BF1464" s="179"/>
      <c r="BG1464" s="179"/>
      <c r="BH1464" s="48">
        <f t="shared" si="738"/>
        <v>0</v>
      </c>
      <c r="BI1464" s="48">
        <f t="shared" si="739"/>
        <v>0</v>
      </c>
      <c r="BJ1464" s="48">
        <f t="shared" si="740"/>
        <v>0</v>
      </c>
      <c r="BK1464" s="48">
        <f t="shared" si="741"/>
        <v>0</v>
      </c>
      <c r="BL1464" s="48">
        <f t="shared" si="742"/>
        <v>0</v>
      </c>
      <c r="BM1464" s="48">
        <f t="shared" si="743"/>
        <v>0</v>
      </c>
      <c r="BN1464" s="48">
        <f t="shared" si="744"/>
        <v>0</v>
      </c>
      <c r="BO1464" s="48">
        <f t="shared" si="745"/>
        <v>0</v>
      </c>
      <c r="BP1464" s="179"/>
      <c r="BQ1464" s="179"/>
      <c r="BR1464" s="189"/>
      <c r="BS1464" s="174"/>
      <c r="BT1464" s="86">
        <f t="shared" si="756"/>
        <v>0</v>
      </c>
      <c r="BU1464" s="174"/>
      <c r="BV1464" s="176"/>
      <c r="BW1464" s="169"/>
      <c r="BX1464" s="157">
        <f>IF(J1464='Категорія витрат'!$F$2,ROUND('Додаток 3._Бюджет детальний ПР'!BW1464*0.3676,2),IF(J1464='Категорія витрат'!$F$3,ROUND('Додаток 3._Бюджет детальний ПР'!BW1464*0.347,2),IF(J1464='Категорія витрат'!$F$4,ROUND('Додаток 3._Бюджет детальний ПР'!BW1464*0.347,2),IF(J1464='Категорія витрат'!$F$7,ROUND('Додаток 3._Бюджет детальний ПР'!BW1464*0.0841,2),0))))</f>
        <v>0</v>
      </c>
      <c r="BY1464" s="151">
        <f t="shared" si="757"/>
        <v>0</v>
      </c>
      <c r="BZ1464" s="179"/>
      <c r="CA1464" s="179"/>
      <c r="CB1464" s="179"/>
      <c r="CC1464" s="179"/>
      <c r="CD1464" s="179"/>
      <c r="CE1464" s="179"/>
      <c r="CF1464" s="179"/>
      <c r="CG1464" s="179"/>
      <c r="CH1464" s="179"/>
      <c r="CI1464" s="179"/>
      <c r="CJ1464" s="179"/>
      <c r="CK1464" s="179"/>
      <c r="CL1464" s="48">
        <f t="shared" si="746"/>
        <v>0</v>
      </c>
      <c r="CM1464" s="48">
        <f t="shared" si="747"/>
        <v>0</v>
      </c>
      <c r="CN1464" s="48">
        <f t="shared" si="748"/>
        <v>0</v>
      </c>
      <c r="CO1464" s="48">
        <f t="shared" si="749"/>
        <v>0</v>
      </c>
      <c r="CP1464" s="48">
        <f t="shared" si="750"/>
        <v>0</v>
      </c>
      <c r="CQ1464" s="48">
        <f t="shared" si="751"/>
        <v>0</v>
      </c>
      <c r="CR1464" s="48">
        <f t="shared" si="752"/>
        <v>0</v>
      </c>
      <c r="CS1464" s="48">
        <f t="shared" si="753"/>
        <v>0</v>
      </c>
      <c r="CT1464" s="179"/>
      <c r="CU1464" s="179"/>
    </row>
    <row r="1465" spans="1:99" ht="20.100000000000001" customHeight="1" x14ac:dyDescent="0.25">
      <c r="A1465" s="57">
        <v>1460</v>
      </c>
      <c r="B1465" s="398" t="str">
        <f>IF(D1465='Напрямки конкурса'!$L$2,'Напрямки конкурса'!$B$2,IF(D1465='Напрямки конкурса'!$L$3,'Напрямки конкурса'!$B$3,IF(D1465='Напрямки конкурса'!$L$4,'Напрямки конкурса'!$B$4,IF(D1465='Напрямки конкурса'!$L$5,'Напрямки конкурса'!$B$5,IF(D1465='Напрямки конкурса'!$L$6,'Напрямки конкурса'!$B$6,IF(D1465='Напрямки конкурса'!$L$7,'Напрямки конкурса'!$B$7,IF(D1465='Напрямки конкурса'!$L$8,'Напрямки конкурса'!$B$8,IF(D1465='Напрямки конкурса'!$L$9,'Напрямки конкурса'!$B$9,IF(D1465='Напрямки конкурса'!$L$10,'Напрямки конкурса'!$B$10,IF(D1465='Напрямки конкурса'!$L$11,'Напрямки конкурса'!$B$11,IF(D1465='Напрямки конкурса'!$L$12,'Напрямки конкурса'!$B$12,IF(D1465='Напрямки конкурса'!$L$13,'Напрямки конкурса'!$B$13,IF(D1465='Напрямки конкурса'!$L$14,'Напрямки конкурса'!$B$14,IF(D1465='Напрямки конкурса'!$L$15,'Напрямки конкурса'!$B$15,IF(D1465='Напрямки конкурса'!$L$16,'Напрямки конкурса'!$B$16,IF(D1465='Напрямки конкурса'!$L$17,'Напрямки конкурса'!$B$17,IF(D1465='Напрямки конкурса'!$L$18,'Напрямки конкурса'!$B$18,IF(D1465='Напрямки конкурса'!$L$19,'Напрямки конкурса'!$B$19,IF(D1465='Напрямки конкурса'!$L$20,'Напрямки конкурса'!$B$20,IF(D1465='Напрямки конкурса'!$L$21,'Напрямки конкурса'!$B$21,IF(D1465='Напрямки конкурса'!$L$22,'Напрямки конкурса'!$B$22,IF(D1465='Напрямки конкурса'!$L$23,'Напрямки конкурса'!$B$23,IF(D1465='Напрямки конкурса'!$L$24,'Напрямки конкурса'!$B$24,IF(D1465='Напрямки конкурса'!$L$25,'Напрямки конкурса'!$B$25,IF(D1465='Напрямки конкурса'!$L$26,'Напрямки конкурса'!$B$26,IF(D1465='Напрямки конкурса'!$L$27,'Напрямки конкурса'!$B$27,IF(D1465='Напрямки конкурса'!$L$28,'Напрямки конкурса'!$B$28,"")))))))))))))))))))))))))))</f>
        <v/>
      </c>
      <c r="C1465" s="58" t="str">
        <f>IF(D1465='Напрямки конкурса'!$L$2,'Напрямки конкурса'!$K$2,IF(D1465='Напрямки конкурса'!$L$3,'Напрямки конкурса'!$K$3,IF(D1465='Напрямки конкурса'!$L$4,'Напрямки конкурса'!$K$4,IF(D1465='Напрямки конкурса'!$L$5,'Напрямки конкурса'!$K$5,IF(D1465='Напрямки конкурса'!$L$6,'Напрямки конкурса'!$K$6,IF(D1465='Напрямки конкурса'!$L$7,'Напрямки конкурса'!$K$7,IF(D1465='Напрямки конкурса'!$L$8,'Напрямки конкурса'!$K$8,IF(D1465='Напрямки конкурса'!$L$9,'Напрямки конкурса'!$K$9,IF(D1465='Напрямки конкурса'!$L$10,'Напрямки конкурса'!$K$10,IF(D1465='Напрямки конкурса'!$L$11,'Напрямки конкурса'!$K$11,IF(D1465='Напрямки конкурса'!$L$12,'Напрямки конкурса'!$K$12,IF(D1465='Напрямки конкурса'!$L$13,'Напрямки конкурса'!$K$13,IF(D1465='Напрямки конкурса'!$L$14,'Напрямки конкурса'!$K$14,IF(D1465='Напрямки конкурса'!$L$15,'Напрямки конкурса'!$K$15,IF(D1465='Напрямки конкурса'!$L$16,'Напрямки конкурса'!$K$16,IF(D1465='Напрямки конкурса'!$L$17,'Напрямки конкурса'!$K$17,IF(D1465='Напрямки конкурса'!$L$18,'Напрямки конкурса'!$K$18,IF(D1465='Напрямки конкурса'!$L$19,'Напрямки конкурса'!$K$19,IF(D1465='Напрямки конкурса'!$L$20,'Напрямки конкурса'!$K$20,IF(D1465='Напрямки конкурса'!$L$21,'Напрямки конкурса'!$K$21,IF(D1465='Напрямки конкурса'!$L$22,'Напрямки конкурса'!$K$22,IF(D1465='Напрямки конкурса'!$L$23,'Напрямки конкурса'!$K$23,IF(D1465='Напрямки конкурса'!$L$24,'Напрямки конкурса'!$K$24,IF(D1465='Напрямки конкурса'!$L$25,'Напрямки конкурса'!$K$25,IF(D1465='Напрямки конкурса'!$L$26,'Напрямки конкурса'!$K$26,IF(D1465='Напрямки конкурса'!$L$27,'Напрямки конкурса'!$K$27,IF(D1465='Напрямки конкурса'!$L$28,'Напрямки конкурса'!$K$28,"")))))))))))))))))))))))))))</f>
        <v/>
      </c>
      <c r="D1465" s="554"/>
      <c r="E1465" s="169"/>
      <c r="F1465" s="169"/>
      <c r="G1465" s="169"/>
      <c r="H1465" s="148" t="str">
        <f>IF(I1465='Категорія витрат'!$B$2,'Категорія витрат'!$A$2,IF(I1465='Категорія витрат'!$B$3,'Категорія витрат'!$A$3,IF(I1465='Категорія витрат'!$B$4,'Категорія витрат'!$A$4,IF(I1465='Категорія витрат'!$B$5,'Категорія витрат'!$A$5,IF(I1465='Категорія витрат'!$B$6,'Категорія витрат'!$A$6,IF(I1465='Категорія витрат'!$B$7,'Категорія витрат'!$A$7,IF(I1465='Категорія витрат'!$B$8,'Категорія витрат'!$A$8,IF(I1465='Категорія витрат'!$B$9,'Категорія витрат'!$A$9,IF(I1465='Категорія витрат'!$B$10,'Категорія витрат'!$A$10,IF(I1465='Категорія витрат'!$B$11,'Категорія витрат'!$A$11,IF(I1465='Категорія витрат'!$B$12,'Категорія витрат'!$A$12,IF(I1465='Категорія витрат'!$B$13,'Категорія витрат'!$A$13,IF(I1465='Категорія витрат'!$B$14,'Категорія витрат'!$A$14,IF(I1465='Категорія витрат'!$B$15,'Категорія витрат'!$A$15,IF(I1465='Категорія витрат'!$B$16,'Категорія витрат'!$A$16,IF(I1465='Категорія витрат'!$B$17,'Категорія витрат'!$A$17,IF(I1465='Категорія витрат'!$B$18,'Категорія витрат'!$A$18,IF(I1465='Категорія витрат'!$B$19,'Категорія витрат'!$A$19,IF(I1465='Категорія витрат'!$B$20,'Категорія витрат'!$A$20,IF(I1465='Категорія витрат'!$B$21,'Категорія витрат'!$A$21,IF(I1465='Категорія витрат'!$B$22,'Категорія витрат'!$A$22,IF(I1465='Категорія витрат'!$B$23,'Категорія витрат'!$A$23,IF(I1465='Категорія витрат'!$B$24,'Категорія витрат'!$A$24,IF(I1465='Категорія витрат'!$B$25,'Категорія витрат'!$A$25,IF(I1465='Категорія витрат'!$B$26,'Категорія витрат'!$A$26,IF(I1465='Категорія витрат'!$B$27,'Категорія витрат'!$A$27,IF(I1465='Категорія витрат'!$B$28,'Категорія витрат'!$A$28,IF(I1465='Категорія витрат'!$B$29,'Категорія витрат'!$A$29,IF(I1465='Категорія витрат'!$B$30,'Категорія витрат'!$A$30,"")))))))))))))))))))))))))))))</f>
        <v/>
      </c>
      <c r="I1465" s="172"/>
      <c r="J1465" s="171"/>
      <c r="K1465" s="174"/>
      <c r="L1465" s="86">
        <f t="shared" si="754"/>
        <v>0</v>
      </c>
      <c r="M1465" s="174"/>
      <c r="N1465" s="176"/>
      <c r="O1465" s="169"/>
      <c r="P1465" s="157">
        <f>IF(J1465='Категорія витрат'!$F$2,ROUND('Додаток 3._Бюджет детальний ПР'!O1465*0.3676,2),IF(J1465='Категорія витрат'!$F$3,ROUND('Додаток 3._Бюджет детальний ПР'!O1465*0.347,2),IF(J1465='Категорія витрат'!$F$4,ROUND('Додаток 3._Бюджет детальний ПР'!O1465*0.347,2),IF(J1465='Категорія витрат'!$F$7,ROUND('Додаток 3._Бюджет детальний ПР'!O1465*0.0841,2),0))))</f>
        <v>0</v>
      </c>
      <c r="Q1465" s="151">
        <f t="shared" si="758"/>
        <v>0</v>
      </c>
      <c r="R1465" s="179"/>
      <c r="S1465" s="179"/>
      <c r="T1465" s="179"/>
      <c r="U1465" s="179"/>
      <c r="V1465" s="179"/>
      <c r="W1465" s="179"/>
      <c r="X1465" s="179"/>
      <c r="Y1465" s="179"/>
      <c r="Z1465" s="179"/>
      <c r="AA1465" s="179"/>
      <c r="AB1465" s="179"/>
      <c r="AC1465" s="179"/>
      <c r="AD1465" s="48">
        <f t="shared" si="730"/>
        <v>0</v>
      </c>
      <c r="AE1465" s="48">
        <f t="shared" si="731"/>
        <v>0</v>
      </c>
      <c r="AF1465" s="48">
        <f t="shared" si="732"/>
        <v>0</v>
      </c>
      <c r="AG1465" s="48">
        <f t="shared" si="733"/>
        <v>0</v>
      </c>
      <c r="AH1465" s="48">
        <f t="shared" si="734"/>
        <v>0</v>
      </c>
      <c r="AI1465" s="48">
        <f t="shared" si="735"/>
        <v>0</v>
      </c>
      <c r="AJ1465" s="48">
        <f t="shared" si="736"/>
        <v>0</v>
      </c>
      <c r="AK1465" s="48">
        <f t="shared" si="737"/>
        <v>0</v>
      </c>
      <c r="AL1465" s="179"/>
      <c r="AM1465" s="179"/>
      <c r="AN1465" s="76"/>
      <c r="AO1465" s="174"/>
      <c r="AP1465" s="86">
        <f t="shared" si="755"/>
        <v>0</v>
      </c>
      <c r="AQ1465" s="174"/>
      <c r="AR1465" s="176"/>
      <c r="AS1465" s="169"/>
      <c r="AT1465" s="157">
        <f>IF(J1465='Категорія витрат'!$F$2,ROUND('Додаток 3._Бюджет детальний ПР'!AS1465*0.3676,2),IF(J1465='Категорія витрат'!$F$3,ROUND('Додаток 3._Бюджет детальний ПР'!AS1465*0.347,2),IF(J1465='Категорія витрат'!$F$4,ROUND('Додаток 3._Бюджет детальний ПР'!AS1465*0.347,2),IF(J1465='Категорія витрат'!$F$7,ROUND('Додаток 3._Бюджет детальний ПР'!AS1465*0.0841,2),0))))</f>
        <v>0</v>
      </c>
      <c r="AU1465" s="151">
        <f t="shared" si="729"/>
        <v>0</v>
      </c>
      <c r="AV1465" s="179"/>
      <c r="AW1465" s="179"/>
      <c r="AX1465" s="179"/>
      <c r="AY1465" s="179"/>
      <c r="AZ1465" s="179"/>
      <c r="BA1465" s="179"/>
      <c r="BB1465" s="179"/>
      <c r="BC1465" s="179"/>
      <c r="BD1465" s="179"/>
      <c r="BE1465" s="179"/>
      <c r="BF1465" s="179"/>
      <c r="BG1465" s="179"/>
      <c r="BH1465" s="48">
        <f t="shared" si="738"/>
        <v>0</v>
      </c>
      <c r="BI1465" s="48">
        <f t="shared" si="739"/>
        <v>0</v>
      </c>
      <c r="BJ1465" s="48">
        <f t="shared" si="740"/>
        <v>0</v>
      </c>
      <c r="BK1465" s="48">
        <f t="shared" si="741"/>
        <v>0</v>
      </c>
      <c r="BL1465" s="48">
        <f t="shared" si="742"/>
        <v>0</v>
      </c>
      <c r="BM1465" s="48">
        <f t="shared" si="743"/>
        <v>0</v>
      </c>
      <c r="BN1465" s="48">
        <f t="shared" si="744"/>
        <v>0</v>
      </c>
      <c r="BO1465" s="48">
        <f t="shared" si="745"/>
        <v>0</v>
      </c>
      <c r="BP1465" s="179"/>
      <c r="BQ1465" s="179"/>
      <c r="BR1465" s="189"/>
      <c r="BS1465" s="174"/>
      <c r="BT1465" s="86">
        <f t="shared" si="756"/>
        <v>0</v>
      </c>
      <c r="BU1465" s="174"/>
      <c r="BV1465" s="176"/>
      <c r="BW1465" s="169"/>
      <c r="BX1465" s="157">
        <f>IF(J1465='Категорія витрат'!$F$2,ROUND('Додаток 3._Бюджет детальний ПР'!BW1465*0.3676,2),IF(J1465='Категорія витрат'!$F$3,ROUND('Додаток 3._Бюджет детальний ПР'!BW1465*0.347,2),IF(J1465='Категорія витрат'!$F$4,ROUND('Додаток 3._Бюджет детальний ПР'!BW1465*0.347,2),IF(J1465='Категорія витрат'!$F$7,ROUND('Додаток 3._Бюджет детальний ПР'!BW1465*0.0841,2),0))))</f>
        <v>0</v>
      </c>
      <c r="BY1465" s="151">
        <f t="shared" si="757"/>
        <v>0</v>
      </c>
      <c r="BZ1465" s="179"/>
      <c r="CA1465" s="179"/>
      <c r="CB1465" s="179"/>
      <c r="CC1465" s="179"/>
      <c r="CD1465" s="179"/>
      <c r="CE1465" s="179"/>
      <c r="CF1465" s="179"/>
      <c r="CG1465" s="179"/>
      <c r="CH1465" s="179"/>
      <c r="CI1465" s="179"/>
      <c r="CJ1465" s="179"/>
      <c r="CK1465" s="179"/>
      <c r="CL1465" s="48">
        <f t="shared" si="746"/>
        <v>0</v>
      </c>
      <c r="CM1465" s="48">
        <f t="shared" si="747"/>
        <v>0</v>
      </c>
      <c r="CN1465" s="48">
        <f t="shared" si="748"/>
        <v>0</v>
      </c>
      <c r="CO1465" s="48">
        <f t="shared" si="749"/>
        <v>0</v>
      </c>
      <c r="CP1465" s="48">
        <f t="shared" si="750"/>
        <v>0</v>
      </c>
      <c r="CQ1465" s="48">
        <f t="shared" si="751"/>
        <v>0</v>
      </c>
      <c r="CR1465" s="48">
        <f t="shared" si="752"/>
        <v>0</v>
      </c>
      <c r="CS1465" s="48">
        <f t="shared" si="753"/>
        <v>0</v>
      </c>
      <c r="CT1465" s="179"/>
      <c r="CU1465" s="179"/>
    </row>
    <row r="1466" spans="1:99" ht="20.100000000000001" customHeight="1" x14ac:dyDescent="0.25">
      <c r="A1466" s="57">
        <v>1461</v>
      </c>
      <c r="B1466" s="398" t="str">
        <f>IF(D1466='Напрямки конкурса'!$L$2,'Напрямки конкурса'!$B$2,IF(D1466='Напрямки конкурса'!$L$3,'Напрямки конкурса'!$B$3,IF(D1466='Напрямки конкурса'!$L$4,'Напрямки конкурса'!$B$4,IF(D1466='Напрямки конкурса'!$L$5,'Напрямки конкурса'!$B$5,IF(D1466='Напрямки конкурса'!$L$6,'Напрямки конкурса'!$B$6,IF(D1466='Напрямки конкурса'!$L$7,'Напрямки конкурса'!$B$7,IF(D1466='Напрямки конкурса'!$L$8,'Напрямки конкурса'!$B$8,IF(D1466='Напрямки конкурса'!$L$9,'Напрямки конкурса'!$B$9,IF(D1466='Напрямки конкурса'!$L$10,'Напрямки конкурса'!$B$10,IF(D1466='Напрямки конкурса'!$L$11,'Напрямки конкурса'!$B$11,IF(D1466='Напрямки конкурса'!$L$12,'Напрямки конкурса'!$B$12,IF(D1466='Напрямки конкурса'!$L$13,'Напрямки конкурса'!$B$13,IF(D1466='Напрямки конкурса'!$L$14,'Напрямки конкурса'!$B$14,IF(D1466='Напрямки конкурса'!$L$15,'Напрямки конкурса'!$B$15,IF(D1466='Напрямки конкурса'!$L$16,'Напрямки конкурса'!$B$16,IF(D1466='Напрямки конкурса'!$L$17,'Напрямки конкурса'!$B$17,IF(D1466='Напрямки конкурса'!$L$18,'Напрямки конкурса'!$B$18,IF(D1466='Напрямки конкурса'!$L$19,'Напрямки конкурса'!$B$19,IF(D1466='Напрямки конкурса'!$L$20,'Напрямки конкурса'!$B$20,IF(D1466='Напрямки конкурса'!$L$21,'Напрямки конкурса'!$B$21,IF(D1466='Напрямки конкурса'!$L$22,'Напрямки конкурса'!$B$22,IF(D1466='Напрямки конкурса'!$L$23,'Напрямки конкурса'!$B$23,IF(D1466='Напрямки конкурса'!$L$24,'Напрямки конкурса'!$B$24,IF(D1466='Напрямки конкурса'!$L$25,'Напрямки конкурса'!$B$25,IF(D1466='Напрямки конкурса'!$L$26,'Напрямки конкурса'!$B$26,IF(D1466='Напрямки конкурса'!$L$27,'Напрямки конкурса'!$B$27,IF(D1466='Напрямки конкурса'!$L$28,'Напрямки конкурса'!$B$28,"")))))))))))))))))))))))))))</f>
        <v/>
      </c>
      <c r="C1466" s="58" t="str">
        <f>IF(D1466='Напрямки конкурса'!$L$2,'Напрямки конкурса'!$K$2,IF(D1466='Напрямки конкурса'!$L$3,'Напрямки конкурса'!$K$3,IF(D1466='Напрямки конкурса'!$L$4,'Напрямки конкурса'!$K$4,IF(D1466='Напрямки конкурса'!$L$5,'Напрямки конкурса'!$K$5,IF(D1466='Напрямки конкурса'!$L$6,'Напрямки конкурса'!$K$6,IF(D1466='Напрямки конкурса'!$L$7,'Напрямки конкурса'!$K$7,IF(D1466='Напрямки конкурса'!$L$8,'Напрямки конкурса'!$K$8,IF(D1466='Напрямки конкурса'!$L$9,'Напрямки конкурса'!$K$9,IF(D1466='Напрямки конкурса'!$L$10,'Напрямки конкурса'!$K$10,IF(D1466='Напрямки конкурса'!$L$11,'Напрямки конкурса'!$K$11,IF(D1466='Напрямки конкурса'!$L$12,'Напрямки конкурса'!$K$12,IF(D1466='Напрямки конкурса'!$L$13,'Напрямки конкурса'!$K$13,IF(D1466='Напрямки конкурса'!$L$14,'Напрямки конкурса'!$K$14,IF(D1466='Напрямки конкурса'!$L$15,'Напрямки конкурса'!$K$15,IF(D1466='Напрямки конкурса'!$L$16,'Напрямки конкурса'!$K$16,IF(D1466='Напрямки конкурса'!$L$17,'Напрямки конкурса'!$K$17,IF(D1466='Напрямки конкурса'!$L$18,'Напрямки конкурса'!$K$18,IF(D1466='Напрямки конкурса'!$L$19,'Напрямки конкурса'!$K$19,IF(D1466='Напрямки конкурса'!$L$20,'Напрямки конкурса'!$K$20,IF(D1466='Напрямки конкурса'!$L$21,'Напрямки конкурса'!$K$21,IF(D1466='Напрямки конкурса'!$L$22,'Напрямки конкурса'!$K$22,IF(D1466='Напрямки конкурса'!$L$23,'Напрямки конкурса'!$K$23,IF(D1466='Напрямки конкурса'!$L$24,'Напрямки конкурса'!$K$24,IF(D1466='Напрямки конкурса'!$L$25,'Напрямки конкурса'!$K$25,IF(D1466='Напрямки конкурса'!$L$26,'Напрямки конкурса'!$K$26,IF(D1466='Напрямки конкурса'!$L$27,'Напрямки конкурса'!$K$27,IF(D1466='Напрямки конкурса'!$L$28,'Напрямки конкурса'!$K$28,"")))))))))))))))))))))))))))</f>
        <v/>
      </c>
      <c r="D1466" s="554"/>
      <c r="E1466" s="169"/>
      <c r="F1466" s="169"/>
      <c r="G1466" s="169"/>
      <c r="H1466" s="148" t="str">
        <f>IF(I1466='Категорія витрат'!$B$2,'Категорія витрат'!$A$2,IF(I1466='Категорія витрат'!$B$3,'Категорія витрат'!$A$3,IF(I1466='Категорія витрат'!$B$4,'Категорія витрат'!$A$4,IF(I1466='Категорія витрат'!$B$5,'Категорія витрат'!$A$5,IF(I1466='Категорія витрат'!$B$6,'Категорія витрат'!$A$6,IF(I1466='Категорія витрат'!$B$7,'Категорія витрат'!$A$7,IF(I1466='Категорія витрат'!$B$8,'Категорія витрат'!$A$8,IF(I1466='Категорія витрат'!$B$9,'Категорія витрат'!$A$9,IF(I1466='Категорія витрат'!$B$10,'Категорія витрат'!$A$10,IF(I1466='Категорія витрат'!$B$11,'Категорія витрат'!$A$11,IF(I1466='Категорія витрат'!$B$12,'Категорія витрат'!$A$12,IF(I1466='Категорія витрат'!$B$13,'Категорія витрат'!$A$13,IF(I1466='Категорія витрат'!$B$14,'Категорія витрат'!$A$14,IF(I1466='Категорія витрат'!$B$15,'Категорія витрат'!$A$15,IF(I1466='Категорія витрат'!$B$16,'Категорія витрат'!$A$16,IF(I1466='Категорія витрат'!$B$17,'Категорія витрат'!$A$17,IF(I1466='Категорія витрат'!$B$18,'Категорія витрат'!$A$18,IF(I1466='Категорія витрат'!$B$19,'Категорія витрат'!$A$19,IF(I1466='Категорія витрат'!$B$20,'Категорія витрат'!$A$20,IF(I1466='Категорія витрат'!$B$21,'Категорія витрат'!$A$21,IF(I1466='Категорія витрат'!$B$22,'Категорія витрат'!$A$22,IF(I1466='Категорія витрат'!$B$23,'Категорія витрат'!$A$23,IF(I1466='Категорія витрат'!$B$24,'Категорія витрат'!$A$24,IF(I1466='Категорія витрат'!$B$25,'Категорія витрат'!$A$25,IF(I1466='Категорія витрат'!$B$26,'Категорія витрат'!$A$26,IF(I1466='Категорія витрат'!$B$27,'Категорія витрат'!$A$27,IF(I1466='Категорія витрат'!$B$28,'Категорія витрат'!$A$28,IF(I1466='Категорія витрат'!$B$29,'Категорія витрат'!$A$29,IF(I1466='Категорія витрат'!$B$30,'Категорія витрат'!$A$30,"")))))))))))))))))))))))))))))</f>
        <v/>
      </c>
      <c r="I1466" s="172"/>
      <c r="J1466" s="171"/>
      <c r="K1466" s="174"/>
      <c r="L1466" s="86">
        <f t="shared" si="754"/>
        <v>0</v>
      </c>
      <c r="M1466" s="174"/>
      <c r="N1466" s="176"/>
      <c r="O1466" s="169"/>
      <c r="P1466" s="157">
        <f>IF(J1466='Категорія витрат'!$F$2,ROUND('Додаток 3._Бюджет детальний ПР'!O1466*0.3676,2),IF(J1466='Категорія витрат'!$F$3,ROUND('Додаток 3._Бюджет детальний ПР'!O1466*0.347,2),IF(J1466='Категорія витрат'!$F$4,ROUND('Додаток 3._Бюджет детальний ПР'!O1466*0.347,2),IF(J1466='Категорія витрат'!$F$7,ROUND('Додаток 3._Бюджет детальний ПР'!O1466*0.0841,2),0))))</f>
        <v>0</v>
      </c>
      <c r="Q1466" s="151">
        <f t="shared" si="758"/>
        <v>0</v>
      </c>
      <c r="R1466" s="179"/>
      <c r="S1466" s="179"/>
      <c r="T1466" s="179"/>
      <c r="U1466" s="179"/>
      <c r="V1466" s="179"/>
      <c r="W1466" s="179"/>
      <c r="X1466" s="179"/>
      <c r="Y1466" s="179"/>
      <c r="Z1466" s="179"/>
      <c r="AA1466" s="179"/>
      <c r="AB1466" s="179"/>
      <c r="AC1466" s="179"/>
      <c r="AD1466" s="48">
        <f t="shared" si="730"/>
        <v>0</v>
      </c>
      <c r="AE1466" s="48">
        <f t="shared" si="731"/>
        <v>0</v>
      </c>
      <c r="AF1466" s="48">
        <f t="shared" si="732"/>
        <v>0</v>
      </c>
      <c r="AG1466" s="48">
        <f t="shared" si="733"/>
        <v>0</v>
      </c>
      <c r="AH1466" s="48">
        <f t="shared" si="734"/>
        <v>0</v>
      </c>
      <c r="AI1466" s="48">
        <f t="shared" si="735"/>
        <v>0</v>
      </c>
      <c r="AJ1466" s="48">
        <f t="shared" si="736"/>
        <v>0</v>
      </c>
      <c r="AK1466" s="48">
        <f t="shared" si="737"/>
        <v>0</v>
      </c>
      <c r="AL1466" s="179"/>
      <c r="AM1466" s="179"/>
      <c r="AN1466" s="76"/>
      <c r="AO1466" s="174"/>
      <c r="AP1466" s="86">
        <f t="shared" si="755"/>
        <v>0</v>
      </c>
      <c r="AQ1466" s="174"/>
      <c r="AR1466" s="176"/>
      <c r="AS1466" s="169"/>
      <c r="AT1466" s="157">
        <f>IF(J1466='Категорія витрат'!$F$2,ROUND('Додаток 3._Бюджет детальний ПР'!AS1466*0.3676,2),IF(J1466='Категорія витрат'!$F$3,ROUND('Додаток 3._Бюджет детальний ПР'!AS1466*0.347,2),IF(J1466='Категорія витрат'!$F$4,ROUND('Додаток 3._Бюджет детальний ПР'!AS1466*0.347,2),IF(J1466='Категорія витрат'!$F$7,ROUND('Додаток 3._Бюджет детальний ПР'!AS1466*0.0841,2),0))))</f>
        <v>0</v>
      </c>
      <c r="AU1466" s="151">
        <f t="shared" si="729"/>
        <v>0</v>
      </c>
      <c r="AV1466" s="179"/>
      <c r="AW1466" s="179"/>
      <c r="AX1466" s="179"/>
      <c r="AY1466" s="179"/>
      <c r="AZ1466" s="179"/>
      <c r="BA1466" s="179"/>
      <c r="BB1466" s="179"/>
      <c r="BC1466" s="179"/>
      <c r="BD1466" s="179"/>
      <c r="BE1466" s="179"/>
      <c r="BF1466" s="179"/>
      <c r="BG1466" s="179"/>
      <c r="BH1466" s="48">
        <f t="shared" si="738"/>
        <v>0</v>
      </c>
      <c r="BI1466" s="48">
        <f t="shared" si="739"/>
        <v>0</v>
      </c>
      <c r="BJ1466" s="48">
        <f t="shared" si="740"/>
        <v>0</v>
      </c>
      <c r="BK1466" s="48">
        <f t="shared" si="741"/>
        <v>0</v>
      </c>
      <c r="BL1466" s="48">
        <f t="shared" si="742"/>
        <v>0</v>
      </c>
      <c r="BM1466" s="48">
        <f t="shared" si="743"/>
        <v>0</v>
      </c>
      <c r="BN1466" s="48">
        <f t="shared" si="744"/>
        <v>0</v>
      </c>
      <c r="BO1466" s="48">
        <f t="shared" si="745"/>
        <v>0</v>
      </c>
      <c r="BP1466" s="179"/>
      <c r="BQ1466" s="179"/>
      <c r="BR1466" s="189"/>
      <c r="BS1466" s="174"/>
      <c r="BT1466" s="86">
        <f t="shared" si="756"/>
        <v>0</v>
      </c>
      <c r="BU1466" s="174"/>
      <c r="BV1466" s="176"/>
      <c r="BW1466" s="169"/>
      <c r="BX1466" s="157">
        <f>IF(J1466='Категорія витрат'!$F$2,ROUND('Додаток 3._Бюджет детальний ПР'!BW1466*0.3676,2),IF(J1466='Категорія витрат'!$F$3,ROUND('Додаток 3._Бюджет детальний ПР'!BW1466*0.347,2),IF(J1466='Категорія витрат'!$F$4,ROUND('Додаток 3._Бюджет детальний ПР'!BW1466*0.347,2),IF(J1466='Категорія витрат'!$F$7,ROUND('Додаток 3._Бюджет детальний ПР'!BW1466*0.0841,2),0))))</f>
        <v>0</v>
      </c>
      <c r="BY1466" s="151">
        <f t="shared" si="757"/>
        <v>0</v>
      </c>
      <c r="BZ1466" s="179"/>
      <c r="CA1466" s="179"/>
      <c r="CB1466" s="179"/>
      <c r="CC1466" s="179"/>
      <c r="CD1466" s="179"/>
      <c r="CE1466" s="179"/>
      <c r="CF1466" s="179"/>
      <c r="CG1466" s="179"/>
      <c r="CH1466" s="179"/>
      <c r="CI1466" s="179"/>
      <c r="CJ1466" s="179"/>
      <c r="CK1466" s="179"/>
      <c r="CL1466" s="48">
        <f t="shared" si="746"/>
        <v>0</v>
      </c>
      <c r="CM1466" s="48">
        <f t="shared" si="747"/>
        <v>0</v>
      </c>
      <c r="CN1466" s="48">
        <f t="shared" si="748"/>
        <v>0</v>
      </c>
      <c r="CO1466" s="48">
        <f t="shared" si="749"/>
        <v>0</v>
      </c>
      <c r="CP1466" s="48">
        <f t="shared" si="750"/>
        <v>0</v>
      </c>
      <c r="CQ1466" s="48">
        <f t="shared" si="751"/>
        <v>0</v>
      </c>
      <c r="CR1466" s="48">
        <f t="shared" si="752"/>
        <v>0</v>
      </c>
      <c r="CS1466" s="48">
        <f t="shared" si="753"/>
        <v>0</v>
      </c>
      <c r="CT1466" s="179"/>
      <c r="CU1466" s="179"/>
    </row>
    <row r="1467" spans="1:99" ht="20.100000000000001" customHeight="1" x14ac:dyDescent="0.25">
      <c r="A1467" s="57">
        <v>1462</v>
      </c>
      <c r="B1467" s="398" t="str">
        <f>IF(D1467='Напрямки конкурса'!$L$2,'Напрямки конкурса'!$B$2,IF(D1467='Напрямки конкурса'!$L$3,'Напрямки конкурса'!$B$3,IF(D1467='Напрямки конкурса'!$L$4,'Напрямки конкурса'!$B$4,IF(D1467='Напрямки конкурса'!$L$5,'Напрямки конкурса'!$B$5,IF(D1467='Напрямки конкурса'!$L$6,'Напрямки конкурса'!$B$6,IF(D1467='Напрямки конкурса'!$L$7,'Напрямки конкурса'!$B$7,IF(D1467='Напрямки конкурса'!$L$8,'Напрямки конкурса'!$B$8,IF(D1467='Напрямки конкурса'!$L$9,'Напрямки конкурса'!$B$9,IF(D1467='Напрямки конкурса'!$L$10,'Напрямки конкурса'!$B$10,IF(D1467='Напрямки конкурса'!$L$11,'Напрямки конкурса'!$B$11,IF(D1467='Напрямки конкурса'!$L$12,'Напрямки конкурса'!$B$12,IF(D1467='Напрямки конкурса'!$L$13,'Напрямки конкурса'!$B$13,IF(D1467='Напрямки конкурса'!$L$14,'Напрямки конкурса'!$B$14,IF(D1467='Напрямки конкурса'!$L$15,'Напрямки конкурса'!$B$15,IF(D1467='Напрямки конкурса'!$L$16,'Напрямки конкурса'!$B$16,IF(D1467='Напрямки конкурса'!$L$17,'Напрямки конкурса'!$B$17,IF(D1467='Напрямки конкурса'!$L$18,'Напрямки конкурса'!$B$18,IF(D1467='Напрямки конкурса'!$L$19,'Напрямки конкурса'!$B$19,IF(D1467='Напрямки конкурса'!$L$20,'Напрямки конкурса'!$B$20,IF(D1467='Напрямки конкурса'!$L$21,'Напрямки конкурса'!$B$21,IF(D1467='Напрямки конкурса'!$L$22,'Напрямки конкурса'!$B$22,IF(D1467='Напрямки конкурса'!$L$23,'Напрямки конкурса'!$B$23,IF(D1467='Напрямки конкурса'!$L$24,'Напрямки конкурса'!$B$24,IF(D1467='Напрямки конкурса'!$L$25,'Напрямки конкурса'!$B$25,IF(D1467='Напрямки конкурса'!$L$26,'Напрямки конкурса'!$B$26,IF(D1467='Напрямки конкурса'!$L$27,'Напрямки конкурса'!$B$27,IF(D1467='Напрямки конкурса'!$L$28,'Напрямки конкурса'!$B$28,"")))))))))))))))))))))))))))</f>
        <v/>
      </c>
      <c r="C1467" s="58" t="str">
        <f>IF(D1467='Напрямки конкурса'!$L$2,'Напрямки конкурса'!$K$2,IF(D1467='Напрямки конкурса'!$L$3,'Напрямки конкурса'!$K$3,IF(D1467='Напрямки конкурса'!$L$4,'Напрямки конкурса'!$K$4,IF(D1467='Напрямки конкурса'!$L$5,'Напрямки конкурса'!$K$5,IF(D1467='Напрямки конкурса'!$L$6,'Напрямки конкурса'!$K$6,IF(D1467='Напрямки конкурса'!$L$7,'Напрямки конкурса'!$K$7,IF(D1467='Напрямки конкурса'!$L$8,'Напрямки конкурса'!$K$8,IF(D1467='Напрямки конкурса'!$L$9,'Напрямки конкурса'!$K$9,IF(D1467='Напрямки конкурса'!$L$10,'Напрямки конкурса'!$K$10,IF(D1467='Напрямки конкурса'!$L$11,'Напрямки конкурса'!$K$11,IF(D1467='Напрямки конкурса'!$L$12,'Напрямки конкурса'!$K$12,IF(D1467='Напрямки конкурса'!$L$13,'Напрямки конкурса'!$K$13,IF(D1467='Напрямки конкурса'!$L$14,'Напрямки конкурса'!$K$14,IF(D1467='Напрямки конкурса'!$L$15,'Напрямки конкурса'!$K$15,IF(D1467='Напрямки конкурса'!$L$16,'Напрямки конкурса'!$K$16,IF(D1467='Напрямки конкурса'!$L$17,'Напрямки конкурса'!$K$17,IF(D1467='Напрямки конкурса'!$L$18,'Напрямки конкурса'!$K$18,IF(D1467='Напрямки конкурса'!$L$19,'Напрямки конкурса'!$K$19,IF(D1467='Напрямки конкурса'!$L$20,'Напрямки конкурса'!$K$20,IF(D1467='Напрямки конкурса'!$L$21,'Напрямки конкурса'!$K$21,IF(D1467='Напрямки конкурса'!$L$22,'Напрямки конкурса'!$K$22,IF(D1467='Напрямки конкурса'!$L$23,'Напрямки конкурса'!$K$23,IF(D1467='Напрямки конкурса'!$L$24,'Напрямки конкурса'!$K$24,IF(D1467='Напрямки конкурса'!$L$25,'Напрямки конкурса'!$K$25,IF(D1467='Напрямки конкурса'!$L$26,'Напрямки конкурса'!$K$26,IF(D1467='Напрямки конкурса'!$L$27,'Напрямки конкурса'!$K$27,IF(D1467='Напрямки конкурса'!$L$28,'Напрямки конкурса'!$K$28,"")))))))))))))))))))))))))))</f>
        <v/>
      </c>
      <c r="D1467" s="554"/>
      <c r="E1467" s="169"/>
      <c r="F1467" s="169"/>
      <c r="G1467" s="169"/>
      <c r="H1467" s="148" t="str">
        <f>IF(I1467='Категорія витрат'!$B$2,'Категорія витрат'!$A$2,IF(I1467='Категорія витрат'!$B$3,'Категорія витрат'!$A$3,IF(I1467='Категорія витрат'!$B$4,'Категорія витрат'!$A$4,IF(I1467='Категорія витрат'!$B$5,'Категорія витрат'!$A$5,IF(I1467='Категорія витрат'!$B$6,'Категорія витрат'!$A$6,IF(I1467='Категорія витрат'!$B$7,'Категорія витрат'!$A$7,IF(I1467='Категорія витрат'!$B$8,'Категорія витрат'!$A$8,IF(I1467='Категорія витрат'!$B$9,'Категорія витрат'!$A$9,IF(I1467='Категорія витрат'!$B$10,'Категорія витрат'!$A$10,IF(I1467='Категорія витрат'!$B$11,'Категорія витрат'!$A$11,IF(I1467='Категорія витрат'!$B$12,'Категорія витрат'!$A$12,IF(I1467='Категорія витрат'!$B$13,'Категорія витрат'!$A$13,IF(I1467='Категорія витрат'!$B$14,'Категорія витрат'!$A$14,IF(I1467='Категорія витрат'!$B$15,'Категорія витрат'!$A$15,IF(I1467='Категорія витрат'!$B$16,'Категорія витрат'!$A$16,IF(I1467='Категорія витрат'!$B$17,'Категорія витрат'!$A$17,IF(I1467='Категорія витрат'!$B$18,'Категорія витрат'!$A$18,IF(I1467='Категорія витрат'!$B$19,'Категорія витрат'!$A$19,IF(I1467='Категорія витрат'!$B$20,'Категорія витрат'!$A$20,IF(I1467='Категорія витрат'!$B$21,'Категорія витрат'!$A$21,IF(I1467='Категорія витрат'!$B$22,'Категорія витрат'!$A$22,IF(I1467='Категорія витрат'!$B$23,'Категорія витрат'!$A$23,IF(I1467='Категорія витрат'!$B$24,'Категорія витрат'!$A$24,IF(I1467='Категорія витрат'!$B$25,'Категорія витрат'!$A$25,IF(I1467='Категорія витрат'!$B$26,'Категорія витрат'!$A$26,IF(I1467='Категорія витрат'!$B$27,'Категорія витрат'!$A$27,IF(I1467='Категорія витрат'!$B$28,'Категорія витрат'!$A$28,IF(I1467='Категорія витрат'!$B$29,'Категорія витрат'!$A$29,IF(I1467='Категорія витрат'!$B$30,'Категорія витрат'!$A$30,"")))))))))))))))))))))))))))))</f>
        <v/>
      </c>
      <c r="I1467" s="172"/>
      <c r="J1467" s="171"/>
      <c r="K1467" s="174"/>
      <c r="L1467" s="86">
        <f t="shared" si="754"/>
        <v>0</v>
      </c>
      <c r="M1467" s="174"/>
      <c r="N1467" s="176"/>
      <c r="O1467" s="169"/>
      <c r="P1467" s="157">
        <f>IF(J1467='Категорія витрат'!$F$2,ROUND('Додаток 3._Бюджет детальний ПР'!O1467*0.3676,2),IF(J1467='Категорія витрат'!$F$3,ROUND('Додаток 3._Бюджет детальний ПР'!O1467*0.347,2),IF(J1467='Категорія витрат'!$F$4,ROUND('Додаток 3._Бюджет детальний ПР'!O1467*0.347,2),IF(J1467='Категорія витрат'!$F$7,ROUND('Додаток 3._Бюджет детальний ПР'!O1467*0.0841,2),0))))</f>
        <v>0</v>
      </c>
      <c r="Q1467" s="151">
        <f t="shared" si="758"/>
        <v>0</v>
      </c>
      <c r="R1467" s="179"/>
      <c r="S1467" s="179"/>
      <c r="T1467" s="179"/>
      <c r="U1467" s="179"/>
      <c r="V1467" s="179"/>
      <c r="W1467" s="179"/>
      <c r="X1467" s="179"/>
      <c r="Y1467" s="179"/>
      <c r="Z1467" s="179"/>
      <c r="AA1467" s="179"/>
      <c r="AB1467" s="179"/>
      <c r="AC1467" s="179"/>
      <c r="AD1467" s="48">
        <f t="shared" si="730"/>
        <v>0</v>
      </c>
      <c r="AE1467" s="48">
        <f t="shared" si="731"/>
        <v>0</v>
      </c>
      <c r="AF1467" s="48">
        <f t="shared" si="732"/>
        <v>0</v>
      </c>
      <c r="AG1467" s="48">
        <f t="shared" si="733"/>
        <v>0</v>
      </c>
      <c r="AH1467" s="48">
        <f t="shared" si="734"/>
        <v>0</v>
      </c>
      <c r="AI1467" s="48">
        <f t="shared" si="735"/>
        <v>0</v>
      </c>
      <c r="AJ1467" s="48">
        <f t="shared" si="736"/>
        <v>0</v>
      </c>
      <c r="AK1467" s="48">
        <f t="shared" si="737"/>
        <v>0</v>
      </c>
      <c r="AL1467" s="179"/>
      <c r="AM1467" s="179"/>
      <c r="AN1467" s="76"/>
      <c r="AO1467" s="174"/>
      <c r="AP1467" s="86">
        <f t="shared" si="755"/>
        <v>0</v>
      </c>
      <c r="AQ1467" s="174"/>
      <c r="AR1467" s="176"/>
      <c r="AS1467" s="169"/>
      <c r="AT1467" s="157">
        <f>IF(J1467='Категорія витрат'!$F$2,ROUND('Додаток 3._Бюджет детальний ПР'!AS1467*0.3676,2),IF(J1467='Категорія витрат'!$F$3,ROUND('Додаток 3._Бюджет детальний ПР'!AS1467*0.347,2),IF(J1467='Категорія витрат'!$F$4,ROUND('Додаток 3._Бюджет детальний ПР'!AS1467*0.347,2),IF(J1467='Категорія витрат'!$F$7,ROUND('Додаток 3._Бюджет детальний ПР'!AS1467*0.0841,2),0))))</f>
        <v>0</v>
      </c>
      <c r="AU1467" s="151">
        <f t="shared" si="729"/>
        <v>0</v>
      </c>
      <c r="AV1467" s="179"/>
      <c r="AW1467" s="179"/>
      <c r="AX1467" s="179"/>
      <c r="AY1467" s="179"/>
      <c r="AZ1467" s="179"/>
      <c r="BA1467" s="179"/>
      <c r="BB1467" s="179"/>
      <c r="BC1467" s="179"/>
      <c r="BD1467" s="179"/>
      <c r="BE1467" s="179"/>
      <c r="BF1467" s="179"/>
      <c r="BG1467" s="179"/>
      <c r="BH1467" s="48">
        <f t="shared" si="738"/>
        <v>0</v>
      </c>
      <c r="BI1467" s="48">
        <f t="shared" si="739"/>
        <v>0</v>
      </c>
      <c r="BJ1467" s="48">
        <f t="shared" si="740"/>
        <v>0</v>
      </c>
      <c r="BK1467" s="48">
        <f t="shared" si="741"/>
        <v>0</v>
      </c>
      <c r="BL1467" s="48">
        <f t="shared" si="742"/>
        <v>0</v>
      </c>
      <c r="BM1467" s="48">
        <f t="shared" si="743"/>
        <v>0</v>
      </c>
      <c r="BN1467" s="48">
        <f t="shared" si="744"/>
        <v>0</v>
      </c>
      <c r="BO1467" s="48">
        <f t="shared" si="745"/>
        <v>0</v>
      </c>
      <c r="BP1467" s="179"/>
      <c r="BQ1467" s="179"/>
      <c r="BR1467" s="189"/>
      <c r="BS1467" s="174"/>
      <c r="BT1467" s="86">
        <f t="shared" si="756"/>
        <v>0</v>
      </c>
      <c r="BU1467" s="174"/>
      <c r="BV1467" s="176"/>
      <c r="BW1467" s="169"/>
      <c r="BX1467" s="157">
        <f>IF(J1467='Категорія витрат'!$F$2,ROUND('Додаток 3._Бюджет детальний ПР'!BW1467*0.3676,2),IF(J1467='Категорія витрат'!$F$3,ROUND('Додаток 3._Бюджет детальний ПР'!BW1467*0.347,2),IF(J1467='Категорія витрат'!$F$4,ROUND('Додаток 3._Бюджет детальний ПР'!BW1467*0.347,2),IF(J1467='Категорія витрат'!$F$7,ROUND('Додаток 3._Бюджет детальний ПР'!BW1467*0.0841,2),0))))</f>
        <v>0</v>
      </c>
      <c r="BY1467" s="151">
        <f t="shared" si="757"/>
        <v>0</v>
      </c>
      <c r="BZ1467" s="179"/>
      <c r="CA1467" s="179"/>
      <c r="CB1467" s="179"/>
      <c r="CC1467" s="179"/>
      <c r="CD1467" s="179"/>
      <c r="CE1467" s="179"/>
      <c r="CF1467" s="179"/>
      <c r="CG1467" s="179"/>
      <c r="CH1467" s="179"/>
      <c r="CI1467" s="179"/>
      <c r="CJ1467" s="179"/>
      <c r="CK1467" s="179"/>
      <c r="CL1467" s="48">
        <f t="shared" si="746"/>
        <v>0</v>
      </c>
      <c r="CM1467" s="48">
        <f t="shared" si="747"/>
        <v>0</v>
      </c>
      <c r="CN1467" s="48">
        <f t="shared" si="748"/>
        <v>0</v>
      </c>
      <c r="CO1467" s="48">
        <f t="shared" si="749"/>
        <v>0</v>
      </c>
      <c r="CP1467" s="48">
        <f t="shared" si="750"/>
        <v>0</v>
      </c>
      <c r="CQ1467" s="48">
        <f t="shared" si="751"/>
        <v>0</v>
      </c>
      <c r="CR1467" s="48">
        <f t="shared" si="752"/>
        <v>0</v>
      </c>
      <c r="CS1467" s="48">
        <f t="shared" si="753"/>
        <v>0</v>
      </c>
      <c r="CT1467" s="179"/>
      <c r="CU1467" s="179"/>
    </row>
    <row r="1468" spans="1:99" ht="20.100000000000001" customHeight="1" x14ac:dyDescent="0.25">
      <c r="A1468" s="57">
        <v>1463</v>
      </c>
      <c r="B1468" s="398" t="str">
        <f>IF(D1468='Напрямки конкурса'!$L$2,'Напрямки конкурса'!$B$2,IF(D1468='Напрямки конкурса'!$L$3,'Напрямки конкурса'!$B$3,IF(D1468='Напрямки конкурса'!$L$4,'Напрямки конкурса'!$B$4,IF(D1468='Напрямки конкурса'!$L$5,'Напрямки конкурса'!$B$5,IF(D1468='Напрямки конкурса'!$L$6,'Напрямки конкурса'!$B$6,IF(D1468='Напрямки конкурса'!$L$7,'Напрямки конкурса'!$B$7,IF(D1468='Напрямки конкурса'!$L$8,'Напрямки конкурса'!$B$8,IF(D1468='Напрямки конкурса'!$L$9,'Напрямки конкурса'!$B$9,IF(D1468='Напрямки конкурса'!$L$10,'Напрямки конкурса'!$B$10,IF(D1468='Напрямки конкурса'!$L$11,'Напрямки конкурса'!$B$11,IF(D1468='Напрямки конкурса'!$L$12,'Напрямки конкурса'!$B$12,IF(D1468='Напрямки конкурса'!$L$13,'Напрямки конкурса'!$B$13,IF(D1468='Напрямки конкурса'!$L$14,'Напрямки конкурса'!$B$14,IF(D1468='Напрямки конкурса'!$L$15,'Напрямки конкурса'!$B$15,IF(D1468='Напрямки конкурса'!$L$16,'Напрямки конкурса'!$B$16,IF(D1468='Напрямки конкурса'!$L$17,'Напрямки конкурса'!$B$17,IF(D1468='Напрямки конкурса'!$L$18,'Напрямки конкурса'!$B$18,IF(D1468='Напрямки конкурса'!$L$19,'Напрямки конкурса'!$B$19,IF(D1468='Напрямки конкурса'!$L$20,'Напрямки конкурса'!$B$20,IF(D1468='Напрямки конкурса'!$L$21,'Напрямки конкурса'!$B$21,IF(D1468='Напрямки конкурса'!$L$22,'Напрямки конкурса'!$B$22,IF(D1468='Напрямки конкурса'!$L$23,'Напрямки конкурса'!$B$23,IF(D1468='Напрямки конкурса'!$L$24,'Напрямки конкурса'!$B$24,IF(D1468='Напрямки конкурса'!$L$25,'Напрямки конкурса'!$B$25,IF(D1468='Напрямки конкурса'!$L$26,'Напрямки конкурса'!$B$26,IF(D1468='Напрямки конкурса'!$L$27,'Напрямки конкурса'!$B$27,IF(D1468='Напрямки конкурса'!$L$28,'Напрямки конкурса'!$B$28,"")))))))))))))))))))))))))))</f>
        <v/>
      </c>
      <c r="C1468" s="58" t="str">
        <f>IF(D1468='Напрямки конкурса'!$L$2,'Напрямки конкурса'!$K$2,IF(D1468='Напрямки конкурса'!$L$3,'Напрямки конкурса'!$K$3,IF(D1468='Напрямки конкурса'!$L$4,'Напрямки конкурса'!$K$4,IF(D1468='Напрямки конкурса'!$L$5,'Напрямки конкурса'!$K$5,IF(D1468='Напрямки конкурса'!$L$6,'Напрямки конкурса'!$K$6,IF(D1468='Напрямки конкурса'!$L$7,'Напрямки конкурса'!$K$7,IF(D1468='Напрямки конкурса'!$L$8,'Напрямки конкурса'!$K$8,IF(D1468='Напрямки конкурса'!$L$9,'Напрямки конкурса'!$K$9,IF(D1468='Напрямки конкурса'!$L$10,'Напрямки конкурса'!$K$10,IF(D1468='Напрямки конкурса'!$L$11,'Напрямки конкурса'!$K$11,IF(D1468='Напрямки конкурса'!$L$12,'Напрямки конкурса'!$K$12,IF(D1468='Напрямки конкурса'!$L$13,'Напрямки конкурса'!$K$13,IF(D1468='Напрямки конкурса'!$L$14,'Напрямки конкурса'!$K$14,IF(D1468='Напрямки конкурса'!$L$15,'Напрямки конкурса'!$K$15,IF(D1468='Напрямки конкурса'!$L$16,'Напрямки конкурса'!$K$16,IF(D1468='Напрямки конкурса'!$L$17,'Напрямки конкурса'!$K$17,IF(D1468='Напрямки конкурса'!$L$18,'Напрямки конкурса'!$K$18,IF(D1468='Напрямки конкурса'!$L$19,'Напрямки конкурса'!$K$19,IF(D1468='Напрямки конкурса'!$L$20,'Напрямки конкурса'!$K$20,IF(D1468='Напрямки конкурса'!$L$21,'Напрямки конкурса'!$K$21,IF(D1468='Напрямки конкурса'!$L$22,'Напрямки конкурса'!$K$22,IF(D1468='Напрямки конкурса'!$L$23,'Напрямки конкурса'!$K$23,IF(D1468='Напрямки конкурса'!$L$24,'Напрямки конкурса'!$K$24,IF(D1468='Напрямки конкурса'!$L$25,'Напрямки конкурса'!$K$25,IF(D1468='Напрямки конкурса'!$L$26,'Напрямки конкурса'!$K$26,IF(D1468='Напрямки конкурса'!$L$27,'Напрямки конкурса'!$K$27,IF(D1468='Напрямки конкурса'!$L$28,'Напрямки конкурса'!$K$28,"")))))))))))))))))))))))))))</f>
        <v/>
      </c>
      <c r="D1468" s="554"/>
      <c r="E1468" s="169"/>
      <c r="F1468" s="169"/>
      <c r="G1468" s="169"/>
      <c r="H1468" s="148" t="str">
        <f>IF(I1468='Категорія витрат'!$B$2,'Категорія витрат'!$A$2,IF(I1468='Категорія витрат'!$B$3,'Категорія витрат'!$A$3,IF(I1468='Категорія витрат'!$B$4,'Категорія витрат'!$A$4,IF(I1468='Категорія витрат'!$B$5,'Категорія витрат'!$A$5,IF(I1468='Категорія витрат'!$B$6,'Категорія витрат'!$A$6,IF(I1468='Категорія витрат'!$B$7,'Категорія витрат'!$A$7,IF(I1468='Категорія витрат'!$B$8,'Категорія витрат'!$A$8,IF(I1468='Категорія витрат'!$B$9,'Категорія витрат'!$A$9,IF(I1468='Категорія витрат'!$B$10,'Категорія витрат'!$A$10,IF(I1468='Категорія витрат'!$B$11,'Категорія витрат'!$A$11,IF(I1468='Категорія витрат'!$B$12,'Категорія витрат'!$A$12,IF(I1468='Категорія витрат'!$B$13,'Категорія витрат'!$A$13,IF(I1468='Категорія витрат'!$B$14,'Категорія витрат'!$A$14,IF(I1468='Категорія витрат'!$B$15,'Категорія витрат'!$A$15,IF(I1468='Категорія витрат'!$B$16,'Категорія витрат'!$A$16,IF(I1468='Категорія витрат'!$B$17,'Категорія витрат'!$A$17,IF(I1468='Категорія витрат'!$B$18,'Категорія витрат'!$A$18,IF(I1468='Категорія витрат'!$B$19,'Категорія витрат'!$A$19,IF(I1468='Категорія витрат'!$B$20,'Категорія витрат'!$A$20,IF(I1468='Категорія витрат'!$B$21,'Категорія витрат'!$A$21,IF(I1468='Категорія витрат'!$B$22,'Категорія витрат'!$A$22,IF(I1468='Категорія витрат'!$B$23,'Категорія витрат'!$A$23,IF(I1468='Категорія витрат'!$B$24,'Категорія витрат'!$A$24,IF(I1468='Категорія витрат'!$B$25,'Категорія витрат'!$A$25,IF(I1468='Категорія витрат'!$B$26,'Категорія витрат'!$A$26,IF(I1468='Категорія витрат'!$B$27,'Категорія витрат'!$A$27,IF(I1468='Категорія витрат'!$B$28,'Категорія витрат'!$A$28,IF(I1468='Категорія витрат'!$B$29,'Категорія витрат'!$A$29,IF(I1468='Категорія витрат'!$B$30,'Категорія витрат'!$A$30,"")))))))))))))))))))))))))))))</f>
        <v/>
      </c>
      <c r="I1468" s="172"/>
      <c r="J1468" s="171"/>
      <c r="K1468" s="174"/>
      <c r="L1468" s="86">
        <f t="shared" si="754"/>
        <v>0</v>
      </c>
      <c r="M1468" s="174"/>
      <c r="N1468" s="176"/>
      <c r="O1468" s="169"/>
      <c r="P1468" s="157">
        <f>IF(J1468='Категорія витрат'!$F$2,ROUND('Додаток 3._Бюджет детальний ПР'!O1468*0.3676,2),IF(J1468='Категорія витрат'!$F$3,ROUND('Додаток 3._Бюджет детальний ПР'!O1468*0.347,2),IF(J1468='Категорія витрат'!$F$4,ROUND('Додаток 3._Бюджет детальний ПР'!O1468*0.347,2),IF(J1468='Категорія витрат'!$F$7,ROUND('Додаток 3._Бюджет детальний ПР'!O1468*0.0841,2),0))))</f>
        <v>0</v>
      </c>
      <c r="Q1468" s="151">
        <f t="shared" si="758"/>
        <v>0</v>
      </c>
      <c r="R1468" s="179"/>
      <c r="S1468" s="179"/>
      <c r="T1468" s="179"/>
      <c r="U1468" s="179"/>
      <c r="V1468" s="179"/>
      <c r="W1468" s="179"/>
      <c r="X1468" s="179"/>
      <c r="Y1468" s="179"/>
      <c r="Z1468" s="179"/>
      <c r="AA1468" s="179"/>
      <c r="AB1468" s="179"/>
      <c r="AC1468" s="179"/>
      <c r="AD1468" s="48">
        <f t="shared" si="730"/>
        <v>0</v>
      </c>
      <c r="AE1468" s="48">
        <f t="shared" si="731"/>
        <v>0</v>
      </c>
      <c r="AF1468" s="48">
        <f t="shared" si="732"/>
        <v>0</v>
      </c>
      <c r="AG1468" s="48">
        <f t="shared" si="733"/>
        <v>0</v>
      </c>
      <c r="AH1468" s="48">
        <f t="shared" si="734"/>
        <v>0</v>
      </c>
      <c r="AI1468" s="48">
        <f t="shared" si="735"/>
        <v>0</v>
      </c>
      <c r="AJ1468" s="48">
        <f t="shared" si="736"/>
        <v>0</v>
      </c>
      <c r="AK1468" s="48">
        <f t="shared" si="737"/>
        <v>0</v>
      </c>
      <c r="AL1468" s="179"/>
      <c r="AM1468" s="179"/>
      <c r="AN1468" s="76"/>
      <c r="AO1468" s="174"/>
      <c r="AP1468" s="86">
        <f t="shared" si="755"/>
        <v>0</v>
      </c>
      <c r="AQ1468" s="174"/>
      <c r="AR1468" s="176"/>
      <c r="AS1468" s="169"/>
      <c r="AT1468" s="157">
        <f>IF(J1468='Категорія витрат'!$F$2,ROUND('Додаток 3._Бюджет детальний ПР'!AS1468*0.3676,2),IF(J1468='Категорія витрат'!$F$3,ROUND('Додаток 3._Бюджет детальний ПР'!AS1468*0.347,2),IF(J1468='Категорія витрат'!$F$4,ROUND('Додаток 3._Бюджет детальний ПР'!AS1468*0.347,2),IF(J1468='Категорія витрат'!$F$7,ROUND('Додаток 3._Бюджет детальний ПР'!AS1468*0.0841,2),0))))</f>
        <v>0</v>
      </c>
      <c r="AU1468" s="151">
        <f t="shared" si="729"/>
        <v>0</v>
      </c>
      <c r="AV1468" s="179"/>
      <c r="AW1468" s="179"/>
      <c r="AX1468" s="179"/>
      <c r="AY1468" s="179"/>
      <c r="AZ1468" s="179"/>
      <c r="BA1468" s="179"/>
      <c r="BB1468" s="179"/>
      <c r="BC1468" s="179"/>
      <c r="BD1468" s="179"/>
      <c r="BE1468" s="179"/>
      <c r="BF1468" s="179"/>
      <c r="BG1468" s="179"/>
      <c r="BH1468" s="48">
        <f t="shared" si="738"/>
        <v>0</v>
      </c>
      <c r="BI1468" s="48">
        <f t="shared" si="739"/>
        <v>0</v>
      </c>
      <c r="BJ1468" s="48">
        <f t="shared" si="740"/>
        <v>0</v>
      </c>
      <c r="BK1468" s="48">
        <f t="shared" si="741"/>
        <v>0</v>
      </c>
      <c r="BL1468" s="48">
        <f t="shared" si="742"/>
        <v>0</v>
      </c>
      <c r="BM1468" s="48">
        <f t="shared" si="743"/>
        <v>0</v>
      </c>
      <c r="BN1468" s="48">
        <f t="shared" si="744"/>
        <v>0</v>
      </c>
      <c r="BO1468" s="48">
        <f t="shared" si="745"/>
        <v>0</v>
      </c>
      <c r="BP1468" s="179"/>
      <c r="BQ1468" s="179"/>
      <c r="BR1468" s="189"/>
      <c r="BS1468" s="174"/>
      <c r="BT1468" s="86">
        <f t="shared" si="756"/>
        <v>0</v>
      </c>
      <c r="BU1468" s="174"/>
      <c r="BV1468" s="176"/>
      <c r="BW1468" s="169"/>
      <c r="BX1468" s="157">
        <f>IF(J1468='Категорія витрат'!$F$2,ROUND('Додаток 3._Бюджет детальний ПР'!BW1468*0.3676,2),IF(J1468='Категорія витрат'!$F$3,ROUND('Додаток 3._Бюджет детальний ПР'!BW1468*0.347,2),IF(J1468='Категорія витрат'!$F$4,ROUND('Додаток 3._Бюджет детальний ПР'!BW1468*0.347,2),IF(J1468='Категорія витрат'!$F$7,ROUND('Додаток 3._Бюджет детальний ПР'!BW1468*0.0841,2),0))))</f>
        <v>0</v>
      </c>
      <c r="BY1468" s="151">
        <f t="shared" si="757"/>
        <v>0</v>
      </c>
      <c r="BZ1468" s="179"/>
      <c r="CA1468" s="179"/>
      <c r="CB1468" s="179"/>
      <c r="CC1468" s="179"/>
      <c r="CD1468" s="179"/>
      <c r="CE1468" s="179"/>
      <c r="CF1468" s="179"/>
      <c r="CG1468" s="179"/>
      <c r="CH1468" s="179"/>
      <c r="CI1468" s="179"/>
      <c r="CJ1468" s="179"/>
      <c r="CK1468" s="179"/>
      <c r="CL1468" s="48">
        <f t="shared" si="746"/>
        <v>0</v>
      </c>
      <c r="CM1468" s="48">
        <f t="shared" si="747"/>
        <v>0</v>
      </c>
      <c r="CN1468" s="48">
        <f t="shared" si="748"/>
        <v>0</v>
      </c>
      <c r="CO1468" s="48">
        <f t="shared" si="749"/>
        <v>0</v>
      </c>
      <c r="CP1468" s="48">
        <f t="shared" si="750"/>
        <v>0</v>
      </c>
      <c r="CQ1468" s="48">
        <f t="shared" si="751"/>
        <v>0</v>
      </c>
      <c r="CR1468" s="48">
        <f t="shared" si="752"/>
        <v>0</v>
      </c>
      <c r="CS1468" s="48">
        <f t="shared" si="753"/>
        <v>0</v>
      </c>
      <c r="CT1468" s="179"/>
      <c r="CU1468" s="179"/>
    </row>
    <row r="1469" spans="1:99" ht="20.100000000000001" customHeight="1" x14ac:dyDescent="0.25">
      <c r="A1469" s="57">
        <v>1464</v>
      </c>
      <c r="B1469" s="398" t="str">
        <f>IF(D1469='Напрямки конкурса'!$L$2,'Напрямки конкурса'!$B$2,IF(D1469='Напрямки конкурса'!$L$3,'Напрямки конкурса'!$B$3,IF(D1469='Напрямки конкурса'!$L$4,'Напрямки конкурса'!$B$4,IF(D1469='Напрямки конкурса'!$L$5,'Напрямки конкурса'!$B$5,IF(D1469='Напрямки конкурса'!$L$6,'Напрямки конкурса'!$B$6,IF(D1469='Напрямки конкурса'!$L$7,'Напрямки конкурса'!$B$7,IF(D1469='Напрямки конкурса'!$L$8,'Напрямки конкурса'!$B$8,IF(D1469='Напрямки конкурса'!$L$9,'Напрямки конкурса'!$B$9,IF(D1469='Напрямки конкурса'!$L$10,'Напрямки конкурса'!$B$10,IF(D1469='Напрямки конкурса'!$L$11,'Напрямки конкурса'!$B$11,IF(D1469='Напрямки конкурса'!$L$12,'Напрямки конкурса'!$B$12,IF(D1469='Напрямки конкурса'!$L$13,'Напрямки конкурса'!$B$13,IF(D1469='Напрямки конкурса'!$L$14,'Напрямки конкурса'!$B$14,IF(D1469='Напрямки конкурса'!$L$15,'Напрямки конкурса'!$B$15,IF(D1469='Напрямки конкурса'!$L$16,'Напрямки конкурса'!$B$16,IF(D1469='Напрямки конкурса'!$L$17,'Напрямки конкурса'!$B$17,IF(D1469='Напрямки конкурса'!$L$18,'Напрямки конкурса'!$B$18,IF(D1469='Напрямки конкурса'!$L$19,'Напрямки конкурса'!$B$19,IF(D1469='Напрямки конкурса'!$L$20,'Напрямки конкурса'!$B$20,IF(D1469='Напрямки конкурса'!$L$21,'Напрямки конкурса'!$B$21,IF(D1469='Напрямки конкурса'!$L$22,'Напрямки конкурса'!$B$22,IF(D1469='Напрямки конкурса'!$L$23,'Напрямки конкурса'!$B$23,IF(D1469='Напрямки конкурса'!$L$24,'Напрямки конкурса'!$B$24,IF(D1469='Напрямки конкурса'!$L$25,'Напрямки конкурса'!$B$25,IF(D1469='Напрямки конкурса'!$L$26,'Напрямки конкурса'!$B$26,IF(D1469='Напрямки конкурса'!$L$27,'Напрямки конкурса'!$B$27,IF(D1469='Напрямки конкурса'!$L$28,'Напрямки конкурса'!$B$28,"")))))))))))))))))))))))))))</f>
        <v/>
      </c>
      <c r="C1469" s="58" t="str">
        <f>IF(D1469='Напрямки конкурса'!$L$2,'Напрямки конкурса'!$K$2,IF(D1469='Напрямки конкурса'!$L$3,'Напрямки конкурса'!$K$3,IF(D1469='Напрямки конкурса'!$L$4,'Напрямки конкурса'!$K$4,IF(D1469='Напрямки конкурса'!$L$5,'Напрямки конкурса'!$K$5,IF(D1469='Напрямки конкурса'!$L$6,'Напрямки конкурса'!$K$6,IF(D1469='Напрямки конкурса'!$L$7,'Напрямки конкурса'!$K$7,IF(D1469='Напрямки конкурса'!$L$8,'Напрямки конкурса'!$K$8,IF(D1469='Напрямки конкурса'!$L$9,'Напрямки конкурса'!$K$9,IF(D1469='Напрямки конкурса'!$L$10,'Напрямки конкурса'!$K$10,IF(D1469='Напрямки конкурса'!$L$11,'Напрямки конкурса'!$K$11,IF(D1469='Напрямки конкурса'!$L$12,'Напрямки конкурса'!$K$12,IF(D1469='Напрямки конкурса'!$L$13,'Напрямки конкурса'!$K$13,IF(D1469='Напрямки конкурса'!$L$14,'Напрямки конкурса'!$K$14,IF(D1469='Напрямки конкурса'!$L$15,'Напрямки конкурса'!$K$15,IF(D1469='Напрямки конкурса'!$L$16,'Напрямки конкурса'!$K$16,IF(D1469='Напрямки конкурса'!$L$17,'Напрямки конкурса'!$K$17,IF(D1469='Напрямки конкурса'!$L$18,'Напрямки конкурса'!$K$18,IF(D1469='Напрямки конкурса'!$L$19,'Напрямки конкурса'!$K$19,IF(D1469='Напрямки конкурса'!$L$20,'Напрямки конкурса'!$K$20,IF(D1469='Напрямки конкурса'!$L$21,'Напрямки конкурса'!$K$21,IF(D1469='Напрямки конкурса'!$L$22,'Напрямки конкурса'!$K$22,IF(D1469='Напрямки конкурса'!$L$23,'Напрямки конкурса'!$K$23,IF(D1469='Напрямки конкурса'!$L$24,'Напрямки конкурса'!$K$24,IF(D1469='Напрямки конкурса'!$L$25,'Напрямки конкурса'!$K$25,IF(D1469='Напрямки конкурса'!$L$26,'Напрямки конкурса'!$K$26,IF(D1469='Напрямки конкурса'!$L$27,'Напрямки конкурса'!$K$27,IF(D1469='Напрямки конкурса'!$L$28,'Напрямки конкурса'!$K$28,"")))))))))))))))))))))))))))</f>
        <v/>
      </c>
      <c r="D1469" s="554"/>
      <c r="E1469" s="169"/>
      <c r="F1469" s="169"/>
      <c r="G1469" s="169"/>
      <c r="H1469" s="148" t="str">
        <f>IF(I1469='Категорія витрат'!$B$2,'Категорія витрат'!$A$2,IF(I1469='Категорія витрат'!$B$3,'Категорія витрат'!$A$3,IF(I1469='Категорія витрат'!$B$4,'Категорія витрат'!$A$4,IF(I1469='Категорія витрат'!$B$5,'Категорія витрат'!$A$5,IF(I1469='Категорія витрат'!$B$6,'Категорія витрат'!$A$6,IF(I1469='Категорія витрат'!$B$7,'Категорія витрат'!$A$7,IF(I1469='Категорія витрат'!$B$8,'Категорія витрат'!$A$8,IF(I1469='Категорія витрат'!$B$9,'Категорія витрат'!$A$9,IF(I1469='Категорія витрат'!$B$10,'Категорія витрат'!$A$10,IF(I1469='Категорія витрат'!$B$11,'Категорія витрат'!$A$11,IF(I1469='Категорія витрат'!$B$12,'Категорія витрат'!$A$12,IF(I1469='Категорія витрат'!$B$13,'Категорія витрат'!$A$13,IF(I1469='Категорія витрат'!$B$14,'Категорія витрат'!$A$14,IF(I1469='Категорія витрат'!$B$15,'Категорія витрат'!$A$15,IF(I1469='Категорія витрат'!$B$16,'Категорія витрат'!$A$16,IF(I1469='Категорія витрат'!$B$17,'Категорія витрат'!$A$17,IF(I1469='Категорія витрат'!$B$18,'Категорія витрат'!$A$18,IF(I1469='Категорія витрат'!$B$19,'Категорія витрат'!$A$19,IF(I1469='Категорія витрат'!$B$20,'Категорія витрат'!$A$20,IF(I1469='Категорія витрат'!$B$21,'Категорія витрат'!$A$21,IF(I1469='Категорія витрат'!$B$22,'Категорія витрат'!$A$22,IF(I1469='Категорія витрат'!$B$23,'Категорія витрат'!$A$23,IF(I1469='Категорія витрат'!$B$24,'Категорія витрат'!$A$24,IF(I1469='Категорія витрат'!$B$25,'Категорія витрат'!$A$25,IF(I1469='Категорія витрат'!$B$26,'Категорія витрат'!$A$26,IF(I1469='Категорія витрат'!$B$27,'Категорія витрат'!$A$27,IF(I1469='Категорія витрат'!$B$28,'Категорія витрат'!$A$28,IF(I1469='Категорія витрат'!$B$29,'Категорія витрат'!$A$29,IF(I1469='Категорія витрат'!$B$30,'Категорія витрат'!$A$30,"")))))))))))))))))))))))))))))</f>
        <v/>
      </c>
      <c r="I1469" s="172"/>
      <c r="J1469" s="171"/>
      <c r="K1469" s="174"/>
      <c r="L1469" s="86">
        <f t="shared" si="754"/>
        <v>0</v>
      </c>
      <c r="M1469" s="174"/>
      <c r="N1469" s="176"/>
      <c r="O1469" s="169"/>
      <c r="P1469" s="157">
        <f>IF(J1469='Категорія витрат'!$F$2,ROUND('Додаток 3._Бюджет детальний ПР'!O1469*0.3676,2),IF(J1469='Категорія витрат'!$F$3,ROUND('Додаток 3._Бюджет детальний ПР'!O1469*0.347,2),IF(J1469='Категорія витрат'!$F$4,ROUND('Додаток 3._Бюджет детальний ПР'!O1469*0.347,2),IF(J1469='Категорія витрат'!$F$7,ROUND('Додаток 3._Бюджет детальний ПР'!O1469*0.0841,2),0))))</f>
        <v>0</v>
      </c>
      <c r="Q1469" s="151">
        <f t="shared" si="758"/>
        <v>0</v>
      </c>
      <c r="R1469" s="179"/>
      <c r="S1469" s="179"/>
      <c r="T1469" s="179"/>
      <c r="U1469" s="179"/>
      <c r="V1469" s="179"/>
      <c r="W1469" s="179"/>
      <c r="X1469" s="179"/>
      <c r="Y1469" s="179"/>
      <c r="Z1469" s="179"/>
      <c r="AA1469" s="179"/>
      <c r="AB1469" s="179"/>
      <c r="AC1469" s="179"/>
      <c r="AD1469" s="48">
        <f t="shared" si="730"/>
        <v>0</v>
      </c>
      <c r="AE1469" s="48">
        <f t="shared" si="731"/>
        <v>0</v>
      </c>
      <c r="AF1469" s="48">
        <f t="shared" si="732"/>
        <v>0</v>
      </c>
      <c r="AG1469" s="48">
        <f t="shared" si="733"/>
        <v>0</v>
      </c>
      <c r="AH1469" s="48">
        <f t="shared" si="734"/>
        <v>0</v>
      </c>
      <c r="AI1469" s="48">
        <f t="shared" si="735"/>
        <v>0</v>
      </c>
      <c r="AJ1469" s="48">
        <f t="shared" si="736"/>
        <v>0</v>
      </c>
      <c r="AK1469" s="48">
        <f t="shared" si="737"/>
        <v>0</v>
      </c>
      <c r="AL1469" s="179"/>
      <c r="AM1469" s="179"/>
      <c r="AN1469" s="76"/>
      <c r="AO1469" s="174"/>
      <c r="AP1469" s="86">
        <f t="shared" si="755"/>
        <v>0</v>
      </c>
      <c r="AQ1469" s="174"/>
      <c r="AR1469" s="176"/>
      <c r="AS1469" s="169"/>
      <c r="AT1469" s="157">
        <f>IF(J1469='Категорія витрат'!$F$2,ROUND('Додаток 3._Бюджет детальний ПР'!AS1469*0.3676,2),IF(J1469='Категорія витрат'!$F$3,ROUND('Додаток 3._Бюджет детальний ПР'!AS1469*0.347,2),IF(J1469='Категорія витрат'!$F$4,ROUND('Додаток 3._Бюджет детальний ПР'!AS1469*0.347,2),IF(J1469='Категорія витрат'!$F$7,ROUND('Додаток 3._Бюджет детальний ПР'!AS1469*0.0841,2),0))))</f>
        <v>0</v>
      </c>
      <c r="AU1469" s="151">
        <f t="shared" si="729"/>
        <v>0</v>
      </c>
      <c r="AV1469" s="179"/>
      <c r="AW1469" s="179"/>
      <c r="AX1469" s="179"/>
      <c r="AY1469" s="179"/>
      <c r="AZ1469" s="179"/>
      <c r="BA1469" s="179"/>
      <c r="BB1469" s="179"/>
      <c r="BC1469" s="179"/>
      <c r="BD1469" s="179"/>
      <c r="BE1469" s="179"/>
      <c r="BF1469" s="179"/>
      <c r="BG1469" s="179"/>
      <c r="BH1469" s="48">
        <f t="shared" si="738"/>
        <v>0</v>
      </c>
      <c r="BI1469" s="48">
        <f t="shared" si="739"/>
        <v>0</v>
      </c>
      <c r="BJ1469" s="48">
        <f t="shared" si="740"/>
        <v>0</v>
      </c>
      <c r="BK1469" s="48">
        <f t="shared" si="741"/>
        <v>0</v>
      </c>
      <c r="BL1469" s="48">
        <f t="shared" si="742"/>
        <v>0</v>
      </c>
      <c r="BM1469" s="48">
        <f t="shared" si="743"/>
        <v>0</v>
      </c>
      <c r="BN1469" s="48">
        <f t="shared" si="744"/>
        <v>0</v>
      </c>
      <c r="BO1469" s="48">
        <f t="shared" si="745"/>
        <v>0</v>
      </c>
      <c r="BP1469" s="179"/>
      <c r="BQ1469" s="179"/>
      <c r="BR1469" s="189"/>
      <c r="BS1469" s="174"/>
      <c r="BT1469" s="86">
        <f t="shared" si="756"/>
        <v>0</v>
      </c>
      <c r="BU1469" s="174"/>
      <c r="BV1469" s="176"/>
      <c r="BW1469" s="169"/>
      <c r="BX1469" s="157">
        <f>IF(J1469='Категорія витрат'!$F$2,ROUND('Додаток 3._Бюджет детальний ПР'!BW1469*0.3676,2),IF(J1469='Категорія витрат'!$F$3,ROUND('Додаток 3._Бюджет детальний ПР'!BW1469*0.347,2),IF(J1469='Категорія витрат'!$F$4,ROUND('Додаток 3._Бюджет детальний ПР'!BW1469*0.347,2),IF(J1469='Категорія витрат'!$F$7,ROUND('Додаток 3._Бюджет детальний ПР'!BW1469*0.0841,2),0))))</f>
        <v>0</v>
      </c>
      <c r="BY1469" s="151">
        <f t="shared" si="757"/>
        <v>0</v>
      </c>
      <c r="BZ1469" s="179"/>
      <c r="CA1469" s="179"/>
      <c r="CB1469" s="179"/>
      <c r="CC1469" s="179"/>
      <c r="CD1469" s="179"/>
      <c r="CE1469" s="179"/>
      <c r="CF1469" s="179"/>
      <c r="CG1469" s="179"/>
      <c r="CH1469" s="179"/>
      <c r="CI1469" s="179"/>
      <c r="CJ1469" s="179"/>
      <c r="CK1469" s="179"/>
      <c r="CL1469" s="48">
        <f t="shared" si="746"/>
        <v>0</v>
      </c>
      <c r="CM1469" s="48">
        <f t="shared" si="747"/>
        <v>0</v>
      </c>
      <c r="CN1469" s="48">
        <f t="shared" si="748"/>
        <v>0</v>
      </c>
      <c r="CO1469" s="48">
        <f t="shared" si="749"/>
        <v>0</v>
      </c>
      <c r="CP1469" s="48">
        <f t="shared" si="750"/>
        <v>0</v>
      </c>
      <c r="CQ1469" s="48">
        <f t="shared" si="751"/>
        <v>0</v>
      </c>
      <c r="CR1469" s="48">
        <f t="shared" si="752"/>
        <v>0</v>
      </c>
      <c r="CS1469" s="48">
        <f t="shared" si="753"/>
        <v>0</v>
      </c>
      <c r="CT1469" s="179"/>
      <c r="CU1469" s="179"/>
    </row>
    <row r="1470" spans="1:99" ht="20.100000000000001" customHeight="1" x14ac:dyDescent="0.25">
      <c r="A1470" s="57">
        <v>1465</v>
      </c>
      <c r="B1470" s="398" t="str">
        <f>IF(D1470='Напрямки конкурса'!$L$2,'Напрямки конкурса'!$B$2,IF(D1470='Напрямки конкурса'!$L$3,'Напрямки конкурса'!$B$3,IF(D1470='Напрямки конкурса'!$L$4,'Напрямки конкурса'!$B$4,IF(D1470='Напрямки конкурса'!$L$5,'Напрямки конкурса'!$B$5,IF(D1470='Напрямки конкурса'!$L$6,'Напрямки конкурса'!$B$6,IF(D1470='Напрямки конкурса'!$L$7,'Напрямки конкурса'!$B$7,IF(D1470='Напрямки конкурса'!$L$8,'Напрямки конкурса'!$B$8,IF(D1470='Напрямки конкурса'!$L$9,'Напрямки конкурса'!$B$9,IF(D1470='Напрямки конкурса'!$L$10,'Напрямки конкурса'!$B$10,IF(D1470='Напрямки конкурса'!$L$11,'Напрямки конкурса'!$B$11,IF(D1470='Напрямки конкурса'!$L$12,'Напрямки конкурса'!$B$12,IF(D1470='Напрямки конкурса'!$L$13,'Напрямки конкурса'!$B$13,IF(D1470='Напрямки конкурса'!$L$14,'Напрямки конкурса'!$B$14,IF(D1470='Напрямки конкурса'!$L$15,'Напрямки конкурса'!$B$15,IF(D1470='Напрямки конкурса'!$L$16,'Напрямки конкурса'!$B$16,IF(D1470='Напрямки конкурса'!$L$17,'Напрямки конкурса'!$B$17,IF(D1470='Напрямки конкурса'!$L$18,'Напрямки конкурса'!$B$18,IF(D1470='Напрямки конкурса'!$L$19,'Напрямки конкурса'!$B$19,IF(D1470='Напрямки конкурса'!$L$20,'Напрямки конкурса'!$B$20,IF(D1470='Напрямки конкурса'!$L$21,'Напрямки конкурса'!$B$21,IF(D1470='Напрямки конкурса'!$L$22,'Напрямки конкурса'!$B$22,IF(D1470='Напрямки конкурса'!$L$23,'Напрямки конкурса'!$B$23,IF(D1470='Напрямки конкурса'!$L$24,'Напрямки конкурса'!$B$24,IF(D1470='Напрямки конкурса'!$L$25,'Напрямки конкурса'!$B$25,IF(D1470='Напрямки конкурса'!$L$26,'Напрямки конкурса'!$B$26,IF(D1470='Напрямки конкурса'!$L$27,'Напрямки конкурса'!$B$27,IF(D1470='Напрямки конкурса'!$L$28,'Напрямки конкурса'!$B$28,"")))))))))))))))))))))))))))</f>
        <v/>
      </c>
      <c r="C1470" s="58" t="str">
        <f>IF(D1470='Напрямки конкурса'!$L$2,'Напрямки конкурса'!$K$2,IF(D1470='Напрямки конкурса'!$L$3,'Напрямки конкурса'!$K$3,IF(D1470='Напрямки конкурса'!$L$4,'Напрямки конкурса'!$K$4,IF(D1470='Напрямки конкурса'!$L$5,'Напрямки конкурса'!$K$5,IF(D1470='Напрямки конкурса'!$L$6,'Напрямки конкурса'!$K$6,IF(D1470='Напрямки конкурса'!$L$7,'Напрямки конкурса'!$K$7,IF(D1470='Напрямки конкурса'!$L$8,'Напрямки конкурса'!$K$8,IF(D1470='Напрямки конкурса'!$L$9,'Напрямки конкурса'!$K$9,IF(D1470='Напрямки конкурса'!$L$10,'Напрямки конкурса'!$K$10,IF(D1470='Напрямки конкурса'!$L$11,'Напрямки конкурса'!$K$11,IF(D1470='Напрямки конкурса'!$L$12,'Напрямки конкурса'!$K$12,IF(D1470='Напрямки конкурса'!$L$13,'Напрямки конкурса'!$K$13,IF(D1470='Напрямки конкурса'!$L$14,'Напрямки конкурса'!$K$14,IF(D1470='Напрямки конкурса'!$L$15,'Напрямки конкурса'!$K$15,IF(D1470='Напрямки конкурса'!$L$16,'Напрямки конкурса'!$K$16,IF(D1470='Напрямки конкурса'!$L$17,'Напрямки конкурса'!$K$17,IF(D1470='Напрямки конкурса'!$L$18,'Напрямки конкурса'!$K$18,IF(D1470='Напрямки конкурса'!$L$19,'Напрямки конкурса'!$K$19,IF(D1470='Напрямки конкурса'!$L$20,'Напрямки конкурса'!$K$20,IF(D1470='Напрямки конкурса'!$L$21,'Напрямки конкурса'!$K$21,IF(D1470='Напрямки конкурса'!$L$22,'Напрямки конкурса'!$K$22,IF(D1470='Напрямки конкурса'!$L$23,'Напрямки конкурса'!$K$23,IF(D1470='Напрямки конкурса'!$L$24,'Напрямки конкурса'!$K$24,IF(D1470='Напрямки конкурса'!$L$25,'Напрямки конкурса'!$K$25,IF(D1470='Напрямки конкурса'!$L$26,'Напрямки конкурса'!$K$26,IF(D1470='Напрямки конкурса'!$L$27,'Напрямки конкурса'!$K$27,IF(D1470='Напрямки конкурса'!$L$28,'Напрямки конкурса'!$K$28,"")))))))))))))))))))))))))))</f>
        <v/>
      </c>
      <c r="D1470" s="554"/>
      <c r="E1470" s="169"/>
      <c r="F1470" s="169"/>
      <c r="G1470" s="169"/>
      <c r="H1470" s="148" t="str">
        <f>IF(I1470='Категорія витрат'!$B$2,'Категорія витрат'!$A$2,IF(I1470='Категорія витрат'!$B$3,'Категорія витрат'!$A$3,IF(I1470='Категорія витрат'!$B$4,'Категорія витрат'!$A$4,IF(I1470='Категорія витрат'!$B$5,'Категорія витрат'!$A$5,IF(I1470='Категорія витрат'!$B$6,'Категорія витрат'!$A$6,IF(I1470='Категорія витрат'!$B$7,'Категорія витрат'!$A$7,IF(I1470='Категорія витрат'!$B$8,'Категорія витрат'!$A$8,IF(I1470='Категорія витрат'!$B$9,'Категорія витрат'!$A$9,IF(I1470='Категорія витрат'!$B$10,'Категорія витрат'!$A$10,IF(I1470='Категорія витрат'!$B$11,'Категорія витрат'!$A$11,IF(I1470='Категорія витрат'!$B$12,'Категорія витрат'!$A$12,IF(I1470='Категорія витрат'!$B$13,'Категорія витрат'!$A$13,IF(I1470='Категорія витрат'!$B$14,'Категорія витрат'!$A$14,IF(I1470='Категорія витрат'!$B$15,'Категорія витрат'!$A$15,IF(I1470='Категорія витрат'!$B$16,'Категорія витрат'!$A$16,IF(I1470='Категорія витрат'!$B$17,'Категорія витрат'!$A$17,IF(I1470='Категорія витрат'!$B$18,'Категорія витрат'!$A$18,IF(I1470='Категорія витрат'!$B$19,'Категорія витрат'!$A$19,IF(I1470='Категорія витрат'!$B$20,'Категорія витрат'!$A$20,IF(I1470='Категорія витрат'!$B$21,'Категорія витрат'!$A$21,IF(I1470='Категорія витрат'!$B$22,'Категорія витрат'!$A$22,IF(I1470='Категорія витрат'!$B$23,'Категорія витрат'!$A$23,IF(I1470='Категорія витрат'!$B$24,'Категорія витрат'!$A$24,IF(I1470='Категорія витрат'!$B$25,'Категорія витрат'!$A$25,IF(I1470='Категорія витрат'!$B$26,'Категорія витрат'!$A$26,IF(I1470='Категорія витрат'!$B$27,'Категорія витрат'!$A$27,IF(I1470='Категорія витрат'!$B$28,'Категорія витрат'!$A$28,IF(I1470='Категорія витрат'!$B$29,'Категорія витрат'!$A$29,IF(I1470='Категорія витрат'!$B$30,'Категорія витрат'!$A$30,"")))))))))))))))))))))))))))))</f>
        <v/>
      </c>
      <c r="I1470" s="172"/>
      <c r="J1470" s="171"/>
      <c r="K1470" s="174"/>
      <c r="L1470" s="86">
        <f t="shared" si="754"/>
        <v>0</v>
      </c>
      <c r="M1470" s="174"/>
      <c r="N1470" s="176"/>
      <c r="O1470" s="169"/>
      <c r="P1470" s="157">
        <f>IF(J1470='Категорія витрат'!$F$2,ROUND('Додаток 3._Бюджет детальний ПР'!O1470*0.3676,2),IF(J1470='Категорія витрат'!$F$3,ROUND('Додаток 3._Бюджет детальний ПР'!O1470*0.347,2),IF(J1470='Категорія витрат'!$F$4,ROUND('Додаток 3._Бюджет детальний ПР'!O1470*0.347,2),IF(J1470='Категорія витрат'!$F$7,ROUND('Додаток 3._Бюджет детальний ПР'!O1470*0.0841,2),0))))</f>
        <v>0</v>
      </c>
      <c r="Q1470" s="151">
        <f t="shared" si="758"/>
        <v>0</v>
      </c>
      <c r="R1470" s="179"/>
      <c r="S1470" s="179"/>
      <c r="T1470" s="179"/>
      <c r="U1470" s="179"/>
      <c r="V1470" s="179"/>
      <c r="W1470" s="179"/>
      <c r="X1470" s="179"/>
      <c r="Y1470" s="179"/>
      <c r="Z1470" s="179"/>
      <c r="AA1470" s="179"/>
      <c r="AB1470" s="179"/>
      <c r="AC1470" s="179"/>
      <c r="AD1470" s="48">
        <f t="shared" si="730"/>
        <v>0</v>
      </c>
      <c r="AE1470" s="48">
        <f t="shared" si="731"/>
        <v>0</v>
      </c>
      <c r="AF1470" s="48">
        <f t="shared" si="732"/>
        <v>0</v>
      </c>
      <c r="AG1470" s="48">
        <f t="shared" si="733"/>
        <v>0</v>
      </c>
      <c r="AH1470" s="48">
        <f t="shared" si="734"/>
        <v>0</v>
      </c>
      <c r="AI1470" s="48">
        <f t="shared" si="735"/>
        <v>0</v>
      </c>
      <c r="AJ1470" s="48">
        <f t="shared" si="736"/>
        <v>0</v>
      </c>
      <c r="AK1470" s="48">
        <f t="shared" si="737"/>
        <v>0</v>
      </c>
      <c r="AL1470" s="179"/>
      <c r="AM1470" s="179"/>
      <c r="AN1470" s="76"/>
      <c r="AO1470" s="174"/>
      <c r="AP1470" s="86">
        <f t="shared" si="755"/>
        <v>0</v>
      </c>
      <c r="AQ1470" s="174"/>
      <c r="AR1470" s="176"/>
      <c r="AS1470" s="169"/>
      <c r="AT1470" s="157">
        <f>IF(J1470='Категорія витрат'!$F$2,ROUND('Додаток 3._Бюджет детальний ПР'!AS1470*0.3676,2),IF(J1470='Категорія витрат'!$F$3,ROUND('Додаток 3._Бюджет детальний ПР'!AS1470*0.347,2),IF(J1470='Категорія витрат'!$F$4,ROUND('Додаток 3._Бюджет детальний ПР'!AS1470*0.347,2),IF(J1470='Категорія витрат'!$F$7,ROUND('Додаток 3._Бюджет детальний ПР'!AS1470*0.0841,2),0))))</f>
        <v>0</v>
      </c>
      <c r="AU1470" s="151">
        <f t="shared" si="729"/>
        <v>0</v>
      </c>
      <c r="AV1470" s="179"/>
      <c r="AW1470" s="179"/>
      <c r="AX1470" s="179"/>
      <c r="AY1470" s="179"/>
      <c r="AZ1470" s="179"/>
      <c r="BA1470" s="179"/>
      <c r="BB1470" s="179"/>
      <c r="BC1470" s="179"/>
      <c r="BD1470" s="179"/>
      <c r="BE1470" s="179"/>
      <c r="BF1470" s="179"/>
      <c r="BG1470" s="179"/>
      <c r="BH1470" s="48">
        <f t="shared" si="738"/>
        <v>0</v>
      </c>
      <c r="BI1470" s="48">
        <f t="shared" si="739"/>
        <v>0</v>
      </c>
      <c r="BJ1470" s="48">
        <f t="shared" si="740"/>
        <v>0</v>
      </c>
      <c r="BK1470" s="48">
        <f t="shared" si="741"/>
        <v>0</v>
      </c>
      <c r="BL1470" s="48">
        <f t="shared" si="742"/>
        <v>0</v>
      </c>
      <c r="BM1470" s="48">
        <f t="shared" si="743"/>
        <v>0</v>
      </c>
      <c r="BN1470" s="48">
        <f t="shared" si="744"/>
        <v>0</v>
      </c>
      <c r="BO1470" s="48">
        <f t="shared" si="745"/>
        <v>0</v>
      </c>
      <c r="BP1470" s="179"/>
      <c r="BQ1470" s="179"/>
      <c r="BR1470" s="189"/>
      <c r="BS1470" s="174"/>
      <c r="BT1470" s="86">
        <f t="shared" si="756"/>
        <v>0</v>
      </c>
      <c r="BU1470" s="174"/>
      <c r="BV1470" s="176"/>
      <c r="BW1470" s="169"/>
      <c r="BX1470" s="157">
        <f>IF(J1470='Категорія витрат'!$F$2,ROUND('Додаток 3._Бюджет детальний ПР'!BW1470*0.3676,2),IF(J1470='Категорія витрат'!$F$3,ROUND('Додаток 3._Бюджет детальний ПР'!BW1470*0.347,2),IF(J1470='Категорія витрат'!$F$4,ROUND('Додаток 3._Бюджет детальний ПР'!BW1470*0.347,2),IF(J1470='Категорія витрат'!$F$7,ROUND('Додаток 3._Бюджет детальний ПР'!BW1470*0.0841,2),0))))</f>
        <v>0</v>
      </c>
      <c r="BY1470" s="151">
        <f t="shared" si="757"/>
        <v>0</v>
      </c>
      <c r="BZ1470" s="179"/>
      <c r="CA1470" s="179"/>
      <c r="CB1470" s="179"/>
      <c r="CC1470" s="179"/>
      <c r="CD1470" s="179"/>
      <c r="CE1470" s="179"/>
      <c r="CF1470" s="179"/>
      <c r="CG1470" s="179"/>
      <c r="CH1470" s="179"/>
      <c r="CI1470" s="179"/>
      <c r="CJ1470" s="179"/>
      <c r="CK1470" s="179"/>
      <c r="CL1470" s="48">
        <f t="shared" si="746"/>
        <v>0</v>
      </c>
      <c r="CM1470" s="48">
        <f t="shared" si="747"/>
        <v>0</v>
      </c>
      <c r="CN1470" s="48">
        <f t="shared" si="748"/>
        <v>0</v>
      </c>
      <c r="CO1470" s="48">
        <f t="shared" si="749"/>
        <v>0</v>
      </c>
      <c r="CP1470" s="48">
        <f t="shared" si="750"/>
        <v>0</v>
      </c>
      <c r="CQ1470" s="48">
        <f t="shared" si="751"/>
        <v>0</v>
      </c>
      <c r="CR1470" s="48">
        <f t="shared" si="752"/>
        <v>0</v>
      </c>
      <c r="CS1470" s="48">
        <f t="shared" si="753"/>
        <v>0</v>
      </c>
      <c r="CT1470" s="179"/>
      <c r="CU1470" s="179"/>
    </row>
    <row r="1471" spans="1:99" ht="20.100000000000001" customHeight="1" x14ac:dyDescent="0.25">
      <c r="A1471" s="57">
        <v>1466</v>
      </c>
      <c r="B1471" s="398" t="str">
        <f>IF(D1471='Напрямки конкурса'!$L$2,'Напрямки конкурса'!$B$2,IF(D1471='Напрямки конкурса'!$L$3,'Напрямки конкурса'!$B$3,IF(D1471='Напрямки конкурса'!$L$4,'Напрямки конкурса'!$B$4,IF(D1471='Напрямки конкурса'!$L$5,'Напрямки конкурса'!$B$5,IF(D1471='Напрямки конкурса'!$L$6,'Напрямки конкурса'!$B$6,IF(D1471='Напрямки конкурса'!$L$7,'Напрямки конкурса'!$B$7,IF(D1471='Напрямки конкурса'!$L$8,'Напрямки конкурса'!$B$8,IF(D1471='Напрямки конкурса'!$L$9,'Напрямки конкурса'!$B$9,IF(D1471='Напрямки конкурса'!$L$10,'Напрямки конкурса'!$B$10,IF(D1471='Напрямки конкурса'!$L$11,'Напрямки конкурса'!$B$11,IF(D1471='Напрямки конкурса'!$L$12,'Напрямки конкурса'!$B$12,IF(D1471='Напрямки конкурса'!$L$13,'Напрямки конкурса'!$B$13,IF(D1471='Напрямки конкурса'!$L$14,'Напрямки конкурса'!$B$14,IF(D1471='Напрямки конкурса'!$L$15,'Напрямки конкурса'!$B$15,IF(D1471='Напрямки конкурса'!$L$16,'Напрямки конкурса'!$B$16,IF(D1471='Напрямки конкурса'!$L$17,'Напрямки конкурса'!$B$17,IF(D1471='Напрямки конкурса'!$L$18,'Напрямки конкурса'!$B$18,IF(D1471='Напрямки конкурса'!$L$19,'Напрямки конкурса'!$B$19,IF(D1471='Напрямки конкурса'!$L$20,'Напрямки конкурса'!$B$20,IF(D1471='Напрямки конкурса'!$L$21,'Напрямки конкурса'!$B$21,IF(D1471='Напрямки конкурса'!$L$22,'Напрямки конкурса'!$B$22,IF(D1471='Напрямки конкурса'!$L$23,'Напрямки конкурса'!$B$23,IF(D1471='Напрямки конкурса'!$L$24,'Напрямки конкурса'!$B$24,IF(D1471='Напрямки конкурса'!$L$25,'Напрямки конкурса'!$B$25,IF(D1471='Напрямки конкурса'!$L$26,'Напрямки конкурса'!$B$26,IF(D1471='Напрямки конкурса'!$L$27,'Напрямки конкурса'!$B$27,IF(D1471='Напрямки конкурса'!$L$28,'Напрямки конкурса'!$B$28,"")))))))))))))))))))))))))))</f>
        <v/>
      </c>
      <c r="C1471" s="58" t="str">
        <f>IF(D1471='Напрямки конкурса'!$L$2,'Напрямки конкурса'!$K$2,IF(D1471='Напрямки конкурса'!$L$3,'Напрямки конкурса'!$K$3,IF(D1471='Напрямки конкурса'!$L$4,'Напрямки конкурса'!$K$4,IF(D1471='Напрямки конкурса'!$L$5,'Напрямки конкурса'!$K$5,IF(D1471='Напрямки конкурса'!$L$6,'Напрямки конкурса'!$K$6,IF(D1471='Напрямки конкурса'!$L$7,'Напрямки конкурса'!$K$7,IF(D1471='Напрямки конкурса'!$L$8,'Напрямки конкурса'!$K$8,IF(D1471='Напрямки конкурса'!$L$9,'Напрямки конкурса'!$K$9,IF(D1471='Напрямки конкурса'!$L$10,'Напрямки конкурса'!$K$10,IF(D1471='Напрямки конкурса'!$L$11,'Напрямки конкурса'!$K$11,IF(D1471='Напрямки конкурса'!$L$12,'Напрямки конкурса'!$K$12,IF(D1471='Напрямки конкурса'!$L$13,'Напрямки конкурса'!$K$13,IF(D1471='Напрямки конкурса'!$L$14,'Напрямки конкурса'!$K$14,IF(D1471='Напрямки конкурса'!$L$15,'Напрямки конкурса'!$K$15,IF(D1471='Напрямки конкурса'!$L$16,'Напрямки конкурса'!$K$16,IF(D1471='Напрямки конкурса'!$L$17,'Напрямки конкурса'!$K$17,IF(D1471='Напрямки конкурса'!$L$18,'Напрямки конкурса'!$K$18,IF(D1471='Напрямки конкурса'!$L$19,'Напрямки конкурса'!$K$19,IF(D1471='Напрямки конкурса'!$L$20,'Напрямки конкурса'!$K$20,IF(D1471='Напрямки конкурса'!$L$21,'Напрямки конкурса'!$K$21,IF(D1471='Напрямки конкурса'!$L$22,'Напрямки конкурса'!$K$22,IF(D1471='Напрямки конкурса'!$L$23,'Напрямки конкурса'!$K$23,IF(D1471='Напрямки конкурса'!$L$24,'Напрямки конкурса'!$K$24,IF(D1471='Напрямки конкурса'!$L$25,'Напрямки конкурса'!$K$25,IF(D1471='Напрямки конкурса'!$L$26,'Напрямки конкурса'!$K$26,IF(D1471='Напрямки конкурса'!$L$27,'Напрямки конкурса'!$K$27,IF(D1471='Напрямки конкурса'!$L$28,'Напрямки конкурса'!$K$28,"")))))))))))))))))))))))))))</f>
        <v/>
      </c>
      <c r="D1471" s="554"/>
      <c r="E1471" s="169"/>
      <c r="F1471" s="169"/>
      <c r="G1471" s="169"/>
      <c r="H1471" s="148" t="str">
        <f>IF(I1471='Категорія витрат'!$B$2,'Категорія витрат'!$A$2,IF(I1471='Категорія витрат'!$B$3,'Категорія витрат'!$A$3,IF(I1471='Категорія витрат'!$B$4,'Категорія витрат'!$A$4,IF(I1471='Категорія витрат'!$B$5,'Категорія витрат'!$A$5,IF(I1471='Категорія витрат'!$B$6,'Категорія витрат'!$A$6,IF(I1471='Категорія витрат'!$B$7,'Категорія витрат'!$A$7,IF(I1471='Категорія витрат'!$B$8,'Категорія витрат'!$A$8,IF(I1471='Категорія витрат'!$B$9,'Категорія витрат'!$A$9,IF(I1471='Категорія витрат'!$B$10,'Категорія витрат'!$A$10,IF(I1471='Категорія витрат'!$B$11,'Категорія витрат'!$A$11,IF(I1471='Категорія витрат'!$B$12,'Категорія витрат'!$A$12,IF(I1471='Категорія витрат'!$B$13,'Категорія витрат'!$A$13,IF(I1471='Категорія витрат'!$B$14,'Категорія витрат'!$A$14,IF(I1471='Категорія витрат'!$B$15,'Категорія витрат'!$A$15,IF(I1471='Категорія витрат'!$B$16,'Категорія витрат'!$A$16,IF(I1471='Категорія витрат'!$B$17,'Категорія витрат'!$A$17,IF(I1471='Категорія витрат'!$B$18,'Категорія витрат'!$A$18,IF(I1471='Категорія витрат'!$B$19,'Категорія витрат'!$A$19,IF(I1471='Категорія витрат'!$B$20,'Категорія витрат'!$A$20,IF(I1471='Категорія витрат'!$B$21,'Категорія витрат'!$A$21,IF(I1471='Категорія витрат'!$B$22,'Категорія витрат'!$A$22,IF(I1471='Категорія витрат'!$B$23,'Категорія витрат'!$A$23,IF(I1471='Категорія витрат'!$B$24,'Категорія витрат'!$A$24,IF(I1471='Категорія витрат'!$B$25,'Категорія витрат'!$A$25,IF(I1471='Категорія витрат'!$B$26,'Категорія витрат'!$A$26,IF(I1471='Категорія витрат'!$B$27,'Категорія витрат'!$A$27,IF(I1471='Категорія витрат'!$B$28,'Категорія витрат'!$A$28,IF(I1471='Категорія витрат'!$B$29,'Категорія витрат'!$A$29,IF(I1471='Категорія витрат'!$B$30,'Категорія витрат'!$A$30,"")))))))))))))))))))))))))))))</f>
        <v/>
      </c>
      <c r="I1471" s="172"/>
      <c r="J1471" s="171"/>
      <c r="K1471" s="174"/>
      <c r="L1471" s="86">
        <f t="shared" si="754"/>
        <v>0</v>
      </c>
      <c r="M1471" s="174"/>
      <c r="N1471" s="176"/>
      <c r="O1471" s="169"/>
      <c r="P1471" s="157">
        <f>IF(J1471='Категорія витрат'!$F$2,ROUND('Додаток 3._Бюджет детальний ПР'!O1471*0.3676,2),IF(J1471='Категорія витрат'!$F$3,ROUND('Додаток 3._Бюджет детальний ПР'!O1471*0.347,2),IF(J1471='Категорія витрат'!$F$4,ROUND('Додаток 3._Бюджет детальний ПР'!O1471*0.347,2),IF(J1471='Категорія витрат'!$F$7,ROUND('Додаток 3._Бюджет детальний ПР'!O1471*0.0841,2),0))))</f>
        <v>0</v>
      </c>
      <c r="Q1471" s="151">
        <f t="shared" si="758"/>
        <v>0</v>
      </c>
      <c r="R1471" s="179"/>
      <c r="S1471" s="179"/>
      <c r="T1471" s="179"/>
      <c r="U1471" s="179"/>
      <c r="V1471" s="179"/>
      <c r="W1471" s="179"/>
      <c r="X1471" s="179"/>
      <c r="Y1471" s="179"/>
      <c r="Z1471" s="179"/>
      <c r="AA1471" s="179"/>
      <c r="AB1471" s="179"/>
      <c r="AC1471" s="179"/>
      <c r="AD1471" s="48">
        <f t="shared" si="730"/>
        <v>0</v>
      </c>
      <c r="AE1471" s="48">
        <f t="shared" si="731"/>
        <v>0</v>
      </c>
      <c r="AF1471" s="48">
        <f t="shared" si="732"/>
        <v>0</v>
      </c>
      <c r="AG1471" s="48">
        <f t="shared" si="733"/>
        <v>0</v>
      </c>
      <c r="AH1471" s="48">
        <f t="shared" si="734"/>
        <v>0</v>
      </c>
      <c r="AI1471" s="48">
        <f t="shared" si="735"/>
        <v>0</v>
      </c>
      <c r="AJ1471" s="48">
        <f t="shared" si="736"/>
        <v>0</v>
      </c>
      <c r="AK1471" s="48">
        <f t="shared" si="737"/>
        <v>0</v>
      </c>
      <c r="AL1471" s="179"/>
      <c r="AM1471" s="179"/>
      <c r="AN1471" s="76"/>
      <c r="AO1471" s="174"/>
      <c r="AP1471" s="86">
        <f t="shared" si="755"/>
        <v>0</v>
      </c>
      <c r="AQ1471" s="174"/>
      <c r="AR1471" s="176"/>
      <c r="AS1471" s="169"/>
      <c r="AT1471" s="157">
        <f>IF(J1471='Категорія витрат'!$F$2,ROUND('Додаток 3._Бюджет детальний ПР'!AS1471*0.3676,2),IF(J1471='Категорія витрат'!$F$3,ROUND('Додаток 3._Бюджет детальний ПР'!AS1471*0.347,2),IF(J1471='Категорія витрат'!$F$4,ROUND('Додаток 3._Бюджет детальний ПР'!AS1471*0.347,2),IF(J1471='Категорія витрат'!$F$7,ROUND('Додаток 3._Бюджет детальний ПР'!AS1471*0.0841,2),0))))</f>
        <v>0</v>
      </c>
      <c r="AU1471" s="151">
        <f t="shared" si="729"/>
        <v>0</v>
      </c>
      <c r="AV1471" s="179"/>
      <c r="AW1471" s="179"/>
      <c r="AX1471" s="179"/>
      <c r="AY1471" s="179"/>
      <c r="AZ1471" s="179"/>
      <c r="BA1471" s="179"/>
      <c r="BB1471" s="179"/>
      <c r="BC1471" s="179"/>
      <c r="BD1471" s="179"/>
      <c r="BE1471" s="179"/>
      <c r="BF1471" s="179"/>
      <c r="BG1471" s="179"/>
      <c r="BH1471" s="48">
        <f t="shared" si="738"/>
        <v>0</v>
      </c>
      <c r="BI1471" s="48">
        <f t="shared" si="739"/>
        <v>0</v>
      </c>
      <c r="BJ1471" s="48">
        <f t="shared" si="740"/>
        <v>0</v>
      </c>
      <c r="BK1471" s="48">
        <f t="shared" si="741"/>
        <v>0</v>
      </c>
      <c r="BL1471" s="48">
        <f t="shared" si="742"/>
        <v>0</v>
      </c>
      <c r="BM1471" s="48">
        <f t="shared" si="743"/>
        <v>0</v>
      </c>
      <c r="BN1471" s="48">
        <f t="shared" si="744"/>
        <v>0</v>
      </c>
      <c r="BO1471" s="48">
        <f t="shared" si="745"/>
        <v>0</v>
      </c>
      <c r="BP1471" s="179"/>
      <c r="BQ1471" s="179"/>
      <c r="BR1471" s="189"/>
      <c r="BS1471" s="174"/>
      <c r="BT1471" s="86">
        <f t="shared" si="756"/>
        <v>0</v>
      </c>
      <c r="BU1471" s="174"/>
      <c r="BV1471" s="176"/>
      <c r="BW1471" s="169"/>
      <c r="BX1471" s="157">
        <f>IF(J1471='Категорія витрат'!$F$2,ROUND('Додаток 3._Бюджет детальний ПР'!BW1471*0.3676,2),IF(J1471='Категорія витрат'!$F$3,ROUND('Додаток 3._Бюджет детальний ПР'!BW1471*0.347,2),IF(J1471='Категорія витрат'!$F$4,ROUND('Додаток 3._Бюджет детальний ПР'!BW1471*0.347,2),IF(J1471='Категорія витрат'!$F$7,ROUND('Додаток 3._Бюджет детальний ПР'!BW1471*0.0841,2),0))))</f>
        <v>0</v>
      </c>
      <c r="BY1471" s="151">
        <f t="shared" si="757"/>
        <v>0</v>
      </c>
      <c r="BZ1471" s="179"/>
      <c r="CA1471" s="179"/>
      <c r="CB1471" s="179"/>
      <c r="CC1471" s="179"/>
      <c r="CD1471" s="179"/>
      <c r="CE1471" s="179"/>
      <c r="CF1471" s="179"/>
      <c r="CG1471" s="179"/>
      <c r="CH1471" s="179"/>
      <c r="CI1471" s="179"/>
      <c r="CJ1471" s="179"/>
      <c r="CK1471" s="179"/>
      <c r="CL1471" s="48">
        <f t="shared" si="746"/>
        <v>0</v>
      </c>
      <c r="CM1471" s="48">
        <f t="shared" si="747"/>
        <v>0</v>
      </c>
      <c r="CN1471" s="48">
        <f t="shared" si="748"/>
        <v>0</v>
      </c>
      <c r="CO1471" s="48">
        <f t="shared" si="749"/>
        <v>0</v>
      </c>
      <c r="CP1471" s="48">
        <f t="shared" si="750"/>
        <v>0</v>
      </c>
      <c r="CQ1471" s="48">
        <f t="shared" si="751"/>
        <v>0</v>
      </c>
      <c r="CR1471" s="48">
        <f t="shared" si="752"/>
        <v>0</v>
      </c>
      <c r="CS1471" s="48">
        <f t="shared" si="753"/>
        <v>0</v>
      </c>
      <c r="CT1471" s="179"/>
      <c r="CU1471" s="179"/>
    </row>
    <row r="1472" spans="1:99" ht="20.100000000000001" customHeight="1" x14ac:dyDescent="0.25">
      <c r="A1472" s="57">
        <v>1467</v>
      </c>
      <c r="B1472" s="398" t="str">
        <f>IF(D1472='Напрямки конкурса'!$L$2,'Напрямки конкурса'!$B$2,IF(D1472='Напрямки конкурса'!$L$3,'Напрямки конкурса'!$B$3,IF(D1472='Напрямки конкурса'!$L$4,'Напрямки конкурса'!$B$4,IF(D1472='Напрямки конкурса'!$L$5,'Напрямки конкурса'!$B$5,IF(D1472='Напрямки конкурса'!$L$6,'Напрямки конкурса'!$B$6,IF(D1472='Напрямки конкурса'!$L$7,'Напрямки конкурса'!$B$7,IF(D1472='Напрямки конкурса'!$L$8,'Напрямки конкурса'!$B$8,IF(D1472='Напрямки конкурса'!$L$9,'Напрямки конкурса'!$B$9,IF(D1472='Напрямки конкурса'!$L$10,'Напрямки конкурса'!$B$10,IF(D1472='Напрямки конкурса'!$L$11,'Напрямки конкурса'!$B$11,IF(D1472='Напрямки конкурса'!$L$12,'Напрямки конкурса'!$B$12,IF(D1472='Напрямки конкурса'!$L$13,'Напрямки конкурса'!$B$13,IF(D1472='Напрямки конкурса'!$L$14,'Напрямки конкурса'!$B$14,IF(D1472='Напрямки конкурса'!$L$15,'Напрямки конкурса'!$B$15,IF(D1472='Напрямки конкурса'!$L$16,'Напрямки конкурса'!$B$16,IF(D1472='Напрямки конкурса'!$L$17,'Напрямки конкурса'!$B$17,IF(D1472='Напрямки конкурса'!$L$18,'Напрямки конкурса'!$B$18,IF(D1472='Напрямки конкурса'!$L$19,'Напрямки конкурса'!$B$19,IF(D1472='Напрямки конкурса'!$L$20,'Напрямки конкурса'!$B$20,IF(D1472='Напрямки конкурса'!$L$21,'Напрямки конкурса'!$B$21,IF(D1472='Напрямки конкурса'!$L$22,'Напрямки конкурса'!$B$22,IF(D1472='Напрямки конкурса'!$L$23,'Напрямки конкурса'!$B$23,IF(D1472='Напрямки конкурса'!$L$24,'Напрямки конкурса'!$B$24,IF(D1472='Напрямки конкурса'!$L$25,'Напрямки конкурса'!$B$25,IF(D1472='Напрямки конкурса'!$L$26,'Напрямки конкурса'!$B$26,IF(D1472='Напрямки конкурса'!$L$27,'Напрямки конкурса'!$B$27,IF(D1472='Напрямки конкурса'!$L$28,'Напрямки конкурса'!$B$28,"")))))))))))))))))))))))))))</f>
        <v/>
      </c>
      <c r="C1472" s="58" t="str">
        <f>IF(D1472='Напрямки конкурса'!$L$2,'Напрямки конкурса'!$K$2,IF(D1472='Напрямки конкурса'!$L$3,'Напрямки конкурса'!$K$3,IF(D1472='Напрямки конкурса'!$L$4,'Напрямки конкурса'!$K$4,IF(D1472='Напрямки конкурса'!$L$5,'Напрямки конкурса'!$K$5,IF(D1472='Напрямки конкурса'!$L$6,'Напрямки конкурса'!$K$6,IF(D1472='Напрямки конкурса'!$L$7,'Напрямки конкурса'!$K$7,IF(D1472='Напрямки конкурса'!$L$8,'Напрямки конкурса'!$K$8,IF(D1472='Напрямки конкурса'!$L$9,'Напрямки конкурса'!$K$9,IF(D1472='Напрямки конкурса'!$L$10,'Напрямки конкурса'!$K$10,IF(D1472='Напрямки конкурса'!$L$11,'Напрямки конкурса'!$K$11,IF(D1472='Напрямки конкурса'!$L$12,'Напрямки конкурса'!$K$12,IF(D1472='Напрямки конкурса'!$L$13,'Напрямки конкурса'!$K$13,IF(D1472='Напрямки конкурса'!$L$14,'Напрямки конкурса'!$K$14,IF(D1472='Напрямки конкурса'!$L$15,'Напрямки конкурса'!$K$15,IF(D1472='Напрямки конкурса'!$L$16,'Напрямки конкурса'!$K$16,IF(D1472='Напрямки конкурса'!$L$17,'Напрямки конкурса'!$K$17,IF(D1472='Напрямки конкурса'!$L$18,'Напрямки конкурса'!$K$18,IF(D1472='Напрямки конкурса'!$L$19,'Напрямки конкурса'!$K$19,IF(D1472='Напрямки конкурса'!$L$20,'Напрямки конкурса'!$K$20,IF(D1472='Напрямки конкурса'!$L$21,'Напрямки конкурса'!$K$21,IF(D1472='Напрямки конкурса'!$L$22,'Напрямки конкурса'!$K$22,IF(D1472='Напрямки конкурса'!$L$23,'Напрямки конкурса'!$K$23,IF(D1472='Напрямки конкурса'!$L$24,'Напрямки конкурса'!$K$24,IF(D1472='Напрямки конкурса'!$L$25,'Напрямки конкурса'!$K$25,IF(D1472='Напрямки конкурса'!$L$26,'Напрямки конкурса'!$K$26,IF(D1472='Напрямки конкурса'!$L$27,'Напрямки конкурса'!$K$27,IF(D1472='Напрямки конкурса'!$L$28,'Напрямки конкурса'!$K$28,"")))))))))))))))))))))))))))</f>
        <v/>
      </c>
      <c r="D1472" s="554"/>
      <c r="E1472" s="169"/>
      <c r="F1472" s="169"/>
      <c r="G1472" s="169"/>
      <c r="H1472" s="148" t="str">
        <f>IF(I1472='Категорія витрат'!$B$2,'Категорія витрат'!$A$2,IF(I1472='Категорія витрат'!$B$3,'Категорія витрат'!$A$3,IF(I1472='Категорія витрат'!$B$4,'Категорія витрат'!$A$4,IF(I1472='Категорія витрат'!$B$5,'Категорія витрат'!$A$5,IF(I1472='Категорія витрат'!$B$6,'Категорія витрат'!$A$6,IF(I1472='Категорія витрат'!$B$7,'Категорія витрат'!$A$7,IF(I1472='Категорія витрат'!$B$8,'Категорія витрат'!$A$8,IF(I1472='Категорія витрат'!$B$9,'Категорія витрат'!$A$9,IF(I1472='Категорія витрат'!$B$10,'Категорія витрат'!$A$10,IF(I1472='Категорія витрат'!$B$11,'Категорія витрат'!$A$11,IF(I1472='Категорія витрат'!$B$12,'Категорія витрат'!$A$12,IF(I1472='Категорія витрат'!$B$13,'Категорія витрат'!$A$13,IF(I1472='Категорія витрат'!$B$14,'Категорія витрат'!$A$14,IF(I1472='Категорія витрат'!$B$15,'Категорія витрат'!$A$15,IF(I1472='Категорія витрат'!$B$16,'Категорія витрат'!$A$16,IF(I1472='Категорія витрат'!$B$17,'Категорія витрат'!$A$17,IF(I1472='Категорія витрат'!$B$18,'Категорія витрат'!$A$18,IF(I1472='Категорія витрат'!$B$19,'Категорія витрат'!$A$19,IF(I1472='Категорія витрат'!$B$20,'Категорія витрат'!$A$20,IF(I1472='Категорія витрат'!$B$21,'Категорія витрат'!$A$21,IF(I1472='Категорія витрат'!$B$22,'Категорія витрат'!$A$22,IF(I1472='Категорія витрат'!$B$23,'Категорія витрат'!$A$23,IF(I1472='Категорія витрат'!$B$24,'Категорія витрат'!$A$24,IF(I1472='Категорія витрат'!$B$25,'Категорія витрат'!$A$25,IF(I1472='Категорія витрат'!$B$26,'Категорія витрат'!$A$26,IF(I1472='Категорія витрат'!$B$27,'Категорія витрат'!$A$27,IF(I1472='Категорія витрат'!$B$28,'Категорія витрат'!$A$28,IF(I1472='Категорія витрат'!$B$29,'Категорія витрат'!$A$29,IF(I1472='Категорія витрат'!$B$30,'Категорія витрат'!$A$30,"")))))))))))))))))))))))))))))</f>
        <v/>
      </c>
      <c r="I1472" s="172"/>
      <c r="J1472" s="171"/>
      <c r="K1472" s="174"/>
      <c r="L1472" s="86">
        <f t="shared" si="754"/>
        <v>0</v>
      </c>
      <c r="M1472" s="174"/>
      <c r="N1472" s="176"/>
      <c r="O1472" s="169"/>
      <c r="P1472" s="157">
        <f>IF(J1472='Категорія витрат'!$F$2,ROUND('Додаток 3._Бюджет детальний ПР'!O1472*0.3676,2),IF(J1472='Категорія витрат'!$F$3,ROUND('Додаток 3._Бюджет детальний ПР'!O1472*0.347,2),IF(J1472='Категорія витрат'!$F$4,ROUND('Додаток 3._Бюджет детальний ПР'!O1472*0.347,2),IF(J1472='Категорія витрат'!$F$7,ROUND('Додаток 3._Бюджет детальний ПР'!O1472*0.0841,2),0))))</f>
        <v>0</v>
      </c>
      <c r="Q1472" s="151">
        <f t="shared" si="758"/>
        <v>0</v>
      </c>
      <c r="R1472" s="179"/>
      <c r="S1472" s="179"/>
      <c r="T1472" s="179"/>
      <c r="U1472" s="179"/>
      <c r="V1472" s="179"/>
      <c r="W1472" s="179"/>
      <c r="X1472" s="179"/>
      <c r="Y1472" s="179"/>
      <c r="Z1472" s="179"/>
      <c r="AA1472" s="179"/>
      <c r="AB1472" s="179"/>
      <c r="AC1472" s="179"/>
      <c r="AD1472" s="48">
        <f t="shared" si="730"/>
        <v>0</v>
      </c>
      <c r="AE1472" s="48">
        <f t="shared" si="731"/>
        <v>0</v>
      </c>
      <c r="AF1472" s="48">
        <f t="shared" si="732"/>
        <v>0</v>
      </c>
      <c r="AG1472" s="48">
        <f t="shared" si="733"/>
        <v>0</v>
      </c>
      <c r="AH1472" s="48">
        <f t="shared" si="734"/>
        <v>0</v>
      </c>
      <c r="AI1472" s="48">
        <f t="shared" si="735"/>
        <v>0</v>
      </c>
      <c r="AJ1472" s="48">
        <f t="shared" si="736"/>
        <v>0</v>
      </c>
      <c r="AK1472" s="48">
        <f t="shared" si="737"/>
        <v>0</v>
      </c>
      <c r="AL1472" s="179"/>
      <c r="AM1472" s="179"/>
      <c r="AN1472" s="76"/>
      <c r="AO1472" s="174"/>
      <c r="AP1472" s="86">
        <f t="shared" si="755"/>
        <v>0</v>
      </c>
      <c r="AQ1472" s="174"/>
      <c r="AR1472" s="176"/>
      <c r="AS1472" s="169"/>
      <c r="AT1472" s="157">
        <f>IF(J1472='Категорія витрат'!$F$2,ROUND('Додаток 3._Бюджет детальний ПР'!AS1472*0.3676,2),IF(J1472='Категорія витрат'!$F$3,ROUND('Додаток 3._Бюджет детальний ПР'!AS1472*0.347,2),IF(J1472='Категорія витрат'!$F$4,ROUND('Додаток 3._Бюджет детальний ПР'!AS1472*0.347,2),IF(J1472='Категорія витрат'!$F$7,ROUND('Додаток 3._Бюджет детальний ПР'!AS1472*0.0841,2),0))))</f>
        <v>0</v>
      </c>
      <c r="AU1472" s="151">
        <f t="shared" si="729"/>
        <v>0</v>
      </c>
      <c r="AV1472" s="179"/>
      <c r="AW1472" s="179"/>
      <c r="AX1472" s="179"/>
      <c r="AY1472" s="179"/>
      <c r="AZ1472" s="179"/>
      <c r="BA1472" s="179"/>
      <c r="BB1472" s="179"/>
      <c r="BC1472" s="179"/>
      <c r="BD1472" s="179"/>
      <c r="BE1472" s="179"/>
      <c r="BF1472" s="179"/>
      <c r="BG1472" s="179"/>
      <c r="BH1472" s="48">
        <f t="shared" si="738"/>
        <v>0</v>
      </c>
      <c r="BI1472" s="48">
        <f t="shared" si="739"/>
        <v>0</v>
      </c>
      <c r="BJ1472" s="48">
        <f t="shared" si="740"/>
        <v>0</v>
      </c>
      <c r="BK1472" s="48">
        <f t="shared" si="741"/>
        <v>0</v>
      </c>
      <c r="BL1472" s="48">
        <f t="shared" si="742"/>
        <v>0</v>
      </c>
      <c r="BM1472" s="48">
        <f t="shared" si="743"/>
        <v>0</v>
      </c>
      <c r="BN1472" s="48">
        <f t="shared" si="744"/>
        <v>0</v>
      </c>
      <c r="BO1472" s="48">
        <f t="shared" si="745"/>
        <v>0</v>
      </c>
      <c r="BP1472" s="179"/>
      <c r="BQ1472" s="179"/>
      <c r="BR1472" s="189"/>
      <c r="BS1472" s="174"/>
      <c r="BT1472" s="86">
        <f t="shared" si="756"/>
        <v>0</v>
      </c>
      <c r="BU1472" s="174"/>
      <c r="BV1472" s="176"/>
      <c r="BW1472" s="169"/>
      <c r="BX1472" s="157">
        <f>IF(J1472='Категорія витрат'!$F$2,ROUND('Додаток 3._Бюджет детальний ПР'!BW1472*0.3676,2),IF(J1472='Категорія витрат'!$F$3,ROUND('Додаток 3._Бюджет детальний ПР'!BW1472*0.347,2),IF(J1472='Категорія витрат'!$F$4,ROUND('Додаток 3._Бюджет детальний ПР'!BW1472*0.347,2),IF(J1472='Категорія витрат'!$F$7,ROUND('Додаток 3._Бюджет детальний ПР'!BW1472*0.0841,2),0))))</f>
        <v>0</v>
      </c>
      <c r="BY1472" s="151">
        <f t="shared" si="757"/>
        <v>0</v>
      </c>
      <c r="BZ1472" s="179"/>
      <c r="CA1472" s="179"/>
      <c r="CB1472" s="179"/>
      <c r="CC1472" s="179"/>
      <c r="CD1472" s="179"/>
      <c r="CE1472" s="179"/>
      <c r="CF1472" s="179"/>
      <c r="CG1472" s="179"/>
      <c r="CH1472" s="179"/>
      <c r="CI1472" s="179"/>
      <c r="CJ1472" s="179"/>
      <c r="CK1472" s="179"/>
      <c r="CL1472" s="48">
        <f t="shared" si="746"/>
        <v>0</v>
      </c>
      <c r="CM1472" s="48">
        <f t="shared" si="747"/>
        <v>0</v>
      </c>
      <c r="CN1472" s="48">
        <f t="shared" si="748"/>
        <v>0</v>
      </c>
      <c r="CO1472" s="48">
        <f t="shared" si="749"/>
        <v>0</v>
      </c>
      <c r="CP1472" s="48">
        <f t="shared" si="750"/>
        <v>0</v>
      </c>
      <c r="CQ1472" s="48">
        <f t="shared" si="751"/>
        <v>0</v>
      </c>
      <c r="CR1472" s="48">
        <f t="shared" si="752"/>
        <v>0</v>
      </c>
      <c r="CS1472" s="48">
        <f t="shared" si="753"/>
        <v>0</v>
      </c>
      <c r="CT1472" s="179"/>
      <c r="CU1472" s="179"/>
    </row>
    <row r="1473" spans="1:99" ht="20.100000000000001" customHeight="1" x14ac:dyDescent="0.25">
      <c r="A1473" s="57">
        <v>1468</v>
      </c>
      <c r="B1473" s="398" t="str">
        <f>IF(D1473='Напрямки конкурса'!$L$2,'Напрямки конкурса'!$B$2,IF(D1473='Напрямки конкурса'!$L$3,'Напрямки конкурса'!$B$3,IF(D1473='Напрямки конкурса'!$L$4,'Напрямки конкурса'!$B$4,IF(D1473='Напрямки конкурса'!$L$5,'Напрямки конкурса'!$B$5,IF(D1473='Напрямки конкурса'!$L$6,'Напрямки конкурса'!$B$6,IF(D1473='Напрямки конкурса'!$L$7,'Напрямки конкурса'!$B$7,IF(D1473='Напрямки конкурса'!$L$8,'Напрямки конкурса'!$B$8,IF(D1473='Напрямки конкурса'!$L$9,'Напрямки конкурса'!$B$9,IF(D1473='Напрямки конкурса'!$L$10,'Напрямки конкурса'!$B$10,IF(D1473='Напрямки конкурса'!$L$11,'Напрямки конкурса'!$B$11,IF(D1473='Напрямки конкурса'!$L$12,'Напрямки конкурса'!$B$12,IF(D1473='Напрямки конкурса'!$L$13,'Напрямки конкурса'!$B$13,IF(D1473='Напрямки конкурса'!$L$14,'Напрямки конкурса'!$B$14,IF(D1473='Напрямки конкурса'!$L$15,'Напрямки конкурса'!$B$15,IF(D1473='Напрямки конкурса'!$L$16,'Напрямки конкурса'!$B$16,IF(D1473='Напрямки конкурса'!$L$17,'Напрямки конкурса'!$B$17,IF(D1473='Напрямки конкурса'!$L$18,'Напрямки конкурса'!$B$18,IF(D1473='Напрямки конкурса'!$L$19,'Напрямки конкурса'!$B$19,IF(D1473='Напрямки конкурса'!$L$20,'Напрямки конкурса'!$B$20,IF(D1473='Напрямки конкурса'!$L$21,'Напрямки конкурса'!$B$21,IF(D1473='Напрямки конкурса'!$L$22,'Напрямки конкурса'!$B$22,IF(D1473='Напрямки конкурса'!$L$23,'Напрямки конкурса'!$B$23,IF(D1473='Напрямки конкурса'!$L$24,'Напрямки конкурса'!$B$24,IF(D1473='Напрямки конкурса'!$L$25,'Напрямки конкурса'!$B$25,IF(D1473='Напрямки конкурса'!$L$26,'Напрямки конкурса'!$B$26,IF(D1473='Напрямки конкурса'!$L$27,'Напрямки конкурса'!$B$27,IF(D1473='Напрямки конкурса'!$L$28,'Напрямки конкурса'!$B$28,"")))))))))))))))))))))))))))</f>
        <v/>
      </c>
      <c r="C1473" s="58" t="str">
        <f>IF(D1473='Напрямки конкурса'!$L$2,'Напрямки конкурса'!$K$2,IF(D1473='Напрямки конкурса'!$L$3,'Напрямки конкурса'!$K$3,IF(D1473='Напрямки конкурса'!$L$4,'Напрямки конкурса'!$K$4,IF(D1473='Напрямки конкурса'!$L$5,'Напрямки конкурса'!$K$5,IF(D1473='Напрямки конкурса'!$L$6,'Напрямки конкурса'!$K$6,IF(D1473='Напрямки конкурса'!$L$7,'Напрямки конкурса'!$K$7,IF(D1473='Напрямки конкурса'!$L$8,'Напрямки конкурса'!$K$8,IF(D1473='Напрямки конкурса'!$L$9,'Напрямки конкурса'!$K$9,IF(D1473='Напрямки конкурса'!$L$10,'Напрямки конкурса'!$K$10,IF(D1473='Напрямки конкурса'!$L$11,'Напрямки конкурса'!$K$11,IF(D1473='Напрямки конкурса'!$L$12,'Напрямки конкурса'!$K$12,IF(D1473='Напрямки конкурса'!$L$13,'Напрямки конкурса'!$K$13,IF(D1473='Напрямки конкурса'!$L$14,'Напрямки конкурса'!$K$14,IF(D1473='Напрямки конкурса'!$L$15,'Напрямки конкурса'!$K$15,IF(D1473='Напрямки конкурса'!$L$16,'Напрямки конкурса'!$K$16,IF(D1473='Напрямки конкурса'!$L$17,'Напрямки конкурса'!$K$17,IF(D1473='Напрямки конкурса'!$L$18,'Напрямки конкурса'!$K$18,IF(D1473='Напрямки конкурса'!$L$19,'Напрямки конкурса'!$K$19,IF(D1473='Напрямки конкурса'!$L$20,'Напрямки конкурса'!$K$20,IF(D1473='Напрямки конкурса'!$L$21,'Напрямки конкурса'!$K$21,IF(D1473='Напрямки конкурса'!$L$22,'Напрямки конкурса'!$K$22,IF(D1473='Напрямки конкурса'!$L$23,'Напрямки конкурса'!$K$23,IF(D1473='Напрямки конкурса'!$L$24,'Напрямки конкурса'!$K$24,IF(D1473='Напрямки конкурса'!$L$25,'Напрямки конкурса'!$K$25,IF(D1473='Напрямки конкурса'!$L$26,'Напрямки конкурса'!$K$26,IF(D1473='Напрямки конкурса'!$L$27,'Напрямки конкурса'!$K$27,IF(D1473='Напрямки конкурса'!$L$28,'Напрямки конкурса'!$K$28,"")))))))))))))))))))))))))))</f>
        <v/>
      </c>
      <c r="D1473" s="554"/>
      <c r="E1473" s="169"/>
      <c r="F1473" s="169"/>
      <c r="G1473" s="169"/>
      <c r="H1473" s="148" t="str">
        <f>IF(I1473='Категорія витрат'!$B$2,'Категорія витрат'!$A$2,IF(I1473='Категорія витрат'!$B$3,'Категорія витрат'!$A$3,IF(I1473='Категорія витрат'!$B$4,'Категорія витрат'!$A$4,IF(I1473='Категорія витрат'!$B$5,'Категорія витрат'!$A$5,IF(I1473='Категорія витрат'!$B$6,'Категорія витрат'!$A$6,IF(I1473='Категорія витрат'!$B$7,'Категорія витрат'!$A$7,IF(I1473='Категорія витрат'!$B$8,'Категорія витрат'!$A$8,IF(I1473='Категорія витрат'!$B$9,'Категорія витрат'!$A$9,IF(I1473='Категорія витрат'!$B$10,'Категорія витрат'!$A$10,IF(I1473='Категорія витрат'!$B$11,'Категорія витрат'!$A$11,IF(I1473='Категорія витрат'!$B$12,'Категорія витрат'!$A$12,IF(I1473='Категорія витрат'!$B$13,'Категорія витрат'!$A$13,IF(I1473='Категорія витрат'!$B$14,'Категорія витрат'!$A$14,IF(I1473='Категорія витрат'!$B$15,'Категорія витрат'!$A$15,IF(I1473='Категорія витрат'!$B$16,'Категорія витрат'!$A$16,IF(I1473='Категорія витрат'!$B$17,'Категорія витрат'!$A$17,IF(I1473='Категорія витрат'!$B$18,'Категорія витрат'!$A$18,IF(I1473='Категорія витрат'!$B$19,'Категорія витрат'!$A$19,IF(I1473='Категорія витрат'!$B$20,'Категорія витрат'!$A$20,IF(I1473='Категорія витрат'!$B$21,'Категорія витрат'!$A$21,IF(I1473='Категорія витрат'!$B$22,'Категорія витрат'!$A$22,IF(I1473='Категорія витрат'!$B$23,'Категорія витрат'!$A$23,IF(I1473='Категорія витрат'!$B$24,'Категорія витрат'!$A$24,IF(I1473='Категорія витрат'!$B$25,'Категорія витрат'!$A$25,IF(I1473='Категорія витрат'!$B$26,'Категорія витрат'!$A$26,IF(I1473='Категорія витрат'!$B$27,'Категорія витрат'!$A$27,IF(I1473='Категорія витрат'!$B$28,'Категорія витрат'!$A$28,IF(I1473='Категорія витрат'!$B$29,'Категорія витрат'!$A$29,IF(I1473='Категорія витрат'!$B$30,'Категорія витрат'!$A$30,"")))))))))))))))))))))))))))))</f>
        <v/>
      </c>
      <c r="I1473" s="172"/>
      <c r="J1473" s="171"/>
      <c r="K1473" s="174"/>
      <c r="L1473" s="86">
        <f t="shared" si="754"/>
        <v>0</v>
      </c>
      <c r="M1473" s="174"/>
      <c r="N1473" s="176"/>
      <c r="O1473" s="169"/>
      <c r="P1473" s="157">
        <f>IF(J1473='Категорія витрат'!$F$2,ROUND('Додаток 3._Бюджет детальний ПР'!O1473*0.3676,2),IF(J1473='Категорія витрат'!$F$3,ROUND('Додаток 3._Бюджет детальний ПР'!O1473*0.347,2),IF(J1473='Категорія витрат'!$F$4,ROUND('Додаток 3._Бюджет детальний ПР'!O1473*0.347,2),IF(J1473='Категорія витрат'!$F$7,ROUND('Додаток 3._Бюджет детальний ПР'!O1473*0.0841,2),0))))</f>
        <v>0</v>
      </c>
      <c r="Q1473" s="151">
        <f t="shared" si="758"/>
        <v>0</v>
      </c>
      <c r="R1473" s="179"/>
      <c r="S1473" s="179"/>
      <c r="T1473" s="179"/>
      <c r="U1473" s="179"/>
      <c r="V1473" s="179"/>
      <c r="W1473" s="179"/>
      <c r="X1473" s="179"/>
      <c r="Y1473" s="179"/>
      <c r="Z1473" s="179"/>
      <c r="AA1473" s="179"/>
      <c r="AB1473" s="179"/>
      <c r="AC1473" s="179"/>
      <c r="AD1473" s="48">
        <f t="shared" si="730"/>
        <v>0</v>
      </c>
      <c r="AE1473" s="48">
        <f t="shared" si="731"/>
        <v>0</v>
      </c>
      <c r="AF1473" s="48">
        <f t="shared" si="732"/>
        <v>0</v>
      </c>
      <c r="AG1473" s="48">
        <f t="shared" si="733"/>
        <v>0</v>
      </c>
      <c r="AH1473" s="48">
        <f t="shared" si="734"/>
        <v>0</v>
      </c>
      <c r="AI1473" s="48">
        <f t="shared" si="735"/>
        <v>0</v>
      </c>
      <c r="AJ1473" s="48">
        <f t="shared" si="736"/>
        <v>0</v>
      </c>
      <c r="AK1473" s="48">
        <f t="shared" si="737"/>
        <v>0</v>
      </c>
      <c r="AL1473" s="179"/>
      <c r="AM1473" s="179"/>
      <c r="AN1473" s="76"/>
      <c r="AO1473" s="174"/>
      <c r="AP1473" s="86">
        <f t="shared" si="755"/>
        <v>0</v>
      </c>
      <c r="AQ1473" s="174"/>
      <c r="AR1473" s="176"/>
      <c r="AS1473" s="169"/>
      <c r="AT1473" s="157">
        <f>IF(J1473='Категорія витрат'!$F$2,ROUND('Додаток 3._Бюджет детальний ПР'!AS1473*0.3676,2),IF(J1473='Категорія витрат'!$F$3,ROUND('Додаток 3._Бюджет детальний ПР'!AS1473*0.347,2),IF(J1473='Категорія витрат'!$F$4,ROUND('Додаток 3._Бюджет детальний ПР'!AS1473*0.347,2),IF(J1473='Категорія витрат'!$F$7,ROUND('Додаток 3._Бюджет детальний ПР'!AS1473*0.0841,2),0))))</f>
        <v>0</v>
      </c>
      <c r="AU1473" s="151">
        <f t="shared" si="729"/>
        <v>0</v>
      </c>
      <c r="AV1473" s="179"/>
      <c r="AW1473" s="179"/>
      <c r="AX1473" s="179"/>
      <c r="AY1473" s="179"/>
      <c r="AZ1473" s="179"/>
      <c r="BA1473" s="179"/>
      <c r="BB1473" s="179"/>
      <c r="BC1473" s="179"/>
      <c r="BD1473" s="179"/>
      <c r="BE1473" s="179"/>
      <c r="BF1473" s="179"/>
      <c r="BG1473" s="179"/>
      <c r="BH1473" s="48">
        <f t="shared" si="738"/>
        <v>0</v>
      </c>
      <c r="BI1473" s="48">
        <f t="shared" si="739"/>
        <v>0</v>
      </c>
      <c r="BJ1473" s="48">
        <f t="shared" si="740"/>
        <v>0</v>
      </c>
      <c r="BK1473" s="48">
        <f t="shared" si="741"/>
        <v>0</v>
      </c>
      <c r="BL1473" s="48">
        <f t="shared" si="742"/>
        <v>0</v>
      </c>
      <c r="BM1473" s="48">
        <f t="shared" si="743"/>
        <v>0</v>
      </c>
      <c r="BN1473" s="48">
        <f t="shared" si="744"/>
        <v>0</v>
      </c>
      <c r="BO1473" s="48">
        <f t="shared" si="745"/>
        <v>0</v>
      </c>
      <c r="BP1473" s="179"/>
      <c r="BQ1473" s="179"/>
      <c r="BR1473" s="189"/>
      <c r="BS1473" s="174"/>
      <c r="BT1473" s="86">
        <f t="shared" si="756"/>
        <v>0</v>
      </c>
      <c r="BU1473" s="174"/>
      <c r="BV1473" s="176"/>
      <c r="BW1473" s="169"/>
      <c r="BX1473" s="157">
        <f>IF(J1473='Категорія витрат'!$F$2,ROUND('Додаток 3._Бюджет детальний ПР'!BW1473*0.3676,2),IF(J1473='Категорія витрат'!$F$3,ROUND('Додаток 3._Бюджет детальний ПР'!BW1473*0.347,2),IF(J1473='Категорія витрат'!$F$4,ROUND('Додаток 3._Бюджет детальний ПР'!BW1473*0.347,2),IF(J1473='Категорія витрат'!$F$7,ROUND('Додаток 3._Бюджет детальний ПР'!BW1473*0.0841,2),0))))</f>
        <v>0</v>
      </c>
      <c r="BY1473" s="151">
        <f t="shared" si="757"/>
        <v>0</v>
      </c>
      <c r="BZ1473" s="179"/>
      <c r="CA1473" s="179"/>
      <c r="CB1473" s="179"/>
      <c r="CC1473" s="179"/>
      <c r="CD1473" s="179"/>
      <c r="CE1473" s="179"/>
      <c r="CF1473" s="179"/>
      <c r="CG1473" s="179"/>
      <c r="CH1473" s="179"/>
      <c r="CI1473" s="179"/>
      <c r="CJ1473" s="179"/>
      <c r="CK1473" s="179"/>
      <c r="CL1473" s="48">
        <f t="shared" si="746"/>
        <v>0</v>
      </c>
      <c r="CM1473" s="48">
        <f t="shared" si="747"/>
        <v>0</v>
      </c>
      <c r="CN1473" s="48">
        <f t="shared" si="748"/>
        <v>0</v>
      </c>
      <c r="CO1473" s="48">
        <f t="shared" si="749"/>
        <v>0</v>
      </c>
      <c r="CP1473" s="48">
        <f t="shared" si="750"/>
        <v>0</v>
      </c>
      <c r="CQ1473" s="48">
        <f t="shared" si="751"/>
        <v>0</v>
      </c>
      <c r="CR1473" s="48">
        <f t="shared" si="752"/>
        <v>0</v>
      </c>
      <c r="CS1473" s="48">
        <f t="shared" si="753"/>
        <v>0</v>
      </c>
      <c r="CT1473" s="179"/>
      <c r="CU1473" s="179"/>
    </row>
    <row r="1474" spans="1:99" ht="20.100000000000001" customHeight="1" x14ac:dyDescent="0.25">
      <c r="A1474" s="57">
        <v>1469</v>
      </c>
      <c r="B1474" s="398" t="str">
        <f>IF(D1474='Напрямки конкурса'!$L$2,'Напрямки конкурса'!$B$2,IF(D1474='Напрямки конкурса'!$L$3,'Напрямки конкурса'!$B$3,IF(D1474='Напрямки конкурса'!$L$4,'Напрямки конкурса'!$B$4,IF(D1474='Напрямки конкурса'!$L$5,'Напрямки конкурса'!$B$5,IF(D1474='Напрямки конкурса'!$L$6,'Напрямки конкурса'!$B$6,IF(D1474='Напрямки конкурса'!$L$7,'Напрямки конкурса'!$B$7,IF(D1474='Напрямки конкурса'!$L$8,'Напрямки конкурса'!$B$8,IF(D1474='Напрямки конкурса'!$L$9,'Напрямки конкурса'!$B$9,IF(D1474='Напрямки конкурса'!$L$10,'Напрямки конкурса'!$B$10,IF(D1474='Напрямки конкурса'!$L$11,'Напрямки конкурса'!$B$11,IF(D1474='Напрямки конкурса'!$L$12,'Напрямки конкурса'!$B$12,IF(D1474='Напрямки конкурса'!$L$13,'Напрямки конкурса'!$B$13,IF(D1474='Напрямки конкурса'!$L$14,'Напрямки конкурса'!$B$14,IF(D1474='Напрямки конкурса'!$L$15,'Напрямки конкурса'!$B$15,IF(D1474='Напрямки конкурса'!$L$16,'Напрямки конкурса'!$B$16,IF(D1474='Напрямки конкурса'!$L$17,'Напрямки конкурса'!$B$17,IF(D1474='Напрямки конкурса'!$L$18,'Напрямки конкурса'!$B$18,IF(D1474='Напрямки конкурса'!$L$19,'Напрямки конкурса'!$B$19,IF(D1474='Напрямки конкурса'!$L$20,'Напрямки конкурса'!$B$20,IF(D1474='Напрямки конкурса'!$L$21,'Напрямки конкурса'!$B$21,IF(D1474='Напрямки конкурса'!$L$22,'Напрямки конкурса'!$B$22,IF(D1474='Напрямки конкурса'!$L$23,'Напрямки конкурса'!$B$23,IF(D1474='Напрямки конкурса'!$L$24,'Напрямки конкурса'!$B$24,IF(D1474='Напрямки конкурса'!$L$25,'Напрямки конкурса'!$B$25,IF(D1474='Напрямки конкурса'!$L$26,'Напрямки конкурса'!$B$26,IF(D1474='Напрямки конкурса'!$L$27,'Напрямки конкурса'!$B$27,IF(D1474='Напрямки конкурса'!$L$28,'Напрямки конкурса'!$B$28,"")))))))))))))))))))))))))))</f>
        <v/>
      </c>
      <c r="C1474" s="58" t="str">
        <f>IF(D1474='Напрямки конкурса'!$L$2,'Напрямки конкурса'!$K$2,IF(D1474='Напрямки конкурса'!$L$3,'Напрямки конкурса'!$K$3,IF(D1474='Напрямки конкурса'!$L$4,'Напрямки конкурса'!$K$4,IF(D1474='Напрямки конкурса'!$L$5,'Напрямки конкурса'!$K$5,IF(D1474='Напрямки конкурса'!$L$6,'Напрямки конкурса'!$K$6,IF(D1474='Напрямки конкурса'!$L$7,'Напрямки конкурса'!$K$7,IF(D1474='Напрямки конкурса'!$L$8,'Напрямки конкурса'!$K$8,IF(D1474='Напрямки конкурса'!$L$9,'Напрямки конкурса'!$K$9,IF(D1474='Напрямки конкурса'!$L$10,'Напрямки конкурса'!$K$10,IF(D1474='Напрямки конкурса'!$L$11,'Напрямки конкурса'!$K$11,IF(D1474='Напрямки конкурса'!$L$12,'Напрямки конкурса'!$K$12,IF(D1474='Напрямки конкурса'!$L$13,'Напрямки конкурса'!$K$13,IF(D1474='Напрямки конкурса'!$L$14,'Напрямки конкурса'!$K$14,IF(D1474='Напрямки конкурса'!$L$15,'Напрямки конкурса'!$K$15,IF(D1474='Напрямки конкурса'!$L$16,'Напрямки конкурса'!$K$16,IF(D1474='Напрямки конкурса'!$L$17,'Напрямки конкурса'!$K$17,IF(D1474='Напрямки конкурса'!$L$18,'Напрямки конкурса'!$K$18,IF(D1474='Напрямки конкурса'!$L$19,'Напрямки конкурса'!$K$19,IF(D1474='Напрямки конкурса'!$L$20,'Напрямки конкурса'!$K$20,IF(D1474='Напрямки конкурса'!$L$21,'Напрямки конкурса'!$K$21,IF(D1474='Напрямки конкурса'!$L$22,'Напрямки конкурса'!$K$22,IF(D1474='Напрямки конкурса'!$L$23,'Напрямки конкурса'!$K$23,IF(D1474='Напрямки конкурса'!$L$24,'Напрямки конкурса'!$K$24,IF(D1474='Напрямки конкурса'!$L$25,'Напрямки конкурса'!$K$25,IF(D1474='Напрямки конкурса'!$L$26,'Напрямки конкурса'!$K$26,IF(D1474='Напрямки конкурса'!$L$27,'Напрямки конкурса'!$K$27,IF(D1474='Напрямки конкурса'!$L$28,'Напрямки конкурса'!$K$28,"")))))))))))))))))))))))))))</f>
        <v/>
      </c>
      <c r="D1474" s="554"/>
      <c r="E1474" s="169"/>
      <c r="F1474" s="169"/>
      <c r="G1474" s="169"/>
      <c r="H1474" s="148" t="str">
        <f>IF(I1474='Категорія витрат'!$B$2,'Категорія витрат'!$A$2,IF(I1474='Категорія витрат'!$B$3,'Категорія витрат'!$A$3,IF(I1474='Категорія витрат'!$B$4,'Категорія витрат'!$A$4,IF(I1474='Категорія витрат'!$B$5,'Категорія витрат'!$A$5,IF(I1474='Категорія витрат'!$B$6,'Категорія витрат'!$A$6,IF(I1474='Категорія витрат'!$B$7,'Категорія витрат'!$A$7,IF(I1474='Категорія витрат'!$B$8,'Категорія витрат'!$A$8,IF(I1474='Категорія витрат'!$B$9,'Категорія витрат'!$A$9,IF(I1474='Категорія витрат'!$B$10,'Категорія витрат'!$A$10,IF(I1474='Категорія витрат'!$B$11,'Категорія витрат'!$A$11,IF(I1474='Категорія витрат'!$B$12,'Категорія витрат'!$A$12,IF(I1474='Категорія витрат'!$B$13,'Категорія витрат'!$A$13,IF(I1474='Категорія витрат'!$B$14,'Категорія витрат'!$A$14,IF(I1474='Категорія витрат'!$B$15,'Категорія витрат'!$A$15,IF(I1474='Категорія витрат'!$B$16,'Категорія витрат'!$A$16,IF(I1474='Категорія витрат'!$B$17,'Категорія витрат'!$A$17,IF(I1474='Категорія витрат'!$B$18,'Категорія витрат'!$A$18,IF(I1474='Категорія витрат'!$B$19,'Категорія витрат'!$A$19,IF(I1474='Категорія витрат'!$B$20,'Категорія витрат'!$A$20,IF(I1474='Категорія витрат'!$B$21,'Категорія витрат'!$A$21,IF(I1474='Категорія витрат'!$B$22,'Категорія витрат'!$A$22,IF(I1474='Категорія витрат'!$B$23,'Категорія витрат'!$A$23,IF(I1474='Категорія витрат'!$B$24,'Категорія витрат'!$A$24,IF(I1474='Категорія витрат'!$B$25,'Категорія витрат'!$A$25,IF(I1474='Категорія витрат'!$B$26,'Категорія витрат'!$A$26,IF(I1474='Категорія витрат'!$B$27,'Категорія витрат'!$A$27,IF(I1474='Категорія витрат'!$B$28,'Категорія витрат'!$A$28,IF(I1474='Категорія витрат'!$B$29,'Категорія витрат'!$A$29,IF(I1474='Категорія витрат'!$B$30,'Категорія витрат'!$A$30,"")))))))))))))))))))))))))))))</f>
        <v/>
      </c>
      <c r="I1474" s="172"/>
      <c r="J1474" s="171"/>
      <c r="K1474" s="174"/>
      <c r="L1474" s="86">
        <f t="shared" si="754"/>
        <v>0</v>
      </c>
      <c r="M1474" s="174"/>
      <c r="N1474" s="176"/>
      <c r="O1474" s="169"/>
      <c r="P1474" s="157">
        <f>IF(J1474='Категорія витрат'!$F$2,ROUND('Додаток 3._Бюджет детальний ПР'!O1474*0.3676,2),IF(J1474='Категорія витрат'!$F$3,ROUND('Додаток 3._Бюджет детальний ПР'!O1474*0.347,2),IF(J1474='Категорія витрат'!$F$4,ROUND('Додаток 3._Бюджет детальний ПР'!O1474*0.347,2),IF(J1474='Категорія витрат'!$F$7,ROUND('Додаток 3._Бюджет детальний ПР'!O1474*0.0841,2),0))))</f>
        <v>0</v>
      </c>
      <c r="Q1474" s="151">
        <f t="shared" si="758"/>
        <v>0</v>
      </c>
      <c r="R1474" s="179"/>
      <c r="S1474" s="179"/>
      <c r="T1474" s="179"/>
      <c r="U1474" s="179"/>
      <c r="V1474" s="179"/>
      <c r="W1474" s="179"/>
      <c r="X1474" s="179"/>
      <c r="Y1474" s="179"/>
      <c r="Z1474" s="179"/>
      <c r="AA1474" s="179"/>
      <c r="AB1474" s="179"/>
      <c r="AC1474" s="179"/>
      <c r="AD1474" s="48">
        <f t="shared" si="730"/>
        <v>0</v>
      </c>
      <c r="AE1474" s="48">
        <f t="shared" si="731"/>
        <v>0</v>
      </c>
      <c r="AF1474" s="48">
        <f t="shared" si="732"/>
        <v>0</v>
      </c>
      <c r="AG1474" s="48">
        <f t="shared" si="733"/>
        <v>0</v>
      </c>
      <c r="AH1474" s="48">
        <f t="shared" si="734"/>
        <v>0</v>
      </c>
      <c r="AI1474" s="48">
        <f t="shared" si="735"/>
        <v>0</v>
      </c>
      <c r="AJ1474" s="48">
        <f t="shared" si="736"/>
        <v>0</v>
      </c>
      <c r="AK1474" s="48">
        <f t="shared" si="737"/>
        <v>0</v>
      </c>
      <c r="AL1474" s="179"/>
      <c r="AM1474" s="179"/>
      <c r="AN1474" s="76"/>
      <c r="AO1474" s="174"/>
      <c r="AP1474" s="86">
        <f t="shared" si="755"/>
        <v>0</v>
      </c>
      <c r="AQ1474" s="174"/>
      <c r="AR1474" s="176"/>
      <c r="AS1474" s="169"/>
      <c r="AT1474" s="157">
        <f>IF(J1474='Категорія витрат'!$F$2,ROUND('Додаток 3._Бюджет детальний ПР'!AS1474*0.3676,2),IF(J1474='Категорія витрат'!$F$3,ROUND('Додаток 3._Бюджет детальний ПР'!AS1474*0.347,2),IF(J1474='Категорія витрат'!$F$4,ROUND('Додаток 3._Бюджет детальний ПР'!AS1474*0.347,2),IF(J1474='Категорія витрат'!$F$7,ROUND('Додаток 3._Бюджет детальний ПР'!AS1474*0.0841,2),0))))</f>
        <v>0</v>
      </c>
      <c r="AU1474" s="151">
        <f t="shared" si="729"/>
        <v>0</v>
      </c>
      <c r="AV1474" s="179"/>
      <c r="AW1474" s="179"/>
      <c r="AX1474" s="179"/>
      <c r="AY1474" s="179"/>
      <c r="AZ1474" s="179"/>
      <c r="BA1474" s="179"/>
      <c r="BB1474" s="179"/>
      <c r="BC1474" s="179"/>
      <c r="BD1474" s="179"/>
      <c r="BE1474" s="179"/>
      <c r="BF1474" s="179"/>
      <c r="BG1474" s="179"/>
      <c r="BH1474" s="48">
        <f t="shared" si="738"/>
        <v>0</v>
      </c>
      <c r="BI1474" s="48">
        <f t="shared" si="739"/>
        <v>0</v>
      </c>
      <c r="BJ1474" s="48">
        <f t="shared" si="740"/>
        <v>0</v>
      </c>
      <c r="BK1474" s="48">
        <f t="shared" si="741"/>
        <v>0</v>
      </c>
      <c r="BL1474" s="48">
        <f t="shared" si="742"/>
        <v>0</v>
      </c>
      <c r="BM1474" s="48">
        <f t="shared" si="743"/>
        <v>0</v>
      </c>
      <c r="BN1474" s="48">
        <f t="shared" si="744"/>
        <v>0</v>
      </c>
      <c r="BO1474" s="48">
        <f t="shared" si="745"/>
        <v>0</v>
      </c>
      <c r="BP1474" s="179"/>
      <c r="BQ1474" s="179"/>
      <c r="BR1474" s="189"/>
      <c r="BS1474" s="174"/>
      <c r="BT1474" s="86">
        <f t="shared" si="756"/>
        <v>0</v>
      </c>
      <c r="BU1474" s="174"/>
      <c r="BV1474" s="176"/>
      <c r="BW1474" s="169"/>
      <c r="BX1474" s="157">
        <f>IF(J1474='Категорія витрат'!$F$2,ROUND('Додаток 3._Бюджет детальний ПР'!BW1474*0.3676,2),IF(J1474='Категорія витрат'!$F$3,ROUND('Додаток 3._Бюджет детальний ПР'!BW1474*0.347,2),IF(J1474='Категорія витрат'!$F$4,ROUND('Додаток 3._Бюджет детальний ПР'!BW1474*0.347,2),IF(J1474='Категорія витрат'!$F$7,ROUND('Додаток 3._Бюджет детальний ПР'!BW1474*0.0841,2),0))))</f>
        <v>0</v>
      </c>
      <c r="BY1474" s="151">
        <f t="shared" si="757"/>
        <v>0</v>
      </c>
      <c r="BZ1474" s="179"/>
      <c r="CA1474" s="179"/>
      <c r="CB1474" s="179"/>
      <c r="CC1474" s="179"/>
      <c r="CD1474" s="179"/>
      <c r="CE1474" s="179"/>
      <c r="CF1474" s="179"/>
      <c r="CG1474" s="179"/>
      <c r="CH1474" s="179"/>
      <c r="CI1474" s="179"/>
      <c r="CJ1474" s="179"/>
      <c r="CK1474" s="179"/>
      <c r="CL1474" s="48">
        <f t="shared" si="746"/>
        <v>0</v>
      </c>
      <c r="CM1474" s="48">
        <f t="shared" si="747"/>
        <v>0</v>
      </c>
      <c r="CN1474" s="48">
        <f t="shared" si="748"/>
        <v>0</v>
      </c>
      <c r="CO1474" s="48">
        <f t="shared" si="749"/>
        <v>0</v>
      </c>
      <c r="CP1474" s="48">
        <f t="shared" si="750"/>
        <v>0</v>
      </c>
      <c r="CQ1474" s="48">
        <f t="shared" si="751"/>
        <v>0</v>
      </c>
      <c r="CR1474" s="48">
        <f t="shared" si="752"/>
        <v>0</v>
      </c>
      <c r="CS1474" s="48">
        <f t="shared" si="753"/>
        <v>0</v>
      </c>
      <c r="CT1474" s="179"/>
      <c r="CU1474" s="179"/>
    </row>
    <row r="1475" spans="1:99" ht="20.100000000000001" customHeight="1" x14ac:dyDescent="0.25">
      <c r="A1475" s="57">
        <v>1470</v>
      </c>
      <c r="B1475" s="398" t="str">
        <f>IF(D1475='Напрямки конкурса'!$L$2,'Напрямки конкурса'!$B$2,IF(D1475='Напрямки конкурса'!$L$3,'Напрямки конкурса'!$B$3,IF(D1475='Напрямки конкурса'!$L$4,'Напрямки конкурса'!$B$4,IF(D1475='Напрямки конкурса'!$L$5,'Напрямки конкурса'!$B$5,IF(D1475='Напрямки конкурса'!$L$6,'Напрямки конкурса'!$B$6,IF(D1475='Напрямки конкурса'!$L$7,'Напрямки конкурса'!$B$7,IF(D1475='Напрямки конкурса'!$L$8,'Напрямки конкурса'!$B$8,IF(D1475='Напрямки конкурса'!$L$9,'Напрямки конкурса'!$B$9,IF(D1475='Напрямки конкурса'!$L$10,'Напрямки конкурса'!$B$10,IF(D1475='Напрямки конкурса'!$L$11,'Напрямки конкурса'!$B$11,IF(D1475='Напрямки конкурса'!$L$12,'Напрямки конкурса'!$B$12,IF(D1475='Напрямки конкурса'!$L$13,'Напрямки конкурса'!$B$13,IF(D1475='Напрямки конкурса'!$L$14,'Напрямки конкурса'!$B$14,IF(D1475='Напрямки конкурса'!$L$15,'Напрямки конкурса'!$B$15,IF(D1475='Напрямки конкурса'!$L$16,'Напрямки конкурса'!$B$16,IF(D1475='Напрямки конкурса'!$L$17,'Напрямки конкурса'!$B$17,IF(D1475='Напрямки конкурса'!$L$18,'Напрямки конкурса'!$B$18,IF(D1475='Напрямки конкурса'!$L$19,'Напрямки конкурса'!$B$19,IF(D1475='Напрямки конкурса'!$L$20,'Напрямки конкурса'!$B$20,IF(D1475='Напрямки конкурса'!$L$21,'Напрямки конкурса'!$B$21,IF(D1475='Напрямки конкурса'!$L$22,'Напрямки конкурса'!$B$22,IF(D1475='Напрямки конкурса'!$L$23,'Напрямки конкурса'!$B$23,IF(D1475='Напрямки конкурса'!$L$24,'Напрямки конкурса'!$B$24,IF(D1475='Напрямки конкурса'!$L$25,'Напрямки конкурса'!$B$25,IF(D1475='Напрямки конкурса'!$L$26,'Напрямки конкурса'!$B$26,IF(D1475='Напрямки конкурса'!$L$27,'Напрямки конкурса'!$B$27,IF(D1475='Напрямки конкурса'!$L$28,'Напрямки конкурса'!$B$28,"")))))))))))))))))))))))))))</f>
        <v/>
      </c>
      <c r="C1475" s="58" t="str">
        <f>IF(D1475='Напрямки конкурса'!$L$2,'Напрямки конкурса'!$K$2,IF(D1475='Напрямки конкурса'!$L$3,'Напрямки конкурса'!$K$3,IF(D1475='Напрямки конкурса'!$L$4,'Напрямки конкурса'!$K$4,IF(D1475='Напрямки конкурса'!$L$5,'Напрямки конкурса'!$K$5,IF(D1475='Напрямки конкурса'!$L$6,'Напрямки конкурса'!$K$6,IF(D1475='Напрямки конкурса'!$L$7,'Напрямки конкурса'!$K$7,IF(D1475='Напрямки конкурса'!$L$8,'Напрямки конкурса'!$K$8,IF(D1475='Напрямки конкурса'!$L$9,'Напрямки конкурса'!$K$9,IF(D1475='Напрямки конкурса'!$L$10,'Напрямки конкурса'!$K$10,IF(D1475='Напрямки конкурса'!$L$11,'Напрямки конкурса'!$K$11,IF(D1475='Напрямки конкурса'!$L$12,'Напрямки конкурса'!$K$12,IF(D1475='Напрямки конкурса'!$L$13,'Напрямки конкурса'!$K$13,IF(D1475='Напрямки конкурса'!$L$14,'Напрямки конкурса'!$K$14,IF(D1475='Напрямки конкурса'!$L$15,'Напрямки конкурса'!$K$15,IF(D1475='Напрямки конкурса'!$L$16,'Напрямки конкурса'!$K$16,IF(D1475='Напрямки конкурса'!$L$17,'Напрямки конкурса'!$K$17,IF(D1475='Напрямки конкурса'!$L$18,'Напрямки конкурса'!$K$18,IF(D1475='Напрямки конкурса'!$L$19,'Напрямки конкурса'!$K$19,IF(D1475='Напрямки конкурса'!$L$20,'Напрямки конкурса'!$K$20,IF(D1475='Напрямки конкурса'!$L$21,'Напрямки конкурса'!$K$21,IF(D1475='Напрямки конкурса'!$L$22,'Напрямки конкурса'!$K$22,IF(D1475='Напрямки конкурса'!$L$23,'Напрямки конкурса'!$K$23,IF(D1475='Напрямки конкурса'!$L$24,'Напрямки конкурса'!$K$24,IF(D1475='Напрямки конкурса'!$L$25,'Напрямки конкурса'!$K$25,IF(D1475='Напрямки конкурса'!$L$26,'Напрямки конкурса'!$K$26,IF(D1475='Напрямки конкурса'!$L$27,'Напрямки конкурса'!$K$27,IF(D1475='Напрямки конкурса'!$L$28,'Напрямки конкурса'!$K$28,"")))))))))))))))))))))))))))</f>
        <v/>
      </c>
      <c r="D1475" s="554"/>
      <c r="E1475" s="169"/>
      <c r="F1475" s="169"/>
      <c r="G1475" s="169"/>
      <c r="H1475" s="148" t="str">
        <f>IF(I1475='Категорія витрат'!$B$2,'Категорія витрат'!$A$2,IF(I1475='Категорія витрат'!$B$3,'Категорія витрат'!$A$3,IF(I1475='Категорія витрат'!$B$4,'Категорія витрат'!$A$4,IF(I1475='Категорія витрат'!$B$5,'Категорія витрат'!$A$5,IF(I1475='Категорія витрат'!$B$6,'Категорія витрат'!$A$6,IF(I1475='Категорія витрат'!$B$7,'Категорія витрат'!$A$7,IF(I1475='Категорія витрат'!$B$8,'Категорія витрат'!$A$8,IF(I1475='Категорія витрат'!$B$9,'Категорія витрат'!$A$9,IF(I1475='Категорія витрат'!$B$10,'Категорія витрат'!$A$10,IF(I1475='Категорія витрат'!$B$11,'Категорія витрат'!$A$11,IF(I1475='Категорія витрат'!$B$12,'Категорія витрат'!$A$12,IF(I1475='Категорія витрат'!$B$13,'Категорія витрат'!$A$13,IF(I1475='Категорія витрат'!$B$14,'Категорія витрат'!$A$14,IF(I1475='Категорія витрат'!$B$15,'Категорія витрат'!$A$15,IF(I1475='Категорія витрат'!$B$16,'Категорія витрат'!$A$16,IF(I1475='Категорія витрат'!$B$17,'Категорія витрат'!$A$17,IF(I1475='Категорія витрат'!$B$18,'Категорія витрат'!$A$18,IF(I1475='Категорія витрат'!$B$19,'Категорія витрат'!$A$19,IF(I1475='Категорія витрат'!$B$20,'Категорія витрат'!$A$20,IF(I1475='Категорія витрат'!$B$21,'Категорія витрат'!$A$21,IF(I1475='Категорія витрат'!$B$22,'Категорія витрат'!$A$22,IF(I1475='Категорія витрат'!$B$23,'Категорія витрат'!$A$23,IF(I1475='Категорія витрат'!$B$24,'Категорія витрат'!$A$24,IF(I1475='Категорія витрат'!$B$25,'Категорія витрат'!$A$25,IF(I1475='Категорія витрат'!$B$26,'Категорія витрат'!$A$26,IF(I1475='Категорія витрат'!$B$27,'Категорія витрат'!$A$27,IF(I1475='Категорія витрат'!$B$28,'Категорія витрат'!$A$28,IF(I1475='Категорія витрат'!$B$29,'Категорія витрат'!$A$29,IF(I1475='Категорія витрат'!$B$30,'Категорія витрат'!$A$30,"")))))))))))))))))))))))))))))</f>
        <v/>
      </c>
      <c r="I1475" s="172"/>
      <c r="J1475" s="171"/>
      <c r="K1475" s="174"/>
      <c r="L1475" s="86">
        <f t="shared" si="754"/>
        <v>0</v>
      </c>
      <c r="M1475" s="174"/>
      <c r="N1475" s="176"/>
      <c r="O1475" s="169"/>
      <c r="P1475" s="157">
        <f>IF(J1475='Категорія витрат'!$F$2,ROUND('Додаток 3._Бюджет детальний ПР'!O1475*0.3676,2),IF(J1475='Категорія витрат'!$F$3,ROUND('Додаток 3._Бюджет детальний ПР'!O1475*0.347,2),IF(J1475='Категорія витрат'!$F$4,ROUND('Додаток 3._Бюджет детальний ПР'!O1475*0.347,2),IF(J1475='Категорія витрат'!$F$7,ROUND('Додаток 3._Бюджет детальний ПР'!O1475*0.0841,2),0))))</f>
        <v>0</v>
      </c>
      <c r="Q1475" s="151">
        <f t="shared" si="758"/>
        <v>0</v>
      </c>
      <c r="R1475" s="179"/>
      <c r="S1475" s="179"/>
      <c r="T1475" s="179"/>
      <c r="U1475" s="179"/>
      <c r="V1475" s="179"/>
      <c r="W1475" s="179"/>
      <c r="X1475" s="179"/>
      <c r="Y1475" s="179"/>
      <c r="Z1475" s="179"/>
      <c r="AA1475" s="179"/>
      <c r="AB1475" s="179"/>
      <c r="AC1475" s="179"/>
      <c r="AD1475" s="48">
        <f t="shared" si="730"/>
        <v>0</v>
      </c>
      <c r="AE1475" s="48">
        <f t="shared" si="731"/>
        <v>0</v>
      </c>
      <c r="AF1475" s="48">
        <f t="shared" si="732"/>
        <v>0</v>
      </c>
      <c r="AG1475" s="48">
        <f t="shared" si="733"/>
        <v>0</v>
      </c>
      <c r="AH1475" s="48">
        <f t="shared" si="734"/>
        <v>0</v>
      </c>
      <c r="AI1475" s="48">
        <f t="shared" si="735"/>
        <v>0</v>
      </c>
      <c r="AJ1475" s="48">
        <f t="shared" si="736"/>
        <v>0</v>
      </c>
      <c r="AK1475" s="48">
        <f t="shared" si="737"/>
        <v>0</v>
      </c>
      <c r="AL1475" s="179"/>
      <c r="AM1475" s="179"/>
      <c r="AN1475" s="76"/>
      <c r="AO1475" s="174"/>
      <c r="AP1475" s="86">
        <f t="shared" si="755"/>
        <v>0</v>
      </c>
      <c r="AQ1475" s="174"/>
      <c r="AR1475" s="176"/>
      <c r="AS1475" s="169"/>
      <c r="AT1475" s="157">
        <f>IF(J1475='Категорія витрат'!$F$2,ROUND('Додаток 3._Бюджет детальний ПР'!AS1475*0.3676,2),IF(J1475='Категорія витрат'!$F$3,ROUND('Додаток 3._Бюджет детальний ПР'!AS1475*0.347,2),IF(J1475='Категорія витрат'!$F$4,ROUND('Додаток 3._Бюджет детальний ПР'!AS1475*0.347,2),IF(J1475='Категорія витрат'!$F$7,ROUND('Додаток 3._Бюджет детальний ПР'!AS1475*0.0841,2),0))))</f>
        <v>0</v>
      </c>
      <c r="AU1475" s="151">
        <f t="shared" si="729"/>
        <v>0</v>
      </c>
      <c r="AV1475" s="179"/>
      <c r="AW1475" s="179"/>
      <c r="AX1475" s="179"/>
      <c r="AY1475" s="179"/>
      <c r="AZ1475" s="179"/>
      <c r="BA1475" s="179"/>
      <c r="BB1475" s="179"/>
      <c r="BC1475" s="179"/>
      <c r="BD1475" s="179"/>
      <c r="BE1475" s="179"/>
      <c r="BF1475" s="179"/>
      <c r="BG1475" s="179"/>
      <c r="BH1475" s="48">
        <f t="shared" si="738"/>
        <v>0</v>
      </c>
      <c r="BI1475" s="48">
        <f t="shared" si="739"/>
        <v>0</v>
      </c>
      <c r="BJ1475" s="48">
        <f t="shared" si="740"/>
        <v>0</v>
      </c>
      <c r="BK1475" s="48">
        <f t="shared" si="741"/>
        <v>0</v>
      </c>
      <c r="BL1475" s="48">
        <f t="shared" si="742"/>
        <v>0</v>
      </c>
      <c r="BM1475" s="48">
        <f t="shared" si="743"/>
        <v>0</v>
      </c>
      <c r="BN1475" s="48">
        <f t="shared" si="744"/>
        <v>0</v>
      </c>
      <c r="BO1475" s="48">
        <f t="shared" si="745"/>
        <v>0</v>
      </c>
      <c r="BP1475" s="179"/>
      <c r="BQ1475" s="179"/>
      <c r="BR1475" s="189"/>
      <c r="BS1475" s="174"/>
      <c r="BT1475" s="86">
        <f t="shared" si="756"/>
        <v>0</v>
      </c>
      <c r="BU1475" s="174"/>
      <c r="BV1475" s="176"/>
      <c r="BW1475" s="169"/>
      <c r="BX1475" s="157">
        <f>IF(J1475='Категорія витрат'!$F$2,ROUND('Додаток 3._Бюджет детальний ПР'!BW1475*0.3676,2),IF(J1475='Категорія витрат'!$F$3,ROUND('Додаток 3._Бюджет детальний ПР'!BW1475*0.347,2),IF(J1475='Категорія витрат'!$F$4,ROUND('Додаток 3._Бюджет детальний ПР'!BW1475*0.347,2),IF(J1475='Категорія витрат'!$F$7,ROUND('Додаток 3._Бюджет детальний ПР'!BW1475*0.0841,2),0))))</f>
        <v>0</v>
      </c>
      <c r="BY1475" s="151">
        <f t="shared" si="757"/>
        <v>0</v>
      </c>
      <c r="BZ1475" s="179"/>
      <c r="CA1475" s="179"/>
      <c r="CB1475" s="179"/>
      <c r="CC1475" s="179"/>
      <c r="CD1475" s="179"/>
      <c r="CE1475" s="179"/>
      <c r="CF1475" s="179"/>
      <c r="CG1475" s="179"/>
      <c r="CH1475" s="179"/>
      <c r="CI1475" s="179"/>
      <c r="CJ1475" s="179"/>
      <c r="CK1475" s="179"/>
      <c r="CL1475" s="48">
        <f t="shared" si="746"/>
        <v>0</v>
      </c>
      <c r="CM1475" s="48">
        <f t="shared" si="747"/>
        <v>0</v>
      </c>
      <c r="CN1475" s="48">
        <f t="shared" si="748"/>
        <v>0</v>
      </c>
      <c r="CO1475" s="48">
        <f t="shared" si="749"/>
        <v>0</v>
      </c>
      <c r="CP1475" s="48">
        <f t="shared" si="750"/>
        <v>0</v>
      </c>
      <c r="CQ1475" s="48">
        <f t="shared" si="751"/>
        <v>0</v>
      </c>
      <c r="CR1475" s="48">
        <f t="shared" si="752"/>
        <v>0</v>
      </c>
      <c r="CS1475" s="48">
        <f t="shared" si="753"/>
        <v>0</v>
      </c>
      <c r="CT1475" s="179"/>
      <c r="CU1475" s="179"/>
    </row>
    <row r="1476" spans="1:99" ht="20.100000000000001" customHeight="1" x14ac:dyDescent="0.25">
      <c r="A1476" s="57">
        <v>1471</v>
      </c>
      <c r="B1476" s="398" t="str">
        <f>IF(D1476='Напрямки конкурса'!$L$2,'Напрямки конкурса'!$B$2,IF(D1476='Напрямки конкурса'!$L$3,'Напрямки конкурса'!$B$3,IF(D1476='Напрямки конкурса'!$L$4,'Напрямки конкурса'!$B$4,IF(D1476='Напрямки конкурса'!$L$5,'Напрямки конкурса'!$B$5,IF(D1476='Напрямки конкурса'!$L$6,'Напрямки конкурса'!$B$6,IF(D1476='Напрямки конкурса'!$L$7,'Напрямки конкурса'!$B$7,IF(D1476='Напрямки конкурса'!$L$8,'Напрямки конкурса'!$B$8,IF(D1476='Напрямки конкурса'!$L$9,'Напрямки конкурса'!$B$9,IF(D1476='Напрямки конкурса'!$L$10,'Напрямки конкурса'!$B$10,IF(D1476='Напрямки конкурса'!$L$11,'Напрямки конкурса'!$B$11,IF(D1476='Напрямки конкурса'!$L$12,'Напрямки конкурса'!$B$12,IF(D1476='Напрямки конкурса'!$L$13,'Напрямки конкурса'!$B$13,IF(D1476='Напрямки конкурса'!$L$14,'Напрямки конкурса'!$B$14,IF(D1476='Напрямки конкурса'!$L$15,'Напрямки конкурса'!$B$15,IF(D1476='Напрямки конкурса'!$L$16,'Напрямки конкурса'!$B$16,IF(D1476='Напрямки конкурса'!$L$17,'Напрямки конкурса'!$B$17,IF(D1476='Напрямки конкурса'!$L$18,'Напрямки конкурса'!$B$18,IF(D1476='Напрямки конкурса'!$L$19,'Напрямки конкурса'!$B$19,IF(D1476='Напрямки конкурса'!$L$20,'Напрямки конкурса'!$B$20,IF(D1476='Напрямки конкурса'!$L$21,'Напрямки конкурса'!$B$21,IF(D1476='Напрямки конкурса'!$L$22,'Напрямки конкурса'!$B$22,IF(D1476='Напрямки конкурса'!$L$23,'Напрямки конкурса'!$B$23,IF(D1476='Напрямки конкурса'!$L$24,'Напрямки конкурса'!$B$24,IF(D1476='Напрямки конкурса'!$L$25,'Напрямки конкурса'!$B$25,IF(D1476='Напрямки конкурса'!$L$26,'Напрямки конкурса'!$B$26,IF(D1476='Напрямки конкурса'!$L$27,'Напрямки конкурса'!$B$27,IF(D1476='Напрямки конкурса'!$L$28,'Напрямки конкурса'!$B$28,"")))))))))))))))))))))))))))</f>
        <v/>
      </c>
      <c r="C1476" s="58" t="str">
        <f>IF(D1476='Напрямки конкурса'!$L$2,'Напрямки конкурса'!$K$2,IF(D1476='Напрямки конкурса'!$L$3,'Напрямки конкурса'!$K$3,IF(D1476='Напрямки конкурса'!$L$4,'Напрямки конкурса'!$K$4,IF(D1476='Напрямки конкурса'!$L$5,'Напрямки конкурса'!$K$5,IF(D1476='Напрямки конкурса'!$L$6,'Напрямки конкурса'!$K$6,IF(D1476='Напрямки конкурса'!$L$7,'Напрямки конкурса'!$K$7,IF(D1476='Напрямки конкурса'!$L$8,'Напрямки конкурса'!$K$8,IF(D1476='Напрямки конкурса'!$L$9,'Напрямки конкурса'!$K$9,IF(D1476='Напрямки конкурса'!$L$10,'Напрямки конкурса'!$K$10,IF(D1476='Напрямки конкурса'!$L$11,'Напрямки конкурса'!$K$11,IF(D1476='Напрямки конкурса'!$L$12,'Напрямки конкурса'!$K$12,IF(D1476='Напрямки конкурса'!$L$13,'Напрямки конкурса'!$K$13,IF(D1476='Напрямки конкурса'!$L$14,'Напрямки конкурса'!$K$14,IF(D1476='Напрямки конкурса'!$L$15,'Напрямки конкурса'!$K$15,IF(D1476='Напрямки конкурса'!$L$16,'Напрямки конкурса'!$K$16,IF(D1476='Напрямки конкурса'!$L$17,'Напрямки конкурса'!$K$17,IF(D1476='Напрямки конкурса'!$L$18,'Напрямки конкурса'!$K$18,IF(D1476='Напрямки конкурса'!$L$19,'Напрямки конкурса'!$K$19,IF(D1476='Напрямки конкурса'!$L$20,'Напрямки конкурса'!$K$20,IF(D1476='Напрямки конкурса'!$L$21,'Напрямки конкурса'!$K$21,IF(D1476='Напрямки конкурса'!$L$22,'Напрямки конкурса'!$K$22,IF(D1476='Напрямки конкурса'!$L$23,'Напрямки конкурса'!$K$23,IF(D1476='Напрямки конкурса'!$L$24,'Напрямки конкурса'!$K$24,IF(D1476='Напрямки конкурса'!$L$25,'Напрямки конкурса'!$K$25,IF(D1476='Напрямки конкурса'!$L$26,'Напрямки конкурса'!$K$26,IF(D1476='Напрямки конкурса'!$L$27,'Напрямки конкурса'!$K$27,IF(D1476='Напрямки конкурса'!$L$28,'Напрямки конкурса'!$K$28,"")))))))))))))))))))))))))))</f>
        <v/>
      </c>
      <c r="D1476" s="554"/>
      <c r="E1476" s="169"/>
      <c r="F1476" s="169"/>
      <c r="G1476" s="169"/>
      <c r="H1476" s="148" t="str">
        <f>IF(I1476='Категорія витрат'!$B$2,'Категорія витрат'!$A$2,IF(I1476='Категорія витрат'!$B$3,'Категорія витрат'!$A$3,IF(I1476='Категорія витрат'!$B$4,'Категорія витрат'!$A$4,IF(I1476='Категорія витрат'!$B$5,'Категорія витрат'!$A$5,IF(I1476='Категорія витрат'!$B$6,'Категорія витрат'!$A$6,IF(I1476='Категорія витрат'!$B$7,'Категорія витрат'!$A$7,IF(I1476='Категорія витрат'!$B$8,'Категорія витрат'!$A$8,IF(I1476='Категорія витрат'!$B$9,'Категорія витрат'!$A$9,IF(I1476='Категорія витрат'!$B$10,'Категорія витрат'!$A$10,IF(I1476='Категорія витрат'!$B$11,'Категорія витрат'!$A$11,IF(I1476='Категорія витрат'!$B$12,'Категорія витрат'!$A$12,IF(I1476='Категорія витрат'!$B$13,'Категорія витрат'!$A$13,IF(I1476='Категорія витрат'!$B$14,'Категорія витрат'!$A$14,IF(I1476='Категорія витрат'!$B$15,'Категорія витрат'!$A$15,IF(I1476='Категорія витрат'!$B$16,'Категорія витрат'!$A$16,IF(I1476='Категорія витрат'!$B$17,'Категорія витрат'!$A$17,IF(I1476='Категорія витрат'!$B$18,'Категорія витрат'!$A$18,IF(I1476='Категорія витрат'!$B$19,'Категорія витрат'!$A$19,IF(I1476='Категорія витрат'!$B$20,'Категорія витрат'!$A$20,IF(I1476='Категорія витрат'!$B$21,'Категорія витрат'!$A$21,IF(I1476='Категорія витрат'!$B$22,'Категорія витрат'!$A$22,IF(I1476='Категорія витрат'!$B$23,'Категорія витрат'!$A$23,IF(I1476='Категорія витрат'!$B$24,'Категорія витрат'!$A$24,IF(I1476='Категорія витрат'!$B$25,'Категорія витрат'!$A$25,IF(I1476='Категорія витрат'!$B$26,'Категорія витрат'!$A$26,IF(I1476='Категорія витрат'!$B$27,'Категорія витрат'!$A$27,IF(I1476='Категорія витрат'!$B$28,'Категорія витрат'!$A$28,IF(I1476='Категорія витрат'!$B$29,'Категорія витрат'!$A$29,IF(I1476='Категорія витрат'!$B$30,'Категорія витрат'!$A$30,"")))))))))))))))))))))))))))))</f>
        <v/>
      </c>
      <c r="I1476" s="172"/>
      <c r="J1476" s="171"/>
      <c r="K1476" s="174"/>
      <c r="L1476" s="86">
        <f t="shared" si="754"/>
        <v>0</v>
      </c>
      <c r="M1476" s="174"/>
      <c r="N1476" s="176"/>
      <c r="O1476" s="169"/>
      <c r="P1476" s="157">
        <f>IF(J1476='Категорія витрат'!$F$2,ROUND('Додаток 3._Бюджет детальний ПР'!O1476*0.3676,2),IF(J1476='Категорія витрат'!$F$3,ROUND('Додаток 3._Бюджет детальний ПР'!O1476*0.347,2),IF(J1476='Категорія витрат'!$F$4,ROUND('Додаток 3._Бюджет детальний ПР'!O1476*0.347,2),IF(J1476='Категорія витрат'!$F$7,ROUND('Додаток 3._Бюджет детальний ПР'!O1476*0.0841,2),0))))</f>
        <v>0</v>
      </c>
      <c r="Q1476" s="151">
        <f t="shared" si="758"/>
        <v>0</v>
      </c>
      <c r="R1476" s="179"/>
      <c r="S1476" s="179"/>
      <c r="T1476" s="179"/>
      <c r="U1476" s="179"/>
      <c r="V1476" s="179"/>
      <c r="W1476" s="179"/>
      <c r="X1476" s="179"/>
      <c r="Y1476" s="179"/>
      <c r="Z1476" s="179"/>
      <c r="AA1476" s="179"/>
      <c r="AB1476" s="179"/>
      <c r="AC1476" s="179"/>
      <c r="AD1476" s="48">
        <f t="shared" si="730"/>
        <v>0</v>
      </c>
      <c r="AE1476" s="48">
        <f t="shared" si="731"/>
        <v>0</v>
      </c>
      <c r="AF1476" s="48">
        <f t="shared" si="732"/>
        <v>0</v>
      </c>
      <c r="AG1476" s="48">
        <f t="shared" si="733"/>
        <v>0</v>
      </c>
      <c r="AH1476" s="48">
        <f t="shared" si="734"/>
        <v>0</v>
      </c>
      <c r="AI1476" s="48">
        <f t="shared" si="735"/>
        <v>0</v>
      </c>
      <c r="AJ1476" s="48">
        <f t="shared" si="736"/>
        <v>0</v>
      </c>
      <c r="AK1476" s="48">
        <f t="shared" si="737"/>
        <v>0</v>
      </c>
      <c r="AL1476" s="179"/>
      <c r="AM1476" s="179"/>
      <c r="AN1476" s="76"/>
      <c r="AO1476" s="174"/>
      <c r="AP1476" s="86">
        <f t="shared" si="755"/>
        <v>0</v>
      </c>
      <c r="AQ1476" s="174"/>
      <c r="AR1476" s="176"/>
      <c r="AS1476" s="169"/>
      <c r="AT1476" s="157">
        <f>IF(J1476='Категорія витрат'!$F$2,ROUND('Додаток 3._Бюджет детальний ПР'!AS1476*0.3676,2),IF(J1476='Категорія витрат'!$F$3,ROUND('Додаток 3._Бюджет детальний ПР'!AS1476*0.347,2),IF(J1476='Категорія витрат'!$F$4,ROUND('Додаток 3._Бюджет детальний ПР'!AS1476*0.347,2),IF(J1476='Категорія витрат'!$F$7,ROUND('Додаток 3._Бюджет детальний ПР'!AS1476*0.0841,2),0))))</f>
        <v>0</v>
      </c>
      <c r="AU1476" s="151">
        <f t="shared" si="729"/>
        <v>0</v>
      </c>
      <c r="AV1476" s="179"/>
      <c r="AW1476" s="179"/>
      <c r="AX1476" s="179"/>
      <c r="AY1476" s="179"/>
      <c r="AZ1476" s="179"/>
      <c r="BA1476" s="179"/>
      <c r="BB1476" s="179"/>
      <c r="BC1476" s="179"/>
      <c r="BD1476" s="179"/>
      <c r="BE1476" s="179"/>
      <c r="BF1476" s="179"/>
      <c r="BG1476" s="179"/>
      <c r="BH1476" s="48">
        <f t="shared" si="738"/>
        <v>0</v>
      </c>
      <c r="BI1476" s="48">
        <f t="shared" si="739"/>
        <v>0</v>
      </c>
      <c r="BJ1476" s="48">
        <f t="shared" si="740"/>
        <v>0</v>
      </c>
      <c r="BK1476" s="48">
        <f t="shared" si="741"/>
        <v>0</v>
      </c>
      <c r="BL1476" s="48">
        <f t="shared" si="742"/>
        <v>0</v>
      </c>
      <c r="BM1476" s="48">
        <f t="shared" si="743"/>
        <v>0</v>
      </c>
      <c r="BN1476" s="48">
        <f t="shared" si="744"/>
        <v>0</v>
      </c>
      <c r="BO1476" s="48">
        <f t="shared" si="745"/>
        <v>0</v>
      </c>
      <c r="BP1476" s="179"/>
      <c r="BQ1476" s="179"/>
      <c r="BR1476" s="189"/>
      <c r="BS1476" s="174"/>
      <c r="BT1476" s="86">
        <f t="shared" si="756"/>
        <v>0</v>
      </c>
      <c r="BU1476" s="174"/>
      <c r="BV1476" s="176"/>
      <c r="BW1476" s="169"/>
      <c r="BX1476" s="157">
        <f>IF(J1476='Категорія витрат'!$F$2,ROUND('Додаток 3._Бюджет детальний ПР'!BW1476*0.3676,2),IF(J1476='Категорія витрат'!$F$3,ROUND('Додаток 3._Бюджет детальний ПР'!BW1476*0.347,2),IF(J1476='Категорія витрат'!$F$4,ROUND('Додаток 3._Бюджет детальний ПР'!BW1476*0.347,2),IF(J1476='Категорія витрат'!$F$7,ROUND('Додаток 3._Бюджет детальний ПР'!BW1476*0.0841,2),0))))</f>
        <v>0</v>
      </c>
      <c r="BY1476" s="151">
        <f t="shared" si="757"/>
        <v>0</v>
      </c>
      <c r="BZ1476" s="179"/>
      <c r="CA1476" s="179"/>
      <c r="CB1476" s="179"/>
      <c r="CC1476" s="179"/>
      <c r="CD1476" s="179"/>
      <c r="CE1476" s="179"/>
      <c r="CF1476" s="179"/>
      <c r="CG1476" s="179"/>
      <c r="CH1476" s="179"/>
      <c r="CI1476" s="179"/>
      <c r="CJ1476" s="179"/>
      <c r="CK1476" s="179"/>
      <c r="CL1476" s="48">
        <f t="shared" si="746"/>
        <v>0</v>
      </c>
      <c r="CM1476" s="48">
        <f t="shared" si="747"/>
        <v>0</v>
      </c>
      <c r="CN1476" s="48">
        <f t="shared" si="748"/>
        <v>0</v>
      </c>
      <c r="CO1476" s="48">
        <f t="shared" si="749"/>
        <v>0</v>
      </c>
      <c r="CP1476" s="48">
        <f t="shared" si="750"/>
        <v>0</v>
      </c>
      <c r="CQ1476" s="48">
        <f t="shared" si="751"/>
        <v>0</v>
      </c>
      <c r="CR1476" s="48">
        <f t="shared" si="752"/>
        <v>0</v>
      </c>
      <c r="CS1476" s="48">
        <f t="shared" si="753"/>
        <v>0</v>
      </c>
      <c r="CT1476" s="179"/>
      <c r="CU1476" s="179"/>
    </row>
    <row r="1477" spans="1:99" ht="20.100000000000001" customHeight="1" x14ac:dyDescent="0.25">
      <c r="A1477" s="57">
        <v>1472</v>
      </c>
      <c r="B1477" s="398" t="str">
        <f>IF(D1477='Напрямки конкурса'!$L$2,'Напрямки конкурса'!$B$2,IF(D1477='Напрямки конкурса'!$L$3,'Напрямки конкурса'!$B$3,IF(D1477='Напрямки конкурса'!$L$4,'Напрямки конкурса'!$B$4,IF(D1477='Напрямки конкурса'!$L$5,'Напрямки конкурса'!$B$5,IF(D1477='Напрямки конкурса'!$L$6,'Напрямки конкурса'!$B$6,IF(D1477='Напрямки конкурса'!$L$7,'Напрямки конкурса'!$B$7,IF(D1477='Напрямки конкурса'!$L$8,'Напрямки конкурса'!$B$8,IF(D1477='Напрямки конкурса'!$L$9,'Напрямки конкурса'!$B$9,IF(D1477='Напрямки конкурса'!$L$10,'Напрямки конкурса'!$B$10,IF(D1477='Напрямки конкурса'!$L$11,'Напрямки конкурса'!$B$11,IF(D1477='Напрямки конкурса'!$L$12,'Напрямки конкурса'!$B$12,IF(D1477='Напрямки конкурса'!$L$13,'Напрямки конкурса'!$B$13,IF(D1477='Напрямки конкурса'!$L$14,'Напрямки конкурса'!$B$14,IF(D1477='Напрямки конкурса'!$L$15,'Напрямки конкурса'!$B$15,IF(D1477='Напрямки конкурса'!$L$16,'Напрямки конкурса'!$B$16,IF(D1477='Напрямки конкурса'!$L$17,'Напрямки конкурса'!$B$17,IF(D1477='Напрямки конкурса'!$L$18,'Напрямки конкурса'!$B$18,IF(D1477='Напрямки конкурса'!$L$19,'Напрямки конкурса'!$B$19,IF(D1477='Напрямки конкурса'!$L$20,'Напрямки конкурса'!$B$20,IF(D1477='Напрямки конкурса'!$L$21,'Напрямки конкурса'!$B$21,IF(D1477='Напрямки конкурса'!$L$22,'Напрямки конкурса'!$B$22,IF(D1477='Напрямки конкурса'!$L$23,'Напрямки конкурса'!$B$23,IF(D1477='Напрямки конкурса'!$L$24,'Напрямки конкурса'!$B$24,IF(D1477='Напрямки конкурса'!$L$25,'Напрямки конкурса'!$B$25,IF(D1477='Напрямки конкурса'!$L$26,'Напрямки конкурса'!$B$26,IF(D1477='Напрямки конкурса'!$L$27,'Напрямки конкурса'!$B$27,IF(D1477='Напрямки конкурса'!$L$28,'Напрямки конкурса'!$B$28,"")))))))))))))))))))))))))))</f>
        <v/>
      </c>
      <c r="C1477" s="58" t="str">
        <f>IF(D1477='Напрямки конкурса'!$L$2,'Напрямки конкурса'!$K$2,IF(D1477='Напрямки конкурса'!$L$3,'Напрямки конкурса'!$K$3,IF(D1477='Напрямки конкурса'!$L$4,'Напрямки конкурса'!$K$4,IF(D1477='Напрямки конкурса'!$L$5,'Напрямки конкурса'!$K$5,IF(D1477='Напрямки конкурса'!$L$6,'Напрямки конкурса'!$K$6,IF(D1477='Напрямки конкурса'!$L$7,'Напрямки конкурса'!$K$7,IF(D1477='Напрямки конкурса'!$L$8,'Напрямки конкурса'!$K$8,IF(D1477='Напрямки конкурса'!$L$9,'Напрямки конкурса'!$K$9,IF(D1477='Напрямки конкурса'!$L$10,'Напрямки конкурса'!$K$10,IF(D1477='Напрямки конкурса'!$L$11,'Напрямки конкурса'!$K$11,IF(D1477='Напрямки конкурса'!$L$12,'Напрямки конкурса'!$K$12,IF(D1477='Напрямки конкурса'!$L$13,'Напрямки конкурса'!$K$13,IF(D1477='Напрямки конкурса'!$L$14,'Напрямки конкурса'!$K$14,IF(D1477='Напрямки конкурса'!$L$15,'Напрямки конкурса'!$K$15,IF(D1477='Напрямки конкурса'!$L$16,'Напрямки конкурса'!$K$16,IF(D1477='Напрямки конкурса'!$L$17,'Напрямки конкурса'!$K$17,IF(D1477='Напрямки конкурса'!$L$18,'Напрямки конкурса'!$K$18,IF(D1477='Напрямки конкурса'!$L$19,'Напрямки конкурса'!$K$19,IF(D1477='Напрямки конкурса'!$L$20,'Напрямки конкурса'!$K$20,IF(D1477='Напрямки конкурса'!$L$21,'Напрямки конкурса'!$K$21,IF(D1477='Напрямки конкурса'!$L$22,'Напрямки конкурса'!$K$22,IF(D1477='Напрямки конкурса'!$L$23,'Напрямки конкурса'!$K$23,IF(D1477='Напрямки конкурса'!$L$24,'Напрямки конкурса'!$K$24,IF(D1477='Напрямки конкурса'!$L$25,'Напрямки конкурса'!$K$25,IF(D1477='Напрямки конкурса'!$L$26,'Напрямки конкурса'!$K$26,IF(D1477='Напрямки конкурса'!$L$27,'Напрямки конкурса'!$K$27,IF(D1477='Напрямки конкурса'!$L$28,'Напрямки конкурса'!$K$28,"")))))))))))))))))))))))))))</f>
        <v/>
      </c>
      <c r="D1477" s="554"/>
      <c r="E1477" s="169"/>
      <c r="F1477" s="169"/>
      <c r="G1477" s="169"/>
      <c r="H1477" s="148" t="str">
        <f>IF(I1477='Категорія витрат'!$B$2,'Категорія витрат'!$A$2,IF(I1477='Категорія витрат'!$B$3,'Категорія витрат'!$A$3,IF(I1477='Категорія витрат'!$B$4,'Категорія витрат'!$A$4,IF(I1477='Категорія витрат'!$B$5,'Категорія витрат'!$A$5,IF(I1477='Категорія витрат'!$B$6,'Категорія витрат'!$A$6,IF(I1477='Категорія витрат'!$B$7,'Категорія витрат'!$A$7,IF(I1477='Категорія витрат'!$B$8,'Категорія витрат'!$A$8,IF(I1477='Категорія витрат'!$B$9,'Категорія витрат'!$A$9,IF(I1477='Категорія витрат'!$B$10,'Категорія витрат'!$A$10,IF(I1477='Категорія витрат'!$B$11,'Категорія витрат'!$A$11,IF(I1477='Категорія витрат'!$B$12,'Категорія витрат'!$A$12,IF(I1477='Категорія витрат'!$B$13,'Категорія витрат'!$A$13,IF(I1477='Категорія витрат'!$B$14,'Категорія витрат'!$A$14,IF(I1477='Категорія витрат'!$B$15,'Категорія витрат'!$A$15,IF(I1477='Категорія витрат'!$B$16,'Категорія витрат'!$A$16,IF(I1477='Категорія витрат'!$B$17,'Категорія витрат'!$A$17,IF(I1477='Категорія витрат'!$B$18,'Категорія витрат'!$A$18,IF(I1477='Категорія витрат'!$B$19,'Категорія витрат'!$A$19,IF(I1477='Категорія витрат'!$B$20,'Категорія витрат'!$A$20,IF(I1477='Категорія витрат'!$B$21,'Категорія витрат'!$A$21,IF(I1477='Категорія витрат'!$B$22,'Категорія витрат'!$A$22,IF(I1477='Категорія витрат'!$B$23,'Категорія витрат'!$A$23,IF(I1477='Категорія витрат'!$B$24,'Категорія витрат'!$A$24,IF(I1477='Категорія витрат'!$B$25,'Категорія витрат'!$A$25,IF(I1477='Категорія витрат'!$B$26,'Категорія витрат'!$A$26,IF(I1477='Категорія витрат'!$B$27,'Категорія витрат'!$A$27,IF(I1477='Категорія витрат'!$B$28,'Категорія витрат'!$A$28,IF(I1477='Категорія витрат'!$B$29,'Категорія витрат'!$A$29,IF(I1477='Категорія витрат'!$B$30,'Категорія витрат'!$A$30,"")))))))))))))))))))))))))))))</f>
        <v/>
      </c>
      <c r="I1477" s="172"/>
      <c r="J1477" s="171"/>
      <c r="K1477" s="174"/>
      <c r="L1477" s="86">
        <f t="shared" si="754"/>
        <v>0</v>
      </c>
      <c r="M1477" s="174"/>
      <c r="N1477" s="176"/>
      <c r="O1477" s="169"/>
      <c r="P1477" s="157">
        <f>IF(J1477='Категорія витрат'!$F$2,ROUND('Додаток 3._Бюджет детальний ПР'!O1477*0.3676,2),IF(J1477='Категорія витрат'!$F$3,ROUND('Додаток 3._Бюджет детальний ПР'!O1477*0.347,2),IF(J1477='Категорія витрат'!$F$4,ROUND('Додаток 3._Бюджет детальний ПР'!O1477*0.347,2),IF(J1477='Категорія витрат'!$F$7,ROUND('Додаток 3._Бюджет детальний ПР'!O1477*0.0841,2),0))))</f>
        <v>0</v>
      </c>
      <c r="Q1477" s="151">
        <f t="shared" si="758"/>
        <v>0</v>
      </c>
      <c r="R1477" s="179"/>
      <c r="S1477" s="179"/>
      <c r="T1477" s="179"/>
      <c r="U1477" s="179"/>
      <c r="V1477" s="179"/>
      <c r="W1477" s="179"/>
      <c r="X1477" s="179"/>
      <c r="Y1477" s="179"/>
      <c r="Z1477" s="179"/>
      <c r="AA1477" s="179"/>
      <c r="AB1477" s="179"/>
      <c r="AC1477" s="179"/>
      <c r="AD1477" s="48">
        <f t="shared" si="730"/>
        <v>0</v>
      </c>
      <c r="AE1477" s="48">
        <f t="shared" si="731"/>
        <v>0</v>
      </c>
      <c r="AF1477" s="48">
        <f t="shared" si="732"/>
        <v>0</v>
      </c>
      <c r="AG1477" s="48">
        <f t="shared" si="733"/>
        <v>0</v>
      </c>
      <c r="AH1477" s="48">
        <f t="shared" si="734"/>
        <v>0</v>
      </c>
      <c r="AI1477" s="48">
        <f t="shared" si="735"/>
        <v>0</v>
      </c>
      <c r="AJ1477" s="48">
        <f t="shared" si="736"/>
        <v>0</v>
      </c>
      <c r="AK1477" s="48">
        <f t="shared" si="737"/>
        <v>0</v>
      </c>
      <c r="AL1477" s="179"/>
      <c r="AM1477" s="179"/>
      <c r="AN1477" s="76"/>
      <c r="AO1477" s="174"/>
      <c r="AP1477" s="86">
        <f t="shared" si="755"/>
        <v>0</v>
      </c>
      <c r="AQ1477" s="174"/>
      <c r="AR1477" s="176"/>
      <c r="AS1477" s="169"/>
      <c r="AT1477" s="157">
        <f>IF(J1477='Категорія витрат'!$F$2,ROUND('Додаток 3._Бюджет детальний ПР'!AS1477*0.3676,2),IF(J1477='Категорія витрат'!$F$3,ROUND('Додаток 3._Бюджет детальний ПР'!AS1477*0.347,2),IF(J1477='Категорія витрат'!$F$4,ROUND('Додаток 3._Бюджет детальний ПР'!AS1477*0.347,2),IF(J1477='Категорія витрат'!$F$7,ROUND('Додаток 3._Бюджет детальний ПР'!AS1477*0.0841,2),0))))</f>
        <v>0</v>
      </c>
      <c r="AU1477" s="151">
        <f t="shared" ref="AU1477:AU1540" si="759">(AS1477+AT1477)*AP1477</f>
        <v>0</v>
      </c>
      <c r="AV1477" s="179"/>
      <c r="AW1477" s="179"/>
      <c r="AX1477" s="179"/>
      <c r="AY1477" s="179"/>
      <c r="AZ1477" s="179"/>
      <c r="BA1477" s="179"/>
      <c r="BB1477" s="179"/>
      <c r="BC1477" s="179"/>
      <c r="BD1477" s="179"/>
      <c r="BE1477" s="179"/>
      <c r="BF1477" s="179"/>
      <c r="BG1477" s="179"/>
      <c r="BH1477" s="48">
        <f t="shared" si="738"/>
        <v>0</v>
      </c>
      <c r="BI1477" s="48">
        <f t="shared" si="739"/>
        <v>0</v>
      </c>
      <c r="BJ1477" s="48">
        <f t="shared" si="740"/>
        <v>0</v>
      </c>
      <c r="BK1477" s="48">
        <f t="shared" si="741"/>
        <v>0</v>
      </c>
      <c r="BL1477" s="48">
        <f t="shared" si="742"/>
        <v>0</v>
      </c>
      <c r="BM1477" s="48">
        <f t="shared" si="743"/>
        <v>0</v>
      </c>
      <c r="BN1477" s="48">
        <f t="shared" si="744"/>
        <v>0</v>
      </c>
      <c r="BO1477" s="48">
        <f t="shared" si="745"/>
        <v>0</v>
      </c>
      <c r="BP1477" s="179"/>
      <c r="BQ1477" s="179"/>
      <c r="BR1477" s="189"/>
      <c r="BS1477" s="174"/>
      <c r="BT1477" s="86">
        <f t="shared" si="756"/>
        <v>0</v>
      </c>
      <c r="BU1477" s="174"/>
      <c r="BV1477" s="176"/>
      <c r="BW1477" s="169"/>
      <c r="BX1477" s="157">
        <f>IF(J1477='Категорія витрат'!$F$2,ROUND('Додаток 3._Бюджет детальний ПР'!BW1477*0.3676,2),IF(J1477='Категорія витрат'!$F$3,ROUND('Додаток 3._Бюджет детальний ПР'!BW1477*0.347,2),IF(J1477='Категорія витрат'!$F$4,ROUND('Додаток 3._Бюджет детальний ПР'!BW1477*0.347,2),IF(J1477='Категорія витрат'!$F$7,ROUND('Додаток 3._Бюджет детальний ПР'!BW1477*0.0841,2),0))))</f>
        <v>0</v>
      </c>
      <c r="BY1477" s="151">
        <f t="shared" si="757"/>
        <v>0</v>
      </c>
      <c r="BZ1477" s="179"/>
      <c r="CA1477" s="179"/>
      <c r="CB1477" s="179"/>
      <c r="CC1477" s="179"/>
      <c r="CD1477" s="179"/>
      <c r="CE1477" s="179"/>
      <c r="CF1477" s="179"/>
      <c r="CG1477" s="179"/>
      <c r="CH1477" s="179"/>
      <c r="CI1477" s="179"/>
      <c r="CJ1477" s="179"/>
      <c r="CK1477" s="179"/>
      <c r="CL1477" s="48">
        <f t="shared" si="746"/>
        <v>0</v>
      </c>
      <c r="CM1477" s="48">
        <f t="shared" si="747"/>
        <v>0</v>
      </c>
      <c r="CN1477" s="48">
        <f t="shared" si="748"/>
        <v>0</v>
      </c>
      <c r="CO1477" s="48">
        <f t="shared" si="749"/>
        <v>0</v>
      </c>
      <c r="CP1477" s="48">
        <f t="shared" si="750"/>
        <v>0</v>
      </c>
      <c r="CQ1477" s="48">
        <f t="shared" si="751"/>
        <v>0</v>
      </c>
      <c r="CR1477" s="48">
        <f t="shared" si="752"/>
        <v>0</v>
      </c>
      <c r="CS1477" s="48">
        <f t="shared" si="753"/>
        <v>0</v>
      </c>
      <c r="CT1477" s="179"/>
      <c r="CU1477" s="179"/>
    </row>
    <row r="1478" spans="1:99" ht="20.100000000000001" customHeight="1" x14ac:dyDescent="0.25">
      <c r="A1478" s="57">
        <v>1473</v>
      </c>
      <c r="B1478" s="398" t="str">
        <f>IF(D1478='Напрямки конкурса'!$L$2,'Напрямки конкурса'!$B$2,IF(D1478='Напрямки конкурса'!$L$3,'Напрямки конкурса'!$B$3,IF(D1478='Напрямки конкурса'!$L$4,'Напрямки конкурса'!$B$4,IF(D1478='Напрямки конкурса'!$L$5,'Напрямки конкурса'!$B$5,IF(D1478='Напрямки конкурса'!$L$6,'Напрямки конкурса'!$B$6,IF(D1478='Напрямки конкурса'!$L$7,'Напрямки конкурса'!$B$7,IF(D1478='Напрямки конкурса'!$L$8,'Напрямки конкурса'!$B$8,IF(D1478='Напрямки конкурса'!$L$9,'Напрямки конкурса'!$B$9,IF(D1478='Напрямки конкурса'!$L$10,'Напрямки конкурса'!$B$10,IF(D1478='Напрямки конкурса'!$L$11,'Напрямки конкурса'!$B$11,IF(D1478='Напрямки конкурса'!$L$12,'Напрямки конкурса'!$B$12,IF(D1478='Напрямки конкурса'!$L$13,'Напрямки конкурса'!$B$13,IF(D1478='Напрямки конкурса'!$L$14,'Напрямки конкурса'!$B$14,IF(D1478='Напрямки конкурса'!$L$15,'Напрямки конкурса'!$B$15,IF(D1478='Напрямки конкурса'!$L$16,'Напрямки конкурса'!$B$16,IF(D1478='Напрямки конкурса'!$L$17,'Напрямки конкурса'!$B$17,IF(D1478='Напрямки конкурса'!$L$18,'Напрямки конкурса'!$B$18,IF(D1478='Напрямки конкурса'!$L$19,'Напрямки конкурса'!$B$19,IF(D1478='Напрямки конкурса'!$L$20,'Напрямки конкурса'!$B$20,IF(D1478='Напрямки конкурса'!$L$21,'Напрямки конкурса'!$B$21,IF(D1478='Напрямки конкурса'!$L$22,'Напрямки конкурса'!$B$22,IF(D1478='Напрямки конкурса'!$L$23,'Напрямки конкурса'!$B$23,IF(D1478='Напрямки конкурса'!$L$24,'Напрямки конкурса'!$B$24,IF(D1478='Напрямки конкурса'!$L$25,'Напрямки конкурса'!$B$25,IF(D1478='Напрямки конкурса'!$L$26,'Напрямки конкурса'!$B$26,IF(D1478='Напрямки конкурса'!$L$27,'Напрямки конкурса'!$B$27,IF(D1478='Напрямки конкурса'!$L$28,'Напрямки конкурса'!$B$28,"")))))))))))))))))))))))))))</f>
        <v/>
      </c>
      <c r="C1478" s="58" t="str">
        <f>IF(D1478='Напрямки конкурса'!$L$2,'Напрямки конкурса'!$K$2,IF(D1478='Напрямки конкурса'!$L$3,'Напрямки конкурса'!$K$3,IF(D1478='Напрямки конкурса'!$L$4,'Напрямки конкурса'!$K$4,IF(D1478='Напрямки конкурса'!$L$5,'Напрямки конкурса'!$K$5,IF(D1478='Напрямки конкурса'!$L$6,'Напрямки конкурса'!$K$6,IF(D1478='Напрямки конкурса'!$L$7,'Напрямки конкурса'!$K$7,IF(D1478='Напрямки конкурса'!$L$8,'Напрямки конкурса'!$K$8,IF(D1478='Напрямки конкурса'!$L$9,'Напрямки конкурса'!$K$9,IF(D1478='Напрямки конкурса'!$L$10,'Напрямки конкурса'!$K$10,IF(D1478='Напрямки конкурса'!$L$11,'Напрямки конкурса'!$K$11,IF(D1478='Напрямки конкурса'!$L$12,'Напрямки конкурса'!$K$12,IF(D1478='Напрямки конкурса'!$L$13,'Напрямки конкурса'!$K$13,IF(D1478='Напрямки конкурса'!$L$14,'Напрямки конкурса'!$K$14,IF(D1478='Напрямки конкурса'!$L$15,'Напрямки конкурса'!$K$15,IF(D1478='Напрямки конкурса'!$L$16,'Напрямки конкурса'!$K$16,IF(D1478='Напрямки конкурса'!$L$17,'Напрямки конкурса'!$K$17,IF(D1478='Напрямки конкурса'!$L$18,'Напрямки конкурса'!$K$18,IF(D1478='Напрямки конкурса'!$L$19,'Напрямки конкурса'!$K$19,IF(D1478='Напрямки конкурса'!$L$20,'Напрямки конкурса'!$K$20,IF(D1478='Напрямки конкурса'!$L$21,'Напрямки конкурса'!$K$21,IF(D1478='Напрямки конкурса'!$L$22,'Напрямки конкурса'!$K$22,IF(D1478='Напрямки конкурса'!$L$23,'Напрямки конкурса'!$K$23,IF(D1478='Напрямки конкурса'!$L$24,'Напрямки конкурса'!$K$24,IF(D1478='Напрямки конкурса'!$L$25,'Напрямки конкурса'!$K$25,IF(D1478='Напрямки конкурса'!$L$26,'Напрямки конкурса'!$K$26,IF(D1478='Напрямки конкурса'!$L$27,'Напрямки конкурса'!$K$27,IF(D1478='Напрямки конкурса'!$L$28,'Напрямки конкурса'!$K$28,"")))))))))))))))))))))))))))</f>
        <v/>
      </c>
      <c r="D1478" s="554"/>
      <c r="E1478" s="169"/>
      <c r="F1478" s="169"/>
      <c r="G1478" s="169"/>
      <c r="H1478" s="148" t="str">
        <f>IF(I1478='Категорія витрат'!$B$2,'Категорія витрат'!$A$2,IF(I1478='Категорія витрат'!$B$3,'Категорія витрат'!$A$3,IF(I1478='Категорія витрат'!$B$4,'Категорія витрат'!$A$4,IF(I1478='Категорія витрат'!$B$5,'Категорія витрат'!$A$5,IF(I1478='Категорія витрат'!$B$6,'Категорія витрат'!$A$6,IF(I1478='Категорія витрат'!$B$7,'Категорія витрат'!$A$7,IF(I1478='Категорія витрат'!$B$8,'Категорія витрат'!$A$8,IF(I1478='Категорія витрат'!$B$9,'Категорія витрат'!$A$9,IF(I1478='Категорія витрат'!$B$10,'Категорія витрат'!$A$10,IF(I1478='Категорія витрат'!$B$11,'Категорія витрат'!$A$11,IF(I1478='Категорія витрат'!$B$12,'Категорія витрат'!$A$12,IF(I1478='Категорія витрат'!$B$13,'Категорія витрат'!$A$13,IF(I1478='Категорія витрат'!$B$14,'Категорія витрат'!$A$14,IF(I1478='Категорія витрат'!$B$15,'Категорія витрат'!$A$15,IF(I1478='Категорія витрат'!$B$16,'Категорія витрат'!$A$16,IF(I1478='Категорія витрат'!$B$17,'Категорія витрат'!$A$17,IF(I1478='Категорія витрат'!$B$18,'Категорія витрат'!$A$18,IF(I1478='Категорія витрат'!$B$19,'Категорія витрат'!$A$19,IF(I1478='Категорія витрат'!$B$20,'Категорія витрат'!$A$20,IF(I1478='Категорія витрат'!$B$21,'Категорія витрат'!$A$21,IF(I1478='Категорія витрат'!$B$22,'Категорія витрат'!$A$22,IF(I1478='Категорія витрат'!$B$23,'Категорія витрат'!$A$23,IF(I1478='Категорія витрат'!$B$24,'Категорія витрат'!$A$24,IF(I1478='Категорія витрат'!$B$25,'Категорія витрат'!$A$25,IF(I1478='Категорія витрат'!$B$26,'Категорія витрат'!$A$26,IF(I1478='Категорія витрат'!$B$27,'Категорія витрат'!$A$27,IF(I1478='Категорія витрат'!$B$28,'Категорія витрат'!$A$28,IF(I1478='Категорія витрат'!$B$29,'Категорія витрат'!$A$29,IF(I1478='Категорія витрат'!$B$30,'Категорія витрат'!$A$30,"")))))))))))))))))))))))))))))</f>
        <v/>
      </c>
      <c r="I1478" s="172"/>
      <c r="J1478" s="171"/>
      <c r="K1478" s="174"/>
      <c r="L1478" s="86">
        <f t="shared" si="754"/>
        <v>0</v>
      </c>
      <c r="M1478" s="174"/>
      <c r="N1478" s="176"/>
      <c r="O1478" s="169"/>
      <c r="P1478" s="157">
        <f>IF(J1478='Категорія витрат'!$F$2,ROUND('Додаток 3._Бюджет детальний ПР'!O1478*0.3676,2),IF(J1478='Категорія витрат'!$F$3,ROUND('Додаток 3._Бюджет детальний ПР'!O1478*0.347,2),IF(J1478='Категорія витрат'!$F$4,ROUND('Додаток 3._Бюджет детальний ПР'!O1478*0.347,2),IF(J1478='Категорія витрат'!$F$7,ROUND('Додаток 3._Бюджет детальний ПР'!O1478*0.0841,2),0))))</f>
        <v>0</v>
      </c>
      <c r="Q1478" s="151">
        <f t="shared" si="758"/>
        <v>0</v>
      </c>
      <c r="R1478" s="179"/>
      <c r="S1478" s="179"/>
      <c r="T1478" s="179"/>
      <c r="U1478" s="179"/>
      <c r="V1478" s="179"/>
      <c r="W1478" s="179"/>
      <c r="X1478" s="179"/>
      <c r="Y1478" s="179"/>
      <c r="Z1478" s="179"/>
      <c r="AA1478" s="179"/>
      <c r="AB1478" s="179"/>
      <c r="AC1478" s="179"/>
      <c r="AD1478" s="48">
        <f t="shared" ref="AD1478:AD1541" si="760">(O1478+P1478)*AH1478</f>
        <v>0</v>
      </c>
      <c r="AE1478" s="48">
        <f t="shared" ref="AE1478:AE1541" si="761">(O1478+P1478)*AI1478</f>
        <v>0</v>
      </c>
      <c r="AF1478" s="48">
        <f t="shared" ref="AF1478:AF1541" si="762">(O1478+P1478)*AJ1478</f>
        <v>0</v>
      </c>
      <c r="AG1478" s="48">
        <f t="shared" ref="AG1478:AG1541" si="763">(O1478+P1478)*AK1478</f>
        <v>0</v>
      </c>
      <c r="AH1478" s="48">
        <f t="shared" ref="AH1478:AH1541" si="764">R1478+S1478+T1478</f>
        <v>0</v>
      </c>
      <c r="AI1478" s="48">
        <f t="shared" ref="AI1478:AI1541" si="765">U1478+V1478+W1478</f>
        <v>0</v>
      </c>
      <c r="AJ1478" s="48">
        <f t="shared" ref="AJ1478:AJ1541" si="766">X1478+Y1478+Z1478</f>
        <v>0</v>
      </c>
      <c r="AK1478" s="48">
        <f t="shared" ref="AK1478:AK1541" si="767">AA1478+AB1478+AC1478</f>
        <v>0</v>
      </c>
      <c r="AL1478" s="179"/>
      <c r="AM1478" s="179"/>
      <c r="AN1478" s="76"/>
      <c r="AO1478" s="174"/>
      <c r="AP1478" s="86">
        <f t="shared" si="755"/>
        <v>0</v>
      </c>
      <c r="AQ1478" s="174"/>
      <c r="AR1478" s="176"/>
      <c r="AS1478" s="169"/>
      <c r="AT1478" s="157">
        <f>IF(J1478='Категорія витрат'!$F$2,ROUND('Додаток 3._Бюджет детальний ПР'!AS1478*0.3676,2),IF(J1478='Категорія витрат'!$F$3,ROUND('Додаток 3._Бюджет детальний ПР'!AS1478*0.347,2),IF(J1478='Категорія витрат'!$F$4,ROUND('Додаток 3._Бюджет детальний ПР'!AS1478*0.347,2),IF(J1478='Категорія витрат'!$F$7,ROUND('Додаток 3._Бюджет детальний ПР'!AS1478*0.0841,2),0))))</f>
        <v>0</v>
      </c>
      <c r="AU1478" s="151">
        <f t="shared" si="759"/>
        <v>0</v>
      </c>
      <c r="AV1478" s="179"/>
      <c r="AW1478" s="179"/>
      <c r="AX1478" s="179"/>
      <c r="AY1478" s="179"/>
      <c r="AZ1478" s="179"/>
      <c r="BA1478" s="179"/>
      <c r="BB1478" s="179"/>
      <c r="BC1478" s="179"/>
      <c r="BD1478" s="179"/>
      <c r="BE1478" s="179"/>
      <c r="BF1478" s="179"/>
      <c r="BG1478" s="179"/>
      <c r="BH1478" s="48">
        <f t="shared" ref="BH1478:BH1541" si="768">(AS1478+AT1478)*BL1478</f>
        <v>0</v>
      </c>
      <c r="BI1478" s="48">
        <f t="shared" ref="BI1478:BI1541" si="769">(AS1478+AT1478)*BM1478</f>
        <v>0</v>
      </c>
      <c r="BJ1478" s="48">
        <f t="shared" ref="BJ1478:BJ1541" si="770">(AS1478+AT1478)*BN1478</f>
        <v>0</v>
      </c>
      <c r="BK1478" s="48">
        <f t="shared" ref="BK1478:BK1541" si="771">(AS1478+AT1478)*BO1478</f>
        <v>0</v>
      </c>
      <c r="BL1478" s="48">
        <f t="shared" ref="BL1478:BL1541" si="772">AV1478+AW1478+AX1478</f>
        <v>0</v>
      </c>
      <c r="BM1478" s="48">
        <f t="shared" ref="BM1478:BM1541" si="773">AY1478+AZ1478+BA1478</f>
        <v>0</v>
      </c>
      <c r="BN1478" s="48">
        <f t="shared" ref="BN1478:BN1541" si="774">BB1478+BC1478+BD1478</f>
        <v>0</v>
      </c>
      <c r="BO1478" s="48">
        <f t="shared" ref="BO1478:BO1541" si="775">BE1478+BF1478+BG1478</f>
        <v>0</v>
      </c>
      <c r="BP1478" s="179"/>
      <c r="BQ1478" s="179"/>
      <c r="BR1478" s="189"/>
      <c r="BS1478" s="174"/>
      <c r="BT1478" s="86">
        <f t="shared" si="756"/>
        <v>0</v>
      </c>
      <c r="BU1478" s="174"/>
      <c r="BV1478" s="176"/>
      <c r="BW1478" s="169"/>
      <c r="BX1478" s="157">
        <f>IF(J1478='Категорія витрат'!$F$2,ROUND('Додаток 3._Бюджет детальний ПР'!BW1478*0.3676,2),IF(J1478='Категорія витрат'!$F$3,ROUND('Додаток 3._Бюджет детальний ПР'!BW1478*0.347,2),IF(J1478='Категорія витрат'!$F$4,ROUND('Додаток 3._Бюджет детальний ПР'!BW1478*0.347,2),IF(J1478='Категорія витрат'!$F$7,ROUND('Додаток 3._Бюджет детальний ПР'!BW1478*0.0841,2),0))))</f>
        <v>0</v>
      </c>
      <c r="BY1478" s="151">
        <f t="shared" si="757"/>
        <v>0</v>
      </c>
      <c r="BZ1478" s="179"/>
      <c r="CA1478" s="179"/>
      <c r="CB1478" s="179"/>
      <c r="CC1478" s="179"/>
      <c r="CD1478" s="179"/>
      <c r="CE1478" s="179"/>
      <c r="CF1478" s="179"/>
      <c r="CG1478" s="179"/>
      <c r="CH1478" s="179"/>
      <c r="CI1478" s="179"/>
      <c r="CJ1478" s="179"/>
      <c r="CK1478" s="179"/>
      <c r="CL1478" s="48">
        <f t="shared" ref="CL1478:CL1541" si="776">(BW1478+BX1478)*CP1478</f>
        <v>0</v>
      </c>
      <c r="CM1478" s="48">
        <f t="shared" ref="CM1478:CM1541" si="777">(BW1478+BX1478)*CQ1478</f>
        <v>0</v>
      </c>
      <c r="CN1478" s="48">
        <f t="shared" ref="CN1478:CN1541" si="778">(BW1478+BX1478)*CR1478</f>
        <v>0</v>
      </c>
      <c r="CO1478" s="48">
        <f t="shared" ref="CO1478:CO1541" si="779">(BW1478+BX1478)*CS1478</f>
        <v>0</v>
      </c>
      <c r="CP1478" s="48">
        <f t="shared" ref="CP1478:CP1541" si="780">BZ1478+CA1478+CB1478</f>
        <v>0</v>
      </c>
      <c r="CQ1478" s="48">
        <f t="shared" ref="CQ1478:CQ1541" si="781">CC1478+CD1478+CE1478</f>
        <v>0</v>
      </c>
      <c r="CR1478" s="48">
        <f t="shared" ref="CR1478:CR1541" si="782">CF1478+CG1478+CH1478</f>
        <v>0</v>
      </c>
      <c r="CS1478" s="48">
        <f t="shared" ref="CS1478:CS1541" si="783">CI1478+CJ1478+CK1478</f>
        <v>0</v>
      </c>
      <c r="CT1478" s="179"/>
      <c r="CU1478" s="179"/>
    </row>
    <row r="1479" spans="1:99" ht="20.100000000000001" customHeight="1" x14ac:dyDescent="0.25">
      <c r="A1479" s="57">
        <v>1474</v>
      </c>
      <c r="B1479" s="398" t="str">
        <f>IF(D1479='Напрямки конкурса'!$L$2,'Напрямки конкурса'!$B$2,IF(D1479='Напрямки конкурса'!$L$3,'Напрямки конкурса'!$B$3,IF(D1479='Напрямки конкурса'!$L$4,'Напрямки конкурса'!$B$4,IF(D1479='Напрямки конкурса'!$L$5,'Напрямки конкурса'!$B$5,IF(D1479='Напрямки конкурса'!$L$6,'Напрямки конкурса'!$B$6,IF(D1479='Напрямки конкурса'!$L$7,'Напрямки конкурса'!$B$7,IF(D1479='Напрямки конкурса'!$L$8,'Напрямки конкурса'!$B$8,IF(D1479='Напрямки конкурса'!$L$9,'Напрямки конкурса'!$B$9,IF(D1479='Напрямки конкурса'!$L$10,'Напрямки конкурса'!$B$10,IF(D1479='Напрямки конкурса'!$L$11,'Напрямки конкурса'!$B$11,IF(D1479='Напрямки конкурса'!$L$12,'Напрямки конкурса'!$B$12,IF(D1479='Напрямки конкурса'!$L$13,'Напрямки конкурса'!$B$13,IF(D1479='Напрямки конкурса'!$L$14,'Напрямки конкурса'!$B$14,IF(D1479='Напрямки конкурса'!$L$15,'Напрямки конкурса'!$B$15,IF(D1479='Напрямки конкурса'!$L$16,'Напрямки конкурса'!$B$16,IF(D1479='Напрямки конкурса'!$L$17,'Напрямки конкурса'!$B$17,IF(D1479='Напрямки конкурса'!$L$18,'Напрямки конкурса'!$B$18,IF(D1479='Напрямки конкурса'!$L$19,'Напрямки конкурса'!$B$19,IF(D1479='Напрямки конкурса'!$L$20,'Напрямки конкурса'!$B$20,IF(D1479='Напрямки конкурса'!$L$21,'Напрямки конкурса'!$B$21,IF(D1479='Напрямки конкурса'!$L$22,'Напрямки конкурса'!$B$22,IF(D1479='Напрямки конкурса'!$L$23,'Напрямки конкурса'!$B$23,IF(D1479='Напрямки конкурса'!$L$24,'Напрямки конкурса'!$B$24,IF(D1479='Напрямки конкурса'!$L$25,'Напрямки конкурса'!$B$25,IF(D1479='Напрямки конкурса'!$L$26,'Напрямки конкурса'!$B$26,IF(D1479='Напрямки конкурса'!$L$27,'Напрямки конкурса'!$B$27,IF(D1479='Напрямки конкурса'!$L$28,'Напрямки конкурса'!$B$28,"")))))))))))))))))))))))))))</f>
        <v/>
      </c>
      <c r="C1479" s="58" t="str">
        <f>IF(D1479='Напрямки конкурса'!$L$2,'Напрямки конкурса'!$K$2,IF(D1479='Напрямки конкурса'!$L$3,'Напрямки конкурса'!$K$3,IF(D1479='Напрямки конкурса'!$L$4,'Напрямки конкурса'!$K$4,IF(D1479='Напрямки конкурса'!$L$5,'Напрямки конкурса'!$K$5,IF(D1479='Напрямки конкурса'!$L$6,'Напрямки конкурса'!$K$6,IF(D1479='Напрямки конкурса'!$L$7,'Напрямки конкурса'!$K$7,IF(D1479='Напрямки конкурса'!$L$8,'Напрямки конкурса'!$K$8,IF(D1479='Напрямки конкурса'!$L$9,'Напрямки конкурса'!$K$9,IF(D1479='Напрямки конкурса'!$L$10,'Напрямки конкурса'!$K$10,IF(D1479='Напрямки конкурса'!$L$11,'Напрямки конкурса'!$K$11,IF(D1479='Напрямки конкурса'!$L$12,'Напрямки конкурса'!$K$12,IF(D1479='Напрямки конкурса'!$L$13,'Напрямки конкурса'!$K$13,IF(D1479='Напрямки конкурса'!$L$14,'Напрямки конкурса'!$K$14,IF(D1479='Напрямки конкурса'!$L$15,'Напрямки конкурса'!$K$15,IF(D1479='Напрямки конкурса'!$L$16,'Напрямки конкурса'!$K$16,IF(D1479='Напрямки конкурса'!$L$17,'Напрямки конкурса'!$K$17,IF(D1479='Напрямки конкурса'!$L$18,'Напрямки конкурса'!$K$18,IF(D1479='Напрямки конкурса'!$L$19,'Напрямки конкурса'!$K$19,IF(D1479='Напрямки конкурса'!$L$20,'Напрямки конкурса'!$K$20,IF(D1479='Напрямки конкурса'!$L$21,'Напрямки конкурса'!$K$21,IF(D1479='Напрямки конкурса'!$L$22,'Напрямки конкурса'!$K$22,IF(D1479='Напрямки конкурса'!$L$23,'Напрямки конкурса'!$K$23,IF(D1479='Напрямки конкурса'!$L$24,'Напрямки конкурса'!$K$24,IF(D1479='Напрямки конкурса'!$L$25,'Напрямки конкурса'!$K$25,IF(D1479='Напрямки конкурса'!$L$26,'Напрямки конкурса'!$K$26,IF(D1479='Напрямки конкурса'!$L$27,'Напрямки конкурса'!$K$27,IF(D1479='Напрямки конкурса'!$L$28,'Напрямки конкурса'!$K$28,"")))))))))))))))))))))))))))</f>
        <v/>
      </c>
      <c r="D1479" s="554"/>
      <c r="E1479" s="169"/>
      <c r="F1479" s="169"/>
      <c r="G1479" s="169"/>
      <c r="H1479" s="148" t="str">
        <f>IF(I1479='Категорія витрат'!$B$2,'Категорія витрат'!$A$2,IF(I1479='Категорія витрат'!$B$3,'Категорія витрат'!$A$3,IF(I1479='Категорія витрат'!$B$4,'Категорія витрат'!$A$4,IF(I1479='Категорія витрат'!$B$5,'Категорія витрат'!$A$5,IF(I1479='Категорія витрат'!$B$6,'Категорія витрат'!$A$6,IF(I1479='Категорія витрат'!$B$7,'Категорія витрат'!$A$7,IF(I1479='Категорія витрат'!$B$8,'Категорія витрат'!$A$8,IF(I1479='Категорія витрат'!$B$9,'Категорія витрат'!$A$9,IF(I1479='Категорія витрат'!$B$10,'Категорія витрат'!$A$10,IF(I1479='Категорія витрат'!$B$11,'Категорія витрат'!$A$11,IF(I1479='Категорія витрат'!$B$12,'Категорія витрат'!$A$12,IF(I1479='Категорія витрат'!$B$13,'Категорія витрат'!$A$13,IF(I1479='Категорія витрат'!$B$14,'Категорія витрат'!$A$14,IF(I1479='Категорія витрат'!$B$15,'Категорія витрат'!$A$15,IF(I1479='Категорія витрат'!$B$16,'Категорія витрат'!$A$16,IF(I1479='Категорія витрат'!$B$17,'Категорія витрат'!$A$17,IF(I1479='Категорія витрат'!$B$18,'Категорія витрат'!$A$18,IF(I1479='Категорія витрат'!$B$19,'Категорія витрат'!$A$19,IF(I1479='Категорія витрат'!$B$20,'Категорія витрат'!$A$20,IF(I1479='Категорія витрат'!$B$21,'Категорія витрат'!$A$21,IF(I1479='Категорія витрат'!$B$22,'Категорія витрат'!$A$22,IF(I1479='Категорія витрат'!$B$23,'Категорія витрат'!$A$23,IF(I1479='Категорія витрат'!$B$24,'Категорія витрат'!$A$24,IF(I1479='Категорія витрат'!$B$25,'Категорія витрат'!$A$25,IF(I1479='Категорія витрат'!$B$26,'Категорія витрат'!$A$26,IF(I1479='Категорія витрат'!$B$27,'Категорія витрат'!$A$27,IF(I1479='Категорія витрат'!$B$28,'Категорія витрат'!$A$28,IF(I1479='Категорія витрат'!$B$29,'Категорія витрат'!$A$29,IF(I1479='Категорія витрат'!$B$30,'Категорія витрат'!$A$30,"")))))))))))))))))))))))))))))</f>
        <v/>
      </c>
      <c r="I1479" s="172"/>
      <c r="J1479" s="171"/>
      <c r="K1479" s="174"/>
      <c r="L1479" s="86">
        <f t="shared" ref="L1479:L1542" si="784">SUM(R1479:AC1479)</f>
        <v>0</v>
      </c>
      <c r="M1479" s="174"/>
      <c r="N1479" s="176"/>
      <c r="O1479" s="169"/>
      <c r="P1479" s="157">
        <f>IF(J1479='Категорія витрат'!$F$2,ROUND('Додаток 3._Бюджет детальний ПР'!O1479*0.3676,2),IF(J1479='Категорія витрат'!$F$3,ROUND('Додаток 3._Бюджет детальний ПР'!O1479*0.347,2),IF(J1479='Категорія витрат'!$F$4,ROUND('Додаток 3._Бюджет детальний ПР'!O1479*0.347,2),IF(J1479='Категорія витрат'!$F$7,ROUND('Додаток 3._Бюджет детальний ПР'!O1479*0.0841,2),0))))</f>
        <v>0</v>
      </c>
      <c r="Q1479" s="151">
        <f t="shared" si="758"/>
        <v>0</v>
      </c>
      <c r="R1479" s="179"/>
      <c r="S1479" s="179"/>
      <c r="T1479" s="179"/>
      <c r="U1479" s="179"/>
      <c r="V1479" s="179"/>
      <c r="W1479" s="179"/>
      <c r="X1479" s="179"/>
      <c r="Y1479" s="179"/>
      <c r="Z1479" s="179"/>
      <c r="AA1479" s="179"/>
      <c r="AB1479" s="179"/>
      <c r="AC1479" s="179"/>
      <c r="AD1479" s="48">
        <f t="shared" si="760"/>
        <v>0</v>
      </c>
      <c r="AE1479" s="48">
        <f t="shared" si="761"/>
        <v>0</v>
      </c>
      <c r="AF1479" s="48">
        <f t="shared" si="762"/>
        <v>0</v>
      </c>
      <c r="AG1479" s="48">
        <f t="shared" si="763"/>
        <v>0</v>
      </c>
      <c r="AH1479" s="48">
        <f t="shared" si="764"/>
        <v>0</v>
      </c>
      <c r="AI1479" s="48">
        <f t="shared" si="765"/>
        <v>0</v>
      </c>
      <c r="AJ1479" s="48">
        <f t="shared" si="766"/>
        <v>0</v>
      </c>
      <c r="AK1479" s="48">
        <f t="shared" si="767"/>
        <v>0</v>
      </c>
      <c r="AL1479" s="179"/>
      <c r="AM1479" s="179"/>
      <c r="AN1479" s="76"/>
      <c r="AO1479" s="174"/>
      <c r="AP1479" s="86">
        <f t="shared" ref="AP1479:AP1542" si="785">SUM(AV1479:BG1479)</f>
        <v>0</v>
      </c>
      <c r="AQ1479" s="174"/>
      <c r="AR1479" s="176"/>
      <c r="AS1479" s="169"/>
      <c r="AT1479" s="157">
        <f>IF(J1479='Категорія витрат'!$F$2,ROUND('Додаток 3._Бюджет детальний ПР'!AS1479*0.3676,2),IF(J1479='Категорія витрат'!$F$3,ROUND('Додаток 3._Бюджет детальний ПР'!AS1479*0.347,2),IF(J1479='Категорія витрат'!$F$4,ROUND('Додаток 3._Бюджет детальний ПР'!AS1479*0.347,2),IF(J1479='Категорія витрат'!$F$7,ROUND('Додаток 3._Бюджет детальний ПР'!AS1479*0.0841,2),0))))</f>
        <v>0</v>
      </c>
      <c r="AU1479" s="151">
        <f t="shared" si="759"/>
        <v>0</v>
      </c>
      <c r="AV1479" s="179"/>
      <c r="AW1479" s="179"/>
      <c r="AX1479" s="179"/>
      <c r="AY1479" s="179"/>
      <c r="AZ1479" s="179"/>
      <c r="BA1479" s="179"/>
      <c r="BB1479" s="179"/>
      <c r="BC1479" s="179"/>
      <c r="BD1479" s="179"/>
      <c r="BE1479" s="179"/>
      <c r="BF1479" s="179"/>
      <c r="BG1479" s="179"/>
      <c r="BH1479" s="48">
        <f t="shared" si="768"/>
        <v>0</v>
      </c>
      <c r="BI1479" s="48">
        <f t="shared" si="769"/>
        <v>0</v>
      </c>
      <c r="BJ1479" s="48">
        <f t="shared" si="770"/>
        <v>0</v>
      </c>
      <c r="BK1479" s="48">
        <f t="shared" si="771"/>
        <v>0</v>
      </c>
      <c r="BL1479" s="48">
        <f t="shared" si="772"/>
        <v>0</v>
      </c>
      <c r="BM1479" s="48">
        <f t="shared" si="773"/>
        <v>0</v>
      </c>
      <c r="BN1479" s="48">
        <f t="shared" si="774"/>
        <v>0</v>
      </c>
      <c r="BO1479" s="48">
        <f t="shared" si="775"/>
        <v>0</v>
      </c>
      <c r="BP1479" s="179"/>
      <c r="BQ1479" s="179"/>
      <c r="BR1479" s="189"/>
      <c r="BS1479" s="174"/>
      <c r="BT1479" s="86">
        <f t="shared" ref="BT1479:BT1542" si="786">SUM(BZ1479:CK1479)</f>
        <v>0</v>
      </c>
      <c r="BU1479" s="174"/>
      <c r="BV1479" s="176"/>
      <c r="BW1479" s="169"/>
      <c r="BX1479" s="157">
        <f>IF(J1479='Категорія витрат'!$F$2,ROUND('Додаток 3._Бюджет детальний ПР'!BW1479*0.3676,2),IF(J1479='Категорія витрат'!$F$3,ROUND('Додаток 3._Бюджет детальний ПР'!BW1479*0.347,2),IF(J1479='Категорія витрат'!$F$4,ROUND('Додаток 3._Бюджет детальний ПР'!BW1479*0.347,2),IF(J1479='Категорія витрат'!$F$7,ROUND('Додаток 3._Бюджет детальний ПР'!BW1479*0.0841,2),0))))</f>
        <v>0</v>
      </c>
      <c r="BY1479" s="151">
        <f t="shared" ref="BY1479:BY1542" si="787">(BW1479+BX1479)*BT1479</f>
        <v>0</v>
      </c>
      <c r="BZ1479" s="179"/>
      <c r="CA1479" s="179"/>
      <c r="CB1479" s="179"/>
      <c r="CC1479" s="179"/>
      <c r="CD1479" s="179"/>
      <c r="CE1479" s="179"/>
      <c r="CF1479" s="179"/>
      <c r="CG1479" s="179"/>
      <c r="CH1479" s="179"/>
      <c r="CI1479" s="179"/>
      <c r="CJ1479" s="179"/>
      <c r="CK1479" s="179"/>
      <c r="CL1479" s="48">
        <f t="shared" si="776"/>
        <v>0</v>
      </c>
      <c r="CM1479" s="48">
        <f t="shared" si="777"/>
        <v>0</v>
      </c>
      <c r="CN1479" s="48">
        <f t="shared" si="778"/>
        <v>0</v>
      </c>
      <c r="CO1479" s="48">
        <f t="shared" si="779"/>
        <v>0</v>
      </c>
      <c r="CP1479" s="48">
        <f t="shared" si="780"/>
        <v>0</v>
      </c>
      <c r="CQ1479" s="48">
        <f t="shared" si="781"/>
        <v>0</v>
      </c>
      <c r="CR1479" s="48">
        <f t="shared" si="782"/>
        <v>0</v>
      </c>
      <c r="CS1479" s="48">
        <f t="shared" si="783"/>
        <v>0</v>
      </c>
      <c r="CT1479" s="179"/>
      <c r="CU1479" s="179"/>
    </row>
    <row r="1480" spans="1:99" ht="20.100000000000001" customHeight="1" x14ac:dyDescent="0.25">
      <c r="A1480" s="57">
        <v>1475</v>
      </c>
      <c r="B1480" s="398" t="str">
        <f>IF(D1480='Напрямки конкурса'!$L$2,'Напрямки конкурса'!$B$2,IF(D1480='Напрямки конкурса'!$L$3,'Напрямки конкурса'!$B$3,IF(D1480='Напрямки конкурса'!$L$4,'Напрямки конкурса'!$B$4,IF(D1480='Напрямки конкурса'!$L$5,'Напрямки конкурса'!$B$5,IF(D1480='Напрямки конкурса'!$L$6,'Напрямки конкурса'!$B$6,IF(D1480='Напрямки конкурса'!$L$7,'Напрямки конкурса'!$B$7,IF(D1480='Напрямки конкурса'!$L$8,'Напрямки конкурса'!$B$8,IF(D1480='Напрямки конкурса'!$L$9,'Напрямки конкурса'!$B$9,IF(D1480='Напрямки конкурса'!$L$10,'Напрямки конкурса'!$B$10,IF(D1480='Напрямки конкурса'!$L$11,'Напрямки конкурса'!$B$11,IF(D1480='Напрямки конкурса'!$L$12,'Напрямки конкурса'!$B$12,IF(D1480='Напрямки конкурса'!$L$13,'Напрямки конкурса'!$B$13,IF(D1480='Напрямки конкурса'!$L$14,'Напрямки конкурса'!$B$14,IF(D1480='Напрямки конкурса'!$L$15,'Напрямки конкурса'!$B$15,IF(D1480='Напрямки конкурса'!$L$16,'Напрямки конкурса'!$B$16,IF(D1480='Напрямки конкурса'!$L$17,'Напрямки конкурса'!$B$17,IF(D1480='Напрямки конкурса'!$L$18,'Напрямки конкурса'!$B$18,IF(D1480='Напрямки конкурса'!$L$19,'Напрямки конкурса'!$B$19,IF(D1480='Напрямки конкурса'!$L$20,'Напрямки конкурса'!$B$20,IF(D1480='Напрямки конкурса'!$L$21,'Напрямки конкурса'!$B$21,IF(D1480='Напрямки конкурса'!$L$22,'Напрямки конкурса'!$B$22,IF(D1480='Напрямки конкурса'!$L$23,'Напрямки конкурса'!$B$23,IF(D1480='Напрямки конкурса'!$L$24,'Напрямки конкурса'!$B$24,IF(D1480='Напрямки конкурса'!$L$25,'Напрямки конкурса'!$B$25,IF(D1480='Напрямки конкурса'!$L$26,'Напрямки конкурса'!$B$26,IF(D1480='Напрямки конкурса'!$L$27,'Напрямки конкурса'!$B$27,IF(D1480='Напрямки конкурса'!$L$28,'Напрямки конкурса'!$B$28,"")))))))))))))))))))))))))))</f>
        <v/>
      </c>
      <c r="C1480" s="58" t="str">
        <f>IF(D1480='Напрямки конкурса'!$L$2,'Напрямки конкурса'!$K$2,IF(D1480='Напрямки конкурса'!$L$3,'Напрямки конкурса'!$K$3,IF(D1480='Напрямки конкурса'!$L$4,'Напрямки конкурса'!$K$4,IF(D1480='Напрямки конкурса'!$L$5,'Напрямки конкурса'!$K$5,IF(D1480='Напрямки конкурса'!$L$6,'Напрямки конкурса'!$K$6,IF(D1480='Напрямки конкурса'!$L$7,'Напрямки конкурса'!$K$7,IF(D1480='Напрямки конкурса'!$L$8,'Напрямки конкурса'!$K$8,IF(D1480='Напрямки конкурса'!$L$9,'Напрямки конкурса'!$K$9,IF(D1480='Напрямки конкурса'!$L$10,'Напрямки конкурса'!$K$10,IF(D1480='Напрямки конкурса'!$L$11,'Напрямки конкурса'!$K$11,IF(D1480='Напрямки конкурса'!$L$12,'Напрямки конкурса'!$K$12,IF(D1480='Напрямки конкурса'!$L$13,'Напрямки конкурса'!$K$13,IF(D1480='Напрямки конкурса'!$L$14,'Напрямки конкурса'!$K$14,IF(D1480='Напрямки конкурса'!$L$15,'Напрямки конкурса'!$K$15,IF(D1480='Напрямки конкурса'!$L$16,'Напрямки конкурса'!$K$16,IF(D1480='Напрямки конкурса'!$L$17,'Напрямки конкурса'!$K$17,IF(D1480='Напрямки конкурса'!$L$18,'Напрямки конкурса'!$K$18,IF(D1480='Напрямки конкурса'!$L$19,'Напрямки конкурса'!$K$19,IF(D1480='Напрямки конкурса'!$L$20,'Напрямки конкурса'!$K$20,IF(D1480='Напрямки конкурса'!$L$21,'Напрямки конкурса'!$K$21,IF(D1480='Напрямки конкурса'!$L$22,'Напрямки конкурса'!$K$22,IF(D1480='Напрямки конкурса'!$L$23,'Напрямки конкурса'!$K$23,IF(D1480='Напрямки конкурса'!$L$24,'Напрямки конкурса'!$K$24,IF(D1480='Напрямки конкурса'!$L$25,'Напрямки конкурса'!$K$25,IF(D1480='Напрямки конкурса'!$L$26,'Напрямки конкурса'!$K$26,IF(D1480='Напрямки конкурса'!$L$27,'Напрямки конкурса'!$K$27,IF(D1480='Напрямки конкурса'!$L$28,'Напрямки конкурса'!$K$28,"")))))))))))))))))))))))))))</f>
        <v/>
      </c>
      <c r="D1480" s="554"/>
      <c r="E1480" s="169"/>
      <c r="F1480" s="169"/>
      <c r="G1480" s="169"/>
      <c r="H1480" s="148" t="str">
        <f>IF(I1480='Категорія витрат'!$B$2,'Категорія витрат'!$A$2,IF(I1480='Категорія витрат'!$B$3,'Категорія витрат'!$A$3,IF(I1480='Категорія витрат'!$B$4,'Категорія витрат'!$A$4,IF(I1480='Категорія витрат'!$B$5,'Категорія витрат'!$A$5,IF(I1480='Категорія витрат'!$B$6,'Категорія витрат'!$A$6,IF(I1480='Категорія витрат'!$B$7,'Категорія витрат'!$A$7,IF(I1480='Категорія витрат'!$B$8,'Категорія витрат'!$A$8,IF(I1480='Категорія витрат'!$B$9,'Категорія витрат'!$A$9,IF(I1480='Категорія витрат'!$B$10,'Категорія витрат'!$A$10,IF(I1480='Категорія витрат'!$B$11,'Категорія витрат'!$A$11,IF(I1480='Категорія витрат'!$B$12,'Категорія витрат'!$A$12,IF(I1480='Категорія витрат'!$B$13,'Категорія витрат'!$A$13,IF(I1480='Категорія витрат'!$B$14,'Категорія витрат'!$A$14,IF(I1480='Категорія витрат'!$B$15,'Категорія витрат'!$A$15,IF(I1480='Категорія витрат'!$B$16,'Категорія витрат'!$A$16,IF(I1480='Категорія витрат'!$B$17,'Категорія витрат'!$A$17,IF(I1480='Категорія витрат'!$B$18,'Категорія витрат'!$A$18,IF(I1480='Категорія витрат'!$B$19,'Категорія витрат'!$A$19,IF(I1480='Категорія витрат'!$B$20,'Категорія витрат'!$A$20,IF(I1480='Категорія витрат'!$B$21,'Категорія витрат'!$A$21,IF(I1480='Категорія витрат'!$B$22,'Категорія витрат'!$A$22,IF(I1480='Категорія витрат'!$B$23,'Категорія витрат'!$A$23,IF(I1480='Категорія витрат'!$B$24,'Категорія витрат'!$A$24,IF(I1480='Категорія витрат'!$B$25,'Категорія витрат'!$A$25,IF(I1480='Категорія витрат'!$B$26,'Категорія витрат'!$A$26,IF(I1480='Категорія витрат'!$B$27,'Категорія витрат'!$A$27,IF(I1480='Категорія витрат'!$B$28,'Категорія витрат'!$A$28,IF(I1480='Категорія витрат'!$B$29,'Категорія витрат'!$A$29,IF(I1480='Категорія витрат'!$B$30,'Категорія витрат'!$A$30,"")))))))))))))))))))))))))))))</f>
        <v/>
      </c>
      <c r="I1480" s="172"/>
      <c r="J1480" s="171"/>
      <c r="K1480" s="174"/>
      <c r="L1480" s="86">
        <f t="shared" si="784"/>
        <v>0</v>
      </c>
      <c r="M1480" s="174"/>
      <c r="N1480" s="176"/>
      <c r="O1480" s="169"/>
      <c r="P1480" s="157">
        <f>IF(J1480='Категорія витрат'!$F$2,ROUND('Додаток 3._Бюджет детальний ПР'!O1480*0.3676,2),IF(J1480='Категорія витрат'!$F$3,ROUND('Додаток 3._Бюджет детальний ПР'!O1480*0.347,2),IF(J1480='Категорія витрат'!$F$4,ROUND('Додаток 3._Бюджет детальний ПР'!O1480*0.347,2),IF(J1480='Категорія витрат'!$F$7,ROUND('Додаток 3._Бюджет детальний ПР'!O1480*0.0841,2),0))))</f>
        <v>0</v>
      </c>
      <c r="Q1480" s="151">
        <f t="shared" si="758"/>
        <v>0</v>
      </c>
      <c r="R1480" s="179"/>
      <c r="S1480" s="179"/>
      <c r="T1480" s="179"/>
      <c r="U1480" s="179"/>
      <c r="V1480" s="179"/>
      <c r="W1480" s="179"/>
      <c r="X1480" s="179"/>
      <c r="Y1480" s="179"/>
      <c r="Z1480" s="179"/>
      <c r="AA1480" s="179"/>
      <c r="AB1480" s="179"/>
      <c r="AC1480" s="179"/>
      <c r="AD1480" s="48">
        <f t="shared" si="760"/>
        <v>0</v>
      </c>
      <c r="AE1480" s="48">
        <f t="shared" si="761"/>
        <v>0</v>
      </c>
      <c r="AF1480" s="48">
        <f t="shared" si="762"/>
        <v>0</v>
      </c>
      <c r="AG1480" s="48">
        <f t="shared" si="763"/>
        <v>0</v>
      </c>
      <c r="AH1480" s="48">
        <f t="shared" si="764"/>
        <v>0</v>
      </c>
      <c r="AI1480" s="48">
        <f t="shared" si="765"/>
        <v>0</v>
      </c>
      <c r="AJ1480" s="48">
        <f t="shared" si="766"/>
        <v>0</v>
      </c>
      <c r="AK1480" s="48">
        <f t="shared" si="767"/>
        <v>0</v>
      </c>
      <c r="AL1480" s="179"/>
      <c r="AM1480" s="179"/>
      <c r="AN1480" s="76"/>
      <c r="AO1480" s="174"/>
      <c r="AP1480" s="86">
        <f t="shared" si="785"/>
        <v>0</v>
      </c>
      <c r="AQ1480" s="174"/>
      <c r="AR1480" s="176"/>
      <c r="AS1480" s="169"/>
      <c r="AT1480" s="157">
        <f>IF(J1480='Категорія витрат'!$F$2,ROUND('Додаток 3._Бюджет детальний ПР'!AS1480*0.3676,2),IF(J1480='Категорія витрат'!$F$3,ROUND('Додаток 3._Бюджет детальний ПР'!AS1480*0.347,2),IF(J1480='Категорія витрат'!$F$4,ROUND('Додаток 3._Бюджет детальний ПР'!AS1480*0.347,2),IF(J1480='Категорія витрат'!$F$7,ROUND('Додаток 3._Бюджет детальний ПР'!AS1480*0.0841,2),0))))</f>
        <v>0</v>
      </c>
      <c r="AU1480" s="151">
        <f t="shared" si="759"/>
        <v>0</v>
      </c>
      <c r="AV1480" s="179"/>
      <c r="AW1480" s="179"/>
      <c r="AX1480" s="179"/>
      <c r="AY1480" s="179"/>
      <c r="AZ1480" s="179"/>
      <c r="BA1480" s="179"/>
      <c r="BB1480" s="179"/>
      <c r="BC1480" s="179"/>
      <c r="BD1480" s="179"/>
      <c r="BE1480" s="179"/>
      <c r="BF1480" s="179"/>
      <c r="BG1480" s="179"/>
      <c r="BH1480" s="48">
        <f t="shared" si="768"/>
        <v>0</v>
      </c>
      <c r="BI1480" s="48">
        <f t="shared" si="769"/>
        <v>0</v>
      </c>
      <c r="BJ1480" s="48">
        <f t="shared" si="770"/>
        <v>0</v>
      </c>
      <c r="BK1480" s="48">
        <f t="shared" si="771"/>
        <v>0</v>
      </c>
      <c r="BL1480" s="48">
        <f t="shared" si="772"/>
        <v>0</v>
      </c>
      <c r="BM1480" s="48">
        <f t="shared" si="773"/>
        <v>0</v>
      </c>
      <c r="BN1480" s="48">
        <f t="shared" si="774"/>
        <v>0</v>
      </c>
      <c r="BO1480" s="48">
        <f t="shared" si="775"/>
        <v>0</v>
      </c>
      <c r="BP1480" s="179"/>
      <c r="BQ1480" s="179"/>
      <c r="BR1480" s="189"/>
      <c r="BS1480" s="174"/>
      <c r="BT1480" s="86">
        <f t="shared" si="786"/>
        <v>0</v>
      </c>
      <c r="BU1480" s="174"/>
      <c r="BV1480" s="176"/>
      <c r="BW1480" s="169"/>
      <c r="BX1480" s="157">
        <f>IF(J1480='Категорія витрат'!$F$2,ROUND('Додаток 3._Бюджет детальний ПР'!BW1480*0.3676,2),IF(J1480='Категорія витрат'!$F$3,ROUND('Додаток 3._Бюджет детальний ПР'!BW1480*0.347,2),IF(J1480='Категорія витрат'!$F$4,ROUND('Додаток 3._Бюджет детальний ПР'!BW1480*0.347,2),IF(J1480='Категорія витрат'!$F$7,ROUND('Додаток 3._Бюджет детальний ПР'!BW1480*0.0841,2),0))))</f>
        <v>0</v>
      </c>
      <c r="BY1480" s="151">
        <f t="shared" si="787"/>
        <v>0</v>
      </c>
      <c r="BZ1480" s="179"/>
      <c r="CA1480" s="179"/>
      <c r="CB1480" s="179"/>
      <c r="CC1480" s="179"/>
      <c r="CD1480" s="179"/>
      <c r="CE1480" s="179"/>
      <c r="CF1480" s="179"/>
      <c r="CG1480" s="179"/>
      <c r="CH1480" s="179"/>
      <c r="CI1480" s="179"/>
      <c r="CJ1480" s="179"/>
      <c r="CK1480" s="179"/>
      <c r="CL1480" s="48">
        <f t="shared" si="776"/>
        <v>0</v>
      </c>
      <c r="CM1480" s="48">
        <f t="shared" si="777"/>
        <v>0</v>
      </c>
      <c r="CN1480" s="48">
        <f t="shared" si="778"/>
        <v>0</v>
      </c>
      <c r="CO1480" s="48">
        <f t="shared" si="779"/>
        <v>0</v>
      </c>
      <c r="CP1480" s="48">
        <f t="shared" si="780"/>
        <v>0</v>
      </c>
      <c r="CQ1480" s="48">
        <f t="shared" si="781"/>
        <v>0</v>
      </c>
      <c r="CR1480" s="48">
        <f t="shared" si="782"/>
        <v>0</v>
      </c>
      <c r="CS1480" s="48">
        <f t="shared" si="783"/>
        <v>0</v>
      </c>
      <c r="CT1480" s="179"/>
      <c r="CU1480" s="179"/>
    </row>
    <row r="1481" spans="1:99" ht="20.100000000000001" customHeight="1" x14ac:dyDescent="0.25">
      <c r="A1481" s="57">
        <v>1476</v>
      </c>
      <c r="B1481" s="398" t="str">
        <f>IF(D1481='Напрямки конкурса'!$L$2,'Напрямки конкурса'!$B$2,IF(D1481='Напрямки конкурса'!$L$3,'Напрямки конкурса'!$B$3,IF(D1481='Напрямки конкурса'!$L$4,'Напрямки конкурса'!$B$4,IF(D1481='Напрямки конкурса'!$L$5,'Напрямки конкурса'!$B$5,IF(D1481='Напрямки конкурса'!$L$6,'Напрямки конкурса'!$B$6,IF(D1481='Напрямки конкурса'!$L$7,'Напрямки конкурса'!$B$7,IF(D1481='Напрямки конкурса'!$L$8,'Напрямки конкурса'!$B$8,IF(D1481='Напрямки конкурса'!$L$9,'Напрямки конкурса'!$B$9,IF(D1481='Напрямки конкурса'!$L$10,'Напрямки конкурса'!$B$10,IF(D1481='Напрямки конкурса'!$L$11,'Напрямки конкурса'!$B$11,IF(D1481='Напрямки конкурса'!$L$12,'Напрямки конкурса'!$B$12,IF(D1481='Напрямки конкурса'!$L$13,'Напрямки конкурса'!$B$13,IF(D1481='Напрямки конкурса'!$L$14,'Напрямки конкурса'!$B$14,IF(D1481='Напрямки конкурса'!$L$15,'Напрямки конкурса'!$B$15,IF(D1481='Напрямки конкурса'!$L$16,'Напрямки конкурса'!$B$16,IF(D1481='Напрямки конкурса'!$L$17,'Напрямки конкурса'!$B$17,IF(D1481='Напрямки конкурса'!$L$18,'Напрямки конкурса'!$B$18,IF(D1481='Напрямки конкурса'!$L$19,'Напрямки конкурса'!$B$19,IF(D1481='Напрямки конкурса'!$L$20,'Напрямки конкурса'!$B$20,IF(D1481='Напрямки конкурса'!$L$21,'Напрямки конкурса'!$B$21,IF(D1481='Напрямки конкурса'!$L$22,'Напрямки конкурса'!$B$22,IF(D1481='Напрямки конкурса'!$L$23,'Напрямки конкурса'!$B$23,IF(D1481='Напрямки конкурса'!$L$24,'Напрямки конкурса'!$B$24,IF(D1481='Напрямки конкурса'!$L$25,'Напрямки конкурса'!$B$25,IF(D1481='Напрямки конкурса'!$L$26,'Напрямки конкурса'!$B$26,IF(D1481='Напрямки конкурса'!$L$27,'Напрямки конкурса'!$B$27,IF(D1481='Напрямки конкурса'!$L$28,'Напрямки конкурса'!$B$28,"")))))))))))))))))))))))))))</f>
        <v/>
      </c>
      <c r="C1481" s="58" t="str">
        <f>IF(D1481='Напрямки конкурса'!$L$2,'Напрямки конкурса'!$K$2,IF(D1481='Напрямки конкурса'!$L$3,'Напрямки конкурса'!$K$3,IF(D1481='Напрямки конкурса'!$L$4,'Напрямки конкурса'!$K$4,IF(D1481='Напрямки конкурса'!$L$5,'Напрямки конкурса'!$K$5,IF(D1481='Напрямки конкурса'!$L$6,'Напрямки конкурса'!$K$6,IF(D1481='Напрямки конкурса'!$L$7,'Напрямки конкурса'!$K$7,IF(D1481='Напрямки конкурса'!$L$8,'Напрямки конкурса'!$K$8,IF(D1481='Напрямки конкурса'!$L$9,'Напрямки конкурса'!$K$9,IF(D1481='Напрямки конкурса'!$L$10,'Напрямки конкурса'!$K$10,IF(D1481='Напрямки конкурса'!$L$11,'Напрямки конкурса'!$K$11,IF(D1481='Напрямки конкурса'!$L$12,'Напрямки конкурса'!$K$12,IF(D1481='Напрямки конкурса'!$L$13,'Напрямки конкурса'!$K$13,IF(D1481='Напрямки конкурса'!$L$14,'Напрямки конкурса'!$K$14,IF(D1481='Напрямки конкурса'!$L$15,'Напрямки конкурса'!$K$15,IF(D1481='Напрямки конкурса'!$L$16,'Напрямки конкурса'!$K$16,IF(D1481='Напрямки конкурса'!$L$17,'Напрямки конкурса'!$K$17,IF(D1481='Напрямки конкурса'!$L$18,'Напрямки конкурса'!$K$18,IF(D1481='Напрямки конкурса'!$L$19,'Напрямки конкурса'!$K$19,IF(D1481='Напрямки конкурса'!$L$20,'Напрямки конкурса'!$K$20,IF(D1481='Напрямки конкурса'!$L$21,'Напрямки конкурса'!$K$21,IF(D1481='Напрямки конкурса'!$L$22,'Напрямки конкурса'!$K$22,IF(D1481='Напрямки конкурса'!$L$23,'Напрямки конкурса'!$K$23,IF(D1481='Напрямки конкурса'!$L$24,'Напрямки конкурса'!$K$24,IF(D1481='Напрямки конкурса'!$L$25,'Напрямки конкурса'!$K$25,IF(D1481='Напрямки конкурса'!$L$26,'Напрямки конкурса'!$K$26,IF(D1481='Напрямки конкурса'!$L$27,'Напрямки конкурса'!$K$27,IF(D1481='Напрямки конкурса'!$L$28,'Напрямки конкурса'!$K$28,"")))))))))))))))))))))))))))</f>
        <v/>
      </c>
      <c r="D1481" s="554"/>
      <c r="E1481" s="169"/>
      <c r="F1481" s="169"/>
      <c r="G1481" s="169"/>
      <c r="H1481" s="148" t="str">
        <f>IF(I1481='Категорія витрат'!$B$2,'Категорія витрат'!$A$2,IF(I1481='Категорія витрат'!$B$3,'Категорія витрат'!$A$3,IF(I1481='Категорія витрат'!$B$4,'Категорія витрат'!$A$4,IF(I1481='Категорія витрат'!$B$5,'Категорія витрат'!$A$5,IF(I1481='Категорія витрат'!$B$6,'Категорія витрат'!$A$6,IF(I1481='Категорія витрат'!$B$7,'Категорія витрат'!$A$7,IF(I1481='Категорія витрат'!$B$8,'Категорія витрат'!$A$8,IF(I1481='Категорія витрат'!$B$9,'Категорія витрат'!$A$9,IF(I1481='Категорія витрат'!$B$10,'Категорія витрат'!$A$10,IF(I1481='Категорія витрат'!$B$11,'Категорія витрат'!$A$11,IF(I1481='Категорія витрат'!$B$12,'Категорія витрат'!$A$12,IF(I1481='Категорія витрат'!$B$13,'Категорія витрат'!$A$13,IF(I1481='Категорія витрат'!$B$14,'Категорія витрат'!$A$14,IF(I1481='Категорія витрат'!$B$15,'Категорія витрат'!$A$15,IF(I1481='Категорія витрат'!$B$16,'Категорія витрат'!$A$16,IF(I1481='Категорія витрат'!$B$17,'Категорія витрат'!$A$17,IF(I1481='Категорія витрат'!$B$18,'Категорія витрат'!$A$18,IF(I1481='Категорія витрат'!$B$19,'Категорія витрат'!$A$19,IF(I1481='Категорія витрат'!$B$20,'Категорія витрат'!$A$20,IF(I1481='Категорія витрат'!$B$21,'Категорія витрат'!$A$21,IF(I1481='Категорія витрат'!$B$22,'Категорія витрат'!$A$22,IF(I1481='Категорія витрат'!$B$23,'Категорія витрат'!$A$23,IF(I1481='Категорія витрат'!$B$24,'Категорія витрат'!$A$24,IF(I1481='Категорія витрат'!$B$25,'Категорія витрат'!$A$25,IF(I1481='Категорія витрат'!$B$26,'Категорія витрат'!$A$26,IF(I1481='Категорія витрат'!$B$27,'Категорія витрат'!$A$27,IF(I1481='Категорія витрат'!$B$28,'Категорія витрат'!$A$28,IF(I1481='Категорія витрат'!$B$29,'Категорія витрат'!$A$29,IF(I1481='Категорія витрат'!$B$30,'Категорія витрат'!$A$30,"")))))))))))))))))))))))))))))</f>
        <v/>
      </c>
      <c r="I1481" s="172"/>
      <c r="J1481" s="171"/>
      <c r="K1481" s="174"/>
      <c r="L1481" s="86">
        <f t="shared" si="784"/>
        <v>0</v>
      </c>
      <c r="M1481" s="174"/>
      <c r="N1481" s="176"/>
      <c r="O1481" s="169"/>
      <c r="P1481" s="157">
        <f>IF(J1481='Категорія витрат'!$F$2,ROUND('Додаток 3._Бюджет детальний ПР'!O1481*0.3676,2),IF(J1481='Категорія витрат'!$F$3,ROUND('Додаток 3._Бюджет детальний ПР'!O1481*0.347,2),IF(J1481='Категорія витрат'!$F$4,ROUND('Додаток 3._Бюджет детальний ПР'!O1481*0.347,2),IF(J1481='Категорія витрат'!$F$7,ROUND('Додаток 3._Бюджет детальний ПР'!O1481*0.0841,2),0))))</f>
        <v>0</v>
      </c>
      <c r="Q1481" s="151">
        <f t="shared" si="758"/>
        <v>0</v>
      </c>
      <c r="R1481" s="179"/>
      <c r="S1481" s="179"/>
      <c r="T1481" s="179"/>
      <c r="U1481" s="179"/>
      <c r="V1481" s="179"/>
      <c r="W1481" s="179"/>
      <c r="X1481" s="179"/>
      <c r="Y1481" s="179"/>
      <c r="Z1481" s="179"/>
      <c r="AA1481" s="179"/>
      <c r="AB1481" s="179"/>
      <c r="AC1481" s="179"/>
      <c r="AD1481" s="48">
        <f t="shared" si="760"/>
        <v>0</v>
      </c>
      <c r="AE1481" s="48">
        <f t="shared" si="761"/>
        <v>0</v>
      </c>
      <c r="AF1481" s="48">
        <f t="shared" si="762"/>
        <v>0</v>
      </c>
      <c r="AG1481" s="48">
        <f t="shared" si="763"/>
        <v>0</v>
      </c>
      <c r="AH1481" s="48">
        <f t="shared" si="764"/>
        <v>0</v>
      </c>
      <c r="AI1481" s="48">
        <f t="shared" si="765"/>
        <v>0</v>
      </c>
      <c r="AJ1481" s="48">
        <f t="shared" si="766"/>
        <v>0</v>
      </c>
      <c r="AK1481" s="48">
        <f t="shared" si="767"/>
        <v>0</v>
      </c>
      <c r="AL1481" s="179"/>
      <c r="AM1481" s="179"/>
      <c r="AN1481" s="76"/>
      <c r="AO1481" s="174"/>
      <c r="AP1481" s="86">
        <f t="shared" si="785"/>
        <v>0</v>
      </c>
      <c r="AQ1481" s="174"/>
      <c r="AR1481" s="176"/>
      <c r="AS1481" s="169"/>
      <c r="AT1481" s="157">
        <f>IF(J1481='Категорія витрат'!$F$2,ROUND('Додаток 3._Бюджет детальний ПР'!AS1481*0.3676,2),IF(J1481='Категорія витрат'!$F$3,ROUND('Додаток 3._Бюджет детальний ПР'!AS1481*0.347,2),IF(J1481='Категорія витрат'!$F$4,ROUND('Додаток 3._Бюджет детальний ПР'!AS1481*0.347,2),IF(J1481='Категорія витрат'!$F$7,ROUND('Додаток 3._Бюджет детальний ПР'!AS1481*0.0841,2),0))))</f>
        <v>0</v>
      </c>
      <c r="AU1481" s="151">
        <f t="shared" si="759"/>
        <v>0</v>
      </c>
      <c r="AV1481" s="179"/>
      <c r="AW1481" s="179"/>
      <c r="AX1481" s="179"/>
      <c r="AY1481" s="179"/>
      <c r="AZ1481" s="179"/>
      <c r="BA1481" s="179"/>
      <c r="BB1481" s="179"/>
      <c r="BC1481" s="179"/>
      <c r="BD1481" s="179"/>
      <c r="BE1481" s="179"/>
      <c r="BF1481" s="179"/>
      <c r="BG1481" s="179"/>
      <c r="BH1481" s="48">
        <f t="shared" si="768"/>
        <v>0</v>
      </c>
      <c r="BI1481" s="48">
        <f t="shared" si="769"/>
        <v>0</v>
      </c>
      <c r="BJ1481" s="48">
        <f t="shared" si="770"/>
        <v>0</v>
      </c>
      <c r="BK1481" s="48">
        <f t="shared" si="771"/>
        <v>0</v>
      </c>
      <c r="BL1481" s="48">
        <f t="shared" si="772"/>
        <v>0</v>
      </c>
      <c r="BM1481" s="48">
        <f t="shared" si="773"/>
        <v>0</v>
      </c>
      <c r="BN1481" s="48">
        <f t="shared" si="774"/>
        <v>0</v>
      </c>
      <c r="BO1481" s="48">
        <f t="shared" si="775"/>
        <v>0</v>
      </c>
      <c r="BP1481" s="179"/>
      <c r="BQ1481" s="179"/>
      <c r="BR1481" s="189"/>
      <c r="BS1481" s="174"/>
      <c r="BT1481" s="86">
        <f t="shared" si="786"/>
        <v>0</v>
      </c>
      <c r="BU1481" s="174"/>
      <c r="BV1481" s="176"/>
      <c r="BW1481" s="169"/>
      <c r="BX1481" s="157">
        <f>IF(J1481='Категорія витрат'!$F$2,ROUND('Додаток 3._Бюджет детальний ПР'!BW1481*0.3676,2),IF(J1481='Категорія витрат'!$F$3,ROUND('Додаток 3._Бюджет детальний ПР'!BW1481*0.347,2),IF(J1481='Категорія витрат'!$F$4,ROUND('Додаток 3._Бюджет детальний ПР'!BW1481*0.347,2),IF(J1481='Категорія витрат'!$F$7,ROUND('Додаток 3._Бюджет детальний ПР'!BW1481*0.0841,2),0))))</f>
        <v>0</v>
      </c>
      <c r="BY1481" s="151">
        <f t="shared" si="787"/>
        <v>0</v>
      </c>
      <c r="BZ1481" s="179"/>
      <c r="CA1481" s="179"/>
      <c r="CB1481" s="179"/>
      <c r="CC1481" s="179"/>
      <c r="CD1481" s="179"/>
      <c r="CE1481" s="179"/>
      <c r="CF1481" s="179"/>
      <c r="CG1481" s="179"/>
      <c r="CH1481" s="179"/>
      <c r="CI1481" s="179"/>
      <c r="CJ1481" s="179"/>
      <c r="CK1481" s="179"/>
      <c r="CL1481" s="48">
        <f t="shared" si="776"/>
        <v>0</v>
      </c>
      <c r="CM1481" s="48">
        <f t="shared" si="777"/>
        <v>0</v>
      </c>
      <c r="CN1481" s="48">
        <f t="shared" si="778"/>
        <v>0</v>
      </c>
      <c r="CO1481" s="48">
        <f t="shared" si="779"/>
        <v>0</v>
      </c>
      <c r="CP1481" s="48">
        <f t="shared" si="780"/>
        <v>0</v>
      </c>
      <c r="CQ1481" s="48">
        <f t="shared" si="781"/>
        <v>0</v>
      </c>
      <c r="CR1481" s="48">
        <f t="shared" si="782"/>
        <v>0</v>
      </c>
      <c r="CS1481" s="48">
        <f t="shared" si="783"/>
        <v>0</v>
      </c>
      <c r="CT1481" s="179"/>
      <c r="CU1481" s="179"/>
    </row>
    <row r="1482" spans="1:99" ht="20.100000000000001" customHeight="1" x14ac:dyDescent="0.25">
      <c r="A1482" s="57">
        <v>1477</v>
      </c>
      <c r="B1482" s="398" t="str">
        <f>IF(D1482='Напрямки конкурса'!$L$2,'Напрямки конкурса'!$B$2,IF(D1482='Напрямки конкурса'!$L$3,'Напрямки конкурса'!$B$3,IF(D1482='Напрямки конкурса'!$L$4,'Напрямки конкурса'!$B$4,IF(D1482='Напрямки конкурса'!$L$5,'Напрямки конкурса'!$B$5,IF(D1482='Напрямки конкурса'!$L$6,'Напрямки конкурса'!$B$6,IF(D1482='Напрямки конкурса'!$L$7,'Напрямки конкурса'!$B$7,IF(D1482='Напрямки конкурса'!$L$8,'Напрямки конкурса'!$B$8,IF(D1482='Напрямки конкурса'!$L$9,'Напрямки конкурса'!$B$9,IF(D1482='Напрямки конкурса'!$L$10,'Напрямки конкурса'!$B$10,IF(D1482='Напрямки конкурса'!$L$11,'Напрямки конкурса'!$B$11,IF(D1482='Напрямки конкурса'!$L$12,'Напрямки конкурса'!$B$12,IF(D1482='Напрямки конкурса'!$L$13,'Напрямки конкурса'!$B$13,IF(D1482='Напрямки конкурса'!$L$14,'Напрямки конкурса'!$B$14,IF(D1482='Напрямки конкурса'!$L$15,'Напрямки конкурса'!$B$15,IF(D1482='Напрямки конкурса'!$L$16,'Напрямки конкурса'!$B$16,IF(D1482='Напрямки конкурса'!$L$17,'Напрямки конкурса'!$B$17,IF(D1482='Напрямки конкурса'!$L$18,'Напрямки конкурса'!$B$18,IF(D1482='Напрямки конкурса'!$L$19,'Напрямки конкурса'!$B$19,IF(D1482='Напрямки конкурса'!$L$20,'Напрямки конкурса'!$B$20,IF(D1482='Напрямки конкурса'!$L$21,'Напрямки конкурса'!$B$21,IF(D1482='Напрямки конкурса'!$L$22,'Напрямки конкурса'!$B$22,IF(D1482='Напрямки конкурса'!$L$23,'Напрямки конкурса'!$B$23,IF(D1482='Напрямки конкурса'!$L$24,'Напрямки конкурса'!$B$24,IF(D1482='Напрямки конкурса'!$L$25,'Напрямки конкурса'!$B$25,IF(D1482='Напрямки конкурса'!$L$26,'Напрямки конкурса'!$B$26,IF(D1482='Напрямки конкурса'!$L$27,'Напрямки конкурса'!$B$27,IF(D1482='Напрямки конкурса'!$L$28,'Напрямки конкурса'!$B$28,"")))))))))))))))))))))))))))</f>
        <v/>
      </c>
      <c r="C1482" s="58" t="str">
        <f>IF(D1482='Напрямки конкурса'!$L$2,'Напрямки конкурса'!$K$2,IF(D1482='Напрямки конкурса'!$L$3,'Напрямки конкурса'!$K$3,IF(D1482='Напрямки конкурса'!$L$4,'Напрямки конкурса'!$K$4,IF(D1482='Напрямки конкурса'!$L$5,'Напрямки конкурса'!$K$5,IF(D1482='Напрямки конкурса'!$L$6,'Напрямки конкурса'!$K$6,IF(D1482='Напрямки конкурса'!$L$7,'Напрямки конкурса'!$K$7,IF(D1482='Напрямки конкурса'!$L$8,'Напрямки конкурса'!$K$8,IF(D1482='Напрямки конкурса'!$L$9,'Напрямки конкурса'!$K$9,IF(D1482='Напрямки конкурса'!$L$10,'Напрямки конкурса'!$K$10,IF(D1482='Напрямки конкурса'!$L$11,'Напрямки конкурса'!$K$11,IF(D1482='Напрямки конкурса'!$L$12,'Напрямки конкурса'!$K$12,IF(D1482='Напрямки конкурса'!$L$13,'Напрямки конкурса'!$K$13,IF(D1482='Напрямки конкурса'!$L$14,'Напрямки конкурса'!$K$14,IF(D1482='Напрямки конкурса'!$L$15,'Напрямки конкурса'!$K$15,IF(D1482='Напрямки конкурса'!$L$16,'Напрямки конкурса'!$K$16,IF(D1482='Напрямки конкурса'!$L$17,'Напрямки конкурса'!$K$17,IF(D1482='Напрямки конкурса'!$L$18,'Напрямки конкурса'!$K$18,IF(D1482='Напрямки конкурса'!$L$19,'Напрямки конкурса'!$K$19,IF(D1482='Напрямки конкурса'!$L$20,'Напрямки конкурса'!$K$20,IF(D1482='Напрямки конкурса'!$L$21,'Напрямки конкурса'!$K$21,IF(D1482='Напрямки конкурса'!$L$22,'Напрямки конкурса'!$K$22,IF(D1482='Напрямки конкурса'!$L$23,'Напрямки конкурса'!$K$23,IF(D1482='Напрямки конкурса'!$L$24,'Напрямки конкурса'!$K$24,IF(D1482='Напрямки конкурса'!$L$25,'Напрямки конкурса'!$K$25,IF(D1482='Напрямки конкурса'!$L$26,'Напрямки конкурса'!$K$26,IF(D1482='Напрямки конкурса'!$L$27,'Напрямки конкурса'!$K$27,IF(D1482='Напрямки конкурса'!$L$28,'Напрямки конкурса'!$K$28,"")))))))))))))))))))))))))))</f>
        <v/>
      </c>
      <c r="D1482" s="554"/>
      <c r="E1482" s="169"/>
      <c r="F1482" s="169"/>
      <c r="G1482" s="169"/>
      <c r="H1482" s="148" t="str">
        <f>IF(I1482='Категорія витрат'!$B$2,'Категорія витрат'!$A$2,IF(I1482='Категорія витрат'!$B$3,'Категорія витрат'!$A$3,IF(I1482='Категорія витрат'!$B$4,'Категорія витрат'!$A$4,IF(I1482='Категорія витрат'!$B$5,'Категорія витрат'!$A$5,IF(I1482='Категорія витрат'!$B$6,'Категорія витрат'!$A$6,IF(I1482='Категорія витрат'!$B$7,'Категорія витрат'!$A$7,IF(I1482='Категорія витрат'!$B$8,'Категорія витрат'!$A$8,IF(I1482='Категорія витрат'!$B$9,'Категорія витрат'!$A$9,IF(I1482='Категорія витрат'!$B$10,'Категорія витрат'!$A$10,IF(I1482='Категорія витрат'!$B$11,'Категорія витрат'!$A$11,IF(I1482='Категорія витрат'!$B$12,'Категорія витрат'!$A$12,IF(I1482='Категорія витрат'!$B$13,'Категорія витрат'!$A$13,IF(I1482='Категорія витрат'!$B$14,'Категорія витрат'!$A$14,IF(I1482='Категорія витрат'!$B$15,'Категорія витрат'!$A$15,IF(I1482='Категорія витрат'!$B$16,'Категорія витрат'!$A$16,IF(I1482='Категорія витрат'!$B$17,'Категорія витрат'!$A$17,IF(I1482='Категорія витрат'!$B$18,'Категорія витрат'!$A$18,IF(I1482='Категорія витрат'!$B$19,'Категорія витрат'!$A$19,IF(I1482='Категорія витрат'!$B$20,'Категорія витрат'!$A$20,IF(I1482='Категорія витрат'!$B$21,'Категорія витрат'!$A$21,IF(I1482='Категорія витрат'!$B$22,'Категорія витрат'!$A$22,IF(I1482='Категорія витрат'!$B$23,'Категорія витрат'!$A$23,IF(I1482='Категорія витрат'!$B$24,'Категорія витрат'!$A$24,IF(I1482='Категорія витрат'!$B$25,'Категорія витрат'!$A$25,IF(I1482='Категорія витрат'!$B$26,'Категорія витрат'!$A$26,IF(I1482='Категорія витрат'!$B$27,'Категорія витрат'!$A$27,IF(I1482='Категорія витрат'!$B$28,'Категорія витрат'!$A$28,IF(I1482='Категорія витрат'!$B$29,'Категорія витрат'!$A$29,IF(I1482='Категорія витрат'!$B$30,'Категорія витрат'!$A$30,"")))))))))))))))))))))))))))))</f>
        <v/>
      </c>
      <c r="I1482" s="172"/>
      <c r="J1482" s="171"/>
      <c r="K1482" s="174"/>
      <c r="L1482" s="86">
        <f t="shared" si="784"/>
        <v>0</v>
      </c>
      <c r="M1482" s="174"/>
      <c r="N1482" s="176"/>
      <c r="O1482" s="169"/>
      <c r="P1482" s="157">
        <f>IF(J1482='Категорія витрат'!$F$2,ROUND('Додаток 3._Бюджет детальний ПР'!O1482*0.3676,2),IF(J1482='Категорія витрат'!$F$3,ROUND('Додаток 3._Бюджет детальний ПР'!O1482*0.347,2),IF(J1482='Категорія витрат'!$F$4,ROUND('Додаток 3._Бюджет детальний ПР'!O1482*0.347,2),IF(J1482='Категорія витрат'!$F$7,ROUND('Додаток 3._Бюджет детальний ПР'!O1482*0.0841,2),0))))</f>
        <v>0</v>
      </c>
      <c r="Q1482" s="151">
        <f t="shared" si="758"/>
        <v>0</v>
      </c>
      <c r="R1482" s="179"/>
      <c r="S1482" s="179"/>
      <c r="T1482" s="179"/>
      <c r="U1482" s="179"/>
      <c r="V1482" s="179"/>
      <c r="W1482" s="179"/>
      <c r="X1482" s="179"/>
      <c r="Y1482" s="179"/>
      <c r="Z1482" s="179"/>
      <c r="AA1482" s="179"/>
      <c r="AB1482" s="179"/>
      <c r="AC1482" s="179"/>
      <c r="AD1482" s="48">
        <f t="shared" si="760"/>
        <v>0</v>
      </c>
      <c r="AE1482" s="48">
        <f t="shared" si="761"/>
        <v>0</v>
      </c>
      <c r="AF1482" s="48">
        <f t="shared" si="762"/>
        <v>0</v>
      </c>
      <c r="AG1482" s="48">
        <f t="shared" si="763"/>
        <v>0</v>
      </c>
      <c r="AH1482" s="48">
        <f t="shared" si="764"/>
        <v>0</v>
      </c>
      <c r="AI1482" s="48">
        <f t="shared" si="765"/>
        <v>0</v>
      </c>
      <c r="AJ1482" s="48">
        <f t="shared" si="766"/>
        <v>0</v>
      </c>
      <c r="AK1482" s="48">
        <f t="shared" si="767"/>
        <v>0</v>
      </c>
      <c r="AL1482" s="179"/>
      <c r="AM1482" s="179"/>
      <c r="AN1482" s="76"/>
      <c r="AO1482" s="174"/>
      <c r="AP1482" s="86">
        <f t="shared" si="785"/>
        <v>0</v>
      </c>
      <c r="AQ1482" s="174"/>
      <c r="AR1482" s="176"/>
      <c r="AS1482" s="169"/>
      <c r="AT1482" s="157">
        <f>IF(J1482='Категорія витрат'!$F$2,ROUND('Додаток 3._Бюджет детальний ПР'!AS1482*0.3676,2),IF(J1482='Категорія витрат'!$F$3,ROUND('Додаток 3._Бюджет детальний ПР'!AS1482*0.347,2),IF(J1482='Категорія витрат'!$F$4,ROUND('Додаток 3._Бюджет детальний ПР'!AS1482*0.347,2),IF(J1482='Категорія витрат'!$F$7,ROUND('Додаток 3._Бюджет детальний ПР'!AS1482*0.0841,2),0))))</f>
        <v>0</v>
      </c>
      <c r="AU1482" s="151">
        <f t="shared" si="759"/>
        <v>0</v>
      </c>
      <c r="AV1482" s="179"/>
      <c r="AW1482" s="179"/>
      <c r="AX1482" s="179"/>
      <c r="AY1482" s="179"/>
      <c r="AZ1482" s="179"/>
      <c r="BA1482" s="179"/>
      <c r="BB1482" s="179"/>
      <c r="BC1482" s="179"/>
      <c r="BD1482" s="179"/>
      <c r="BE1482" s="179"/>
      <c r="BF1482" s="179"/>
      <c r="BG1482" s="179"/>
      <c r="BH1482" s="48">
        <f t="shared" si="768"/>
        <v>0</v>
      </c>
      <c r="BI1482" s="48">
        <f t="shared" si="769"/>
        <v>0</v>
      </c>
      <c r="BJ1482" s="48">
        <f t="shared" si="770"/>
        <v>0</v>
      </c>
      <c r="BK1482" s="48">
        <f t="shared" si="771"/>
        <v>0</v>
      </c>
      <c r="BL1482" s="48">
        <f t="shared" si="772"/>
        <v>0</v>
      </c>
      <c r="BM1482" s="48">
        <f t="shared" si="773"/>
        <v>0</v>
      </c>
      <c r="BN1482" s="48">
        <f t="shared" si="774"/>
        <v>0</v>
      </c>
      <c r="BO1482" s="48">
        <f t="shared" si="775"/>
        <v>0</v>
      </c>
      <c r="BP1482" s="179"/>
      <c r="BQ1482" s="179"/>
      <c r="BR1482" s="189"/>
      <c r="BS1482" s="174"/>
      <c r="BT1482" s="86">
        <f t="shared" si="786"/>
        <v>0</v>
      </c>
      <c r="BU1482" s="174"/>
      <c r="BV1482" s="176"/>
      <c r="BW1482" s="169"/>
      <c r="BX1482" s="157">
        <f>IF(J1482='Категорія витрат'!$F$2,ROUND('Додаток 3._Бюджет детальний ПР'!BW1482*0.3676,2),IF(J1482='Категорія витрат'!$F$3,ROUND('Додаток 3._Бюджет детальний ПР'!BW1482*0.347,2),IF(J1482='Категорія витрат'!$F$4,ROUND('Додаток 3._Бюджет детальний ПР'!BW1482*0.347,2),IF(J1482='Категорія витрат'!$F$7,ROUND('Додаток 3._Бюджет детальний ПР'!BW1482*0.0841,2),0))))</f>
        <v>0</v>
      </c>
      <c r="BY1482" s="151">
        <f t="shared" si="787"/>
        <v>0</v>
      </c>
      <c r="BZ1482" s="179"/>
      <c r="CA1482" s="179"/>
      <c r="CB1482" s="179"/>
      <c r="CC1482" s="179"/>
      <c r="CD1482" s="179"/>
      <c r="CE1482" s="179"/>
      <c r="CF1482" s="179"/>
      <c r="CG1482" s="179"/>
      <c r="CH1482" s="179"/>
      <c r="CI1482" s="179"/>
      <c r="CJ1482" s="179"/>
      <c r="CK1482" s="179"/>
      <c r="CL1482" s="48">
        <f t="shared" si="776"/>
        <v>0</v>
      </c>
      <c r="CM1482" s="48">
        <f t="shared" si="777"/>
        <v>0</v>
      </c>
      <c r="CN1482" s="48">
        <f t="shared" si="778"/>
        <v>0</v>
      </c>
      <c r="CO1482" s="48">
        <f t="shared" si="779"/>
        <v>0</v>
      </c>
      <c r="CP1482" s="48">
        <f t="shared" si="780"/>
        <v>0</v>
      </c>
      <c r="CQ1482" s="48">
        <f t="shared" si="781"/>
        <v>0</v>
      </c>
      <c r="CR1482" s="48">
        <f t="shared" si="782"/>
        <v>0</v>
      </c>
      <c r="CS1482" s="48">
        <f t="shared" si="783"/>
        <v>0</v>
      </c>
      <c r="CT1482" s="179"/>
      <c r="CU1482" s="179"/>
    </row>
    <row r="1483" spans="1:99" ht="20.100000000000001" customHeight="1" x14ac:dyDescent="0.25">
      <c r="A1483" s="57">
        <v>1478</v>
      </c>
      <c r="B1483" s="398" t="str">
        <f>IF(D1483='Напрямки конкурса'!$L$2,'Напрямки конкурса'!$B$2,IF(D1483='Напрямки конкурса'!$L$3,'Напрямки конкурса'!$B$3,IF(D1483='Напрямки конкурса'!$L$4,'Напрямки конкурса'!$B$4,IF(D1483='Напрямки конкурса'!$L$5,'Напрямки конкурса'!$B$5,IF(D1483='Напрямки конкурса'!$L$6,'Напрямки конкурса'!$B$6,IF(D1483='Напрямки конкурса'!$L$7,'Напрямки конкурса'!$B$7,IF(D1483='Напрямки конкурса'!$L$8,'Напрямки конкурса'!$B$8,IF(D1483='Напрямки конкурса'!$L$9,'Напрямки конкурса'!$B$9,IF(D1483='Напрямки конкурса'!$L$10,'Напрямки конкурса'!$B$10,IF(D1483='Напрямки конкурса'!$L$11,'Напрямки конкурса'!$B$11,IF(D1483='Напрямки конкурса'!$L$12,'Напрямки конкурса'!$B$12,IF(D1483='Напрямки конкурса'!$L$13,'Напрямки конкурса'!$B$13,IF(D1483='Напрямки конкурса'!$L$14,'Напрямки конкурса'!$B$14,IF(D1483='Напрямки конкурса'!$L$15,'Напрямки конкурса'!$B$15,IF(D1483='Напрямки конкурса'!$L$16,'Напрямки конкурса'!$B$16,IF(D1483='Напрямки конкурса'!$L$17,'Напрямки конкурса'!$B$17,IF(D1483='Напрямки конкурса'!$L$18,'Напрямки конкурса'!$B$18,IF(D1483='Напрямки конкурса'!$L$19,'Напрямки конкурса'!$B$19,IF(D1483='Напрямки конкурса'!$L$20,'Напрямки конкурса'!$B$20,IF(D1483='Напрямки конкурса'!$L$21,'Напрямки конкурса'!$B$21,IF(D1483='Напрямки конкурса'!$L$22,'Напрямки конкурса'!$B$22,IF(D1483='Напрямки конкурса'!$L$23,'Напрямки конкурса'!$B$23,IF(D1483='Напрямки конкурса'!$L$24,'Напрямки конкурса'!$B$24,IF(D1483='Напрямки конкурса'!$L$25,'Напрямки конкурса'!$B$25,IF(D1483='Напрямки конкурса'!$L$26,'Напрямки конкурса'!$B$26,IF(D1483='Напрямки конкурса'!$L$27,'Напрямки конкурса'!$B$27,IF(D1483='Напрямки конкурса'!$L$28,'Напрямки конкурса'!$B$28,"")))))))))))))))))))))))))))</f>
        <v/>
      </c>
      <c r="C1483" s="58" t="str">
        <f>IF(D1483='Напрямки конкурса'!$L$2,'Напрямки конкурса'!$K$2,IF(D1483='Напрямки конкурса'!$L$3,'Напрямки конкурса'!$K$3,IF(D1483='Напрямки конкурса'!$L$4,'Напрямки конкурса'!$K$4,IF(D1483='Напрямки конкурса'!$L$5,'Напрямки конкурса'!$K$5,IF(D1483='Напрямки конкурса'!$L$6,'Напрямки конкурса'!$K$6,IF(D1483='Напрямки конкурса'!$L$7,'Напрямки конкурса'!$K$7,IF(D1483='Напрямки конкурса'!$L$8,'Напрямки конкурса'!$K$8,IF(D1483='Напрямки конкурса'!$L$9,'Напрямки конкурса'!$K$9,IF(D1483='Напрямки конкурса'!$L$10,'Напрямки конкурса'!$K$10,IF(D1483='Напрямки конкурса'!$L$11,'Напрямки конкурса'!$K$11,IF(D1483='Напрямки конкурса'!$L$12,'Напрямки конкурса'!$K$12,IF(D1483='Напрямки конкурса'!$L$13,'Напрямки конкурса'!$K$13,IF(D1483='Напрямки конкурса'!$L$14,'Напрямки конкурса'!$K$14,IF(D1483='Напрямки конкурса'!$L$15,'Напрямки конкурса'!$K$15,IF(D1483='Напрямки конкурса'!$L$16,'Напрямки конкурса'!$K$16,IF(D1483='Напрямки конкурса'!$L$17,'Напрямки конкурса'!$K$17,IF(D1483='Напрямки конкурса'!$L$18,'Напрямки конкурса'!$K$18,IF(D1483='Напрямки конкурса'!$L$19,'Напрямки конкурса'!$K$19,IF(D1483='Напрямки конкурса'!$L$20,'Напрямки конкурса'!$K$20,IF(D1483='Напрямки конкурса'!$L$21,'Напрямки конкурса'!$K$21,IF(D1483='Напрямки конкурса'!$L$22,'Напрямки конкурса'!$K$22,IF(D1483='Напрямки конкурса'!$L$23,'Напрямки конкурса'!$K$23,IF(D1483='Напрямки конкурса'!$L$24,'Напрямки конкурса'!$K$24,IF(D1483='Напрямки конкурса'!$L$25,'Напрямки конкурса'!$K$25,IF(D1483='Напрямки конкурса'!$L$26,'Напрямки конкурса'!$K$26,IF(D1483='Напрямки конкурса'!$L$27,'Напрямки конкурса'!$K$27,IF(D1483='Напрямки конкурса'!$L$28,'Напрямки конкурса'!$K$28,"")))))))))))))))))))))))))))</f>
        <v/>
      </c>
      <c r="D1483" s="554"/>
      <c r="E1483" s="169"/>
      <c r="F1483" s="169"/>
      <c r="G1483" s="169"/>
      <c r="H1483" s="148" t="str">
        <f>IF(I1483='Категорія витрат'!$B$2,'Категорія витрат'!$A$2,IF(I1483='Категорія витрат'!$B$3,'Категорія витрат'!$A$3,IF(I1483='Категорія витрат'!$B$4,'Категорія витрат'!$A$4,IF(I1483='Категорія витрат'!$B$5,'Категорія витрат'!$A$5,IF(I1483='Категорія витрат'!$B$6,'Категорія витрат'!$A$6,IF(I1483='Категорія витрат'!$B$7,'Категорія витрат'!$A$7,IF(I1483='Категорія витрат'!$B$8,'Категорія витрат'!$A$8,IF(I1483='Категорія витрат'!$B$9,'Категорія витрат'!$A$9,IF(I1483='Категорія витрат'!$B$10,'Категорія витрат'!$A$10,IF(I1483='Категорія витрат'!$B$11,'Категорія витрат'!$A$11,IF(I1483='Категорія витрат'!$B$12,'Категорія витрат'!$A$12,IF(I1483='Категорія витрат'!$B$13,'Категорія витрат'!$A$13,IF(I1483='Категорія витрат'!$B$14,'Категорія витрат'!$A$14,IF(I1483='Категорія витрат'!$B$15,'Категорія витрат'!$A$15,IF(I1483='Категорія витрат'!$B$16,'Категорія витрат'!$A$16,IF(I1483='Категорія витрат'!$B$17,'Категорія витрат'!$A$17,IF(I1483='Категорія витрат'!$B$18,'Категорія витрат'!$A$18,IF(I1483='Категорія витрат'!$B$19,'Категорія витрат'!$A$19,IF(I1483='Категорія витрат'!$B$20,'Категорія витрат'!$A$20,IF(I1483='Категорія витрат'!$B$21,'Категорія витрат'!$A$21,IF(I1483='Категорія витрат'!$B$22,'Категорія витрат'!$A$22,IF(I1483='Категорія витрат'!$B$23,'Категорія витрат'!$A$23,IF(I1483='Категорія витрат'!$B$24,'Категорія витрат'!$A$24,IF(I1483='Категорія витрат'!$B$25,'Категорія витрат'!$A$25,IF(I1483='Категорія витрат'!$B$26,'Категорія витрат'!$A$26,IF(I1483='Категорія витрат'!$B$27,'Категорія витрат'!$A$27,IF(I1483='Категорія витрат'!$B$28,'Категорія витрат'!$A$28,IF(I1483='Категорія витрат'!$B$29,'Категорія витрат'!$A$29,IF(I1483='Категорія витрат'!$B$30,'Категорія витрат'!$A$30,"")))))))))))))))))))))))))))))</f>
        <v/>
      </c>
      <c r="I1483" s="172"/>
      <c r="J1483" s="171"/>
      <c r="K1483" s="174"/>
      <c r="L1483" s="86">
        <f t="shared" si="784"/>
        <v>0</v>
      </c>
      <c r="M1483" s="174"/>
      <c r="N1483" s="176"/>
      <c r="O1483" s="169"/>
      <c r="P1483" s="157">
        <f>IF(J1483='Категорія витрат'!$F$2,ROUND('Додаток 3._Бюджет детальний ПР'!O1483*0.3676,2),IF(J1483='Категорія витрат'!$F$3,ROUND('Додаток 3._Бюджет детальний ПР'!O1483*0.347,2),IF(J1483='Категорія витрат'!$F$4,ROUND('Додаток 3._Бюджет детальний ПР'!O1483*0.347,2),IF(J1483='Категорія витрат'!$F$7,ROUND('Додаток 3._Бюджет детальний ПР'!O1483*0.0841,2),0))))</f>
        <v>0</v>
      </c>
      <c r="Q1483" s="151">
        <f t="shared" si="758"/>
        <v>0</v>
      </c>
      <c r="R1483" s="179"/>
      <c r="S1483" s="179"/>
      <c r="T1483" s="179"/>
      <c r="U1483" s="179"/>
      <c r="V1483" s="179"/>
      <c r="W1483" s="179"/>
      <c r="X1483" s="179"/>
      <c r="Y1483" s="179"/>
      <c r="Z1483" s="179"/>
      <c r="AA1483" s="179"/>
      <c r="AB1483" s="179"/>
      <c r="AC1483" s="179"/>
      <c r="AD1483" s="48">
        <f t="shared" si="760"/>
        <v>0</v>
      </c>
      <c r="AE1483" s="48">
        <f t="shared" si="761"/>
        <v>0</v>
      </c>
      <c r="AF1483" s="48">
        <f t="shared" si="762"/>
        <v>0</v>
      </c>
      <c r="AG1483" s="48">
        <f t="shared" si="763"/>
        <v>0</v>
      </c>
      <c r="AH1483" s="48">
        <f t="shared" si="764"/>
        <v>0</v>
      </c>
      <c r="AI1483" s="48">
        <f t="shared" si="765"/>
        <v>0</v>
      </c>
      <c r="AJ1483" s="48">
        <f t="shared" si="766"/>
        <v>0</v>
      </c>
      <c r="AK1483" s="48">
        <f t="shared" si="767"/>
        <v>0</v>
      </c>
      <c r="AL1483" s="179"/>
      <c r="AM1483" s="179"/>
      <c r="AN1483" s="76"/>
      <c r="AO1483" s="174"/>
      <c r="AP1483" s="86">
        <f t="shared" si="785"/>
        <v>0</v>
      </c>
      <c r="AQ1483" s="174"/>
      <c r="AR1483" s="176"/>
      <c r="AS1483" s="169"/>
      <c r="AT1483" s="157">
        <f>IF(J1483='Категорія витрат'!$F$2,ROUND('Додаток 3._Бюджет детальний ПР'!AS1483*0.3676,2),IF(J1483='Категорія витрат'!$F$3,ROUND('Додаток 3._Бюджет детальний ПР'!AS1483*0.347,2),IF(J1483='Категорія витрат'!$F$4,ROUND('Додаток 3._Бюджет детальний ПР'!AS1483*0.347,2),IF(J1483='Категорія витрат'!$F$7,ROUND('Додаток 3._Бюджет детальний ПР'!AS1483*0.0841,2),0))))</f>
        <v>0</v>
      </c>
      <c r="AU1483" s="151">
        <f t="shared" si="759"/>
        <v>0</v>
      </c>
      <c r="AV1483" s="179"/>
      <c r="AW1483" s="179"/>
      <c r="AX1483" s="179"/>
      <c r="AY1483" s="179"/>
      <c r="AZ1483" s="179"/>
      <c r="BA1483" s="179"/>
      <c r="BB1483" s="179"/>
      <c r="BC1483" s="179"/>
      <c r="BD1483" s="179"/>
      <c r="BE1483" s="179"/>
      <c r="BF1483" s="179"/>
      <c r="BG1483" s="179"/>
      <c r="BH1483" s="48">
        <f t="shared" si="768"/>
        <v>0</v>
      </c>
      <c r="BI1483" s="48">
        <f t="shared" si="769"/>
        <v>0</v>
      </c>
      <c r="BJ1483" s="48">
        <f t="shared" si="770"/>
        <v>0</v>
      </c>
      <c r="BK1483" s="48">
        <f t="shared" si="771"/>
        <v>0</v>
      </c>
      <c r="BL1483" s="48">
        <f t="shared" si="772"/>
        <v>0</v>
      </c>
      <c r="BM1483" s="48">
        <f t="shared" si="773"/>
        <v>0</v>
      </c>
      <c r="BN1483" s="48">
        <f t="shared" si="774"/>
        <v>0</v>
      </c>
      <c r="BO1483" s="48">
        <f t="shared" si="775"/>
        <v>0</v>
      </c>
      <c r="BP1483" s="179"/>
      <c r="BQ1483" s="179"/>
      <c r="BR1483" s="189"/>
      <c r="BS1483" s="174"/>
      <c r="BT1483" s="86">
        <f t="shared" si="786"/>
        <v>0</v>
      </c>
      <c r="BU1483" s="174"/>
      <c r="BV1483" s="176"/>
      <c r="BW1483" s="169"/>
      <c r="BX1483" s="157">
        <f>IF(J1483='Категорія витрат'!$F$2,ROUND('Додаток 3._Бюджет детальний ПР'!BW1483*0.3676,2),IF(J1483='Категорія витрат'!$F$3,ROUND('Додаток 3._Бюджет детальний ПР'!BW1483*0.347,2),IF(J1483='Категорія витрат'!$F$4,ROUND('Додаток 3._Бюджет детальний ПР'!BW1483*0.347,2),IF(J1483='Категорія витрат'!$F$7,ROUND('Додаток 3._Бюджет детальний ПР'!BW1483*0.0841,2),0))))</f>
        <v>0</v>
      </c>
      <c r="BY1483" s="151">
        <f t="shared" si="787"/>
        <v>0</v>
      </c>
      <c r="BZ1483" s="179"/>
      <c r="CA1483" s="179"/>
      <c r="CB1483" s="179"/>
      <c r="CC1483" s="179"/>
      <c r="CD1483" s="179"/>
      <c r="CE1483" s="179"/>
      <c r="CF1483" s="179"/>
      <c r="CG1483" s="179"/>
      <c r="CH1483" s="179"/>
      <c r="CI1483" s="179"/>
      <c r="CJ1483" s="179"/>
      <c r="CK1483" s="179"/>
      <c r="CL1483" s="48">
        <f t="shared" si="776"/>
        <v>0</v>
      </c>
      <c r="CM1483" s="48">
        <f t="shared" si="777"/>
        <v>0</v>
      </c>
      <c r="CN1483" s="48">
        <f t="shared" si="778"/>
        <v>0</v>
      </c>
      <c r="CO1483" s="48">
        <f t="shared" si="779"/>
        <v>0</v>
      </c>
      <c r="CP1483" s="48">
        <f t="shared" si="780"/>
        <v>0</v>
      </c>
      <c r="CQ1483" s="48">
        <f t="shared" si="781"/>
        <v>0</v>
      </c>
      <c r="CR1483" s="48">
        <f t="shared" si="782"/>
        <v>0</v>
      </c>
      <c r="CS1483" s="48">
        <f t="shared" si="783"/>
        <v>0</v>
      </c>
      <c r="CT1483" s="179"/>
      <c r="CU1483" s="179"/>
    </row>
    <row r="1484" spans="1:99" ht="20.100000000000001" customHeight="1" x14ac:dyDescent="0.25">
      <c r="A1484" s="57">
        <v>1479</v>
      </c>
      <c r="B1484" s="398" t="str">
        <f>IF(D1484='Напрямки конкурса'!$L$2,'Напрямки конкурса'!$B$2,IF(D1484='Напрямки конкурса'!$L$3,'Напрямки конкурса'!$B$3,IF(D1484='Напрямки конкурса'!$L$4,'Напрямки конкурса'!$B$4,IF(D1484='Напрямки конкурса'!$L$5,'Напрямки конкурса'!$B$5,IF(D1484='Напрямки конкурса'!$L$6,'Напрямки конкурса'!$B$6,IF(D1484='Напрямки конкурса'!$L$7,'Напрямки конкурса'!$B$7,IF(D1484='Напрямки конкурса'!$L$8,'Напрямки конкурса'!$B$8,IF(D1484='Напрямки конкурса'!$L$9,'Напрямки конкурса'!$B$9,IF(D1484='Напрямки конкурса'!$L$10,'Напрямки конкурса'!$B$10,IF(D1484='Напрямки конкурса'!$L$11,'Напрямки конкурса'!$B$11,IF(D1484='Напрямки конкурса'!$L$12,'Напрямки конкурса'!$B$12,IF(D1484='Напрямки конкурса'!$L$13,'Напрямки конкурса'!$B$13,IF(D1484='Напрямки конкурса'!$L$14,'Напрямки конкурса'!$B$14,IF(D1484='Напрямки конкурса'!$L$15,'Напрямки конкурса'!$B$15,IF(D1484='Напрямки конкурса'!$L$16,'Напрямки конкурса'!$B$16,IF(D1484='Напрямки конкурса'!$L$17,'Напрямки конкурса'!$B$17,IF(D1484='Напрямки конкурса'!$L$18,'Напрямки конкурса'!$B$18,IF(D1484='Напрямки конкурса'!$L$19,'Напрямки конкурса'!$B$19,IF(D1484='Напрямки конкурса'!$L$20,'Напрямки конкурса'!$B$20,IF(D1484='Напрямки конкурса'!$L$21,'Напрямки конкурса'!$B$21,IF(D1484='Напрямки конкурса'!$L$22,'Напрямки конкурса'!$B$22,IF(D1484='Напрямки конкурса'!$L$23,'Напрямки конкурса'!$B$23,IF(D1484='Напрямки конкурса'!$L$24,'Напрямки конкурса'!$B$24,IF(D1484='Напрямки конкурса'!$L$25,'Напрямки конкурса'!$B$25,IF(D1484='Напрямки конкурса'!$L$26,'Напрямки конкурса'!$B$26,IF(D1484='Напрямки конкурса'!$L$27,'Напрямки конкурса'!$B$27,IF(D1484='Напрямки конкурса'!$L$28,'Напрямки конкурса'!$B$28,"")))))))))))))))))))))))))))</f>
        <v/>
      </c>
      <c r="C1484" s="58" t="str">
        <f>IF(D1484='Напрямки конкурса'!$L$2,'Напрямки конкурса'!$K$2,IF(D1484='Напрямки конкурса'!$L$3,'Напрямки конкурса'!$K$3,IF(D1484='Напрямки конкурса'!$L$4,'Напрямки конкурса'!$K$4,IF(D1484='Напрямки конкурса'!$L$5,'Напрямки конкурса'!$K$5,IF(D1484='Напрямки конкурса'!$L$6,'Напрямки конкурса'!$K$6,IF(D1484='Напрямки конкурса'!$L$7,'Напрямки конкурса'!$K$7,IF(D1484='Напрямки конкурса'!$L$8,'Напрямки конкурса'!$K$8,IF(D1484='Напрямки конкурса'!$L$9,'Напрямки конкурса'!$K$9,IF(D1484='Напрямки конкурса'!$L$10,'Напрямки конкурса'!$K$10,IF(D1484='Напрямки конкурса'!$L$11,'Напрямки конкурса'!$K$11,IF(D1484='Напрямки конкурса'!$L$12,'Напрямки конкурса'!$K$12,IF(D1484='Напрямки конкурса'!$L$13,'Напрямки конкурса'!$K$13,IF(D1484='Напрямки конкурса'!$L$14,'Напрямки конкурса'!$K$14,IF(D1484='Напрямки конкурса'!$L$15,'Напрямки конкурса'!$K$15,IF(D1484='Напрямки конкурса'!$L$16,'Напрямки конкурса'!$K$16,IF(D1484='Напрямки конкурса'!$L$17,'Напрямки конкурса'!$K$17,IF(D1484='Напрямки конкурса'!$L$18,'Напрямки конкурса'!$K$18,IF(D1484='Напрямки конкурса'!$L$19,'Напрямки конкурса'!$K$19,IF(D1484='Напрямки конкурса'!$L$20,'Напрямки конкурса'!$K$20,IF(D1484='Напрямки конкурса'!$L$21,'Напрямки конкурса'!$K$21,IF(D1484='Напрямки конкурса'!$L$22,'Напрямки конкурса'!$K$22,IF(D1484='Напрямки конкурса'!$L$23,'Напрямки конкурса'!$K$23,IF(D1484='Напрямки конкурса'!$L$24,'Напрямки конкурса'!$K$24,IF(D1484='Напрямки конкурса'!$L$25,'Напрямки конкурса'!$K$25,IF(D1484='Напрямки конкурса'!$L$26,'Напрямки конкурса'!$K$26,IF(D1484='Напрямки конкурса'!$L$27,'Напрямки конкурса'!$K$27,IF(D1484='Напрямки конкурса'!$L$28,'Напрямки конкурса'!$K$28,"")))))))))))))))))))))))))))</f>
        <v/>
      </c>
      <c r="D1484" s="554"/>
      <c r="E1484" s="169"/>
      <c r="F1484" s="169"/>
      <c r="G1484" s="169"/>
      <c r="H1484" s="148" t="str">
        <f>IF(I1484='Категорія витрат'!$B$2,'Категорія витрат'!$A$2,IF(I1484='Категорія витрат'!$B$3,'Категорія витрат'!$A$3,IF(I1484='Категорія витрат'!$B$4,'Категорія витрат'!$A$4,IF(I1484='Категорія витрат'!$B$5,'Категорія витрат'!$A$5,IF(I1484='Категорія витрат'!$B$6,'Категорія витрат'!$A$6,IF(I1484='Категорія витрат'!$B$7,'Категорія витрат'!$A$7,IF(I1484='Категорія витрат'!$B$8,'Категорія витрат'!$A$8,IF(I1484='Категорія витрат'!$B$9,'Категорія витрат'!$A$9,IF(I1484='Категорія витрат'!$B$10,'Категорія витрат'!$A$10,IF(I1484='Категорія витрат'!$B$11,'Категорія витрат'!$A$11,IF(I1484='Категорія витрат'!$B$12,'Категорія витрат'!$A$12,IF(I1484='Категорія витрат'!$B$13,'Категорія витрат'!$A$13,IF(I1484='Категорія витрат'!$B$14,'Категорія витрат'!$A$14,IF(I1484='Категорія витрат'!$B$15,'Категорія витрат'!$A$15,IF(I1484='Категорія витрат'!$B$16,'Категорія витрат'!$A$16,IF(I1484='Категорія витрат'!$B$17,'Категорія витрат'!$A$17,IF(I1484='Категорія витрат'!$B$18,'Категорія витрат'!$A$18,IF(I1484='Категорія витрат'!$B$19,'Категорія витрат'!$A$19,IF(I1484='Категорія витрат'!$B$20,'Категорія витрат'!$A$20,IF(I1484='Категорія витрат'!$B$21,'Категорія витрат'!$A$21,IF(I1484='Категорія витрат'!$B$22,'Категорія витрат'!$A$22,IF(I1484='Категорія витрат'!$B$23,'Категорія витрат'!$A$23,IF(I1484='Категорія витрат'!$B$24,'Категорія витрат'!$A$24,IF(I1484='Категорія витрат'!$B$25,'Категорія витрат'!$A$25,IF(I1484='Категорія витрат'!$B$26,'Категорія витрат'!$A$26,IF(I1484='Категорія витрат'!$B$27,'Категорія витрат'!$A$27,IF(I1484='Категорія витрат'!$B$28,'Категорія витрат'!$A$28,IF(I1484='Категорія витрат'!$B$29,'Категорія витрат'!$A$29,IF(I1484='Категорія витрат'!$B$30,'Категорія витрат'!$A$30,"")))))))))))))))))))))))))))))</f>
        <v/>
      </c>
      <c r="I1484" s="172"/>
      <c r="J1484" s="171"/>
      <c r="K1484" s="174"/>
      <c r="L1484" s="86">
        <f t="shared" si="784"/>
        <v>0</v>
      </c>
      <c r="M1484" s="174"/>
      <c r="N1484" s="176"/>
      <c r="O1484" s="169"/>
      <c r="P1484" s="157">
        <f>IF(J1484='Категорія витрат'!$F$2,ROUND('Додаток 3._Бюджет детальний ПР'!O1484*0.3676,2),IF(J1484='Категорія витрат'!$F$3,ROUND('Додаток 3._Бюджет детальний ПР'!O1484*0.347,2),IF(J1484='Категорія витрат'!$F$4,ROUND('Додаток 3._Бюджет детальний ПР'!O1484*0.347,2),IF(J1484='Категорія витрат'!$F$7,ROUND('Додаток 3._Бюджет детальний ПР'!O1484*0.0841,2),0))))</f>
        <v>0</v>
      </c>
      <c r="Q1484" s="151">
        <f t="shared" si="758"/>
        <v>0</v>
      </c>
      <c r="R1484" s="179"/>
      <c r="S1484" s="179"/>
      <c r="T1484" s="179"/>
      <c r="U1484" s="179"/>
      <c r="V1484" s="179"/>
      <c r="W1484" s="179"/>
      <c r="X1484" s="179"/>
      <c r="Y1484" s="179"/>
      <c r="Z1484" s="179"/>
      <c r="AA1484" s="179"/>
      <c r="AB1484" s="179"/>
      <c r="AC1484" s="179"/>
      <c r="AD1484" s="48">
        <f t="shared" si="760"/>
        <v>0</v>
      </c>
      <c r="AE1484" s="48">
        <f t="shared" si="761"/>
        <v>0</v>
      </c>
      <c r="AF1484" s="48">
        <f t="shared" si="762"/>
        <v>0</v>
      </c>
      <c r="AG1484" s="48">
        <f t="shared" si="763"/>
        <v>0</v>
      </c>
      <c r="AH1484" s="48">
        <f t="shared" si="764"/>
        <v>0</v>
      </c>
      <c r="AI1484" s="48">
        <f t="shared" si="765"/>
        <v>0</v>
      </c>
      <c r="AJ1484" s="48">
        <f t="shared" si="766"/>
        <v>0</v>
      </c>
      <c r="AK1484" s="48">
        <f t="shared" si="767"/>
        <v>0</v>
      </c>
      <c r="AL1484" s="179"/>
      <c r="AM1484" s="179"/>
      <c r="AN1484" s="76"/>
      <c r="AO1484" s="174"/>
      <c r="AP1484" s="86">
        <f t="shared" si="785"/>
        <v>0</v>
      </c>
      <c r="AQ1484" s="174"/>
      <c r="AR1484" s="176"/>
      <c r="AS1484" s="169"/>
      <c r="AT1484" s="157">
        <f>IF(J1484='Категорія витрат'!$F$2,ROUND('Додаток 3._Бюджет детальний ПР'!AS1484*0.3676,2),IF(J1484='Категорія витрат'!$F$3,ROUND('Додаток 3._Бюджет детальний ПР'!AS1484*0.347,2),IF(J1484='Категорія витрат'!$F$4,ROUND('Додаток 3._Бюджет детальний ПР'!AS1484*0.347,2),IF(J1484='Категорія витрат'!$F$7,ROUND('Додаток 3._Бюджет детальний ПР'!AS1484*0.0841,2),0))))</f>
        <v>0</v>
      </c>
      <c r="AU1484" s="151">
        <f t="shared" si="759"/>
        <v>0</v>
      </c>
      <c r="AV1484" s="179"/>
      <c r="AW1484" s="179"/>
      <c r="AX1484" s="179"/>
      <c r="AY1484" s="179"/>
      <c r="AZ1484" s="179"/>
      <c r="BA1484" s="179"/>
      <c r="BB1484" s="179"/>
      <c r="BC1484" s="179"/>
      <c r="BD1484" s="179"/>
      <c r="BE1484" s="179"/>
      <c r="BF1484" s="179"/>
      <c r="BG1484" s="179"/>
      <c r="BH1484" s="48">
        <f t="shared" si="768"/>
        <v>0</v>
      </c>
      <c r="BI1484" s="48">
        <f t="shared" si="769"/>
        <v>0</v>
      </c>
      <c r="BJ1484" s="48">
        <f t="shared" si="770"/>
        <v>0</v>
      </c>
      <c r="BK1484" s="48">
        <f t="shared" si="771"/>
        <v>0</v>
      </c>
      <c r="BL1484" s="48">
        <f t="shared" si="772"/>
        <v>0</v>
      </c>
      <c r="BM1484" s="48">
        <f t="shared" si="773"/>
        <v>0</v>
      </c>
      <c r="BN1484" s="48">
        <f t="shared" si="774"/>
        <v>0</v>
      </c>
      <c r="BO1484" s="48">
        <f t="shared" si="775"/>
        <v>0</v>
      </c>
      <c r="BP1484" s="179"/>
      <c r="BQ1484" s="179"/>
      <c r="BR1484" s="189"/>
      <c r="BS1484" s="174"/>
      <c r="BT1484" s="86">
        <f t="shared" si="786"/>
        <v>0</v>
      </c>
      <c r="BU1484" s="174"/>
      <c r="BV1484" s="176"/>
      <c r="BW1484" s="169"/>
      <c r="BX1484" s="157">
        <f>IF(J1484='Категорія витрат'!$F$2,ROUND('Додаток 3._Бюджет детальний ПР'!BW1484*0.3676,2),IF(J1484='Категорія витрат'!$F$3,ROUND('Додаток 3._Бюджет детальний ПР'!BW1484*0.347,2),IF(J1484='Категорія витрат'!$F$4,ROUND('Додаток 3._Бюджет детальний ПР'!BW1484*0.347,2),IF(J1484='Категорія витрат'!$F$7,ROUND('Додаток 3._Бюджет детальний ПР'!BW1484*0.0841,2),0))))</f>
        <v>0</v>
      </c>
      <c r="BY1484" s="151">
        <f t="shared" si="787"/>
        <v>0</v>
      </c>
      <c r="BZ1484" s="179"/>
      <c r="CA1484" s="179"/>
      <c r="CB1484" s="179"/>
      <c r="CC1484" s="179"/>
      <c r="CD1484" s="179"/>
      <c r="CE1484" s="179"/>
      <c r="CF1484" s="179"/>
      <c r="CG1484" s="179"/>
      <c r="CH1484" s="179"/>
      <c r="CI1484" s="179"/>
      <c r="CJ1484" s="179"/>
      <c r="CK1484" s="179"/>
      <c r="CL1484" s="48">
        <f t="shared" si="776"/>
        <v>0</v>
      </c>
      <c r="CM1484" s="48">
        <f t="shared" si="777"/>
        <v>0</v>
      </c>
      <c r="CN1484" s="48">
        <f t="shared" si="778"/>
        <v>0</v>
      </c>
      <c r="CO1484" s="48">
        <f t="shared" si="779"/>
        <v>0</v>
      </c>
      <c r="CP1484" s="48">
        <f t="shared" si="780"/>
        <v>0</v>
      </c>
      <c r="CQ1484" s="48">
        <f t="shared" si="781"/>
        <v>0</v>
      </c>
      <c r="CR1484" s="48">
        <f t="shared" si="782"/>
        <v>0</v>
      </c>
      <c r="CS1484" s="48">
        <f t="shared" si="783"/>
        <v>0</v>
      </c>
      <c r="CT1484" s="179"/>
      <c r="CU1484" s="179"/>
    </row>
    <row r="1485" spans="1:99" ht="20.100000000000001" customHeight="1" x14ac:dyDescent="0.25">
      <c r="A1485" s="57">
        <v>1480</v>
      </c>
      <c r="B1485" s="398" t="str">
        <f>IF(D1485='Напрямки конкурса'!$L$2,'Напрямки конкурса'!$B$2,IF(D1485='Напрямки конкурса'!$L$3,'Напрямки конкурса'!$B$3,IF(D1485='Напрямки конкурса'!$L$4,'Напрямки конкурса'!$B$4,IF(D1485='Напрямки конкурса'!$L$5,'Напрямки конкурса'!$B$5,IF(D1485='Напрямки конкурса'!$L$6,'Напрямки конкурса'!$B$6,IF(D1485='Напрямки конкурса'!$L$7,'Напрямки конкурса'!$B$7,IF(D1485='Напрямки конкурса'!$L$8,'Напрямки конкурса'!$B$8,IF(D1485='Напрямки конкурса'!$L$9,'Напрямки конкурса'!$B$9,IF(D1485='Напрямки конкурса'!$L$10,'Напрямки конкурса'!$B$10,IF(D1485='Напрямки конкурса'!$L$11,'Напрямки конкурса'!$B$11,IF(D1485='Напрямки конкурса'!$L$12,'Напрямки конкурса'!$B$12,IF(D1485='Напрямки конкурса'!$L$13,'Напрямки конкурса'!$B$13,IF(D1485='Напрямки конкурса'!$L$14,'Напрямки конкурса'!$B$14,IF(D1485='Напрямки конкурса'!$L$15,'Напрямки конкурса'!$B$15,IF(D1485='Напрямки конкурса'!$L$16,'Напрямки конкурса'!$B$16,IF(D1485='Напрямки конкурса'!$L$17,'Напрямки конкурса'!$B$17,IF(D1485='Напрямки конкурса'!$L$18,'Напрямки конкурса'!$B$18,IF(D1485='Напрямки конкурса'!$L$19,'Напрямки конкурса'!$B$19,IF(D1485='Напрямки конкурса'!$L$20,'Напрямки конкурса'!$B$20,IF(D1485='Напрямки конкурса'!$L$21,'Напрямки конкурса'!$B$21,IF(D1485='Напрямки конкурса'!$L$22,'Напрямки конкурса'!$B$22,IF(D1485='Напрямки конкурса'!$L$23,'Напрямки конкурса'!$B$23,IF(D1485='Напрямки конкурса'!$L$24,'Напрямки конкурса'!$B$24,IF(D1485='Напрямки конкурса'!$L$25,'Напрямки конкурса'!$B$25,IF(D1485='Напрямки конкурса'!$L$26,'Напрямки конкурса'!$B$26,IF(D1485='Напрямки конкурса'!$L$27,'Напрямки конкурса'!$B$27,IF(D1485='Напрямки конкурса'!$L$28,'Напрямки конкурса'!$B$28,"")))))))))))))))))))))))))))</f>
        <v/>
      </c>
      <c r="C1485" s="58" t="str">
        <f>IF(D1485='Напрямки конкурса'!$L$2,'Напрямки конкурса'!$K$2,IF(D1485='Напрямки конкурса'!$L$3,'Напрямки конкурса'!$K$3,IF(D1485='Напрямки конкурса'!$L$4,'Напрямки конкурса'!$K$4,IF(D1485='Напрямки конкурса'!$L$5,'Напрямки конкурса'!$K$5,IF(D1485='Напрямки конкурса'!$L$6,'Напрямки конкурса'!$K$6,IF(D1485='Напрямки конкурса'!$L$7,'Напрямки конкурса'!$K$7,IF(D1485='Напрямки конкурса'!$L$8,'Напрямки конкурса'!$K$8,IF(D1485='Напрямки конкурса'!$L$9,'Напрямки конкурса'!$K$9,IF(D1485='Напрямки конкурса'!$L$10,'Напрямки конкурса'!$K$10,IF(D1485='Напрямки конкурса'!$L$11,'Напрямки конкурса'!$K$11,IF(D1485='Напрямки конкурса'!$L$12,'Напрямки конкурса'!$K$12,IF(D1485='Напрямки конкурса'!$L$13,'Напрямки конкурса'!$K$13,IF(D1485='Напрямки конкурса'!$L$14,'Напрямки конкурса'!$K$14,IF(D1485='Напрямки конкурса'!$L$15,'Напрямки конкурса'!$K$15,IF(D1485='Напрямки конкурса'!$L$16,'Напрямки конкурса'!$K$16,IF(D1485='Напрямки конкурса'!$L$17,'Напрямки конкурса'!$K$17,IF(D1485='Напрямки конкурса'!$L$18,'Напрямки конкурса'!$K$18,IF(D1485='Напрямки конкурса'!$L$19,'Напрямки конкурса'!$K$19,IF(D1485='Напрямки конкурса'!$L$20,'Напрямки конкурса'!$K$20,IF(D1485='Напрямки конкурса'!$L$21,'Напрямки конкурса'!$K$21,IF(D1485='Напрямки конкурса'!$L$22,'Напрямки конкурса'!$K$22,IF(D1485='Напрямки конкурса'!$L$23,'Напрямки конкурса'!$K$23,IF(D1485='Напрямки конкурса'!$L$24,'Напрямки конкурса'!$K$24,IF(D1485='Напрямки конкурса'!$L$25,'Напрямки конкурса'!$K$25,IF(D1485='Напрямки конкурса'!$L$26,'Напрямки конкурса'!$K$26,IF(D1485='Напрямки конкурса'!$L$27,'Напрямки конкурса'!$K$27,IF(D1485='Напрямки конкурса'!$L$28,'Напрямки конкурса'!$K$28,"")))))))))))))))))))))))))))</f>
        <v/>
      </c>
      <c r="D1485" s="554"/>
      <c r="E1485" s="169"/>
      <c r="F1485" s="169"/>
      <c r="G1485" s="169"/>
      <c r="H1485" s="148" t="str">
        <f>IF(I1485='Категорія витрат'!$B$2,'Категорія витрат'!$A$2,IF(I1485='Категорія витрат'!$B$3,'Категорія витрат'!$A$3,IF(I1485='Категорія витрат'!$B$4,'Категорія витрат'!$A$4,IF(I1485='Категорія витрат'!$B$5,'Категорія витрат'!$A$5,IF(I1485='Категорія витрат'!$B$6,'Категорія витрат'!$A$6,IF(I1485='Категорія витрат'!$B$7,'Категорія витрат'!$A$7,IF(I1485='Категорія витрат'!$B$8,'Категорія витрат'!$A$8,IF(I1485='Категорія витрат'!$B$9,'Категорія витрат'!$A$9,IF(I1485='Категорія витрат'!$B$10,'Категорія витрат'!$A$10,IF(I1485='Категорія витрат'!$B$11,'Категорія витрат'!$A$11,IF(I1485='Категорія витрат'!$B$12,'Категорія витрат'!$A$12,IF(I1485='Категорія витрат'!$B$13,'Категорія витрат'!$A$13,IF(I1485='Категорія витрат'!$B$14,'Категорія витрат'!$A$14,IF(I1485='Категорія витрат'!$B$15,'Категорія витрат'!$A$15,IF(I1485='Категорія витрат'!$B$16,'Категорія витрат'!$A$16,IF(I1485='Категорія витрат'!$B$17,'Категорія витрат'!$A$17,IF(I1485='Категорія витрат'!$B$18,'Категорія витрат'!$A$18,IF(I1485='Категорія витрат'!$B$19,'Категорія витрат'!$A$19,IF(I1485='Категорія витрат'!$B$20,'Категорія витрат'!$A$20,IF(I1485='Категорія витрат'!$B$21,'Категорія витрат'!$A$21,IF(I1485='Категорія витрат'!$B$22,'Категорія витрат'!$A$22,IF(I1485='Категорія витрат'!$B$23,'Категорія витрат'!$A$23,IF(I1485='Категорія витрат'!$B$24,'Категорія витрат'!$A$24,IF(I1485='Категорія витрат'!$B$25,'Категорія витрат'!$A$25,IF(I1485='Категорія витрат'!$B$26,'Категорія витрат'!$A$26,IF(I1485='Категорія витрат'!$B$27,'Категорія витрат'!$A$27,IF(I1485='Категорія витрат'!$B$28,'Категорія витрат'!$A$28,IF(I1485='Категорія витрат'!$B$29,'Категорія витрат'!$A$29,IF(I1485='Категорія витрат'!$B$30,'Категорія витрат'!$A$30,"")))))))))))))))))))))))))))))</f>
        <v/>
      </c>
      <c r="I1485" s="172"/>
      <c r="J1485" s="171"/>
      <c r="K1485" s="174"/>
      <c r="L1485" s="86">
        <f t="shared" si="784"/>
        <v>0</v>
      </c>
      <c r="M1485" s="174"/>
      <c r="N1485" s="176"/>
      <c r="O1485" s="169"/>
      <c r="P1485" s="157">
        <f>IF(J1485='Категорія витрат'!$F$2,ROUND('Додаток 3._Бюджет детальний ПР'!O1485*0.3676,2),IF(J1485='Категорія витрат'!$F$3,ROUND('Додаток 3._Бюджет детальний ПР'!O1485*0.347,2),IF(J1485='Категорія витрат'!$F$4,ROUND('Додаток 3._Бюджет детальний ПР'!O1485*0.347,2),IF(J1485='Категорія витрат'!$F$7,ROUND('Додаток 3._Бюджет детальний ПР'!O1485*0.0841,2),0))))</f>
        <v>0</v>
      </c>
      <c r="Q1485" s="151">
        <f t="shared" si="758"/>
        <v>0</v>
      </c>
      <c r="R1485" s="179"/>
      <c r="S1485" s="179"/>
      <c r="T1485" s="179"/>
      <c r="U1485" s="179"/>
      <c r="V1485" s="179"/>
      <c r="W1485" s="179"/>
      <c r="X1485" s="179"/>
      <c r="Y1485" s="179"/>
      <c r="Z1485" s="179"/>
      <c r="AA1485" s="179"/>
      <c r="AB1485" s="179"/>
      <c r="AC1485" s="179"/>
      <c r="AD1485" s="48">
        <f t="shared" si="760"/>
        <v>0</v>
      </c>
      <c r="AE1485" s="48">
        <f t="shared" si="761"/>
        <v>0</v>
      </c>
      <c r="AF1485" s="48">
        <f t="shared" si="762"/>
        <v>0</v>
      </c>
      <c r="AG1485" s="48">
        <f t="shared" si="763"/>
        <v>0</v>
      </c>
      <c r="AH1485" s="48">
        <f t="shared" si="764"/>
        <v>0</v>
      </c>
      <c r="AI1485" s="48">
        <f t="shared" si="765"/>
        <v>0</v>
      </c>
      <c r="AJ1485" s="48">
        <f t="shared" si="766"/>
        <v>0</v>
      </c>
      <c r="AK1485" s="48">
        <f t="shared" si="767"/>
        <v>0</v>
      </c>
      <c r="AL1485" s="179"/>
      <c r="AM1485" s="179"/>
      <c r="AN1485" s="76"/>
      <c r="AO1485" s="174"/>
      <c r="AP1485" s="86">
        <f t="shared" si="785"/>
        <v>0</v>
      </c>
      <c r="AQ1485" s="174"/>
      <c r="AR1485" s="176"/>
      <c r="AS1485" s="169"/>
      <c r="AT1485" s="157">
        <f>IF(J1485='Категорія витрат'!$F$2,ROUND('Додаток 3._Бюджет детальний ПР'!AS1485*0.3676,2),IF(J1485='Категорія витрат'!$F$3,ROUND('Додаток 3._Бюджет детальний ПР'!AS1485*0.347,2),IF(J1485='Категорія витрат'!$F$4,ROUND('Додаток 3._Бюджет детальний ПР'!AS1485*0.347,2),IF(J1485='Категорія витрат'!$F$7,ROUND('Додаток 3._Бюджет детальний ПР'!AS1485*0.0841,2),0))))</f>
        <v>0</v>
      </c>
      <c r="AU1485" s="151">
        <f t="shared" si="759"/>
        <v>0</v>
      </c>
      <c r="AV1485" s="179"/>
      <c r="AW1485" s="179"/>
      <c r="AX1485" s="179"/>
      <c r="AY1485" s="179"/>
      <c r="AZ1485" s="179"/>
      <c r="BA1485" s="179"/>
      <c r="BB1485" s="179"/>
      <c r="BC1485" s="179"/>
      <c r="BD1485" s="179"/>
      <c r="BE1485" s="179"/>
      <c r="BF1485" s="179"/>
      <c r="BG1485" s="179"/>
      <c r="BH1485" s="48">
        <f t="shared" si="768"/>
        <v>0</v>
      </c>
      <c r="BI1485" s="48">
        <f t="shared" si="769"/>
        <v>0</v>
      </c>
      <c r="BJ1485" s="48">
        <f t="shared" si="770"/>
        <v>0</v>
      </c>
      <c r="BK1485" s="48">
        <f t="shared" si="771"/>
        <v>0</v>
      </c>
      <c r="BL1485" s="48">
        <f t="shared" si="772"/>
        <v>0</v>
      </c>
      <c r="BM1485" s="48">
        <f t="shared" si="773"/>
        <v>0</v>
      </c>
      <c r="BN1485" s="48">
        <f t="shared" si="774"/>
        <v>0</v>
      </c>
      <c r="BO1485" s="48">
        <f t="shared" si="775"/>
        <v>0</v>
      </c>
      <c r="BP1485" s="179"/>
      <c r="BQ1485" s="179"/>
      <c r="BR1485" s="189"/>
      <c r="BS1485" s="174"/>
      <c r="BT1485" s="86">
        <f t="shared" si="786"/>
        <v>0</v>
      </c>
      <c r="BU1485" s="174"/>
      <c r="BV1485" s="176"/>
      <c r="BW1485" s="169"/>
      <c r="BX1485" s="157">
        <f>IF(J1485='Категорія витрат'!$F$2,ROUND('Додаток 3._Бюджет детальний ПР'!BW1485*0.3676,2),IF(J1485='Категорія витрат'!$F$3,ROUND('Додаток 3._Бюджет детальний ПР'!BW1485*0.347,2),IF(J1485='Категорія витрат'!$F$4,ROUND('Додаток 3._Бюджет детальний ПР'!BW1485*0.347,2),IF(J1485='Категорія витрат'!$F$7,ROUND('Додаток 3._Бюджет детальний ПР'!BW1485*0.0841,2),0))))</f>
        <v>0</v>
      </c>
      <c r="BY1485" s="151">
        <f t="shared" si="787"/>
        <v>0</v>
      </c>
      <c r="BZ1485" s="179"/>
      <c r="CA1485" s="179"/>
      <c r="CB1485" s="179"/>
      <c r="CC1485" s="179"/>
      <c r="CD1485" s="179"/>
      <c r="CE1485" s="179"/>
      <c r="CF1485" s="179"/>
      <c r="CG1485" s="179"/>
      <c r="CH1485" s="179"/>
      <c r="CI1485" s="179"/>
      <c r="CJ1485" s="179"/>
      <c r="CK1485" s="179"/>
      <c r="CL1485" s="48">
        <f t="shared" si="776"/>
        <v>0</v>
      </c>
      <c r="CM1485" s="48">
        <f t="shared" si="777"/>
        <v>0</v>
      </c>
      <c r="CN1485" s="48">
        <f t="shared" si="778"/>
        <v>0</v>
      </c>
      <c r="CO1485" s="48">
        <f t="shared" si="779"/>
        <v>0</v>
      </c>
      <c r="CP1485" s="48">
        <f t="shared" si="780"/>
        <v>0</v>
      </c>
      <c r="CQ1485" s="48">
        <f t="shared" si="781"/>
        <v>0</v>
      </c>
      <c r="CR1485" s="48">
        <f t="shared" si="782"/>
        <v>0</v>
      </c>
      <c r="CS1485" s="48">
        <f t="shared" si="783"/>
        <v>0</v>
      </c>
      <c r="CT1485" s="179"/>
      <c r="CU1485" s="179"/>
    </row>
    <row r="1486" spans="1:99" ht="20.100000000000001" customHeight="1" x14ac:dyDescent="0.25">
      <c r="A1486" s="57">
        <v>1481</v>
      </c>
      <c r="B1486" s="398" t="str">
        <f>IF(D1486='Напрямки конкурса'!$L$2,'Напрямки конкурса'!$B$2,IF(D1486='Напрямки конкурса'!$L$3,'Напрямки конкурса'!$B$3,IF(D1486='Напрямки конкурса'!$L$4,'Напрямки конкурса'!$B$4,IF(D1486='Напрямки конкурса'!$L$5,'Напрямки конкурса'!$B$5,IF(D1486='Напрямки конкурса'!$L$6,'Напрямки конкурса'!$B$6,IF(D1486='Напрямки конкурса'!$L$7,'Напрямки конкурса'!$B$7,IF(D1486='Напрямки конкурса'!$L$8,'Напрямки конкурса'!$B$8,IF(D1486='Напрямки конкурса'!$L$9,'Напрямки конкурса'!$B$9,IF(D1486='Напрямки конкурса'!$L$10,'Напрямки конкурса'!$B$10,IF(D1486='Напрямки конкурса'!$L$11,'Напрямки конкурса'!$B$11,IF(D1486='Напрямки конкурса'!$L$12,'Напрямки конкурса'!$B$12,IF(D1486='Напрямки конкурса'!$L$13,'Напрямки конкурса'!$B$13,IF(D1486='Напрямки конкурса'!$L$14,'Напрямки конкурса'!$B$14,IF(D1486='Напрямки конкурса'!$L$15,'Напрямки конкурса'!$B$15,IF(D1486='Напрямки конкурса'!$L$16,'Напрямки конкурса'!$B$16,IF(D1486='Напрямки конкурса'!$L$17,'Напрямки конкурса'!$B$17,IF(D1486='Напрямки конкурса'!$L$18,'Напрямки конкурса'!$B$18,IF(D1486='Напрямки конкурса'!$L$19,'Напрямки конкурса'!$B$19,IF(D1486='Напрямки конкурса'!$L$20,'Напрямки конкурса'!$B$20,IF(D1486='Напрямки конкурса'!$L$21,'Напрямки конкурса'!$B$21,IF(D1486='Напрямки конкурса'!$L$22,'Напрямки конкурса'!$B$22,IF(D1486='Напрямки конкурса'!$L$23,'Напрямки конкурса'!$B$23,IF(D1486='Напрямки конкурса'!$L$24,'Напрямки конкурса'!$B$24,IF(D1486='Напрямки конкурса'!$L$25,'Напрямки конкурса'!$B$25,IF(D1486='Напрямки конкурса'!$L$26,'Напрямки конкурса'!$B$26,IF(D1486='Напрямки конкурса'!$L$27,'Напрямки конкурса'!$B$27,IF(D1486='Напрямки конкурса'!$L$28,'Напрямки конкурса'!$B$28,"")))))))))))))))))))))))))))</f>
        <v/>
      </c>
      <c r="C1486" s="58" t="str">
        <f>IF(D1486='Напрямки конкурса'!$L$2,'Напрямки конкурса'!$K$2,IF(D1486='Напрямки конкурса'!$L$3,'Напрямки конкурса'!$K$3,IF(D1486='Напрямки конкурса'!$L$4,'Напрямки конкурса'!$K$4,IF(D1486='Напрямки конкурса'!$L$5,'Напрямки конкурса'!$K$5,IF(D1486='Напрямки конкурса'!$L$6,'Напрямки конкурса'!$K$6,IF(D1486='Напрямки конкурса'!$L$7,'Напрямки конкурса'!$K$7,IF(D1486='Напрямки конкурса'!$L$8,'Напрямки конкурса'!$K$8,IF(D1486='Напрямки конкурса'!$L$9,'Напрямки конкурса'!$K$9,IF(D1486='Напрямки конкурса'!$L$10,'Напрямки конкурса'!$K$10,IF(D1486='Напрямки конкурса'!$L$11,'Напрямки конкурса'!$K$11,IF(D1486='Напрямки конкурса'!$L$12,'Напрямки конкурса'!$K$12,IF(D1486='Напрямки конкурса'!$L$13,'Напрямки конкурса'!$K$13,IF(D1486='Напрямки конкурса'!$L$14,'Напрямки конкурса'!$K$14,IF(D1486='Напрямки конкурса'!$L$15,'Напрямки конкурса'!$K$15,IF(D1486='Напрямки конкурса'!$L$16,'Напрямки конкурса'!$K$16,IF(D1486='Напрямки конкурса'!$L$17,'Напрямки конкурса'!$K$17,IF(D1486='Напрямки конкурса'!$L$18,'Напрямки конкурса'!$K$18,IF(D1486='Напрямки конкурса'!$L$19,'Напрямки конкурса'!$K$19,IF(D1486='Напрямки конкурса'!$L$20,'Напрямки конкурса'!$K$20,IF(D1486='Напрямки конкурса'!$L$21,'Напрямки конкурса'!$K$21,IF(D1486='Напрямки конкурса'!$L$22,'Напрямки конкурса'!$K$22,IF(D1486='Напрямки конкурса'!$L$23,'Напрямки конкурса'!$K$23,IF(D1486='Напрямки конкурса'!$L$24,'Напрямки конкурса'!$K$24,IF(D1486='Напрямки конкурса'!$L$25,'Напрямки конкурса'!$K$25,IF(D1486='Напрямки конкурса'!$L$26,'Напрямки конкурса'!$K$26,IF(D1486='Напрямки конкурса'!$L$27,'Напрямки конкурса'!$K$27,IF(D1486='Напрямки конкурса'!$L$28,'Напрямки конкурса'!$K$28,"")))))))))))))))))))))))))))</f>
        <v/>
      </c>
      <c r="D1486" s="554"/>
      <c r="E1486" s="169"/>
      <c r="F1486" s="169"/>
      <c r="G1486" s="169"/>
      <c r="H1486" s="148" t="str">
        <f>IF(I1486='Категорія витрат'!$B$2,'Категорія витрат'!$A$2,IF(I1486='Категорія витрат'!$B$3,'Категорія витрат'!$A$3,IF(I1486='Категорія витрат'!$B$4,'Категорія витрат'!$A$4,IF(I1486='Категорія витрат'!$B$5,'Категорія витрат'!$A$5,IF(I1486='Категорія витрат'!$B$6,'Категорія витрат'!$A$6,IF(I1486='Категорія витрат'!$B$7,'Категорія витрат'!$A$7,IF(I1486='Категорія витрат'!$B$8,'Категорія витрат'!$A$8,IF(I1486='Категорія витрат'!$B$9,'Категорія витрат'!$A$9,IF(I1486='Категорія витрат'!$B$10,'Категорія витрат'!$A$10,IF(I1486='Категорія витрат'!$B$11,'Категорія витрат'!$A$11,IF(I1486='Категорія витрат'!$B$12,'Категорія витрат'!$A$12,IF(I1486='Категорія витрат'!$B$13,'Категорія витрат'!$A$13,IF(I1486='Категорія витрат'!$B$14,'Категорія витрат'!$A$14,IF(I1486='Категорія витрат'!$B$15,'Категорія витрат'!$A$15,IF(I1486='Категорія витрат'!$B$16,'Категорія витрат'!$A$16,IF(I1486='Категорія витрат'!$B$17,'Категорія витрат'!$A$17,IF(I1486='Категорія витрат'!$B$18,'Категорія витрат'!$A$18,IF(I1486='Категорія витрат'!$B$19,'Категорія витрат'!$A$19,IF(I1486='Категорія витрат'!$B$20,'Категорія витрат'!$A$20,IF(I1486='Категорія витрат'!$B$21,'Категорія витрат'!$A$21,IF(I1486='Категорія витрат'!$B$22,'Категорія витрат'!$A$22,IF(I1486='Категорія витрат'!$B$23,'Категорія витрат'!$A$23,IF(I1486='Категорія витрат'!$B$24,'Категорія витрат'!$A$24,IF(I1486='Категорія витрат'!$B$25,'Категорія витрат'!$A$25,IF(I1486='Категорія витрат'!$B$26,'Категорія витрат'!$A$26,IF(I1486='Категорія витрат'!$B$27,'Категорія витрат'!$A$27,IF(I1486='Категорія витрат'!$B$28,'Категорія витрат'!$A$28,IF(I1486='Категорія витрат'!$B$29,'Категорія витрат'!$A$29,IF(I1486='Категорія витрат'!$B$30,'Категорія витрат'!$A$30,"")))))))))))))))))))))))))))))</f>
        <v/>
      </c>
      <c r="I1486" s="172"/>
      <c r="J1486" s="171"/>
      <c r="K1486" s="174"/>
      <c r="L1486" s="86">
        <f t="shared" si="784"/>
        <v>0</v>
      </c>
      <c r="M1486" s="174"/>
      <c r="N1486" s="176"/>
      <c r="O1486" s="169"/>
      <c r="P1486" s="157">
        <f>IF(J1486='Категорія витрат'!$F$2,ROUND('Додаток 3._Бюджет детальний ПР'!O1486*0.3676,2),IF(J1486='Категорія витрат'!$F$3,ROUND('Додаток 3._Бюджет детальний ПР'!O1486*0.347,2),IF(J1486='Категорія витрат'!$F$4,ROUND('Додаток 3._Бюджет детальний ПР'!O1486*0.347,2),IF(J1486='Категорія витрат'!$F$7,ROUND('Додаток 3._Бюджет детальний ПР'!O1486*0.0841,2),0))))</f>
        <v>0</v>
      </c>
      <c r="Q1486" s="151">
        <f t="shared" si="758"/>
        <v>0</v>
      </c>
      <c r="R1486" s="179"/>
      <c r="S1486" s="179"/>
      <c r="T1486" s="179"/>
      <c r="U1486" s="179"/>
      <c r="V1486" s="179"/>
      <c r="W1486" s="179"/>
      <c r="X1486" s="179"/>
      <c r="Y1486" s="179"/>
      <c r="Z1486" s="179"/>
      <c r="AA1486" s="179"/>
      <c r="AB1486" s="179"/>
      <c r="AC1486" s="179"/>
      <c r="AD1486" s="48">
        <f t="shared" si="760"/>
        <v>0</v>
      </c>
      <c r="AE1486" s="48">
        <f t="shared" si="761"/>
        <v>0</v>
      </c>
      <c r="AF1486" s="48">
        <f t="shared" si="762"/>
        <v>0</v>
      </c>
      <c r="AG1486" s="48">
        <f t="shared" si="763"/>
        <v>0</v>
      </c>
      <c r="AH1486" s="48">
        <f t="shared" si="764"/>
        <v>0</v>
      </c>
      <c r="AI1486" s="48">
        <f t="shared" si="765"/>
        <v>0</v>
      </c>
      <c r="AJ1486" s="48">
        <f t="shared" si="766"/>
        <v>0</v>
      </c>
      <c r="AK1486" s="48">
        <f t="shared" si="767"/>
        <v>0</v>
      </c>
      <c r="AL1486" s="179"/>
      <c r="AM1486" s="179"/>
      <c r="AN1486" s="76"/>
      <c r="AO1486" s="174"/>
      <c r="AP1486" s="86">
        <f t="shared" si="785"/>
        <v>0</v>
      </c>
      <c r="AQ1486" s="174"/>
      <c r="AR1486" s="176"/>
      <c r="AS1486" s="169"/>
      <c r="AT1486" s="157">
        <f>IF(J1486='Категорія витрат'!$F$2,ROUND('Додаток 3._Бюджет детальний ПР'!AS1486*0.3676,2),IF(J1486='Категорія витрат'!$F$3,ROUND('Додаток 3._Бюджет детальний ПР'!AS1486*0.347,2),IF(J1486='Категорія витрат'!$F$4,ROUND('Додаток 3._Бюджет детальний ПР'!AS1486*0.347,2),IF(J1486='Категорія витрат'!$F$7,ROUND('Додаток 3._Бюджет детальний ПР'!AS1486*0.0841,2),0))))</f>
        <v>0</v>
      </c>
      <c r="AU1486" s="151">
        <f t="shared" si="759"/>
        <v>0</v>
      </c>
      <c r="AV1486" s="179"/>
      <c r="AW1486" s="179"/>
      <c r="AX1486" s="179"/>
      <c r="AY1486" s="179"/>
      <c r="AZ1486" s="179"/>
      <c r="BA1486" s="179"/>
      <c r="BB1486" s="179"/>
      <c r="BC1486" s="179"/>
      <c r="BD1486" s="179"/>
      <c r="BE1486" s="179"/>
      <c r="BF1486" s="179"/>
      <c r="BG1486" s="179"/>
      <c r="BH1486" s="48">
        <f t="shared" si="768"/>
        <v>0</v>
      </c>
      <c r="BI1486" s="48">
        <f t="shared" si="769"/>
        <v>0</v>
      </c>
      <c r="BJ1486" s="48">
        <f t="shared" si="770"/>
        <v>0</v>
      </c>
      <c r="BK1486" s="48">
        <f t="shared" si="771"/>
        <v>0</v>
      </c>
      <c r="BL1486" s="48">
        <f t="shared" si="772"/>
        <v>0</v>
      </c>
      <c r="BM1486" s="48">
        <f t="shared" si="773"/>
        <v>0</v>
      </c>
      <c r="BN1486" s="48">
        <f t="shared" si="774"/>
        <v>0</v>
      </c>
      <c r="BO1486" s="48">
        <f t="shared" si="775"/>
        <v>0</v>
      </c>
      <c r="BP1486" s="179"/>
      <c r="BQ1486" s="179"/>
      <c r="BR1486" s="189"/>
      <c r="BS1486" s="174"/>
      <c r="BT1486" s="86">
        <f t="shared" si="786"/>
        <v>0</v>
      </c>
      <c r="BU1486" s="174"/>
      <c r="BV1486" s="176"/>
      <c r="BW1486" s="169"/>
      <c r="BX1486" s="157">
        <f>IF(J1486='Категорія витрат'!$F$2,ROUND('Додаток 3._Бюджет детальний ПР'!BW1486*0.3676,2),IF(J1486='Категорія витрат'!$F$3,ROUND('Додаток 3._Бюджет детальний ПР'!BW1486*0.347,2),IF(J1486='Категорія витрат'!$F$4,ROUND('Додаток 3._Бюджет детальний ПР'!BW1486*0.347,2),IF(J1486='Категорія витрат'!$F$7,ROUND('Додаток 3._Бюджет детальний ПР'!BW1486*0.0841,2),0))))</f>
        <v>0</v>
      </c>
      <c r="BY1486" s="151">
        <f t="shared" si="787"/>
        <v>0</v>
      </c>
      <c r="BZ1486" s="179"/>
      <c r="CA1486" s="179"/>
      <c r="CB1486" s="179"/>
      <c r="CC1486" s="179"/>
      <c r="CD1486" s="179"/>
      <c r="CE1486" s="179"/>
      <c r="CF1486" s="179"/>
      <c r="CG1486" s="179"/>
      <c r="CH1486" s="179"/>
      <c r="CI1486" s="179"/>
      <c r="CJ1486" s="179"/>
      <c r="CK1486" s="179"/>
      <c r="CL1486" s="48">
        <f t="shared" si="776"/>
        <v>0</v>
      </c>
      <c r="CM1486" s="48">
        <f t="shared" si="777"/>
        <v>0</v>
      </c>
      <c r="CN1486" s="48">
        <f t="shared" si="778"/>
        <v>0</v>
      </c>
      <c r="CO1486" s="48">
        <f t="shared" si="779"/>
        <v>0</v>
      </c>
      <c r="CP1486" s="48">
        <f t="shared" si="780"/>
        <v>0</v>
      </c>
      <c r="CQ1486" s="48">
        <f t="shared" si="781"/>
        <v>0</v>
      </c>
      <c r="CR1486" s="48">
        <f t="shared" si="782"/>
        <v>0</v>
      </c>
      <c r="CS1486" s="48">
        <f t="shared" si="783"/>
        <v>0</v>
      </c>
      <c r="CT1486" s="179"/>
      <c r="CU1486" s="179"/>
    </row>
    <row r="1487" spans="1:99" ht="20.100000000000001" customHeight="1" x14ac:dyDescent="0.25">
      <c r="A1487" s="57">
        <v>1482</v>
      </c>
      <c r="B1487" s="398" t="str">
        <f>IF(D1487='Напрямки конкурса'!$L$2,'Напрямки конкурса'!$B$2,IF(D1487='Напрямки конкурса'!$L$3,'Напрямки конкурса'!$B$3,IF(D1487='Напрямки конкурса'!$L$4,'Напрямки конкурса'!$B$4,IF(D1487='Напрямки конкурса'!$L$5,'Напрямки конкурса'!$B$5,IF(D1487='Напрямки конкурса'!$L$6,'Напрямки конкурса'!$B$6,IF(D1487='Напрямки конкурса'!$L$7,'Напрямки конкурса'!$B$7,IF(D1487='Напрямки конкурса'!$L$8,'Напрямки конкурса'!$B$8,IF(D1487='Напрямки конкурса'!$L$9,'Напрямки конкурса'!$B$9,IF(D1487='Напрямки конкурса'!$L$10,'Напрямки конкурса'!$B$10,IF(D1487='Напрямки конкурса'!$L$11,'Напрямки конкурса'!$B$11,IF(D1487='Напрямки конкурса'!$L$12,'Напрямки конкурса'!$B$12,IF(D1487='Напрямки конкурса'!$L$13,'Напрямки конкурса'!$B$13,IF(D1487='Напрямки конкурса'!$L$14,'Напрямки конкурса'!$B$14,IF(D1487='Напрямки конкурса'!$L$15,'Напрямки конкурса'!$B$15,IF(D1487='Напрямки конкурса'!$L$16,'Напрямки конкурса'!$B$16,IF(D1487='Напрямки конкурса'!$L$17,'Напрямки конкурса'!$B$17,IF(D1487='Напрямки конкурса'!$L$18,'Напрямки конкурса'!$B$18,IF(D1487='Напрямки конкурса'!$L$19,'Напрямки конкурса'!$B$19,IF(D1487='Напрямки конкурса'!$L$20,'Напрямки конкурса'!$B$20,IF(D1487='Напрямки конкурса'!$L$21,'Напрямки конкурса'!$B$21,IF(D1487='Напрямки конкурса'!$L$22,'Напрямки конкурса'!$B$22,IF(D1487='Напрямки конкурса'!$L$23,'Напрямки конкурса'!$B$23,IF(D1487='Напрямки конкурса'!$L$24,'Напрямки конкурса'!$B$24,IF(D1487='Напрямки конкурса'!$L$25,'Напрямки конкурса'!$B$25,IF(D1487='Напрямки конкурса'!$L$26,'Напрямки конкурса'!$B$26,IF(D1487='Напрямки конкурса'!$L$27,'Напрямки конкурса'!$B$27,IF(D1487='Напрямки конкурса'!$L$28,'Напрямки конкурса'!$B$28,"")))))))))))))))))))))))))))</f>
        <v/>
      </c>
      <c r="C1487" s="58" t="str">
        <f>IF(D1487='Напрямки конкурса'!$L$2,'Напрямки конкурса'!$K$2,IF(D1487='Напрямки конкурса'!$L$3,'Напрямки конкурса'!$K$3,IF(D1487='Напрямки конкурса'!$L$4,'Напрямки конкурса'!$K$4,IF(D1487='Напрямки конкурса'!$L$5,'Напрямки конкурса'!$K$5,IF(D1487='Напрямки конкурса'!$L$6,'Напрямки конкурса'!$K$6,IF(D1487='Напрямки конкурса'!$L$7,'Напрямки конкурса'!$K$7,IF(D1487='Напрямки конкурса'!$L$8,'Напрямки конкурса'!$K$8,IF(D1487='Напрямки конкурса'!$L$9,'Напрямки конкурса'!$K$9,IF(D1487='Напрямки конкурса'!$L$10,'Напрямки конкурса'!$K$10,IF(D1487='Напрямки конкурса'!$L$11,'Напрямки конкурса'!$K$11,IF(D1487='Напрямки конкурса'!$L$12,'Напрямки конкурса'!$K$12,IF(D1487='Напрямки конкурса'!$L$13,'Напрямки конкурса'!$K$13,IF(D1487='Напрямки конкурса'!$L$14,'Напрямки конкурса'!$K$14,IF(D1487='Напрямки конкурса'!$L$15,'Напрямки конкурса'!$K$15,IF(D1487='Напрямки конкурса'!$L$16,'Напрямки конкурса'!$K$16,IF(D1487='Напрямки конкурса'!$L$17,'Напрямки конкурса'!$K$17,IF(D1487='Напрямки конкурса'!$L$18,'Напрямки конкурса'!$K$18,IF(D1487='Напрямки конкурса'!$L$19,'Напрямки конкурса'!$K$19,IF(D1487='Напрямки конкурса'!$L$20,'Напрямки конкурса'!$K$20,IF(D1487='Напрямки конкурса'!$L$21,'Напрямки конкурса'!$K$21,IF(D1487='Напрямки конкурса'!$L$22,'Напрямки конкурса'!$K$22,IF(D1487='Напрямки конкурса'!$L$23,'Напрямки конкурса'!$K$23,IF(D1487='Напрямки конкурса'!$L$24,'Напрямки конкурса'!$K$24,IF(D1487='Напрямки конкурса'!$L$25,'Напрямки конкурса'!$K$25,IF(D1487='Напрямки конкурса'!$L$26,'Напрямки конкурса'!$K$26,IF(D1487='Напрямки конкурса'!$L$27,'Напрямки конкурса'!$K$27,IF(D1487='Напрямки конкурса'!$L$28,'Напрямки конкурса'!$K$28,"")))))))))))))))))))))))))))</f>
        <v/>
      </c>
      <c r="D1487" s="554"/>
      <c r="E1487" s="169"/>
      <c r="F1487" s="169"/>
      <c r="G1487" s="169"/>
      <c r="H1487" s="148" t="str">
        <f>IF(I1487='Категорія витрат'!$B$2,'Категорія витрат'!$A$2,IF(I1487='Категорія витрат'!$B$3,'Категорія витрат'!$A$3,IF(I1487='Категорія витрат'!$B$4,'Категорія витрат'!$A$4,IF(I1487='Категорія витрат'!$B$5,'Категорія витрат'!$A$5,IF(I1487='Категорія витрат'!$B$6,'Категорія витрат'!$A$6,IF(I1487='Категорія витрат'!$B$7,'Категорія витрат'!$A$7,IF(I1487='Категорія витрат'!$B$8,'Категорія витрат'!$A$8,IF(I1487='Категорія витрат'!$B$9,'Категорія витрат'!$A$9,IF(I1487='Категорія витрат'!$B$10,'Категорія витрат'!$A$10,IF(I1487='Категорія витрат'!$B$11,'Категорія витрат'!$A$11,IF(I1487='Категорія витрат'!$B$12,'Категорія витрат'!$A$12,IF(I1487='Категорія витрат'!$B$13,'Категорія витрат'!$A$13,IF(I1487='Категорія витрат'!$B$14,'Категорія витрат'!$A$14,IF(I1487='Категорія витрат'!$B$15,'Категорія витрат'!$A$15,IF(I1487='Категорія витрат'!$B$16,'Категорія витрат'!$A$16,IF(I1487='Категорія витрат'!$B$17,'Категорія витрат'!$A$17,IF(I1487='Категорія витрат'!$B$18,'Категорія витрат'!$A$18,IF(I1487='Категорія витрат'!$B$19,'Категорія витрат'!$A$19,IF(I1487='Категорія витрат'!$B$20,'Категорія витрат'!$A$20,IF(I1487='Категорія витрат'!$B$21,'Категорія витрат'!$A$21,IF(I1487='Категорія витрат'!$B$22,'Категорія витрат'!$A$22,IF(I1487='Категорія витрат'!$B$23,'Категорія витрат'!$A$23,IF(I1487='Категорія витрат'!$B$24,'Категорія витрат'!$A$24,IF(I1487='Категорія витрат'!$B$25,'Категорія витрат'!$A$25,IF(I1487='Категорія витрат'!$B$26,'Категорія витрат'!$A$26,IF(I1487='Категорія витрат'!$B$27,'Категорія витрат'!$A$27,IF(I1487='Категорія витрат'!$B$28,'Категорія витрат'!$A$28,IF(I1487='Категорія витрат'!$B$29,'Категорія витрат'!$A$29,IF(I1487='Категорія витрат'!$B$30,'Категорія витрат'!$A$30,"")))))))))))))))))))))))))))))</f>
        <v/>
      </c>
      <c r="I1487" s="172"/>
      <c r="J1487" s="171"/>
      <c r="K1487" s="174"/>
      <c r="L1487" s="86">
        <f t="shared" si="784"/>
        <v>0</v>
      </c>
      <c r="M1487" s="174"/>
      <c r="N1487" s="176"/>
      <c r="O1487" s="169"/>
      <c r="P1487" s="157">
        <f>IF(J1487='Категорія витрат'!$F$2,ROUND('Додаток 3._Бюджет детальний ПР'!O1487*0.3676,2),IF(J1487='Категорія витрат'!$F$3,ROUND('Додаток 3._Бюджет детальний ПР'!O1487*0.347,2),IF(J1487='Категорія витрат'!$F$4,ROUND('Додаток 3._Бюджет детальний ПР'!O1487*0.347,2),IF(J1487='Категорія витрат'!$F$7,ROUND('Додаток 3._Бюджет детальний ПР'!O1487*0.0841,2),0))))</f>
        <v>0</v>
      </c>
      <c r="Q1487" s="151">
        <f t="shared" si="758"/>
        <v>0</v>
      </c>
      <c r="R1487" s="179"/>
      <c r="S1487" s="179"/>
      <c r="T1487" s="179"/>
      <c r="U1487" s="179"/>
      <c r="V1487" s="179"/>
      <c r="W1487" s="179"/>
      <c r="X1487" s="179"/>
      <c r="Y1487" s="179"/>
      <c r="Z1487" s="179"/>
      <c r="AA1487" s="179"/>
      <c r="AB1487" s="179"/>
      <c r="AC1487" s="179"/>
      <c r="AD1487" s="48">
        <f t="shared" si="760"/>
        <v>0</v>
      </c>
      <c r="AE1487" s="48">
        <f t="shared" si="761"/>
        <v>0</v>
      </c>
      <c r="AF1487" s="48">
        <f t="shared" si="762"/>
        <v>0</v>
      </c>
      <c r="AG1487" s="48">
        <f t="shared" si="763"/>
        <v>0</v>
      </c>
      <c r="AH1487" s="48">
        <f t="shared" si="764"/>
        <v>0</v>
      </c>
      <c r="AI1487" s="48">
        <f t="shared" si="765"/>
        <v>0</v>
      </c>
      <c r="AJ1487" s="48">
        <f t="shared" si="766"/>
        <v>0</v>
      </c>
      <c r="AK1487" s="48">
        <f t="shared" si="767"/>
        <v>0</v>
      </c>
      <c r="AL1487" s="179"/>
      <c r="AM1487" s="179"/>
      <c r="AN1487" s="76"/>
      <c r="AO1487" s="174"/>
      <c r="AP1487" s="86">
        <f t="shared" si="785"/>
        <v>0</v>
      </c>
      <c r="AQ1487" s="174"/>
      <c r="AR1487" s="176"/>
      <c r="AS1487" s="169"/>
      <c r="AT1487" s="157">
        <f>IF(J1487='Категорія витрат'!$F$2,ROUND('Додаток 3._Бюджет детальний ПР'!AS1487*0.3676,2),IF(J1487='Категорія витрат'!$F$3,ROUND('Додаток 3._Бюджет детальний ПР'!AS1487*0.347,2),IF(J1487='Категорія витрат'!$F$4,ROUND('Додаток 3._Бюджет детальний ПР'!AS1487*0.347,2),IF(J1487='Категорія витрат'!$F$7,ROUND('Додаток 3._Бюджет детальний ПР'!AS1487*0.0841,2),0))))</f>
        <v>0</v>
      </c>
      <c r="AU1487" s="151">
        <f t="shared" si="759"/>
        <v>0</v>
      </c>
      <c r="AV1487" s="179"/>
      <c r="AW1487" s="179"/>
      <c r="AX1487" s="179"/>
      <c r="AY1487" s="179"/>
      <c r="AZ1487" s="179"/>
      <c r="BA1487" s="179"/>
      <c r="BB1487" s="179"/>
      <c r="BC1487" s="179"/>
      <c r="BD1487" s="179"/>
      <c r="BE1487" s="179"/>
      <c r="BF1487" s="179"/>
      <c r="BG1487" s="179"/>
      <c r="BH1487" s="48">
        <f t="shared" si="768"/>
        <v>0</v>
      </c>
      <c r="BI1487" s="48">
        <f t="shared" si="769"/>
        <v>0</v>
      </c>
      <c r="BJ1487" s="48">
        <f t="shared" si="770"/>
        <v>0</v>
      </c>
      <c r="BK1487" s="48">
        <f t="shared" si="771"/>
        <v>0</v>
      </c>
      <c r="BL1487" s="48">
        <f t="shared" si="772"/>
        <v>0</v>
      </c>
      <c r="BM1487" s="48">
        <f t="shared" si="773"/>
        <v>0</v>
      </c>
      <c r="BN1487" s="48">
        <f t="shared" si="774"/>
        <v>0</v>
      </c>
      <c r="BO1487" s="48">
        <f t="shared" si="775"/>
        <v>0</v>
      </c>
      <c r="BP1487" s="179"/>
      <c r="BQ1487" s="179"/>
      <c r="BR1487" s="189"/>
      <c r="BS1487" s="174"/>
      <c r="BT1487" s="86">
        <f t="shared" si="786"/>
        <v>0</v>
      </c>
      <c r="BU1487" s="174"/>
      <c r="BV1487" s="176"/>
      <c r="BW1487" s="169"/>
      <c r="BX1487" s="157">
        <f>IF(J1487='Категорія витрат'!$F$2,ROUND('Додаток 3._Бюджет детальний ПР'!BW1487*0.3676,2),IF(J1487='Категорія витрат'!$F$3,ROUND('Додаток 3._Бюджет детальний ПР'!BW1487*0.347,2),IF(J1487='Категорія витрат'!$F$4,ROUND('Додаток 3._Бюджет детальний ПР'!BW1487*0.347,2),IF(J1487='Категорія витрат'!$F$7,ROUND('Додаток 3._Бюджет детальний ПР'!BW1487*0.0841,2),0))))</f>
        <v>0</v>
      </c>
      <c r="BY1487" s="151">
        <f t="shared" si="787"/>
        <v>0</v>
      </c>
      <c r="BZ1487" s="179"/>
      <c r="CA1487" s="179"/>
      <c r="CB1487" s="179"/>
      <c r="CC1487" s="179"/>
      <c r="CD1487" s="179"/>
      <c r="CE1487" s="179"/>
      <c r="CF1487" s="179"/>
      <c r="CG1487" s="179"/>
      <c r="CH1487" s="179"/>
      <c r="CI1487" s="179"/>
      <c r="CJ1487" s="179"/>
      <c r="CK1487" s="179"/>
      <c r="CL1487" s="48">
        <f t="shared" si="776"/>
        <v>0</v>
      </c>
      <c r="CM1487" s="48">
        <f t="shared" si="777"/>
        <v>0</v>
      </c>
      <c r="CN1487" s="48">
        <f t="shared" si="778"/>
        <v>0</v>
      </c>
      <c r="CO1487" s="48">
        <f t="shared" si="779"/>
        <v>0</v>
      </c>
      <c r="CP1487" s="48">
        <f t="shared" si="780"/>
        <v>0</v>
      </c>
      <c r="CQ1487" s="48">
        <f t="shared" si="781"/>
        <v>0</v>
      </c>
      <c r="CR1487" s="48">
        <f t="shared" si="782"/>
        <v>0</v>
      </c>
      <c r="CS1487" s="48">
        <f t="shared" si="783"/>
        <v>0</v>
      </c>
      <c r="CT1487" s="179"/>
      <c r="CU1487" s="179"/>
    </row>
    <row r="1488" spans="1:99" ht="20.100000000000001" customHeight="1" x14ac:dyDescent="0.25">
      <c r="A1488" s="57">
        <v>1483</v>
      </c>
      <c r="B1488" s="398" t="str">
        <f>IF(D1488='Напрямки конкурса'!$L$2,'Напрямки конкурса'!$B$2,IF(D1488='Напрямки конкурса'!$L$3,'Напрямки конкурса'!$B$3,IF(D1488='Напрямки конкурса'!$L$4,'Напрямки конкурса'!$B$4,IF(D1488='Напрямки конкурса'!$L$5,'Напрямки конкурса'!$B$5,IF(D1488='Напрямки конкурса'!$L$6,'Напрямки конкурса'!$B$6,IF(D1488='Напрямки конкурса'!$L$7,'Напрямки конкурса'!$B$7,IF(D1488='Напрямки конкурса'!$L$8,'Напрямки конкурса'!$B$8,IF(D1488='Напрямки конкурса'!$L$9,'Напрямки конкурса'!$B$9,IF(D1488='Напрямки конкурса'!$L$10,'Напрямки конкурса'!$B$10,IF(D1488='Напрямки конкурса'!$L$11,'Напрямки конкурса'!$B$11,IF(D1488='Напрямки конкурса'!$L$12,'Напрямки конкурса'!$B$12,IF(D1488='Напрямки конкурса'!$L$13,'Напрямки конкурса'!$B$13,IF(D1488='Напрямки конкурса'!$L$14,'Напрямки конкурса'!$B$14,IF(D1488='Напрямки конкурса'!$L$15,'Напрямки конкурса'!$B$15,IF(D1488='Напрямки конкурса'!$L$16,'Напрямки конкурса'!$B$16,IF(D1488='Напрямки конкурса'!$L$17,'Напрямки конкурса'!$B$17,IF(D1488='Напрямки конкурса'!$L$18,'Напрямки конкурса'!$B$18,IF(D1488='Напрямки конкурса'!$L$19,'Напрямки конкурса'!$B$19,IF(D1488='Напрямки конкурса'!$L$20,'Напрямки конкурса'!$B$20,IF(D1488='Напрямки конкурса'!$L$21,'Напрямки конкурса'!$B$21,IF(D1488='Напрямки конкурса'!$L$22,'Напрямки конкурса'!$B$22,IF(D1488='Напрямки конкурса'!$L$23,'Напрямки конкурса'!$B$23,IF(D1488='Напрямки конкурса'!$L$24,'Напрямки конкурса'!$B$24,IF(D1488='Напрямки конкурса'!$L$25,'Напрямки конкурса'!$B$25,IF(D1488='Напрямки конкурса'!$L$26,'Напрямки конкурса'!$B$26,IF(D1488='Напрямки конкурса'!$L$27,'Напрямки конкурса'!$B$27,IF(D1488='Напрямки конкурса'!$L$28,'Напрямки конкурса'!$B$28,"")))))))))))))))))))))))))))</f>
        <v/>
      </c>
      <c r="C1488" s="58" t="str">
        <f>IF(D1488='Напрямки конкурса'!$L$2,'Напрямки конкурса'!$K$2,IF(D1488='Напрямки конкурса'!$L$3,'Напрямки конкурса'!$K$3,IF(D1488='Напрямки конкурса'!$L$4,'Напрямки конкурса'!$K$4,IF(D1488='Напрямки конкурса'!$L$5,'Напрямки конкурса'!$K$5,IF(D1488='Напрямки конкурса'!$L$6,'Напрямки конкурса'!$K$6,IF(D1488='Напрямки конкурса'!$L$7,'Напрямки конкурса'!$K$7,IF(D1488='Напрямки конкурса'!$L$8,'Напрямки конкурса'!$K$8,IF(D1488='Напрямки конкурса'!$L$9,'Напрямки конкурса'!$K$9,IF(D1488='Напрямки конкурса'!$L$10,'Напрямки конкурса'!$K$10,IF(D1488='Напрямки конкурса'!$L$11,'Напрямки конкурса'!$K$11,IF(D1488='Напрямки конкурса'!$L$12,'Напрямки конкурса'!$K$12,IF(D1488='Напрямки конкурса'!$L$13,'Напрямки конкурса'!$K$13,IF(D1488='Напрямки конкурса'!$L$14,'Напрямки конкурса'!$K$14,IF(D1488='Напрямки конкурса'!$L$15,'Напрямки конкурса'!$K$15,IF(D1488='Напрямки конкурса'!$L$16,'Напрямки конкурса'!$K$16,IF(D1488='Напрямки конкурса'!$L$17,'Напрямки конкурса'!$K$17,IF(D1488='Напрямки конкурса'!$L$18,'Напрямки конкурса'!$K$18,IF(D1488='Напрямки конкурса'!$L$19,'Напрямки конкурса'!$K$19,IF(D1488='Напрямки конкурса'!$L$20,'Напрямки конкурса'!$K$20,IF(D1488='Напрямки конкурса'!$L$21,'Напрямки конкурса'!$K$21,IF(D1488='Напрямки конкурса'!$L$22,'Напрямки конкурса'!$K$22,IF(D1488='Напрямки конкурса'!$L$23,'Напрямки конкурса'!$K$23,IF(D1488='Напрямки конкурса'!$L$24,'Напрямки конкурса'!$K$24,IF(D1488='Напрямки конкурса'!$L$25,'Напрямки конкурса'!$K$25,IF(D1488='Напрямки конкурса'!$L$26,'Напрямки конкурса'!$K$26,IF(D1488='Напрямки конкурса'!$L$27,'Напрямки конкурса'!$K$27,IF(D1488='Напрямки конкурса'!$L$28,'Напрямки конкурса'!$K$28,"")))))))))))))))))))))))))))</f>
        <v/>
      </c>
      <c r="D1488" s="554"/>
      <c r="E1488" s="169"/>
      <c r="F1488" s="169"/>
      <c r="G1488" s="169"/>
      <c r="H1488" s="148" t="str">
        <f>IF(I1488='Категорія витрат'!$B$2,'Категорія витрат'!$A$2,IF(I1488='Категорія витрат'!$B$3,'Категорія витрат'!$A$3,IF(I1488='Категорія витрат'!$B$4,'Категорія витрат'!$A$4,IF(I1488='Категорія витрат'!$B$5,'Категорія витрат'!$A$5,IF(I1488='Категорія витрат'!$B$6,'Категорія витрат'!$A$6,IF(I1488='Категорія витрат'!$B$7,'Категорія витрат'!$A$7,IF(I1488='Категорія витрат'!$B$8,'Категорія витрат'!$A$8,IF(I1488='Категорія витрат'!$B$9,'Категорія витрат'!$A$9,IF(I1488='Категорія витрат'!$B$10,'Категорія витрат'!$A$10,IF(I1488='Категорія витрат'!$B$11,'Категорія витрат'!$A$11,IF(I1488='Категорія витрат'!$B$12,'Категорія витрат'!$A$12,IF(I1488='Категорія витрат'!$B$13,'Категорія витрат'!$A$13,IF(I1488='Категорія витрат'!$B$14,'Категорія витрат'!$A$14,IF(I1488='Категорія витрат'!$B$15,'Категорія витрат'!$A$15,IF(I1488='Категорія витрат'!$B$16,'Категорія витрат'!$A$16,IF(I1488='Категорія витрат'!$B$17,'Категорія витрат'!$A$17,IF(I1488='Категорія витрат'!$B$18,'Категорія витрат'!$A$18,IF(I1488='Категорія витрат'!$B$19,'Категорія витрат'!$A$19,IF(I1488='Категорія витрат'!$B$20,'Категорія витрат'!$A$20,IF(I1488='Категорія витрат'!$B$21,'Категорія витрат'!$A$21,IF(I1488='Категорія витрат'!$B$22,'Категорія витрат'!$A$22,IF(I1488='Категорія витрат'!$B$23,'Категорія витрат'!$A$23,IF(I1488='Категорія витрат'!$B$24,'Категорія витрат'!$A$24,IF(I1488='Категорія витрат'!$B$25,'Категорія витрат'!$A$25,IF(I1488='Категорія витрат'!$B$26,'Категорія витрат'!$A$26,IF(I1488='Категорія витрат'!$B$27,'Категорія витрат'!$A$27,IF(I1488='Категорія витрат'!$B$28,'Категорія витрат'!$A$28,IF(I1488='Категорія витрат'!$B$29,'Категорія витрат'!$A$29,IF(I1488='Категорія витрат'!$B$30,'Категорія витрат'!$A$30,"")))))))))))))))))))))))))))))</f>
        <v/>
      </c>
      <c r="I1488" s="172"/>
      <c r="J1488" s="171"/>
      <c r="K1488" s="174"/>
      <c r="L1488" s="86">
        <f t="shared" si="784"/>
        <v>0</v>
      </c>
      <c r="M1488" s="174"/>
      <c r="N1488" s="176"/>
      <c r="O1488" s="169"/>
      <c r="P1488" s="157">
        <f>IF(J1488='Категорія витрат'!$F$2,ROUND('Додаток 3._Бюджет детальний ПР'!O1488*0.3676,2),IF(J1488='Категорія витрат'!$F$3,ROUND('Додаток 3._Бюджет детальний ПР'!O1488*0.347,2),IF(J1488='Категорія витрат'!$F$4,ROUND('Додаток 3._Бюджет детальний ПР'!O1488*0.347,2),IF(J1488='Категорія витрат'!$F$7,ROUND('Додаток 3._Бюджет детальний ПР'!O1488*0.0841,2),0))))</f>
        <v>0</v>
      </c>
      <c r="Q1488" s="151">
        <f t="shared" si="758"/>
        <v>0</v>
      </c>
      <c r="R1488" s="179"/>
      <c r="S1488" s="179"/>
      <c r="T1488" s="179"/>
      <c r="U1488" s="179"/>
      <c r="V1488" s="179"/>
      <c r="W1488" s="179"/>
      <c r="X1488" s="179"/>
      <c r="Y1488" s="179"/>
      <c r="Z1488" s="179"/>
      <c r="AA1488" s="179"/>
      <c r="AB1488" s="179"/>
      <c r="AC1488" s="179"/>
      <c r="AD1488" s="48">
        <f t="shared" si="760"/>
        <v>0</v>
      </c>
      <c r="AE1488" s="48">
        <f t="shared" si="761"/>
        <v>0</v>
      </c>
      <c r="AF1488" s="48">
        <f t="shared" si="762"/>
        <v>0</v>
      </c>
      <c r="AG1488" s="48">
        <f t="shared" si="763"/>
        <v>0</v>
      </c>
      <c r="AH1488" s="48">
        <f t="shared" si="764"/>
        <v>0</v>
      </c>
      <c r="AI1488" s="48">
        <f t="shared" si="765"/>
        <v>0</v>
      </c>
      <c r="AJ1488" s="48">
        <f t="shared" si="766"/>
        <v>0</v>
      </c>
      <c r="AK1488" s="48">
        <f t="shared" si="767"/>
        <v>0</v>
      </c>
      <c r="AL1488" s="179"/>
      <c r="AM1488" s="179"/>
      <c r="AN1488" s="76"/>
      <c r="AO1488" s="174"/>
      <c r="AP1488" s="86">
        <f t="shared" si="785"/>
        <v>0</v>
      </c>
      <c r="AQ1488" s="174"/>
      <c r="AR1488" s="176"/>
      <c r="AS1488" s="169"/>
      <c r="AT1488" s="157">
        <f>IF(J1488='Категорія витрат'!$F$2,ROUND('Додаток 3._Бюджет детальний ПР'!AS1488*0.3676,2),IF(J1488='Категорія витрат'!$F$3,ROUND('Додаток 3._Бюджет детальний ПР'!AS1488*0.347,2),IF(J1488='Категорія витрат'!$F$4,ROUND('Додаток 3._Бюджет детальний ПР'!AS1488*0.347,2),IF(J1488='Категорія витрат'!$F$7,ROUND('Додаток 3._Бюджет детальний ПР'!AS1488*0.0841,2),0))))</f>
        <v>0</v>
      </c>
      <c r="AU1488" s="151">
        <f t="shared" si="759"/>
        <v>0</v>
      </c>
      <c r="AV1488" s="179"/>
      <c r="AW1488" s="179"/>
      <c r="AX1488" s="179"/>
      <c r="AY1488" s="179"/>
      <c r="AZ1488" s="179"/>
      <c r="BA1488" s="179"/>
      <c r="BB1488" s="179"/>
      <c r="BC1488" s="179"/>
      <c r="BD1488" s="179"/>
      <c r="BE1488" s="179"/>
      <c r="BF1488" s="179"/>
      <c r="BG1488" s="179"/>
      <c r="BH1488" s="48">
        <f t="shared" si="768"/>
        <v>0</v>
      </c>
      <c r="BI1488" s="48">
        <f t="shared" si="769"/>
        <v>0</v>
      </c>
      <c r="BJ1488" s="48">
        <f t="shared" si="770"/>
        <v>0</v>
      </c>
      <c r="BK1488" s="48">
        <f t="shared" si="771"/>
        <v>0</v>
      </c>
      <c r="BL1488" s="48">
        <f t="shared" si="772"/>
        <v>0</v>
      </c>
      <c r="BM1488" s="48">
        <f t="shared" si="773"/>
        <v>0</v>
      </c>
      <c r="BN1488" s="48">
        <f t="shared" si="774"/>
        <v>0</v>
      </c>
      <c r="BO1488" s="48">
        <f t="shared" si="775"/>
        <v>0</v>
      </c>
      <c r="BP1488" s="179"/>
      <c r="BQ1488" s="179"/>
      <c r="BR1488" s="189"/>
      <c r="BS1488" s="174"/>
      <c r="BT1488" s="86">
        <f t="shared" si="786"/>
        <v>0</v>
      </c>
      <c r="BU1488" s="174"/>
      <c r="BV1488" s="176"/>
      <c r="BW1488" s="169"/>
      <c r="BX1488" s="157">
        <f>IF(J1488='Категорія витрат'!$F$2,ROUND('Додаток 3._Бюджет детальний ПР'!BW1488*0.3676,2),IF(J1488='Категорія витрат'!$F$3,ROUND('Додаток 3._Бюджет детальний ПР'!BW1488*0.347,2),IF(J1488='Категорія витрат'!$F$4,ROUND('Додаток 3._Бюджет детальний ПР'!BW1488*0.347,2),IF(J1488='Категорія витрат'!$F$7,ROUND('Додаток 3._Бюджет детальний ПР'!BW1488*0.0841,2),0))))</f>
        <v>0</v>
      </c>
      <c r="BY1488" s="151">
        <f t="shared" si="787"/>
        <v>0</v>
      </c>
      <c r="BZ1488" s="179"/>
      <c r="CA1488" s="179"/>
      <c r="CB1488" s="179"/>
      <c r="CC1488" s="179"/>
      <c r="CD1488" s="179"/>
      <c r="CE1488" s="179"/>
      <c r="CF1488" s="179"/>
      <c r="CG1488" s="179"/>
      <c r="CH1488" s="179"/>
      <c r="CI1488" s="179"/>
      <c r="CJ1488" s="179"/>
      <c r="CK1488" s="179"/>
      <c r="CL1488" s="48">
        <f t="shared" si="776"/>
        <v>0</v>
      </c>
      <c r="CM1488" s="48">
        <f t="shared" si="777"/>
        <v>0</v>
      </c>
      <c r="CN1488" s="48">
        <f t="shared" si="778"/>
        <v>0</v>
      </c>
      <c r="CO1488" s="48">
        <f t="shared" si="779"/>
        <v>0</v>
      </c>
      <c r="CP1488" s="48">
        <f t="shared" si="780"/>
        <v>0</v>
      </c>
      <c r="CQ1488" s="48">
        <f t="shared" si="781"/>
        <v>0</v>
      </c>
      <c r="CR1488" s="48">
        <f t="shared" si="782"/>
        <v>0</v>
      </c>
      <c r="CS1488" s="48">
        <f t="shared" si="783"/>
        <v>0</v>
      </c>
      <c r="CT1488" s="179"/>
      <c r="CU1488" s="179"/>
    </row>
    <row r="1489" spans="1:99" ht="20.100000000000001" customHeight="1" x14ac:dyDescent="0.25">
      <c r="A1489" s="57">
        <v>1484</v>
      </c>
      <c r="B1489" s="398" t="str">
        <f>IF(D1489='Напрямки конкурса'!$L$2,'Напрямки конкурса'!$B$2,IF(D1489='Напрямки конкурса'!$L$3,'Напрямки конкурса'!$B$3,IF(D1489='Напрямки конкурса'!$L$4,'Напрямки конкурса'!$B$4,IF(D1489='Напрямки конкурса'!$L$5,'Напрямки конкурса'!$B$5,IF(D1489='Напрямки конкурса'!$L$6,'Напрямки конкурса'!$B$6,IF(D1489='Напрямки конкурса'!$L$7,'Напрямки конкурса'!$B$7,IF(D1489='Напрямки конкурса'!$L$8,'Напрямки конкурса'!$B$8,IF(D1489='Напрямки конкурса'!$L$9,'Напрямки конкурса'!$B$9,IF(D1489='Напрямки конкурса'!$L$10,'Напрямки конкурса'!$B$10,IF(D1489='Напрямки конкурса'!$L$11,'Напрямки конкурса'!$B$11,IF(D1489='Напрямки конкурса'!$L$12,'Напрямки конкурса'!$B$12,IF(D1489='Напрямки конкурса'!$L$13,'Напрямки конкурса'!$B$13,IF(D1489='Напрямки конкурса'!$L$14,'Напрямки конкурса'!$B$14,IF(D1489='Напрямки конкурса'!$L$15,'Напрямки конкурса'!$B$15,IF(D1489='Напрямки конкурса'!$L$16,'Напрямки конкурса'!$B$16,IF(D1489='Напрямки конкурса'!$L$17,'Напрямки конкурса'!$B$17,IF(D1489='Напрямки конкурса'!$L$18,'Напрямки конкурса'!$B$18,IF(D1489='Напрямки конкурса'!$L$19,'Напрямки конкурса'!$B$19,IF(D1489='Напрямки конкурса'!$L$20,'Напрямки конкурса'!$B$20,IF(D1489='Напрямки конкурса'!$L$21,'Напрямки конкурса'!$B$21,IF(D1489='Напрямки конкурса'!$L$22,'Напрямки конкурса'!$B$22,IF(D1489='Напрямки конкурса'!$L$23,'Напрямки конкурса'!$B$23,IF(D1489='Напрямки конкурса'!$L$24,'Напрямки конкурса'!$B$24,IF(D1489='Напрямки конкурса'!$L$25,'Напрямки конкурса'!$B$25,IF(D1489='Напрямки конкурса'!$L$26,'Напрямки конкурса'!$B$26,IF(D1489='Напрямки конкурса'!$L$27,'Напрямки конкурса'!$B$27,IF(D1489='Напрямки конкурса'!$L$28,'Напрямки конкурса'!$B$28,"")))))))))))))))))))))))))))</f>
        <v/>
      </c>
      <c r="C1489" s="58" t="str">
        <f>IF(D1489='Напрямки конкурса'!$L$2,'Напрямки конкурса'!$K$2,IF(D1489='Напрямки конкурса'!$L$3,'Напрямки конкурса'!$K$3,IF(D1489='Напрямки конкурса'!$L$4,'Напрямки конкурса'!$K$4,IF(D1489='Напрямки конкурса'!$L$5,'Напрямки конкурса'!$K$5,IF(D1489='Напрямки конкурса'!$L$6,'Напрямки конкурса'!$K$6,IF(D1489='Напрямки конкурса'!$L$7,'Напрямки конкурса'!$K$7,IF(D1489='Напрямки конкурса'!$L$8,'Напрямки конкурса'!$K$8,IF(D1489='Напрямки конкурса'!$L$9,'Напрямки конкурса'!$K$9,IF(D1489='Напрямки конкурса'!$L$10,'Напрямки конкурса'!$K$10,IF(D1489='Напрямки конкурса'!$L$11,'Напрямки конкурса'!$K$11,IF(D1489='Напрямки конкурса'!$L$12,'Напрямки конкурса'!$K$12,IF(D1489='Напрямки конкурса'!$L$13,'Напрямки конкурса'!$K$13,IF(D1489='Напрямки конкурса'!$L$14,'Напрямки конкурса'!$K$14,IF(D1489='Напрямки конкурса'!$L$15,'Напрямки конкурса'!$K$15,IF(D1489='Напрямки конкурса'!$L$16,'Напрямки конкурса'!$K$16,IF(D1489='Напрямки конкурса'!$L$17,'Напрямки конкурса'!$K$17,IF(D1489='Напрямки конкурса'!$L$18,'Напрямки конкурса'!$K$18,IF(D1489='Напрямки конкурса'!$L$19,'Напрямки конкурса'!$K$19,IF(D1489='Напрямки конкурса'!$L$20,'Напрямки конкурса'!$K$20,IF(D1489='Напрямки конкурса'!$L$21,'Напрямки конкурса'!$K$21,IF(D1489='Напрямки конкурса'!$L$22,'Напрямки конкурса'!$K$22,IF(D1489='Напрямки конкурса'!$L$23,'Напрямки конкурса'!$K$23,IF(D1489='Напрямки конкурса'!$L$24,'Напрямки конкурса'!$K$24,IF(D1489='Напрямки конкурса'!$L$25,'Напрямки конкурса'!$K$25,IF(D1489='Напрямки конкурса'!$L$26,'Напрямки конкурса'!$K$26,IF(D1489='Напрямки конкурса'!$L$27,'Напрямки конкурса'!$K$27,IF(D1489='Напрямки конкурса'!$L$28,'Напрямки конкурса'!$K$28,"")))))))))))))))))))))))))))</f>
        <v/>
      </c>
      <c r="D1489" s="554"/>
      <c r="E1489" s="169"/>
      <c r="F1489" s="169"/>
      <c r="G1489" s="169"/>
      <c r="H1489" s="148" t="str">
        <f>IF(I1489='Категорія витрат'!$B$2,'Категорія витрат'!$A$2,IF(I1489='Категорія витрат'!$B$3,'Категорія витрат'!$A$3,IF(I1489='Категорія витрат'!$B$4,'Категорія витрат'!$A$4,IF(I1489='Категорія витрат'!$B$5,'Категорія витрат'!$A$5,IF(I1489='Категорія витрат'!$B$6,'Категорія витрат'!$A$6,IF(I1489='Категорія витрат'!$B$7,'Категорія витрат'!$A$7,IF(I1489='Категорія витрат'!$B$8,'Категорія витрат'!$A$8,IF(I1489='Категорія витрат'!$B$9,'Категорія витрат'!$A$9,IF(I1489='Категорія витрат'!$B$10,'Категорія витрат'!$A$10,IF(I1489='Категорія витрат'!$B$11,'Категорія витрат'!$A$11,IF(I1489='Категорія витрат'!$B$12,'Категорія витрат'!$A$12,IF(I1489='Категорія витрат'!$B$13,'Категорія витрат'!$A$13,IF(I1489='Категорія витрат'!$B$14,'Категорія витрат'!$A$14,IF(I1489='Категорія витрат'!$B$15,'Категорія витрат'!$A$15,IF(I1489='Категорія витрат'!$B$16,'Категорія витрат'!$A$16,IF(I1489='Категорія витрат'!$B$17,'Категорія витрат'!$A$17,IF(I1489='Категорія витрат'!$B$18,'Категорія витрат'!$A$18,IF(I1489='Категорія витрат'!$B$19,'Категорія витрат'!$A$19,IF(I1489='Категорія витрат'!$B$20,'Категорія витрат'!$A$20,IF(I1489='Категорія витрат'!$B$21,'Категорія витрат'!$A$21,IF(I1489='Категорія витрат'!$B$22,'Категорія витрат'!$A$22,IF(I1489='Категорія витрат'!$B$23,'Категорія витрат'!$A$23,IF(I1489='Категорія витрат'!$B$24,'Категорія витрат'!$A$24,IF(I1489='Категорія витрат'!$B$25,'Категорія витрат'!$A$25,IF(I1489='Категорія витрат'!$B$26,'Категорія витрат'!$A$26,IF(I1489='Категорія витрат'!$B$27,'Категорія витрат'!$A$27,IF(I1489='Категорія витрат'!$B$28,'Категорія витрат'!$A$28,IF(I1489='Категорія витрат'!$B$29,'Категорія витрат'!$A$29,IF(I1489='Категорія витрат'!$B$30,'Категорія витрат'!$A$30,"")))))))))))))))))))))))))))))</f>
        <v/>
      </c>
      <c r="I1489" s="172"/>
      <c r="J1489" s="171"/>
      <c r="K1489" s="174"/>
      <c r="L1489" s="86">
        <f t="shared" si="784"/>
        <v>0</v>
      </c>
      <c r="M1489" s="174"/>
      <c r="N1489" s="176"/>
      <c r="O1489" s="169"/>
      <c r="P1489" s="157">
        <f>IF(J1489='Категорія витрат'!$F$2,ROUND('Додаток 3._Бюджет детальний ПР'!O1489*0.3676,2),IF(J1489='Категорія витрат'!$F$3,ROUND('Додаток 3._Бюджет детальний ПР'!O1489*0.347,2),IF(J1489='Категорія витрат'!$F$4,ROUND('Додаток 3._Бюджет детальний ПР'!O1489*0.347,2),IF(J1489='Категорія витрат'!$F$7,ROUND('Додаток 3._Бюджет детальний ПР'!O1489*0.0841,2),0))))</f>
        <v>0</v>
      </c>
      <c r="Q1489" s="151">
        <f t="shared" si="758"/>
        <v>0</v>
      </c>
      <c r="R1489" s="179"/>
      <c r="S1489" s="179"/>
      <c r="T1489" s="179"/>
      <c r="U1489" s="179"/>
      <c r="V1489" s="179"/>
      <c r="W1489" s="179"/>
      <c r="X1489" s="179"/>
      <c r="Y1489" s="179"/>
      <c r="Z1489" s="179"/>
      <c r="AA1489" s="179"/>
      <c r="AB1489" s="179"/>
      <c r="AC1489" s="179"/>
      <c r="AD1489" s="48">
        <f t="shared" si="760"/>
        <v>0</v>
      </c>
      <c r="AE1489" s="48">
        <f t="shared" si="761"/>
        <v>0</v>
      </c>
      <c r="AF1489" s="48">
        <f t="shared" si="762"/>
        <v>0</v>
      </c>
      <c r="AG1489" s="48">
        <f t="shared" si="763"/>
        <v>0</v>
      </c>
      <c r="AH1489" s="48">
        <f t="shared" si="764"/>
        <v>0</v>
      </c>
      <c r="AI1489" s="48">
        <f t="shared" si="765"/>
        <v>0</v>
      </c>
      <c r="AJ1489" s="48">
        <f t="shared" si="766"/>
        <v>0</v>
      </c>
      <c r="AK1489" s="48">
        <f t="shared" si="767"/>
        <v>0</v>
      </c>
      <c r="AL1489" s="179"/>
      <c r="AM1489" s="179"/>
      <c r="AN1489" s="76"/>
      <c r="AO1489" s="174"/>
      <c r="AP1489" s="86">
        <f t="shared" si="785"/>
        <v>0</v>
      </c>
      <c r="AQ1489" s="174"/>
      <c r="AR1489" s="176"/>
      <c r="AS1489" s="169"/>
      <c r="AT1489" s="157">
        <f>IF(J1489='Категорія витрат'!$F$2,ROUND('Додаток 3._Бюджет детальний ПР'!AS1489*0.3676,2),IF(J1489='Категорія витрат'!$F$3,ROUND('Додаток 3._Бюджет детальний ПР'!AS1489*0.347,2),IF(J1489='Категорія витрат'!$F$4,ROUND('Додаток 3._Бюджет детальний ПР'!AS1489*0.347,2),IF(J1489='Категорія витрат'!$F$7,ROUND('Додаток 3._Бюджет детальний ПР'!AS1489*0.0841,2),0))))</f>
        <v>0</v>
      </c>
      <c r="AU1489" s="151">
        <f t="shared" si="759"/>
        <v>0</v>
      </c>
      <c r="AV1489" s="179"/>
      <c r="AW1489" s="179"/>
      <c r="AX1489" s="179"/>
      <c r="AY1489" s="179"/>
      <c r="AZ1489" s="179"/>
      <c r="BA1489" s="179"/>
      <c r="BB1489" s="179"/>
      <c r="BC1489" s="179"/>
      <c r="BD1489" s="179"/>
      <c r="BE1489" s="179"/>
      <c r="BF1489" s="179"/>
      <c r="BG1489" s="179"/>
      <c r="BH1489" s="48">
        <f t="shared" si="768"/>
        <v>0</v>
      </c>
      <c r="BI1489" s="48">
        <f t="shared" si="769"/>
        <v>0</v>
      </c>
      <c r="BJ1489" s="48">
        <f t="shared" si="770"/>
        <v>0</v>
      </c>
      <c r="BK1489" s="48">
        <f t="shared" si="771"/>
        <v>0</v>
      </c>
      <c r="BL1489" s="48">
        <f t="shared" si="772"/>
        <v>0</v>
      </c>
      <c r="BM1489" s="48">
        <f t="shared" si="773"/>
        <v>0</v>
      </c>
      <c r="BN1489" s="48">
        <f t="shared" si="774"/>
        <v>0</v>
      </c>
      <c r="BO1489" s="48">
        <f t="shared" si="775"/>
        <v>0</v>
      </c>
      <c r="BP1489" s="179"/>
      <c r="BQ1489" s="179"/>
      <c r="BR1489" s="189"/>
      <c r="BS1489" s="174"/>
      <c r="BT1489" s="86">
        <f t="shared" si="786"/>
        <v>0</v>
      </c>
      <c r="BU1489" s="174"/>
      <c r="BV1489" s="176"/>
      <c r="BW1489" s="169"/>
      <c r="BX1489" s="157">
        <f>IF(J1489='Категорія витрат'!$F$2,ROUND('Додаток 3._Бюджет детальний ПР'!BW1489*0.3676,2),IF(J1489='Категорія витрат'!$F$3,ROUND('Додаток 3._Бюджет детальний ПР'!BW1489*0.347,2),IF(J1489='Категорія витрат'!$F$4,ROUND('Додаток 3._Бюджет детальний ПР'!BW1489*0.347,2),IF(J1489='Категорія витрат'!$F$7,ROUND('Додаток 3._Бюджет детальний ПР'!BW1489*0.0841,2),0))))</f>
        <v>0</v>
      </c>
      <c r="BY1489" s="151">
        <f t="shared" si="787"/>
        <v>0</v>
      </c>
      <c r="BZ1489" s="179"/>
      <c r="CA1489" s="179"/>
      <c r="CB1489" s="179"/>
      <c r="CC1489" s="179"/>
      <c r="CD1489" s="179"/>
      <c r="CE1489" s="179"/>
      <c r="CF1489" s="179"/>
      <c r="CG1489" s="179"/>
      <c r="CH1489" s="179"/>
      <c r="CI1489" s="179"/>
      <c r="CJ1489" s="179"/>
      <c r="CK1489" s="179"/>
      <c r="CL1489" s="48">
        <f t="shared" si="776"/>
        <v>0</v>
      </c>
      <c r="CM1489" s="48">
        <f t="shared" si="777"/>
        <v>0</v>
      </c>
      <c r="CN1489" s="48">
        <f t="shared" si="778"/>
        <v>0</v>
      </c>
      <c r="CO1489" s="48">
        <f t="shared" si="779"/>
        <v>0</v>
      </c>
      <c r="CP1489" s="48">
        <f t="shared" si="780"/>
        <v>0</v>
      </c>
      <c r="CQ1489" s="48">
        <f t="shared" si="781"/>
        <v>0</v>
      </c>
      <c r="CR1489" s="48">
        <f t="shared" si="782"/>
        <v>0</v>
      </c>
      <c r="CS1489" s="48">
        <f t="shared" si="783"/>
        <v>0</v>
      </c>
      <c r="CT1489" s="179"/>
      <c r="CU1489" s="179"/>
    </row>
    <row r="1490" spans="1:99" ht="20.100000000000001" customHeight="1" x14ac:dyDescent="0.25">
      <c r="A1490" s="57">
        <v>1485</v>
      </c>
      <c r="B1490" s="398" t="str">
        <f>IF(D1490='Напрямки конкурса'!$L$2,'Напрямки конкурса'!$B$2,IF(D1490='Напрямки конкурса'!$L$3,'Напрямки конкурса'!$B$3,IF(D1490='Напрямки конкурса'!$L$4,'Напрямки конкурса'!$B$4,IF(D1490='Напрямки конкурса'!$L$5,'Напрямки конкурса'!$B$5,IF(D1490='Напрямки конкурса'!$L$6,'Напрямки конкурса'!$B$6,IF(D1490='Напрямки конкурса'!$L$7,'Напрямки конкурса'!$B$7,IF(D1490='Напрямки конкурса'!$L$8,'Напрямки конкурса'!$B$8,IF(D1490='Напрямки конкурса'!$L$9,'Напрямки конкурса'!$B$9,IF(D1490='Напрямки конкурса'!$L$10,'Напрямки конкурса'!$B$10,IF(D1490='Напрямки конкурса'!$L$11,'Напрямки конкурса'!$B$11,IF(D1490='Напрямки конкурса'!$L$12,'Напрямки конкурса'!$B$12,IF(D1490='Напрямки конкурса'!$L$13,'Напрямки конкурса'!$B$13,IF(D1490='Напрямки конкурса'!$L$14,'Напрямки конкурса'!$B$14,IF(D1490='Напрямки конкурса'!$L$15,'Напрямки конкурса'!$B$15,IF(D1490='Напрямки конкурса'!$L$16,'Напрямки конкурса'!$B$16,IF(D1490='Напрямки конкурса'!$L$17,'Напрямки конкурса'!$B$17,IF(D1490='Напрямки конкурса'!$L$18,'Напрямки конкурса'!$B$18,IF(D1490='Напрямки конкурса'!$L$19,'Напрямки конкурса'!$B$19,IF(D1490='Напрямки конкурса'!$L$20,'Напрямки конкурса'!$B$20,IF(D1490='Напрямки конкурса'!$L$21,'Напрямки конкурса'!$B$21,IF(D1490='Напрямки конкурса'!$L$22,'Напрямки конкурса'!$B$22,IF(D1490='Напрямки конкурса'!$L$23,'Напрямки конкурса'!$B$23,IF(D1490='Напрямки конкурса'!$L$24,'Напрямки конкурса'!$B$24,IF(D1490='Напрямки конкурса'!$L$25,'Напрямки конкурса'!$B$25,IF(D1490='Напрямки конкурса'!$L$26,'Напрямки конкурса'!$B$26,IF(D1490='Напрямки конкурса'!$L$27,'Напрямки конкурса'!$B$27,IF(D1490='Напрямки конкурса'!$L$28,'Напрямки конкурса'!$B$28,"")))))))))))))))))))))))))))</f>
        <v/>
      </c>
      <c r="C1490" s="58" t="str">
        <f>IF(D1490='Напрямки конкурса'!$L$2,'Напрямки конкурса'!$K$2,IF(D1490='Напрямки конкурса'!$L$3,'Напрямки конкурса'!$K$3,IF(D1490='Напрямки конкурса'!$L$4,'Напрямки конкурса'!$K$4,IF(D1490='Напрямки конкурса'!$L$5,'Напрямки конкурса'!$K$5,IF(D1490='Напрямки конкурса'!$L$6,'Напрямки конкурса'!$K$6,IF(D1490='Напрямки конкурса'!$L$7,'Напрямки конкурса'!$K$7,IF(D1490='Напрямки конкурса'!$L$8,'Напрямки конкурса'!$K$8,IF(D1490='Напрямки конкурса'!$L$9,'Напрямки конкурса'!$K$9,IF(D1490='Напрямки конкурса'!$L$10,'Напрямки конкурса'!$K$10,IF(D1490='Напрямки конкурса'!$L$11,'Напрямки конкурса'!$K$11,IF(D1490='Напрямки конкурса'!$L$12,'Напрямки конкурса'!$K$12,IF(D1490='Напрямки конкурса'!$L$13,'Напрямки конкурса'!$K$13,IF(D1490='Напрямки конкурса'!$L$14,'Напрямки конкурса'!$K$14,IF(D1490='Напрямки конкурса'!$L$15,'Напрямки конкурса'!$K$15,IF(D1490='Напрямки конкурса'!$L$16,'Напрямки конкурса'!$K$16,IF(D1490='Напрямки конкурса'!$L$17,'Напрямки конкурса'!$K$17,IF(D1490='Напрямки конкурса'!$L$18,'Напрямки конкурса'!$K$18,IF(D1490='Напрямки конкурса'!$L$19,'Напрямки конкурса'!$K$19,IF(D1490='Напрямки конкурса'!$L$20,'Напрямки конкурса'!$K$20,IF(D1490='Напрямки конкурса'!$L$21,'Напрямки конкурса'!$K$21,IF(D1490='Напрямки конкурса'!$L$22,'Напрямки конкурса'!$K$22,IF(D1490='Напрямки конкурса'!$L$23,'Напрямки конкурса'!$K$23,IF(D1490='Напрямки конкурса'!$L$24,'Напрямки конкурса'!$K$24,IF(D1490='Напрямки конкурса'!$L$25,'Напрямки конкурса'!$K$25,IF(D1490='Напрямки конкурса'!$L$26,'Напрямки конкурса'!$K$26,IF(D1490='Напрямки конкурса'!$L$27,'Напрямки конкурса'!$K$27,IF(D1490='Напрямки конкурса'!$L$28,'Напрямки конкурса'!$K$28,"")))))))))))))))))))))))))))</f>
        <v/>
      </c>
      <c r="D1490" s="554"/>
      <c r="E1490" s="169"/>
      <c r="F1490" s="169"/>
      <c r="G1490" s="169"/>
      <c r="H1490" s="148" t="str">
        <f>IF(I1490='Категорія витрат'!$B$2,'Категорія витрат'!$A$2,IF(I1490='Категорія витрат'!$B$3,'Категорія витрат'!$A$3,IF(I1490='Категорія витрат'!$B$4,'Категорія витрат'!$A$4,IF(I1490='Категорія витрат'!$B$5,'Категорія витрат'!$A$5,IF(I1490='Категорія витрат'!$B$6,'Категорія витрат'!$A$6,IF(I1490='Категорія витрат'!$B$7,'Категорія витрат'!$A$7,IF(I1490='Категорія витрат'!$B$8,'Категорія витрат'!$A$8,IF(I1490='Категорія витрат'!$B$9,'Категорія витрат'!$A$9,IF(I1490='Категорія витрат'!$B$10,'Категорія витрат'!$A$10,IF(I1490='Категорія витрат'!$B$11,'Категорія витрат'!$A$11,IF(I1490='Категорія витрат'!$B$12,'Категорія витрат'!$A$12,IF(I1490='Категорія витрат'!$B$13,'Категорія витрат'!$A$13,IF(I1490='Категорія витрат'!$B$14,'Категорія витрат'!$A$14,IF(I1490='Категорія витрат'!$B$15,'Категорія витрат'!$A$15,IF(I1490='Категорія витрат'!$B$16,'Категорія витрат'!$A$16,IF(I1490='Категорія витрат'!$B$17,'Категорія витрат'!$A$17,IF(I1490='Категорія витрат'!$B$18,'Категорія витрат'!$A$18,IF(I1490='Категорія витрат'!$B$19,'Категорія витрат'!$A$19,IF(I1490='Категорія витрат'!$B$20,'Категорія витрат'!$A$20,IF(I1490='Категорія витрат'!$B$21,'Категорія витрат'!$A$21,IF(I1490='Категорія витрат'!$B$22,'Категорія витрат'!$A$22,IF(I1490='Категорія витрат'!$B$23,'Категорія витрат'!$A$23,IF(I1490='Категорія витрат'!$B$24,'Категорія витрат'!$A$24,IF(I1490='Категорія витрат'!$B$25,'Категорія витрат'!$A$25,IF(I1490='Категорія витрат'!$B$26,'Категорія витрат'!$A$26,IF(I1490='Категорія витрат'!$B$27,'Категорія витрат'!$A$27,IF(I1490='Категорія витрат'!$B$28,'Категорія витрат'!$A$28,IF(I1490='Категорія витрат'!$B$29,'Категорія витрат'!$A$29,IF(I1490='Категорія витрат'!$B$30,'Категорія витрат'!$A$30,"")))))))))))))))))))))))))))))</f>
        <v/>
      </c>
      <c r="I1490" s="172"/>
      <c r="J1490" s="171"/>
      <c r="K1490" s="174"/>
      <c r="L1490" s="86">
        <f t="shared" si="784"/>
        <v>0</v>
      </c>
      <c r="M1490" s="174"/>
      <c r="N1490" s="176"/>
      <c r="O1490" s="169"/>
      <c r="P1490" s="157">
        <f>IF(J1490='Категорія витрат'!$F$2,ROUND('Додаток 3._Бюджет детальний ПР'!O1490*0.3676,2),IF(J1490='Категорія витрат'!$F$3,ROUND('Додаток 3._Бюджет детальний ПР'!O1490*0.347,2),IF(J1490='Категорія витрат'!$F$4,ROUND('Додаток 3._Бюджет детальний ПР'!O1490*0.347,2),IF(J1490='Категорія витрат'!$F$7,ROUND('Додаток 3._Бюджет детальний ПР'!O1490*0.0841,2),0))))</f>
        <v>0</v>
      </c>
      <c r="Q1490" s="151">
        <f t="shared" si="758"/>
        <v>0</v>
      </c>
      <c r="R1490" s="179"/>
      <c r="S1490" s="179"/>
      <c r="T1490" s="179"/>
      <c r="U1490" s="179"/>
      <c r="V1490" s="179"/>
      <c r="W1490" s="179"/>
      <c r="X1490" s="179"/>
      <c r="Y1490" s="179"/>
      <c r="Z1490" s="179"/>
      <c r="AA1490" s="179"/>
      <c r="AB1490" s="179"/>
      <c r="AC1490" s="179"/>
      <c r="AD1490" s="48">
        <f t="shared" si="760"/>
        <v>0</v>
      </c>
      <c r="AE1490" s="48">
        <f t="shared" si="761"/>
        <v>0</v>
      </c>
      <c r="AF1490" s="48">
        <f t="shared" si="762"/>
        <v>0</v>
      </c>
      <c r="AG1490" s="48">
        <f t="shared" si="763"/>
        <v>0</v>
      </c>
      <c r="AH1490" s="48">
        <f t="shared" si="764"/>
        <v>0</v>
      </c>
      <c r="AI1490" s="48">
        <f t="shared" si="765"/>
        <v>0</v>
      </c>
      <c r="AJ1490" s="48">
        <f t="shared" si="766"/>
        <v>0</v>
      </c>
      <c r="AK1490" s="48">
        <f t="shared" si="767"/>
        <v>0</v>
      </c>
      <c r="AL1490" s="179"/>
      <c r="AM1490" s="179"/>
      <c r="AN1490" s="76"/>
      <c r="AO1490" s="174"/>
      <c r="AP1490" s="86">
        <f t="shared" si="785"/>
        <v>0</v>
      </c>
      <c r="AQ1490" s="174"/>
      <c r="AR1490" s="176"/>
      <c r="AS1490" s="169"/>
      <c r="AT1490" s="157">
        <f>IF(J1490='Категорія витрат'!$F$2,ROUND('Додаток 3._Бюджет детальний ПР'!AS1490*0.3676,2),IF(J1490='Категорія витрат'!$F$3,ROUND('Додаток 3._Бюджет детальний ПР'!AS1490*0.347,2),IF(J1490='Категорія витрат'!$F$4,ROUND('Додаток 3._Бюджет детальний ПР'!AS1490*0.347,2),IF(J1490='Категорія витрат'!$F$7,ROUND('Додаток 3._Бюджет детальний ПР'!AS1490*0.0841,2),0))))</f>
        <v>0</v>
      </c>
      <c r="AU1490" s="151">
        <f t="shared" si="759"/>
        <v>0</v>
      </c>
      <c r="AV1490" s="179"/>
      <c r="AW1490" s="179"/>
      <c r="AX1490" s="179"/>
      <c r="AY1490" s="179"/>
      <c r="AZ1490" s="179"/>
      <c r="BA1490" s="179"/>
      <c r="BB1490" s="179"/>
      <c r="BC1490" s="179"/>
      <c r="BD1490" s="179"/>
      <c r="BE1490" s="179"/>
      <c r="BF1490" s="179"/>
      <c r="BG1490" s="179"/>
      <c r="BH1490" s="48">
        <f t="shared" si="768"/>
        <v>0</v>
      </c>
      <c r="BI1490" s="48">
        <f t="shared" si="769"/>
        <v>0</v>
      </c>
      <c r="BJ1490" s="48">
        <f t="shared" si="770"/>
        <v>0</v>
      </c>
      <c r="BK1490" s="48">
        <f t="shared" si="771"/>
        <v>0</v>
      </c>
      <c r="BL1490" s="48">
        <f t="shared" si="772"/>
        <v>0</v>
      </c>
      <c r="BM1490" s="48">
        <f t="shared" si="773"/>
        <v>0</v>
      </c>
      <c r="BN1490" s="48">
        <f t="shared" si="774"/>
        <v>0</v>
      </c>
      <c r="BO1490" s="48">
        <f t="shared" si="775"/>
        <v>0</v>
      </c>
      <c r="BP1490" s="179"/>
      <c r="BQ1490" s="179"/>
      <c r="BR1490" s="189"/>
      <c r="BS1490" s="174"/>
      <c r="BT1490" s="86">
        <f t="shared" si="786"/>
        <v>0</v>
      </c>
      <c r="BU1490" s="174"/>
      <c r="BV1490" s="176"/>
      <c r="BW1490" s="169"/>
      <c r="BX1490" s="157">
        <f>IF(J1490='Категорія витрат'!$F$2,ROUND('Додаток 3._Бюджет детальний ПР'!BW1490*0.3676,2),IF(J1490='Категорія витрат'!$F$3,ROUND('Додаток 3._Бюджет детальний ПР'!BW1490*0.347,2),IF(J1490='Категорія витрат'!$F$4,ROUND('Додаток 3._Бюджет детальний ПР'!BW1490*0.347,2),IF(J1490='Категорія витрат'!$F$7,ROUND('Додаток 3._Бюджет детальний ПР'!BW1490*0.0841,2),0))))</f>
        <v>0</v>
      </c>
      <c r="BY1490" s="151">
        <f t="shared" si="787"/>
        <v>0</v>
      </c>
      <c r="BZ1490" s="179"/>
      <c r="CA1490" s="179"/>
      <c r="CB1490" s="179"/>
      <c r="CC1490" s="179"/>
      <c r="CD1490" s="179"/>
      <c r="CE1490" s="179"/>
      <c r="CF1490" s="179"/>
      <c r="CG1490" s="179"/>
      <c r="CH1490" s="179"/>
      <c r="CI1490" s="179"/>
      <c r="CJ1490" s="179"/>
      <c r="CK1490" s="179"/>
      <c r="CL1490" s="48">
        <f t="shared" si="776"/>
        <v>0</v>
      </c>
      <c r="CM1490" s="48">
        <f t="shared" si="777"/>
        <v>0</v>
      </c>
      <c r="CN1490" s="48">
        <f t="shared" si="778"/>
        <v>0</v>
      </c>
      <c r="CO1490" s="48">
        <f t="shared" si="779"/>
        <v>0</v>
      </c>
      <c r="CP1490" s="48">
        <f t="shared" si="780"/>
        <v>0</v>
      </c>
      <c r="CQ1490" s="48">
        <f t="shared" si="781"/>
        <v>0</v>
      </c>
      <c r="CR1490" s="48">
        <f t="shared" si="782"/>
        <v>0</v>
      </c>
      <c r="CS1490" s="48">
        <f t="shared" si="783"/>
        <v>0</v>
      </c>
      <c r="CT1490" s="179"/>
      <c r="CU1490" s="179"/>
    </row>
    <row r="1491" spans="1:99" ht="20.100000000000001" customHeight="1" x14ac:dyDescent="0.25">
      <c r="A1491" s="57">
        <v>1486</v>
      </c>
      <c r="B1491" s="398" t="str">
        <f>IF(D1491='Напрямки конкурса'!$L$2,'Напрямки конкурса'!$B$2,IF(D1491='Напрямки конкурса'!$L$3,'Напрямки конкурса'!$B$3,IF(D1491='Напрямки конкурса'!$L$4,'Напрямки конкурса'!$B$4,IF(D1491='Напрямки конкурса'!$L$5,'Напрямки конкурса'!$B$5,IF(D1491='Напрямки конкурса'!$L$6,'Напрямки конкурса'!$B$6,IF(D1491='Напрямки конкурса'!$L$7,'Напрямки конкурса'!$B$7,IF(D1491='Напрямки конкурса'!$L$8,'Напрямки конкурса'!$B$8,IF(D1491='Напрямки конкурса'!$L$9,'Напрямки конкурса'!$B$9,IF(D1491='Напрямки конкурса'!$L$10,'Напрямки конкурса'!$B$10,IF(D1491='Напрямки конкурса'!$L$11,'Напрямки конкурса'!$B$11,IF(D1491='Напрямки конкурса'!$L$12,'Напрямки конкурса'!$B$12,IF(D1491='Напрямки конкурса'!$L$13,'Напрямки конкурса'!$B$13,IF(D1491='Напрямки конкурса'!$L$14,'Напрямки конкурса'!$B$14,IF(D1491='Напрямки конкурса'!$L$15,'Напрямки конкурса'!$B$15,IF(D1491='Напрямки конкурса'!$L$16,'Напрямки конкурса'!$B$16,IF(D1491='Напрямки конкурса'!$L$17,'Напрямки конкурса'!$B$17,IF(D1491='Напрямки конкурса'!$L$18,'Напрямки конкурса'!$B$18,IF(D1491='Напрямки конкурса'!$L$19,'Напрямки конкурса'!$B$19,IF(D1491='Напрямки конкурса'!$L$20,'Напрямки конкурса'!$B$20,IF(D1491='Напрямки конкурса'!$L$21,'Напрямки конкурса'!$B$21,IF(D1491='Напрямки конкурса'!$L$22,'Напрямки конкурса'!$B$22,IF(D1491='Напрямки конкурса'!$L$23,'Напрямки конкурса'!$B$23,IF(D1491='Напрямки конкурса'!$L$24,'Напрямки конкурса'!$B$24,IF(D1491='Напрямки конкурса'!$L$25,'Напрямки конкурса'!$B$25,IF(D1491='Напрямки конкурса'!$L$26,'Напрямки конкурса'!$B$26,IF(D1491='Напрямки конкурса'!$L$27,'Напрямки конкурса'!$B$27,IF(D1491='Напрямки конкурса'!$L$28,'Напрямки конкурса'!$B$28,"")))))))))))))))))))))))))))</f>
        <v/>
      </c>
      <c r="C1491" s="58" t="str">
        <f>IF(D1491='Напрямки конкурса'!$L$2,'Напрямки конкурса'!$K$2,IF(D1491='Напрямки конкурса'!$L$3,'Напрямки конкурса'!$K$3,IF(D1491='Напрямки конкурса'!$L$4,'Напрямки конкурса'!$K$4,IF(D1491='Напрямки конкурса'!$L$5,'Напрямки конкурса'!$K$5,IF(D1491='Напрямки конкурса'!$L$6,'Напрямки конкурса'!$K$6,IF(D1491='Напрямки конкурса'!$L$7,'Напрямки конкурса'!$K$7,IF(D1491='Напрямки конкурса'!$L$8,'Напрямки конкурса'!$K$8,IF(D1491='Напрямки конкурса'!$L$9,'Напрямки конкурса'!$K$9,IF(D1491='Напрямки конкурса'!$L$10,'Напрямки конкурса'!$K$10,IF(D1491='Напрямки конкурса'!$L$11,'Напрямки конкурса'!$K$11,IF(D1491='Напрямки конкурса'!$L$12,'Напрямки конкурса'!$K$12,IF(D1491='Напрямки конкурса'!$L$13,'Напрямки конкурса'!$K$13,IF(D1491='Напрямки конкурса'!$L$14,'Напрямки конкурса'!$K$14,IF(D1491='Напрямки конкурса'!$L$15,'Напрямки конкурса'!$K$15,IF(D1491='Напрямки конкурса'!$L$16,'Напрямки конкурса'!$K$16,IF(D1491='Напрямки конкурса'!$L$17,'Напрямки конкурса'!$K$17,IF(D1491='Напрямки конкурса'!$L$18,'Напрямки конкурса'!$K$18,IF(D1491='Напрямки конкурса'!$L$19,'Напрямки конкурса'!$K$19,IF(D1491='Напрямки конкурса'!$L$20,'Напрямки конкурса'!$K$20,IF(D1491='Напрямки конкурса'!$L$21,'Напрямки конкурса'!$K$21,IF(D1491='Напрямки конкурса'!$L$22,'Напрямки конкурса'!$K$22,IF(D1491='Напрямки конкурса'!$L$23,'Напрямки конкурса'!$K$23,IF(D1491='Напрямки конкурса'!$L$24,'Напрямки конкурса'!$K$24,IF(D1491='Напрямки конкурса'!$L$25,'Напрямки конкурса'!$K$25,IF(D1491='Напрямки конкурса'!$L$26,'Напрямки конкурса'!$K$26,IF(D1491='Напрямки конкурса'!$L$27,'Напрямки конкурса'!$K$27,IF(D1491='Напрямки конкурса'!$L$28,'Напрямки конкурса'!$K$28,"")))))))))))))))))))))))))))</f>
        <v/>
      </c>
      <c r="D1491" s="554"/>
      <c r="E1491" s="169"/>
      <c r="F1491" s="169"/>
      <c r="G1491" s="169"/>
      <c r="H1491" s="148" t="str">
        <f>IF(I1491='Категорія витрат'!$B$2,'Категорія витрат'!$A$2,IF(I1491='Категорія витрат'!$B$3,'Категорія витрат'!$A$3,IF(I1491='Категорія витрат'!$B$4,'Категорія витрат'!$A$4,IF(I1491='Категорія витрат'!$B$5,'Категорія витрат'!$A$5,IF(I1491='Категорія витрат'!$B$6,'Категорія витрат'!$A$6,IF(I1491='Категорія витрат'!$B$7,'Категорія витрат'!$A$7,IF(I1491='Категорія витрат'!$B$8,'Категорія витрат'!$A$8,IF(I1491='Категорія витрат'!$B$9,'Категорія витрат'!$A$9,IF(I1491='Категорія витрат'!$B$10,'Категорія витрат'!$A$10,IF(I1491='Категорія витрат'!$B$11,'Категорія витрат'!$A$11,IF(I1491='Категорія витрат'!$B$12,'Категорія витрат'!$A$12,IF(I1491='Категорія витрат'!$B$13,'Категорія витрат'!$A$13,IF(I1491='Категорія витрат'!$B$14,'Категорія витрат'!$A$14,IF(I1491='Категорія витрат'!$B$15,'Категорія витрат'!$A$15,IF(I1491='Категорія витрат'!$B$16,'Категорія витрат'!$A$16,IF(I1491='Категорія витрат'!$B$17,'Категорія витрат'!$A$17,IF(I1491='Категорія витрат'!$B$18,'Категорія витрат'!$A$18,IF(I1491='Категорія витрат'!$B$19,'Категорія витрат'!$A$19,IF(I1491='Категорія витрат'!$B$20,'Категорія витрат'!$A$20,IF(I1491='Категорія витрат'!$B$21,'Категорія витрат'!$A$21,IF(I1491='Категорія витрат'!$B$22,'Категорія витрат'!$A$22,IF(I1491='Категорія витрат'!$B$23,'Категорія витрат'!$A$23,IF(I1491='Категорія витрат'!$B$24,'Категорія витрат'!$A$24,IF(I1491='Категорія витрат'!$B$25,'Категорія витрат'!$A$25,IF(I1491='Категорія витрат'!$B$26,'Категорія витрат'!$A$26,IF(I1491='Категорія витрат'!$B$27,'Категорія витрат'!$A$27,IF(I1491='Категорія витрат'!$B$28,'Категорія витрат'!$A$28,IF(I1491='Категорія витрат'!$B$29,'Категорія витрат'!$A$29,IF(I1491='Категорія витрат'!$B$30,'Категорія витрат'!$A$30,"")))))))))))))))))))))))))))))</f>
        <v/>
      </c>
      <c r="I1491" s="172"/>
      <c r="J1491" s="171"/>
      <c r="K1491" s="174"/>
      <c r="L1491" s="86">
        <f t="shared" si="784"/>
        <v>0</v>
      </c>
      <c r="M1491" s="174"/>
      <c r="N1491" s="176"/>
      <c r="O1491" s="169"/>
      <c r="P1491" s="157">
        <f>IF(J1491='Категорія витрат'!$F$2,ROUND('Додаток 3._Бюджет детальний ПР'!O1491*0.3676,2),IF(J1491='Категорія витрат'!$F$3,ROUND('Додаток 3._Бюджет детальний ПР'!O1491*0.347,2),IF(J1491='Категорія витрат'!$F$4,ROUND('Додаток 3._Бюджет детальний ПР'!O1491*0.347,2),IF(J1491='Категорія витрат'!$F$7,ROUND('Додаток 3._Бюджет детальний ПР'!O1491*0.0841,2),0))))</f>
        <v>0</v>
      </c>
      <c r="Q1491" s="151">
        <f t="shared" si="758"/>
        <v>0</v>
      </c>
      <c r="R1491" s="179"/>
      <c r="S1491" s="179"/>
      <c r="T1491" s="179"/>
      <c r="U1491" s="179"/>
      <c r="V1491" s="179"/>
      <c r="W1491" s="179"/>
      <c r="X1491" s="179"/>
      <c r="Y1491" s="179"/>
      <c r="Z1491" s="179"/>
      <c r="AA1491" s="179"/>
      <c r="AB1491" s="179"/>
      <c r="AC1491" s="179"/>
      <c r="AD1491" s="48">
        <f t="shared" si="760"/>
        <v>0</v>
      </c>
      <c r="AE1491" s="48">
        <f t="shared" si="761"/>
        <v>0</v>
      </c>
      <c r="AF1491" s="48">
        <f t="shared" si="762"/>
        <v>0</v>
      </c>
      <c r="AG1491" s="48">
        <f t="shared" si="763"/>
        <v>0</v>
      </c>
      <c r="AH1491" s="48">
        <f t="shared" si="764"/>
        <v>0</v>
      </c>
      <c r="AI1491" s="48">
        <f t="shared" si="765"/>
        <v>0</v>
      </c>
      <c r="AJ1491" s="48">
        <f t="shared" si="766"/>
        <v>0</v>
      </c>
      <c r="AK1491" s="48">
        <f t="shared" si="767"/>
        <v>0</v>
      </c>
      <c r="AL1491" s="179"/>
      <c r="AM1491" s="179"/>
      <c r="AN1491" s="76"/>
      <c r="AO1491" s="174"/>
      <c r="AP1491" s="86">
        <f t="shared" si="785"/>
        <v>0</v>
      </c>
      <c r="AQ1491" s="174"/>
      <c r="AR1491" s="176"/>
      <c r="AS1491" s="169"/>
      <c r="AT1491" s="157">
        <f>IF(J1491='Категорія витрат'!$F$2,ROUND('Додаток 3._Бюджет детальний ПР'!AS1491*0.3676,2),IF(J1491='Категорія витрат'!$F$3,ROUND('Додаток 3._Бюджет детальний ПР'!AS1491*0.347,2),IF(J1491='Категорія витрат'!$F$4,ROUND('Додаток 3._Бюджет детальний ПР'!AS1491*0.347,2),IF(J1491='Категорія витрат'!$F$7,ROUND('Додаток 3._Бюджет детальний ПР'!AS1491*0.0841,2),0))))</f>
        <v>0</v>
      </c>
      <c r="AU1491" s="151">
        <f t="shared" si="759"/>
        <v>0</v>
      </c>
      <c r="AV1491" s="179"/>
      <c r="AW1491" s="179"/>
      <c r="AX1491" s="179"/>
      <c r="AY1491" s="179"/>
      <c r="AZ1491" s="179"/>
      <c r="BA1491" s="179"/>
      <c r="BB1491" s="179"/>
      <c r="BC1491" s="179"/>
      <c r="BD1491" s="179"/>
      <c r="BE1491" s="179"/>
      <c r="BF1491" s="179"/>
      <c r="BG1491" s="179"/>
      <c r="BH1491" s="48">
        <f t="shared" si="768"/>
        <v>0</v>
      </c>
      <c r="BI1491" s="48">
        <f t="shared" si="769"/>
        <v>0</v>
      </c>
      <c r="BJ1491" s="48">
        <f t="shared" si="770"/>
        <v>0</v>
      </c>
      <c r="BK1491" s="48">
        <f t="shared" si="771"/>
        <v>0</v>
      </c>
      <c r="BL1491" s="48">
        <f t="shared" si="772"/>
        <v>0</v>
      </c>
      <c r="BM1491" s="48">
        <f t="shared" si="773"/>
        <v>0</v>
      </c>
      <c r="BN1491" s="48">
        <f t="shared" si="774"/>
        <v>0</v>
      </c>
      <c r="BO1491" s="48">
        <f t="shared" si="775"/>
        <v>0</v>
      </c>
      <c r="BP1491" s="179"/>
      <c r="BQ1491" s="179"/>
      <c r="BR1491" s="189"/>
      <c r="BS1491" s="174"/>
      <c r="BT1491" s="86">
        <f t="shared" si="786"/>
        <v>0</v>
      </c>
      <c r="BU1491" s="174"/>
      <c r="BV1491" s="176"/>
      <c r="BW1491" s="169"/>
      <c r="BX1491" s="157">
        <f>IF(J1491='Категорія витрат'!$F$2,ROUND('Додаток 3._Бюджет детальний ПР'!BW1491*0.3676,2),IF(J1491='Категорія витрат'!$F$3,ROUND('Додаток 3._Бюджет детальний ПР'!BW1491*0.347,2),IF(J1491='Категорія витрат'!$F$4,ROUND('Додаток 3._Бюджет детальний ПР'!BW1491*0.347,2),IF(J1491='Категорія витрат'!$F$7,ROUND('Додаток 3._Бюджет детальний ПР'!BW1491*0.0841,2),0))))</f>
        <v>0</v>
      </c>
      <c r="BY1491" s="151">
        <f t="shared" si="787"/>
        <v>0</v>
      </c>
      <c r="BZ1491" s="179"/>
      <c r="CA1491" s="179"/>
      <c r="CB1491" s="179"/>
      <c r="CC1491" s="179"/>
      <c r="CD1491" s="179"/>
      <c r="CE1491" s="179"/>
      <c r="CF1491" s="179"/>
      <c r="CG1491" s="179"/>
      <c r="CH1491" s="179"/>
      <c r="CI1491" s="179"/>
      <c r="CJ1491" s="179"/>
      <c r="CK1491" s="179"/>
      <c r="CL1491" s="48">
        <f t="shared" si="776"/>
        <v>0</v>
      </c>
      <c r="CM1491" s="48">
        <f t="shared" si="777"/>
        <v>0</v>
      </c>
      <c r="CN1491" s="48">
        <f t="shared" si="778"/>
        <v>0</v>
      </c>
      <c r="CO1491" s="48">
        <f t="shared" si="779"/>
        <v>0</v>
      </c>
      <c r="CP1491" s="48">
        <f t="shared" si="780"/>
        <v>0</v>
      </c>
      <c r="CQ1491" s="48">
        <f t="shared" si="781"/>
        <v>0</v>
      </c>
      <c r="CR1491" s="48">
        <f t="shared" si="782"/>
        <v>0</v>
      </c>
      <c r="CS1491" s="48">
        <f t="shared" si="783"/>
        <v>0</v>
      </c>
      <c r="CT1491" s="179"/>
      <c r="CU1491" s="179"/>
    </row>
    <row r="1492" spans="1:99" ht="20.100000000000001" customHeight="1" x14ac:dyDescent="0.25">
      <c r="A1492" s="57">
        <v>1487</v>
      </c>
      <c r="B1492" s="398" t="str">
        <f>IF(D1492='Напрямки конкурса'!$L$2,'Напрямки конкурса'!$B$2,IF(D1492='Напрямки конкурса'!$L$3,'Напрямки конкурса'!$B$3,IF(D1492='Напрямки конкурса'!$L$4,'Напрямки конкурса'!$B$4,IF(D1492='Напрямки конкурса'!$L$5,'Напрямки конкурса'!$B$5,IF(D1492='Напрямки конкурса'!$L$6,'Напрямки конкурса'!$B$6,IF(D1492='Напрямки конкурса'!$L$7,'Напрямки конкурса'!$B$7,IF(D1492='Напрямки конкурса'!$L$8,'Напрямки конкурса'!$B$8,IF(D1492='Напрямки конкурса'!$L$9,'Напрямки конкурса'!$B$9,IF(D1492='Напрямки конкурса'!$L$10,'Напрямки конкурса'!$B$10,IF(D1492='Напрямки конкурса'!$L$11,'Напрямки конкурса'!$B$11,IF(D1492='Напрямки конкурса'!$L$12,'Напрямки конкурса'!$B$12,IF(D1492='Напрямки конкурса'!$L$13,'Напрямки конкурса'!$B$13,IF(D1492='Напрямки конкурса'!$L$14,'Напрямки конкурса'!$B$14,IF(D1492='Напрямки конкурса'!$L$15,'Напрямки конкурса'!$B$15,IF(D1492='Напрямки конкурса'!$L$16,'Напрямки конкурса'!$B$16,IF(D1492='Напрямки конкурса'!$L$17,'Напрямки конкурса'!$B$17,IF(D1492='Напрямки конкурса'!$L$18,'Напрямки конкурса'!$B$18,IF(D1492='Напрямки конкурса'!$L$19,'Напрямки конкурса'!$B$19,IF(D1492='Напрямки конкурса'!$L$20,'Напрямки конкурса'!$B$20,IF(D1492='Напрямки конкурса'!$L$21,'Напрямки конкурса'!$B$21,IF(D1492='Напрямки конкурса'!$L$22,'Напрямки конкурса'!$B$22,IF(D1492='Напрямки конкурса'!$L$23,'Напрямки конкурса'!$B$23,IF(D1492='Напрямки конкурса'!$L$24,'Напрямки конкурса'!$B$24,IF(D1492='Напрямки конкурса'!$L$25,'Напрямки конкурса'!$B$25,IF(D1492='Напрямки конкурса'!$L$26,'Напрямки конкурса'!$B$26,IF(D1492='Напрямки конкурса'!$L$27,'Напрямки конкурса'!$B$27,IF(D1492='Напрямки конкурса'!$L$28,'Напрямки конкурса'!$B$28,"")))))))))))))))))))))))))))</f>
        <v/>
      </c>
      <c r="C1492" s="58" t="str">
        <f>IF(D1492='Напрямки конкурса'!$L$2,'Напрямки конкурса'!$K$2,IF(D1492='Напрямки конкурса'!$L$3,'Напрямки конкурса'!$K$3,IF(D1492='Напрямки конкурса'!$L$4,'Напрямки конкурса'!$K$4,IF(D1492='Напрямки конкурса'!$L$5,'Напрямки конкурса'!$K$5,IF(D1492='Напрямки конкурса'!$L$6,'Напрямки конкурса'!$K$6,IF(D1492='Напрямки конкурса'!$L$7,'Напрямки конкурса'!$K$7,IF(D1492='Напрямки конкурса'!$L$8,'Напрямки конкурса'!$K$8,IF(D1492='Напрямки конкурса'!$L$9,'Напрямки конкурса'!$K$9,IF(D1492='Напрямки конкурса'!$L$10,'Напрямки конкурса'!$K$10,IF(D1492='Напрямки конкурса'!$L$11,'Напрямки конкурса'!$K$11,IF(D1492='Напрямки конкурса'!$L$12,'Напрямки конкурса'!$K$12,IF(D1492='Напрямки конкурса'!$L$13,'Напрямки конкурса'!$K$13,IF(D1492='Напрямки конкурса'!$L$14,'Напрямки конкурса'!$K$14,IF(D1492='Напрямки конкурса'!$L$15,'Напрямки конкурса'!$K$15,IF(D1492='Напрямки конкурса'!$L$16,'Напрямки конкурса'!$K$16,IF(D1492='Напрямки конкурса'!$L$17,'Напрямки конкурса'!$K$17,IF(D1492='Напрямки конкурса'!$L$18,'Напрямки конкурса'!$K$18,IF(D1492='Напрямки конкурса'!$L$19,'Напрямки конкурса'!$K$19,IF(D1492='Напрямки конкурса'!$L$20,'Напрямки конкурса'!$K$20,IF(D1492='Напрямки конкурса'!$L$21,'Напрямки конкурса'!$K$21,IF(D1492='Напрямки конкурса'!$L$22,'Напрямки конкурса'!$K$22,IF(D1492='Напрямки конкурса'!$L$23,'Напрямки конкурса'!$K$23,IF(D1492='Напрямки конкурса'!$L$24,'Напрямки конкурса'!$K$24,IF(D1492='Напрямки конкурса'!$L$25,'Напрямки конкурса'!$K$25,IF(D1492='Напрямки конкурса'!$L$26,'Напрямки конкурса'!$K$26,IF(D1492='Напрямки конкурса'!$L$27,'Напрямки конкурса'!$K$27,IF(D1492='Напрямки конкурса'!$L$28,'Напрямки конкурса'!$K$28,"")))))))))))))))))))))))))))</f>
        <v/>
      </c>
      <c r="D1492" s="554"/>
      <c r="E1492" s="169"/>
      <c r="F1492" s="169"/>
      <c r="G1492" s="169"/>
      <c r="H1492" s="148" t="str">
        <f>IF(I1492='Категорія витрат'!$B$2,'Категорія витрат'!$A$2,IF(I1492='Категорія витрат'!$B$3,'Категорія витрат'!$A$3,IF(I1492='Категорія витрат'!$B$4,'Категорія витрат'!$A$4,IF(I1492='Категорія витрат'!$B$5,'Категорія витрат'!$A$5,IF(I1492='Категорія витрат'!$B$6,'Категорія витрат'!$A$6,IF(I1492='Категорія витрат'!$B$7,'Категорія витрат'!$A$7,IF(I1492='Категорія витрат'!$B$8,'Категорія витрат'!$A$8,IF(I1492='Категорія витрат'!$B$9,'Категорія витрат'!$A$9,IF(I1492='Категорія витрат'!$B$10,'Категорія витрат'!$A$10,IF(I1492='Категорія витрат'!$B$11,'Категорія витрат'!$A$11,IF(I1492='Категорія витрат'!$B$12,'Категорія витрат'!$A$12,IF(I1492='Категорія витрат'!$B$13,'Категорія витрат'!$A$13,IF(I1492='Категорія витрат'!$B$14,'Категорія витрат'!$A$14,IF(I1492='Категорія витрат'!$B$15,'Категорія витрат'!$A$15,IF(I1492='Категорія витрат'!$B$16,'Категорія витрат'!$A$16,IF(I1492='Категорія витрат'!$B$17,'Категорія витрат'!$A$17,IF(I1492='Категорія витрат'!$B$18,'Категорія витрат'!$A$18,IF(I1492='Категорія витрат'!$B$19,'Категорія витрат'!$A$19,IF(I1492='Категорія витрат'!$B$20,'Категорія витрат'!$A$20,IF(I1492='Категорія витрат'!$B$21,'Категорія витрат'!$A$21,IF(I1492='Категорія витрат'!$B$22,'Категорія витрат'!$A$22,IF(I1492='Категорія витрат'!$B$23,'Категорія витрат'!$A$23,IF(I1492='Категорія витрат'!$B$24,'Категорія витрат'!$A$24,IF(I1492='Категорія витрат'!$B$25,'Категорія витрат'!$A$25,IF(I1492='Категорія витрат'!$B$26,'Категорія витрат'!$A$26,IF(I1492='Категорія витрат'!$B$27,'Категорія витрат'!$A$27,IF(I1492='Категорія витрат'!$B$28,'Категорія витрат'!$A$28,IF(I1492='Категорія витрат'!$B$29,'Категорія витрат'!$A$29,IF(I1492='Категорія витрат'!$B$30,'Категорія витрат'!$A$30,"")))))))))))))))))))))))))))))</f>
        <v/>
      </c>
      <c r="I1492" s="172"/>
      <c r="J1492" s="171"/>
      <c r="K1492" s="174"/>
      <c r="L1492" s="86">
        <f t="shared" si="784"/>
        <v>0</v>
      </c>
      <c r="M1492" s="174"/>
      <c r="N1492" s="176"/>
      <c r="O1492" s="169"/>
      <c r="P1492" s="157">
        <f>IF(J1492='Категорія витрат'!$F$2,ROUND('Додаток 3._Бюджет детальний ПР'!O1492*0.3676,2),IF(J1492='Категорія витрат'!$F$3,ROUND('Додаток 3._Бюджет детальний ПР'!O1492*0.347,2),IF(J1492='Категорія витрат'!$F$4,ROUND('Додаток 3._Бюджет детальний ПР'!O1492*0.347,2),IF(J1492='Категорія витрат'!$F$7,ROUND('Додаток 3._Бюджет детальний ПР'!O1492*0.0841,2),0))))</f>
        <v>0</v>
      </c>
      <c r="Q1492" s="151">
        <f t="shared" si="758"/>
        <v>0</v>
      </c>
      <c r="R1492" s="179"/>
      <c r="S1492" s="179"/>
      <c r="T1492" s="179"/>
      <c r="U1492" s="179"/>
      <c r="V1492" s="179"/>
      <c r="W1492" s="179"/>
      <c r="X1492" s="179"/>
      <c r="Y1492" s="179"/>
      <c r="Z1492" s="179"/>
      <c r="AA1492" s="179"/>
      <c r="AB1492" s="179"/>
      <c r="AC1492" s="179"/>
      <c r="AD1492" s="48">
        <f t="shared" si="760"/>
        <v>0</v>
      </c>
      <c r="AE1492" s="48">
        <f t="shared" si="761"/>
        <v>0</v>
      </c>
      <c r="AF1492" s="48">
        <f t="shared" si="762"/>
        <v>0</v>
      </c>
      <c r="AG1492" s="48">
        <f t="shared" si="763"/>
        <v>0</v>
      </c>
      <c r="AH1492" s="48">
        <f t="shared" si="764"/>
        <v>0</v>
      </c>
      <c r="AI1492" s="48">
        <f t="shared" si="765"/>
        <v>0</v>
      </c>
      <c r="AJ1492" s="48">
        <f t="shared" si="766"/>
        <v>0</v>
      </c>
      <c r="AK1492" s="48">
        <f t="shared" si="767"/>
        <v>0</v>
      </c>
      <c r="AL1492" s="179"/>
      <c r="AM1492" s="179"/>
      <c r="AN1492" s="76"/>
      <c r="AO1492" s="174"/>
      <c r="AP1492" s="86">
        <f t="shared" si="785"/>
        <v>0</v>
      </c>
      <c r="AQ1492" s="174"/>
      <c r="AR1492" s="176"/>
      <c r="AS1492" s="169"/>
      <c r="AT1492" s="157">
        <f>IF(J1492='Категорія витрат'!$F$2,ROUND('Додаток 3._Бюджет детальний ПР'!AS1492*0.3676,2),IF(J1492='Категорія витрат'!$F$3,ROUND('Додаток 3._Бюджет детальний ПР'!AS1492*0.347,2),IF(J1492='Категорія витрат'!$F$4,ROUND('Додаток 3._Бюджет детальний ПР'!AS1492*0.347,2),IF(J1492='Категорія витрат'!$F$7,ROUND('Додаток 3._Бюджет детальний ПР'!AS1492*0.0841,2),0))))</f>
        <v>0</v>
      </c>
      <c r="AU1492" s="151">
        <f t="shared" si="759"/>
        <v>0</v>
      </c>
      <c r="AV1492" s="179"/>
      <c r="AW1492" s="179"/>
      <c r="AX1492" s="179"/>
      <c r="AY1492" s="179"/>
      <c r="AZ1492" s="179"/>
      <c r="BA1492" s="179"/>
      <c r="BB1492" s="179"/>
      <c r="BC1492" s="179"/>
      <c r="BD1492" s="179"/>
      <c r="BE1492" s="179"/>
      <c r="BF1492" s="179"/>
      <c r="BG1492" s="179"/>
      <c r="BH1492" s="48">
        <f t="shared" si="768"/>
        <v>0</v>
      </c>
      <c r="BI1492" s="48">
        <f t="shared" si="769"/>
        <v>0</v>
      </c>
      <c r="BJ1492" s="48">
        <f t="shared" si="770"/>
        <v>0</v>
      </c>
      <c r="BK1492" s="48">
        <f t="shared" si="771"/>
        <v>0</v>
      </c>
      <c r="BL1492" s="48">
        <f t="shared" si="772"/>
        <v>0</v>
      </c>
      <c r="BM1492" s="48">
        <f t="shared" si="773"/>
        <v>0</v>
      </c>
      <c r="BN1492" s="48">
        <f t="shared" si="774"/>
        <v>0</v>
      </c>
      <c r="BO1492" s="48">
        <f t="shared" si="775"/>
        <v>0</v>
      </c>
      <c r="BP1492" s="179"/>
      <c r="BQ1492" s="179"/>
      <c r="BR1492" s="189"/>
      <c r="BS1492" s="174"/>
      <c r="BT1492" s="86">
        <f t="shared" si="786"/>
        <v>0</v>
      </c>
      <c r="BU1492" s="174"/>
      <c r="BV1492" s="176"/>
      <c r="BW1492" s="169"/>
      <c r="BX1492" s="157">
        <f>IF(J1492='Категорія витрат'!$F$2,ROUND('Додаток 3._Бюджет детальний ПР'!BW1492*0.3676,2),IF(J1492='Категорія витрат'!$F$3,ROUND('Додаток 3._Бюджет детальний ПР'!BW1492*0.347,2),IF(J1492='Категорія витрат'!$F$4,ROUND('Додаток 3._Бюджет детальний ПР'!BW1492*0.347,2),IF(J1492='Категорія витрат'!$F$7,ROUND('Додаток 3._Бюджет детальний ПР'!BW1492*0.0841,2),0))))</f>
        <v>0</v>
      </c>
      <c r="BY1492" s="151">
        <f t="shared" si="787"/>
        <v>0</v>
      </c>
      <c r="BZ1492" s="179"/>
      <c r="CA1492" s="179"/>
      <c r="CB1492" s="179"/>
      <c r="CC1492" s="179"/>
      <c r="CD1492" s="179"/>
      <c r="CE1492" s="179"/>
      <c r="CF1492" s="179"/>
      <c r="CG1492" s="179"/>
      <c r="CH1492" s="179"/>
      <c r="CI1492" s="179"/>
      <c r="CJ1492" s="179"/>
      <c r="CK1492" s="179"/>
      <c r="CL1492" s="48">
        <f t="shared" si="776"/>
        <v>0</v>
      </c>
      <c r="CM1492" s="48">
        <f t="shared" si="777"/>
        <v>0</v>
      </c>
      <c r="CN1492" s="48">
        <f t="shared" si="778"/>
        <v>0</v>
      </c>
      <c r="CO1492" s="48">
        <f t="shared" si="779"/>
        <v>0</v>
      </c>
      <c r="CP1492" s="48">
        <f t="shared" si="780"/>
        <v>0</v>
      </c>
      <c r="CQ1492" s="48">
        <f t="shared" si="781"/>
        <v>0</v>
      </c>
      <c r="CR1492" s="48">
        <f t="shared" si="782"/>
        <v>0</v>
      </c>
      <c r="CS1492" s="48">
        <f t="shared" si="783"/>
        <v>0</v>
      </c>
      <c r="CT1492" s="179"/>
      <c r="CU1492" s="179"/>
    </row>
    <row r="1493" spans="1:99" ht="20.100000000000001" customHeight="1" x14ac:dyDescent="0.25">
      <c r="A1493" s="57">
        <v>1488</v>
      </c>
      <c r="B1493" s="398" t="str">
        <f>IF(D1493='Напрямки конкурса'!$L$2,'Напрямки конкурса'!$B$2,IF(D1493='Напрямки конкурса'!$L$3,'Напрямки конкурса'!$B$3,IF(D1493='Напрямки конкурса'!$L$4,'Напрямки конкурса'!$B$4,IF(D1493='Напрямки конкурса'!$L$5,'Напрямки конкурса'!$B$5,IF(D1493='Напрямки конкурса'!$L$6,'Напрямки конкурса'!$B$6,IF(D1493='Напрямки конкурса'!$L$7,'Напрямки конкурса'!$B$7,IF(D1493='Напрямки конкурса'!$L$8,'Напрямки конкурса'!$B$8,IF(D1493='Напрямки конкурса'!$L$9,'Напрямки конкурса'!$B$9,IF(D1493='Напрямки конкурса'!$L$10,'Напрямки конкурса'!$B$10,IF(D1493='Напрямки конкурса'!$L$11,'Напрямки конкурса'!$B$11,IF(D1493='Напрямки конкурса'!$L$12,'Напрямки конкурса'!$B$12,IF(D1493='Напрямки конкурса'!$L$13,'Напрямки конкурса'!$B$13,IF(D1493='Напрямки конкурса'!$L$14,'Напрямки конкурса'!$B$14,IF(D1493='Напрямки конкурса'!$L$15,'Напрямки конкурса'!$B$15,IF(D1493='Напрямки конкурса'!$L$16,'Напрямки конкурса'!$B$16,IF(D1493='Напрямки конкурса'!$L$17,'Напрямки конкурса'!$B$17,IF(D1493='Напрямки конкурса'!$L$18,'Напрямки конкурса'!$B$18,IF(D1493='Напрямки конкурса'!$L$19,'Напрямки конкурса'!$B$19,IF(D1493='Напрямки конкурса'!$L$20,'Напрямки конкурса'!$B$20,IF(D1493='Напрямки конкурса'!$L$21,'Напрямки конкурса'!$B$21,IF(D1493='Напрямки конкурса'!$L$22,'Напрямки конкурса'!$B$22,IF(D1493='Напрямки конкурса'!$L$23,'Напрямки конкурса'!$B$23,IF(D1493='Напрямки конкурса'!$L$24,'Напрямки конкурса'!$B$24,IF(D1493='Напрямки конкурса'!$L$25,'Напрямки конкурса'!$B$25,IF(D1493='Напрямки конкурса'!$L$26,'Напрямки конкурса'!$B$26,IF(D1493='Напрямки конкурса'!$L$27,'Напрямки конкурса'!$B$27,IF(D1493='Напрямки конкурса'!$L$28,'Напрямки конкурса'!$B$28,"")))))))))))))))))))))))))))</f>
        <v/>
      </c>
      <c r="C1493" s="58" t="str">
        <f>IF(D1493='Напрямки конкурса'!$L$2,'Напрямки конкурса'!$K$2,IF(D1493='Напрямки конкурса'!$L$3,'Напрямки конкурса'!$K$3,IF(D1493='Напрямки конкурса'!$L$4,'Напрямки конкурса'!$K$4,IF(D1493='Напрямки конкурса'!$L$5,'Напрямки конкурса'!$K$5,IF(D1493='Напрямки конкурса'!$L$6,'Напрямки конкурса'!$K$6,IF(D1493='Напрямки конкурса'!$L$7,'Напрямки конкурса'!$K$7,IF(D1493='Напрямки конкурса'!$L$8,'Напрямки конкурса'!$K$8,IF(D1493='Напрямки конкурса'!$L$9,'Напрямки конкурса'!$K$9,IF(D1493='Напрямки конкурса'!$L$10,'Напрямки конкурса'!$K$10,IF(D1493='Напрямки конкурса'!$L$11,'Напрямки конкурса'!$K$11,IF(D1493='Напрямки конкурса'!$L$12,'Напрямки конкурса'!$K$12,IF(D1493='Напрямки конкурса'!$L$13,'Напрямки конкурса'!$K$13,IF(D1493='Напрямки конкурса'!$L$14,'Напрямки конкурса'!$K$14,IF(D1493='Напрямки конкурса'!$L$15,'Напрямки конкурса'!$K$15,IF(D1493='Напрямки конкурса'!$L$16,'Напрямки конкурса'!$K$16,IF(D1493='Напрямки конкурса'!$L$17,'Напрямки конкурса'!$K$17,IF(D1493='Напрямки конкурса'!$L$18,'Напрямки конкурса'!$K$18,IF(D1493='Напрямки конкурса'!$L$19,'Напрямки конкурса'!$K$19,IF(D1493='Напрямки конкурса'!$L$20,'Напрямки конкурса'!$K$20,IF(D1493='Напрямки конкурса'!$L$21,'Напрямки конкурса'!$K$21,IF(D1493='Напрямки конкурса'!$L$22,'Напрямки конкурса'!$K$22,IF(D1493='Напрямки конкурса'!$L$23,'Напрямки конкурса'!$K$23,IF(D1493='Напрямки конкурса'!$L$24,'Напрямки конкурса'!$K$24,IF(D1493='Напрямки конкурса'!$L$25,'Напрямки конкурса'!$K$25,IF(D1493='Напрямки конкурса'!$L$26,'Напрямки конкурса'!$K$26,IF(D1493='Напрямки конкурса'!$L$27,'Напрямки конкурса'!$K$27,IF(D1493='Напрямки конкурса'!$L$28,'Напрямки конкурса'!$K$28,"")))))))))))))))))))))))))))</f>
        <v/>
      </c>
      <c r="D1493" s="554"/>
      <c r="E1493" s="169"/>
      <c r="F1493" s="169"/>
      <c r="G1493" s="169"/>
      <c r="H1493" s="148" t="str">
        <f>IF(I1493='Категорія витрат'!$B$2,'Категорія витрат'!$A$2,IF(I1493='Категорія витрат'!$B$3,'Категорія витрат'!$A$3,IF(I1493='Категорія витрат'!$B$4,'Категорія витрат'!$A$4,IF(I1493='Категорія витрат'!$B$5,'Категорія витрат'!$A$5,IF(I1493='Категорія витрат'!$B$6,'Категорія витрат'!$A$6,IF(I1493='Категорія витрат'!$B$7,'Категорія витрат'!$A$7,IF(I1493='Категорія витрат'!$B$8,'Категорія витрат'!$A$8,IF(I1493='Категорія витрат'!$B$9,'Категорія витрат'!$A$9,IF(I1493='Категорія витрат'!$B$10,'Категорія витрат'!$A$10,IF(I1493='Категорія витрат'!$B$11,'Категорія витрат'!$A$11,IF(I1493='Категорія витрат'!$B$12,'Категорія витрат'!$A$12,IF(I1493='Категорія витрат'!$B$13,'Категорія витрат'!$A$13,IF(I1493='Категорія витрат'!$B$14,'Категорія витрат'!$A$14,IF(I1493='Категорія витрат'!$B$15,'Категорія витрат'!$A$15,IF(I1493='Категорія витрат'!$B$16,'Категорія витрат'!$A$16,IF(I1493='Категорія витрат'!$B$17,'Категорія витрат'!$A$17,IF(I1493='Категорія витрат'!$B$18,'Категорія витрат'!$A$18,IF(I1493='Категорія витрат'!$B$19,'Категорія витрат'!$A$19,IF(I1493='Категорія витрат'!$B$20,'Категорія витрат'!$A$20,IF(I1493='Категорія витрат'!$B$21,'Категорія витрат'!$A$21,IF(I1493='Категорія витрат'!$B$22,'Категорія витрат'!$A$22,IF(I1493='Категорія витрат'!$B$23,'Категорія витрат'!$A$23,IF(I1493='Категорія витрат'!$B$24,'Категорія витрат'!$A$24,IF(I1493='Категорія витрат'!$B$25,'Категорія витрат'!$A$25,IF(I1493='Категорія витрат'!$B$26,'Категорія витрат'!$A$26,IF(I1493='Категорія витрат'!$B$27,'Категорія витрат'!$A$27,IF(I1493='Категорія витрат'!$B$28,'Категорія витрат'!$A$28,IF(I1493='Категорія витрат'!$B$29,'Категорія витрат'!$A$29,IF(I1493='Категорія витрат'!$B$30,'Категорія витрат'!$A$30,"")))))))))))))))))))))))))))))</f>
        <v/>
      </c>
      <c r="I1493" s="172"/>
      <c r="J1493" s="171"/>
      <c r="K1493" s="174"/>
      <c r="L1493" s="86">
        <f t="shared" si="784"/>
        <v>0</v>
      </c>
      <c r="M1493" s="174"/>
      <c r="N1493" s="176"/>
      <c r="O1493" s="169"/>
      <c r="P1493" s="157">
        <f>IF(J1493='Категорія витрат'!$F$2,ROUND('Додаток 3._Бюджет детальний ПР'!O1493*0.3676,2),IF(J1493='Категорія витрат'!$F$3,ROUND('Додаток 3._Бюджет детальний ПР'!O1493*0.347,2),IF(J1493='Категорія витрат'!$F$4,ROUND('Додаток 3._Бюджет детальний ПР'!O1493*0.347,2),IF(J1493='Категорія витрат'!$F$7,ROUND('Додаток 3._Бюджет детальний ПР'!O1493*0.0841,2),0))))</f>
        <v>0</v>
      </c>
      <c r="Q1493" s="151">
        <f t="shared" si="758"/>
        <v>0</v>
      </c>
      <c r="R1493" s="179"/>
      <c r="S1493" s="179"/>
      <c r="T1493" s="179"/>
      <c r="U1493" s="179"/>
      <c r="V1493" s="179"/>
      <c r="W1493" s="179"/>
      <c r="X1493" s="179"/>
      <c r="Y1493" s="179"/>
      <c r="Z1493" s="179"/>
      <c r="AA1493" s="179"/>
      <c r="AB1493" s="179"/>
      <c r="AC1493" s="179"/>
      <c r="AD1493" s="48">
        <f t="shared" si="760"/>
        <v>0</v>
      </c>
      <c r="AE1493" s="48">
        <f t="shared" si="761"/>
        <v>0</v>
      </c>
      <c r="AF1493" s="48">
        <f t="shared" si="762"/>
        <v>0</v>
      </c>
      <c r="AG1493" s="48">
        <f t="shared" si="763"/>
        <v>0</v>
      </c>
      <c r="AH1493" s="48">
        <f t="shared" si="764"/>
        <v>0</v>
      </c>
      <c r="AI1493" s="48">
        <f t="shared" si="765"/>
        <v>0</v>
      </c>
      <c r="AJ1493" s="48">
        <f t="shared" si="766"/>
        <v>0</v>
      </c>
      <c r="AK1493" s="48">
        <f t="shared" si="767"/>
        <v>0</v>
      </c>
      <c r="AL1493" s="179"/>
      <c r="AM1493" s="179"/>
      <c r="AN1493" s="76"/>
      <c r="AO1493" s="174"/>
      <c r="AP1493" s="86">
        <f t="shared" si="785"/>
        <v>0</v>
      </c>
      <c r="AQ1493" s="174"/>
      <c r="AR1493" s="176"/>
      <c r="AS1493" s="169"/>
      <c r="AT1493" s="157">
        <f>IF(J1493='Категорія витрат'!$F$2,ROUND('Додаток 3._Бюджет детальний ПР'!AS1493*0.3676,2),IF(J1493='Категорія витрат'!$F$3,ROUND('Додаток 3._Бюджет детальний ПР'!AS1493*0.347,2),IF(J1493='Категорія витрат'!$F$4,ROUND('Додаток 3._Бюджет детальний ПР'!AS1493*0.347,2),IF(J1493='Категорія витрат'!$F$7,ROUND('Додаток 3._Бюджет детальний ПР'!AS1493*0.0841,2),0))))</f>
        <v>0</v>
      </c>
      <c r="AU1493" s="151">
        <f t="shared" si="759"/>
        <v>0</v>
      </c>
      <c r="AV1493" s="179"/>
      <c r="AW1493" s="179"/>
      <c r="AX1493" s="179"/>
      <c r="AY1493" s="179"/>
      <c r="AZ1493" s="179"/>
      <c r="BA1493" s="179"/>
      <c r="BB1493" s="179"/>
      <c r="BC1493" s="179"/>
      <c r="BD1493" s="179"/>
      <c r="BE1493" s="179"/>
      <c r="BF1493" s="179"/>
      <c r="BG1493" s="179"/>
      <c r="BH1493" s="48">
        <f t="shared" si="768"/>
        <v>0</v>
      </c>
      <c r="BI1493" s="48">
        <f t="shared" si="769"/>
        <v>0</v>
      </c>
      <c r="BJ1493" s="48">
        <f t="shared" si="770"/>
        <v>0</v>
      </c>
      <c r="BK1493" s="48">
        <f t="shared" si="771"/>
        <v>0</v>
      </c>
      <c r="BL1493" s="48">
        <f t="shared" si="772"/>
        <v>0</v>
      </c>
      <c r="BM1493" s="48">
        <f t="shared" si="773"/>
        <v>0</v>
      </c>
      <c r="BN1493" s="48">
        <f t="shared" si="774"/>
        <v>0</v>
      </c>
      <c r="BO1493" s="48">
        <f t="shared" si="775"/>
        <v>0</v>
      </c>
      <c r="BP1493" s="179"/>
      <c r="BQ1493" s="179"/>
      <c r="BR1493" s="189"/>
      <c r="BS1493" s="174"/>
      <c r="BT1493" s="86">
        <f t="shared" si="786"/>
        <v>0</v>
      </c>
      <c r="BU1493" s="174"/>
      <c r="BV1493" s="176"/>
      <c r="BW1493" s="169"/>
      <c r="BX1493" s="157">
        <f>IF(J1493='Категорія витрат'!$F$2,ROUND('Додаток 3._Бюджет детальний ПР'!BW1493*0.3676,2),IF(J1493='Категорія витрат'!$F$3,ROUND('Додаток 3._Бюджет детальний ПР'!BW1493*0.347,2),IF(J1493='Категорія витрат'!$F$4,ROUND('Додаток 3._Бюджет детальний ПР'!BW1493*0.347,2),IF(J1493='Категорія витрат'!$F$7,ROUND('Додаток 3._Бюджет детальний ПР'!BW1493*0.0841,2),0))))</f>
        <v>0</v>
      </c>
      <c r="BY1493" s="151">
        <f t="shared" si="787"/>
        <v>0</v>
      </c>
      <c r="BZ1493" s="179"/>
      <c r="CA1493" s="179"/>
      <c r="CB1493" s="179"/>
      <c r="CC1493" s="179"/>
      <c r="CD1493" s="179"/>
      <c r="CE1493" s="179"/>
      <c r="CF1493" s="179"/>
      <c r="CG1493" s="179"/>
      <c r="CH1493" s="179"/>
      <c r="CI1493" s="179"/>
      <c r="CJ1493" s="179"/>
      <c r="CK1493" s="179"/>
      <c r="CL1493" s="48">
        <f t="shared" si="776"/>
        <v>0</v>
      </c>
      <c r="CM1493" s="48">
        <f t="shared" si="777"/>
        <v>0</v>
      </c>
      <c r="CN1493" s="48">
        <f t="shared" si="778"/>
        <v>0</v>
      </c>
      <c r="CO1493" s="48">
        <f t="shared" si="779"/>
        <v>0</v>
      </c>
      <c r="CP1493" s="48">
        <f t="shared" si="780"/>
        <v>0</v>
      </c>
      <c r="CQ1493" s="48">
        <f t="shared" si="781"/>
        <v>0</v>
      </c>
      <c r="CR1493" s="48">
        <f t="shared" si="782"/>
        <v>0</v>
      </c>
      <c r="CS1493" s="48">
        <f t="shared" si="783"/>
        <v>0</v>
      </c>
      <c r="CT1493" s="179"/>
      <c r="CU1493" s="179"/>
    </row>
    <row r="1494" spans="1:99" ht="20.100000000000001" customHeight="1" x14ac:dyDescent="0.25">
      <c r="A1494" s="57">
        <v>1489</v>
      </c>
      <c r="B1494" s="398" t="str">
        <f>IF(D1494='Напрямки конкурса'!$L$2,'Напрямки конкурса'!$B$2,IF(D1494='Напрямки конкурса'!$L$3,'Напрямки конкурса'!$B$3,IF(D1494='Напрямки конкурса'!$L$4,'Напрямки конкурса'!$B$4,IF(D1494='Напрямки конкурса'!$L$5,'Напрямки конкурса'!$B$5,IF(D1494='Напрямки конкурса'!$L$6,'Напрямки конкурса'!$B$6,IF(D1494='Напрямки конкурса'!$L$7,'Напрямки конкурса'!$B$7,IF(D1494='Напрямки конкурса'!$L$8,'Напрямки конкурса'!$B$8,IF(D1494='Напрямки конкурса'!$L$9,'Напрямки конкурса'!$B$9,IF(D1494='Напрямки конкурса'!$L$10,'Напрямки конкурса'!$B$10,IF(D1494='Напрямки конкурса'!$L$11,'Напрямки конкурса'!$B$11,IF(D1494='Напрямки конкурса'!$L$12,'Напрямки конкурса'!$B$12,IF(D1494='Напрямки конкурса'!$L$13,'Напрямки конкурса'!$B$13,IF(D1494='Напрямки конкурса'!$L$14,'Напрямки конкурса'!$B$14,IF(D1494='Напрямки конкурса'!$L$15,'Напрямки конкурса'!$B$15,IF(D1494='Напрямки конкурса'!$L$16,'Напрямки конкурса'!$B$16,IF(D1494='Напрямки конкурса'!$L$17,'Напрямки конкурса'!$B$17,IF(D1494='Напрямки конкурса'!$L$18,'Напрямки конкурса'!$B$18,IF(D1494='Напрямки конкурса'!$L$19,'Напрямки конкурса'!$B$19,IF(D1494='Напрямки конкурса'!$L$20,'Напрямки конкурса'!$B$20,IF(D1494='Напрямки конкурса'!$L$21,'Напрямки конкурса'!$B$21,IF(D1494='Напрямки конкурса'!$L$22,'Напрямки конкурса'!$B$22,IF(D1494='Напрямки конкурса'!$L$23,'Напрямки конкурса'!$B$23,IF(D1494='Напрямки конкурса'!$L$24,'Напрямки конкурса'!$B$24,IF(D1494='Напрямки конкурса'!$L$25,'Напрямки конкурса'!$B$25,IF(D1494='Напрямки конкурса'!$L$26,'Напрямки конкурса'!$B$26,IF(D1494='Напрямки конкурса'!$L$27,'Напрямки конкурса'!$B$27,IF(D1494='Напрямки конкурса'!$L$28,'Напрямки конкурса'!$B$28,"")))))))))))))))))))))))))))</f>
        <v/>
      </c>
      <c r="C1494" s="58" t="str">
        <f>IF(D1494='Напрямки конкурса'!$L$2,'Напрямки конкурса'!$K$2,IF(D1494='Напрямки конкурса'!$L$3,'Напрямки конкурса'!$K$3,IF(D1494='Напрямки конкурса'!$L$4,'Напрямки конкурса'!$K$4,IF(D1494='Напрямки конкурса'!$L$5,'Напрямки конкурса'!$K$5,IF(D1494='Напрямки конкурса'!$L$6,'Напрямки конкурса'!$K$6,IF(D1494='Напрямки конкурса'!$L$7,'Напрямки конкурса'!$K$7,IF(D1494='Напрямки конкурса'!$L$8,'Напрямки конкурса'!$K$8,IF(D1494='Напрямки конкурса'!$L$9,'Напрямки конкурса'!$K$9,IF(D1494='Напрямки конкурса'!$L$10,'Напрямки конкурса'!$K$10,IF(D1494='Напрямки конкурса'!$L$11,'Напрямки конкурса'!$K$11,IF(D1494='Напрямки конкурса'!$L$12,'Напрямки конкурса'!$K$12,IF(D1494='Напрямки конкурса'!$L$13,'Напрямки конкурса'!$K$13,IF(D1494='Напрямки конкурса'!$L$14,'Напрямки конкурса'!$K$14,IF(D1494='Напрямки конкурса'!$L$15,'Напрямки конкурса'!$K$15,IF(D1494='Напрямки конкурса'!$L$16,'Напрямки конкурса'!$K$16,IF(D1494='Напрямки конкурса'!$L$17,'Напрямки конкурса'!$K$17,IF(D1494='Напрямки конкурса'!$L$18,'Напрямки конкурса'!$K$18,IF(D1494='Напрямки конкурса'!$L$19,'Напрямки конкурса'!$K$19,IF(D1494='Напрямки конкурса'!$L$20,'Напрямки конкурса'!$K$20,IF(D1494='Напрямки конкурса'!$L$21,'Напрямки конкурса'!$K$21,IF(D1494='Напрямки конкурса'!$L$22,'Напрямки конкурса'!$K$22,IF(D1494='Напрямки конкурса'!$L$23,'Напрямки конкурса'!$K$23,IF(D1494='Напрямки конкурса'!$L$24,'Напрямки конкурса'!$K$24,IF(D1494='Напрямки конкурса'!$L$25,'Напрямки конкурса'!$K$25,IF(D1494='Напрямки конкурса'!$L$26,'Напрямки конкурса'!$K$26,IF(D1494='Напрямки конкурса'!$L$27,'Напрямки конкурса'!$K$27,IF(D1494='Напрямки конкурса'!$L$28,'Напрямки конкурса'!$K$28,"")))))))))))))))))))))))))))</f>
        <v/>
      </c>
      <c r="D1494" s="554"/>
      <c r="E1494" s="169"/>
      <c r="F1494" s="169"/>
      <c r="G1494" s="169"/>
      <c r="H1494" s="148" t="str">
        <f>IF(I1494='Категорія витрат'!$B$2,'Категорія витрат'!$A$2,IF(I1494='Категорія витрат'!$B$3,'Категорія витрат'!$A$3,IF(I1494='Категорія витрат'!$B$4,'Категорія витрат'!$A$4,IF(I1494='Категорія витрат'!$B$5,'Категорія витрат'!$A$5,IF(I1494='Категорія витрат'!$B$6,'Категорія витрат'!$A$6,IF(I1494='Категорія витрат'!$B$7,'Категорія витрат'!$A$7,IF(I1494='Категорія витрат'!$B$8,'Категорія витрат'!$A$8,IF(I1494='Категорія витрат'!$B$9,'Категорія витрат'!$A$9,IF(I1494='Категорія витрат'!$B$10,'Категорія витрат'!$A$10,IF(I1494='Категорія витрат'!$B$11,'Категорія витрат'!$A$11,IF(I1494='Категорія витрат'!$B$12,'Категорія витрат'!$A$12,IF(I1494='Категорія витрат'!$B$13,'Категорія витрат'!$A$13,IF(I1494='Категорія витрат'!$B$14,'Категорія витрат'!$A$14,IF(I1494='Категорія витрат'!$B$15,'Категорія витрат'!$A$15,IF(I1494='Категорія витрат'!$B$16,'Категорія витрат'!$A$16,IF(I1494='Категорія витрат'!$B$17,'Категорія витрат'!$A$17,IF(I1494='Категорія витрат'!$B$18,'Категорія витрат'!$A$18,IF(I1494='Категорія витрат'!$B$19,'Категорія витрат'!$A$19,IF(I1494='Категорія витрат'!$B$20,'Категорія витрат'!$A$20,IF(I1494='Категорія витрат'!$B$21,'Категорія витрат'!$A$21,IF(I1494='Категорія витрат'!$B$22,'Категорія витрат'!$A$22,IF(I1494='Категорія витрат'!$B$23,'Категорія витрат'!$A$23,IF(I1494='Категорія витрат'!$B$24,'Категорія витрат'!$A$24,IF(I1494='Категорія витрат'!$B$25,'Категорія витрат'!$A$25,IF(I1494='Категорія витрат'!$B$26,'Категорія витрат'!$A$26,IF(I1494='Категорія витрат'!$B$27,'Категорія витрат'!$A$27,IF(I1494='Категорія витрат'!$B$28,'Категорія витрат'!$A$28,IF(I1494='Категорія витрат'!$B$29,'Категорія витрат'!$A$29,IF(I1494='Категорія витрат'!$B$30,'Категорія витрат'!$A$30,"")))))))))))))))))))))))))))))</f>
        <v/>
      </c>
      <c r="I1494" s="172"/>
      <c r="J1494" s="171"/>
      <c r="K1494" s="174"/>
      <c r="L1494" s="86">
        <f t="shared" si="784"/>
        <v>0</v>
      </c>
      <c r="M1494" s="174"/>
      <c r="N1494" s="176"/>
      <c r="O1494" s="169"/>
      <c r="P1494" s="157">
        <f>IF(J1494='Категорія витрат'!$F$2,ROUND('Додаток 3._Бюджет детальний ПР'!O1494*0.3676,2),IF(J1494='Категорія витрат'!$F$3,ROUND('Додаток 3._Бюджет детальний ПР'!O1494*0.347,2),IF(J1494='Категорія витрат'!$F$4,ROUND('Додаток 3._Бюджет детальний ПР'!O1494*0.347,2),IF(J1494='Категорія витрат'!$F$7,ROUND('Додаток 3._Бюджет детальний ПР'!O1494*0.0841,2),0))))</f>
        <v>0</v>
      </c>
      <c r="Q1494" s="151">
        <f t="shared" si="758"/>
        <v>0</v>
      </c>
      <c r="R1494" s="179"/>
      <c r="S1494" s="179"/>
      <c r="T1494" s="179"/>
      <c r="U1494" s="179"/>
      <c r="V1494" s="179"/>
      <c r="W1494" s="179"/>
      <c r="X1494" s="179"/>
      <c r="Y1494" s="179"/>
      <c r="Z1494" s="179"/>
      <c r="AA1494" s="179"/>
      <c r="AB1494" s="179"/>
      <c r="AC1494" s="179"/>
      <c r="AD1494" s="48">
        <f t="shared" si="760"/>
        <v>0</v>
      </c>
      <c r="AE1494" s="48">
        <f t="shared" si="761"/>
        <v>0</v>
      </c>
      <c r="AF1494" s="48">
        <f t="shared" si="762"/>
        <v>0</v>
      </c>
      <c r="AG1494" s="48">
        <f t="shared" si="763"/>
        <v>0</v>
      </c>
      <c r="AH1494" s="48">
        <f t="shared" si="764"/>
        <v>0</v>
      </c>
      <c r="AI1494" s="48">
        <f t="shared" si="765"/>
        <v>0</v>
      </c>
      <c r="AJ1494" s="48">
        <f t="shared" si="766"/>
        <v>0</v>
      </c>
      <c r="AK1494" s="48">
        <f t="shared" si="767"/>
        <v>0</v>
      </c>
      <c r="AL1494" s="179"/>
      <c r="AM1494" s="179"/>
      <c r="AN1494" s="76"/>
      <c r="AO1494" s="174"/>
      <c r="AP1494" s="86">
        <f t="shared" si="785"/>
        <v>0</v>
      </c>
      <c r="AQ1494" s="174"/>
      <c r="AR1494" s="176"/>
      <c r="AS1494" s="169"/>
      <c r="AT1494" s="157">
        <f>IF(J1494='Категорія витрат'!$F$2,ROUND('Додаток 3._Бюджет детальний ПР'!AS1494*0.3676,2),IF(J1494='Категорія витрат'!$F$3,ROUND('Додаток 3._Бюджет детальний ПР'!AS1494*0.347,2),IF(J1494='Категорія витрат'!$F$4,ROUND('Додаток 3._Бюджет детальний ПР'!AS1494*0.347,2),IF(J1494='Категорія витрат'!$F$7,ROUND('Додаток 3._Бюджет детальний ПР'!AS1494*0.0841,2),0))))</f>
        <v>0</v>
      </c>
      <c r="AU1494" s="151">
        <f t="shared" si="759"/>
        <v>0</v>
      </c>
      <c r="AV1494" s="179"/>
      <c r="AW1494" s="179"/>
      <c r="AX1494" s="179"/>
      <c r="AY1494" s="179"/>
      <c r="AZ1494" s="179"/>
      <c r="BA1494" s="179"/>
      <c r="BB1494" s="179"/>
      <c r="BC1494" s="179"/>
      <c r="BD1494" s="179"/>
      <c r="BE1494" s="179"/>
      <c r="BF1494" s="179"/>
      <c r="BG1494" s="179"/>
      <c r="BH1494" s="48">
        <f t="shared" si="768"/>
        <v>0</v>
      </c>
      <c r="BI1494" s="48">
        <f t="shared" si="769"/>
        <v>0</v>
      </c>
      <c r="BJ1494" s="48">
        <f t="shared" si="770"/>
        <v>0</v>
      </c>
      <c r="BK1494" s="48">
        <f t="shared" si="771"/>
        <v>0</v>
      </c>
      <c r="BL1494" s="48">
        <f t="shared" si="772"/>
        <v>0</v>
      </c>
      <c r="BM1494" s="48">
        <f t="shared" si="773"/>
        <v>0</v>
      </c>
      <c r="BN1494" s="48">
        <f t="shared" si="774"/>
        <v>0</v>
      </c>
      <c r="BO1494" s="48">
        <f t="shared" si="775"/>
        <v>0</v>
      </c>
      <c r="BP1494" s="179"/>
      <c r="BQ1494" s="179"/>
      <c r="BR1494" s="189"/>
      <c r="BS1494" s="174"/>
      <c r="BT1494" s="86">
        <f t="shared" si="786"/>
        <v>0</v>
      </c>
      <c r="BU1494" s="174"/>
      <c r="BV1494" s="176"/>
      <c r="BW1494" s="169"/>
      <c r="BX1494" s="157">
        <f>IF(J1494='Категорія витрат'!$F$2,ROUND('Додаток 3._Бюджет детальний ПР'!BW1494*0.3676,2),IF(J1494='Категорія витрат'!$F$3,ROUND('Додаток 3._Бюджет детальний ПР'!BW1494*0.347,2),IF(J1494='Категорія витрат'!$F$4,ROUND('Додаток 3._Бюджет детальний ПР'!BW1494*0.347,2),IF(J1494='Категорія витрат'!$F$7,ROUND('Додаток 3._Бюджет детальний ПР'!BW1494*0.0841,2),0))))</f>
        <v>0</v>
      </c>
      <c r="BY1494" s="151">
        <f t="shared" si="787"/>
        <v>0</v>
      </c>
      <c r="BZ1494" s="179"/>
      <c r="CA1494" s="179"/>
      <c r="CB1494" s="179"/>
      <c r="CC1494" s="179"/>
      <c r="CD1494" s="179"/>
      <c r="CE1494" s="179"/>
      <c r="CF1494" s="179"/>
      <c r="CG1494" s="179"/>
      <c r="CH1494" s="179"/>
      <c r="CI1494" s="179"/>
      <c r="CJ1494" s="179"/>
      <c r="CK1494" s="179"/>
      <c r="CL1494" s="48">
        <f t="shared" si="776"/>
        <v>0</v>
      </c>
      <c r="CM1494" s="48">
        <f t="shared" si="777"/>
        <v>0</v>
      </c>
      <c r="CN1494" s="48">
        <f t="shared" si="778"/>
        <v>0</v>
      </c>
      <c r="CO1494" s="48">
        <f t="shared" si="779"/>
        <v>0</v>
      </c>
      <c r="CP1494" s="48">
        <f t="shared" si="780"/>
        <v>0</v>
      </c>
      <c r="CQ1494" s="48">
        <f t="shared" si="781"/>
        <v>0</v>
      </c>
      <c r="CR1494" s="48">
        <f t="shared" si="782"/>
        <v>0</v>
      </c>
      <c r="CS1494" s="48">
        <f t="shared" si="783"/>
        <v>0</v>
      </c>
      <c r="CT1494" s="179"/>
      <c r="CU1494" s="179"/>
    </row>
    <row r="1495" spans="1:99" ht="20.100000000000001" customHeight="1" x14ac:dyDescent="0.25">
      <c r="A1495" s="57">
        <v>1490</v>
      </c>
      <c r="B1495" s="398" t="str">
        <f>IF(D1495='Напрямки конкурса'!$L$2,'Напрямки конкурса'!$B$2,IF(D1495='Напрямки конкурса'!$L$3,'Напрямки конкурса'!$B$3,IF(D1495='Напрямки конкурса'!$L$4,'Напрямки конкурса'!$B$4,IF(D1495='Напрямки конкурса'!$L$5,'Напрямки конкурса'!$B$5,IF(D1495='Напрямки конкурса'!$L$6,'Напрямки конкурса'!$B$6,IF(D1495='Напрямки конкурса'!$L$7,'Напрямки конкурса'!$B$7,IF(D1495='Напрямки конкурса'!$L$8,'Напрямки конкурса'!$B$8,IF(D1495='Напрямки конкурса'!$L$9,'Напрямки конкурса'!$B$9,IF(D1495='Напрямки конкурса'!$L$10,'Напрямки конкурса'!$B$10,IF(D1495='Напрямки конкурса'!$L$11,'Напрямки конкурса'!$B$11,IF(D1495='Напрямки конкурса'!$L$12,'Напрямки конкурса'!$B$12,IF(D1495='Напрямки конкурса'!$L$13,'Напрямки конкурса'!$B$13,IF(D1495='Напрямки конкурса'!$L$14,'Напрямки конкурса'!$B$14,IF(D1495='Напрямки конкурса'!$L$15,'Напрямки конкурса'!$B$15,IF(D1495='Напрямки конкурса'!$L$16,'Напрямки конкурса'!$B$16,IF(D1495='Напрямки конкурса'!$L$17,'Напрямки конкурса'!$B$17,IF(D1495='Напрямки конкурса'!$L$18,'Напрямки конкурса'!$B$18,IF(D1495='Напрямки конкурса'!$L$19,'Напрямки конкурса'!$B$19,IF(D1495='Напрямки конкурса'!$L$20,'Напрямки конкурса'!$B$20,IF(D1495='Напрямки конкурса'!$L$21,'Напрямки конкурса'!$B$21,IF(D1495='Напрямки конкурса'!$L$22,'Напрямки конкурса'!$B$22,IF(D1495='Напрямки конкурса'!$L$23,'Напрямки конкурса'!$B$23,IF(D1495='Напрямки конкурса'!$L$24,'Напрямки конкурса'!$B$24,IF(D1495='Напрямки конкурса'!$L$25,'Напрямки конкурса'!$B$25,IF(D1495='Напрямки конкурса'!$L$26,'Напрямки конкурса'!$B$26,IF(D1495='Напрямки конкурса'!$L$27,'Напрямки конкурса'!$B$27,IF(D1495='Напрямки конкурса'!$L$28,'Напрямки конкурса'!$B$28,"")))))))))))))))))))))))))))</f>
        <v/>
      </c>
      <c r="C1495" s="58" t="str">
        <f>IF(D1495='Напрямки конкурса'!$L$2,'Напрямки конкурса'!$K$2,IF(D1495='Напрямки конкурса'!$L$3,'Напрямки конкурса'!$K$3,IF(D1495='Напрямки конкурса'!$L$4,'Напрямки конкурса'!$K$4,IF(D1495='Напрямки конкурса'!$L$5,'Напрямки конкурса'!$K$5,IF(D1495='Напрямки конкурса'!$L$6,'Напрямки конкурса'!$K$6,IF(D1495='Напрямки конкурса'!$L$7,'Напрямки конкурса'!$K$7,IF(D1495='Напрямки конкурса'!$L$8,'Напрямки конкурса'!$K$8,IF(D1495='Напрямки конкурса'!$L$9,'Напрямки конкурса'!$K$9,IF(D1495='Напрямки конкурса'!$L$10,'Напрямки конкурса'!$K$10,IF(D1495='Напрямки конкурса'!$L$11,'Напрямки конкурса'!$K$11,IF(D1495='Напрямки конкурса'!$L$12,'Напрямки конкурса'!$K$12,IF(D1495='Напрямки конкурса'!$L$13,'Напрямки конкурса'!$K$13,IF(D1495='Напрямки конкурса'!$L$14,'Напрямки конкурса'!$K$14,IF(D1495='Напрямки конкурса'!$L$15,'Напрямки конкурса'!$K$15,IF(D1495='Напрямки конкурса'!$L$16,'Напрямки конкурса'!$K$16,IF(D1495='Напрямки конкурса'!$L$17,'Напрямки конкурса'!$K$17,IF(D1495='Напрямки конкурса'!$L$18,'Напрямки конкурса'!$K$18,IF(D1495='Напрямки конкурса'!$L$19,'Напрямки конкурса'!$K$19,IF(D1495='Напрямки конкурса'!$L$20,'Напрямки конкурса'!$K$20,IF(D1495='Напрямки конкурса'!$L$21,'Напрямки конкурса'!$K$21,IF(D1495='Напрямки конкурса'!$L$22,'Напрямки конкурса'!$K$22,IF(D1495='Напрямки конкурса'!$L$23,'Напрямки конкурса'!$K$23,IF(D1495='Напрямки конкурса'!$L$24,'Напрямки конкурса'!$K$24,IF(D1495='Напрямки конкурса'!$L$25,'Напрямки конкурса'!$K$25,IF(D1495='Напрямки конкурса'!$L$26,'Напрямки конкурса'!$K$26,IF(D1495='Напрямки конкурса'!$L$27,'Напрямки конкурса'!$K$27,IF(D1495='Напрямки конкурса'!$L$28,'Напрямки конкурса'!$K$28,"")))))))))))))))))))))))))))</f>
        <v/>
      </c>
      <c r="D1495" s="554"/>
      <c r="E1495" s="169"/>
      <c r="F1495" s="169"/>
      <c r="G1495" s="169"/>
      <c r="H1495" s="148" t="str">
        <f>IF(I1495='Категорія витрат'!$B$2,'Категорія витрат'!$A$2,IF(I1495='Категорія витрат'!$B$3,'Категорія витрат'!$A$3,IF(I1495='Категорія витрат'!$B$4,'Категорія витрат'!$A$4,IF(I1495='Категорія витрат'!$B$5,'Категорія витрат'!$A$5,IF(I1495='Категорія витрат'!$B$6,'Категорія витрат'!$A$6,IF(I1495='Категорія витрат'!$B$7,'Категорія витрат'!$A$7,IF(I1495='Категорія витрат'!$B$8,'Категорія витрат'!$A$8,IF(I1495='Категорія витрат'!$B$9,'Категорія витрат'!$A$9,IF(I1495='Категорія витрат'!$B$10,'Категорія витрат'!$A$10,IF(I1495='Категорія витрат'!$B$11,'Категорія витрат'!$A$11,IF(I1495='Категорія витрат'!$B$12,'Категорія витрат'!$A$12,IF(I1495='Категорія витрат'!$B$13,'Категорія витрат'!$A$13,IF(I1495='Категорія витрат'!$B$14,'Категорія витрат'!$A$14,IF(I1495='Категорія витрат'!$B$15,'Категорія витрат'!$A$15,IF(I1495='Категорія витрат'!$B$16,'Категорія витрат'!$A$16,IF(I1495='Категорія витрат'!$B$17,'Категорія витрат'!$A$17,IF(I1495='Категорія витрат'!$B$18,'Категорія витрат'!$A$18,IF(I1495='Категорія витрат'!$B$19,'Категорія витрат'!$A$19,IF(I1495='Категорія витрат'!$B$20,'Категорія витрат'!$A$20,IF(I1495='Категорія витрат'!$B$21,'Категорія витрат'!$A$21,IF(I1495='Категорія витрат'!$B$22,'Категорія витрат'!$A$22,IF(I1495='Категорія витрат'!$B$23,'Категорія витрат'!$A$23,IF(I1495='Категорія витрат'!$B$24,'Категорія витрат'!$A$24,IF(I1495='Категорія витрат'!$B$25,'Категорія витрат'!$A$25,IF(I1495='Категорія витрат'!$B$26,'Категорія витрат'!$A$26,IF(I1495='Категорія витрат'!$B$27,'Категорія витрат'!$A$27,IF(I1495='Категорія витрат'!$B$28,'Категорія витрат'!$A$28,IF(I1495='Категорія витрат'!$B$29,'Категорія витрат'!$A$29,IF(I1495='Категорія витрат'!$B$30,'Категорія витрат'!$A$30,"")))))))))))))))))))))))))))))</f>
        <v/>
      </c>
      <c r="I1495" s="172"/>
      <c r="J1495" s="171"/>
      <c r="K1495" s="174"/>
      <c r="L1495" s="86">
        <f t="shared" si="784"/>
        <v>0</v>
      </c>
      <c r="M1495" s="174"/>
      <c r="N1495" s="176"/>
      <c r="O1495" s="169"/>
      <c r="P1495" s="157">
        <f>IF(J1495='Категорія витрат'!$F$2,ROUND('Додаток 3._Бюджет детальний ПР'!O1495*0.3676,2),IF(J1495='Категорія витрат'!$F$3,ROUND('Додаток 3._Бюджет детальний ПР'!O1495*0.347,2),IF(J1495='Категорія витрат'!$F$4,ROUND('Додаток 3._Бюджет детальний ПР'!O1495*0.347,2),IF(J1495='Категорія витрат'!$F$7,ROUND('Додаток 3._Бюджет детальний ПР'!O1495*0.0841,2),0))))</f>
        <v>0</v>
      </c>
      <c r="Q1495" s="151">
        <f t="shared" si="758"/>
        <v>0</v>
      </c>
      <c r="R1495" s="179"/>
      <c r="S1495" s="179"/>
      <c r="T1495" s="179"/>
      <c r="U1495" s="179"/>
      <c r="V1495" s="179"/>
      <c r="W1495" s="179"/>
      <c r="X1495" s="179"/>
      <c r="Y1495" s="179"/>
      <c r="Z1495" s="179"/>
      <c r="AA1495" s="179"/>
      <c r="AB1495" s="179"/>
      <c r="AC1495" s="179"/>
      <c r="AD1495" s="48">
        <f t="shared" si="760"/>
        <v>0</v>
      </c>
      <c r="AE1495" s="48">
        <f t="shared" si="761"/>
        <v>0</v>
      </c>
      <c r="AF1495" s="48">
        <f t="shared" si="762"/>
        <v>0</v>
      </c>
      <c r="AG1495" s="48">
        <f t="shared" si="763"/>
        <v>0</v>
      </c>
      <c r="AH1495" s="48">
        <f t="shared" si="764"/>
        <v>0</v>
      </c>
      <c r="AI1495" s="48">
        <f t="shared" si="765"/>
        <v>0</v>
      </c>
      <c r="AJ1495" s="48">
        <f t="shared" si="766"/>
        <v>0</v>
      </c>
      <c r="AK1495" s="48">
        <f t="shared" si="767"/>
        <v>0</v>
      </c>
      <c r="AL1495" s="179"/>
      <c r="AM1495" s="179"/>
      <c r="AN1495" s="76"/>
      <c r="AO1495" s="174"/>
      <c r="AP1495" s="86">
        <f t="shared" si="785"/>
        <v>0</v>
      </c>
      <c r="AQ1495" s="174"/>
      <c r="AR1495" s="176"/>
      <c r="AS1495" s="169"/>
      <c r="AT1495" s="157">
        <f>IF(J1495='Категорія витрат'!$F$2,ROUND('Додаток 3._Бюджет детальний ПР'!AS1495*0.3676,2),IF(J1495='Категорія витрат'!$F$3,ROUND('Додаток 3._Бюджет детальний ПР'!AS1495*0.347,2),IF(J1495='Категорія витрат'!$F$4,ROUND('Додаток 3._Бюджет детальний ПР'!AS1495*0.347,2),IF(J1495='Категорія витрат'!$F$7,ROUND('Додаток 3._Бюджет детальний ПР'!AS1495*0.0841,2),0))))</f>
        <v>0</v>
      </c>
      <c r="AU1495" s="151">
        <f t="shared" si="759"/>
        <v>0</v>
      </c>
      <c r="AV1495" s="179"/>
      <c r="AW1495" s="179"/>
      <c r="AX1495" s="179"/>
      <c r="AY1495" s="179"/>
      <c r="AZ1495" s="179"/>
      <c r="BA1495" s="179"/>
      <c r="BB1495" s="179"/>
      <c r="BC1495" s="179"/>
      <c r="BD1495" s="179"/>
      <c r="BE1495" s="179"/>
      <c r="BF1495" s="179"/>
      <c r="BG1495" s="179"/>
      <c r="BH1495" s="48">
        <f t="shared" si="768"/>
        <v>0</v>
      </c>
      <c r="BI1495" s="48">
        <f t="shared" si="769"/>
        <v>0</v>
      </c>
      <c r="BJ1495" s="48">
        <f t="shared" si="770"/>
        <v>0</v>
      </c>
      <c r="BK1495" s="48">
        <f t="shared" si="771"/>
        <v>0</v>
      </c>
      <c r="BL1495" s="48">
        <f t="shared" si="772"/>
        <v>0</v>
      </c>
      <c r="BM1495" s="48">
        <f t="shared" si="773"/>
        <v>0</v>
      </c>
      <c r="BN1495" s="48">
        <f t="shared" si="774"/>
        <v>0</v>
      </c>
      <c r="BO1495" s="48">
        <f t="shared" si="775"/>
        <v>0</v>
      </c>
      <c r="BP1495" s="179"/>
      <c r="BQ1495" s="179"/>
      <c r="BR1495" s="189"/>
      <c r="BS1495" s="174"/>
      <c r="BT1495" s="86">
        <f t="shared" si="786"/>
        <v>0</v>
      </c>
      <c r="BU1495" s="174"/>
      <c r="BV1495" s="176"/>
      <c r="BW1495" s="169"/>
      <c r="BX1495" s="157">
        <f>IF(J1495='Категорія витрат'!$F$2,ROUND('Додаток 3._Бюджет детальний ПР'!BW1495*0.3676,2),IF(J1495='Категорія витрат'!$F$3,ROUND('Додаток 3._Бюджет детальний ПР'!BW1495*0.347,2),IF(J1495='Категорія витрат'!$F$4,ROUND('Додаток 3._Бюджет детальний ПР'!BW1495*0.347,2),IF(J1495='Категорія витрат'!$F$7,ROUND('Додаток 3._Бюджет детальний ПР'!BW1495*0.0841,2),0))))</f>
        <v>0</v>
      </c>
      <c r="BY1495" s="151">
        <f t="shared" si="787"/>
        <v>0</v>
      </c>
      <c r="BZ1495" s="179"/>
      <c r="CA1495" s="179"/>
      <c r="CB1495" s="179"/>
      <c r="CC1495" s="179"/>
      <c r="CD1495" s="179"/>
      <c r="CE1495" s="179"/>
      <c r="CF1495" s="179"/>
      <c r="CG1495" s="179"/>
      <c r="CH1495" s="179"/>
      <c r="CI1495" s="179"/>
      <c r="CJ1495" s="179"/>
      <c r="CK1495" s="179"/>
      <c r="CL1495" s="48">
        <f t="shared" si="776"/>
        <v>0</v>
      </c>
      <c r="CM1495" s="48">
        <f t="shared" si="777"/>
        <v>0</v>
      </c>
      <c r="CN1495" s="48">
        <f t="shared" si="778"/>
        <v>0</v>
      </c>
      <c r="CO1495" s="48">
        <f t="shared" si="779"/>
        <v>0</v>
      </c>
      <c r="CP1495" s="48">
        <f t="shared" si="780"/>
        <v>0</v>
      </c>
      <c r="CQ1495" s="48">
        <f t="shared" si="781"/>
        <v>0</v>
      </c>
      <c r="CR1495" s="48">
        <f t="shared" si="782"/>
        <v>0</v>
      </c>
      <c r="CS1495" s="48">
        <f t="shared" si="783"/>
        <v>0</v>
      </c>
      <c r="CT1495" s="179"/>
      <c r="CU1495" s="179"/>
    </row>
    <row r="1496" spans="1:99" ht="20.100000000000001" customHeight="1" x14ac:dyDescent="0.25">
      <c r="A1496" s="57">
        <v>1491</v>
      </c>
      <c r="B1496" s="398" t="str">
        <f>IF(D1496='Напрямки конкурса'!$L$2,'Напрямки конкурса'!$B$2,IF(D1496='Напрямки конкурса'!$L$3,'Напрямки конкурса'!$B$3,IF(D1496='Напрямки конкурса'!$L$4,'Напрямки конкурса'!$B$4,IF(D1496='Напрямки конкурса'!$L$5,'Напрямки конкурса'!$B$5,IF(D1496='Напрямки конкурса'!$L$6,'Напрямки конкурса'!$B$6,IF(D1496='Напрямки конкурса'!$L$7,'Напрямки конкурса'!$B$7,IF(D1496='Напрямки конкурса'!$L$8,'Напрямки конкурса'!$B$8,IF(D1496='Напрямки конкурса'!$L$9,'Напрямки конкурса'!$B$9,IF(D1496='Напрямки конкурса'!$L$10,'Напрямки конкурса'!$B$10,IF(D1496='Напрямки конкурса'!$L$11,'Напрямки конкурса'!$B$11,IF(D1496='Напрямки конкурса'!$L$12,'Напрямки конкурса'!$B$12,IF(D1496='Напрямки конкурса'!$L$13,'Напрямки конкурса'!$B$13,IF(D1496='Напрямки конкурса'!$L$14,'Напрямки конкурса'!$B$14,IF(D1496='Напрямки конкурса'!$L$15,'Напрямки конкурса'!$B$15,IF(D1496='Напрямки конкурса'!$L$16,'Напрямки конкурса'!$B$16,IF(D1496='Напрямки конкурса'!$L$17,'Напрямки конкурса'!$B$17,IF(D1496='Напрямки конкурса'!$L$18,'Напрямки конкурса'!$B$18,IF(D1496='Напрямки конкурса'!$L$19,'Напрямки конкурса'!$B$19,IF(D1496='Напрямки конкурса'!$L$20,'Напрямки конкурса'!$B$20,IF(D1496='Напрямки конкурса'!$L$21,'Напрямки конкурса'!$B$21,IF(D1496='Напрямки конкурса'!$L$22,'Напрямки конкурса'!$B$22,IF(D1496='Напрямки конкурса'!$L$23,'Напрямки конкурса'!$B$23,IF(D1496='Напрямки конкурса'!$L$24,'Напрямки конкурса'!$B$24,IF(D1496='Напрямки конкурса'!$L$25,'Напрямки конкурса'!$B$25,IF(D1496='Напрямки конкурса'!$L$26,'Напрямки конкурса'!$B$26,IF(D1496='Напрямки конкурса'!$L$27,'Напрямки конкурса'!$B$27,IF(D1496='Напрямки конкурса'!$L$28,'Напрямки конкурса'!$B$28,"")))))))))))))))))))))))))))</f>
        <v/>
      </c>
      <c r="C1496" s="58" t="str">
        <f>IF(D1496='Напрямки конкурса'!$L$2,'Напрямки конкурса'!$K$2,IF(D1496='Напрямки конкурса'!$L$3,'Напрямки конкурса'!$K$3,IF(D1496='Напрямки конкурса'!$L$4,'Напрямки конкурса'!$K$4,IF(D1496='Напрямки конкурса'!$L$5,'Напрямки конкурса'!$K$5,IF(D1496='Напрямки конкурса'!$L$6,'Напрямки конкурса'!$K$6,IF(D1496='Напрямки конкурса'!$L$7,'Напрямки конкурса'!$K$7,IF(D1496='Напрямки конкурса'!$L$8,'Напрямки конкурса'!$K$8,IF(D1496='Напрямки конкурса'!$L$9,'Напрямки конкурса'!$K$9,IF(D1496='Напрямки конкурса'!$L$10,'Напрямки конкурса'!$K$10,IF(D1496='Напрямки конкурса'!$L$11,'Напрямки конкурса'!$K$11,IF(D1496='Напрямки конкурса'!$L$12,'Напрямки конкурса'!$K$12,IF(D1496='Напрямки конкурса'!$L$13,'Напрямки конкурса'!$K$13,IF(D1496='Напрямки конкурса'!$L$14,'Напрямки конкурса'!$K$14,IF(D1496='Напрямки конкурса'!$L$15,'Напрямки конкурса'!$K$15,IF(D1496='Напрямки конкурса'!$L$16,'Напрямки конкурса'!$K$16,IF(D1496='Напрямки конкурса'!$L$17,'Напрямки конкурса'!$K$17,IF(D1496='Напрямки конкурса'!$L$18,'Напрямки конкурса'!$K$18,IF(D1496='Напрямки конкурса'!$L$19,'Напрямки конкурса'!$K$19,IF(D1496='Напрямки конкурса'!$L$20,'Напрямки конкурса'!$K$20,IF(D1496='Напрямки конкурса'!$L$21,'Напрямки конкурса'!$K$21,IF(D1496='Напрямки конкурса'!$L$22,'Напрямки конкурса'!$K$22,IF(D1496='Напрямки конкурса'!$L$23,'Напрямки конкурса'!$K$23,IF(D1496='Напрямки конкурса'!$L$24,'Напрямки конкурса'!$K$24,IF(D1496='Напрямки конкурса'!$L$25,'Напрямки конкурса'!$K$25,IF(D1496='Напрямки конкурса'!$L$26,'Напрямки конкурса'!$K$26,IF(D1496='Напрямки конкурса'!$L$27,'Напрямки конкурса'!$K$27,IF(D1496='Напрямки конкурса'!$L$28,'Напрямки конкурса'!$K$28,"")))))))))))))))))))))))))))</f>
        <v/>
      </c>
      <c r="D1496" s="554"/>
      <c r="E1496" s="169"/>
      <c r="F1496" s="169"/>
      <c r="G1496" s="169"/>
      <c r="H1496" s="148" t="str">
        <f>IF(I1496='Категорія витрат'!$B$2,'Категорія витрат'!$A$2,IF(I1496='Категорія витрат'!$B$3,'Категорія витрат'!$A$3,IF(I1496='Категорія витрат'!$B$4,'Категорія витрат'!$A$4,IF(I1496='Категорія витрат'!$B$5,'Категорія витрат'!$A$5,IF(I1496='Категорія витрат'!$B$6,'Категорія витрат'!$A$6,IF(I1496='Категорія витрат'!$B$7,'Категорія витрат'!$A$7,IF(I1496='Категорія витрат'!$B$8,'Категорія витрат'!$A$8,IF(I1496='Категорія витрат'!$B$9,'Категорія витрат'!$A$9,IF(I1496='Категорія витрат'!$B$10,'Категорія витрат'!$A$10,IF(I1496='Категорія витрат'!$B$11,'Категорія витрат'!$A$11,IF(I1496='Категорія витрат'!$B$12,'Категорія витрат'!$A$12,IF(I1496='Категорія витрат'!$B$13,'Категорія витрат'!$A$13,IF(I1496='Категорія витрат'!$B$14,'Категорія витрат'!$A$14,IF(I1496='Категорія витрат'!$B$15,'Категорія витрат'!$A$15,IF(I1496='Категорія витрат'!$B$16,'Категорія витрат'!$A$16,IF(I1496='Категорія витрат'!$B$17,'Категорія витрат'!$A$17,IF(I1496='Категорія витрат'!$B$18,'Категорія витрат'!$A$18,IF(I1496='Категорія витрат'!$B$19,'Категорія витрат'!$A$19,IF(I1496='Категорія витрат'!$B$20,'Категорія витрат'!$A$20,IF(I1496='Категорія витрат'!$B$21,'Категорія витрат'!$A$21,IF(I1496='Категорія витрат'!$B$22,'Категорія витрат'!$A$22,IF(I1496='Категорія витрат'!$B$23,'Категорія витрат'!$A$23,IF(I1496='Категорія витрат'!$B$24,'Категорія витрат'!$A$24,IF(I1496='Категорія витрат'!$B$25,'Категорія витрат'!$A$25,IF(I1496='Категорія витрат'!$B$26,'Категорія витрат'!$A$26,IF(I1496='Категорія витрат'!$B$27,'Категорія витрат'!$A$27,IF(I1496='Категорія витрат'!$B$28,'Категорія витрат'!$A$28,IF(I1496='Категорія витрат'!$B$29,'Категорія витрат'!$A$29,IF(I1496='Категорія витрат'!$B$30,'Категорія витрат'!$A$30,"")))))))))))))))))))))))))))))</f>
        <v/>
      </c>
      <c r="I1496" s="172"/>
      <c r="J1496" s="171"/>
      <c r="K1496" s="174"/>
      <c r="L1496" s="86">
        <f t="shared" si="784"/>
        <v>0</v>
      </c>
      <c r="M1496" s="174"/>
      <c r="N1496" s="176"/>
      <c r="O1496" s="169"/>
      <c r="P1496" s="157">
        <f>IF(J1496='Категорія витрат'!$F$2,ROUND('Додаток 3._Бюджет детальний ПР'!O1496*0.3676,2),IF(J1496='Категорія витрат'!$F$3,ROUND('Додаток 3._Бюджет детальний ПР'!O1496*0.347,2),IF(J1496='Категорія витрат'!$F$4,ROUND('Додаток 3._Бюджет детальний ПР'!O1496*0.347,2),IF(J1496='Категорія витрат'!$F$7,ROUND('Додаток 3._Бюджет детальний ПР'!O1496*0.0841,2),0))))</f>
        <v>0</v>
      </c>
      <c r="Q1496" s="151">
        <f t="shared" si="758"/>
        <v>0</v>
      </c>
      <c r="R1496" s="179"/>
      <c r="S1496" s="179"/>
      <c r="T1496" s="179"/>
      <c r="U1496" s="179"/>
      <c r="V1496" s="179"/>
      <c r="W1496" s="179"/>
      <c r="X1496" s="179"/>
      <c r="Y1496" s="179"/>
      <c r="Z1496" s="179"/>
      <c r="AA1496" s="179"/>
      <c r="AB1496" s="179"/>
      <c r="AC1496" s="179"/>
      <c r="AD1496" s="48">
        <f t="shared" si="760"/>
        <v>0</v>
      </c>
      <c r="AE1496" s="48">
        <f t="shared" si="761"/>
        <v>0</v>
      </c>
      <c r="AF1496" s="48">
        <f t="shared" si="762"/>
        <v>0</v>
      </c>
      <c r="AG1496" s="48">
        <f t="shared" si="763"/>
        <v>0</v>
      </c>
      <c r="AH1496" s="48">
        <f t="shared" si="764"/>
        <v>0</v>
      </c>
      <c r="AI1496" s="48">
        <f t="shared" si="765"/>
        <v>0</v>
      </c>
      <c r="AJ1496" s="48">
        <f t="shared" si="766"/>
        <v>0</v>
      </c>
      <c r="AK1496" s="48">
        <f t="shared" si="767"/>
        <v>0</v>
      </c>
      <c r="AL1496" s="179"/>
      <c r="AM1496" s="179"/>
      <c r="AN1496" s="76"/>
      <c r="AO1496" s="174"/>
      <c r="AP1496" s="86">
        <f t="shared" si="785"/>
        <v>0</v>
      </c>
      <c r="AQ1496" s="174"/>
      <c r="AR1496" s="176"/>
      <c r="AS1496" s="169"/>
      <c r="AT1496" s="157">
        <f>IF(J1496='Категорія витрат'!$F$2,ROUND('Додаток 3._Бюджет детальний ПР'!AS1496*0.3676,2),IF(J1496='Категорія витрат'!$F$3,ROUND('Додаток 3._Бюджет детальний ПР'!AS1496*0.347,2),IF(J1496='Категорія витрат'!$F$4,ROUND('Додаток 3._Бюджет детальний ПР'!AS1496*0.347,2),IF(J1496='Категорія витрат'!$F$7,ROUND('Додаток 3._Бюджет детальний ПР'!AS1496*0.0841,2),0))))</f>
        <v>0</v>
      </c>
      <c r="AU1496" s="151">
        <f t="shared" si="759"/>
        <v>0</v>
      </c>
      <c r="AV1496" s="179"/>
      <c r="AW1496" s="179"/>
      <c r="AX1496" s="179"/>
      <c r="AY1496" s="179"/>
      <c r="AZ1496" s="179"/>
      <c r="BA1496" s="179"/>
      <c r="BB1496" s="179"/>
      <c r="BC1496" s="179"/>
      <c r="BD1496" s="179"/>
      <c r="BE1496" s="179"/>
      <c r="BF1496" s="179"/>
      <c r="BG1496" s="179"/>
      <c r="BH1496" s="48">
        <f t="shared" si="768"/>
        <v>0</v>
      </c>
      <c r="BI1496" s="48">
        <f t="shared" si="769"/>
        <v>0</v>
      </c>
      <c r="BJ1496" s="48">
        <f t="shared" si="770"/>
        <v>0</v>
      </c>
      <c r="BK1496" s="48">
        <f t="shared" si="771"/>
        <v>0</v>
      </c>
      <c r="BL1496" s="48">
        <f t="shared" si="772"/>
        <v>0</v>
      </c>
      <c r="BM1496" s="48">
        <f t="shared" si="773"/>
        <v>0</v>
      </c>
      <c r="BN1496" s="48">
        <f t="shared" si="774"/>
        <v>0</v>
      </c>
      <c r="BO1496" s="48">
        <f t="shared" si="775"/>
        <v>0</v>
      </c>
      <c r="BP1496" s="179"/>
      <c r="BQ1496" s="179"/>
      <c r="BR1496" s="189"/>
      <c r="BS1496" s="174"/>
      <c r="BT1496" s="86">
        <f t="shared" si="786"/>
        <v>0</v>
      </c>
      <c r="BU1496" s="174"/>
      <c r="BV1496" s="176"/>
      <c r="BW1496" s="169"/>
      <c r="BX1496" s="157">
        <f>IF(J1496='Категорія витрат'!$F$2,ROUND('Додаток 3._Бюджет детальний ПР'!BW1496*0.3676,2),IF(J1496='Категорія витрат'!$F$3,ROUND('Додаток 3._Бюджет детальний ПР'!BW1496*0.347,2),IF(J1496='Категорія витрат'!$F$4,ROUND('Додаток 3._Бюджет детальний ПР'!BW1496*0.347,2),IF(J1496='Категорія витрат'!$F$7,ROUND('Додаток 3._Бюджет детальний ПР'!BW1496*0.0841,2),0))))</f>
        <v>0</v>
      </c>
      <c r="BY1496" s="151">
        <f t="shared" si="787"/>
        <v>0</v>
      </c>
      <c r="BZ1496" s="179"/>
      <c r="CA1496" s="179"/>
      <c r="CB1496" s="179"/>
      <c r="CC1496" s="179"/>
      <c r="CD1496" s="179"/>
      <c r="CE1496" s="179"/>
      <c r="CF1496" s="179"/>
      <c r="CG1496" s="179"/>
      <c r="CH1496" s="179"/>
      <c r="CI1496" s="179"/>
      <c r="CJ1496" s="179"/>
      <c r="CK1496" s="179"/>
      <c r="CL1496" s="48">
        <f t="shared" si="776"/>
        <v>0</v>
      </c>
      <c r="CM1496" s="48">
        <f t="shared" si="777"/>
        <v>0</v>
      </c>
      <c r="CN1496" s="48">
        <f t="shared" si="778"/>
        <v>0</v>
      </c>
      <c r="CO1496" s="48">
        <f t="shared" si="779"/>
        <v>0</v>
      </c>
      <c r="CP1496" s="48">
        <f t="shared" si="780"/>
        <v>0</v>
      </c>
      <c r="CQ1496" s="48">
        <f t="shared" si="781"/>
        <v>0</v>
      </c>
      <c r="CR1496" s="48">
        <f t="shared" si="782"/>
        <v>0</v>
      </c>
      <c r="CS1496" s="48">
        <f t="shared" si="783"/>
        <v>0</v>
      </c>
      <c r="CT1496" s="179"/>
      <c r="CU1496" s="179"/>
    </row>
    <row r="1497" spans="1:99" ht="20.100000000000001" customHeight="1" x14ac:dyDescent="0.25">
      <c r="A1497" s="57">
        <v>1492</v>
      </c>
      <c r="B1497" s="398" t="str">
        <f>IF(D1497='Напрямки конкурса'!$L$2,'Напрямки конкурса'!$B$2,IF(D1497='Напрямки конкурса'!$L$3,'Напрямки конкурса'!$B$3,IF(D1497='Напрямки конкурса'!$L$4,'Напрямки конкурса'!$B$4,IF(D1497='Напрямки конкурса'!$L$5,'Напрямки конкурса'!$B$5,IF(D1497='Напрямки конкурса'!$L$6,'Напрямки конкурса'!$B$6,IF(D1497='Напрямки конкурса'!$L$7,'Напрямки конкурса'!$B$7,IF(D1497='Напрямки конкурса'!$L$8,'Напрямки конкурса'!$B$8,IF(D1497='Напрямки конкурса'!$L$9,'Напрямки конкурса'!$B$9,IF(D1497='Напрямки конкурса'!$L$10,'Напрямки конкурса'!$B$10,IF(D1497='Напрямки конкурса'!$L$11,'Напрямки конкурса'!$B$11,IF(D1497='Напрямки конкурса'!$L$12,'Напрямки конкурса'!$B$12,IF(D1497='Напрямки конкурса'!$L$13,'Напрямки конкурса'!$B$13,IF(D1497='Напрямки конкурса'!$L$14,'Напрямки конкурса'!$B$14,IF(D1497='Напрямки конкурса'!$L$15,'Напрямки конкурса'!$B$15,IF(D1497='Напрямки конкурса'!$L$16,'Напрямки конкурса'!$B$16,IF(D1497='Напрямки конкурса'!$L$17,'Напрямки конкурса'!$B$17,IF(D1497='Напрямки конкурса'!$L$18,'Напрямки конкурса'!$B$18,IF(D1497='Напрямки конкурса'!$L$19,'Напрямки конкурса'!$B$19,IF(D1497='Напрямки конкурса'!$L$20,'Напрямки конкурса'!$B$20,IF(D1497='Напрямки конкурса'!$L$21,'Напрямки конкурса'!$B$21,IF(D1497='Напрямки конкурса'!$L$22,'Напрямки конкурса'!$B$22,IF(D1497='Напрямки конкурса'!$L$23,'Напрямки конкурса'!$B$23,IF(D1497='Напрямки конкурса'!$L$24,'Напрямки конкурса'!$B$24,IF(D1497='Напрямки конкурса'!$L$25,'Напрямки конкурса'!$B$25,IF(D1497='Напрямки конкурса'!$L$26,'Напрямки конкурса'!$B$26,IF(D1497='Напрямки конкурса'!$L$27,'Напрямки конкурса'!$B$27,IF(D1497='Напрямки конкурса'!$L$28,'Напрямки конкурса'!$B$28,"")))))))))))))))))))))))))))</f>
        <v/>
      </c>
      <c r="C1497" s="58" t="str">
        <f>IF(D1497='Напрямки конкурса'!$L$2,'Напрямки конкурса'!$K$2,IF(D1497='Напрямки конкурса'!$L$3,'Напрямки конкурса'!$K$3,IF(D1497='Напрямки конкурса'!$L$4,'Напрямки конкурса'!$K$4,IF(D1497='Напрямки конкурса'!$L$5,'Напрямки конкурса'!$K$5,IF(D1497='Напрямки конкурса'!$L$6,'Напрямки конкурса'!$K$6,IF(D1497='Напрямки конкурса'!$L$7,'Напрямки конкурса'!$K$7,IF(D1497='Напрямки конкурса'!$L$8,'Напрямки конкурса'!$K$8,IF(D1497='Напрямки конкурса'!$L$9,'Напрямки конкурса'!$K$9,IF(D1497='Напрямки конкурса'!$L$10,'Напрямки конкурса'!$K$10,IF(D1497='Напрямки конкурса'!$L$11,'Напрямки конкурса'!$K$11,IF(D1497='Напрямки конкурса'!$L$12,'Напрямки конкурса'!$K$12,IF(D1497='Напрямки конкурса'!$L$13,'Напрямки конкурса'!$K$13,IF(D1497='Напрямки конкурса'!$L$14,'Напрямки конкурса'!$K$14,IF(D1497='Напрямки конкурса'!$L$15,'Напрямки конкурса'!$K$15,IF(D1497='Напрямки конкурса'!$L$16,'Напрямки конкурса'!$K$16,IF(D1497='Напрямки конкурса'!$L$17,'Напрямки конкурса'!$K$17,IF(D1497='Напрямки конкурса'!$L$18,'Напрямки конкурса'!$K$18,IF(D1497='Напрямки конкурса'!$L$19,'Напрямки конкурса'!$K$19,IF(D1497='Напрямки конкурса'!$L$20,'Напрямки конкурса'!$K$20,IF(D1497='Напрямки конкурса'!$L$21,'Напрямки конкурса'!$K$21,IF(D1497='Напрямки конкурса'!$L$22,'Напрямки конкурса'!$K$22,IF(D1497='Напрямки конкурса'!$L$23,'Напрямки конкурса'!$K$23,IF(D1497='Напрямки конкурса'!$L$24,'Напрямки конкурса'!$K$24,IF(D1497='Напрямки конкурса'!$L$25,'Напрямки конкурса'!$K$25,IF(D1497='Напрямки конкурса'!$L$26,'Напрямки конкурса'!$K$26,IF(D1497='Напрямки конкурса'!$L$27,'Напрямки конкурса'!$K$27,IF(D1497='Напрямки конкурса'!$L$28,'Напрямки конкурса'!$K$28,"")))))))))))))))))))))))))))</f>
        <v/>
      </c>
      <c r="D1497" s="554"/>
      <c r="E1497" s="169"/>
      <c r="F1497" s="169"/>
      <c r="G1497" s="169"/>
      <c r="H1497" s="148" t="str">
        <f>IF(I1497='Категорія витрат'!$B$2,'Категорія витрат'!$A$2,IF(I1497='Категорія витрат'!$B$3,'Категорія витрат'!$A$3,IF(I1497='Категорія витрат'!$B$4,'Категорія витрат'!$A$4,IF(I1497='Категорія витрат'!$B$5,'Категорія витрат'!$A$5,IF(I1497='Категорія витрат'!$B$6,'Категорія витрат'!$A$6,IF(I1497='Категорія витрат'!$B$7,'Категорія витрат'!$A$7,IF(I1497='Категорія витрат'!$B$8,'Категорія витрат'!$A$8,IF(I1497='Категорія витрат'!$B$9,'Категорія витрат'!$A$9,IF(I1497='Категорія витрат'!$B$10,'Категорія витрат'!$A$10,IF(I1497='Категорія витрат'!$B$11,'Категорія витрат'!$A$11,IF(I1497='Категорія витрат'!$B$12,'Категорія витрат'!$A$12,IF(I1497='Категорія витрат'!$B$13,'Категорія витрат'!$A$13,IF(I1497='Категорія витрат'!$B$14,'Категорія витрат'!$A$14,IF(I1497='Категорія витрат'!$B$15,'Категорія витрат'!$A$15,IF(I1497='Категорія витрат'!$B$16,'Категорія витрат'!$A$16,IF(I1497='Категорія витрат'!$B$17,'Категорія витрат'!$A$17,IF(I1497='Категорія витрат'!$B$18,'Категорія витрат'!$A$18,IF(I1497='Категорія витрат'!$B$19,'Категорія витрат'!$A$19,IF(I1497='Категорія витрат'!$B$20,'Категорія витрат'!$A$20,IF(I1497='Категорія витрат'!$B$21,'Категорія витрат'!$A$21,IF(I1497='Категорія витрат'!$B$22,'Категорія витрат'!$A$22,IF(I1497='Категорія витрат'!$B$23,'Категорія витрат'!$A$23,IF(I1497='Категорія витрат'!$B$24,'Категорія витрат'!$A$24,IF(I1497='Категорія витрат'!$B$25,'Категорія витрат'!$A$25,IF(I1497='Категорія витрат'!$B$26,'Категорія витрат'!$A$26,IF(I1497='Категорія витрат'!$B$27,'Категорія витрат'!$A$27,IF(I1497='Категорія витрат'!$B$28,'Категорія витрат'!$A$28,IF(I1497='Категорія витрат'!$B$29,'Категорія витрат'!$A$29,IF(I1497='Категорія витрат'!$B$30,'Категорія витрат'!$A$30,"")))))))))))))))))))))))))))))</f>
        <v/>
      </c>
      <c r="I1497" s="172"/>
      <c r="J1497" s="171"/>
      <c r="K1497" s="174"/>
      <c r="L1497" s="86">
        <f t="shared" si="784"/>
        <v>0</v>
      </c>
      <c r="M1497" s="174"/>
      <c r="N1497" s="176"/>
      <c r="O1497" s="169"/>
      <c r="P1497" s="157">
        <f>IF(J1497='Категорія витрат'!$F$2,ROUND('Додаток 3._Бюджет детальний ПР'!O1497*0.3676,2),IF(J1497='Категорія витрат'!$F$3,ROUND('Додаток 3._Бюджет детальний ПР'!O1497*0.347,2),IF(J1497='Категорія витрат'!$F$4,ROUND('Додаток 3._Бюджет детальний ПР'!O1497*0.347,2),IF(J1497='Категорія витрат'!$F$7,ROUND('Додаток 3._Бюджет детальний ПР'!O1497*0.0841,2),0))))</f>
        <v>0</v>
      </c>
      <c r="Q1497" s="151">
        <f t="shared" si="758"/>
        <v>0</v>
      </c>
      <c r="R1497" s="179"/>
      <c r="S1497" s="179"/>
      <c r="T1497" s="179"/>
      <c r="U1497" s="179"/>
      <c r="V1497" s="179"/>
      <c r="W1497" s="179"/>
      <c r="X1497" s="179"/>
      <c r="Y1497" s="179"/>
      <c r="Z1497" s="179"/>
      <c r="AA1497" s="179"/>
      <c r="AB1497" s="179"/>
      <c r="AC1497" s="179"/>
      <c r="AD1497" s="48">
        <f t="shared" si="760"/>
        <v>0</v>
      </c>
      <c r="AE1497" s="48">
        <f t="shared" si="761"/>
        <v>0</v>
      </c>
      <c r="AF1497" s="48">
        <f t="shared" si="762"/>
        <v>0</v>
      </c>
      <c r="AG1497" s="48">
        <f t="shared" si="763"/>
        <v>0</v>
      </c>
      <c r="AH1497" s="48">
        <f t="shared" si="764"/>
        <v>0</v>
      </c>
      <c r="AI1497" s="48">
        <f t="shared" si="765"/>
        <v>0</v>
      </c>
      <c r="AJ1497" s="48">
        <f t="shared" si="766"/>
        <v>0</v>
      </c>
      <c r="AK1497" s="48">
        <f t="shared" si="767"/>
        <v>0</v>
      </c>
      <c r="AL1497" s="179"/>
      <c r="AM1497" s="179"/>
      <c r="AN1497" s="76"/>
      <c r="AO1497" s="174"/>
      <c r="AP1497" s="86">
        <f t="shared" si="785"/>
        <v>0</v>
      </c>
      <c r="AQ1497" s="174"/>
      <c r="AR1497" s="176"/>
      <c r="AS1497" s="169"/>
      <c r="AT1497" s="157">
        <f>IF(J1497='Категорія витрат'!$F$2,ROUND('Додаток 3._Бюджет детальний ПР'!AS1497*0.3676,2),IF(J1497='Категорія витрат'!$F$3,ROUND('Додаток 3._Бюджет детальний ПР'!AS1497*0.347,2),IF(J1497='Категорія витрат'!$F$4,ROUND('Додаток 3._Бюджет детальний ПР'!AS1497*0.347,2),IF(J1497='Категорія витрат'!$F$7,ROUND('Додаток 3._Бюджет детальний ПР'!AS1497*0.0841,2),0))))</f>
        <v>0</v>
      </c>
      <c r="AU1497" s="151">
        <f t="shared" si="759"/>
        <v>0</v>
      </c>
      <c r="AV1497" s="179"/>
      <c r="AW1497" s="179"/>
      <c r="AX1497" s="179"/>
      <c r="AY1497" s="179"/>
      <c r="AZ1497" s="179"/>
      <c r="BA1497" s="179"/>
      <c r="BB1497" s="179"/>
      <c r="BC1497" s="179"/>
      <c r="BD1497" s="179"/>
      <c r="BE1497" s="179"/>
      <c r="BF1497" s="179"/>
      <c r="BG1497" s="179"/>
      <c r="BH1497" s="48">
        <f t="shared" si="768"/>
        <v>0</v>
      </c>
      <c r="BI1497" s="48">
        <f t="shared" si="769"/>
        <v>0</v>
      </c>
      <c r="BJ1497" s="48">
        <f t="shared" si="770"/>
        <v>0</v>
      </c>
      <c r="BK1497" s="48">
        <f t="shared" si="771"/>
        <v>0</v>
      </c>
      <c r="BL1497" s="48">
        <f t="shared" si="772"/>
        <v>0</v>
      </c>
      <c r="BM1497" s="48">
        <f t="shared" si="773"/>
        <v>0</v>
      </c>
      <c r="BN1497" s="48">
        <f t="shared" si="774"/>
        <v>0</v>
      </c>
      <c r="BO1497" s="48">
        <f t="shared" si="775"/>
        <v>0</v>
      </c>
      <c r="BP1497" s="179"/>
      <c r="BQ1497" s="179"/>
      <c r="BR1497" s="189"/>
      <c r="BS1497" s="174"/>
      <c r="BT1497" s="86">
        <f t="shared" si="786"/>
        <v>0</v>
      </c>
      <c r="BU1497" s="174"/>
      <c r="BV1497" s="176"/>
      <c r="BW1497" s="169"/>
      <c r="BX1497" s="157">
        <f>IF(J1497='Категорія витрат'!$F$2,ROUND('Додаток 3._Бюджет детальний ПР'!BW1497*0.3676,2),IF(J1497='Категорія витрат'!$F$3,ROUND('Додаток 3._Бюджет детальний ПР'!BW1497*0.347,2),IF(J1497='Категорія витрат'!$F$4,ROUND('Додаток 3._Бюджет детальний ПР'!BW1497*0.347,2),IF(J1497='Категорія витрат'!$F$7,ROUND('Додаток 3._Бюджет детальний ПР'!BW1497*0.0841,2),0))))</f>
        <v>0</v>
      </c>
      <c r="BY1497" s="151">
        <f t="shared" si="787"/>
        <v>0</v>
      </c>
      <c r="BZ1497" s="179"/>
      <c r="CA1497" s="179"/>
      <c r="CB1497" s="179"/>
      <c r="CC1497" s="179"/>
      <c r="CD1497" s="179"/>
      <c r="CE1497" s="179"/>
      <c r="CF1497" s="179"/>
      <c r="CG1497" s="179"/>
      <c r="CH1497" s="179"/>
      <c r="CI1497" s="179"/>
      <c r="CJ1497" s="179"/>
      <c r="CK1497" s="179"/>
      <c r="CL1497" s="48">
        <f t="shared" si="776"/>
        <v>0</v>
      </c>
      <c r="CM1497" s="48">
        <f t="shared" si="777"/>
        <v>0</v>
      </c>
      <c r="CN1497" s="48">
        <f t="shared" si="778"/>
        <v>0</v>
      </c>
      <c r="CO1497" s="48">
        <f t="shared" si="779"/>
        <v>0</v>
      </c>
      <c r="CP1497" s="48">
        <f t="shared" si="780"/>
        <v>0</v>
      </c>
      <c r="CQ1497" s="48">
        <f t="shared" si="781"/>
        <v>0</v>
      </c>
      <c r="CR1497" s="48">
        <f t="shared" si="782"/>
        <v>0</v>
      </c>
      <c r="CS1497" s="48">
        <f t="shared" si="783"/>
        <v>0</v>
      </c>
      <c r="CT1497" s="179"/>
      <c r="CU1497" s="179"/>
    </row>
    <row r="1498" spans="1:99" ht="20.100000000000001" customHeight="1" x14ac:dyDescent="0.25">
      <c r="A1498" s="57">
        <v>1493</v>
      </c>
      <c r="B1498" s="398" t="str">
        <f>IF(D1498='Напрямки конкурса'!$L$2,'Напрямки конкурса'!$B$2,IF(D1498='Напрямки конкурса'!$L$3,'Напрямки конкурса'!$B$3,IF(D1498='Напрямки конкурса'!$L$4,'Напрямки конкурса'!$B$4,IF(D1498='Напрямки конкурса'!$L$5,'Напрямки конкурса'!$B$5,IF(D1498='Напрямки конкурса'!$L$6,'Напрямки конкурса'!$B$6,IF(D1498='Напрямки конкурса'!$L$7,'Напрямки конкурса'!$B$7,IF(D1498='Напрямки конкурса'!$L$8,'Напрямки конкурса'!$B$8,IF(D1498='Напрямки конкурса'!$L$9,'Напрямки конкурса'!$B$9,IF(D1498='Напрямки конкурса'!$L$10,'Напрямки конкурса'!$B$10,IF(D1498='Напрямки конкурса'!$L$11,'Напрямки конкурса'!$B$11,IF(D1498='Напрямки конкурса'!$L$12,'Напрямки конкурса'!$B$12,IF(D1498='Напрямки конкурса'!$L$13,'Напрямки конкурса'!$B$13,IF(D1498='Напрямки конкурса'!$L$14,'Напрямки конкурса'!$B$14,IF(D1498='Напрямки конкурса'!$L$15,'Напрямки конкурса'!$B$15,IF(D1498='Напрямки конкурса'!$L$16,'Напрямки конкурса'!$B$16,IF(D1498='Напрямки конкурса'!$L$17,'Напрямки конкурса'!$B$17,IF(D1498='Напрямки конкурса'!$L$18,'Напрямки конкурса'!$B$18,IF(D1498='Напрямки конкурса'!$L$19,'Напрямки конкурса'!$B$19,IF(D1498='Напрямки конкурса'!$L$20,'Напрямки конкурса'!$B$20,IF(D1498='Напрямки конкурса'!$L$21,'Напрямки конкурса'!$B$21,IF(D1498='Напрямки конкурса'!$L$22,'Напрямки конкурса'!$B$22,IF(D1498='Напрямки конкурса'!$L$23,'Напрямки конкурса'!$B$23,IF(D1498='Напрямки конкурса'!$L$24,'Напрямки конкурса'!$B$24,IF(D1498='Напрямки конкурса'!$L$25,'Напрямки конкурса'!$B$25,IF(D1498='Напрямки конкурса'!$L$26,'Напрямки конкурса'!$B$26,IF(D1498='Напрямки конкурса'!$L$27,'Напрямки конкурса'!$B$27,IF(D1498='Напрямки конкурса'!$L$28,'Напрямки конкурса'!$B$28,"")))))))))))))))))))))))))))</f>
        <v/>
      </c>
      <c r="C1498" s="58" t="str">
        <f>IF(D1498='Напрямки конкурса'!$L$2,'Напрямки конкурса'!$K$2,IF(D1498='Напрямки конкурса'!$L$3,'Напрямки конкурса'!$K$3,IF(D1498='Напрямки конкурса'!$L$4,'Напрямки конкурса'!$K$4,IF(D1498='Напрямки конкурса'!$L$5,'Напрямки конкурса'!$K$5,IF(D1498='Напрямки конкурса'!$L$6,'Напрямки конкурса'!$K$6,IF(D1498='Напрямки конкурса'!$L$7,'Напрямки конкурса'!$K$7,IF(D1498='Напрямки конкурса'!$L$8,'Напрямки конкурса'!$K$8,IF(D1498='Напрямки конкурса'!$L$9,'Напрямки конкурса'!$K$9,IF(D1498='Напрямки конкурса'!$L$10,'Напрямки конкурса'!$K$10,IF(D1498='Напрямки конкурса'!$L$11,'Напрямки конкурса'!$K$11,IF(D1498='Напрямки конкурса'!$L$12,'Напрямки конкурса'!$K$12,IF(D1498='Напрямки конкурса'!$L$13,'Напрямки конкурса'!$K$13,IF(D1498='Напрямки конкурса'!$L$14,'Напрямки конкурса'!$K$14,IF(D1498='Напрямки конкурса'!$L$15,'Напрямки конкурса'!$K$15,IF(D1498='Напрямки конкурса'!$L$16,'Напрямки конкурса'!$K$16,IF(D1498='Напрямки конкурса'!$L$17,'Напрямки конкурса'!$K$17,IF(D1498='Напрямки конкурса'!$L$18,'Напрямки конкурса'!$K$18,IF(D1498='Напрямки конкурса'!$L$19,'Напрямки конкурса'!$K$19,IF(D1498='Напрямки конкурса'!$L$20,'Напрямки конкурса'!$K$20,IF(D1498='Напрямки конкурса'!$L$21,'Напрямки конкурса'!$K$21,IF(D1498='Напрямки конкурса'!$L$22,'Напрямки конкурса'!$K$22,IF(D1498='Напрямки конкурса'!$L$23,'Напрямки конкурса'!$K$23,IF(D1498='Напрямки конкурса'!$L$24,'Напрямки конкурса'!$K$24,IF(D1498='Напрямки конкурса'!$L$25,'Напрямки конкурса'!$K$25,IF(D1498='Напрямки конкурса'!$L$26,'Напрямки конкурса'!$K$26,IF(D1498='Напрямки конкурса'!$L$27,'Напрямки конкурса'!$K$27,IF(D1498='Напрямки конкурса'!$L$28,'Напрямки конкурса'!$K$28,"")))))))))))))))))))))))))))</f>
        <v/>
      </c>
      <c r="D1498" s="554"/>
      <c r="E1498" s="169"/>
      <c r="F1498" s="169"/>
      <c r="G1498" s="169"/>
      <c r="H1498" s="148" t="str">
        <f>IF(I1498='Категорія витрат'!$B$2,'Категорія витрат'!$A$2,IF(I1498='Категорія витрат'!$B$3,'Категорія витрат'!$A$3,IF(I1498='Категорія витрат'!$B$4,'Категорія витрат'!$A$4,IF(I1498='Категорія витрат'!$B$5,'Категорія витрат'!$A$5,IF(I1498='Категорія витрат'!$B$6,'Категорія витрат'!$A$6,IF(I1498='Категорія витрат'!$B$7,'Категорія витрат'!$A$7,IF(I1498='Категорія витрат'!$B$8,'Категорія витрат'!$A$8,IF(I1498='Категорія витрат'!$B$9,'Категорія витрат'!$A$9,IF(I1498='Категорія витрат'!$B$10,'Категорія витрат'!$A$10,IF(I1498='Категорія витрат'!$B$11,'Категорія витрат'!$A$11,IF(I1498='Категорія витрат'!$B$12,'Категорія витрат'!$A$12,IF(I1498='Категорія витрат'!$B$13,'Категорія витрат'!$A$13,IF(I1498='Категорія витрат'!$B$14,'Категорія витрат'!$A$14,IF(I1498='Категорія витрат'!$B$15,'Категорія витрат'!$A$15,IF(I1498='Категорія витрат'!$B$16,'Категорія витрат'!$A$16,IF(I1498='Категорія витрат'!$B$17,'Категорія витрат'!$A$17,IF(I1498='Категорія витрат'!$B$18,'Категорія витрат'!$A$18,IF(I1498='Категорія витрат'!$B$19,'Категорія витрат'!$A$19,IF(I1498='Категорія витрат'!$B$20,'Категорія витрат'!$A$20,IF(I1498='Категорія витрат'!$B$21,'Категорія витрат'!$A$21,IF(I1498='Категорія витрат'!$B$22,'Категорія витрат'!$A$22,IF(I1498='Категорія витрат'!$B$23,'Категорія витрат'!$A$23,IF(I1498='Категорія витрат'!$B$24,'Категорія витрат'!$A$24,IF(I1498='Категорія витрат'!$B$25,'Категорія витрат'!$A$25,IF(I1498='Категорія витрат'!$B$26,'Категорія витрат'!$A$26,IF(I1498='Категорія витрат'!$B$27,'Категорія витрат'!$A$27,IF(I1498='Категорія витрат'!$B$28,'Категорія витрат'!$A$28,IF(I1498='Категорія витрат'!$B$29,'Категорія витрат'!$A$29,IF(I1498='Категорія витрат'!$B$30,'Категорія витрат'!$A$30,"")))))))))))))))))))))))))))))</f>
        <v/>
      </c>
      <c r="I1498" s="172"/>
      <c r="J1498" s="171"/>
      <c r="K1498" s="174"/>
      <c r="L1498" s="86">
        <f t="shared" si="784"/>
        <v>0</v>
      </c>
      <c r="M1498" s="174"/>
      <c r="N1498" s="176"/>
      <c r="O1498" s="169"/>
      <c r="P1498" s="157">
        <f>IF(J1498='Категорія витрат'!$F$2,ROUND('Додаток 3._Бюджет детальний ПР'!O1498*0.3676,2),IF(J1498='Категорія витрат'!$F$3,ROUND('Додаток 3._Бюджет детальний ПР'!O1498*0.347,2),IF(J1498='Категорія витрат'!$F$4,ROUND('Додаток 3._Бюджет детальний ПР'!O1498*0.347,2),IF(J1498='Категорія витрат'!$F$7,ROUND('Додаток 3._Бюджет детальний ПР'!O1498*0.0841,2),0))))</f>
        <v>0</v>
      </c>
      <c r="Q1498" s="151">
        <f t="shared" si="758"/>
        <v>0</v>
      </c>
      <c r="R1498" s="179"/>
      <c r="S1498" s="179"/>
      <c r="T1498" s="179"/>
      <c r="U1498" s="179"/>
      <c r="V1498" s="179"/>
      <c r="W1498" s="179"/>
      <c r="X1498" s="179"/>
      <c r="Y1498" s="179"/>
      <c r="Z1498" s="179"/>
      <c r="AA1498" s="179"/>
      <c r="AB1498" s="179"/>
      <c r="AC1498" s="179"/>
      <c r="AD1498" s="48">
        <f t="shared" si="760"/>
        <v>0</v>
      </c>
      <c r="AE1498" s="48">
        <f t="shared" si="761"/>
        <v>0</v>
      </c>
      <c r="AF1498" s="48">
        <f t="shared" si="762"/>
        <v>0</v>
      </c>
      <c r="AG1498" s="48">
        <f t="shared" si="763"/>
        <v>0</v>
      </c>
      <c r="AH1498" s="48">
        <f t="shared" si="764"/>
        <v>0</v>
      </c>
      <c r="AI1498" s="48">
        <f t="shared" si="765"/>
        <v>0</v>
      </c>
      <c r="AJ1498" s="48">
        <f t="shared" si="766"/>
        <v>0</v>
      </c>
      <c r="AK1498" s="48">
        <f t="shared" si="767"/>
        <v>0</v>
      </c>
      <c r="AL1498" s="179"/>
      <c r="AM1498" s="179"/>
      <c r="AN1498" s="76"/>
      <c r="AO1498" s="174"/>
      <c r="AP1498" s="86">
        <f t="shared" si="785"/>
        <v>0</v>
      </c>
      <c r="AQ1498" s="174"/>
      <c r="AR1498" s="176"/>
      <c r="AS1498" s="169"/>
      <c r="AT1498" s="157">
        <f>IF(J1498='Категорія витрат'!$F$2,ROUND('Додаток 3._Бюджет детальний ПР'!AS1498*0.3676,2),IF(J1498='Категорія витрат'!$F$3,ROUND('Додаток 3._Бюджет детальний ПР'!AS1498*0.347,2),IF(J1498='Категорія витрат'!$F$4,ROUND('Додаток 3._Бюджет детальний ПР'!AS1498*0.347,2),IF(J1498='Категорія витрат'!$F$7,ROUND('Додаток 3._Бюджет детальний ПР'!AS1498*0.0841,2),0))))</f>
        <v>0</v>
      </c>
      <c r="AU1498" s="151">
        <f t="shared" si="759"/>
        <v>0</v>
      </c>
      <c r="AV1498" s="179"/>
      <c r="AW1498" s="179"/>
      <c r="AX1498" s="179"/>
      <c r="AY1498" s="179"/>
      <c r="AZ1498" s="179"/>
      <c r="BA1498" s="179"/>
      <c r="BB1498" s="179"/>
      <c r="BC1498" s="179"/>
      <c r="BD1498" s="179"/>
      <c r="BE1498" s="179"/>
      <c r="BF1498" s="179"/>
      <c r="BG1498" s="179"/>
      <c r="BH1498" s="48">
        <f t="shared" si="768"/>
        <v>0</v>
      </c>
      <c r="BI1498" s="48">
        <f t="shared" si="769"/>
        <v>0</v>
      </c>
      <c r="BJ1498" s="48">
        <f t="shared" si="770"/>
        <v>0</v>
      </c>
      <c r="BK1498" s="48">
        <f t="shared" si="771"/>
        <v>0</v>
      </c>
      <c r="BL1498" s="48">
        <f t="shared" si="772"/>
        <v>0</v>
      </c>
      <c r="BM1498" s="48">
        <f t="shared" si="773"/>
        <v>0</v>
      </c>
      <c r="BN1498" s="48">
        <f t="shared" si="774"/>
        <v>0</v>
      </c>
      <c r="BO1498" s="48">
        <f t="shared" si="775"/>
        <v>0</v>
      </c>
      <c r="BP1498" s="179"/>
      <c r="BQ1498" s="179"/>
      <c r="BR1498" s="189"/>
      <c r="BS1498" s="174"/>
      <c r="BT1498" s="86">
        <f t="shared" si="786"/>
        <v>0</v>
      </c>
      <c r="BU1498" s="174"/>
      <c r="BV1498" s="176"/>
      <c r="BW1498" s="169"/>
      <c r="BX1498" s="157">
        <f>IF(J1498='Категорія витрат'!$F$2,ROUND('Додаток 3._Бюджет детальний ПР'!BW1498*0.3676,2),IF(J1498='Категорія витрат'!$F$3,ROUND('Додаток 3._Бюджет детальний ПР'!BW1498*0.347,2),IF(J1498='Категорія витрат'!$F$4,ROUND('Додаток 3._Бюджет детальний ПР'!BW1498*0.347,2),IF(J1498='Категорія витрат'!$F$7,ROUND('Додаток 3._Бюджет детальний ПР'!BW1498*0.0841,2),0))))</f>
        <v>0</v>
      </c>
      <c r="BY1498" s="151">
        <f t="shared" si="787"/>
        <v>0</v>
      </c>
      <c r="BZ1498" s="179"/>
      <c r="CA1498" s="179"/>
      <c r="CB1498" s="179"/>
      <c r="CC1498" s="179"/>
      <c r="CD1498" s="179"/>
      <c r="CE1498" s="179"/>
      <c r="CF1498" s="179"/>
      <c r="CG1498" s="179"/>
      <c r="CH1498" s="179"/>
      <c r="CI1498" s="179"/>
      <c r="CJ1498" s="179"/>
      <c r="CK1498" s="179"/>
      <c r="CL1498" s="48">
        <f t="shared" si="776"/>
        <v>0</v>
      </c>
      <c r="CM1498" s="48">
        <f t="shared" si="777"/>
        <v>0</v>
      </c>
      <c r="CN1498" s="48">
        <f t="shared" si="778"/>
        <v>0</v>
      </c>
      <c r="CO1498" s="48">
        <f t="shared" si="779"/>
        <v>0</v>
      </c>
      <c r="CP1498" s="48">
        <f t="shared" si="780"/>
        <v>0</v>
      </c>
      <c r="CQ1498" s="48">
        <f t="shared" si="781"/>
        <v>0</v>
      </c>
      <c r="CR1498" s="48">
        <f t="shared" si="782"/>
        <v>0</v>
      </c>
      <c r="CS1498" s="48">
        <f t="shared" si="783"/>
        <v>0</v>
      </c>
      <c r="CT1498" s="179"/>
      <c r="CU1498" s="179"/>
    </row>
    <row r="1499" spans="1:99" ht="20.100000000000001" customHeight="1" x14ac:dyDescent="0.25">
      <c r="A1499" s="57">
        <v>1494</v>
      </c>
      <c r="B1499" s="398" t="str">
        <f>IF(D1499='Напрямки конкурса'!$L$2,'Напрямки конкурса'!$B$2,IF(D1499='Напрямки конкурса'!$L$3,'Напрямки конкурса'!$B$3,IF(D1499='Напрямки конкурса'!$L$4,'Напрямки конкурса'!$B$4,IF(D1499='Напрямки конкурса'!$L$5,'Напрямки конкурса'!$B$5,IF(D1499='Напрямки конкурса'!$L$6,'Напрямки конкурса'!$B$6,IF(D1499='Напрямки конкурса'!$L$7,'Напрямки конкурса'!$B$7,IF(D1499='Напрямки конкурса'!$L$8,'Напрямки конкурса'!$B$8,IF(D1499='Напрямки конкурса'!$L$9,'Напрямки конкурса'!$B$9,IF(D1499='Напрямки конкурса'!$L$10,'Напрямки конкурса'!$B$10,IF(D1499='Напрямки конкурса'!$L$11,'Напрямки конкурса'!$B$11,IF(D1499='Напрямки конкурса'!$L$12,'Напрямки конкурса'!$B$12,IF(D1499='Напрямки конкурса'!$L$13,'Напрямки конкурса'!$B$13,IF(D1499='Напрямки конкурса'!$L$14,'Напрямки конкурса'!$B$14,IF(D1499='Напрямки конкурса'!$L$15,'Напрямки конкурса'!$B$15,IF(D1499='Напрямки конкурса'!$L$16,'Напрямки конкурса'!$B$16,IF(D1499='Напрямки конкурса'!$L$17,'Напрямки конкурса'!$B$17,IF(D1499='Напрямки конкурса'!$L$18,'Напрямки конкурса'!$B$18,IF(D1499='Напрямки конкурса'!$L$19,'Напрямки конкурса'!$B$19,IF(D1499='Напрямки конкурса'!$L$20,'Напрямки конкурса'!$B$20,IF(D1499='Напрямки конкурса'!$L$21,'Напрямки конкурса'!$B$21,IF(D1499='Напрямки конкурса'!$L$22,'Напрямки конкурса'!$B$22,IF(D1499='Напрямки конкурса'!$L$23,'Напрямки конкурса'!$B$23,IF(D1499='Напрямки конкурса'!$L$24,'Напрямки конкурса'!$B$24,IF(D1499='Напрямки конкурса'!$L$25,'Напрямки конкурса'!$B$25,IF(D1499='Напрямки конкурса'!$L$26,'Напрямки конкурса'!$B$26,IF(D1499='Напрямки конкурса'!$L$27,'Напрямки конкурса'!$B$27,IF(D1499='Напрямки конкурса'!$L$28,'Напрямки конкурса'!$B$28,"")))))))))))))))))))))))))))</f>
        <v/>
      </c>
      <c r="C1499" s="58" t="str">
        <f>IF(D1499='Напрямки конкурса'!$L$2,'Напрямки конкурса'!$K$2,IF(D1499='Напрямки конкурса'!$L$3,'Напрямки конкурса'!$K$3,IF(D1499='Напрямки конкурса'!$L$4,'Напрямки конкурса'!$K$4,IF(D1499='Напрямки конкурса'!$L$5,'Напрямки конкурса'!$K$5,IF(D1499='Напрямки конкурса'!$L$6,'Напрямки конкурса'!$K$6,IF(D1499='Напрямки конкурса'!$L$7,'Напрямки конкурса'!$K$7,IF(D1499='Напрямки конкурса'!$L$8,'Напрямки конкурса'!$K$8,IF(D1499='Напрямки конкурса'!$L$9,'Напрямки конкурса'!$K$9,IF(D1499='Напрямки конкурса'!$L$10,'Напрямки конкурса'!$K$10,IF(D1499='Напрямки конкурса'!$L$11,'Напрямки конкурса'!$K$11,IF(D1499='Напрямки конкурса'!$L$12,'Напрямки конкурса'!$K$12,IF(D1499='Напрямки конкурса'!$L$13,'Напрямки конкурса'!$K$13,IF(D1499='Напрямки конкурса'!$L$14,'Напрямки конкурса'!$K$14,IF(D1499='Напрямки конкурса'!$L$15,'Напрямки конкурса'!$K$15,IF(D1499='Напрямки конкурса'!$L$16,'Напрямки конкурса'!$K$16,IF(D1499='Напрямки конкурса'!$L$17,'Напрямки конкурса'!$K$17,IF(D1499='Напрямки конкурса'!$L$18,'Напрямки конкурса'!$K$18,IF(D1499='Напрямки конкурса'!$L$19,'Напрямки конкурса'!$K$19,IF(D1499='Напрямки конкурса'!$L$20,'Напрямки конкурса'!$K$20,IF(D1499='Напрямки конкурса'!$L$21,'Напрямки конкурса'!$K$21,IF(D1499='Напрямки конкурса'!$L$22,'Напрямки конкурса'!$K$22,IF(D1499='Напрямки конкурса'!$L$23,'Напрямки конкурса'!$K$23,IF(D1499='Напрямки конкурса'!$L$24,'Напрямки конкурса'!$K$24,IF(D1499='Напрямки конкурса'!$L$25,'Напрямки конкурса'!$K$25,IF(D1499='Напрямки конкурса'!$L$26,'Напрямки конкурса'!$K$26,IF(D1499='Напрямки конкурса'!$L$27,'Напрямки конкурса'!$K$27,IF(D1499='Напрямки конкурса'!$L$28,'Напрямки конкурса'!$K$28,"")))))))))))))))))))))))))))</f>
        <v/>
      </c>
      <c r="D1499" s="554"/>
      <c r="E1499" s="169"/>
      <c r="F1499" s="169"/>
      <c r="G1499" s="169"/>
      <c r="H1499" s="148" t="str">
        <f>IF(I1499='Категорія витрат'!$B$2,'Категорія витрат'!$A$2,IF(I1499='Категорія витрат'!$B$3,'Категорія витрат'!$A$3,IF(I1499='Категорія витрат'!$B$4,'Категорія витрат'!$A$4,IF(I1499='Категорія витрат'!$B$5,'Категорія витрат'!$A$5,IF(I1499='Категорія витрат'!$B$6,'Категорія витрат'!$A$6,IF(I1499='Категорія витрат'!$B$7,'Категорія витрат'!$A$7,IF(I1499='Категорія витрат'!$B$8,'Категорія витрат'!$A$8,IF(I1499='Категорія витрат'!$B$9,'Категорія витрат'!$A$9,IF(I1499='Категорія витрат'!$B$10,'Категорія витрат'!$A$10,IF(I1499='Категорія витрат'!$B$11,'Категорія витрат'!$A$11,IF(I1499='Категорія витрат'!$B$12,'Категорія витрат'!$A$12,IF(I1499='Категорія витрат'!$B$13,'Категорія витрат'!$A$13,IF(I1499='Категорія витрат'!$B$14,'Категорія витрат'!$A$14,IF(I1499='Категорія витрат'!$B$15,'Категорія витрат'!$A$15,IF(I1499='Категорія витрат'!$B$16,'Категорія витрат'!$A$16,IF(I1499='Категорія витрат'!$B$17,'Категорія витрат'!$A$17,IF(I1499='Категорія витрат'!$B$18,'Категорія витрат'!$A$18,IF(I1499='Категорія витрат'!$B$19,'Категорія витрат'!$A$19,IF(I1499='Категорія витрат'!$B$20,'Категорія витрат'!$A$20,IF(I1499='Категорія витрат'!$B$21,'Категорія витрат'!$A$21,IF(I1499='Категорія витрат'!$B$22,'Категорія витрат'!$A$22,IF(I1499='Категорія витрат'!$B$23,'Категорія витрат'!$A$23,IF(I1499='Категорія витрат'!$B$24,'Категорія витрат'!$A$24,IF(I1499='Категорія витрат'!$B$25,'Категорія витрат'!$A$25,IF(I1499='Категорія витрат'!$B$26,'Категорія витрат'!$A$26,IF(I1499='Категорія витрат'!$B$27,'Категорія витрат'!$A$27,IF(I1499='Категорія витрат'!$B$28,'Категорія витрат'!$A$28,IF(I1499='Категорія витрат'!$B$29,'Категорія витрат'!$A$29,IF(I1499='Категорія витрат'!$B$30,'Категорія витрат'!$A$30,"")))))))))))))))))))))))))))))</f>
        <v/>
      </c>
      <c r="I1499" s="172"/>
      <c r="J1499" s="171"/>
      <c r="K1499" s="174"/>
      <c r="L1499" s="86">
        <f t="shared" si="784"/>
        <v>0</v>
      </c>
      <c r="M1499" s="174"/>
      <c r="N1499" s="176"/>
      <c r="O1499" s="169"/>
      <c r="P1499" s="157">
        <f>IF(J1499='Категорія витрат'!$F$2,ROUND('Додаток 3._Бюджет детальний ПР'!O1499*0.3676,2),IF(J1499='Категорія витрат'!$F$3,ROUND('Додаток 3._Бюджет детальний ПР'!O1499*0.347,2),IF(J1499='Категорія витрат'!$F$4,ROUND('Додаток 3._Бюджет детальний ПР'!O1499*0.347,2),IF(J1499='Категорія витрат'!$F$7,ROUND('Додаток 3._Бюджет детальний ПР'!O1499*0.0841,2),0))))</f>
        <v>0</v>
      </c>
      <c r="Q1499" s="151">
        <f t="shared" si="758"/>
        <v>0</v>
      </c>
      <c r="R1499" s="179"/>
      <c r="S1499" s="179"/>
      <c r="T1499" s="179"/>
      <c r="U1499" s="179"/>
      <c r="V1499" s="179"/>
      <c r="W1499" s="179"/>
      <c r="X1499" s="179"/>
      <c r="Y1499" s="179"/>
      <c r="Z1499" s="179"/>
      <c r="AA1499" s="179"/>
      <c r="AB1499" s="179"/>
      <c r="AC1499" s="179"/>
      <c r="AD1499" s="48">
        <f t="shared" si="760"/>
        <v>0</v>
      </c>
      <c r="AE1499" s="48">
        <f t="shared" si="761"/>
        <v>0</v>
      </c>
      <c r="AF1499" s="48">
        <f t="shared" si="762"/>
        <v>0</v>
      </c>
      <c r="AG1499" s="48">
        <f t="shared" si="763"/>
        <v>0</v>
      </c>
      <c r="AH1499" s="48">
        <f t="shared" si="764"/>
        <v>0</v>
      </c>
      <c r="AI1499" s="48">
        <f t="shared" si="765"/>
        <v>0</v>
      </c>
      <c r="AJ1499" s="48">
        <f t="shared" si="766"/>
        <v>0</v>
      </c>
      <c r="AK1499" s="48">
        <f t="shared" si="767"/>
        <v>0</v>
      </c>
      <c r="AL1499" s="179"/>
      <c r="AM1499" s="179"/>
      <c r="AN1499" s="76"/>
      <c r="AO1499" s="174"/>
      <c r="AP1499" s="86">
        <f t="shared" si="785"/>
        <v>0</v>
      </c>
      <c r="AQ1499" s="174"/>
      <c r="AR1499" s="176"/>
      <c r="AS1499" s="169"/>
      <c r="AT1499" s="157">
        <f>IF(J1499='Категорія витрат'!$F$2,ROUND('Додаток 3._Бюджет детальний ПР'!AS1499*0.3676,2),IF(J1499='Категорія витрат'!$F$3,ROUND('Додаток 3._Бюджет детальний ПР'!AS1499*0.347,2),IF(J1499='Категорія витрат'!$F$4,ROUND('Додаток 3._Бюджет детальний ПР'!AS1499*0.347,2),IF(J1499='Категорія витрат'!$F$7,ROUND('Додаток 3._Бюджет детальний ПР'!AS1499*0.0841,2),0))))</f>
        <v>0</v>
      </c>
      <c r="AU1499" s="151">
        <f t="shared" si="759"/>
        <v>0</v>
      </c>
      <c r="AV1499" s="179"/>
      <c r="AW1499" s="179"/>
      <c r="AX1499" s="179"/>
      <c r="AY1499" s="179"/>
      <c r="AZ1499" s="179"/>
      <c r="BA1499" s="179"/>
      <c r="BB1499" s="179"/>
      <c r="BC1499" s="179"/>
      <c r="BD1499" s="179"/>
      <c r="BE1499" s="179"/>
      <c r="BF1499" s="179"/>
      <c r="BG1499" s="179"/>
      <c r="BH1499" s="48">
        <f t="shared" si="768"/>
        <v>0</v>
      </c>
      <c r="BI1499" s="48">
        <f t="shared" si="769"/>
        <v>0</v>
      </c>
      <c r="BJ1499" s="48">
        <f t="shared" si="770"/>
        <v>0</v>
      </c>
      <c r="BK1499" s="48">
        <f t="shared" si="771"/>
        <v>0</v>
      </c>
      <c r="BL1499" s="48">
        <f t="shared" si="772"/>
        <v>0</v>
      </c>
      <c r="BM1499" s="48">
        <f t="shared" si="773"/>
        <v>0</v>
      </c>
      <c r="BN1499" s="48">
        <f t="shared" si="774"/>
        <v>0</v>
      </c>
      <c r="BO1499" s="48">
        <f t="shared" si="775"/>
        <v>0</v>
      </c>
      <c r="BP1499" s="179"/>
      <c r="BQ1499" s="179"/>
      <c r="BR1499" s="189"/>
      <c r="BS1499" s="174"/>
      <c r="BT1499" s="86">
        <f t="shared" si="786"/>
        <v>0</v>
      </c>
      <c r="BU1499" s="174"/>
      <c r="BV1499" s="176"/>
      <c r="BW1499" s="169"/>
      <c r="BX1499" s="157">
        <f>IF(J1499='Категорія витрат'!$F$2,ROUND('Додаток 3._Бюджет детальний ПР'!BW1499*0.3676,2),IF(J1499='Категорія витрат'!$F$3,ROUND('Додаток 3._Бюджет детальний ПР'!BW1499*0.347,2),IF(J1499='Категорія витрат'!$F$4,ROUND('Додаток 3._Бюджет детальний ПР'!BW1499*0.347,2),IF(J1499='Категорія витрат'!$F$7,ROUND('Додаток 3._Бюджет детальний ПР'!BW1499*0.0841,2),0))))</f>
        <v>0</v>
      </c>
      <c r="BY1499" s="151">
        <f t="shared" si="787"/>
        <v>0</v>
      </c>
      <c r="BZ1499" s="179"/>
      <c r="CA1499" s="179"/>
      <c r="CB1499" s="179"/>
      <c r="CC1499" s="179"/>
      <c r="CD1499" s="179"/>
      <c r="CE1499" s="179"/>
      <c r="CF1499" s="179"/>
      <c r="CG1499" s="179"/>
      <c r="CH1499" s="179"/>
      <c r="CI1499" s="179"/>
      <c r="CJ1499" s="179"/>
      <c r="CK1499" s="179"/>
      <c r="CL1499" s="48">
        <f t="shared" si="776"/>
        <v>0</v>
      </c>
      <c r="CM1499" s="48">
        <f t="shared" si="777"/>
        <v>0</v>
      </c>
      <c r="CN1499" s="48">
        <f t="shared" si="778"/>
        <v>0</v>
      </c>
      <c r="CO1499" s="48">
        <f t="shared" si="779"/>
        <v>0</v>
      </c>
      <c r="CP1499" s="48">
        <f t="shared" si="780"/>
        <v>0</v>
      </c>
      <c r="CQ1499" s="48">
        <f t="shared" si="781"/>
        <v>0</v>
      </c>
      <c r="CR1499" s="48">
        <f t="shared" si="782"/>
        <v>0</v>
      </c>
      <c r="CS1499" s="48">
        <f t="shared" si="783"/>
        <v>0</v>
      </c>
      <c r="CT1499" s="179"/>
      <c r="CU1499" s="179"/>
    </row>
    <row r="1500" spans="1:99" ht="20.100000000000001" customHeight="1" x14ac:dyDescent="0.25">
      <c r="A1500" s="57">
        <v>1495</v>
      </c>
      <c r="B1500" s="398" t="str">
        <f>IF(D1500='Напрямки конкурса'!$L$2,'Напрямки конкурса'!$B$2,IF(D1500='Напрямки конкурса'!$L$3,'Напрямки конкурса'!$B$3,IF(D1500='Напрямки конкурса'!$L$4,'Напрямки конкурса'!$B$4,IF(D1500='Напрямки конкурса'!$L$5,'Напрямки конкурса'!$B$5,IF(D1500='Напрямки конкурса'!$L$6,'Напрямки конкурса'!$B$6,IF(D1500='Напрямки конкурса'!$L$7,'Напрямки конкурса'!$B$7,IF(D1500='Напрямки конкурса'!$L$8,'Напрямки конкурса'!$B$8,IF(D1500='Напрямки конкурса'!$L$9,'Напрямки конкурса'!$B$9,IF(D1500='Напрямки конкурса'!$L$10,'Напрямки конкурса'!$B$10,IF(D1500='Напрямки конкурса'!$L$11,'Напрямки конкурса'!$B$11,IF(D1500='Напрямки конкурса'!$L$12,'Напрямки конкурса'!$B$12,IF(D1500='Напрямки конкурса'!$L$13,'Напрямки конкурса'!$B$13,IF(D1500='Напрямки конкурса'!$L$14,'Напрямки конкурса'!$B$14,IF(D1500='Напрямки конкурса'!$L$15,'Напрямки конкурса'!$B$15,IF(D1500='Напрямки конкурса'!$L$16,'Напрямки конкурса'!$B$16,IF(D1500='Напрямки конкурса'!$L$17,'Напрямки конкурса'!$B$17,IF(D1500='Напрямки конкурса'!$L$18,'Напрямки конкурса'!$B$18,IF(D1500='Напрямки конкурса'!$L$19,'Напрямки конкурса'!$B$19,IF(D1500='Напрямки конкурса'!$L$20,'Напрямки конкурса'!$B$20,IF(D1500='Напрямки конкурса'!$L$21,'Напрямки конкурса'!$B$21,IF(D1500='Напрямки конкурса'!$L$22,'Напрямки конкурса'!$B$22,IF(D1500='Напрямки конкурса'!$L$23,'Напрямки конкурса'!$B$23,IF(D1500='Напрямки конкурса'!$L$24,'Напрямки конкурса'!$B$24,IF(D1500='Напрямки конкурса'!$L$25,'Напрямки конкурса'!$B$25,IF(D1500='Напрямки конкурса'!$L$26,'Напрямки конкурса'!$B$26,IF(D1500='Напрямки конкурса'!$L$27,'Напрямки конкурса'!$B$27,IF(D1500='Напрямки конкурса'!$L$28,'Напрямки конкурса'!$B$28,"")))))))))))))))))))))))))))</f>
        <v/>
      </c>
      <c r="C1500" s="58" t="str">
        <f>IF(D1500='Напрямки конкурса'!$L$2,'Напрямки конкурса'!$K$2,IF(D1500='Напрямки конкурса'!$L$3,'Напрямки конкурса'!$K$3,IF(D1500='Напрямки конкурса'!$L$4,'Напрямки конкурса'!$K$4,IF(D1500='Напрямки конкурса'!$L$5,'Напрямки конкурса'!$K$5,IF(D1500='Напрямки конкурса'!$L$6,'Напрямки конкурса'!$K$6,IF(D1500='Напрямки конкурса'!$L$7,'Напрямки конкурса'!$K$7,IF(D1500='Напрямки конкурса'!$L$8,'Напрямки конкурса'!$K$8,IF(D1500='Напрямки конкурса'!$L$9,'Напрямки конкурса'!$K$9,IF(D1500='Напрямки конкурса'!$L$10,'Напрямки конкурса'!$K$10,IF(D1500='Напрямки конкурса'!$L$11,'Напрямки конкурса'!$K$11,IF(D1500='Напрямки конкурса'!$L$12,'Напрямки конкурса'!$K$12,IF(D1500='Напрямки конкурса'!$L$13,'Напрямки конкурса'!$K$13,IF(D1500='Напрямки конкурса'!$L$14,'Напрямки конкурса'!$K$14,IF(D1500='Напрямки конкурса'!$L$15,'Напрямки конкурса'!$K$15,IF(D1500='Напрямки конкурса'!$L$16,'Напрямки конкурса'!$K$16,IF(D1500='Напрямки конкурса'!$L$17,'Напрямки конкурса'!$K$17,IF(D1500='Напрямки конкурса'!$L$18,'Напрямки конкурса'!$K$18,IF(D1500='Напрямки конкурса'!$L$19,'Напрямки конкурса'!$K$19,IF(D1500='Напрямки конкурса'!$L$20,'Напрямки конкурса'!$K$20,IF(D1500='Напрямки конкурса'!$L$21,'Напрямки конкурса'!$K$21,IF(D1500='Напрямки конкурса'!$L$22,'Напрямки конкурса'!$K$22,IF(D1500='Напрямки конкурса'!$L$23,'Напрямки конкурса'!$K$23,IF(D1500='Напрямки конкурса'!$L$24,'Напрямки конкурса'!$K$24,IF(D1500='Напрямки конкурса'!$L$25,'Напрямки конкурса'!$K$25,IF(D1500='Напрямки конкурса'!$L$26,'Напрямки конкурса'!$K$26,IF(D1500='Напрямки конкурса'!$L$27,'Напрямки конкурса'!$K$27,IF(D1500='Напрямки конкурса'!$L$28,'Напрямки конкурса'!$K$28,"")))))))))))))))))))))))))))</f>
        <v/>
      </c>
      <c r="D1500" s="554"/>
      <c r="E1500" s="169"/>
      <c r="F1500" s="169"/>
      <c r="G1500" s="169"/>
      <c r="H1500" s="148" t="str">
        <f>IF(I1500='Категорія витрат'!$B$2,'Категорія витрат'!$A$2,IF(I1500='Категорія витрат'!$B$3,'Категорія витрат'!$A$3,IF(I1500='Категорія витрат'!$B$4,'Категорія витрат'!$A$4,IF(I1500='Категорія витрат'!$B$5,'Категорія витрат'!$A$5,IF(I1500='Категорія витрат'!$B$6,'Категорія витрат'!$A$6,IF(I1500='Категорія витрат'!$B$7,'Категорія витрат'!$A$7,IF(I1500='Категорія витрат'!$B$8,'Категорія витрат'!$A$8,IF(I1500='Категорія витрат'!$B$9,'Категорія витрат'!$A$9,IF(I1500='Категорія витрат'!$B$10,'Категорія витрат'!$A$10,IF(I1500='Категорія витрат'!$B$11,'Категорія витрат'!$A$11,IF(I1500='Категорія витрат'!$B$12,'Категорія витрат'!$A$12,IF(I1500='Категорія витрат'!$B$13,'Категорія витрат'!$A$13,IF(I1500='Категорія витрат'!$B$14,'Категорія витрат'!$A$14,IF(I1500='Категорія витрат'!$B$15,'Категорія витрат'!$A$15,IF(I1500='Категорія витрат'!$B$16,'Категорія витрат'!$A$16,IF(I1500='Категорія витрат'!$B$17,'Категорія витрат'!$A$17,IF(I1500='Категорія витрат'!$B$18,'Категорія витрат'!$A$18,IF(I1500='Категорія витрат'!$B$19,'Категорія витрат'!$A$19,IF(I1500='Категорія витрат'!$B$20,'Категорія витрат'!$A$20,IF(I1500='Категорія витрат'!$B$21,'Категорія витрат'!$A$21,IF(I1500='Категорія витрат'!$B$22,'Категорія витрат'!$A$22,IF(I1500='Категорія витрат'!$B$23,'Категорія витрат'!$A$23,IF(I1500='Категорія витрат'!$B$24,'Категорія витрат'!$A$24,IF(I1500='Категорія витрат'!$B$25,'Категорія витрат'!$A$25,IF(I1500='Категорія витрат'!$B$26,'Категорія витрат'!$A$26,IF(I1500='Категорія витрат'!$B$27,'Категорія витрат'!$A$27,IF(I1500='Категорія витрат'!$B$28,'Категорія витрат'!$A$28,IF(I1500='Категорія витрат'!$B$29,'Категорія витрат'!$A$29,IF(I1500='Категорія витрат'!$B$30,'Категорія витрат'!$A$30,"")))))))))))))))))))))))))))))</f>
        <v/>
      </c>
      <c r="I1500" s="172"/>
      <c r="J1500" s="171"/>
      <c r="K1500" s="174"/>
      <c r="L1500" s="86">
        <f t="shared" si="784"/>
        <v>0</v>
      </c>
      <c r="M1500" s="174"/>
      <c r="N1500" s="176"/>
      <c r="O1500" s="169"/>
      <c r="P1500" s="157">
        <f>IF(J1500='Категорія витрат'!$F$2,ROUND('Додаток 3._Бюджет детальний ПР'!O1500*0.3676,2),IF(J1500='Категорія витрат'!$F$3,ROUND('Додаток 3._Бюджет детальний ПР'!O1500*0.347,2),IF(J1500='Категорія витрат'!$F$4,ROUND('Додаток 3._Бюджет детальний ПР'!O1500*0.347,2),IF(J1500='Категорія витрат'!$F$7,ROUND('Додаток 3._Бюджет детальний ПР'!O1500*0.0841,2),0))))</f>
        <v>0</v>
      </c>
      <c r="Q1500" s="151">
        <f t="shared" si="758"/>
        <v>0</v>
      </c>
      <c r="R1500" s="179"/>
      <c r="S1500" s="179"/>
      <c r="T1500" s="179"/>
      <c r="U1500" s="179"/>
      <c r="V1500" s="179"/>
      <c r="W1500" s="179"/>
      <c r="X1500" s="179"/>
      <c r="Y1500" s="179"/>
      <c r="Z1500" s="179"/>
      <c r="AA1500" s="179"/>
      <c r="AB1500" s="179"/>
      <c r="AC1500" s="179"/>
      <c r="AD1500" s="48">
        <f t="shared" si="760"/>
        <v>0</v>
      </c>
      <c r="AE1500" s="48">
        <f t="shared" si="761"/>
        <v>0</v>
      </c>
      <c r="AF1500" s="48">
        <f t="shared" si="762"/>
        <v>0</v>
      </c>
      <c r="AG1500" s="48">
        <f t="shared" si="763"/>
        <v>0</v>
      </c>
      <c r="AH1500" s="48">
        <f t="shared" si="764"/>
        <v>0</v>
      </c>
      <c r="AI1500" s="48">
        <f t="shared" si="765"/>
        <v>0</v>
      </c>
      <c r="AJ1500" s="48">
        <f t="shared" si="766"/>
        <v>0</v>
      </c>
      <c r="AK1500" s="48">
        <f t="shared" si="767"/>
        <v>0</v>
      </c>
      <c r="AL1500" s="179"/>
      <c r="AM1500" s="179"/>
      <c r="AN1500" s="76"/>
      <c r="AO1500" s="174"/>
      <c r="AP1500" s="86">
        <f t="shared" si="785"/>
        <v>0</v>
      </c>
      <c r="AQ1500" s="174"/>
      <c r="AR1500" s="176"/>
      <c r="AS1500" s="169"/>
      <c r="AT1500" s="157">
        <f>IF(J1500='Категорія витрат'!$F$2,ROUND('Додаток 3._Бюджет детальний ПР'!AS1500*0.3676,2),IF(J1500='Категорія витрат'!$F$3,ROUND('Додаток 3._Бюджет детальний ПР'!AS1500*0.347,2),IF(J1500='Категорія витрат'!$F$4,ROUND('Додаток 3._Бюджет детальний ПР'!AS1500*0.347,2),IF(J1500='Категорія витрат'!$F$7,ROUND('Додаток 3._Бюджет детальний ПР'!AS1500*0.0841,2),0))))</f>
        <v>0</v>
      </c>
      <c r="AU1500" s="151">
        <f t="shared" si="759"/>
        <v>0</v>
      </c>
      <c r="AV1500" s="179"/>
      <c r="AW1500" s="179"/>
      <c r="AX1500" s="179"/>
      <c r="AY1500" s="179"/>
      <c r="AZ1500" s="179"/>
      <c r="BA1500" s="179"/>
      <c r="BB1500" s="179"/>
      <c r="BC1500" s="179"/>
      <c r="BD1500" s="179"/>
      <c r="BE1500" s="179"/>
      <c r="BF1500" s="179"/>
      <c r="BG1500" s="179"/>
      <c r="BH1500" s="48">
        <f t="shared" si="768"/>
        <v>0</v>
      </c>
      <c r="BI1500" s="48">
        <f t="shared" si="769"/>
        <v>0</v>
      </c>
      <c r="BJ1500" s="48">
        <f t="shared" si="770"/>
        <v>0</v>
      </c>
      <c r="BK1500" s="48">
        <f t="shared" si="771"/>
        <v>0</v>
      </c>
      <c r="BL1500" s="48">
        <f t="shared" si="772"/>
        <v>0</v>
      </c>
      <c r="BM1500" s="48">
        <f t="shared" si="773"/>
        <v>0</v>
      </c>
      <c r="BN1500" s="48">
        <f t="shared" si="774"/>
        <v>0</v>
      </c>
      <c r="BO1500" s="48">
        <f t="shared" si="775"/>
        <v>0</v>
      </c>
      <c r="BP1500" s="179"/>
      <c r="BQ1500" s="179"/>
      <c r="BR1500" s="189"/>
      <c r="BS1500" s="174"/>
      <c r="BT1500" s="86">
        <f t="shared" si="786"/>
        <v>0</v>
      </c>
      <c r="BU1500" s="174"/>
      <c r="BV1500" s="176"/>
      <c r="BW1500" s="169"/>
      <c r="BX1500" s="157">
        <f>IF(J1500='Категорія витрат'!$F$2,ROUND('Додаток 3._Бюджет детальний ПР'!BW1500*0.3676,2),IF(J1500='Категорія витрат'!$F$3,ROUND('Додаток 3._Бюджет детальний ПР'!BW1500*0.347,2),IF(J1500='Категорія витрат'!$F$4,ROUND('Додаток 3._Бюджет детальний ПР'!BW1500*0.347,2),IF(J1500='Категорія витрат'!$F$7,ROUND('Додаток 3._Бюджет детальний ПР'!BW1500*0.0841,2),0))))</f>
        <v>0</v>
      </c>
      <c r="BY1500" s="151">
        <f t="shared" si="787"/>
        <v>0</v>
      </c>
      <c r="BZ1500" s="179"/>
      <c r="CA1500" s="179"/>
      <c r="CB1500" s="179"/>
      <c r="CC1500" s="179"/>
      <c r="CD1500" s="179"/>
      <c r="CE1500" s="179"/>
      <c r="CF1500" s="179"/>
      <c r="CG1500" s="179"/>
      <c r="CH1500" s="179"/>
      <c r="CI1500" s="179"/>
      <c r="CJ1500" s="179"/>
      <c r="CK1500" s="179"/>
      <c r="CL1500" s="48">
        <f t="shared" si="776"/>
        <v>0</v>
      </c>
      <c r="CM1500" s="48">
        <f t="shared" si="777"/>
        <v>0</v>
      </c>
      <c r="CN1500" s="48">
        <f t="shared" si="778"/>
        <v>0</v>
      </c>
      <c r="CO1500" s="48">
        <f t="shared" si="779"/>
        <v>0</v>
      </c>
      <c r="CP1500" s="48">
        <f t="shared" si="780"/>
        <v>0</v>
      </c>
      <c r="CQ1500" s="48">
        <f t="shared" si="781"/>
        <v>0</v>
      </c>
      <c r="CR1500" s="48">
        <f t="shared" si="782"/>
        <v>0</v>
      </c>
      <c r="CS1500" s="48">
        <f t="shared" si="783"/>
        <v>0</v>
      </c>
      <c r="CT1500" s="179"/>
      <c r="CU1500" s="179"/>
    </row>
    <row r="1501" spans="1:99" ht="20.100000000000001" customHeight="1" x14ac:dyDescent="0.25">
      <c r="A1501" s="57">
        <v>1496</v>
      </c>
      <c r="B1501" s="398" t="str">
        <f>IF(D1501='Напрямки конкурса'!$L$2,'Напрямки конкурса'!$B$2,IF(D1501='Напрямки конкурса'!$L$3,'Напрямки конкурса'!$B$3,IF(D1501='Напрямки конкурса'!$L$4,'Напрямки конкурса'!$B$4,IF(D1501='Напрямки конкурса'!$L$5,'Напрямки конкурса'!$B$5,IF(D1501='Напрямки конкурса'!$L$6,'Напрямки конкурса'!$B$6,IF(D1501='Напрямки конкурса'!$L$7,'Напрямки конкурса'!$B$7,IF(D1501='Напрямки конкурса'!$L$8,'Напрямки конкурса'!$B$8,IF(D1501='Напрямки конкурса'!$L$9,'Напрямки конкурса'!$B$9,IF(D1501='Напрямки конкурса'!$L$10,'Напрямки конкурса'!$B$10,IF(D1501='Напрямки конкурса'!$L$11,'Напрямки конкурса'!$B$11,IF(D1501='Напрямки конкурса'!$L$12,'Напрямки конкурса'!$B$12,IF(D1501='Напрямки конкурса'!$L$13,'Напрямки конкурса'!$B$13,IF(D1501='Напрямки конкурса'!$L$14,'Напрямки конкурса'!$B$14,IF(D1501='Напрямки конкурса'!$L$15,'Напрямки конкурса'!$B$15,IF(D1501='Напрямки конкурса'!$L$16,'Напрямки конкурса'!$B$16,IF(D1501='Напрямки конкурса'!$L$17,'Напрямки конкурса'!$B$17,IF(D1501='Напрямки конкурса'!$L$18,'Напрямки конкурса'!$B$18,IF(D1501='Напрямки конкурса'!$L$19,'Напрямки конкурса'!$B$19,IF(D1501='Напрямки конкурса'!$L$20,'Напрямки конкурса'!$B$20,IF(D1501='Напрямки конкурса'!$L$21,'Напрямки конкурса'!$B$21,IF(D1501='Напрямки конкурса'!$L$22,'Напрямки конкурса'!$B$22,IF(D1501='Напрямки конкурса'!$L$23,'Напрямки конкурса'!$B$23,IF(D1501='Напрямки конкурса'!$L$24,'Напрямки конкурса'!$B$24,IF(D1501='Напрямки конкурса'!$L$25,'Напрямки конкурса'!$B$25,IF(D1501='Напрямки конкурса'!$L$26,'Напрямки конкурса'!$B$26,IF(D1501='Напрямки конкурса'!$L$27,'Напрямки конкурса'!$B$27,IF(D1501='Напрямки конкурса'!$L$28,'Напрямки конкурса'!$B$28,"")))))))))))))))))))))))))))</f>
        <v/>
      </c>
      <c r="C1501" s="58" t="str">
        <f>IF(D1501='Напрямки конкурса'!$L$2,'Напрямки конкурса'!$K$2,IF(D1501='Напрямки конкурса'!$L$3,'Напрямки конкурса'!$K$3,IF(D1501='Напрямки конкурса'!$L$4,'Напрямки конкурса'!$K$4,IF(D1501='Напрямки конкурса'!$L$5,'Напрямки конкурса'!$K$5,IF(D1501='Напрямки конкурса'!$L$6,'Напрямки конкурса'!$K$6,IF(D1501='Напрямки конкурса'!$L$7,'Напрямки конкурса'!$K$7,IF(D1501='Напрямки конкурса'!$L$8,'Напрямки конкурса'!$K$8,IF(D1501='Напрямки конкурса'!$L$9,'Напрямки конкурса'!$K$9,IF(D1501='Напрямки конкурса'!$L$10,'Напрямки конкурса'!$K$10,IF(D1501='Напрямки конкурса'!$L$11,'Напрямки конкурса'!$K$11,IF(D1501='Напрямки конкурса'!$L$12,'Напрямки конкурса'!$K$12,IF(D1501='Напрямки конкурса'!$L$13,'Напрямки конкурса'!$K$13,IF(D1501='Напрямки конкурса'!$L$14,'Напрямки конкурса'!$K$14,IF(D1501='Напрямки конкурса'!$L$15,'Напрямки конкурса'!$K$15,IF(D1501='Напрямки конкурса'!$L$16,'Напрямки конкурса'!$K$16,IF(D1501='Напрямки конкурса'!$L$17,'Напрямки конкурса'!$K$17,IF(D1501='Напрямки конкурса'!$L$18,'Напрямки конкурса'!$K$18,IF(D1501='Напрямки конкурса'!$L$19,'Напрямки конкурса'!$K$19,IF(D1501='Напрямки конкурса'!$L$20,'Напрямки конкурса'!$K$20,IF(D1501='Напрямки конкурса'!$L$21,'Напрямки конкурса'!$K$21,IF(D1501='Напрямки конкурса'!$L$22,'Напрямки конкурса'!$K$22,IF(D1501='Напрямки конкурса'!$L$23,'Напрямки конкурса'!$K$23,IF(D1501='Напрямки конкурса'!$L$24,'Напрямки конкурса'!$K$24,IF(D1501='Напрямки конкурса'!$L$25,'Напрямки конкурса'!$K$25,IF(D1501='Напрямки конкурса'!$L$26,'Напрямки конкурса'!$K$26,IF(D1501='Напрямки конкурса'!$L$27,'Напрямки конкурса'!$K$27,IF(D1501='Напрямки конкурса'!$L$28,'Напрямки конкурса'!$K$28,"")))))))))))))))))))))))))))</f>
        <v/>
      </c>
      <c r="D1501" s="554"/>
      <c r="E1501" s="169"/>
      <c r="F1501" s="169"/>
      <c r="G1501" s="169"/>
      <c r="H1501" s="148" t="str">
        <f>IF(I1501='Категорія витрат'!$B$2,'Категорія витрат'!$A$2,IF(I1501='Категорія витрат'!$B$3,'Категорія витрат'!$A$3,IF(I1501='Категорія витрат'!$B$4,'Категорія витрат'!$A$4,IF(I1501='Категорія витрат'!$B$5,'Категорія витрат'!$A$5,IF(I1501='Категорія витрат'!$B$6,'Категорія витрат'!$A$6,IF(I1501='Категорія витрат'!$B$7,'Категорія витрат'!$A$7,IF(I1501='Категорія витрат'!$B$8,'Категорія витрат'!$A$8,IF(I1501='Категорія витрат'!$B$9,'Категорія витрат'!$A$9,IF(I1501='Категорія витрат'!$B$10,'Категорія витрат'!$A$10,IF(I1501='Категорія витрат'!$B$11,'Категорія витрат'!$A$11,IF(I1501='Категорія витрат'!$B$12,'Категорія витрат'!$A$12,IF(I1501='Категорія витрат'!$B$13,'Категорія витрат'!$A$13,IF(I1501='Категорія витрат'!$B$14,'Категорія витрат'!$A$14,IF(I1501='Категорія витрат'!$B$15,'Категорія витрат'!$A$15,IF(I1501='Категорія витрат'!$B$16,'Категорія витрат'!$A$16,IF(I1501='Категорія витрат'!$B$17,'Категорія витрат'!$A$17,IF(I1501='Категорія витрат'!$B$18,'Категорія витрат'!$A$18,IF(I1501='Категорія витрат'!$B$19,'Категорія витрат'!$A$19,IF(I1501='Категорія витрат'!$B$20,'Категорія витрат'!$A$20,IF(I1501='Категорія витрат'!$B$21,'Категорія витрат'!$A$21,IF(I1501='Категорія витрат'!$B$22,'Категорія витрат'!$A$22,IF(I1501='Категорія витрат'!$B$23,'Категорія витрат'!$A$23,IF(I1501='Категорія витрат'!$B$24,'Категорія витрат'!$A$24,IF(I1501='Категорія витрат'!$B$25,'Категорія витрат'!$A$25,IF(I1501='Категорія витрат'!$B$26,'Категорія витрат'!$A$26,IF(I1501='Категорія витрат'!$B$27,'Категорія витрат'!$A$27,IF(I1501='Категорія витрат'!$B$28,'Категорія витрат'!$A$28,IF(I1501='Категорія витрат'!$B$29,'Категорія витрат'!$A$29,IF(I1501='Категорія витрат'!$B$30,'Категорія витрат'!$A$30,"")))))))))))))))))))))))))))))</f>
        <v/>
      </c>
      <c r="I1501" s="172"/>
      <c r="J1501" s="171"/>
      <c r="K1501" s="174"/>
      <c r="L1501" s="86">
        <f t="shared" si="784"/>
        <v>0</v>
      </c>
      <c r="M1501" s="174"/>
      <c r="N1501" s="176"/>
      <c r="O1501" s="169"/>
      <c r="P1501" s="157">
        <f>IF(J1501='Категорія витрат'!$F$2,ROUND('Додаток 3._Бюджет детальний ПР'!O1501*0.3676,2),IF(J1501='Категорія витрат'!$F$3,ROUND('Додаток 3._Бюджет детальний ПР'!O1501*0.347,2),IF(J1501='Категорія витрат'!$F$4,ROUND('Додаток 3._Бюджет детальний ПР'!O1501*0.347,2),IF(J1501='Категорія витрат'!$F$7,ROUND('Додаток 3._Бюджет детальний ПР'!O1501*0.0841,2),0))))</f>
        <v>0</v>
      </c>
      <c r="Q1501" s="151">
        <f t="shared" si="758"/>
        <v>0</v>
      </c>
      <c r="R1501" s="179"/>
      <c r="S1501" s="179"/>
      <c r="T1501" s="179"/>
      <c r="U1501" s="179"/>
      <c r="V1501" s="179"/>
      <c r="W1501" s="179"/>
      <c r="X1501" s="179"/>
      <c r="Y1501" s="179"/>
      <c r="Z1501" s="179"/>
      <c r="AA1501" s="179"/>
      <c r="AB1501" s="179"/>
      <c r="AC1501" s="179"/>
      <c r="AD1501" s="48">
        <f t="shared" si="760"/>
        <v>0</v>
      </c>
      <c r="AE1501" s="48">
        <f t="shared" si="761"/>
        <v>0</v>
      </c>
      <c r="AF1501" s="48">
        <f t="shared" si="762"/>
        <v>0</v>
      </c>
      <c r="AG1501" s="48">
        <f t="shared" si="763"/>
        <v>0</v>
      </c>
      <c r="AH1501" s="48">
        <f t="shared" si="764"/>
        <v>0</v>
      </c>
      <c r="AI1501" s="48">
        <f t="shared" si="765"/>
        <v>0</v>
      </c>
      <c r="AJ1501" s="48">
        <f t="shared" si="766"/>
        <v>0</v>
      </c>
      <c r="AK1501" s="48">
        <f t="shared" si="767"/>
        <v>0</v>
      </c>
      <c r="AL1501" s="179"/>
      <c r="AM1501" s="179"/>
      <c r="AN1501" s="76"/>
      <c r="AO1501" s="174"/>
      <c r="AP1501" s="86">
        <f t="shared" si="785"/>
        <v>0</v>
      </c>
      <c r="AQ1501" s="174"/>
      <c r="AR1501" s="176"/>
      <c r="AS1501" s="169"/>
      <c r="AT1501" s="157">
        <f>IF(J1501='Категорія витрат'!$F$2,ROUND('Додаток 3._Бюджет детальний ПР'!AS1501*0.3676,2),IF(J1501='Категорія витрат'!$F$3,ROUND('Додаток 3._Бюджет детальний ПР'!AS1501*0.347,2),IF(J1501='Категорія витрат'!$F$4,ROUND('Додаток 3._Бюджет детальний ПР'!AS1501*0.347,2),IF(J1501='Категорія витрат'!$F$7,ROUND('Додаток 3._Бюджет детальний ПР'!AS1501*0.0841,2),0))))</f>
        <v>0</v>
      </c>
      <c r="AU1501" s="151">
        <f t="shared" si="759"/>
        <v>0</v>
      </c>
      <c r="AV1501" s="179"/>
      <c r="AW1501" s="179"/>
      <c r="AX1501" s="179"/>
      <c r="AY1501" s="179"/>
      <c r="AZ1501" s="179"/>
      <c r="BA1501" s="179"/>
      <c r="BB1501" s="179"/>
      <c r="BC1501" s="179"/>
      <c r="BD1501" s="179"/>
      <c r="BE1501" s="179"/>
      <c r="BF1501" s="179"/>
      <c r="BG1501" s="179"/>
      <c r="BH1501" s="48">
        <f t="shared" si="768"/>
        <v>0</v>
      </c>
      <c r="BI1501" s="48">
        <f t="shared" si="769"/>
        <v>0</v>
      </c>
      <c r="BJ1501" s="48">
        <f t="shared" si="770"/>
        <v>0</v>
      </c>
      <c r="BK1501" s="48">
        <f t="shared" si="771"/>
        <v>0</v>
      </c>
      <c r="BL1501" s="48">
        <f t="shared" si="772"/>
        <v>0</v>
      </c>
      <c r="BM1501" s="48">
        <f t="shared" si="773"/>
        <v>0</v>
      </c>
      <c r="BN1501" s="48">
        <f t="shared" si="774"/>
        <v>0</v>
      </c>
      <c r="BO1501" s="48">
        <f t="shared" si="775"/>
        <v>0</v>
      </c>
      <c r="BP1501" s="179"/>
      <c r="BQ1501" s="179"/>
      <c r="BR1501" s="189"/>
      <c r="BS1501" s="174"/>
      <c r="BT1501" s="86">
        <f t="shared" si="786"/>
        <v>0</v>
      </c>
      <c r="BU1501" s="174"/>
      <c r="BV1501" s="176"/>
      <c r="BW1501" s="169"/>
      <c r="BX1501" s="157">
        <f>IF(J1501='Категорія витрат'!$F$2,ROUND('Додаток 3._Бюджет детальний ПР'!BW1501*0.3676,2),IF(J1501='Категорія витрат'!$F$3,ROUND('Додаток 3._Бюджет детальний ПР'!BW1501*0.347,2),IF(J1501='Категорія витрат'!$F$4,ROUND('Додаток 3._Бюджет детальний ПР'!BW1501*0.347,2),IF(J1501='Категорія витрат'!$F$7,ROUND('Додаток 3._Бюджет детальний ПР'!BW1501*0.0841,2),0))))</f>
        <v>0</v>
      </c>
      <c r="BY1501" s="151">
        <f t="shared" si="787"/>
        <v>0</v>
      </c>
      <c r="BZ1501" s="179"/>
      <c r="CA1501" s="179"/>
      <c r="CB1501" s="179"/>
      <c r="CC1501" s="179"/>
      <c r="CD1501" s="179"/>
      <c r="CE1501" s="179"/>
      <c r="CF1501" s="179"/>
      <c r="CG1501" s="179"/>
      <c r="CH1501" s="179"/>
      <c r="CI1501" s="179"/>
      <c r="CJ1501" s="179"/>
      <c r="CK1501" s="179"/>
      <c r="CL1501" s="48">
        <f t="shared" si="776"/>
        <v>0</v>
      </c>
      <c r="CM1501" s="48">
        <f t="shared" si="777"/>
        <v>0</v>
      </c>
      <c r="CN1501" s="48">
        <f t="shared" si="778"/>
        <v>0</v>
      </c>
      <c r="CO1501" s="48">
        <f t="shared" si="779"/>
        <v>0</v>
      </c>
      <c r="CP1501" s="48">
        <f t="shared" si="780"/>
        <v>0</v>
      </c>
      <c r="CQ1501" s="48">
        <f t="shared" si="781"/>
        <v>0</v>
      </c>
      <c r="CR1501" s="48">
        <f t="shared" si="782"/>
        <v>0</v>
      </c>
      <c r="CS1501" s="48">
        <f t="shared" si="783"/>
        <v>0</v>
      </c>
      <c r="CT1501" s="179"/>
      <c r="CU1501" s="179"/>
    </row>
    <row r="1502" spans="1:99" ht="20.100000000000001" customHeight="1" x14ac:dyDescent="0.25">
      <c r="A1502" s="57">
        <v>1497</v>
      </c>
      <c r="B1502" s="398" t="str">
        <f>IF(D1502='Напрямки конкурса'!$L$2,'Напрямки конкурса'!$B$2,IF(D1502='Напрямки конкурса'!$L$3,'Напрямки конкурса'!$B$3,IF(D1502='Напрямки конкурса'!$L$4,'Напрямки конкурса'!$B$4,IF(D1502='Напрямки конкурса'!$L$5,'Напрямки конкурса'!$B$5,IF(D1502='Напрямки конкурса'!$L$6,'Напрямки конкурса'!$B$6,IF(D1502='Напрямки конкурса'!$L$7,'Напрямки конкурса'!$B$7,IF(D1502='Напрямки конкурса'!$L$8,'Напрямки конкурса'!$B$8,IF(D1502='Напрямки конкурса'!$L$9,'Напрямки конкурса'!$B$9,IF(D1502='Напрямки конкурса'!$L$10,'Напрямки конкурса'!$B$10,IF(D1502='Напрямки конкурса'!$L$11,'Напрямки конкурса'!$B$11,IF(D1502='Напрямки конкурса'!$L$12,'Напрямки конкурса'!$B$12,IF(D1502='Напрямки конкурса'!$L$13,'Напрямки конкурса'!$B$13,IF(D1502='Напрямки конкурса'!$L$14,'Напрямки конкурса'!$B$14,IF(D1502='Напрямки конкурса'!$L$15,'Напрямки конкурса'!$B$15,IF(D1502='Напрямки конкурса'!$L$16,'Напрямки конкурса'!$B$16,IF(D1502='Напрямки конкурса'!$L$17,'Напрямки конкурса'!$B$17,IF(D1502='Напрямки конкурса'!$L$18,'Напрямки конкурса'!$B$18,IF(D1502='Напрямки конкурса'!$L$19,'Напрямки конкурса'!$B$19,IF(D1502='Напрямки конкурса'!$L$20,'Напрямки конкурса'!$B$20,IF(D1502='Напрямки конкурса'!$L$21,'Напрямки конкурса'!$B$21,IF(D1502='Напрямки конкурса'!$L$22,'Напрямки конкурса'!$B$22,IF(D1502='Напрямки конкурса'!$L$23,'Напрямки конкурса'!$B$23,IF(D1502='Напрямки конкурса'!$L$24,'Напрямки конкурса'!$B$24,IF(D1502='Напрямки конкурса'!$L$25,'Напрямки конкурса'!$B$25,IF(D1502='Напрямки конкурса'!$L$26,'Напрямки конкурса'!$B$26,IF(D1502='Напрямки конкурса'!$L$27,'Напрямки конкурса'!$B$27,IF(D1502='Напрямки конкурса'!$L$28,'Напрямки конкурса'!$B$28,"")))))))))))))))))))))))))))</f>
        <v/>
      </c>
      <c r="C1502" s="58" t="str">
        <f>IF(D1502='Напрямки конкурса'!$L$2,'Напрямки конкурса'!$K$2,IF(D1502='Напрямки конкурса'!$L$3,'Напрямки конкурса'!$K$3,IF(D1502='Напрямки конкурса'!$L$4,'Напрямки конкурса'!$K$4,IF(D1502='Напрямки конкурса'!$L$5,'Напрямки конкурса'!$K$5,IF(D1502='Напрямки конкурса'!$L$6,'Напрямки конкурса'!$K$6,IF(D1502='Напрямки конкурса'!$L$7,'Напрямки конкурса'!$K$7,IF(D1502='Напрямки конкурса'!$L$8,'Напрямки конкурса'!$K$8,IF(D1502='Напрямки конкурса'!$L$9,'Напрямки конкурса'!$K$9,IF(D1502='Напрямки конкурса'!$L$10,'Напрямки конкурса'!$K$10,IF(D1502='Напрямки конкурса'!$L$11,'Напрямки конкурса'!$K$11,IF(D1502='Напрямки конкурса'!$L$12,'Напрямки конкурса'!$K$12,IF(D1502='Напрямки конкурса'!$L$13,'Напрямки конкурса'!$K$13,IF(D1502='Напрямки конкурса'!$L$14,'Напрямки конкурса'!$K$14,IF(D1502='Напрямки конкурса'!$L$15,'Напрямки конкурса'!$K$15,IF(D1502='Напрямки конкурса'!$L$16,'Напрямки конкурса'!$K$16,IF(D1502='Напрямки конкурса'!$L$17,'Напрямки конкурса'!$K$17,IF(D1502='Напрямки конкурса'!$L$18,'Напрямки конкурса'!$K$18,IF(D1502='Напрямки конкурса'!$L$19,'Напрямки конкурса'!$K$19,IF(D1502='Напрямки конкурса'!$L$20,'Напрямки конкурса'!$K$20,IF(D1502='Напрямки конкурса'!$L$21,'Напрямки конкурса'!$K$21,IF(D1502='Напрямки конкурса'!$L$22,'Напрямки конкурса'!$K$22,IF(D1502='Напрямки конкурса'!$L$23,'Напрямки конкурса'!$K$23,IF(D1502='Напрямки конкурса'!$L$24,'Напрямки конкурса'!$K$24,IF(D1502='Напрямки конкурса'!$L$25,'Напрямки конкурса'!$K$25,IF(D1502='Напрямки конкурса'!$L$26,'Напрямки конкурса'!$K$26,IF(D1502='Напрямки конкурса'!$L$27,'Напрямки конкурса'!$K$27,IF(D1502='Напрямки конкурса'!$L$28,'Напрямки конкурса'!$K$28,"")))))))))))))))))))))))))))</f>
        <v/>
      </c>
      <c r="D1502" s="554"/>
      <c r="E1502" s="169"/>
      <c r="F1502" s="169"/>
      <c r="G1502" s="169"/>
      <c r="H1502" s="148" t="str">
        <f>IF(I1502='Категорія витрат'!$B$2,'Категорія витрат'!$A$2,IF(I1502='Категорія витрат'!$B$3,'Категорія витрат'!$A$3,IF(I1502='Категорія витрат'!$B$4,'Категорія витрат'!$A$4,IF(I1502='Категорія витрат'!$B$5,'Категорія витрат'!$A$5,IF(I1502='Категорія витрат'!$B$6,'Категорія витрат'!$A$6,IF(I1502='Категорія витрат'!$B$7,'Категорія витрат'!$A$7,IF(I1502='Категорія витрат'!$B$8,'Категорія витрат'!$A$8,IF(I1502='Категорія витрат'!$B$9,'Категорія витрат'!$A$9,IF(I1502='Категорія витрат'!$B$10,'Категорія витрат'!$A$10,IF(I1502='Категорія витрат'!$B$11,'Категорія витрат'!$A$11,IF(I1502='Категорія витрат'!$B$12,'Категорія витрат'!$A$12,IF(I1502='Категорія витрат'!$B$13,'Категорія витрат'!$A$13,IF(I1502='Категорія витрат'!$B$14,'Категорія витрат'!$A$14,IF(I1502='Категорія витрат'!$B$15,'Категорія витрат'!$A$15,IF(I1502='Категорія витрат'!$B$16,'Категорія витрат'!$A$16,IF(I1502='Категорія витрат'!$B$17,'Категорія витрат'!$A$17,IF(I1502='Категорія витрат'!$B$18,'Категорія витрат'!$A$18,IF(I1502='Категорія витрат'!$B$19,'Категорія витрат'!$A$19,IF(I1502='Категорія витрат'!$B$20,'Категорія витрат'!$A$20,IF(I1502='Категорія витрат'!$B$21,'Категорія витрат'!$A$21,IF(I1502='Категорія витрат'!$B$22,'Категорія витрат'!$A$22,IF(I1502='Категорія витрат'!$B$23,'Категорія витрат'!$A$23,IF(I1502='Категорія витрат'!$B$24,'Категорія витрат'!$A$24,IF(I1502='Категорія витрат'!$B$25,'Категорія витрат'!$A$25,IF(I1502='Категорія витрат'!$B$26,'Категорія витрат'!$A$26,IF(I1502='Категорія витрат'!$B$27,'Категорія витрат'!$A$27,IF(I1502='Категорія витрат'!$B$28,'Категорія витрат'!$A$28,IF(I1502='Категорія витрат'!$B$29,'Категорія витрат'!$A$29,IF(I1502='Категорія витрат'!$B$30,'Категорія витрат'!$A$30,"")))))))))))))))))))))))))))))</f>
        <v/>
      </c>
      <c r="I1502" s="172"/>
      <c r="J1502" s="171"/>
      <c r="K1502" s="174"/>
      <c r="L1502" s="86">
        <f t="shared" si="784"/>
        <v>0</v>
      </c>
      <c r="M1502" s="174"/>
      <c r="N1502" s="176"/>
      <c r="O1502" s="169"/>
      <c r="P1502" s="157">
        <f>IF(J1502='Категорія витрат'!$F$2,ROUND('Додаток 3._Бюджет детальний ПР'!O1502*0.3676,2),IF(J1502='Категорія витрат'!$F$3,ROUND('Додаток 3._Бюджет детальний ПР'!O1502*0.347,2),IF(J1502='Категорія витрат'!$F$4,ROUND('Додаток 3._Бюджет детальний ПР'!O1502*0.347,2),IF(J1502='Категорія витрат'!$F$7,ROUND('Додаток 3._Бюджет детальний ПР'!O1502*0.0841,2),0))))</f>
        <v>0</v>
      </c>
      <c r="Q1502" s="151">
        <f t="shared" si="758"/>
        <v>0</v>
      </c>
      <c r="R1502" s="179"/>
      <c r="S1502" s="179"/>
      <c r="T1502" s="179"/>
      <c r="U1502" s="179"/>
      <c r="V1502" s="179"/>
      <c r="W1502" s="179"/>
      <c r="X1502" s="179"/>
      <c r="Y1502" s="179"/>
      <c r="Z1502" s="179"/>
      <c r="AA1502" s="179"/>
      <c r="AB1502" s="179"/>
      <c r="AC1502" s="179"/>
      <c r="AD1502" s="48">
        <f t="shared" si="760"/>
        <v>0</v>
      </c>
      <c r="AE1502" s="48">
        <f t="shared" si="761"/>
        <v>0</v>
      </c>
      <c r="AF1502" s="48">
        <f t="shared" si="762"/>
        <v>0</v>
      </c>
      <c r="AG1502" s="48">
        <f t="shared" si="763"/>
        <v>0</v>
      </c>
      <c r="AH1502" s="48">
        <f t="shared" si="764"/>
        <v>0</v>
      </c>
      <c r="AI1502" s="48">
        <f t="shared" si="765"/>
        <v>0</v>
      </c>
      <c r="AJ1502" s="48">
        <f t="shared" si="766"/>
        <v>0</v>
      </c>
      <c r="AK1502" s="48">
        <f t="shared" si="767"/>
        <v>0</v>
      </c>
      <c r="AL1502" s="179"/>
      <c r="AM1502" s="179"/>
      <c r="AN1502" s="76"/>
      <c r="AO1502" s="174"/>
      <c r="AP1502" s="86">
        <f t="shared" si="785"/>
        <v>0</v>
      </c>
      <c r="AQ1502" s="174"/>
      <c r="AR1502" s="176"/>
      <c r="AS1502" s="169"/>
      <c r="AT1502" s="157">
        <f>IF(J1502='Категорія витрат'!$F$2,ROUND('Додаток 3._Бюджет детальний ПР'!AS1502*0.3676,2),IF(J1502='Категорія витрат'!$F$3,ROUND('Додаток 3._Бюджет детальний ПР'!AS1502*0.347,2),IF(J1502='Категорія витрат'!$F$4,ROUND('Додаток 3._Бюджет детальний ПР'!AS1502*0.347,2),IF(J1502='Категорія витрат'!$F$7,ROUND('Додаток 3._Бюджет детальний ПР'!AS1502*0.0841,2),0))))</f>
        <v>0</v>
      </c>
      <c r="AU1502" s="151">
        <f t="shared" si="759"/>
        <v>0</v>
      </c>
      <c r="AV1502" s="179"/>
      <c r="AW1502" s="179"/>
      <c r="AX1502" s="179"/>
      <c r="AY1502" s="179"/>
      <c r="AZ1502" s="179"/>
      <c r="BA1502" s="179"/>
      <c r="BB1502" s="179"/>
      <c r="BC1502" s="179"/>
      <c r="BD1502" s="179"/>
      <c r="BE1502" s="179"/>
      <c r="BF1502" s="179"/>
      <c r="BG1502" s="179"/>
      <c r="BH1502" s="48">
        <f t="shared" si="768"/>
        <v>0</v>
      </c>
      <c r="BI1502" s="48">
        <f t="shared" si="769"/>
        <v>0</v>
      </c>
      <c r="BJ1502" s="48">
        <f t="shared" si="770"/>
        <v>0</v>
      </c>
      <c r="BK1502" s="48">
        <f t="shared" si="771"/>
        <v>0</v>
      </c>
      <c r="BL1502" s="48">
        <f t="shared" si="772"/>
        <v>0</v>
      </c>
      <c r="BM1502" s="48">
        <f t="shared" si="773"/>
        <v>0</v>
      </c>
      <c r="BN1502" s="48">
        <f t="shared" si="774"/>
        <v>0</v>
      </c>
      <c r="BO1502" s="48">
        <f t="shared" si="775"/>
        <v>0</v>
      </c>
      <c r="BP1502" s="179"/>
      <c r="BQ1502" s="179"/>
      <c r="BR1502" s="189"/>
      <c r="BS1502" s="174"/>
      <c r="BT1502" s="86">
        <f t="shared" si="786"/>
        <v>0</v>
      </c>
      <c r="BU1502" s="174"/>
      <c r="BV1502" s="176"/>
      <c r="BW1502" s="169"/>
      <c r="BX1502" s="157">
        <f>IF(J1502='Категорія витрат'!$F$2,ROUND('Додаток 3._Бюджет детальний ПР'!BW1502*0.3676,2),IF(J1502='Категорія витрат'!$F$3,ROUND('Додаток 3._Бюджет детальний ПР'!BW1502*0.347,2),IF(J1502='Категорія витрат'!$F$4,ROUND('Додаток 3._Бюджет детальний ПР'!BW1502*0.347,2),IF(J1502='Категорія витрат'!$F$7,ROUND('Додаток 3._Бюджет детальний ПР'!BW1502*0.0841,2),0))))</f>
        <v>0</v>
      </c>
      <c r="BY1502" s="151">
        <f t="shared" si="787"/>
        <v>0</v>
      </c>
      <c r="BZ1502" s="179"/>
      <c r="CA1502" s="179"/>
      <c r="CB1502" s="179"/>
      <c r="CC1502" s="179"/>
      <c r="CD1502" s="179"/>
      <c r="CE1502" s="179"/>
      <c r="CF1502" s="179"/>
      <c r="CG1502" s="179"/>
      <c r="CH1502" s="179"/>
      <c r="CI1502" s="179"/>
      <c r="CJ1502" s="179"/>
      <c r="CK1502" s="179"/>
      <c r="CL1502" s="48">
        <f t="shared" si="776"/>
        <v>0</v>
      </c>
      <c r="CM1502" s="48">
        <f t="shared" si="777"/>
        <v>0</v>
      </c>
      <c r="CN1502" s="48">
        <f t="shared" si="778"/>
        <v>0</v>
      </c>
      <c r="CO1502" s="48">
        <f t="shared" si="779"/>
        <v>0</v>
      </c>
      <c r="CP1502" s="48">
        <f t="shared" si="780"/>
        <v>0</v>
      </c>
      <c r="CQ1502" s="48">
        <f t="shared" si="781"/>
        <v>0</v>
      </c>
      <c r="CR1502" s="48">
        <f t="shared" si="782"/>
        <v>0</v>
      </c>
      <c r="CS1502" s="48">
        <f t="shared" si="783"/>
        <v>0</v>
      </c>
      <c r="CT1502" s="179"/>
      <c r="CU1502" s="179"/>
    </row>
    <row r="1503" spans="1:99" ht="20.100000000000001" customHeight="1" x14ac:dyDescent="0.25">
      <c r="A1503" s="57">
        <v>1498</v>
      </c>
      <c r="B1503" s="398" t="str">
        <f>IF(D1503='Напрямки конкурса'!$L$2,'Напрямки конкурса'!$B$2,IF(D1503='Напрямки конкурса'!$L$3,'Напрямки конкурса'!$B$3,IF(D1503='Напрямки конкурса'!$L$4,'Напрямки конкурса'!$B$4,IF(D1503='Напрямки конкурса'!$L$5,'Напрямки конкурса'!$B$5,IF(D1503='Напрямки конкурса'!$L$6,'Напрямки конкурса'!$B$6,IF(D1503='Напрямки конкурса'!$L$7,'Напрямки конкурса'!$B$7,IF(D1503='Напрямки конкурса'!$L$8,'Напрямки конкурса'!$B$8,IF(D1503='Напрямки конкурса'!$L$9,'Напрямки конкурса'!$B$9,IF(D1503='Напрямки конкурса'!$L$10,'Напрямки конкурса'!$B$10,IF(D1503='Напрямки конкурса'!$L$11,'Напрямки конкурса'!$B$11,IF(D1503='Напрямки конкурса'!$L$12,'Напрямки конкурса'!$B$12,IF(D1503='Напрямки конкурса'!$L$13,'Напрямки конкурса'!$B$13,IF(D1503='Напрямки конкурса'!$L$14,'Напрямки конкурса'!$B$14,IF(D1503='Напрямки конкурса'!$L$15,'Напрямки конкурса'!$B$15,IF(D1503='Напрямки конкурса'!$L$16,'Напрямки конкурса'!$B$16,IF(D1503='Напрямки конкурса'!$L$17,'Напрямки конкурса'!$B$17,IF(D1503='Напрямки конкурса'!$L$18,'Напрямки конкурса'!$B$18,IF(D1503='Напрямки конкурса'!$L$19,'Напрямки конкурса'!$B$19,IF(D1503='Напрямки конкурса'!$L$20,'Напрямки конкурса'!$B$20,IF(D1503='Напрямки конкурса'!$L$21,'Напрямки конкурса'!$B$21,IF(D1503='Напрямки конкурса'!$L$22,'Напрямки конкурса'!$B$22,IF(D1503='Напрямки конкурса'!$L$23,'Напрямки конкурса'!$B$23,IF(D1503='Напрямки конкурса'!$L$24,'Напрямки конкурса'!$B$24,IF(D1503='Напрямки конкурса'!$L$25,'Напрямки конкурса'!$B$25,IF(D1503='Напрямки конкурса'!$L$26,'Напрямки конкурса'!$B$26,IF(D1503='Напрямки конкурса'!$L$27,'Напрямки конкурса'!$B$27,IF(D1503='Напрямки конкурса'!$L$28,'Напрямки конкурса'!$B$28,"")))))))))))))))))))))))))))</f>
        <v/>
      </c>
      <c r="C1503" s="58" t="str">
        <f>IF(D1503='Напрямки конкурса'!$L$2,'Напрямки конкурса'!$K$2,IF(D1503='Напрямки конкурса'!$L$3,'Напрямки конкурса'!$K$3,IF(D1503='Напрямки конкурса'!$L$4,'Напрямки конкурса'!$K$4,IF(D1503='Напрямки конкурса'!$L$5,'Напрямки конкурса'!$K$5,IF(D1503='Напрямки конкурса'!$L$6,'Напрямки конкурса'!$K$6,IF(D1503='Напрямки конкурса'!$L$7,'Напрямки конкурса'!$K$7,IF(D1503='Напрямки конкурса'!$L$8,'Напрямки конкурса'!$K$8,IF(D1503='Напрямки конкурса'!$L$9,'Напрямки конкурса'!$K$9,IF(D1503='Напрямки конкурса'!$L$10,'Напрямки конкурса'!$K$10,IF(D1503='Напрямки конкурса'!$L$11,'Напрямки конкурса'!$K$11,IF(D1503='Напрямки конкурса'!$L$12,'Напрямки конкурса'!$K$12,IF(D1503='Напрямки конкурса'!$L$13,'Напрямки конкурса'!$K$13,IF(D1503='Напрямки конкурса'!$L$14,'Напрямки конкурса'!$K$14,IF(D1503='Напрямки конкурса'!$L$15,'Напрямки конкурса'!$K$15,IF(D1503='Напрямки конкурса'!$L$16,'Напрямки конкурса'!$K$16,IF(D1503='Напрямки конкурса'!$L$17,'Напрямки конкурса'!$K$17,IF(D1503='Напрямки конкурса'!$L$18,'Напрямки конкурса'!$K$18,IF(D1503='Напрямки конкурса'!$L$19,'Напрямки конкурса'!$K$19,IF(D1503='Напрямки конкурса'!$L$20,'Напрямки конкурса'!$K$20,IF(D1503='Напрямки конкурса'!$L$21,'Напрямки конкурса'!$K$21,IF(D1503='Напрямки конкурса'!$L$22,'Напрямки конкурса'!$K$22,IF(D1503='Напрямки конкурса'!$L$23,'Напрямки конкурса'!$K$23,IF(D1503='Напрямки конкурса'!$L$24,'Напрямки конкурса'!$K$24,IF(D1503='Напрямки конкурса'!$L$25,'Напрямки конкурса'!$K$25,IF(D1503='Напрямки конкурса'!$L$26,'Напрямки конкурса'!$K$26,IF(D1503='Напрямки конкурса'!$L$27,'Напрямки конкурса'!$K$27,IF(D1503='Напрямки конкурса'!$L$28,'Напрямки конкурса'!$K$28,"")))))))))))))))))))))))))))</f>
        <v/>
      </c>
      <c r="D1503" s="554"/>
      <c r="E1503" s="169"/>
      <c r="F1503" s="169"/>
      <c r="G1503" s="169"/>
      <c r="H1503" s="148" t="str">
        <f>IF(I1503='Категорія витрат'!$B$2,'Категорія витрат'!$A$2,IF(I1503='Категорія витрат'!$B$3,'Категорія витрат'!$A$3,IF(I1503='Категорія витрат'!$B$4,'Категорія витрат'!$A$4,IF(I1503='Категорія витрат'!$B$5,'Категорія витрат'!$A$5,IF(I1503='Категорія витрат'!$B$6,'Категорія витрат'!$A$6,IF(I1503='Категорія витрат'!$B$7,'Категорія витрат'!$A$7,IF(I1503='Категорія витрат'!$B$8,'Категорія витрат'!$A$8,IF(I1503='Категорія витрат'!$B$9,'Категорія витрат'!$A$9,IF(I1503='Категорія витрат'!$B$10,'Категорія витрат'!$A$10,IF(I1503='Категорія витрат'!$B$11,'Категорія витрат'!$A$11,IF(I1503='Категорія витрат'!$B$12,'Категорія витрат'!$A$12,IF(I1503='Категорія витрат'!$B$13,'Категорія витрат'!$A$13,IF(I1503='Категорія витрат'!$B$14,'Категорія витрат'!$A$14,IF(I1503='Категорія витрат'!$B$15,'Категорія витрат'!$A$15,IF(I1503='Категорія витрат'!$B$16,'Категорія витрат'!$A$16,IF(I1503='Категорія витрат'!$B$17,'Категорія витрат'!$A$17,IF(I1503='Категорія витрат'!$B$18,'Категорія витрат'!$A$18,IF(I1503='Категорія витрат'!$B$19,'Категорія витрат'!$A$19,IF(I1503='Категорія витрат'!$B$20,'Категорія витрат'!$A$20,IF(I1503='Категорія витрат'!$B$21,'Категорія витрат'!$A$21,IF(I1503='Категорія витрат'!$B$22,'Категорія витрат'!$A$22,IF(I1503='Категорія витрат'!$B$23,'Категорія витрат'!$A$23,IF(I1503='Категорія витрат'!$B$24,'Категорія витрат'!$A$24,IF(I1503='Категорія витрат'!$B$25,'Категорія витрат'!$A$25,IF(I1503='Категорія витрат'!$B$26,'Категорія витрат'!$A$26,IF(I1503='Категорія витрат'!$B$27,'Категорія витрат'!$A$27,IF(I1503='Категорія витрат'!$B$28,'Категорія витрат'!$A$28,IF(I1503='Категорія витрат'!$B$29,'Категорія витрат'!$A$29,IF(I1503='Категорія витрат'!$B$30,'Категорія витрат'!$A$30,"")))))))))))))))))))))))))))))</f>
        <v/>
      </c>
      <c r="I1503" s="172"/>
      <c r="J1503" s="171"/>
      <c r="K1503" s="174"/>
      <c r="L1503" s="86">
        <f t="shared" si="784"/>
        <v>0</v>
      </c>
      <c r="M1503" s="174"/>
      <c r="N1503" s="176"/>
      <c r="O1503" s="169"/>
      <c r="P1503" s="157">
        <f>IF(J1503='Категорія витрат'!$F$2,ROUND('Додаток 3._Бюджет детальний ПР'!O1503*0.3676,2),IF(J1503='Категорія витрат'!$F$3,ROUND('Додаток 3._Бюджет детальний ПР'!O1503*0.347,2),IF(J1503='Категорія витрат'!$F$4,ROUND('Додаток 3._Бюджет детальний ПР'!O1503*0.347,2),IF(J1503='Категорія витрат'!$F$7,ROUND('Додаток 3._Бюджет детальний ПР'!O1503*0.0841,2),0))))</f>
        <v>0</v>
      </c>
      <c r="Q1503" s="151">
        <f t="shared" si="758"/>
        <v>0</v>
      </c>
      <c r="R1503" s="179"/>
      <c r="S1503" s="179"/>
      <c r="T1503" s="179"/>
      <c r="U1503" s="179"/>
      <c r="V1503" s="179"/>
      <c r="W1503" s="179"/>
      <c r="X1503" s="179"/>
      <c r="Y1503" s="179"/>
      <c r="Z1503" s="179"/>
      <c r="AA1503" s="179"/>
      <c r="AB1503" s="179"/>
      <c r="AC1503" s="179"/>
      <c r="AD1503" s="48">
        <f t="shared" si="760"/>
        <v>0</v>
      </c>
      <c r="AE1503" s="48">
        <f t="shared" si="761"/>
        <v>0</v>
      </c>
      <c r="AF1503" s="48">
        <f t="shared" si="762"/>
        <v>0</v>
      </c>
      <c r="AG1503" s="48">
        <f t="shared" si="763"/>
        <v>0</v>
      </c>
      <c r="AH1503" s="48">
        <f t="shared" si="764"/>
        <v>0</v>
      </c>
      <c r="AI1503" s="48">
        <f t="shared" si="765"/>
        <v>0</v>
      </c>
      <c r="AJ1503" s="48">
        <f t="shared" si="766"/>
        <v>0</v>
      </c>
      <c r="AK1503" s="48">
        <f t="shared" si="767"/>
        <v>0</v>
      </c>
      <c r="AL1503" s="179"/>
      <c r="AM1503" s="179"/>
      <c r="AN1503" s="76"/>
      <c r="AO1503" s="174"/>
      <c r="AP1503" s="86">
        <f t="shared" si="785"/>
        <v>0</v>
      </c>
      <c r="AQ1503" s="174"/>
      <c r="AR1503" s="176"/>
      <c r="AS1503" s="169"/>
      <c r="AT1503" s="157">
        <f>IF(J1503='Категорія витрат'!$F$2,ROUND('Додаток 3._Бюджет детальний ПР'!AS1503*0.3676,2),IF(J1503='Категорія витрат'!$F$3,ROUND('Додаток 3._Бюджет детальний ПР'!AS1503*0.347,2),IF(J1503='Категорія витрат'!$F$4,ROUND('Додаток 3._Бюджет детальний ПР'!AS1503*0.347,2),IF(J1503='Категорія витрат'!$F$7,ROUND('Додаток 3._Бюджет детальний ПР'!AS1503*0.0841,2),0))))</f>
        <v>0</v>
      </c>
      <c r="AU1503" s="151">
        <f t="shared" si="759"/>
        <v>0</v>
      </c>
      <c r="AV1503" s="179"/>
      <c r="AW1503" s="179"/>
      <c r="AX1503" s="179"/>
      <c r="AY1503" s="179"/>
      <c r="AZ1503" s="179"/>
      <c r="BA1503" s="179"/>
      <c r="BB1503" s="179"/>
      <c r="BC1503" s="179"/>
      <c r="BD1503" s="179"/>
      <c r="BE1503" s="179"/>
      <c r="BF1503" s="179"/>
      <c r="BG1503" s="179"/>
      <c r="BH1503" s="48">
        <f t="shared" si="768"/>
        <v>0</v>
      </c>
      <c r="BI1503" s="48">
        <f t="shared" si="769"/>
        <v>0</v>
      </c>
      <c r="BJ1503" s="48">
        <f t="shared" si="770"/>
        <v>0</v>
      </c>
      <c r="BK1503" s="48">
        <f t="shared" si="771"/>
        <v>0</v>
      </c>
      <c r="BL1503" s="48">
        <f t="shared" si="772"/>
        <v>0</v>
      </c>
      <c r="BM1503" s="48">
        <f t="shared" si="773"/>
        <v>0</v>
      </c>
      <c r="BN1503" s="48">
        <f t="shared" si="774"/>
        <v>0</v>
      </c>
      <c r="BO1503" s="48">
        <f t="shared" si="775"/>
        <v>0</v>
      </c>
      <c r="BP1503" s="179"/>
      <c r="BQ1503" s="179"/>
      <c r="BR1503" s="189"/>
      <c r="BS1503" s="174"/>
      <c r="BT1503" s="86">
        <f t="shared" si="786"/>
        <v>0</v>
      </c>
      <c r="BU1503" s="174"/>
      <c r="BV1503" s="176"/>
      <c r="BW1503" s="169"/>
      <c r="BX1503" s="157">
        <f>IF(J1503='Категорія витрат'!$F$2,ROUND('Додаток 3._Бюджет детальний ПР'!BW1503*0.3676,2),IF(J1503='Категорія витрат'!$F$3,ROUND('Додаток 3._Бюджет детальний ПР'!BW1503*0.347,2),IF(J1503='Категорія витрат'!$F$4,ROUND('Додаток 3._Бюджет детальний ПР'!BW1503*0.347,2),IF(J1503='Категорія витрат'!$F$7,ROUND('Додаток 3._Бюджет детальний ПР'!BW1503*0.0841,2),0))))</f>
        <v>0</v>
      </c>
      <c r="BY1503" s="151">
        <f t="shared" si="787"/>
        <v>0</v>
      </c>
      <c r="BZ1503" s="179"/>
      <c r="CA1503" s="179"/>
      <c r="CB1503" s="179"/>
      <c r="CC1503" s="179"/>
      <c r="CD1503" s="179"/>
      <c r="CE1503" s="179"/>
      <c r="CF1503" s="179"/>
      <c r="CG1503" s="179"/>
      <c r="CH1503" s="179"/>
      <c r="CI1503" s="179"/>
      <c r="CJ1503" s="179"/>
      <c r="CK1503" s="179"/>
      <c r="CL1503" s="48">
        <f t="shared" si="776"/>
        <v>0</v>
      </c>
      <c r="CM1503" s="48">
        <f t="shared" si="777"/>
        <v>0</v>
      </c>
      <c r="CN1503" s="48">
        <f t="shared" si="778"/>
        <v>0</v>
      </c>
      <c r="CO1503" s="48">
        <f t="shared" si="779"/>
        <v>0</v>
      </c>
      <c r="CP1503" s="48">
        <f t="shared" si="780"/>
        <v>0</v>
      </c>
      <c r="CQ1503" s="48">
        <f t="shared" si="781"/>
        <v>0</v>
      </c>
      <c r="CR1503" s="48">
        <f t="shared" si="782"/>
        <v>0</v>
      </c>
      <c r="CS1503" s="48">
        <f t="shared" si="783"/>
        <v>0</v>
      </c>
      <c r="CT1503" s="179"/>
      <c r="CU1503" s="179"/>
    </row>
    <row r="1504" spans="1:99" ht="20.100000000000001" customHeight="1" x14ac:dyDescent="0.25">
      <c r="A1504" s="57">
        <v>1499</v>
      </c>
      <c r="B1504" s="398" t="str">
        <f>IF(D1504='Напрямки конкурса'!$L$2,'Напрямки конкурса'!$B$2,IF(D1504='Напрямки конкурса'!$L$3,'Напрямки конкурса'!$B$3,IF(D1504='Напрямки конкурса'!$L$4,'Напрямки конкурса'!$B$4,IF(D1504='Напрямки конкурса'!$L$5,'Напрямки конкурса'!$B$5,IF(D1504='Напрямки конкурса'!$L$6,'Напрямки конкурса'!$B$6,IF(D1504='Напрямки конкурса'!$L$7,'Напрямки конкурса'!$B$7,IF(D1504='Напрямки конкурса'!$L$8,'Напрямки конкурса'!$B$8,IF(D1504='Напрямки конкурса'!$L$9,'Напрямки конкурса'!$B$9,IF(D1504='Напрямки конкурса'!$L$10,'Напрямки конкурса'!$B$10,IF(D1504='Напрямки конкурса'!$L$11,'Напрямки конкурса'!$B$11,IF(D1504='Напрямки конкурса'!$L$12,'Напрямки конкурса'!$B$12,IF(D1504='Напрямки конкурса'!$L$13,'Напрямки конкурса'!$B$13,IF(D1504='Напрямки конкурса'!$L$14,'Напрямки конкурса'!$B$14,IF(D1504='Напрямки конкурса'!$L$15,'Напрямки конкурса'!$B$15,IF(D1504='Напрямки конкурса'!$L$16,'Напрямки конкурса'!$B$16,IF(D1504='Напрямки конкурса'!$L$17,'Напрямки конкурса'!$B$17,IF(D1504='Напрямки конкурса'!$L$18,'Напрямки конкурса'!$B$18,IF(D1504='Напрямки конкурса'!$L$19,'Напрямки конкурса'!$B$19,IF(D1504='Напрямки конкурса'!$L$20,'Напрямки конкурса'!$B$20,IF(D1504='Напрямки конкурса'!$L$21,'Напрямки конкурса'!$B$21,IF(D1504='Напрямки конкурса'!$L$22,'Напрямки конкурса'!$B$22,IF(D1504='Напрямки конкурса'!$L$23,'Напрямки конкурса'!$B$23,IF(D1504='Напрямки конкурса'!$L$24,'Напрямки конкурса'!$B$24,IF(D1504='Напрямки конкурса'!$L$25,'Напрямки конкурса'!$B$25,IF(D1504='Напрямки конкурса'!$L$26,'Напрямки конкурса'!$B$26,IF(D1504='Напрямки конкурса'!$L$27,'Напрямки конкурса'!$B$27,IF(D1504='Напрямки конкурса'!$L$28,'Напрямки конкурса'!$B$28,"")))))))))))))))))))))))))))</f>
        <v/>
      </c>
      <c r="C1504" s="58" t="str">
        <f>IF(D1504='Напрямки конкурса'!$L$2,'Напрямки конкурса'!$K$2,IF(D1504='Напрямки конкурса'!$L$3,'Напрямки конкурса'!$K$3,IF(D1504='Напрямки конкурса'!$L$4,'Напрямки конкурса'!$K$4,IF(D1504='Напрямки конкурса'!$L$5,'Напрямки конкурса'!$K$5,IF(D1504='Напрямки конкурса'!$L$6,'Напрямки конкурса'!$K$6,IF(D1504='Напрямки конкурса'!$L$7,'Напрямки конкурса'!$K$7,IF(D1504='Напрямки конкурса'!$L$8,'Напрямки конкурса'!$K$8,IF(D1504='Напрямки конкурса'!$L$9,'Напрямки конкурса'!$K$9,IF(D1504='Напрямки конкурса'!$L$10,'Напрямки конкурса'!$K$10,IF(D1504='Напрямки конкурса'!$L$11,'Напрямки конкурса'!$K$11,IF(D1504='Напрямки конкурса'!$L$12,'Напрямки конкурса'!$K$12,IF(D1504='Напрямки конкурса'!$L$13,'Напрямки конкурса'!$K$13,IF(D1504='Напрямки конкурса'!$L$14,'Напрямки конкурса'!$K$14,IF(D1504='Напрямки конкурса'!$L$15,'Напрямки конкурса'!$K$15,IF(D1504='Напрямки конкурса'!$L$16,'Напрямки конкурса'!$K$16,IF(D1504='Напрямки конкурса'!$L$17,'Напрямки конкурса'!$K$17,IF(D1504='Напрямки конкурса'!$L$18,'Напрямки конкурса'!$K$18,IF(D1504='Напрямки конкурса'!$L$19,'Напрямки конкурса'!$K$19,IF(D1504='Напрямки конкурса'!$L$20,'Напрямки конкурса'!$K$20,IF(D1504='Напрямки конкурса'!$L$21,'Напрямки конкурса'!$K$21,IF(D1504='Напрямки конкурса'!$L$22,'Напрямки конкурса'!$K$22,IF(D1504='Напрямки конкурса'!$L$23,'Напрямки конкурса'!$K$23,IF(D1504='Напрямки конкурса'!$L$24,'Напрямки конкурса'!$K$24,IF(D1504='Напрямки конкурса'!$L$25,'Напрямки конкурса'!$K$25,IF(D1504='Напрямки конкурса'!$L$26,'Напрямки конкурса'!$K$26,IF(D1504='Напрямки конкурса'!$L$27,'Напрямки конкурса'!$K$27,IF(D1504='Напрямки конкурса'!$L$28,'Напрямки конкурса'!$K$28,"")))))))))))))))))))))))))))</f>
        <v/>
      </c>
      <c r="D1504" s="554"/>
      <c r="E1504" s="169"/>
      <c r="F1504" s="169"/>
      <c r="G1504" s="169"/>
      <c r="H1504" s="148" t="str">
        <f>IF(I1504='Категорія витрат'!$B$2,'Категорія витрат'!$A$2,IF(I1504='Категорія витрат'!$B$3,'Категорія витрат'!$A$3,IF(I1504='Категорія витрат'!$B$4,'Категорія витрат'!$A$4,IF(I1504='Категорія витрат'!$B$5,'Категорія витрат'!$A$5,IF(I1504='Категорія витрат'!$B$6,'Категорія витрат'!$A$6,IF(I1504='Категорія витрат'!$B$7,'Категорія витрат'!$A$7,IF(I1504='Категорія витрат'!$B$8,'Категорія витрат'!$A$8,IF(I1504='Категорія витрат'!$B$9,'Категорія витрат'!$A$9,IF(I1504='Категорія витрат'!$B$10,'Категорія витрат'!$A$10,IF(I1504='Категорія витрат'!$B$11,'Категорія витрат'!$A$11,IF(I1504='Категорія витрат'!$B$12,'Категорія витрат'!$A$12,IF(I1504='Категорія витрат'!$B$13,'Категорія витрат'!$A$13,IF(I1504='Категорія витрат'!$B$14,'Категорія витрат'!$A$14,IF(I1504='Категорія витрат'!$B$15,'Категорія витрат'!$A$15,IF(I1504='Категорія витрат'!$B$16,'Категорія витрат'!$A$16,IF(I1504='Категорія витрат'!$B$17,'Категорія витрат'!$A$17,IF(I1504='Категорія витрат'!$B$18,'Категорія витрат'!$A$18,IF(I1504='Категорія витрат'!$B$19,'Категорія витрат'!$A$19,IF(I1504='Категорія витрат'!$B$20,'Категорія витрат'!$A$20,IF(I1504='Категорія витрат'!$B$21,'Категорія витрат'!$A$21,IF(I1504='Категорія витрат'!$B$22,'Категорія витрат'!$A$22,IF(I1504='Категорія витрат'!$B$23,'Категорія витрат'!$A$23,IF(I1504='Категорія витрат'!$B$24,'Категорія витрат'!$A$24,IF(I1504='Категорія витрат'!$B$25,'Категорія витрат'!$A$25,IF(I1504='Категорія витрат'!$B$26,'Категорія витрат'!$A$26,IF(I1504='Категорія витрат'!$B$27,'Категорія витрат'!$A$27,IF(I1504='Категорія витрат'!$B$28,'Категорія витрат'!$A$28,IF(I1504='Категорія витрат'!$B$29,'Категорія витрат'!$A$29,IF(I1504='Категорія витрат'!$B$30,'Категорія витрат'!$A$30,"")))))))))))))))))))))))))))))</f>
        <v/>
      </c>
      <c r="I1504" s="172"/>
      <c r="J1504" s="171"/>
      <c r="K1504" s="174"/>
      <c r="L1504" s="86">
        <f t="shared" si="784"/>
        <v>0</v>
      </c>
      <c r="M1504" s="174"/>
      <c r="N1504" s="176"/>
      <c r="O1504" s="169"/>
      <c r="P1504" s="157">
        <f>IF(J1504='Категорія витрат'!$F$2,ROUND('Додаток 3._Бюджет детальний ПР'!O1504*0.3676,2),IF(J1504='Категорія витрат'!$F$3,ROUND('Додаток 3._Бюджет детальний ПР'!O1504*0.347,2),IF(J1504='Категорія витрат'!$F$4,ROUND('Додаток 3._Бюджет детальний ПР'!O1504*0.347,2),IF(J1504='Категорія витрат'!$F$7,ROUND('Додаток 3._Бюджет детальний ПР'!O1504*0.0841,2),0))))</f>
        <v>0</v>
      </c>
      <c r="Q1504" s="151">
        <f t="shared" si="758"/>
        <v>0</v>
      </c>
      <c r="R1504" s="179"/>
      <c r="S1504" s="179"/>
      <c r="T1504" s="179"/>
      <c r="U1504" s="179"/>
      <c r="V1504" s="179"/>
      <c r="W1504" s="179"/>
      <c r="X1504" s="179"/>
      <c r="Y1504" s="179"/>
      <c r="Z1504" s="179"/>
      <c r="AA1504" s="179"/>
      <c r="AB1504" s="179"/>
      <c r="AC1504" s="179"/>
      <c r="AD1504" s="48">
        <f t="shared" si="760"/>
        <v>0</v>
      </c>
      <c r="AE1504" s="48">
        <f t="shared" si="761"/>
        <v>0</v>
      </c>
      <c r="AF1504" s="48">
        <f t="shared" si="762"/>
        <v>0</v>
      </c>
      <c r="AG1504" s="48">
        <f t="shared" si="763"/>
        <v>0</v>
      </c>
      <c r="AH1504" s="48">
        <f t="shared" si="764"/>
        <v>0</v>
      </c>
      <c r="AI1504" s="48">
        <f t="shared" si="765"/>
        <v>0</v>
      </c>
      <c r="AJ1504" s="48">
        <f t="shared" si="766"/>
        <v>0</v>
      </c>
      <c r="AK1504" s="48">
        <f t="shared" si="767"/>
        <v>0</v>
      </c>
      <c r="AL1504" s="179"/>
      <c r="AM1504" s="179"/>
      <c r="AN1504" s="76"/>
      <c r="AO1504" s="174"/>
      <c r="AP1504" s="86">
        <f t="shared" si="785"/>
        <v>0</v>
      </c>
      <c r="AQ1504" s="174"/>
      <c r="AR1504" s="176"/>
      <c r="AS1504" s="169"/>
      <c r="AT1504" s="157">
        <f>IF(J1504='Категорія витрат'!$F$2,ROUND('Додаток 3._Бюджет детальний ПР'!AS1504*0.3676,2),IF(J1504='Категорія витрат'!$F$3,ROUND('Додаток 3._Бюджет детальний ПР'!AS1504*0.347,2),IF(J1504='Категорія витрат'!$F$4,ROUND('Додаток 3._Бюджет детальний ПР'!AS1504*0.347,2),IF(J1504='Категорія витрат'!$F$7,ROUND('Додаток 3._Бюджет детальний ПР'!AS1504*0.0841,2),0))))</f>
        <v>0</v>
      </c>
      <c r="AU1504" s="151">
        <f t="shared" si="759"/>
        <v>0</v>
      </c>
      <c r="AV1504" s="179"/>
      <c r="AW1504" s="179"/>
      <c r="AX1504" s="179"/>
      <c r="AY1504" s="179"/>
      <c r="AZ1504" s="179"/>
      <c r="BA1504" s="179"/>
      <c r="BB1504" s="179"/>
      <c r="BC1504" s="179"/>
      <c r="BD1504" s="179"/>
      <c r="BE1504" s="179"/>
      <c r="BF1504" s="179"/>
      <c r="BG1504" s="179"/>
      <c r="BH1504" s="48">
        <f t="shared" si="768"/>
        <v>0</v>
      </c>
      <c r="BI1504" s="48">
        <f t="shared" si="769"/>
        <v>0</v>
      </c>
      <c r="BJ1504" s="48">
        <f t="shared" si="770"/>
        <v>0</v>
      </c>
      <c r="BK1504" s="48">
        <f t="shared" si="771"/>
        <v>0</v>
      </c>
      <c r="BL1504" s="48">
        <f t="shared" si="772"/>
        <v>0</v>
      </c>
      <c r="BM1504" s="48">
        <f t="shared" si="773"/>
        <v>0</v>
      </c>
      <c r="BN1504" s="48">
        <f t="shared" si="774"/>
        <v>0</v>
      </c>
      <c r="BO1504" s="48">
        <f t="shared" si="775"/>
        <v>0</v>
      </c>
      <c r="BP1504" s="179"/>
      <c r="BQ1504" s="179"/>
      <c r="BR1504" s="189"/>
      <c r="BS1504" s="174"/>
      <c r="BT1504" s="86">
        <f t="shared" si="786"/>
        <v>0</v>
      </c>
      <c r="BU1504" s="174"/>
      <c r="BV1504" s="176"/>
      <c r="BW1504" s="169"/>
      <c r="BX1504" s="157">
        <f>IF(J1504='Категорія витрат'!$F$2,ROUND('Додаток 3._Бюджет детальний ПР'!BW1504*0.3676,2),IF(J1504='Категорія витрат'!$F$3,ROUND('Додаток 3._Бюджет детальний ПР'!BW1504*0.347,2),IF(J1504='Категорія витрат'!$F$4,ROUND('Додаток 3._Бюджет детальний ПР'!BW1504*0.347,2),IF(J1504='Категорія витрат'!$F$7,ROUND('Додаток 3._Бюджет детальний ПР'!BW1504*0.0841,2),0))))</f>
        <v>0</v>
      </c>
      <c r="BY1504" s="151">
        <f t="shared" si="787"/>
        <v>0</v>
      </c>
      <c r="BZ1504" s="179"/>
      <c r="CA1504" s="179"/>
      <c r="CB1504" s="179"/>
      <c r="CC1504" s="179"/>
      <c r="CD1504" s="179"/>
      <c r="CE1504" s="179"/>
      <c r="CF1504" s="179"/>
      <c r="CG1504" s="179"/>
      <c r="CH1504" s="179"/>
      <c r="CI1504" s="179"/>
      <c r="CJ1504" s="179"/>
      <c r="CK1504" s="179"/>
      <c r="CL1504" s="48">
        <f t="shared" si="776"/>
        <v>0</v>
      </c>
      <c r="CM1504" s="48">
        <f t="shared" si="777"/>
        <v>0</v>
      </c>
      <c r="CN1504" s="48">
        <f t="shared" si="778"/>
        <v>0</v>
      </c>
      <c r="CO1504" s="48">
        <f t="shared" si="779"/>
        <v>0</v>
      </c>
      <c r="CP1504" s="48">
        <f t="shared" si="780"/>
        <v>0</v>
      </c>
      <c r="CQ1504" s="48">
        <f t="shared" si="781"/>
        <v>0</v>
      </c>
      <c r="CR1504" s="48">
        <f t="shared" si="782"/>
        <v>0</v>
      </c>
      <c r="CS1504" s="48">
        <f t="shared" si="783"/>
        <v>0</v>
      </c>
      <c r="CT1504" s="179"/>
      <c r="CU1504" s="179"/>
    </row>
    <row r="1505" spans="1:99" ht="20.100000000000001" customHeight="1" x14ac:dyDescent="0.25">
      <c r="A1505" s="57">
        <v>1500</v>
      </c>
      <c r="B1505" s="398" t="str">
        <f>IF(D1505='Напрямки конкурса'!$L$2,'Напрямки конкурса'!$B$2,IF(D1505='Напрямки конкурса'!$L$3,'Напрямки конкурса'!$B$3,IF(D1505='Напрямки конкурса'!$L$4,'Напрямки конкурса'!$B$4,IF(D1505='Напрямки конкурса'!$L$5,'Напрямки конкурса'!$B$5,IF(D1505='Напрямки конкурса'!$L$6,'Напрямки конкурса'!$B$6,IF(D1505='Напрямки конкурса'!$L$7,'Напрямки конкурса'!$B$7,IF(D1505='Напрямки конкурса'!$L$8,'Напрямки конкурса'!$B$8,IF(D1505='Напрямки конкурса'!$L$9,'Напрямки конкурса'!$B$9,IF(D1505='Напрямки конкурса'!$L$10,'Напрямки конкурса'!$B$10,IF(D1505='Напрямки конкурса'!$L$11,'Напрямки конкурса'!$B$11,IF(D1505='Напрямки конкурса'!$L$12,'Напрямки конкурса'!$B$12,IF(D1505='Напрямки конкурса'!$L$13,'Напрямки конкурса'!$B$13,IF(D1505='Напрямки конкурса'!$L$14,'Напрямки конкурса'!$B$14,IF(D1505='Напрямки конкурса'!$L$15,'Напрямки конкурса'!$B$15,IF(D1505='Напрямки конкурса'!$L$16,'Напрямки конкурса'!$B$16,IF(D1505='Напрямки конкурса'!$L$17,'Напрямки конкурса'!$B$17,IF(D1505='Напрямки конкурса'!$L$18,'Напрямки конкурса'!$B$18,IF(D1505='Напрямки конкурса'!$L$19,'Напрямки конкурса'!$B$19,IF(D1505='Напрямки конкурса'!$L$20,'Напрямки конкурса'!$B$20,IF(D1505='Напрямки конкурса'!$L$21,'Напрямки конкурса'!$B$21,IF(D1505='Напрямки конкурса'!$L$22,'Напрямки конкурса'!$B$22,IF(D1505='Напрямки конкурса'!$L$23,'Напрямки конкурса'!$B$23,IF(D1505='Напрямки конкурса'!$L$24,'Напрямки конкурса'!$B$24,IF(D1505='Напрямки конкурса'!$L$25,'Напрямки конкурса'!$B$25,IF(D1505='Напрямки конкурса'!$L$26,'Напрямки конкурса'!$B$26,IF(D1505='Напрямки конкурса'!$L$27,'Напрямки конкурса'!$B$27,IF(D1505='Напрямки конкурса'!$L$28,'Напрямки конкурса'!$B$28,"")))))))))))))))))))))))))))</f>
        <v/>
      </c>
      <c r="C1505" s="58" t="str">
        <f>IF(D1505='Напрямки конкурса'!$L$2,'Напрямки конкурса'!$K$2,IF(D1505='Напрямки конкурса'!$L$3,'Напрямки конкурса'!$K$3,IF(D1505='Напрямки конкурса'!$L$4,'Напрямки конкурса'!$K$4,IF(D1505='Напрямки конкурса'!$L$5,'Напрямки конкурса'!$K$5,IF(D1505='Напрямки конкурса'!$L$6,'Напрямки конкурса'!$K$6,IF(D1505='Напрямки конкурса'!$L$7,'Напрямки конкурса'!$K$7,IF(D1505='Напрямки конкурса'!$L$8,'Напрямки конкурса'!$K$8,IF(D1505='Напрямки конкурса'!$L$9,'Напрямки конкурса'!$K$9,IF(D1505='Напрямки конкурса'!$L$10,'Напрямки конкурса'!$K$10,IF(D1505='Напрямки конкурса'!$L$11,'Напрямки конкурса'!$K$11,IF(D1505='Напрямки конкурса'!$L$12,'Напрямки конкурса'!$K$12,IF(D1505='Напрямки конкурса'!$L$13,'Напрямки конкурса'!$K$13,IF(D1505='Напрямки конкурса'!$L$14,'Напрямки конкурса'!$K$14,IF(D1505='Напрямки конкурса'!$L$15,'Напрямки конкурса'!$K$15,IF(D1505='Напрямки конкурса'!$L$16,'Напрямки конкурса'!$K$16,IF(D1505='Напрямки конкурса'!$L$17,'Напрямки конкурса'!$K$17,IF(D1505='Напрямки конкурса'!$L$18,'Напрямки конкурса'!$K$18,IF(D1505='Напрямки конкурса'!$L$19,'Напрямки конкурса'!$K$19,IF(D1505='Напрямки конкурса'!$L$20,'Напрямки конкурса'!$K$20,IF(D1505='Напрямки конкурса'!$L$21,'Напрямки конкурса'!$K$21,IF(D1505='Напрямки конкурса'!$L$22,'Напрямки конкурса'!$K$22,IF(D1505='Напрямки конкурса'!$L$23,'Напрямки конкурса'!$K$23,IF(D1505='Напрямки конкурса'!$L$24,'Напрямки конкурса'!$K$24,IF(D1505='Напрямки конкурса'!$L$25,'Напрямки конкурса'!$K$25,IF(D1505='Напрямки конкурса'!$L$26,'Напрямки конкурса'!$K$26,IF(D1505='Напрямки конкурса'!$L$27,'Напрямки конкурса'!$K$27,IF(D1505='Напрямки конкурса'!$L$28,'Напрямки конкурса'!$K$28,"")))))))))))))))))))))))))))</f>
        <v/>
      </c>
      <c r="D1505" s="554"/>
      <c r="E1505" s="169"/>
      <c r="F1505" s="169"/>
      <c r="G1505" s="169"/>
      <c r="H1505" s="148" t="str">
        <f>IF(I1505='Категорія витрат'!$B$2,'Категорія витрат'!$A$2,IF(I1505='Категорія витрат'!$B$3,'Категорія витрат'!$A$3,IF(I1505='Категорія витрат'!$B$4,'Категорія витрат'!$A$4,IF(I1505='Категорія витрат'!$B$5,'Категорія витрат'!$A$5,IF(I1505='Категорія витрат'!$B$6,'Категорія витрат'!$A$6,IF(I1505='Категорія витрат'!$B$7,'Категорія витрат'!$A$7,IF(I1505='Категорія витрат'!$B$8,'Категорія витрат'!$A$8,IF(I1505='Категорія витрат'!$B$9,'Категорія витрат'!$A$9,IF(I1505='Категорія витрат'!$B$10,'Категорія витрат'!$A$10,IF(I1505='Категорія витрат'!$B$11,'Категорія витрат'!$A$11,IF(I1505='Категорія витрат'!$B$12,'Категорія витрат'!$A$12,IF(I1505='Категорія витрат'!$B$13,'Категорія витрат'!$A$13,IF(I1505='Категорія витрат'!$B$14,'Категорія витрат'!$A$14,IF(I1505='Категорія витрат'!$B$15,'Категорія витрат'!$A$15,IF(I1505='Категорія витрат'!$B$16,'Категорія витрат'!$A$16,IF(I1505='Категорія витрат'!$B$17,'Категорія витрат'!$A$17,IF(I1505='Категорія витрат'!$B$18,'Категорія витрат'!$A$18,IF(I1505='Категорія витрат'!$B$19,'Категорія витрат'!$A$19,IF(I1505='Категорія витрат'!$B$20,'Категорія витрат'!$A$20,IF(I1505='Категорія витрат'!$B$21,'Категорія витрат'!$A$21,IF(I1505='Категорія витрат'!$B$22,'Категорія витрат'!$A$22,IF(I1505='Категорія витрат'!$B$23,'Категорія витрат'!$A$23,IF(I1505='Категорія витрат'!$B$24,'Категорія витрат'!$A$24,IF(I1505='Категорія витрат'!$B$25,'Категорія витрат'!$A$25,IF(I1505='Категорія витрат'!$B$26,'Категорія витрат'!$A$26,IF(I1505='Категорія витрат'!$B$27,'Категорія витрат'!$A$27,IF(I1505='Категорія витрат'!$B$28,'Категорія витрат'!$A$28,IF(I1505='Категорія витрат'!$B$29,'Категорія витрат'!$A$29,IF(I1505='Категорія витрат'!$B$30,'Категорія витрат'!$A$30,"")))))))))))))))))))))))))))))</f>
        <v/>
      </c>
      <c r="I1505" s="172"/>
      <c r="J1505" s="171"/>
      <c r="K1505" s="174"/>
      <c r="L1505" s="86">
        <f t="shared" si="784"/>
        <v>0</v>
      </c>
      <c r="M1505" s="174"/>
      <c r="N1505" s="176"/>
      <c r="O1505" s="169"/>
      <c r="P1505" s="157">
        <f>IF(J1505='Категорія витрат'!$F$2,ROUND('Додаток 3._Бюджет детальний ПР'!O1505*0.3676,2),IF(J1505='Категорія витрат'!$F$3,ROUND('Додаток 3._Бюджет детальний ПР'!O1505*0.347,2),IF(J1505='Категорія витрат'!$F$4,ROUND('Додаток 3._Бюджет детальний ПР'!O1505*0.347,2),IF(J1505='Категорія витрат'!$F$7,ROUND('Додаток 3._Бюджет детальний ПР'!O1505*0.0841,2),0))))</f>
        <v>0</v>
      </c>
      <c r="Q1505" s="151">
        <f t="shared" si="758"/>
        <v>0</v>
      </c>
      <c r="R1505" s="179"/>
      <c r="S1505" s="179"/>
      <c r="T1505" s="179"/>
      <c r="U1505" s="179"/>
      <c r="V1505" s="179"/>
      <c r="W1505" s="179"/>
      <c r="X1505" s="179"/>
      <c r="Y1505" s="179"/>
      <c r="Z1505" s="179"/>
      <c r="AA1505" s="179"/>
      <c r="AB1505" s="179"/>
      <c r="AC1505" s="179"/>
      <c r="AD1505" s="48">
        <f t="shared" si="760"/>
        <v>0</v>
      </c>
      <c r="AE1505" s="48">
        <f t="shared" si="761"/>
        <v>0</v>
      </c>
      <c r="AF1505" s="48">
        <f t="shared" si="762"/>
        <v>0</v>
      </c>
      <c r="AG1505" s="48">
        <f t="shared" si="763"/>
        <v>0</v>
      </c>
      <c r="AH1505" s="48">
        <f t="shared" si="764"/>
        <v>0</v>
      </c>
      <c r="AI1505" s="48">
        <f t="shared" si="765"/>
        <v>0</v>
      </c>
      <c r="AJ1505" s="48">
        <f t="shared" si="766"/>
        <v>0</v>
      </c>
      <c r="AK1505" s="48">
        <f t="shared" si="767"/>
        <v>0</v>
      </c>
      <c r="AL1505" s="179"/>
      <c r="AM1505" s="179"/>
      <c r="AN1505" s="76"/>
      <c r="AO1505" s="174"/>
      <c r="AP1505" s="86">
        <f t="shared" si="785"/>
        <v>0</v>
      </c>
      <c r="AQ1505" s="174"/>
      <c r="AR1505" s="176"/>
      <c r="AS1505" s="169"/>
      <c r="AT1505" s="157">
        <f>IF(J1505='Категорія витрат'!$F$2,ROUND('Додаток 3._Бюджет детальний ПР'!AS1505*0.3676,2),IF(J1505='Категорія витрат'!$F$3,ROUND('Додаток 3._Бюджет детальний ПР'!AS1505*0.347,2),IF(J1505='Категорія витрат'!$F$4,ROUND('Додаток 3._Бюджет детальний ПР'!AS1505*0.347,2),IF(J1505='Категорія витрат'!$F$7,ROUND('Додаток 3._Бюджет детальний ПР'!AS1505*0.0841,2),0))))</f>
        <v>0</v>
      </c>
      <c r="AU1505" s="151">
        <f t="shared" si="759"/>
        <v>0</v>
      </c>
      <c r="AV1505" s="179"/>
      <c r="AW1505" s="179"/>
      <c r="AX1505" s="179"/>
      <c r="AY1505" s="179"/>
      <c r="AZ1505" s="179"/>
      <c r="BA1505" s="179"/>
      <c r="BB1505" s="179"/>
      <c r="BC1505" s="179"/>
      <c r="BD1505" s="179"/>
      <c r="BE1505" s="179"/>
      <c r="BF1505" s="179"/>
      <c r="BG1505" s="179"/>
      <c r="BH1505" s="48">
        <f t="shared" si="768"/>
        <v>0</v>
      </c>
      <c r="BI1505" s="48">
        <f t="shared" si="769"/>
        <v>0</v>
      </c>
      <c r="BJ1505" s="48">
        <f t="shared" si="770"/>
        <v>0</v>
      </c>
      <c r="BK1505" s="48">
        <f t="shared" si="771"/>
        <v>0</v>
      </c>
      <c r="BL1505" s="48">
        <f t="shared" si="772"/>
        <v>0</v>
      </c>
      <c r="BM1505" s="48">
        <f t="shared" si="773"/>
        <v>0</v>
      </c>
      <c r="BN1505" s="48">
        <f t="shared" si="774"/>
        <v>0</v>
      </c>
      <c r="BO1505" s="48">
        <f t="shared" si="775"/>
        <v>0</v>
      </c>
      <c r="BP1505" s="179"/>
      <c r="BQ1505" s="179"/>
      <c r="BR1505" s="189"/>
      <c r="BS1505" s="174"/>
      <c r="BT1505" s="86">
        <f t="shared" si="786"/>
        <v>0</v>
      </c>
      <c r="BU1505" s="174"/>
      <c r="BV1505" s="176"/>
      <c r="BW1505" s="169"/>
      <c r="BX1505" s="157">
        <f>IF(J1505='Категорія витрат'!$F$2,ROUND('Додаток 3._Бюджет детальний ПР'!BW1505*0.3676,2),IF(J1505='Категорія витрат'!$F$3,ROUND('Додаток 3._Бюджет детальний ПР'!BW1505*0.347,2),IF(J1505='Категорія витрат'!$F$4,ROUND('Додаток 3._Бюджет детальний ПР'!BW1505*0.347,2),IF(J1505='Категорія витрат'!$F$7,ROUND('Додаток 3._Бюджет детальний ПР'!BW1505*0.0841,2),0))))</f>
        <v>0</v>
      </c>
      <c r="BY1505" s="151">
        <f t="shared" si="787"/>
        <v>0</v>
      </c>
      <c r="BZ1505" s="179"/>
      <c r="CA1505" s="179"/>
      <c r="CB1505" s="179"/>
      <c r="CC1505" s="179"/>
      <c r="CD1505" s="179"/>
      <c r="CE1505" s="179"/>
      <c r="CF1505" s="179"/>
      <c r="CG1505" s="179"/>
      <c r="CH1505" s="179"/>
      <c r="CI1505" s="179"/>
      <c r="CJ1505" s="179"/>
      <c r="CK1505" s="179"/>
      <c r="CL1505" s="48">
        <f t="shared" si="776"/>
        <v>0</v>
      </c>
      <c r="CM1505" s="48">
        <f t="shared" si="777"/>
        <v>0</v>
      </c>
      <c r="CN1505" s="48">
        <f t="shared" si="778"/>
        <v>0</v>
      </c>
      <c r="CO1505" s="48">
        <f t="shared" si="779"/>
        <v>0</v>
      </c>
      <c r="CP1505" s="48">
        <f t="shared" si="780"/>
        <v>0</v>
      </c>
      <c r="CQ1505" s="48">
        <f t="shared" si="781"/>
        <v>0</v>
      </c>
      <c r="CR1505" s="48">
        <f t="shared" si="782"/>
        <v>0</v>
      </c>
      <c r="CS1505" s="48">
        <f t="shared" si="783"/>
        <v>0</v>
      </c>
      <c r="CT1505" s="179"/>
      <c r="CU1505" s="179"/>
    </row>
    <row r="1506" spans="1:99" ht="20.100000000000001" customHeight="1" x14ac:dyDescent="0.25">
      <c r="A1506" s="57">
        <v>1501</v>
      </c>
      <c r="B1506" s="398" t="str">
        <f>IF(D1506='Напрямки конкурса'!$L$2,'Напрямки конкурса'!$B$2,IF(D1506='Напрямки конкурса'!$L$3,'Напрямки конкурса'!$B$3,IF(D1506='Напрямки конкурса'!$L$4,'Напрямки конкурса'!$B$4,IF(D1506='Напрямки конкурса'!$L$5,'Напрямки конкурса'!$B$5,IF(D1506='Напрямки конкурса'!$L$6,'Напрямки конкурса'!$B$6,IF(D1506='Напрямки конкурса'!$L$7,'Напрямки конкурса'!$B$7,IF(D1506='Напрямки конкурса'!$L$8,'Напрямки конкурса'!$B$8,IF(D1506='Напрямки конкурса'!$L$9,'Напрямки конкурса'!$B$9,IF(D1506='Напрямки конкурса'!$L$10,'Напрямки конкурса'!$B$10,IF(D1506='Напрямки конкурса'!$L$11,'Напрямки конкурса'!$B$11,IF(D1506='Напрямки конкурса'!$L$12,'Напрямки конкурса'!$B$12,IF(D1506='Напрямки конкурса'!$L$13,'Напрямки конкурса'!$B$13,IF(D1506='Напрямки конкурса'!$L$14,'Напрямки конкурса'!$B$14,IF(D1506='Напрямки конкурса'!$L$15,'Напрямки конкурса'!$B$15,IF(D1506='Напрямки конкурса'!$L$16,'Напрямки конкурса'!$B$16,IF(D1506='Напрямки конкурса'!$L$17,'Напрямки конкурса'!$B$17,IF(D1506='Напрямки конкурса'!$L$18,'Напрямки конкурса'!$B$18,IF(D1506='Напрямки конкурса'!$L$19,'Напрямки конкурса'!$B$19,IF(D1506='Напрямки конкурса'!$L$20,'Напрямки конкурса'!$B$20,IF(D1506='Напрямки конкурса'!$L$21,'Напрямки конкурса'!$B$21,IF(D1506='Напрямки конкурса'!$L$22,'Напрямки конкурса'!$B$22,IF(D1506='Напрямки конкурса'!$L$23,'Напрямки конкурса'!$B$23,IF(D1506='Напрямки конкурса'!$L$24,'Напрямки конкурса'!$B$24,IF(D1506='Напрямки конкурса'!$L$25,'Напрямки конкурса'!$B$25,IF(D1506='Напрямки конкурса'!$L$26,'Напрямки конкурса'!$B$26,IF(D1506='Напрямки конкурса'!$L$27,'Напрямки конкурса'!$B$27,IF(D1506='Напрямки конкурса'!$L$28,'Напрямки конкурса'!$B$28,"")))))))))))))))))))))))))))</f>
        <v/>
      </c>
      <c r="C1506" s="58" t="str">
        <f>IF(D1506='Напрямки конкурса'!$L$2,'Напрямки конкурса'!$K$2,IF(D1506='Напрямки конкурса'!$L$3,'Напрямки конкурса'!$K$3,IF(D1506='Напрямки конкурса'!$L$4,'Напрямки конкурса'!$K$4,IF(D1506='Напрямки конкурса'!$L$5,'Напрямки конкурса'!$K$5,IF(D1506='Напрямки конкурса'!$L$6,'Напрямки конкурса'!$K$6,IF(D1506='Напрямки конкурса'!$L$7,'Напрямки конкурса'!$K$7,IF(D1506='Напрямки конкурса'!$L$8,'Напрямки конкурса'!$K$8,IF(D1506='Напрямки конкурса'!$L$9,'Напрямки конкурса'!$K$9,IF(D1506='Напрямки конкурса'!$L$10,'Напрямки конкурса'!$K$10,IF(D1506='Напрямки конкурса'!$L$11,'Напрямки конкурса'!$K$11,IF(D1506='Напрямки конкурса'!$L$12,'Напрямки конкурса'!$K$12,IF(D1506='Напрямки конкурса'!$L$13,'Напрямки конкурса'!$K$13,IF(D1506='Напрямки конкурса'!$L$14,'Напрямки конкурса'!$K$14,IF(D1506='Напрямки конкурса'!$L$15,'Напрямки конкурса'!$K$15,IF(D1506='Напрямки конкурса'!$L$16,'Напрямки конкурса'!$K$16,IF(D1506='Напрямки конкурса'!$L$17,'Напрямки конкурса'!$K$17,IF(D1506='Напрямки конкурса'!$L$18,'Напрямки конкурса'!$K$18,IF(D1506='Напрямки конкурса'!$L$19,'Напрямки конкурса'!$K$19,IF(D1506='Напрямки конкурса'!$L$20,'Напрямки конкурса'!$K$20,IF(D1506='Напрямки конкурса'!$L$21,'Напрямки конкурса'!$K$21,IF(D1506='Напрямки конкурса'!$L$22,'Напрямки конкурса'!$K$22,IF(D1506='Напрямки конкурса'!$L$23,'Напрямки конкурса'!$K$23,IF(D1506='Напрямки конкурса'!$L$24,'Напрямки конкурса'!$K$24,IF(D1506='Напрямки конкурса'!$L$25,'Напрямки конкурса'!$K$25,IF(D1506='Напрямки конкурса'!$L$26,'Напрямки конкурса'!$K$26,IF(D1506='Напрямки конкурса'!$L$27,'Напрямки конкурса'!$K$27,IF(D1506='Напрямки конкурса'!$L$28,'Напрямки конкурса'!$K$28,"")))))))))))))))))))))))))))</f>
        <v/>
      </c>
      <c r="D1506" s="554"/>
      <c r="E1506" s="169"/>
      <c r="F1506" s="169"/>
      <c r="G1506" s="169"/>
      <c r="H1506" s="148" t="str">
        <f>IF(I1506='Категорія витрат'!$B$2,'Категорія витрат'!$A$2,IF(I1506='Категорія витрат'!$B$3,'Категорія витрат'!$A$3,IF(I1506='Категорія витрат'!$B$4,'Категорія витрат'!$A$4,IF(I1506='Категорія витрат'!$B$5,'Категорія витрат'!$A$5,IF(I1506='Категорія витрат'!$B$6,'Категорія витрат'!$A$6,IF(I1506='Категорія витрат'!$B$7,'Категорія витрат'!$A$7,IF(I1506='Категорія витрат'!$B$8,'Категорія витрат'!$A$8,IF(I1506='Категорія витрат'!$B$9,'Категорія витрат'!$A$9,IF(I1506='Категорія витрат'!$B$10,'Категорія витрат'!$A$10,IF(I1506='Категорія витрат'!$B$11,'Категорія витрат'!$A$11,IF(I1506='Категорія витрат'!$B$12,'Категорія витрат'!$A$12,IF(I1506='Категорія витрат'!$B$13,'Категорія витрат'!$A$13,IF(I1506='Категорія витрат'!$B$14,'Категорія витрат'!$A$14,IF(I1506='Категорія витрат'!$B$15,'Категорія витрат'!$A$15,IF(I1506='Категорія витрат'!$B$16,'Категорія витрат'!$A$16,IF(I1506='Категорія витрат'!$B$17,'Категорія витрат'!$A$17,IF(I1506='Категорія витрат'!$B$18,'Категорія витрат'!$A$18,IF(I1506='Категорія витрат'!$B$19,'Категорія витрат'!$A$19,IF(I1506='Категорія витрат'!$B$20,'Категорія витрат'!$A$20,IF(I1506='Категорія витрат'!$B$21,'Категорія витрат'!$A$21,IF(I1506='Категорія витрат'!$B$22,'Категорія витрат'!$A$22,IF(I1506='Категорія витрат'!$B$23,'Категорія витрат'!$A$23,IF(I1506='Категорія витрат'!$B$24,'Категорія витрат'!$A$24,IF(I1506='Категорія витрат'!$B$25,'Категорія витрат'!$A$25,IF(I1506='Категорія витрат'!$B$26,'Категорія витрат'!$A$26,IF(I1506='Категорія витрат'!$B$27,'Категорія витрат'!$A$27,IF(I1506='Категорія витрат'!$B$28,'Категорія витрат'!$A$28,IF(I1506='Категорія витрат'!$B$29,'Категорія витрат'!$A$29,IF(I1506='Категорія витрат'!$B$30,'Категорія витрат'!$A$30,"")))))))))))))))))))))))))))))</f>
        <v/>
      </c>
      <c r="I1506" s="172"/>
      <c r="J1506" s="171"/>
      <c r="K1506" s="174"/>
      <c r="L1506" s="86">
        <f t="shared" si="784"/>
        <v>0</v>
      </c>
      <c r="M1506" s="174"/>
      <c r="N1506" s="176"/>
      <c r="O1506" s="169"/>
      <c r="P1506" s="157">
        <f>IF(J1506='Категорія витрат'!$F$2,ROUND('Додаток 3._Бюджет детальний ПР'!O1506*0.3676,2),IF(J1506='Категорія витрат'!$F$3,ROUND('Додаток 3._Бюджет детальний ПР'!O1506*0.347,2),IF(J1506='Категорія витрат'!$F$4,ROUND('Додаток 3._Бюджет детальний ПР'!O1506*0.347,2),IF(J1506='Категорія витрат'!$F$7,ROUND('Додаток 3._Бюджет детальний ПР'!O1506*0.0841,2),0))))</f>
        <v>0</v>
      </c>
      <c r="Q1506" s="151">
        <f t="shared" si="758"/>
        <v>0</v>
      </c>
      <c r="R1506" s="179"/>
      <c r="S1506" s="179"/>
      <c r="T1506" s="179"/>
      <c r="U1506" s="179"/>
      <c r="V1506" s="179"/>
      <c r="W1506" s="179"/>
      <c r="X1506" s="179"/>
      <c r="Y1506" s="179"/>
      <c r="Z1506" s="179"/>
      <c r="AA1506" s="179"/>
      <c r="AB1506" s="179"/>
      <c r="AC1506" s="179"/>
      <c r="AD1506" s="48">
        <f t="shared" si="760"/>
        <v>0</v>
      </c>
      <c r="AE1506" s="48">
        <f t="shared" si="761"/>
        <v>0</v>
      </c>
      <c r="AF1506" s="48">
        <f t="shared" si="762"/>
        <v>0</v>
      </c>
      <c r="AG1506" s="48">
        <f t="shared" si="763"/>
        <v>0</v>
      </c>
      <c r="AH1506" s="48">
        <f t="shared" si="764"/>
        <v>0</v>
      </c>
      <c r="AI1506" s="48">
        <f t="shared" si="765"/>
        <v>0</v>
      </c>
      <c r="AJ1506" s="48">
        <f t="shared" si="766"/>
        <v>0</v>
      </c>
      <c r="AK1506" s="48">
        <f t="shared" si="767"/>
        <v>0</v>
      </c>
      <c r="AL1506" s="179"/>
      <c r="AM1506" s="179"/>
      <c r="AN1506" s="76"/>
      <c r="AO1506" s="174"/>
      <c r="AP1506" s="86">
        <f t="shared" si="785"/>
        <v>0</v>
      </c>
      <c r="AQ1506" s="174"/>
      <c r="AR1506" s="176"/>
      <c r="AS1506" s="169"/>
      <c r="AT1506" s="157">
        <f>IF(J1506='Категорія витрат'!$F$2,ROUND('Додаток 3._Бюджет детальний ПР'!AS1506*0.3676,2),IF(J1506='Категорія витрат'!$F$3,ROUND('Додаток 3._Бюджет детальний ПР'!AS1506*0.347,2),IF(J1506='Категорія витрат'!$F$4,ROUND('Додаток 3._Бюджет детальний ПР'!AS1506*0.347,2),IF(J1506='Категорія витрат'!$F$7,ROUND('Додаток 3._Бюджет детальний ПР'!AS1506*0.0841,2),0))))</f>
        <v>0</v>
      </c>
      <c r="AU1506" s="151">
        <f t="shared" si="759"/>
        <v>0</v>
      </c>
      <c r="AV1506" s="179"/>
      <c r="AW1506" s="179"/>
      <c r="AX1506" s="179"/>
      <c r="AY1506" s="179"/>
      <c r="AZ1506" s="179"/>
      <c r="BA1506" s="179"/>
      <c r="BB1506" s="179"/>
      <c r="BC1506" s="179"/>
      <c r="BD1506" s="179"/>
      <c r="BE1506" s="179"/>
      <c r="BF1506" s="179"/>
      <c r="BG1506" s="179"/>
      <c r="BH1506" s="48">
        <f t="shared" si="768"/>
        <v>0</v>
      </c>
      <c r="BI1506" s="48">
        <f t="shared" si="769"/>
        <v>0</v>
      </c>
      <c r="BJ1506" s="48">
        <f t="shared" si="770"/>
        <v>0</v>
      </c>
      <c r="BK1506" s="48">
        <f t="shared" si="771"/>
        <v>0</v>
      </c>
      <c r="BL1506" s="48">
        <f t="shared" si="772"/>
        <v>0</v>
      </c>
      <c r="BM1506" s="48">
        <f t="shared" si="773"/>
        <v>0</v>
      </c>
      <c r="BN1506" s="48">
        <f t="shared" si="774"/>
        <v>0</v>
      </c>
      <c r="BO1506" s="48">
        <f t="shared" si="775"/>
        <v>0</v>
      </c>
      <c r="BP1506" s="179"/>
      <c r="BQ1506" s="179"/>
      <c r="BR1506" s="189"/>
      <c r="BS1506" s="174"/>
      <c r="BT1506" s="86">
        <f t="shared" si="786"/>
        <v>0</v>
      </c>
      <c r="BU1506" s="174"/>
      <c r="BV1506" s="176"/>
      <c r="BW1506" s="169"/>
      <c r="BX1506" s="157">
        <f>IF(J1506='Категорія витрат'!$F$2,ROUND('Додаток 3._Бюджет детальний ПР'!BW1506*0.3676,2),IF(J1506='Категорія витрат'!$F$3,ROUND('Додаток 3._Бюджет детальний ПР'!BW1506*0.347,2),IF(J1506='Категорія витрат'!$F$4,ROUND('Додаток 3._Бюджет детальний ПР'!BW1506*0.347,2),IF(J1506='Категорія витрат'!$F$7,ROUND('Додаток 3._Бюджет детальний ПР'!BW1506*0.0841,2),0))))</f>
        <v>0</v>
      </c>
      <c r="BY1506" s="151">
        <f t="shared" si="787"/>
        <v>0</v>
      </c>
      <c r="BZ1506" s="179"/>
      <c r="CA1506" s="179"/>
      <c r="CB1506" s="179"/>
      <c r="CC1506" s="179"/>
      <c r="CD1506" s="179"/>
      <c r="CE1506" s="179"/>
      <c r="CF1506" s="179"/>
      <c r="CG1506" s="179"/>
      <c r="CH1506" s="179"/>
      <c r="CI1506" s="179"/>
      <c r="CJ1506" s="179"/>
      <c r="CK1506" s="179"/>
      <c r="CL1506" s="48">
        <f t="shared" si="776"/>
        <v>0</v>
      </c>
      <c r="CM1506" s="48">
        <f t="shared" si="777"/>
        <v>0</v>
      </c>
      <c r="CN1506" s="48">
        <f t="shared" si="778"/>
        <v>0</v>
      </c>
      <c r="CO1506" s="48">
        <f t="shared" si="779"/>
        <v>0</v>
      </c>
      <c r="CP1506" s="48">
        <f t="shared" si="780"/>
        <v>0</v>
      </c>
      <c r="CQ1506" s="48">
        <f t="shared" si="781"/>
        <v>0</v>
      </c>
      <c r="CR1506" s="48">
        <f t="shared" si="782"/>
        <v>0</v>
      </c>
      <c r="CS1506" s="48">
        <f t="shared" si="783"/>
        <v>0</v>
      </c>
      <c r="CT1506" s="179"/>
      <c r="CU1506" s="179"/>
    </row>
    <row r="1507" spans="1:99" ht="20.100000000000001" customHeight="1" x14ac:dyDescent="0.25">
      <c r="A1507" s="57">
        <v>1502</v>
      </c>
      <c r="B1507" s="398" t="str">
        <f>IF(D1507='Напрямки конкурса'!$L$2,'Напрямки конкурса'!$B$2,IF(D1507='Напрямки конкурса'!$L$3,'Напрямки конкурса'!$B$3,IF(D1507='Напрямки конкурса'!$L$4,'Напрямки конкурса'!$B$4,IF(D1507='Напрямки конкурса'!$L$5,'Напрямки конкурса'!$B$5,IF(D1507='Напрямки конкурса'!$L$6,'Напрямки конкурса'!$B$6,IF(D1507='Напрямки конкурса'!$L$7,'Напрямки конкурса'!$B$7,IF(D1507='Напрямки конкурса'!$L$8,'Напрямки конкурса'!$B$8,IF(D1507='Напрямки конкурса'!$L$9,'Напрямки конкурса'!$B$9,IF(D1507='Напрямки конкурса'!$L$10,'Напрямки конкурса'!$B$10,IF(D1507='Напрямки конкурса'!$L$11,'Напрямки конкурса'!$B$11,IF(D1507='Напрямки конкурса'!$L$12,'Напрямки конкурса'!$B$12,IF(D1507='Напрямки конкурса'!$L$13,'Напрямки конкурса'!$B$13,IF(D1507='Напрямки конкурса'!$L$14,'Напрямки конкурса'!$B$14,IF(D1507='Напрямки конкурса'!$L$15,'Напрямки конкурса'!$B$15,IF(D1507='Напрямки конкурса'!$L$16,'Напрямки конкурса'!$B$16,IF(D1507='Напрямки конкурса'!$L$17,'Напрямки конкурса'!$B$17,IF(D1507='Напрямки конкурса'!$L$18,'Напрямки конкурса'!$B$18,IF(D1507='Напрямки конкурса'!$L$19,'Напрямки конкурса'!$B$19,IF(D1507='Напрямки конкурса'!$L$20,'Напрямки конкурса'!$B$20,IF(D1507='Напрямки конкурса'!$L$21,'Напрямки конкурса'!$B$21,IF(D1507='Напрямки конкурса'!$L$22,'Напрямки конкурса'!$B$22,IF(D1507='Напрямки конкурса'!$L$23,'Напрямки конкурса'!$B$23,IF(D1507='Напрямки конкурса'!$L$24,'Напрямки конкурса'!$B$24,IF(D1507='Напрямки конкурса'!$L$25,'Напрямки конкурса'!$B$25,IF(D1507='Напрямки конкурса'!$L$26,'Напрямки конкурса'!$B$26,IF(D1507='Напрямки конкурса'!$L$27,'Напрямки конкурса'!$B$27,IF(D1507='Напрямки конкурса'!$L$28,'Напрямки конкурса'!$B$28,"")))))))))))))))))))))))))))</f>
        <v/>
      </c>
      <c r="C1507" s="58" t="str">
        <f>IF(D1507='Напрямки конкурса'!$L$2,'Напрямки конкурса'!$K$2,IF(D1507='Напрямки конкурса'!$L$3,'Напрямки конкурса'!$K$3,IF(D1507='Напрямки конкурса'!$L$4,'Напрямки конкурса'!$K$4,IF(D1507='Напрямки конкурса'!$L$5,'Напрямки конкурса'!$K$5,IF(D1507='Напрямки конкурса'!$L$6,'Напрямки конкурса'!$K$6,IF(D1507='Напрямки конкурса'!$L$7,'Напрямки конкурса'!$K$7,IF(D1507='Напрямки конкурса'!$L$8,'Напрямки конкурса'!$K$8,IF(D1507='Напрямки конкурса'!$L$9,'Напрямки конкурса'!$K$9,IF(D1507='Напрямки конкурса'!$L$10,'Напрямки конкурса'!$K$10,IF(D1507='Напрямки конкурса'!$L$11,'Напрямки конкурса'!$K$11,IF(D1507='Напрямки конкурса'!$L$12,'Напрямки конкурса'!$K$12,IF(D1507='Напрямки конкурса'!$L$13,'Напрямки конкурса'!$K$13,IF(D1507='Напрямки конкурса'!$L$14,'Напрямки конкурса'!$K$14,IF(D1507='Напрямки конкурса'!$L$15,'Напрямки конкурса'!$K$15,IF(D1507='Напрямки конкурса'!$L$16,'Напрямки конкурса'!$K$16,IF(D1507='Напрямки конкурса'!$L$17,'Напрямки конкурса'!$K$17,IF(D1507='Напрямки конкурса'!$L$18,'Напрямки конкурса'!$K$18,IF(D1507='Напрямки конкурса'!$L$19,'Напрямки конкурса'!$K$19,IF(D1507='Напрямки конкурса'!$L$20,'Напрямки конкурса'!$K$20,IF(D1507='Напрямки конкурса'!$L$21,'Напрямки конкурса'!$K$21,IF(D1507='Напрямки конкурса'!$L$22,'Напрямки конкурса'!$K$22,IF(D1507='Напрямки конкурса'!$L$23,'Напрямки конкурса'!$K$23,IF(D1507='Напрямки конкурса'!$L$24,'Напрямки конкурса'!$K$24,IF(D1507='Напрямки конкурса'!$L$25,'Напрямки конкурса'!$K$25,IF(D1507='Напрямки конкурса'!$L$26,'Напрямки конкурса'!$K$26,IF(D1507='Напрямки конкурса'!$L$27,'Напрямки конкурса'!$K$27,IF(D1507='Напрямки конкурса'!$L$28,'Напрямки конкурса'!$K$28,"")))))))))))))))))))))))))))</f>
        <v/>
      </c>
      <c r="D1507" s="554"/>
      <c r="E1507" s="169"/>
      <c r="F1507" s="169"/>
      <c r="G1507" s="169"/>
      <c r="H1507" s="148" t="str">
        <f>IF(I1507='Категорія витрат'!$B$2,'Категорія витрат'!$A$2,IF(I1507='Категорія витрат'!$B$3,'Категорія витрат'!$A$3,IF(I1507='Категорія витрат'!$B$4,'Категорія витрат'!$A$4,IF(I1507='Категорія витрат'!$B$5,'Категорія витрат'!$A$5,IF(I1507='Категорія витрат'!$B$6,'Категорія витрат'!$A$6,IF(I1507='Категорія витрат'!$B$7,'Категорія витрат'!$A$7,IF(I1507='Категорія витрат'!$B$8,'Категорія витрат'!$A$8,IF(I1507='Категорія витрат'!$B$9,'Категорія витрат'!$A$9,IF(I1507='Категорія витрат'!$B$10,'Категорія витрат'!$A$10,IF(I1507='Категорія витрат'!$B$11,'Категорія витрат'!$A$11,IF(I1507='Категорія витрат'!$B$12,'Категорія витрат'!$A$12,IF(I1507='Категорія витрат'!$B$13,'Категорія витрат'!$A$13,IF(I1507='Категорія витрат'!$B$14,'Категорія витрат'!$A$14,IF(I1507='Категорія витрат'!$B$15,'Категорія витрат'!$A$15,IF(I1507='Категорія витрат'!$B$16,'Категорія витрат'!$A$16,IF(I1507='Категорія витрат'!$B$17,'Категорія витрат'!$A$17,IF(I1507='Категорія витрат'!$B$18,'Категорія витрат'!$A$18,IF(I1507='Категорія витрат'!$B$19,'Категорія витрат'!$A$19,IF(I1507='Категорія витрат'!$B$20,'Категорія витрат'!$A$20,IF(I1507='Категорія витрат'!$B$21,'Категорія витрат'!$A$21,IF(I1507='Категорія витрат'!$B$22,'Категорія витрат'!$A$22,IF(I1507='Категорія витрат'!$B$23,'Категорія витрат'!$A$23,IF(I1507='Категорія витрат'!$B$24,'Категорія витрат'!$A$24,IF(I1507='Категорія витрат'!$B$25,'Категорія витрат'!$A$25,IF(I1507='Категорія витрат'!$B$26,'Категорія витрат'!$A$26,IF(I1507='Категорія витрат'!$B$27,'Категорія витрат'!$A$27,IF(I1507='Категорія витрат'!$B$28,'Категорія витрат'!$A$28,IF(I1507='Категорія витрат'!$B$29,'Категорія витрат'!$A$29,IF(I1507='Категорія витрат'!$B$30,'Категорія витрат'!$A$30,"")))))))))))))))))))))))))))))</f>
        <v/>
      </c>
      <c r="I1507" s="172"/>
      <c r="J1507" s="171"/>
      <c r="K1507" s="174"/>
      <c r="L1507" s="86">
        <f t="shared" si="784"/>
        <v>0</v>
      </c>
      <c r="M1507" s="174"/>
      <c r="N1507" s="176"/>
      <c r="O1507" s="169"/>
      <c r="P1507" s="157">
        <f>IF(J1507='Категорія витрат'!$F$2,ROUND('Додаток 3._Бюджет детальний ПР'!O1507*0.3676,2),IF(J1507='Категорія витрат'!$F$3,ROUND('Додаток 3._Бюджет детальний ПР'!O1507*0.347,2),IF(J1507='Категорія витрат'!$F$4,ROUND('Додаток 3._Бюджет детальний ПР'!O1507*0.347,2),IF(J1507='Категорія витрат'!$F$7,ROUND('Додаток 3._Бюджет детальний ПР'!O1507*0.0841,2),0))))</f>
        <v>0</v>
      </c>
      <c r="Q1507" s="151">
        <f t="shared" si="758"/>
        <v>0</v>
      </c>
      <c r="R1507" s="179"/>
      <c r="S1507" s="179"/>
      <c r="T1507" s="179"/>
      <c r="U1507" s="179"/>
      <c r="V1507" s="179"/>
      <c r="W1507" s="179"/>
      <c r="X1507" s="179"/>
      <c r="Y1507" s="179"/>
      <c r="Z1507" s="179"/>
      <c r="AA1507" s="179"/>
      <c r="AB1507" s="179"/>
      <c r="AC1507" s="179"/>
      <c r="AD1507" s="48">
        <f t="shared" si="760"/>
        <v>0</v>
      </c>
      <c r="AE1507" s="48">
        <f t="shared" si="761"/>
        <v>0</v>
      </c>
      <c r="AF1507" s="48">
        <f t="shared" si="762"/>
        <v>0</v>
      </c>
      <c r="AG1507" s="48">
        <f t="shared" si="763"/>
        <v>0</v>
      </c>
      <c r="AH1507" s="48">
        <f t="shared" si="764"/>
        <v>0</v>
      </c>
      <c r="AI1507" s="48">
        <f t="shared" si="765"/>
        <v>0</v>
      </c>
      <c r="AJ1507" s="48">
        <f t="shared" si="766"/>
        <v>0</v>
      </c>
      <c r="AK1507" s="48">
        <f t="shared" si="767"/>
        <v>0</v>
      </c>
      <c r="AL1507" s="179"/>
      <c r="AM1507" s="179"/>
      <c r="AN1507" s="76"/>
      <c r="AO1507" s="174"/>
      <c r="AP1507" s="86">
        <f t="shared" si="785"/>
        <v>0</v>
      </c>
      <c r="AQ1507" s="174"/>
      <c r="AR1507" s="176"/>
      <c r="AS1507" s="169"/>
      <c r="AT1507" s="157">
        <f>IF(J1507='Категорія витрат'!$F$2,ROUND('Додаток 3._Бюджет детальний ПР'!AS1507*0.3676,2),IF(J1507='Категорія витрат'!$F$3,ROUND('Додаток 3._Бюджет детальний ПР'!AS1507*0.347,2),IF(J1507='Категорія витрат'!$F$4,ROUND('Додаток 3._Бюджет детальний ПР'!AS1507*0.347,2),IF(J1507='Категорія витрат'!$F$7,ROUND('Додаток 3._Бюджет детальний ПР'!AS1507*0.0841,2),0))))</f>
        <v>0</v>
      </c>
      <c r="AU1507" s="151">
        <f t="shared" si="759"/>
        <v>0</v>
      </c>
      <c r="AV1507" s="179"/>
      <c r="AW1507" s="179"/>
      <c r="AX1507" s="179"/>
      <c r="AY1507" s="179"/>
      <c r="AZ1507" s="179"/>
      <c r="BA1507" s="179"/>
      <c r="BB1507" s="179"/>
      <c r="BC1507" s="179"/>
      <c r="BD1507" s="179"/>
      <c r="BE1507" s="179"/>
      <c r="BF1507" s="179"/>
      <c r="BG1507" s="179"/>
      <c r="BH1507" s="48">
        <f t="shared" si="768"/>
        <v>0</v>
      </c>
      <c r="BI1507" s="48">
        <f t="shared" si="769"/>
        <v>0</v>
      </c>
      <c r="BJ1507" s="48">
        <f t="shared" si="770"/>
        <v>0</v>
      </c>
      <c r="BK1507" s="48">
        <f t="shared" si="771"/>
        <v>0</v>
      </c>
      <c r="BL1507" s="48">
        <f t="shared" si="772"/>
        <v>0</v>
      </c>
      <c r="BM1507" s="48">
        <f t="shared" si="773"/>
        <v>0</v>
      </c>
      <c r="BN1507" s="48">
        <f t="shared" si="774"/>
        <v>0</v>
      </c>
      <c r="BO1507" s="48">
        <f t="shared" si="775"/>
        <v>0</v>
      </c>
      <c r="BP1507" s="179"/>
      <c r="BQ1507" s="179"/>
      <c r="BR1507" s="189"/>
      <c r="BS1507" s="174"/>
      <c r="BT1507" s="86">
        <f t="shared" si="786"/>
        <v>0</v>
      </c>
      <c r="BU1507" s="174"/>
      <c r="BV1507" s="176"/>
      <c r="BW1507" s="169"/>
      <c r="BX1507" s="157">
        <f>IF(J1507='Категорія витрат'!$F$2,ROUND('Додаток 3._Бюджет детальний ПР'!BW1507*0.3676,2),IF(J1507='Категорія витрат'!$F$3,ROUND('Додаток 3._Бюджет детальний ПР'!BW1507*0.347,2),IF(J1507='Категорія витрат'!$F$4,ROUND('Додаток 3._Бюджет детальний ПР'!BW1507*0.347,2),IF(J1507='Категорія витрат'!$F$7,ROUND('Додаток 3._Бюджет детальний ПР'!BW1507*0.0841,2),0))))</f>
        <v>0</v>
      </c>
      <c r="BY1507" s="151">
        <f t="shared" si="787"/>
        <v>0</v>
      </c>
      <c r="BZ1507" s="179"/>
      <c r="CA1507" s="179"/>
      <c r="CB1507" s="179"/>
      <c r="CC1507" s="179"/>
      <c r="CD1507" s="179"/>
      <c r="CE1507" s="179"/>
      <c r="CF1507" s="179"/>
      <c r="CG1507" s="179"/>
      <c r="CH1507" s="179"/>
      <c r="CI1507" s="179"/>
      <c r="CJ1507" s="179"/>
      <c r="CK1507" s="179"/>
      <c r="CL1507" s="48">
        <f t="shared" si="776"/>
        <v>0</v>
      </c>
      <c r="CM1507" s="48">
        <f t="shared" si="777"/>
        <v>0</v>
      </c>
      <c r="CN1507" s="48">
        <f t="shared" si="778"/>
        <v>0</v>
      </c>
      <c r="CO1507" s="48">
        <f t="shared" si="779"/>
        <v>0</v>
      </c>
      <c r="CP1507" s="48">
        <f t="shared" si="780"/>
        <v>0</v>
      </c>
      <c r="CQ1507" s="48">
        <f t="shared" si="781"/>
        <v>0</v>
      </c>
      <c r="CR1507" s="48">
        <f t="shared" si="782"/>
        <v>0</v>
      </c>
      <c r="CS1507" s="48">
        <f t="shared" si="783"/>
        <v>0</v>
      </c>
      <c r="CT1507" s="179"/>
      <c r="CU1507" s="179"/>
    </row>
    <row r="1508" spans="1:99" ht="20.100000000000001" customHeight="1" x14ac:dyDescent="0.25">
      <c r="A1508" s="57">
        <v>1503</v>
      </c>
      <c r="B1508" s="398" t="str">
        <f>IF(D1508='Напрямки конкурса'!$L$2,'Напрямки конкурса'!$B$2,IF(D1508='Напрямки конкурса'!$L$3,'Напрямки конкурса'!$B$3,IF(D1508='Напрямки конкурса'!$L$4,'Напрямки конкурса'!$B$4,IF(D1508='Напрямки конкурса'!$L$5,'Напрямки конкурса'!$B$5,IF(D1508='Напрямки конкурса'!$L$6,'Напрямки конкурса'!$B$6,IF(D1508='Напрямки конкурса'!$L$7,'Напрямки конкурса'!$B$7,IF(D1508='Напрямки конкурса'!$L$8,'Напрямки конкурса'!$B$8,IF(D1508='Напрямки конкурса'!$L$9,'Напрямки конкурса'!$B$9,IF(D1508='Напрямки конкурса'!$L$10,'Напрямки конкурса'!$B$10,IF(D1508='Напрямки конкурса'!$L$11,'Напрямки конкурса'!$B$11,IF(D1508='Напрямки конкурса'!$L$12,'Напрямки конкурса'!$B$12,IF(D1508='Напрямки конкурса'!$L$13,'Напрямки конкурса'!$B$13,IF(D1508='Напрямки конкурса'!$L$14,'Напрямки конкурса'!$B$14,IF(D1508='Напрямки конкурса'!$L$15,'Напрямки конкурса'!$B$15,IF(D1508='Напрямки конкурса'!$L$16,'Напрямки конкурса'!$B$16,IF(D1508='Напрямки конкурса'!$L$17,'Напрямки конкурса'!$B$17,IF(D1508='Напрямки конкурса'!$L$18,'Напрямки конкурса'!$B$18,IF(D1508='Напрямки конкурса'!$L$19,'Напрямки конкурса'!$B$19,IF(D1508='Напрямки конкурса'!$L$20,'Напрямки конкурса'!$B$20,IF(D1508='Напрямки конкурса'!$L$21,'Напрямки конкурса'!$B$21,IF(D1508='Напрямки конкурса'!$L$22,'Напрямки конкурса'!$B$22,IF(D1508='Напрямки конкурса'!$L$23,'Напрямки конкурса'!$B$23,IF(D1508='Напрямки конкурса'!$L$24,'Напрямки конкурса'!$B$24,IF(D1508='Напрямки конкурса'!$L$25,'Напрямки конкурса'!$B$25,IF(D1508='Напрямки конкурса'!$L$26,'Напрямки конкурса'!$B$26,IF(D1508='Напрямки конкурса'!$L$27,'Напрямки конкурса'!$B$27,IF(D1508='Напрямки конкурса'!$L$28,'Напрямки конкурса'!$B$28,"")))))))))))))))))))))))))))</f>
        <v/>
      </c>
      <c r="C1508" s="58" t="str">
        <f>IF(D1508='Напрямки конкурса'!$L$2,'Напрямки конкурса'!$K$2,IF(D1508='Напрямки конкурса'!$L$3,'Напрямки конкурса'!$K$3,IF(D1508='Напрямки конкурса'!$L$4,'Напрямки конкурса'!$K$4,IF(D1508='Напрямки конкурса'!$L$5,'Напрямки конкурса'!$K$5,IF(D1508='Напрямки конкурса'!$L$6,'Напрямки конкурса'!$K$6,IF(D1508='Напрямки конкурса'!$L$7,'Напрямки конкурса'!$K$7,IF(D1508='Напрямки конкурса'!$L$8,'Напрямки конкурса'!$K$8,IF(D1508='Напрямки конкурса'!$L$9,'Напрямки конкурса'!$K$9,IF(D1508='Напрямки конкурса'!$L$10,'Напрямки конкурса'!$K$10,IF(D1508='Напрямки конкурса'!$L$11,'Напрямки конкурса'!$K$11,IF(D1508='Напрямки конкурса'!$L$12,'Напрямки конкурса'!$K$12,IF(D1508='Напрямки конкурса'!$L$13,'Напрямки конкурса'!$K$13,IF(D1508='Напрямки конкурса'!$L$14,'Напрямки конкурса'!$K$14,IF(D1508='Напрямки конкурса'!$L$15,'Напрямки конкурса'!$K$15,IF(D1508='Напрямки конкурса'!$L$16,'Напрямки конкурса'!$K$16,IF(D1508='Напрямки конкурса'!$L$17,'Напрямки конкурса'!$K$17,IF(D1508='Напрямки конкурса'!$L$18,'Напрямки конкурса'!$K$18,IF(D1508='Напрямки конкурса'!$L$19,'Напрямки конкурса'!$K$19,IF(D1508='Напрямки конкурса'!$L$20,'Напрямки конкурса'!$K$20,IF(D1508='Напрямки конкурса'!$L$21,'Напрямки конкурса'!$K$21,IF(D1508='Напрямки конкурса'!$L$22,'Напрямки конкурса'!$K$22,IF(D1508='Напрямки конкурса'!$L$23,'Напрямки конкурса'!$K$23,IF(D1508='Напрямки конкурса'!$L$24,'Напрямки конкурса'!$K$24,IF(D1508='Напрямки конкурса'!$L$25,'Напрямки конкурса'!$K$25,IF(D1508='Напрямки конкурса'!$L$26,'Напрямки конкурса'!$K$26,IF(D1508='Напрямки конкурса'!$L$27,'Напрямки конкурса'!$K$27,IF(D1508='Напрямки конкурса'!$L$28,'Напрямки конкурса'!$K$28,"")))))))))))))))))))))))))))</f>
        <v/>
      </c>
      <c r="D1508" s="554"/>
      <c r="E1508" s="169"/>
      <c r="F1508" s="169"/>
      <c r="G1508" s="169"/>
      <c r="H1508" s="148" t="str">
        <f>IF(I1508='Категорія витрат'!$B$2,'Категорія витрат'!$A$2,IF(I1508='Категорія витрат'!$B$3,'Категорія витрат'!$A$3,IF(I1508='Категорія витрат'!$B$4,'Категорія витрат'!$A$4,IF(I1508='Категорія витрат'!$B$5,'Категорія витрат'!$A$5,IF(I1508='Категорія витрат'!$B$6,'Категорія витрат'!$A$6,IF(I1508='Категорія витрат'!$B$7,'Категорія витрат'!$A$7,IF(I1508='Категорія витрат'!$B$8,'Категорія витрат'!$A$8,IF(I1508='Категорія витрат'!$B$9,'Категорія витрат'!$A$9,IF(I1508='Категорія витрат'!$B$10,'Категорія витрат'!$A$10,IF(I1508='Категорія витрат'!$B$11,'Категорія витрат'!$A$11,IF(I1508='Категорія витрат'!$B$12,'Категорія витрат'!$A$12,IF(I1508='Категорія витрат'!$B$13,'Категорія витрат'!$A$13,IF(I1508='Категорія витрат'!$B$14,'Категорія витрат'!$A$14,IF(I1508='Категорія витрат'!$B$15,'Категорія витрат'!$A$15,IF(I1508='Категорія витрат'!$B$16,'Категорія витрат'!$A$16,IF(I1508='Категорія витрат'!$B$17,'Категорія витрат'!$A$17,IF(I1508='Категорія витрат'!$B$18,'Категорія витрат'!$A$18,IF(I1508='Категорія витрат'!$B$19,'Категорія витрат'!$A$19,IF(I1508='Категорія витрат'!$B$20,'Категорія витрат'!$A$20,IF(I1508='Категорія витрат'!$B$21,'Категорія витрат'!$A$21,IF(I1508='Категорія витрат'!$B$22,'Категорія витрат'!$A$22,IF(I1508='Категорія витрат'!$B$23,'Категорія витрат'!$A$23,IF(I1508='Категорія витрат'!$B$24,'Категорія витрат'!$A$24,IF(I1508='Категорія витрат'!$B$25,'Категорія витрат'!$A$25,IF(I1508='Категорія витрат'!$B$26,'Категорія витрат'!$A$26,IF(I1508='Категорія витрат'!$B$27,'Категорія витрат'!$A$27,IF(I1508='Категорія витрат'!$B$28,'Категорія витрат'!$A$28,IF(I1508='Категорія витрат'!$B$29,'Категорія витрат'!$A$29,IF(I1508='Категорія витрат'!$B$30,'Категорія витрат'!$A$30,"")))))))))))))))))))))))))))))</f>
        <v/>
      </c>
      <c r="I1508" s="172"/>
      <c r="J1508" s="171"/>
      <c r="K1508" s="174"/>
      <c r="L1508" s="86">
        <f t="shared" si="784"/>
        <v>0</v>
      </c>
      <c r="M1508" s="174"/>
      <c r="N1508" s="176"/>
      <c r="O1508" s="169"/>
      <c r="P1508" s="157">
        <f>IF(J1508='Категорія витрат'!$F$2,ROUND('Додаток 3._Бюджет детальний ПР'!O1508*0.3676,2),IF(J1508='Категорія витрат'!$F$3,ROUND('Додаток 3._Бюджет детальний ПР'!O1508*0.347,2),IF(J1508='Категорія витрат'!$F$4,ROUND('Додаток 3._Бюджет детальний ПР'!O1508*0.347,2),IF(J1508='Категорія витрат'!$F$7,ROUND('Додаток 3._Бюджет детальний ПР'!O1508*0.0841,2),0))))</f>
        <v>0</v>
      </c>
      <c r="Q1508" s="151">
        <f t="shared" si="758"/>
        <v>0</v>
      </c>
      <c r="R1508" s="179"/>
      <c r="S1508" s="179"/>
      <c r="T1508" s="179"/>
      <c r="U1508" s="179"/>
      <c r="V1508" s="179"/>
      <c r="W1508" s="179"/>
      <c r="X1508" s="179"/>
      <c r="Y1508" s="179"/>
      <c r="Z1508" s="179"/>
      <c r="AA1508" s="179"/>
      <c r="AB1508" s="179"/>
      <c r="AC1508" s="179"/>
      <c r="AD1508" s="48">
        <f t="shared" si="760"/>
        <v>0</v>
      </c>
      <c r="AE1508" s="48">
        <f t="shared" si="761"/>
        <v>0</v>
      </c>
      <c r="AF1508" s="48">
        <f t="shared" si="762"/>
        <v>0</v>
      </c>
      <c r="AG1508" s="48">
        <f t="shared" si="763"/>
        <v>0</v>
      </c>
      <c r="AH1508" s="48">
        <f t="shared" si="764"/>
        <v>0</v>
      </c>
      <c r="AI1508" s="48">
        <f t="shared" si="765"/>
        <v>0</v>
      </c>
      <c r="AJ1508" s="48">
        <f t="shared" si="766"/>
        <v>0</v>
      </c>
      <c r="AK1508" s="48">
        <f t="shared" si="767"/>
        <v>0</v>
      </c>
      <c r="AL1508" s="179"/>
      <c r="AM1508" s="179"/>
      <c r="AN1508" s="76"/>
      <c r="AO1508" s="174"/>
      <c r="AP1508" s="86">
        <f t="shared" si="785"/>
        <v>0</v>
      </c>
      <c r="AQ1508" s="174"/>
      <c r="AR1508" s="176"/>
      <c r="AS1508" s="169"/>
      <c r="AT1508" s="157">
        <f>IF(J1508='Категорія витрат'!$F$2,ROUND('Додаток 3._Бюджет детальний ПР'!AS1508*0.3676,2),IF(J1508='Категорія витрат'!$F$3,ROUND('Додаток 3._Бюджет детальний ПР'!AS1508*0.347,2),IF(J1508='Категорія витрат'!$F$4,ROUND('Додаток 3._Бюджет детальний ПР'!AS1508*0.347,2),IF(J1508='Категорія витрат'!$F$7,ROUND('Додаток 3._Бюджет детальний ПР'!AS1508*0.0841,2),0))))</f>
        <v>0</v>
      </c>
      <c r="AU1508" s="151">
        <f t="shared" si="759"/>
        <v>0</v>
      </c>
      <c r="AV1508" s="179"/>
      <c r="AW1508" s="179"/>
      <c r="AX1508" s="179"/>
      <c r="AY1508" s="179"/>
      <c r="AZ1508" s="179"/>
      <c r="BA1508" s="179"/>
      <c r="BB1508" s="179"/>
      <c r="BC1508" s="179"/>
      <c r="BD1508" s="179"/>
      <c r="BE1508" s="179"/>
      <c r="BF1508" s="179"/>
      <c r="BG1508" s="179"/>
      <c r="BH1508" s="48">
        <f t="shared" si="768"/>
        <v>0</v>
      </c>
      <c r="BI1508" s="48">
        <f t="shared" si="769"/>
        <v>0</v>
      </c>
      <c r="BJ1508" s="48">
        <f t="shared" si="770"/>
        <v>0</v>
      </c>
      <c r="BK1508" s="48">
        <f t="shared" si="771"/>
        <v>0</v>
      </c>
      <c r="BL1508" s="48">
        <f t="shared" si="772"/>
        <v>0</v>
      </c>
      <c r="BM1508" s="48">
        <f t="shared" si="773"/>
        <v>0</v>
      </c>
      <c r="BN1508" s="48">
        <f t="shared" si="774"/>
        <v>0</v>
      </c>
      <c r="BO1508" s="48">
        <f t="shared" si="775"/>
        <v>0</v>
      </c>
      <c r="BP1508" s="179"/>
      <c r="BQ1508" s="179"/>
      <c r="BR1508" s="189"/>
      <c r="BS1508" s="174"/>
      <c r="BT1508" s="86">
        <f t="shared" si="786"/>
        <v>0</v>
      </c>
      <c r="BU1508" s="174"/>
      <c r="BV1508" s="176"/>
      <c r="BW1508" s="169"/>
      <c r="BX1508" s="157">
        <f>IF(J1508='Категорія витрат'!$F$2,ROUND('Додаток 3._Бюджет детальний ПР'!BW1508*0.3676,2),IF(J1508='Категорія витрат'!$F$3,ROUND('Додаток 3._Бюджет детальний ПР'!BW1508*0.347,2),IF(J1508='Категорія витрат'!$F$4,ROUND('Додаток 3._Бюджет детальний ПР'!BW1508*0.347,2),IF(J1508='Категорія витрат'!$F$7,ROUND('Додаток 3._Бюджет детальний ПР'!BW1508*0.0841,2),0))))</f>
        <v>0</v>
      </c>
      <c r="BY1508" s="151">
        <f t="shared" si="787"/>
        <v>0</v>
      </c>
      <c r="BZ1508" s="179"/>
      <c r="CA1508" s="179"/>
      <c r="CB1508" s="179"/>
      <c r="CC1508" s="179"/>
      <c r="CD1508" s="179"/>
      <c r="CE1508" s="179"/>
      <c r="CF1508" s="179"/>
      <c r="CG1508" s="179"/>
      <c r="CH1508" s="179"/>
      <c r="CI1508" s="179"/>
      <c r="CJ1508" s="179"/>
      <c r="CK1508" s="179"/>
      <c r="CL1508" s="48">
        <f t="shared" si="776"/>
        <v>0</v>
      </c>
      <c r="CM1508" s="48">
        <f t="shared" si="777"/>
        <v>0</v>
      </c>
      <c r="CN1508" s="48">
        <f t="shared" si="778"/>
        <v>0</v>
      </c>
      <c r="CO1508" s="48">
        <f t="shared" si="779"/>
        <v>0</v>
      </c>
      <c r="CP1508" s="48">
        <f t="shared" si="780"/>
        <v>0</v>
      </c>
      <c r="CQ1508" s="48">
        <f t="shared" si="781"/>
        <v>0</v>
      </c>
      <c r="CR1508" s="48">
        <f t="shared" si="782"/>
        <v>0</v>
      </c>
      <c r="CS1508" s="48">
        <f t="shared" si="783"/>
        <v>0</v>
      </c>
      <c r="CT1508" s="179"/>
      <c r="CU1508" s="179"/>
    </row>
    <row r="1509" spans="1:99" ht="20.100000000000001" customHeight="1" x14ac:dyDescent="0.25">
      <c r="A1509" s="57">
        <v>1504</v>
      </c>
      <c r="B1509" s="398" t="str">
        <f>IF(D1509='Напрямки конкурса'!$L$2,'Напрямки конкурса'!$B$2,IF(D1509='Напрямки конкурса'!$L$3,'Напрямки конкурса'!$B$3,IF(D1509='Напрямки конкурса'!$L$4,'Напрямки конкурса'!$B$4,IF(D1509='Напрямки конкурса'!$L$5,'Напрямки конкурса'!$B$5,IF(D1509='Напрямки конкурса'!$L$6,'Напрямки конкурса'!$B$6,IF(D1509='Напрямки конкурса'!$L$7,'Напрямки конкурса'!$B$7,IF(D1509='Напрямки конкурса'!$L$8,'Напрямки конкурса'!$B$8,IF(D1509='Напрямки конкурса'!$L$9,'Напрямки конкурса'!$B$9,IF(D1509='Напрямки конкурса'!$L$10,'Напрямки конкурса'!$B$10,IF(D1509='Напрямки конкурса'!$L$11,'Напрямки конкурса'!$B$11,IF(D1509='Напрямки конкурса'!$L$12,'Напрямки конкурса'!$B$12,IF(D1509='Напрямки конкурса'!$L$13,'Напрямки конкурса'!$B$13,IF(D1509='Напрямки конкурса'!$L$14,'Напрямки конкурса'!$B$14,IF(D1509='Напрямки конкурса'!$L$15,'Напрямки конкурса'!$B$15,IF(D1509='Напрямки конкурса'!$L$16,'Напрямки конкурса'!$B$16,IF(D1509='Напрямки конкурса'!$L$17,'Напрямки конкурса'!$B$17,IF(D1509='Напрямки конкурса'!$L$18,'Напрямки конкурса'!$B$18,IF(D1509='Напрямки конкурса'!$L$19,'Напрямки конкурса'!$B$19,IF(D1509='Напрямки конкурса'!$L$20,'Напрямки конкурса'!$B$20,IF(D1509='Напрямки конкурса'!$L$21,'Напрямки конкурса'!$B$21,IF(D1509='Напрямки конкурса'!$L$22,'Напрямки конкурса'!$B$22,IF(D1509='Напрямки конкурса'!$L$23,'Напрямки конкурса'!$B$23,IF(D1509='Напрямки конкурса'!$L$24,'Напрямки конкурса'!$B$24,IF(D1509='Напрямки конкурса'!$L$25,'Напрямки конкурса'!$B$25,IF(D1509='Напрямки конкурса'!$L$26,'Напрямки конкурса'!$B$26,IF(D1509='Напрямки конкурса'!$L$27,'Напрямки конкурса'!$B$27,IF(D1509='Напрямки конкурса'!$L$28,'Напрямки конкурса'!$B$28,"")))))))))))))))))))))))))))</f>
        <v/>
      </c>
      <c r="C1509" s="58" t="str">
        <f>IF(D1509='Напрямки конкурса'!$L$2,'Напрямки конкурса'!$K$2,IF(D1509='Напрямки конкурса'!$L$3,'Напрямки конкурса'!$K$3,IF(D1509='Напрямки конкурса'!$L$4,'Напрямки конкурса'!$K$4,IF(D1509='Напрямки конкурса'!$L$5,'Напрямки конкурса'!$K$5,IF(D1509='Напрямки конкурса'!$L$6,'Напрямки конкурса'!$K$6,IF(D1509='Напрямки конкурса'!$L$7,'Напрямки конкурса'!$K$7,IF(D1509='Напрямки конкурса'!$L$8,'Напрямки конкурса'!$K$8,IF(D1509='Напрямки конкурса'!$L$9,'Напрямки конкурса'!$K$9,IF(D1509='Напрямки конкурса'!$L$10,'Напрямки конкурса'!$K$10,IF(D1509='Напрямки конкурса'!$L$11,'Напрямки конкурса'!$K$11,IF(D1509='Напрямки конкурса'!$L$12,'Напрямки конкурса'!$K$12,IF(D1509='Напрямки конкурса'!$L$13,'Напрямки конкурса'!$K$13,IF(D1509='Напрямки конкурса'!$L$14,'Напрямки конкурса'!$K$14,IF(D1509='Напрямки конкурса'!$L$15,'Напрямки конкурса'!$K$15,IF(D1509='Напрямки конкурса'!$L$16,'Напрямки конкурса'!$K$16,IF(D1509='Напрямки конкурса'!$L$17,'Напрямки конкурса'!$K$17,IF(D1509='Напрямки конкурса'!$L$18,'Напрямки конкурса'!$K$18,IF(D1509='Напрямки конкурса'!$L$19,'Напрямки конкурса'!$K$19,IF(D1509='Напрямки конкурса'!$L$20,'Напрямки конкурса'!$K$20,IF(D1509='Напрямки конкурса'!$L$21,'Напрямки конкурса'!$K$21,IF(D1509='Напрямки конкурса'!$L$22,'Напрямки конкурса'!$K$22,IF(D1509='Напрямки конкурса'!$L$23,'Напрямки конкурса'!$K$23,IF(D1509='Напрямки конкурса'!$L$24,'Напрямки конкурса'!$K$24,IF(D1509='Напрямки конкурса'!$L$25,'Напрямки конкурса'!$K$25,IF(D1509='Напрямки конкурса'!$L$26,'Напрямки конкурса'!$K$26,IF(D1509='Напрямки конкурса'!$L$27,'Напрямки конкурса'!$K$27,IF(D1509='Напрямки конкурса'!$L$28,'Напрямки конкурса'!$K$28,"")))))))))))))))))))))))))))</f>
        <v/>
      </c>
      <c r="D1509" s="554"/>
      <c r="E1509" s="169"/>
      <c r="F1509" s="169"/>
      <c r="G1509" s="169"/>
      <c r="H1509" s="148" t="str">
        <f>IF(I1509='Категорія витрат'!$B$2,'Категорія витрат'!$A$2,IF(I1509='Категорія витрат'!$B$3,'Категорія витрат'!$A$3,IF(I1509='Категорія витрат'!$B$4,'Категорія витрат'!$A$4,IF(I1509='Категорія витрат'!$B$5,'Категорія витрат'!$A$5,IF(I1509='Категорія витрат'!$B$6,'Категорія витрат'!$A$6,IF(I1509='Категорія витрат'!$B$7,'Категорія витрат'!$A$7,IF(I1509='Категорія витрат'!$B$8,'Категорія витрат'!$A$8,IF(I1509='Категорія витрат'!$B$9,'Категорія витрат'!$A$9,IF(I1509='Категорія витрат'!$B$10,'Категорія витрат'!$A$10,IF(I1509='Категорія витрат'!$B$11,'Категорія витрат'!$A$11,IF(I1509='Категорія витрат'!$B$12,'Категорія витрат'!$A$12,IF(I1509='Категорія витрат'!$B$13,'Категорія витрат'!$A$13,IF(I1509='Категорія витрат'!$B$14,'Категорія витрат'!$A$14,IF(I1509='Категорія витрат'!$B$15,'Категорія витрат'!$A$15,IF(I1509='Категорія витрат'!$B$16,'Категорія витрат'!$A$16,IF(I1509='Категорія витрат'!$B$17,'Категорія витрат'!$A$17,IF(I1509='Категорія витрат'!$B$18,'Категорія витрат'!$A$18,IF(I1509='Категорія витрат'!$B$19,'Категорія витрат'!$A$19,IF(I1509='Категорія витрат'!$B$20,'Категорія витрат'!$A$20,IF(I1509='Категорія витрат'!$B$21,'Категорія витрат'!$A$21,IF(I1509='Категорія витрат'!$B$22,'Категорія витрат'!$A$22,IF(I1509='Категорія витрат'!$B$23,'Категорія витрат'!$A$23,IF(I1509='Категорія витрат'!$B$24,'Категорія витрат'!$A$24,IF(I1509='Категорія витрат'!$B$25,'Категорія витрат'!$A$25,IF(I1509='Категорія витрат'!$B$26,'Категорія витрат'!$A$26,IF(I1509='Категорія витрат'!$B$27,'Категорія витрат'!$A$27,IF(I1509='Категорія витрат'!$B$28,'Категорія витрат'!$A$28,IF(I1509='Категорія витрат'!$B$29,'Категорія витрат'!$A$29,IF(I1509='Категорія витрат'!$B$30,'Категорія витрат'!$A$30,"")))))))))))))))))))))))))))))</f>
        <v/>
      </c>
      <c r="I1509" s="172"/>
      <c r="J1509" s="171"/>
      <c r="K1509" s="174"/>
      <c r="L1509" s="86">
        <f t="shared" si="784"/>
        <v>0</v>
      </c>
      <c r="M1509" s="174"/>
      <c r="N1509" s="176"/>
      <c r="O1509" s="169"/>
      <c r="P1509" s="157">
        <f>IF(J1509='Категорія витрат'!$F$2,ROUND('Додаток 3._Бюджет детальний ПР'!O1509*0.3676,2),IF(J1509='Категорія витрат'!$F$3,ROUND('Додаток 3._Бюджет детальний ПР'!O1509*0.347,2),IF(J1509='Категорія витрат'!$F$4,ROUND('Додаток 3._Бюджет детальний ПР'!O1509*0.347,2),IF(J1509='Категорія витрат'!$F$7,ROUND('Додаток 3._Бюджет детальний ПР'!O1509*0.0841,2),0))))</f>
        <v>0</v>
      </c>
      <c r="Q1509" s="151">
        <f t="shared" si="758"/>
        <v>0</v>
      </c>
      <c r="R1509" s="179"/>
      <c r="S1509" s="179"/>
      <c r="T1509" s="179"/>
      <c r="U1509" s="179"/>
      <c r="V1509" s="179"/>
      <c r="W1509" s="179"/>
      <c r="X1509" s="179"/>
      <c r="Y1509" s="179"/>
      <c r="Z1509" s="179"/>
      <c r="AA1509" s="179"/>
      <c r="AB1509" s="179"/>
      <c r="AC1509" s="179"/>
      <c r="AD1509" s="48">
        <f t="shared" si="760"/>
        <v>0</v>
      </c>
      <c r="AE1509" s="48">
        <f t="shared" si="761"/>
        <v>0</v>
      </c>
      <c r="AF1509" s="48">
        <f t="shared" si="762"/>
        <v>0</v>
      </c>
      <c r="AG1509" s="48">
        <f t="shared" si="763"/>
        <v>0</v>
      </c>
      <c r="AH1509" s="48">
        <f t="shared" si="764"/>
        <v>0</v>
      </c>
      <c r="AI1509" s="48">
        <f t="shared" si="765"/>
        <v>0</v>
      </c>
      <c r="AJ1509" s="48">
        <f t="shared" si="766"/>
        <v>0</v>
      </c>
      <c r="AK1509" s="48">
        <f t="shared" si="767"/>
        <v>0</v>
      </c>
      <c r="AL1509" s="179"/>
      <c r="AM1509" s="179"/>
      <c r="AN1509" s="76"/>
      <c r="AO1509" s="174"/>
      <c r="AP1509" s="86">
        <f t="shared" si="785"/>
        <v>0</v>
      </c>
      <c r="AQ1509" s="174"/>
      <c r="AR1509" s="176"/>
      <c r="AS1509" s="169"/>
      <c r="AT1509" s="157">
        <f>IF(J1509='Категорія витрат'!$F$2,ROUND('Додаток 3._Бюджет детальний ПР'!AS1509*0.3676,2),IF(J1509='Категорія витрат'!$F$3,ROUND('Додаток 3._Бюджет детальний ПР'!AS1509*0.347,2),IF(J1509='Категорія витрат'!$F$4,ROUND('Додаток 3._Бюджет детальний ПР'!AS1509*0.347,2),IF(J1509='Категорія витрат'!$F$7,ROUND('Додаток 3._Бюджет детальний ПР'!AS1509*0.0841,2),0))))</f>
        <v>0</v>
      </c>
      <c r="AU1509" s="151">
        <f t="shared" si="759"/>
        <v>0</v>
      </c>
      <c r="AV1509" s="179"/>
      <c r="AW1509" s="179"/>
      <c r="AX1509" s="179"/>
      <c r="AY1509" s="179"/>
      <c r="AZ1509" s="179"/>
      <c r="BA1509" s="179"/>
      <c r="BB1509" s="179"/>
      <c r="BC1509" s="179"/>
      <c r="BD1509" s="179"/>
      <c r="BE1509" s="179"/>
      <c r="BF1509" s="179"/>
      <c r="BG1509" s="179"/>
      <c r="BH1509" s="48">
        <f t="shared" si="768"/>
        <v>0</v>
      </c>
      <c r="BI1509" s="48">
        <f t="shared" si="769"/>
        <v>0</v>
      </c>
      <c r="BJ1509" s="48">
        <f t="shared" si="770"/>
        <v>0</v>
      </c>
      <c r="BK1509" s="48">
        <f t="shared" si="771"/>
        <v>0</v>
      </c>
      <c r="BL1509" s="48">
        <f t="shared" si="772"/>
        <v>0</v>
      </c>
      <c r="BM1509" s="48">
        <f t="shared" si="773"/>
        <v>0</v>
      </c>
      <c r="BN1509" s="48">
        <f t="shared" si="774"/>
        <v>0</v>
      </c>
      <c r="BO1509" s="48">
        <f t="shared" si="775"/>
        <v>0</v>
      </c>
      <c r="BP1509" s="179"/>
      <c r="BQ1509" s="179"/>
      <c r="BR1509" s="189"/>
      <c r="BS1509" s="174"/>
      <c r="BT1509" s="86">
        <f t="shared" si="786"/>
        <v>0</v>
      </c>
      <c r="BU1509" s="174"/>
      <c r="BV1509" s="176"/>
      <c r="BW1509" s="169"/>
      <c r="BX1509" s="157">
        <f>IF(J1509='Категорія витрат'!$F$2,ROUND('Додаток 3._Бюджет детальний ПР'!BW1509*0.3676,2),IF(J1509='Категорія витрат'!$F$3,ROUND('Додаток 3._Бюджет детальний ПР'!BW1509*0.347,2),IF(J1509='Категорія витрат'!$F$4,ROUND('Додаток 3._Бюджет детальний ПР'!BW1509*0.347,2),IF(J1509='Категорія витрат'!$F$7,ROUND('Додаток 3._Бюджет детальний ПР'!BW1509*0.0841,2),0))))</f>
        <v>0</v>
      </c>
      <c r="BY1509" s="151">
        <f t="shared" si="787"/>
        <v>0</v>
      </c>
      <c r="BZ1509" s="179"/>
      <c r="CA1509" s="179"/>
      <c r="CB1509" s="179"/>
      <c r="CC1509" s="179"/>
      <c r="CD1509" s="179"/>
      <c r="CE1509" s="179"/>
      <c r="CF1509" s="179"/>
      <c r="CG1509" s="179"/>
      <c r="CH1509" s="179"/>
      <c r="CI1509" s="179"/>
      <c r="CJ1509" s="179"/>
      <c r="CK1509" s="179"/>
      <c r="CL1509" s="48">
        <f t="shared" si="776"/>
        <v>0</v>
      </c>
      <c r="CM1509" s="48">
        <f t="shared" si="777"/>
        <v>0</v>
      </c>
      <c r="CN1509" s="48">
        <f t="shared" si="778"/>
        <v>0</v>
      </c>
      <c r="CO1509" s="48">
        <f t="shared" si="779"/>
        <v>0</v>
      </c>
      <c r="CP1509" s="48">
        <f t="shared" si="780"/>
        <v>0</v>
      </c>
      <c r="CQ1509" s="48">
        <f t="shared" si="781"/>
        <v>0</v>
      </c>
      <c r="CR1509" s="48">
        <f t="shared" si="782"/>
        <v>0</v>
      </c>
      <c r="CS1509" s="48">
        <f t="shared" si="783"/>
        <v>0</v>
      </c>
      <c r="CT1509" s="179"/>
      <c r="CU1509" s="179"/>
    </row>
    <row r="1510" spans="1:99" ht="20.100000000000001" customHeight="1" x14ac:dyDescent="0.25">
      <c r="A1510" s="57">
        <v>1505</v>
      </c>
      <c r="B1510" s="398" t="str">
        <f>IF(D1510='Напрямки конкурса'!$L$2,'Напрямки конкурса'!$B$2,IF(D1510='Напрямки конкурса'!$L$3,'Напрямки конкурса'!$B$3,IF(D1510='Напрямки конкурса'!$L$4,'Напрямки конкурса'!$B$4,IF(D1510='Напрямки конкурса'!$L$5,'Напрямки конкурса'!$B$5,IF(D1510='Напрямки конкурса'!$L$6,'Напрямки конкурса'!$B$6,IF(D1510='Напрямки конкурса'!$L$7,'Напрямки конкурса'!$B$7,IF(D1510='Напрямки конкурса'!$L$8,'Напрямки конкурса'!$B$8,IF(D1510='Напрямки конкурса'!$L$9,'Напрямки конкурса'!$B$9,IF(D1510='Напрямки конкурса'!$L$10,'Напрямки конкурса'!$B$10,IF(D1510='Напрямки конкурса'!$L$11,'Напрямки конкурса'!$B$11,IF(D1510='Напрямки конкурса'!$L$12,'Напрямки конкурса'!$B$12,IF(D1510='Напрямки конкурса'!$L$13,'Напрямки конкурса'!$B$13,IF(D1510='Напрямки конкурса'!$L$14,'Напрямки конкурса'!$B$14,IF(D1510='Напрямки конкурса'!$L$15,'Напрямки конкурса'!$B$15,IF(D1510='Напрямки конкурса'!$L$16,'Напрямки конкурса'!$B$16,IF(D1510='Напрямки конкурса'!$L$17,'Напрямки конкурса'!$B$17,IF(D1510='Напрямки конкурса'!$L$18,'Напрямки конкурса'!$B$18,IF(D1510='Напрямки конкурса'!$L$19,'Напрямки конкурса'!$B$19,IF(D1510='Напрямки конкурса'!$L$20,'Напрямки конкурса'!$B$20,IF(D1510='Напрямки конкурса'!$L$21,'Напрямки конкурса'!$B$21,IF(D1510='Напрямки конкурса'!$L$22,'Напрямки конкурса'!$B$22,IF(D1510='Напрямки конкурса'!$L$23,'Напрямки конкурса'!$B$23,IF(D1510='Напрямки конкурса'!$L$24,'Напрямки конкурса'!$B$24,IF(D1510='Напрямки конкурса'!$L$25,'Напрямки конкурса'!$B$25,IF(D1510='Напрямки конкурса'!$L$26,'Напрямки конкурса'!$B$26,IF(D1510='Напрямки конкурса'!$L$27,'Напрямки конкурса'!$B$27,IF(D1510='Напрямки конкурса'!$L$28,'Напрямки конкурса'!$B$28,"")))))))))))))))))))))))))))</f>
        <v/>
      </c>
      <c r="C1510" s="58" t="str">
        <f>IF(D1510='Напрямки конкурса'!$L$2,'Напрямки конкурса'!$K$2,IF(D1510='Напрямки конкурса'!$L$3,'Напрямки конкурса'!$K$3,IF(D1510='Напрямки конкурса'!$L$4,'Напрямки конкурса'!$K$4,IF(D1510='Напрямки конкурса'!$L$5,'Напрямки конкурса'!$K$5,IF(D1510='Напрямки конкурса'!$L$6,'Напрямки конкурса'!$K$6,IF(D1510='Напрямки конкурса'!$L$7,'Напрямки конкурса'!$K$7,IF(D1510='Напрямки конкурса'!$L$8,'Напрямки конкурса'!$K$8,IF(D1510='Напрямки конкурса'!$L$9,'Напрямки конкурса'!$K$9,IF(D1510='Напрямки конкурса'!$L$10,'Напрямки конкурса'!$K$10,IF(D1510='Напрямки конкурса'!$L$11,'Напрямки конкурса'!$K$11,IF(D1510='Напрямки конкурса'!$L$12,'Напрямки конкурса'!$K$12,IF(D1510='Напрямки конкурса'!$L$13,'Напрямки конкурса'!$K$13,IF(D1510='Напрямки конкурса'!$L$14,'Напрямки конкурса'!$K$14,IF(D1510='Напрямки конкурса'!$L$15,'Напрямки конкурса'!$K$15,IF(D1510='Напрямки конкурса'!$L$16,'Напрямки конкурса'!$K$16,IF(D1510='Напрямки конкурса'!$L$17,'Напрямки конкурса'!$K$17,IF(D1510='Напрямки конкурса'!$L$18,'Напрямки конкурса'!$K$18,IF(D1510='Напрямки конкурса'!$L$19,'Напрямки конкурса'!$K$19,IF(D1510='Напрямки конкурса'!$L$20,'Напрямки конкурса'!$K$20,IF(D1510='Напрямки конкурса'!$L$21,'Напрямки конкурса'!$K$21,IF(D1510='Напрямки конкурса'!$L$22,'Напрямки конкурса'!$K$22,IF(D1510='Напрямки конкурса'!$L$23,'Напрямки конкурса'!$K$23,IF(D1510='Напрямки конкурса'!$L$24,'Напрямки конкурса'!$K$24,IF(D1510='Напрямки конкурса'!$L$25,'Напрямки конкурса'!$K$25,IF(D1510='Напрямки конкурса'!$L$26,'Напрямки конкурса'!$K$26,IF(D1510='Напрямки конкурса'!$L$27,'Напрямки конкурса'!$K$27,IF(D1510='Напрямки конкурса'!$L$28,'Напрямки конкурса'!$K$28,"")))))))))))))))))))))))))))</f>
        <v/>
      </c>
      <c r="D1510" s="554"/>
      <c r="E1510" s="169"/>
      <c r="F1510" s="169"/>
      <c r="G1510" s="169"/>
      <c r="H1510" s="148" t="str">
        <f>IF(I1510='Категорія витрат'!$B$2,'Категорія витрат'!$A$2,IF(I1510='Категорія витрат'!$B$3,'Категорія витрат'!$A$3,IF(I1510='Категорія витрат'!$B$4,'Категорія витрат'!$A$4,IF(I1510='Категорія витрат'!$B$5,'Категорія витрат'!$A$5,IF(I1510='Категорія витрат'!$B$6,'Категорія витрат'!$A$6,IF(I1510='Категорія витрат'!$B$7,'Категорія витрат'!$A$7,IF(I1510='Категорія витрат'!$B$8,'Категорія витрат'!$A$8,IF(I1510='Категорія витрат'!$B$9,'Категорія витрат'!$A$9,IF(I1510='Категорія витрат'!$B$10,'Категорія витрат'!$A$10,IF(I1510='Категорія витрат'!$B$11,'Категорія витрат'!$A$11,IF(I1510='Категорія витрат'!$B$12,'Категорія витрат'!$A$12,IF(I1510='Категорія витрат'!$B$13,'Категорія витрат'!$A$13,IF(I1510='Категорія витрат'!$B$14,'Категорія витрат'!$A$14,IF(I1510='Категорія витрат'!$B$15,'Категорія витрат'!$A$15,IF(I1510='Категорія витрат'!$B$16,'Категорія витрат'!$A$16,IF(I1510='Категорія витрат'!$B$17,'Категорія витрат'!$A$17,IF(I1510='Категорія витрат'!$B$18,'Категорія витрат'!$A$18,IF(I1510='Категорія витрат'!$B$19,'Категорія витрат'!$A$19,IF(I1510='Категорія витрат'!$B$20,'Категорія витрат'!$A$20,IF(I1510='Категорія витрат'!$B$21,'Категорія витрат'!$A$21,IF(I1510='Категорія витрат'!$B$22,'Категорія витрат'!$A$22,IF(I1510='Категорія витрат'!$B$23,'Категорія витрат'!$A$23,IF(I1510='Категорія витрат'!$B$24,'Категорія витрат'!$A$24,IF(I1510='Категорія витрат'!$B$25,'Категорія витрат'!$A$25,IF(I1510='Категорія витрат'!$B$26,'Категорія витрат'!$A$26,IF(I1510='Категорія витрат'!$B$27,'Категорія витрат'!$A$27,IF(I1510='Категорія витрат'!$B$28,'Категорія витрат'!$A$28,IF(I1510='Категорія витрат'!$B$29,'Категорія витрат'!$A$29,IF(I1510='Категорія витрат'!$B$30,'Категорія витрат'!$A$30,"")))))))))))))))))))))))))))))</f>
        <v/>
      </c>
      <c r="I1510" s="172"/>
      <c r="J1510" s="171"/>
      <c r="K1510" s="174"/>
      <c r="L1510" s="86">
        <f t="shared" si="784"/>
        <v>0</v>
      </c>
      <c r="M1510" s="174"/>
      <c r="N1510" s="176"/>
      <c r="O1510" s="169"/>
      <c r="P1510" s="157">
        <f>IF(J1510='Категорія витрат'!$F$2,ROUND('Додаток 3._Бюджет детальний ПР'!O1510*0.3676,2),IF(J1510='Категорія витрат'!$F$3,ROUND('Додаток 3._Бюджет детальний ПР'!O1510*0.347,2),IF(J1510='Категорія витрат'!$F$4,ROUND('Додаток 3._Бюджет детальний ПР'!O1510*0.347,2),IF(J1510='Категорія витрат'!$F$7,ROUND('Додаток 3._Бюджет детальний ПР'!O1510*0.0841,2),0))))</f>
        <v>0</v>
      </c>
      <c r="Q1510" s="151">
        <f t="shared" si="758"/>
        <v>0</v>
      </c>
      <c r="R1510" s="179"/>
      <c r="S1510" s="179"/>
      <c r="T1510" s="179"/>
      <c r="U1510" s="179"/>
      <c r="V1510" s="179"/>
      <c r="W1510" s="179"/>
      <c r="X1510" s="179"/>
      <c r="Y1510" s="179"/>
      <c r="Z1510" s="179"/>
      <c r="AA1510" s="179"/>
      <c r="AB1510" s="179"/>
      <c r="AC1510" s="179"/>
      <c r="AD1510" s="48">
        <f t="shared" si="760"/>
        <v>0</v>
      </c>
      <c r="AE1510" s="48">
        <f t="shared" si="761"/>
        <v>0</v>
      </c>
      <c r="AF1510" s="48">
        <f t="shared" si="762"/>
        <v>0</v>
      </c>
      <c r="AG1510" s="48">
        <f t="shared" si="763"/>
        <v>0</v>
      </c>
      <c r="AH1510" s="48">
        <f t="shared" si="764"/>
        <v>0</v>
      </c>
      <c r="AI1510" s="48">
        <f t="shared" si="765"/>
        <v>0</v>
      </c>
      <c r="AJ1510" s="48">
        <f t="shared" si="766"/>
        <v>0</v>
      </c>
      <c r="AK1510" s="48">
        <f t="shared" si="767"/>
        <v>0</v>
      </c>
      <c r="AL1510" s="179"/>
      <c r="AM1510" s="179"/>
      <c r="AN1510" s="76"/>
      <c r="AO1510" s="174"/>
      <c r="AP1510" s="86">
        <f t="shared" si="785"/>
        <v>0</v>
      </c>
      <c r="AQ1510" s="174"/>
      <c r="AR1510" s="176"/>
      <c r="AS1510" s="169"/>
      <c r="AT1510" s="157">
        <f>IF(J1510='Категорія витрат'!$F$2,ROUND('Додаток 3._Бюджет детальний ПР'!AS1510*0.3676,2),IF(J1510='Категорія витрат'!$F$3,ROUND('Додаток 3._Бюджет детальний ПР'!AS1510*0.347,2),IF(J1510='Категорія витрат'!$F$4,ROUND('Додаток 3._Бюджет детальний ПР'!AS1510*0.347,2),IF(J1510='Категорія витрат'!$F$7,ROUND('Додаток 3._Бюджет детальний ПР'!AS1510*0.0841,2),0))))</f>
        <v>0</v>
      </c>
      <c r="AU1510" s="151">
        <f t="shared" si="759"/>
        <v>0</v>
      </c>
      <c r="AV1510" s="179"/>
      <c r="AW1510" s="179"/>
      <c r="AX1510" s="179"/>
      <c r="AY1510" s="179"/>
      <c r="AZ1510" s="179"/>
      <c r="BA1510" s="179"/>
      <c r="BB1510" s="179"/>
      <c r="BC1510" s="179"/>
      <c r="BD1510" s="179"/>
      <c r="BE1510" s="179"/>
      <c r="BF1510" s="179"/>
      <c r="BG1510" s="179"/>
      <c r="BH1510" s="48">
        <f t="shared" si="768"/>
        <v>0</v>
      </c>
      <c r="BI1510" s="48">
        <f t="shared" si="769"/>
        <v>0</v>
      </c>
      <c r="BJ1510" s="48">
        <f t="shared" si="770"/>
        <v>0</v>
      </c>
      <c r="BK1510" s="48">
        <f t="shared" si="771"/>
        <v>0</v>
      </c>
      <c r="BL1510" s="48">
        <f t="shared" si="772"/>
        <v>0</v>
      </c>
      <c r="BM1510" s="48">
        <f t="shared" si="773"/>
        <v>0</v>
      </c>
      <c r="BN1510" s="48">
        <f t="shared" si="774"/>
        <v>0</v>
      </c>
      <c r="BO1510" s="48">
        <f t="shared" si="775"/>
        <v>0</v>
      </c>
      <c r="BP1510" s="179"/>
      <c r="BQ1510" s="179"/>
      <c r="BR1510" s="189"/>
      <c r="BS1510" s="174"/>
      <c r="BT1510" s="86">
        <f t="shared" si="786"/>
        <v>0</v>
      </c>
      <c r="BU1510" s="174"/>
      <c r="BV1510" s="176"/>
      <c r="BW1510" s="169"/>
      <c r="BX1510" s="157">
        <f>IF(J1510='Категорія витрат'!$F$2,ROUND('Додаток 3._Бюджет детальний ПР'!BW1510*0.3676,2),IF(J1510='Категорія витрат'!$F$3,ROUND('Додаток 3._Бюджет детальний ПР'!BW1510*0.347,2),IF(J1510='Категорія витрат'!$F$4,ROUND('Додаток 3._Бюджет детальний ПР'!BW1510*0.347,2),IF(J1510='Категорія витрат'!$F$7,ROUND('Додаток 3._Бюджет детальний ПР'!BW1510*0.0841,2),0))))</f>
        <v>0</v>
      </c>
      <c r="BY1510" s="151">
        <f t="shared" si="787"/>
        <v>0</v>
      </c>
      <c r="BZ1510" s="179"/>
      <c r="CA1510" s="179"/>
      <c r="CB1510" s="179"/>
      <c r="CC1510" s="179"/>
      <c r="CD1510" s="179"/>
      <c r="CE1510" s="179"/>
      <c r="CF1510" s="179"/>
      <c r="CG1510" s="179"/>
      <c r="CH1510" s="179"/>
      <c r="CI1510" s="179"/>
      <c r="CJ1510" s="179"/>
      <c r="CK1510" s="179"/>
      <c r="CL1510" s="48">
        <f t="shared" si="776"/>
        <v>0</v>
      </c>
      <c r="CM1510" s="48">
        <f t="shared" si="777"/>
        <v>0</v>
      </c>
      <c r="CN1510" s="48">
        <f t="shared" si="778"/>
        <v>0</v>
      </c>
      <c r="CO1510" s="48">
        <f t="shared" si="779"/>
        <v>0</v>
      </c>
      <c r="CP1510" s="48">
        <f t="shared" si="780"/>
        <v>0</v>
      </c>
      <c r="CQ1510" s="48">
        <f t="shared" si="781"/>
        <v>0</v>
      </c>
      <c r="CR1510" s="48">
        <f t="shared" si="782"/>
        <v>0</v>
      </c>
      <c r="CS1510" s="48">
        <f t="shared" si="783"/>
        <v>0</v>
      </c>
      <c r="CT1510" s="179"/>
      <c r="CU1510" s="179"/>
    </row>
    <row r="1511" spans="1:99" ht="20.100000000000001" customHeight="1" x14ac:dyDescent="0.25">
      <c r="A1511" s="57">
        <v>1506</v>
      </c>
      <c r="B1511" s="398" t="str">
        <f>IF(D1511='Напрямки конкурса'!$L$2,'Напрямки конкурса'!$B$2,IF(D1511='Напрямки конкурса'!$L$3,'Напрямки конкурса'!$B$3,IF(D1511='Напрямки конкурса'!$L$4,'Напрямки конкурса'!$B$4,IF(D1511='Напрямки конкурса'!$L$5,'Напрямки конкурса'!$B$5,IF(D1511='Напрямки конкурса'!$L$6,'Напрямки конкурса'!$B$6,IF(D1511='Напрямки конкурса'!$L$7,'Напрямки конкурса'!$B$7,IF(D1511='Напрямки конкурса'!$L$8,'Напрямки конкурса'!$B$8,IF(D1511='Напрямки конкурса'!$L$9,'Напрямки конкурса'!$B$9,IF(D1511='Напрямки конкурса'!$L$10,'Напрямки конкурса'!$B$10,IF(D1511='Напрямки конкурса'!$L$11,'Напрямки конкурса'!$B$11,IF(D1511='Напрямки конкурса'!$L$12,'Напрямки конкурса'!$B$12,IF(D1511='Напрямки конкурса'!$L$13,'Напрямки конкурса'!$B$13,IF(D1511='Напрямки конкурса'!$L$14,'Напрямки конкурса'!$B$14,IF(D1511='Напрямки конкурса'!$L$15,'Напрямки конкурса'!$B$15,IF(D1511='Напрямки конкурса'!$L$16,'Напрямки конкурса'!$B$16,IF(D1511='Напрямки конкурса'!$L$17,'Напрямки конкурса'!$B$17,IF(D1511='Напрямки конкурса'!$L$18,'Напрямки конкурса'!$B$18,IF(D1511='Напрямки конкурса'!$L$19,'Напрямки конкурса'!$B$19,IF(D1511='Напрямки конкурса'!$L$20,'Напрямки конкурса'!$B$20,IF(D1511='Напрямки конкурса'!$L$21,'Напрямки конкурса'!$B$21,IF(D1511='Напрямки конкурса'!$L$22,'Напрямки конкурса'!$B$22,IF(D1511='Напрямки конкурса'!$L$23,'Напрямки конкурса'!$B$23,IF(D1511='Напрямки конкурса'!$L$24,'Напрямки конкурса'!$B$24,IF(D1511='Напрямки конкурса'!$L$25,'Напрямки конкурса'!$B$25,IF(D1511='Напрямки конкурса'!$L$26,'Напрямки конкурса'!$B$26,IF(D1511='Напрямки конкурса'!$L$27,'Напрямки конкурса'!$B$27,IF(D1511='Напрямки конкурса'!$L$28,'Напрямки конкурса'!$B$28,"")))))))))))))))))))))))))))</f>
        <v/>
      </c>
      <c r="C1511" s="58" t="str">
        <f>IF(D1511='Напрямки конкурса'!$L$2,'Напрямки конкурса'!$K$2,IF(D1511='Напрямки конкурса'!$L$3,'Напрямки конкурса'!$K$3,IF(D1511='Напрямки конкурса'!$L$4,'Напрямки конкурса'!$K$4,IF(D1511='Напрямки конкурса'!$L$5,'Напрямки конкурса'!$K$5,IF(D1511='Напрямки конкурса'!$L$6,'Напрямки конкурса'!$K$6,IF(D1511='Напрямки конкурса'!$L$7,'Напрямки конкурса'!$K$7,IF(D1511='Напрямки конкурса'!$L$8,'Напрямки конкурса'!$K$8,IF(D1511='Напрямки конкурса'!$L$9,'Напрямки конкурса'!$K$9,IF(D1511='Напрямки конкурса'!$L$10,'Напрямки конкурса'!$K$10,IF(D1511='Напрямки конкурса'!$L$11,'Напрямки конкурса'!$K$11,IF(D1511='Напрямки конкурса'!$L$12,'Напрямки конкурса'!$K$12,IF(D1511='Напрямки конкурса'!$L$13,'Напрямки конкурса'!$K$13,IF(D1511='Напрямки конкурса'!$L$14,'Напрямки конкурса'!$K$14,IF(D1511='Напрямки конкурса'!$L$15,'Напрямки конкурса'!$K$15,IF(D1511='Напрямки конкурса'!$L$16,'Напрямки конкурса'!$K$16,IF(D1511='Напрямки конкурса'!$L$17,'Напрямки конкурса'!$K$17,IF(D1511='Напрямки конкурса'!$L$18,'Напрямки конкурса'!$K$18,IF(D1511='Напрямки конкурса'!$L$19,'Напрямки конкурса'!$K$19,IF(D1511='Напрямки конкурса'!$L$20,'Напрямки конкурса'!$K$20,IF(D1511='Напрямки конкурса'!$L$21,'Напрямки конкурса'!$K$21,IF(D1511='Напрямки конкурса'!$L$22,'Напрямки конкурса'!$K$22,IF(D1511='Напрямки конкурса'!$L$23,'Напрямки конкурса'!$K$23,IF(D1511='Напрямки конкурса'!$L$24,'Напрямки конкурса'!$K$24,IF(D1511='Напрямки конкурса'!$L$25,'Напрямки конкурса'!$K$25,IF(D1511='Напрямки конкурса'!$L$26,'Напрямки конкурса'!$K$26,IF(D1511='Напрямки конкурса'!$L$27,'Напрямки конкурса'!$K$27,IF(D1511='Напрямки конкурса'!$L$28,'Напрямки конкурса'!$K$28,"")))))))))))))))))))))))))))</f>
        <v/>
      </c>
      <c r="D1511" s="554"/>
      <c r="E1511" s="169"/>
      <c r="F1511" s="169"/>
      <c r="G1511" s="169"/>
      <c r="H1511" s="148" t="str">
        <f>IF(I1511='Категорія витрат'!$B$2,'Категорія витрат'!$A$2,IF(I1511='Категорія витрат'!$B$3,'Категорія витрат'!$A$3,IF(I1511='Категорія витрат'!$B$4,'Категорія витрат'!$A$4,IF(I1511='Категорія витрат'!$B$5,'Категорія витрат'!$A$5,IF(I1511='Категорія витрат'!$B$6,'Категорія витрат'!$A$6,IF(I1511='Категорія витрат'!$B$7,'Категорія витрат'!$A$7,IF(I1511='Категорія витрат'!$B$8,'Категорія витрат'!$A$8,IF(I1511='Категорія витрат'!$B$9,'Категорія витрат'!$A$9,IF(I1511='Категорія витрат'!$B$10,'Категорія витрат'!$A$10,IF(I1511='Категорія витрат'!$B$11,'Категорія витрат'!$A$11,IF(I1511='Категорія витрат'!$B$12,'Категорія витрат'!$A$12,IF(I1511='Категорія витрат'!$B$13,'Категорія витрат'!$A$13,IF(I1511='Категорія витрат'!$B$14,'Категорія витрат'!$A$14,IF(I1511='Категорія витрат'!$B$15,'Категорія витрат'!$A$15,IF(I1511='Категорія витрат'!$B$16,'Категорія витрат'!$A$16,IF(I1511='Категорія витрат'!$B$17,'Категорія витрат'!$A$17,IF(I1511='Категорія витрат'!$B$18,'Категорія витрат'!$A$18,IF(I1511='Категорія витрат'!$B$19,'Категорія витрат'!$A$19,IF(I1511='Категорія витрат'!$B$20,'Категорія витрат'!$A$20,IF(I1511='Категорія витрат'!$B$21,'Категорія витрат'!$A$21,IF(I1511='Категорія витрат'!$B$22,'Категорія витрат'!$A$22,IF(I1511='Категорія витрат'!$B$23,'Категорія витрат'!$A$23,IF(I1511='Категорія витрат'!$B$24,'Категорія витрат'!$A$24,IF(I1511='Категорія витрат'!$B$25,'Категорія витрат'!$A$25,IF(I1511='Категорія витрат'!$B$26,'Категорія витрат'!$A$26,IF(I1511='Категорія витрат'!$B$27,'Категорія витрат'!$A$27,IF(I1511='Категорія витрат'!$B$28,'Категорія витрат'!$A$28,IF(I1511='Категорія витрат'!$B$29,'Категорія витрат'!$A$29,IF(I1511='Категорія витрат'!$B$30,'Категорія витрат'!$A$30,"")))))))))))))))))))))))))))))</f>
        <v/>
      </c>
      <c r="I1511" s="172"/>
      <c r="J1511" s="171"/>
      <c r="K1511" s="174"/>
      <c r="L1511" s="86">
        <f t="shared" si="784"/>
        <v>0</v>
      </c>
      <c r="M1511" s="174"/>
      <c r="N1511" s="176"/>
      <c r="O1511" s="169"/>
      <c r="P1511" s="157">
        <f>IF(J1511='Категорія витрат'!$F$2,ROUND('Додаток 3._Бюджет детальний ПР'!O1511*0.3676,2),IF(J1511='Категорія витрат'!$F$3,ROUND('Додаток 3._Бюджет детальний ПР'!O1511*0.347,2),IF(J1511='Категорія витрат'!$F$4,ROUND('Додаток 3._Бюджет детальний ПР'!O1511*0.347,2),IF(J1511='Категорія витрат'!$F$7,ROUND('Додаток 3._Бюджет детальний ПР'!O1511*0.0841,2),0))))</f>
        <v>0</v>
      </c>
      <c r="Q1511" s="151">
        <f t="shared" si="758"/>
        <v>0</v>
      </c>
      <c r="R1511" s="179"/>
      <c r="S1511" s="179"/>
      <c r="T1511" s="179"/>
      <c r="U1511" s="179"/>
      <c r="V1511" s="179"/>
      <c r="W1511" s="179"/>
      <c r="X1511" s="179"/>
      <c r="Y1511" s="179"/>
      <c r="Z1511" s="179"/>
      <c r="AA1511" s="179"/>
      <c r="AB1511" s="179"/>
      <c r="AC1511" s="179"/>
      <c r="AD1511" s="48">
        <f t="shared" si="760"/>
        <v>0</v>
      </c>
      <c r="AE1511" s="48">
        <f t="shared" si="761"/>
        <v>0</v>
      </c>
      <c r="AF1511" s="48">
        <f t="shared" si="762"/>
        <v>0</v>
      </c>
      <c r="AG1511" s="48">
        <f t="shared" si="763"/>
        <v>0</v>
      </c>
      <c r="AH1511" s="48">
        <f t="shared" si="764"/>
        <v>0</v>
      </c>
      <c r="AI1511" s="48">
        <f t="shared" si="765"/>
        <v>0</v>
      </c>
      <c r="AJ1511" s="48">
        <f t="shared" si="766"/>
        <v>0</v>
      </c>
      <c r="AK1511" s="48">
        <f t="shared" si="767"/>
        <v>0</v>
      </c>
      <c r="AL1511" s="179"/>
      <c r="AM1511" s="179"/>
      <c r="AN1511" s="76"/>
      <c r="AO1511" s="174"/>
      <c r="AP1511" s="86">
        <f t="shared" si="785"/>
        <v>0</v>
      </c>
      <c r="AQ1511" s="174"/>
      <c r="AR1511" s="176"/>
      <c r="AS1511" s="169"/>
      <c r="AT1511" s="157">
        <f>IF(J1511='Категорія витрат'!$F$2,ROUND('Додаток 3._Бюджет детальний ПР'!AS1511*0.3676,2),IF(J1511='Категорія витрат'!$F$3,ROUND('Додаток 3._Бюджет детальний ПР'!AS1511*0.347,2),IF(J1511='Категорія витрат'!$F$4,ROUND('Додаток 3._Бюджет детальний ПР'!AS1511*0.347,2),IF(J1511='Категорія витрат'!$F$7,ROUND('Додаток 3._Бюджет детальний ПР'!AS1511*0.0841,2),0))))</f>
        <v>0</v>
      </c>
      <c r="AU1511" s="151">
        <f t="shared" si="759"/>
        <v>0</v>
      </c>
      <c r="AV1511" s="179"/>
      <c r="AW1511" s="179"/>
      <c r="AX1511" s="179"/>
      <c r="AY1511" s="179"/>
      <c r="AZ1511" s="179"/>
      <c r="BA1511" s="179"/>
      <c r="BB1511" s="179"/>
      <c r="BC1511" s="179"/>
      <c r="BD1511" s="179"/>
      <c r="BE1511" s="179"/>
      <c r="BF1511" s="179"/>
      <c r="BG1511" s="179"/>
      <c r="BH1511" s="48">
        <f t="shared" si="768"/>
        <v>0</v>
      </c>
      <c r="BI1511" s="48">
        <f t="shared" si="769"/>
        <v>0</v>
      </c>
      <c r="BJ1511" s="48">
        <f t="shared" si="770"/>
        <v>0</v>
      </c>
      <c r="BK1511" s="48">
        <f t="shared" si="771"/>
        <v>0</v>
      </c>
      <c r="BL1511" s="48">
        <f t="shared" si="772"/>
        <v>0</v>
      </c>
      <c r="BM1511" s="48">
        <f t="shared" si="773"/>
        <v>0</v>
      </c>
      <c r="BN1511" s="48">
        <f t="shared" si="774"/>
        <v>0</v>
      </c>
      <c r="BO1511" s="48">
        <f t="shared" si="775"/>
        <v>0</v>
      </c>
      <c r="BP1511" s="179"/>
      <c r="BQ1511" s="179"/>
      <c r="BR1511" s="189"/>
      <c r="BS1511" s="174"/>
      <c r="BT1511" s="86">
        <f t="shared" si="786"/>
        <v>0</v>
      </c>
      <c r="BU1511" s="174"/>
      <c r="BV1511" s="176"/>
      <c r="BW1511" s="169"/>
      <c r="BX1511" s="157">
        <f>IF(J1511='Категорія витрат'!$F$2,ROUND('Додаток 3._Бюджет детальний ПР'!BW1511*0.3676,2),IF(J1511='Категорія витрат'!$F$3,ROUND('Додаток 3._Бюджет детальний ПР'!BW1511*0.347,2),IF(J1511='Категорія витрат'!$F$4,ROUND('Додаток 3._Бюджет детальний ПР'!BW1511*0.347,2),IF(J1511='Категорія витрат'!$F$7,ROUND('Додаток 3._Бюджет детальний ПР'!BW1511*0.0841,2),0))))</f>
        <v>0</v>
      </c>
      <c r="BY1511" s="151">
        <f t="shared" si="787"/>
        <v>0</v>
      </c>
      <c r="BZ1511" s="179"/>
      <c r="CA1511" s="179"/>
      <c r="CB1511" s="179"/>
      <c r="CC1511" s="179"/>
      <c r="CD1511" s="179"/>
      <c r="CE1511" s="179"/>
      <c r="CF1511" s="179"/>
      <c r="CG1511" s="179"/>
      <c r="CH1511" s="179"/>
      <c r="CI1511" s="179"/>
      <c r="CJ1511" s="179"/>
      <c r="CK1511" s="179"/>
      <c r="CL1511" s="48">
        <f t="shared" si="776"/>
        <v>0</v>
      </c>
      <c r="CM1511" s="48">
        <f t="shared" si="777"/>
        <v>0</v>
      </c>
      <c r="CN1511" s="48">
        <f t="shared" si="778"/>
        <v>0</v>
      </c>
      <c r="CO1511" s="48">
        <f t="shared" si="779"/>
        <v>0</v>
      </c>
      <c r="CP1511" s="48">
        <f t="shared" si="780"/>
        <v>0</v>
      </c>
      <c r="CQ1511" s="48">
        <f t="shared" si="781"/>
        <v>0</v>
      </c>
      <c r="CR1511" s="48">
        <f t="shared" si="782"/>
        <v>0</v>
      </c>
      <c r="CS1511" s="48">
        <f t="shared" si="783"/>
        <v>0</v>
      </c>
      <c r="CT1511" s="179"/>
      <c r="CU1511" s="179"/>
    </row>
    <row r="1512" spans="1:99" ht="20.100000000000001" customHeight="1" x14ac:dyDescent="0.25">
      <c r="A1512" s="57">
        <v>1507</v>
      </c>
      <c r="B1512" s="398" t="str">
        <f>IF(D1512='Напрямки конкурса'!$L$2,'Напрямки конкурса'!$B$2,IF(D1512='Напрямки конкурса'!$L$3,'Напрямки конкурса'!$B$3,IF(D1512='Напрямки конкурса'!$L$4,'Напрямки конкурса'!$B$4,IF(D1512='Напрямки конкурса'!$L$5,'Напрямки конкурса'!$B$5,IF(D1512='Напрямки конкурса'!$L$6,'Напрямки конкурса'!$B$6,IF(D1512='Напрямки конкурса'!$L$7,'Напрямки конкурса'!$B$7,IF(D1512='Напрямки конкурса'!$L$8,'Напрямки конкурса'!$B$8,IF(D1512='Напрямки конкурса'!$L$9,'Напрямки конкурса'!$B$9,IF(D1512='Напрямки конкурса'!$L$10,'Напрямки конкурса'!$B$10,IF(D1512='Напрямки конкурса'!$L$11,'Напрямки конкурса'!$B$11,IF(D1512='Напрямки конкурса'!$L$12,'Напрямки конкурса'!$B$12,IF(D1512='Напрямки конкурса'!$L$13,'Напрямки конкурса'!$B$13,IF(D1512='Напрямки конкурса'!$L$14,'Напрямки конкурса'!$B$14,IF(D1512='Напрямки конкурса'!$L$15,'Напрямки конкурса'!$B$15,IF(D1512='Напрямки конкурса'!$L$16,'Напрямки конкурса'!$B$16,IF(D1512='Напрямки конкурса'!$L$17,'Напрямки конкурса'!$B$17,IF(D1512='Напрямки конкурса'!$L$18,'Напрямки конкурса'!$B$18,IF(D1512='Напрямки конкурса'!$L$19,'Напрямки конкурса'!$B$19,IF(D1512='Напрямки конкурса'!$L$20,'Напрямки конкурса'!$B$20,IF(D1512='Напрямки конкурса'!$L$21,'Напрямки конкурса'!$B$21,IF(D1512='Напрямки конкурса'!$L$22,'Напрямки конкурса'!$B$22,IF(D1512='Напрямки конкурса'!$L$23,'Напрямки конкурса'!$B$23,IF(D1512='Напрямки конкурса'!$L$24,'Напрямки конкурса'!$B$24,IF(D1512='Напрямки конкурса'!$L$25,'Напрямки конкурса'!$B$25,IF(D1512='Напрямки конкурса'!$L$26,'Напрямки конкурса'!$B$26,IF(D1512='Напрямки конкурса'!$L$27,'Напрямки конкурса'!$B$27,IF(D1512='Напрямки конкурса'!$L$28,'Напрямки конкурса'!$B$28,"")))))))))))))))))))))))))))</f>
        <v/>
      </c>
      <c r="C1512" s="58" t="str">
        <f>IF(D1512='Напрямки конкурса'!$L$2,'Напрямки конкурса'!$K$2,IF(D1512='Напрямки конкурса'!$L$3,'Напрямки конкурса'!$K$3,IF(D1512='Напрямки конкурса'!$L$4,'Напрямки конкурса'!$K$4,IF(D1512='Напрямки конкурса'!$L$5,'Напрямки конкурса'!$K$5,IF(D1512='Напрямки конкурса'!$L$6,'Напрямки конкурса'!$K$6,IF(D1512='Напрямки конкурса'!$L$7,'Напрямки конкурса'!$K$7,IF(D1512='Напрямки конкурса'!$L$8,'Напрямки конкурса'!$K$8,IF(D1512='Напрямки конкурса'!$L$9,'Напрямки конкурса'!$K$9,IF(D1512='Напрямки конкурса'!$L$10,'Напрямки конкурса'!$K$10,IF(D1512='Напрямки конкурса'!$L$11,'Напрямки конкурса'!$K$11,IF(D1512='Напрямки конкурса'!$L$12,'Напрямки конкурса'!$K$12,IF(D1512='Напрямки конкурса'!$L$13,'Напрямки конкурса'!$K$13,IF(D1512='Напрямки конкурса'!$L$14,'Напрямки конкурса'!$K$14,IF(D1512='Напрямки конкурса'!$L$15,'Напрямки конкурса'!$K$15,IF(D1512='Напрямки конкурса'!$L$16,'Напрямки конкурса'!$K$16,IF(D1512='Напрямки конкурса'!$L$17,'Напрямки конкурса'!$K$17,IF(D1512='Напрямки конкурса'!$L$18,'Напрямки конкурса'!$K$18,IF(D1512='Напрямки конкурса'!$L$19,'Напрямки конкурса'!$K$19,IF(D1512='Напрямки конкурса'!$L$20,'Напрямки конкурса'!$K$20,IF(D1512='Напрямки конкурса'!$L$21,'Напрямки конкурса'!$K$21,IF(D1512='Напрямки конкурса'!$L$22,'Напрямки конкурса'!$K$22,IF(D1512='Напрямки конкурса'!$L$23,'Напрямки конкурса'!$K$23,IF(D1512='Напрямки конкурса'!$L$24,'Напрямки конкурса'!$K$24,IF(D1512='Напрямки конкурса'!$L$25,'Напрямки конкурса'!$K$25,IF(D1512='Напрямки конкурса'!$L$26,'Напрямки конкурса'!$K$26,IF(D1512='Напрямки конкурса'!$L$27,'Напрямки конкурса'!$K$27,IF(D1512='Напрямки конкурса'!$L$28,'Напрямки конкурса'!$K$28,"")))))))))))))))))))))))))))</f>
        <v/>
      </c>
      <c r="D1512" s="554"/>
      <c r="E1512" s="169"/>
      <c r="F1512" s="169"/>
      <c r="G1512" s="169"/>
      <c r="H1512" s="148" t="str">
        <f>IF(I1512='Категорія витрат'!$B$2,'Категорія витрат'!$A$2,IF(I1512='Категорія витрат'!$B$3,'Категорія витрат'!$A$3,IF(I1512='Категорія витрат'!$B$4,'Категорія витрат'!$A$4,IF(I1512='Категорія витрат'!$B$5,'Категорія витрат'!$A$5,IF(I1512='Категорія витрат'!$B$6,'Категорія витрат'!$A$6,IF(I1512='Категорія витрат'!$B$7,'Категорія витрат'!$A$7,IF(I1512='Категорія витрат'!$B$8,'Категорія витрат'!$A$8,IF(I1512='Категорія витрат'!$B$9,'Категорія витрат'!$A$9,IF(I1512='Категорія витрат'!$B$10,'Категорія витрат'!$A$10,IF(I1512='Категорія витрат'!$B$11,'Категорія витрат'!$A$11,IF(I1512='Категорія витрат'!$B$12,'Категорія витрат'!$A$12,IF(I1512='Категорія витрат'!$B$13,'Категорія витрат'!$A$13,IF(I1512='Категорія витрат'!$B$14,'Категорія витрат'!$A$14,IF(I1512='Категорія витрат'!$B$15,'Категорія витрат'!$A$15,IF(I1512='Категорія витрат'!$B$16,'Категорія витрат'!$A$16,IF(I1512='Категорія витрат'!$B$17,'Категорія витрат'!$A$17,IF(I1512='Категорія витрат'!$B$18,'Категорія витрат'!$A$18,IF(I1512='Категорія витрат'!$B$19,'Категорія витрат'!$A$19,IF(I1512='Категорія витрат'!$B$20,'Категорія витрат'!$A$20,IF(I1512='Категорія витрат'!$B$21,'Категорія витрат'!$A$21,IF(I1512='Категорія витрат'!$B$22,'Категорія витрат'!$A$22,IF(I1512='Категорія витрат'!$B$23,'Категорія витрат'!$A$23,IF(I1512='Категорія витрат'!$B$24,'Категорія витрат'!$A$24,IF(I1512='Категорія витрат'!$B$25,'Категорія витрат'!$A$25,IF(I1512='Категорія витрат'!$B$26,'Категорія витрат'!$A$26,IF(I1512='Категорія витрат'!$B$27,'Категорія витрат'!$A$27,IF(I1512='Категорія витрат'!$B$28,'Категорія витрат'!$A$28,IF(I1512='Категорія витрат'!$B$29,'Категорія витрат'!$A$29,IF(I1512='Категорія витрат'!$B$30,'Категорія витрат'!$A$30,"")))))))))))))))))))))))))))))</f>
        <v/>
      </c>
      <c r="I1512" s="172"/>
      <c r="J1512" s="171"/>
      <c r="K1512" s="174"/>
      <c r="L1512" s="86">
        <f t="shared" si="784"/>
        <v>0</v>
      </c>
      <c r="M1512" s="174"/>
      <c r="N1512" s="176"/>
      <c r="O1512" s="169"/>
      <c r="P1512" s="157">
        <f>IF(J1512='Категорія витрат'!$F$2,ROUND('Додаток 3._Бюджет детальний ПР'!O1512*0.3676,2),IF(J1512='Категорія витрат'!$F$3,ROUND('Додаток 3._Бюджет детальний ПР'!O1512*0.347,2),IF(J1512='Категорія витрат'!$F$4,ROUND('Додаток 3._Бюджет детальний ПР'!O1512*0.347,2),IF(J1512='Категорія витрат'!$F$7,ROUND('Додаток 3._Бюджет детальний ПР'!O1512*0.0841,2),0))))</f>
        <v>0</v>
      </c>
      <c r="Q1512" s="151">
        <f t="shared" si="758"/>
        <v>0</v>
      </c>
      <c r="R1512" s="179"/>
      <c r="S1512" s="179"/>
      <c r="T1512" s="179"/>
      <c r="U1512" s="179"/>
      <c r="V1512" s="179"/>
      <c r="W1512" s="179"/>
      <c r="X1512" s="179"/>
      <c r="Y1512" s="179"/>
      <c r="Z1512" s="179"/>
      <c r="AA1512" s="179"/>
      <c r="AB1512" s="179"/>
      <c r="AC1512" s="179"/>
      <c r="AD1512" s="48">
        <f t="shared" si="760"/>
        <v>0</v>
      </c>
      <c r="AE1512" s="48">
        <f t="shared" si="761"/>
        <v>0</v>
      </c>
      <c r="AF1512" s="48">
        <f t="shared" si="762"/>
        <v>0</v>
      </c>
      <c r="AG1512" s="48">
        <f t="shared" si="763"/>
        <v>0</v>
      </c>
      <c r="AH1512" s="48">
        <f t="shared" si="764"/>
        <v>0</v>
      </c>
      <c r="AI1512" s="48">
        <f t="shared" si="765"/>
        <v>0</v>
      </c>
      <c r="AJ1512" s="48">
        <f t="shared" si="766"/>
        <v>0</v>
      </c>
      <c r="AK1512" s="48">
        <f t="shared" si="767"/>
        <v>0</v>
      </c>
      <c r="AL1512" s="179"/>
      <c r="AM1512" s="179"/>
      <c r="AN1512" s="76"/>
      <c r="AO1512" s="174"/>
      <c r="AP1512" s="86">
        <f t="shared" si="785"/>
        <v>0</v>
      </c>
      <c r="AQ1512" s="174"/>
      <c r="AR1512" s="176"/>
      <c r="AS1512" s="169"/>
      <c r="AT1512" s="157">
        <f>IF(J1512='Категорія витрат'!$F$2,ROUND('Додаток 3._Бюджет детальний ПР'!AS1512*0.3676,2),IF(J1512='Категорія витрат'!$F$3,ROUND('Додаток 3._Бюджет детальний ПР'!AS1512*0.347,2),IF(J1512='Категорія витрат'!$F$4,ROUND('Додаток 3._Бюджет детальний ПР'!AS1512*0.347,2),IF(J1512='Категорія витрат'!$F$7,ROUND('Додаток 3._Бюджет детальний ПР'!AS1512*0.0841,2),0))))</f>
        <v>0</v>
      </c>
      <c r="AU1512" s="151">
        <f t="shared" si="759"/>
        <v>0</v>
      </c>
      <c r="AV1512" s="179"/>
      <c r="AW1512" s="179"/>
      <c r="AX1512" s="179"/>
      <c r="AY1512" s="179"/>
      <c r="AZ1512" s="179"/>
      <c r="BA1512" s="179"/>
      <c r="BB1512" s="179"/>
      <c r="BC1512" s="179"/>
      <c r="BD1512" s="179"/>
      <c r="BE1512" s="179"/>
      <c r="BF1512" s="179"/>
      <c r="BG1512" s="179"/>
      <c r="BH1512" s="48">
        <f t="shared" si="768"/>
        <v>0</v>
      </c>
      <c r="BI1512" s="48">
        <f t="shared" si="769"/>
        <v>0</v>
      </c>
      <c r="BJ1512" s="48">
        <f t="shared" si="770"/>
        <v>0</v>
      </c>
      <c r="BK1512" s="48">
        <f t="shared" si="771"/>
        <v>0</v>
      </c>
      <c r="BL1512" s="48">
        <f t="shared" si="772"/>
        <v>0</v>
      </c>
      <c r="BM1512" s="48">
        <f t="shared" si="773"/>
        <v>0</v>
      </c>
      <c r="BN1512" s="48">
        <f t="shared" si="774"/>
        <v>0</v>
      </c>
      <c r="BO1512" s="48">
        <f t="shared" si="775"/>
        <v>0</v>
      </c>
      <c r="BP1512" s="179"/>
      <c r="BQ1512" s="179"/>
      <c r="BR1512" s="189"/>
      <c r="BS1512" s="174"/>
      <c r="BT1512" s="86">
        <f t="shared" si="786"/>
        <v>0</v>
      </c>
      <c r="BU1512" s="174"/>
      <c r="BV1512" s="176"/>
      <c r="BW1512" s="169"/>
      <c r="BX1512" s="157">
        <f>IF(J1512='Категорія витрат'!$F$2,ROUND('Додаток 3._Бюджет детальний ПР'!BW1512*0.3676,2),IF(J1512='Категорія витрат'!$F$3,ROUND('Додаток 3._Бюджет детальний ПР'!BW1512*0.347,2),IF(J1512='Категорія витрат'!$F$4,ROUND('Додаток 3._Бюджет детальний ПР'!BW1512*0.347,2),IF(J1512='Категорія витрат'!$F$7,ROUND('Додаток 3._Бюджет детальний ПР'!BW1512*0.0841,2),0))))</f>
        <v>0</v>
      </c>
      <c r="BY1512" s="151">
        <f t="shared" si="787"/>
        <v>0</v>
      </c>
      <c r="BZ1512" s="179"/>
      <c r="CA1512" s="179"/>
      <c r="CB1512" s="179"/>
      <c r="CC1512" s="179"/>
      <c r="CD1512" s="179"/>
      <c r="CE1512" s="179"/>
      <c r="CF1512" s="179"/>
      <c r="CG1512" s="179"/>
      <c r="CH1512" s="179"/>
      <c r="CI1512" s="179"/>
      <c r="CJ1512" s="179"/>
      <c r="CK1512" s="179"/>
      <c r="CL1512" s="48">
        <f t="shared" si="776"/>
        <v>0</v>
      </c>
      <c r="CM1512" s="48">
        <f t="shared" si="777"/>
        <v>0</v>
      </c>
      <c r="CN1512" s="48">
        <f t="shared" si="778"/>
        <v>0</v>
      </c>
      <c r="CO1512" s="48">
        <f t="shared" si="779"/>
        <v>0</v>
      </c>
      <c r="CP1512" s="48">
        <f t="shared" si="780"/>
        <v>0</v>
      </c>
      <c r="CQ1512" s="48">
        <f t="shared" si="781"/>
        <v>0</v>
      </c>
      <c r="CR1512" s="48">
        <f t="shared" si="782"/>
        <v>0</v>
      </c>
      <c r="CS1512" s="48">
        <f t="shared" si="783"/>
        <v>0</v>
      </c>
      <c r="CT1512" s="179"/>
      <c r="CU1512" s="179"/>
    </row>
    <row r="1513" spans="1:99" ht="20.100000000000001" customHeight="1" x14ac:dyDescent="0.25">
      <c r="A1513" s="57">
        <v>1508</v>
      </c>
      <c r="B1513" s="398" t="str">
        <f>IF(D1513='Напрямки конкурса'!$L$2,'Напрямки конкурса'!$B$2,IF(D1513='Напрямки конкурса'!$L$3,'Напрямки конкурса'!$B$3,IF(D1513='Напрямки конкурса'!$L$4,'Напрямки конкурса'!$B$4,IF(D1513='Напрямки конкурса'!$L$5,'Напрямки конкурса'!$B$5,IF(D1513='Напрямки конкурса'!$L$6,'Напрямки конкурса'!$B$6,IF(D1513='Напрямки конкурса'!$L$7,'Напрямки конкурса'!$B$7,IF(D1513='Напрямки конкурса'!$L$8,'Напрямки конкурса'!$B$8,IF(D1513='Напрямки конкурса'!$L$9,'Напрямки конкурса'!$B$9,IF(D1513='Напрямки конкурса'!$L$10,'Напрямки конкурса'!$B$10,IF(D1513='Напрямки конкурса'!$L$11,'Напрямки конкурса'!$B$11,IF(D1513='Напрямки конкурса'!$L$12,'Напрямки конкурса'!$B$12,IF(D1513='Напрямки конкурса'!$L$13,'Напрямки конкурса'!$B$13,IF(D1513='Напрямки конкурса'!$L$14,'Напрямки конкурса'!$B$14,IF(D1513='Напрямки конкурса'!$L$15,'Напрямки конкурса'!$B$15,IF(D1513='Напрямки конкурса'!$L$16,'Напрямки конкурса'!$B$16,IF(D1513='Напрямки конкурса'!$L$17,'Напрямки конкурса'!$B$17,IF(D1513='Напрямки конкурса'!$L$18,'Напрямки конкурса'!$B$18,IF(D1513='Напрямки конкурса'!$L$19,'Напрямки конкурса'!$B$19,IF(D1513='Напрямки конкурса'!$L$20,'Напрямки конкурса'!$B$20,IF(D1513='Напрямки конкурса'!$L$21,'Напрямки конкурса'!$B$21,IF(D1513='Напрямки конкурса'!$L$22,'Напрямки конкурса'!$B$22,IF(D1513='Напрямки конкурса'!$L$23,'Напрямки конкурса'!$B$23,IF(D1513='Напрямки конкурса'!$L$24,'Напрямки конкурса'!$B$24,IF(D1513='Напрямки конкурса'!$L$25,'Напрямки конкурса'!$B$25,IF(D1513='Напрямки конкурса'!$L$26,'Напрямки конкурса'!$B$26,IF(D1513='Напрямки конкурса'!$L$27,'Напрямки конкурса'!$B$27,IF(D1513='Напрямки конкурса'!$L$28,'Напрямки конкурса'!$B$28,"")))))))))))))))))))))))))))</f>
        <v/>
      </c>
      <c r="C1513" s="58" t="str">
        <f>IF(D1513='Напрямки конкурса'!$L$2,'Напрямки конкурса'!$K$2,IF(D1513='Напрямки конкурса'!$L$3,'Напрямки конкурса'!$K$3,IF(D1513='Напрямки конкурса'!$L$4,'Напрямки конкурса'!$K$4,IF(D1513='Напрямки конкурса'!$L$5,'Напрямки конкурса'!$K$5,IF(D1513='Напрямки конкурса'!$L$6,'Напрямки конкурса'!$K$6,IF(D1513='Напрямки конкурса'!$L$7,'Напрямки конкурса'!$K$7,IF(D1513='Напрямки конкурса'!$L$8,'Напрямки конкурса'!$K$8,IF(D1513='Напрямки конкурса'!$L$9,'Напрямки конкурса'!$K$9,IF(D1513='Напрямки конкурса'!$L$10,'Напрямки конкурса'!$K$10,IF(D1513='Напрямки конкурса'!$L$11,'Напрямки конкурса'!$K$11,IF(D1513='Напрямки конкурса'!$L$12,'Напрямки конкурса'!$K$12,IF(D1513='Напрямки конкурса'!$L$13,'Напрямки конкурса'!$K$13,IF(D1513='Напрямки конкурса'!$L$14,'Напрямки конкурса'!$K$14,IF(D1513='Напрямки конкурса'!$L$15,'Напрямки конкурса'!$K$15,IF(D1513='Напрямки конкурса'!$L$16,'Напрямки конкурса'!$K$16,IF(D1513='Напрямки конкурса'!$L$17,'Напрямки конкурса'!$K$17,IF(D1513='Напрямки конкурса'!$L$18,'Напрямки конкурса'!$K$18,IF(D1513='Напрямки конкурса'!$L$19,'Напрямки конкурса'!$K$19,IF(D1513='Напрямки конкурса'!$L$20,'Напрямки конкурса'!$K$20,IF(D1513='Напрямки конкурса'!$L$21,'Напрямки конкурса'!$K$21,IF(D1513='Напрямки конкурса'!$L$22,'Напрямки конкурса'!$K$22,IF(D1513='Напрямки конкурса'!$L$23,'Напрямки конкурса'!$K$23,IF(D1513='Напрямки конкурса'!$L$24,'Напрямки конкурса'!$K$24,IF(D1513='Напрямки конкурса'!$L$25,'Напрямки конкурса'!$K$25,IF(D1513='Напрямки конкурса'!$L$26,'Напрямки конкурса'!$K$26,IF(D1513='Напрямки конкурса'!$L$27,'Напрямки конкурса'!$K$27,IF(D1513='Напрямки конкурса'!$L$28,'Напрямки конкурса'!$K$28,"")))))))))))))))))))))))))))</f>
        <v/>
      </c>
      <c r="D1513" s="554"/>
      <c r="E1513" s="169"/>
      <c r="F1513" s="169"/>
      <c r="G1513" s="169"/>
      <c r="H1513" s="148" t="str">
        <f>IF(I1513='Категорія витрат'!$B$2,'Категорія витрат'!$A$2,IF(I1513='Категорія витрат'!$B$3,'Категорія витрат'!$A$3,IF(I1513='Категорія витрат'!$B$4,'Категорія витрат'!$A$4,IF(I1513='Категорія витрат'!$B$5,'Категорія витрат'!$A$5,IF(I1513='Категорія витрат'!$B$6,'Категорія витрат'!$A$6,IF(I1513='Категорія витрат'!$B$7,'Категорія витрат'!$A$7,IF(I1513='Категорія витрат'!$B$8,'Категорія витрат'!$A$8,IF(I1513='Категорія витрат'!$B$9,'Категорія витрат'!$A$9,IF(I1513='Категорія витрат'!$B$10,'Категорія витрат'!$A$10,IF(I1513='Категорія витрат'!$B$11,'Категорія витрат'!$A$11,IF(I1513='Категорія витрат'!$B$12,'Категорія витрат'!$A$12,IF(I1513='Категорія витрат'!$B$13,'Категорія витрат'!$A$13,IF(I1513='Категорія витрат'!$B$14,'Категорія витрат'!$A$14,IF(I1513='Категорія витрат'!$B$15,'Категорія витрат'!$A$15,IF(I1513='Категорія витрат'!$B$16,'Категорія витрат'!$A$16,IF(I1513='Категорія витрат'!$B$17,'Категорія витрат'!$A$17,IF(I1513='Категорія витрат'!$B$18,'Категорія витрат'!$A$18,IF(I1513='Категорія витрат'!$B$19,'Категорія витрат'!$A$19,IF(I1513='Категорія витрат'!$B$20,'Категорія витрат'!$A$20,IF(I1513='Категорія витрат'!$B$21,'Категорія витрат'!$A$21,IF(I1513='Категорія витрат'!$B$22,'Категорія витрат'!$A$22,IF(I1513='Категорія витрат'!$B$23,'Категорія витрат'!$A$23,IF(I1513='Категорія витрат'!$B$24,'Категорія витрат'!$A$24,IF(I1513='Категорія витрат'!$B$25,'Категорія витрат'!$A$25,IF(I1513='Категорія витрат'!$B$26,'Категорія витрат'!$A$26,IF(I1513='Категорія витрат'!$B$27,'Категорія витрат'!$A$27,IF(I1513='Категорія витрат'!$B$28,'Категорія витрат'!$A$28,IF(I1513='Категорія витрат'!$B$29,'Категорія витрат'!$A$29,IF(I1513='Категорія витрат'!$B$30,'Категорія витрат'!$A$30,"")))))))))))))))))))))))))))))</f>
        <v/>
      </c>
      <c r="I1513" s="172"/>
      <c r="J1513" s="171"/>
      <c r="K1513" s="174"/>
      <c r="L1513" s="86">
        <f t="shared" si="784"/>
        <v>0</v>
      </c>
      <c r="M1513" s="174"/>
      <c r="N1513" s="176"/>
      <c r="O1513" s="169"/>
      <c r="P1513" s="157">
        <f>IF(J1513='Категорія витрат'!$F$2,ROUND('Додаток 3._Бюджет детальний ПР'!O1513*0.3676,2),IF(J1513='Категорія витрат'!$F$3,ROUND('Додаток 3._Бюджет детальний ПР'!O1513*0.347,2),IF(J1513='Категорія витрат'!$F$4,ROUND('Додаток 3._Бюджет детальний ПР'!O1513*0.347,2),IF(J1513='Категорія витрат'!$F$7,ROUND('Додаток 3._Бюджет детальний ПР'!O1513*0.0841,2),0))))</f>
        <v>0</v>
      </c>
      <c r="Q1513" s="151">
        <f t="shared" si="758"/>
        <v>0</v>
      </c>
      <c r="R1513" s="179"/>
      <c r="S1513" s="179"/>
      <c r="T1513" s="179"/>
      <c r="U1513" s="179"/>
      <c r="V1513" s="179"/>
      <c r="W1513" s="179"/>
      <c r="X1513" s="179"/>
      <c r="Y1513" s="179"/>
      <c r="Z1513" s="179"/>
      <c r="AA1513" s="179"/>
      <c r="AB1513" s="179"/>
      <c r="AC1513" s="179"/>
      <c r="AD1513" s="48">
        <f t="shared" si="760"/>
        <v>0</v>
      </c>
      <c r="AE1513" s="48">
        <f t="shared" si="761"/>
        <v>0</v>
      </c>
      <c r="AF1513" s="48">
        <f t="shared" si="762"/>
        <v>0</v>
      </c>
      <c r="AG1513" s="48">
        <f t="shared" si="763"/>
        <v>0</v>
      </c>
      <c r="AH1513" s="48">
        <f t="shared" si="764"/>
        <v>0</v>
      </c>
      <c r="AI1513" s="48">
        <f t="shared" si="765"/>
        <v>0</v>
      </c>
      <c r="AJ1513" s="48">
        <f t="shared" si="766"/>
        <v>0</v>
      </c>
      <c r="AK1513" s="48">
        <f t="shared" si="767"/>
        <v>0</v>
      </c>
      <c r="AL1513" s="179"/>
      <c r="AM1513" s="179"/>
      <c r="AN1513" s="76"/>
      <c r="AO1513" s="174"/>
      <c r="AP1513" s="86">
        <f t="shared" si="785"/>
        <v>0</v>
      </c>
      <c r="AQ1513" s="174"/>
      <c r="AR1513" s="176"/>
      <c r="AS1513" s="169"/>
      <c r="AT1513" s="157">
        <f>IF(J1513='Категорія витрат'!$F$2,ROUND('Додаток 3._Бюджет детальний ПР'!AS1513*0.3676,2),IF(J1513='Категорія витрат'!$F$3,ROUND('Додаток 3._Бюджет детальний ПР'!AS1513*0.347,2),IF(J1513='Категорія витрат'!$F$4,ROUND('Додаток 3._Бюджет детальний ПР'!AS1513*0.347,2),IF(J1513='Категорія витрат'!$F$7,ROUND('Додаток 3._Бюджет детальний ПР'!AS1513*0.0841,2),0))))</f>
        <v>0</v>
      </c>
      <c r="AU1513" s="151">
        <f t="shared" si="759"/>
        <v>0</v>
      </c>
      <c r="AV1513" s="179"/>
      <c r="AW1513" s="179"/>
      <c r="AX1513" s="179"/>
      <c r="AY1513" s="179"/>
      <c r="AZ1513" s="179"/>
      <c r="BA1513" s="179"/>
      <c r="BB1513" s="179"/>
      <c r="BC1513" s="179"/>
      <c r="BD1513" s="179"/>
      <c r="BE1513" s="179"/>
      <c r="BF1513" s="179"/>
      <c r="BG1513" s="179"/>
      <c r="BH1513" s="48">
        <f t="shared" si="768"/>
        <v>0</v>
      </c>
      <c r="BI1513" s="48">
        <f t="shared" si="769"/>
        <v>0</v>
      </c>
      <c r="BJ1513" s="48">
        <f t="shared" si="770"/>
        <v>0</v>
      </c>
      <c r="BK1513" s="48">
        <f t="shared" si="771"/>
        <v>0</v>
      </c>
      <c r="BL1513" s="48">
        <f t="shared" si="772"/>
        <v>0</v>
      </c>
      <c r="BM1513" s="48">
        <f t="shared" si="773"/>
        <v>0</v>
      </c>
      <c r="BN1513" s="48">
        <f t="shared" si="774"/>
        <v>0</v>
      </c>
      <c r="BO1513" s="48">
        <f t="shared" si="775"/>
        <v>0</v>
      </c>
      <c r="BP1513" s="179"/>
      <c r="BQ1513" s="179"/>
      <c r="BR1513" s="189"/>
      <c r="BS1513" s="174"/>
      <c r="BT1513" s="86">
        <f t="shared" si="786"/>
        <v>0</v>
      </c>
      <c r="BU1513" s="174"/>
      <c r="BV1513" s="176"/>
      <c r="BW1513" s="169"/>
      <c r="BX1513" s="157">
        <f>IF(J1513='Категорія витрат'!$F$2,ROUND('Додаток 3._Бюджет детальний ПР'!BW1513*0.3676,2),IF(J1513='Категорія витрат'!$F$3,ROUND('Додаток 3._Бюджет детальний ПР'!BW1513*0.347,2),IF(J1513='Категорія витрат'!$F$4,ROUND('Додаток 3._Бюджет детальний ПР'!BW1513*0.347,2),IF(J1513='Категорія витрат'!$F$7,ROUND('Додаток 3._Бюджет детальний ПР'!BW1513*0.0841,2),0))))</f>
        <v>0</v>
      </c>
      <c r="BY1513" s="151">
        <f t="shared" si="787"/>
        <v>0</v>
      </c>
      <c r="BZ1513" s="179"/>
      <c r="CA1513" s="179"/>
      <c r="CB1513" s="179"/>
      <c r="CC1513" s="179"/>
      <c r="CD1513" s="179"/>
      <c r="CE1513" s="179"/>
      <c r="CF1513" s="179"/>
      <c r="CG1513" s="179"/>
      <c r="CH1513" s="179"/>
      <c r="CI1513" s="179"/>
      <c r="CJ1513" s="179"/>
      <c r="CK1513" s="179"/>
      <c r="CL1513" s="48">
        <f t="shared" si="776"/>
        <v>0</v>
      </c>
      <c r="CM1513" s="48">
        <f t="shared" si="777"/>
        <v>0</v>
      </c>
      <c r="CN1513" s="48">
        <f t="shared" si="778"/>
        <v>0</v>
      </c>
      <c r="CO1513" s="48">
        <f t="shared" si="779"/>
        <v>0</v>
      </c>
      <c r="CP1513" s="48">
        <f t="shared" si="780"/>
        <v>0</v>
      </c>
      <c r="CQ1513" s="48">
        <f t="shared" si="781"/>
        <v>0</v>
      </c>
      <c r="CR1513" s="48">
        <f t="shared" si="782"/>
        <v>0</v>
      </c>
      <c r="CS1513" s="48">
        <f t="shared" si="783"/>
        <v>0</v>
      </c>
      <c r="CT1513" s="179"/>
      <c r="CU1513" s="179"/>
    </row>
    <row r="1514" spans="1:99" ht="20.100000000000001" customHeight="1" x14ac:dyDescent="0.25">
      <c r="A1514" s="57">
        <v>1509</v>
      </c>
      <c r="B1514" s="398" t="str">
        <f>IF(D1514='Напрямки конкурса'!$L$2,'Напрямки конкурса'!$B$2,IF(D1514='Напрямки конкурса'!$L$3,'Напрямки конкурса'!$B$3,IF(D1514='Напрямки конкурса'!$L$4,'Напрямки конкурса'!$B$4,IF(D1514='Напрямки конкурса'!$L$5,'Напрямки конкурса'!$B$5,IF(D1514='Напрямки конкурса'!$L$6,'Напрямки конкурса'!$B$6,IF(D1514='Напрямки конкурса'!$L$7,'Напрямки конкурса'!$B$7,IF(D1514='Напрямки конкурса'!$L$8,'Напрямки конкурса'!$B$8,IF(D1514='Напрямки конкурса'!$L$9,'Напрямки конкурса'!$B$9,IF(D1514='Напрямки конкурса'!$L$10,'Напрямки конкурса'!$B$10,IF(D1514='Напрямки конкурса'!$L$11,'Напрямки конкурса'!$B$11,IF(D1514='Напрямки конкурса'!$L$12,'Напрямки конкурса'!$B$12,IF(D1514='Напрямки конкурса'!$L$13,'Напрямки конкурса'!$B$13,IF(D1514='Напрямки конкурса'!$L$14,'Напрямки конкурса'!$B$14,IF(D1514='Напрямки конкурса'!$L$15,'Напрямки конкурса'!$B$15,IF(D1514='Напрямки конкурса'!$L$16,'Напрямки конкурса'!$B$16,IF(D1514='Напрямки конкурса'!$L$17,'Напрямки конкурса'!$B$17,IF(D1514='Напрямки конкурса'!$L$18,'Напрямки конкурса'!$B$18,IF(D1514='Напрямки конкурса'!$L$19,'Напрямки конкурса'!$B$19,IF(D1514='Напрямки конкурса'!$L$20,'Напрямки конкурса'!$B$20,IF(D1514='Напрямки конкурса'!$L$21,'Напрямки конкурса'!$B$21,IF(D1514='Напрямки конкурса'!$L$22,'Напрямки конкурса'!$B$22,IF(D1514='Напрямки конкурса'!$L$23,'Напрямки конкурса'!$B$23,IF(D1514='Напрямки конкурса'!$L$24,'Напрямки конкурса'!$B$24,IF(D1514='Напрямки конкурса'!$L$25,'Напрямки конкурса'!$B$25,IF(D1514='Напрямки конкурса'!$L$26,'Напрямки конкурса'!$B$26,IF(D1514='Напрямки конкурса'!$L$27,'Напрямки конкурса'!$B$27,IF(D1514='Напрямки конкурса'!$L$28,'Напрямки конкурса'!$B$28,"")))))))))))))))))))))))))))</f>
        <v/>
      </c>
      <c r="C1514" s="58" t="str">
        <f>IF(D1514='Напрямки конкурса'!$L$2,'Напрямки конкурса'!$K$2,IF(D1514='Напрямки конкурса'!$L$3,'Напрямки конкурса'!$K$3,IF(D1514='Напрямки конкурса'!$L$4,'Напрямки конкурса'!$K$4,IF(D1514='Напрямки конкурса'!$L$5,'Напрямки конкурса'!$K$5,IF(D1514='Напрямки конкурса'!$L$6,'Напрямки конкурса'!$K$6,IF(D1514='Напрямки конкурса'!$L$7,'Напрямки конкурса'!$K$7,IF(D1514='Напрямки конкурса'!$L$8,'Напрямки конкурса'!$K$8,IF(D1514='Напрямки конкурса'!$L$9,'Напрямки конкурса'!$K$9,IF(D1514='Напрямки конкурса'!$L$10,'Напрямки конкурса'!$K$10,IF(D1514='Напрямки конкурса'!$L$11,'Напрямки конкурса'!$K$11,IF(D1514='Напрямки конкурса'!$L$12,'Напрямки конкурса'!$K$12,IF(D1514='Напрямки конкурса'!$L$13,'Напрямки конкурса'!$K$13,IF(D1514='Напрямки конкурса'!$L$14,'Напрямки конкурса'!$K$14,IF(D1514='Напрямки конкурса'!$L$15,'Напрямки конкурса'!$K$15,IF(D1514='Напрямки конкурса'!$L$16,'Напрямки конкурса'!$K$16,IF(D1514='Напрямки конкурса'!$L$17,'Напрямки конкурса'!$K$17,IF(D1514='Напрямки конкурса'!$L$18,'Напрямки конкурса'!$K$18,IF(D1514='Напрямки конкурса'!$L$19,'Напрямки конкурса'!$K$19,IF(D1514='Напрямки конкурса'!$L$20,'Напрямки конкурса'!$K$20,IF(D1514='Напрямки конкурса'!$L$21,'Напрямки конкурса'!$K$21,IF(D1514='Напрямки конкурса'!$L$22,'Напрямки конкурса'!$K$22,IF(D1514='Напрямки конкурса'!$L$23,'Напрямки конкурса'!$K$23,IF(D1514='Напрямки конкурса'!$L$24,'Напрямки конкурса'!$K$24,IF(D1514='Напрямки конкурса'!$L$25,'Напрямки конкурса'!$K$25,IF(D1514='Напрямки конкурса'!$L$26,'Напрямки конкурса'!$K$26,IF(D1514='Напрямки конкурса'!$L$27,'Напрямки конкурса'!$K$27,IF(D1514='Напрямки конкурса'!$L$28,'Напрямки конкурса'!$K$28,"")))))))))))))))))))))))))))</f>
        <v/>
      </c>
      <c r="D1514" s="554"/>
      <c r="E1514" s="169"/>
      <c r="F1514" s="169"/>
      <c r="G1514" s="169"/>
      <c r="H1514" s="148" t="str">
        <f>IF(I1514='Категорія витрат'!$B$2,'Категорія витрат'!$A$2,IF(I1514='Категорія витрат'!$B$3,'Категорія витрат'!$A$3,IF(I1514='Категорія витрат'!$B$4,'Категорія витрат'!$A$4,IF(I1514='Категорія витрат'!$B$5,'Категорія витрат'!$A$5,IF(I1514='Категорія витрат'!$B$6,'Категорія витрат'!$A$6,IF(I1514='Категорія витрат'!$B$7,'Категорія витрат'!$A$7,IF(I1514='Категорія витрат'!$B$8,'Категорія витрат'!$A$8,IF(I1514='Категорія витрат'!$B$9,'Категорія витрат'!$A$9,IF(I1514='Категорія витрат'!$B$10,'Категорія витрат'!$A$10,IF(I1514='Категорія витрат'!$B$11,'Категорія витрат'!$A$11,IF(I1514='Категорія витрат'!$B$12,'Категорія витрат'!$A$12,IF(I1514='Категорія витрат'!$B$13,'Категорія витрат'!$A$13,IF(I1514='Категорія витрат'!$B$14,'Категорія витрат'!$A$14,IF(I1514='Категорія витрат'!$B$15,'Категорія витрат'!$A$15,IF(I1514='Категорія витрат'!$B$16,'Категорія витрат'!$A$16,IF(I1514='Категорія витрат'!$B$17,'Категорія витрат'!$A$17,IF(I1514='Категорія витрат'!$B$18,'Категорія витрат'!$A$18,IF(I1514='Категорія витрат'!$B$19,'Категорія витрат'!$A$19,IF(I1514='Категорія витрат'!$B$20,'Категорія витрат'!$A$20,IF(I1514='Категорія витрат'!$B$21,'Категорія витрат'!$A$21,IF(I1514='Категорія витрат'!$B$22,'Категорія витрат'!$A$22,IF(I1514='Категорія витрат'!$B$23,'Категорія витрат'!$A$23,IF(I1514='Категорія витрат'!$B$24,'Категорія витрат'!$A$24,IF(I1514='Категорія витрат'!$B$25,'Категорія витрат'!$A$25,IF(I1514='Категорія витрат'!$B$26,'Категорія витрат'!$A$26,IF(I1514='Категорія витрат'!$B$27,'Категорія витрат'!$A$27,IF(I1514='Категорія витрат'!$B$28,'Категорія витрат'!$A$28,IF(I1514='Категорія витрат'!$B$29,'Категорія витрат'!$A$29,IF(I1514='Категорія витрат'!$B$30,'Категорія витрат'!$A$30,"")))))))))))))))))))))))))))))</f>
        <v/>
      </c>
      <c r="I1514" s="172"/>
      <c r="J1514" s="171"/>
      <c r="K1514" s="174"/>
      <c r="L1514" s="86">
        <f t="shared" si="784"/>
        <v>0</v>
      </c>
      <c r="M1514" s="174"/>
      <c r="N1514" s="176"/>
      <c r="O1514" s="169"/>
      <c r="P1514" s="157">
        <f>IF(J1514='Категорія витрат'!$F$2,ROUND('Додаток 3._Бюджет детальний ПР'!O1514*0.3676,2),IF(J1514='Категорія витрат'!$F$3,ROUND('Додаток 3._Бюджет детальний ПР'!O1514*0.347,2),IF(J1514='Категорія витрат'!$F$4,ROUND('Додаток 3._Бюджет детальний ПР'!O1514*0.347,2),IF(J1514='Категорія витрат'!$F$7,ROUND('Додаток 3._Бюджет детальний ПР'!O1514*0.0841,2),0))))</f>
        <v>0</v>
      </c>
      <c r="Q1514" s="151">
        <f t="shared" si="758"/>
        <v>0</v>
      </c>
      <c r="R1514" s="179"/>
      <c r="S1514" s="179"/>
      <c r="T1514" s="179"/>
      <c r="U1514" s="179"/>
      <c r="V1514" s="179"/>
      <c r="W1514" s="179"/>
      <c r="X1514" s="179"/>
      <c r="Y1514" s="179"/>
      <c r="Z1514" s="179"/>
      <c r="AA1514" s="179"/>
      <c r="AB1514" s="179"/>
      <c r="AC1514" s="179"/>
      <c r="AD1514" s="48">
        <f t="shared" si="760"/>
        <v>0</v>
      </c>
      <c r="AE1514" s="48">
        <f t="shared" si="761"/>
        <v>0</v>
      </c>
      <c r="AF1514" s="48">
        <f t="shared" si="762"/>
        <v>0</v>
      </c>
      <c r="AG1514" s="48">
        <f t="shared" si="763"/>
        <v>0</v>
      </c>
      <c r="AH1514" s="48">
        <f t="shared" si="764"/>
        <v>0</v>
      </c>
      <c r="AI1514" s="48">
        <f t="shared" si="765"/>
        <v>0</v>
      </c>
      <c r="AJ1514" s="48">
        <f t="shared" si="766"/>
        <v>0</v>
      </c>
      <c r="AK1514" s="48">
        <f t="shared" si="767"/>
        <v>0</v>
      </c>
      <c r="AL1514" s="179"/>
      <c r="AM1514" s="179"/>
      <c r="AN1514" s="76"/>
      <c r="AO1514" s="174"/>
      <c r="AP1514" s="86">
        <f t="shared" si="785"/>
        <v>0</v>
      </c>
      <c r="AQ1514" s="174"/>
      <c r="AR1514" s="176"/>
      <c r="AS1514" s="169"/>
      <c r="AT1514" s="157">
        <f>IF(J1514='Категорія витрат'!$F$2,ROUND('Додаток 3._Бюджет детальний ПР'!AS1514*0.3676,2),IF(J1514='Категорія витрат'!$F$3,ROUND('Додаток 3._Бюджет детальний ПР'!AS1514*0.347,2),IF(J1514='Категорія витрат'!$F$4,ROUND('Додаток 3._Бюджет детальний ПР'!AS1514*0.347,2),IF(J1514='Категорія витрат'!$F$7,ROUND('Додаток 3._Бюджет детальний ПР'!AS1514*0.0841,2),0))))</f>
        <v>0</v>
      </c>
      <c r="AU1514" s="151">
        <f t="shared" si="759"/>
        <v>0</v>
      </c>
      <c r="AV1514" s="179"/>
      <c r="AW1514" s="179"/>
      <c r="AX1514" s="179"/>
      <c r="AY1514" s="179"/>
      <c r="AZ1514" s="179"/>
      <c r="BA1514" s="179"/>
      <c r="BB1514" s="179"/>
      <c r="BC1514" s="179"/>
      <c r="BD1514" s="179"/>
      <c r="BE1514" s="179"/>
      <c r="BF1514" s="179"/>
      <c r="BG1514" s="179"/>
      <c r="BH1514" s="48">
        <f t="shared" si="768"/>
        <v>0</v>
      </c>
      <c r="BI1514" s="48">
        <f t="shared" si="769"/>
        <v>0</v>
      </c>
      <c r="BJ1514" s="48">
        <f t="shared" si="770"/>
        <v>0</v>
      </c>
      <c r="BK1514" s="48">
        <f t="shared" si="771"/>
        <v>0</v>
      </c>
      <c r="BL1514" s="48">
        <f t="shared" si="772"/>
        <v>0</v>
      </c>
      <c r="BM1514" s="48">
        <f t="shared" si="773"/>
        <v>0</v>
      </c>
      <c r="BN1514" s="48">
        <f t="shared" si="774"/>
        <v>0</v>
      </c>
      <c r="BO1514" s="48">
        <f t="shared" si="775"/>
        <v>0</v>
      </c>
      <c r="BP1514" s="179"/>
      <c r="BQ1514" s="179"/>
      <c r="BR1514" s="189"/>
      <c r="BS1514" s="174"/>
      <c r="BT1514" s="86">
        <f t="shared" si="786"/>
        <v>0</v>
      </c>
      <c r="BU1514" s="174"/>
      <c r="BV1514" s="176"/>
      <c r="BW1514" s="169"/>
      <c r="BX1514" s="157">
        <f>IF(J1514='Категорія витрат'!$F$2,ROUND('Додаток 3._Бюджет детальний ПР'!BW1514*0.3676,2),IF(J1514='Категорія витрат'!$F$3,ROUND('Додаток 3._Бюджет детальний ПР'!BW1514*0.347,2),IF(J1514='Категорія витрат'!$F$4,ROUND('Додаток 3._Бюджет детальний ПР'!BW1514*0.347,2),IF(J1514='Категорія витрат'!$F$7,ROUND('Додаток 3._Бюджет детальний ПР'!BW1514*0.0841,2),0))))</f>
        <v>0</v>
      </c>
      <c r="BY1514" s="151">
        <f t="shared" si="787"/>
        <v>0</v>
      </c>
      <c r="BZ1514" s="179"/>
      <c r="CA1514" s="179"/>
      <c r="CB1514" s="179"/>
      <c r="CC1514" s="179"/>
      <c r="CD1514" s="179"/>
      <c r="CE1514" s="179"/>
      <c r="CF1514" s="179"/>
      <c r="CG1514" s="179"/>
      <c r="CH1514" s="179"/>
      <c r="CI1514" s="179"/>
      <c r="CJ1514" s="179"/>
      <c r="CK1514" s="179"/>
      <c r="CL1514" s="48">
        <f t="shared" si="776"/>
        <v>0</v>
      </c>
      <c r="CM1514" s="48">
        <f t="shared" si="777"/>
        <v>0</v>
      </c>
      <c r="CN1514" s="48">
        <f t="shared" si="778"/>
        <v>0</v>
      </c>
      <c r="CO1514" s="48">
        <f t="shared" si="779"/>
        <v>0</v>
      </c>
      <c r="CP1514" s="48">
        <f t="shared" si="780"/>
        <v>0</v>
      </c>
      <c r="CQ1514" s="48">
        <f t="shared" si="781"/>
        <v>0</v>
      </c>
      <c r="CR1514" s="48">
        <f t="shared" si="782"/>
        <v>0</v>
      </c>
      <c r="CS1514" s="48">
        <f t="shared" si="783"/>
        <v>0</v>
      </c>
      <c r="CT1514" s="179"/>
      <c r="CU1514" s="179"/>
    </row>
    <row r="1515" spans="1:99" ht="20.100000000000001" customHeight="1" x14ac:dyDescent="0.25">
      <c r="A1515" s="57">
        <v>1510</v>
      </c>
      <c r="B1515" s="398" t="str">
        <f>IF(D1515='Напрямки конкурса'!$L$2,'Напрямки конкурса'!$B$2,IF(D1515='Напрямки конкурса'!$L$3,'Напрямки конкурса'!$B$3,IF(D1515='Напрямки конкурса'!$L$4,'Напрямки конкурса'!$B$4,IF(D1515='Напрямки конкурса'!$L$5,'Напрямки конкурса'!$B$5,IF(D1515='Напрямки конкурса'!$L$6,'Напрямки конкурса'!$B$6,IF(D1515='Напрямки конкурса'!$L$7,'Напрямки конкурса'!$B$7,IF(D1515='Напрямки конкурса'!$L$8,'Напрямки конкурса'!$B$8,IF(D1515='Напрямки конкурса'!$L$9,'Напрямки конкурса'!$B$9,IF(D1515='Напрямки конкурса'!$L$10,'Напрямки конкурса'!$B$10,IF(D1515='Напрямки конкурса'!$L$11,'Напрямки конкурса'!$B$11,IF(D1515='Напрямки конкурса'!$L$12,'Напрямки конкурса'!$B$12,IF(D1515='Напрямки конкурса'!$L$13,'Напрямки конкурса'!$B$13,IF(D1515='Напрямки конкурса'!$L$14,'Напрямки конкурса'!$B$14,IF(D1515='Напрямки конкурса'!$L$15,'Напрямки конкурса'!$B$15,IF(D1515='Напрямки конкурса'!$L$16,'Напрямки конкурса'!$B$16,IF(D1515='Напрямки конкурса'!$L$17,'Напрямки конкурса'!$B$17,IF(D1515='Напрямки конкурса'!$L$18,'Напрямки конкурса'!$B$18,IF(D1515='Напрямки конкурса'!$L$19,'Напрямки конкурса'!$B$19,IF(D1515='Напрямки конкурса'!$L$20,'Напрямки конкурса'!$B$20,IF(D1515='Напрямки конкурса'!$L$21,'Напрямки конкурса'!$B$21,IF(D1515='Напрямки конкурса'!$L$22,'Напрямки конкурса'!$B$22,IF(D1515='Напрямки конкурса'!$L$23,'Напрямки конкурса'!$B$23,IF(D1515='Напрямки конкурса'!$L$24,'Напрямки конкурса'!$B$24,IF(D1515='Напрямки конкурса'!$L$25,'Напрямки конкурса'!$B$25,IF(D1515='Напрямки конкурса'!$L$26,'Напрямки конкурса'!$B$26,IF(D1515='Напрямки конкурса'!$L$27,'Напрямки конкурса'!$B$27,IF(D1515='Напрямки конкурса'!$L$28,'Напрямки конкурса'!$B$28,"")))))))))))))))))))))))))))</f>
        <v/>
      </c>
      <c r="C1515" s="58" t="str">
        <f>IF(D1515='Напрямки конкурса'!$L$2,'Напрямки конкурса'!$K$2,IF(D1515='Напрямки конкурса'!$L$3,'Напрямки конкурса'!$K$3,IF(D1515='Напрямки конкурса'!$L$4,'Напрямки конкурса'!$K$4,IF(D1515='Напрямки конкурса'!$L$5,'Напрямки конкурса'!$K$5,IF(D1515='Напрямки конкурса'!$L$6,'Напрямки конкурса'!$K$6,IF(D1515='Напрямки конкурса'!$L$7,'Напрямки конкурса'!$K$7,IF(D1515='Напрямки конкурса'!$L$8,'Напрямки конкурса'!$K$8,IF(D1515='Напрямки конкурса'!$L$9,'Напрямки конкурса'!$K$9,IF(D1515='Напрямки конкурса'!$L$10,'Напрямки конкурса'!$K$10,IF(D1515='Напрямки конкурса'!$L$11,'Напрямки конкурса'!$K$11,IF(D1515='Напрямки конкурса'!$L$12,'Напрямки конкурса'!$K$12,IF(D1515='Напрямки конкурса'!$L$13,'Напрямки конкурса'!$K$13,IF(D1515='Напрямки конкурса'!$L$14,'Напрямки конкурса'!$K$14,IF(D1515='Напрямки конкурса'!$L$15,'Напрямки конкурса'!$K$15,IF(D1515='Напрямки конкурса'!$L$16,'Напрямки конкурса'!$K$16,IF(D1515='Напрямки конкурса'!$L$17,'Напрямки конкурса'!$K$17,IF(D1515='Напрямки конкурса'!$L$18,'Напрямки конкурса'!$K$18,IF(D1515='Напрямки конкурса'!$L$19,'Напрямки конкурса'!$K$19,IF(D1515='Напрямки конкурса'!$L$20,'Напрямки конкурса'!$K$20,IF(D1515='Напрямки конкурса'!$L$21,'Напрямки конкурса'!$K$21,IF(D1515='Напрямки конкурса'!$L$22,'Напрямки конкурса'!$K$22,IF(D1515='Напрямки конкурса'!$L$23,'Напрямки конкурса'!$K$23,IF(D1515='Напрямки конкурса'!$L$24,'Напрямки конкурса'!$K$24,IF(D1515='Напрямки конкурса'!$L$25,'Напрямки конкурса'!$K$25,IF(D1515='Напрямки конкурса'!$L$26,'Напрямки конкурса'!$K$26,IF(D1515='Напрямки конкурса'!$L$27,'Напрямки конкурса'!$K$27,IF(D1515='Напрямки конкурса'!$L$28,'Напрямки конкурса'!$K$28,"")))))))))))))))))))))))))))</f>
        <v/>
      </c>
      <c r="D1515" s="554"/>
      <c r="E1515" s="169"/>
      <c r="F1515" s="169"/>
      <c r="G1515" s="169"/>
      <c r="H1515" s="148" t="str">
        <f>IF(I1515='Категорія витрат'!$B$2,'Категорія витрат'!$A$2,IF(I1515='Категорія витрат'!$B$3,'Категорія витрат'!$A$3,IF(I1515='Категорія витрат'!$B$4,'Категорія витрат'!$A$4,IF(I1515='Категорія витрат'!$B$5,'Категорія витрат'!$A$5,IF(I1515='Категорія витрат'!$B$6,'Категорія витрат'!$A$6,IF(I1515='Категорія витрат'!$B$7,'Категорія витрат'!$A$7,IF(I1515='Категорія витрат'!$B$8,'Категорія витрат'!$A$8,IF(I1515='Категорія витрат'!$B$9,'Категорія витрат'!$A$9,IF(I1515='Категорія витрат'!$B$10,'Категорія витрат'!$A$10,IF(I1515='Категорія витрат'!$B$11,'Категорія витрат'!$A$11,IF(I1515='Категорія витрат'!$B$12,'Категорія витрат'!$A$12,IF(I1515='Категорія витрат'!$B$13,'Категорія витрат'!$A$13,IF(I1515='Категорія витрат'!$B$14,'Категорія витрат'!$A$14,IF(I1515='Категорія витрат'!$B$15,'Категорія витрат'!$A$15,IF(I1515='Категорія витрат'!$B$16,'Категорія витрат'!$A$16,IF(I1515='Категорія витрат'!$B$17,'Категорія витрат'!$A$17,IF(I1515='Категорія витрат'!$B$18,'Категорія витрат'!$A$18,IF(I1515='Категорія витрат'!$B$19,'Категорія витрат'!$A$19,IF(I1515='Категорія витрат'!$B$20,'Категорія витрат'!$A$20,IF(I1515='Категорія витрат'!$B$21,'Категорія витрат'!$A$21,IF(I1515='Категорія витрат'!$B$22,'Категорія витрат'!$A$22,IF(I1515='Категорія витрат'!$B$23,'Категорія витрат'!$A$23,IF(I1515='Категорія витрат'!$B$24,'Категорія витрат'!$A$24,IF(I1515='Категорія витрат'!$B$25,'Категорія витрат'!$A$25,IF(I1515='Категорія витрат'!$B$26,'Категорія витрат'!$A$26,IF(I1515='Категорія витрат'!$B$27,'Категорія витрат'!$A$27,IF(I1515='Категорія витрат'!$B$28,'Категорія витрат'!$A$28,IF(I1515='Категорія витрат'!$B$29,'Категорія витрат'!$A$29,IF(I1515='Категорія витрат'!$B$30,'Категорія витрат'!$A$30,"")))))))))))))))))))))))))))))</f>
        <v/>
      </c>
      <c r="I1515" s="172"/>
      <c r="J1515" s="171"/>
      <c r="K1515" s="174"/>
      <c r="L1515" s="86">
        <f t="shared" si="784"/>
        <v>0</v>
      </c>
      <c r="M1515" s="174"/>
      <c r="N1515" s="176"/>
      <c r="O1515" s="169"/>
      <c r="P1515" s="157">
        <f>IF(J1515='Категорія витрат'!$F$2,ROUND('Додаток 3._Бюджет детальний ПР'!O1515*0.3676,2),IF(J1515='Категорія витрат'!$F$3,ROUND('Додаток 3._Бюджет детальний ПР'!O1515*0.347,2),IF(J1515='Категорія витрат'!$F$4,ROUND('Додаток 3._Бюджет детальний ПР'!O1515*0.347,2),IF(J1515='Категорія витрат'!$F$7,ROUND('Додаток 3._Бюджет детальний ПР'!O1515*0.0841,2),0))))</f>
        <v>0</v>
      </c>
      <c r="Q1515" s="151">
        <f t="shared" si="758"/>
        <v>0</v>
      </c>
      <c r="R1515" s="179"/>
      <c r="S1515" s="179"/>
      <c r="T1515" s="179"/>
      <c r="U1515" s="179"/>
      <c r="V1515" s="179"/>
      <c r="W1515" s="179"/>
      <c r="X1515" s="179"/>
      <c r="Y1515" s="179"/>
      <c r="Z1515" s="179"/>
      <c r="AA1515" s="179"/>
      <c r="AB1515" s="179"/>
      <c r="AC1515" s="179"/>
      <c r="AD1515" s="48">
        <f t="shared" si="760"/>
        <v>0</v>
      </c>
      <c r="AE1515" s="48">
        <f t="shared" si="761"/>
        <v>0</v>
      </c>
      <c r="AF1515" s="48">
        <f t="shared" si="762"/>
        <v>0</v>
      </c>
      <c r="AG1515" s="48">
        <f t="shared" si="763"/>
        <v>0</v>
      </c>
      <c r="AH1515" s="48">
        <f t="shared" si="764"/>
        <v>0</v>
      </c>
      <c r="AI1515" s="48">
        <f t="shared" si="765"/>
        <v>0</v>
      </c>
      <c r="AJ1515" s="48">
        <f t="shared" si="766"/>
        <v>0</v>
      </c>
      <c r="AK1515" s="48">
        <f t="shared" si="767"/>
        <v>0</v>
      </c>
      <c r="AL1515" s="179"/>
      <c r="AM1515" s="179"/>
      <c r="AN1515" s="76"/>
      <c r="AO1515" s="174"/>
      <c r="AP1515" s="86">
        <f t="shared" si="785"/>
        <v>0</v>
      </c>
      <c r="AQ1515" s="174"/>
      <c r="AR1515" s="176"/>
      <c r="AS1515" s="169"/>
      <c r="AT1515" s="157">
        <f>IF(J1515='Категорія витрат'!$F$2,ROUND('Додаток 3._Бюджет детальний ПР'!AS1515*0.3676,2),IF(J1515='Категорія витрат'!$F$3,ROUND('Додаток 3._Бюджет детальний ПР'!AS1515*0.347,2),IF(J1515='Категорія витрат'!$F$4,ROUND('Додаток 3._Бюджет детальний ПР'!AS1515*0.347,2),IF(J1515='Категорія витрат'!$F$7,ROUND('Додаток 3._Бюджет детальний ПР'!AS1515*0.0841,2),0))))</f>
        <v>0</v>
      </c>
      <c r="AU1515" s="151">
        <f t="shared" si="759"/>
        <v>0</v>
      </c>
      <c r="AV1515" s="179"/>
      <c r="AW1515" s="179"/>
      <c r="AX1515" s="179"/>
      <c r="AY1515" s="179"/>
      <c r="AZ1515" s="179"/>
      <c r="BA1515" s="179"/>
      <c r="BB1515" s="179"/>
      <c r="BC1515" s="179"/>
      <c r="BD1515" s="179"/>
      <c r="BE1515" s="179"/>
      <c r="BF1515" s="179"/>
      <c r="BG1515" s="179"/>
      <c r="BH1515" s="48">
        <f t="shared" si="768"/>
        <v>0</v>
      </c>
      <c r="BI1515" s="48">
        <f t="shared" si="769"/>
        <v>0</v>
      </c>
      <c r="BJ1515" s="48">
        <f t="shared" si="770"/>
        <v>0</v>
      </c>
      <c r="BK1515" s="48">
        <f t="shared" si="771"/>
        <v>0</v>
      </c>
      <c r="BL1515" s="48">
        <f t="shared" si="772"/>
        <v>0</v>
      </c>
      <c r="BM1515" s="48">
        <f t="shared" si="773"/>
        <v>0</v>
      </c>
      <c r="BN1515" s="48">
        <f t="shared" si="774"/>
        <v>0</v>
      </c>
      <c r="BO1515" s="48">
        <f t="shared" si="775"/>
        <v>0</v>
      </c>
      <c r="BP1515" s="179"/>
      <c r="BQ1515" s="179"/>
      <c r="BR1515" s="189"/>
      <c r="BS1515" s="174"/>
      <c r="BT1515" s="86">
        <f t="shared" si="786"/>
        <v>0</v>
      </c>
      <c r="BU1515" s="174"/>
      <c r="BV1515" s="176"/>
      <c r="BW1515" s="169"/>
      <c r="BX1515" s="157">
        <f>IF(J1515='Категорія витрат'!$F$2,ROUND('Додаток 3._Бюджет детальний ПР'!BW1515*0.3676,2),IF(J1515='Категорія витрат'!$F$3,ROUND('Додаток 3._Бюджет детальний ПР'!BW1515*0.347,2),IF(J1515='Категорія витрат'!$F$4,ROUND('Додаток 3._Бюджет детальний ПР'!BW1515*0.347,2),IF(J1515='Категорія витрат'!$F$7,ROUND('Додаток 3._Бюджет детальний ПР'!BW1515*0.0841,2),0))))</f>
        <v>0</v>
      </c>
      <c r="BY1515" s="151">
        <f t="shared" si="787"/>
        <v>0</v>
      </c>
      <c r="BZ1515" s="179"/>
      <c r="CA1515" s="179"/>
      <c r="CB1515" s="179"/>
      <c r="CC1515" s="179"/>
      <c r="CD1515" s="179"/>
      <c r="CE1515" s="179"/>
      <c r="CF1515" s="179"/>
      <c r="CG1515" s="179"/>
      <c r="CH1515" s="179"/>
      <c r="CI1515" s="179"/>
      <c r="CJ1515" s="179"/>
      <c r="CK1515" s="179"/>
      <c r="CL1515" s="48">
        <f t="shared" si="776"/>
        <v>0</v>
      </c>
      <c r="CM1515" s="48">
        <f t="shared" si="777"/>
        <v>0</v>
      </c>
      <c r="CN1515" s="48">
        <f t="shared" si="778"/>
        <v>0</v>
      </c>
      <c r="CO1515" s="48">
        <f t="shared" si="779"/>
        <v>0</v>
      </c>
      <c r="CP1515" s="48">
        <f t="shared" si="780"/>
        <v>0</v>
      </c>
      <c r="CQ1515" s="48">
        <f t="shared" si="781"/>
        <v>0</v>
      </c>
      <c r="CR1515" s="48">
        <f t="shared" si="782"/>
        <v>0</v>
      </c>
      <c r="CS1515" s="48">
        <f t="shared" si="783"/>
        <v>0</v>
      </c>
      <c r="CT1515" s="179"/>
      <c r="CU1515" s="179"/>
    </row>
    <row r="1516" spans="1:99" ht="20.100000000000001" customHeight="1" x14ac:dyDescent="0.25">
      <c r="A1516" s="57">
        <v>1511</v>
      </c>
      <c r="B1516" s="398" t="str">
        <f>IF(D1516='Напрямки конкурса'!$L$2,'Напрямки конкурса'!$B$2,IF(D1516='Напрямки конкурса'!$L$3,'Напрямки конкурса'!$B$3,IF(D1516='Напрямки конкурса'!$L$4,'Напрямки конкурса'!$B$4,IF(D1516='Напрямки конкурса'!$L$5,'Напрямки конкурса'!$B$5,IF(D1516='Напрямки конкурса'!$L$6,'Напрямки конкурса'!$B$6,IF(D1516='Напрямки конкурса'!$L$7,'Напрямки конкурса'!$B$7,IF(D1516='Напрямки конкурса'!$L$8,'Напрямки конкурса'!$B$8,IF(D1516='Напрямки конкурса'!$L$9,'Напрямки конкурса'!$B$9,IF(D1516='Напрямки конкурса'!$L$10,'Напрямки конкурса'!$B$10,IF(D1516='Напрямки конкурса'!$L$11,'Напрямки конкурса'!$B$11,IF(D1516='Напрямки конкурса'!$L$12,'Напрямки конкурса'!$B$12,IF(D1516='Напрямки конкурса'!$L$13,'Напрямки конкурса'!$B$13,IF(D1516='Напрямки конкурса'!$L$14,'Напрямки конкурса'!$B$14,IF(D1516='Напрямки конкурса'!$L$15,'Напрямки конкурса'!$B$15,IF(D1516='Напрямки конкурса'!$L$16,'Напрямки конкурса'!$B$16,IF(D1516='Напрямки конкурса'!$L$17,'Напрямки конкурса'!$B$17,IF(D1516='Напрямки конкурса'!$L$18,'Напрямки конкурса'!$B$18,IF(D1516='Напрямки конкурса'!$L$19,'Напрямки конкурса'!$B$19,IF(D1516='Напрямки конкурса'!$L$20,'Напрямки конкурса'!$B$20,IF(D1516='Напрямки конкурса'!$L$21,'Напрямки конкурса'!$B$21,IF(D1516='Напрямки конкурса'!$L$22,'Напрямки конкурса'!$B$22,IF(D1516='Напрямки конкурса'!$L$23,'Напрямки конкурса'!$B$23,IF(D1516='Напрямки конкурса'!$L$24,'Напрямки конкурса'!$B$24,IF(D1516='Напрямки конкурса'!$L$25,'Напрямки конкурса'!$B$25,IF(D1516='Напрямки конкурса'!$L$26,'Напрямки конкурса'!$B$26,IF(D1516='Напрямки конкурса'!$L$27,'Напрямки конкурса'!$B$27,IF(D1516='Напрямки конкурса'!$L$28,'Напрямки конкурса'!$B$28,"")))))))))))))))))))))))))))</f>
        <v/>
      </c>
      <c r="C1516" s="58" t="str">
        <f>IF(D1516='Напрямки конкурса'!$L$2,'Напрямки конкурса'!$K$2,IF(D1516='Напрямки конкурса'!$L$3,'Напрямки конкурса'!$K$3,IF(D1516='Напрямки конкурса'!$L$4,'Напрямки конкурса'!$K$4,IF(D1516='Напрямки конкурса'!$L$5,'Напрямки конкурса'!$K$5,IF(D1516='Напрямки конкурса'!$L$6,'Напрямки конкурса'!$K$6,IF(D1516='Напрямки конкурса'!$L$7,'Напрямки конкурса'!$K$7,IF(D1516='Напрямки конкурса'!$L$8,'Напрямки конкурса'!$K$8,IF(D1516='Напрямки конкурса'!$L$9,'Напрямки конкурса'!$K$9,IF(D1516='Напрямки конкурса'!$L$10,'Напрямки конкурса'!$K$10,IF(D1516='Напрямки конкурса'!$L$11,'Напрямки конкурса'!$K$11,IF(D1516='Напрямки конкурса'!$L$12,'Напрямки конкурса'!$K$12,IF(D1516='Напрямки конкурса'!$L$13,'Напрямки конкурса'!$K$13,IF(D1516='Напрямки конкурса'!$L$14,'Напрямки конкурса'!$K$14,IF(D1516='Напрямки конкурса'!$L$15,'Напрямки конкурса'!$K$15,IF(D1516='Напрямки конкурса'!$L$16,'Напрямки конкурса'!$K$16,IF(D1516='Напрямки конкурса'!$L$17,'Напрямки конкурса'!$K$17,IF(D1516='Напрямки конкурса'!$L$18,'Напрямки конкурса'!$K$18,IF(D1516='Напрямки конкурса'!$L$19,'Напрямки конкурса'!$K$19,IF(D1516='Напрямки конкурса'!$L$20,'Напрямки конкурса'!$K$20,IF(D1516='Напрямки конкурса'!$L$21,'Напрямки конкурса'!$K$21,IF(D1516='Напрямки конкурса'!$L$22,'Напрямки конкурса'!$K$22,IF(D1516='Напрямки конкурса'!$L$23,'Напрямки конкурса'!$K$23,IF(D1516='Напрямки конкурса'!$L$24,'Напрямки конкурса'!$K$24,IF(D1516='Напрямки конкурса'!$L$25,'Напрямки конкурса'!$K$25,IF(D1516='Напрямки конкурса'!$L$26,'Напрямки конкурса'!$K$26,IF(D1516='Напрямки конкурса'!$L$27,'Напрямки конкурса'!$K$27,IF(D1516='Напрямки конкурса'!$L$28,'Напрямки конкурса'!$K$28,"")))))))))))))))))))))))))))</f>
        <v/>
      </c>
      <c r="D1516" s="554"/>
      <c r="E1516" s="169"/>
      <c r="F1516" s="169"/>
      <c r="G1516" s="169"/>
      <c r="H1516" s="148" t="str">
        <f>IF(I1516='Категорія витрат'!$B$2,'Категорія витрат'!$A$2,IF(I1516='Категорія витрат'!$B$3,'Категорія витрат'!$A$3,IF(I1516='Категорія витрат'!$B$4,'Категорія витрат'!$A$4,IF(I1516='Категорія витрат'!$B$5,'Категорія витрат'!$A$5,IF(I1516='Категорія витрат'!$B$6,'Категорія витрат'!$A$6,IF(I1516='Категорія витрат'!$B$7,'Категорія витрат'!$A$7,IF(I1516='Категорія витрат'!$B$8,'Категорія витрат'!$A$8,IF(I1516='Категорія витрат'!$B$9,'Категорія витрат'!$A$9,IF(I1516='Категорія витрат'!$B$10,'Категорія витрат'!$A$10,IF(I1516='Категорія витрат'!$B$11,'Категорія витрат'!$A$11,IF(I1516='Категорія витрат'!$B$12,'Категорія витрат'!$A$12,IF(I1516='Категорія витрат'!$B$13,'Категорія витрат'!$A$13,IF(I1516='Категорія витрат'!$B$14,'Категорія витрат'!$A$14,IF(I1516='Категорія витрат'!$B$15,'Категорія витрат'!$A$15,IF(I1516='Категорія витрат'!$B$16,'Категорія витрат'!$A$16,IF(I1516='Категорія витрат'!$B$17,'Категорія витрат'!$A$17,IF(I1516='Категорія витрат'!$B$18,'Категорія витрат'!$A$18,IF(I1516='Категорія витрат'!$B$19,'Категорія витрат'!$A$19,IF(I1516='Категорія витрат'!$B$20,'Категорія витрат'!$A$20,IF(I1516='Категорія витрат'!$B$21,'Категорія витрат'!$A$21,IF(I1516='Категорія витрат'!$B$22,'Категорія витрат'!$A$22,IF(I1516='Категорія витрат'!$B$23,'Категорія витрат'!$A$23,IF(I1516='Категорія витрат'!$B$24,'Категорія витрат'!$A$24,IF(I1516='Категорія витрат'!$B$25,'Категорія витрат'!$A$25,IF(I1516='Категорія витрат'!$B$26,'Категорія витрат'!$A$26,IF(I1516='Категорія витрат'!$B$27,'Категорія витрат'!$A$27,IF(I1516='Категорія витрат'!$B$28,'Категорія витрат'!$A$28,IF(I1516='Категорія витрат'!$B$29,'Категорія витрат'!$A$29,IF(I1516='Категорія витрат'!$B$30,'Категорія витрат'!$A$30,"")))))))))))))))))))))))))))))</f>
        <v/>
      </c>
      <c r="I1516" s="172"/>
      <c r="J1516" s="171"/>
      <c r="K1516" s="174"/>
      <c r="L1516" s="86">
        <f t="shared" si="784"/>
        <v>0</v>
      </c>
      <c r="M1516" s="174"/>
      <c r="N1516" s="176"/>
      <c r="O1516" s="169"/>
      <c r="P1516" s="157">
        <f>IF(J1516='Категорія витрат'!$F$2,ROUND('Додаток 3._Бюджет детальний ПР'!O1516*0.3676,2),IF(J1516='Категорія витрат'!$F$3,ROUND('Додаток 3._Бюджет детальний ПР'!O1516*0.347,2),IF(J1516='Категорія витрат'!$F$4,ROUND('Додаток 3._Бюджет детальний ПР'!O1516*0.347,2),IF(J1516='Категорія витрат'!$F$7,ROUND('Додаток 3._Бюджет детальний ПР'!O1516*0.0841,2),0))))</f>
        <v>0</v>
      </c>
      <c r="Q1516" s="151">
        <f t="shared" si="758"/>
        <v>0</v>
      </c>
      <c r="R1516" s="179"/>
      <c r="S1516" s="179"/>
      <c r="T1516" s="179"/>
      <c r="U1516" s="179"/>
      <c r="V1516" s="179"/>
      <c r="W1516" s="179"/>
      <c r="X1516" s="179"/>
      <c r="Y1516" s="179"/>
      <c r="Z1516" s="179"/>
      <c r="AA1516" s="179"/>
      <c r="AB1516" s="179"/>
      <c r="AC1516" s="179"/>
      <c r="AD1516" s="48">
        <f t="shared" si="760"/>
        <v>0</v>
      </c>
      <c r="AE1516" s="48">
        <f t="shared" si="761"/>
        <v>0</v>
      </c>
      <c r="AF1516" s="48">
        <f t="shared" si="762"/>
        <v>0</v>
      </c>
      <c r="AG1516" s="48">
        <f t="shared" si="763"/>
        <v>0</v>
      </c>
      <c r="AH1516" s="48">
        <f t="shared" si="764"/>
        <v>0</v>
      </c>
      <c r="AI1516" s="48">
        <f t="shared" si="765"/>
        <v>0</v>
      </c>
      <c r="AJ1516" s="48">
        <f t="shared" si="766"/>
        <v>0</v>
      </c>
      <c r="AK1516" s="48">
        <f t="shared" si="767"/>
        <v>0</v>
      </c>
      <c r="AL1516" s="179"/>
      <c r="AM1516" s="179"/>
      <c r="AN1516" s="76"/>
      <c r="AO1516" s="174"/>
      <c r="AP1516" s="86">
        <f t="shared" si="785"/>
        <v>0</v>
      </c>
      <c r="AQ1516" s="174"/>
      <c r="AR1516" s="176"/>
      <c r="AS1516" s="169"/>
      <c r="AT1516" s="157">
        <f>IF(J1516='Категорія витрат'!$F$2,ROUND('Додаток 3._Бюджет детальний ПР'!AS1516*0.3676,2),IF(J1516='Категорія витрат'!$F$3,ROUND('Додаток 3._Бюджет детальний ПР'!AS1516*0.347,2),IF(J1516='Категорія витрат'!$F$4,ROUND('Додаток 3._Бюджет детальний ПР'!AS1516*0.347,2),IF(J1516='Категорія витрат'!$F$7,ROUND('Додаток 3._Бюджет детальний ПР'!AS1516*0.0841,2),0))))</f>
        <v>0</v>
      </c>
      <c r="AU1516" s="151">
        <f t="shared" si="759"/>
        <v>0</v>
      </c>
      <c r="AV1516" s="179"/>
      <c r="AW1516" s="179"/>
      <c r="AX1516" s="179"/>
      <c r="AY1516" s="179"/>
      <c r="AZ1516" s="179"/>
      <c r="BA1516" s="179"/>
      <c r="BB1516" s="179"/>
      <c r="BC1516" s="179"/>
      <c r="BD1516" s="179"/>
      <c r="BE1516" s="179"/>
      <c r="BF1516" s="179"/>
      <c r="BG1516" s="179"/>
      <c r="BH1516" s="48">
        <f t="shared" si="768"/>
        <v>0</v>
      </c>
      <c r="BI1516" s="48">
        <f t="shared" si="769"/>
        <v>0</v>
      </c>
      <c r="BJ1516" s="48">
        <f t="shared" si="770"/>
        <v>0</v>
      </c>
      <c r="BK1516" s="48">
        <f t="shared" si="771"/>
        <v>0</v>
      </c>
      <c r="BL1516" s="48">
        <f t="shared" si="772"/>
        <v>0</v>
      </c>
      <c r="BM1516" s="48">
        <f t="shared" si="773"/>
        <v>0</v>
      </c>
      <c r="BN1516" s="48">
        <f t="shared" si="774"/>
        <v>0</v>
      </c>
      <c r="BO1516" s="48">
        <f t="shared" si="775"/>
        <v>0</v>
      </c>
      <c r="BP1516" s="179"/>
      <c r="BQ1516" s="179"/>
      <c r="BR1516" s="189"/>
      <c r="BS1516" s="174"/>
      <c r="BT1516" s="86">
        <f t="shared" si="786"/>
        <v>0</v>
      </c>
      <c r="BU1516" s="174"/>
      <c r="BV1516" s="176"/>
      <c r="BW1516" s="169"/>
      <c r="BX1516" s="157">
        <f>IF(J1516='Категорія витрат'!$F$2,ROUND('Додаток 3._Бюджет детальний ПР'!BW1516*0.3676,2),IF(J1516='Категорія витрат'!$F$3,ROUND('Додаток 3._Бюджет детальний ПР'!BW1516*0.347,2),IF(J1516='Категорія витрат'!$F$4,ROUND('Додаток 3._Бюджет детальний ПР'!BW1516*0.347,2),IF(J1516='Категорія витрат'!$F$7,ROUND('Додаток 3._Бюджет детальний ПР'!BW1516*0.0841,2),0))))</f>
        <v>0</v>
      </c>
      <c r="BY1516" s="151">
        <f t="shared" si="787"/>
        <v>0</v>
      </c>
      <c r="BZ1516" s="179"/>
      <c r="CA1516" s="179"/>
      <c r="CB1516" s="179"/>
      <c r="CC1516" s="179"/>
      <c r="CD1516" s="179"/>
      <c r="CE1516" s="179"/>
      <c r="CF1516" s="179"/>
      <c r="CG1516" s="179"/>
      <c r="CH1516" s="179"/>
      <c r="CI1516" s="179"/>
      <c r="CJ1516" s="179"/>
      <c r="CK1516" s="179"/>
      <c r="CL1516" s="48">
        <f t="shared" si="776"/>
        <v>0</v>
      </c>
      <c r="CM1516" s="48">
        <f t="shared" si="777"/>
        <v>0</v>
      </c>
      <c r="CN1516" s="48">
        <f t="shared" si="778"/>
        <v>0</v>
      </c>
      <c r="CO1516" s="48">
        <f t="shared" si="779"/>
        <v>0</v>
      </c>
      <c r="CP1516" s="48">
        <f t="shared" si="780"/>
        <v>0</v>
      </c>
      <c r="CQ1516" s="48">
        <f t="shared" si="781"/>
        <v>0</v>
      </c>
      <c r="CR1516" s="48">
        <f t="shared" si="782"/>
        <v>0</v>
      </c>
      <c r="CS1516" s="48">
        <f t="shared" si="783"/>
        <v>0</v>
      </c>
      <c r="CT1516" s="179"/>
      <c r="CU1516" s="179"/>
    </row>
    <row r="1517" spans="1:99" ht="20.100000000000001" customHeight="1" x14ac:dyDescent="0.25">
      <c r="A1517" s="57">
        <v>1512</v>
      </c>
      <c r="B1517" s="398" t="str">
        <f>IF(D1517='Напрямки конкурса'!$L$2,'Напрямки конкурса'!$B$2,IF(D1517='Напрямки конкурса'!$L$3,'Напрямки конкурса'!$B$3,IF(D1517='Напрямки конкурса'!$L$4,'Напрямки конкурса'!$B$4,IF(D1517='Напрямки конкурса'!$L$5,'Напрямки конкурса'!$B$5,IF(D1517='Напрямки конкурса'!$L$6,'Напрямки конкурса'!$B$6,IF(D1517='Напрямки конкурса'!$L$7,'Напрямки конкурса'!$B$7,IF(D1517='Напрямки конкурса'!$L$8,'Напрямки конкурса'!$B$8,IF(D1517='Напрямки конкурса'!$L$9,'Напрямки конкурса'!$B$9,IF(D1517='Напрямки конкурса'!$L$10,'Напрямки конкурса'!$B$10,IF(D1517='Напрямки конкурса'!$L$11,'Напрямки конкурса'!$B$11,IF(D1517='Напрямки конкурса'!$L$12,'Напрямки конкурса'!$B$12,IF(D1517='Напрямки конкурса'!$L$13,'Напрямки конкурса'!$B$13,IF(D1517='Напрямки конкурса'!$L$14,'Напрямки конкурса'!$B$14,IF(D1517='Напрямки конкурса'!$L$15,'Напрямки конкурса'!$B$15,IF(D1517='Напрямки конкурса'!$L$16,'Напрямки конкурса'!$B$16,IF(D1517='Напрямки конкурса'!$L$17,'Напрямки конкурса'!$B$17,IF(D1517='Напрямки конкурса'!$L$18,'Напрямки конкурса'!$B$18,IF(D1517='Напрямки конкурса'!$L$19,'Напрямки конкурса'!$B$19,IF(D1517='Напрямки конкурса'!$L$20,'Напрямки конкурса'!$B$20,IF(D1517='Напрямки конкурса'!$L$21,'Напрямки конкурса'!$B$21,IF(D1517='Напрямки конкурса'!$L$22,'Напрямки конкурса'!$B$22,IF(D1517='Напрямки конкурса'!$L$23,'Напрямки конкурса'!$B$23,IF(D1517='Напрямки конкурса'!$L$24,'Напрямки конкурса'!$B$24,IF(D1517='Напрямки конкурса'!$L$25,'Напрямки конкурса'!$B$25,IF(D1517='Напрямки конкурса'!$L$26,'Напрямки конкурса'!$B$26,IF(D1517='Напрямки конкурса'!$L$27,'Напрямки конкурса'!$B$27,IF(D1517='Напрямки конкурса'!$L$28,'Напрямки конкурса'!$B$28,"")))))))))))))))))))))))))))</f>
        <v/>
      </c>
      <c r="C1517" s="58" t="str">
        <f>IF(D1517='Напрямки конкурса'!$L$2,'Напрямки конкурса'!$K$2,IF(D1517='Напрямки конкурса'!$L$3,'Напрямки конкурса'!$K$3,IF(D1517='Напрямки конкурса'!$L$4,'Напрямки конкурса'!$K$4,IF(D1517='Напрямки конкурса'!$L$5,'Напрямки конкурса'!$K$5,IF(D1517='Напрямки конкурса'!$L$6,'Напрямки конкурса'!$K$6,IF(D1517='Напрямки конкурса'!$L$7,'Напрямки конкурса'!$K$7,IF(D1517='Напрямки конкурса'!$L$8,'Напрямки конкурса'!$K$8,IF(D1517='Напрямки конкурса'!$L$9,'Напрямки конкурса'!$K$9,IF(D1517='Напрямки конкурса'!$L$10,'Напрямки конкурса'!$K$10,IF(D1517='Напрямки конкурса'!$L$11,'Напрямки конкурса'!$K$11,IF(D1517='Напрямки конкурса'!$L$12,'Напрямки конкурса'!$K$12,IF(D1517='Напрямки конкурса'!$L$13,'Напрямки конкурса'!$K$13,IF(D1517='Напрямки конкурса'!$L$14,'Напрямки конкурса'!$K$14,IF(D1517='Напрямки конкурса'!$L$15,'Напрямки конкурса'!$K$15,IF(D1517='Напрямки конкурса'!$L$16,'Напрямки конкурса'!$K$16,IF(D1517='Напрямки конкурса'!$L$17,'Напрямки конкурса'!$K$17,IF(D1517='Напрямки конкурса'!$L$18,'Напрямки конкурса'!$K$18,IF(D1517='Напрямки конкурса'!$L$19,'Напрямки конкурса'!$K$19,IF(D1517='Напрямки конкурса'!$L$20,'Напрямки конкурса'!$K$20,IF(D1517='Напрямки конкурса'!$L$21,'Напрямки конкурса'!$K$21,IF(D1517='Напрямки конкурса'!$L$22,'Напрямки конкурса'!$K$22,IF(D1517='Напрямки конкурса'!$L$23,'Напрямки конкурса'!$K$23,IF(D1517='Напрямки конкурса'!$L$24,'Напрямки конкурса'!$K$24,IF(D1517='Напрямки конкурса'!$L$25,'Напрямки конкурса'!$K$25,IF(D1517='Напрямки конкурса'!$L$26,'Напрямки конкурса'!$K$26,IF(D1517='Напрямки конкурса'!$L$27,'Напрямки конкурса'!$K$27,IF(D1517='Напрямки конкурса'!$L$28,'Напрямки конкурса'!$K$28,"")))))))))))))))))))))))))))</f>
        <v/>
      </c>
      <c r="D1517" s="554"/>
      <c r="E1517" s="169"/>
      <c r="F1517" s="169"/>
      <c r="G1517" s="169"/>
      <c r="H1517" s="148" t="str">
        <f>IF(I1517='Категорія витрат'!$B$2,'Категорія витрат'!$A$2,IF(I1517='Категорія витрат'!$B$3,'Категорія витрат'!$A$3,IF(I1517='Категорія витрат'!$B$4,'Категорія витрат'!$A$4,IF(I1517='Категорія витрат'!$B$5,'Категорія витрат'!$A$5,IF(I1517='Категорія витрат'!$B$6,'Категорія витрат'!$A$6,IF(I1517='Категорія витрат'!$B$7,'Категорія витрат'!$A$7,IF(I1517='Категорія витрат'!$B$8,'Категорія витрат'!$A$8,IF(I1517='Категорія витрат'!$B$9,'Категорія витрат'!$A$9,IF(I1517='Категорія витрат'!$B$10,'Категорія витрат'!$A$10,IF(I1517='Категорія витрат'!$B$11,'Категорія витрат'!$A$11,IF(I1517='Категорія витрат'!$B$12,'Категорія витрат'!$A$12,IF(I1517='Категорія витрат'!$B$13,'Категорія витрат'!$A$13,IF(I1517='Категорія витрат'!$B$14,'Категорія витрат'!$A$14,IF(I1517='Категорія витрат'!$B$15,'Категорія витрат'!$A$15,IF(I1517='Категорія витрат'!$B$16,'Категорія витрат'!$A$16,IF(I1517='Категорія витрат'!$B$17,'Категорія витрат'!$A$17,IF(I1517='Категорія витрат'!$B$18,'Категорія витрат'!$A$18,IF(I1517='Категорія витрат'!$B$19,'Категорія витрат'!$A$19,IF(I1517='Категорія витрат'!$B$20,'Категорія витрат'!$A$20,IF(I1517='Категорія витрат'!$B$21,'Категорія витрат'!$A$21,IF(I1517='Категорія витрат'!$B$22,'Категорія витрат'!$A$22,IF(I1517='Категорія витрат'!$B$23,'Категорія витрат'!$A$23,IF(I1517='Категорія витрат'!$B$24,'Категорія витрат'!$A$24,IF(I1517='Категорія витрат'!$B$25,'Категорія витрат'!$A$25,IF(I1517='Категорія витрат'!$B$26,'Категорія витрат'!$A$26,IF(I1517='Категорія витрат'!$B$27,'Категорія витрат'!$A$27,IF(I1517='Категорія витрат'!$B$28,'Категорія витрат'!$A$28,IF(I1517='Категорія витрат'!$B$29,'Категорія витрат'!$A$29,IF(I1517='Категорія витрат'!$B$30,'Категорія витрат'!$A$30,"")))))))))))))))))))))))))))))</f>
        <v/>
      </c>
      <c r="I1517" s="172"/>
      <c r="J1517" s="171"/>
      <c r="K1517" s="174"/>
      <c r="L1517" s="86">
        <f t="shared" si="784"/>
        <v>0</v>
      </c>
      <c r="M1517" s="174"/>
      <c r="N1517" s="176"/>
      <c r="O1517" s="169"/>
      <c r="P1517" s="157">
        <f>IF(J1517='Категорія витрат'!$F$2,ROUND('Додаток 3._Бюджет детальний ПР'!O1517*0.3676,2),IF(J1517='Категорія витрат'!$F$3,ROUND('Додаток 3._Бюджет детальний ПР'!O1517*0.347,2),IF(J1517='Категорія витрат'!$F$4,ROUND('Додаток 3._Бюджет детальний ПР'!O1517*0.347,2),IF(J1517='Категорія витрат'!$F$7,ROUND('Додаток 3._Бюджет детальний ПР'!O1517*0.0841,2),0))))</f>
        <v>0</v>
      </c>
      <c r="Q1517" s="151">
        <f t="shared" si="758"/>
        <v>0</v>
      </c>
      <c r="R1517" s="179"/>
      <c r="S1517" s="179"/>
      <c r="T1517" s="179"/>
      <c r="U1517" s="179"/>
      <c r="V1517" s="179"/>
      <c r="W1517" s="179"/>
      <c r="X1517" s="179"/>
      <c r="Y1517" s="179"/>
      <c r="Z1517" s="179"/>
      <c r="AA1517" s="179"/>
      <c r="AB1517" s="179"/>
      <c r="AC1517" s="179"/>
      <c r="AD1517" s="48">
        <f t="shared" si="760"/>
        <v>0</v>
      </c>
      <c r="AE1517" s="48">
        <f t="shared" si="761"/>
        <v>0</v>
      </c>
      <c r="AF1517" s="48">
        <f t="shared" si="762"/>
        <v>0</v>
      </c>
      <c r="AG1517" s="48">
        <f t="shared" si="763"/>
        <v>0</v>
      </c>
      <c r="AH1517" s="48">
        <f t="shared" si="764"/>
        <v>0</v>
      </c>
      <c r="AI1517" s="48">
        <f t="shared" si="765"/>
        <v>0</v>
      </c>
      <c r="AJ1517" s="48">
        <f t="shared" si="766"/>
        <v>0</v>
      </c>
      <c r="AK1517" s="48">
        <f t="shared" si="767"/>
        <v>0</v>
      </c>
      <c r="AL1517" s="179"/>
      <c r="AM1517" s="179"/>
      <c r="AN1517" s="76"/>
      <c r="AO1517" s="174"/>
      <c r="AP1517" s="86">
        <f t="shared" si="785"/>
        <v>0</v>
      </c>
      <c r="AQ1517" s="174"/>
      <c r="AR1517" s="176"/>
      <c r="AS1517" s="169"/>
      <c r="AT1517" s="157">
        <f>IF(J1517='Категорія витрат'!$F$2,ROUND('Додаток 3._Бюджет детальний ПР'!AS1517*0.3676,2),IF(J1517='Категорія витрат'!$F$3,ROUND('Додаток 3._Бюджет детальний ПР'!AS1517*0.347,2),IF(J1517='Категорія витрат'!$F$4,ROUND('Додаток 3._Бюджет детальний ПР'!AS1517*0.347,2),IF(J1517='Категорія витрат'!$F$7,ROUND('Додаток 3._Бюджет детальний ПР'!AS1517*0.0841,2),0))))</f>
        <v>0</v>
      </c>
      <c r="AU1517" s="151">
        <f t="shared" si="759"/>
        <v>0</v>
      </c>
      <c r="AV1517" s="179"/>
      <c r="AW1517" s="179"/>
      <c r="AX1517" s="179"/>
      <c r="AY1517" s="179"/>
      <c r="AZ1517" s="179"/>
      <c r="BA1517" s="179"/>
      <c r="BB1517" s="179"/>
      <c r="BC1517" s="179"/>
      <c r="BD1517" s="179"/>
      <c r="BE1517" s="179"/>
      <c r="BF1517" s="179"/>
      <c r="BG1517" s="179"/>
      <c r="BH1517" s="48">
        <f t="shared" si="768"/>
        <v>0</v>
      </c>
      <c r="BI1517" s="48">
        <f t="shared" si="769"/>
        <v>0</v>
      </c>
      <c r="BJ1517" s="48">
        <f t="shared" si="770"/>
        <v>0</v>
      </c>
      <c r="BK1517" s="48">
        <f t="shared" si="771"/>
        <v>0</v>
      </c>
      <c r="BL1517" s="48">
        <f t="shared" si="772"/>
        <v>0</v>
      </c>
      <c r="BM1517" s="48">
        <f t="shared" si="773"/>
        <v>0</v>
      </c>
      <c r="BN1517" s="48">
        <f t="shared" si="774"/>
        <v>0</v>
      </c>
      <c r="BO1517" s="48">
        <f t="shared" si="775"/>
        <v>0</v>
      </c>
      <c r="BP1517" s="179"/>
      <c r="BQ1517" s="179"/>
      <c r="BR1517" s="189"/>
      <c r="BS1517" s="174"/>
      <c r="BT1517" s="86">
        <f t="shared" si="786"/>
        <v>0</v>
      </c>
      <c r="BU1517" s="174"/>
      <c r="BV1517" s="176"/>
      <c r="BW1517" s="169"/>
      <c r="BX1517" s="157">
        <f>IF(J1517='Категорія витрат'!$F$2,ROUND('Додаток 3._Бюджет детальний ПР'!BW1517*0.3676,2),IF(J1517='Категорія витрат'!$F$3,ROUND('Додаток 3._Бюджет детальний ПР'!BW1517*0.347,2),IF(J1517='Категорія витрат'!$F$4,ROUND('Додаток 3._Бюджет детальний ПР'!BW1517*0.347,2),IF(J1517='Категорія витрат'!$F$7,ROUND('Додаток 3._Бюджет детальний ПР'!BW1517*0.0841,2),0))))</f>
        <v>0</v>
      </c>
      <c r="BY1517" s="151">
        <f t="shared" si="787"/>
        <v>0</v>
      </c>
      <c r="BZ1517" s="179"/>
      <c r="CA1517" s="179"/>
      <c r="CB1517" s="179"/>
      <c r="CC1517" s="179"/>
      <c r="CD1517" s="179"/>
      <c r="CE1517" s="179"/>
      <c r="CF1517" s="179"/>
      <c r="CG1517" s="179"/>
      <c r="CH1517" s="179"/>
      <c r="CI1517" s="179"/>
      <c r="CJ1517" s="179"/>
      <c r="CK1517" s="179"/>
      <c r="CL1517" s="48">
        <f t="shared" si="776"/>
        <v>0</v>
      </c>
      <c r="CM1517" s="48">
        <f t="shared" si="777"/>
        <v>0</v>
      </c>
      <c r="CN1517" s="48">
        <f t="shared" si="778"/>
        <v>0</v>
      </c>
      <c r="CO1517" s="48">
        <f t="shared" si="779"/>
        <v>0</v>
      </c>
      <c r="CP1517" s="48">
        <f t="shared" si="780"/>
        <v>0</v>
      </c>
      <c r="CQ1517" s="48">
        <f t="shared" si="781"/>
        <v>0</v>
      </c>
      <c r="CR1517" s="48">
        <f t="shared" si="782"/>
        <v>0</v>
      </c>
      <c r="CS1517" s="48">
        <f t="shared" si="783"/>
        <v>0</v>
      </c>
      <c r="CT1517" s="179"/>
      <c r="CU1517" s="179"/>
    </row>
    <row r="1518" spans="1:99" ht="20.100000000000001" customHeight="1" x14ac:dyDescent="0.25">
      <c r="A1518" s="57">
        <v>1513</v>
      </c>
      <c r="B1518" s="398" t="str">
        <f>IF(D1518='Напрямки конкурса'!$L$2,'Напрямки конкурса'!$B$2,IF(D1518='Напрямки конкурса'!$L$3,'Напрямки конкурса'!$B$3,IF(D1518='Напрямки конкурса'!$L$4,'Напрямки конкурса'!$B$4,IF(D1518='Напрямки конкурса'!$L$5,'Напрямки конкурса'!$B$5,IF(D1518='Напрямки конкурса'!$L$6,'Напрямки конкурса'!$B$6,IF(D1518='Напрямки конкурса'!$L$7,'Напрямки конкурса'!$B$7,IF(D1518='Напрямки конкурса'!$L$8,'Напрямки конкурса'!$B$8,IF(D1518='Напрямки конкурса'!$L$9,'Напрямки конкурса'!$B$9,IF(D1518='Напрямки конкурса'!$L$10,'Напрямки конкурса'!$B$10,IF(D1518='Напрямки конкурса'!$L$11,'Напрямки конкурса'!$B$11,IF(D1518='Напрямки конкурса'!$L$12,'Напрямки конкурса'!$B$12,IF(D1518='Напрямки конкурса'!$L$13,'Напрямки конкурса'!$B$13,IF(D1518='Напрямки конкурса'!$L$14,'Напрямки конкурса'!$B$14,IF(D1518='Напрямки конкурса'!$L$15,'Напрямки конкурса'!$B$15,IF(D1518='Напрямки конкурса'!$L$16,'Напрямки конкурса'!$B$16,IF(D1518='Напрямки конкурса'!$L$17,'Напрямки конкурса'!$B$17,IF(D1518='Напрямки конкурса'!$L$18,'Напрямки конкурса'!$B$18,IF(D1518='Напрямки конкурса'!$L$19,'Напрямки конкурса'!$B$19,IF(D1518='Напрямки конкурса'!$L$20,'Напрямки конкурса'!$B$20,IF(D1518='Напрямки конкурса'!$L$21,'Напрямки конкурса'!$B$21,IF(D1518='Напрямки конкурса'!$L$22,'Напрямки конкурса'!$B$22,IF(D1518='Напрямки конкурса'!$L$23,'Напрямки конкурса'!$B$23,IF(D1518='Напрямки конкурса'!$L$24,'Напрямки конкурса'!$B$24,IF(D1518='Напрямки конкурса'!$L$25,'Напрямки конкурса'!$B$25,IF(D1518='Напрямки конкурса'!$L$26,'Напрямки конкурса'!$B$26,IF(D1518='Напрямки конкурса'!$L$27,'Напрямки конкурса'!$B$27,IF(D1518='Напрямки конкурса'!$L$28,'Напрямки конкурса'!$B$28,"")))))))))))))))))))))))))))</f>
        <v/>
      </c>
      <c r="C1518" s="58" t="str">
        <f>IF(D1518='Напрямки конкурса'!$L$2,'Напрямки конкурса'!$K$2,IF(D1518='Напрямки конкурса'!$L$3,'Напрямки конкурса'!$K$3,IF(D1518='Напрямки конкурса'!$L$4,'Напрямки конкурса'!$K$4,IF(D1518='Напрямки конкурса'!$L$5,'Напрямки конкурса'!$K$5,IF(D1518='Напрямки конкурса'!$L$6,'Напрямки конкурса'!$K$6,IF(D1518='Напрямки конкурса'!$L$7,'Напрямки конкурса'!$K$7,IF(D1518='Напрямки конкурса'!$L$8,'Напрямки конкурса'!$K$8,IF(D1518='Напрямки конкурса'!$L$9,'Напрямки конкурса'!$K$9,IF(D1518='Напрямки конкурса'!$L$10,'Напрямки конкурса'!$K$10,IF(D1518='Напрямки конкурса'!$L$11,'Напрямки конкурса'!$K$11,IF(D1518='Напрямки конкурса'!$L$12,'Напрямки конкурса'!$K$12,IF(D1518='Напрямки конкурса'!$L$13,'Напрямки конкурса'!$K$13,IF(D1518='Напрямки конкурса'!$L$14,'Напрямки конкурса'!$K$14,IF(D1518='Напрямки конкурса'!$L$15,'Напрямки конкурса'!$K$15,IF(D1518='Напрямки конкурса'!$L$16,'Напрямки конкурса'!$K$16,IF(D1518='Напрямки конкурса'!$L$17,'Напрямки конкурса'!$K$17,IF(D1518='Напрямки конкурса'!$L$18,'Напрямки конкурса'!$K$18,IF(D1518='Напрямки конкурса'!$L$19,'Напрямки конкурса'!$K$19,IF(D1518='Напрямки конкурса'!$L$20,'Напрямки конкурса'!$K$20,IF(D1518='Напрямки конкурса'!$L$21,'Напрямки конкурса'!$K$21,IF(D1518='Напрямки конкурса'!$L$22,'Напрямки конкурса'!$K$22,IF(D1518='Напрямки конкурса'!$L$23,'Напрямки конкурса'!$K$23,IF(D1518='Напрямки конкурса'!$L$24,'Напрямки конкурса'!$K$24,IF(D1518='Напрямки конкурса'!$L$25,'Напрямки конкурса'!$K$25,IF(D1518='Напрямки конкурса'!$L$26,'Напрямки конкурса'!$K$26,IF(D1518='Напрямки конкурса'!$L$27,'Напрямки конкурса'!$K$27,IF(D1518='Напрямки конкурса'!$L$28,'Напрямки конкурса'!$K$28,"")))))))))))))))))))))))))))</f>
        <v/>
      </c>
      <c r="D1518" s="554"/>
      <c r="E1518" s="169"/>
      <c r="F1518" s="169"/>
      <c r="G1518" s="169"/>
      <c r="H1518" s="148" t="str">
        <f>IF(I1518='Категорія витрат'!$B$2,'Категорія витрат'!$A$2,IF(I1518='Категорія витрат'!$B$3,'Категорія витрат'!$A$3,IF(I1518='Категорія витрат'!$B$4,'Категорія витрат'!$A$4,IF(I1518='Категорія витрат'!$B$5,'Категорія витрат'!$A$5,IF(I1518='Категорія витрат'!$B$6,'Категорія витрат'!$A$6,IF(I1518='Категорія витрат'!$B$7,'Категорія витрат'!$A$7,IF(I1518='Категорія витрат'!$B$8,'Категорія витрат'!$A$8,IF(I1518='Категорія витрат'!$B$9,'Категорія витрат'!$A$9,IF(I1518='Категорія витрат'!$B$10,'Категорія витрат'!$A$10,IF(I1518='Категорія витрат'!$B$11,'Категорія витрат'!$A$11,IF(I1518='Категорія витрат'!$B$12,'Категорія витрат'!$A$12,IF(I1518='Категорія витрат'!$B$13,'Категорія витрат'!$A$13,IF(I1518='Категорія витрат'!$B$14,'Категорія витрат'!$A$14,IF(I1518='Категорія витрат'!$B$15,'Категорія витрат'!$A$15,IF(I1518='Категорія витрат'!$B$16,'Категорія витрат'!$A$16,IF(I1518='Категорія витрат'!$B$17,'Категорія витрат'!$A$17,IF(I1518='Категорія витрат'!$B$18,'Категорія витрат'!$A$18,IF(I1518='Категорія витрат'!$B$19,'Категорія витрат'!$A$19,IF(I1518='Категорія витрат'!$B$20,'Категорія витрат'!$A$20,IF(I1518='Категорія витрат'!$B$21,'Категорія витрат'!$A$21,IF(I1518='Категорія витрат'!$B$22,'Категорія витрат'!$A$22,IF(I1518='Категорія витрат'!$B$23,'Категорія витрат'!$A$23,IF(I1518='Категорія витрат'!$B$24,'Категорія витрат'!$A$24,IF(I1518='Категорія витрат'!$B$25,'Категорія витрат'!$A$25,IF(I1518='Категорія витрат'!$B$26,'Категорія витрат'!$A$26,IF(I1518='Категорія витрат'!$B$27,'Категорія витрат'!$A$27,IF(I1518='Категорія витрат'!$B$28,'Категорія витрат'!$A$28,IF(I1518='Категорія витрат'!$B$29,'Категорія витрат'!$A$29,IF(I1518='Категорія витрат'!$B$30,'Категорія витрат'!$A$30,"")))))))))))))))))))))))))))))</f>
        <v/>
      </c>
      <c r="I1518" s="172"/>
      <c r="J1518" s="171"/>
      <c r="K1518" s="174"/>
      <c r="L1518" s="86">
        <f t="shared" si="784"/>
        <v>0</v>
      </c>
      <c r="M1518" s="174"/>
      <c r="N1518" s="176"/>
      <c r="O1518" s="169"/>
      <c r="P1518" s="157">
        <f>IF(J1518='Категорія витрат'!$F$2,ROUND('Додаток 3._Бюджет детальний ПР'!O1518*0.3676,2),IF(J1518='Категорія витрат'!$F$3,ROUND('Додаток 3._Бюджет детальний ПР'!O1518*0.347,2),IF(J1518='Категорія витрат'!$F$4,ROUND('Додаток 3._Бюджет детальний ПР'!O1518*0.347,2),IF(J1518='Категорія витрат'!$F$7,ROUND('Додаток 3._Бюджет детальний ПР'!O1518*0.0841,2),0))))</f>
        <v>0</v>
      </c>
      <c r="Q1518" s="151">
        <f t="shared" ref="Q1518:Q1581" si="788">(O1518+P1518)*L1518</f>
        <v>0</v>
      </c>
      <c r="R1518" s="179"/>
      <c r="S1518" s="179"/>
      <c r="T1518" s="179"/>
      <c r="U1518" s="179"/>
      <c r="V1518" s="179"/>
      <c r="W1518" s="179"/>
      <c r="X1518" s="179"/>
      <c r="Y1518" s="179"/>
      <c r="Z1518" s="179"/>
      <c r="AA1518" s="179"/>
      <c r="AB1518" s="179"/>
      <c r="AC1518" s="179"/>
      <c r="AD1518" s="48">
        <f t="shared" si="760"/>
        <v>0</v>
      </c>
      <c r="AE1518" s="48">
        <f t="shared" si="761"/>
        <v>0</v>
      </c>
      <c r="AF1518" s="48">
        <f t="shared" si="762"/>
        <v>0</v>
      </c>
      <c r="AG1518" s="48">
        <f t="shared" si="763"/>
        <v>0</v>
      </c>
      <c r="AH1518" s="48">
        <f t="shared" si="764"/>
        <v>0</v>
      </c>
      <c r="AI1518" s="48">
        <f t="shared" si="765"/>
        <v>0</v>
      </c>
      <c r="AJ1518" s="48">
        <f t="shared" si="766"/>
        <v>0</v>
      </c>
      <c r="AK1518" s="48">
        <f t="shared" si="767"/>
        <v>0</v>
      </c>
      <c r="AL1518" s="179"/>
      <c r="AM1518" s="179"/>
      <c r="AN1518" s="76"/>
      <c r="AO1518" s="174"/>
      <c r="AP1518" s="86">
        <f t="shared" si="785"/>
        <v>0</v>
      </c>
      <c r="AQ1518" s="174"/>
      <c r="AR1518" s="176"/>
      <c r="AS1518" s="169"/>
      <c r="AT1518" s="157">
        <f>IF(J1518='Категорія витрат'!$F$2,ROUND('Додаток 3._Бюджет детальний ПР'!AS1518*0.3676,2),IF(J1518='Категорія витрат'!$F$3,ROUND('Додаток 3._Бюджет детальний ПР'!AS1518*0.347,2),IF(J1518='Категорія витрат'!$F$4,ROUND('Додаток 3._Бюджет детальний ПР'!AS1518*0.347,2),IF(J1518='Категорія витрат'!$F$7,ROUND('Додаток 3._Бюджет детальний ПР'!AS1518*0.0841,2),0))))</f>
        <v>0</v>
      </c>
      <c r="AU1518" s="151">
        <f t="shared" si="759"/>
        <v>0</v>
      </c>
      <c r="AV1518" s="179"/>
      <c r="AW1518" s="179"/>
      <c r="AX1518" s="179"/>
      <c r="AY1518" s="179"/>
      <c r="AZ1518" s="179"/>
      <c r="BA1518" s="179"/>
      <c r="BB1518" s="179"/>
      <c r="BC1518" s="179"/>
      <c r="BD1518" s="179"/>
      <c r="BE1518" s="179"/>
      <c r="BF1518" s="179"/>
      <c r="BG1518" s="179"/>
      <c r="BH1518" s="48">
        <f t="shared" si="768"/>
        <v>0</v>
      </c>
      <c r="BI1518" s="48">
        <f t="shared" si="769"/>
        <v>0</v>
      </c>
      <c r="BJ1518" s="48">
        <f t="shared" si="770"/>
        <v>0</v>
      </c>
      <c r="BK1518" s="48">
        <f t="shared" si="771"/>
        <v>0</v>
      </c>
      <c r="BL1518" s="48">
        <f t="shared" si="772"/>
        <v>0</v>
      </c>
      <c r="BM1518" s="48">
        <f t="shared" si="773"/>
        <v>0</v>
      </c>
      <c r="BN1518" s="48">
        <f t="shared" si="774"/>
        <v>0</v>
      </c>
      <c r="BO1518" s="48">
        <f t="shared" si="775"/>
        <v>0</v>
      </c>
      <c r="BP1518" s="179"/>
      <c r="BQ1518" s="179"/>
      <c r="BR1518" s="189"/>
      <c r="BS1518" s="174"/>
      <c r="BT1518" s="86">
        <f t="shared" si="786"/>
        <v>0</v>
      </c>
      <c r="BU1518" s="174"/>
      <c r="BV1518" s="176"/>
      <c r="BW1518" s="169"/>
      <c r="BX1518" s="157">
        <f>IF(J1518='Категорія витрат'!$F$2,ROUND('Додаток 3._Бюджет детальний ПР'!BW1518*0.3676,2),IF(J1518='Категорія витрат'!$F$3,ROUND('Додаток 3._Бюджет детальний ПР'!BW1518*0.347,2),IF(J1518='Категорія витрат'!$F$4,ROUND('Додаток 3._Бюджет детальний ПР'!BW1518*0.347,2),IF(J1518='Категорія витрат'!$F$7,ROUND('Додаток 3._Бюджет детальний ПР'!BW1518*0.0841,2),0))))</f>
        <v>0</v>
      </c>
      <c r="BY1518" s="151">
        <f t="shared" si="787"/>
        <v>0</v>
      </c>
      <c r="BZ1518" s="179"/>
      <c r="CA1518" s="179"/>
      <c r="CB1518" s="179"/>
      <c r="CC1518" s="179"/>
      <c r="CD1518" s="179"/>
      <c r="CE1518" s="179"/>
      <c r="CF1518" s="179"/>
      <c r="CG1518" s="179"/>
      <c r="CH1518" s="179"/>
      <c r="CI1518" s="179"/>
      <c r="CJ1518" s="179"/>
      <c r="CK1518" s="179"/>
      <c r="CL1518" s="48">
        <f t="shared" si="776"/>
        <v>0</v>
      </c>
      <c r="CM1518" s="48">
        <f t="shared" si="777"/>
        <v>0</v>
      </c>
      <c r="CN1518" s="48">
        <f t="shared" si="778"/>
        <v>0</v>
      </c>
      <c r="CO1518" s="48">
        <f t="shared" si="779"/>
        <v>0</v>
      </c>
      <c r="CP1518" s="48">
        <f t="shared" si="780"/>
        <v>0</v>
      </c>
      <c r="CQ1518" s="48">
        <f t="shared" si="781"/>
        <v>0</v>
      </c>
      <c r="CR1518" s="48">
        <f t="shared" si="782"/>
        <v>0</v>
      </c>
      <c r="CS1518" s="48">
        <f t="shared" si="783"/>
        <v>0</v>
      </c>
      <c r="CT1518" s="179"/>
      <c r="CU1518" s="179"/>
    </row>
    <row r="1519" spans="1:99" ht="20.100000000000001" customHeight="1" x14ac:dyDescent="0.25">
      <c r="A1519" s="57">
        <v>1514</v>
      </c>
      <c r="B1519" s="398" t="str">
        <f>IF(D1519='Напрямки конкурса'!$L$2,'Напрямки конкурса'!$B$2,IF(D1519='Напрямки конкурса'!$L$3,'Напрямки конкурса'!$B$3,IF(D1519='Напрямки конкурса'!$L$4,'Напрямки конкурса'!$B$4,IF(D1519='Напрямки конкурса'!$L$5,'Напрямки конкурса'!$B$5,IF(D1519='Напрямки конкурса'!$L$6,'Напрямки конкурса'!$B$6,IF(D1519='Напрямки конкурса'!$L$7,'Напрямки конкурса'!$B$7,IF(D1519='Напрямки конкурса'!$L$8,'Напрямки конкурса'!$B$8,IF(D1519='Напрямки конкурса'!$L$9,'Напрямки конкурса'!$B$9,IF(D1519='Напрямки конкурса'!$L$10,'Напрямки конкурса'!$B$10,IF(D1519='Напрямки конкурса'!$L$11,'Напрямки конкурса'!$B$11,IF(D1519='Напрямки конкурса'!$L$12,'Напрямки конкурса'!$B$12,IF(D1519='Напрямки конкурса'!$L$13,'Напрямки конкурса'!$B$13,IF(D1519='Напрямки конкурса'!$L$14,'Напрямки конкурса'!$B$14,IF(D1519='Напрямки конкурса'!$L$15,'Напрямки конкурса'!$B$15,IF(D1519='Напрямки конкурса'!$L$16,'Напрямки конкурса'!$B$16,IF(D1519='Напрямки конкурса'!$L$17,'Напрямки конкурса'!$B$17,IF(D1519='Напрямки конкурса'!$L$18,'Напрямки конкурса'!$B$18,IF(D1519='Напрямки конкурса'!$L$19,'Напрямки конкурса'!$B$19,IF(D1519='Напрямки конкурса'!$L$20,'Напрямки конкурса'!$B$20,IF(D1519='Напрямки конкурса'!$L$21,'Напрямки конкурса'!$B$21,IF(D1519='Напрямки конкурса'!$L$22,'Напрямки конкурса'!$B$22,IF(D1519='Напрямки конкурса'!$L$23,'Напрямки конкурса'!$B$23,IF(D1519='Напрямки конкурса'!$L$24,'Напрямки конкурса'!$B$24,IF(D1519='Напрямки конкурса'!$L$25,'Напрямки конкурса'!$B$25,IF(D1519='Напрямки конкурса'!$L$26,'Напрямки конкурса'!$B$26,IF(D1519='Напрямки конкурса'!$L$27,'Напрямки конкурса'!$B$27,IF(D1519='Напрямки конкурса'!$L$28,'Напрямки конкурса'!$B$28,"")))))))))))))))))))))))))))</f>
        <v/>
      </c>
      <c r="C1519" s="58" t="str">
        <f>IF(D1519='Напрямки конкурса'!$L$2,'Напрямки конкурса'!$K$2,IF(D1519='Напрямки конкурса'!$L$3,'Напрямки конкурса'!$K$3,IF(D1519='Напрямки конкурса'!$L$4,'Напрямки конкурса'!$K$4,IF(D1519='Напрямки конкурса'!$L$5,'Напрямки конкурса'!$K$5,IF(D1519='Напрямки конкурса'!$L$6,'Напрямки конкурса'!$K$6,IF(D1519='Напрямки конкурса'!$L$7,'Напрямки конкурса'!$K$7,IF(D1519='Напрямки конкурса'!$L$8,'Напрямки конкурса'!$K$8,IF(D1519='Напрямки конкурса'!$L$9,'Напрямки конкурса'!$K$9,IF(D1519='Напрямки конкурса'!$L$10,'Напрямки конкурса'!$K$10,IF(D1519='Напрямки конкурса'!$L$11,'Напрямки конкурса'!$K$11,IF(D1519='Напрямки конкурса'!$L$12,'Напрямки конкурса'!$K$12,IF(D1519='Напрямки конкурса'!$L$13,'Напрямки конкурса'!$K$13,IF(D1519='Напрямки конкурса'!$L$14,'Напрямки конкурса'!$K$14,IF(D1519='Напрямки конкурса'!$L$15,'Напрямки конкурса'!$K$15,IF(D1519='Напрямки конкурса'!$L$16,'Напрямки конкурса'!$K$16,IF(D1519='Напрямки конкурса'!$L$17,'Напрямки конкурса'!$K$17,IF(D1519='Напрямки конкурса'!$L$18,'Напрямки конкурса'!$K$18,IF(D1519='Напрямки конкурса'!$L$19,'Напрямки конкурса'!$K$19,IF(D1519='Напрямки конкурса'!$L$20,'Напрямки конкурса'!$K$20,IF(D1519='Напрямки конкурса'!$L$21,'Напрямки конкурса'!$K$21,IF(D1519='Напрямки конкурса'!$L$22,'Напрямки конкурса'!$K$22,IF(D1519='Напрямки конкурса'!$L$23,'Напрямки конкурса'!$K$23,IF(D1519='Напрямки конкурса'!$L$24,'Напрямки конкурса'!$K$24,IF(D1519='Напрямки конкурса'!$L$25,'Напрямки конкурса'!$K$25,IF(D1519='Напрямки конкурса'!$L$26,'Напрямки конкурса'!$K$26,IF(D1519='Напрямки конкурса'!$L$27,'Напрямки конкурса'!$K$27,IF(D1519='Напрямки конкурса'!$L$28,'Напрямки конкурса'!$K$28,"")))))))))))))))))))))))))))</f>
        <v/>
      </c>
      <c r="D1519" s="554"/>
      <c r="E1519" s="169"/>
      <c r="F1519" s="169"/>
      <c r="G1519" s="169"/>
      <c r="H1519" s="148" t="str">
        <f>IF(I1519='Категорія витрат'!$B$2,'Категорія витрат'!$A$2,IF(I1519='Категорія витрат'!$B$3,'Категорія витрат'!$A$3,IF(I1519='Категорія витрат'!$B$4,'Категорія витрат'!$A$4,IF(I1519='Категорія витрат'!$B$5,'Категорія витрат'!$A$5,IF(I1519='Категорія витрат'!$B$6,'Категорія витрат'!$A$6,IF(I1519='Категорія витрат'!$B$7,'Категорія витрат'!$A$7,IF(I1519='Категорія витрат'!$B$8,'Категорія витрат'!$A$8,IF(I1519='Категорія витрат'!$B$9,'Категорія витрат'!$A$9,IF(I1519='Категорія витрат'!$B$10,'Категорія витрат'!$A$10,IF(I1519='Категорія витрат'!$B$11,'Категорія витрат'!$A$11,IF(I1519='Категорія витрат'!$B$12,'Категорія витрат'!$A$12,IF(I1519='Категорія витрат'!$B$13,'Категорія витрат'!$A$13,IF(I1519='Категорія витрат'!$B$14,'Категорія витрат'!$A$14,IF(I1519='Категорія витрат'!$B$15,'Категорія витрат'!$A$15,IF(I1519='Категорія витрат'!$B$16,'Категорія витрат'!$A$16,IF(I1519='Категорія витрат'!$B$17,'Категорія витрат'!$A$17,IF(I1519='Категорія витрат'!$B$18,'Категорія витрат'!$A$18,IF(I1519='Категорія витрат'!$B$19,'Категорія витрат'!$A$19,IF(I1519='Категорія витрат'!$B$20,'Категорія витрат'!$A$20,IF(I1519='Категорія витрат'!$B$21,'Категорія витрат'!$A$21,IF(I1519='Категорія витрат'!$B$22,'Категорія витрат'!$A$22,IF(I1519='Категорія витрат'!$B$23,'Категорія витрат'!$A$23,IF(I1519='Категорія витрат'!$B$24,'Категорія витрат'!$A$24,IF(I1519='Категорія витрат'!$B$25,'Категорія витрат'!$A$25,IF(I1519='Категорія витрат'!$B$26,'Категорія витрат'!$A$26,IF(I1519='Категорія витрат'!$B$27,'Категорія витрат'!$A$27,IF(I1519='Категорія витрат'!$B$28,'Категорія витрат'!$A$28,IF(I1519='Категорія витрат'!$B$29,'Категорія витрат'!$A$29,IF(I1519='Категорія витрат'!$B$30,'Категорія витрат'!$A$30,"")))))))))))))))))))))))))))))</f>
        <v/>
      </c>
      <c r="I1519" s="172"/>
      <c r="J1519" s="171"/>
      <c r="K1519" s="174"/>
      <c r="L1519" s="86">
        <f t="shared" si="784"/>
        <v>0</v>
      </c>
      <c r="M1519" s="174"/>
      <c r="N1519" s="176"/>
      <c r="O1519" s="169"/>
      <c r="P1519" s="157">
        <f>IF(J1519='Категорія витрат'!$F$2,ROUND('Додаток 3._Бюджет детальний ПР'!O1519*0.3676,2),IF(J1519='Категорія витрат'!$F$3,ROUND('Додаток 3._Бюджет детальний ПР'!O1519*0.347,2),IF(J1519='Категорія витрат'!$F$4,ROUND('Додаток 3._Бюджет детальний ПР'!O1519*0.347,2),IF(J1519='Категорія витрат'!$F$7,ROUND('Додаток 3._Бюджет детальний ПР'!O1519*0.0841,2),0))))</f>
        <v>0</v>
      </c>
      <c r="Q1519" s="151">
        <f t="shared" si="788"/>
        <v>0</v>
      </c>
      <c r="R1519" s="179"/>
      <c r="S1519" s="179"/>
      <c r="T1519" s="179"/>
      <c r="U1519" s="179"/>
      <c r="V1519" s="179"/>
      <c r="W1519" s="179"/>
      <c r="X1519" s="179"/>
      <c r="Y1519" s="179"/>
      <c r="Z1519" s="179"/>
      <c r="AA1519" s="179"/>
      <c r="AB1519" s="179"/>
      <c r="AC1519" s="179"/>
      <c r="AD1519" s="48">
        <f t="shared" si="760"/>
        <v>0</v>
      </c>
      <c r="AE1519" s="48">
        <f t="shared" si="761"/>
        <v>0</v>
      </c>
      <c r="AF1519" s="48">
        <f t="shared" si="762"/>
        <v>0</v>
      </c>
      <c r="AG1519" s="48">
        <f t="shared" si="763"/>
        <v>0</v>
      </c>
      <c r="AH1519" s="48">
        <f t="shared" si="764"/>
        <v>0</v>
      </c>
      <c r="AI1519" s="48">
        <f t="shared" si="765"/>
        <v>0</v>
      </c>
      <c r="AJ1519" s="48">
        <f t="shared" si="766"/>
        <v>0</v>
      </c>
      <c r="AK1519" s="48">
        <f t="shared" si="767"/>
        <v>0</v>
      </c>
      <c r="AL1519" s="179"/>
      <c r="AM1519" s="179"/>
      <c r="AN1519" s="76"/>
      <c r="AO1519" s="174"/>
      <c r="AP1519" s="86">
        <f t="shared" si="785"/>
        <v>0</v>
      </c>
      <c r="AQ1519" s="174"/>
      <c r="AR1519" s="176"/>
      <c r="AS1519" s="169"/>
      <c r="AT1519" s="157">
        <f>IF(J1519='Категорія витрат'!$F$2,ROUND('Додаток 3._Бюджет детальний ПР'!AS1519*0.3676,2),IF(J1519='Категорія витрат'!$F$3,ROUND('Додаток 3._Бюджет детальний ПР'!AS1519*0.347,2),IF(J1519='Категорія витрат'!$F$4,ROUND('Додаток 3._Бюджет детальний ПР'!AS1519*0.347,2),IF(J1519='Категорія витрат'!$F$7,ROUND('Додаток 3._Бюджет детальний ПР'!AS1519*0.0841,2),0))))</f>
        <v>0</v>
      </c>
      <c r="AU1519" s="151">
        <f t="shared" si="759"/>
        <v>0</v>
      </c>
      <c r="AV1519" s="179"/>
      <c r="AW1519" s="179"/>
      <c r="AX1519" s="179"/>
      <c r="AY1519" s="179"/>
      <c r="AZ1519" s="179"/>
      <c r="BA1519" s="179"/>
      <c r="BB1519" s="179"/>
      <c r="BC1519" s="179"/>
      <c r="BD1519" s="179"/>
      <c r="BE1519" s="179"/>
      <c r="BF1519" s="179"/>
      <c r="BG1519" s="179"/>
      <c r="BH1519" s="48">
        <f t="shared" si="768"/>
        <v>0</v>
      </c>
      <c r="BI1519" s="48">
        <f t="shared" si="769"/>
        <v>0</v>
      </c>
      <c r="BJ1519" s="48">
        <f t="shared" si="770"/>
        <v>0</v>
      </c>
      <c r="BK1519" s="48">
        <f t="shared" si="771"/>
        <v>0</v>
      </c>
      <c r="BL1519" s="48">
        <f t="shared" si="772"/>
        <v>0</v>
      </c>
      <c r="BM1519" s="48">
        <f t="shared" si="773"/>
        <v>0</v>
      </c>
      <c r="BN1519" s="48">
        <f t="shared" si="774"/>
        <v>0</v>
      </c>
      <c r="BO1519" s="48">
        <f t="shared" si="775"/>
        <v>0</v>
      </c>
      <c r="BP1519" s="179"/>
      <c r="BQ1519" s="179"/>
      <c r="BR1519" s="189"/>
      <c r="BS1519" s="174"/>
      <c r="BT1519" s="86">
        <f t="shared" si="786"/>
        <v>0</v>
      </c>
      <c r="BU1519" s="174"/>
      <c r="BV1519" s="176"/>
      <c r="BW1519" s="169"/>
      <c r="BX1519" s="157">
        <f>IF(J1519='Категорія витрат'!$F$2,ROUND('Додаток 3._Бюджет детальний ПР'!BW1519*0.3676,2),IF(J1519='Категорія витрат'!$F$3,ROUND('Додаток 3._Бюджет детальний ПР'!BW1519*0.347,2),IF(J1519='Категорія витрат'!$F$4,ROUND('Додаток 3._Бюджет детальний ПР'!BW1519*0.347,2),IF(J1519='Категорія витрат'!$F$7,ROUND('Додаток 3._Бюджет детальний ПР'!BW1519*0.0841,2),0))))</f>
        <v>0</v>
      </c>
      <c r="BY1519" s="151">
        <f t="shared" si="787"/>
        <v>0</v>
      </c>
      <c r="BZ1519" s="179"/>
      <c r="CA1519" s="179"/>
      <c r="CB1519" s="179"/>
      <c r="CC1519" s="179"/>
      <c r="CD1519" s="179"/>
      <c r="CE1519" s="179"/>
      <c r="CF1519" s="179"/>
      <c r="CG1519" s="179"/>
      <c r="CH1519" s="179"/>
      <c r="CI1519" s="179"/>
      <c r="CJ1519" s="179"/>
      <c r="CK1519" s="179"/>
      <c r="CL1519" s="48">
        <f t="shared" si="776"/>
        <v>0</v>
      </c>
      <c r="CM1519" s="48">
        <f t="shared" si="777"/>
        <v>0</v>
      </c>
      <c r="CN1519" s="48">
        <f t="shared" si="778"/>
        <v>0</v>
      </c>
      <c r="CO1519" s="48">
        <f t="shared" si="779"/>
        <v>0</v>
      </c>
      <c r="CP1519" s="48">
        <f t="shared" si="780"/>
        <v>0</v>
      </c>
      <c r="CQ1519" s="48">
        <f t="shared" si="781"/>
        <v>0</v>
      </c>
      <c r="CR1519" s="48">
        <f t="shared" si="782"/>
        <v>0</v>
      </c>
      <c r="CS1519" s="48">
        <f t="shared" si="783"/>
        <v>0</v>
      </c>
      <c r="CT1519" s="179"/>
      <c r="CU1519" s="179"/>
    </row>
    <row r="1520" spans="1:99" ht="20.100000000000001" customHeight="1" x14ac:dyDescent="0.25">
      <c r="A1520" s="57">
        <v>1515</v>
      </c>
      <c r="B1520" s="398" t="str">
        <f>IF(D1520='Напрямки конкурса'!$L$2,'Напрямки конкурса'!$B$2,IF(D1520='Напрямки конкурса'!$L$3,'Напрямки конкурса'!$B$3,IF(D1520='Напрямки конкурса'!$L$4,'Напрямки конкурса'!$B$4,IF(D1520='Напрямки конкурса'!$L$5,'Напрямки конкурса'!$B$5,IF(D1520='Напрямки конкурса'!$L$6,'Напрямки конкурса'!$B$6,IF(D1520='Напрямки конкурса'!$L$7,'Напрямки конкурса'!$B$7,IF(D1520='Напрямки конкурса'!$L$8,'Напрямки конкурса'!$B$8,IF(D1520='Напрямки конкурса'!$L$9,'Напрямки конкурса'!$B$9,IF(D1520='Напрямки конкурса'!$L$10,'Напрямки конкурса'!$B$10,IF(D1520='Напрямки конкурса'!$L$11,'Напрямки конкурса'!$B$11,IF(D1520='Напрямки конкурса'!$L$12,'Напрямки конкурса'!$B$12,IF(D1520='Напрямки конкурса'!$L$13,'Напрямки конкурса'!$B$13,IF(D1520='Напрямки конкурса'!$L$14,'Напрямки конкурса'!$B$14,IF(D1520='Напрямки конкурса'!$L$15,'Напрямки конкурса'!$B$15,IF(D1520='Напрямки конкурса'!$L$16,'Напрямки конкурса'!$B$16,IF(D1520='Напрямки конкурса'!$L$17,'Напрямки конкурса'!$B$17,IF(D1520='Напрямки конкурса'!$L$18,'Напрямки конкурса'!$B$18,IF(D1520='Напрямки конкурса'!$L$19,'Напрямки конкурса'!$B$19,IF(D1520='Напрямки конкурса'!$L$20,'Напрямки конкурса'!$B$20,IF(D1520='Напрямки конкурса'!$L$21,'Напрямки конкурса'!$B$21,IF(D1520='Напрямки конкурса'!$L$22,'Напрямки конкурса'!$B$22,IF(D1520='Напрямки конкурса'!$L$23,'Напрямки конкурса'!$B$23,IF(D1520='Напрямки конкурса'!$L$24,'Напрямки конкурса'!$B$24,IF(D1520='Напрямки конкурса'!$L$25,'Напрямки конкурса'!$B$25,IF(D1520='Напрямки конкурса'!$L$26,'Напрямки конкурса'!$B$26,IF(D1520='Напрямки конкурса'!$L$27,'Напрямки конкурса'!$B$27,IF(D1520='Напрямки конкурса'!$L$28,'Напрямки конкурса'!$B$28,"")))))))))))))))))))))))))))</f>
        <v/>
      </c>
      <c r="C1520" s="58" t="str">
        <f>IF(D1520='Напрямки конкурса'!$L$2,'Напрямки конкурса'!$K$2,IF(D1520='Напрямки конкурса'!$L$3,'Напрямки конкурса'!$K$3,IF(D1520='Напрямки конкурса'!$L$4,'Напрямки конкурса'!$K$4,IF(D1520='Напрямки конкурса'!$L$5,'Напрямки конкурса'!$K$5,IF(D1520='Напрямки конкурса'!$L$6,'Напрямки конкурса'!$K$6,IF(D1520='Напрямки конкурса'!$L$7,'Напрямки конкурса'!$K$7,IF(D1520='Напрямки конкурса'!$L$8,'Напрямки конкурса'!$K$8,IF(D1520='Напрямки конкурса'!$L$9,'Напрямки конкурса'!$K$9,IF(D1520='Напрямки конкурса'!$L$10,'Напрямки конкурса'!$K$10,IF(D1520='Напрямки конкурса'!$L$11,'Напрямки конкурса'!$K$11,IF(D1520='Напрямки конкурса'!$L$12,'Напрямки конкурса'!$K$12,IF(D1520='Напрямки конкурса'!$L$13,'Напрямки конкурса'!$K$13,IF(D1520='Напрямки конкурса'!$L$14,'Напрямки конкурса'!$K$14,IF(D1520='Напрямки конкурса'!$L$15,'Напрямки конкурса'!$K$15,IF(D1520='Напрямки конкурса'!$L$16,'Напрямки конкурса'!$K$16,IF(D1520='Напрямки конкурса'!$L$17,'Напрямки конкурса'!$K$17,IF(D1520='Напрямки конкурса'!$L$18,'Напрямки конкурса'!$K$18,IF(D1520='Напрямки конкурса'!$L$19,'Напрямки конкурса'!$K$19,IF(D1520='Напрямки конкурса'!$L$20,'Напрямки конкурса'!$K$20,IF(D1520='Напрямки конкурса'!$L$21,'Напрямки конкурса'!$K$21,IF(D1520='Напрямки конкурса'!$L$22,'Напрямки конкурса'!$K$22,IF(D1520='Напрямки конкурса'!$L$23,'Напрямки конкурса'!$K$23,IF(D1520='Напрямки конкурса'!$L$24,'Напрямки конкурса'!$K$24,IF(D1520='Напрямки конкурса'!$L$25,'Напрямки конкурса'!$K$25,IF(D1520='Напрямки конкурса'!$L$26,'Напрямки конкурса'!$K$26,IF(D1520='Напрямки конкурса'!$L$27,'Напрямки конкурса'!$K$27,IF(D1520='Напрямки конкурса'!$L$28,'Напрямки конкурса'!$K$28,"")))))))))))))))))))))))))))</f>
        <v/>
      </c>
      <c r="D1520" s="554"/>
      <c r="E1520" s="169"/>
      <c r="F1520" s="169"/>
      <c r="G1520" s="169"/>
      <c r="H1520" s="148" t="str">
        <f>IF(I1520='Категорія витрат'!$B$2,'Категорія витрат'!$A$2,IF(I1520='Категорія витрат'!$B$3,'Категорія витрат'!$A$3,IF(I1520='Категорія витрат'!$B$4,'Категорія витрат'!$A$4,IF(I1520='Категорія витрат'!$B$5,'Категорія витрат'!$A$5,IF(I1520='Категорія витрат'!$B$6,'Категорія витрат'!$A$6,IF(I1520='Категорія витрат'!$B$7,'Категорія витрат'!$A$7,IF(I1520='Категорія витрат'!$B$8,'Категорія витрат'!$A$8,IF(I1520='Категорія витрат'!$B$9,'Категорія витрат'!$A$9,IF(I1520='Категорія витрат'!$B$10,'Категорія витрат'!$A$10,IF(I1520='Категорія витрат'!$B$11,'Категорія витрат'!$A$11,IF(I1520='Категорія витрат'!$B$12,'Категорія витрат'!$A$12,IF(I1520='Категорія витрат'!$B$13,'Категорія витрат'!$A$13,IF(I1520='Категорія витрат'!$B$14,'Категорія витрат'!$A$14,IF(I1520='Категорія витрат'!$B$15,'Категорія витрат'!$A$15,IF(I1520='Категорія витрат'!$B$16,'Категорія витрат'!$A$16,IF(I1520='Категорія витрат'!$B$17,'Категорія витрат'!$A$17,IF(I1520='Категорія витрат'!$B$18,'Категорія витрат'!$A$18,IF(I1520='Категорія витрат'!$B$19,'Категорія витрат'!$A$19,IF(I1520='Категорія витрат'!$B$20,'Категорія витрат'!$A$20,IF(I1520='Категорія витрат'!$B$21,'Категорія витрат'!$A$21,IF(I1520='Категорія витрат'!$B$22,'Категорія витрат'!$A$22,IF(I1520='Категорія витрат'!$B$23,'Категорія витрат'!$A$23,IF(I1520='Категорія витрат'!$B$24,'Категорія витрат'!$A$24,IF(I1520='Категорія витрат'!$B$25,'Категорія витрат'!$A$25,IF(I1520='Категорія витрат'!$B$26,'Категорія витрат'!$A$26,IF(I1520='Категорія витрат'!$B$27,'Категорія витрат'!$A$27,IF(I1520='Категорія витрат'!$B$28,'Категорія витрат'!$A$28,IF(I1520='Категорія витрат'!$B$29,'Категорія витрат'!$A$29,IF(I1520='Категорія витрат'!$B$30,'Категорія витрат'!$A$30,"")))))))))))))))))))))))))))))</f>
        <v/>
      </c>
      <c r="I1520" s="172"/>
      <c r="J1520" s="171"/>
      <c r="K1520" s="174"/>
      <c r="L1520" s="86">
        <f t="shared" si="784"/>
        <v>0</v>
      </c>
      <c r="M1520" s="174"/>
      <c r="N1520" s="176"/>
      <c r="O1520" s="169"/>
      <c r="P1520" s="157">
        <f>IF(J1520='Категорія витрат'!$F$2,ROUND('Додаток 3._Бюджет детальний ПР'!O1520*0.3676,2),IF(J1520='Категорія витрат'!$F$3,ROUND('Додаток 3._Бюджет детальний ПР'!O1520*0.347,2),IF(J1520='Категорія витрат'!$F$4,ROUND('Додаток 3._Бюджет детальний ПР'!O1520*0.347,2),IF(J1520='Категорія витрат'!$F$7,ROUND('Додаток 3._Бюджет детальний ПР'!O1520*0.0841,2),0))))</f>
        <v>0</v>
      </c>
      <c r="Q1520" s="151">
        <f t="shared" si="788"/>
        <v>0</v>
      </c>
      <c r="R1520" s="179"/>
      <c r="S1520" s="179"/>
      <c r="T1520" s="179"/>
      <c r="U1520" s="179"/>
      <c r="V1520" s="179"/>
      <c r="W1520" s="179"/>
      <c r="X1520" s="179"/>
      <c r="Y1520" s="179"/>
      <c r="Z1520" s="179"/>
      <c r="AA1520" s="179"/>
      <c r="AB1520" s="179"/>
      <c r="AC1520" s="179"/>
      <c r="AD1520" s="48">
        <f t="shared" si="760"/>
        <v>0</v>
      </c>
      <c r="AE1520" s="48">
        <f t="shared" si="761"/>
        <v>0</v>
      </c>
      <c r="AF1520" s="48">
        <f t="shared" si="762"/>
        <v>0</v>
      </c>
      <c r="AG1520" s="48">
        <f t="shared" si="763"/>
        <v>0</v>
      </c>
      <c r="AH1520" s="48">
        <f t="shared" si="764"/>
        <v>0</v>
      </c>
      <c r="AI1520" s="48">
        <f t="shared" si="765"/>
        <v>0</v>
      </c>
      <c r="AJ1520" s="48">
        <f t="shared" si="766"/>
        <v>0</v>
      </c>
      <c r="AK1520" s="48">
        <f t="shared" si="767"/>
        <v>0</v>
      </c>
      <c r="AL1520" s="179"/>
      <c r="AM1520" s="179"/>
      <c r="AN1520" s="76"/>
      <c r="AO1520" s="174"/>
      <c r="AP1520" s="86">
        <f t="shared" si="785"/>
        <v>0</v>
      </c>
      <c r="AQ1520" s="174"/>
      <c r="AR1520" s="176"/>
      <c r="AS1520" s="169"/>
      <c r="AT1520" s="157">
        <f>IF(J1520='Категорія витрат'!$F$2,ROUND('Додаток 3._Бюджет детальний ПР'!AS1520*0.3676,2),IF(J1520='Категорія витрат'!$F$3,ROUND('Додаток 3._Бюджет детальний ПР'!AS1520*0.347,2),IF(J1520='Категорія витрат'!$F$4,ROUND('Додаток 3._Бюджет детальний ПР'!AS1520*0.347,2),IF(J1520='Категорія витрат'!$F$7,ROUND('Додаток 3._Бюджет детальний ПР'!AS1520*0.0841,2),0))))</f>
        <v>0</v>
      </c>
      <c r="AU1520" s="151">
        <f t="shared" si="759"/>
        <v>0</v>
      </c>
      <c r="AV1520" s="179"/>
      <c r="AW1520" s="179"/>
      <c r="AX1520" s="179"/>
      <c r="AY1520" s="179"/>
      <c r="AZ1520" s="179"/>
      <c r="BA1520" s="179"/>
      <c r="BB1520" s="179"/>
      <c r="BC1520" s="179"/>
      <c r="BD1520" s="179"/>
      <c r="BE1520" s="179"/>
      <c r="BF1520" s="179"/>
      <c r="BG1520" s="179"/>
      <c r="BH1520" s="48">
        <f t="shared" si="768"/>
        <v>0</v>
      </c>
      <c r="BI1520" s="48">
        <f t="shared" si="769"/>
        <v>0</v>
      </c>
      <c r="BJ1520" s="48">
        <f t="shared" si="770"/>
        <v>0</v>
      </c>
      <c r="BK1520" s="48">
        <f t="shared" si="771"/>
        <v>0</v>
      </c>
      <c r="BL1520" s="48">
        <f t="shared" si="772"/>
        <v>0</v>
      </c>
      <c r="BM1520" s="48">
        <f t="shared" si="773"/>
        <v>0</v>
      </c>
      <c r="BN1520" s="48">
        <f t="shared" si="774"/>
        <v>0</v>
      </c>
      <c r="BO1520" s="48">
        <f t="shared" si="775"/>
        <v>0</v>
      </c>
      <c r="BP1520" s="179"/>
      <c r="BQ1520" s="179"/>
      <c r="BR1520" s="189"/>
      <c r="BS1520" s="174"/>
      <c r="BT1520" s="86">
        <f t="shared" si="786"/>
        <v>0</v>
      </c>
      <c r="BU1520" s="174"/>
      <c r="BV1520" s="176"/>
      <c r="BW1520" s="169"/>
      <c r="BX1520" s="157">
        <f>IF(J1520='Категорія витрат'!$F$2,ROUND('Додаток 3._Бюджет детальний ПР'!BW1520*0.3676,2),IF(J1520='Категорія витрат'!$F$3,ROUND('Додаток 3._Бюджет детальний ПР'!BW1520*0.347,2),IF(J1520='Категорія витрат'!$F$4,ROUND('Додаток 3._Бюджет детальний ПР'!BW1520*0.347,2),IF(J1520='Категорія витрат'!$F$7,ROUND('Додаток 3._Бюджет детальний ПР'!BW1520*0.0841,2),0))))</f>
        <v>0</v>
      </c>
      <c r="BY1520" s="151">
        <f t="shared" si="787"/>
        <v>0</v>
      </c>
      <c r="BZ1520" s="179"/>
      <c r="CA1520" s="179"/>
      <c r="CB1520" s="179"/>
      <c r="CC1520" s="179"/>
      <c r="CD1520" s="179"/>
      <c r="CE1520" s="179"/>
      <c r="CF1520" s="179"/>
      <c r="CG1520" s="179"/>
      <c r="CH1520" s="179"/>
      <c r="CI1520" s="179"/>
      <c r="CJ1520" s="179"/>
      <c r="CK1520" s="179"/>
      <c r="CL1520" s="48">
        <f t="shared" si="776"/>
        <v>0</v>
      </c>
      <c r="CM1520" s="48">
        <f t="shared" si="777"/>
        <v>0</v>
      </c>
      <c r="CN1520" s="48">
        <f t="shared" si="778"/>
        <v>0</v>
      </c>
      <c r="CO1520" s="48">
        <f t="shared" si="779"/>
        <v>0</v>
      </c>
      <c r="CP1520" s="48">
        <f t="shared" si="780"/>
        <v>0</v>
      </c>
      <c r="CQ1520" s="48">
        <f t="shared" si="781"/>
        <v>0</v>
      </c>
      <c r="CR1520" s="48">
        <f t="shared" si="782"/>
        <v>0</v>
      </c>
      <c r="CS1520" s="48">
        <f t="shared" si="783"/>
        <v>0</v>
      </c>
      <c r="CT1520" s="179"/>
      <c r="CU1520" s="179"/>
    </row>
    <row r="1521" spans="1:99" ht="20.100000000000001" customHeight="1" x14ac:dyDescent="0.25">
      <c r="A1521" s="57">
        <v>1516</v>
      </c>
      <c r="B1521" s="398" t="str">
        <f>IF(D1521='Напрямки конкурса'!$L$2,'Напрямки конкурса'!$B$2,IF(D1521='Напрямки конкурса'!$L$3,'Напрямки конкурса'!$B$3,IF(D1521='Напрямки конкурса'!$L$4,'Напрямки конкурса'!$B$4,IF(D1521='Напрямки конкурса'!$L$5,'Напрямки конкурса'!$B$5,IF(D1521='Напрямки конкурса'!$L$6,'Напрямки конкурса'!$B$6,IF(D1521='Напрямки конкурса'!$L$7,'Напрямки конкурса'!$B$7,IF(D1521='Напрямки конкурса'!$L$8,'Напрямки конкурса'!$B$8,IF(D1521='Напрямки конкурса'!$L$9,'Напрямки конкурса'!$B$9,IF(D1521='Напрямки конкурса'!$L$10,'Напрямки конкурса'!$B$10,IF(D1521='Напрямки конкурса'!$L$11,'Напрямки конкурса'!$B$11,IF(D1521='Напрямки конкурса'!$L$12,'Напрямки конкурса'!$B$12,IF(D1521='Напрямки конкурса'!$L$13,'Напрямки конкурса'!$B$13,IF(D1521='Напрямки конкурса'!$L$14,'Напрямки конкурса'!$B$14,IF(D1521='Напрямки конкурса'!$L$15,'Напрямки конкурса'!$B$15,IF(D1521='Напрямки конкурса'!$L$16,'Напрямки конкурса'!$B$16,IF(D1521='Напрямки конкурса'!$L$17,'Напрямки конкурса'!$B$17,IF(D1521='Напрямки конкурса'!$L$18,'Напрямки конкурса'!$B$18,IF(D1521='Напрямки конкурса'!$L$19,'Напрямки конкурса'!$B$19,IF(D1521='Напрямки конкурса'!$L$20,'Напрямки конкурса'!$B$20,IF(D1521='Напрямки конкурса'!$L$21,'Напрямки конкурса'!$B$21,IF(D1521='Напрямки конкурса'!$L$22,'Напрямки конкурса'!$B$22,IF(D1521='Напрямки конкурса'!$L$23,'Напрямки конкурса'!$B$23,IF(D1521='Напрямки конкурса'!$L$24,'Напрямки конкурса'!$B$24,IF(D1521='Напрямки конкурса'!$L$25,'Напрямки конкурса'!$B$25,IF(D1521='Напрямки конкурса'!$L$26,'Напрямки конкурса'!$B$26,IF(D1521='Напрямки конкурса'!$L$27,'Напрямки конкурса'!$B$27,IF(D1521='Напрямки конкурса'!$L$28,'Напрямки конкурса'!$B$28,"")))))))))))))))))))))))))))</f>
        <v/>
      </c>
      <c r="C1521" s="58" t="str">
        <f>IF(D1521='Напрямки конкурса'!$L$2,'Напрямки конкурса'!$K$2,IF(D1521='Напрямки конкурса'!$L$3,'Напрямки конкурса'!$K$3,IF(D1521='Напрямки конкурса'!$L$4,'Напрямки конкурса'!$K$4,IF(D1521='Напрямки конкурса'!$L$5,'Напрямки конкурса'!$K$5,IF(D1521='Напрямки конкурса'!$L$6,'Напрямки конкурса'!$K$6,IF(D1521='Напрямки конкурса'!$L$7,'Напрямки конкурса'!$K$7,IF(D1521='Напрямки конкурса'!$L$8,'Напрямки конкурса'!$K$8,IF(D1521='Напрямки конкурса'!$L$9,'Напрямки конкурса'!$K$9,IF(D1521='Напрямки конкурса'!$L$10,'Напрямки конкурса'!$K$10,IF(D1521='Напрямки конкурса'!$L$11,'Напрямки конкурса'!$K$11,IF(D1521='Напрямки конкурса'!$L$12,'Напрямки конкурса'!$K$12,IF(D1521='Напрямки конкурса'!$L$13,'Напрямки конкурса'!$K$13,IF(D1521='Напрямки конкурса'!$L$14,'Напрямки конкурса'!$K$14,IF(D1521='Напрямки конкурса'!$L$15,'Напрямки конкурса'!$K$15,IF(D1521='Напрямки конкурса'!$L$16,'Напрямки конкурса'!$K$16,IF(D1521='Напрямки конкурса'!$L$17,'Напрямки конкурса'!$K$17,IF(D1521='Напрямки конкурса'!$L$18,'Напрямки конкурса'!$K$18,IF(D1521='Напрямки конкурса'!$L$19,'Напрямки конкурса'!$K$19,IF(D1521='Напрямки конкурса'!$L$20,'Напрямки конкурса'!$K$20,IF(D1521='Напрямки конкурса'!$L$21,'Напрямки конкурса'!$K$21,IF(D1521='Напрямки конкурса'!$L$22,'Напрямки конкурса'!$K$22,IF(D1521='Напрямки конкурса'!$L$23,'Напрямки конкурса'!$K$23,IF(D1521='Напрямки конкурса'!$L$24,'Напрямки конкурса'!$K$24,IF(D1521='Напрямки конкурса'!$L$25,'Напрямки конкурса'!$K$25,IF(D1521='Напрямки конкурса'!$L$26,'Напрямки конкурса'!$K$26,IF(D1521='Напрямки конкурса'!$L$27,'Напрямки конкурса'!$K$27,IF(D1521='Напрямки конкурса'!$L$28,'Напрямки конкурса'!$K$28,"")))))))))))))))))))))))))))</f>
        <v/>
      </c>
      <c r="D1521" s="554"/>
      <c r="E1521" s="169"/>
      <c r="F1521" s="169"/>
      <c r="G1521" s="169"/>
      <c r="H1521" s="148" t="str">
        <f>IF(I1521='Категорія витрат'!$B$2,'Категорія витрат'!$A$2,IF(I1521='Категорія витрат'!$B$3,'Категорія витрат'!$A$3,IF(I1521='Категорія витрат'!$B$4,'Категорія витрат'!$A$4,IF(I1521='Категорія витрат'!$B$5,'Категорія витрат'!$A$5,IF(I1521='Категорія витрат'!$B$6,'Категорія витрат'!$A$6,IF(I1521='Категорія витрат'!$B$7,'Категорія витрат'!$A$7,IF(I1521='Категорія витрат'!$B$8,'Категорія витрат'!$A$8,IF(I1521='Категорія витрат'!$B$9,'Категорія витрат'!$A$9,IF(I1521='Категорія витрат'!$B$10,'Категорія витрат'!$A$10,IF(I1521='Категорія витрат'!$B$11,'Категорія витрат'!$A$11,IF(I1521='Категорія витрат'!$B$12,'Категорія витрат'!$A$12,IF(I1521='Категорія витрат'!$B$13,'Категорія витрат'!$A$13,IF(I1521='Категорія витрат'!$B$14,'Категорія витрат'!$A$14,IF(I1521='Категорія витрат'!$B$15,'Категорія витрат'!$A$15,IF(I1521='Категорія витрат'!$B$16,'Категорія витрат'!$A$16,IF(I1521='Категорія витрат'!$B$17,'Категорія витрат'!$A$17,IF(I1521='Категорія витрат'!$B$18,'Категорія витрат'!$A$18,IF(I1521='Категорія витрат'!$B$19,'Категорія витрат'!$A$19,IF(I1521='Категорія витрат'!$B$20,'Категорія витрат'!$A$20,IF(I1521='Категорія витрат'!$B$21,'Категорія витрат'!$A$21,IF(I1521='Категорія витрат'!$B$22,'Категорія витрат'!$A$22,IF(I1521='Категорія витрат'!$B$23,'Категорія витрат'!$A$23,IF(I1521='Категорія витрат'!$B$24,'Категорія витрат'!$A$24,IF(I1521='Категорія витрат'!$B$25,'Категорія витрат'!$A$25,IF(I1521='Категорія витрат'!$B$26,'Категорія витрат'!$A$26,IF(I1521='Категорія витрат'!$B$27,'Категорія витрат'!$A$27,IF(I1521='Категорія витрат'!$B$28,'Категорія витрат'!$A$28,IF(I1521='Категорія витрат'!$B$29,'Категорія витрат'!$A$29,IF(I1521='Категорія витрат'!$B$30,'Категорія витрат'!$A$30,"")))))))))))))))))))))))))))))</f>
        <v/>
      </c>
      <c r="I1521" s="172"/>
      <c r="J1521" s="171"/>
      <c r="K1521" s="174"/>
      <c r="L1521" s="86">
        <f t="shared" si="784"/>
        <v>0</v>
      </c>
      <c r="M1521" s="174"/>
      <c r="N1521" s="176"/>
      <c r="O1521" s="169"/>
      <c r="P1521" s="157">
        <f>IF(J1521='Категорія витрат'!$F$2,ROUND('Додаток 3._Бюджет детальний ПР'!O1521*0.3676,2),IF(J1521='Категорія витрат'!$F$3,ROUND('Додаток 3._Бюджет детальний ПР'!O1521*0.347,2),IF(J1521='Категорія витрат'!$F$4,ROUND('Додаток 3._Бюджет детальний ПР'!O1521*0.347,2),IF(J1521='Категорія витрат'!$F$7,ROUND('Додаток 3._Бюджет детальний ПР'!O1521*0.0841,2),0))))</f>
        <v>0</v>
      </c>
      <c r="Q1521" s="151">
        <f t="shared" si="788"/>
        <v>0</v>
      </c>
      <c r="R1521" s="179"/>
      <c r="S1521" s="179"/>
      <c r="T1521" s="179"/>
      <c r="U1521" s="179"/>
      <c r="V1521" s="179"/>
      <c r="W1521" s="179"/>
      <c r="X1521" s="179"/>
      <c r="Y1521" s="179"/>
      <c r="Z1521" s="179"/>
      <c r="AA1521" s="179"/>
      <c r="AB1521" s="179"/>
      <c r="AC1521" s="179"/>
      <c r="AD1521" s="48">
        <f t="shared" si="760"/>
        <v>0</v>
      </c>
      <c r="AE1521" s="48">
        <f t="shared" si="761"/>
        <v>0</v>
      </c>
      <c r="AF1521" s="48">
        <f t="shared" si="762"/>
        <v>0</v>
      </c>
      <c r="AG1521" s="48">
        <f t="shared" si="763"/>
        <v>0</v>
      </c>
      <c r="AH1521" s="48">
        <f t="shared" si="764"/>
        <v>0</v>
      </c>
      <c r="AI1521" s="48">
        <f t="shared" si="765"/>
        <v>0</v>
      </c>
      <c r="AJ1521" s="48">
        <f t="shared" si="766"/>
        <v>0</v>
      </c>
      <c r="AK1521" s="48">
        <f t="shared" si="767"/>
        <v>0</v>
      </c>
      <c r="AL1521" s="179"/>
      <c r="AM1521" s="179"/>
      <c r="AN1521" s="76"/>
      <c r="AO1521" s="174"/>
      <c r="AP1521" s="86">
        <f t="shared" si="785"/>
        <v>0</v>
      </c>
      <c r="AQ1521" s="174"/>
      <c r="AR1521" s="176"/>
      <c r="AS1521" s="169"/>
      <c r="AT1521" s="157">
        <f>IF(J1521='Категорія витрат'!$F$2,ROUND('Додаток 3._Бюджет детальний ПР'!AS1521*0.3676,2),IF(J1521='Категорія витрат'!$F$3,ROUND('Додаток 3._Бюджет детальний ПР'!AS1521*0.347,2),IF(J1521='Категорія витрат'!$F$4,ROUND('Додаток 3._Бюджет детальний ПР'!AS1521*0.347,2),IF(J1521='Категорія витрат'!$F$7,ROUND('Додаток 3._Бюджет детальний ПР'!AS1521*0.0841,2),0))))</f>
        <v>0</v>
      </c>
      <c r="AU1521" s="151">
        <f t="shared" si="759"/>
        <v>0</v>
      </c>
      <c r="AV1521" s="179"/>
      <c r="AW1521" s="179"/>
      <c r="AX1521" s="179"/>
      <c r="AY1521" s="179"/>
      <c r="AZ1521" s="179"/>
      <c r="BA1521" s="179"/>
      <c r="BB1521" s="179"/>
      <c r="BC1521" s="179"/>
      <c r="BD1521" s="179"/>
      <c r="BE1521" s="179"/>
      <c r="BF1521" s="179"/>
      <c r="BG1521" s="179"/>
      <c r="BH1521" s="48">
        <f t="shared" si="768"/>
        <v>0</v>
      </c>
      <c r="BI1521" s="48">
        <f t="shared" si="769"/>
        <v>0</v>
      </c>
      <c r="BJ1521" s="48">
        <f t="shared" si="770"/>
        <v>0</v>
      </c>
      <c r="BK1521" s="48">
        <f t="shared" si="771"/>
        <v>0</v>
      </c>
      <c r="BL1521" s="48">
        <f t="shared" si="772"/>
        <v>0</v>
      </c>
      <c r="BM1521" s="48">
        <f t="shared" si="773"/>
        <v>0</v>
      </c>
      <c r="BN1521" s="48">
        <f t="shared" si="774"/>
        <v>0</v>
      </c>
      <c r="BO1521" s="48">
        <f t="shared" si="775"/>
        <v>0</v>
      </c>
      <c r="BP1521" s="179"/>
      <c r="BQ1521" s="179"/>
      <c r="BR1521" s="189"/>
      <c r="BS1521" s="174"/>
      <c r="BT1521" s="86">
        <f t="shared" si="786"/>
        <v>0</v>
      </c>
      <c r="BU1521" s="174"/>
      <c r="BV1521" s="176"/>
      <c r="BW1521" s="169"/>
      <c r="BX1521" s="157">
        <f>IF(J1521='Категорія витрат'!$F$2,ROUND('Додаток 3._Бюджет детальний ПР'!BW1521*0.3676,2),IF(J1521='Категорія витрат'!$F$3,ROUND('Додаток 3._Бюджет детальний ПР'!BW1521*0.347,2),IF(J1521='Категорія витрат'!$F$4,ROUND('Додаток 3._Бюджет детальний ПР'!BW1521*0.347,2),IF(J1521='Категорія витрат'!$F$7,ROUND('Додаток 3._Бюджет детальний ПР'!BW1521*0.0841,2),0))))</f>
        <v>0</v>
      </c>
      <c r="BY1521" s="151">
        <f t="shared" si="787"/>
        <v>0</v>
      </c>
      <c r="BZ1521" s="179"/>
      <c r="CA1521" s="179"/>
      <c r="CB1521" s="179"/>
      <c r="CC1521" s="179"/>
      <c r="CD1521" s="179"/>
      <c r="CE1521" s="179"/>
      <c r="CF1521" s="179"/>
      <c r="CG1521" s="179"/>
      <c r="CH1521" s="179"/>
      <c r="CI1521" s="179"/>
      <c r="CJ1521" s="179"/>
      <c r="CK1521" s="179"/>
      <c r="CL1521" s="48">
        <f t="shared" si="776"/>
        <v>0</v>
      </c>
      <c r="CM1521" s="48">
        <f t="shared" si="777"/>
        <v>0</v>
      </c>
      <c r="CN1521" s="48">
        <f t="shared" si="778"/>
        <v>0</v>
      </c>
      <c r="CO1521" s="48">
        <f t="shared" si="779"/>
        <v>0</v>
      </c>
      <c r="CP1521" s="48">
        <f t="shared" si="780"/>
        <v>0</v>
      </c>
      <c r="CQ1521" s="48">
        <f t="shared" si="781"/>
        <v>0</v>
      </c>
      <c r="CR1521" s="48">
        <f t="shared" si="782"/>
        <v>0</v>
      </c>
      <c r="CS1521" s="48">
        <f t="shared" si="783"/>
        <v>0</v>
      </c>
      <c r="CT1521" s="179"/>
      <c r="CU1521" s="179"/>
    </row>
    <row r="1522" spans="1:99" ht="20.100000000000001" customHeight="1" x14ac:dyDescent="0.25">
      <c r="A1522" s="57">
        <v>1517</v>
      </c>
      <c r="B1522" s="398" t="str">
        <f>IF(D1522='Напрямки конкурса'!$L$2,'Напрямки конкурса'!$B$2,IF(D1522='Напрямки конкурса'!$L$3,'Напрямки конкурса'!$B$3,IF(D1522='Напрямки конкурса'!$L$4,'Напрямки конкурса'!$B$4,IF(D1522='Напрямки конкурса'!$L$5,'Напрямки конкурса'!$B$5,IF(D1522='Напрямки конкурса'!$L$6,'Напрямки конкурса'!$B$6,IF(D1522='Напрямки конкурса'!$L$7,'Напрямки конкурса'!$B$7,IF(D1522='Напрямки конкурса'!$L$8,'Напрямки конкурса'!$B$8,IF(D1522='Напрямки конкурса'!$L$9,'Напрямки конкурса'!$B$9,IF(D1522='Напрямки конкурса'!$L$10,'Напрямки конкурса'!$B$10,IF(D1522='Напрямки конкурса'!$L$11,'Напрямки конкурса'!$B$11,IF(D1522='Напрямки конкурса'!$L$12,'Напрямки конкурса'!$B$12,IF(D1522='Напрямки конкурса'!$L$13,'Напрямки конкурса'!$B$13,IF(D1522='Напрямки конкурса'!$L$14,'Напрямки конкурса'!$B$14,IF(D1522='Напрямки конкурса'!$L$15,'Напрямки конкурса'!$B$15,IF(D1522='Напрямки конкурса'!$L$16,'Напрямки конкурса'!$B$16,IF(D1522='Напрямки конкурса'!$L$17,'Напрямки конкурса'!$B$17,IF(D1522='Напрямки конкурса'!$L$18,'Напрямки конкурса'!$B$18,IF(D1522='Напрямки конкурса'!$L$19,'Напрямки конкурса'!$B$19,IF(D1522='Напрямки конкурса'!$L$20,'Напрямки конкурса'!$B$20,IF(D1522='Напрямки конкурса'!$L$21,'Напрямки конкурса'!$B$21,IF(D1522='Напрямки конкурса'!$L$22,'Напрямки конкурса'!$B$22,IF(D1522='Напрямки конкурса'!$L$23,'Напрямки конкурса'!$B$23,IF(D1522='Напрямки конкурса'!$L$24,'Напрямки конкурса'!$B$24,IF(D1522='Напрямки конкурса'!$L$25,'Напрямки конкурса'!$B$25,IF(D1522='Напрямки конкурса'!$L$26,'Напрямки конкурса'!$B$26,IF(D1522='Напрямки конкурса'!$L$27,'Напрямки конкурса'!$B$27,IF(D1522='Напрямки конкурса'!$L$28,'Напрямки конкурса'!$B$28,"")))))))))))))))))))))))))))</f>
        <v/>
      </c>
      <c r="C1522" s="58" t="str">
        <f>IF(D1522='Напрямки конкурса'!$L$2,'Напрямки конкурса'!$K$2,IF(D1522='Напрямки конкурса'!$L$3,'Напрямки конкурса'!$K$3,IF(D1522='Напрямки конкурса'!$L$4,'Напрямки конкурса'!$K$4,IF(D1522='Напрямки конкурса'!$L$5,'Напрямки конкурса'!$K$5,IF(D1522='Напрямки конкурса'!$L$6,'Напрямки конкурса'!$K$6,IF(D1522='Напрямки конкурса'!$L$7,'Напрямки конкурса'!$K$7,IF(D1522='Напрямки конкурса'!$L$8,'Напрямки конкурса'!$K$8,IF(D1522='Напрямки конкурса'!$L$9,'Напрямки конкурса'!$K$9,IF(D1522='Напрямки конкурса'!$L$10,'Напрямки конкурса'!$K$10,IF(D1522='Напрямки конкурса'!$L$11,'Напрямки конкурса'!$K$11,IF(D1522='Напрямки конкурса'!$L$12,'Напрямки конкурса'!$K$12,IF(D1522='Напрямки конкурса'!$L$13,'Напрямки конкурса'!$K$13,IF(D1522='Напрямки конкурса'!$L$14,'Напрямки конкурса'!$K$14,IF(D1522='Напрямки конкурса'!$L$15,'Напрямки конкурса'!$K$15,IF(D1522='Напрямки конкурса'!$L$16,'Напрямки конкурса'!$K$16,IF(D1522='Напрямки конкурса'!$L$17,'Напрямки конкурса'!$K$17,IF(D1522='Напрямки конкурса'!$L$18,'Напрямки конкурса'!$K$18,IF(D1522='Напрямки конкурса'!$L$19,'Напрямки конкурса'!$K$19,IF(D1522='Напрямки конкурса'!$L$20,'Напрямки конкурса'!$K$20,IF(D1522='Напрямки конкурса'!$L$21,'Напрямки конкурса'!$K$21,IF(D1522='Напрямки конкурса'!$L$22,'Напрямки конкурса'!$K$22,IF(D1522='Напрямки конкурса'!$L$23,'Напрямки конкурса'!$K$23,IF(D1522='Напрямки конкурса'!$L$24,'Напрямки конкурса'!$K$24,IF(D1522='Напрямки конкурса'!$L$25,'Напрямки конкурса'!$K$25,IF(D1522='Напрямки конкурса'!$L$26,'Напрямки конкурса'!$K$26,IF(D1522='Напрямки конкурса'!$L$27,'Напрямки конкурса'!$K$27,IF(D1522='Напрямки конкурса'!$L$28,'Напрямки конкурса'!$K$28,"")))))))))))))))))))))))))))</f>
        <v/>
      </c>
      <c r="D1522" s="554"/>
      <c r="E1522" s="169"/>
      <c r="F1522" s="169"/>
      <c r="G1522" s="169"/>
      <c r="H1522" s="148" t="str">
        <f>IF(I1522='Категорія витрат'!$B$2,'Категорія витрат'!$A$2,IF(I1522='Категорія витрат'!$B$3,'Категорія витрат'!$A$3,IF(I1522='Категорія витрат'!$B$4,'Категорія витрат'!$A$4,IF(I1522='Категорія витрат'!$B$5,'Категорія витрат'!$A$5,IF(I1522='Категорія витрат'!$B$6,'Категорія витрат'!$A$6,IF(I1522='Категорія витрат'!$B$7,'Категорія витрат'!$A$7,IF(I1522='Категорія витрат'!$B$8,'Категорія витрат'!$A$8,IF(I1522='Категорія витрат'!$B$9,'Категорія витрат'!$A$9,IF(I1522='Категорія витрат'!$B$10,'Категорія витрат'!$A$10,IF(I1522='Категорія витрат'!$B$11,'Категорія витрат'!$A$11,IF(I1522='Категорія витрат'!$B$12,'Категорія витрат'!$A$12,IF(I1522='Категорія витрат'!$B$13,'Категорія витрат'!$A$13,IF(I1522='Категорія витрат'!$B$14,'Категорія витрат'!$A$14,IF(I1522='Категорія витрат'!$B$15,'Категорія витрат'!$A$15,IF(I1522='Категорія витрат'!$B$16,'Категорія витрат'!$A$16,IF(I1522='Категорія витрат'!$B$17,'Категорія витрат'!$A$17,IF(I1522='Категорія витрат'!$B$18,'Категорія витрат'!$A$18,IF(I1522='Категорія витрат'!$B$19,'Категорія витрат'!$A$19,IF(I1522='Категорія витрат'!$B$20,'Категорія витрат'!$A$20,IF(I1522='Категорія витрат'!$B$21,'Категорія витрат'!$A$21,IF(I1522='Категорія витрат'!$B$22,'Категорія витрат'!$A$22,IF(I1522='Категорія витрат'!$B$23,'Категорія витрат'!$A$23,IF(I1522='Категорія витрат'!$B$24,'Категорія витрат'!$A$24,IF(I1522='Категорія витрат'!$B$25,'Категорія витрат'!$A$25,IF(I1522='Категорія витрат'!$B$26,'Категорія витрат'!$A$26,IF(I1522='Категорія витрат'!$B$27,'Категорія витрат'!$A$27,IF(I1522='Категорія витрат'!$B$28,'Категорія витрат'!$A$28,IF(I1522='Категорія витрат'!$B$29,'Категорія витрат'!$A$29,IF(I1522='Категорія витрат'!$B$30,'Категорія витрат'!$A$30,"")))))))))))))))))))))))))))))</f>
        <v/>
      </c>
      <c r="I1522" s="172"/>
      <c r="J1522" s="171"/>
      <c r="K1522" s="174"/>
      <c r="L1522" s="86">
        <f t="shared" si="784"/>
        <v>0</v>
      </c>
      <c r="M1522" s="174"/>
      <c r="N1522" s="176"/>
      <c r="O1522" s="169"/>
      <c r="P1522" s="157">
        <f>IF(J1522='Категорія витрат'!$F$2,ROUND('Додаток 3._Бюджет детальний ПР'!O1522*0.3676,2),IF(J1522='Категорія витрат'!$F$3,ROUND('Додаток 3._Бюджет детальний ПР'!O1522*0.347,2),IF(J1522='Категорія витрат'!$F$4,ROUND('Додаток 3._Бюджет детальний ПР'!O1522*0.347,2),IF(J1522='Категорія витрат'!$F$7,ROUND('Додаток 3._Бюджет детальний ПР'!O1522*0.0841,2),0))))</f>
        <v>0</v>
      </c>
      <c r="Q1522" s="151">
        <f t="shared" si="788"/>
        <v>0</v>
      </c>
      <c r="R1522" s="179"/>
      <c r="S1522" s="179"/>
      <c r="T1522" s="179"/>
      <c r="U1522" s="179"/>
      <c r="V1522" s="179"/>
      <c r="W1522" s="179"/>
      <c r="X1522" s="179"/>
      <c r="Y1522" s="179"/>
      <c r="Z1522" s="179"/>
      <c r="AA1522" s="179"/>
      <c r="AB1522" s="179"/>
      <c r="AC1522" s="179"/>
      <c r="AD1522" s="48">
        <f t="shared" si="760"/>
        <v>0</v>
      </c>
      <c r="AE1522" s="48">
        <f t="shared" si="761"/>
        <v>0</v>
      </c>
      <c r="AF1522" s="48">
        <f t="shared" si="762"/>
        <v>0</v>
      </c>
      <c r="AG1522" s="48">
        <f t="shared" si="763"/>
        <v>0</v>
      </c>
      <c r="AH1522" s="48">
        <f t="shared" si="764"/>
        <v>0</v>
      </c>
      <c r="AI1522" s="48">
        <f t="shared" si="765"/>
        <v>0</v>
      </c>
      <c r="AJ1522" s="48">
        <f t="shared" si="766"/>
        <v>0</v>
      </c>
      <c r="AK1522" s="48">
        <f t="shared" si="767"/>
        <v>0</v>
      </c>
      <c r="AL1522" s="179"/>
      <c r="AM1522" s="179"/>
      <c r="AN1522" s="76"/>
      <c r="AO1522" s="174"/>
      <c r="AP1522" s="86">
        <f t="shared" si="785"/>
        <v>0</v>
      </c>
      <c r="AQ1522" s="174"/>
      <c r="AR1522" s="176"/>
      <c r="AS1522" s="169"/>
      <c r="AT1522" s="157">
        <f>IF(J1522='Категорія витрат'!$F$2,ROUND('Додаток 3._Бюджет детальний ПР'!AS1522*0.3676,2),IF(J1522='Категорія витрат'!$F$3,ROUND('Додаток 3._Бюджет детальний ПР'!AS1522*0.347,2),IF(J1522='Категорія витрат'!$F$4,ROUND('Додаток 3._Бюджет детальний ПР'!AS1522*0.347,2),IF(J1522='Категорія витрат'!$F$7,ROUND('Додаток 3._Бюджет детальний ПР'!AS1522*0.0841,2),0))))</f>
        <v>0</v>
      </c>
      <c r="AU1522" s="151">
        <f t="shared" si="759"/>
        <v>0</v>
      </c>
      <c r="AV1522" s="179"/>
      <c r="AW1522" s="179"/>
      <c r="AX1522" s="179"/>
      <c r="AY1522" s="179"/>
      <c r="AZ1522" s="179"/>
      <c r="BA1522" s="179"/>
      <c r="BB1522" s="179"/>
      <c r="BC1522" s="179"/>
      <c r="BD1522" s="179"/>
      <c r="BE1522" s="179"/>
      <c r="BF1522" s="179"/>
      <c r="BG1522" s="179"/>
      <c r="BH1522" s="48">
        <f t="shared" si="768"/>
        <v>0</v>
      </c>
      <c r="BI1522" s="48">
        <f t="shared" si="769"/>
        <v>0</v>
      </c>
      <c r="BJ1522" s="48">
        <f t="shared" si="770"/>
        <v>0</v>
      </c>
      <c r="BK1522" s="48">
        <f t="shared" si="771"/>
        <v>0</v>
      </c>
      <c r="BL1522" s="48">
        <f t="shared" si="772"/>
        <v>0</v>
      </c>
      <c r="BM1522" s="48">
        <f t="shared" si="773"/>
        <v>0</v>
      </c>
      <c r="BN1522" s="48">
        <f t="shared" si="774"/>
        <v>0</v>
      </c>
      <c r="BO1522" s="48">
        <f t="shared" si="775"/>
        <v>0</v>
      </c>
      <c r="BP1522" s="179"/>
      <c r="BQ1522" s="179"/>
      <c r="BR1522" s="189"/>
      <c r="BS1522" s="174"/>
      <c r="BT1522" s="86">
        <f t="shared" si="786"/>
        <v>0</v>
      </c>
      <c r="BU1522" s="174"/>
      <c r="BV1522" s="176"/>
      <c r="BW1522" s="169"/>
      <c r="BX1522" s="157">
        <f>IF(J1522='Категорія витрат'!$F$2,ROUND('Додаток 3._Бюджет детальний ПР'!BW1522*0.3676,2),IF(J1522='Категорія витрат'!$F$3,ROUND('Додаток 3._Бюджет детальний ПР'!BW1522*0.347,2),IF(J1522='Категорія витрат'!$F$4,ROUND('Додаток 3._Бюджет детальний ПР'!BW1522*0.347,2),IF(J1522='Категорія витрат'!$F$7,ROUND('Додаток 3._Бюджет детальний ПР'!BW1522*0.0841,2),0))))</f>
        <v>0</v>
      </c>
      <c r="BY1522" s="151">
        <f t="shared" si="787"/>
        <v>0</v>
      </c>
      <c r="BZ1522" s="179"/>
      <c r="CA1522" s="179"/>
      <c r="CB1522" s="179"/>
      <c r="CC1522" s="179"/>
      <c r="CD1522" s="179"/>
      <c r="CE1522" s="179"/>
      <c r="CF1522" s="179"/>
      <c r="CG1522" s="179"/>
      <c r="CH1522" s="179"/>
      <c r="CI1522" s="179"/>
      <c r="CJ1522" s="179"/>
      <c r="CK1522" s="179"/>
      <c r="CL1522" s="48">
        <f t="shared" si="776"/>
        <v>0</v>
      </c>
      <c r="CM1522" s="48">
        <f t="shared" si="777"/>
        <v>0</v>
      </c>
      <c r="CN1522" s="48">
        <f t="shared" si="778"/>
        <v>0</v>
      </c>
      <c r="CO1522" s="48">
        <f t="shared" si="779"/>
        <v>0</v>
      </c>
      <c r="CP1522" s="48">
        <f t="shared" si="780"/>
        <v>0</v>
      </c>
      <c r="CQ1522" s="48">
        <f t="shared" si="781"/>
        <v>0</v>
      </c>
      <c r="CR1522" s="48">
        <f t="shared" si="782"/>
        <v>0</v>
      </c>
      <c r="CS1522" s="48">
        <f t="shared" si="783"/>
        <v>0</v>
      </c>
      <c r="CT1522" s="179"/>
      <c r="CU1522" s="179"/>
    </row>
    <row r="1523" spans="1:99" ht="20.100000000000001" customHeight="1" x14ac:dyDescent="0.25">
      <c r="A1523" s="57">
        <v>1518</v>
      </c>
      <c r="B1523" s="398" t="str">
        <f>IF(D1523='Напрямки конкурса'!$L$2,'Напрямки конкурса'!$B$2,IF(D1523='Напрямки конкурса'!$L$3,'Напрямки конкурса'!$B$3,IF(D1523='Напрямки конкурса'!$L$4,'Напрямки конкурса'!$B$4,IF(D1523='Напрямки конкурса'!$L$5,'Напрямки конкурса'!$B$5,IF(D1523='Напрямки конкурса'!$L$6,'Напрямки конкурса'!$B$6,IF(D1523='Напрямки конкурса'!$L$7,'Напрямки конкурса'!$B$7,IF(D1523='Напрямки конкурса'!$L$8,'Напрямки конкурса'!$B$8,IF(D1523='Напрямки конкурса'!$L$9,'Напрямки конкурса'!$B$9,IF(D1523='Напрямки конкурса'!$L$10,'Напрямки конкурса'!$B$10,IF(D1523='Напрямки конкурса'!$L$11,'Напрямки конкурса'!$B$11,IF(D1523='Напрямки конкурса'!$L$12,'Напрямки конкурса'!$B$12,IF(D1523='Напрямки конкурса'!$L$13,'Напрямки конкурса'!$B$13,IF(D1523='Напрямки конкурса'!$L$14,'Напрямки конкурса'!$B$14,IF(D1523='Напрямки конкурса'!$L$15,'Напрямки конкурса'!$B$15,IF(D1523='Напрямки конкурса'!$L$16,'Напрямки конкурса'!$B$16,IF(D1523='Напрямки конкурса'!$L$17,'Напрямки конкурса'!$B$17,IF(D1523='Напрямки конкурса'!$L$18,'Напрямки конкурса'!$B$18,IF(D1523='Напрямки конкурса'!$L$19,'Напрямки конкурса'!$B$19,IF(D1523='Напрямки конкурса'!$L$20,'Напрямки конкурса'!$B$20,IF(D1523='Напрямки конкурса'!$L$21,'Напрямки конкурса'!$B$21,IF(D1523='Напрямки конкурса'!$L$22,'Напрямки конкурса'!$B$22,IF(D1523='Напрямки конкурса'!$L$23,'Напрямки конкурса'!$B$23,IF(D1523='Напрямки конкурса'!$L$24,'Напрямки конкурса'!$B$24,IF(D1523='Напрямки конкурса'!$L$25,'Напрямки конкурса'!$B$25,IF(D1523='Напрямки конкурса'!$L$26,'Напрямки конкурса'!$B$26,IF(D1523='Напрямки конкурса'!$L$27,'Напрямки конкурса'!$B$27,IF(D1523='Напрямки конкурса'!$L$28,'Напрямки конкурса'!$B$28,"")))))))))))))))))))))))))))</f>
        <v/>
      </c>
      <c r="C1523" s="58" t="str">
        <f>IF(D1523='Напрямки конкурса'!$L$2,'Напрямки конкурса'!$K$2,IF(D1523='Напрямки конкурса'!$L$3,'Напрямки конкурса'!$K$3,IF(D1523='Напрямки конкурса'!$L$4,'Напрямки конкурса'!$K$4,IF(D1523='Напрямки конкурса'!$L$5,'Напрямки конкурса'!$K$5,IF(D1523='Напрямки конкурса'!$L$6,'Напрямки конкурса'!$K$6,IF(D1523='Напрямки конкурса'!$L$7,'Напрямки конкурса'!$K$7,IF(D1523='Напрямки конкурса'!$L$8,'Напрямки конкурса'!$K$8,IF(D1523='Напрямки конкурса'!$L$9,'Напрямки конкурса'!$K$9,IF(D1523='Напрямки конкурса'!$L$10,'Напрямки конкурса'!$K$10,IF(D1523='Напрямки конкурса'!$L$11,'Напрямки конкурса'!$K$11,IF(D1523='Напрямки конкурса'!$L$12,'Напрямки конкурса'!$K$12,IF(D1523='Напрямки конкурса'!$L$13,'Напрямки конкурса'!$K$13,IF(D1523='Напрямки конкурса'!$L$14,'Напрямки конкурса'!$K$14,IF(D1523='Напрямки конкурса'!$L$15,'Напрямки конкурса'!$K$15,IF(D1523='Напрямки конкурса'!$L$16,'Напрямки конкурса'!$K$16,IF(D1523='Напрямки конкурса'!$L$17,'Напрямки конкурса'!$K$17,IF(D1523='Напрямки конкурса'!$L$18,'Напрямки конкурса'!$K$18,IF(D1523='Напрямки конкурса'!$L$19,'Напрямки конкурса'!$K$19,IF(D1523='Напрямки конкурса'!$L$20,'Напрямки конкурса'!$K$20,IF(D1523='Напрямки конкурса'!$L$21,'Напрямки конкурса'!$K$21,IF(D1523='Напрямки конкурса'!$L$22,'Напрямки конкурса'!$K$22,IF(D1523='Напрямки конкурса'!$L$23,'Напрямки конкурса'!$K$23,IF(D1523='Напрямки конкурса'!$L$24,'Напрямки конкурса'!$K$24,IF(D1523='Напрямки конкурса'!$L$25,'Напрямки конкурса'!$K$25,IF(D1523='Напрямки конкурса'!$L$26,'Напрямки конкурса'!$K$26,IF(D1523='Напрямки конкурса'!$L$27,'Напрямки конкурса'!$K$27,IF(D1523='Напрямки конкурса'!$L$28,'Напрямки конкурса'!$K$28,"")))))))))))))))))))))))))))</f>
        <v/>
      </c>
      <c r="D1523" s="554"/>
      <c r="E1523" s="169"/>
      <c r="F1523" s="169"/>
      <c r="G1523" s="169"/>
      <c r="H1523" s="148" t="str">
        <f>IF(I1523='Категорія витрат'!$B$2,'Категорія витрат'!$A$2,IF(I1523='Категорія витрат'!$B$3,'Категорія витрат'!$A$3,IF(I1523='Категорія витрат'!$B$4,'Категорія витрат'!$A$4,IF(I1523='Категорія витрат'!$B$5,'Категорія витрат'!$A$5,IF(I1523='Категорія витрат'!$B$6,'Категорія витрат'!$A$6,IF(I1523='Категорія витрат'!$B$7,'Категорія витрат'!$A$7,IF(I1523='Категорія витрат'!$B$8,'Категорія витрат'!$A$8,IF(I1523='Категорія витрат'!$B$9,'Категорія витрат'!$A$9,IF(I1523='Категорія витрат'!$B$10,'Категорія витрат'!$A$10,IF(I1523='Категорія витрат'!$B$11,'Категорія витрат'!$A$11,IF(I1523='Категорія витрат'!$B$12,'Категорія витрат'!$A$12,IF(I1523='Категорія витрат'!$B$13,'Категорія витрат'!$A$13,IF(I1523='Категорія витрат'!$B$14,'Категорія витрат'!$A$14,IF(I1523='Категорія витрат'!$B$15,'Категорія витрат'!$A$15,IF(I1523='Категорія витрат'!$B$16,'Категорія витрат'!$A$16,IF(I1523='Категорія витрат'!$B$17,'Категорія витрат'!$A$17,IF(I1523='Категорія витрат'!$B$18,'Категорія витрат'!$A$18,IF(I1523='Категорія витрат'!$B$19,'Категорія витрат'!$A$19,IF(I1523='Категорія витрат'!$B$20,'Категорія витрат'!$A$20,IF(I1523='Категорія витрат'!$B$21,'Категорія витрат'!$A$21,IF(I1523='Категорія витрат'!$B$22,'Категорія витрат'!$A$22,IF(I1523='Категорія витрат'!$B$23,'Категорія витрат'!$A$23,IF(I1523='Категорія витрат'!$B$24,'Категорія витрат'!$A$24,IF(I1523='Категорія витрат'!$B$25,'Категорія витрат'!$A$25,IF(I1523='Категорія витрат'!$B$26,'Категорія витрат'!$A$26,IF(I1523='Категорія витрат'!$B$27,'Категорія витрат'!$A$27,IF(I1523='Категорія витрат'!$B$28,'Категорія витрат'!$A$28,IF(I1523='Категорія витрат'!$B$29,'Категорія витрат'!$A$29,IF(I1523='Категорія витрат'!$B$30,'Категорія витрат'!$A$30,"")))))))))))))))))))))))))))))</f>
        <v/>
      </c>
      <c r="I1523" s="172"/>
      <c r="J1523" s="171"/>
      <c r="K1523" s="174"/>
      <c r="L1523" s="86">
        <f t="shared" si="784"/>
        <v>0</v>
      </c>
      <c r="M1523" s="174"/>
      <c r="N1523" s="176"/>
      <c r="O1523" s="169"/>
      <c r="P1523" s="157">
        <f>IF(J1523='Категорія витрат'!$F$2,ROUND('Додаток 3._Бюджет детальний ПР'!O1523*0.3676,2),IF(J1523='Категорія витрат'!$F$3,ROUND('Додаток 3._Бюджет детальний ПР'!O1523*0.347,2),IF(J1523='Категорія витрат'!$F$4,ROUND('Додаток 3._Бюджет детальний ПР'!O1523*0.347,2),IF(J1523='Категорія витрат'!$F$7,ROUND('Додаток 3._Бюджет детальний ПР'!O1523*0.0841,2),0))))</f>
        <v>0</v>
      </c>
      <c r="Q1523" s="151">
        <f t="shared" si="788"/>
        <v>0</v>
      </c>
      <c r="R1523" s="179"/>
      <c r="S1523" s="179"/>
      <c r="T1523" s="179"/>
      <c r="U1523" s="179"/>
      <c r="V1523" s="179"/>
      <c r="W1523" s="179"/>
      <c r="X1523" s="179"/>
      <c r="Y1523" s="179"/>
      <c r="Z1523" s="179"/>
      <c r="AA1523" s="179"/>
      <c r="AB1523" s="179"/>
      <c r="AC1523" s="179"/>
      <c r="AD1523" s="48">
        <f t="shared" si="760"/>
        <v>0</v>
      </c>
      <c r="AE1523" s="48">
        <f t="shared" si="761"/>
        <v>0</v>
      </c>
      <c r="AF1523" s="48">
        <f t="shared" si="762"/>
        <v>0</v>
      </c>
      <c r="AG1523" s="48">
        <f t="shared" si="763"/>
        <v>0</v>
      </c>
      <c r="AH1523" s="48">
        <f t="shared" si="764"/>
        <v>0</v>
      </c>
      <c r="AI1523" s="48">
        <f t="shared" si="765"/>
        <v>0</v>
      </c>
      <c r="AJ1523" s="48">
        <f t="shared" si="766"/>
        <v>0</v>
      </c>
      <c r="AK1523" s="48">
        <f t="shared" si="767"/>
        <v>0</v>
      </c>
      <c r="AL1523" s="179"/>
      <c r="AM1523" s="179"/>
      <c r="AN1523" s="76"/>
      <c r="AO1523" s="174"/>
      <c r="AP1523" s="86">
        <f t="shared" si="785"/>
        <v>0</v>
      </c>
      <c r="AQ1523" s="174"/>
      <c r="AR1523" s="176"/>
      <c r="AS1523" s="169"/>
      <c r="AT1523" s="157">
        <f>IF(J1523='Категорія витрат'!$F$2,ROUND('Додаток 3._Бюджет детальний ПР'!AS1523*0.3676,2),IF(J1523='Категорія витрат'!$F$3,ROUND('Додаток 3._Бюджет детальний ПР'!AS1523*0.347,2),IF(J1523='Категорія витрат'!$F$4,ROUND('Додаток 3._Бюджет детальний ПР'!AS1523*0.347,2),IF(J1523='Категорія витрат'!$F$7,ROUND('Додаток 3._Бюджет детальний ПР'!AS1523*0.0841,2),0))))</f>
        <v>0</v>
      </c>
      <c r="AU1523" s="151">
        <f t="shared" si="759"/>
        <v>0</v>
      </c>
      <c r="AV1523" s="179"/>
      <c r="AW1523" s="179"/>
      <c r="AX1523" s="179"/>
      <c r="AY1523" s="179"/>
      <c r="AZ1523" s="179"/>
      <c r="BA1523" s="179"/>
      <c r="BB1523" s="179"/>
      <c r="BC1523" s="179"/>
      <c r="BD1523" s="179"/>
      <c r="BE1523" s="179"/>
      <c r="BF1523" s="179"/>
      <c r="BG1523" s="179"/>
      <c r="BH1523" s="48">
        <f t="shared" si="768"/>
        <v>0</v>
      </c>
      <c r="BI1523" s="48">
        <f t="shared" si="769"/>
        <v>0</v>
      </c>
      <c r="BJ1523" s="48">
        <f t="shared" si="770"/>
        <v>0</v>
      </c>
      <c r="BK1523" s="48">
        <f t="shared" si="771"/>
        <v>0</v>
      </c>
      <c r="BL1523" s="48">
        <f t="shared" si="772"/>
        <v>0</v>
      </c>
      <c r="BM1523" s="48">
        <f t="shared" si="773"/>
        <v>0</v>
      </c>
      <c r="BN1523" s="48">
        <f t="shared" si="774"/>
        <v>0</v>
      </c>
      <c r="BO1523" s="48">
        <f t="shared" si="775"/>
        <v>0</v>
      </c>
      <c r="BP1523" s="179"/>
      <c r="BQ1523" s="179"/>
      <c r="BR1523" s="189"/>
      <c r="BS1523" s="174"/>
      <c r="BT1523" s="86">
        <f t="shared" si="786"/>
        <v>0</v>
      </c>
      <c r="BU1523" s="174"/>
      <c r="BV1523" s="176"/>
      <c r="BW1523" s="169"/>
      <c r="BX1523" s="157">
        <f>IF(J1523='Категорія витрат'!$F$2,ROUND('Додаток 3._Бюджет детальний ПР'!BW1523*0.3676,2),IF(J1523='Категорія витрат'!$F$3,ROUND('Додаток 3._Бюджет детальний ПР'!BW1523*0.347,2),IF(J1523='Категорія витрат'!$F$4,ROUND('Додаток 3._Бюджет детальний ПР'!BW1523*0.347,2),IF(J1523='Категорія витрат'!$F$7,ROUND('Додаток 3._Бюджет детальний ПР'!BW1523*0.0841,2),0))))</f>
        <v>0</v>
      </c>
      <c r="BY1523" s="151">
        <f t="shared" si="787"/>
        <v>0</v>
      </c>
      <c r="BZ1523" s="179"/>
      <c r="CA1523" s="179"/>
      <c r="CB1523" s="179"/>
      <c r="CC1523" s="179"/>
      <c r="CD1523" s="179"/>
      <c r="CE1523" s="179"/>
      <c r="CF1523" s="179"/>
      <c r="CG1523" s="179"/>
      <c r="CH1523" s="179"/>
      <c r="CI1523" s="179"/>
      <c r="CJ1523" s="179"/>
      <c r="CK1523" s="179"/>
      <c r="CL1523" s="48">
        <f t="shared" si="776"/>
        <v>0</v>
      </c>
      <c r="CM1523" s="48">
        <f t="shared" si="777"/>
        <v>0</v>
      </c>
      <c r="CN1523" s="48">
        <f t="shared" si="778"/>
        <v>0</v>
      </c>
      <c r="CO1523" s="48">
        <f t="shared" si="779"/>
        <v>0</v>
      </c>
      <c r="CP1523" s="48">
        <f t="shared" si="780"/>
        <v>0</v>
      </c>
      <c r="CQ1523" s="48">
        <f t="shared" si="781"/>
        <v>0</v>
      </c>
      <c r="CR1523" s="48">
        <f t="shared" si="782"/>
        <v>0</v>
      </c>
      <c r="CS1523" s="48">
        <f t="shared" si="783"/>
        <v>0</v>
      </c>
      <c r="CT1523" s="179"/>
      <c r="CU1523" s="179"/>
    </row>
    <row r="1524" spans="1:99" ht="20.100000000000001" customHeight="1" x14ac:dyDescent="0.25">
      <c r="A1524" s="57">
        <v>1519</v>
      </c>
      <c r="B1524" s="398" t="str">
        <f>IF(D1524='Напрямки конкурса'!$L$2,'Напрямки конкурса'!$B$2,IF(D1524='Напрямки конкурса'!$L$3,'Напрямки конкурса'!$B$3,IF(D1524='Напрямки конкурса'!$L$4,'Напрямки конкурса'!$B$4,IF(D1524='Напрямки конкурса'!$L$5,'Напрямки конкурса'!$B$5,IF(D1524='Напрямки конкурса'!$L$6,'Напрямки конкурса'!$B$6,IF(D1524='Напрямки конкурса'!$L$7,'Напрямки конкурса'!$B$7,IF(D1524='Напрямки конкурса'!$L$8,'Напрямки конкурса'!$B$8,IF(D1524='Напрямки конкурса'!$L$9,'Напрямки конкурса'!$B$9,IF(D1524='Напрямки конкурса'!$L$10,'Напрямки конкурса'!$B$10,IF(D1524='Напрямки конкурса'!$L$11,'Напрямки конкурса'!$B$11,IF(D1524='Напрямки конкурса'!$L$12,'Напрямки конкурса'!$B$12,IF(D1524='Напрямки конкурса'!$L$13,'Напрямки конкурса'!$B$13,IF(D1524='Напрямки конкурса'!$L$14,'Напрямки конкурса'!$B$14,IF(D1524='Напрямки конкурса'!$L$15,'Напрямки конкурса'!$B$15,IF(D1524='Напрямки конкурса'!$L$16,'Напрямки конкурса'!$B$16,IF(D1524='Напрямки конкурса'!$L$17,'Напрямки конкурса'!$B$17,IF(D1524='Напрямки конкурса'!$L$18,'Напрямки конкурса'!$B$18,IF(D1524='Напрямки конкурса'!$L$19,'Напрямки конкурса'!$B$19,IF(D1524='Напрямки конкурса'!$L$20,'Напрямки конкурса'!$B$20,IF(D1524='Напрямки конкурса'!$L$21,'Напрямки конкурса'!$B$21,IF(D1524='Напрямки конкурса'!$L$22,'Напрямки конкурса'!$B$22,IF(D1524='Напрямки конкурса'!$L$23,'Напрямки конкурса'!$B$23,IF(D1524='Напрямки конкурса'!$L$24,'Напрямки конкурса'!$B$24,IF(D1524='Напрямки конкурса'!$L$25,'Напрямки конкурса'!$B$25,IF(D1524='Напрямки конкурса'!$L$26,'Напрямки конкурса'!$B$26,IF(D1524='Напрямки конкурса'!$L$27,'Напрямки конкурса'!$B$27,IF(D1524='Напрямки конкурса'!$L$28,'Напрямки конкурса'!$B$28,"")))))))))))))))))))))))))))</f>
        <v/>
      </c>
      <c r="C1524" s="58" t="str">
        <f>IF(D1524='Напрямки конкурса'!$L$2,'Напрямки конкурса'!$K$2,IF(D1524='Напрямки конкурса'!$L$3,'Напрямки конкурса'!$K$3,IF(D1524='Напрямки конкурса'!$L$4,'Напрямки конкурса'!$K$4,IF(D1524='Напрямки конкурса'!$L$5,'Напрямки конкурса'!$K$5,IF(D1524='Напрямки конкурса'!$L$6,'Напрямки конкурса'!$K$6,IF(D1524='Напрямки конкурса'!$L$7,'Напрямки конкурса'!$K$7,IF(D1524='Напрямки конкурса'!$L$8,'Напрямки конкурса'!$K$8,IF(D1524='Напрямки конкурса'!$L$9,'Напрямки конкурса'!$K$9,IF(D1524='Напрямки конкурса'!$L$10,'Напрямки конкурса'!$K$10,IF(D1524='Напрямки конкурса'!$L$11,'Напрямки конкурса'!$K$11,IF(D1524='Напрямки конкурса'!$L$12,'Напрямки конкурса'!$K$12,IF(D1524='Напрямки конкурса'!$L$13,'Напрямки конкурса'!$K$13,IF(D1524='Напрямки конкурса'!$L$14,'Напрямки конкурса'!$K$14,IF(D1524='Напрямки конкурса'!$L$15,'Напрямки конкурса'!$K$15,IF(D1524='Напрямки конкурса'!$L$16,'Напрямки конкурса'!$K$16,IF(D1524='Напрямки конкурса'!$L$17,'Напрямки конкурса'!$K$17,IF(D1524='Напрямки конкурса'!$L$18,'Напрямки конкурса'!$K$18,IF(D1524='Напрямки конкурса'!$L$19,'Напрямки конкурса'!$K$19,IF(D1524='Напрямки конкурса'!$L$20,'Напрямки конкурса'!$K$20,IF(D1524='Напрямки конкурса'!$L$21,'Напрямки конкурса'!$K$21,IF(D1524='Напрямки конкурса'!$L$22,'Напрямки конкурса'!$K$22,IF(D1524='Напрямки конкурса'!$L$23,'Напрямки конкурса'!$K$23,IF(D1524='Напрямки конкурса'!$L$24,'Напрямки конкурса'!$K$24,IF(D1524='Напрямки конкурса'!$L$25,'Напрямки конкурса'!$K$25,IF(D1524='Напрямки конкурса'!$L$26,'Напрямки конкурса'!$K$26,IF(D1524='Напрямки конкурса'!$L$27,'Напрямки конкурса'!$K$27,IF(D1524='Напрямки конкурса'!$L$28,'Напрямки конкурса'!$K$28,"")))))))))))))))))))))))))))</f>
        <v/>
      </c>
      <c r="D1524" s="554"/>
      <c r="E1524" s="169"/>
      <c r="F1524" s="169"/>
      <c r="G1524" s="169"/>
      <c r="H1524" s="148" t="str">
        <f>IF(I1524='Категорія витрат'!$B$2,'Категорія витрат'!$A$2,IF(I1524='Категорія витрат'!$B$3,'Категорія витрат'!$A$3,IF(I1524='Категорія витрат'!$B$4,'Категорія витрат'!$A$4,IF(I1524='Категорія витрат'!$B$5,'Категорія витрат'!$A$5,IF(I1524='Категорія витрат'!$B$6,'Категорія витрат'!$A$6,IF(I1524='Категорія витрат'!$B$7,'Категорія витрат'!$A$7,IF(I1524='Категорія витрат'!$B$8,'Категорія витрат'!$A$8,IF(I1524='Категорія витрат'!$B$9,'Категорія витрат'!$A$9,IF(I1524='Категорія витрат'!$B$10,'Категорія витрат'!$A$10,IF(I1524='Категорія витрат'!$B$11,'Категорія витрат'!$A$11,IF(I1524='Категорія витрат'!$B$12,'Категорія витрат'!$A$12,IF(I1524='Категорія витрат'!$B$13,'Категорія витрат'!$A$13,IF(I1524='Категорія витрат'!$B$14,'Категорія витрат'!$A$14,IF(I1524='Категорія витрат'!$B$15,'Категорія витрат'!$A$15,IF(I1524='Категорія витрат'!$B$16,'Категорія витрат'!$A$16,IF(I1524='Категорія витрат'!$B$17,'Категорія витрат'!$A$17,IF(I1524='Категорія витрат'!$B$18,'Категорія витрат'!$A$18,IF(I1524='Категорія витрат'!$B$19,'Категорія витрат'!$A$19,IF(I1524='Категорія витрат'!$B$20,'Категорія витрат'!$A$20,IF(I1524='Категорія витрат'!$B$21,'Категорія витрат'!$A$21,IF(I1524='Категорія витрат'!$B$22,'Категорія витрат'!$A$22,IF(I1524='Категорія витрат'!$B$23,'Категорія витрат'!$A$23,IF(I1524='Категорія витрат'!$B$24,'Категорія витрат'!$A$24,IF(I1524='Категорія витрат'!$B$25,'Категорія витрат'!$A$25,IF(I1524='Категорія витрат'!$B$26,'Категорія витрат'!$A$26,IF(I1524='Категорія витрат'!$B$27,'Категорія витрат'!$A$27,IF(I1524='Категорія витрат'!$B$28,'Категорія витрат'!$A$28,IF(I1524='Категорія витрат'!$B$29,'Категорія витрат'!$A$29,IF(I1524='Категорія витрат'!$B$30,'Категорія витрат'!$A$30,"")))))))))))))))))))))))))))))</f>
        <v/>
      </c>
      <c r="I1524" s="172"/>
      <c r="J1524" s="171"/>
      <c r="K1524" s="174"/>
      <c r="L1524" s="86">
        <f t="shared" si="784"/>
        <v>0</v>
      </c>
      <c r="M1524" s="174"/>
      <c r="N1524" s="176"/>
      <c r="O1524" s="169"/>
      <c r="P1524" s="157">
        <f>IF(J1524='Категорія витрат'!$F$2,ROUND('Додаток 3._Бюджет детальний ПР'!O1524*0.3676,2),IF(J1524='Категорія витрат'!$F$3,ROUND('Додаток 3._Бюджет детальний ПР'!O1524*0.347,2),IF(J1524='Категорія витрат'!$F$4,ROUND('Додаток 3._Бюджет детальний ПР'!O1524*0.347,2),IF(J1524='Категорія витрат'!$F$7,ROUND('Додаток 3._Бюджет детальний ПР'!O1524*0.0841,2),0))))</f>
        <v>0</v>
      </c>
      <c r="Q1524" s="151">
        <f t="shared" si="788"/>
        <v>0</v>
      </c>
      <c r="R1524" s="179"/>
      <c r="S1524" s="179"/>
      <c r="T1524" s="179"/>
      <c r="U1524" s="179"/>
      <c r="V1524" s="179"/>
      <c r="W1524" s="179"/>
      <c r="X1524" s="179"/>
      <c r="Y1524" s="179"/>
      <c r="Z1524" s="179"/>
      <c r="AA1524" s="179"/>
      <c r="AB1524" s="179"/>
      <c r="AC1524" s="179"/>
      <c r="AD1524" s="48">
        <f t="shared" si="760"/>
        <v>0</v>
      </c>
      <c r="AE1524" s="48">
        <f t="shared" si="761"/>
        <v>0</v>
      </c>
      <c r="AF1524" s="48">
        <f t="shared" si="762"/>
        <v>0</v>
      </c>
      <c r="AG1524" s="48">
        <f t="shared" si="763"/>
        <v>0</v>
      </c>
      <c r="AH1524" s="48">
        <f t="shared" si="764"/>
        <v>0</v>
      </c>
      <c r="AI1524" s="48">
        <f t="shared" si="765"/>
        <v>0</v>
      </c>
      <c r="AJ1524" s="48">
        <f t="shared" si="766"/>
        <v>0</v>
      </c>
      <c r="AK1524" s="48">
        <f t="shared" si="767"/>
        <v>0</v>
      </c>
      <c r="AL1524" s="179"/>
      <c r="AM1524" s="179"/>
      <c r="AN1524" s="76"/>
      <c r="AO1524" s="174"/>
      <c r="AP1524" s="86">
        <f t="shared" si="785"/>
        <v>0</v>
      </c>
      <c r="AQ1524" s="174"/>
      <c r="AR1524" s="176"/>
      <c r="AS1524" s="169"/>
      <c r="AT1524" s="157">
        <f>IF(J1524='Категорія витрат'!$F$2,ROUND('Додаток 3._Бюджет детальний ПР'!AS1524*0.3676,2),IF(J1524='Категорія витрат'!$F$3,ROUND('Додаток 3._Бюджет детальний ПР'!AS1524*0.347,2),IF(J1524='Категорія витрат'!$F$4,ROUND('Додаток 3._Бюджет детальний ПР'!AS1524*0.347,2),IF(J1524='Категорія витрат'!$F$7,ROUND('Додаток 3._Бюджет детальний ПР'!AS1524*0.0841,2),0))))</f>
        <v>0</v>
      </c>
      <c r="AU1524" s="151">
        <f t="shared" si="759"/>
        <v>0</v>
      </c>
      <c r="AV1524" s="179"/>
      <c r="AW1524" s="179"/>
      <c r="AX1524" s="179"/>
      <c r="AY1524" s="179"/>
      <c r="AZ1524" s="179"/>
      <c r="BA1524" s="179"/>
      <c r="BB1524" s="179"/>
      <c r="BC1524" s="179"/>
      <c r="BD1524" s="179"/>
      <c r="BE1524" s="179"/>
      <c r="BF1524" s="179"/>
      <c r="BG1524" s="179"/>
      <c r="BH1524" s="48">
        <f t="shared" si="768"/>
        <v>0</v>
      </c>
      <c r="BI1524" s="48">
        <f t="shared" si="769"/>
        <v>0</v>
      </c>
      <c r="BJ1524" s="48">
        <f t="shared" si="770"/>
        <v>0</v>
      </c>
      <c r="BK1524" s="48">
        <f t="shared" si="771"/>
        <v>0</v>
      </c>
      <c r="BL1524" s="48">
        <f t="shared" si="772"/>
        <v>0</v>
      </c>
      <c r="BM1524" s="48">
        <f t="shared" si="773"/>
        <v>0</v>
      </c>
      <c r="BN1524" s="48">
        <f t="shared" si="774"/>
        <v>0</v>
      </c>
      <c r="BO1524" s="48">
        <f t="shared" si="775"/>
        <v>0</v>
      </c>
      <c r="BP1524" s="179"/>
      <c r="BQ1524" s="179"/>
      <c r="BR1524" s="189"/>
      <c r="BS1524" s="174"/>
      <c r="BT1524" s="86">
        <f t="shared" si="786"/>
        <v>0</v>
      </c>
      <c r="BU1524" s="174"/>
      <c r="BV1524" s="176"/>
      <c r="BW1524" s="169"/>
      <c r="BX1524" s="157">
        <f>IF(J1524='Категорія витрат'!$F$2,ROUND('Додаток 3._Бюджет детальний ПР'!BW1524*0.3676,2),IF(J1524='Категорія витрат'!$F$3,ROUND('Додаток 3._Бюджет детальний ПР'!BW1524*0.347,2),IF(J1524='Категорія витрат'!$F$4,ROUND('Додаток 3._Бюджет детальний ПР'!BW1524*0.347,2),IF(J1524='Категорія витрат'!$F$7,ROUND('Додаток 3._Бюджет детальний ПР'!BW1524*0.0841,2),0))))</f>
        <v>0</v>
      </c>
      <c r="BY1524" s="151">
        <f t="shared" si="787"/>
        <v>0</v>
      </c>
      <c r="BZ1524" s="179"/>
      <c r="CA1524" s="179"/>
      <c r="CB1524" s="179"/>
      <c r="CC1524" s="179"/>
      <c r="CD1524" s="179"/>
      <c r="CE1524" s="179"/>
      <c r="CF1524" s="179"/>
      <c r="CG1524" s="179"/>
      <c r="CH1524" s="179"/>
      <c r="CI1524" s="179"/>
      <c r="CJ1524" s="179"/>
      <c r="CK1524" s="179"/>
      <c r="CL1524" s="48">
        <f t="shared" si="776"/>
        <v>0</v>
      </c>
      <c r="CM1524" s="48">
        <f t="shared" si="777"/>
        <v>0</v>
      </c>
      <c r="CN1524" s="48">
        <f t="shared" si="778"/>
        <v>0</v>
      </c>
      <c r="CO1524" s="48">
        <f t="shared" si="779"/>
        <v>0</v>
      </c>
      <c r="CP1524" s="48">
        <f t="shared" si="780"/>
        <v>0</v>
      </c>
      <c r="CQ1524" s="48">
        <f t="shared" si="781"/>
        <v>0</v>
      </c>
      <c r="CR1524" s="48">
        <f t="shared" si="782"/>
        <v>0</v>
      </c>
      <c r="CS1524" s="48">
        <f t="shared" si="783"/>
        <v>0</v>
      </c>
      <c r="CT1524" s="179"/>
      <c r="CU1524" s="179"/>
    </row>
    <row r="1525" spans="1:99" ht="20.100000000000001" customHeight="1" x14ac:dyDescent="0.25">
      <c r="A1525" s="57">
        <v>1520</v>
      </c>
      <c r="B1525" s="398" t="str">
        <f>IF(D1525='Напрямки конкурса'!$L$2,'Напрямки конкурса'!$B$2,IF(D1525='Напрямки конкурса'!$L$3,'Напрямки конкурса'!$B$3,IF(D1525='Напрямки конкурса'!$L$4,'Напрямки конкурса'!$B$4,IF(D1525='Напрямки конкурса'!$L$5,'Напрямки конкурса'!$B$5,IF(D1525='Напрямки конкурса'!$L$6,'Напрямки конкурса'!$B$6,IF(D1525='Напрямки конкурса'!$L$7,'Напрямки конкурса'!$B$7,IF(D1525='Напрямки конкурса'!$L$8,'Напрямки конкурса'!$B$8,IF(D1525='Напрямки конкурса'!$L$9,'Напрямки конкурса'!$B$9,IF(D1525='Напрямки конкурса'!$L$10,'Напрямки конкурса'!$B$10,IF(D1525='Напрямки конкурса'!$L$11,'Напрямки конкурса'!$B$11,IF(D1525='Напрямки конкурса'!$L$12,'Напрямки конкурса'!$B$12,IF(D1525='Напрямки конкурса'!$L$13,'Напрямки конкурса'!$B$13,IF(D1525='Напрямки конкурса'!$L$14,'Напрямки конкурса'!$B$14,IF(D1525='Напрямки конкурса'!$L$15,'Напрямки конкурса'!$B$15,IF(D1525='Напрямки конкурса'!$L$16,'Напрямки конкурса'!$B$16,IF(D1525='Напрямки конкурса'!$L$17,'Напрямки конкурса'!$B$17,IF(D1525='Напрямки конкурса'!$L$18,'Напрямки конкурса'!$B$18,IF(D1525='Напрямки конкурса'!$L$19,'Напрямки конкурса'!$B$19,IF(D1525='Напрямки конкурса'!$L$20,'Напрямки конкурса'!$B$20,IF(D1525='Напрямки конкурса'!$L$21,'Напрямки конкурса'!$B$21,IF(D1525='Напрямки конкурса'!$L$22,'Напрямки конкурса'!$B$22,IF(D1525='Напрямки конкурса'!$L$23,'Напрямки конкурса'!$B$23,IF(D1525='Напрямки конкурса'!$L$24,'Напрямки конкурса'!$B$24,IF(D1525='Напрямки конкурса'!$L$25,'Напрямки конкурса'!$B$25,IF(D1525='Напрямки конкурса'!$L$26,'Напрямки конкурса'!$B$26,IF(D1525='Напрямки конкурса'!$L$27,'Напрямки конкурса'!$B$27,IF(D1525='Напрямки конкурса'!$L$28,'Напрямки конкурса'!$B$28,"")))))))))))))))))))))))))))</f>
        <v/>
      </c>
      <c r="C1525" s="58" t="str">
        <f>IF(D1525='Напрямки конкурса'!$L$2,'Напрямки конкурса'!$K$2,IF(D1525='Напрямки конкурса'!$L$3,'Напрямки конкурса'!$K$3,IF(D1525='Напрямки конкурса'!$L$4,'Напрямки конкурса'!$K$4,IF(D1525='Напрямки конкурса'!$L$5,'Напрямки конкурса'!$K$5,IF(D1525='Напрямки конкурса'!$L$6,'Напрямки конкурса'!$K$6,IF(D1525='Напрямки конкурса'!$L$7,'Напрямки конкурса'!$K$7,IF(D1525='Напрямки конкурса'!$L$8,'Напрямки конкурса'!$K$8,IF(D1525='Напрямки конкурса'!$L$9,'Напрямки конкурса'!$K$9,IF(D1525='Напрямки конкурса'!$L$10,'Напрямки конкурса'!$K$10,IF(D1525='Напрямки конкурса'!$L$11,'Напрямки конкурса'!$K$11,IF(D1525='Напрямки конкурса'!$L$12,'Напрямки конкурса'!$K$12,IF(D1525='Напрямки конкурса'!$L$13,'Напрямки конкурса'!$K$13,IF(D1525='Напрямки конкурса'!$L$14,'Напрямки конкурса'!$K$14,IF(D1525='Напрямки конкурса'!$L$15,'Напрямки конкурса'!$K$15,IF(D1525='Напрямки конкурса'!$L$16,'Напрямки конкурса'!$K$16,IF(D1525='Напрямки конкурса'!$L$17,'Напрямки конкурса'!$K$17,IF(D1525='Напрямки конкурса'!$L$18,'Напрямки конкурса'!$K$18,IF(D1525='Напрямки конкурса'!$L$19,'Напрямки конкурса'!$K$19,IF(D1525='Напрямки конкурса'!$L$20,'Напрямки конкурса'!$K$20,IF(D1525='Напрямки конкурса'!$L$21,'Напрямки конкурса'!$K$21,IF(D1525='Напрямки конкурса'!$L$22,'Напрямки конкурса'!$K$22,IF(D1525='Напрямки конкурса'!$L$23,'Напрямки конкурса'!$K$23,IF(D1525='Напрямки конкурса'!$L$24,'Напрямки конкурса'!$K$24,IF(D1525='Напрямки конкурса'!$L$25,'Напрямки конкурса'!$K$25,IF(D1525='Напрямки конкурса'!$L$26,'Напрямки конкурса'!$K$26,IF(D1525='Напрямки конкурса'!$L$27,'Напрямки конкурса'!$K$27,IF(D1525='Напрямки конкурса'!$L$28,'Напрямки конкурса'!$K$28,"")))))))))))))))))))))))))))</f>
        <v/>
      </c>
      <c r="D1525" s="554"/>
      <c r="E1525" s="169"/>
      <c r="F1525" s="169"/>
      <c r="G1525" s="169"/>
      <c r="H1525" s="148" t="str">
        <f>IF(I1525='Категорія витрат'!$B$2,'Категорія витрат'!$A$2,IF(I1525='Категорія витрат'!$B$3,'Категорія витрат'!$A$3,IF(I1525='Категорія витрат'!$B$4,'Категорія витрат'!$A$4,IF(I1525='Категорія витрат'!$B$5,'Категорія витрат'!$A$5,IF(I1525='Категорія витрат'!$B$6,'Категорія витрат'!$A$6,IF(I1525='Категорія витрат'!$B$7,'Категорія витрат'!$A$7,IF(I1525='Категорія витрат'!$B$8,'Категорія витрат'!$A$8,IF(I1525='Категорія витрат'!$B$9,'Категорія витрат'!$A$9,IF(I1525='Категорія витрат'!$B$10,'Категорія витрат'!$A$10,IF(I1525='Категорія витрат'!$B$11,'Категорія витрат'!$A$11,IF(I1525='Категорія витрат'!$B$12,'Категорія витрат'!$A$12,IF(I1525='Категорія витрат'!$B$13,'Категорія витрат'!$A$13,IF(I1525='Категорія витрат'!$B$14,'Категорія витрат'!$A$14,IF(I1525='Категорія витрат'!$B$15,'Категорія витрат'!$A$15,IF(I1525='Категорія витрат'!$B$16,'Категорія витрат'!$A$16,IF(I1525='Категорія витрат'!$B$17,'Категорія витрат'!$A$17,IF(I1525='Категорія витрат'!$B$18,'Категорія витрат'!$A$18,IF(I1525='Категорія витрат'!$B$19,'Категорія витрат'!$A$19,IF(I1525='Категорія витрат'!$B$20,'Категорія витрат'!$A$20,IF(I1525='Категорія витрат'!$B$21,'Категорія витрат'!$A$21,IF(I1525='Категорія витрат'!$B$22,'Категорія витрат'!$A$22,IF(I1525='Категорія витрат'!$B$23,'Категорія витрат'!$A$23,IF(I1525='Категорія витрат'!$B$24,'Категорія витрат'!$A$24,IF(I1525='Категорія витрат'!$B$25,'Категорія витрат'!$A$25,IF(I1525='Категорія витрат'!$B$26,'Категорія витрат'!$A$26,IF(I1525='Категорія витрат'!$B$27,'Категорія витрат'!$A$27,IF(I1525='Категорія витрат'!$B$28,'Категорія витрат'!$A$28,IF(I1525='Категорія витрат'!$B$29,'Категорія витрат'!$A$29,IF(I1525='Категорія витрат'!$B$30,'Категорія витрат'!$A$30,"")))))))))))))))))))))))))))))</f>
        <v/>
      </c>
      <c r="I1525" s="172"/>
      <c r="J1525" s="171"/>
      <c r="K1525" s="174"/>
      <c r="L1525" s="86">
        <f t="shared" si="784"/>
        <v>0</v>
      </c>
      <c r="M1525" s="174"/>
      <c r="N1525" s="176"/>
      <c r="O1525" s="169"/>
      <c r="P1525" s="157">
        <f>IF(J1525='Категорія витрат'!$F$2,ROUND('Додаток 3._Бюджет детальний ПР'!O1525*0.3676,2),IF(J1525='Категорія витрат'!$F$3,ROUND('Додаток 3._Бюджет детальний ПР'!O1525*0.347,2),IF(J1525='Категорія витрат'!$F$4,ROUND('Додаток 3._Бюджет детальний ПР'!O1525*0.347,2),IF(J1525='Категорія витрат'!$F$7,ROUND('Додаток 3._Бюджет детальний ПР'!O1525*0.0841,2),0))))</f>
        <v>0</v>
      </c>
      <c r="Q1525" s="151">
        <f t="shared" si="788"/>
        <v>0</v>
      </c>
      <c r="R1525" s="179"/>
      <c r="S1525" s="179"/>
      <c r="T1525" s="179"/>
      <c r="U1525" s="179"/>
      <c r="V1525" s="179"/>
      <c r="W1525" s="179"/>
      <c r="X1525" s="179"/>
      <c r="Y1525" s="179"/>
      <c r="Z1525" s="179"/>
      <c r="AA1525" s="179"/>
      <c r="AB1525" s="179"/>
      <c r="AC1525" s="179"/>
      <c r="AD1525" s="48">
        <f t="shared" si="760"/>
        <v>0</v>
      </c>
      <c r="AE1525" s="48">
        <f t="shared" si="761"/>
        <v>0</v>
      </c>
      <c r="AF1525" s="48">
        <f t="shared" si="762"/>
        <v>0</v>
      </c>
      <c r="AG1525" s="48">
        <f t="shared" si="763"/>
        <v>0</v>
      </c>
      <c r="AH1525" s="48">
        <f t="shared" si="764"/>
        <v>0</v>
      </c>
      <c r="AI1525" s="48">
        <f t="shared" si="765"/>
        <v>0</v>
      </c>
      <c r="AJ1525" s="48">
        <f t="shared" si="766"/>
        <v>0</v>
      </c>
      <c r="AK1525" s="48">
        <f t="shared" si="767"/>
        <v>0</v>
      </c>
      <c r="AL1525" s="179"/>
      <c r="AM1525" s="179"/>
      <c r="AN1525" s="76"/>
      <c r="AO1525" s="174"/>
      <c r="AP1525" s="86">
        <f t="shared" si="785"/>
        <v>0</v>
      </c>
      <c r="AQ1525" s="174"/>
      <c r="AR1525" s="176"/>
      <c r="AS1525" s="169"/>
      <c r="AT1525" s="157">
        <f>IF(J1525='Категорія витрат'!$F$2,ROUND('Додаток 3._Бюджет детальний ПР'!AS1525*0.3676,2),IF(J1525='Категорія витрат'!$F$3,ROUND('Додаток 3._Бюджет детальний ПР'!AS1525*0.347,2),IF(J1525='Категорія витрат'!$F$4,ROUND('Додаток 3._Бюджет детальний ПР'!AS1525*0.347,2),IF(J1525='Категорія витрат'!$F$7,ROUND('Додаток 3._Бюджет детальний ПР'!AS1525*0.0841,2),0))))</f>
        <v>0</v>
      </c>
      <c r="AU1525" s="151">
        <f t="shared" si="759"/>
        <v>0</v>
      </c>
      <c r="AV1525" s="179"/>
      <c r="AW1525" s="179"/>
      <c r="AX1525" s="179"/>
      <c r="AY1525" s="179"/>
      <c r="AZ1525" s="179"/>
      <c r="BA1525" s="179"/>
      <c r="BB1525" s="179"/>
      <c r="BC1525" s="179"/>
      <c r="BD1525" s="179"/>
      <c r="BE1525" s="179"/>
      <c r="BF1525" s="179"/>
      <c r="BG1525" s="179"/>
      <c r="BH1525" s="48">
        <f t="shared" si="768"/>
        <v>0</v>
      </c>
      <c r="BI1525" s="48">
        <f t="shared" si="769"/>
        <v>0</v>
      </c>
      <c r="BJ1525" s="48">
        <f t="shared" si="770"/>
        <v>0</v>
      </c>
      <c r="BK1525" s="48">
        <f t="shared" si="771"/>
        <v>0</v>
      </c>
      <c r="BL1525" s="48">
        <f t="shared" si="772"/>
        <v>0</v>
      </c>
      <c r="BM1525" s="48">
        <f t="shared" si="773"/>
        <v>0</v>
      </c>
      <c r="BN1525" s="48">
        <f t="shared" si="774"/>
        <v>0</v>
      </c>
      <c r="BO1525" s="48">
        <f t="shared" si="775"/>
        <v>0</v>
      </c>
      <c r="BP1525" s="179"/>
      <c r="BQ1525" s="179"/>
      <c r="BR1525" s="189"/>
      <c r="BS1525" s="174"/>
      <c r="BT1525" s="86">
        <f t="shared" si="786"/>
        <v>0</v>
      </c>
      <c r="BU1525" s="174"/>
      <c r="BV1525" s="176"/>
      <c r="BW1525" s="169"/>
      <c r="BX1525" s="157">
        <f>IF(J1525='Категорія витрат'!$F$2,ROUND('Додаток 3._Бюджет детальний ПР'!BW1525*0.3676,2),IF(J1525='Категорія витрат'!$F$3,ROUND('Додаток 3._Бюджет детальний ПР'!BW1525*0.347,2),IF(J1525='Категорія витрат'!$F$4,ROUND('Додаток 3._Бюджет детальний ПР'!BW1525*0.347,2),IF(J1525='Категорія витрат'!$F$7,ROUND('Додаток 3._Бюджет детальний ПР'!BW1525*0.0841,2),0))))</f>
        <v>0</v>
      </c>
      <c r="BY1525" s="151">
        <f t="shared" si="787"/>
        <v>0</v>
      </c>
      <c r="BZ1525" s="179"/>
      <c r="CA1525" s="179"/>
      <c r="CB1525" s="179"/>
      <c r="CC1525" s="179"/>
      <c r="CD1525" s="179"/>
      <c r="CE1525" s="179"/>
      <c r="CF1525" s="179"/>
      <c r="CG1525" s="179"/>
      <c r="CH1525" s="179"/>
      <c r="CI1525" s="179"/>
      <c r="CJ1525" s="179"/>
      <c r="CK1525" s="179"/>
      <c r="CL1525" s="48">
        <f t="shared" si="776"/>
        <v>0</v>
      </c>
      <c r="CM1525" s="48">
        <f t="shared" si="777"/>
        <v>0</v>
      </c>
      <c r="CN1525" s="48">
        <f t="shared" si="778"/>
        <v>0</v>
      </c>
      <c r="CO1525" s="48">
        <f t="shared" si="779"/>
        <v>0</v>
      </c>
      <c r="CP1525" s="48">
        <f t="shared" si="780"/>
        <v>0</v>
      </c>
      <c r="CQ1525" s="48">
        <f t="shared" si="781"/>
        <v>0</v>
      </c>
      <c r="CR1525" s="48">
        <f t="shared" si="782"/>
        <v>0</v>
      </c>
      <c r="CS1525" s="48">
        <f t="shared" si="783"/>
        <v>0</v>
      </c>
      <c r="CT1525" s="179"/>
      <c r="CU1525" s="179"/>
    </row>
    <row r="1526" spans="1:99" ht="20.100000000000001" customHeight="1" x14ac:dyDescent="0.25">
      <c r="A1526" s="57">
        <v>1521</v>
      </c>
      <c r="B1526" s="398" t="str">
        <f>IF(D1526='Напрямки конкурса'!$L$2,'Напрямки конкурса'!$B$2,IF(D1526='Напрямки конкурса'!$L$3,'Напрямки конкурса'!$B$3,IF(D1526='Напрямки конкурса'!$L$4,'Напрямки конкурса'!$B$4,IF(D1526='Напрямки конкурса'!$L$5,'Напрямки конкурса'!$B$5,IF(D1526='Напрямки конкурса'!$L$6,'Напрямки конкурса'!$B$6,IF(D1526='Напрямки конкурса'!$L$7,'Напрямки конкурса'!$B$7,IF(D1526='Напрямки конкурса'!$L$8,'Напрямки конкурса'!$B$8,IF(D1526='Напрямки конкурса'!$L$9,'Напрямки конкурса'!$B$9,IF(D1526='Напрямки конкурса'!$L$10,'Напрямки конкурса'!$B$10,IF(D1526='Напрямки конкурса'!$L$11,'Напрямки конкурса'!$B$11,IF(D1526='Напрямки конкурса'!$L$12,'Напрямки конкурса'!$B$12,IF(D1526='Напрямки конкурса'!$L$13,'Напрямки конкурса'!$B$13,IF(D1526='Напрямки конкурса'!$L$14,'Напрямки конкурса'!$B$14,IF(D1526='Напрямки конкурса'!$L$15,'Напрямки конкурса'!$B$15,IF(D1526='Напрямки конкурса'!$L$16,'Напрямки конкурса'!$B$16,IF(D1526='Напрямки конкурса'!$L$17,'Напрямки конкурса'!$B$17,IF(D1526='Напрямки конкурса'!$L$18,'Напрямки конкурса'!$B$18,IF(D1526='Напрямки конкурса'!$L$19,'Напрямки конкурса'!$B$19,IF(D1526='Напрямки конкурса'!$L$20,'Напрямки конкурса'!$B$20,IF(D1526='Напрямки конкурса'!$L$21,'Напрямки конкурса'!$B$21,IF(D1526='Напрямки конкурса'!$L$22,'Напрямки конкурса'!$B$22,IF(D1526='Напрямки конкурса'!$L$23,'Напрямки конкурса'!$B$23,IF(D1526='Напрямки конкурса'!$L$24,'Напрямки конкурса'!$B$24,IF(D1526='Напрямки конкурса'!$L$25,'Напрямки конкурса'!$B$25,IF(D1526='Напрямки конкурса'!$L$26,'Напрямки конкурса'!$B$26,IF(D1526='Напрямки конкурса'!$L$27,'Напрямки конкурса'!$B$27,IF(D1526='Напрямки конкурса'!$L$28,'Напрямки конкурса'!$B$28,"")))))))))))))))))))))))))))</f>
        <v/>
      </c>
      <c r="C1526" s="58" t="str">
        <f>IF(D1526='Напрямки конкурса'!$L$2,'Напрямки конкурса'!$K$2,IF(D1526='Напрямки конкурса'!$L$3,'Напрямки конкурса'!$K$3,IF(D1526='Напрямки конкурса'!$L$4,'Напрямки конкурса'!$K$4,IF(D1526='Напрямки конкурса'!$L$5,'Напрямки конкурса'!$K$5,IF(D1526='Напрямки конкурса'!$L$6,'Напрямки конкурса'!$K$6,IF(D1526='Напрямки конкурса'!$L$7,'Напрямки конкурса'!$K$7,IF(D1526='Напрямки конкурса'!$L$8,'Напрямки конкурса'!$K$8,IF(D1526='Напрямки конкурса'!$L$9,'Напрямки конкурса'!$K$9,IF(D1526='Напрямки конкурса'!$L$10,'Напрямки конкурса'!$K$10,IF(D1526='Напрямки конкурса'!$L$11,'Напрямки конкурса'!$K$11,IF(D1526='Напрямки конкурса'!$L$12,'Напрямки конкурса'!$K$12,IF(D1526='Напрямки конкурса'!$L$13,'Напрямки конкурса'!$K$13,IF(D1526='Напрямки конкурса'!$L$14,'Напрямки конкурса'!$K$14,IF(D1526='Напрямки конкурса'!$L$15,'Напрямки конкурса'!$K$15,IF(D1526='Напрямки конкурса'!$L$16,'Напрямки конкурса'!$K$16,IF(D1526='Напрямки конкурса'!$L$17,'Напрямки конкурса'!$K$17,IF(D1526='Напрямки конкурса'!$L$18,'Напрямки конкурса'!$K$18,IF(D1526='Напрямки конкурса'!$L$19,'Напрямки конкурса'!$K$19,IF(D1526='Напрямки конкурса'!$L$20,'Напрямки конкурса'!$K$20,IF(D1526='Напрямки конкурса'!$L$21,'Напрямки конкурса'!$K$21,IF(D1526='Напрямки конкурса'!$L$22,'Напрямки конкурса'!$K$22,IF(D1526='Напрямки конкурса'!$L$23,'Напрямки конкурса'!$K$23,IF(D1526='Напрямки конкурса'!$L$24,'Напрямки конкурса'!$K$24,IF(D1526='Напрямки конкурса'!$L$25,'Напрямки конкурса'!$K$25,IF(D1526='Напрямки конкурса'!$L$26,'Напрямки конкурса'!$K$26,IF(D1526='Напрямки конкурса'!$L$27,'Напрямки конкурса'!$K$27,IF(D1526='Напрямки конкурса'!$L$28,'Напрямки конкурса'!$K$28,"")))))))))))))))))))))))))))</f>
        <v/>
      </c>
      <c r="D1526" s="554"/>
      <c r="E1526" s="169"/>
      <c r="F1526" s="169"/>
      <c r="G1526" s="169"/>
      <c r="H1526" s="148" t="str">
        <f>IF(I1526='Категорія витрат'!$B$2,'Категорія витрат'!$A$2,IF(I1526='Категорія витрат'!$B$3,'Категорія витрат'!$A$3,IF(I1526='Категорія витрат'!$B$4,'Категорія витрат'!$A$4,IF(I1526='Категорія витрат'!$B$5,'Категорія витрат'!$A$5,IF(I1526='Категорія витрат'!$B$6,'Категорія витрат'!$A$6,IF(I1526='Категорія витрат'!$B$7,'Категорія витрат'!$A$7,IF(I1526='Категорія витрат'!$B$8,'Категорія витрат'!$A$8,IF(I1526='Категорія витрат'!$B$9,'Категорія витрат'!$A$9,IF(I1526='Категорія витрат'!$B$10,'Категорія витрат'!$A$10,IF(I1526='Категорія витрат'!$B$11,'Категорія витрат'!$A$11,IF(I1526='Категорія витрат'!$B$12,'Категорія витрат'!$A$12,IF(I1526='Категорія витрат'!$B$13,'Категорія витрат'!$A$13,IF(I1526='Категорія витрат'!$B$14,'Категорія витрат'!$A$14,IF(I1526='Категорія витрат'!$B$15,'Категорія витрат'!$A$15,IF(I1526='Категорія витрат'!$B$16,'Категорія витрат'!$A$16,IF(I1526='Категорія витрат'!$B$17,'Категорія витрат'!$A$17,IF(I1526='Категорія витрат'!$B$18,'Категорія витрат'!$A$18,IF(I1526='Категорія витрат'!$B$19,'Категорія витрат'!$A$19,IF(I1526='Категорія витрат'!$B$20,'Категорія витрат'!$A$20,IF(I1526='Категорія витрат'!$B$21,'Категорія витрат'!$A$21,IF(I1526='Категорія витрат'!$B$22,'Категорія витрат'!$A$22,IF(I1526='Категорія витрат'!$B$23,'Категорія витрат'!$A$23,IF(I1526='Категорія витрат'!$B$24,'Категорія витрат'!$A$24,IF(I1526='Категорія витрат'!$B$25,'Категорія витрат'!$A$25,IF(I1526='Категорія витрат'!$B$26,'Категорія витрат'!$A$26,IF(I1526='Категорія витрат'!$B$27,'Категорія витрат'!$A$27,IF(I1526='Категорія витрат'!$B$28,'Категорія витрат'!$A$28,IF(I1526='Категорія витрат'!$B$29,'Категорія витрат'!$A$29,IF(I1526='Категорія витрат'!$B$30,'Категорія витрат'!$A$30,"")))))))))))))))))))))))))))))</f>
        <v/>
      </c>
      <c r="I1526" s="172"/>
      <c r="J1526" s="171"/>
      <c r="K1526" s="174"/>
      <c r="L1526" s="86">
        <f t="shared" si="784"/>
        <v>0</v>
      </c>
      <c r="M1526" s="174"/>
      <c r="N1526" s="176"/>
      <c r="O1526" s="169"/>
      <c r="P1526" s="157">
        <f>IF(J1526='Категорія витрат'!$F$2,ROUND('Додаток 3._Бюджет детальний ПР'!O1526*0.3676,2),IF(J1526='Категорія витрат'!$F$3,ROUND('Додаток 3._Бюджет детальний ПР'!O1526*0.347,2),IF(J1526='Категорія витрат'!$F$4,ROUND('Додаток 3._Бюджет детальний ПР'!O1526*0.347,2),IF(J1526='Категорія витрат'!$F$7,ROUND('Додаток 3._Бюджет детальний ПР'!O1526*0.0841,2),0))))</f>
        <v>0</v>
      </c>
      <c r="Q1526" s="151">
        <f t="shared" si="788"/>
        <v>0</v>
      </c>
      <c r="R1526" s="179"/>
      <c r="S1526" s="179"/>
      <c r="T1526" s="179"/>
      <c r="U1526" s="179"/>
      <c r="V1526" s="179"/>
      <c r="W1526" s="179"/>
      <c r="X1526" s="179"/>
      <c r="Y1526" s="179"/>
      <c r="Z1526" s="179"/>
      <c r="AA1526" s="179"/>
      <c r="AB1526" s="179"/>
      <c r="AC1526" s="179"/>
      <c r="AD1526" s="48">
        <f t="shared" si="760"/>
        <v>0</v>
      </c>
      <c r="AE1526" s="48">
        <f t="shared" si="761"/>
        <v>0</v>
      </c>
      <c r="AF1526" s="48">
        <f t="shared" si="762"/>
        <v>0</v>
      </c>
      <c r="AG1526" s="48">
        <f t="shared" si="763"/>
        <v>0</v>
      </c>
      <c r="AH1526" s="48">
        <f t="shared" si="764"/>
        <v>0</v>
      </c>
      <c r="AI1526" s="48">
        <f t="shared" si="765"/>
        <v>0</v>
      </c>
      <c r="AJ1526" s="48">
        <f t="shared" si="766"/>
        <v>0</v>
      </c>
      <c r="AK1526" s="48">
        <f t="shared" si="767"/>
        <v>0</v>
      </c>
      <c r="AL1526" s="179"/>
      <c r="AM1526" s="179"/>
      <c r="AN1526" s="76"/>
      <c r="AO1526" s="174"/>
      <c r="AP1526" s="86">
        <f t="shared" si="785"/>
        <v>0</v>
      </c>
      <c r="AQ1526" s="174"/>
      <c r="AR1526" s="176"/>
      <c r="AS1526" s="169"/>
      <c r="AT1526" s="157">
        <f>IF(J1526='Категорія витрат'!$F$2,ROUND('Додаток 3._Бюджет детальний ПР'!AS1526*0.3676,2),IF(J1526='Категорія витрат'!$F$3,ROUND('Додаток 3._Бюджет детальний ПР'!AS1526*0.347,2),IF(J1526='Категорія витрат'!$F$4,ROUND('Додаток 3._Бюджет детальний ПР'!AS1526*0.347,2),IF(J1526='Категорія витрат'!$F$7,ROUND('Додаток 3._Бюджет детальний ПР'!AS1526*0.0841,2),0))))</f>
        <v>0</v>
      </c>
      <c r="AU1526" s="151">
        <f t="shared" si="759"/>
        <v>0</v>
      </c>
      <c r="AV1526" s="179"/>
      <c r="AW1526" s="179"/>
      <c r="AX1526" s="179"/>
      <c r="AY1526" s="179"/>
      <c r="AZ1526" s="179"/>
      <c r="BA1526" s="179"/>
      <c r="BB1526" s="179"/>
      <c r="BC1526" s="179"/>
      <c r="BD1526" s="179"/>
      <c r="BE1526" s="179"/>
      <c r="BF1526" s="179"/>
      <c r="BG1526" s="179"/>
      <c r="BH1526" s="48">
        <f t="shared" si="768"/>
        <v>0</v>
      </c>
      <c r="BI1526" s="48">
        <f t="shared" si="769"/>
        <v>0</v>
      </c>
      <c r="BJ1526" s="48">
        <f t="shared" si="770"/>
        <v>0</v>
      </c>
      <c r="BK1526" s="48">
        <f t="shared" si="771"/>
        <v>0</v>
      </c>
      <c r="BL1526" s="48">
        <f t="shared" si="772"/>
        <v>0</v>
      </c>
      <c r="BM1526" s="48">
        <f t="shared" si="773"/>
        <v>0</v>
      </c>
      <c r="BN1526" s="48">
        <f t="shared" si="774"/>
        <v>0</v>
      </c>
      <c r="BO1526" s="48">
        <f t="shared" si="775"/>
        <v>0</v>
      </c>
      <c r="BP1526" s="179"/>
      <c r="BQ1526" s="179"/>
      <c r="BR1526" s="189"/>
      <c r="BS1526" s="174"/>
      <c r="BT1526" s="86">
        <f t="shared" si="786"/>
        <v>0</v>
      </c>
      <c r="BU1526" s="174"/>
      <c r="BV1526" s="176"/>
      <c r="BW1526" s="169"/>
      <c r="BX1526" s="157">
        <f>IF(J1526='Категорія витрат'!$F$2,ROUND('Додаток 3._Бюджет детальний ПР'!BW1526*0.3676,2),IF(J1526='Категорія витрат'!$F$3,ROUND('Додаток 3._Бюджет детальний ПР'!BW1526*0.347,2),IF(J1526='Категорія витрат'!$F$4,ROUND('Додаток 3._Бюджет детальний ПР'!BW1526*0.347,2),IF(J1526='Категорія витрат'!$F$7,ROUND('Додаток 3._Бюджет детальний ПР'!BW1526*0.0841,2),0))))</f>
        <v>0</v>
      </c>
      <c r="BY1526" s="151">
        <f t="shared" si="787"/>
        <v>0</v>
      </c>
      <c r="BZ1526" s="179"/>
      <c r="CA1526" s="179"/>
      <c r="CB1526" s="179"/>
      <c r="CC1526" s="179"/>
      <c r="CD1526" s="179"/>
      <c r="CE1526" s="179"/>
      <c r="CF1526" s="179"/>
      <c r="CG1526" s="179"/>
      <c r="CH1526" s="179"/>
      <c r="CI1526" s="179"/>
      <c r="CJ1526" s="179"/>
      <c r="CK1526" s="179"/>
      <c r="CL1526" s="48">
        <f t="shared" si="776"/>
        <v>0</v>
      </c>
      <c r="CM1526" s="48">
        <f t="shared" si="777"/>
        <v>0</v>
      </c>
      <c r="CN1526" s="48">
        <f t="shared" si="778"/>
        <v>0</v>
      </c>
      <c r="CO1526" s="48">
        <f t="shared" si="779"/>
        <v>0</v>
      </c>
      <c r="CP1526" s="48">
        <f t="shared" si="780"/>
        <v>0</v>
      </c>
      <c r="CQ1526" s="48">
        <f t="shared" si="781"/>
        <v>0</v>
      </c>
      <c r="CR1526" s="48">
        <f t="shared" si="782"/>
        <v>0</v>
      </c>
      <c r="CS1526" s="48">
        <f t="shared" si="783"/>
        <v>0</v>
      </c>
      <c r="CT1526" s="179"/>
      <c r="CU1526" s="179"/>
    </row>
    <row r="1527" spans="1:99" ht="20.100000000000001" customHeight="1" x14ac:dyDescent="0.25">
      <c r="A1527" s="57">
        <v>1522</v>
      </c>
      <c r="B1527" s="398" t="str">
        <f>IF(D1527='Напрямки конкурса'!$L$2,'Напрямки конкурса'!$B$2,IF(D1527='Напрямки конкурса'!$L$3,'Напрямки конкурса'!$B$3,IF(D1527='Напрямки конкурса'!$L$4,'Напрямки конкурса'!$B$4,IF(D1527='Напрямки конкурса'!$L$5,'Напрямки конкурса'!$B$5,IF(D1527='Напрямки конкурса'!$L$6,'Напрямки конкурса'!$B$6,IF(D1527='Напрямки конкурса'!$L$7,'Напрямки конкурса'!$B$7,IF(D1527='Напрямки конкурса'!$L$8,'Напрямки конкурса'!$B$8,IF(D1527='Напрямки конкурса'!$L$9,'Напрямки конкурса'!$B$9,IF(D1527='Напрямки конкурса'!$L$10,'Напрямки конкурса'!$B$10,IF(D1527='Напрямки конкурса'!$L$11,'Напрямки конкурса'!$B$11,IF(D1527='Напрямки конкурса'!$L$12,'Напрямки конкурса'!$B$12,IF(D1527='Напрямки конкурса'!$L$13,'Напрямки конкурса'!$B$13,IF(D1527='Напрямки конкурса'!$L$14,'Напрямки конкурса'!$B$14,IF(D1527='Напрямки конкурса'!$L$15,'Напрямки конкурса'!$B$15,IF(D1527='Напрямки конкурса'!$L$16,'Напрямки конкурса'!$B$16,IF(D1527='Напрямки конкурса'!$L$17,'Напрямки конкурса'!$B$17,IF(D1527='Напрямки конкурса'!$L$18,'Напрямки конкурса'!$B$18,IF(D1527='Напрямки конкурса'!$L$19,'Напрямки конкурса'!$B$19,IF(D1527='Напрямки конкурса'!$L$20,'Напрямки конкурса'!$B$20,IF(D1527='Напрямки конкурса'!$L$21,'Напрямки конкурса'!$B$21,IF(D1527='Напрямки конкурса'!$L$22,'Напрямки конкурса'!$B$22,IF(D1527='Напрямки конкурса'!$L$23,'Напрямки конкурса'!$B$23,IF(D1527='Напрямки конкурса'!$L$24,'Напрямки конкурса'!$B$24,IF(D1527='Напрямки конкурса'!$L$25,'Напрямки конкурса'!$B$25,IF(D1527='Напрямки конкурса'!$L$26,'Напрямки конкурса'!$B$26,IF(D1527='Напрямки конкурса'!$L$27,'Напрямки конкурса'!$B$27,IF(D1527='Напрямки конкурса'!$L$28,'Напрямки конкурса'!$B$28,"")))))))))))))))))))))))))))</f>
        <v/>
      </c>
      <c r="C1527" s="58" t="str">
        <f>IF(D1527='Напрямки конкурса'!$L$2,'Напрямки конкурса'!$K$2,IF(D1527='Напрямки конкурса'!$L$3,'Напрямки конкурса'!$K$3,IF(D1527='Напрямки конкурса'!$L$4,'Напрямки конкурса'!$K$4,IF(D1527='Напрямки конкурса'!$L$5,'Напрямки конкурса'!$K$5,IF(D1527='Напрямки конкурса'!$L$6,'Напрямки конкурса'!$K$6,IF(D1527='Напрямки конкурса'!$L$7,'Напрямки конкурса'!$K$7,IF(D1527='Напрямки конкурса'!$L$8,'Напрямки конкурса'!$K$8,IF(D1527='Напрямки конкурса'!$L$9,'Напрямки конкурса'!$K$9,IF(D1527='Напрямки конкурса'!$L$10,'Напрямки конкурса'!$K$10,IF(D1527='Напрямки конкурса'!$L$11,'Напрямки конкурса'!$K$11,IF(D1527='Напрямки конкурса'!$L$12,'Напрямки конкурса'!$K$12,IF(D1527='Напрямки конкурса'!$L$13,'Напрямки конкурса'!$K$13,IF(D1527='Напрямки конкурса'!$L$14,'Напрямки конкурса'!$K$14,IF(D1527='Напрямки конкурса'!$L$15,'Напрямки конкурса'!$K$15,IF(D1527='Напрямки конкурса'!$L$16,'Напрямки конкурса'!$K$16,IF(D1527='Напрямки конкурса'!$L$17,'Напрямки конкурса'!$K$17,IF(D1527='Напрямки конкурса'!$L$18,'Напрямки конкурса'!$K$18,IF(D1527='Напрямки конкурса'!$L$19,'Напрямки конкурса'!$K$19,IF(D1527='Напрямки конкурса'!$L$20,'Напрямки конкурса'!$K$20,IF(D1527='Напрямки конкурса'!$L$21,'Напрямки конкурса'!$K$21,IF(D1527='Напрямки конкурса'!$L$22,'Напрямки конкурса'!$K$22,IF(D1527='Напрямки конкурса'!$L$23,'Напрямки конкурса'!$K$23,IF(D1527='Напрямки конкурса'!$L$24,'Напрямки конкурса'!$K$24,IF(D1527='Напрямки конкурса'!$L$25,'Напрямки конкурса'!$K$25,IF(D1527='Напрямки конкурса'!$L$26,'Напрямки конкурса'!$K$26,IF(D1527='Напрямки конкурса'!$L$27,'Напрямки конкурса'!$K$27,IF(D1527='Напрямки конкурса'!$L$28,'Напрямки конкурса'!$K$28,"")))))))))))))))))))))))))))</f>
        <v/>
      </c>
      <c r="D1527" s="554"/>
      <c r="E1527" s="169"/>
      <c r="F1527" s="169"/>
      <c r="G1527" s="169"/>
      <c r="H1527" s="148" t="str">
        <f>IF(I1527='Категорія витрат'!$B$2,'Категорія витрат'!$A$2,IF(I1527='Категорія витрат'!$B$3,'Категорія витрат'!$A$3,IF(I1527='Категорія витрат'!$B$4,'Категорія витрат'!$A$4,IF(I1527='Категорія витрат'!$B$5,'Категорія витрат'!$A$5,IF(I1527='Категорія витрат'!$B$6,'Категорія витрат'!$A$6,IF(I1527='Категорія витрат'!$B$7,'Категорія витрат'!$A$7,IF(I1527='Категорія витрат'!$B$8,'Категорія витрат'!$A$8,IF(I1527='Категорія витрат'!$B$9,'Категорія витрат'!$A$9,IF(I1527='Категорія витрат'!$B$10,'Категорія витрат'!$A$10,IF(I1527='Категорія витрат'!$B$11,'Категорія витрат'!$A$11,IF(I1527='Категорія витрат'!$B$12,'Категорія витрат'!$A$12,IF(I1527='Категорія витрат'!$B$13,'Категорія витрат'!$A$13,IF(I1527='Категорія витрат'!$B$14,'Категорія витрат'!$A$14,IF(I1527='Категорія витрат'!$B$15,'Категорія витрат'!$A$15,IF(I1527='Категорія витрат'!$B$16,'Категорія витрат'!$A$16,IF(I1527='Категорія витрат'!$B$17,'Категорія витрат'!$A$17,IF(I1527='Категорія витрат'!$B$18,'Категорія витрат'!$A$18,IF(I1527='Категорія витрат'!$B$19,'Категорія витрат'!$A$19,IF(I1527='Категорія витрат'!$B$20,'Категорія витрат'!$A$20,IF(I1527='Категорія витрат'!$B$21,'Категорія витрат'!$A$21,IF(I1527='Категорія витрат'!$B$22,'Категорія витрат'!$A$22,IF(I1527='Категорія витрат'!$B$23,'Категорія витрат'!$A$23,IF(I1527='Категорія витрат'!$B$24,'Категорія витрат'!$A$24,IF(I1527='Категорія витрат'!$B$25,'Категорія витрат'!$A$25,IF(I1527='Категорія витрат'!$B$26,'Категорія витрат'!$A$26,IF(I1527='Категорія витрат'!$B$27,'Категорія витрат'!$A$27,IF(I1527='Категорія витрат'!$B$28,'Категорія витрат'!$A$28,IF(I1527='Категорія витрат'!$B$29,'Категорія витрат'!$A$29,IF(I1527='Категорія витрат'!$B$30,'Категорія витрат'!$A$30,"")))))))))))))))))))))))))))))</f>
        <v/>
      </c>
      <c r="I1527" s="172"/>
      <c r="J1527" s="171"/>
      <c r="K1527" s="174"/>
      <c r="L1527" s="86">
        <f t="shared" si="784"/>
        <v>0</v>
      </c>
      <c r="M1527" s="174"/>
      <c r="N1527" s="176"/>
      <c r="O1527" s="169"/>
      <c r="P1527" s="157">
        <f>IF(J1527='Категорія витрат'!$F$2,ROUND('Додаток 3._Бюджет детальний ПР'!O1527*0.3676,2),IF(J1527='Категорія витрат'!$F$3,ROUND('Додаток 3._Бюджет детальний ПР'!O1527*0.347,2),IF(J1527='Категорія витрат'!$F$4,ROUND('Додаток 3._Бюджет детальний ПР'!O1527*0.347,2),IF(J1527='Категорія витрат'!$F$7,ROUND('Додаток 3._Бюджет детальний ПР'!O1527*0.0841,2),0))))</f>
        <v>0</v>
      </c>
      <c r="Q1527" s="151">
        <f t="shared" si="788"/>
        <v>0</v>
      </c>
      <c r="R1527" s="179"/>
      <c r="S1527" s="179"/>
      <c r="T1527" s="179"/>
      <c r="U1527" s="179"/>
      <c r="V1527" s="179"/>
      <c r="W1527" s="179"/>
      <c r="X1527" s="179"/>
      <c r="Y1527" s="179"/>
      <c r="Z1527" s="179"/>
      <c r="AA1527" s="179"/>
      <c r="AB1527" s="179"/>
      <c r="AC1527" s="179"/>
      <c r="AD1527" s="48">
        <f t="shared" si="760"/>
        <v>0</v>
      </c>
      <c r="AE1527" s="48">
        <f t="shared" si="761"/>
        <v>0</v>
      </c>
      <c r="AF1527" s="48">
        <f t="shared" si="762"/>
        <v>0</v>
      </c>
      <c r="AG1527" s="48">
        <f t="shared" si="763"/>
        <v>0</v>
      </c>
      <c r="AH1527" s="48">
        <f t="shared" si="764"/>
        <v>0</v>
      </c>
      <c r="AI1527" s="48">
        <f t="shared" si="765"/>
        <v>0</v>
      </c>
      <c r="AJ1527" s="48">
        <f t="shared" si="766"/>
        <v>0</v>
      </c>
      <c r="AK1527" s="48">
        <f t="shared" si="767"/>
        <v>0</v>
      </c>
      <c r="AL1527" s="179"/>
      <c r="AM1527" s="179"/>
      <c r="AN1527" s="76"/>
      <c r="AO1527" s="174"/>
      <c r="AP1527" s="86">
        <f t="shared" si="785"/>
        <v>0</v>
      </c>
      <c r="AQ1527" s="174"/>
      <c r="AR1527" s="176"/>
      <c r="AS1527" s="169"/>
      <c r="AT1527" s="157">
        <f>IF(J1527='Категорія витрат'!$F$2,ROUND('Додаток 3._Бюджет детальний ПР'!AS1527*0.3676,2),IF(J1527='Категорія витрат'!$F$3,ROUND('Додаток 3._Бюджет детальний ПР'!AS1527*0.347,2),IF(J1527='Категорія витрат'!$F$4,ROUND('Додаток 3._Бюджет детальний ПР'!AS1527*0.347,2),IF(J1527='Категорія витрат'!$F$7,ROUND('Додаток 3._Бюджет детальний ПР'!AS1527*0.0841,2),0))))</f>
        <v>0</v>
      </c>
      <c r="AU1527" s="151">
        <f t="shared" si="759"/>
        <v>0</v>
      </c>
      <c r="AV1527" s="179"/>
      <c r="AW1527" s="179"/>
      <c r="AX1527" s="179"/>
      <c r="AY1527" s="179"/>
      <c r="AZ1527" s="179"/>
      <c r="BA1527" s="179"/>
      <c r="BB1527" s="179"/>
      <c r="BC1527" s="179"/>
      <c r="BD1527" s="179"/>
      <c r="BE1527" s="179"/>
      <c r="BF1527" s="179"/>
      <c r="BG1527" s="179"/>
      <c r="BH1527" s="48">
        <f t="shared" si="768"/>
        <v>0</v>
      </c>
      <c r="BI1527" s="48">
        <f t="shared" si="769"/>
        <v>0</v>
      </c>
      <c r="BJ1527" s="48">
        <f t="shared" si="770"/>
        <v>0</v>
      </c>
      <c r="BK1527" s="48">
        <f t="shared" si="771"/>
        <v>0</v>
      </c>
      <c r="BL1527" s="48">
        <f t="shared" si="772"/>
        <v>0</v>
      </c>
      <c r="BM1527" s="48">
        <f t="shared" si="773"/>
        <v>0</v>
      </c>
      <c r="BN1527" s="48">
        <f t="shared" si="774"/>
        <v>0</v>
      </c>
      <c r="BO1527" s="48">
        <f t="shared" si="775"/>
        <v>0</v>
      </c>
      <c r="BP1527" s="179"/>
      <c r="BQ1527" s="179"/>
      <c r="BR1527" s="189"/>
      <c r="BS1527" s="174"/>
      <c r="BT1527" s="86">
        <f t="shared" si="786"/>
        <v>0</v>
      </c>
      <c r="BU1527" s="174"/>
      <c r="BV1527" s="176"/>
      <c r="BW1527" s="169"/>
      <c r="BX1527" s="157">
        <f>IF(J1527='Категорія витрат'!$F$2,ROUND('Додаток 3._Бюджет детальний ПР'!BW1527*0.3676,2),IF(J1527='Категорія витрат'!$F$3,ROUND('Додаток 3._Бюджет детальний ПР'!BW1527*0.347,2),IF(J1527='Категорія витрат'!$F$4,ROUND('Додаток 3._Бюджет детальний ПР'!BW1527*0.347,2),IF(J1527='Категорія витрат'!$F$7,ROUND('Додаток 3._Бюджет детальний ПР'!BW1527*0.0841,2),0))))</f>
        <v>0</v>
      </c>
      <c r="BY1527" s="151">
        <f t="shared" si="787"/>
        <v>0</v>
      </c>
      <c r="BZ1527" s="179"/>
      <c r="CA1527" s="179"/>
      <c r="CB1527" s="179"/>
      <c r="CC1527" s="179"/>
      <c r="CD1527" s="179"/>
      <c r="CE1527" s="179"/>
      <c r="CF1527" s="179"/>
      <c r="CG1527" s="179"/>
      <c r="CH1527" s="179"/>
      <c r="CI1527" s="179"/>
      <c r="CJ1527" s="179"/>
      <c r="CK1527" s="179"/>
      <c r="CL1527" s="48">
        <f t="shared" si="776"/>
        <v>0</v>
      </c>
      <c r="CM1527" s="48">
        <f t="shared" si="777"/>
        <v>0</v>
      </c>
      <c r="CN1527" s="48">
        <f t="shared" si="778"/>
        <v>0</v>
      </c>
      <c r="CO1527" s="48">
        <f t="shared" si="779"/>
        <v>0</v>
      </c>
      <c r="CP1527" s="48">
        <f t="shared" si="780"/>
        <v>0</v>
      </c>
      <c r="CQ1527" s="48">
        <f t="shared" si="781"/>
        <v>0</v>
      </c>
      <c r="CR1527" s="48">
        <f t="shared" si="782"/>
        <v>0</v>
      </c>
      <c r="CS1527" s="48">
        <f t="shared" si="783"/>
        <v>0</v>
      </c>
      <c r="CT1527" s="179"/>
      <c r="CU1527" s="179"/>
    </row>
    <row r="1528" spans="1:99" ht="20.100000000000001" customHeight="1" x14ac:dyDescent="0.25">
      <c r="A1528" s="57">
        <v>1523</v>
      </c>
      <c r="B1528" s="398" t="str">
        <f>IF(D1528='Напрямки конкурса'!$L$2,'Напрямки конкурса'!$B$2,IF(D1528='Напрямки конкурса'!$L$3,'Напрямки конкурса'!$B$3,IF(D1528='Напрямки конкурса'!$L$4,'Напрямки конкурса'!$B$4,IF(D1528='Напрямки конкурса'!$L$5,'Напрямки конкурса'!$B$5,IF(D1528='Напрямки конкурса'!$L$6,'Напрямки конкурса'!$B$6,IF(D1528='Напрямки конкурса'!$L$7,'Напрямки конкурса'!$B$7,IF(D1528='Напрямки конкурса'!$L$8,'Напрямки конкурса'!$B$8,IF(D1528='Напрямки конкурса'!$L$9,'Напрямки конкурса'!$B$9,IF(D1528='Напрямки конкурса'!$L$10,'Напрямки конкурса'!$B$10,IF(D1528='Напрямки конкурса'!$L$11,'Напрямки конкурса'!$B$11,IF(D1528='Напрямки конкурса'!$L$12,'Напрямки конкурса'!$B$12,IF(D1528='Напрямки конкурса'!$L$13,'Напрямки конкурса'!$B$13,IF(D1528='Напрямки конкурса'!$L$14,'Напрямки конкурса'!$B$14,IF(D1528='Напрямки конкурса'!$L$15,'Напрямки конкурса'!$B$15,IF(D1528='Напрямки конкурса'!$L$16,'Напрямки конкурса'!$B$16,IF(D1528='Напрямки конкурса'!$L$17,'Напрямки конкурса'!$B$17,IF(D1528='Напрямки конкурса'!$L$18,'Напрямки конкурса'!$B$18,IF(D1528='Напрямки конкурса'!$L$19,'Напрямки конкурса'!$B$19,IF(D1528='Напрямки конкурса'!$L$20,'Напрямки конкурса'!$B$20,IF(D1528='Напрямки конкурса'!$L$21,'Напрямки конкурса'!$B$21,IF(D1528='Напрямки конкурса'!$L$22,'Напрямки конкурса'!$B$22,IF(D1528='Напрямки конкурса'!$L$23,'Напрямки конкурса'!$B$23,IF(D1528='Напрямки конкурса'!$L$24,'Напрямки конкурса'!$B$24,IF(D1528='Напрямки конкурса'!$L$25,'Напрямки конкурса'!$B$25,IF(D1528='Напрямки конкурса'!$L$26,'Напрямки конкурса'!$B$26,IF(D1528='Напрямки конкурса'!$L$27,'Напрямки конкурса'!$B$27,IF(D1528='Напрямки конкурса'!$L$28,'Напрямки конкурса'!$B$28,"")))))))))))))))))))))))))))</f>
        <v/>
      </c>
      <c r="C1528" s="58" t="str">
        <f>IF(D1528='Напрямки конкурса'!$L$2,'Напрямки конкурса'!$K$2,IF(D1528='Напрямки конкурса'!$L$3,'Напрямки конкурса'!$K$3,IF(D1528='Напрямки конкурса'!$L$4,'Напрямки конкурса'!$K$4,IF(D1528='Напрямки конкурса'!$L$5,'Напрямки конкурса'!$K$5,IF(D1528='Напрямки конкурса'!$L$6,'Напрямки конкурса'!$K$6,IF(D1528='Напрямки конкурса'!$L$7,'Напрямки конкурса'!$K$7,IF(D1528='Напрямки конкурса'!$L$8,'Напрямки конкурса'!$K$8,IF(D1528='Напрямки конкурса'!$L$9,'Напрямки конкурса'!$K$9,IF(D1528='Напрямки конкурса'!$L$10,'Напрямки конкурса'!$K$10,IF(D1528='Напрямки конкурса'!$L$11,'Напрямки конкурса'!$K$11,IF(D1528='Напрямки конкурса'!$L$12,'Напрямки конкурса'!$K$12,IF(D1528='Напрямки конкурса'!$L$13,'Напрямки конкурса'!$K$13,IF(D1528='Напрямки конкурса'!$L$14,'Напрямки конкурса'!$K$14,IF(D1528='Напрямки конкурса'!$L$15,'Напрямки конкурса'!$K$15,IF(D1528='Напрямки конкурса'!$L$16,'Напрямки конкурса'!$K$16,IF(D1528='Напрямки конкурса'!$L$17,'Напрямки конкурса'!$K$17,IF(D1528='Напрямки конкурса'!$L$18,'Напрямки конкурса'!$K$18,IF(D1528='Напрямки конкурса'!$L$19,'Напрямки конкурса'!$K$19,IF(D1528='Напрямки конкурса'!$L$20,'Напрямки конкурса'!$K$20,IF(D1528='Напрямки конкурса'!$L$21,'Напрямки конкурса'!$K$21,IF(D1528='Напрямки конкурса'!$L$22,'Напрямки конкурса'!$K$22,IF(D1528='Напрямки конкурса'!$L$23,'Напрямки конкурса'!$K$23,IF(D1528='Напрямки конкурса'!$L$24,'Напрямки конкурса'!$K$24,IF(D1528='Напрямки конкурса'!$L$25,'Напрямки конкурса'!$K$25,IF(D1528='Напрямки конкурса'!$L$26,'Напрямки конкурса'!$K$26,IF(D1528='Напрямки конкурса'!$L$27,'Напрямки конкурса'!$K$27,IF(D1528='Напрямки конкурса'!$L$28,'Напрямки конкурса'!$K$28,"")))))))))))))))))))))))))))</f>
        <v/>
      </c>
      <c r="D1528" s="554"/>
      <c r="E1528" s="169"/>
      <c r="F1528" s="169"/>
      <c r="G1528" s="169"/>
      <c r="H1528" s="148" t="str">
        <f>IF(I1528='Категорія витрат'!$B$2,'Категорія витрат'!$A$2,IF(I1528='Категорія витрат'!$B$3,'Категорія витрат'!$A$3,IF(I1528='Категорія витрат'!$B$4,'Категорія витрат'!$A$4,IF(I1528='Категорія витрат'!$B$5,'Категорія витрат'!$A$5,IF(I1528='Категорія витрат'!$B$6,'Категорія витрат'!$A$6,IF(I1528='Категорія витрат'!$B$7,'Категорія витрат'!$A$7,IF(I1528='Категорія витрат'!$B$8,'Категорія витрат'!$A$8,IF(I1528='Категорія витрат'!$B$9,'Категорія витрат'!$A$9,IF(I1528='Категорія витрат'!$B$10,'Категорія витрат'!$A$10,IF(I1528='Категорія витрат'!$B$11,'Категорія витрат'!$A$11,IF(I1528='Категорія витрат'!$B$12,'Категорія витрат'!$A$12,IF(I1528='Категорія витрат'!$B$13,'Категорія витрат'!$A$13,IF(I1528='Категорія витрат'!$B$14,'Категорія витрат'!$A$14,IF(I1528='Категорія витрат'!$B$15,'Категорія витрат'!$A$15,IF(I1528='Категорія витрат'!$B$16,'Категорія витрат'!$A$16,IF(I1528='Категорія витрат'!$B$17,'Категорія витрат'!$A$17,IF(I1528='Категорія витрат'!$B$18,'Категорія витрат'!$A$18,IF(I1528='Категорія витрат'!$B$19,'Категорія витрат'!$A$19,IF(I1528='Категорія витрат'!$B$20,'Категорія витрат'!$A$20,IF(I1528='Категорія витрат'!$B$21,'Категорія витрат'!$A$21,IF(I1528='Категорія витрат'!$B$22,'Категорія витрат'!$A$22,IF(I1528='Категорія витрат'!$B$23,'Категорія витрат'!$A$23,IF(I1528='Категорія витрат'!$B$24,'Категорія витрат'!$A$24,IF(I1528='Категорія витрат'!$B$25,'Категорія витрат'!$A$25,IF(I1528='Категорія витрат'!$B$26,'Категорія витрат'!$A$26,IF(I1528='Категорія витрат'!$B$27,'Категорія витрат'!$A$27,IF(I1528='Категорія витрат'!$B$28,'Категорія витрат'!$A$28,IF(I1528='Категорія витрат'!$B$29,'Категорія витрат'!$A$29,IF(I1528='Категорія витрат'!$B$30,'Категорія витрат'!$A$30,"")))))))))))))))))))))))))))))</f>
        <v/>
      </c>
      <c r="I1528" s="172"/>
      <c r="J1528" s="171"/>
      <c r="K1528" s="174"/>
      <c r="L1528" s="86">
        <f t="shared" si="784"/>
        <v>0</v>
      </c>
      <c r="M1528" s="174"/>
      <c r="N1528" s="176"/>
      <c r="O1528" s="169"/>
      <c r="P1528" s="157">
        <f>IF(J1528='Категорія витрат'!$F$2,ROUND('Додаток 3._Бюджет детальний ПР'!O1528*0.3676,2),IF(J1528='Категорія витрат'!$F$3,ROUND('Додаток 3._Бюджет детальний ПР'!O1528*0.347,2),IF(J1528='Категорія витрат'!$F$4,ROUND('Додаток 3._Бюджет детальний ПР'!O1528*0.347,2),IF(J1528='Категорія витрат'!$F$7,ROUND('Додаток 3._Бюджет детальний ПР'!O1528*0.0841,2),0))))</f>
        <v>0</v>
      </c>
      <c r="Q1528" s="151">
        <f t="shared" si="788"/>
        <v>0</v>
      </c>
      <c r="R1528" s="179"/>
      <c r="S1528" s="179"/>
      <c r="T1528" s="179"/>
      <c r="U1528" s="179"/>
      <c r="V1528" s="179"/>
      <c r="W1528" s="179"/>
      <c r="X1528" s="179"/>
      <c r="Y1528" s="179"/>
      <c r="Z1528" s="179"/>
      <c r="AA1528" s="179"/>
      <c r="AB1528" s="179"/>
      <c r="AC1528" s="179"/>
      <c r="AD1528" s="48">
        <f t="shared" si="760"/>
        <v>0</v>
      </c>
      <c r="AE1528" s="48">
        <f t="shared" si="761"/>
        <v>0</v>
      </c>
      <c r="AF1528" s="48">
        <f t="shared" si="762"/>
        <v>0</v>
      </c>
      <c r="AG1528" s="48">
        <f t="shared" si="763"/>
        <v>0</v>
      </c>
      <c r="AH1528" s="48">
        <f t="shared" si="764"/>
        <v>0</v>
      </c>
      <c r="AI1528" s="48">
        <f t="shared" si="765"/>
        <v>0</v>
      </c>
      <c r="AJ1528" s="48">
        <f t="shared" si="766"/>
        <v>0</v>
      </c>
      <c r="AK1528" s="48">
        <f t="shared" si="767"/>
        <v>0</v>
      </c>
      <c r="AL1528" s="179"/>
      <c r="AM1528" s="179"/>
      <c r="AN1528" s="76"/>
      <c r="AO1528" s="174"/>
      <c r="AP1528" s="86">
        <f t="shared" si="785"/>
        <v>0</v>
      </c>
      <c r="AQ1528" s="174"/>
      <c r="AR1528" s="176"/>
      <c r="AS1528" s="169"/>
      <c r="AT1528" s="157">
        <f>IF(J1528='Категорія витрат'!$F$2,ROUND('Додаток 3._Бюджет детальний ПР'!AS1528*0.3676,2),IF(J1528='Категорія витрат'!$F$3,ROUND('Додаток 3._Бюджет детальний ПР'!AS1528*0.347,2),IF(J1528='Категорія витрат'!$F$4,ROUND('Додаток 3._Бюджет детальний ПР'!AS1528*0.347,2),IF(J1528='Категорія витрат'!$F$7,ROUND('Додаток 3._Бюджет детальний ПР'!AS1528*0.0841,2),0))))</f>
        <v>0</v>
      </c>
      <c r="AU1528" s="151">
        <f t="shared" si="759"/>
        <v>0</v>
      </c>
      <c r="AV1528" s="179"/>
      <c r="AW1528" s="179"/>
      <c r="AX1528" s="179"/>
      <c r="AY1528" s="179"/>
      <c r="AZ1528" s="179"/>
      <c r="BA1528" s="179"/>
      <c r="BB1528" s="179"/>
      <c r="BC1528" s="179"/>
      <c r="BD1528" s="179"/>
      <c r="BE1528" s="179"/>
      <c r="BF1528" s="179"/>
      <c r="BG1528" s="179"/>
      <c r="BH1528" s="48">
        <f t="shared" si="768"/>
        <v>0</v>
      </c>
      <c r="BI1528" s="48">
        <f t="shared" si="769"/>
        <v>0</v>
      </c>
      <c r="BJ1528" s="48">
        <f t="shared" si="770"/>
        <v>0</v>
      </c>
      <c r="BK1528" s="48">
        <f t="shared" si="771"/>
        <v>0</v>
      </c>
      <c r="BL1528" s="48">
        <f t="shared" si="772"/>
        <v>0</v>
      </c>
      <c r="BM1528" s="48">
        <f t="shared" si="773"/>
        <v>0</v>
      </c>
      <c r="BN1528" s="48">
        <f t="shared" si="774"/>
        <v>0</v>
      </c>
      <c r="BO1528" s="48">
        <f t="shared" si="775"/>
        <v>0</v>
      </c>
      <c r="BP1528" s="179"/>
      <c r="BQ1528" s="179"/>
      <c r="BR1528" s="189"/>
      <c r="BS1528" s="174"/>
      <c r="BT1528" s="86">
        <f t="shared" si="786"/>
        <v>0</v>
      </c>
      <c r="BU1528" s="174"/>
      <c r="BV1528" s="176"/>
      <c r="BW1528" s="169"/>
      <c r="BX1528" s="157">
        <f>IF(J1528='Категорія витрат'!$F$2,ROUND('Додаток 3._Бюджет детальний ПР'!BW1528*0.3676,2),IF(J1528='Категорія витрат'!$F$3,ROUND('Додаток 3._Бюджет детальний ПР'!BW1528*0.347,2),IF(J1528='Категорія витрат'!$F$4,ROUND('Додаток 3._Бюджет детальний ПР'!BW1528*0.347,2),IF(J1528='Категорія витрат'!$F$7,ROUND('Додаток 3._Бюджет детальний ПР'!BW1528*0.0841,2),0))))</f>
        <v>0</v>
      </c>
      <c r="BY1528" s="151">
        <f t="shared" si="787"/>
        <v>0</v>
      </c>
      <c r="BZ1528" s="179"/>
      <c r="CA1528" s="179"/>
      <c r="CB1528" s="179"/>
      <c r="CC1528" s="179"/>
      <c r="CD1528" s="179"/>
      <c r="CE1528" s="179"/>
      <c r="CF1528" s="179"/>
      <c r="CG1528" s="179"/>
      <c r="CH1528" s="179"/>
      <c r="CI1528" s="179"/>
      <c r="CJ1528" s="179"/>
      <c r="CK1528" s="179"/>
      <c r="CL1528" s="48">
        <f t="shared" si="776"/>
        <v>0</v>
      </c>
      <c r="CM1528" s="48">
        <f t="shared" si="777"/>
        <v>0</v>
      </c>
      <c r="CN1528" s="48">
        <f t="shared" si="778"/>
        <v>0</v>
      </c>
      <c r="CO1528" s="48">
        <f t="shared" si="779"/>
        <v>0</v>
      </c>
      <c r="CP1528" s="48">
        <f t="shared" si="780"/>
        <v>0</v>
      </c>
      <c r="CQ1528" s="48">
        <f t="shared" si="781"/>
        <v>0</v>
      </c>
      <c r="CR1528" s="48">
        <f t="shared" si="782"/>
        <v>0</v>
      </c>
      <c r="CS1528" s="48">
        <f t="shared" si="783"/>
        <v>0</v>
      </c>
      <c r="CT1528" s="179"/>
      <c r="CU1528" s="179"/>
    </row>
    <row r="1529" spans="1:99" ht="20.100000000000001" customHeight="1" x14ac:dyDescent="0.25">
      <c r="A1529" s="57">
        <v>1524</v>
      </c>
      <c r="B1529" s="398" t="str">
        <f>IF(D1529='Напрямки конкурса'!$L$2,'Напрямки конкурса'!$B$2,IF(D1529='Напрямки конкурса'!$L$3,'Напрямки конкурса'!$B$3,IF(D1529='Напрямки конкурса'!$L$4,'Напрямки конкурса'!$B$4,IF(D1529='Напрямки конкурса'!$L$5,'Напрямки конкурса'!$B$5,IF(D1529='Напрямки конкурса'!$L$6,'Напрямки конкурса'!$B$6,IF(D1529='Напрямки конкурса'!$L$7,'Напрямки конкурса'!$B$7,IF(D1529='Напрямки конкурса'!$L$8,'Напрямки конкурса'!$B$8,IF(D1529='Напрямки конкурса'!$L$9,'Напрямки конкурса'!$B$9,IF(D1529='Напрямки конкурса'!$L$10,'Напрямки конкурса'!$B$10,IF(D1529='Напрямки конкурса'!$L$11,'Напрямки конкурса'!$B$11,IF(D1529='Напрямки конкурса'!$L$12,'Напрямки конкурса'!$B$12,IF(D1529='Напрямки конкурса'!$L$13,'Напрямки конкурса'!$B$13,IF(D1529='Напрямки конкурса'!$L$14,'Напрямки конкурса'!$B$14,IF(D1529='Напрямки конкурса'!$L$15,'Напрямки конкурса'!$B$15,IF(D1529='Напрямки конкурса'!$L$16,'Напрямки конкурса'!$B$16,IF(D1529='Напрямки конкурса'!$L$17,'Напрямки конкурса'!$B$17,IF(D1529='Напрямки конкурса'!$L$18,'Напрямки конкурса'!$B$18,IF(D1529='Напрямки конкурса'!$L$19,'Напрямки конкурса'!$B$19,IF(D1529='Напрямки конкурса'!$L$20,'Напрямки конкурса'!$B$20,IF(D1529='Напрямки конкурса'!$L$21,'Напрямки конкурса'!$B$21,IF(D1529='Напрямки конкурса'!$L$22,'Напрямки конкурса'!$B$22,IF(D1529='Напрямки конкурса'!$L$23,'Напрямки конкурса'!$B$23,IF(D1529='Напрямки конкурса'!$L$24,'Напрямки конкурса'!$B$24,IF(D1529='Напрямки конкурса'!$L$25,'Напрямки конкурса'!$B$25,IF(D1529='Напрямки конкурса'!$L$26,'Напрямки конкурса'!$B$26,IF(D1529='Напрямки конкурса'!$L$27,'Напрямки конкурса'!$B$27,IF(D1529='Напрямки конкурса'!$L$28,'Напрямки конкурса'!$B$28,"")))))))))))))))))))))))))))</f>
        <v/>
      </c>
      <c r="C1529" s="58" t="str">
        <f>IF(D1529='Напрямки конкурса'!$L$2,'Напрямки конкурса'!$K$2,IF(D1529='Напрямки конкурса'!$L$3,'Напрямки конкурса'!$K$3,IF(D1529='Напрямки конкурса'!$L$4,'Напрямки конкурса'!$K$4,IF(D1529='Напрямки конкурса'!$L$5,'Напрямки конкурса'!$K$5,IF(D1529='Напрямки конкурса'!$L$6,'Напрямки конкурса'!$K$6,IF(D1529='Напрямки конкурса'!$L$7,'Напрямки конкурса'!$K$7,IF(D1529='Напрямки конкурса'!$L$8,'Напрямки конкурса'!$K$8,IF(D1529='Напрямки конкурса'!$L$9,'Напрямки конкурса'!$K$9,IF(D1529='Напрямки конкурса'!$L$10,'Напрямки конкурса'!$K$10,IF(D1529='Напрямки конкурса'!$L$11,'Напрямки конкурса'!$K$11,IF(D1529='Напрямки конкурса'!$L$12,'Напрямки конкурса'!$K$12,IF(D1529='Напрямки конкурса'!$L$13,'Напрямки конкурса'!$K$13,IF(D1529='Напрямки конкурса'!$L$14,'Напрямки конкурса'!$K$14,IF(D1529='Напрямки конкурса'!$L$15,'Напрямки конкурса'!$K$15,IF(D1529='Напрямки конкурса'!$L$16,'Напрямки конкурса'!$K$16,IF(D1529='Напрямки конкурса'!$L$17,'Напрямки конкурса'!$K$17,IF(D1529='Напрямки конкурса'!$L$18,'Напрямки конкурса'!$K$18,IF(D1529='Напрямки конкурса'!$L$19,'Напрямки конкурса'!$K$19,IF(D1529='Напрямки конкурса'!$L$20,'Напрямки конкурса'!$K$20,IF(D1529='Напрямки конкурса'!$L$21,'Напрямки конкурса'!$K$21,IF(D1529='Напрямки конкурса'!$L$22,'Напрямки конкурса'!$K$22,IF(D1529='Напрямки конкурса'!$L$23,'Напрямки конкурса'!$K$23,IF(D1529='Напрямки конкурса'!$L$24,'Напрямки конкурса'!$K$24,IF(D1529='Напрямки конкурса'!$L$25,'Напрямки конкурса'!$K$25,IF(D1529='Напрямки конкурса'!$L$26,'Напрямки конкурса'!$K$26,IF(D1529='Напрямки конкурса'!$L$27,'Напрямки конкурса'!$K$27,IF(D1529='Напрямки конкурса'!$L$28,'Напрямки конкурса'!$K$28,"")))))))))))))))))))))))))))</f>
        <v/>
      </c>
      <c r="D1529" s="554"/>
      <c r="E1529" s="169"/>
      <c r="F1529" s="169"/>
      <c r="G1529" s="169"/>
      <c r="H1529" s="148" t="str">
        <f>IF(I1529='Категорія витрат'!$B$2,'Категорія витрат'!$A$2,IF(I1529='Категорія витрат'!$B$3,'Категорія витрат'!$A$3,IF(I1529='Категорія витрат'!$B$4,'Категорія витрат'!$A$4,IF(I1529='Категорія витрат'!$B$5,'Категорія витрат'!$A$5,IF(I1529='Категорія витрат'!$B$6,'Категорія витрат'!$A$6,IF(I1529='Категорія витрат'!$B$7,'Категорія витрат'!$A$7,IF(I1529='Категорія витрат'!$B$8,'Категорія витрат'!$A$8,IF(I1529='Категорія витрат'!$B$9,'Категорія витрат'!$A$9,IF(I1529='Категорія витрат'!$B$10,'Категорія витрат'!$A$10,IF(I1529='Категорія витрат'!$B$11,'Категорія витрат'!$A$11,IF(I1529='Категорія витрат'!$B$12,'Категорія витрат'!$A$12,IF(I1529='Категорія витрат'!$B$13,'Категорія витрат'!$A$13,IF(I1529='Категорія витрат'!$B$14,'Категорія витрат'!$A$14,IF(I1529='Категорія витрат'!$B$15,'Категорія витрат'!$A$15,IF(I1529='Категорія витрат'!$B$16,'Категорія витрат'!$A$16,IF(I1529='Категорія витрат'!$B$17,'Категорія витрат'!$A$17,IF(I1529='Категорія витрат'!$B$18,'Категорія витрат'!$A$18,IF(I1529='Категорія витрат'!$B$19,'Категорія витрат'!$A$19,IF(I1529='Категорія витрат'!$B$20,'Категорія витрат'!$A$20,IF(I1529='Категорія витрат'!$B$21,'Категорія витрат'!$A$21,IF(I1529='Категорія витрат'!$B$22,'Категорія витрат'!$A$22,IF(I1529='Категорія витрат'!$B$23,'Категорія витрат'!$A$23,IF(I1529='Категорія витрат'!$B$24,'Категорія витрат'!$A$24,IF(I1529='Категорія витрат'!$B$25,'Категорія витрат'!$A$25,IF(I1529='Категорія витрат'!$B$26,'Категорія витрат'!$A$26,IF(I1529='Категорія витрат'!$B$27,'Категорія витрат'!$A$27,IF(I1529='Категорія витрат'!$B$28,'Категорія витрат'!$A$28,IF(I1529='Категорія витрат'!$B$29,'Категорія витрат'!$A$29,IF(I1529='Категорія витрат'!$B$30,'Категорія витрат'!$A$30,"")))))))))))))))))))))))))))))</f>
        <v/>
      </c>
      <c r="I1529" s="172"/>
      <c r="J1529" s="171"/>
      <c r="K1529" s="174"/>
      <c r="L1529" s="86">
        <f t="shared" si="784"/>
        <v>0</v>
      </c>
      <c r="M1529" s="174"/>
      <c r="N1529" s="176"/>
      <c r="O1529" s="169"/>
      <c r="P1529" s="157">
        <f>IF(J1529='Категорія витрат'!$F$2,ROUND('Додаток 3._Бюджет детальний ПР'!O1529*0.3676,2),IF(J1529='Категорія витрат'!$F$3,ROUND('Додаток 3._Бюджет детальний ПР'!O1529*0.347,2),IF(J1529='Категорія витрат'!$F$4,ROUND('Додаток 3._Бюджет детальний ПР'!O1529*0.347,2),IF(J1529='Категорія витрат'!$F$7,ROUND('Додаток 3._Бюджет детальний ПР'!O1529*0.0841,2),0))))</f>
        <v>0</v>
      </c>
      <c r="Q1529" s="151">
        <f t="shared" si="788"/>
        <v>0</v>
      </c>
      <c r="R1529" s="179"/>
      <c r="S1529" s="179"/>
      <c r="T1529" s="179"/>
      <c r="U1529" s="179"/>
      <c r="V1529" s="179"/>
      <c r="W1529" s="179"/>
      <c r="X1529" s="179"/>
      <c r="Y1529" s="179"/>
      <c r="Z1529" s="179"/>
      <c r="AA1529" s="179"/>
      <c r="AB1529" s="179"/>
      <c r="AC1529" s="179"/>
      <c r="AD1529" s="48">
        <f t="shared" si="760"/>
        <v>0</v>
      </c>
      <c r="AE1529" s="48">
        <f t="shared" si="761"/>
        <v>0</v>
      </c>
      <c r="AF1529" s="48">
        <f t="shared" si="762"/>
        <v>0</v>
      </c>
      <c r="AG1529" s="48">
        <f t="shared" si="763"/>
        <v>0</v>
      </c>
      <c r="AH1529" s="48">
        <f t="shared" si="764"/>
        <v>0</v>
      </c>
      <c r="AI1529" s="48">
        <f t="shared" si="765"/>
        <v>0</v>
      </c>
      <c r="AJ1529" s="48">
        <f t="shared" si="766"/>
        <v>0</v>
      </c>
      <c r="AK1529" s="48">
        <f t="shared" si="767"/>
        <v>0</v>
      </c>
      <c r="AL1529" s="179"/>
      <c r="AM1529" s="179"/>
      <c r="AN1529" s="76"/>
      <c r="AO1529" s="174"/>
      <c r="AP1529" s="86">
        <f t="shared" si="785"/>
        <v>0</v>
      </c>
      <c r="AQ1529" s="174"/>
      <c r="AR1529" s="176"/>
      <c r="AS1529" s="169"/>
      <c r="AT1529" s="157">
        <f>IF(J1529='Категорія витрат'!$F$2,ROUND('Додаток 3._Бюджет детальний ПР'!AS1529*0.3676,2),IF(J1529='Категорія витрат'!$F$3,ROUND('Додаток 3._Бюджет детальний ПР'!AS1529*0.347,2),IF(J1529='Категорія витрат'!$F$4,ROUND('Додаток 3._Бюджет детальний ПР'!AS1529*0.347,2),IF(J1529='Категорія витрат'!$F$7,ROUND('Додаток 3._Бюджет детальний ПР'!AS1529*0.0841,2),0))))</f>
        <v>0</v>
      </c>
      <c r="AU1529" s="151">
        <f t="shared" si="759"/>
        <v>0</v>
      </c>
      <c r="AV1529" s="179"/>
      <c r="AW1529" s="179"/>
      <c r="AX1529" s="179"/>
      <c r="AY1529" s="179"/>
      <c r="AZ1529" s="179"/>
      <c r="BA1529" s="179"/>
      <c r="BB1529" s="179"/>
      <c r="BC1529" s="179"/>
      <c r="BD1529" s="179"/>
      <c r="BE1529" s="179"/>
      <c r="BF1529" s="179"/>
      <c r="BG1529" s="179"/>
      <c r="BH1529" s="48">
        <f t="shared" si="768"/>
        <v>0</v>
      </c>
      <c r="BI1529" s="48">
        <f t="shared" si="769"/>
        <v>0</v>
      </c>
      <c r="BJ1529" s="48">
        <f t="shared" si="770"/>
        <v>0</v>
      </c>
      <c r="BK1529" s="48">
        <f t="shared" si="771"/>
        <v>0</v>
      </c>
      <c r="BL1529" s="48">
        <f t="shared" si="772"/>
        <v>0</v>
      </c>
      <c r="BM1529" s="48">
        <f t="shared" si="773"/>
        <v>0</v>
      </c>
      <c r="BN1529" s="48">
        <f t="shared" si="774"/>
        <v>0</v>
      </c>
      <c r="BO1529" s="48">
        <f t="shared" si="775"/>
        <v>0</v>
      </c>
      <c r="BP1529" s="179"/>
      <c r="BQ1529" s="179"/>
      <c r="BR1529" s="189"/>
      <c r="BS1529" s="174"/>
      <c r="BT1529" s="86">
        <f t="shared" si="786"/>
        <v>0</v>
      </c>
      <c r="BU1529" s="174"/>
      <c r="BV1529" s="176"/>
      <c r="BW1529" s="169"/>
      <c r="BX1529" s="157">
        <f>IF(J1529='Категорія витрат'!$F$2,ROUND('Додаток 3._Бюджет детальний ПР'!BW1529*0.3676,2),IF(J1529='Категорія витрат'!$F$3,ROUND('Додаток 3._Бюджет детальний ПР'!BW1529*0.347,2),IF(J1529='Категорія витрат'!$F$4,ROUND('Додаток 3._Бюджет детальний ПР'!BW1529*0.347,2),IF(J1529='Категорія витрат'!$F$7,ROUND('Додаток 3._Бюджет детальний ПР'!BW1529*0.0841,2),0))))</f>
        <v>0</v>
      </c>
      <c r="BY1529" s="151">
        <f t="shared" si="787"/>
        <v>0</v>
      </c>
      <c r="BZ1529" s="179"/>
      <c r="CA1529" s="179"/>
      <c r="CB1529" s="179"/>
      <c r="CC1529" s="179"/>
      <c r="CD1529" s="179"/>
      <c r="CE1529" s="179"/>
      <c r="CF1529" s="179"/>
      <c r="CG1529" s="179"/>
      <c r="CH1529" s="179"/>
      <c r="CI1529" s="179"/>
      <c r="CJ1529" s="179"/>
      <c r="CK1529" s="179"/>
      <c r="CL1529" s="48">
        <f t="shared" si="776"/>
        <v>0</v>
      </c>
      <c r="CM1529" s="48">
        <f t="shared" si="777"/>
        <v>0</v>
      </c>
      <c r="CN1529" s="48">
        <f t="shared" si="778"/>
        <v>0</v>
      </c>
      <c r="CO1529" s="48">
        <f t="shared" si="779"/>
        <v>0</v>
      </c>
      <c r="CP1529" s="48">
        <f t="shared" si="780"/>
        <v>0</v>
      </c>
      <c r="CQ1529" s="48">
        <f t="shared" si="781"/>
        <v>0</v>
      </c>
      <c r="CR1529" s="48">
        <f t="shared" si="782"/>
        <v>0</v>
      </c>
      <c r="CS1529" s="48">
        <f t="shared" si="783"/>
        <v>0</v>
      </c>
      <c r="CT1529" s="179"/>
      <c r="CU1529" s="179"/>
    </row>
    <row r="1530" spans="1:99" ht="20.100000000000001" customHeight="1" x14ac:dyDescent="0.25">
      <c r="A1530" s="57">
        <v>1525</v>
      </c>
      <c r="B1530" s="398" t="str">
        <f>IF(D1530='Напрямки конкурса'!$L$2,'Напрямки конкурса'!$B$2,IF(D1530='Напрямки конкурса'!$L$3,'Напрямки конкурса'!$B$3,IF(D1530='Напрямки конкурса'!$L$4,'Напрямки конкурса'!$B$4,IF(D1530='Напрямки конкурса'!$L$5,'Напрямки конкурса'!$B$5,IF(D1530='Напрямки конкурса'!$L$6,'Напрямки конкурса'!$B$6,IF(D1530='Напрямки конкурса'!$L$7,'Напрямки конкурса'!$B$7,IF(D1530='Напрямки конкурса'!$L$8,'Напрямки конкурса'!$B$8,IF(D1530='Напрямки конкурса'!$L$9,'Напрямки конкурса'!$B$9,IF(D1530='Напрямки конкурса'!$L$10,'Напрямки конкурса'!$B$10,IF(D1530='Напрямки конкурса'!$L$11,'Напрямки конкурса'!$B$11,IF(D1530='Напрямки конкурса'!$L$12,'Напрямки конкурса'!$B$12,IF(D1530='Напрямки конкурса'!$L$13,'Напрямки конкурса'!$B$13,IF(D1530='Напрямки конкурса'!$L$14,'Напрямки конкурса'!$B$14,IF(D1530='Напрямки конкурса'!$L$15,'Напрямки конкурса'!$B$15,IF(D1530='Напрямки конкурса'!$L$16,'Напрямки конкурса'!$B$16,IF(D1530='Напрямки конкурса'!$L$17,'Напрямки конкурса'!$B$17,IF(D1530='Напрямки конкурса'!$L$18,'Напрямки конкурса'!$B$18,IF(D1530='Напрямки конкурса'!$L$19,'Напрямки конкурса'!$B$19,IF(D1530='Напрямки конкурса'!$L$20,'Напрямки конкурса'!$B$20,IF(D1530='Напрямки конкурса'!$L$21,'Напрямки конкурса'!$B$21,IF(D1530='Напрямки конкурса'!$L$22,'Напрямки конкурса'!$B$22,IF(D1530='Напрямки конкурса'!$L$23,'Напрямки конкурса'!$B$23,IF(D1530='Напрямки конкурса'!$L$24,'Напрямки конкурса'!$B$24,IF(D1530='Напрямки конкурса'!$L$25,'Напрямки конкурса'!$B$25,IF(D1530='Напрямки конкурса'!$L$26,'Напрямки конкурса'!$B$26,IF(D1530='Напрямки конкурса'!$L$27,'Напрямки конкурса'!$B$27,IF(D1530='Напрямки конкурса'!$L$28,'Напрямки конкурса'!$B$28,"")))))))))))))))))))))))))))</f>
        <v/>
      </c>
      <c r="C1530" s="58" t="str">
        <f>IF(D1530='Напрямки конкурса'!$L$2,'Напрямки конкурса'!$K$2,IF(D1530='Напрямки конкурса'!$L$3,'Напрямки конкурса'!$K$3,IF(D1530='Напрямки конкурса'!$L$4,'Напрямки конкурса'!$K$4,IF(D1530='Напрямки конкурса'!$L$5,'Напрямки конкурса'!$K$5,IF(D1530='Напрямки конкурса'!$L$6,'Напрямки конкурса'!$K$6,IF(D1530='Напрямки конкурса'!$L$7,'Напрямки конкурса'!$K$7,IF(D1530='Напрямки конкурса'!$L$8,'Напрямки конкурса'!$K$8,IF(D1530='Напрямки конкурса'!$L$9,'Напрямки конкурса'!$K$9,IF(D1530='Напрямки конкурса'!$L$10,'Напрямки конкурса'!$K$10,IF(D1530='Напрямки конкурса'!$L$11,'Напрямки конкурса'!$K$11,IF(D1530='Напрямки конкурса'!$L$12,'Напрямки конкурса'!$K$12,IF(D1530='Напрямки конкурса'!$L$13,'Напрямки конкурса'!$K$13,IF(D1530='Напрямки конкурса'!$L$14,'Напрямки конкурса'!$K$14,IF(D1530='Напрямки конкурса'!$L$15,'Напрямки конкурса'!$K$15,IF(D1530='Напрямки конкурса'!$L$16,'Напрямки конкурса'!$K$16,IF(D1530='Напрямки конкурса'!$L$17,'Напрямки конкурса'!$K$17,IF(D1530='Напрямки конкурса'!$L$18,'Напрямки конкурса'!$K$18,IF(D1530='Напрямки конкурса'!$L$19,'Напрямки конкурса'!$K$19,IF(D1530='Напрямки конкурса'!$L$20,'Напрямки конкурса'!$K$20,IF(D1530='Напрямки конкурса'!$L$21,'Напрямки конкурса'!$K$21,IF(D1530='Напрямки конкурса'!$L$22,'Напрямки конкурса'!$K$22,IF(D1530='Напрямки конкурса'!$L$23,'Напрямки конкурса'!$K$23,IF(D1530='Напрямки конкурса'!$L$24,'Напрямки конкурса'!$K$24,IF(D1530='Напрямки конкурса'!$L$25,'Напрямки конкурса'!$K$25,IF(D1530='Напрямки конкурса'!$L$26,'Напрямки конкурса'!$K$26,IF(D1530='Напрямки конкурса'!$L$27,'Напрямки конкурса'!$K$27,IF(D1530='Напрямки конкурса'!$L$28,'Напрямки конкурса'!$K$28,"")))))))))))))))))))))))))))</f>
        <v/>
      </c>
      <c r="D1530" s="554"/>
      <c r="E1530" s="169"/>
      <c r="F1530" s="169"/>
      <c r="G1530" s="169"/>
      <c r="H1530" s="148" t="str">
        <f>IF(I1530='Категорія витрат'!$B$2,'Категорія витрат'!$A$2,IF(I1530='Категорія витрат'!$B$3,'Категорія витрат'!$A$3,IF(I1530='Категорія витрат'!$B$4,'Категорія витрат'!$A$4,IF(I1530='Категорія витрат'!$B$5,'Категорія витрат'!$A$5,IF(I1530='Категорія витрат'!$B$6,'Категорія витрат'!$A$6,IF(I1530='Категорія витрат'!$B$7,'Категорія витрат'!$A$7,IF(I1530='Категорія витрат'!$B$8,'Категорія витрат'!$A$8,IF(I1530='Категорія витрат'!$B$9,'Категорія витрат'!$A$9,IF(I1530='Категорія витрат'!$B$10,'Категорія витрат'!$A$10,IF(I1530='Категорія витрат'!$B$11,'Категорія витрат'!$A$11,IF(I1530='Категорія витрат'!$B$12,'Категорія витрат'!$A$12,IF(I1530='Категорія витрат'!$B$13,'Категорія витрат'!$A$13,IF(I1530='Категорія витрат'!$B$14,'Категорія витрат'!$A$14,IF(I1530='Категорія витрат'!$B$15,'Категорія витрат'!$A$15,IF(I1530='Категорія витрат'!$B$16,'Категорія витрат'!$A$16,IF(I1530='Категорія витрат'!$B$17,'Категорія витрат'!$A$17,IF(I1530='Категорія витрат'!$B$18,'Категорія витрат'!$A$18,IF(I1530='Категорія витрат'!$B$19,'Категорія витрат'!$A$19,IF(I1530='Категорія витрат'!$B$20,'Категорія витрат'!$A$20,IF(I1530='Категорія витрат'!$B$21,'Категорія витрат'!$A$21,IF(I1530='Категорія витрат'!$B$22,'Категорія витрат'!$A$22,IF(I1530='Категорія витрат'!$B$23,'Категорія витрат'!$A$23,IF(I1530='Категорія витрат'!$B$24,'Категорія витрат'!$A$24,IF(I1530='Категорія витрат'!$B$25,'Категорія витрат'!$A$25,IF(I1530='Категорія витрат'!$B$26,'Категорія витрат'!$A$26,IF(I1530='Категорія витрат'!$B$27,'Категорія витрат'!$A$27,IF(I1530='Категорія витрат'!$B$28,'Категорія витрат'!$A$28,IF(I1530='Категорія витрат'!$B$29,'Категорія витрат'!$A$29,IF(I1530='Категорія витрат'!$B$30,'Категорія витрат'!$A$30,"")))))))))))))))))))))))))))))</f>
        <v/>
      </c>
      <c r="I1530" s="172"/>
      <c r="J1530" s="171"/>
      <c r="K1530" s="174"/>
      <c r="L1530" s="86">
        <f t="shared" si="784"/>
        <v>0</v>
      </c>
      <c r="M1530" s="174"/>
      <c r="N1530" s="176"/>
      <c r="O1530" s="169"/>
      <c r="P1530" s="157">
        <f>IF(J1530='Категорія витрат'!$F$2,ROUND('Додаток 3._Бюджет детальний ПР'!O1530*0.3676,2),IF(J1530='Категорія витрат'!$F$3,ROUND('Додаток 3._Бюджет детальний ПР'!O1530*0.347,2),IF(J1530='Категорія витрат'!$F$4,ROUND('Додаток 3._Бюджет детальний ПР'!O1530*0.347,2),IF(J1530='Категорія витрат'!$F$7,ROUND('Додаток 3._Бюджет детальний ПР'!O1530*0.0841,2),0))))</f>
        <v>0</v>
      </c>
      <c r="Q1530" s="151">
        <f t="shared" si="788"/>
        <v>0</v>
      </c>
      <c r="R1530" s="179"/>
      <c r="S1530" s="179"/>
      <c r="T1530" s="179"/>
      <c r="U1530" s="179"/>
      <c r="V1530" s="179"/>
      <c r="W1530" s="179"/>
      <c r="X1530" s="179"/>
      <c r="Y1530" s="179"/>
      <c r="Z1530" s="179"/>
      <c r="AA1530" s="179"/>
      <c r="AB1530" s="179"/>
      <c r="AC1530" s="179"/>
      <c r="AD1530" s="48">
        <f t="shared" si="760"/>
        <v>0</v>
      </c>
      <c r="AE1530" s="48">
        <f t="shared" si="761"/>
        <v>0</v>
      </c>
      <c r="AF1530" s="48">
        <f t="shared" si="762"/>
        <v>0</v>
      </c>
      <c r="AG1530" s="48">
        <f t="shared" si="763"/>
        <v>0</v>
      </c>
      <c r="AH1530" s="48">
        <f t="shared" si="764"/>
        <v>0</v>
      </c>
      <c r="AI1530" s="48">
        <f t="shared" si="765"/>
        <v>0</v>
      </c>
      <c r="AJ1530" s="48">
        <f t="shared" si="766"/>
        <v>0</v>
      </c>
      <c r="AK1530" s="48">
        <f t="shared" si="767"/>
        <v>0</v>
      </c>
      <c r="AL1530" s="179"/>
      <c r="AM1530" s="179"/>
      <c r="AN1530" s="76"/>
      <c r="AO1530" s="174"/>
      <c r="AP1530" s="86">
        <f t="shared" si="785"/>
        <v>0</v>
      </c>
      <c r="AQ1530" s="174"/>
      <c r="AR1530" s="176"/>
      <c r="AS1530" s="169"/>
      <c r="AT1530" s="157">
        <f>IF(J1530='Категорія витрат'!$F$2,ROUND('Додаток 3._Бюджет детальний ПР'!AS1530*0.3676,2),IF(J1530='Категорія витрат'!$F$3,ROUND('Додаток 3._Бюджет детальний ПР'!AS1530*0.347,2),IF(J1530='Категорія витрат'!$F$4,ROUND('Додаток 3._Бюджет детальний ПР'!AS1530*0.347,2),IF(J1530='Категорія витрат'!$F$7,ROUND('Додаток 3._Бюджет детальний ПР'!AS1530*0.0841,2),0))))</f>
        <v>0</v>
      </c>
      <c r="AU1530" s="151">
        <f t="shared" si="759"/>
        <v>0</v>
      </c>
      <c r="AV1530" s="179"/>
      <c r="AW1530" s="179"/>
      <c r="AX1530" s="179"/>
      <c r="AY1530" s="179"/>
      <c r="AZ1530" s="179"/>
      <c r="BA1530" s="179"/>
      <c r="BB1530" s="179"/>
      <c r="BC1530" s="179"/>
      <c r="BD1530" s="179"/>
      <c r="BE1530" s="179"/>
      <c r="BF1530" s="179"/>
      <c r="BG1530" s="179"/>
      <c r="BH1530" s="48">
        <f t="shared" si="768"/>
        <v>0</v>
      </c>
      <c r="BI1530" s="48">
        <f t="shared" si="769"/>
        <v>0</v>
      </c>
      <c r="BJ1530" s="48">
        <f t="shared" si="770"/>
        <v>0</v>
      </c>
      <c r="BK1530" s="48">
        <f t="shared" si="771"/>
        <v>0</v>
      </c>
      <c r="BL1530" s="48">
        <f t="shared" si="772"/>
        <v>0</v>
      </c>
      <c r="BM1530" s="48">
        <f t="shared" si="773"/>
        <v>0</v>
      </c>
      <c r="BN1530" s="48">
        <f t="shared" si="774"/>
        <v>0</v>
      </c>
      <c r="BO1530" s="48">
        <f t="shared" si="775"/>
        <v>0</v>
      </c>
      <c r="BP1530" s="179"/>
      <c r="BQ1530" s="179"/>
      <c r="BR1530" s="189"/>
      <c r="BS1530" s="174"/>
      <c r="BT1530" s="86">
        <f t="shared" si="786"/>
        <v>0</v>
      </c>
      <c r="BU1530" s="174"/>
      <c r="BV1530" s="176"/>
      <c r="BW1530" s="169"/>
      <c r="BX1530" s="157">
        <f>IF(J1530='Категорія витрат'!$F$2,ROUND('Додаток 3._Бюджет детальний ПР'!BW1530*0.3676,2),IF(J1530='Категорія витрат'!$F$3,ROUND('Додаток 3._Бюджет детальний ПР'!BW1530*0.347,2),IF(J1530='Категорія витрат'!$F$4,ROUND('Додаток 3._Бюджет детальний ПР'!BW1530*0.347,2),IF(J1530='Категорія витрат'!$F$7,ROUND('Додаток 3._Бюджет детальний ПР'!BW1530*0.0841,2),0))))</f>
        <v>0</v>
      </c>
      <c r="BY1530" s="151">
        <f t="shared" si="787"/>
        <v>0</v>
      </c>
      <c r="BZ1530" s="179"/>
      <c r="CA1530" s="179"/>
      <c r="CB1530" s="179"/>
      <c r="CC1530" s="179"/>
      <c r="CD1530" s="179"/>
      <c r="CE1530" s="179"/>
      <c r="CF1530" s="179"/>
      <c r="CG1530" s="179"/>
      <c r="CH1530" s="179"/>
      <c r="CI1530" s="179"/>
      <c r="CJ1530" s="179"/>
      <c r="CK1530" s="179"/>
      <c r="CL1530" s="48">
        <f t="shared" si="776"/>
        <v>0</v>
      </c>
      <c r="CM1530" s="48">
        <f t="shared" si="777"/>
        <v>0</v>
      </c>
      <c r="CN1530" s="48">
        <f t="shared" si="778"/>
        <v>0</v>
      </c>
      <c r="CO1530" s="48">
        <f t="shared" si="779"/>
        <v>0</v>
      </c>
      <c r="CP1530" s="48">
        <f t="shared" si="780"/>
        <v>0</v>
      </c>
      <c r="CQ1530" s="48">
        <f t="shared" si="781"/>
        <v>0</v>
      </c>
      <c r="CR1530" s="48">
        <f t="shared" si="782"/>
        <v>0</v>
      </c>
      <c r="CS1530" s="48">
        <f t="shared" si="783"/>
        <v>0</v>
      </c>
      <c r="CT1530" s="179"/>
      <c r="CU1530" s="179"/>
    </row>
    <row r="1531" spans="1:99" ht="20.100000000000001" customHeight="1" x14ac:dyDescent="0.25">
      <c r="A1531" s="57">
        <v>1526</v>
      </c>
      <c r="B1531" s="398" t="str">
        <f>IF(D1531='Напрямки конкурса'!$L$2,'Напрямки конкурса'!$B$2,IF(D1531='Напрямки конкурса'!$L$3,'Напрямки конкурса'!$B$3,IF(D1531='Напрямки конкурса'!$L$4,'Напрямки конкурса'!$B$4,IF(D1531='Напрямки конкурса'!$L$5,'Напрямки конкурса'!$B$5,IF(D1531='Напрямки конкурса'!$L$6,'Напрямки конкурса'!$B$6,IF(D1531='Напрямки конкурса'!$L$7,'Напрямки конкурса'!$B$7,IF(D1531='Напрямки конкурса'!$L$8,'Напрямки конкурса'!$B$8,IF(D1531='Напрямки конкурса'!$L$9,'Напрямки конкурса'!$B$9,IF(D1531='Напрямки конкурса'!$L$10,'Напрямки конкурса'!$B$10,IF(D1531='Напрямки конкурса'!$L$11,'Напрямки конкурса'!$B$11,IF(D1531='Напрямки конкурса'!$L$12,'Напрямки конкурса'!$B$12,IF(D1531='Напрямки конкурса'!$L$13,'Напрямки конкурса'!$B$13,IF(D1531='Напрямки конкурса'!$L$14,'Напрямки конкурса'!$B$14,IF(D1531='Напрямки конкурса'!$L$15,'Напрямки конкурса'!$B$15,IF(D1531='Напрямки конкурса'!$L$16,'Напрямки конкурса'!$B$16,IF(D1531='Напрямки конкурса'!$L$17,'Напрямки конкурса'!$B$17,IF(D1531='Напрямки конкурса'!$L$18,'Напрямки конкурса'!$B$18,IF(D1531='Напрямки конкурса'!$L$19,'Напрямки конкурса'!$B$19,IF(D1531='Напрямки конкурса'!$L$20,'Напрямки конкурса'!$B$20,IF(D1531='Напрямки конкурса'!$L$21,'Напрямки конкурса'!$B$21,IF(D1531='Напрямки конкурса'!$L$22,'Напрямки конкурса'!$B$22,IF(D1531='Напрямки конкурса'!$L$23,'Напрямки конкурса'!$B$23,IF(D1531='Напрямки конкурса'!$L$24,'Напрямки конкурса'!$B$24,IF(D1531='Напрямки конкурса'!$L$25,'Напрямки конкурса'!$B$25,IF(D1531='Напрямки конкурса'!$L$26,'Напрямки конкурса'!$B$26,IF(D1531='Напрямки конкурса'!$L$27,'Напрямки конкурса'!$B$27,IF(D1531='Напрямки конкурса'!$L$28,'Напрямки конкурса'!$B$28,"")))))))))))))))))))))))))))</f>
        <v/>
      </c>
      <c r="C1531" s="58" t="str">
        <f>IF(D1531='Напрямки конкурса'!$L$2,'Напрямки конкурса'!$K$2,IF(D1531='Напрямки конкурса'!$L$3,'Напрямки конкурса'!$K$3,IF(D1531='Напрямки конкурса'!$L$4,'Напрямки конкурса'!$K$4,IF(D1531='Напрямки конкурса'!$L$5,'Напрямки конкурса'!$K$5,IF(D1531='Напрямки конкурса'!$L$6,'Напрямки конкурса'!$K$6,IF(D1531='Напрямки конкурса'!$L$7,'Напрямки конкурса'!$K$7,IF(D1531='Напрямки конкурса'!$L$8,'Напрямки конкурса'!$K$8,IF(D1531='Напрямки конкурса'!$L$9,'Напрямки конкурса'!$K$9,IF(D1531='Напрямки конкурса'!$L$10,'Напрямки конкурса'!$K$10,IF(D1531='Напрямки конкурса'!$L$11,'Напрямки конкурса'!$K$11,IF(D1531='Напрямки конкурса'!$L$12,'Напрямки конкурса'!$K$12,IF(D1531='Напрямки конкурса'!$L$13,'Напрямки конкурса'!$K$13,IF(D1531='Напрямки конкурса'!$L$14,'Напрямки конкурса'!$K$14,IF(D1531='Напрямки конкурса'!$L$15,'Напрямки конкурса'!$K$15,IF(D1531='Напрямки конкурса'!$L$16,'Напрямки конкурса'!$K$16,IF(D1531='Напрямки конкурса'!$L$17,'Напрямки конкурса'!$K$17,IF(D1531='Напрямки конкурса'!$L$18,'Напрямки конкурса'!$K$18,IF(D1531='Напрямки конкурса'!$L$19,'Напрямки конкурса'!$K$19,IF(D1531='Напрямки конкурса'!$L$20,'Напрямки конкурса'!$K$20,IF(D1531='Напрямки конкурса'!$L$21,'Напрямки конкурса'!$K$21,IF(D1531='Напрямки конкурса'!$L$22,'Напрямки конкурса'!$K$22,IF(D1531='Напрямки конкурса'!$L$23,'Напрямки конкурса'!$K$23,IF(D1531='Напрямки конкурса'!$L$24,'Напрямки конкурса'!$K$24,IF(D1531='Напрямки конкурса'!$L$25,'Напрямки конкурса'!$K$25,IF(D1531='Напрямки конкурса'!$L$26,'Напрямки конкурса'!$K$26,IF(D1531='Напрямки конкурса'!$L$27,'Напрямки конкурса'!$K$27,IF(D1531='Напрямки конкурса'!$L$28,'Напрямки конкурса'!$K$28,"")))))))))))))))))))))))))))</f>
        <v/>
      </c>
      <c r="D1531" s="554"/>
      <c r="E1531" s="169"/>
      <c r="F1531" s="169"/>
      <c r="G1531" s="169"/>
      <c r="H1531" s="148" t="str">
        <f>IF(I1531='Категорія витрат'!$B$2,'Категорія витрат'!$A$2,IF(I1531='Категорія витрат'!$B$3,'Категорія витрат'!$A$3,IF(I1531='Категорія витрат'!$B$4,'Категорія витрат'!$A$4,IF(I1531='Категорія витрат'!$B$5,'Категорія витрат'!$A$5,IF(I1531='Категорія витрат'!$B$6,'Категорія витрат'!$A$6,IF(I1531='Категорія витрат'!$B$7,'Категорія витрат'!$A$7,IF(I1531='Категорія витрат'!$B$8,'Категорія витрат'!$A$8,IF(I1531='Категорія витрат'!$B$9,'Категорія витрат'!$A$9,IF(I1531='Категорія витрат'!$B$10,'Категорія витрат'!$A$10,IF(I1531='Категорія витрат'!$B$11,'Категорія витрат'!$A$11,IF(I1531='Категорія витрат'!$B$12,'Категорія витрат'!$A$12,IF(I1531='Категорія витрат'!$B$13,'Категорія витрат'!$A$13,IF(I1531='Категорія витрат'!$B$14,'Категорія витрат'!$A$14,IF(I1531='Категорія витрат'!$B$15,'Категорія витрат'!$A$15,IF(I1531='Категорія витрат'!$B$16,'Категорія витрат'!$A$16,IF(I1531='Категорія витрат'!$B$17,'Категорія витрат'!$A$17,IF(I1531='Категорія витрат'!$B$18,'Категорія витрат'!$A$18,IF(I1531='Категорія витрат'!$B$19,'Категорія витрат'!$A$19,IF(I1531='Категорія витрат'!$B$20,'Категорія витрат'!$A$20,IF(I1531='Категорія витрат'!$B$21,'Категорія витрат'!$A$21,IF(I1531='Категорія витрат'!$B$22,'Категорія витрат'!$A$22,IF(I1531='Категорія витрат'!$B$23,'Категорія витрат'!$A$23,IF(I1531='Категорія витрат'!$B$24,'Категорія витрат'!$A$24,IF(I1531='Категорія витрат'!$B$25,'Категорія витрат'!$A$25,IF(I1531='Категорія витрат'!$B$26,'Категорія витрат'!$A$26,IF(I1531='Категорія витрат'!$B$27,'Категорія витрат'!$A$27,IF(I1531='Категорія витрат'!$B$28,'Категорія витрат'!$A$28,IF(I1531='Категорія витрат'!$B$29,'Категорія витрат'!$A$29,IF(I1531='Категорія витрат'!$B$30,'Категорія витрат'!$A$30,"")))))))))))))))))))))))))))))</f>
        <v/>
      </c>
      <c r="I1531" s="172"/>
      <c r="J1531" s="171"/>
      <c r="K1531" s="174"/>
      <c r="L1531" s="86">
        <f t="shared" si="784"/>
        <v>0</v>
      </c>
      <c r="M1531" s="174"/>
      <c r="N1531" s="176"/>
      <c r="O1531" s="169"/>
      <c r="P1531" s="157">
        <f>IF(J1531='Категорія витрат'!$F$2,ROUND('Додаток 3._Бюджет детальний ПР'!O1531*0.3676,2),IF(J1531='Категорія витрат'!$F$3,ROUND('Додаток 3._Бюджет детальний ПР'!O1531*0.347,2),IF(J1531='Категорія витрат'!$F$4,ROUND('Додаток 3._Бюджет детальний ПР'!O1531*0.347,2),IF(J1531='Категорія витрат'!$F$7,ROUND('Додаток 3._Бюджет детальний ПР'!O1531*0.0841,2),0))))</f>
        <v>0</v>
      </c>
      <c r="Q1531" s="151">
        <f t="shared" si="788"/>
        <v>0</v>
      </c>
      <c r="R1531" s="179"/>
      <c r="S1531" s="179"/>
      <c r="T1531" s="179"/>
      <c r="U1531" s="179"/>
      <c r="V1531" s="179"/>
      <c r="W1531" s="179"/>
      <c r="X1531" s="179"/>
      <c r="Y1531" s="179"/>
      <c r="Z1531" s="179"/>
      <c r="AA1531" s="179"/>
      <c r="AB1531" s="179"/>
      <c r="AC1531" s="179"/>
      <c r="AD1531" s="48">
        <f t="shared" si="760"/>
        <v>0</v>
      </c>
      <c r="AE1531" s="48">
        <f t="shared" si="761"/>
        <v>0</v>
      </c>
      <c r="AF1531" s="48">
        <f t="shared" si="762"/>
        <v>0</v>
      </c>
      <c r="AG1531" s="48">
        <f t="shared" si="763"/>
        <v>0</v>
      </c>
      <c r="AH1531" s="48">
        <f t="shared" si="764"/>
        <v>0</v>
      </c>
      <c r="AI1531" s="48">
        <f t="shared" si="765"/>
        <v>0</v>
      </c>
      <c r="AJ1531" s="48">
        <f t="shared" si="766"/>
        <v>0</v>
      </c>
      <c r="AK1531" s="48">
        <f t="shared" si="767"/>
        <v>0</v>
      </c>
      <c r="AL1531" s="179"/>
      <c r="AM1531" s="179"/>
      <c r="AN1531" s="76"/>
      <c r="AO1531" s="174"/>
      <c r="AP1531" s="86">
        <f t="shared" si="785"/>
        <v>0</v>
      </c>
      <c r="AQ1531" s="174"/>
      <c r="AR1531" s="176"/>
      <c r="AS1531" s="169"/>
      <c r="AT1531" s="157">
        <f>IF(J1531='Категорія витрат'!$F$2,ROUND('Додаток 3._Бюджет детальний ПР'!AS1531*0.3676,2),IF(J1531='Категорія витрат'!$F$3,ROUND('Додаток 3._Бюджет детальний ПР'!AS1531*0.347,2),IF(J1531='Категорія витрат'!$F$4,ROUND('Додаток 3._Бюджет детальний ПР'!AS1531*0.347,2),IF(J1531='Категорія витрат'!$F$7,ROUND('Додаток 3._Бюджет детальний ПР'!AS1531*0.0841,2),0))))</f>
        <v>0</v>
      </c>
      <c r="AU1531" s="151">
        <f t="shared" si="759"/>
        <v>0</v>
      </c>
      <c r="AV1531" s="179"/>
      <c r="AW1531" s="179"/>
      <c r="AX1531" s="179"/>
      <c r="AY1531" s="179"/>
      <c r="AZ1531" s="179"/>
      <c r="BA1531" s="179"/>
      <c r="BB1531" s="179"/>
      <c r="BC1531" s="179"/>
      <c r="BD1531" s="179"/>
      <c r="BE1531" s="179"/>
      <c r="BF1531" s="179"/>
      <c r="BG1531" s="179"/>
      <c r="BH1531" s="48">
        <f t="shared" si="768"/>
        <v>0</v>
      </c>
      <c r="BI1531" s="48">
        <f t="shared" si="769"/>
        <v>0</v>
      </c>
      <c r="BJ1531" s="48">
        <f t="shared" si="770"/>
        <v>0</v>
      </c>
      <c r="BK1531" s="48">
        <f t="shared" si="771"/>
        <v>0</v>
      </c>
      <c r="BL1531" s="48">
        <f t="shared" si="772"/>
        <v>0</v>
      </c>
      <c r="BM1531" s="48">
        <f t="shared" si="773"/>
        <v>0</v>
      </c>
      <c r="BN1531" s="48">
        <f t="shared" si="774"/>
        <v>0</v>
      </c>
      <c r="BO1531" s="48">
        <f t="shared" si="775"/>
        <v>0</v>
      </c>
      <c r="BP1531" s="179"/>
      <c r="BQ1531" s="179"/>
      <c r="BR1531" s="189"/>
      <c r="BS1531" s="174"/>
      <c r="BT1531" s="86">
        <f t="shared" si="786"/>
        <v>0</v>
      </c>
      <c r="BU1531" s="174"/>
      <c r="BV1531" s="176"/>
      <c r="BW1531" s="169"/>
      <c r="BX1531" s="157">
        <f>IF(J1531='Категорія витрат'!$F$2,ROUND('Додаток 3._Бюджет детальний ПР'!BW1531*0.3676,2),IF(J1531='Категорія витрат'!$F$3,ROUND('Додаток 3._Бюджет детальний ПР'!BW1531*0.347,2),IF(J1531='Категорія витрат'!$F$4,ROUND('Додаток 3._Бюджет детальний ПР'!BW1531*0.347,2),IF(J1531='Категорія витрат'!$F$7,ROUND('Додаток 3._Бюджет детальний ПР'!BW1531*0.0841,2),0))))</f>
        <v>0</v>
      </c>
      <c r="BY1531" s="151">
        <f t="shared" si="787"/>
        <v>0</v>
      </c>
      <c r="BZ1531" s="179"/>
      <c r="CA1531" s="179"/>
      <c r="CB1531" s="179"/>
      <c r="CC1531" s="179"/>
      <c r="CD1531" s="179"/>
      <c r="CE1531" s="179"/>
      <c r="CF1531" s="179"/>
      <c r="CG1531" s="179"/>
      <c r="CH1531" s="179"/>
      <c r="CI1531" s="179"/>
      <c r="CJ1531" s="179"/>
      <c r="CK1531" s="179"/>
      <c r="CL1531" s="48">
        <f t="shared" si="776"/>
        <v>0</v>
      </c>
      <c r="CM1531" s="48">
        <f t="shared" si="777"/>
        <v>0</v>
      </c>
      <c r="CN1531" s="48">
        <f t="shared" si="778"/>
        <v>0</v>
      </c>
      <c r="CO1531" s="48">
        <f t="shared" si="779"/>
        <v>0</v>
      </c>
      <c r="CP1531" s="48">
        <f t="shared" si="780"/>
        <v>0</v>
      </c>
      <c r="CQ1531" s="48">
        <f t="shared" si="781"/>
        <v>0</v>
      </c>
      <c r="CR1531" s="48">
        <f t="shared" si="782"/>
        <v>0</v>
      </c>
      <c r="CS1531" s="48">
        <f t="shared" si="783"/>
        <v>0</v>
      </c>
      <c r="CT1531" s="179"/>
      <c r="CU1531" s="179"/>
    </row>
    <row r="1532" spans="1:99" ht="20.100000000000001" customHeight="1" x14ac:dyDescent="0.25">
      <c r="A1532" s="57">
        <v>1527</v>
      </c>
      <c r="B1532" s="398" t="str">
        <f>IF(D1532='Напрямки конкурса'!$L$2,'Напрямки конкурса'!$B$2,IF(D1532='Напрямки конкурса'!$L$3,'Напрямки конкурса'!$B$3,IF(D1532='Напрямки конкурса'!$L$4,'Напрямки конкурса'!$B$4,IF(D1532='Напрямки конкурса'!$L$5,'Напрямки конкурса'!$B$5,IF(D1532='Напрямки конкурса'!$L$6,'Напрямки конкурса'!$B$6,IF(D1532='Напрямки конкурса'!$L$7,'Напрямки конкурса'!$B$7,IF(D1532='Напрямки конкурса'!$L$8,'Напрямки конкурса'!$B$8,IF(D1532='Напрямки конкурса'!$L$9,'Напрямки конкурса'!$B$9,IF(D1532='Напрямки конкурса'!$L$10,'Напрямки конкурса'!$B$10,IF(D1532='Напрямки конкурса'!$L$11,'Напрямки конкурса'!$B$11,IF(D1532='Напрямки конкурса'!$L$12,'Напрямки конкурса'!$B$12,IF(D1532='Напрямки конкурса'!$L$13,'Напрямки конкурса'!$B$13,IF(D1532='Напрямки конкурса'!$L$14,'Напрямки конкурса'!$B$14,IF(D1532='Напрямки конкурса'!$L$15,'Напрямки конкурса'!$B$15,IF(D1532='Напрямки конкурса'!$L$16,'Напрямки конкурса'!$B$16,IF(D1532='Напрямки конкурса'!$L$17,'Напрямки конкурса'!$B$17,IF(D1532='Напрямки конкурса'!$L$18,'Напрямки конкурса'!$B$18,IF(D1532='Напрямки конкурса'!$L$19,'Напрямки конкурса'!$B$19,IF(D1532='Напрямки конкурса'!$L$20,'Напрямки конкурса'!$B$20,IF(D1532='Напрямки конкурса'!$L$21,'Напрямки конкурса'!$B$21,IF(D1532='Напрямки конкурса'!$L$22,'Напрямки конкурса'!$B$22,IF(D1532='Напрямки конкурса'!$L$23,'Напрямки конкурса'!$B$23,IF(D1532='Напрямки конкурса'!$L$24,'Напрямки конкурса'!$B$24,IF(D1532='Напрямки конкурса'!$L$25,'Напрямки конкурса'!$B$25,IF(D1532='Напрямки конкурса'!$L$26,'Напрямки конкурса'!$B$26,IF(D1532='Напрямки конкурса'!$L$27,'Напрямки конкурса'!$B$27,IF(D1532='Напрямки конкурса'!$L$28,'Напрямки конкурса'!$B$28,"")))))))))))))))))))))))))))</f>
        <v/>
      </c>
      <c r="C1532" s="58" t="str">
        <f>IF(D1532='Напрямки конкурса'!$L$2,'Напрямки конкурса'!$K$2,IF(D1532='Напрямки конкурса'!$L$3,'Напрямки конкурса'!$K$3,IF(D1532='Напрямки конкурса'!$L$4,'Напрямки конкурса'!$K$4,IF(D1532='Напрямки конкурса'!$L$5,'Напрямки конкурса'!$K$5,IF(D1532='Напрямки конкурса'!$L$6,'Напрямки конкурса'!$K$6,IF(D1532='Напрямки конкурса'!$L$7,'Напрямки конкурса'!$K$7,IF(D1532='Напрямки конкурса'!$L$8,'Напрямки конкурса'!$K$8,IF(D1532='Напрямки конкурса'!$L$9,'Напрямки конкурса'!$K$9,IF(D1532='Напрямки конкурса'!$L$10,'Напрямки конкурса'!$K$10,IF(D1532='Напрямки конкурса'!$L$11,'Напрямки конкурса'!$K$11,IF(D1532='Напрямки конкурса'!$L$12,'Напрямки конкурса'!$K$12,IF(D1532='Напрямки конкурса'!$L$13,'Напрямки конкурса'!$K$13,IF(D1532='Напрямки конкурса'!$L$14,'Напрямки конкурса'!$K$14,IF(D1532='Напрямки конкурса'!$L$15,'Напрямки конкурса'!$K$15,IF(D1532='Напрямки конкурса'!$L$16,'Напрямки конкурса'!$K$16,IF(D1532='Напрямки конкурса'!$L$17,'Напрямки конкурса'!$K$17,IF(D1532='Напрямки конкурса'!$L$18,'Напрямки конкурса'!$K$18,IF(D1532='Напрямки конкурса'!$L$19,'Напрямки конкурса'!$K$19,IF(D1532='Напрямки конкурса'!$L$20,'Напрямки конкурса'!$K$20,IF(D1532='Напрямки конкурса'!$L$21,'Напрямки конкурса'!$K$21,IF(D1532='Напрямки конкурса'!$L$22,'Напрямки конкурса'!$K$22,IF(D1532='Напрямки конкурса'!$L$23,'Напрямки конкурса'!$K$23,IF(D1532='Напрямки конкурса'!$L$24,'Напрямки конкурса'!$K$24,IF(D1532='Напрямки конкурса'!$L$25,'Напрямки конкурса'!$K$25,IF(D1532='Напрямки конкурса'!$L$26,'Напрямки конкурса'!$K$26,IF(D1532='Напрямки конкурса'!$L$27,'Напрямки конкурса'!$K$27,IF(D1532='Напрямки конкурса'!$L$28,'Напрямки конкурса'!$K$28,"")))))))))))))))))))))))))))</f>
        <v/>
      </c>
      <c r="D1532" s="554"/>
      <c r="E1532" s="169"/>
      <c r="F1532" s="169"/>
      <c r="G1532" s="169"/>
      <c r="H1532" s="148" t="str">
        <f>IF(I1532='Категорія витрат'!$B$2,'Категорія витрат'!$A$2,IF(I1532='Категорія витрат'!$B$3,'Категорія витрат'!$A$3,IF(I1532='Категорія витрат'!$B$4,'Категорія витрат'!$A$4,IF(I1532='Категорія витрат'!$B$5,'Категорія витрат'!$A$5,IF(I1532='Категорія витрат'!$B$6,'Категорія витрат'!$A$6,IF(I1532='Категорія витрат'!$B$7,'Категорія витрат'!$A$7,IF(I1532='Категорія витрат'!$B$8,'Категорія витрат'!$A$8,IF(I1532='Категорія витрат'!$B$9,'Категорія витрат'!$A$9,IF(I1532='Категорія витрат'!$B$10,'Категорія витрат'!$A$10,IF(I1532='Категорія витрат'!$B$11,'Категорія витрат'!$A$11,IF(I1532='Категорія витрат'!$B$12,'Категорія витрат'!$A$12,IF(I1532='Категорія витрат'!$B$13,'Категорія витрат'!$A$13,IF(I1532='Категорія витрат'!$B$14,'Категорія витрат'!$A$14,IF(I1532='Категорія витрат'!$B$15,'Категорія витрат'!$A$15,IF(I1532='Категорія витрат'!$B$16,'Категорія витрат'!$A$16,IF(I1532='Категорія витрат'!$B$17,'Категорія витрат'!$A$17,IF(I1532='Категорія витрат'!$B$18,'Категорія витрат'!$A$18,IF(I1532='Категорія витрат'!$B$19,'Категорія витрат'!$A$19,IF(I1532='Категорія витрат'!$B$20,'Категорія витрат'!$A$20,IF(I1532='Категорія витрат'!$B$21,'Категорія витрат'!$A$21,IF(I1532='Категорія витрат'!$B$22,'Категорія витрат'!$A$22,IF(I1532='Категорія витрат'!$B$23,'Категорія витрат'!$A$23,IF(I1532='Категорія витрат'!$B$24,'Категорія витрат'!$A$24,IF(I1532='Категорія витрат'!$B$25,'Категорія витрат'!$A$25,IF(I1532='Категорія витрат'!$B$26,'Категорія витрат'!$A$26,IF(I1532='Категорія витрат'!$B$27,'Категорія витрат'!$A$27,IF(I1532='Категорія витрат'!$B$28,'Категорія витрат'!$A$28,IF(I1532='Категорія витрат'!$B$29,'Категорія витрат'!$A$29,IF(I1532='Категорія витрат'!$B$30,'Категорія витрат'!$A$30,"")))))))))))))))))))))))))))))</f>
        <v/>
      </c>
      <c r="I1532" s="172"/>
      <c r="J1532" s="171"/>
      <c r="K1532" s="174"/>
      <c r="L1532" s="86">
        <f t="shared" si="784"/>
        <v>0</v>
      </c>
      <c r="M1532" s="174"/>
      <c r="N1532" s="176"/>
      <c r="O1532" s="169"/>
      <c r="P1532" s="157">
        <f>IF(J1532='Категорія витрат'!$F$2,ROUND('Додаток 3._Бюджет детальний ПР'!O1532*0.3676,2),IF(J1532='Категорія витрат'!$F$3,ROUND('Додаток 3._Бюджет детальний ПР'!O1532*0.347,2),IF(J1532='Категорія витрат'!$F$4,ROUND('Додаток 3._Бюджет детальний ПР'!O1532*0.347,2),IF(J1532='Категорія витрат'!$F$7,ROUND('Додаток 3._Бюджет детальний ПР'!O1532*0.0841,2),0))))</f>
        <v>0</v>
      </c>
      <c r="Q1532" s="151">
        <f t="shared" si="788"/>
        <v>0</v>
      </c>
      <c r="R1532" s="179"/>
      <c r="S1532" s="179"/>
      <c r="T1532" s="179"/>
      <c r="U1532" s="179"/>
      <c r="V1532" s="179"/>
      <c r="W1532" s="179"/>
      <c r="X1532" s="179"/>
      <c r="Y1532" s="179"/>
      <c r="Z1532" s="179"/>
      <c r="AA1532" s="179"/>
      <c r="AB1532" s="179"/>
      <c r="AC1532" s="179"/>
      <c r="AD1532" s="48">
        <f t="shared" si="760"/>
        <v>0</v>
      </c>
      <c r="AE1532" s="48">
        <f t="shared" si="761"/>
        <v>0</v>
      </c>
      <c r="AF1532" s="48">
        <f t="shared" si="762"/>
        <v>0</v>
      </c>
      <c r="AG1532" s="48">
        <f t="shared" si="763"/>
        <v>0</v>
      </c>
      <c r="AH1532" s="48">
        <f t="shared" si="764"/>
        <v>0</v>
      </c>
      <c r="AI1532" s="48">
        <f t="shared" si="765"/>
        <v>0</v>
      </c>
      <c r="AJ1532" s="48">
        <f t="shared" si="766"/>
        <v>0</v>
      </c>
      <c r="AK1532" s="48">
        <f t="shared" si="767"/>
        <v>0</v>
      </c>
      <c r="AL1532" s="179"/>
      <c r="AM1532" s="179"/>
      <c r="AN1532" s="76"/>
      <c r="AO1532" s="174"/>
      <c r="AP1532" s="86">
        <f t="shared" si="785"/>
        <v>0</v>
      </c>
      <c r="AQ1532" s="174"/>
      <c r="AR1532" s="176"/>
      <c r="AS1532" s="169"/>
      <c r="AT1532" s="157">
        <f>IF(J1532='Категорія витрат'!$F$2,ROUND('Додаток 3._Бюджет детальний ПР'!AS1532*0.3676,2),IF(J1532='Категорія витрат'!$F$3,ROUND('Додаток 3._Бюджет детальний ПР'!AS1532*0.347,2),IF(J1532='Категорія витрат'!$F$4,ROUND('Додаток 3._Бюджет детальний ПР'!AS1532*0.347,2),IF(J1532='Категорія витрат'!$F$7,ROUND('Додаток 3._Бюджет детальний ПР'!AS1532*0.0841,2),0))))</f>
        <v>0</v>
      </c>
      <c r="AU1532" s="151">
        <f t="shared" si="759"/>
        <v>0</v>
      </c>
      <c r="AV1532" s="179"/>
      <c r="AW1532" s="179"/>
      <c r="AX1532" s="179"/>
      <c r="AY1532" s="179"/>
      <c r="AZ1532" s="179"/>
      <c r="BA1532" s="179"/>
      <c r="BB1532" s="179"/>
      <c r="BC1532" s="179"/>
      <c r="BD1532" s="179"/>
      <c r="BE1532" s="179"/>
      <c r="BF1532" s="179"/>
      <c r="BG1532" s="179"/>
      <c r="BH1532" s="48">
        <f t="shared" si="768"/>
        <v>0</v>
      </c>
      <c r="BI1532" s="48">
        <f t="shared" si="769"/>
        <v>0</v>
      </c>
      <c r="BJ1532" s="48">
        <f t="shared" si="770"/>
        <v>0</v>
      </c>
      <c r="BK1532" s="48">
        <f t="shared" si="771"/>
        <v>0</v>
      </c>
      <c r="BL1532" s="48">
        <f t="shared" si="772"/>
        <v>0</v>
      </c>
      <c r="BM1532" s="48">
        <f t="shared" si="773"/>
        <v>0</v>
      </c>
      <c r="BN1532" s="48">
        <f t="shared" si="774"/>
        <v>0</v>
      </c>
      <c r="BO1532" s="48">
        <f t="shared" si="775"/>
        <v>0</v>
      </c>
      <c r="BP1532" s="179"/>
      <c r="BQ1532" s="179"/>
      <c r="BR1532" s="189"/>
      <c r="BS1532" s="174"/>
      <c r="BT1532" s="86">
        <f t="shared" si="786"/>
        <v>0</v>
      </c>
      <c r="BU1532" s="174"/>
      <c r="BV1532" s="176"/>
      <c r="BW1532" s="169"/>
      <c r="BX1532" s="157">
        <f>IF(J1532='Категорія витрат'!$F$2,ROUND('Додаток 3._Бюджет детальний ПР'!BW1532*0.3676,2),IF(J1532='Категорія витрат'!$F$3,ROUND('Додаток 3._Бюджет детальний ПР'!BW1532*0.347,2),IF(J1532='Категорія витрат'!$F$4,ROUND('Додаток 3._Бюджет детальний ПР'!BW1532*0.347,2),IF(J1532='Категорія витрат'!$F$7,ROUND('Додаток 3._Бюджет детальний ПР'!BW1532*0.0841,2),0))))</f>
        <v>0</v>
      </c>
      <c r="BY1532" s="151">
        <f t="shared" si="787"/>
        <v>0</v>
      </c>
      <c r="BZ1532" s="179"/>
      <c r="CA1532" s="179"/>
      <c r="CB1532" s="179"/>
      <c r="CC1532" s="179"/>
      <c r="CD1532" s="179"/>
      <c r="CE1532" s="179"/>
      <c r="CF1532" s="179"/>
      <c r="CG1532" s="179"/>
      <c r="CH1532" s="179"/>
      <c r="CI1532" s="179"/>
      <c r="CJ1532" s="179"/>
      <c r="CK1532" s="179"/>
      <c r="CL1532" s="48">
        <f t="shared" si="776"/>
        <v>0</v>
      </c>
      <c r="CM1532" s="48">
        <f t="shared" si="777"/>
        <v>0</v>
      </c>
      <c r="CN1532" s="48">
        <f t="shared" si="778"/>
        <v>0</v>
      </c>
      <c r="CO1532" s="48">
        <f t="shared" si="779"/>
        <v>0</v>
      </c>
      <c r="CP1532" s="48">
        <f t="shared" si="780"/>
        <v>0</v>
      </c>
      <c r="CQ1532" s="48">
        <f t="shared" si="781"/>
        <v>0</v>
      </c>
      <c r="CR1532" s="48">
        <f t="shared" si="782"/>
        <v>0</v>
      </c>
      <c r="CS1532" s="48">
        <f t="shared" si="783"/>
        <v>0</v>
      </c>
      <c r="CT1532" s="179"/>
      <c r="CU1532" s="179"/>
    </row>
    <row r="1533" spans="1:99" ht="20.100000000000001" customHeight="1" x14ac:dyDescent="0.25">
      <c r="A1533" s="57">
        <v>1528</v>
      </c>
      <c r="B1533" s="398" t="str">
        <f>IF(D1533='Напрямки конкурса'!$L$2,'Напрямки конкурса'!$B$2,IF(D1533='Напрямки конкурса'!$L$3,'Напрямки конкурса'!$B$3,IF(D1533='Напрямки конкурса'!$L$4,'Напрямки конкурса'!$B$4,IF(D1533='Напрямки конкурса'!$L$5,'Напрямки конкурса'!$B$5,IF(D1533='Напрямки конкурса'!$L$6,'Напрямки конкурса'!$B$6,IF(D1533='Напрямки конкурса'!$L$7,'Напрямки конкурса'!$B$7,IF(D1533='Напрямки конкурса'!$L$8,'Напрямки конкурса'!$B$8,IF(D1533='Напрямки конкурса'!$L$9,'Напрямки конкурса'!$B$9,IF(D1533='Напрямки конкурса'!$L$10,'Напрямки конкурса'!$B$10,IF(D1533='Напрямки конкурса'!$L$11,'Напрямки конкурса'!$B$11,IF(D1533='Напрямки конкурса'!$L$12,'Напрямки конкурса'!$B$12,IF(D1533='Напрямки конкурса'!$L$13,'Напрямки конкурса'!$B$13,IF(D1533='Напрямки конкурса'!$L$14,'Напрямки конкурса'!$B$14,IF(D1533='Напрямки конкурса'!$L$15,'Напрямки конкурса'!$B$15,IF(D1533='Напрямки конкурса'!$L$16,'Напрямки конкурса'!$B$16,IF(D1533='Напрямки конкурса'!$L$17,'Напрямки конкурса'!$B$17,IF(D1533='Напрямки конкурса'!$L$18,'Напрямки конкурса'!$B$18,IF(D1533='Напрямки конкурса'!$L$19,'Напрямки конкурса'!$B$19,IF(D1533='Напрямки конкурса'!$L$20,'Напрямки конкурса'!$B$20,IF(D1533='Напрямки конкурса'!$L$21,'Напрямки конкурса'!$B$21,IF(D1533='Напрямки конкурса'!$L$22,'Напрямки конкурса'!$B$22,IF(D1533='Напрямки конкурса'!$L$23,'Напрямки конкурса'!$B$23,IF(D1533='Напрямки конкурса'!$L$24,'Напрямки конкурса'!$B$24,IF(D1533='Напрямки конкурса'!$L$25,'Напрямки конкурса'!$B$25,IF(D1533='Напрямки конкурса'!$L$26,'Напрямки конкурса'!$B$26,IF(D1533='Напрямки конкурса'!$L$27,'Напрямки конкурса'!$B$27,IF(D1533='Напрямки конкурса'!$L$28,'Напрямки конкурса'!$B$28,"")))))))))))))))))))))))))))</f>
        <v/>
      </c>
      <c r="C1533" s="58" t="str">
        <f>IF(D1533='Напрямки конкурса'!$L$2,'Напрямки конкурса'!$K$2,IF(D1533='Напрямки конкурса'!$L$3,'Напрямки конкурса'!$K$3,IF(D1533='Напрямки конкурса'!$L$4,'Напрямки конкурса'!$K$4,IF(D1533='Напрямки конкурса'!$L$5,'Напрямки конкурса'!$K$5,IF(D1533='Напрямки конкурса'!$L$6,'Напрямки конкурса'!$K$6,IF(D1533='Напрямки конкурса'!$L$7,'Напрямки конкурса'!$K$7,IF(D1533='Напрямки конкурса'!$L$8,'Напрямки конкурса'!$K$8,IF(D1533='Напрямки конкурса'!$L$9,'Напрямки конкурса'!$K$9,IF(D1533='Напрямки конкурса'!$L$10,'Напрямки конкурса'!$K$10,IF(D1533='Напрямки конкурса'!$L$11,'Напрямки конкурса'!$K$11,IF(D1533='Напрямки конкурса'!$L$12,'Напрямки конкурса'!$K$12,IF(D1533='Напрямки конкурса'!$L$13,'Напрямки конкурса'!$K$13,IF(D1533='Напрямки конкурса'!$L$14,'Напрямки конкурса'!$K$14,IF(D1533='Напрямки конкурса'!$L$15,'Напрямки конкурса'!$K$15,IF(D1533='Напрямки конкурса'!$L$16,'Напрямки конкурса'!$K$16,IF(D1533='Напрямки конкурса'!$L$17,'Напрямки конкурса'!$K$17,IF(D1533='Напрямки конкурса'!$L$18,'Напрямки конкурса'!$K$18,IF(D1533='Напрямки конкурса'!$L$19,'Напрямки конкурса'!$K$19,IF(D1533='Напрямки конкурса'!$L$20,'Напрямки конкурса'!$K$20,IF(D1533='Напрямки конкурса'!$L$21,'Напрямки конкурса'!$K$21,IF(D1533='Напрямки конкурса'!$L$22,'Напрямки конкурса'!$K$22,IF(D1533='Напрямки конкурса'!$L$23,'Напрямки конкурса'!$K$23,IF(D1533='Напрямки конкурса'!$L$24,'Напрямки конкурса'!$K$24,IF(D1533='Напрямки конкурса'!$L$25,'Напрямки конкурса'!$K$25,IF(D1533='Напрямки конкурса'!$L$26,'Напрямки конкурса'!$K$26,IF(D1533='Напрямки конкурса'!$L$27,'Напрямки конкурса'!$K$27,IF(D1533='Напрямки конкурса'!$L$28,'Напрямки конкурса'!$K$28,"")))))))))))))))))))))))))))</f>
        <v/>
      </c>
      <c r="D1533" s="554"/>
      <c r="E1533" s="169"/>
      <c r="F1533" s="169"/>
      <c r="G1533" s="169"/>
      <c r="H1533" s="148" t="str">
        <f>IF(I1533='Категорія витрат'!$B$2,'Категорія витрат'!$A$2,IF(I1533='Категорія витрат'!$B$3,'Категорія витрат'!$A$3,IF(I1533='Категорія витрат'!$B$4,'Категорія витрат'!$A$4,IF(I1533='Категорія витрат'!$B$5,'Категорія витрат'!$A$5,IF(I1533='Категорія витрат'!$B$6,'Категорія витрат'!$A$6,IF(I1533='Категорія витрат'!$B$7,'Категорія витрат'!$A$7,IF(I1533='Категорія витрат'!$B$8,'Категорія витрат'!$A$8,IF(I1533='Категорія витрат'!$B$9,'Категорія витрат'!$A$9,IF(I1533='Категорія витрат'!$B$10,'Категорія витрат'!$A$10,IF(I1533='Категорія витрат'!$B$11,'Категорія витрат'!$A$11,IF(I1533='Категорія витрат'!$B$12,'Категорія витрат'!$A$12,IF(I1533='Категорія витрат'!$B$13,'Категорія витрат'!$A$13,IF(I1533='Категорія витрат'!$B$14,'Категорія витрат'!$A$14,IF(I1533='Категорія витрат'!$B$15,'Категорія витрат'!$A$15,IF(I1533='Категорія витрат'!$B$16,'Категорія витрат'!$A$16,IF(I1533='Категорія витрат'!$B$17,'Категорія витрат'!$A$17,IF(I1533='Категорія витрат'!$B$18,'Категорія витрат'!$A$18,IF(I1533='Категорія витрат'!$B$19,'Категорія витрат'!$A$19,IF(I1533='Категорія витрат'!$B$20,'Категорія витрат'!$A$20,IF(I1533='Категорія витрат'!$B$21,'Категорія витрат'!$A$21,IF(I1533='Категорія витрат'!$B$22,'Категорія витрат'!$A$22,IF(I1533='Категорія витрат'!$B$23,'Категорія витрат'!$A$23,IF(I1533='Категорія витрат'!$B$24,'Категорія витрат'!$A$24,IF(I1533='Категорія витрат'!$B$25,'Категорія витрат'!$A$25,IF(I1533='Категорія витрат'!$B$26,'Категорія витрат'!$A$26,IF(I1533='Категорія витрат'!$B$27,'Категорія витрат'!$A$27,IF(I1533='Категорія витрат'!$B$28,'Категорія витрат'!$A$28,IF(I1533='Категорія витрат'!$B$29,'Категорія витрат'!$A$29,IF(I1533='Категорія витрат'!$B$30,'Категорія витрат'!$A$30,"")))))))))))))))))))))))))))))</f>
        <v/>
      </c>
      <c r="I1533" s="172"/>
      <c r="J1533" s="171"/>
      <c r="K1533" s="174"/>
      <c r="L1533" s="86">
        <f t="shared" si="784"/>
        <v>0</v>
      </c>
      <c r="M1533" s="174"/>
      <c r="N1533" s="176"/>
      <c r="O1533" s="169"/>
      <c r="P1533" s="157">
        <f>IF(J1533='Категорія витрат'!$F$2,ROUND('Додаток 3._Бюджет детальний ПР'!O1533*0.3676,2),IF(J1533='Категорія витрат'!$F$3,ROUND('Додаток 3._Бюджет детальний ПР'!O1533*0.347,2),IF(J1533='Категорія витрат'!$F$4,ROUND('Додаток 3._Бюджет детальний ПР'!O1533*0.347,2),IF(J1533='Категорія витрат'!$F$7,ROUND('Додаток 3._Бюджет детальний ПР'!O1533*0.0841,2),0))))</f>
        <v>0</v>
      </c>
      <c r="Q1533" s="151">
        <f t="shared" si="788"/>
        <v>0</v>
      </c>
      <c r="R1533" s="179"/>
      <c r="S1533" s="179"/>
      <c r="T1533" s="179"/>
      <c r="U1533" s="179"/>
      <c r="V1533" s="179"/>
      <c r="W1533" s="179"/>
      <c r="X1533" s="179"/>
      <c r="Y1533" s="179"/>
      <c r="Z1533" s="179"/>
      <c r="AA1533" s="179"/>
      <c r="AB1533" s="179"/>
      <c r="AC1533" s="179"/>
      <c r="AD1533" s="48">
        <f t="shared" si="760"/>
        <v>0</v>
      </c>
      <c r="AE1533" s="48">
        <f t="shared" si="761"/>
        <v>0</v>
      </c>
      <c r="AF1533" s="48">
        <f t="shared" si="762"/>
        <v>0</v>
      </c>
      <c r="AG1533" s="48">
        <f t="shared" si="763"/>
        <v>0</v>
      </c>
      <c r="AH1533" s="48">
        <f t="shared" si="764"/>
        <v>0</v>
      </c>
      <c r="AI1533" s="48">
        <f t="shared" si="765"/>
        <v>0</v>
      </c>
      <c r="AJ1533" s="48">
        <f t="shared" si="766"/>
        <v>0</v>
      </c>
      <c r="AK1533" s="48">
        <f t="shared" si="767"/>
        <v>0</v>
      </c>
      <c r="AL1533" s="179"/>
      <c r="AM1533" s="179"/>
      <c r="AN1533" s="76"/>
      <c r="AO1533" s="174"/>
      <c r="AP1533" s="86">
        <f t="shared" si="785"/>
        <v>0</v>
      </c>
      <c r="AQ1533" s="174"/>
      <c r="AR1533" s="176"/>
      <c r="AS1533" s="169"/>
      <c r="AT1533" s="157">
        <f>IF(J1533='Категорія витрат'!$F$2,ROUND('Додаток 3._Бюджет детальний ПР'!AS1533*0.3676,2),IF(J1533='Категорія витрат'!$F$3,ROUND('Додаток 3._Бюджет детальний ПР'!AS1533*0.347,2),IF(J1533='Категорія витрат'!$F$4,ROUND('Додаток 3._Бюджет детальний ПР'!AS1533*0.347,2),IF(J1533='Категорія витрат'!$F$7,ROUND('Додаток 3._Бюджет детальний ПР'!AS1533*0.0841,2),0))))</f>
        <v>0</v>
      </c>
      <c r="AU1533" s="151">
        <f t="shared" si="759"/>
        <v>0</v>
      </c>
      <c r="AV1533" s="179"/>
      <c r="AW1533" s="179"/>
      <c r="AX1533" s="179"/>
      <c r="AY1533" s="179"/>
      <c r="AZ1533" s="179"/>
      <c r="BA1533" s="179"/>
      <c r="BB1533" s="179"/>
      <c r="BC1533" s="179"/>
      <c r="BD1533" s="179"/>
      <c r="BE1533" s="179"/>
      <c r="BF1533" s="179"/>
      <c r="BG1533" s="179"/>
      <c r="BH1533" s="48">
        <f t="shared" si="768"/>
        <v>0</v>
      </c>
      <c r="BI1533" s="48">
        <f t="shared" si="769"/>
        <v>0</v>
      </c>
      <c r="BJ1533" s="48">
        <f t="shared" si="770"/>
        <v>0</v>
      </c>
      <c r="BK1533" s="48">
        <f t="shared" si="771"/>
        <v>0</v>
      </c>
      <c r="BL1533" s="48">
        <f t="shared" si="772"/>
        <v>0</v>
      </c>
      <c r="BM1533" s="48">
        <f t="shared" si="773"/>
        <v>0</v>
      </c>
      <c r="BN1533" s="48">
        <f t="shared" si="774"/>
        <v>0</v>
      </c>
      <c r="BO1533" s="48">
        <f t="shared" si="775"/>
        <v>0</v>
      </c>
      <c r="BP1533" s="179"/>
      <c r="BQ1533" s="179"/>
      <c r="BR1533" s="189"/>
      <c r="BS1533" s="174"/>
      <c r="BT1533" s="86">
        <f t="shared" si="786"/>
        <v>0</v>
      </c>
      <c r="BU1533" s="174"/>
      <c r="BV1533" s="176"/>
      <c r="BW1533" s="169"/>
      <c r="BX1533" s="157">
        <f>IF(J1533='Категорія витрат'!$F$2,ROUND('Додаток 3._Бюджет детальний ПР'!BW1533*0.3676,2),IF(J1533='Категорія витрат'!$F$3,ROUND('Додаток 3._Бюджет детальний ПР'!BW1533*0.347,2),IF(J1533='Категорія витрат'!$F$4,ROUND('Додаток 3._Бюджет детальний ПР'!BW1533*0.347,2),IF(J1533='Категорія витрат'!$F$7,ROUND('Додаток 3._Бюджет детальний ПР'!BW1533*0.0841,2),0))))</f>
        <v>0</v>
      </c>
      <c r="BY1533" s="151">
        <f t="shared" si="787"/>
        <v>0</v>
      </c>
      <c r="BZ1533" s="179"/>
      <c r="CA1533" s="179"/>
      <c r="CB1533" s="179"/>
      <c r="CC1533" s="179"/>
      <c r="CD1533" s="179"/>
      <c r="CE1533" s="179"/>
      <c r="CF1533" s="179"/>
      <c r="CG1533" s="179"/>
      <c r="CH1533" s="179"/>
      <c r="CI1533" s="179"/>
      <c r="CJ1533" s="179"/>
      <c r="CK1533" s="179"/>
      <c r="CL1533" s="48">
        <f t="shared" si="776"/>
        <v>0</v>
      </c>
      <c r="CM1533" s="48">
        <f t="shared" si="777"/>
        <v>0</v>
      </c>
      <c r="CN1533" s="48">
        <f t="shared" si="778"/>
        <v>0</v>
      </c>
      <c r="CO1533" s="48">
        <f t="shared" si="779"/>
        <v>0</v>
      </c>
      <c r="CP1533" s="48">
        <f t="shared" si="780"/>
        <v>0</v>
      </c>
      <c r="CQ1533" s="48">
        <f t="shared" si="781"/>
        <v>0</v>
      </c>
      <c r="CR1533" s="48">
        <f t="shared" si="782"/>
        <v>0</v>
      </c>
      <c r="CS1533" s="48">
        <f t="shared" si="783"/>
        <v>0</v>
      </c>
      <c r="CT1533" s="179"/>
      <c r="CU1533" s="179"/>
    </row>
    <row r="1534" spans="1:99" ht="20.100000000000001" customHeight="1" x14ac:dyDescent="0.25">
      <c r="A1534" s="57">
        <v>1529</v>
      </c>
      <c r="B1534" s="398" t="str">
        <f>IF(D1534='Напрямки конкурса'!$L$2,'Напрямки конкурса'!$B$2,IF(D1534='Напрямки конкурса'!$L$3,'Напрямки конкурса'!$B$3,IF(D1534='Напрямки конкурса'!$L$4,'Напрямки конкурса'!$B$4,IF(D1534='Напрямки конкурса'!$L$5,'Напрямки конкурса'!$B$5,IF(D1534='Напрямки конкурса'!$L$6,'Напрямки конкурса'!$B$6,IF(D1534='Напрямки конкурса'!$L$7,'Напрямки конкурса'!$B$7,IF(D1534='Напрямки конкурса'!$L$8,'Напрямки конкурса'!$B$8,IF(D1534='Напрямки конкурса'!$L$9,'Напрямки конкурса'!$B$9,IF(D1534='Напрямки конкурса'!$L$10,'Напрямки конкурса'!$B$10,IF(D1534='Напрямки конкурса'!$L$11,'Напрямки конкурса'!$B$11,IF(D1534='Напрямки конкурса'!$L$12,'Напрямки конкурса'!$B$12,IF(D1534='Напрямки конкурса'!$L$13,'Напрямки конкурса'!$B$13,IF(D1534='Напрямки конкурса'!$L$14,'Напрямки конкурса'!$B$14,IF(D1534='Напрямки конкурса'!$L$15,'Напрямки конкурса'!$B$15,IF(D1534='Напрямки конкурса'!$L$16,'Напрямки конкурса'!$B$16,IF(D1534='Напрямки конкурса'!$L$17,'Напрямки конкурса'!$B$17,IF(D1534='Напрямки конкурса'!$L$18,'Напрямки конкурса'!$B$18,IF(D1534='Напрямки конкурса'!$L$19,'Напрямки конкурса'!$B$19,IF(D1534='Напрямки конкурса'!$L$20,'Напрямки конкурса'!$B$20,IF(D1534='Напрямки конкурса'!$L$21,'Напрямки конкурса'!$B$21,IF(D1534='Напрямки конкурса'!$L$22,'Напрямки конкурса'!$B$22,IF(D1534='Напрямки конкурса'!$L$23,'Напрямки конкурса'!$B$23,IF(D1534='Напрямки конкурса'!$L$24,'Напрямки конкурса'!$B$24,IF(D1534='Напрямки конкурса'!$L$25,'Напрямки конкурса'!$B$25,IF(D1534='Напрямки конкурса'!$L$26,'Напрямки конкурса'!$B$26,IF(D1534='Напрямки конкурса'!$L$27,'Напрямки конкурса'!$B$27,IF(D1534='Напрямки конкурса'!$L$28,'Напрямки конкурса'!$B$28,"")))))))))))))))))))))))))))</f>
        <v/>
      </c>
      <c r="C1534" s="58" t="str">
        <f>IF(D1534='Напрямки конкурса'!$L$2,'Напрямки конкурса'!$K$2,IF(D1534='Напрямки конкурса'!$L$3,'Напрямки конкурса'!$K$3,IF(D1534='Напрямки конкурса'!$L$4,'Напрямки конкурса'!$K$4,IF(D1534='Напрямки конкурса'!$L$5,'Напрямки конкурса'!$K$5,IF(D1534='Напрямки конкурса'!$L$6,'Напрямки конкурса'!$K$6,IF(D1534='Напрямки конкурса'!$L$7,'Напрямки конкурса'!$K$7,IF(D1534='Напрямки конкурса'!$L$8,'Напрямки конкурса'!$K$8,IF(D1534='Напрямки конкурса'!$L$9,'Напрямки конкурса'!$K$9,IF(D1534='Напрямки конкурса'!$L$10,'Напрямки конкурса'!$K$10,IF(D1534='Напрямки конкурса'!$L$11,'Напрямки конкурса'!$K$11,IF(D1534='Напрямки конкурса'!$L$12,'Напрямки конкурса'!$K$12,IF(D1534='Напрямки конкурса'!$L$13,'Напрямки конкурса'!$K$13,IF(D1534='Напрямки конкурса'!$L$14,'Напрямки конкурса'!$K$14,IF(D1534='Напрямки конкурса'!$L$15,'Напрямки конкурса'!$K$15,IF(D1534='Напрямки конкурса'!$L$16,'Напрямки конкурса'!$K$16,IF(D1534='Напрямки конкурса'!$L$17,'Напрямки конкурса'!$K$17,IF(D1534='Напрямки конкурса'!$L$18,'Напрямки конкурса'!$K$18,IF(D1534='Напрямки конкурса'!$L$19,'Напрямки конкурса'!$K$19,IF(D1534='Напрямки конкурса'!$L$20,'Напрямки конкурса'!$K$20,IF(D1534='Напрямки конкурса'!$L$21,'Напрямки конкурса'!$K$21,IF(D1534='Напрямки конкурса'!$L$22,'Напрямки конкурса'!$K$22,IF(D1534='Напрямки конкурса'!$L$23,'Напрямки конкурса'!$K$23,IF(D1534='Напрямки конкурса'!$L$24,'Напрямки конкурса'!$K$24,IF(D1534='Напрямки конкурса'!$L$25,'Напрямки конкурса'!$K$25,IF(D1534='Напрямки конкурса'!$L$26,'Напрямки конкурса'!$K$26,IF(D1534='Напрямки конкурса'!$L$27,'Напрямки конкурса'!$K$27,IF(D1534='Напрямки конкурса'!$L$28,'Напрямки конкурса'!$K$28,"")))))))))))))))))))))))))))</f>
        <v/>
      </c>
      <c r="D1534" s="554"/>
      <c r="E1534" s="169"/>
      <c r="F1534" s="169"/>
      <c r="G1534" s="169"/>
      <c r="H1534" s="148" t="str">
        <f>IF(I1534='Категорія витрат'!$B$2,'Категорія витрат'!$A$2,IF(I1534='Категорія витрат'!$B$3,'Категорія витрат'!$A$3,IF(I1534='Категорія витрат'!$B$4,'Категорія витрат'!$A$4,IF(I1534='Категорія витрат'!$B$5,'Категорія витрат'!$A$5,IF(I1534='Категорія витрат'!$B$6,'Категорія витрат'!$A$6,IF(I1534='Категорія витрат'!$B$7,'Категорія витрат'!$A$7,IF(I1534='Категорія витрат'!$B$8,'Категорія витрат'!$A$8,IF(I1534='Категорія витрат'!$B$9,'Категорія витрат'!$A$9,IF(I1534='Категорія витрат'!$B$10,'Категорія витрат'!$A$10,IF(I1534='Категорія витрат'!$B$11,'Категорія витрат'!$A$11,IF(I1534='Категорія витрат'!$B$12,'Категорія витрат'!$A$12,IF(I1534='Категорія витрат'!$B$13,'Категорія витрат'!$A$13,IF(I1534='Категорія витрат'!$B$14,'Категорія витрат'!$A$14,IF(I1534='Категорія витрат'!$B$15,'Категорія витрат'!$A$15,IF(I1534='Категорія витрат'!$B$16,'Категорія витрат'!$A$16,IF(I1534='Категорія витрат'!$B$17,'Категорія витрат'!$A$17,IF(I1534='Категорія витрат'!$B$18,'Категорія витрат'!$A$18,IF(I1534='Категорія витрат'!$B$19,'Категорія витрат'!$A$19,IF(I1534='Категорія витрат'!$B$20,'Категорія витрат'!$A$20,IF(I1534='Категорія витрат'!$B$21,'Категорія витрат'!$A$21,IF(I1534='Категорія витрат'!$B$22,'Категорія витрат'!$A$22,IF(I1534='Категорія витрат'!$B$23,'Категорія витрат'!$A$23,IF(I1534='Категорія витрат'!$B$24,'Категорія витрат'!$A$24,IF(I1534='Категорія витрат'!$B$25,'Категорія витрат'!$A$25,IF(I1534='Категорія витрат'!$B$26,'Категорія витрат'!$A$26,IF(I1534='Категорія витрат'!$B$27,'Категорія витрат'!$A$27,IF(I1534='Категорія витрат'!$B$28,'Категорія витрат'!$A$28,IF(I1534='Категорія витрат'!$B$29,'Категорія витрат'!$A$29,IF(I1534='Категорія витрат'!$B$30,'Категорія витрат'!$A$30,"")))))))))))))))))))))))))))))</f>
        <v/>
      </c>
      <c r="I1534" s="172"/>
      <c r="J1534" s="171"/>
      <c r="K1534" s="174"/>
      <c r="L1534" s="86">
        <f t="shared" si="784"/>
        <v>0</v>
      </c>
      <c r="M1534" s="174"/>
      <c r="N1534" s="176"/>
      <c r="O1534" s="169"/>
      <c r="P1534" s="157">
        <f>IF(J1534='Категорія витрат'!$F$2,ROUND('Додаток 3._Бюджет детальний ПР'!O1534*0.3676,2),IF(J1534='Категорія витрат'!$F$3,ROUND('Додаток 3._Бюджет детальний ПР'!O1534*0.347,2),IF(J1534='Категорія витрат'!$F$4,ROUND('Додаток 3._Бюджет детальний ПР'!O1534*0.347,2),IF(J1534='Категорія витрат'!$F$7,ROUND('Додаток 3._Бюджет детальний ПР'!O1534*0.0841,2),0))))</f>
        <v>0</v>
      </c>
      <c r="Q1534" s="151">
        <f t="shared" si="788"/>
        <v>0</v>
      </c>
      <c r="R1534" s="179"/>
      <c r="S1534" s="179"/>
      <c r="T1534" s="179"/>
      <c r="U1534" s="179"/>
      <c r="V1534" s="179"/>
      <c r="W1534" s="179"/>
      <c r="X1534" s="179"/>
      <c r="Y1534" s="179"/>
      <c r="Z1534" s="179"/>
      <c r="AA1534" s="179"/>
      <c r="AB1534" s="179"/>
      <c r="AC1534" s="179"/>
      <c r="AD1534" s="48">
        <f t="shared" si="760"/>
        <v>0</v>
      </c>
      <c r="AE1534" s="48">
        <f t="shared" si="761"/>
        <v>0</v>
      </c>
      <c r="AF1534" s="48">
        <f t="shared" si="762"/>
        <v>0</v>
      </c>
      <c r="AG1534" s="48">
        <f t="shared" si="763"/>
        <v>0</v>
      </c>
      <c r="AH1534" s="48">
        <f t="shared" si="764"/>
        <v>0</v>
      </c>
      <c r="AI1534" s="48">
        <f t="shared" si="765"/>
        <v>0</v>
      </c>
      <c r="AJ1534" s="48">
        <f t="shared" si="766"/>
        <v>0</v>
      </c>
      <c r="AK1534" s="48">
        <f t="shared" si="767"/>
        <v>0</v>
      </c>
      <c r="AL1534" s="179"/>
      <c r="AM1534" s="179"/>
      <c r="AN1534" s="76"/>
      <c r="AO1534" s="174"/>
      <c r="AP1534" s="86">
        <f t="shared" si="785"/>
        <v>0</v>
      </c>
      <c r="AQ1534" s="174"/>
      <c r="AR1534" s="176"/>
      <c r="AS1534" s="169"/>
      <c r="AT1534" s="157">
        <f>IF(J1534='Категорія витрат'!$F$2,ROUND('Додаток 3._Бюджет детальний ПР'!AS1534*0.3676,2),IF(J1534='Категорія витрат'!$F$3,ROUND('Додаток 3._Бюджет детальний ПР'!AS1534*0.347,2),IF(J1534='Категорія витрат'!$F$4,ROUND('Додаток 3._Бюджет детальний ПР'!AS1534*0.347,2),IF(J1534='Категорія витрат'!$F$7,ROUND('Додаток 3._Бюджет детальний ПР'!AS1534*0.0841,2),0))))</f>
        <v>0</v>
      </c>
      <c r="AU1534" s="151">
        <f t="shared" si="759"/>
        <v>0</v>
      </c>
      <c r="AV1534" s="179"/>
      <c r="AW1534" s="179"/>
      <c r="AX1534" s="179"/>
      <c r="AY1534" s="179"/>
      <c r="AZ1534" s="179"/>
      <c r="BA1534" s="179"/>
      <c r="BB1534" s="179"/>
      <c r="BC1534" s="179"/>
      <c r="BD1534" s="179"/>
      <c r="BE1534" s="179"/>
      <c r="BF1534" s="179"/>
      <c r="BG1534" s="179"/>
      <c r="BH1534" s="48">
        <f t="shared" si="768"/>
        <v>0</v>
      </c>
      <c r="BI1534" s="48">
        <f t="shared" si="769"/>
        <v>0</v>
      </c>
      <c r="BJ1534" s="48">
        <f t="shared" si="770"/>
        <v>0</v>
      </c>
      <c r="BK1534" s="48">
        <f t="shared" si="771"/>
        <v>0</v>
      </c>
      <c r="BL1534" s="48">
        <f t="shared" si="772"/>
        <v>0</v>
      </c>
      <c r="BM1534" s="48">
        <f t="shared" si="773"/>
        <v>0</v>
      </c>
      <c r="BN1534" s="48">
        <f t="shared" si="774"/>
        <v>0</v>
      </c>
      <c r="BO1534" s="48">
        <f t="shared" si="775"/>
        <v>0</v>
      </c>
      <c r="BP1534" s="179"/>
      <c r="BQ1534" s="179"/>
      <c r="BR1534" s="189"/>
      <c r="BS1534" s="174"/>
      <c r="BT1534" s="86">
        <f t="shared" si="786"/>
        <v>0</v>
      </c>
      <c r="BU1534" s="174"/>
      <c r="BV1534" s="176"/>
      <c r="BW1534" s="169"/>
      <c r="BX1534" s="157">
        <f>IF(J1534='Категорія витрат'!$F$2,ROUND('Додаток 3._Бюджет детальний ПР'!BW1534*0.3676,2),IF(J1534='Категорія витрат'!$F$3,ROUND('Додаток 3._Бюджет детальний ПР'!BW1534*0.347,2),IF(J1534='Категорія витрат'!$F$4,ROUND('Додаток 3._Бюджет детальний ПР'!BW1534*0.347,2),IF(J1534='Категорія витрат'!$F$7,ROUND('Додаток 3._Бюджет детальний ПР'!BW1534*0.0841,2),0))))</f>
        <v>0</v>
      </c>
      <c r="BY1534" s="151">
        <f t="shared" si="787"/>
        <v>0</v>
      </c>
      <c r="BZ1534" s="179"/>
      <c r="CA1534" s="179"/>
      <c r="CB1534" s="179"/>
      <c r="CC1534" s="179"/>
      <c r="CD1534" s="179"/>
      <c r="CE1534" s="179"/>
      <c r="CF1534" s="179"/>
      <c r="CG1534" s="179"/>
      <c r="CH1534" s="179"/>
      <c r="CI1534" s="179"/>
      <c r="CJ1534" s="179"/>
      <c r="CK1534" s="179"/>
      <c r="CL1534" s="48">
        <f t="shared" si="776"/>
        <v>0</v>
      </c>
      <c r="CM1534" s="48">
        <f t="shared" si="777"/>
        <v>0</v>
      </c>
      <c r="CN1534" s="48">
        <f t="shared" si="778"/>
        <v>0</v>
      </c>
      <c r="CO1534" s="48">
        <f t="shared" si="779"/>
        <v>0</v>
      </c>
      <c r="CP1534" s="48">
        <f t="shared" si="780"/>
        <v>0</v>
      </c>
      <c r="CQ1534" s="48">
        <f t="shared" si="781"/>
        <v>0</v>
      </c>
      <c r="CR1534" s="48">
        <f t="shared" si="782"/>
        <v>0</v>
      </c>
      <c r="CS1534" s="48">
        <f t="shared" si="783"/>
        <v>0</v>
      </c>
      <c r="CT1534" s="179"/>
      <c r="CU1534" s="179"/>
    </row>
    <row r="1535" spans="1:99" ht="20.100000000000001" customHeight="1" x14ac:dyDescent="0.25">
      <c r="A1535" s="57">
        <v>1530</v>
      </c>
      <c r="B1535" s="398" t="str">
        <f>IF(D1535='Напрямки конкурса'!$L$2,'Напрямки конкурса'!$B$2,IF(D1535='Напрямки конкурса'!$L$3,'Напрямки конкурса'!$B$3,IF(D1535='Напрямки конкурса'!$L$4,'Напрямки конкурса'!$B$4,IF(D1535='Напрямки конкурса'!$L$5,'Напрямки конкурса'!$B$5,IF(D1535='Напрямки конкурса'!$L$6,'Напрямки конкурса'!$B$6,IF(D1535='Напрямки конкурса'!$L$7,'Напрямки конкурса'!$B$7,IF(D1535='Напрямки конкурса'!$L$8,'Напрямки конкурса'!$B$8,IF(D1535='Напрямки конкурса'!$L$9,'Напрямки конкурса'!$B$9,IF(D1535='Напрямки конкурса'!$L$10,'Напрямки конкурса'!$B$10,IF(D1535='Напрямки конкурса'!$L$11,'Напрямки конкурса'!$B$11,IF(D1535='Напрямки конкурса'!$L$12,'Напрямки конкурса'!$B$12,IF(D1535='Напрямки конкурса'!$L$13,'Напрямки конкурса'!$B$13,IF(D1535='Напрямки конкурса'!$L$14,'Напрямки конкурса'!$B$14,IF(D1535='Напрямки конкурса'!$L$15,'Напрямки конкурса'!$B$15,IF(D1535='Напрямки конкурса'!$L$16,'Напрямки конкурса'!$B$16,IF(D1535='Напрямки конкурса'!$L$17,'Напрямки конкурса'!$B$17,IF(D1535='Напрямки конкурса'!$L$18,'Напрямки конкурса'!$B$18,IF(D1535='Напрямки конкурса'!$L$19,'Напрямки конкурса'!$B$19,IF(D1535='Напрямки конкурса'!$L$20,'Напрямки конкурса'!$B$20,IF(D1535='Напрямки конкурса'!$L$21,'Напрямки конкурса'!$B$21,IF(D1535='Напрямки конкурса'!$L$22,'Напрямки конкурса'!$B$22,IF(D1535='Напрямки конкурса'!$L$23,'Напрямки конкурса'!$B$23,IF(D1535='Напрямки конкурса'!$L$24,'Напрямки конкурса'!$B$24,IF(D1535='Напрямки конкурса'!$L$25,'Напрямки конкурса'!$B$25,IF(D1535='Напрямки конкурса'!$L$26,'Напрямки конкурса'!$B$26,IF(D1535='Напрямки конкурса'!$L$27,'Напрямки конкурса'!$B$27,IF(D1535='Напрямки конкурса'!$L$28,'Напрямки конкурса'!$B$28,"")))))))))))))))))))))))))))</f>
        <v/>
      </c>
      <c r="C1535" s="58" t="str">
        <f>IF(D1535='Напрямки конкурса'!$L$2,'Напрямки конкурса'!$K$2,IF(D1535='Напрямки конкурса'!$L$3,'Напрямки конкурса'!$K$3,IF(D1535='Напрямки конкурса'!$L$4,'Напрямки конкурса'!$K$4,IF(D1535='Напрямки конкурса'!$L$5,'Напрямки конкурса'!$K$5,IF(D1535='Напрямки конкурса'!$L$6,'Напрямки конкурса'!$K$6,IF(D1535='Напрямки конкурса'!$L$7,'Напрямки конкурса'!$K$7,IF(D1535='Напрямки конкурса'!$L$8,'Напрямки конкурса'!$K$8,IF(D1535='Напрямки конкурса'!$L$9,'Напрямки конкурса'!$K$9,IF(D1535='Напрямки конкурса'!$L$10,'Напрямки конкурса'!$K$10,IF(D1535='Напрямки конкурса'!$L$11,'Напрямки конкурса'!$K$11,IF(D1535='Напрямки конкурса'!$L$12,'Напрямки конкурса'!$K$12,IF(D1535='Напрямки конкурса'!$L$13,'Напрямки конкурса'!$K$13,IF(D1535='Напрямки конкурса'!$L$14,'Напрямки конкурса'!$K$14,IF(D1535='Напрямки конкурса'!$L$15,'Напрямки конкурса'!$K$15,IF(D1535='Напрямки конкурса'!$L$16,'Напрямки конкурса'!$K$16,IF(D1535='Напрямки конкурса'!$L$17,'Напрямки конкурса'!$K$17,IF(D1535='Напрямки конкурса'!$L$18,'Напрямки конкурса'!$K$18,IF(D1535='Напрямки конкурса'!$L$19,'Напрямки конкурса'!$K$19,IF(D1535='Напрямки конкурса'!$L$20,'Напрямки конкурса'!$K$20,IF(D1535='Напрямки конкурса'!$L$21,'Напрямки конкурса'!$K$21,IF(D1535='Напрямки конкурса'!$L$22,'Напрямки конкурса'!$K$22,IF(D1535='Напрямки конкурса'!$L$23,'Напрямки конкурса'!$K$23,IF(D1535='Напрямки конкурса'!$L$24,'Напрямки конкурса'!$K$24,IF(D1535='Напрямки конкурса'!$L$25,'Напрямки конкурса'!$K$25,IF(D1535='Напрямки конкурса'!$L$26,'Напрямки конкурса'!$K$26,IF(D1535='Напрямки конкурса'!$L$27,'Напрямки конкурса'!$K$27,IF(D1535='Напрямки конкурса'!$L$28,'Напрямки конкурса'!$K$28,"")))))))))))))))))))))))))))</f>
        <v/>
      </c>
      <c r="D1535" s="554"/>
      <c r="E1535" s="169"/>
      <c r="F1535" s="169"/>
      <c r="G1535" s="169"/>
      <c r="H1535" s="148" t="str">
        <f>IF(I1535='Категорія витрат'!$B$2,'Категорія витрат'!$A$2,IF(I1535='Категорія витрат'!$B$3,'Категорія витрат'!$A$3,IF(I1535='Категорія витрат'!$B$4,'Категорія витрат'!$A$4,IF(I1535='Категорія витрат'!$B$5,'Категорія витрат'!$A$5,IF(I1535='Категорія витрат'!$B$6,'Категорія витрат'!$A$6,IF(I1535='Категорія витрат'!$B$7,'Категорія витрат'!$A$7,IF(I1535='Категорія витрат'!$B$8,'Категорія витрат'!$A$8,IF(I1535='Категорія витрат'!$B$9,'Категорія витрат'!$A$9,IF(I1535='Категорія витрат'!$B$10,'Категорія витрат'!$A$10,IF(I1535='Категорія витрат'!$B$11,'Категорія витрат'!$A$11,IF(I1535='Категорія витрат'!$B$12,'Категорія витрат'!$A$12,IF(I1535='Категорія витрат'!$B$13,'Категорія витрат'!$A$13,IF(I1535='Категорія витрат'!$B$14,'Категорія витрат'!$A$14,IF(I1535='Категорія витрат'!$B$15,'Категорія витрат'!$A$15,IF(I1535='Категорія витрат'!$B$16,'Категорія витрат'!$A$16,IF(I1535='Категорія витрат'!$B$17,'Категорія витрат'!$A$17,IF(I1535='Категорія витрат'!$B$18,'Категорія витрат'!$A$18,IF(I1535='Категорія витрат'!$B$19,'Категорія витрат'!$A$19,IF(I1535='Категорія витрат'!$B$20,'Категорія витрат'!$A$20,IF(I1535='Категорія витрат'!$B$21,'Категорія витрат'!$A$21,IF(I1535='Категорія витрат'!$B$22,'Категорія витрат'!$A$22,IF(I1535='Категорія витрат'!$B$23,'Категорія витрат'!$A$23,IF(I1535='Категорія витрат'!$B$24,'Категорія витрат'!$A$24,IF(I1535='Категорія витрат'!$B$25,'Категорія витрат'!$A$25,IF(I1535='Категорія витрат'!$B$26,'Категорія витрат'!$A$26,IF(I1535='Категорія витрат'!$B$27,'Категорія витрат'!$A$27,IF(I1535='Категорія витрат'!$B$28,'Категорія витрат'!$A$28,IF(I1535='Категорія витрат'!$B$29,'Категорія витрат'!$A$29,IF(I1535='Категорія витрат'!$B$30,'Категорія витрат'!$A$30,"")))))))))))))))))))))))))))))</f>
        <v/>
      </c>
      <c r="I1535" s="172"/>
      <c r="J1535" s="171"/>
      <c r="K1535" s="174"/>
      <c r="L1535" s="86">
        <f t="shared" si="784"/>
        <v>0</v>
      </c>
      <c r="M1535" s="174"/>
      <c r="N1535" s="176"/>
      <c r="O1535" s="169"/>
      <c r="P1535" s="157">
        <f>IF(J1535='Категорія витрат'!$F$2,ROUND('Додаток 3._Бюджет детальний ПР'!O1535*0.3676,2),IF(J1535='Категорія витрат'!$F$3,ROUND('Додаток 3._Бюджет детальний ПР'!O1535*0.347,2),IF(J1535='Категорія витрат'!$F$4,ROUND('Додаток 3._Бюджет детальний ПР'!O1535*0.347,2),IF(J1535='Категорія витрат'!$F$7,ROUND('Додаток 3._Бюджет детальний ПР'!O1535*0.0841,2),0))))</f>
        <v>0</v>
      </c>
      <c r="Q1535" s="151">
        <f t="shared" si="788"/>
        <v>0</v>
      </c>
      <c r="R1535" s="179"/>
      <c r="S1535" s="179"/>
      <c r="T1535" s="179"/>
      <c r="U1535" s="179"/>
      <c r="V1535" s="179"/>
      <c r="W1535" s="179"/>
      <c r="X1535" s="179"/>
      <c r="Y1535" s="179"/>
      <c r="Z1535" s="179"/>
      <c r="AA1535" s="179"/>
      <c r="AB1535" s="179"/>
      <c r="AC1535" s="179"/>
      <c r="AD1535" s="48">
        <f t="shared" si="760"/>
        <v>0</v>
      </c>
      <c r="AE1535" s="48">
        <f t="shared" si="761"/>
        <v>0</v>
      </c>
      <c r="AF1535" s="48">
        <f t="shared" si="762"/>
        <v>0</v>
      </c>
      <c r="AG1535" s="48">
        <f t="shared" si="763"/>
        <v>0</v>
      </c>
      <c r="AH1535" s="48">
        <f t="shared" si="764"/>
        <v>0</v>
      </c>
      <c r="AI1535" s="48">
        <f t="shared" si="765"/>
        <v>0</v>
      </c>
      <c r="AJ1535" s="48">
        <f t="shared" si="766"/>
        <v>0</v>
      </c>
      <c r="AK1535" s="48">
        <f t="shared" si="767"/>
        <v>0</v>
      </c>
      <c r="AL1535" s="179"/>
      <c r="AM1535" s="179"/>
      <c r="AN1535" s="76"/>
      <c r="AO1535" s="174"/>
      <c r="AP1535" s="86">
        <f t="shared" si="785"/>
        <v>0</v>
      </c>
      <c r="AQ1535" s="174"/>
      <c r="AR1535" s="176"/>
      <c r="AS1535" s="169"/>
      <c r="AT1535" s="157">
        <f>IF(J1535='Категорія витрат'!$F$2,ROUND('Додаток 3._Бюджет детальний ПР'!AS1535*0.3676,2),IF(J1535='Категорія витрат'!$F$3,ROUND('Додаток 3._Бюджет детальний ПР'!AS1535*0.347,2),IF(J1535='Категорія витрат'!$F$4,ROUND('Додаток 3._Бюджет детальний ПР'!AS1535*0.347,2),IF(J1535='Категорія витрат'!$F$7,ROUND('Додаток 3._Бюджет детальний ПР'!AS1535*0.0841,2),0))))</f>
        <v>0</v>
      </c>
      <c r="AU1535" s="151">
        <f t="shared" si="759"/>
        <v>0</v>
      </c>
      <c r="AV1535" s="179"/>
      <c r="AW1535" s="179"/>
      <c r="AX1535" s="179"/>
      <c r="AY1535" s="179"/>
      <c r="AZ1535" s="179"/>
      <c r="BA1535" s="179"/>
      <c r="BB1535" s="179"/>
      <c r="BC1535" s="179"/>
      <c r="BD1535" s="179"/>
      <c r="BE1535" s="179"/>
      <c r="BF1535" s="179"/>
      <c r="BG1535" s="179"/>
      <c r="BH1535" s="48">
        <f t="shared" si="768"/>
        <v>0</v>
      </c>
      <c r="BI1535" s="48">
        <f t="shared" si="769"/>
        <v>0</v>
      </c>
      <c r="BJ1535" s="48">
        <f t="shared" si="770"/>
        <v>0</v>
      </c>
      <c r="BK1535" s="48">
        <f t="shared" si="771"/>
        <v>0</v>
      </c>
      <c r="BL1535" s="48">
        <f t="shared" si="772"/>
        <v>0</v>
      </c>
      <c r="BM1535" s="48">
        <f t="shared" si="773"/>
        <v>0</v>
      </c>
      <c r="BN1535" s="48">
        <f t="shared" si="774"/>
        <v>0</v>
      </c>
      <c r="BO1535" s="48">
        <f t="shared" si="775"/>
        <v>0</v>
      </c>
      <c r="BP1535" s="179"/>
      <c r="BQ1535" s="179"/>
      <c r="BR1535" s="189"/>
      <c r="BS1535" s="174"/>
      <c r="BT1535" s="86">
        <f t="shared" si="786"/>
        <v>0</v>
      </c>
      <c r="BU1535" s="174"/>
      <c r="BV1535" s="176"/>
      <c r="BW1535" s="169"/>
      <c r="BX1535" s="157">
        <f>IF(J1535='Категорія витрат'!$F$2,ROUND('Додаток 3._Бюджет детальний ПР'!BW1535*0.3676,2),IF(J1535='Категорія витрат'!$F$3,ROUND('Додаток 3._Бюджет детальний ПР'!BW1535*0.347,2),IF(J1535='Категорія витрат'!$F$4,ROUND('Додаток 3._Бюджет детальний ПР'!BW1535*0.347,2),IF(J1535='Категорія витрат'!$F$7,ROUND('Додаток 3._Бюджет детальний ПР'!BW1535*0.0841,2),0))))</f>
        <v>0</v>
      </c>
      <c r="BY1535" s="151">
        <f t="shared" si="787"/>
        <v>0</v>
      </c>
      <c r="BZ1535" s="179"/>
      <c r="CA1535" s="179"/>
      <c r="CB1535" s="179"/>
      <c r="CC1535" s="179"/>
      <c r="CD1535" s="179"/>
      <c r="CE1535" s="179"/>
      <c r="CF1535" s="179"/>
      <c r="CG1535" s="179"/>
      <c r="CH1535" s="179"/>
      <c r="CI1535" s="179"/>
      <c r="CJ1535" s="179"/>
      <c r="CK1535" s="179"/>
      <c r="CL1535" s="48">
        <f t="shared" si="776"/>
        <v>0</v>
      </c>
      <c r="CM1535" s="48">
        <f t="shared" si="777"/>
        <v>0</v>
      </c>
      <c r="CN1535" s="48">
        <f t="shared" si="778"/>
        <v>0</v>
      </c>
      <c r="CO1535" s="48">
        <f t="shared" si="779"/>
        <v>0</v>
      </c>
      <c r="CP1535" s="48">
        <f t="shared" si="780"/>
        <v>0</v>
      </c>
      <c r="CQ1535" s="48">
        <f t="shared" si="781"/>
        <v>0</v>
      </c>
      <c r="CR1535" s="48">
        <f t="shared" si="782"/>
        <v>0</v>
      </c>
      <c r="CS1535" s="48">
        <f t="shared" si="783"/>
        <v>0</v>
      </c>
      <c r="CT1535" s="179"/>
      <c r="CU1535" s="179"/>
    </row>
    <row r="1536" spans="1:99" ht="20.100000000000001" customHeight="1" x14ac:dyDescent="0.25">
      <c r="A1536" s="57">
        <v>1531</v>
      </c>
      <c r="B1536" s="398" t="str">
        <f>IF(D1536='Напрямки конкурса'!$L$2,'Напрямки конкурса'!$B$2,IF(D1536='Напрямки конкурса'!$L$3,'Напрямки конкурса'!$B$3,IF(D1536='Напрямки конкурса'!$L$4,'Напрямки конкурса'!$B$4,IF(D1536='Напрямки конкурса'!$L$5,'Напрямки конкурса'!$B$5,IF(D1536='Напрямки конкурса'!$L$6,'Напрямки конкурса'!$B$6,IF(D1536='Напрямки конкурса'!$L$7,'Напрямки конкурса'!$B$7,IF(D1536='Напрямки конкурса'!$L$8,'Напрямки конкурса'!$B$8,IF(D1536='Напрямки конкурса'!$L$9,'Напрямки конкурса'!$B$9,IF(D1536='Напрямки конкурса'!$L$10,'Напрямки конкурса'!$B$10,IF(D1536='Напрямки конкурса'!$L$11,'Напрямки конкурса'!$B$11,IF(D1536='Напрямки конкурса'!$L$12,'Напрямки конкурса'!$B$12,IF(D1536='Напрямки конкурса'!$L$13,'Напрямки конкурса'!$B$13,IF(D1536='Напрямки конкурса'!$L$14,'Напрямки конкурса'!$B$14,IF(D1536='Напрямки конкурса'!$L$15,'Напрямки конкурса'!$B$15,IF(D1536='Напрямки конкурса'!$L$16,'Напрямки конкурса'!$B$16,IF(D1536='Напрямки конкурса'!$L$17,'Напрямки конкурса'!$B$17,IF(D1536='Напрямки конкурса'!$L$18,'Напрямки конкурса'!$B$18,IF(D1536='Напрямки конкурса'!$L$19,'Напрямки конкурса'!$B$19,IF(D1536='Напрямки конкурса'!$L$20,'Напрямки конкурса'!$B$20,IF(D1536='Напрямки конкурса'!$L$21,'Напрямки конкурса'!$B$21,IF(D1536='Напрямки конкурса'!$L$22,'Напрямки конкурса'!$B$22,IF(D1536='Напрямки конкурса'!$L$23,'Напрямки конкурса'!$B$23,IF(D1536='Напрямки конкурса'!$L$24,'Напрямки конкурса'!$B$24,IF(D1536='Напрямки конкурса'!$L$25,'Напрямки конкурса'!$B$25,IF(D1536='Напрямки конкурса'!$L$26,'Напрямки конкурса'!$B$26,IF(D1536='Напрямки конкурса'!$L$27,'Напрямки конкурса'!$B$27,IF(D1536='Напрямки конкурса'!$L$28,'Напрямки конкурса'!$B$28,"")))))))))))))))))))))))))))</f>
        <v/>
      </c>
      <c r="C1536" s="58" t="str">
        <f>IF(D1536='Напрямки конкурса'!$L$2,'Напрямки конкурса'!$K$2,IF(D1536='Напрямки конкурса'!$L$3,'Напрямки конкурса'!$K$3,IF(D1536='Напрямки конкурса'!$L$4,'Напрямки конкурса'!$K$4,IF(D1536='Напрямки конкурса'!$L$5,'Напрямки конкурса'!$K$5,IF(D1536='Напрямки конкурса'!$L$6,'Напрямки конкурса'!$K$6,IF(D1536='Напрямки конкурса'!$L$7,'Напрямки конкурса'!$K$7,IF(D1536='Напрямки конкурса'!$L$8,'Напрямки конкурса'!$K$8,IF(D1536='Напрямки конкурса'!$L$9,'Напрямки конкурса'!$K$9,IF(D1536='Напрямки конкурса'!$L$10,'Напрямки конкурса'!$K$10,IF(D1536='Напрямки конкурса'!$L$11,'Напрямки конкурса'!$K$11,IF(D1536='Напрямки конкурса'!$L$12,'Напрямки конкурса'!$K$12,IF(D1536='Напрямки конкурса'!$L$13,'Напрямки конкурса'!$K$13,IF(D1536='Напрямки конкурса'!$L$14,'Напрямки конкурса'!$K$14,IF(D1536='Напрямки конкурса'!$L$15,'Напрямки конкурса'!$K$15,IF(D1536='Напрямки конкурса'!$L$16,'Напрямки конкурса'!$K$16,IF(D1536='Напрямки конкурса'!$L$17,'Напрямки конкурса'!$K$17,IF(D1536='Напрямки конкурса'!$L$18,'Напрямки конкурса'!$K$18,IF(D1536='Напрямки конкурса'!$L$19,'Напрямки конкурса'!$K$19,IF(D1536='Напрямки конкурса'!$L$20,'Напрямки конкурса'!$K$20,IF(D1536='Напрямки конкурса'!$L$21,'Напрямки конкурса'!$K$21,IF(D1536='Напрямки конкурса'!$L$22,'Напрямки конкурса'!$K$22,IF(D1536='Напрямки конкурса'!$L$23,'Напрямки конкурса'!$K$23,IF(D1536='Напрямки конкурса'!$L$24,'Напрямки конкурса'!$K$24,IF(D1536='Напрямки конкурса'!$L$25,'Напрямки конкурса'!$K$25,IF(D1536='Напрямки конкурса'!$L$26,'Напрямки конкурса'!$K$26,IF(D1536='Напрямки конкурса'!$L$27,'Напрямки конкурса'!$K$27,IF(D1536='Напрямки конкурса'!$L$28,'Напрямки конкурса'!$K$28,"")))))))))))))))))))))))))))</f>
        <v/>
      </c>
      <c r="D1536" s="554"/>
      <c r="E1536" s="169"/>
      <c r="F1536" s="169"/>
      <c r="G1536" s="169"/>
      <c r="H1536" s="148" t="str">
        <f>IF(I1536='Категорія витрат'!$B$2,'Категорія витрат'!$A$2,IF(I1536='Категорія витрат'!$B$3,'Категорія витрат'!$A$3,IF(I1536='Категорія витрат'!$B$4,'Категорія витрат'!$A$4,IF(I1536='Категорія витрат'!$B$5,'Категорія витрат'!$A$5,IF(I1536='Категорія витрат'!$B$6,'Категорія витрат'!$A$6,IF(I1536='Категорія витрат'!$B$7,'Категорія витрат'!$A$7,IF(I1536='Категорія витрат'!$B$8,'Категорія витрат'!$A$8,IF(I1536='Категорія витрат'!$B$9,'Категорія витрат'!$A$9,IF(I1536='Категорія витрат'!$B$10,'Категорія витрат'!$A$10,IF(I1536='Категорія витрат'!$B$11,'Категорія витрат'!$A$11,IF(I1536='Категорія витрат'!$B$12,'Категорія витрат'!$A$12,IF(I1536='Категорія витрат'!$B$13,'Категорія витрат'!$A$13,IF(I1536='Категорія витрат'!$B$14,'Категорія витрат'!$A$14,IF(I1536='Категорія витрат'!$B$15,'Категорія витрат'!$A$15,IF(I1536='Категорія витрат'!$B$16,'Категорія витрат'!$A$16,IF(I1536='Категорія витрат'!$B$17,'Категорія витрат'!$A$17,IF(I1536='Категорія витрат'!$B$18,'Категорія витрат'!$A$18,IF(I1536='Категорія витрат'!$B$19,'Категорія витрат'!$A$19,IF(I1536='Категорія витрат'!$B$20,'Категорія витрат'!$A$20,IF(I1536='Категорія витрат'!$B$21,'Категорія витрат'!$A$21,IF(I1536='Категорія витрат'!$B$22,'Категорія витрат'!$A$22,IF(I1536='Категорія витрат'!$B$23,'Категорія витрат'!$A$23,IF(I1536='Категорія витрат'!$B$24,'Категорія витрат'!$A$24,IF(I1536='Категорія витрат'!$B$25,'Категорія витрат'!$A$25,IF(I1536='Категорія витрат'!$B$26,'Категорія витрат'!$A$26,IF(I1536='Категорія витрат'!$B$27,'Категорія витрат'!$A$27,IF(I1536='Категорія витрат'!$B$28,'Категорія витрат'!$A$28,IF(I1536='Категорія витрат'!$B$29,'Категорія витрат'!$A$29,IF(I1536='Категорія витрат'!$B$30,'Категорія витрат'!$A$30,"")))))))))))))))))))))))))))))</f>
        <v/>
      </c>
      <c r="I1536" s="172"/>
      <c r="J1536" s="171"/>
      <c r="K1536" s="174"/>
      <c r="L1536" s="86">
        <f t="shared" si="784"/>
        <v>0</v>
      </c>
      <c r="M1536" s="174"/>
      <c r="N1536" s="176"/>
      <c r="O1536" s="169"/>
      <c r="P1536" s="157">
        <f>IF(J1536='Категорія витрат'!$F$2,ROUND('Додаток 3._Бюджет детальний ПР'!O1536*0.3676,2),IF(J1536='Категорія витрат'!$F$3,ROUND('Додаток 3._Бюджет детальний ПР'!O1536*0.347,2),IF(J1536='Категорія витрат'!$F$4,ROUND('Додаток 3._Бюджет детальний ПР'!O1536*0.347,2),IF(J1536='Категорія витрат'!$F$7,ROUND('Додаток 3._Бюджет детальний ПР'!O1536*0.0841,2),0))))</f>
        <v>0</v>
      </c>
      <c r="Q1536" s="151">
        <f t="shared" si="788"/>
        <v>0</v>
      </c>
      <c r="R1536" s="179"/>
      <c r="S1536" s="179"/>
      <c r="T1536" s="179"/>
      <c r="U1536" s="179"/>
      <c r="V1536" s="179"/>
      <c r="W1536" s="179"/>
      <c r="X1536" s="179"/>
      <c r="Y1536" s="179"/>
      <c r="Z1536" s="179"/>
      <c r="AA1536" s="179"/>
      <c r="AB1536" s="179"/>
      <c r="AC1536" s="179"/>
      <c r="AD1536" s="48">
        <f t="shared" si="760"/>
        <v>0</v>
      </c>
      <c r="AE1536" s="48">
        <f t="shared" si="761"/>
        <v>0</v>
      </c>
      <c r="AF1536" s="48">
        <f t="shared" si="762"/>
        <v>0</v>
      </c>
      <c r="AG1536" s="48">
        <f t="shared" si="763"/>
        <v>0</v>
      </c>
      <c r="AH1536" s="48">
        <f t="shared" si="764"/>
        <v>0</v>
      </c>
      <c r="AI1536" s="48">
        <f t="shared" si="765"/>
        <v>0</v>
      </c>
      <c r="AJ1536" s="48">
        <f t="shared" si="766"/>
        <v>0</v>
      </c>
      <c r="AK1536" s="48">
        <f t="shared" si="767"/>
        <v>0</v>
      </c>
      <c r="AL1536" s="179"/>
      <c r="AM1536" s="179"/>
      <c r="AN1536" s="76"/>
      <c r="AO1536" s="174"/>
      <c r="AP1536" s="86">
        <f t="shared" si="785"/>
        <v>0</v>
      </c>
      <c r="AQ1536" s="174"/>
      <c r="AR1536" s="176"/>
      <c r="AS1536" s="169"/>
      <c r="AT1536" s="157">
        <f>IF(J1536='Категорія витрат'!$F$2,ROUND('Додаток 3._Бюджет детальний ПР'!AS1536*0.3676,2),IF(J1536='Категорія витрат'!$F$3,ROUND('Додаток 3._Бюджет детальний ПР'!AS1536*0.347,2),IF(J1536='Категорія витрат'!$F$4,ROUND('Додаток 3._Бюджет детальний ПР'!AS1536*0.347,2),IF(J1536='Категорія витрат'!$F$7,ROUND('Додаток 3._Бюджет детальний ПР'!AS1536*0.0841,2),0))))</f>
        <v>0</v>
      </c>
      <c r="AU1536" s="151">
        <f t="shared" si="759"/>
        <v>0</v>
      </c>
      <c r="AV1536" s="179"/>
      <c r="AW1536" s="179"/>
      <c r="AX1536" s="179"/>
      <c r="AY1536" s="179"/>
      <c r="AZ1536" s="179"/>
      <c r="BA1536" s="179"/>
      <c r="BB1536" s="179"/>
      <c r="BC1536" s="179"/>
      <c r="BD1536" s="179"/>
      <c r="BE1536" s="179"/>
      <c r="BF1536" s="179"/>
      <c r="BG1536" s="179"/>
      <c r="BH1536" s="48">
        <f t="shared" si="768"/>
        <v>0</v>
      </c>
      <c r="BI1536" s="48">
        <f t="shared" si="769"/>
        <v>0</v>
      </c>
      <c r="BJ1536" s="48">
        <f t="shared" si="770"/>
        <v>0</v>
      </c>
      <c r="BK1536" s="48">
        <f t="shared" si="771"/>
        <v>0</v>
      </c>
      <c r="BL1536" s="48">
        <f t="shared" si="772"/>
        <v>0</v>
      </c>
      <c r="BM1536" s="48">
        <f t="shared" si="773"/>
        <v>0</v>
      </c>
      <c r="BN1536" s="48">
        <f t="shared" si="774"/>
        <v>0</v>
      </c>
      <c r="BO1536" s="48">
        <f t="shared" si="775"/>
        <v>0</v>
      </c>
      <c r="BP1536" s="179"/>
      <c r="BQ1536" s="179"/>
      <c r="BR1536" s="189"/>
      <c r="BS1536" s="174"/>
      <c r="BT1536" s="86">
        <f t="shared" si="786"/>
        <v>0</v>
      </c>
      <c r="BU1536" s="174"/>
      <c r="BV1536" s="176"/>
      <c r="BW1536" s="169"/>
      <c r="BX1536" s="157">
        <f>IF(J1536='Категорія витрат'!$F$2,ROUND('Додаток 3._Бюджет детальний ПР'!BW1536*0.3676,2),IF(J1536='Категорія витрат'!$F$3,ROUND('Додаток 3._Бюджет детальний ПР'!BW1536*0.347,2),IF(J1536='Категорія витрат'!$F$4,ROUND('Додаток 3._Бюджет детальний ПР'!BW1536*0.347,2),IF(J1536='Категорія витрат'!$F$7,ROUND('Додаток 3._Бюджет детальний ПР'!BW1536*0.0841,2),0))))</f>
        <v>0</v>
      </c>
      <c r="BY1536" s="151">
        <f t="shared" si="787"/>
        <v>0</v>
      </c>
      <c r="BZ1536" s="179"/>
      <c r="CA1536" s="179"/>
      <c r="CB1536" s="179"/>
      <c r="CC1536" s="179"/>
      <c r="CD1536" s="179"/>
      <c r="CE1536" s="179"/>
      <c r="CF1536" s="179"/>
      <c r="CG1536" s="179"/>
      <c r="CH1536" s="179"/>
      <c r="CI1536" s="179"/>
      <c r="CJ1536" s="179"/>
      <c r="CK1536" s="179"/>
      <c r="CL1536" s="48">
        <f t="shared" si="776"/>
        <v>0</v>
      </c>
      <c r="CM1536" s="48">
        <f t="shared" si="777"/>
        <v>0</v>
      </c>
      <c r="CN1536" s="48">
        <f t="shared" si="778"/>
        <v>0</v>
      </c>
      <c r="CO1536" s="48">
        <f t="shared" si="779"/>
        <v>0</v>
      </c>
      <c r="CP1536" s="48">
        <f t="shared" si="780"/>
        <v>0</v>
      </c>
      <c r="CQ1536" s="48">
        <f t="shared" si="781"/>
        <v>0</v>
      </c>
      <c r="CR1536" s="48">
        <f t="shared" si="782"/>
        <v>0</v>
      </c>
      <c r="CS1536" s="48">
        <f t="shared" si="783"/>
        <v>0</v>
      </c>
      <c r="CT1536" s="179"/>
      <c r="CU1536" s="179"/>
    </row>
    <row r="1537" spans="1:99" ht="20.100000000000001" customHeight="1" x14ac:dyDescent="0.25">
      <c r="A1537" s="57">
        <v>1532</v>
      </c>
      <c r="B1537" s="398" t="str">
        <f>IF(D1537='Напрямки конкурса'!$L$2,'Напрямки конкурса'!$B$2,IF(D1537='Напрямки конкурса'!$L$3,'Напрямки конкурса'!$B$3,IF(D1537='Напрямки конкурса'!$L$4,'Напрямки конкурса'!$B$4,IF(D1537='Напрямки конкурса'!$L$5,'Напрямки конкурса'!$B$5,IF(D1537='Напрямки конкурса'!$L$6,'Напрямки конкурса'!$B$6,IF(D1537='Напрямки конкурса'!$L$7,'Напрямки конкурса'!$B$7,IF(D1537='Напрямки конкурса'!$L$8,'Напрямки конкурса'!$B$8,IF(D1537='Напрямки конкурса'!$L$9,'Напрямки конкурса'!$B$9,IF(D1537='Напрямки конкурса'!$L$10,'Напрямки конкурса'!$B$10,IF(D1537='Напрямки конкурса'!$L$11,'Напрямки конкурса'!$B$11,IF(D1537='Напрямки конкурса'!$L$12,'Напрямки конкурса'!$B$12,IF(D1537='Напрямки конкурса'!$L$13,'Напрямки конкурса'!$B$13,IF(D1537='Напрямки конкурса'!$L$14,'Напрямки конкурса'!$B$14,IF(D1537='Напрямки конкурса'!$L$15,'Напрямки конкурса'!$B$15,IF(D1537='Напрямки конкурса'!$L$16,'Напрямки конкурса'!$B$16,IF(D1537='Напрямки конкурса'!$L$17,'Напрямки конкурса'!$B$17,IF(D1537='Напрямки конкурса'!$L$18,'Напрямки конкурса'!$B$18,IF(D1537='Напрямки конкурса'!$L$19,'Напрямки конкурса'!$B$19,IF(D1537='Напрямки конкурса'!$L$20,'Напрямки конкурса'!$B$20,IF(D1537='Напрямки конкурса'!$L$21,'Напрямки конкурса'!$B$21,IF(D1537='Напрямки конкурса'!$L$22,'Напрямки конкурса'!$B$22,IF(D1537='Напрямки конкурса'!$L$23,'Напрямки конкурса'!$B$23,IF(D1537='Напрямки конкурса'!$L$24,'Напрямки конкурса'!$B$24,IF(D1537='Напрямки конкурса'!$L$25,'Напрямки конкурса'!$B$25,IF(D1537='Напрямки конкурса'!$L$26,'Напрямки конкурса'!$B$26,IF(D1537='Напрямки конкурса'!$L$27,'Напрямки конкурса'!$B$27,IF(D1537='Напрямки конкурса'!$L$28,'Напрямки конкурса'!$B$28,"")))))))))))))))))))))))))))</f>
        <v/>
      </c>
      <c r="C1537" s="58" t="str">
        <f>IF(D1537='Напрямки конкурса'!$L$2,'Напрямки конкурса'!$K$2,IF(D1537='Напрямки конкурса'!$L$3,'Напрямки конкурса'!$K$3,IF(D1537='Напрямки конкурса'!$L$4,'Напрямки конкурса'!$K$4,IF(D1537='Напрямки конкурса'!$L$5,'Напрямки конкурса'!$K$5,IF(D1537='Напрямки конкурса'!$L$6,'Напрямки конкурса'!$K$6,IF(D1537='Напрямки конкурса'!$L$7,'Напрямки конкурса'!$K$7,IF(D1537='Напрямки конкурса'!$L$8,'Напрямки конкурса'!$K$8,IF(D1537='Напрямки конкурса'!$L$9,'Напрямки конкурса'!$K$9,IF(D1537='Напрямки конкурса'!$L$10,'Напрямки конкурса'!$K$10,IF(D1537='Напрямки конкурса'!$L$11,'Напрямки конкурса'!$K$11,IF(D1537='Напрямки конкурса'!$L$12,'Напрямки конкурса'!$K$12,IF(D1537='Напрямки конкурса'!$L$13,'Напрямки конкурса'!$K$13,IF(D1537='Напрямки конкурса'!$L$14,'Напрямки конкурса'!$K$14,IF(D1537='Напрямки конкурса'!$L$15,'Напрямки конкурса'!$K$15,IF(D1537='Напрямки конкурса'!$L$16,'Напрямки конкурса'!$K$16,IF(D1537='Напрямки конкурса'!$L$17,'Напрямки конкурса'!$K$17,IF(D1537='Напрямки конкурса'!$L$18,'Напрямки конкурса'!$K$18,IF(D1537='Напрямки конкурса'!$L$19,'Напрямки конкурса'!$K$19,IF(D1537='Напрямки конкурса'!$L$20,'Напрямки конкурса'!$K$20,IF(D1537='Напрямки конкурса'!$L$21,'Напрямки конкурса'!$K$21,IF(D1537='Напрямки конкурса'!$L$22,'Напрямки конкурса'!$K$22,IF(D1537='Напрямки конкурса'!$L$23,'Напрямки конкурса'!$K$23,IF(D1537='Напрямки конкурса'!$L$24,'Напрямки конкурса'!$K$24,IF(D1537='Напрямки конкурса'!$L$25,'Напрямки конкурса'!$K$25,IF(D1537='Напрямки конкурса'!$L$26,'Напрямки конкурса'!$K$26,IF(D1537='Напрямки конкурса'!$L$27,'Напрямки конкурса'!$K$27,IF(D1537='Напрямки конкурса'!$L$28,'Напрямки конкурса'!$K$28,"")))))))))))))))))))))))))))</f>
        <v/>
      </c>
      <c r="D1537" s="554"/>
      <c r="E1537" s="169"/>
      <c r="F1537" s="169"/>
      <c r="G1537" s="169"/>
      <c r="H1537" s="148" t="str">
        <f>IF(I1537='Категорія витрат'!$B$2,'Категорія витрат'!$A$2,IF(I1537='Категорія витрат'!$B$3,'Категорія витрат'!$A$3,IF(I1537='Категорія витрат'!$B$4,'Категорія витрат'!$A$4,IF(I1537='Категорія витрат'!$B$5,'Категорія витрат'!$A$5,IF(I1537='Категорія витрат'!$B$6,'Категорія витрат'!$A$6,IF(I1537='Категорія витрат'!$B$7,'Категорія витрат'!$A$7,IF(I1537='Категорія витрат'!$B$8,'Категорія витрат'!$A$8,IF(I1537='Категорія витрат'!$B$9,'Категорія витрат'!$A$9,IF(I1537='Категорія витрат'!$B$10,'Категорія витрат'!$A$10,IF(I1537='Категорія витрат'!$B$11,'Категорія витрат'!$A$11,IF(I1537='Категорія витрат'!$B$12,'Категорія витрат'!$A$12,IF(I1537='Категорія витрат'!$B$13,'Категорія витрат'!$A$13,IF(I1537='Категорія витрат'!$B$14,'Категорія витрат'!$A$14,IF(I1537='Категорія витрат'!$B$15,'Категорія витрат'!$A$15,IF(I1537='Категорія витрат'!$B$16,'Категорія витрат'!$A$16,IF(I1537='Категорія витрат'!$B$17,'Категорія витрат'!$A$17,IF(I1537='Категорія витрат'!$B$18,'Категорія витрат'!$A$18,IF(I1537='Категорія витрат'!$B$19,'Категорія витрат'!$A$19,IF(I1537='Категорія витрат'!$B$20,'Категорія витрат'!$A$20,IF(I1537='Категорія витрат'!$B$21,'Категорія витрат'!$A$21,IF(I1537='Категорія витрат'!$B$22,'Категорія витрат'!$A$22,IF(I1537='Категорія витрат'!$B$23,'Категорія витрат'!$A$23,IF(I1537='Категорія витрат'!$B$24,'Категорія витрат'!$A$24,IF(I1537='Категорія витрат'!$B$25,'Категорія витрат'!$A$25,IF(I1537='Категорія витрат'!$B$26,'Категорія витрат'!$A$26,IF(I1537='Категорія витрат'!$B$27,'Категорія витрат'!$A$27,IF(I1537='Категорія витрат'!$B$28,'Категорія витрат'!$A$28,IF(I1537='Категорія витрат'!$B$29,'Категорія витрат'!$A$29,IF(I1537='Категорія витрат'!$B$30,'Категорія витрат'!$A$30,"")))))))))))))))))))))))))))))</f>
        <v/>
      </c>
      <c r="I1537" s="172"/>
      <c r="J1537" s="171"/>
      <c r="K1537" s="174"/>
      <c r="L1537" s="86">
        <f t="shared" si="784"/>
        <v>0</v>
      </c>
      <c r="M1537" s="174"/>
      <c r="N1537" s="176"/>
      <c r="O1537" s="169"/>
      <c r="P1537" s="157">
        <f>IF(J1537='Категорія витрат'!$F$2,ROUND('Додаток 3._Бюджет детальний ПР'!O1537*0.3676,2),IF(J1537='Категорія витрат'!$F$3,ROUND('Додаток 3._Бюджет детальний ПР'!O1537*0.347,2),IF(J1537='Категорія витрат'!$F$4,ROUND('Додаток 3._Бюджет детальний ПР'!O1537*0.347,2),IF(J1537='Категорія витрат'!$F$7,ROUND('Додаток 3._Бюджет детальний ПР'!O1537*0.0841,2),0))))</f>
        <v>0</v>
      </c>
      <c r="Q1537" s="151">
        <f t="shared" si="788"/>
        <v>0</v>
      </c>
      <c r="R1537" s="179"/>
      <c r="S1537" s="179"/>
      <c r="T1537" s="179"/>
      <c r="U1537" s="179"/>
      <c r="V1537" s="179"/>
      <c r="W1537" s="179"/>
      <c r="X1537" s="179"/>
      <c r="Y1537" s="179"/>
      <c r="Z1537" s="179"/>
      <c r="AA1537" s="179"/>
      <c r="AB1537" s="179"/>
      <c r="AC1537" s="179"/>
      <c r="AD1537" s="48">
        <f t="shared" si="760"/>
        <v>0</v>
      </c>
      <c r="AE1537" s="48">
        <f t="shared" si="761"/>
        <v>0</v>
      </c>
      <c r="AF1537" s="48">
        <f t="shared" si="762"/>
        <v>0</v>
      </c>
      <c r="AG1537" s="48">
        <f t="shared" si="763"/>
        <v>0</v>
      </c>
      <c r="AH1537" s="48">
        <f t="shared" si="764"/>
        <v>0</v>
      </c>
      <c r="AI1537" s="48">
        <f t="shared" si="765"/>
        <v>0</v>
      </c>
      <c r="AJ1537" s="48">
        <f t="shared" si="766"/>
        <v>0</v>
      </c>
      <c r="AK1537" s="48">
        <f t="shared" si="767"/>
        <v>0</v>
      </c>
      <c r="AL1537" s="179"/>
      <c r="AM1537" s="179"/>
      <c r="AN1537" s="76"/>
      <c r="AO1537" s="174"/>
      <c r="AP1537" s="86">
        <f t="shared" si="785"/>
        <v>0</v>
      </c>
      <c r="AQ1537" s="174"/>
      <c r="AR1537" s="176"/>
      <c r="AS1537" s="169"/>
      <c r="AT1537" s="157">
        <f>IF(J1537='Категорія витрат'!$F$2,ROUND('Додаток 3._Бюджет детальний ПР'!AS1537*0.3676,2),IF(J1537='Категорія витрат'!$F$3,ROUND('Додаток 3._Бюджет детальний ПР'!AS1537*0.347,2),IF(J1537='Категорія витрат'!$F$4,ROUND('Додаток 3._Бюджет детальний ПР'!AS1537*0.347,2),IF(J1537='Категорія витрат'!$F$7,ROUND('Додаток 3._Бюджет детальний ПР'!AS1537*0.0841,2),0))))</f>
        <v>0</v>
      </c>
      <c r="AU1537" s="151">
        <f t="shared" si="759"/>
        <v>0</v>
      </c>
      <c r="AV1537" s="179"/>
      <c r="AW1537" s="179"/>
      <c r="AX1537" s="179"/>
      <c r="AY1537" s="179"/>
      <c r="AZ1537" s="179"/>
      <c r="BA1537" s="179"/>
      <c r="BB1537" s="179"/>
      <c r="BC1537" s="179"/>
      <c r="BD1537" s="179"/>
      <c r="BE1537" s="179"/>
      <c r="BF1537" s="179"/>
      <c r="BG1537" s="179"/>
      <c r="BH1537" s="48">
        <f t="shared" si="768"/>
        <v>0</v>
      </c>
      <c r="BI1537" s="48">
        <f t="shared" si="769"/>
        <v>0</v>
      </c>
      <c r="BJ1537" s="48">
        <f t="shared" si="770"/>
        <v>0</v>
      </c>
      <c r="BK1537" s="48">
        <f t="shared" si="771"/>
        <v>0</v>
      </c>
      <c r="BL1537" s="48">
        <f t="shared" si="772"/>
        <v>0</v>
      </c>
      <c r="BM1537" s="48">
        <f t="shared" si="773"/>
        <v>0</v>
      </c>
      <c r="BN1537" s="48">
        <f t="shared" si="774"/>
        <v>0</v>
      </c>
      <c r="BO1537" s="48">
        <f t="shared" si="775"/>
        <v>0</v>
      </c>
      <c r="BP1537" s="179"/>
      <c r="BQ1537" s="179"/>
      <c r="BR1537" s="189"/>
      <c r="BS1537" s="174"/>
      <c r="BT1537" s="86">
        <f t="shared" si="786"/>
        <v>0</v>
      </c>
      <c r="BU1537" s="174"/>
      <c r="BV1537" s="176"/>
      <c r="BW1537" s="169"/>
      <c r="BX1537" s="157">
        <f>IF(J1537='Категорія витрат'!$F$2,ROUND('Додаток 3._Бюджет детальний ПР'!BW1537*0.3676,2),IF(J1537='Категорія витрат'!$F$3,ROUND('Додаток 3._Бюджет детальний ПР'!BW1537*0.347,2),IF(J1537='Категорія витрат'!$F$4,ROUND('Додаток 3._Бюджет детальний ПР'!BW1537*0.347,2),IF(J1537='Категорія витрат'!$F$7,ROUND('Додаток 3._Бюджет детальний ПР'!BW1537*0.0841,2),0))))</f>
        <v>0</v>
      </c>
      <c r="BY1537" s="151">
        <f t="shared" si="787"/>
        <v>0</v>
      </c>
      <c r="BZ1537" s="179"/>
      <c r="CA1537" s="179"/>
      <c r="CB1537" s="179"/>
      <c r="CC1537" s="179"/>
      <c r="CD1537" s="179"/>
      <c r="CE1537" s="179"/>
      <c r="CF1537" s="179"/>
      <c r="CG1537" s="179"/>
      <c r="CH1537" s="179"/>
      <c r="CI1537" s="179"/>
      <c r="CJ1537" s="179"/>
      <c r="CK1537" s="179"/>
      <c r="CL1537" s="48">
        <f t="shared" si="776"/>
        <v>0</v>
      </c>
      <c r="CM1537" s="48">
        <f t="shared" si="777"/>
        <v>0</v>
      </c>
      <c r="CN1537" s="48">
        <f t="shared" si="778"/>
        <v>0</v>
      </c>
      <c r="CO1537" s="48">
        <f t="shared" si="779"/>
        <v>0</v>
      </c>
      <c r="CP1537" s="48">
        <f t="shared" si="780"/>
        <v>0</v>
      </c>
      <c r="CQ1537" s="48">
        <f t="shared" si="781"/>
        <v>0</v>
      </c>
      <c r="CR1537" s="48">
        <f t="shared" si="782"/>
        <v>0</v>
      </c>
      <c r="CS1537" s="48">
        <f t="shared" si="783"/>
        <v>0</v>
      </c>
      <c r="CT1537" s="179"/>
      <c r="CU1537" s="179"/>
    </row>
    <row r="1538" spans="1:99" ht="20.100000000000001" customHeight="1" x14ac:dyDescent="0.25">
      <c r="A1538" s="57">
        <v>1533</v>
      </c>
      <c r="B1538" s="398" t="str">
        <f>IF(D1538='Напрямки конкурса'!$L$2,'Напрямки конкурса'!$B$2,IF(D1538='Напрямки конкурса'!$L$3,'Напрямки конкурса'!$B$3,IF(D1538='Напрямки конкурса'!$L$4,'Напрямки конкурса'!$B$4,IF(D1538='Напрямки конкурса'!$L$5,'Напрямки конкурса'!$B$5,IF(D1538='Напрямки конкурса'!$L$6,'Напрямки конкурса'!$B$6,IF(D1538='Напрямки конкурса'!$L$7,'Напрямки конкурса'!$B$7,IF(D1538='Напрямки конкурса'!$L$8,'Напрямки конкурса'!$B$8,IF(D1538='Напрямки конкурса'!$L$9,'Напрямки конкурса'!$B$9,IF(D1538='Напрямки конкурса'!$L$10,'Напрямки конкурса'!$B$10,IF(D1538='Напрямки конкурса'!$L$11,'Напрямки конкурса'!$B$11,IF(D1538='Напрямки конкурса'!$L$12,'Напрямки конкурса'!$B$12,IF(D1538='Напрямки конкурса'!$L$13,'Напрямки конкурса'!$B$13,IF(D1538='Напрямки конкурса'!$L$14,'Напрямки конкурса'!$B$14,IF(D1538='Напрямки конкурса'!$L$15,'Напрямки конкурса'!$B$15,IF(D1538='Напрямки конкурса'!$L$16,'Напрямки конкурса'!$B$16,IF(D1538='Напрямки конкурса'!$L$17,'Напрямки конкурса'!$B$17,IF(D1538='Напрямки конкурса'!$L$18,'Напрямки конкурса'!$B$18,IF(D1538='Напрямки конкурса'!$L$19,'Напрямки конкурса'!$B$19,IF(D1538='Напрямки конкурса'!$L$20,'Напрямки конкурса'!$B$20,IF(D1538='Напрямки конкурса'!$L$21,'Напрямки конкурса'!$B$21,IF(D1538='Напрямки конкурса'!$L$22,'Напрямки конкурса'!$B$22,IF(D1538='Напрямки конкурса'!$L$23,'Напрямки конкурса'!$B$23,IF(D1538='Напрямки конкурса'!$L$24,'Напрямки конкурса'!$B$24,IF(D1538='Напрямки конкурса'!$L$25,'Напрямки конкурса'!$B$25,IF(D1538='Напрямки конкурса'!$L$26,'Напрямки конкурса'!$B$26,IF(D1538='Напрямки конкурса'!$L$27,'Напрямки конкурса'!$B$27,IF(D1538='Напрямки конкурса'!$L$28,'Напрямки конкурса'!$B$28,"")))))))))))))))))))))))))))</f>
        <v/>
      </c>
      <c r="C1538" s="58" t="str">
        <f>IF(D1538='Напрямки конкурса'!$L$2,'Напрямки конкурса'!$K$2,IF(D1538='Напрямки конкурса'!$L$3,'Напрямки конкурса'!$K$3,IF(D1538='Напрямки конкурса'!$L$4,'Напрямки конкурса'!$K$4,IF(D1538='Напрямки конкурса'!$L$5,'Напрямки конкурса'!$K$5,IF(D1538='Напрямки конкурса'!$L$6,'Напрямки конкурса'!$K$6,IF(D1538='Напрямки конкурса'!$L$7,'Напрямки конкурса'!$K$7,IF(D1538='Напрямки конкурса'!$L$8,'Напрямки конкурса'!$K$8,IF(D1538='Напрямки конкурса'!$L$9,'Напрямки конкурса'!$K$9,IF(D1538='Напрямки конкурса'!$L$10,'Напрямки конкурса'!$K$10,IF(D1538='Напрямки конкурса'!$L$11,'Напрямки конкурса'!$K$11,IF(D1538='Напрямки конкурса'!$L$12,'Напрямки конкурса'!$K$12,IF(D1538='Напрямки конкурса'!$L$13,'Напрямки конкурса'!$K$13,IF(D1538='Напрямки конкурса'!$L$14,'Напрямки конкурса'!$K$14,IF(D1538='Напрямки конкурса'!$L$15,'Напрямки конкурса'!$K$15,IF(D1538='Напрямки конкурса'!$L$16,'Напрямки конкурса'!$K$16,IF(D1538='Напрямки конкурса'!$L$17,'Напрямки конкурса'!$K$17,IF(D1538='Напрямки конкурса'!$L$18,'Напрямки конкурса'!$K$18,IF(D1538='Напрямки конкурса'!$L$19,'Напрямки конкурса'!$K$19,IF(D1538='Напрямки конкурса'!$L$20,'Напрямки конкурса'!$K$20,IF(D1538='Напрямки конкурса'!$L$21,'Напрямки конкурса'!$K$21,IF(D1538='Напрямки конкурса'!$L$22,'Напрямки конкурса'!$K$22,IF(D1538='Напрямки конкурса'!$L$23,'Напрямки конкурса'!$K$23,IF(D1538='Напрямки конкурса'!$L$24,'Напрямки конкурса'!$K$24,IF(D1538='Напрямки конкурса'!$L$25,'Напрямки конкурса'!$K$25,IF(D1538='Напрямки конкурса'!$L$26,'Напрямки конкурса'!$K$26,IF(D1538='Напрямки конкурса'!$L$27,'Напрямки конкурса'!$K$27,IF(D1538='Напрямки конкурса'!$L$28,'Напрямки конкурса'!$K$28,"")))))))))))))))))))))))))))</f>
        <v/>
      </c>
      <c r="D1538" s="554"/>
      <c r="E1538" s="169"/>
      <c r="F1538" s="169"/>
      <c r="G1538" s="169"/>
      <c r="H1538" s="148" t="str">
        <f>IF(I1538='Категорія витрат'!$B$2,'Категорія витрат'!$A$2,IF(I1538='Категорія витрат'!$B$3,'Категорія витрат'!$A$3,IF(I1538='Категорія витрат'!$B$4,'Категорія витрат'!$A$4,IF(I1538='Категорія витрат'!$B$5,'Категорія витрат'!$A$5,IF(I1538='Категорія витрат'!$B$6,'Категорія витрат'!$A$6,IF(I1538='Категорія витрат'!$B$7,'Категорія витрат'!$A$7,IF(I1538='Категорія витрат'!$B$8,'Категорія витрат'!$A$8,IF(I1538='Категорія витрат'!$B$9,'Категорія витрат'!$A$9,IF(I1538='Категорія витрат'!$B$10,'Категорія витрат'!$A$10,IF(I1538='Категорія витрат'!$B$11,'Категорія витрат'!$A$11,IF(I1538='Категорія витрат'!$B$12,'Категорія витрат'!$A$12,IF(I1538='Категорія витрат'!$B$13,'Категорія витрат'!$A$13,IF(I1538='Категорія витрат'!$B$14,'Категорія витрат'!$A$14,IF(I1538='Категорія витрат'!$B$15,'Категорія витрат'!$A$15,IF(I1538='Категорія витрат'!$B$16,'Категорія витрат'!$A$16,IF(I1538='Категорія витрат'!$B$17,'Категорія витрат'!$A$17,IF(I1538='Категорія витрат'!$B$18,'Категорія витрат'!$A$18,IF(I1538='Категорія витрат'!$B$19,'Категорія витрат'!$A$19,IF(I1538='Категорія витрат'!$B$20,'Категорія витрат'!$A$20,IF(I1538='Категорія витрат'!$B$21,'Категорія витрат'!$A$21,IF(I1538='Категорія витрат'!$B$22,'Категорія витрат'!$A$22,IF(I1538='Категорія витрат'!$B$23,'Категорія витрат'!$A$23,IF(I1538='Категорія витрат'!$B$24,'Категорія витрат'!$A$24,IF(I1538='Категорія витрат'!$B$25,'Категорія витрат'!$A$25,IF(I1538='Категорія витрат'!$B$26,'Категорія витрат'!$A$26,IF(I1538='Категорія витрат'!$B$27,'Категорія витрат'!$A$27,IF(I1538='Категорія витрат'!$B$28,'Категорія витрат'!$A$28,IF(I1538='Категорія витрат'!$B$29,'Категорія витрат'!$A$29,IF(I1538='Категорія витрат'!$B$30,'Категорія витрат'!$A$30,"")))))))))))))))))))))))))))))</f>
        <v/>
      </c>
      <c r="I1538" s="172"/>
      <c r="J1538" s="171"/>
      <c r="K1538" s="174"/>
      <c r="L1538" s="86">
        <f t="shared" si="784"/>
        <v>0</v>
      </c>
      <c r="M1538" s="174"/>
      <c r="N1538" s="176"/>
      <c r="O1538" s="169"/>
      <c r="P1538" s="157">
        <f>IF(J1538='Категорія витрат'!$F$2,ROUND('Додаток 3._Бюджет детальний ПР'!O1538*0.3676,2),IF(J1538='Категорія витрат'!$F$3,ROUND('Додаток 3._Бюджет детальний ПР'!O1538*0.347,2),IF(J1538='Категорія витрат'!$F$4,ROUND('Додаток 3._Бюджет детальний ПР'!O1538*0.347,2),IF(J1538='Категорія витрат'!$F$7,ROUND('Додаток 3._Бюджет детальний ПР'!O1538*0.0841,2),0))))</f>
        <v>0</v>
      </c>
      <c r="Q1538" s="151">
        <f t="shared" si="788"/>
        <v>0</v>
      </c>
      <c r="R1538" s="179"/>
      <c r="S1538" s="179"/>
      <c r="T1538" s="179"/>
      <c r="U1538" s="179"/>
      <c r="V1538" s="179"/>
      <c r="W1538" s="179"/>
      <c r="X1538" s="179"/>
      <c r="Y1538" s="179"/>
      <c r="Z1538" s="179"/>
      <c r="AA1538" s="179"/>
      <c r="AB1538" s="179"/>
      <c r="AC1538" s="179"/>
      <c r="AD1538" s="48">
        <f t="shared" si="760"/>
        <v>0</v>
      </c>
      <c r="AE1538" s="48">
        <f t="shared" si="761"/>
        <v>0</v>
      </c>
      <c r="AF1538" s="48">
        <f t="shared" si="762"/>
        <v>0</v>
      </c>
      <c r="AG1538" s="48">
        <f t="shared" si="763"/>
        <v>0</v>
      </c>
      <c r="AH1538" s="48">
        <f t="shared" si="764"/>
        <v>0</v>
      </c>
      <c r="AI1538" s="48">
        <f t="shared" si="765"/>
        <v>0</v>
      </c>
      <c r="AJ1538" s="48">
        <f t="shared" si="766"/>
        <v>0</v>
      </c>
      <c r="AK1538" s="48">
        <f t="shared" si="767"/>
        <v>0</v>
      </c>
      <c r="AL1538" s="179"/>
      <c r="AM1538" s="179"/>
      <c r="AN1538" s="76"/>
      <c r="AO1538" s="174"/>
      <c r="AP1538" s="86">
        <f t="shared" si="785"/>
        <v>0</v>
      </c>
      <c r="AQ1538" s="174"/>
      <c r="AR1538" s="176"/>
      <c r="AS1538" s="169"/>
      <c r="AT1538" s="157">
        <f>IF(J1538='Категорія витрат'!$F$2,ROUND('Додаток 3._Бюджет детальний ПР'!AS1538*0.3676,2),IF(J1538='Категорія витрат'!$F$3,ROUND('Додаток 3._Бюджет детальний ПР'!AS1538*0.347,2),IF(J1538='Категорія витрат'!$F$4,ROUND('Додаток 3._Бюджет детальний ПР'!AS1538*0.347,2),IF(J1538='Категорія витрат'!$F$7,ROUND('Додаток 3._Бюджет детальний ПР'!AS1538*0.0841,2),0))))</f>
        <v>0</v>
      </c>
      <c r="AU1538" s="151">
        <f t="shared" si="759"/>
        <v>0</v>
      </c>
      <c r="AV1538" s="179"/>
      <c r="AW1538" s="179"/>
      <c r="AX1538" s="179"/>
      <c r="AY1538" s="179"/>
      <c r="AZ1538" s="179"/>
      <c r="BA1538" s="179"/>
      <c r="BB1538" s="179"/>
      <c r="BC1538" s="179"/>
      <c r="BD1538" s="179"/>
      <c r="BE1538" s="179"/>
      <c r="BF1538" s="179"/>
      <c r="BG1538" s="179"/>
      <c r="BH1538" s="48">
        <f t="shared" si="768"/>
        <v>0</v>
      </c>
      <c r="BI1538" s="48">
        <f t="shared" si="769"/>
        <v>0</v>
      </c>
      <c r="BJ1538" s="48">
        <f t="shared" si="770"/>
        <v>0</v>
      </c>
      <c r="BK1538" s="48">
        <f t="shared" si="771"/>
        <v>0</v>
      </c>
      <c r="BL1538" s="48">
        <f t="shared" si="772"/>
        <v>0</v>
      </c>
      <c r="BM1538" s="48">
        <f t="shared" si="773"/>
        <v>0</v>
      </c>
      <c r="BN1538" s="48">
        <f t="shared" si="774"/>
        <v>0</v>
      </c>
      <c r="BO1538" s="48">
        <f t="shared" si="775"/>
        <v>0</v>
      </c>
      <c r="BP1538" s="179"/>
      <c r="BQ1538" s="179"/>
      <c r="BR1538" s="189"/>
      <c r="BS1538" s="174"/>
      <c r="BT1538" s="86">
        <f t="shared" si="786"/>
        <v>0</v>
      </c>
      <c r="BU1538" s="174"/>
      <c r="BV1538" s="176"/>
      <c r="BW1538" s="169"/>
      <c r="BX1538" s="157">
        <f>IF(J1538='Категорія витрат'!$F$2,ROUND('Додаток 3._Бюджет детальний ПР'!BW1538*0.3676,2),IF(J1538='Категорія витрат'!$F$3,ROUND('Додаток 3._Бюджет детальний ПР'!BW1538*0.347,2),IF(J1538='Категорія витрат'!$F$4,ROUND('Додаток 3._Бюджет детальний ПР'!BW1538*0.347,2),IF(J1538='Категорія витрат'!$F$7,ROUND('Додаток 3._Бюджет детальний ПР'!BW1538*0.0841,2),0))))</f>
        <v>0</v>
      </c>
      <c r="BY1538" s="151">
        <f t="shared" si="787"/>
        <v>0</v>
      </c>
      <c r="BZ1538" s="179"/>
      <c r="CA1538" s="179"/>
      <c r="CB1538" s="179"/>
      <c r="CC1538" s="179"/>
      <c r="CD1538" s="179"/>
      <c r="CE1538" s="179"/>
      <c r="CF1538" s="179"/>
      <c r="CG1538" s="179"/>
      <c r="CH1538" s="179"/>
      <c r="CI1538" s="179"/>
      <c r="CJ1538" s="179"/>
      <c r="CK1538" s="179"/>
      <c r="CL1538" s="48">
        <f t="shared" si="776"/>
        <v>0</v>
      </c>
      <c r="CM1538" s="48">
        <f t="shared" si="777"/>
        <v>0</v>
      </c>
      <c r="CN1538" s="48">
        <f t="shared" si="778"/>
        <v>0</v>
      </c>
      <c r="CO1538" s="48">
        <f t="shared" si="779"/>
        <v>0</v>
      </c>
      <c r="CP1538" s="48">
        <f t="shared" si="780"/>
        <v>0</v>
      </c>
      <c r="CQ1538" s="48">
        <f t="shared" si="781"/>
        <v>0</v>
      </c>
      <c r="CR1538" s="48">
        <f t="shared" si="782"/>
        <v>0</v>
      </c>
      <c r="CS1538" s="48">
        <f t="shared" si="783"/>
        <v>0</v>
      </c>
      <c r="CT1538" s="179"/>
      <c r="CU1538" s="179"/>
    </row>
    <row r="1539" spans="1:99" ht="20.100000000000001" customHeight="1" x14ac:dyDescent="0.25">
      <c r="A1539" s="57">
        <v>1534</v>
      </c>
      <c r="B1539" s="398" t="str">
        <f>IF(D1539='Напрямки конкурса'!$L$2,'Напрямки конкурса'!$B$2,IF(D1539='Напрямки конкурса'!$L$3,'Напрямки конкурса'!$B$3,IF(D1539='Напрямки конкурса'!$L$4,'Напрямки конкурса'!$B$4,IF(D1539='Напрямки конкурса'!$L$5,'Напрямки конкурса'!$B$5,IF(D1539='Напрямки конкурса'!$L$6,'Напрямки конкурса'!$B$6,IF(D1539='Напрямки конкурса'!$L$7,'Напрямки конкурса'!$B$7,IF(D1539='Напрямки конкурса'!$L$8,'Напрямки конкурса'!$B$8,IF(D1539='Напрямки конкурса'!$L$9,'Напрямки конкурса'!$B$9,IF(D1539='Напрямки конкурса'!$L$10,'Напрямки конкурса'!$B$10,IF(D1539='Напрямки конкурса'!$L$11,'Напрямки конкурса'!$B$11,IF(D1539='Напрямки конкурса'!$L$12,'Напрямки конкурса'!$B$12,IF(D1539='Напрямки конкурса'!$L$13,'Напрямки конкурса'!$B$13,IF(D1539='Напрямки конкурса'!$L$14,'Напрямки конкурса'!$B$14,IF(D1539='Напрямки конкурса'!$L$15,'Напрямки конкурса'!$B$15,IF(D1539='Напрямки конкурса'!$L$16,'Напрямки конкурса'!$B$16,IF(D1539='Напрямки конкурса'!$L$17,'Напрямки конкурса'!$B$17,IF(D1539='Напрямки конкурса'!$L$18,'Напрямки конкурса'!$B$18,IF(D1539='Напрямки конкурса'!$L$19,'Напрямки конкурса'!$B$19,IF(D1539='Напрямки конкурса'!$L$20,'Напрямки конкурса'!$B$20,IF(D1539='Напрямки конкурса'!$L$21,'Напрямки конкурса'!$B$21,IF(D1539='Напрямки конкурса'!$L$22,'Напрямки конкурса'!$B$22,IF(D1539='Напрямки конкурса'!$L$23,'Напрямки конкурса'!$B$23,IF(D1539='Напрямки конкурса'!$L$24,'Напрямки конкурса'!$B$24,IF(D1539='Напрямки конкурса'!$L$25,'Напрямки конкурса'!$B$25,IF(D1539='Напрямки конкурса'!$L$26,'Напрямки конкурса'!$B$26,IF(D1539='Напрямки конкурса'!$L$27,'Напрямки конкурса'!$B$27,IF(D1539='Напрямки конкурса'!$L$28,'Напрямки конкурса'!$B$28,"")))))))))))))))))))))))))))</f>
        <v/>
      </c>
      <c r="C1539" s="58" t="str">
        <f>IF(D1539='Напрямки конкурса'!$L$2,'Напрямки конкурса'!$K$2,IF(D1539='Напрямки конкурса'!$L$3,'Напрямки конкурса'!$K$3,IF(D1539='Напрямки конкурса'!$L$4,'Напрямки конкурса'!$K$4,IF(D1539='Напрямки конкурса'!$L$5,'Напрямки конкурса'!$K$5,IF(D1539='Напрямки конкурса'!$L$6,'Напрямки конкурса'!$K$6,IF(D1539='Напрямки конкурса'!$L$7,'Напрямки конкурса'!$K$7,IF(D1539='Напрямки конкурса'!$L$8,'Напрямки конкурса'!$K$8,IF(D1539='Напрямки конкурса'!$L$9,'Напрямки конкурса'!$K$9,IF(D1539='Напрямки конкурса'!$L$10,'Напрямки конкурса'!$K$10,IF(D1539='Напрямки конкурса'!$L$11,'Напрямки конкурса'!$K$11,IF(D1539='Напрямки конкурса'!$L$12,'Напрямки конкурса'!$K$12,IF(D1539='Напрямки конкурса'!$L$13,'Напрямки конкурса'!$K$13,IF(D1539='Напрямки конкурса'!$L$14,'Напрямки конкурса'!$K$14,IF(D1539='Напрямки конкурса'!$L$15,'Напрямки конкурса'!$K$15,IF(D1539='Напрямки конкурса'!$L$16,'Напрямки конкурса'!$K$16,IF(D1539='Напрямки конкурса'!$L$17,'Напрямки конкурса'!$K$17,IF(D1539='Напрямки конкурса'!$L$18,'Напрямки конкурса'!$K$18,IF(D1539='Напрямки конкурса'!$L$19,'Напрямки конкурса'!$K$19,IF(D1539='Напрямки конкурса'!$L$20,'Напрямки конкурса'!$K$20,IF(D1539='Напрямки конкурса'!$L$21,'Напрямки конкурса'!$K$21,IF(D1539='Напрямки конкурса'!$L$22,'Напрямки конкурса'!$K$22,IF(D1539='Напрямки конкурса'!$L$23,'Напрямки конкурса'!$K$23,IF(D1539='Напрямки конкурса'!$L$24,'Напрямки конкурса'!$K$24,IF(D1539='Напрямки конкурса'!$L$25,'Напрямки конкурса'!$K$25,IF(D1539='Напрямки конкурса'!$L$26,'Напрямки конкурса'!$K$26,IF(D1539='Напрямки конкурса'!$L$27,'Напрямки конкурса'!$K$27,IF(D1539='Напрямки конкурса'!$L$28,'Напрямки конкурса'!$K$28,"")))))))))))))))))))))))))))</f>
        <v/>
      </c>
      <c r="D1539" s="554"/>
      <c r="E1539" s="169"/>
      <c r="F1539" s="169"/>
      <c r="G1539" s="169"/>
      <c r="H1539" s="148" t="str">
        <f>IF(I1539='Категорія витрат'!$B$2,'Категорія витрат'!$A$2,IF(I1539='Категорія витрат'!$B$3,'Категорія витрат'!$A$3,IF(I1539='Категорія витрат'!$B$4,'Категорія витрат'!$A$4,IF(I1539='Категорія витрат'!$B$5,'Категорія витрат'!$A$5,IF(I1539='Категорія витрат'!$B$6,'Категорія витрат'!$A$6,IF(I1539='Категорія витрат'!$B$7,'Категорія витрат'!$A$7,IF(I1539='Категорія витрат'!$B$8,'Категорія витрат'!$A$8,IF(I1539='Категорія витрат'!$B$9,'Категорія витрат'!$A$9,IF(I1539='Категорія витрат'!$B$10,'Категорія витрат'!$A$10,IF(I1539='Категорія витрат'!$B$11,'Категорія витрат'!$A$11,IF(I1539='Категорія витрат'!$B$12,'Категорія витрат'!$A$12,IF(I1539='Категорія витрат'!$B$13,'Категорія витрат'!$A$13,IF(I1539='Категорія витрат'!$B$14,'Категорія витрат'!$A$14,IF(I1539='Категорія витрат'!$B$15,'Категорія витрат'!$A$15,IF(I1539='Категорія витрат'!$B$16,'Категорія витрат'!$A$16,IF(I1539='Категорія витрат'!$B$17,'Категорія витрат'!$A$17,IF(I1539='Категорія витрат'!$B$18,'Категорія витрат'!$A$18,IF(I1539='Категорія витрат'!$B$19,'Категорія витрат'!$A$19,IF(I1539='Категорія витрат'!$B$20,'Категорія витрат'!$A$20,IF(I1539='Категорія витрат'!$B$21,'Категорія витрат'!$A$21,IF(I1539='Категорія витрат'!$B$22,'Категорія витрат'!$A$22,IF(I1539='Категорія витрат'!$B$23,'Категорія витрат'!$A$23,IF(I1539='Категорія витрат'!$B$24,'Категорія витрат'!$A$24,IF(I1539='Категорія витрат'!$B$25,'Категорія витрат'!$A$25,IF(I1539='Категорія витрат'!$B$26,'Категорія витрат'!$A$26,IF(I1539='Категорія витрат'!$B$27,'Категорія витрат'!$A$27,IF(I1539='Категорія витрат'!$B$28,'Категорія витрат'!$A$28,IF(I1539='Категорія витрат'!$B$29,'Категорія витрат'!$A$29,IF(I1539='Категорія витрат'!$B$30,'Категорія витрат'!$A$30,"")))))))))))))))))))))))))))))</f>
        <v/>
      </c>
      <c r="I1539" s="172"/>
      <c r="J1539" s="171"/>
      <c r="K1539" s="174"/>
      <c r="L1539" s="86">
        <f t="shared" si="784"/>
        <v>0</v>
      </c>
      <c r="M1539" s="174"/>
      <c r="N1539" s="176"/>
      <c r="O1539" s="169"/>
      <c r="P1539" s="157">
        <f>IF(J1539='Категорія витрат'!$F$2,ROUND('Додаток 3._Бюджет детальний ПР'!O1539*0.3676,2),IF(J1539='Категорія витрат'!$F$3,ROUND('Додаток 3._Бюджет детальний ПР'!O1539*0.347,2),IF(J1539='Категорія витрат'!$F$4,ROUND('Додаток 3._Бюджет детальний ПР'!O1539*0.347,2),IF(J1539='Категорія витрат'!$F$7,ROUND('Додаток 3._Бюджет детальний ПР'!O1539*0.0841,2),0))))</f>
        <v>0</v>
      </c>
      <c r="Q1539" s="151">
        <f t="shared" si="788"/>
        <v>0</v>
      </c>
      <c r="R1539" s="179"/>
      <c r="S1539" s="179"/>
      <c r="T1539" s="179"/>
      <c r="U1539" s="179"/>
      <c r="V1539" s="179"/>
      <c r="W1539" s="179"/>
      <c r="X1539" s="179"/>
      <c r="Y1539" s="179"/>
      <c r="Z1539" s="179"/>
      <c r="AA1539" s="179"/>
      <c r="AB1539" s="179"/>
      <c r="AC1539" s="179"/>
      <c r="AD1539" s="48">
        <f t="shared" si="760"/>
        <v>0</v>
      </c>
      <c r="AE1539" s="48">
        <f t="shared" si="761"/>
        <v>0</v>
      </c>
      <c r="AF1539" s="48">
        <f t="shared" si="762"/>
        <v>0</v>
      </c>
      <c r="AG1539" s="48">
        <f t="shared" si="763"/>
        <v>0</v>
      </c>
      <c r="AH1539" s="48">
        <f t="shared" si="764"/>
        <v>0</v>
      </c>
      <c r="AI1539" s="48">
        <f t="shared" si="765"/>
        <v>0</v>
      </c>
      <c r="AJ1539" s="48">
        <f t="shared" si="766"/>
        <v>0</v>
      </c>
      <c r="AK1539" s="48">
        <f t="shared" si="767"/>
        <v>0</v>
      </c>
      <c r="AL1539" s="179"/>
      <c r="AM1539" s="179"/>
      <c r="AN1539" s="76"/>
      <c r="AO1539" s="174"/>
      <c r="AP1539" s="86">
        <f t="shared" si="785"/>
        <v>0</v>
      </c>
      <c r="AQ1539" s="174"/>
      <c r="AR1539" s="176"/>
      <c r="AS1539" s="169"/>
      <c r="AT1539" s="157">
        <f>IF(J1539='Категорія витрат'!$F$2,ROUND('Додаток 3._Бюджет детальний ПР'!AS1539*0.3676,2),IF(J1539='Категорія витрат'!$F$3,ROUND('Додаток 3._Бюджет детальний ПР'!AS1539*0.347,2),IF(J1539='Категорія витрат'!$F$4,ROUND('Додаток 3._Бюджет детальний ПР'!AS1539*0.347,2),IF(J1539='Категорія витрат'!$F$7,ROUND('Додаток 3._Бюджет детальний ПР'!AS1539*0.0841,2),0))))</f>
        <v>0</v>
      </c>
      <c r="AU1539" s="151">
        <f t="shared" si="759"/>
        <v>0</v>
      </c>
      <c r="AV1539" s="179"/>
      <c r="AW1539" s="179"/>
      <c r="AX1539" s="179"/>
      <c r="AY1539" s="179"/>
      <c r="AZ1539" s="179"/>
      <c r="BA1539" s="179"/>
      <c r="BB1539" s="179"/>
      <c r="BC1539" s="179"/>
      <c r="BD1539" s="179"/>
      <c r="BE1539" s="179"/>
      <c r="BF1539" s="179"/>
      <c r="BG1539" s="179"/>
      <c r="BH1539" s="48">
        <f t="shared" si="768"/>
        <v>0</v>
      </c>
      <c r="BI1539" s="48">
        <f t="shared" si="769"/>
        <v>0</v>
      </c>
      <c r="BJ1539" s="48">
        <f t="shared" si="770"/>
        <v>0</v>
      </c>
      <c r="BK1539" s="48">
        <f t="shared" si="771"/>
        <v>0</v>
      </c>
      <c r="BL1539" s="48">
        <f t="shared" si="772"/>
        <v>0</v>
      </c>
      <c r="BM1539" s="48">
        <f t="shared" si="773"/>
        <v>0</v>
      </c>
      <c r="BN1539" s="48">
        <f t="shared" si="774"/>
        <v>0</v>
      </c>
      <c r="BO1539" s="48">
        <f t="shared" si="775"/>
        <v>0</v>
      </c>
      <c r="BP1539" s="179"/>
      <c r="BQ1539" s="179"/>
      <c r="BR1539" s="189"/>
      <c r="BS1539" s="174"/>
      <c r="BT1539" s="86">
        <f t="shared" si="786"/>
        <v>0</v>
      </c>
      <c r="BU1539" s="174"/>
      <c r="BV1539" s="176"/>
      <c r="BW1539" s="169"/>
      <c r="BX1539" s="157">
        <f>IF(J1539='Категорія витрат'!$F$2,ROUND('Додаток 3._Бюджет детальний ПР'!BW1539*0.3676,2),IF(J1539='Категорія витрат'!$F$3,ROUND('Додаток 3._Бюджет детальний ПР'!BW1539*0.347,2),IF(J1539='Категорія витрат'!$F$4,ROUND('Додаток 3._Бюджет детальний ПР'!BW1539*0.347,2),IF(J1539='Категорія витрат'!$F$7,ROUND('Додаток 3._Бюджет детальний ПР'!BW1539*0.0841,2),0))))</f>
        <v>0</v>
      </c>
      <c r="BY1539" s="151">
        <f t="shared" si="787"/>
        <v>0</v>
      </c>
      <c r="BZ1539" s="179"/>
      <c r="CA1539" s="179"/>
      <c r="CB1539" s="179"/>
      <c r="CC1539" s="179"/>
      <c r="CD1539" s="179"/>
      <c r="CE1539" s="179"/>
      <c r="CF1539" s="179"/>
      <c r="CG1539" s="179"/>
      <c r="CH1539" s="179"/>
      <c r="CI1539" s="179"/>
      <c r="CJ1539" s="179"/>
      <c r="CK1539" s="179"/>
      <c r="CL1539" s="48">
        <f t="shared" si="776"/>
        <v>0</v>
      </c>
      <c r="CM1539" s="48">
        <f t="shared" si="777"/>
        <v>0</v>
      </c>
      <c r="CN1539" s="48">
        <f t="shared" si="778"/>
        <v>0</v>
      </c>
      <c r="CO1539" s="48">
        <f t="shared" si="779"/>
        <v>0</v>
      </c>
      <c r="CP1539" s="48">
        <f t="shared" si="780"/>
        <v>0</v>
      </c>
      <c r="CQ1539" s="48">
        <f t="shared" si="781"/>
        <v>0</v>
      </c>
      <c r="CR1539" s="48">
        <f t="shared" si="782"/>
        <v>0</v>
      </c>
      <c r="CS1539" s="48">
        <f t="shared" si="783"/>
        <v>0</v>
      </c>
      <c r="CT1539" s="179"/>
      <c r="CU1539" s="179"/>
    </row>
    <row r="1540" spans="1:99" ht="20.100000000000001" customHeight="1" x14ac:dyDescent="0.25">
      <c r="A1540" s="57">
        <v>1535</v>
      </c>
      <c r="B1540" s="398" t="str">
        <f>IF(D1540='Напрямки конкурса'!$L$2,'Напрямки конкурса'!$B$2,IF(D1540='Напрямки конкурса'!$L$3,'Напрямки конкурса'!$B$3,IF(D1540='Напрямки конкурса'!$L$4,'Напрямки конкурса'!$B$4,IF(D1540='Напрямки конкурса'!$L$5,'Напрямки конкурса'!$B$5,IF(D1540='Напрямки конкурса'!$L$6,'Напрямки конкурса'!$B$6,IF(D1540='Напрямки конкурса'!$L$7,'Напрямки конкурса'!$B$7,IF(D1540='Напрямки конкурса'!$L$8,'Напрямки конкурса'!$B$8,IF(D1540='Напрямки конкурса'!$L$9,'Напрямки конкурса'!$B$9,IF(D1540='Напрямки конкурса'!$L$10,'Напрямки конкурса'!$B$10,IF(D1540='Напрямки конкурса'!$L$11,'Напрямки конкурса'!$B$11,IF(D1540='Напрямки конкурса'!$L$12,'Напрямки конкурса'!$B$12,IF(D1540='Напрямки конкурса'!$L$13,'Напрямки конкурса'!$B$13,IF(D1540='Напрямки конкурса'!$L$14,'Напрямки конкурса'!$B$14,IF(D1540='Напрямки конкурса'!$L$15,'Напрямки конкурса'!$B$15,IF(D1540='Напрямки конкурса'!$L$16,'Напрямки конкурса'!$B$16,IF(D1540='Напрямки конкурса'!$L$17,'Напрямки конкурса'!$B$17,IF(D1540='Напрямки конкурса'!$L$18,'Напрямки конкурса'!$B$18,IF(D1540='Напрямки конкурса'!$L$19,'Напрямки конкурса'!$B$19,IF(D1540='Напрямки конкурса'!$L$20,'Напрямки конкурса'!$B$20,IF(D1540='Напрямки конкурса'!$L$21,'Напрямки конкурса'!$B$21,IF(D1540='Напрямки конкурса'!$L$22,'Напрямки конкурса'!$B$22,IF(D1540='Напрямки конкурса'!$L$23,'Напрямки конкурса'!$B$23,IF(D1540='Напрямки конкурса'!$L$24,'Напрямки конкурса'!$B$24,IF(D1540='Напрямки конкурса'!$L$25,'Напрямки конкурса'!$B$25,IF(D1540='Напрямки конкурса'!$L$26,'Напрямки конкурса'!$B$26,IF(D1540='Напрямки конкурса'!$L$27,'Напрямки конкурса'!$B$27,IF(D1540='Напрямки конкурса'!$L$28,'Напрямки конкурса'!$B$28,"")))))))))))))))))))))))))))</f>
        <v/>
      </c>
      <c r="C1540" s="58" t="str">
        <f>IF(D1540='Напрямки конкурса'!$L$2,'Напрямки конкурса'!$K$2,IF(D1540='Напрямки конкурса'!$L$3,'Напрямки конкурса'!$K$3,IF(D1540='Напрямки конкурса'!$L$4,'Напрямки конкурса'!$K$4,IF(D1540='Напрямки конкурса'!$L$5,'Напрямки конкурса'!$K$5,IF(D1540='Напрямки конкурса'!$L$6,'Напрямки конкурса'!$K$6,IF(D1540='Напрямки конкурса'!$L$7,'Напрямки конкурса'!$K$7,IF(D1540='Напрямки конкурса'!$L$8,'Напрямки конкурса'!$K$8,IF(D1540='Напрямки конкурса'!$L$9,'Напрямки конкурса'!$K$9,IF(D1540='Напрямки конкурса'!$L$10,'Напрямки конкурса'!$K$10,IF(D1540='Напрямки конкурса'!$L$11,'Напрямки конкурса'!$K$11,IF(D1540='Напрямки конкурса'!$L$12,'Напрямки конкурса'!$K$12,IF(D1540='Напрямки конкурса'!$L$13,'Напрямки конкурса'!$K$13,IF(D1540='Напрямки конкурса'!$L$14,'Напрямки конкурса'!$K$14,IF(D1540='Напрямки конкурса'!$L$15,'Напрямки конкурса'!$K$15,IF(D1540='Напрямки конкурса'!$L$16,'Напрямки конкурса'!$K$16,IF(D1540='Напрямки конкурса'!$L$17,'Напрямки конкурса'!$K$17,IF(D1540='Напрямки конкурса'!$L$18,'Напрямки конкурса'!$K$18,IF(D1540='Напрямки конкурса'!$L$19,'Напрямки конкурса'!$K$19,IF(D1540='Напрямки конкурса'!$L$20,'Напрямки конкурса'!$K$20,IF(D1540='Напрямки конкурса'!$L$21,'Напрямки конкурса'!$K$21,IF(D1540='Напрямки конкурса'!$L$22,'Напрямки конкурса'!$K$22,IF(D1540='Напрямки конкурса'!$L$23,'Напрямки конкурса'!$K$23,IF(D1540='Напрямки конкурса'!$L$24,'Напрямки конкурса'!$K$24,IF(D1540='Напрямки конкурса'!$L$25,'Напрямки конкурса'!$K$25,IF(D1540='Напрямки конкурса'!$L$26,'Напрямки конкурса'!$K$26,IF(D1540='Напрямки конкурса'!$L$27,'Напрямки конкурса'!$K$27,IF(D1540='Напрямки конкурса'!$L$28,'Напрямки конкурса'!$K$28,"")))))))))))))))))))))))))))</f>
        <v/>
      </c>
      <c r="D1540" s="554"/>
      <c r="E1540" s="169"/>
      <c r="F1540" s="169"/>
      <c r="G1540" s="169"/>
      <c r="H1540" s="148" t="str">
        <f>IF(I1540='Категорія витрат'!$B$2,'Категорія витрат'!$A$2,IF(I1540='Категорія витрат'!$B$3,'Категорія витрат'!$A$3,IF(I1540='Категорія витрат'!$B$4,'Категорія витрат'!$A$4,IF(I1540='Категорія витрат'!$B$5,'Категорія витрат'!$A$5,IF(I1540='Категорія витрат'!$B$6,'Категорія витрат'!$A$6,IF(I1540='Категорія витрат'!$B$7,'Категорія витрат'!$A$7,IF(I1540='Категорія витрат'!$B$8,'Категорія витрат'!$A$8,IF(I1540='Категорія витрат'!$B$9,'Категорія витрат'!$A$9,IF(I1540='Категорія витрат'!$B$10,'Категорія витрат'!$A$10,IF(I1540='Категорія витрат'!$B$11,'Категорія витрат'!$A$11,IF(I1540='Категорія витрат'!$B$12,'Категорія витрат'!$A$12,IF(I1540='Категорія витрат'!$B$13,'Категорія витрат'!$A$13,IF(I1540='Категорія витрат'!$B$14,'Категорія витрат'!$A$14,IF(I1540='Категорія витрат'!$B$15,'Категорія витрат'!$A$15,IF(I1540='Категорія витрат'!$B$16,'Категорія витрат'!$A$16,IF(I1540='Категорія витрат'!$B$17,'Категорія витрат'!$A$17,IF(I1540='Категорія витрат'!$B$18,'Категорія витрат'!$A$18,IF(I1540='Категорія витрат'!$B$19,'Категорія витрат'!$A$19,IF(I1540='Категорія витрат'!$B$20,'Категорія витрат'!$A$20,IF(I1540='Категорія витрат'!$B$21,'Категорія витрат'!$A$21,IF(I1540='Категорія витрат'!$B$22,'Категорія витрат'!$A$22,IF(I1540='Категорія витрат'!$B$23,'Категорія витрат'!$A$23,IF(I1540='Категорія витрат'!$B$24,'Категорія витрат'!$A$24,IF(I1540='Категорія витрат'!$B$25,'Категорія витрат'!$A$25,IF(I1540='Категорія витрат'!$B$26,'Категорія витрат'!$A$26,IF(I1540='Категорія витрат'!$B$27,'Категорія витрат'!$A$27,IF(I1540='Категорія витрат'!$B$28,'Категорія витрат'!$A$28,IF(I1540='Категорія витрат'!$B$29,'Категорія витрат'!$A$29,IF(I1540='Категорія витрат'!$B$30,'Категорія витрат'!$A$30,"")))))))))))))))))))))))))))))</f>
        <v/>
      </c>
      <c r="I1540" s="172"/>
      <c r="J1540" s="171"/>
      <c r="K1540" s="174"/>
      <c r="L1540" s="86">
        <f t="shared" si="784"/>
        <v>0</v>
      </c>
      <c r="M1540" s="174"/>
      <c r="N1540" s="176"/>
      <c r="O1540" s="169"/>
      <c r="P1540" s="157">
        <f>IF(J1540='Категорія витрат'!$F$2,ROUND('Додаток 3._Бюджет детальний ПР'!O1540*0.3676,2),IF(J1540='Категорія витрат'!$F$3,ROUND('Додаток 3._Бюджет детальний ПР'!O1540*0.347,2),IF(J1540='Категорія витрат'!$F$4,ROUND('Додаток 3._Бюджет детальний ПР'!O1540*0.347,2),IF(J1540='Категорія витрат'!$F$7,ROUND('Додаток 3._Бюджет детальний ПР'!O1540*0.0841,2),0))))</f>
        <v>0</v>
      </c>
      <c r="Q1540" s="151">
        <f t="shared" si="788"/>
        <v>0</v>
      </c>
      <c r="R1540" s="179"/>
      <c r="S1540" s="179"/>
      <c r="T1540" s="179"/>
      <c r="U1540" s="179"/>
      <c r="V1540" s="179"/>
      <c r="W1540" s="179"/>
      <c r="X1540" s="179"/>
      <c r="Y1540" s="179"/>
      <c r="Z1540" s="179"/>
      <c r="AA1540" s="179"/>
      <c r="AB1540" s="179"/>
      <c r="AC1540" s="179"/>
      <c r="AD1540" s="48">
        <f t="shared" si="760"/>
        <v>0</v>
      </c>
      <c r="AE1540" s="48">
        <f t="shared" si="761"/>
        <v>0</v>
      </c>
      <c r="AF1540" s="48">
        <f t="shared" si="762"/>
        <v>0</v>
      </c>
      <c r="AG1540" s="48">
        <f t="shared" si="763"/>
        <v>0</v>
      </c>
      <c r="AH1540" s="48">
        <f t="shared" si="764"/>
        <v>0</v>
      </c>
      <c r="AI1540" s="48">
        <f t="shared" si="765"/>
        <v>0</v>
      </c>
      <c r="AJ1540" s="48">
        <f t="shared" si="766"/>
        <v>0</v>
      </c>
      <c r="AK1540" s="48">
        <f t="shared" si="767"/>
        <v>0</v>
      </c>
      <c r="AL1540" s="179"/>
      <c r="AM1540" s="179"/>
      <c r="AN1540" s="76"/>
      <c r="AO1540" s="174"/>
      <c r="AP1540" s="86">
        <f t="shared" si="785"/>
        <v>0</v>
      </c>
      <c r="AQ1540" s="174"/>
      <c r="AR1540" s="176"/>
      <c r="AS1540" s="169"/>
      <c r="AT1540" s="157">
        <f>IF(J1540='Категорія витрат'!$F$2,ROUND('Додаток 3._Бюджет детальний ПР'!AS1540*0.3676,2),IF(J1540='Категорія витрат'!$F$3,ROUND('Додаток 3._Бюджет детальний ПР'!AS1540*0.347,2),IF(J1540='Категорія витрат'!$F$4,ROUND('Додаток 3._Бюджет детальний ПР'!AS1540*0.347,2),IF(J1540='Категорія витрат'!$F$7,ROUND('Додаток 3._Бюджет детальний ПР'!AS1540*0.0841,2),0))))</f>
        <v>0</v>
      </c>
      <c r="AU1540" s="151">
        <f t="shared" si="759"/>
        <v>0</v>
      </c>
      <c r="AV1540" s="179"/>
      <c r="AW1540" s="179"/>
      <c r="AX1540" s="179"/>
      <c r="AY1540" s="179"/>
      <c r="AZ1540" s="179"/>
      <c r="BA1540" s="179"/>
      <c r="BB1540" s="179"/>
      <c r="BC1540" s="179"/>
      <c r="BD1540" s="179"/>
      <c r="BE1540" s="179"/>
      <c r="BF1540" s="179"/>
      <c r="BG1540" s="179"/>
      <c r="BH1540" s="48">
        <f t="shared" si="768"/>
        <v>0</v>
      </c>
      <c r="BI1540" s="48">
        <f t="shared" si="769"/>
        <v>0</v>
      </c>
      <c r="BJ1540" s="48">
        <f t="shared" si="770"/>
        <v>0</v>
      </c>
      <c r="BK1540" s="48">
        <f t="shared" si="771"/>
        <v>0</v>
      </c>
      <c r="BL1540" s="48">
        <f t="shared" si="772"/>
        <v>0</v>
      </c>
      <c r="BM1540" s="48">
        <f t="shared" si="773"/>
        <v>0</v>
      </c>
      <c r="BN1540" s="48">
        <f t="shared" si="774"/>
        <v>0</v>
      </c>
      <c r="BO1540" s="48">
        <f t="shared" si="775"/>
        <v>0</v>
      </c>
      <c r="BP1540" s="179"/>
      <c r="BQ1540" s="179"/>
      <c r="BR1540" s="189"/>
      <c r="BS1540" s="174"/>
      <c r="BT1540" s="86">
        <f t="shared" si="786"/>
        <v>0</v>
      </c>
      <c r="BU1540" s="174"/>
      <c r="BV1540" s="176"/>
      <c r="BW1540" s="169"/>
      <c r="BX1540" s="157">
        <f>IF(J1540='Категорія витрат'!$F$2,ROUND('Додаток 3._Бюджет детальний ПР'!BW1540*0.3676,2),IF(J1540='Категорія витрат'!$F$3,ROUND('Додаток 3._Бюджет детальний ПР'!BW1540*0.347,2),IF(J1540='Категорія витрат'!$F$4,ROUND('Додаток 3._Бюджет детальний ПР'!BW1540*0.347,2),IF(J1540='Категорія витрат'!$F$7,ROUND('Додаток 3._Бюджет детальний ПР'!BW1540*0.0841,2),0))))</f>
        <v>0</v>
      </c>
      <c r="BY1540" s="151">
        <f t="shared" si="787"/>
        <v>0</v>
      </c>
      <c r="BZ1540" s="179"/>
      <c r="CA1540" s="179"/>
      <c r="CB1540" s="179"/>
      <c r="CC1540" s="179"/>
      <c r="CD1540" s="179"/>
      <c r="CE1540" s="179"/>
      <c r="CF1540" s="179"/>
      <c r="CG1540" s="179"/>
      <c r="CH1540" s="179"/>
      <c r="CI1540" s="179"/>
      <c r="CJ1540" s="179"/>
      <c r="CK1540" s="179"/>
      <c r="CL1540" s="48">
        <f t="shared" si="776"/>
        <v>0</v>
      </c>
      <c r="CM1540" s="48">
        <f t="shared" si="777"/>
        <v>0</v>
      </c>
      <c r="CN1540" s="48">
        <f t="shared" si="778"/>
        <v>0</v>
      </c>
      <c r="CO1540" s="48">
        <f t="shared" si="779"/>
        <v>0</v>
      </c>
      <c r="CP1540" s="48">
        <f t="shared" si="780"/>
        <v>0</v>
      </c>
      <c r="CQ1540" s="48">
        <f t="shared" si="781"/>
        <v>0</v>
      </c>
      <c r="CR1540" s="48">
        <f t="shared" si="782"/>
        <v>0</v>
      </c>
      <c r="CS1540" s="48">
        <f t="shared" si="783"/>
        <v>0</v>
      </c>
      <c r="CT1540" s="179"/>
      <c r="CU1540" s="179"/>
    </row>
    <row r="1541" spans="1:99" ht="20.100000000000001" customHeight="1" x14ac:dyDescent="0.25">
      <c r="A1541" s="57">
        <v>1536</v>
      </c>
      <c r="B1541" s="398" t="str">
        <f>IF(D1541='Напрямки конкурса'!$L$2,'Напрямки конкурса'!$B$2,IF(D1541='Напрямки конкурса'!$L$3,'Напрямки конкурса'!$B$3,IF(D1541='Напрямки конкурса'!$L$4,'Напрямки конкурса'!$B$4,IF(D1541='Напрямки конкурса'!$L$5,'Напрямки конкурса'!$B$5,IF(D1541='Напрямки конкурса'!$L$6,'Напрямки конкурса'!$B$6,IF(D1541='Напрямки конкурса'!$L$7,'Напрямки конкурса'!$B$7,IF(D1541='Напрямки конкурса'!$L$8,'Напрямки конкурса'!$B$8,IF(D1541='Напрямки конкурса'!$L$9,'Напрямки конкурса'!$B$9,IF(D1541='Напрямки конкурса'!$L$10,'Напрямки конкурса'!$B$10,IF(D1541='Напрямки конкурса'!$L$11,'Напрямки конкурса'!$B$11,IF(D1541='Напрямки конкурса'!$L$12,'Напрямки конкурса'!$B$12,IF(D1541='Напрямки конкурса'!$L$13,'Напрямки конкурса'!$B$13,IF(D1541='Напрямки конкурса'!$L$14,'Напрямки конкурса'!$B$14,IF(D1541='Напрямки конкурса'!$L$15,'Напрямки конкурса'!$B$15,IF(D1541='Напрямки конкурса'!$L$16,'Напрямки конкурса'!$B$16,IF(D1541='Напрямки конкурса'!$L$17,'Напрямки конкурса'!$B$17,IF(D1541='Напрямки конкурса'!$L$18,'Напрямки конкурса'!$B$18,IF(D1541='Напрямки конкурса'!$L$19,'Напрямки конкурса'!$B$19,IF(D1541='Напрямки конкурса'!$L$20,'Напрямки конкурса'!$B$20,IF(D1541='Напрямки конкурса'!$L$21,'Напрямки конкурса'!$B$21,IF(D1541='Напрямки конкурса'!$L$22,'Напрямки конкурса'!$B$22,IF(D1541='Напрямки конкурса'!$L$23,'Напрямки конкурса'!$B$23,IF(D1541='Напрямки конкурса'!$L$24,'Напрямки конкурса'!$B$24,IF(D1541='Напрямки конкурса'!$L$25,'Напрямки конкурса'!$B$25,IF(D1541='Напрямки конкурса'!$L$26,'Напрямки конкурса'!$B$26,IF(D1541='Напрямки конкурса'!$L$27,'Напрямки конкурса'!$B$27,IF(D1541='Напрямки конкурса'!$L$28,'Напрямки конкурса'!$B$28,"")))))))))))))))))))))))))))</f>
        <v/>
      </c>
      <c r="C1541" s="58" t="str">
        <f>IF(D1541='Напрямки конкурса'!$L$2,'Напрямки конкурса'!$K$2,IF(D1541='Напрямки конкурса'!$L$3,'Напрямки конкурса'!$K$3,IF(D1541='Напрямки конкурса'!$L$4,'Напрямки конкурса'!$K$4,IF(D1541='Напрямки конкурса'!$L$5,'Напрямки конкурса'!$K$5,IF(D1541='Напрямки конкурса'!$L$6,'Напрямки конкурса'!$K$6,IF(D1541='Напрямки конкурса'!$L$7,'Напрямки конкурса'!$K$7,IF(D1541='Напрямки конкурса'!$L$8,'Напрямки конкурса'!$K$8,IF(D1541='Напрямки конкурса'!$L$9,'Напрямки конкурса'!$K$9,IF(D1541='Напрямки конкурса'!$L$10,'Напрямки конкурса'!$K$10,IF(D1541='Напрямки конкурса'!$L$11,'Напрямки конкурса'!$K$11,IF(D1541='Напрямки конкурса'!$L$12,'Напрямки конкурса'!$K$12,IF(D1541='Напрямки конкурса'!$L$13,'Напрямки конкурса'!$K$13,IF(D1541='Напрямки конкурса'!$L$14,'Напрямки конкурса'!$K$14,IF(D1541='Напрямки конкурса'!$L$15,'Напрямки конкурса'!$K$15,IF(D1541='Напрямки конкурса'!$L$16,'Напрямки конкурса'!$K$16,IF(D1541='Напрямки конкурса'!$L$17,'Напрямки конкурса'!$K$17,IF(D1541='Напрямки конкурса'!$L$18,'Напрямки конкурса'!$K$18,IF(D1541='Напрямки конкурса'!$L$19,'Напрямки конкурса'!$K$19,IF(D1541='Напрямки конкурса'!$L$20,'Напрямки конкурса'!$K$20,IF(D1541='Напрямки конкурса'!$L$21,'Напрямки конкурса'!$K$21,IF(D1541='Напрямки конкурса'!$L$22,'Напрямки конкурса'!$K$22,IF(D1541='Напрямки конкурса'!$L$23,'Напрямки конкурса'!$K$23,IF(D1541='Напрямки конкурса'!$L$24,'Напрямки конкурса'!$K$24,IF(D1541='Напрямки конкурса'!$L$25,'Напрямки конкурса'!$K$25,IF(D1541='Напрямки конкурса'!$L$26,'Напрямки конкурса'!$K$26,IF(D1541='Напрямки конкурса'!$L$27,'Напрямки конкурса'!$K$27,IF(D1541='Напрямки конкурса'!$L$28,'Напрямки конкурса'!$K$28,"")))))))))))))))))))))))))))</f>
        <v/>
      </c>
      <c r="D1541" s="554"/>
      <c r="E1541" s="169"/>
      <c r="F1541" s="169"/>
      <c r="G1541" s="169"/>
      <c r="H1541" s="148" t="str">
        <f>IF(I1541='Категорія витрат'!$B$2,'Категорія витрат'!$A$2,IF(I1541='Категорія витрат'!$B$3,'Категорія витрат'!$A$3,IF(I1541='Категорія витрат'!$B$4,'Категорія витрат'!$A$4,IF(I1541='Категорія витрат'!$B$5,'Категорія витрат'!$A$5,IF(I1541='Категорія витрат'!$B$6,'Категорія витрат'!$A$6,IF(I1541='Категорія витрат'!$B$7,'Категорія витрат'!$A$7,IF(I1541='Категорія витрат'!$B$8,'Категорія витрат'!$A$8,IF(I1541='Категорія витрат'!$B$9,'Категорія витрат'!$A$9,IF(I1541='Категорія витрат'!$B$10,'Категорія витрат'!$A$10,IF(I1541='Категорія витрат'!$B$11,'Категорія витрат'!$A$11,IF(I1541='Категорія витрат'!$B$12,'Категорія витрат'!$A$12,IF(I1541='Категорія витрат'!$B$13,'Категорія витрат'!$A$13,IF(I1541='Категорія витрат'!$B$14,'Категорія витрат'!$A$14,IF(I1541='Категорія витрат'!$B$15,'Категорія витрат'!$A$15,IF(I1541='Категорія витрат'!$B$16,'Категорія витрат'!$A$16,IF(I1541='Категорія витрат'!$B$17,'Категорія витрат'!$A$17,IF(I1541='Категорія витрат'!$B$18,'Категорія витрат'!$A$18,IF(I1541='Категорія витрат'!$B$19,'Категорія витрат'!$A$19,IF(I1541='Категорія витрат'!$B$20,'Категорія витрат'!$A$20,IF(I1541='Категорія витрат'!$B$21,'Категорія витрат'!$A$21,IF(I1541='Категорія витрат'!$B$22,'Категорія витрат'!$A$22,IF(I1541='Категорія витрат'!$B$23,'Категорія витрат'!$A$23,IF(I1541='Категорія витрат'!$B$24,'Категорія витрат'!$A$24,IF(I1541='Категорія витрат'!$B$25,'Категорія витрат'!$A$25,IF(I1541='Категорія витрат'!$B$26,'Категорія витрат'!$A$26,IF(I1541='Категорія витрат'!$B$27,'Категорія витрат'!$A$27,IF(I1541='Категорія витрат'!$B$28,'Категорія витрат'!$A$28,IF(I1541='Категорія витрат'!$B$29,'Категорія витрат'!$A$29,IF(I1541='Категорія витрат'!$B$30,'Категорія витрат'!$A$30,"")))))))))))))))))))))))))))))</f>
        <v/>
      </c>
      <c r="I1541" s="172"/>
      <c r="J1541" s="171"/>
      <c r="K1541" s="174"/>
      <c r="L1541" s="86">
        <f t="shared" si="784"/>
        <v>0</v>
      </c>
      <c r="M1541" s="174"/>
      <c r="N1541" s="176"/>
      <c r="O1541" s="169"/>
      <c r="P1541" s="157">
        <f>IF(J1541='Категорія витрат'!$F$2,ROUND('Додаток 3._Бюджет детальний ПР'!O1541*0.3676,2),IF(J1541='Категорія витрат'!$F$3,ROUND('Додаток 3._Бюджет детальний ПР'!O1541*0.347,2),IF(J1541='Категорія витрат'!$F$4,ROUND('Додаток 3._Бюджет детальний ПР'!O1541*0.347,2),IF(J1541='Категорія витрат'!$F$7,ROUND('Додаток 3._Бюджет детальний ПР'!O1541*0.0841,2),0))))</f>
        <v>0</v>
      </c>
      <c r="Q1541" s="151">
        <f t="shared" si="788"/>
        <v>0</v>
      </c>
      <c r="R1541" s="179"/>
      <c r="S1541" s="179"/>
      <c r="T1541" s="179"/>
      <c r="U1541" s="179"/>
      <c r="V1541" s="179"/>
      <c r="W1541" s="179"/>
      <c r="X1541" s="179"/>
      <c r="Y1541" s="179"/>
      <c r="Z1541" s="179"/>
      <c r="AA1541" s="179"/>
      <c r="AB1541" s="179"/>
      <c r="AC1541" s="179"/>
      <c r="AD1541" s="48">
        <f t="shared" si="760"/>
        <v>0</v>
      </c>
      <c r="AE1541" s="48">
        <f t="shared" si="761"/>
        <v>0</v>
      </c>
      <c r="AF1541" s="48">
        <f t="shared" si="762"/>
        <v>0</v>
      </c>
      <c r="AG1541" s="48">
        <f t="shared" si="763"/>
        <v>0</v>
      </c>
      <c r="AH1541" s="48">
        <f t="shared" si="764"/>
        <v>0</v>
      </c>
      <c r="AI1541" s="48">
        <f t="shared" si="765"/>
        <v>0</v>
      </c>
      <c r="AJ1541" s="48">
        <f t="shared" si="766"/>
        <v>0</v>
      </c>
      <c r="AK1541" s="48">
        <f t="shared" si="767"/>
        <v>0</v>
      </c>
      <c r="AL1541" s="179"/>
      <c r="AM1541" s="179"/>
      <c r="AN1541" s="76"/>
      <c r="AO1541" s="174"/>
      <c r="AP1541" s="86">
        <f t="shared" si="785"/>
        <v>0</v>
      </c>
      <c r="AQ1541" s="174"/>
      <c r="AR1541" s="176"/>
      <c r="AS1541" s="169"/>
      <c r="AT1541" s="157">
        <f>IF(J1541='Категорія витрат'!$F$2,ROUND('Додаток 3._Бюджет детальний ПР'!AS1541*0.3676,2),IF(J1541='Категорія витрат'!$F$3,ROUND('Додаток 3._Бюджет детальний ПР'!AS1541*0.347,2),IF(J1541='Категорія витрат'!$F$4,ROUND('Додаток 3._Бюджет детальний ПР'!AS1541*0.347,2),IF(J1541='Категорія витрат'!$F$7,ROUND('Додаток 3._Бюджет детальний ПР'!AS1541*0.0841,2),0))))</f>
        <v>0</v>
      </c>
      <c r="AU1541" s="151">
        <f t="shared" ref="AU1541:AU1604" si="789">(AS1541+AT1541)*AP1541</f>
        <v>0</v>
      </c>
      <c r="AV1541" s="179"/>
      <c r="AW1541" s="179"/>
      <c r="AX1541" s="179"/>
      <c r="AY1541" s="179"/>
      <c r="AZ1541" s="179"/>
      <c r="BA1541" s="179"/>
      <c r="BB1541" s="179"/>
      <c r="BC1541" s="179"/>
      <c r="BD1541" s="179"/>
      <c r="BE1541" s="179"/>
      <c r="BF1541" s="179"/>
      <c r="BG1541" s="179"/>
      <c r="BH1541" s="48">
        <f t="shared" si="768"/>
        <v>0</v>
      </c>
      <c r="BI1541" s="48">
        <f t="shared" si="769"/>
        <v>0</v>
      </c>
      <c r="BJ1541" s="48">
        <f t="shared" si="770"/>
        <v>0</v>
      </c>
      <c r="BK1541" s="48">
        <f t="shared" si="771"/>
        <v>0</v>
      </c>
      <c r="BL1541" s="48">
        <f t="shared" si="772"/>
        <v>0</v>
      </c>
      <c r="BM1541" s="48">
        <f t="shared" si="773"/>
        <v>0</v>
      </c>
      <c r="BN1541" s="48">
        <f t="shared" si="774"/>
        <v>0</v>
      </c>
      <c r="BO1541" s="48">
        <f t="shared" si="775"/>
        <v>0</v>
      </c>
      <c r="BP1541" s="179"/>
      <c r="BQ1541" s="179"/>
      <c r="BR1541" s="189"/>
      <c r="BS1541" s="174"/>
      <c r="BT1541" s="86">
        <f t="shared" si="786"/>
        <v>0</v>
      </c>
      <c r="BU1541" s="174"/>
      <c r="BV1541" s="176"/>
      <c r="BW1541" s="169"/>
      <c r="BX1541" s="157">
        <f>IF(J1541='Категорія витрат'!$F$2,ROUND('Додаток 3._Бюджет детальний ПР'!BW1541*0.3676,2),IF(J1541='Категорія витрат'!$F$3,ROUND('Додаток 3._Бюджет детальний ПР'!BW1541*0.347,2),IF(J1541='Категорія витрат'!$F$4,ROUND('Додаток 3._Бюджет детальний ПР'!BW1541*0.347,2),IF(J1541='Категорія витрат'!$F$7,ROUND('Додаток 3._Бюджет детальний ПР'!BW1541*0.0841,2),0))))</f>
        <v>0</v>
      </c>
      <c r="BY1541" s="151">
        <f t="shared" si="787"/>
        <v>0</v>
      </c>
      <c r="BZ1541" s="179"/>
      <c r="CA1541" s="179"/>
      <c r="CB1541" s="179"/>
      <c r="CC1541" s="179"/>
      <c r="CD1541" s="179"/>
      <c r="CE1541" s="179"/>
      <c r="CF1541" s="179"/>
      <c r="CG1541" s="179"/>
      <c r="CH1541" s="179"/>
      <c r="CI1541" s="179"/>
      <c r="CJ1541" s="179"/>
      <c r="CK1541" s="179"/>
      <c r="CL1541" s="48">
        <f t="shared" si="776"/>
        <v>0</v>
      </c>
      <c r="CM1541" s="48">
        <f t="shared" si="777"/>
        <v>0</v>
      </c>
      <c r="CN1541" s="48">
        <f t="shared" si="778"/>
        <v>0</v>
      </c>
      <c r="CO1541" s="48">
        <f t="shared" si="779"/>
        <v>0</v>
      </c>
      <c r="CP1541" s="48">
        <f t="shared" si="780"/>
        <v>0</v>
      </c>
      <c r="CQ1541" s="48">
        <f t="shared" si="781"/>
        <v>0</v>
      </c>
      <c r="CR1541" s="48">
        <f t="shared" si="782"/>
        <v>0</v>
      </c>
      <c r="CS1541" s="48">
        <f t="shared" si="783"/>
        <v>0</v>
      </c>
      <c r="CT1541" s="179"/>
      <c r="CU1541" s="179"/>
    </row>
    <row r="1542" spans="1:99" ht="20.100000000000001" customHeight="1" x14ac:dyDescent="0.25">
      <c r="A1542" s="57">
        <v>1537</v>
      </c>
      <c r="B1542" s="398" t="str">
        <f>IF(D1542='Напрямки конкурса'!$L$2,'Напрямки конкурса'!$B$2,IF(D1542='Напрямки конкурса'!$L$3,'Напрямки конкурса'!$B$3,IF(D1542='Напрямки конкурса'!$L$4,'Напрямки конкурса'!$B$4,IF(D1542='Напрямки конкурса'!$L$5,'Напрямки конкурса'!$B$5,IF(D1542='Напрямки конкурса'!$L$6,'Напрямки конкурса'!$B$6,IF(D1542='Напрямки конкурса'!$L$7,'Напрямки конкурса'!$B$7,IF(D1542='Напрямки конкурса'!$L$8,'Напрямки конкурса'!$B$8,IF(D1542='Напрямки конкурса'!$L$9,'Напрямки конкурса'!$B$9,IF(D1542='Напрямки конкурса'!$L$10,'Напрямки конкурса'!$B$10,IF(D1542='Напрямки конкурса'!$L$11,'Напрямки конкурса'!$B$11,IF(D1542='Напрямки конкурса'!$L$12,'Напрямки конкурса'!$B$12,IF(D1542='Напрямки конкурса'!$L$13,'Напрямки конкурса'!$B$13,IF(D1542='Напрямки конкурса'!$L$14,'Напрямки конкурса'!$B$14,IF(D1542='Напрямки конкурса'!$L$15,'Напрямки конкурса'!$B$15,IF(D1542='Напрямки конкурса'!$L$16,'Напрямки конкурса'!$B$16,IF(D1542='Напрямки конкурса'!$L$17,'Напрямки конкурса'!$B$17,IF(D1542='Напрямки конкурса'!$L$18,'Напрямки конкурса'!$B$18,IF(D1542='Напрямки конкурса'!$L$19,'Напрямки конкурса'!$B$19,IF(D1542='Напрямки конкурса'!$L$20,'Напрямки конкурса'!$B$20,IF(D1542='Напрямки конкурса'!$L$21,'Напрямки конкурса'!$B$21,IF(D1542='Напрямки конкурса'!$L$22,'Напрямки конкурса'!$B$22,IF(D1542='Напрямки конкурса'!$L$23,'Напрямки конкурса'!$B$23,IF(D1542='Напрямки конкурса'!$L$24,'Напрямки конкурса'!$B$24,IF(D1542='Напрямки конкурса'!$L$25,'Напрямки конкурса'!$B$25,IF(D1542='Напрямки конкурса'!$L$26,'Напрямки конкурса'!$B$26,IF(D1542='Напрямки конкурса'!$L$27,'Напрямки конкурса'!$B$27,IF(D1542='Напрямки конкурса'!$L$28,'Напрямки конкурса'!$B$28,"")))))))))))))))))))))))))))</f>
        <v/>
      </c>
      <c r="C1542" s="58" t="str">
        <f>IF(D1542='Напрямки конкурса'!$L$2,'Напрямки конкурса'!$K$2,IF(D1542='Напрямки конкурса'!$L$3,'Напрямки конкурса'!$K$3,IF(D1542='Напрямки конкурса'!$L$4,'Напрямки конкурса'!$K$4,IF(D1542='Напрямки конкурса'!$L$5,'Напрямки конкурса'!$K$5,IF(D1542='Напрямки конкурса'!$L$6,'Напрямки конкурса'!$K$6,IF(D1542='Напрямки конкурса'!$L$7,'Напрямки конкурса'!$K$7,IF(D1542='Напрямки конкурса'!$L$8,'Напрямки конкурса'!$K$8,IF(D1542='Напрямки конкурса'!$L$9,'Напрямки конкурса'!$K$9,IF(D1542='Напрямки конкурса'!$L$10,'Напрямки конкурса'!$K$10,IF(D1542='Напрямки конкурса'!$L$11,'Напрямки конкурса'!$K$11,IF(D1542='Напрямки конкурса'!$L$12,'Напрямки конкурса'!$K$12,IF(D1542='Напрямки конкурса'!$L$13,'Напрямки конкурса'!$K$13,IF(D1542='Напрямки конкурса'!$L$14,'Напрямки конкурса'!$K$14,IF(D1542='Напрямки конкурса'!$L$15,'Напрямки конкурса'!$K$15,IF(D1542='Напрямки конкурса'!$L$16,'Напрямки конкурса'!$K$16,IF(D1542='Напрямки конкурса'!$L$17,'Напрямки конкурса'!$K$17,IF(D1542='Напрямки конкурса'!$L$18,'Напрямки конкурса'!$K$18,IF(D1542='Напрямки конкурса'!$L$19,'Напрямки конкурса'!$K$19,IF(D1542='Напрямки конкурса'!$L$20,'Напрямки конкурса'!$K$20,IF(D1542='Напрямки конкурса'!$L$21,'Напрямки конкурса'!$K$21,IF(D1542='Напрямки конкурса'!$L$22,'Напрямки конкурса'!$K$22,IF(D1542='Напрямки конкурса'!$L$23,'Напрямки конкурса'!$K$23,IF(D1542='Напрямки конкурса'!$L$24,'Напрямки конкурса'!$K$24,IF(D1542='Напрямки конкурса'!$L$25,'Напрямки конкурса'!$K$25,IF(D1542='Напрямки конкурса'!$L$26,'Напрямки конкурса'!$K$26,IF(D1542='Напрямки конкурса'!$L$27,'Напрямки конкурса'!$K$27,IF(D1542='Напрямки конкурса'!$L$28,'Напрямки конкурса'!$K$28,"")))))))))))))))))))))))))))</f>
        <v/>
      </c>
      <c r="D1542" s="554"/>
      <c r="E1542" s="169"/>
      <c r="F1542" s="169"/>
      <c r="G1542" s="169"/>
      <c r="H1542" s="148" t="str">
        <f>IF(I1542='Категорія витрат'!$B$2,'Категорія витрат'!$A$2,IF(I1542='Категорія витрат'!$B$3,'Категорія витрат'!$A$3,IF(I1542='Категорія витрат'!$B$4,'Категорія витрат'!$A$4,IF(I1542='Категорія витрат'!$B$5,'Категорія витрат'!$A$5,IF(I1542='Категорія витрат'!$B$6,'Категорія витрат'!$A$6,IF(I1542='Категорія витрат'!$B$7,'Категорія витрат'!$A$7,IF(I1542='Категорія витрат'!$B$8,'Категорія витрат'!$A$8,IF(I1542='Категорія витрат'!$B$9,'Категорія витрат'!$A$9,IF(I1542='Категорія витрат'!$B$10,'Категорія витрат'!$A$10,IF(I1542='Категорія витрат'!$B$11,'Категорія витрат'!$A$11,IF(I1542='Категорія витрат'!$B$12,'Категорія витрат'!$A$12,IF(I1542='Категорія витрат'!$B$13,'Категорія витрат'!$A$13,IF(I1542='Категорія витрат'!$B$14,'Категорія витрат'!$A$14,IF(I1542='Категорія витрат'!$B$15,'Категорія витрат'!$A$15,IF(I1542='Категорія витрат'!$B$16,'Категорія витрат'!$A$16,IF(I1542='Категорія витрат'!$B$17,'Категорія витрат'!$A$17,IF(I1542='Категорія витрат'!$B$18,'Категорія витрат'!$A$18,IF(I1542='Категорія витрат'!$B$19,'Категорія витрат'!$A$19,IF(I1542='Категорія витрат'!$B$20,'Категорія витрат'!$A$20,IF(I1542='Категорія витрат'!$B$21,'Категорія витрат'!$A$21,IF(I1542='Категорія витрат'!$B$22,'Категорія витрат'!$A$22,IF(I1542='Категорія витрат'!$B$23,'Категорія витрат'!$A$23,IF(I1542='Категорія витрат'!$B$24,'Категорія витрат'!$A$24,IF(I1542='Категорія витрат'!$B$25,'Категорія витрат'!$A$25,IF(I1542='Категорія витрат'!$B$26,'Категорія витрат'!$A$26,IF(I1542='Категорія витрат'!$B$27,'Категорія витрат'!$A$27,IF(I1542='Категорія витрат'!$B$28,'Категорія витрат'!$A$28,IF(I1542='Категорія витрат'!$B$29,'Категорія витрат'!$A$29,IF(I1542='Категорія витрат'!$B$30,'Категорія витрат'!$A$30,"")))))))))))))))))))))))))))))</f>
        <v/>
      </c>
      <c r="I1542" s="172"/>
      <c r="J1542" s="171"/>
      <c r="K1542" s="174"/>
      <c r="L1542" s="86">
        <f t="shared" si="784"/>
        <v>0</v>
      </c>
      <c r="M1542" s="174"/>
      <c r="N1542" s="176"/>
      <c r="O1542" s="169"/>
      <c r="P1542" s="157">
        <f>IF(J1542='Категорія витрат'!$F$2,ROUND('Додаток 3._Бюджет детальний ПР'!O1542*0.3676,2),IF(J1542='Категорія витрат'!$F$3,ROUND('Додаток 3._Бюджет детальний ПР'!O1542*0.347,2),IF(J1542='Категорія витрат'!$F$4,ROUND('Додаток 3._Бюджет детальний ПР'!O1542*0.347,2),IF(J1542='Категорія витрат'!$F$7,ROUND('Додаток 3._Бюджет детальний ПР'!O1542*0.0841,2),0))))</f>
        <v>0</v>
      </c>
      <c r="Q1542" s="151">
        <f t="shared" si="788"/>
        <v>0</v>
      </c>
      <c r="R1542" s="179"/>
      <c r="S1542" s="179"/>
      <c r="T1542" s="179"/>
      <c r="U1542" s="179"/>
      <c r="V1542" s="179"/>
      <c r="W1542" s="179"/>
      <c r="X1542" s="179"/>
      <c r="Y1542" s="179"/>
      <c r="Z1542" s="179"/>
      <c r="AA1542" s="179"/>
      <c r="AB1542" s="179"/>
      <c r="AC1542" s="179"/>
      <c r="AD1542" s="48">
        <f t="shared" ref="AD1542:AD1605" si="790">(O1542+P1542)*AH1542</f>
        <v>0</v>
      </c>
      <c r="AE1542" s="48">
        <f t="shared" ref="AE1542:AE1605" si="791">(O1542+P1542)*AI1542</f>
        <v>0</v>
      </c>
      <c r="AF1542" s="48">
        <f t="shared" ref="AF1542:AF1605" si="792">(O1542+P1542)*AJ1542</f>
        <v>0</v>
      </c>
      <c r="AG1542" s="48">
        <f t="shared" ref="AG1542:AG1605" si="793">(O1542+P1542)*AK1542</f>
        <v>0</v>
      </c>
      <c r="AH1542" s="48">
        <f t="shared" ref="AH1542:AH1605" si="794">R1542+S1542+T1542</f>
        <v>0</v>
      </c>
      <c r="AI1542" s="48">
        <f t="shared" ref="AI1542:AI1605" si="795">U1542+V1542+W1542</f>
        <v>0</v>
      </c>
      <c r="AJ1542" s="48">
        <f t="shared" ref="AJ1542:AJ1605" si="796">X1542+Y1542+Z1542</f>
        <v>0</v>
      </c>
      <c r="AK1542" s="48">
        <f t="shared" ref="AK1542:AK1605" si="797">AA1542+AB1542+AC1542</f>
        <v>0</v>
      </c>
      <c r="AL1542" s="179"/>
      <c r="AM1542" s="179"/>
      <c r="AN1542" s="76"/>
      <c r="AO1542" s="174"/>
      <c r="AP1542" s="86">
        <f t="shared" si="785"/>
        <v>0</v>
      </c>
      <c r="AQ1542" s="174"/>
      <c r="AR1542" s="176"/>
      <c r="AS1542" s="169"/>
      <c r="AT1542" s="157">
        <f>IF(J1542='Категорія витрат'!$F$2,ROUND('Додаток 3._Бюджет детальний ПР'!AS1542*0.3676,2),IF(J1542='Категорія витрат'!$F$3,ROUND('Додаток 3._Бюджет детальний ПР'!AS1542*0.347,2),IF(J1542='Категорія витрат'!$F$4,ROUND('Додаток 3._Бюджет детальний ПР'!AS1542*0.347,2),IF(J1542='Категорія витрат'!$F$7,ROUND('Додаток 3._Бюджет детальний ПР'!AS1542*0.0841,2),0))))</f>
        <v>0</v>
      </c>
      <c r="AU1542" s="151">
        <f t="shared" si="789"/>
        <v>0</v>
      </c>
      <c r="AV1542" s="179"/>
      <c r="AW1542" s="179"/>
      <c r="AX1542" s="179"/>
      <c r="AY1542" s="179"/>
      <c r="AZ1542" s="179"/>
      <c r="BA1542" s="179"/>
      <c r="BB1542" s="179"/>
      <c r="BC1542" s="179"/>
      <c r="BD1542" s="179"/>
      <c r="BE1542" s="179"/>
      <c r="BF1542" s="179"/>
      <c r="BG1542" s="179"/>
      <c r="BH1542" s="48">
        <f t="shared" ref="BH1542:BH1605" si="798">(AS1542+AT1542)*BL1542</f>
        <v>0</v>
      </c>
      <c r="BI1542" s="48">
        <f t="shared" ref="BI1542:BI1605" si="799">(AS1542+AT1542)*BM1542</f>
        <v>0</v>
      </c>
      <c r="BJ1542" s="48">
        <f t="shared" ref="BJ1542:BJ1605" si="800">(AS1542+AT1542)*BN1542</f>
        <v>0</v>
      </c>
      <c r="BK1542" s="48">
        <f t="shared" ref="BK1542:BK1605" si="801">(AS1542+AT1542)*BO1542</f>
        <v>0</v>
      </c>
      <c r="BL1542" s="48">
        <f t="shared" ref="BL1542:BL1605" si="802">AV1542+AW1542+AX1542</f>
        <v>0</v>
      </c>
      <c r="BM1542" s="48">
        <f t="shared" ref="BM1542:BM1605" si="803">AY1542+AZ1542+BA1542</f>
        <v>0</v>
      </c>
      <c r="BN1542" s="48">
        <f t="shared" ref="BN1542:BN1605" si="804">BB1542+BC1542+BD1542</f>
        <v>0</v>
      </c>
      <c r="BO1542" s="48">
        <f t="shared" ref="BO1542:BO1605" si="805">BE1542+BF1542+BG1542</f>
        <v>0</v>
      </c>
      <c r="BP1542" s="179"/>
      <c r="BQ1542" s="179"/>
      <c r="BR1542" s="189"/>
      <c r="BS1542" s="174"/>
      <c r="BT1542" s="86">
        <f t="shared" si="786"/>
        <v>0</v>
      </c>
      <c r="BU1542" s="174"/>
      <c r="BV1542" s="176"/>
      <c r="BW1542" s="169"/>
      <c r="BX1542" s="157">
        <f>IF(J1542='Категорія витрат'!$F$2,ROUND('Додаток 3._Бюджет детальний ПР'!BW1542*0.3676,2),IF(J1542='Категорія витрат'!$F$3,ROUND('Додаток 3._Бюджет детальний ПР'!BW1542*0.347,2),IF(J1542='Категорія витрат'!$F$4,ROUND('Додаток 3._Бюджет детальний ПР'!BW1542*0.347,2),IF(J1542='Категорія витрат'!$F$7,ROUND('Додаток 3._Бюджет детальний ПР'!BW1542*0.0841,2),0))))</f>
        <v>0</v>
      </c>
      <c r="BY1542" s="151">
        <f t="shared" si="787"/>
        <v>0</v>
      </c>
      <c r="BZ1542" s="179"/>
      <c r="CA1542" s="179"/>
      <c r="CB1542" s="179"/>
      <c r="CC1542" s="179"/>
      <c r="CD1542" s="179"/>
      <c r="CE1542" s="179"/>
      <c r="CF1542" s="179"/>
      <c r="CG1542" s="179"/>
      <c r="CH1542" s="179"/>
      <c r="CI1542" s="179"/>
      <c r="CJ1542" s="179"/>
      <c r="CK1542" s="179"/>
      <c r="CL1542" s="48">
        <f t="shared" ref="CL1542:CL1605" si="806">(BW1542+BX1542)*CP1542</f>
        <v>0</v>
      </c>
      <c r="CM1542" s="48">
        <f t="shared" ref="CM1542:CM1605" si="807">(BW1542+BX1542)*CQ1542</f>
        <v>0</v>
      </c>
      <c r="CN1542" s="48">
        <f t="shared" ref="CN1542:CN1605" si="808">(BW1542+BX1542)*CR1542</f>
        <v>0</v>
      </c>
      <c r="CO1542" s="48">
        <f t="shared" ref="CO1542:CO1605" si="809">(BW1542+BX1542)*CS1542</f>
        <v>0</v>
      </c>
      <c r="CP1542" s="48">
        <f t="shared" ref="CP1542:CP1605" si="810">BZ1542+CA1542+CB1542</f>
        <v>0</v>
      </c>
      <c r="CQ1542" s="48">
        <f t="shared" ref="CQ1542:CQ1605" si="811">CC1542+CD1542+CE1542</f>
        <v>0</v>
      </c>
      <c r="CR1542" s="48">
        <f t="shared" ref="CR1542:CR1605" si="812">CF1542+CG1542+CH1542</f>
        <v>0</v>
      </c>
      <c r="CS1542" s="48">
        <f t="shared" ref="CS1542:CS1605" si="813">CI1542+CJ1542+CK1542</f>
        <v>0</v>
      </c>
      <c r="CT1542" s="179"/>
      <c r="CU1542" s="179"/>
    </row>
    <row r="1543" spans="1:99" ht="20.100000000000001" customHeight="1" x14ac:dyDescent="0.25">
      <c r="A1543" s="57">
        <v>1538</v>
      </c>
      <c r="B1543" s="398" t="str">
        <f>IF(D1543='Напрямки конкурса'!$L$2,'Напрямки конкурса'!$B$2,IF(D1543='Напрямки конкурса'!$L$3,'Напрямки конкурса'!$B$3,IF(D1543='Напрямки конкурса'!$L$4,'Напрямки конкурса'!$B$4,IF(D1543='Напрямки конкурса'!$L$5,'Напрямки конкурса'!$B$5,IF(D1543='Напрямки конкурса'!$L$6,'Напрямки конкурса'!$B$6,IF(D1543='Напрямки конкурса'!$L$7,'Напрямки конкурса'!$B$7,IF(D1543='Напрямки конкурса'!$L$8,'Напрямки конкурса'!$B$8,IF(D1543='Напрямки конкурса'!$L$9,'Напрямки конкурса'!$B$9,IF(D1543='Напрямки конкурса'!$L$10,'Напрямки конкурса'!$B$10,IF(D1543='Напрямки конкурса'!$L$11,'Напрямки конкурса'!$B$11,IF(D1543='Напрямки конкурса'!$L$12,'Напрямки конкурса'!$B$12,IF(D1543='Напрямки конкурса'!$L$13,'Напрямки конкурса'!$B$13,IF(D1543='Напрямки конкурса'!$L$14,'Напрямки конкурса'!$B$14,IF(D1543='Напрямки конкурса'!$L$15,'Напрямки конкурса'!$B$15,IF(D1543='Напрямки конкурса'!$L$16,'Напрямки конкурса'!$B$16,IF(D1543='Напрямки конкурса'!$L$17,'Напрямки конкурса'!$B$17,IF(D1543='Напрямки конкурса'!$L$18,'Напрямки конкурса'!$B$18,IF(D1543='Напрямки конкурса'!$L$19,'Напрямки конкурса'!$B$19,IF(D1543='Напрямки конкурса'!$L$20,'Напрямки конкурса'!$B$20,IF(D1543='Напрямки конкурса'!$L$21,'Напрямки конкурса'!$B$21,IF(D1543='Напрямки конкурса'!$L$22,'Напрямки конкурса'!$B$22,IF(D1543='Напрямки конкурса'!$L$23,'Напрямки конкурса'!$B$23,IF(D1543='Напрямки конкурса'!$L$24,'Напрямки конкурса'!$B$24,IF(D1543='Напрямки конкурса'!$L$25,'Напрямки конкурса'!$B$25,IF(D1543='Напрямки конкурса'!$L$26,'Напрямки конкурса'!$B$26,IF(D1543='Напрямки конкурса'!$L$27,'Напрямки конкурса'!$B$27,IF(D1543='Напрямки конкурса'!$L$28,'Напрямки конкурса'!$B$28,"")))))))))))))))))))))))))))</f>
        <v/>
      </c>
      <c r="C1543" s="58" t="str">
        <f>IF(D1543='Напрямки конкурса'!$L$2,'Напрямки конкурса'!$K$2,IF(D1543='Напрямки конкурса'!$L$3,'Напрямки конкурса'!$K$3,IF(D1543='Напрямки конкурса'!$L$4,'Напрямки конкурса'!$K$4,IF(D1543='Напрямки конкурса'!$L$5,'Напрямки конкурса'!$K$5,IF(D1543='Напрямки конкурса'!$L$6,'Напрямки конкурса'!$K$6,IF(D1543='Напрямки конкурса'!$L$7,'Напрямки конкурса'!$K$7,IF(D1543='Напрямки конкурса'!$L$8,'Напрямки конкурса'!$K$8,IF(D1543='Напрямки конкурса'!$L$9,'Напрямки конкурса'!$K$9,IF(D1543='Напрямки конкурса'!$L$10,'Напрямки конкурса'!$K$10,IF(D1543='Напрямки конкурса'!$L$11,'Напрямки конкурса'!$K$11,IF(D1543='Напрямки конкурса'!$L$12,'Напрямки конкурса'!$K$12,IF(D1543='Напрямки конкурса'!$L$13,'Напрямки конкурса'!$K$13,IF(D1543='Напрямки конкурса'!$L$14,'Напрямки конкурса'!$K$14,IF(D1543='Напрямки конкурса'!$L$15,'Напрямки конкурса'!$K$15,IF(D1543='Напрямки конкурса'!$L$16,'Напрямки конкурса'!$K$16,IF(D1543='Напрямки конкурса'!$L$17,'Напрямки конкурса'!$K$17,IF(D1543='Напрямки конкурса'!$L$18,'Напрямки конкурса'!$K$18,IF(D1543='Напрямки конкурса'!$L$19,'Напрямки конкурса'!$K$19,IF(D1543='Напрямки конкурса'!$L$20,'Напрямки конкурса'!$K$20,IF(D1543='Напрямки конкурса'!$L$21,'Напрямки конкурса'!$K$21,IF(D1543='Напрямки конкурса'!$L$22,'Напрямки конкурса'!$K$22,IF(D1543='Напрямки конкурса'!$L$23,'Напрямки конкурса'!$K$23,IF(D1543='Напрямки конкурса'!$L$24,'Напрямки конкурса'!$K$24,IF(D1543='Напрямки конкурса'!$L$25,'Напрямки конкурса'!$K$25,IF(D1543='Напрямки конкурса'!$L$26,'Напрямки конкурса'!$K$26,IF(D1543='Напрямки конкурса'!$L$27,'Напрямки конкурса'!$K$27,IF(D1543='Напрямки конкурса'!$L$28,'Напрямки конкурса'!$K$28,"")))))))))))))))))))))))))))</f>
        <v/>
      </c>
      <c r="D1543" s="554"/>
      <c r="E1543" s="169"/>
      <c r="F1543" s="169"/>
      <c r="G1543" s="169"/>
      <c r="H1543" s="148" t="str">
        <f>IF(I1543='Категорія витрат'!$B$2,'Категорія витрат'!$A$2,IF(I1543='Категорія витрат'!$B$3,'Категорія витрат'!$A$3,IF(I1543='Категорія витрат'!$B$4,'Категорія витрат'!$A$4,IF(I1543='Категорія витрат'!$B$5,'Категорія витрат'!$A$5,IF(I1543='Категорія витрат'!$B$6,'Категорія витрат'!$A$6,IF(I1543='Категорія витрат'!$B$7,'Категорія витрат'!$A$7,IF(I1543='Категорія витрат'!$B$8,'Категорія витрат'!$A$8,IF(I1543='Категорія витрат'!$B$9,'Категорія витрат'!$A$9,IF(I1543='Категорія витрат'!$B$10,'Категорія витрат'!$A$10,IF(I1543='Категорія витрат'!$B$11,'Категорія витрат'!$A$11,IF(I1543='Категорія витрат'!$B$12,'Категорія витрат'!$A$12,IF(I1543='Категорія витрат'!$B$13,'Категорія витрат'!$A$13,IF(I1543='Категорія витрат'!$B$14,'Категорія витрат'!$A$14,IF(I1543='Категорія витрат'!$B$15,'Категорія витрат'!$A$15,IF(I1543='Категорія витрат'!$B$16,'Категорія витрат'!$A$16,IF(I1543='Категорія витрат'!$B$17,'Категорія витрат'!$A$17,IF(I1543='Категорія витрат'!$B$18,'Категорія витрат'!$A$18,IF(I1543='Категорія витрат'!$B$19,'Категорія витрат'!$A$19,IF(I1543='Категорія витрат'!$B$20,'Категорія витрат'!$A$20,IF(I1543='Категорія витрат'!$B$21,'Категорія витрат'!$A$21,IF(I1543='Категорія витрат'!$B$22,'Категорія витрат'!$A$22,IF(I1543='Категорія витрат'!$B$23,'Категорія витрат'!$A$23,IF(I1543='Категорія витрат'!$B$24,'Категорія витрат'!$A$24,IF(I1543='Категорія витрат'!$B$25,'Категорія витрат'!$A$25,IF(I1543='Категорія витрат'!$B$26,'Категорія витрат'!$A$26,IF(I1543='Категорія витрат'!$B$27,'Категорія витрат'!$A$27,IF(I1543='Категорія витрат'!$B$28,'Категорія витрат'!$A$28,IF(I1543='Категорія витрат'!$B$29,'Категорія витрат'!$A$29,IF(I1543='Категорія витрат'!$B$30,'Категорія витрат'!$A$30,"")))))))))))))))))))))))))))))</f>
        <v/>
      </c>
      <c r="I1543" s="172"/>
      <c r="J1543" s="171"/>
      <c r="K1543" s="174"/>
      <c r="L1543" s="86">
        <f t="shared" ref="L1543:L1606" si="814">SUM(R1543:AC1543)</f>
        <v>0</v>
      </c>
      <c r="M1543" s="174"/>
      <c r="N1543" s="176"/>
      <c r="O1543" s="169"/>
      <c r="P1543" s="157">
        <f>IF(J1543='Категорія витрат'!$F$2,ROUND('Додаток 3._Бюджет детальний ПР'!O1543*0.3676,2),IF(J1543='Категорія витрат'!$F$3,ROUND('Додаток 3._Бюджет детальний ПР'!O1543*0.347,2),IF(J1543='Категорія витрат'!$F$4,ROUND('Додаток 3._Бюджет детальний ПР'!O1543*0.347,2),IF(J1543='Категорія витрат'!$F$7,ROUND('Додаток 3._Бюджет детальний ПР'!O1543*0.0841,2),0))))</f>
        <v>0</v>
      </c>
      <c r="Q1543" s="151">
        <f t="shared" si="788"/>
        <v>0</v>
      </c>
      <c r="R1543" s="179"/>
      <c r="S1543" s="179"/>
      <c r="T1543" s="179"/>
      <c r="U1543" s="179"/>
      <c r="V1543" s="179"/>
      <c r="W1543" s="179"/>
      <c r="X1543" s="179"/>
      <c r="Y1543" s="179"/>
      <c r="Z1543" s="179"/>
      <c r="AA1543" s="179"/>
      <c r="AB1543" s="179"/>
      <c r="AC1543" s="179"/>
      <c r="AD1543" s="48">
        <f t="shared" si="790"/>
        <v>0</v>
      </c>
      <c r="AE1543" s="48">
        <f t="shared" si="791"/>
        <v>0</v>
      </c>
      <c r="AF1543" s="48">
        <f t="shared" si="792"/>
        <v>0</v>
      </c>
      <c r="AG1543" s="48">
        <f t="shared" si="793"/>
        <v>0</v>
      </c>
      <c r="AH1543" s="48">
        <f t="shared" si="794"/>
        <v>0</v>
      </c>
      <c r="AI1543" s="48">
        <f t="shared" si="795"/>
        <v>0</v>
      </c>
      <c r="AJ1543" s="48">
        <f t="shared" si="796"/>
        <v>0</v>
      </c>
      <c r="AK1543" s="48">
        <f t="shared" si="797"/>
        <v>0</v>
      </c>
      <c r="AL1543" s="179"/>
      <c r="AM1543" s="179"/>
      <c r="AN1543" s="76"/>
      <c r="AO1543" s="174"/>
      <c r="AP1543" s="86">
        <f t="shared" ref="AP1543:AP1606" si="815">SUM(AV1543:BG1543)</f>
        <v>0</v>
      </c>
      <c r="AQ1543" s="174"/>
      <c r="AR1543" s="176"/>
      <c r="AS1543" s="169"/>
      <c r="AT1543" s="157">
        <f>IF(J1543='Категорія витрат'!$F$2,ROUND('Додаток 3._Бюджет детальний ПР'!AS1543*0.3676,2),IF(J1543='Категорія витрат'!$F$3,ROUND('Додаток 3._Бюджет детальний ПР'!AS1543*0.347,2),IF(J1543='Категорія витрат'!$F$4,ROUND('Додаток 3._Бюджет детальний ПР'!AS1543*0.347,2),IF(J1543='Категорія витрат'!$F$7,ROUND('Додаток 3._Бюджет детальний ПР'!AS1543*0.0841,2),0))))</f>
        <v>0</v>
      </c>
      <c r="AU1543" s="151">
        <f t="shared" si="789"/>
        <v>0</v>
      </c>
      <c r="AV1543" s="179"/>
      <c r="AW1543" s="179"/>
      <c r="AX1543" s="179"/>
      <c r="AY1543" s="179"/>
      <c r="AZ1543" s="179"/>
      <c r="BA1543" s="179"/>
      <c r="BB1543" s="179"/>
      <c r="BC1543" s="179"/>
      <c r="BD1543" s="179"/>
      <c r="BE1543" s="179"/>
      <c r="BF1543" s="179"/>
      <c r="BG1543" s="179"/>
      <c r="BH1543" s="48">
        <f t="shared" si="798"/>
        <v>0</v>
      </c>
      <c r="BI1543" s="48">
        <f t="shared" si="799"/>
        <v>0</v>
      </c>
      <c r="BJ1543" s="48">
        <f t="shared" si="800"/>
        <v>0</v>
      </c>
      <c r="BK1543" s="48">
        <f t="shared" si="801"/>
        <v>0</v>
      </c>
      <c r="BL1543" s="48">
        <f t="shared" si="802"/>
        <v>0</v>
      </c>
      <c r="BM1543" s="48">
        <f t="shared" si="803"/>
        <v>0</v>
      </c>
      <c r="BN1543" s="48">
        <f t="shared" si="804"/>
        <v>0</v>
      </c>
      <c r="BO1543" s="48">
        <f t="shared" si="805"/>
        <v>0</v>
      </c>
      <c r="BP1543" s="179"/>
      <c r="BQ1543" s="179"/>
      <c r="BR1543" s="189"/>
      <c r="BS1543" s="174"/>
      <c r="BT1543" s="86">
        <f t="shared" ref="BT1543:BT1606" si="816">SUM(BZ1543:CK1543)</f>
        <v>0</v>
      </c>
      <c r="BU1543" s="174"/>
      <c r="BV1543" s="176"/>
      <c r="BW1543" s="169"/>
      <c r="BX1543" s="157">
        <f>IF(J1543='Категорія витрат'!$F$2,ROUND('Додаток 3._Бюджет детальний ПР'!BW1543*0.3676,2),IF(J1543='Категорія витрат'!$F$3,ROUND('Додаток 3._Бюджет детальний ПР'!BW1543*0.347,2),IF(J1543='Категорія витрат'!$F$4,ROUND('Додаток 3._Бюджет детальний ПР'!BW1543*0.347,2),IF(J1543='Категорія витрат'!$F$7,ROUND('Додаток 3._Бюджет детальний ПР'!BW1543*0.0841,2),0))))</f>
        <v>0</v>
      </c>
      <c r="BY1543" s="151">
        <f t="shared" ref="BY1543:BY1606" si="817">(BW1543+BX1543)*BT1543</f>
        <v>0</v>
      </c>
      <c r="BZ1543" s="179"/>
      <c r="CA1543" s="179"/>
      <c r="CB1543" s="179"/>
      <c r="CC1543" s="179"/>
      <c r="CD1543" s="179"/>
      <c r="CE1543" s="179"/>
      <c r="CF1543" s="179"/>
      <c r="CG1543" s="179"/>
      <c r="CH1543" s="179"/>
      <c r="CI1543" s="179"/>
      <c r="CJ1543" s="179"/>
      <c r="CK1543" s="179"/>
      <c r="CL1543" s="48">
        <f t="shared" si="806"/>
        <v>0</v>
      </c>
      <c r="CM1543" s="48">
        <f t="shared" si="807"/>
        <v>0</v>
      </c>
      <c r="CN1543" s="48">
        <f t="shared" si="808"/>
        <v>0</v>
      </c>
      <c r="CO1543" s="48">
        <f t="shared" si="809"/>
        <v>0</v>
      </c>
      <c r="CP1543" s="48">
        <f t="shared" si="810"/>
        <v>0</v>
      </c>
      <c r="CQ1543" s="48">
        <f t="shared" si="811"/>
        <v>0</v>
      </c>
      <c r="CR1543" s="48">
        <f t="shared" si="812"/>
        <v>0</v>
      </c>
      <c r="CS1543" s="48">
        <f t="shared" si="813"/>
        <v>0</v>
      </c>
      <c r="CT1543" s="179"/>
      <c r="CU1543" s="179"/>
    </row>
    <row r="1544" spans="1:99" ht="20.100000000000001" customHeight="1" x14ac:dyDescent="0.25">
      <c r="A1544" s="57">
        <v>1539</v>
      </c>
      <c r="B1544" s="398" t="str">
        <f>IF(D1544='Напрямки конкурса'!$L$2,'Напрямки конкурса'!$B$2,IF(D1544='Напрямки конкурса'!$L$3,'Напрямки конкурса'!$B$3,IF(D1544='Напрямки конкурса'!$L$4,'Напрямки конкурса'!$B$4,IF(D1544='Напрямки конкурса'!$L$5,'Напрямки конкурса'!$B$5,IF(D1544='Напрямки конкурса'!$L$6,'Напрямки конкурса'!$B$6,IF(D1544='Напрямки конкурса'!$L$7,'Напрямки конкурса'!$B$7,IF(D1544='Напрямки конкурса'!$L$8,'Напрямки конкурса'!$B$8,IF(D1544='Напрямки конкурса'!$L$9,'Напрямки конкурса'!$B$9,IF(D1544='Напрямки конкурса'!$L$10,'Напрямки конкурса'!$B$10,IF(D1544='Напрямки конкурса'!$L$11,'Напрямки конкурса'!$B$11,IF(D1544='Напрямки конкурса'!$L$12,'Напрямки конкурса'!$B$12,IF(D1544='Напрямки конкурса'!$L$13,'Напрямки конкурса'!$B$13,IF(D1544='Напрямки конкурса'!$L$14,'Напрямки конкурса'!$B$14,IF(D1544='Напрямки конкурса'!$L$15,'Напрямки конкурса'!$B$15,IF(D1544='Напрямки конкурса'!$L$16,'Напрямки конкурса'!$B$16,IF(D1544='Напрямки конкурса'!$L$17,'Напрямки конкурса'!$B$17,IF(D1544='Напрямки конкурса'!$L$18,'Напрямки конкурса'!$B$18,IF(D1544='Напрямки конкурса'!$L$19,'Напрямки конкурса'!$B$19,IF(D1544='Напрямки конкурса'!$L$20,'Напрямки конкурса'!$B$20,IF(D1544='Напрямки конкурса'!$L$21,'Напрямки конкурса'!$B$21,IF(D1544='Напрямки конкурса'!$L$22,'Напрямки конкурса'!$B$22,IF(D1544='Напрямки конкурса'!$L$23,'Напрямки конкурса'!$B$23,IF(D1544='Напрямки конкурса'!$L$24,'Напрямки конкурса'!$B$24,IF(D1544='Напрямки конкурса'!$L$25,'Напрямки конкурса'!$B$25,IF(D1544='Напрямки конкурса'!$L$26,'Напрямки конкурса'!$B$26,IF(D1544='Напрямки конкурса'!$L$27,'Напрямки конкурса'!$B$27,IF(D1544='Напрямки конкурса'!$L$28,'Напрямки конкурса'!$B$28,"")))))))))))))))))))))))))))</f>
        <v/>
      </c>
      <c r="C1544" s="58" t="str">
        <f>IF(D1544='Напрямки конкурса'!$L$2,'Напрямки конкурса'!$K$2,IF(D1544='Напрямки конкурса'!$L$3,'Напрямки конкурса'!$K$3,IF(D1544='Напрямки конкурса'!$L$4,'Напрямки конкурса'!$K$4,IF(D1544='Напрямки конкурса'!$L$5,'Напрямки конкурса'!$K$5,IF(D1544='Напрямки конкурса'!$L$6,'Напрямки конкурса'!$K$6,IF(D1544='Напрямки конкурса'!$L$7,'Напрямки конкурса'!$K$7,IF(D1544='Напрямки конкурса'!$L$8,'Напрямки конкурса'!$K$8,IF(D1544='Напрямки конкурса'!$L$9,'Напрямки конкурса'!$K$9,IF(D1544='Напрямки конкурса'!$L$10,'Напрямки конкурса'!$K$10,IF(D1544='Напрямки конкурса'!$L$11,'Напрямки конкурса'!$K$11,IF(D1544='Напрямки конкурса'!$L$12,'Напрямки конкурса'!$K$12,IF(D1544='Напрямки конкурса'!$L$13,'Напрямки конкурса'!$K$13,IF(D1544='Напрямки конкурса'!$L$14,'Напрямки конкурса'!$K$14,IF(D1544='Напрямки конкурса'!$L$15,'Напрямки конкурса'!$K$15,IF(D1544='Напрямки конкурса'!$L$16,'Напрямки конкурса'!$K$16,IF(D1544='Напрямки конкурса'!$L$17,'Напрямки конкурса'!$K$17,IF(D1544='Напрямки конкурса'!$L$18,'Напрямки конкурса'!$K$18,IF(D1544='Напрямки конкурса'!$L$19,'Напрямки конкурса'!$K$19,IF(D1544='Напрямки конкурса'!$L$20,'Напрямки конкурса'!$K$20,IF(D1544='Напрямки конкурса'!$L$21,'Напрямки конкурса'!$K$21,IF(D1544='Напрямки конкурса'!$L$22,'Напрямки конкурса'!$K$22,IF(D1544='Напрямки конкурса'!$L$23,'Напрямки конкурса'!$K$23,IF(D1544='Напрямки конкурса'!$L$24,'Напрямки конкурса'!$K$24,IF(D1544='Напрямки конкурса'!$L$25,'Напрямки конкурса'!$K$25,IF(D1544='Напрямки конкурса'!$L$26,'Напрямки конкурса'!$K$26,IF(D1544='Напрямки конкурса'!$L$27,'Напрямки конкурса'!$K$27,IF(D1544='Напрямки конкурса'!$L$28,'Напрямки конкурса'!$K$28,"")))))))))))))))))))))))))))</f>
        <v/>
      </c>
      <c r="D1544" s="554"/>
      <c r="E1544" s="169"/>
      <c r="F1544" s="169"/>
      <c r="G1544" s="169"/>
      <c r="H1544" s="148" t="str">
        <f>IF(I1544='Категорія витрат'!$B$2,'Категорія витрат'!$A$2,IF(I1544='Категорія витрат'!$B$3,'Категорія витрат'!$A$3,IF(I1544='Категорія витрат'!$B$4,'Категорія витрат'!$A$4,IF(I1544='Категорія витрат'!$B$5,'Категорія витрат'!$A$5,IF(I1544='Категорія витрат'!$B$6,'Категорія витрат'!$A$6,IF(I1544='Категорія витрат'!$B$7,'Категорія витрат'!$A$7,IF(I1544='Категорія витрат'!$B$8,'Категорія витрат'!$A$8,IF(I1544='Категорія витрат'!$B$9,'Категорія витрат'!$A$9,IF(I1544='Категорія витрат'!$B$10,'Категорія витрат'!$A$10,IF(I1544='Категорія витрат'!$B$11,'Категорія витрат'!$A$11,IF(I1544='Категорія витрат'!$B$12,'Категорія витрат'!$A$12,IF(I1544='Категорія витрат'!$B$13,'Категорія витрат'!$A$13,IF(I1544='Категорія витрат'!$B$14,'Категорія витрат'!$A$14,IF(I1544='Категорія витрат'!$B$15,'Категорія витрат'!$A$15,IF(I1544='Категорія витрат'!$B$16,'Категорія витрат'!$A$16,IF(I1544='Категорія витрат'!$B$17,'Категорія витрат'!$A$17,IF(I1544='Категорія витрат'!$B$18,'Категорія витрат'!$A$18,IF(I1544='Категорія витрат'!$B$19,'Категорія витрат'!$A$19,IF(I1544='Категорія витрат'!$B$20,'Категорія витрат'!$A$20,IF(I1544='Категорія витрат'!$B$21,'Категорія витрат'!$A$21,IF(I1544='Категорія витрат'!$B$22,'Категорія витрат'!$A$22,IF(I1544='Категорія витрат'!$B$23,'Категорія витрат'!$A$23,IF(I1544='Категорія витрат'!$B$24,'Категорія витрат'!$A$24,IF(I1544='Категорія витрат'!$B$25,'Категорія витрат'!$A$25,IF(I1544='Категорія витрат'!$B$26,'Категорія витрат'!$A$26,IF(I1544='Категорія витрат'!$B$27,'Категорія витрат'!$A$27,IF(I1544='Категорія витрат'!$B$28,'Категорія витрат'!$A$28,IF(I1544='Категорія витрат'!$B$29,'Категорія витрат'!$A$29,IF(I1544='Категорія витрат'!$B$30,'Категорія витрат'!$A$30,"")))))))))))))))))))))))))))))</f>
        <v/>
      </c>
      <c r="I1544" s="172"/>
      <c r="J1544" s="171"/>
      <c r="K1544" s="174"/>
      <c r="L1544" s="86">
        <f t="shared" si="814"/>
        <v>0</v>
      </c>
      <c r="M1544" s="174"/>
      <c r="N1544" s="176"/>
      <c r="O1544" s="169"/>
      <c r="P1544" s="157">
        <f>IF(J1544='Категорія витрат'!$F$2,ROUND('Додаток 3._Бюджет детальний ПР'!O1544*0.3676,2),IF(J1544='Категорія витрат'!$F$3,ROUND('Додаток 3._Бюджет детальний ПР'!O1544*0.347,2),IF(J1544='Категорія витрат'!$F$4,ROUND('Додаток 3._Бюджет детальний ПР'!O1544*0.347,2),IF(J1544='Категорія витрат'!$F$7,ROUND('Додаток 3._Бюджет детальний ПР'!O1544*0.0841,2),0))))</f>
        <v>0</v>
      </c>
      <c r="Q1544" s="151">
        <f t="shared" si="788"/>
        <v>0</v>
      </c>
      <c r="R1544" s="179"/>
      <c r="S1544" s="179"/>
      <c r="T1544" s="179"/>
      <c r="U1544" s="179"/>
      <c r="V1544" s="179"/>
      <c r="W1544" s="179"/>
      <c r="X1544" s="179"/>
      <c r="Y1544" s="179"/>
      <c r="Z1544" s="179"/>
      <c r="AA1544" s="179"/>
      <c r="AB1544" s="179"/>
      <c r="AC1544" s="179"/>
      <c r="AD1544" s="48">
        <f t="shared" si="790"/>
        <v>0</v>
      </c>
      <c r="AE1544" s="48">
        <f t="shared" si="791"/>
        <v>0</v>
      </c>
      <c r="AF1544" s="48">
        <f t="shared" si="792"/>
        <v>0</v>
      </c>
      <c r="AG1544" s="48">
        <f t="shared" si="793"/>
        <v>0</v>
      </c>
      <c r="AH1544" s="48">
        <f t="shared" si="794"/>
        <v>0</v>
      </c>
      <c r="AI1544" s="48">
        <f t="shared" si="795"/>
        <v>0</v>
      </c>
      <c r="AJ1544" s="48">
        <f t="shared" si="796"/>
        <v>0</v>
      </c>
      <c r="AK1544" s="48">
        <f t="shared" si="797"/>
        <v>0</v>
      </c>
      <c r="AL1544" s="179"/>
      <c r="AM1544" s="179"/>
      <c r="AN1544" s="76"/>
      <c r="AO1544" s="174"/>
      <c r="AP1544" s="86">
        <f t="shared" si="815"/>
        <v>0</v>
      </c>
      <c r="AQ1544" s="174"/>
      <c r="AR1544" s="176"/>
      <c r="AS1544" s="169"/>
      <c r="AT1544" s="157">
        <f>IF(J1544='Категорія витрат'!$F$2,ROUND('Додаток 3._Бюджет детальний ПР'!AS1544*0.3676,2),IF(J1544='Категорія витрат'!$F$3,ROUND('Додаток 3._Бюджет детальний ПР'!AS1544*0.347,2),IF(J1544='Категорія витрат'!$F$4,ROUND('Додаток 3._Бюджет детальний ПР'!AS1544*0.347,2),IF(J1544='Категорія витрат'!$F$7,ROUND('Додаток 3._Бюджет детальний ПР'!AS1544*0.0841,2),0))))</f>
        <v>0</v>
      </c>
      <c r="AU1544" s="151">
        <f t="shared" si="789"/>
        <v>0</v>
      </c>
      <c r="AV1544" s="179"/>
      <c r="AW1544" s="179"/>
      <c r="AX1544" s="179"/>
      <c r="AY1544" s="179"/>
      <c r="AZ1544" s="179"/>
      <c r="BA1544" s="179"/>
      <c r="BB1544" s="179"/>
      <c r="BC1544" s="179"/>
      <c r="BD1544" s="179"/>
      <c r="BE1544" s="179"/>
      <c r="BF1544" s="179"/>
      <c r="BG1544" s="179"/>
      <c r="BH1544" s="48">
        <f t="shared" si="798"/>
        <v>0</v>
      </c>
      <c r="BI1544" s="48">
        <f t="shared" si="799"/>
        <v>0</v>
      </c>
      <c r="BJ1544" s="48">
        <f t="shared" si="800"/>
        <v>0</v>
      </c>
      <c r="BK1544" s="48">
        <f t="shared" si="801"/>
        <v>0</v>
      </c>
      <c r="BL1544" s="48">
        <f t="shared" si="802"/>
        <v>0</v>
      </c>
      <c r="BM1544" s="48">
        <f t="shared" si="803"/>
        <v>0</v>
      </c>
      <c r="BN1544" s="48">
        <f t="shared" si="804"/>
        <v>0</v>
      </c>
      <c r="BO1544" s="48">
        <f t="shared" si="805"/>
        <v>0</v>
      </c>
      <c r="BP1544" s="179"/>
      <c r="BQ1544" s="179"/>
      <c r="BR1544" s="189"/>
      <c r="BS1544" s="174"/>
      <c r="BT1544" s="86">
        <f t="shared" si="816"/>
        <v>0</v>
      </c>
      <c r="BU1544" s="174"/>
      <c r="BV1544" s="176"/>
      <c r="BW1544" s="169"/>
      <c r="BX1544" s="157">
        <f>IF(J1544='Категорія витрат'!$F$2,ROUND('Додаток 3._Бюджет детальний ПР'!BW1544*0.3676,2),IF(J1544='Категорія витрат'!$F$3,ROUND('Додаток 3._Бюджет детальний ПР'!BW1544*0.347,2),IF(J1544='Категорія витрат'!$F$4,ROUND('Додаток 3._Бюджет детальний ПР'!BW1544*0.347,2),IF(J1544='Категорія витрат'!$F$7,ROUND('Додаток 3._Бюджет детальний ПР'!BW1544*0.0841,2),0))))</f>
        <v>0</v>
      </c>
      <c r="BY1544" s="151">
        <f t="shared" si="817"/>
        <v>0</v>
      </c>
      <c r="BZ1544" s="179"/>
      <c r="CA1544" s="179"/>
      <c r="CB1544" s="179"/>
      <c r="CC1544" s="179"/>
      <c r="CD1544" s="179"/>
      <c r="CE1544" s="179"/>
      <c r="CF1544" s="179"/>
      <c r="CG1544" s="179"/>
      <c r="CH1544" s="179"/>
      <c r="CI1544" s="179"/>
      <c r="CJ1544" s="179"/>
      <c r="CK1544" s="179"/>
      <c r="CL1544" s="48">
        <f t="shared" si="806"/>
        <v>0</v>
      </c>
      <c r="CM1544" s="48">
        <f t="shared" si="807"/>
        <v>0</v>
      </c>
      <c r="CN1544" s="48">
        <f t="shared" si="808"/>
        <v>0</v>
      </c>
      <c r="CO1544" s="48">
        <f t="shared" si="809"/>
        <v>0</v>
      </c>
      <c r="CP1544" s="48">
        <f t="shared" si="810"/>
        <v>0</v>
      </c>
      <c r="CQ1544" s="48">
        <f t="shared" si="811"/>
        <v>0</v>
      </c>
      <c r="CR1544" s="48">
        <f t="shared" si="812"/>
        <v>0</v>
      </c>
      <c r="CS1544" s="48">
        <f t="shared" si="813"/>
        <v>0</v>
      </c>
      <c r="CT1544" s="179"/>
      <c r="CU1544" s="179"/>
    </row>
    <row r="1545" spans="1:99" ht="20.100000000000001" customHeight="1" x14ac:dyDescent="0.25">
      <c r="A1545" s="57">
        <v>1540</v>
      </c>
      <c r="B1545" s="398" t="str">
        <f>IF(D1545='Напрямки конкурса'!$L$2,'Напрямки конкурса'!$B$2,IF(D1545='Напрямки конкурса'!$L$3,'Напрямки конкурса'!$B$3,IF(D1545='Напрямки конкурса'!$L$4,'Напрямки конкурса'!$B$4,IF(D1545='Напрямки конкурса'!$L$5,'Напрямки конкурса'!$B$5,IF(D1545='Напрямки конкурса'!$L$6,'Напрямки конкурса'!$B$6,IF(D1545='Напрямки конкурса'!$L$7,'Напрямки конкурса'!$B$7,IF(D1545='Напрямки конкурса'!$L$8,'Напрямки конкурса'!$B$8,IF(D1545='Напрямки конкурса'!$L$9,'Напрямки конкурса'!$B$9,IF(D1545='Напрямки конкурса'!$L$10,'Напрямки конкурса'!$B$10,IF(D1545='Напрямки конкурса'!$L$11,'Напрямки конкурса'!$B$11,IF(D1545='Напрямки конкурса'!$L$12,'Напрямки конкурса'!$B$12,IF(D1545='Напрямки конкурса'!$L$13,'Напрямки конкурса'!$B$13,IF(D1545='Напрямки конкурса'!$L$14,'Напрямки конкурса'!$B$14,IF(D1545='Напрямки конкурса'!$L$15,'Напрямки конкурса'!$B$15,IF(D1545='Напрямки конкурса'!$L$16,'Напрямки конкурса'!$B$16,IF(D1545='Напрямки конкурса'!$L$17,'Напрямки конкурса'!$B$17,IF(D1545='Напрямки конкурса'!$L$18,'Напрямки конкурса'!$B$18,IF(D1545='Напрямки конкурса'!$L$19,'Напрямки конкурса'!$B$19,IF(D1545='Напрямки конкурса'!$L$20,'Напрямки конкурса'!$B$20,IF(D1545='Напрямки конкурса'!$L$21,'Напрямки конкурса'!$B$21,IF(D1545='Напрямки конкурса'!$L$22,'Напрямки конкурса'!$B$22,IF(D1545='Напрямки конкурса'!$L$23,'Напрямки конкурса'!$B$23,IF(D1545='Напрямки конкурса'!$L$24,'Напрямки конкурса'!$B$24,IF(D1545='Напрямки конкурса'!$L$25,'Напрямки конкурса'!$B$25,IF(D1545='Напрямки конкурса'!$L$26,'Напрямки конкурса'!$B$26,IF(D1545='Напрямки конкурса'!$L$27,'Напрямки конкурса'!$B$27,IF(D1545='Напрямки конкурса'!$L$28,'Напрямки конкурса'!$B$28,"")))))))))))))))))))))))))))</f>
        <v/>
      </c>
      <c r="C1545" s="58" t="str">
        <f>IF(D1545='Напрямки конкурса'!$L$2,'Напрямки конкурса'!$K$2,IF(D1545='Напрямки конкурса'!$L$3,'Напрямки конкурса'!$K$3,IF(D1545='Напрямки конкурса'!$L$4,'Напрямки конкурса'!$K$4,IF(D1545='Напрямки конкурса'!$L$5,'Напрямки конкурса'!$K$5,IF(D1545='Напрямки конкурса'!$L$6,'Напрямки конкурса'!$K$6,IF(D1545='Напрямки конкурса'!$L$7,'Напрямки конкурса'!$K$7,IF(D1545='Напрямки конкурса'!$L$8,'Напрямки конкурса'!$K$8,IF(D1545='Напрямки конкурса'!$L$9,'Напрямки конкурса'!$K$9,IF(D1545='Напрямки конкурса'!$L$10,'Напрямки конкурса'!$K$10,IF(D1545='Напрямки конкурса'!$L$11,'Напрямки конкурса'!$K$11,IF(D1545='Напрямки конкурса'!$L$12,'Напрямки конкурса'!$K$12,IF(D1545='Напрямки конкурса'!$L$13,'Напрямки конкурса'!$K$13,IF(D1545='Напрямки конкурса'!$L$14,'Напрямки конкурса'!$K$14,IF(D1545='Напрямки конкурса'!$L$15,'Напрямки конкурса'!$K$15,IF(D1545='Напрямки конкурса'!$L$16,'Напрямки конкурса'!$K$16,IF(D1545='Напрямки конкурса'!$L$17,'Напрямки конкурса'!$K$17,IF(D1545='Напрямки конкурса'!$L$18,'Напрямки конкурса'!$K$18,IF(D1545='Напрямки конкурса'!$L$19,'Напрямки конкурса'!$K$19,IF(D1545='Напрямки конкурса'!$L$20,'Напрямки конкурса'!$K$20,IF(D1545='Напрямки конкурса'!$L$21,'Напрямки конкурса'!$K$21,IF(D1545='Напрямки конкурса'!$L$22,'Напрямки конкурса'!$K$22,IF(D1545='Напрямки конкурса'!$L$23,'Напрямки конкурса'!$K$23,IF(D1545='Напрямки конкурса'!$L$24,'Напрямки конкурса'!$K$24,IF(D1545='Напрямки конкурса'!$L$25,'Напрямки конкурса'!$K$25,IF(D1545='Напрямки конкурса'!$L$26,'Напрямки конкурса'!$K$26,IF(D1545='Напрямки конкурса'!$L$27,'Напрямки конкурса'!$K$27,IF(D1545='Напрямки конкурса'!$L$28,'Напрямки конкурса'!$K$28,"")))))))))))))))))))))))))))</f>
        <v/>
      </c>
      <c r="D1545" s="554"/>
      <c r="E1545" s="169"/>
      <c r="F1545" s="169"/>
      <c r="G1545" s="169"/>
      <c r="H1545" s="148" t="str">
        <f>IF(I1545='Категорія витрат'!$B$2,'Категорія витрат'!$A$2,IF(I1545='Категорія витрат'!$B$3,'Категорія витрат'!$A$3,IF(I1545='Категорія витрат'!$B$4,'Категорія витрат'!$A$4,IF(I1545='Категорія витрат'!$B$5,'Категорія витрат'!$A$5,IF(I1545='Категорія витрат'!$B$6,'Категорія витрат'!$A$6,IF(I1545='Категорія витрат'!$B$7,'Категорія витрат'!$A$7,IF(I1545='Категорія витрат'!$B$8,'Категорія витрат'!$A$8,IF(I1545='Категорія витрат'!$B$9,'Категорія витрат'!$A$9,IF(I1545='Категорія витрат'!$B$10,'Категорія витрат'!$A$10,IF(I1545='Категорія витрат'!$B$11,'Категорія витрат'!$A$11,IF(I1545='Категорія витрат'!$B$12,'Категорія витрат'!$A$12,IF(I1545='Категорія витрат'!$B$13,'Категорія витрат'!$A$13,IF(I1545='Категорія витрат'!$B$14,'Категорія витрат'!$A$14,IF(I1545='Категорія витрат'!$B$15,'Категорія витрат'!$A$15,IF(I1545='Категорія витрат'!$B$16,'Категорія витрат'!$A$16,IF(I1545='Категорія витрат'!$B$17,'Категорія витрат'!$A$17,IF(I1545='Категорія витрат'!$B$18,'Категорія витрат'!$A$18,IF(I1545='Категорія витрат'!$B$19,'Категорія витрат'!$A$19,IF(I1545='Категорія витрат'!$B$20,'Категорія витрат'!$A$20,IF(I1545='Категорія витрат'!$B$21,'Категорія витрат'!$A$21,IF(I1545='Категорія витрат'!$B$22,'Категорія витрат'!$A$22,IF(I1545='Категорія витрат'!$B$23,'Категорія витрат'!$A$23,IF(I1545='Категорія витрат'!$B$24,'Категорія витрат'!$A$24,IF(I1545='Категорія витрат'!$B$25,'Категорія витрат'!$A$25,IF(I1545='Категорія витрат'!$B$26,'Категорія витрат'!$A$26,IF(I1545='Категорія витрат'!$B$27,'Категорія витрат'!$A$27,IF(I1545='Категорія витрат'!$B$28,'Категорія витрат'!$A$28,IF(I1545='Категорія витрат'!$B$29,'Категорія витрат'!$A$29,IF(I1545='Категорія витрат'!$B$30,'Категорія витрат'!$A$30,"")))))))))))))))))))))))))))))</f>
        <v/>
      </c>
      <c r="I1545" s="172"/>
      <c r="J1545" s="171"/>
      <c r="K1545" s="174"/>
      <c r="L1545" s="86">
        <f t="shared" si="814"/>
        <v>0</v>
      </c>
      <c r="M1545" s="174"/>
      <c r="N1545" s="176"/>
      <c r="O1545" s="169"/>
      <c r="P1545" s="157">
        <f>IF(J1545='Категорія витрат'!$F$2,ROUND('Додаток 3._Бюджет детальний ПР'!O1545*0.3676,2),IF(J1545='Категорія витрат'!$F$3,ROUND('Додаток 3._Бюджет детальний ПР'!O1545*0.347,2),IF(J1545='Категорія витрат'!$F$4,ROUND('Додаток 3._Бюджет детальний ПР'!O1545*0.347,2),IF(J1545='Категорія витрат'!$F$7,ROUND('Додаток 3._Бюджет детальний ПР'!O1545*0.0841,2),0))))</f>
        <v>0</v>
      </c>
      <c r="Q1545" s="151">
        <f t="shared" si="788"/>
        <v>0</v>
      </c>
      <c r="R1545" s="179"/>
      <c r="S1545" s="179"/>
      <c r="T1545" s="179"/>
      <c r="U1545" s="179"/>
      <c r="V1545" s="179"/>
      <c r="W1545" s="179"/>
      <c r="X1545" s="179"/>
      <c r="Y1545" s="179"/>
      <c r="Z1545" s="179"/>
      <c r="AA1545" s="179"/>
      <c r="AB1545" s="179"/>
      <c r="AC1545" s="179"/>
      <c r="AD1545" s="48">
        <f t="shared" si="790"/>
        <v>0</v>
      </c>
      <c r="AE1545" s="48">
        <f t="shared" si="791"/>
        <v>0</v>
      </c>
      <c r="AF1545" s="48">
        <f t="shared" si="792"/>
        <v>0</v>
      </c>
      <c r="AG1545" s="48">
        <f t="shared" si="793"/>
        <v>0</v>
      </c>
      <c r="AH1545" s="48">
        <f t="shared" si="794"/>
        <v>0</v>
      </c>
      <c r="AI1545" s="48">
        <f t="shared" si="795"/>
        <v>0</v>
      </c>
      <c r="AJ1545" s="48">
        <f t="shared" si="796"/>
        <v>0</v>
      </c>
      <c r="AK1545" s="48">
        <f t="shared" si="797"/>
        <v>0</v>
      </c>
      <c r="AL1545" s="179"/>
      <c r="AM1545" s="179"/>
      <c r="AN1545" s="76"/>
      <c r="AO1545" s="174"/>
      <c r="AP1545" s="86">
        <f t="shared" si="815"/>
        <v>0</v>
      </c>
      <c r="AQ1545" s="174"/>
      <c r="AR1545" s="176"/>
      <c r="AS1545" s="169"/>
      <c r="AT1545" s="157">
        <f>IF(J1545='Категорія витрат'!$F$2,ROUND('Додаток 3._Бюджет детальний ПР'!AS1545*0.3676,2),IF(J1545='Категорія витрат'!$F$3,ROUND('Додаток 3._Бюджет детальний ПР'!AS1545*0.347,2),IF(J1545='Категорія витрат'!$F$4,ROUND('Додаток 3._Бюджет детальний ПР'!AS1545*0.347,2),IF(J1545='Категорія витрат'!$F$7,ROUND('Додаток 3._Бюджет детальний ПР'!AS1545*0.0841,2),0))))</f>
        <v>0</v>
      </c>
      <c r="AU1545" s="151">
        <f t="shared" si="789"/>
        <v>0</v>
      </c>
      <c r="AV1545" s="179"/>
      <c r="AW1545" s="179"/>
      <c r="AX1545" s="179"/>
      <c r="AY1545" s="179"/>
      <c r="AZ1545" s="179"/>
      <c r="BA1545" s="179"/>
      <c r="BB1545" s="179"/>
      <c r="BC1545" s="179"/>
      <c r="BD1545" s="179"/>
      <c r="BE1545" s="179"/>
      <c r="BF1545" s="179"/>
      <c r="BG1545" s="179"/>
      <c r="BH1545" s="48">
        <f t="shared" si="798"/>
        <v>0</v>
      </c>
      <c r="BI1545" s="48">
        <f t="shared" si="799"/>
        <v>0</v>
      </c>
      <c r="BJ1545" s="48">
        <f t="shared" si="800"/>
        <v>0</v>
      </c>
      <c r="BK1545" s="48">
        <f t="shared" si="801"/>
        <v>0</v>
      </c>
      <c r="BL1545" s="48">
        <f t="shared" si="802"/>
        <v>0</v>
      </c>
      <c r="BM1545" s="48">
        <f t="shared" si="803"/>
        <v>0</v>
      </c>
      <c r="BN1545" s="48">
        <f t="shared" si="804"/>
        <v>0</v>
      </c>
      <c r="BO1545" s="48">
        <f t="shared" si="805"/>
        <v>0</v>
      </c>
      <c r="BP1545" s="179"/>
      <c r="BQ1545" s="179"/>
      <c r="BR1545" s="189"/>
      <c r="BS1545" s="174"/>
      <c r="BT1545" s="86">
        <f t="shared" si="816"/>
        <v>0</v>
      </c>
      <c r="BU1545" s="174"/>
      <c r="BV1545" s="176"/>
      <c r="BW1545" s="169"/>
      <c r="BX1545" s="157">
        <f>IF(J1545='Категорія витрат'!$F$2,ROUND('Додаток 3._Бюджет детальний ПР'!BW1545*0.3676,2),IF(J1545='Категорія витрат'!$F$3,ROUND('Додаток 3._Бюджет детальний ПР'!BW1545*0.347,2),IF(J1545='Категорія витрат'!$F$4,ROUND('Додаток 3._Бюджет детальний ПР'!BW1545*0.347,2),IF(J1545='Категорія витрат'!$F$7,ROUND('Додаток 3._Бюджет детальний ПР'!BW1545*0.0841,2),0))))</f>
        <v>0</v>
      </c>
      <c r="BY1545" s="151">
        <f t="shared" si="817"/>
        <v>0</v>
      </c>
      <c r="BZ1545" s="179"/>
      <c r="CA1545" s="179"/>
      <c r="CB1545" s="179"/>
      <c r="CC1545" s="179"/>
      <c r="CD1545" s="179"/>
      <c r="CE1545" s="179"/>
      <c r="CF1545" s="179"/>
      <c r="CG1545" s="179"/>
      <c r="CH1545" s="179"/>
      <c r="CI1545" s="179"/>
      <c r="CJ1545" s="179"/>
      <c r="CK1545" s="179"/>
      <c r="CL1545" s="48">
        <f t="shared" si="806"/>
        <v>0</v>
      </c>
      <c r="CM1545" s="48">
        <f t="shared" si="807"/>
        <v>0</v>
      </c>
      <c r="CN1545" s="48">
        <f t="shared" si="808"/>
        <v>0</v>
      </c>
      <c r="CO1545" s="48">
        <f t="shared" si="809"/>
        <v>0</v>
      </c>
      <c r="CP1545" s="48">
        <f t="shared" si="810"/>
        <v>0</v>
      </c>
      <c r="CQ1545" s="48">
        <f t="shared" si="811"/>
        <v>0</v>
      </c>
      <c r="CR1545" s="48">
        <f t="shared" si="812"/>
        <v>0</v>
      </c>
      <c r="CS1545" s="48">
        <f t="shared" si="813"/>
        <v>0</v>
      </c>
      <c r="CT1545" s="179"/>
      <c r="CU1545" s="179"/>
    </row>
    <row r="1546" spans="1:99" ht="20.100000000000001" customHeight="1" x14ac:dyDescent="0.25">
      <c r="A1546" s="57">
        <v>1541</v>
      </c>
      <c r="B1546" s="398" t="str">
        <f>IF(D1546='Напрямки конкурса'!$L$2,'Напрямки конкурса'!$B$2,IF(D1546='Напрямки конкурса'!$L$3,'Напрямки конкурса'!$B$3,IF(D1546='Напрямки конкурса'!$L$4,'Напрямки конкурса'!$B$4,IF(D1546='Напрямки конкурса'!$L$5,'Напрямки конкурса'!$B$5,IF(D1546='Напрямки конкурса'!$L$6,'Напрямки конкурса'!$B$6,IF(D1546='Напрямки конкурса'!$L$7,'Напрямки конкурса'!$B$7,IF(D1546='Напрямки конкурса'!$L$8,'Напрямки конкурса'!$B$8,IF(D1546='Напрямки конкурса'!$L$9,'Напрямки конкурса'!$B$9,IF(D1546='Напрямки конкурса'!$L$10,'Напрямки конкурса'!$B$10,IF(D1546='Напрямки конкурса'!$L$11,'Напрямки конкурса'!$B$11,IF(D1546='Напрямки конкурса'!$L$12,'Напрямки конкурса'!$B$12,IF(D1546='Напрямки конкурса'!$L$13,'Напрямки конкурса'!$B$13,IF(D1546='Напрямки конкурса'!$L$14,'Напрямки конкурса'!$B$14,IF(D1546='Напрямки конкурса'!$L$15,'Напрямки конкурса'!$B$15,IF(D1546='Напрямки конкурса'!$L$16,'Напрямки конкурса'!$B$16,IF(D1546='Напрямки конкурса'!$L$17,'Напрямки конкурса'!$B$17,IF(D1546='Напрямки конкурса'!$L$18,'Напрямки конкурса'!$B$18,IF(D1546='Напрямки конкурса'!$L$19,'Напрямки конкурса'!$B$19,IF(D1546='Напрямки конкурса'!$L$20,'Напрямки конкурса'!$B$20,IF(D1546='Напрямки конкурса'!$L$21,'Напрямки конкурса'!$B$21,IF(D1546='Напрямки конкурса'!$L$22,'Напрямки конкурса'!$B$22,IF(D1546='Напрямки конкурса'!$L$23,'Напрямки конкурса'!$B$23,IF(D1546='Напрямки конкурса'!$L$24,'Напрямки конкурса'!$B$24,IF(D1546='Напрямки конкурса'!$L$25,'Напрямки конкурса'!$B$25,IF(D1546='Напрямки конкурса'!$L$26,'Напрямки конкурса'!$B$26,IF(D1546='Напрямки конкурса'!$L$27,'Напрямки конкурса'!$B$27,IF(D1546='Напрямки конкурса'!$L$28,'Напрямки конкурса'!$B$28,"")))))))))))))))))))))))))))</f>
        <v/>
      </c>
      <c r="C1546" s="58" t="str">
        <f>IF(D1546='Напрямки конкурса'!$L$2,'Напрямки конкурса'!$K$2,IF(D1546='Напрямки конкурса'!$L$3,'Напрямки конкурса'!$K$3,IF(D1546='Напрямки конкурса'!$L$4,'Напрямки конкурса'!$K$4,IF(D1546='Напрямки конкурса'!$L$5,'Напрямки конкурса'!$K$5,IF(D1546='Напрямки конкурса'!$L$6,'Напрямки конкурса'!$K$6,IF(D1546='Напрямки конкурса'!$L$7,'Напрямки конкурса'!$K$7,IF(D1546='Напрямки конкурса'!$L$8,'Напрямки конкурса'!$K$8,IF(D1546='Напрямки конкурса'!$L$9,'Напрямки конкурса'!$K$9,IF(D1546='Напрямки конкурса'!$L$10,'Напрямки конкурса'!$K$10,IF(D1546='Напрямки конкурса'!$L$11,'Напрямки конкурса'!$K$11,IF(D1546='Напрямки конкурса'!$L$12,'Напрямки конкурса'!$K$12,IF(D1546='Напрямки конкурса'!$L$13,'Напрямки конкурса'!$K$13,IF(D1546='Напрямки конкурса'!$L$14,'Напрямки конкурса'!$K$14,IF(D1546='Напрямки конкурса'!$L$15,'Напрямки конкурса'!$K$15,IF(D1546='Напрямки конкурса'!$L$16,'Напрямки конкурса'!$K$16,IF(D1546='Напрямки конкурса'!$L$17,'Напрямки конкурса'!$K$17,IF(D1546='Напрямки конкурса'!$L$18,'Напрямки конкурса'!$K$18,IF(D1546='Напрямки конкурса'!$L$19,'Напрямки конкурса'!$K$19,IF(D1546='Напрямки конкурса'!$L$20,'Напрямки конкурса'!$K$20,IF(D1546='Напрямки конкурса'!$L$21,'Напрямки конкурса'!$K$21,IF(D1546='Напрямки конкурса'!$L$22,'Напрямки конкурса'!$K$22,IF(D1546='Напрямки конкурса'!$L$23,'Напрямки конкурса'!$K$23,IF(D1546='Напрямки конкурса'!$L$24,'Напрямки конкурса'!$K$24,IF(D1546='Напрямки конкурса'!$L$25,'Напрямки конкурса'!$K$25,IF(D1546='Напрямки конкурса'!$L$26,'Напрямки конкурса'!$K$26,IF(D1546='Напрямки конкурса'!$L$27,'Напрямки конкурса'!$K$27,IF(D1546='Напрямки конкурса'!$L$28,'Напрямки конкурса'!$K$28,"")))))))))))))))))))))))))))</f>
        <v/>
      </c>
      <c r="D1546" s="554"/>
      <c r="E1546" s="169"/>
      <c r="F1546" s="169"/>
      <c r="G1546" s="169"/>
      <c r="H1546" s="148" t="str">
        <f>IF(I1546='Категорія витрат'!$B$2,'Категорія витрат'!$A$2,IF(I1546='Категорія витрат'!$B$3,'Категорія витрат'!$A$3,IF(I1546='Категорія витрат'!$B$4,'Категорія витрат'!$A$4,IF(I1546='Категорія витрат'!$B$5,'Категорія витрат'!$A$5,IF(I1546='Категорія витрат'!$B$6,'Категорія витрат'!$A$6,IF(I1546='Категорія витрат'!$B$7,'Категорія витрат'!$A$7,IF(I1546='Категорія витрат'!$B$8,'Категорія витрат'!$A$8,IF(I1546='Категорія витрат'!$B$9,'Категорія витрат'!$A$9,IF(I1546='Категорія витрат'!$B$10,'Категорія витрат'!$A$10,IF(I1546='Категорія витрат'!$B$11,'Категорія витрат'!$A$11,IF(I1546='Категорія витрат'!$B$12,'Категорія витрат'!$A$12,IF(I1546='Категорія витрат'!$B$13,'Категорія витрат'!$A$13,IF(I1546='Категорія витрат'!$B$14,'Категорія витрат'!$A$14,IF(I1546='Категорія витрат'!$B$15,'Категорія витрат'!$A$15,IF(I1546='Категорія витрат'!$B$16,'Категорія витрат'!$A$16,IF(I1546='Категорія витрат'!$B$17,'Категорія витрат'!$A$17,IF(I1546='Категорія витрат'!$B$18,'Категорія витрат'!$A$18,IF(I1546='Категорія витрат'!$B$19,'Категорія витрат'!$A$19,IF(I1546='Категорія витрат'!$B$20,'Категорія витрат'!$A$20,IF(I1546='Категорія витрат'!$B$21,'Категорія витрат'!$A$21,IF(I1546='Категорія витрат'!$B$22,'Категорія витрат'!$A$22,IF(I1546='Категорія витрат'!$B$23,'Категорія витрат'!$A$23,IF(I1546='Категорія витрат'!$B$24,'Категорія витрат'!$A$24,IF(I1546='Категорія витрат'!$B$25,'Категорія витрат'!$A$25,IF(I1546='Категорія витрат'!$B$26,'Категорія витрат'!$A$26,IF(I1546='Категорія витрат'!$B$27,'Категорія витрат'!$A$27,IF(I1546='Категорія витрат'!$B$28,'Категорія витрат'!$A$28,IF(I1546='Категорія витрат'!$B$29,'Категорія витрат'!$A$29,IF(I1546='Категорія витрат'!$B$30,'Категорія витрат'!$A$30,"")))))))))))))))))))))))))))))</f>
        <v/>
      </c>
      <c r="I1546" s="172"/>
      <c r="J1546" s="171"/>
      <c r="K1546" s="174"/>
      <c r="L1546" s="86">
        <f t="shared" si="814"/>
        <v>0</v>
      </c>
      <c r="M1546" s="174"/>
      <c r="N1546" s="176"/>
      <c r="O1546" s="169"/>
      <c r="P1546" s="157">
        <f>IF(J1546='Категорія витрат'!$F$2,ROUND('Додаток 3._Бюджет детальний ПР'!O1546*0.3676,2),IF(J1546='Категорія витрат'!$F$3,ROUND('Додаток 3._Бюджет детальний ПР'!O1546*0.347,2),IF(J1546='Категорія витрат'!$F$4,ROUND('Додаток 3._Бюджет детальний ПР'!O1546*0.347,2),IF(J1546='Категорія витрат'!$F$7,ROUND('Додаток 3._Бюджет детальний ПР'!O1546*0.0841,2),0))))</f>
        <v>0</v>
      </c>
      <c r="Q1546" s="151">
        <f t="shared" si="788"/>
        <v>0</v>
      </c>
      <c r="R1546" s="179"/>
      <c r="S1546" s="179"/>
      <c r="T1546" s="179"/>
      <c r="U1546" s="179"/>
      <c r="V1546" s="179"/>
      <c r="W1546" s="179"/>
      <c r="X1546" s="179"/>
      <c r="Y1546" s="179"/>
      <c r="Z1546" s="179"/>
      <c r="AA1546" s="179"/>
      <c r="AB1546" s="179"/>
      <c r="AC1546" s="179"/>
      <c r="AD1546" s="48">
        <f t="shared" si="790"/>
        <v>0</v>
      </c>
      <c r="AE1546" s="48">
        <f t="shared" si="791"/>
        <v>0</v>
      </c>
      <c r="AF1546" s="48">
        <f t="shared" si="792"/>
        <v>0</v>
      </c>
      <c r="AG1546" s="48">
        <f t="shared" si="793"/>
        <v>0</v>
      </c>
      <c r="AH1546" s="48">
        <f t="shared" si="794"/>
        <v>0</v>
      </c>
      <c r="AI1546" s="48">
        <f t="shared" si="795"/>
        <v>0</v>
      </c>
      <c r="AJ1546" s="48">
        <f t="shared" si="796"/>
        <v>0</v>
      </c>
      <c r="AK1546" s="48">
        <f t="shared" si="797"/>
        <v>0</v>
      </c>
      <c r="AL1546" s="179"/>
      <c r="AM1546" s="179"/>
      <c r="AN1546" s="76"/>
      <c r="AO1546" s="174"/>
      <c r="AP1546" s="86">
        <f t="shared" si="815"/>
        <v>0</v>
      </c>
      <c r="AQ1546" s="174"/>
      <c r="AR1546" s="176"/>
      <c r="AS1546" s="169"/>
      <c r="AT1546" s="157">
        <f>IF(J1546='Категорія витрат'!$F$2,ROUND('Додаток 3._Бюджет детальний ПР'!AS1546*0.3676,2),IF(J1546='Категорія витрат'!$F$3,ROUND('Додаток 3._Бюджет детальний ПР'!AS1546*0.347,2),IF(J1546='Категорія витрат'!$F$4,ROUND('Додаток 3._Бюджет детальний ПР'!AS1546*0.347,2),IF(J1546='Категорія витрат'!$F$7,ROUND('Додаток 3._Бюджет детальний ПР'!AS1546*0.0841,2),0))))</f>
        <v>0</v>
      </c>
      <c r="AU1546" s="151">
        <f t="shared" si="789"/>
        <v>0</v>
      </c>
      <c r="AV1546" s="179"/>
      <c r="AW1546" s="179"/>
      <c r="AX1546" s="179"/>
      <c r="AY1546" s="179"/>
      <c r="AZ1546" s="179"/>
      <c r="BA1546" s="179"/>
      <c r="BB1546" s="179"/>
      <c r="BC1546" s="179"/>
      <c r="BD1546" s="179"/>
      <c r="BE1546" s="179"/>
      <c r="BF1546" s="179"/>
      <c r="BG1546" s="179"/>
      <c r="BH1546" s="48">
        <f t="shared" si="798"/>
        <v>0</v>
      </c>
      <c r="BI1546" s="48">
        <f t="shared" si="799"/>
        <v>0</v>
      </c>
      <c r="BJ1546" s="48">
        <f t="shared" si="800"/>
        <v>0</v>
      </c>
      <c r="BK1546" s="48">
        <f t="shared" si="801"/>
        <v>0</v>
      </c>
      <c r="BL1546" s="48">
        <f t="shared" si="802"/>
        <v>0</v>
      </c>
      <c r="BM1546" s="48">
        <f t="shared" si="803"/>
        <v>0</v>
      </c>
      <c r="BN1546" s="48">
        <f t="shared" si="804"/>
        <v>0</v>
      </c>
      <c r="BO1546" s="48">
        <f t="shared" si="805"/>
        <v>0</v>
      </c>
      <c r="BP1546" s="179"/>
      <c r="BQ1546" s="179"/>
      <c r="BR1546" s="189"/>
      <c r="BS1546" s="174"/>
      <c r="BT1546" s="86">
        <f t="shared" si="816"/>
        <v>0</v>
      </c>
      <c r="BU1546" s="174"/>
      <c r="BV1546" s="176"/>
      <c r="BW1546" s="169"/>
      <c r="BX1546" s="157">
        <f>IF(J1546='Категорія витрат'!$F$2,ROUND('Додаток 3._Бюджет детальний ПР'!BW1546*0.3676,2),IF(J1546='Категорія витрат'!$F$3,ROUND('Додаток 3._Бюджет детальний ПР'!BW1546*0.347,2),IF(J1546='Категорія витрат'!$F$4,ROUND('Додаток 3._Бюджет детальний ПР'!BW1546*0.347,2),IF(J1546='Категорія витрат'!$F$7,ROUND('Додаток 3._Бюджет детальний ПР'!BW1546*0.0841,2),0))))</f>
        <v>0</v>
      </c>
      <c r="BY1546" s="151">
        <f t="shared" si="817"/>
        <v>0</v>
      </c>
      <c r="BZ1546" s="179"/>
      <c r="CA1546" s="179"/>
      <c r="CB1546" s="179"/>
      <c r="CC1546" s="179"/>
      <c r="CD1546" s="179"/>
      <c r="CE1546" s="179"/>
      <c r="CF1546" s="179"/>
      <c r="CG1546" s="179"/>
      <c r="CH1546" s="179"/>
      <c r="CI1546" s="179"/>
      <c r="CJ1546" s="179"/>
      <c r="CK1546" s="179"/>
      <c r="CL1546" s="48">
        <f t="shared" si="806"/>
        <v>0</v>
      </c>
      <c r="CM1546" s="48">
        <f t="shared" si="807"/>
        <v>0</v>
      </c>
      <c r="CN1546" s="48">
        <f t="shared" si="808"/>
        <v>0</v>
      </c>
      <c r="CO1546" s="48">
        <f t="shared" si="809"/>
        <v>0</v>
      </c>
      <c r="CP1546" s="48">
        <f t="shared" si="810"/>
        <v>0</v>
      </c>
      <c r="CQ1546" s="48">
        <f t="shared" si="811"/>
        <v>0</v>
      </c>
      <c r="CR1546" s="48">
        <f t="shared" si="812"/>
        <v>0</v>
      </c>
      <c r="CS1546" s="48">
        <f t="shared" si="813"/>
        <v>0</v>
      </c>
      <c r="CT1546" s="179"/>
      <c r="CU1546" s="179"/>
    </row>
    <row r="1547" spans="1:99" ht="20.100000000000001" customHeight="1" x14ac:dyDescent="0.25">
      <c r="A1547" s="57">
        <v>1542</v>
      </c>
      <c r="B1547" s="398" t="str">
        <f>IF(D1547='Напрямки конкурса'!$L$2,'Напрямки конкурса'!$B$2,IF(D1547='Напрямки конкурса'!$L$3,'Напрямки конкурса'!$B$3,IF(D1547='Напрямки конкурса'!$L$4,'Напрямки конкурса'!$B$4,IF(D1547='Напрямки конкурса'!$L$5,'Напрямки конкурса'!$B$5,IF(D1547='Напрямки конкурса'!$L$6,'Напрямки конкурса'!$B$6,IF(D1547='Напрямки конкурса'!$L$7,'Напрямки конкурса'!$B$7,IF(D1547='Напрямки конкурса'!$L$8,'Напрямки конкурса'!$B$8,IF(D1547='Напрямки конкурса'!$L$9,'Напрямки конкурса'!$B$9,IF(D1547='Напрямки конкурса'!$L$10,'Напрямки конкурса'!$B$10,IF(D1547='Напрямки конкурса'!$L$11,'Напрямки конкурса'!$B$11,IF(D1547='Напрямки конкурса'!$L$12,'Напрямки конкурса'!$B$12,IF(D1547='Напрямки конкурса'!$L$13,'Напрямки конкурса'!$B$13,IF(D1547='Напрямки конкурса'!$L$14,'Напрямки конкурса'!$B$14,IF(D1547='Напрямки конкурса'!$L$15,'Напрямки конкурса'!$B$15,IF(D1547='Напрямки конкурса'!$L$16,'Напрямки конкурса'!$B$16,IF(D1547='Напрямки конкурса'!$L$17,'Напрямки конкурса'!$B$17,IF(D1547='Напрямки конкурса'!$L$18,'Напрямки конкурса'!$B$18,IF(D1547='Напрямки конкурса'!$L$19,'Напрямки конкурса'!$B$19,IF(D1547='Напрямки конкурса'!$L$20,'Напрямки конкурса'!$B$20,IF(D1547='Напрямки конкурса'!$L$21,'Напрямки конкурса'!$B$21,IF(D1547='Напрямки конкурса'!$L$22,'Напрямки конкурса'!$B$22,IF(D1547='Напрямки конкурса'!$L$23,'Напрямки конкурса'!$B$23,IF(D1547='Напрямки конкурса'!$L$24,'Напрямки конкурса'!$B$24,IF(D1547='Напрямки конкурса'!$L$25,'Напрямки конкурса'!$B$25,IF(D1547='Напрямки конкурса'!$L$26,'Напрямки конкурса'!$B$26,IF(D1547='Напрямки конкурса'!$L$27,'Напрямки конкурса'!$B$27,IF(D1547='Напрямки конкурса'!$L$28,'Напрямки конкурса'!$B$28,"")))))))))))))))))))))))))))</f>
        <v/>
      </c>
      <c r="C1547" s="58" t="str">
        <f>IF(D1547='Напрямки конкурса'!$L$2,'Напрямки конкурса'!$K$2,IF(D1547='Напрямки конкурса'!$L$3,'Напрямки конкурса'!$K$3,IF(D1547='Напрямки конкурса'!$L$4,'Напрямки конкурса'!$K$4,IF(D1547='Напрямки конкурса'!$L$5,'Напрямки конкурса'!$K$5,IF(D1547='Напрямки конкурса'!$L$6,'Напрямки конкурса'!$K$6,IF(D1547='Напрямки конкурса'!$L$7,'Напрямки конкурса'!$K$7,IF(D1547='Напрямки конкурса'!$L$8,'Напрямки конкурса'!$K$8,IF(D1547='Напрямки конкурса'!$L$9,'Напрямки конкурса'!$K$9,IF(D1547='Напрямки конкурса'!$L$10,'Напрямки конкурса'!$K$10,IF(D1547='Напрямки конкурса'!$L$11,'Напрямки конкурса'!$K$11,IF(D1547='Напрямки конкурса'!$L$12,'Напрямки конкурса'!$K$12,IF(D1547='Напрямки конкурса'!$L$13,'Напрямки конкурса'!$K$13,IF(D1547='Напрямки конкурса'!$L$14,'Напрямки конкурса'!$K$14,IF(D1547='Напрямки конкурса'!$L$15,'Напрямки конкурса'!$K$15,IF(D1547='Напрямки конкурса'!$L$16,'Напрямки конкурса'!$K$16,IF(D1547='Напрямки конкурса'!$L$17,'Напрямки конкурса'!$K$17,IF(D1547='Напрямки конкурса'!$L$18,'Напрямки конкурса'!$K$18,IF(D1547='Напрямки конкурса'!$L$19,'Напрямки конкурса'!$K$19,IF(D1547='Напрямки конкурса'!$L$20,'Напрямки конкурса'!$K$20,IF(D1547='Напрямки конкурса'!$L$21,'Напрямки конкурса'!$K$21,IF(D1547='Напрямки конкурса'!$L$22,'Напрямки конкурса'!$K$22,IF(D1547='Напрямки конкурса'!$L$23,'Напрямки конкурса'!$K$23,IF(D1547='Напрямки конкурса'!$L$24,'Напрямки конкурса'!$K$24,IF(D1547='Напрямки конкурса'!$L$25,'Напрямки конкурса'!$K$25,IF(D1547='Напрямки конкурса'!$L$26,'Напрямки конкурса'!$K$26,IF(D1547='Напрямки конкурса'!$L$27,'Напрямки конкурса'!$K$27,IF(D1547='Напрямки конкурса'!$L$28,'Напрямки конкурса'!$K$28,"")))))))))))))))))))))))))))</f>
        <v/>
      </c>
      <c r="D1547" s="554"/>
      <c r="E1547" s="169"/>
      <c r="F1547" s="169"/>
      <c r="G1547" s="169"/>
      <c r="H1547" s="148" t="str">
        <f>IF(I1547='Категорія витрат'!$B$2,'Категорія витрат'!$A$2,IF(I1547='Категорія витрат'!$B$3,'Категорія витрат'!$A$3,IF(I1547='Категорія витрат'!$B$4,'Категорія витрат'!$A$4,IF(I1547='Категорія витрат'!$B$5,'Категорія витрат'!$A$5,IF(I1547='Категорія витрат'!$B$6,'Категорія витрат'!$A$6,IF(I1547='Категорія витрат'!$B$7,'Категорія витрат'!$A$7,IF(I1547='Категорія витрат'!$B$8,'Категорія витрат'!$A$8,IF(I1547='Категорія витрат'!$B$9,'Категорія витрат'!$A$9,IF(I1547='Категорія витрат'!$B$10,'Категорія витрат'!$A$10,IF(I1547='Категорія витрат'!$B$11,'Категорія витрат'!$A$11,IF(I1547='Категорія витрат'!$B$12,'Категорія витрат'!$A$12,IF(I1547='Категорія витрат'!$B$13,'Категорія витрат'!$A$13,IF(I1547='Категорія витрат'!$B$14,'Категорія витрат'!$A$14,IF(I1547='Категорія витрат'!$B$15,'Категорія витрат'!$A$15,IF(I1547='Категорія витрат'!$B$16,'Категорія витрат'!$A$16,IF(I1547='Категорія витрат'!$B$17,'Категорія витрат'!$A$17,IF(I1547='Категорія витрат'!$B$18,'Категорія витрат'!$A$18,IF(I1547='Категорія витрат'!$B$19,'Категорія витрат'!$A$19,IF(I1547='Категорія витрат'!$B$20,'Категорія витрат'!$A$20,IF(I1547='Категорія витрат'!$B$21,'Категорія витрат'!$A$21,IF(I1547='Категорія витрат'!$B$22,'Категорія витрат'!$A$22,IF(I1547='Категорія витрат'!$B$23,'Категорія витрат'!$A$23,IF(I1547='Категорія витрат'!$B$24,'Категорія витрат'!$A$24,IF(I1547='Категорія витрат'!$B$25,'Категорія витрат'!$A$25,IF(I1547='Категорія витрат'!$B$26,'Категорія витрат'!$A$26,IF(I1547='Категорія витрат'!$B$27,'Категорія витрат'!$A$27,IF(I1547='Категорія витрат'!$B$28,'Категорія витрат'!$A$28,IF(I1547='Категорія витрат'!$B$29,'Категорія витрат'!$A$29,IF(I1547='Категорія витрат'!$B$30,'Категорія витрат'!$A$30,"")))))))))))))))))))))))))))))</f>
        <v/>
      </c>
      <c r="I1547" s="172"/>
      <c r="J1547" s="171"/>
      <c r="K1547" s="174"/>
      <c r="L1547" s="86">
        <f t="shared" si="814"/>
        <v>0</v>
      </c>
      <c r="M1547" s="174"/>
      <c r="N1547" s="176"/>
      <c r="O1547" s="169"/>
      <c r="P1547" s="157">
        <f>IF(J1547='Категорія витрат'!$F$2,ROUND('Додаток 3._Бюджет детальний ПР'!O1547*0.3676,2),IF(J1547='Категорія витрат'!$F$3,ROUND('Додаток 3._Бюджет детальний ПР'!O1547*0.347,2),IF(J1547='Категорія витрат'!$F$4,ROUND('Додаток 3._Бюджет детальний ПР'!O1547*0.347,2),IF(J1547='Категорія витрат'!$F$7,ROUND('Додаток 3._Бюджет детальний ПР'!O1547*0.0841,2),0))))</f>
        <v>0</v>
      </c>
      <c r="Q1547" s="151">
        <f t="shared" si="788"/>
        <v>0</v>
      </c>
      <c r="R1547" s="179"/>
      <c r="S1547" s="179"/>
      <c r="T1547" s="179"/>
      <c r="U1547" s="179"/>
      <c r="V1547" s="179"/>
      <c r="W1547" s="179"/>
      <c r="X1547" s="179"/>
      <c r="Y1547" s="179"/>
      <c r="Z1547" s="179"/>
      <c r="AA1547" s="179"/>
      <c r="AB1547" s="179"/>
      <c r="AC1547" s="179"/>
      <c r="AD1547" s="48">
        <f t="shared" si="790"/>
        <v>0</v>
      </c>
      <c r="AE1547" s="48">
        <f t="shared" si="791"/>
        <v>0</v>
      </c>
      <c r="AF1547" s="48">
        <f t="shared" si="792"/>
        <v>0</v>
      </c>
      <c r="AG1547" s="48">
        <f t="shared" si="793"/>
        <v>0</v>
      </c>
      <c r="AH1547" s="48">
        <f t="shared" si="794"/>
        <v>0</v>
      </c>
      <c r="AI1547" s="48">
        <f t="shared" si="795"/>
        <v>0</v>
      </c>
      <c r="AJ1547" s="48">
        <f t="shared" si="796"/>
        <v>0</v>
      </c>
      <c r="AK1547" s="48">
        <f t="shared" si="797"/>
        <v>0</v>
      </c>
      <c r="AL1547" s="179"/>
      <c r="AM1547" s="179"/>
      <c r="AN1547" s="76"/>
      <c r="AO1547" s="174"/>
      <c r="AP1547" s="86">
        <f t="shared" si="815"/>
        <v>0</v>
      </c>
      <c r="AQ1547" s="174"/>
      <c r="AR1547" s="176"/>
      <c r="AS1547" s="169"/>
      <c r="AT1547" s="157">
        <f>IF(J1547='Категорія витрат'!$F$2,ROUND('Додаток 3._Бюджет детальний ПР'!AS1547*0.3676,2),IF(J1547='Категорія витрат'!$F$3,ROUND('Додаток 3._Бюджет детальний ПР'!AS1547*0.347,2),IF(J1547='Категорія витрат'!$F$4,ROUND('Додаток 3._Бюджет детальний ПР'!AS1547*0.347,2),IF(J1547='Категорія витрат'!$F$7,ROUND('Додаток 3._Бюджет детальний ПР'!AS1547*0.0841,2),0))))</f>
        <v>0</v>
      </c>
      <c r="AU1547" s="151">
        <f t="shared" si="789"/>
        <v>0</v>
      </c>
      <c r="AV1547" s="179"/>
      <c r="AW1547" s="179"/>
      <c r="AX1547" s="179"/>
      <c r="AY1547" s="179"/>
      <c r="AZ1547" s="179"/>
      <c r="BA1547" s="179"/>
      <c r="BB1547" s="179"/>
      <c r="BC1547" s="179"/>
      <c r="BD1547" s="179"/>
      <c r="BE1547" s="179"/>
      <c r="BF1547" s="179"/>
      <c r="BG1547" s="179"/>
      <c r="BH1547" s="48">
        <f t="shared" si="798"/>
        <v>0</v>
      </c>
      <c r="BI1547" s="48">
        <f t="shared" si="799"/>
        <v>0</v>
      </c>
      <c r="BJ1547" s="48">
        <f t="shared" si="800"/>
        <v>0</v>
      </c>
      <c r="BK1547" s="48">
        <f t="shared" si="801"/>
        <v>0</v>
      </c>
      <c r="BL1547" s="48">
        <f t="shared" si="802"/>
        <v>0</v>
      </c>
      <c r="BM1547" s="48">
        <f t="shared" si="803"/>
        <v>0</v>
      </c>
      <c r="BN1547" s="48">
        <f t="shared" si="804"/>
        <v>0</v>
      </c>
      <c r="BO1547" s="48">
        <f t="shared" si="805"/>
        <v>0</v>
      </c>
      <c r="BP1547" s="179"/>
      <c r="BQ1547" s="179"/>
      <c r="BR1547" s="189"/>
      <c r="BS1547" s="174"/>
      <c r="BT1547" s="86">
        <f t="shared" si="816"/>
        <v>0</v>
      </c>
      <c r="BU1547" s="174"/>
      <c r="BV1547" s="176"/>
      <c r="BW1547" s="169"/>
      <c r="BX1547" s="157">
        <f>IF(J1547='Категорія витрат'!$F$2,ROUND('Додаток 3._Бюджет детальний ПР'!BW1547*0.3676,2),IF(J1547='Категорія витрат'!$F$3,ROUND('Додаток 3._Бюджет детальний ПР'!BW1547*0.347,2),IF(J1547='Категорія витрат'!$F$4,ROUND('Додаток 3._Бюджет детальний ПР'!BW1547*0.347,2),IF(J1547='Категорія витрат'!$F$7,ROUND('Додаток 3._Бюджет детальний ПР'!BW1547*0.0841,2),0))))</f>
        <v>0</v>
      </c>
      <c r="BY1547" s="151">
        <f t="shared" si="817"/>
        <v>0</v>
      </c>
      <c r="BZ1547" s="179"/>
      <c r="CA1547" s="179"/>
      <c r="CB1547" s="179"/>
      <c r="CC1547" s="179"/>
      <c r="CD1547" s="179"/>
      <c r="CE1547" s="179"/>
      <c r="CF1547" s="179"/>
      <c r="CG1547" s="179"/>
      <c r="CH1547" s="179"/>
      <c r="CI1547" s="179"/>
      <c r="CJ1547" s="179"/>
      <c r="CK1547" s="179"/>
      <c r="CL1547" s="48">
        <f t="shared" si="806"/>
        <v>0</v>
      </c>
      <c r="CM1547" s="48">
        <f t="shared" si="807"/>
        <v>0</v>
      </c>
      <c r="CN1547" s="48">
        <f t="shared" si="808"/>
        <v>0</v>
      </c>
      <c r="CO1547" s="48">
        <f t="shared" si="809"/>
        <v>0</v>
      </c>
      <c r="CP1547" s="48">
        <f t="shared" si="810"/>
        <v>0</v>
      </c>
      <c r="CQ1547" s="48">
        <f t="shared" si="811"/>
        <v>0</v>
      </c>
      <c r="CR1547" s="48">
        <f t="shared" si="812"/>
        <v>0</v>
      </c>
      <c r="CS1547" s="48">
        <f t="shared" si="813"/>
        <v>0</v>
      </c>
      <c r="CT1547" s="179"/>
      <c r="CU1547" s="179"/>
    </row>
    <row r="1548" spans="1:99" ht="20.100000000000001" customHeight="1" x14ac:dyDescent="0.25">
      <c r="A1548" s="57">
        <v>1543</v>
      </c>
      <c r="B1548" s="398" t="str">
        <f>IF(D1548='Напрямки конкурса'!$L$2,'Напрямки конкурса'!$B$2,IF(D1548='Напрямки конкурса'!$L$3,'Напрямки конкурса'!$B$3,IF(D1548='Напрямки конкурса'!$L$4,'Напрямки конкурса'!$B$4,IF(D1548='Напрямки конкурса'!$L$5,'Напрямки конкурса'!$B$5,IF(D1548='Напрямки конкурса'!$L$6,'Напрямки конкурса'!$B$6,IF(D1548='Напрямки конкурса'!$L$7,'Напрямки конкурса'!$B$7,IF(D1548='Напрямки конкурса'!$L$8,'Напрямки конкурса'!$B$8,IF(D1548='Напрямки конкурса'!$L$9,'Напрямки конкурса'!$B$9,IF(D1548='Напрямки конкурса'!$L$10,'Напрямки конкурса'!$B$10,IF(D1548='Напрямки конкурса'!$L$11,'Напрямки конкурса'!$B$11,IF(D1548='Напрямки конкурса'!$L$12,'Напрямки конкурса'!$B$12,IF(D1548='Напрямки конкурса'!$L$13,'Напрямки конкурса'!$B$13,IF(D1548='Напрямки конкурса'!$L$14,'Напрямки конкурса'!$B$14,IF(D1548='Напрямки конкурса'!$L$15,'Напрямки конкурса'!$B$15,IF(D1548='Напрямки конкурса'!$L$16,'Напрямки конкурса'!$B$16,IF(D1548='Напрямки конкурса'!$L$17,'Напрямки конкурса'!$B$17,IF(D1548='Напрямки конкурса'!$L$18,'Напрямки конкурса'!$B$18,IF(D1548='Напрямки конкурса'!$L$19,'Напрямки конкурса'!$B$19,IF(D1548='Напрямки конкурса'!$L$20,'Напрямки конкурса'!$B$20,IF(D1548='Напрямки конкурса'!$L$21,'Напрямки конкурса'!$B$21,IF(D1548='Напрямки конкурса'!$L$22,'Напрямки конкурса'!$B$22,IF(D1548='Напрямки конкурса'!$L$23,'Напрямки конкурса'!$B$23,IF(D1548='Напрямки конкурса'!$L$24,'Напрямки конкурса'!$B$24,IF(D1548='Напрямки конкурса'!$L$25,'Напрямки конкурса'!$B$25,IF(D1548='Напрямки конкурса'!$L$26,'Напрямки конкурса'!$B$26,IF(D1548='Напрямки конкурса'!$L$27,'Напрямки конкурса'!$B$27,IF(D1548='Напрямки конкурса'!$L$28,'Напрямки конкурса'!$B$28,"")))))))))))))))))))))))))))</f>
        <v/>
      </c>
      <c r="C1548" s="58" t="str">
        <f>IF(D1548='Напрямки конкурса'!$L$2,'Напрямки конкурса'!$K$2,IF(D1548='Напрямки конкурса'!$L$3,'Напрямки конкурса'!$K$3,IF(D1548='Напрямки конкурса'!$L$4,'Напрямки конкурса'!$K$4,IF(D1548='Напрямки конкурса'!$L$5,'Напрямки конкурса'!$K$5,IF(D1548='Напрямки конкурса'!$L$6,'Напрямки конкурса'!$K$6,IF(D1548='Напрямки конкурса'!$L$7,'Напрямки конкурса'!$K$7,IF(D1548='Напрямки конкурса'!$L$8,'Напрямки конкурса'!$K$8,IF(D1548='Напрямки конкурса'!$L$9,'Напрямки конкурса'!$K$9,IF(D1548='Напрямки конкурса'!$L$10,'Напрямки конкурса'!$K$10,IF(D1548='Напрямки конкурса'!$L$11,'Напрямки конкурса'!$K$11,IF(D1548='Напрямки конкурса'!$L$12,'Напрямки конкурса'!$K$12,IF(D1548='Напрямки конкурса'!$L$13,'Напрямки конкурса'!$K$13,IF(D1548='Напрямки конкурса'!$L$14,'Напрямки конкурса'!$K$14,IF(D1548='Напрямки конкурса'!$L$15,'Напрямки конкурса'!$K$15,IF(D1548='Напрямки конкурса'!$L$16,'Напрямки конкурса'!$K$16,IF(D1548='Напрямки конкурса'!$L$17,'Напрямки конкурса'!$K$17,IF(D1548='Напрямки конкурса'!$L$18,'Напрямки конкурса'!$K$18,IF(D1548='Напрямки конкурса'!$L$19,'Напрямки конкурса'!$K$19,IF(D1548='Напрямки конкурса'!$L$20,'Напрямки конкурса'!$K$20,IF(D1548='Напрямки конкурса'!$L$21,'Напрямки конкурса'!$K$21,IF(D1548='Напрямки конкурса'!$L$22,'Напрямки конкурса'!$K$22,IF(D1548='Напрямки конкурса'!$L$23,'Напрямки конкурса'!$K$23,IF(D1548='Напрямки конкурса'!$L$24,'Напрямки конкурса'!$K$24,IF(D1548='Напрямки конкурса'!$L$25,'Напрямки конкурса'!$K$25,IF(D1548='Напрямки конкурса'!$L$26,'Напрямки конкурса'!$K$26,IF(D1548='Напрямки конкурса'!$L$27,'Напрямки конкурса'!$K$27,IF(D1548='Напрямки конкурса'!$L$28,'Напрямки конкурса'!$K$28,"")))))))))))))))))))))))))))</f>
        <v/>
      </c>
      <c r="D1548" s="554"/>
      <c r="E1548" s="169"/>
      <c r="F1548" s="169"/>
      <c r="G1548" s="169"/>
      <c r="H1548" s="148" t="str">
        <f>IF(I1548='Категорія витрат'!$B$2,'Категорія витрат'!$A$2,IF(I1548='Категорія витрат'!$B$3,'Категорія витрат'!$A$3,IF(I1548='Категорія витрат'!$B$4,'Категорія витрат'!$A$4,IF(I1548='Категорія витрат'!$B$5,'Категорія витрат'!$A$5,IF(I1548='Категорія витрат'!$B$6,'Категорія витрат'!$A$6,IF(I1548='Категорія витрат'!$B$7,'Категорія витрат'!$A$7,IF(I1548='Категорія витрат'!$B$8,'Категорія витрат'!$A$8,IF(I1548='Категорія витрат'!$B$9,'Категорія витрат'!$A$9,IF(I1548='Категорія витрат'!$B$10,'Категорія витрат'!$A$10,IF(I1548='Категорія витрат'!$B$11,'Категорія витрат'!$A$11,IF(I1548='Категорія витрат'!$B$12,'Категорія витрат'!$A$12,IF(I1548='Категорія витрат'!$B$13,'Категорія витрат'!$A$13,IF(I1548='Категорія витрат'!$B$14,'Категорія витрат'!$A$14,IF(I1548='Категорія витрат'!$B$15,'Категорія витрат'!$A$15,IF(I1548='Категорія витрат'!$B$16,'Категорія витрат'!$A$16,IF(I1548='Категорія витрат'!$B$17,'Категорія витрат'!$A$17,IF(I1548='Категорія витрат'!$B$18,'Категорія витрат'!$A$18,IF(I1548='Категорія витрат'!$B$19,'Категорія витрат'!$A$19,IF(I1548='Категорія витрат'!$B$20,'Категорія витрат'!$A$20,IF(I1548='Категорія витрат'!$B$21,'Категорія витрат'!$A$21,IF(I1548='Категорія витрат'!$B$22,'Категорія витрат'!$A$22,IF(I1548='Категорія витрат'!$B$23,'Категорія витрат'!$A$23,IF(I1548='Категорія витрат'!$B$24,'Категорія витрат'!$A$24,IF(I1548='Категорія витрат'!$B$25,'Категорія витрат'!$A$25,IF(I1548='Категорія витрат'!$B$26,'Категорія витрат'!$A$26,IF(I1548='Категорія витрат'!$B$27,'Категорія витрат'!$A$27,IF(I1548='Категорія витрат'!$B$28,'Категорія витрат'!$A$28,IF(I1548='Категорія витрат'!$B$29,'Категорія витрат'!$A$29,IF(I1548='Категорія витрат'!$B$30,'Категорія витрат'!$A$30,"")))))))))))))))))))))))))))))</f>
        <v/>
      </c>
      <c r="I1548" s="172"/>
      <c r="J1548" s="171"/>
      <c r="K1548" s="174"/>
      <c r="L1548" s="86">
        <f t="shared" si="814"/>
        <v>0</v>
      </c>
      <c r="M1548" s="174"/>
      <c r="N1548" s="176"/>
      <c r="O1548" s="169"/>
      <c r="P1548" s="157">
        <f>IF(J1548='Категорія витрат'!$F$2,ROUND('Додаток 3._Бюджет детальний ПР'!O1548*0.3676,2),IF(J1548='Категорія витрат'!$F$3,ROUND('Додаток 3._Бюджет детальний ПР'!O1548*0.347,2),IF(J1548='Категорія витрат'!$F$4,ROUND('Додаток 3._Бюджет детальний ПР'!O1548*0.347,2),IF(J1548='Категорія витрат'!$F$7,ROUND('Додаток 3._Бюджет детальний ПР'!O1548*0.0841,2),0))))</f>
        <v>0</v>
      </c>
      <c r="Q1548" s="151">
        <f t="shared" si="788"/>
        <v>0</v>
      </c>
      <c r="R1548" s="179"/>
      <c r="S1548" s="179"/>
      <c r="T1548" s="179"/>
      <c r="U1548" s="179"/>
      <c r="V1548" s="179"/>
      <c r="W1548" s="179"/>
      <c r="X1548" s="179"/>
      <c r="Y1548" s="179"/>
      <c r="Z1548" s="179"/>
      <c r="AA1548" s="179"/>
      <c r="AB1548" s="179"/>
      <c r="AC1548" s="179"/>
      <c r="AD1548" s="48">
        <f t="shared" si="790"/>
        <v>0</v>
      </c>
      <c r="AE1548" s="48">
        <f t="shared" si="791"/>
        <v>0</v>
      </c>
      <c r="AF1548" s="48">
        <f t="shared" si="792"/>
        <v>0</v>
      </c>
      <c r="AG1548" s="48">
        <f t="shared" si="793"/>
        <v>0</v>
      </c>
      <c r="AH1548" s="48">
        <f t="shared" si="794"/>
        <v>0</v>
      </c>
      <c r="AI1548" s="48">
        <f t="shared" si="795"/>
        <v>0</v>
      </c>
      <c r="AJ1548" s="48">
        <f t="shared" si="796"/>
        <v>0</v>
      </c>
      <c r="AK1548" s="48">
        <f t="shared" si="797"/>
        <v>0</v>
      </c>
      <c r="AL1548" s="179"/>
      <c r="AM1548" s="179"/>
      <c r="AN1548" s="76"/>
      <c r="AO1548" s="174"/>
      <c r="AP1548" s="86">
        <f t="shared" si="815"/>
        <v>0</v>
      </c>
      <c r="AQ1548" s="174"/>
      <c r="AR1548" s="176"/>
      <c r="AS1548" s="169"/>
      <c r="AT1548" s="157">
        <f>IF(J1548='Категорія витрат'!$F$2,ROUND('Додаток 3._Бюджет детальний ПР'!AS1548*0.3676,2),IF(J1548='Категорія витрат'!$F$3,ROUND('Додаток 3._Бюджет детальний ПР'!AS1548*0.347,2),IF(J1548='Категорія витрат'!$F$4,ROUND('Додаток 3._Бюджет детальний ПР'!AS1548*0.347,2),IF(J1548='Категорія витрат'!$F$7,ROUND('Додаток 3._Бюджет детальний ПР'!AS1548*0.0841,2),0))))</f>
        <v>0</v>
      </c>
      <c r="AU1548" s="151">
        <f t="shared" si="789"/>
        <v>0</v>
      </c>
      <c r="AV1548" s="179"/>
      <c r="AW1548" s="179"/>
      <c r="AX1548" s="179"/>
      <c r="AY1548" s="179"/>
      <c r="AZ1548" s="179"/>
      <c r="BA1548" s="179"/>
      <c r="BB1548" s="179"/>
      <c r="BC1548" s="179"/>
      <c r="BD1548" s="179"/>
      <c r="BE1548" s="179"/>
      <c r="BF1548" s="179"/>
      <c r="BG1548" s="179"/>
      <c r="BH1548" s="48">
        <f t="shared" si="798"/>
        <v>0</v>
      </c>
      <c r="BI1548" s="48">
        <f t="shared" si="799"/>
        <v>0</v>
      </c>
      <c r="BJ1548" s="48">
        <f t="shared" si="800"/>
        <v>0</v>
      </c>
      <c r="BK1548" s="48">
        <f t="shared" si="801"/>
        <v>0</v>
      </c>
      <c r="BL1548" s="48">
        <f t="shared" si="802"/>
        <v>0</v>
      </c>
      <c r="BM1548" s="48">
        <f t="shared" si="803"/>
        <v>0</v>
      </c>
      <c r="BN1548" s="48">
        <f t="shared" si="804"/>
        <v>0</v>
      </c>
      <c r="BO1548" s="48">
        <f t="shared" si="805"/>
        <v>0</v>
      </c>
      <c r="BP1548" s="179"/>
      <c r="BQ1548" s="179"/>
      <c r="BR1548" s="189"/>
      <c r="BS1548" s="174"/>
      <c r="BT1548" s="86">
        <f t="shared" si="816"/>
        <v>0</v>
      </c>
      <c r="BU1548" s="174"/>
      <c r="BV1548" s="176"/>
      <c r="BW1548" s="169"/>
      <c r="BX1548" s="157">
        <f>IF(J1548='Категорія витрат'!$F$2,ROUND('Додаток 3._Бюджет детальний ПР'!BW1548*0.3676,2),IF(J1548='Категорія витрат'!$F$3,ROUND('Додаток 3._Бюджет детальний ПР'!BW1548*0.347,2),IF(J1548='Категорія витрат'!$F$4,ROUND('Додаток 3._Бюджет детальний ПР'!BW1548*0.347,2),IF(J1548='Категорія витрат'!$F$7,ROUND('Додаток 3._Бюджет детальний ПР'!BW1548*0.0841,2),0))))</f>
        <v>0</v>
      </c>
      <c r="BY1548" s="151">
        <f t="shared" si="817"/>
        <v>0</v>
      </c>
      <c r="BZ1548" s="179"/>
      <c r="CA1548" s="179"/>
      <c r="CB1548" s="179"/>
      <c r="CC1548" s="179"/>
      <c r="CD1548" s="179"/>
      <c r="CE1548" s="179"/>
      <c r="CF1548" s="179"/>
      <c r="CG1548" s="179"/>
      <c r="CH1548" s="179"/>
      <c r="CI1548" s="179"/>
      <c r="CJ1548" s="179"/>
      <c r="CK1548" s="179"/>
      <c r="CL1548" s="48">
        <f t="shared" si="806"/>
        <v>0</v>
      </c>
      <c r="CM1548" s="48">
        <f t="shared" si="807"/>
        <v>0</v>
      </c>
      <c r="CN1548" s="48">
        <f t="shared" si="808"/>
        <v>0</v>
      </c>
      <c r="CO1548" s="48">
        <f t="shared" si="809"/>
        <v>0</v>
      </c>
      <c r="CP1548" s="48">
        <f t="shared" si="810"/>
        <v>0</v>
      </c>
      <c r="CQ1548" s="48">
        <f t="shared" si="811"/>
        <v>0</v>
      </c>
      <c r="CR1548" s="48">
        <f t="shared" si="812"/>
        <v>0</v>
      </c>
      <c r="CS1548" s="48">
        <f t="shared" si="813"/>
        <v>0</v>
      </c>
      <c r="CT1548" s="179"/>
      <c r="CU1548" s="179"/>
    </row>
    <row r="1549" spans="1:99" ht="20.100000000000001" customHeight="1" x14ac:dyDescent="0.25">
      <c r="A1549" s="57">
        <v>1544</v>
      </c>
      <c r="B1549" s="398" t="str">
        <f>IF(D1549='Напрямки конкурса'!$L$2,'Напрямки конкурса'!$B$2,IF(D1549='Напрямки конкурса'!$L$3,'Напрямки конкурса'!$B$3,IF(D1549='Напрямки конкурса'!$L$4,'Напрямки конкурса'!$B$4,IF(D1549='Напрямки конкурса'!$L$5,'Напрямки конкурса'!$B$5,IF(D1549='Напрямки конкурса'!$L$6,'Напрямки конкурса'!$B$6,IF(D1549='Напрямки конкурса'!$L$7,'Напрямки конкурса'!$B$7,IF(D1549='Напрямки конкурса'!$L$8,'Напрямки конкурса'!$B$8,IF(D1549='Напрямки конкурса'!$L$9,'Напрямки конкурса'!$B$9,IF(D1549='Напрямки конкурса'!$L$10,'Напрямки конкурса'!$B$10,IF(D1549='Напрямки конкурса'!$L$11,'Напрямки конкурса'!$B$11,IF(D1549='Напрямки конкурса'!$L$12,'Напрямки конкурса'!$B$12,IF(D1549='Напрямки конкурса'!$L$13,'Напрямки конкурса'!$B$13,IF(D1549='Напрямки конкурса'!$L$14,'Напрямки конкурса'!$B$14,IF(D1549='Напрямки конкурса'!$L$15,'Напрямки конкурса'!$B$15,IF(D1549='Напрямки конкурса'!$L$16,'Напрямки конкурса'!$B$16,IF(D1549='Напрямки конкурса'!$L$17,'Напрямки конкурса'!$B$17,IF(D1549='Напрямки конкурса'!$L$18,'Напрямки конкурса'!$B$18,IF(D1549='Напрямки конкурса'!$L$19,'Напрямки конкурса'!$B$19,IF(D1549='Напрямки конкурса'!$L$20,'Напрямки конкурса'!$B$20,IF(D1549='Напрямки конкурса'!$L$21,'Напрямки конкурса'!$B$21,IF(D1549='Напрямки конкурса'!$L$22,'Напрямки конкурса'!$B$22,IF(D1549='Напрямки конкурса'!$L$23,'Напрямки конкурса'!$B$23,IF(D1549='Напрямки конкурса'!$L$24,'Напрямки конкурса'!$B$24,IF(D1549='Напрямки конкурса'!$L$25,'Напрямки конкурса'!$B$25,IF(D1549='Напрямки конкурса'!$L$26,'Напрямки конкурса'!$B$26,IF(D1549='Напрямки конкурса'!$L$27,'Напрямки конкурса'!$B$27,IF(D1549='Напрямки конкурса'!$L$28,'Напрямки конкурса'!$B$28,"")))))))))))))))))))))))))))</f>
        <v/>
      </c>
      <c r="C1549" s="58" t="str">
        <f>IF(D1549='Напрямки конкурса'!$L$2,'Напрямки конкурса'!$K$2,IF(D1549='Напрямки конкурса'!$L$3,'Напрямки конкурса'!$K$3,IF(D1549='Напрямки конкурса'!$L$4,'Напрямки конкурса'!$K$4,IF(D1549='Напрямки конкурса'!$L$5,'Напрямки конкурса'!$K$5,IF(D1549='Напрямки конкурса'!$L$6,'Напрямки конкурса'!$K$6,IF(D1549='Напрямки конкурса'!$L$7,'Напрямки конкурса'!$K$7,IF(D1549='Напрямки конкурса'!$L$8,'Напрямки конкурса'!$K$8,IF(D1549='Напрямки конкурса'!$L$9,'Напрямки конкурса'!$K$9,IF(D1549='Напрямки конкурса'!$L$10,'Напрямки конкурса'!$K$10,IF(D1549='Напрямки конкурса'!$L$11,'Напрямки конкурса'!$K$11,IF(D1549='Напрямки конкурса'!$L$12,'Напрямки конкурса'!$K$12,IF(D1549='Напрямки конкурса'!$L$13,'Напрямки конкурса'!$K$13,IF(D1549='Напрямки конкурса'!$L$14,'Напрямки конкурса'!$K$14,IF(D1549='Напрямки конкурса'!$L$15,'Напрямки конкурса'!$K$15,IF(D1549='Напрямки конкурса'!$L$16,'Напрямки конкурса'!$K$16,IF(D1549='Напрямки конкурса'!$L$17,'Напрямки конкурса'!$K$17,IF(D1549='Напрямки конкурса'!$L$18,'Напрямки конкурса'!$K$18,IF(D1549='Напрямки конкурса'!$L$19,'Напрямки конкурса'!$K$19,IF(D1549='Напрямки конкурса'!$L$20,'Напрямки конкурса'!$K$20,IF(D1549='Напрямки конкурса'!$L$21,'Напрямки конкурса'!$K$21,IF(D1549='Напрямки конкурса'!$L$22,'Напрямки конкурса'!$K$22,IF(D1549='Напрямки конкурса'!$L$23,'Напрямки конкурса'!$K$23,IF(D1549='Напрямки конкурса'!$L$24,'Напрямки конкурса'!$K$24,IF(D1549='Напрямки конкурса'!$L$25,'Напрямки конкурса'!$K$25,IF(D1549='Напрямки конкурса'!$L$26,'Напрямки конкурса'!$K$26,IF(D1549='Напрямки конкурса'!$L$27,'Напрямки конкурса'!$K$27,IF(D1549='Напрямки конкурса'!$L$28,'Напрямки конкурса'!$K$28,"")))))))))))))))))))))))))))</f>
        <v/>
      </c>
      <c r="D1549" s="554"/>
      <c r="E1549" s="169"/>
      <c r="F1549" s="169"/>
      <c r="G1549" s="169"/>
      <c r="H1549" s="148" t="str">
        <f>IF(I1549='Категорія витрат'!$B$2,'Категорія витрат'!$A$2,IF(I1549='Категорія витрат'!$B$3,'Категорія витрат'!$A$3,IF(I1549='Категорія витрат'!$B$4,'Категорія витрат'!$A$4,IF(I1549='Категорія витрат'!$B$5,'Категорія витрат'!$A$5,IF(I1549='Категорія витрат'!$B$6,'Категорія витрат'!$A$6,IF(I1549='Категорія витрат'!$B$7,'Категорія витрат'!$A$7,IF(I1549='Категорія витрат'!$B$8,'Категорія витрат'!$A$8,IF(I1549='Категорія витрат'!$B$9,'Категорія витрат'!$A$9,IF(I1549='Категорія витрат'!$B$10,'Категорія витрат'!$A$10,IF(I1549='Категорія витрат'!$B$11,'Категорія витрат'!$A$11,IF(I1549='Категорія витрат'!$B$12,'Категорія витрат'!$A$12,IF(I1549='Категорія витрат'!$B$13,'Категорія витрат'!$A$13,IF(I1549='Категорія витрат'!$B$14,'Категорія витрат'!$A$14,IF(I1549='Категорія витрат'!$B$15,'Категорія витрат'!$A$15,IF(I1549='Категорія витрат'!$B$16,'Категорія витрат'!$A$16,IF(I1549='Категорія витрат'!$B$17,'Категорія витрат'!$A$17,IF(I1549='Категорія витрат'!$B$18,'Категорія витрат'!$A$18,IF(I1549='Категорія витрат'!$B$19,'Категорія витрат'!$A$19,IF(I1549='Категорія витрат'!$B$20,'Категорія витрат'!$A$20,IF(I1549='Категорія витрат'!$B$21,'Категорія витрат'!$A$21,IF(I1549='Категорія витрат'!$B$22,'Категорія витрат'!$A$22,IF(I1549='Категорія витрат'!$B$23,'Категорія витрат'!$A$23,IF(I1549='Категорія витрат'!$B$24,'Категорія витрат'!$A$24,IF(I1549='Категорія витрат'!$B$25,'Категорія витрат'!$A$25,IF(I1549='Категорія витрат'!$B$26,'Категорія витрат'!$A$26,IF(I1549='Категорія витрат'!$B$27,'Категорія витрат'!$A$27,IF(I1549='Категорія витрат'!$B$28,'Категорія витрат'!$A$28,IF(I1549='Категорія витрат'!$B$29,'Категорія витрат'!$A$29,IF(I1549='Категорія витрат'!$B$30,'Категорія витрат'!$A$30,"")))))))))))))))))))))))))))))</f>
        <v/>
      </c>
      <c r="I1549" s="172"/>
      <c r="J1549" s="171"/>
      <c r="K1549" s="174"/>
      <c r="L1549" s="86">
        <f t="shared" si="814"/>
        <v>0</v>
      </c>
      <c r="M1549" s="174"/>
      <c r="N1549" s="176"/>
      <c r="O1549" s="169"/>
      <c r="P1549" s="157">
        <f>IF(J1549='Категорія витрат'!$F$2,ROUND('Додаток 3._Бюджет детальний ПР'!O1549*0.3676,2),IF(J1549='Категорія витрат'!$F$3,ROUND('Додаток 3._Бюджет детальний ПР'!O1549*0.347,2),IF(J1549='Категорія витрат'!$F$4,ROUND('Додаток 3._Бюджет детальний ПР'!O1549*0.347,2),IF(J1549='Категорія витрат'!$F$7,ROUND('Додаток 3._Бюджет детальний ПР'!O1549*0.0841,2),0))))</f>
        <v>0</v>
      </c>
      <c r="Q1549" s="151">
        <f t="shared" si="788"/>
        <v>0</v>
      </c>
      <c r="R1549" s="179"/>
      <c r="S1549" s="179"/>
      <c r="T1549" s="179"/>
      <c r="U1549" s="179"/>
      <c r="V1549" s="179"/>
      <c r="W1549" s="179"/>
      <c r="X1549" s="179"/>
      <c r="Y1549" s="179"/>
      <c r="Z1549" s="179"/>
      <c r="AA1549" s="179"/>
      <c r="AB1549" s="179"/>
      <c r="AC1549" s="179"/>
      <c r="AD1549" s="48">
        <f t="shared" si="790"/>
        <v>0</v>
      </c>
      <c r="AE1549" s="48">
        <f t="shared" si="791"/>
        <v>0</v>
      </c>
      <c r="AF1549" s="48">
        <f t="shared" si="792"/>
        <v>0</v>
      </c>
      <c r="AG1549" s="48">
        <f t="shared" si="793"/>
        <v>0</v>
      </c>
      <c r="AH1549" s="48">
        <f t="shared" si="794"/>
        <v>0</v>
      </c>
      <c r="AI1549" s="48">
        <f t="shared" si="795"/>
        <v>0</v>
      </c>
      <c r="AJ1549" s="48">
        <f t="shared" si="796"/>
        <v>0</v>
      </c>
      <c r="AK1549" s="48">
        <f t="shared" si="797"/>
        <v>0</v>
      </c>
      <c r="AL1549" s="179"/>
      <c r="AM1549" s="179"/>
      <c r="AN1549" s="76"/>
      <c r="AO1549" s="174"/>
      <c r="AP1549" s="86">
        <f t="shared" si="815"/>
        <v>0</v>
      </c>
      <c r="AQ1549" s="174"/>
      <c r="AR1549" s="176"/>
      <c r="AS1549" s="169"/>
      <c r="AT1549" s="157">
        <f>IF(J1549='Категорія витрат'!$F$2,ROUND('Додаток 3._Бюджет детальний ПР'!AS1549*0.3676,2),IF(J1549='Категорія витрат'!$F$3,ROUND('Додаток 3._Бюджет детальний ПР'!AS1549*0.347,2),IF(J1549='Категорія витрат'!$F$4,ROUND('Додаток 3._Бюджет детальний ПР'!AS1549*0.347,2),IF(J1549='Категорія витрат'!$F$7,ROUND('Додаток 3._Бюджет детальний ПР'!AS1549*0.0841,2),0))))</f>
        <v>0</v>
      </c>
      <c r="AU1549" s="151">
        <f t="shared" si="789"/>
        <v>0</v>
      </c>
      <c r="AV1549" s="179"/>
      <c r="AW1549" s="179"/>
      <c r="AX1549" s="179"/>
      <c r="AY1549" s="179"/>
      <c r="AZ1549" s="179"/>
      <c r="BA1549" s="179"/>
      <c r="BB1549" s="179"/>
      <c r="BC1549" s="179"/>
      <c r="BD1549" s="179"/>
      <c r="BE1549" s="179"/>
      <c r="BF1549" s="179"/>
      <c r="BG1549" s="179"/>
      <c r="BH1549" s="48">
        <f t="shared" si="798"/>
        <v>0</v>
      </c>
      <c r="BI1549" s="48">
        <f t="shared" si="799"/>
        <v>0</v>
      </c>
      <c r="BJ1549" s="48">
        <f t="shared" si="800"/>
        <v>0</v>
      </c>
      <c r="BK1549" s="48">
        <f t="shared" si="801"/>
        <v>0</v>
      </c>
      <c r="BL1549" s="48">
        <f t="shared" si="802"/>
        <v>0</v>
      </c>
      <c r="BM1549" s="48">
        <f t="shared" si="803"/>
        <v>0</v>
      </c>
      <c r="BN1549" s="48">
        <f t="shared" si="804"/>
        <v>0</v>
      </c>
      <c r="BO1549" s="48">
        <f t="shared" si="805"/>
        <v>0</v>
      </c>
      <c r="BP1549" s="179"/>
      <c r="BQ1549" s="179"/>
      <c r="BR1549" s="189"/>
      <c r="BS1549" s="174"/>
      <c r="BT1549" s="86">
        <f t="shared" si="816"/>
        <v>0</v>
      </c>
      <c r="BU1549" s="174"/>
      <c r="BV1549" s="176"/>
      <c r="BW1549" s="169"/>
      <c r="BX1549" s="157">
        <f>IF(J1549='Категорія витрат'!$F$2,ROUND('Додаток 3._Бюджет детальний ПР'!BW1549*0.3676,2),IF(J1549='Категорія витрат'!$F$3,ROUND('Додаток 3._Бюджет детальний ПР'!BW1549*0.347,2),IF(J1549='Категорія витрат'!$F$4,ROUND('Додаток 3._Бюджет детальний ПР'!BW1549*0.347,2),IF(J1549='Категорія витрат'!$F$7,ROUND('Додаток 3._Бюджет детальний ПР'!BW1549*0.0841,2),0))))</f>
        <v>0</v>
      </c>
      <c r="BY1549" s="151">
        <f t="shared" si="817"/>
        <v>0</v>
      </c>
      <c r="BZ1549" s="179"/>
      <c r="CA1549" s="179"/>
      <c r="CB1549" s="179"/>
      <c r="CC1549" s="179"/>
      <c r="CD1549" s="179"/>
      <c r="CE1549" s="179"/>
      <c r="CF1549" s="179"/>
      <c r="CG1549" s="179"/>
      <c r="CH1549" s="179"/>
      <c r="CI1549" s="179"/>
      <c r="CJ1549" s="179"/>
      <c r="CK1549" s="179"/>
      <c r="CL1549" s="48">
        <f t="shared" si="806"/>
        <v>0</v>
      </c>
      <c r="CM1549" s="48">
        <f t="shared" si="807"/>
        <v>0</v>
      </c>
      <c r="CN1549" s="48">
        <f t="shared" si="808"/>
        <v>0</v>
      </c>
      <c r="CO1549" s="48">
        <f t="shared" si="809"/>
        <v>0</v>
      </c>
      <c r="CP1549" s="48">
        <f t="shared" si="810"/>
        <v>0</v>
      </c>
      <c r="CQ1549" s="48">
        <f t="shared" si="811"/>
        <v>0</v>
      </c>
      <c r="CR1549" s="48">
        <f t="shared" si="812"/>
        <v>0</v>
      </c>
      <c r="CS1549" s="48">
        <f t="shared" si="813"/>
        <v>0</v>
      </c>
      <c r="CT1549" s="179"/>
      <c r="CU1549" s="179"/>
    </row>
    <row r="1550" spans="1:99" ht="20.100000000000001" customHeight="1" x14ac:dyDescent="0.25">
      <c r="A1550" s="57">
        <v>1545</v>
      </c>
      <c r="B1550" s="398" t="str">
        <f>IF(D1550='Напрямки конкурса'!$L$2,'Напрямки конкурса'!$B$2,IF(D1550='Напрямки конкурса'!$L$3,'Напрямки конкурса'!$B$3,IF(D1550='Напрямки конкурса'!$L$4,'Напрямки конкурса'!$B$4,IF(D1550='Напрямки конкурса'!$L$5,'Напрямки конкурса'!$B$5,IF(D1550='Напрямки конкурса'!$L$6,'Напрямки конкурса'!$B$6,IF(D1550='Напрямки конкурса'!$L$7,'Напрямки конкурса'!$B$7,IF(D1550='Напрямки конкурса'!$L$8,'Напрямки конкурса'!$B$8,IF(D1550='Напрямки конкурса'!$L$9,'Напрямки конкурса'!$B$9,IF(D1550='Напрямки конкурса'!$L$10,'Напрямки конкурса'!$B$10,IF(D1550='Напрямки конкурса'!$L$11,'Напрямки конкурса'!$B$11,IF(D1550='Напрямки конкурса'!$L$12,'Напрямки конкурса'!$B$12,IF(D1550='Напрямки конкурса'!$L$13,'Напрямки конкурса'!$B$13,IF(D1550='Напрямки конкурса'!$L$14,'Напрямки конкурса'!$B$14,IF(D1550='Напрямки конкурса'!$L$15,'Напрямки конкурса'!$B$15,IF(D1550='Напрямки конкурса'!$L$16,'Напрямки конкурса'!$B$16,IF(D1550='Напрямки конкурса'!$L$17,'Напрямки конкурса'!$B$17,IF(D1550='Напрямки конкурса'!$L$18,'Напрямки конкурса'!$B$18,IF(D1550='Напрямки конкурса'!$L$19,'Напрямки конкурса'!$B$19,IF(D1550='Напрямки конкурса'!$L$20,'Напрямки конкурса'!$B$20,IF(D1550='Напрямки конкурса'!$L$21,'Напрямки конкурса'!$B$21,IF(D1550='Напрямки конкурса'!$L$22,'Напрямки конкурса'!$B$22,IF(D1550='Напрямки конкурса'!$L$23,'Напрямки конкурса'!$B$23,IF(D1550='Напрямки конкурса'!$L$24,'Напрямки конкурса'!$B$24,IF(D1550='Напрямки конкурса'!$L$25,'Напрямки конкурса'!$B$25,IF(D1550='Напрямки конкурса'!$L$26,'Напрямки конкурса'!$B$26,IF(D1550='Напрямки конкурса'!$L$27,'Напрямки конкурса'!$B$27,IF(D1550='Напрямки конкурса'!$L$28,'Напрямки конкурса'!$B$28,"")))))))))))))))))))))))))))</f>
        <v/>
      </c>
      <c r="C1550" s="58" t="str">
        <f>IF(D1550='Напрямки конкурса'!$L$2,'Напрямки конкурса'!$K$2,IF(D1550='Напрямки конкурса'!$L$3,'Напрямки конкурса'!$K$3,IF(D1550='Напрямки конкурса'!$L$4,'Напрямки конкурса'!$K$4,IF(D1550='Напрямки конкурса'!$L$5,'Напрямки конкурса'!$K$5,IF(D1550='Напрямки конкурса'!$L$6,'Напрямки конкурса'!$K$6,IF(D1550='Напрямки конкурса'!$L$7,'Напрямки конкурса'!$K$7,IF(D1550='Напрямки конкурса'!$L$8,'Напрямки конкурса'!$K$8,IF(D1550='Напрямки конкурса'!$L$9,'Напрямки конкурса'!$K$9,IF(D1550='Напрямки конкурса'!$L$10,'Напрямки конкурса'!$K$10,IF(D1550='Напрямки конкурса'!$L$11,'Напрямки конкурса'!$K$11,IF(D1550='Напрямки конкурса'!$L$12,'Напрямки конкурса'!$K$12,IF(D1550='Напрямки конкурса'!$L$13,'Напрямки конкурса'!$K$13,IF(D1550='Напрямки конкурса'!$L$14,'Напрямки конкурса'!$K$14,IF(D1550='Напрямки конкурса'!$L$15,'Напрямки конкурса'!$K$15,IF(D1550='Напрямки конкурса'!$L$16,'Напрямки конкурса'!$K$16,IF(D1550='Напрямки конкурса'!$L$17,'Напрямки конкурса'!$K$17,IF(D1550='Напрямки конкурса'!$L$18,'Напрямки конкурса'!$K$18,IF(D1550='Напрямки конкурса'!$L$19,'Напрямки конкурса'!$K$19,IF(D1550='Напрямки конкурса'!$L$20,'Напрямки конкурса'!$K$20,IF(D1550='Напрямки конкурса'!$L$21,'Напрямки конкурса'!$K$21,IF(D1550='Напрямки конкурса'!$L$22,'Напрямки конкурса'!$K$22,IF(D1550='Напрямки конкурса'!$L$23,'Напрямки конкурса'!$K$23,IF(D1550='Напрямки конкурса'!$L$24,'Напрямки конкурса'!$K$24,IF(D1550='Напрямки конкурса'!$L$25,'Напрямки конкурса'!$K$25,IF(D1550='Напрямки конкурса'!$L$26,'Напрямки конкурса'!$K$26,IF(D1550='Напрямки конкурса'!$L$27,'Напрямки конкурса'!$K$27,IF(D1550='Напрямки конкурса'!$L$28,'Напрямки конкурса'!$K$28,"")))))))))))))))))))))))))))</f>
        <v/>
      </c>
      <c r="D1550" s="554"/>
      <c r="E1550" s="169"/>
      <c r="F1550" s="169"/>
      <c r="G1550" s="169"/>
      <c r="H1550" s="148" t="str">
        <f>IF(I1550='Категорія витрат'!$B$2,'Категорія витрат'!$A$2,IF(I1550='Категорія витрат'!$B$3,'Категорія витрат'!$A$3,IF(I1550='Категорія витрат'!$B$4,'Категорія витрат'!$A$4,IF(I1550='Категорія витрат'!$B$5,'Категорія витрат'!$A$5,IF(I1550='Категорія витрат'!$B$6,'Категорія витрат'!$A$6,IF(I1550='Категорія витрат'!$B$7,'Категорія витрат'!$A$7,IF(I1550='Категорія витрат'!$B$8,'Категорія витрат'!$A$8,IF(I1550='Категорія витрат'!$B$9,'Категорія витрат'!$A$9,IF(I1550='Категорія витрат'!$B$10,'Категорія витрат'!$A$10,IF(I1550='Категорія витрат'!$B$11,'Категорія витрат'!$A$11,IF(I1550='Категорія витрат'!$B$12,'Категорія витрат'!$A$12,IF(I1550='Категорія витрат'!$B$13,'Категорія витрат'!$A$13,IF(I1550='Категорія витрат'!$B$14,'Категорія витрат'!$A$14,IF(I1550='Категорія витрат'!$B$15,'Категорія витрат'!$A$15,IF(I1550='Категорія витрат'!$B$16,'Категорія витрат'!$A$16,IF(I1550='Категорія витрат'!$B$17,'Категорія витрат'!$A$17,IF(I1550='Категорія витрат'!$B$18,'Категорія витрат'!$A$18,IF(I1550='Категорія витрат'!$B$19,'Категорія витрат'!$A$19,IF(I1550='Категорія витрат'!$B$20,'Категорія витрат'!$A$20,IF(I1550='Категорія витрат'!$B$21,'Категорія витрат'!$A$21,IF(I1550='Категорія витрат'!$B$22,'Категорія витрат'!$A$22,IF(I1550='Категорія витрат'!$B$23,'Категорія витрат'!$A$23,IF(I1550='Категорія витрат'!$B$24,'Категорія витрат'!$A$24,IF(I1550='Категорія витрат'!$B$25,'Категорія витрат'!$A$25,IF(I1550='Категорія витрат'!$B$26,'Категорія витрат'!$A$26,IF(I1550='Категорія витрат'!$B$27,'Категорія витрат'!$A$27,IF(I1550='Категорія витрат'!$B$28,'Категорія витрат'!$A$28,IF(I1550='Категорія витрат'!$B$29,'Категорія витрат'!$A$29,IF(I1550='Категорія витрат'!$B$30,'Категорія витрат'!$A$30,"")))))))))))))))))))))))))))))</f>
        <v/>
      </c>
      <c r="I1550" s="172"/>
      <c r="J1550" s="171"/>
      <c r="K1550" s="174"/>
      <c r="L1550" s="86">
        <f t="shared" si="814"/>
        <v>0</v>
      </c>
      <c r="M1550" s="174"/>
      <c r="N1550" s="176"/>
      <c r="O1550" s="169"/>
      <c r="P1550" s="157">
        <f>IF(J1550='Категорія витрат'!$F$2,ROUND('Додаток 3._Бюджет детальний ПР'!O1550*0.3676,2),IF(J1550='Категорія витрат'!$F$3,ROUND('Додаток 3._Бюджет детальний ПР'!O1550*0.347,2),IF(J1550='Категорія витрат'!$F$4,ROUND('Додаток 3._Бюджет детальний ПР'!O1550*0.347,2),IF(J1550='Категорія витрат'!$F$7,ROUND('Додаток 3._Бюджет детальний ПР'!O1550*0.0841,2),0))))</f>
        <v>0</v>
      </c>
      <c r="Q1550" s="151">
        <f t="shared" si="788"/>
        <v>0</v>
      </c>
      <c r="R1550" s="179"/>
      <c r="S1550" s="179"/>
      <c r="T1550" s="179"/>
      <c r="U1550" s="179"/>
      <c r="V1550" s="179"/>
      <c r="W1550" s="179"/>
      <c r="X1550" s="179"/>
      <c r="Y1550" s="179"/>
      <c r="Z1550" s="179"/>
      <c r="AA1550" s="179"/>
      <c r="AB1550" s="179"/>
      <c r="AC1550" s="179"/>
      <c r="AD1550" s="48">
        <f t="shared" si="790"/>
        <v>0</v>
      </c>
      <c r="AE1550" s="48">
        <f t="shared" si="791"/>
        <v>0</v>
      </c>
      <c r="AF1550" s="48">
        <f t="shared" si="792"/>
        <v>0</v>
      </c>
      <c r="AG1550" s="48">
        <f t="shared" si="793"/>
        <v>0</v>
      </c>
      <c r="AH1550" s="48">
        <f t="shared" si="794"/>
        <v>0</v>
      </c>
      <c r="AI1550" s="48">
        <f t="shared" si="795"/>
        <v>0</v>
      </c>
      <c r="AJ1550" s="48">
        <f t="shared" si="796"/>
        <v>0</v>
      </c>
      <c r="AK1550" s="48">
        <f t="shared" si="797"/>
        <v>0</v>
      </c>
      <c r="AL1550" s="179"/>
      <c r="AM1550" s="179"/>
      <c r="AN1550" s="76"/>
      <c r="AO1550" s="174"/>
      <c r="AP1550" s="86">
        <f t="shared" si="815"/>
        <v>0</v>
      </c>
      <c r="AQ1550" s="174"/>
      <c r="AR1550" s="176"/>
      <c r="AS1550" s="169"/>
      <c r="AT1550" s="157">
        <f>IF(J1550='Категорія витрат'!$F$2,ROUND('Додаток 3._Бюджет детальний ПР'!AS1550*0.3676,2),IF(J1550='Категорія витрат'!$F$3,ROUND('Додаток 3._Бюджет детальний ПР'!AS1550*0.347,2),IF(J1550='Категорія витрат'!$F$4,ROUND('Додаток 3._Бюджет детальний ПР'!AS1550*0.347,2),IF(J1550='Категорія витрат'!$F$7,ROUND('Додаток 3._Бюджет детальний ПР'!AS1550*0.0841,2),0))))</f>
        <v>0</v>
      </c>
      <c r="AU1550" s="151">
        <f t="shared" si="789"/>
        <v>0</v>
      </c>
      <c r="AV1550" s="179"/>
      <c r="AW1550" s="179"/>
      <c r="AX1550" s="179"/>
      <c r="AY1550" s="179"/>
      <c r="AZ1550" s="179"/>
      <c r="BA1550" s="179"/>
      <c r="BB1550" s="179"/>
      <c r="BC1550" s="179"/>
      <c r="BD1550" s="179"/>
      <c r="BE1550" s="179"/>
      <c r="BF1550" s="179"/>
      <c r="BG1550" s="179"/>
      <c r="BH1550" s="48">
        <f t="shared" si="798"/>
        <v>0</v>
      </c>
      <c r="BI1550" s="48">
        <f t="shared" si="799"/>
        <v>0</v>
      </c>
      <c r="BJ1550" s="48">
        <f t="shared" si="800"/>
        <v>0</v>
      </c>
      <c r="BK1550" s="48">
        <f t="shared" si="801"/>
        <v>0</v>
      </c>
      <c r="BL1550" s="48">
        <f t="shared" si="802"/>
        <v>0</v>
      </c>
      <c r="BM1550" s="48">
        <f t="shared" si="803"/>
        <v>0</v>
      </c>
      <c r="BN1550" s="48">
        <f t="shared" si="804"/>
        <v>0</v>
      </c>
      <c r="BO1550" s="48">
        <f t="shared" si="805"/>
        <v>0</v>
      </c>
      <c r="BP1550" s="179"/>
      <c r="BQ1550" s="179"/>
      <c r="BR1550" s="189"/>
      <c r="BS1550" s="174"/>
      <c r="BT1550" s="86">
        <f t="shared" si="816"/>
        <v>0</v>
      </c>
      <c r="BU1550" s="174"/>
      <c r="BV1550" s="176"/>
      <c r="BW1550" s="169"/>
      <c r="BX1550" s="157">
        <f>IF(J1550='Категорія витрат'!$F$2,ROUND('Додаток 3._Бюджет детальний ПР'!BW1550*0.3676,2),IF(J1550='Категорія витрат'!$F$3,ROUND('Додаток 3._Бюджет детальний ПР'!BW1550*0.347,2),IF(J1550='Категорія витрат'!$F$4,ROUND('Додаток 3._Бюджет детальний ПР'!BW1550*0.347,2),IF(J1550='Категорія витрат'!$F$7,ROUND('Додаток 3._Бюджет детальний ПР'!BW1550*0.0841,2),0))))</f>
        <v>0</v>
      </c>
      <c r="BY1550" s="151">
        <f t="shared" si="817"/>
        <v>0</v>
      </c>
      <c r="BZ1550" s="179"/>
      <c r="CA1550" s="179"/>
      <c r="CB1550" s="179"/>
      <c r="CC1550" s="179"/>
      <c r="CD1550" s="179"/>
      <c r="CE1550" s="179"/>
      <c r="CF1550" s="179"/>
      <c r="CG1550" s="179"/>
      <c r="CH1550" s="179"/>
      <c r="CI1550" s="179"/>
      <c r="CJ1550" s="179"/>
      <c r="CK1550" s="179"/>
      <c r="CL1550" s="48">
        <f t="shared" si="806"/>
        <v>0</v>
      </c>
      <c r="CM1550" s="48">
        <f t="shared" si="807"/>
        <v>0</v>
      </c>
      <c r="CN1550" s="48">
        <f t="shared" si="808"/>
        <v>0</v>
      </c>
      <c r="CO1550" s="48">
        <f t="shared" si="809"/>
        <v>0</v>
      </c>
      <c r="CP1550" s="48">
        <f t="shared" si="810"/>
        <v>0</v>
      </c>
      <c r="CQ1550" s="48">
        <f t="shared" si="811"/>
        <v>0</v>
      </c>
      <c r="CR1550" s="48">
        <f t="shared" si="812"/>
        <v>0</v>
      </c>
      <c r="CS1550" s="48">
        <f t="shared" si="813"/>
        <v>0</v>
      </c>
      <c r="CT1550" s="179"/>
      <c r="CU1550" s="179"/>
    </row>
    <row r="1551" spans="1:99" ht="20.100000000000001" customHeight="1" x14ac:dyDescent="0.25">
      <c r="A1551" s="57">
        <v>1546</v>
      </c>
      <c r="B1551" s="398" t="str">
        <f>IF(D1551='Напрямки конкурса'!$L$2,'Напрямки конкурса'!$B$2,IF(D1551='Напрямки конкурса'!$L$3,'Напрямки конкурса'!$B$3,IF(D1551='Напрямки конкурса'!$L$4,'Напрямки конкурса'!$B$4,IF(D1551='Напрямки конкурса'!$L$5,'Напрямки конкурса'!$B$5,IF(D1551='Напрямки конкурса'!$L$6,'Напрямки конкурса'!$B$6,IF(D1551='Напрямки конкурса'!$L$7,'Напрямки конкурса'!$B$7,IF(D1551='Напрямки конкурса'!$L$8,'Напрямки конкурса'!$B$8,IF(D1551='Напрямки конкурса'!$L$9,'Напрямки конкурса'!$B$9,IF(D1551='Напрямки конкурса'!$L$10,'Напрямки конкурса'!$B$10,IF(D1551='Напрямки конкурса'!$L$11,'Напрямки конкурса'!$B$11,IF(D1551='Напрямки конкурса'!$L$12,'Напрямки конкурса'!$B$12,IF(D1551='Напрямки конкурса'!$L$13,'Напрямки конкурса'!$B$13,IF(D1551='Напрямки конкурса'!$L$14,'Напрямки конкурса'!$B$14,IF(D1551='Напрямки конкурса'!$L$15,'Напрямки конкурса'!$B$15,IF(D1551='Напрямки конкурса'!$L$16,'Напрямки конкурса'!$B$16,IF(D1551='Напрямки конкурса'!$L$17,'Напрямки конкурса'!$B$17,IF(D1551='Напрямки конкурса'!$L$18,'Напрямки конкурса'!$B$18,IF(D1551='Напрямки конкурса'!$L$19,'Напрямки конкурса'!$B$19,IF(D1551='Напрямки конкурса'!$L$20,'Напрямки конкурса'!$B$20,IF(D1551='Напрямки конкурса'!$L$21,'Напрямки конкурса'!$B$21,IF(D1551='Напрямки конкурса'!$L$22,'Напрямки конкурса'!$B$22,IF(D1551='Напрямки конкурса'!$L$23,'Напрямки конкурса'!$B$23,IF(D1551='Напрямки конкурса'!$L$24,'Напрямки конкурса'!$B$24,IF(D1551='Напрямки конкурса'!$L$25,'Напрямки конкурса'!$B$25,IF(D1551='Напрямки конкурса'!$L$26,'Напрямки конкурса'!$B$26,IF(D1551='Напрямки конкурса'!$L$27,'Напрямки конкурса'!$B$27,IF(D1551='Напрямки конкурса'!$L$28,'Напрямки конкурса'!$B$28,"")))))))))))))))))))))))))))</f>
        <v/>
      </c>
      <c r="C1551" s="58" t="str">
        <f>IF(D1551='Напрямки конкурса'!$L$2,'Напрямки конкурса'!$K$2,IF(D1551='Напрямки конкурса'!$L$3,'Напрямки конкурса'!$K$3,IF(D1551='Напрямки конкурса'!$L$4,'Напрямки конкурса'!$K$4,IF(D1551='Напрямки конкурса'!$L$5,'Напрямки конкурса'!$K$5,IF(D1551='Напрямки конкурса'!$L$6,'Напрямки конкурса'!$K$6,IF(D1551='Напрямки конкурса'!$L$7,'Напрямки конкурса'!$K$7,IF(D1551='Напрямки конкурса'!$L$8,'Напрямки конкурса'!$K$8,IF(D1551='Напрямки конкурса'!$L$9,'Напрямки конкурса'!$K$9,IF(D1551='Напрямки конкурса'!$L$10,'Напрямки конкурса'!$K$10,IF(D1551='Напрямки конкурса'!$L$11,'Напрямки конкурса'!$K$11,IF(D1551='Напрямки конкурса'!$L$12,'Напрямки конкурса'!$K$12,IF(D1551='Напрямки конкурса'!$L$13,'Напрямки конкурса'!$K$13,IF(D1551='Напрямки конкурса'!$L$14,'Напрямки конкурса'!$K$14,IF(D1551='Напрямки конкурса'!$L$15,'Напрямки конкурса'!$K$15,IF(D1551='Напрямки конкурса'!$L$16,'Напрямки конкурса'!$K$16,IF(D1551='Напрямки конкурса'!$L$17,'Напрямки конкурса'!$K$17,IF(D1551='Напрямки конкурса'!$L$18,'Напрямки конкурса'!$K$18,IF(D1551='Напрямки конкурса'!$L$19,'Напрямки конкурса'!$K$19,IF(D1551='Напрямки конкурса'!$L$20,'Напрямки конкурса'!$K$20,IF(D1551='Напрямки конкурса'!$L$21,'Напрямки конкурса'!$K$21,IF(D1551='Напрямки конкурса'!$L$22,'Напрямки конкурса'!$K$22,IF(D1551='Напрямки конкурса'!$L$23,'Напрямки конкурса'!$K$23,IF(D1551='Напрямки конкурса'!$L$24,'Напрямки конкурса'!$K$24,IF(D1551='Напрямки конкурса'!$L$25,'Напрямки конкурса'!$K$25,IF(D1551='Напрямки конкурса'!$L$26,'Напрямки конкурса'!$K$26,IF(D1551='Напрямки конкурса'!$L$27,'Напрямки конкурса'!$K$27,IF(D1551='Напрямки конкурса'!$L$28,'Напрямки конкурса'!$K$28,"")))))))))))))))))))))))))))</f>
        <v/>
      </c>
      <c r="D1551" s="554"/>
      <c r="E1551" s="169"/>
      <c r="F1551" s="169"/>
      <c r="G1551" s="169"/>
      <c r="H1551" s="148" t="str">
        <f>IF(I1551='Категорія витрат'!$B$2,'Категорія витрат'!$A$2,IF(I1551='Категорія витрат'!$B$3,'Категорія витрат'!$A$3,IF(I1551='Категорія витрат'!$B$4,'Категорія витрат'!$A$4,IF(I1551='Категорія витрат'!$B$5,'Категорія витрат'!$A$5,IF(I1551='Категорія витрат'!$B$6,'Категорія витрат'!$A$6,IF(I1551='Категорія витрат'!$B$7,'Категорія витрат'!$A$7,IF(I1551='Категорія витрат'!$B$8,'Категорія витрат'!$A$8,IF(I1551='Категорія витрат'!$B$9,'Категорія витрат'!$A$9,IF(I1551='Категорія витрат'!$B$10,'Категорія витрат'!$A$10,IF(I1551='Категорія витрат'!$B$11,'Категорія витрат'!$A$11,IF(I1551='Категорія витрат'!$B$12,'Категорія витрат'!$A$12,IF(I1551='Категорія витрат'!$B$13,'Категорія витрат'!$A$13,IF(I1551='Категорія витрат'!$B$14,'Категорія витрат'!$A$14,IF(I1551='Категорія витрат'!$B$15,'Категорія витрат'!$A$15,IF(I1551='Категорія витрат'!$B$16,'Категорія витрат'!$A$16,IF(I1551='Категорія витрат'!$B$17,'Категорія витрат'!$A$17,IF(I1551='Категорія витрат'!$B$18,'Категорія витрат'!$A$18,IF(I1551='Категорія витрат'!$B$19,'Категорія витрат'!$A$19,IF(I1551='Категорія витрат'!$B$20,'Категорія витрат'!$A$20,IF(I1551='Категорія витрат'!$B$21,'Категорія витрат'!$A$21,IF(I1551='Категорія витрат'!$B$22,'Категорія витрат'!$A$22,IF(I1551='Категорія витрат'!$B$23,'Категорія витрат'!$A$23,IF(I1551='Категорія витрат'!$B$24,'Категорія витрат'!$A$24,IF(I1551='Категорія витрат'!$B$25,'Категорія витрат'!$A$25,IF(I1551='Категорія витрат'!$B$26,'Категорія витрат'!$A$26,IF(I1551='Категорія витрат'!$B$27,'Категорія витрат'!$A$27,IF(I1551='Категорія витрат'!$B$28,'Категорія витрат'!$A$28,IF(I1551='Категорія витрат'!$B$29,'Категорія витрат'!$A$29,IF(I1551='Категорія витрат'!$B$30,'Категорія витрат'!$A$30,"")))))))))))))))))))))))))))))</f>
        <v/>
      </c>
      <c r="I1551" s="172"/>
      <c r="J1551" s="171"/>
      <c r="K1551" s="174"/>
      <c r="L1551" s="86">
        <f t="shared" si="814"/>
        <v>0</v>
      </c>
      <c r="M1551" s="174"/>
      <c r="N1551" s="176"/>
      <c r="O1551" s="169"/>
      <c r="P1551" s="157">
        <f>IF(J1551='Категорія витрат'!$F$2,ROUND('Додаток 3._Бюджет детальний ПР'!O1551*0.3676,2),IF(J1551='Категорія витрат'!$F$3,ROUND('Додаток 3._Бюджет детальний ПР'!O1551*0.347,2),IF(J1551='Категорія витрат'!$F$4,ROUND('Додаток 3._Бюджет детальний ПР'!O1551*0.347,2),IF(J1551='Категорія витрат'!$F$7,ROUND('Додаток 3._Бюджет детальний ПР'!O1551*0.0841,2),0))))</f>
        <v>0</v>
      </c>
      <c r="Q1551" s="151">
        <f t="shared" si="788"/>
        <v>0</v>
      </c>
      <c r="R1551" s="179"/>
      <c r="S1551" s="179"/>
      <c r="T1551" s="179"/>
      <c r="U1551" s="179"/>
      <c r="V1551" s="179"/>
      <c r="W1551" s="179"/>
      <c r="X1551" s="179"/>
      <c r="Y1551" s="179"/>
      <c r="Z1551" s="179"/>
      <c r="AA1551" s="179"/>
      <c r="AB1551" s="179"/>
      <c r="AC1551" s="179"/>
      <c r="AD1551" s="48">
        <f t="shared" si="790"/>
        <v>0</v>
      </c>
      <c r="AE1551" s="48">
        <f t="shared" si="791"/>
        <v>0</v>
      </c>
      <c r="AF1551" s="48">
        <f t="shared" si="792"/>
        <v>0</v>
      </c>
      <c r="AG1551" s="48">
        <f t="shared" si="793"/>
        <v>0</v>
      </c>
      <c r="AH1551" s="48">
        <f t="shared" si="794"/>
        <v>0</v>
      </c>
      <c r="AI1551" s="48">
        <f t="shared" si="795"/>
        <v>0</v>
      </c>
      <c r="AJ1551" s="48">
        <f t="shared" si="796"/>
        <v>0</v>
      </c>
      <c r="AK1551" s="48">
        <f t="shared" si="797"/>
        <v>0</v>
      </c>
      <c r="AL1551" s="179"/>
      <c r="AM1551" s="179"/>
      <c r="AN1551" s="76"/>
      <c r="AO1551" s="174"/>
      <c r="AP1551" s="86">
        <f t="shared" si="815"/>
        <v>0</v>
      </c>
      <c r="AQ1551" s="174"/>
      <c r="AR1551" s="176"/>
      <c r="AS1551" s="169"/>
      <c r="AT1551" s="157">
        <f>IF(J1551='Категорія витрат'!$F$2,ROUND('Додаток 3._Бюджет детальний ПР'!AS1551*0.3676,2),IF(J1551='Категорія витрат'!$F$3,ROUND('Додаток 3._Бюджет детальний ПР'!AS1551*0.347,2),IF(J1551='Категорія витрат'!$F$4,ROUND('Додаток 3._Бюджет детальний ПР'!AS1551*0.347,2),IF(J1551='Категорія витрат'!$F$7,ROUND('Додаток 3._Бюджет детальний ПР'!AS1551*0.0841,2),0))))</f>
        <v>0</v>
      </c>
      <c r="AU1551" s="151">
        <f t="shared" si="789"/>
        <v>0</v>
      </c>
      <c r="AV1551" s="179"/>
      <c r="AW1551" s="179"/>
      <c r="AX1551" s="179"/>
      <c r="AY1551" s="179"/>
      <c r="AZ1551" s="179"/>
      <c r="BA1551" s="179"/>
      <c r="BB1551" s="179"/>
      <c r="BC1551" s="179"/>
      <c r="BD1551" s="179"/>
      <c r="BE1551" s="179"/>
      <c r="BF1551" s="179"/>
      <c r="BG1551" s="179"/>
      <c r="BH1551" s="48">
        <f t="shared" si="798"/>
        <v>0</v>
      </c>
      <c r="BI1551" s="48">
        <f t="shared" si="799"/>
        <v>0</v>
      </c>
      <c r="BJ1551" s="48">
        <f t="shared" si="800"/>
        <v>0</v>
      </c>
      <c r="BK1551" s="48">
        <f t="shared" si="801"/>
        <v>0</v>
      </c>
      <c r="BL1551" s="48">
        <f t="shared" si="802"/>
        <v>0</v>
      </c>
      <c r="BM1551" s="48">
        <f t="shared" si="803"/>
        <v>0</v>
      </c>
      <c r="BN1551" s="48">
        <f t="shared" si="804"/>
        <v>0</v>
      </c>
      <c r="BO1551" s="48">
        <f t="shared" si="805"/>
        <v>0</v>
      </c>
      <c r="BP1551" s="179"/>
      <c r="BQ1551" s="179"/>
      <c r="BR1551" s="189"/>
      <c r="BS1551" s="174"/>
      <c r="BT1551" s="86">
        <f t="shared" si="816"/>
        <v>0</v>
      </c>
      <c r="BU1551" s="174"/>
      <c r="BV1551" s="176"/>
      <c r="BW1551" s="169"/>
      <c r="BX1551" s="157">
        <f>IF(J1551='Категорія витрат'!$F$2,ROUND('Додаток 3._Бюджет детальний ПР'!BW1551*0.3676,2),IF(J1551='Категорія витрат'!$F$3,ROUND('Додаток 3._Бюджет детальний ПР'!BW1551*0.347,2),IF(J1551='Категорія витрат'!$F$4,ROUND('Додаток 3._Бюджет детальний ПР'!BW1551*0.347,2),IF(J1551='Категорія витрат'!$F$7,ROUND('Додаток 3._Бюджет детальний ПР'!BW1551*0.0841,2),0))))</f>
        <v>0</v>
      </c>
      <c r="BY1551" s="151">
        <f t="shared" si="817"/>
        <v>0</v>
      </c>
      <c r="BZ1551" s="179"/>
      <c r="CA1551" s="179"/>
      <c r="CB1551" s="179"/>
      <c r="CC1551" s="179"/>
      <c r="CD1551" s="179"/>
      <c r="CE1551" s="179"/>
      <c r="CF1551" s="179"/>
      <c r="CG1551" s="179"/>
      <c r="CH1551" s="179"/>
      <c r="CI1551" s="179"/>
      <c r="CJ1551" s="179"/>
      <c r="CK1551" s="179"/>
      <c r="CL1551" s="48">
        <f t="shared" si="806"/>
        <v>0</v>
      </c>
      <c r="CM1551" s="48">
        <f t="shared" si="807"/>
        <v>0</v>
      </c>
      <c r="CN1551" s="48">
        <f t="shared" si="808"/>
        <v>0</v>
      </c>
      <c r="CO1551" s="48">
        <f t="shared" si="809"/>
        <v>0</v>
      </c>
      <c r="CP1551" s="48">
        <f t="shared" si="810"/>
        <v>0</v>
      </c>
      <c r="CQ1551" s="48">
        <f t="shared" si="811"/>
        <v>0</v>
      </c>
      <c r="CR1551" s="48">
        <f t="shared" si="812"/>
        <v>0</v>
      </c>
      <c r="CS1551" s="48">
        <f t="shared" si="813"/>
        <v>0</v>
      </c>
      <c r="CT1551" s="179"/>
      <c r="CU1551" s="179"/>
    </row>
    <row r="1552" spans="1:99" ht="20.100000000000001" customHeight="1" x14ac:dyDescent="0.25">
      <c r="A1552" s="57">
        <v>1547</v>
      </c>
      <c r="B1552" s="398" t="str">
        <f>IF(D1552='Напрямки конкурса'!$L$2,'Напрямки конкурса'!$B$2,IF(D1552='Напрямки конкурса'!$L$3,'Напрямки конкурса'!$B$3,IF(D1552='Напрямки конкурса'!$L$4,'Напрямки конкурса'!$B$4,IF(D1552='Напрямки конкурса'!$L$5,'Напрямки конкурса'!$B$5,IF(D1552='Напрямки конкурса'!$L$6,'Напрямки конкурса'!$B$6,IF(D1552='Напрямки конкурса'!$L$7,'Напрямки конкурса'!$B$7,IF(D1552='Напрямки конкурса'!$L$8,'Напрямки конкурса'!$B$8,IF(D1552='Напрямки конкурса'!$L$9,'Напрямки конкурса'!$B$9,IF(D1552='Напрямки конкурса'!$L$10,'Напрямки конкурса'!$B$10,IF(D1552='Напрямки конкурса'!$L$11,'Напрямки конкурса'!$B$11,IF(D1552='Напрямки конкурса'!$L$12,'Напрямки конкурса'!$B$12,IF(D1552='Напрямки конкурса'!$L$13,'Напрямки конкурса'!$B$13,IF(D1552='Напрямки конкурса'!$L$14,'Напрямки конкурса'!$B$14,IF(D1552='Напрямки конкурса'!$L$15,'Напрямки конкурса'!$B$15,IF(D1552='Напрямки конкурса'!$L$16,'Напрямки конкурса'!$B$16,IF(D1552='Напрямки конкурса'!$L$17,'Напрямки конкурса'!$B$17,IF(D1552='Напрямки конкурса'!$L$18,'Напрямки конкурса'!$B$18,IF(D1552='Напрямки конкурса'!$L$19,'Напрямки конкурса'!$B$19,IF(D1552='Напрямки конкурса'!$L$20,'Напрямки конкурса'!$B$20,IF(D1552='Напрямки конкурса'!$L$21,'Напрямки конкурса'!$B$21,IF(D1552='Напрямки конкурса'!$L$22,'Напрямки конкурса'!$B$22,IF(D1552='Напрямки конкурса'!$L$23,'Напрямки конкурса'!$B$23,IF(D1552='Напрямки конкурса'!$L$24,'Напрямки конкурса'!$B$24,IF(D1552='Напрямки конкурса'!$L$25,'Напрямки конкурса'!$B$25,IF(D1552='Напрямки конкурса'!$L$26,'Напрямки конкурса'!$B$26,IF(D1552='Напрямки конкурса'!$L$27,'Напрямки конкурса'!$B$27,IF(D1552='Напрямки конкурса'!$L$28,'Напрямки конкурса'!$B$28,"")))))))))))))))))))))))))))</f>
        <v/>
      </c>
      <c r="C1552" s="58" t="str">
        <f>IF(D1552='Напрямки конкурса'!$L$2,'Напрямки конкурса'!$K$2,IF(D1552='Напрямки конкурса'!$L$3,'Напрямки конкурса'!$K$3,IF(D1552='Напрямки конкурса'!$L$4,'Напрямки конкурса'!$K$4,IF(D1552='Напрямки конкурса'!$L$5,'Напрямки конкурса'!$K$5,IF(D1552='Напрямки конкурса'!$L$6,'Напрямки конкурса'!$K$6,IF(D1552='Напрямки конкурса'!$L$7,'Напрямки конкурса'!$K$7,IF(D1552='Напрямки конкурса'!$L$8,'Напрямки конкурса'!$K$8,IF(D1552='Напрямки конкурса'!$L$9,'Напрямки конкурса'!$K$9,IF(D1552='Напрямки конкурса'!$L$10,'Напрямки конкурса'!$K$10,IF(D1552='Напрямки конкурса'!$L$11,'Напрямки конкурса'!$K$11,IF(D1552='Напрямки конкурса'!$L$12,'Напрямки конкурса'!$K$12,IF(D1552='Напрямки конкурса'!$L$13,'Напрямки конкурса'!$K$13,IF(D1552='Напрямки конкурса'!$L$14,'Напрямки конкурса'!$K$14,IF(D1552='Напрямки конкурса'!$L$15,'Напрямки конкурса'!$K$15,IF(D1552='Напрямки конкурса'!$L$16,'Напрямки конкурса'!$K$16,IF(D1552='Напрямки конкурса'!$L$17,'Напрямки конкурса'!$K$17,IF(D1552='Напрямки конкурса'!$L$18,'Напрямки конкурса'!$K$18,IF(D1552='Напрямки конкурса'!$L$19,'Напрямки конкурса'!$K$19,IF(D1552='Напрямки конкурса'!$L$20,'Напрямки конкурса'!$K$20,IF(D1552='Напрямки конкурса'!$L$21,'Напрямки конкурса'!$K$21,IF(D1552='Напрямки конкурса'!$L$22,'Напрямки конкурса'!$K$22,IF(D1552='Напрямки конкурса'!$L$23,'Напрямки конкурса'!$K$23,IF(D1552='Напрямки конкурса'!$L$24,'Напрямки конкурса'!$K$24,IF(D1552='Напрямки конкурса'!$L$25,'Напрямки конкурса'!$K$25,IF(D1552='Напрямки конкурса'!$L$26,'Напрямки конкурса'!$K$26,IF(D1552='Напрямки конкурса'!$L$27,'Напрямки конкурса'!$K$27,IF(D1552='Напрямки конкурса'!$L$28,'Напрямки конкурса'!$K$28,"")))))))))))))))))))))))))))</f>
        <v/>
      </c>
      <c r="D1552" s="554"/>
      <c r="E1552" s="169"/>
      <c r="F1552" s="169"/>
      <c r="G1552" s="169"/>
      <c r="H1552" s="148" t="str">
        <f>IF(I1552='Категорія витрат'!$B$2,'Категорія витрат'!$A$2,IF(I1552='Категорія витрат'!$B$3,'Категорія витрат'!$A$3,IF(I1552='Категорія витрат'!$B$4,'Категорія витрат'!$A$4,IF(I1552='Категорія витрат'!$B$5,'Категорія витрат'!$A$5,IF(I1552='Категорія витрат'!$B$6,'Категорія витрат'!$A$6,IF(I1552='Категорія витрат'!$B$7,'Категорія витрат'!$A$7,IF(I1552='Категорія витрат'!$B$8,'Категорія витрат'!$A$8,IF(I1552='Категорія витрат'!$B$9,'Категорія витрат'!$A$9,IF(I1552='Категорія витрат'!$B$10,'Категорія витрат'!$A$10,IF(I1552='Категорія витрат'!$B$11,'Категорія витрат'!$A$11,IF(I1552='Категорія витрат'!$B$12,'Категорія витрат'!$A$12,IF(I1552='Категорія витрат'!$B$13,'Категорія витрат'!$A$13,IF(I1552='Категорія витрат'!$B$14,'Категорія витрат'!$A$14,IF(I1552='Категорія витрат'!$B$15,'Категорія витрат'!$A$15,IF(I1552='Категорія витрат'!$B$16,'Категорія витрат'!$A$16,IF(I1552='Категорія витрат'!$B$17,'Категорія витрат'!$A$17,IF(I1552='Категорія витрат'!$B$18,'Категорія витрат'!$A$18,IF(I1552='Категорія витрат'!$B$19,'Категорія витрат'!$A$19,IF(I1552='Категорія витрат'!$B$20,'Категорія витрат'!$A$20,IF(I1552='Категорія витрат'!$B$21,'Категорія витрат'!$A$21,IF(I1552='Категорія витрат'!$B$22,'Категорія витрат'!$A$22,IF(I1552='Категорія витрат'!$B$23,'Категорія витрат'!$A$23,IF(I1552='Категорія витрат'!$B$24,'Категорія витрат'!$A$24,IF(I1552='Категорія витрат'!$B$25,'Категорія витрат'!$A$25,IF(I1552='Категорія витрат'!$B$26,'Категорія витрат'!$A$26,IF(I1552='Категорія витрат'!$B$27,'Категорія витрат'!$A$27,IF(I1552='Категорія витрат'!$B$28,'Категорія витрат'!$A$28,IF(I1552='Категорія витрат'!$B$29,'Категорія витрат'!$A$29,IF(I1552='Категорія витрат'!$B$30,'Категорія витрат'!$A$30,"")))))))))))))))))))))))))))))</f>
        <v/>
      </c>
      <c r="I1552" s="172"/>
      <c r="J1552" s="171"/>
      <c r="K1552" s="174"/>
      <c r="L1552" s="86">
        <f t="shared" si="814"/>
        <v>0</v>
      </c>
      <c r="M1552" s="174"/>
      <c r="N1552" s="176"/>
      <c r="O1552" s="169"/>
      <c r="P1552" s="157">
        <f>IF(J1552='Категорія витрат'!$F$2,ROUND('Додаток 3._Бюджет детальний ПР'!O1552*0.3676,2),IF(J1552='Категорія витрат'!$F$3,ROUND('Додаток 3._Бюджет детальний ПР'!O1552*0.347,2),IF(J1552='Категорія витрат'!$F$4,ROUND('Додаток 3._Бюджет детальний ПР'!O1552*0.347,2),IF(J1552='Категорія витрат'!$F$7,ROUND('Додаток 3._Бюджет детальний ПР'!O1552*0.0841,2),0))))</f>
        <v>0</v>
      </c>
      <c r="Q1552" s="151">
        <f t="shared" si="788"/>
        <v>0</v>
      </c>
      <c r="R1552" s="179"/>
      <c r="S1552" s="179"/>
      <c r="T1552" s="179"/>
      <c r="U1552" s="179"/>
      <c r="V1552" s="179"/>
      <c r="W1552" s="179"/>
      <c r="X1552" s="179"/>
      <c r="Y1552" s="179"/>
      <c r="Z1552" s="179"/>
      <c r="AA1552" s="179"/>
      <c r="AB1552" s="179"/>
      <c r="AC1552" s="179"/>
      <c r="AD1552" s="48">
        <f t="shared" si="790"/>
        <v>0</v>
      </c>
      <c r="AE1552" s="48">
        <f t="shared" si="791"/>
        <v>0</v>
      </c>
      <c r="AF1552" s="48">
        <f t="shared" si="792"/>
        <v>0</v>
      </c>
      <c r="AG1552" s="48">
        <f t="shared" si="793"/>
        <v>0</v>
      </c>
      <c r="AH1552" s="48">
        <f t="shared" si="794"/>
        <v>0</v>
      </c>
      <c r="AI1552" s="48">
        <f t="shared" si="795"/>
        <v>0</v>
      </c>
      <c r="AJ1552" s="48">
        <f t="shared" si="796"/>
        <v>0</v>
      </c>
      <c r="AK1552" s="48">
        <f t="shared" si="797"/>
        <v>0</v>
      </c>
      <c r="AL1552" s="179"/>
      <c r="AM1552" s="179"/>
      <c r="AN1552" s="76"/>
      <c r="AO1552" s="174"/>
      <c r="AP1552" s="86">
        <f t="shared" si="815"/>
        <v>0</v>
      </c>
      <c r="AQ1552" s="174"/>
      <c r="AR1552" s="176"/>
      <c r="AS1552" s="169"/>
      <c r="AT1552" s="157">
        <f>IF(J1552='Категорія витрат'!$F$2,ROUND('Додаток 3._Бюджет детальний ПР'!AS1552*0.3676,2),IF(J1552='Категорія витрат'!$F$3,ROUND('Додаток 3._Бюджет детальний ПР'!AS1552*0.347,2),IF(J1552='Категорія витрат'!$F$4,ROUND('Додаток 3._Бюджет детальний ПР'!AS1552*0.347,2),IF(J1552='Категорія витрат'!$F$7,ROUND('Додаток 3._Бюджет детальний ПР'!AS1552*0.0841,2),0))))</f>
        <v>0</v>
      </c>
      <c r="AU1552" s="151">
        <f t="shared" si="789"/>
        <v>0</v>
      </c>
      <c r="AV1552" s="179"/>
      <c r="AW1552" s="179"/>
      <c r="AX1552" s="179"/>
      <c r="AY1552" s="179"/>
      <c r="AZ1552" s="179"/>
      <c r="BA1552" s="179"/>
      <c r="BB1552" s="179"/>
      <c r="BC1552" s="179"/>
      <c r="BD1552" s="179"/>
      <c r="BE1552" s="179"/>
      <c r="BF1552" s="179"/>
      <c r="BG1552" s="179"/>
      <c r="BH1552" s="48">
        <f t="shared" si="798"/>
        <v>0</v>
      </c>
      <c r="BI1552" s="48">
        <f t="shared" si="799"/>
        <v>0</v>
      </c>
      <c r="BJ1552" s="48">
        <f t="shared" si="800"/>
        <v>0</v>
      </c>
      <c r="BK1552" s="48">
        <f t="shared" si="801"/>
        <v>0</v>
      </c>
      <c r="BL1552" s="48">
        <f t="shared" si="802"/>
        <v>0</v>
      </c>
      <c r="BM1552" s="48">
        <f t="shared" si="803"/>
        <v>0</v>
      </c>
      <c r="BN1552" s="48">
        <f t="shared" si="804"/>
        <v>0</v>
      </c>
      <c r="BO1552" s="48">
        <f t="shared" si="805"/>
        <v>0</v>
      </c>
      <c r="BP1552" s="179"/>
      <c r="BQ1552" s="179"/>
      <c r="BR1552" s="189"/>
      <c r="BS1552" s="174"/>
      <c r="BT1552" s="86">
        <f t="shared" si="816"/>
        <v>0</v>
      </c>
      <c r="BU1552" s="174"/>
      <c r="BV1552" s="176"/>
      <c r="BW1552" s="169"/>
      <c r="BX1552" s="157">
        <f>IF(J1552='Категорія витрат'!$F$2,ROUND('Додаток 3._Бюджет детальний ПР'!BW1552*0.3676,2),IF(J1552='Категорія витрат'!$F$3,ROUND('Додаток 3._Бюджет детальний ПР'!BW1552*0.347,2),IF(J1552='Категорія витрат'!$F$4,ROUND('Додаток 3._Бюджет детальний ПР'!BW1552*0.347,2),IF(J1552='Категорія витрат'!$F$7,ROUND('Додаток 3._Бюджет детальний ПР'!BW1552*0.0841,2),0))))</f>
        <v>0</v>
      </c>
      <c r="BY1552" s="151">
        <f t="shared" si="817"/>
        <v>0</v>
      </c>
      <c r="BZ1552" s="179"/>
      <c r="CA1552" s="179"/>
      <c r="CB1552" s="179"/>
      <c r="CC1552" s="179"/>
      <c r="CD1552" s="179"/>
      <c r="CE1552" s="179"/>
      <c r="CF1552" s="179"/>
      <c r="CG1552" s="179"/>
      <c r="CH1552" s="179"/>
      <c r="CI1552" s="179"/>
      <c r="CJ1552" s="179"/>
      <c r="CK1552" s="179"/>
      <c r="CL1552" s="48">
        <f t="shared" si="806"/>
        <v>0</v>
      </c>
      <c r="CM1552" s="48">
        <f t="shared" si="807"/>
        <v>0</v>
      </c>
      <c r="CN1552" s="48">
        <f t="shared" si="808"/>
        <v>0</v>
      </c>
      <c r="CO1552" s="48">
        <f t="shared" si="809"/>
        <v>0</v>
      </c>
      <c r="CP1552" s="48">
        <f t="shared" si="810"/>
        <v>0</v>
      </c>
      <c r="CQ1552" s="48">
        <f t="shared" si="811"/>
        <v>0</v>
      </c>
      <c r="CR1552" s="48">
        <f t="shared" si="812"/>
        <v>0</v>
      </c>
      <c r="CS1552" s="48">
        <f t="shared" si="813"/>
        <v>0</v>
      </c>
      <c r="CT1552" s="179"/>
      <c r="CU1552" s="179"/>
    </row>
    <row r="1553" spans="1:99" ht="20.100000000000001" customHeight="1" x14ac:dyDescent="0.25">
      <c r="A1553" s="57">
        <v>1548</v>
      </c>
      <c r="B1553" s="398" t="str">
        <f>IF(D1553='Напрямки конкурса'!$L$2,'Напрямки конкурса'!$B$2,IF(D1553='Напрямки конкурса'!$L$3,'Напрямки конкурса'!$B$3,IF(D1553='Напрямки конкурса'!$L$4,'Напрямки конкурса'!$B$4,IF(D1553='Напрямки конкурса'!$L$5,'Напрямки конкурса'!$B$5,IF(D1553='Напрямки конкурса'!$L$6,'Напрямки конкурса'!$B$6,IF(D1553='Напрямки конкурса'!$L$7,'Напрямки конкурса'!$B$7,IF(D1553='Напрямки конкурса'!$L$8,'Напрямки конкурса'!$B$8,IF(D1553='Напрямки конкурса'!$L$9,'Напрямки конкурса'!$B$9,IF(D1553='Напрямки конкурса'!$L$10,'Напрямки конкурса'!$B$10,IF(D1553='Напрямки конкурса'!$L$11,'Напрямки конкурса'!$B$11,IF(D1553='Напрямки конкурса'!$L$12,'Напрямки конкурса'!$B$12,IF(D1553='Напрямки конкурса'!$L$13,'Напрямки конкурса'!$B$13,IF(D1553='Напрямки конкурса'!$L$14,'Напрямки конкурса'!$B$14,IF(D1553='Напрямки конкурса'!$L$15,'Напрямки конкурса'!$B$15,IF(D1553='Напрямки конкурса'!$L$16,'Напрямки конкурса'!$B$16,IF(D1553='Напрямки конкурса'!$L$17,'Напрямки конкурса'!$B$17,IF(D1553='Напрямки конкурса'!$L$18,'Напрямки конкурса'!$B$18,IF(D1553='Напрямки конкурса'!$L$19,'Напрямки конкурса'!$B$19,IF(D1553='Напрямки конкурса'!$L$20,'Напрямки конкурса'!$B$20,IF(D1553='Напрямки конкурса'!$L$21,'Напрямки конкурса'!$B$21,IF(D1553='Напрямки конкурса'!$L$22,'Напрямки конкурса'!$B$22,IF(D1553='Напрямки конкурса'!$L$23,'Напрямки конкурса'!$B$23,IF(D1553='Напрямки конкурса'!$L$24,'Напрямки конкурса'!$B$24,IF(D1553='Напрямки конкурса'!$L$25,'Напрямки конкурса'!$B$25,IF(D1553='Напрямки конкурса'!$L$26,'Напрямки конкурса'!$B$26,IF(D1553='Напрямки конкурса'!$L$27,'Напрямки конкурса'!$B$27,IF(D1553='Напрямки конкурса'!$L$28,'Напрямки конкурса'!$B$28,"")))))))))))))))))))))))))))</f>
        <v/>
      </c>
      <c r="C1553" s="58" t="str">
        <f>IF(D1553='Напрямки конкурса'!$L$2,'Напрямки конкурса'!$K$2,IF(D1553='Напрямки конкурса'!$L$3,'Напрямки конкурса'!$K$3,IF(D1553='Напрямки конкурса'!$L$4,'Напрямки конкурса'!$K$4,IF(D1553='Напрямки конкурса'!$L$5,'Напрямки конкурса'!$K$5,IF(D1553='Напрямки конкурса'!$L$6,'Напрямки конкурса'!$K$6,IF(D1553='Напрямки конкурса'!$L$7,'Напрямки конкурса'!$K$7,IF(D1553='Напрямки конкурса'!$L$8,'Напрямки конкурса'!$K$8,IF(D1553='Напрямки конкурса'!$L$9,'Напрямки конкурса'!$K$9,IF(D1553='Напрямки конкурса'!$L$10,'Напрямки конкурса'!$K$10,IF(D1553='Напрямки конкурса'!$L$11,'Напрямки конкурса'!$K$11,IF(D1553='Напрямки конкурса'!$L$12,'Напрямки конкурса'!$K$12,IF(D1553='Напрямки конкурса'!$L$13,'Напрямки конкурса'!$K$13,IF(D1553='Напрямки конкурса'!$L$14,'Напрямки конкурса'!$K$14,IF(D1553='Напрямки конкурса'!$L$15,'Напрямки конкурса'!$K$15,IF(D1553='Напрямки конкурса'!$L$16,'Напрямки конкурса'!$K$16,IF(D1553='Напрямки конкурса'!$L$17,'Напрямки конкурса'!$K$17,IF(D1553='Напрямки конкурса'!$L$18,'Напрямки конкурса'!$K$18,IF(D1553='Напрямки конкурса'!$L$19,'Напрямки конкурса'!$K$19,IF(D1553='Напрямки конкурса'!$L$20,'Напрямки конкурса'!$K$20,IF(D1553='Напрямки конкурса'!$L$21,'Напрямки конкурса'!$K$21,IF(D1553='Напрямки конкурса'!$L$22,'Напрямки конкурса'!$K$22,IF(D1553='Напрямки конкурса'!$L$23,'Напрямки конкурса'!$K$23,IF(D1553='Напрямки конкурса'!$L$24,'Напрямки конкурса'!$K$24,IF(D1553='Напрямки конкурса'!$L$25,'Напрямки конкурса'!$K$25,IF(D1553='Напрямки конкурса'!$L$26,'Напрямки конкурса'!$K$26,IF(D1553='Напрямки конкурса'!$L$27,'Напрямки конкурса'!$K$27,IF(D1553='Напрямки конкурса'!$L$28,'Напрямки конкурса'!$K$28,"")))))))))))))))))))))))))))</f>
        <v/>
      </c>
      <c r="D1553" s="554"/>
      <c r="E1553" s="169"/>
      <c r="F1553" s="169"/>
      <c r="G1553" s="169"/>
      <c r="H1553" s="148" t="str">
        <f>IF(I1553='Категорія витрат'!$B$2,'Категорія витрат'!$A$2,IF(I1553='Категорія витрат'!$B$3,'Категорія витрат'!$A$3,IF(I1553='Категорія витрат'!$B$4,'Категорія витрат'!$A$4,IF(I1553='Категорія витрат'!$B$5,'Категорія витрат'!$A$5,IF(I1553='Категорія витрат'!$B$6,'Категорія витрат'!$A$6,IF(I1553='Категорія витрат'!$B$7,'Категорія витрат'!$A$7,IF(I1553='Категорія витрат'!$B$8,'Категорія витрат'!$A$8,IF(I1553='Категорія витрат'!$B$9,'Категорія витрат'!$A$9,IF(I1553='Категорія витрат'!$B$10,'Категорія витрат'!$A$10,IF(I1553='Категорія витрат'!$B$11,'Категорія витрат'!$A$11,IF(I1553='Категорія витрат'!$B$12,'Категорія витрат'!$A$12,IF(I1553='Категорія витрат'!$B$13,'Категорія витрат'!$A$13,IF(I1553='Категорія витрат'!$B$14,'Категорія витрат'!$A$14,IF(I1553='Категорія витрат'!$B$15,'Категорія витрат'!$A$15,IF(I1553='Категорія витрат'!$B$16,'Категорія витрат'!$A$16,IF(I1553='Категорія витрат'!$B$17,'Категорія витрат'!$A$17,IF(I1553='Категорія витрат'!$B$18,'Категорія витрат'!$A$18,IF(I1553='Категорія витрат'!$B$19,'Категорія витрат'!$A$19,IF(I1553='Категорія витрат'!$B$20,'Категорія витрат'!$A$20,IF(I1553='Категорія витрат'!$B$21,'Категорія витрат'!$A$21,IF(I1553='Категорія витрат'!$B$22,'Категорія витрат'!$A$22,IF(I1553='Категорія витрат'!$B$23,'Категорія витрат'!$A$23,IF(I1553='Категорія витрат'!$B$24,'Категорія витрат'!$A$24,IF(I1553='Категорія витрат'!$B$25,'Категорія витрат'!$A$25,IF(I1553='Категорія витрат'!$B$26,'Категорія витрат'!$A$26,IF(I1553='Категорія витрат'!$B$27,'Категорія витрат'!$A$27,IF(I1553='Категорія витрат'!$B$28,'Категорія витрат'!$A$28,IF(I1553='Категорія витрат'!$B$29,'Категорія витрат'!$A$29,IF(I1553='Категорія витрат'!$B$30,'Категорія витрат'!$A$30,"")))))))))))))))))))))))))))))</f>
        <v/>
      </c>
      <c r="I1553" s="172"/>
      <c r="J1553" s="171"/>
      <c r="K1553" s="174"/>
      <c r="L1553" s="86">
        <f t="shared" si="814"/>
        <v>0</v>
      </c>
      <c r="M1553" s="174"/>
      <c r="N1553" s="176"/>
      <c r="O1553" s="169"/>
      <c r="P1553" s="157">
        <f>IF(J1553='Категорія витрат'!$F$2,ROUND('Додаток 3._Бюджет детальний ПР'!O1553*0.3676,2),IF(J1553='Категорія витрат'!$F$3,ROUND('Додаток 3._Бюджет детальний ПР'!O1553*0.347,2),IF(J1553='Категорія витрат'!$F$4,ROUND('Додаток 3._Бюджет детальний ПР'!O1553*0.347,2),IF(J1553='Категорія витрат'!$F$7,ROUND('Додаток 3._Бюджет детальний ПР'!O1553*0.0841,2),0))))</f>
        <v>0</v>
      </c>
      <c r="Q1553" s="151">
        <f t="shared" si="788"/>
        <v>0</v>
      </c>
      <c r="R1553" s="179"/>
      <c r="S1553" s="179"/>
      <c r="T1553" s="179"/>
      <c r="U1553" s="179"/>
      <c r="V1553" s="179"/>
      <c r="W1553" s="179"/>
      <c r="X1553" s="179"/>
      <c r="Y1553" s="179"/>
      <c r="Z1553" s="179"/>
      <c r="AA1553" s="179"/>
      <c r="AB1553" s="179"/>
      <c r="AC1553" s="179"/>
      <c r="AD1553" s="48">
        <f t="shared" si="790"/>
        <v>0</v>
      </c>
      <c r="AE1553" s="48">
        <f t="shared" si="791"/>
        <v>0</v>
      </c>
      <c r="AF1553" s="48">
        <f t="shared" si="792"/>
        <v>0</v>
      </c>
      <c r="AG1553" s="48">
        <f t="shared" si="793"/>
        <v>0</v>
      </c>
      <c r="AH1553" s="48">
        <f t="shared" si="794"/>
        <v>0</v>
      </c>
      <c r="AI1553" s="48">
        <f t="shared" si="795"/>
        <v>0</v>
      </c>
      <c r="AJ1553" s="48">
        <f t="shared" si="796"/>
        <v>0</v>
      </c>
      <c r="AK1553" s="48">
        <f t="shared" si="797"/>
        <v>0</v>
      </c>
      <c r="AL1553" s="179"/>
      <c r="AM1553" s="179"/>
      <c r="AN1553" s="76"/>
      <c r="AO1553" s="174"/>
      <c r="AP1553" s="86">
        <f t="shared" si="815"/>
        <v>0</v>
      </c>
      <c r="AQ1553" s="174"/>
      <c r="AR1553" s="176"/>
      <c r="AS1553" s="169"/>
      <c r="AT1553" s="157">
        <f>IF(J1553='Категорія витрат'!$F$2,ROUND('Додаток 3._Бюджет детальний ПР'!AS1553*0.3676,2),IF(J1553='Категорія витрат'!$F$3,ROUND('Додаток 3._Бюджет детальний ПР'!AS1553*0.347,2),IF(J1553='Категорія витрат'!$F$4,ROUND('Додаток 3._Бюджет детальний ПР'!AS1553*0.347,2),IF(J1553='Категорія витрат'!$F$7,ROUND('Додаток 3._Бюджет детальний ПР'!AS1553*0.0841,2),0))))</f>
        <v>0</v>
      </c>
      <c r="AU1553" s="151">
        <f t="shared" si="789"/>
        <v>0</v>
      </c>
      <c r="AV1553" s="179"/>
      <c r="AW1553" s="179"/>
      <c r="AX1553" s="179"/>
      <c r="AY1553" s="179"/>
      <c r="AZ1553" s="179"/>
      <c r="BA1553" s="179"/>
      <c r="BB1553" s="179"/>
      <c r="BC1553" s="179"/>
      <c r="BD1553" s="179"/>
      <c r="BE1553" s="179"/>
      <c r="BF1553" s="179"/>
      <c r="BG1553" s="179"/>
      <c r="BH1553" s="48">
        <f t="shared" si="798"/>
        <v>0</v>
      </c>
      <c r="BI1553" s="48">
        <f t="shared" si="799"/>
        <v>0</v>
      </c>
      <c r="BJ1553" s="48">
        <f t="shared" si="800"/>
        <v>0</v>
      </c>
      <c r="BK1553" s="48">
        <f t="shared" si="801"/>
        <v>0</v>
      </c>
      <c r="BL1553" s="48">
        <f t="shared" si="802"/>
        <v>0</v>
      </c>
      <c r="BM1553" s="48">
        <f t="shared" si="803"/>
        <v>0</v>
      </c>
      <c r="BN1553" s="48">
        <f t="shared" si="804"/>
        <v>0</v>
      </c>
      <c r="BO1553" s="48">
        <f t="shared" si="805"/>
        <v>0</v>
      </c>
      <c r="BP1553" s="179"/>
      <c r="BQ1553" s="179"/>
      <c r="BR1553" s="189"/>
      <c r="BS1553" s="174"/>
      <c r="BT1553" s="86">
        <f t="shared" si="816"/>
        <v>0</v>
      </c>
      <c r="BU1553" s="174"/>
      <c r="BV1553" s="176"/>
      <c r="BW1553" s="169"/>
      <c r="BX1553" s="157">
        <f>IF(J1553='Категорія витрат'!$F$2,ROUND('Додаток 3._Бюджет детальний ПР'!BW1553*0.3676,2),IF(J1553='Категорія витрат'!$F$3,ROUND('Додаток 3._Бюджет детальний ПР'!BW1553*0.347,2),IF(J1553='Категорія витрат'!$F$4,ROUND('Додаток 3._Бюджет детальний ПР'!BW1553*0.347,2),IF(J1553='Категорія витрат'!$F$7,ROUND('Додаток 3._Бюджет детальний ПР'!BW1553*0.0841,2),0))))</f>
        <v>0</v>
      </c>
      <c r="BY1553" s="151">
        <f t="shared" si="817"/>
        <v>0</v>
      </c>
      <c r="BZ1553" s="179"/>
      <c r="CA1553" s="179"/>
      <c r="CB1553" s="179"/>
      <c r="CC1553" s="179"/>
      <c r="CD1553" s="179"/>
      <c r="CE1553" s="179"/>
      <c r="CF1553" s="179"/>
      <c r="CG1553" s="179"/>
      <c r="CH1553" s="179"/>
      <c r="CI1553" s="179"/>
      <c r="CJ1553" s="179"/>
      <c r="CK1553" s="179"/>
      <c r="CL1553" s="48">
        <f t="shared" si="806"/>
        <v>0</v>
      </c>
      <c r="CM1553" s="48">
        <f t="shared" si="807"/>
        <v>0</v>
      </c>
      <c r="CN1553" s="48">
        <f t="shared" si="808"/>
        <v>0</v>
      </c>
      <c r="CO1553" s="48">
        <f t="shared" si="809"/>
        <v>0</v>
      </c>
      <c r="CP1553" s="48">
        <f t="shared" si="810"/>
        <v>0</v>
      </c>
      <c r="CQ1553" s="48">
        <f t="shared" si="811"/>
        <v>0</v>
      </c>
      <c r="CR1553" s="48">
        <f t="shared" si="812"/>
        <v>0</v>
      </c>
      <c r="CS1553" s="48">
        <f t="shared" si="813"/>
        <v>0</v>
      </c>
      <c r="CT1553" s="179"/>
      <c r="CU1553" s="179"/>
    </row>
    <row r="1554" spans="1:99" ht="20.100000000000001" customHeight="1" x14ac:dyDescent="0.25">
      <c r="A1554" s="57">
        <v>1549</v>
      </c>
      <c r="B1554" s="398" t="str">
        <f>IF(D1554='Напрямки конкурса'!$L$2,'Напрямки конкурса'!$B$2,IF(D1554='Напрямки конкурса'!$L$3,'Напрямки конкурса'!$B$3,IF(D1554='Напрямки конкурса'!$L$4,'Напрямки конкурса'!$B$4,IF(D1554='Напрямки конкурса'!$L$5,'Напрямки конкурса'!$B$5,IF(D1554='Напрямки конкурса'!$L$6,'Напрямки конкурса'!$B$6,IF(D1554='Напрямки конкурса'!$L$7,'Напрямки конкурса'!$B$7,IF(D1554='Напрямки конкурса'!$L$8,'Напрямки конкурса'!$B$8,IF(D1554='Напрямки конкурса'!$L$9,'Напрямки конкурса'!$B$9,IF(D1554='Напрямки конкурса'!$L$10,'Напрямки конкурса'!$B$10,IF(D1554='Напрямки конкурса'!$L$11,'Напрямки конкурса'!$B$11,IF(D1554='Напрямки конкурса'!$L$12,'Напрямки конкурса'!$B$12,IF(D1554='Напрямки конкурса'!$L$13,'Напрямки конкурса'!$B$13,IF(D1554='Напрямки конкурса'!$L$14,'Напрямки конкурса'!$B$14,IF(D1554='Напрямки конкурса'!$L$15,'Напрямки конкурса'!$B$15,IF(D1554='Напрямки конкурса'!$L$16,'Напрямки конкурса'!$B$16,IF(D1554='Напрямки конкурса'!$L$17,'Напрямки конкурса'!$B$17,IF(D1554='Напрямки конкурса'!$L$18,'Напрямки конкурса'!$B$18,IF(D1554='Напрямки конкурса'!$L$19,'Напрямки конкурса'!$B$19,IF(D1554='Напрямки конкурса'!$L$20,'Напрямки конкурса'!$B$20,IF(D1554='Напрямки конкурса'!$L$21,'Напрямки конкурса'!$B$21,IF(D1554='Напрямки конкурса'!$L$22,'Напрямки конкурса'!$B$22,IF(D1554='Напрямки конкурса'!$L$23,'Напрямки конкурса'!$B$23,IF(D1554='Напрямки конкурса'!$L$24,'Напрямки конкурса'!$B$24,IF(D1554='Напрямки конкурса'!$L$25,'Напрямки конкурса'!$B$25,IF(D1554='Напрямки конкурса'!$L$26,'Напрямки конкурса'!$B$26,IF(D1554='Напрямки конкурса'!$L$27,'Напрямки конкурса'!$B$27,IF(D1554='Напрямки конкурса'!$L$28,'Напрямки конкурса'!$B$28,"")))))))))))))))))))))))))))</f>
        <v/>
      </c>
      <c r="C1554" s="58" t="str">
        <f>IF(D1554='Напрямки конкурса'!$L$2,'Напрямки конкурса'!$K$2,IF(D1554='Напрямки конкурса'!$L$3,'Напрямки конкурса'!$K$3,IF(D1554='Напрямки конкурса'!$L$4,'Напрямки конкурса'!$K$4,IF(D1554='Напрямки конкурса'!$L$5,'Напрямки конкурса'!$K$5,IF(D1554='Напрямки конкурса'!$L$6,'Напрямки конкурса'!$K$6,IF(D1554='Напрямки конкурса'!$L$7,'Напрямки конкурса'!$K$7,IF(D1554='Напрямки конкурса'!$L$8,'Напрямки конкурса'!$K$8,IF(D1554='Напрямки конкурса'!$L$9,'Напрямки конкурса'!$K$9,IF(D1554='Напрямки конкурса'!$L$10,'Напрямки конкурса'!$K$10,IF(D1554='Напрямки конкурса'!$L$11,'Напрямки конкурса'!$K$11,IF(D1554='Напрямки конкурса'!$L$12,'Напрямки конкурса'!$K$12,IF(D1554='Напрямки конкурса'!$L$13,'Напрямки конкурса'!$K$13,IF(D1554='Напрямки конкурса'!$L$14,'Напрямки конкурса'!$K$14,IF(D1554='Напрямки конкурса'!$L$15,'Напрямки конкурса'!$K$15,IF(D1554='Напрямки конкурса'!$L$16,'Напрямки конкурса'!$K$16,IF(D1554='Напрямки конкурса'!$L$17,'Напрямки конкурса'!$K$17,IF(D1554='Напрямки конкурса'!$L$18,'Напрямки конкурса'!$K$18,IF(D1554='Напрямки конкурса'!$L$19,'Напрямки конкурса'!$K$19,IF(D1554='Напрямки конкурса'!$L$20,'Напрямки конкурса'!$K$20,IF(D1554='Напрямки конкурса'!$L$21,'Напрямки конкурса'!$K$21,IF(D1554='Напрямки конкурса'!$L$22,'Напрямки конкурса'!$K$22,IF(D1554='Напрямки конкурса'!$L$23,'Напрямки конкурса'!$K$23,IF(D1554='Напрямки конкурса'!$L$24,'Напрямки конкурса'!$K$24,IF(D1554='Напрямки конкурса'!$L$25,'Напрямки конкурса'!$K$25,IF(D1554='Напрямки конкурса'!$L$26,'Напрямки конкурса'!$K$26,IF(D1554='Напрямки конкурса'!$L$27,'Напрямки конкурса'!$K$27,IF(D1554='Напрямки конкурса'!$L$28,'Напрямки конкурса'!$K$28,"")))))))))))))))))))))))))))</f>
        <v/>
      </c>
      <c r="D1554" s="554"/>
      <c r="E1554" s="169"/>
      <c r="F1554" s="169"/>
      <c r="G1554" s="169"/>
      <c r="H1554" s="148" t="str">
        <f>IF(I1554='Категорія витрат'!$B$2,'Категорія витрат'!$A$2,IF(I1554='Категорія витрат'!$B$3,'Категорія витрат'!$A$3,IF(I1554='Категорія витрат'!$B$4,'Категорія витрат'!$A$4,IF(I1554='Категорія витрат'!$B$5,'Категорія витрат'!$A$5,IF(I1554='Категорія витрат'!$B$6,'Категорія витрат'!$A$6,IF(I1554='Категорія витрат'!$B$7,'Категорія витрат'!$A$7,IF(I1554='Категорія витрат'!$B$8,'Категорія витрат'!$A$8,IF(I1554='Категорія витрат'!$B$9,'Категорія витрат'!$A$9,IF(I1554='Категорія витрат'!$B$10,'Категорія витрат'!$A$10,IF(I1554='Категорія витрат'!$B$11,'Категорія витрат'!$A$11,IF(I1554='Категорія витрат'!$B$12,'Категорія витрат'!$A$12,IF(I1554='Категорія витрат'!$B$13,'Категорія витрат'!$A$13,IF(I1554='Категорія витрат'!$B$14,'Категорія витрат'!$A$14,IF(I1554='Категорія витрат'!$B$15,'Категорія витрат'!$A$15,IF(I1554='Категорія витрат'!$B$16,'Категорія витрат'!$A$16,IF(I1554='Категорія витрат'!$B$17,'Категорія витрат'!$A$17,IF(I1554='Категорія витрат'!$B$18,'Категорія витрат'!$A$18,IF(I1554='Категорія витрат'!$B$19,'Категорія витрат'!$A$19,IF(I1554='Категорія витрат'!$B$20,'Категорія витрат'!$A$20,IF(I1554='Категорія витрат'!$B$21,'Категорія витрат'!$A$21,IF(I1554='Категорія витрат'!$B$22,'Категорія витрат'!$A$22,IF(I1554='Категорія витрат'!$B$23,'Категорія витрат'!$A$23,IF(I1554='Категорія витрат'!$B$24,'Категорія витрат'!$A$24,IF(I1554='Категорія витрат'!$B$25,'Категорія витрат'!$A$25,IF(I1554='Категорія витрат'!$B$26,'Категорія витрат'!$A$26,IF(I1554='Категорія витрат'!$B$27,'Категорія витрат'!$A$27,IF(I1554='Категорія витрат'!$B$28,'Категорія витрат'!$A$28,IF(I1554='Категорія витрат'!$B$29,'Категорія витрат'!$A$29,IF(I1554='Категорія витрат'!$B$30,'Категорія витрат'!$A$30,"")))))))))))))))))))))))))))))</f>
        <v/>
      </c>
      <c r="I1554" s="172"/>
      <c r="J1554" s="171"/>
      <c r="K1554" s="174"/>
      <c r="L1554" s="86">
        <f t="shared" si="814"/>
        <v>0</v>
      </c>
      <c r="M1554" s="174"/>
      <c r="N1554" s="176"/>
      <c r="O1554" s="169"/>
      <c r="P1554" s="157">
        <f>IF(J1554='Категорія витрат'!$F$2,ROUND('Додаток 3._Бюджет детальний ПР'!O1554*0.3676,2),IF(J1554='Категорія витрат'!$F$3,ROUND('Додаток 3._Бюджет детальний ПР'!O1554*0.347,2),IF(J1554='Категорія витрат'!$F$4,ROUND('Додаток 3._Бюджет детальний ПР'!O1554*0.347,2),IF(J1554='Категорія витрат'!$F$7,ROUND('Додаток 3._Бюджет детальний ПР'!O1554*0.0841,2),0))))</f>
        <v>0</v>
      </c>
      <c r="Q1554" s="151">
        <f t="shared" si="788"/>
        <v>0</v>
      </c>
      <c r="R1554" s="179"/>
      <c r="S1554" s="179"/>
      <c r="T1554" s="179"/>
      <c r="U1554" s="179"/>
      <c r="V1554" s="179"/>
      <c r="W1554" s="179"/>
      <c r="X1554" s="179"/>
      <c r="Y1554" s="179"/>
      <c r="Z1554" s="179"/>
      <c r="AA1554" s="179"/>
      <c r="AB1554" s="179"/>
      <c r="AC1554" s="179"/>
      <c r="AD1554" s="48">
        <f t="shared" si="790"/>
        <v>0</v>
      </c>
      <c r="AE1554" s="48">
        <f t="shared" si="791"/>
        <v>0</v>
      </c>
      <c r="AF1554" s="48">
        <f t="shared" si="792"/>
        <v>0</v>
      </c>
      <c r="AG1554" s="48">
        <f t="shared" si="793"/>
        <v>0</v>
      </c>
      <c r="AH1554" s="48">
        <f t="shared" si="794"/>
        <v>0</v>
      </c>
      <c r="AI1554" s="48">
        <f t="shared" si="795"/>
        <v>0</v>
      </c>
      <c r="AJ1554" s="48">
        <f t="shared" si="796"/>
        <v>0</v>
      </c>
      <c r="AK1554" s="48">
        <f t="shared" si="797"/>
        <v>0</v>
      </c>
      <c r="AL1554" s="179"/>
      <c r="AM1554" s="179"/>
      <c r="AN1554" s="76"/>
      <c r="AO1554" s="174"/>
      <c r="AP1554" s="86">
        <f t="shared" si="815"/>
        <v>0</v>
      </c>
      <c r="AQ1554" s="174"/>
      <c r="AR1554" s="176"/>
      <c r="AS1554" s="169"/>
      <c r="AT1554" s="157">
        <f>IF(J1554='Категорія витрат'!$F$2,ROUND('Додаток 3._Бюджет детальний ПР'!AS1554*0.3676,2),IF(J1554='Категорія витрат'!$F$3,ROUND('Додаток 3._Бюджет детальний ПР'!AS1554*0.347,2),IF(J1554='Категорія витрат'!$F$4,ROUND('Додаток 3._Бюджет детальний ПР'!AS1554*0.347,2),IF(J1554='Категорія витрат'!$F$7,ROUND('Додаток 3._Бюджет детальний ПР'!AS1554*0.0841,2),0))))</f>
        <v>0</v>
      </c>
      <c r="AU1554" s="151">
        <f t="shared" si="789"/>
        <v>0</v>
      </c>
      <c r="AV1554" s="179"/>
      <c r="AW1554" s="179"/>
      <c r="AX1554" s="179"/>
      <c r="AY1554" s="179"/>
      <c r="AZ1554" s="179"/>
      <c r="BA1554" s="179"/>
      <c r="BB1554" s="179"/>
      <c r="BC1554" s="179"/>
      <c r="BD1554" s="179"/>
      <c r="BE1554" s="179"/>
      <c r="BF1554" s="179"/>
      <c r="BG1554" s="179"/>
      <c r="BH1554" s="48">
        <f t="shared" si="798"/>
        <v>0</v>
      </c>
      <c r="BI1554" s="48">
        <f t="shared" si="799"/>
        <v>0</v>
      </c>
      <c r="BJ1554" s="48">
        <f t="shared" si="800"/>
        <v>0</v>
      </c>
      <c r="BK1554" s="48">
        <f t="shared" si="801"/>
        <v>0</v>
      </c>
      <c r="BL1554" s="48">
        <f t="shared" si="802"/>
        <v>0</v>
      </c>
      <c r="BM1554" s="48">
        <f t="shared" si="803"/>
        <v>0</v>
      </c>
      <c r="BN1554" s="48">
        <f t="shared" si="804"/>
        <v>0</v>
      </c>
      <c r="BO1554" s="48">
        <f t="shared" si="805"/>
        <v>0</v>
      </c>
      <c r="BP1554" s="179"/>
      <c r="BQ1554" s="179"/>
      <c r="BR1554" s="189"/>
      <c r="BS1554" s="174"/>
      <c r="BT1554" s="86">
        <f t="shared" si="816"/>
        <v>0</v>
      </c>
      <c r="BU1554" s="174"/>
      <c r="BV1554" s="176"/>
      <c r="BW1554" s="169"/>
      <c r="BX1554" s="157">
        <f>IF(J1554='Категорія витрат'!$F$2,ROUND('Додаток 3._Бюджет детальний ПР'!BW1554*0.3676,2),IF(J1554='Категорія витрат'!$F$3,ROUND('Додаток 3._Бюджет детальний ПР'!BW1554*0.347,2),IF(J1554='Категорія витрат'!$F$4,ROUND('Додаток 3._Бюджет детальний ПР'!BW1554*0.347,2),IF(J1554='Категорія витрат'!$F$7,ROUND('Додаток 3._Бюджет детальний ПР'!BW1554*0.0841,2),0))))</f>
        <v>0</v>
      </c>
      <c r="BY1554" s="151">
        <f t="shared" si="817"/>
        <v>0</v>
      </c>
      <c r="BZ1554" s="179"/>
      <c r="CA1554" s="179"/>
      <c r="CB1554" s="179"/>
      <c r="CC1554" s="179"/>
      <c r="CD1554" s="179"/>
      <c r="CE1554" s="179"/>
      <c r="CF1554" s="179"/>
      <c r="CG1554" s="179"/>
      <c r="CH1554" s="179"/>
      <c r="CI1554" s="179"/>
      <c r="CJ1554" s="179"/>
      <c r="CK1554" s="179"/>
      <c r="CL1554" s="48">
        <f t="shared" si="806"/>
        <v>0</v>
      </c>
      <c r="CM1554" s="48">
        <f t="shared" si="807"/>
        <v>0</v>
      </c>
      <c r="CN1554" s="48">
        <f t="shared" si="808"/>
        <v>0</v>
      </c>
      <c r="CO1554" s="48">
        <f t="shared" si="809"/>
        <v>0</v>
      </c>
      <c r="CP1554" s="48">
        <f t="shared" si="810"/>
        <v>0</v>
      </c>
      <c r="CQ1554" s="48">
        <f t="shared" si="811"/>
        <v>0</v>
      </c>
      <c r="CR1554" s="48">
        <f t="shared" si="812"/>
        <v>0</v>
      </c>
      <c r="CS1554" s="48">
        <f t="shared" si="813"/>
        <v>0</v>
      </c>
      <c r="CT1554" s="179"/>
      <c r="CU1554" s="179"/>
    </row>
    <row r="1555" spans="1:99" ht="20.100000000000001" customHeight="1" x14ac:dyDescent="0.25">
      <c r="A1555" s="57">
        <v>1550</v>
      </c>
      <c r="B1555" s="398" t="str">
        <f>IF(D1555='Напрямки конкурса'!$L$2,'Напрямки конкурса'!$B$2,IF(D1555='Напрямки конкурса'!$L$3,'Напрямки конкурса'!$B$3,IF(D1555='Напрямки конкурса'!$L$4,'Напрямки конкурса'!$B$4,IF(D1555='Напрямки конкурса'!$L$5,'Напрямки конкурса'!$B$5,IF(D1555='Напрямки конкурса'!$L$6,'Напрямки конкурса'!$B$6,IF(D1555='Напрямки конкурса'!$L$7,'Напрямки конкурса'!$B$7,IF(D1555='Напрямки конкурса'!$L$8,'Напрямки конкурса'!$B$8,IF(D1555='Напрямки конкурса'!$L$9,'Напрямки конкурса'!$B$9,IF(D1555='Напрямки конкурса'!$L$10,'Напрямки конкурса'!$B$10,IF(D1555='Напрямки конкурса'!$L$11,'Напрямки конкурса'!$B$11,IF(D1555='Напрямки конкурса'!$L$12,'Напрямки конкурса'!$B$12,IF(D1555='Напрямки конкурса'!$L$13,'Напрямки конкурса'!$B$13,IF(D1555='Напрямки конкурса'!$L$14,'Напрямки конкурса'!$B$14,IF(D1555='Напрямки конкурса'!$L$15,'Напрямки конкурса'!$B$15,IF(D1555='Напрямки конкурса'!$L$16,'Напрямки конкурса'!$B$16,IF(D1555='Напрямки конкурса'!$L$17,'Напрямки конкурса'!$B$17,IF(D1555='Напрямки конкурса'!$L$18,'Напрямки конкурса'!$B$18,IF(D1555='Напрямки конкурса'!$L$19,'Напрямки конкурса'!$B$19,IF(D1555='Напрямки конкурса'!$L$20,'Напрямки конкурса'!$B$20,IF(D1555='Напрямки конкурса'!$L$21,'Напрямки конкурса'!$B$21,IF(D1555='Напрямки конкурса'!$L$22,'Напрямки конкурса'!$B$22,IF(D1555='Напрямки конкурса'!$L$23,'Напрямки конкурса'!$B$23,IF(D1555='Напрямки конкурса'!$L$24,'Напрямки конкурса'!$B$24,IF(D1555='Напрямки конкурса'!$L$25,'Напрямки конкурса'!$B$25,IF(D1555='Напрямки конкурса'!$L$26,'Напрямки конкурса'!$B$26,IF(D1555='Напрямки конкурса'!$L$27,'Напрямки конкурса'!$B$27,IF(D1555='Напрямки конкурса'!$L$28,'Напрямки конкурса'!$B$28,"")))))))))))))))))))))))))))</f>
        <v/>
      </c>
      <c r="C1555" s="58" t="str">
        <f>IF(D1555='Напрямки конкурса'!$L$2,'Напрямки конкурса'!$K$2,IF(D1555='Напрямки конкурса'!$L$3,'Напрямки конкурса'!$K$3,IF(D1555='Напрямки конкурса'!$L$4,'Напрямки конкурса'!$K$4,IF(D1555='Напрямки конкурса'!$L$5,'Напрямки конкурса'!$K$5,IF(D1555='Напрямки конкурса'!$L$6,'Напрямки конкурса'!$K$6,IF(D1555='Напрямки конкурса'!$L$7,'Напрямки конкурса'!$K$7,IF(D1555='Напрямки конкурса'!$L$8,'Напрямки конкурса'!$K$8,IF(D1555='Напрямки конкурса'!$L$9,'Напрямки конкурса'!$K$9,IF(D1555='Напрямки конкурса'!$L$10,'Напрямки конкурса'!$K$10,IF(D1555='Напрямки конкурса'!$L$11,'Напрямки конкурса'!$K$11,IF(D1555='Напрямки конкурса'!$L$12,'Напрямки конкурса'!$K$12,IF(D1555='Напрямки конкурса'!$L$13,'Напрямки конкурса'!$K$13,IF(D1555='Напрямки конкурса'!$L$14,'Напрямки конкурса'!$K$14,IF(D1555='Напрямки конкурса'!$L$15,'Напрямки конкурса'!$K$15,IF(D1555='Напрямки конкурса'!$L$16,'Напрямки конкурса'!$K$16,IF(D1555='Напрямки конкурса'!$L$17,'Напрямки конкурса'!$K$17,IF(D1555='Напрямки конкурса'!$L$18,'Напрямки конкурса'!$K$18,IF(D1555='Напрямки конкурса'!$L$19,'Напрямки конкурса'!$K$19,IF(D1555='Напрямки конкурса'!$L$20,'Напрямки конкурса'!$K$20,IF(D1555='Напрямки конкурса'!$L$21,'Напрямки конкурса'!$K$21,IF(D1555='Напрямки конкурса'!$L$22,'Напрямки конкурса'!$K$22,IF(D1555='Напрямки конкурса'!$L$23,'Напрямки конкурса'!$K$23,IF(D1555='Напрямки конкурса'!$L$24,'Напрямки конкурса'!$K$24,IF(D1555='Напрямки конкурса'!$L$25,'Напрямки конкурса'!$K$25,IF(D1555='Напрямки конкурса'!$L$26,'Напрямки конкурса'!$K$26,IF(D1555='Напрямки конкурса'!$L$27,'Напрямки конкурса'!$K$27,IF(D1555='Напрямки конкурса'!$L$28,'Напрямки конкурса'!$K$28,"")))))))))))))))))))))))))))</f>
        <v/>
      </c>
      <c r="D1555" s="554"/>
      <c r="E1555" s="169"/>
      <c r="F1555" s="169"/>
      <c r="G1555" s="169"/>
      <c r="H1555" s="148" t="str">
        <f>IF(I1555='Категорія витрат'!$B$2,'Категорія витрат'!$A$2,IF(I1555='Категорія витрат'!$B$3,'Категорія витрат'!$A$3,IF(I1555='Категорія витрат'!$B$4,'Категорія витрат'!$A$4,IF(I1555='Категорія витрат'!$B$5,'Категорія витрат'!$A$5,IF(I1555='Категорія витрат'!$B$6,'Категорія витрат'!$A$6,IF(I1555='Категорія витрат'!$B$7,'Категорія витрат'!$A$7,IF(I1555='Категорія витрат'!$B$8,'Категорія витрат'!$A$8,IF(I1555='Категорія витрат'!$B$9,'Категорія витрат'!$A$9,IF(I1555='Категорія витрат'!$B$10,'Категорія витрат'!$A$10,IF(I1555='Категорія витрат'!$B$11,'Категорія витрат'!$A$11,IF(I1555='Категорія витрат'!$B$12,'Категорія витрат'!$A$12,IF(I1555='Категорія витрат'!$B$13,'Категорія витрат'!$A$13,IF(I1555='Категорія витрат'!$B$14,'Категорія витрат'!$A$14,IF(I1555='Категорія витрат'!$B$15,'Категорія витрат'!$A$15,IF(I1555='Категорія витрат'!$B$16,'Категорія витрат'!$A$16,IF(I1555='Категорія витрат'!$B$17,'Категорія витрат'!$A$17,IF(I1555='Категорія витрат'!$B$18,'Категорія витрат'!$A$18,IF(I1555='Категорія витрат'!$B$19,'Категорія витрат'!$A$19,IF(I1555='Категорія витрат'!$B$20,'Категорія витрат'!$A$20,IF(I1555='Категорія витрат'!$B$21,'Категорія витрат'!$A$21,IF(I1555='Категорія витрат'!$B$22,'Категорія витрат'!$A$22,IF(I1555='Категорія витрат'!$B$23,'Категорія витрат'!$A$23,IF(I1555='Категорія витрат'!$B$24,'Категорія витрат'!$A$24,IF(I1555='Категорія витрат'!$B$25,'Категорія витрат'!$A$25,IF(I1555='Категорія витрат'!$B$26,'Категорія витрат'!$A$26,IF(I1555='Категорія витрат'!$B$27,'Категорія витрат'!$A$27,IF(I1555='Категорія витрат'!$B$28,'Категорія витрат'!$A$28,IF(I1555='Категорія витрат'!$B$29,'Категорія витрат'!$A$29,IF(I1555='Категорія витрат'!$B$30,'Категорія витрат'!$A$30,"")))))))))))))))))))))))))))))</f>
        <v/>
      </c>
      <c r="I1555" s="172"/>
      <c r="J1555" s="171"/>
      <c r="K1555" s="174"/>
      <c r="L1555" s="86">
        <f t="shared" si="814"/>
        <v>0</v>
      </c>
      <c r="M1555" s="174"/>
      <c r="N1555" s="176"/>
      <c r="O1555" s="169"/>
      <c r="P1555" s="157">
        <f>IF(J1555='Категорія витрат'!$F$2,ROUND('Додаток 3._Бюджет детальний ПР'!O1555*0.3676,2),IF(J1555='Категорія витрат'!$F$3,ROUND('Додаток 3._Бюджет детальний ПР'!O1555*0.347,2),IF(J1555='Категорія витрат'!$F$4,ROUND('Додаток 3._Бюджет детальний ПР'!O1555*0.347,2),IF(J1555='Категорія витрат'!$F$7,ROUND('Додаток 3._Бюджет детальний ПР'!O1555*0.0841,2),0))))</f>
        <v>0</v>
      </c>
      <c r="Q1555" s="151">
        <f t="shared" si="788"/>
        <v>0</v>
      </c>
      <c r="R1555" s="179"/>
      <c r="S1555" s="179"/>
      <c r="T1555" s="179"/>
      <c r="U1555" s="179"/>
      <c r="V1555" s="179"/>
      <c r="W1555" s="179"/>
      <c r="X1555" s="179"/>
      <c r="Y1555" s="179"/>
      <c r="Z1555" s="179"/>
      <c r="AA1555" s="179"/>
      <c r="AB1555" s="179"/>
      <c r="AC1555" s="179"/>
      <c r="AD1555" s="48">
        <f t="shared" si="790"/>
        <v>0</v>
      </c>
      <c r="AE1555" s="48">
        <f t="shared" si="791"/>
        <v>0</v>
      </c>
      <c r="AF1555" s="48">
        <f t="shared" si="792"/>
        <v>0</v>
      </c>
      <c r="AG1555" s="48">
        <f t="shared" si="793"/>
        <v>0</v>
      </c>
      <c r="AH1555" s="48">
        <f t="shared" si="794"/>
        <v>0</v>
      </c>
      <c r="AI1555" s="48">
        <f t="shared" si="795"/>
        <v>0</v>
      </c>
      <c r="AJ1555" s="48">
        <f t="shared" si="796"/>
        <v>0</v>
      </c>
      <c r="AK1555" s="48">
        <f t="shared" si="797"/>
        <v>0</v>
      </c>
      <c r="AL1555" s="179"/>
      <c r="AM1555" s="179"/>
      <c r="AN1555" s="76"/>
      <c r="AO1555" s="174"/>
      <c r="AP1555" s="86">
        <f t="shared" si="815"/>
        <v>0</v>
      </c>
      <c r="AQ1555" s="174"/>
      <c r="AR1555" s="176"/>
      <c r="AS1555" s="169"/>
      <c r="AT1555" s="157">
        <f>IF(J1555='Категорія витрат'!$F$2,ROUND('Додаток 3._Бюджет детальний ПР'!AS1555*0.3676,2),IF(J1555='Категорія витрат'!$F$3,ROUND('Додаток 3._Бюджет детальний ПР'!AS1555*0.347,2),IF(J1555='Категорія витрат'!$F$4,ROUND('Додаток 3._Бюджет детальний ПР'!AS1555*0.347,2),IF(J1555='Категорія витрат'!$F$7,ROUND('Додаток 3._Бюджет детальний ПР'!AS1555*0.0841,2),0))))</f>
        <v>0</v>
      </c>
      <c r="AU1555" s="151">
        <f t="shared" si="789"/>
        <v>0</v>
      </c>
      <c r="AV1555" s="179"/>
      <c r="AW1555" s="179"/>
      <c r="AX1555" s="179"/>
      <c r="AY1555" s="179"/>
      <c r="AZ1555" s="179"/>
      <c r="BA1555" s="179"/>
      <c r="BB1555" s="179"/>
      <c r="BC1555" s="179"/>
      <c r="BD1555" s="179"/>
      <c r="BE1555" s="179"/>
      <c r="BF1555" s="179"/>
      <c r="BG1555" s="179"/>
      <c r="BH1555" s="48">
        <f t="shared" si="798"/>
        <v>0</v>
      </c>
      <c r="BI1555" s="48">
        <f t="shared" si="799"/>
        <v>0</v>
      </c>
      <c r="BJ1555" s="48">
        <f t="shared" si="800"/>
        <v>0</v>
      </c>
      <c r="BK1555" s="48">
        <f t="shared" si="801"/>
        <v>0</v>
      </c>
      <c r="BL1555" s="48">
        <f t="shared" si="802"/>
        <v>0</v>
      </c>
      <c r="BM1555" s="48">
        <f t="shared" si="803"/>
        <v>0</v>
      </c>
      <c r="BN1555" s="48">
        <f t="shared" si="804"/>
        <v>0</v>
      </c>
      <c r="BO1555" s="48">
        <f t="shared" si="805"/>
        <v>0</v>
      </c>
      <c r="BP1555" s="179"/>
      <c r="BQ1555" s="179"/>
      <c r="BR1555" s="189"/>
      <c r="BS1555" s="174"/>
      <c r="BT1555" s="86">
        <f t="shared" si="816"/>
        <v>0</v>
      </c>
      <c r="BU1555" s="174"/>
      <c r="BV1555" s="176"/>
      <c r="BW1555" s="169"/>
      <c r="BX1555" s="157">
        <f>IF(J1555='Категорія витрат'!$F$2,ROUND('Додаток 3._Бюджет детальний ПР'!BW1555*0.3676,2),IF(J1555='Категорія витрат'!$F$3,ROUND('Додаток 3._Бюджет детальний ПР'!BW1555*0.347,2),IF(J1555='Категорія витрат'!$F$4,ROUND('Додаток 3._Бюджет детальний ПР'!BW1555*0.347,2),IF(J1555='Категорія витрат'!$F$7,ROUND('Додаток 3._Бюджет детальний ПР'!BW1555*0.0841,2),0))))</f>
        <v>0</v>
      </c>
      <c r="BY1555" s="151">
        <f t="shared" si="817"/>
        <v>0</v>
      </c>
      <c r="BZ1555" s="179"/>
      <c r="CA1555" s="179"/>
      <c r="CB1555" s="179"/>
      <c r="CC1555" s="179"/>
      <c r="CD1555" s="179"/>
      <c r="CE1555" s="179"/>
      <c r="CF1555" s="179"/>
      <c r="CG1555" s="179"/>
      <c r="CH1555" s="179"/>
      <c r="CI1555" s="179"/>
      <c r="CJ1555" s="179"/>
      <c r="CK1555" s="179"/>
      <c r="CL1555" s="48">
        <f t="shared" si="806"/>
        <v>0</v>
      </c>
      <c r="CM1555" s="48">
        <f t="shared" si="807"/>
        <v>0</v>
      </c>
      <c r="CN1555" s="48">
        <f t="shared" si="808"/>
        <v>0</v>
      </c>
      <c r="CO1555" s="48">
        <f t="shared" si="809"/>
        <v>0</v>
      </c>
      <c r="CP1555" s="48">
        <f t="shared" si="810"/>
        <v>0</v>
      </c>
      <c r="CQ1555" s="48">
        <f t="shared" si="811"/>
        <v>0</v>
      </c>
      <c r="CR1555" s="48">
        <f t="shared" si="812"/>
        <v>0</v>
      </c>
      <c r="CS1555" s="48">
        <f t="shared" si="813"/>
        <v>0</v>
      </c>
      <c r="CT1555" s="179"/>
      <c r="CU1555" s="179"/>
    </row>
    <row r="1556" spans="1:99" ht="20.100000000000001" customHeight="1" x14ac:dyDescent="0.25">
      <c r="A1556" s="57">
        <v>1551</v>
      </c>
      <c r="B1556" s="398" t="str">
        <f>IF(D1556='Напрямки конкурса'!$L$2,'Напрямки конкурса'!$B$2,IF(D1556='Напрямки конкурса'!$L$3,'Напрямки конкурса'!$B$3,IF(D1556='Напрямки конкурса'!$L$4,'Напрямки конкурса'!$B$4,IF(D1556='Напрямки конкурса'!$L$5,'Напрямки конкурса'!$B$5,IF(D1556='Напрямки конкурса'!$L$6,'Напрямки конкурса'!$B$6,IF(D1556='Напрямки конкурса'!$L$7,'Напрямки конкурса'!$B$7,IF(D1556='Напрямки конкурса'!$L$8,'Напрямки конкурса'!$B$8,IF(D1556='Напрямки конкурса'!$L$9,'Напрямки конкурса'!$B$9,IF(D1556='Напрямки конкурса'!$L$10,'Напрямки конкурса'!$B$10,IF(D1556='Напрямки конкурса'!$L$11,'Напрямки конкурса'!$B$11,IF(D1556='Напрямки конкурса'!$L$12,'Напрямки конкурса'!$B$12,IF(D1556='Напрямки конкурса'!$L$13,'Напрямки конкурса'!$B$13,IF(D1556='Напрямки конкурса'!$L$14,'Напрямки конкурса'!$B$14,IF(D1556='Напрямки конкурса'!$L$15,'Напрямки конкурса'!$B$15,IF(D1556='Напрямки конкурса'!$L$16,'Напрямки конкурса'!$B$16,IF(D1556='Напрямки конкурса'!$L$17,'Напрямки конкурса'!$B$17,IF(D1556='Напрямки конкурса'!$L$18,'Напрямки конкурса'!$B$18,IF(D1556='Напрямки конкурса'!$L$19,'Напрямки конкурса'!$B$19,IF(D1556='Напрямки конкурса'!$L$20,'Напрямки конкурса'!$B$20,IF(D1556='Напрямки конкурса'!$L$21,'Напрямки конкурса'!$B$21,IF(D1556='Напрямки конкурса'!$L$22,'Напрямки конкурса'!$B$22,IF(D1556='Напрямки конкурса'!$L$23,'Напрямки конкурса'!$B$23,IF(D1556='Напрямки конкурса'!$L$24,'Напрямки конкурса'!$B$24,IF(D1556='Напрямки конкурса'!$L$25,'Напрямки конкурса'!$B$25,IF(D1556='Напрямки конкурса'!$L$26,'Напрямки конкурса'!$B$26,IF(D1556='Напрямки конкурса'!$L$27,'Напрямки конкурса'!$B$27,IF(D1556='Напрямки конкурса'!$L$28,'Напрямки конкурса'!$B$28,"")))))))))))))))))))))))))))</f>
        <v/>
      </c>
      <c r="C1556" s="58" t="str">
        <f>IF(D1556='Напрямки конкурса'!$L$2,'Напрямки конкурса'!$K$2,IF(D1556='Напрямки конкурса'!$L$3,'Напрямки конкурса'!$K$3,IF(D1556='Напрямки конкурса'!$L$4,'Напрямки конкурса'!$K$4,IF(D1556='Напрямки конкурса'!$L$5,'Напрямки конкурса'!$K$5,IF(D1556='Напрямки конкурса'!$L$6,'Напрямки конкурса'!$K$6,IF(D1556='Напрямки конкурса'!$L$7,'Напрямки конкурса'!$K$7,IF(D1556='Напрямки конкурса'!$L$8,'Напрямки конкурса'!$K$8,IF(D1556='Напрямки конкурса'!$L$9,'Напрямки конкурса'!$K$9,IF(D1556='Напрямки конкурса'!$L$10,'Напрямки конкурса'!$K$10,IF(D1556='Напрямки конкурса'!$L$11,'Напрямки конкурса'!$K$11,IF(D1556='Напрямки конкурса'!$L$12,'Напрямки конкурса'!$K$12,IF(D1556='Напрямки конкурса'!$L$13,'Напрямки конкурса'!$K$13,IF(D1556='Напрямки конкурса'!$L$14,'Напрямки конкурса'!$K$14,IF(D1556='Напрямки конкурса'!$L$15,'Напрямки конкурса'!$K$15,IF(D1556='Напрямки конкурса'!$L$16,'Напрямки конкурса'!$K$16,IF(D1556='Напрямки конкурса'!$L$17,'Напрямки конкурса'!$K$17,IF(D1556='Напрямки конкурса'!$L$18,'Напрямки конкурса'!$K$18,IF(D1556='Напрямки конкурса'!$L$19,'Напрямки конкурса'!$K$19,IF(D1556='Напрямки конкурса'!$L$20,'Напрямки конкурса'!$K$20,IF(D1556='Напрямки конкурса'!$L$21,'Напрямки конкурса'!$K$21,IF(D1556='Напрямки конкурса'!$L$22,'Напрямки конкурса'!$K$22,IF(D1556='Напрямки конкурса'!$L$23,'Напрямки конкурса'!$K$23,IF(D1556='Напрямки конкурса'!$L$24,'Напрямки конкурса'!$K$24,IF(D1556='Напрямки конкурса'!$L$25,'Напрямки конкурса'!$K$25,IF(D1556='Напрямки конкурса'!$L$26,'Напрямки конкурса'!$K$26,IF(D1556='Напрямки конкурса'!$L$27,'Напрямки конкурса'!$K$27,IF(D1556='Напрямки конкурса'!$L$28,'Напрямки конкурса'!$K$28,"")))))))))))))))))))))))))))</f>
        <v/>
      </c>
      <c r="D1556" s="554"/>
      <c r="E1556" s="169"/>
      <c r="F1556" s="169"/>
      <c r="G1556" s="169"/>
      <c r="H1556" s="148" t="str">
        <f>IF(I1556='Категорія витрат'!$B$2,'Категорія витрат'!$A$2,IF(I1556='Категорія витрат'!$B$3,'Категорія витрат'!$A$3,IF(I1556='Категорія витрат'!$B$4,'Категорія витрат'!$A$4,IF(I1556='Категорія витрат'!$B$5,'Категорія витрат'!$A$5,IF(I1556='Категорія витрат'!$B$6,'Категорія витрат'!$A$6,IF(I1556='Категорія витрат'!$B$7,'Категорія витрат'!$A$7,IF(I1556='Категорія витрат'!$B$8,'Категорія витрат'!$A$8,IF(I1556='Категорія витрат'!$B$9,'Категорія витрат'!$A$9,IF(I1556='Категорія витрат'!$B$10,'Категорія витрат'!$A$10,IF(I1556='Категорія витрат'!$B$11,'Категорія витрат'!$A$11,IF(I1556='Категорія витрат'!$B$12,'Категорія витрат'!$A$12,IF(I1556='Категорія витрат'!$B$13,'Категорія витрат'!$A$13,IF(I1556='Категорія витрат'!$B$14,'Категорія витрат'!$A$14,IF(I1556='Категорія витрат'!$B$15,'Категорія витрат'!$A$15,IF(I1556='Категорія витрат'!$B$16,'Категорія витрат'!$A$16,IF(I1556='Категорія витрат'!$B$17,'Категорія витрат'!$A$17,IF(I1556='Категорія витрат'!$B$18,'Категорія витрат'!$A$18,IF(I1556='Категорія витрат'!$B$19,'Категорія витрат'!$A$19,IF(I1556='Категорія витрат'!$B$20,'Категорія витрат'!$A$20,IF(I1556='Категорія витрат'!$B$21,'Категорія витрат'!$A$21,IF(I1556='Категорія витрат'!$B$22,'Категорія витрат'!$A$22,IF(I1556='Категорія витрат'!$B$23,'Категорія витрат'!$A$23,IF(I1556='Категорія витрат'!$B$24,'Категорія витрат'!$A$24,IF(I1556='Категорія витрат'!$B$25,'Категорія витрат'!$A$25,IF(I1556='Категорія витрат'!$B$26,'Категорія витрат'!$A$26,IF(I1556='Категорія витрат'!$B$27,'Категорія витрат'!$A$27,IF(I1556='Категорія витрат'!$B$28,'Категорія витрат'!$A$28,IF(I1556='Категорія витрат'!$B$29,'Категорія витрат'!$A$29,IF(I1556='Категорія витрат'!$B$30,'Категорія витрат'!$A$30,"")))))))))))))))))))))))))))))</f>
        <v/>
      </c>
      <c r="I1556" s="172"/>
      <c r="J1556" s="171"/>
      <c r="K1556" s="174"/>
      <c r="L1556" s="86">
        <f t="shared" si="814"/>
        <v>0</v>
      </c>
      <c r="M1556" s="174"/>
      <c r="N1556" s="176"/>
      <c r="O1556" s="169"/>
      <c r="P1556" s="157">
        <f>IF(J1556='Категорія витрат'!$F$2,ROUND('Додаток 3._Бюджет детальний ПР'!O1556*0.3676,2),IF(J1556='Категорія витрат'!$F$3,ROUND('Додаток 3._Бюджет детальний ПР'!O1556*0.347,2),IF(J1556='Категорія витрат'!$F$4,ROUND('Додаток 3._Бюджет детальний ПР'!O1556*0.347,2),IF(J1556='Категорія витрат'!$F$7,ROUND('Додаток 3._Бюджет детальний ПР'!O1556*0.0841,2),0))))</f>
        <v>0</v>
      </c>
      <c r="Q1556" s="151">
        <f t="shared" si="788"/>
        <v>0</v>
      </c>
      <c r="R1556" s="179"/>
      <c r="S1556" s="179"/>
      <c r="T1556" s="179"/>
      <c r="U1556" s="179"/>
      <c r="V1556" s="179"/>
      <c r="W1556" s="179"/>
      <c r="X1556" s="179"/>
      <c r="Y1556" s="179"/>
      <c r="Z1556" s="179"/>
      <c r="AA1556" s="179"/>
      <c r="AB1556" s="179"/>
      <c r="AC1556" s="179"/>
      <c r="AD1556" s="48">
        <f t="shared" si="790"/>
        <v>0</v>
      </c>
      <c r="AE1556" s="48">
        <f t="shared" si="791"/>
        <v>0</v>
      </c>
      <c r="AF1556" s="48">
        <f t="shared" si="792"/>
        <v>0</v>
      </c>
      <c r="AG1556" s="48">
        <f t="shared" si="793"/>
        <v>0</v>
      </c>
      <c r="AH1556" s="48">
        <f t="shared" si="794"/>
        <v>0</v>
      </c>
      <c r="AI1556" s="48">
        <f t="shared" si="795"/>
        <v>0</v>
      </c>
      <c r="AJ1556" s="48">
        <f t="shared" si="796"/>
        <v>0</v>
      </c>
      <c r="AK1556" s="48">
        <f t="shared" si="797"/>
        <v>0</v>
      </c>
      <c r="AL1556" s="179"/>
      <c r="AM1556" s="179"/>
      <c r="AN1556" s="76"/>
      <c r="AO1556" s="174"/>
      <c r="AP1556" s="86">
        <f t="shared" si="815"/>
        <v>0</v>
      </c>
      <c r="AQ1556" s="174"/>
      <c r="AR1556" s="176"/>
      <c r="AS1556" s="169"/>
      <c r="AT1556" s="157">
        <f>IF(J1556='Категорія витрат'!$F$2,ROUND('Додаток 3._Бюджет детальний ПР'!AS1556*0.3676,2),IF(J1556='Категорія витрат'!$F$3,ROUND('Додаток 3._Бюджет детальний ПР'!AS1556*0.347,2),IF(J1556='Категорія витрат'!$F$4,ROUND('Додаток 3._Бюджет детальний ПР'!AS1556*0.347,2),IF(J1556='Категорія витрат'!$F$7,ROUND('Додаток 3._Бюджет детальний ПР'!AS1556*0.0841,2),0))))</f>
        <v>0</v>
      </c>
      <c r="AU1556" s="151">
        <f t="shared" si="789"/>
        <v>0</v>
      </c>
      <c r="AV1556" s="179"/>
      <c r="AW1556" s="179"/>
      <c r="AX1556" s="179"/>
      <c r="AY1556" s="179"/>
      <c r="AZ1556" s="179"/>
      <c r="BA1556" s="179"/>
      <c r="BB1556" s="179"/>
      <c r="BC1556" s="179"/>
      <c r="BD1556" s="179"/>
      <c r="BE1556" s="179"/>
      <c r="BF1556" s="179"/>
      <c r="BG1556" s="179"/>
      <c r="BH1556" s="48">
        <f t="shared" si="798"/>
        <v>0</v>
      </c>
      <c r="BI1556" s="48">
        <f t="shared" si="799"/>
        <v>0</v>
      </c>
      <c r="BJ1556" s="48">
        <f t="shared" si="800"/>
        <v>0</v>
      </c>
      <c r="BK1556" s="48">
        <f t="shared" si="801"/>
        <v>0</v>
      </c>
      <c r="BL1556" s="48">
        <f t="shared" si="802"/>
        <v>0</v>
      </c>
      <c r="BM1556" s="48">
        <f t="shared" si="803"/>
        <v>0</v>
      </c>
      <c r="BN1556" s="48">
        <f t="shared" si="804"/>
        <v>0</v>
      </c>
      <c r="BO1556" s="48">
        <f t="shared" si="805"/>
        <v>0</v>
      </c>
      <c r="BP1556" s="179"/>
      <c r="BQ1556" s="179"/>
      <c r="BR1556" s="189"/>
      <c r="BS1556" s="174"/>
      <c r="BT1556" s="86">
        <f t="shared" si="816"/>
        <v>0</v>
      </c>
      <c r="BU1556" s="174"/>
      <c r="BV1556" s="176"/>
      <c r="BW1556" s="169"/>
      <c r="BX1556" s="157">
        <f>IF(J1556='Категорія витрат'!$F$2,ROUND('Додаток 3._Бюджет детальний ПР'!BW1556*0.3676,2),IF(J1556='Категорія витрат'!$F$3,ROUND('Додаток 3._Бюджет детальний ПР'!BW1556*0.347,2),IF(J1556='Категорія витрат'!$F$4,ROUND('Додаток 3._Бюджет детальний ПР'!BW1556*0.347,2),IF(J1556='Категорія витрат'!$F$7,ROUND('Додаток 3._Бюджет детальний ПР'!BW1556*0.0841,2),0))))</f>
        <v>0</v>
      </c>
      <c r="BY1556" s="151">
        <f t="shared" si="817"/>
        <v>0</v>
      </c>
      <c r="BZ1556" s="179"/>
      <c r="CA1556" s="179"/>
      <c r="CB1556" s="179"/>
      <c r="CC1556" s="179"/>
      <c r="CD1556" s="179"/>
      <c r="CE1556" s="179"/>
      <c r="CF1556" s="179"/>
      <c r="CG1556" s="179"/>
      <c r="CH1556" s="179"/>
      <c r="CI1556" s="179"/>
      <c r="CJ1556" s="179"/>
      <c r="CK1556" s="179"/>
      <c r="CL1556" s="48">
        <f t="shared" si="806"/>
        <v>0</v>
      </c>
      <c r="CM1556" s="48">
        <f t="shared" si="807"/>
        <v>0</v>
      </c>
      <c r="CN1556" s="48">
        <f t="shared" si="808"/>
        <v>0</v>
      </c>
      <c r="CO1556" s="48">
        <f t="shared" si="809"/>
        <v>0</v>
      </c>
      <c r="CP1556" s="48">
        <f t="shared" si="810"/>
        <v>0</v>
      </c>
      <c r="CQ1556" s="48">
        <f t="shared" si="811"/>
        <v>0</v>
      </c>
      <c r="CR1556" s="48">
        <f t="shared" si="812"/>
        <v>0</v>
      </c>
      <c r="CS1556" s="48">
        <f t="shared" si="813"/>
        <v>0</v>
      </c>
      <c r="CT1556" s="179"/>
      <c r="CU1556" s="179"/>
    </row>
    <row r="1557" spans="1:99" ht="20.100000000000001" customHeight="1" x14ac:dyDescent="0.25">
      <c r="A1557" s="57">
        <v>1552</v>
      </c>
      <c r="B1557" s="398" t="str">
        <f>IF(D1557='Напрямки конкурса'!$L$2,'Напрямки конкурса'!$B$2,IF(D1557='Напрямки конкурса'!$L$3,'Напрямки конкурса'!$B$3,IF(D1557='Напрямки конкурса'!$L$4,'Напрямки конкурса'!$B$4,IF(D1557='Напрямки конкурса'!$L$5,'Напрямки конкурса'!$B$5,IF(D1557='Напрямки конкурса'!$L$6,'Напрямки конкурса'!$B$6,IF(D1557='Напрямки конкурса'!$L$7,'Напрямки конкурса'!$B$7,IF(D1557='Напрямки конкурса'!$L$8,'Напрямки конкурса'!$B$8,IF(D1557='Напрямки конкурса'!$L$9,'Напрямки конкурса'!$B$9,IF(D1557='Напрямки конкурса'!$L$10,'Напрямки конкурса'!$B$10,IF(D1557='Напрямки конкурса'!$L$11,'Напрямки конкурса'!$B$11,IF(D1557='Напрямки конкурса'!$L$12,'Напрямки конкурса'!$B$12,IF(D1557='Напрямки конкурса'!$L$13,'Напрямки конкурса'!$B$13,IF(D1557='Напрямки конкурса'!$L$14,'Напрямки конкурса'!$B$14,IF(D1557='Напрямки конкурса'!$L$15,'Напрямки конкурса'!$B$15,IF(D1557='Напрямки конкурса'!$L$16,'Напрямки конкурса'!$B$16,IF(D1557='Напрямки конкурса'!$L$17,'Напрямки конкурса'!$B$17,IF(D1557='Напрямки конкурса'!$L$18,'Напрямки конкурса'!$B$18,IF(D1557='Напрямки конкурса'!$L$19,'Напрямки конкурса'!$B$19,IF(D1557='Напрямки конкурса'!$L$20,'Напрямки конкурса'!$B$20,IF(D1557='Напрямки конкурса'!$L$21,'Напрямки конкурса'!$B$21,IF(D1557='Напрямки конкурса'!$L$22,'Напрямки конкурса'!$B$22,IF(D1557='Напрямки конкурса'!$L$23,'Напрямки конкурса'!$B$23,IF(D1557='Напрямки конкурса'!$L$24,'Напрямки конкурса'!$B$24,IF(D1557='Напрямки конкурса'!$L$25,'Напрямки конкурса'!$B$25,IF(D1557='Напрямки конкурса'!$L$26,'Напрямки конкурса'!$B$26,IF(D1557='Напрямки конкурса'!$L$27,'Напрямки конкурса'!$B$27,IF(D1557='Напрямки конкурса'!$L$28,'Напрямки конкурса'!$B$28,"")))))))))))))))))))))))))))</f>
        <v/>
      </c>
      <c r="C1557" s="58" t="str">
        <f>IF(D1557='Напрямки конкурса'!$L$2,'Напрямки конкурса'!$K$2,IF(D1557='Напрямки конкурса'!$L$3,'Напрямки конкурса'!$K$3,IF(D1557='Напрямки конкурса'!$L$4,'Напрямки конкурса'!$K$4,IF(D1557='Напрямки конкурса'!$L$5,'Напрямки конкурса'!$K$5,IF(D1557='Напрямки конкурса'!$L$6,'Напрямки конкурса'!$K$6,IF(D1557='Напрямки конкурса'!$L$7,'Напрямки конкурса'!$K$7,IF(D1557='Напрямки конкурса'!$L$8,'Напрямки конкурса'!$K$8,IF(D1557='Напрямки конкурса'!$L$9,'Напрямки конкурса'!$K$9,IF(D1557='Напрямки конкурса'!$L$10,'Напрямки конкурса'!$K$10,IF(D1557='Напрямки конкурса'!$L$11,'Напрямки конкурса'!$K$11,IF(D1557='Напрямки конкурса'!$L$12,'Напрямки конкурса'!$K$12,IF(D1557='Напрямки конкурса'!$L$13,'Напрямки конкурса'!$K$13,IF(D1557='Напрямки конкурса'!$L$14,'Напрямки конкурса'!$K$14,IF(D1557='Напрямки конкурса'!$L$15,'Напрямки конкурса'!$K$15,IF(D1557='Напрямки конкурса'!$L$16,'Напрямки конкурса'!$K$16,IF(D1557='Напрямки конкурса'!$L$17,'Напрямки конкурса'!$K$17,IF(D1557='Напрямки конкурса'!$L$18,'Напрямки конкурса'!$K$18,IF(D1557='Напрямки конкурса'!$L$19,'Напрямки конкурса'!$K$19,IF(D1557='Напрямки конкурса'!$L$20,'Напрямки конкурса'!$K$20,IF(D1557='Напрямки конкурса'!$L$21,'Напрямки конкурса'!$K$21,IF(D1557='Напрямки конкурса'!$L$22,'Напрямки конкурса'!$K$22,IF(D1557='Напрямки конкурса'!$L$23,'Напрямки конкурса'!$K$23,IF(D1557='Напрямки конкурса'!$L$24,'Напрямки конкурса'!$K$24,IF(D1557='Напрямки конкурса'!$L$25,'Напрямки конкурса'!$K$25,IF(D1557='Напрямки конкурса'!$L$26,'Напрямки конкурса'!$K$26,IF(D1557='Напрямки конкурса'!$L$27,'Напрямки конкурса'!$K$27,IF(D1557='Напрямки конкурса'!$L$28,'Напрямки конкурса'!$K$28,"")))))))))))))))))))))))))))</f>
        <v/>
      </c>
      <c r="D1557" s="554"/>
      <c r="E1557" s="169"/>
      <c r="F1557" s="169"/>
      <c r="G1557" s="169"/>
      <c r="H1557" s="148" t="str">
        <f>IF(I1557='Категорія витрат'!$B$2,'Категорія витрат'!$A$2,IF(I1557='Категорія витрат'!$B$3,'Категорія витрат'!$A$3,IF(I1557='Категорія витрат'!$B$4,'Категорія витрат'!$A$4,IF(I1557='Категорія витрат'!$B$5,'Категорія витрат'!$A$5,IF(I1557='Категорія витрат'!$B$6,'Категорія витрат'!$A$6,IF(I1557='Категорія витрат'!$B$7,'Категорія витрат'!$A$7,IF(I1557='Категорія витрат'!$B$8,'Категорія витрат'!$A$8,IF(I1557='Категорія витрат'!$B$9,'Категорія витрат'!$A$9,IF(I1557='Категорія витрат'!$B$10,'Категорія витрат'!$A$10,IF(I1557='Категорія витрат'!$B$11,'Категорія витрат'!$A$11,IF(I1557='Категорія витрат'!$B$12,'Категорія витрат'!$A$12,IF(I1557='Категорія витрат'!$B$13,'Категорія витрат'!$A$13,IF(I1557='Категорія витрат'!$B$14,'Категорія витрат'!$A$14,IF(I1557='Категорія витрат'!$B$15,'Категорія витрат'!$A$15,IF(I1557='Категорія витрат'!$B$16,'Категорія витрат'!$A$16,IF(I1557='Категорія витрат'!$B$17,'Категорія витрат'!$A$17,IF(I1557='Категорія витрат'!$B$18,'Категорія витрат'!$A$18,IF(I1557='Категорія витрат'!$B$19,'Категорія витрат'!$A$19,IF(I1557='Категорія витрат'!$B$20,'Категорія витрат'!$A$20,IF(I1557='Категорія витрат'!$B$21,'Категорія витрат'!$A$21,IF(I1557='Категорія витрат'!$B$22,'Категорія витрат'!$A$22,IF(I1557='Категорія витрат'!$B$23,'Категорія витрат'!$A$23,IF(I1557='Категорія витрат'!$B$24,'Категорія витрат'!$A$24,IF(I1557='Категорія витрат'!$B$25,'Категорія витрат'!$A$25,IF(I1557='Категорія витрат'!$B$26,'Категорія витрат'!$A$26,IF(I1557='Категорія витрат'!$B$27,'Категорія витрат'!$A$27,IF(I1557='Категорія витрат'!$B$28,'Категорія витрат'!$A$28,IF(I1557='Категорія витрат'!$B$29,'Категорія витрат'!$A$29,IF(I1557='Категорія витрат'!$B$30,'Категорія витрат'!$A$30,"")))))))))))))))))))))))))))))</f>
        <v/>
      </c>
      <c r="I1557" s="172"/>
      <c r="J1557" s="171"/>
      <c r="K1557" s="174"/>
      <c r="L1557" s="86">
        <f t="shared" si="814"/>
        <v>0</v>
      </c>
      <c r="M1557" s="174"/>
      <c r="N1557" s="176"/>
      <c r="O1557" s="169"/>
      <c r="P1557" s="157">
        <f>IF(J1557='Категорія витрат'!$F$2,ROUND('Додаток 3._Бюджет детальний ПР'!O1557*0.3676,2),IF(J1557='Категорія витрат'!$F$3,ROUND('Додаток 3._Бюджет детальний ПР'!O1557*0.347,2),IF(J1557='Категорія витрат'!$F$4,ROUND('Додаток 3._Бюджет детальний ПР'!O1557*0.347,2),IF(J1557='Категорія витрат'!$F$7,ROUND('Додаток 3._Бюджет детальний ПР'!O1557*0.0841,2),0))))</f>
        <v>0</v>
      </c>
      <c r="Q1557" s="151">
        <f t="shared" si="788"/>
        <v>0</v>
      </c>
      <c r="R1557" s="179"/>
      <c r="S1557" s="179"/>
      <c r="T1557" s="179"/>
      <c r="U1557" s="179"/>
      <c r="V1557" s="179"/>
      <c r="W1557" s="179"/>
      <c r="X1557" s="179"/>
      <c r="Y1557" s="179"/>
      <c r="Z1557" s="179"/>
      <c r="AA1557" s="179"/>
      <c r="AB1557" s="179"/>
      <c r="AC1557" s="179"/>
      <c r="AD1557" s="48">
        <f t="shared" si="790"/>
        <v>0</v>
      </c>
      <c r="AE1557" s="48">
        <f t="shared" si="791"/>
        <v>0</v>
      </c>
      <c r="AF1557" s="48">
        <f t="shared" si="792"/>
        <v>0</v>
      </c>
      <c r="AG1557" s="48">
        <f t="shared" si="793"/>
        <v>0</v>
      </c>
      <c r="AH1557" s="48">
        <f t="shared" si="794"/>
        <v>0</v>
      </c>
      <c r="AI1557" s="48">
        <f t="shared" si="795"/>
        <v>0</v>
      </c>
      <c r="AJ1557" s="48">
        <f t="shared" si="796"/>
        <v>0</v>
      </c>
      <c r="AK1557" s="48">
        <f t="shared" si="797"/>
        <v>0</v>
      </c>
      <c r="AL1557" s="179"/>
      <c r="AM1557" s="179"/>
      <c r="AN1557" s="76"/>
      <c r="AO1557" s="174"/>
      <c r="AP1557" s="86">
        <f t="shared" si="815"/>
        <v>0</v>
      </c>
      <c r="AQ1557" s="174"/>
      <c r="AR1557" s="176"/>
      <c r="AS1557" s="169"/>
      <c r="AT1557" s="157">
        <f>IF(J1557='Категорія витрат'!$F$2,ROUND('Додаток 3._Бюджет детальний ПР'!AS1557*0.3676,2),IF(J1557='Категорія витрат'!$F$3,ROUND('Додаток 3._Бюджет детальний ПР'!AS1557*0.347,2),IF(J1557='Категорія витрат'!$F$4,ROUND('Додаток 3._Бюджет детальний ПР'!AS1557*0.347,2),IF(J1557='Категорія витрат'!$F$7,ROUND('Додаток 3._Бюджет детальний ПР'!AS1557*0.0841,2),0))))</f>
        <v>0</v>
      </c>
      <c r="AU1557" s="151">
        <f t="shared" si="789"/>
        <v>0</v>
      </c>
      <c r="AV1557" s="179"/>
      <c r="AW1557" s="179"/>
      <c r="AX1557" s="179"/>
      <c r="AY1557" s="179"/>
      <c r="AZ1557" s="179"/>
      <c r="BA1557" s="179"/>
      <c r="BB1557" s="179"/>
      <c r="BC1557" s="179"/>
      <c r="BD1557" s="179"/>
      <c r="BE1557" s="179"/>
      <c r="BF1557" s="179"/>
      <c r="BG1557" s="179"/>
      <c r="BH1557" s="48">
        <f t="shared" si="798"/>
        <v>0</v>
      </c>
      <c r="BI1557" s="48">
        <f t="shared" si="799"/>
        <v>0</v>
      </c>
      <c r="BJ1557" s="48">
        <f t="shared" si="800"/>
        <v>0</v>
      </c>
      <c r="BK1557" s="48">
        <f t="shared" si="801"/>
        <v>0</v>
      </c>
      <c r="BL1557" s="48">
        <f t="shared" si="802"/>
        <v>0</v>
      </c>
      <c r="BM1557" s="48">
        <f t="shared" si="803"/>
        <v>0</v>
      </c>
      <c r="BN1557" s="48">
        <f t="shared" si="804"/>
        <v>0</v>
      </c>
      <c r="BO1557" s="48">
        <f t="shared" si="805"/>
        <v>0</v>
      </c>
      <c r="BP1557" s="179"/>
      <c r="BQ1557" s="179"/>
      <c r="BR1557" s="189"/>
      <c r="BS1557" s="174"/>
      <c r="BT1557" s="86">
        <f t="shared" si="816"/>
        <v>0</v>
      </c>
      <c r="BU1557" s="174"/>
      <c r="BV1557" s="176"/>
      <c r="BW1557" s="169"/>
      <c r="BX1557" s="157">
        <f>IF(J1557='Категорія витрат'!$F$2,ROUND('Додаток 3._Бюджет детальний ПР'!BW1557*0.3676,2),IF(J1557='Категорія витрат'!$F$3,ROUND('Додаток 3._Бюджет детальний ПР'!BW1557*0.347,2),IF(J1557='Категорія витрат'!$F$4,ROUND('Додаток 3._Бюджет детальний ПР'!BW1557*0.347,2),IF(J1557='Категорія витрат'!$F$7,ROUND('Додаток 3._Бюджет детальний ПР'!BW1557*0.0841,2),0))))</f>
        <v>0</v>
      </c>
      <c r="BY1557" s="151">
        <f t="shared" si="817"/>
        <v>0</v>
      </c>
      <c r="BZ1557" s="179"/>
      <c r="CA1557" s="179"/>
      <c r="CB1557" s="179"/>
      <c r="CC1557" s="179"/>
      <c r="CD1557" s="179"/>
      <c r="CE1557" s="179"/>
      <c r="CF1557" s="179"/>
      <c r="CG1557" s="179"/>
      <c r="CH1557" s="179"/>
      <c r="CI1557" s="179"/>
      <c r="CJ1557" s="179"/>
      <c r="CK1557" s="179"/>
      <c r="CL1557" s="48">
        <f t="shared" si="806"/>
        <v>0</v>
      </c>
      <c r="CM1557" s="48">
        <f t="shared" si="807"/>
        <v>0</v>
      </c>
      <c r="CN1557" s="48">
        <f t="shared" si="808"/>
        <v>0</v>
      </c>
      <c r="CO1557" s="48">
        <f t="shared" si="809"/>
        <v>0</v>
      </c>
      <c r="CP1557" s="48">
        <f t="shared" si="810"/>
        <v>0</v>
      </c>
      <c r="CQ1557" s="48">
        <f t="shared" si="811"/>
        <v>0</v>
      </c>
      <c r="CR1557" s="48">
        <f t="shared" si="812"/>
        <v>0</v>
      </c>
      <c r="CS1557" s="48">
        <f t="shared" si="813"/>
        <v>0</v>
      </c>
      <c r="CT1557" s="179"/>
      <c r="CU1557" s="179"/>
    </row>
    <row r="1558" spans="1:99" ht="20.100000000000001" customHeight="1" x14ac:dyDescent="0.25">
      <c r="A1558" s="57">
        <v>1553</v>
      </c>
      <c r="B1558" s="398" t="str">
        <f>IF(D1558='Напрямки конкурса'!$L$2,'Напрямки конкурса'!$B$2,IF(D1558='Напрямки конкурса'!$L$3,'Напрямки конкурса'!$B$3,IF(D1558='Напрямки конкурса'!$L$4,'Напрямки конкурса'!$B$4,IF(D1558='Напрямки конкурса'!$L$5,'Напрямки конкурса'!$B$5,IF(D1558='Напрямки конкурса'!$L$6,'Напрямки конкурса'!$B$6,IF(D1558='Напрямки конкурса'!$L$7,'Напрямки конкурса'!$B$7,IF(D1558='Напрямки конкурса'!$L$8,'Напрямки конкурса'!$B$8,IF(D1558='Напрямки конкурса'!$L$9,'Напрямки конкурса'!$B$9,IF(D1558='Напрямки конкурса'!$L$10,'Напрямки конкурса'!$B$10,IF(D1558='Напрямки конкурса'!$L$11,'Напрямки конкурса'!$B$11,IF(D1558='Напрямки конкурса'!$L$12,'Напрямки конкурса'!$B$12,IF(D1558='Напрямки конкурса'!$L$13,'Напрямки конкурса'!$B$13,IF(D1558='Напрямки конкурса'!$L$14,'Напрямки конкурса'!$B$14,IF(D1558='Напрямки конкурса'!$L$15,'Напрямки конкурса'!$B$15,IF(D1558='Напрямки конкурса'!$L$16,'Напрямки конкурса'!$B$16,IF(D1558='Напрямки конкурса'!$L$17,'Напрямки конкурса'!$B$17,IF(D1558='Напрямки конкурса'!$L$18,'Напрямки конкурса'!$B$18,IF(D1558='Напрямки конкурса'!$L$19,'Напрямки конкурса'!$B$19,IF(D1558='Напрямки конкурса'!$L$20,'Напрямки конкурса'!$B$20,IF(D1558='Напрямки конкурса'!$L$21,'Напрямки конкурса'!$B$21,IF(D1558='Напрямки конкурса'!$L$22,'Напрямки конкурса'!$B$22,IF(D1558='Напрямки конкурса'!$L$23,'Напрямки конкурса'!$B$23,IF(D1558='Напрямки конкурса'!$L$24,'Напрямки конкурса'!$B$24,IF(D1558='Напрямки конкурса'!$L$25,'Напрямки конкурса'!$B$25,IF(D1558='Напрямки конкурса'!$L$26,'Напрямки конкурса'!$B$26,IF(D1558='Напрямки конкурса'!$L$27,'Напрямки конкурса'!$B$27,IF(D1558='Напрямки конкурса'!$L$28,'Напрямки конкурса'!$B$28,"")))))))))))))))))))))))))))</f>
        <v/>
      </c>
      <c r="C1558" s="58" t="str">
        <f>IF(D1558='Напрямки конкурса'!$L$2,'Напрямки конкурса'!$K$2,IF(D1558='Напрямки конкурса'!$L$3,'Напрямки конкурса'!$K$3,IF(D1558='Напрямки конкурса'!$L$4,'Напрямки конкурса'!$K$4,IF(D1558='Напрямки конкурса'!$L$5,'Напрямки конкурса'!$K$5,IF(D1558='Напрямки конкурса'!$L$6,'Напрямки конкурса'!$K$6,IF(D1558='Напрямки конкурса'!$L$7,'Напрямки конкурса'!$K$7,IF(D1558='Напрямки конкурса'!$L$8,'Напрямки конкурса'!$K$8,IF(D1558='Напрямки конкурса'!$L$9,'Напрямки конкурса'!$K$9,IF(D1558='Напрямки конкурса'!$L$10,'Напрямки конкурса'!$K$10,IF(D1558='Напрямки конкурса'!$L$11,'Напрямки конкурса'!$K$11,IF(D1558='Напрямки конкурса'!$L$12,'Напрямки конкурса'!$K$12,IF(D1558='Напрямки конкурса'!$L$13,'Напрямки конкурса'!$K$13,IF(D1558='Напрямки конкурса'!$L$14,'Напрямки конкурса'!$K$14,IF(D1558='Напрямки конкурса'!$L$15,'Напрямки конкурса'!$K$15,IF(D1558='Напрямки конкурса'!$L$16,'Напрямки конкурса'!$K$16,IF(D1558='Напрямки конкурса'!$L$17,'Напрямки конкурса'!$K$17,IF(D1558='Напрямки конкурса'!$L$18,'Напрямки конкурса'!$K$18,IF(D1558='Напрямки конкурса'!$L$19,'Напрямки конкурса'!$K$19,IF(D1558='Напрямки конкурса'!$L$20,'Напрямки конкурса'!$K$20,IF(D1558='Напрямки конкурса'!$L$21,'Напрямки конкурса'!$K$21,IF(D1558='Напрямки конкурса'!$L$22,'Напрямки конкурса'!$K$22,IF(D1558='Напрямки конкурса'!$L$23,'Напрямки конкурса'!$K$23,IF(D1558='Напрямки конкурса'!$L$24,'Напрямки конкурса'!$K$24,IF(D1558='Напрямки конкурса'!$L$25,'Напрямки конкурса'!$K$25,IF(D1558='Напрямки конкурса'!$L$26,'Напрямки конкурса'!$K$26,IF(D1558='Напрямки конкурса'!$L$27,'Напрямки конкурса'!$K$27,IF(D1558='Напрямки конкурса'!$L$28,'Напрямки конкурса'!$K$28,"")))))))))))))))))))))))))))</f>
        <v/>
      </c>
      <c r="D1558" s="554"/>
      <c r="E1558" s="169"/>
      <c r="F1558" s="169"/>
      <c r="G1558" s="169"/>
      <c r="H1558" s="148" t="str">
        <f>IF(I1558='Категорія витрат'!$B$2,'Категорія витрат'!$A$2,IF(I1558='Категорія витрат'!$B$3,'Категорія витрат'!$A$3,IF(I1558='Категорія витрат'!$B$4,'Категорія витрат'!$A$4,IF(I1558='Категорія витрат'!$B$5,'Категорія витрат'!$A$5,IF(I1558='Категорія витрат'!$B$6,'Категорія витрат'!$A$6,IF(I1558='Категорія витрат'!$B$7,'Категорія витрат'!$A$7,IF(I1558='Категорія витрат'!$B$8,'Категорія витрат'!$A$8,IF(I1558='Категорія витрат'!$B$9,'Категорія витрат'!$A$9,IF(I1558='Категорія витрат'!$B$10,'Категорія витрат'!$A$10,IF(I1558='Категорія витрат'!$B$11,'Категорія витрат'!$A$11,IF(I1558='Категорія витрат'!$B$12,'Категорія витрат'!$A$12,IF(I1558='Категорія витрат'!$B$13,'Категорія витрат'!$A$13,IF(I1558='Категорія витрат'!$B$14,'Категорія витрат'!$A$14,IF(I1558='Категорія витрат'!$B$15,'Категорія витрат'!$A$15,IF(I1558='Категорія витрат'!$B$16,'Категорія витрат'!$A$16,IF(I1558='Категорія витрат'!$B$17,'Категорія витрат'!$A$17,IF(I1558='Категорія витрат'!$B$18,'Категорія витрат'!$A$18,IF(I1558='Категорія витрат'!$B$19,'Категорія витрат'!$A$19,IF(I1558='Категорія витрат'!$B$20,'Категорія витрат'!$A$20,IF(I1558='Категорія витрат'!$B$21,'Категорія витрат'!$A$21,IF(I1558='Категорія витрат'!$B$22,'Категорія витрат'!$A$22,IF(I1558='Категорія витрат'!$B$23,'Категорія витрат'!$A$23,IF(I1558='Категорія витрат'!$B$24,'Категорія витрат'!$A$24,IF(I1558='Категорія витрат'!$B$25,'Категорія витрат'!$A$25,IF(I1558='Категорія витрат'!$B$26,'Категорія витрат'!$A$26,IF(I1558='Категорія витрат'!$B$27,'Категорія витрат'!$A$27,IF(I1558='Категорія витрат'!$B$28,'Категорія витрат'!$A$28,IF(I1558='Категорія витрат'!$B$29,'Категорія витрат'!$A$29,IF(I1558='Категорія витрат'!$B$30,'Категорія витрат'!$A$30,"")))))))))))))))))))))))))))))</f>
        <v/>
      </c>
      <c r="I1558" s="172"/>
      <c r="J1558" s="171"/>
      <c r="K1558" s="174"/>
      <c r="L1558" s="86">
        <f t="shared" si="814"/>
        <v>0</v>
      </c>
      <c r="M1558" s="174"/>
      <c r="N1558" s="176"/>
      <c r="O1558" s="169"/>
      <c r="P1558" s="157">
        <f>IF(J1558='Категорія витрат'!$F$2,ROUND('Додаток 3._Бюджет детальний ПР'!O1558*0.3676,2),IF(J1558='Категорія витрат'!$F$3,ROUND('Додаток 3._Бюджет детальний ПР'!O1558*0.347,2),IF(J1558='Категорія витрат'!$F$4,ROUND('Додаток 3._Бюджет детальний ПР'!O1558*0.347,2),IF(J1558='Категорія витрат'!$F$7,ROUND('Додаток 3._Бюджет детальний ПР'!O1558*0.0841,2),0))))</f>
        <v>0</v>
      </c>
      <c r="Q1558" s="151">
        <f t="shared" si="788"/>
        <v>0</v>
      </c>
      <c r="R1558" s="179"/>
      <c r="S1558" s="179"/>
      <c r="T1558" s="179"/>
      <c r="U1558" s="179"/>
      <c r="V1558" s="179"/>
      <c r="W1558" s="179"/>
      <c r="X1558" s="179"/>
      <c r="Y1558" s="179"/>
      <c r="Z1558" s="179"/>
      <c r="AA1558" s="179"/>
      <c r="AB1558" s="179"/>
      <c r="AC1558" s="179"/>
      <c r="AD1558" s="48">
        <f t="shared" si="790"/>
        <v>0</v>
      </c>
      <c r="AE1558" s="48">
        <f t="shared" si="791"/>
        <v>0</v>
      </c>
      <c r="AF1558" s="48">
        <f t="shared" si="792"/>
        <v>0</v>
      </c>
      <c r="AG1558" s="48">
        <f t="shared" si="793"/>
        <v>0</v>
      </c>
      <c r="AH1558" s="48">
        <f t="shared" si="794"/>
        <v>0</v>
      </c>
      <c r="AI1558" s="48">
        <f t="shared" si="795"/>
        <v>0</v>
      </c>
      <c r="AJ1558" s="48">
        <f t="shared" si="796"/>
        <v>0</v>
      </c>
      <c r="AK1558" s="48">
        <f t="shared" si="797"/>
        <v>0</v>
      </c>
      <c r="AL1558" s="179"/>
      <c r="AM1558" s="179"/>
      <c r="AN1558" s="76"/>
      <c r="AO1558" s="174"/>
      <c r="AP1558" s="86">
        <f t="shared" si="815"/>
        <v>0</v>
      </c>
      <c r="AQ1558" s="174"/>
      <c r="AR1558" s="176"/>
      <c r="AS1558" s="169"/>
      <c r="AT1558" s="157">
        <f>IF(J1558='Категорія витрат'!$F$2,ROUND('Додаток 3._Бюджет детальний ПР'!AS1558*0.3676,2),IF(J1558='Категорія витрат'!$F$3,ROUND('Додаток 3._Бюджет детальний ПР'!AS1558*0.347,2),IF(J1558='Категорія витрат'!$F$4,ROUND('Додаток 3._Бюджет детальний ПР'!AS1558*0.347,2),IF(J1558='Категорія витрат'!$F$7,ROUND('Додаток 3._Бюджет детальний ПР'!AS1558*0.0841,2),0))))</f>
        <v>0</v>
      </c>
      <c r="AU1558" s="151">
        <f t="shared" si="789"/>
        <v>0</v>
      </c>
      <c r="AV1558" s="179"/>
      <c r="AW1558" s="179"/>
      <c r="AX1558" s="179"/>
      <c r="AY1558" s="179"/>
      <c r="AZ1558" s="179"/>
      <c r="BA1558" s="179"/>
      <c r="BB1558" s="179"/>
      <c r="BC1558" s="179"/>
      <c r="BD1558" s="179"/>
      <c r="BE1558" s="179"/>
      <c r="BF1558" s="179"/>
      <c r="BG1558" s="179"/>
      <c r="BH1558" s="48">
        <f t="shared" si="798"/>
        <v>0</v>
      </c>
      <c r="BI1558" s="48">
        <f t="shared" si="799"/>
        <v>0</v>
      </c>
      <c r="BJ1558" s="48">
        <f t="shared" si="800"/>
        <v>0</v>
      </c>
      <c r="BK1558" s="48">
        <f t="shared" si="801"/>
        <v>0</v>
      </c>
      <c r="BL1558" s="48">
        <f t="shared" si="802"/>
        <v>0</v>
      </c>
      <c r="BM1558" s="48">
        <f t="shared" si="803"/>
        <v>0</v>
      </c>
      <c r="BN1558" s="48">
        <f t="shared" si="804"/>
        <v>0</v>
      </c>
      <c r="BO1558" s="48">
        <f t="shared" si="805"/>
        <v>0</v>
      </c>
      <c r="BP1558" s="179"/>
      <c r="BQ1558" s="179"/>
      <c r="BR1558" s="189"/>
      <c r="BS1558" s="174"/>
      <c r="BT1558" s="86">
        <f t="shared" si="816"/>
        <v>0</v>
      </c>
      <c r="BU1558" s="174"/>
      <c r="BV1558" s="176"/>
      <c r="BW1558" s="169"/>
      <c r="BX1558" s="157">
        <f>IF(J1558='Категорія витрат'!$F$2,ROUND('Додаток 3._Бюджет детальний ПР'!BW1558*0.3676,2),IF(J1558='Категорія витрат'!$F$3,ROUND('Додаток 3._Бюджет детальний ПР'!BW1558*0.347,2),IF(J1558='Категорія витрат'!$F$4,ROUND('Додаток 3._Бюджет детальний ПР'!BW1558*0.347,2),IF(J1558='Категорія витрат'!$F$7,ROUND('Додаток 3._Бюджет детальний ПР'!BW1558*0.0841,2),0))))</f>
        <v>0</v>
      </c>
      <c r="BY1558" s="151">
        <f t="shared" si="817"/>
        <v>0</v>
      </c>
      <c r="BZ1558" s="179"/>
      <c r="CA1558" s="179"/>
      <c r="CB1558" s="179"/>
      <c r="CC1558" s="179"/>
      <c r="CD1558" s="179"/>
      <c r="CE1558" s="179"/>
      <c r="CF1558" s="179"/>
      <c r="CG1558" s="179"/>
      <c r="CH1558" s="179"/>
      <c r="CI1558" s="179"/>
      <c r="CJ1558" s="179"/>
      <c r="CK1558" s="179"/>
      <c r="CL1558" s="48">
        <f t="shared" si="806"/>
        <v>0</v>
      </c>
      <c r="CM1558" s="48">
        <f t="shared" si="807"/>
        <v>0</v>
      </c>
      <c r="CN1558" s="48">
        <f t="shared" si="808"/>
        <v>0</v>
      </c>
      <c r="CO1558" s="48">
        <f t="shared" si="809"/>
        <v>0</v>
      </c>
      <c r="CP1558" s="48">
        <f t="shared" si="810"/>
        <v>0</v>
      </c>
      <c r="CQ1558" s="48">
        <f t="shared" si="811"/>
        <v>0</v>
      </c>
      <c r="CR1558" s="48">
        <f t="shared" si="812"/>
        <v>0</v>
      </c>
      <c r="CS1558" s="48">
        <f t="shared" si="813"/>
        <v>0</v>
      </c>
      <c r="CT1558" s="179"/>
      <c r="CU1558" s="179"/>
    </row>
    <row r="1559" spans="1:99" ht="20.100000000000001" customHeight="1" x14ac:dyDescent="0.25">
      <c r="A1559" s="57">
        <v>1554</v>
      </c>
      <c r="B1559" s="398" t="str">
        <f>IF(D1559='Напрямки конкурса'!$L$2,'Напрямки конкурса'!$B$2,IF(D1559='Напрямки конкурса'!$L$3,'Напрямки конкурса'!$B$3,IF(D1559='Напрямки конкурса'!$L$4,'Напрямки конкурса'!$B$4,IF(D1559='Напрямки конкурса'!$L$5,'Напрямки конкурса'!$B$5,IF(D1559='Напрямки конкурса'!$L$6,'Напрямки конкурса'!$B$6,IF(D1559='Напрямки конкурса'!$L$7,'Напрямки конкурса'!$B$7,IF(D1559='Напрямки конкурса'!$L$8,'Напрямки конкурса'!$B$8,IF(D1559='Напрямки конкурса'!$L$9,'Напрямки конкурса'!$B$9,IF(D1559='Напрямки конкурса'!$L$10,'Напрямки конкурса'!$B$10,IF(D1559='Напрямки конкурса'!$L$11,'Напрямки конкурса'!$B$11,IF(D1559='Напрямки конкурса'!$L$12,'Напрямки конкурса'!$B$12,IF(D1559='Напрямки конкурса'!$L$13,'Напрямки конкурса'!$B$13,IF(D1559='Напрямки конкурса'!$L$14,'Напрямки конкурса'!$B$14,IF(D1559='Напрямки конкурса'!$L$15,'Напрямки конкурса'!$B$15,IF(D1559='Напрямки конкурса'!$L$16,'Напрямки конкурса'!$B$16,IF(D1559='Напрямки конкурса'!$L$17,'Напрямки конкурса'!$B$17,IF(D1559='Напрямки конкурса'!$L$18,'Напрямки конкурса'!$B$18,IF(D1559='Напрямки конкурса'!$L$19,'Напрямки конкурса'!$B$19,IF(D1559='Напрямки конкурса'!$L$20,'Напрямки конкурса'!$B$20,IF(D1559='Напрямки конкурса'!$L$21,'Напрямки конкурса'!$B$21,IF(D1559='Напрямки конкурса'!$L$22,'Напрямки конкурса'!$B$22,IF(D1559='Напрямки конкурса'!$L$23,'Напрямки конкурса'!$B$23,IF(D1559='Напрямки конкурса'!$L$24,'Напрямки конкурса'!$B$24,IF(D1559='Напрямки конкурса'!$L$25,'Напрямки конкурса'!$B$25,IF(D1559='Напрямки конкурса'!$L$26,'Напрямки конкурса'!$B$26,IF(D1559='Напрямки конкурса'!$L$27,'Напрямки конкурса'!$B$27,IF(D1559='Напрямки конкурса'!$L$28,'Напрямки конкурса'!$B$28,"")))))))))))))))))))))))))))</f>
        <v/>
      </c>
      <c r="C1559" s="58" t="str">
        <f>IF(D1559='Напрямки конкурса'!$L$2,'Напрямки конкурса'!$K$2,IF(D1559='Напрямки конкурса'!$L$3,'Напрямки конкурса'!$K$3,IF(D1559='Напрямки конкурса'!$L$4,'Напрямки конкурса'!$K$4,IF(D1559='Напрямки конкурса'!$L$5,'Напрямки конкурса'!$K$5,IF(D1559='Напрямки конкурса'!$L$6,'Напрямки конкурса'!$K$6,IF(D1559='Напрямки конкурса'!$L$7,'Напрямки конкурса'!$K$7,IF(D1559='Напрямки конкурса'!$L$8,'Напрямки конкурса'!$K$8,IF(D1559='Напрямки конкурса'!$L$9,'Напрямки конкурса'!$K$9,IF(D1559='Напрямки конкурса'!$L$10,'Напрямки конкурса'!$K$10,IF(D1559='Напрямки конкурса'!$L$11,'Напрямки конкурса'!$K$11,IF(D1559='Напрямки конкурса'!$L$12,'Напрямки конкурса'!$K$12,IF(D1559='Напрямки конкурса'!$L$13,'Напрямки конкурса'!$K$13,IF(D1559='Напрямки конкурса'!$L$14,'Напрямки конкурса'!$K$14,IF(D1559='Напрямки конкурса'!$L$15,'Напрямки конкурса'!$K$15,IF(D1559='Напрямки конкурса'!$L$16,'Напрямки конкурса'!$K$16,IF(D1559='Напрямки конкурса'!$L$17,'Напрямки конкурса'!$K$17,IF(D1559='Напрямки конкурса'!$L$18,'Напрямки конкурса'!$K$18,IF(D1559='Напрямки конкурса'!$L$19,'Напрямки конкурса'!$K$19,IF(D1559='Напрямки конкурса'!$L$20,'Напрямки конкурса'!$K$20,IF(D1559='Напрямки конкурса'!$L$21,'Напрямки конкурса'!$K$21,IF(D1559='Напрямки конкурса'!$L$22,'Напрямки конкурса'!$K$22,IF(D1559='Напрямки конкурса'!$L$23,'Напрямки конкурса'!$K$23,IF(D1559='Напрямки конкурса'!$L$24,'Напрямки конкурса'!$K$24,IF(D1559='Напрямки конкурса'!$L$25,'Напрямки конкурса'!$K$25,IF(D1559='Напрямки конкурса'!$L$26,'Напрямки конкурса'!$K$26,IF(D1559='Напрямки конкурса'!$L$27,'Напрямки конкурса'!$K$27,IF(D1559='Напрямки конкурса'!$L$28,'Напрямки конкурса'!$K$28,"")))))))))))))))))))))))))))</f>
        <v/>
      </c>
      <c r="D1559" s="554"/>
      <c r="E1559" s="169"/>
      <c r="F1559" s="169"/>
      <c r="G1559" s="169"/>
      <c r="H1559" s="148" t="str">
        <f>IF(I1559='Категорія витрат'!$B$2,'Категорія витрат'!$A$2,IF(I1559='Категорія витрат'!$B$3,'Категорія витрат'!$A$3,IF(I1559='Категорія витрат'!$B$4,'Категорія витрат'!$A$4,IF(I1559='Категорія витрат'!$B$5,'Категорія витрат'!$A$5,IF(I1559='Категорія витрат'!$B$6,'Категорія витрат'!$A$6,IF(I1559='Категорія витрат'!$B$7,'Категорія витрат'!$A$7,IF(I1559='Категорія витрат'!$B$8,'Категорія витрат'!$A$8,IF(I1559='Категорія витрат'!$B$9,'Категорія витрат'!$A$9,IF(I1559='Категорія витрат'!$B$10,'Категорія витрат'!$A$10,IF(I1559='Категорія витрат'!$B$11,'Категорія витрат'!$A$11,IF(I1559='Категорія витрат'!$B$12,'Категорія витрат'!$A$12,IF(I1559='Категорія витрат'!$B$13,'Категорія витрат'!$A$13,IF(I1559='Категорія витрат'!$B$14,'Категорія витрат'!$A$14,IF(I1559='Категорія витрат'!$B$15,'Категорія витрат'!$A$15,IF(I1559='Категорія витрат'!$B$16,'Категорія витрат'!$A$16,IF(I1559='Категорія витрат'!$B$17,'Категорія витрат'!$A$17,IF(I1559='Категорія витрат'!$B$18,'Категорія витрат'!$A$18,IF(I1559='Категорія витрат'!$B$19,'Категорія витрат'!$A$19,IF(I1559='Категорія витрат'!$B$20,'Категорія витрат'!$A$20,IF(I1559='Категорія витрат'!$B$21,'Категорія витрат'!$A$21,IF(I1559='Категорія витрат'!$B$22,'Категорія витрат'!$A$22,IF(I1559='Категорія витрат'!$B$23,'Категорія витрат'!$A$23,IF(I1559='Категорія витрат'!$B$24,'Категорія витрат'!$A$24,IF(I1559='Категорія витрат'!$B$25,'Категорія витрат'!$A$25,IF(I1559='Категорія витрат'!$B$26,'Категорія витрат'!$A$26,IF(I1559='Категорія витрат'!$B$27,'Категорія витрат'!$A$27,IF(I1559='Категорія витрат'!$B$28,'Категорія витрат'!$A$28,IF(I1559='Категорія витрат'!$B$29,'Категорія витрат'!$A$29,IF(I1559='Категорія витрат'!$B$30,'Категорія витрат'!$A$30,"")))))))))))))))))))))))))))))</f>
        <v/>
      </c>
      <c r="I1559" s="172"/>
      <c r="J1559" s="171"/>
      <c r="K1559" s="174"/>
      <c r="L1559" s="86">
        <f t="shared" si="814"/>
        <v>0</v>
      </c>
      <c r="M1559" s="174"/>
      <c r="N1559" s="176"/>
      <c r="O1559" s="169"/>
      <c r="P1559" s="157">
        <f>IF(J1559='Категорія витрат'!$F$2,ROUND('Додаток 3._Бюджет детальний ПР'!O1559*0.3676,2),IF(J1559='Категорія витрат'!$F$3,ROUND('Додаток 3._Бюджет детальний ПР'!O1559*0.347,2),IF(J1559='Категорія витрат'!$F$4,ROUND('Додаток 3._Бюджет детальний ПР'!O1559*0.347,2),IF(J1559='Категорія витрат'!$F$7,ROUND('Додаток 3._Бюджет детальний ПР'!O1559*0.0841,2),0))))</f>
        <v>0</v>
      </c>
      <c r="Q1559" s="151">
        <f t="shared" si="788"/>
        <v>0</v>
      </c>
      <c r="R1559" s="179"/>
      <c r="S1559" s="179"/>
      <c r="T1559" s="179"/>
      <c r="U1559" s="179"/>
      <c r="V1559" s="179"/>
      <c r="W1559" s="179"/>
      <c r="X1559" s="179"/>
      <c r="Y1559" s="179"/>
      <c r="Z1559" s="179"/>
      <c r="AA1559" s="179"/>
      <c r="AB1559" s="179"/>
      <c r="AC1559" s="179"/>
      <c r="AD1559" s="48">
        <f t="shared" si="790"/>
        <v>0</v>
      </c>
      <c r="AE1559" s="48">
        <f t="shared" si="791"/>
        <v>0</v>
      </c>
      <c r="AF1559" s="48">
        <f t="shared" si="792"/>
        <v>0</v>
      </c>
      <c r="AG1559" s="48">
        <f t="shared" si="793"/>
        <v>0</v>
      </c>
      <c r="AH1559" s="48">
        <f t="shared" si="794"/>
        <v>0</v>
      </c>
      <c r="AI1559" s="48">
        <f t="shared" si="795"/>
        <v>0</v>
      </c>
      <c r="AJ1559" s="48">
        <f t="shared" si="796"/>
        <v>0</v>
      </c>
      <c r="AK1559" s="48">
        <f t="shared" si="797"/>
        <v>0</v>
      </c>
      <c r="AL1559" s="179"/>
      <c r="AM1559" s="179"/>
      <c r="AN1559" s="76"/>
      <c r="AO1559" s="174"/>
      <c r="AP1559" s="86">
        <f t="shared" si="815"/>
        <v>0</v>
      </c>
      <c r="AQ1559" s="174"/>
      <c r="AR1559" s="176"/>
      <c r="AS1559" s="169"/>
      <c r="AT1559" s="157">
        <f>IF(J1559='Категорія витрат'!$F$2,ROUND('Додаток 3._Бюджет детальний ПР'!AS1559*0.3676,2),IF(J1559='Категорія витрат'!$F$3,ROUND('Додаток 3._Бюджет детальний ПР'!AS1559*0.347,2),IF(J1559='Категорія витрат'!$F$4,ROUND('Додаток 3._Бюджет детальний ПР'!AS1559*0.347,2),IF(J1559='Категорія витрат'!$F$7,ROUND('Додаток 3._Бюджет детальний ПР'!AS1559*0.0841,2),0))))</f>
        <v>0</v>
      </c>
      <c r="AU1559" s="151">
        <f t="shared" si="789"/>
        <v>0</v>
      </c>
      <c r="AV1559" s="179"/>
      <c r="AW1559" s="179"/>
      <c r="AX1559" s="179"/>
      <c r="AY1559" s="179"/>
      <c r="AZ1559" s="179"/>
      <c r="BA1559" s="179"/>
      <c r="BB1559" s="179"/>
      <c r="BC1559" s="179"/>
      <c r="BD1559" s="179"/>
      <c r="BE1559" s="179"/>
      <c r="BF1559" s="179"/>
      <c r="BG1559" s="179"/>
      <c r="BH1559" s="48">
        <f t="shared" si="798"/>
        <v>0</v>
      </c>
      <c r="BI1559" s="48">
        <f t="shared" si="799"/>
        <v>0</v>
      </c>
      <c r="BJ1559" s="48">
        <f t="shared" si="800"/>
        <v>0</v>
      </c>
      <c r="BK1559" s="48">
        <f t="shared" si="801"/>
        <v>0</v>
      </c>
      <c r="BL1559" s="48">
        <f t="shared" si="802"/>
        <v>0</v>
      </c>
      <c r="BM1559" s="48">
        <f t="shared" si="803"/>
        <v>0</v>
      </c>
      <c r="BN1559" s="48">
        <f t="shared" si="804"/>
        <v>0</v>
      </c>
      <c r="BO1559" s="48">
        <f t="shared" si="805"/>
        <v>0</v>
      </c>
      <c r="BP1559" s="179"/>
      <c r="BQ1559" s="179"/>
      <c r="BR1559" s="189"/>
      <c r="BS1559" s="174"/>
      <c r="BT1559" s="86">
        <f t="shared" si="816"/>
        <v>0</v>
      </c>
      <c r="BU1559" s="174"/>
      <c r="BV1559" s="176"/>
      <c r="BW1559" s="169"/>
      <c r="BX1559" s="157">
        <f>IF(J1559='Категорія витрат'!$F$2,ROUND('Додаток 3._Бюджет детальний ПР'!BW1559*0.3676,2),IF(J1559='Категорія витрат'!$F$3,ROUND('Додаток 3._Бюджет детальний ПР'!BW1559*0.347,2),IF(J1559='Категорія витрат'!$F$4,ROUND('Додаток 3._Бюджет детальний ПР'!BW1559*0.347,2),IF(J1559='Категорія витрат'!$F$7,ROUND('Додаток 3._Бюджет детальний ПР'!BW1559*0.0841,2),0))))</f>
        <v>0</v>
      </c>
      <c r="BY1559" s="151">
        <f t="shared" si="817"/>
        <v>0</v>
      </c>
      <c r="BZ1559" s="179"/>
      <c r="CA1559" s="179"/>
      <c r="CB1559" s="179"/>
      <c r="CC1559" s="179"/>
      <c r="CD1559" s="179"/>
      <c r="CE1559" s="179"/>
      <c r="CF1559" s="179"/>
      <c r="CG1559" s="179"/>
      <c r="CH1559" s="179"/>
      <c r="CI1559" s="179"/>
      <c r="CJ1559" s="179"/>
      <c r="CK1559" s="179"/>
      <c r="CL1559" s="48">
        <f t="shared" si="806"/>
        <v>0</v>
      </c>
      <c r="CM1559" s="48">
        <f t="shared" si="807"/>
        <v>0</v>
      </c>
      <c r="CN1559" s="48">
        <f t="shared" si="808"/>
        <v>0</v>
      </c>
      <c r="CO1559" s="48">
        <f t="shared" si="809"/>
        <v>0</v>
      </c>
      <c r="CP1559" s="48">
        <f t="shared" si="810"/>
        <v>0</v>
      </c>
      <c r="CQ1559" s="48">
        <f t="shared" si="811"/>
        <v>0</v>
      </c>
      <c r="CR1559" s="48">
        <f t="shared" si="812"/>
        <v>0</v>
      </c>
      <c r="CS1559" s="48">
        <f t="shared" si="813"/>
        <v>0</v>
      </c>
      <c r="CT1559" s="179"/>
      <c r="CU1559" s="179"/>
    </row>
    <row r="1560" spans="1:99" ht="20.100000000000001" customHeight="1" x14ac:dyDescent="0.25">
      <c r="A1560" s="57">
        <v>1555</v>
      </c>
      <c r="B1560" s="398" t="str">
        <f>IF(D1560='Напрямки конкурса'!$L$2,'Напрямки конкурса'!$B$2,IF(D1560='Напрямки конкурса'!$L$3,'Напрямки конкурса'!$B$3,IF(D1560='Напрямки конкурса'!$L$4,'Напрямки конкурса'!$B$4,IF(D1560='Напрямки конкурса'!$L$5,'Напрямки конкурса'!$B$5,IF(D1560='Напрямки конкурса'!$L$6,'Напрямки конкурса'!$B$6,IF(D1560='Напрямки конкурса'!$L$7,'Напрямки конкурса'!$B$7,IF(D1560='Напрямки конкурса'!$L$8,'Напрямки конкурса'!$B$8,IF(D1560='Напрямки конкурса'!$L$9,'Напрямки конкурса'!$B$9,IF(D1560='Напрямки конкурса'!$L$10,'Напрямки конкурса'!$B$10,IF(D1560='Напрямки конкурса'!$L$11,'Напрямки конкурса'!$B$11,IF(D1560='Напрямки конкурса'!$L$12,'Напрямки конкурса'!$B$12,IF(D1560='Напрямки конкурса'!$L$13,'Напрямки конкурса'!$B$13,IF(D1560='Напрямки конкурса'!$L$14,'Напрямки конкурса'!$B$14,IF(D1560='Напрямки конкурса'!$L$15,'Напрямки конкурса'!$B$15,IF(D1560='Напрямки конкурса'!$L$16,'Напрямки конкурса'!$B$16,IF(D1560='Напрямки конкурса'!$L$17,'Напрямки конкурса'!$B$17,IF(D1560='Напрямки конкурса'!$L$18,'Напрямки конкурса'!$B$18,IF(D1560='Напрямки конкурса'!$L$19,'Напрямки конкурса'!$B$19,IF(D1560='Напрямки конкурса'!$L$20,'Напрямки конкурса'!$B$20,IF(D1560='Напрямки конкурса'!$L$21,'Напрямки конкурса'!$B$21,IF(D1560='Напрямки конкурса'!$L$22,'Напрямки конкурса'!$B$22,IF(D1560='Напрямки конкурса'!$L$23,'Напрямки конкурса'!$B$23,IF(D1560='Напрямки конкурса'!$L$24,'Напрямки конкурса'!$B$24,IF(D1560='Напрямки конкурса'!$L$25,'Напрямки конкурса'!$B$25,IF(D1560='Напрямки конкурса'!$L$26,'Напрямки конкурса'!$B$26,IF(D1560='Напрямки конкурса'!$L$27,'Напрямки конкурса'!$B$27,IF(D1560='Напрямки конкурса'!$L$28,'Напрямки конкурса'!$B$28,"")))))))))))))))))))))))))))</f>
        <v/>
      </c>
      <c r="C1560" s="58" t="str">
        <f>IF(D1560='Напрямки конкурса'!$L$2,'Напрямки конкурса'!$K$2,IF(D1560='Напрямки конкурса'!$L$3,'Напрямки конкурса'!$K$3,IF(D1560='Напрямки конкурса'!$L$4,'Напрямки конкурса'!$K$4,IF(D1560='Напрямки конкурса'!$L$5,'Напрямки конкурса'!$K$5,IF(D1560='Напрямки конкурса'!$L$6,'Напрямки конкурса'!$K$6,IF(D1560='Напрямки конкурса'!$L$7,'Напрямки конкурса'!$K$7,IF(D1560='Напрямки конкурса'!$L$8,'Напрямки конкурса'!$K$8,IF(D1560='Напрямки конкурса'!$L$9,'Напрямки конкурса'!$K$9,IF(D1560='Напрямки конкурса'!$L$10,'Напрямки конкурса'!$K$10,IF(D1560='Напрямки конкурса'!$L$11,'Напрямки конкурса'!$K$11,IF(D1560='Напрямки конкурса'!$L$12,'Напрямки конкурса'!$K$12,IF(D1560='Напрямки конкурса'!$L$13,'Напрямки конкурса'!$K$13,IF(D1560='Напрямки конкурса'!$L$14,'Напрямки конкурса'!$K$14,IF(D1560='Напрямки конкурса'!$L$15,'Напрямки конкурса'!$K$15,IF(D1560='Напрямки конкурса'!$L$16,'Напрямки конкурса'!$K$16,IF(D1560='Напрямки конкурса'!$L$17,'Напрямки конкурса'!$K$17,IF(D1560='Напрямки конкурса'!$L$18,'Напрямки конкурса'!$K$18,IF(D1560='Напрямки конкурса'!$L$19,'Напрямки конкурса'!$K$19,IF(D1560='Напрямки конкурса'!$L$20,'Напрямки конкурса'!$K$20,IF(D1560='Напрямки конкурса'!$L$21,'Напрямки конкурса'!$K$21,IF(D1560='Напрямки конкурса'!$L$22,'Напрямки конкурса'!$K$22,IF(D1560='Напрямки конкурса'!$L$23,'Напрямки конкурса'!$K$23,IF(D1560='Напрямки конкурса'!$L$24,'Напрямки конкурса'!$K$24,IF(D1560='Напрямки конкурса'!$L$25,'Напрямки конкурса'!$K$25,IF(D1560='Напрямки конкурса'!$L$26,'Напрямки конкурса'!$K$26,IF(D1560='Напрямки конкурса'!$L$27,'Напрямки конкурса'!$K$27,IF(D1560='Напрямки конкурса'!$L$28,'Напрямки конкурса'!$K$28,"")))))))))))))))))))))))))))</f>
        <v/>
      </c>
      <c r="D1560" s="554"/>
      <c r="E1560" s="169"/>
      <c r="F1560" s="169"/>
      <c r="G1560" s="169"/>
      <c r="H1560" s="148" t="str">
        <f>IF(I1560='Категорія витрат'!$B$2,'Категорія витрат'!$A$2,IF(I1560='Категорія витрат'!$B$3,'Категорія витрат'!$A$3,IF(I1560='Категорія витрат'!$B$4,'Категорія витрат'!$A$4,IF(I1560='Категорія витрат'!$B$5,'Категорія витрат'!$A$5,IF(I1560='Категорія витрат'!$B$6,'Категорія витрат'!$A$6,IF(I1560='Категорія витрат'!$B$7,'Категорія витрат'!$A$7,IF(I1560='Категорія витрат'!$B$8,'Категорія витрат'!$A$8,IF(I1560='Категорія витрат'!$B$9,'Категорія витрат'!$A$9,IF(I1560='Категорія витрат'!$B$10,'Категорія витрат'!$A$10,IF(I1560='Категорія витрат'!$B$11,'Категорія витрат'!$A$11,IF(I1560='Категорія витрат'!$B$12,'Категорія витрат'!$A$12,IF(I1560='Категорія витрат'!$B$13,'Категорія витрат'!$A$13,IF(I1560='Категорія витрат'!$B$14,'Категорія витрат'!$A$14,IF(I1560='Категорія витрат'!$B$15,'Категорія витрат'!$A$15,IF(I1560='Категорія витрат'!$B$16,'Категорія витрат'!$A$16,IF(I1560='Категорія витрат'!$B$17,'Категорія витрат'!$A$17,IF(I1560='Категорія витрат'!$B$18,'Категорія витрат'!$A$18,IF(I1560='Категорія витрат'!$B$19,'Категорія витрат'!$A$19,IF(I1560='Категорія витрат'!$B$20,'Категорія витрат'!$A$20,IF(I1560='Категорія витрат'!$B$21,'Категорія витрат'!$A$21,IF(I1560='Категорія витрат'!$B$22,'Категорія витрат'!$A$22,IF(I1560='Категорія витрат'!$B$23,'Категорія витрат'!$A$23,IF(I1560='Категорія витрат'!$B$24,'Категорія витрат'!$A$24,IF(I1560='Категорія витрат'!$B$25,'Категорія витрат'!$A$25,IF(I1560='Категорія витрат'!$B$26,'Категорія витрат'!$A$26,IF(I1560='Категорія витрат'!$B$27,'Категорія витрат'!$A$27,IF(I1560='Категорія витрат'!$B$28,'Категорія витрат'!$A$28,IF(I1560='Категорія витрат'!$B$29,'Категорія витрат'!$A$29,IF(I1560='Категорія витрат'!$B$30,'Категорія витрат'!$A$30,"")))))))))))))))))))))))))))))</f>
        <v/>
      </c>
      <c r="I1560" s="172"/>
      <c r="J1560" s="171"/>
      <c r="K1560" s="174"/>
      <c r="L1560" s="86">
        <f t="shared" si="814"/>
        <v>0</v>
      </c>
      <c r="M1560" s="174"/>
      <c r="N1560" s="176"/>
      <c r="O1560" s="169"/>
      <c r="P1560" s="157">
        <f>IF(J1560='Категорія витрат'!$F$2,ROUND('Додаток 3._Бюджет детальний ПР'!O1560*0.3676,2),IF(J1560='Категорія витрат'!$F$3,ROUND('Додаток 3._Бюджет детальний ПР'!O1560*0.347,2),IF(J1560='Категорія витрат'!$F$4,ROUND('Додаток 3._Бюджет детальний ПР'!O1560*0.347,2),IF(J1560='Категорія витрат'!$F$7,ROUND('Додаток 3._Бюджет детальний ПР'!O1560*0.0841,2),0))))</f>
        <v>0</v>
      </c>
      <c r="Q1560" s="151">
        <f t="shared" si="788"/>
        <v>0</v>
      </c>
      <c r="R1560" s="179"/>
      <c r="S1560" s="179"/>
      <c r="T1560" s="179"/>
      <c r="U1560" s="179"/>
      <c r="V1560" s="179"/>
      <c r="W1560" s="179"/>
      <c r="X1560" s="179"/>
      <c r="Y1560" s="179"/>
      <c r="Z1560" s="179"/>
      <c r="AA1560" s="179"/>
      <c r="AB1560" s="179"/>
      <c r="AC1560" s="179"/>
      <c r="AD1560" s="48">
        <f t="shared" si="790"/>
        <v>0</v>
      </c>
      <c r="AE1560" s="48">
        <f t="shared" si="791"/>
        <v>0</v>
      </c>
      <c r="AF1560" s="48">
        <f t="shared" si="792"/>
        <v>0</v>
      </c>
      <c r="AG1560" s="48">
        <f t="shared" si="793"/>
        <v>0</v>
      </c>
      <c r="AH1560" s="48">
        <f t="shared" si="794"/>
        <v>0</v>
      </c>
      <c r="AI1560" s="48">
        <f t="shared" si="795"/>
        <v>0</v>
      </c>
      <c r="AJ1560" s="48">
        <f t="shared" si="796"/>
        <v>0</v>
      </c>
      <c r="AK1560" s="48">
        <f t="shared" si="797"/>
        <v>0</v>
      </c>
      <c r="AL1560" s="179"/>
      <c r="AM1560" s="179"/>
      <c r="AN1560" s="76"/>
      <c r="AO1560" s="174"/>
      <c r="AP1560" s="86">
        <f t="shared" si="815"/>
        <v>0</v>
      </c>
      <c r="AQ1560" s="174"/>
      <c r="AR1560" s="176"/>
      <c r="AS1560" s="169"/>
      <c r="AT1560" s="157">
        <f>IF(J1560='Категорія витрат'!$F$2,ROUND('Додаток 3._Бюджет детальний ПР'!AS1560*0.3676,2),IF(J1560='Категорія витрат'!$F$3,ROUND('Додаток 3._Бюджет детальний ПР'!AS1560*0.347,2),IF(J1560='Категорія витрат'!$F$4,ROUND('Додаток 3._Бюджет детальний ПР'!AS1560*0.347,2),IF(J1560='Категорія витрат'!$F$7,ROUND('Додаток 3._Бюджет детальний ПР'!AS1560*0.0841,2),0))))</f>
        <v>0</v>
      </c>
      <c r="AU1560" s="151">
        <f t="shared" si="789"/>
        <v>0</v>
      </c>
      <c r="AV1560" s="179"/>
      <c r="AW1560" s="179"/>
      <c r="AX1560" s="179"/>
      <c r="AY1560" s="179"/>
      <c r="AZ1560" s="179"/>
      <c r="BA1560" s="179"/>
      <c r="BB1560" s="179"/>
      <c r="BC1560" s="179"/>
      <c r="BD1560" s="179"/>
      <c r="BE1560" s="179"/>
      <c r="BF1560" s="179"/>
      <c r="BG1560" s="179"/>
      <c r="BH1560" s="48">
        <f t="shared" si="798"/>
        <v>0</v>
      </c>
      <c r="BI1560" s="48">
        <f t="shared" si="799"/>
        <v>0</v>
      </c>
      <c r="BJ1560" s="48">
        <f t="shared" si="800"/>
        <v>0</v>
      </c>
      <c r="BK1560" s="48">
        <f t="shared" si="801"/>
        <v>0</v>
      </c>
      <c r="BL1560" s="48">
        <f t="shared" si="802"/>
        <v>0</v>
      </c>
      <c r="BM1560" s="48">
        <f t="shared" si="803"/>
        <v>0</v>
      </c>
      <c r="BN1560" s="48">
        <f t="shared" si="804"/>
        <v>0</v>
      </c>
      <c r="BO1560" s="48">
        <f t="shared" si="805"/>
        <v>0</v>
      </c>
      <c r="BP1560" s="179"/>
      <c r="BQ1560" s="179"/>
      <c r="BR1560" s="189"/>
      <c r="BS1560" s="174"/>
      <c r="BT1560" s="86">
        <f t="shared" si="816"/>
        <v>0</v>
      </c>
      <c r="BU1560" s="174"/>
      <c r="BV1560" s="176"/>
      <c r="BW1560" s="169"/>
      <c r="BX1560" s="157">
        <f>IF(J1560='Категорія витрат'!$F$2,ROUND('Додаток 3._Бюджет детальний ПР'!BW1560*0.3676,2),IF(J1560='Категорія витрат'!$F$3,ROUND('Додаток 3._Бюджет детальний ПР'!BW1560*0.347,2),IF(J1560='Категорія витрат'!$F$4,ROUND('Додаток 3._Бюджет детальний ПР'!BW1560*0.347,2),IF(J1560='Категорія витрат'!$F$7,ROUND('Додаток 3._Бюджет детальний ПР'!BW1560*0.0841,2),0))))</f>
        <v>0</v>
      </c>
      <c r="BY1560" s="151">
        <f t="shared" si="817"/>
        <v>0</v>
      </c>
      <c r="BZ1560" s="179"/>
      <c r="CA1560" s="179"/>
      <c r="CB1560" s="179"/>
      <c r="CC1560" s="179"/>
      <c r="CD1560" s="179"/>
      <c r="CE1560" s="179"/>
      <c r="CF1560" s="179"/>
      <c r="CG1560" s="179"/>
      <c r="CH1560" s="179"/>
      <c r="CI1560" s="179"/>
      <c r="CJ1560" s="179"/>
      <c r="CK1560" s="179"/>
      <c r="CL1560" s="48">
        <f t="shared" si="806"/>
        <v>0</v>
      </c>
      <c r="CM1560" s="48">
        <f t="shared" si="807"/>
        <v>0</v>
      </c>
      <c r="CN1560" s="48">
        <f t="shared" si="808"/>
        <v>0</v>
      </c>
      <c r="CO1560" s="48">
        <f t="shared" si="809"/>
        <v>0</v>
      </c>
      <c r="CP1560" s="48">
        <f t="shared" si="810"/>
        <v>0</v>
      </c>
      <c r="CQ1560" s="48">
        <f t="shared" si="811"/>
        <v>0</v>
      </c>
      <c r="CR1560" s="48">
        <f t="shared" si="812"/>
        <v>0</v>
      </c>
      <c r="CS1560" s="48">
        <f t="shared" si="813"/>
        <v>0</v>
      </c>
      <c r="CT1560" s="179"/>
      <c r="CU1560" s="179"/>
    </row>
    <row r="1561" spans="1:99" ht="20.100000000000001" customHeight="1" x14ac:dyDescent="0.25">
      <c r="A1561" s="57">
        <v>1556</v>
      </c>
      <c r="B1561" s="398" t="str">
        <f>IF(D1561='Напрямки конкурса'!$L$2,'Напрямки конкурса'!$B$2,IF(D1561='Напрямки конкурса'!$L$3,'Напрямки конкурса'!$B$3,IF(D1561='Напрямки конкурса'!$L$4,'Напрямки конкурса'!$B$4,IF(D1561='Напрямки конкурса'!$L$5,'Напрямки конкурса'!$B$5,IF(D1561='Напрямки конкурса'!$L$6,'Напрямки конкурса'!$B$6,IF(D1561='Напрямки конкурса'!$L$7,'Напрямки конкурса'!$B$7,IF(D1561='Напрямки конкурса'!$L$8,'Напрямки конкурса'!$B$8,IF(D1561='Напрямки конкурса'!$L$9,'Напрямки конкурса'!$B$9,IF(D1561='Напрямки конкурса'!$L$10,'Напрямки конкурса'!$B$10,IF(D1561='Напрямки конкурса'!$L$11,'Напрямки конкурса'!$B$11,IF(D1561='Напрямки конкурса'!$L$12,'Напрямки конкурса'!$B$12,IF(D1561='Напрямки конкурса'!$L$13,'Напрямки конкурса'!$B$13,IF(D1561='Напрямки конкурса'!$L$14,'Напрямки конкурса'!$B$14,IF(D1561='Напрямки конкурса'!$L$15,'Напрямки конкурса'!$B$15,IF(D1561='Напрямки конкурса'!$L$16,'Напрямки конкурса'!$B$16,IF(D1561='Напрямки конкурса'!$L$17,'Напрямки конкурса'!$B$17,IF(D1561='Напрямки конкурса'!$L$18,'Напрямки конкурса'!$B$18,IF(D1561='Напрямки конкурса'!$L$19,'Напрямки конкурса'!$B$19,IF(D1561='Напрямки конкурса'!$L$20,'Напрямки конкурса'!$B$20,IF(D1561='Напрямки конкурса'!$L$21,'Напрямки конкурса'!$B$21,IF(D1561='Напрямки конкурса'!$L$22,'Напрямки конкурса'!$B$22,IF(D1561='Напрямки конкурса'!$L$23,'Напрямки конкурса'!$B$23,IF(D1561='Напрямки конкурса'!$L$24,'Напрямки конкурса'!$B$24,IF(D1561='Напрямки конкурса'!$L$25,'Напрямки конкурса'!$B$25,IF(D1561='Напрямки конкурса'!$L$26,'Напрямки конкурса'!$B$26,IF(D1561='Напрямки конкурса'!$L$27,'Напрямки конкурса'!$B$27,IF(D1561='Напрямки конкурса'!$L$28,'Напрямки конкурса'!$B$28,"")))))))))))))))))))))))))))</f>
        <v/>
      </c>
      <c r="C1561" s="58" t="str">
        <f>IF(D1561='Напрямки конкурса'!$L$2,'Напрямки конкурса'!$K$2,IF(D1561='Напрямки конкурса'!$L$3,'Напрямки конкурса'!$K$3,IF(D1561='Напрямки конкурса'!$L$4,'Напрямки конкурса'!$K$4,IF(D1561='Напрямки конкурса'!$L$5,'Напрямки конкурса'!$K$5,IF(D1561='Напрямки конкурса'!$L$6,'Напрямки конкурса'!$K$6,IF(D1561='Напрямки конкурса'!$L$7,'Напрямки конкурса'!$K$7,IF(D1561='Напрямки конкурса'!$L$8,'Напрямки конкурса'!$K$8,IF(D1561='Напрямки конкурса'!$L$9,'Напрямки конкурса'!$K$9,IF(D1561='Напрямки конкурса'!$L$10,'Напрямки конкурса'!$K$10,IF(D1561='Напрямки конкурса'!$L$11,'Напрямки конкурса'!$K$11,IF(D1561='Напрямки конкурса'!$L$12,'Напрямки конкурса'!$K$12,IF(D1561='Напрямки конкурса'!$L$13,'Напрямки конкурса'!$K$13,IF(D1561='Напрямки конкурса'!$L$14,'Напрямки конкурса'!$K$14,IF(D1561='Напрямки конкурса'!$L$15,'Напрямки конкурса'!$K$15,IF(D1561='Напрямки конкурса'!$L$16,'Напрямки конкурса'!$K$16,IF(D1561='Напрямки конкурса'!$L$17,'Напрямки конкурса'!$K$17,IF(D1561='Напрямки конкурса'!$L$18,'Напрямки конкурса'!$K$18,IF(D1561='Напрямки конкурса'!$L$19,'Напрямки конкурса'!$K$19,IF(D1561='Напрямки конкурса'!$L$20,'Напрямки конкурса'!$K$20,IF(D1561='Напрямки конкурса'!$L$21,'Напрямки конкурса'!$K$21,IF(D1561='Напрямки конкурса'!$L$22,'Напрямки конкурса'!$K$22,IF(D1561='Напрямки конкурса'!$L$23,'Напрямки конкурса'!$K$23,IF(D1561='Напрямки конкурса'!$L$24,'Напрямки конкурса'!$K$24,IF(D1561='Напрямки конкурса'!$L$25,'Напрямки конкурса'!$K$25,IF(D1561='Напрямки конкурса'!$L$26,'Напрямки конкурса'!$K$26,IF(D1561='Напрямки конкурса'!$L$27,'Напрямки конкурса'!$K$27,IF(D1561='Напрямки конкурса'!$L$28,'Напрямки конкурса'!$K$28,"")))))))))))))))))))))))))))</f>
        <v/>
      </c>
      <c r="D1561" s="554"/>
      <c r="E1561" s="169"/>
      <c r="F1561" s="169"/>
      <c r="G1561" s="169"/>
      <c r="H1561" s="148" t="str">
        <f>IF(I1561='Категорія витрат'!$B$2,'Категорія витрат'!$A$2,IF(I1561='Категорія витрат'!$B$3,'Категорія витрат'!$A$3,IF(I1561='Категорія витрат'!$B$4,'Категорія витрат'!$A$4,IF(I1561='Категорія витрат'!$B$5,'Категорія витрат'!$A$5,IF(I1561='Категорія витрат'!$B$6,'Категорія витрат'!$A$6,IF(I1561='Категорія витрат'!$B$7,'Категорія витрат'!$A$7,IF(I1561='Категорія витрат'!$B$8,'Категорія витрат'!$A$8,IF(I1561='Категорія витрат'!$B$9,'Категорія витрат'!$A$9,IF(I1561='Категорія витрат'!$B$10,'Категорія витрат'!$A$10,IF(I1561='Категорія витрат'!$B$11,'Категорія витрат'!$A$11,IF(I1561='Категорія витрат'!$B$12,'Категорія витрат'!$A$12,IF(I1561='Категорія витрат'!$B$13,'Категорія витрат'!$A$13,IF(I1561='Категорія витрат'!$B$14,'Категорія витрат'!$A$14,IF(I1561='Категорія витрат'!$B$15,'Категорія витрат'!$A$15,IF(I1561='Категорія витрат'!$B$16,'Категорія витрат'!$A$16,IF(I1561='Категорія витрат'!$B$17,'Категорія витрат'!$A$17,IF(I1561='Категорія витрат'!$B$18,'Категорія витрат'!$A$18,IF(I1561='Категорія витрат'!$B$19,'Категорія витрат'!$A$19,IF(I1561='Категорія витрат'!$B$20,'Категорія витрат'!$A$20,IF(I1561='Категорія витрат'!$B$21,'Категорія витрат'!$A$21,IF(I1561='Категорія витрат'!$B$22,'Категорія витрат'!$A$22,IF(I1561='Категорія витрат'!$B$23,'Категорія витрат'!$A$23,IF(I1561='Категорія витрат'!$B$24,'Категорія витрат'!$A$24,IF(I1561='Категорія витрат'!$B$25,'Категорія витрат'!$A$25,IF(I1561='Категорія витрат'!$B$26,'Категорія витрат'!$A$26,IF(I1561='Категорія витрат'!$B$27,'Категорія витрат'!$A$27,IF(I1561='Категорія витрат'!$B$28,'Категорія витрат'!$A$28,IF(I1561='Категорія витрат'!$B$29,'Категорія витрат'!$A$29,IF(I1561='Категорія витрат'!$B$30,'Категорія витрат'!$A$30,"")))))))))))))))))))))))))))))</f>
        <v/>
      </c>
      <c r="I1561" s="172"/>
      <c r="J1561" s="171"/>
      <c r="K1561" s="174"/>
      <c r="L1561" s="86">
        <f t="shared" si="814"/>
        <v>0</v>
      </c>
      <c r="M1561" s="174"/>
      <c r="N1561" s="176"/>
      <c r="O1561" s="169"/>
      <c r="P1561" s="157">
        <f>IF(J1561='Категорія витрат'!$F$2,ROUND('Додаток 3._Бюджет детальний ПР'!O1561*0.3676,2),IF(J1561='Категорія витрат'!$F$3,ROUND('Додаток 3._Бюджет детальний ПР'!O1561*0.347,2),IF(J1561='Категорія витрат'!$F$4,ROUND('Додаток 3._Бюджет детальний ПР'!O1561*0.347,2),IF(J1561='Категорія витрат'!$F$7,ROUND('Додаток 3._Бюджет детальний ПР'!O1561*0.0841,2),0))))</f>
        <v>0</v>
      </c>
      <c r="Q1561" s="151">
        <f t="shared" si="788"/>
        <v>0</v>
      </c>
      <c r="R1561" s="179"/>
      <c r="S1561" s="179"/>
      <c r="T1561" s="179"/>
      <c r="U1561" s="179"/>
      <c r="V1561" s="179"/>
      <c r="W1561" s="179"/>
      <c r="X1561" s="179"/>
      <c r="Y1561" s="179"/>
      <c r="Z1561" s="179"/>
      <c r="AA1561" s="179"/>
      <c r="AB1561" s="179"/>
      <c r="AC1561" s="179"/>
      <c r="AD1561" s="48">
        <f t="shared" si="790"/>
        <v>0</v>
      </c>
      <c r="AE1561" s="48">
        <f t="shared" si="791"/>
        <v>0</v>
      </c>
      <c r="AF1561" s="48">
        <f t="shared" si="792"/>
        <v>0</v>
      </c>
      <c r="AG1561" s="48">
        <f t="shared" si="793"/>
        <v>0</v>
      </c>
      <c r="AH1561" s="48">
        <f t="shared" si="794"/>
        <v>0</v>
      </c>
      <c r="AI1561" s="48">
        <f t="shared" si="795"/>
        <v>0</v>
      </c>
      <c r="AJ1561" s="48">
        <f t="shared" si="796"/>
        <v>0</v>
      </c>
      <c r="AK1561" s="48">
        <f t="shared" si="797"/>
        <v>0</v>
      </c>
      <c r="AL1561" s="179"/>
      <c r="AM1561" s="179"/>
      <c r="AN1561" s="76"/>
      <c r="AO1561" s="174"/>
      <c r="AP1561" s="86">
        <f t="shared" si="815"/>
        <v>0</v>
      </c>
      <c r="AQ1561" s="174"/>
      <c r="AR1561" s="176"/>
      <c r="AS1561" s="169"/>
      <c r="AT1561" s="157">
        <f>IF(J1561='Категорія витрат'!$F$2,ROUND('Додаток 3._Бюджет детальний ПР'!AS1561*0.3676,2),IF(J1561='Категорія витрат'!$F$3,ROUND('Додаток 3._Бюджет детальний ПР'!AS1561*0.347,2),IF(J1561='Категорія витрат'!$F$4,ROUND('Додаток 3._Бюджет детальний ПР'!AS1561*0.347,2),IF(J1561='Категорія витрат'!$F$7,ROUND('Додаток 3._Бюджет детальний ПР'!AS1561*0.0841,2),0))))</f>
        <v>0</v>
      </c>
      <c r="AU1561" s="151">
        <f t="shared" si="789"/>
        <v>0</v>
      </c>
      <c r="AV1561" s="179"/>
      <c r="AW1561" s="179"/>
      <c r="AX1561" s="179"/>
      <c r="AY1561" s="179"/>
      <c r="AZ1561" s="179"/>
      <c r="BA1561" s="179"/>
      <c r="BB1561" s="179"/>
      <c r="BC1561" s="179"/>
      <c r="BD1561" s="179"/>
      <c r="BE1561" s="179"/>
      <c r="BF1561" s="179"/>
      <c r="BG1561" s="179"/>
      <c r="BH1561" s="48">
        <f t="shared" si="798"/>
        <v>0</v>
      </c>
      <c r="BI1561" s="48">
        <f t="shared" si="799"/>
        <v>0</v>
      </c>
      <c r="BJ1561" s="48">
        <f t="shared" si="800"/>
        <v>0</v>
      </c>
      <c r="BK1561" s="48">
        <f t="shared" si="801"/>
        <v>0</v>
      </c>
      <c r="BL1561" s="48">
        <f t="shared" si="802"/>
        <v>0</v>
      </c>
      <c r="BM1561" s="48">
        <f t="shared" si="803"/>
        <v>0</v>
      </c>
      <c r="BN1561" s="48">
        <f t="shared" si="804"/>
        <v>0</v>
      </c>
      <c r="BO1561" s="48">
        <f t="shared" si="805"/>
        <v>0</v>
      </c>
      <c r="BP1561" s="179"/>
      <c r="BQ1561" s="179"/>
      <c r="BR1561" s="189"/>
      <c r="BS1561" s="174"/>
      <c r="BT1561" s="86">
        <f t="shared" si="816"/>
        <v>0</v>
      </c>
      <c r="BU1561" s="174"/>
      <c r="BV1561" s="176"/>
      <c r="BW1561" s="169"/>
      <c r="BX1561" s="157">
        <f>IF(J1561='Категорія витрат'!$F$2,ROUND('Додаток 3._Бюджет детальний ПР'!BW1561*0.3676,2),IF(J1561='Категорія витрат'!$F$3,ROUND('Додаток 3._Бюджет детальний ПР'!BW1561*0.347,2),IF(J1561='Категорія витрат'!$F$4,ROUND('Додаток 3._Бюджет детальний ПР'!BW1561*0.347,2),IF(J1561='Категорія витрат'!$F$7,ROUND('Додаток 3._Бюджет детальний ПР'!BW1561*0.0841,2),0))))</f>
        <v>0</v>
      </c>
      <c r="BY1561" s="151">
        <f t="shared" si="817"/>
        <v>0</v>
      </c>
      <c r="BZ1561" s="179"/>
      <c r="CA1561" s="179"/>
      <c r="CB1561" s="179"/>
      <c r="CC1561" s="179"/>
      <c r="CD1561" s="179"/>
      <c r="CE1561" s="179"/>
      <c r="CF1561" s="179"/>
      <c r="CG1561" s="179"/>
      <c r="CH1561" s="179"/>
      <c r="CI1561" s="179"/>
      <c r="CJ1561" s="179"/>
      <c r="CK1561" s="179"/>
      <c r="CL1561" s="48">
        <f t="shared" si="806"/>
        <v>0</v>
      </c>
      <c r="CM1561" s="48">
        <f t="shared" si="807"/>
        <v>0</v>
      </c>
      <c r="CN1561" s="48">
        <f t="shared" si="808"/>
        <v>0</v>
      </c>
      <c r="CO1561" s="48">
        <f t="shared" si="809"/>
        <v>0</v>
      </c>
      <c r="CP1561" s="48">
        <f t="shared" si="810"/>
        <v>0</v>
      </c>
      <c r="CQ1561" s="48">
        <f t="shared" si="811"/>
        <v>0</v>
      </c>
      <c r="CR1561" s="48">
        <f t="shared" si="812"/>
        <v>0</v>
      </c>
      <c r="CS1561" s="48">
        <f t="shared" si="813"/>
        <v>0</v>
      </c>
      <c r="CT1561" s="179"/>
      <c r="CU1561" s="179"/>
    </row>
    <row r="1562" spans="1:99" ht="20.100000000000001" customHeight="1" x14ac:dyDescent="0.25">
      <c r="A1562" s="57">
        <v>1557</v>
      </c>
      <c r="B1562" s="398" t="str">
        <f>IF(D1562='Напрямки конкурса'!$L$2,'Напрямки конкурса'!$B$2,IF(D1562='Напрямки конкурса'!$L$3,'Напрямки конкурса'!$B$3,IF(D1562='Напрямки конкурса'!$L$4,'Напрямки конкурса'!$B$4,IF(D1562='Напрямки конкурса'!$L$5,'Напрямки конкурса'!$B$5,IF(D1562='Напрямки конкурса'!$L$6,'Напрямки конкурса'!$B$6,IF(D1562='Напрямки конкурса'!$L$7,'Напрямки конкурса'!$B$7,IF(D1562='Напрямки конкурса'!$L$8,'Напрямки конкурса'!$B$8,IF(D1562='Напрямки конкурса'!$L$9,'Напрямки конкурса'!$B$9,IF(D1562='Напрямки конкурса'!$L$10,'Напрямки конкурса'!$B$10,IF(D1562='Напрямки конкурса'!$L$11,'Напрямки конкурса'!$B$11,IF(D1562='Напрямки конкурса'!$L$12,'Напрямки конкурса'!$B$12,IF(D1562='Напрямки конкурса'!$L$13,'Напрямки конкурса'!$B$13,IF(D1562='Напрямки конкурса'!$L$14,'Напрямки конкурса'!$B$14,IF(D1562='Напрямки конкурса'!$L$15,'Напрямки конкурса'!$B$15,IF(D1562='Напрямки конкурса'!$L$16,'Напрямки конкурса'!$B$16,IF(D1562='Напрямки конкурса'!$L$17,'Напрямки конкурса'!$B$17,IF(D1562='Напрямки конкурса'!$L$18,'Напрямки конкурса'!$B$18,IF(D1562='Напрямки конкурса'!$L$19,'Напрямки конкурса'!$B$19,IF(D1562='Напрямки конкурса'!$L$20,'Напрямки конкурса'!$B$20,IF(D1562='Напрямки конкурса'!$L$21,'Напрямки конкурса'!$B$21,IF(D1562='Напрямки конкурса'!$L$22,'Напрямки конкурса'!$B$22,IF(D1562='Напрямки конкурса'!$L$23,'Напрямки конкурса'!$B$23,IF(D1562='Напрямки конкурса'!$L$24,'Напрямки конкурса'!$B$24,IF(D1562='Напрямки конкурса'!$L$25,'Напрямки конкурса'!$B$25,IF(D1562='Напрямки конкурса'!$L$26,'Напрямки конкурса'!$B$26,IF(D1562='Напрямки конкурса'!$L$27,'Напрямки конкурса'!$B$27,IF(D1562='Напрямки конкурса'!$L$28,'Напрямки конкурса'!$B$28,"")))))))))))))))))))))))))))</f>
        <v/>
      </c>
      <c r="C1562" s="58" t="str">
        <f>IF(D1562='Напрямки конкурса'!$L$2,'Напрямки конкурса'!$K$2,IF(D1562='Напрямки конкурса'!$L$3,'Напрямки конкурса'!$K$3,IF(D1562='Напрямки конкурса'!$L$4,'Напрямки конкурса'!$K$4,IF(D1562='Напрямки конкурса'!$L$5,'Напрямки конкурса'!$K$5,IF(D1562='Напрямки конкурса'!$L$6,'Напрямки конкурса'!$K$6,IF(D1562='Напрямки конкурса'!$L$7,'Напрямки конкурса'!$K$7,IF(D1562='Напрямки конкурса'!$L$8,'Напрямки конкурса'!$K$8,IF(D1562='Напрямки конкурса'!$L$9,'Напрямки конкурса'!$K$9,IF(D1562='Напрямки конкурса'!$L$10,'Напрямки конкурса'!$K$10,IF(D1562='Напрямки конкурса'!$L$11,'Напрямки конкурса'!$K$11,IF(D1562='Напрямки конкурса'!$L$12,'Напрямки конкурса'!$K$12,IF(D1562='Напрямки конкурса'!$L$13,'Напрямки конкурса'!$K$13,IF(D1562='Напрямки конкурса'!$L$14,'Напрямки конкурса'!$K$14,IF(D1562='Напрямки конкурса'!$L$15,'Напрямки конкурса'!$K$15,IF(D1562='Напрямки конкурса'!$L$16,'Напрямки конкурса'!$K$16,IF(D1562='Напрямки конкурса'!$L$17,'Напрямки конкурса'!$K$17,IF(D1562='Напрямки конкурса'!$L$18,'Напрямки конкурса'!$K$18,IF(D1562='Напрямки конкурса'!$L$19,'Напрямки конкурса'!$K$19,IF(D1562='Напрямки конкурса'!$L$20,'Напрямки конкурса'!$K$20,IF(D1562='Напрямки конкурса'!$L$21,'Напрямки конкурса'!$K$21,IF(D1562='Напрямки конкурса'!$L$22,'Напрямки конкурса'!$K$22,IF(D1562='Напрямки конкурса'!$L$23,'Напрямки конкурса'!$K$23,IF(D1562='Напрямки конкурса'!$L$24,'Напрямки конкурса'!$K$24,IF(D1562='Напрямки конкурса'!$L$25,'Напрямки конкурса'!$K$25,IF(D1562='Напрямки конкурса'!$L$26,'Напрямки конкурса'!$K$26,IF(D1562='Напрямки конкурса'!$L$27,'Напрямки конкурса'!$K$27,IF(D1562='Напрямки конкурса'!$L$28,'Напрямки конкурса'!$K$28,"")))))))))))))))))))))))))))</f>
        <v/>
      </c>
      <c r="D1562" s="554"/>
      <c r="E1562" s="169"/>
      <c r="F1562" s="169"/>
      <c r="G1562" s="169"/>
      <c r="H1562" s="148" t="str">
        <f>IF(I1562='Категорія витрат'!$B$2,'Категорія витрат'!$A$2,IF(I1562='Категорія витрат'!$B$3,'Категорія витрат'!$A$3,IF(I1562='Категорія витрат'!$B$4,'Категорія витрат'!$A$4,IF(I1562='Категорія витрат'!$B$5,'Категорія витрат'!$A$5,IF(I1562='Категорія витрат'!$B$6,'Категорія витрат'!$A$6,IF(I1562='Категорія витрат'!$B$7,'Категорія витрат'!$A$7,IF(I1562='Категорія витрат'!$B$8,'Категорія витрат'!$A$8,IF(I1562='Категорія витрат'!$B$9,'Категорія витрат'!$A$9,IF(I1562='Категорія витрат'!$B$10,'Категорія витрат'!$A$10,IF(I1562='Категорія витрат'!$B$11,'Категорія витрат'!$A$11,IF(I1562='Категорія витрат'!$B$12,'Категорія витрат'!$A$12,IF(I1562='Категорія витрат'!$B$13,'Категорія витрат'!$A$13,IF(I1562='Категорія витрат'!$B$14,'Категорія витрат'!$A$14,IF(I1562='Категорія витрат'!$B$15,'Категорія витрат'!$A$15,IF(I1562='Категорія витрат'!$B$16,'Категорія витрат'!$A$16,IF(I1562='Категорія витрат'!$B$17,'Категорія витрат'!$A$17,IF(I1562='Категорія витрат'!$B$18,'Категорія витрат'!$A$18,IF(I1562='Категорія витрат'!$B$19,'Категорія витрат'!$A$19,IF(I1562='Категорія витрат'!$B$20,'Категорія витрат'!$A$20,IF(I1562='Категорія витрат'!$B$21,'Категорія витрат'!$A$21,IF(I1562='Категорія витрат'!$B$22,'Категорія витрат'!$A$22,IF(I1562='Категорія витрат'!$B$23,'Категорія витрат'!$A$23,IF(I1562='Категорія витрат'!$B$24,'Категорія витрат'!$A$24,IF(I1562='Категорія витрат'!$B$25,'Категорія витрат'!$A$25,IF(I1562='Категорія витрат'!$B$26,'Категорія витрат'!$A$26,IF(I1562='Категорія витрат'!$B$27,'Категорія витрат'!$A$27,IF(I1562='Категорія витрат'!$B$28,'Категорія витрат'!$A$28,IF(I1562='Категорія витрат'!$B$29,'Категорія витрат'!$A$29,IF(I1562='Категорія витрат'!$B$30,'Категорія витрат'!$A$30,"")))))))))))))))))))))))))))))</f>
        <v/>
      </c>
      <c r="I1562" s="172"/>
      <c r="J1562" s="171"/>
      <c r="K1562" s="174"/>
      <c r="L1562" s="86">
        <f t="shared" si="814"/>
        <v>0</v>
      </c>
      <c r="M1562" s="174"/>
      <c r="N1562" s="176"/>
      <c r="O1562" s="169"/>
      <c r="P1562" s="157">
        <f>IF(J1562='Категорія витрат'!$F$2,ROUND('Додаток 3._Бюджет детальний ПР'!O1562*0.3676,2),IF(J1562='Категорія витрат'!$F$3,ROUND('Додаток 3._Бюджет детальний ПР'!O1562*0.347,2),IF(J1562='Категорія витрат'!$F$4,ROUND('Додаток 3._Бюджет детальний ПР'!O1562*0.347,2),IF(J1562='Категорія витрат'!$F$7,ROUND('Додаток 3._Бюджет детальний ПР'!O1562*0.0841,2),0))))</f>
        <v>0</v>
      </c>
      <c r="Q1562" s="151">
        <f t="shared" si="788"/>
        <v>0</v>
      </c>
      <c r="R1562" s="179"/>
      <c r="S1562" s="179"/>
      <c r="T1562" s="179"/>
      <c r="U1562" s="179"/>
      <c r="V1562" s="179"/>
      <c r="W1562" s="179"/>
      <c r="X1562" s="179"/>
      <c r="Y1562" s="179"/>
      <c r="Z1562" s="179"/>
      <c r="AA1562" s="179"/>
      <c r="AB1562" s="179"/>
      <c r="AC1562" s="179"/>
      <c r="AD1562" s="48">
        <f t="shared" si="790"/>
        <v>0</v>
      </c>
      <c r="AE1562" s="48">
        <f t="shared" si="791"/>
        <v>0</v>
      </c>
      <c r="AF1562" s="48">
        <f t="shared" si="792"/>
        <v>0</v>
      </c>
      <c r="AG1562" s="48">
        <f t="shared" si="793"/>
        <v>0</v>
      </c>
      <c r="AH1562" s="48">
        <f t="shared" si="794"/>
        <v>0</v>
      </c>
      <c r="AI1562" s="48">
        <f t="shared" si="795"/>
        <v>0</v>
      </c>
      <c r="AJ1562" s="48">
        <f t="shared" si="796"/>
        <v>0</v>
      </c>
      <c r="AK1562" s="48">
        <f t="shared" si="797"/>
        <v>0</v>
      </c>
      <c r="AL1562" s="179"/>
      <c r="AM1562" s="179"/>
      <c r="AN1562" s="76"/>
      <c r="AO1562" s="174"/>
      <c r="AP1562" s="86">
        <f t="shared" si="815"/>
        <v>0</v>
      </c>
      <c r="AQ1562" s="174"/>
      <c r="AR1562" s="176"/>
      <c r="AS1562" s="169"/>
      <c r="AT1562" s="157">
        <f>IF(J1562='Категорія витрат'!$F$2,ROUND('Додаток 3._Бюджет детальний ПР'!AS1562*0.3676,2),IF(J1562='Категорія витрат'!$F$3,ROUND('Додаток 3._Бюджет детальний ПР'!AS1562*0.347,2),IF(J1562='Категорія витрат'!$F$4,ROUND('Додаток 3._Бюджет детальний ПР'!AS1562*0.347,2),IF(J1562='Категорія витрат'!$F$7,ROUND('Додаток 3._Бюджет детальний ПР'!AS1562*0.0841,2),0))))</f>
        <v>0</v>
      </c>
      <c r="AU1562" s="151">
        <f t="shared" si="789"/>
        <v>0</v>
      </c>
      <c r="AV1562" s="179"/>
      <c r="AW1562" s="179"/>
      <c r="AX1562" s="179"/>
      <c r="AY1562" s="179"/>
      <c r="AZ1562" s="179"/>
      <c r="BA1562" s="179"/>
      <c r="BB1562" s="179"/>
      <c r="BC1562" s="179"/>
      <c r="BD1562" s="179"/>
      <c r="BE1562" s="179"/>
      <c r="BF1562" s="179"/>
      <c r="BG1562" s="179"/>
      <c r="BH1562" s="48">
        <f t="shared" si="798"/>
        <v>0</v>
      </c>
      <c r="BI1562" s="48">
        <f t="shared" si="799"/>
        <v>0</v>
      </c>
      <c r="BJ1562" s="48">
        <f t="shared" si="800"/>
        <v>0</v>
      </c>
      <c r="BK1562" s="48">
        <f t="shared" si="801"/>
        <v>0</v>
      </c>
      <c r="BL1562" s="48">
        <f t="shared" si="802"/>
        <v>0</v>
      </c>
      <c r="BM1562" s="48">
        <f t="shared" si="803"/>
        <v>0</v>
      </c>
      <c r="BN1562" s="48">
        <f t="shared" si="804"/>
        <v>0</v>
      </c>
      <c r="BO1562" s="48">
        <f t="shared" si="805"/>
        <v>0</v>
      </c>
      <c r="BP1562" s="179"/>
      <c r="BQ1562" s="179"/>
      <c r="BR1562" s="189"/>
      <c r="BS1562" s="174"/>
      <c r="BT1562" s="86">
        <f t="shared" si="816"/>
        <v>0</v>
      </c>
      <c r="BU1562" s="174"/>
      <c r="BV1562" s="176"/>
      <c r="BW1562" s="169"/>
      <c r="BX1562" s="157">
        <f>IF(J1562='Категорія витрат'!$F$2,ROUND('Додаток 3._Бюджет детальний ПР'!BW1562*0.3676,2),IF(J1562='Категорія витрат'!$F$3,ROUND('Додаток 3._Бюджет детальний ПР'!BW1562*0.347,2),IF(J1562='Категорія витрат'!$F$4,ROUND('Додаток 3._Бюджет детальний ПР'!BW1562*0.347,2),IF(J1562='Категорія витрат'!$F$7,ROUND('Додаток 3._Бюджет детальний ПР'!BW1562*0.0841,2),0))))</f>
        <v>0</v>
      </c>
      <c r="BY1562" s="151">
        <f t="shared" si="817"/>
        <v>0</v>
      </c>
      <c r="BZ1562" s="179"/>
      <c r="CA1562" s="179"/>
      <c r="CB1562" s="179"/>
      <c r="CC1562" s="179"/>
      <c r="CD1562" s="179"/>
      <c r="CE1562" s="179"/>
      <c r="CF1562" s="179"/>
      <c r="CG1562" s="179"/>
      <c r="CH1562" s="179"/>
      <c r="CI1562" s="179"/>
      <c r="CJ1562" s="179"/>
      <c r="CK1562" s="179"/>
      <c r="CL1562" s="48">
        <f t="shared" si="806"/>
        <v>0</v>
      </c>
      <c r="CM1562" s="48">
        <f t="shared" si="807"/>
        <v>0</v>
      </c>
      <c r="CN1562" s="48">
        <f t="shared" si="808"/>
        <v>0</v>
      </c>
      <c r="CO1562" s="48">
        <f t="shared" si="809"/>
        <v>0</v>
      </c>
      <c r="CP1562" s="48">
        <f t="shared" si="810"/>
        <v>0</v>
      </c>
      <c r="CQ1562" s="48">
        <f t="shared" si="811"/>
        <v>0</v>
      </c>
      <c r="CR1562" s="48">
        <f t="shared" si="812"/>
        <v>0</v>
      </c>
      <c r="CS1562" s="48">
        <f t="shared" si="813"/>
        <v>0</v>
      </c>
      <c r="CT1562" s="179"/>
      <c r="CU1562" s="179"/>
    </row>
    <row r="1563" spans="1:99" ht="20.100000000000001" customHeight="1" x14ac:dyDescent="0.25">
      <c r="A1563" s="57">
        <v>1558</v>
      </c>
      <c r="B1563" s="398" t="str">
        <f>IF(D1563='Напрямки конкурса'!$L$2,'Напрямки конкурса'!$B$2,IF(D1563='Напрямки конкурса'!$L$3,'Напрямки конкурса'!$B$3,IF(D1563='Напрямки конкурса'!$L$4,'Напрямки конкурса'!$B$4,IF(D1563='Напрямки конкурса'!$L$5,'Напрямки конкурса'!$B$5,IF(D1563='Напрямки конкурса'!$L$6,'Напрямки конкурса'!$B$6,IF(D1563='Напрямки конкурса'!$L$7,'Напрямки конкурса'!$B$7,IF(D1563='Напрямки конкурса'!$L$8,'Напрямки конкурса'!$B$8,IF(D1563='Напрямки конкурса'!$L$9,'Напрямки конкурса'!$B$9,IF(D1563='Напрямки конкурса'!$L$10,'Напрямки конкурса'!$B$10,IF(D1563='Напрямки конкурса'!$L$11,'Напрямки конкурса'!$B$11,IF(D1563='Напрямки конкурса'!$L$12,'Напрямки конкурса'!$B$12,IF(D1563='Напрямки конкурса'!$L$13,'Напрямки конкурса'!$B$13,IF(D1563='Напрямки конкурса'!$L$14,'Напрямки конкурса'!$B$14,IF(D1563='Напрямки конкурса'!$L$15,'Напрямки конкурса'!$B$15,IF(D1563='Напрямки конкурса'!$L$16,'Напрямки конкурса'!$B$16,IF(D1563='Напрямки конкурса'!$L$17,'Напрямки конкурса'!$B$17,IF(D1563='Напрямки конкурса'!$L$18,'Напрямки конкурса'!$B$18,IF(D1563='Напрямки конкурса'!$L$19,'Напрямки конкурса'!$B$19,IF(D1563='Напрямки конкурса'!$L$20,'Напрямки конкурса'!$B$20,IF(D1563='Напрямки конкурса'!$L$21,'Напрямки конкурса'!$B$21,IF(D1563='Напрямки конкурса'!$L$22,'Напрямки конкурса'!$B$22,IF(D1563='Напрямки конкурса'!$L$23,'Напрямки конкурса'!$B$23,IF(D1563='Напрямки конкурса'!$L$24,'Напрямки конкурса'!$B$24,IF(D1563='Напрямки конкурса'!$L$25,'Напрямки конкурса'!$B$25,IF(D1563='Напрямки конкурса'!$L$26,'Напрямки конкурса'!$B$26,IF(D1563='Напрямки конкурса'!$L$27,'Напрямки конкурса'!$B$27,IF(D1563='Напрямки конкурса'!$L$28,'Напрямки конкурса'!$B$28,"")))))))))))))))))))))))))))</f>
        <v/>
      </c>
      <c r="C1563" s="58" t="str">
        <f>IF(D1563='Напрямки конкурса'!$L$2,'Напрямки конкурса'!$K$2,IF(D1563='Напрямки конкурса'!$L$3,'Напрямки конкурса'!$K$3,IF(D1563='Напрямки конкурса'!$L$4,'Напрямки конкурса'!$K$4,IF(D1563='Напрямки конкурса'!$L$5,'Напрямки конкурса'!$K$5,IF(D1563='Напрямки конкурса'!$L$6,'Напрямки конкурса'!$K$6,IF(D1563='Напрямки конкурса'!$L$7,'Напрямки конкурса'!$K$7,IF(D1563='Напрямки конкурса'!$L$8,'Напрямки конкурса'!$K$8,IF(D1563='Напрямки конкурса'!$L$9,'Напрямки конкурса'!$K$9,IF(D1563='Напрямки конкурса'!$L$10,'Напрямки конкурса'!$K$10,IF(D1563='Напрямки конкурса'!$L$11,'Напрямки конкурса'!$K$11,IF(D1563='Напрямки конкурса'!$L$12,'Напрямки конкурса'!$K$12,IF(D1563='Напрямки конкурса'!$L$13,'Напрямки конкурса'!$K$13,IF(D1563='Напрямки конкурса'!$L$14,'Напрямки конкурса'!$K$14,IF(D1563='Напрямки конкурса'!$L$15,'Напрямки конкурса'!$K$15,IF(D1563='Напрямки конкурса'!$L$16,'Напрямки конкурса'!$K$16,IF(D1563='Напрямки конкурса'!$L$17,'Напрямки конкурса'!$K$17,IF(D1563='Напрямки конкурса'!$L$18,'Напрямки конкурса'!$K$18,IF(D1563='Напрямки конкурса'!$L$19,'Напрямки конкурса'!$K$19,IF(D1563='Напрямки конкурса'!$L$20,'Напрямки конкурса'!$K$20,IF(D1563='Напрямки конкурса'!$L$21,'Напрямки конкурса'!$K$21,IF(D1563='Напрямки конкурса'!$L$22,'Напрямки конкурса'!$K$22,IF(D1563='Напрямки конкурса'!$L$23,'Напрямки конкурса'!$K$23,IF(D1563='Напрямки конкурса'!$L$24,'Напрямки конкурса'!$K$24,IF(D1563='Напрямки конкурса'!$L$25,'Напрямки конкурса'!$K$25,IF(D1563='Напрямки конкурса'!$L$26,'Напрямки конкурса'!$K$26,IF(D1563='Напрямки конкурса'!$L$27,'Напрямки конкурса'!$K$27,IF(D1563='Напрямки конкурса'!$L$28,'Напрямки конкурса'!$K$28,"")))))))))))))))))))))))))))</f>
        <v/>
      </c>
      <c r="D1563" s="554"/>
      <c r="E1563" s="169"/>
      <c r="F1563" s="169"/>
      <c r="G1563" s="169"/>
      <c r="H1563" s="148" t="str">
        <f>IF(I1563='Категорія витрат'!$B$2,'Категорія витрат'!$A$2,IF(I1563='Категорія витрат'!$B$3,'Категорія витрат'!$A$3,IF(I1563='Категорія витрат'!$B$4,'Категорія витрат'!$A$4,IF(I1563='Категорія витрат'!$B$5,'Категорія витрат'!$A$5,IF(I1563='Категорія витрат'!$B$6,'Категорія витрат'!$A$6,IF(I1563='Категорія витрат'!$B$7,'Категорія витрат'!$A$7,IF(I1563='Категорія витрат'!$B$8,'Категорія витрат'!$A$8,IF(I1563='Категорія витрат'!$B$9,'Категорія витрат'!$A$9,IF(I1563='Категорія витрат'!$B$10,'Категорія витрат'!$A$10,IF(I1563='Категорія витрат'!$B$11,'Категорія витрат'!$A$11,IF(I1563='Категорія витрат'!$B$12,'Категорія витрат'!$A$12,IF(I1563='Категорія витрат'!$B$13,'Категорія витрат'!$A$13,IF(I1563='Категорія витрат'!$B$14,'Категорія витрат'!$A$14,IF(I1563='Категорія витрат'!$B$15,'Категорія витрат'!$A$15,IF(I1563='Категорія витрат'!$B$16,'Категорія витрат'!$A$16,IF(I1563='Категорія витрат'!$B$17,'Категорія витрат'!$A$17,IF(I1563='Категорія витрат'!$B$18,'Категорія витрат'!$A$18,IF(I1563='Категорія витрат'!$B$19,'Категорія витрат'!$A$19,IF(I1563='Категорія витрат'!$B$20,'Категорія витрат'!$A$20,IF(I1563='Категорія витрат'!$B$21,'Категорія витрат'!$A$21,IF(I1563='Категорія витрат'!$B$22,'Категорія витрат'!$A$22,IF(I1563='Категорія витрат'!$B$23,'Категорія витрат'!$A$23,IF(I1563='Категорія витрат'!$B$24,'Категорія витрат'!$A$24,IF(I1563='Категорія витрат'!$B$25,'Категорія витрат'!$A$25,IF(I1563='Категорія витрат'!$B$26,'Категорія витрат'!$A$26,IF(I1563='Категорія витрат'!$B$27,'Категорія витрат'!$A$27,IF(I1563='Категорія витрат'!$B$28,'Категорія витрат'!$A$28,IF(I1563='Категорія витрат'!$B$29,'Категорія витрат'!$A$29,IF(I1563='Категорія витрат'!$B$30,'Категорія витрат'!$A$30,"")))))))))))))))))))))))))))))</f>
        <v/>
      </c>
      <c r="I1563" s="172"/>
      <c r="J1563" s="171"/>
      <c r="K1563" s="174"/>
      <c r="L1563" s="86">
        <f t="shared" si="814"/>
        <v>0</v>
      </c>
      <c r="M1563" s="174"/>
      <c r="N1563" s="176"/>
      <c r="O1563" s="169"/>
      <c r="P1563" s="157">
        <f>IF(J1563='Категорія витрат'!$F$2,ROUND('Додаток 3._Бюджет детальний ПР'!O1563*0.3676,2),IF(J1563='Категорія витрат'!$F$3,ROUND('Додаток 3._Бюджет детальний ПР'!O1563*0.347,2),IF(J1563='Категорія витрат'!$F$4,ROUND('Додаток 3._Бюджет детальний ПР'!O1563*0.347,2),IF(J1563='Категорія витрат'!$F$7,ROUND('Додаток 3._Бюджет детальний ПР'!O1563*0.0841,2),0))))</f>
        <v>0</v>
      </c>
      <c r="Q1563" s="151">
        <f t="shared" si="788"/>
        <v>0</v>
      </c>
      <c r="R1563" s="179"/>
      <c r="S1563" s="179"/>
      <c r="T1563" s="179"/>
      <c r="U1563" s="179"/>
      <c r="V1563" s="179"/>
      <c r="W1563" s="179"/>
      <c r="X1563" s="179"/>
      <c r="Y1563" s="179"/>
      <c r="Z1563" s="179"/>
      <c r="AA1563" s="179"/>
      <c r="AB1563" s="179"/>
      <c r="AC1563" s="179"/>
      <c r="AD1563" s="48">
        <f t="shared" si="790"/>
        <v>0</v>
      </c>
      <c r="AE1563" s="48">
        <f t="shared" si="791"/>
        <v>0</v>
      </c>
      <c r="AF1563" s="48">
        <f t="shared" si="792"/>
        <v>0</v>
      </c>
      <c r="AG1563" s="48">
        <f t="shared" si="793"/>
        <v>0</v>
      </c>
      <c r="AH1563" s="48">
        <f t="shared" si="794"/>
        <v>0</v>
      </c>
      <c r="AI1563" s="48">
        <f t="shared" si="795"/>
        <v>0</v>
      </c>
      <c r="AJ1563" s="48">
        <f t="shared" si="796"/>
        <v>0</v>
      </c>
      <c r="AK1563" s="48">
        <f t="shared" si="797"/>
        <v>0</v>
      </c>
      <c r="AL1563" s="179"/>
      <c r="AM1563" s="179"/>
      <c r="AN1563" s="76"/>
      <c r="AO1563" s="174"/>
      <c r="AP1563" s="86">
        <f t="shared" si="815"/>
        <v>0</v>
      </c>
      <c r="AQ1563" s="174"/>
      <c r="AR1563" s="176"/>
      <c r="AS1563" s="169"/>
      <c r="AT1563" s="157">
        <f>IF(J1563='Категорія витрат'!$F$2,ROUND('Додаток 3._Бюджет детальний ПР'!AS1563*0.3676,2),IF(J1563='Категорія витрат'!$F$3,ROUND('Додаток 3._Бюджет детальний ПР'!AS1563*0.347,2),IF(J1563='Категорія витрат'!$F$4,ROUND('Додаток 3._Бюджет детальний ПР'!AS1563*0.347,2),IF(J1563='Категорія витрат'!$F$7,ROUND('Додаток 3._Бюджет детальний ПР'!AS1563*0.0841,2),0))))</f>
        <v>0</v>
      </c>
      <c r="AU1563" s="151">
        <f t="shared" si="789"/>
        <v>0</v>
      </c>
      <c r="AV1563" s="179"/>
      <c r="AW1563" s="179"/>
      <c r="AX1563" s="179"/>
      <c r="AY1563" s="179"/>
      <c r="AZ1563" s="179"/>
      <c r="BA1563" s="179"/>
      <c r="BB1563" s="179"/>
      <c r="BC1563" s="179"/>
      <c r="BD1563" s="179"/>
      <c r="BE1563" s="179"/>
      <c r="BF1563" s="179"/>
      <c r="BG1563" s="179"/>
      <c r="BH1563" s="48">
        <f t="shared" si="798"/>
        <v>0</v>
      </c>
      <c r="BI1563" s="48">
        <f t="shared" si="799"/>
        <v>0</v>
      </c>
      <c r="BJ1563" s="48">
        <f t="shared" si="800"/>
        <v>0</v>
      </c>
      <c r="BK1563" s="48">
        <f t="shared" si="801"/>
        <v>0</v>
      </c>
      <c r="BL1563" s="48">
        <f t="shared" si="802"/>
        <v>0</v>
      </c>
      <c r="BM1563" s="48">
        <f t="shared" si="803"/>
        <v>0</v>
      </c>
      <c r="BN1563" s="48">
        <f t="shared" si="804"/>
        <v>0</v>
      </c>
      <c r="BO1563" s="48">
        <f t="shared" si="805"/>
        <v>0</v>
      </c>
      <c r="BP1563" s="179"/>
      <c r="BQ1563" s="179"/>
      <c r="BR1563" s="189"/>
      <c r="BS1563" s="174"/>
      <c r="BT1563" s="86">
        <f t="shared" si="816"/>
        <v>0</v>
      </c>
      <c r="BU1563" s="174"/>
      <c r="BV1563" s="176"/>
      <c r="BW1563" s="169"/>
      <c r="BX1563" s="157">
        <f>IF(J1563='Категорія витрат'!$F$2,ROUND('Додаток 3._Бюджет детальний ПР'!BW1563*0.3676,2),IF(J1563='Категорія витрат'!$F$3,ROUND('Додаток 3._Бюджет детальний ПР'!BW1563*0.347,2),IF(J1563='Категорія витрат'!$F$4,ROUND('Додаток 3._Бюджет детальний ПР'!BW1563*0.347,2),IF(J1563='Категорія витрат'!$F$7,ROUND('Додаток 3._Бюджет детальний ПР'!BW1563*0.0841,2),0))))</f>
        <v>0</v>
      </c>
      <c r="BY1563" s="151">
        <f t="shared" si="817"/>
        <v>0</v>
      </c>
      <c r="BZ1563" s="179"/>
      <c r="CA1563" s="179"/>
      <c r="CB1563" s="179"/>
      <c r="CC1563" s="179"/>
      <c r="CD1563" s="179"/>
      <c r="CE1563" s="179"/>
      <c r="CF1563" s="179"/>
      <c r="CG1563" s="179"/>
      <c r="CH1563" s="179"/>
      <c r="CI1563" s="179"/>
      <c r="CJ1563" s="179"/>
      <c r="CK1563" s="179"/>
      <c r="CL1563" s="48">
        <f t="shared" si="806"/>
        <v>0</v>
      </c>
      <c r="CM1563" s="48">
        <f t="shared" si="807"/>
        <v>0</v>
      </c>
      <c r="CN1563" s="48">
        <f t="shared" si="808"/>
        <v>0</v>
      </c>
      <c r="CO1563" s="48">
        <f t="shared" si="809"/>
        <v>0</v>
      </c>
      <c r="CP1563" s="48">
        <f t="shared" si="810"/>
        <v>0</v>
      </c>
      <c r="CQ1563" s="48">
        <f t="shared" si="811"/>
        <v>0</v>
      </c>
      <c r="CR1563" s="48">
        <f t="shared" si="812"/>
        <v>0</v>
      </c>
      <c r="CS1563" s="48">
        <f t="shared" si="813"/>
        <v>0</v>
      </c>
      <c r="CT1563" s="179"/>
      <c r="CU1563" s="179"/>
    </row>
    <row r="1564" spans="1:99" ht="20.100000000000001" customHeight="1" x14ac:dyDescent="0.25">
      <c r="A1564" s="57">
        <v>1559</v>
      </c>
      <c r="B1564" s="398" t="str">
        <f>IF(D1564='Напрямки конкурса'!$L$2,'Напрямки конкурса'!$B$2,IF(D1564='Напрямки конкурса'!$L$3,'Напрямки конкурса'!$B$3,IF(D1564='Напрямки конкурса'!$L$4,'Напрямки конкурса'!$B$4,IF(D1564='Напрямки конкурса'!$L$5,'Напрямки конкурса'!$B$5,IF(D1564='Напрямки конкурса'!$L$6,'Напрямки конкурса'!$B$6,IF(D1564='Напрямки конкурса'!$L$7,'Напрямки конкурса'!$B$7,IF(D1564='Напрямки конкурса'!$L$8,'Напрямки конкурса'!$B$8,IF(D1564='Напрямки конкурса'!$L$9,'Напрямки конкурса'!$B$9,IF(D1564='Напрямки конкурса'!$L$10,'Напрямки конкурса'!$B$10,IF(D1564='Напрямки конкурса'!$L$11,'Напрямки конкурса'!$B$11,IF(D1564='Напрямки конкурса'!$L$12,'Напрямки конкурса'!$B$12,IF(D1564='Напрямки конкурса'!$L$13,'Напрямки конкурса'!$B$13,IF(D1564='Напрямки конкурса'!$L$14,'Напрямки конкурса'!$B$14,IF(D1564='Напрямки конкурса'!$L$15,'Напрямки конкурса'!$B$15,IF(D1564='Напрямки конкурса'!$L$16,'Напрямки конкурса'!$B$16,IF(D1564='Напрямки конкурса'!$L$17,'Напрямки конкурса'!$B$17,IF(D1564='Напрямки конкурса'!$L$18,'Напрямки конкурса'!$B$18,IF(D1564='Напрямки конкурса'!$L$19,'Напрямки конкурса'!$B$19,IF(D1564='Напрямки конкурса'!$L$20,'Напрямки конкурса'!$B$20,IF(D1564='Напрямки конкурса'!$L$21,'Напрямки конкурса'!$B$21,IF(D1564='Напрямки конкурса'!$L$22,'Напрямки конкурса'!$B$22,IF(D1564='Напрямки конкурса'!$L$23,'Напрямки конкурса'!$B$23,IF(D1564='Напрямки конкурса'!$L$24,'Напрямки конкурса'!$B$24,IF(D1564='Напрямки конкурса'!$L$25,'Напрямки конкурса'!$B$25,IF(D1564='Напрямки конкурса'!$L$26,'Напрямки конкурса'!$B$26,IF(D1564='Напрямки конкурса'!$L$27,'Напрямки конкурса'!$B$27,IF(D1564='Напрямки конкурса'!$L$28,'Напрямки конкурса'!$B$28,"")))))))))))))))))))))))))))</f>
        <v/>
      </c>
      <c r="C1564" s="58" t="str">
        <f>IF(D1564='Напрямки конкурса'!$L$2,'Напрямки конкурса'!$K$2,IF(D1564='Напрямки конкурса'!$L$3,'Напрямки конкурса'!$K$3,IF(D1564='Напрямки конкурса'!$L$4,'Напрямки конкурса'!$K$4,IF(D1564='Напрямки конкурса'!$L$5,'Напрямки конкурса'!$K$5,IF(D1564='Напрямки конкурса'!$L$6,'Напрямки конкурса'!$K$6,IF(D1564='Напрямки конкурса'!$L$7,'Напрямки конкурса'!$K$7,IF(D1564='Напрямки конкурса'!$L$8,'Напрямки конкурса'!$K$8,IF(D1564='Напрямки конкурса'!$L$9,'Напрямки конкурса'!$K$9,IF(D1564='Напрямки конкурса'!$L$10,'Напрямки конкурса'!$K$10,IF(D1564='Напрямки конкурса'!$L$11,'Напрямки конкурса'!$K$11,IF(D1564='Напрямки конкурса'!$L$12,'Напрямки конкурса'!$K$12,IF(D1564='Напрямки конкурса'!$L$13,'Напрямки конкурса'!$K$13,IF(D1564='Напрямки конкурса'!$L$14,'Напрямки конкурса'!$K$14,IF(D1564='Напрямки конкурса'!$L$15,'Напрямки конкурса'!$K$15,IF(D1564='Напрямки конкурса'!$L$16,'Напрямки конкурса'!$K$16,IF(D1564='Напрямки конкурса'!$L$17,'Напрямки конкурса'!$K$17,IF(D1564='Напрямки конкурса'!$L$18,'Напрямки конкурса'!$K$18,IF(D1564='Напрямки конкурса'!$L$19,'Напрямки конкурса'!$K$19,IF(D1564='Напрямки конкурса'!$L$20,'Напрямки конкурса'!$K$20,IF(D1564='Напрямки конкурса'!$L$21,'Напрямки конкурса'!$K$21,IF(D1564='Напрямки конкурса'!$L$22,'Напрямки конкурса'!$K$22,IF(D1564='Напрямки конкурса'!$L$23,'Напрямки конкурса'!$K$23,IF(D1564='Напрямки конкурса'!$L$24,'Напрямки конкурса'!$K$24,IF(D1564='Напрямки конкурса'!$L$25,'Напрямки конкурса'!$K$25,IF(D1564='Напрямки конкурса'!$L$26,'Напрямки конкурса'!$K$26,IF(D1564='Напрямки конкурса'!$L$27,'Напрямки конкурса'!$K$27,IF(D1564='Напрямки конкурса'!$L$28,'Напрямки конкурса'!$K$28,"")))))))))))))))))))))))))))</f>
        <v/>
      </c>
      <c r="D1564" s="554"/>
      <c r="E1564" s="169"/>
      <c r="F1564" s="169"/>
      <c r="G1564" s="169"/>
      <c r="H1564" s="148" t="str">
        <f>IF(I1564='Категорія витрат'!$B$2,'Категорія витрат'!$A$2,IF(I1564='Категорія витрат'!$B$3,'Категорія витрат'!$A$3,IF(I1564='Категорія витрат'!$B$4,'Категорія витрат'!$A$4,IF(I1564='Категорія витрат'!$B$5,'Категорія витрат'!$A$5,IF(I1564='Категорія витрат'!$B$6,'Категорія витрат'!$A$6,IF(I1564='Категорія витрат'!$B$7,'Категорія витрат'!$A$7,IF(I1564='Категорія витрат'!$B$8,'Категорія витрат'!$A$8,IF(I1564='Категорія витрат'!$B$9,'Категорія витрат'!$A$9,IF(I1564='Категорія витрат'!$B$10,'Категорія витрат'!$A$10,IF(I1564='Категорія витрат'!$B$11,'Категорія витрат'!$A$11,IF(I1564='Категорія витрат'!$B$12,'Категорія витрат'!$A$12,IF(I1564='Категорія витрат'!$B$13,'Категорія витрат'!$A$13,IF(I1564='Категорія витрат'!$B$14,'Категорія витрат'!$A$14,IF(I1564='Категорія витрат'!$B$15,'Категорія витрат'!$A$15,IF(I1564='Категорія витрат'!$B$16,'Категорія витрат'!$A$16,IF(I1564='Категорія витрат'!$B$17,'Категорія витрат'!$A$17,IF(I1564='Категорія витрат'!$B$18,'Категорія витрат'!$A$18,IF(I1564='Категорія витрат'!$B$19,'Категорія витрат'!$A$19,IF(I1564='Категорія витрат'!$B$20,'Категорія витрат'!$A$20,IF(I1564='Категорія витрат'!$B$21,'Категорія витрат'!$A$21,IF(I1564='Категорія витрат'!$B$22,'Категорія витрат'!$A$22,IF(I1564='Категорія витрат'!$B$23,'Категорія витрат'!$A$23,IF(I1564='Категорія витрат'!$B$24,'Категорія витрат'!$A$24,IF(I1564='Категорія витрат'!$B$25,'Категорія витрат'!$A$25,IF(I1564='Категорія витрат'!$B$26,'Категорія витрат'!$A$26,IF(I1564='Категорія витрат'!$B$27,'Категорія витрат'!$A$27,IF(I1564='Категорія витрат'!$B$28,'Категорія витрат'!$A$28,IF(I1564='Категорія витрат'!$B$29,'Категорія витрат'!$A$29,IF(I1564='Категорія витрат'!$B$30,'Категорія витрат'!$A$30,"")))))))))))))))))))))))))))))</f>
        <v/>
      </c>
      <c r="I1564" s="172"/>
      <c r="J1564" s="171"/>
      <c r="K1564" s="174"/>
      <c r="L1564" s="86">
        <f t="shared" si="814"/>
        <v>0</v>
      </c>
      <c r="M1564" s="174"/>
      <c r="N1564" s="176"/>
      <c r="O1564" s="169"/>
      <c r="P1564" s="157">
        <f>IF(J1564='Категорія витрат'!$F$2,ROUND('Додаток 3._Бюджет детальний ПР'!O1564*0.3676,2),IF(J1564='Категорія витрат'!$F$3,ROUND('Додаток 3._Бюджет детальний ПР'!O1564*0.347,2),IF(J1564='Категорія витрат'!$F$4,ROUND('Додаток 3._Бюджет детальний ПР'!O1564*0.347,2),IF(J1564='Категорія витрат'!$F$7,ROUND('Додаток 3._Бюджет детальний ПР'!O1564*0.0841,2),0))))</f>
        <v>0</v>
      </c>
      <c r="Q1564" s="151">
        <f t="shared" si="788"/>
        <v>0</v>
      </c>
      <c r="R1564" s="179"/>
      <c r="S1564" s="179"/>
      <c r="T1564" s="179"/>
      <c r="U1564" s="179"/>
      <c r="V1564" s="179"/>
      <c r="W1564" s="179"/>
      <c r="X1564" s="179"/>
      <c r="Y1564" s="179"/>
      <c r="Z1564" s="179"/>
      <c r="AA1564" s="179"/>
      <c r="AB1564" s="179"/>
      <c r="AC1564" s="179"/>
      <c r="AD1564" s="48">
        <f t="shared" si="790"/>
        <v>0</v>
      </c>
      <c r="AE1564" s="48">
        <f t="shared" si="791"/>
        <v>0</v>
      </c>
      <c r="AF1564" s="48">
        <f t="shared" si="792"/>
        <v>0</v>
      </c>
      <c r="AG1564" s="48">
        <f t="shared" si="793"/>
        <v>0</v>
      </c>
      <c r="AH1564" s="48">
        <f t="shared" si="794"/>
        <v>0</v>
      </c>
      <c r="AI1564" s="48">
        <f t="shared" si="795"/>
        <v>0</v>
      </c>
      <c r="AJ1564" s="48">
        <f t="shared" si="796"/>
        <v>0</v>
      </c>
      <c r="AK1564" s="48">
        <f t="shared" si="797"/>
        <v>0</v>
      </c>
      <c r="AL1564" s="179"/>
      <c r="AM1564" s="179"/>
      <c r="AN1564" s="76"/>
      <c r="AO1564" s="174"/>
      <c r="AP1564" s="86">
        <f t="shared" si="815"/>
        <v>0</v>
      </c>
      <c r="AQ1564" s="174"/>
      <c r="AR1564" s="176"/>
      <c r="AS1564" s="169"/>
      <c r="AT1564" s="157">
        <f>IF(J1564='Категорія витрат'!$F$2,ROUND('Додаток 3._Бюджет детальний ПР'!AS1564*0.3676,2),IF(J1564='Категорія витрат'!$F$3,ROUND('Додаток 3._Бюджет детальний ПР'!AS1564*0.347,2),IF(J1564='Категорія витрат'!$F$4,ROUND('Додаток 3._Бюджет детальний ПР'!AS1564*0.347,2),IF(J1564='Категорія витрат'!$F$7,ROUND('Додаток 3._Бюджет детальний ПР'!AS1564*0.0841,2),0))))</f>
        <v>0</v>
      </c>
      <c r="AU1564" s="151">
        <f t="shared" si="789"/>
        <v>0</v>
      </c>
      <c r="AV1564" s="179"/>
      <c r="AW1564" s="179"/>
      <c r="AX1564" s="179"/>
      <c r="AY1564" s="179"/>
      <c r="AZ1564" s="179"/>
      <c r="BA1564" s="179"/>
      <c r="BB1564" s="179"/>
      <c r="BC1564" s="179"/>
      <c r="BD1564" s="179"/>
      <c r="BE1564" s="179"/>
      <c r="BF1564" s="179"/>
      <c r="BG1564" s="179"/>
      <c r="BH1564" s="48">
        <f t="shared" si="798"/>
        <v>0</v>
      </c>
      <c r="BI1564" s="48">
        <f t="shared" si="799"/>
        <v>0</v>
      </c>
      <c r="BJ1564" s="48">
        <f t="shared" si="800"/>
        <v>0</v>
      </c>
      <c r="BK1564" s="48">
        <f t="shared" si="801"/>
        <v>0</v>
      </c>
      <c r="BL1564" s="48">
        <f t="shared" si="802"/>
        <v>0</v>
      </c>
      <c r="BM1564" s="48">
        <f t="shared" si="803"/>
        <v>0</v>
      </c>
      <c r="BN1564" s="48">
        <f t="shared" si="804"/>
        <v>0</v>
      </c>
      <c r="BO1564" s="48">
        <f t="shared" si="805"/>
        <v>0</v>
      </c>
      <c r="BP1564" s="179"/>
      <c r="BQ1564" s="179"/>
      <c r="BR1564" s="189"/>
      <c r="BS1564" s="174"/>
      <c r="BT1564" s="86">
        <f t="shared" si="816"/>
        <v>0</v>
      </c>
      <c r="BU1564" s="174"/>
      <c r="BV1564" s="176"/>
      <c r="BW1564" s="169"/>
      <c r="BX1564" s="157">
        <f>IF(J1564='Категорія витрат'!$F$2,ROUND('Додаток 3._Бюджет детальний ПР'!BW1564*0.3676,2),IF(J1564='Категорія витрат'!$F$3,ROUND('Додаток 3._Бюджет детальний ПР'!BW1564*0.347,2),IF(J1564='Категорія витрат'!$F$4,ROUND('Додаток 3._Бюджет детальний ПР'!BW1564*0.347,2),IF(J1564='Категорія витрат'!$F$7,ROUND('Додаток 3._Бюджет детальний ПР'!BW1564*0.0841,2),0))))</f>
        <v>0</v>
      </c>
      <c r="BY1564" s="151">
        <f t="shared" si="817"/>
        <v>0</v>
      </c>
      <c r="BZ1564" s="179"/>
      <c r="CA1564" s="179"/>
      <c r="CB1564" s="179"/>
      <c r="CC1564" s="179"/>
      <c r="CD1564" s="179"/>
      <c r="CE1564" s="179"/>
      <c r="CF1564" s="179"/>
      <c r="CG1564" s="179"/>
      <c r="CH1564" s="179"/>
      <c r="CI1564" s="179"/>
      <c r="CJ1564" s="179"/>
      <c r="CK1564" s="179"/>
      <c r="CL1564" s="48">
        <f t="shared" si="806"/>
        <v>0</v>
      </c>
      <c r="CM1564" s="48">
        <f t="shared" si="807"/>
        <v>0</v>
      </c>
      <c r="CN1564" s="48">
        <f t="shared" si="808"/>
        <v>0</v>
      </c>
      <c r="CO1564" s="48">
        <f t="shared" si="809"/>
        <v>0</v>
      </c>
      <c r="CP1564" s="48">
        <f t="shared" si="810"/>
        <v>0</v>
      </c>
      <c r="CQ1564" s="48">
        <f t="shared" si="811"/>
        <v>0</v>
      </c>
      <c r="CR1564" s="48">
        <f t="shared" si="812"/>
        <v>0</v>
      </c>
      <c r="CS1564" s="48">
        <f t="shared" si="813"/>
        <v>0</v>
      </c>
      <c r="CT1564" s="179"/>
      <c r="CU1564" s="179"/>
    </row>
    <row r="1565" spans="1:99" ht="20.100000000000001" customHeight="1" x14ac:dyDescent="0.25">
      <c r="A1565" s="57">
        <v>1560</v>
      </c>
      <c r="B1565" s="398" t="str">
        <f>IF(D1565='Напрямки конкурса'!$L$2,'Напрямки конкурса'!$B$2,IF(D1565='Напрямки конкурса'!$L$3,'Напрямки конкурса'!$B$3,IF(D1565='Напрямки конкурса'!$L$4,'Напрямки конкурса'!$B$4,IF(D1565='Напрямки конкурса'!$L$5,'Напрямки конкурса'!$B$5,IF(D1565='Напрямки конкурса'!$L$6,'Напрямки конкурса'!$B$6,IF(D1565='Напрямки конкурса'!$L$7,'Напрямки конкурса'!$B$7,IF(D1565='Напрямки конкурса'!$L$8,'Напрямки конкурса'!$B$8,IF(D1565='Напрямки конкурса'!$L$9,'Напрямки конкурса'!$B$9,IF(D1565='Напрямки конкурса'!$L$10,'Напрямки конкурса'!$B$10,IF(D1565='Напрямки конкурса'!$L$11,'Напрямки конкурса'!$B$11,IF(D1565='Напрямки конкурса'!$L$12,'Напрямки конкурса'!$B$12,IF(D1565='Напрямки конкурса'!$L$13,'Напрямки конкурса'!$B$13,IF(D1565='Напрямки конкурса'!$L$14,'Напрямки конкурса'!$B$14,IF(D1565='Напрямки конкурса'!$L$15,'Напрямки конкурса'!$B$15,IF(D1565='Напрямки конкурса'!$L$16,'Напрямки конкурса'!$B$16,IF(D1565='Напрямки конкурса'!$L$17,'Напрямки конкурса'!$B$17,IF(D1565='Напрямки конкурса'!$L$18,'Напрямки конкурса'!$B$18,IF(D1565='Напрямки конкурса'!$L$19,'Напрямки конкурса'!$B$19,IF(D1565='Напрямки конкурса'!$L$20,'Напрямки конкурса'!$B$20,IF(D1565='Напрямки конкурса'!$L$21,'Напрямки конкурса'!$B$21,IF(D1565='Напрямки конкурса'!$L$22,'Напрямки конкурса'!$B$22,IF(D1565='Напрямки конкурса'!$L$23,'Напрямки конкурса'!$B$23,IF(D1565='Напрямки конкурса'!$L$24,'Напрямки конкурса'!$B$24,IF(D1565='Напрямки конкурса'!$L$25,'Напрямки конкурса'!$B$25,IF(D1565='Напрямки конкурса'!$L$26,'Напрямки конкурса'!$B$26,IF(D1565='Напрямки конкурса'!$L$27,'Напрямки конкурса'!$B$27,IF(D1565='Напрямки конкурса'!$L$28,'Напрямки конкурса'!$B$28,"")))))))))))))))))))))))))))</f>
        <v/>
      </c>
      <c r="C1565" s="58" t="str">
        <f>IF(D1565='Напрямки конкурса'!$L$2,'Напрямки конкурса'!$K$2,IF(D1565='Напрямки конкурса'!$L$3,'Напрямки конкурса'!$K$3,IF(D1565='Напрямки конкурса'!$L$4,'Напрямки конкурса'!$K$4,IF(D1565='Напрямки конкурса'!$L$5,'Напрямки конкурса'!$K$5,IF(D1565='Напрямки конкурса'!$L$6,'Напрямки конкурса'!$K$6,IF(D1565='Напрямки конкурса'!$L$7,'Напрямки конкурса'!$K$7,IF(D1565='Напрямки конкурса'!$L$8,'Напрямки конкурса'!$K$8,IF(D1565='Напрямки конкурса'!$L$9,'Напрямки конкурса'!$K$9,IF(D1565='Напрямки конкурса'!$L$10,'Напрямки конкурса'!$K$10,IF(D1565='Напрямки конкурса'!$L$11,'Напрямки конкурса'!$K$11,IF(D1565='Напрямки конкурса'!$L$12,'Напрямки конкурса'!$K$12,IF(D1565='Напрямки конкурса'!$L$13,'Напрямки конкурса'!$K$13,IF(D1565='Напрямки конкурса'!$L$14,'Напрямки конкурса'!$K$14,IF(D1565='Напрямки конкурса'!$L$15,'Напрямки конкурса'!$K$15,IF(D1565='Напрямки конкурса'!$L$16,'Напрямки конкурса'!$K$16,IF(D1565='Напрямки конкурса'!$L$17,'Напрямки конкурса'!$K$17,IF(D1565='Напрямки конкурса'!$L$18,'Напрямки конкурса'!$K$18,IF(D1565='Напрямки конкурса'!$L$19,'Напрямки конкурса'!$K$19,IF(D1565='Напрямки конкурса'!$L$20,'Напрямки конкурса'!$K$20,IF(D1565='Напрямки конкурса'!$L$21,'Напрямки конкурса'!$K$21,IF(D1565='Напрямки конкурса'!$L$22,'Напрямки конкурса'!$K$22,IF(D1565='Напрямки конкурса'!$L$23,'Напрямки конкурса'!$K$23,IF(D1565='Напрямки конкурса'!$L$24,'Напрямки конкурса'!$K$24,IF(D1565='Напрямки конкурса'!$L$25,'Напрямки конкурса'!$K$25,IF(D1565='Напрямки конкурса'!$L$26,'Напрямки конкурса'!$K$26,IF(D1565='Напрямки конкурса'!$L$27,'Напрямки конкурса'!$K$27,IF(D1565='Напрямки конкурса'!$L$28,'Напрямки конкурса'!$K$28,"")))))))))))))))))))))))))))</f>
        <v/>
      </c>
      <c r="D1565" s="554"/>
      <c r="E1565" s="169"/>
      <c r="F1565" s="169"/>
      <c r="G1565" s="169"/>
      <c r="H1565" s="148" t="str">
        <f>IF(I1565='Категорія витрат'!$B$2,'Категорія витрат'!$A$2,IF(I1565='Категорія витрат'!$B$3,'Категорія витрат'!$A$3,IF(I1565='Категорія витрат'!$B$4,'Категорія витрат'!$A$4,IF(I1565='Категорія витрат'!$B$5,'Категорія витрат'!$A$5,IF(I1565='Категорія витрат'!$B$6,'Категорія витрат'!$A$6,IF(I1565='Категорія витрат'!$B$7,'Категорія витрат'!$A$7,IF(I1565='Категорія витрат'!$B$8,'Категорія витрат'!$A$8,IF(I1565='Категорія витрат'!$B$9,'Категорія витрат'!$A$9,IF(I1565='Категорія витрат'!$B$10,'Категорія витрат'!$A$10,IF(I1565='Категорія витрат'!$B$11,'Категорія витрат'!$A$11,IF(I1565='Категорія витрат'!$B$12,'Категорія витрат'!$A$12,IF(I1565='Категорія витрат'!$B$13,'Категорія витрат'!$A$13,IF(I1565='Категорія витрат'!$B$14,'Категорія витрат'!$A$14,IF(I1565='Категорія витрат'!$B$15,'Категорія витрат'!$A$15,IF(I1565='Категорія витрат'!$B$16,'Категорія витрат'!$A$16,IF(I1565='Категорія витрат'!$B$17,'Категорія витрат'!$A$17,IF(I1565='Категорія витрат'!$B$18,'Категорія витрат'!$A$18,IF(I1565='Категорія витрат'!$B$19,'Категорія витрат'!$A$19,IF(I1565='Категорія витрат'!$B$20,'Категорія витрат'!$A$20,IF(I1565='Категорія витрат'!$B$21,'Категорія витрат'!$A$21,IF(I1565='Категорія витрат'!$B$22,'Категорія витрат'!$A$22,IF(I1565='Категорія витрат'!$B$23,'Категорія витрат'!$A$23,IF(I1565='Категорія витрат'!$B$24,'Категорія витрат'!$A$24,IF(I1565='Категорія витрат'!$B$25,'Категорія витрат'!$A$25,IF(I1565='Категорія витрат'!$B$26,'Категорія витрат'!$A$26,IF(I1565='Категорія витрат'!$B$27,'Категорія витрат'!$A$27,IF(I1565='Категорія витрат'!$B$28,'Категорія витрат'!$A$28,IF(I1565='Категорія витрат'!$B$29,'Категорія витрат'!$A$29,IF(I1565='Категорія витрат'!$B$30,'Категорія витрат'!$A$30,"")))))))))))))))))))))))))))))</f>
        <v/>
      </c>
      <c r="I1565" s="172"/>
      <c r="J1565" s="171"/>
      <c r="K1565" s="174"/>
      <c r="L1565" s="86">
        <f t="shared" si="814"/>
        <v>0</v>
      </c>
      <c r="M1565" s="174"/>
      <c r="N1565" s="176"/>
      <c r="O1565" s="169"/>
      <c r="P1565" s="157">
        <f>IF(J1565='Категорія витрат'!$F$2,ROUND('Додаток 3._Бюджет детальний ПР'!O1565*0.3676,2),IF(J1565='Категорія витрат'!$F$3,ROUND('Додаток 3._Бюджет детальний ПР'!O1565*0.347,2),IF(J1565='Категорія витрат'!$F$4,ROUND('Додаток 3._Бюджет детальний ПР'!O1565*0.347,2),IF(J1565='Категорія витрат'!$F$7,ROUND('Додаток 3._Бюджет детальний ПР'!O1565*0.0841,2),0))))</f>
        <v>0</v>
      </c>
      <c r="Q1565" s="151">
        <f t="shared" si="788"/>
        <v>0</v>
      </c>
      <c r="R1565" s="179"/>
      <c r="S1565" s="179"/>
      <c r="T1565" s="179"/>
      <c r="U1565" s="179"/>
      <c r="V1565" s="179"/>
      <c r="W1565" s="179"/>
      <c r="X1565" s="179"/>
      <c r="Y1565" s="179"/>
      <c r="Z1565" s="179"/>
      <c r="AA1565" s="179"/>
      <c r="AB1565" s="179"/>
      <c r="AC1565" s="179"/>
      <c r="AD1565" s="48">
        <f t="shared" si="790"/>
        <v>0</v>
      </c>
      <c r="AE1565" s="48">
        <f t="shared" si="791"/>
        <v>0</v>
      </c>
      <c r="AF1565" s="48">
        <f t="shared" si="792"/>
        <v>0</v>
      </c>
      <c r="AG1565" s="48">
        <f t="shared" si="793"/>
        <v>0</v>
      </c>
      <c r="AH1565" s="48">
        <f t="shared" si="794"/>
        <v>0</v>
      </c>
      <c r="AI1565" s="48">
        <f t="shared" si="795"/>
        <v>0</v>
      </c>
      <c r="AJ1565" s="48">
        <f t="shared" si="796"/>
        <v>0</v>
      </c>
      <c r="AK1565" s="48">
        <f t="shared" si="797"/>
        <v>0</v>
      </c>
      <c r="AL1565" s="179"/>
      <c r="AM1565" s="179"/>
      <c r="AN1565" s="76"/>
      <c r="AO1565" s="174"/>
      <c r="AP1565" s="86">
        <f t="shared" si="815"/>
        <v>0</v>
      </c>
      <c r="AQ1565" s="174"/>
      <c r="AR1565" s="176"/>
      <c r="AS1565" s="169"/>
      <c r="AT1565" s="157">
        <f>IF(J1565='Категорія витрат'!$F$2,ROUND('Додаток 3._Бюджет детальний ПР'!AS1565*0.3676,2),IF(J1565='Категорія витрат'!$F$3,ROUND('Додаток 3._Бюджет детальний ПР'!AS1565*0.347,2),IF(J1565='Категорія витрат'!$F$4,ROUND('Додаток 3._Бюджет детальний ПР'!AS1565*0.347,2),IF(J1565='Категорія витрат'!$F$7,ROUND('Додаток 3._Бюджет детальний ПР'!AS1565*0.0841,2),0))))</f>
        <v>0</v>
      </c>
      <c r="AU1565" s="151">
        <f t="shared" si="789"/>
        <v>0</v>
      </c>
      <c r="AV1565" s="179"/>
      <c r="AW1565" s="179"/>
      <c r="AX1565" s="179"/>
      <c r="AY1565" s="179"/>
      <c r="AZ1565" s="179"/>
      <c r="BA1565" s="179"/>
      <c r="BB1565" s="179"/>
      <c r="BC1565" s="179"/>
      <c r="BD1565" s="179"/>
      <c r="BE1565" s="179"/>
      <c r="BF1565" s="179"/>
      <c r="BG1565" s="179"/>
      <c r="BH1565" s="48">
        <f t="shared" si="798"/>
        <v>0</v>
      </c>
      <c r="BI1565" s="48">
        <f t="shared" si="799"/>
        <v>0</v>
      </c>
      <c r="BJ1565" s="48">
        <f t="shared" si="800"/>
        <v>0</v>
      </c>
      <c r="BK1565" s="48">
        <f t="shared" si="801"/>
        <v>0</v>
      </c>
      <c r="BL1565" s="48">
        <f t="shared" si="802"/>
        <v>0</v>
      </c>
      <c r="BM1565" s="48">
        <f t="shared" si="803"/>
        <v>0</v>
      </c>
      <c r="BN1565" s="48">
        <f t="shared" si="804"/>
        <v>0</v>
      </c>
      <c r="BO1565" s="48">
        <f t="shared" si="805"/>
        <v>0</v>
      </c>
      <c r="BP1565" s="179"/>
      <c r="BQ1565" s="179"/>
      <c r="BR1565" s="189"/>
      <c r="BS1565" s="174"/>
      <c r="BT1565" s="86">
        <f t="shared" si="816"/>
        <v>0</v>
      </c>
      <c r="BU1565" s="174"/>
      <c r="BV1565" s="176"/>
      <c r="BW1565" s="169"/>
      <c r="BX1565" s="157">
        <f>IF(J1565='Категорія витрат'!$F$2,ROUND('Додаток 3._Бюджет детальний ПР'!BW1565*0.3676,2),IF(J1565='Категорія витрат'!$F$3,ROUND('Додаток 3._Бюджет детальний ПР'!BW1565*0.347,2),IF(J1565='Категорія витрат'!$F$4,ROUND('Додаток 3._Бюджет детальний ПР'!BW1565*0.347,2),IF(J1565='Категорія витрат'!$F$7,ROUND('Додаток 3._Бюджет детальний ПР'!BW1565*0.0841,2),0))))</f>
        <v>0</v>
      </c>
      <c r="BY1565" s="151">
        <f t="shared" si="817"/>
        <v>0</v>
      </c>
      <c r="BZ1565" s="179"/>
      <c r="CA1565" s="179"/>
      <c r="CB1565" s="179"/>
      <c r="CC1565" s="179"/>
      <c r="CD1565" s="179"/>
      <c r="CE1565" s="179"/>
      <c r="CF1565" s="179"/>
      <c r="CG1565" s="179"/>
      <c r="CH1565" s="179"/>
      <c r="CI1565" s="179"/>
      <c r="CJ1565" s="179"/>
      <c r="CK1565" s="179"/>
      <c r="CL1565" s="48">
        <f t="shared" si="806"/>
        <v>0</v>
      </c>
      <c r="CM1565" s="48">
        <f t="shared" si="807"/>
        <v>0</v>
      </c>
      <c r="CN1565" s="48">
        <f t="shared" si="808"/>
        <v>0</v>
      </c>
      <c r="CO1565" s="48">
        <f t="shared" si="809"/>
        <v>0</v>
      </c>
      <c r="CP1565" s="48">
        <f t="shared" si="810"/>
        <v>0</v>
      </c>
      <c r="CQ1565" s="48">
        <f t="shared" si="811"/>
        <v>0</v>
      </c>
      <c r="CR1565" s="48">
        <f t="shared" si="812"/>
        <v>0</v>
      </c>
      <c r="CS1565" s="48">
        <f t="shared" si="813"/>
        <v>0</v>
      </c>
      <c r="CT1565" s="179"/>
      <c r="CU1565" s="179"/>
    </row>
    <row r="1566" spans="1:99" ht="20.100000000000001" customHeight="1" x14ac:dyDescent="0.25">
      <c r="A1566" s="57">
        <v>1561</v>
      </c>
      <c r="B1566" s="398" t="str">
        <f>IF(D1566='Напрямки конкурса'!$L$2,'Напрямки конкурса'!$B$2,IF(D1566='Напрямки конкурса'!$L$3,'Напрямки конкурса'!$B$3,IF(D1566='Напрямки конкурса'!$L$4,'Напрямки конкурса'!$B$4,IF(D1566='Напрямки конкурса'!$L$5,'Напрямки конкурса'!$B$5,IF(D1566='Напрямки конкурса'!$L$6,'Напрямки конкурса'!$B$6,IF(D1566='Напрямки конкурса'!$L$7,'Напрямки конкурса'!$B$7,IF(D1566='Напрямки конкурса'!$L$8,'Напрямки конкурса'!$B$8,IF(D1566='Напрямки конкурса'!$L$9,'Напрямки конкурса'!$B$9,IF(D1566='Напрямки конкурса'!$L$10,'Напрямки конкурса'!$B$10,IF(D1566='Напрямки конкурса'!$L$11,'Напрямки конкурса'!$B$11,IF(D1566='Напрямки конкурса'!$L$12,'Напрямки конкурса'!$B$12,IF(D1566='Напрямки конкурса'!$L$13,'Напрямки конкурса'!$B$13,IF(D1566='Напрямки конкурса'!$L$14,'Напрямки конкурса'!$B$14,IF(D1566='Напрямки конкурса'!$L$15,'Напрямки конкурса'!$B$15,IF(D1566='Напрямки конкурса'!$L$16,'Напрямки конкурса'!$B$16,IF(D1566='Напрямки конкурса'!$L$17,'Напрямки конкурса'!$B$17,IF(D1566='Напрямки конкурса'!$L$18,'Напрямки конкурса'!$B$18,IF(D1566='Напрямки конкурса'!$L$19,'Напрямки конкурса'!$B$19,IF(D1566='Напрямки конкурса'!$L$20,'Напрямки конкурса'!$B$20,IF(D1566='Напрямки конкурса'!$L$21,'Напрямки конкурса'!$B$21,IF(D1566='Напрямки конкурса'!$L$22,'Напрямки конкурса'!$B$22,IF(D1566='Напрямки конкурса'!$L$23,'Напрямки конкурса'!$B$23,IF(D1566='Напрямки конкурса'!$L$24,'Напрямки конкурса'!$B$24,IF(D1566='Напрямки конкурса'!$L$25,'Напрямки конкурса'!$B$25,IF(D1566='Напрямки конкурса'!$L$26,'Напрямки конкурса'!$B$26,IF(D1566='Напрямки конкурса'!$L$27,'Напрямки конкурса'!$B$27,IF(D1566='Напрямки конкурса'!$L$28,'Напрямки конкурса'!$B$28,"")))))))))))))))))))))))))))</f>
        <v/>
      </c>
      <c r="C1566" s="58" t="str">
        <f>IF(D1566='Напрямки конкурса'!$L$2,'Напрямки конкурса'!$K$2,IF(D1566='Напрямки конкурса'!$L$3,'Напрямки конкурса'!$K$3,IF(D1566='Напрямки конкурса'!$L$4,'Напрямки конкурса'!$K$4,IF(D1566='Напрямки конкурса'!$L$5,'Напрямки конкурса'!$K$5,IF(D1566='Напрямки конкурса'!$L$6,'Напрямки конкурса'!$K$6,IF(D1566='Напрямки конкурса'!$L$7,'Напрямки конкурса'!$K$7,IF(D1566='Напрямки конкурса'!$L$8,'Напрямки конкурса'!$K$8,IF(D1566='Напрямки конкурса'!$L$9,'Напрямки конкурса'!$K$9,IF(D1566='Напрямки конкурса'!$L$10,'Напрямки конкурса'!$K$10,IF(D1566='Напрямки конкурса'!$L$11,'Напрямки конкурса'!$K$11,IF(D1566='Напрямки конкурса'!$L$12,'Напрямки конкурса'!$K$12,IF(D1566='Напрямки конкурса'!$L$13,'Напрямки конкурса'!$K$13,IF(D1566='Напрямки конкурса'!$L$14,'Напрямки конкурса'!$K$14,IF(D1566='Напрямки конкурса'!$L$15,'Напрямки конкурса'!$K$15,IF(D1566='Напрямки конкурса'!$L$16,'Напрямки конкурса'!$K$16,IF(D1566='Напрямки конкурса'!$L$17,'Напрямки конкурса'!$K$17,IF(D1566='Напрямки конкурса'!$L$18,'Напрямки конкурса'!$K$18,IF(D1566='Напрямки конкурса'!$L$19,'Напрямки конкурса'!$K$19,IF(D1566='Напрямки конкурса'!$L$20,'Напрямки конкурса'!$K$20,IF(D1566='Напрямки конкурса'!$L$21,'Напрямки конкурса'!$K$21,IF(D1566='Напрямки конкурса'!$L$22,'Напрямки конкурса'!$K$22,IF(D1566='Напрямки конкурса'!$L$23,'Напрямки конкурса'!$K$23,IF(D1566='Напрямки конкурса'!$L$24,'Напрямки конкурса'!$K$24,IF(D1566='Напрямки конкурса'!$L$25,'Напрямки конкурса'!$K$25,IF(D1566='Напрямки конкурса'!$L$26,'Напрямки конкурса'!$K$26,IF(D1566='Напрямки конкурса'!$L$27,'Напрямки конкурса'!$K$27,IF(D1566='Напрямки конкурса'!$L$28,'Напрямки конкурса'!$K$28,"")))))))))))))))))))))))))))</f>
        <v/>
      </c>
      <c r="D1566" s="554"/>
      <c r="E1566" s="169"/>
      <c r="F1566" s="169"/>
      <c r="G1566" s="169"/>
      <c r="H1566" s="148" t="str">
        <f>IF(I1566='Категорія витрат'!$B$2,'Категорія витрат'!$A$2,IF(I1566='Категорія витрат'!$B$3,'Категорія витрат'!$A$3,IF(I1566='Категорія витрат'!$B$4,'Категорія витрат'!$A$4,IF(I1566='Категорія витрат'!$B$5,'Категорія витрат'!$A$5,IF(I1566='Категорія витрат'!$B$6,'Категорія витрат'!$A$6,IF(I1566='Категорія витрат'!$B$7,'Категорія витрат'!$A$7,IF(I1566='Категорія витрат'!$B$8,'Категорія витрат'!$A$8,IF(I1566='Категорія витрат'!$B$9,'Категорія витрат'!$A$9,IF(I1566='Категорія витрат'!$B$10,'Категорія витрат'!$A$10,IF(I1566='Категорія витрат'!$B$11,'Категорія витрат'!$A$11,IF(I1566='Категорія витрат'!$B$12,'Категорія витрат'!$A$12,IF(I1566='Категорія витрат'!$B$13,'Категорія витрат'!$A$13,IF(I1566='Категорія витрат'!$B$14,'Категорія витрат'!$A$14,IF(I1566='Категорія витрат'!$B$15,'Категорія витрат'!$A$15,IF(I1566='Категорія витрат'!$B$16,'Категорія витрат'!$A$16,IF(I1566='Категорія витрат'!$B$17,'Категорія витрат'!$A$17,IF(I1566='Категорія витрат'!$B$18,'Категорія витрат'!$A$18,IF(I1566='Категорія витрат'!$B$19,'Категорія витрат'!$A$19,IF(I1566='Категорія витрат'!$B$20,'Категорія витрат'!$A$20,IF(I1566='Категорія витрат'!$B$21,'Категорія витрат'!$A$21,IF(I1566='Категорія витрат'!$B$22,'Категорія витрат'!$A$22,IF(I1566='Категорія витрат'!$B$23,'Категорія витрат'!$A$23,IF(I1566='Категорія витрат'!$B$24,'Категорія витрат'!$A$24,IF(I1566='Категорія витрат'!$B$25,'Категорія витрат'!$A$25,IF(I1566='Категорія витрат'!$B$26,'Категорія витрат'!$A$26,IF(I1566='Категорія витрат'!$B$27,'Категорія витрат'!$A$27,IF(I1566='Категорія витрат'!$B$28,'Категорія витрат'!$A$28,IF(I1566='Категорія витрат'!$B$29,'Категорія витрат'!$A$29,IF(I1566='Категорія витрат'!$B$30,'Категорія витрат'!$A$30,"")))))))))))))))))))))))))))))</f>
        <v/>
      </c>
      <c r="I1566" s="172"/>
      <c r="J1566" s="171"/>
      <c r="K1566" s="174"/>
      <c r="L1566" s="86">
        <f t="shared" si="814"/>
        <v>0</v>
      </c>
      <c r="M1566" s="174"/>
      <c r="N1566" s="176"/>
      <c r="O1566" s="169"/>
      <c r="P1566" s="157">
        <f>IF(J1566='Категорія витрат'!$F$2,ROUND('Додаток 3._Бюджет детальний ПР'!O1566*0.3676,2),IF(J1566='Категорія витрат'!$F$3,ROUND('Додаток 3._Бюджет детальний ПР'!O1566*0.347,2),IF(J1566='Категорія витрат'!$F$4,ROUND('Додаток 3._Бюджет детальний ПР'!O1566*0.347,2),IF(J1566='Категорія витрат'!$F$7,ROUND('Додаток 3._Бюджет детальний ПР'!O1566*0.0841,2),0))))</f>
        <v>0</v>
      </c>
      <c r="Q1566" s="151">
        <f t="shared" si="788"/>
        <v>0</v>
      </c>
      <c r="R1566" s="179"/>
      <c r="S1566" s="179"/>
      <c r="T1566" s="179"/>
      <c r="U1566" s="179"/>
      <c r="V1566" s="179"/>
      <c r="W1566" s="179"/>
      <c r="X1566" s="179"/>
      <c r="Y1566" s="179"/>
      <c r="Z1566" s="179"/>
      <c r="AA1566" s="179"/>
      <c r="AB1566" s="179"/>
      <c r="AC1566" s="179"/>
      <c r="AD1566" s="48">
        <f t="shared" si="790"/>
        <v>0</v>
      </c>
      <c r="AE1566" s="48">
        <f t="shared" si="791"/>
        <v>0</v>
      </c>
      <c r="AF1566" s="48">
        <f t="shared" si="792"/>
        <v>0</v>
      </c>
      <c r="AG1566" s="48">
        <f t="shared" si="793"/>
        <v>0</v>
      </c>
      <c r="AH1566" s="48">
        <f t="shared" si="794"/>
        <v>0</v>
      </c>
      <c r="AI1566" s="48">
        <f t="shared" si="795"/>
        <v>0</v>
      </c>
      <c r="AJ1566" s="48">
        <f t="shared" si="796"/>
        <v>0</v>
      </c>
      <c r="AK1566" s="48">
        <f t="shared" si="797"/>
        <v>0</v>
      </c>
      <c r="AL1566" s="179"/>
      <c r="AM1566" s="179"/>
      <c r="AN1566" s="76"/>
      <c r="AO1566" s="174"/>
      <c r="AP1566" s="86">
        <f t="shared" si="815"/>
        <v>0</v>
      </c>
      <c r="AQ1566" s="174"/>
      <c r="AR1566" s="176"/>
      <c r="AS1566" s="169"/>
      <c r="AT1566" s="157">
        <f>IF(J1566='Категорія витрат'!$F$2,ROUND('Додаток 3._Бюджет детальний ПР'!AS1566*0.3676,2),IF(J1566='Категорія витрат'!$F$3,ROUND('Додаток 3._Бюджет детальний ПР'!AS1566*0.347,2),IF(J1566='Категорія витрат'!$F$4,ROUND('Додаток 3._Бюджет детальний ПР'!AS1566*0.347,2),IF(J1566='Категорія витрат'!$F$7,ROUND('Додаток 3._Бюджет детальний ПР'!AS1566*0.0841,2),0))))</f>
        <v>0</v>
      </c>
      <c r="AU1566" s="151">
        <f t="shared" si="789"/>
        <v>0</v>
      </c>
      <c r="AV1566" s="179"/>
      <c r="AW1566" s="179"/>
      <c r="AX1566" s="179"/>
      <c r="AY1566" s="179"/>
      <c r="AZ1566" s="179"/>
      <c r="BA1566" s="179"/>
      <c r="BB1566" s="179"/>
      <c r="BC1566" s="179"/>
      <c r="BD1566" s="179"/>
      <c r="BE1566" s="179"/>
      <c r="BF1566" s="179"/>
      <c r="BG1566" s="179"/>
      <c r="BH1566" s="48">
        <f t="shared" si="798"/>
        <v>0</v>
      </c>
      <c r="BI1566" s="48">
        <f t="shared" si="799"/>
        <v>0</v>
      </c>
      <c r="BJ1566" s="48">
        <f t="shared" si="800"/>
        <v>0</v>
      </c>
      <c r="BK1566" s="48">
        <f t="shared" si="801"/>
        <v>0</v>
      </c>
      <c r="BL1566" s="48">
        <f t="shared" si="802"/>
        <v>0</v>
      </c>
      <c r="BM1566" s="48">
        <f t="shared" si="803"/>
        <v>0</v>
      </c>
      <c r="BN1566" s="48">
        <f t="shared" si="804"/>
        <v>0</v>
      </c>
      <c r="BO1566" s="48">
        <f t="shared" si="805"/>
        <v>0</v>
      </c>
      <c r="BP1566" s="179"/>
      <c r="BQ1566" s="179"/>
      <c r="BR1566" s="189"/>
      <c r="BS1566" s="174"/>
      <c r="BT1566" s="86">
        <f t="shared" si="816"/>
        <v>0</v>
      </c>
      <c r="BU1566" s="174"/>
      <c r="BV1566" s="176"/>
      <c r="BW1566" s="169"/>
      <c r="BX1566" s="157">
        <f>IF(J1566='Категорія витрат'!$F$2,ROUND('Додаток 3._Бюджет детальний ПР'!BW1566*0.3676,2),IF(J1566='Категорія витрат'!$F$3,ROUND('Додаток 3._Бюджет детальний ПР'!BW1566*0.347,2),IF(J1566='Категорія витрат'!$F$4,ROUND('Додаток 3._Бюджет детальний ПР'!BW1566*0.347,2),IF(J1566='Категорія витрат'!$F$7,ROUND('Додаток 3._Бюджет детальний ПР'!BW1566*0.0841,2),0))))</f>
        <v>0</v>
      </c>
      <c r="BY1566" s="151">
        <f t="shared" si="817"/>
        <v>0</v>
      </c>
      <c r="BZ1566" s="179"/>
      <c r="CA1566" s="179"/>
      <c r="CB1566" s="179"/>
      <c r="CC1566" s="179"/>
      <c r="CD1566" s="179"/>
      <c r="CE1566" s="179"/>
      <c r="CF1566" s="179"/>
      <c r="CG1566" s="179"/>
      <c r="CH1566" s="179"/>
      <c r="CI1566" s="179"/>
      <c r="CJ1566" s="179"/>
      <c r="CK1566" s="179"/>
      <c r="CL1566" s="48">
        <f t="shared" si="806"/>
        <v>0</v>
      </c>
      <c r="CM1566" s="48">
        <f t="shared" si="807"/>
        <v>0</v>
      </c>
      <c r="CN1566" s="48">
        <f t="shared" si="808"/>
        <v>0</v>
      </c>
      <c r="CO1566" s="48">
        <f t="shared" si="809"/>
        <v>0</v>
      </c>
      <c r="CP1566" s="48">
        <f t="shared" si="810"/>
        <v>0</v>
      </c>
      <c r="CQ1566" s="48">
        <f t="shared" si="811"/>
        <v>0</v>
      </c>
      <c r="CR1566" s="48">
        <f t="shared" si="812"/>
        <v>0</v>
      </c>
      <c r="CS1566" s="48">
        <f t="shared" si="813"/>
        <v>0</v>
      </c>
      <c r="CT1566" s="179"/>
      <c r="CU1566" s="179"/>
    </row>
    <row r="1567" spans="1:99" ht="20.100000000000001" customHeight="1" x14ac:dyDescent="0.25">
      <c r="A1567" s="57">
        <v>1562</v>
      </c>
      <c r="B1567" s="398" t="str">
        <f>IF(D1567='Напрямки конкурса'!$L$2,'Напрямки конкурса'!$B$2,IF(D1567='Напрямки конкурса'!$L$3,'Напрямки конкурса'!$B$3,IF(D1567='Напрямки конкурса'!$L$4,'Напрямки конкурса'!$B$4,IF(D1567='Напрямки конкурса'!$L$5,'Напрямки конкурса'!$B$5,IF(D1567='Напрямки конкурса'!$L$6,'Напрямки конкурса'!$B$6,IF(D1567='Напрямки конкурса'!$L$7,'Напрямки конкурса'!$B$7,IF(D1567='Напрямки конкурса'!$L$8,'Напрямки конкурса'!$B$8,IF(D1567='Напрямки конкурса'!$L$9,'Напрямки конкурса'!$B$9,IF(D1567='Напрямки конкурса'!$L$10,'Напрямки конкурса'!$B$10,IF(D1567='Напрямки конкурса'!$L$11,'Напрямки конкурса'!$B$11,IF(D1567='Напрямки конкурса'!$L$12,'Напрямки конкурса'!$B$12,IF(D1567='Напрямки конкурса'!$L$13,'Напрямки конкурса'!$B$13,IF(D1567='Напрямки конкурса'!$L$14,'Напрямки конкурса'!$B$14,IF(D1567='Напрямки конкурса'!$L$15,'Напрямки конкурса'!$B$15,IF(D1567='Напрямки конкурса'!$L$16,'Напрямки конкурса'!$B$16,IF(D1567='Напрямки конкурса'!$L$17,'Напрямки конкурса'!$B$17,IF(D1567='Напрямки конкурса'!$L$18,'Напрямки конкурса'!$B$18,IF(D1567='Напрямки конкурса'!$L$19,'Напрямки конкурса'!$B$19,IF(D1567='Напрямки конкурса'!$L$20,'Напрямки конкурса'!$B$20,IF(D1567='Напрямки конкурса'!$L$21,'Напрямки конкурса'!$B$21,IF(D1567='Напрямки конкурса'!$L$22,'Напрямки конкурса'!$B$22,IF(D1567='Напрямки конкурса'!$L$23,'Напрямки конкурса'!$B$23,IF(D1567='Напрямки конкурса'!$L$24,'Напрямки конкурса'!$B$24,IF(D1567='Напрямки конкурса'!$L$25,'Напрямки конкурса'!$B$25,IF(D1567='Напрямки конкурса'!$L$26,'Напрямки конкурса'!$B$26,IF(D1567='Напрямки конкурса'!$L$27,'Напрямки конкурса'!$B$27,IF(D1567='Напрямки конкурса'!$L$28,'Напрямки конкурса'!$B$28,"")))))))))))))))))))))))))))</f>
        <v/>
      </c>
      <c r="C1567" s="58" t="str">
        <f>IF(D1567='Напрямки конкурса'!$L$2,'Напрямки конкурса'!$K$2,IF(D1567='Напрямки конкурса'!$L$3,'Напрямки конкурса'!$K$3,IF(D1567='Напрямки конкурса'!$L$4,'Напрямки конкурса'!$K$4,IF(D1567='Напрямки конкурса'!$L$5,'Напрямки конкурса'!$K$5,IF(D1567='Напрямки конкурса'!$L$6,'Напрямки конкурса'!$K$6,IF(D1567='Напрямки конкурса'!$L$7,'Напрямки конкурса'!$K$7,IF(D1567='Напрямки конкурса'!$L$8,'Напрямки конкурса'!$K$8,IF(D1567='Напрямки конкурса'!$L$9,'Напрямки конкурса'!$K$9,IF(D1567='Напрямки конкурса'!$L$10,'Напрямки конкурса'!$K$10,IF(D1567='Напрямки конкурса'!$L$11,'Напрямки конкурса'!$K$11,IF(D1567='Напрямки конкурса'!$L$12,'Напрямки конкурса'!$K$12,IF(D1567='Напрямки конкурса'!$L$13,'Напрямки конкурса'!$K$13,IF(D1567='Напрямки конкурса'!$L$14,'Напрямки конкурса'!$K$14,IF(D1567='Напрямки конкурса'!$L$15,'Напрямки конкурса'!$K$15,IF(D1567='Напрямки конкурса'!$L$16,'Напрямки конкурса'!$K$16,IF(D1567='Напрямки конкурса'!$L$17,'Напрямки конкурса'!$K$17,IF(D1567='Напрямки конкурса'!$L$18,'Напрямки конкурса'!$K$18,IF(D1567='Напрямки конкурса'!$L$19,'Напрямки конкурса'!$K$19,IF(D1567='Напрямки конкурса'!$L$20,'Напрямки конкурса'!$K$20,IF(D1567='Напрямки конкурса'!$L$21,'Напрямки конкурса'!$K$21,IF(D1567='Напрямки конкурса'!$L$22,'Напрямки конкурса'!$K$22,IF(D1567='Напрямки конкурса'!$L$23,'Напрямки конкурса'!$K$23,IF(D1567='Напрямки конкурса'!$L$24,'Напрямки конкурса'!$K$24,IF(D1567='Напрямки конкурса'!$L$25,'Напрямки конкурса'!$K$25,IF(D1567='Напрямки конкурса'!$L$26,'Напрямки конкурса'!$K$26,IF(D1567='Напрямки конкурса'!$L$27,'Напрямки конкурса'!$K$27,IF(D1567='Напрямки конкурса'!$L$28,'Напрямки конкурса'!$K$28,"")))))))))))))))))))))))))))</f>
        <v/>
      </c>
      <c r="D1567" s="554"/>
      <c r="E1567" s="169"/>
      <c r="F1567" s="169"/>
      <c r="G1567" s="169"/>
      <c r="H1567" s="148" t="str">
        <f>IF(I1567='Категорія витрат'!$B$2,'Категорія витрат'!$A$2,IF(I1567='Категорія витрат'!$B$3,'Категорія витрат'!$A$3,IF(I1567='Категорія витрат'!$B$4,'Категорія витрат'!$A$4,IF(I1567='Категорія витрат'!$B$5,'Категорія витрат'!$A$5,IF(I1567='Категорія витрат'!$B$6,'Категорія витрат'!$A$6,IF(I1567='Категорія витрат'!$B$7,'Категорія витрат'!$A$7,IF(I1567='Категорія витрат'!$B$8,'Категорія витрат'!$A$8,IF(I1567='Категорія витрат'!$B$9,'Категорія витрат'!$A$9,IF(I1567='Категорія витрат'!$B$10,'Категорія витрат'!$A$10,IF(I1567='Категорія витрат'!$B$11,'Категорія витрат'!$A$11,IF(I1567='Категорія витрат'!$B$12,'Категорія витрат'!$A$12,IF(I1567='Категорія витрат'!$B$13,'Категорія витрат'!$A$13,IF(I1567='Категорія витрат'!$B$14,'Категорія витрат'!$A$14,IF(I1567='Категорія витрат'!$B$15,'Категорія витрат'!$A$15,IF(I1567='Категорія витрат'!$B$16,'Категорія витрат'!$A$16,IF(I1567='Категорія витрат'!$B$17,'Категорія витрат'!$A$17,IF(I1567='Категорія витрат'!$B$18,'Категорія витрат'!$A$18,IF(I1567='Категорія витрат'!$B$19,'Категорія витрат'!$A$19,IF(I1567='Категорія витрат'!$B$20,'Категорія витрат'!$A$20,IF(I1567='Категорія витрат'!$B$21,'Категорія витрат'!$A$21,IF(I1567='Категорія витрат'!$B$22,'Категорія витрат'!$A$22,IF(I1567='Категорія витрат'!$B$23,'Категорія витрат'!$A$23,IF(I1567='Категорія витрат'!$B$24,'Категорія витрат'!$A$24,IF(I1567='Категорія витрат'!$B$25,'Категорія витрат'!$A$25,IF(I1567='Категорія витрат'!$B$26,'Категорія витрат'!$A$26,IF(I1567='Категорія витрат'!$B$27,'Категорія витрат'!$A$27,IF(I1567='Категорія витрат'!$B$28,'Категорія витрат'!$A$28,IF(I1567='Категорія витрат'!$B$29,'Категорія витрат'!$A$29,IF(I1567='Категорія витрат'!$B$30,'Категорія витрат'!$A$30,"")))))))))))))))))))))))))))))</f>
        <v/>
      </c>
      <c r="I1567" s="172"/>
      <c r="J1567" s="171"/>
      <c r="K1567" s="174"/>
      <c r="L1567" s="86">
        <f t="shared" si="814"/>
        <v>0</v>
      </c>
      <c r="M1567" s="174"/>
      <c r="N1567" s="176"/>
      <c r="O1567" s="169"/>
      <c r="P1567" s="157">
        <f>IF(J1567='Категорія витрат'!$F$2,ROUND('Додаток 3._Бюджет детальний ПР'!O1567*0.3676,2),IF(J1567='Категорія витрат'!$F$3,ROUND('Додаток 3._Бюджет детальний ПР'!O1567*0.347,2),IF(J1567='Категорія витрат'!$F$4,ROUND('Додаток 3._Бюджет детальний ПР'!O1567*0.347,2),IF(J1567='Категорія витрат'!$F$7,ROUND('Додаток 3._Бюджет детальний ПР'!O1567*0.0841,2),0))))</f>
        <v>0</v>
      </c>
      <c r="Q1567" s="151">
        <f t="shared" si="788"/>
        <v>0</v>
      </c>
      <c r="R1567" s="179"/>
      <c r="S1567" s="179"/>
      <c r="T1567" s="179"/>
      <c r="U1567" s="179"/>
      <c r="V1567" s="179"/>
      <c r="W1567" s="179"/>
      <c r="X1567" s="179"/>
      <c r="Y1567" s="179"/>
      <c r="Z1567" s="179"/>
      <c r="AA1567" s="179"/>
      <c r="AB1567" s="179"/>
      <c r="AC1567" s="179"/>
      <c r="AD1567" s="48">
        <f t="shared" si="790"/>
        <v>0</v>
      </c>
      <c r="AE1567" s="48">
        <f t="shared" si="791"/>
        <v>0</v>
      </c>
      <c r="AF1567" s="48">
        <f t="shared" si="792"/>
        <v>0</v>
      </c>
      <c r="AG1567" s="48">
        <f t="shared" si="793"/>
        <v>0</v>
      </c>
      <c r="AH1567" s="48">
        <f t="shared" si="794"/>
        <v>0</v>
      </c>
      <c r="AI1567" s="48">
        <f t="shared" si="795"/>
        <v>0</v>
      </c>
      <c r="AJ1567" s="48">
        <f t="shared" si="796"/>
        <v>0</v>
      </c>
      <c r="AK1567" s="48">
        <f t="shared" si="797"/>
        <v>0</v>
      </c>
      <c r="AL1567" s="179"/>
      <c r="AM1567" s="179"/>
      <c r="AN1567" s="76"/>
      <c r="AO1567" s="174"/>
      <c r="AP1567" s="86">
        <f t="shared" si="815"/>
        <v>0</v>
      </c>
      <c r="AQ1567" s="174"/>
      <c r="AR1567" s="176"/>
      <c r="AS1567" s="169"/>
      <c r="AT1567" s="157">
        <f>IF(J1567='Категорія витрат'!$F$2,ROUND('Додаток 3._Бюджет детальний ПР'!AS1567*0.3676,2),IF(J1567='Категорія витрат'!$F$3,ROUND('Додаток 3._Бюджет детальний ПР'!AS1567*0.347,2),IF(J1567='Категорія витрат'!$F$4,ROUND('Додаток 3._Бюджет детальний ПР'!AS1567*0.347,2),IF(J1567='Категорія витрат'!$F$7,ROUND('Додаток 3._Бюджет детальний ПР'!AS1567*0.0841,2),0))))</f>
        <v>0</v>
      </c>
      <c r="AU1567" s="151">
        <f t="shared" si="789"/>
        <v>0</v>
      </c>
      <c r="AV1567" s="179"/>
      <c r="AW1567" s="179"/>
      <c r="AX1567" s="179"/>
      <c r="AY1567" s="179"/>
      <c r="AZ1567" s="179"/>
      <c r="BA1567" s="179"/>
      <c r="BB1567" s="179"/>
      <c r="BC1567" s="179"/>
      <c r="BD1567" s="179"/>
      <c r="BE1567" s="179"/>
      <c r="BF1567" s="179"/>
      <c r="BG1567" s="179"/>
      <c r="BH1567" s="48">
        <f t="shared" si="798"/>
        <v>0</v>
      </c>
      <c r="BI1567" s="48">
        <f t="shared" si="799"/>
        <v>0</v>
      </c>
      <c r="BJ1567" s="48">
        <f t="shared" si="800"/>
        <v>0</v>
      </c>
      <c r="BK1567" s="48">
        <f t="shared" si="801"/>
        <v>0</v>
      </c>
      <c r="BL1567" s="48">
        <f t="shared" si="802"/>
        <v>0</v>
      </c>
      <c r="BM1567" s="48">
        <f t="shared" si="803"/>
        <v>0</v>
      </c>
      <c r="BN1567" s="48">
        <f t="shared" si="804"/>
        <v>0</v>
      </c>
      <c r="BO1567" s="48">
        <f t="shared" si="805"/>
        <v>0</v>
      </c>
      <c r="BP1567" s="179"/>
      <c r="BQ1567" s="179"/>
      <c r="BR1567" s="189"/>
      <c r="BS1567" s="174"/>
      <c r="BT1567" s="86">
        <f t="shared" si="816"/>
        <v>0</v>
      </c>
      <c r="BU1567" s="174"/>
      <c r="BV1567" s="176"/>
      <c r="BW1567" s="169"/>
      <c r="BX1567" s="157">
        <f>IF(J1567='Категорія витрат'!$F$2,ROUND('Додаток 3._Бюджет детальний ПР'!BW1567*0.3676,2),IF(J1567='Категорія витрат'!$F$3,ROUND('Додаток 3._Бюджет детальний ПР'!BW1567*0.347,2),IF(J1567='Категорія витрат'!$F$4,ROUND('Додаток 3._Бюджет детальний ПР'!BW1567*0.347,2),IF(J1567='Категорія витрат'!$F$7,ROUND('Додаток 3._Бюджет детальний ПР'!BW1567*0.0841,2),0))))</f>
        <v>0</v>
      </c>
      <c r="BY1567" s="151">
        <f t="shared" si="817"/>
        <v>0</v>
      </c>
      <c r="BZ1567" s="179"/>
      <c r="CA1567" s="179"/>
      <c r="CB1567" s="179"/>
      <c r="CC1567" s="179"/>
      <c r="CD1567" s="179"/>
      <c r="CE1567" s="179"/>
      <c r="CF1567" s="179"/>
      <c r="CG1567" s="179"/>
      <c r="CH1567" s="179"/>
      <c r="CI1567" s="179"/>
      <c r="CJ1567" s="179"/>
      <c r="CK1567" s="179"/>
      <c r="CL1567" s="48">
        <f t="shared" si="806"/>
        <v>0</v>
      </c>
      <c r="CM1567" s="48">
        <f t="shared" si="807"/>
        <v>0</v>
      </c>
      <c r="CN1567" s="48">
        <f t="shared" si="808"/>
        <v>0</v>
      </c>
      <c r="CO1567" s="48">
        <f t="shared" si="809"/>
        <v>0</v>
      </c>
      <c r="CP1567" s="48">
        <f t="shared" si="810"/>
        <v>0</v>
      </c>
      <c r="CQ1567" s="48">
        <f t="shared" si="811"/>
        <v>0</v>
      </c>
      <c r="CR1567" s="48">
        <f t="shared" si="812"/>
        <v>0</v>
      </c>
      <c r="CS1567" s="48">
        <f t="shared" si="813"/>
        <v>0</v>
      </c>
      <c r="CT1567" s="179"/>
      <c r="CU1567" s="179"/>
    </row>
    <row r="1568" spans="1:99" ht="20.100000000000001" customHeight="1" x14ac:dyDescent="0.25">
      <c r="A1568" s="57">
        <v>1563</v>
      </c>
      <c r="B1568" s="398" t="str">
        <f>IF(D1568='Напрямки конкурса'!$L$2,'Напрямки конкурса'!$B$2,IF(D1568='Напрямки конкурса'!$L$3,'Напрямки конкурса'!$B$3,IF(D1568='Напрямки конкурса'!$L$4,'Напрямки конкурса'!$B$4,IF(D1568='Напрямки конкурса'!$L$5,'Напрямки конкурса'!$B$5,IF(D1568='Напрямки конкурса'!$L$6,'Напрямки конкурса'!$B$6,IF(D1568='Напрямки конкурса'!$L$7,'Напрямки конкурса'!$B$7,IF(D1568='Напрямки конкурса'!$L$8,'Напрямки конкурса'!$B$8,IF(D1568='Напрямки конкурса'!$L$9,'Напрямки конкурса'!$B$9,IF(D1568='Напрямки конкурса'!$L$10,'Напрямки конкурса'!$B$10,IF(D1568='Напрямки конкурса'!$L$11,'Напрямки конкурса'!$B$11,IF(D1568='Напрямки конкурса'!$L$12,'Напрямки конкурса'!$B$12,IF(D1568='Напрямки конкурса'!$L$13,'Напрямки конкурса'!$B$13,IF(D1568='Напрямки конкурса'!$L$14,'Напрямки конкурса'!$B$14,IF(D1568='Напрямки конкурса'!$L$15,'Напрямки конкурса'!$B$15,IF(D1568='Напрямки конкурса'!$L$16,'Напрямки конкурса'!$B$16,IF(D1568='Напрямки конкурса'!$L$17,'Напрямки конкурса'!$B$17,IF(D1568='Напрямки конкурса'!$L$18,'Напрямки конкурса'!$B$18,IF(D1568='Напрямки конкурса'!$L$19,'Напрямки конкурса'!$B$19,IF(D1568='Напрямки конкурса'!$L$20,'Напрямки конкурса'!$B$20,IF(D1568='Напрямки конкурса'!$L$21,'Напрямки конкурса'!$B$21,IF(D1568='Напрямки конкурса'!$L$22,'Напрямки конкурса'!$B$22,IF(D1568='Напрямки конкурса'!$L$23,'Напрямки конкурса'!$B$23,IF(D1568='Напрямки конкурса'!$L$24,'Напрямки конкурса'!$B$24,IF(D1568='Напрямки конкурса'!$L$25,'Напрямки конкурса'!$B$25,IF(D1568='Напрямки конкурса'!$L$26,'Напрямки конкурса'!$B$26,IF(D1568='Напрямки конкурса'!$L$27,'Напрямки конкурса'!$B$27,IF(D1568='Напрямки конкурса'!$L$28,'Напрямки конкурса'!$B$28,"")))))))))))))))))))))))))))</f>
        <v/>
      </c>
      <c r="C1568" s="58" t="str">
        <f>IF(D1568='Напрямки конкурса'!$L$2,'Напрямки конкурса'!$K$2,IF(D1568='Напрямки конкурса'!$L$3,'Напрямки конкурса'!$K$3,IF(D1568='Напрямки конкурса'!$L$4,'Напрямки конкурса'!$K$4,IF(D1568='Напрямки конкурса'!$L$5,'Напрямки конкурса'!$K$5,IF(D1568='Напрямки конкурса'!$L$6,'Напрямки конкурса'!$K$6,IF(D1568='Напрямки конкурса'!$L$7,'Напрямки конкурса'!$K$7,IF(D1568='Напрямки конкурса'!$L$8,'Напрямки конкурса'!$K$8,IF(D1568='Напрямки конкурса'!$L$9,'Напрямки конкурса'!$K$9,IF(D1568='Напрямки конкурса'!$L$10,'Напрямки конкурса'!$K$10,IF(D1568='Напрямки конкурса'!$L$11,'Напрямки конкурса'!$K$11,IF(D1568='Напрямки конкурса'!$L$12,'Напрямки конкурса'!$K$12,IF(D1568='Напрямки конкурса'!$L$13,'Напрямки конкурса'!$K$13,IF(D1568='Напрямки конкурса'!$L$14,'Напрямки конкурса'!$K$14,IF(D1568='Напрямки конкурса'!$L$15,'Напрямки конкурса'!$K$15,IF(D1568='Напрямки конкурса'!$L$16,'Напрямки конкурса'!$K$16,IF(D1568='Напрямки конкурса'!$L$17,'Напрямки конкурса'!$K$17,IF(D1568='Напрямки конкурса'!$L$18,'Напрямки конкурса'!$K$18,IF(D1568='Напрямки конкурса'!$L$19,'Напрямки конкурса'!$K$19,IF(D1568='Напрямки конкурса'!$L$20,'Напрямки конкурса'!$K$20,IF(D1568='Напрямки конкурса'!$L$21,'Напрямки конкурса'!$K$21,IF(D1568='Напрямки конкурса'!$L$22,'Напрямки конкурса'!$K$22,IF(D1568='Напрямки конкурса'!$L$23,'Напрямки конкурса'!$K$23,IF(D1568='Напрямки конкурса'!$L$24,'Напрямки конкурса'!$K$24,IF(D1568='Напрямки конкурса'!$L$25,'Напрямки конкурса'!$K$25,IF(D1568='Напрямки конкурса'!$L$26,'Напрямки конкурса'!$K$26,IF(D1568='Напрямки конкурса'!$L$27,'Напрямки конкурса'!$K$27,IF(D1568='Напрямки конкурса'!$L$28,'Напрямки конкурса'!$K$28,"")))))))))))))))))))))))))))</f>
        <v/>
      </c>
      <c r="D1568" s="554"/>
      <c r="E1568" s="169"/>
      <c r="F1568" s="169"/>
      <c r="G1568" s="169"/>
      <c r="H1568" s="148" t="str">
        <f>IF(I1568='Категорія витрат'!$B$2,'Категорія витрат'!$A$2,IF(I1568='Категорія витрат'!$B$3,'Категорія витрат'!$A$3,IF(I1568='Категорія витрат'!$B$4,'Категорія витрат'!$A$4,IF(I1568='Категорія витрат'!$B$5,'Категорія витрат'!$A$5,IF(I1568='Категорія витрат'!$B$6,'Категорія витрат'!$A$6,IF(I1568='Категорія витрат'!$B$7,'Категорія витрат'!$A$7,IF(I1568='Категорія витрат'!$B$8,'Категорія витрат'!$A$8,IF(I1568='Категорія витрат'!$B$9,'Категорія витрат'!$A$9,IF(I1568='Категорія витрат'!$B$10,'Категорія витрат'!$A$10,IF(I1568='Категорія витрат'!$B$11,'Категорія витрат'!$A$11,IF(I1568='Категорія витрат'!$B$12,'Категорія витрат'!$A$12,IF(I1568='Категорія витрат'!$B$13,'Категорія витрат'!$A$13,IF(I1568='Категорія витрат'!$B$14,'Категорія витрат'!$A$14,IF(I1568='Категорія витрат'!$B$15,'Категорія витрат'!$A$15,IF(I1568='Категорія витрат'!$B$16,'Категорія витрат'!$A$16,IF(I1568='Категорія витрат'!$B$17,'Категорія витрат'!$A$17,IF(I1568='Категорія витрат'!$B$18,'Категорія витрат'!$A$18,IF(I1568='Категорія витрат'!$B$19,'Категорія витрат'!$A$19,IF(I1568='Категорія витрат'!$B$20,'Категорія витрат'!$A$20,IF(I1568='Категорія витрат'!$B$21,'Категорія витрат'!$A$21,IF(I1568='Категорія витрат'!$B$22,'Категорія витрат'!$A$22,IF(I1568='Категорія витрат'!$B$23,'Категорія витрат'!$A$23,IF(I1568='Категорія витрат'!$B$24,'Категорія витрат'!$A$24,IF(I1568='Категорія витрат'!$B$25,'Категорія витрат'!$A$25,IF(I1568='Категорія витрат'!$B$26,'Категорія витрат'!$A$26,IF(I1568='Категорія витрат'!$B$27,'Категорія витрат'!$A$27,IF(I1568='Категорія витрат'!$B$28,'Категорія витрат'!$A$28,IF(I1568='Категорія витрат'!$B$29,'Категорія витрат'!$A$29,IF(I1568='Категорія витрат'!$B$30,'Категорія витрат'!$A$30,"")))))))))))))))))))))))))))))</f>
        <v/>
      </c>
      <c r="I1568" s="172"/>
      <c r="J1568" s="171"/>
      <c r="K1568" s="174"/>
      <c r="L1568" s="86">
        <f t="shared" si="814"/>
        <v>0</v>
      </c>
      <c r="M1568" s="174"/>
      <c r="N1568" s="176"/>
      <c r="O1568" s="169"/>
      <c r="P1568" s="157">
        <f>IF(J1568='Категорія витрат'!$F$2,ROUND('Додаток 3._Бюджет детальний ПР'!O1568*0.3676,2),IF(J1568='Категорія витрат'!$F$3,ROUND('Додаток 3._Бюджет детальний ПР'!O1568*0.347,2),IF(J1568='Категорія витрат'!$F$4,ROUND('Додаток 3._Бюджет детальний ПР'!O1568*0.347,2),IF(J1568='Категорія витрат'!$F$7,ROUND('Додаток 3._Бюджет детальний ПР'!O1568*0.0841,2),0))))</f>
        <v>0</v>
      </c>
      <c r="Q1568" s="151">
        <f t="shared" si="788"/>
        <v>0</v>
      </c>
      <c r="R1568" s="179"/>
      <c r="S1568" s="179"/>
      <c r="T1568" s="179"/>
      <c r="U1568" s="179"/>
      <c r="V1568" s="179"/>
      <c r="W1568" s="179"/>
      <c r="X1568" s="179"/>
      <c r="Y1568" s="179"/>
      <c r="Z1568" s="179"/>
      <c r="AA1568" s="179"/>
      <c r="AB1568" s="179"/>
      <c r="AC1568" s="179"/>
      <c r="AD1568" s="48">
        <f t="shared" si="790"/>
        <v>0</v>
      </c>
      <c r="AE1568" s="48">
        <f t="shared" si="791"/>
        <v>0</v>
      </c>
      <c r="AF1568" s="48">
        <f t="shared" si="792"/>
        <v>0</v>
      </c>
      <c r="AG1568" s="48">
        <f t="shared" si="793"/>
        <v>0</v>
      </c>
      <c r="AH1568" s="48">
        <f t="shared" si="794"/>
        <v>0</v>
      </c>
      <c r="AI1568" s="48">
        <f t="shared" si="795"/>
        <v>0</v>
      </c>
      <c r="AJ1568" s="48">
        <f t="shared" si="796"/>
        <v>0</v>
      </c>
      <c r="AK1568" s="48">
        <f t="shared" si="797"/>
        <v>0</v>
      </c>
      <c r="AL1568" s="179"/>
      <c r="AM1568" s="179"/>
      <c r="AN1568" s="76"/>
      <c r="AO1568" s="174"/>
      <c r="AP1568" s="86">
        <f t="shared" si="815"/>
        <v>0</v>
      </c>
      <c r="AQ1568" s="174"/>
      <c r="AR1568" s="176"/>
      <c r="AS1568" s="169"/>
      <c r="AT1568" s="157">
        <f>IF(J1568='Категорія витрат'!$F$2,ROUND('Додаток 3._Бюджет детальний ПР'!AS1568*0.3676,2),IF(J1568='Категорія витрат'!$F$3,ROUND('Додаток 3._Бюджет детальний ПР'!AS1568*0.347,2),IF(J1568='Категорія витрат'!$F$4,ROUND('Додаток 3._Бюджет детальний ПР'!AS1568*0.347,2),IF(J1568='Категорія витрат'!$F$7,ROUND('Додаток 3._Бюджет детальний ПР'!AS1568*0.0841,2),0))))</f>
        <v>0</v>
      </c>
      <c r="AU1568" s="151">
        <f t="shared" si="789"/>
        <v>0</v>
      </c>
      <c r="AV1568" s="179"/>
      <c r="AW1568" s="179"/>
      <c r="AX1568" s="179"/>
      <c r="AY1568" s="179"/>
      <c r="AZ1568" s="179"/>
      <c r="BA1568" s="179"/>
      <c r="BB1568" s="179"/>
      <c r="BC1568" s="179"/>
      <c r="BD1568" s="179"/>
      <c r="BE1568" s="179"/>
      <c r="BF1568" s="179"/>
      <c r="BG1568" s="179"/>
      <c r="BH1568" s="48">
        <f t="shared" si="798"/>
        <v>0</v>
      </c>
      <c r="BI1568" s="48">
        <f t="shared" si="799"/>
        <v>0</v>
      </c>
      <c r="BJ1568" s="48">
        <f t="shared" si="800"/>
        <v>0</v>
      </c>
      <c r="BK1568" s="48">
        <f t="shared" si="801"/>
        <v>0</v>
      </c>
      <c r="BL1568" s="48">
        <f t="shared" si="802"/>
        <v>0</v>
      </c>
      <c r="BM1568" s="48">
        <f t="shared" si="803"/>
        <v>0</v>
      </c>
      <c r="BN1568" s="48">
        <f t="shared" si="804"/>
        <v>0</v>
      </c>
      <c r="BO1568" s="48">
        <f t="shared" si="805"/>
        <v>0</v>
      </c>
      <c r="BP1568" s="179"/>
      <c r="BQ1568" s="179"/>
      <c r="BR1568" s="189"/>
      <c r="BS1568" s="174"/>
      <c r="BT1568" s="86">
        <f t="shared" si="816"/>
        <v>0</v>
      </c>
      <c r="BU1568" s="174"/>
      <c r="BV1568" s="176"/>
      <c r="BW1568" s="169"/>
      <c r="BX1568" s="157">
        <f>IF(J1568='Категорія витрат'!$F$2,ROUND('Додаток 3._Бюджет детальний ПР'!BW1568*0.3676,2),IF(J1568='Категорія витрат'!$F$3,ROUND('Додаток 3._Бюджет детальний ПР'!BW1568*0.347,2),IF(J1568='Категорія витрат'!$F$4,ROUND('Додаток 3._Бюджет детальний ПР'!BW1568*0.347,2),IF(J1568='Категорія витрат'!$F$7,ROUND('Додаток 3._Бюджет детальний ПР'!BW1568*0.0841,2),0))))</f>
        <v>0</v>
      </c>
      <c r="BY1568" s="151">
        <f t="shared" si="817"/>
        <v>0</v>
      </c>
      <c r="BZ1568" s="179"/>
      <c r="CA1568" s="179"/>
      <c r="CB1568" s="179"/>
      <c r="CC1568" s="179"/>
      <c r="CD1568" s="179"/>
      <c r="CE1568" s="179"/>
      <c r="CF1568" s="179"/>
      <c r="CG1568" s="179"/>
      <c r="CH1568" s="179"/>
      <c r="CI1568" s="179"/>
      <c r="CJ1568" s="179"/>
      <c r="CK1568" s="179"/>
      <c r="CL1568" s="48">
        <f t="shared" si="806"/>
        <v>0</v>
      </c>
      <c r="CM1568" s="48">
        <f t="shared" si="807"/>
        <v>0</v>
      </c>
      <c r="CN1568" s="48">
        <f t="shared" si="808"/>
        <v>0</v>
      </c>
      <c r="CO1568" s="48">
        <f t="shared" si="809"/>
        <v>0</v>
      </c>
      <c r="CP1568" s="48">
        <f t="shared" si="810"/>
        <v>0</v>
      </c>
      <c r="CQ1568" s="48">
        <f t="shared" si="811"/>
        <v>0</v>
      </c>
      <c r="CR1568" s="48">
        <f t="shared" si="812"/>
        <v>0</v>
      </c>
      <c r="CS1568" s="48">
        <f t="shared" si="813"/>
        <v>0</v>
      </c>
      <c r="CT1568" s="179"/>
      <c r="CU1568" s="179"/>
    </row>
    <row r="1569" spans="1:99" ht="20.100000000000001" customHeight="1" x14ac:dyDescent="0.25">
      <c r="A1569" s="57">
        <v>1564</v>
      </c>
      <c r="B1569" s="398" t="str">
        <f>IF(D1569='Напрямки конкурса'!$L$2,'Напрямки конкурса'!$B$2,IF(D1569='Напрямки конкурса'!$L$3,'Напрямки конкурса'!$B$3,IF(D1569='Напрямки конкурса'!$L$4,'Напрямки конкурса'!$B$4,IF(D1569='Напрямки конкурса'!$L$5,'Напрямки конкурса'!$B$5,IF(D1569='Напрямки конкурса'!$L$6,'Напрямки конкурса'!$B$6,IF(D1569='Напрямки конкурса'!$L$7,'Напрямки конкурса'!$B$7,IF(D1569='Напрямки конкурса'!$L$8,'Напрямки конкурса'!$B$8,IF(D1569='Напрямки конкурса'!$L$9,'Напрямки конкурса'!$B$9,IF(D1569='Напрямки конкурса'!$L$10,'Напрямки конкурса'!$B$10,IF(D1569='Напрямки конкурса'!$L$11,'Напрямки конкурса'!$B$11,IF(D1569='Напрямки конкурса'!$L$12,'Напрямки конкурса'!$B$12,IF(D1569='Напрямки конкурса'!$L$13,'Напрямки конкурса'!$B$13,IF(D1569='Напрямки конкурса'!$L$14,'Напрямки конкурса'!$B$14,IF(D1569='Напрямки конкурса'!$L$15,'Напрямки конкурса'!$B$15,IF(D1569='Напрямки конкурса'!$L$16,'Напрямки конкурса'!$B$16,IF(D1569='Напрямки конкурса'!$L$17,'Напрямки конкурса'!$B$17,IF(D1569='Напрямки конкурса'!$L$18,'Напрямки конкурса'!$B$18,IF(D1569='Напрямки конкурса'!$L$19,'Напрямки конкурса'!$B$19,IF(D1569='Напрямки конкурса'!$L$20,'Напрямки конкурса'!$B$20,IF(D1569='Напрямки конкурса'!$L$21,'Напрямки конкурса'!$B$21,IF(D1569='Напрямки конкурса'!$L$22,'Напрямки конкурса'!$B$22,IF(D1569='Напрямки конкурса'!$L$23,'Напрямки конкурса'!$B$23,IF(D1569='Напрямки конкурса'!$L$24,'Напрямки конкурса'!$B$24,IF(D1569='Напрямки конкурса'!$L$25,'Напрямки конкурса'!$B$25,IF(D1569='Напрямки конкурса'!$L$26,'Напрямки конкурса'!$B$26,IF(D1569='Напрямки конкурса'!$L$27,'Напрямки конкурса'!$B$27,IF(D1569='Напрямки конкурса'!$L$28,'Напрямки конкурса'!$B$28,"")))))))))))))))))))))))))))</f>
        <v/>
      </c>
      <c r="C1569" s="58" t="str">
        <f>IF(D1569='Напрямки конкурса'!$L$2,'Напрямки конкурса'!$K$2,IF(D1569='Напрямки конкурса'!$L$3,'Напрямки конкурса'!$K$3,IF(D1569='Напрямки конкурса'!$L$4,'Напрямки конкурса'!$K$4,IF(D1569='Напрямки конкурса'!$L$5,'Напрямки конкурса'!$K$5,IF(D1569='Напрямки конкурса'!$L$6,'Напрямки конкурса'!$K$6,IF(D1569='Напрямки конкурса'!$L$7,'Напрямки конкурса'!$K$7,IF(D1569='Напрямки конкурса'!$L$8,'Напрямки конкурса'!$K$8,IF(D1569='Напрямки конкурса'!$L$9,'Напрямки конкурса'!$K$9,IF(D1569='Напрямки конкурса'!$L$10,'Напрямки конкурса'!$K$10,IF(D1569='Напрямки конкурса'!$L$11,'Напрямки конкурса'!$K$11,IF(D1569='Напрямки конкурса'!$L$12,'Напрямки конкурса'!$K$12,IF(D1569='Напрямки конкурса'!$L$13,'Напрямки конкурса'!$K$13,IF(D1569='Напрямки конкурса'!$L$14,'Напрямки конкурса'!$K$14,IF(D1569='Напрямки конкурса'!$L$15,'Напрямки конкурса'!$K$15,IF(D1569='Напрямки конкурса'!$L$16,'Напрямки конкурса'!$K$16,IF(D1569='Напрямки конкурса'!$L$17,'Напрямки конкурса'!$K$17,IF(D1569='Напрямки конкурса'!$L$18,'Напрямки конкурса'!$K$18,IF(D1569='Напрямки конкурса'!$L$19,'Напрямки конкурса'!$K$19,IF(D1569='Напрямки конкурса'!$L$20,'Напрямки конкурса'!$K$20,IF(D1569='Напрямки конкурса'!$L$21,'Напрямки конкурса'!$K$21,IF(D1569='Напрямки конкурса'!$L$22,'Напрямки конкурса'!$K$22,IF(D1569='Напрямки конкурса'!$L$23,'Напрямки конкурса'!$K$23,IF(D1569='Напрямки конкурса'!$L$24,'Напрямки конкурса'!$K$24,IF(D1569='Напрямки конкурса'!$L$25,'Напрямки конкурса'!$K$25,IF(D1569='Напрямки конкурса'!$L$26,'Напрямки конкурса'!$K$26,IF(D1569='Напрямки конкурса'!$L$27,'Напрямки конкурса'!$K$27,IF(D1569='Напрямки конкурса'!$L$28,'Напрямки конкурса'!$K$28,"")))))))))))))))))))))))))))</f>
        <v/>
      </c>
      <c r="D1569" s="554"/>
      <c r="E1569" s="169"/>
      <c r="F1569" s="169"/>
      <c r="G1569" s="169"/>
      <c r="H1569" s="148" t="str">
        <f>IF(I1569='Категорія витрат'!$B$2,'Категорія витрат'!$A$2,IF(I1569='Категорія витрат'!$B$3,'Категорія витрат'!$A$3,IF(I1569='Категорія витрат'!$B$4,'Категорія витрат'!$A$4,IF(I1569='Категорія витрат'!$B$5,'Категорія витрат'!$A$5,IF(I1569='Категорія витрат'!$B$6,'Категорія витрат'!$A$6,IF(I1569='Категорія витрат'!$B$7,'Категорія витрат'!$A$7,IF(I1569='Категорія витрат'!$B$8,'Категорія витрат'!$A$8,IF(I1569='Категорія витрат'!$B$9,'Категорія витрат'!$A$9,IF(I1569='Категорія витрат'!$B$10,'Категорія витрат'!$A$10,IF(I1569='Категорія витрат'!$B$11,'Категорія витрат'!$A$11,IF(I1569='Категорія витрат'!$B$12,'Категорія витрат'!$A$12,IF(I1569='Категорія витрат'!$B$13,'Категорія витрат'!$A$13,IF(I1569='Категорія витрат'!$B$14,'Категорія витрат'!$A$14,IF(I1569='Категорія витрат'!$B$15,'Категорія витрат'!$A$15,IF(I1569='Категорія витрат'!$B$16,'Категорія витрат'!$A$16,IF(I1569='Категорія витрат'!$B$17,'Категорія витрат'!$A$17,IF(I1569='Категорія витрат'!$B$18,'Категорія витрат'!$A$18,IF(I1569='Категорія витрат'!$B$19,'Категорія витрат'!$A$19,IF(I1569='Категорія витрат'!$B$20,'Категорія витрат'!$A$20,IF(I1569='Категорія витрат'!$B$21,'Категорія витрат'!$A$21,IF(I1569='Категорія витрат'!$B$22,'Категорія витрат'!$A$22,IF(I1569='Категорія витрат'!$B$23,'Категорія витрат'!$A$23,IF(I1569='Категорія витрат'!$B$24,'Категорія витрат'!$A$24,IF(I1569='Категорія витрат'!$B$25,'Категорія витрат'!$A$25,IF(I1569='Категорія витрат'!$B$26,'Категорія витрат'!$A$26,IF(I1569='Категорія витрат'!$B$27,'Категорія витрат'!$A$27,IF(I1569='Категорія витрат'!$B$28,'Категорія витрат'!$A$28,IF(I1569='Категорія витрат'!$B$29,'Категорія витрат'!$A$29,IF(I1569='Категорія витрат'!$B$30,'Категорія витрат'!$A$30,"")))))))))))))))))))))))))))))</f>
        <v/>
      </c>
      <c r="I1569" s="172"/>
      <c r="J1569" s="171"/>
      <c r="K1569" s="174"/>
      <c r="L1569" s="86">
        <f t="shared" si="814"/>
        <v>0</v>
      </c>
      <c r="M1569" s="174"/>
      <c r="N1569" s="176"/>
      <c r="O1569" s="169"/>
      <c r="P1569" s="157">
        <f>IF(J1569='Категорія витрат'!$F$2,ROUND('Додаток 3._Бюджет детальний ПР'!O1569*0.3676,2),IF(J1569='Категорія витрат'!$F$3,ROUND('Додаток 3._Бюджет детальний ПР'!O1569*0.347,2),IF(J1569='Категорія витрат'!$F$4,ROUND('Додаток 3._Бюджет детальний ПР'!O1569*0.347,2),IF(J1569='Категорія витрат'!$F$7,ROUND('Додаток 3._Бюджет детальний ПР'!O1569*0.0841,2),0))))</f>
        <v>0</v>
      </c>
      <c r="Q1569" s="151">
        <f t="shared" si="788"/>
        <v>0</v>
      </c>
      <c r="R1569" s="179"/>
      <c r="S1569" s="179"/>
      <c r="T1569" s="179"/>
      <c r="U1569" s="179"/>
      <c r="V1569" s="179"/>
      <c r="W1569" s="179"/>
      <c r="X1569" s="179"/>
      <c r="Y1569" s="179"/>
      <c r="Z1569" s="179"/>
      <c r="AA1569" s="179"/>
      <c r="AB1569" s="179"/>
      <c r="AC1569" s="179"/>
      <c r="AD1569" s="48">
        <f t="shared" si="790"/>
        <v>0</v>
      </c>
      <c r="AE1569" s="48">
        <f t="shared" si="791"/>
        <v>0</v>
      </c>
      <c r="AF1569" s="48">
        <f t="shared" si="792"/>
        <v>0</v>
      </c>
      <c r="AG1569" s="48">
        <f t="shared" si="793"/>
        <v>0</v>
      </c>
      <c r="AH1569" s="48">
        <f t="shared" si="794"/>
        <v>0</v>
      </c>
      <c r="AI1569" s="48">
        <f t="shared" si="795"/>
        <v>0</v>
      </c>
      <c r="AJ1569" s="48">
        <f t="shared" si="796"/>
        <v>0</v>
      </c>
      <c r="AK1569" s="48">
        <f t="shared" si="797"/>
        <v>0</v>
      </c>
      <c r="AL1569" s="179"/>
      <c r="AM1569" s="179"/>
      <c r="AN1569" s="76"/>
      <c r="AO1569" s="174"/>
      <c r="AP1569" s="86">
        <f t="shared" si="815"/>
        <v>0</v>
      </c>
      <c r="AQ1569" s="174"/>
      <c r="AR1569" s="176"/>
      <c r="AS1569" s="169"/>
      <c r="AT1569" s="157">
        <f>IF(J1569='Категорія витрат'!$F$2,ROUND('Додаток 3._Бюджет детальний ПР'!AS1569*0.3676,2),IF(J1569='Категорія витрат'!$F$3,ROUND('Додаток 3._Бюджет детальний ПР'!AS1569*0.347,2),IF(J1569='Категорія витрат'!$F$4,ROUND('Додаток 3._Бюджет детальний ПР'!AS1569*0.347,2),IF(J1569='Категорія витрат'!$F$7,ROUND('Додаток 3._Бюджет детальний ПР'!AS1569*0.0841,2),0))))</f>
        <v>0</v>
      </c>
      <c r="AU1569" s="151">
        <f t="shared" si="789"/>
        <v>0</v>
      </c>
      <c r="AV1569" s="179"/>
      <c r="AW1569" s="179"/>
      <c r="AX1569" s="179"/>
      <c r="AY1569" s="179"/>
      <c r="AZ1569" s="179"/>
      <c r="BA1569" s="179"/>
      <c r="BB1569" s="179"/>
      <c r="BC1569" s="179"/>
      <c r="BD1569" s="179"/>
      <c r="BE1569" s="179"/>
      <c r="BF1569" s="179"/>
      <c r="BG1569" s="179"/>
      <c r="BH1569" s="48">
        <f t="shared" si="798"/>
        <v>0</v>
      </c>
      <c r="BI1569" s="48">
        <f t="shared" si="799"/>
        <v>0</v>
      </c>
      <c r="BJ1569" s="48">
        <f t="shared" si="800"/>
        <v>0</v>
      </c>
      <c r="BK1569" s="48">
        <f t="shared" si="801"/>
        <v>0</v>
      </c>
      <c r="BL1569" s="48">
        <f t="shared" si="802"/>
        <v>0</v>
      </c>
      <c r="BM1569" s="48">
        <f t="shared" si="803"/>
        <v>0</v>
      </c>
      <c r="BN1569" s="48">
        <f t="shared" si="804"/>
        <v>0</v>
      </c>
      <c r="BO1569" s="48">
        <f t="shared" si="805"/>
        <v>0</v>
      </c>
      <c r="BP1569" s="179"/>
      <c r="BQ1569" s="179"/>
      <c r="BR1569" s="189"/>
      <c r="BS1569" s="174"/>
      <c r="BT1569" s="86">
        <f t="shared" si="816"/>
        <v>0</v>
      </c>
      <c r="BU1569" s="174"/>
      <c r="BV1569" s="176"/>
      <c r="BW1569" s="169"/>
      <c r="BX1569" s="157">
        <f>IF(J1569='Категорія витрат'!$F$2,ROUND('Додаток 3._Бюджет детальний ПР'!BW1569*0.3676,2),IF(J1569='Категорія витрат'!$F$3,ROUND('Додаток 3._Бюджет детальний ПР'!BW1569*0.347,2),IF(J1569='Категорія витрат'!$F$4,ROUND('Додаток 3._Бюджет детальний ПР'!BW1569*0.347,2),IF(J1569='Категорія витрат'!$F$7,ROUND('Додаток 3._Бюджет детальний ПР'!BW1569*0.0841,2),0))))</f>
        <v>0</v>
      </c>
      <c r="BY1569" s="151">
        <f t="shared" si="817"/>
        <v>0</v>
      </c>
      <c r="BZ1569" s="179"/>
      <c r="CA1569" s="179"/>
      <c r="CB1569" s="179"/>
      <c r="CC1569" s="179"/>
      <c r="CD1569" s="179"/>
      <c r="CE1569" s="179"/>
      <c r="CF1569" s="179"/>
      <c r="CG1569" s="179"/>
      <c r="CH1569" s="179"/>
      <c r="CI1569" s="179"/>
      <c r="CJ1569" s="179"/>
      <c r="CK1569" s="179"/>
      <c r="CL1569" s="48">
        <f t="shared" si="806"/>
        <v>0</v>
      </c>
      <c r="CM1569" s="48">
        <f t="shared" si="807"/>
        <v>0</v>
      </c>
      <c r="CN1569" s="48">
        <f t="shared" si="808"/>
        <v>0</v>
      </c>
      <c r="CO1569" s="48">
        <f t="shared" si="809"/>
        <v>0</v>
      </c>
      <c r="CP1569" s="48">
        <f t="shared" si="810"/>
        <v>0</v>
      </c>
      <c r="CQ1569" s="48">
        <f t="shared" si="811"/>
        <v>0</v>
      </c>
      <c r="CR1569" s="48">
        <f t="shared" si="812"/>
        <v>0</v>
      </c>
      <c r="CS1569" s="48">
        <f t="shared" si="813"/>
        <v>0</v>
      </c>
      <c r="CT1569" s="179"/>
      <c r="CU1569" s="179"/>
    </row>
    <row r="1570" spans="1:99" ht="20.100000000000001" customHeight="1" x14ac:dyDescent="0.25">
      <c r="A1570" s="57">
        <v>1565</v>
      </c>
      <c r="B1570" s="398" t="str">
        <f>IF(D1570='Напрямки конкурса'!$L$2,'Напрямки конкурса'!$B$2,IF(D1570='Напрямки конкурса'!$L$3,'Напрямки конкурса'!$B$3,IF(D1570='Напрямки конкурса'!$L$4,'Напрямки конкурса'!$B$4,IF(D1570='Напрямки конкурса'!$L$5,'Напрямки конкурса'!$B$5,IF(D1570='Напрямки конкурса'!$L$6,'Напрямки конкурса'!$B$6,IF(D1570='Напрямки конкурса'!$L$7,'Напрямки конкурса'!$B$7,IF(D1570='Напрямки конкурса'!$L$8,'Напрямки конкурса'!$B$8,IF(D1570='Напрямки конкурса'!$L$9,'Напрямки конкурса'!$B$9,IF(D1570='Напрямки конкурса'!$L$10,'Напрямки конкурса'!$B$10,IF(D1570='Напрямки конкурса'!$L$11,'Напрямки конкурса'!$B$11,IF(D1570='Напрямки конкурса'!$L$12,'Напрямки конкурса'!$B$12,IF(D1570='Напрямки конкурса'!$L$13,'Напрямки конкурса'!$B$13,IF(D1570='Напрямки конкурса'!$L$14,'Напрямки конкурса'!$B$14,IF(D1570='Напрямки конкурса'!$L$15,'Напрямки конкурса'!$B$15,IF(D1570='Напрямки конкурса'!$L$16,'Напрямки конкурса'!$B$16,IF(D1570='Напрямки конкурса'!$L$17,'Напрямки конкурса'!$B$17,IF(D1570='Напрямки конкурса'!$L$18,'Напрямки конкурса'!$B$18,IF(D1570='Напрямки конкурса'!$L$19,'Напрямки конкурса'!$B$19,IF(D1570='Напрямки конкурса'!$L$20,'Напрямки конкурса'!$B$20,IF(D1570='Напрямки конкурса'!$L$21,'Напрямки конкурса'!$B$21,IF(D1570='Напрямки конкурса'!$L$22,'Напрямки конкурса'!$B$22,IF(D1570='Напрямки конкурса'!$L$23,'Напрямки конкурса'!$B$23,IF(D1570='Напрямки конкурса'!$L$24,'Напрямки конкурса'!$B$24,IF(D1570='Напрямки конкурса'!$L$25,'Напрямки конкурса'!$B$25,IF(D1570='Напрямки конкурса'!$L$26,'Напрямки конкурса'!$B$26,IF(D1570='Напрямки конкурса'!$L$27,'Напрямки конкурса'!$B$27,IF(D1570='Напрямки конкурса'!$L$28,'Напрямки конкурса'!$B$28,"")))))))))))))))))))))))))))</f>
        <v/>
      </c>
      <c r="C1570" s="58" t="str">
        <f>IF(D1570='Напрямки конкурса'!$L$2,'Напрямки конкурса'!$K$2,IF(D1570='Напрямки конкурса'!$L$3,'Напрямки конкурса'!$K$3,IF(D1570='Напрямки конкурса'!$L$4,'Напрямки конкурса'!$K$4,IF(D1570='Напрямки конкурса'!$L$5,'Напрямки конкурса'!$K$5,IF(D1570='Напрямки конкурса'!$L$6,'Напрямки конкурса'!$K$6,IF(D1570='Напрямки конкурса'!$L$7,'Напрямки конкурса'!$K$7,IF(D1570='Напрямки конкурса'!$L$8,'Напрямки конкурса'!$K$8,IF(D1570='Напрямки конкурса'!$L$9,'Напрямки конкурса'!$K$9,IF(D1570='Напрямки конкурса'!$L$10,'Напрямки конкурса'!$K$10,IF(D1570='Напрямки конкурса'!$L$11,'Напрямки конкурса'!$K$11,IF(D1570='Напрямки конкурса'!$L$12,'Напрямки конкурса'!$K$12,IF(D1570='Напрямки конкурса'!$L$13,'Напрямки конкурса'!$K$13,IF(D1570='Напрямки конкурса'!$L$14,'Напрямки конкурса'!$K$14,IF(D1570='Напрямки конкурса'!$L$15,'Напрямки конкурса'!$K$15,IF(D1570='Напрямки конкурса'!$L$16,'Напрямки конкурса'!$K$16,IF(D1570='Напрямки конкурса'!$L$17,'Напрямки конкурса'!$K$17,IF(D1570='Напрямки конкурса'!$L$18,'Напрямки конкурса'!$K$18,IF(D1570='Напрямки конкурса'!$L$19,'Напрямки конкурса'!$K$19,IF(D1570='Напрямки конкурса'!$L$20,'Напрямки конкурса'!$K$20,IF(D1570='Напрямки конкурса'!$L$21,'Напрямки конкурса'!$K$21,IF(D1570='Напрямки конкурса'!$L$22,'Напрямки конкурса'!$K$22,IF(D1570='Напрямки конкурса'!$L$23,'Напрямки конкурса'!$K$23,IF(D1570='Напрямки конкурса'!$L$24,'Напрямки конкурса'!$K$24,IF(D1570='Напрямки конкурса'!$L$25,'Напрямки конкурса'!$K$25,IF(D1570='Напрямки конкурса'!$L$26,'Напрямки конкурса'!$K$26,IF(D1570='Напрямки конкурса'!$L$27,'Напрямки конкурса'!$K$27,IF(D1570='Напрямки конкурса'!$L$28,'Напрямки конкурса'!$K$28,"")))))))))))))))))))))))))))</f>
        <v/>
      </c>
      <c r="D1570" s="554"/>
      <c r="E1570" s="169"/>
      <c r="F1570" s="169"/>
      <c r="G1570" s="169"/>
      <c r="H1570" s="148" t="str">
        <f>IF(I1570='Категорія витрат'!$B$2,'Категорія витрат'!$A$2,IF(I1570='Категорія витрат'!$B$3,'Категорія витрат'!$A$3,IF(I1570='Категорія витрат'!$B$4,'Категорія витрат'!$A$4,IF(I1570='Категорія витрат'!$B$5,'Категорія витрат'!$A$5,IF(I1570='Категорія витрат'!$B$6,'Категорія витрат'!$A$6,IF(I1570='Категорія витрат'!$B$7,'Категорія витрат'!$A$7,IF(I1570='Категорія витрат'!$B$8,'Категорія витрат'!$A$8,IF(I1570='Категорія витрат'!$B$9,'Категорія витрат'!$A$9,IF(I1570='Категорія витрат'!$B$10,'Категорія витрат'!$A$10,IF(I1570='Категорія витрат'!$B$11,'Категорія витрат'!$A$11,IF(I1570='Категорія витрат'!$B$12,'Категорія витрат'!$A$12,IF(I1570='Категорія витрат'!$B$13,'Категорія витрат'!$A$13,IF(I1570='Категорія витрат'!$B$14,'Категорія витрат'!$A$14,IF(I1570='Категорія витрат'!$B$15,'Категорія витрат'!$A$15,IF(I1570='Категорія витрат'!$B$16,'Категорія витрат'!$A$16,IF(I1570='Категорія витрат'!$B$17,'Категорія витрат'!$A$17,IF(I1570='Категорія витрат'!$B$18,'Категорія витрат'!$A$18,IF(I1570='Категорія витрат'!$B$19,'Категорія витрат'!$A$19,IF(I1570='Категорія витрат'!$B$20,'Категорія витрат'!$A$20,IF(I1570='Категорія витрат'!$B$21,'Категорія витрат'!$A$21,IF(I1570='Категорія витрат'!$B$22,'Категорія витрат'!$A$22,IF(I1570='Категорія витрат'!$B$23,'Категорія витрат'!$A$23,IF(I1570='Категорія витрат'!$B$24,'Категорія витрат'!$A$24,IF(I1570='Категорія витрат'!$B$25,'Категорія витрат'!$A$25,IF(I1570='Категорія витрат'!$B$26,'Категорія витрат'!$A$26,IF(I1570='Категорія витрат'!$B$27,'Категорія витрат'!$A$27,IF(I1570='Категорія витрат'!$B$28,'Категорія витрат'!$A$28,IF(I1570='Категорія витрат'!$B$29,'Категорія витрат'!$A$29,IF(I1570='Категорія витрат'!$B$30,'Категорія витрат'!$A$30,"")))))))))))))))))))))))))))))</f>
        <v/>
      </c>
      <c r="I1570" s="172"/>
      <c r="J1570" s="171"/>
      <c r="K1570" s="174"/>
      <c r="L1570" s="86">
        <f t="shared" si="814"/>
        <v>0</v>
      </c>
      <c r="M1570" s="174"/>
      <c r="N1570" s="176"/>
      <c r="O1570" s="169"/>
      <c r="P1570" s="157">
        <f>IF(J1570='Категорія витрат'!$F$2,ROUND('Додаток 3._Бюджет детальний ПР'!O1570*0.3676,2),IF(J1570='Категорія витрат'!$F$3,ROUND('Додаток 3._Бюджет детальний ПР'!O1570*0.347,2),IF(J1570='Категорія витрат'!$F$4,ROUND('Додаток 3._Бюджет детальний ПР'!O1570*0.347,2),IF(J1570='Категорія витрат'!$F$7,ROUND('Додаток 3._Бюджет детальний ПР'!O1570*0.0841,2),0))))</f>
        <v>0</v>
      </c>
      <c r="Q1570" s="151">
        <f t="shared" si="788"/>
        <v>0</v>
      </c>
      <c r="R1570" s="179"/>
      <c r="S1570" s="179"/>
      <c r="T1570" s="179"/>
      <c r="U1570" s="179"/>
      <c r="V1570" s="179"/>
      <c r="W1570" s="179"/>
      <c r="X1570" s="179"/>
      <c r="Y1570" s="179"/>
      <c r="Z1570" s="179"/>
      <c r="AA1570" s="179"/>
      <c r="AB1570" s="179"/>
      <c r="AC1570" s="179"/>
      <c r="AD1570" s="48">
        <f t="shared" si="790"/>
        <v>0</v>
      </c>
      <c r="AE1570" s="48">
        <f t="shared" si="791"/>
        <v>0</v>
      </c>
      <c r="AF1570" s="48">
        <f t="shared" si="792"/>
        <v>0</v>
      </c>
      <c r="AG1570" s="48">
        <f t="shared" si="793"/>
        <v>0</v>
      </c>
      <c r="AH1570" s="48">
        <f t="shared" si="794"/>
        <v>0</v>
      </c>
      <c r="AI1570" s="48">
        <f t="shared" si="795"/>
        <v>0</v>
      </c>
      <c r="AJ1570" s="48">
        <f t="shared" si="796"/>
        <v>0</v>
      </c>
      <c r="AK1570" s="48">
        <f t="shared" si="797"/>
        <v>0</v>
      </c>
      <c r="AL1570" s="179"/>
      <c r="AM1570" s="179"/>
      <c r="AN1570" s="76"/>
      <c r="AO1570" s="174"/>
      <c r="AP1570" s="86">
        <f t="shared" si="815"/>
        <v>0</v>
      </c>
      <c r="AQ1570" s="174"/>
      <c r="AR1570" s="176"/>
      <c r="AS1570" s="169"/>
      <c r="AT1570" s="157">
        <f>IF(J1570='Категорія витрат'!$F$2,ROUND('Додаток 3._Бюджет детальний ПР'!AS1570*0.3676,2),IF(J1570='Категорія витрат'!$F$3,ROUND('Додаток 3._Бюджет детальний ПР'!AS1570*0.347,2),IF(J1570='Категорія витрат'!$F$4,ROUND('Додаток 3._Бюджет детальний ПР'!AS1570*0.347,2),IF(J1570='Категорія витрат'!$F$7,ROUND('Додаток 3._Бюджет детальний ПР'!AS1570*0.0841,2),0))))</f>
        <v>0</v>
      </c>
      <c r="AU1570" s="151">
        <f t="shared" si="789"/>
        <v>0</v>
      </c>
      <c r="AV1570" s="179"/>
      <c r="AW1570" s="179"/>
      <c r="AX1570" s="179"/>
      <c r="AY1570" s="179"/>
      <c r="AZ1570" s="179"/>
      <c r="BA1570" s="179"/>
      <c r="BB1570" s="179"/>
      <c r="BC1570" s="179"/>
      <c r="BD1570" s="179"/>
      <c r="BE1570" s="179"/>
      <c r="BF1570" s="179"/>
      <c r="BG1570" s="179"/>
      <c r="BH1570" s="48">
        <f t="shared" si="798"/>
        <v>0</v>
      </c>
      <c r="BI1570" s="48">
        <f t="shared" si="799"/>
        <v>0</v>
      </c>
      <c r="BJ1570" s="48">
        <f t="shared" si="800"/>
        <v>0</v>
      </c>
      <c r="BK1570" s="48">
        <f t="shared" si="801"/>
        <v>0</v>
      </c>
      <c r="BL1570" s="48">
        <f t="shared" si="802"/>
        <v>0</v>
      </c>
      <c r="BM1570" s="48">
        <f t="shared" si="803"/>
        <v>0</v>
      </c>
      <c r="BN1570" s="48">
        <f t="shared" si="804"/>
        <v>0</v>
      </c>
      <c r="BO1570" s="48">
        <f t="shared" si="805"/>
        <v>0</v>
      </c>
      <c r="BP1570" s="179"/>
      <c r="BQ1570" s="179"/>
      <c r="BR1570" s="189"/>
      <c r="BS1570" s="174"/>
      <c r="BT1570" s="86">
        <f t="shared" si="816"/>
        <v>0</v>
      </c>
      <c r="BU1570" s="174"/>
      <c r="BV1570" s="176"/>
      <c r="BW1570" s="169"/>
      <c r="BX1570" s="157">
        <f>IF(J1570='Категорія витрат'!$F$2,ROUND('Додаток 3._Бюджет детальний ПР'!BW1570*0.3676,2),IF(J1570='Категорія витрат'!$F$3,ROUND('Додаток 3._Бюджет детальний ПР'!BW1570*0.347,2),IF(J1570='Категорія витрат'!$F$4,ROUND('Додаток 3._Бюджет детальний ПР'!BW1570*0.347,2),IF(J1570='Категорія витрат'!$F$7,ROUND('Додаток 3._Бюджет детальний ПР'!BW1570*0.0841,2),0))))</f>
        <v>0</v>
      </c>
      <c r="BY1570" s="151">
        <f t="shared" si="817"/>
        <v>0</v>
      </c>
      <c r="BZ1570" s="179"/>
      <c r="CA1570" s="179"/>
      <c r="CB1570" s="179"/>
      <c r="CC1570" s="179"/>
      <c r="CD1570" s="179"/>
      <c r="CE1570" s="179"/>
      <c r="CF1570" s="179"/>
      <c r="CG1570" s="179"/>
      <c r="CH1570" s="179"/>
      <c r="CI1570" s="179"/>
      <c r="CJ1570" s="179"/>
      <c r="CK1570" s="179"/>
      <c r="CL1570" s="48">
        <f t="shared" si="806"/>
        <v>0</v>
      </c>
      <c r="CM1570" s="48">
        <f t="shared" si="807"/>
        <v>0</v>
      </c>
      <c r="CN1570" s="48">
        <f t="shared" si="808"/>
        <v>0</v>
      </c>
      <c r="CO1570" s="48">
        <f t="shared" si="809"/>
        <v>0</v>
      </c>
      <c r="CP1570" s="48">
        <f t="shared" si="810"/>
        <v>0</v>
      </c>
      <c r="CQ1570" s="48">
        <f t="shared" si="811"/>
        <v>0</v>
      </c>
      <c r="CR1570" s="48">
        <f t="shared" si="812"/>
        <v>0</v>
      </c>
      <c r="CS1570" s="48">
        <f t="shared" si="813"/>
        <v>0</v>
      </c>
      <c r="CT1570" s="179"/>
      <c r="CU1570" s="179"/>
    </row>
    <row r="1571" spans="1:99" ht="20.100000000000001" customHeight="1" x14ac:dyDescent="0.25">
      <c r="A1571" s="57">
        <v>1566</v>
      </c>
      <c r="B1571" s="398" t="str">
        <f>IF(D1571='Напрямки конкурса'!$L$2,'Напрямки конкурса'!$B$2,IF(D1571='Напрямки конкурса'!$L$3,'Напрямки конкурса'!$B$3,IF(D1571='Напрямки конкурса'!$L$4,'Напрямки конкурса'!$B$4,IF(D1571='Напрямки конкурса'!$L$5,'Напрямки конкурса'!$B$5,IF(D1571='Напрямки конкурса'!$L$6,'Напрямки конкурса'!$B$6,IF(D1571='Напрямки конкурса'!$L$7,'Напрямки конкурса'!$B$7,IF(D1571='Напрямки конкурса'!$L$8,'Напрямки конкурса'!$B$8,IF(D1571='Напрямки конкурса'!$L$9,'Напрямки конкурса'!$B$9,IF(D1571='Напрямки конкурса'!$L$10,'Напрямки конкурса'!$B$10,IF(D1571='Напрямки конкурса'!$L$11,'Напрямки конкурса'!$B$11,IF(D1571='Напрямки конкурса'!$L$12,'Напрямки конкурса'!$B$12,IF(D1571='Напрямки конкурса'!$L$13,'Напрямки конкурса'!$B$13,IF(D1571='Напрямки конкурса'!$L$14,'Напрямки конкурса'!$B$14,IF(D1571='Напрямки конкурса'!$L$15,'Напрямки конкурса'!$B$15,IF(D1571='Напрямки конкурса'!$L$16,'Напрямки конкурса'!$B$16,IF(D1571='Напрямки конкурса'!$L$17,'Напрямки конкурса'!$B$17,IF(D1571='Напрямки конкурса'!$L$18,'Напрямки конкурса'!$B$18,IF(D1571='Напрямки конкурса'!$L$19,'Напрямки конкурса'!$B$19,IF(D1571='Напрямки конкурса'!$L$20,'Напрямки конкурса'!$B$20,IF(D1571='Напрямки конкурса'!$L$21,'Напрямки конкурса'!$B$21,IF(D1571='Напрямки конкурса'!$L$22,'Напрямки конкурса'!$B$22,IF(D1571='Напрямки конкурса'!$L$23,'Напрямки конкурса'!$B$23,IF(D1571='Напрямки конкурса'!$L$24,'Напрямки конкурса'!$B$24,IF(D1571='Напрямки конкурса'!$L$25,'Напрямки конкурса'!$B$25,IF(D1571='Напрямки конкурса'!$L$26,'Напрямки конкурса'!$B$26,IF(D1571='Напрямки конкурса'!$L$27,'Напрямки конкурса'!$B$27,IF(D1571='Напрямки конкурса'!$L$28,'Напрямки конкурса'!$B$28,"")))))))))))))))))))))))))))</f>
        <v/>
      </c>
      <c r="C1571" s="58" t="str">
        <f>IF(D1571='Напрямки конкурса'!$L$2,'Напрямки конкурса'!$K$2,IF(D1571='Напрямки конкурса'!$L$3,'Напрямки конкурса'!$K$3,IF(D1571='Напрямки конкурса'!$L$4,'Напрямки конкурса'!$K$4,IF(D1571='Напрямки конкурса'!$L$5,'Напрямки конкурса'!$K$5,IF(D1571='Напрямки конкурса'!$L$6,'Напрямки конкурса'!$K$6,IF(D1571='Напрямки конкурса'!$L$7,'Напрямки конкурса'!$K$7,IF(D1571='Напрямки конкурса'!$L$8,'Напрямки конкурса'!$K$8,IF(D1571='Напрямки конкурса'!$L$9,'Напрямки конкурса'!$K$9,IF(D1571='Напрямки конкурса'!$L$10,'Напрямки конкурса'!$K$10,IF(D1571='Напрямки конкурса'!$L$11,'Напрямки конкурса'!$K$11,IF(D1571='Напрямки конкурса'!$L$12,'Напрямки конкурса'!$K$12,IF(D1571='Напрямки конкурса'!$L$13,'Напрямки конкурса'!$K$13,IF(D1571='Напрямки конкурса'!$L$14,'Напрямки конкурса'!$K$14,IF(D1571='Напрямки конкурса'!$L$15,'Напрямки конкурса'!$K$15,IF(D1571='Напрямки конкурса'!$L$16,'Напрямки конкурса'!$K$16,IF(D1571='Напрямки конкурса'!$L$17,'Напрямки конкурса'!$K$17,IF(D1571='Напрямки конкурса'!$L$18,'Напрямки конкурса'!$K$18,IF(D1571='Напрямки конкурса'!$L$19,'Напрямки конкурса'!$K$19,IF(D1571='Напрямки конкурса'!$L$20,'Напрямки конкурса'!$K$20,IF(D1571='Напрямки конкурса'!$L$21,'Напрямки конкурса'!$K$21,IF(D1571='Напрямки конкурса'!$L$22,'Напрямки конкурса'!$K$22,IF(D1571='Напрямки конкурса'!$L$23,'Напрямки конкурса'!$K$23,IF(D1571='Напрямки конкурса'!$L$24,'Напрямки конкурса'!$K$24,IF(D1571='Напрямки конкурса'!$L$25,'Напрямки конкурса'!$K$25,IF(D1571='Напрямки конкурса'!$L$26,'Напрямки конкурса'!$K$26,IF(D1571='Напрямки конкурса'!$L$27,'Напрямки конкурса'!$K$27,IF(D1571='Напрямки конкурса'!$L$28,'Напрямки конкурса'!$K$28,"")))))))))))))))))))))))))))</f>
        <v/>
      </c>
      <c r="D1571" s="554"/>
      <c r="E1571" s="169"/>
      <c r="F1571" s="169"/>
      <c r="G1571" s="169"/>
      <c r="H1571" s="148" t="str">
        <f>IF(I1571='Категорія витрат'!$B$2,'Категорія витрат'!$A$2,IF(I1571='Категорія витрат'!$B$3,'Категорія витрат'!$A$3,IF(I1571='Категорія витрат'!$B$4,'Категорія витрат'!$A$4,IF(I1571='Категорія витрат'!$B$5,'Категорія витрат'!$A$5,IF(I1571='Категорія витрат'!$B$6,'Категорія витрат'!$A$6,IF(I1571='Категорія витрат'!$B$7,'Категорія витрат'!$A$7,IF(I1571='Категорія витрат'!$B$8,'Категорія витрат'!$A$8,IF(I1571='Категорія витрат'!$B$9,'Категорія витрат'!$A$9,IF(I1571='Категорія витрат'!$B$10,'Категорія витрат'!$A$10,IF(I1571='Категорія витрат'!$B$11,'Категорія витрат'!$A$11,IF(I1571='Категорія витрат'!$B$12,'Категорія витрат'!$A$12,IF(I1571='Категорія витрат'!$B$13,'Категорія витрат'!$A$13,IF(I1571='Категорія витрат'!$B$14,'Категорія витрат'!$A$14,IF(I1571='Категорія витрат'!$B$15,'Категорія витрат'!$A$15,IF(I1571='Категорія витрат'!$B$16,'Категорія витрат'!$A$16,IF(I1571='Категорія витрат'!$B$17,'Категорія витрат'!$A$17,IF(I1571='Категорія витрат'!$B$18,'Категорія витрат'!$A$18,IF(I1571='Категорія витрат'!$B$19,'Категорія витрат'!$A$19,IF(I1571='Категорія витрат'!$B$20,'Категорія витрат'!$A$20,IF(I1571='Категорія витрат'!$B$21,'Категорія витрат'!$A$21,IF(I1571='Категорія витрат'!$B$22,'Категорія витрат'!$A$22,IF(I1571='Категорія витрат'!$B$23,'Категорія витрат'!$A$23,IF(I1571='Категорія витрат'!$B$24,'Категорія витрат'!$A$24,IF(I1571='Категорія витрат'!$B$25,'Категорія витрат'!$A$25,IF(I1571='Категорія витрат'!$B$26,'Категорія витрат'!$A$26,IF(I1571='Категорія витрат'!$B$27,'Категорія витрат'!$A$27,IF(I1571='Категорія витрат'!$B$28,'Категорія витрат'!$A$28,IF(I1571='Категорія витрат'!$B$29,'Категорія витрат'!$A$29,IF(I1571='Категорія витрат'!$B$30,'Категорія витрат'!$A$30,"")))))))))))))))))))))))))))))</f>
        <v/>
      </c>
      <c r="I1571" s="172"/>
      <c r="J1571" s="171"/>
      <c r="K1571" s="174"/>
      <c r="L1571" s="86">
        <f t="shared" si="814"/>
        <v>0</v>
      </c>
      <c r="M1571" s="174"/>
      <c r="N1571" s="176"/>
      <c r="O1571" s="169"/>
      <c r="P1571" s="157">
        <f>IF(J1571='Категорія витрат'!$F$2,ROUND('Додаток 3._Бюджет детальний ПР'!O1571*0.3676,2),IF(J1571='Категорія витрат'!$F$3,ROUND('Додаток 3._Бюджет детальний ПР'!O1571*0.347,2),IF(J1571='Категорія витрат'!$F$4,ROUND('Додаток 3._Бюджет детальний ПР'!O1571*0.347,2),IF(J1571='Категорія витрат'!$F$7,ROUND('Додаток 3._Бюджет детальний ПР'!O1571*0.0841,2),0))))</f>
        <v>0</v>
      </c>
      <c r="Q1571" s="151">
        <f t="shared" si="788"/>
        <v>0</v>
      </c>
      <c r="R1571" s="179"/>
      <c r="S1571" s="179"/>
      <c r="T1571" s="179"/>
      <c r="U1571" s="179"/>
      <c r="V1571" s="179"/>
      <c r="W1571" s="179"/>
      <c r="X1571" s="179"/>
      <c r="Y1571" s="179"/>
      <c r="Z1571" s="179"/>
      <c r="AA1571" s="179"/>
      <c r="AB1571" s="179"/>
      <c r="AC1571" s="179"/>
      <c r="AD1571" s="48">
        <f t="shared" si="790"/>
        <v>0</v>
      </c>
      <c r="AE1571" s="48">
        <f t="shared" si="791"/>
        <v>0</v>
      </c>
      <c r="AF1571" s="48">
        <f t="shared" si="792"/>
        <v>0</v>
      </c>
      <c r="AG1571" s="48">
        <f t="shared" si="793"/>
        <v>0</v>
      </c>
      <c r="AH1571" s="48">
        <f t="shared" si="794"/>
        <v>0</v>
      </c>
      <c r="AI1571" s="48">
        <f t="shared" si="795"/>
        <v>0</v>
      </c>
      <c r="AJ1571" s="48">
        <f t="shared" si="796"/>
        <v>0</v>
      </c>
      <c r="AK1571" s="48">
        <f t="shared" si="797"/>
        <v>0</v>
      </c>
      <c r="AL1571" s="179"/>
      <c r="AM1571" s="179"/>
      <c r="AN1571" s="76"/>
      <c r="AO1571" s="174"/>
      <c r="AP1571" s="86">
        <f t="shared" si="815"/>
        <v>0</v>
      </c>
      <c r="AQ1571" s="174"/>
      <c r="AR1571" s="176"/>
      <c r="AS1571" s="169"/>
      <c r="AT1571" s="157">
        <f>IF(J1571='Категорія витрат'!$F$2,ROUND('Додаток 3._Бюджет детальний ПР'!AS1571*0.3676,2),IF(J1571='Категорія витрат'!$F$3,ROUND('Додаток 3._Бюджет детальний ПР'!AS1571*0.347,2),IF(J1571='Категорія витрат'!$F$4,ROUND('Додаток 3._Бюджет детальний ПР'!AS1571*0.347,2),IF(J1571='Категорія витрат'!$F$7,ROUND('Додаток 3._Бюджет детальний ПР'!AS1571*0.0841,2),0))))</f>
        <v>0</v>
      </c>
      <c r="AU1571" s="151">
        <f t="shared" si="789"/>
        <v>0</v>
      </c>
      <c r="AV1571" s="179"/>
      <c r="AW1571" s="179"/>
      <c r="AX1571" s="179"/>
      <c r="AY1571" s="179"/>
      <c r="AZ1571" s="179"/>
      <c r="BA1571" s="179"/>
      <c r="BB1571" s="179"/>
      <c r="BC1571" s="179"/>
      <c r="BD1571" s="179"/>
      <c r="BE1571" s="179"/>
      <c r="BF1571" s="179"/>
      <c r="BG1571" s="179"/>
      <c r="BH1571" s="48">
        <f t="shared" si="798"/>
        <v>0</v>
      </c>
      <c r="BI1571" s="48">
        <f t="shared" si="799"/>
        <v>0</v>
      </c>
      <c r="BJ1571" s="48">
        <f t="shared" si="800"/>
        <v>0</v>
      </c>
      <c r="BK1571" s="48">
        <f t="shared" si="801"/>
        <v>0</v>
      </c>
      <c r="BL1571" s="48">
        <f t="shared" si="802"/>
        <v>0</v>
      </c>
      <c r="BM1571" s="48">
        <f t="shared" si="803"/>
        <v>0</v>
      </c>
      <c r="BN1571" s="48">
        <f t="shared" si="804"/>
        <v>0</v>
      </c>
      <c r="BO1571" s="48">
        <f t="shared" si="805"/>
        <v>0</v>
      </c>
      <c r="BP1571" s="179"/>
      <c r="BQ1571" s="179"/>
      <c r="BR1571" s="189"/>
      <c r="BS1571" s="174"/>
      <c r="BT1571" s="86">
        <f t="shared" si="816"/>
        <v>0</v>
      </c>
      <c r="BU1571" s="174"/>
      <c r="BV1571" s="176"/>
      <c r="BW1571" s="169"/>
      <c r="BX1571" s="157">
        <f>IF(J1571='Категорія витрат'!$F$2,ROUND('Додаток 3._Бюджет детальний ПР'!BW1571*0.3676,2),IF(J1571='Категорія витрат'!$F$3,ROUND('Додаток 3._Бюджет детальний ПР'!BW1571*0.347,2),IF(J1571='Категорія витрат'!$F$4,ROUND('Додаток 3._Бюджет детальний ПР'!BW1571*0.347,2),IF(J1571='Категорія витрат'!$F$7,ROUND('Додаток 3._Бюджет детальний ПР'!BW1571*0.0841,2),0))))</f>
        <v>0</v>
      </c>
      <c r="BY1571" s="151">
        <f t="shared" si="817"/>
        <v>0</v>
      </c>
      <c r="BZ1571" s="179"/>
      <c r="CA1571" s="179"/>
      <c r="CB1571" s="179"/>
      <c r="CC1571" s="179"/>
      <c r="CD1571" s="179"/>
      <c r="CE1571" s="179"/>
      <c r="CF1571" s="179"/>
      <c r="CG1571" s="179"/>
      <c r="CH1571" s="179"/>
      <c r="CI1571" s="179"/>
      <c r="CJ1571" s="179"/>
      <c r="CK1571" s="179"/>
      <c r="CL1571" s="48">
        <f t="shared" si="806"/>
        <v>0</v>
      </c>
      <c r="CM1571" s="48">
        <f t="shared" si="807"/>
        <v>0</v>
      </c>
      <c r="CN1571" s="48">
        <f t="shared" si="808"/>
        <v>0</v>
      </c>
      <c r="CO1571" s="48">
        <f t="shared" si="809"/>
        <v>0</v>
      </c>
      <c r="CP1571" s="48">
        <f t="shared" si="810"/>
        <v>0</v>
      </c>
      <c r="CQ1571" s="48">
        <f t="shared" si="811"/>
        <v>0</v>
      </c>
      <c r="CR1571" s="48">
        <f t="shared" si="812"/>
        <v>0</v>
      </c>
      <c r="CS1571" s="48">
        <f t="shared" si="813"/>
        <v>0</v>
      </c>
      <c r="CT1571" s="179"/>
      <c r="CU1571" s="179"/>
    </row>
    <row r="1572" spans="1:99" ht="20.100000000000001" customHeight="1" x14ac:dyDescent="0.25">
      <c r="A1572" s="57">
        <v>1567</v>
      </c>
      <c r="B1572" s="398" t="str">
        <f>IF(D1572='Напрямки конкурса'!$L$2,'Напрямки конкурса'!$B$2,IF(D1572='Напрямки конкурса'!$L$3,'Напрямки конкурса'!$B$3,IF(D1572='Напрямки конкурса'!$L$4,'Напрямки конкурса'!$B$4,IF(D1572='Напрямки конкурса'!$L$5,'Напрямки конкурса'!$B$5,IF(D1572='Напрямки конкурса'!$L$6,'Напрямки конкурса'!$B$6,IF(D1572='Напрямки конкурса'!$L$7,'Напрямки конкурса'!$B$7,IF(D1572='Напрямки конкурса'!$L$8,'Напрямки конкурса'!$B$8,IF(D1572='Напрямки конкурса'!$L$9,'Напрямки конкурса'!$B$9,IF(D1572='Напрямки конкурса'!$L$10,'Напрямки конкурса'!$B$10,IF(D1572='Напрямки конкурса'!$L$11,'Напрямки конкурса'!$B$11,IF(D1572='Напрямки конкурса'!$L$12,'Напрямки конкурса'!$B$12,IF(D1572='Напрямки конкурса'!$L$13,'Напрямки конкурса'!$B$13,IF(D1572='Напрямки конкурса'!$L$14,'Напрямки конкурса'!$B$14,IF(D1572='Напрямки конкурса'!$L$15,'Напрямки конкурса'!$B$15,IF(D1572='Напрямки конкурса'!$L$16,'Напрямки конкурса'!$B$16,IF(D1572='Напрямки конкурса'!$L$17,'Напрямки конкурса'!$B$17,IF(D1572='Напрямки конкурса'!$L$18,'Напрямки конкурса'!$B$18,IF(D1572='Напрямки конкурса'!$L$19,'Напрямки конкурса'!$B$19,IF(D1572='Напрямки конкурса'!$L$20,'Напрямки конкурса'!$B$20,IF(D1572='Напрямки конкурса'!$L$21,'Напрямки конкурса'!$B$21,IF(D1572='Напрямки конкурса'!$L$22,'Напрямки конкурса'!$B$22,IF(D1572='Напрямки конкурса'!$L$23,'Напрямки конкурса'!$B$23,IF(D1572='Напрямки конкурса'!$L$24,'Напрямки конкурса'!$B$24,IF(D1572='Напрямки конкурса'!$L$25,'Напрямки конкурса'!$B$25,IF(D1572='Напрямки конкурса'!$L$26,'Напрямки конкурса'!$B$26,IF(D1572='Напрямки конкурса'!$L$27,'Напрямки конкурса'!$B$27,IF(D1572='Напрямки конкурса'!$L$28,'Напрямки конкурса'!$B$28,"")))))))))))))))))))))))))))</f>
        <v/>
      </c>
      <c r="C1572" s="58" t="str">
        <f>IF(D1572='Напрямки конкурса'!$L$2,'Напрямки конкурса'!$K$2,IF(D1572='Напрямки конкурса'!$L$3,'Напрямки конкурса'!$K$3,IF(D1572='Напрямки конкурса'!$L$4,'Напрямки конкурса'!$K$4,IF(D1572='Напрямки конкурса'!$L$5,'Напрямки конкурса'!$K$5,IF(D1572='Напрямки конкурса'!$L$6,'Напрямки конкурса'!$K$6,IF(D1572='Напрямки конкурса'!$L$7,'Напрямки конкурса'!$K$7,IF(D1572='Напрямки конкурса'!$L$8,'Напрямки конкурса'!$K$8,IF(D1572='Напрямки конкурса'!$L$9,'Напрямки конкурса'!$K$9,IF(D1572='Напрямки конкурса'!$L$10,'Напрямки конкурса'!$K$10,IF(D1572='Напрямки конкурса'!$L$11,'Напрямки конкурса'!$K$11,IF(D1572='Напрямки конкурса'!$L$12,'Напрямки конкурса'!$K$12,IF(D1572='Напрямки конкурса'!$L$13,'Напрямки конкурса'!$K$13,IF(D1572='Напрямки конкурса'!$L$14,'Напрямки конкурса'!$K$14,IF(D1572='Напрямки конкурса'!$L$15,'Напрямки конкурса'!$K$15,IF(D1572='Напрямки конкурса'!$L$16,'Напрямки конкурса'!$K$16,IF(D1572='Напрямки конкурса'!$L$17,'Напрямки конкурса'!$K$17,IF(D1572='Напрямки конкурса'!$L$18,'Напрямки конкурса'!$K$18,IF(D1572='Напрямки конкурса'!$L$19,'Напрямки конкурса'!$K$19,IF(D1572='Напрямки конкурса'!$L$20,'Напрямки конкурса'!$K$20,IF(D1572='Напрямки конкурса'!$L$21,'Напрямки конкурса'!$K$21,IF(D1572='Напрямки конкурса'!$L$22,'Напрямки конкурса'!$K$22,IF(D1572='Напрямки конкурса'!$L$23,'Напрямки конкурса'!$K$23,IF(D1572='Напрямки конкурса'!$L$24,'Напрямки конкурса'!$K$24,IF(D1572='Напрямки конкурса'!$L$25,'Напрямки конкурса'!$K$25,IF(D1572='Напрямки конкурса'!$L$26,'Напрямки конкурса'!$K$26,IF(D1572='Напрямки конкурса'!$L$27,'Напрямки конкурса'!$K$27,IF(D1572='Напрямки конкурса'!$L$28,'Напрямки конкурса'!$K$28,"")))))))))))))))))))))))))))</f>
        <v/>
      </c>
      <c r="D1572" s="554"/>
      <c r="E1572" s="169"/>
      <c r="F1572" s="169"/>
      <c r="G1572" s="169"/>
      <c r="H1572" s="148" t="str">
        <f>IF(I1572='Категорія витрат'!$B$2,'Категорія витрат'!$A$2,IF(I1572='Категорія витрат'!$B$3,'Категорія витрат'!$A$3,IF(I1572='Категорія витрат'!$B$4,'Категорія витрат'!$A$4,IF(I1572='Категорія витрат'!$B$5,'Категорія витрат'!$A$5,IF(I1572='Категорія витрат'!$B$6,'Категорія витрат'!$A$6,IF(I1572='Категорія витрат'!$B$7,'Категорія витрат'!$A$7,IF(I1572='Категорія витрат'!$B$8,'Категорія витрат'!$A$8,IF(I1572='Категорія витрат'!$B$9,'Категорія витрат'!$A$9,IF(I1572='Категорія витрат'!$B$10,'Категорія витрат'!$A$10,IF(I1572='Категорія витрат'!$B$11,'Категорія витрат'!$A$11,IF(I1572='Категорія витрат'!$B$12,'Категорія витрат'!$A$12,IF(I1572='Категорія витрат'!$B$13,'Категорія витрат'!$A$13,IF(I1572='Категорія витрат'!$B$14,'Категорія витрат'!$A$14,IF(I1572='Категорія витрат'!$B$15,'Категорія витрат'!$A$15,IF(I1572='Категорія витрат'!$B$16,'Категорія витрат'!$A$16,IF(I1572='Категорія витрат'!$B$17,'Категорія витрат'!$A$17,IF(I1572='Категорія витрат'!$B$18,'Категорія витрат'!$A$18,IF(I1572='Категорія витрат'!$B$19,'Категорія витрат'!$A$19,IF(I1572='Категорія витрат'!$B$20,'Категорія витрат'!$A$20,IF(I1572='Категорія витрат'!$B$21,'Категорія витрат'!$A$21,IF(I1572='Категорія витрат'!$B$22,'Категорія витрат'!$A$22,IF(I1572='Категорія витрат'!$B$23,'Категорія витрат'!$A$23,IF(I1572='Категорія витрат'!$B$24,'Категорія витрат'!$A$24,IF(I1572='Категорія витрат'!$B$25,'Категорія витрат'!$A$25,IF(I1572='Категорія витрат'!$B$26,'Категорія витрат'!$A$26,IF(I1572='Категорія витрат'!$B$27,'Категорія витрат'!$A$27,IF(I1572='Категорія витрат'!$B$28,'Категорія витрат'!$A$28,IF(I1572='Категорія витрат'!$B$29,'Категорія витрат'!$A$29,IF(I1572='Категорія витрат'!$B$30,'Категорія витрат'!$A$30,"")))))))))))))))))))))))))))))</f>
        <v/>
      </c>
      <c r="I1572" s="172"/>
      <c r="J1572" s="171"/>
      <c r="K1572" s="174"/>
      <c r="L1572" s="86">
        <f t="shared" si="814"/>
        <v>0</v>
      </c>
      <c r="M1572" s="174"/>
      <c r="N1572" s="176"/>
      <c r="O1572" s="169"/>
      <c r="P1572" s="157">
        <f>IF(J1572='Категорія витрат'!$F$2,ROUND('Додаток 3._Бюджет детальний ПР'!O1572*0.3676,2),IF(J1572='Категорія витрат'!$F$3,ROUND('Додаток 3._Бюджет детальний ПР'!O1572*0.347,2),IF(J1572='Категорія витрат'!$F$4,ROUND('Додаток 3._Бюджет детальний ПР'!O1572*0.347,2),IF(J1572='Категорія витрат'!$F$7,ROUND('Додаток 3._Бюджет детальний ПР'!O1572*0.0841,2),0))))</f>
        <v>0</v>
      </c>
      <c r="Q1572" s="151">
        <f t="shared" si="788"/>
        <v>0</v>
      </c>
      <c r="R1572" s="179"/>
      <c r="S1572" s="179"/>
      <c r="T1572" s="179"/>
      <c r="U1572" s="179"/>
      <c r="V1572" s="179"/>
      <c r="W1572" s="179"/>
      <c r="X1572" s="179"/>
      <c r="Y1572" s="179"/>
      <c r="Z1572" s="179"/>
      <c r="AA1572" s="179"/>
      <c r="AB1572" s="179"/>
      <c r="AC1572" s="179"/>
      <c r="AD1572" s="48">
        <f t="shared" si="790"/>
        <v>0</v>
      </c>
      <c r="AE1572" s="48">
        <f t="shared" si="791"/>
        <v>0</v>
      </c>
      <c r="AF1572" s="48">
        <f t="shared" si="792"/>
        <v>0</v>
      </c>
      <c r="AG1572" s="48">
        <f t="shared" si="793"/>
        <v>0</v>
      </c>
      <c r="AH1572" s="48">
        <f t="shared" si="794"/>
        <v>0</v>
      </c>
      <c r="AI1572" s="48">
        <f t="shared" si="795"/>
        <v>0</v>
      </c>
      <c r="AJ1572" s="48">
        <f t="shared" si="796"/>
        <v>0</v>
      </c>
      <c r="AK1572" s="48">
        <f t="shared" si="797"/>
        <v>0</v>
      </c>
      <c r="AL1572" s="179"/>
      <c r="AM1572" s="179"/>
      <c r="AN1572" s="76"/>
      <c r="AO1572" s="174"/>
      <c r="AP1572" s="86">
        <f t="shared" si="815"/>
        <v>0</v>
      </c>
      <c r="AQ1572" s="174"/>
      <c r="AR1572" s="176"/>
      <c r="AS1572" s="169"/>
      <c r="AT1572" s="157">
        <f>IF(J1572='Категорія витрат'!$F$2,ROUND('Додаток 3._Бюджет детальний ПР'!AS1572*0.3676,2),IF(J1572='Категорія витрат'!$F$3,ROUND('Додаток 3._Бюджет детальний ПР'!AS1572*0.347,2),IF(J1572='Категорія витрат'!$F$4,ROUND('Додаток 3._Бюджет детальний ПР'!AS1572*0.347,2),IF(J1572='Категорія витрат'!$F$7,ROUND('Додаток 3._Бюджет детальний ПР'!AS1572*0.0841,2),0))))</f>
        <v>0</v>
      </c>
      <c r="AU1572" s="151">
        <f t="shared" si="789"/>
        <v>0</v>
      </c>
      <c r="AV1572" s="179"/>
      <c r="AW1572" s="179"/>
      <c r="AX1572" s="179"/>
      <c r="AY1572" s="179"/>
      <c r="AZ1572" s="179"/>
      <c r="BA1572" s="179"/>
      <c r="BB1572" s="179"/>
      <c r="BC1572" s="179"/>
      <c r="BD1572" s="179"/>
      <c r="BE1572" s="179"/>
      <c r="BF1572" s="179"/>
      <c r="BG1572" s="179"/>
      <c r="BH1572" s="48">
        <f t="shared" si="798"/>
        <v>0</v>
      </c>
      <c r="BI1572" s="48">
        <f t="shared" si="799"/>
        <v>0</v>
      </c>
      <c r="BJ1572" s="48">
        <f t="shared" si="800"/>
        <v>0</v>
      </c>
      <c r="BK1572" s="48">
        <f t="shared" si="801"/>
        <v>0</v>
      </c>
      <c r="BL1572" s="48">
        <f t="shared" si="802"/>
        <v>0</v>
      </c>
      <c r="BM1572" s="48">
        <f t="shared" si="803"/>
        <v>0</v>
      </c>
      <c r="BN1572" s="48">
        <f t="shared" si="804"/>
        <v>0</v>
      </c>
      <c r="BO1572" s="48">
        <f t="shared" si="805"/>
        <v>0</v>
      </c>
      <c r="BP1572" s="179"/>
      <c r="BQ1572" s="179"/>
      <c r="BR1572" s="189"/>
      <c r="BS1572" s="174"/>
      <c r="BT1572" s="86">
        <f t="shared" si="816"/>
        <v>0</v>
      </c>
      <c r="BU1572" s="174"/>
      <c r="BV1572" s="176"/>
      <c r="BW1572" s="169"/>
      <c r="BX1572" s="157">
        <f>IF(J1572='Категорія витрат'!$F$2,ROUND('Додаток 3._Бюджет детальний ПР'!BW1572*0.3676,2),IF(J1572='Категорія витрат'!$F$3,ROUND('Додаток 3._Бюджет детальний ПР'!BW1572*0.347,2),IF(J1572='Категорія витрат'!$F$4,ROUND('Додаток 3._Бюджет детальний ПР'!BW1572*0.347,2),IF(J1572='Категорія витрат'!$F$7,ROUND('Додаток 3._Бюджет детальний ПР'!BW1572*0.0841,2),0))))</f>
        <v>0</v>
      </c>
      <c r="BY1572" s="151">
        <f t="shared" si="817"/>
        <v>0</v>
      </c>
      <c r="BZ1572" s="179"/>
      <c r="CA1572" s="179"/>
      <c r="CB1572" s="179"/>
      <c r="CC1572" s="179"/>
      <c r="CD1572" s="179"/>
      <c r="CE1572" s="179"/>
      <c r="CF1572" s="179"/>
      <c r="CG1572" s="179"/>
      <c r="CH1572" s="179"/>
      <c r="CI1572" s="179"/>
      <c r="CJ1572" s="179"/>
      <c r="CK1572" s="179"/>
      <c r="CL1572" s="48">
        <f t="shared" si="806"/>
        <v>0</v>
      </c>
      <c r="CM1572" s="48">
        <f t="shared" si="807"/>
        <v>0</v>
      </c>
      <c r="CN1572" s="48">
        <f t="shared" si="808"/>
        <v>0</v>
      </c>
      <c r="CO1572" s="48">
        <f t="shared" si="809"/>
        <v>0</v>
      </c>
      <c r="CP1572" s="48">
        <f t="shared" si="810"/>
        <v>0</v>
      </c>
      <c r="CQ1572" s="48">
        <f t="shared" si="811"/>
        <v>0</v>
      </c>
      <c r="CR1572" s="48">
        <f t="shared" si="812"/>
        <v>0</v>
      </c>
      <c r="CS1572" s="48">
        <f t="shared" si="813"/>
        <v>0</v>
      </c>
      <c r="CT1572" s="179"/>
      <c r="CU1572" s="179"/>
    </row>
    <row r="1573" spans="1:99" ht="20.100000000000001" customHeight="1" x14ac:dyDescent="0.25">
      <c r="A1573" s="57">
        <v>1568</v>
      </c>
      <c r="B1573" s="398" t="str">
        <f>IF(D1573='Напрямки конкурса'!$L$2,'Напрямки конкурса'!$B$2,IF(D1573='Напрямки конкурса'!$L$3,'Напрямки конкурса'!$B$3,IF(D1573='Напрямки конкурса'!$L$4,'Напрямки конкурса'!$B$4,IF(D1573='Напрямки конкурса'!$L$5,'Напрямки конкурса'!$B$5,IF(D1573='Напрямки конкурса'!$L$6,'Напрямки конкурса'!$B$6,IF(D1573='Напрямки конкурса'!$L$7,'Напрямки конкурса'!$B$7,IF(D1573='Напрямки конкурса'!$L$8,'Напрямки конкурса'!$B$8,IF(D1573='Напрямки конкурса'!$L$9,'Напрямки конкурса'!$B$9,IF(D1573='Напрямки конкурса'!$L$10,'Напрямки конкурса'!$B$10,IF(D1573='Напрямки конкурса'!$L$11,'Напрямки конкурса'!$B$11,IF(D1573='Напрямки конкурса'!$L$12,'Напрямки конкурса'!$B$12,IF(D1573='Напрямки конкурса'!$L$13,'Напрямки конкурса'!$B$13,IF(D1573='Напрямки конкурса'!$L$14,'Напрямки конкурса'!$B$14,IF(D1573='Напрямки конкурса'!$L$15,'Напрямки конкурса'!$B$15,IF(D1573='Напрямки конкурса'!$L$16,'Напрямки конкурса'!$B$16,IF(D1573='Напрямки конкурса'!$L$17,'Напрямки конкурса'!$B$17,IF(D1573='Напрямки конкурса'!$L$18,'Напрямки конкурса'!$B$18,IF(D1573='Напрямки конкурса'!$L$19,'Напрямки конкурса'!$B$19,IF(D1573='Напрямки конкурса'!$L$20,'Напрямки конкурса'!$B$20,IF(D1573='Напрямки конкурса'!$L$21,'Напрямки конкурса'!$B$21,IF(D1573='Напрямки конкурса'!$L$22,'Напрямки конкурса'!$B$22,IF(D1573='Напрямки конкурса'!$L$23,'Напрямки конкурса'!$B$23,IF(D1573='Напрямки конкурса'!$L$24,'Напрямки конкурса'!$B$24,IF(D1573='Напрямки конкурса'!$L$25,'Напрямки конкурса'!$B$25,IF(D1573='Напрямки конкурса'!$L$26,'Напрямки конкурса'!$B$26,IF(D1573='Напрямки конкурса'!$L$27,'Напрямки конкурса'!$B$27,IF(D1573='Напрямки конкурса'!$L$28,'Напрямки конкурса'!$B$28,"")))))))))))))))))))))))))))</f>
        <v/>
      </c>
      <c r="C1573" s="58" t="str">
        <f>IF(D1573='Напрямки конкурса'!$L$2,'Напрямки конкурса'!$K$2,IF(D1573='Напрямки конкурса'!$L$3,'Напрямки конкурса'!$K$3,IF(D1573='Напрямки конкурса'!$L$4,'Напрямки конкурса'!$K$4,IF(D1573='Напрямки конкурса'!$L$5,'Напрямки конкурса'!$K$5,IF(D1573='Напрямки конкурса'!$L$6,'Напрямки конкурса'!$K$6,IF(D1573='Напрямки конкурса'!$L$7,'Напрямки конкурса'!$K$7,IF(D1573='Напрямки конкурса'!$L$8,'Напрямки конкурса'!$K$8,IF(D1573='Напрямки конкурса'!$L$9,'Напрямки конкурса'!$K$9,IF(D1573='Напрямки конкурса'!$L$10,'Напрямки конкурса'!$K$10,IF(D1573='Напрямки конкурса'!$L$11,'Напрямки конкурса'!$K$11,IF(D1573='Напрямки конкурса'!$L$12,'Напрямки конкурса'!$K$12,IF(D1573='Напрямки конкурса'!$L$13,'Напрямки конкурса'!$K$13,IF(D1573='Напрямки конкурса'!$L$14,'Напрямки конкурса'!$K$14,IF(D1573='Напрямки конкурса'!$L$15,'Напрямки конкурса'!$K$15,IF(D1573='Напрямки конкурса'!$L$16,'Напрямки конкурса'!$K$16,IF(D1573='Напрямки конкурса'!$L$17,'Напрямки конкурса'!$K$17,IF(D1573='Напрямки конкурса'!$L$18,'Напрямки конкурса'!$K$18,IF(D1573='Напрямки конкурса'!$L$19,'Напрямки конкурса'!$K$19,IF(D1573='Напрямки конкурса'!$L$20,'Напрямки конкурса'!$K$20,IF(D1573='Напрямки конкурса'!$L$21,'Напрямки конкурса'!$K$21,IF(D1573='Напрямки конкурса'!$L$22,'Напрямки конкурса'!$K$22,IF(D1573='Напрямки конкурса'!$L$23,'Напрямки конкурса'!$K$23,IF(D1573='Напрямки конкурса'!$L$24,'Напрямки конкурса'!$K$24,IF(D1573='Напрямки конкурса'!$L$25,'Напрямки конкурса'!$K$25,IF(D1573='Напрямки конкурса'!$L$26,'Напрямки конкурса'!$K$26,IF(D1573='Напрямки конкурса'!$L$27,'Напрямки конкурса'!$K$27,IF(D1573='Напрямки конкурса'!$L$28,'Напрямки конкурса'!$K$28,"")))))))))))))))))))))))))))</f>
        <v/>
      </c>
      <c r="D1573" s="554"/>
      <c r="E1573" s="169"/>
      <c r="F1573" s="169"/>
      <c r="G1573" s="169"/>
      <c r="H1573" s="148" t="str">
        <f>IF(I1573='Категорія витрат'!$B$2,'Категорія витрат'!$A$2,IF(I1573='Категорія витрат'!$B$3,'Категорія витрат'!$A$3,IF(I1573='Категорія витрат'!$B$4,'Категорія витрат'!$A$4,IF(I1573='Категорія витрат'!$B$5,'Категорія витрат'!$A$5,IF(I1573='Категорія витрат'!$B$6,'Категорія витрат'!$A$6,IF(I1573='Категорія витрат'!$B$7,'Категорія витрат'!$A$7,IF(I1573='Категорія витрат'!$B$8,'Категорія витрат'!$A$8,IF(I1573='Категорія витрат'!$B$9,'Категорія витрат'!$A$9,IF(I1573='Категорія витрат'!$B$10,'Категорія витрат'!$A$10,IF(I1573='Категорія витрат'!$B$11,'Категорія витрат'!$A$11,IF(I1573='Категорія витрат'!$B$12,'Категорія витрат'!$A$12,IF(I1573='Категорія витрат'!$B$13,'Категорія витрат'!$A$13,IF(I1573='Категорія витрат'!$B$14,'Категорія витрат'!$A$14,IF(I1573='Категорія витрат'!$B$15,'Категорія витрат'!$A$15,IF(I1573='Категорія витрат'!$B$16,'Категорія витрат'!$A$16,IF(I1573='Категорія витрат'!$B$17,'Категорія витрат'!$A$17,IF(I1573='Категорія витрат'!$B$18,'Категорія витрат'!$A$18,IF(I1573='Категорія витрат'!$B$19,'Категорія витрат'!$A$19,IF(I1573='Категорія витрат'!$B$20,'Категорія витрат'!$A$20,IF(I1573='Категорія витрат'!$B$21,'Категорія витрат'!$A$21,IF(I1573='Категорія витрат'!$B$22,'Категорія витрат'!$A$22,IF(I1573='Категорія витрат'!$B$23,'Категорія витрат'!$A$23,IF(I1573='Категорія витрат'!$B$24,'Категорія витрат'!$A$24,IF(I1573='Категорія витрат'!$B$25,'Категорія витрат'!$A$25,IF(I1573='Категорія витрат'!$B$26,'Категорія витрат'!$A$26,IF(I1573='Категорія витрат'!$B$27,'Категорія витрат'!$A$27,IF(I1573='Категорія витрат'!$B$28,'Категорія витрат'!$A$28,IF(I1573='Категорія витрат'!$B$29,'Категорія витрат'!$A$29,IF(I1573='Категорія витрат'!$B$30,'Категорія витрат'!$A$30,"")))))))))))))))))))))))))))))</f>
        <v/>
      </c>
      <c r="I1573" s="172"/>
      <c r="J1573" s="171"/>
      <c r="K1573" s="174"/>
      <c r="L1573" s="86">
        <f t="shared" si="814"/>
        <v>0</v>
      </c>
      <c r="M1573" s="174"/>
      <c r="N1573" s="176"/>
      <c r="O1573" s="169"/>
      <c r="P1573" s="157">
        <f>IF(J1573='Категорія витрат'!$F$2,ROUND('Додаток 3._Бюджет детальний ПР'!O1573*0.3676,2),IF(J1573='Категорія витрат'!$F$3,ROUND('Додаток 3._Бюджет детальний ПР'!O1573*0.347,2),IF(J1573='Категорія витрат'!$F$4,ROUND('Додаток 3._Бюджет детальний ПР'!O1573*0.347,2),IF(J1573='Категорія витрат'!$F$7,ROUND('Додаток 3._Бюджет детальний ПР'!O1573*0.0841,2),0))))</f>
        <v>0</v>
      </c>
      <c r="Q1573" s="151">
        <f t="shared" si="788"/>
        <v>0</v>
      </c>
      <c r="R1573" s="179"/>
      <c r="S1573" s="179"/>
      <c r="T1573" s="179"/>
      <c r="U1573" s="179"/>
      <c r="V1573" s="179"/>
      <c r="W1573" s="179"/>
      <c r="X1573" s="179"/>
      <c r="Y1573" s="179"/>
      <c r="Z1573" s="179"/>
      <c r="AA1573" s="179"/>
      <c r="AB1573" s="179"/>
      <c r="AC1573" s="179"/>
      <c r="AD1573" s="48">
        <f t="shared" si="790"/>
        <v>0</v>
      </c>
      <c r="AE1573" s="48">
        <f t="shared" si="791"/>
        <v>0</v>
      </c>
      <c r="AF1573" s="48">
        <f t="shared" si="792"/>
        <v>0</v>
      </c>
      <c r="AG1573" s="48">
        <f t="shared" si="793"/>
        <v>0</v>
      </c>
      <c r="AH1573" s="48">
        <f t="shared" si="794"/>
        <v>0</v>
      </c>
      <c r="AI1573" s="48">
        <f t="shared" si="795"/>
        <v>0</v>
      </c>
      <c r="AJ1573" s="48">
        <f t="shared" si="796"/>
        <v>0</v>
      </c>
      <c r="AK1573" s="48">
        <f t="shared" si="797"/>
        <v>0</v>
      </c>
      <c r="AL1573" s="179"/>
      <c r="AM1573" s="179"/>
      <c r="AN1573" s="76"/>
      <c r="AO1573" s="174"/>
      <c r="AP1573" s="86">
        <f t="shared" si="815"/>
        <v>0</v>
      </c>
      <c r="AQ1573" s="174"/>
      <c r="AR1573" s="176"/>
      <c r="AS1573" s="169"/>
      <c r="AT1573" s="157">
        <f>IF(J1573='Категорія витрат'!$F$2,ROUND('Додаток 3._Бюджет детальний ПР'!AS1573*0.3676,2),IF(J1573='Категорія витрат'!$F$3,ROUND('Додаток 3._Бюджет детальний ПР'!AS1573*0.347,2),IF(J1573='Категорія витрат'!$F$4,ROUND('Додаток 3._Бюджет детальний ПР'!AS1573*0.347,2),IF(J1573='Категорія витрат'!$F$7,ROUND('Додаток 3._Бюджет детальний ПР'!AS1573*0.0841,2),0))))</f>
        <v>0</v>
      </c>
      <c r="AU1573" s="151">
        <f t="shared" si="789"/>
        <v>0</v>
      </c>
      <c r="AV1573" s="179"/>
      <c r="AW1573" s="179"/>
      <c r="AX1573" s="179"/>
      <c r="AY1573" s="179"/>
      <c r="AZ1573" s="179"/>
      <c r="BA1573" s="179"/>
      <c r="BB1573" s="179"/>
      <c r="BC1573" s="179"/>
      <c r="BD1573" s="179"/>
      <c r="BE1573" s="179"/>
      <c r="BF1573" s="179"/>
      <c r="BG1573" s="179"/>
      <c r="BH1573" s="48">
        <f t="shared" si="798"/>
        <v>0</v>
      </c>
      <c r="BI1573" s="48">
        <f t="shared" si="799"/>
        <v>0</v>
      </c>
      <c r="BJ1573" s="48">
        <f t="shared" si="800"/>
        <v>0</v>
      </c>
      <c r="BK1573" s="48">
        <f t="shared" si="801"/>
        <v>0</v>
      </c>
      <c r="BL1573" s="48">
        <f t="shared" si="802"/>
        <v>0</v>
      </c>
      <c r="BM1573" s="48">
        <f t="shared" si="803"/>
        <v>0</v>
      </c>
      <c r="BN1573" s="48">
        <f t="shared" si="804"/>
        <v>0</v>
      </c>
      <c r="BO1573" s="48">
        <f t="shared" si="805"/>
        <v>0</v>
      </c>
      <c r="BP1573" s="179"/>
      <c r="BQ1573" s="179"/>
      <c r="BR1573" s="189"/>
      <c r="BS1573" s="174"/>
      <c r="BT1573" s="86">
        <f t="shared" si="816"/>
        <v>0</v>
      </c>
      <c r="BU1573" s="174"/>
      <c r="BV1573" s="176"/>
      <c r="BW1573" s="169"/>
      <c r="BX1573" s="157">
        <f>IF(J1573='Категорія витрат'!$F$2,ROUND('Додаток 3._Бюджет детальний ПР'!BW1573*0.3676,2),IF(J1573='Категорія витрат'!$F$3,ROUND('Додаток 3._Бюджет детальний ПР'!BW1573*0.347,2),IF(J1573='Категорія витрат'!$F$4,ROUND('Додаток 3._Бюджет детальний ПР'!BW1573*0.347,2),IF(J1573='Категорія витрат'!$F$7,ROUND('Додаток 3._Бюджет детальний ПР'!BW1573*0.0841,2),0))))</f>
        <v>0</v>
      </c>
      <c r="BY1573" s="151">
        <f t="shared" si="817"/>
        <v>0</v>
      </c>
      <c r="BZ1573" s="179"/>
      <c r="CA1573" s="179"/>
      <c r="CB1573" s="179"/>
      <c r="CC1573" s="179"/>
      <c r="CD1573" s="179"/>
      <c r="CE1573" s="179"/>
      <c r="CF1573" s="179"/>
      <c r="CG1573" s="179"/>
      <c r="CH1573" s="179"/>
      <c r="CI1573" s="179"/>
      <c r="CJ1573" s="179"/>
      <c r="CK1573" s="179"/>
      <c r="CL1573" s="48">
        <f t="shared" si="806"/>
        <v>0</v>
      </c>
      <c r="CM1573" s="48">
        <f t="shared" si="807"/>
        <v>0</v>
      </c>
      <c r="CN1573" s="48">
        <f t="shared" si="808"/>
        <v>0</v>
      </c>
      <c r="CO1573" s="48">
        <f t="shared" si="809"/>
        <v>0</v>
      </c>
      <c r="CP1573" s="48">
        <f t="shared" si="810"/>
        <v>0</v>
      </c>
      <c r="CQ1573" s="48">
        <f t="shared" si="811"/>
        <v>0</v>
      </c>
      <c r="CR1573" s="48">
        <f t="shared" si="812"/>
        <v>0</v>
      </c>
      <c r="CS1573" s="48">
        <f t="shared" si="813"/>
        <v>0</v>
      </c>
      <c r="CT1573" s="179"/>
      <c r="CU1573" s="179"/>
    </row>
    <row r="1574" spans="1:99" ht="20.100000000000001" customHeight="1" x14ac:dyDescent="0.25">
      <c r="A1574" s="57">
        <v>1569</v>
      </c>
      <c r="B1574" s="398" t="str">
        <f>IF(D1574='Напрямки конкурса'!$L$2,'Напрямки конкурса'!$B$2,IF(D1574='Напрямки конкурса'!$L$3,'Напрямки конкурса'!$B$3,IF(D1574='Напрямки конкурса'!$L$4,'Напрямки конкурса'!$B$4,IF(D1574='Напрямки конкурса'!$L$5,'Напрямки конкурса'!$B$5,IF(D1574='Напрямки конкурса'!$L$6,'Напрямки конкурса'!$B$6,IF(D1574='Напрямки конкурса'!$L$7,'Напрямки конкурса'!$B$7,IF(D1574='Напрямки конкурса'!$L$8,'Напрямки конкурса'!$B$8,IF(D1574='Напрямки конкурса'!$L$9,'Напрямки конкурса'!$B$9,IF(D1574='Напрямки конкурса'!$L$10,'Напрямки конкурса'!$B$10,IF(D1574='Напрямки конкурса'!$L$11,'Напрямки конкурса'!$B$11,IF(D1574='Напрямки конкурса'!$L$12,'Напрямки конкурса'!$B$12,IF(D1574='Напрямки конкурса'!$L$13,'Напрямки конкурса'!$B$13,IF(D1574='Напрямки конкурса'!$L$14,'Напрямки конкурса'!$B$14,IF(D1574='Напрямки конкурса'!$L$15,'Напрямки конкурса'!$B$15,IF(D1574='Напрямки конкурса'!$L$16,'Напрямки конкурса'!$B$16,IF(D1574='Напрямки конкурса'!$L$17,'Напрямки конкурса'!$B$17,IF(D1574='Напрямки конкурса'!$L$18,'Напрямки конкурса'!$B$18,IF(D1574='Напрямки конкурса'!$L$19,'Напрямки конкурса'!$B$19,IF(D1574='Напрямки конкурса'!$L$20,'Напрямки конкурса'!$B$20,IF(D1574='Напрямки конкурса'!$L$21,'Напрямки конкурса'!$B$21,IF(D1574='Напрямки конкурса'!$L$22,'Напрямки конкурса'!$B$22,IF(D1574='Напрямки конкурса'!$L$23,'Напрямки конкурса'!$B$23,IF(D1574='Напрямки конкурса'!$L$24,'Напрямки конкурса'!$B$24,IF(D1574='Напрямки конкурса'!$L$25,'Напрямки конкурса'!$B$25,IF(D1574='Напрямки конкурса'!$L$26,'Напрямки конкурса'!$B$26,IF(D1574='Напрямки конкурса'!$L$27,'Напрямки конкурса'!$B$27,IF(D1574='Напрямки конкурса'!$L$28,'Напрямки конкурса'!$B$28,"")))))))))))))))))))))))))))</f>
        <v/>
      </c>
      <c r="C1574" s="58" t="str">
        <f>IF(D1574='Напрямки конкурса'!$L$2,'Напрямки конкурса'!$K$2,IF(D1574='Напрямки конкурса'!$L$3,'Напрямки конкурса'!$K$3,IF(D1574='Напрямки конкурса'!$L$4,'Напрямки конкурса'!$K$4,IF(D1574='Напрямки конкурса'!$L$5,'Напрямки конкурса'!$K$5,IF(D1574='Напрямки конкурса'!$L$6,'Напрямки конкурса'!$K$6,IF(D1574='Напрямки конкурса'!$L$7,'Напрямки конкурса'!$K$7,IF(D1574='Напрямки конкурса'!$L$8,'Напрямки конкурса'!$K$8,IF(D1574='Напрямки конкурса'!$L$9,'Напрямки конкурса'!$K$9,IF(D1574='Напрямки конкурса'!$L$10,'Напрямки конкурса'!$K$10,IF(D1574='Напрямки конкурса'!$L$11,'Напрямки конкурса'!$K$11,IF(D1574='Напрямки конкурса'!$L$12,'Напрямки конкурса'!$K$12,IF(D1574='Напрямки конкурса'!$L$13,'Напрямки конкурса'!$K$13,IF(D1574='Напрямки конкурса'!$L$14,'Напрямки конкурса'!$K$14,IF(D1574='Напрямки конкурса'!$L$15,'Напрямки конкурса'!$K$15,IF(D1574='Напрямки конкурса'!$L$16,'Напрямки конкурса'!$K$16,IF(D1574='Напрямки конкурса'!$L$17,'Напрямки конкурса'!$K$17,IF(D1574='Напрямки конкурса'!$L$18,'Напрямки конкурса'!$K$18,IF(D1574='Напрямки конкурса'!$L$19,'Напрямки конкурса'!$K$19,IF(D1574='Напрямки конкурса'!$L$20,'Напрямки конкурса'!$K$20,IF(D1574='Напрямки конкурса'!$L$21,'Напрямки конкурса'!$K$21,IF(D1574='Напрямки конкурса'!$L$22,'Напрямки конкурса'!$K$22,IF(D1574='Напрямки конкурса'!$L$23,'Напрямки конкурса'!$K$23,IF(D1574='Напрямки конкурса'!$L$24,'Напрямки конкурса'!$K$24,IF(D1574='Напрямки конкурса'!$L$25,'Напрямки конкурса'!$K$25,IF(D1574='Напрямки конкурса'!$L$26,'Напрямки конкурса'!$K$26,IF(D1574='Напрямки конкурса'!$L$27,'Напрямки конкурса'!$K$27,IF(D1574='Напрямки конкурса'!$L$28,'Напрямки конкурса'!$K$28,"")))))))))))))))))))))))))))</f>
        <v/>
      </c>
      <c r="D1574" s="554"/>
      <c r="E1574" s="169"/>
      <c r="F1574" s="169"/>
      <c r="G1574" s="169"/>
      <c r="H1574" s="148" t="str">
        <f>IF(I1574='Категорія витрат'!$B$2,'Категорія витрат'!$A$2,IF(I1574='Категорія витрат'!$B$3,'Категорія витрат'!$A$3,IF(I1574='Категорія витрат'!$B$4,'Категорія витрат'!$A$4,IF(I1574='Категорія витрат'!$B$5,'Категорія витрат'!$A$5,IF(I1574='Категорія витрат'!$B$6,'Категорія витрат'!$A$6,IF(I1574='Категорія витрат'!$B$7,'Категорія витрат'!$A$7,IF(I1574='Категорія витрат'!$B$8,'Категорія витрат'!$A$8,IF(I1574='Категорія витрат'!$B$9,'Категорія витрат'!$A$9,IF(I1574='Категорія витрат'!$B$10,'Категорія витрат'!$A$10,IF(I1574='Категорія витрат'!$B$11,'Категорія витрат'!$A$11,IF(I1574='Категорія витрат'!$B$12,'Категорія витрат'!$A$12,IF(I1574='Категорія витрат'!$B$13,'Категорія витрат'!$A$13,IF(I1574='Категорія витрат'!$B$14,'Категорія витрат'!$A$14,IF(I1574='Категорія витрат'!$B$15,'Категорія витрат'!$A$15,IF(I1574='Категорія витрат'!$B$16,'Категорія витрат'!$A$16,IF(I1574='Категорія витрат'!$B$17,'Категорія витрат'!$A$17,IF(I1574='Категорія витрат'!$B$18,'Категорія витрат'!$A$18,IF(I1574='Категорія витрат'!$B$19,'Категорія витрат'!$A$19,IF(I1574='Категорія витрат'!$B$20,'Категорія витрат'!$A$20,IF(I1574='Категорія витрат'!$B$21,'Категорія витрат'!$A$21,IF(I1574='Категорія витрат'!$B$22,'Категорія витрат'!$A$22,IF(I1574='Категорія витрат'!$B$23,'Категорія витрат'!$A$23,IF(I1574='Категорія витрат'!$B$24,'Категорія витрат'!$A$24,IF(I1574='Категорія витрат'!$B$25,'Категорія витрат'!$A$25,IF(I1574='Категорія витрат'!$B$26,'Категорія витрат'!$A$26,IF(I1574='Категорія витрат'!$B$27,'Категорія витрат'!$A$27,IF(I1574='Категорія витрат'!$B$28,'Категорія витрат'!$A$28,IF(I1574='Категорія витрат'!$B$29,'Категорія витрат'!$A$29,IF(I1574='Категорія витрат'!$B$30,'Категорія витрат'!$A$30,"")))))))))))))))))))))))))))))</f>
        <v/>
      </c>
      <c r="I1574" s="172"/>
      <c r="J1574" s="171"/>
      <c r="K1574" s="174"/>
      <c r="L1574" s="86">
        <f t="shared" si="814"/>
        <v>0</v>
      </c>
      <c r="M1574" s="174"/>
      <c r="N1574" s="176"/>
      <c r="O1574" s="169"/>
      <c r="P1574" s="157">
        <f>IF(J1574='Категорія витрат'!$F$2,ROUND('Додаток 3._Бюджет детальний ПР'!O1574*0.3676,2),IF(J1574='Категорія витрат'!$F$3,ROUND('Додаток 3._Бюджет детальний ПР'!O1574*0.347,2),IF(J1574='Категорія витрат'!$F$4,ROUND('Додаток 3._Бюджет детальний ПР'!O1574*0.347,2),IF(J1574='Категорія витрат'!$F$7,ROUND('Додаток 3._Бюджет детальний ПР'!O1574*0.0841,2),0))))</f>
        <v>0</v>
      </c>
      <c r="Q1574" s="151">
        <f t="shared" si="788"/>
        <v>0</v>
      </c>
      <c r="R1574" s="179"/>
      <c r="S1574" s="179"/>
      <c r="T1574" s="179"/>
      <c r="U1574" s="179"/>
      <c r="V1574" s="179"/>
      <c r="W1574" s="179"/>
      <c r="X1574" s="179"/>
      <c r="Y1574" s="179"/>
      <c r="Z1574" s="179"/>
      <c r="AA1574" s="179"/>
      <c r="AB1574" s="179"/>
      <c r="AC1574" s="179"/>
      <c r="AD1574" s="48">
        <f t="shared" si="790"/>
        <v>0</v>
      </c>
      <c r="AE1574" s="48">
        <f t="shared" si="791"/>
        <v>0</v>
      </c>
      <c r="AF1574" s="48">
        <f t="shared" si="792"/>
        <v>0</v>
      </c>
      <c r="AG1574" s="48">
        <f t="shared" si="793"/>
        <v>0</v>
      </c>
      <c r="AH1574" s="48">
        <f t="shared" si="794"/>
        <v>0</v>
      </c>
      <c r="AI1574" s="48">
        <f t="shared" si="795"/>
        <v>0</v>
      </c>
      <c r="AJ1574" s="48">
        <f t="shared" si="796"/>
        <v>0</v>
      </c>
      <c r="AK1574" s="48">
        <f t="shared" si="797"/>
        <v>0</v>
      </c>
      <c r="AL1574" s="179"/>
      <c r="AM1574" s="179"/>
      <c r="AN1574" s="76"/>
      <c r="AO1574" s="174"/>
      <c r="AP1574" s="86">
        <f t="shared" si="815"/>
        <v>0</v>
      </c>
      <c r="AQ1574" s="174"/>
      <c r="AR1574" s="176"/>
      <c r="AS1574" s="169"/>
      <c r="AT1574" s="157">
        <f>IF(J1574='Категорія витрат'!$F$2,ROUND('Додаток 3._Бюджет детальний ПР'!AS1574*0.3676,2),IF(J1574='Категорія витрат'!$F$3,ROUND('Додаток 3._Бюджет детальний ПР'!AS1574*0.347,2),IF(J1574='Категорія витрат'!$F$4,ROUND('Додаток 3._Бюджет детальний ПР'!AS1574*0.347,2),IF(J1574='Категорія витрат'!$F$7,ROUND('Додаток 3._Бюджет детальний ПР'!AS1574*0.0841,2),0))))</f>
        <v>0</v>
      </c>
      <c r="AU1574" s="151">
        <f t="shared" si="789"/>
        <v>0</v>
      </c>
      <c r="AV1574" s="179"/>
      <c r="AW1574" s="179"/>
      <c r="AX1574" s="179"/>
      <c r="AY1574" s="179"/>
      <c r="AZ1574" s="179"/>
      <c r="BA1574" s="179"/>
      <c r="BB1574" s="179"/>
      <c r="BC1574" s="179"/>
      <c r="BD1574" s="179"/>
      <c r="BE1574" s="179"/>
      <c r="BF1574" s="179"/>
      <c r="BG1574" s="179"/>
      <c r="BH1574" s="48">
        <f t="shared" si="798"/>
        <v>0</v>
      </c>
      <c r="BI1574" s="48">
        <f t="shared" si="799"/>
        <v>0</v>
      </c>
      <c r="BJ1574" s="48">
        <f t="shared" si="800"/>
        <v>0</v>
      </c>
      <c r="BK1574" s="48">
        <f t="shared" si="801"/>
        <v>0</v>
      </c>
      <c r="BL1574" s="48">
        <f t="shared" si="802"/>
        <v>0</v>
      </c>
      <c r="BM1574" s="48">
        <f t="shared" si="803"/>
        <v>0</v>
      </c>
      <c r="BN1574" s="48">
        <f t="shared" si="804"/>
        <v>0</v>
      </c>
      <c r="BO1574" s="48">
        <f t="shared" si="805"/>
        <v>0</v>
      </c>
      <c r="BP1574" s="179"/>
      <c r="BQ1574" s="179"/>
      <c r="BR1574" s="189"/>
      <c r="BS1574" s="174"/>
      <c r="BT1574" s="86">
        <f t="shared" si="816"/>
        <v>0</v>
      </c>
      <c r="BU1574" s="174"/>
      <c r="BV1574" s="176"/>
      <c r="BW1574" s="169"/>
      <c r="BX1574" s="157">
        <f>IF(J1574='Категорія витрат'!$F$2,ROUND('Додаток 3._Бюджет детальний ПР'!BW1574*0.3676,2),IF(J1574='Категорія витрат'!$F$3,ROUND('Додаток 3._Бюджет детальний ПР'!BW1574*0.347,2),IF(J1574='Категорія витрат'!$F$4,ROUND('Додаток 3._Бюджет детальний ПР'!BW1574*0.347,2),IF(J1574='Категорія витрат'!$F$7,ROUND('Додаток 3._Бюджет детальний ПР'!BW1574*0.0841,2),0))))</f>
        <v>0</v>
      </c>
      <c r="BY1574" s="151">
        <f t="shared" si="817"/>
        <v>0</v>
      </c>
      <c r="BZ1574" s="179"/>
      <c r="CA1574" s="179"/>
      <c r="CB1574" s="179"/>
      <c r="CC1574" s="179"/>
      <c r="CD1574" s="179"/>
      <c r="CE1574" s="179"/>
      <c r="CF1574" s="179"/>
      <c r="CG1574" s="179"/>
      <c r="CH1574" s="179"/>
      <c r="CI1574" s="179"/>
      <c r="CJ1574" s="179"/>
      <c r="CK1574" s="179"/>
      <c r="CL1574" s="48">
        <f t="shared" si="806"/>
        <v>0</v>
      </c>
      <c r="CM1574" s="48">
        <f t="shared" si="807"/>
        <v>0</v>
      </c>
      <c r="CN1574" s="48">
        <f t="shared" si="808"/>
        <v>0</v>
      </c>
      <c r="CO1574" s="48">
        <f t="shared" si="809"/>
        <v>0</v>
      </c>
      <c r="CP1574" s="48">
        <f t="shared" si="810"/>
        <v>0</v>
      </c>
      <c r="CQ1574" s="48">
        <f t="shared" si="811"/>
        <v>0</v>
      </c>
      <c r="CR1574" s="48">
        <f t="shared" si="812"/>
        <v>0</v>
      </c>
      <c r="CS1574" s="48">
        <f t="shared" si="813"/>
        <v>0</v>
      </c>
      <c r="CT1574" s="179"/>
      <c r="CU1574" s="179"/>
    </row>
    <row r="1575" spans="1:99" ht="20.100000000000001" customHeight="1" x14ac:dyDescent="0.25">
      <c r="A1575" s="57">
        <v>1570</v>
      </c>
      <c r="B1575" s="398" t="str">
        <f>IF(D1575='Напрямки конкурса'!$L$2,'Напрямки конкурса'!$B$2,IF(D1575='Напрямки конкурса'!$L$3,'Напрямки конкурса'!$B$3,IF(D1575='Напрямки конкурса'!$L$4,'Напрямки конкурса'!$B$4,IF(D1575='Напрямки конкурса'!$L$5,'Напрямки конкурса'!$B$5,IF(D1575='Напрямки конкурса'!$L$6,'Напрямки конкурса'!$B$6,IF(D1575='Напрямки конкурса'!$L$7,'Напрямки конкурса'!$B$7,IF(D1575='Напрямки конкурса'!$L$8,'Напрямки конкурса'!$B$8,IF(D1575='Напрямки конкурса'!$L$9,'Напрямки конкурса'!$B$9,IF(D1575='Напрямки конкурса'!$L$10,'Напрямки конкурса'!$B$10,IF(D1575='Напрямки конкурса'!$L$11,'Напрямки конкурса'!$B$11,IF(D1575='Напрямки конкурса'!$L$12,'Напрямки конкурса'!$B$12,IF(D1575='Напрямки конкурса'!$L$13,'Напрямки конкурса'!$B$13,IF(D1575='Напрямки конкурса'!$L$14,'Напрямки конкурса'!$B$14,IF(D1575='Напрямки конкурса'!$L$15,'Напрямки конкурса'!$B$15,IF(D1575='Напрямки конкурса'!$L$16,'Напрямки конкурса'!$B$16,IF(D1575='Напрямки конкурса'!$L$17,'Напрямки конкурса'!$B$17,IF(D1575='Напрямки конкурса'!$L$18,'Напрямки конкурса'!$B$18,IF(D1575='Напрямки конкурса'!$L$19,'Напрямки конкурса'!$B$19,IF(D1575='Напрямки конкурса'!$L$20,'Напрямки конкурса'!$B$20,IF(D1575='Напрямки конкурса'!$L$21,'Напрямки конкурса'!$B$21,IF(D1575='Напрямки конкурса'!$L$22,'Напрямки конкурса'!$B$22,IF(D1575='Напрямки конкурса'!$L$23,'Напрямки конкурса'!$B$23,IF(D1575='Напрямки конкурса'!$L$24,'Напрямки конкурса'!$B$24,IF(D1575='Напрямки конкурса'!$L$25,'Напрямки конкурса'!$B$25,IF(D1575='Напрямки конкурса'!$L$26,'Напрямки конкурса'!$B$26,IF(D1575='Напрямки конкурса'!$L$27,'Напрямки конкурса'!$B$27,IF(D1575='Напрямки конкурса'!$L$28,'Напрямки конкурса'!$B$28,"")))))))))))))))))))))))))))</f>
        <v/>
      </c>
      <c r="C1575" s="58" t="str">
        <f>IF(D1575='Напрямки конкурса'!$L$2,'Напрямки конкурса'!$K$2,IF(D1575='Напрямки конкурса'!$L$3,'Напрямки конкурса'!$K$3,IF(D1575='Напрямки конкурса'!$L$4,'Напрямки конкурса'!$K$4,IF(D1575='Напрямки конкурса'!$L$5,'Напрямки конкурса'!$K$5,IF(D1575='Напрямки конкурса'!$L$6,'Напрямки конкурса'!$K$6,IF(D1575='Напрямки конкурса'!$L$7,'Напрямки конкурса'!$K$7,IF(D1575='Напрямки конкурса'!$L$8,'Напрямки конкурса'!$K$8,IF(D1575='Напрямки конкурса'!$L$9,'Напрямки конкурса'!$K$9,IF(D1575='Напрямки конкурса'!$L$10,'Напрямки конкурса'!$K$10,IF(D1575='Напрямки конкурса'!$L$11,'Напрямки конкурса'!$K$11,IF(D1575='Напрямки конкурса'!$L$12,'Напрямки конкурса'!$K$12,IF(D1575='Напрямки конкурса'!$L$13,'Напрямки конкурса'!$K$13,IF(D1575='Напрямки конкурса'!$L$14,'Напрямки конкурса'!$K$14,IF(D1575='Напрямки конкурса'!$L$15,'Напрямки конкурса'!$K$15,IF(D1575='Напрямки конкурса'!$L$16,'Напрямки конкурса'!$K$16,IF(D1575='Напрямки конкурса'!$L$17,'Напрямки конкурса'!$K$17,IF(D1575='Напрямки конкурса'!$L$18,'Напрямки конкурса'!$K$18,IF(D1575='Напрямки конкурса'!$L$19,'Напрямки конкурса'!$K$19,IF(D1575='Напрямки конкурса'!$L$20,'Напрямки конкурса'!$K$20,IF(D1575='Напрямки конкурса'!$L$21,'Напрямки конкурса'!$K$21,IF(D1575='Напрямки конкурса'!$L$22,'Напрямки конкурса'!$K$22,IF(D1575='Напрямки конкурса'!$L$23,'Напрямки конкурса'!$K$23,IF(D1575='Напрямки конкурса'!$L$24,'Напрямки конкурса'!$K$24,IF(D1575='Напрямки конкурса'!$L$25,'Напрямки конкурса'!$K$25,IF(D1575='Напрямки конкурса'!$L$26,'Напрямки конкурса'!$K$26,IF(D1575='Напрямки конкурса'!$L$27,'Напрямки конкурса'!$K$27,IF(D1575='Напрямки конкурса'!$L$28,'Напрямки конкурса'!$K$28,"")))))))))))))))))))))))))))</f>
        <v/>
      </c>
      <c r="D1575" s="554"/>
      <c r="E1575" s="169"/>
      <c r="F1575" s="169"/>
      <c r="G1575" s="169"/>
      <c r="H1575" s="148" t="str">
        <f>IF(I1575='Категорія витрат'!$B$2,'Категорія витрат'!$A$2,IF(I1575='Категорія витрат'!$B$3,'Категорія витрат'!$A$3,IF(I1575='Категорія витрат'!$B$4,'Категорія витрат'!$A$4,IF(I1575='Категорія витрат'!$B$5,'Категорія витрат'!$A$5,IF(I1575='Категорія витрат'!$B$6,'Категорія витрат'!$A$6,IF(I1575='Категорія витрат'!$B$7,'Категорія витрат'!$A$7,IF(I1575='Категорія витрат'!$B$8,'Категорія витрат'!$A$8,IF(I1575='Категорія витрат'!$B$9,'Категорія витрат'!$A$9,IF(I1575='Категорія витрат'!$B$10,'Категорія витрат'!$A$10,IF(I1575='Категорія витрат'!$B$11,'Категорія витрат'!$A$11,IF(I1575='Категорія витрат'!$B$12,'Категорія витрат'!$A$12,IF(I1575='Категорія витрат'!$B$13,'Категорія витрат'!$A$13,IF(I1575='Категорія витрат'!$B$14,'Категорія витрат'!$A$14,IF(I1575='Категорія витрат'!$B$15,'Категорія витрат'!$A$15,IF(I1575='Категорія витрат'!$B$16,'Категорія витрат'!$A$16,IF(I1575='Категорія витрат'!$B$17,'Категорія витрат'!$A$17,IF(I1575='Категорія витрат'!$B$18,'Категорія витрат'!$A$18,IF(I1575='Категорія витрат'!$B$19,'Категорія витрат'!$A$19,IF(I1575='Категорія витрат'!$B$20,'Категорія витрат'!$A$20,IF(I1575='Категорія витрат'!$B$21,'Категорія витрат'!$A$21,IF(I1575='Категорія витрат'!$B$22,'Категорія витрат'!$A$22,IF(I1575='Категорія витрат'!$B$23,'Категорія витрат'!$A$23,IF(I1575='Категорія витрат'!$B$24,'Категорія витрат'!$A$24,IF(I1575='Категорія витрат'!$B$25,'Категорія витрат'!$A$25,IF(I1575='Категорія витрат'!$B$26,'Категорія витрат'!$A$26,IF(I1575='Категорія витрат'!$B$27,'Категорія витрат'!$A$27,IF(I1575='Категорія витрат'!$B$28,'Категорія витрат'!$A$28,IF(I1575='Категорія витрат'!$B$29,'Категорія витрат'!$A$29,IF(I1575='Категорія витрат'!$B$30,'Категорія витрат'!$A$30,"")))))))))))))))))))))))))))))</f>
        <v/>
      </c>
      <c r="I1575" s="172"/>
      <c r="J1575" s="171"/>
      <c r="K1575" s="174"/>
      <c r="L1575" s="86">
        <f t="shared" si="814"/>
        <v>0</v>
      </c>
      <c r="M1575" s="174"/>
      <c r="N1575" s="176"/>
      <c r="O1575" s="169"/>
      <c r="P1575" s="157">
        <f>IF(J1575='Категорія витрат'!$F$2,ROUND('Додаток 3._Бюджет детальний ПР'!O1575*0.3676,2),IF(J1575='Категорія витрат'!$F$3,ROUND('Додаток 3._Бюджет детальний ПР'!O1575*0.347,2),IF(J1575='Категорія витрат'!$F$4,ROUND('Додаток 3._Бюджет детальний ПР'!O1575*0.347,2),IF(J1575='Категорія витрат'!$F$7,ROUND('Додаток 3._Бюджет детальний ПР'!O1575*0.0841,2),0))))</f>
        <v>0</v>
      </c>
      <c r="Q1575" s="151">
        <f t="shared" si="788"/>
        <v>0</v>
      </c>
      <c r="R1575" s="179"/>
      <c r="S1575" s="179"/>
      <c r="T1575" s="179"/>
      <c r="U1575" s="179"/>
      <c r="V1575" s="179"/>
      <c r="W1575" s="179"/>
      <c r="X1575" s="179"/>
      <c r="Y1575" s="179"/>
      <c r="Z1575" s="179"/>
      <c r="AA1575" s="179"/>
      <c r="AB1575" s="179"/>
      <c r="AC1575" s="179"/>
      <c r="AD1575" s="48">
        <f t="shared" si="790"/>
        <v>0</v>
      </c>
      <c r="AE1575" s="48">
        <f t="shared" si="791"/>
        <v>0</v>
      </c>
      <c r="AF1575" s="48">
        <f t="shared" si="792"/>
        <v>0</v>
      </c>
      <c r="AG1575" s="48">
        <f t="shared" si="793"/>
        <v>0</v>
      </c>
      <c r="AH1575" s="48">
        <f t="shared" si="794"/>
        <v>0</v>
      </c>
      <c r="AI1575" s="48">
        <f t="shared" si="795"/>
        <v>0</v>
      </c>
      <c r="AJ1575" s="48">
        <f t="shared" si="796"/>
        <v>0</v>
      </c>
      <c r="AK1575" s="48">
        <f t="shared" si="797"/>
        <v>0</v>
      </c>
      <c r="AL1575" s="179"/>
      <c r="AM1575" s="179"/>
      <c r="AN1575" s="76"/>
      <c r="AO1575" s="174"/>
      <c r="AP1575" s="86">
        <f t="shared" si="815"/>
        <v>0</v>
      </c>
      <c r="AQ1575" s="174"/>
      <c r="AR1575" s="176"/>
      <c r="AS1575" s="169"/>
      <c r="AT1575" s="157">
        <f>IF(J1575='Категорія витрат'!$F$2,ROUND('Додаток 3._Бюджет детальний ПР'!AS1575*0.3676,2),IF(J1575='Категорія витрат'!$F$3,ROUND('Додаток 3._Бюджет детальний ПР'!AS1575*0.347,2),IF(J1575='Категорія витрат'!$F$4,ROUND('Додаток 3._Бюджет детальний ПР'!AS1575*0.347,2),IF(J1575='Категорія витрат'!$F$7,ROUND('Додаток 3._Бюджет детальний ПР'!AS1575*0.0841,2),0))))</f>
        <v>0</v>
      </c>
      <c r="AU1575" s="151">
        <f t="shared" si="789"/>
        <v>0</v>
      </c>
      <c r="AV1575" s="179"/>
      <c r="AW1575" s="179"/>
      <c r="AX1575" s="179"/>
      <c r="AY1575" s="179"/>
      <c r="AZ1575" s="179"/>
      <c r="BA1575" s="179"/>
      <c r="BB1575" s="179"/>
      <c r="BC1575" s="179"/>
      <c r="BD1575" s="179"/>
      <c r="BE1575" s="179"/>
      <c r="BF1575" s="179"/>
      <c r="BG1575" s="179"/>
      <c r="BH1575" s="48">
        <f t="shared" si="798"/>
        <v>0</v>
      </c>
      <c r="BI1575" s="48">
        <f t="shared" si="799"/>
        <v>0</v>
      </c>
      <c r="BJ1575" s="48">
        <f t="shared" si="800"/>
        <v>0</v>
      </c>
      <c r="BK1575" s="48">
        <f t="shared" si="801"/>
        <v>0</v>
      </c>
      <c r="BL1575" s="48">
        <f t="shared" si="802"/>
        <v>0</v>
      </c>
      <c r="BM1575" s="48">
        <f t="shared" si="803"/>
        <v>0</v>
      </c>
      <c r="BN1575" s="48">
        <f t="shared" si="804"/>
        <v>0</v>
      </c>
      <c r="BO1575" s="48">
        <f t="shared" si="805"/>
        <v>0</v>
      </c>
      <c r="BP1575" s="179"/>
      <c r="BQ1575" s="179"/>
      <c r="BR1575" s="189"/>
      <c r="BS1575" s="174"/>
      <c r="BT1575" s="86">
        <f t="shared" si="816"/>
        <v>0</v>
      </c>
      <c r="BU1575" s="174"/>
      <c r="BV1575" s="176"/>
      <c r="BW1575" s="169"/>
      <c r="BX1575" s="157">
        <f>IF(J1575='Категорія витрат'!$F$2,ROUND('Додаток 3._Бюджет детальний ПР'!BW1575*0.3676,2),IF(J1575='Категорія витрат'!$F$3,ROUND('Додаток 3._Бюджет детальний ПР'!BW1575*0.347,2),IF(J1575='Категорія витрат'!$F$4,ROUND('Додаток 3._Бюджет детальний ПР'!BW1575*0.347,2),IF(J1575='Категорія витрат'!$F$7,ROUND('Додаток 3._Бюджет детальний ПР'!BW1575*0.0841,2),0))))</f>
        <v>0</v>
      </c>
      <c r="BY1575" s="151">
        <f t="shared" si="817"/>
        <v>0</v>
      </c>
      <c r="BZ1575" s="179"/>
      <c r="CA1575" s="179"/>
      <c r="CB1575" s="179"/>
      <c r="CC1575" s="179"/>
      <c r="CD1575" s="179"/>
      <c r="CE1575" s="179"/>
      <c r="CF1575" s="179"/>
      <c r="CG1575" s="179"/>
      <c r="CH1575" s="179"/>
      <c r="CI1575" s="179"/>
      <c r="CJ1575" s="179"/>
      <c r="CK1575" s="179"/>
      <c r="CL1575" s="48">
        <f t="shared" si="806"/>
        <v>0</v>
      </c>
      <c r="CM1575" s="48">
        <f t="shared" si="807"/>
        <v>0</v>
      </c>
      <c r="CN1575" s="48">
        <f t="shared" si="808"/>
        <v>0</v>
      </c>
      <c r="CO1575" s="48">
        <f t="shared" si="809"/>
        <v>0</v>
      </c>
      <c r="CP1575" s="48">
        <f t="shared" si="810"/>
        <v>0</v>
      </c>
      <c r="CQ1575" s="48">
        <f t="shared" si="811"/>
        <v>0</v>
      </c>
      <c r="CR1575" s="48">
        <f t="shared" si="812"/>
        <v>0</v>
      </c>
      <c r="CS1575" s="48">
        <f t="shared" si="813"/>
        <v>0</v>
      </c>
      <c r="CT1575" s="179"/>
      <c r="CU1575" s="179"/>
    </row>
    <row r="1576" spans="1:99" ht="20.100000000000001" customHeight="1" x14ac:dyDescent="0.25">
      <c r="A1576" s="57">
        <v>1571</v>
      </c>
      <c r="B1576" s="398" t="str">
        <f>IF(D1576='Напрямки конкурса'!$L$2,'Напрямки конкурса'!$B$2,IF(D1576='Напрямки конкурса'!$L$3,'Напрямки конкурса'!$B$3,IF(D1576='Напрямки конкурса'!$L$4,'Напрямки конкурса'!$B$4,IF(D1576='Напрямки конкурса'!$L$5,'Напрямки конкурса'!$B$5,IF(D1576='Напрямки конкурса'!$L$6,'Напрямки конкурса'!$B$6,IF(D1576='Напрямки конкурса'!$L$7,'Напрямки конкурса'!$B$7,IF(D1576='Напрямки конкурса'!$L$8,'Напрямки конкурса'!$B$8,IF(D1576='Напрямки конкурса'!$L$9,'Напрямки конкурса'!$B$9,IF(D1576='Напрямки конкурса'!$L$10,'Напрямки конкурса'!$B$10,IF(D1576='Напрямки конкурса'!$L$11,'Напрямки конкурса'!$B$11,IF(D1576='Напрямки конкурса'!$L$12,'Напрямки конкурса'!$B$12,IF(D1576='Напрямки конкурса'!$L$13,'Напрямки конкурса'!$B$13,IF(D1576='Напрямки конкурса'!$L$14,'Напрямки конкурса'!$B$14,IF(D1576='Напрямки конкурса'!$L$15,'Напрямки конкурса'!$B$15,IF(D1576='Напрямки конкурса'!$L$16,'Напрямки конкурса'!$B$16,IF(D1576='Напрямки конкурса'!$L$17,'Напрямки конкурса'!$B$17,IF(D1576='Напрямки конкурса'!$L$18,'Напрямки конкурса'!$B$18,IF(D1576='Напрямки конкурса'!$L$19,'Напрямки конкурса'!$B$19,IF(D1576='Напрямки конкурса'!$L$20,'Напрямки конкурса'!$B$20,IF(D1576='Напрямки конкурса'!$L$21,'Напрямки конкурса'!$B$21,IF(D1576='Напрямки конкурса'!$L$22,'Напрямки конкурса'!$B$22,IF(D1576='Напрямки конкурса'!$L$23,'Напрямки конкурса'!$B$23,IF(D1576='Напрямки конкурса'!$L$24,'Напрямки конкурса'!$B$24,IF(D1576='Напрямки конкурса'!$L$25,'Напрямки конкурса'!$B$25,IF(D1576='Напрямки конкурса'!$L$26,'Напрямки конкурса'!$B$26,IF(D1576='Напрямки конкурса'!$L$27,'Напрямки конкурса'!$B$27,IF(D1576='Напрямки конкурса'!$L$28,'Напрямки конкурса'!$B$28,"")))))))))))))))))))))))))))</f>
        <v/>
      </c>
      <c r="C1576" s="58" t="str">
        <f>IF(D1576='Напрямки конкурса'!$L$2,'Напрямки конкурса'!$K$2,IF(D1576='Напрямки конкурса'!$L$3,'Напрямки конкурса'!$K$3,IF(D1576='Напрямки конкурса'!$L$4,'Напрямки конкурса'!$K$4,IF(D1576='Напрямки конкурса'!$L$5,'Напрямки конкурса'!$K$5,IF(D1576='Напрямки конкурса'!$L$6,'Напрямки конкурса'!$K$6,IF(D1576='Напрямки конкурса'!$L$7,'Напрямки конкурса'!$K$7,IF(D1576='Напрямки конкурса'!$L$8,'Напрямки конкурса'!$K$8,IF(D1576='Напрямки конкурса'!$L$9,'Напрямки конкурса'!$K$9,IF(D1576='Напрямки конкурса'!$L$10,'Напрямки конкурса'!$K$10,IF(D1576='Напрямки конкурса'!$L$11,'Напрямки конкурса'!$K$11,IF(D1576='Напрямки конкурса'!$L$12,'Напрямки конкурса'!$K$12,IF(D1576='Напрямки конкурса'!$L$13,'Напрямки конкурса'!$K$13,IF(D1576='Напрямки конкурса'!$L$14,'Напрямки конкурса'!$K$14,IF(D1576='Напрямки конкурса'!$L$15,'Напрямки конкурса'!$K$15,IF(D1576='Напрямки конкурса'!$L$16,'Напрямки конкурса'!$K$16,IF(D1576='Напрямки конкурса'!$L$17,'Напрямки конкурса'!$K$17,IF(D1576='Напрямки конкурса'!$L$18,'Напрямки конкурса'!$K$18,IF(D1576='Напрямки конкурса'!$L$19,'Напрямки конкурса'!$K$19,IF(D1576='Напрямки конкурса'!$L$20,'Напрямки конкурса'!$K$20,IF(D1576='Напрямки конкурса'!$L$21,'Напрямки конкурса'!$K$21,IF(D1576='Напрямки конкурса'!$L$22,'Напрямки конкурса'!$K$22,IF(D1576='Напрямки конкурса'!$L$23,'Напрямки конкурса'!$K$23,IF(D1576='Напрямки конкурса'!$L$24,'Напрямки конкурса'!$K$24,IF(D1576='Напрямки конкурса'!$L$25,'Напрямки конкурса'!$K$25,IF(D1576='Напрямки конкурса'!$L$26,'Напрямки конкурса'!$K$26,IF(D1576='Напрямки конкурса'!$L$27,'Напрямки конкурса'!$K$27,IF(D1576='Напрямки конкурса'!$L$28,'Напрямки конкурса'!$K$28,"")))))))))))))))))))))))))))</f>
        <v/>
      </c>
      <c r="D1576" s="554"/>
      <c r="E1576" s="169"/>
      <c r="F1576" s="169"/>
      <c r="G1576" s="169"/>
      <c r="H1576" s="148" t="str">
        <f>IF(I1576='Категорія витрат'!$B$2,'Категорія витрат'!$A$2,IF(I1576='Категорія витрат'!$B$3,'Категорія витрат'!$A$3,IF(I1576='Категорія витрат'!$B$4,'Категорія витрат'!$A$4,IF(I1576='Категорія витрат'!$B$5,'Категорія витрат'!$A$5,IF(I1576='Категорія витрат'!$B$6,'Категорія витрат'!$A$6,IF(I1576='Категорія витрат'!$B$7,'Категорія витрат'!$A$7,IF(I1576='Категорія витрат'!$B$8,'Категорія витрат'!$A$8,IF(I1576='Категорія витрат'!$B$9,'Категорія витрат'!$A$9,IF(I1576='Категорія витрат'!$B$10,'Категорія витрат'!$A$10,IF(I1576='Категорія витрат'!$B$11,'Категорія витрат'!$A$11,IF(I1576='Категорія витрат'!$B$12,'Категорія витрат'!$A$12,IF(I1576='Категорія витрат'!$B$13,'Категорія витрат'!$A$13,IF(I1576='Категорія витрат'!$B$14,'Категорія витрат'!$A$14,IF(I1576='Категорія витрат'!$B$15,'Категорія витрат'!$A$15,IF(I1576='Категорія витрат'!$B$16,'Категорія витрат'!$A$16,IF(I1576='Категорія витрат'!$B$17,'Категорія витрат'!$A$17,IF(I1576='Категорія витрат'!$B$18,'Категорія витрат'!$A$18,IF(I1576='Категорія витрат'!$B$19,'Категорія витрат'!$A$19,IF(I1576='Категорія витрат'!$B$20,'Категорія витрат'!$A$20,IF(I1576='Категорія витрат'!$B$21,'Категорія витрат'!$A$21,IF(I1576='Категорія витрат'!$B$22,'Категорія витрат'!$A$22,IF(I1576='Категорія витрат'!$B$23,'Категорія витрат'!$A$23,IF(I1576='Категорія витрат'!$B$24,'Категорія витрат'!$A$24,IF(I1576='Категорія витрат'!$B$25,'Категорія витрат'!$A$25,IF(I1576='Категорія витрат'!$B$26,'Категорія витрат'!$A$26,IF(I1576='Категорія витрат'!$B$27,'Категорія витрат'!$A$27,IF(I1576='Категорія витрат'!$B$28,'Категорія витрат'!$A$28,IF(I1576='Категорія витрат'!$B$29,'Категорія витрат'!$A$29,IF(I1576='Категорія витрат'!$B$30,'Категорія витрат'!$A$30,"")))))))))))))))))))))))))))))</f>
        <v/>
      </c>
      <c r="I1576" s="172"/>
      <c r="J1576" s="171"/>
      <c r="K1576" s="174"/>
      <c r="L1576" s="86">
        <f t="shared" si="814"/>
        <v>0</v>
      </c>
      <c r="M1576" s="174"/>
      <c r="N1576" s="176"/>
      <c r="O1576" s="169"/>
      <c r="P1576" s="157">
        <f>IF(J1576='Категорія витрат'!$F$2,ROUND('Додаток 3._Бюджет детальний ПР'!O1576*0.3676,2),IF(J1576='Категорія витрат'!$F$3,ROUND('Додаток 3._Бюджет детальний ПР'!O1576*0.347,2),IF(J1576='Категорія витрат'!$F$4,ROUND('Додаток 3._Бюджет детальний ПР'!O1576*0.347,2),IF(J1576='Категорія витрат'!$F$7,ROUND('Додаток 3._Бюджет детальний ПР'!O1576*0.0841,2),0))))</f>
        <v>0</v>
      </c>
      <c r="Q1576" s="151">
        <f t="shared" si="788"/>
        <v>0</v>
      </c>
      <c r="R1576" s="179"/>
      <c r="S1576" s="179"/>
      <c r="T1576" s="179"/>
      <c r="U1576" s="179"/>
      <c r="V1576" s="179"/>
      <c r="W1576" s="179"/>
      <c r="X1576" s="179"/>
      <c r="Y1576" s="179"/>
      <c r="Z1576" s="179"/>
      <c r="AA1576" s="179"/>
      <c r="AB1576" s="179"/>
      <c r="AC1576" s="179"/>
      <c r="AD1576" s="48">
        <f t="shared" si="790"/>
        <v>0</v>
      </c>
      <c r="AE1576" s="48">
        <f t="shared" si="791"/>
        <v>0</v>
      </c>
      <c r="AF1576" s="48">
        <f t="shared" si="792"/>
        <v>0</v>
      </c>
      <c r="AG1576" s="48">
        <f t="shared" si="793"/>
        <v>0</v>
      </c>
      <c r="AH1576" s="48">
        <f t="shared" si="794"/>
        <v>0</v>
      </c>
      <c r="AI1576" s="48">
        <f t="shared" si="795"/>
        <v>0</v>
      </c>
      <c r="AJ1576" s="48">
        <f t="shared" si="796"/>
        <v>0</v>
      </c>
      <c r="AK1576" s="48">
        <f t="shared" si="797"/>
        <v>0</v>
      </c>
      <c r="AL1576" s="179"/>
      <c r="AM1576" s="179"/>
      <c r="AN1576" s="76"/>
      <c r="AO1576" s="174"/>
      <c r="AP1576" s="86">
        <f t="shared" si="815"/>
        <v>0</v>
      </c>
      <c r="AQ1576" s="174"/>
      <c r="AR1576" s="176"/>
      <c r="AS1576" s="169"/>
      <c r="AT1576" s="157">
        <f>IF(J1576='Категорія витрат'!$F$2,ROUND('Додаток 3._Бюджет детальний ПР'!AS1576*0.3676,2),IF(J1576='Категорія витрат'!$F$3,ROUND('Додаток 3._Бюджет детальний ПР'!AS1576*0.347,2),IF(J1576='Категорія витрат'!$F$4,ROUND('Додаток 3._Бюджет детальний ПР'!AS1576*0.347,2),IF(J1576='Категорія витрат'!$F$7,ROUND('Додаток 3._Бюджет детальний ПР'!AS1576*0.0841,2),0))))</f>
        <v>0</v>
      </c>
      <c r="AU1576" s="151">
        <f t="shared" si="789"/>
        <v>0</v>
      </c>
      <c r="AV1576" s="179"/>
      <c r="AW1576" s="179"/>
      <c r="AX1576" s="179"/>
      <c r="AY1576" s="179"/>
      <c r="AZ1576" s="179"/>
      <c r="BA1576" s="179"/>
      <c r="BB1576" s="179"/>
      <c r="BC1576" s="179"/>
      <c r="BD1576" s="179"/>
      <c r="BE1576" s="179"/>
      <c r="BF1576" s="179"/>
      <c r="BG1576" s="179"/>
      <c r="BH1576" s="48">
        <f t="shared" si="798"/>
        <v>0</v>
      </c>
      <c r="BI1576" s="48">
        <f t="shared" si="799"/>
        <v>0</v>
      </c>
      <c r="BJ1576" s="48">
        <f t="shared" si="800"/>
        <v>0</v>
      </c>
      <c r="BK1576" s="48">
        <f t="shared" si="801"/>
        <v>0</v>
      </c>
      <c r="BL1576" s="48">
        <f t="shared" si="802"/>
        <v>0</v>
      </c>
      <c r="BM1576" s="48">
        <f t="shared" si="803"/>
        <v>0</v>
      </c>
      <c r="BN1576" s="48">
        <f t="shared" si="804"/>
        <v>0</v>
      </c>
      <c r="BO1576" s="48">
        <f t="shared" si="805"/>
        <v>0</v>
      </c>
      <c r="BP1576" s="179"/>
      <c r="BQ1576" s="179"/>
      <c r="BR1576" s="189"/>
      <c r="BS1576" s="174"/>
      <c r="BT1576" s="86">
        <f t="shared" si="816"/>
        <v>0</v>
      </c>
      <c r="BU1576" s="174"/>
      <c r="BV1576" s="176"/>
      <c r="BW1576" s="169"/>
      <c r="BX1576" s="157">
        <f>IF(J1576='Категорія витрат'!$F$2,ROUND('Додаток 3._Бюджет детальний ПР'!BW1576*0.3676,2),IF(J1576='Категорія витрат'!$F$3,ROUND('Додаток 3._Бюджет детальний ПР'!BW1576*0.347,2),IF(J1576='Категорія витрат'!$F$4,ROUND('Додаток 3._Бюджет детальний ПР'!BW1576*0.347,2),IF(J1576='Категорія витрат'!$F$7,ROUND('Додаток 3._Бюджет детальний ПР'!BW1576*0.0841,2),0))))</f>
        <v>0</v>
      </c>
      <c r="BY1576" s="151">
        <f t="shared" si="817"/>
        <v>0</v>
      </c>
      <c r="BZ1576" s="179"/>
      <c r="CA1576" s="179"/>
      <c r="CB1576" s="179"/>
      <c r="CC1576" s="179"/>
      <c r="CD1576" s="179"/>
      <c r="CE1576" s="179"/>
      <c r="CF1576" s="179"/>
      <c r="CG1576" s="179"/>
      <c r="CH1576" s="179"/>
      <c r="CI1576" s="179"/>
      <c r="CJ1576" s="179"/>
      <c r="CK1576" s="179"/>
      <c r="CL1576" s="48">
        <f t="shared" si="806"/>
        <v>0</v>
      </c>
      <c r="CM1576" s="48">
        <f t="shared" si="807"/>
        <v>0</v>
      </c>
      <c r="CN1576" s="48">
        <f t="shared" si="808"/>
        <v>0</v>
      </c>
      <c r="CO1576" s="48">
        <f t="shared" si="809"/>
        <v>0</v>
      </c>
      <c r="CP1576" s="48">
        <f t="shared" si="810"/>
        <v>0</v>
      </c>
      <c r="CQ1576" s="48">
        <f t="shared" si="811"/>
        <v>0</v>
      </c>
      <c r="CR1576" s="48">
        <f t="shared" si="812"/>
        <v>0</v>
      </c>
      <c r="CS1576" s="48">
        <f t="shared" si="813"/>
        <v>0</v>
      </c>
      <c r="CT1576" s="179"/>
      <c r="CU1576" s="179"/>
    </row>
    <row r="1577" spans="1:99" ht="20.100000000000001" customHeight="1" x14ac:dyDescent="0.25">
      <c r="A1577" s="57">
        <v>1572</v>
      </c>
      <c r="B1577" s="398" t="str">
        <f>IF(D1577='Напрямки конкурса'!$L$2,'Напрямки конкурса'!$B$2,IF(D1577='Напрямки конкурса'!$L$3,'Напрямки конкурса'!$B$3,IF(D1577='Напрямки конкурса'!$L$4,'Напрямки конкурса'!$B$4,IF(D1577='Напрямки конкурса'!$L$5,'Напрямки конкурса'!$B$5,IF(D1577='Напрямки конкурса'!$L$6,'Напрямки конкурса'!$B$6,IF(D1577='Напрямки конкурса'!$L$7,'Напрямки конкурса'!$B$7,IF(D1577='Напрямки конкурса'!$L$8,'Напрямки конкурса'!$B$8,IF(D1577='Напрямки конкурса'!$L$9,'Напрямки конкурса'!$B$9,IF(D1577='Напрямки конкурса'!$L$10,'Напрямки конкурса'!$B$10,IF(D1577='Напрямки конкурса'!$L$11,'Напрямки конкурса'!$B$11,IF(D1577='Напрямки конкурса'!$L$12,'Напрямки конкурса'!$B$12,IF(D1577='Напрямки конкурса'!$L$13,'Напрямки конкурса'!$B$13,IF(D1577='Напрямки конкурса'!$L$14,'Напрямки конкурса'!$B$14,IF(D1577='Напрямки конкурса'!$L$15,'Напрямки конкурса'!$B$15,IF(D1577='Напрямки конкурса'!$L$16,'Напрямки конкурса'!$B$16,IF(D1577='Напрямки конкурса'!$L$17,'Напрямки конкурса'!$B$17,IF(D1577='Напрямки конкурса'!$L$18,'Напрямки конкурса'!$B$18,IF(D1577='Напрямки конкурса'!$L$19,'Напрямки конкурса'!$B$19,IF(D1577='Напрямки конкурса'!$L$20,'Напрямки конкурса'!$B$20,IF(D1577='Напрямки конкурса'!$L$21,'Напрямки конкурса'!$B$21,IF(D1577='Напрямки конкурса'!$L$22,'Напрямки конкурса'!$B$22,IF(D1577='Напрямки конкурса'!$L$23,'Напрямки конкурса'!$B$23,IF(D1577='Напрямки конкурса'!$L$24,'Напрямки конкурса'!$B$24,IF(D1577='Напрямки конкурса'!$L$25,'Напрямки конкурса'!$B$25,IF(D1577='Напрямки конкурса'!$L$26,'Напрямки конкурса'!$B$26,IF(D1577='Напрямки конкурса'!$L$27,'Напрямки конкурса'!$B$27,IF(D1577='Напрямки конкурса'!$L$28,'Напрямки конкурса'!$B$28,"")))))))))))))))))))))))))))</f>
        <v/>
      </c>
      <c r="C1577" s="58" t="str">
        <f>IF(D1577='Напрямки конкурса'!$L$2,'Напрямки конкурса'!$K$2,IF(D1577='Напрямки конкурса'!$L$3,'Напрямки конкурса'!$K$3,IF(D1577='Напрямки конкурса'!$L$4,'Напрямки конкурса'!$K$4,IF(D1577='Напрямки конкурса'!$L$5,'Напрямки конкурса'!$K$5,IF(D1577='Напрямки конкурса'!$L$6,'Напрямки конкурса'!$K$6,IF(D1577='Напрямки конкурса'!$L$7,'Напрямки конкурса'!$K$7,IF(D1577='Напрямки конкурса'!$L$8,'Напрямки конкурса'!$K$8,IF(D1577='Напрямки конкурса'!$L$9,'Напрямки конкурса'!$K$9,IF(D1577='Напрямки конкурса'!$L$10,'Напрямки конкурса'!$K$10,IF(D1577='Напрямки конкурса'!$L$11,'Напрямки конкурса'!$K$11,IF(D1577='Напрямки конкурса'!$L$12,'Напрямки конкурса'!$K$12,IF(D1577='Напрямки конкурса'!$L$13,'Напрямки конкурса'!$K$13,IF(D1577='Напрямки конкурса'!$L$14,'Напрямки конкурса'!$K$14,IF(D1577='Напрямки конкурса'!$L$15,'Напрямки конкурса'!$K$15,IF(D1577='Напрямки конкурса'!$L$16,'Напрямки конкурса'!$K$16,IF(D1577='Напрямки конкурса'!$L$17,'Напрямки конкурса'!$K$17,IF(D1577='Напрямки конкурса'!$L$18,'Напрямки конкурса'!$K$18,IF(D1577='Напрямки конкурса'!$L$19,'Напрямки конкурса'!$K$19,IF(D1577='Напрямки конкурса'!$L$20,'Напрямки конкурса'!$K$20,IF(D1577='Напрямки конкурса'!$L$21,'Напрямки конкурса'!$K$21,IF(D1577='Напрямки конкурса'!$L$22,'Напрямки конкурса'!$K$22,IF(D1577='Напрямки конкурса'!$L$23,'Напрямки конкурса'!$K$23,IF(D1577='Напрямки конкурса'!$L$24,'Напрямки конкурса'!$K$24,IF(D1577='Напрямки конкурса'!$L$25,'Напрямки конкурса'!$K$25,IF(D1577='Напрямки конкурса'!$L$26,'Напрямки конкурса'!$K$26,IF(D1577='Напрямки конкурса'!$L$27,'Напрямки конкурса'!$K$27,IF(D1577='Напрямки конкурса'!$L$28,'Напрямки конкурса'!$K$28,"")))))))))))))))))))))))))))</f>
        <v/>
      </c>
      <c r="D1577" s="554"/>
      <c r="E1577" s="169"/>
      <c r="F1577" s="169"/>
      <c r="G1577" s="169"/>
      <c r="H1577" s="148" t="str">
        <f>IF(I1577='Категорія витрат'!$B$2,'Категорія витрат'!$A$2,IF(I1577='Категорія витрат'!$B$3,'Категорія витрат'!$A$3,IF(I1577='Категорія витрат'!$B$4,'Категорія витрат'!$A$4,IF(I1577='Категорія витрат'!$B$5,'Категорія витрат'!$A$5,IF(I1577='Категорія витрат'!$B$6,'Категорія витрат'!$A$6,IF(I1577='Категорія витрат'!$B$7,'Категорія витрат'!$A$7,IF(I1577='Категорія витрат'!$B$8,'Категорія витрат'!$A$8,IF(I1577='Категорія витрат'!$B$9,'Категорія витрат'!$A$9,IF(I1577='Категорія витрат'!$B$10,'Категорія витрат'!$A$10,IF(I1577='Категорія витрат'!$B$11,'Категорія витрат'!$A$11,IF(I1577='Категорія витрат'!$B$12,'Категорія витрат'!$A$12,IF(I1577='Категорія витрат'!$B$13,'Категорія витрат'!$A$13,IF(I1577='Категорія витрат'!$B$14,'Категорія витрат'!$A$14,IF(I1577='Категорія витрат'!$B$15,'Категорія витрат'!$A$15,IF(I1577='Категорія витрат'!$B$16,'Категорія витрат'!$A$16,IF(I1577='Категорія витрат'!$B$17,'Категорія витрат'!$A$17,IF(I1577='Категорія витрат'!$B$18,'Категорія витрат'!$A$18,IF(I1577='Категорія витрат'!$B$19,'Категорія витрат'!$A$19,IF(I1577='Категорія витрат'!$B$20,'Категорія витрат'!$A$20,IF(I1577='Категорія витрат'!$B$21,'Категорія витрат'!$A$21,IF(I1577='Категорія витрат'!$B$22,'Категорія витрат'!$A$22,IF(I1577='Категорія витрат'!$B$23,'Категорія витрат'!$A$23,IF(I1577='Категорія витрат'!$B$24,'Категорія витрат'!$A$24,IF(I1577='Категорія витрат'!$B$25,'Категорія витрат'!$A$25,IF(I1577='Категорія витрат'!$B$26,'Категорія витрат'!$A$26,IF(I1577='Категорія витрат'!$B$27,'Категорія витрат'!$A$27,IF(I1577='Категорія витрат'!$B$28,'Категорія витрат'!$A$28,IF(I1577='Категорія витрат'!$B$29,'Категорія витрат'!$A$29,IF(I1577='Категорія витрат'!$B$30,'Категорія витрат'!$A$30,"")))))))))))))))))))))))))))))</f>
        <v/>
      </c>
      <c r="I1577" s="172"/>
      <c r="J1577" s="171"/>
      <c r="K1577" s="174"/>
      <c r="L1577" s="86">
        <f t="shared" si="814"/>
        <v>0</v>
      </c>
      <c r="M1577" s="174"/>
      <c r="N1577" s="176"/>
      <c r="O1577" s="169"/>
      <c r="P1577" s="157">
        <f>IF(J1577='Категорія витрат'!$F$2,ROUND('Додаток 3._Бюджет детальний ПР'!O1577*0.3676,2),IF(J1577='Категорія витрат'!$F$3,ROUND('Додаток 3._Бюджет детальний ПР'!O1577*0.347,2),IF(J1577='Категорія витрат'!$F$4,ROUND('Додаток 3._Бюджет детальний ПР'!O1577*0.347,2),IF(J1577='Категорія витрат'!$F$7,ROUND('Додаток 3._Бюджет детальний ПР'!O1577*0.0841,2),0))))</f>
        <v>0</v>
      </c>
      <c r="Q1577" s="151">
        <f t="shared" si="788"/>
        <v>0</v>
      </c>
      <c r="R1577" s="179"/>
      <c r="S1577" s="179"/>
      <c r="T1577" s="179"/>
      <c r="U1577" s="179"/>
      <c r="V1577" s="179"/>
      <c r="W1577" s="179"/>
      <c r="X1577" s="179"/>
      <c r="Y1577" s="179"/>
      <c r="Z1577" s="179"/>
      <c r="AA1577" s="179"/>
      <c r="AB1577" s="179"/>
      <c r="AC1577" s="179"/>
      <c r="AD1577" s="48">
        <f t="shared" si="790"/>
        <v>0</v>
      </c>
      <c r="AE1577" s="48">
        <f t="shared" si="791"/>
        <v>0</v>
      </c>
      <c r="AF1577" s="48">
        <f t="shared" si="792"/>
        <v>0</v>
      </c>
      <c r="AG1577" s="48">
        <f t="shared" si="793"/>
        <v>0</v>
      </c>
      <c r="AH1577" s="48">
        <f t="shared" si="794"/>
        <v>0</v>
      </c>
      <c r="AI1577" s="48">
        <f t="shared" si="795"/>
        <v>0</v>
      </c>
      <c r="AJ1577" s="48">
        <f t="shared" si="796"/>
        <v>0</v>
      </c>
      <c r="AK1577" s="48">
        <f t="shared" si="797"/>
        <v>0</v>
      </c>
      <c r="AL1577" s="179"/>
      <c r="AM1577" s="179"/>
      <c r="AN1577" s="76"/>
      <c r="AO1577" s="174"/>
      <c r="AP1577" s="86">
        <f t="shared" si="815"/>
        <v>0</v>
      </c>
      <c r="AQ1577" s="174"/>
      <c r="AR1577" s="176"/>
      <c r="AS1577" s="169"/>
      <c r="AT1577" s="157">
        <f>IF(J1577='Категорія витрат'!$F$2,ROUND('Додаток 3._Бюджет детальний ПР'!AS1577*0.3676,2),IF(J1577='Категорія витрат'!$F$3,ROUND('Додаток 3._Бюджет детальний ПР'!AS1577*0.347,2),IF(J1577='Категорія витрат'!$F$4,ROUND('Додаток 3._Бюджет детальний ПР'!AS1577*0.347,2),IF(J1577='Категорія витрат'!$F$7,ROUND('Додаток 3._Бюджет детальний ПР'!AS1577*0.0841,2),0))))</f>
        <v>0</v>
      </c>
      <c r="AU1577" s="151">
        <f t="shared" si="789"/>
        <v>0</v>
      </c>
      <c r="AV1577" s="179"/>
      <c r="AW1577" s="179"/>
      <c r="AX1577" s="179"/>
      <c r="AY1577" s="179"/>
      <c r="AZ1577" s="179"/>
      <c r="BA1577" s="179"/>
      <c r="BB1577" s="179"/>
      <c r="BC1577" s="179"/>
      <c r="BD1577" s="179"/>
      <c r="BE1577" s="179"/>
      <c r="BF1577" s="179"/>
      <c r="BG1577" s="179"/>
      <c r="BH1577" s="48">
        <f t="shared" si="798"/>
        <v>0</v>
      </c>
      <c r="BI1577" s="48">
        <f t="shared" si="799"/>
        <v>0</v>
      </c>
      <c r="BJ1577" s="48">
        <f t="shared" si="800"/>
        <v>0</v>
      </c>
      <c r="BK1577" s="48">
        <f t="shared" si="801"/>
        <v>0</v>
      </c>
      <c r="BL1577" s="48">
        <f t="shared" si="802"/>
        <v>0</v>
      </c>
      <c r="BM1577" s="48">
        <f t="shared" si="803"/>
        <v>0</v>
      </c>
      <c r="BN1577" s="48">
        <f t="shared" si="804"/>
        <v>0</v>
      </c>
      <c r="BO1577" s="48">
        <f t="shared" si="805"/>
        <v>0</v>
      </c>
      <c r="BP1577" s="179"/>
      <c r="BQ1577" s="179"/>
      <c r="BR1577" s="189"/>
      <c r="BS1577" s="174"/>
      <c r="BT1577" s="86">
        <f t="shared" si="816"/>
        <v>0</v>
      </c>
      <c r="BU1577" s="174"/>
      <c r="BV1577" s="176"/>
      <c r="BW1577" s="169"/>
      <c r="BX1577" s="157">
        <f>IF(J1577='Категорія витрат'!$F$2,ROUND('Додаток 3._Бюджет детальний ПР'!BW1577*0.3676,2),IF(J1577='Категорія витрат'!$F$3,ROUND('Додаток 3._Бюджет детальний ПР'!BW1577*0.347,2),IF(J1577='Категорія витрат'!$F$4,ROUND('Додаток 3._Бюджет детальний ПР'!BW1577*0.347,2),IF(J1577='Категорія витрат'!$F$7,ROUND('Додаток 3._Бюджет детальний ПР'!BW1577*0.0841,2),0))))</f>
        <v>0</v>
      </c>
      <c r="BY1577" s="151">
        <f t="shared" si="817"/>
        <v>0</v>
      </c>
      <c r="BZ1577" s="179"/>
      <c r="CA1577" s="179"/>
      <c r="CB1577" s="179"/>
      <c r="CC1577" s="179"/>
      <c r="CD1577" s="179"/>
      <c r="CE1577" s="179"/>
      <c r="CF1577" s="179"/>
      <c r="CG1577" s="179"/>
      <c r="CH1577" s="179"/>
      <c r="CI1577" s="179"/>
      <c r="CJ1577" s="179"/>
      <c r="CK1577" s="179"/>
      <c r="CL1577" s="48">
        <f t="shared" si="806"/>
        <v>0</v>
      </c>
      <c r="CM1577" s="48">
        <f t="shared" si="807"/>
        <v>0</v>
      </c>
      <c r="CN1577" s="48">
        <f t="shared" si="808"/>
        <v>0</v>
      </c>
      <c r="CO1577" s="48">
        <f t="shared" si="809"/>
        <v>0</v>
      </c>
      <c r="CP1577" s="48">
        <f t="shared" si="810"/>
        <v>0</v>
      </c>
      <c r="CQ1577" s="48">
        <f t="shared" si="811"/>
        <v>0</v>
      </c>
      <c r="CR1577" s="48">
        <f t="shared" si="812"/>
        <v>0</v>
      </c>
      <c r="CS1577" s="48">
        <f t="shared" si="813"/>
        <v>0</v>
      </c>
      <c r="CT1577" s="179"/>
      <c r="CU1577" s="179"/>
    </row>
    <row r="1578" spans="1:99" ht="20.100000000000001" customHeight="1" x14ac:dyDescent="0.25">
      <c r="A1578" s="57">
        <v>1573</v>
      </c>
      <c r="B1578" s="398" t="str">
        <f>IF(D1578='Напрямки конкурса'!$L$2,'Напрямки конкурса'!$B$2,IF(D1578='Напрямки конкурса'!$L$3,'Напрямки конкурса'!$B$3,IF(D1578='Напрямки конкурса'!$L$4,'Напрямки конкурса'!$B$4,IF(D1578='Напрямки конкурса'!$L$5,'Напрямки конкурса'!$B$5,IF(D1578='Напрямки конкурса'!$L$6,'Напрямки конкурса'!$B$6,IF(D1578='Напрямки конкурса'!$L$7,'Напрямки конкурса'!$B$7,IF(D1578='Напрямки конкурса'!$L$8,'Напрямки конкурса'!$B$8,IF(D1578='Напрямки конкурса'!$L$9,'Напрямки конкурса'!$B$9,IF(D1578='Напрямки конкурса'!$L$10,'Напрямки конкурса'!$B$10,IF(D1578='Напрямки конкурса'!$L$11,'Напрямки конкурса'!$B$11,IF(D1578='Напрямки конкурса'!$L$12,'Напрямки конкурса'!$B$12,IF(D1578='Напрямки конкурса'!$L$13,'Напрямки конкурса'!$B$13,IF(D1578='Напрямки конкурса'!$L$14,'Напрямки конкурса'!$B$14,IF(D1578='Напрямки конкурса'!$L$15,'Напрямки конкурса'!$B$15,IF(D1578='Напрямки конкурса'!$L$16,'Напрямки конкурса'!$B$16,IF(D1578='Напрямки конкурса'!$L$17,'Напрямки конкурса'!$B$17,IF(D1578='Напрямки конкурса'!$L$18,'Напрямки конкурса'!$B$18,IF(D1578='Напрямки конкурса'!$L$19,'Напрямки конкурса'!$B$19,IF(D1578='Напрямки конкурса'!$L$20,'Напрямки конкурса'!$B$20,IF(D1578='Напрямки конкурса'!$L$21,'Напрямки конкурса'!$B$21,IF(D1578='Напрямки конкурса'!$L$22,'Напрямки конкурса'!$B$22,IF(D1578='Напрямки конкурса'!$L$23,'Напрямки конкурса'!$B$23,IF(D1578='Напрямки конкурса'!$L$24,'Напрямки конкурса'!$B$24,IF(D1578='Напрямки конкурса'!$L$25,'Напрямки конкурса'!$B$25,IF(D1578='Напрямки конкурса'!$L$26,'Напрямки конкурса'!$B$26,IF(D1578='Напрямки конкурса'!$L$27,'Напрямки конкурса'!$B$27,IF(D1578='Напрямки конкурса'!$L$28,'Напрямки конкурса'!$B$28,"")))))))))))))))))))))))))))</f>
        <v/>
      </c>
      <c r="C1578" s="58" t="str">
        <f>IF(D1578='Напрямки конкурса'!$L$2,'Напрямки конкурса'!$K$2,IF(D1578='Напрямки конкурса'!$L$3,'Напрямки конкурса'!$K$3,IF(D1578='Напрямки конкурса'!$L$4,'Напрямки конкурса'!$K$4,IF(D1578='Напрямки конкурса'!$L$5,'Напрямки конкурса'!$K$5,IF(D1578='Напрямки конкурса'!$L$6,'Напрямки конкурса'!$K$6,IF(D1578='Напрямки конкурса'!$L$7,'Напрямки конкурса'!$K$7,IF(D1578='Напрямки конкурса'!$L$8,'Напрямки конкурса'!$K$8,IF(D1578='Напрямки конкурса'!$L$9,'Напрямки конкурса'!$K$9,IF(D1578='Напрямки конкурса'!$L$10,'Напрямки конкурса'!$K$10,IF(D1578='Напрямки конкурса'!$L$11,'Напрямки конкурса'!$K$11,IF(D1578='Напрямки конкурса'!$L$12,'Напрямки конкурса'!$K$12,IF(D1578='Напрямки конкурса'!$L$13,'Напрямки конкурса'!$K$13,IF(D1578='Напрямки конкурса'!$L$14,'Напрямки конкурса'!$K$14,IF(D1578='Напрямки конкурса'!$L$15,'Напрямки конкурса'!$K$15,IF(D1578='Напрямки конкурса'!$L$16,'Напрямки конкурса'!$K$16,IF(D1578='Напрямки конкурса'!$L$17,'Напрямки конкурса'!$K$17,IF(D1578='Напрямки конкурса'!$L$18,'Напрямки конкурса'!$K$18,IF(D1578='Напрямки конкурса'!$L$19,'Напрямки конкурса'!$K$19,IF(D1578='Напрямки конкурса'!$L$20,'Напрямки конкурса'!$K$20,IF(D1578='Напрямки конкурса'!$L$21,'Напрямки конкурса'!$K$21,IF(D1578='Напрямки конкурса'!$L$22,'Напрямки конкурса'!$K$22,IF(D1578='Напрямки конкурса'!$L$23,'Напрямки конкурса'!$K$23,IF(D1578='Напрямки конкурса'!$L$24,'Напрямки конкурса'!$K$24,IF(D1578='Напрямки конкурса'!$L$25,'Напрямки конкурса'!$K$25,IF(D1578='Напрямки конкурса'!$L$26,'Напрямки конкурса'!$K$26,IF(D1578='Напрямки конкурса'!$L$27,'Напрямки конкурса'!$K$27,IF(D1578='Напрямки конкурса'!$L$28,'Напрямки конкурса'!$K$28,"")))))))))))))))))))))))))))</f>
        <v/>
      </c>
      <c r="D1578" s="554"/>
      <c r="E1578" s="169"/>
      <c r="F1578" s="169"/>
      <c r="G1578" s="169"/>
      <c r="H1578" s="148" t="str">
        <f>IF(I1578='Категорія витрат'!$B$2,'Категорія витрат'!$A$2,IF(I1578='Категорія витрат'!$B$3,'Категорія витрат'!$A$3,IF(I1578='Категорія витрат'!$B$4,'Категорія витрат'!$A$4,IF(I1578='Категорія витрат'!$B$5,'Категорія витрат'!$A$5,IF(I1578='Категорія витрат'!$B$6,'Категорія витрат'!$A$6,IF(I1578='Категорія витрат'!$B$7,'Категорія витрат'!$A$7,IF(I1578='Категорія витрат'!$B$8,'Категорія витрат'!$A$8,IF(I1578='Категорія витрат'!$B$9,'Категорія витрат'!$A$9,IF(I1578='Категорія витрат'!$B$10,'Категорія витрат'!$A$10,IF(I1578='Категорія витрат'!$B$11,'Категорія витрат'!$A$11,IF(I1578='Категорія витрат'!$B$12,'Категорія витрат'!$A$12,IF(I1578='Категорія витрат'!$B$13,'Категорія витрат'!$A$13,IF(I1578='Категорія витрат'!$B$14,'Категорія витрат'!$A$14,IF(I1578='Категорія витрат'!$B$15,'Категорія витрат'!$A$15,IF(I1578='Категорія витрат'!$B$16,'Категорія витрат'!$A$16,IF(I1578='Категорія витрат'!$B$17,'Категорія витрат'!$A$17,IF(I1578='Категорія витрат'!$B$18,'Категорія витрат'!$A$18,IF(I1578='Категорія витрат'!$B$19,'Категорія витрат'!$A$19,IF(I1578='Категорія витрат'!$B$20,'Категорія витрат'!$A$20,IF(I1578='Категорія витрат'!$B$21,'Категорія витрат'!$A$21,IF(I1578='Категорія витрат'!$B$22,'Категорія витрат'!$A$22,IF(I1578='Категорія витрат'!$B$23,'Категорія витрат'!$A$23,IF(I1578='Категорія витрат'!$B$24,'Категорія витрат'!$A$24,IF(I1578='Категорія витрат'!$B$25,'Категорія витрат'!$A$25,IF(I1578='Категорія витрат'!$B$26,'Категорія витрат'!$A$26,IF(I1578='Категорія витрат'!$B$27,'Категорія витрат'!$A$27,IF(I1578='Категорія витрат'!$B$28,'Категорія витрат'!$A$28,IF(I1578='Категорія витрат'!$B$29,'Категорія витрат'!$A$29,IF(I1578='Категорія витрат'!$B$30,'Категорія витрат'!$A$30,"")))))))))))))))))))))))))))))</f>
        <v/>
      </c>
      <c r="I1578" s="172"/>
      <c r="J1578" s="171"/>
      <c r="K1578" s="174"/>
      <c r="L1578" s="86">
        <f t="shared" si="814"/>
        <v>0</v>
      </c>
      <c r="M1578" s="174"/>
      <c r="N1578" s="176"/>
      <c r="O1578" s="169"/>
      <c r="P1578" s="157">
        <f>IF(J1578='Категорія витрат'!$F$2,ROUND('Додаток 3._Бюджет детальний ПР'!O1578*0.3676,2),IF(J1578='Категорія витрат'!$F$3,ROUND('Додаток 3._Бюджет детальний ПР'!O1578*0.347,2),IF(J1578='Категорія витрат'!$F$4,ROUND('Додаток 3._Бюджет детальний ПР'!O1578*0.347,2),IF(J1578='Категорія витрат'!$F$7,ROUND('Додаток 3._Бюджет детальний ПР'!O1578*0.0841,2),0))))</f>
        <v>0</v>
      </c>
      <c r="Q1578" s="151">
        <f t="shared" si="788"/>
        <v>0</v>
      </c>
      <c r="R1578" s="179"/>
      <c r="S1578" s="179"/>
      <c r="T1578" s="179"/>
      <c r="U1578" s="179"/>
      <c r="V1578" s="179"/>
      <c r="W1578" s="179"/>
      <c r="X1578" s="179"/>
      <c r="Y1578" s="179"/>
      <c r="Z1578" s="179"/>
      <c r="AA1578" s="179"/>
      <c r="AB1578" s="179"/>
      <c r="AC1578" s="179"/>
      <c r="AD1578" s="48">
        <f t="shared" si="790"/>
        <v>0</v>
      </c>
      <c r="AE1578" s="48">
        <f t="shared" si="791"/>
        <v>0</v>
      </c>
      <c r="AF1578" s="48">
        <f t="shared" si="792"/>
        <v>0</v>
      </c>
      <c r="AG1578" s="48">
        <f t="shared" si="793"/>
        <v>0</v>
      </c>
      <c r="AH1578" s="48">
        <f t="shared" si="794"/>
        <v>0</v>
      </c>
      <c r="AI1578" s="48">
        <f t="shared" si="795"/>
        <v>0</v>
      </c>
      <c r="AJ1578" s="48">
        <f t="shared" si="796"/>
        <v>0</v>
      </c>
      <c r="AK1578" s="48">
        <f t="shared" si="797"/>
        <v>0</v>
      </c>
      <c r="AL1578" s="179"/>
      <c r="AM1578" s="179"/>
      <c r="AN1578" s="76"/>
      <c r="AO1578" s="174"/>
      <c r="AP1578" s="86">
        <f t="shared" si="815"/>
        <v>0</v>
      </c>
      <c r="AQ1578" s="174"/>
      <c r="AR1578" s="176"/>
      <c r="AS1578" s="169"/>
      <c r="AT1578" s="157">
        <f>IF(J1578='Категорія витрат'!$F$2,ROUND('Додаток 3._Бюджет детальний ПР'!AS1578*0.3676,2),IF(J1578='Категорія витрат'!$F$3,ROUND('Додаток 3._Бюджет детальний ПР'!AS1578*0.347,2),IF(J1578='Категорія витрат'!$F$4,ROUND('Додаток 3._Бюджет детальний ПР'!AS1578*0.347,2),IF(J1578='Категорія витрат'!$F$7,ROUND('Додаток 3._Бюджет детальний ПР'!AS1578*0.0841,2),0))))</f>
        <v>0</v>
      </c>
      <c r="AU1578" s="151">
        <f t="shared" si="789"/>
        <v>0</v>
      </c>
      <c r="AV1578" s="179"/>
      <c r="AW1578" s="179"/>
      <c r="AX1578" s="179"/>
      <c r="AY1578" s="179"/>
      <c r="AZ1578" s="179"/>
      <c r="BA1578" s="179"/>
      <c r="BB1578" s="179"/>
      <c r="BC1578" s="179"/>
      <c r="BD1578" s="179"/>
      <c r="BE1578" s="179"/>
      <c r="BF1578" s="179"/>
      <c r="BG1578" s="179"/>
      <c r="BH1578" s="48">
        <f t="shared" si="798"/>
        <v>0</v>
      </c>
      <c r="BI1578" s="48">
        <f t="shared" si="799"/>
        <v>0</v>
      </c>
      <c r="BJ1578" s="48">
        <f t="shared" si="800"/>
        <v>0</v>
      </c>
      <c r="BK1578" s="48">
        <f t="shared" si="801"/>
        <v>0</v>
      </c>
      <c r="BL1578" s="48">
        <f t="shared" si="802"/>
        <v>0</v>
      </c>
      <c r="BM1578" s="48">
        <f t="shared" si="803"/>
        <v>0</v>
      </c>
      <c r="BN1578" s="48">
        <f t="shared" si="804"/>
        <v>0</v>
      </c>
      <c r="BO1578" s="48">
        <f t="shared" si="805"/>
        <v>0</v>
      </c>
      <c r="BP1578" s="179"/>
      <c r="BQ1578" s="179"/>
      <c r="BR1578" s="189"/>
      <c r="BS1578" s="174"/>
      <c r="BT1578" s="86">
        <f t="shared" si="816"/>
        <v>0</v>
      </c>
      <c r="BU1578" s="174"/>
      <c r="BV1578" s="176"/>
      <c r="BW1578" s="169"/>
      <c r="BX1578" s="157">
        <f>IF(J1578='Категорія витрат'!$F$2,ROUND('Додаток 3._Бюджет детальний ПР'!BW1578*0.3676,2),IF(J1578='Категорія витрат'!$F$3,ROUND('Додаток 3._Бюджет детальний ПР'!BW1578*0.347,2),IF(J1578='Категорія витрат'!$F$4,ROUND('Додаток 3._Бюджет детальний ПР'!BW1578*0.347,2),IF(J1578='Категорія витрат'!$F$7,ROUND('Додаток 3._Бюджет детальний ПР'!BW1578*0.0841,2),0))))</f>
        <v>0</v>
      </c>
      <c r="BY1578" s="151">
        <f t="shared" si="817"/>
        <v>0</v>
      </c>
      <c r="BZ1578" s="179"/>
      <c r="CA1578" s="179"/>
      <c r="CB1578" s="179"/>
      <c r="CC1578" s="179"/>
      <c r="CD1578" s="179"/>
      <c r="CE1578" s="179"/>
      <c r="CF1578" s="179"/>
      <c r="CG1578" s="179"/>
      <c r="CH1578" s="179"/>
      <c r="CI1578" s="179"/>
      <c r="CJ1578" s="179"/>
      <c r="CK1578" s="179"/>
      <c r="CL1578" s="48">
        <f t="shared" si="806"/>
        <v>0</v>
      </c>
      <c r="CM1578" s="48">
        <f t="shared" si="807"/>
        <v>0</v>
      </c>
      <c r="CN1578" s="48">
        <f t="shared" si="808"/>
        <v>0</v>
      </c>
      <c r="CO1578" s="48">
        <f t="shared" si="809"/>
        <v>0</v>
      </c>
      <c r="CP1578" s="48">
        <f t="shared" si="810"/>
        <v>0</v>
      </c>
      <c r="CQ1578" s="48">
        <f t="shared" si="811"/>
        <v>0</v>
      </c>
      <c r="CR1578" s="48">
        <f t="shared" si="812"/>
        <v>0</v>
      </c>
      <c r="CS1578" s="48">
        <f t="shared" si="813"/>
        <v>0</v>
      </c>
      <c r="CT1578" s="179"/>
      <c r="CU1578" s="179"/>
    </row>
    <row r="1579" spans="1:99" ht="20.100000000000001" customHeight="1" x14ac:dyDescent="0.25">
      <c r="A1579" s="57">
        <v>1574</v>
      </c>
      <c r="B1579" s="398" t="str">
        <f>IF(D1579='Напрямки конкурса'!$L$2,'Напрямки конкурса'!$B$2,IF(D1579='Напрямки конкурса'!$L$3,'Напрямки конкурса'!$B$3,IF(D1579='Напрямки конкурса'!$L$4,'Напрямки конкурса'!$B$4,IF(D1579='Напрямки конкурса'!$L$5,'Напрямки конкурса'!$B$5,IF(D1579='Напрямки конкурса'!$L$6,'Напрямки конкурса'!$B$6,IF(D1579='Напрямки конкурса'!$L$7,'Напрямки конкурса'!$B$7,IF(D1579='Напрямки конкурса'!$L$8,'Напрямки конкурса'!$B$8,IF(D1579='Напрямки конкурса'!$L$9,'Напрямки конкурса'!$B$9,IF(D1579='Напрямки конкурса'!$L$10,'Напрямки конкурса'!$B$10,IF(D1579='Напрямки конкурса'!$L$11,'Напрямки конкурса'!$B$11,IF(D1579='Напрямки конкурса'!$L$12,'Напрямки конкурса'!$B$12,IF(D1579='Напрямки конкурса'!$L$13,'Напрямки конкурса'!$B$13,IF(D1579='Напрямки конкурса'!$L$14,'Напрямки конкурса'!$B$14,IF(D1579='Напрямки конкурса'!$L$15,'Напрямки конкурса'!$B$15,IF(D1579='Напрямки конкурса'!$L$16,'Напрямки конкурса'!$B$16,IF(D1579='Напрямки конкурса'!$L$17,'Напрямки конкурса'!$B$17,IF(D1579='Напрямки конкурса'!$L$18,'Напрямки конкурса'!$B$18,IF(D1579='Напрямки конкурса'!$L$19,'Напрямки конкурса'!$B$19,IF(D1579='Напрямки конкурса'!$L$20,'Напрямки конкурса'!$B$20,IF(D1579='Напрямки конкурса'!$L$21,'Напрямки конкурса'!$B$21,IF(D1579='Напрямки конкурса'!$L$22,'Напрямки конкурса'!$B$22,IF(D1579='Напрямки конкурса'!$L$23,'Напрямки конкурса'!$B$23,IF(D1579='Напрямки конкурса'!$L$24,'Напрямки конкурса'!$B$24,IF(D1579='Напрямки конкурса'!$L$25,'Напрямки конкурса'!$B$25,IF(D1579='Напрямки конкурса'!$L$26,'Напрямки конкурса'!$B$26,IF(D1579='Напрямки конкурса'!$L$27,'Напрямки конкурса'!$B$27,IF(D1579='Напрямки конкурса'!$L$28,'Напрямки конкурса'!$B$28,"")))))))))))))))))))))))))))</f>
        <v/>
      </c>
      <c r="C1579" s="58" t="str">
        <f>IF(D1579='Напрямки конкурса'!$L$2,'Напрямки конкурса'!$K$2,IF(D1579='Напрямки конкурса'!$L$3,'Напрямки конкурса'!$K$3,IF(D1579='Напрямки конкурса'!$L$4,'Напрямки конкурса'!$K$4,IF(D1579='Напрямки конкурса'!$L$5,'Напрямки конкурса'!$K$5,IF(D1579='Напрямки конкурса'!$L$6,'Напрямки конкурса'!$K$6,IF(D1579='Напрямки конкурса'!$L$7,'Напрямки конкурса'!$K$7,IF(D1579='Напрямки конкурса'!$L$8,'Напрямки конкурса'!$K$8,IF(D1579='Напрямки конкурса'!$L$9,'Напрямки конкурса'!$K$9,IF(D1579='Напрямки конкурса'!$L$10,'Напрямки конкурса'!$K$10,IF(D1579='Напрямки конкурса'!$L$11,'Напрямки конкурса'!$K$11,IF(D1579='Напрямки конкурса'!$L$12,'Напрямки конкурса'!$K$12,IF(D1579='Напрямки конкурса'!$L$13,'Напрямки конкурса'!$K$13,IF(D1579='Напрямки конкурса'!$L$14,'Напрямки конкурса'!$K$14,IF(D1579='Напрямки конкурса'!$L$15,'Напрямки конкурса'!$K$15,IF(D1579='Напрямки конкурса'!$L$16,'Напрямки конкурса'!$K$16,IF(D1579='Напрямки конкурса'!$L$17,'Напрямки конкурса'!$K$17,IF(D1579='Напрямки конкурса'!$L$18,'Напрямки конкурса'!$K$18,IF(D1579='Напрямки конкурса'!$L$19,'Напрямки конкурса'!$K$19,IF(D1579='Напрямки конкурса'!$L$20,'Напрямки конкурса'!$K$20,IF(D1579='Напрямки конкурса'!$L$21,'Напрямки конкурса'!$K$21,IF(D1579='Напрямки конкурса'!$L$22,'Напрямки конкурса'!$K$22,IF(D1579='Напрямки конкурса'!$L$23,'Напрямки конкурса'!$K$23,IF(D1579='Напрямки конкурса'!$L$24,'Напрямки конкурса'!$K$24,IF(D1579='Напрямки конкурса'!$L$25,'Напрямки конкурса'!$K$25,IF(D1579='Напрямки конкурса'!$L$26,'Напрямки конкурса'!$K$26,IF(D1579='Напрямки конкурса'!$L$27,'Напрямки конкурса'!$K$27,IF(D1579='Напрямки конкурса'!$L$28,'Напрямки конкурса'!$K$28,"")))))))))))))))))))))))))))</f>
        <v/>
      </c>
      <c r="D1579" s="554"/>
      <c r="E1579" s="169"/>
      <c r="F1579" s="169"/>
      <c r="G1579" s="169"/>
      <c r="H1579" s="148" t="str">
        <f>IF(I1579='Категорія витрат'!$B$2,'Категорія витрат'!$A$2,IF(I1579='Категорія витрат'!$B$3,'Категорія витрат'!$A$3,IF(I1579='Категорія витрат'!$B$4,'Категорія витрат'!$A$4,IF(I1579='Категорія витрат'!$B$5,'Категорія витрат'!$A$5,IF(I1579='Категорія витрат'!$B$6,'Категорія витрат'!$A$6,IF(I1579='Категорія витрат'!$B$7,'Категорія витрат'!$A$7,IF(I1579='Категорія витрат'!$B$8,'Категорія витрат'!$A$8,IF(I1579='Категорія витрат'!$B$9,'Категорія витрат'!$A$9,IF(I1579='Категорія витрат'!$B$10,'Категорія витрат'!$A$10,IF(I1579='Категорія витрат'!$B$11,'Категорія витрат'!$A$11,IF(I1579='Категорія витрат'!$B$12,'Категорія витрат'!$A$12,IF(I1579='Категорія витрат'!$B$13,'Категорія витрат'!$A$13,IF(I1579='Категорія витрат'!$B$14,'Категорія витрат'!$A$14,IF(I1579='Категорія витрат'!$B$15,'Категорія витрат'!$A$15,IF(I1579='Категорія витрат'!$B$16,'Категорія витрат'!$A$16,IF(I1579='Категорія витрат'!$B$17,'Категорія витрат'!$A$17,IF(I1579='Категорія витрат'!$B$18,'Категорія витрат'!$A$18,IF(I1579='Категорія витрат'!$B$19,'Категорія витрат'!$A$19,IF(I1579='Категорія витрат'!$B$20,'Категорія витрат'!$A$20,IF(I1579='Категорія витрат'!$B$21,'Категорія витрат'!$A$21,IF(I1579='Категорія витрат'!$B$22,'Категорія витрат'!$A$22,IF(I1579='Категорія витрат'!$B$23,'Категорія витрат'!$A$23,IF(I1579='Категорія витрат'!$B$24,'Категорія витрат'!$A$24,IF(I1579='Категорія витрат'!$B$25,'Категорія витрат'!$A$25,IF(I1579='Категорія витрат'!$B$26,'Категорія витрат'!$A$26,IF(I1579='Категорія витрат'!$B$27,'Категорія витрат'!$A$27,IF(I1579='Категорія витрат'!$B$28,'Категорія витрат'!$A$28,IF(I1579='Категорія витрат'!$B$29,'Категорія витрат'!$A$29,IF(I1579='Категорія витрат'!$B$30,'Категорія витрат'!$A$30,"")))))))))))))))))))))))))))))</f>
        <v/>
      </c>
      <c r="I1579" s="172"/>
      <c r="J1579" s="171"/>
      <c r="K1579" s="174"/>
      <c r="L1579" s="86">
        <f t="shared" si="814"/>
        <v>0</v>
      </c>
      <c r="M1579" s="174"/>
      <c r="N1579" s="176"/>
      <c r="O1579" s="169"/>
      <c r="P1579" s="157">
        <f>IF(J1579='Категорія витрат'!$F$2,ROUND('Додаток 3._Бюджет детальний ПР'!O1579*0.3676,2),IF(J1579='Категорія витрат'!$F$3,ROUND('Додаток 3._Бюджет детальний ПР'!O1579*0.347,2),IF(J1579='Категорія витрат'!$F$4,ROUND('Додаток 3._Бюджет детальний ПР'!O1579*0.347,2),IF(J1579='Категорія витрат'!$F$7,ROUND('Додаток 3._Бюджет детальний ПР'!O1579*0.0841,2),0))))</f>
        <v>0</v>
      </c>
      <c r="Q1579" s="151">
        <f t="shared" si="788"/>
        <v>0</v>
      </c>
      <c r="R1579" s="179"/>
      <c r="S1579" s="179"/>
      <c r="T1579" s="179"/>
      <c r="U1579" s="179"/>
      <c r="V1579" s="179"/>
      <c r="W1579" s="179"/>
      <c r="X1579" s="179"/>
      <c r="Y1579" s="179"/>
      <c r="Z1579" s="179"/>
      <c r="AA1579" s="179"/>
      <c r="AB1579" s="179"/>
      <c r="AC1579" s="179"/>
      <c r="AD1579" s="48">
        <f t="shared" si="790"/>
        <v>0</v>
      </c>
      <c r="AE1579" s="48">
        <f t="shared" si="791"/>
        <v>0</v>
      </c>
      <c r="AF1579" s="48">
        <f t="shared" si="792"/>
        <v>0</v>
      </c>
      <c r="AG1579" s="48">
        <f t="shared" si="793"/>
        <v>0</v>
      </c>
      <c r="AH1579" s="48">
        <f t="shared" si="794"/>
        <v>0</v>
      </c>
      <c r="AI1579" s="48">
        <f t="shared" si="795"/>
        <v>0</v>
      </c>
      <c r="AJ1579" s="48">
        <f t="shared" si="796"/>
        <v>0</v>
      </c>
      <c r="AK1579" s="48">
        <f t="shared" si="797"/>
        <v>0</v>
      </c>
      <c r="AL1579" s="179"/>
      <c r="AM1579" s="179"/>
      <c r="AN1579" s="76"/>
      <c r="AO1579" s="174"/>
      <c r="AP1579" s="86">
        <f t="shared" si="815"/>
        <v>0</v>
      </c>
      <c r="AQ1579" s="174"/>
      <c r="AR1579" s="176"/>
      <c r="AS1579" s="169"/>
      <c r="AT1579" s="157">
        <f>IF(J1579='Категорія витрат'!$F$2,ROUND('Додаток 3._Бюджет детальний ПР'!AS1579*0.3676,2),IF(J1579='Категорія витрат'!$F$3,ROUND('Додаток 3._Бюджет детальний ПР'!AS1579*0.347,2),IF(J1579='Категорія витрат'!$F$4,ROUND('Додаток 3._Бюджет детальний ПР'!AS1579*0.347,2),IF(J1579='Категорія витрат'!$F$7,ROUND('Додаток 3._Бюджет детальний ПР'!AS1579*0.0841,2),0))))</f>
        <v>0</v>
      </c>
      <c r="AU1579" s="151">
        <f t="shared" si="789"/>
        <v>0</v>
      </c>
      <c r="AV1579" s="179"/>
      <c r="AW1579" s="179"/>
      <c r="AX1579" s="179"/>
      <c r="AY1579" s="179"/>
      <c r="AZ1579" s="179"/>
      <c r="BA1579" s="179"/>
      <c r="BB1579" s="179"/>
      <c r="BC1579" s="179"/>
      <c r="BD1579" s="179"/>
      <c r="BE1579" s="179"/>
      <c r="BF1579" s="179"/>
      <c r="BG1579" s="179"/>
      <c r="BH1579" s="48">
        <f t="shared" si="798"/>
        <v>0</v>
      </c>
      <c r="BI1579" s="48">
        <f t="shared" si="799"/>
        <v>0</v>
      </c>
      <c r="BJ1579" s="48">
        <f t="shared" si="800"/>
        <v>0</v>
      </c>
      <c r="BK1579" s="48">
        <f t="shared" si="801"/>
        <v>0</v>
      </c>
      <c r="BL1579" s="48">
        <f t="shared" si="802"/>
        <v>0</v>
      </c>
      <c r="BM1579" s="48">
        <f t="shared" si="803"/>
        <v>0</v>
      </c>
      <c r="BN1579" s="48">
        <f t="shared" si="804"/>
        <v>0</v>
      </c>
      <c r="BO1579" s="48">
        <f t="shared" si="805"/>
        <v>0</v>
      </c>
      <c r="BP1579" s="179"/>
      <c r="BQ1579" s="179"/>
      <c r="BR1579" s="189"/>
      <c r="BS1579" s="174"/>
      <c r="BT1579" s="86">
        <f t="shared" si="816"/>
        <v>0</v>
      </c>
      <c r="BU1579" s="174"/>
      <c r="BV1579" s="176"/>
      <c r="BW1579" s="169"/>
      <c r="BX1579" s="157">
        <f>IF(J1579='Категорія витрат'!$F$2,ROUND('Додаток 3._Бюджет детальний ПР'!BW1579*0.3676,2),IF(J1579='Категорія витрат'!$F$3,ROUND('Додаток 3._Бюджет детальний ПР'!BW1579*0.347,2),IF(J1579='Категорія витрат'!$F$4,ROUND('Додаток 3._Бюджет детальний ПР'!BW1579*0.347,2),IF(J1579='Категорія витрат'!$F$7,ROUND('Додаток 3._Бюджет детальний ПР'!BW1579*0.0841,2),0))))</f>
        <v>0</v>
      </c>
      <c r="BY1579" s="151">
        <f t="shared" si="817"/>
        <v>0</v>
      </c>
      <c r="BZ1579" s="179"/>
      <c r="CA1579" s="179"/>
      <c r="CB1579" s="179"/>
      <c r="CC1579" s="179"/>
      <c r="CD1579" s="179"/>
      <c r="CE1579" s="179"/>
      <c r="CF1579" s="179"/>
      <c r="CG1579" s="179"/>
      <c r="CH1579" s="179"/>
      <c r="CI1579" s="179"/>
      <c r="CJ1579" s="179"/>
      <c r="CK1579" s="179"/>
      <c r="CL1579" s="48">
        <f t="shared" si="806"/>
        <v>0</v>
      </c>
      <c r="CM1579" s="48">
        <f t="shared" si="807"/>
        <v>0</v>
      </c>
      <c r="CN1579" s="48">
        <f t="shared" si="808"/>
        <v>0</v>
      </c>
      <c r="CO1579" s="48">
        <f t="shared" si="809"/>
        <v>0</v>
      </c>
      <c r="CP1579" s="48">
        <f t="shared" si="810"/>
        <v>0</v>
      </c>
      <c r="CQ1579" s="48">
        <f t="shared" si="811"/>
        <v>0</v>
      </c>
      <c r="CR1579" s="48">
        <f t="shared" si="812"/>
        <v>0</v>
      </c>
      <c r="CS1579" s="48">
        <f t="shared" si="813"/>
        <v>0</v>
      </c>
      <c r="CT1579" s="179"/>
      <c r="CU1579" s="179"/>
    </row>
    <row r="1580" spans="1:99" ht="20.100000000000001" customHeight="1" x14ac:dyDescent="0.25">
      <c r="A1580" s="57">
        <v>1575</v>
      </c>
      <c r="B1580" s="398" t="str">
        <f>IF(D1580='Напрямки конкурса'!$L$2,'Напрямки конкурса'!$B$2,IF(D1580='Напрямки конкурса'!$L$3,'Напрямки конкурса'!$B$3,IF(D1580='Напрямки конкурса'!$L$4,'Напрямки конкурса'!$B$4,IF(D1580='Напрямки конкурса'!$L$5,'Напрямки конкурса'!$B$5,IF(D1580='Напрямки конкурса'!$L$6,'Напрямки конкурса'!$B$6,IF(D1580='Напрямки конкурса'!$L$7,'Напрямки конкурса'!$B$7,IF(D1580='Напрямки конкурса'!$L$8,'Напрямки конкурса'!$B$8,IF(D1580='Напрямки конкурса'!$L$9,'Напрямки конкурса'!$B$9,IF(D1580='Напрямки конкурса'!$L$10,'Напрямки конкурса'!$B$10,IF(D1580='Напрямки конкурса'!$L$11,'Напрямки конкурса'!$B$11,IF(D1580='Напрямки конкурса'!$L$12,'Напрямки конкурса'!$B$12,IF(D1580='Напрямки конкурса'!$L$13,'Напрямки конкурса'!$B$13,IF(D1580='Напрямки конкурса'!$L$14,'Напрямки конкурса'!$B$14,IF(D1580='Напрямки конкурса'!$L$15,'Напрямки конкурса'!$B$15,IF(D1580='Напрямки конкурса'!$L$16,'Напрямки конкурса'!$B$16,IF(D1580='Напрямки конкурса'!$L$17,'Напрямки конкурса'!$B$17,IF(D1580='Напрямки конкурса'!$L$18,'Напрямки конкурса'!$B$18,IF(D1580='Напрямки конкурса'!$L$19,'Напрямки конкурса'!$B$19,IF(D1580='Напрямки конкурса'!$L$20,'Напрямки конкурса'!$B$20,IF(D1580='Напрямки конкурса'!$L$21,'Напрямки конкурса'!$B$21,IF(D1580='Напрямки конкурса'!$L$22,'Напрямки конкурса'!$B$22,IF(D1580='Напрямки конкурса'!$L$23,'Напрямки конкурса'!$B$23,IF(D1580='Напрямки конкурса'!$L$24,'Напрямки конкурса'!$B$24,IF(D1580='Напрямки конкурса'!$L$25,'Напрямки конкурса'!$B$25,IF(D1580='Напрямки конкурса'!$L$26,'Напрямки конкурса'!$B$26,IF(D1580='Напрямки конкурса'!$L$27,'Напрямки конкурса'!$B$27,IF(D1580='Напрямки конкурса'!$L$28,'Напрямки конкурса'!$B$28,"")))))))))))))))))))))))))))</f>
        <v/>
      </c>
      <c r="C1580" s="58" t="str">
        <f>IF(D1580='Напрямки конкурса'!$L$2,'Напрямки конкурса'!$K$2,IF(D1580='Напрямки конкурса'!$L$3,'Напрямки конкурса'!$K$3,IF(D1580='Напрямки конкурса'!$L$4,'Напрямки конкурса'!$K$4,IF(D1580='Напрямки конкурса'!$L$5,'Напрямки конкурса'!$K$5,IF(D1580='Напрямки конкурса'!$L$6,'Напрямки конкурса'!$K$6,IF(D1580='Напрямки конкурса'!$L$7,'Напрямки конкурса'!$K$7,IF(D1580='Напрямки конкурса'!$L$8,'Напрямки конкурса'!$K$8,IF(D1580='Напрямки конкурса'!$L$9,'Напрямки конкурса'!$K$9,IF(D1580='Напрямки конкурса'!$L$10,'Напрямки конкурса'!$K$10,IF(D1580='Напрямки конкурса'!$L$11,'Напрямки конкурса'!$K$11,IF(D1580='Напрямки конкурса'!$L$12,'Напрямки конкурса'!$K$12,IF(D1580='Напрямки конкурса'!$L$13,'Напрямки конкурса'!$K$13,IF(D1580='Напрямки конкурса'!$L$14,'Напрямки конкурса'!$K$14,IF(D1580='Напрямки конкурса'!$L$15,'Напрямки конкурса'!$K$15,IF(D1580='Напрямки конкурса'!$L$16,'Напрямки конкурса'!$K$16,IF(D1580='Напрямки конкурса'!$L$17,'Напрямки конкурса'!$K$17,IF(D1580='Напрямки конкурса'!$L$18,'Напрямки конкурса'!$K$18,IF(D1580='Напрямки конкурса'!$L$19,'Напрямки конкурса'!$K$19,IF(D1580='Напрямки конкурса'!$L$20,'Напрямки конкурса'!$K$20,IF(D1580='Напрямки конкурса'!$L$21,'Напрямки конкурса'!$K$21,IF(D1580='Напрямки конкурса'!$L$22,'Напрямки конкурса'!$K$22,IF(D1580='Напрямки конкурса'!$L$23,'Напрямки конкурса'!$K$23,IF(D1580='Напрямки конкурса'!$L$24,'Напрямки конкурса'!$K$24,IF(D1580='Напрямки конкурса'!$L$25,'Напрямки конкурса'!$K$25,IF(D1580='Напрямки конкурса'!$L$26,'Напрямки конкурса'!$K$26,IF(D1580='Напрямки конкурса'!$L$27,'Напрямки конкурса'!$K$27,IF(D1580='Напрямки конкурса'!$L$28,'Напрямки конкурса'!$K$28,"")))))))))))))))))))))))))))</f>
        <v/>
      </c>
      <c r="D1580" s="554"/>
      <c r="E1580" s="169"/>
      <c r="F1580" s="169"/>
      <c r="G1580" s="169"/>
      <c r="H1580" s="148" t="str">
        <f>IF(I1580='Категорія витрат'!$B$2,'Категорія витрат'!$A$2,IF(I1580='Категорія витрат'!$B$3,'Категорія витрат'!$A$3,IF(I1580='Категорія витрат'!$B$4,'Категорія витрат'!$A$4,IF(I1580='Категорія витрат'!$B$5,'Категорія витрат'!$A$5,IF(I1580='Категорія витрат'!$B$6,'Категорія витрат'!$A$6,IF(I1580='Категорія витрат'!$B$7,'Категорія витрат'!$A$7,IF(I1580='Категорія витрат'!$B$8,'Категорія витрат'!$A$8,IF(I1580='Категорія витрат'!$B$9,'Категорія витрат'!$A$9,IF(I1580='Категорія витрат'!$B$10,'Категорія витрат'!$A$10,IF(I1580='Категорія витрат'!$B$11,'Категорія витрат'!$A$11,IF(I1580='Категорія витрат'!$B$12,'Категорія витрат'!$A$12,IF(I1580='Категорія витрат'!$B$13,'Категорія витрат'!$A$13,IF(I1580='Категорія витрат'!$B$14,'Категорія витрат'!$A$14,IF(I1580='Категорія витрат'!$B$15,'Категорія витрат'!$A$15,IF(I1580='Категорія витрат'!$B$16,'Категорія витрат'!$A$16,IF(I1580='Категорія витрат'!$B$17,'Категорія витрат'!$A$17,IF(I1580='Категорія витрат'!$B$18,'Категорія витрат'!$A$18,IF(I1580='Категорія витрат'!$B$19,'Категорія витрат'!$A$19,IF(I1580='Категорія витрат'!$B$20,'Категорія витрат'!$A$20,IF(I1580='Категорія витрат'!$B$21,'Категорія витрат'!$A$21,IF(I1580='Категорія витрат'!$B$22,'Категорія витрат'!$A$22,IF(I1580='Категорія витрат'!$B$23,'Категорія витрат'!$A$23,IF(I1580='Категорія витрат'!$B$24,'Категорія витрат'!$A$24,IF(I1580='Категорія витрат'!$B$25,'Категорія витрат'!$A$25,IF(I1580='Категорія витрат'!$B$26,'Категорія витрат'!$A$26,IF(I1580='Категорія витрат'!$B$27,'Категорія витрат'!$A$27,IF(I1580='Категорія витрат'!$B$28,'Категорія витрат'!$A$28,IF(I1580='Категорія витрат'!$B$29,'Категорія витрат'!$A$29,IF(I1580='Категорія витрат'!$B$30,'Категорія витрат'!$A$30,"")))))))))))))))))))))))))))))</f>
        <v/>
      </c>
      <c r="I1580" s="172"/>
      <c r="J1580" s="171"/>
      <c r="K1580" s="174"/>
      <c r="L1580" s="86">
        <f t="shared" si="814"/>
        <v>0</v>
      </c>
      <c r="M1580" s="174"/>
      <c r="N1580" s="176"/>
      <c r="O1580" s="169"/>
      <c r="P1580" s="157">
        <f>IF(J1580='Категорія витрат'!$F$2,ROUND('Додаток 3._Бюджет детальний ПР'!O1580*0.3676,2),IF(J1580='Категорія витрат'!$F$3,ROUND('Додаток 3._Бюджет детальний ПР'!O1580*0.347,2),IF(J1580='Категорія витрат'!$F$4,ROUND('Додаток 3._Бюджет детальний ПР'!O1580*0.347,2),IF(J1580='Категорія витрат'!$F$7,ROUND('Додаток 3._Бюджет детальний ПР'!O1580*0.0841,2),0))))</f>
        <v>0</v>
      </c>
      <c r="Q1580" s="151">
        <f t="shared" si="788"/>
        <v>0</v>
      </c>
      <c r="R1580" s="179"/>
      <c r="S1580" s="179"/>
      <c r="T1580" s="179"/>
      <c r="U1580" s="179"/>
      <c r="V1580" s="179"/>
      <c r="W1580" s="179"/>
      <c r="X1580" s="179"/>
      <c r="Y1580" s="179"/>
      <c r="Z1580" s="179"/>
      <c r="AA1580" s="179"/>
      <c r="AB1580" s="179"/>
      <c r="AC1580" s="179"/>
      <c r="AD1580" s="48">
        <f t="shared" si="790"/>
        <v>0</v>
      </c>
      <c r="AE1580" s="48">
        <f t="shared" si="791"/>
        <v>0</v>
      </c>
      <c r="AF1580" s="48">
        <f t="shared" si="792"/>
        <v>0</v>
      </c>
      <c r="AG1580" s="48">
        <f t="shared" si="793"/>
        <v>0</v>
      </c>
      <c r="AH1580" s="48">
        <f t="shared" si="794"/>
        <v>0</v>
      </c>
      <c r="AI1580" s="48">
        <f t="shared" si="795"/>
        <v>0</v>
      </c>
      <c r="AJ1580" s="48">
        <f t="shared" si="796"/>
        <v>0</v>
      </c>
      <c r="AK1580" s="48">
        <f t="shared" si="797"/>
        <v>0</v>
      </c>
      <c r="AL1580" s="179"/>
      <c r="AM1580" s="179"/>
      <c r="AN1580" s="76"/>
      <c r="AO1580" s="174"/>
      <c r="AP1580" s="86">
        <f t="shared" si="815"/>
        <v>0</v>
      </c>
      <c r="AQ1580" s="174"/>
      <c r="AR1580" s="176"/>
      <c r="AS1580" s="169"/>
      <c r="AT1580" s="157">
        <f>IF(J1580='Категорія витрат'!$F$2,ROUND('Додаток 3._Бюджет детальний ПР'!AS1580*0.3676,2),IF(J1580='Категорія витрат'!$F$3,ROUND('Додаток 3._Бюджет детальний ПР'!AS1580*0.347,2),IF(J1580='Категорія витрат'!$F$4,ROUND('Додаток 3._Бюджет детальний ПР'!AS1580*0.347,2),IF(J1580='Категорія витрат'!$F$7,ROUND('Додаток 3._Бюджет детальний ПР'!AS1580*0.0841,2),0))))</f>
        <v>0</v>
      </c>
      <c r="AU1580" s="151">
        <f t="shared" si="789"/>
        <v>0</v>
      </c>
      <c r="AV1580" s="179"/>
      <c r="AW1580" s="179"/>
      <c r="AX1580" s="179"/>
      <c r="AY1580" s="179"/>
      <c r="AZ1580" s="179"/>
      <c r="BA1580" s="179"/>
      <c r="BB1580" s="179"/>
      <c r="BC1580" s="179"/>
      <c r="BD1580" s="179"/>
      <c r="BE1580" s="179"/>
      <c r="BF1580" s="179"/>
      <c r="BG1580" s="179"/>
      <c r="BH1580" s="48">
        <f t="shared" si="798"/>
        <v>0</v>
      </c>
      <c r="BI1580" s="48">
        <f t="shared" si="799"/>
        <v>0</v>
      </c>
      <c r="BJ1580" s="48">
        <f t="shared" si="800"/>
        <v>0</v>
      </c>
      <c r="BK1580" s="48">
        <f t="shared" si="801"/>
        <v>0</v>
      </c>
      <c r="BL1580" s="48">
        <f t="shared" si="802"/>
        <v>0</v>
      </c>
      <c r="BM1580" s="48">
        <f t="shared" si="803"/>
        <v>0</v>
      </c>
      <c r="BN1580" s="48">
        <f t="shared" si="804"/>
        <v>0</v>
      </c>
      <c r="BO1580" s="48">
        <f t="shared" si="805"/>
        <v>0</v>
      </c>
      <c r="BP1580" s="179"/>
      <c r="BQ1580" s="179"/>
      <c r="BR1580" s="189"/>
      <c r="BS1580" s="174"/>
      <c r="BT1580" s="86">
        <f t="shared" si="816"/>
        <v>0</v>
      </c>
      <c r="BU1580" s="174"/>
      <c r="BV1580" s="176"/>
      <c r="BW1580" s="169"/>
      <c r="BX1580" s="157">
        <f>IF(J1580='Категорія витрат'!$F$2,ROUND('Додаток 3._Бюджет детальний ПР'!BW1580*0.3676,2),IF(J1580='Категорія витрат'!$F$3,ROUND('Додаток 3._Бюджет детальний ПР'!BW1580*0.347,2),IF(J1580='Категорія витрат'!$F$4,ROUND('Додаток 3._Бюджет детальний ПР'!BW1580*0.347,2),IF(J1580='Категорія витрат'!$F$7,ROUND('Додаток 3._Бюджет детальний ПР'!BW1580*0.0841,2),0))))</f>
        <v>0</v>
      </c>
      <c r="BY1580" s="151">
        <f t="shared" si="817"/>
        <v>0</v>
      </c>
      <c r="BZ1580" s="179"/>
      <c r="CA1580" s="179"/>
      <c r="CB1580" s="179"/>
      <c r="CC1580" s="179"/>
      <c r="CD1580" s="179"/>
      <c r="CE1580" s="179"/>
      <c r="CF1580" s="179"/>
      <c r="CG1580" s="179"/>
      <c r="CH1580" s="179"/>
      <c r="CI1580" s="179"/>
      <c r="CJ1580" s="179"/>
      <c r="CK1580" s="179"/>
      <c r="CL1580" s="48">
        <f t="shared" si="806"/>
        <v>0</v>
      </c>
      <c r="CM1580" s="48">
        <f t="shared" si="807"/>
        <v>0</v>
      </c>
      <c r="CN1580" s="48">
        <f t="shared" si="808"/>
        <v>0</v>
      </c>
      <c r="CO1580" s="48">
        <f t="shared" si="809"/>
        <v>0</v>
      </c>
      <c r="CP1580" s="48">
        <f t="shared" si="810"/>
        <v>0</v>
      </c>
      <c r="CQ1580" s="48">
        <f t="shared" si="811"/>
        <v>0</v>
      </c>
      <c r="CR1580" s="48">
        <f t="shared" si="812"/>
        <v>0</v>
      </c>
      <c r="CS1580" s="48">
        <f t="shared" si="813"/>
        <v>0</v>
      </c>
      <c r="CT1580" s="179"/>
      <c r="CU1580" s="179"/>
    </row>
    <row r="1581" spans="1:99" ht="20.100000000000001" customHeight="1" x14ac:dyDescent="0.25">
      <c r="A1581" s="57">
        <v>1576</v>
      </c>
      <c r="B1581" s="398" t="str">
        <f>IF(D1581='Напрямки конкурса'!$L$2,'Напрямки конкурса'!$B$2,IF(D1581='Напрямки конкурса'!$L$3,'Напрямки конкурса'!$B$3,IF(D1581='Напрямки конкурса'!$L$4,'Напрямки конкурса'!$B$4,IF(D1581='Напрямки конкурса'!$L$5,'Напрямки конкурса'!$B$5,IF(D1581='Напрямки конкурса'!$L$6,'Напрямки конкурса'!$B$6,IF(D1581='Напрямки конкурса'!$L$7,'Напрямки конкурса'!$B$7,IF(D1581='Напрямки конкурса'!$L$8,'Напрямки конкурса'!$B$8,IF(D1581='Напрямки конкурса'!$L$9,'Напрямки конкурса'!$B$9,IF(D1581='Напрямки конкурса'!$L$10,'Напрямки конкурса'!$B$10,IF(D1581='Напрямки конкурса'!$L$11,'Напрямки конкурса'!$B$11,IF(D1581='Напрямки конкурса'!$L$12,'Напрямки конкурса'!$B$12,IF(D1581='Напрямки конкурса'!$L$13,'Напрямки конкурса'!$B$13,IF(D1581='Напрямки конкурса'!$L$14,'Напрямки конкурса'!$B$14,IF(D1581='Напрямки конкурса'!$L$15,'Напрямки конкурса'!$B$15,IF(D1581='Напрямки конкурса'!$L$16,'Напрямки конкурса'!$B$16,IF(D1581='Напрямки конкурса'!$L$17,'Напрямки конкурса'!$B$17,IF(D1581='Напрямки конкурса'!$L$18,'Напрямки конкурса'!$B$18,IF(D1581='Напрямки конкурса'!$L$19,'Напрямки конкурса'!$B$19,IF(D1581='Напрямки конкурса'!$L$20,'Напрямки конкурса'!$B$20,IF(D1581='Напрямки конкурса'!$L$21,'Напрямки конкурса'!$B$21,IF(D1581='Напрямки конкурса'!$L$22,'Напрямки конкурса'!$B$22,IF(D1581='Напрямки конкурса'!$L$23,'Напрямки конкурса'!$B$23,IF(D1581='Напрямки конкурса'!$L$24,'Напрямки конкурса'!$B$24,IF(D1581='Напрямки конкурса'!$L$25,'Напрямки конкурса'!$B$25,IF(D1581='Напрямки конкурса'!$L$26,'Напрямки конкурса'!$B$26,IF(D1581='Напрямки конкурса'!$L$27,'Напрямки конкурса'!$B$27,IF(D1581='Напрямки конкурса'!$L$28,'Напрямки конкурса'!$B$28,"")))))))))))))))))))))))))))</f>
        <v/>
      </c>
      <c r="C1581" s="58" t="str">
        <f>IF(D1581='Напрямки конкурса'!$L$2,'Напрямки конкурса'!$K$2,IF(D1581='Напрямки конкурса'!$L$3,'Напрямки конкурса'!$K$3,IF(D1581='Напрямки конкурса'!$L$4,'Напрямки конкурса'!$K$4,IF(D1581='Напрямки конкурса'!$L$5,'Напрямки конкурса'!$K$5,IF(D1581='Напрямки конкурса'!$L$6,'Напрямки конкурса'!$K$6,IF(D1581='Напрямки конкурса'!$L$7,'Напрямки конкурса'!$K$7,IF(D1581='Напрямки конкурса'!$L$8,'Напрямки конкурса'!$K$8,IF(D1581='Напрямки конкурса'!$L$9,'Напрямки конкурса'!$K$9,IF(D1581='Напрямки конкурса'!$L$10,'Напрямки конкурса'!$K$10,IF(D1581='Напрямки конкурса'!$L$11,'Напрямки конкурса'!$K$11,IF(D1581='Напрямки конкурса'!$L$12,'Напрямки конкурса'!$K$12,IF(D1581='Напрямки конкурса'!$L$13,'Напрямки конкурса'!$K$13,IF(D1581='Напрямки конкурса'!$L$14,'Напрямки конкурса'!$K$14,IF(D1581='Напрямки конкурса'!$L$15,'Напрямки конкурса'!$K$15,IF(D1581='Напрямки конкурса'!$L$16,'Напрямки конкурса'!$K$16,IF(D1581='Напрямки конкурса'!$L$17,'Напрямки конкурса'!$K$17,IF(D1581='Напрямки конкурса'!$L$18,'Напрямки конкурса'!$K$18,IF(D1581='Напрямки конкурса'!$L$19,'Напрямки конкурса'!$K$19,IF(D1581='Напрямки конкурса'!$L$20,'Напрямки конкурса'!$K$20,IF(D1581='Напрямки конкурса'!$L$21,'Напрямки конкурса'!$K$21,IF(D1581='Напрямки конкурса'!$L$22,'Напрямки конкурса'!$K$22,IF(D1581='Напрямки конкурса'!$L$23,'Напрямки конкурса'!$K$23,IF(D1581='Напрямки конкурса'!$L$24,'Напрямки конкурса'!$K$24,IF(D1581='Напрямки конкурса'!$L$25,'Напрямки конкурса'!$K$25,IF(D1581='Напрямки конкурса'!$L$26,'Напрямки конкурса'!$K$26,IF(D1581='Напрямки конкурса'!$L$27,'Напрямки конкурса'!$K$27,IF(D1581='Напрямки конкурса'!$L$28,'Напрямки конкурса'!$K$28,"")))))))))))))))))))))))))))</f>
        <v/>
      </c>
      <c r="D1581" s="554"/>
      <c r="E1581" s="169"/>
      <c r="F1581" s="169"/>
      <c r="G1581" s="169"/>
      <c r="H1581" s="148" t="str">
        <f>IF(I1581='Категорія витрат'!$B$2,'Категорія витрат'!$A$2,IF(I1581='Категорія витрат'!$B$3,'Категорія витрат'!$A$3,IF(I1581='Категорія витрат'!$B$4,'Категорія витрат'!$A$4,IF(I1581='Категорія витрат'!$B$5,'Категорія витрат'!$A$5,IF(I1581='Категорія витрат'!$B$6,'Категорія витрат'!$A$6,IF(I1581='Категорія витрат'!$B$7,'Категорія витрат'!$A$7,IF(I1581='Категорія витрат'!$B$8,'Категорія витрат'!$A$8,IF(I1581='Категорія витрат'!$B$9,'Категорія витрат'!$A$9,IF(I1581='Категорія витрат'!$B$10,'Категорія витрат'!$A$10,IF(I1581='Категорія витрат'!$B$11,'Категорія витрат'!$A$11,IF(I1581='Категорія витрат'!$B$12,'Категорія витрат'!$A$12,IF(I1581='Категорія витрат'!$B$13,'Категорія витрат'!$A$13,IF(I1581='Категорія витрат'!$B$14,'Категорія витрат'!$A$14,IF(I1581='Категорія витрат'!$B$15,'Категорія витрат'!$A$15,IF(I1581='Категорія витрат'!$B$16,'Категорія витрат'!$A$16,IF(I1581='Категорія витрат'!$B$17,'Категорія витрат'!$A$17,IF(I1581='Категорія витрат'!$B$18,'Категорія витрат'!$A$18,IF(I1581='Категорія витрат'!$B$19,'Категорія витрат'!$A$19,IF(I1581='Категорія витрат'!$B$20,'Категорія витрат'!$A$20,IF(I1581='Категорія витрат'!$B$21,'Категорія витрат'!$A$21,IF(I1581='Категорія витрат'!$B$22,'Категорія витрат'!$A$22,IF(I1581='Категорія витрат'!$B$23,'Категорія витрат'!$A$23,IF(I1581='Категорія витрат'!$B$24,'Категорія витрат'!$A$24,IF(I1581='Категорія витрат'!$B$25,'Категорія витрат'!$A$25,IF(I1581='Категорія витрат'!$B$26,'Категорія витрат'!$A$26,IF(I1581='Категорія витрат'!$B$27,'Категорія витрат'!$A$27,IF(I1581='Категорія витрат'!$B$28,'Категорія витрат'!$A$28,IF(I1581='Категорія витрат'!$B$29,'Категорія витрат'!$A$29,IF(I1581='Категорія витрат'!$B$30,'Категорія витрат'!$A$30,"")))))))))))))))))))))))))))))</f>
        <v/>
      </c>
      <c r="I1581" s="172"/>
      <c r="J1581" s="171"/>
      <c r="K1581" s="174"/>
      <c r="L1581" s="86">
        <f t="shared" si="814"/>
        <v>0</v>
      </c>
      <c r="M1581" s="174"/>
      <c r="N1581" s="176"/>
      <c r="O1581" s="169"/>
      <c r="P1581" s="157">
        <f>IF(J1581='Категорія витрат'!$F$2,ROUND('Додаток 3._Бюджет детальний ПР'!O1581*0.3676,2),IF(J1581='Категорія витрат'!$F$3,ROUND('Додаток 3._Бюджет детальний ПР'!O1581*0.347,2),IF(J1581='Категорія витрат'!$F$4,ROUND('Додаток 3._Бюджет детальний ПР'!O1581*0.347,2),IF(J1581='Категорія витрат'!$F$7,ROUND('Додаток 3._Бюджет детальний ПР'!O1581*0.0841,2),0))))</f>
        <v>0</v>
      </c>
      <c r="Q1581" s="151">
        <f t="shared" si="788"/>
        <v>0</v>
      </c>
      <c r="R1581" s="179"/>
      <c r="S1581" s="179"/>
      <c r="T1581" s="179"/>
      <c r="U1581" s="179"/>
      <c r="V1581" s="179"/>
      <c r="W1581" s="179"/>
      <c r="X1581" s="179"/>
      <c r="Y1581" s="179"/>
      <c r="Z1581" s="179"/>
      <c r="AA1581" s="179"/>
      <c r="AB1581" s="179"/>
      <c r="AC1581" s="179"/>
      <c r="AD1581" s="48">
        <f t="shared" si="790"/>
        <v>0</v>
      </c>
      <c r="AE1581" s="48">
        <f t="shared" si="791"/>
        <v>0</v>
      </c>
      <c r="AF1581" s="48">
        <f t="shared" si="792"/>
        <v>0</v>
      </c>
      <c r="AG1581" s="48">
        <f t="shared" si="793"/>
        <v>0</v>
      </c>
      <c r="AH1581" s="48">
        <f t="shared" si="794"/>
        <v>0</v>
      </c>
      <c r="AI1581" s="48">
        <f t="shared" si="795"/>
        <v>0</v>
      </c>
      <c r="AJ1581" s="48">
        <f t="shared" si="796"/>
        <v>0</v>
      </c>
      <c r="AK1581" s="48">
        <f t="shared" si="797"/>
        <v>0</v>
      </c>
      <c r="AL1581" s="179"/>
      <c r="AM1581" s="179"/>
      <c r="AN1581" s="76"/>
      <c r="AO1581" s="174"/>
      <c r="AP1581" s="86">
        <f t="shared" si="815"/>
        <v>0</v>
      </c>
      <c r="AQ1581" s="174"/>
      <c r="AR1581" s="176"/>
      <c r="AS1581" s="169"/>
      <c r="AT1581" s="157">
        <f>IF(J1581='Категорія витрат'!$F$2,ROUND('Додаток 3._Бюджет детальний ПР'!AS1581*0.3676,2),IF(J1581='Категорія витрат'!$F$3,ROUND('Додаток 3._Бюджет детальний ПР'!AS1581*0.347,2),IF(J1581='Категорія витрат'!$F$4,ROUND('Додаток 3._Бюджет детальний ПР'!AS1581*0.347,2),IF(J1581='Категорія витрат'!$F$7,ROUND('Додаток 3._Бюджет детальний ПР'!AS1581*0.0841,2),0))))</f>
        <v>0</v>
      </c>
      <c r="AU1581" s="151">
        <f t="shared" si="789"/>
        <v>0</v>
      </c>
      <c r="AV1581" s="179"/>
      <c r="AW1581" s="179"/>
      <c r="AX1581" s="179"/>
      <c r="AY1581" s="179"/>
      <c r="AZ1581" s="179"/>
      <c r="BA1581" s="179"/>
      <c r="BB1581" s="179"/>
      <c r="BC1581" s="179"/>
      <c r="BD1581" s="179"/>
      <c r="BE1581" s="179"/>
      <c r="BF1581" s="179"/>
      <c r="BG1581" s="179"/>
      <c r="BH1581" s="48">
        <f t="shared" si="798"/>
        <v>0</v>
      </c>
      <c r="BI1581" s="48">
        <f t="shared" si="799"/>
        <v>0</v>
      </c>
      <c r="BJ1581" s="48">
        <f t="shared" si="800"/>
        <v>0</v>
      </c>
      <c r="BK1581" s="48">
        <f t="shared" si="801"/>
        <v>0</v>
      </c>
      <c r="BL1581" s="48">
        <f t="shared" si="802"/>
        <v>0</v>
      </c>
      <c r="BM1581" s="48">
        <f t="shared" si="803"/>
        <v>0</v>
      </c>
      <c r="BN1581" s="48">
        <f t="shared" si="804"/>
        <v>0</v>
      </c>
      <c r="BO1581" s="48">
        <f t="shared" si="805"/>
        <v>0</v>
      </c>
      <c r="BP1581" s="179"/>
      <c r="BQ1581" s="179"/>
      <c r="BR1581" s="189"/>
      <c r="BS1581" s="174"/>
      <c r="BT1581" s="86">
        <f t="shared" si="816"/>
        <v>0</v>
      </c>
      <c r="BU1581" s="174"/>
      <c r="BV1581" s="176"/>
      <c r="BW1581" s="169"/>
      <c r="BX1581" s="157">
        <f>IF(J1581='Категорія витрат'!$F$2,ROUND('Додаток 3._Бюджет детальний ПР'!BW1581*0.3676,2),IF(J1581='Категорія витрат'!$F$3,ROUND('Додаток 3._Бюджет детальний ПР'!BW1581*0.347,2),IF(J1581='Категорія витрат'!$F$4,ROUND('Додаток 3._Бюджет детальний ПР'!BW1581*0.347,2),IF(J1581='Категорія витрат'!$F$7,ROUND('Додаток 3._Бюджет детальний ПР'!BW1581*0.0841,2),0))))</f>
        <v>0</v>
      </c>
      <c r="BY1581" s="151">
        <f t="shared" si="817"/>
        <v>0</v>
      </c>
      <c r="BZ1581" s="179"/>
      <c r="CA1581" s="179"/>
      <c r="CB1581" s="179"/>
      <c r="CC1581" s="179"/>
      <c r="CD1581" s="179"/>
      <c r="CE1581" s="179"/>
      <c r="CF1581" s="179"/>
      <c r="CG1581" s="179"/>
      <c r="CH1581" s="179"/>
      <c r="CI1581" s="179"/>
      <c r="CJ1581" s="179"/>
      <c r="CK1581" s="179"/>
      <c r="CL1581" s="48">
        <f t="shared" si="806"/>
        <v>0</v>
      </c>
      <c r="CM1581" s="48">
        <f t="shared" si="807"/>
        <v>0</v>
      </c>
      <c r="CN1581" s="48">
        <f t="shared" si="808"/>
        <v>0</v>
      </c>
      <c r="CO1581" s="48">
        <f t="shared" si="809"/>
        <v>0</v>
      </c>
      <c r="CP1581" s="48">
        <f t="shared" si="810"/>
        <v>0</v>
      </c>
      <c r="CQ1581" s="48">
        <f t="shared" si="811"/>
        <v>0</v>
      </c>
      <c r="CR1581" s="48">
        <f t="shared" si="812"/>
        <v>0</v>
      </c>
      <c r="CS1581" s="48">
        <f t="shared" si="813"/>
        <v>0</v>
      </c>
      <c r="CT1581" s="179"/>
      <c r="CU1581" s="179"/>
    </row>
    <row r="1582" spans="1:99" ht="20.100000000000001" customHeight="1" x14ac:dyDescent="0.25">
      <c r="A1582" s="57">
        <v>1577</v>
      </c>
      <c r="B1582" s="398" t="str">
        <f>IF(D1582='Напрямки конкурса'!$L$2,'Напрямки конкурса'!$B$2,IF(D1582='Напрямки конкурса'!$L$3,'Напрямки конкурса'!$B$3,IF(D1582='Напрямки конкурса'!$L$4,'Напрямки конкурса'!$B$4,IF(D1582='Напрямки конкурса'!$L$5,'Напрямки конкурса'!$B$5,IF(D1582='Напрямки конкурса'!$L$6,'Напрямки конкурса'!$B$6,IF(D1582='Напрямки конкурса'!$L$7,'Напрямки конкурса'!$B$7,IF(D1582='Напрямки конкурса'!$L$8,'Напрямки конкурса'!$B$8,IF(D1582='Напрямки конкурса'!$L$9,'Напрямки конкурса'!$B$9,IF(D1582='Напрямки конкурса'!$L$10,'Напрямки конкурса'!$B$10,IF(D1582='Напрямки конкурса'!$L$11,'Напрямки конкурса'!$B$11,IF(D1582='Напрямки конкурса'!$L$12,'Напрямки конкурса'!$B$12,IF(D1582='Напрямки конкурса'!$L$13,'Напрямки конкурса'!$B$13,IF(D1582='Напрямки конкурса'!$L$14,'Напрямки конкурса'!$B$14,IF(D1582='Напрямки конкурса'!$L$15,'Напрямки конкурса'!$B$15,IF(D1582='Напрямки конкурса'!$L$16,'Напрямки конкурса'!$B$16,IF(D1582='Напрямки конкурса'!$L$17,'Напрямки конкурса'!$B$17,IF(D1582='Напрямки конкурса'!$L$18,'Напрямки конкурса'!$B$18,IF(D1582='Напрямки конкурса'!$L$19,'Напрямки конкурса'!$B$19,IF(D1582='Напрямки конкурса'!$L$20,'Напрямки конкурса'!$B$20,IF(D1582='Напрямки конкурса'!$L$21,'Напрямки конкурса'!$B$21,IF(D1582='Напрямки конкурса'!$L$22,'Напрямки конкурса'!$B$22,IF(D1582='Напрямки конкурса'!$L$23,'Напрямки конкурса'!$B$23,IF(D1582='Напрямки конкурса'!$L$24,'Напрямки конкурса'!$B$24,IF(D1582='Напрямки конкурса'!$L$25,'Напрямки конкурса'!$B$25,IF(D1582='Напрямки конкурса'!$L$26,'Напрямки конкурса'!$B$26,IF(D1582='Напрямки конкурса'!$L$27,'Напрямки конкурса'!$B$27,IF(D1582='Напрямки конкурса'!$L$28,'Напрямки конкурса'!$B$28,"")))))))))))))))))))))))))))</f>
        <v/>
      </c>
      <c r="C1582" s="58" t="str">
        <f>IF(D1582='Напрямки конкурса'!$L$2,'Напрямки конкурса'!$K$2,IF(D1582='Напрямки конкурса'!$L$3,'Напрямки конкурса'!$K$3,IF(D1582='Напрямки конкурса'!$L$4,'Напрямки конкурса'!$K$4,IF(D1582='Напрямки конкурса'!$L$5,'Напрямки конкурса'!$K$5,IF(D1582='Напрямки конкурса'!$L$6,'Напрямки конкурса'!$K$6,IF(D1582='Напрямки конкурса'!$L$7,'Напрямки конкурса'!$K$7,IF(D1582='Напрямки конкурса'!$L$8,'Напрямки конкурса'!$K$8,IF(D1582='Напрямки конкурса'!$L$9,'Напрямки конкурса'!$K$9,IF(D1582='Напрямки конкурса'!$L$10,'Напрямки конкурса'!$K$10,IF(D1582='Напрямки конкурса'!$L$11,'Напрямки конкурса'!$K$11,IF(D1582='Напрямки конкурса'!$L$12,'Напрямки конкурса'!$K$12,IF(D1582='Напрямки конкурса'!$L$13,'Напрямки конкурса'!$K$13,IF(D1582='Напрямки конкурса'!$L$14,'Напрямки конкурса'!$K$14,IF(D1582='Напрямки конкурса'!$L$15,'Напрямки конкурса'!$K$15,IF(D1582='Напрямки конкурса'!$L$16,'Напрямки конкурса'!$K$16,IF(D1582='Напрямки конкурса'!$L$17,'Напрямки конкурса'!$K$17,IF(D1582='Напрямки конкурса'!$L$18,'Напрямки конкурса'!$K$18,IF(D1582='Напрямки конкурса'!$L$19,'Напрямки конкурса'!$K$19,IF(D1582='Напрямки конкурса'!$L$20,'Напрямки конкурса'!$K$20,IF(D1582='Напрямки конкурса'!$L$21,'Напрямки конкурса'!$K$21,IF(D1582='Напрямки конкурса'!$L$22,'Напрямки конкурса'!$K$22,IF(D1582='Напрямки конкурса'!$L$23,'Напрямки конкурса'!$K$23,IF(D1582='Напрямки конкурса'!$L$24,'Напрямки конкурса'!$K$24,IF(D1582='Напрямки конкурса'!$L$25,'Напрямки конкурса'!$K$25,IF(D1582='Напрямки конкурса'!$L$26,'Напрямки конкурса'!$K$26,IF(D1582='Напрямки конкурса'!$L$27,'Напрямки конкурса'!$K$27,IF(D1582='Напрямки конкурса'!$L$28,'Напрямки конкурса'!$K$28,"")))))))))))))))))))))))))))</f>
        <v/>
      </c>
      <c r="D1582" s="554"/>
      <c r="E1582" s="169"/>
      <c r="F1582" s="169"/>
      <c r="G1582" s="169"/>
      <c r="H1582" s="148" t="str">
        <f>IF(I1582='Категорія витрат'!$B$2,'Категорія витрат'!$A$2,IF(I1582='Категорія витрат'!$B$3,'Категорія витрат'!$A$3,IF(I1582='Категорія витрат'!$B$4,'Категорія витрат'!$A$4,IF(I1582='Категорія витрат'!$B$5,'Категорія витрат'!$A$5,IF(I1582='Категорія витрат'!$B$6,'Категорія витрат'!$A$6,IF(I1582='Категорія витрат'!$B$7,'Категорія витрат'!$A$7,IF(I1582='Категорія витрат'!$B$8,'Категорія витрат'!$A$8,IF(I1582='Категорія витрат'!$B$9,'Категорія витрат'!$A$9,IF(I1582='Категорія витрат'!$B$10,'Категорія витрат'!$A$10,IF(I1582='Категорія витрат'!$B$11,'Категорія витрат'!$A$11,IF(I1582='Категорія витрат'!$B$12,'Категорія витрат'!$A$12,IF(I1582='Категорія витрат'!$B$13,'Категорія витрат'!$A$13,IF(I1582='Категорія витрат'!$B$14,'Категорія витрат'!$A$14,IF(I1582='Категорія витрат'!$B$15,'Категорія витрат'!$A$15,IF(I1582='Категорія витрат'!$B$16,'Категорія витрат'!$A$16,IF(I1582='Категорія витрат'!$B$17,'Категорія витрат'!$A$17,IF(I1582='Категорія витрат'!$B$18,'Категорія витрат'!$A$18,IF(I1582='Категорія витрат'!$B$19,'Категорія витрат'!$A$19,IF(I1582='Категорія витрат'!$B$20,'Категорія витрат'!$A$20,IF(I1582='Категорія витрат'!$B$21,'Категорія витрат'!$A$21,IF(I1582='Категорія витрат'!$B$22,'Категорія витрат'!$A$22,IF(I1582='Категорія витрат'!$B$23,'Категорія витрат'!$A$23,IF(I1582='Категорія витрат'!$B$24,'Категорія витрат'!$A$24,IF(I1582='Категорія витрат'!$B$25,'Категорія витрат'!$A$25,IF(I1582='Категорія витрат'!$B$26,'Категорія витрат'!$A$26,IF(I1582='Категорія витрат'!$B$27,'Категорія витрат'!$A$27,IF(I1582='Категорія витрат'!$B$28,'Категорія витрат'!$A$28,IF(I1582='Категорія витрат'!$B$29,'Категорія витрат'!$A$29,IF(I1582='Категорія витрат'!$B$30,'Категорія витрат'!$A$30,"")))))))))))))))))))))))))))))</f>
        <v/>
      </c>
      <c r="I1582" s="172"/>
      <c r="J1582" s="171"/>
      <c r="K1582" s="174"/>
      <c r="L1582" s="86">
        <f t="shared" si="814"/>
        <v>0</v>
      </c>
      <c r="M1582" s="174"/>
      <c r="N1582" s="176"/>
      <c r="O1582" s="169"/>
      <c r="P1582" s="157">
        <f>IF(J1582='Категорія витрат'!$F$2,ROUND('Додаток 3._Бюджет детальний ПР'!O1582*0.3676,2),IF(J1582='Категорія витрат'!$F$3,ROUND('Додаток 3._Бюджет детальний ПР'!O1582*0.347,2),IF(J1582='Категорія витрат'!$F$4,ROUND('Додаток 3._Бюджет детальний ПР'!O1582*0.347,2),IF(J1582='Категорія витрат'!$F$7,ROUND('Додаток 3._Бюджет детальний ПР'!O1582*0.0841,2),0))))</f>
        <v>0</v>
      </c>
      <c r="Q1582" s="151">
        <f t="shared" ref="Q1582:Q1645" si="818">(O1582+P1582)*L1582</f>
        <v>0</v>
      </c>
      <c r="R1582" s="179"/>
      <c r="S1582" s="179"/>
      <c r="T1582" s="179"/>
      <c r="U1582" s="179"/>
      <c r="V1582" s="179"/>
      <c r="W1582" s="179"/>
      <c r="X1582" s="179"/>
      <c r="Y1582" s="179"/>
      <c r="Z1582" s="179"/>
      <c r="AA1582" s="179"/>
      <c r="AB1582" s="179"/>
      <c r="AC1582" s="179"/>
      <c r="AD1582" s="48">
        <f t="shared" si="790"/>
        <v>0</v>
      </c>
      <c r="AE1582" s="48">
        <f t="shared" si="791"/>
        <v>0</v>
      </c>
      <c r="AF1582" s="48">
        <f t="shared" si="792"/>
        <v>0</v>
      </c>
      <c r="AG1582" s="48">
        <f t="shared" si="793"/>
        <v>0</v>
      </c>
      <c r="AH1582" s="48">
        <f t="shared" si="794"/>
        <v>0</v>
      </c>
      <c r="AI1582" s="48">
        <f t="shared" si="795"/>
        <v>0</v>
      </c>
      <c r="AJ1582" s="48">
        <f t="shared" si="796"/>
        <v>0</v>
      </c>
      <c r="AK1582" s="48">
        <f t="shared" si="797"/>
        <v>0</v>
      </c>
      <c r="AL1582" s="179"/>
      <c r="AM1582" s="179"/>
      <c r="AN1582" s="76"/>
      <c r="AO1582" s="174"/>
      <c r="AP1582" s="86">
        <f t="shared" si="815"/>
        <v>0</v>
      </c>
      <c r="AQ1582" s="174"/>
      <c r="AR1582" s="176"/>
      <c r="AS1582" s="169"/>
      <c r="AT1582" s="157">
        <f>IF(J1582='Категорія витрат'!$F$2,ROUND('Додаток 3._Бюджет детальний ПР'!AS1582*0.3676,2),IF(J1582='Категорія витрат'!$F$3,ROUND('Додаток 3._Бюджет детальний ПР'!AS1582*0.347,2),IF(J1582='Категорія витрат'!$F$4,ROUND('Додаток 3._Бюджет детальний ПР'!AS1582*0.347,2),IF(J1582='Категорія витрат'!$F$7,ROUND('Додаток 3._Бюджет детальний ПР'!AS1582*0.0841,2),0))))</f>
        <v>0</v>
      </c>
      <c r="AU1582" s="151">
        <f t="shared" si="789"/>
        <v>0</v>
      </c>
      <c r="AV1582" s="179"/>
      <c r="AW1582" s="179"/>
      <c r="AX1582" s="179"/>
      <c r="AY1582" s="179"/>
      <c r="AZ1582" s="179"/>
      <c r="BA1582" s="179"/>
      <c r="BB1582" s="179"/>
      <c r="BC1582" s="179"/>
      <c r="BD1582" s="179"/>
      <c r="BE1582" s="179"/>
      <c r="BF1582" s="179"/>
      <c r="BG1582" s="179"/>
      <c r="BH1582" s="48">
        <f t="shared" si="798"/>
        <v>0</v>
      </c>
      <c r="BI1582" s="48">
        <f t="shared" si="799"/>
        <v>0</v>
      </c>
      <c r="BJ1582" s="48">
        <f t="shared" si="800"/>
        <v>0</v>
      </c>
      <c r="BK1582" s="48">
        <f t="shared" si="801"/>
        <v>0</v>
      </c>
      <c r="BL1582" s="48">
        <f t="shared" si="802"/>
        <v>0</v>
      </c>
      <c r="BM1582" s="48">
        <f t="shared" si="803"/>
        <v>0</v>
      </c>
      <c r="BN1582" s="48">
        <f t="shared" si="804"/>
        <v>0</v>
      </c>
      <c r="BO1582" s="48">
        <f t="shared" si="805"/>
        <v>0</v>
      </c>
      <c r="BP1582" s="179"/>
      <c r="BQ1582" s="179"/>
      <c r="BR1582" s="189"/>
      <c r="BS1582" s="174"/>
      <c r="BT1582" s="86">
        <f t="shared" si="816"/>
        <v>0</v>
      </c>
      <c r="BU1582" s="174"/>
      <c r="BV1582" s="176"/>
      <c r="BW1582" s="169"/>
      <c r="BX1582" s="157">
        <f>IF(J1582='Категорія витрат'!$F$2,ROUND('Додаток 3._Бюджет детальний ПР'!BW1582*0.3676,2),IF(J1582='Категорія витрат'!$F$3,ROUND('Додаток 3._Бюджет детальний ПР'!BW1582*0.347,2),IF(J1582='Категорія витрат'!$F$4,ROUND('Додаток 3._Бюджет детальний ПР'!BW1582*0.347,2),IF(J1582='Категорія витрат'!$F$7,ROUND('Додаток 3._Бюджет детальний ПР'!BW1582*0.0841,2),0))))</f>
        <v>0</v>
      </c>
      <c r="BY1582" s="151">
        <f t="shared" si="817"/>
        <v>0</v>
      </c>
      <c r="BZ1582" s="179"/>
      <c r="CA1582" s="179"/>
      <c r="CB1582" s="179"/>
      <c r="CC1582" s="179"/>
      <c r="CD1582" s="179"/>
      <c r="CE1582" s="179"/>
      <c r="CF1582" s="179"/>
      <c r="CG1582" s="179"/>
      <c r="CH1582" s="179"/>
      <c r="CI1582" s="179"/>
      <c r="CJ1582" s="179"/>
      <c r="CK1582" s="179"/>
      <c r="CL1582" s="48">
        <f t="shared" si="806"/>
        <v>0</v>
      </c>
      <c r="CM1582" s="48">
        <f t="shared" si="807"/>
        <v>0</v>
      </c>
      <c r="CN1582" s="48">
        <f t="shared" si="808"/>
        <v>0</v>
      </c>
      <c r="CO1582" s="48">
        <f t="shared" si="809"/>
        <v>0</v>
      </c>
      <c r="CP1582" s="48">
        <f t="shared" si="810"/>
        <v>0</v>
      </c>
      <c r="CQ1582" s="48">
        <f t="shared" si="811"/>
        <v>0</v>
      </c>
      <c r="CR1582" s="48">
        <f t="shared" si="812"/>
        <v>0</v>
      </c>
      <c r="CS1582" s="48">
        <f t="shared" si="813"/>
        <v>0</v>
      </c>
      <c r="CT1582" s="179"/>
      <c r="CU1582" s="179"/>
    </row>
    <row r="1583" spans="1:99" ht="20.100000000000001" customHeight="1" x14ac:dyDescent="0.25">
      <c r="A1583" s="57">
        <v>1578</v>
      </c>
      <c r="B1583" s="398" t="str">
        <f>IF(D1583='Напрямки конкурса'!$L$2,'Напрямки конкурса'!$B$2,IF(D1583='Напрямки конкурса'!$L$3,'Напрямки конкурса'!$B$3,IF(D1583='Напрямки конкурса'!$L$4,'Напрямки конкурса'!$B$4,IF(D1583='Напрямки конкурса'!$L$5,'Напрямки конкурса'!$B$5,IF(D1583='Напрямки конкурса'!$L$6,'Напрямки конкурса'!$B$6,IF(D1583='Напрямки конкурса'!$L$7,'Напрямки конкурса'!$B$7,IF(D1583='Напрямки конкурса'!$L$8,'Напрямки конкурса'!$B$8,IF(D1583='Напрямки конкурса'!$L$9,'Напрямки конкурса'!$B$9,IF(D1583='Напрямки конкурса'!$L$10,'Напрямки конкурса'!$B$10,IF(D1583='Напрямки конкурса'!$L$11,'Напрямки конкурса'!$B$11,IF(D1583='Напрямки конкурса'!$L$12,'Напрямки конкурса'!$B$12,IF(D1583='Напрямки конкурса'!$L$13,'Напрямки конкурса'!$B$13,IF(D1583='Напрямки конкурса'!$L$14,'Напрямки конкурса'!$B$14,IF(D1583='Напрямки конкурса'!$L$15,'Напрямки конкурса'!$B$15,IF(D1583='Напрямки конкурса'!$L$16,'Напрямки конкурса'!$B$16,IF(D1583='Напрямки конкурса'!$L$17,'Напрямки конкурса'!$B$17,IF(D1583='Напрямки конкурса'!$L$18,'Напрямки конкурса'!$B$18,IF(D1583='Напрямки конкурса'!$L$19,'Напрямки конкурса'!$B$19,IF(D1583='Напрямки конкурса'!$L$20,'Напрямки конкурса'!$B$20,IF(D1583='Напрямки конкурса'!$L$21,'Напрямки конкурса'!$B$21,IF(D1583='Напрямки конкурса'!$L$22,'Напрямки конкурса'!$B$22,IF(D1583='Напрямки конкурса'!$L$23,'Напрямки конкурса'!$B$23,IF(D1583='Напрямки конкурса'!$L$24,'Напрямки конкурса'!$B$24,IF(D1583='Напрямки конкурса'!$L$25,'Напрямки конкурса'!$B$25,IF(D1583='Напрямки конкурса'!$L$26,'Напрямки конкурса'!$B$26,IF(D1583='Напрямки конкурса'!$L$27,'Напрямки конкурса'!$B$27,IF(D1583='Напрямки конкурса'!$L$28,'Напрямки конкурса'!$B$28,"")))))))))))))))))))))))))))</f>
        <v/>
      </c>
      <c r="C1583" s="58" t="str">
        <f>IF(D1583='Напрямки конкурса'!$L$2,'Напрямки конкурса'!$K$2,IF(D1583='Напрямки конкурса'!$L$3,'Напрямки конкурса'!$K$3,IF(D1583='Напрямки конкурса'!$L$4,'Напрямки конкурса'!$K$4,IF(D1583='Напрямки конкурса'!$L$5,'Напрямки конкурса'!$K$5,IF(D1583='Напрямки конкурса'!$L$6,'Напрямки конкурса'!$K$6,IF(D1583='Напрямки конкурса'!$L$7,'Напрямки конкурса'!$K$7,IF(D1583='Напрямки конкурса'!$L$8,'Напрямки конкурса'!$K$8,IF(D1583='Напрямки конкурса'!$L$9,'Напрямки конкурса'!$K$9,IF(D1583='Напрямки конкурса'!$L$10,'Напрямки конкурса'!$K$10,IF(D1583='Напрямки конкурса'!$L$11,'Напрямки конкурса'!$K$11,IF(D1583='Напрямки конкурса'!$L$12,'Напрямки конкурса'!$K$12,IF(D1583='Напрямки конкурса'!$L$13,'Напрямки конкурса'!$K$13,IF(D1583='Напрямки конкурса'!$L$14,'Напрямки конкурса'!$K$14,IF(D1583='Напрямки конкурса'!$L$15,'Напрямки конкурса'!$K$15,IF(D1583='Напрямки конкурса'!$L$16,'Напрямки конкурса'!$K$16,IF(D1583='Напрямки конкурса'!$L$17,'Напрямки конкурса'!$K$17,IF(D1583='Напрямки конкурса'!$L$18,'Напрямки конкурса'!$K$18,IF(D1583='Напрямки конкурса'!$L$19,'Напрямки конкурса'!$K$19,IF(D1583='Напрямки конкурса'!$L$20,'Напрямки конкурса'!$K$20,IF(D1583='Напрямки конкурса'!$L$21,'Напрямки конкурса'!$K$21,IF(D1583='Напрямки конкурса'!$L$22,'Напрямки конкурса'!$K$22,IF(D1583='Напрямки конкурса'!$L$23,'Напрямки конкурса'!$K$23,IF(D1583='Напрямки конкурса'!$L$24,'Напрямки конкурса'!$K$24,IF(D1583='Напрямки конкурса'!$L$25,'Напрямки конкурса'!$K$25,IF(D1583='Напрямки конкурса'!$L$26,'Напрямки конкурса'!$K$26,IF(D1583='Напрямки конкурса'!$L$27,'Напрямки конкурса'!$K$27,IF(D1583='Напрямки конкурса'!$L$28,'Напрямки конкурса'!$K$28,"")))))))))))))))))))))))))))</f>
        <v/>
      </c>
      <c r="D1583" s="554"/>
      <c r="E1583" s="169"/>
      <c r="F1583" s="169"/>
      <c r="G1583" s="169"/>
      <c r="H1583" s="148" t="str">
        <f>IF(I1583='Категорія витрат'!$B$2,'Категорія витрат'!$A$2,IF(I1583='Категорія витрат'!$B$3,'Категорія витрат'!$A$3,IF(I1583='Категорія витрат'!$B$4,'Категорія витрат'!$A$4,IF(I1583='Категорія витрат'!$B$5,'Категорія витрат'!$A$5,IF(I1583='Категорія витрат'!$B$6,'Категорія витрат'!$A$6,IF(I1583='Категорія витрат'!$B$7,'Категорія витрат'!$A$7,IF(I1583='Категорія витрат'!$B$8,'Категорія витрат'!$A$8,IF(I1583='Категорія витрат'!$B$9,'Категорія витрат'!$A$9,IF(I1583='Категорія витрат'!$B$10,'Категорія витрат'!$A$10,IF(I1583='Категорія витрат'!$B$11,'Категорія витрат'!$A$11,IF(I1583='Категорія витрат'!$B$12,'Категорія витрат'!$A$12,IF(I1583='Категорія витрат'!$B$13,'Категорія витрат'!$A$13,IF(I1583='Категорія витрат'!$B$14,'Категорія витрат'!$A$14,IF(I1583='Категорія витрат'!$B$15,'Категорія витрат'!$A$15,IF(I1583='Категорія витрат'!$B$16,'Категорія витрат'!$A$16,IF(I1583='Категорія витрат'!$B$17,'Категорія витрат'!$A$17,IF(I1583='Категорія витрат'!$B$18,'Категорія витрат'!$A$18,IF(I1583='Категорія витрат'!$B$19,'Категорія витрат'!$A$19,IF(I1583='Категорія витрат'!$B$20,'Категорія витрат'!$A$20,IF(I1583='Категорія витрат'!$B$21,'Категорія витрат'!$A$21,IF(I1583='Категорія витрат'!$B$22,'Категорія витрат'!$A$22,IF(I1583='Категорія витрат'!$B$23,'Категорія витрат'!$A$23,IF(I1583='Категорія витрат'!$B$24,'Категорія витрат'!$A$24,IF(I1583='Категорія витрат'!$B$25,'Категорія витрат'!$A$25,IF(I1583='Категорія витрат'!$B$26,'Категорія витрат'!$A$26,IF(I1583='Категорія витрат'!$B$27,'Категорія витрат'!$A$27,IF(I1583='Категорія витрат'!$B$28,'Категорія витрат'!$A$28,IF(I1583='Категорія витрат'!$B$29,'Категорія витрат'!$A$29,IF(I1583='Категорія витрат'!$B$30,'Категорія витрат'!$A$30,"")))))))))))))))))))))))))))))</f>
        <v/>
      </c>
      <c r="I1583" s="172"/>
      <c r="J1583" s="171"/>
      <c r="K1583" s="174"/>
      <c r="L1583" s="86">
        <f t="shared" si="814"/>
        <v>0</v>
      </c>
      <c r="M1583" s="174"/>
      <c r="N1583" s="176"/>
      <c r="O1583" s="169"/>
      <c r="P1583" s="157">
        <f>IF(J1583='Категорія витрат'!$F$2,ROUND('Додаток 3._Бюджет детальний ПР'!O1583*0.3676,2),IF(J1583='Категорія витрат'!$F$3,ROUND('Додаток 3._Бюджет детальний ПР'!O1583*0.347,2),IF(J1583='Категорія витрат'!$F$4,ROUND('Додаток 3._Бюджет детальний ПР'!O1583*0.347,2),IF(J1583='Категорія витрат'!$F$7,ROUND('Додаток 3._Бюджет детальний ПР'!O1583*0.0841,2),0))))</f>
        <v>0</v>
      </c>
      <c r="Q1583" s="151">
        <f t="shared" si="818"/>
        <v>0</v>
      </c>
      <c r="R1583" s="179"/>
      <c r="S1583" s="179"/>
      <c r="T1583" s="179"/>
      <c r="U1583" s="179"/>
      <c r="V1583" s="179"/>
      <c r="W1583" s="179"/>
      <c r="X1583" s="179"/>
      <c r="Y1583" s="179"/>
      <c r="Z1583" s="179"/>
      <c r="AA1583" s="179"/>
      <c r="AB1583" s="179"/>
      <c r="AC1583" s="179"/>
      <c r="AD1583" s="48">
        <f t="shared" si="790"/>
        <v>0</v>
      </c>
      <c r="AE1583" s="48">
        <f t="shared" si="791"/>
        <v>0</v>
      </c>
      <c r="AF1583" s="48">
        <f t="shared" si="792"/>
        <v>0</v>
      </c>
      <c r="AG1583" s="48">
        <f t="shared" si="793"/>
        <v>0</v>
      </c>
      <c r="AH1583" s="48">
        <f t="shared" si="794"/>
        <v>0</v>
      </c>
      <c r="AI1583" s="48">
        <f t="shared" si="795"/>
        <v>0</v>
      </c>
      <c r="AJ1583" s="48">
        <f t="shared" si="796"/>
        <v>0</v>
      </c>
      <c r="AK1583" s="48">
        <f t="shared" si="797"/>
        <v>0</v>
      </c>
      <c r="AL1583" s="179"/>
      <c r="AM1583" s="179"/>
      <c r="AN1583" s="76"/>
      <c r="AO1583" s="174"/>
      <c r="AP1583" s="86">
        <f t="shared" si="815"/>
        <v>0</v>
      </c>
      <c r="AQ1583" s="174"/>
      <c r="AR1583" s="176"/>
      <c r="AS1583" s="169"/>
      <c r="AT1583" s="157">
        <f>IF(J1583='Категорія витрат'!$F$2,ROUND('Додаток 3._Бюджет детальний ПР'!AS1583*0.3676,2),IF(J1583='Категорія витрат'!$F$3,ROUND('Додаток 3._Бюджет детальний ПР'!AS1583*0.347,2),IF(J1583='Категорія витрат'!$F$4,ROUND('Додаток 3._Бюджет детальний ПР'!AS1583*0.347,2),IF(J1583='Категорія витрат'!$F$7,ROUND('Додаток 3._Бюджет детальний ПР'!AS1583*0.0841,2),0))))</f>
        <v>0</v>
      </c>
      <c r="AU1583" s="151">
        <f t="shared" si="789"/>
        <v>0</v>
      </c>
      <c r="AV1583" s="179"/>
      <c r="AW1583" s="179"/>
      <c r="AX1583" s="179"/>
      <c r="AY1583" s="179"/>
      <c r="AZ1583" s="179"/>
      <c r="BA1583" s="179"/>
      <c r="BB1583" s="179"/>
      <c r="BC1583" s="179"/>
      <c r="BD1583" s="179"/>
      <c r="BE1583" s="179"/>
      <c r="BF1583" s="179"/>
      <c r="BG1583" s="179"/>
      <c r="BH1583" s="48">
        <f t="shared" si="798"/>
        <v>0</v>
      </c>
      <c r="BI1583" s="48">
        <f t="shared" si="799"/>
        <v>0</v>
      </c>
      <c r="BJ1583" s="48">
        <f t="shared" si="800"/>
        <v>0</v>
      </c>
      <c r="BK1583" s="48">
        <f t="shared" si="801"/>
        <v>0</v>
      </c>
      <c r="BL1583" s="48">
        <f t="shared" si="802"/>
        <v>0</v>
      </c>
      <c r="BM1583" s="48">
        <f t="shared" si="803"/>
        <v>0</v>
      </c>
      <c r="BN1583" s="48">
        <f t="shared" si="804"/>
        <v>0</v>
      </c>
      <c r="BO1583" s="48">
        <f t="shared" si="805"/>
        <v>0</v>
      </c>
      <c r="BP1583" s="179"/>
      <c r="BQ1583" s="179"/>
      <c r="BR1583" s="189"/>
      <c r="BS1583" s="174"/>
      <c r="BT1583" s="86">
        <f t="shared" si="816"/>
        <v>0</v>
      </c>
      <c r="BU1583" s="174"/>
      <c r="BV1583" s="176"/>
      <c r="BW1583" s="169"/>
      <c r="BX1583" s="157">
        <f>IF(J1583='Категорія витрат'!$F$2,ROUND('Додаток 3._Бюджет детальний ПР'!BW1583*0.3676,2),IF(J1583='Категорія витрат'!$F$3,ROUND('Додаток 3._Бюджет детальний ПР'!BW1583*0.347,2),IF(J1583='Категорія витрат'!$F$4,ROUND('Додаток 3._Бюджет детальний ПР'!BW1583*0.347,2),IF(J1583='Категорія витрат'!$F$7,ROUND('Додаток 3._Бюджет детальний ПР'!BW1583*0.0841,2),0))))</f>
        <v>0</v>
      </c>
      <c r="BY1583" s="151">
        <f t="shared" si="817"/>
        <v>0</v>
      </c>
      <c r="BZ1583" s="179"/>
      <c r="CA1583" s="179"/>
      <c r="CB1583" s="179"/>
      <c r="CC1583" s="179"/>
      <c r="CD1583" s="179"/>
      <c r="CE1583" s="179"/>
      <c r="CF1583" s="179"/>
      <c r="CG1583" s="179"/>
      <c r="CH1583" s="179"/>
      <c r="CI1583" s="179"/>
      <c r="CJ1583" s="179"/>
      <c r="CK1583" s="179"/>
      <c r="CL1583" s="48">
        <f t="shared" si="806"/>
        <v>0</v>
      </c>
      <c r="CM1583" s="48">
        <f t="shared" si="807"/>
        <v>0</v>
      </c>
      <c r="CN1583" s="48">
        <f t="shared" si="808"/>
        <v>0</v>
      </c>
      <c r="CO1583" s="48">
        <f t="shared" si="809"/>
        <v>0</v>
      </c>
      <c r="CP1583" s="48">
        <f t="shared" si="810"/>
        <v>0</v>
      </c>
      <c r="CQ1583" s="48">
        <f t="shared" si="811"/>
        <v>0</v>
      </c>
      <c r="CR1583" s="48">
        <f t="shared" si="812"/>
        <v>0</v>
      </c>
      <c r="CS1583" s="48">
        <f t="shared" si="813"/>
        <v>0</v>
      </c>
      <c r="CT1583" s="179"/>
      <c r="CU1583" s="179"/>
    </row>
    <row r="1584" spans="1:99" ht="20.100000000000001" customHeight="1" x14ac:dyDescent="0.25">
      <c r="A1584" s="57">
        <v>1579</v>
      </c>
      <c r="B1584" s="398" t="str">
        <f>IF(D1584='Напрямки конкурса'!$L$2,'Напрямки конкурса'!$B$2,IF(D1584='Напрямки конкурса'!$L$3,'Напрямки конкурса'!$B$3,IF(D1584='Напрямки конкурса'!$L$4,'Напрямки конкурса'!$B$4,IF(D1584='Напрямки конкурса'!$L$5,'Напрямки конкурса'!$B$5,IF(D1584='Напрямки конкурса'!$L$6,'Напрямки конкурса'!$B$6,IF(D1584='Напрямки конкурса'!$L$7,'Напрямки конкурса'!$B$7,IF(D1584='Напрямки конкурса'!$L$8,'Напрямки конкурса'!$B$8,IF(D1584='Напрямки конкурса'!$L$9,'Напрямки конкурса'!$B$9,IF(D1584='Напрямки конкурса'!$L$10,'Напрямки конкурса'!$B$10,IF(D1584='Напрямки конкурса'!$L$11,'Напрямки конкурса'!$B$11,IF(D1584='Напрямки конкурса'!$L$12,'Напрямки конкурса'!$B$12,IF(D1584='Напрямки конкурса'!$L$13,'Напрямки конкурса'!$B$13,IF(D1584='Напрямки конкурса'!$L$14,'Напрямки конкурса'!$B$14,IF(D1584='Напрямки конкурса'!$L$15,'Напрямки конкурса'!$B$15,IF(D1584='Напрямки конкурса'!$L$16,'Напрямки конкурса'!$B$16,IF(D1584='Напрямки конкурса'!$L$17,'Напрямки конкурса'!$B$17,IF(D1584='Напрямки конкурса'!$L$18,'Напрямки конкурса'!$B$18,IF(D1584='Напрямки конкурса'!$L$19,'Напрямки конкурса'!$B$19,IF(D1584='Напрямки конкурса'!$L$20,'Напрямки конкурса'!$B$20,IF(D1584='Напрямки конкурса'!$L$21,'Напрямки конкурса'!$B$21,IF(D1584='Напрямки конкурса'!$L$22,'Напрямки конкурса'!$B$22,IF(D1584='Напрямки конкурса'!$L$23,'Напрямки конкурса'!$B$23,IF(D1584='Напрямки конкурса'!$L$24,'Напрямки конкурса'!$B$24,IF(D1584='Напрямки конкурса'!$L$25,'Напрямки конкурса'!$B$25,IF(D1584='Напрямки конкурса'!$L$26,'Напрямки конкурса'!$B$26,IF(D1584='Напрямки конкурса'!$L$27,'Напрямки конкурса'!$B$27,IF(D1584='Напрямки конкурса'!$L$28,'Напрямки конкурса'!$B$28,"")))))))))))))))))))))))))))</f>
        <v/>
      </c>
      <c r="C1584" s="58" t="str">
        <f>IF(D1584='Напрямки конкурса'!$L$2,'Напрямки конкурса'!$K$2,IF(D1584='Напрямки конкурса'!$L$3,'Напрямки конкурса'!$K$3,IF(D1584='Напрямки конкурса'!$L$4,'Напрямки конкурса'!$K$4,IF(D1584='Напрямки конкурса'!$L$5,'Напрямки конкурса'!$K$5,IF(D1584='Напрямки конкурса'!$L$6,'Напрямки конкурса'!$K$6,IF(D1584='Напрямки конкурса'!$L$7,'Напрямки конкурса'!$K$7,IF(D1584='Напрямки конкурса'!$L$8,'Напрямки конкурса'!$K$8,IF(D1584='Напрямки конкурса'!$L$9,'Напрямки конкурса'!$K$9,IF(D1584='Напрямки конкурса'!$L$10,'Напрямки конкурса'!$K$10,IF(D1584='Напрямки конкурса'!$L$11,'Напрямки конкурса'!$K$11,IF(D1584='Напрямки конкурса'!$L$12,'Напрямки конкурса'!$K$12,IF(D1584='Напрямки конкурса'!$L$13,'Напрямки конкурса'!$K$13,IF(D1584='Напрямки конкурса'!$L$14,'Напрямки конкурса'!$K$14,IF(D1584='Напрямки конкурса'!$L$15,'Напрямки конкурса'!$K$15,IF(D1584='Напрямки конкурса'!$L$16,'Напрямки конкурса'!$K$16,IF(D1584='Напрямки конкурса'!$L$17,'Напрямки конкурса'!$K$17,IF(D1584='Напрямки конкурса'!$L$18,'Напрямки конкурса'!$K$18,IF(D1584='Напрямки конкурса'!$L$19,'Напрямки конкурса'!$K$19,IF(D1584='Напрямки конкурса'!$L$20,'Напрямки конкурса'!$K$20,IF(D1584='Напрямки конкурса'!$L$21,'Напрямки конкурса'!$K$21,IF(D1584='Напрямки конкурса'!$L$22,'Напрямки конкурса'!$K$22,IF(D1584='Напрямки конкурса'!$L$23,'Напрямки конкурса'!$K$23,IF(D1584='Напрямки конкурса'!$L$24,'Напрямки конкурса'!$K$24,IF(D1584='Напрямки конкурса'!$L$25,'Напрямки конкурса'!$K$25,IF(D1584='Напрямки конкурса'!$L$26,'Напрямки конкурса'!$K$26,IF(D1584='Напрямки конкурса'!$L$27,'Напрямки конкурса'!$K$27,IF(D1584='Напрямки конкурса'!$L$28,'Напрямки конкурса'!$K$28,"")))))))))))))))))))))))))))</f>
        <v/>
      </c>
      <c r="D1584" s="554"/>
      <c r="E1584" s="169"/>
      <c r="F1584" s="169"/>
      <c r="G1584" s="169"/>
      <c r="H1584" s="148" t="str">
        <f>IF(I1584='Категорія витрат'!$B$2,'Категорія витрат'!$A$2,IF(I1584='Категорія витрат'!$B$3,'Категорія витрат'!$A$3,IF(I1584='Категорія витрат'!$B$4,'Категорія витрат'!$A$4,IF(I1584='Категорія витрат'!$B$5,'Категорія витрат'!$A$5,IF(I1584='Категорія витрат'!$B$6,'Категорія витрат'!$A$6,IF(I1584='Категорія витрат'!$B$7,'Категорія витрат'!$A$7,IF(I1584='Категорія витрат'!$B$8,'Категорія витрат'!$A$8,IF(I1584='Категорія витрат'!$B$9,'Категорія витрат'!$A$9,IF(I1584='Категорія витрат'!$B$10,'Категорія витрат'!$A$10,IF(I1584='Категорія витрат'!$B$11,'Категорія витрат'!$A$11,IF(I1584='Категорія витрат'!$B$12,'Категорія витрат'!$A$12,IF(I1584='Категорія витрат'!$B$13,'Категорія витрат'!$A$13,IF(I1584='Категорія витрат'!$B$14,'Категорія витрат'!$A$14,IF(I1584='Категорія витрат'!$B$15,'Категорія витрат'!$A$15,IF(I1584='Категорія витрат'!$B$16,'Категорія витрат'!$A$16,IF(I1584='Категорія витрат'!$B$17,'Категорія витрат'!$A$17,IF(I1584='Категорія витрат'!$B$18,'Категорія витрат'!$A$18,IF(I1584='Категорія витрат'!$B$19,'Категорія витрат'!$A$19,IF(I1584='Категорія витрат'!$B$20,'Категорія витрат'!$A$20,IF(I1584='Категорія витрат'!$B$21,'Категорія витрат'!$A$21,IF(I1584='Категорія витрат'!$B$22,'Категорія витрат'!$A$22,IF(I1584='Категорія витрат'!$B$23,'Категорія витрат'!$A$23,IF(I1584='Категорія витрат'!$B$24,'Категорія витрат'!$A$24,IF(I1584='Категорія витрат'!$B$25,'Категорія витрат'!$A$25,IF(I1584='Категорія витрат'!$B$26,'Категорія витрат'!$A$26,IF(I1584='Категорія витрат'!$B$27,'Категорія витрат'!$A$27,IF(I1584='Категорія витрат'!$B$28,'Категорія витрат'!$A$28,IF(I1584='Категорія витрат'!$B$29,'Категорія витрат'!$A$29,IF(I1584='Категорія витрат'!$B$30,'Категорія витрат'!$A$30,"")))))))))))))))))))))))))))))</f>
        <v/>
      </c>
      <c r="I1584" s="172"/>
      <c r="J1584" s="171"/>
      <c r="K1584" s="174"/>
      <c r="L1584" s="86">
        <f t="shared" si="814"/>
        <v>0</v>
      </c>
      <c r="M1584" s="174"/>
      <c r="N1584" s="176"/>
      <c r="O1584" s="169"/>
      <c r="P1584" s="157">
        <f>IF(J1584='Категорія витрат'!$F$2,ROUND('Додаток 3._Бюджет детальний ПР'!O1584*0.3676,2),IF(J1584='Категорія витрат'!$F$3,ROUND('Додаток 3._Бюджет детальний ПР'!O1584*0.347,2),IF(J1584='Категорія витрат'!$F$4,ROUND('Додаток 3._Бюджет детальний ПР'!O1584*0.347,2),IF(J1584='Категорія витрат'!$F$7,ROUND('Додаток 3._Бюджет детальний ПР'!O1584*0.0841,2),0))))</f>
        <v>0</v>
      </c>
      <c r="Q1584" s="151">
        <f t="shared" si="818"/>
        <v>0</v>
      </c>
      <c r="R1584" s="179"/>
      <c r="S1584" s="179"/>
      <c r="T1584" s="179"/>
      <c r="U1584" s="179"/>
      <c r="V1584" s="179"/>
      <c r="W1584" s="179"/>
      <c r="X1584" s="179"/>
      <c r="Y1584" s="179"/>
      <c r="Z1584" s="179"/>
      <c r="AA1584" s="179"/>
      <c r="AB1584" s="179"/>
      <c r="AC1584" s="179"/>
      <c r="AD1584" s="48">
        <f t="shared" si="790"/>
        <v>0</v>
      </c>
      <c r="AE1584" s="48">
        <f t="shared" si="791"/>
        <v>0</v>
      </c>
      <c r="AF1584" s="48">
        <f t="shared" si="792"/>
        <v>0</v>
      </c>
      <c r="AG1584" s="48">
        <f t="shared" si="793"/>
        <v>0</v>
      </c>
      <c r="AH1584" s="48">
        <f t="shared" si="794"/>
        <v>0</v>
      </c>
      <c r="AI1584" s="48">
        <f t="shared" si="795"/>
        <v>0</v>
      </c>
      <c r="AJ1584" s="48">
        <f t="shared" si="796"/>
        <v>0</v>
      </c>
      <c r="AK1584" s="48">
        <f t="shared" si="797"/>
        <v>0</v>
      </c>
      <c r="AL1584" s="179"/>
      <c r="AM1584" s="179"/>
      <c r="AN1584" s="76"/>
      <c r="AO1584" s="174"/>
      <c r="AP1584" s="86">
        <f t="shared" si="815"/>
        <v>0</v>
      </c>
      <c r="AQ1584" s="174"/>
      <c r="AR1584" s="176"/>
      <c r="AS1584" s="169"/>
      <c r="AT1584" s="157">
        <f>IF(J1584='Категорія витрат'!$F$2,ROUND('Додаток 3._Бюджет детальний ПР'!AS1584*0.3676,2),IF(J1584='Категорія витрат'!$F$3,ROUND('Додаток 3._Бюджет детальний ПР'!AS1584*0.347,2),IF(J1584='Категорія витрат'!$F$4,ROUND('Додаток 3._Бюджет детальний ПР'!AS1584*0.347,2),IF(J1584='Категорія витрат'!$F$7,ROUND('Додаток 3._Бюджет детальний ПР'!AS1584*0.0841,2),0))))</f>
        <v>0</v>
      </c>
      <c r="AU1584" s="151">
        <f t="shared" si="789"/>
        <v>0</v>
      </c>
      <c r="AV1584" s="179"/>
      <c r="AW1584" s="179"/>
      <c r="AX1584" s="179"/>
      <c r="AY1584" s="179"/>
      <c r="AZ1584" s="179"/>
      <c r="BA1584" s="179"/>
      <c r="BB1584" s="179"/>
      <c r="BC1584" s="179"/>
      <c r="BD1584" s="179"/>
      <c r="BE1584" s="179"/>
      <c r="BF1584" s="179"/>
      <c r="BG1584" s="179"/>
      <c r="BH1584" s="48">
        <f t="shared" si="798"/>
        <v>0</v>
      </c>
      <c r="BI1584" s="48">
        <f t="shared" si="799"/>
        <v>0</v>
      </c>
      <c r="BJ1584" s="48">
        <f t="shared" si="800"/>
        <v>0</v>
      </c>
      <c r="BK1584" s="48">
        <f t="shared" si="801"/>
        <v>0</v>
      </c>
      <c r="BL1584" s="48">
        <f t="shared" si="802"/>
        <v>0</v>
      </c>
      <c r="BM1584" s="48">
        <f t="shared" si="803"/>
        <v>0</v>
      </c>
      <c r="BN1584" s="48">
        <f t="shared" si="804"/>
        <v>0</v>
      </c>
      <c r="BO1584" s="48">
        <f t="shared" si="805"/>
        <v>0</v>
      </c>
      <c r="BP1584" s="179"/>
      <c r="BQ1584" s="179"/>
      <c r="BR1584" s="189"/>
      <c r="BS1584" s="174"/>
      <c r="BT1584" s="86">
        <f t="shared" si="816"/>
        <v>0</v>
      </c>
      <c r="BU1584" s="174"/>
      <c r="BV1584" s="176"/>
      <c r="BW1584" s="169"/>
      <c r="BX1584" s="157">
        <f>IF(J1584='Категорія витрат'!$F$2,ROUND('Додаток 3._Бюджет детальний ПР'!BW1584*0.3676,2),IF(J1584='Категорія витрат'!$F$3,ROUND('Додаток 3._Бюджет детальний ПР'!BW1584*0.347,2),IF(J1584='Категорія витрат'!$F$4,ROUND('Додаток 3._Бюджет детальний ПР'!BW1584*0.347,2),IF(J1584='Категорія витрат'!$F$7,ROUND('Додаток 3._Бюджет детальний ПР'!BW1584*0.0841,2),0))))</f>
        <v>0</v>
      </c>
      <c r="BY1584" s="151">
        <f t="shared" si="817"/>
        <v>0</v>
      </c>
      <c r="BZ1584" s="179"/>
      <c r="CA1584" s="179"/>
      <c r="CB1584" s="179"/>
      <c r="CC1584" s="179"/>
      <c r="CD1584" s="179"/>
      <c r="CE1584" s="179"/>
      <c r="CF1584" s="179"/>
      <c r="CG1584" s="179"/>
      <c r="CH1584" s="179"/>
      <c r="CI1584" s="179"/>
      <c r="CJ1584" s="179"/>
      <c r="CK1584" s="179"/>
      <c r="CL1584" s="48">
        <f t="shared" si="806"/>
        <v>0</v>
      </c>
      <c r="CM1584" s="48">
        <f t="shared" si="807"/>
        <v>0</v>
      </c>
      <c r="CN1584" s="48">
        <f t="shared" si="808"/>
        <v>0</v>
      </c>
      <c r="CO1584" s="48">
        <f t="shared" si="809"/>
        <v>0</v>
      </c>
      <c r="CP1584" s="48">
        <f t="shared" si="810"/>
        <v>0</v>
      </c>
      <c r="CQ1584" s="48">
        <f t="shared" si="811"/>
        <v>0</v>
      </c>
      <c r="CR1584" s="48">
        <f t="shared" si="812"/>
        <v>0</v>
      </c>
      <c r="CS1584" s="48">
        <f t="shared" si="813"/>
        <v>0</v>
      </c>
      <c r="CT1584" s="179"/>
      <c r="CU1584" s="179"/>
    </row>
    <row r="1585" spans="1:99" ht="20.100000000000001" customHeight="1" x14ac:dyDescent="0.25">
      <c r="A1585" s="57">
        <v>1580</v>
      </c>
      <c r="B1585" s="398" t="str">
        <f>IF(D1585='Напрямки конкурса'!$L$2,'Напрямки конкурса'!$B$2,IF(D1585='Напрямки конкурса'!$L$3,'Напрямки конкурса'!$B$3,IF(D1585='Напрямки конкурса'!$L$4,'Напрямки конкурса'!$B$4,IF(D1585='Напрямки конкурса'!$L$5,'Напрямки конкурса'!$B$5,IF(D1585='Напрямки конкурса'!$L$6,'Напрямки конкурса'!$B$6,IF(D1585='Напрямки конкурса'!$L$7,'Напрямки конкурса'!$B$7,IF(D1585='Напрямки конкурса'!$L$8,'Напрямки конкурса'!$B$8,IF(D1585='Напрямки конкурса'!$L$9,'Напрямки конкурса'!$B$9,IF(D1585='Напрямки конкурса'!$L$10,'Напрямки конкурса'!$B$10,IF(D1585='Напрямки конкурса'!$L$11,'Напрямки конкурса'!$B$11,IF(D1585='Напрямки конкурса'!$L$12,'Напрямки конкурса'!$B$12,IF(D1585='Напрямки конкурса'!$L$13,'Напрямки конкурса'!$B$13,IF(D1585='Напрямки конкурса'!$L$14,'Напрямки конкурса'!$B$14,IF(D1585='Напрямки конкурса'!$L$15,'Напрямки конкурса'!$B$15,IF(D1585='Напрямки конкурса'!$L$16,'Напрямки конкурса'!$B$16,IF(D1585='Напрямки конкурса'!$L$17,'Напрямки конкурса'!$B$17,IF(D1585='Напрямки конкурса'!$L$18,'Напрямки конкурса'!$B$18,IF(D1585='Напрямки конкурса'!$L$19,'Напрямки конкурса'!$B$19,IF(D1585='Напрямки конкурса'!$L$20,'Напрямки конкурса'!$B$20,IF(D1585='Напрямки конкурса'!$L$21,'Напрямки конкурса'!$B$21,IF(D1585='Напрямки конкурса'!$L$22,'Напрямки конкурса'!$B$22,IF(D1585='Напрямки конкурса'!$L$23,'Напрямки конкурса'!$B$23,IF(D1585='Напрямки конкурса'!$L$24,'Напрямки конкурса'!$B$24,IF(D1585='Напрямки конкурса'!$L$25,'Напрямки конкурса'!$B$25,IF(D1585='Напрямки конкурса'!$L$26,'Напрямки конкурса'!$B$26,IF(D1585='Напрямки конкурса'!$L$27,'Напрямки конкурса'!$B$27,IF(D1585='Напрямки конкурса'!$L$28,'Напрямки конкурса'!$B$28,"")))))))))))))))))))))))))))</f>
        <v/>
      </c>
      <c r="C1585" s="58" t="str">
        <f>IF(D1585='Напрямки конкурса'!$L$2,'Напрямки конкурса'!$K$2,IF(D1585='Напрямки конкурса'!$L$3,'Напрямки конкурса'!$K$3,IF(D1585='Напрямки конкурса'!$L$4,'Напрямки конкурса'!$K$4,IF(D1585='Напрямки конкурса'!$L$5,'Напрямки конкурса'!$K$5,IF(D1585='Напрямки конкурса'!$L$6,'Напрямки конкурса'!$K$6,IF(D1585='Напрямки конкурса'!$L$7,'Напрямки конкурса'!$K$7,IF(D1585='Напрямки конкурса'!$L$8,'Напрямки конкурса'!$K$8,IF(D1585='Напрямки конкурса'!$L$9,'Напрямки конкурса'!$K$9,IF(D1585='Напрямки конкурса'!$L$10,'Напрямки конкурса'!$K$10,IF(D1585='Напрямки конкурса'!$L$11,'Напрямки конкурса'!$K$11,IF(D1585='Напрямки конкурса'!$L$12,'Напрямки конкурса'!$K$12,IF(D1585='Напрямки конкурса'!$L$13,'Напрямки конкурса'!$K$13,IF(D1585='Напрямки конкурса'!$L$14,'Напрямки конкурса'!$K$14,IF(D1585='Напрямки конкурса'!$L$15,'Напрямки конкурса'!$K$15,IF(D1585='Напрямки конкурса'!$L$16,'Напрямки конкурса'!$K$16,IF(D1585='Напрямки конкурса'!$L$17,'Напрямки конкурса'!$K$17,IF(D1585='Напрямки конкурса'!$L$18,'Напрямки конкурса'!$K$18,IF(D1585='Напрямки конкурса'!$L$19,'Напрямки конкурса'!$K$19,IF(D1585='Напрямки конкурса'!$L$20,'Напрямки конкурса'!$K$20,IF(D1585='Напрямки конкурса'!$L$21,'Напрямки конкурса'!$K$21,IF(D1585='Напрямки конкурса'!$L$22,'Напрямки конкурса'!$K$22,IF(D1585='Напрямки конкурса'!$L$23,'Напрямки конкурса'!$K$23,IF(D1585='Напрямки конкурса'!$L$24,'Напрямки конкурса'!$K$24,IF(D1585='Напрямки конкурса'!$L$25,'Напрямки конкурса'!$K$25,IF(D1585='Напрямки конкурса'!$L$26,'Напрямки конкурса'!$K$26,IF(D1585='Напрямки конкурса'!$L$27,'Напрямки конкурса'!$K$27,IF(D1585='Напрямки конкурса'!$L$28,'Напрямки конкурса'!$K$28,"")))))))))))))))))))))))))))</f>
        <v/>
      </c>
      <c r="D1585" s="554"/>
      <c r="E1585" s="169"/>
      <c r="F1585" s="169"/>
      <c r="G1585" s="169"/>
      <c r="H1585" s="148" t="str">
        <f>IF(I1585='Категорія витрат'!$B$2,'Категорія витрат'!$A$2,IF(I1585='Категорія витрат'!$B$3,'Категорія витрат'!$A$3,IF(I1585='Категорія витрат'!$B$4,'Категорія витрат'!$A$4,IF(I1585='Категорія витрат'!$B$5,'Категорія витрат'!$A$5,IF(I1585='Категорія витрат'!$B$6,'Категорія витрат'!$A$6,IF(I1585='Категорія витрат'!$B$7,'Категорія витрат'!$A$7,IF(I1585='Категорія витрат'!$B$8,'Категорія витрат'!$A$8,IF(I1585='Категорія витрат'!$B$9,'Категорія витрат'!$A$9,IF(I1585='Категорія витрат'!$B$10,'Категорія витрат'!$A$10,IF(I1585='Категорія витрат'!$B$11,'Категорія витрат'!$A$11,IF(I1585='Категорія витрат'!$B$12,'Категорія витрат'!$A$12,IF(I1585='Категорія витрат'!$B$13,'Категорія витрат'!$A$13,IF(I1585='Категорія витрат'!$B$14,'Категорія витрат'!$A$14,IF(I1585='Категорія витрат'!$B$15,'Категорія витрат'!$A$15,IF(I1585='Категорія витрат'!$B$16,'Категорія витрат'!$A$16,IF(I1585='Категорія витрат'!$B$17,'Категорія витрат'!$A$17,IF(I1585='Категорія витрат'!$B$18,'Категорія витрат'!$A$18,IF(I1585='Категорія витрат'!$B$19,'Категорія витрат'!$A$19,IF(I1585='Категорія витрат'!$B$20,'Категорія витрат'!$A$20,IF(I1585='Категорія витрат'!$B$21,'Категорія витрат'!$A$21,IF(I1585='Категорія витрат'!$B$22,'Категорія витрат'!$A$22,IF(I1585='Категорія витрат'!$B$23,'Категорія витрат'!$A$23,IF(I1585='Категорія витрат'!$B$24,'Категорія витрат'!$A$24,IF(I1585='Категорія витрат'!$B$25,'Категорія витрат'!$A$25,IF(I1585='Категорія витрат'!$B$26,'Категорія витрат'!$A$26,IF(I1585='Категорія витрат'!$B$27,'Категорія витрат'!$A$27,IF(I1585='Категорія витрат'!$B$28,'Категорія витрат'!$A$28,IF(I1585='Категорія витрат'!$B$29,'Категорія витрат'!$A$29,IF(I1585='Категорія витрат'!$B$30,'Категорія витрат'!$A$30,"")))))))))))))))))))))))))))))</f>
        <v/>
      </c>
      <c r="I1585" s="172"/>
      <c r="J1585" s="171"/>
      <c r="K1585" s="174"/>
      <c r="L1585" s="86">
        <f t="shared" si="814"/>
        <v>0</v>
      </c>
      <c r="M1585" s="174"/>
      <c r="N1585" s="176"/>
      <c r="O1585" s="169"/>
      <c r="P1585" s="157">
        <f>IF(J1585='Категорія витрат'!$F$2,ROUND('Додаток 3._Бюджет детальний ПР'!O1585*0.3676,2),IF(J1585='Категорія витрат'!$F$3,ROUND('Додаток 3._Бюджет детальний ПР'!O1585*0.347,2),IF(J1585='Категорія витрат'!$F$4,ROUND('Додаток 3._Бюджет детальний ПР'!O1585*0.347,2),IF(J1585='Категорія витрат'!$F$7,ROUND('Додаток 3._Бюджет детальний ПР'!O1585*0.0841,2),0))))</f>
        <v>0</v>
      </c>
      <c r="Q1585" s="151">
        <f t="shared" si="818"/>
        <v>0</v>
      </c>
      <c r="R1585" s="179"/>
      <c r="S1585" s="179"/>
      <c r="T1585" s="179"/>
      <c r="U1585" s="179"/>
      <c r="V1585" s="179"/>
      <c r="W1585" s="179"/>
      <c r="X1585" s="179"/>
      <c r="Y1585" s="179"/>
      <c r="Z1585" s="179"/>
      <c r="AA1585" s="179"/>
      <c r="AB1585" s="179"/>
      <c r="AC1585" s="179"/>
      <c r="AD1585" s="48">
        <f t="shared" si="790"/>
        <v>0</v>
      </c>
      <c r="AE1585" s="48">
        <f t="shared" si="791"/>
        <v>0</v>
      </c>
      <c r="AF1585" s="48">
        <f t="shared" si="792"/>
        <v>0</v>
      </c>
      <c r="AG1585" s="48">
        <f t="shared" si="793"/>
        <v>0</v>
      </c>
      <c r="AH1585" s="48">
        <f t="shared" si="794"/>
        <v>0</v>
      </c>
      <c r="AI1585" s="48">
        <f t="shared" si="795"/>
        <v>0</v>
      </c>
      <c r="AJ1585" s="48">
        <f t="shared" si="796"/>
        <v>0</v>
      </c>
      <c r="AK1585" s="48">
        <f t="shared" si="797"/>
        <v>0</v>
      </c>
      <c r="AL1585" s="179"/>
      <c r="AM1585" s="179"/>
      <c r="AN1585" s="76"/>
      <c r="AO1585" s="174"/>
      <c r="AP1585" s="86">
        <f t="shared" si="815"/>
        <v>0</v>
      </c>
      <c r="AQ1585" s="174"/>
      <c r="AR1585" s="176"/>
      <c r="AS1585" s="169"/>
      <c r="AT1585" s="157">
        <f>IF(J1585='Категорія витрат'!$F$2,ROUND('Додаток 3._Бюджет детальний ПР'!AS1585*0.3676,2),IF(J1585='Категорія витрат'!$F$3,ROUND('Додаток 3._Бюджет детальний ПР'!AS1585*0.347,2),IF(J1585='Категорія витрат'!$F$4,ROUND('Додаток 3._Бюджет детальний ПР'!AS1585*0.347,2),IF(J1585='Категорія витрат'!$F$7,ROUND('Додаток 3._Бюджет детальний ПР'!AS1585*0.0841,2),0))))</f>
        <v>0</v>
      </c>
      <c r="AU1585" s="151">
        <f t="shared" si="789"/>
        <v>0</v>
      </c>
      <c r="AV1585" s="179"/>
      <c r="AW1585" s="179"/>
      <c r="AX1585" s="179"/>
      <c r="AY1585" s="179"/>
      <c r="AZ1585" s="179"/>
      <c r="BA1585" s="179"/>
      <c r="BB1585" s="179"/>
      <c r="BC1585" s="179"/>
      <c r="BD1585" s="179"/>
      <c r="BE1585" s="179"/>
      <c r="BF1585" s="179"/>
      <c r="BG1585" s="179"/>
      <c r="BH1585" s="48">
        <f t="shared" si="798"/>
        <v>0</v>
      </c>
      <c r="BI1585" s="48">
        <f t="shared" si="799"/>
        <v>0</v>
      </c>
      <c r="BJ1585" s="48">
        <f t="shared" si="800"/>
        <v>0</v>
      </c>
      <c r="BK1585" s="48">
        <f t="shared" si="801"/>
        <v>0</v>
      </c>
      <c r="BL1585" s="48">
        <f t="shared" si="802"/>
        <v>0</v>
      </c>
      <c r="BM1585" s="48">
        <f t="shared" si="803"/>
        <v>0</v>
      </c>
      <c r="BN1585" s="48">
        <f t="shared" si="804"/>
        <v>0</v>
      </c>
      <c r="BO1585" s="48">
        <f t="shared" si="805"/>
        <v>0</v>
      </c>
      <c r="BP1585" s="179"/>
      <c r="BQ1585" s="179"/>
      <c r="BR1585" s="189"/>
      <c r="BS1585" s="174"/>
      <c r="BT1585" s="86">
        <f t="shared" si="816"/>
        <v>0</v>
      </c>
      <c r="BU1585" s="174"/>
      <c r="BV1585" s="176"/>
      <c r="BW1585" s="169"/>
      <c r="BX1585" s="157">
        <f>IF(J1585='Категорія витрат'!$F$2,ROUND('Додаток 3._Бюджет детальний ПР'!BW1585*0.3676,2),IF(J1585='Категорія витрат'!$F$3,ROUND('Додаток 3._Бюджет детальний ПР'!BW1585*0.347,2),IF(J1585='Категорія витрат'!$F$4,ROUND('Додаток 3._Бюджет детальний ПР'!BW1585*0.347,2),IF(J1585='Категорія витрат'!$F$7,ROUND('Додаток 3._Бюджет детальний ПР'!BW1585*0.0841,2),0))))</f>
        <v>0</v>
      </c>
      <c r="BY1585" s="151">
        <f t="shared" si="817"/>
        <v>0</v>
      </c>
      <c r="BZ1585" s="179"/>
      <c r="CA1585" s="179"/>
      <c r="CB1585" s="179"/>
      <c r="CC1585" s="179"/>
      <c r="CD1585" s="179"/>
      <c r="CE1585" s="179"/>
      <c r="CF1585" s="179"/>
      <c r="CG1585" s="179"/>
      <c r="CH1585" s="179"/>
      <c r="CI1585" s="179"/>
      <c r="CJ1585" s="179"/>
      <c r="CK1585" s="179"/>
      <c r="CL1585" s="48">
        <f t="shared" si="806"/>
        <v>0</v>
      </c>
      <c r="CM1585" s="48">
        <f t="shared" si="807"/>
        <v>0</v>
      </c>
      <c r="CN1585" s="48">
        <f t="shared" si="808"/>
        <v>0</v>
      </c>
      <c r="CO1585" s="48">
        <f t="shared" si="809"/>
        <v>0</v>
      </c>
      <c r="CP1585" s="48">
        <f t="shared" si="810"/>
        <v>0</v>
      </c>
      <c r="CQ1585" s="48">
        <f t="shared" si="811"/>
        <v>0</v>
      </c>
      <c r="CR1585" s="48">
        <f t="shared" si="812"/>
        <v>0</v>
      </c>
      <c r="CS1585" s="48">
        <f t="shared" si="813"/>
        <v>0</v>
      </c>
      <c r="CT1585" s="179"/>
      <c r="CU1585" s="179"/>
    </row>
    <row r="1586" spans="1:99" ht="20.100000000000001" customHeight="1" x14ac:dyDescent="0.25">
      <c r="A1586" s="57">
        <v>1581</v>
      </c>
      <c r="B1586" s="398" t="str">
        <f>IF(D1586='Напрямки конкурса'!$L$2,'Напрямки конкурса'!$B$2,IF(D1586='Напрямки конкурса'!$L$3,'Напрямки конкурса'!$B$3,IF(D1586='Напрямки конкурса'!$L$4,'Напрямки конкурса'!$B$4,IF(D1586='Напрямки конкурса'!$L$5,'Напрямки конкурса'!$B$5,IF(D1586='Напрямки конкурса'!$L$6,'Напрямки конкурса'!$B$6,IF(D1586='Напрямки конкурса'!$L$7,'Напрямки конкурса'!$B$7,IF(D1586='Напрямки конкурса'!$L$8,'Напрямки конкурса'!$B$8,IF(D1586='Напрямки конкурса'!$L$9,'Напрямки конкурса'!$B$9,IF(D1586='Напрямки конкурса'!$L$10,'Напрямки конкурса'!$B$10,IF(D1586='Напрямки конкурса'!$L$11,'Напрямки конкурса'!$B$11,IF(D1586='Напрямки конкурса'!$L$12,'Напрямки конкурса'!$B$12,IF(D1586='Напрямки конкурса'!$L$13,'Напрямки конкурса'!$B$13,IF(D1586='Напрямки конкурса'!$L$14,'Напрямки конкурса'!$B$14,IF(D1586='Напрямки конкурса'!$L$15,'Напрямки конкурса'!$B$15,IF(D1586='Напрямки конкурса'!$L$16,'Напрямки конкурса'!$B$16,IF(D1586='Напрямки конкурса'!$L$17,'Напрямки конкурса'!$B$17,IF(D1586='Напрямки конкурса'!$L$18,'Напрямки конкурса'!$B$18,IF(D1586='Напрямки конкурса'!$L$19,'Напрямки конкурса'!$B$19,IF(D1586='Напрямки конкурса'!$L$20,'Напрямки конкурса'!$B$20,IF(D1586='Напрямки конкурса'!$L$21,'Напрямки конкурса'!$B$21,IF(D1586='Напрямки конкурса'!$L$22,'Напрямки конкурса'!$B$22,IF(D1586='Напрямки конкурса'!$L$23,'Напрямки конкурса'!$B$23,IF(D1586='Напрямки конкурса'!$L$24,'Напрямки конкурса'!$B$24,IF(D1586='Напрямки конкурса'!$L$25,'Напрямки конкурса'!$B$25,IF(D1586='Напрямки конкурса'!$L$26,'Напрямки конкурса'!$B$26,IF(D1586='Напрямки конкурса'!$L$27,'Напрямки конкурса'!$B$27,IF(D1586='Напрямки конкурса'!$L$28,'Напрямки конкурса'!$B$28,"")))))))))))))))))))))))))))</f>
        <v/>
      </c>
      <c r="C1586" s="58" t="str">
        <f>IF(D1586='Напрямки конкурса'!$L$2,'Напрямки конкурса'!$K$2,IF(D1586='Напрямки конкурса'!$L$3,'Напрямки конкурса'!$K$3,IF(D1586='Напрямки конкурса'!$L$4,'Напрямки конкурса'!$K$4,IF(D1586='Напрямки конкурса'!$L$5,'Напрямки конкурса'!$K$5,IF(D1586='Напрямки конкурса'!$L$6,'Напрямки конкурса'!$K$6,IF(D1586='Напрямки конкурса'!$L$7,'Напрямки конкурса'!$K$7,IF(D1586='Напрямки конкурса'!$L$8,'Напрямки конкурса'!$K$8,IF(D1586='Напрямки конкурса'!$L$9,'Напрямки конкурса'!$K$9,IF(D1586='Напрямки конкурса'!$L$10,'Напрямки конкурса'!$K$10,IF(D1586='Напрямки конкурса'!$L$11,'Напрямки конкурса'!$K$11,IF(D1586='Напрямки конкурса'!$L$12,'Напрямки конкурса'!$K$12,IF(D1586='Напрямки конкурса'!$L$13,'Напрямки конкурса'!$K$13,IF(D1586='Напрямки конкурса'!$L$14,'Напрямки конкурса'!$K$14,IF(D1586='Напрямки конкурса'!$L$15,'Напрямки конкурса'!$K$15,IF(D1586='Напрямки конкурса'!$L$16,'Напрямки конкурса'!$K$16,IF(D1586='Напрямки конкурса'!$L$17,'Напрямки конкурса'!$K$17,IF(D1586='Напрямки конкурса'!$L$18,'Напрямки конкурса'!$K$18,IF(D1586='Напрямки конкурса'!$L$19,'Напрямки конкурса'!$K$19,IF(D1586='Напрямки конкурса'!$L$20,'Напрямки конкурса'!$K$20,IF(D1586='Напрямки конкурса'!$L$21,'Напрямки конкурса'!$K$21,IF(D1586='Напрямки конкурса'!$L$22,'Напрямки конкурса'!$K$22,IF(D1586='Напрямки конкурса'!$L$23,'Напрямки конкурса'!$K$23,IF(D1586='Напрямки конкурса'!$L$24,'Напрямки конкурса'!$K$24,IF(D1586='Напрямки конкурса'!$L$25,'Напрямки конкурса'!$K$25,IF(D1586='Напрямки конкурса'!$L$26,'Напрямки конкурса'!$K$26,IF(D1586='Напрямки конкурса'!$L$27,'Напрямки конкурса'!$K$27,IF(D1586='Напрямки конкурса'!$L$28,'Напрямки конкурса'!$K$28,"")))))))))))))))))))))))))))</f>
        <v/>
      </c>
      <c r="D1586" s="554"/>
      <c r="E1586" s="169"/>
      <c r="F1586" s="169"/>
      <c r="G1586" s="169"/>
      <c r="H1586" s="148" t="str">
        <f>IF(I1586='Категорія витрат'!$B$2,'Категорія витрат'!$A$2,IF(I1586='Категорія витрат'!$B$3,'Категорія витрат'!$A$3,IF(I1586='Категорія витрат'!$B$4,'Категорія витрат'!$A$4,IF(I1586='Категорія витрат'!$B$5,'Категорія витрат'!$A$5,IF(I1586='Категорія витрат'!$B$6,'Категорія витрат'!$A$6,IF(I1586='Категорія витрат'!$B$7,'Категорія витрат'!$A$7,IF(I1586='Категорія витрат'!$B$8,'Категорія витрат'!$A$8,IF(I1586='Категорія витрат'!$B$9,'Категорія витрат'!$A$9,IF(I1586='Категорія витрат'!$B$10,'Категорія витрат'!$A$10,IF(I1586='Категорія витрат'!$B$11,'Категорія витрат'!$A$11,IF(I1586='Категорія витрат'!$B$12,'Категорія витрат'!$A$12,IF(I1586='Категорія витрат'!$B$13,'Категорія витрат'!$A$13,IF(I1586='Категорія витрат'!$B$14,'Категорія витрат'!$A$14,IF(I1586='Категорія витрат'!$B$15,'Категорія витрат'!$A$15,IF(I1586='Категорія витрат'!$B$16,'Категорія витрат'!$A$16,IF(I1586='Категорія витрат'!$B$17,'Категорія витрат'!$A$17,IF(I1586='Категорія витрат'!$B$18,'Категорія витрат'!$A$18,IF(I1586='Категорія витрат'!$B$19,'Категорія витрат'!$A$19,IF(I1586='Категорія витрат'!$B$20,'Категорія витрат'!$A$20,IF(I1586='Категорія витрат'!$B$21,'Категорія витрат'!$A$21,IF(I1586='Категорія витрат'!$B$22,'Категорія витрат'!$A$22,IF(I1586='Категорія витрат'!$B$23,'Категорія витрат'!$A$23,IF(I1586='Категорія витрат'!$B$24,'Категорія витрат'!$A$24,IF(I1586='Категорія витрат'!$B$25,'Категорія витрат'!$A$25,IF(I1586='Категорія витрат'!$B$26,'Категорія витрат'!$A$26,IF(I1586='Категорія витрат'!$B$27,'Категорія витрат'!$A$27,IF(I1586='Категорія витрат'!$B$28,'Категорія витрат'!$A$28,IF(I1586='Категорія витрат'!$B$29,'Категорія витрат'!$A$29,IF(I1586='Категорія витрат'!$B$30,'Категорія витрат'!$A$30,"")))))))))))))))))))))))))))))</f>
        <v/>
      </c>
      <c r="I1586" s="172"/>
      <c r="J1586" s="171"/>
      <c r="K1586" s="174"/>
      <c r="L1586" s="86">
        <f t="shared" si="814"/>
        <v>0</v>
      </c>
      <c r="M1586" s="174"/>
      <c r="N1586" s="176"/>
      <c r="O1586" s="169"/>
      <c r="P1586" s="157">
        <f>IF(J1586='Категорія витрат'!$F$2,ROUND('Додаток 3._Бюджет детальний ПР'!O1586*0.3676,2),IF(J1586='Категорія витрат'!$F$3,ROUND('Додаток 3._Бюджет детальний ПР'!O1586*0.347,2),IF(J1586='Категорія витрат'!$F$4,ROUND('Додаток 3._Бюджет детальний ПР'!O1586*0.347,2),IF(J1586='Категорія витрат'!$F$7,ROUND('Додаток 3._Бюджет детальний ПР'!O1586*0.0841,2),0))))</f>
        <v>0</v>
      </c>
      <c r="Q1586" s="151">
        <f t="shared" si="818"/>
        <v>0</v>
      </c>
      <c r="R1586" s="179"/>
      <c r="S1586" s="179"/>
      <c r="T1586" s="179"/>
      <c r="U1586" s="179"/>
      <c r="V1586" s="179"/>
      <c r="W1586" s="179"/>
      <c r="X1586" s="179"/>
      <c r="Y1586" s="179"/>
      <c r="Z1586" s="179"/>
      <c r="AA1586" s="179"/>
      <c r="AB1586" s="179"/>
      <c r="AC1586" s="179"/>
      <c r="AD1586" s="48">
        <f t="shared" si="790"/>
        <v>0</v>
      </c>
      <c r="AE1586" s="48">
        <f t="shared" si="791"/>
        <v>0</v>
      </c>
      <c r="AF1586" s="48">
        <f t="shared" si="792"/>
        <v>0</v>
      </c>
      <c r="AG1586" s="48">
        <f t="shared" si="793"/>
        <v>0</v>
      </c>
      <c r="AH1586" s="48">
        <f t="shared" si="794"/>
        <v>0</v>
      </c>
      <c r="AI1586" s="48">
        <f t="shared" si="795"/>
        <v>0</v>
      </c>
      <c r="AJ1586" s="48">
        <f t="shared" si="796"/>
        <v>0</v>
      </c>
      <c r="AK1586" s="48">
        <f t="shared" si="797"/>
        <v>0</v>
      </c>
      <c r="AL1586" s="179"/>
      <c r="AM1586" s="179"/>
      <c r="AN1586" s="76"/>
      <c r="AO1586" s="174"/>
      <c r="AP1586" s="86">
        <f t="shared" si="815"/>
        <v>0</v>
      </c>
      <c r="AQ1586" s="174"/>
      <c r="AR1586" s="176"/>
      <c r="AS1586" s="169"/>
      <c r="AT1586" s="157">
        <f>IF(J1586='Категорія витрат'!$F$2,ROUND('Додаток 3._Бюджет детальний ПР'!AS1586*0.3676,2),IF(J1586='Категорія витрат'!$F$3,ROUND('Додаток 3._Бюджет детальний ПР'!AS1586*0.347,2),IF(J1586='Категорія витрат'!$F$4,ROUND('Додаток 3._Бюджет детальний ПР'!AS1586*0.347,2),IF(J1586='Категорія витрат'!$F$7,ROUND('Додаток 3._Бюджет детальний ПР'!AS1586*0.0841,2),0))))</f>
        <v>0</v>
      </c>
      <c r="AU1586" s="151">
        <f t="shared" si="789"/>
        <v>0</v>
      </c>
      <c r="AV1586" s="179"/>
      <c r="AW1586" s="179"/>
      <c r="AX1586" s="179"/>
      <c r="AY1586" s="179"/>
      <c r="AZ1586" s="179"/>
      <c r="BA1586" s="179"/>
      <c r="BB1586" s="179"/>
      <c r="BC1586" s="179"/>
      <c r="BD1586" s="179"/>
      <c r="BE1586" s="179"/>
      <c r="BF1586" s="179"/>
      <c r="BG1586" s="179"/>
      <c r="BH1586" s="48">
        <f t="shared" si="798"/>
        <v>0</v>
      </c>
      <c r="BI1586" s="48">
        <f t="shared" si="799"/>
        <v>0</v>
      </c>
      <c r="BJ1586" s="48">
        <f t="shared" si="800"/>
        <v>0</v>
      </c>
      <c r="BK1586" s="48">
        <f t="shared" si="801"/>
        <v>0</v>
      </c>
      <c r="BL1586" s="48">
        <f t="shared" si="802"/>
        <v>0</v>
      </c>
      <c r="BM1586" s="48">
        <f t="shared" si="803"/>
        <v>0</v>
      </c>
      <c r="BN1586" s="48">
        <f t="shared" si="804"/>
        <v>0</v>
      </c>
      <c r="BO1586" s="48">
        <f t="shared" si="805"/>
        <v>0</v>
      </c>
      <c r="BP1586" s="179"/>
      <c r="BQ1586" s="179"/>
      <c r="BR1586" s="189"/>
      <c r="BS1586" s="174"/>
      <c r="BT1586" s="86">
        <f t="shared" si="816"/>
        <v>0</v>
      </c>
      <c r="BU1586" s="174"/>
      <c r="BV1586" s="176"/>
      <c r="BW1586" s="169"/>
      <c r="BX1586" s="157">
        <f>IF(J1586='Категорія витрат'!$F$2,ROUND('Додаток 3._Бюджет детальний ПР'!BW1586*0.3676,2),IF(J1586='Категорія витрат'!$F$3,ROUND('Додаток 3._Бюджет детальний ПР'!BW1586*0.347,2),IF(J1586='Категорія витрат'!$F$4,ROUND('Додаток 3._Бюджет детальний ПР'!BW1586*0.347,2),IF(J1586='Категорія витрат'!$F$7,ROUND('Додаток 3._Бюджет детальний ПР'!BW1586*0.0841,2),0))))</f>
        <v>0</v>
      </c>
      <c r="BY1586" s="151">
        <f t="shared" si="817"/>
        <v>0</v>
      </c>
      <c r="BZ1586" s="179"/>
      <c r="CA1586" s="179"/>
      <c r="CB1586" s="179"/>
      <c r="CC1586" s="179"/>
      <c r="CD1586" s="179"/>
      <c r="CE1586" s="179"/>
      <c r="CF1586" s="179"/>
      <c r="CG1586" s="179"/>
      <c r="CH1586" s="179"/>
      <c r="CI1586" s="179"/>
      <c r="CJ1586" s="179"/>
      <c r="CK1586" s="179"/>
      <c r="CL1586" s="48">
        <f t="shared" si="806"/>
        <v>0</v>
      </c>
      <c r="CM1586" s="48">
        <f t="shared" si="807"/>
        <v>0</v>
      </c>
      <c r="CN1586" s="48">
        <f t="shared" si="808"/>
        <v>0</v>
      </c>
      <c r="CO1586" s="48">
        <f t="shared" si="809"/>
        <v>0</v>
      </c>
      <c r="CP1586" s="48">
        <f t="shared" si="810"/>
        <v>0</v>
      </c>
      <c r="CQ1586" s="48">
        <f t="shared" si="811"/>
        <v>0</v>
      </c>
      <c r="CR1586" s="48">
        <f t="shared" si="812"/>
        <v>0</v>
      </c>
      <c r="CS1586" s="48">
        <f t="shared" si="813"/>
        <v>0</v>
      </c>
      <c r="CT1586" s="179"/>
      <c r="CU1586" s="179"/>
    </row>
    <row r="1587" spans="1:99" ht="20.100000000000001" customHeight="1" x14ac:dyDescent="0.25">
      <c r="A1587" s="57">
        <v>1582</v>
      </c>
      <c r="B1587" s="398" t="str">
        <f>IF(D1587='Напрямки конкурса'!$L$2,'Напрямки конкурса'!$B$2,IF(D1587='Напрямки конкурса'!$L$3,'Напрямки конкурса'!$B$3,IF(D1587='Напрямки конкурса'!$L$4,'Напрямки конкурса'!$B$4,IF(D1587='Напрямки конкурса'!$L$5,'Напрямки конкурса'!$B$5,IF(D1587='Напрямки конкурса'!$L$6,'Напрямки конкурса'!$B$6,IF(D1587='Напрямки конкурса'!$L$7,'Напрямки конкурса'!$B$7,IF(D1587='Напрямки конкурса'!$L$8,'Напрямки конкурса'!$B$8,IF(D1587='Напрямки конкурса'!$L$9,'Напрямки конкурса'!$B$9,IF(D1587='Напрямки конкурса'!$L$10,'Напрямки конкурса'!$B$10,IF(D1587='Напрямки конкурса'!$L$11,'Напрямки конкурса'!$B$11,IF(D1587='Напрямки конкурса'!$L$12,'Напрямки конкурса'!$B$12,IF(D1587='Напрямки конкурса'!$L$13,'Напрямки конкурса'!$B$13,IF(D1587='Напрямки конкурса'!$L$14,'Напрямки конкурса'!$B$14,IF(D1587='Напрямки конкурса'!$L$15,'Напрямки конкурса'!$B$15,IF(D1587='Напрямки конкурса'!$L$16,'Напрямки конкурса'!$B$16,IF(D1587='Напрямки конкурса'!$L$17,'Напрямки конкурса'!$B$17,IF(D1587='Напрямки конкурса'!$L$18,'Напрямки конкурса'!$B$18,IF(D1587='Напрямки конкурса'!$L$19,'Напрямки конкурса'!$B$19,IF(D1587='Напрямки конкурса'!$L$20,'Напрямки конкурса'!$B$20,IF(D1587='Напрямки конкурса'!$L$21,'Напрямки конкурса'!$B$21,IF(D1587='Напрямки конкурса'!$L$22,'Напрямки конкурса'!$B$22,IF(D1587='Напрямки конкурса'!$L$23,'Напрямки конкурса'!$B$23,IF(D1587='Напрямки конкурса'!$L$24,'Напрямки конкурса'!$B$24,IF(D1587='Напрямки конкурса'!$L$25,'Напрямки конкурса'!$B$25,IF(D1587='Напрямки конкурса'!$L$26,'Напрямки конкурса'!$B$26,IF(D1587='Напрямки конкурса'!$L$27,'Напрямки конкурса'!$B$27,IF(D1587='Напрямки конкурса'!$L$28,'Напрямки конкурса'!$B$28,"")))))))))))))))))))))))))))</f>
        <v/>
      </c>
      <c r="C1587" s="58" t="str">
        <f>IF(D1587='Напрямки конкурса'!$L$2,'Напрямки конкурса'!$K$2,IF(D1587='Напрямки конкурса'!$L$3,'Напрямки конкурса'!$K$3,IF(D1587='Напрямки конкурса'!$L$4,'Напрямки конкурса'!$K$4,IF(D1587='Напрямки конкурса'!$L$5,'Напрямки конкурса'!$K$5,IF(D1587='Напрямки конкурса'!$L$6,'Напрямки конкурса'!$K$6,IF(D1587='Напрямки конкурса'!$L$7,'Напрямки конкурса'!$K$7,IF(D1587='Напрямки конкурса'!$L$8,'Напрямки конкурса'!$K$8,IF(D1587='Напрямки конкурса'!$L$9,'Напрямки конкурса'!$K$9,IF(D1587='Напрямки конкурса'!$L$10,'Напрямки конкурса'!$K$10,IF(D1587='Напрямки конкурса'!$L$11,'Напрямки конкурса'!$K$11,IF(D1587='Напрямки конкурса'!$L$12,'Напрямки конкурса'!$K$12,IF(D1587='Напрямки конкурса'!$L$13,'Напрямки конкурса'!$K$13,IF(D1587='Напрямки конкурса'!$L$14,'Напрямки конкурса'!$K$14,IF(D1587='Напрямки конкурса'!$L$15,'Напрямки конкурса'!$K$15,IF(D1587='Напрямки конкурса'!$L$16,'Напрямки конкурса'!$K$16,IF(D1587='Напрямки конкурса'!$L$17,'Напрямки конкурса'!$K$17,IF(D1587='Напрямки конкурса'!$L$18,'Напрямки конкурса'!$K$18,IF(D1587='Напрямки конкурса'!$L$19,'Напрямки конкурса'!$K$19,IF(D1587='Напрямки конкурса'!$L$20,'Напрямки конкурса'!$K$20,IF(D1587='Напрямки конкурса'!$L$21,'Напрямки конкурса'!$K$21,IF(D1587='Напрямки конкурса'!$L$22,'Напрямки конкурса'!$K$22,IF(D1587='Напрямки конкурса'!$L$23,'Напрямки конкурса'!$K$23,IF(D1587='Напрямки конкурса'!$L$24,'Напрямки конкурса'!$K$24,IF(D1587='Напрямки конкурса'!$L$25,'Напрямки конкурса'!$K$25,IF(D1587='Напрямки конкурса'!$L$26,'Напрямки конкурса'!$K$26,IF(D1587='Напрямки конкурса'!$L$27,'Напрямки конкурса'!$K$27,IF(D1587='Напрямки конкурса'!$L$28,'Напрямки конкурса'!$K$28,"")))))))))))))))))))))))))))</f>
        <v/>
      </c>
      <c r="D1587" s="554"/>
      <c r="E1587" s="169"/>
      <c r="F1587" s="169"/>
      <c r="G1587" s="169"/>
      <c r="H1587" s="148" t="str">
        <f>IF(I1587='Категорія витрат'!$B$2,'Категорія витрат'!$A$2,IF(I1587='Категорія витрат'!$B$3,'Категорія витрат'!$A$3,IF(I1587='Категорія витрат'!$B$4,'Категорія витрат'!$A$4,IF(I1587='Категорія витрат'!$B$5,'Категорія витрат'!$A$5,IF(I1587='Категорія витрат'!$B$6,'Категорія витрат'!$A$6,IF(I1587='Категорія витрат'!$B$7,'Категорія витрат'!$A$7,IF(I1587='Категорія витрат'!$B$8,'Категорія витрат'!$A$8,IF(I1587='Категорія витрат'!$B$9,'Категорія витрат'!$A$9,IF(I1587='Категорія витрат'!$B$10,'Категорія витрат'!$A$10,IF(I1587='Категорія витрат'!$B$11,'Категорія витрат'!$A$11,IF(I1587='Категорія витрат'!$B$12,'Категорія витрат'!$A$12,IF(I1587='Категорія витрат'!$B$13,'Категорія витрат'!$A$13,IF(I1587='Категорія витрат'!$B$14,'Категорія витрат'!$A$14,IF(I1587='Категорія витрат'!$B$15,'Категорія витрат'!$A$15,IF(I1587='Категорія витрат'!$B$16,'Категорія витрат'!$A$16,IF(I1587='Категорія витрат'!$B$17,'Категорія витрат'!$A$17,IF(I1587='Категорія витрат'!$B$18,'Категорія витрат'!$A$18,IF(I1587='Категорія витрат'!$B$19,'Категорія витрат'!$A$19,IF(I1587='Категорія витрат'!$B$20,'Категорія витрат'!$A$20,IF(I1587='Категорія витрат'!$B$21,'Категорія витрат'!$A$21,IF(I1587='Категорія витрат'!$B$22,'Категорія витрат'!$A$22,IF(I1587='Категорія витрат'!$B$23,'Категорія витрат'!$A$23,IF(I1587='Категорія витрат'!$B$24,'Категорія витрат'!$A$24,IF(I1587='Категорія витрат'!$B$25,'Категорія витрат'!$A$25,IF(I1587='Категорія витрат'!$B$26,'Категорія витрат'!$A$26,IF(I1587='Категорія витрат'!$B$27,'Категорія витрат'!$A$27,IF(I1587='Категорія витрат'!$B$28,'Категорія витрат'!$A$28,IF(I1587='Категорія витрат'!$B$29,'Категорія витрат'!$A$29,IF(I1587='Категорія витрат'!$B$30,'Категорія витрат'!$A$30,"")))))))))))))))))))))))))))))</f>
        <v/>
      </c>
      <c r="I1587" s="172"/>
      <c r="J1587" s="171"/>
      <c r="K1587" s="174"/>
      <c r="L1587" s="86">
        <f t="shared" si="814"/>
        <v>0</v>
      </c>
      <c r="M1587" s="174"/>
      <c r="N1587" s="176"/>
      <c r="O1587" s="169"/>
      <c r="P1587" s="157">
        <f>IF(J1587='Категорія витрат'!$F$2,ROUND('Додаток 3._Бюджет детальний ПР'!O1587*0.3676,2),IF(J1587='Категорія витрат'!$F$3,ROUND('Додаток 3._Бюджет детальний ПР'!O1587*0.347,2),IF(J1587='Категорія витрат'!$F$4,ROUND('Додаток 3._Бюджет детальний ПР'!O1587*0.347,2),IF(J1587='Категорія витрат'!$F$7,ROUND('Додаток 3._Бюджет детальний ПР'!O1587*0.0841,2),0))))</f>
        <v>0</v>
      </c>
      <c r="Q1587" s="151">
        <f t="shared" si="818"/>
        <v>0</v>
      </c>
      <c r="R1587" s="179"/>
      <c r="S1587" s="179"/>
      <c r="T1587" s="179"/>
      <c r="U1587" s="179"/>
      <c r="V1587" s="179"/>
      <c r="W1587" s="179"/>
      <c r="X1587" s="179"/>
      <c r="Y1587" s="179"/>
      <c r="Z1587" s="179"/>
      <c r="AA1587" s="179"/>
      <c r="AB1587" s="179"/>
      <c r="AC1587" s="179"/>
      <c r="AD1587" s="48">
        <f t="shared" si="790"/>
        <v>0</v>
      </c>
      <c r="AE1587" s="48">
        <f t="shared" si="791"/>
        <v>0</v>
      </c>
      <c r="AF1587" s="48">
        <f t="shared" si="792"/>
        <v>0</v>
      </c>
      <c r="AG1587" s="48">
        <f t="shared" si="793"/>
        <v>0</v>
      </c>
      <c r="AH1587" s="48">
        <f t="shared" si="794"/>
        <v>0</v>
      </c>
      <c r="AI1587" s="48">
        <f t="shared" si="795"/>
        <v>0</v>
      </c>
      <c r="AJ1587" s="48">
        <f t="shared" si="796"/>
        <v>0</v>
      </c>
      <c r="AK1587" s="48">
        <f t="shared" si="797"/>
        <v>0</v>
      </c>
      <c r="AL1587" s="179"/>
      <c r="AM1587" s="179"/>
      <c r="AN1587" s="76"/>
      <c r="AO1587" s="174"/>
      <c r="AP1587" s="86">
        <f t="shared" si="815"/>
        <v>0</v>
      </c>
      <c r="AQ1587" s="174"/>
      <c r="AR1587" s="176"/>
      <c r="AS1587" s="169"/>
      <c r="AT1587" s="157">
        <f>IF(J1587='Категорія витрат'!$F$2,ROUND('Додаток 3._Бюджет детальний ПР'!AS1587*0.3676,2),IF(J1587='Категорія витрат'!$F$3,ROUND('Додаток 3._Бюджет детальний ПР'!AS1587*0.347,2),IF(J1587='Категорія витрат'!$F$4,ROUND('Додаток 3._Бюджет детальний ПР'!AS1587*0.347,2),IF(J1587='Категорія витрат'!$F$7,ROUND('Додаток 3._Бюджет детальний ПР'!AS1587*0.0841,2),0))))</f>
        <v>0</v>
      </c>
      <c r="AU1587" s="151">
        <f t="shared" si="789"/>
        <v>0</v>
      </c>
      <c r="AV1587" s="179"/>
      <c r="AW1587" s="179"/>
      <c r="AX1587" s="179"/>
      <c r="AY1587" s="179"/>
      <c r="AZ1587" s="179"/>
      <c r="BA1587" s="179"/>
      <c r="BB1587" s="179"/>
      <c r="BC1587" s="179"/>
      <c r="BD1587" s="179"/>
      <c r="BE1587" s="179"/>
      <c r="BF1587" s="179"/>
      <c r="BG1587" s="179"/>
      <c r="BH1587" s="48">
        <f t="shared" si="798"/>
        <v>0</v>
      </c>
      <c r="BI1587" s="48">
        <f t="shared" si="799"/>
        <v>0</v>
      </c>
      <c r="BJ1587" s="48">
        <f t="shared" si="800"/>
        <v>0</v>
      </c>
      <c r="BK1587" s="48">
        <f t="shared" si="801"/>
        <v>0</v>
      </c>
      <c r="BL1587" s="48">
        <f t="shared" si="802"/>
        <v>0</v>
      </c>
      <c r="BM1587" s="48">
        <f t="shared" si="803"/>
        <v>0</v>
      </c>
      <c r="BN1587" s="48">
        <f t="shared" si="804"/>
        <v>0</v>
      </c>
      <c r="BO1587" s="48">
        <f t="shared" si="805"/>
        <v>0</v>
      </c>
      <c r="BP1587" s="179"/>
      <c r="BQ1587" s="179"/>
      <c r="BR1587" s="189"/>
      <c r="BS1587" s="174"/>
      <c r="BT1587" s="86">
        <f t="shared" si="816"/>
        <v>0</v>
      </c>
      <c r="BU1587" s="174"/>
      <c r="BV1587" s="176"/>
      <c r="BW1587" s="169"/>
      <c r="BX1587" s="157">
        <f>IF(J1587='Категорія витрат'!$F$2,ROUND('Додаток 3._Бюджет детальний ПР'!BW1587*0.3676,2),IF(J1587='Категорія витрат'!$F$3,ROUND('Додаток 3._Бюджет детальний ПР'!BW1587*0.347,2),IF(J1587='Категорія витрат'!$F$4,ROUND('Додаток 3._Бюджет детальний ПР'!BW1587*0.347,2),IF(J1587='Категорія витрат'!$F$7,ROUND('Додаток 3._Бюджет детальний ПР'!BW1587*0.0841,2),0))))</f>
        <v>0</v>
      </c>
      <c r="BY1587" s="151">
        <f t="shared" si="817"/>
        <v>0</v>
      </c>
      <c r="BZ1587" s="179"/>
      <c r="CA1587" s="179"/>
      <c r="CB1587" s="179"/>
      <c r="CC1587" s="179"/>
      <c r="CD1587" s="179"/>
      <c r="CE1587" s="179"/>
      <c r="CF1587" s="179"/>
      <c r="CG1587" s="179"/>
      <c r="CH1587" s="179"/>
      <c r="CI1587" s="179"/>
      <c r="CJ1587" s="179"/>
      <c r="CK1587" s="179"/>
      <c r="CL1587" s="48">
        <f t="shared" si="806"/>
        <v>0</v>
      </c>
      <c r="CM1587" s="48">
        <f t="shared" si="807"/>
        <v>0</v>
      </c>
      <c r="CN1587" s="48">
        <f t="shared" si="808"/>
        <v>0</v>
      </c>
      <c r="CO1587" s="48">
        <f t="shared" si="809"/>
        <v>0</v>
      </c>
      <c r="CP1587" s="48">
        <f t="shared" si="810"/>
        <v>0</v>
      </c>
      <c r="CQ1587" s="48">
        <f t="shared" si="811"/>
        <v>0</v>
      </c>
      <c r="CR1587" s="48">
        <f t="shared" si="812"/>
        <v>0</v>
      </c>
      <c r="CS1587" s="48">
        <f t="shared" si="813"/>
        <v>0</v>
      </c>
      <c r="CT1587" s="179"/>
      <c r="CU1587" s="179"/>
    </row>
    <row r="1588" spans="1:99" ht="20.100000000000001" customHeight="1" x14ac:dyDescent="0.25">
      <c r="A1588" s="57">
        <v>1583</v>
      </c>
      <c r="B1588" s="398" t="str">
        <f>IF(D1588='Напрямки конкурса'!$L$2,'Напрямки конкурса'!$B$2,IF(D1588='Напрямки конкурса'!$L$3,'Напрямки конкурса'!$B$3,IF(D1588='Напрямки конкурса'!$L$4,'Напрямки конкурса'!$B$4,IF(D1588='Напрямки конкурса'!$L$5,'Напрямки конкурса'!$B$5,IF(D1588='Напрямки конкурса'!$L$6,'Напрямки конкурса'!$B$6,IF(D1588='Напрямки конкурса'!$L$7,'Напрямки конкурса'!$B$7,IF(D1588='Напрямки конкурса'!$L$8,'Напрямки конкурса'!$B$8,IF(D1588='Напрямки конкурса'!$L$9,'Напрямки конкурса'!$B$9,IF(D1588='Напрямки конкурса'!$L$10,'Напрямки конкурса'!$B$10,IF(D1588='Напрямки конкурса'!$L$11,'Напрямки конкурса'!$B$11,IF(D1588='Напрямки конкурса'!$L$12,'Напрямки конкурса'!$B$12,IF(D1588='Напрямки конкурса'!$L$13,'Напрямки конкурса'!$B$13,IF(D1588='Напрямки конкурса'!$L$14,'Напрямки конкурса'!$B$14,IF(D1588='Напрямки конкурса'!$L$15,'Напрямки конкурса'!$B$15,IF(D1588='Напрямки конкурса'!$L$16,'Напрямки конкурса'!$B$16,IF(D1588='Напрямки конкурса'!$L$17,'Напрямки конкурса'!$B$17,IF(D1588='Напрямки конкурса'!$L$18,'Напрямки конкурса'!$B$18,IF(D1588='Напрямки конкурса'!$L$19,'Напрямки конкурса'!$B$19,IF(D1588='Напрямки конкурса'!$L$20,'Напрямки конкурса'!$B$20,IF(D1588='Напрямки конкурса'!$L$21,'Напрямки конкурса'!$B$21,IF(D1588='Напрямки конкурса'!$L$22,'Напрямки конкурса'!$B$22,IF(D1588='Напрямки конкурса'!$L$23,'Напрямки конкурса'!$B$23,IF(D1588='Напрямки конкурса'!$L$24,'Напрямки конкурса'!$B$24,IF(D1588='Напрямки конкурса'!$L$25,'Напрямки конкурса'!$B$25,IF(D1588='Напрямки конкурса'!$L$26,'Напрямки конкурса'!$B$26,IF(D1588='Напрямки конкурса'!$L$27,'Напрямки конкурса'!$B$27,IF(D1588='Напрямки конкурса'!$L$28,'Напрямки конкурса'!$B$28,"")))))))))))))))))))))))))))</f>
        <v/>
      </c>
      <c r="C1588" s="58" t="str">
        <f>IF(D1588='Напрямки конкурса'!$L$2,'Напрямки конкурса'!$K$2,IF(D1588='Напрямки конкурса'!$L$3,'Напрямки конкурса'!$K$3,IF(D1588='Напрямки конкурса'!$L$4,'Напрямки конкурса'!$K$4,IF(D1588='Напрямки конкурса'!$L$5,'Напрямки конкурса'!$K$5,IF(D1588='Напрямки конкурса'!$L$6,'Напрямки конкурса'!$K$6,IF(D1588='Напрямки конкурса'!$L$7,'Напрямки конкурса'!$K$7,IF(D1588='Напрямки конкурса'!$L$8,'Напрямки конкурса'!$K$8,IF(D1588='Напрямки конкурса'!$L$9,'Напрямки конкурса'!$K$9,IF(D1588='Напрямки конкурса'!$L$10,'Напрямки конкурса'!$K$10,IF(D1588='Напрямки конкурса'!$L$11,'Напрямки конкурса'!$K$11,IF(D1588='Напрямки конкурса'!$L$12,'Напрямки конкурса'!$K$12,IF(D1588='Напрямки конкурса'!$L$13,'Напрямки конкурса'!$K$13,IF(D1588='Напрямки конкурса'!$L$14,'Напрямки конкурса'!$K$14,IF(D1588='Напрямки конкурса'!$L$15,'Напрямки конкурса'!$K$15,IF(D1588='Напрямки конкурса'!$L$16,'Напрямки конкурса'!$K$16,IF(D1588='Напрямки конкурса'!$L$17,'Напрямки конкурса'!$K$17,IF(D1588='Напрямки конкурса'!$L$18,'Напрямки конкурса'!$K$18,IF(D1588='Напрямки конкурса'!$L$19,'Напрямки конкурса'!$K$19,IF(D1588='Напрямки конкурса'!$L$20,'Напрямки конкурса'!$K$20,IF(D1588='Напрямки конкурса'!$L$21,'Напрямки конкурса'!$K$21,IF(D1588='Напрямки конкурса'!$L$22,'Напрямки конкурса'!$K$22,IF(D1588='Напрямки конкурса'!$L$23,'Напрямки конкурса'!$K$23,IF(D1588='Напрямки конкурса'!$L$24,'Напрямки конкурса'!$K$24,IF(D1588='Напрямки конкурса'!$L$25,'Напрямки конкурса'!$K$25,IF(D1588='Напрямки конкурса'!$L$26,'Напрямки конкурса'!$K$26,IF(D1588='Напрямки конкурса'!$L$27,'Напрямки конкурса'!$K$27,IF(D1588='Напрямки конкурса'!$L$28,'Напрямки конкурса'!$K$28,"")))))))))))))))))))))))))))</f>
        <v/>
      </c>
      <c r="D1588" s="554"/>
      <c r="E1588" s="169"/>
      <c r="F1588" s="169"/>
      <c r="G1588" s="169"/>
      <c r="H1588" s="148" t="str">
        <f>IF(I1588='Категорія витрат'!$B$2,'Категорія витрат'!$A$2,IF(I1588='Категорія витрат'!$B$3,'Категорія витрат'!$A$3,IF(I1588='Категорія витрат'!$B$4,'Категорія витрат'!$A$4,IF(I1588='Категорія витрат'!$B$5,'Категорія витрат'!$A$5,IF(I1588='Категорія витрат'!$B$6,'Категорія витрат'!$A$6,IF(I1588='Категорія витрат'!$B$7,'Категорія витрат'!$A$7,IF(I1588='Категорія витрат'!$B$8,'Категорія витрат'!$A$8,IF(I1588='Категорія витрат'!$B$9,'Категорія витрат'!$A$9,IF(I1588='Категорія витрат'!$B$10,'Категорія витрат'!$A$10,IF(I1588='Категорія витрат'!$B$11,'Категорія витрат'!$A$11,IF(I1588='Категорія витрат'!$B$12,'Категорія витрат'!$A$12,IF(I1588='Категорія витрат'!$B$13,'Категорія витрат'!$A$13,IF(I1588='Категорія витрат'!$B$14,'Категорія витрат'!$A$14,IF(I1588='Категорія витрат'!$B$15,'Категорія витрат'!$A$15,IF(I1588='Категорія витрат'!$B$16,'Категорія витрат'!$A$16,IF(I1588='Категорія витрат'!$B$17,'Категорія витрат'!$A$17,IF(I1588='Категорія витрат'!$B$18,'Категорія витрат'!$A$18,IF(I1588='Категорія витрат'!$B$19,'Категорія витрат'!$A$19,IF(I1588='Категорія витрат'!$B$20,'Категорія витрат'!$A$20,IF(I1588='Категорія витрат'!$B$21,'Категорія витрат'!$A$21,IF(I1588='Категорія витрат'!$B$22,'Категорія витрат'!$A$22,IF(I1588='Категорія витрат'!$B$23,'Категорія витрат'!$A$23,IF(I1588='Категорія витрат'!$B$24,'Категорія витрат'!$A$24,IF(I1588='Категорія витрат'!$B$25,'Категорія витрат'!$A$25,IF(I1588='Категорія витрат'!$B$26,'Категорія витрат'!$A$26,IF(I1588='Категорія витрат'!$B$27,'Категорія витрат'!$A$27,IF(I1588='Категорія витрат'!$B$28,'Категорія витрат'!$A$28,IF(I1588='Категорія витрат'!$B$29,'Категорія витрат'!$A$29,IF(I1588='Категорія витрат'!$B$30,'Категорія витрат'!$A$30,"")))))))))))))))))))))))))))))</f>
        <v/>
      </c>
      <c r="I1588" s="172"/>
      <c r="J1588" s="171"/>
      <c r="K1588" s="174"/>
      <c r="L1588" s="86">
        <f t="shared" si="814"/>
        <v>0</v>
      </c>
      <c r="M1588" s="174"/>
      <c r="N1588" s="176"/>
      <c r="O1588" s="169"/>
      <c r="P1588" s="157">
        <f>IF(J1588='Категорія витрат'!$F$2,ROUND('Додаток 3._Бюджет детальний ПР'!O1588*0.3676,2),IF(J1588='Категорія витрат'!$F$3,ROUND('Додаток 3._Бюджет детальний ПР'!O1588*0.347,2),IF(J1588='Категорія витрат'!$F$4,ROUND('Додаток 3._Бюджет детальний ПР'!O1588*0.347,2),IF(J1588='Категорія витрат'!$F$7,ROUND('Додаток 3._Бюджет детальний ПР'!O1588*0.0841,2),0))))</f>
        <v>0</v>
      </c>
      <c r="Q1588" s="151">
        <f t="shared" si="818"/>
        <v>0</v>
      </c>
      <c r="R1588" s="179"/>
      <c r="S1588" s="179"/>
      <c r="T1588" s="179"/>
      <c r="U1588" s="179"/>
      <c r="V1588" s="179"/>
      <c r="W1588" s="179"/>
      <c r="X1588" s="179"/>
      <c r="Y1588" s="179"/>
      <c r="Z1588" s="179"/>
      <c r="AA1588" s="179"/>
      <c r="AB1588" s="179"/>
      <c r="AC1588" s="179"/>
      <c r="AD1588" s="48">
        <f t="shared" si="790"/>
        <v>0</v>
      </c>
      <c r="AE1588" s="48">
        <f t="shared" si="791"/>
        <v>0</v>
      </c>
      <c r="AF1588" s="48">
        <f t="shared" si="792"/>
        <v>0</v>
      </c>
      <c r="AG1588" s="48">
        <f t="shared" si="793"/>
        <v>0</v>
      </c>
      <c r="AH1588" s="48">
        <f t="shared" si="794"/>
        <v>0</v>
      </c>
      <c r="AI1588" s="48">
        <f t="shared" si="795"/>
        <v>0</v>
      </c>
      <c r="AJ1588" s="48">
        <f t="shared" si="796"/>
        <v>0</v>
      </c>
      <c r="AK1588" s="48">
        <f t="shared" si="797"/>
        <v>0</v>
      </c>
      <c r="AL1588" s="179"/>
      <c r="AM1588" s="179"/>
      <c r="AN1588" s="76"/>
      <c r="AO1588" s="174"/>
      <c r="AP1588" s="86">
        <f t="shared" si="815"/>
        <v>0</v>
      </c>
      <c r="AQ1588" s="174"/>
      <c r="AR1588" s="176"/>
      <c r="AS1588" s="169"/>
      <c r="AT1588" s="157">
        <f>IF(J1588='Категорія витрат'!$F$2,ROUND('Додаток 3._Бюджет детальний ПР'!AS1588*0.3676,2),IF(J1588='Категорія витрат'!$F$3,ROUND('Додаток 3._Бюджет детальний ПР'!AS1588*0.347,2),IF(J1588='Категорія витрат'!$F$4,ROUND('Додаток 3._Бюджет детальний ПР'!AS1588*0.347,2),IF(J1588='Категорія витрат'!$F$7,ROUND('Додаток 3._Бюджет детальний ПР'!AS1588*0.0841,2),0))))</f>
        <v>0</v>
      </c>
      <c r="AU1588" s="151">
        <f t="shared" si="789"/>
        <v>0</v>
      </c>
      <c r="AV1588" s="179"/>
      <c r="AW1588" s="179"/>
      <c r="AX1588" s="179"/>
      <c r="AY1588" s="179"/>
      <c r="AZ1588" s="179"/>
      <c r="BA1588" s="179"/>
      <c r="BB1588" s="179"/>
      <c r="BC1588" s="179"/>
      <c r="BD1588" s="179"/>
      <c r="BE1588" s="179"/>
      <c r="BF1588" s="179"/>
      <c r="BG1588" s="179"/>
      <c r="BH1588" s="48">
        <f t="shared" si="798"/>
        <v>0</v>
      </c>
      <c r="BI1588" s="48">
        <f t="shared" si="799"/>
        <v>0</v>
      </c>
      <c r="BJ1588" s="48">
        <f t="shared" si="800"/>
        <v>0</v>
      </c>
      <c r="BK1588" s="48">
        <f t="shared" si="801"/>
        <v>0</v>
      </c>
      <c r="BL1588" s="48">
        <f t="shared" si="802"/>
        <v>0</v>
      </c>
      <c r="BM1588" s="48">
        <f t="shared" si="803"/>
        <v>0</v>
      </c>
      <c r="BN1588" s="48">
        <f t="shared" si="804"/>
        <v>0</v>
      </c>
      <c r="BO1588" s="48">
        <f t="shared" si="805"/>
        <v>0</v>
      </c>
      <c r="BP1588" s="179"/>
      <c r="BQ1588" s="179"/>
      <c r="BR1588" s="189"/>
      <c r="BS1588" s="174"/>
      <c r="BT1588" s="86">
        <f t="shared" si="816"/>
        <v>0</v>
      </c>
      <c r="BU1588" s="174"/>
      <c r="BV1588" s="176"/>
      <c r="BW1588" s="169"/>
      <c r="BX1588" s="157">
        <f>IF(J1588='Категорія витрат'!$F$2,ROUND('Додаток 3._Бюджет детальний ПР'!BW1588*0.3676,2),IF(J1588='Категорія витрат'!$F$3,ROUND('Додаток 3._Бюджет детальний ПР'!BW1588*0.347,2),IF(J1588='Категорія витрат'!$F$4,ROUND('Додаток 3._Бюджет детальний ПР'!BW1588*0.347,2),IF(J1588='Категорія витрат'!$F$7,ROUND('Додаток 3._Бюджет детальний ПР'!BW1588*0.0841,2),0))))</f>
        <v>0</v>
      </c>
      <c r="BY1588" s="151">
        <f t="shared" si="817"/>
        <v>0</v>
      </c>
      <c r="BZ1588" s="179"/>
      <c r="CA1588" s="179"/>
      <c r="CB1588" s="179"/>
      <c r="CC1588" s="179"/>
      <c r="CD1588" s="179"/>
      <c r="CE1588" s="179"/>
      <c r="CF1588" s="179"/>
      <c r="CG1588" s="179"/>
      <c r="CH1588" s="179"/>
      <c r="CI1588" s="179"/>
      <c r="CJ1588" s="179"/>
      <c r="CK1588" s="179"/>
      <c r="CL1588" s="48">
        <f t="shared" si="806"/>
        <v>0</v>
      </c>
      <c r="CM1588" s="48">
        <f t="shared" si="807"/>
        <v>0</v>
      </c>
      <c r="CN1588" s="48">
        <f t="shared" si="808"/>
        <v>0</v>
      </c>
      <c r="CO1588" s="48">
        <f t="shared" si="809"/>
        <v>0</v>
      </c>
      <c r="CP1588" s="48">
        <f t="shared" si="810"/>
        <v>0</v>
      </c>
      <c r="CQ1588" s="48">
        <f t="shared" si="811"/>
        <v>0</v>
      </c>
      <c r="CR1588" s="48">
        <f t="shared" si="812"/>
        <v>0</v>
      </c>
      <c r="CS1588" s="48">
        <f t="shared" si="813"/>
        <v>0</v>
      </c>
      <c r="CT1588" s="179"/>
      <c r="CU1588" s="179"/>
    </row>
    <row r="1589" spans="1:99" ht="20.100000000000001" customHeight="1" x14ac:dyDescent="0.25">
      <c r="A1589" s="57">
        <v>1584</v>
      </c>
      <c r="B1589" s="398" t="str">
        <f>IF(D1589='Напрямки конкурса'!$L$2,'Напрямки конкурса'!$B$2,IF(D1589='Напрямки конкурса'!$L$3,'Напрямки конкурса'!$B$3,IF(D1589='Напрямки конкурса'!$L$4,'Напрямки конкурса'!$B$4,IF(D1589='Напрямки конкурса'!$L$5,'Напрямки конкурса'!$B$5,IF(D1589='Напрямки конкурса'!$L$6,'Напрямки конкурса'!$B$6,IF(D1589='Напрямки конкурса'!$L$7,'Напрямки конкурса'!$B$7,IF(D1589='Напрямки конкурса'!$L$8,'Напрямки конкурса'!$B$8,IF(D1589='Напрямки конкурса'!$L$9,'Напрямки конкурса'!$B$9,IF(D1589='Напрямки конкурса'!$L$10,'Напрямки конкурса'!$B$10,IF(D1589='Напрямки конкурса'!$L$11,'Напрямки конкурса'!$B$11,IF(D1589='Напрямки конкурса'!$L$12,'Напрямки конкурса'!$B$12,IF(D1589='Напрямки конкурса'!$L$13,'Напрямки конкурса'!$B$13,IF(D1589='Напрямки конкурса'!$L$14,'Напрямки конкурса'!$B$14,IF(D1589='Напрямки конкурса'!$L$15,'Напрямки конкурса'!$B$15,IF(D1589='Напрямки конкурса'!$L$16,'Напрямки конкурса'!$B$16,IF(D1589='Напрямки конкурса'!$L$17,'Напрямки конкурса'!$B$17,IF(D1589='Напрямки конкурса'!$L$18,'Напрямки конкурса'!$B$18,IF(D1589='Напрямки конкурса'!$L$19,'Напрямки конкурса'!$B$19,IF(D1589='Напрямки конкурса'!$L$20,'Напрямки конкурса'!$B$20,IF(D1589='Напрямки конкурса'!$L$21,'Напрямки конкурса'!$B$21,IF(D1589='Напрямки конкурса'!$L$22,'Напрямки конкурса'!$B$22,IF(D1589='Напрямки конкурса'!$L$23,'Напрямки конкурса'!$B$23,IF(D1589='Напрямки конкурса'!$L$24,'Напрямки конкурса'!$B$24,IF(D1589='Напрямки конкурса'!$L$25,'Напрямки конкурса'!$B$25,IF(D1589='Напрямки конкурса'!$L$26,'Напрямки конкурса'!$B$26,IF(D1589='Напрямки конкурса'!$L$27,'Напрямки конкурса'!$B$27,IF(D1589='Напрямки конкурса'!$L$28,'Напрямки конкурса'!$B$28,"")))))))))))))))))))))))))))</f>
        <v/>
      </c>
      <c r="C1589" s="58" t="str">
        <f>IF(D1589='Напрямки конкурса'!$L$2,'Напрямки конкурса'!$K$2,IF(D1589='Напрямки конкурса'!$L$3,'Напрямки конкурса'!$K$3,IF(D1589='Напрямки конкурса'!$L$4,'Напрямки конкурса'!$K$4,IF(D1589='Напрямки конкурса'!$L$5,'Напрямки конкурса'!$K$5,IF(D1589='Напрямки конкурса'!$L$6,'Напрямки конкурса'!$K$6,IF(D1589='Напрямки конкурса'!$L$7,'Напрямки конкурса'!$K$7,IF(D1589='Напрямки конкурса'!$L$8,'Напрямки конкурса'!$K$8,IF(D1589='Напрямки конкурса'!$L$9,'Напрямки конкурса'!$K$9,IF(D1589='Напрямки конкурса'!$L$10,'Напрямки конкурса'!$K$10,IF(D1589='Напрямки конкурса'!$L$11,'Напрямки конкурса'!$K$11,IF(D1589='Напрямки конкурса'!$L$12,'Напрямки конкурса'!$K$12,IF(D1589='Напрямки конкурса'!$L$13,'Напрямки конкурса'!$K$13,IF(D1589='Напрямки конкурса'!$L$14,'Напрямки конкурса'!$K$14,IF(D1589='Напрямки конкурса'!$L$15,'Напрямки конкурса'!$K$15,IF(D1589='Напрямки конкурса'!$L$16,'Напрямки конкурса'!$K$16,IF(D1589='Напрямки конкурса'!$L$17,'Напрямки конкурса'!$K$17,IF(D1589='Напрямки конкурса'!$L$18,'Напрямки конкурса'!$K$18,IF(D1589='Напрямки конкурса'!$L$19,'Напрямки конкурса'!$K$19,IF(D1589='Напрямки конкурса'!$L$20,'Напрямки конкурса'!$K$20,IF(D1589='Напрямки конкурса'!$L$21,'Напрямки конкурса'!$K$21,IF(D1589='Напрямки конкурса'!$L$22,'Напрямки конкурса'!$K$22,IF(D1589='Напрямки конкурса'!$L$23,'Напрямки конкурса'!$K$23,IF(D1589='Напрямки конкурса'!$L$24,'Напрямки конкурса'!$K$24,IF(D1589='Напрямки конкурса'!$L$25,'Напрямки конкурса'!$K$25,IF(D1589='Напрямки конкурса'!$L$26,'Напрямки конкурса'!$K$26,IF(D1589='Напрямки конкурса'!$L$27,'Напрямки конкурса'!$K$27,IF(D1589='Напрямки конкурса'!$L$28,'Напрямки конкурса'!$K$28,"")))))))))))))))))))))))))))</f>
        <v/>
      </c>
      <c r="D1589" s="554"/>
      <c r="E1589" s="169"/>
      <c r="F1589" s="169"/>
      <c r="G1589" s="169"/>
      <c r="H1589" s="148" t="str">
        <f>IF(I1589='Категорія витрат'!$B$2,'Категорія витрат'!$A$2,IF(I1589='Категорія витрат'!$B$3,'Категорія витрат'!$A$3,IF(I1589='Категорія витрат'!$B$4,'Категорія витрат'!$A$4,IF(I1589='Категорія витрат'!$B$5,'Категорія витрат'!$A$5,IF(I1589='Категорія витрат'!$B$6,'Категорія витрат'!$A$6,IF(I1589='Категорія витрат'!$B$7,'Категорія витрат'!$A$7,IF(I1589='Категорія витрат'!$B$8,'Категорія витрат'!$A$8,IF(I1589='Категорія витрат'!$B$9,'Категорія витрат'!$A$9,IF(I1589='Категорія витрат'!$B$10,'Категорія витрат'!$A$10,IF(I1589='Категорія витрат'!$B$11,'Категорія витрат'!$A$11,IF(I1589='Категорія витрат'!$B$12,'Категорія витрат'!$A$12,IF(I1589='Категорія витрат'!$B$13,'Категорія витрат'!$A$13,IF(I1589='Категорія витрат'!$B$14,'Категорія витрат'!$A$14,IF(I1589='Категорія витрат'!$B$15,'Категорія витрат'!$A$15,IF(I1589='Категорія витрат'!$B$16,'Категорія витрат'!$A$16,IF(I1589='Категорія витрат'!$B$17,'Категорія витрат'!$A$17,IF(I1589='Категорія витрат'!$B$18,'Категорія витрат'!$A$18,IF(I1589='Категорія витрат'!$B$19,'Категорія витрат'!$A$19,IF(I1589='Категорія витрат'!$B$20,'Категорія витрат'!$A$20,IF(I1589='Категорія витрат'!$B$21,'Категорія витрат'!$A$21,IF(I1589='Категорія витрат'!$B$22,'Категорія витрат'!$A$22,IF(I1589='Категорія витрат'!$B$23,'Категорія витрат'!$A$23,IF(I1589='Категорія витрат'!$B$24,'Категорія витрат'!$A$24,IF(I1589='Категорія витрат'!$B$25,'Категорія витрат'!$A$25,IF(I1589='Категорія витрат'!$B$26,'Категорія витрат'!$A$26,IF(I1589='Категорія витрат'!$B$27,'Категорія витрат'!$A$27,IF(I1589='Категорія витрат'!$B$28,'Категорія витрат'!$A$28,IF(I1589='Категорія витрат'!$B$29,'Категорія витрат'!$A$29,IF(I1589='Категорія витрат'!$B$30,'Категорія витрат'!$A$30,"")))))))))))))))))))))))))))))</f>
        <v/>
      </c>
      <c r="I1589" s="172"/>
      <c r="J1589" s="171"/>
      <c r="K1589" s="174"/>
      <c r="L1589" s="86">
        <f t="shared" si="814"/>
        <v>0</v>
      </c>
      <c r="M1589" s="174"/>
      <c r="N1589" s="176"/>
      <c r="O1589" s="169"/>
      <c r="P1589" s="157">
        <f>IF(J1589='Категорія витрат'!$F$2,ROUND('Додаток 3._Бюджет детальний ПР'!O1589*0.3676,2),IF(J1589='Категорія витрат'!$F$3,ROUND('Додаток 3._Бюджет детальний ПР'!O1589*0.347,2),IF(J1589='Категорія витрат'!$F$4,ROUND('Додаток 3._Бюджет детальний ПР'!O1589*0.347,2),IF(J1589='Категорія витрат'!$F$7,ROUND('Додаток 3._Бюджет детальний ПР'!O1589*0.0841,2),0))))</f>
        <v>0</v>
      </c>
      <c r="Q1589" s="151">
        <f t="shared" si="818"/>
        <v>0</v>
      </c>
      <c r="R1589" s="179"/>
      <c r="S1589" s="179"/>
      <c r="T1589" s="179"/>
      <c r="U1589" s="179"/>
      <c r="V1589" s="179"/>
      <c r="W1589" s="179"/>
      <c r="X1589" s="179"/>
      <c r="Y1589" s="179"/>
      <c r="Z1589" s="179"/>
      <c r="AA1589" s="179"/>
      <c r="AB1589" s="179"/>
      <c r="AC1589" s="179"/>
      <c r="AD1589" s="48">
        <f t="shared" si="790"/>
        <v>0</v>
      </c>
      <c r="AE1589" s="48">
        <f t="shared" si="791"/>
        <v>0</v>
      </c>
      <c r="AF1589" s="48">
        <f t="shared" si="792"/>
        <v>0</v>
      </c>
      <c r="AG1589" s="48">
        <f t="shared" si="793"/>
        <v>0</v>
      </c>
      <c r="AH1589" s="48">
        <f t="shared" si="794"/>
        <v>0</v>
      </c>
      <c r="AI1589" s="48">
        <f t="shared" si="795"/>
        <v>0</v>
      </c>
      <c r="AJ1589" s="48">
        <f t="shared" si="796"/>
        <v>0</v>
      </c>
      <c r="AK1589" s="48">
        <f t="shared" si="797"/>
        <v>0</v>
      </c>
      <c r="AL1589" s="179"/>
      <c r="AM1589" s="179"/>
      <c r="AN1589" s="76"/>
      <c r="AO1589" s="174"/>
      <c r="AP1589" s="86">
        <f t="shared" si="815"/>
        <v>0</v>
      </c>
      <c r="AQ1589" s="174"/>
      <c r="AR1589" s="176"/>
      <c r="AS1589" s="169"/>
      <c r="AT1589" s="157">
        <f>IF(J1589='Категорія витрат'!$F$2,ROUND('Додаток 3._Бюджет детальний ПР'!AS1589*0.3676,2),IF(J1589='Категорія витрат'!$F$3,ROUND('Додаток 3._Бюджет детальний ПР'!AS1589*0.347,2),IF(J1589='Категорія витрат'!$F$4,ROUND('Додаток 3._Бюджет детальний ПР'!AS1589*0.347,2),IF(J1589='Категорія витрат'!$F$7,ROUND('Додаток 3._Бюджет детальний ПР'!AS1589*0.0841,2),0))))</f>
        <v>0</v>
      </c>
      <c r="AU1589" s="151">
        <f t="shared" si="789"/>
        <v>0</v>
      </c>
      <c r="AV1589" s="179"/>
      <c r="AW1589" s="179"/>
      <c r="AX1589" s="179"/>
      <c r="AY1589" s="179"/>
      <c r="AZ1589" s="179"/>
      <c r="BA1589" s="179"/>
      <c r="BB1589" s="179"/>
      <c r="BC1589" s="179"/>
      <c r="BD1589" s="179"/>
      <c r="BE1589" s="179"/>
      <c r="BF1589" s="179"/>
      <c r="BG1589" s="179"/>
      <c r="BH1589" s="48">
        <f t="shared" si="798"/>
        <v>0</v>
      </c>
      <c r="BI1589" s="48">
        <f t="shared" si="799"/>
        <v>0</v>
      </c>
      <c r="BJ1589" s="48">
        <f t="shared" si="800"/>
        <v>0</v>
      </c>
      <c r="BK1589" s="48">
        <f t="shared" si="801"/>
        <v>0</v>
      </c>
      <c r="BL1589" s="48">
        <f t="shared" si="802"/>
        <v>0</v>
      </c>
      <c r="BM1589" s="48">
        <f t="shared" si="803"/>
        <v>0</v>
      </c>
      <c r="BN1589" s="48">
        <f t="shared" si="804"/>
        <v>0</v>
      </c>
      <c r="BO1589" s="48">
        <f t="shared" si="805"/>
        <v>0</v>
      </c>
      <c r="BP1589" s="179"/>
      <c r="BQ1589" s="179"/>
      <c r="BR1589" s="189"/>
      <c r="BS1589" s="174"/>
      <c r="BT1589" s="86">
        <f t="shared" si="816"/>
        <v>0</v>
      </c>
      <c r="BU1589" s="174"/>
      <c r="BV1589" s="176"/>
      <c r="BW1589" s="169"/>
      <c r="BX1589" s="157">
        <f>IF(J1589='Категорія витрат'!$F$2,ROUND('Додаток 3._Бюджет детальний ПР'!BW1589*0.3676,2),IF(J1589='Категорія витрат'!$F$3,ROUND('Додаток 3._Бюджет детальний ПР'!BW1589*0.347,2),IF(J1589='Категорія витрат'!$F$4,ROUND('Додаток 3._Бюджет детальний ПР'!BW1589*0.347,2),IF(J1589='Категорія витрат'!$F$7,ROUND('Додаток 3._Бюджет детальний ПР'!BW1589*0.0841,2),0))))</f>
        <v>0</v>
      </c>
      <c r="BY1589" s="151">
        <f t="shared" si="817"/>
        <v>0</v>
      </c>
      <c r="BZ1589" s="179"/>
      <c r="CA1589" s="179"/>
      <c r="CB1589" s="179"/>
      <c r="CC1589" s="179"/>
      <c r="CD1589" s="179"/>
      <c r="CE1589" s="179"/>
      <c r="CF1589" s="179"/>
      <c r="CG1589" s="179"/>
      <c r="CH1589" s="179"/>
      <c r="CI1589" s="179"/>
      <c r="CJ1589" s="179"/>
      <c r="CK1589" s="179"/>
      <c r="CL1589" s="48">
        <f t="shared" si="806"/>
        <v>0</v>
      </c>
      <c r="CM1589" s="48">
        <f t="shared" si="807"/>
        <v>0</v>
      </c>
      <c r="CN1589" s="48">
        <f t="shared" si="808"/>
        <v>0</v>
      </c>
      <c r="CO1589" s="48">
        <f t="shared" si="809"/>
        <v>0</v>
      </c>
      <c r="CP1589" s="48">
        <f t="shared" si="810"/>
        <v>0</v>
      </c>
      <c r="CQ1589" s="48">
        <f t="shared" si="811"/>
        <v>0</v>
      </c>
      <c r="CR1589" s="48">
        <f t="shared" si="812"/>
        <v>0</v>
      </c>
      <c r="CS1589" s="48">
        <f t="shared" si="813"/>
        <v>0</v>
      </c>
      <c r="CT1589" s="179"/>
      <c r="CU1589" s="179"/>
    </row>
    <row r="1590" spans="1:99" ht="20.100000000000001" customHeight="1" x14ac:dyDescent="0.25">
      <c r="A1590" s="57">
        <v>1585</v>
      </c>
      <c r="B1590" s="398" t="str">
        <f>IF(D1590='Напрямки конкурса'!$L$2,'Напрямки конкурса'!$B$2,IF(D1590='Напрямки конкурса'!$L$3,'Напрямки конкурса'!$B$3,IF(D1590='Напрямки конкурса'!$L$4,'Напрямки конкурса'!$B$4,IF(D1590='Напрямки конкурса'!$L$5,'Напрямки конкурса'!$B$5,IF(D1590='Напрямки конкурса'!$L$6,'Напрямки конкурса'!$B$6,IF(D1590='Напрямки конкурса'!$L$7,'Напрямки конкурса'!$B$7,IF(D1590='Напрямки конкурса'!$L$8,'Напрямки конкурса'!$B$8,IF(D1590='Напрямки конкурса'!$L$9,'Напрямки конкурса'!$B$9,IF(D1590='Напрямки конкурса'!$L$10,'Напрямки конкурса'!$B$10,IF(D1590='Напрямки конкурса'!$L$11,'Напрямки конкурса'!$B$11,IF(D1590='Напрямки конкурса'!$L$12,'Напрямки конкурса'!$B$12,IF(D1590='Напрямки конкурса'!$L$13,'Напрямки конкурса'!$B$13,IF(D1590='Напрямки конкурса'!$L$14,'Напрямки конкурса'!$B$14,IF(D1590='Напрямки конкурса'!$L$15,'Напрямки конкурса'!$B$15,IF(D1590='Напрямки конкурса'!$L$16,'Напрямки конкурса'!$B$16,IF(D1590='Напрямки конкурса'!$L$17,'Напрямки конкурса'!$B$17,IF(D1590='Напрямки конкурса'!$L$18,'Напрямки конкурса'!$B$18,IF(D1590='Напрямки конкурса'!$L$19,'Напрямки конкурса'!$B$19,IF(D1590='Напрямки конкурса'!$L$20,'Напрямки конкурса'!$B$20,IF(D1590='Напрямки конкурса'!$L$21,'Напрямки конкурса'!$B$21,IF(D1590='Напрямки конкурса'!$L$22,'Напрямки конкурса'!$B$22,IF(D1590='Напрямки конкурса'!$L$23,'Напрямки конкурса'!$B$23,IF(D1590='Напрямки конкурса'!$L$24,'Напрямки конкурса'!$B$24,IF(D1590='Напрямки конкурса'!$L$25,'Напрямки конкурса'!$B$25,IF(D1590='Напрямки конкурса'!$L$26,'Напрямки конкурса'!$B$26,IF(D1590='Напрямки конкурса'!$L$27,'Напрямки конкурса'!$B$27,IF(D1590='Напрямки конкурса'!$L$28,'Напрямки конкурса'!$B$28,"")))))))))))))))))))))))))))</f>
        <v/>
      </c>
      <c r="C1590" s="58" t="str">
        <f>IF(D1590='Напрямки конкурса'!$L$2,'Напрямки конкурса'!$K$2,IF(D1590='Напрямки конкурса'!$L$3,'Напрямки конкурса'!$K$3,IF(D1590='Напрямки конкурса'!$L$4,'Напрямки конкурса'!$K$4,IF(D1590='Напрямки конкурса'!$L$5,'Напрямки конкурса'!$K$5,IF(D1590='Напрямки конкурса'!$L$6,'Напрямки конкурса'!$K$6,IF(D1590='Напрямки конкурса'!$L$7,'Напрямки конкурса'!$K$7,IF(D1590='Напрямки конкурса'!$L$8,'Напрямки конкурса'!$K$8,IF(D1590='Напрямки конкурса'!$L$9,'Напрямки конкурса'!$K$9,IF(D1590='Напрямки конкурса'!$L$10,'Напрямки конкурса'!$K$10,IF(D1590='Напрямки конкурса'!$L$11,'Напрямки конкурса'!$K$11,IF(D1590='Напрямки конкурса'!$L$12,'Напрямки конкурса'!$K$12,IF(D1590='Напрямки конкурса'!$L$13,'Напрямки конкурса'!$K$13,IF(D1590='Напрямки конкурса'!$L$14,'Напрямки конкурса'!$K$14,IF(D1590='Напрямки конкурса'!$L$15,'Напрямки конкурса'!$K$15,IF(D1590='Напрямки конкурса'!$L$16,'Напрямки конкурса'!$K$16,IF(D1590='Напрямки конкурса'!$L$17,'Напрямки конкурса'!$K$17,IF(D1590='Напрямки конкурса'!$L$18,'Напрямки конкурса'!$K$18,IF(D1590='Напрямки конкурса'!$L$19,'Напрямки конкурса'!$K$19,IF(D1590='Напрямки конкурса'!$L$20,'Напрямки конкурса'!$K$20,IF(D1590='Напрямки конкурса'!$L$21,'Напрямки конкурса'!$K$21,IF(D1590='Напрямки конкурса'!$L$22,'Напрямки конкурса'!$K$22,IF(D1590='Напрямки конкурса'!$L$23,'Напрямки конкурса'!$K$23,IF(D1590='Напрямки конкурса'!$L$24,'Напрямки конкурса'!$K$24,IF(D1590='Напрямки конкурса'!$L$25,'Напрямки конкурса'!$K$25,IF(D1590='Напрямки конкурса'!$L$26,'Напрямки конкурса'!$K$26,IF(D1590='Напрямки конкурса'!$L$27,'Напрямки конкурса'!$K$27,IF(D1590='Напрямки конкурса'!$L$28,'Напрямки конкурса'!$K$28,"")))))))))))))))))))))))))))</f>
        <v/>
      </c>
      <c r="D1590" s="554"/>
      <c r="E1590" s="169"/>
      <c r="F1590" s="169"/>
      <c r="G1590" s="169"/>
      <c r="H1590" s="148" t="str">
        <f>IF(I1590='Категорія витрат'!$B$2,'Категорія витрат'!$A$2,IF(I1590='Категорія витрат'!$B$3,'Категорія витрат'!$A$3,IF(I1590='Категорія витрат'!$B$4,'Категорія витрат'!$A$4,IF(I1590='Категорія витрат'!$B$5,'Категорія витрат'!$A$5,IF(I1590='Категорія витрат'!$B$6,'Категорія витрат'!$A$6,IF(I1590='Категорія витрат'!$B$7,'Категорія витрат'!$A$7,IF(I1590='Категорія витрат'!$B$8,'Категорія витрат'!$A$8,IF(I1590='Категорія витрат'!$B$9,'Категорія витрат'!$A$9,IF(I1590='Категорія витрат'!$B$10,'Категорія витрат'!$A$10,IF(I1590='Категорія витрат'!$B$11,'Категорія витрат'!$A$11,IF(I1590='Категорія витрат'!$B$12,'Категорія витрат'!$A$12,IF(I1590='Категорія витрат'!$B$13,'Категорія витрат'!$A$13,IF(I1590='Категорія витрат'!$B$14,'Категорія витрат'!$A$14,IF(I1590='Категорія витрат'!$B$15,'Категорія витрат'!$A$15,IF(I1590='Категорія витрат'!$B$16,'Категорія витрат'!$A$16,IF(I1590='Категорія витрат'!$B$17,'Категорія витрат'!$A$17,IF(I1590='Категорія витрат'!$B$18,'Категорія витрат'!$A$18,IF(I1590='Категорія витрат'!$B$19,'Категорія витрат'!$A$19,IF(I1590='Категорія витрат'!$B$20,'Категорія витрат'!$A$20,IF(I1590='Категорія витрат'!$B$21,'Категорія витрат'!$A$21,IF(I1590='Категорія витрат'!$B$22,'Категорія витрат'!$A$22,IF(I1590='Категорія витрат'!$B$23,'Категорія витрат'!$A$23,IF(I1590='Категорія витрат'!$B$24,'Категорія витрат'!$A$24,IF(I1590='Категорія витрат'!$B$25,'Категорія витрат'!$A$25,IF(I1590='Категорія витрат'!$B$26,'Категорія витрат'!$A$26,IF(I1590='Категорія витрат'!$B$27,'Категорія витрат'!$A$27,IF(I1590='Категорія витрат'!$B$28,'Категорія витрат'!$A$28,IF(I1590='Категорія витрат'!$B$29,'Категорія витрат'!$A$29,IF(I1590='Категорія витрат'!$B$30,'Категорія витрат'!$A$30,"")))))))))))))))))))))))))))))</f>
        <v/>
      </c>
      <c r="I1590" s="172"/>
      <c r="J1590" s="171"/>
      <c r="K1590" s="174"/>
      <c r="L1590" s="86">
        <f t="shared" si="814"/>
        <v>0</v>
      </c>
      <c r="M1590" s="174"/>
      <c r="N1590" s="176"/>
      <c r="O1590" s="169"/>
      <c r="P1590" s="157">
        <f>IF(J1590='Категорія витрат'!$F$2,ROUND('Додаток 3._Бюджет детальний ПР'!O1590*0.3676,2),IF(J1590='Категорія витрат'!$F$3,ROUND('Додаток 3._Бюджет детальний ПР'!O1590*0.347,2),IF(J1590='Категорія витрат'!$F$4,ROUND('Додаток 3._Бюджет детальний ПР'!O1590*0.347,2),IF(J1590='Категорія витрат'!$F$7,ROUND('Додаток 3._Бюджет детальний ПР'!O1590*0.0841,2),0))))</f>
        <v>0</v>
      </c>
      <c r="Q1590" s="151">
        <f t="shared" si="818"/>
        <v>0</v>
      </c>
      <c r="R1590" s="179"/>
      <c r="S1590" s="179"/>
      <c r="T1590" s="179"/>
      <c r="U1590" s="179"/>
      <c r="V1590" s="179"/>
      <c r="W1590" s="179"/>
      <c r="X1590" s="179"/>
      <c r="Y1590" s="179"/>
      <c r="Z1590" s="179"/>
      <c r="AA1590" s="179"/>
      <c r="AB1590" s="179"/>
      <c r="AC1590" s="179"/>
      <c r="AD1590" s="48">
        <f t="shared" si="790"/>
        <v>0</v>
      </c>
      <c r="AE1590" s="48">
        <f t="shared" si="791"/>
        <v>0</v>
      </c>
      <c r="AF1590" s="48">
        <f t="shared" si="792"/>
        <v>0</v>
      </c>
      <c r="AG1590" s="48">
        <f t="shared" si="793"/>
        <v>0</v>
      </c>
      <c r="AH1590" s="48">
        <f t="shared" si="794"/>
        <v>0</v>
      </c>
      <c r="AI1590" s="48">
        <f t="shared" si="795"/>
        <v>0</v>
      </c>
      <c r="AJ1590" s="48">
        <f t="shared" si="796"/>
        <v>0</v>
      </c>
      <c r="AK1590" s="48">
        <f t="shared" si="797"/>
        <v>0</v>
      </c>
      <c r="AL1590" s="179"/>
      <c r="AM1590" s="179"/>
      <c r="AN1590" s="76"/>
      <c r="AO1590" s="174"/>
      <c r="AP1590" s="86">
        <f t="shared" si="815"/>
        <v>0</v>
      </c>
      <c r="AQ1590" s="174"/>
      <c r="AR1590" s="176"/>
      <c r="AS1590" s="169"/>
      <c r="AT1590" s="157">
        <f>IF(J1590='Категорія витрат'!$F$2,ROUND('Додаток 3._Бюджет детальний ПР'!AS1590*0.3676,2),IF(J1590='Категорія витрат'!$F$3,ROUND('Додаток 3._Бюджет детальний ПР'!AS1590*0.347,2),IF(J1590='Категорія витрат'!$F$4,ROUND('Додаток 3._Бюджет детальний ПР'!AS1590*0.347,2),IF(J1590='Категорія витрат'!$F$7,ROUND('Додаток 3._Бюджет детальний ПР'!AS1590*0.0841,2),0))))</f>
        <v>0</v>
      </c>
      <c r="AU1590" s="151">
        <f t="shared" si="789"/>
        <v>0</v>
      </c>
      <c r="AV1590" s="179"/>
      <c r="AW1590" s="179"/>
      <c r="AX1590" s="179"/>
      <c r="AY1590" s="179"/>
      <c r="AZ1590" s="179"/>
      <c r="BA1590" s="179"/>
      <c r="BB1590" s="179"/>
      <c r="BC1590" s="179"/>
      <c r="BD1590" s="179"/>
      <c r="BE1590" s="179"/>
      <c r="BF1590" s="179"/>
      <c r="BG1590" s="179"/>
      <c r="BH1590" s="48">
        <f t="shared" si="798"/>
        <v>0</v>
      </c>
      <c r="BI1590" s="48">
        <f t="shared" si="799"/>
        <v>0</v>
      </c>
      <c r="BJ1590" s="48">
        <f t="shared" si="800"/>
        <v>0</v>
      </c>
      <c r="BK1590" s="48">
        <f t="shared" si="801"/>
        <v>0</v>
      </c>
      <c r="BL1590" s="48">
        <f t="shared" si="802"/>
        <v>0</v>
      </c>
      <c r="BM1590" s="48">
        <f t="shared" si="803"/>
        <v>0</v>
      </c>
      <c r="BN1590" s="48">
        <f t="shared" si="804"/>
        <v>0</v>
      </c>
      <c r="BO1590" s="48">
        <f t="shared" si="805"/>
        <v>0</v>
      </c>
      <c r="BP1590" s="179"/>
      <c r="BQ1590" s="179"/>
      <c r="BR1590" s="189"/>
      <c r="BS1590" s="174"/>
      <c r="BT1590" s="86">
        <f t="shared" si="816"/>
        <v>0</v>
      </c>
      <c r="BU1590" s="174"/>
      <c r="BV1590" s="176"/>
      <c r="BW1590" s="169"/>
      <c r="BX1590" s="157">
        <f>IF(J1590='Категорія витрат'!$F$2,ROUND('Додаток 3._Бюджет детальний ПР'!BW1590*0.3676,2),IF(J1590='Категорія витрат'!$F$3,ROUND('Додаток 3._Бюджет детальний ПР'!BW1590*0.347,2),IF(J1590='Категорія витрат'!$F$4,ROUND('Додаток 3._Бюджет детальний ПР'!BW1590*0.347,2),IF(J1590='Категорія витрат'!$F$7,ROUND('Додаток 3._Бюджет детальний ПР'!BW1590*0.0841,2),0))))</f>
        <v>0</v>
      </c>
      <c r="BY1590" s="151">
        <f t="shared" si="817"/>
        <v>0</v>
      </c>
      <c r="BZ1590" s="179"/>
      <c r="CA1590" s="179"/>
      <c r="CB1590" s="179"/>
      <c r="CC1590" s="179"/>
      <c r="CD1590" s="179"/>
      <c r="CE1590" s="179"/>
      <c r="CF1590" s="179"/>
      <c r="CG1590" s="179"/>
      <c r="CH1590" s="179"/>
      <c r="CI1590" s="179"/>
      <c r="CJ1590" s="179"/>
      <c r="CK1590" s="179"/>
      <c r="CL1590" s="48">
        <f t="shared" si="806"/>
        <v>0</v>
      </c>
      <c r="CM1590" s="48">
        <f t="shared" si="807"/>
        <v>0</v>
      </c>
      <c r="CN1590" s="48">
        <f t="shared" si="808"/>
        <v>0</v>
      </c>
      <c r="CO1590" s="48">
        <f t="shared" si="809"/>
        <v>0</v>
      </c>
      <c r="CP1590" s="48">
        <f t="shared" si="810"/>
        <v>0</v>
      </c>
      <c r="CQ1590" s="48">
        <f t="shared" si="811"/>
        <v>0</v>
      </c>
      <c r="CR1590" s="48">
        <f t="shared" si="812"/>
        <v>0</v>
      </c>
      <c r="CS1590" s="48">
        <f t="shared" si="813"/>
        <v>0</v>
      </c>
      <c r="CT1590" s="179"/>
      <c r="CU1590" s="179"/>
    </row>
    <row r="1591" spans="1:99" ht="20.100000000000001" customHeight="1" x14ac:dyDescent="0.25">
      <c r="A1591" s="57">
        <v>1586</v>
      </c>
      <c r="B1591" s="398" t="str">
        <f>IF(D1591='Напрямки конкурса'!$L$2,'Напрямки конкурса'!$B$2,IF(D1591='Напрямки конкурса'!$L$3,'Напрямки конкурса'!$B$3,IF(D1591='Напрямки конкурса'!$L$4,'Напрямки конкурса'!$B$4,IF(D1591='Напрямки конкурса'!$L$5,'Напрямки конкурса'!$B$5,IF(D1591='Напрямки конкурса'!$L$6,'Напрямки конкурса'!$B$6,IF(D1591='Напрямки конкурса'!$L$7,'Напрямки конкурса'!$B$7,IF(D1591='Напрямки конкурса'!$L$8,'Напрямки конкурса'!$B$8,IF(D1591='Напрямки конкурса'!$L$9,'Напрямки конкурса'!$B$9,IF(D1591='Напрямки конкурса'!$L$10,'Напрямки конкурса'!$B$10,IF(D1591='Напрямки конкурса'!$L$11,'Напрямки конкурса'!$B$11,IF(D1591='Напрямки конкурса'!$L$12,'Напрямки конкурса'!$B$12,IF(D1591='Напрямки конкурса'!$L$13,'Напрямки конкурса'!$B$13,IF(D1591='Напрямки конкурса'!$L$14,'Напрямки конкурса'!$B$14,IF(D1591='Напрямки конкурса'!$L$15,'Напрямки конкурса'!$B$15,IF(D1591='Напрямки конкурса'!$L$16,'Напрямки конкурса'!$B$16,IF(D1591='Напрямки конкурса'!$L$17,'Напрямки конкурса'!$B$17,IF(D1591='Напрямки конкурса'!$L$18,'Напрямки конкурса'!$B$18,IF(D1591='Напрямки конкурса'!$L$19,'Напрямки конкурса'!$B$19,IF(D1591='Напрямки конкурса'!$L$20,'Напрямки конкурса'!$B$20,IF(D1591='Напрямки конкурса'!$L$21,'Напрямки конкурса'!$B$21,IF(D1591='Напрямки конкурса'!$L$22,'Напрямки конкурса'!$B$22,IF(D1591='Напрямки конкурса'!$L$23,'Напрямки конкурса'!$B$23,IF(D1591='Напрямки конкурса'!$L$24,'Напрямки конкурса'!$B$24,IF(D1591='Напрямки конкурса'!$L$25,'Напрямки конкурса'!$B$25,IF(D1591='Напрямки конкурса'!$L$26,'Напрямки конкурса'!$B$26,IF(D1591='Напрямки конкурса'!$L$27,'Напрямки конкурса'!$B$27,IF(D1591='Напрямки конкурса'!$L$28,'Напрямки конкурса'!$B$28,"")))))))))))))))))))))))))))</f>
        <v/>
      </c>
      <c r="C1591" s="58" t="str">
        <f>IF(D1591='Напрямки конкурса'!$L$2,'Напрямки конкурса'!$K$2,IF(D1591='Напрямки конкурса'!$L$3,'Напрямки конкурса'!$K$3,IF(D1591='Напрямки конкурса'!$L$4,'Напрямки конкурса'!$K$4,IF(D1591='Напрямки конкурса'!$L$5,'Напрямки конкурса'!$K$5,IF(D1591='Напрямки конкурса'!$L$6,'Напрямки конкурса'!$K$6,IF(D1591='Напрямки конкурса'!$L$7,'Напрямки конкурса'!$K$7,IF(D1591='Напрямки конкурса'!$L$8,'Напрямки конкурса'!$K$8,IF(D1591='Напрямки конкурса'!$L$9,'Напрямки конкурса'!$K$9,IF(D1591='Напрямки конкурса'!$L$10,'Напрямки конкурса'!$K$10,IF(D1591='Напрямки конкурса'!$L$11,'Напрямки конкурса'!$K$11,IF(D1591='Напрямки конкурса'!$L$12,'Напрямки конкурса'!$K$12,IF(D1591='Напрямки конкурса'!$L$13,'Напрямки конкурса'!$K$13,IF(D1591='Напрямки конкурса'!$L$14,'Напрямки конкурса'!$K$14,IF(D1591='Напрямки конкурса'!$L$15,'Напрямки конкурса'!$K$15,IF(D1591='Напрямки конкурса'!$L$16,'Напрямки конкурса'!$K$16,IF(D1591='Напрямки конкурса'!$L$17,'Напрямки конкурса'!$K$17,IF(D1591='Напрямки конкурса'!$L$18,'Напрямки конкурса'!$K$18,IF(D1591='Напрямки конкурса'!$L$19,'Напрямки конкурса'!$K$19,IF(D1591='Напрямки конкурса'!$L$20,'Напрямки конкурса'!$K$20,IF(D1591='Напрямки конкурса'!$L$21,'Напрямки конкурса'!$K$21,IF(D1591='Напрямки конкурса'!$L$22,'Напрямки конкурса'!$K$22,IF(D1591='Напрямки конкурса'!$L$23,'Напрямки конкурса'!$K$23,IF(D1591='Напрямки конкурса'!$L$24,'Напрямки конкурса'!$K$24,IF(D1591='Напрямки конкурса'!$L$25,'Напрямки конкурса'!$K$25,IF(D1591='Напрямки конкурса'!$L$26,'Напрямки конкурса'!$K$26,IF(D1591='Напрямки конкурса'!$L$27,'Напрямки конкурса'!$K$27,IF(D1591='Напрямки конкурса'!$L$28,'Напрямки конкурса'!$K$28,"")))))))))))))))))))))))))))</f>
        <v/>
      </c>
      <c r="D1591" s="554"/>
      <c r="E1591" s="169"/>
      <c r="F1591" s="169"/>
      <c r="G1591" s="169"/>
      <c r="H1591" s="148" t="str">
        <f>IF(I1591='Категорія витрат'!$B$2,'Категорія витрат'!$A$2,IF(I1591='Категорія витрат'!$B$3,'Категорія витрат'!$A$3,IF(I1591='Категорія витрат'!$B$4,'Категорія витрат'!$A$4,IF(I1591='Категорія витрат'!$B$5,'Категорія витрат'!$A$5,IF(I1591='Категорія витрат'!$B$6,'Категорія витрат'!$A$6,IF(I1591='Категорія витрат'!$B$7,'Категорія витрат'!$A$7,IF(I1591='Категорія витрат'!$B$8,'Категорія витрат'!$A$8,IF(I1591='Категорія витрат'!$B$9,'Категорія витрат'!$A$9,IF(I1591='Категорія витрат'!$B$10,'Категорія витрат'!$A$10,IF(I1591='Категорія витрат'!$B$11,'Категорія витрат'!$A$11,IF(I1591='Категорія витрат'!$B$12,'Категорія витрат'!$A$12,IF(I1591='Категорія витрат'!$B$13,'Категорія витрат'!$A$13,IF(I1591='Категорія витрат'!$B$14,'Категорія витрат'!$A$14,IF(I1591='Категорія витрат'!$B$15,'Категорія витрат'!$A$15,IF(I1591='Категорія витрат'!$B$16,'Категорія витрат'!$A$16,IF(I1591='Категорія витрат'!$B$17,'Категорія витрат'!$A$17,IF(I1591='Категорія витрат'!$B$18,'Категорія витрат'!$A$18,IF(I1591='Категорія витрат'!$B$19,'Категорія витрат'!$A$19,IF(I1591='Категорія витрат'!$B$20,'Категорія витрат'!$A$20,IF(I1591='Категорія витрат'!$B$21,'Категорія витрат'!$A$21,IF(I1591='Категорія витрат'!$B$22,'Категорія витрат'!$A$22,IF(I1591='Категорія витрат'!$B$23,'Категорія витрат'!$A$23,IF(I1591='Категорія витрат'!$B$24,'Категорія витрат'!$A$24,IF(I1591='Категорія витрат'!$B$25,'Категорія витрат'!$A$25,IF(I1591='Категорія витрат'!$B$26,'Категорія витрат'!$A$26,IF(I1591='Категорія витрат'!$B$27,'Категорія витрат'!$A$27,IF(I1591='Категорія витрат'!$B$28,'Категорія витрат'!$A$28,IF(I1591='Категорія витрат'!$B$29,'Категорія витрат'!$A$29,IF(I1591='Категорія витрат'!$B$30,'Категорія витрат'!$A$30,"")))))))))))))))))))))))))))))</f>
        <v/>
      </c>
      <c r="I1591" s="172"/>
      <c r="J1591" s="171"/>
      <c r="K1591" s="174"/>
      <c r="L1591" s="86">
        <f t="shared" si="814"/>
        <v>0</v>
      </c>
      <c r="M1591" s="174"/>
      <c r="N1591" s="176"/>
      <c r="O1591" s="169"/>
      <c r="P1591" s="157">
        <f>IF(J1591='Категорія витрат'!$F$2,ROUND('Додаток 3._Бюджет детальний ПР'!O1591*0.3676,2),IF(J1591='Категорія витрат'!$F$3,ROUND('Додаток 3._Бюджет детальний ПР'!O1591*0.347,2),IF(J1591='Категорія витрат'!$F$4,ROUND('Додаток 3._Бюджет детальний ПР'!O1591*0.347,2),IF(J1591='Категорія витрат'!$F$7,ROUND('Додаток 3._Бюджет детальний ПР'!O1591*0.0841,2),0))))</f>
        <v>0</v>
      </c>
      <c r="Q1591" s="151">
        <f t="shared" si="818"/>
        <v>0</v>
      </c>
      <c r="R1591" s="179"/>
      <c r="S1591" s="179"/>
      <c r="T1591" s="179"/>
      <c r="U1591" s="179"/>
      <c r="V1591" s="179"/>
      <c r="W1591" s="179"/>
      <c r="X1591" s="179"/>
      <c r="Y1591" s="179"/>
      <c r="Z1591" s="179"/>
      <c r="AA1591" s="179"/>
      <c r="AB1591" s="179"/>
      <c r="AC1591" s="179"/>
      <c r="AD1591" s="48">
        <f t="shared" si="790"/>
        <v>0</v>
      </c>
      <c r="AE1591" s="48">
        <f t="shared" si="791"/>
        <v>0</v>
      </c>
      <c r="AF1591" s="48">
        <f t="shared" si="792"/>
        <v>0</v>
      </c>
      <c r="AG1591" s="48">
        <f t="shared" si="793"/>
        <v>0</v>
      </c>
      <c r="AH1591" s="48">
        <f t="shared" si="794"/>
        <v>0</v>
      </c>
      <c r="AI1591" s="48">
        <f t="shared" si="795"/>
        <v>0</v>
      </c>
      <c r="AJ1591" s="48">
        <f t="shared" si="796"/>
        <v>0</v>
      </c>
      <c r="AK1591" s="48">
        <f t="shared" si="797"/>
        <v>0</v>
      </c>
      <c r="AL1591" s="179"/>
      <c r="AM1591" s="179"/>
      <c r="AN1591" s="76"/>
      <c r="AO1591" s="174"/>
      <c r="AP1591" s="86">
        <f t="shared" si="815"/>
        <v>0</v>
      </c>
      <c r="AQ1591" s="174"/>
      <c r="AR1591" s="176"/>
      <c r="AS1591" s="169"/>
      <c r="AT1591" s="157">
        <f>IF(J1591='Категорія витрат'!$F$2,ROUND('Додаток 3._Бюджет детальний ПР'!AS1591*0.3676,2),IF(J1591='Категорія витрат'!$F$3,ROUND('Додаток 3._Бюджет детальний ПР'!AS1591*0.347,2),IF(J1591='Категорія витрат'!$F$4,ROUND('Додаток 3._Бюджет детальний ПР'!AS1591*0.347,2),IF(J1591='Категорія витрат'!$F$7,ROUND('Додаток 3._Бюджет детальний ПР'!AS1591*0.0841,2),0))))</f>
        <v>0</v>
      </c>
      <c r="AU1591" s="151">
        <f t="shared" si="789"/>
        <v>0</v>
      </c>
      <c r="AV1591" s="179"/>
      <c r="AW1591" s="179"/>
      <c r="AX1591" s="179"/>
      <c r="AY1591" s="179"/>
      <c r="AZ1591" s="179"/>
      <c r="BA1591" s="179"/>
      <c r="BB1591" s="179"/>
      <c r="BC1591" s="179"/>
      <c r="BD1591" s="179"/>
      <c r="BE1591" s="179"/>
      <c r="BF1591" s="179"/>
      <c r="BG1591" s="179"/>
      <c r="BH1591" s="48">
        <f t="shared" si="798"/>
        <v>0</v>
      </c>
      <c r="BI1591" s="48">
        <f t="shared" si="799"/>
        <v>0</v>
      </c>
      <c r="BJ1591" s="48">
        <f t="shared" si="800"/>
        <v>0</v>
      </c>
      <c r="BK1591" s="48">
        <f t="shared" si="801"/>
        <v>0</v>
      </c>
      <c r="BL1591" s="48">
        <f t="shared" si="802"/>
        <v>0</v>
      </c>
      <c r="BM1591" s="48">
        <f t="shared" si="803"/>
        <v>0</v>
      </c>
      <c r="BN1591" s="48">
        <f t="shared" si="804"/>
        <v>0</v>
      </c>
      <c r="BO1591" s="48">
        <f t="shared" si="805"/>
        <v>0</v>
      </c>
      <c r="BP1591" s="179"/>
      <c r="BQ1591" s="179"/>
      <c r="BR1591" s="189"/>
      <c r="BS1591" s="174"/>
      <c r="BT1591" s="86">
        <f t="shared" si="816"/>
        <v>0</v>
      </c>
      <c r="BU1591" s="174"/>
      <c r="BV1591" s="176"/>
      <c r="BW1591" s="169"/>
      <c r="BX1591" s="157">
        <f>IF(J1591='Категорія витрат'!$F$2,ROUND('Додаток 3._Бюджет детальний ПР'!BW1591*0.3676,2),IF(J1591='Категорія витрат'!$F$3,ROUND('Додаток 3._Бюджет детальний ПР'!BW1591*0.347,2),IF(J1591='Категорія витрат'!$F$4,ROUND('Додаток 3._Бюджет детальний ПР'!BW1591*0.347,2),IF(J1591='Категорія витрат'!$F$7,ROUND('Додаток 3._Бюджет детальний ПР'!BW1591*0.0841,2),0))))</f>
        <v>0</v>
      </c>
      <c r="BY1591" s="151">
        <f t="shared" si="817"/>
        <v>0</v>
      </c>
      <c r="BZ1591" s="179"/>
      <c r="CA1591" s="179"/>
      <c r="CB1591" s="179"/>
      <c r="CC1591" s="179"/>
      <c r="CD1591" s="179"/>
      <c r="CE1591" s="179"/>
      <c r="CF1591" s="179"/>
      <c r="CG1591" s="179"/>
      <c r="CH1591" s="179"/>
      <c r="CI1591" s="179"/>
      <c r="CJ1591" s="179"/>
      <c r="CK1591" s="179"/>
      <c r="CL1591" s="48">
        <f t="shared" si="806"/>
        <v>0</v>
      </c>
      <c r="CM1591" s="48">
        <f t="shared" si="807"/>
        <v>0</v>
      </c>
      <c r="CN1591" s="48">
        <f t="shared" si="808"/>
        <v>0</v>
      </c>
      <c r="CO1591" s="48">
        <f t="shared" si="809"/>
        <v>0</v>
      </c>
      <c r="CP1591" s="48">
        <f t="shared" si="810"/>
        <v>0</v>
      </c>
      <c r="CQ1591" s="48">
        <f t="shared" si="811"/>
        <v>0</v>
      </c>
      <c r="CR1591" s="48">
        <f t="shared" si="812"/>
        <v>0</v>
      </c>
      <c r="CS1591" s="48">
        <f t="shared" si="813"/>
        <v>0</v>
      </c>
      <c r="CT1591" s="179"/>
      <c r="CU1591" s="179"/>
    </row>
    <row r="1592" spans="1:99" ht="20.100000000000001" customHeight="1" x14ac:dyDescent="0.25">
      <c r="A1592" s="57">
        <v>1587</v>
      </c>
      <c r="B1592" s="398" t="str">
        <f>IF(D1592='Напрямки конкурса'!$L$2,'Напрямки конкурса'!$B$2,IF(D1592='Напрямки конкурса'!$L$3,'Напрямки конкурса'!$B$3,IF(D1592='Напрямки конкурса'!$L$4,'Напрямки конкурса'!$B$4,IF(D1592='Напрямки конкурса'!$L$5,'Напрямки конкурса'!$B$5,IF(D1592='Напрямки конкурса'!$L$6,'Напрямки конкурса'!$B$6,IF(D1592='Напрямки конкурса'!$L$7,'Напрямки конкурса'!$B$7,IF(D1592='Напрямки конкурса'!$L$8,'Напрямки конкурса'!$B$8,IF(D1592='Напрямки конкурса'!$L$9,'Напрямки конкурса'!$B$9,IF(D1592='Напрямки конкурса'!$L$10,'Напрямки конкурса'!$B$10,IF(D1592='Напрямки конкурса'!$L$11,'Напрямки конкурса'!$B$11,IF(D1592='Напрямки конкурса'!$L$12,'Напрямки конкурса'!$B$12,IF(D1592='Напрямки конкурса'!$L$13,'Напрямки конкурса'!$B$13,IF(D1592='Напрямки конкурса'!$L$14,'Напрямки конкурса'!$B$14,IF(D1592='Напрямки конкурса'!$L$15,'Напрямки конкурса'!$B$15,IF(D1592='Напрямки конкурса'!$L$16,'Напрямки конкурса'!$B$16,IF(D1592='Напрямки конкурса'!$L$17,'Напрямки конкурса'!$B$17,IF(D1592='Напрямки конкурса'!$L$18,'Напрямки конкурса'!$B$18,IF(D1592='Напрямки конкурса'!$L$19,'Напрямки конкурса'!$B$19,IF(D1592='Напрямки конкурса'!$L$20,'Напрямки конкурса'!$B$20,IF(D1592='Напрямки конкурса'!$L$21,'Напрямки конкурса'!$B$21,IF(D1592='Напрямки конкурса'!$L$22,'Напрямки конкурса'!$B$22,IF(D1592='Напрямки конкурса'!$L$23,'Напрямки конкурса'!$B$23,IF(D1592='Напрямки конкурса'!$L$24,'Напрямки конкурса'!$B$24,IF(D1592='Напрямки конкурса'!$L$25,'Напрямки конкурса'!$B$25,IF(D1592='Напрямки конкурса'!$L$26,'Напрямки конкурса'!$B$26,IF(D1592='Напрямки конкурса'!$L$27,'Напрямки конкурса'!$B$27,IF(D1592='Напрямки конкурса'!$L$28,'Напрямки конкурса'!$B$28,"")))))))))))))))))))))))))))</f>
        <v/>
      </c>
      <c r="C1592" s="58" t="str">
        <f>IF(D1592='Напрямки конкурса'!$L$2,'Напрямки конкурса'!$K$2,IF(D1592='Напрямки конкурса'!$L$3,'Напрямки конкурса'!$K$3,IF(D1592='Напрямки конкурса'!$L$4,'Напрямки конкурса'!$K$4,IF(D1592='Напрямки конкурса'!$L$5,'Напрямки конкурса'!$K$5,IF(D1592='Напрямки конкурса'!$L$6,'Напрямки конкурса'!$K$6,IF(D1592='Напрямки конкурса'!$L$7,'Напрямки конкурса'!$K$7,IF(D1592='Напрямки конкурса'!$L$8,'Напрямки конкурса'!$K$8,IF(D1592='Напрямки конкурса'!$L$9,'Напрямки конкурса'!$K$9,IF(D1592='Напрямки конкурса'!$L$10,'Напрямки конкурса'!$K$10,IF(D1592='Напрямки конкурса'!$L$11,'Напрямки конкурса'!$K$11,IF(D1592='Напрямки конкурса'!$L$12,'Напрямки конкурса'!$K$12,IF(D1592='Напрямки конкурса'!$L$13,'Напрямки конкурса'!$K$13,IF(D1592='Напрямки конкурса'!$L$14,'Напрямки конкурса'!$K$14,IF(D1592='Напрямки конкурса'!$L$15,'Напрямки конкурса'!$K$15,IF(D1592='Напрямки конкурса'!$L$16,'Напрямки конкурса'!$K$16,IF(D1592='Напрямки конкурса'!$L$17,'Напрямки конкурса'!$K$17,IF(D1592='Напрямки конкурса'!$L$18,'Напрямки конкурса'!$K$18,IF(D1592='Напрямки конкурса'!$L$19,'Напрямки конкурса'!$K$19,IF(D1592='Напрямки конкурса'!$L$20,'Напрямки конкурса'!$K$20,IF(D1592='Напрямки конкурса'!$L$21,'Напрямки конкурса'!$K$21,IF(D1592='Напрямки конкурса'!$L$22,'Напрямки конкурса'!$K$22,IF(D1592='Напрямки конкурса'!$L$23,'Напрямки конкурса'!$K$23,IF(D1592='Напрямки конкурса'!$L$24,'Напрямки конкурса'!$K$24,IF(D1592='Напрямки конкурса'!$L$25,'Напрямки конкурса'!$K$25,IF(D1592='Напрямки конкурса'!$L$26,'Напрямки конкурса'!$K$26,IF(D1592='Напрямки конкурса'!$L$27,'Напрямки конкурса'!$K$27,IF(D1592='Напрямки конкурса'!$L$28,'Напрямки конкурса'!$K$28,"")))))))))))))))))))))))))))</f>
        <v/>
      </c>
      <c r="D1592" s="554"/>
      <c r="E1592" s="169"/>
      <c r="F1592" s="169"/>
      <c r="G1592" s="169"/>
      <c r="H1592" s="148" t="str">
        <f>IF(I1592='Категорія витрат'!$B$2,'Категорія витрат'!$A$2,IF(I1592='Категорія витрат'!$B$3,'Категорія витрат'!$A$3,IF(I1592='Категорія витрат'!$B$4,'Категорія витрат'!$A$4,IF(I1592='Категорія витрат'!$B$5,'Категорія витрат'!$A$5,IF(I1592='Категорія витрат'!$B$6,'Категорія витрат'!$A$6,IF(I1592='Категорія витрат'!$B$7,'Категорія витрат'!$A$7,IF(I1592='Категорія витрат'!$B$8,'Категорія витрат'!$A$8,IF(I1592='Категорія витрат'!$B$9,'Категорія витрат'!$A$9,IF(I1592='Категорія витрат'!$B$10,'Категорія витрат'!$A$10,IF(I1592='Категорія витрат'!$B$11,'Категорія витрат'!$A$11,IF(I1592='Категорія витрат'!$B$12,'Категорія витрат'!$A$12,IF(I1592='Категорія витрат'!$B$13,'Категорія витрат'!$A$13,IF(I1592='Категорія витрат'!$B$14,'Категорія витрат'!$A$14,IF(I1592='Категорія витрат'!$B$15,'Категорія витрат'!$A$15,IF(I1592='Категорія витрат'!$B$16,'Категорія витрат'!$A$16,IF(I1592='Категорія витрат'!$B$17,'Категорія витрат'!$A$17,IF(I1592='Категорія витрат'!$B$18,'Категорія витрат'!$A$18,IF(I1592='Категорія витрат'!$B$19,'Категорія витрат'!$A$19,IF(I1592='Категорія витрат'!$B$20,'Категорія витрат'!$A$20,IF(I1592='Категорія витрат'!$B$21,'Категорія витрат'!$A$21,IF(I1592='Категорія витрат'!$B$22,'Категорія витрат'!$A$22,IF(I1592='Категорія витрат'!$B$23,'Категорія витрат'!$A$23,IF(I1592='Категорія витрат'!$B$24,'Категорія витрат'!$A$24,IF(I1592='Категорія витрат'!$B$25,'Категорія витрат'!$A$25,IF(I1592='Категорія витрат'!$B$26,'Категорія витрат'!$A$26,IF(I1592='Категорія витрат'!$B$27,'Категорія витрат'!$A$27,IF(I1592='Категорія витрат'!$B$28,'Категорія витрат'!$A$28,IF(I1592='Категорія витрат'!$B$29,'Категорія витрат'!$A$29,IF(I1592='Категорія витрат'!$B$30,'Категорія витрат'!$A$30,"")))))))))))))))))))))))))))))</f>
        <v/>
      </c>
      <c r="I1592" s="172"/>
      <c r="J1592" s="171"/>
      <c r="K1592" s="174"/>
      <c r="L1592" s="86">
        <f t="shared" si="814"/>
        <v>0</v>
      </c>
      <c r="M1592" s="174"/>
      <c r="N1592" s="176"/>
      <c r="O1592" s="169"/>
      <c r="P1592" s="157">
        <f>IF(J1592='Категорія витрат'!$F$2,ROUND('Додаток 3._Бюджет детальний ПР'!O1592*0.3676,2),IF(J1592='Категорія витрат'!$F$3,ROUND('Додаток 3._Бюджет детальний ПР'!O1592*0.347,2),IF(J1592='Категорія витрат'!$F$4,ROUND('Додаток 3._Бюджет детальний ПР'!O1592*0.347,2),IF(J1592='Категорія витрат'!$F$7,ROUND('Додаток 3._Бюджет детальний ПР'!O1592*0.0841,2),0))))</f>
        <v>0</v>
      </c>
      <c r="Q1592" s="151">
        <f t="shared" si="818"/>
        <v>0</v>
      </c>
      <c r="R1592" s="179"/>
      <c r="S1592" s="179"/>
      <c r="T1592" s="179"/>
      <c r="U1592" s="179"/>
      <c r="V1592" s="179"/>
      <c r="W1592" s="179"/>
      <c r="X1592" s="179"/>
      <c r="Y1592" s="179"/>
      <c r="Z1592" s="179"/>
      <c r="AA1592" s="179"/>
      <c r="AB1592" s="179"/>
      <c r="AC1592" s="179"/>
      <c r="AD1592" s="48">
        <f t="shared" si="790"/>
        <v>0</v>
      </c>
      <c r="AE1592" s="48">
        <f t="shared" si="791"/>
        <v>0</v>
      </c>
      <c r="AF1592" s="48">
        <f t="shared" si="792"/>
        <v>0</v>
      </c>
      <c r="AG1592" s="48">
        <f t="shared" si="793"/>
        <v>0</v>
      </c>
      <c r="AH1592" s="48">
        <f t="shared" si="794"/>
        <v>0</v>
      </c>
      <c r="AI1592" s="48">
        <f t="shared" si="795"/>
        <v>0</v>
      </c>
      <c r="AJ1592" s="48">
        <f t="shared" si="796"/>
        <v>0</v>
      </c>
      <c r="AK1592" s="48">
        <f t="shared" si="797"/>
        <v>0</v>
      </c>
      <c r="AL1592" s="179"/>
      <c r="AM1592" s="179"/>
      <c r="AN1592" s="76"/>
      <c r="AO1592" s="174"/>
      <c r="AP1592" s="86">
        <f t="shared" si="815"/>
        <v>0</v>
      </c>
      <c r="AQ1592" s="174"/>
      <c r="AR1592" s="176"/>
      <c r="AS1592" s="169"/>
      <c r="AT1592" s="157">
        <f>IF(J1592='Категорія витрат'!$F$2,ROUND('Додаток 3._Бюджет детальний ПР'!AS1592*0.3676,2),IF(J1592='Категорія витрат'!$F$3,ROUND('Додаток 3._Бюджет детальний ПР'!AS1592*0.347,2),IF(J1592='Категорія витрат'!$F$4,ROUND('Додаток 3._Бюджет детальний ПР'!AS1592*0.347,2),IF(J1592='Категорія витрат'!$F$7,ROUND('Додаток 3._Бюджет детальний ПР'!AS1592*0.0841,2),0))))</f>
        <v>0</v>
      </c>
      <c r="AU1592" s="151">
        <f t="shared" si="789"/>
        <v>0</v>
      </c>
      <c r="AV1592" s="179"/>
      <c r="AW1592" s="179"/>
      <c r="AX1592" s="179"/>
      <c r="AY1592" s="179"/>
      <c r="AZ1592" s="179"/>
      <c r="BA1592" s="179"/>
      <c r="BB1592" s="179"/>
      <c r="BC1592" s="179"/>
      <c r="BD1592" s="179"/>
      <c r="BE1592" s="179"/>
      <c r="BF1592" s="179"/>
      <c r="BG1592" s="179"/>
      <c r="BH1592" s="48">
        <f t="shared" si="798"/>
        <v>0</v>
      </c>
      <c r="BI1592" s="48">
        <f t="shared" si="799"/>
        <v>0</v>
      </c>
      <c r="BJ1592" s="48">
        <f t="shared" si="800"/>
        <v>0</v>
      </c>
      <c r="BK1592" s="48">
        <f t="shared" si="801"/>
        <v>0</v>
      </c>
      <c r="BL1592" s="48">
        <f t="shared" si="802"/>
        <v>0</v>
      </c>
      <c r="BM1592" s="48">
        <f t="shared" si="803"/>
        <v>0</v>
      </c>
      <c r="BN1592" s="48">
        <f t="shared" si="804"/>
        <v>0</v>
      </c>
      <c r="BO1592" s="48">
        <f t="shared" si="805"/>
        <v>0</v>
      </c>
      <c r="BP1592" s="179"/>
      <c r="BQ1592" s="179"/>
      <c r="BR1592" s="189"/>
      <c r="BS1592" s="174"/>
      <c r="BT1592" s="86">
        <f t="shared" si="816"/>
        <v>0</v>
      </c>
      <c r="BU1592" s="174"/>
      <c r="BV1592" s="176"/>
      <c r="BW1592" s="169"/>
      <c r="BX1592" s="157">
        <f>IF(J1592='Категорія витрат'!$F$2,ROUND('Додаток 3._Бюджет детальний ПР'!BW1592*0.3676,2),IF(J1592='Категорія витрат'!$F$3,ROUND('Додаток 3._Бюджет детальний ПР'!BW1592*0.347,2),IF(J1592='Категорія витрат'!$F$4,ROUND('Додаток 3._Бюджет детальний ПР'!BW1592*0.347,2),IF(J1592='Категорія витрат'!$F$7,ROUND('Додаток 3._Бюджет детальний ПР'!BW1592*0.0841,2),0))))</f>
        <v>0</v>
      </c>
      <c r="BY1592" s="151">
        <f t="shared" si="817"/>
        <v>0</v>
      </c>
      <c r="BZ1592" s="179"/>
      <c r="CA1592" s="179"/>
      <c r="CB1592" s="179"/>
      <c r="CC1592" s="179"/>
      <c r="CD1592" s="179"/>
      <c r="CE1592" s="179"/>
      <c r="CF1592" s="179"/>
      <c r="CG1592" s="179"/>
      <c r="CH1592" s="179"/>
      <c r="CI1592" s="179"/>
      <c r="CJ1592" s="179"/>
      <c r="CK1592" s="179"/>
      <c r="CL1592" s="48">
        <f t="shared" si="806"/>
        <v>0</v>
      </c>
      <c r="CM1592" s="48">
        <f t="shared" si="807"/>
        <v>0</v>
      </c>
      <c r="CN1592" s="48">
        <f t="shared" si="808"/>
        <v>0</v>
      </c>
      <c r="CO1592" s="48">
        <f t="shared" si="809"/>
        <v>0</v>
      </c>
      <c r="CP1592" s="48">
        <f t="shared" si="810"/>
        <v>0</v>
      </c>
      <c r="CQ1592" s="48">
        <f t="shared" si="811"/>
        <v>0</v>
      </c>
      <c r="CR1592" s="48">
        <f t="shared" si="812"/>
        <v>0</v>
      </c>
      <c r="CS1592" s="48">
        <f t="shared" si="813"/>
        <v>0</v>
      </c>
      <c r="CT1592" s="179"/>
      <c r="CU1592" s="179"/>
    </row>
    <row r="1593" spans="1:99" ht="20.100000000000001" customHeight="1" x14ac:dyDescent="0.25">
      <c r="A1593" s="57">
        <v>1588</v>
      </c>
      <c r="B1593" s="398" t="str">
        <f>IF(D1593='Напрямки конкурса'!$L$2,'Напрямки конкурса'!$B$2,IF(D1593='Напрямки конкурса'!$L$3,'Напрямки конкурса'!$B$3,IF(D1593='Напрямки конкурса'!$L$4,'Напрямки конкурса'!$B$4,IF(D1593='Напрямки конкурса'!$L$5,'Напрямки конкурса'!$B$5,IF(D1593='Напрямки конкурса'!$L$6,'Напрямки конкурса'!$B$6,IF(D1593='Напрямки конкурса'!$L$7,'Напрямки конкурса'!$B$7,IF(D1593='Напрямки конкурса'!$L$8,'Напрямки конкурса'!$B$8,IF(D1593='Напрямки конкурса'!$L$9,'Напрямки конкурса'!$B$9,IF(D1593='Напрямки конкурса'!$L$10,'Напрямки конкурса'!$B$10,IF(D1593='Напрямки конкурса'!$L$11,'Напрямки конкурса'!$B$11,IF(D1593='Напрямки конкурса'!$L$12,'Напрямки конкурса'!$B$12,IF(D1593='Напрямки конкурса'!$L$13,'Напрямки конкурса'!$B$13,IF(D1593='Напрямки конкурса'!$L$14,'Напрямки конкурса'!$B$14,IF(D1593='Напрямки конкурса'!$L$15,'Напрямки конкурса'!$B$15,IF(D1593='Напрямки конкурса'!$L$16,'Напрямки конкурса'!$B$16,IF(D1593='Напрямки конкурса'!$L$17,'Напрямки конкурса'!$B$17,IF(D1593='Напрямки конкурса'!$L$18,'Напрямки конкурса'!$B$18,IF(D1593='Напрямки конкурса'!$L$19,'Напрямки конкурса'!$B$19,IF(D1593='Напрямки конкурса'!$L$20,'Напрямки конкурса'!$B$20,IF(D1593='Напрямки конкурса'!$L$21,'Напрямки конкурса'!$B$21,IF(D1593='Напрямки конкурса'!$L$22,'Напрямки конкурса'!$B$22,IF(D1593='Напрямки конкурса'!$L$23,'Напрямки конкурса'!$B$23,IF(D1593='Напрямки конкурса'!$L$24,'Напрямки конкурса'!$B$24,IF(D1593='Напрямки конкурса'!$L$25,'Напрямки конкурса'!$B$25,IF(D1593='Напрямки конкурса'!$L$26,'Напрямки конкурса'!$B$26,IF(D1593='Напрямки конкурса'!$L$27,'Напрямки конкурса'!$B$27,IF(D1593='Напрямки конкурса'!$L$28,'Напрямки конкурса'!$B$28,"")))))))))))))))))))))))))))</f>
        <v/>
      </c>
      <c r="C1593" s="58" t="str">
        <f>IF(D1593='Напрямки конкурса'!$L$2,'Напрямки конкурса'!$K$2,IF(D1593='Напрямки конкурса'!$L$3,'Напрямки конкурса'!$K$3,IF(D1593='Напрямки конкурса'!$L$4,'Напрямки конкурса'!$K$4,IF(D1593='Напрямки конкурса'!$L$5,'Напрямки конкурса'!$K$5,IF(D1593='Напрямки конкурса'!$L$6,'Напрямки конкурса'!$K$6,IF(D1593='Напрямки конкурса'!$L$7,'Напрямки конкурса'!$K$7,IF(D1593='Напрямки конкурса'!$L$8,'Напрямки конкурса'!$K$8,IF(D1593='Напрямки конкурса'!$L$9,'Напрямки конкурса'!$K$9,IF(D1593='Напрямки конкурса'!$L$10,'Напрямки конкурса'!$K$10,IF(D1593='Напрямки конкурса'!$L$11,'Напрямки конкурса'!$K$11,IF(D1593='Напрямки конкурса'!$L$12,'Напрямки конкурса'!$K$12,IF(D1593='Напрямки конкурса'!$L$13,'Напрямки конкурса'!$K$13,IF(D1593='Напрямки конкурса'!$L$14,'Напрямки конкурса'!$K$14,IF(D1593='Напрямки конкурса'!$L$15,'Напрямки конкурса'!$K$15,IF(D1593='Напрямки конкурса'!$L$16,'Напрямки конкурса'!$K$16,IF(D1593='Напрямки конкурса'!$L$17,'Напрямки конкурса'!$K$17,IF(D1593='Напрямки конкурса'!$L$18,'Напрямки конкурса'!$K$18,IF(D1593='Напрямки конкурса'!$L$19,'Напрямки конкурса'!$K$19,IF(D1593='Напрямки конкурса'!$L$20,'Напрямки конкурса'!$K$20,IF(D1593='Напрямки конкурса'!$L$21,'Напрямки конкурса'!$K$21,IF(D1593='Напрямки конкурса'!$L$22,'Напрямки конкурса'!$K$22,IF(D1593='Напрямки конкурса'!$L$23,'Напрямки конкурса'!$K$23,IF(D1593='Напрямки конкурса'!$L$24,'Напрямки конкурса'!$K$24,IF(D1593='Напрямки конкурса'!$L$25,'Напрямки конкурса'!$K$25,IF(D1593='Напрямки конкурса'!$L$26,'Напрямки конкурса'!$K$26,IF(D1593='Напрямки конкурса'!$L$27,'Напрямки конкурса'!$K$27,IF(D1593='Напрямки конкурса'!$L$28,'Напрямки конкурса'!$K$28,"")))))))))))))))))))))))))))</f>
        <v/>
      </c>
      <c r="D1593" s="554"/>
      <c r="E1593" s="169"/>
      <c r="F1593" s="169"/>
      <c r="G1593" s="169"/>
      <c r="H1593" s="148" t="str">
        <f>IF(I1593='Категорія витрат'!$B$2,'Категорія витрат'!$A$2,IF(I1593='Категорія витрат'!$B$3,'Категорія витрат'!$A$3,IF(I1593='Категорія витрат'!$B$4,'Категорія витрат'!$A$4,IF(I1593='Категорія витрат'!$B$5,'Категорія витрат'!$A$5,IF(I1593='Категорія витрат'!$B$6,'Категорія витрат'!$A$6,IF(I1593='Категорія витрат'!$B$7,'Категорія витрат'!$A$7,IF(I1593='Категорія витрат'!$B$8,'Категорія витрат'!$A$8,IF(I1593='Категорія витрат'!$B$9,'Категорія витрат'!$A$9,IF(I1593='Категорія витрат'!$B$10,'Категорія витрат'!$A$10,IF(I1593='Категорія витрат'!$B$11,'Категорія витрат'!$A$11,IF(I1593='Категорія витрат'!$B$12,'Категорія витрат'!$A$12,IF(I1593='Категорія витрат'!$B$13,'Категорія витрат'!$A$13,IF(I1593='Категорія витрат'!$B$14,'Категорія витрат'!$A$14,IF(I1593='Категорія витрат'!$B$15,'Категорія витрат'!$A$15,IF(I1593='Категорія витрат'!$B$16,'Категорія витрат'!$A$16,IF(I1593='Категорія витрат'!$B$17,'Категорія витрат'!$A$17,IF(I1593='Категорія витрат'!$B$18,'Категорія витрат'!$A$18,IF(I1593='Категорія витрат'!$B$19,'Категорія витрат'!$A$19,IF(I1593='Категорія витрат'!$B$20,'Категорія витрат'!$A$20,IF(I1593='Категорія витрат'!$B$21,'Категорія витрат'!$A$21,IF(I1593='Категорія витрат'!$B$22,'Категорія витрат'!$A$22,IF(I1593='Категорія витрат'!$B$23,'Категорія витрат'!$A$23,IF(I1593='Категорія витрат'!$B$24,'Категорія витрат'!$A$24,IF(I1593='Категорія витрат'!$B$25,'Категорія витрат'!$A$25,IF(I1593='Категорія витрат'!$B$26,'Категорія витрат'!$A$26,IF(I1593='Категорія витрат'!$B$27,'Категорія витрат'!$A$27,IF(I1593='Категорія витрат'!$B$28,'Категорія витрат'!$A$28,IF(I1593='Категорія витрат'!$B$29,'Категорія витрат'!$A$29,IF(I1593='Категорія витрат'!$B$30,'Категорія витрат'!$A$30,"")))))))))))))))))))))))))))))</f>
        <v/>
      </c>
      <c r="I1593" s="172"/>
      <c r="J1593" s="171"/>
      <c r="K1593" s="174"/>
      <c r="L1593" s="86">
        <f t="shared" si="814"/>
        <v>0</v>
      </c>
      <c r="M1593" s="174"/>
      <c r="N1593" s="176"/>
      <c r="O1593" s="169"/>
      <c r="P1593" s="157">
        <f>IF(J1593='Категорія витрат'!$F$2,ROUND('Додаток 3._Бюджет детальний ПР'!O1593*0.3676,2),IF(J1593='Категорія витрат'!$F$3,ROUND('Додаток 3._Бюджет детальний ПР'!O1593*0.347,2),IF(J1593='Категорія витрат'!$F$4,ROUND('Додаток 3._Бюджет детальний ПР'!O1593*0.347,2),IF(J1593='Категорія витрат'!$F$7,ROUND('Додаток 3._Бюджет детальний ПР'!O1593*0.0841,2),0))))</f>
        <v>0</v>
      </c>
      <c r="Q1593" s="151">
        <f t="shared" si="818"/>
        <v>0</v>
      </c>
      <c r="R1593" s="179"/>
      <c r="S1593" s="179"/>
      <c r="T1593" s="179"/>
      <c r="U1593" s="179"/>
      <c r="V1593" s="179"/>
      <c r="W1593" s="179"/>
      <c r="X1593" s="179"/>
      <c r="Y1593" s="179"/>
      <c r="Z1593" s="179"/>
      <c r="AA1593" s="179"/>
      <c r="AB1593" s="179"/>
      <c r="AC1593" s="179"/>
      <c r="AD1593" s="48">
        <f t="shared" si="790"/>
        <v>0</v>
      </c>
      <c r="AE1593" s="48">
        <f t="shared" si="791"/>
        <v>0</v>
      </c>
      <c r="AF1593" s="48">
        <f t="shared" si="792"/>
        <v>0</v>
      </c>
      <c r="AG1593" s="48">
        <f t="shared" si="793"/>
        <v>0</v>
      </c>
      <c r="AH1593" s="48">
        <f t="shared" si="794"/>
        <v>0</v>
      </c>
      <c r="AI1593" s="48">
        <f t="shared" si="795"/>
        <v>0</v>
      </c>
      <c r="AJ1593" s="48">
        <f t="shared" si="796"/>
        <v>0</v>
      </c>
      <c r="AK1593" s="48">
        <f t="shared" si="797"/>
        <v>0</v>
      </c>
      <c r="AL1593" s="179"/>
      <c r="AM1593" s="179"/>
      <c r="AN1593" s="76"/>
      <c r="AO1593" s="174"/>
      <c r="AP1593" s="86">
        <f t="shared" si="815"/>
        <v>0</v>
      </c>
      <c r="AQ1593" s="174"/>
      <c r="AR1593" s="176"/>
      <c r="AS1593" s="169"/>
      <c r="AT1593" s="157">
        <f>IF(J1593='Категорія витрат'!$F$2,ROUND('Додаток 3._Бюджет детальний ПР'!AS1593*0.3676,2),IF(J1593='Категорія витрат'!$F$3,ROUND('Додаток 3._Бюджет детальний ПР'!AS1593*0.347,2),IF(J1593='Категорія витрат'!$F$4,ROUND('Додаток 3._Бюджет детальний ПР'!AS1593*0.347,2),IF(J1593='Категорія витрат'!$F$7,ROUND('Додаток 3._Бюджет детальний ПР'!AS1593*0.0841,2),0))))</f>
        <v>0</v>
      </c>
      <c r="AU1593" s="151">
        <f t="shared" si="789"/>
        <v>0</v>
      </c>
      <c r="AV1593" s="179"/>
      <c r="AW1593" s="179"/>
      <c r="AX1593" s="179"/>
      <c r="AY1593" s="179"/>
      <c r="AZ1593" s="179"/>
      <c r="BA1593" s="179"/>
      <c r="BB1593" s="179"/>
      <c r="BC1593" s="179"/>
      <c r="BD1593" s="179"/>
      <c r="BE1593" s="179"/>
      <c r="BF1593" s="179"/>
      <c r="BG1593" s="179"/>
      <c r="BH1593" s="48">
        <f t="shared" si="798"/>
        <v>0</v>
      </c>
      <c r="BI1593" s="48">
        <f t="shared" si="799"/>
        <v>0</v>
      </c>
      <c r="BJ1593" s="48">
        <f t="shared" si="800"/>
        <v>0</v>
      </c>
      <c r="BK1593" s="48">
        <f t="shared" si="801"/>
        <v>0</v>
      </c>
      <c r="BL1593" s="48">
        <f t="shared" si="802"/>
        <v>0</v>
      </c>
      <c r="BM1593" s="48">
        <f t="shared" si="803"/>
        <v>0</v>
      </c>
      <c r="BN1593" s="48">
        <f t="shared" si="804"/>
        <v>0</v>
      </c>
      <c r="BO1593" s="48">
        <f t="shared" si="805"/>
        <v>0</v>
      </c>
      <c r="BP1593" s="179"/>
      <c r="BQ1593" s="179"/>
      <c r="BR1593" s="189"/>
      <c r="BS1593" s="174"/>
      <c r="BT1593" s="86">
        <f t="shared" si="816"/>
        <v>0</v>
      </c>
      <c r="BU1593" s="174"/>
      <c r="BV1593" s="176"/>
      <c r="BW1593" s="169"/>
      <c r="BX1593" s="157">
        <f>IF(J1593='Категорія витрат'!$F$2,ROUND('Додаток 3._Бюджет детальний ПР'!BW1593*0.3676,2),IF(J1593='Категорія витрат'!$F$3,ROUND('Додаток 3._Бюджет детальний ПР'!BW1593*0.347,2),IF(J1593='Категорія витрат'!$F$4,ROUND('Додаток 3._Бюджет детальний ПР'!BW1593*0.347,2),IF(J1593='Категорія витрат'!$F$7,ROUND('Додаток 3._Бюджет детальний ПР'!BW1593*0.0841,2),0))))</f>
        <v>0</v>
      </c>
      <c r="BY1593" s="151">
        <f t="shared" si="817"/>
        <v>0</v>
      </c>
      <c r="BZ1593" s="179"/>
      <c r="CA1593" s="179"/>
      <c r="CB1593" s="179"/>
      <c r="CC1593" s="179"/>
      <c r="CD1593" s="179"/>
      <c r="CE1593" s="179"/>
      <c r="CF1593" s="179"/>
      <c r="CG1593" s="179"/>
      <c r="CH1593" s="179"/>
      <c r="CI1593" s="179"/>
      <c r="CJ1593" s="179"/>
      <c r="CK1593" s="179"/>
      <c r="CL1593" s="48">
        <f t="shared" si="806"/>
        <v>0</v>
      </c>
      <c r="CM1593" s="48">
        <f t="shared" si="807"/>
        <v>0</v>
      </c>
      <c r="CN1593" s="48">
        <f t="shared" si="808"/>
        <v>0</v>
      </c>
      <c r="CO1593" s="48">
        <f t="shared" si="809"/>
        <v>0</v>
      </c>
      <c r="CP1593" s="48">
        <f t="shared" si="810"/>
        <v>0</v>
      </c>
      <c r="CQ1593" s="48">
        <f t="shared" si="811"/>
        <v>0</v>
      </c>
      <c r="CR1593" s="48">
        <f t="shared" si="812"/>
        <v>0</v>
      </c>
      <c r="CS1593" s="48">
        <f t="shared" si="813"/>
        <v>0</v>
      </c>
      <c r="CT1593" s="179"/>
      <c r="CU1593" s="179"/>
    </row>
    <row r="1594" spans="1:99" ht="20.100000000000001" customHeight="1" x14ac:dyDescent="0.25">
      <c r="A1594" s="57">
        <v>1589</v>
      </c>
      <c r="B1594" s="398" t="str">
        <f>IF(D1594='Напрямки конкурса'!$L$2,'Напрямки конкурса'!$B$2,IF(D1594='Напрямки конкурса'!$L$3,'Напрямки конкурса'!$B$3,IF(D1594='Напрямки конкурса'!$L$4,'Напрямки конкурса'!$B$4,IF(D1594='Напрямки конкурса'!$L$5,'Напрямки конкурса'!$B$5,IF(D1594='Напрямки конкурса'!$L$6,'Напрямки конкурса'!$B$6,IF(D1594='Напрямки конкурса'!$L$7,'Напрямки конкурса'!$B$7,IF(D1594='Напрямки конкурса'!$L$8,'Напрямки конкурса'!$B$8,IF(D1594='Напрямки конкурса'!$L$9,'Напрямки конкурса'!$B$9,IF(D1594='Напрямки конкурса'!$L$10,'Напрямки конкурса'!$B$10,IF(D1594='Напрямки конкурса'!$L$11,'Напрямки конкурса'!$B$11,IF(D1594='Напрямки конкурса'!$L$12,'Напрямки конкурса'!$B$12,IF(D1594='Напрямки конкурса'!$L$13,'Напрямки конкурса'!$B$13,IF(D1594='Напрямки конкурса'!$L$14,'Напрямки конкурса'!$B$14,IF(D1594='Напрямки конкурса'!$L$15,'Напрямки конкурса'!$B$15,IF(D1594='Напрямки конкурса'!$L$16,'Напрямки конкурса'!$B$16,IF(D1594='Напрямки конкурса'!$L$17,'Напрямки конкурса'!$B$17,IF(D1594='Напрямки конкурса'!$L$18,'Напрямки конкурса'!$B$18,IF(D1594='Напрямки конкурса'!$L$19,'Напрямки конкурса'!$B$19,IF(D1594='Напрямки конкурса'!$L$20,'Напрямки конкурса'!$B$20,IF(D1594='Напрямки конкурса'!$L$21,'Напрямки конкурса'!$B$21,IF(D1594='Напрямки конкурса'!$L$22,'Напрямки конкурса'!$B$22,IF(D1594='Напрямки конкурса'!$L$23,'Напрямки конкурса'!$B$23,IF(D1594='Напрямки конкурса'!$L$24,'Напрямки конкурса'!$B$24,IF(D1594='Напрямки конкурса'!$L$25,'Напрямки конкурса'!$B$25,IF(D1594='Напрямки конкурса'!$L$26,'Напрямки конкурса'!$B$26,IF(D1594='Напрямки конкурса'!$L$27,'Напрямки конкурса'!$B$27,IF(D1594='Напрямки конкурса'!$L$28,'Напрямки конкурса'!$B$28,"")))))))))))))))))))))))))))</f>
        <v/>
      </c>
      <c r="C1594" s="58" t="str">
        <f>IF(D1594='Напрямки конкурса'!$L$2,'Напрямки конкурса'!$K$2,IF(D1594='Напрямки конкурса'!$L$3,'Напрямки конкурса'!$K$3,IF(D1594='Напрямки конкурса'!$L$4,'Напрямки конкурса'!$K$4,IF(D1594='Напрямки конкурса'!$L$5,'Напрямки конкурса'!$K$5,IF(D1594='Напрямки конкурса'!$L$6,'Напрямки конкурса'!$K$6,IF(D1594='Напрямки конкурса'!$L$7,'Напрямки конкурса'!$K$7,IF(D1594='Напрямки конкурса'!$L$8,'Напрямки конкурса'!$K$8,IF(D1594='Напрямки конкурса'!$L$9,'Напрямки конкурса'!$K$9,IF(D1594='Напрямки конкурса'!$L$10,'Напрямки конкурса'!$K$10,IF(D1594='Напрямки конкурса'!$L$11,'Напрямки конкурса'!$K$11,IF(D1594='Напрямки конкурса'!$L$12,'Напрямки конкурса'!$K$12,IF(D1594='Напрямки конкурса'!$L$13,'Напрямки конкурса'!$K$13,IF(D1594='Напрямки конкурса'!$L$14,'Напрямки конкурса'!$K$14,IF(D1594='Напрямки конкурса'!$L$15,'Напрямки конкурса'!$K$15,IF(D1594='Напрямки конкурса'!$L$16,'Напрямки конкурса'!$K$16,IF(D1594='Напрямки конкурса'!$L$17,'Напрямки конкурса'!$K$17,IF(D1594='Напрямки конкурса'!$L$18,'Напрямки конкурса'!$K$18,IF(D1594='Напрямки конкурса'!$L$19,'Напрямки конкурса'!$K$19,IF(D1594='Напрямки конкурса'!$L$20,'Напрямки конкурса'!$K$20,IF(D1594='Напрямки конкурса'!$L$21,'Напрямки конкурса'!$K$21,IF(D1594='Напрямки конкурса'!$L$22,'Напрямки конкурса'!$K$22,IF(D1594='Напрямки конкурса'!$L$23,'Напрямки конкурса'!$K$23,IF(D1594='Напрямки конкурса'!$L$24,'Напрямки конкурса'!$K$24,IF(D1594='Напрямки конкурса'!$L$25,'Напрямки конкурса'!$K$25,IF(D1594='Напрямки конкурса'!$L$26,'Напрямки конкурса'!$K$26,IF(D1594='Напрямки конкурса'!$L$27,'Напрямки конкурса'!$K$27,IF(D1594='Напрямки конкурса'!$L$28,'Напрямки конкурса'!$K$28,"")))))))))))))))))))))))))))</f>
        <v/>
      </c>
      <c r="D1594" s="554"/>
      <c r="E1594" s="169"/>
      <c r="F1594" s="169"/>
      <c r="G1594" s="169"/>
      <c r="H1594" s="148" t="str">
        <f>IF(I1594='Категорія витрат'!$B$2,'Категорія витрат'!$A$2,IF(I1594='Категорія витрат'!$B$3,'Категорія витрат'!$A$3,IF(I1594='Категорія витрат'!$B$4,'Категорія витрат'!$A$4,IF(I1594='Категорія витрат'!$B$5,'Категорія витрат'!$A$5,IF(I1594='Категорія витрат'!$B$6,'Категорія витрат'!$A$6,IF(I1594='Категорія витрат'!$B$7,'Категорія витрат'!$A$7,IF(I1594='Категорія витрат'!$B$8,'Категорія витрат'!$A$8,IF(I1594='Категорія витрат'!$B$9,'Категорія витрат'!$A$9,IF(I1594='Категорія витрат'!$B$10,'Категорія витрат'!$A$10,IF(I1594='Категорія витрат'!$B$11,'Категорія витрат'!$A$11,IF(I1594='Категорія витрат'!$B$12,'Категорія витрат'!$A$12,IF(I1594='Категорія витрат'!$B$13,'Категорія витрат'!$A$13,IF(I1594='Категорія витрат'!$B$14,'Категорія витрат'!$A$14,IF(I1594='Категорія витрат'!$B$15,'Категорія витрат'!$A$15,IF(I1594='Категорія витрат'!$B$16,'Категорія витрат'!$A$16,IF(I1594='Категорія витрат'!$B$17,'Категорія витрат'!$A$17,IF(I1594='Категорія витрат'!$B$18,'Категорія витрат'!$A$18,IF(I1594='Категорія витрат'!$B$19,'Категорія витрат'!$A$19,IF(I1594='Категорія витрат'!$B$20,'Категорія витрат'!$A$20,IF(I1594='Категорія витрат'!$B$21,'Категорія витрат'!$A$21,IF(I1594='Категорія витрат'!$B$22,'Категорія витрат'!$A$22,IF(I1594='Категорія витрат'!$B$23,'Категорія витрат'!$A$23,IF(I1594='Категорія витрат'!$B$24,'Категорія витрат'!$A$24,IF(I1594='Категорія витрат'!$B$25,'Категорія витрат'!$A$25,IF(I1594='Категорія витрат'!$B$26,'Категорія витрат'!$A$26,IF(I1594='Категорія витрат'!$B$27,'Категорія витрат'!$A$27,IF(I1594='Категорія витрат'!$B$28,'Категорія витрат'!$A$28,IF(I1594='Категорія витрат'!$B$29,'Категорія витрат'!$A$29,IF(I1594='Категорія витрат'!$B$30,'Категорія витрат'!$A$30,"")))))))))))))))))))))))))))))</f>
        <v/>
      </c>
      <c r="I1594" s="172"/>
      <c r="J1594" s="171"/>
      <c r="K1594" s="174"/>
      <c r="L1594" s="86">
        <f t="shared" si="814"/>
        <v>0</v>
      </c>
      <c r="M1594" s="174"/>
      <c r="N1594" s="176"/>
      <c r="O1594" s="169"/>
      <c r="P1594" s="157">
        <f>IF(J1594='Категорія витрат'!$F$2,ROUND('Додаток 3._Бюджет детальний ПР'!O1594*0.3676,2),IF(J1594='Категорія витрат'!$F$3,ROUND('Додаток 3._Бюджет детальний ПР'!O1594*0.347,2),IF(J1594='Категорія витрат'!$F$4,ROUND('Додаток 3._Бюджет детальний ПР'!O1594*0.347,2),IF(J1594='Категорія витрат'!$F$7,ROUND('Додаток 3._Бюджет детальний ПР'!O1594*0.0841,2),0))))</f>
        <v>0</v>
      </c>
      <c r="Q1594" s="151">
        <f t="shared" si="818"/>
        <v>0</v>
      </c>
      <c r="R1594" s="179"/>
      <c r="S1594" s="179"/>
      <c r="T1594" s="179"/>
      <c r="U1594" s="179"/>
      <c r="V1594" s="179"/>
      <c r="W1594" s="179"/>
      <c r="X1594" s="179"/>
      <c r="Y1594" s="179"/>
      <c r="Z1594" s="179"/>
      <c r="AA1594" s="179"/>
      <c r="AB1594" s="179"/>
      <c r="AC1594" s="179"/>
      <c r="AD1594" s="48">
        <f t="shared" si="790"/>
        <v>0</v>
      </c>
      <c r="AE1594" s="48">
        <f t="shared" si="791"/>
        <v>0</v>
      </c>
      <c r="AF1594" s="48">
        <f t="shared" si="792"/>
        <v>0</v>
      </c>
      <c r="AG1594" s="48">
        <f t="shared" si="793"/>
        <v>0</v>
      </c>
      <c r="AH1594" s="48">
        <f t="shared" si="794"/>
        <v>0</v>
      </c>
      <c r="AI1594" s="48">
        <f t="shared" si="795"/>
        <v>0</v>
      </c>
      <c r="AJ1594" s="48">
        <f t="shared" si="796"/>
        <v>0</v>
      </c>
      <c r="AK1594" s="48">
        <f t="shared" si="797"/>
        <v>0</v>
      </c>
      <c r="AL1594" s="179"/>
      <c r="AM1594" s="179"/>
      <c r="AN1594" s="76"/>
      <c r="AO1594" s="174"/>
      <c r="AP1594" s="86">
        <f t="shared" si="815"/>
        <v>0</v>
      </c>
      <c r="AQ1594" s="174"/>
      <c r="AR1594" s="176"/>
      <c r="AS1594" s="169"/>
      <c r="AT1594" s="157">
        <f>IF(J1594='Категорія витрат'!$F$2,ROUND('Додаток 3._Бюджет детальний ПР'!AS1594*0.3676,2),IF(J1594='Категорія витрат'!$F$3,ROUND('Додаток 3._Бюджет детальний ПР'!AS1594*0.347,2),IF(J1594='Категорія витрат'!$F$4,ROUND('Додаток 3._Бюджет детальний ПР'!AS1594*0.347,2),IF(J1594='Категорія витрат'!$F$7,ROUND('Додаток 3._Бюджет детальний ПР'!AS1594*0.0841,2),0))))</f>
        <v>0</v>
      </c>
      <c r="AU1594" s="151">
        <f t="shared" si="789"/>
        <v>0</v>
      </c>
      <c r="AV1594" s="179"/>
      <c r="AW1594" s="179"/>
      <c r="AX1594" s="179"/>
      <c r="AY1594" s="179"/>
      <c r="AZ1594" s="179"/>
      <c r="BA1594" s="179"/>
      <c r="BB1594" s="179"/>
      <c r="BC1594" s="179"/>
      <c r="BD1594" s="179"/>
      <c r="BE1594" s="179"/>
      <c r="BF1594" s="179"/>
      <c r="BG1594" s="179"/>
      <c r="BH1594" s="48">
        <f t="shared" si="798"/>
        <v>0</v>
      </c>
      <c r="BI1594" s="48">
        <f t="shared" si="799"/>
        <v>0</v>
      </c>
      <c r="BJ1594" s="48">
        <f t="shared" si="800"/>
        <v>0</v>
      </c>
      <c r="BK1594" s="48">
        <f t="shared" si="801"/>
        <v>0</v>
      </c>
      <c r="BL1594" s="48">
        <f t="shared" si="802"/>
        <v>0</v>
      </c>
      <c r="BM1594" s="48">
        <f t="shared" si="803"/>
        <v>0</v>
      </c>
      <c r="BN1594" s="48">
        <f t="shared" si="804"/>
        <v>0</v>
      </c>
      <c r="BO1594" s="48">
        <f t="shared" si="805"/>
        <v>0</v>
      </c>
      <c r="BP1594" s="179"/>
      <c r="BQ1594" s="179"/>
      <c r="BR1594" s="189"/>
      <c r="BS1594" s="174"/>
      <c r="BT1594" s="86">
        <f t="shared" si="816"/>
        <v>0</v>
      </c>
      <c r="BU1594" s="174"/>
      <c r="BV1594" s="176"/>
      <c r="BW1594" s="169"/>
      <c r="BX1594" s="157">
        <f>IF(J1594='Категорія витрат'!$F$2,ROUND('Додаток 3._Бюджет детальний ПР'!BW1594*0.3676,2),IF(J1594='Категорія витрат'!$F$3,ROUND('Додаток 3._Бюджет детальний ПР'!BW1594*0.347,2),IF(J1594='Категорія витрат'!$F$4,ROUND('Додаток 3._Бюджет детальний ПР'!BW1594*0.347,2),IF(J1594='Категорія витрат'!$F$7,ROUND('Додаток 3._Бюджет детальний ПР'!BW1594*0.0841,2),0))))</f>
        <v>0</v>
      </c>
      <c r="BY1594" s="151">
        <f t="shared" si="817"/>
        <v>0</v>
      </c>
      <c r="BZ1594" s="179"/>
      <c r="CA1594" s="179"/>
      <c r="CB1594" s="179"/>
      <c r="CC1594" s="179"/>
      <c r="CD1594" s="179"/>
      <c r="CE1594" s="179"/>
      <c r="CF1594" s="179"/>
      <c r="CG1594" s="179"/>
      <c r="CH1594" s="179"/>
      <c r="CI1594" s="179"/>
      <c r="CJ1594" s="179"/>
      <c r="CK1594" s="179"/>
      <c r="CL1594" s="48">
        <f t="shared" si="806"/>
        <v>0</v>
      </c>
      <c r="CM1594" s="48">
        <f t="shared" si="807"/>
        <v>0</v>
      </c>
      <c r="CN1594" s="48">
        <f t="shared" si="808"/>
        <v>0</v>
      </c>
      <c r="CO1594" s="48">
        <f t="shared" si="809"/>
        <v>0</v>
      </c>
      <c r="CP1594" s="48">
        <f t="shared" si="810"/>
        <v>0</v>
      </c>
      <c r="CQ1594" s="48">
        <f t="shared" si="811"/>
        <v>0</v>
      </c>
      <c r="CR1594" s="48">
        <f t="shared" si="812"/>
        <v>0</v>
      </c>
      <c r="CS1594" s="48">
        <f t="shared" si="813"/>
        <v>0</v>
      </c>
      <c r="CT1594" s="179"/>
      <c r="CU1594" s="179"/>
    </row>
    <row r="1595" spans="1:99" ht="20.100000000000001" customHeight="1" x14ac:dyDescent="0.25">
      <c r="A1595" s="57">
        <v>1590</v>
      </c>
      <c r="B1595" s="398" t="str">
        <f>IF(D1595='Напрямки конкурса'!$L$2,'Напрямки конкурса'!$B$2,IF(D1595='Напрямки конкурса'!$L$3,'Напрямки конкурса'!$B$3,IF(D1595='Напрямки конкурса'!$L$4,'Напрямки конкурса'!$B$4,IF(D1595='Напрямки конкурса'!$L$5,'Напрямки конкурса'!$B$5,IF(D1595='Напрямки конкурса'!$L$6,'Напрямки конкурса'!$B$6,IF(D1595='Напрямки конкурса'!$L$7,'Напрямки конкурса'!$B$7,IF(D1595='Напрямки конкурса'!$L$8,'Напрямки конкурса'!$B$8,IF(D1595='Напрямки конкурса'!$L$9,'Напрямки конкурса'!$B$9,IF(D1595='Напрямки конкурса'!$L$10,'Напрямки конкурса'!$B$10,IF(D1595='Напрямки конкурса'!$L$11,'Напрямки конкурса'!$B$11,IF(D1595='Напрямки конкурса'!$L$12,'Напрямки конкурса'!$B$12,IF(D1595='Напрямки конкурса'!$L$13,'Напрямки конкурса'!$B$13,IF(D1595='Напрямки конкурса'!$L$14,'Напрямки конкурса'!$B$14,IF(D1595='Напрямки конкурса'!$L$15,'Напрямки конкурса'!$B$15,IF(D1595='Напрямки конкурса'!$L$16,'Напрямки конкурса'!$B$16,IF(D1595='Напрямки конкурса'!$L$17,'Напрямки конкурса'!$B$17,IF(D1595='Напрямки конкурса'!$L$18,'Напрямки конкурса'!$B$18,IF(D1595='Напрямки конкурса'!$L$19,'Напрямки конкурса'!$B$19,IF(D1595='Напрямки конкурса'!$L$20,'Напрямки конкурса'!$B$20,IF(D1595='Напрямки конкурса'!$L$21,'Напрямки конкурса'!$B$21,IF(D1595='Напрямки конкурса'!$L$22,'Напрямки конкурса'!$B$22,IF(D1595='Напрямки конкурса'!$L$23,'Напрямки конкурса'!$B$23,IF(D1595='Напрямки конкурса'!$L$24,'Напрямки конкурса'!$B$24,IF(D1595='Напрямки конкурса'!$L$25,'Напрямки конкурса'!$B$25,IF(D1595='Напрямки конкурса'!$L$26,'Напрямки конкурса'!$B$26,IF(D1595='Напрямки конкурса'!$L$27,'Напрямки конкурса'!$B$27,IF(D1595='Напрямки конкурса'!$L$28,'Напрямки конкурса'!$B$28,"")))))))))))))))))))))))))))</f>
        <v/>
      </c>
      <c r="C1595" s="58" t="str">
        <f>IF(D1595='Напрямки конкурса'!$L$2,'Напрямки конкурса'!$K$2,IF(D1595='Напрямки конкурса'!$L$3,'Напрямки конкурса'!$K$3,IF(D1595='Напрямки конкурса'!$L$4,'Напрямки конкурса'!$K$4,IF(D1595='Напрямки конкурса'!$L$5,'Напрямки конкурса'!$K$5,IF(D1595='Напрямки конкурса'!$L$6,'Напрямки конкурса'!$K$6,IF(D1595='Напрямки конкурса'!$L$7,'Напрямки конкурса'!$K$7,IF(D1595='Напрямки конкурса'!$L$8,'Напрямки конкурса'!$K$8,IF(D1595='Напрямки конкурса'!$L$9,'Напрямки конкурса'!$K$9,IF(D1595='Напрямки конкурса'!$L$10,'Напрямки конкурса'!$K$10,IF(D1595='Напрямки конкурса'!$L$11,'Напрямки конкурса'!$K$11,IF(D1595='Напрямки конкурса'!$L$12,'Напрямки конкурса'!$K$12,IF(D1595='Напрямки конкурса'!$L$13,'Напрямки конкурса'!$K$13,IF(D1595='Напрямки конкурса'!$L$14,'Напрямки конкурса'!$K$14,IF(D1595='Напрямки конкурса'!$L$15,'Напрямки конкурса'!$K$15,IF(D1595='Напрямки конкурса'!$L$16,'Напрямки конкурса'!$K$16,IF(D1595='Напрямки конкурса'!$L$17,'Напрямки конкурса'!$K$17,IF(D1595='Напрямки конкурса'!$L$18,'Напрямки конкурса'!$K$18,IF(D1595='Напрямки конкурса'!$L$19,'Напрямки конкурса'!$K$19,IF(D1595='Напрямки конкурса'!$L$20,'Напрямки конкурса'!$K$20,IF(D1595='Напрямки конкурса'!$L$21,'Напрямки конкурса'!$K$21,IF(D1595='Напрямки конкурса'!$L$22,'Напрямки конкурса'!$K$22,IF(D1595='Напрямки конкурса'!$L$23,'Напрямки конкурса'!$K$23,IF(D1595='Напрямки конкурса'!$L$24,'Напрямки конкурса'!$K$24,IF(D1595='Напрямки конкурса'!$L$25,'Напрямки конкурса'!$K$25,IF(D1595='Напрямки конкурса'!$L$26,'Напрямки конкурса'!$K$26,IF(D1595='Напрямки конкурса'!$L$27,'Напрямки конкурса'!$K$27,IF(D1595='Напрямки конкурса'!$L$28,'Напрямки конкурса'!$K$28,"")))))))))))))))))))))))))))</f>
        <v/>
      </c>
      <c r="D1595" s="554"/>
      <c r="E1595" s="169"/>
      <c r="F1595" s="169"/>
      <c r="G1595" s="169"/>
      <c r="H1595" s="148" t="str">
        <f>IF(I1595='Категорія витрат'!$B$2,'Категорія витрат'!$A$2,IF(I1595='Категорія витрат'!$B$3,'Категорія витрат'!$A$3,IF(I1595='Категорія витрат'!$B$4,'Категорія витрат'!$A$4,IF(I1595='Категорія витрат'!$B$5,'Категорія витрат'!$A$5,IF(I1595='Категорія витрат'!$B$6,'Категорія витрат'!$A$6,IF(I1595='Категорія витрат'!$B$7,'Категорія витрат'!$A$7,IF(I1595='Категорія витрат'!$B$8,'Категорія витрат'!$A$8,IF(I1595='Категорія витрат'!$B$9,'Категорія витрат'!$A$9,IF(I1595='Категорія витрат'!$B$10,'Категорія витрат'!$A$10,IF(I1595='Категорія витрат'!$B$11,'Категорія витрат'!$A$11,IF(I1595='Категорія витрат'!$B$12,'Категорія витрат'!$A$12,IF(I1595='Категорія витрат'!$B$13,'Категорія витрат'!$A$13,IF(I1595='Категорія витрат'!$B$14,'Категорія витрат'!$A$14,IF(I1595='Категорія витрат'!$B$15,'Категорія витрат'!$A$15,IF(I1595='Категорія витрат'!$B$16,'Категорія витрат'!$A$16,IF(I1595='Категорія витрат'!$B$17,'Категорія витрат'!$A$17,IF(I1595='Категорія витрат'!$B$18,'Категорія витрат'!$A$18,IF(I1595='Категорія витрат'!$B$19,'Категорія витрат'!$A$19,IF(I1595='Категорія витрат'!$B$20,'Категорія витрат'!$A$20,IF(I1595='Категорія витрат'!$B$21,'Категорія витрат'!$A$21,IF(I1595='Категорія витрат'!$B$22,'Категорія витрат'!$A$22,IF(I1595='Категорія витрат'!$B$23,'Категорія витрат'!$A$23,IF(I1595='Категорія витрат'!$B$24,'Категорія витрат'!$A$24,IF(I1595='Категорія витрат'!$B$25,'Категорія витрат'!$A$25,IF(I1595='Категорія витрат'!$B$26,'Категорія витрат'!$A$26,IF(I1595='Категорія витрат'!$B$27,'Категорія витрат'!$A$27,IF(I1595='Категорія витрат'!$B$28,'Категорія витрат'!$A$28,IF(I1595='Категорія витрат'!$B$29,'Категорія витрат'!$A$29,IF(I1595='Категорія витрат'!$B$30,'Категорія витрат'!$A$30,"")))))))))))))))))))))))))))))</f>
        <v/>
      </c>
      <c r="I1595" s="172"/>
      <c r="J1595" s="171"/>
      <c r="K1595" s="174"/>
      <c r="L1595" s="86">
        <f t="shared" si="814"/>
        <v>0</v>
      </c>
      <c r="M1595" s="174"/>
      <c r="N1595" s="176"/>
      <c r="O1595" s="169"/>
      <c r="P1595" s="157">
        <f>IF(J1595='Категорія витрат'!$F$2,ROUND('Додаток 3._Бюджет детальний ПР'!O1595*0.3676,2),IF(J1595='Категорія витрат'!$F$3,ROUND('Додаток 3._Бюджет детальний ПР'!O1595*0.347,2),IF(J1595='Категорія витрат'!$F$4,ROUND('Додаток 3._Бюджет детальний ПР'!O1595*0.347,2),IF(J1595='Категорія витрат'!$F$7,ROUND('Додаток 3._Бюджет детальний ПР'!O1595*0.0841,2),0))))</f>
        <v>0</v>
      </c>
      <c r="Q1595" s="151">
        <f t="shared" si="818"/>
        <v>0</v>
      </c>
      <c r="R1595" s="179"/>
      <c r="S1595" s="179"/>
      <c r="T1595" s="179"/>
      <c r="U1595" s="179"/>
      <c r="V1595" s="179"/>
      <c r="W1595" s="179"/>
      <c r="X1595" s="179"/>
      <c r="Y1595" s="179"/>
      <c r="Z1595" s="179"/>
      <c r="AA1595" s="179"/>
      <c r="AB1595" s="179"/>
      <c r="AC1595" s="179"/>
      <c r="AD1595" s="48">
        <f t="shared" si="790"/>
        <v>0</v>
      </c>
      <c r="AE1595" s="48">
        <f t="shared" si="791"/>
        <v>0</v>
      </c>
      <c r="AF1595" s="48">
        <f t="shared" si="792"/>
        <v>0</v>
      </c>
      <c r="AG1595" s="48">
        <f t="shared" si="793"/>
        <v>0</v>
      </c>
      <c r="AH1595" s="48">
        <f t="shared" si="794"/>
        <v>0</v>
      </c>
      <c r="AI1595" s="48">
        <f t="shared" si="795"/>
        <v>0</v>
      </c>
      <c r="AJ1595" s="48">
        <f t="shared" si="796"/>
        <v>0</v>
      </c>
      <c r="AK1595" s="48">
        <f t="shared" si="797"/>
        <v>0</v>
      </c>
      <c r="AL1595" s="179"/>
      <c r="AM1595" s="179"/>
      <c r="AN1595" s="76"/>
      <c r="AO1595" s="174"/>
      <c r="AP1595" s="86">
        <f t="shared" si="815"/>
        <v>0</v>
      </c>
      <c r="AQ1595" s="174"/>
      <c r="AR1595" s="176"/>
      <c r="AS1595" s="169"/>
      <c r="AT1595" s="157">
        <f>IF(J1595='Категорія витрат'!$F$2,ROUND('Додаток 3._Бюджет детальний ПР'!AS1595*0.3676,2),IF(J1595='Категорія витрат'!$F$3,ROUND('Додаток 3._Бюджет детальний ПР'!AS1595*0.347,2),IF(J1595='Категорія витрат'!$F$4,ROUND('Додаток 3._Бюджет детальний ПР'!AS1595*0.347,2),IF(J1595='Категорія витрат'!$F$7,ROUND('Додаток 3._Бюджет детальний ПР'!AS1595*0.0841,2),0))))</f>
        <v>0</v>
      </c>
      <c r="AU1595" s="151">
        <f t="shared" si="789"/>
        <v>0</v>
      </c>
      <c r="AV1595" s="179"/>
      <c r="AW1595" s="179"/>
      <c r="AX1595" s="179"/>
      <c r="AY1595" s="179"/>
      <c r="AZ1595" s="179"/>
      <c r="BA1595" s="179"/>
      <c r="BB1595" s="179"/>
      <c r="BC1595" s="179"/>
      <c r="BD1595" s="179"/>
      <c r="BE1595" s="179"/>
      <c r="BF1595" s="179"/>
      <c r="BG1595" s="179"/>
      <c r="BH1595" s="48">
        <f t="shared" si="798"/>
        <v>0</v>
      </c>
      <c r="BI1595" s="48">
        <f t="shared" si="799"/>
        <v>0</v>
      </c>
      <c r="BJ1595" s="48">
        <f t="shared" si="800"/>
        <v>0</v>
      </c>
      <c r="BK1595" s="48">
        <f t="shared" si="801"/>
        <v>0</v>
      </c>
      <c r="BL1595" s="48">
        <f t="shared" si="802"/>
        <v>0</v>
      </c>
      <c r="BM1595" s="48">
        <f t="shared" si="803"/>
        <v>0</v>
      </c>
      <c r="BN1595" s="48">
        <f t="shared" si="804"/>
        <v>0</v>
      </c>
      <c r="BO1595" s="48">
        <f t="shared" si="805"/>
        <v>0</v>
      </c>
      <c r="BP1595" s="179"/>
      <c r="BQ1595" s="179"/>
      <c r="BR1595" s="189"/>
      <c r="BS1595" s="174"/>
      <c r="BT1595" s="86">
        <f t="shared" si="816"/>
        <v>0</v>
      </c>
      <c r="BU1595" s="174"/>
      <c r="BV1595" s="176"/>
      <c r="BW1595" s="169"/>
      <c r="BX1595" s="157">
        <f>IF(J1595='Категорія витрат'!$F$2,ROUND('Додаток 3._Бюджет детальний ПР'!BW1595*0.3676,2),IF(J1595='Категорія витрат'!$F$3,ROUND('Додаток 3._Бюджет детальний ПР'!BW1595*0.347,2),IF(J1595='Категорія витрат'!$F$4,ROUND('Додаток 3._Бюджет детальний ПР'!BW1595*0.347,2),IF(J1595='Категорія витрат'!$F$7,ROUND('Додаток 3._Бюджет детальний ПР'!BW1595*0.0841,2),0))))</f>
        <v>0</v>
      </c>
      <c r="BY1595" s="151">
        <f t="shared" si="817"/>
        <v>0</v>
      </c>
      <c r="BZ1595" s="179"/>
      <c r="CA1595" s="179"/>
      <c r="CB1595" s="179"/>
      <c r="CC1595" s="179"/>
      <c r="CD1595" s="179"/>
      <c r="CE1595" s="179"/>
      <c r="CF1595" s="179"/>
      <c r="CG1595" s="179"/>
      <c r="CH1595" s="179"/>
      <c r="CI1595" s="179"/>
      <c r="CJ1595" s="179"/>
      <c r="CK1595" s="179"/>
      <c r="CL1595" s="48">
        <f t="shared" si="806"/>
        <v>0</v>
      </c>
      <c r="CM1595" s="48">
        <f t="shared" si="807"/>
        <v>0</v>
      </c>
      <c r="CN1595" s="48">
        <f t="shared" si="808"/>
        <v>0</v>
      </c>
      <c r="CO1595" s="48">
        <f t="shared" si="809"/>
        <v>0</v>
      </c>
      <c r="CP1595" s="48">
        <f t="shared" si="810"/>
        <v>0</v>
      </c>
      <c r="CQ1595" s="48">
        <f t="shared" si="811"/>
        <v>0</v>
      </c>
      <c r="CR1595" s="48">
        <f t="shared" si="812"/>
        <v>0</v>
      </c>
      <c r="CS1595" s="48">
        <f t="shared" si="813"/>
        <v>0</v>
      </c>
      <c r="CT1595" s="179"/>
      <c r="CU1595" s="179"/>
    </row>
    <row r="1596" spans="1:99" ht="20.100000000000001" customHeight="1" x14ac:dyDescent="0.25">
      <c r="A1596" s="57">
        <v>1591</v>
      </c>
      <c r="B1596" s="398" t="str">
        <f>IF(D1596='Напрямки конкурса'!$L$2,'Напрямки конкурса'!$B$2,IF(D1596='Напрямки конкурса'!$L$3,'Напрямки конкурса'!$B$3,IF(D1596='Напрямки конкурса'!$L$4,'Напрямки конкурса'!$B$4,IF(D1596='Напрямки конкурса'!$L$5,'Напрямки конкурса'!$B$5,IF(D1596='Напрямки конкурса'!$L$6,'Напрямки конкурса'!$B$6,IF(D1596='Напрямки конкурса'!$L$7,'Напрямки конкурса'!$B$7,IF(D1596='Напрямки конкурса'!$L$8,'Напрямки конкурса'!$B$8,IF(D1596='Напрямки конкурса'!$L$9,'Напрямки конкурса'!$B$9,IF(D1596='Напрямки конкурса'!$L$10,'Напрямки конкурса'!$B$10,IF(D1596='Напрямки конкурса'!$L$11,'Напрямки конкурса'!$B$11,IF(D1596='Напрямки конкурса'!$L$12,'Напрямки конкурса'!$B$12,IF(D1596='Напрямки конкурса'!$L$13,'Напрямки конкурса'!$B$13,IF(D1596='Напрямки конкурса'!$L$14,'Напрямки конкурса'!$B$14,IF(D1596='Напрямки конкурса'!$L$15,'Напрямки конкурса'!$B$15,IF(D1596='Напрямки конкурса'!$L$16,'Напрямки конкурса'!$B$16,IF(D1596='Напрямки конкурса'!$L$17,'Напрямки конкурса'!$B$17,IF(D1596='Напрямки конкурса'!$L$18,'Напрямки конкурса'!$B$18,IF(D1596='Напрямки конкурса'!$L$19,'Напрямки конкурса'!$B$19,IF(D1596='Напрямки конкурса'!$L$20,'Напрямки конкурса'!$B$20,IF(D1596='Напрямки конкурса'!$L$21,'Напрямки конкурса'!$B$21,IF(D1596='Напрямки конкурса'!$L$22,'Напрямки конкурса'!$B$22,IF(D1596='Напрямки конкурса'!$L$23,'Напрямки конкурса'!$B$23,IF(D1596='Напрямки конкурса'!$L$24,'Напрямки конкурса'!$B$24,IF(D1596='Напрямки конкурса'!$L$25,'Напрямки конкурса'!$B$25,IF(D1596='Напрямки конкурса'!$L$26,'Напрямки конкурса'!$B$26,IF(D1596='Напрямки конкурса'!$L$27,'Напрямки конкурса'!$B$27,IF(D1596='Напрямки конкурса'!$L$28,'Напрямки конкурса'!$B$28,"")))))))))))))))))))))))))))</f>
        <v/>
      </c>
      <c r="C1596" s="58" t="str">
        <f>IF(D1596='Напрямки конкурса'!$L$2,'Напрямки конкурса'!$K$2,IF(D1596='Напрямки конкурса'!$L$3,'Напрямки конкурса'!$K$3,IF(D1596='Напрямки конкурса'!$L$4,'Напрямки конкурса'!$K$4,IF(D1596='Напрямки конкурса'!$L$5,'Напрямки конкурса'!$K$5,IF(D1596='Напрямки конкурса'!$L$6,'Напрямки конкурса'!$K$6,IF(D1596='Напрямки конкурса'!$L$7,'Напрямки конкурса'!$K$7,IF(D1596='Напрямки конкурса'!$L$8,'Напрямки конкурса'!$K$8,IF(D1596='Напрямки конкурса'!$L$9,'Напрямки конкурса'!$K$9,IF(D1596='Напрямки конкурса'!$L$10,'Напрямки конкурса'!$K$10,IF(D1596='Напрямки конкурса'!$L$11,'Напрямки конкурса'!$K$11,IF(D1596='Напрямки конкурса'!$L$12,'Напрямки конкурса'!$K$12,IF(D1596='Напрямки конкурса'!$L$13,'Напрямки конкурса'!$K$13,IF(D1596='Напрямки конкурса'!$L$14,'Напрямки конкурса'!$K$14,IF(D1596='Напрямки конкурса'!$L$15,'Напрямки конкурса'!$K$15,IF(D1596='Напрямки конкурса'!$L$16,'Напрямки конкурса'!$K$16,IF(D1596='Напрямки конкурса'!$L$17,'Напрямки конкурса'!$K$17,IF(D1596='Напрямки конкурса'!$L$18,'Напрямки конкурса'!$K$18,IF(D1596='Напрямки конкурса'!$L$19,'Напрямки конкурса'!$K$19,IF(D1596='Напрямки конкурса'!$L$20,'Напрямки конкурса'!$K$20,IF(D1596='Напрямки конкурса'!$L$21,'Напрямки конкурса'!$K$21,IF(D1596='Напрямки конкурса'!$L$22,'Напрямки конкурса'!$K$22,IF(D1596='Напрямки конкурса'!$L$23,'Напрямки конкурса'!$K$23,IF(D1596='Напрямки конкурса'!$L$24,'Напрямки конкурса'!$K$24,IF(D1596='Напрямки конкурса'!$L$25,'Напрямки конкурса'!$K$25,IF(D1596='Напрямки конкурса'!$L$26,'Напрямки конкурса'!$K$26,IF(D1596='Напрямки конкурса'!$L$27,'Напрямки конкурса'!$K$27,IF(D1596='Напрямки конкурса'!$L$28,'Напрямки конкурса'!$K$28,"")))))))))))))))))))))))))))</f>
        <v/>
      </c>
      <c r="D1596" s="554"/>
      <c r="E1596" s="169"/>
      <c r="F1596" s="169"/>
      <c r="G1596" s="169"/>
      <c r="H1596" s="148" t="str">
        <f>IF(I1596='Категорія витрат'!$B$2,'Категорія витрат'!$A$2,IF(I1596='Категорія витрат'!$B$3,'Категорія витрат'!$A$3,IF(I1596='Категорія витрат'!$B$4,'Категорія витрат'!$A$4,IF(I1596='Категорія витрат'!$B$5,'Категорія витрат'!$A$5,IF(I1596='Категорія витрат'!$B$6,'Категорія витрат'!$A$6,IF(I1596='Категорія витрат'!$B$7,'Категорія витрат'!$A$7,IF(I1596='Категорія витрат'!$B$8,'Категорія витрат'!$A$8,IF(I1596='Категорія витрат'!$B$9,'Категорія витрат'!$A$9,IF(I1596='Категорія витрат'!$B$10,'Категорія витрат'!$A$10,IF(I1596='Категорія витрат'!$B$11,'Категорія витрат'!$A$11,IF(I1596='Категорія витрат'!$B$12,'Категорія витрат'!$A$12,IF(I1596='Категорія витрат'!$B$13,'Категорія витрат'!$A$13,IF(I1596='Категорія витрат'!$B$14,'Категорія витрат'!$A$14,IF(I1596='Категорія витрат'!$B$15,'Категорія витрат'!$A$15,IF(I1596='Категорія витрат'!$B$16,'Категорія витрат'!$A$16,IF(I1596='Категорія витрат'!$B$17,'Категорія витрат'!$A$17,IF(I1596='Категорія витрат'!$B$18,'Категорія витрат'!$A$18,IF(I1596='Категорія витрат'!$B$19,'Категорія витрат'!$A$19,IF(I1596='Категорія витрат'!$B$20,'Категорія витрат'!$A$20,IF(I1596='Категорія витрат'!$B$21,'Категорія витрат'!$A$21,IF(I1596='Категорія витрат'!$B$22,'Категорія витрат'!$A$22,IF(I1596='Категорія витрат'!$B$23,'Категорія витрат'!$A$23,IF(I1596='Категорія витрат'!$B$24,'Категорія витрат'!$A$24,IF(I1596='Категорія витрат'!$B$25,'Категорія витрат'!$A$25,IF(I1596='Категорія витрат'!$B$26,'Категорія витрат'!$A$26,IF(I1596='Категорія витрат'!$B$27,'Категорія витрат'!$A$27,IF(I1596='Категорія витрат'!$B$28,'Категорія витрат'!$A$28,IF(I1596='Категорія витрат'!$B$29,'Категорія витрат'!$A$29,IF(I1596='Категорія витрат'!$B$30,'Категорія витрат'!$A$30,"")))))))))))))))))))))))))))))</f>
        <v/>
      </c>
      <c r="I1596" s="172"/>
      <c r="J1596" s="171"/>
      <c r="K1596" s="174"/>
      <c r="L1596" s="86">
        <f t="shared" si="814"/>
        <v>0</v>
      </c>
      <c r="M1596" s="174"/>
      <c r="N1596" s="176"/>
      <c r="O1596" s="169"/>
      <c r="P1596" s="157">
        <f>IF(J1596='Категорія витрат'!$F$2,ROUND('Додаток 3._Бюджет детальний ПР'!O1596*0.3676,2),IF(J1596='Категорія витрат'!$F$3,ROUND('Додаток 3._Бюджет детальний ПР'!O1596*0.347,2),IF(J1596='Категорія витрат'!$F$4,ROUND('Додаток 3._Бюджет детальний ПР'!O1596*0.347,2),IF(J1596='Категорія витрат'!$F$7,ROUND('Додаток 3._Бюджет детальний ПР'!O1596*0.0841,2),0))))</f>
        <v>0</v>
      </c>
      <c r="Q1596" s="151">
        <f t="shared" si="818"/>
        <v>0</v>
      </c>
      <c r="R1596" s="179"/>
      <c r="S1596" s="179"/>
      <c r="T1596" s="179"/>
      <c r="U1596" s="179"/>
      <c r="V1596" s="179"/>
      <c r="W1596" s="179"/>
      <c r="X1596" s="179"/>
      <c r="Y1596" s="179"/>
      <c r="Z1596" s="179"/>
      <c r="AA1596" s="179"/>
      <c r="AB1596" s="179"/>
      <c r="AC1596" s="179"/>
      <c r="AD1596" s="48">
        <f t="shared" si="790"/>
        <v>0</v>
      </c>
      <c r="AE1596" s="48">
        <f t="shared" si="791"/>
        <v>0</v>
      </c>
      <c r="AF1596" s="48">
        <f t="shared" si="792"/>
        <v>0</v>
      </c>
      <c r="AG1596" s="48">
        <f t="shared" si="793"/>
        <v>0</v>
      </c>
      <c r="AH1596" s="48">
        <f t="shared" si="794"/>
        <v>0</v>
      </c>
      <c r="AI1596" s="48">
        <f t="shared" si="795"/>
        <v>0</v>
      </c>
      <c r="AJ1596" s="48">
        <f t="shared" si="796"/>
        <v>0</v>
      </c>
      <c r="AK1596" s="48">
        <f t="shared" si="797"/>
        <v>0</v>
      </c>
      <c r="AL1596" s="179"/>
      <c r="AM1596" s="179"/>
      <c r="AN1596" s="76"/>
      <c r="AO1596" s="174"/>
      <c r="AP1596" s="86">
        <f t="shared" si="815"/>
        <v>0</v>
      </c>
      <c r="AQ1596" s="174"/>
      <c r="AR1596" s="176"/>
      <c r="AS1596" s="169"/>
      <c r="AT1596" s="157">
        <f>IF(J1596='Категорія витрат'!$F$2,ROUND('Додаток 3._Бюджет детальний ПР'!AS1596*0.3676,2),IF(J1596='Категорія витрат'!$F$3,ROUND('Додаток 3._Бюджет детальний ПР'!AS1596*0.347,2),IF(J1596='Категорія витрат'!$F$4,ROUND('Додаток 3._Бюджет детальний ПР'!AS1596*0.347,2),IF(J1596='Категорія витрат'!$F$7,ROUND('Додаток 3._Бюджет детальний ПР'!AS1596*0.0841,2),0))))</f>
        <v>0</v>
      </c>
      <c r="AU1596" s="151">
        <f t="shared" si="789"/>
        <v>0</v>
      </c>
      <c r="AV1596" s="179"/>
      <c r="AW1596" s="179"/>
      <c r="AX1596" s="179"/>
      <c r="AY1596" s="179"/>
      <c r="AZ1596" s="179"/>
      <c r="BA1596" s="179"/>
      <c r="BB1596" s="179"/>
      <c r="BC1596" s="179"/>
      <c r="BD1596" s="179"/>
      <c r="BE1596" s="179"/>
      <c r="BF1596" s="179"/>
      <c r="BG1596" s="179"/>
      <c r="BH1596" s="48">
        <f t="shared" si="798"/>
        <v>0</v>
      </c>
      <c r="BI1596" s="48">
        <f t="shared" si="799"/>
        <v>0</v>
      </c>
      <c r="BJ1596" s="48">
        <f t="shared" si="800"/>
        <v>0</v>
      </c>
      <c r="BK1596" s="48">
        <f t="shared" si="801"/>
        <v>0</v>
      </c>
      <c r="BL1596" s="48">
        <f t="shared" si="802"/>
        <v>0</v>
      </c>
      <c r="BM1596" s="48">
        <f t="shared" si="803"/>
        <v>0</v>
      </c>
      <c r="BN1596" s="48">
        <f t="shared" si="804"/>
        <v>0</v>
      </c>
      <c r="BO1596" s="48">
        <f t="shared" si="805"/>
        <v>0</v>
      </c>
      <c r="BP1596" s="179"/>
      <c r="BQ1596" s="179"/>
      <c r="BR1596" s="189"/>
      <c r="BS1596" s="174"/>
      <c r="BT1596" s="86">
        <f t="shared" si="816"/>
        <v>0</v>
      </c>
      <c r="BU1596" s="174"/>
      <c r="BV1596" s="176"/>
      <c r="BW1596" s="169"/>
      <c r="BX1596" s="157">
        <f>IF(J1596='Категорія витрат'!$F$2,ROUND('Додаток 3._Бюджет детальний ПР'!BW1596*0.3676,2),IF(J1596='Категорія витрат'!$F$3,ROUND('Додаток 3._Бюджет детальний ПР'!BW1596*0.347,2),IF(J1596='Категорія витрат'!$F$4,ROUND('Додаток 3._Бюджет детальний ПР'!BW1596*0.347,2),IF(J1596='Категорія витрат'!$F$7,ROUND('Додаток 3._Бюджет детальний ПР'!BW1596*0.0841,2),0))))</f>
        <v>0</v>
      </c>
      <c r="BY1596" s="151">
        <f t="shared" si="817"/>
        <v>0</v>
      </c>
      <c r="BZ1596" s="179"/>
      <c r="CA1596" s="179"/>
      <c r="CB1596" s="179"/>
      <c r="CC1596" s="179"/>
      <c r="CD1596" s="179"/>
      <c r="CE1596" s="179"/>
      <c r="CF1596" s="179"/>
      <c r="CG1596" s="179"/>
      <c r="CH1596" s="179"/>
      <c r="CI1596" s="179"/>
      <c r="CJ1596" s="179"/>
      <c r="CK1596" s="179"/>
      <c r="CL1596" s="48">
        <f t="shared" si="806"/>
        <v>0</v>
      </c>
      <c r="CM1596" s="48">
        <f t="shared" si="807"/>
        <v>0</v>
      </c>
      <c r="CN1596" s="48">
        <f t="shared" si="808"/>
        <v>0</v>
      </c>
      <c r="CO1596" s="48">
        <f t="shared" si="809"/>
        <v>0</v>
      </c>
      <c r="CP1596" s="48">
        <f t="shared" si="810"/>
        <v>0</v>
      </c>
      <c r="CQ1596" s="48">
        <f t="shared" si="811"/>
        <v>0</v>
      </c>
      <c r="CR1596" s="48">
        <f t="shared" si="812"/>
        <v>0</v>
      </c>
      <c r="CS1596" s="48">
        <f t="shared" si="813"/>
        <v>0</v>
      </c>
      <c r="CT1596" s="179"/>
      <c r="CU1596" s="179"/>
    </row>
    <row r="1597" spans="1:99" ht="20.100000000000001" customHeight="1" x14ac:dyDescent="0.25">
      <c r="A1597" s="57">
        <v>1592</v>
      </c>
      <c r="B1597" s="398" t="str">
        <f>IF(D1597='Напрямки конкурса'!$L$2,'Напрямки конкурса'!$B$2,IF(D1597='Напрямки конкурса'!$L$3,'Напрямки конкурса'!$B$3,IF(D1597='Напрямки конкурса'!$L$4,'Напрямки конкурса'!$B$4,IF(D1597='Напрямки конкурса'!$L$5,'Напрямки конкурса'!$B$5,IF(D1597='Напрямки конкурса'!$L$6,'Напрямки конкурса'!$B$6,IF(D1597='Напрямки конкурса'!$L$7,'Напрямки конкурса'!$B$7,IF(D1597='Напрямки конкурса'!$L$8,'Напрямки конкурса'!$B$8,IF(D1597='Напрямки конкурса'!$L$9,'Напрямки конкурса'!$B$9,IF(D1597='Напрямки конкурса'!$L$10,'Напрямки конкурса'!$B$10,IF(D1597='Напрямки конкурса'!$L$11,'Напрямки конкурса'!$B$11,IF(D1597='Напрямки конкурса'!$L$12,'Напрямки конкурса'!$B$12,IF(D1597='Напрямки конкурса'!$L$13,'Напрямки конкурса'!$B$13,IF(D1597='Напрямки конкурса'!$L$14,'Напрямки конкурса'!$B$14,IF(D1597='Напрямки конкурса'!$L$15,'Напрямки конкурса'!$B$15,IF(D1597='Напрямки конкурса'!$L$16,'Напрямки конкурса'!$B$16,IF(D1597='Напрямки конкурса'!$L$17,'Напрямки конкурса'!$B$17,IF(D1597='Напрямки конкурса'!$L$18,'Напрямки конкурса'!$B$18,IF(D1597='Напрямки конкурса'!$L$19,'Напрямки конкурса'!$B$19,IF(D1597='Напрямки конкурса'!$L$20,'Напрямки конкурса'!$B$20,IF(D1597='Напрямки конкурса'!$L$21,'Напрямки конкурса'!$B$21,IF(D1597='Напрямки конкурса'!$L$22,'Напрямки конкурса'!$B$22,IF(D1597='Напрямки конкурса'!$L$23,'Напрямки конкурса'!$B$23,IF(D1597='Напрямки конкурса'!$L$24,'Напрямки конкурса'!$B$24,IF(D1597='Напрямки конкурса'!$L$25,'Напрямки конкурса'!$B$25,IF(D1597='Напрямки конкурса'!$L$26,'Напрямки конкурса'!$B$26,IF(D1597='Напрямки конкурса'!$L$27,'Напрямки конкурса'!$B$27,IF(D1597='Напрямки конкурса'!$L$28,'Напрямки конкурса'!$B$28,"")))))))))))))))))))))))))))</f>
        <v/>
      </c>
      <c r="C1597" s="58" t="str">
        <f>IF(D1597='Напрямки конкурса'!$L$2,'Напрямки конкурса'!$K$2,IF(D1597='Напрямки конкурса'!$L$3,'Напрямки конкурса'!$K$3,IF(D1597='Напрямки конкурса'!$L$4,'Напрямки конкурса'!$K$4,IF(D1597='Напрямки конкурса'!$L$5,'Напрямки конкурса'!$K$5,IF(D1597='Напрямки конкурса'!$L$6,'Напрямки конкурса'!$K$6,IF(D1597='Напрямки конкурса'!$L$7,'Напрямки конкурса'!$K$7,IF(D1597='Напрямки конкурса'!$L$8,'Напрямки конкурса'!$K$8,IF(D1597='Напрямки конкурса'!$L$9,'Напрямки конкурса'!$K$9,IF(D1597='Напрямки конкурса'!$L$10,'Напрямки конкурса'!$K$10,IF(D1597='Напрямки конкурса'!$L$11,'Напрямки конкурса'!$K$11,IF(D1597='Напрямки конкурса'!$L$12,'Напрямки конкурса'!$K$12,IF(D1597='Напрямки конкурса'!$L$13,'Напрямки конкурса'!$K$13,IF(D1597='Напрямки конкурса'!$L$14,'Напрямки конкурса'!$K$14,IF(D1597='Напрямки конкурса'!$L$15,'Напрямки конкурса'!$K$15,IF(D1597='Напрямки конкурса'!$L$16,'Напрямки конкурса'!$K$16,IF(D1597='Напрямки конкурса'!$L$17,'Напрямки конкурса'!$K$17,IF(D1597='Напрямки конкурса'!$L$18,'Напрямки конкурса'!$K$18,IF(D1597='Напрямки конкурса'!$L$19,'Напрямки конкурса'!$K$19,IF(D1597='Напрямки конкурса'!$L$20,'Напрямки конкурса'!$K$20,IF(D1597='Напрямки конкурса'!$L$21,'Напрямки конкурса'!$K$21,IF(D1597='Напрямки конкурса'!$L$22,'Напрямки конкурса'!$K$22,IF(D1597='Напрямки конкурса'!$L$23,'Напрямки конкурса'!$K$23,IF(D1597='Напрямки конкурса'!$L$24,'Напрямки конкурса'!$K$24,IF(D1597='Напрямки конкурса'!$L$25,'Напрямки конкурса'!$K$25,IF(D1597='Напрямки конкурса'!$L$26,'Напрямки конкурса'!$K$26,IF(D1597='Напрямки конкурса'!$L$27,'Напрямки конкурса'!$K$27,IF(D1597='Напрямки конкурса'!$L$28,'Напрямки конкурса'!$K$28,"")))))))))))))))))))))))))))</f>
        <v/>
      </c>
      <c r="D1597" s="554"/>
      <c r="E1597" s="169"/>
      <c r="F1597" s="169"/>
      <c r="G1597" s="169"/>
      <c r="H1597" s="148" t="str">
        <f>IF(I1597='Категорія витрат'!$B$2,'Категорія витрат'!$A$2,IF(I1597='Категорія витрат'!$B$3,'Категорія витрат'!$A$3,IF(I1597='Категорія витрат'!$B$4,'Категорія витрат'!$A$4,IF(I1597='Категорія витрат'!$B$5,'Категорія витрат'!$A$5,IF(I1597='Категорія витрат'!$B$6,'Категорія витрат'!$A$6,IF(I1597='Категорія витрат'!$B$7,'Категорія витрат'!$A$7,IF(I1597='Категорія витрат'!$B$8,'Категорія витрат'!$A$8,IF(I1597='Категорія витрат'!$B$9,'Категорія витрат'!$A$9,IF(I1597='Категорія витрат'!$B$10,'Категорія витрат'!$A$10,IF(I1597='Категорія витрат'!$B$11,'Категорія витрат'!$A$11,IF(I1597='Категорія витрат'!$B$12,'Категорія витрат'!$A$12,IF(I1597='Категорія витрат'!$B$13,'Категорія витрат'!$A$13,IF(I1597='Категорія витрат'!$B$14,'Категорія витрат'!$A$14,IF(I1597='Категорія витрат'!$B$15,'Категорія витрат'!$A$15,IF(I1597='Категорія витрат'!$B$16,'Категорія витрат'!$A$16,IF(I1597='Категорія витрат'!$B$17,'Категорія витрат'!$A$17,IF(I1597='Категорія витрат'!$B$18,'Категорія витрат'!$A$18,IF(I1597='Категорія витрат'!$B$19,'Категорія витрат'!$A$19,IF(I1597='Категорія витрат'!$B$20,'Категорія витрат'!$A$20,IF(I1597='Категорія витрат'!$B$21,'Категорія витрат'!$A$21,IF(I1597='Категорія витрат'!$B$22,'Категорія витрат'!$A$22,IF(I1597='Категорія витрат'!$B$23,'Категорія витрат'!$A$23,IF(I1597='Категорія витрат'!$B$24,'Категорія витрат'!$A$24,IF(I1597='Категорія витрат'!$B$25,'Категорія витрат'!$A$25,IF(I1597='Категорія витрат'!$B$26,'Категорія витрат'!$A$26,IF(I1597='Категорія витрат'!$B$27,'Категорія витрат'!$A$27,IF(I1597='Категорія витрат'!$B$28,'Категорія витрат'!$A$28,IF(I1597='Категорія витрат'!$B$29,'Категорія витрат'!$A$29,IF(I1597='Категорія витрат'!$B$30,'Категорія витрат'!$A$30,"")))))))))))))))))))))))))))))</f>
        <v/>
      </c>
      <c r="I1597" s="172"/>
      <c r="J1597" s="171"/>
      <c r="K1597" s="174"/>
      <c r="L1597" s="86">
        <f t="shared" si="814"/>
        <v>0</v>
      </c>
      <c r="M1597" s="174"/>
      <c r="N1597" s="176"/>
      <c r="O1597" s="169"/>
      <c r="P1597" s="157">
        <f>IF(J1597='Категорія витрат'!$F$2,ROUND('Додаток 3._Бюджет детальний ПР'!O1597*0.3676,2),IF(J1597='Категорія витрат'!$F$3,ROUND('Додаток 3._Бюджет детальний ПР'!O1597*0.347,2),IF(J1597='Категорія витрат'!$F$4,ROUND('Додаток 3._Бюджет детальний ПР'!O1597*0.347,2),IF(J1597='Категорія витрат'!$F$7,ROUND('Додаток 3._Бюджет детальний ПР'!O1597*0.0841,2),0))))</f>
        <v>0</v>
      </c>
      <c r="Q1597" s="151">
        <f t="shared" si="818"/>
        <v>0</v>
      </c>
      <c r="R1597" s="179"/>
      <c r="S1597" s="179"/>
      <c r="T1597" s="179"/>
      <c r="U1597" s="179"/>
      <c r="V1597" s="179"/>
      <c r="W1597" s="179"/>
      <c r="X1597" s="179"/>
      <c r="Y1597" s="179"/>
      <c r="Z1597" s="179"/>
      <c r="AA1597" s="179"/>
      <c r="AB1597" s="179"/>
      <c r="AC1597" s="179"/>
      <c r="AD1597" s="48">
        <f t="shared" si="790"/>
        <v>0</v>
      </c>
      <c r="AE1597" s="48">
        <f t="shared" si="791"/>
        <v>0</v>
      </c>
      <c r="AF1597" s="48">
        <f t="shared" si="792"/>
        <v>0</v>
      </c>
      <c r="AG1597" s="48">
        <f t="shared" si="793"/>
        <v>0</v>
      </c>
      <c r="AH1597" s="48">
        <f t="shared" si="794"/>
        <v>0</v>
      </c>
      <c r="AI1597" s="48">
        <f t="shared" si="795"/>
        <v>0</v>
      </c>
      <c r="AJ1597" s="48">
        <f t="shared" si="796"/>
        <v>0</v>
      </c>
      <c r="AK1597" s="48">
        <f t="shared" si="797"/>
        <v>0</v>
      </c>
      <c r="AL1597" s="179"/>
      <c r="AM1597" s="179"/>
      <c r="AN1597" s="76"/>
      <c r="AO1597" s="174"/>
      <c r="AP1597" s="86">
        <f t="shared" si="815"/>
        <v>0</v>
      </c>
      <c r="AQ1597" s="174"/>
      <c r="AR1597" s="176"/>
      <c r="AS1597" s="169"/>
      <c r="AT1597" s="157">
        <f>IF(J1597='Категорія витрат'!$F$2,ROUND('Додаток 3._Бюджет детальний ПР'!AS1597*0.3676,2),IF(J1597='Категорія витрат'!$F$3,ROUND('Додаток 3._Бюджет детальний ПР'!AS1597*0.347,2),IF(J1597='Категорія витрат'!$F$4,ROUND('Додаток 3._Бюджет детальний ПР'!AS1597*0.347,2),IF(J1597='Категорія витрат'!$F$7,ROUND('Додаток 3._Бюджет детальний ПР'!AS1597*0.0841,2),0))))</f>
        <v>0</v>
      </c>
      <c r="AU1597" s="151">
        <f t="shared" si="789"/>
        <v>0</v>
      </c>
      <c r="AV1597" s="179"/>
      <c r="AW1597" s="179"/>
      <c r="AX1597" s="179"/>
      <c r="AY1597" s="179"/>
      <c r="AZ1597" s="179"/>
      <c r="BA1597" s="179"/>
      <c r="BB1597" s="179"/>
      <c r="BC1597" s="179"/>
      <c r="BD1597" s="179"/>
      <c r="BE1597" s="179"/>
      <c r="BF1597" s="179"/>
      <c r="BG1597" s="179"/>
      <c r="BH1597" s="48">
        <f t="shared" si="798"/>
        <v>0</v>
      </c>
      <c r="BI1597" s="48">
        <f t="shared" si="799"/>
        <v>0</v>
      </c>
      <c r="BJ1597" s="48">
        <f t="shared" si="800"/>
        <v>0</v>
      </c>
      <c r="BK1597" s="48">
        <f t="shared" si="801"/>
        <v>0</v>
      </c>
      <c r="BL1597" s="48">
        <f t="shared" si="802"/>
        <v>0</v>
      </c>
      <c r="BM1597" s="48">
        <f t="shared" si="803"/>
        <v>0</v>
      </c>
      <c r="BN1597" s="48">
        <f t="shared" si="804"/>
        <v>0</v>
      </c>
      <c r="BO1597" s="48">
        <f t="shared" si="805"/>
        <v>0</v>
      </c>
      <c r="BP1597" s="179"/>
      <c r="BQ1597" s="179"/>
      <c r="BR1597" s="189"/>
      <c r="BS1597" s="174"/>
      <c r="BT1597" s="86">
        <f t="shared" si="816"/>
        <v>0</v>
      </c>
      <c r="BU1597" s="174"/>
      <c r="BV1597" s="176"/>
      <c r="BW1597" s="169"/>
      <c r="BX1597" s="157">
        <f>IF(J1597='Категорія витрат'!$F$2,ROUND('Додаток 3._Бюджет детальний ПР'!BW1597*0.3676,2),IF(J1597='Категорія витрат'!$F$3,ROUND('Додаток 3._Бюджет детальний ПР'!BW1597*0.347,2),IF(J1597='Категорія витрат'!$F$4,ROUND('Додаток 3._Бюджет детальний ПР'!BW1597*0.347,2),IF(J1597='Категорія витрат'!$F$7,ROUND('Додаток 3._Бюджет детальний ПР'!BW1597*0.0841,2),0))))</f>
        <v>0</v>
      </c>
      <c r="BY1597" s="151">
        <f t="shared" si="817"/>
        <v>0</v>
      </c>
      <c r="BZ1597" s="179"/>
      <c r="CA1597" s="179"/>
      <c r="CB1597" s="179"/>
      <c r="CC1597" s="179"/>
      <c r="CD1597" s="179"/>
      <c r="CE1597" s="179"/>
      <c r="CF1597" s="179"/>
      <c r="CG1597" s="179"/>
      <c r="CH1597" s="179"/>
      <c r="CI1597" s="179"/>
      <c r="CJ1597" s="179"/>
      <c r="CK1597" s="179"/>
      <c r="CL1597" s="48">
        <f t="shared" si="806"/>
        <v>0</v>
      </c>
      <c r="CM1597" s="48">
        <f t="shared" si="807"/>
        <v>0</v>
      </c>
      <c r="CN1597" s="48">
        <f t="shared" si="808"/>
        <v>0</v>
      </c>
      <c r="CO1597" s="48">
        <f t="shared" si="809"/>
        <v>0</v>
      </c>
      <c r="CP1597" s="48">
        <f t="shared" si="810"/>
        <v>0</v>
      </c>
      <c r="CQ1597" s="48">
        <f t="shared" si="811"/>
        <v>0</v>
      </c>
      <c r="CR1597" s="48">
        <f t="shared" si="812"/>
        <v>0</v>
      </c>
      <c r="CS1597" s="48">
        <f t="shared" si="813"/>
        <v>0</v>
      </c>
      <c r="CT1597" s="179"/>
      <c r="CU1597" s="179"/>
    </row>
    <row r="1598" spans="1:99" ht="20.100000000000001" customHeight="1" x14ac:dyDescent="0.25">
      <c r="A1598" s="57">
        <v>1593</v>
      </c>
      <c r="B1598" s="398" t="str">
        <f>IF(D1598='Напрямки конкурса'!$L$2,'Напрямки конкурса'!$B$2,IF(D1598='Напрямки конкурса'!$L$3,'Напрямки конкурса'!$B$3,IF(D1598='Напрямки конкурса'!$L$4,'Напрямки конкурса'!$B$4,IF(D1598='Напрямки конкурса'!$L$5,'Напрямки конкурса'!$B$5,IF(D1598='Напрямки конкурса'!$L$6,'Напрямки конкурса'!$B$6,IF(D1598='Напрямки конкурса'!$L$7,'Напрямки конкурса'!$B$7,IF(D1598='Напрямки конкурса'!$L$8,'Напрямки конкурса'!$B$8,IF(D1598='Напрямки конкурса'!$L$9,'Напрямки конкурса'!$B$9,IF(D1598='Напрямки конкурса'!$L$10,'Напрямки конкурса'!$B$10,IF(D1598='Напрямки конкурса'!$L$11,'Напрямки конкурса'!$B$11,IF(D1598='Напрямки конкурса'!$L$12,'Напрямки конкурса'!$B$12,IF(D1598='Напрямки конкурса'!$L$13,'Напрямки конкурса'!$B$13,IF(D1598='Напрямки конкурса'!$L$14,'Напрямки конкурса'!$B$14,IF(D1598='Напрямки конкурса'!$L$15,'Напрямки конкурса'!$B$15,IF(D1598='Напрямки конкурса'!$L$16,'Напрямки конкурса'!$B$16,IF(D1598='Напрямки конкурса'!$L$17,'Напрямки конкурса'!$B$17,IF(D1598='Напрямки конкурса'!$L$18,'Напрямки конкурса'!$B$18,IF(D1598='Напрямки конкурса'!$L$19,'Напрямки конкурса'!$B$19,IF(D1598='Напрямки конкурса'!$L$20,'Напрямки конкурса'!$B$20,IF(D1598='Напрямки конкурса'!$L$21,'Напрямки конкурса'!$B$21,IF(D1598='Напрямки конкурса'!$L$22,'Напрямки конкурса'!$B$22,IF(D1598='Напрямки конкурса'!$L$23,'Напрямки конкурса'!$B$23,IF(D1598='Напрямки конкурса'!$L$24,'Напрямки конкурса'!$B$24,IF(D1598='Напрямки конкурса'!$L$25,'Напрямки конкурса'!$B$25,IF(D1598='Напрямки конкурса'!$L$26,'Напрямки конкурса'!$B$26,IF(D1598='Напрямки конкурса'!$L$27,'Напрямки конкурса'!$B$27,IF(D1598='Напрямки конкурса'!$L$28,'Напрямки конкурса'!$B$28,"")))))))))))))))))))))))))))</f>
        <v/>
      </c>
      <c r="C1598" s="58" t="str">
        <f>IF(D1598='Напрямки конкурса'!$L$2,'Напрямки конкурса'!$K$2,IF(D1598='Напрямки конкурса'!$L$3,'Напрямки конкурса'!$K$3,IF(D1598='Напрямки конкурса'!$L$4,'Напрямки конкурса'!$K$4,IF(D1598='Напрямки конкурса'!$L$5,'Напрямки конкурса'!$K$5,IF(D1598='Напрямки конкурса'!$L$6,'Напрямки конкурса'!$K$6,IF(D1598='Напрямки конкурса'!$L$7,'Напрямки конкурса'!$K$7,IF(D1598='Напрямки конкурса'!$L$8,'Напрямки конкурса'!$K$8,IF(D1598='Напрямки конкурса'!$L$9,'Напрямки конкурса'!$K$9,IF(D1598='Напрямки конкурса'!$L$10,'Напрямки конкурса'!$K$10,IF(D1598='Напрямки конкурса'!$L$11,'Напрямки конкурса'!$K$11,IF(D1598='Напрямки конкурса'!$L$12,'Напрямки конкурса'!$K$12,IF(D1598='Напрямки конкурса'!$L$13,'Напрямки конкурса'!$K$13,IF(D1598='Напрямки конкурса'!$L$14,'Напрямки конкурса'!$K$14,IF(D1598='Напрямки конкурса'!$L$15,'Напрямки конкурса'!$K$15,IF(D1598='Напрямки конкурса'!$L$16,'Напрямки конкурса'!$K$16,IF(D1598='Напрямки конкурса'!$L$17,'Напрямки конкурса'!$K$17,IF(D1598='Напрямки конкурса'!$L$18,'Напрямки конкурса'!$K$18,IF(D1598='Напрямки конкурса'!$L$19,'Напрямки конкурса'!$K$19,IF(D1598='Напрямки конкурса'!$L$20,'Напрямки конкурса'!$K$20,IF(D1598='Напрямки конкурса'!$L$21,'Напрямки конкурса'!$K$21,IF(D1598='Напрямки конкурса'!$L$22,'Напрямки конкурса'!$K$22,IF(D1598='Напрямки конкурса'!$L$23,'Напрямки конкурса'!$K$23,IF(D1598='Напрямки конкурса'!$L$24,'Напрямки конкурса'!$K$24,IF(D1598='Напрямки конкурса'!$L$25,'Напрямки конкурса'!$K$25,IF(D1598='Напрямки конкурса'!$L$26,'Напрямки конкурса'!$K$26,IF(D1598='Напрямки конкурса'!$L$27,'Напрямки конкурса'!$K$27,IF(D1598='Напрямки конкурса'!$L$28,'Напрямки конкурса'!$K$28,"")))))))))))))))))))))))))))</f>
        <v/>
      </c>
      <c r="D1598" s="554"/>
      <c r="E1598" s="169"/>
      <c r="F1598" s="169"/>
      <c r="G1598" s="169"/>
      <c r="H1598" s="148" t="str">
        <f>IF(I1598='Категорія витрат'!$B$2,'Категорія витрат'!$A$2,IF(I1598='Категорія витрат'!$B$3,'Категорія витрат'!$A$3,IF(I1598='Категорія витрат'!$B$4,'Категорія витрат'!$A$4,IF(I1598='Категорія витрат'!$B$5,'Категорія витрат'!$A$5,IF(I1598='Категорія витрат'!$B$6,'Категорія витрат'!$A$6,IF(I1598='Категорія витрат'!$B$7,'Категорія витрат'!$A$7,IF(I1598='Категорія витрат'!$B$8,'Категорія витрат'!$A$8,IF(I1598='Категорія витрат'!$B$9,'Категорія витрат'!$A$9,IF(I1598='Категорія витрат'!$B$10,'Категорія витрат'!$A$10,IF(I1598='Категорія витрат'!$B$11,'Категорія витрат'!$A$11,IF(I1598='Категорія витрат'!$B$12,'Категорія витрат'!$A$12,IF(I1598='Категорія витрат'!$B$13,'Категорія витрат'!$A$13,IF(I1598='Категорія витрат'!$B$14,'Категорія витрат'!$A$14,IF(I1598='Категорія витрат'!$B$15,'Категорія витрат'!$A$15,IF(I1598='Категорія витрат'!$B$16,'Категорія витрат'!$A$16,IF(I1598='Категорія витрат'!$B$17,'Категорія витрат'!$A$17,IF(I1598='Категорія витрат'!$B$18,'Категорія витрат'!$A$18,IF(I1598='Категорія витрат'!$B$19,'Категорія витрат'!$A$19,IF(I1598='Категорія витрат'!$B$20,'Категорія витрат'!$A$20,IF(I1598='Категорія витрат'!$B$21,'Категорія витрат'!$A$21,IF(I1598='Категорія витрат'!$B$22,'Категорія витрат'!$A$22,IF(I1598='Категорія витрат'!$B$23,'Категорія витрат'!$A$23,IF(I1598='Категорія витрат'!$B$24,'Категорія витрат'!$A$24,IF(I1598='Категорія витрат'!$B$25,'Категорія витрат'!$A$25,IF(I1598='Категорія витрат'!$B$26,'Категорія витрат'!$A$26,IF(I1598='Категорія витрат'!$B$27,'Категорія витрат'!$A$27,IF(I1598='Категорія витрат'!$B$28,'Категорія витрат'!$A$28,IF(I1598='Категорія витрат'!$B$29,'Категорія витрат'!$A$29,IF(I1598='Категорія витрат'!$B$30,'Категорія витрат'!$A$30,"")))))))))))))))))))))))))))))</f>
        <v/>
      </c>
      <c r="I1598" s="172"/>
      <c r="J1598" s="171"/>
      <c r="K1598" s="174"/>
      <c r="L1598" s="86">
        <f t="shared" si="814"/>
        <v>0</v>
      </c>
      <c r="M1598" s="174"/>
      <c r="N1598" s="176"/>
      <c r="O1598" s="169"/>
      <c r="P1598" s="157">
        <f>IF(J1598='Категорія витрат'!$F$2,ROUND('Додаток 3._Бюджет детальний ПР'!O1598*0.3676,2),IF(J1598='Категорія витрат'!$F$3,ROUND('Додаток 3._Бюджет детальний ПР'!O1598*0.347,2),IF(J1598='Категорія витрат'!$F$4,ROUND('Додаток 3._Бюджет детальний ПР'!O1598*0.347,2),IF(J1598='Категорія витрат'!$F$7,ROUND('Додаток 3._Бюджет детальний ПР'!O1598*0.0841,2),0))))</f>
        <v>0</v>
      </c>
      <c r="Q1598" s="151">
        <f t="shared" si="818"/>
        <v>0</v>
      </c>
      <c r="R1598" s="179"/>
      <c r="S1598" s="179"/>
      <c r="T1598" s="179"/>
      <c r="U1598" s="179"/>
      <c r="V1598" s="179"/>
      <c r="W1598" s="179"/>
      <c r="X1598" s="179"/>
      <c r="Y1598" s="179"/>
      <c r="Z1598" s="179"/>
      <c r="AA1598" s="179"/>
      <c r="AB1598" s="179"/>
      <c r="AC1598" s="179"/>
      <c r="AD1598" s="48">
        <f t="shared" si="790"/>
        <v>0</v>
      </c>
      <c r="AE1598" s="48">
        <f t="shared" si="791"/>
        <v>0</v>
      </c>
      <c r="AF1598" s="48">
        <f t="shared" si="792"/>
        <v>0</v>
      </c>
      <c r="AG1598" s="48">
        <f t="shared" si="793"/>
        <v>0</v>
      </c>
      <c r="AH1598" s="48">
        <f t="shared" si="794"/>
        <v>0</v>
      </c>
      <c r="AI1598" s="48">
        <f t="shared" si="795"/>
        <v>0</v>
      </c>
      <c r="AJ1598" s="48">
        <f t="shared" si="796"/>
        <v>0</v>
      </c>
      <c r="AK1598" s="48">
        <f t="shared" si="797"/>
        <v>0</v>
      </c>
      <c r="AL1598" s="179"/>
      <c r="AM1598" s="179"/>
      <c r="AN1598" s="76"/>
      <c r="AO1598" s="174"/>
      <c r="AP1598" s="86">
        <f t="shared" si="815"/>
        <v>0</v>
      </c>
      <c r="AQ1598" s="174"/>
      <c r="AR1598" s="176"/>
      <c r="AS1598" s="169"/>
      <c r="AT1598" s="157">
        <f>IF(J1598='Категорія витрат'!$F$2,ROUND('Додаток 3._Бюджет детальний ПР'!AS1598*0.3676,2),IF(J1598='Категорія витрат'!$F$3,ROUND('Додаток 3._Бюджет детальний ПР'!AS1598*0.347,2),IF(J1598='Категорія витрат'!$F$4,ROUND('Додаток 3._Бюджет детальний ПР'!AS1598*0.347,2),IF(J1598='Категорія витрат'!$F$7,ROUND('Додаток 3._Бюджет детальний ПР'!AS1598*0.0841,2),0))))</f>
        <v>0</v>
      </c>
      <c r="AU1598" s="151">
        <f t="shared" si="789"/>
        <v>0</v>
      </c>
      <c r="AV1598" s="179"/>
      <c r="AW1598" s="179"/>
      <c r="AX1598" s="179"/>
      <c r="AY1598" s="179"/>
      <c r="AZ1598" s="179"/>
      <c r="BA1598" s="179"/>
      <c r="BB1598" s="179"/>
      <c r="BC1598" s="179"/>
      <c r="BD1598" s="179"/>
      <c r="BE1598" s="179"/>
      <c r="BF1598" s="179"/>
      <c r="BG1598" s="179"/>
      <c r="BH1598" s="48">
        <f t="shared" si="798"/>
        <v>0</v>
      </c>
      <c r="BI1598" s="48">
        <f t="shared" si="799"/>
        <v>0</v>
      </c>
      <c r="BJ1598" s="48">
        <f t="shared" si="800"/>
        <v>0</v>
      </c>
      <c r="BK1598" s="48">
        <f t="shared" si="801"/>
        <v>0</v>
      </c>
      <c r="BL1598" s="48">
        <f t="shared" si="802"/>
        <v>0</v>
      </c>
      <c r="BM1598" s="48">
        <f t="shared" si="803"/>
        <v>0</v>
      </c>
      <c r="BN1598" s="48">
        <f t="shared" si="804"/>
        <v>0</v>
      </c>
      <c r="BO1598" s="48">
        <f t="shared" si="805"/>
        <v>0</v>
      </c>
      <c r="BP1598" s="179"/>
      <c r="BQ1598" s="179"/>
      <c r="BR1598" s="189"/>
      <c r="BS1598" s="174"/>
      <c r="BT1598" s="86">
        <f t="shared" si="816"/>
        <v>0</v>
      </c>
      <c r="BU1598" s="174"/>
      <c r="BV1598" s="176"/>
      <c r="BW1598" s="169"/>
      <c r="BX1598" s="157">
        <f>IF(J1598='Категорія витрат'!$F$2,ROUND('Додаток 3._Бюджет детальний ПР'!BW1598*0.3676,2),IF(J1598='Категорія витрат'!$F$3,ROUND('Додаток 3._Бюджет детальний ПР'!BW1598*0.347,2),IF(J1598='Категорія витрат'!$F$4,ROUND('Додаток 3._Бюджет детальний ПР'!BW1598*0.347,2),IF(J1598='Категорія витрат'!$F$7,ROUND('Додаток 3._Бюджет детальний ПР'!BW1598*0.0841,2),0))))</f>
        <v>0</v>
      </c>
      <c r="BY1598" s="151">
        <f t="shared" si="817"/>
        <v>0</v>
      </c>
      <c r="BZ1598" s="179"/>
      <c r="CA1598" s="179"/>
      <c r="CB1598" s="179"/>
      <c r="CC1598" s="179"/>
      <c r="CD1598" s="179"/>
      <c r="CE1598" s="179"/>
      <c r="CF1598" s="179"/>
      <c r="CG1598" s="179"/>
      <c r="CH1598" s="179"/>
      <c r="CI1598" s="179"/>
      <c r="CJ1598" s="179"/>
      <c r="CK1598" s="179"/>
      <c r="CL1598" s="48">
        <f t="shared" si="806"/>
        <v>0</v>
      </c>
      <c r="CM1598" s="48">
        <f t="shared" si="807"/>
        <v>0</v>
      </c>
      <c r="CN1598" s="48">
        <f t="shared" si="808"/>
        <v>0</v>
      </c>
      <c r="CO1598" s="48">
        <f t="shared" si="809"/>
        <v>0</v>
      </c>
      <c r="CP1598" s="48">
        <f t="shared" si="810"/>
        <v>0</v>
      </c>
      <c r="CQ1598" s="48">
        <f t="shared" si="811"/>
        <v>0</v>
      </c>
      <c r="CR1598" s="48">
        <f t="shared" si="812"/>
        <v>0</v>
      </c>
      <c r="CS1598" s="48">
        <f t="shared" si="813"/>
        <v>0</v>
      </c>
      <c r="CT1598" s="179"/>
      <c r="CU1598" s="179"/>
    </row>
    <row r="1599" spans="1:99" ht="20.100000000000001" customHeight="1" x14ac:dyDescent="0.25">
      <c r="A1599" s="57">
        <v>1594</v>
      </c>
      <c r="B1599" s="398" t="str">
        <f>IF(D1599='Напрямки конкурса'!$L$2,'Напрямки конкурса'!$B$2,IF(D1599='Напрямки конкурса'!$L$3,'Напрямки конкурса'!$B$3,IF(D1599='Напрямки конкурса'!$L$4,'Напрямки конкурса'!$B$4,IF(D1599='Напрямки конкурса'!$L$5,'Напрямки конкурса'!$B$5,IF(D1599='Напрямки конкурса'!$L$6,'Напрямки конкурса'!$B$6,IF(D1599='Напрямки конкурса'!$L$7,'Напрямки конкурса'!$B$7,IF(D1599='Напрямки конкурса'!$L$8,'Напрямки конкурса'!$B$8,IF(D1599='Напрямки конкурса'!$L$9,'Напрямки конкурса'!$B$9,IF(D1599='Напрямки конкурса'!$L$10,'Напрямки конкурса'!$B$10,IF(D1599='Напрямки конкурса'!$L$11,'Напрямки конкурса'!$B$11,IF(D1599='Напрямки конкурса'!$L$12,'Напрямки конкурса'!$B$12,IF(D1599='Напрямки конкурса'!$L$13,'Напрямки конкурса'!$B$13,IF(D1599='Напрямки конкурса'!$L$14,'Напрямки конкурса'!$B$14,IF(D1599='Напрямки конкурса'!$L$15,'Напрямки конкурса'!$B$15,IF(D1599='Напрямки конкурса'!$L$16,'Напрямки конкурса'!$B$16,IF(D1599='Напрямки конкурса'!$L$17,'Напрямки конкурса'!$B$17,IF(D1599='Напрямки конкурса'!$L$18,'Напрямки конкурса'!$B$18,IF(D1599='Напрямки конкурса'!$L$19,'Напрямки конкурса'!$B$19,IF(D1599='Напрямки конкурса'!$L$20,'Напрямки конкурса'!$B$20,IF(D1599='Напрямки конкурса'!$L$21,'Напрямки конкурса'!$B$21,IF(D1599='Напрямки конкурса'!$L$22,'Напрямки конкурса'!$B$22,IF(D1599='Напрямки конкурса'!$L$23,'Напрямки конкурса'!$B$23,IF(D1599='Напрямки конкурса'!$L$24,'Напрямки конкурса'!$B$24,IF(D1599='Напрямки конкурса'!$L$25,'Напрямки конкурса'!$B$25,IF(D1599='Напрямки конкурса'!$L$26,'Напрямки конкурса'!$B$26,IF(D1599='Напрямки конкурса'!$L$27,'Напрямки конкурса'!$B$27,IF(D1599='Напрямки конкурса'!$L$28,'Напрямки конкурса'!$B$28,"")))))))))))))))))))))))))))</f>
        <v/>
      </c>
      <c r="C1599" s="58" t="str">
        <f>IF(D1599='Напрямки конкурса'!$L$2,'Напрямки конкурса'!$K$2,IF(D1599='Напрямки конкурса'!$L$3,'Напрямки конкурса'!$K$3,IF(D1599='Напрямки конкурса'!$L$4,'Напрямки конкурса'!$K$4,IF(D1599='Напрямки конкурса'!$L$5,'Напрямки конкурса'!$K$5,IF(D1599='Напрямки конкурса'!$L$6,'Напрямки конкурса'!$K$6,IF(D1599='Напрямки конкурса'!$L$7,'Напрямки конкурса'!$K$7,IF(D1599='Напрямки конкурса'!$L$8,'Напрямки конкурса'!$K$8,IF(D1599='Напрямки конкурса'!$L$9,'Напрямки конкурса'!$K$9,IF(D1599='Напрямки конкурса'!$L$10,'Напрямки конкурса'!$K$10,IF(D1599='Напрямки конкурса'!$L$11,'Напрямки конкурса'!$K$11,IF(D1599='Напрямки конкурса'!$L$12,'Напрямки конкурса'!$K$12,IF(D1599='Напрямки конкурса'!$L$13,'Напрямки конкурса'!$K$13,IF(D1599='Напрямки конкурса'!$L$14,'Напрямки конкурса'!$K$14,IF(D1599='Напрямки конкурса'!$L$15,'Напрямки конкурса'!$K$15,IF(D1599='Напрямки конкурса'!$L$16,'Напрямки конкурса'!$K$16,IF(D1599='Напрямки конкурса'!$L$17,'Напрямки конкурса'!$K$17,IF(D1599='Напрямки конкурса'!$L$18,'Напрямки конкурса'!$K$18,IF(D1599='Напрямки конкурса'!$L$19,'Напрямки конкурса'!$K$19,IF(D1599='Напрямки конкурса'!$L$20,'Напрямки конкурса'!$K$20,IF(D1599='Напрямки конкурса'!$L$21,'Напрямки конкурса'!$K$21,IF(D1599='Напрямки конкурса'!$L$22,'Напрямки конкурса'!$K$22,IF(D1599='Напрямки конкурса'!$L$23,'Напрямки конкурса'!$K$23,IF(D1599='Напрямки конкурса'!$L$24,'Напрямки конкурса'!$K$24,IF(D1599='Напрямки конкурса'!$L$25,'Напрямки конкурса'!$K$25,IF(D1599='Напрямки конкурса'!$L$26,'Напрямки конкурса'!$K$26,IF(D1599='Напрямки конкурса'!$L$27,'Напрямки конкурса'!$K$27,IF(D1599='Напрямки конкурса'!$L$28,'Напрямки конкурса'!$K$28,"")))))))))))))))))))))))))))</f>
        <v/>
      </c>
      <c r="D1599" s="554"/>
      <c r="E1599" s="169"/>
      <c r="F1599" s="169"/>
      <c r="G1599" s="169"/>
      <c r="H1599" s="148" t="str">
        <f>IF(I1599='Категорія витрат'!$B$2,'Категорія витрат'!$A$2,IF(I1599='Категорія витрат'!$B$3,'Категорія витрат'!$A$3,IF(I1599='Категорія витрат'!$B$4,'Категорія витрат'!$A$4,IF(I1599='Категорія витрат'!$B$5,'Категорія витрат'!$A$5,IF(I1599='Категорія витрат'!$B$6,'Категорія витрат'!$A$6,IF(I1599='Категорія витрат'!$B$7,'Категорія витрат'!$A$7,IF(I1599='Категорія витрат'!$B$8,'Категорія витрат'!$A$8,IF(I1599='Категорія витрат'!$B$9,'Категорія витрат'!$A$9,IF(I1599='Категорія витрат'!$B$10,'Категорія витрат'!$A$10,IF(I1599='Категорія витрат'!$B$11,'Категорія витрат'!$A$11,IF(I1599='Категорія витрат'!$B$12,'Категорія витрат'!$A$12,IF(I1599='Категорія витрат'!$B$13,'Категорія витрат'!$A$13,IF(I1599='Категорія витрат'!$B$14,'Категорія витрат'!$A$14,IF(I1599='Категорія витрат'!$B$15,'Категорія витрат'!$A$15,IF(I1599='Категорія витрат'!$B$16,'Категорія витрат'!$A$16,IF(I1599='Категорія витрат'!$B$17,'Категорія витрат'!$A$17,IF(I1599='Категорія витрат'!$B$18,'Категорія витрат'!$A$18,IF(I1599='Категорія витрат'!$B$19,'Категорія витрат'!$A$19,IF(I1599='Категорія витрат'!$B$20,'Категорія витрат'!$A$20,IF(I1599='Категорія витрат'!$B$21,'Категорія витрат'!$A$21,IF(I1599='Категорія витрат'!$B$22,'Категорія витрат'!$A$22,IF(I1599='Категорія витрат'!$B$23,'Категорія витрат'!$A$23,IF(I1599='Категорія витрат'!$B$24,'Категорія витрат'!$A$24,IF(I1599='Категорія витрат'!$B$25,'Категорія витрат'!$A$25,IF(I1599='Категорія витрат'!$B$26,'Категорія витрат'!$A$26,IF(I1599='Категорія витрат'!$B$27,'Категорія витрат'!$A$27,IF(I1599='Категорія витрат'!$B$28,'Категорія витрат'!$A$28,IF(I1599='Категорія витрат'!$B$29,'Категорія витрат'!$A$29,IF(I1599='Категорія витрат'!$B$30,'Категорія витрат'!$A$30,"")))))))))))))))))))))))))))))</f>
        <v/>
      </c>
      <c r="I1599" s="172"/>
      <c r="J1599" s="171"/>
      <c r="K1599" s="174"/>
      <c r="L1599" s="86">
        <f t="shared" si="814"/>
        <v>0</v>
      </c>
      <c r="M1599" s="174"/>
      <c r="N1599" s="176"/>
      <c r="O1599" s="169"/>
      <c r="P1599" s="157">
        <f>IF(J1599='Категорія витрат'!$F$2,ROUND('Додаток 3._Бюджет детальний ПР'!O1599*0.3676,2),IF(J1599='Категорія витрат'!$F$3,ROUND('Додаток 3._Бюджет детальний ПР'!O1599*0.347,2),IF(J1599='Категорія витрат'!$F$4,ROUND('Додаток 3._Бюджет детальний ПР'!O1599*0.347,2),IF(J1599='Категорія витрат'!$F$7,ROUND('Додаток 3._Бюджет детальний ПР'!O1599*0.0841,2),0))))</f>
        <v>0</v>
      </c>
      <c r="Q1599" s="151">
        <f t="shared" si="818"/>
        <v>0</v>
      </c>
      <c r="R1599" s="179"/>
      <c r="S1599" s="179"/>
      <c r="T1599" s="179"/>
      <c r="U1599" s="179"/>
      <c r="V1599" s="179"/>
      <c r="W1599" s="179"/>
      <c r="X1599" s="179"/>
      <c r="Y1599" s="179"/>
      <c r="Z1599" s="179"/>
      <c r="AA1599" s="179"/>
      <c r="AB1599" s="179"/>
      <c r="AC1599" s="179"/>
      <c r="AD1599" s="48">
        <f t="shared" si="790"/>
        <v>0</v>
      </c>
      <c r="AE1599" s="48">
        <f t="shared" si="791"/>
        <v>0</v>
      </c>
      <c r="AF1599" s="48">
        <f t="shared" si="792"/>
        <v>0</v>
      </c>
      <c r="AG1599" s="48">
        <f t="shared" si="793"/>
        <v>0</v>
      </c>
      <c r="AH1599" s="48">
        <f t="shared" si="794"/>
        <v>0</v>
      </c>
      <c r="AI1599" s="48">
        <f t="shared" si="795"/>
        <v>0</v>
      </c>
      <c r="AJ1599" s="48">
        <f t="shared" si="796"/>
        <v>0</v>
      </c>
      <c r="AK1599" s="48">
        <f t="shared" si="797"/>
        <v>0</v>
      </c>
      <c r="AL1599" s="179"/>
      <c r="AM1599" s="179"/>
      <c r="AN1599" s="76"/>
      <c r="AO1599" s="174"/>
      <c r="AP1599" s="86">
        <f t="shared" si="815"/>
        <v>0</v>
      </c>
      <c r="AQ1599" s="174"/>
      <c r="AR1599" s="176"/>
      <c r="AS1599" s="169"/>
      <c r="AT1599" s="157">
        <f>IF(J1599='Категорія витрат'!$F$2,ROUND('Додаток 3._Бюджет детальний ПР'!AS1599*0.3676,2),IF(J1599='Категорія витрат'!$F$3,ROUND('Додаток 3._Бюджет детальний ПР'!AS1599*0.347,2),IF(J1599='Категорія витрат'!$F$4,ROUND('Додаток 3._Бюджет детальний ПР'!AS1599*0.347,2),IF(J1599='Категорія витрат'!$F$7,ROUND('Додаток 3._Бюджет детальний ПР'!AS1599*0.0841,2),0))))</f>
        <v>0</v>
      </c>
      <c r="AU1599" s="151">
        <f t="shared" si="789"/>
        <v>0</v>
      </c>
      <c r="AV1599" s="179"/>
      <c r="AW1599" s="179"/>
      <c r="AX1599" s="179"/>
      <c r="AY1599" s="179"/>
      <c r="AZ1599" s="179"/>
      <c r="BA1599" s="179"/>
      <c r="BB1599" s="179"/>
      <c r="BC1599" s="179"/>
      <c r="BD1599" s="179"/>
      <c r="BE1599" s="179"/>
      <c r="BF1599" s="179"/>
      <c r="BG1599" s="179"/>
      <c r="BH1599" s="48">
        <f t="shared" si="798"/>
        <v>0</v>
      </c>
      <c r="BI1599" s="48">
        <f t="shared" si="799"/>
        <v>0</v>
      </c>
      <c r="BJ1599" s="48">
        <f t="shared" si="800"/>
        <v>0</v>
      </c>
      <c r="BK1599" s="48">
        <f t="shared" si="801"/>
        <v>0</v>
      </c>
      <c r="BL1599" s="48">
        <f t="shared" si="802"/>
        <v>0</v>
      </c>
      <c r="BM1599" s="48">
        <f t="shared" si="803"/>
        <v>0</v>
      </c>
      <c r="BN1599" s="48">
        <f t="shared" si="804"/>
        <v>0</v>
      </c>
      <c r="BO1599" s="48">
        <f t="shared" si="805"/>
        <v>0</v>
      </c>
      <c r="BP1599" s="179"/>
      <c r="BQ1599" s="179"/>
      <c r="BR1599" s="189"/>
      <c r="BS1599" s="174"/>
      <c r="BT1599" s="86">
        <f t="shared" si="816"/>
        <v>0</v>
      </c>
      <c r="BU1599" s="174"/>
      <c r="BV1599" s="176"/>
      <c r="BW1599" s="169"/>
      <c r="BX1599" s="157">
        <f>IF(J1599='Категорія витрат'!$F$2,ROUND('Додаток 3._Бюджет детальний ПР'!BW1599*0.3676,2),IF(J1599='Категорія витрат'!$F$3,ROUND('Додаток 3._Бюджет детальний ПР'!BW1599*0.347,2),IF(J1599='Категорія витрат'!$F$4,ROUND('Додаток 3._Бюджет детальний ПР'!BW1599*0.347,2),IF(J1599='Категорія витрат'!$F$7,ROUND('Додаток 3._Бюджет детальний ПР'!BW1599*0.0841,2),0))))</f>
        <v>0</v>
      </c>
      <c r="BY1599" s="151">
        <f t="shared" si="817"/>
        <v>0</v>
      </c>
      <c r="BZ1599" s="179"/>
      <c r="CA1599" s="179"/>
      <c r="CB1599" s="179"/>
      <c r="CC1599" s="179"/>
      <c r="CD1599" s="179"/>
      <c r="CE1599" s="179"/>
      <c r="CF1599" s="179"/>
      <c r="CG1599" s="179"/>
      <c r="CH1599" s="179"/>
      <c r="CI1599" s="179"/>
      <c r="CJ1599" s="179"/>
      <c r="CK1599" s="179"/>
      <c r="CL1599" s="48">
        <f t="shared" si="806"/>
        <v>0</v>
      </c>
      <c r="CM1599" s="48">
        <f t="shared" si="807"/>
        <v>0</v>
      </c>
      <c r="CN1599" s="48">
        <f t="shared" si="808"/>
        <v>0</v>
      </c>
      <c r="CO1599" s="48">
        <f t="shared" si="809"/>
        <v>0</v>
      </c>
      <c r="CP1599" s="48">
        <f t="shared" si="810"/>
        <v>0</v>
      </c>
      <c r="CQ1599" s="48">
        <f t="shared" si="811"/>
        <v>0</v>
      </c>
      <c r="CR1599" s="48">
        <f t="shared" si="812"/>
        <v>0</v>
      </c>
      <c r="CS1599" s="48">
        <f t="shared" si="813"/>
        <v>0</v>
      </c>
      <c r="CT1599" s="179"/>
      <c r="CU1599" s="179"/>
    </row>
    <row r="1600" spans="1:99" ht="20.100000000000001" customHeight="1" x14ac:dyDescent="0.25">
      <c r="A1600" s="57">
        <v>1595</v>
      </c>
      <c r="B1600" s="398" t="str">
        <f>IF(D1600='Напрямки конкурса'!$L$2,'Напрямки конкурса'!$B$2,IF(D1600='Напрямки конкурса'!$L$3,'Напрямки конкурса'!$B$3,IF(D1600='Напрямки конкурса'!$L$4,'Напрямки конкурса'!$B$4,IF(D1600='Напрямки конкурса'!$L$5,'Напрямки конкурса'!$B$5,IF(D1600='Напрямки конкурса'!$L$6,'Напрямки конкурса'!$B$6,IF(D1600='Напрямки конкурса'!$L$7,'Напрямки конкурса'!$B$7,IF(D1600='Напрямки конкурса'!$L$8,'Напрямки конкурса'!$B$8,IF(D1600='Напрямки конкурса'!$L$9,'Напрямки конкурса'!$B$9,IF(D1600='Напрямки конкурса'!$L$10,'Напрямки конкурса'!$B$10,IF(D1600='Напрямки конкурса'!$L$11,'Напрямки конкурса'!$B$11,IF(D1600='Напрямки конкурса'!$L$12,'Напрямки конкурса'!$B$12,IF(D1600='Напрямки конкурса'!$L$13,'Напрямки конкурса'!$B$13,IF(D1600='Напрямки конкурса'!$L$14,'Напрямки конкурса'!$B$14,IF(D1600='Напрямки конкурса'!$L$15,'Напрямки конкурса'!$B$15,IF(D1600='Напрямки конкурса'!$L$16,'Напрямки конкурса'!$B$16,IF(D1600='Напрямки конкурса'!$L$17,'Напрямки конкурса'!$B$17,IF(D1600='Напрямки конкурса'!$L$18,'Напрямки конкурса'!$B$18,IF(D1600='Напрямки конкурса'!$L$19,'Напрямки конкурса'!$B$19,IF(D1600='Напрямки конкурса'!$L$20,'Напрямки конкурса'!$B$20,IF(D1600='Напрямки конкурса'!$L$21,'Напрямки конкурса'!$B$21,IF(D1600='Напрямки конкурса'!$L$22,'Напрямки конкурса'!$B$22,IF(D1600='Напрямки конкурса'!$L$23,'Напрямки конкурса'!$B$23,IF(D1600='Напрямки конкурса'!$L$24,'Напрямки конкурса'!$B$24,IF(D1600='Напрямки конкурса'!$L$25,'Напрямки конкурса'!$B$25,IF(D1600='Напрямки конкурса'!$L$26,'Напрямки конкурса'!$B$26,IF(D1600='Напрямки конкурса'!$L$27,'Напрямки конкурса'!$B$27,IF(D1600='Напрямки конкурса'!$L$28,'Напрямки конкурса'!$B$28,"")))))))))))))))))))))))))))</f>
        <v/>
      </c>
      <c r="C1600" s="58" t="str">
        <f>IF(D1600='Напрямки конкурса'!$L$2,'Напрямки конкурса'!$K$2,IF(D1600='Напрямки конкурса'!$L$3,'Напрямки конкурса'!$K$3,IF(D1600='Напрямки конкурса'!$L$4,'Напрямки конкурса'!$K$4,IF(D1600='Напрямки конкурса'!$L$5,'Напрямки конкурса'!$K$5,IF(D1600='Напрямки конкурса'!$L$6,'Напрямки конкурса'!$K$6,IF(D1600='Напрямки конкурса'!$L$7,'Напрямки конкурса'!$K$7,IF(D1600='Напрямки конкурса'!$L$8,'Напрямки конкурса'!$K$8,IF(D1600='Напрямки конкурса'!$L$9,'Напрямки конкурса'!$K$9,IF(D1600='Напрямки конкурса'!$L$10,'Напрямки конкурса'!$K$10,IF(D1600='Напрямки конкурса'!$L$11,'Напрямки конкурса'!$K$11,IF(D1600='Напрямки конкурса'!$L$12,'Напрямки конкурса'!$K$12,IF(D1600='Напрямки конкурса'!$L$13,'Напрямки конкурса'!$K$13,IF(D1600='Напрямки конкурса'!$L$14,'Напрямки конкурса'!$K$14,IF(D1600='Напрямки конкурса'!$L$15,'Напрямки конкурса'!$K$15,IF(D1600='Напрямки конкурса'!$L$16,'Напрямки конкурса'!$K$16,IF(D1600='Напрямки конкурса'!$L$17,'Напрямки конкурса'!$K$17,IF(D1600='Напрямки конкурса'!$L$18,'Напрямки конкурса'!$K$18,IF(D1600='Напрямки конкурса'!$L$19,'Напрямки конкурса'!$K$19,IF(D1600='Напрямки конкурса'!$L$20,'Напрямки конкурса'!$K$20,IF(D1600='Напрямки конкурса'!$L$21,'Напрямки конкурса'!$K$21,IF(D1600='Напрямки конкурса'!$L$22,'Напрямки конкурса'!$K$22,IF(D1600='Напрямки конкурса'!$L$23,'Напрямки конкурса'!$K$23,IF(D1600='Напрямки конкурса'!$L$24,'Напрямки конкурса'!$K$24,IF(D1600='Напрямки конкурса'!$L$25,'Напрямки конкурса'!$K$25,IF(D1600='Напрямки конкурса'!$L$26,'Напрямки конкурса'!$K$26,IF(D1600='Напрямки конкурса'!$L$27,'Напрямки конкурса'!$K$27,IF(D1600='Напрямки конкурса'!$L$28,'Напрямки конкурса'!$K$28,"")))))))))))))))))))))))))))</f>
        <v/>
      </c>
      <c r="D1600" s="554"/>
      <c r="E1600" s="169"/>
      <c r="F1600" s="169"/>
      <c r="G1600" s="169"/>
      <c r="H1600" s="148" t="str">
        <f>IF(I1600='Категорія витрат'!$B$2,'Категорія витрат'!$A$2,IF(I1600='Категорія витрат'!$B$3,'Категорія витрат'!$A$3,IF(I1600='Категорія витрат'!$B$4,'Категорія витрат'!$A$4,IF(I1600='Категорія витрат'!$B$5,'Категорія витрат'!$A$5,IF(I1600='Категорія витрат'!$B$6,'Категорія витрат'!$A$6,IF(I1600='Категорія витрат'!$B$7,'Категорія витрат'!$A$7,IF(I1600='Категорія витрат'!$B$8,'Категорія витрат'!$A$8,IF(I1600='Категорія витрат'!$B$9,'Категорія витрат'!$A$9,IF(I1600='Категорія витрат'!$B$10,'Категорія витрат'!$A$10,IF(I1600='Категорія витрат'!$B$11,'Категорія витрат'!$A$11,IF(I1600='Категорія витрат'!$B$12,'Категорія витрат'!$A$12,IF(I1600='Категорія витрат'!$B$13,'Категорія витрат'!$A$13,IF(I1600='Категорія витрат'!$B$14,'Категорія витрат'!$A$14,IF(I1600='Категорія витрат'!$B$15,'Категорія витрат'!$A$15,IF(I1600='Категорія витрат'!$B$16,'Категорія витрат'!$A$16,IF(I1600='Категорія витрат'!$B$17,'Категорія витрат'!$A$17,IF(I1600='Категорія витрат'!$B$18,'Категорія витрат'!$A$18,IF(I1600='Категорія витрат'!$B$19,'Категорія витрат'!$A$19,IF(I1600='Категорія витрат'!$B$20,'Категорія витрат'!$A$20,IF(I1600='Категорія витрат'!$B$21,'Категорія витрат'!$A$21,IF(I1600='Категорія витрат'!$B$22,'Категорія витрат'!$A$22,IF(I1600='Категорія витрат'!$B$23,'Категорія витрат'!$A$23,IF(I1600='Категорія витрат'!$B$24,'Категорія витрат'!$A$24,IF(I1600='Категорія витрат'!$B$25,'Категорія витрат'!$A$25,IF(I1600='Категорія витрат'!$B$26,'Категорія витрат'!$A$26,IF(I1600='Категорія витрат'!$B$27,'Категорія витрат'!$A$27,IF(I1600='Категорія витрат'!$B$28,'Категорія витрат'!$A$28,IF(I1600='Категорія витрат'!$B$29,'Категорія витрат'!$A$29,IF(I1600='Категорія витрат'!$B$30,'Категорія витрат'!$A$30,"")))))))))))))))))))))))))))))</f>
        <v/>
      </c>
      <c r="I1600" s="172"/>
      <c r="J1600" s="171"/>
      <c r="K1600" s="174"/>
      <c r="L1600" s="86">
        <f t="shared" si="814"/>
        <v>0</v>
      </c>
      <c r="M1600" s="174"/>
      <c r="N1600" s="176"/>
      <c r="O1600" s="169"/>
      <c r="P1600" s="157">
        <f>IF(J1600='Категорія витрат'!$F$2,ROUND('Додаток 3._Бюджет детальний ПР'!O1600*0.3676,2),IF(J1600='Категорія витрат'!$F$3,ROUND('Додаток 3._Бюджет детальний ПР'!O1600*0.347,2),IF(J1600='Категорія витрат'!$F$4,ROUND('Додаток 3._Бюджет детальний ПР'!O1600*0.347,2),IF(J1600='Категорія витрат'!$F$7,ROUND('Додаток 3._Бюджет детальний ПР'!O1600*0.0841,2),0))))</f>
        <v>0</v>
      </c>
      <c r="Q1600" s="151">
        <f t="shared" si="818"/>
        <v>0</v>
      </c>
      <c r="R1600" s="179"/>
      <c r="S1600" s="179"/>
      <c r="T1600" s="179"/>
      <c r="U1600" s="179"/>
      <c r="V1600" s="179"/>
      <c r="W1600" s="179"/>
      <c r="X1600" s="179"/>
      <c r="Y1600" s="179"/>
      <c r="Z1600" s="179"/>
      <c r="AA1600" s="179"/>
      <c r="AB1600" s="179"/>
      <c r="AC1600" s="179"/>
      <c r="AD1600" s="48">
        <f t="shared" si="790"/>
        <v>0</v>
      </c>
      <c r="AE1600" s="48">
        <f t="shared" si="791"/>
        <v>0</v>
      </c>
      <c r="AF1600" s="48">
        <f t="shared" si="792"/>
        <v>0</v>
      </c>
      <c r="AG1600" s="48">
        <f t="shared" si="793"/>
        <v>0</v>
      </c>
      <c r="AH1600" s="48">
        <f t="shared" si="794"/>
        <v>0</v>
      </c>
      <c r="AI1600" s="48">
        <f t="shared" si="795"/>
        <v>0</v>
      </c>
      <c r="AJ1600" s="48">
        <f t="shared" si="796"/>
        <v>0</v>
      </c>
      <c r="AK1600" s="48">
        <f t="shared" si="797"/>
        <v>0</v>
      </c>
      <c r="AL1600" s="179"/>
      <c r="AM1600" s="179"/>
      <c r="AN1600" s="76"/>
      <c r="AO1600" s="174"/>
      <c r="AP1600" s="86">
        <f t="shared" si="815"/>
        <v>0</v>
      </c>
      <c r="AQ1600" s="174"/>
      <c r="AR1600" s="176"/>
      <c r="AS1600" s="169"/>
      <c r="AT1600" s="157">
        <f>IF(J1600='Категорія витрат'!$F$2,ROUND('Додаток 3._Бюджет детальний ПР'!AS1600*0.3676,2),IF(J1600='Категорія витрат'!$F$3,ROUND('Додаток 3._Бюджет детальний ПР'!AS1600*0.347,2),IF(J1600='Категорія витрат'!$F$4,ROUND('Додаток 3._Бюджет детальний ПР'!AS1600*0.347,2),IF(J1600='Категорія витрат'!$F$7,ROUND('Додаток 3._Бюджет детальний ПР'!AS1600*0.0841,2),0))))</f>
        <v>0</v>
      </c>
      <c r="AU1600" s="151">
        <f t="shared" si="789"/>
        <v>0</v>
      </c>
      <c r="AV1600" s="179"/>
      <c r="AW1600" s="179"/>
      <c r="AX1600" s="179"/>
      <c r="AY1600" s="179"/>
      <c r="AZ1600" s="179"/>
      <c r="BA1600" s="179"/>
      <c r="BB1600" s="179"/>
      <c r="BC1600" s="179"/>
      <c r="BD1600" s="179"/>
      <c r="BE1600" s="179"/>
      <c r="BF1600" s="179"/>
      <c r="BG1600" s="179"/>
      <c r="BH1600" s="48">
        <f t="shared" si="798"/>
        <v>0</v>
      </c>
      <c r="BI1600" s="48">
        <f t="shared" si="799"/>
        <v>0</v>
      </c>
      <c r="BJ1600" s="48">
        <f t="shared" si="800"/>
        <v>0</v>
      </c>
      <c r="BK1600" s="48">
        <f t="shared" si="801"/>
        <v>0</v>
      </c>
      <c r="BL1600" s="48">
        <f t="shared" si="802"/>
        <v>0</v>
      </c>
      <c r="BM1600" s="48">
        <f t="shared" si="803"/>
        <v>0</v>
      </c>
      <c r="BN1600" s="48">
        <f t="shared" si="804"/>
        <v>0</v>
      </c>
      <c r="BO1600" s="48">
        <f t="shared" si="805"/>
        <v>0</v>
      </c>
      <c r="BP1600" s="179"/>
      <c r="BQ1600" s="179"/>
      <c r="BR1600" s="189"/>
      <c r="BS1600" s="174"/>
      <c r="BT1600" s="86">
        <f t="shared" si="816"/>
        <v>0</v>
      </c>
      <c r="BU1600" s="174"/>
      <c r="BV1600" s="176"/>
      <c r="BW1600" s="169"/>
      <c r="BX1600" s="157">
        <f>IF(J1600='Категорія витрат'!$F$2,ROUND('Додаток 3._Бюджет детальний ПР'!BW1600*0.3676,2),IF(J1600='Категорія витрат'!$F$3,ROUND('Додаток 3._Бюджет детальний ПР'!BW1600*0.347,2),IF(J1600='Категорія витрат'!$F$4,ROUND('Додаток 3._Бюджет детальний ПР'!BW1600*0.347,2),IF(J1600='Категорія витрат'!$F$7,ROUND('Додаток 3._Бюджет детальний ПР'!BW1600*0.0841,2),0))))</f>
        <v>0</v>
      </c>
      <c r="BY1600" s="151">
        <f t="shared" si="817"/>
        <v>0</v>
      </c>
      <c r="BZ1600" s="179"/>
      <c r="CA1600" s="179"/>
      <c r="CB1600" s="179"/>
      <c r="CC1600" s="179"/>
      <c r="CD1600" s="179"/>
      <c r="CE1600" s="179"/>
      <c r="CF1600" s="179"/>
      <c r="CG1600" s="179"/>
      <c r="CH1600" s="179"/>
      <c r="CI1600" s="179"/>
      <c r="CJ1600" s="179"/>
      <c r="CK1600" s="179"/>
      <c r="CL1600" s="48">
        <f t="shared" si="806"/>
        <v>0</v>
      </c>
      <c r="CM1600" s="48">
        <f t="shared" si="807"/>
        <v>0</v>
      </c>
      <c r="CN1600" s="48">
        <f t="shared" si="808"/>
        <v>0</v>
      </c>
      <c r="CO1600" s="48">
        <f t="shared" si="809"/>
        <v>0</v>
      </c>
      <c r="CP1600" s="48">
        <f t="shared" si="810"/>
        <v>0</v>
      </c>
      <c r="CQ1600" s="48">
        <f t="shared" si="811"/>
        <v>0</v>
      </c>
      <c r="CR1600" s="48">
        <f t="shared" si="812"/>
        <v>0</v>
      </c>
      <c r="CS1600" s="48">
        <f t="shared" si="813"/>
        <v>0</v>
      </c>
      <c r="CT1600" s="179"/>
      <c r="CU1600" s="179"/>
    </row>
    <row r="1601" spans="1:99" ht="20.100000000000001" customHeight="1" x14ac:dyDescent="0.25">
      <c r="A1601" s="57">
        <v>1596</v>
      </c>
      <c r="B1601" s="398" t="str">
        <f>IF(D1601='Напрямки конкурса'!$L$2,'Напрямки конкурса'!$B$2,IF(D1601='Напрямки конкурса'!$L$3,'Напрямки конкурса'!$B$3,IF(D1601='Напрямки конкурса'!$L$4,'Напрямки конкурса'!$B$4,IF(D1601='Напрямки конкурса'!$L$5,'Напрямки конкурса'!$B$5,IF(D1601='Напрямки конкурса'!$L$6,'Напрямки конкурса'!$B$6,IF(D1601='Напрямки конкурса'!$L$7,'Напрямки конкурса'!$B$7,IF(D1601='Напрямки конкурса'!$L$8,'Напрямки конкурса'!$B$8,IF(D1601='Напрямки конкурса'!$L$9,'Напрямки конкурса'!$B$9,IF(D1601='Напрямки конкурса'!$L$10,'Напрямки конкурса'!$B$10,IF(D1601='Напрямки конкурса'!$L$11,'Напрямки конкурса'!$B$11,IF(D1601='Напрямки конкурса'!$L$12,'Напрямки конкурса'!$B$12,IF(D1601='Напрямки конкурса'!$L$13,'Напрямки конкурса'!$B$13,IF(D1601='Напрямки конкурса'!$L$14,'Напрямки конкурса'!$B$14,IF(D1601='Напрямки конкурса'!$L$15,'Напрямки конкурса'!$B$15,IF(D1601='Напрямки конкурса'!$L$16,'Напрямки конкурса'!$B$16,IF(D1601='Напрямки конкурса'!$L$17,'Напрямки конкурса'!$B$17,IF(D1601='Напрямки конкурса'!$L$18,'Напрямки конкурса'!$B$18,IF(D1601='Напрямки конкурса'!$L$19,'Напрямки конкурса'!$B$19,IF(D1601='Напрямки конкурса'!$L$20,'Напрямки конкурса'!$B$20,IF(D1601='Напрямки конкурса'!$L$21,'Напрямки конкурса'!$B$21,IF(D1601='Напрямки конкурса'!$L$22,'Напрямки конкурса'!$B$22,IF(D1601='Напрямки конкурса'!$L$23,'Напрямки конкурса'!$B$23,IF(D1601='Напрямки конкурса'!$L$24,'Напрямки конкурса'!$B$24,IF(D1601='Напрямки конкурса'!$L$25,'Напрямки конкурса'!$B$25,IF(D1601='Напрямки конкурса'!$L$26,'Напрямки конкурса'!$B$26,IF(D1601='Напрямки конкурса'!$L$27,'Напрямки конкурса'!$B$27,IF(D1601='Напрямки конкурса'!$L$28,'Напрямки конкурса'!$B$28,"")))))))))))))))))))))))))))</f>
        <v/>
      </c>
      <c r="C1601" s="58" t="str">
        <f>IF(D1601='Напрямки конкурса'!$L$2,'Напрямки конкурса'!$K$2,IF(D1601='Напрямки конкурса'!$L$3,'Напрямки конкурса'!$K$3,IF(D1601='Напрямки конкурса'!$L$4,'Напрямки конкурса'!$K$4,IF(D1601='Напрямки конкурса'!$L$5,'Напрямки конкурса'!$K$5,IF(D1601='Напрямки конкурса'!$L$6,'Напрямки конкурса'!$K$6,IF(D1601='Напрямки конкурса'!$L$7,'Напрямки конкурса'!$K$7,IF(D1601='Напрямки конкурса'!$L$8,'Напрямки конкурса'!$K$8,IF(D1601='Напрямки конкурса'!$L$9,'Напрямки конкурса'!$K$9,IF(D1601='Напрямки конкурса'!$L$10,'Напрямки конкурса'!$K$10,IF(D1601='Напрямки конкурса'!$L$11,'Напрямки конкурса'!$K$11,IF(D1601='Напрямки конкурса'!$L$12,'Напрямки конкурса'!$K$12,IF(D1601='Напрямки конкурса'!$L$13,'Напрямки конкурса'!$K$13,IF(D1601='Напрямки конкурса'!$L$14,'Напрямки конкурса'!$K$14,IF(D1601='Напрямки конкурса'!$L$15,'Напрямки конкурса'!$K$15,IF(D1601='Напрямки конкурса'!$L$16,'Напрямки конкурса'!$K$16,IF(D1601='Напрямки конкурса'!$L$17,'Напрямки конкурса'!$K$17,IF(D1601='Напрямки конкурса'!$L$18,'Напрямки конкурса'!$K$18,IF(D1601='Напрямки конкурса'!$L$19,'Напрямки конкурса'!$K$19,IF(D1601='Напрямки конкурса'!$L$20,'Напрямки конкурса'!$K$20,IF(D1601='Напрямки конкурса'!$L$21,'Напрямки конкурса'!$K$21,IF(D1601='Напрямки конкурса'!$L$22,'Напрямки конкурса'!$K$22,IF(D1601='Напрямки конкурса'!$L$23,'Напрямки конкурса'!$K$23,IF(D1601='Напрямки конкурса'!$L$24,'Напрямки конкурса'!$K$24,IF(D1601='Напрямки конкурса'!$L$25,'Напрямки конкурса'!$K$25,IF(D1601='Напрямки конкурса'!$L$26,'Напрямки конкурса'!$K$26,IF(D1601='Напрямки конкурса'!$L$27,'Напрямки конкурса'!$K$27,IF(D1601='Напрямки конкурса'!$L$28,'Напрямки конкурса'!$K$28,"")))))))))))))))))))))))))))</f>
        <v/>
      </c>
      <c r="D1601" s="554"/>
      <c r="E1601" s="169"/>
      <c r="F1601" s="169"/>
      <c r="G1601" s="169"/>
      <c r="H1601" s="148" t="str">
        <f>IF(I1601='Категорія витрат'!$B$2,'Категорія витрат'!$A$2,IF(I1601='Категорія витрат'!$B$3,'Категорія витрат'!$A$3,IF(I1601='Категорія витрат'!$B$4,'Категорія витрат'!$A$4,IF(I1601='Категорія витрат'!$B$5,'Категорія витрат'!$A$5,IF(I1601='Категорія витрат'!$B$6,'Категорія витрат'!$A$6,IF(I1601='Категорія витрат'!$B$7,'Категорія витрат'!$A$7,IF(I1601='Категорія витрат'!$B$8,'Категорія витрат'!$A$8,IF(I1601='Категорія витрат'!$B$9,'Категорія витрат'!$A$9,IF(I1601='Категорія витрат'!$B$10,'Категорія витрат'!$A$10,IF(I1601='Категорія витрат'!$B$11,'Категорія витрат'!$A$11,IF(I1601='Категорія витрат'!$B$12,'Категорія витрат'!$A$12,IF(I1601='Категорія витрат'!$B$13,'Категорія витрат'!$A$13,IF(I1601='Категорія витрат'!$B$14,'Категорія витрат'!$A$14,IF(I1601='Категорія витрат'!$B$15,'Категорія витрат'!$A$15,IF(I1601='Категорія витрат'!$B$16,'Категорія витрат'!$A$16,IF(I1601='Категорія витрат'!$B$17,'Категорія витрат'!$A$17,IF(I1601='Категорія витрат'!$B$18,'Категорія витрат'!$A$18,IF(I1601='Категорія витрат'!$B$19,'Категорія витрат'!$A$19,IF(I1601='Категорія витрат'!$B$20,'Категорія витрат'!$A$20,IF(I1601='Категорія витрат'!$B$21,'Категорія витрат'!$A$21,IF(I1601='Категорія витрат'!$B$22,'Категорія витрат'!$A$22,IF(I1601='Категорія витрат'!$B$23,'Категорія витрат'!$A$23,IF(I1601='Категорія витрат'!$B$24,'Категорія витрат'!$A$24,IF(I1601='Категорія витрат'!$B$25,'Категорія витрат'!$A$25,IF(I1601='Категорія витрат'!$B$26,'Категорія витрат'!$A$26,IF(I1601='Категорія витрат'!$B$27,'Категорія витрат'!$A$27,IF(I1601='Категорія витрат'!$B$28,'Категорія витрат'!$A$28,IF(I1601='Категорія витрат'!$B$29,'Категорія витрат'!$A$29,IF(I1601='Категорія витрат'!$B$30,'Категорія витрат'!$A$30,"")))))))))))))))))))))))))))))</f>
        <v/>
      </c>
      <c r="I1601" s="172"/>
      <c r="J1601" s="171"/>
      <c r="K1601" s="174"/>
      <c r="L1601" s="86">
        <f t="shared" si="814"/>
        <v>0</v>
      </c>
      <c r="M1601" s="174"/>
      <c r="N1601" s="176"/>
      <c r="O1601" s="169"/>
      <c r="P1601" s="157">
        <f>IF(J1601='Категорія витрат'!$F$2,ROUND('Додаток 3._Бюджет детальний ПР'!O1601*0.3676,2),IF(J1601='Категорія витрат'!$F$3,ROUND('Додаток 3._Бюджет детальний ПР'!O1601*0.347,2),IF(J1601='Категорія витрат'!$F$4,ROUND('Додаток 3._Бюджет детальний ПР'!O1601*0.347,2),IF(J1601='Категорія витрат'!$F$7,ROUND('Додаток 3._Бюджет детальний ПР'!O1601*0.0841,2),0))))</f>
        <v>0</v>
      </c>
      <c r="Q1601" s="151">
        <f t="shared" si="818"/>
        <v>0</v>
      </c>
      <c r="R1601" s="179"/>
      <c r="S1601" s="179"/>
      <c r="T1601" s="179"/>
      <c r="U1601" s="179"/>
      <c r="V1601" s="179"/>
      <c r="W1601" s="179"/>
      <c r="X1601" s="179"/>
      <c r="Y1601" s="179"/>
      <c r="Z1601" s="179"/>
      <c r="AA1601" s="179"/>
      <c r="AB1601" s="179"/>
      <c r="AC1601" s="179"/>
      <c r="AD1601" s="48">
        <f t="shared" si="790"/>
        <v>0</v>
      </c>
      <c r="AE1601" s="48">
        <f t="shared" si="791"/>
        <v>0</v>
      </c>
      <c r="AF1601" s="48">
        <f t="shared" si="792"/>
        <v>0</v>
      </c>
      <c r="AG1601" s="48">
        <f t="shared" si="793"/>
        <v>0</v>
      </c>
      <c r="AH1601" s="48">
        <f t="shared" si="794"/>
        <v>0</v>
      </c>
      <c r="AI1601" s="48">
        <f t="shared" si="795"/>
        <v>0</v>
      </c>
      <c r="AJ1601" s="48">
        <f t="shared" si="796"/>
        <v>0</v>
      </c>
      <c r="AK1601" s="48">
        <f t="shared" si="797"/>
        <v>0</v>
      </c>
      <c r="AL1601" s="179"/>
      <c r="AM1601" s="179"/>
      <c r="AN1601" s="76"/>
      <c r="AO1601" s="174"/>
      <c r="AP1601" s="86">
        <f t="shared" si="815"/>
        <v>0</v>
      </c>
      <c r="AQ1601" s="174"/>
      <c r="AR1601" s="176"/>
      <c r="AS1601" s="169"/>
      <c r="AT1601" s="157">
        <f>IF(J1601='Категорія витрат'!$F$2,ROUND('Додаток 3._Бюджет детальний ПР'!AS1601*0.3676,2),IF(J1601='Категорія витрат'!$F$3,ROUND('Додаток 3._Бюджет детальний ПР'!AS1601*0.347,2),IF(J1601='Категорія витрат'!$F$4,ROUND('Додаток 3._Бюджет детальний ПР'!AS1601*0.347,2),IF(J1601='Категорія витрат'!$F$7,ROUND('Додаток 3._Бюджет детальний ПР'!AS1601*0.0841,2),0))))</f>
        <v>0</v>
      </c>
      <c r="AU1601" s="151">
        <f t="shared" si="789"/>
        <v>0</v>
      </c>
      <c r="AV1601" s="179"/>
      <c r="AW1601" s="179"/>
      <c r="AX1601" s="179"/>
      <c r="AY1601" s="179"/>
      <c r="AZ1601" s="179"/>
      <c r="BA1601" s="179"/>
      <c r="BB1601" s="179"/>
      <c r="BC1601" s="179"/>
      <c r="BD1601" s="179"/>
      <c r="BE1601" s="179"/>
      <c r="BF1601" s="179"/>
      <c r="BG1601" s="179"/>
      <c r="BH1601" s="48">
        <f t="shared" si="798"/>
        <v>0</v>
      </c>
      <c r="BI1601" s="48">
        <f t="shared" si="799"/>
        <v>0</v>
      </c>
      <c r="BJ1601" s="48">
        <f t="shared" si="800"/>
        <v>0</v>
      </c>
      <c r="BK1601" s="48">
        <f t="shared" si="801"/>
        <v>0</v>
      </c>
      <c r="BL1601" s="48">
        <f t="shared" si="802"/>
        <v>0</v>
      </c>
      <c r="BM1601" s="48">
        <f t="shared" si="803"/>
        <v>0</v>
      </c>
      <c r="BN1601" s="48">
        <f t="shared" si="804"/>
        <v>0</v>
      </c>
      <c r="BO1601" s="48">
        <f t="shared" si="805"/>
        <v>0</v>
      </c>
      <c r="BP1601" s="179"/>
      <c r="BQ1601" s="179"/>
      <c r="BR1601" s="189"/>
      <c r="BS1601" s="174"/>
      <c r="BT1601" s="86">
        <f t="shared" si="816"/>
        <v>0</v>
      </c>
      <c r="BU1601" s="174"/>
      <c r="BV1601" s="176"/>
      <c r="BW1601" s="169"/>
      <c r="BX1601" s="157">
        <f>IF(J1601='Категорія витрат'!$F$2,ROUND('Додаток 3._Бюджет детальний ПР'!BW1601*0.3676,2),IF(J1601='Категорія витрат'!$F$3,ROUND('Додаток 3._Бюджет детальний ПР'!BW1601*0.347,2),IF(J1601='Категорія витрат'!$F$4,ROUND('Додаток 3._Бюджет детальний ПР'!BW1601*0.347,2),IF(J1601='Категорія витрат'!$F$7,ROUND('Додаток 3._Бюджет детальний ПР'!BW1601*0.0841,2),0))))</f>
        <v>0</v>
      </c>
      <c r="BY1601" s="151">
        <f t="shared" si="817"/>
        <v>0</v>
      </c>
      <c r="BZ1601" s="179"/>
      <c r="CA1601" s="179"/>
      <c r="CB1601" s="179"/>
      <c r="CC1601" s="179"/>
      <c r="CD1601" s="179"/>
      <c r="CE1601" s="179"/>
      <c r="CF1601" s="179"/>
      <c r="CG1601" s="179"/>
      <c r="CH1601" s="179"/>
      <c r="CI1601" s="179"/>
      <c r="CJ1601" s="179"/>
      <c r="CK1601" s="179"/>
      <c r="CL1601" s="48">
        <f t="shared" si="806"/>
        <v>0</v>
      </c>
      <c r="CM1601" s="48">
        <f t="shared" si="807"/>
        <v>0</v>
      </c>
      <c r="CN1601" s="48">
        <f t="shared" si="808"/>
        <v>0</v>
      </c>
      <c r="CO1601" s="48">
        <f t="shared" si="809"/>
        <v>0</v>
      </c>
      <c r="CP1601" s="48">
        <f t="shared" si="810"/>
        <v>0</v>
      </c>
      <c r="CQ1601" s="48">
        <f t="shared" si="811"/>
        <v>0</v>
      </c>
      <c r="CR1601" s="48">
        <f t="shared" si="812"/>
        <v>0</v>
      </c>
      <c r="CS1601" s="48">
        <f t="shared" si="813"/>
        <v>0</v>
      </c>
      <c r="CT1601" s="179"/>
      <c r="CU1601" s="179"/>
    </row>
    <row r="1602" spans="1:99" ht="20.100000000000001" customHeight="1" x14ac:dyDescent="0.25">
      <c r="A1602" s="57">
        <v>1597</v>
      </c>
      <c r="B1602" s="398" t="str">
        <f>IF(D1602='Напрямки конкурса'!$L$2,'Напрямки конкурса'!$B$2,IF(D1602='Напрямки конкурса'!$L$3,'Напрямки конкурса'!$B$3,IF(D1602='Напрямки конкурса'!$L$4,'Напрямки конкурса'!$B$4,IF(D1602='Напрямки конкурса'!$L$5,'Напрямки конкурса'!$B$5,IF(D1602='Напрямки конкурса'!$L$6,'Напрямки конкурса'!$B$6,IF(D1602='Напрямки конкурса'!$L$7,'Напрямки конкурса'!$B$7,IF(D1602='Напрямки конкурса'!$L$8,'Напрямки конкурса'!$B$8,IF(D1602='Напрямки конкурса'!$L$9,'Напрямки конкурса'!$B$9,IF(D1602='Напрямки конкурса'!$L$10,'Напрямки конкурса'!$B$10,IF(D1602='Напрямки конкурса'!$L$11,'Напрямки конкурса'!$B$11,IF(D1602='Напрямки конкурса'!$L$12,'Напрямки конкурса'!$B$12,IF(D1602='Напрямки конкурса'!$L$13,'Напрямки конкурса'!$B$13,IF(D1602='Напрямки конкурса'!$L$14,'Напрямки конкурса'!$B$14,IF(D1602='Напрямки конкурса'!$L$15,'Напрямки конкурса'!$B$15,IF(D1602='Напрямки конкурса'!$L$16,'Напрямки конкурса'!$B$16,IF(D1602='Напрямки конкурса'!$L$17,'Напрямки конкурса'!$B$17,IF(D1602='Напрямки конкурса'!$L$18,'Напрямки конкурса'!$B$18,IF(D1602='Напрямки конкурса'!$L$19,'Напрямки конкурса'!$B$19,IF(D1602='Напрямки конкурса'!$L$20,'Напрямки конкурса'!$B$20,IF(D1602='Напрямки конкурса'!$L$21,'Напрямки конкурса'!$B$21,IF(D1602='Напрямки конкурса'!$L$22,'Напрямки конкурса'!$B$22,IF(D1602='Напрямки конкурса'!$L$23,'Напрямки конкурса'!$B$23,IF(D1602='Напрямки конкурса'!$L$24,'Напрямки конкурса'!$B$24,IF(D1602='Напрямки конкурса'!$L$25,'Напрямки конкурса'!$B$25,IF(D1602='Напрямки конкурса'!$L$26,'Напрямки конкурса'!$B$26,IF(D1602='Напрямки конкурса'!$L$27,'Напрямки конкурса'!$B$27,IF(D1602='Напрямки конкурса'!$L$28,'Напрямки конкурса'!$B$28,"")))))))))))))))))))))))))))</f>
        <v/>
      </c>
      <c r="C1602" s="58" t="str">
        <f>IF(D1602='Напрямки конкурса'!$L$2,'Напрямки конкурса'!$K$2,IF(D1602='Напрямки конкурса'!$L$3,'Напрямки конкурса'!$K$3,IF(D1602='Напрямки конкурса'!$L$4,'Напрямки конкурса'!$K$4,IF(D1602='Напрямки конкурса'!$L$5,'Напрямки конкурса'!$K$5,IF(D1602='Напрямки конкурса'!$L$6,'Напрямки конкурса'!$K$6,IF(D1602='Напрямки конкурса'!$L$7,'Напрямки конкурса'!$K$7,IF(D1602='Напрямки конкурса'!$L$8,'Напрямки конкурса'!$K$8,IF(D1602='Напрямки конкурса'!$L$9,'Напрямки конкурса'!$K$9,IF(D1602='Напрямки конкурса'!$L$10,'Напрямки конкурса'!$K$10,IF(D1602='Напрямки конкурса'!$L$11,'Напрямки конкурса'!$K$11,IF(D1602='Напрямки конкурса'!$L$12,'Напрямки конкурса'!$K$12,IF(D1602='Напрямки конкурса'!$L$13,'Напрямки конкурса'!$K$13,IF(D1602='Напрямки конкурса'!$L$14,'Напрямки конкурса'!$K$14,IF(D1602='Напрямки конкурса'!$L$15,'Напрямки конкурса'!$K$15,IF(D1602='Напрямки конкурса'!$L$16,'Напрямки конкурса'!$K$16,IF(D1602='Напрямки конкурса'!$L$17,'Напрямки конкурса'!$K$17,IF(D1602='Напрямки конкурса'!$L$18,'Напрямки конкурса'!$K$18,IF(D1602='Напрямки конкурса'!$L$19,'Напрямки конкурса'!$K$19,IF(D1602='Напрямки конкурса'!$L$20,'Напрямки конкурса'!$K$20,IF(D1602='Напрямки конкурса'!$L$21,'Напрямки конкурса'!$K$21,IF(D1602='Напрямки конкурса'!$L$22,'Напрямки конкурса'!$K$22,IF(D1602='Напрямки конкурса'!$L$23,'Напрямки конкурса'!$K$23,IF(D1602='Напрямки конкурса'!$L$24,'Напрямки конкурса'!$K$24,IF(D1602='Напрямки конкурса'!$L$25,'Напрямки конкурса'!$K$25,IF(D1602='Напрямки конкурса'!$L$26,'Напрямки конкурса'!$K$26,IF(D1602='Напрямки конкурса'!$L$27,'Напрямки конкурса'!$K$27,IF(D1602='Напрямки конкурса'!$L$28,'Напрямки конкурса'!$K$28,"")))))))))))))))))))))))))))</f>
        <v/>
      </c>
      <c r="D1602" s="554"/>
      <c r="E1602" s="169"/>
      <c r="F1602" s="169"/>
      <c r="G1602" s="169"/>
      <c r="H1602" s="148" t="str">
        <f>IF(I1602='Категорія витрат'!$B$2,'Категорія витрат'!$A$2,IF(I1602='Категорія витрат'!$B$3,'Категорія витрат'!$A$3,IF(I1602='Категорія витрат'!$B$4,'Категорія витрат'!$A$4,IF(I1602='Категорія витрат'!$B$5,'Категорія витрат'!$A$5,IF(I1602='Категорія витрат'!$B$6,'Категорія витрат'!$A$6,IF(I1602='Категорія витрат'!$B$7,'Категорія витрат'!$A$7,IF(I1602='Категорія витрат'!$B$8,'Категорія витрат'!$A$8,IF(I1602='Категорія витрат'!$B$9,'Категорія витрат'!$A$9,IF(I1602='Категорія витрат'!$B$10,'Категорія витрат'!$A$10,IF(I1602='Категорія витрат'!$B$11,'Категорія витрат'!$A$11,IF(I1602='Категорія витрат'!$B$12,'Категорія витрат'!$A$12,IF(I1602='Категорія витрат'!$B$13,'Категорія витрат'!$A$13,IF(I1602='Категорія витрат'!$B$14,'Категорія витрат'!$A$14,IF(I1602='Категорія витрат'!$B$15,'Категорія витрат'!$A$15,IF(I1602='Категорія витрат'!$B$16,'Категорія витрат'!$A$16,IF(I1602='Категорія витрат'!$B$17,'Категорія витрат'!$A$17,IF(I1602='Категорія витрат'!$B$18,'Категорія витрат'!$A$18,IF(I1602='Категорія витрат'!$B$19,'Категорія витрат'!$A$19,IF(I1602='Категорія витрат'!$B$20,'Категорія витрат'!$A$20,IF(I1602='Категорія витрат'!$B$21,'Категорія витрат'!$A$21,IF(I1602='Категорія витрат'!$B$22,'Категорія витрат'!$A$22,IF(I1602='Категорія витрат'!$B$23,'Категорія витрат'!$A$23,IF(I1602='Категорія витрат'!$B$24,'Категорія витрат'!$A$24,IF(I1602='Категорія витрат'!$B$25,'Категорія витрат'!$A$25,IF(I1602='Категорія витрат'!$B$26,'Категорія витрат'!$A$26,IF(I1602='Категорія витрат'!$B$27,'Категорія витрат'!$A$27,IF(I1602='Категорія витрат'!$B$28,'Категорія витрат'!$A$28,IF(I1602='Категорія витрат'!$B$29,'Категорія витрат'!$A$29,IF(I1602='Категорія витрат'!$B$30,'Категорія витрат'!$A$30,"")))))))))))))))))))))))))))))</f>
        <v/>
      </c>
      <c r="I1602" s="172"/>
      <c r="J1602" s="171"/>
      <c r="K1602" s="174"/>
      <c r="L1602" s="86">
        <f t="shared" si="814"/>
        <v>0</v>
      </c>
      <c r="M1602" s="174"/>
      <c r="N1602" s="176"/>
      <c r="O1602" s="169"/>
      <c r="P1602" s="157">
        <f>IF(J1602='Категорія витрат'!$F$2,ROUND('Додаток 3._Бюджет детальний ПР'!O1602*0.3676,2),IF(J1602='Категорія витрат'!$F$3,ROUND('Додаток 3._Бюджет детальний ПР'!O1602*0.347,2),IF(J1602='Категорія витрат'!$F$4,ROUND('Додаток 3._Бюджет детальний ПР'!O1602*0.347,2),IF(J1602='Категорія витрат'!$F$7,ROUND('Додаток 3._Бюджет детальний ПР'!O1602*0.0841,2),0))))</f>
        <v>0</v>
      </c>
      <c r="Q1602" s="151">
        <f t="shared" si="818"/>
        <v>0</v>
      </c>
      <c r="R1602" s="179"/>
      <c r="S1602" s="179"/>
      <c r="T1602" s="179"/>
      <c r="U1602" s="179"/>
      <c r="V1602" s="179"/>
      <c r="W1602" s="179"/>
      <c r="X1602" s="179"/>
      <c r="Y1602" s="179"/>
      <c r="Z1602" s="179"/>
      <c r="AA1602" s="179"/>
      <c r="AB1602" s="179"/>
      <c r="AC1602" s="179"/>
      <c r="AD1602" s="48">
        <f t="shared" si="790"/>
        <v>0</v>
      </c>
      <c r="AE1602" s="48">
        <f t="shared" si="791"/>
        <v>0</v>
      </c>
      <c r="AF1602" s="48">
        <f t="shared" si="792"/>
        <v>0</v>
      </c>
      <c r="AG1602" s="48">
        <f t="shared" si="793"/>
        <v>0</v>
      </c>
      <c r="AH1602" s="48">
        <f t="shared" si="794"/>
        <v>0</v>
      </c>
      <c r="AI1602" s="48">
        <f t="shared" si="795"/>
        <v>0</v>
      </c>
      <c r="AJ1602" s="48">
        <f t="shared" si="796"/>
        <v>0</v>
      </c>
      <c r="AK1602" s="48">
        <f t="shared" si="797"/>
        <v>0</v>
      </c>
      <c r="AL1602" s="179"/>
      <c r="AM1602" s="179"/>
      <c r="AN1602" s="76"/>
      <c r="AO1602" s="174"/>
      <c r="AP1602" s="86">
        <f t="shared" si="815"/>
        <v>0</v>
      </c>
      <c r="AQ1602" s="174"/>
      <c r="AR1602" s="176"/>
      <c r="AS1602" s="169"/>
      <c r="AT1602" s="157">
        <f>IF(J1602='Категорія витрат'!$F$2,ROUND('Додаток 3._Бюджет детальний ПР'!AS1602*0.3676,2),IF(J1602='Категорія витрат'!$F$3,ROUND('Додаток 3._Бюджет детальний ПР'!AS1602*0.347,2),IF(J1602='Категорія витрат'!$F$4,ROUND('Додаток 3._Бюджет детальний ПР'!AS1602*0.347,2),IF(J1602='Категорія витрат'!$F$7,ROUND('Додаток 3._Бюджет детальний ПР'!AS1602*0.0841,2),0))))</f>
        <v>0</v>
      </c>
      <c r="AU1602" s="151">
        <f t="shared" si="789"/>
        <v>0</v>
      </c>
      <c r="AV1602" s="179"/>
      <c r="AW1602" s="179"/>
      <c r="AX1602" s="179"/>
      <c r="AY1602" s="179"/>
      <c r="AZ1602" s="179"/>
      <c r="BA1602" s="179"/>
      <c r="BB1602" s="179"/>
      <c r="BC1602" s="179"/>
      <c r="BD1602" s="179"/>
      <c r="BE1602" s="179"/>
      <c r="BF1602" s="179"/>
      <c r="BG1602" s="179"/>
      <c r="BH1602" s="48">
        <f t="shared" si="798"/>
        <v>0</v>
      </c>
      <c r="BI1602" s="48">
        <f t="shared" si="799"/>
        <v>0</v>
      </c>
      <c r="BJ1602" s="48">
        <f t="shared" si="800"/>
        <v>0</v>
      </c>
      <c r="BK1602" s="48">
        <f t="shared" si="801"/>
        <v>0</v>
      </c>
      <c r="BL1602" s="48">
        <f t="shared" si="802"/>
        <v>0</v>
      </c>
      <c r="BM1602" s="48">
        <f t="shared" si="803"/>
        <v>0</v>
      </c>
      <c r="BN1602" s="48">
        <f t="shared" si="804"/>
        <v>0</v>
      </c>
      <c r="BO1602" s="48">
        <f t="shared" si="805"/>
        <v>0</v>
      </c>
      <c r="BP1602" s="179"/>
      <c r="BQ1602" s="179"/>
      <c r="BR1602" s="189"/>
      <c r="BS1602" s="174"/>
      <c r="BT1602" s="86">
        <f t="shared" si="816"/>
        <v>0</v>
      </c>
      <c r="BU1602" s="174"/>
      <c r="BV1602" s="176"/>
      <c r="BW1602" s="169"/>
      <c r="BX1602" s="157">
        <f>IF(J1602='Категорія витрат'!$F$2,ROUND('Додаток 3._Бюджет детальний ПР'!BW1602*0.3676,2),IF(J1602='Категорія витрат'!$F$3,ROUND('Додаток 3._Бюджет детальний ПР'!BW1602*0.347,2),IF(J1602='Категорія витрат'!$F$4,ROUND('Додаток 3._Бюджет детальний ПР'!BW1602*0.347,2),IF(J1602='Категорія витрат'!$F$7,ROUND('Додаток 3._Бюджет детальний ПР'!BW1602*0.0841,2),0))))</f>
        <v>0</v>
      </c>
      <c r="BY1602" s="151">
        <f t="shared" si="817"/>
        <v>0</v>
      </c>
      <c r="BZ1602" s="179"/>
      <c r="CA1602" s="179"/>
      <c r="CB1602" s="179"/>
      <c r="CC1602" s="179"/>
      <c r="CD1602" s="179"/>
      <c r="CE1602" s="179"/>
      <c r="CF1602" s="179"/>
      <c r="CG1602" s="179"/>
      <c r="CH1602" s="179"/>
      <c r="CI1602" s="179"/>
      <c r="CJ1602" s="179"/>
      <c r="CK1602" s="179"/>
      <c r="CL1602" s="48">
        <f t="shared" si="806"/>
        <v>0</v>
      </c>
      <c r="CM1602" s="48">
        <f t="shared" si="807"/>
        <v>0</v>
      </c>
      <c r="CN1602" s="48">
        <f t="shared" si="808"/>
        <v>0</v>
      </c>
      <c r="CO1602" s="48">
        <f t="shared" si="809"/>
        <v>0</v>
      </c>
      <c r="CP1602" s="48">
        <f t="shared" si="810"/>
        <v>0</v>
      </c>
      <c r="CQ1602" s="48">
        <f t="shared" si="811"/>
        <v>0</v>
      </c>
      <c r="CR1602" s="48">
        <f t="shared" si="812"/>
        <v>0</v>
      </c>
      <c r="CS1602" s="48">
        <f t="shared" si="813"/>
        <v>0</v>
      </c>
      <c r="CT1602" s="179"/>
      <c r="CU1602" s="179"/>
    </row>
    <row r="1603" spans="1:99" ht="20.100000000000001" customHeight="1" x14ac:dyDescent="0.25">
      <c r="A1603" s="57">
        <v>1598</v>
      </c>
      <c r="B1603" s="398" t="str">
        <f>IF(D1603='Напрямки конкурса'!$L$2,'Напрямки конкурса'!$B$2,IF(D1603='Напрямки конкурса'!$L$3,'Напрямки конкурса'!$B$3,IF(D1603='Напрямки конкурса'!$L$4,'Напрямки конкурса'!$B$4,IF(D1603='Напрямки конкурса'!$L$5,'Напрямки конкурса'!$B$5,IF(D1603='Напрямки конкурса'!$L$6,'Напрямки конкурса'!$B$6,IF(D1603='Напрямки конкурса'!$L$7,'Напрямки конкурса'!$B$7,IF(D1603='Напрямки конкурса'!$L$8,'Напрямки конкурса'!$B$8,IF(D1603='Напрямки конкурса'!$L$9,'Напрямки конкурса'!$B$9,IF(D1603='Напрямки конкурса'!$L$10,'Напрямки конкурса'!$B$10,IF(D1603='Напрямки конкурса'!$L$11,'Напрямки конкурса'!$B$11,IF(D1603='Напрямки конкурса'!$L$12,'Напрямки конкурса'!$B$12,IF(D1603='Напрямки конкурса'!$L$13,'Напрямки конкурса'!$B$13,IF(D1603='Напрямки конкурса'!$L$14,'Напрямки конкурса'!$B$14,IF(D1603='Напрямки конкурса'!$L$15,'Напрямки конкурса'!$B$15,IF(D1603='Напрямки конкурса'!$L$16,'Напрямки конкурса'!$B$16,IF(D1603='Напрямки конкурса'!$L$17,'Напрямки конкурса'!$B$17,IF(D1603='Напрямки конкурса'!$L$18,'Напрямки конкурса'!$B$18,IF(D1603='Напрямки конкурса'!$L$19,'Напрямки конкурса'!$B$19,IF(D1603='Напрямки конкурса'!$L$20,'Напрямки конкурса'!$B$20,IF(D1603='Напрямки конкурса'!$L$21,'Напрямки конкурса'!$B$21,IF(D1603='Напрямки конкурса'!$L$22,'Напрямки конкурса'!$B$22,IF(D1603='Напрямки конкурса'!$L$23,'Напрямки конкурса'!$B$23,IF(D1603='Напрямки конкурса'!$L$24,'Напрямки конкурса'!$B$24,IF(D1603='Напрямки конкурса'!$L$25,'Напрямки конкурса'!$B$25,IF(D1603='Напрямки конкурса'!$L$26,'Напрямки конкурса'!$B$26,IF(D1603='Напрямки конкурса'!$L$27,'Напрямки конкурса'!$B$27,IF(D1603='Напрямки конкурса'!$L$28,'Напрямки конкурса'!$B$28,"")))))))))))))))))))))))))))</f>
        <v/>
      </c>
      <c r="C1603" s="58" t="str">
        <f>IF(D1603='Напрямки конкурса'!$L$2,'Напрямки конкурса'!$K$2,IF(D1603='Напрямки конкурса'!$L$3,'Напрямки конкурса'!$K$3,IF(D1603='Напрямки конкурса'!$L$4,'Напрямки конкурса'!$K$4,IF(D1603='Напрямки конкурса'!$L$5,'Напрямки конкурса'!$K$5,IF(D1603='Напрямки конкурса'!$L$6,'Напрямки конкурса'!$K$6,IF(D1603='Напрямки конкурса'!$L$7,'Напрямки конкурса'!$K$7,IF(D1603='Напрямки конкурса'!$L$8,'Напрямки конкурса'!$K$8,IF(D1603='Напрямки конкурса'!$L$9,'Напрямки конкурса'!$K$9,IF(D1603='Напрямки конкурса'!$L$10,'Напрямки конкурса'!$K$10,IF(D1603='Напрямки конкурса'!$L$11,'Напрямки конкурса'!$K$11,IF(D1603='Напрямки конкурса'!$L$12,'Напрямки конкурса'!$K$12,IF(D1603='Напрямки конкурса'!$L$13,'Напрямки конкурса'!$K$13,IF(D1603='Напрямки конкурса'!$L$14,'Напрямки конкурса'!$K$14,IF(D1603='Напрямки конкурса'!$L$15,'Напрямки конкурса'!$K$15,IF(D1603='Напрямки конкурса'!$L$16,'Напрямки конкурса'!$K$16,IF(D1603='Напрямки конкурса'!$L$17,'Напрямки конкурса'!$K$17,IF(D1603='Напрямки конкурса'!$L$18,'Напрямки конкурса'!$K$18,IF(D1603='Напрямки конкурса'!$L$19,'Напрямки конкурса'!$K$19,IF(D1603='Напрямки конкурса'!$L$20,'Напрямки конкурса'!$K$20,IF(D1603='Напрямки конкурса'!$L$21,'Напрямки конкурса'!$K$21,IF(D1603='Напрямки конкурса'!$L$22,'Напрямки конкурса'!$K$22,IF(D1603='Напрямки конкурса'!$L$23,'Напрямки конкурса'!$K$23,IF(D1603='Напрямки конкурса'!$L$24,'Напрямки конкурса'!$K$24,IF(D1603='Напрямки конкурса'!$L$25,'Напрямки конкурса'!$K$25,IF(D1603='Напрямки конкурса'!$L$26,'Напрямки конкурса'!$K$26,IF(D1603='Напрямки конкурса'!$L$27,'Напрямки конкурса'!$K$27,IF(D1603='Напрямки конкурса'!$L$28,'Напрямки конкурса'!$K$28,"")))))))))))))))))))))))))))</f>
        <v/>
      </c>
      <c r="D1603" s="554"/>
      <c r="E1603" s="169"/>
      <c r="F1603" s="169"/>
      <c r="G1603" s="169"/>
      <c r="H1603" s="148" t="str">
        <f>IF(I1603='Категорія витрат'!$B$2,'Категорія витрат'!$A$2,IF(I1603='Категорія витрат'!$B$3,'Категорія витрат'!$A$3,IF(I1603='Категорія витрат'!$B$4,'Категорія витрат'!$A$4,IF(I1603='Категорія витрат'!$B$5,'Категорія витрат'!$A$5,IF(I1603='Категорія витрат'!$B$6,'Категорія витрат'!$A$6,IF(I1603='Категорія витрат'!$B$7,'Категорія витрат'!$A$7,IF(I1603='Категорія витрат'!$B$8,'Категорія витрат'!$A$8,IF(I1603='Категорія витрат'!$B$9,'Категорія витрат'!$A$9,IF(I1603='Категорія витрат'!$B$10,'Категорія витрат'!$A$10,IF(I1603='Категорія витрат'!$B$11,'Категорія витрат'!$A$11,IF(I1603='Категорія витрат'!$B$12,'Категорія витрат'!$A$12,IF(I1603='Категорія витрат'!$B$13,'Категорія витрат'!$A$13,IF(I1603='Категорія витрат'!$B$14,'Категорія витрат'!$A$14,IF(I1603='Категорія витрат'!$B$15,'Категорія витрат'!$A$15,IF(I1603='Категорія витрат'!$B$16,'Категорія витрат'!$A$16,IF(I1603='Категорія витрат'!$B$17,'Категорія витрат'!$A$17,IF(I1603='Категорія витрат'!$B$18,'Категорія витрат'!$A$18,IF(I1603='Категорія витрат'!$B$19,'Категорія витрат'!$A$19,IF(I1603='Категорія витрат'!$B$20,'Категорія витрат'!$A$20,IF(I1603='Категорія витрат'!$B$21,'Категорія витрат'!$A$21,IF(I1603='Категорія витрат'!$B$22,'Категорія витрат'!$A$22,IF(I1603='Категорія витрат'!$B$23,'Категорія витрат'!$A$23,IF(I1603='Категорія витрат'!$B$24,'Категорія витрат'!$A$24,IF(I1603='Категорія витрат'!$B$25,'Категорія витрат'!$A$25,IF(I1603='Категорія витрат'!$B$26,'Категорія витрат'!$A$26,IF(I1603='Категорія витрат'!$B$27,'Категорія витрат'!$A$27,IF(I1603='Категорія витрат'!$B$28,'Категорія витрат'!$A$28,IF(I1603='Категорія витрат'!$B$29,'Категорія витрат'!$A$29,IF(I1603='Категорія витрат'!$B$30,'Категорія витрат'!$A$30,"")))))))))))))))))))))))))))))</f>
        <v/>
      </c>
      <c r="I1603" s="172"/>
      <c r="J1603" s="171"/>
      <c r="K1603" s="174"/>
      <c r="L1603" s="86">
        <f t="shared" si="814"/>
        <v>0</v>
      </c>
      <c r="M1603" s="174"/>
      <c r="N1603" s="176"/>
      <c r="O1603" s="169"/>
      <c r="P1603" s="157">
        <f>IF(J1603='Категорія витрат'!$F$2,ROUND('Додаток 3._Бюджет детальний ПР'!O1603*0.3676,2),IF(J1603='Категорія витрат'!$F$3,ROUND('Додаток 3._Бюджет детальний ПР'!O1603*0.347,2),IF(J1603='Категорія витрат'!$F$4,ROUND('Додаток 3._Бюджет детальний ПР'!O1603*0.347,2),IF(J1603='Категорія витрат'!$F$7,ROUND('Додаток 3._Бюджет детальний ПР'!O1603*0.0841,2),0))))</f>
        <v>0</v>
      </c>
      <c r="Q1603" s="151">
        <f t="shared" si="818"/>
        <v>0</v>
      </c>
      <c r="R1603" s="179"/>
      <c r="S1603" s="179"/>
      <c r="T1603" s="179"/>
      <c r="U1603" s="179"/>
      <c r="V1603" s="179"/>
      <c r="W1603" s="179"/>
      <c r="X1603" s="179"/>
      <c r="Y1603" s="179"/>
      <c r="Z1603" s="179"/>
      <c r="AA1603" s="179"/>
      <c r="AB1603" s="179"/>
      <c r="AC1603" s="179"/>
      <c r="AD1603" s="48">
        <f t="shared" si="790"/>
        <v>0</v>
      </c>
      <c r="AE1603" s="48">
        <f t="shared" si="791"/>
        <v>0</v>
      </c>
      <c r="AF1603" s="48">
        <f t="shared" si="792"/>
        <v>0</v>
      </c>
      <c r="AG1603" s="48">
        <f t="shared" si="793"/>
        <v>0</v>
      </c>
      <c r="AH1603" s="48">
        <f t="shared" si="794"/>
        <v>0</v>
      </c>
      <c r="AI1603" s="48">
        <f t="shared" si="795"/>
        <v>0</v>
      </c>
      <c r="AJ1603" s="48">
        <f t="shared" si="796"/>
        <v>0</v>
      </c>
      <c r="AK1603" s="48">
        <f t="shared" si="797"/>
        <v>0</v>
      </c>
      <c r="AL1603" s="179"/>
      <c r="AM1603" s="179"/>
      <c r="AN1603" s="76"/>
      <c r="AO1603" s="174"/>
      <c r="AP1603" s="86">
        <f t="shared" si="815"/>
        <v>0</v>
      </c>
      <c r="AQ1603" s="174"/>
      <c r="AR1603" s="176"/>
      <c r="AS1603" s="169"/>
      <c r="AT1603" s="157">
        <f>IF(J1603='Категорія витрат'!$F$2,ROUND('Додаток 3._Бюджет детальний ПР'!AS1603*0.3676,2),IF(J1603='Категорія витрат'!$F$3,ROUND('Додаток 3._Бюджет детальний ПР'!AS1603*0.347,2),IF(J1603='Категорія витрат'!$F$4,ROUND('Додаток 3._Бюджет детальний ПР'!AS1603*0.347,2),IF(J1603='Категорія витрат'!$F$7,ROUND('Додаток 3._Бюджет детальний ПР'!AS1603*0.0841,2),0))))</f>
        <v>0</v>
      </c>
      <c r="AU1603" s="151">
        <f t="shared" si="789"/>
        <v>0</v>
      </c>
      <c r="AV1603" s="179"/>
      <c r="AW1603" s="179"/>
      <c r="AX1603" s="179"/>
      <c r="AY1603" s="179"/>
      <c r="AZ1603" s="179"/>
      <c r="BA1603" s="179"/>
      <c r="BB1603" s="179"/>
      <c r="BC1603" s="179"/>
      <c r="BD1603" s="179"/>
      <c r="BE1603" s="179"/>
      <c r="BF1603" s="179"/>
      <c r="BG1603" s="179"/>
      <c r="BH1603" s="48">
        <f t="shared" si="798"/>
        <v>0</v>
      </c>
      <c r="BI1603" s="48">
        <f t="shared" si="799"/>
        <v>0</v>
      </c>
      <c r="BJ1603" s="48">
        <f t="shared" si="800"/>
        <v>0</v>
      </c>
      <c r="BK1603" s="48">
        <f t="shared" si="801"/>
        <v>0</v>
      </c>
      <c r="BL1603" s="48">
        <f t="shared" si="802"/>
        <v>0</v>
      </c>
      <c r="BM1603" s="48">
        <f t="shared" si="803"/>
        <v>0</v>
      </c>
      <c r="BN1603" s="48">
        <f t="shared" si="804"/>
        <v>0</v>
      </c>
      <c r="BO1603" s="48">
        <f t="shared" si="805"/>
        <v>0</v>
      </c>
      <c r="BP1603" s="179"/>
      <c r="BQ1603" s="179"/>
      <c r="BR1603" s="189"/>
      <c r="BS1603" s="174"/>
      <c r="BT1603" s="86">
        <f t="shared" si="816"/>
        <v>0</v>
      </c>
      <c r="BU1603" s="174"/>
      <c r="BV1603" s="176"/>
      <c r="BW1603" s="169"/>
      <c r="BX1603" s="157">
        <f>IF(J1603='Категорія витрат'!$F$2,ROUND('Додаток 3._Бюджет детальний ПР'!BW1603*0.3676,2),IF(J1603='Категорія витрат'!$F$3,ROUND('Додаток 3._Бюджет детальний ПР'!BW1603*0.347,2),IF(J1603='Категорія витрат'!$F$4,ROUND('Додаток 3._Бюджет детальний ПР'!BW1603*0.347,2),IF(J1603='Категорія витрат'!$F$7,ROUND('Додаток 3._Бюджет детальний ПР'!BW1603*0.0841,2),0))))</f>
        <v>0</v>
      </c>
      <c r="BY1603" s="151">
        <f t="shared" si="817"/>
        <v>0</v>
      </c>
      <c r="BZ1603" s="179"/>
      <c r="CA1603" s="179"/>
      <c r="CB1603" s="179"/>
      <c r="CC1603" s="179"/>
      <c r="CD1603" s="179"/>
      <c r="CE1603" s="179"/>
      <c r="CF1603" s="179"/>
      <c r="CG1603" s="179"/>
      <c r="CH1603" s="179"/>
      <c r="CI1603" s="179"/>
      <c r="CJ1603" s="179"/>
      <c r="CK1603" s="179"/>
      <c r="CL1603" s="48">
        <f t="shared" si="806"/>
        <v>0</v>
      </c>
      <c r="CM1603" s="48">
        <f t="shared" si="807"/>
        <v>0</v>
      </c>
      <c r="CN1603" s="48">
        <f t="shared" si="808"/>
        <v>0</v>
      </c>
      <c r="CO1603" s="48">
        <f t="shared" si="809"/>
        <v>0</v>
      </c>
      <c r="CP1603" s="48">
        <f t="shared" si="810"/>
        <v>0</v>
      </c>
      <c r="CQ1603" s="48">
        <f t="shared" si="811"/>
        <v>0</v>
      </c>
      <c r="CR1603" s="48">
        <f t="shared" si="812"/>
        <v>0</v>
      </c>
      <c r="CS1603" s="48">
        <f t="shared" si="813"/>
        <v>0</v>
      </c>
      <c r="CT1603" s="179"/>
      <c r="CU1603" s="179"/>
    </row>
    <row r="1604" spans="1:99" ht="20.100000000000001" customHeight="1" x14ac:dyDescent="0.25">
      <c r="A1604" s="57">
        <v>1599</v>
      </c>
      <c r="B1604" s="398" t="str">
        <f>IF(D1604='Напрямки конкурса'!$L$2,'Напрямки конкурса'!$B$2,IF(D1604='Напрямки конкурса'!$L$3,'Напрямки конкурса'!$B$3,IF(D1604='Напрямки конкурса'!$L$4,'Напрямки конкурса'!$B$4,IF(D1604='Напрямки конкурса'!$L$5,'Напрямки конкурса'!$B$5,IF(D1604='Напрямки конкурса'!$L$6,'Напрямки конкурса'!$B$6,IF(D1604='Напрямки конкурса'!$L$7,'Напрямки конкурса'!$B$7,IF(D1604='Напрямки конкурса'!$L$8,'Напрямки конкурса'!$B$8,IF(D1604='Напрямки конкурса'!$L$9,'Напрямки конкурса'!$B$9,IF(D1604='Напрямки конкурса'!$L$10,'Напрямки конкурса'!$B$10,IF(D1604='Напрямки конкурса'!$L$11,'Напрямки конкурса'!$B$11,IF(D1604='Напрямки конкурса'!$L$12,'Напрямки конкурса'!$B$12,IF(D1604='Напрямки конкурса'!$L$13,'Напрямки конкурса'!$B$13,IF(D1604='Напрямки конкурса'!$L$14,'Напрямки конкурса'!$B$14,IF(D1604='Напрямки конкурса'!$L$15,'Напрямки конкурса'!$B$15,IF(D1604='Напрямки конкурса'!$L$16,'Напрямки конкурса'!$B$16,IF(D1604='Напрямки конкурса'!$L$17,'Напрямки конкурса'!$B$17,IF(D1604='Напрямки конкурса'!$L$18,'Напрямки конкурса'!$B$18,IF(D1604='Напрямки конкурса'!$L$19,'Напрямки конкурса'!$B$19,IF(D1604='Напрямки конкурса'!$L$20,'Напрямки конкурса'!$B$20,IF(D1604='Напрямки конкурса'!$L$21,'Напрямки конкурса'!$B$21,IF(D1604='Напрямки конкурса'!$L$22,'Напрямки конкурса'!$B$22,IF(D1604='Напрямки конкурса'!$L$23,'Напрямки конкурса'!$B$23,IF(D1604='Напрямки конкурса'!$L$24,'Напрямки конкурса'!$B$24,IF(D1604='Напрямки конкурса'!$L$25,'Напрямки конкурса'!$B$25,IF(D1604='Напрямки конкурса'!$L$26,'Напрямки конкурса'!$B$26,IF(D1604='Напрямки конкурса'!$L$27,'Напрямки конкурса'!$B$27,IF(D1604='Напрямки конкурса'!$L$28,'Напрямки конкурса'!$B$28,"")))))))))))))))))))))))))))</f>
        <v/>
      </c>
      <c r="C1604" s="58" t="str">
        <f>IF(D1604='Напрямки конкурса'!$L$2,'Напрямки конкурса'!$K$2,IF(D1604='Напрямки конкурса'!$L$3,'Напрямки конкурса'!$K$3,IF(D1604='Напрямки конкурса'!$L$4,'Напрямки конкурса'!$K$4,IF(D1604='Напрямки конкурса'!$L$5,'Напрямки конкурса'!$K$5,IF(D1604='Напрямки конкурса'!$L$6,'Напрямки конкурса'!$K$6,IF(D1604='Напрямки конкурса'!$L$7,'Напрямки конкурса'!$K$7,IF(D1604='Напрямки конкурса'!$L$8,'Напрямки конкурса'!$K$8,IF(D1604='Напрямки конкурса'!$L$9,'Напрямки конкурса'!$K$9,IF(D1604='Напрямки конкурса'!$L$10,'Напрямки конкурса'!$K$10,IF(D1604='Напрямки конкурса'!$L$11,'Напрямки конкурса'!$K$11,IF(D1604='Напрямки конкурса'!$L$12,'Напрямки конкурса'!$K$12,IF(D1604='Напрямки конкурса'!$L$13,'Напрямки конкурса'!$K$13,IF(D1604='Напрямки конкурса'!$L$14,'Напрямки конкурса'!$K$14,IF(D1604='Напрямки конкурса'!$L$15,'Напрямки конкурса'!$K$15,IF(D1604='Напрямки конкурса'!$L$16,'Напрямки конкурса'!$K$16,IF(D1604='Напрямки конкурса'!$L$17,'Напрямки конкурса'!$K$17,IF(D1604='Напрямки конкурса'!$L$18,'Напрямки конкурса'!$K$18,IF(D1604='Напрямки конкурса'!$L$19,'Напрямки конкурса'!$K$19,IF(D1604='Напрямки конкурса'!$L$20,'Напрямки конкурса'!$K$20,IF(D1604='Напрямки конкурса'!$L$21,'Напрямки конкурса'!$K$21,IF(D1604='Напрямки конкурса'!$L$22,'Напрямки конкурса'!$K$22,IF(D1604='Напрямки конкурса'!$L$23,'Напрямки конкурса'!$K$23,IF(D1604='Напрямки конкурса'!$L$24,'Напрямки конкурса'!$K$24,IF(D1604='Напрямки конкурса'!$L$25,'Напрямки конкурса'!$K$25,IF(D1604='Напрямки конкурса'!$L$26,'Напрямки конкурса'!$K$26,IF(D1604='Напрямки конкурса'!$L$27,'Напрямки конкурса'!$K$27,IF(D1604='Напрямки конкурса'!$L$28,'Напрямки конкурса'!$K$28,"")))))))))))))))))))))))))))</f>
        <v/>
      </c>
      <c r="D1604" s="554"/>
      <c r="E1604" s="169"/>
      <c r="F1604" s="169"/>
      <c r="G1604" s="169"/>
      <c r="H1604" s="148" t="str">
        <f>IF(I1604='Категорія витрат'!$B$2,'Категорія витрат'!$A$2,IF(I1604='Категорія витрат'!$B$3,'Категорія витрат'!$A$3,IF(I1604='Категорія витрат'!$B$4,'Категорія витрат'!$A$4,IF(I1604='Категорія витрат'!$B$5,'Категорія витрат'!$A$5,IF(I1604='Категорія витрат'!$B$6,'Категорія витрат'!$A$6,IF(I1604='Категорія витрат'!$B$7,'Категорія витрат'!$A$7,IF(I1604='Категорія витрат'!$B$8,'Категорія витрат'!$A$8,IF(I1604='Категорія витрат'!$B$9,'Категорія витрат'!$A$9,IF(I1604='Категорія витрат'!$B$10,'Категорія витрат'!$A$10,IF(I1604='Категорія витрат'!$B$11,'Категорія витрат'!$A$11,IF(I1604='Категорія витрат'!$B$12,'Категорія витрат'!$A$12,IF(I1604='Категорія витрат'!$B$13,'Категорія витрат'!$A$13,IF(I1604='Категорія витрат'!$B$14,'Категорія витрат'!$A$14,IF(I1604='Категорія витрат'!$B$15,'Категорія витрат'!$A$15,IF(I1604='Категорія витрат'!$B$16,'Категорія витрат'!$A$16,IF(I1604='Категорія витрат'!$B$17,'Категорія витрат'!$A$17,IF(I1604='Категорія витрат'!$B$18,'Категорія витрат'!$A$18,IF(I1604='Категорія витрат'!$B$19,'Категорія витрат'!$A$19,IF(I1604='Категорія витрат'!$B$20,'Категорія витрат'!$A$20,IF(I1604='Категорія витрат'!$B$21,'Категорія витрат'!$A$21,IF(I1604='Категорія витрат'!$B$22,'Категорія витрат'!$A$22,IF(I1604='Категорія витрат'!$B$23,'Категорія витрат'!$A$23,IF(I1604='Категорія витрат'!$B$24,'Категорія витрат'!$A$24,IF(I1604='Категорія витрат'!$B$25,'Категорія витрат'!$A$25,IF(I1604='Категорія витрат'!$B$26,'Категорія витрат'!$A$26,IF(I1604='Категорія витрат'!$B$27,'Категорія витрат'!$A$27,IF(I1604='Категорія витрат'!$B$28,'Категорія витрат'!$A$28,IF(I1604='Категорія витрат'!$B$29,'Категорія витрат'!$A$29,IF(I1604='Категорія витрат'!$B$30,'Категорія витрат'!$A$30,"")))))))))))))))))))))))))))))</f>
        <v/>
      </c>
      <c r="I1604" s="172"/>
      <c r="J1604" s="171"/>
      <c r="K1604" s="174"/>
      <c r="L1604" s="86">
        <f t="shared" si="814"/>
        <v>0</v>
      </c>
      <c r="M1604" s="174"/>
      <c r="N1604" s="176"/>
      <c r="O1604" s="169"/>
      <c r="P1604" s="157">
        <f>IF(J1604='Категорія витрат'!$F$2,ROUND('Додаток 3._Бюджет детальний ПР'!O1604*0.3676,2),IF(J1604='Категорія витрат'!$F$3,ROUND('Додаток 3._Бюджет детальний ПР'!O1604*0.347,2),IF(J1604='Категорія витрат'!$F$4,ROUND('Додаток 3._Бюджет детальний ПР'!O1604*0.347,2),IF(J1604='Категорія витрат'!$F$7,ROUND('Додаток 3._Бюджет детальний ПР'!O1604*0.0841,2),0))))</f>
        <v>0</v>
      </c>
      <c r="Q1604" s="151">
        <f t="shared" si="818"/>
        <v>0</v>
      </c>
      <c r="R1604" s="179"/>
      <c r="S1604" s="179"/>
      <c r="T1604" s="179"/>
      <c r="U1604" s="179"/>
      <c r="V1604" s="179"/>
      <c r="W1604" s="179"/>
      <c r="X1604" s="179"/>
      <c r="Y1604" s="179"/>
      <c r="Z1604" s="179"/>
      <c r="AA1604" s="179"/>
      <c r="AB1604" s="179"/>
      <c r="AC1604" s="179"/>
      <c r="AD1604" s="48">
        <f t="shared" si="790"/>
        <v>0</v>
      </c>
      <c r="AE1604" s="48">
        <f t="shared" si="791"/>
        <v>0</v>
      </c>
      <c r="AF1604" s="48">
        <f t="shared" si="792"/>
        <v>0</v>
      </c>
      <c r="AG1604" s="48">
        <f t="shared" si="793"/>
        <v>0</v>
      </c>
      <c r="AH1604" s="48">
        <f t="shared" si="794"/>
        <v>0</v>
      </c>
      <c r="AI1604" s="48">
        <f t="shared" si="795"/>
        <v>0</v>
      </c>
      <c r="AJ1604" s="48">
        <f t="shared" si="796"/>
        <v>0</v>
      </c>
      <c r="AK1604" s="48">
        <f t="shared" si="797"/>
        <v>0</v>
      </c>
      <c r="AL1604" s="179"/>
      <c r="AM1604" s="179"/>
      <c r="AN1604" s="76"/>
      <c r="AO1604" s="174"/>
      <c r="AP1604" s="86">
        <f t="shared" si="815"/>
        <v>0</v>
      </c>
      <c r="AQ1604" s="174"/>
      <c r="AR1604" s="176"/>
      <c r="AS1604" s="169"/>
      <c r="AT1604" s="157">
        <f>IF(J1604='Категорія витрат'!$F$2,ROUND('Додаток 3._Бюджет детальний ПР'!AS1604*0.3676,2),IF(J1604='Категорія витрат'!$F$3,ROUND('Додаток 3._Бюджет детальний ПР'!AS1604*0.347,2),IF(J1604='Категорія витрат'!$F$4,ROUND('Додаток 3._Бюджет детальний ПР'!AS1604*0.347,2),IF(J1604='Категорія витрат'!$F$7,ROUND('Додаток 3._Бюджет детальний ПР'!AS1604*0.0841,2),0))))</f>
        <v>0</v>
      </c>
      <c r="AU1604" s="151">
        <f t="shared" si="789"/>
        <v>0</v>
      </c>
      <c r="AV1604" s="179"/>
      <c r="AW1604" s="179"/>
      <c r="AX1604" s="179"/>
      <c r="AY1604" s="179"/>
      <c r="AZ1604" s="179"/>
      <c r="BA1604" s="179"/>
      <c r="BB1604" s="179"/>
      <c r="BC1604" s="179"/>
      <c r="BD1604" s="179"/>
      <c r="BE1604" s="179"/>
      <c r="BF1604" s="179"/>
      <c r="BG1604" s="179"/>
      <c r="BH1604" s="48">
        <f t="shared" si="798"/>
        <v>0</v>
      </c>
      <c r="BI1604" s="48">
        <f t="shared" si="799"/>
        <v>0</v>
      </c>
      <c r="BJ1604" s="48">
        <f t="shared" si="800"/>
        <v>0</v>
      </c>
      <c r="BK1604" s="48">
        <f t="shared" si="801"/>
        <v>0</v>
      </c>
      <c r="BL1604" s="48">
        <f t="shared" si="802"/>
        <v>0</v>
      </c>
      <c r="BM1604" s="48">
        <f t="shared" si="803"/>
        <v>0</v>
      </c>
      <c r="BN1604" s="48">
        <f t="shared" si="804"/>
        <v>0</v>
      </c>
      <c r="BO1604" s="48">
        <f t="shared" si="805"/>
        <v>0</v>
      </c>
      <c r="BP1604" s="179"/>
      <c r="BQ1604" s="179"/>
      <c r="BR1604" s="189"/>
      <c r="BS1604" s="174"/>
      <c r="BT1604" s="86">
        <f t="shared" si="816"/>
        <v>0</v>
      </c>
      <c r="BU1604" s="174"/>
      <c r="BV1604" s="176"/>
      <c r="BW1604" s="169"/>
      <c r="BX1604" s="157">
        <f>IF(J1604='Категорія витрат'!$F$2,ROUND('Додаток 3._Бюджет детальний ПР'!BW1604*0.3676,2),IF(J1604='Категорія витрат'!$F$3,ROUND('Додаток 3._Бюджет детальний ПР'!BW1604*0.347,2),IF(J1604='Категорія витрат'!$F$4,ROUND('Додаток 3._Бюджет детальний ПР'!BW1604*0.347,2),IF(J1604='Категорія витрат'!$F$7,ROUND('Додаток 3._Бюджет детальний ПР'!BW1604*0.0841,2),0))))</f>
        <v>0</v>
      </c>
      <c r="BY1604" s="151">
        <f t="shared" si="817"/>
        <v>0</v>
      </c>
      <c r="BZ1604" s="179"/>
      <c r="CA1604" s="179"/>
      <c r="CB1604" s="179"/>
      <c r="CC1604" s="179"/>
      <c r="CD1604" s="179"/>
      <c r="CE1604" s="179"/>
      <c r="CF1604" s="179"/>
      <c r="CG1604" s="179"/>
      <c r="CH1604" s="179"/>
      <c r="CI1604" s="179"/>
      <c r="CJ1604" s="179"/>
      <c r="CK1604" s="179"/>
      <c r="CL1604" s="48">
        <f t="shared" si="806"/>
        <v>0</v>
      </c>
      <c r="CM1604" s="48">
        <f t="shared" si="807"/>
        <v>0</v>
      </c>
      <c r="CN1604" s="48">
        <f t="shared" si="808"/>
        <v>0</v>
      </c>
      <c r="CO1604" s="48">
        <f t="shared" si="809"/>
        <v>0</v>
      </c>
      <c r="CP1604" s="48">
        <f t="shared" si="810"/>
        <v>0</v>
      </c>
      <c r="CQ1604" s="48">
        <f t="shared" si="811"/>
        <v>0</v>
      </c>
      <c r="CR1604" s="48">
        <f t="shared" si="812"/>
        <v>0</v>
      </c>
      <c r="CS1604" s="48">
        <f t="shared" si="813"/>
        <v>0</v>
      </c>
      <c r="CT1604" s="179"/>
      <c r="CU1604" s="179"/>
    </row>
    <row r="1605" spans="1:99" ht="20.100000000000001" customHeight="1" x14ac:dyDescent="0.25">
      <c r="A1605" s="57">
        <v>1600</v>
      </c>
      <c r="B1605" s="398" t="str">
        <f>IF(D1605='Напрямки конкурса'!$L$2,'Напрямки конкурса'!$B$2,IF(D1605='Напрямки конкурса'!$L$3,'Напрямки конкурса'!$B$3,IF(D1605='Напрямки конкурса'!$L$4,'Напрямки конкурса'!$B$4,IF(D1605='Напрямки конкурса'!$L$5,'Напрямки конкурса'!$B$5,IF(D1605='Напрямки конкурса'!$L$6,'Напрямки конкурса'!$B$6,IF(D1605='Напрямки конкурса'!$L$7,'Напрямки конкурса'!$B$7,IF(D1605='Напрямки конкурса'!$L$8,'Напрямки конкурса'!$B$8,IF(D1605='Напрямки конкурса'!$L$9,'Напрямки конкурса'!$B$9,IF(D1605='Напрямки конкурса'!$L$10,'Напрямки конкурса'!$B$10,IF(D1605='Напрямки конкурса'!$L$11,'Напрямки конкурса'!$B$11,IF(D1605='Напрямки конкурса'!$L$12,'Напрямки конкурса'!$B$12,IF(D1605='Напрямки конкурса'!$L$13,'Напрямки конкурса'!$B$13,IF(D1605='Напрямки конкурса'!$L$14,'Напрямки конкурса'!$B$14,IF(D1605='Напрямки конкурса'!$L$15,'Напрямки конкурса'!$B$15,IF(D1605='Напрямки конкурса'!$L$16,'Напрямки конкурса'!$B$16,IF(D1605='Напрямки конкурса'!$L$17,'Напрямки конкурса'!$B$17,IF(D1605='Напрямки конкурса'!$L$18,'Напрямки конкурса'!$B$18,IF(D1605='Напрямки конкурса'!$L$19,'Напрямки конкурса'!$B$19,IF(D1605='Напрямки конкурса'!$L$20,'Напрямки конкурса'!$B$20,IF(D1605='Напрямки конкурса'!$L$21,'Напрямки конкурса'!$B$21,IF(D1605='Напрямки конкурса'!$L$22,'Напрямки конкурса'!$B$22,IF(D1605='Напрямки конкурса'!$L$23,'Напрямки конкурса'!$B$23,IF(D1605='Напрямки конкурса'!$L$24,'Напрямки конкурса'!$B$24,IF(D1605='Напрямки конкурса'!$L$25,'Напрямки конкурса'!$B$25,IF(D1605='Напрямки конкурса'!$L$26,'Напрямки конкурса'!$B$26,IF(D1605='Напрямки конкурса'!$L$27,'Напрямки конкурса'!$B$27,IF(D1605='Напрямки конкурса'!$L$28,'Напрямки конкурса'!$B$28,"")))))))))))))))))))))))))))</f>
        <v/>
      </c>
      <c r="C1605" s="58" t="str">
        <f>IF(D1605='Напрямки конкурса'!$L$2,'Напрямки конкурса'!$K$2,IF(D1605='Напрямки конкурса'!$L$3,'Напрямки конкурса'!$K$3,IF(D1605='Напрямки конкурса'!$L$4,'Напрямки конкурса'!$K$4,IF(D1605='Напрямки конкурса'!$L$5,'Напрямки конкурса'!$K$5,IF(D1605='Напрямки конкурса'!$L$6,'Напрямки конкурса'!$K$6,IF(D1605='Напрямки конкурса'!$L$7,'Напрямки конкурса'!$K$7,IF(D1605='Напрямки конкурса'!$L$8,'Напрямки конкурса'!$K$8,IF(D1605='Напрямки конкурса'!$L$9,'Напрямки конкурса'!$K$9,IF(D1605='Напрямки конкурса'!$L$10,'Напрямки конкурса'!$K$10,IF(D1605='Напрямки конкурса'!$L$11,'Напрямки конкурса'!$K$11,IF(D1605='Напрямки конкурса'!$L$12,'Напрямки конкурса'!$K$12,IF(D1605='Напрямки конкурса'!$L$13,'Напрямки конкурса'!$K$13,IF(D1605='Напрямки конкурса'!$L$14,'Напрямки конкурса'!$K$14,IF(D1605='Напрямки конкурса'!$L$15,'Напрямки конкурса'!$K$15,IF(D1605='Напрямки конкурса'!$L$16,'Напрямки конкурса'!$K$16,IF(D1605='Напрямки конкурса'!$L$17,'Напрямки конкурса'!$K$17,IF(D1605='Напрямки конкурса'!$L$18,'Напрямки конкурса'!$K$18,IF(D1605='Напрямки конкурса'!$L$19,'Напрямки конкурса'!$K$19,IF(D1605='Напрямки конкурса'!$L$20,'Напрямки конкурса'!$K$20,IF(D1605='Напрямки конкурса'!$L$21,'Напрямки конкурса'!$K$21,IF(D1605='Напрямки конкурса'!$L$22,'Напрямки конкурса'!$K$22,IF(D1605='Напрямки конкурса'!$L$23,'Напрямки конкурса'!$K$23,IF(D1605='Напрямки конкурса'!$L$24,'Напрямки конкурса'!$K$24,IF(D1605='Напрямки конкурса'!$L$25,'Напрямки конкурса'!$K$25,IF(D1605='Напрямки конкурса'!$L$26,'Напрямки конкурса'!$K$26,IF(D1605='Напрямки конкурса'!$L$27,'Напрямки конкурса'!$K$27,IF(D1605='Напрямки конкурса'!$L$28,'Напрямки конкурса'!$K$28,"")))))))))))))))))))))))))))</f>
        <v/>
      </c>
      <c r="D1605" s="554"/>
      <c r="E1605" s="169"/>
      <c r="F1605" s="169"/>
      <c r="G1605" s="169"/>
      <c r="H1605" s="148" t="str">
        <f>IF(I1605='Категорія витрат'!$B$2,'Категорія витрат'!$A$2,IF(I1605='Категорія витрат'!$B$3,'Категорія витрат'!$A$3,IF(I1605='Категорія витрат'!$B$4,'Категорія витрат'!$A$4,IF(I1605='Категорія витрат'!$B$5,'Категорія витрат'!$A$5,IF(I1605='Категорія витрат'!$B$6,'Категорія витрат'!$A$6,IF(I1605='Категорія витрат'!$B$7,'Категорія витрат'!$A$7,IF(I1605='Категорія витрат'!$B$8,'Категорія витрат'!$A$8,IF(I1605='Категорія витрат'!$B$9,'Категорія витрат'!$A$9,IF(I1605='Категорія витрат'!$B$10,'Категорія витрат'!$A$10,IF(I1605='Категорія витрат'!$B$11,'Категорія витрат'!$A$11,IF(I1605='Категорія витрат'!$B$12,'Категорія витрат'!$A$12,IF(I1605='Категорія витрат'!$B$13,'Категорія витрат'!$A$13,IF(I1605='Категорія витрат'!$B$14,'Категорія витрат'!$A$14,IF(I1605='Категорія витрат'!$B$15,'Категорія витрат'!$A$15,IF(I1605='Категорія витрат'!$B$16,'Категорія витрат'!$A$16,IF(I1605='Категорія витрат'!$B$17,'Категорія витрат'!$A$17,IF(I1605='Категорія витрат'!$B$18,'Категорія витрат'!$A$18,IF(I1605='Категорія витрат'!$B$19,'Категорія витрат'!$A$19,IF(I1605='Категорія витрат'!$B$20,'Категорія витрат'!$A$20,IF(I1605='Категорія витрат'!$B$21,'Категорія витрат'!$A$21,IF(I1605='Категорія витрат'!$B$22,'Категорія витрат'!$A$22,IF(I1605='Категорія витрат'!$B$23,'Категорія витрат'!$A$23,IF(I1605='Категорія витрат'!$B$24,'Категорія витрат'!$A$24,IF(I1605='Категорія витрат'!$B$25,'Категорія витрат'!$A$25,IF(I1605='Категорія витрат'!$B$26,'Категорія витрат'!$A$26,IF(I1605='Категорія витрат'!$B$27,'Категорія витрат'!$A$27,IF(I1605='Категорія витрат'!$B$28,'Категорія витрат'!$A$28,IF(I1605='Категорія витрат'!$B$29,'Категорія витрат'!$A$29,IF(I1605='Категорія витрат'!$B$30,'Категорія витрат'!$A$30,"")))))))))))))))))))))))))))))</f>
        <v/>
      </c>
      <c r="I1605" s="172"/>
      <c r="J1605" s="171"/>
      <c r="K1605" s="174"/>
      <c r="L1605" s="86">
        <f t="shared" si="814"/>
        <v>0</v>
      </c>
      <c r="M1605" s="174"/>
      <c r="N1605" s="176"/>
      <c r="O1605" s="169"/>
      <c r="P1605" s="157">
        <f>IF(J1605='Категорія витрат'!$F$2,ROUND('Додаток 3._Бюджет детальний ПР'!O1605*0.3676,2),IF(J1605='Категорія витрат'!$F$3,ROUND('Додаток 3._Бюджет детальний ПР'!O1605*0.347,2),IF(J1605='Категорія витрат'!$F$4,ROUND('Додаток 3._Бюджет детальний ПР'!O1605*0.347,2),IF(J1605='Категорія витрат'!$F$7,ROUND('Додаток 3._Бюджет детальний ПР'!O1605*0.0841,2),0))))</f>
        <v>0</v>
      </c>
      <c r="Q1605" s="151">
        <f t="shared" si="818"/>
        <v>0</v>
      </c>
      <c r="R1605" s="179"/>
      <c r="S1605" s="179"/>
      <c r="T1605" s="179"/>
      <c r="U1605" s="179"/>
      <c r="V1605" s="179"/>
      <c r="W1605" s="179"/>
      <c r="X1605" s="179"/>
      <c r="Y1605" s="179"/>
      <c r="Z1605" s="179"/>
      <c r="AA1605" s="179"/>
      <c r="AB1605" s="179"/>
      <c r="AC1605" s="179"/>
      <c r="AD1605" s="48">
        <f t="shared" si="790"/>
        <v>0</v>
      </c>
      <c r="AE1605" s="48">
        <f t="shared" si="791"/>
        <v>0</v>
      </c>
      <c r="AF1605" s="48">
        <f t="shared" si="792"/>
        <v>0</v>
      </c>
      <c r="AG1605" s="48">
        <f t="shared" si="793"/>
        <v>0</v>
      </c>
      <c r="AH1605" s="48">
        <f t="shared" si="794"/>
        <v>0</v>
      </c>
      <c r="AI1605" s="48">
        <f t="shared" si="795"/>
        <v>0</v>
      </c>
      <c r="AJ1605" s="48">
        <f t="shared" si="796"/>
        <v>0</v>
      </c>
      <c r="AK1605" s="48">
        <f t="shared" si="797"/>
        <v>0</v>
      </c>
      <c r="AL1605" s="179"/>
      <c r="AM1605" s="179"/>
      <c r="AN1605" s="76"/>
      <c r="AO1605" s="174"/>
      <c r="AP1605" s="86">
        <f t="shared" si="815"/>
        <v>0</v>
      </c>
      <c r="AQ1605" s="174"/>
      <c r="AR1605" s="176"/>
      <c r="AS1605" s="169"/>
      <c r="AT1605" s="157">
        <f>IF(J1605='Категорія витрат'!$F$2,ROUND('Додаток 3._Бюджет детальний ПР'!AS1605*0.3676,2),IF(J1605='Категорія витрат'!$F$3,ROUND('Додаток 3._Бюджет детальний ПР'!AS1605*0.347,2),IF(J1605='Категорія витрат'!$F$4,ROUND('Додаток 3._Бюджет детальний ПР'!AS1605*0.347,2),IF(J1605='Категорія витрат'!$F$7,ROUND('Додаток 3._Бюджет детальний ПР'!AS1605*0.0841,2),0))))</f>
        <v>0</v>
      </c>
      <c r="AU1605" s="151">
        <f t="shared" ref="AU1605:AU1668" si="819">(AS1605+AT1605)*AP1605</f>
        <v>0</v>
      </c>
      <c r="AV1605" s="179"/>
      <c r="AW1605" s="179"/>
      <c r="AX1605" s="179"/>
      <c r="AY1605" s="179"/>
      <c r="AZ1605" s="179"/>
      <c r="BA1605" s="179"/>
      <c r="BB1605" s="179"/>
      <c r="BC1605" s="179"/>
      <c r="BD1605" s="179"/>
      <c r="BE1605" s="179"/>
      <c r="BF1605" s="179"/>
      <c r="BG1605" s="179"/>
      <c r="BH1605" s="48">
        <f t="shared" si="798"/>
        <v>0</v>
      </c>
      <c r="BI1605" s="48">
        <f t="shared" si="799"/>
        <v>0</v>
      </c>
      <c r="BJ1605" s="48">
        <f t="shared" si="800"/>
        <v>0</v>
      </c>
      <c r="BK1605" s="48">
        <f t="shared" si="801"/>
        <v>0</v>
      </c>
      <c r="BL1605" s="48">
        <f t="shared" si="802"/>
        <v>0</v>
      </c>
      <c r="BM1605" s="48">
        <f t="shared" si="803"/>
        <v>0</v>
      </c>
      <c r="BN1605" s="48">
        <f t="shared" si="804"/>
        <v>0</v>
      </c>
      <c r="BO1605" s="48">
        <f t="shared" si="805"/>
        <v>0</v>
      </c>
      <c r="BP1605" s="179"/>
      <c r="BQ1605" s="179"/>
      <c r="BR1605" s="189"/>
      <c r="BS1605" s="174"/>
      <c r="BT1605" s="86">
        <f t="shared" si="816"/>
        <v>0</v>
      </c>
      <c r="BU1605" s="174"/>
      <c r="BV1605" s="176"/>
      <c r="BW1605" s="169"/>
      <c r="BX1605" s="157">
        <f>IF(J1605='Категорія витрат'!$F$2,ROUND('Додаток 3._Бюджет детальний ПР'!BW1605*0.3676,2),IF(J1605='Категорія витрат'!$F$3,ROUND('Додаток 3._Бюджет детальний ПР'!BW1605*0.347,2),IF(J1605='Категорія витрат'!$F$4,ROUND('Додаток 3._Бюджет детальний ПР'!BW1605*0.347,2),IF(J1605='Категорія витрат'!$F$7,ROUND('Додаток 3._Бюджет детальний ПР'!BW1605*0.0841,2),0))))</f>
        <v>0</v>
      </c>
      <c r="BY1605" s="151">
        <f t="shared" si="817"/>
        <v>0</v>
      </c>
      <c r="BZ1605" s="179"/>
      <c r="CA1605" s="179"/>
      <c r="CB1605" s="179"/>
      <c r="CC1605" s="179"/>
      <c r="CD1605" s="179"/>
      <c r="CE1605" s="179"/>
      <c r="CF1605" s="179"/>
      <c r="CG1605" s="179"/>
      <c r="CH1605" s="179"/>
      <c r="CI1605" s="179"/>
      <c r="CJ1605" s="179"/>
      <c r="CK1605" s="179"/>
      <c r="CL1605" s="48">
        <f t="shared" si="806"/>
        <v>0</v>
      </c>
      <c r="CM1605" s="48">
        <f t="shared" si="807"/>
        <v>0</v>
      </c>
      <c r="CN1605" s="48">
        <f t="shared" si="808"/>
        <v>0</v>
      </c>
      <c r="CO1605" s="48">
        <f t="shared" si="809"/>
        <v>0</v>
      </c>
      <c r="CP1605" s="48">
        <f t="shared" si="810"/>
        <v>0</v>
      </c>
      <c r="CQ1605" s="48">
        <f t="shared" si="811"/>
        <v>0</v>
      </c>
      <c r="CR1605" s="48">
        <f t="shared" si="812"/>
        <v>0</v>
      </c>
      <c r="CS1605" s="48">
        <f t="shared" si="813"/>
        <v>0</v>
      </c>
      <c r="CT1605" s="179"/>
      <c r="CU1605" s="179"/>
    </row>
    <row r="1606" spans="1:99" ht="20.100000000000001" customHeight="1" x14ac:dyDescent="0.25">
      <c r="A1606" s="57">
        <v>1601</v>
      </c>
      <c r="B1606" s="398" t="str">
        <f>IF(D1606='Напрямки конкурса'!$L$2,'Напрямки конкурса'!$B$2,IF(D1606='Напрямки конкурса'!$L$3,'Напрямки конкурса'!$B$3,IF(D1606='Напрямки конкурса'!$L$4,'Напрямки конкурса'!$B$4,IF(D1606='Напрямки конкурса'!$L$5,'Напрямки конкурса'!$B$5,IF(D1606='Напрямки конкурса'!$L$6,'Напрямки конкурса'!$B$6,IF(D1606='Напрямки конкурса'!$L$7,'Напрямки конкурса'!$B$7,IF(D1606='Напрямки конкурса'!$L$8,'Напрямки конкурса'!$B$8,IF(D1606='Напрямки конкурса'!$L$9,'Напрямки конкурса'!$B$9,IF(D1606='Напрямки конкурса'!$L$10,'Напрямки конкурса'!$B$10,IF(D1606='Напрямки конкурса'!$L$11,'Напрямки конкурса'!$B$11,IF(D1606='Напрямки конкурса'!$L$12,'Напрямки конкурса'!$B$12,IF(D1606='Напрямки конкурса'!$L$13,'Напрямки конкурса'!$B$13,IF(D1606='Напрямки конкурса'!$L$14,'Напрямки конкурса'!$B$14,IF(D1606='Напрямки конкурса'!$L$15,'Напрямки конкурса'!$B$15,IF(D1606='Напрямки конкурса'!$L$16,'Напрямки конкурса'!$B$16,IF(D1606='Напрямки конкурса'!$L$17,'Напрямки конкурса'!$B$17,IF(D1606='Напрямки конкурса'!$L$18,'Напрямки конкурса'!$B$18,IF(D1606='Напрямки конкурса'!$L$19,'Напрямки конкурса'!$B$19,IF(D1606='Напрямки конкурса'!$L$20,'Напрямки конкурса'!$B$20,IF(D1606='Напрямки конкурса'!$L$21,'Напрямки конкурса'!$B$21,IF(D1606='Напрямки конкурса'!$L$22,'Напрямки конкурса'!$B$22,IF(D1606='Напрямки конкурса'!$L$23,'Напрямки конкурса'!$B$23,IF(D1606='Напрямки конкурса'!$L$24,'Напрямки конкурса'!$B$24,IF(D1606='Напрямки конкурса'!$L$25,'Напрямки конкурса'!$B$25,IF(D1606='Напрямки конкурса'!$L$26,'Напрямки конкурса'!$B$26,IF(D1606='Напрямки конкурса'!$L$27,'Напрямки конкурса'!$B$27,IF(D1606='Напрямки конкурса'!$L$28,'Напрямки конкурса'!$B$28,"")))))))))))))))))))))))))))</f>
        <v/>
      </c>
      <c r="C1606" s="58" t="str">
        <f>IF(D1606='Напрямки конкурса'!$L$2,'Напрямки конкурса'!$K$2,IF(D1606='Напрямки конкурса'!$L$3,'Напрямки конкурса'!$K$3,IF(D1606='Напрямки конкурса'!$L$4,'Напрямки конкурса'!$K$4,IF(D1606='Напрямки конкурса'!$L$5,'Напрямки конкурса'!$K$5,IF(D1606='Напрямки конкурса'!$L$6,'Напрямки конкурса'!$K$6,IF(D1606='Напрямки конкурса'!$L$7,'Напрямки конкурса'!$K$7,IF(D1606='Напрямки конкурса'!$L$8,'Напрямки конкурса'!$K$8,IF(D1606='Напрямки конкурса'!$L$9,'Напрямки конкурса'!$K$9,IF(D1606='Напрямки конкурса'!$L$10,'Напрямки конкурса'!$K$10,IF(D1606='Напрямки конкурса'!$L$11,'Напрямки конкурса'!$K$11,IF(D1606='Напрямки конкурса'!$L$12,'Напрямки конкурса'!$K$12,IF(D1606='Напрямки конкурса'!$L$13,'Напрямки конкурса'!$K$13,IF(D1606='Напрямки конкурса'!$L$14,'Напрямки конкурса'!$K$14,IF(D1606='Напрямки конкурса'!$L$15,'Напрямки конкурса'!$K$15,IF(D1606='Напрямки конкурса'!$L$16,'Напрямки конкурса'!$K$16,IF(D1606='Напрямки конкурса'!$L$17,'Напрямки конкурса'!$K$17,IF(D1606='Напрямки конкурса'!$L$18,'Напрямки конкурса'!$K$18,IF(D1606='Напрямки конкурса'!$L$19,'Напрямки конкурса'!$K$19,IF(D1606='Напрямки конкурса'!$L$20,'Напрямки конкурса'!$K$20,IF(D1606='Напрямки конкурса'!$L$21,'Напрямки конкурса'!$K$21,IF(D1606='Напрямки конкурса'!$L$22,'Напрямки конкурса'!$K$22,IF(D1606='Напрямки конкурса'!$L$23,'Напрямки конкурса'!$K$23,IF(D1606='Напрямки конкурса'!$L$24,'Напрямки конкурса'!$K$24,IF(D1606='Напрямки конкурса'!$L$25,'Напрямки конкурса'!$K$25,IF(D1606='Напрямки конкурса'!$L$26,'Напрямки конкурса'!$K$26,IF(D1606='Напрямки конкурса'!$L$27,'Напрямки конкурса'!$K$27,IF(D1606='Напрямки конкурса'!$L$28,'Напрямки конкурса'!$K$28,"")))))))))))))))))))))))))))</f>
        <v/>
      </c>
      <c r="D1606" s="554"/>
      <c r="E1606" s="169"/>
      <c r="F1606" s="169"/>
      <c r="G1606" s="169"/>
      <c r="H1606" s="148" t="str">
        <f>IF(I1606='Категорія витрат'!$B$2,'Категорія витрат'!$A$2,IF(I1606='Категорія витрат'!$B$3,'Категорія витрат'!$A$3,IF(I1606='Категорія витрат'!$B$4,'Категорія витрат'!$A$4,IF(I1606='Категорія витрат'!$B$5,'Категорія витрат'!$A$5,IF(I1606='Категорія витрат'!$B$6,'Категорія витрат'!$A$6,IF(I1606='Категорія витрат'!$B$7,'Категорія витрат'!$A$7,IF(I1606='Категорія витрат'!$B$8,'Категорія витрат'!$A$8,IF(I1606='Категорія витрат'!$B$9,'Категорія витрат'!$A$9,IF(I1606='Категорія витрат'!$B$10,'Категорія витрат'!$A$10,IF(I1606='Категорія витрат'!$B$11,'Категорія витрат'!$A$11,IF(I1606='Категорія витрат'!$B$12,'Категорія витрат'!$A$12,IF(I1606='Категорія витрат'!$B$13,'Категорія витрат'!$A$13,IF(I1606='Категорія витрат'!$B$14,'Категорія витрат'!$A$14,IF(I1606='Категорія витрат'!$B$15,'Категорія витрат'!$A$15,IF(I1606='Категорія витрат'!$B$16,'Категорія витрат'!$A$16,IF(I1606='Категорія витрат'!$B$17,'Категорія витрат'!$A$17,IF(I1606='Категорія витрат'!$B$18,'Категорія витрат'!$A$18,IF(I1606='Категорія витрат'!$B$19,'Категорія витрат'!$A$19,IF(I1606='Категорія витрат'!$B$20,'Категорія витрат'!$A$20,IF(I1606='Категорія витрат'!$B$21,'Категорія витрат'!$A$21,IF(I1606='Категорія витрат'!$B$22,'Категорія витрат'!$A$22,IF(I1606='Категорія витрат'!$B$23,'Категорія витрат'!$A$23,IF(I1606='Категорія витрат'!$B$24,'Категорія витрат'!$A$24,IF(I1606='Категорія витрат'!$B$25,'Категорія витрат'!$A$25,IF(I1606='Категорія витрат'!$B$26,'Категорія витрат'!$A$26,IF(I1606='Категорія витрат'!$B$27,'Категорія витрат'!$A$27,IF(I1606='Категорія витрат'!$B$28,'Категорія витрат'!$A$28,IF(I1606='Категорія витрат'!$B$29,'Категорія витрат'!$A$29,IF(I1606='Категорія витрат'!$B$30,'Категорія витрат'!$A$30,"")))))))))))))))))))))))))))))</f>
        <v/>
      </c>
      <c r="I1606" s="172"/>
      <c r="J1606" s="171"/>
      <c r="K1606" s="174"/>
      <c r="L1606" s="86">
        <f t="shared" si="814"/>
        <v>0</v>
      </c>
      <c r="M1606" s="174"/>
      <c r="N1606" s="176"/>
      <c r="O1606" s="169"/>
      <c r="P1606" s="157">
        <f>IF(J1606='Категорія витрат'!$F$2,ROUND('Додаток 3._Бюджет детальний ПР'!O1606*0.3676,2),IF(J1606='Категорія витрат'!$F$3,ROUND('Додаток 3._Бюджет детальний ПР'!O1606*0.347,2),IF(J1606='Категорія витрат'!$F$4,ROUND('Додаток 3._Бюджет детальний ПР'!O1606*0.347,2),IF(J1606='Категорія витрат'!$F$7,ROUND('Додаток 3._Бюджет детальний ПР'!O1606*0.0841,2),0))))</f>
        <v>0</v>
      </c>
      <c r="Q1606" s="151">
        <f t="shared" si="818"/>
        <v>0</v>
      </c>
      <c r="R1606" s="179"/>
      <c r="S1606" s="179"/>
      <c r="T1606" s="179"/>
      <c r="U1606" s="179"/>
      <c r="V1606" s="179"/>
      <c r="W1606" s="179"/>
      <c r="X1606" s="179"/>
      <c r="Y1606" s="179"/>
      <c r="Z1606" s="179"/>
      <c r="AA1606" s="179"/>
      <c r="AB1606" s="179"/>
      <c r="AC1606" s="179"/>
      <c r="AD1606" s="48">
        <f t="shared" ref="AD1606:AD1669" si="820">(O1606+P1606)*AH1606</f>
        <v>0</v>
      </c>
      <c r="AE1606" s="48">
        <f t="shared" ref="AE1606:AE1669" si="821">(O1606+P1606)*AI1606</f>
        <v>0</v>
      </c>
      <c r="AF1606" s="48">
        <f t="shared" ref="AF1606:AF1669" si="822">(O1606+P1606)*AJ1606</f>
        <v>0</v>
      </c>
      <c r="AG1606" s="48">
        <f t="shared" ref="AG1606:AG1669" si="823">(O1606+P1606)*AK1606</f>
        <v>0</v>
      </c>
      <c r="AH1606" s="48">
        <f t="shared" ref="AH1606:AH1669" si="824">R1606+S1606+T1606</f>
        <v>0</v>
      </c>
      <c r="AI1606" s="48">
        <f t="shared" ref="AI1606:AI1669" si="825">U1606+V1606+W1606</f>
        <v>0</v>
      </c>
      <c r="AJ1606" s="48">
        <f t="shared" ref="AJ1606:AJ1669" si="826">X1606+Y1606+Z1606</f>
        <v>0</v>
      </c>
      <c r="AK1606" s="48">
        <f t="shared" ref="AK1606:AK1669" si="827">AA1606+AB1606+AC1606</f>
        <v>0</v>
      </c>
      <c r="AL1606" s="179"/>
      <c r="AM1606" s="179"/>
      <c r="AN1606" s="76"/>
      <c r="AO1606" s="174"/>
      <c r="AP1606" s="86">
        <f t="shared" si="815"/>
        <v>0</v>
      </c>
      <c r="AQ1606" s="174"/>
      <c r="AR1606" s="176"/>
      <c r="AS1606" s="169"/>
      <c r="AT1606" s="157">
        <f>IF(J1606='Категорія витрат'!$F$2,ROUND('Додаток 3._Бюджет детальний ПР'!AS1606*0.3676,2),IF(J1606='Категорія витрат'!$F$3,ROUND('Додаток 3._Бюджет детальний ПР'!AS1606*0.347,2),IF(J1606='Категорія витрат'!$F$4,ROUND('Додаток 3._Бюджет детальний ПР'!AS1606*0.347,2),IF(J1606='Категорія витрат'!$F$7,ROUND('Додаток 3._Бюджет детальний ПР'!AS1606*0.0841,2),0))))</f>
        <v>0</v>
      </c>
      <c r="AU1606" s="151">
        <f t="shared" si="819"/>
        <v>0</v>
      </c>
      <c r="AV1606" s="179"/>
      <c r="AW1606" s="179"/>
      <c r="AX1606" s="179"/>
      <c r="AY1606" s="179"/>
      <c r="AZ1606" s="179"/>
      <c r="BA1606" s="179"/>
      <c r="BB1606" s="179"/>
      <c r="BC1606" s="179"/>
      <c r="BD1606" s="179"/>
      <c r="BE1606" s="179"/>
      <c r="BF1606" s="179"/>
      <c r="BG1606" s="179"/>
      <c r="BH1606" s="48">
        <f t="shared" ref="BH1606:BH1669" si="828">(AS1606+AT1606)*BL1606</f>
        <v>0</v>
      </c>
      <c r="BI1606" s="48">
        <f t="shared" ref="BI1606:BI1669" si="829">(AS1606+AT1606)*BM1606</f>
        <v>0</v>
      </c>
      <c r="BJ1606" s="48">
        <f t="shared" ref="BJ1606:BJ1669" si="830">(AS1606+AT1606)*BN1606</f>
        <v>0</v>
      </c>
      <c r="BK1606" s="48">
        <f t="shared" ref="BK1606:BK1669" si="831">(AS1606+AT1606)*BO1606</f>
        <v>0</v>
      </c>
      <c r="BL1606" s="48">
        <f t="shared" ref="BL1606:BL1669" si="832">AV1606+AW1606+AX1606</f>
        <v>0</v>
      </c>
      <c r="BM1606" s="48">
        <f t="shared" ref="BM1606:BM1669" si="833">AY1606+AZ1606+BA1606</f>
        <v>0</v>
      </c>
      <c r="BN1606" s="48">
        <f t="shared" ref="BN1606:BN1669" si="834">BB1606+BC1606+BD1606</f>
        <v>0</v>
      </c>
      <c r="BO1606" s="48">
        <f t="shared" ref="BO1606:BO1669" si="835">BE1606+BF1606+BG1606</f>
        <v>0</v>
      </c>
      <c r="BP1606" s="179"/>
      <c r="BQ1606" s="179"/>
      <c r="BR1606" s="189"/>
      <c r="BS1606" s="174"/>
      <c r="BT1606" s="86">
        <f t="shared" si="816"/>
        <v>0</v>
      </c>
      <c r="BU1606" s="174"/>
      <c r="BV1606" s="176"/>
      <c r="BW1606" s="169"/>
      <c r="BX1606" s="157">
        <f>IF(J1606='Категорія витрат'!$F$2,ROUND('Додаток 3._Бюджет детальний ПР'!BW1606*0.3676,2),IF(J1606='Категорія витрат'!$F$3,ROUND('Додаток 3._Бюджет детальний ПР'!BW1606*0.347,2),IF(J1606='Категорія витрат'!$F$4,ROUND('Додаток 3._Бюджет детальний ПР'!BW1606*0.347,2),IF(J1606='Категорія витрат'!$F$7,ROUND('Додаток 3._Бюджет детальний ПР'!BW1606*0.0841,2),0))))</f>
        <v>0</v>
      </c>
      <c r="BY1606" s="151">
        <f t="shared" si="817"/>
        <v>0</v>
      </c>
      <c r="BZ1606" s="179"/>
      <c r="CA1606" s="179"/>
      <c r="CB1606" s="179"/>
      <c r="CC1606" s="179"/>
      <c r="CD1606" s="179"/>
      <c r="CE1606" s="179"/>
      <c r="CF1606" s="179"/>
      <c r="CG1606" s="179"/>
      <c r="CH1606" s="179"/>
      <c r="CI1606" s="179"/>
      <c r="CJ1606" s="179"/>
      <c r="CK1606" s="179"/>
      <c r="CL1606" s="48">
        <f t="shared" ref="CL1606:CL1669" si="836">(BW1606+BX1606)*CP1606</f>
        <v>0</v>
      </c>
      <c r="CM1606" s="48">
        <f t="shared" ref="CM1606:CM1669" si="837">(BW1606+BX1606)*CQ1606</f>
        <v>0</v>
      </c>
      <c r="CN1606" s="48">
        <f t="shared" ref="CN1606:CN1669" si="838">(BW1606+BX1606)*CR1606</f>
        <v>0</v>
      </c>
      <c r="CO1606" s="48">
        <f t="shared" ref="CO1606:CO1669" si="839">(BW1606+BX1606)*CS1606</f>
        <v>0</v>
      </c>
      <c r="CP1606" s="48">
        <f t="shared" ref="CP1606:CP1669" si="840">BZ1606+CA1606+CB1606</f>
        <v>0</v>
      </c>
      <c r="CQ1606" s="48">
        <f t="shared" ref="CQ1606:CQ1669" si="841">CC1606+CD1606+CE1606</f>
        <v>0</v>
      </c>
      <c r="CR1606" s="48">
        <f t="shared" ref="CR1606:CR1669" si="842">CF1606+CG1606+CH1606</f>
        <v>0</v>
      </c>
      <c r="CS1606" s="48">
        <f t="shared" ref="CS1606:CS1669" si="843">CI1606+CJ1606+CK1606</f>
        <v>0</v>
      </c>
      <c r="CT1606" s="179"/>
      <c r="CU1606" s="179"/>
    </row>
    <row r="1607" spans="1:99" ht="20.100000000000001" customHeight="1" x14ac:dyDescent="0.25">
      <c r="A1607" s="57">
        <v>1602</v>
      </c>
      <c r="B1607" s="398" t="str">
        <f>IF(D1607='Напрямки конкурса'!$L$2,'Напрямки конкурса'!$B$2,IF(D1607='Напрямки конкурса'!$L$3,'Напрямки конкурса'!$B$3,IF(D1607='Напрямки конкурса'!$L$4,'Напрямки конкурса'!$B$4,IF(D1607='Напрямки конкурса'!$L$5,'Напрямки конкурса'!$B$5,IF(D1607='Напрямки конкурса'!$L$6,'Напрямки конкурса'!$B$6,IF(D1607='Напрямки конкурса'!$L$7,'Напрямки конкурса'!$B$7,IF(D1607='Напрямки конкурса'!$L$8,'Напрямки конкурса'!$B$8,IF(D1607='Напрямки конкурса'!$L$9,'Напрямки конкурса'!$B$9,IF(D1607='Напрямки конкурса'!$L$10,'Напрямки конкурса'!$B$10,IF(D1607='Напрямки конкурса'!$L$11,'Напрямки конкурса'!$B$11,IF(D1607='Напрямки конкурса'!$L$12,'Напрямки конкурса'!$B$12,IF(D1607='Напрямки конкурса'!$L$13,'Напрямки конкурса'!$B$13,IF(D1607='Напрямки конкурса'!$L$14,'Напрямки конкурса'!$B$14,IF(D1607='Напрямки конкурса'!$L$15,'Напрямки конкурса'!$B$15,IF(D1607='Напрямки конкурса'!$L$16,'Напрямки конкурса'!$B$16,IF(D1607='Напрямки конкурса'!$L$17,'Напрямки конкурса'!$B$17,IF(D1607='Напрямки конкурса'!$L$18,'Напрямки конкурса'!$B$18,IF(D1607='Напрямки конкурса'!$L$19,'Напрямки конкурса'!$B$19,IF(D1607='Напрямки конкурса'!$L$20,'Напрямки конкурса'!$B$20,IF(D1607='Напрямки конкурса'!$L$21,'Напрямки конкурса'!$B$21,IF(D1607='Напрямки конкурса'!$L$22,'Напрямки конкурса'!$B$22,IF(D1607='Напрямки конкурса'!$L$23,'Напрямки конкурса'!$B$23,IF(D1607='Напрямки конкурса'!$L$24,'Напрямки конкурса'!$B$24,IF(D1607='Напрямки конкурса'!$L$25,'Напрямки конкурса'!$B$25,IF(D1607='Напрямки конкурса'!$L$26,'Напрямки конкурса'!$B$26,IF(D1607='Напрямки конкурса'!$L$27,'Напрямки конкурса'!$B$27,IF(D1607='Напрямки конкурса'!$L$28,'Напрямки конкурса'!$B$28,"")))))))))))))))))))))))))))</f>
        <v/>
      </c>
      <c r="C1607" s="58" t="str">
        <f>IF(D1607='Напрямки конкурса'!$L$2,'Напрямки конкурса'!$K$2,IF(D1607='Напрямки конкурса'!$L$3,'Напрямки конкурса'!$K$3,IF(D1607='Напрямки конкурса'!$L$4,'Напрямки конкурса'!$K$4,IF(D1607='Напрямки конкурса'!$L$5,'Напрямки конкурса'!$K$5,IF(D1607='Напрямки конкурса'!$L$6,'Напрямки конкурса'!$K$6,IF(D1607='Напрямки конкурса'!$L$7,'Напрямки конкурса'!$K$7,IF(D1607='Напрямки конкурса'!$L$8,'Напрямки конкурса'!$K$8,IF(D1607='Напрямки конкурса'!$L$9,'Напрямки конкурса'!$K$9,IF(D1607='Напрямки конкурса'!$L$10,'Напрямки конкурса'!$K$10,IF(D1607='Напрямки конкурса'!$L$11,'Напрямки конкурса'!$K$11,IF(D1607='Напрямки конкурса'!$L$12,'Напрямки конкурса'!$K$12,IF(D1607='Напрямки конкурса'!$L$13,'Напрямки конкурса'!$K$13,IF(D1607='Напрямки конкурса'!$L$14,'Напрямки конкурса'!$K$14,IF(D1607='Напрямки конкурса'!$L$15,'Напрямки конкурса'!$K$15,IF(D1607='Напрямки конкурса'!$L$16,'Напрямки конкурса'!$K$16,IF(D1607='Напрямки конкурса'!$L$17,'Напрямки конкурса'!$K$17,IF(D1607='Напрямки конкурса'!$L$18,'Напрямки конкурса'!$K$18,IF(D1607='Напрямки конкурса'!$L$19,'Напрямки конкурса'!$K$19,IF(D1607='Напрямки конкурса'!$L$20,'Напрямки конкурса'!$K$20,IF(D1607='Напрямки конкурса'!$L$21,'Напрямки конкурса'!$K$21,IF(D1607='Напрямки конкурса'!$L$22,'Напрямки конкурса'!$K$22,IF(D1607='Напрямки конкурса'!$L$23,'Напрямки конкурса'!$K$23,IF(D1607='Напрямки конкурса'!$L$24,'Напрямки конкурса'!$K$24,IF(D1607='Напрямки конкурса'!$L$25,'Напрямки конкурса'!$K$25,IF(D1607='Напрямки конкурса'!$L$26,'Напрямки конкурса'!$K$26,IF(D1607='Напрямки конкурса'!$L$27,'Напрямки конкурса'!$K$27,IF(D1607='Напрямки конкурса'!$L$28,'Напрямки конкурса'!$K$28,"")))))))))))))))))))))))))))</f>
        <v/>
      </c>
      <c r="D1607" s="554"/>
      <c r="E1607" s="169"/>
      <c r="F1607" s="169"/>
      <c r="G1607" s="169"/>
      <c r="H1607" s="148" t="str">
        <f>IF(I1607='Категорія витрат'!$B$2,'Категорія витрат'!$A$2,IF(I1607='Категорія витрат'!$B$3,'Категорія витрат'!$A$3,IF(I1607='Категорія витрат'!$B$4,'Категорія витрат'!$A$4,IF(I1607='Категорія витрат'!$B$5,'Категорія витрат'!$A$5,IF(I1607='Категорія витрат'!$B$6,'Категорія витрат'!$A$6,IF(I1607='Категорія витрат'!$B$7,'Категорія витрат'!$A$7,IF(I1607='Категорія витрат'!$B$8,'Категорія витрат'!$A$8,IF(I1607='Категорія витрат'!$B$9,'Категорія витрат'!$A$9,IF(I1607='Категорія витрат'!$B$10,'Категорія витрат'!$A$10,IF(I1607='Категорія витрат'!$B$11,'Категорія витрат'!$A$11,IF(I1607='Категорія витрат'!$B$12,'Категорія витрат'!$A$12,IF(I1607='Категорія витрат'!$B$13,'Категорія витрат'!$A$13,IF(I1607='Категорія витрат'!$B$14,'Категорія витрат'!$A$14,IF(I1607='Категорія витрат'!$B$15,'Категорія витрат'!$A$15,IF(I1607='Категорія витрат'!$B$16,'Категорія витрат'!$A$16,IF(I1607='Категорія витрат'!$B$17,'Категорія витрат'!$A$17,IF(I1607='Категорія витрат'!$B$18,'Категорія витрат'!$A$18,IF(I1607='Категорія витрат'!$B$19,'Категорія витрат'!$A$19,IF(I1607='Категорія витрат'!$B$20,'Категорія витрат'!$A$20,IF(I1607='Категорія витрат'!$B$21,'Категорія витрат'!$A$21,IF(I1607='Категорія витрат'!$B$22,'Категорія витрат'!$A$22,IF(I1607='Категорія витрат'!$B$23,'Категорія витрат'!$A$23,IF(I1607='Категорія витрат'!$B$24,'Категорія витрат'!$A$24,IF(I1607='Категорія витрат'!$B$25,'Категорія витрат'!$A$25,IF(I1607='Категорія витрат'!$B$26,'Категорія витрат'!$A$26,IF(I1607='Категорія витрат'!$B$27,'Категорія витрат'!$A$27,IF(I1607='Категорія витрат'!$B$28,'Категорія витрат'!$A$28,IF(I1607='Категорія витрат'!$B$29,'Категорія витрат'!$A$29,IF(I1607='Категорія витрат'!$B$30,'Категорія витрат'!$A$30,"")))))))))))))))))))))))))))))</f>
        <v/>
      </c>
      <c r="I1607" s="172"/>
      <c r="J1607" s="171"/>
      <c r="K1607" s="174"/>
      <c r="L1607" s="86">
        <f t="shared" ref="L1607:L1670" si="844">SUM(R1607:AC1607)</f>
        <v>0</v>
      </c>
      <c r="M1607" s="174"/>
      <c r="N1607" s="176"/>
      <c r="O1607" s="169"/>
      <c r="P1607" s="157">
        <f>IF(J1607='Категорія витрат'!$F$2,ROUND('Додаток 3._Бюджет детальний ПР'!O1607*0.3676,2),IF(J1607='Категорія витрат'!$F$3,ROUND('Додаток 3._Бюджет детальний ПР'!O1607*0.347,2),IF(J1607='Категорія витрат'!$F$4,ROUND('Додаток 3._Бюджет детальний ПР'!O1607*0.347,2),IF(J1607='Категорія витрат'!$F$7,ROUND('Додаток 3._Бюджет детальний ПР'!O1607*0.0841,2),0))))</f>
        <v>0</v>
      </c>
      <c r="Q1607" s="151">
        <f t="shared" si="818"/>
        <v>0</v>
      </c>
      <c r="R1607" s="179"/>
      <c r="S1607" s="179"/>
      <c r="T1607" s="179"/>
      <c r="U1607" s="179"/>
      <c r="V1607" s="179"/>
      <c r="W1607" s="179"/>
      <c r="X1607" s="179"/>
      <c r="Y1607" s="179"/>
      <c r="Z1607" s="179"/>
      <c r="AA1607" s="179"/>
      <c r="AB1607" s="179"/>
      <c r="AC1607" s="179"/>
      <c r="AD1607" s="48">
        <f t="shared" si="820"/>
        <v>0</v>
      </c>
      <c r="AE1607" s="48">
        <f t="shared" si="821"/>
        <v>0</v>
      </c>
      <c r="AF1607" s="48">
        <f t="shared" si="822"/>
        <v>0</v>
      </c>
      <c r="AG1607" s="48">
        <f t="shared" si="823"/>
        <v>0</v>
      </c>
      <c r="AH1607" s="48">
        <f t="shared" si="824"/>
        <v>0</v>
      </c>
      <c r="AI1607" s="48">
        <f t="shared" si="825"/>
        <v>0</v>
      </c>
      <c r="AJ1607" s="48">
        <f t="shared" si="826"/>
        <v>0</v>
      </c>
      <c r="AK1607" s="48">
        <f t="shared" si="827"/>
        <v>0</v>
      </c>
      <c r="AL1607" s="179"/>
      <c r="AM1607" s="179"/>
      <c r="AN1607" s="76"/>
      <c r="AO1607" s="174"/>
      <c r="AP1607" s="86">
        <f t="shared" ref="AP1607:AP1670" si="845">SUM(AV1607:BG1607)</f>
        <v>0</v>
      </c>
      <c r="AQ1607" s="174"/>
      <c r="AR1607" s="176"/>
      <c r="AS1607" s="169"/>
      <c r="AT1607" s="157">
        <f>IF(J1607='Категорія витрат'!$F$2,ROUND('Додаток 3._Бюджет детальний ПР'!AS1607*0.3676,2),IF(J1607='Категорія витрат'!$F$3,ROUND('Додаток 3._Бюджет детальний ПР'!AS1607*0.347,2),IF(J1607='Категорія витрат'!$F$4,ROUND('Додаток 3._Бюджет детальний ПР'!AS1607*0.347,2),IF(J1607='Категорія витрат'!$F$7,ROUND('Додаток 3._Бюджет детальний ПР'!AS1607*0.0841,2),0))))</f>
        <v>0</v>
      </c>
      <c r="AU1607" s="151">
        <f t="shared" si="819"/>
        <v>0</v>
      </c>
      <c r="AV1607" s="179"/>
      <c r="AW1607" s="179"/>
      <c r="AX1607" s="179"/>
      <c r="AY1607" s="179"/>
      <c r="AZ1607" s="179"/>
      <c r="BA1607" s="179"/>
      <c r="BB1607" s="179"/>
      <c r="BC1607" s="179"/>
      <c r="BD1607" s="179"/>
      <c r="BE1607" s="179"/>
      <c r="BF1607" s="179"/>
      <c r="BG1607" s="179"/>
      <c r="BH1607" s="48">
        <f t="shared" si="828"/>
        <v>0</v>
      </c>
      <c r="BI1607" s="48">
        <f t="shared" si="829"/>
        <v>0</v>
      </c>
      <c r="BJ1607" s="48">
        <f t="shared" si="830"/>
        <v>0</v>
      </c>
      <c r="BK1607" s="48">
        <f t="shared" si="831"/>
        <v>0</v>
      </c>
      <c r="BL1607" s="48">
        <f t="shared" si="832"/>
        <v>0</v>
      </c>
      <c r="BM1607" s="48">
        <f t="shared" si="833"/>
        <v>0</v>
      </c>
      <c r="BN1607" s="48">
        <f t="shared" si="834"/>
        <v>0</v>
      </c>
      <c r="BO1607" s="48">
        <f t="shared" si="835"/>
        <v>0</v>
      </c>
      <c r="BP1607" s="179"/>
      <c r="BQ1607" s="179"/>
      <c r="BR1607" s="189"/>
      <c r="BS1607" s="174"/>
      <c r="BT1607" s="86">
        <f t="shared" ref="BT1607:BT1670" si="846">SUM(BZ1607:CK1607)</f>
        <v>0</v>
      </c>
      <c r="BU1607" s="174"/>
      <c r="BV1607" s="176"/>
      <c r="BW1607" s="169"/>
      <c r="BX1607" s="157">
        <f>IF(J1607='Категорія витрат'!$F$2,ROUND('Додаток 3._Бюджет детальний ПР'!BW1607*0.3676,2),IF(J1607='Категорія витрат'!$F$3,ROUND('Додаток 3._Бюджет детальний ПР'!BW1607*0.347,2),IF(J1607='Категорія витрат'!$F$4,ROUND('Додаток 3._Бюджет детальний ПР'!BW1607*0.347,2),IF(J1607='Категорія витрат'!$F$7,ROUND('Додаток 3._Бюджет детальний ПР'!BW1607*0.0841,2),0))))</f>
        <v>0</v>
      </c>
      <c r="BY1607" s="151">
        <f t="shared" ref="BY1607:BY1670" si="847">(BW1607+BX1607)*BT1607</f>
        <v>0</v>
      </c>
      <c r="BZ1607" s="179"/>
      <c r="CA1607" s="179"/>
      <c r="CB1607" s="179"/>
      <c r="CC1607" s="179"/>
      <c r="CD1607" s="179"/>
      <c r="CE1607" s="179"/>
      <c r="CF1607" s="179"/>
      <c r="CG1607" s="179"/>
      <c r="CH1607" s="179"/>
      <c r="CI1607" s="179"/>
      <c r="CJ1607" s="179"/>
      <c r="CK1607" s="179"/>
      <c r="CL1607" s="48">
        <f t="shared" si="836"/>
        <v>0</v>
      </c>
      <c r="CM1607" s="48">
        <f t="shared" si="837"/>
        <v>0</v>
      </c>
      <c r="CN1607" s="48">
        <f t="shared" si="838"/>
        <v>0</v>
      </c>
      <c r="CO1607" s="48">
        <f t="shared" si="839"/>
        <v>0</v>
      </c>
      <c r="CP1607" s="48">
        <f t="shared" si="840"/>
        <v>0</v>
      </c>
      <c r="CQ1607" s="48">
        <f t="shared" si="841"/>
        <v>0</v>
      </c>
      <c r="CR1607" s="48">
        <f t="shared" si="842"/>
        <v>0</v>
      </c>
      <c r="CS1607" s="48">
        <f t="shared" si="843"/>
        <v>0</v>
      </c>
      <c r="CT1607" s="179"/>
      <c r="CU1607" s="179"/>
    </row>
    <row r="1608" spans="1:99" ht="20.100000000000001" customHeight="1" x14ac:dyDescent="0.25">
      <c r="A1608" s="57">
        <v>1603</v>
      </c>
      <c r="B1608" s="398" t="str">
        <f>IF(D1608='Напрямки конкурса'!$L$2,'Напрямки конкурса'!$B$2,IF(D1608='Напрямки конкурса'!$L$3,'Напрямки конкурса'!$B$3,IF(D1608='Напрямки конкурса'!$L$4,'Напрямки конкурса'!$B$4,IF(D1608='Напрямки конкурса'!$L$5,'Напрямки конкурса'!$B$5,IF(D1608='Напрямки конкурса'!$L$6,'Напрямки конкурса'!$B$6,IF(D1608='Напрямки конкурса'!$L$7,'Напрямки конкурса'!$B$7,IF(D1608='Напрямки конкурса'!$L$8,'Напрямки конкурса'!$B$8,IF(D1608='Напрямки конкурса'!$L$9,'Напрямки конкурса'!$B$9,IF(D1608='Напрямки конкурса'!$L$10,'Напрямки конкурса'!$B$10,IF(D1608='Напрямки конкурса'!$L$11,'Напрямки конкурса'!$B$11,IF(D1608='Напрямки конкурса'!$L$12,'Напрямки конкурса'!$B$12,IF(D1608='Напрямки конкурса'!$L$13,'Напрямки конкурса'!$B$13,IF(D1608='Напрямки конкурса'!$L$14,'Напрямки конкурса'!$B$14,IF(D1608='Напрямки конкурса'!$L$15,'Напрямки конкурса'!$B$15,IF(D1608='Напрямки конкурса'!$L$16,'Напрямки конкурса'!$B$16,IF(D1608='Напрямки конкурса'!$L$17,'Напрямки конкурса'!$B$17,IF(D1608='Напрямки конкурса'!$L$18,'Напрямки конкурса'!$B$18,IF(D1608='Напрямки конкурса'!$L$19,'Напрямки конкурса'!$B$19,IF(D1608='Напрямки конкурса'!$L$20,'Напрямки конкурса'!$B$20,IF(D1608='Напрямки конкурса'!$L$21,'Напрямки конкурса'!$B$21,IF(D1608='Напрямки конкурса'!$L$22,'Напрямки конкурса'!$B$22,IF(D1608='Напрямки конкурса'!$L$23,'Напрямки конкурса'!$B$23,IF(D1608='Напрямки конкурса'!$L$24,'Напрямки конкурса'!$B$24,IF(D1608='Напрямки конкурса'!$L$25,'Напрямки конкурса'!$B$25,IF(D1608='Напрямки конкурса'!$L$26,'Напрямки конкурса'!$B$26,IF(D1608='Напрямки конкурса'!$L$27,'Напрямки конкурса'!$B$27,IF(D1608='Напрямки конкурса'!$L$28,'Напрямки конкурса'!$B$28,"")))))))))))))))))))))))))))</f>
        <v/>
      </c>
      <c r="C1608" s="58" t="str">
        <f>IF(D1608='Напрямки конкурса'!$L$2,'Напрямки конкурса'!$K$2,IF(D1608='Напрямки конкурса'!$L$3,'Напрямки конкурса'!$K$3,IF(D1608='Напрямки конкурса'!$L$4,'Напрямки конкурса'!$K$4,IF(D1608='Напрямки конкурса'!$L$5,'Напрямки конкурса'!$K$5,IF(D1608='Напрямки конкурса'!$L$6,'Напрямки конкурса'!$K$6,IF(D1608='Напрямки конкурса'!$L$7,'Напрямки конкурса'!$K$7,IF(D1608='Напрямки конкурса'!$L$8,'Напрямки конкурса'!$K$8,IF(D1608='Напрямки конкурса'!$L$9,'Напрямки конкурса'!$K$9,IF(D1608='Напрямки конкурса'!$L$10,'Напрямки конкурса'!$K$10,IF(D1608='Напрямки конкурса'!$L$11,'Напрямки конкурса'!$K$11,IF(D1608='Напрямки конкурса'!$L$12,'Напрямки конкурса'!$K$12,IF(D1608='Напрямки конкурса'!$L$13,'Напрямки конкурса'!$K$13,IF(D1608='Напрямки конкурса'!$L$14,'Напрямки конкурса'!$K$14,IF(D1608='Напрямки конкурса'!$L$15,'Напрямки конкурса'!$K$15,IF(D1608='Напрямки конкурса'!$L$16,'Напрямки конкурса'!$K$16,IF(D1608='Напрямки конкурса'!$L$17,'Напрямки конкурса'!$K$17,IF(D1608='Напрямки конкурса'!$L$18,'Напрямки конкурса'!$K$18,IF(D1608='Напрямки конкурса'!$L$19,'Напрямки конкурса'!$K$19,IF(D1608='Напрямки конкурса'!$L$20,'Напрямки конкурса'!$K$20,IF(D1608='Напрямки конкурса'!$L$21,'Напрямки конкурса'!$K$21,IF(D1608='Напрямки конкурса'!$L$22,'Напрямки конкурса'!$K$22,IF(D1608='Напрямки конкурса'!$L$23,'Напрямки конкурса'!$K$23,IF(D1608='Напрямки конкурса'!$L$24,'Напрямки конкурса'!$K$24,IF(D1608='Напрямки конкурса'!$L$25,'Напрямки конкурса'!$K$25,IF(D1608='Напрямки конкурса'!$L$26,'Напрямки конкурса'!$K$26,IF(D1608='Напрямки конкурса'!$L$27,'Напрямки конкурса'!$K$27,IF(D1608='Напрямки конкурса'!$L$28,'Напрямки конкурса'!$K$28,"")))))))))))))))))))))))))))</f>
        <v/>
      </c>
      <c r="D1608" s="554"/>
      <c r="E1608" s="169"/>
      <c r="F1608" s="169"/>
      <c r="G1608" s="169"/>
      <c r="H1608" s="148" t="str">
        <f>IF(I1608='Категорія витрат'!$B$2,'Категорія витрат'!$A$2,IF(I1608='Категорія витрат'!$B$3,'Категорія витрат'!$A$3,IF(I1608='Категорія витрат'!$B$4,'Категорія витрат'!$A$4,IF(I1608='Категорія витрат'!$B$5,'Категорія витрат'!$A$5,IF(I1608='Категорія витрат'!$B$6,'Категорія витрат'!$A$6,IF(I1608='Категорія витрат'!$B$7,'Категорія витрат'!$A$7,IF(I1608='Категорія витрат'!$B$8,'Категорія витрат'!$A$8,IF(I1608='Категорія витрат'!$B$9,'Категорія витрат'!$A$9,IF(I1608='Категорія витрат'!$B$10,'Категорія витрат'!$A$10,IF(I1608='Категорія витрат'!$B$11,'Категорія витрат'!$A$11,IF(I1608='Категорія витрат'!$B$12,'Категорія витрат'!$A$12,IF(I1608='Категорія витрат'!$B$13,'Категорія витрат'!$A$13,IF(I1608='Категорія витрат'!$B$14,'Категорія витрат'!$A$14,IF(I1608='Категорія витрат'!$B$15,'Категорія витрат'!$A$15,IF(I1608='Категорія витрат'!$B$16,'Категорія витрат'!$A$16,IF(I1608='Категорія витрат'!$B$17,'Категорія витрат'!$A$17,IF(I1608='Категорія витрат'!$B$18,'Категорія витрат'!$A$18,IF(I1608='Категорія витрат'!$B$19,'Категорія витрат'!$A$19,IF(I1608='Категорія витрат'!$B$20,'Категорія витрат'!$A$20,IF(I1608='Категорія витрат'!$B$21,'Категорія витрат'!$A$21,IF(I1608='Категорія витрат'!$B$22,'Категорія витрат'!$A$22,IF(I1608='Категорія витрат'!$B$23,'Категорія витрат'!$A$23,IF(I1608='Категорія витрат'!$B$24,'Категорія витрат'!$A$24,IF(I1608='Категорія витрат'!$B$25,'Категорія витрат'!$A$25,IF(I1608='Категорія витрат'!$B$26,'Категорія витрат'!$A$26,IF(I1608='Категорія витрат'!$B$27,'Категорія витрат'!$A$27,IF(I1608='Категорія витрат'!$B$28,'Категорія витрат'!$A$28,IF(I1608='Категорія витрат'!$B$29,'Категорія витрат'!$A$29,IF(I1608='Категорія витрат'!$B$30,'Категорія витрат'!$A$30,"")))))))))))))))))))))))))))))</f>
        <v/>
      </c>
      <c r="I1608" s="172"/>
      <c r="J1608" s="171"/>
      <c r="K1608" s="174"/>
      <c r="L1608" s="86">
        <f t="shared" si="844"/>
        <v>0</v>
      </c>
      <c r="M1608" s="174"/>
      <c r="N1608" s="176"/>
      <c r="O1608" s="169"/>
      <c r="P1608" s="157">
        <f>IF(J1608='Категорія витрат'!$F$2,ROUND('Додаток 3._Бюджет детальний ПР'!O1608*0.3676,2),IF(J1608='Категорія витрат'!$F$3,ROUND('Додаток 3._Бюджет детальний ПР'!O1608*0.347,2),IF(J1608='Категорія витрат'!$F$4,ROUND('Додаток 3._Бюджет детальний ПР'!O1608*0.347,2),IF(J1608='Категорія витрат'!$F$7,ROUND('Додаток 3._Бюджет детальний ПР'!O1608*0.0841,2),0))))</f>
        <v>0</v>
      </c>
      <c r="Q1608" s="151">
        <f t="shared" si="818"/>
        <v>0</v>
      </c>
      <c r="R1608" s="179"/>
      <c r="S1608" s="179"/>
      <c r="T1608" s="179"/>
      <c r="U1608" s="179"/>
      <c r="V1608" s="179"/>
      <c r="W1608" s="179"/>
      <c r="X1608" s="179"/>
      <c r="Y1608" s="179"/>
      <c r="Z1608" s="179"/>
      <c r="AA1608" s="179"/>
      <c r="AB1608" s="179"/>
      <c r="AC1608" s="179"/>
      <c r="AD1608" s="48">
        <f t="shared" si="820"/>
        <v>0</v>
      </c>
      <c r="AE1608" s="48">
        <f t="shared" si="821"/>
        <v>0</v>
      </c>
      <c r="AF1608" s="48">
        <f t="shared" si="822"/>
        <v>0</v>
      </c>
      <c r="AG1608" s="48">
        <f t="shared" si="823"/>
        <v>0</v>
      </c>
      <c r="AH1608" s="48">
        <f t="shared" si="824"/>
        <v>0</v>
      </c>
      <c r="AI1608" s="48">
        <f t="shared" si="825"/>
        <v>0</v>
      </c>
      <c r="AJ1608" s="48">
        <f t="shared" si="826"/>
        <v>0</v>
      </c>
      <c r="AK1608" s="48">
        <f t="shared" si="827"/>
        <v>0</v>
      </c>
      <c r="AL1608" s="179"/>
      <c r="AM1608" s="179"/>
      <c r="AN1608" s="76"/>
      <c r="AO1608" s="174"/>
      <c r="AP1608" s="86">
        <f t="shared" si="845"/>
        <v>0</v>
      </c>
      <c r="AQ1608" s="174"/>
      <c r="AR1608" s="176"/>
      <c r="AS1608" s="169"/>
      <c r="AT1608" s="157">
        <f>IF(J1608='Категорія витрат'!$F$2,ROUND('Додаток 3._Бюджет детальний ПР'!AS1608*0.3676,2),IF(J1608='Категорія витрат'!$F$3,ROUND('Додаток 3._Бюджет детальний ПР'!AS1608*0.347,2),IF(J1608='Категорія витрат'!$F$4,ROUND('Додаток 3._Бюджет детальний ПР'!AS1608*0.347,2),IF(J1608='Категорія витрат'!$F$7,ROUND('Додаток 3._Бюджет детальний ПР'!AS1608*0.0841,2),0))))</f>
        <v>0</v>
      </c>
      <c r="AU1608" s="151">
        <f t="shared" si="819"/>
        <v>0</v>
      </c>
      <c r="AV1608" s="179"/>
      <c r="AW1608" s="179"/>
      <c r="AX1608" s="179"/>
      <c r="AY1608" s="179"/>
      <c r="AZ1608" s="179"/>
      <c r="BA1608" s="179"/>
      <c r="BB1608" s="179"/>
      <c r="BC1608" s="179"/>
      <c r="BD1608" s="179"/>
      <c r="BE1608" s="179"/>
      <c r="BF1608" s="179"/>
      <c r="BG1608" s="179"/>
      <c r="BH1608" s="48">
        <f t="shared" si="828"/>
        <v>0</v>
      </c>
      <c r="BI1608" s="48">
        <f t="shared" si="829"/>
        <v>0</v>
      </c>
      <c r="BJ1608" s="48">
        <f t="shared" si="830"/>
        <v>0</v>
      </c>
      <c r="BK1608" s="48">
        <f t="shared" si="831"/>
        <v>0</v>
      </c>
      <c r="BL1608" s="48">
        <f t="shared" si="832"/>
        <v>0</v>
      </c>
      <c r="BM1608" s="48">
        <f t="shared" si="833"/>
        <v>0</v>
      </c>
      <c r="BN1608" s="48">
        <f t="shared" si="834"/>
        <v>0</v>
      </c>
      <c r="BO1608" s="48">
        <f t="shared" si="835"/>
        <v>0</v>
      </c>
      <c r="BP1608" s="179"/>
      <c r="BQ1608" s="179"/>
      <c r="BR1608" s="189"/>
      <c r="BS1608" s="174"/>
      <c r="BT1608" s="86">
        <f t="shared" si="846"/>
        <v>0</v>
      </c>
      <c r="BU1608" s="174"/>
      <c r="BV1608" s="176"/>
      <c r="BW1608" s="169"/>
      <c r="BX1608" s="157">
        <f>IF(J1608='Категорія витрат'!$F$2,ROUND('Додаток 3._Бюджет детальний ПР'!BW1608*0.3676,2),IF(J1608='Категорія витрат'!$F$3,ROUND('Додаток 3._Бюджет детальний ПР'!BW1608*0.347,2),IF(J1608='Категорія витрат'!$F$4,ROUND('Додаток 3._Бюджет детальний ПР'!BW1608*0.347,2),IF(J1608='Категорія витрат'!$F$7,ROUND('Додаток 3._Бюджет детальний ПР'!BW1608*0.0841,2),0))))</f>
        <v>0</v>
      </c>
      <c r="BY1608" s="151">
        <f t="shared" si="847"/>
        <v>0</v>
      </c>
      <c r="BZ1608" s="179"/>
      <c r="CA1608" s="179"/>
      <c r="CB1608" s="179"/>
      <c r="CC1608" s="179"/>
      <c r="CD1608" s="179"/>
      <c r="CE1608" s="179"/>
      <c r="CF1608" s="179"/>
      <c r="CG1608" s="179"/>
      <c r="CH1608" s="179"/>
      <c r="CI1608" s="179"/>
      <c r="CJ1608" s="179"/>
      <c r="CK1608" s="179"/>
      <c r="CL1608" s="48">
        <f t="shared" si="836"/>
        <v>0</v>
      </c>
      <c r="CM1608" s="48">
        <f t="shared" si="837"/>
        <v>0</v>
      </c>
      <c r="CN1608" s="48">
        <f t="shared" si="838"/>
        <v>0</v>
      </c>
      <c r="CO1608" s="48">
        <f t="shared" si="839"/>
        <v>0</v>
      </c>
      <c r="CP1608" s="48">
        <f t="shared" si="840"/>
        <v>0</v>
      </c>
      <c r="CQ1608" s="48">
        <f t="shared" si="841"/>
        <v>0</v>
      </c>
      <c r="CR1608" s="48">
        <f t="shared" si="842"/>
        <v>0</v>
      </c>
      <c r="CS1608" s="48">
        <f t="shared" si="843"/>
        <v>0</v>
      </c>
      <c r="CT1608" s="179"/>
      <c r="CU1608" s="179"/>
    </row>
    <row r="1609" spans="1:99" ht="20.100000000000001" customHeight="1" x14ac:dyDescent="0.25">
      <c r="A1609" s="57">
        <v>1604</v>
      </c>
      <c r="B1609" s="398" t="str">
        <f>IF(D1609='Напрямки конкурса'!$L$2,'Напрямки конкурса'!$B$2,IF(D1609='Напрямки конкурса'!$L$3,'Напрямки конкурса'!$B$3,IF(D1609='Напрямки конкурса'!$L$4,'Напрямки конкурса'!$B$4,IF(D1609='Напрямки конкурса'!$L$5,'Напрямки конкурса'!$B$5,IF(D1609='Напрямки конкурса'!$L$6,'Напрямки конкурса'!$B$6,IF(D1609='Напрямки конкурса'!$L$7,'Напрямки конкурса'!$B$7,IF(D1609='Напрямки конкурса'!$L$8,'Напрямки конкурса'!$B$8,IF(D1609='Напрямки конкурса'!$L$9,'Напрямки конкурса'!$B$9,IF(D1609='Напрямки конкурса'!$L$10,'Напрямки конкурса'!$B$10,IF(D1609='Напрямки конкурса'!$L$11,'Напрямки конкурса'!$B$11,IF(D1609='Напрямки конкурса'!$L$12,'Напрямки конкурса'!$B$12,IF(D1609='Напрямки конкурса'!$L$13,'Напрямки конкурса'!$B$13,IF(D1609='Напрямки конкурса'!$L$14,'Напрямки конкурса'!$B$14,IF(D1609='Напрямки конкурса'!$L$15,'Напрямки конкурса'!$B$15,IF(D1609='Напрямки конкурса'!$L$16,'Напрямки конкурса'!$B$16,IF(D1609='Напрямки конкурса'!$L$17,'Напрямки конкурса'!$B$17,IF(D1609='Напрямки конкурса'!$L$18,'Напрямки конкурса'!$B$18,IF(D1609='Напрямки конкурса'!$L$19,'Напрямки конкурса'!$B$19,IF(D1609='Напрямки конкурса'!$L$20,'Напрямки конкурса'!$B$20,IF(D1609='Напрямки конкурса'!$L$21,'Напрямки конкурса'!$B$21,IF(D1609='Напрямки конкурса'!$L$22,'Напрямки конкурса'!$B$22,IF(D1609='Напрямки конкурса'!$L$23,'Напрямки конкурса'!$B$23,IF(D1609='Напрямки конкурса'!$L$24,'Напрямки конкурса'!$B$24,IF(D1609='Напрямки конкурса'!$L$25,'Напрямки конкурса'!$B$25,IF(D1609='Напрямки конкурса'!$L$26,'Напрямки конкурса'!$B$26,IF(D1609='Напрямки конкурса'!$L$27,'Напрямки конкурса'!$B$27,IF(D1609='Напрямки конкурса'!$L$28,'Напрямки конкурса'!$B$28,"")))))))))))))))))))))))))))</f>
        <v/>
      </c>
      <c r="C1609" s="58" t="str">
        <f>IF(D1609='Напрямки конкурса'!$L$2,'Напрямки конкурса'!$K$2,IF(D1609='Напрямки конкурса'!$L$3,'Напрямки конкурса'!$K$3,IF(D1609='Напрямки конкурса'!$L$4,'Напрямки конкурса'!$K$4,IF(D1609='Напрямки конкурса'!$L$5,'Напрямки конкурса'!$K$5,IF(D1609='Напрямки конкурса'!$L$6,'Напрямки конкурса'!$K$6,IF(D1609='Напрямки конкурса'!$L$7,'Напрямки конкурса'!$K$7,IF(D1609='Напрямки конкурса'!$L$8,'Напрямки конкурса'!$K$8,IF(D1609='Напрямки конкурса'!$L$9,'Напрямки конкурса'!$K$9,IF(D1609='Напрямки конкурса'!$L$10,'Напрямки конкурса'!$K$10,IF(D1609='Напрямки конкурса'!$L$11,'Напрямки конкурса'!$K$11,IF(D1609='Напрямки конкурса'!$L$12,'Напрямки конкурса'!$K$12,IF(D1609='Напрямки конкурса'!$L$13,'Напрямки конкурса'!$K$13,IF(D1609='Напрямки конкурса'!$L$14,'Напрямки конкурса'!$K$14,IF(D1609='Напрямки конкурса'!$L$15,'Напрямки конкурса'!$K$15,IF(D1609='Напрямки конкурса'!$L$16,'Напрямки конкурса'!$K$16,IF(D1609='Напрямки конкурса'!$L$17,'Напрямки конкурса'!$K$17,IF(D1609='Напрямки конкурса'!$L$18,'Напрямки конкурса'!$K$18,IF(D1609='Напрямки конкурса'!$L$19,'Напрямки конкурса'!$K$19,IF(D1609='Напрямки конкурса'!$L$20,'Напрямки конкурса'!$K$20,IF(D1609='Напрямки конкурса'!$L$21,'Напрямки конкурса'!$K$21,IF(D1609='Напрямки конкурса'!$L$22,'Напрямки конкурса'!$K$22,IF(D1609='Напрямки конкурса'!$L$23,'Напрямки конкурса'!$K$23,IF(D1609='Напрямки конкурса'!$L$24,'Напрямки конкурса'!$K$24,IF(D1609='Напрямки конкурса'!$L$25,'Напрямки конкурса'!$K$25,IF(D1609='Напрямки конкурса'!$L$26,'Напрямки конкурса'!$K$26,IF(D1609='Напрямки конкурса'!$L$27,'Напрямки конкурса'!$K$27,IF(D1609='Напрямки конкурса'!$L$28,'Напрямки конкурса'!$K$28,"")))))))))))))))))))))))))))</f>
        <v/>
      </c>
      <c r="D1609" s="554"/>
      <c r="E1609" s="169"/>
      <c r="F1609" s="169"/>
      <c r="G1609" s="169"/>
      <c r="H1609" s="148" t="str">
        <f>IF(I1609='Категорія витрат'!$B$2,'Категорія витрат'!$A$2,IF(I1609='Категорія витрат'!$B$3,'Категорія витрат'!$A$3,IF(I1609='Категорія витрат'!$B$4,'Категорія витрат'!$A$4,IF(I1609='Категорія витрат'!$B$5,'Категорія витрат'!$A$5,IF(I1609='Категорія витрат'!$B$6,'Категорія витрат'!$A$6,IF(I1609='Категорія витрат'!$B$7,'Категорія витрат'!$A$7,IF(I1609='Категорія витрат'!$B$8,'Категорія витрат'!$A$8,IF(I1609='Категорія витрат'!$B$9,'Категорія витрат'!$A$9,IF(I1609='Категорія витрат'!$B$10,'Категорія витрат'!$A$10,IF(I1609='Категорія витрат'!$B$11,'Категорія витрат'!$A$11,IF(I1609='Категорія витрат'!$B$12,'Категорія витрат'!$A$12,IF(I1609='Категорія витрат'!$B$13,'Категорія витрат'!$A$13,IF(I1609='Категорія витрат'!$B$14,'Категорія витрат'!$A$14,IF(I1609='Категорія витрат'!$B$15,'Категорія витрат'!$A$15,IF(I1609='Категорія витрат'!$B$16,'Категорія витрат'!$A$16,IF(I1609='Категорія витрат'!$B$17,'Категорія витрат'!$A$17,IF(I1609='Категорія витрат'!$B$18,'Категорія витрат'!$A$18,IF(I1609='Категорія витрат'!$B$19,'Категорія витрат'!$A$19,IF(I1609='Категорія витрат'!$B$20,'Категорія витрат'!$A$20,IF(I1609='Категорія витрат'!$B$21,'Категорія витрат'!$A$21,IF(I1609='Категорія витрат'!$B$22,'Категорія витрат'!$A$22,IF(I1609='Категорія витрат'!$B$23,'Категорія витрат'!$A$23,IF(I1609='Категорія витрат'!$B$24,'Категорія витрат'!$A$24,IF(I1609='Категорія витрат'!$B$25,'Категорія витрат'!$A$25,IF(I1609='Категорія витрат'!$B$26,'Категорія витрат'!$A$26,IF(I1609='Категорія витрат'!$B$27,'Категорія витрат'!$A$27,IF(I1609='Категорія витрат'!$B$28,'Категорія витрат'!$A$28,IF(I1609='Категорія витрат'!$B$29,'Категорія витрат'!$A$29,IF(I1609='Категорія витрат'!$B$30,'Категорія витрат'!$A$30,"")))))))))))))))))))))))))))))</f>
        <v/>
      </c>
      <c r="I1609" s="172"/>
      <c r="J1609" s="171"/>
      <c r="K1609" s="174"/>
      <c r="L1609" s="86">
        <f t="shared" si="844"/>
        <v>0</v>
      </c>
      <c r="M1609" s="174"/>
      <c r="N1609" s="176"/>
      <c r="O1609" s="169"/>
      <c r="P1609" s="157">
        <f>IF(J1609='Категорія витрат'!$F$2,ROUND('Додаток 3._Бюджет детальний ПР'!O1609*0.3676,2),IF(J1609='Категорія витрат'!$F$3,ROUND('Додаток 3._Бюджет детальний ПР'!O1609*0.347,2),IF(J1609='Категорія витрат'!$F$4,ROUND('Додаток 3._Бюджет детальний ПР'!O1609*0.347,2),IF(J1609='Категорія витрат'!$F$7,ROUND('Додаток 3._Бюджет детальний ПР'!O1609*0.0841,2),0))))</f>
        <v>0</v>
      </c>
      <c r="Q1609" s="151">
        <f t="shared" si="818"/>
        <v>0</v>
      </c>
      <c r="R1609" s="179"/>
      <c r="S1609" s="179"/>
      <c r="T1609" s="179"/>
      <c r="U1609" s="179"/>
      <c r="V1609" s="179"/>
      <c r="W1609" s="179"/>
      <c r="X1609" s="179"/>
      <c r="Y1609" s="179"/>
      <c r="Z1609" s="179"/>
      <c r="AA1609" s="179"/>
      <c r="AB1609" s="179"/>
      <c r="AC1609" s="179"/>
      <c r="AD1609" s="48">
        <f t="shared" si="820"/>
        <v>0</v>
      </c>
      <c r="AE1609" s="48">
        <f t="shared" si="821"/>
        <v>0</v>
      </c>
      <c r="AF1609" s="48">
        <f t="shared" si="822"/>
        <v>0</v>
      </c>
      <c r="AG1609" s="48">
        <f t="shared" si="823"/>
        <v>0</v>
      </c>
      <c r="AH1609" s="48">
        <f t="shared" si="824"/>
        <v>0</v>
      </c>
      <c r="AI1609" s="48">
        <f t="shared" si="825"/>
        <v>0</v>
      </c>
      <c r="AJ1609" s="48">
        <f t="shared" si="826"/>
        <v>0</v>
      </c>
      <c r="AK1609" s="48">
        <f t="shared" si="827"/>
        <v>0</v>
      </c>
      <c r="AL1609" s="179"/>
      <c r="AM1609" s="179"/>
      <c r="AN1609" s="76"/>
      <c r="AO1609" s="174"/>
      <c r="AP1609" s="86">
        <f t="shared" si="845"/>
        <v>0</v>
      </c>
      <c r="AQ1609" s="174"/>
      <c r="AR1609" s="176"/>
      <c r="AS1609" s="169"/>
      <c r="AT1609" s="157">
        <f>IF(J1609='Категорія витрат'!$F$2,ROUND('Додаток 3._Бюджет детальний ПР'!AS1609*0.3676,2),IF(J1609='Категорія витрат'!$F$3,ROUND('Додаток 3._Бюджет детальний ПР'!AS1609*0.347,2),IF(J1609='Категорія витрат'!$F$4,ROUND('Додаток 3._Бюджет детальний ПР'!AS1609*0.347,2),IF(J1609='Категорія витрат'!$F$7,ROUND('Додаток 3._Бюджет детальний ПР'!AS1609*0.0841,2),0))))</f>
        <v>0</v>
      </c>
      <c r="AU1609" s="151">
        <f t="shared" si="819"/>
        <v>0</v>
      </c>
      <c r="AV1609" s="179"/>
      <c r="AW1609" s="179"/>
      <c r="AX1609" s="179"/>
      <c r="AY1609" s="179"/>
      <c r="AZ1609" s="179"/>
      <c r="BA1609" s="179"/>
      <c r="BB1609" s="179"/>
      <c r="BC1609" s="179"/>
      <c r="BD1609" s="179"/>
      <c r="BE1609" s="179"/>
      <c r="BF1609" s="179"/>
      <c r="BG1609" s="179"/>
      <c r="BH1609" s="48">
        <f t="shared" si="828"/>
        <v>0</v>
      </c>
      <c r="BI1609" s="48">
        <f t="shared" si="829"/>
        <v>0</v>
      </c>
      <c r="BJ1609" s="48">
        <f t="shared" si="830"/>
        <v>0</v>
      </c>
      <c r="BK1609" s="48">
        <f t="shared" si="831"/>
        <v>0</v>
      </c>
      <c r="BL1609" s="48">
        <f t="shared" si="832"/>
        <v>0</v>
      </c>
      <c r="BM1609" s="48">
        <f t="shared" si="833"/>
        <v>0</v>
      </c>
      <c r="BN1609" s="48">
        <f t="shared" si="834"/>
        <v>0</v>
      </c>
      <c r="BO1609" s="48">
        <f t="shared" si="835"/>
        <v>0</v>
      </c>
      <c r="BP1609" s="179"/>
      <c r="BQ1609" s="179"/>
      <c r="BR1609" s="189"/>
      <c r="BS1609" s="174"/>
      <c r="BT1609" s="86">
        <f t="shared" si="846"/>
        <v>0</v>
      </c>
      <c r="BU1609" s="174"/>
      <c r="BV1609" s="176"/>
      <c r="BW1609" s="169"/>
      <c r="BX1609" s="157">
        <f>IF(J1609='Категорія витрат'!$F$2,ROUND('Додаток 3._Бюджет детальний ПР'!BW1609*0.3676,2),IF(J1609='Категорія витрат'!$F$3,ROUND('Додаток 3._Бюджет детальний ПР'!BW1609*0.347,2),IF(J1609='Категорія витрат'!$F$4,ROUND('Додаток 3._Бюджет детальний ПР'!BW1609*0.347,2),IF(J1609='Категорія витрат'!$F$7,ROUND('Додаток 3._Бюджет детальний ПР'!BW1609*0.0841,2),0))))</f>
        <v>0</v>
      </c>
      <c r="BY1609" s="151">
        <f t="shared" si="847"/>
        <v>0</v>
      </c>
      <c r="BZ1609" s="179"/>
      <c r="CA1609" s="179"/>
      <c r="CB1609" s="179"/>
      <c r="CC1609" s="179"/>
      <c r="CD1609" s="179"/>
      <c r="CE1609" s="179"/>
      <c r="CF1609" s="179"/>
      <c r="CG1609" s="179"/>
      <c r="CH1609" s="179"/>
      <c r="CI1609" s="179"/>
      <c r="CJ1609" s="179"/>
      <c r="CK1609" s="179"/>
      <c r="CL1609" s="48">
        <f t="shared" si="836"/>
        <v>0</v>
      </c>
      <c r="CM1609" s="48">
        <f t="shared" si="837"/>
        <v>0</v>
      </c>
      <c r="CN1609" s="48">
        <f t="shared" si="838"/>
        <v>0</v>
      </c>
      <c r="CO1609" s="48">
        <f t="shared" si="839"/>
        <v>0</v>
      </c>
      <c r="CP1609" s="48">
        <f t="shared" si="840"/>
        <v>0</v>
      </c>
      <c r="CQ1609" s="48">
        <f t="shared" si="841"/>
        <v>0</v>
      </c>
      <c r="CR1609" s="48">
        <f t="shared" si="842"/>
        <v>0</v>
      </c>
      <c r="CS1609" s="48">
        <f t="shared" si="843"/>
        <v>0</v>
      </c>
      <c r="CT1609" s="179"/>
      <c r="CU1609" s="179"/>
    </row>
    <row r="1610" spans="1:99" ht="20.100000000000001" customHeight="1" x14ac:dyDescent="0.25">
      <c r="A1610" s="57">
        <v>1605</v>
      </c>
      <c r="B1610" s="398" t="str">
        <f>IF(D1610='Напрямки конкурса'!$L$2,'Напрямки конкурса'!$B$2,IF(D1610='Напрямки конкурса'!$L$3,'Напрямки конкурса'!$B$3,IF(D1610='Напрямки конкурса'!$L$4,'Напрямки конкурса'!$B$4,IF(D1610='Напрямки конкурса'!$L$5,'Напрямки конкурса'!$B$5,IF(D1610='Напрямки конкурса'!$L$6,'Напрямки конкурса'!$B$6,IF(D1610='Напрямки конкурса'!$L$7,'Напрямки конкурса'!$B$7,IF(D1610='Напрямки конкурса'!$L$8,'Напрямки конкурса'!$B$8,IF(D1610='Напрямки конкурса'!$L$9,'Напрямки конкурса'!$B$9,IF(D1610='Напрямки конкурса'!$L$10,'Напрямки конкурса'!$B$10,IF(D1610='Напрямки конкурса'!$L$11,'Напрямки конкурса'!$B$11,IF(D1610='Напрямки конкурса'!$L$12,'Напрямки конкурса'!$B$12,IF(D1610='Напрямки конкурса'!$L$13,'Напрямки конкурса'!$B$13,IF(D1610='Напрямки конкурса'!$L$14,'Напрямки конкурса'!$B$14,IF(D1610='Напрямки конкурса'!$L$15,'Напрямки конкурса'!$B$15,IF(D1610='Напрямки конкурса'!$L$16,'Напрямки конкурса'!$B$16,IF(D1610='Напрямки конкурса'!$L$17,'Напрямки конкурса'!$B$17,IF(D1610='Напрямки конкурса'!$L$18,'Напрямки конкурса'!$B$18,IF(D1610='Напрямки конкурса'!$L$19,'Напрямки конкурса'!$B$19,IF(D1610='Напрямки конкурса'!$L$20,'Напрямки конкурса'!$B$20,IF(D1610='Напрямки конкурса'!$L$21,'Напрямки конкурса'!$B$21,IF(D1610='Напрямки конкурса'!$L$22,'Напрямки конкурса'!$B$22,IF(D1610='Напрямки конкурса'!$L$23,'Напрямки конкурса'!$B$23,IF(D1610='Напрямки конкурса'!$L$24,'Напрямки конкурса'!$B$24,IF(D1610='Напрямки конкурса'!$L$25,'Напрямки конкурса'!$B$25,IF(D1610='Напрямки конкурса'!$L$26,'Напрямки конкурса'!$B$26,IF(D1610='Напрямки конкурса'!$L$27,'Напрямки конкурса'!$B$27,IF(D1610='Напрямки конкурса'!$L$28,'Напрямки конкурса'!$B$28,"")))))))))))))))))))))))))))</f>
        <v/>
      </c>
      <c r="C1610" s="58" t="str">
        <f>IF(D1610='Напрямки конкурса'!$L$2,'Напрямки конкурса'!$K$2,IF(D1610='Напрямки конкурса'!$L$3,'Напрямки конкурса'!$K$3,IF(D1610='Напрямки конкурса'!$L$4,'Напрямки конкурса'!$K$4,IF(D1610='Напрямки конкурса'!$L$5,'Напрямки конкурса'!$K$5,IF(D1610='Напрямки конкурса'!$L$6,'Напрямки конкурса'!$K$6,IF(D1610='Напрямки конкурса'!$L$7,'Напрямки конкурса'!$K$7,IF(D1610='Напрямки конкурса'!$L$8,'Напрямки конкурса'!$K$8,IF(D1610='Напрямки конкурса'!$L$9,'Напрямки конкурса'!$K$9,IF(D1610='Напрямки конкурса'!$L$10,'Напрямки конкурса'!$K$10,IF(D1610='Напрямки конкурса'!$L$11,'Напрямки конкурса'!$K$11,IF(D1610='Напрямки конкурса'!$L$12,'Напрямки конкурса'!$K$12,IF(D1610='Напрямки конкурса'!$L$13,'Напрямки конкурса'!$K$13,IF(D1610='Напрямки конкурса'!$L$14,'Напрямки конкурса'!$K$14,IF(D1610='Напрямки конкурса'!$L$15,'Напрямки конкурса'!$K$15,IF(D1610='Напрямки конкурса'!$L$16,'Напрямки конкурса'!$K$16,IF(D1610='Напрямки конкурса'!$L$17,'Напрямки конкурса'!$K$17,IF(D1610='Напрямки конкурса'!$L$18,'Напрямки конкурса'!$K$18,IF(D1610='Напрямки конкурса'!$L$19,'Напрямки конкурса'!$K$19,IF(D1610='Напрямки конкурса'!$L$20,'Напрямки конкурса'!$K$20,IF(D1610='Напрямки конкурса'!$L$21,'Напрямки конкурса'!$K$21,IF(D1610='Напрямки конкурса'!$L$22,'Напрямки конкурса'!$K$22,IF(D1610='Напрямки конкурса'!$L$23,'Напрямки конкурса'!$K$23,IF(D1610='Напрямки конкурса'!$L$24,'Напрямки конкурса'!$K$24,IF(D1610='Напрямки конкурса'!$L$25,'Напрямки конкурса'!$K$25,IF(D1610='Напрямки конкурса'!$L$26,'Напрямки конкурса'!$K$26,IF(D1610='Напрямки конкурса'!$L$27,'Напрямки конкурса'!$K$27,IF(D1610='Напрямки конкурса'!$L$28,'Напрямки конкурса'!$K$28,"")))))))))))))))))))))))))))</f>
        <v/>
      </c>
      <c r="D1610" s="554"/>
      <c r="E1610" s="169"/>
      <c r="F1610" s="169"/>
      <c r="G1610" s="169"/>
      <c r="H1610" s="148" t="str">
        <f>IF(I1610='Категорія витрат'!$B$2,'Категорія витрат'!$A$2,IF(I1610='Категорія витрат'!$B$3,'Категорія витрат'!$A$3,IF(I1610='Категорія витрат'!$B$4,'Категорія витрат'!$A$4,IF(I1610='Категорія витрат'!$B$5,'Категорія витрат'!$A$5,IF(I1610='Категорія витрат'!$B$6,'Категорія витрат'!$A$6,IF(I1610='Категорія витрат'!$B$7,'Категорія витрат'!$A$7,IF(I1610='Категорія витрат'!$B$8,'Категорія витрат'!$A$8,IF(I1610='Категорія витрат'!$B$9,'Категорія витрат'!$A$9,IF(I1610='Категорія витрат'!$B$10,'Категорія витрат'!$A$10,IF(I1610='Категорія витрат'!$B$11,'Категорія витрат'!$A$11,IF(I1610='Категорія витрат'!$B$12,'Категорія витрат'!$A$12,IF(I1610='Категорія витрат'!$B$13,'Категорія витрат'!$A$13,IF(I1610='Категорія витрат'!$B$14,'Категорія витрат'!$A$14,IF(I1610='Категорія витрат'!$B$15,'Категорія витрат'!$A$15,IF(I1610='Категорія витрат'!$B$16,'Категорія витрат'!$A$16,IF(I1610='Категорія витрат'!$B$17,'Категорія витрат'!$A$17,IF(I1610='Категорія витрат'!$B$18,'Категорія витрат'!$A$18,IF(I1610='Категорія витрат'!$B$19,'Категорія витрат'!$A$19,IF(I1610='Категорія витрат'!$B$20,'Категорія витрат'!$A$20,IF(I1610='Категорія витрат'!$B$21,'Категорія витрат'!$A$21,IF(I1610='Категорія витрат'!$B$22,'Категорія витрат'!$A$22,IF(I1610='Категорія витрат'!$B$23,'Категорія витрат'!$A$23,IF(I1610='Категорія витрат'!$B$24,'Категорія витрат'!$A$24,IF(I1610='Категорія витрат'!$B$25,'Категорія витрат'!$A$25,IF(I1610='Категорія витрат'!$B$26,'Категорія витрат'!$A$26,IF(I1610='Категорія витрат'!$B$27,'Категорія витрат'!$A$27,IF(I1610='Категорія витрат'!$B$28,'Категорія витрат'!$A$28,IF(I1610='Категорія витрат'!$B$29,'Категорія витрат'!$A$29,IF(I1610='Категорія витрат'!$B$30,'Категорія витрат'!$A$30,"")))))))))))))))))))))))))))))</f>
        <v/>
      </c>
      <c r="I1610" s="172"/>
      <c r="J1610" s="171"/>
      <c r="K1610" s="174"/>
      <c r="L1610" s="86">
        <f t="shared" si="844"/>
        <v>0</v>
      </c>
      <c r="M1610" s="174"/>
      <c r="N1610" s="176"/>
      <c r="O1610" s="169"/>
      <c r="P1610" s="157">
        <f>IF(J1610='Категорія витрат'!$F$2,ROUND('Додаток 3._Бюджет детальний ПР'!O1610*0.3676,2),IF(J1610='Категорія витрат'!$F$3,ROUND('Додаток 3._Бюджет детальний ПР'!O1610*0.347,2),IF(J1610='Категорія витрат'!$F$4,ROUND('Додаток 3._Бюджет детальний ПР'!O1610*0.347,2),IF(J1610='Категорія витрат'!$F$7,ROUND('Додаток 3._Бюджет детальний ПР'!O1610*0.0841,2),0))))</f>
        <v>0</v>
      </c>
      <c r="Q1610" s="151">
        <f t="shared" si="818"/>
        <v>0</v>
      </c>
      <c r="R1610" s="179"/>
      <c r="S1610" s="179"/>
      <c r="T1610" s="179"/>
      <c r="U1610" s="179"/>
      <c r="V1610" s="179"/>
      <c r="W1610" s="179"/>
      <c r="X1610" s="179"/>
      <c r="Y1610" s="179"/>
      <c r="Z1610" s="179"/>
      <c r="AA1610" s="179"/>
      <c r="AB1610" s="179"/>
      <c r="AC1610" s="179"/>
      <c r="AD1610" s="48">
        <f t="shared" si="820"/>
        <v>0</v>
      </c>
      <c r="AE1610" s="48">
        <f t="shared" si="821"/>
        <v>0</v>
      </c>
      <c r="AF1610" s="48">
        <f t="shared" si="822"/>
        <v>0</v>
      </c>
      <c r="AG1610" s="48">
        <f t="shared" si="823"/>
        <v>0</v>
      </c>
      <c r="AH1610" s="48">
        <f t="shared" si="824"/>
        <v>0</v>
      </c>
      <c r="AI1610" s="48">
        <f t="shared" si="825"/>
        <v>0</v>
      </c>
      <c r="AJ1610" s="48">
        <f t="shared" si="826"/>
        <v>0</v>
      </c>
      <c r="AK1610" s="48">
        <f t="shared" si="827"/>
        <v>0</v>
      </c>
      <c r="AL1610" s="179"/>
      <c r="AM1610" s="179"/>
      <c r="AN1610" s="76"/>
      <c r="AO1610" s="174"/>
      <c r="AP1610" s="86">
        <f t="shared" si="845"/>
        <v>0</v>
      </c>
      <c r="AQ1610" s="174"/>
      <c r="AR1610" s="176"/>
      <c r="AS1610" s="169"/>
      <c r="AT1610" s="157">
        <f>IF(J1610='Категорія витрат'!$F$2,ROUND('Додаток 3._Бюджет детальний ПР'!AS1610*0.3676,2),IF(J1610='Категорія витрат'!$F$3,ROUND('Додаток 3._Бюджет детальний ПР'!AS1610*0.347,2),IF(J1610='Категорія витрат'!$F$4,ROUND('Додаток 3._Бюджет детальний ПР'!AS1610*0.347,2),IF(J1610='Категорія витрат'!$F$7,ROUND('Додаток 3._Бюджет детальний ПР'!AS1610*0.0841,2),0))))</f>
        <v>0</v>
      </c>
      <c r="AU1610" s="151">
        <f t="shared" si="819"/>
        <v>0</v>
      </c>
      <c r="AV1610" s="179"/>
      <c r="AW1610" s="179"/>
      <c r="AX1610" s="179"/>
      <c r="AY1610" s="179"/>
      <c r="AZ1610" s="179"/>
      <c r="BA1610" s="179"/>
      <c r="BB1610" s="179"/>
      <c r="BC1610" s="179"/>
      <c r="BD1610" s="179"/>
      <c r="BE1610" s="179"/>
      <c r="BF1610" s="179"/>
      <c r="BG1610" s="179"/>
      <c r="BH1610" s="48">
        <f t="shared" si="828"/>
        <v>0</v>
      </c>
      <c r="BI1610" s="48">
        <f t="shared" si="829"/>
        <v>0</v>
      </c>
      <c r="BJ1610" s="48">
        <f t="shared" si="830"/>
        <v>0</v>
      </c>
      <c r="BK1610" s="48">
        <f t="shared" si="831"/>
        <v>0</v>
      </c>
      <c r="BL1610" s="48">
        <f t="shared" si="832"/>
        <v>0</v>
      </c>
      <c r="BM1610" s="48">
        <f t="shared" si="833"/>
        <v>0</v>
      </c>
      <c r="BN1610" s="48">
        <f t="shared" si="834"/>
        <v>0</v>
      </c>
      <c r="BO1610" s="48">
        <f t="shared" si="835"/>
        <v>0</v>
      </c>
      <c r="BP1610" s="179"/>
      <c r="BQ1610" s="179"/>
      <c r="BR1610" s="189"/>
      <c r="BS1610" s="174"/>
      <c r="BT1610" s="86">
        <f t="shared" si="846"/>
        <v>0</v>
      </c>
      <c r="BU1610" s="174"/>
      <c r="BV1610" s="176"/>
      <c r="BW1610" s="169"/>
      <c r="BX1610" s="157">
        <f>IF(J1610='Категорія витрат'!$F$2,ROUND('Додаток 3._Бюджет детальний ПР'!BW1610*0.3676,2),IF(J1610='Категорія витрат'!$F$3,ROUND('Додаток 3._Бюджет детальний ПР'!BW1610*0.347,2),IF(J1610='Категорія витрат'!$F$4,ROUND('Додаток 3._Бюджет детальний ПР'!BW1610*0.347,2),IF(J1610='Категорія витрат'!$F$7,ROUND('Додаток 3._Бюджет детальний ПР'!BW1610*0.0841,2),0))))</f>
        <v>0</v>
      </c>
      <c r="BY1610" s="151">
        <f t="shared" si="847"/>
        <v>0</v>
      </c>
      <c r="BZ1610" s="179"/>
      <c r="CA1610" s="179"/>
      <c r="CB1610" s="179"/>
      <c r="CC1610" s="179"/>
      <c r="CD1610" s="179"/>
      <c r="CE1610" s="179"/>
      <c r="CF1610" s="179"/>
      <c r="CG1610" s="179"/>
      <c r="CH1610" s="179"/>
      <c r="CI1610" s="179"/>
      <c r="CJ1610" s="179"/>
      <c r="CK1610" s="179"/>
      <c r="CL1610" s="48">
        <f t="shared" si="836"/>
        <v>0</v>
      </c>
      <c r="CM1610" s="48">
        <f t="shared" si="837"/>
        <v>0</v>
      </c>
      <c r="CN1610" s="48">
        <f t="shared" si="838"/>
        <v>0</v>
      </c>
      <c r="CO1610" s="48">
        <f t="shared" si="839"/>
        <v>0</v>
      </c>
      <c r="CP1610" s="48">
        <f t="shared" si="840"/>
        <v>0</v>
      </c>
      <c r="CQ1610" s="48">
        <f t="shared" si="841"/>
        <v>0</v>
      </c>
      <c r="CR1610" s="48">
        <f t="shared" si="842"/>
        <v>0</v>
      </c>
      <c r="CS1610" s="48">
        <f t="shared" si="843"/>
        <v>0</v>
      </c>
      <c r="CT1610" s="179"/>
      <c r="CU1610" s="179"/>
    </row>
    <row r="1611" spans="1:99" ht="20.100000000000001" customHeight="1" x14ac:dyDescent="0.25">
      <c r="A1611" s="57">
        <v>1606</v>
      </c>
      <c r="B1611" s="398" t="str">
        <f>IF(D1611='Напрямки конкурса'!$L$2,'Напрямки конкурса'!$B$2,IF(D1611='Напрямки конкурса'!$L$3,'Напрямки конкурса'!$B$3,IF(D1611='Напрямки конкурса'!$L$4,'Напрямки конкурса'!$B$4,IF(D1611='Напрямки конкурса'!$L$5,'Напрямки конкурса'!$B$5,IF(D1611='Напрямки конкурса'!$L$6,'Напрямки конкурса'!$B$6,IF(D1611='Напрямки конкурса'!$L$7,'Напрямки конкурса'!$B$7,IF(D1611='Напрямки конкурса'!$L$8,'Напрямки конкурса'!$B$8,IF(D1611='Напрямки конкурса'!$L$9,'Напрямки конкурса'!$B$9,IF(D1611='Напрямки конкурса'!$L$10,'Напрямки конкурса'!$B$10,IF(D1611='Напрямки конкурса'!$L$11,'Напрямки конкурса'!$B$11,IF(D1611='Напрямки конкурса'!$L$12,'Напрямки конкурса'!$B$12,IF(D1611='Напрямки конкурса'!$L$13,'Напрямки конкурса'!$B$13,IF(D1611='Напрямки конкурса'!$L$14,'Напрямки конкурса'!$B$14,IF(D1611='Напрямки конкурса'!$L$15,'Напрямки конкурса'!$B$15,IF(D1611='Напрямки конкурса'!$L$16,'Напрямки конкурса'!$B$16,IF(D1611='Напрямки конкурса'!$L$17,'Напрямки конкурса'!$B$17,IF(D1611='Напрямки конкурса'!$L$18,'Напрямки конкурса'!$B$18,IF(D1611='Напрямки конкурса'!$L$19,'Напрямки конкурса'!$B$19,IF(D1611='Напрямки конкурса'!$L$20,'Напрямки конкурса'!$B$20,IF(D1611='Напрямки конкурса'!$L$21,'Напрямки конкурса'!$B$21,IF(D1611='Напрямки конкурса'!$L$22,'Напрямки конкурса'!$B$22,IF(D1611='Напрямки конкурса'!$L$23,'Напрямки конкурса'!$B$23,IF(D1611='Напрямки конкурса'!$L$24,'Напрямки конкурса'!$B$24,IF(D1611='Напрямки конкурса'!$L$25,'Напрямки конкурса'!$B$25,IF(D1611='Напрямки конкурса'!$L$26,'Напрямки конкурса'!$B$26,IF(D1611='Напрямки конкурса'!$L$27,'Напрямки конкурса'!$B$27,IF(D1611='Напрямки конкурса'!$L$28,'Напрямки конкурса'!$B$28,"")))))))))))))))))))))))))))</f>
        <v/>
      </c>
      <c r="C1611" s="58" t="str">
        <f>IF(D1611='Напрямки конкурса'!$L$2,'Напрямки конкурса'!$K$2,IF(D1611='Напрямки конкурса'!$L$3,'Напрямки конкурса'!$K$3,IF(D1611='Напрямки конкурса'!$L$4,'Напрямки конкурса'!$K$4,IF(D1611='Напрямки конкурса'!$L$5,'Напрямки конкурса'!$K$5,IF(D1611='Напрямки конкурса'!$L$6,'Напрямки конкурса'!$K$6,IF(D1611='Напрямки конкурса'!$L$7,'Напрямки конкурса'!$K$7,IF(D1611='Напрямки конкурса'!$L$8,'Напрямки конкурса'!$K$8,IF(D1611='Напрямки конкурса'!$L$9,'Напрямки конкурса'!$K$9,IF(D1611='Напрямки конкурса'!$L$10,'Напрямки конкурса'!$K$10,IF(D1611='Напрямки конкурса'!$L$11,'Напрямки конкурса'!$K$11,IF(D1611='Напрямки конкурса'!$L$12,'Напрямки конкурса'!$K$12,IF(D1611='Напрямки конкурса'!$L$13,'Напрямки конкурса'!$K$13,IF(D1611='Напрямки конкурса'!$L$14,'Напрямки конкурса'!$K$14,IF(D1611='Напрямки конкурса'!$L$15,'Напрямки конкурса'!$K$15,IF(D1611='Напрямки конкурса'!$L$16,'Напрямки конкурса'!$K$16,IF(D1611='Напрямки конкурса'!$L$17,'Напрямки конкурса'!$K$17,IF(D1611='Напрямки конкурса'!$L$18,'Напрямки конкурса'!$K$18,IF(D1611='Напрямки конкурса'!$L$19,'Напрямки конкурса'!$K$19,IF(D1611='Напрямки конкурса'!$L$20,'Напрямки конкурса'!$K$20,IF(D1611='Напрямки конкурса'!$L$21,'Напрямки конкурса'!$K$21,IF(D1611='Напрямки конкурса'!$L$22,'Напрямки конкурса'!$K$22,IF(D1611='Напрямки конкурса'!$L$23,'Напрямки конкурса'!$K$23,IF(D1611='Напрямки конкурса'!$L$24,'Напрямки конкурса'!$K$24,IF(D1611='Напрямки конкурса'!$L$25,'Напрямки конкурса'!$K$25,IF(D1611='Напрямки конкурса'!$L$26,'Напрямки конкурса'!$K$26,IF(D1611='Напрямки конкурса'!$L$27,'Напрямки конкурса'!$K$27,IF(D1611='Напрямки конкурса'!$L$28,'Напрямки конкурса'!$K$28,"")))))))))))))))))))))))))))</f>
        <v/>
      </c>
      <c r="D1611" s="554"/>
      <c r="E1611" s="169"/>
      <c r="F1611" s="169"/>
      <c r="G1611" s="169"/>
      <c r="H1611" s="148" t="str">
        <f>IF(I1611='Категорія витрат'!$B$2,'Категорія витрат'!$A$2,IF(I1611='Категорія витрат'!$B$3,'Категорія витрат'!$A$3,IF(I1611='Категорія витрат'!$B$4,'Категорія витрат'!$A$4,IF(I1611='Категорія витрат'!$B$5,'Категорія витрат'!$A$5,IF(I1611='Категорія витрат'!$B$6,'Категорія витрат'!$A$6,IF(I1611='Категорія витрат'!$B$7,'Категорія витрат'!$A$7,IF(I1611='Категорія витрат'!$B$8,'Категорія витрат'!$A$8,IF(I1611='Категорія витрат'!$B$9,'Категорія витрат'!$A$9,IF(I1611='Категорія витрат'!$B$10,'Категорія витрат'!$A$10,IF(I1611='Категорія витрат'!$B$11,'Категорія витрат'!$A$11,IF(I1611='Категорія витрат'!$B$12,'Категорія витрат'!$A$12,IF(I1611='Категорія витрат'!$B$13,'Категорія витрат'!$A$13,IF(I1611='Категорія витрат'!$B$14,'Категорія витрат'!$A$14,IF(I1611='Категорія витрат'!$B$15,'Категорія витрат'!$A$15,IF(I1611='Категорія витрат'!$B$16,'Категорія витрат'!$A$16,IF(I1611='Категорія витрат'!$B$17,'Категорія витрат'!$A$17,IF(I1611='Категорія витрат'!$B$18,'Категорія витрат'!$A$18,IF(I1611='Категорія витрат'!$B$19,'Категорія витрат'!$A$19,IF(I1611='Категорія витрат'!$B$20,'Категорія витрат'!$A$20,IF(I1611='Категорія витрат'!$B$21,'Категорія витрат'!$A$21,IF(I1611='Категорія витрат'!$B$22,'Категорія витрат'!$A$22,IF(I1611='Категорія витрат'!$B$23,'Категорія витрат'!$A$23,IF(I1611='Категорія витрат'!$B$24,'Категорія витрат'!$A$24,IF(I1611='Категорія витрат'!$B$25,'Категорія витрат'!$A$25,IF(I1611='Категорія витрат'!$B$26,'Категорія витрат'!$A$26,IF(I1611='Категорія витрат'!$B$27,'Категорія витрат'!$A$27,IF(I1611='Категорія витрат'!$B$28,'Категорія витрат'!$A$28,IF(I1611='Категорія витрат'!$B$29,'Категорія витрат'!$A$29,IF(I1611='Категорія витрат'!$B$30,'Категорія витрат'!$A$30,"")))))))))))))))))))))))))))))</f>
        <v/>
      </c>
      <c r="I1611" s="172"/>
      <c r="J1611" s="171"/>
      <c r="K1611" s="174"/>
      <c r="L1611" s="86">
        <f t="shared" si="844"/>
        <v>0</v>
      </c>
      <c r="M1611" s="174"/>
      <c r="N1611" s="176"/>
      <c r="O1611" s="169"/>
      <c r="P1611" s="157">
        <f>IF(J1611='Категорія витрат'!$F$2,ROUND('Додаток 3._Бюджет детальний ПР'!O1611*0.3676,2),IF(J1611='Категорія витрат'!$F$3,ROUND('Додаток 3._Бюджет детальний ПР'!O1611*0.347,2),IF(J1611='Категорія витрат'!$F$4,ROUND('Додаток 3._Бюджет детальний ПР'!O1611*0.347,2),IF(J1611='Категорія витрат'!$F$7,ROUND('Додаток 3._Бюджет детальний ПР'!O1611*0.0841,2),0))))</f>
        <v>0</v>
      </c>
      <c r="Q1611" s="151">
        <f t="shared" si="818"/>
        <v>0</v>
      </c>
      <c r="R1611" s="179"/>
      <c r="S1611" s="179"/>
      <c r="T1611" s="179"/>
      <c r="U1611" s="179"/>
      <c r="V1611" s="179"/>
      <c r="W1611" s="179"/>
      <c r="X1611" s="179"/>
      <c r="Y1611" s="179"/>
      <c r="Z1611" s="179"/>
      <c r="AA1611" s="179"/>
      <c r="AB1611" s="179"/>
      <c r="AC1611" s="179"/>
      <c r="AD1611" s="48">
        <f t="shared" si="820"/>
        <v>0</v>
      </c>
      <c r="AE1611" s="48">
        <f t="shared" si="821"/>
        <v>0</v>
      </c>
      <c r="AF1611" s="48">
        <f t="shared" si="822"/>
        <v>0</v>
      </c>
      <c r="AG1611" s="48">
        <f t="shared" si="823"/>
        <v>0</v>
      </c>
      <c r="AH1611" s="48">
        <f t="shared" si="824"/>
        <v>0</v>
      </c>
      <c r="AI1611" s="48">
        <f t="shared" si="825"/>
        <v>0</v>
      </c>
      <c r="AJ1611" s="48">
        <f t="shared" si="826"/>
        <v>0</v>
      </c>
      <c r="AK1611" s="48">
        <f t="shared" si="827"/>
        <v>0</v>
      </c>
      <c r="AL1611" s="179"/>
      <c r="AM1611" s="179"/>
      <c r="AN1611" s="76"/>
      <c r="AO1611" s="174"/>
      <c r="AP1611" s="86">
        <f t="shared" si="845"/>
        <v>0</v>
      </c>
      <c r="AQ1611" s="174"/>
      <c r="AR1611" s="176"/>
      <c r="AS1611" s="169"/>
      <c r="AT1611" s="157">
        <f>IF(J1611='Категорія витрат'!$F$2,ROUND('Додаток 3._Бюджет детальний ПР'!AS1611*0.3676,2),IF(J1611='Категорія витрат'!$F$3,ROUND('Додаток 3._Бюджет детальний ПР'!AS1611*0.347,2),IF(J1611='Категорія витрат'!$F$4,ROUND('Додаток 3._Бюджет детальний ПР'!AS1611*0.347,2),IF(J1611='Категорія витрат'!$F$7,ROUND('Додаток 3._Бюджет детальний ПР'!AS1611*0.0841,2),0))))</f>
        <v>0</v>
      </c>
      <c r="AU1611" s="151">
        <f t="shared" si="819"/>
        <v>0</v>
      </c>
      <c r="AV1611" s="179"/>
      <c r="AW1611" s="179"/>
      <c r="AX1611" s="179"/>
      <c r="AY1611" s="179"/>
      <c r="AZ1611" s="179"/>
      <c r="BA1611" s="179"/>
      <c r="BB1611" s="179"/>
      <c r="BC1611" s="179"/>
      <c r="BD1611" s="179"/>
      <c r="BE1611" s="179"/>
      <c r="BF1611" s="179"/>
      <c r="BG1611" s="179"/>
      <c r="BH1611" s="48">
        <f t="shared" si="828"/>
        <v>0</v>
      </c>
      <c r="BI1611" s="48">
        <f t="shared" si="829"/>
        <v>0</v>
      </c>
      <c r="BJ1611" s="48">
        <f t="shared" si="830"/>
        <v>0</v>
      </c>
      <c r="BK1611" s="48">
        <f t="shared" si="831"/>
        <v>0</v>
      </c>
      <c r="BL1611" s="48">
        <f t="shared" si="832"/>
        <v>0</v>
      </c>
      <c r="BM1611" s="48">
        <f t="shared" si="833"/>
        <v>0</v>
      </c>
      <c r="BN1611" s="48">
        <f t="shared" si="834"/>
        <v>0</v>
      </c>
      <c r="BO1611" s="48">
        <f t="shared" si="835"/>
        <v>0</v>
      </c>
      <c r="BP1611" s="179"/>
      <c r="BQ1611" s="179"/>
      <c r="BR1611" s="189"/>
      <c r="BS1611" s="174"/>
      <c r="BT1611" s="86">
        <f t="shared" si="846"/>
        <v>0</v>
      </c>
      <c r="BU1611" s="174"/>
      <c r="BV1611" s="176"/>
      <c r="BW1611" s="169"/>
      <c r="BX1611" s="157">
        <f>IF(J1611='Категорія витрат'!$F$2,ROUND('Додаток 3._Бюджет детальний ПР'!BW1611*0.3676,2),IF(J1611='Категорія витрат'!$F$3,ROUND('Додаток 3._Бюджет детальний ПР'!BW1611*0.347,2),IF(J1611='Категорія витрат'!$F$4,ROUND('Додаток 3._Бюджет детальний ПР'!BW1611*0.347,2),IF(J1611='Категорія витрат'!$F$7,ROUND('Додаток 3._Бюджет детальний ПР'!BW1611*0.0841,2),0))))</f>
        <v>0</v>
      </c>
      <c r="BY1611" s="151">
        <f t="shared" si="847"/>
        <v>0</v>
      </c>
      <c r="BZ1611" s="179"/>
      <c r="CA1611" s="179"/>
      <c r="CB1611" s="179"/>
      <c r="CC1611" s="179"/>
      <c r="CD1611" s="179"/>
      <c r="CE1611" s="179"/>
      <c r="CF1611" s="179"/>
      <c r="CG1611" s="179"/>
      <c r="CH1611" s="179"/>
      <c r="CI1611" s="179"/>
      <c r="CJ1611" s="179"/>
      <c r="CK1611" s="179"/>
      <c r="CL1611" s="48">
        <f t="shared" si="836"/>
        <v>0</v>
      </c>
      <c r="CM1611" s="48">
        <f t="shared" si="837"/>
        <v>0</v>
      </c>
      <c r="CN1611" s="48">
        <f t="shared" si="838"/>
        <v>0</v>
      </c>
      <c r="CO1611" s="48">
        <f t="shared" si="839"/>
        <v>0</v>
      </c>
      <c r="CP1611" s="48">
        <f t="shared" si="840"/>
        <v>0</v>
      </c>
      <c r="CQ1611" s="48">
        <f t="shared" si="841"/>
        <v>0</v>
      </c>
      <c r="CR1611" s="48">
        <f t="shared" si="842"/>
        <v>0</v>
      </c>
      <c r="CS1611" s="48">
        <f t="shared" si="843"/>
        <v>0</v>
      </c>
      <c r="CT1611" s="179"/>
      <c r="CU1611" s="179"/>
    </row>
    <row r="1612" spans="1:99" ht="20.100000000000001" customHeight="1" x14ac:dyDescent="0.25">
      <c r="A1612" s="57">
        <v>1607</v>
      </c>
      <c r="B1612" s="398" t="str">
        <f>IF(D1612='Напрямки конкурса'!$L$2,'Напрямки конкурса'!$B$2,IF(D1612='Напрямки конкурса'!$L$3,'Напрямки конкурса'!$B$3,IF(D1612='Напрямки конкурса'!$L$4,'Напрямки конкурса'!$B$4,IF(D1612='Напрямки конкурса'!$L$5,'Напрямки конкурса'!$B$5,IF(D1612='Напрямки конкурса'!$L$6,'Напрямки конкурса'!$B$6,IF(D1612='Напрямки конкурса'!$L$7,'Напрямки конкурса'!$B$7,IF(D1612='Напрямки конкурса'!$L$8,'Напрямки конкурса'!$B$8,IF(D1612='Напрямки конкурса'!$L$9,'Напрямки конкурса'!$B$9,IF(D1612='Напрямки конкурса'!$L$10,'Напрямки конкурса'!$B$10,IF(D1612='Напрямки конкурса'!$L$11,'Напрямки конкурса'!$B$11,IF(D1612='Напрямки конкурса'!$L$12,'Напрямки конкурса'!$B$12,IF(D1612='Напрямки конкурса'!$L$13,'Напрямки конкурса'!$B$13,IF(D1612='Напрямки конкурса'!$L$14,'Напрямки конкурса'!$B$14,IF(D1612='Напрямки конкурса'!$L$15,'Напрямки конкурса'!$B$15,IF(D1612='Напрямки конкурса'!$L$16,'Напрямки конкурса'!$B$16,IF(D1612='Напрямки конкурса'!$L$17,'Напрямки конкурса'!$B$17,IF(D1612='Напрямки конкурса'!$L$18,'Напрямки конкурса'!$B$18,IF(D1612='Напрямки конкурса'!$L$19,'Напрямки конкурса'!$B$19,IF(D1612='Напрямки конкурса'!$L$20,'Напрямки конкурса'!$B$20,IF(D1612='Напрямки конкурса'!$L$21,'Напрямки конкурса'!$B$21,IF(D1612='Напрямки конкурса'!$L$22,'Напрямки конкурса'!$B$22,IF(D1612='Напрямки конкурса'!$L$23,'Напрямки конкурса'!$B$23,IF(D1612='Напрямки конкурса'!$L$24,'Напрямки конкурса'!$B$24,IF(D1612='Напрямки конкурса'!$L$25,'Напрямки конкурса'!$B$25,IF(D1612='Напрямки конкурса'!$L$26,'Напрямки конкурса'!$B$26,IF(D1612='Напрямки конкурса'!$L$27,'Напрямки конкурса'!$B$27,IF(D1612='Напрямки конкурса'!$L$28,'Напрямки конкурса'!$B$28,"")))))))))))))))))))))))))))</f>
        <v/>
      </c>
      <c r="C1612" s="58" t="str">
        <f>IF(D1612='Напрямки конкурса'!$L$2,'Напрямки конкурса'!$K$2,IF(D1612='Напрямки конкурса'!$L$3,'Напрямки конкурса'!$K$3,IF(D1612='Напрямки конкурса'!$L$4,'Напрямки конкурса'!$K$4,IF(D1612='Напрямки конкурса'!$L$5,'Напрямки конкурса'!$K$5,IF(D1612='Напрямки конкурса'!$L$6,'Напрямки конкурса'!$K$6,IF(D1612='Напрямки конкурса'!$L$7,'Напрямки конкурса'!$K$7,IF(D1612='Напрямки конкурса'!$L$8,'Напрямки конкурса'!$K$8,IF(D1612='Напрямки конкурса'!$L$9,'Напрямки конкурса'!$K$9,IF(D1612='Напрямки конкурса'!$L$10,'Напрямки конкурса'!$K$10,IF(D1612='Напрямки конкурса'!$L$11,'Напрямки конкурса'!$K$11,IF(D1612='Напрямки конкурса'!$L$12,'Напрямки конкурса'!$K$12,IF(D1612='Напрямки конкурса'!$L$13,'Напрямки конкурса'!$K$13,IF(D1612='Напрямки конкурса'!$L$14,'Напрямки конкурса'!$K$14,IF(D1612='Напрямки конкурса'!$L$15,'Напрямки конкурса'!$K$15,IF(D1612='Напрямки конкурса'!$L$16,'Напрямки конкурса'!$K$16,IF(D1612='Напрямки конкурса'!$L$17,'Напрямки конкурса'!$K$17,IF(D1612='Напрямки конкурса'!$L$18,'Напрямки конкурса'!$K$18,IF(D1612='Напрямки конкурса'!$L$19,'Напрямки конкурса'!$K$19,IF(D1612='Напрямки конкурса'!$L$20,'Напрямки конкурса'!$K$20,IF(D1612='Напрямки конкурса'!$L$21,'Напрямки конкурса'!$K$21,IF(D1612='Напрямки конкурса'!$L$22,'Напрямки конкурса'!$K$22,IF(D1612='Напрямки конкурса'!$L$23,'Напрямки конкурса'!$K$23,IF(D1612='Напрямки конкурса'!$L$24,'Напрямки конкурса'!$K$24,IF(D1612='Напрямки конкурса'!$L$25,'Напрямки конкурса'!$K$25,IF(D1612='Напрямки конкурса'!$L$26,'Напрямки конкурса'!$K$26,IF(D1612='Напрямки конкурса'!$L$27,'Напрямки конкурса'!$K$27,IF(D1612='Напрямки конкурса'!$L$28,'Напрямки конкурса'!$K$28,"")))))))))))))))))))))))))))</f>
        <v/>
      </c>
      <c r="D1612" s="554"/>
      <c r="E1612" s="169"/>
      <c r="F1612" s="169"/>
      <c r="G1612" s="169"/>
      <c r="H1612" s="148" t="str">
        <f>IF(I1612='Категорія витрат'!$B$2,'Категорія витрат'!$A$2,IF(I1612='Категорія витрат'!$B$3,'Категорія витрат'!$A$3,IF(I1612='Категорія витрат'!$B$4,'Категорія витрат'!$A$4,IF(I1612='Категорія витрат'!$B$5,'Категорія витрат'!$A$5,IF(I1612='Категорія витрат'!$B$6,'Категорія витрат'!$A$6,IF(I1612='Категорія витрат'!$B$7,'Категорія витрат'!$A$7,IF(I1612='Категорія витрат'!$B$8,'Категорія витрат'!$A$8,IF(I1612='Категорія витрат'!$B$9,'Категорія витрат'!$A$9,IF(I1612='Категорія витрат'!$B$10,'Категорія витрат'!$A$10,IF(I1612='Категорія витрат'!$B$11,'Категорія витрат'!$A$11,IF(I1612='Категорія витрат'!$B$12,'Категорія витрат'!$A$12,IF(I1612='Категорія витрат'!$B$13,'Категорія витрат'!$A$13,IF(I1612='Категорія витрат'!$B$14,'Категорія витрат'!$A$14,IF(I1612='Категорія витрат'!$B$15,'Категорія витрат'!$A$15,IF(I1612='Категорія витрат'!$B$16,'Категорія витрат'!$A$16,IF(I1612='Категорія витрат'!$B$17,'Категорія витрат'!$A$17,IF(I1612='Категорія витрат'!$B$18,'Категорія витрат'!$A$18,IF(I1612='Категорія витрат'!$B$19,'Категорія витрат'!$A$19,IF(I1612='Категорія витрат'!$B$20,'Категорія витрат'!$A$20,IF(I1612='Категорія витрат'!$B$21,'Категорія витрат'!$A$21,IF(I1612='Категорія витрат'!$B$22,'Категорія витрат'!$A$22,IF(I1612='Категорія витрат'!$B$23,'Категорія витрат'!$A$23,IF(I1612='Категорія витрат'!$B$24,'Категорія витрат'!$A$24,IF(I1612='Категорія витрат'!$B$25,'Категорія витрат'!$A$25,IF(I1612='Категорія витрат'!$B$26,'Категорія витрат'!$A$26,IF(I1612='Категорія витрат'!$B$27,'Категорія витрат'!$A$27,IF(I1612='Категорія витрат'!$B$28,'Категорія витрат'!$A$28,IF(I1612='Категорія витрат'!$B$29,'Категорія витрат'!$A$29,IF(I1612='Категорія витрат'!$B$30,'Категорія витрат'!$A$30,"")))))))))))))))))))))))))))))</f>
        <v/>
      </c>
      <c r="I1612" s="172"/>
      <c r="J1612" s="171"/>
      <c r="K1612" s="174"/>
      <c r="L1612" s="86">
        <f t="shared" si="844"/>
        <v>0</v>
      </c>
      <c r="M1612" s="174"/>
      <c r="N1612" s="176"/>
      <c r="O1612" s="169"/>
      <c r="P1612" s="157">
        <f>IF(J1612='Категорія витрат'!$F$2,ROUND('Додаток 3._Бюджет детальний ПР'!O1612*0.3676,2),IF(J1612='Категорія витрат'!$F$3,ROUND('Додаток 3._Бюджет детальний ПР'!O1612*0.347,2),IF(J1612='Категорія витрат'!$F$4,ROUND('Додаток 3._Бюджет детальний ПР'!O1612*0.347,2),IF(J1612='Категорія витрат'!$F$7,ROUND('Додаток 3._Бюджет детальний ПР'!O1612*0.0841,2),0))))</f>
        <v>0</v>
      </c>
      <c r="Q1612" s="151">
        <f t="shared" si="818"/>
        <v>0</v>
      </c>
      <c r="R1612" s="179"/>
      <c r="S1612" s="179"/>
      <c r="T1612" s="179"/>
      <c r="U1612" s="179"/>
      <c r="V1612" s="179"/>
      <c r="W1612" s="179"/>
      <c r="X1612" s="179"/>
      <c r="Y1612" s="179"/>
      <c r="Z1612" s="179"/>
      <c r="AA1612" s="179"/>
      <c r="AB1612" s="179"/>
      <c r="AC1612" s="179"/>
      <c r="AD1612" s="48">
        <f t="shared" si="820"/>
        <v>0</v>
      </c>
      <c r="AE1612" s="48">
        <f t="shared" si="821"/>
        <v>0</v>
      </c>
      <c r="AF1612" s="48">
        <f t="shared" si="822"/>
        <v>0</v>
      </c>
      <c r="AG1612" s="48">
        <f t="shared" si="823"/>
        <v>0</v>
      </c>
      <c r="AH1612" s="48">
        <f t="shared" si="824"/>
        <v>0</v>
      </c>
      <c r="AI1612" s="48">
        <f t="shared" si="825"/>
        <v>0</v>
      </c>
      <c r="AJ1612" s="48">
        <f t="shared" si="826"/>
        <v>0</v>
      </c>
      <c r="AK1612" s="48">
        <f t="shared" si="827"/>
        <v>0</v>
      </c>
      <c r="AL1612" s="179"/>
      <c r="AM1612" s="179"/>
      <c r="AN1612" s="76"/>
      <c r="AO1612" s="174"/>
      <c r="AP1612" s="86">
        <f t="shared" si="845"/>
        <v>0</v>
      </c>
      <c r="AQ1612" s="174"/>
      <c r="AR1612" s="176"/>
      <c r="AS1612" s="169"/>
      <c r="AT1612" s="157">
        <f>IF(J1612='Категорія витрат'!$F$2,ROUND('Додаток 3._Бюджет детальний ПР'!AS1612*0.3676,2),IF(J1612='Категорія витрат'!$F$3,ROUND('Додаток 3._Бюджет детальний ПР'!AS1612*0.347,2),IF(J1612='Категорія витрат'!$F$4,ROUND('Додаток 3._Бюджет детальний ПР'!AS1612*0.347,2),IF(J1612='Категорія витрат'!$F$7,ROUND('Додаток 3._Бюджет детальний ПР'!AS1612*0.0841,2),0))))</f>
        <v>0</v>
      </c>
      <c r="AU1612" s="151">
        <f t="shared" si="819"/>
        <v>0</v>
      </c>
      <c r="AV1612" s="179"/>
      <c r="AW1612" s="179"/>
      <c r="AX1612" s="179"/>
      <c r="AY1612" s="179"/>
      <c r="AZ1612" s="179"/>
      <c r="BA1612" s="179"/>
      <c r="BB1612" s="179"/>
      <c r="BC1612" s="179"/>
      <c r="BD1612" s="179"/>
      <c r="BE1612" s="179"/>
      <c r="BF1612" s="179"/>
      <c r="BG1612" s="179"/>
      <c r="BH1612" s="48">
        <f t="shared" si="828"/>
        <v>0</v>
      </c>
      <c r="BI1612" s="48">
        <f t="shared" si="829"/>
        <v>0</v>
      </c>
      <c r="BJ1612" s="48">
        <f t="shared" si="830"/>
        <v>0</v>
      </c>
      <c r="BK1612" s="48">
        <f t="shared" si="831"/>
        <v>0</v>
      </c>
      <c r="BL1612" s="48">
        <f t="shared" si="832"/>
        <v>0</v>
      </c>
      <c r="BM1612" s="48">
        <f t="shared" si="833"/>
        <v>0</v>
      </c>
      <c r="BN1612" s="48">
        <f t="shared" si="834"/>
        <v>0</v>
      </c>
      <c r="BO1612" s="48">
        <f t="shared" si="835"/>
        <v>0</v>
      </c>
      <c r="BP1612" s="179"/>
      <c r="BQ1612" s="179"/>
      <c r="BR1612" s="189"/>
      <c r="BS1612" s="174"/>
      <c r="BT1612" s="86">
        <f t="shared" si="846"/>
        <v>0</v>
      </c>
      <c r="BU1612" s="174"/>
      <c r="BV1612" s="176"/>
      <c r="BW1612" s="169"/>
      <c r="BX1612" s="157">
        <f>IF(J1612='Категорія витрат'!$F$2,ROUND('Додаток 3._Бюджет детальний ПР'!BW1612*0.3676,2),IF(J1612='Категорія витрат'!$F$3,ROUND('Додаток 3._Бюджет детальний ПР'!BW1612*0.347,2),IF(J1612='Категорія витрат'!$F$4,ROUND('Додаток 3._Бюджет детальний ПР'!BW1612*0.347,2),IF(J1612='Категорія витрат'!$F$7,ROUND('Додаток 3._Бюджет детальний ПР'!BW1612*0.0841,2),0))))</f>
        <v>0</v>
      </c>
      <c r="BY1612" s="151">
        <f t="shared" si="847"/>
        <v>0</v>
      </c>
      <c r="BZ1612" s="179"/>
      <c r="CA1612" s="179"/>
      <c r="CB1612" s="179"/>
      <c r="CC1612" s="179"/>
      <c r="CD1612" s="179"/>
      <c r="CE1612" s="179"/>
      <c r="CF1612" s="179"/>
      <c r="CG1612" s="179"/>
      <c r="CH1612" s="179"/>
      <c r="CI1612" s="179"/>
      <c r="CJ1612" s="179"/>
      <c r="CK1612" s="179"/>
      <c r="CL1612" s="48">
        <f t="shared" si="836"/>
        <v>0</v>
      </c>
      <c r="CM1612" s="48">
        <f t="shared" si="837"/>
        <v>0</v>
      </c>
      <c r="CN1612" s="48">
        <f t="shared" si="838"/>
        <v>0</v>
      </c>
      <c r="CO1612" s="48">
        <f t="shared" si="839"/>
        <v>0</v>
      </c>
      <c r="CP1612" s="48">
        <f t="shared" si="840"/>
        <v>0</v>
      </c>
      <c r="CQ1612" s="48">
        <f t="shared" si="841"/>
        <v>0</v>
      </c>
      <c r="CR1612" s="48">
        <f t="shared" si="842"/>
        <v>0</v>
      </c>
      <c r="CS1612" s="48">
        <f t="shared" si="843"/>
        <v>0</v>
      </c>
      <c r="CT1612" s="179"/>
      <c r="CU1612" s="179"/>
    </row>
    <row r="1613" spans="1:99" ht="20.100000000000001" customHeight="1" x14ac:dyDescent="0.25">
      <c r="A1613" s="57">
        <v>1608</v>
      </c>
      <c r="B1613" s="398" t="str">
        <f>IF(D1613='Напрямки конкурса'!$L$2,'Напрямки конкурса'!$B$2,IF(D1613='Напрямки конкурса'!$L$3,'Напрямки конкурса'!$B$3,IF(D1613='Напрямки конкурса'!$L$4,'Напрямки конкурса'!$B$4,IF(D1613='Напрямки конкурса'!$L$5,'Напрямки конкурса'!$B$5,IF(D1613='Напрямки конкурса'!$L$6,'Напрямки конкурса'!$B$6,IF(D1613='Напрямки конкурса'!$L$7,'Напрямки конкурса'!$B$7,IF(D1613='Напрямки конкурса'!$L$8,'Напрямки конкурса'!$B$8,IF(D1613='Напрямки конкурса'!$L$9,'Напрямки конкурса'!$B$9,IF(D1613='Напрямки конкурса'!$L$10,'Напрямки конкурса'!$B$10,IF(D1613='Напрямки конкурса'!$L$11,'Напрямки конкурса'!$B$11,IF(D1613='Напрямки конкурса'!$L$12,'Напрямки конкурса'!$B$12,IF(D1613='Напрямки конкурса'!$L$13,'Напрямки конкурса'!$B$13,IF(D1613='Напрямки конкурса'!$L$14,'Напрямки конкурса'!$B$14,IF(D1613='Напрямки конкурса'!$L$15,'Напрямки конкурса'!$B$15,IF(D1613='Напрямки конкурса'!$L$16,'Напрямки конкурса'!$B$16,IF(D1613='Напрямки конкурса'!$L$17,'Напрямки конкурса'!$B$17,IF(D1613='Напрямки конкурса'!$L$18,'Напрямки конкурса'!$B$18,IF(D1613='Напрямки конкурса'!$L$19,'Напрямки конкурса'!$B$19,IF(D1613='Напрямки конкурса'!$L$20,'Напрямки конкурса'!$B$20,IF(D1613='Напрямки конкурса'!$L$21,'Напрямки конкурса'!$B$21,IF(D1613='Напрямки конкурса'!$L$22,'Напрямки конкурса'!$B$22,IF(D1613='Напрямки конкурса'!$L$23,'Напрямки конкурса'!$B$23,IF(D1613='Напрямки конкурса'!$L$24,'Напрямки конкурса'!$B$24,IF(D1613='Напрямки конкурса'!$L$25,'Напрямки конкурса'!$B$25,IF(D1613='Напрямки конкурса'!$L$26,'Напрямки конкурса'!$B$26,IF(D1613='Напрямки конкурса'!$L$27,'Напрямки конкурса'!$B$27,IF(D1613='Напрямки конкурса'!$L$28,'Напрямки конкурса'!$B$28,"")))))))))))))))))))))))))))</f>
        <v/>
      </c>
      <c r="C1613" s="58" t="str">
        <f>IF(D1613='Напрямки конкурса'!$L$2,'Напрямки конкурса'!$K$2,IF(D1613='Напрямки конкурса'!$L$3,'Напрямки конкурса'!$K$3,IF(D1613='Напрямки конкурса'!$L$4,'Напрямки конкурса'!$K$4,IF(D1613='Напрямки конкурса'!$L$5,'Напрямки конкурса'!$K$5,IF(D1613='Напрямки конкурса'!$L$6,'Напрямки конкурса'!$K$6,IF(D1613='Напрямки конкурса'!$L$7,'Напрямки конкурса'!$K$7,IF(D1613='Напрямки конкурса'!$L$8,'Напрямки конкурса'!$K$8,IF(D1613='Напрямки конкурса'!$L$9,'Напрямки конкурса'!$K$9,IF(D1613='Напрямки конкурса'!$L$10,'Напрямки конкурса'!$K$10,IF(D1613='Напрямки конкурса'!$L$11,'Напрямки конкурса'!$K$11,IF(D1613='Напрямки конкурса'!$L$12,'Напрямки конкурса'!$K$12,IF(D1613='Напрямки конкурса'!$L$13,'Напрямки конкурса'!$K$13,IF(D1613='Напрямки конкурса'!$L$14,'Напрямки конкурса'!$K$14,IF(D1613='Напрямки конкурса'!$L$15,'Напрямки конкурса'!$K$15,IF(D1613='Напрямки конкурса'!$L$16,'Напрямки конкурса'!$K$16,IF(D1613='Напрямки конкурса'!$L$17,'Напрямки конкурса'!$K$17,IF(D1613='Напрямки конкурса'!$L$18,'Напрямки конкурса'!$K$18,IF(D1613='Напрямки конкурса'!$L$19,'Напрямки конкурса'!$K$19,IF(D1613='Напрямки конкурса'!$L$20,'Напрямки конкурса'!$K$20,IF(D1613='Напрямки конкурса'!$L$21,'Напрямки конкурса'!$K$21,IF(D1613='Напрямки конкурса'!$L$22,'Напрямки конкурса'!$K$22,IF(D1613='Напрямки конкурса'!$L$23,'Напрямки конкурса'!$K$23,IF(D1613='Напрямки конкурса'!$L$24,'Напрямки конкурса'!$K$24,IF(D1613='Напрямки конкурса'!$L$25,'Напрямки конкурса'!$K$25,IF(D1613='Напрямки конкурса'!$L$26,'Напрямки конкурса'!$K$26,IF(D1613='Напрямки конкурса'!$L$27,'Напрямки конкурса'!$K$27,IF(D1613='Напрямки конкурса'!$L$28,'Напрямки конкурса'!$K$28,"")))))))))))))))))))))))))))</f>
        <v/>
      </c>
      <c r="D1613" s="554"/>
      <c r="E1613" s="169"/>
      <c r="F1613" s="169"/>
      <c r="G1613" s="169"/>
      <c r="H1613" s="148" t="str">
        <f>IF(I1613='Категорія витрат'!$B$2,'Категорія витрат'!$A$2,IF(I1613='Категорія витрат'!$B$3,'Категорія витрат'!$A$3,IF(I1613='Категорія витрат'!$B$4,'Категорія витрат'!$A$4,IF(I1613='Категорія витрат'!$B$5,'Категорія витрат'!$A$5,IF(I1613='Категорія витрат'!$B$6,'Категорія витрат'!$A$6,IF(I1613='Категорія витрат'!$B$7,'Категорія витрат'!$A$7,IF(I1613='Категорія витрат'!$B$8,'Категорія витрат'!$A$8,IF(I1613='Категорія витрат'!$B$9,'Категорія витрат'!$A$9,IF(I1613='Категорія витрат'!$B$10,'Категорія витрат'!$A$10,IF(I1613='Категорія витрат'!$B$11,'Категорія витрат'!$A$11,IF(I1613='Категорія витрат'!$B$12,'Категорія витрат'!$A$12,IF(I1613='Категорія витрат'!$B$13,'Категорія витрат'!$A$13,IF(I1613='Категорія витрат'!$B$14,'Категорія витрат'!$A$14,IF(I1613='Категорія витрат'!$B$15,'Категорія витрат'!$A$15,IF(I1613='Категорія витрат'!$B$16,'Категорія витрат'!$A$16,IF(I1613='Категорія витрат'!$B$17,'Категорія витрат'!$A$17,IF(I1613='Категорія витрат'!$B$18,'Категорія витрат'!$A$18,IF(I1613='Категорія витрат'!$B$19,'Категорія витрат'!$A$19,IF(I1613='Категорія витрат'!$B$20,'Категорія витрат'!$A$20,IF(I1613='Категорія витрат'!$B$21,'Категорія витрат'!$A$21,IF(I1613='Категорія витрат'!$B$22,'Категорія витрат'!$A$22,IF(I1613='Категорія витрат'!$B$23,'Категорія витрат'!$A$23,IF(I1613='Категорія витрат'!$B$24,'Категорія витрат'!$A$24,IF(I1613='Категорія витрат'!$B$25,'Категорія витрат'!$A$25,IF(I1613='Категорія витрат'!$B$26,'Категорія витрат'!$A$26,IF(I1613='Категорія витрат'!$B$27,'Категорія витрат'!$A$27,IF(I1613='Категорія витрат'!$B$28,'Категорія витрат'!$A$28,IF(I1613='Категорія витрат'!$B$29,'Категорія витрат'!$A$29,IF(I1613='Категорія витрат'!$B$30,'Категорія витрат'!$A$30,"")))))))))))))))))))))))))))))</f>
        <v/>
      </c>
      <c r="I1613" s="172"/>
      <c r="J1613" s="171"/>
      <c r="K1613" s="174"/>
      <c r="L1613" s="86">
        <f t="shared" si="844"/>
        <v>0</v>
      </c>
      <c r="M1613" s="174"/>
      <c r="N1613" s="176"/>
      <c r="O1613" s="169"/>
      <c r="P1613" s="157">
        <f>IF(J1613='Категорія витрат'!$F$2,ROUND('Додаток 3._Бюджет детальний ПР'!O1613*0.3676,2),IF(J1613='Категорія витрат'!$F$3,ROUND('Додаток 3._Бюджет детальний ПР'!O1613*0.347,2),IF(J1613='Категорія витрат'!$F$4,ROUND('Додаток 3._Бюджет детальний ПР'!O1613*0.347,2),IF(J1613='Категорія витрат'!$F$7,ROUND('Додаток 3._Бюджет детальний ПР'!O1613*0.0841,2),0))))</f>
        <v>0</v>
      </c>
      <c r="Q1613" s="151">
        <f t="shared" si="818"/>
        <v>0</v>
      </c>
      <c r="R1613" s="179"/>
      <c r="S1613" s="179"/>
      <c r="T1613" s="179"/>
      <c r="U1613" s="179"/>
      <c r="V1613" s="179"/>
      <c r="W1613" s="179"/>
      <c r="X1613" s="179"/>
      <c r="Y1613" s="179"/>
      <c r="Z1613" s="179"/>
      <c r="AA1613" s="179"/>
      <c r="AB1613" s="179"/>
      <c r="AC1613" s="179"/>
      <c r="AD1613" s="48">
        <f t="shared" si="820"/>
        <v>0</v>
      </c>
      <c r="AE1613" s="48">
        <f t="shared" si="821"/>
        <v>0</v>
      </c>
      <c r="AF1613" s="48">
        <f t="shared" si="822"/>
        <v>0</v>
      </c>
      <c r="AG1613" s="48">
        <f t="shared" si="823"/>
        <v>0</v>
      </c>
      <c r="AH1613" s="48">
        <f t="shared" si="824"/>
        <v>0</v>
      </c>
      <c r="AI1613" s="48">
        <f t="shared" si="825"/>
        <v>0</v>
      </c>
      <c r="AJ1613" s="48">
        <f t="shared" si="826"/>
        <v>0</v>
      </c>
      <c r="AK1613" s="48">
        <f t="shared" si="827"/>
        <v>0</v>
      </c>
      <c r="AL1613" s="179"/>
      <c r="AM1613" s="179"/>
      <c r="AN1613" s="76"/>
      <c r="AO1613" s="174"/>
      <c r="AP1613" s="86">
        <f t="shared" si="845"/>
        <v>0</v>
      </c>
      <c r="AQ1613" s="174"/>
      <c r="AR1613" s="176"/>
      <c r="AS1613" s="169"/>
      <c r="AT1613" s="157">
        <f>IF(J1613='Категорія витрат'!$F$2,ROUND('Додаток 3._Бюджет детальний ПР'!AS1613*0.3676,2),IF(J1613='Категорія витрат'!$F$3,ROUND('Додаток 3._Бюджет детальний ПР'!AS1613*0.347,2),IF(J1613='Категорія витрат'!$F$4,ROUND('Додаток 3._Бюджет детальний ПР'!AS1613*0.347,2),IF(J1613='Категорія витрат'!$F$7,ROUND('Додаток 3._Бюджет детальний ПР'!AS1613*0.0841,2),0))))</f>
        <v>0</v>
      </c>
      <c r="AU1613" s="151">
        <f t="shared" si="819"/>
        <v>0</v>
      </c>
      <c r="AV1613" s="179"/>
      <c r="AW1613" s="179"/>
      <c r="AX1613" s="179"/>
      <c r="AY1613" s="179"/>
      <c r="AZ1613" s="179"/>
      <c r="BA1613" s="179"/>
      <c r="BB1613" s="179"/>
      <c r="BC1613" s="179"/>
      <c r="BD1613" s="179"/>
      <c r="BE1613" s="179"/>
      <c r="BF1613" s="179"/>
      <c r="BG1613" s="179"/>
      <c r="BH1613" s="48">
        <f t="shared" si="828"/>
        <v>0</v>
      </c>
      <c r="BI1613" s="48">
        <f t="shared" si="829"/>
        <v>0</v>
      </c>
      <c r="BJ1613" s="48">
        <f t="shared" si="830"/>
        <v>0</v>
      </c>
      <c r="BK1613" s="48">
        <f t="shared" si="831"/>
        <v>0</v>
      </c>
      <c r="BL1613" s="48">
        <f t="shared" si="832"/>
        <v>0</v>
      </c>
      <c r="BM1613" s="48">
        <f t="shared" si="833"/>
        <v>0</v>
      </c>
      <c r="BN1613" s="48">
        <f t="shared" si="834"/>
        <v>0</v>
      </c>
      <c r="BO1613" s="48">
        <f t="shared" si="835"/>
        <v>0</v>
      </c>
      <c r="BP1613" s="179"/>
      <c r="BQ1613" s="179"/>
      <c r="BR1613" s="189"/>
      <c r="BS1613" s="174"/>
      <c r="BT1613" s="86">
        <f t="shared" si="846"/>
        <v>0</v>
      </c>
      <c r="BU1613" s="174"/>
      <c r="BV1613" s="176"/>
      <c r="BW1613" s="169"/>
      <c r="BX1613" s="157">
        <f>IF(J1613='Категорія витрат'!$F$2,ROUND('Додаток 3._Бюджет детальний ПР'!BW1613*0.3676,2),IF(J1613='Категорія витрат'!$F$3,ROUND('Додаток 3._Бюджет детальний ПР'!BW1613*0.347,2),IF(J1613='Категорія витрат'!$F$4,ROUND('Додаток 3._Бюджет детальний ПР'!BW1613*0.347,2),IF(J1613='Категорія витрат'!$F$7,ROUND('Додаток 3._Бюджет детальний ПР'!BW1613*0.0841,2),0))))</f>
        <v>0</v>
      </c>
      <c r="BY1613" s="151">
        <f t="shared" si="847"/>
        <v>0</v>
      </c>
      <c r="BZ1613" s="179"/>
      <c r="CA1613" s="179"/>
      <c r="CB1613" s="179"/>
      <c r="CC1613" s="179"/>
      <c r="CD1613" s="179"/>
      <c r="CE1613" s="179"/>
      <c r="CF1613" s="179"/>
      <c r="CG1613" s="179"/>
      <c r="CH1613" s="179"/>
      <c r="CI1613" s="179"/>
      <c r="CJ1613" s="179"/>
      <c r="CK1613" s="179"/>
      <c r="CL1613" s="48">
        <f t="shared" si="836"/>
        <v>0</v>
      </c>
      <c r="CM1613" s="48">
        <f t="shared" si="837"/>
        <v>0</v>
      </c>
      <c r="CN1613" s="48">
        <f t="shared" si="838"/>
        <v>0</v>
      </c>
      <c r="CO1613" s="48">
        <f t="shared" si="839"/>
        <v>0</v>
      </c>
      <c r="CP1613" s="48">
        <f t="shared" si="840"/>
        <v>0</v>
      </c>
      <c r="CQ1613" s="48">
        <f t="shared" si="841"/>
        <v>0</v>
      </c>
      <c r="CR1613" s="48">
        <f t="shared" si="842"/>
        <v>0</v>
      </c>
      <c r="CS1613" s="48">
        <f t="shared" si="843"/>
        <v>0</v>
      </c>
      <c r="CT1613" s="179"/>
      <c r="CU1613" s="179"/>
    </row>
    <row r="1614" spans="1:99" ht="20.100000000000001" customHeight="1" x14ac:dyDescent="0.25">
      <c r="A1614" s="57">
        <v>1609</v>
      </c>
      <c r="B1614" s="398" t="str">
        <f>IF(D1614='Напрямки конкурса'!$L$2,'Напрямки конкурса'!$B$2,IF(D1614='Напрямки конкурса'!$L$3,'Напрямки конкурса'!$B$3,IF(D1614='Напрямки конкурса'!$L$4,'Напрямки конкурса'!$B$4,IF(D1614='Напрямки конкурса'!$L$5,'Напрямки конкурса'!$B$5,IF(D1614='Напрямки конкурса'!$L$6,'Напрямки конкурса'!$B$6,IF(D1614='Напрямки конкурса'!$L$7,'Напрямки конкурса'!$B$7,IF(D1614='Напрямки конкурса'!$L$8,'Напрямки конкурса'!$B$8,IF(D1614='Напрямки конкурса'!$L$9,'Напрямки конкурса'!$B$9,IF(D1614='Напрямки конкурса'!$L$10,'Напрямки конкурса'!$B$10,IF(D1614='Напрямки конкурса'!$L$11,'Напрямки конкурса'!$B$11,IF(D1614='Напрямки конкурса'!$L$12,'Напрямки конкурса'!$B$12,IF(D1614='Напрямки конкурса'!$L$13,'Напрямки конкурса'!$B$13,IF(D1614='Напрямки конкурса'!$L$14,'Напрямки конкурса'!$B$14,IF(D1614='Напрямки конкурса'!$L$15,'Напрямки конкурса'!$B$15,IF(D1614='Напрямки конкурса'!$L$16,'Напрямки конкурса'!$B$16,IF(D1614='Напрямки конкурса'!$L$17,'Напрямки конкурса'!$B$17,IF(D1614='Напрямки конкурса'!$L$18,'Напрямки конкурса'!$B$18,IF(D1614='Напрямки конкурса'!$L$19,'Напрямки конкурса'!$B$19,IF(D1614='Напрямки конкурса'!$L$20,'Напрямки конкурса'!$B$20,IF(D1614='Напрямки конкурса'!$L$21,'Напрямки конкурса'!$B$21,IF(D1614='Напрямки конкурса'!$L$22,'Напрямки конкурса'!$B$22,IF(D1614='Напрямки конкурса'!$L$23,'Напрямки конкурса'!$B$23,IF(D1614='Напрямки конкурса'!$L$24,'Напрямки конкурса'!$B$24,IF(D1614='Напрямки конкурса'!$L$25,'Напрямки конкурса'!$B$25,IF(D1614='Напрямки конкурса'!$L$26,'Напрямки конкурса'!$B$26,IF(D1614='Напрямки конкурса'!$L$27,'Напрямки конкурса'!$B$27,IF(D1614='Напрямки конкурса'!$L$28,'Напрямки конкурса'!$B$28,"")))))))))))))))))))))))))))</f>
        <v/>
      </c>
      <c r="C1614" s="58" t="str">
        <f>IF(D1614='Напрямки конкурса'!$L$2,'Напрямки конкурса'!$K$2,IF(D1614='Напрямки конкурса'!$L$3,'Напрямки конкурса'!$K$3,IF(D1614='Напрямки конкурса'!$L$4,'Напрямки конкурса'!$K$4,IF(D1614='Напрямки конкурса'!$L$5,'Напрямки конкурса'!$K$5,IF(D1614='Напрямки конкурса'!$L$6,'Напрямки конкурса'!$K$6,IF(D1614='Напрямки конкурса'!$L$7,'Напрямки конкурса'!$K$7,IF(D1614='Напрямки конкурса'!$L$8,'Напрямки конкурса'!$K$8,IF(D1614='Напрямки конкурса'!$L$9,'Напрямки конкурса'!$K$9,IF(D1614='Напрямки конкурса'!$L$10,'Напрямки конкурса'!$K$10,IF(D1614='Напрямки конкурса'!$L$11,'Напрямки конкурса'!$K$11,IF(D1614='Напрямки конкурса'!$L$12,'Напрямки конкурса'!$K$12,IF(D1614='Напрямки конкурса'!$L$13,'Напрямки конкурса'!$K$13,IF(D1614='Напрямки конкурса'!$L$14,'Напрямки конкурса'!$K$14,IF(D1614='Напрямки конкурса'!$L$15,'Напрямки конкурса'!$K$15,IF(D1614='Напрямки конкурса'!$L$16,'Напрямки конкурса'!$K$16,IF(D1614='Напрямки конкурса'!$L$17,'Напрямки конкурса'!$K$17,IF(D1614='Напрямки конкурса'!$L$18,'Напрямки конкурса'!$K$18,IF(D1614='Напрямки конкурса'!$L$19,'Напрямки конкурса'!$K$19,IF(D1614='Напрямки конкурса'!$L$20,'Напрямки конкурса'!$K$20,IF(D1614='Напрямки конкурса'!$L$21,'Напрямки конкурса'!$K$21,IF(D1614='Напрямки конкурса'!$L$22,'Напрямки конкурса'!$K$22,IF(D1614='Напрямки конкурса'!$L$23,'Напрямки конкурса'!$K$23,IF(D1614='Напрямки конкурса'!$L$24,'Напрямки конкурса'!$K$24,IF(D1614='Напрямки конкурса'!$L$25,'Напрямки конкурса'!$K$25,IF(D1614='Напрямки конкурса'!$L$26,'Напрямки конкурса'!$K$26,IF(D1614='Напрямки конкурса'!$L$27,'Напрямки конкурса'!$K$27,IF(D1614='Напрямки конкурса'!$L$28,'Напрямки конкурса'!$K$28,"")))))))))))))))))))))))))))</f>
        <v/>
      </c>
      <c r="D1614" s="554"/>
      <c r="E1614" s="169"/>
      <c r="F1614" s="169"/>
      <c r="G1614" s="169"/>
      <c r="H1614" s="148" t="str">
        <f>IF(I1614='Категорія витрат'!$B$2,'Категорія витрат'!$A$2,IF(I1614='Категорія витрат'!$B$3,'Категорія витрат'!$A$3,IF(I1614='Категорія витрат'!$B$4,'Категорія витрат'!$A$4,IF(I1614='Категорія витрат'!$B$5,'Категорія витрат'!$A$5,IF(I1614='Категорія витрат'!$B$6,'Категорія витрат'!$A$6,IF(I1614='Категорія витрат'!$B$7,'Категорія витрат'!$A$7,IF(I1614='Категорія витрат'!$B$8,'Категорія витрат'!$A$8,IF(I1614='Категорія витрат'!$B$9,'Категорія витрат'!$A$9,IF(I1614='Категорія витрат'!$B$10,'Категорія витрат'!$A$10,IF(I1614='Категорія витрат'!$B$11,'Категорія витрат'!$A$11,IF(I1614='Категорія витрат'!$B$12,'Категорія витрат'!$A$12,IF(I1614='Категорія витрат'!$B$13,'Категорія витрат'!$A$13,IF(I1614='Категорія витрат'!$B$14,'Категорія витрат'!$A$14,IF(I1614='Категорія витрат'!$B$15,'Категорія витрат'!$A$15,IF(I1614='Категорія витрат'!$B$16,'Категорія витрат'!$A$16,IF(I1614='Категорія витрат'!$B$17,'Категорія витрат'!$A$17,IF(I1614='Категорія витрат'!$B$18,'Категорія витрат'!$A$18,IF(I1614='Категорія витрат'!$B$19,'Категорія витрат'!$A$19,IF(I1614='Категорія витрат'!$B$20,'Категорія витрат'!$A$20,IF(I1614='Категорія витрат'!$B$21,'Категорія витрат'!$A$21,IF(I1614='Категорія витрат'!$B$22,'Категорія витрат'!$A$22,IF(I1614='Категорія витрат'!$B$23,'Категорія витрат'!$A$23,IF(I1614='Категорія витрат'!$B$24,'Категорія витрат'!$A$24,IF(I1614='Категорія витрат'!$B$25,'Категорія витрат'!$A$25,IF(I1614='Категорія витрат'!$B$26,'Категорія витрат'!$A$26,IF(I1614='Категорія витрат'!$B$27,'Категорія витрат'!$A$27,IF(I1614='Категорія витрат'!$B$28,'Категорія витрат'!$A$28,IF(I1614='Категорія витрат'!$B$29,'Категорія витрат'!$A$29,IF(I1614='Категорія витрат'!$B$30,'Категорія витрат'!$A$30,"")))))))))))))))))))))))))))))</f>
        <v/>
      </c>
      <c r="I1614" s="172"/>
      <c r="J1614" s="171"/>
      <c r="K1614" s="174"/>
      <c r="L1614" s="86">
        <f t="shared" si="844"/>
        <v>0</v>
      </c>
      <c r="M1614" s="174"/>
      <c r="N1614" s="176"/>
      <c r="O1614" s="169"/>
      <c r="P1614" s="157">
        <f>IF(J1614='Категорія витрат'!$F$2,ROUND('Додаток 3._Бюджет детальний ПР'!O1614*0.3676,2),IF(J1614='Категорія витрат'!$F$3,ROUND('Додаток 3._Бюджет детальний ПР'!O1614*0.347,2),IF(J1614='Категорія витрат'!$F$4,ROUND('Додаток 3._Бюджет детальний ПР'!O1614*0.347,2),IF(J1614='Категорія витрат'!$F$7,ROUND('Додаток 3._Бюджет детальний ПР'!O1614*0.0841,2),0))))</f>
        <v>0</v>
      </c>
      <c r="Q1614" s="151">
        <f t="shared" si="818"/>
        <v>0</v>
      </c>
      <c r="R1614" s="179"/>
      <c r="S1614" s="179"/>
      <c r="T1614" s="179"/>
      <c r="U1614" s="179"/>
      <c r="V1614" s="179"/>
      <c r="W1614" s="179"/>
      <c r="X1614" s="179"/>
      <c r="Y1614" s="179"/>
      <c r="Z1614" s="179"/>
      <c r="AA1614" s="179"/>
      <c r="AB1614" s="179"/>
      <c r="AC1614" s="179"/>
      <c r="AD1614" s="48">
        <f t="shared" si="820"/>
        <v>0</v>
      </c>
      <c r="AE1614" s="48">
        <f t="shared" si="821"/>
        <v>0</v>
      </c>
      <c r="AF1614" s="48">
        <f t="shared" si="822"/>
        <v>0</v>
      </c>
      <c r="AG1614" s="48">
        <f t="shared" si="823"/>
        <v>0</v>
      </c>
      <c r="AH1614" s="48">
        <f t="shared" si="824"/>
        <v>0</v>
      </c>
      <c r="AI1614" s="48">
        <f t="shared" si="825"/>
        <v>0</v>
      </c>
      <c r="AJ1614" s="48">
        <f t="shared" si="826"/>
        <v>0</v>
      </c>
      <c r="AK1614" s="48">
        <f t="shared" si="827"/>
        <v>0</v>
      </c>
      <c r="AL1614" s="179"/>
      <c r="AM1614" s="179"/>
      <c r="AN1614" s="76"/>
      <c r="AO1614" s="174"/>
      <c r="AP1614" s="86">
        <f t="shared" si="845"/>
        <v>0</v>
      </c>
      <c r="AQ1614" s="174"/>
      <c r="AR1614" s="176"/>
      <c r="AS1614" s="169"/>
      <c r="AT1614" s="157">
        <f>IF(J1614='Категорія витрат'!$F$2,ROUND('Додаток 3._Бюджет детальний ПР'!AS1614*0.3676,2),IF(J1614='Категорія витрат'!$F$3,ROUND('Додаток 3._Бюджет детальний ПР'!AS1614*0.347,2),IF(J1614='Категорія витрат'!$F$4,ROUND('Додаток 3._Бюджет детальний ПР'!AS1614*0.347,2),IF(J1614='Категорія витрат'!$F$7,ROUND('Додаток 3._Бюджет детальний ПР'!AS1614*0.0841,2),0))))</f>
        <v>0</v>
      </c>
      <c r="AU1614" s="151">
        <f t="shared" si="819"/>
        <v>0</v>
      </c>
      <c r="AV1614" s="179"/>
      <c r="AW1614" s="179"/>
      <c r="AX1614" s="179"/>
      <c r="AY1614" s="179"/>
      <c r="AZ1614" s="179"/>
      <c r="BA1614" s="179"/>
      <c r="BB1614" s="179"/>
      <c r="BC1614" s="179"/>
      <c r="BD1614" s="179"/>
      <c r="BE1614" s="179"/>
      <c r="BF1614" s="179"/>
      <c r="BG1614" s="179"/>
      <c r="BH1614" s="48">
        <f t="shared" si="828"/>
        <v>0</v>
      </c>
      <c r="BI1614" s="48">
        <f t="shared" si="829"/>
        <v>0</v>
      </c>
      <c r="BJ1614" s="48">
        <f t="shared" si="830"/>
        <v>0</v>
      </c>
      <c r="BK1614" s="48">
        <f t="shared" si="831"/>
        <v>0</v>
      </c>
      <c r="BL1614" s="48">
        <f t="shared" si="832"/>
        <v>0</v>
      </c>
      <c r="BM1614" s="48">
        <f t="shared" si="833"/>
        <v>0</v>
      </c>
      <c r="BN1614" s="48">
        <f t="shared" si="834"/>
        <v>0</v>
      </c>
      <c r="BO1614" s="48">
        <f t="shared" si="835"/>
        <v>0</v>
      </c>
      <c r="BP1614" s="179"/>
      <c r="BQ1614" s="179"/>
      <c r="BR1614" s="189"/>
      <c r="BS1614" s="174"/>
      <c r="BT1614" s="86">
        <f t="shared" si="846"/>
        <v>0</v>
      </c>
      <c r="BU1614" s="174"/>
      <c r="BV1614" s="176"/>
      <c r="BW1614" s="169"/>
      <c r="BX1614" s="157">
        <f>IF(J1614='Категорія витрат'!$F$2,ROUND('Додаток 3._Бюджет детальний ПР'!BW1614*0.3676,2),IF(J1614='Категорія витрат'!$F$3,ROUND('Додаток 3._Бюджет детальний ПР'!BW1614*0.347,2),IF(J1614='Категорія витрат'!$F$4,ROUND('Додаток 3._Бюджет детальний ПР'!BW1614*0.347,2),IF(J1614='Категорія витрат'!$F$7,ROUND('Додаток 3._Бюджет детальний ПР'!BW1614*0.0841,2),0))))</f>
        <v>0</v>
      </c>
      <c r="BY1614" s="151">
        <f t="shared" si="847"/>
        <v>0</v>
      </c>
      <c r="BZ1614" s="179"/>
      <c r="CA1614" s="179"/>
      <c r="CB1614" s="179"/>
      <c r="CC1614" s="179"/>
      <c r="CD1614" s="179"/>
      <c r="CE1614" s="179"/>
      <c r="CF1614" s="179"/>
      <c r="CG1614" s="179"/>
      <c r="CH1614" s="179"/>
      <c r="CI1614" s="179"/>
      <c r="CJ1614" s="179"/>
      <c r="CK1614" s="179"/>
      <c r="CL1614" s="48">
        <f t="shared" si="836"/>
        <v>0</v>
      </c>
      <c r="CM1614" s="48">
        <f t="shared" si="837"/>
        <v>0</v>
      </c>
      <c r="CN1614" s="48">
        <f t="shared" si="838"/>
        <v>0</v>
      </c>
      <c r="CO1614" s="48">
        <f t="shared" si="839"/>
        <v>0</v>
      </c>
      <c r="CP1614" s="48">
        <f t="shared" si="840"/>
        <v>0</v>
      </c>
      <c r="CQ1614" s="48">
        <f t="shared" si="841"/>
        <v>0</v>
      </c>
      <c r="CR1614" s="48">
        <f t="shared" si="842"/>
        <v>0</v>
      </c>
      <c r="CS1614" s="48">
        <f t="shared" si="843"/>
        <v>0</v>
      </c>
      <c r="CT1614" s="179"/>
      <c r="CU1614" s="179"/>
    </row>
    <row r="1615" spans="1:99" ht="20.100000000000001" customHeight="1" x14ac:dyDescent="0.25">
      <c r="A1615" s="57">
        <v>1610</v>
      </c>
      <c r="B1615" s="398" t="str">
        <f>IF(D1615='Напрямки конкурса'!$L$2,'Напрямки конкурса'!$B$2,IF(D1615='Напрямки конкурса'!$L$3,'Напрямки конкурса'!$B$3,IF(D1615='Напрямки конкурса'!$L$4,'Напрямки конкурса'!$B$4,IF(D1615='Напрямки конкурса'!$L$5,'Напрямки конкурса'!$B$5,IF(D1615='Напрямки конкурса'!$L$6,'Напрямки конкурса'!$B$6,IF(D1615='Напрямки конкурса'!$L$7,'Напрямки конкурса'!$B$7,IF(D1615='Напрямки конкурса'!$L$8,'Напрямки конкурса'!$B$8,IF(D1615='Напрямки конкурса'!$L$9,'Напрямки конкурса'!$B$9,IF(D1615='Напрямки конкурса'!$L$10,'Напрямки конкурса'!$B$10,IF(D1615='Напрямки конкурса'!$L$11,'Напрямки конкурса'!$B$11,IF(D1615='Напрямки конкурса'!$L$12,'Напрямки конкурса'!$B$12,IF(D1615='Напрямки конкурса'!$L$13,'Напрямки конкурса'!$B$13,IF(D1615='Напрямки конкурса'!$L$14,'Напрямки конкурса'!$B$14,IF(D1615='Напрямки конкурса'!$L$15,'Напрямки конкурса'!$B$15,IF(D1615='Напрямки конкурса'!$L$16,'Напрямки конкурса'!$B$16,IF(D1615='Напрямки конкурса'!$L$17,'Напрямки конкурса'!$B$17,IF(D1615='Напрямки конкурса'!$L$18,'Напрямки конкурса'!$B$18,IF(D1615='Напрямки конкурса'!$L$19,'Напрямки конкурса'!$B$19,IF(D1615='Напрямки конкурса'!$L$20,'Напрямки конкурса'!$B$20,IF(D1615='Напрямки конкурса'!$L$21,'Напрямки конкурса'!$B$21,IF(D1615='Напрямки конкурса'!$L$22,'Напрямки конкурса'!$B$22,IF(D1615='Напрямки конкурса'!$L$23,'Напрямки конкурса'!$B$23,IF(D1615='Напрямки конкурса'!$L$24,'Напрямки конкурса'!$B$24,IF(D1615='Напрямки конкурса'!$L$25,'Напрямки конкурса'!$B$25,IF(D1615='Напрямки конкурса'!$L$26,'Напрямки конкурса'!$B$26,IF(D1615='Напрямки конкурса'!$L$27,'Напрямки конкурса'!$B$27,IF(D1615='Напрямки конкурса'!$L$28,'Напрямки конкурса'!$B$28,"")))))))))))))))))))))))))))</f>
        <v/>
      </c>
      <c r="C1615" s="58" t="str">
        <f>IF(D1615='Напрямки конкурса'!$L$2,'Напрямки конкурса'!$K$2,IF(D1615='Напрямки конкурса'!$L$3,'Напрямки конкурса'!$K$3,IF(D1615='Напрямки конкурса'!$L$4,'Напрямки конкурса'!$K$4,IF(D1615='Напрямки конкурса'!$L$5,'Напрямки конкурса'!$K$5,IF(D1615='Напрямки конкурса'!$L$6,'Напрямки конкурса'!$K$6,IF(D1615='Напрямки конкурса'!$L$7,'Напрямки конкурса'!$K$7,IF(D1615='Напрямки конкурса'!$L$8,'Напрямки конкурса'!$K$8,IF(D1615='Напрямки конкурса'!$L$9,'Напрямки конкурса'!$K$9,IF(D1615='Напрямки конкурса'!$L$10,'Напрямки конкурса'!$K$10,IF(D1615='Напрямки конкурса'!$L$11,'Напрямки конкурса'!$K$11,IF(D1615='Напрямки конкурса'!$L$12,'Напрямки конкурса'!$K$12,IF(D1615='Напрямки конкурса'!$L$13,'Напрямки конкурса'!$K$13,IF(D1615='Напрямки конкурса'!$L$14,'Напрямки конкурса'!$K$14,IF(D1615='Напрямки конкурса'!$L$15,'Напрямки конкурса'!$K$15,IF(D1615='Напрямки конкурса'!$L$16,'Напрямки конкурса'!$K$16,IF(D1615='Напрямки конкурса'!$L$17,'Напрямки конкурса'!$K$17,IF(D1615='Напрямки конкурса'!$L$18,'Напрямки конкурса'!$K$18,IF(D1615='Напрямки конкурса'!$L$19,'Напрямки конкурса'!$K$19,IF(D1615='Напрямки конкурса'!$L$20,'Напрямки конкурса'!$K$20,IF(D1615='Напрямки конкурса'!$L$21,'Напрямки конкурса'!$K$21,IF(D1615='Напрямки конкурса'!$L$22,'Напрямки конкурса'!$K$22,IF(D1615='Напрямки конкурса'!$L$23,'Напрямки конкурса'!$K$23,IF(D1615='Напрямки конкурса'!$L$24,'Напрямки конкурса'!$K$24,IF(D1615='Напрямки конкурса'!$L$25,'Напрямки конкурса'!$K$25,IF(D1615='Напрямки конкурса'!$L$26,'Напрямки конкурса'!$K$26,IF(D1615='Напрямки конкурса'!$L$27,'Напрямки конкурса'!$K$27,IF(D1615='Напрямки конкурса'!$L$28,'Напрямки конкурса'!$K$28,"")))))))))))))))))))))))))))</f>
        <v/>
      </c>
      <c r="D1615" s="554"/>
      <c r="E1615" s="169"/>
      <c r="F1615" s="169"/>
      <c r="G1615" s="169"/>
      <c r="H1615" s="148" t="str">
        <f>IF(I1615='Категорія витрат'!$B$2,'Категорія витрат'!$A$2,IF(I1615='Категорія витрат'!$B$3,'Категорія витрат'!$A$3,IF(I1615='Категорія витрат'!$B$4,'Категорія витрат'!$A$4,IF(I1615='Категорія витрат'!$B$5,'Категорія витрат'!$A$5,IF(I1615='Категорія витрат'!$B$6,'Категорія витрат'!$A$6,IF(I1615='Категорія витрат'!$B$7,'Категорія витрат'!$A$7,IF(I1615='Категорія витрат'!$B$8,'Категорія витрат'!$A$8,IF(I1615='Категорія витрат'!$B$9,'Категорія витрат'!$A$9,IF(I1615='Категорія витрат'!$B$10,'Категорія витрат'!$A$10,IF(I1615='Категорія витрат'!$B$11,'Категорія витрат'!$A$11,IF(I1615='Категорія витрат'!$B$12,'Категорія витрат'!$A$12,IF(I1615='Категорія витрат'!$B$13,'Категорія витрат'!$A$13,IF(I1615='Категорія витрат'!$B$14,'Категорія витрат'!$A$14,IF(I1615='Категорія витрат'!$B$15,'Категорія витрат'!$A$15,IF(I1615='Категорія витрат'!$B$16,'Категорія витрат'!$A$16,IF(I1615='Категорія витрат'!$B$17,'Категорія витрат'!$A$17,IF(I1615='Категорія витрат'!$B$18,'Категорія витрат'!$A$18,IF(I1615='Категорія витрат'!$B$19,'Категорія витрат'!$A$19,IF(I1615='Категорія витрат'!$B$20,'Категорія витрат'!$A$20,IF(I1615='Категорія витрат'!$B$21,'Категорія витрат'!$A$21,IF(I1615='Категорія витрат'!$B$22,'Категорія витрат'!$A$22,IF(I1615='Категорія витрат'!$B$23,'Категорія витрат'!$A$23,IF(I1615='Категорія витрат'!$B$24,'Категорія витрат'!$A$24,IF(I1615='Категорія витрат'!$B$25,'Категорія витрат'!$A$25,IF(I1615='Категорія витрат'!$B$26,'Категорія витрат'!$A$26,IF(I1615='Категорія витрат'!$B$27,'Категорія витрат'!$A$27,IF(I1615='Категорія витрат'!$B$28,'Категорія витрат'!$A$28,IF(I1615='Категорія витрат'!$B$29,'Категорія витрат'!$A$29,IF(I1615='Категорія витрат'!$B$30,'Категорія витрат'!$A$30,"")))))))))))))))))))))))))))))</f>
        <v/>
      </c>
      <c r="I1615" s="172"/>
      <c r="J1615" s="171"/>
      <c r="K1615" s="174"/>
      <c r="L1615" s="86">
        <f t="shared" si="844"/>
        <v>0</v>
      </c>
      <c r="M1615" s="174"/>
      <c r="N1615" s="176"/>
      <c r="O1615" s="169"/>
      <c r="P1615" s="157">
        <f>IF(J1615='Категорія витрат'!$F$2,ROUND('Додаток 3._Бюджет детальний ПР'!O1615*0.3676,2),IF(J1615='Категорія витрат'!$F$3,ROUND('Додаток 3._Бюджет детальний ПР'!O1615*0.347,2),IF(J1615='Категорія витрат'!$F$4,ROUND('Додаток 3._Бюджет детальний ПР'!O1615*0.347,2),IF(J1615='Категорія витрат'!$F$7,ROUND('Додаток 3._Бюджет детальний ПР'!O1615*0.0841,2),0))))</f>
        <v>0</v>
      </c>
      <c r="Q1615" s="151">
        <f t="shared" si="818"/>
        <v>0</v>
      </c>
      <c r="R1615" s="179"/>
      <c r="S1615" s="179"/>
      <c r="T1615" s="179"/>
      <c r="U1615" s="179"/>
      <c r="V1615" s="179"/>
      <c r="W1615" s="179"/>
      <c r="X1615" s="179"/>
      <c r="Y1615" s="179"/>
      <c r="Z1615" s="179"/>
      <c r="AA1615" s="179"/>
      <c r="AB1615" s="179"/>
      <c r="AC1615" s="179"/>
      <c r="AD1615" s="48">
        <f t="shared" si="820"/>
        <v>0</v>
      </c>
      <c r="AE1615" s="48">
        <f t="shared" si="821"/>
        <v>0</v>
      </c>
      <c r="AF1615" s="48">
        <f t="shared" si="822"/>
        <v>0</v>
      </c>
      <c r="AG1615" s="48">
        <f t="shared" si="823"/>
        <v>0</v>
      </c>
      <c r="AH1615" s="48">
        <f t="shared" si="824"/>
        <v>0</v>
      </c>
      <c r="AI1615" s="48">
        <f t="shared" si="825"/>
        <v>0</v>
      </c>
      <c r="AJ1615" s="48">
        <f t="shared" si="826"/>
        <v>0</v>
      </c>
      <c r="AK1615" s="48">
        <f t="shared" si="827"/>
        <v>0</v>
      </c>
      <c r="AL1615" s="179"/>
      <c r="AM1615" s="179"/>
      <c r="AN1615" s="76"/>
      <c r="AO1615" s="174"/>
      <c r="AP1615" s="86">
        <f t="shared" si="845"/>
        <v>0</v>
      </c>
      <c r="AQ1615" s="174"/>
      <c r="AR1615" s="176"/>
      <c r="AS1615" s="169"/>
      <c r="AT1615" s="157">
        <f>IF(J1615='Категорія витрат'!$F$2,ROUND('Додаток 3._Бюджет детальний ПР'!AS1615*0.3676,2),IF(J1615='Категорія витрат'!$F$3,ROUND('Додаток 3._Бюджет детальний ПР'!AS1615*0.347,2),IF(J1615='Категорія витрат'!$F$4,ROUND('Додаток 3._Бюджет детальний ПР'!AS1615*0.347,2),IF(J1615='Категорія витрат'!$F$7,ROUND('Додаток 3._Бюджет детальний ПР'!AS1615*0.0841,2),0))))</f>
        <v>0</v>
      </c>
      <c r="AU1615" s="151">
        <f t="shared" si="819"/>
        <v>0</v>
      </c>
      <c r="AV1615" s="179"/>
      <c r="AW1615" s="179"/>
      <c r="AX1615" s="179"/>
      <c r="AY1615" s="179"/>
      <c r="AZ1615" s="179"/>
      <c r="BA1615" s="179"/>
      <c r="BB1615" s="179"/>
      <c r="BC1615" s="179"/>
      <c r="BD1615" s="179"/>
      <c r="BE1615" s="179"/>
      <c r="BF1615" s="179"/>
      <c r="BG1615" s="179"/>
      <c r="BH1615" s="48">
        <f t="shared" si="828"/>
        <v>0</v>
      </c>
      <c r="BI1615" s="48">
        <f t="shared" si="829"/>
        <v>0</v>
      </c>
      <c r="BJ1615" s="48">
        <f t="shared" si="830"/>
        <v>0</v>
      </c>
      <c r="BK1615" s="48">
        <f t="shared" si="831"/>
        <v>0</v>
      </c>
      <c r="BL1615" s="48">
        <f t="shared" si="832"/>
        <v>0</v>
      </c>
      <c r="BM1615" s="48">
        <f t="shared" si="833"/>
        <v>0</v>
      </c>
      <c r="BN1615" s="48">
        <f t="shared" si="834"/>
        <v>0</v>
      </c>
      <c r="BO1615" s="48">
        <f t="shared" si="835"/>
        <v>0</v>
      </c>
      <c r="BP1615" s="179"/>
      <c r="BQ1615" s="179"/>
      <c r="BR1615" s="189"/>
      <c r="BS1615" s="174"/>
      <c r="BT1615" s="86">
        <f t="shared" si="846"/>
        <v>0</v>
      </c>
      <c r="BU1615" s="174"/>
      <c r="BV1615" s="176"/>
      <c r="BW1615" s="169"/>
      <c r="BX1615" s="157">
        <f>IF(J1615='Категорія витрат'!$F$2,ROUND('Додаток 3._Бюджет детальний ПР'!BW1615*0.3676,2),IF(J1615='Категорія витрат'!$F$3,ROUND('Додаток 3._Бюджет детальний ПР'!BW1615*0.347,2),IF(J1615='Категорія витрат'!$F$4,ROUND('Додаток 3._Бюджет детальний ПР'!BW1615*0.347,2),IF(J1615='Категорія витрат'!$F$7,ROUND('Додаток 3._Бюджет детальний ПР'!BW1615*0.0841,2),0))))</f>
        <v>0</v>
      </c>
      <c r="BY1615" s="151">
        <f t="shared" si="847"/>
        <v>0</v>
      </c>
      <c r="BZ1615" s="179"/>
      <c r="CA1615" s="179"/>
      <c r="CB1615" s="179"/>
      <c r="CC1615" s="179"/>
      <c r="CD1615" s="179"/>
      <c r="CE1615" s="179"/>
      <c r="CF1615" s="179"/>
      <c r="CG1615" s="179"/>
      <c r="CH1615" s="179"/>
      <c r="CI1615" s="179"/>
      <c r="CJ1615" s="179"/>
      <c r="CK1615" s="179"/>
      <c r="CL1615" s="48">
        <f t="shared" si="836"/>
        <v>0</v>
      </c>
      <c r="CM1615" s="48">
        <f t="shared" si="837"/>
        <v>0</v>
      </c>
      <c r="CN1615" s="48">
        <f t="shared" si="838"/>
        <v>0</v>
      </c>
      <c r="CO1615" s="48">
        <f t="shared" si="839"/>
        <v>0</v>
      </c>
      <c r="CP1615" s="48">
        <f t="shared" si="840"/>
        <v>0</v>
      </c>
      <c r="CQ1615" s="48">
        <f t="shared" si="841"/>
        <v>0</v>
      </c>
      <c r="CR1615" s="48">
        <f t="shared" si="842"/>
        <v>0</v>
      </c>
      <c r="CS1615" s="48">
        <f t="shared" si="843"/>
        <v>0</v>
      </c>
      <c r="CT1615" s="179"/>
      <c r="CU1615" s="179"/>
    </row>
    <row r="1616" spans="1:99" ht="20.100000000000001" customHeight="1" x14ac:dyDescent="0.25">
      <c r="A1616" s="57">
        <v>1611</v>
      </c>
      <c r="B1616" s="398" t="str">
        <f>IF(D1616='Напрямки конкурса'!$L$2,'Напрямки конкурса'!$B$2,IF(D1616='Напрямки конкурса'!$L$3,'Напрямки конкурса'!$B$3,IF(D1616='Напрямки конкурса'!$L$4,'Напрямки конкурса'!$B$4,IF(D1616='Напрямки конкурса'!$L$5,'Напрямки конкурса'!$B$5,IF(D1616='Напрямки конкурса'!$L$6,'Напрямки конкурса'!$B$6,IF(D1616='Напрямки конкурса'!$L$7,'Напрямки конкурса'!$B$7,IF(D1616='Напрямки конкурса'!$L$8,'Напрямки конкурса'!$B$8,IF(D1616='Напрямки конкурса'!$L$9,'Напрямки конкурса'!$B$9,IF(D1616='Напрямки конкурса'!$L$10,'Напрямки конкурса'!$B$10,IF(D1616='Напрямки конкурса'!$L$11,'Напрямки конкурса'!$B$11,IF(D1616='Напрямки конкурса'!$L$12,'Напрямки конкурса'!$B$12,IF(D1616='Напрямки конкурса'!$L$13,'Напрямки конкурса'!$B$13,IF(D1616='Напрямки конкурса'!$L$14,'Напрямки конкурса'!$B$14,IF(D1616='Напрямки конкурса'!$L$15,'Напрямки конкурса'!$B$15,IF(D1616='Напрямки конкурса'!$L$16,'Напрямки конкурса'!$B$16,IF(D1616='Напрямки конкурса'!$L$17,'Напрямки конкурса'!$B$17,IF(D1616='Напрямки конкурса'!$L$18,'Напрямки конкурса'!$B$18,IF(D1616='Напрямки конкурса'!$L$19,'Напрямки конкурса'!$B$19,IF(D1616='Напрямки конкурса'!$L$20,'Напрямки конкурса'!$B$20,IF(D1616='Напрямки конкурса'!$L$21,'Напрямки конкурса'!$B$21,IF(D1616='Напрямки конкурса'!$L$22,'Напрямки конкурса'!$B$22,IF(D1616='Напрямки конкурса'!$L$23,'Напрямки конкурса'!$B$23,IF(D1616='Напрямки конкурса'!$L$24,'Напрямки конкурса'!$B$24,IF(D1616='Напрямки конкурса'!$L$25,'Напрямки конкурса'!$B$25,IF(D1616='Напрямки конкурса'!$L$26,'Напрямки конкурса'!$B$26,IF(D1616='Напрямки конкурса'!$L$27,'Напрямки конкурса'!$B$27,IF(D1616='Напрямки конкурса'!$L$28,'Напрямки конкурса'!$B$28,"")))))))))))))))))))))))))))</f>
        <v/>
      </c>
      <c r="C1616" s="58" t="str">
        <f>IF(D1616='Напрямки конкурса'!$L$2,'Напрямки конкурса'!$K$2,IF(D1616='Напрямки конкурса'!$L$3,'Напрямки конкурса'!$K$3,IF(D1616='Напрямки конкурса'!$L$4,'Напрямки конкурса'!$K$4,IF(D1616='Напрямки конкурса'!$L$5,'Напрямки конкурса'!$K$5,IF(D1616='Напрямки конкурса'!$L$6,'Напрямки конкурса'!$K$6,IF(D1616='Напрямки конкурса'!$L$7,'Напрямки конкурса'!$K$7,IF(D1616='Напрямки конкурса'!$L$8,'Напрямки конкурса'!$K$8,IF(D1616='Напрямки конкурса'!$L$9,'Напрямки конкурса'!$K$9,IF(D1616='Напрямки конкурса'!$L$10,'Напрямки конкурса'!$K$10,IF(D1616='Напрямки конкурса'!$L$11,'Напрямки конкурса'!$K$11,IF(D1616='Напрямки конкурса'!$L$12,'Напрямки конкурса'!$K$12,IF(D1616='Напрямки конкурса'!$L$13,'Напрямки конкурса'!$K$13,IF(D1616='Напрямки конкурса'!$L$14,'Напрямки конкурса'!$K$14,IF(D1616='Напрямки конкурса'!$L$15,'Напрямки конкурса'!$K$15,IF(D1616='Напрямки конкурса'!$L$16,'Напрямки конкурса'!$K$16,IF(D1616='Напрямки конкурса'!$L$17,'Напрямки конкурса'!$K$17,IF(D1616='Напрямки конкурса'!$L$18,'Напрямки конкурса'!$K$18,IF(D1616='Напрямки конкурса'!$L$19,'Напрямки конкурса'!$K$19,IF(D1616='Напрямки конкурса'!$L$20,'Напрямки конкурса'!$K$20,IF(D1616='Напрямки конкурса'!$L$21,'Напрямки конкурса'!$K$21,IF(D1616='Напрямки конкурса'!$L$22,'Напрямки конкурса'!$K$22,IF(D1616='Напрямки конкурса'!$L$23,'Напрямки конкурса'!$K$23,IF(D1616='Напрямки конкурса'!$L$24,'Напрямки конкурса'!$K$24,IF(D1616='Напрямки конкурса'!$L$25,'Напрямки конкурса'!$K$25,IF(D1616='Напрямки конкурса'!$L$26,'Напрямки конкурса'!$K$26,IF(D1616='Напрямки конкурса'!$L$27,'Напрямки конкурса'!$K$27,IF(D1616='Напрямки конкурса'!$L$28,'Напрямки конкурса'!$K$28,"")))))))))))))))))))))))))))</f>
        <v/>
      </c>
      <c r="D1616" s="554"/>
      <c r="E1616" s="169"/>
      <c r="F1616" s="169"/>
      <c r="G1616" s="169"/>
      <c r="H1616" s="148" t="str">
        <f>IF(I1616='Категорія витрат'!$B$2,'Категорія витрат'!$A$2,IF(I1616='Категорія витрат'!$B$3,'Категорія витрат'!$A$3,IF(I1616='Категорія витрат'!$B$4,'Категорія витрат'!$A$4,IF(I1616='Категорія витрат'!$B$5,'Категорія витрат'!$A$5,IF(I1616='Категорія витрат'!$B$6,'Категорія витрат'!$A$6,IF(I1616='Категорія витрат'!$B$7,'Категорія витрат'!$A$7,IF(I1616='Категорія витрат'!$B$8,'Категорія витрат'!$A$8,IF(I1616='Категорія витрат'!$B$9,'Категорія витрат'!$A$9,IF(I1616='Категорія витрат'!$B$10,'Категорія витрат'!$A$10,IF(I1616='Категорія витрат'!$B$11,'Категорія витрат'!$A$11,IF(I1616='Категорія витрат'!$B$12,'Категорія витрат'!$A$12,IF(I1616='Категорія витрат'!$B$13,'Категорія витрат'!$A$13,IF(I1616='Категорія витрат'!$B$14,'Категорія витрат'!$A$14,IF(I1616='Категорія витрат'!$B$15,'Категорія витрат'!$A$15,IF(I1616='Категорія витрат'!$B$16,'Категорія витрат'!$A$16,IF(I1616='Категорія витрат'!$B$17,'Категорія витрат'!$A$17,IF(I1616='Категорія витрат'!$B$18,'Категорія витрат'!$A$18,IF(I1616='Категорія витрат'!$B$19,'Категорія витрат'!$A$19,IF(I1616='Категорія витрат'!$B$20,'Категорія витрат'!$A$20,IF(I1616='Категорія витрат'!$B$21,'Категорія витрат'!$A$21,IF(I1616='Категорія витрат'!$B$22,'Категорія витрат'!$A$22,IF(I1616='Категорія витрат'!$B$23,'Категорія витрат'!$A$23,IF(I1616='Категорія витрат'!$B$24,'Категорія витрат'!$A$24,IF(I1616='Категорія витрат'!$B$25,'Категорія витрат'!$A$25,IF(I1616='Категорія витрат'!$B$26,'Категорія витрат'!$A$26,IF(I1616='Категорія витрат'!$B$27,'Категорія витрат'!$A$27,IF(I1616='Категорія витрат'!$B$28,'Категорія витрат'!$A$28,IF(I1616='Категорія витрат'!$B$29,'Категорія витрат'!$A$29,IF(I1616='Категорія витрат'!$B$30,'Категорія витрат'!$A$30,"")))))))))))))))))))))))))))))</f>
        <v/>
      </c>
      <c r="I1616" s="172"/>
      <c r="J1616" s="171"/>
      <c r="K1616" s="174"/>
      <c r="L1616" s="86">
        <f t="shared" si="844"/>
        <v>0</v>
      </c>
      <c r="M1616" s="174"/>
      <c r="N1616" s="176"/>
      <c r="O1616" s="169"/>
      <c r="P1616" s="157">
        <f>IF(J1616='Категорія витрат'!$F$2,ROUND('Додаток 3._Бюджет детальний ПР'!O1616*0.3676,2),IF(J1616='Категорія витрат'!$F$3,ROUND('Додаток 3._Бюджет детальний ПР'!O1616*0.347,2),IF(J1616='Категорія витрат'!$F$4,ROUND('Додаток 3._Бюджет детальний ПР'!O1616*0.347,2),IF(J1616='Категорія витрат'!$F$7,ROUND('Додаток 3._Бюджет детальний ПР'!O1616*0.0841,2),0))))</f>
        <v>0</v>
      </c>
      <c r="Q1616" s="151">
        <f t="shared" si="818"/>
        <v>0</v>
      </c>
      <c r="R1616" s="179"/>
      <c r="S1616" s="179"/>
      <c r="T1616" s="179"/>
      <c r="U1616" s="179"/>
      <c r="V1616" s="179"/>
      <c r="W1616" s="179"/>
      <c r="X1616" s="179"/>
      <c r="Y1616" s="179"/>
      <c r="Z1616" s="179"/>
      <c r="AA1616" s="179"/>
      <c r="AB1616" s="179"/>
      <c r="AC1616" s="179"/>
      <c r="AD1616" s="48">
        <f t="shared" si="820"/>
        <v>0</v>
      </c>
      <c r="AE1616" s="48">
        <f t="shared" si="821"/>
        <v>0</v>
      </c>
      <c r="AF1616" s="48">
        <f t="shared" si="822"/>
        <v>0</v>
      </c>
      <c r="AG1616" s="48">
        <f t="shared" si="823"/>
        <v>0</v>
      </c>
      <c r="AH1616" s="48">
        <f t="shared" si="824"/>
        <v>0</v>
      </c>
      <c r="AI1616" s="48">
        <f t="shared" si="825"/>
        <v>0</v>
      </c>
      <c r="AJ1616" s="48">
        <f t="shared" si="826"/>
        <v>0</v>
      </c>
      <c r="AK1616" s="48">
        <f t="shared" si="827"/>
        <v>0</v>
      </c>
      <c r="AL1616" s="179"/>
      <c r="AM1616" s="179"/>
      <c r="AN1616" s="76"/>
      <c r="AO1616" s="174"/>
      <c r="AP1616" s="86">
        <f t="shared" si="845"/>
        <v>0</v>
      </c>
      <c r="AQ1616" s="174"/>
      <c r="AR1616" s="176"/>
      <c r="AS1616" s="169"/>
      <c r="AT1616" s="157">
        <f>IF(J1616='Категорія витрат'!$F$2,ROUND('Додаток 3._Бюджет детальний ПР'!AS1616*0.3676,2),IF(J1616='Категорія витрат'!$F$3,ROUND('Додаток 3._Бюджет детальний ПР'!AS1616*0.347,2),IF(J1616='Категорія витрат'!$F$4,ROUND('Додаток 3._Бюджет детальний ПР'!AS1616*0.347,2),IF(J1616='Категорія витрат'!$F$7,ROUND('Додаток 3._Бюджет детальний ПР'!AS1616*0.0841,2),0))))</f>
        <v>0</v>
      </c>
      <c r="AU1616" s="151">
        <f t="shared" si="819"/>
        <v>0</v>
      </c>
      <c r="AV1616" s="179"/>
      <c r="AW1616" s="179"/>
      <c r="AX1616" s="179"/>
      <c r="AY1616" s="179"/>
      <c r="AZ1616" s="179"/>
      <c r="BA1616" s="179"/>
      <c r="BB1616" s="179"/>
      <c r="BC1616" s="179"/>
      <c r="BD1616" s="179"/>
      <c r="BE1616" s="179"/>
      <c r="BF1616" s="179"/>
      <c r="BG1616" s="179"/>
      <c r="BH1616" s="48">
        <f t="shared" si="828"/>
        <v>0</v>
      </c>
      <c r="BI1616" s="48">
        <f t="shared" si="829"/>
        <v>0</v>
      </c>
      <c r="BJ1616" s="48">
        <f t="shared" si="830"/>
        <v>0</v>
      </c>
      <c r="BK1616" s="48">
        <f t="shared" si="831"/>
        <v>0</v>
      </c>
      <c r="BL1616" s="48">
        <f t="shared" si="832"/>
        <v>0</v>
      </c>
      <c r="BM1616" s="48">
        <f t="shared" si="833"/>
        <v>0</v>
      </c>
      <c r="BN1616" s="48">
        <f t="shared" si="834"/>
        <v>0</v>
      </c>
      <c r="BO1616" s="48">
        <f t="shared" si="835"/>
        <v>0</v>
      </c>
      <c r="BP1616" s="179"/>
      <c r="BQ1616" s="179"/>
      <c r="BR1616" s="189"/>
      <c r="BS1616" s="174"/>
      <c r="BT1616" s="86">
        <f t="shared" si="846"/>
        <v>0</v>
      </c>
      <c r="BU1616" s="174"/>
      <c r="BV1616" s="176"/>
      <c r="BW1616" s="169"/>
      <c r="BX1616" s="157">
        <f>IF(J1616='Категорія витрат'!$F$2,ROUND('Додаток 3._Бюджет детальний ПР'!BW1616*0.3676,2),IF(J1616='Категорія витрат'!$F$3,ROUND('Додаток 3._Бюджет детальний ПР'!BW1616*0.347,2),IF(J1616='Категорія витрат'!$F$4,ROUND('Додаток 3._Бюджет детальний ПР'!BW1616*0.347,2),IF(J1616='Категорія витрат'!$F$7,ROUND('Додаток 3._Бюджет детальний ПР'!BW1616*0.0841,2),0))))</f>
        <v>0</v>
      </c>
      <c r="BY1616" s="151">
        <f t="shared" si="847"/>
        <v>0</v>
      </c>
      <c r="BZ1616" s="179"/>
      <c r="CA1616" s="179"/>
      <c r="CB1616" s="179"/>
      <c r="CC1616" s="179"/>
      <c r="CD1616" s="179"/>
      <c r="CE1616" s="179"/>
      <c r="CF1616" s="179"/>
      <c r="CG1616" s="179"/>
      <c r="CH1616" s="179"/>
      <c r="CI1616" s="179"/>
      <c r="CJ1616" s="179"/>
      <c r="CK1616" s="179"/>
      <c r="CL1616" s="48">
        <f t="shared" si="836"/>
        <v>0</v>
      </c>
      <c r="CM1616" s="48">
        <f t="shared" si="837"/>
        <v>0</v>
      </c>
      <c r="CN1616" s="48">
        <f t="shared" si="838"/>
        <v>0</v>
      </c>
      <c r="CO1616" s="48">
        <f t="shared" si="839"/>
        <v>0</v>
      </c>
      <c r="CP1616" s="48">
        <f t="shared" si="840"/>
        <v>0</v>
      </c>
      <c r="CQ1616" s="48">
        <f t="shared" si="841"/>
        <v>0</v>
      </c>
      <c r="CR1616" s="48">
        <f t="shared" si="842"/>
        <v>0</v>
      </c>
      <c r="CS1616" s="48">
        <f t="shared" si="843"/>
        <v>0</v>
      </c>
      <c r="CT1616" s="179"/>
      <c r="CU1616" s="179"/>
    </row>
    <row r="1617" spans="1:99" ht="20.100000000000001" customHeight="1" x14ac:dyDescent="0.25">
      <c r="A1617" s="57">
        <v>1612</v>
      </c>
      <c r="B1617" s="398" t="str">
        <f>IF(D1617='Напрямки конкурса'!$L$2,'Напрямки конкурса'!$B$2,IF(D1617='Напрямки конкурса'!$L$3,'Напрямки конкурса'!$B$3,IF(D1617='Напрямки конкурса'!$L$4,'Напрямки конкурса'!$B$4,IF(D1617='Напрямки конкурса'!$L$5,'Напрямки конкурса'!$B$5,IF(D1617='Напрямки конкурса'!$L$6,'Напрямки конкурса'!$B$6,IF(D1617='Напрямки конкурса'!$L$7,'Напрямки конкурса'!$B$7,IF(D1617='Напрямки конкурса'!$L$8,'Напрямки конкурса'!$B$8,IF(D1617='Напрямки конкурса'!$L$9,'Напрямки конкурса'!$B$9,IF(D1617='Напрямки конкурса'!$L$10,'Напрямки конкурса'!$B$10,IF(D1617='Напрямки конкурса'!$L$11,'Напрямки конкурса'!$B$11,IF(D1617='Напрямки конкурса'!$L$12,'Напрямки конкурса'!$B$12,IF(D1617='Напрямки конкурса'!$L$13,'Напрямки конкурса'!$B$13,IF(D1617='Напрямки конкурса'!$L$14,'Напрямки конкурса'!$B$14,IF(D1617='Напрямки конкурса'!$L$15,'Напрямки конкурса'!$B$15,IF(D1617='Напрямки конкурса'!$L$16,'Напрямки конкурса'!$B$16,IF(D1617='Напрямки конкурса'!$L$17,'Напрямки конкурса'!$B$17,IF(D1617='Напрямки конкурса'!$L$18,'Напрямки конкурса'!$B$18,IF(D1617='Напрямки конкурса'!$L$19,'Напрямки конкурса'!$B$19,IF(D1617='Напрямки конкурса'!$L$20,'Напрямки конкурса'!$B$20,IF(D1617='Напрямки конкурса'!$L$21,'Напрямки конкурса'!$B$21,IF(D1617='Напрямки конкурса'!$L$22,'Напрямки конкурса'!$B$22,IF(D1617='Напрямки конкурса'!$L$23,'Напрямки конкурса'!$B$23,IF(D1617='Напрямки конкурса'!$L$24,'Напрямки конкурса'!$B$24,IF(D1617='Напрямки конкурса'!$L$25,'Напрямки конкурса'!$B$25,IF(D1617='Напрямки конкурса'!$L$26,'Напрямки конкурса'!$B$26,IF(D1617='Напрямки конкурса'!$L$27,'Напрямки конкурса'!$B$27,IF(D1617='Напрямки конкурса'!$L$28,'Напрямки конкурса'!$B$28,"")))))))))))))))))))))))))))</f>
        <v/>
      </c>
      <c r="C1617" s="58" t="str">
        <f>IF(D1617='Напрямки конкурса'!$L$2,'Напрямки конкурса'!$K$2,IF(D1617='Напрямки конкурса'!$L$3,'Напрямки конкурса'!$K$3,IF(D1617='Напрямки конкурса'!$L$4,'Напрямки конкурса'!$K$4,IF(D1617='Напрямки конкурса'!$L$5,'Напрямки конкурса'!$K$5,IF(D1617='Напрямки конкурса'!$L$6,'Напрямки конкурса'!$K$6,IF(D1617='Напрямки конкурса'!$L$7,'Напрямки конкурса'!$K$7,IF(D1617='Напрямки конкурса'!$L$8,'Напрямки конкурса'!$K$8,IF(D1617='Напрямки конкурса'!$L$9,'Напрямки конкурса'!$K$9,IF(D1617='Напрямки конкурса'!$L$10,'Напрямки конкурса'!$K$10,IF(D1617='Напрямки конкурса'!$L$11,'Напрямки конкурса'!$K$11,IF(D1617='Напрямки конкурса'!$L$12,'Напрямки конкурса'!$K$12,IF(D1617='Напрямки конкурса'!$L$13,'Напрямки конкурса'!$K$13,IF(D1617='Напрямки конкурса'!$L$14,'Напрямки конкурса'!$K$14,IF(D1617='Напрямки конкурса'!$L$15,'Напрямки конкурса'!$K$15,IF(D1617='Напрямки конкурса'!$L$16,'Напрямки конкурса'!$K$16,IF(D1617='Напрямки конкурса'!$L$17,'Напрямки конкурса'!$K$17,IF(D1617='Напрямки конкурса'!$L$18,'Напрямки конкурса'!$K$18,IF(D1617='Напрямки конкурса'!$L$19,'Напрямки конкурса'!$K$19,IF(D1617='Напрямки конкурса'!$L$20,'Напрямки конкурса'!$K$20,IF(D1617='Напрямки конкурса'!$L$21,'Напрямки конкурса'!$K$21,IF(D1617='Напрямки конкурса'!$L$22,'Напрямки конкурса'!$K$22,IF(D1617='Напрямки конкурса'!$L$23,'Напрямки конкурса'!$K$23,IF(D1617='Напрямки конкурса'!$L$24,'Напрямки конкурса'!$K$24,IF(D1617='Напрямки конкурса'!$L$25,'Напрямки конкурса'!$K$25,IF(D1617='Напрямки конкурса'!$L$26,'Напрямки конкурса'!$K$26,IF(D1617='Напрямки конкурса'!$L$27,'Напрямки конкурса'!$K$27,IF(D1617='Напрямки конкурса'!$L$28,'Напрямки конкурса'!$K$28,"")))))))))))))))))))))))))))</f>
        <v/>
      </c>
      <c r="D1617" s="554"/>
      <c r="E1617" s="169"/>
      <c r="F1617" s="169"/>
      <c r="G1617" s="169"/>
      <c r="H1617" s="148" t="str">
        <f>IF(I1617='Категорія витрат'!$B$2,'Категорія витрат'!$A$2,IF(I1617='Категорія витрат'!$B$3,'Категорія витрат'!$A$3,IF(I1617='Категорія витрат'!$B$4,'Категорія витрат'!$A$4,IF(I1617='Категорія витрат'!$B$5,'Категорія витрат'!$A$5,IF(I1617='Категорія витрат'!$B$6,'Категорія витрат'!$A$6,IF(I1617='Категорія витрат'!$B$7,'Категорія витрат'!$A$7,IF(I1617='Категорія витрат'!$B$8,'Категорія витрат'!$A$8,IF(I1617='Категорія витрат'!$B$9,'Категорія витрат'!$A$9,IF(I1617='Категорія витрат'!$B$10,'Категорія витрат'!$A$10,IF(I1617='Категорія витрат'!$B$11,'Категорія витрат'!$A$11,IF(I1617='Категорія витрат'!$B$12,'Категорія витрат'!$A$12,IF(I1617='Категорія витрат'!$B$13,'Категорія витрат'!$A$13,IF(I1617='Категорія витрат'!$B$14,'Категорія витрат'!$A$14,IF(I1617='Категорія витрат'!$B$15,'Категорія витрат'!$A$15,IF(I1617='Категорія витрат'!$B$16,'Категорія витрат'!$A$16,IF(I1617='Категорія витрат'!$B$17,'Категорія витрат'!$A$17,IF(I1617='Категорія витрат'!$B$18,'Категорія витрат'!$A$18,IF(I1617='Категорія витрат'!$B$19,'Категорія витрат'!$A$19,IF(I1617='Категорія витрат'!$B$20,'Категорія витрат'!$A$20,IF(I1617='Категорія витрат'!$B$21,'Категорія витрат'!$A$21,IF(I1617='Категорія витрат'!$B$22,'Категорія витрат'!$A$22,IF(I1617='Категорія витрат'!$B$23,'Категорія витрат'!$A$23,IF(I1617='Категорія витрат'!$B$24,'Категорія витрат'!$A$24,IF(I1617='Категорія витрат'!$B$25,'Категорія витрат'!$A$25,IF(I1617='Категорія витрат'!$B$26,'Категорія витрат'!$A$26,IF(I1617='Категорія витрат'!$B$27,'Категорія витрат'!$A$27,IF(I1617='Категорія витрат'!$B$28,'Категорія витрат'!$A$28,IF(I1617='Категорія витрат'!$B$29,'Категорія витрат'!$A$29,IF(I1617='Категорія витрат'!$B$30,'Категорія витрат'!$A$30,"")))))))))))))))))))))))))))))</f>
        <v/>
      </c>
      <c r="I1617" s="172"/>
      <c r="J1617" s="171"/>
      <c r="K1617" s="174"/>
      <c r="L1617" s="86">
        <f t="shared" si="844"/>
        <v>0</v>
      </c>
      <c r="M1617" s="174"/>
      <c r="N1617" s="176"/>
      <c r="O1617" s="169"/>
      <c r="P1617" s="157">
        <f>IF(J1617='Категорія витрат'!$F$2,ROUND('Додаток 3._Бюджет детальний ПР'!O1617*0.3676,2),IF(J1617='Категорія витрат'!$F$3,ROUND('Додаток 3._Бюджет детальний ПР'!O1617*0.347,2),IF(J1617='Категорія витрат'!$F$4,ROUND('Додаток 3._Бюджет детальний ПР'!O1617*0.347,2),IF(J1617='Категорія витрат'!$F$7,ROUND('Додаток 3._Бюджет детальний ПР'!O1617*0.0841,2),0))))</f>
        <v>0</v>
      </c>
      <c r="Q1617" s="151">
        <f t="shared" si="818"/>
        <v>0</v>
      </c>
      <c r="R1617" s="179"/>
      <c r="S1617" s="179"/>
      <c r="T1617" s="179"/>
      <c r="U1617" s="179"/>
      <c r="V1617" s="179"/>
      <c r="W1617" s="179"/>
      <c r="X1617" s="179"/>
      <c r="Y1617" s="179"/>
      <c r="Z1617" s="179"/>
      <c r="AA1617" s="179"/>
      <c r="AB1617" s="179"/>
      <c r="AC1617" s="179"/>
      <c r="AD1617" s="48">
        <f t="shared" si="820"/>
        <v>0</v>
      </c>
      <c r="AE1617" s="48">
        <f t="shared" si="821"/>
        <v>0</v>
      </c>
      <c r="AF1617" s="48">
        <f t="shared" si="822"/>
        <v>0</v>
      </c>
      <c r="AG1617" s="48">
        <f t="shared" si="823"/>
        <v>0</v>
      </c>
      <c r="AH1617" s="48">
        <f t="shared" si="824"/>
        <v>0</v>
      </c>
      <c r="AI1617" s="48">
        <f t="shared" si="825"/>
        <v>0</v>
      </c>
      <c r="AJ1617" s="48">
        <f t="shared" si="826"/>
        <v>0</v>
      </c>
      <c r="AK1617" s="48">
        <f t="shared" si="827"/>
        <v>0</v>
      </c>
      <c r="AL1617" s="179"/>
      <c r="AM1617" s="179"/>
      <c r="AN1617" s="76"/>
      <c r="AO1617" s="174"/>
      <c r="AP1617" s="86">
        <f t="shared" si="845"/>
        <v>0</v>
      </c>
      <c r="AQ1617" s="174"/>
      <c r="AR1617" s="176"/>
      <c r="AS1617" s="169"/>
      <c r="AT1617" s="157">
        <f>IF(J1617='Категорія витрат'!$F$2,ROUND('Додаток 3._Бюджет детальний ПР'!AS1617*0.3676,2),IF(J1617='Категорія витрат'!$F$3,ROUND('Додаток 3._Бюджет детальний ПР'!AS1617*0.347,2),IF(J1617='Категорія витрат'!$F$4,ROUND('Додаток 3._Бюджет детальний ПР'!AS1617*0.347,2),IF(J1617='Категорія витрат'!$F$7,ROUND('Додаток 3._Бюджет детальний ПР'!AS1617*0.0841,2),0))))</f>
        <v>0</v>
      </c>
      <c r="AU1617" s="151">
        <f t="shared" si="819"/>
        <v>0</v>
      </c>
      <c r="AV1617" s="179"/>
      <c r="AW1617" s="179"/>
      <c r="AX1617" s="179"/>
      <c r="AY1617" s="179"/>
      <c r="AZ1617" s="179"/>
      <c r="BA1617" s="179"/>
      <c r="BB1617" s="179"/>
      <c r="BC1617" s="179"/>
      <c r="BD1617" s="179"/>
      <c r="BE1617" s="179"/>
      <c r="BF1617" s="179"/>
      <c r="BG1617" s="179"/>
      <c r="BH1617" s="48">
        <f t="shared" si="828"/>
        <v>0</v>
      </c>
      <c r="BI1617" s="48">
        <f t="shared" si="829"/>
        <v>0</v>
      </c>
      <c r="BJ1617" s="48">
        <f t="shared" si="830"/>
        <v>0</v>
      </c>
      <c r="BK1617" s="48">
        <f t="shared" si="831"/>
        <v>0</v>
      </c>
      <c r="BL1617" s="48">
        <f t="shared" si="832"/>
        <v>0</v>
      </c>
      <c r="BM1617" s="48">
        <f t="shared" si="833"/>
        <v>0</v>
      </c>
      <c r="BN1617" s="48">
        <f t="shared" si="834"/>
        <v>0</v>
      </c>
      <c r="BO1617" s="48">
        <f t="shared" si="835"/>
        <v>0</v>
      </c>
      <c r="BP1617" s="179"/>
      <c r="BQ1617" s="179"/>
      <c r="BR1617" s="189"/>
      <c r="BS1617" s="174"/>
      <c r="BT1617" s="86">
        <f t="shared" si="846"/>
        <v>0</v>
      </c>
      <c r="BU1617" s="174"/>
      <c r="BV1617" s="176"/>
      <c r="BW1617" s="169"/>
      <c r="BX1617" s="157">
        <f>IF(J1617='Категорія витрат'!$F$2,ROUND('Додаток 3._Бюджет детальний ПР'!BW1617*0.3676,2),IF(J1617='Категорія витрат'!$F$3,ROUND('Додаток 3._Бюджет детальний ПР'!BW1617*0.347,2),IF(J1617='Категорія витрат'!$F$4,ROUND('Додаток 3._Бюджет детальний ПР'!BW1617*0.347,2),IF(J1617='Категорія витрат'!$F$7,ROUND('Додаток 3._Бюджет детальний ПР'!BW1617*0.0841,2),0))))</f>
        <v>0</v>
      </c>
      <c r="BY1617" s="151">
        <f t="shared" si="847"/>
        <v>0</v>
      </c>
      <c r="BZ1617" s="179"/>
      <c r="CA1617" s="179"/>
      <c r="CB1617" s="179"/>
      <c r="CC1617" s="179"/>
      <c r="CD1617" s="179"/>
      <c r="CE1617" s="179"/>
      <c r="CF1617" s="179"/>
      <c r="CG1617" s="179"/>
      <c r="CH1617" s="179"/>
      <c r="CI1617" s="179"/>
      <c r="CJ1617" s="179"/>
      <c r="CK1617" s="179"/>
      <c r="CL1617" s="48">
        <f t="shared" si="836"/>
        <v>0</v>
      </c>
      <c r="CM1617" s="48">
        <f t="shared" si="837"/>
        <v>0</v>
      </c>
      <c r="CN1617" s="48">
        <f t="shared" si="838"/>
        <v>0</v>
      </c>
      <c r="CO1617" s="48">
        <f t="shared" si="839"/>
        <v>0</v>
      </c>
      <c r="CP1617" s="48">
        <f t="shared" si="840"/>
        <v>0</v>
      </c>
      <c r="CQ1617" s="48">
        <f t="shared" si="841"/>
        <v>0</v>
      </c>
      <c r="CR1617" s="48">
        <f t="shared" si="842"/>
        <v>0</v>
      </c>
      <c r="CS1617" s="48">
        <f t="shared" si="843"/>
        <v>0</v>
      </c>
      <c r="CT1617" s="179"/>
      <c r="CU1617" s="179"/>
    </row>
    <row r="1618" spans="1:99" ht="20.100000000000001" customHeight="1" x14ac:dyDescent="0.25">
      <c r="A1618" s="57">
        <v>1613</v>
      </c>
      <c r="B1618" s="398" t="str">
        <f>IF(D1618='Напрямки конкурса'!$L$2,'Напрямки конкурса'!$B$2,IF(D1618='Напрямки конкурса'!$L$3,'Напрямки конкурса'!$B$3,IF(D1618='Напрямки конкурса'!$L$4,'Напрямки конкурса'!$B$4,IF(D1618='Напрямки конкурса'!$L$5,'Напрямки конкурса'!$B$5,IF(D1618='Напрямки конкурса'!$L$6,'Напрямки конкурса'!$B$6,IF(D1618='Напрямки конкурса'!$L$7,'Напрямки конкурса'!$B$7,IF(D1618='Напрямки конкурса'!$L$8,'Напрямки конкурса'!$B$8,IF(D1618='Напрямки конкурса'!$L$9,'Напрямки конкурса'!$B$9,IF(D1618='Напрямки конкурса'!$L$10,'Напрямки конкурса'!$B$10,IF(D1618='Напрямки конкурса'!$L$11,'Напрямки конкурса'!$B$11,IF(D1618='Напрямки конкурса'!$L$12,'Напрямки конкурса'!$B$12,IF(D1618='Напрямки конкурса'!$L$13,'Напрямки конкурса'!$B$13,IF(D1618='Напрямки конкурса'!$L$14,'Напрямки конкурса'!$B$14,IF(D1618='Напрямки конкурса'!$L$15,'Напрямки конкурса'!$B$15,IF(D1618='Напрямки конкурса'!$L$16,'Напрямки конкурса'!$B$16,IF(D1618='Напрямки конкурса'!$L$17,'Напрямки конкурса'!$B$17,IF(D1618='Напрямки конкурса'!$L$18,'Напрямки конкурса'!$B$18,IF(D1618='Напрямки конкурса'!$L$19,'Напрямки конкурса'!$B$19,IF(D1618='Напрямки конкурса'!$L$20,'Напрямки конкурса'!$B$20,IF(D1618='Напрямки конкурса'!$L$21,'Напрямки конкурса'!$B$21,IF(D1618='Напрямки конкурса'!$L$22,'Напрямки конкурса'!$B$22,IF(D1618='Напрямки конкурса'!$L$23,'Напрямки конкурса'!$B$23,IF(D1618='Напрямки конкурса'!$L$24,'Напрямки конкурса'!$B$24,IF(D1618='Напрямки конкурса'!$L$25,'Напрямки конкурса'!$B$25,IF(D1618='Напрямки конкурса'!$L$26,'Напрямки конкурса'!$B$26,IF(D1618='Напрямки конкурса'!$L$27,'Напрямки конкурса'!$B$27,IF(D1618='Напрямки конкурса'!$L$28,'Напрямки конкурса'!$B$28,"")))))))))))))))))))))))))))</f>
        <v/>
      </c>
      <c r="C1618" s="58" t="str">
        <f>IF(D1618='Напрямки конкурса'!$L$2,'Напрямки конкурса'!$K$2,IF(D1618='Напрямки конкурса'!$L$3,'Напрямки конкурса'!$K$3,IF(D1618='Напрямки конкурса'!$L$4,'Напрямки конкурса'!$K$4,IF(D1618='Напрямки конкурса'!$L$5,'Напрямки конкурса'!$K$5,IF(D1618='Напрямки конкурса'!$L$6,'Напрямки конкурса'!$K$6,IF(D1618='Напрямки конкурса'!$L$7,'Напрямки конкурса'!$K$7,IF(D1618='Напрямки конкурса'!$L$8,'Напрямки конкурса'!$K$8,IF(D1618='Напрямки конкурса'!$L$9,'Напрямки конкурса'!$K$9,IF(D1618='Напрямки конкурса'!$L$10,'Напрямки конкурса'!$K$10,IF(D1618='Напрямки конкурса'!$L$11,'Напрямки конкурса'!$K$11,IF(D1618='Напрямки конкурса'!$L$12,'Напрямки конкурса'!$K$12,IF(D1618='Напрямки конкурса'!$L$13,'Напрямки конкурса'!$K$13,IF(D1618='Напрямки конкурса'!$L$14,'Напрямки конкурса'!$K$14,IF(D1618='Напрямки конкурса'!$L$15,'Напрямки конкурса'!$K$15,IF(D1618='Напрямки конкурса'!$L$16,'Напрямки конкурса'!$K$16,IF(D1618='Напрямки конкурса'!$L$17,'Напрямки конкурса'!$K$17,IF(D1618='Напрямки конкурса'!$L$18,'Напрямки конкурса'!$K$18,IF(D1618='Напрямки конкурса'!$L$19,'Напрямки конкурса'!$K$19,IF(D1618='Напрямки конкурса'!$L$20,'Напрямки конкурса'!$K$20,IF(D1618='Напрямки конкурса'!$L$21,'Напрямки конкурса'!$K$21,IF(D1618='Напрямки конкурса'!$L$22,'Напрямки конкурса'!$K$22,IF(D1618='Напрямки конкурса'!$L$23,'Напрямки конкурса'!$K$23,IF(D1618='Напрямки конкурса'!$L$24,'Напрямки конкурса'!$K$24,IF(D1618='Напрямки конкурса'!$L$25,'Напрямки конкурса'!$K$25,IF(D1618='Напрямки конкурса'!$L$26,'Напрямки конкурса'!$K$26,IF(D1618='Напрямки конкурса'!$L$27,'Напрямки конкурса'!$K$27,IF(D1618='Напрямки конкурса'!$L$28,'Напрямки конкурса'!$K$28,"")))))))))))))))))))))))))))</f>
        <v/>
      </c>
      <c r="D1618" s="554"/>
      <c r="E1618" s="169"/>
      <c r="F1618" s="169"/>
      <c r="G1618" s="169"/>
      <c r="H1618" s="148" t="str">
        <f>IF(I1618='Категорія витрат'!$B$2,'Категорія витрат'!$A$2,IF(I1618='Категорія витрат'!$B$3,'Категорія витрат'!$A$3,IF(I1618='Категорія витрат'!$B$4,'Категорія витрат'!$A$4,IF(I1618='Категорія витрат'!$B$5,'Категорія витрат'!$A$5,IF(I1618='Категорія витрат'!$B$6,'Категорія витрат'!$A$6,IF(I1618='Категорія витрат'!$B$7,'Категорія витрат'!$A$7,IF(I1618='Категорія витрат'!$B$8,'Категорія витрат'!$A$8,IF(I1618='Категорія витрат'!$B$9,'Категорія витрат'!$A$9,IF(I1618='Категорія витрат'!$B$10,'Категорія витрат'!$A$10,IF(I1618='Категорія витрат'!$B$11,'Категорія витрат'!$A$11,IF(I1618='Категорія витрат'!$B$12,'Категорія витрат'!$A$12,IF(I1618='Категорія витрат'!$B$13,'Категорія витрат'!$A$13,IF(I1618='Категорія витрат'!$B$14,'Категорія витрат'!$A$14,IF(I1618='Категорія витрат'!$B$15,'Категорія витрат'!$A$15,IF(I1618='Категорія витрат'!$B$16,'Категорія витрат'!$A$16,IF(I1618='Категорія витрат'!$B$17,'Категорія витрат'!$A$17,IF(I1618='Категорія витрат'!$B$18,'Категорія витрат'!$A$18,IF(I1618='Категорія витрат'!$B$19,'Категорія витрат'!$A$19,IF(I1618='Категорія витрат'!$B$20,'Категорія витрат'!$A$20,IF(I1618='Категорія витрат'!$B$21,'Категорія витрат'!$A$21,IF(I1618='Категорія витрат'!$B$22,'Категорія витрат'!$A$22,IF(I1618='Категорія витрат'!$B$23,'Категорія витрат'!$A$23,IF(I1618='Категорія витрат'!$B$24,'Категорія витрат'!$A$24,IF(I1618='Категорія витрат'!$B$25,'Категорія витрат'!$A$25,IF(I1618='Категорія витрат'!$B$26,'Категорія витрат'!$A$26,IF(I1618='Категорія витрат'!$B$27,'Категорія витрат'!$A$27,IF(I1618='Категорія витрат'!$B$28,'Категорія витрат'!$A$28,IF(I1618='Категорія витрат'!$B$29,'Категорія витрат'!$A$29,IF(I1618='Категорія витрат'!$B$30,'Категорія витрат'!$A$30,"")))))))))))))))))))))))))))))</f>
        <v/>
      </c>
      <c r="I1618" s="172"/>
      <c r="J1618" s="171"/>
      <c r="K1618" s="174"/>
      <c r="L1618" s="86">
        <f t="shared" si="844"/>
        <v>0</v>
      </c>
      <c r="M1618" s="174"/>
      <c r="N1618" s="176"/>
      <c r="O1618" s="169"/>
      <c r="P1618" s="157">
        <f>IF(J1618='Категорія витрат'!$F$2,ROUND('Додаток 3._Бюджет детальний ПР'!O1618*0.3676,2),IF(J1618='Категорія витрат'!$F$3,ROUND('Додаток 3._Бюджет детальний ПР'!O1618*0.347,2),IF(J1618='Категорія витрат'!$F$4,ROUND('Додаток 3._Бюджет детальний ПР'!O1618*0.347,2),IF(J1618='Категорія витрат'!$F$7,ROUND('Додаток 3._Бюджет детальний ПР'!O1618*0.0841,2),0))))</f>
        <v>0</v>
      </c>
      <c r="Q1618" s="151">
        <f t="shared" si="818"/>
        <v>0</v>
      </c>
      <c r="R1618" s="179"/>
      <c r="S1618" s="179"/>
      <c r="T1618" s="179"/>
      <c r="U1618" s="179"/>
      <c r="V1618" s="179"/>
      <c r="W1618" s="179"/>
      <c r="X1618" s="179"/>
      <c r="Y1618" s="179"/>
      <c r="Z1618" s="179"/>
      <c r="AA1618" s="179"/>
      <c r="AB1618" s="179"/>
      <c r="AC1618" s="179"/>
      <c r="AD1618" s="48">
        <f t="shared" si="820"/>
        <v>0</v>
      </c>
      <c r="AE1618" s="48">
        <f t="shared" si="821"/>
        <v>0</v>
      </c>
      <c r="AF1618" s="48">
        <f t="shared" si="822"/>
        <v>0</v>
      </c>
      <c r="AG1618" s="48">
        <f t="shared" si="823"/>
        <v>0</v>
      </c>
      <c r="AH1618" s="48">
        <f t="shared" si="824"/>
        <v>0</v>
      </c>
      <c r="AI1618" s="48">
        <f t="shared" si="825"/>
        <v>0</v>
      </c>
      <c r="AJ1618" s="48">
        <f t="shared" si="826"/>
        <v>0</v>
      </c>
      <c r="AK1618" s="48">
        <f t="shared" si="827"/>
        <v>0</v>
      </c>
      <c r="AL1618" s="179"/>
      <c r="AM1618" s="179"/>
      <c r="AN1618" s="76"/>
      <c r="AO1618" s="174"/>
      <c r="AP1618" s="86">
        <f t="shared" si="845"/>
        <v>0</v>
      </c>
      <c r="AQ1618" s="174"/>
      <c r="AR1618" s="176"/>
      <c r="AS1618" s="169"/>
      <c r="AT1618" s="157">
        <f>IF(J1618='Категорія витрат'!$F$2,ROUND('Додаток 3._Бюджет детальний ПР'!AS1618*0.3676,2),IF(J1618='Категорія витрат'!$F$3,ROUND('Додаток 3._Бюджет детальний ПР'!AS1618*0.347,2),IF(J1618='Категорія витрат'!$F$4,ROUND('Додаток 3._Бюджет детальний ПР'!AS1618*0.347,2),IF(J1618='Категорія витрат'!$F$7,ROUND('Додаток 3._Бюджет детальний ПР'!AS1618*0.0841,2),0))))</f>
        <v>0</v>
      </c>
      <c r="AU1618" s="151">
        <f t="shared" si="819"/>
        <v>0</v>
      </c>
      <c r="AV1618" s="179"/>
      <c r="AW1618" s="179"/>
      <c r="AX1618" s="179"/>
      <c r="AY1618" s="179"/>
      <c r="AZ1618" s="179"/>
      <c r="BA1618" s="179"/>
      <c r="BB1618" s="179"/>
      <c r="BC1618" s="179"/>
      <c r="BD1618" s="179"/>
      <c r="BE1618" s="179"/>
      <c r="BF1618" s="179"/>
      <c r="BG1618" s="179"/>
      <c r="BH1618" s="48">
        <f t="shared" si="828"/>
        <v>0</v>
      </c>
      <c r="BI1618" s="48">
        <f t="shared" si="829"/>
        <v>0</v>
      </c>
      <c r="BJ1618" s="48">
        <f t="shared" si="830"/>
        <v>0</v>
      </c>
      <c r="BK1618" s="48">
        <f t="shared" si="831"/>
        <v>0</v>
      </c>
      <c r="BL1618" s="48">
        <f t="shared" si="832"/>
        <v>0</v>
      </c>
      <c r="BM1618" s="48">
        <f t="shared" si="833"/>
        <v>0</v>
      </c>
      <c r="BN1618" s="48">
        <f t="shared" si="834"/>
        <v>0</v>
      </c>
      <c r="BO1618" s="48">
        <f t="shared" si="835"/>
        <v>0</v>
      </c>
      <c r="BP1618" s="179"/>
      <c r="BQ1618" s="179"/>
      <c r="BR1618" s="189"/>
      <c r="BS1618" s="174"/>
      <c r="BT1618" s="86">
        <f t="shared" si="846"/>
        <v>0</v>
      </c>
      <c r="BU1618" s="174"/>
      <c r="BV1618" s="176"/>
      <c r="BW1618" s="169"/>
      <c r="BX1618" s="157">
        <f>IF(J1618='Категорія витрат'!$F$2,ROUND('Додаток 3._Бюджет детальний ПР'!BW1618*0.3676,2),IF(J1618='Категорія витрат'!$F$3,ROUND('Додаток 3._Бюджет детальний ПР'!BW1618*0.347,2),IF(J1618='Категорія витрат'!$F$4,ROUND('Додаток 3._Бюджет детальний ПР'!BW1618*0.347,2),IF(J1618='Категорія витрат'!$F$7,ROUND('Додаток 3._Бюджет детальний ПР'!BW1618*0.0841,2),0))))</f>
        <v>0</v>
      </c>
      <c r="BY1618" s="151">
        <f t="shared" si="847"/>
        <v>0</v>
      </c>
      <c r="BZ1618" s="179"/>
      <c r="CA1618" s="179"/>
      <c r="CB1618" s="179"/>
      <c r="CC1618" s="179"/>
      <c r="CD1618" s="179"/>
      <c r="CE1618" s="179"/>
      <c r="CF1618" s="179"/>
      <c r="CG1618" s="179"/>
      <c r="CH1618" s="179"/>
      <c r="CI1618" s="179"/>
      <c r="CJ1618" s="179"/>
      <c r="CK1618" s="179"/>
      <c r="CL1618" s="48">
        <f t="shared" si="836"/>
        <v>0</v>
      </c>
      <c r="CM1618" s="48">
        <f t="shared" si="837"/>
        <v>0</v>
      </c>
      <c r="CN1618" s="48">
        <f t="shared" si="838"/>
        <v>0</v>
      </c>
      <c r="CO1618" s="48">
        <f t="shared" si="839"/>
        <v>0</v>
      </c>
      <c r="CP1618" s="48">
        <f t="shared" si="840"/>
        <v>0</v>
      </c>
      <c r="CQ1618" s="48">
        <f t="shared" si="841"/>
        <v>0</v>
      </c>
      <c r="CR1618" s="48">
        <f t="shared" si="842"/>
        <v>0</v>
      </c>
      <c r="CS1618" s="48">
        <f t="shared" si="843"/>
        <v>0</v>
      </c>
      <c r="CT1618" s="179"/>
      <c r="CU1618" s="179"/>
    </row>
    <row r="1619" spans="1:99" ht="20.100000000000001" customHeight="1" x14ac:dyDescent="0.25">
      <c r="A1619" s="57">
        <v>1614</v>
      </c>
      <c r="B1619" s="398" t="str">
        <f>IF(D1619='Напрямки конкурса'!$L$2,'Напрямки конкурса'!$B$2,IF(D1619='Напрямки конкурса'!$L$3,'Напрямки конкурса'!$B$3,IF(D1619='Напрямки конкурса'!$L$4,'Напрямки конкурса'!$B$4,IF(D1619='Напрямки конкурса'!$L$5,'Напрямки конкурса'!$B$5,IF(D1619='Напрямки конкурса'!$L$6,'Напрямки конкурса'!$B$6,IF(D1619='Напрямки конкурса'!$L$7,'Напрямки конкурса'!$B$7,IF(D1619='Напрямки конкурса'!$L$8,'Напрямки конкурса'!$B$8,IF(D1619='Напрямки конкурса'!$L$9,'Напрямки конкурса'!$B$9,IF(D1619='Напрямки конкурса'!$L$10,'Напрямки конкурса'!$B$10,IF(D1619='Напрямки конкурса'!$L$11,'Напрямки конкурса'!$B$11,IF(D1619='Напрямки конкурса'!$L$12,'Напрямки конкурса'!$B$12,IF(D1619='Напрямки конкурса'!$L$13,'Напрямки конкурса'!$B$13,IF(D1619='Напрямки конкурса'!$L$14,'Напрямки конкурса'!$B$14,IF(D1619='Напрямки конкурса'!$L$15,'Напрямки конкурса'!$B$15,IF(D1619='Напрямки конкурса'!$L$16,'Напрямки конкурса'!$B$16,IF(D1619='Напрямки конкурса'!$L$17,'Напрямки конкурса'!$B$17,IF(D1619='Напрямки конкурса'!$L$18,'Напрямки конкурса'!$B$18,IF(D1619='Напрямки конкурса'!$L$19,'Напрямки конкурса'!$B$19,IF(D1619='Напрямки конкурса'!$L$20,'Напрямки конкурса'!$B$20,IF(D1619='Напрямки конкурса'!$L$21,'Напрямки конкурса'!$B$21,IF(D1619='Напрямки конкурса'!$L$22,'Напрямки конкурса'!$B$22,IF(D1619='Напрямки конкурса'!$L$23,'Напрямки конкурса'!$B$23,IF(D1619='Напрямки конкурса'!$L$24,'Напрямки конкурса'!$B$24,IF(D1619='Напрямки конкурса'!$L$25,'Напрямки конкурса'!$B$25,IF(D1619='Напрямки конкурса'!$L$26,'Напрямки конкурса'!$B$26,IF(D1619='Напрямки конкурса'!$L$27,'Напрямки конкурса'!$B$27,IF(D1619='Напрямки конкурса'!$L$28,'Напрямки конкурса'!$B$28,"")))))))))))))))))))))))))))</f>
        <v/>
      </c>
      <c r="C1619" s="58" t="str">
        <f>IF(D1619='Напрямки конкурса'!$L$2,'Напрямки конкурса'!$K$2,IF(D1619='Напрямки конкурса'!$L$3,'Напрямки конкурса'!$K$3,IF(D1619='Напрямки конкурса'!$L$4,'Напрямки конкурса'!$K$4,IF(D1619='Напрямки конкурса'!$L$5,'Напрямки конкурса'!$K$5,IF(D1619='Напрямки конкурса'!$L$6,'Напрямки конкурса'!$K$6,IF(D1619='Напрямки конкурса'!$L$7,'Напрямки конкурса'!$K$7,IF(D1619='Напрямки конкурса'!$L$8,'Напрямки конкурса'!$K$8,IF(D1619='Напрямки конкурса'!$L$9,'Напрямки конкурса'!$K$9,IF(D1619='Напрямки конкурса'!$L$10,'Напрямки конкурса'!$K$10,IF(D1619='Напрямки конкурса'!$L$11,'Напрямки конкурса'!$K$11,IF(D1619='Напрямки конкурса'!$L$12,'Напрямки конкурса'!$K$12,IF(D1619='Напрямки конкурса'!$L$13,'Напрямки конкурса'!$K$13,IF(D1619='Напрямки конкурса'!$L$14,'Напрямки конкурса'!$K$14,IF(D1619='Напрямки конкурса'!$L$15,'Напрямки конкурса'!$K$15,IF(D1619='Напрямки конкурса'!$L$16,'Напрямки конкурса'!$K$16,IF(D1619='Напрямки конкурса'!$L$17,'Напрямки конкурса'!$K$17,IF(D1619='Напрямки конкурса'!$L$18,'Напрямки конкурса'!$K$18,IF(D1619='Напрямки конкурса'!$L$19,'Напрямки конкурса'!$K$19,IF(D1619='Напрямки конкурса'!$L$20,'Напрямки конкурса'!$K$20,IF(D1619='Напрямки конкурса'!$L$21,'Напрямки конкурса'!$K$21,IF(D1619='Напрямки конкурса'!$L$22,'Напрямки конкурса'!$K$22,IF(D1619='Напрямки конкурса'!$L$23,'Напрямки конкурса'!$K$23,IF(D1619='Напрямки конкурса'!$L$24,'Напрямки конкурса'!$K$24,IF(D1619='Напрямки конкурса'!$L$25,'Напрямки конкурса'!$K$25,IF(D1619='Напрямки конкурса'!$L$26,'Напрямки конкурса'!$K$26,IF(D1619='Напрямки конкурса'!$L$27,'Напрямки конкурса'!$K$27,IF(D1619='Напрямки конкурса'!$L$28,'Напрямки конкурса'!$K$28,"")))))))))))))))))))))))))))</f>
        <v/>
      </c>
      <c r="D1619" s="554"/>
      <c r="E1619" s="169"/>
      <c r="F1619" s="169"/>
      <c r="G1619" s="169"/>
      <c r="H1619" s="148" t="str">
        <f>IF(I1619='Категорія витрат'!$B$2,'Категорія витрат'!$A$2,IF(I1619='Категорія витрат'!$B$3,'Категорія витрат'!$A$3,IF(I1619='Категорія витрат'!$B$4,'Категорія витрат'!$A$4,IF(I1619='Категорія витрат'!$B$5,'Категорія витрат'!$A$5,IF(I1619='Категорія витрат'!$B$6,'Категорія витрат'!$A$6,IF(I1619='Категорія витрат'!$B$7,'Категорія витрат'!$A$7,IF(I1619='Категорія витрат'!$B$8,'Категорія витрат'!$A$8,IF(I1619='Категорія витрат'!$B$9,'Категорія витрат'!$A$9,IF(I1619='Категорія витрат'!$B$10,'Категорія витрат'!$A$10,IF(I1619='Категорія витрат'!$B$11,'Категорія витрат'!$A$11,IF(I1619='Категорія витрат'!$B$12,'Категорія витрат'!$A$12,IF(I1619='Категорія витрат'!$B$13,'Категорія витрат'!$A$13,IF(I1619='Категорія витрат'!$B$14,'Категорія витрат'!$A$14,IF(I1619='Категорія витрат'!$B$15,'Категорія витрат'!$A$15,IF(I1619='Категорія витрат'!$B$16,'Категорія витрат'!$A$16,IF(I1619='Категорія витрат'!$B$17,'Категорія витрат'!$A$17,IF(I1619='Категорія витрат'!$B$18,'Категорія витрат'!$A$18,IF(I1619='Категорія витрат'!$B$19,'Категорія витрат'!$A$19,IF(I1619='Категорія витрат'!$B$20,'Категорія витрат'!$A$20,IF(I1619='Категорія витрат'!$B$21,'Категорія витрат'!$A$21,IF(I1619='Категорія витрат'!$B$22,'Категорія витрат'!$A$22,IF(I1619='Категорія витрат'!$B$23,'Категорія витрат'!$A$23,IF(I1619='Категорія витрат'!$B$24,'Категорія витрат'!$A$24,IF(I1619='Категорія витрат'!$B$25,'Категорія витрат'!$A$25,IF(I1619='Категорія витрат'!$B$26,'Категорія витрат'!$A$26,IF(I1619='Категорія витрат'!$B$27,'Категорія витрат'!$A$27,IF(I1619='Категорія витрат'!$B$28,'Категорія витрат'!$A$28,IF(I1619='Категорія витрат'!$B$29,'Категорія витрат'!$A$29,IF(I1619='Категорія витрат'!$B$30,'Категорія витрат'!$A$30,"")))))))))))))))))))))))))))))</f>
        <v/>
      </c>
      <c r="I1619" s="172"/>
      <c r="J1619" s="171"/>
      <c r="K1619" s="174"/>
      <c r="L1619" s="86">
        <f t="shared" si="844"/>
        <v>0</v>
      </c>
      <c r="M1619" s="174"/>
      <c r="N1619" s="176"/>
      <c r="O1619" s="169"/>
      <c r="P1619" s="157">
        <f>IF(J1619='Категорія витрат'!$F$2,ROUND('Додаток 3._Бюджет детальний ПР'!O1619*0.3676,2),IF(J1619='Категорія витрат'!$F$3,ROUND('Додаток 3._Бюджет детальний ПР'!O1619*0.347,2),IF(J1619='Категорія витрат'!$F$4,ROUND('Додаток 3._Бюджет детальний ПР'!O1619*0.347,2),IF(J1619='Категорія витрат'!$F$7,ROUND('Додаток 3._Бюджет детальний ПР'!O1619*0.0841,2),0))))</f>
        <v>0</v>
      </c>
      <c r="Q1619" s="151">
        <f t="shared" si="818"/>
        <v>0</v>
      </c>
      <c r="R1619" s="179"/>
      <c r="S1619" s="179"/>
      <c r="T1619" s="179"/>
      <c r="U1619" s="179"/>
      <c r="V1619" s="179"/>
      <c r="W1619" s="179"/>
      <c r="X1619" s="179"/>
      <c r="Y1619" s="179"/>
      <c r="Z1619" s="179"/>
      <c r="AA1619" s="179"/>
      <c r="AB1619" s="179"/>
      <c r="AC1619" s="179"/>
      <c r="AD1619" s="48">
        <f t="shared" si="820"/>
        <v>0</v>
      </c>
      <c r="AE1619" s="48">
        <f t="shared" si="821"/>
        <v>0</v>
      </c>
      <c r="AF1619" s="48">
        <f t="shared" si="822"/>
        <v>0</v>
      </c>
      <c r="AG1619" s="48">
        <f t="shared" si="823"/>
        <v>0</v>
      </c>
      <c r="AH1619" s="48">
        <f t="shared" si="824"/>
        <v>0</v>
      </c>
      <c r="AI1619" s="48">
        <f t="shared" si="825"/>
        <v>0</v>
      </c>
      <c r="AJ1619" s="48">
        <f t="shared" si="826"/>
        <v>0</v>
      </c>
      <c r="AK1619" s="48">
        <f t="shared" si="827"/>
        <v>0</v>
      </c>
      <c r="AL1619" s="179"/>
      <c r="AM1619" s="179"/>
      <c r="AN1619" s="76"/>
      <c r="AO1619" s="174"/>
      <c r="AP1619" s="86">
        <f t="shared" si="845"/>
        <v>0</v>
      </c>
      <c r="AQ1619" s="174"/>
      <c r="AR1619" s="176"/>
      <c r="AS1619" s="169"/>
      <c r="AT1619" s="157">
        <f>IF(J1619='Категорія витрат'!$F$2,ROUND('Додаток 3._Бюджет детальний ПР'!AS1619*0.3676,2),IF(J1619='Категорія витрат'!$F$3,ROUND('Додаток 3._Бюджет детальний ПР'!AS1619*0.347,2),IF(J1619='Категорія витрат'!$F$4,ROUND('Додаток 3._Бюджет детальний ПР'!AS1619*0.347,2),IF(J1619='Категорія витрат'!$F$7,ROUND('Додаток 3._Бюджет детальний ПР'!AS1619*0.0841,2),0))))</f>
        <v>0</v>
      </c>
      <c r="AU1619" s="151">
        <f t="shared" si="819"/>
        <v>0</v>
      </c>
      <c r="AV1619" s="179"/>
      <c r="AW1619" s="179"/>
      <c r="AX1619" s="179"/>
      <c r="AY1619" s="179"/>
      <c r="AZ1619" s="179"/>
      <c r="BA1619" s="179"/>
      <c r="BB1619" s="179"/>
      <c r="BC1619" s="179"/>
      <c r="BD1619" s="179"/>
      <c r="BE1619" s="179"/>
      <c r="BF1619" s="179"/>
      <c r="BG1619" s="179"/>
      <c r="BH1619" s="48">
        <f t="shared" si="828"/>
        <v>0</v>
      </c>
      <c r="BI1619" s="48">
        <f t="shared" si="829"/>
        <v>0</v>
      </c>
      <c r="BJ1619" s="48">
        <f t="shared" si="830"/>
        <v>0</v>
      </c>
      <c r="BK1619" s="48">
        <f t="shared" si="831"/>
        <v>0</v>
      </c>
      <c r="BL1619" s="48">
        <f t="shared" si="832"/>
        <v>0</v>
      </c>
      <c r="BM1619" s="48">
        <f t="shared" si="833"/>
        <v>0</v>
      </c>
      <c r="BN1619" s="48">
        <f t="shared" si="834"/>
        <v>0</v>
      </c>
      <c r="BO1619" s="48">
        <f t="shared" si="835"/>
        <v>0</v>
      </c>
      <c r="BP1619" s="179"/>
      <c r="BQ1619" s="179"/>
      <c r="BR1619" s="189"/>
      <c r="BS1619" s="174"/>
      <c r="BT1619" s="86">
        <f t="shared" si="846"/>
        <v>0</v>
      </c>
      <c r="BU1619" s="174"/>
      <c r="BV1619" s="176"/>
      <c r="BW1619" s="169"/>
      <c r="BX1619" s="157">
        <f>IF(J1619='Категорія витрат'!$F$2,ROUND('Додаток 3._Бюджет детальний ПР'!BW1619*0.3676,2),IF(J1619='Категорія витрат'!$F$3,ROUND('Додаток 3._Бюджет детальний ПР'!BW1619*0.347,2),IF(J1619='Категорія витрат'!$F$4,ROUND('Додаток 3._Бюджет детальний ПР'!BW1619*0.347,2),IF(J1619='Категорія витрат'!$F$7,ROUND('Додаток 3._Бюджет детальний ПР'!BW1619*0.0841,2),0))))</f>
        <v>0</v>
      </c>
      <c r="BY1619" s="151">
        <f t="shared" si="847"/>
        <v>0</v>
      </c>
      <c r="BZ1619" s="179"/>
      <c r="CA1619" s="179"/>
      <c r="CB1619" s="179"/>
      <c r="CC1619" s="179"/>
      <c r="CD1619" s="179"/>
      <c r="CE1619" s="179"/>
      <c r="CF1619" s="179"/>
      <c r="CG1619" s="179"/>
      <c r="CH1619" s="179"/>
      <c r="CI1619" s="179"/>
      <c r="CJ1619" s="179"/>
      <c r="CK1619" s="179"/>
      <c r="CL1619" s="48">
        <f t="shared" si="836"/>
        <v>0</v>
      </c>
      <c r="CM1619" s="48">
        <f t="shared" si="837"/>
        <v>0</v>
      </c>
      <c r="CN1619" s="48">
        <f t="shared" si="838"/>
        <v>0</v>
      </c>
      <c r="CO1619" s="48">
        <f t="shared" si="839"/>
        <v>0</v>
      </c>
      <c r="CP1619" s="48">
        <f t="shared" si="840"/>
        <v>0</v>
      </c>
      <c r="CQ1619" s="48">
        <f t="shared" si="841"/>
        <v>0</v>
      </c>
      <c r="CR1619" s="48">
        <f t="shared" si="842"/>
        <v>0</v>
      </c>
      <c r="CS1619" s="48">
        <f t="shared" si="843"/>
        <v>0</v>
      </c>
      <c r="CT1619" s="179"/>
      <c r="CU1619" s="179"/>
    </row>
    <row r="1620" spans="1:99" ht="20.100000000000001" customHeight="1" x14ac:dyDescent="0.25">
      <c r="A1620" s="57">
        <v>1615</v>
      </c>
      <c r="B1620" s="398" t="str">
        <f>IF(D1620='Напрямки конкурса'!$L$2,'Напрямки конкурса'!$B$2,IF(D1620='Напрямки конкурса'!$L$3,'Напрямки конкурса'!$B$3,IF(D1620='Напрямки конкурса'!$L$4,'Напрямки конкурса'!$B$4,IF(D1620='Напрямки конкурса'!$L$5,'Напрямки конкурса'!$B$5,IF(D1620='Напрямки конкурса'!$L$6,'Напрямки конкурса'!$B$6,IF(D1620='Напрямки конкурса'!$L$7,'Напрямки конкурса'!$B$7,IF(D1620='Напрямки конкурса'!$L$8,'Напрямки конкурса'!$B$8,IF(D1620='Напрямки конкурса'!$L$9,'Напрямки конкурса'!$B$9,IF(D1620='Напрямки конкурса'!$L$10,'Напрямки конкурса'!$B$10,IF(D1620='Напрямки конкурса'!$L$11,'Напрямки конкурса'!$B$11,IF(D1620='Напрямки конкурса'!$L$12,'Напрямки конкурса'!$B$12,IF(D1620='Напрямки конкурса'!$L$13,'Напрямки конкурса'!$B$13,IF(D1620='Напрямки конкурса'!$L$14,'Напрямки конкурса'!$B$14,IF(D1620='Напрямки конкурса'!$L$15,'Напрямки конкурса'!$B$15,IF(D1620='Напрямки конкурса'!$L$16,'Напрямки конкурса'!$B$16,IF(D1620='Напрямки конкурса'!$L$17,'Напрямки конкурса'!$B$17,IF(D1620='Напрямки конкурса'!$L$18,'Напрямки конкурса'!$B$18,IF(D1620='Напрямки конкурса'!$L$19,'Напрямки конкурса'!$B$19,IF(D1620='Напрямки конкурса'!$L$20,'Напрямки конкурса'!$B$20,IF(D1620='Напрямки конкурса'!$L$21,'Напрямки конкурса'!$B$21,IF(D1620='Напрямки конкурса'!$L$22,'Напрямки конкурса'!$B$22,IF(D1620='Напрямки конкурса'!$L$23,'Напрямки конкурса'!$B$23,IF(D1620='Напрямки конкурса'!$L$24,'Напрямки конкурса'!$B$24,IF(D1620='Напрямки конкурса'!$L$25,'Напрямки конкурса'!$B$25,IF(D1620='Напрямки конкурса'!$L$26,'Напрямки конкурса'!$B$26,IF(D1620='Напрямки конкурса'!$L$27,'Напрямки конкурса'!$B$27,IF(D1620='Напрямки конкурса'!$L$28,'Напрямки конкурса'!$B$28,"")))))))))))))))))))))))))))</f>
        <v/>
      </c>
      <c r="C1620" s="58" t="str">
        <f>IF(D1620='Напрямки конкурса'!$L$2,'Напрямки конкурса'!$K$2,IF(D1620='Напрямки конкурса'!$L$3,'Напрямки конкурса'!$K$3,IF(D1620='Напрямки конкурса'!$L$4,'Напрямки конкурса'!$K$4,IF(D1620='Напрямки конкурса'!$L$5,'Напрямки конкурса'!$K$5,IF(D1620='Напрямки конкурса'!$L$6,'Напрямки конкурса'!$K$6,IF(D1620='Напрямки конкурса'!$L$7,'Напрямки конкурса'!$K$7,IF(D1620='Напрямки конкурса'!$L$8,'Напрямки конкурса'!$K$8,IF(D1620='Напрямки конкурса'!$L$9,'Напрямки конкурса'!$K$9,IF(D1620='Напрямки конкурса'!$L$10,'Напрямки конкурса'!$K$10,IF(D1620='Напрямки конкурса'!$L$11,'Напрямки конкурса'!$K$11,IF(D1620='Напрямки конкурса'!$L$12,'Напрямки конкурса'!$K$12,IF(D1620='Напрямки конкурса'!$L$13,'Напрямки конкурса'!$K$13,IF(D1620='Напрямки конкурса'!$L$14,'Напрямки конкурса'!$K$14,IF(D1620='Напрямки конкурса'!$L$15,'Напрямки конкурса'!$K$15,IF(D1620='Напрямки конкурса'!$L$16,'Напрямки конкурса'!$K$16,IF(D1620='Напрямки конкурса'!$L$17,'Напрямки конкурса'!$K$17,IF(D1620='Напрямки конкурса'!$L$18,'Напрямки конкурса'!$K$18,IF(D1620='Напрямки конкурса'!$L$19,'Напрямки конкурса'!$K$19,IF(D1620='Напрямки конкурса'!$L$20,'Напрямки конкурса'!$K$20,IF(D1620='Напрямки конкурса'!$L$21,'Напрямки конкурса'!$K$21,IF(D1620='Напрямки конкурса'!$L$22,'Напрямки конкурса'!$K$22,IF(D1620='Напрямки конкурса'!$L$23,'Напрямки конкурса'!$K$23,IF(D1620='Напрямки конкурса'!$L$24,'Напрямки конкурса'!$K$24,IF(D1620='Напрямки конкурса'!$L$25,'Напрямки конкурса'!$K$25,IF(D1620='Напрямки конкурса'!$L$26,'Напрямки конкурса'!$K$26,IF(D1620='Напрямки конкурса'!$L$27,'Напрямки конкурса'!$K$27,IF(D1620='Напрямки конкурса'!$L$28,'Напрямки конкурса'!$K$28,"")))))))))))))))))))))))))))</f>
        <v/>
      </c>
      <c r="D1620" s="554"/>
      <c r="E1620" s="169"/>
      <c r="F1620" s="169"/>
      <c r="G1620" s="169"/>
      <c r="H1620" s="148" t="str">
        <f>IF(I1620='Категорія витрат'!$B$2,'Категорія витрат'!$A$2,IF(I1620='Категорія витрат'!$B$3,'Категорія витрат'!$A$3,IF(I1620='Категорія витрат'!$B$4,'Категорія витрат'!$A$4,IF(I1620='Категорія витрат'!$B$5,'Категорія витрат'!$A$5,IF(I1620='Категорія витрат'!$B$6,'Категорія витрат'!$A$6,IF(I1620='Категорія витрат'!$B$7,'Категорія витрат'!$A$7,IF(I1620='Категорія витрат'!$B$8,'Категорія витрат'!$A$8,IF(I1620='Категорія витрат'!$B$9,'Категорія витрат'!$A$9,IF(I1620='Категорія витрат'!$B$10,'Категорія витрат'!$A$10,IF(I1620='Категорія витрат'!$B$11,'Категорія витрат'!$A$11,IF(I1620='Категорія витрат'!$B$12,'Категорія витрат'!$A$12,IF(I1620='Категорія витрат'!$B$13,'Категорія витрат'!$A$13,IF(I1620='Категорія витрат'!$B$14,'Категорія витрат'!$A$14,IF(I1620='Категорія витрат'!$B$15,'Категорія витрат'!$A$15,IF(I1620='Категорія витрат'!$B$16,'Категорія витрат'!$A$16,IF(I1620='Категорія витрат'!$B$17,'Категорія витрат'!$A$17,IF(I1620='Категорія витрат'!$B$18,'Категорія витрат'!$A$18,IF(I1620='Категорія витрат'!$B$19,'Категорія витрат'!$A$19,IF(I1620='Категорія витрат'!$B$20,'Категорія витрат'!$A$20,IF(I1620='Категорія витрат'!$B$21,'Категорія витрат'!$A$21,IF(I1620='Категорія витрат'!$B$22,'Категорія витрат'!$A$22,IF(I1620='Категорія витрат'!$B$23,'Категорія витрат'!$A$23,IF(I1620='Категорія витрат'!$B$24,'Категорія витрат'!$A$24,IF(I1620='Категорія витрат'!$B$25,'Категорія витрат'!$A$25,IF(I1620='Категорія витрат'!$B$26,'Категорія витрат'!$A$26,IF(I1620='Категорія витрат'!$B$27,'Категорія витрат'!$A$27,IF(I1620='Категорія витрат'!$B$28,'Категорія витрат'!$A$28,IF(I1620='Категорія витрат'!$B$29,'Категорія витрат'!$A$29,IF(I1620='Категорія витрат'!$B$30,'Категорія витрат'!$A$30,"")))))))))))))))))))))))))))))</f>
        <v/>
      </c>
      <c r="I1620" s="172"/>
      <c r="J1620" s="171"/>
      <c r="K1620" s="174"/>
      <c r="L1620" s="86">
        <f t="shared" si="844"/>
        <v>0</v>
      </c>
      <c r="M1620" s="174"/>
      <c r="N1620" s="176"/>
      <c r="O1620" s="169"/>
      <c r="P1620" s="157">
        <f>IF(J1620='Категорія витрат'!$F$2,ROUND('Додаток 3._Бюджет детальний ПР'!O1620*0.3676,2),IF(J1620='Категорія витрат'!$F$3,ROUND('Додаток 3._Бюджет детальний ПР'!O1620*0.347,2),IF(J1620='Категорія витрат'!$F$4,ROUND('Додаток 3._Бюджет детальний ПР'!O1620*0.347,2),IF(J1620='Категорія витрат'!$F$7,ROUND('Додаток 3._Бюджет детальний ПР'!O1620*0.0841,2),0))))</f>
        <v>0</v>
      </c>
      <c r="Q1620" s="151">
        <f t="shared" si="818"/>
        <v>0</v>
      </c>
      <c r="R1620" s="179"/>
      <c r="S1620" s="179"/>
      <c r="T1620" s="179"/>
      <c r="U1620" s="179"/>
      <c r="V1620" s="179"/>
      <c r="W1620" s="179"/>
      <c r="X1620" s="179"/>
      <c r="Y1620" s="179"/>
      <c r="Z1620" s="179"/>
      <c r="AA1620" s="179"/>
      <c r="AB1620" s="179"/>
      <c r="AC1620" s="179"/>
      <c r="AD1620" s="48">
        <f t="shared" si="820"/>
        <v>0</v>
      </c>
      <c r="AE1620" s="48">
        <f t="shared" si="821"/>
        <v>0</v>
      </c>
      <c r="AF1620" s="48">
        <f t="shared" si="822"/>
        <v>0</v>
      </c>
      <c r="AG1620" s="48">
        <f t="shared" si="823"/>
        <v>0</v>
      </c>
      <c r="AH1620" s="48">
        <f t="shared" si="824"/>
        <v>0</v>
      </c>
      <c r="AI1620" s="48">
        <f t="shared" si="825"/>
        <v>0</v>
      </c>
      <c r="AJ1620" s="48">
        <f t="shared" si="826"/>
        <v>0</v>
      </c>
      <c r="AK1620" s="48">
        <f t="shared" si="827"/>
        <v>0</v>
      </c>
      <c r="AL1620" s="179"/>
      <c r="AM1620" s="179"/>
      <c r="AN1620" s="76"/>
      <c r="AO1620" s="174"/>
      <c r="AP1620" s="86">
        <f t="shared" si="845"/>
        <v>0</v>
      </c>
      <c r="AQ1620" s="174"/>
      <c r="AR1620" s="176"/>
      <c r="AS1620" s="169"/>
      <c r="AT1620" s="157">
        <f>IF(J1620='Категорія витрат'!$F$2,ROUND('Додаток 3._Бюджет детальний ПР'!AS1620*0.3676,2),IF(J1620='Категорія витрат'!$F$3,ROUND('Додаток 3._Бюджет детальний ПР'!AS1620*0.347,2),IF(J1620='Категорія витрат'!$F$4,ROUND('Додаток 3._Бюджет детальний ПР'!AS1620*0.347,2),IF(J1620='Категорія витрат'!$F$7,ROUND('Додаток 3._Бюджет детальний ПР'!AS1620*0.0841,2),0))))</f>
        <v>0</v>
      </c>
      <c r="AU1620" s="151">
        <f t="shared" si="819"/>
        <v>0</v>
      </c>
      <c r="AV1620" s="179"/>
      <c r="AW1620" s="179"/>
      <c r="AX1620" s="179"/>
      <c r="AY1620" s="179"/>
      <c r="AZ1620" s="179"/>
      <c r="BA1620" s="179"/>
      <c r="BB1620" s="179"/>
      <c r="BC1620" s="179"/>
      <c r="BD1620" s="179"/>
      <c r="BE1620" s="179"/>
      <c r="BF1620" s="179"/>
      <c r="BG1620" s="179"/>
      <c r="BH1620" s="48">
        <f t="shared" si="828"/>
        <v>0</v>
      </c>
      <c r="BI1620" s="48">
        <f t="shared" si="829"/>
        <v>0</v>
      </c>
      <c r="BJ1620" s="48">
        <f t="shared" si="830"/>
        <v>0</v>
      </c>
      <c r="BK1620" s="48">
        <f t="shared" si="831"/>
        <v>0</v>
      </c>
      <c r="BL1620" s="48">
        <f t="shared" si="832"/>
        <v>0</v>
      </c>
      <c r="BM1620" s="48">
        <f t="shared" si="833"/>
        <v>0</v>
      </c>
      <c r="BN1620" s="48">
        <f t="shared" si="834"/>
        <v>0</v>
      </c>
      <c r="BO1620" s="48">
        <f t="shared" si="835"/>
        <v>0</v>
      </c>
      <c r="BP1620" s="179"/>
      <c r="BQ1620" s="179"/>
      <c r="BR1620" s="189"/>
      <c r="BS1620" s="174"/>
      <c r="BT1620" s="86">
        <f t="shared" si="846"/>
        <v>0</v>
      </c>
      <c r="BU1620" s="174"/>
      <c r="BV1620" s="176"/>
      <c r="BW1620" s="169"/>
      <c r="BX1620" s="157">
        <f>IF(J1620='Категорія витрат'!$F$2,ROUND('Додаток 3._Бюджет детальний ПР'!BW1620*0.3676,2),IF(J1620='Категорія витрат'!$F$3,ROUND('Додаток 3._Бюджет детальний ПР'!BW1620*0.347,2),IF(J1620='Категорія витрат'!$F$4,ROUND('Додаток 3._Бюджет детальний ПР'!BW1620*0.347,2),IF(J1620='Категорія витрат'!$F$7,ROUND('Додаток 3._Бюджет детальний ПР'!BW1620*0.0841,2),0))))</f>
        <v>0</v>
      </c>
      <c r="BY1620" s="151">
        <f t="shared" si="847"/>
        <v>0</v>
      </c>
      <c r="BZ1620" s="179"/>
      <c r="CA1620" s="179"/>
      <c r="CB1620" s="179"/>
      <c r="CC1620" s="179"/>
      <c r="CD1620" s="179"/>
      <c r="CE1620" s="179"/>
      <c r="CF1620" s="179"/>
      <c r="CG1620" s="179"/>
      <c r="CH1620" s="179"/>
      <c r="CI1620" s="179"/>
      <c r="CJ1620" s="179"/>
      <c r="CK1620" s="179"/>
      <c r="CL1620" s="48">
        <f t="shared" si="836"/>
        <v>0</v>
      </c>
      <c r="CM1620" s="48">
        <f t="shared" si="837"/>
        <v>0</v>
      </c>
      <c r="CN1620" s="48">
        <f t="shared" si="838"/>
        <v>0</v>
      </c>
      <c r="CO1620" s="48">
        <f t="shared" si="839"/>
        <v>0</v>
      </c>
      <c r="CP1620" s="48">
        <f t="shared" si="840"/>
        <v>0</v>
      </c>
      <c r="CQ1620" s="48">
        <f t="shared" si="841"/>
        <v>0</v>
      </c>
      <c r="CR1620" s="48">
        <f t="shared" si="842"/>
        <v>0</v>
      </c>
      <c r="CS1620" s="48">
        <f t="shared" si="843"/>
        <v>0</v>
      </c>
      <c r="CT1620" s="179"/>
      <c r="CU1620" s="179"/>
    </row>
    <row r="1621" spans="1:99" ht="20.100000000000001" customHeight="1" x14ac:dyDescent="0.25">
      <c r="A1621" s="57">
        <v>1616</v>
      </c>
      <c r="B1621" s="398" t="str">
        <f>IF(D1621='Напрямки конкурса'!$L$2,'Напрямки конкурса'!$B$2,IF(D1621='Напрямки конкурса'!$L$3,'Напрямки конкурса'!$B$3,IF(D1621='Напрямки конкурса'!$L$4,'Напрямки конкурса'!$B$4,IF(D1621='Напрямки конкурса'!$L$5,'Напрямки конкурса'!$B$5,IF(D1621='Напрямки конкурса'!$L$6,'Напрямки конкурса'!$B$6,IF(D1621='Напрямки конкурса'!$L$7,'Напрямки конкурса'!$B$7,IF(D1621='Напрямки конкурса'!$L$8,'Напрямки конкурса'!$B$8,IF(D1621='Напрямки конкурса'!$L$9,'Напрямки конкурса'!$B$9,IF(D1621='Напрямки конкурса'!$L$10,'Напрямки конкурса'!$B$10,IF(D1621='Напрямки конкурса'!$L$11,'Напрямки конкурса'!$B$11,IF(D1621='Напрямки конкурса'!$L$12,'Напрямки конкурса'!$B$12,IF(D1621='Напрямки конкурса'!$L$13,'Напрямки конкурса'!$B$13,IF(D1621='Напрямки конкурса'!$L$14,'Напрямки конкурса'!$B$14,IF(D1621='Напрямки конкурса'!$L$15,'Напрямки конкурса'!$B$15,IF(D1621='Напрямки конкурса'!$L$16,'Напрямки конкурса'!$B$16,IF(D1621='Напрямки конкурса'!$L$17,'Напрямки конкурса'!$B$17,IF(D1621='Напрямки конкурса'!$L$18,'Напрямки конкурса'!$B$18,IF(D1621='Напрямки конкурса'!$L$19,'Напрямки конкурса'!$B$19,IF(D1621='Напрямки конкурса'!$L$20,'Напрямки конкурса'!$B$20,IF(D1621='Напрямки конкурса'!$L$21,'Напрямки конкурса'!$B$21,IF(D1621='Напрямки конкурса'!$L$22,'Напрямки конкурса'!$B$22,IF(D1621='Напрямки конкурса'!$L$23,'Напрямки конкурса'!$B$23,IF(D1621='Напрямки конкурса'!$L$24,'Напрямки конкурса'!$B$24,IF(D1621='Напрямки конкурса'!$L$25,'Напрямки конкурса'!$B$25,IF(D1621='Напрямки конкурса'!$L$26,'Напрямки конкурса'!$B$26,IF(D1621='Напрямки конкурса'!$L$27,'Напрямки конкурса'!$B$27,IF(D1621='Напрямки конкурса'!$L$28,'Напрямки конкурса'!$B$28,"")))))))))))))))))))))))))))</f>
        <v/>
      </c>
      <c r="C1621" s="58" t="str">
        <f>IF(D1621='Напрямки конкурса'!$L$2,'Напрямки конкурса'!$K$2,IF(D1621='Напрямки конкурса'!$L$3,'Напрямки конкурса'!$K$3,IF(D1621='Напрямки конкурса'!$L$4,'Напрямки конкурса'!$K$4,IF(D1621='Напрямки конкурса'!$L$5,'Напрямки конкурса'!$K$5,IF(D1621='Напрямки конкурса'!$L$6,'Напрямки конкурса'!$K$6,IF(D1621='Напрямки конкурса'!$L$7,'Напрямки конкурса'!$K$7,IF(D1621='Напрямки конкурса'!$L$8,'Напрямки конкурса'!$K$8,IF(D1621='Напрямки конкурса'!$L$9,'Напрямки конкурса'!$K$9,IF(D1621='Напрямки конкурса'!$L$10,'Напрямки конкурса'!$K$10,IF(D1621='Напрямки конкурса'!$L$11,'Напрямки конкурса'!$K$11,IF(D1621='Напрямки конкурса'!$L$12,'Напрямки конкурса'!$K$12,IF(D1621='Напрямки конкурса'!$L$13,'Напрямки конкурса'!$K$13,IF(D1621='Напрямки конкурса'!$L$14,'Напрямки конкурса'!$K$14,IF(D1621='Напрямки конкурса'!$L$15,'Напрямки конкурса'!$K$15,IF(D1621='Напрямки конкурса'!$L$16,'Напрямки конкурса'!$K$16,IF(D1621='Напрямки конкурса'!$L$17,'Напрямки конкурса'!$K$17,IF(D1621='Напрямки конкурса'!$L$18,'Напрямки конкурса'!$K$18,IF(D1621='Напрямки конкурса'!$L$19,'Напрямки конкурса'!$K$19,IF(D1621='Напрямки конкурса'!$L$20,'Напрямки конкурса'!$K$20,IF(D1621='Напрямки конкурса'!$L$21,'Напрямки конкурса'!$K$21,IF(D1621='Напрямки конкурса'!$L$22,'Напрямки конкурса'!$K$22,IF(D1621='Напрямки конкурса'!$L$23,'Напрямки конкурса'!$K$23,IF(D1621='Напрямки конкурса'!$L$24,'Напрямки конкурса'!$K$24,IF(D1621='Напрямки конкурса'!$L$25,'Напрямки конкурса'!$K$25,IF(D1621='Напрямки конкурса'!$L$26,'Напрямки конкурса'!$K$26,IF(D1621='Напрямки конкурса'!$L$27,'Напрямки конкурса'!$K$27,IF(D1621='Напрямки конкурса'!$L$28,'Напрямки конкурса'!$K$28,"")))))))))))))))))))))))))))</f>
        <v/>
      </c>
      <c r="D1621" s="554"/>
      <c r="E1621" s="169"/>
      <c r="F1621" s="169"/>
      <c r="G1621" s="169"/>
      <c r="H1621" s="148" t="str">
        <f>IF(I1621='Категорія витрат'!$B$2,'Категорія витрат'!$A$2,IF(I1621='Категорія витрат'!$B$3,'Категорія витрат'!$A$3,IF(I1621='Категорія витрат'!$B$4,'Категорія витрат'!$A$4,IF(I1621='Категорія витрат'!$B$5,'Категорія витрат'!$A$5,IF(I1621='Категорія витрат'!$B$6,'Категорія витрат'!$A$6,IF(I1621='Категорія витрат'!$B$7,'Категорія витрат'!$A$7,IF(I1621='Категорія витрат'!$B$8,'Категорія витрат'!$A$8,IF(I1621='Категорія витрат'!$B$9,'Категорія витрат'!$A$9,IF(I1621='Категорія витрат'!$B$10,'Категорія витрат'!$A$10,IF(I1621='Категорія витрат'!$B$11,'Категорія витрат'!$A$11,IF(I1621='Категорія витрат'!$B$12,'Категорія витрат'!$A$12,IF(I1621='Категорія витрат'!$B$13,'Категорія витрат'!$A$13,IF(I1621='Категорія витрат'!$B$14,'Категорія витрат'!$A$14,IF(I1621='Категорія витрат'!$B$15,'Категорія витрат'!$A$15,IF(I1621='Категорія витрат'!$B$16,'Категорія витрат'!$A$16,IF(I1621='Категорія витрат'!$B$17,'Категорія витрат'!$A$17,IF(I1621='Категорія витрат'!$B$18,'Категорія витрат'!$A$18,IF(I1621='Категорія витрат'!$B$19,'Категорія витрат'!$A$19,IF(I1621='Категорія витрат'!$B$20,'Категорія витрат'!$A$20,IF(I1621='Категорія витрат'!$B$21,'Категорія витрат'!$A$21,IF(I1621='Категорія витрат'!$B$22,'Категорія витрат'!$A$22,IF(I1621='Категорія витрат'!$B$23,'Категорія витрат'!$A$23,IF(I1621='Категорія витрат'!$B$24,'Категорія витрат'!$A$24,IF(I1621='Категорія витрат'!$B$25,'Категорія витрат'!$A$25,IF(I1621='Категорія витрат'!$B$26,'Категорія витрат'!$A$26,IF(I1621='Категорія витрат'!$B$27,'Категорія витрат'!$A$27,IF(I1621='Категорія витрат'!$B$28,'Категорія витрат'!$A$28,IF(I1621='Категорія витрат'!$B$29,'Категорія витрат'!$A$29,IF(I1621='Категорія витрат'!$B$30,'Категорія витрат'!$A$30,"")))))))))))))))))))))))))))))</f>
        <v/>
      </c>
      <c r="I1621" s="172"/>
      <c r="J1621" s="171"/>
      <c r="K1621" s="174"/>
      <c r="L1621" s="86">
        <f t="shared" si="844"/>
        <v>0</v>
      </c>
      <c r="M1621" s="174"/>
      <c r="N1621" s="176"/>
      <c r="O1621" s="169"/>
      <c r="P1621" s="157">
        <f>IF(J1621='Категорія витрат'!$F$2,ROUND('Додаток 3._Бюджет детальний ПР'!O1621*0.3676,2),IF(J1621='Категорія витрат'!$F$3,ROUND('Додаток 3._Бюджет детальний ПР'!O1621*0.347,2),IF(J1621='Категорія витрат'!$F$4,ROUND('Додаток 3._Бюджет детальний ПР'!O1621*0.347,2),IF(J1621='Категорія витрат'!$F$7,ROUND('Додаток 3._Бюджет детальний ПР'!O1621*0.0841,2),0))))</f>
        <v>0</v>
      </c>
      <c r="Q1621" s="151">
        <f t="shared" si="818"/>
        <v>0</v>
      </c>
      <c r="R1621" s="179"/>
      <c r="S1621" s="179"/>
      <c r="T1621" s="179"/>
      <c r="U1621" s="179"/>
      <c r="V1621" s="179"/>
      <c r="W1621" s="179"/>
      <c r="X1621" s="179"/>
      <c r="Y1621" s="179"/>
      <c r="Z1621" s="179"/>
      <c r="AA1621" s="179"/>
      <c r="AB1621" s="179"/>
      <c r="AC1621" s="179"/>
      <c r="AD1621" s="48">
        <f t="shared" si="820"/>
        <v>0</v>
      </c>
      <c r="AE1621" s="48">
        <f t="shared" si="821"/>
        <v>0</v>
      </c>
      <c r="AF1621" s="48">
        <f t="shared" si="822"/>
        <v>0</v>
      </c>
      <c r="AG1621" s="48">
        <f t="shared" si="823"/>
        <v>0</v>
      </c>
      <c r="AH1621" s="48">
        <f t="shared" si="824"/>
        <v>0</v>
      </c>
      <c r="AI1621" s="48">
        <f t="shared" si="825"/>
        <v>0</v>
      </c>
      <c r="AJ1621" s="48">
        <f t="shared" si="826"/>
        <v>0</v>
      </c>
      <c r="AK1621" s="48">
        <f t="shared" si="827"/>
        <v>0</v>
      </c>
      <c r="AL1621" s="179"/>
      <c r="AM1621" s="179"/>
      <c r="AN1621" s="76"/>
      <c r="AO1621" s="174"/>
      <c r="AP1621" s="86">
        <f t="shared" si="845"/>
        <v>0</v>
      </c>
      <c r="AQ1621" s="174"/>
      <c r="AR1621" s="176"/>
      <c r="AS1621" s="169"/>
      <c r="AT1621" s="157">
        <f>IF(J1621='Категорія витрат'!$F$2,ROUND('Додаток 3._Бюджет детальний ПР'!AS1621*0.3676,2),IF(J1621='Категорія витрат'!$F$3,ROUND('Додаток 3._Бюджет детальний ПР'!AS1621*0.347,2),IF(J1621='Категорія витрат'!$F$4,ROUND('Додаток 3._Бюджет детальний ПР'!AS1621*0.347,2),IF(J1621='Категорія витрат'!$F$7,ROUND('Додаток 3._Бюджет детальний ПР'!AS1621*0.0841,2),0))))</f>
        <v>0</v>
      </c>
      <c r="AU1621" s="151">
        <f t="shared" si="819"/>
        <v>0</v>
      </c>
      <c r="AV1621" s="179"/>
      <c r="AW1621" s="179"/>
      <c r="AX1621" s="179"/>
      <c r="AY1621" s="179"/>
      <c r="AZ1621" s="179"/>
      <c r="BA1621" s="179"/>
      <c r="BB1621" s="179"/>
      <c r="BC1621" s="179"/>
      <c r="BD1621" s="179"/>
      <c r="BE1621" s="179"/>
      <c r="BF1621" s="179"/>
      <c r="BG1621" s="179"/>
      <c r="BH1621" s="48">
        <f t="shared" si="828"/>
        <v>0</v>
      </c>
      <c r="BI1621" s="48">
        <f t="shared" si="829"/>
        <v>0</v>
      </c>
      <c r="BJ1621" s="48">
        <f t="shared" si="830"/>
        <v>0</v>
      </c>
      <c r="BK1621" s="48">
        <f t="shared" si="831"/>
        <v>0</v>
      </c>
      <c r="BL1621" s="48">
        <f t="shared" si="832"/>
        <v>0</v>
      </c>
      <c r="BM1621" s="48">
        <f t="shared" si="833"/>
        <v>0</v>
      </c>
      <c r="BN1621" s="48">
        <f t="shared" si="834"/>
        <v>0</v>
      </c>
      <c r="BO1621" s="48">
        <f t="shared" si="835"/>
        <v>0</v>
      </c>
      <c r="BP1621" s="179"/>
      <c r="BQ1621" s="179"/>
      <c r="BR1621" s="189"/>
      <c r="BS1621" s="174"/>
      <c r="BT1621" s="86">
        <f t="shared" si="846"/>
        <v>0</v>
      </c>
      <c r="BU1621" s="174"/>
      <c r="BV1621" s="176"/>
      <c r="BW1621" s="169"/>
      <c r="BX1621" s="157">
        <f>IF(J1621='Категорія витрат'!$F$2,ROUND('Додаток 3._Бюджет детальний ПР'!BW1621*0.3676,2),IF(J1621='Категорія витрат'!$F$3,ROUND('Додаток 3._Бюджет детальний ПР'!BW1621*0.347,2),IF(J1621='Категорія витрат'!$F$4,ROUND('Додаток 3._Бюджет детальний ПР'!BW1621*0.347,2),IF(J1621='Категорія витрат'!$F$7,ROUND('Додаток 3._Бюджет детальний ПР'!BW1621*0.0841,2),0))))</f>
        <v>0</v>
      </c>
      <c r="BY1621" s="151">
        <f t="shared" si="847"/>
        <v>0</v>
      </c>
      <c r="BZ1621" s="179"/>
      <c r="CA1621" s="179"/>
      <c r="CB1621" s="179"/>
      <c r="CC1621" s="179"/>
      <c r="CD1621" s="179"/>
      <c r="CE1621" s="179"/>
      <c r="CF1621" s="179"/>
      <c r="CG1621" s="179"/>
      <c r="CH1621" s="179"/>
      <c r="CI1621" s="179"/>
      <c r="CJ1621" s="179"/>
      <c r="CK1621" s="179"/>
      <c r="CL1621" s="48">
        <f t="shared" si="836"/>
        <v>0</v>
      </c>
      <c r="CM1621" s="48">
        <f t="shared" si="837"/>
        <v>0</v>
      </c>
      <c r="CN1621" s="48">
        <f t="shared" si="838"/>
        <v>0</v>
      </c>
      <c r="CO1621" s="48">
        <f t="shared" si="839"/>
        <v>0</v>
      </c>
      <c r="CP1621" s="48">
        <f t="shared" si="840"/>
        <v>0</v>
      </c>
      <c r="CQ1621" s="48">
        <f t="shared" si="841"/>
        <v>0</v>
      </c>
      <c r="CR1621" s="48">
        <f t="shared" si="842"/>
        <v>0</v>
      </c>
      <c r="CS1621" s="48">
        <f t="shared" si="843"/>
        <v>0</v>
      </c>
      <c r="CT1621" s="179"/>
      <c r="CU1621" s="179"/>
    </row>
    <row r="1622" spans="1:99" ht="20.100000000000001" customHeight="1" x14ac:dyDescent="0.25">
      <c r="A1622" s="57">
        <v>1617</v>
      </c>
      <c r="B1622" s="398" t="str">
        <f>IF(D1622='Напрямки конкурса'!$L$2,'Напрямки конкурса'!$B$2,IF(D1622='Напрямки конкурса'!$L$3,'Напрямки конкурса'!$B$3,IF(D1622='Напрямки конкурса'!$L$4,'Напрямки конкурса'!$B$4,IF(D1622='Напрямки конкурса'!$L$5,'Напрямки конкурса'!$B$5,IF(D1622='Напрямки конкурса'!$L$6,'Напрямки конкурса'!$B$6,IF(D1622='Напрямки конкурса'!$L$7,'Напрямки конкурса'!$B$7,IF(D1622='Напрямки конкурса'!$L$8,'Напрямки конкурса'!$B$8,IF(D1622='Напрямки конкурса'!$L$9,'Напрямки конкурса'!$B$9,IF(D1622='Напрямки конкурса'!$L$10,'Напрямки конкурса'!$B$10,IF(D1622='Напрямки конкурса'!$L$11,'Напрямки конкурса'!$B$11,IF(D1622='Напрямки конкурса'!$L$12,'Напрямки конкурса'!$B$12,IF(D1622='Напрямки конкурса'!$L$13,'Напрямки конкурса'!$B$13,IF(D1622='Напрямки конкурса'!$L$14,'Напрямки конкурса'!$B$14,IF(D1622='Напрямки конкурса'!$L$15,'Напрямки конкурса'!$B$15,IF(D1622='Напрямки конкурса'!$L$16,'Напрямки конкурса'!$B$16,IF(D1622='Напрямки конкурса'!$L$17,'Напрямки конкурса'!$B$17,IF(D1622='Напрямки конкурса'!$L$18,'Напрямки конкурса'!$B$18,IF(D1622='Напрямки конкурса'!$L$19,'Напрямки конкурса'!$B$19,IF(D1622='Напрямки конкурса'!$L$20,'Напрямки конкурса'!$B$20,IF(D1622='Напрямки конкурса'!$L$21,'Напрямки конкурса'!$B$21,IF(D1622='Напрямки конкурса'!$L$22,'Напрямки конкурса'!$B$22,IF(D1622='Напрямки конкурса'!$L$23,'Напрямки конкурса'!$B$23,IF(D1622='Напрямки конкурса'!$L$24,'Напрямки конкурса'!$B$24,IF(D1622='Напрямки конкурса'!$L$25,'Напрямки конкурса'!$B$25,IF(D1622='Напрямки конкурса'!$L$26,'Напрямки конкурса'!$B$26,IF(D1622='Напрямки конкурса'!$L$27,'Напрямки конкурса'!$B$27,IF(D1622='Напрямки конкурса'!$L$28,'Напрямки конкурса'!$B$28,"")))))))))))))))))))))))))))</f>
        <v/>
      </c>
      <c r="C1622" s="58" t="str">
        <f>IF(D1622='Напрямки конкурса'!$L$2,'Напрямки конкурса'!$K$2,IF(D1622='Напрямки конкурса'!$L$3,'Напрямки конкурса'!$K$3,IF(D1622='Напрямки конкурса'!$L$4,'Напрямки конкурса'!$K$4,IF(D1622='Напрямки конкурса'!$L$5,'Напрямки конкурса'!$K$5,IF(D1622='Напрямки конкурса'!$L$6,'Напрямки конкурса'!$K$6,IF(D1622='Напрямки конкурса'!$L$7,'Напрямки конкурса'!$K$7,IF(D1622='Напрямки конкурса'!$L$8,'Напрямки конкурса'!$K$8,IF(D1622='Напрямки конкурса'!$L$9,'Напрямки конкурса'!$K$9,IF(D1622='Напрямки конкурса'!$L$10,'Напрямки конкурса'!$K$10,IF(D1622='Напрямки конкурса'!$L$11,'Напрямки конкурса'!$K$11,IF(D1622='Напрямки конкурса'!$L$12,'Напрямки конкурса'!$K$12,IF(D1622='Напрямки конкурса'!$L$13,'Напрямки конкурса'!$K$13,IF(D1622='Напрямки конкурса'!$L$14,'Напрямки конкурса'!$K$14,IF(D1622='Напрямки конкурса'!$L$15,'Напрямки конкурса'!$K$15,IF(D1622='Напрямки конкурса'!$L$16,'Напрямки конкурса'!$K$16,IF(D1622='Напрямки конкурса'!$L$17,'Напрямки конкурса'!$K$17,IF(D1622='Напрямки конкурса'!$L$18,'Напрямки конкурса'!$K$18,IF(D1622='Напрямки конкурса'!$L$19,'Напрямки конкурса'!$K$19,IF(D1622='Напрямки конкурса'!$L$20,'Напрямки конкурса'!$K$20,IF(D1622='Напрямки конкурса'!$L$21,'Напрямки конкурса'!$K$21,IF(D1622='Напрямки конкурса'!$L$22,'Напрямки конкурса'!$K$22,IF(D1622='Напрямки конкурса'!$L$23,'Напрямки конкурса'!$K$23,IF(D1622='Напрямки конкурса'!$L$24,'Напрямки конкурса'!$K$24,IF(D1622='Напрямки конкурса'!$L$25,'Напрямки конкурса'!$K$25,IF(D1622='Напрямки конкурса'!$L$26,'Напрямки конкурса'!$K$26,IF(D1622='Напрямки конкурса'!$L$27,'Напрямки конкурса'!$K$27,IF(D1622='Напрямки конкурса'!$L$28,'Напрямки конкурса'!$K$28,"")))))))))))))))))))))))))))</f>
        <v/>
      </c>
      <c r="D1622" s="554"/>
      <c r="E1622" s="169"/>
      <c r="F1622" s="169"/>
      <c r="G1622" s="169"/>
      <c r="H1622" s="148" t="str">
        <f>IF(I1622='Категорія витрат'!$B$2,'Категорія витрат'!$A$2,IF(I1622='Категорія витрат'!$B$3,'Категорія витрат'!$A$3,IF(I1622='Категорія витрат'!$B$4,'Категорія витрат'!$A$4,IF(I1622='Категорія витрат'!$B$5,'Категорія витрат'!$A$5,IF(I1622='Категорія витрат'!$B$6,'Категорія витрат'!$A$6,IF(I1622='Категорія витрат'!$B$7,'Категорія витрат'!$A$7,IF(I1622='Категорія витрат'!$B$8,'Категорія витрат'!$A$8,IF(I1622='Категорія витрат'!$B$9,'Категорія витрат'!$A$9,IF(I1622='Категорія витрат'!$B$10,'Категорія витрат'!$A$10,IF(I1622='Категорія витрат'!$B$11,'Категорія витрат'!$A$11,IF(I1622='Категорія витрат'!$B$12,'Категорія витрат'!$A$12,IF(I1622='Категорія витрат'!$B$13,'Категорія витрат'!$A$13,IF(I1622='Категорія витрат'!$B$14,'Категорія витрат'!$A$14,IF(I1622='Категорія витрат'!$B$15,'Категорія витрат'!$A$15,IF(I1622='Категорія витрат'!$B$16,'Категорія витрат'!$A$16,IF(I1622='Категорія витрат'!$B$17,'Категорія витрат'!$A$17,IF(I1622='Категорія витрат'!$B$18,'Категорія витрат'!$A$18,IF(I1622='Категорія витрат'!$B$19,'Категорія витрат'!$A$19,IF(I1622='Категорія витрат'!$B$20,'Категорія витрат'!$A$20,IF(I1622='Категорія витрат'!$B$21,'Категорія витрат'!$A$21,IF(I1622='Категорія витрат'!$B$22,'Категорія витрат'!$A$22,IF(I1622='Категорія витрат'!$B$23,'Категорія витрат'!$A$23,IF(I1622='Категорія витрат'!$B$24,'Категорія витрат'!$A$24,IF(I1622='Категорія витрат'!$B$25,'Категорія витрат'!$A$25,IF(I1622='Категорія витрат'!$B$26,'Категорія витрат'!$A$26,IF(I1622='Категорія витрат'!$B$27,'Категорія витрат'!$A$27,IF(I1622='Категорія витрат'!$B$28,'Категорія витрат'!$A$28,IF(I1622='Категорія витрат'!$B$29,'Категорія витрат'!$A$29,IF(I1622='Категорія витрат'!$B$30,'Категорія витрат'!$A$30,"")))))))))))))))))))))))))))))</f>
        <v/>
      </c>
      <c r="I1622" s="172"/>
      <c r="J1622" s="171"/>
      <c r="K1622" s="174"/>
      <c r="L1622" s="86">
        <f t="shared" si="844"/>
        <v>0</v>
      </c>
      <c r="M1622" s="174"/>
      <c r="N1622" s="176"/>
      <c r="O1622" s="169"/>
      <c r="P1622" s="157">
        <f>IF(J1622='Категорія витрат'!$F$2,ROUND('Додаток 3._Бюджет детальний ПР'!O1622*0.3676,2),IF(J1622='Категорія витрат'!$F$3,ROUND('Додаток 3._Бюджет детальний ПР'!O1622*0.347,2),IF(J1622='Категорія витрат'!$F$4,ROUND('Додаток 3._Бюджет детальний ПР'!O1622*0.347,2),IF(J1622='Категорія витрат'!$F$7,ROUND('Додаток 3._Бюджет детальний ПР'!O1622*0.0841,2),0))))</f>
        <v>0</v>
      </c>
      <c r="Q1622" s="151">
        <f t="shared" si="818"/>
        <v>0</v>
      </c>
      <c r="R1622" s="179"/>
      <c r="S1622" s="179"/>
      <c r="T1622" s="179"/>
      <c r="U1622" s="179"/>
      <c r="V1622" s="179"/>
      <c r="W1622" s="179"/>
      <c r="X1622" s="179"/>
      <c r="Y1622" s="179"/>
      <c r="Z1622" s="179"/>
      <c r="AA1622" s="179"/>
      <c r="AB1622" s="179"/>
      <c r="AC1622" s="179"/>
      <c r="AD1622" s="48">
        <f t="shared" si="820"/>
        <v>0</v>
      </c>
      <c r="AE1622" s="48">
        <f t="shared" si="821"/>
        <v>0</v>
      </c>
      <c r="AF1622" s="48">
        <f t="shared" si="822"/>
        <v>0</v>
      </c>
      <c r="AG1622" s="48">
        <f t="shared" si="823"/>
        <v>0</v>
      </c>
      <c r="AH1622" s="48">
        <f t="shared" si="824"/>
        <v>0</v>
      </c>
      <c r="AI1622" s="48">
        <f t="shared" si="825"/>
        <v>0</v>
      </c>
      <c r="AJ1622" s="48">
        <f t="shared" si="826"/>
        <v>0</v>
      </c>
      <c r="AK1622" s="48">
        <f t="shared" si="827"/>
        <v>0</v>
      </c>
      <c r="AL1622" s="179"/>
      <c r="AM1622" s="179"/>
      <c r="AN1622" s="76"/>
      <c r="AO1622" s="174"/>
      <c r="AP1622" s="86">
        <f t="shared" si="845"/>
        <v>0</v>
      </c>
      <c r="AQ1622" s="174"/>
      <c r="AR1622" s="176"/>
      <c r="AS1622" s="169"/>
      <c r="AT1622" s="157">
        <f>IF(J1622='Категорія витрат'!$F$2,ROUND('Додаток 3._Бюджет детальний ПР'!AS1622*0.3676,2),IF(J1622='Категорія витрат'!$F$3,ROUND('Додаток 3._Бюджет детальний ПР'!AS1622*0.347,2),IF(J1622='Категорія витрат'!$F$4,ROUND('Додаток 3._Бюджет детальний ПР'!AS1622*0.347,2),IF(J1622='Категорія витрат'!$F$7,ROUND('Додаток 3._Бюджет детальний ПР'!AS1622*0.0841,2),0))))</f>
        <v>0</v>
      </c>
      <c r="AU1622" s="151">
        <f t="shared" si="819"/>
        <v>0</v>
      </c>
      <c r="AV1622" s="179"/>
      <c r="AW1622" s="179"/>
      <c r="AX1622" s="179"/>
      <c r="AY1622" s="179"/>
      <c r="AZ1622" s="179"/>
      <c r="BA1622" s="179"/>
      <c r="BB1622" s="179"/>
      <c r="BC1622" s="179"/>
      <c r="BD1622" s="179"/>
      <c r="BE1622" s="179"/>
      <c r="BF1622" s="179"/>
      <c r="BG1622" s="179"/>
      <c r="BH1622" s="48">
        <f t="shared" si="828"/>
        <v>0</v>
      </c>
      <c r="BI1622" s="48">
        <f t="shared" si="829"/>
        <v>0</v>
      </c>
      <c r="BJ1622" s="48">
        <f t="shared" si="830"/>
        <v>0</v>
      </c>
      <c r="BK1622" s="48">
        <f t="shared" si="831"/>
        <v>0</v>
      </c>
      <c r="BL1622" s="48">
        <f t="shared" si="832"/>
        <v>0</v>
      </c>
      <c r="BM1622" s="48">
        <f t="shared" si="833"/>
        <v>0</v>
      </c>
      <c r="BN1622" s="48">
        <f t="shared" si="834"/>
        <v>0</v>
      </c>
      <c r="BO1622" s="48">
        <f t="shared" si="835"/>
        <v>0</v>
      </c>
      <c r="BP1622" s="179"/>
      <c r="BQ1622" s="179"/>
      <c r="BR1622" s="189"/>
      <c r="BS1622" s="174"/>
      <c r="BT1622" s="86">
        <f t="shared" si="846"/>
        <v>0</v>
      </c>
      <c r="BU1622" s="174"/>
      <c r="BV1622" s="176"/>
      <c r="BW1622" s="169"/>
      <c r="BX1622" s="157">
        <f>IF(J1622='Категорія витрат'!$F$2,ROUND('Додаток 3._Бюджет детальний ПР'!BW1622*0.3676,2),IF(J1622='Категорія витрат'!$F$3,ROUND('Додаток 3._Бюджет детальний ПР'!BW1622*0.347,2),IF(J1622='Категорія витрат'!$F$4,ROUND('Додаток 3._Бюджет детальний ПР'!BW1622*0.347,2),IF(J1622='Категорія витрат'!$F$7,ROUND('Додаток 3._Бюджет детальний ПР'!BW1622*0.0841,2),0))))</f>
        <v>0</v>
      </c>
      <c r="BY1622" s="151">
        <f t="shared" si="847"/>
        <v>0</v>
      </c>
      <c r="BZ1622" s="179"/>
      <c r="CA1622" s="179"/>
      <c r="CB1622" s="179"/>
      <c r="CC1622" s="179"/>
      <c r="CD1622" s="179"/>
      <c r="CE1622" s="179"/>
      <c r="CF1622" s="179"/>
      <c r="CG1622" s="179"/>
      <c r="CH1622" s="179"/>
      <c r="CI1622" s="179"/>
      <c r="CJ1622" s="179"/>
      <c r="CK1622" s="179"/>
      <c r="CL1622" s="48">
        <f t="shared" si="836"/>
        <v>0</v>
      </c>
      <c r="CM1622" s="48">
        <f t="shared" si="837"/>
        <v>0</v>
      </c>
      <c r="CN1622" s="48">
        <f t="shared" si="838"/>
        <v>0</v>
      </c>
      <c r="CO1622" s="48">
        <f t="shared" si="839"/>
        <v>0</v>
      </c>
      <c r="CP1622" s="48">
        <f t="shared" si="840"/>
        <v>0</v>
      </c>
      <c r="CQ1622" s="48">
        <f t="shared" si="841"/>
        <v>0</v>
      </c>
      <c r="CR1622" s="48">
        <f t="shared" si="842"/>
        <v>0</v>
      </c>
      <c r="CS1622" s="48">
        <f t="shared" si="843"/>
        <v>0</v>
      </c>
      <c r="CT1622" s="179"/>
      <c r="CU1622" s="179"/>
    </row>
    <row r="1623" spans="1:99" ht="20.100000000000001" customHeight="1" x14ac:dyDescent="0.25">
      <c r="A1623" s="57">
        <v>1618</v>
      </c>
      <c r="B1623" s="398" t="str">
        <f>IF(D1623='Напрямки конкурса'!$L$2,'Напрямки конкурса'!$B$2,IF(D1623='Напрямки конкурса'!$L$3,'Напрямки конкурса'!$B$3,IF(D1623='Напрямки конкурса'!$L$4,'Напрямки конкурса'!$B$4,IF(D1623='Напрямки конкурса'!$L$5,'Напрямки конкурса'!$B$5,IF(D1623='Напрямки конкурса'!$L$6,'Напрямки конкурса'!$B$6,IF(D1623='Напрямки конкурса'!$L$7,'Напрямки конкурса'!$B$7,IF(D1623='Напрямки конкурса'!$L$8,'Напрямки конкурса'!$B$8,IF(D1623='Напрямки конкурса'!$L$9,'Напрямки конкурса'!$B$9,IF(D1623='Напрямки конкурса'!$L$10,'Напрямки конкурса'!$B$10,IF(D1623='Напрямки конкурса'!$L$11,'Напрямки конкурса'!$B$11,IF(D1623='Напрямки конкурса'!$L$12,'Напрямки конкурса'!$B$12,IF(D1623='Напрямки конкурса'!$L$13,'Напрямки конкурса'!$B$13,IF(D1623='Напрямки конкурса'!$L$14,'Напрямки конкурса'!$B$14,IF(D1623='Напрямки конкурса'!$L$15,'Напрямки конкурса'!$B$15,IF(D1623='Напрямки конкурса'!$L$16,'Напрямки конкурса'!$B$16,IF(D1623='Напрямки конкурса'!$L$17,'Напрямки конкурса'!$B$17,IF(D1623='Напрямки конкурса'!$L$18,'Напрямки конкурса'!$B$18,IF(D1623='Напрямки конкурса'!$L$19,'Напрямки конкурса'!$B$19,IF(D1623='Напрямки конкурса'!$L$20,'Напрямки конкурса'!$B$20,IF(D1623='Напрямки конкурса'!$L$21,'Напрямки конкурса'!$B$21,IF(D1623='Напрямки конкурса'!$L$22,'Напрямки конкурса'!$B$22,IF(D1623='Напрямки конкурса'!$L$23,'Напрямки конкурса'!$B$23,IF(D1623='Напрямки конкурса'!$L$24,'Напрямки конкурса'!$B$24,IF(D1623='Напрямки конкурса'!$L$25,'Напрямки конкурса'!$B$25,IF(D1623='Напрямки конкурса'!$L$26,'Напрямки конкурса'!$B$26,IF(D1623='Напрямки конкурса'!$L$27,'Напрямки конкурса'!$B$27,IF(D1623='Напрямки конкурса'!$L$28,'Напрямки конкурса'!$B$28,"")))))))))))))))))))))))))))</f>
        <v/>
      </c>
      <c r="C1623" s="58" t="str">
        <f>IF(D1623='Напрямки конкурса'!$L$2,'Напрямки конкурса'!$K$2,IF(D1623='Напрямки конкурса'!$L$3,'Напрямки конкурса'!$K$3,IF(D1623='Напрямки конкурса'!$L$4,'Напрямки конкурса'!$K$4,IF(D1623='Напрямки конкурса'!$L$5,'Напрямки конкурса'!$K$5,IF(D1623='Напрямки конкурса'!$L$6,'Напрямки конкурса'!$K$6,IF(D1623='Напрямки конкурса'!$L$7,'Напрямки конкурса'!$K$7,IF(D1623='Напрямки конкурса'!$L$8,'Напрямки конкурса'!$K$8,IF(D1623='Напрямки конкурса'!$L$9,'Напрямки конкурса'!$K$9,IF(D1623='Напрямки конкурса'!$L$10,'Напрямки конкурса'!$K$10,IF(D1623='Напрямки конкурса'!$L$11,'Напрямки конкурса'!$K$11,IF(D1623='Напрямки конкурса'!$L$12,'Напрямки конкурса'!$K$12,IF(D1623='Напрямки конкурса'!$L$13,'Напрямки конкурса'!$K$13,IF(D1623='Напрямки конкурса'!$L$14,'Напрямки конкурса'!$K$14,IF(D1623='Напрямки конкурса'!$L$15,'Напрямки конкурса'!$K$15,IF(D1623='Напрямки конкурса'!$L$16,'Напрямки конкурса'!$K$16,IF(D1623='Напрямки конкурса'!$L$17,'Напрямки конкурса'!$K$17,IF(D1623='Напрямки конкурса'!$L$18,'Напрямки конкурса'!$K$18,IF(D1623='Напрямки конкурса'!$L$19,'Напрямки конкурса'!$K$19,IF(D1623='Напрямки конкурса'!$L$20,'Напрямки конкурса'!$K$20,IF(D1623='Напрямки конкурса'!$L$21,'Напрямки конкурса'!$K$21,IF(D1623='Напрямки конкурса'!$L$22,'Напрямки конкурса'!$K$22,IF(D1623='Напрямки конкурса'!$L$23,'Напрямки конкурса'!$K$23,IF(D1623='Напрямки конкурса'!$L$24,'Напрямки конкурса'!$K$24,IF(D1623='Напрямки конкурса'!$L$25,'Напрямки конкурса'!$K$25,IF(D1623='Напрямки конкурса'!$L$26,'Напрямки конкурса'!$K$26,IF(D1623='Напрямки конкурса'!$L$27,'Напрямки конкурса'!$K$27,IF(D1623='Напрямки конкурса'!$L$28,'Напрямки конкурса'!$K$28,"")))))))))))))))))))))))))))</f>
        <v/>
      </c>
      <c r="D1623" s="554"/>
      <c r="E1623" s="169"/>
      <c r="F1623" s="169"/>
      <c r="G1623" s="169"/>
      <c r="H1623" s="148" t="str">
        <f>IF(I1623='Категорія витрат'!$B$2,'Категорія витрат'!$A$2,IF(I1623='Категорія витрат'!$B$3,'Категорія витрат'!$A$3,IF(I1623='Категорія витрат'!$B$4,'Категорія витрат'!$A$4,IF(I1623='Категорія витрат'!$B$5,'Категорія витрат'!$A$5,IF(I1623='Категорія витрат'!$B$6,'Категорія витрат'!$A$6,IF(I1623='Категорія витрат'!$B$7,'Категорія витрат'!$A$7,IF(I1623='Категорія витрат'!$B$8,'Категорія витрат'!$A$8,IF(I1623='Категорія витрат'!$B$9,'Категорія витрат'!$A$9,IF(I1623='Категорія витрат'!$B$10,'Категорія витрат'!$A$10,IF(I1623='Категорія витрат'!$B$11,'Категорія витрат'!$A$11,IF(I1623='Категорія витрат'!$B$12,'Категорія витрат'!$A$12,IF(I1623='Категорія витрат'!$B$13,'Категорія витрат'!$A$13,IF(I1623='Категорія витрат'!$B$14,'Категорія витрат'!$A$14,IF(I1623='Категорія витрат'!$B$15,'Категорія витрат'!$A$15,IF(I1623='Категорія витрат'!$B$16,'Категорія витрат'!$A$16,IF(I1623='Категорія витрат'!$B$17,'Категорія витрат'!$A$17,IF(I1623='Категорія витрат'!$B$18,'Категорія витрат'!$A$18,IF(I1623='Категорія витрат'!$B$19,'Категорія витрат'!$A$19,IF(I1623='Категорія витрат'!$B$20,'Категорія витрат'!$A$20,IF(I1623='Категорія витрат'!$B$21,'Категорія витрат'!$A$21,IF(I1623='Категорія витрат'!$B$22,'Категорія витрат'!$A$22,IF(I1623='Категорія витрат'!$B$23,'Категорія витрат'!$A$23,IF(I1623='Категорія витрат'!$B$24,'Категорія витрат'!$A$24,IF(I1623='Категорія витрат'!$B$25,'Категорія витрат'!$A$25,IF(I1623='Категорія витрат'!$B$26,'Категорія витрат'!$A$26,IF(I1623='Категорія витрат'!$B$27,'Категорія витрат'!$A$27,IF(I1623='Категорія витрат'!$B$28,'Категорія витрат'!$A$28,IF(I1623='Категорія витрат'!$B$29,'Категорія витрат'!$A$29,IF(I1623='Категорія витрат'!$B$30,'Категорія витрат'!$A$30,"")))))))))))))))))))))))))))))</f>
        <v/>
      </c>
      <c r="I1623" s="172"/>
      <c r="J1623" s="171"/>
      <c r="K1623" s="174"/>
      <c r="L1623" s="86">
        <f t="shared" si="844"/>
        <v>0</v>
      </c>
      <c r="M1623" s="174"/>
      <c r="N1623" s="176"/>
      <c r="O1623" s="169"/>
      <c r="P1623" s="157">
        <f>IF(J1623='Категорія витрат'!$F$2,ROUND('Додаток 3._Бюджет детальний ПР'!O1623*0.3676,2),IF(J1623='Категорія витрат'!$F$3,ROUND('Додаток 3._Бюджет детальний ПР'!O1623*0.347,2),IF(J1623='Категорія витрат'!$F$4,ROUND('Додаток 3._Бюджет детальний ПР'!O1623*0.347,2),IF(J1623='Категорія витрат'!$F$7,ROUND('Додаток 3._Бюджет детальний ПР'!O1623*0.0841,2),0))))</f>
        <v>0</v>
      </c>
      <c r="Q1623" s="151">
        <f t="shared" si="818"/>
        <v>0</v>
      </c>
      <c r="R1623" s="179"/>
      <c r="S1623" s="179"/>
      <c r="T1623" s="179"/>
      <c r="U1623" s="179"/>
      <c r="V1623" s="179"/>
      <c r="W1623" s="179"/>
      <c r="X1623" s="179"/>
      <c r="Y1623" s="179"/>
      <c r="Z1623" s="179"/>
      <c r="AA1623" s="179"/>
      <c r="AB1623" s="179"/>
      <c r="AC1623" s="179"/>
      <c r="AD1623" s="48">
        <f t="shared" si="820"/>
        <v>0</v>
      </c>
      <c r="AE1623" s="48">
        <f t="shared" si="821"/>
        <v>0</v>
      </c>
      <c r="AF1623" s="48">
        <f t="shared" si="822"/>
        <v>0</v>
      </c>
      <c r="AG1623" s="48">
        <f t="shared" si="823"/>
        <v>0</v>
      </c>
      <c r="AH1623" s="48">
        <f t="shared" si="824"/>
        <v>0</v>
      </c>
      <c r="AI1623" s="48">
        <f t="shared" si="825"/>
        <v>0</v>
      </c>
      <c r="AJ1623" s="48">
        <f t="shared" si="826"/>
        <v>0</v>
      </c>
      <c r="AK1623" s="48">
        <f t="shared" si="827"/>
        <v>0</v>
      </c>
      <c r="AL1623" s="179"/>
      <c r="AM1623" s="179"/>
      <c r="AN1623" s="76"/>
      <c r="AO1623" s="174"/>
      <c r="AP1623" s="86">
        <f t="shared" si="845"/>
        <v>0</v>
      </c>
      <c r="AQ1623" s="174"/>
      <c r="AR1623" s="176"/>
      <c r="AS1623" s="169"/>
      <c r="AT1623" s="157">
        <f>IF(J1623='Категорія витрат'!$F$2,ROUND('Додаток 3._Бюджет детальний ПР'!AS1623*0.3676,2),IF(J1623='Категорія витрат'!$F$3,ROUND('Додаток 3._Бюджет детальний ПР'!AS1623*0.347,2),IF(J1623='Категорія витрат'!$F$4,ROUND('Додаток 3._Бюджет детальний ПР'!AS1623*0.347,2),IF(J1623='Категорія витрат'!$F$7,ROUND('Додаток 3._Бюджет детальний ПР'!AS1623*0.0841,2),0))))</f>
        <v>0</v>
      </c>
      <c r="AU1623" s="151">
        <f t="shared" si="819"/>
        <v>0</v>
      </c>
      <c r="AV1623" s="179"/>
      <c r="AW1623" s="179"/>
      <c r="AX1623" s="179"/>
      <c r="AY1623" s="179"/>
      <c r="AZ1623" s="179"/>
      <c r="BA1623" s="179"/>
      <c r="BB1623" s="179"/>
      <c r="BC1623" s="179"/>
      <c r="BD1623" s="179"/>
      <c r="BE1623" s="179"/>
      <c r="BF1623" s="179"/>
      <c r="BG1623" s="179"/>
      <c r="BH1623" s="48">
        <f t="shared" si="828"/>
        <v>0</v>
      </c>
      <c r="BI1623" s="48">
        <f t="shared" si="829"/>
        <v>0</v>
      </c>
      <c r="BJ1623" s="48">
        <f t="shared" si="830"/>
        <v>0</v>
      </c>
      <c r="BK1623" s="48">
        <f t="shared" si="831"/>
        <v>0</v>
      </c>
      <c r="BL1623" s="48">
        <f t="shared" si="832"/>
        <v>0</v>
      </c>
      <c r="BM1623" s="48">
        <f t="shared" si="833"/>
        <v>0</v>
      </c>
      <c r="BN1623" s="48">
        <f t="shared" si="834"/>
        <v>0</v>
      </c>
      <c r="BO1623" s="48">
        <f t="shared" si="835"/>
        <v>0</v>
      </c>
      <c r="BP1623" s="179"/>
      <c r="BQ1623" s="179"/>
      <c r="BR1623" s="189"/>
      <c r="BS1623" s="174"/>
      <c r="BT1623" s="86">
        <f t="shared" si="846"/>
        <v>0</v>
      </c>
      <c r="BU1623" s="174"/>
      <c r="BV1623" s="176"/>
      <c r="BW1623" s="169"/>
      <c r="BX1623" s="157">
        <f>IF(J1623='Категорія витрат'!$F$2,ROUND('Додаток 3._Бюджет детальний ПР'!BW1623*0.3676,2),IF(J1623='Категорія витрат'!$F$3,ROUND('Додаток 3._Бюджет детальний ПР'!BW1623*0.347,2),IF(J1623='Категорія витрат'!$F$4,ROUND('Додаток 3._Бюджет детальний ПР'!BW1623*0.347,2),IF(J1623='Категорія витрат'!$F$7,ROUND('Додаток 3._Бюджет детальний ПР'!BW1623*0.0841,2),0))))</f>
        <v>0</v>
      </c>
      <c r="BY1623" s="151">
        <f t="shared" si="847"/>
        <v>0</v>
      </c>
      <c r="BZ1623" s="179"/>
      <c r="CA1623" s="179"/>
      <c r="CB1623" s="179"/>
      <c r="CC1623" s="179"/>
      <c r="CD1623" s="179"/>
      <c r="CE1623" s="179"/>
      <c r="CF1623" s="179"/>
      <c r="CG1623" s="179"/>
      <c r="CH1623" s="179"/>
      <c r="CI1623" s="179"/>
      <c r="CJ1623" s="179"/>
      <c r="CK1623" s="179"/>
      <c r="CL1623" s="48">
        <f t="shared" si="836"/>
        <v>0</v>
      </c>
      <c r="CM1623" s="48">
        <f t="shared" si="837"/>
        <v>0</v>
      </c>
      <c r="CN1623" s="48">
        <f t="shared" si="838"/>
        <v>0</v>
      </c>
      <c r="CO1623" s="48">
        <f t="shared" si="839"/>
        <v>0</v>
      </c>
      <c r="CP1623" s="48">
        <f t="shared" si="840"/>
        <v>0</v>
      </c>
      <c r="CQ1623" s="48">
        <f t="shared" si="841"/>
        <v>0</v>
      </c>
      <c r="CR1623" s="48">
        <f t="shared" si="842"/>
        <v>0</v>
      </c>
      <c r="CS1623" s="48">
        <f t="shared" si="843"/>
        <v>0</v>
      </c>
      <c r="CT1623" s="179"/>
      <c r="CU1623" s="179"/>
    </row>
    <row r="1624" spans="1:99" ht="20.100000000000001" customHeight="1" x14ac:dyDescent="0.25">
      <c r="A1624" s="57">
        <v>1619</v>
      </c>
      <c r="B1624" s="398" t="str">
        <f>IF(D1624='Напрямки конкурса'!$L$2,'Напрямки конкурса'!$B$2,IF(D1624='Напрямки конкурса'!$L$3,'Напрямки конкурса'!$B$3,IF(D1624='Напрямки конкурса'!$L$4,'Напрямки конкурса'!$B$4,IF(D1624='Напрямки конкурса'!$L$5,'Напрямки конкурса'!$B$5,IF(D1624='Напрямки конкурса'!$L$6,'Напрямки конкурса'!$B$6,IF(D1624='Напрямки конкурса'!$L$7,'Напрямки конкурса'!$B$7,IF(D1624='Напрямки конкурса'!$L$8,'Напрямки конкурса'!$B$8,IF(D1624='Напрямки конкурса'!$L$9,'Напрямки конкурса'!$B$9,IF(D1624='Напрямки конкурса'!$L$10,'Напрямки конкурса'!$B$10,IF(D1624='Напрямки конкурса'!$L$11,'Напрямки конкурса'!$B$11,IF(D1624='Напрямки конкурса'!$L$12,'Напрямки конкурса'!$B$12,IF(D1624='Напрямки конкурса'!$L$13,'Напрямки конкурса'!$B$13,IF(D1624='Напрямки конкурса'!$L$14,'Напрямки конкурса'!$B$14,IF(D1624='Напрямки конкурса'!$L$15,'Напрямки конкурса'!$B$15,IF(D1624='Напрямки конкурса'!$L$16,'Напрямки конкурса'!$B$16,IF(D1624='Напрямки конкурса'!$L$17,'Напрямки конкурса'!$B$17,IF(D1624='Напрямки конкурса'!$L$18,'Напрямки конкурса'!$B$18,IF(D1624='Напрямки конкурса'!$L$19,'Напрямки конкурса'!$B$19,IF(D1624='Напрямки конкурса'!$L$20,'Напрямки конкурса'!$B$20,IF(D1624='Напрямки конкурса'!$L$21,'Напрямки конкурса'!$B$21,IF(D1624='Напрямки конкурса'!$L$22,'Напрямки конкурса'!$B$22,IF(D1624='Напрямки конкурса'!$L$23,'Напрямки конкурса'!$B$23,IF(D1624='Напрямки конкурса'!$L$24,'Напрямки конкурса'!$B$24,IF(D1624='Напрямки конкурса'!$L$25,'Напрямки конкурса'!$B$25,IF(D1624='Напрямки конкурса'!$L$26,'Напрямки конкурса'!$B$26,IF(D1624='Напрямки конкурса'!$L$27,'Напрямки конкурса'!$B$27,IF(D1624='Напрямки конкурса'!$L$28,'Напрямки конкурса'!$B$28,"")))))))))))))))))))))))))))</f>
        <v/>
      </c>
      <c r="C1624" s="58" t="str">
        <f>IF(D1624='Напрямки конкурса'!$L$2,'Напрямки конкурса'!$K$2,IF(D1624='Напрямки конкурса'!$L$3,'Напрямки конкурса'!$K$3,IF(D1624='Напрямки конкурса'!$L$4,'Напрямки конкурса'!$K$4,IF(D1624='Напрямки конкурса'!$L$5,'Напрямки конкурса'!$K$5,IF(D1624='Напрямки конкурса'!$L$6,'Напрямки конкурса'!$K$6,IF(D1624='Напрямки конкурса'!$L$7,'Напрямки конкурса'!$K$7,IF(D1624='Напрямки конкурса'!$L$8,'Напрямки конкурса'!$K$8,IF(D1624='Напрямки конкурса'!$L$9,'Напрямки конкурса'!$K$9,IF(D1624='Напрямки конкурса'!$L$10,'Напрямки конкурса'!$K$10,IF(D1624='Напрямки конкурса'!$L$11,'Напрямки конкурса'!$K$11,IF(D1624='Напрямки конкурса'!$L$12,'Напрямки конкурса'!$K$12,IF(D1624='Напрямки конкурса'!$L$13,'Напрямки конкурса'!$K$13,IF(D1624='Напрямки конкурса'!$L$14,'Напрямки конкурса'!$K$14,IF(D1624='Напрямки конкурса'!$L$15,'Напрямки конкурса'!$K$15,IF(D1624='Напрямки конкурса'!$L$16,'Напрямки конкурса'!$K$16,IF(D1624='Напрямки конкурса'!$L$17,'Напрямки конкурса'!$K$17,IF(D1624='Напрямки конкурса'!$L$18,'Напрямки конкурса'!$K$18,IF(D1624='Напрямки конкурса'!$L$19,'Напрямки конкурса'!$K$19,IF(D1624='Напрямки конкурса'!$L$20,'Напрямки конкурса'!$K$20,IF(D1624='Напрямки конкурса'!$L$21,'Напрямки конкурса'!$K$21,IF(D1624='Напрямки конкурса'!$L$22,'Напрямки конкурса'!$K$22,IF(D1624='Напрямки конкурса'!$L$23,'Напрямки конкурса'!$K$23,IF(D1624='Напрямки конкурса'!$L$24,'Напрямки конкурса'!$K$24,IF(D1624='Напрямки конкурса'!$L$25,'Напрямки конкурса'!$K$25,IF(D1624='Напрямки конкурса'!$L$26,'Напрямки конкурса'!$K$26,IF(D1624='Напрямки конкурса'!$L$27,'Напрямки конкурса'!$K$27,IF(D1624='Напрямки конкурса'!$L$28,'Напрямки конкурса'!$K$28,"")))))))))))))))))))))))))))</f>
        <v/>
      </c>
      <c r="D1624" s="554"/>
      <c r="E1624" s="169"/>
      <c r="F1624" s="169"/>
      <c r="G1624" s="169"/>
      <c r="H1624" s="148" t="str">
        <f>IF(I1624='Категорія витрат'!$B$2,'Категорія витрат'!$A$2,IF(I1624='Категорія витрат'!$B$3,'Категорія витрат'!$A$3,IF(I1624='Категорія витрат'!$B$4,'Категорія витрат'!$A$4,IF(I1624='Категорія витрат'!$B$5,'Категорія витрат'!$A$5,IF(I1624='Категорія витрат'!$B$6,'Категорія витрат'!$A$6,IF(I1624='Категорія витрат'!$B$7,'Категорія витрат'!$A$7,IF(I1624='Категорія витрат'!$B$8,'Категорія витрат'!$A$8,IF(I1624='Категорія витрат'!$B$9,'Категорія витрат'!$A$9,IF(I1624='Категорія витрат'!$B$10,'Категорія витрат'!$A$10,IF(I1624='Категорія витрат'!$B$11,'Категорія витрат'!$A$11,IF(I1624='Категорія витрат'!$B$12,'Категорія витрат'!$A$12,IF(I1624='Категорія витрат'!$B$13,'Категорія витрат'!$A$13,IF(I1624='Категорія витрат'!$B$14,'Категорія витрат'!$A$14,IF(I1624='Категорія витрат'!$B$15,'Категорія витрат'!$A$15,IF(I1624='Категорія витрат'!$B$16,'Категорія витрат'!$A$16,IF(I1624='Категорія витрат'!$B$17,'Категорія витрат'!$A$17,IF(I1624='Категорія витрат'!$B$18,'Категорія витрат'!$A$18,IF(I1624='Категорія витрат'!$B$19,'Категорія витрат'!$A$19,IF(I1624='Категорія витрат'!$B$20,'Категорія витрат'!$A$20,IF(I1624='Категорія витрат'!$B$21,'Категорія витрат'!$A$21,IF(I1624='Категорія витрат'!$B$22,'Категорія витрат'!$A$22,IF(I1624='Категорія витрат'!$B$23,'Категорія витрат'!$A$23,IF(I1624='Категорія витрат'!$B$24,'Категорія витрат'!$A$24,IF(I1624='Категорія витрат'!$B$25,'Категорія витрат'!$A$25,IF(I1624='Категорія витрат'!$B$26,'Категорія витрат'!$A$26,IF(I1624='Категорія витрат'!$B$27,'Категорія витрат'!$A$27,IF(I1624='Категорія витрат'!$B$28,'Категорія витрат'!$A$28,IF(I1624='Категорія витрат'!$B$29,'Категорія витрат'!$A$29,IF(I1624='Категорія витрат'!$B$30,'Категорія витрат'!$A$30,"")))))))))))))))))))))))))))))</f>
        <v/>
      </c>
      <c r="I1624" s="172"/>
      <c r="J1624" s="171"/>
      <c r="K1624" s="174"/>
      <c r="L1624" s="86">
        <f t="shared" si="844"/>
        <v>0</v>
      </c>
      <c r="M1624" s="174"/>
      <c r="N1624" s="176"/>
      <c r="O1624" s="169"/>
      <c r="P1624" s="157">
        <f>IF(J1624='Категорія витрат'!$F$2,ROUND('Додаток 3._Бюджет детальний ПР'!O1624*0.3676,2),IF(J1624='Категорія витрат'!$F$3,ROUND('Додаток 3._Бюджет детальний ПР'!O1624*0.347,2),IF(J1624='Категорія витрат'!$F$4,ROUND('Додаток 3._Бюджет детальний ПР'!O1624*0.347,2),IF(J1624='Категорія витрат'!$F$7,ROUND('Додаток 3._Бюджет детальний ПР'!O1624*0.0841,2),0))))</f>
        <v>0</v>
      </c>
      <c r="Q1624" s="151">
        <f t="shared" si="818"/>
        <v>0</v>
      </c>
      <c r="R1624" s="179"/>
      <c r="S1624" s="179"/>
      <c r="T1624" s="179"/>
      <c r="U1624" s="179"/>
      <c r="V1624" s="179"/>
      <c r="W1624" s="179"/>
      <c r="X1624" s="179"/>
      <c r="Y1624" s="179"/>
      <c r="Z1624" s="179"/>
      <c r="AA1624" s="179"/>
      <c r="AB1624" s="179"/>
      <c r="AC1624" s="179"/>
      <c r="AD1624" s="48">
        <f t="shared" si="820"/>
        <v>0</v>
      </c>
      <c r="AE1624" s="48">
        <f t="shared" si="821"/>
        <v>0</v>
      </c>
      <c r="AF1624" s="48">
        <f t="shared" si="822"/>
        <v>0</v>
      </c>
      <c r="AG1624" s="48">
        <f t="shared" si="823"/>
        <v>0</v>
      </c>
      <c r="AH1624" s="48">
        <f t="shared" si="824"/>
        <v>0</v>
      </c>
      <c r="AI1624" s="48">
        <f t="shared" si="825"/>
        <v>0</v>
      </c>
      <c r="AJ1624" s="48">
        <f t="shared" si="826"/>
        <v>0</v>
      </c>
      <c r="AK1624" s="48">
        <f t="shared" si="827"/>
        <v>0</v>
      </c>
      <c r="AL1624" s="179"/>
      <c r="AM1624" s="179"/>
      <c r="AN1624" s="76"/>
      <c r="AO1624" s="174"/>
      <c r="AP1624" s="86">
        <f t="shared" si="845"/>
        <v>0</v>
      </c>
      <c r="AQ1624" s="174"/>
      <c r="AR1624" s="176"/>
      <c r="AS1624" s="169"/>
      <c r="AT1624" s="157">
        <f>IF(J1624='Категорія витрат'!$F$2,ROUND('Додаток 3._Бюджет детальний ПР'!AS1624*0.3676,2),IF(J1624='Категорія витрат'!$F$3,ROUND('Додаток 3._Бюджет детальний ПР'!AS1624*0.347,2),IF(J1624='Категорія витрат'!$F$4,ROUND('Додаток 3._Бюджет детальний ПР'!AS1624*0.347,2),IF(J1624='Категорія витрат'!$F$7,ROUND('Додаток 3._Бюджет детальний ПР'!AS1624*0.0841,2),0))))</f>
        <v>0</v>
      </c>
      <c r="AU1624" s="151">
        <f t="shared" si="819"/>
        <v>0</v>
      </c>
      <c r="AV1624" s="179"/>
      <c r="AW1624" s="179"/>
      <c r="AX1624" s="179"/>
      <c r="AY1624" s="179"/>
      <c r="AZ1624" s="179"/>
      <c r="BA1624" s="179"/>
      <c r="BB1624" s="179"/>
      <c r="BC1624" s="179"/>
      <c r="BD1624" s="179"/>
      <c r="BE1624" s="179"/>
      <c r="BF1624" s="179"/>
      <c r="BG1624" s="179"/>
      <c r="BH1624" s="48">
        <f t="shared" si="828"/>
        <v>0</v>
      </c>
      <c r="BI1624" s="48">
        <f t="shared" si="829"/>
        <v>0</v>
      </c>
      <c r="BJ1624" s="48">
        <f t="shared" si="830"/>
        <v>0</v>
      </c>
      <c r="BK1624" s="48">
        <f t="shared" si="831"/>
        <v>0</v>
      </c>
      <c r="BL1624" s="48">
        <f t="shared" si="832"/>
        <v>0</v>
      </c>
      <c r="BM1624" s="48">
        <f t="shared" si="833"/>
        <v>0</v>
      </c>
      <c r="BN1624" s="48">
        <f t="shared" si="834"/>
        <v>0</v>
      </c>
      <c r="BO1624" s="48">
        <f t="shared" si="835"/>
        <v>0</v>
      </c>
      <c r="BP1624" s="179"/>
      <c r="BQ1624" s="179"/>
      <c r="BR1624" s="189"/>
      <c r="BS1624" s="174"/>
      <c r="BT1624" s="86">
        <f t="shared" si="846"/>
        <v>0</v>
      </c>
      <c r="BU1624" s="174"/>
      <c r="BV1624" s="176"/>
      <c r="BW1624" s="169"/>
      <c r="BX1624" s="157">
        <f>IF(J1624='Категорія витрат'!$F$2,ROUND('Додаток 3._Бюджет детальний ПР'!BW1624*0.3676,2),IF(J1624='Категорія витрат'!$F$3,ROUND('Додаток 3._Бюджет детальний ПР'!BW1624*0.347,2),IF(J1624='Категорія витрат'!$F$4,ROUND('Додаток 3._Бюджет детальний ПР'!BW1624*0.347,2),IF(J1624='Категорія витрат'!$F$7,ROUND('Додаток 3._Бюджет детальний ПР'!BW1624*0.0841,2),0))))</f>
        <v>0</v>
      </c>
      <c r="BY1624" s="151">
        <f t="shared" si="847"/>
        <v>0</v>
      </c>
      <c r="BZ1624" s="179"/>
      <c r="CA1624" s="179"/>
      <c r="CB1624" s="179"/>
      <c r="CC1624" s="179"/>
      <c r="CD1624" s="179"/>
      <c r="CE1624" s="179"/>
      <c r="CF1624" s="179"/>
      <c r="CG1624" s="179"/>
      <c r="CH1624" s="179"/>
      <c r="CI1624" s="179"/>
      <c r="CJ1624" s="179"/>
      <c r="CK1624" s="179"/>
      <c r="CL1624" s="48">
        <f t="shared" si="836"/>
        <v>0</v>
      </c>
      <c r="CM1624" s="48">
        <f t="shared" si="837"/>
        <v>0</v>
      </c>
      <c r="CN1624" s="48">
        <f t="shared" si="838"/>
        <v>0</v>
      </c>
      <c r="CO1624" s="48">
        <f t="shared" si="839"/>
        <v>0</v>
      </c>
      <c r="CP1624" s="48">
        <f t="shared" si="840"/>
        <v>0</v>
      </c>
      <c r="CQ1624" s="48">
        <f t="shared" si="841"/>
        <v>0</v>
      </c>
      <c r="CR1624" s="48">
        <f t="shared" si="842"/>
        <v>0</v>
      </c>
      <c r="CS1624" s="48">
        <f t="shared" si="843"/>
        <v>0</v>
      </c>
      <c r="CT1624" s="179"/>
      <c r="CU1624" s="179"/>
    </row>
    <row r="1625" spans="1:99" ht="20.100000000000001" customHeight="1" x14ac:dyDescent="0.25">
      <c r="A1625" s="57">
        <v>1620</v>
      </c>
      <c r="B1625" s="398" t="str">
        <f>IF(D1625='Напрямки конкурса'!$L$2,'Напрямки конкурса'!$B$2,IF(D1625='Напрямки конкурса'!$L$3,'Напрямки конкурса'!$B$3,IF(D1625='Напрямки конкурса'!$L$4,'Напрямки конкурса'!$B$4,IF(D1625='Напрямки конкурса'!$L$5,'Напрямки конкурса'!$B$5,IF(D1625='Напрямки конкурса'!$L$6,'Напрямки конкурса'!$B$6,IF(D1625='Напрямки конкурса'!$L$7,'Напрямки конкурса'!$B$7,IF(D1625='Напрямки конкурса'!$L$8,'Напрямки конкурса'!$B$8,IF(D1625='Напрямки конкурса'!$L$9,'Напрямки конкурса'!$B$9,IF(D1625='Напрямки конкурса'!$L$10,'Напрямки конкурса'!$B$10,IF(D1625='Напрямки конкурса'!$L$11,'Напрямки конкурса'!$B$11,IF(D1625='Напрямки конкурса'!$L$12,'Напрямки конкурса'!$B$12,IF(D1625='Напрямки конкурса'!$L$13,'Напрямки конкурса'!$B$13,IF(D1625='Напрямки конкурса'!$L$14,'Напрямки конкурса'!$B$14,IF(D1625='Напрямки конкурса'!$L$15,'Напрямки конкурса'!$B$15,IF(D1625='Напрямки конкурса'!$L$16,'Напрямки конкурса'!$B$16,IF(D1625='Напрямки конкурса'!$L$17,'Напрямки конкурса'!$B$17,IF(D1625='Напрямки конкурса'!$L$18,'Напрямки конкурса'!$B$18,IF(D1625='Напрямки конкурса'!$L$19,'Напрямки конкурса'!$B$19,IF(D1625='Напрямки конкурса'!$L$20,'Напрямки конкурса'!$B$20,IF(D1625='Напрямки конкурса'!$L$21,'Напрямки конкурса'!$B$21,IF(D1625='Напрямки конкурса'!$L$22,'Напрямки конкурса'!$B$22,IF(D1625='Напрямки конкурса'!$L$23,'Напрямки конкурса'!$B$23,IF(D1625='Напрямки конкурса'!$L$24,'Напрямки конкурса'!$B$24,IF(D1625='Напрямки конкурса'!$L$25,'Напрямки конкурса'!$B$25,IF(D1625='Напрямки конкурса'!$L$26,'Напрямки конкурса'!$B$26,IF(D1625='Напрямки конкурса'!$L$27,'Напрямки конкурса'!$B$27,IF(D1625='Напрямки конкурса'!$L$28,'Напрямки конкурса'!$B$28,"")))))))))))))))))))))))))))</f>
        <v/>
      </c>
      <c r="C1625" s="58" t="str">
        <f>IF(D1625='Напрямки конкурса'!$L$2,'Напрямки конкурса'!$K$2,IF(D1625='Напрямки конкурса'!$L$3,'Напрямки конкурса'!$K$3,IF(D1625='Напрямки конкурса'!$L$4,'Напрямки конкурса'!$K$4,IF(D1625='Напрямки конкурса'!$L$5,'Напрямки конкурса'!$K$5,IF(D1625='Напрямки конкурса'!$L$6,'Напрямки конкурса'!$K$6,IF(D1625='Напрямки конкурса'!$L$7,'Напрямки конкурса'!$K$7,IF(D1625='Напрямки конкурса'!$L$8,'Напрямки конкурса'!$K$8,IF(D1625='Напрямки конкурса'!$L$9,'Напрямки конкурса'!$K$9,IF(D1625='Напрямки конкурса'!$L$10,'Напрямки конкурса'!$K$10,IF(D1625='Напрямки конкурса'!$L$11,'Напрямки конкурса'!$K$11,IF(D1625='Напрямки конкурса'!$L$12,'Напрямки конкурса'!$K$12,IF(D1625='Напрямки конкурса'!$L$13,'Напрямки конкурса'!$K$13,IF(D1625='Напрямки конкурса'!$L$14,'Напрямки конкурса'!$K$14,IF(D1625='Напрямки конкурса'!$L$15,'Напрямки конкурса'!$K$15,IF(D1625='Напрямки конкурса'!$L$16,'Напрямки конкурса'!$K$16,IF(D1625='Напрямки конкурса'!$L$17,'Напрямки конкурса'!$K$17,IF(D1625='Напрямки конкурса'!$L$18,'Напрямки конкурса'!$K$18,IF(D1625='Напрямки конкурса'!$L$19,'Напрямки конкурса'!$K$19,IF(D1625='Напрямки конкурса'!$L$20,'Напрямки конкурса'!$K$20,IF(D1625='Напрямки конкурса'!$L$21,'Напрямки конкурса'!$K$21,IF(D1625='Напрямки конкурса'!$L$22,'Напрямки конкурса'!$K$22,IF(D1625='Напрямки конкурса'!$L$23,'Напрямки конкурса'!$K$23,IF(D1625='Напрямки конкурса'!$L$24,'Напрямки конкурса'!$K$24,IF(D1625='Напрямки конкурса'!$L$25,'Напрямки конкурса'!$K$25,IF(D1625='Напрямки конкурса'!$L$26,'Напрямки конкурса'!$K$26,IF(D1625='Напрямки конкурса'!$L$27,'Напрямки конкурса'!$K$27,IF(D1625='Напрямки конкурса'!$L$28,'Напрямки конкурса'!$K$28,"")))))))))))))))))))))))))))</f>
        <v/>
      </c>
      <c r="D1625" s="554"/>
      <c r="E1625" s="169"/>
      <c r="F1625" s="169"/>
      <c r="G1625" s="169"/>
      <c r="H1625" s="148" t="str">
        <f>IF(I1625='Категорія витрат'!$B$2,'Категорія витрат'!$A$2,IF(I1625='Категорія витрат'!$B$3,'Категорія витрат'!$A$3,IF(I1625='Категорія витрат'!$B$4,'Категорія витрат'!$A$4,IF(I1625='Категорія витрат'!$B$5,'Категорія витрат'!$A$5,IF(I1625='Категорія витрат'!$B$6,'Категорія витрат'!$A$6,IF(I1625='Категорія витрат'!$B$7,'Категорія витрат'!$A$7,IF(I1625='Категорія витрат'!$B$8,'Категорія витрат'!$A$8,IF(I1625='Категорія витрат'!$B$9,'Категорія витрат'!$A$9,IF(I1625='Категорія витрат'!$B$10,'Категорія витрат'!$A$10,IF(I1625='Категорія витрат'!$B$11,'Категорія витрат'!$A$11,IF(I1625='Категорія витрат'!$B$12,'Категорія витрат'!$A$12,IF(I1625='Категорія витрат'!$B$13,'Категорія витрат'!$A$13,IF(I1625='Категорія витрат'!$B$14,'Категорія витрат'!$A$14,IF(I1625='Категорія витрат'!$B$15,'Категорія витрат'!$A$15,IF(I1625='Категорія витрат'!$B$16,'Категорія витрат'!$A$16,IF(I1625='Категорія витрат'!$B$17,'Категорія витрат'!$A$17,IF(I1625='Категорія витрат'!$B$18,'Категорія витрат'!$A$18,IF(I1625='Категорія витрат'!$B$19,'Категорія витрат'!$A$19,IF(I1625='Категорія витрат'!$B$20,'Категорія витрат'!$A$20,IF(I1625='Категорія витрат'!$B$21,'Категорія витрат'!$A$21,IF(I1625='Категорія витрат'!$B$22,'Категорія витрат'!$A$22,IF(I1625='Категорія витрат'!$B$23,'Категорія витрат'!$A$23,IF(I1625='Категорія витрат'!$B$24,'Категорія витрат'!$A$24,IF(I1625='Категорія витрат'!$B$25,'Категорія витрат'!$A$25,IF(I1625='Категорія витрат'!$B$26,'Категорія витрат'!$A$26,IF(I1625='Категорія витрат'!$B$27,'Категорія витрат'!$A$27,IF(I1625='Категорія витрат'!$B$28,'Категорія витрат'!$A$28,IF(I1625='Категорія витрат'!$B$29,'Категорія витрат'!$A$29,IF(I1625='Категорія витрат'!$B$30,'Категорія витрат'!$A$30,"")))))))))))))))))))))))))))))</f>
        <v/>
      </c>
      <c r="I1625" s="172"/>
      <c r="J1625" s="171"/>
      <c r="K1625" s="174"/>
      <c r="L1625" s="86">
        <f t="shared" si="844"/>
        <v>0</v>
      </c>
      <c r="M1625" s="174"/>
      <c r="N1625" s="176"/>
      <c r="O1625" s="169"/>
      <c r="P1625" s="157">
        <f>IF(J1625='Категорія витрат'!$F$2,ROUND('Додаток 3._Бюджет детальний ПР'!O1625*0.3676,2),IF(J1625='Категорія витрат'!$F$3,ROUND('Додаток 3._Бюджет детальний ПР'!O1625*0.347,2),IF(J1625='Категорія витрат'!$F$4,ROUND('Додаток 3._Бюджет детальний ПР'!O1625*0.347,2),IF(J1625='Категорія витрат'!$F$7,ROUND('Додаток 3._Бюджет детальний ПР'!O1625*0.0841,2),0))))</f>
        <v>0</v>
      </c>
      <c r="Q1625" s="151">
        <f t="shared" si="818"/>
        <v>0</v>
      </c>
      <c r="R1625" s="179"/>
      <c r="S1625" s="179"/>
      <c r="T1625" s="179"/>
      <c r="U1625" s="179"/>
      <c r="V1625" s="179"/>
      <c r="W1625" s="179"/>
      <c r="X1625" s="179"/>
      <c r="Y1625" s="179"/>
      <c r="Z1625" s="179"/>
      <c r="AA1625" s="179"/>
      <c r="AB1625" s="179"/>
      <c r="AC1625" s="179"/>
      <c r="AD1625" s="48">
        <f t="shared" si="820"/>
        <v>0</v>
      </c>
      <c r="AE1625" s="48">
        <f t="shared" si="821"/>
        <v>0</v>
      </c>
      <c r="AF1625" s="48">
        <f t="shared" si="822"/>
        <v>0</v>
      </c>
      <c r="AG1625" s="48">
        <f t="shared" si="823"/>
        <v>0</v>
      </c>
      <c r="AH1625" s="48">
        <f t="shared" si="824"/>
        <v>0</v>
      </c>
      <c r="AI1625" s="48">
        <f t="shared" si="825"/>
        <v>0</v>
      </c>
      <c r="AJ1625" s="48">
        <f t="shared" si="826"/>
        <v>0</v>
      </c>
      <c r="AK1625" s="48">
        <f t="shared" si="827"/>
        <v>0</v>
      </c>
      <c r="AL1625" s="179"/>
      <c r="AM1625" s="179"/>
      <c r="AN1625" s="76"/>
      <c r="AO1625" s="174"/>
      <c r="AP1625" s="86">
        <f t="shared" si="845"/>
        <v>0</v>
      </c>
      <c r="AQ1625" s="174"/>
      <c r="AR1625" s="176"/>
      <c r="AS1625" s="169"/>
      <c r="AT1625" s="157">
        <f>IF(J1625='Категорія витрат'!$F$2,ROUND('Додаток 3._Бюджет детальний ПР'!AS1625*0.3676,2),IF(J1625='Категорія витрат'!$F$3,ROUND('Додаток 3._Бюджет детальний ПР'!AS1625*0.347,2),IF(J1625='Категорія витрат'!$F$4,ROUND('Додаток 3._Бюджет детальний ПР'!AS1625*0.347,2),IF(J1625='Категорія витрат'!$F$7,ROUND('Додаток 3._Бюджет детальний ПР'!AS1625*0.0841,2),0))))</f>
        <v>0</v>
      </c>
      <c r="AU1625" s="151">
        <f t="shared" si="819"/>
        <v>0</v>
      </c>
      <c r="AV1625" s="179"/>
      <c r="AW1625" s="179"/>
      <c r="AX1625" s="179"/>
      <c r="AY1625" s="179"/>
      <c r="AZ1625" s="179"/>
      <c r="BA1625" s="179"/>
      <c r="BB1625" s="179"/>
      <c r="BC1625" s="179"/>
      <c r="BD1625" s="179"/>
      <c r="BE1625" s="179"/>
      <c r="BF1625" s="179"/>
      <c r="BG1625" s="179"/>
      <c r="BH1625" s="48">
        <f t="shared" si="828"/>
        <v>0</v>
      </c>
      <c r="BI1625" s="48">
        <f t="shared" si="829"/>
        <v>0</v>
      </c>
      <c r="BJ1625" s="48">
        <f t="shared" si="830"/>
        <v>0</v>
      </c>
      <c r="BK1625" s="48">
        <f t="shared" si="831"/>
        <v>0</v>
      </c>
      <c r="BL1625" s="48">
        <f t="shared" si="832"/>
        <v>0</v>
      </c>
      <c r="BM1625" s="48">
        <f t="shared" si="833"/>
        <v>0</v>
      </c>
      <c r="BN1625" s="48">
        <f t="shared" si="834"/>
        <v>0</v>
      </c>
      <c r="BO1625" s="48">
        <f t="shared" si="835"/>
        <v>0</v>
      </c>
      <c r="BP1625" s="179"/>
      <c r="BQ1625" s="179"/>
      <c r="BR1625" s="189"/>
      <c r="BS1625" s="174"/>
      <c r="BT1625" s="86">
        <f t="shared" si="846"/>
        <v>0</v>
      </c>
      <c r="BU1625" s="174"/>
      <c r="BV1625" s="176"/>
      <c r="BW1625" s="169"/>
      <c r="BX1625" s="157">
        <f>IF(J1625='Категорія витрат'!$F$2,ROUND('Додаток 3._Бюджет детальний ПР'!BW1625*0.3676,2),IF(J1625='Категорія витрат'!$F$3,ROUND('Додаток 3._Бюджет детальний ПР'!BW1625*0.347,2),IF(J1625='Категорія витрат'!$F$4,ROUND('Додаток 3._Бюджет детальний ПР'!BW1625*0.347,2),IF(J1625='Категорія витрат'!$F$7,ROUND('Додаток 3._Бюджет детальний ПР'!BW1625*0.0841,2),0))))</f>
        <v>0</v>
      </c>
      <c r="BY1625" s="151">
        <f t="shared" si="847"/>
        <v>0</v>
      </c>
      <c r="BZ1625" s="179"/>
      <c r="CA1625" s="179"/>
      <c r="CB1625" s="179"/>
      <c r="CC1625" s="179"/>
      <c r="CD1625" s="179"/>
      <c r="CE1625" s="179"/>
      <c r="CF1625" s="179"/>
      <c r="CG1625" s="179"/>
      <c r="CH1625" s="179"/>
      <c r="CI1625" s="179"/>
      <c r="CJ1625" s="179"/>
      <c r="CK1625" s="179"/>
      <c r="CL1625" s="48">
        <f t="shared" si="836"/>
        <v>0</v>
      </c>
      <c r="CM1625" s="48">
        <f t="shared" si="837"/>
        <v>0</v>
      </c>
      <c r="CN1625" s="48">
        <f t="shared" si="838"/>
        <v>0</v>
      </c>
      <c r="CO1625" s="48">
        <f t="shared" si="839"/>
        <v>0</v>
      </c>
      <c r="CP1625" s="48">
        <f t="shared" si="840"/>
        <v>0</v>
      </c>
      <c r="CQ1625" s="48">
        <f t="shared" si="841"/>
        <v>0</v>
      </c>
      <c r="CR1625" s="48">
        <f t="shared" si="842"/>
        <v>0</v>
      </c>
      <c r="CS1625" s="48">
        <f t="shared" si="843"/>
        <v>0</v>
      </c>
      <c r="CT1625" s="179"/>
      <c r="CU1625" s="179"/>
    </row>
    <row r="1626" spans="1:99" ht="20.100000000000001" customHeight="1" x14ac:dyDescent="0.25">
      <c r="A1626" s="57">
        <v>1621</v>
      </c>
      <c r="B1626" s="398" t="str">
        <f>IF(D1626='Напрямки конкурса'!$L$2,'Напрямки конкурса'!$B$2,IF(D1626='Напрямки конкурса'!$L$3,'Напрямки конкурса'!$B$3,IF(D1626='Напрямки конкурса'!$L$4,'Напрямки конкурса'!$B$4,IF(D1626='Напрямки конкурса'!$L$5,'Напрямки конкурса'!$B$5,IF(D1626='Напрямки конкурса'!$L$6,'Напрямки конкурса'!$B$6,IF(D1626='Напрямки конкурса'!$L$7,'Напрямки конкурса'!$B$7,IF(D1626='Напрямки конкурса'!$L$8,'Напрямки конкурса'!$B$8,IF(D1626='Напрямки конкурса'!$L$9,'Напрямки конкурса'!$B$9,IF(D1626='Напрямки конкурса'!$L$10,'Напрямки конкурса'!$B$10,IF(D1626='Напрямки конкурса'!$L$11,'Напрямки конкурса'!$B$11,IF(D1626='Напрямки конкурса'!$L$12,'Напрямки конкурса'!$B$12,IF(D1626='Напрямки конкурса'!$L$13,'Напрямки конкурса'!$B$13,IF(D1626='Напрямки конкурса'!$L$14,'Напрямки конкурса'!$B$14,IF(D1626='Напрямки конкурса'!$L$15,'Напрямки конкурса'!$B$15,IF(D1626='Напрямки конкурса'!$L$16,'Напрямки конкурса'!$B$16,IF(D1626='Напрямки конкурса'!$L$17,'Напрямки конкурса'!$B$17,IF(D1626='Напрямки конкурса'!$L$18,'Напрямки конкурса'!$B$18,IF(D1626='Напрямки конкурса'!$L$19,'Напрямки конкурса'!$B$19,IF(D1626='Напрямки конкурса'!$L$20,'Напрямки конкурса'!$B$20,IF(D1626='Напрямки конкурса'!$L$21,'Напрямки конкурса'!$B$21,IF(D1626='Напрямки конкурса'!$L$22,'Напрямки конкурса'!$B$22,IF(D1626='Напрямки конкурса'!$L$23,'Напрямки конкурса'!$B$23,IF(D1626='Напрямки конкурса'!$L$24,'Напрямки конкурса'!$B$24,IF(D1626='Напрямки конкурса'!$L$25,'Напрямки конкурса'!$B$25,IF(D1626='Напрямки конкурса'!$L$26,'Напрямки конкурса'!$B$26,IF(D1626='Напрямки конкурса'!$L$27,'Напрямки конкурса'!$B$27,IF(D1626='Напрямки конкурса'!$L$28,'Напрямки конкурса'!$B$28,"")))))))))))))))))))))))))))</f>
        <v/>
      </c>
      <c r="C1626" s="58" t="str">
        <f>IF(D1626='Напрямки конкурса'!$L$2,'Напрямки конкурса'!$K$2,IF(D1626='Напрямки конкурса'!$L$3,'Напрямки конкурса'!$K$3,IF(D1626='Напрямки конкурса'!$L$4,'Напрямки конкурса'!$K$4,IF(D1626='Напрямки конкурса'!$L$5,'Напрямки конкурса'!$K$5,IF(D1626='Напрямки конкурса'!$L$6,'Напрямки конкурса'!$K$6,IF(D1626='Напрямки конкурса'!$L$7,'Напрямки конкурса'!$K$7,IF(D1626='Напрямки конкурса'!$L$8,'Напрямки конкурса'!$K$8,IF(D1626='Напрямки конкурса'!$L$9,'Напрямки конкурса'!$K$9,IF(D1626='Напрямки конкурса'!$L$10,'Напрямки конкурса'!$K$10,IF(D1626='Напрямки конкурса'!$L$11,'Напрямки конкурса'!$K$11,IF(D1626='Напрямки конкурса'!$L$12,'Напрямки конкурса'!$K$12,IF(D1626='Напрямки конкурса'!$L$13,'Напрямки конкурса'!$K$13,IF(D1626='Напрямки конкурса'!$L$14,'Напрямки конкурса'!$K$14,IF(D1626='Напрямки конкурса'!$L$15,'Напрямки конкурса'!$K$15,IF(D1626='Напрямки конкурса'!$L$16,'Напрямки конкурса'!$K$16,IF(D1626='Напрямки конкурса'!$L$17,'Напрямки конкурса'!$K$17,IF(D1626='Напрямки конкурса'!$L$18,'Напрямки конкурса'!$K$18,IF(D1626='Напрямки конкурса'!$L$19,'Напрямки конкурса'!$K$19,IF(D1626='Напрямки конкурса'!$L$20,'Напрямки конкурса'!$K$20,IF(D1626='Напрямки конкурса'!$L$21,'Напрямки конкурса'!$K$21,IF(D1626='Напрямки конкурса'!$L$22,'Напрямки конкурса'!$K$22,IF(D1626='Напрямки конкурса'!$L$23,'Напрямки конкурса'!$K$23,IF(D1626='Напрямки конкурса'!$L$24,'Напрямки конкурса'!$K$24,IF(D1626='Напрямки конкурса'!$L$25,'Напрямки конкурса'!$K$25,IF(D1626='Напрямки конкурса'!$L$26,'Напрямки конкурса'!$K$26,IF(D1626='Напрямки конкурса'!$L$27,'Напрямки конкурса'!$K$27,IF(D1626='Напрямки конкурса'!$L$28,'Напрямки конкурса'!$K$28,"")))))))))))))))))))))))))))</f>
        <v/>
      </c>
      <c r="D1626" s="554"/>
      <c r="E1626" s="169"/>
      <c r="F1626" s="169"/>
      <c r="G1626" s="169"/>
      <c r="H1626" s="148" t="str">
        <f>IF(I1626='Категорія витрат'!$B$2,'Категорія витрат'!$A$2,IF(I1626='Категорія витрат'!$B$3,'Категорія витрат'!$A$3,IF(I1626='Категорія витрат'!$B$4,'Категорія витрат'!$A$4,IF(I1626='Категорія витрат'!$B$5,'Категорія витрат'!$A$5,IF(I1626='Категорія витрат'!$B$6,'Категорія витрат'!$A$6,IF(I1626='Категорія витрат'!$B$7,'Категорія витрат'!$A$7,IF(I1626='Категорія витрат'!$B$8,'Категорія витрат'!$A$8,IF(I1626='Категорія витрат'!$B$9,'Категорія витрат'!$A$9,IF(I1626='Категорія витрат'!$B$10,'Категорія витрат'!$A$10,IF(I1626='Категорія витрат'!$B$11,'Категорія витрат'!$A$11,IF(I1626='Категорія витрат'!$B$12,'Категорія витрат'!$A$12,IF(I1626='Категорія витрат'!$B$13,'Категорія витрат'!$A$13,IF(I1626='Категорія витрат'!$B$14,'Категорія витрат'!$A$14,IF(I1626='Категорія витрат'!$B$15,'Категорія витрат'!$A$15,IF(I1626='Категорія витрат'!$B$16,'Категорія витрат'!$A$16,IF(I1626='Категорія витрат'!$B$17,'Категорія витрат'!$A$17,IF(I1626='Категорія витрат'!$B$18,'Категорія витрат'!$A$18,IF(I1626='Категорія витрат'!$B$19,'Категорія витрат'!$A$19,IF(I1626='Категорія витрат'!$B$20,'Категорія витрат'!$A$20,IF(I1626='Категорія витрат'!$B$21,'Категорія витрат'!$A$21,IF(I1626='Категорія витрат'!$B$22,'Категорія витрат'!$A$22,IF(I1626='Категорія витрат'!$B$23,'Категорія витрат'!$A$23,IF(I1626='Категорія витрат'!$B$24,'Категорія витрат'!$A$24,IF(I1626='Категорія витрат'!$B$25,'Категорія витрат'!$A$25,IF(I1626='Категорія витрат'!$B$26,'Категорія витрат'!$A$26,IF(I1626='Категорія витрат'!$B$27,'Категорія витрат'!$A$27,IF(I1626='Категорія витрат'!$B$28,'Категорія витрат'!$A$28,IF(I1626='Категорія витрат'!$B$29,'Категорія витрат'!$A$29,IF(I1626='Категорія витрат'!$B$30,'Категорія витрат'!$A$30,"")))))))))))))))))))))))))))))</f>
        <v/>
      </c>
      <c r="I1626" s="172"/>
      <c r="J1626" s="171"/>
      <c r="K1626" s="174"/>
      <c r="L1626" s="86">
        <f t="shared" si="844"/>
        <v>0</v>
      </c>
      <c r="M1626" s="174"/>
      <c r="N1626" s="176"/>
      <c r="O1626" s="169"/>
      <c r="P1626" s="157">
        <f>IF(J1626='Категорія витрат'!$F$2,ROUND('Додаток 3._Бюджет детальний ПР'!O1626*0.3676,2),IF(J1626='Категорія витрат'!$F$3,ROUND('Додаток 3._Бюджет детальний ПР'!O1626*0.347,2),IF(J1626='Категорія витрат'!$F$4,ROUND('Додаток 3._Бюджет детальний ПР'!O1626*0.347,2),IF(J1626='Категорія витрат'!$F$7,ROUND('Додаток 3._Бюджет детальний ПР'!O1626*0.0841,2),0))))</f>
        <v>0</v>
      </c>
      <c r="Q1626" s="151">
        <f t="shared" si="818"/>
        <v>0</v>
      </c>
      <c r="R1626" s="179"/>
      <c r="S1626" s="179"/>
      <c r="T1626" s="179"/>
      <c r="U1626" s="179"/>
      <c r="V1626" s="179"/>
      <c r="W1626" s="179"/>
      <c r="X1626" s="179"/>
      <c r="Y1626" s="179"/>
      <c r="Z1626" s="179"/>
      <c r="AA1626" s="179"/>
      <c r="AB1626" s="179"/>
      <c r="AC1626" s="179"/>
      <c r="AD1626" s="48">
        <f t="shared" si="820"/>
        <v>0</v>
      </c>
      <c r="AE1626" s="48">
        <f t="shared" si="821"/>
        <v>0</v>
      </c>
      <c r="AF1626" s="48">
        <f t="shared" si="822"/>
        <v>0</v>
      </c>
      <c r="AG1626" s="48">
        <f t="shared" si="823"/>
        <v>0</v>
      </c>
      <c r="AH1626" s="48">
        <f t="shared" si="824"/>
        <v>0</v>
      </c>
      <c r="AI1626" s="48">
        <f t="shared" si="825"/>
        <v>0</v>
      </c>
      <c r="AJ1626" s="48">
        <f t="shared" si="826"/>
        <v>0</v>
      </c>
      <c r="AK1626" s="48">
        <f t="shared" si="827"/>
        <v>0</v>
      </c>
      <c r="AL1626" s="179"/>
      <c r="AM1626" s="179"/>
      <c r="AN1626" s="76"/>
      <c r="AO1626" s="174"/>
      <c r="AP1626" s="86">
        <f t="shared" si="845"/>
        <v>0</v>
      </c>
      <c r="AQ1626" s="174"/>
      <c r="AR1626" s="176"/>
      <c r="AS1626" s="169"/>
      <c r="AT1626" s="157">
        <f>IF(J1626='Категорія витрат'!$F$2,ROUND('Додаток 3._Бюджет детальний ПР'!AS1626*0.3676,2),IF(J1626='Категорія витрат'!$F$3,ROUND('Додаток 3._Бюджет детальний ПР'!AS1626*0.347,2),IF(J1626='Категорія витрат'!$F$4,ROUND('Додаток 3._Бюджет детальний ПР'!AS1626*0.347,2),IF(J1626='Категорія витрат'!$F$7,ROUND('Додаток 3._Бюджет детальний ПР'!AS1626*0.0841,2),0))))</f>
        <v>0</v>
      </c>
      <c r="AU1626" s="151">
        <f t="shared" si="819"/>
        <v>0</v>
      </c>
      <c r="AV1626" s="179"/>
      <c r="AW1626" s="179"/>
      <c r="AX1626" s="179"/>
      <c r="AY1626" s="179"/>
      <c r="AZ1626" s="179"/>
      <c r="BA1626" s="179"/>
      <c r="BB1626" s="179"/>
      <c r="BC1626" s="179"/>
      <c r="BD1626" s="179"/>
      <c r="BE1626" s="179"/>
      <c r="BF1626" s="179"/>
      <c r="BG1626" s="179"/>
      <c r="BH1626" s="48">
        <f t="shared" si="828"/>
        <v>0</v>
      </c>
      <c r="BI1626" s="48">
        <f t="shared" si="829"/>
        <v>0</v>
      </c>
      <c r="BJ1626" s="48">
        <f t="shared" si="830"/>
        <v>0</v>
      </c>
      <c r="BK1626" s="48">
        <f t="shared" si="831"/>
        <v>0</v>
      </c>
      <c r="BL1626" s="48">
        <f t="shared" si="832"/>
        <v>0</v>
      </c>
      <c r="BM1626" s="48">
        <f t="shared" si="833"/>
        <v>0</v>
      </c>
      <c r="BN1626" s="48">
        <f t="shared" si="834"/>
        <v>0</v>
      </c>
      <c r="BO1626" s="48">
        <f t="shared" si="835"/>
        <v>0</v>
      </c>
      <c r="BP1626" s="179"/>
      <c r="BQ1626" s="179"/>
      <c r="BR1626" s="189"/>
      <c r="BS1626" s="174"/>
      <c r="BT1626" s="86">
        <f t="shared" si="846"/>
        <v>0</v>
      </c>
      <c r="BU1626" s="174"/>
      <c r="BV1626" s="176"/>
      <c r="BW1626" s="169"/>
      <c r="BX1626" s="157">
        <f>IF(J1626='Категорія витрат'!$F$2,ROUND('Додаток 3._Бюджет детальний ПР'!BW1626*0.3676,2),IF(J1626='Категорія витрат'!$F$3,ROUND('Додаток 3._Бюджет детальний ПР'!BW1626*0.347,2),IF(J1626='Категорія витрат'!$F$4,ROUND('Додаток 3._Бюджет детальний ПР'!BW1626*0.347,2),IF(J1626='Категорія витрат'!$F$7,ROUND('Додаток 3._Бюджет детальний ПР'!BW1626*0.0841,2),0))))</f>
        <v>0</v>
      </c>
      <c r="BY1626" s="151">
        <f t="shared" si="847"/>
        <v>0</v>
      </c>
      <c r="BZ1626" s="179"/>
      <c r="CA1626" s="179"/>
      <c r="CB1626" s="179"/>
      <c r="CC1626" s="179"/>
      <c r="CD1626" s="179"/>
      <c r="CE1626" s="179"/>
      <c r="CF1626" s="179"/>
      <c r="CG1626" s="179"/>
      <c r="CH1626" s="179"/>
      <c r="CI1626" s="179"/>
      <c r="CJ1626" s="179"/>
      <c r="CK1626" s="179"/>
      <c r="CL1626" s="48">
        <f t="shared" si="836"/>
        <v>0</v>
      </c>
      <c r="CM1626" s="48">
        <f t="shared" si="837"/>
        <v>0</v>
      </c>
      <c r="CN1626" s="48">
        <f t="shared" si="838"/>
        <v>0</v>
      </c>
      <c r="CO1626" s="48">
        <f t="shared" si="839"/>
        <v>0</v>
      </c>
      <c r="CP1626" s="48">
        <f t="shared" si="840"/>
        <v>0</v>
      </c>
      <c r="CQ1626" s="48">
        <f t="shared" si="841"/>
        <v>0</v>
      </c>
      <c r="CR1626" s="48">
        <f t="shared" si="842"/>
        <v>0</v>
      </c>
      <c r="CS1626" s="48">
        <f t="shared" si="843"/>
        <v>0</v>
      </c>
      <c r="CT1626" s="179"/>
      <c r="CU1626" s="179"/>
    </row>
    <row r="1627" spans="1:99" ht="20.100000000000001" customHeight="1" x14ac:dyDescent="0.25">
      <c r="A1627" s="57">
        <v>1622</v>
      </c>
      <c r="B1627" s="398" t="str">
        <f>IF(D1627='Напрямки конкурса'!$L$2,'Напрямки конкурса'!$B$2,IF(D1627='Напрямки конкурса'!$L$3,'Напрямки конкурса'!$B$3,IF(D1627='Напрямки конкурса'!$L$4,'Напрямки конкурса'!$B$4,IF(D1627='Напрямки конкурса'!$L$5,'Напрямки конкурса'!$B$5,IF(D1627='Напрямки конкурса'!$L$6,'Напрямки конкурса'!$B$6,IF(D1627='Напрямки конкурса'!$L$7,'Напрямки конкурса'!$B$7,IF(D1627='Напрямки конкурса'!$L$8,'Напрямки конкурса'!$B$8,IF(D1627='Напрямки конкурса'!$L$9,'Напрямки конкурса'!$B$9,IF(D1627='Напрямки конкурса'!$L$10,'Напрямки конкурса'!$B$10,IF(D1627='Напрямки конкурса'!$L$11,'Напрямки конкурса'!$B$11,IF(D1627='Напрямки конкурса'!$L$12,'Напрямки конкурса'!$B$12,IF(D1627='Напрямки конкурса'!$L$13,'Напрямки конкурса'!$B$13,IF(D1627='Напрямки конкурса'!$L$14,'Напрямки конкурса'!$B$14,IF(D1627='Напрямки конкурса'!$L$15,'Напрямки конкурса'!$B$15,IF(D1627='Напрямки конкурса'!$L$16,'Напрямки конкурса'!$B$16,IF(D1627='Напрямки конкурса'!$L$17,'Напрямки конкурса'!$B$17,IF(D1627='Напрямки конкурса'!$L$18,'Напрямки конкурса'!$B$18,IF(D1627='Напрямки конкурса'!$L$19,'Напрямки конкурса'!$B$19,IF(D1627='Напрямки конкурса'!$L$20,'Напрямки конкурса'!$B$20,IF(D1627='Напрямки конкурса'!$L$21,'Напрямки конкурса'!$B$21,IF(D1627='Напрямки конкурса'!$L$22,'Напрямки конкурса'!$B$22,IF(D1627='Напрямки конкурса'!$L$23,'Напрямки конкурса'!$B$23,IF(D1627='Напрямки конкурса'!$L$24,'Напрямки конкурса'!$B$24,IF(D1627='Напрямки конкурса'!$L$25,'Напрямки конкурса'!$B$25,IF(D1627='Напрямки конкурса'!$L$26,'Напрямки конкурса'!$B$26,IF(D1627='Напрямки конкурса'!$L$27,'Напрямки конкурса'!$B$27,IF(D1627='Напрямки конкурса'!$L$28,'Напрямки конкурса'!$B$28,"")))))))))))))))))))))))))))</f>
        <v/>
      </c>
      <c r="C1627" s="58" t="str">
        <f>IF(D1627='Напрямки конкурса'!$L$2,'Напрямки конкурса'!$K$2,IF(D1627='Напрямки конкурса'!$L$3,'Напрямки конкурса'!$K$3,IF(D1627='Напрямки конкурса'!$L$4,'Напрямки конкурса'!$K$4,IF(D1627='Напрямки конкурса'!$L$5,'Напрямки конкурса'!$K$5,IF(D1627='Напрямки конкурса'!$L$6,'Напрямки конкурса'!$K$6,IF(D1627='Напрямки конкурса'!$L$7,'Напрямки конкурса'!$K$7,IF(D1627='Напрямки конкурса'!$L$8,'Напрямки конкурса'!$K$8,IF(D1627='Напрямки конкурса'!$L$9,'Напрямки конкурса'!$K$9,IF(D1627='Напрямки конкурса'!$L$10,'Напрямки конкурса'!$K$10,IF(D1627='Напрямки конкурса'!$L$11,'Напрямки конкурса'!$K$11,IF(D1627='Напрямки конкурса'!$L$12,'Напрямки конкурса'!$K$12,IF(D1627='Напрямки конкурса'!$L$13,'Напрямки конкурса'!$K$13,IF(D1627='Напрямки конкурса'!$L$14,'Напрямки конкурса'!$K$14,IF(D1627='Напрямки конкурса'!$L$15,'Напрямки конкурса'!$K$15,IF(D1627='Напрямки конкурса'!$L$16,'Напрямки конкурса'!$K$16,IF(D1627='Напрямки конкурса'!$L$17,'Напрямки конкурса'!$K$17,IF(D1627='Напрямки конкурса'!$L$18,'Напрямки конкурса'!$K$18,IF(D1627='Напрямки конкурса'!$L$19,'Напрямки конкурса'!$K$19,IF(D1627='Напрямки конкурса'!$L$20,'Напрямки конкурса'!$K$20,IF(D1627='Напрямки конкурса'!$L$21,'Напрямки конкурса'!$K$21,IF(D1627='Напрямки конкурса'!$L$22,'Напрямки конкурса'!$K$22,IF(D1627='Напрямки конкурса'!$L$23,'Напрямки конкурса'!$K$23,IF(D1627='Напрямки конкурса'!$L$24,'Напрямки конкурса'!$K$24,IF(D1627='Напрямки конкурса'!$L$25,'Напрямки конкурса'!$K$25,IF(D1627='Напрямки конкурса'!$L$26,'Напрямки конкурса'!$K$26,IF(D1627='Напрямки конкурса'!$L$27,'Напрямки конкурса'!$K$27,IF(D1627='Напрямки конкурса'!$L$28,'Напрямки конкурса'!$K$28,"")))))))))))))))))))))))))))</f>
        <v/>
      </c>
      <c r="D1627" s="554"/>
      <c r="E1627" s="169"/>
      <c r="F1627" s="169"/>
      <c r="G1627" s="169"/>
      <c r="H1627" s="148" t="str">
        <f>IF(I1627='Категорія витрат'!$B$2,'Категорія витрат'!$A$2,IF(I1627='Категорія витрат'!$B$3,'Категорія витрат'!$A$3,IF(I1627='Категорія витрат'!$B$4,'Категорія витрат'!$A$4,IF(I1627='Категорія витрат'!$B$5,'Категорія витрат'!$A$5,IF(I1627='Категорія витрат'!$B$6,'Категорія витрат'!$A$6,IF(I1627='Категорія витрат'!$B$7,'Категорія витрат'!$A$7,IF(I1627='Категорія витрат'!$B$8,'Категорія витрат'!$A$8,IF(I1627='Категорія витрат'!$B$9,'Категорія витрат'!$A$9,IF(I1627='Категорія витрат'!$B$10,'Категорія витрат'!$A$10,IF(I1627='Категорія витрат'!$B$11,'Категорія витрат'!$A$11,IF(I1627='Категорія витрат'!$B$12,'Категорія витрат'!$A$12,IF(I1627='Категорія витрат'!$B$13,'Категорія витрат'!$A$13,IF(I1627='Категорія витрат'!$B$14,'Категорія витрат'!$A$14,IF(I1627='Категорія витрат'!$B$15,'Категорія витрат'!$A$15,IF(I1627='Категорія витрат'!$B$16,'Категорія витрат'!$A$16,IF(I1627='Категорія витрат'!$B$17,'Категорія витрат'!$A$17,IF(I1627='Категорія витрат'!$B$18,'Категорія витрат'!$A$18,IF(I1627='Категорія витрат'!$B$19,'Категорія витрат'!$A$19,IF(I1627='Категорія витрат'!$B$20,'Категорія витрат'!$A$20,IF(I1627='Категорія витрат'!$B$21,'Категорія витрат'!$A$21,IF(I1627='Категорія витрат'!$B$22,'Категорія витрат'!$A$22,IF(I1627='Категорія витрат'!$B$23,'Категорія витрат'!$A$23,IF(I1627='Категорія витрат'!$B$24,'Категорія витрат'!$A$24,IF(I1627='Категорія витрат'!$B$25,'Категорія витрат'!$A$25,IF(I1627='Категорія витрат'!$B$26,'Категорія витрат'!$A$26,IF(I1627='Категорія витрат'!$B$27,'Категорія витрат'!$A$27,IF(I1627='Категорія витрат'!$B$28,'Категорія витрат'!$A$28,IF(I1627='Категорія витрат'!$B$29,'Категорія витрат'!$A$29,IF(I1627='Категорія витрат'!$B$30,'Категорія витрат'!$A$30,"")))))))))))))))))))))))))))))</f>
        <v/>
      </c>
      <c r="I1627" s="172"/>
      <c r="J1627" s="171"/>
      <c r="K1627" s="174"/>
      <c r="L1627" s="86">
        <f t="shared" si="844"/>
        <v>0</v>
      </c>
      <c r="M1627" s="174"/>
      <c r="N1627" s="176"/>
      <c r="O1627" s="169"/>
      <c r="P1627" s="157">
        <f>IF(J1627='Категорія витрат'!$F$2,ROUND('Додаток 3._Бюджет детальний ПР'!O1627*0.3676,2),IF(J1627='Категорія витрат'!$F$3,ROUND('Додаток 3._Бюджет детальний ПР'!O1627*0.347,2),IF(J1627='Категорія витрат'!$F$4,ROUND('Додаток 3._Бюджет детальний ПР'!O1627*0.347,2),IF(J1627='Категорія витрат'!$F$7,ROUND('Додаток 3._Бюджет детальний ПР'!O1627*0.0841,2),0))))</f>
        <v>0</v>
      </c>
      <c r="Q1627" s="151">
        <f t="shared" si="818"/>
        <v>0</v>
      </c>
      <c r="R1627" s="179"/>
      <c r="S1627" s="179"/>
      <c r="T1627" s="179"/>
      <c r="U1627" s="179"/>
      <c r="V1627" s="179"/>
      <c r="W1627" s="179"/>
      <c r="X1627" s="179"/>
      <c r="Y1627" s="179"/>
      <c r="Z1627" s="179"/>
      <c r="AA1627" s="179"/>
      <c r="AB1627" s="179"/>
      <c r="AC1627" s="179"/>
      <c r="AD1627" s="48">
        <f t="shared" si="820"/>
        <v>0</v>
      </c>
      <c r="AE1627" s="48">
        <f t="shared" si="821"/>
        <v>0</v>
      </c>
      <c r="AF1627" s="48">
        <f t="shared" si="822"/>
        <v>0</v>
      </c>
      <c r="AG1627" s="48">
        <f t="shared" si="823"/>
        <v>0</v>
      </c>
      <c r="AH1627" s="48">
        <f t="shared" si="824"/>
        <v>0</v>
      </c>
      <c r="AI1627" s="48">
        <f t="shared" si="825"/>
        <v>0</v>
      </c>
      <c r="AJ1627" s="48">
        <f t="shared" si="826"/>
        <v>0</v>
      </c>
      <c r="AK1627" s="48">
        <f t="shared" si="827"/>
        <v>0</v>
      </c>
      <c r="AL1627" s="179"/>
      <c r="AM1627" s="179"/>
      <c r="AN1627" s="76"/>
      <c r="AO1627" s="174"/>
      <c r="AP1627" s="86">
        <f t="shared" si="845"/>
        <v>0</v>
      </c>
      <c r="AQ1627" s="174"/>
      <c r="AR1627" s="176"/>
      <c r="AS1627" s="169"/>
      <c r="AT1627" s="157">
        <f>IF(J1627='Категорія витрат'!$F$2,ROUND('Додаток 3._Бюджет детальний ПР'!AS1627*0.3676,2),IF(J1627='Категорія витрат'!$F$3,ROUND('Додаток 3._Бюджет детальний ПР'!AS1627*0.347,2),IF(J1627='Категорія витрат'!$F$4,ROUND('Додаток 3._Бюджет детальний ПР'!AS1627*0.347,2),IF(J1627='Категорія витрат'!$F$7,ROUND('Додаток 3._Бюджет детальний ПР'!AS1627*0.0841,2),0))))</f>
        <v>0</v>
      </c>
      <c r="AU1627" s="151">
        <f t="shared" si="819"/>
        <v>0</v>
      </c>
      <c r="AV1627" s="179"/>
      <c r="AW1627" s="179"/>
      <c r="AX1627" s="179"/>
      <c r="AY1627" s="179"/>
      <c r="AZ1627" s="179"/>
      <c r="BA1627" s="179"/>
      <c r="BB1627" s="179"/>
      <c r="BC1627" s="179"/>
      <c r="BD1627" s="179"/>
      <c r="BE1627" s="179"/>
      <c r="BF1627" s="179"/>
      <c r="BG1627" s="179"/>
      <c r="BH1627" s="48">
        <f t="shared" si="828"/>
        <v>0</v>
      </c>
      <c r="BI1627" s="48">
        <f t="shared" si="829"/>
        <v>0</v>
      </c>
      <c r="BJ1627" s="48">
        <f t="shared" si="830"/>
        <v>0</v>
      </c>
      <c r="BK1627" s="48">
        <f t="shared" si="831"/>
        <v>0</v>
      </c>
      <c r="BL1627" s="48">
        <f t="shared" si="832"/>
        <v>0</v>
      </c>
      <c r="BM1627" s="48">
        <f t="shared" si="833"/>
        <v>0</v>
      </c>
      <c r="BN1627" s="48">
        <f t="shared" si="834"/>
        <v>0</v>
      </c>
      <c r="BO1627" s="48">
        <f t="shared" si="835"/>
        <v>0</v>
      </c>
      <c r="BP1627" s="179"/>
      <c r="BQ1627" s="179"/>
      <c r="BR1627" s="189"/>
      <c r="BS1627" s="174"/>
      <c r="BT1627" s="86">
        <f t="shared" si="846"/>
        <v>0</v>
      </c>
      <c r="BU1627" s="174"/>
      <c r="BV1627" s="176"/>
      <c r="BW1627" s="169"/>
      <c r="BX1627" s="157">
        <f>IF(J1627='Категорія витрат'!$F$2,ROUND('Додаток 3._Бюджет детальний ПР'!BW1627*0.3676,2),IF(J1627='Категорія витрат'!$F$3,ROUND('Додаток 3._Бюджет детальний ПР'!BW1627*0.347,2),IF(J1627='Категорія витрат'!$F$4,ROUND('Додаток 3._Бюджет детальний ПР'!BW1627*0.347,2),IF(J1627='Категорія витрат'!$F$7,ROUND('Додаток 3._Бюджет детальний ПР'!BW1627*0.0841,2),0))))</f>
        <v>0</v>
      </c>
      <c r="BY1627" s="151">
        <f t="shared" si="847"/>
        <v>0</v>
      </c>
      <c r="BZ1627" s="179"/>
      <c r="CA1627" s="179"/>
      <c r="CB1627" s="179"/>
      <c r="CC1627" s="179"/>
      <c r="CD1627" s="179"/>
      <c r="CE1627" s="179"/>
      <c r="CF1627" s="179"/>
      <c r="CG1627" s="179"/>
      <c r="CH1627" s="179"/>
      <c r="CI1627" s="179"/>
      <c r="CJ1627" s="179"/>
      <c r="CK1627" s="179"/>
      <c r="CL1627" s="48">
        <f t="shared" si="836"/>
        <v>0</v>
      </c>
      <c r="CM1627" s="48">
        <f t="shared" si="837"/>
        <v>0</v>
      </c>
      <c r="CN1627" s="48">
        <f t="shared" si="838"/>
        <v>0</v>
      </c>
      <c r="CO1627" s="48">
        <f t="shared" si="839"/>
        <v>0</v>
      </c>
      <c r="CP1627" s="48">
        <f t="shared" si="840"/>
        <v>0</v>
      </c>
      <c r="CQ1627" s="48">
        <f t="shared" si="841"/>
        <v>0</v>
      </c>
      <c r="CR1627" s="48">
        <f t="shared" si="842"/>
        <v>0</v>
      </c>
      <c r="CS1627" s="48">
        <f t="shared" si="843"/>
        <v>0</v>
      </c>
      <c r="CT1627" s="179"/>
      <c r="CU1627" s="179"/>
    </row>
    <row r="1628" spans="1:99" ht="20.100000000000001" customHeight="1" x14ac:dyDescent="0.25">
      <c r="A1628" s="57">
        <v>1623</v>
      </c>
      <c r="B1628" s="398" t="str">
        <f>IF(D1628='Напрямки конкурса'!$L$2,'Напрямки конкурса'!$B$2,IF(D1628='Напрямки конкурса'!$L$3,'Напрямки конкурса'!$B$3,IF(D1628='Напрямки конкурса'!$L$4,'Напрямки конкурса'!$B$4,IF(D1628='Напрямки конкурса'!$L$5,'Напрямки конкурса'!$B$5,IF(D1628='Напрямки конкурса'!$L$6,'Напрямки конкурса'!$B$6,IF(D1628='Напрямки конкурса'!$L$7,'Напрямки конкурса'!$B$7,IF(D1628='Напрямки конкурса'!$L$8,'Напрямки конкурса'!$B$8,IF(D1628='Напрямки конкурса'!$L$9,'Напрямки конкурса'!$B$9,IF(D1628='Напрямки конкурса'!$L$10,'Напрямки конкурса'!$B$10,IF(D1628='Напрямки конкурса'!$L$11,'Напрямки конкурса'!$B$11,IF(D1628='Напрямки конкурса'!$L$12,'Напрямки конкурса'!$B$12,IF(D1628='Напрямки конкурса'!$L$13,'Напрямки конкурса'!$B$13,IF(D1628='Напрямки конкурса'!$L$14,'Напрямки конкурса'!$B$14,IF(D1628='Напрямки конкурса'!$L$15,'Напрямки конкурса'!$B$15,IF(D1628='Напрямки конкурса'!$L$16,'Напрямки конкурса'!$B$16,IF(D1628='Напрямки конкурса'!$L$17,'Напрямки конкурса'!$B$17,IF(D1628='Напрямки конкурса'!$L$18,'Напрямки конкурса'!$B$18,IF(D1628='Напрямки конкурса'!$L$19,'Напрямки конкурса'!$B$19,IF(D1628='Напрямки конкурса'!$L$20,'Напрямки конкурса'!$B$20,IF(D1628='Напрямки конкурса'!$L$21,'Напрямки конкурса'!$B$21,IF(D1628='Напрямки конкурса'!$L$22,'Напрямки конкурса'!$B$22,IF(D1628='Напрямки конкурса'!$L$23,'Напрямки конкурса'!$B$23,IF(D1628='Напрямки конкурса'!$L$24,'Напрямки конкурса'!$B$24,IF(D1628='Напрямки конкурса'!$L$25,'Напрямки конкурса'!$B$25,IF(D1628='Напрямки конкурса'!$L$26,'Напрямки конкурса'!$B$26,IF(D1628='Напрямки конкурса'!$L$27,'Напрямки конкурса'!$B$27,IF(D1628='Напрямки конкурса'!$L$28,'Напрямки конкурса'!$B$28,"")))))))))))))))))))))))))))</f>
        <v/>
      </c>
      <c r="C1628" s="58" t="str">
        <f>IF(D1628='Напрямки конкурса'!$L$2,'Напрямки конкурса'!$K$2,IF(D1628='Напрямки конкурса'!$L$3,'Напрямки конкурса'!$K$3,IF(D1628='Напрямки конкурса'!$L$4,'Напрямки конкурса'!$K$4,IF(D1628='Напрямки конкурса'!$L$5,'Напрямки конкурса'!$K$5,IF(D1628='Напрямки конкурса'!$L$6,'Напрямки конкурса'!$K$6,IF(D1628='Напрямки конкурса'!$L$7,'Напрямки конкурса'!$K$7,IF(D1628='Напрямки конкурса'!$L$8,'Напрямки конкурса'!$K$8,IF(D1628='Напрямки конкурса'!$L$9,'Напрямки конкурса'!$K$9,IF(D1628='Напрямки конкурса'!$L$10,'Напрямки конкурса'!$K$10,IF(D1628='Напрямки конкурса'!$L$11,'Напрямки конкурса'!$K$11,IF(D1628='Напрямки конкурса'!$L$12,'Напрямки конкурса'!$K$12,IF(D1628='Напрямки конкурса'!$L$13,'Напрямки конкурса'!$K$13,IF(D1628='Напрямки конкурса'!$L$14,'Напрямки конкурса'!$K$14,IF(D1628='Напрямки конкурса'!$L$15,'Напрямки конкурса'!$K$15,IF(D1628='Напрямки конкурса'!$L$16,'Напрямки конкурса'!$K$16,IF(D1628='Напрямки конкурса'!$L$17,'Напрямки конкурса'!$K$17,IF(D1628='Напрямки конкурса'!$L$18,'Напрямки конкурса'!$K$18,IF(D1628='Напрямки конкурса'!$L$19,'Напрямки конкурса'!$K$19,IF(D1628='Напрямки конкурса'!$L$20,'Напрямки конкурса'!$K$20,IF(D1628='Напрямки конкурса'!$L$21,'Напрямки конкурса'!$K$21,IF(D1628='Напрямки конкурса'!$L$22,'Напрямки конкурса'!$K$22,IF(D1628='Напрямки конкурса'!$L$23,'Напрямки конкурса'!$K$23,IF(D1628='Напрямки конкурса'!$L$24,'Напрямки конкурса'!$K$24,IF(D1628='Напрямки конкурса'!$L$25,'Напрямки конкурса'!$K$25,IF(D1628='Напрямки конкурса'!$L$26,'Напрямки конкурса'!$K$26,IF(D1628='Напрямки конкурса'!$L$27,'Напрямки конкурса'!$K$27,IF(D1628='Напрямки конкурса'!$L$28,'Напрямки конкурса'!$K$28,"")))))))))))))))))))))))))))</f>
        <v/>
      </c>
      <c r="D1628" s="554"/>
      <c r="E1628" s="169"/>
      <c r="F1628" s="169"/>
      <c r="G1628" s="169"/>
      <c r="H1628" s="148" t="str">
        <f>IF(I1628='Категорія витрат'!$B$2,'Категорія витрат'!$A$2,IF(I1628='Категорія витрат'!$B$3,'Категорія витрат'!$A$3,IF(I1628='Категорія витрат'!$B$4,'Категорія витрат'!$A$4,IF(I1628='Категорія витрат'!$B$5,'Категорія витрат'!$A$5,IF(I1628='Категорія витрат'!$B$6,'Категорія витрат'!$A$6,IF(I1628='Категорія витрат'!$B$7,'Категорія витрат'!$A$7,IF(I1628='Категорія витрат'!$B$8,'Категорія витрат'!$A$8,IF(I1628='Категорія витрат'!$B$9,'Категорія витрат'!$A$9,IF(I1628='Категорія витрат'!$B$10,'Категорія витрат'!$A$10,IF(I1628='Категорія витрат'!$B$11,'Категорія витрат'!$A$11,IF(I1628='Категорія витрат'!$B$12,'Категорія витрат'!$A$12,IF(I1628='Категорія витрат'!$B$13,'Категорія витрат'!$A$13,IF(I1628='Категорія витрат'!$B$14,'Категорія витрат'!$A$14,IF(I1628='Категорія витрат'!$B$15,'Категорія витрат'!$A$15,IF(I1628='Категорія витрат'!$B$16,'Категорія витрат'!$A$16,IF(I1628='Категорія витрат'!$B$17,'Категорія витрат'!$A$17,IF(I1628='Категорія витрат'!$B$18,'Категорія витрат'!$A$18,IF(I1628='Категорія витрат'!$B$19,'Категорія витрат'!$A$19,IF(I1628='Категорія витрат'!$B$20,'Категорія витрат'!$A$20,IF(I1628='Категорія витрат'!$B$21,'Категорія витрат'!$A$21,IF(I1628='Категорія витрат'!$B$22,'Категорія витрат'!$A$22,IF(I1628='Категорія витрат'!$B$23,'Категорія витрат'!$A$23,IF(I1628='Категорія витрат'!$B$24,'Категорія витрат'!$A$24,IF(I1628='Категорія витрат'!$B$25,'Категорія витрат'!$A$25,IF(I1628='Категорія витрат'!$B$26,'Категорія витрат'!$A$26,IF(I1628='Категорія витрат'!$B$27,'Категорія витрат'!$A$27,IF(I1628='Категорія витрат'!$B$28,'Категорія витрат'!$A$28,IF(I1628='Категорія витрат'!$B$29,'Категорія витрат'!$A$29,IF(I1628='Категорія витрат'!$B$30,'Категорія витрат'!$A$30,"")))))))))))))))))))))))))))))</f>
        <v/>
      </c>
      <c r="I1628" s="172"/>
      <c r="J1628" s="171"/>
      <c r="K1628" s="174"/>
      <c r="L1628" s="86">
        <f t="shared" si="844"/>
        <v>0</v>
      </c>
      <c r="M1628" s="174"/>
      <c r="N1628" s="176"/>
      <c r="O1628" s="169"/>
      <c r="P1628" s="157">
        <f>IF(J1628='Категорія витрат'!$F$2,ROUND('Додаток 3._Бюджет детальний ПР'!O1628*0.3676,2),IF(J1628='Категорія витрат'!$F$3,ROUND('Додаток 3._Бюджет детальний ПР'!O1628*0.347,2),IF(J1628='Категорія витрат'!$F$4,ROUND('Додаток 3._Бюджет детальний ПР'!O1628*0.347,2),IF(J1628='Категорія витрат'!$F$7,ROUND('Додаток 3._Бюджет детальний ПР'!O1628*0.0841,2),0))))</f>
        <v>0</v>
      </c>
      <c r="Q1628" s="151">
        <f t="shared" si="818"/>
        <v>0</v>
      </c>
      <c r="R1628" s="179"/>
      <c r="S1628" s="179"/>
      <c r="T1628" s="179"/>
      <c r="U1628" s="179"/>
      <c r="V1628" s="179"/>
      <c r="W1628" s="179"/>
      <c r="X1628" s="179"/>
      <c r="Y1628" s="179"/>
      <c r="Z1628" s="179"/>
      <c r="AA1628" s="179"/>
      <c r="AB1628" s="179"/>
      <c r="AC1628" s="179"/>
      <c r="AD1628" s="48">
        <f t="shared" si="820"/>
        <v>0</v>
      </c>
      <c r="AE1628" s="48">
        <f t="shared" si="821"/>
        <v>0</v>
      </c>
      <c r="AF1628" s="48">
        <f t="shared" si="822"/>
        <v>0</v>
      </c>
      <c r="AG1628" s="48">
        <f t="shared" si="823"/>
        <v>0</v>
      </c>
      <c r="AH1628" s="48">
        <f t="shared" si="824"/>
        <v>0</v>
      </c>
      <c r="AI1628" s="48">
        <f t="shared" si="825"/>
        <v>0</v>
      </c>
      <c r="AJ1628" s="48">
        <f t="shared" si="826"/>
        <v>0</v>
      </c>
      <c r="AK1628" s="48">
        <f t="shared" si="827"/>
        <v>0</v>
      </c>
      <c r="AL1628" s="179"/>
      <c r="AM1628" s="179"/>
      <c r="AN1628" s="76"/>
      <c r="AO1628" s="174"/>
      <c r="AP1628" s="86">
        <f t="shared" si="845"/>
        <v>0</v>
      </c>
      <c r="AQ1628" s="174"/>
      <c r="AR1628" s="176"/>
      <c r="AS1628" s="169"/>
      <c r="AT1628" s="157">
        <f>IF(J1628='Категорія витрат'!$F$2,ROUND('Додаток 3._Бюджет детальний ПР'!AS1628*0.3676,2),IF(J1628='Категорія витрат'!$F$3,ROUND('Додаток 3._Бюджет детальний ПР'!AS1628*0.347,2),IF(J1628='Категорія витрат'!$F$4,ROUND('Додаток 3._Бюджет детальний ПР'!AS1628*0.347,2),IF(J1628='Категорія витрат'!$F$7,ROUND('Додаток 3._Бюджет детальний ПР'!AS1628*0.0841,2),0))))</f>
        <v>0</v>
      </c>
      <c r="AU1628" s="151">
        <f t="shared" si="819"/>
        <v>0</v>
      </c>
      <c r="AV1628" s="179"/>
      <c r="AW1628" s="179"/>
      <c r="AX1628" s="179"/>
      <c r="AY1628" s="179"/>
      <c r="AZ1628" s="179"/>
      <c r="BA1628" s="179"/>
      <c r="BB1628" s="179"/>
      <c r="BC1628" s="179"/>
      <c r="BD1628" s="179"/>
      <c r="BE1628" s="179"/>
      <c r="BF1628" s="179"/>
      <c r="BG1628" s="179"/>
      <c r="BH1628" s="48">
        <f t="shared" si="828"/>
        <v>0</v>
      </c>
      <c r="BI1628" s="48">
        <f t="shared" si="829"/>
        <v>0</v>
      </c>
      <c r="BJ1628" s="48">
        <f t="shared" si="830"/>
        <v>0</v>
      </c>
      <c r="BK1628" s="48">
        <f t="shared" si="831"/>
        <v>0</v>
      </c>
      <c r="BL1628" s="48">
        <f t="shared" si="832"/>
        <v>0</v>
      </c>
      <c r="BM1628" s="48">
        <f t="shared" si="833"/>
        <v>0</v>
      </c>
      <c r="BN1628" s="48">
        <f t="shared" si="834"/>
        <v>0</v>
      </c>
      <c r="BO1628" s="48">
        <f t="shared" si="835"/>
        <v>0</v>
      </c>
      <c r="BP1628" s="179"/>
      <c r="BQ1628" s="179"/>
      <c r="BR1628" s="189"/>
      <c r="BS1628" s="174"/>
      <c r="BT1628" s="86">
        <f t="shared" si="846"/>
        <v>0</v>
      </c>
      <c r="BU1628" s="174"/>
      <c r="BV1628" s="176"/>
      <c r="BW1628" s="169"/>
      <c r="BX1628" s="157">
        <f>IF(J1628='Категорія витрат'!$F$2,ROUND('Додаток 3._Бюджет детальний ПР'!BW1628*0.3676,2),IF(J1628='Категорія витрат'!$F$3,ROUND('Додаток 3._Бюджет детальний ПР'!BW1628*0.347,2),IF(J1628='Категорія витрат'!$F$4,ROUND('Додаток 3._Бюджет детальний ПР'!BW1628*0.347,2),IF(J1628='Категорія витрат'!$F$7,ROUND('Додаток 3._Бюджет детальний ПР'!BW1628*0.0841,2),0))))</f>
        <v>0</v>
      </c>
      <c r="BY1628" s="151">
        <f t="shared" si="847"/>
        <v>0</v>
      </c>
      <c r="BZ1628" s="179"/>
      <c r="CA1628" s="179"/>
      <c r="CB1628" s="179"/>
      <c r="CC1628" s="179"/>
      <c r="CD1628" s="179"/>
      <c r="CE1628" s="179"/>
      <c r="CF1628" s="179"/>
      <c r="CG1628" s="179"/>
      <c r="CH1628" s="179"/>
      <c r="CI1628" s="179"/>
      <c r="CJ1628" s="179"/>
      <c r="CK1628" s="179"/>
      <c r="CL1628" s="48">
        <f t="shared" si="836"/>
        <v>0</v>
      </c>
      <c r="CM1628" s="48">
        <f t="shared" si="837"/>
        <v>0</v>
      </c>
      <c r="CN1628" s="48">
        <f t="shared" si="838"/>
        <v>0</v>
      </c>
      <c r="CO1628" s="48">
        <f t="shared" si="839"/>
        <v>0</v>
      </c>
      <c r="CP1628" s="48">
        <f t="shared" si="840"/>
        <v>0</v>
      </c>
      <c r="CQ1628" s="48">
        <f t="shared" si="841"/>
        <v>0</v>
      </c>
      <c r="CR1628" s="48">
        <f t="shared" si="842"/>
        <v>0</v>
      </c>
      <c r="CS1628" s="48">
        <f t="shared" si="843"/>
        <v>0</v>
      </c>
      <c r="CT1628" s="179"/>
      <c r="CU1628" s="179"/>
    </row>
    <row r="1629" spans="1:99" ht="20.100000000000001" customHeight="1" x14ac:dyDescent="0.25">
      <c r="A1629" s="57">
        <v>1624</v>
      </c>
      <c r="B1629" s="398" t="str">
        <f>IF(D1629='Напрямки конкурса'!$L$2,'Напрямки конкурса'!$B$2,IF(D1629='Напрямки конкурса'!$L$3,'Напрямки конкурса'!$B$3,IF(D1629='Напрямки конкурса'!$L$4,'Напрямки конкурса'!$B$4,IF(D1629='Напрямки конкурса'!$L$5,'Напрямки конкурса'!$B$5,IF(D1629='Напрямки конкурса'!$L$6,'Напрямки конкурса'!$B$6,IF(D1629='Напрямки конкурса'!$L$7,'Напрямки конкурса'!$B$7,IF(D1629='Напрямки конкурса'!$L$8,'Напрямки конкурса'!$B$8,IF(D1629='Напрямки конкурса'!$L$9,'Напрямки конкурса'!$B$9,IF(D1629='Напрямки конкурса'!$L$10,'Напрямки конкурса'!$B$10,IF(D1629='Напрямки конкурса'!$L$11,'Напрямки конкурса'!$B$11,IF(D1629='Напрямки конкурса'!$L$12,'Напрямки конкурса'!$B$12,IF(D1629='Напрямки конкурса'!$L$13,'Напрямки конкурса'!$B$13,IF(D1629='Напрямки конкурса'!$L$14,'Напрямки конкурса'!$B$14,IF(D1629='Напрямки конкурса'!$L$15,'Напрямки конкурса'!$B$15,IF(D1629='Напрямки конкурса'!$L$16,'Напрямки конкурса'!$B$16,IF(D1629='Напрямки конкурса'!$L$17,'Напрямки конкурса'!$B$17,IF(D1629='Напрямки конкурса'!$L$18,'Напрямки конкурса'!$B$18,IF(D1629='Напрямки конкурса'!$L$19,'Напрямки конкурса'!$B$19,IF(D1629='Напрямки конкурса'!$L$20,'Напрямки конкурса'!$B$20,IF(D1629='Напрямки конкурса'!$L$21,'Напрямки конкурса'!$B$21,IF(D1629='Напрямки конкурса'!$L$22,'Напрямки конкурса'!$B$22,IF(D1629='Напрямки конкурса'!$L$23,'Напрямки конкурса'!$B$23,IF(D1629='Напрямки конкурса'!$L$24,'Напрямки конкурса'!$B$24,IF(D1629='Напрямки конкурса'!$L$25,'Напрямки конкурса'!$B$25,IF(D1629='Напрямки конкурса'!$L$26,'Напрямки конкурса'!$B$26,IF(D1629='Напрямки конкурса'!$L$27,'Напрямки конкурса'!$B$27,IF(D1629='Напрямки конкурса'!$L$28,'Напрямки конкурса'!$B$28,"")))))))))))))))))))))))))))</f>
        <v/>
      </c>
      <c r="C1629" s="58" t="str">
        <f>IF(D1629='Напрямки конкурса'!$L$2,'Напрямки конкурса'!$K$2,IF(D1629='Напрямки конкурса'!$L$3,'Напрямки конкурса'!$K$3,IF(D1629='Напрямки конкурса'!$L$4,'Напрямки конкурса'!$K$4,IF(D1629='Напрямки конкурса'!$L$5,'Напрямки конкурса'!$K$5,IF(D1629='Напрямки конкурса'!$L$6,'Напрямки конкурса'!$K$6,IF(D1629='Напрямки конкурса'!$L$7,'Напрямки конкурса'!$K$7,IF(D1629='Напрямки конкурса'!$L$8,'Напрямки конкурса'!$K$8,IF(D1629='Напрямки конкурса'!$L$9,'Напрямки конкурса'!$K$9,IF(D1629='Напрямки конкурса'!$L$10,'Напрямки конкурса'!$K$10,IF(D1629='Напрямки конкурса'!$L$11,'Напрямки конкурса'!$K$11,IF(D1629='Напрямки конкурса'!$L$12,'Напрямки конкурса'!$K$12,IF(D1629='Напрямки конкурса'!$L$13,'Напрямки конкурса'!$K$13,IF(D1629='Напрямки конкурса'!$L$14,'Напрямки конкурса'!$K$14,IF(D1629='Напрямки конкурса'!$L$15,'Напрямки конкурса'!$K$15,IF(D1629='Напрямки конкурса'!$L$16,'Напрямки конкурса'!$K$16,IF(D1629='Напрямки конкурса'!$L$17,'Напрямки конкурса'!$K$17,IF(D1629='Напрямки конкурса'!$L$18,'Напрямки конкурса'!$K$18,IF(D1629='Напрямки конкурса'!$L$19,'Напрямки конкурса'!$K$19,IF(D1629='Напрямки конкурса'!$L$20,'Напрямки конкурса'!$K$20,IF(D1629='Напрямки конкурса'!$L$21,'Напрямки конкурса'!$K$21,IF(D1629='Напрямки конкурса'!$L$22,'Напрямки конкурса'!$K$22,IF(D1629='Напрямки конкурса'!$L$23,'Напрямки конкурса'!$K$23,IF(D1629='Напрямки конкурса'!$L$24,'Напрямки конкурса'!$K$24,IF(D1629='Напрямки конкурса'!$L$25,'Напрямки конкурса'!$K$25,IF(D1629='Напрямки конкурса'!$L$26,'Напрямки конкурса'!$K$26,IF(D1629='Напрямки конкурса'!$L$27,'Напрямки конкурса'!$K$27,IF(D1629='Напрямки конкурса'!$L$28,'Напрямки конкурса'!$K$28,"")))))))))))))))))))))))))))</f>
        <v/>
      </c>
      <c r="D1629" s="554"/>
      <c r="E1629" s="169"/>
      <c r="F1629" s="169"/>
      <c r="G1629" s="169"/>
      <c r="H1629" s="148" t="str">
        <f>IF(I1629='Категорія витрат'!$B$2,'Категорія витрат'!$A$2,IF(I1629='Категорія витрат'!$B$3,'Категорія витрат'!$A$3,IF(I1629='Категорія витрат'!$B$4,'Категорія витрат'!$A$4,IF(I1629='Категорія витрат'!$B$5,'Категорія витрат'!$A$5,IF(I1629='Категорія витрат'!$B$6,'Категорія витрат'!$A$6,IF(I1629='Категорія витрат'!$B$7,'Категорія витрат'!$A$7,IF(I1629='Категорія витрат'!$B$8,'Категорія витрат'!$A$8,IF(I1629='Категорія витрат'!$B$9,'Категорія витрат'!$A$9,IF(I1629='Категорія витрат'!$B$10,'Категорія витрат'!$A$10,IF(I1629='Категорія витрат'!$B$11,'Категорія витрат'!$A$11,IF(I1629='Категорія витрат'!$B$12,'Категорія витрат'!$A$12,IF(I1629='Категорія витрат'!$B$13,'Категорія витрат'!$A$13,IF(I1629='Категорія витрат'!$B$14,'Категорія витрат'!$A$14,IF(I1629='Категорія витрат'!$B$15,'Категорія витрат'!$A$15,IF(I1629='Категорія витрат'!$B$16,'Категорія витрат'!$A$16,IF(I1629='Категорія витрат'!$B$17,'Категорія витрат'!$A$17,IF(I1629='Категорія витрат'!$B$18,'Категорія витрат'!$A$18,IF(I1629='Категорія витрат'!$B$19,'Категорія витрат'!$A$19,IF(I1629='Категорія витрат'!$B$20,'Категорія витрат'!$A$20,IF(I1629='Категорія витрат'!$B$21,'Категорія витрат'!$A$21,IF(I1629='Категорія витрат'!$B$22,'Категорія витрат'!$A$22,IF(I1629='Категорія витрат'!$B$23,'Категорія витрат'!$A$23,IF(I1629='Категорія витрат'!$B$24,'Категорія витрат'!$A$24,IF(I1629='Категорія витрат'!$B$25,'Категорія витрат'!$A$25,IF(I1629='Категорія витрат'!$B$26,'Категорія витрат'!$A$26,IF(I1629='Категорія витрат'!$B$27,'Категорія витрат'!$A$27,IF(I1629='Категорія витрат'!$B$28,'Категорія витрат'!$A$28,IF(I1629='Категорія витрат'!$B$29,'Категорія витрат'!$A$29,IF(I1629='Категорія витрат'!$B$30,'Категорія витрат'!$A$30,"")))))))))))))))))))))))))))))</f>
        <v/>
      </c>
      <c r="I1629" s="172"/>
      <c r="J1629" s="171"/>
      <c r="K1629" s="174"/>
      <c r="L1629" s="86">
        <f t="shared" si="844"/>
        <v>0</v>
      </c>
      <c r="M1629" s="174"/>
      <c r="N1629" s="176"/>
      <c r="O1629" s="169"/>
      <c r="P1629" s="157">
        <f>IF(J1629='Категорія витрат'!$F$2,ROUND('Додаток 3._Бюджет детальний ПР'!O1629*0.3676,2),IF(J1629='Категорія витрат'!$F$3,ROUND('Додаток 3._Бюджет детальний ПР'!O1629*0.347,2),IF(J1629='Категорія витрат'!$F$4,ROUND('Додаток 3._Бюджет детальний ПР'!O1629*0.347,2),IF(J1629='Категорія витрат'!$F$7,ROUND('Додаток 3._Бюджет детальний ПР'!O1629*0.0841,2),0))))</f>
        <v>0</v>
      </c>
      <c r="Q1629" s="151">
        <f t="shared" si="818"/>
        <v>0</v>
      </c>
      <c r="R1629" s="179"/>
      <c r="S1629" s="179"/>
      <c r="T1629" s="179"/>
      <c r="U1629" s="179"/>
      <c r="V1629" s="179"/>
      <c r="W1629" s="179"/>
      <c r="X1629" s="179"/>
      <c r="Y1629" s="179"/>
      <c r="Z1629" s="179"/>
      <c r="AA1629" s="179"/>
      <c r="AB1629" s="179"/>
      <c r="AC1629" s="179"/>
      <c r="AD1629" s="48">
        <f t="shared" si="820"/>
        <v>0</v>
      </c>
      <c r="AE1629" s="48">
        <f t="shared" si="821"/>
        <v>0</v>
      </c>
      <c r="AF1629" s="48">
        <f t="shared" si="822"/>
        <v>0</v>
      </c>
      <c r="AG1629" s="48">
        <f t="shared" si="823"/>
        <v>0</v>
      </c>
      <c r="AH1629" s="48">
        <f t="shared" si="824"/>
        <v>0</v>
      </c>
      <c r="AI1629" s="48">
        <f t="shared" si="825"/>
        <v>0</v>
      </c>
      <c r="AJ1629" s="48">
        <f t="shared" si="826"/>
        <v>0</v>
      </c>
      <c r="AK1629" s="48">
        <f t="shared" si="827"/>
        <v>0</v>
      </c>
      <c r="AL1629" s="179"/>
      <c r="AM1629" s="179"/>
      <c r="AN1629" s="76"/>
      <c r="AO1629" s="174"/>
      <c r="AP1629" s="86">
        <f t="shared" si="845"/>
        <v>0</v>
      </c>
      <c r="AQ1629" s="174"/>
      <c r="AR1629" s="176"/>
      <c r="AS1629" s="169"/>
      <c r="AT1629" s="157">
        <f>IF(J1629='Категорія витрат'!$F$2,ROUND('Додаток 3._Бюджет детальний ПР'!AS1629*0.3676,2),IF(J1629='Категорія витрат'!$F$3,ROUND('Додаток 3._Бюджет детальний ПР'!AS1629*0.347,2),IF(J1629='Категорія витрат'!$F$4,ROUND('Додаток 3._Бюджет детальний ПР'!AS1629*0.347,2),IF(J1629='Категорія витрат'!$F$7,ROUND('Додаток 3._Бюджет детальний ПР'!AS1629*0.0841,2),0))))</f>
        <v>0</v>
      </c>
      <c r="AU1629" s="151">
        <f t="shared" si="819"/>
        <v>0</v>
      </c>
      <c r="AV1629" s="179"/>
      <c r="AW1629" s="179"/>
      <c r="AX1629" s="179"/>
      <c r="AY1629" s="179"/>
      <c r="AZ1629" s="179"/>
      <c r="BA1629" s="179"/>
      <c r="BB1629" s="179"/>
      <c r="BC1629" s="179"/>
      <c r="BD1629" s="179"/>
      <c r="BE1629" s="179"/>
      <c r="BF1629" s="179"/>
      <c r="BG1629" s="179"/>
      <c r="BH1629" s="48">
        <f t="shared" si="828"/>
        <v>0</v>
      </c>
      <c r="BI1629" s="48">
        <f t="shared" si="829"/>
        <v>0</v>
      </c>
      <c r="BJ1629" s="48">
        <f t="shared" si="830"/>
        <v>0</v>
      </c>
      <c r="BK1629" s="48">
        <f t="shared" si="831"/>
        <v>0</v>
      </c>
      <c r="BL1629" s="48">
        <f t="shared" si="832"/>
        <v>0</v>
      </c>
      <c r="BM1629" s="48">
        <f t="shared" si="833"/>
        <v>0</v>
      </c>
      <c r="BN1629" s="48">
        <f t="shared" si="834"/>
        <v>0</v>
      </c>
      <c r="BO1629" s="48">
        <f t="shared" si="835"/>
        <v>0</v>
      </c>
      <c r="BP1629" s="179"/>
      <c r="BQ1629" s="179"/>
      <c r="BR1629" s="189"/>
      <c r="BS1629" s="174"/>
      <c r="BT1629" s="86">
        <f t="shared" si="846"/>
        <v>0</v>
      </c>
      <c r="BU1629" s="174"/>
      <c r="BV1629" s="176"/>
      <c r="BW1629" s="169"/>
      <c r="BX1629" s="157">
        <f>IF(J1629='Категорія витрат'!$F$2,ROUND('Додаток 3._Бюджет детальний ПР'!BW1629*0.3676,2),IF(J1629='Категорія витрат'!$F$3,ROUND('Додаток 3._Бюджет детальний ПР'!BW1629*0.347,2),IF(J1629='Категорія витрат'!$F$4,ROUND('Додаток 3._Бюджет детальний ПР'!BW1629*0.347,2),IF(J1629='Категорія витрат'!$F$7,ROUND('Додаток 3._Бюджет детальний ПР'!BW1629*0.0841,2),0))))</f>
        <v>0</v>
      </c>
      <c r="BY1629" s="151">
        <f t="shared" si="847"/>
        <v>0</v>
      </c>
      <c r="BZ1629" s="179"/>
      <c r="CA1629" s="179"/>
      <c r="CB1629" s="179"/>
      <c r="CC1629" s="179"/>
      <c r="CD1629" s="179"/>
      <c r="CE1629" s="179"/>
      <c r="CF1629" s="179"/>
      <c r="CG1629" s="179"/>
      <c r="CH1629" s="179"/>
      <c r="CI1629" s="179"/>
      <c r="CJ1629" s="179"/>
      <c r="CK1629" s="179"/>
      <c r="CL1629" s="48">
        <f t="shared" si="836"/>
        <v>0</v>
      </c>
      <c r="CM1629" s="48">
        <f t="shared" si="837"/>
        <v>0</v>
      </c>
      <c r="CN1629" s="48">
        <f t="shared" si="838"/>
        <v>0</v>
      </c>
      <c r="CO1629" s="48">
        <f t="shared" si="839"/>
        <v>0</v>
      </c>
      <c r="CP1629" s="48">
        <f t="shared" si="840"/>
        <v>0</v>
      </c>
      <c r="CQ1629" s="48">
        <f t="shared" si="841"/>
        <v>0</v>
      </c>
      <c r="CR1629" s="48">
        <f t="shared" si="842"/>
        <v>0</v>
      </c>
      <c r="CS1629" s="48">
        <f t="shared" si="843"/>
        <v>0</v>
      </c>
      <c r="CT1629" s="179"/>
      <c r="CU1629" s="179"/>
    </row>
    <row r="1630" spans="1:99" ht="20.100000000000001" customHeight="1" x14ac:dyDescent="0.25">
      <c r="A1630" s="57">
        <v>1625</v>
      </c>
      <c r="B1630" s="398" t="str">
        <f>IF(D1630='Напрямки конкурса'!$L$2,'Напрямки конкурса'!$B$2,IF(D1630='Напрямки конкурса'!$L$3,'Напрямки конкурса'!$B$3,IF(D1630='Напрямки конкурса'!$L$4,'Напрямки конкурса'!$B$4,IF(D1630='Напрямки конкурса'!$L$5,'Напрямки конкурса'!$B$5,IF(D1630='Напрямки конкурса'!$L$6,'Напрямки конкурса'!$B$6,IF(D1630='Напрямки конкурса'!$L$7,'Напрямки конкурса'!$B$7,IF(D1630='Напрямки конкурса'!$L$8,'Напрямки конкурса'!$B$8,IF(D1630='Напрямки конкурса'!$L$9,'Напрямки конкурса'!$B$9,IF(D1630='Напрямки конкурса'!$L$10,'Напрямки конкурса'!$B$10,IF(D1630='Напрямки конкурса'!$L$11,'Напрямки конкурса'!$B$11,IF(D1630='Напрямки конкурса'!$L$12,'Напрямки конкурса'!$B$12,IF(D1630='Напрямки конкурса'!$L$13,'Напрямки конкурса'!$B$13,IF(D1630='Напрямки конкурса'!$L$14,'Напрямки конкурса'!$B$14,IF(D1630='Напрямки конкурса'!$L$15,'Напрямки конкурса'!$B$15,IF(D1630='Напрямки конкурса'!$L$16,'Напрямки конкурса'!$B$16,IF(D1630='Напрямки конкурса'!$L$17,'Напрямки конкурса'!$B$17,IF(D1630='Напрямки конкурса'!$L$18,'Напрямки конкурса'!$B$18,IF(D1630='Напрямки конкурса'!$L$19,'Напрямки конкурса'!$B$19,IF(D1630='Напрямки конкурса'!$L$20,'Напрямки конкурса'!$B$20,IF(D1630='Напрямки конкурса'!$L$21,'Напрямки конкурса'!$B$21,IF(D1630='Напрямки конкурса'!$L$22,'Напрямки конкурса'!$B$22,IF(D1630='Напрямки конкурса'!$L$23,'Напрямки конкурса'!$B$23,IF(D1630='Напрямки конкурса'!$L$24,'Напрямки конкурса'!$B$24,IF(D1630='Напрямки конкурса'!$L$25,'Напрямки конкурса'!$B$25,IF(D1630='Напрямки конкурса'!$L$26,'Напрямки конкурса'!$B$26,IF(D1630='Напрямки конкурса'!$L$27,'Напрямки конкурса'!$B$27,IF(D1630='Напрямки конкурса'!$L$28,'Напрямки конкурса'!$B$28,"")))))))))))))))))))))))))))</f>
        <v/>
      </c>
      <c r="C1630" s="58" t="str">
        <f>IF(D1630='Напрямки конкурса'!$L$2,'Напрямки конкурса'!$K$2,IF(D1630='Напрямки конкурса'!$L$3,'Напрямки конкурса'!$K$3,IF(D1630='Напрямки конкурса'!$L$4,'Напрямки конкурса'!$K$4,IF(D1630='Напрямки конкурса'!$L$5,'Напрямки конкурса'!$K$5,IF(D1630='Напрямки конкурса'!$L$6,'Напрямки конкурса'!$K$6,IF(D1630='Напрямки конкурса'!$L$7,'Напрямки конкурса'!$K$7,IF(D1630='Напрямки конкурса'!$L$8,'Напрямки конкурса'!$K$8,IF(D1630='Напрямки конкурса'!$L$9,'Напрямки конкурса'!$K$9,IF(D1630='Напрямки конкурса'!$L$10,'Напрямки конкурса'!$K$10,IF(D1630='Напрямки конкурса'!$L$11,'Напрямки конкурса'!$K$11,IF(D1630='Напрямки конкурса'!$L$12,'Напрямки конкурса'!$K$12,IF(D1630='Напрямки конкурса'!$L$13,'Напрямки конкурса'!$K$13,IF(D1630='Напрямки конкурса'!$L$14,'Напрямки конкурса'!$K$14,IF(D1630='Напрямки конкурса'!$L$15,'Напрямки конкурса'!$K$15,IF(D1630='Напрямки конкурса'!$L$16,'Напрямки конкурса'!$K$16,IF(D1630='Напрямки конкурса'!$L$17,'Напрямки конкурса'!$K$17,IF(D1630='Напрямки конкурса'!$L$18,'Напрямки конкурса'!$K$18,IF(D1630='Напрямки конкурса'!$L$19,'Напрямки конкурса'!$K$19,IF(D1630='Напрямки конкурса'!$L$20,'Напрямки конкурса'!$K$20,IF(D1630='Напрямки конкурса'!$L$21,'Напрямки конкурса'!$K$21,IF(D1630='Напрямки конкурса'!$L$22,'Напрямки конкурса'!$K$22,IF(D1630='Напрямки конкурса'!$L$23,'Напрямки конкурса'!$K$23,IF(D1630='Напрямки конкурса'!$L$24,'Напрямки конкурса'!$K$24,IF(D1630='Напрямки конкурса'!$L$25,'Напрямки конкурса'!$K$25,IF(D1630='Напрямки конкурса'!$L$26,'Напрямки конкурса'!$K$26,IF(D1630='Напрямки конкурса'!$L$27,'Напрямки конкурса'!$K$27,IF(D1630='Напрямки конкурса'!$L$28,'Напрямки конкурса'!$K$28,"")))))))))))))))))))))))))))</f>
        <v/>
      </c>
      <c r="D1630" s="554"/>
      <c r="E1630" s="169"/>
      <c r="F1630" s="169"/>
      <c r="G1630" s="169"/>
      <c r="H1630" s="148" t="str">
        <f>IF(I1630='Категорія витрат'!$B$2,'Категорія витрат'!$A$2,IF(I1630='Категорія витрат'!$B$3,'Категорія витрат'!$A$3,IF(I1630='Категорія витрат'!$B$4,'Категорія витрат'!$A$4,IF(I1630='Категорія витрат'!$B$5,'Категорія витрат'!$A$5,IF(I1630='Категорія витрат'!$B$6,'Категорія витрат'!$A$6,IF(I1630='Категорія витрат'!$B$7,'Категорія витрат'!$A$7,IF(I1630='Категорія витрат'!$B$8,'Категорія витрат'!$A$8,IF(I1630='Категорія витрат'!$B$9,'Категорія витрат'!$A$9,IF(I1630='Категорія витрат'!$B$10,'Категорія витрат'!$A$10,IF(I1630='Категорія витрат'!$B$11,'Категорія витрат'!$A$11,IF(I1630='Категорія витрат'!$B$12,'Категорія витрат'!$A$12,IF(I1630='Категорія витрат'!$B$13,'Категорія витрат'!$A$13,IF(I1630='Категорія витрат'!$B$14,'Категорія витрат'!$A$14,IF(I1630='Категорія витрат'!$B$15,'Категорія витрат'!$A$15,IF(I1630='Категорія витрат'!$B$16,'Категорія витрат'!$A$16,IF(I1630='Категорія витрат'!$B$17,'Категорія витрат'!$A$17,IF(I1630='Категорія витрат'!$B$18,'Категорія витрат'!$A$18,IF(I1630='Категорія витрат'!$B$19,'Категорія витрат'!$A$19,IF(I1630='Категорія витрат'!$B$20,'Категорія витрат'!$A$20,IF(I1630='Категорія витрат'!$B$21,'Категорія витрат'!$A$21,IF(I1630='Категорія витрат'!$B$22,'Категорія витрат'!$A$22,IF(I1630='Категорія витрат'!$B$23,'Категорія витрат'!$A$23,IF(I1630='Категорія витрат'!$B$24,'Категорія витрат'!$A$24,IF(I1630='Категорія витрат'!$B$25,'Категорія витрат'!$A$25,IF(I1630='Категорія витрат'!$B$26,'Категорія витрат'!$A$26,IF(I1630='Категорія витрат'!$B$27,'Категорія витрат'!$A$27,IF(I1630='Категорія витрат'!$B$28,'Категорія витрат'!$A$28,IF(I1630='Категорія витрат'!$B$29,'Категорія витрат'!$A$29,IF(I1630='Категорія витрат'!$B$30,'Категорія витрат'!$A$30,"")))))))))))))))))))))))))))))</f>
        <v/>
      </c>
      <c r="I1630" s="172"/>
      <c r="J1630" s="171"/>
      <c r="K1630" s="174"/>
      <c r="L1630" s="86">
        <f t="shared" si="844"/>
        <v>0</v>
      </c>
      <c r="M1630" s="174"/>
      <c r="N1630" s="176"/>
      <c r="O1630" s="169"/>
      <c r="P1630" s="157">
        <f>IF(J1630='Категорія витрат'!$F$2,ROUND('Додаток 3._Бюджет детальний ПР'!O1630*0.3676,2),IF(J1630='Категорія витрат'!$F$3,ROUND('Додаток 3._Бюджет детальний ПР'!O1630*0.347,2),IF(J1630='Категорія витрат'!$F$4,ROUND('Додаток 3._Бюджет детальний ПР'!O1630*0.347,2),IF(J1630='Категорія витрат'!$F$7,ROUND('Додаток 3._Бюджет детальний ПР'!O1630*0.0841,2),0))))</f>
        <v>0</v>
      </c>
      <c r="Q1630" s="151">
        <f t="shared" si="818"/>
        <v>0</v>
      </c>
      <c r="R1630" s="179"/>
      <c r="S1630" s="179"/>
      <c r="T1630" s="179"/>
      <c r="U1630" s="179"/>
      <c r="V1630" s="179"/>
      <c r="W1630" s="179"/>
      <c r="X1630" s="179"/>
      <c r="Y1630" s="179"/>
      <c r="Z1630" s="179"/>
      <c r="AA1630" s="179"/>
      <c r="AB1630" s="179"/>
      <c r="AC1630" s="179"/>
      <c r="AD1630" s="48">
        <f t="shared" si="820"/>
        <v>0</v>
      </c>
      <c r="AE1630" s="48">
        <f t="shared" si="821"/>
        <v>0</v>
      </c>
      <c r="AF1630" s="48">
        <f t="shared" si="822"/>
        <v>0</v>
      </c>
      <c r="AG1630" s="48">
        <f t="shared" si="823"/>
        <v>0</v>
      </c>
      <c r="AH1630" s="48">
        <f t="shared" si="824"/>
        <v>0</v>
      </c>
      <c r="AI1630" s="48">
        <f t="shared" si="825"/>
        <v>0</v>
      </c>
      <c r="AJ1630" s="48">
        <f t="shared" si="826"/>
        <v>0</v>
      </c>
      <c r="AK1630" s="48">
        <f t="shared" si="827"/>
        <v>0</v>
      </c>
      <c r="AL1630" s="179"/>
      <c r="AM1630" s="179"/>
      <c r="AN1630" s="76"/>
      <c r="AO1630" s="174"/>
      <c r="AP1630" s="86">
        <f t="shared" si="845"/>
        <v>0</v>
      </c>
      <c r="AQ1630" s="174"/>
      <c r="AR1630" s="176"/>
      <c r="AS1630" s="169"/>
      <c r="AT1630" s="157">
        <f>IF(J1630='Категорія витрат'!$F$2,ROUND('Додаток 3._Бюджет детальний ПР'!AS1630*0.3676,2),IF(J1630='Категорія витрат'!$F$3,ROUND('Додаток 3._Бюджет детальний ПР'!AS1630*0.347,2),IF(J1630='Категорія витрат'!$F$4,ROUND('Додаток 3._Бюджет детальний ПР'!AS1630*0.347,2),IF(J1630='Категорія витрат'!$F$7,ROUND('Додаток 3._Бюджет детальний ПР'!AS1630*0.0841,2),0))))</f>
        <v>0</v>
      </c>
      <c r="AU1630" s="151">
        <f t="shared" si="819"/>
        <v>0</v>
      </c>
      <c r="AV1630" s="179"/>
      <c r="AW1630" s="179"/>
      <c r="AX1630" s="179"/>
      <c r="AY1630" s="179"/>
      <c r="AZ1630" s="179"/>
      <c r="BA1630" s="179"/>
      <c r="BB1630" s="179"/>
      <c r="BC1630" s="179"/>
      <c r="BD1630" s="179"/>
      <c r="BE1630" s="179"/>
      <c r="BF1630" s="179"/>
      <c r="BG1630" s="179"/>
      <c r="BH1630" s="48">
        <f t="shared" si="828"/>
        <v>0</v>
      </c>
      <c r="BI1630" s="48">
        <f t="shared" si="829"/>
        <v>0</v>
      </c>
      <c r="BJ1630" s="48">
        <f t="shared" si="830"/>
        <v>0</v>
      </c>
      <c r="BK1630" s="48">
        <f t="shared" si="831"/>
        <v>0</v>
      </c>
      <c r="BL1630" s="48">
        <f t="shared" si="832"/>
        <v>0</v>
      </c>
      <c r="BM1630" s="48">
        <f t="shared" si="833"/>
        <v>0</v>
      </c>
      <c r="BN1630" s="48">
        <f t="shared" si="834"/>
        <v>0</v>
      </c>
      <c r="BO1630" s="48">
        <f t="shared" si="835"/>
        <v>0</v>
      </c>
      <c r="BP1630" s="179"/>
      <c r="BQ1630" s="179"/>
      <c r="BR1630" s="189"/>
      <c r="BS1630" s="174"/>
      <c r="BT1630" s="86">
        <f t="shared" si="846"/>
        <v>0</v>
      </c>
      <c r="BU1630" s="174"/>
      <c r="BV1630" s="176"/>
      <c r="BW1630" s="169"/>
      <c r="BX1630" s="157">
        <f>IF(J1630='Категорія витрат'!$F$2,ROUND('Додаток 3._Бюджет детальний ПР'!BW1630*0.3676,2),IF(J1630='Категорія витрат'!$F$3,ROUND('Додаток 3._Бюджет детальний ПР'!BW1630*0.347,2),IF(J1630='Категорія витрат'!$F$4,ROUND('Додаток 3._Бюджет детальний ПР'!BW1630*0.347,2),IF(J1630='Категорія витрат'!$F$7,ROUND('Додаток 3._Бюджет детальний ПР'!BW1630*0.0841,2),0))))</f>
        <v>0</v>
      </c>
      <c r="BY1630" s="151">
        <f t="shared" si="847"/>
        <v>0</v>
      </c>
      <c r="BZ1630" s="179"/>
      <c r="CA1630" s="179"/>
      <c r="CB1630" s="179"/>
      <c r="CC1630" s="179"/>
      <c r="CD1630" s="179"/>
      <c r="CE1630" s="179"/>
      <c r="CF1630" s="179"/>
      <c r="CG1630" s="179"/>
      <c r="CH1630" s="179"/>
      <c r="CI1630" s="179"/>
      <c r="CJ1630" s="179"/>
      <c r="CK1630" s="179"/>
      <c r="CL1630" s="48">
        <f t="shared" si="836"/>
        <v>0</v>
      </c>
      <c r="CM1630" s="48">
        <f t="shared" si="837"/>
        <v>0</v>
      </c>
      <c r="CN1630" s="48">
        <f t="shared" si="838"/>
        <v>0</v>
      </c>
      <c r="CO1630" s="48">
        <f t="shared" si="839"/>
        <v>0</v>
      </c>
      <c r="CP1630" s="48">
        <f t="shared" si="840"/>
        <v>0</v>
      </c>
      <c r="CQ1630" s="48">
        <f t="shared" si="841"/>
        <v>0</v>
      </c>
      <c r="CR1630" s="48">
        <f t="shared" si="842"/>
        <v>0</v>
      </c>
      <c r="CS1630" s="48">
        <f t="shared" si="843"/>
        <v>0</v>
      </c>
      <c r="CT1630" s="179"/>
      <c r="CU1630" s="179"/>
    </row>
    <row r="1631" spans="1:99" ht="20.100000000000001" customHeight="1" x14ac:dyDescent="0.25">
      <c r="A1631" s="57">
        <v>1626</v>
      </c>
      <c r="B1631" s="398" t="str">
        <f>IF(D1631='Напрямки конкурса'!$L$2,'Напрямки конкурса'!$B$2,IF(D1631='Напрямки конкурса'!$L$3,'Напрямки конкурса'!$B$3,IF(D1631='Напрямки конкурса'!$L$4,'Напрямки конкурса'!$B$4,IF(D1631='Напрямки конкурса'!$L$5,'Напрямки конкурса'!$B$5,IF(D1631='Напрямки конкурса'!$L$6,'Напрямки конкурса'!$B$6,IF(D1631='Напрямки конкурса'!$L$7,'Напрямки конкурса'!$B$7,IF(D1631='Напрямки конкурса'!$L$8,'Напрямки конкурса'!$B$8,IF(D1631='Напрямки конкурса'!$L$9,'Напрямки конкурса'!$B$9,IF(D1631='Напрямки конкурса'!$L$10,'Напрямки конкурса'!$B$10,IF(D1631='Напрямки конкурса'!$L$11,'Напрямки конкурса'!$B$11,IF(D1631='Напрямки конкурса'!$L$12,'Напрямки конкурса'!$B$12,IF(D1631='Напрямки конкурса'!$L$13,'Напрямки конкурса'!$B$13,IF(D1631='Напрямки конкурса'!$L$14,'Напрямки конкурса'!$B$14,IF(D1631='Напрямки конкурса'!$L$15,'Напрямки конкурса'!$B$15,IF(D1631='Напрямки конкурса'!$L$16,'Напрямки конкурса'!$B$16,IF(D1631='Напрямки конкурса'!$L$17,'Напрямки конкурса'!$B$17,IF(D1631='Напрямки конкурса'!$L$18,'Напрямки конкурса'!$B$18,IF(D1631='Напрямки конкурса'!$L$19,'Напрямки конкурса'!$B$19,IF(D1631='Напрямки конкурса'!$L$20,'Напрямки конкурса'!$B$20,IF(D1631='Напрямки конкурса'!$L$21,'Напрямки конкурса'!$B$21,IF(D1631='Напрямки конкурса'!$L$22,'Напрямки конкурса'!$B$22,IF(D1631='Напрямки конкурса'!$L$23,'Напрямки конкурса'!$B$23,IF(D1631='Напрямки конкурса'!$L$24,'Напрямки конкурса'!$B$24,IF(D1631='Напрямки конкурса'!$L$25,'Напрямки конкурса'!$B$25,IF(D1631='Напрямки конкурса'!$L$26,'Напрямки конкурса'!$B$26,IF(D1631='Напрямки конкурса'!$L$27,'Напрямки конкурса'!$B$27,IF(D1631='Напрямки конкурса'!$L$28,'Напрямки конкурса'!$B$28,"")))))))))))))))))))))))))))</f>
        <v/>
      </c>
      <c r="C1631" s="58" t="str">
        <f>IF(D1631='Напрямки конкурса'!$L$2,'Напрямки конкурса'!$K$2,IF(D1631='Напрямки конкурса'!$L$3,'Напрямки конкурса'!$K$3,IF(D1631='Напрямки конкурса'!$L$4,'Напрямки конкурса'!$K$4,IF(D1631='Напрямки конкурса'!$L$5,'Напрямки конкурса'!$K$5,IF(D1631='Напрямки конкурса'!$L$6,'Напрямки конкурса'!$K$6,IF(D1631='Напрямки конкурса'!$L$7,'Напрямки конкурса'!$K$7,IF(D1631='Напрямки конкурса'!$L$8,'Напрямки конкурса'!$K$8,IF(D1631='Напрямки конкурса'!$L$9,'Напрямки конкурса'!$K$9,IF(D1631='Напрямки конкурса'!$L$10,'Напрямки конкурса'!$K$10,IF(D1631='Напрямки конкурса'!$L$11,'Напрямки конкурса'!$K$11,IF(D1631='Напрямки конкурса'!$L$12,'Напрямки конкурса'!$K$12,IF(D1631='Напрямки конкурса'!$L$13,'Напрямки конкурса'!$K$13,IF(D1631='Напрямки конкурса'!$L$14,'Напрямки конкурса'!$K$14,IF(D1631='Напрямки конкурса'!$L$15,'Напрямки конкурса'!$K$15,IF(D1631='Напрямки конкурса'!$L$16,'Напрямки конкурса'!$K$16,IF(D1631='Напрямки конкурса'!$L$17,'Напрямки конкурса'!$K$17,IF(D1631='Напрямки конкурса'!$L$18,'Напрямки конкурса'!$K$18,IF(D1631='Напрямки конкурса'!$L$19,'Напрямки конкурса'!$K$19,IF(D1631='Напрямки конкурса'!$L$20,'Напрямки конкурса'!$K$20,IF(D1631='Напрямки конкурса'!$L$21,'Напрямки конкурса'!$K$21,IF(D1631='Напрямки конкурса'!$L$22,'Напрямки конкурса'!$K$22,IF(D1631='Напрямки конкурса'!$L$23,'Напрямки конкурса'!$K$23,IF(D1631='Напрямки конкурса'!$L$24,'Напрямки конкурса'!$K$24,IF(D1631='Напрямки конкурса'!$L$25,'Напрямки конкурса'!$K$25,IF(D1631='Напрямки конкурса'!$L$26,'Напрямки конкурса'!$K$26,IF(D1631='Напрямки конкурса'!$L$27,'Напрямки конкурса'!$K$27,IF(D1631='Напрямки конкурса'!$L$28,'Напрямки конкурса'!$K$28,"")))))))))))))))))))))))))))</f>
        <v/>
      </c>
      <c r="D1631" s="554"/>
      <c r="E1631" s="169"/>
      <c r="F1631" s="169"/>
      <c r="G1631" s="169"/>
      <c r="H1631" s="148" t="str">
        <f>IF(I1631='Категорія витрат'!$B$2,'Категорія витрат'!$A$2,IF(I1631='Категорія витрат'!$B$3,'Категорія витрат'!$A$3,IF(I1631='Категорія витрат'!$B$4,'Категорія витрат'!$A$4,IF(I1631='Категорія витрат'!$B$5,'Категорія витрат'!$A$5,IF(I1631='Категорія витрат'!$B$6,'Категорія витрат'!$A$6,IF(I1631='Категорія витрат'!$B$7,'Категорія витрат'!$A$7,IF(I1631='Категорія витрат'!$B$8,'Категорія витрат'!$A$8,IF(I1631='Категорія витрат'!$B$9,'Категорія витрат'!$A$9,IF(I1631='Категорія витрат'!$B$10,'Категорія витрат'!$A$10,IF(I1631='Категорія витрат'!$B$11,'Категорія витрат'!$A$11,IF(I1631='Категорія витрат'!$B$12,'Категорія витрат'!$A$12,IF(I1631='Категорія витрат'!$B$13,'Категорія витрат'!$A$13,IF(I1631='Категорія витрат'!$B$14,'Категорія витрат'!$A$14,IF(I1631='Категорія витрат'!$B$15,'Категорія витрат'!$A$15,IF(I1631='Категорія витрат'!$B$16,'Категорія витрат'!$A$16,IF(I1631='Категорія витрат'!$B$17,'Категорія витрат'!$A$17,IF(I1631='Категорія витрат'!$B$18,'Категорія витрат'!$A$18,IF(I1631='Категорія витрат'!$B$19,'Категорія витрат'!$A$19,IF(I1631='Категорія витрат'!$B$20,'Категорія витрат'!$A$20,IF(I1631='Категорія витрат'!$B$21,'Категорія витрат'!$A$21,IF(I1631='Категорія витрат'!$B$22,'Категорія витрат'!$A$22,IF(I1631='Категорія витрат'!$B$23,'Категорія витрат'!$A$23,IF(I1631='Категорія витрат'!$B$24,'Категорія витрат'!$A$24,IF(I1631='Категорія витрат'!$B$25,'Категорія витрат'!$A$25,IF(I1631='Категорія витрат'!$B$26,'Категорія витрат'!$A$26,IF(I1631='Категорія витрат'!$B$27,'Категорія витрат'!$A$27,IF(I1631='Категорія витрат'!$B$28,'Категорія витрат'!$A$28,IF(I1631='Категорія витрат'!$B$29,'Категорія витрат'!$A$29,IF(I1631='Категорія витрат'!$B$30,'Категорія витрат'!$A$30,"")))))))))))))))))))))))))))))</f>
        <v/>
      </c>
      <c r="I1631" s="172"/>
      <c r="J1631" s="171"/>
      <c r="K1631" s="174"/>
      <c r="L1631" s="86">
        <f t="shared" si="844"/>
        <v>0</v>
      </c>
      <c r="M1631" s="174"/>
      <c r="N1631" s="176"/>
      <c r="O1631" s="169"/>
      <c r="P1631" s="157">
        <f>IF(J1631='Категорія витрат'!$F$2,ROUND('Додаток 3._Бюджет детальний ПР'!O1631*0.3676,2),IF(J1631='Категорія витрат'!$F$3,ROUND('Додаток 3._Бюджет детальний ПР'!O1631*0.347,2),IF(J1631='Категорія витрат'!$F$4,ROUND('Додаток 3._Бюджет детальний ПР'!O1631*0.347,2),IF(J1631='Категорія витрат'!$F$7,ROUND('Додаток 3._Бюджет детальний ПР'!O1631*0.0841,2),0))))</f>
        <v>0</v>
      </c>
      <c r="Q1631" s="151">
        <f t="shared" si="818"/>
        <v>0</v>
      </c>
      <c r="R1631" s="179"/>
      <c r="S1631" s="179"/>
      <c r="T1631" s="179"/>
      <c r="U1631" s="179"/>
      <c r="V1631" s="179"/>
      <c r="W1631" s="179"/>
      <c r="X1631" s="179"/>
      <c r="Y1631" s="179"/>
      <c r="Z1631" s="179"/>
      <c r="AA1631" s="179"/>
      <c r="AB1631" s="179"/>
      <c r="AC1631" s="179"/>
      <c r="AD1631" s="48">
        <f t="shared" si="820"/>
        <v>0</v>
      </c>
      <c r="AE1631" s="48">
        <f t="shared" si="821"/>
        <v>0</v>
      </c>
      <c r="AF1631" s="48">
        <f t="shared" si="822"/>
        <v>0</v>
      </c>
      <c r="AG1631" s="48">
        <f t="shared" si="823"/>
        <v>0</v>
      </c>
      <c r="AH1631" s="48">
        <f t="shared" si="824"/>
        <v>0</v>
      </c>
      <c r="AI1631" s="48">
        <f t="shared" si="825"/>
        <v>0</v>
      </c>
      <c r="AJ1631" s="48">
        <f t="shared" si="826"/>
        <v>0</v>
      </c>
      <c r="AK1631" s="48">
        <f t="shared" si="827"/>
        <v>0</v>
      </c>
      <c r="AL1631" s="179"/>
      <c r="AM1631" s="179"/>
      <c r="AN1631" s="76"/>
      <c r="AO1631" s="174"/>
      <c r="AP1631" s="86">
        <f t="shared" si="845"/>
        <v>0</v>
      </c>
      <c r="AQ1631" s="174"/>
      <c r="AR1631" s="176"/>
      <c r="AS1631" s="169"/>
      <c r="AT1631" s="157">
        <f>IF(J1631='Категорія витрат'!$F$2,ROUND('Додаток 3._Бюджет детальний ПР'!AS1631*0.3676,2),IF(J1631='Категорія витрат'!$F$3,ROUND('Додаток 3._Бюджет детальний ПР'!AS1631*0.347,2),IF(J1631='Категорія витрат'!$F$4,ROUND('Додаток 3._Бюджет детальний ПР'!AS1631*0.347,2),IF(J1631='Категорія витрат'!$F$7,ROUND('Додаток 3._Бюджет детальний ПР'!AS1631*0.0841,2),0))))</f>
        <v>0</v>
      </c>
      <c r="AU1631" s="151">
        <f t="shared" si="819"/>
        <v>0</v>
      </c>
      <c r="AV1631" s="179"/>
      <c r="AW1631" s="179"/>
      <c r="AX1631" s="179"/>
      <c r="AY1631" s="179"/>
      <c r="AZ1631" s="179"/>
      <c r="BA1631" s="179"/>
      <c r="BB1631" s="179"/>
      <c r="BC1631" s="179"/>
      <c r="BD1631" s="179"/>
      <c r="BE1631" s="179"/>
      <c r="BF1631" s="179"/>
      <c r="BG1631" s="179"/>
      <c r="BH1631" s="48">
        <f t="shared" si="828"/>
        <v>0</v>
      </c>
      <c r="BI1631" s="48">
        <f t="shared" si="829"/>
        <v>0</v>
      </c>
      <c r="BJ1631" s="48">
        <f t="shared" si="830"/>
        <v>0</v>
      </c>
      <c r="BK1631" s="48">
        <f t="shared" si="831"/>
        <v>0</v>
      </c>
      <c r="BL1631" s="48">
        <f t="shared" si="832"/>
        <v>0</v>
      </c>
      <c r="BM1631" s="48">
        <f t="shared" si="833"/>
        <v>0</v>
      </c>
      <c r="BN1631" s="48">
        <f t="shared" si="834"/>
        <v>0</v>
      </c>
      <c r="BO1631" s="48">
        <f t="shared" si="835"/>
        <v>0</v>
      </c>
      <c r="BP1631" s="179"/>
      <c r="BQ1631" s="179"/>
      <c r="BR1631" s="189"/>
      <c r="BS1631" s="174"/>
      <c r="BT1631" s="86">
        <f t="shared" si="846"/>
        <v>0</v>
      </c>
      <c r="BU1631" s="174"/>
      <c r="BV1631" s="176"/>
      <c r="BW1631" s="169"/>
      <c r="BX1631" s="157">
        <f>IF(J1631='Категорія витрат'!$F$2,ROUND('Додаток 3._Бюджет детальний ПР'!BW1631*0.3676,2),IF(J1631='Категорія витрат'!$F$3,ROUND('Додаток 3._Бюджет детальний ПР'!BW1631*0.347,2),IF(J1631='Категорія витрат'!$F$4,ROUND('Додаток 3._Бюджет детальний ПР'!BW1631*0.347,2),IF(J1631='Категорія витрат'!$F$7,ROUND('Додаток 3._Бюджет детальний ПР'!BW1631*0.0841,2),0))))</f>
        <v>0</v>
      </c>
      <c r="BY1631" s="151">
        <f t="shared" si="847"/>
        <v>0</v>
      </c>
      <c r="BZ1631" s="179"/>
      <c r="CA1631" s="179"/>
      <c r="CB1631" s="179"/>
      <c r="CC1631" s="179"/>
      <c r="CD1631" s="179"/>
      <c r="CE1631" s="179"/>
      <c r="CF1631" s="179"/>
      <c r="CG1631" s="179"/>
      <c r="CH1631" s="179"/>
      <c r="CI1631" s="179"/>
      <c r="CJ1631" s="179"/>
      <c r="CK1631" s="179"/>
      <c r="CL1631" s="48">
        <f t="shared" si="836"/>
        <v>0</v>
      </c>
      <c r="CM1631" s="48">
        <f t="shared" si="837"/>
        <v>0</v>
      </c>
      <c r="CN1631" s="48">
        <f t="shared" si="838"/>
        <v>0</v>
      </c>
      <c r="CO1631" s="48">
        <f t="shared" si="839"/>
        <v>0</v>
      </c>
      <c r="CP1631" s="48">
        <f t="shared" si="840"/>
        <v>0</v>
      </c>
      <c r="CQ1631" s="48">
        <f t="shared" si="841"/>
        <v>0</v>
      </c>
      <c r="CR1631" s="48">
        <f t="shared" si="842"/>
        <v>0</v>
      </c>
      <c r="CS1631" s="48">
        <f t="shared" si="843"/>
        <v>0</v>
      </c>
      <c r="CT1631" s="179"/>
      <c r="CU1631" s="179"/>
    </row>
    <row r="1632" spans="1:99" ht="20.100000000000001" customHeight="1" x14ac:dyDescent="0.25">
      <c r="A1632" s="57">
        <v>1627</v>
      </c>
      <c r="B1632" s="398" t="str">
        <f>IF(D1632='Напрямки конкурса'!$L$2,'Напрямки конкурса'!$B$2,IF(D1632='Напрямки конкурса'!$L$3,'Напрямки конкурса'!$B$3,IF(D1632='Напрямки конкурса'!$L$4,'Напрямки конкурса'!$B$4,IF(D1632='Напрямки конкурса'!$L$5,'Напрямки конкурса'!$B$5,IF(D1632='Напрямки конкурса'!$L$6,'Напрямки конкурса'!$B$6,IF(D1632='Напрямки конкурса'!$L$7,'Напрямки конкурса'!$B$7,IF(D1632='Напрямки конкурса'!$L$8,'Напрямки конкурса'!$B$8,IF(D1632='Напрямки конкурса'!$L$9,'Напрямки конкурса'!$B$9,IF(D1632='Напрямки конкурса'!$L$10,'Напрямки конкурса'!$B$10,IF(D1632='Напрямки конкурса'!$L$11,'Напрямки конкурса'!$B$11,IF(D1632='Напрямки конкурса'!$L$12,'Напрямки конкурса'!$B$12,IF(D1632='Напрямки конкурса'!$L$13,'Напрямки конкурса'!$B$13,IF(D1632='Напрямки конкурса'!$L$14,'Напрямки конкурса'!$B$14,IF(D1632='Напрямки конкурса'!$L$15,'Напрямки конкурса'!$B$15,IF(D1632='Напрямки конкурса'!$L$16,'Напрямки конкурса'!$B$16,IF(D1632='Напрямки конкурса'!$L$17,'Напрямки конкурса'!$B$17,IF(D1632='Напрямки конкурса'!$L$18,'Напрямки конкурса'!$B$18,IF(D1632='Напрямки конкурса'!$L$19,'Напрямки конкурса'!$B$19,IF(D1632='Напрямки конкурса'!$L$20,'Напрямки конкурса'!$B$20,IF(D1632='Напрямки конкурса'!$L$21,'Напрямки конкурса'!$B$21,IF(D1632='Напрямки конкурса'!$L$22,'Напрямки конкурса'!$B$22,IF(D1632='Напрямки конкурса'!$L$23,'Напрямки конкурса'!$B$23,IF(D1632='Напрямки конкурса'!$L$24,'Напрямки конкурса'!$B$24,IF(D1632='Напрямки конкурса'!$L$25,'Напрямки конкурса'!$B$25,IF(D1632='Напрямки конкурса'!$L$26,'Напрямки конкурса'!$B$26,IF(D1632='Напрямки конкурса'!$L$27,'Напрямки конкурса'!$B$27,IF(D1632='Напрямки конкурса'!$L$28,'Напрямки конкурса'!$B$28,"")))))))))))))))))))))))))))</f>
        <v/>
      </c>
      <c r="C1632" s="58" t="str">
        <f>IF(D1632='Напрямки конкурса'!$L$2,'Напрямки конкурса'!$K$2,IF(D1632='Напрямки конкурса'!$L$3,'Напрямки конкурса'!$K$3,IF(D1632='Напрямки конкурса'!$L$4,'Напрямки конкурса'!$K$4,IF(D1632='Напрямки конкурса'!$L$5,'Напрямки конкурса'!$K$5,IF(D1632='Напрямки конкурса'!$L$6,'Напрямки конкурса'!$K$6,IF(D1632='Напрямки конкурса'!$L$7,'Напрямки конкурса'!$K$7,IF(D1632='Напрямки конкурса'!$L$8,'Напрямки конкурса'!$K$8,IF(D1632='Напрямки конкурса'!$L$9,'Напрямки конкурса'!$K$9,IF(D1632='Напрямки конкурса'!$L$10,'Напрямки конкурса'!$K$10,IF(D1632='Напрямки конкурса'!$L$11,'Напрямки конкурса'!$K$11,IF(D1632='Напрямки конкурса'!$L$12,'Напрямки конкурса'!$K$12,IF(D1632='Напрямки конкурса'!$L$13,'Напрямки конкурса'!$K$13,IF(D1632='Напрямки конкурса'!$L$14,'Напрямки конкурса'!$K$14,IF(D1632='Напрямки конкурса'!$L$15,'Напрямки конкурса'!$K$15,IF(D1632='Напрямки конкурса'!$L$16,'Напрямки конкурса'!$K$16,IF(D1632='Напрямки конкурса'!$L$17,'Напрямки конкурса'!$K$17,IF(D1632='Напрямки конкурса'!$L$18,'Напрямки конкурса'!$K$18,IF(D1632='Напрямки конкурса'!$L$19,'Напрямки конкурса'!$K$19,IF(D1632='Напрямки конкурса'!$L$20,'Напрямки конкурса'!$K$20,IF(D1632='Напрямки конкурса'!$L$21,'Напрямки конкурса'!$K$21,IF(D1632='Напрямки конкурса'!$L$22,'Напрямки конкурса'!$K$22,IF(D1632='Напрямки конкурса'!$L$23,'Напрямки конкурса'!$K$23,IF(D1632='Напрямки конкурса'!$L$24,'Напрямки конкурса'!$K$24,IF(D1632='Напрямки конкурса'!$L$25,'Напрямки конкурса'!$K$25,IF(D1632='Напрямки конкурса'!$L$26,'Напрямки конкурса'!$K$26,IF(D1632='Напрямки конкурса'!$L$27,'Напрямки конкурса'!$K$27,IF(D1632='Напрямки конкурса'!$L$28,'Напрямки конкурса'!$K$28,"")))))))))))))))))))))))))))</f>
        <v/>
      </c>
      <c r="D1632" s="554"/>
      <c r="E1632" s="169"/>
      <c r="F1632" s="169"/>
      <c r="G1632" s="169"/>
      <c r="H1632" s="148" t="str">
        <f>IF(I1632='Категорія витрат'!$B$2,'Категорія витрат'!$A$2,IF(I1632='Категорія витрат'!$B$3,'Категорія витрат'!$A$3,IF(I1632='Категорія витрат'!$B$4,'Категорія витрат'!$A$4,IF(I1632='Категорія витрат'!$B$5,'Категорія витрат'!$A$5,IF(I1632='Категорія витрат'!$B$6,'Категорія витрат'!$A$6,IF(I1632='Категорія витрат'!$B$7,'Категорія витрат'!$A$7,IF(I1632='Категорія витрат'!$B$8,'Категорія витрат'!$A$8,IF(I1632='Категорія витрат'!$B$9,'Категорія витрат'!$A$9,IF(I1632='Категорія витрат'!$B$10,'Категорія витрат'!$A$10,IF(I1632='Категорія витрат'!$B$11,'Категорія витрат'!$A$11,IF(I1632='Категорія витрат'!$B$12,'Категорія витрат'!$A$12,IF(I1632='Категорія витрат'!$B$13,'Категорія витрат'!$A$13,IF(I1632='Категорія витрат'!$B$14,'Категорія витрат'!$A$14,IF(I1632='Категорія витрат'!$B$15,'Категорія витрат'!$A$15,IF(I1632='Категорія витрат'!$B$16,'Категорія витрат'!$A$16,IF(I1632='Категорія витрат'!$B$17,'Категорія витрат'!$A$17,IF(I1632='Категорія витрат'!$B$18,'Категорія витрат'!$A$18,IF(I1632='Категорія витрат'!$B$19,'Категорія витрат'!$A$19,IF(I1632='Категорія витрат'!$B$20,'Категорія витрат'!$A$20,IF(I1632='Категорія витрат'!$B$21,'Категорія витрат'!$A$21,IF(I1632='Категорія витрат'!$B$22,'Категорія витрат'!$A$22,IF(I1632='Категорія витрат'!$B$23,'Категорія витрат'!$A$23,IF(I1632='Категорія витрат'!$B$24,'Категорія витрат'!$A$24,IF(I1632='Категорія витрат'!$B$25,'Категорія витрат'!$A$25,IF(I1632='Категорія витрат'!$B$26,'Категорія витрат'!$A$26,IF(I1632='Категорія витрат'!$B$27,'Категорія витрат'!$A$27,IF(I1632='Категорія витрат'!$B$28,'Категорія витрат'!$A$28,IF(I1632='Категорія витрат'!$B$29,'Категорія витрат'!$A$29,IF(I1632='Категорія витрат'!$B$30,'Категорія витрат'!$A$30,"")))))))))))))))))))))))))))))</f>
        <v/>
      </c>
      <c r="I1632" s="172"/>
      <c r="J1632" s="171"/>
      <c r="K1632" s="174"/>
      <c r="L1632" s="86">
        <f t="shared" si="844"/>
        <v>0</v>
      </c>
      <c r="M1632" s="174"/>
      <c r="N1632" s="176"/>
      <c r="O1632" s="169"/>
      <c r="P1632" s="157">
        <f>IF(J1632='Категорія витрат'!$F$2,ROUND('Додаток 3._Бюджет детальний ПР'!O1632*0.3676,2),IF(J1632='Категорія витрат'!$F$3,ROUND('Додаток 3._Бюджет детальний ПР'!O1632*0.347,2),IF(J1632='Категорія витрат'!$F$4,ROUND('Додаток 3._Бюджет детальний ПР'!O1632*0.347,2),IF(J1632='Категорія витрат'!$F$7,ROUND('Додаток 3._Бюджет детальний ПР'!O1632*0.0841,2),0))))</f>
        <v>0</v>
      </c>
      <c r="Q1632" s="151">
        <f t="shared" si="818"/>
        <v>0</v>
      </c>
      <c r="R1632" s="179"/>
      <c r="S1632" s="179"/>
      <c r="T1632" s="179"/>
      <c r="U1632" s="179"/>
      <c r="V1632" s="179"/>
      <c r="W1632" s="179"/>
      <c r="X1632" s="179"/>
      <c r="Y1632" s="179"/>
      <c r="Z1632" s="179"/>
      <c r="AA1632" s="179"/>
      <c r="AB1632" s="179"/>
      <c r="AC1632" s="179"/>
      <c r="AD1632" s="48">
        <f t="shared" si="820"/>
        <v>0</v>
      </c>
      <c r="AE1632" s="48">
        <f t="shared" si="821"/>
        <v>0</v>
      </c>
      <c r="AF1632" s="48">
        <f t="shared" si="822"/>
        <v>0</v>
      </c>
      <c r="AG1632" s="48">
        <f t="shared" si="823"/>
        <v>0</v>
      </c>
      <c r="AH1632" s="48">
        <f t="shared" si="824"/>
        <v>0</v>
      </c>
      <c r="AI1632" s="48">
        <f t="shared" si="825"/>
        <v>0</v>
      </c>
      <c r="AJ1632" s="48">
        <f t="shared" si="826"/>
        <v>0</v>
      </c>
      <c r="AK1632" s="48">
        <f t="shared" si="827"/>
        <v>0</v>
      </c>
      <c r="AL1632" s="179"/>
      <c r="AM1632" s="179"/>
      <c r="AN1632" s="76"/>
      <c r="AO1632" s="174"/>
      <c r="AP1632" s="86">
        <f t="shared" si="845"/>
        <v>0</v>
      </c>
      <c r="AQ1632" s="174"/>
      <c r="AR1632" s="176"/>
      <c r="AS1632" s="169"/>
      <c r="AT1632" s="157">
        <f>IF(J1632='Категорія витрат'!$F$2,ROUND('Додаток 3._Бюджет детальний ПР'!AS1632*0.3676,2),IF(J1632='Категорія витрат'!$F$3,ROUND('Додаток 3._Бюджет детальний ПР'!AS1632*0.347,2),IF(J1632='Категорія витрат'!$F$4,ROUND('Додаток 3._Бюджет детальний ПР'!AS1632*0.347,2),IF(J1632='Категорія витрат'!$F$7,ROUND('Додаток 3._Бюджет детальний ПР'!AS1632*0.0841,2),0))))</f>
        <v>0</v>
      </c>
      <c r="AU1632" s="151">
        <f t="shared" si="819"/>
        <v>0</v>
      </c>
      <c r="AV1632" s="179"/>
      <c r="AW1632" s="179"/>
      <c r="AX1632" s="179"/>
      <c r="AY1632" s="179"/>
      <c r="AZ1632" s="179"/>
      <c r="BA1632" s="179"/>
      <c r="BB1632" s="179"/>
      <c r="BC1632" s="179"/>
      <c r="BD1632" s="179"/>
      <c r="BE1632" s="179"/>
      <c r="BF1632" s="179"/>
      <c r="BG1632" s="179"/>
      <c r="BH1632" s="48">
        <f t="shared" si="828"/>
        <v>0</v>
      </c>
      <c r="BI1632" s="48">
        <f t="shared" si="829"/>
        <v>0</v>
      </c>
      <c r="BJ1632" s="48">
        <f t="shared" si="830"/>
        <v>0</v>
      </c>
      <c r="BK1632" s="48">
        <f t="shared" si="831"/>
        <v>0</v>
      </c>
      <c r="BL1632" s="48">
        <f t="shared" si="832"/>
        <v>0</v>
      </c>
      <c r="BM1632" s="48">
        <f t="shared" si="833"/>
        <v>0</v>
      </c>
      <c r="BN1632" s="48">
        <f t="shared" si="834"/>
        <v>0</v>
      </c>
      <c r="BO1632" s="48">
        <f t="shared" si="835"/>
        <v>0</v>
      </c>
      <c r="BP1632" s="179"/>
      <c r="BQ1632" s="179"/>
      <c r="BR1632" s="189"/>
      <c r="BS1632" s="174"/>
      <c r="BT1632" s="86">
        <f t="shared" si="846"/>
        <v>0</v>
      </c>
      <c r="BU1632" s="174"/>
      <c r="BV1632" s="176"/>
      <c r="BW1632" s="169"/>
      <c r="BX1632" s="157">
        <f>IF(J1632='Категорія витрат'!$F$2,ROUND('Додаток 3._Бюджет детальний ПР'!BW1632*0.3676,2),IF(J1632='Категорія витрат'!$F$3,ROUND('Додаток 3._Бюджет детальний ПР'!BW1632*0.347,2),IF(J1632='Категорія витрат'!$F$4,ROUND('Додаток 3._Бюджет детальний ПР'!BW1632*0.347,2),IF(J1632='Категорія витрат'!$F$7,ROUND('Додаток 3._Бюджет детальний ПР'!BW1632*0.0841,2),0))))</f>
        <v>0</v>
      </c>
      <c r="BY1632" s="151">
        <f t="shared" si="847"/>
        <v>0</v>
      </c>
      <c r="BZ1632" s="179"/>
      <c r="CA1632" s="179"/>
      <c r="CB1632" s="179"/>
      <c r="CC1632" s="179"/>
      <c r="CD1632" s="179"/>
      <c r="CE1632" s="179"/>
      <c r="CF1632" s="179"/>
      <c r="CG1632" s="179"/>
      <c r="CH1632" s="179"/>
      <c r="CI1632" s="179"/>
      <c r="CJ1632" s="179"/>
      <c r="CK1632" s="179"/>
      <c r="CL1632" s="48">
        <f t="shared" si="836"/>
        <v>0</v>
      </c>
      <c r="CM1632" s="48">
        <f t="shared" si="837"/>
        <v>0</v>
      </c>
      <c r="CN1632" s="48">
        <f t="shared" si="838"/>
        <v>0</v>
      </c>
      <c r="CO1632" s="48">
        <f t="shared" si="839"/>
        <v>0</v>
      </c>
      <c r="CP1632" s="48">
        <f t="shared" si="840"/>
        <v>0</v>
      </c>
      <c r="CQ1632" s="48">
        <f t="shared" si="841"/>
        <v>0</v>
      </c>
      <c r="CR1632" s="48">
        <f t="shared" si="842"/>
        <v>0</v>
      </c>
      <c r="CS1632" s="48">
        <f t="shared" si="843"/>
        <v>0</v>
      </c>
      <c r="CT1632" s="179"/>
      <c r="CU1632" s="179"/>
    </row>
    <row r="1633" spans="1:99" ht="20.100000000000001" customHeight="1" x14ac:dyDescent="0.25">
      <c r="A1633" s="57">
        <v>1628</v>
      </c>
      <c r="B1633" s="398" t="str">
        <f>IF(D1633='Напрямки конкурса'!$L$2,'Напрямки конкурса'!$B$2,IF(D1633='Напрямки конкурса'!$L$3,'Напрямки конкурса'!$B$3,IF(D1633='Напрямки конкурса'!$L$4,'Напрямки конкурса'!$B$4,IF(D1633='Напрямки конкурса'!$L$5,'Напрямки конкурса'!$B$5,IF(D1633='Напрямки конкурса'!$L$6,'Напрямки конкурса'!$B$6,IF(D1633='Напрямки конкурса'!$L$7,'Напрямки конкурса'!$B$7,IF(D1633='Напрямки конкурса'!$L$8,'Напрямки конкурса'!$B$8,IF(D1633='Напрямки конкурса'!$L$9,'Напрямки конкурса'!$B$9,IF(D1633='Напрямки конкурса'!$L$10,'Напрямки конкурса'!$B$10,IF(D1633='Напрямки конкурса'!$L$11,'Напрямки конкурса'!$B$11,IF(D1633='Напрямки конкурса'!$L$12,'Напрямки конкурса'!$B$12,IF(D1633='Напрямки конкурса'!$L$13,'Напрямки конкурса'!$B$13,IF(D1633='Напрямки конкурса'!$L$14,'Напрямки конкурса'!$B$14,IF(D1633='Напрямки конкурса'!$L$15,'Напрямки конкурса'!$B$15,IF(D1633='Напрямки конкурса'!$L$16,'Напрямки конкурса'!$B$16,IF(D1633='Напрямки конкурса'!$L$17,'Напрямки конкурса'!$B$17,IF(D1633='Напрямки конкурса'!$L$18,'Напрямки конкурса'!$B$18,IF(D1633='Напрямки конкурса'!$L$19,'Напрямки конкурса'!$B$19,IF(D1633='Напрямки конкурса'!$L$20,'Напрямки конкурса'!$B$20,IF(D1633='Напрямки конкурса'!$L$21,'Напрямки конкурса'!$B$21,IF(D1633='Напрямки конкурса'!$L$22,'Напрямки конкурса'!$B$22,IF(D1633='Напрямки конкурса'!$L$23,'Напрямки конкурса'!$B$23,IF(D1633='Напрямки конкурса'!$L$24,'Напрямки конкурса'!$B$24,IF(D1633='Напрямки конкурса'!$L$25,'Напрямки конкурса'!$B$25,IF(D1633='Напрямки конкурса'!$L$26,'Напрямки конкурса'!$B$26,IF(D1633='Напрямки конкурса'!$L$27,'Напрямки конкурса'!$B$27,IF(D1633='Напрямки конкурса'!$L$28,'Напрямки конкурса'!$B$28,"")))))))))))))))))))))))))))</f>
        <v/>
      </c>
      <c r="C1633" s="58" t="str">
        <f>IF(D1633='Напрямки конкурса'!$L$2,'Напрямки конкурса'!$K$2,IF(D1633='Напрямки конкурса'!$L$3,'Напрямки конкурса'!$K$3,IF(D1633='Напрямки конкурса'!$L$4,'Напрямки конкурса'!$K$4,IF(D1633='Напрямки конкурса'!$L$5,'Напрямки конкурса'!$K$5,IF(D1633='Напрямки конкурса'!$L$6,'Напрямки конкурса'!$K$6,IF(D1633='Напрямки конкурса'!$L$7,'Напрямки конкурса'!$K$7,IF(D1633='Напрямки конкурса'!$L$8,'Напрямки конкурса'!$K$8,IF(D1633='Напрямки конкурса'!$L$9,'Напрямки конкурса'!$K$9,IF(D1633='Напрямки конкурса'!$L$10,'Напрямки конкурса'!$K$10,IF(D1633='Напрямки конкурса'!$L$11,'Напрямки конкурса'!$K$11,IF(D1633='Напрямки конкурса'!$L$12,'Напрямки конкурса'!$K$12,IF(D1633='Напрямки конкурса'!$L$13,'Напрямки конкурса'!$K$13,IF(D1633='Напрямки конкурса'!$L$14,'Напрямки конкурса'!$K$14,IF(D1633='Напрямки конкурса'!$L$15,'Напрямки конкурса'!$K$15,IF(D1633='Напрямки конкурса'!$L$16,'Напрямки конкурса'!$K$16,IF(D1633='Напрямки конкурса'!$L$17,'Напрямки конкурса'!$K$17,IF(D1633='Напрямки конкурса'!$L$18,'Напрямки конкурса'!$K$18,IF(D1633='Напрямки конкурса'!$L$19,'Напрямки конкурса'!$K$19,IF(D1633='Напрямки конкурса'!$L$20,'Напрямки конкурса'!$K$20,IF(D1633='Напрямки конкурса'!$L$21,'Напрямки конкурса'!$K$21,IF(D1633='Напрямки конкурса'!$L$22,'Напрямки конкурса'!$K$22,IF(D1633='Напрямки конкурса'!$L$23,'Напрямки конкурса'!$K$23,IF(D1633='Напрямки конкурса'!$L$24,'Напрямки конкурса'!$K$24,IF(D1633='Напрямки конкурса'!$L$25,'Напрямки конкурса'!$K$25,IF(D1633='Напрямки конкурса'!$L$26,'Напрямки конкурса'!$K$26,IF(D1633='Напрямки конкурса'!$L$27,'Напрямки конкурса'!$K$27,IF(D1633='Напрямки конкурса'!$L$28,'Напрямки конкурса'!$K$28,"")))))))))))))))))))))))))))</f>
        <v/>
      </c>
      <c r="D1633" s="554"/>
      <c r="E1633" s="169"/>
      <c r="F1633" s="169"/>
      <c r="G1633" s="169"/>
      <c r="H1633" s="148" t="str">
        <f>IF(I1633='Категорія витрат'!$B$2,'Категорія витрат'!$A$2,IF(I1633='Категорія витрат'!$B$3,'Категорія витрат'!$A$3,IF(I1633='Категорія витрат'!$B$4,'Категорія витрат'!$A$4,IF(I1633='Категорія витрат'!$B$5,'Категорія витрат'!$A$5,IF(I1633='Категорія витрат'!$B$6,'Категорія витрат'!$A$6,IF(I1633='Категорія витрат'!$B$7,'Категорія витрат'!$A$7,IF(I1633='Категорія витрат'!$B$8,'Категорія витрат'!$A$8,IF(I1633='Категорія витрат'!$B$9,'Категорія витрат'!$A$9,IF(I1633='Категорія витрат'!$B$10,'Категорія витрат'!$A$10,IF(I1633='Категорія витрат'!$B$11,'Категорія витрат'!$A$11,IF(I1633='Категорія витрат'!$B$12,'Категорія витрат'!$A$12,IF(I1633='Категорія витрат'!$B$13,'Категорія витрат'!$A$13,IF(I1633='Категорія витрат'!$B$14,'Категорія витрат'!$A$14,IF(I1633='Категорія витрат'!$B$15,'Категорія витрат'!$A$15,IF(I1633='Категорія витрат'!$B$16,'Категорія витрат'!$A$16,IF(I1633='Категорія витрат'!$B$17,'Категорія витрат'!$A$17,IF(I1633='Категорія витрат'!$B$18,'Категорія витрат'!$A$18,IF(I1633='Категорія витрат'!$B$19,'Категорія витрат'!$A$19,IF(I1633='Категорія витрат'!$B$20,'Категорія витрат'!$A$20,IF(I1633='Категорія витрат'!$B$21,'Категорія витрат'!$A$21,IF(I1633='Категорія витрат'!$B$22,'Категорія витрат'!$A$22,IF(I1633='Категорія витрат'!$B$23,'Категорія витрат'!$A$23,IF(I1633='Категорія витрат'!$B$24,'Категорія витрат'!$A$24,IF(I1633='Категорія витрат'!$B$25,'Категорія витрат'!$A$25,IF(I1633='Категорія витрат'!$B$26,'Категорія витрат'!$A$26,IF(I1633='Категорія витрат'!$B$27,'Категорія витрат'!$A$27,IF(I1633='Категорія витрат'!$B$28,'Категорія витрат'!$A$28,IF(I1633='Категорія витрат'!$B$29,'Категорія витрат'!$A$29,IF(I1633='Категорія витрат'!$B$30,'Категорія витрат'!$A$30,"")))))))))))))))))))))))))))))</f>
        <v/>
      </c>
      <c r="I1633" s="172"/>
      <c r="J1633" s="171"/>
      <c r="K1633" s="174"/>
      <c r="L1633" s="86">
        <f t="shared" si="844"/>
        <v>0</v>
      </c>
      <c r="M1633" s="174"/>
      <c r="N1633" s="176"/>
      <c r="O1633" s="169"/>
      <c r="P1633" s="157">
        <f>IF(J1633='Категорія витрат'!$F$2,ROUND('Додаток 3._Бюджет детальний ПР'!O1633*0.3676,2),IF(J1633='Категорія витрат'!$F$3,ROUND('Додаток 3._Бюджет детальний ПР'!O1633*0.347,2),IF(J1633='Категорія витрат'!$F$4,ROUND('Додаток 3._Бюджет детальний ПР'!O1633*0.347,2),IF(J1633='Категорія витрат'!$F$7,ROUND('Додаток 3._Бюджет детальний ПР'!O1633*0.0841,2),0))))</f>
        <v>0</v>
      </c>
      <c r="Q1633" s="151">
        <f t="shared" si="818"/>
        <v>0</v>
      </c>
      <c r="R1633" s="179"/>
      <c r="S1633" s="179"/>
      <c r="T1633" s="179"/>
      <c r="U1633" s="179"/>
      <c r="V1633" s="179"/>
      <c r="W1633" s="179"/>
      <c r="X1633" s="179"/>
      <c r="Y1633" s="179"/>
      <c r="Z1633" s="179"/>
      <c r="AA1633" s="179"/>
      <c r="AB1633" s="179"/>
      <c r="AC1633" s="179"/>
      <c r="AD1633" s="48">
        <f t="shared" si="820"/>
        <v>0</v>
      </c>
      <c r="AE1633" s="48">
        <f t="shared" si="821"/>
        <v>0</v>
      </c>
      <c r="AF1633" s="48">
        <f t="shared" si="822"/>
        <v>0</v>
      </c>
      <c r="AG1633" s="48">
        <f t="shared" si="823"/>
        <v>0</v>
      </c>
      <c r="AH1633" s="48">
        <f t="shared" si="824"/>
        <v>0</v>
      </c>
      <c r="AI1633" s="48">
        <f t="shared" si="825"/>
        <v>0</v>
      </c>
      <c r="AJ1633" s="48">
        <f t="shared" si="826"/>
        <v>0</v>
      </c>
      <c r="AK1633" s="48">
        <f t="shared" si="827"/>
        <v>0</v>
      </c>
      <c r="AL1633" s="179"/>
      <c r="AM1633" s="179"/>
      <c r="AN1633" s="76"/>
      <c r="AO1633" s="174"/>
      <c r="AP1633" s="86">
        <f t="shared" si="845"/>
        <v>0</v>
      </c>
      <c r="AQ1633" s="174"/>
      <c r="AR1633" s="176"/>
      <c r="AS1633" s="169"/>
      <c r="AT1633" s="157">
        <f>IF(J1633='Категорія витрат'!$F$2,ROUND('Додаток 3._Бюджет детальний ПР'!AS1633*0.3676,2),IF(J1633='Категорія витрат'!$F$3,ROUND('Додаток 3._Бюджет детальний ПР'!AS1633*0.347,2),IF(J1633='Категорія витрат'!$F$4,ROUND('Додаток 3._Бюджет детальний ПР'!AS1633*0.347,2),IF(J1633='Категорія витрат'!$F$7,ROUND('Додаток 3._Бюджет детальний ПР'!AS1633*0.0841,2),0))))</f>
        <v>0</v>
      </c>
      <c r="AU1633" s="151">
        <f t="shared" si="819"/>
        <v>0</v>
      </c>
      <c r="AV1633" s="179"/>
      <c r="AW1633" s="179"/>
      <c r="AX1633" s="179"/>
      <c r="AY1633" s="179"/>
      <c r="AZ1633" s="179"/>
      <c r="BA1633" s="179"/>
      <c r="BB1633" s="179"/>
      <c r="BC1633" s="179"/>
      <c r="BD1633" s="179"/>
      <c r="BE1633" s="179"/>
      <c r="BF1633" s="179"/>
      <c r="BG1633" s="179"/>
      <c r="BH1633" s="48">
        <f t="shared" si="828"/>
        <v>0</v>
      </c>
      <c r="BI1633" s="48">
        <f t="shared" si="829"/>
        <v>0</v>
      </c>
      <c r="BJ1633" s="48">
        <f t="shared" si="830"/>
        <v>0</v>
      </c>
      <c r="BK1633" s="48">
        <f t="shared" si="831"/>
        <v>0</v>
      </c>
      <c r="BL1633" s="48">
        <f t="shared" si="832"/>
        <v>0</v>
      </c>
      <c r="BM1633" s="48">
        <f t="shared" si="833"/>
        <v>0</v>
      </c>
      <c r="BN1633" s="48">
        <f t="shared" si="834"/>
        <v>0</v>
      </c>
      <c r="BO1633" s="48">
        <f t="shared" si="835"/>
        <v>0</v>
      </c>
      <c r="BP1633" s="179"/>
      <c r="BQ1633" s="179"/>
      <c r="BR1633" s="189"/>
      <c r="BS1633" s="174"/>
      <c r="BT1633" s="86">
        <f t="shared" si="846"/>
        <v>0</v>
      </c>
      <c r="BU1633" s="174"/>
      <c r="BV1633" s="176"/>
      <c r="BW1633" s="169"/>
      <c r="BX1633" s="157">
        <f>IF(J1633='Категорія витрат'!$F$2,ROUND('Додаток 3._Бюджет детальний ПР'!BW1633*0.3676,2),IF(J1633='Категорія витрат'!$F$3,ROUND('Додаток 3._Бюджет детальний ПР'!BW1633*0.347,2),IF(J1633='Категорія витрат'!$F$4,ROUND('Додаток 3._Бюджет детальний ПР'!BW1633*0.347,2),IF(J1633='Категорія витрат'!$F$7,ROUND('Додаток 3._Бюджет детальний ПР'!BW1633*0.0841,2),0))))</f>
        <v>0</v>
      </c>
      <c r="BY1633" s="151">
        <f t="shared" si="847"/>
        <v>0</v>
      </c>
      <c r="BZ1633" s="179"/>
      <c r="CA1633" s="179"/>
      <c r="CB1633" s="179"/>
      <c r="CC1633" s="179"/>
      <c r="CD1633" s="179"/>
      <c r="CE1633" s="179"/>
      <c r="CF1633" s="179"/>
      <c r="CG1633" s="179"/>
      <c r="CH1633" s="179"/>
      <c r="CI1633" s="179"/>
      <c r="CJ1633" s="179"/>
      <c r="CK1633" s="179"/>
      <c r="CL1633" s="48">
        <f t="shared" si="836"/>
        <v>0</v>
      </c>
      <c r="CM1633" s="48">
        <f t="shared" si="837"/>
        <v>0</v>
      </c>
      <c r="CN1633" s="48">
        <f t="shared" si="838"/>
        <v>0</v>
      </c>
      <c r="CO1633" s="48">
        <f t="shared" si="839"/>
        <v>0</v>
      </c>
      <c r="CP1633" s="48">
        <f t="shared" si="840"/>
        <v>0</v>
      </c>
      <c r="CQ1633" s="48">
        <f t="shared" si="841"/>
        <v>0</v>
      </c>
      <c r="CR1633" s="48">
        <f t="shared" si="842"/>
        <v>0</v>
      </c>
      <c r="CS1633" s="48">
        <f t="shared" si="843"/>
        <v>0</v>
      </c>
      <c r="CT1633" s="179"/>
      <c r="CU1633" s="179"/>
    </row>
    <row r="1634" spans="1:99" ht="20.100000000000001" customHeight="1" x14ac:dyDescent="0.25">
      <c r="A1634" s="57">
        <v>1629</v>
      </c>
      <c r="B1634" s="398" t="str">
        <f>IF(D1634='Напрямки конкурса'!$L$2,'Напрямки конкурса'!$B$2,IF(D1634='Напрямки конкурса'!$L$3,'Напрямки конкурса'!$B$3,IF(D1634='Напрямки конкурса'!$L$4,'Напрямки конкурса'!$B$4,IF(D1634='Напрямки конкурса'!$L$5,'Напрямки конкурса'!$B$5,IF(D1634='Напрямки конкурса'!$L$6,'Напрямки конкурса'!$B$6,IF(D1634='Напрямки конкурса'!$L$7,'Напрямки конкурса'!$B$7,IF(D1634='Напрямки конкурса'!$L$8,'Напрямки конкурса'!$B$8,IF(D1634='Напрямки конкурса'!$L$9,'Напрямки конкурса'!$B$9,IF(D1634='Напрямки конкурса'!$L$10,'Напрямки конкурса'!$B$10,IF(D1634='Напрямки конкурса'!$L$11,'Напрямки конкурса'!$B$11,IF(D1634='Напрямки конкурса'!$L$12,'Напрямки конкурса'!$B$12,IF(D1634='Напрямки конкурса'!$L$13,'Напрямки конкурса'!$B$13,IF(D1634='Напрямки конкурса'!$L$14,'Напрямки конкурса'!$B$14,IF(D1634='Напрямки конкурса'!$L$15,'Напрямки конкурса'!$B$15,IF(D1634='Напрямки конкурса'!$L$16,'Напрямки конкурса'!$B$16,IF(D1634='Напрямки конкурса'!$L$17,'Напрямки конкурса'!$B$17,IF(D1634='Напрямки конкурса'!$L$18,'Напрямки конкурса'!$B$18,IF(D1634='Напрямки конкурса'!$L$19,'Напрямки конкурса'!$B$19,IF(D1634='Напрямки конкурса'!$L$20,'Напрямки конкурса'!$B$20,IF(D1634='Напрямки конкурса'!$L$21,'Напрямки конкурса'!$B$21,IF(D1634='Напрямки конкурса'!$L$22,'Напрямки конкурса'!$B$22,IF(D1634='Напрямки конкурса'!$L$23,'Напрямки конкурса'!$B$23,IF(D1634='Напрямки конкурса'!$L$24,'Напрямки конкурса'!$B$24,IF(D1634='Напрямки конкурса'!$L$25,'Напрямки конкурса'!$B$25,IF(D1634='Напрямки конкурса'!$L$26,'Напрямки конкурса'!$B$26,IF(D1634='Напрямки конкурса'!$L$27,'Напрямки конкурса'!$B$27,IF(D1634='Напрямки конкурса'!$L$28,'Напрямки конкурса'!$B$28,"")))))))))))))))))))))))))))</f>
        <v/>
      </c>
      <c r="C1634" s="58" t="str">
        <f>IF(D1634='Напрямки конкурса'!$L$2,'Напрямки конкурса'!$K$2,IF(D1634='Напрямки конкурса'!$L$3,'Напрямки конкурса'!$K$3,IF(D1634='Напрямки конкурса'!$L$4,'Напрямки конкурса'!$K$4,IF(D1634='Напрямки конкурса'!$L$5,'Напрямки конкурса'!$K$5,IF(D1634='Напрямки конкурса'!$L$6,'Напрямки конкурса'!$K$6,IF(D1634='Напрямки конкурса'!$L$7,'Напрямки конкурса'!$K$7,IF(D1634='Напрямки конкурса'!$L$8,'Напрямки конкурса'!$K$8,IF(D1634='Напрямки конкурса'!$L$9,'Напрямки конкурса'!$K$9,IF(D1634='Напрямки конкурса'!$L$10,'Напрямки конкурса'!$K$10,IF(D1634='Напрямки конкурса'!$L$11,'Напрямки конкурса'!$K$11,IF(D1634='Напрямки конкурса'!$L$12,'Напрямки конкурса'!$K$12,IF(D1634='Напрямки конкурса'!$L$13,'Напрямки конкурса'!$K$13,IF(D1634='Напрямки конкурса'!$L$14,'Напрямки конкурса'!$K$14,IF(D1634='Напрямки конкурса'!$L$15,'Напрямки конкурса'!$K$15,IF(D1634='Напрямки конкурса'!$L$16,'Напрямки конкурса'!$K$16,IF(D1634='Напрямки конкурса'!$L$17,'Напрямки конкурса'!$K$17,IF(D1634='Напрямки конкурса'!$L$18,'Напрямки конкурса'!$K$18,IF(D1634='Напрямки конкурса'!$L$19,'Напрямки конкурса'!$K$19,IF(D1634='Напрямки конкурса'!$L$20,'Напрямки конкурса'!$K$20,IF(D1634='Напрямки конкурса'!$L$21,'Напрямки конкурса'!$K$21,IF(D1634='Напрямки конкурса'!$L$22,'Напрямки конкурса'!$K$22,IF(D1634='Напрямки конкурса'!$L$23,'Напрямки конкурса'!$K$23,IF(D1634='Напрямки конкурса'!$L$24,'Напрямки конкурса'!$K$24,IF(D1634='Напрямки конкурса'!$L$25,'Напрямки конкурса'!$K$25,IF(D1634='Напрямки конкурса'!$L$26,'Напрямки конкурса'!$K$26,IF(D1634='Напрямки конкурса'!$L$27,'Напрямки конкурса'!$K$27,IF(D1634='Напрямки конкурса'!$L$28,'Напрямки конкурса'!$K$28,"")))))))))))))))))))))))))))</f>
        <v/>
      </c>
      <c r="D1634" s="554"/>
      <c r="E1634" s="169"/>
      <c r="F1634" s="169"/>
      <c r="G1634" s="169"/>
      <c r="H1634" s="148" t="str">
        <f>IF(I1634='Категорія витрат'!$B$2,'Категорія витрат'!$A$2,IF(I1634='Категорія витрат'!$B$3,'Категорія витрат'!$A$3,IF(I1634='Категорія витрат'!$B$4,'Категорія витрат'!$A$4,IF(I1634='Категорія витрат'!$B$5,'Категорія витрат'!$A$5,IF(I1634='Категорія витрат'!$B$6,'Категорія витрат'!$A$6,IF(I1634='Категорія витрат'!$B$7,'Категорія витрат'!$A$7,IF(I1634='Категорія витрат'!$B$8,'Категорія витрат'!$A$8,IF(I1634='Категорія витрат'!$B$9,'Категорія витрат'!$A$9,IF(I1634='Категорія витрат'!$B$10,'Категорія витрат'!$A$10,IF(I1634='Категорія витрат'!$B$11,'Категорія витрат'!$A$11,IF(I1634='Категорія витрат'!$B$12,'Категорія витрат'!$A$12,IF(I1634='Категорія витрат'!$B$13,'Категорія витрат'!$A$13,IF(I1634='Категорія витрат'!$B$14,'Категорія витрат'!$A$14,IF(I1634='Категорія витрат'!$B$15,'Категорія витрат'!$A$15,IF(I1634='Категорія витрат'!$B$16,'Категорія витрат'!$A$16,IF(I1634='Категорія витрат'!$B$17,'Категорія витрат'!$A$17,IF(I1634='Категорія витрат'!$B$18,'Категорія витрат'!$A$18,IF(I1634='Категорія витрат'!$B$19,'Категорія витрат'!$A$19,IF(I1634='Категорія витрат'!$B$20,'Категорія витрат'!$A$20,IF(I1634='Категорія витрат'!$B$21,'Категорія витрат'!$A$21,IF(I1634='Категорія витрат'!$B$22,'Категорія витрат'!$A$22,IF(I1634='Категорія витрат'!$B$23,'Категорія витрат'!$A$23,IF(I1634='Категорія витрат'!$B$24,'Категорія витрат'!$A$24,IF(I1634='Категорія витрат'!$B$25,'Категорія витрат'!$A$25,IF(I1634='Категорія витрат'!$B$26,'Категорія витрат'!$A$26,IF(I1634='Категорія витрат'!$B$27,'Категорія витрат'!$A$27,IF(I1634='Категорія витрат'!$B$28,'Категорія витрат'!$A$28,IF(I1634='Категорія витрат'!$B$29,'Категорія витрат'!$A$29,IF(I1634='Категорія витрат'!$B$30,'Категорія витрат'!$A$30,"")))))))))))))))))))))))))))))</f>
        <v/>
      </c>
      <c r="I1634" s="172"/>
      <c r="J1634" s="171"/>
      <c r="K1634" s="174"/>
      <c r="L1634" s="86">
        <f t="shared" si="844"/>
        <v>0</v>
      </c>
      <c r="M1634" s="174"/>
      <c r="N1634" s="176"/>
      <c r="O1634" s="169"/>
      <c r="P1634" s="157">
        <f>IF(J1634='Категорія витрат'!$F$2,ROUND('Додаток 3._Бюджет детальний ПР'!O1634*0.3676,2),IF(J1634='Категорія витрат'!$F$3,ROUND('Додаток 3._Бюджет детальний ПР'!O1634*0.347,2),IF(J1634='Категорія витрат'!$F$4,ROUND('Додаток 3._Бюджет детальний ПР'!O1634*0.347,2),IF(J1634='Категорія витрат'!$F$7,ROUND('Додаток 3._Бюджет детальний ПР'!O1634*0.0841,2),0))))</f>
        <v>0</v>
      </c>
      <c r="Q1634" s="151">
        <f t="shared" si="818"/>
        <v>0</v>
      </c>
      <c r="R1634" s="179"/>
      <c r="S1634" s="179"/>
      <c r="T1634" s="179"/>
      <c r="U1634" s="179"/>
      <c r="V1634" s="179"/>
      <c r="W1634" s="179"/>
      <c r="X1634" s="179"/>
      <c r="Y1634" s="179"/>
      <c r="Z1634" s="179"/>
      <c r="AA1634" s="179"/>
      <c r="AB1634" s="179"/>
      <c r="AC1634" s="179"/>
      <c r="AD1634" s="48">
        <f t="shared" si="820"/>
        <v>0</v>
      </c>
      <c r="AE1634" s="48">
        <f t="shared" si="821"/>
        <v>0</v>
      </c>
      <c r="AF1634" s="48">
        <f t="shared" si="822"/>
        <v>0</v>
      </c>
      <c r="AG1634" s="48">
        <f t="shared" si="823"/>
        <v>0</v>
      </c>
      <c r="AH1634" s="48">
        <f t="shared" si="824"/>
        <v>0</v>
      </c>
      <c r="AI1634" s="48">
        <f t="shared" si="825"/>
        <v>0</v>
      </c>
      <c r="AJ1634" s="48">
        <f t="shared" si="826"/>
        <v>0</v>
      </c>
      <c r="AK1634" s="48">
        <f t="shared" si="827"/>
        <v>0</v>
      </c>
      <c r="AL1634" s="179"/>
      <c r="AM1634" s="179"/>
      <c r="AN1634" s="76"/>
      <c r="AO1634" s="174"/>
      <c r="AP1634" s="86">
        <f t="shared" si="845"/>
        <v>0</v>
      </c>
      <c r="AQ1634" s="174"/>
      <c r="AR1634" s="176"/>
      <c r="AS1634" s="169"/>
      <c r="AT1634" s="157">
        <f>IF(J1634='Категорія витрат'!$F$2,ROUND('Додаток 3._Бюджет детальний ПР'!AS1634*0.3676,2),IF(J1634='Категорія витрат'!$F$3,ROUND('Додаток 3._Бюджет детальний ПР'!AS1634*0.347,2),IF(J1634='Категорія витрат'!$F$4,ROUND('Додаток 3._Бюджет детальний ПР'!AS1634*0.347,2),IF(J1634='Категорія витрат'!$F$7,ROUND('Додаток 3._Бюджет детальний ПР'!AS1634*0.0841,2),0))))</f>
        <v>0</v>
      </c>
      <c r="AU1634" s="151">
        <f t="shared" si="819"/>
        <v>0</v>
      </c>
      <c r="AV1634" s="179"/>
      <c r="AW1634" s="179"/>
      <c r="AX1634" s="179"/>
      <c r="AY1634" s="179"/>
      <c r="AZ1634" s="179"/>
      <c r="BA1634" s="179"/>
      <c r="BB1634" s="179"/>
      <c r="BC1634" s="179"/>
      <c r="BD1634" s="179"/>
      <c r="BE1634" s="179"/>
      <c r="BF1634" s="179"/>
      <c r="BG1634" s="179"/>
      <c r="BH1634" s="48">
        <f t="shared" si="828"/>
        <v>0</v>
      </c>
      <c r="BI1634" s="48">
        <f t="shared" si="829"/>
        <v>0</v>
      </c>
      <c r="BJ1634" s="48">
        <f t="shared" si="830"/>
        <v>0</v>
      </c>
      <c r="BK1634" s="48">
        <f t="shared" si="831"/>
        <v>0</v>
      </c>
      <c r="BL1634" s="48">
        <f t="shared" si="832"/>
        <v>0</v>
      </c>
      <c r="BM1634" s="48">
        <f t="shared" si="833"/>
        <v>0</v>
      </c>
      <c r="BN1634" s="48">
        <f t="shared" si="834"/>
        <v>0</v>
      </c>
      <c r="BO1634" s="48">
        <f t="shared" si="835"/>
        <v>0</v>
      </c>
      <c r="BP1634" s="179"/>
      <c r="BQ1634" s="179"/>
      <c r="BR1634" s="189"/>
      <c r="BS1634" s="174"/>
      <c r="BT1634" s="86">
        <f t="shared" si="846"/>
        <v>0</v>
      </c>
      <c r="BU1634" s="174"/>
      <c r="BV1634" s="176"/>
      <c r="BW1634" s="169"/>
      <c r="BX1634" s="157">
        <f>IF(J1634='Категорія витрат'!$F$2,ROUND('Додаток 3._Бюджет детальний ПР'!BW1634*0.3676,2),IF(J1634='Категорія витрат'!$F$3,ROUND('Додаток 3._Бюджет детальний ПР'!BW1634*0.347,2),IF(J1634='Категорія витрат'!$F$4,ROUND('Додаток 3._Бюджет детальний ПР'!BW1634*0.347,2),IF(J1634='Категорія витрат'!$F$7,ROUND('Додаток 3._Бюджет детальний ПР'!BW1634*0.0841,2),0))))</f>
        <v>0</v>
      </c>
      <c r="BY1634" s="151">
        <f t="shared" si="847"/>
        <v>0</v>
      </c>
      <c r="BZ1634" s="179"/>
      <c r="CA1634" s="179"/>
      <c r="CB1634" s="179"/>
      <c r="CC1634" s="179"/>
      <c r="CD1634" s="179"/>
      <c r="CE1634" s="179"/>
      <c r="CF1634" s="179"/>
      <c r="CG1634" s="179"/>
      <c r="CH1634" s="179"/>
      <c r="CI1634" s="179"/>
      <c r="CJ1634" s="179"/>
      <c r="CK1634" s="179"/>
      <c r="CL1634" s="48">
        <f t="shared" si="836"/>
        <v>0</v>
      </c>
      <c r="CM1634" s="48">
        <f t="shared" si="837"/>
        <v>0</v>
      </c>
      <c r="CN1634" s="48">
        <f t="shared" si="838"/>
        <v>0</v>
      </c>
      <c r="CO1634" s="48">
        <f t="shared" si="839"/>
        <v>0</v>
      </c>
      <c r="CP1634" s="48">
        <f t="shared" si="840"/>
        <v>0</v>
      </c>
      <c r="CQ1634" s="48">
        <f t="shared" si="841"/>
        <v>0</v>
      </c>
      <c r="CR1634" s="48">
        <f t="shared" si="842"/>
        <v>0</v>
      </c>
      <c r="CS1634" s="48">
        <f t="shared" si="843"/>
        <v>0</v>
      </c>
      <c r="CT1634" s="179"/>
      <c r="CU1634" s="179"/>
    </row>
    <row r="1635" spans="1:99" ht="20.100000000000001" customHeight="1" x14ac:dyDescent="0.25">
      <c r="A1635" s="57">
        <v>1630</v>
      </c>
      <c r="B1635" s="398" t="str">
        <f>IF(D1635='Напрямки конкурса'!$L$2,'Напрямки конкурса'!$B$2,IF(D1635='Напрямки конкурса'!$L$3,'Напрямки конкурса'!$B$3,IF(D1635='Напрямки конкурса'!$L$4,'Напрямки конкурса'!$B$4,IF(D1635='Напрямки конкурса'!$L$5,'Напрямки конкурса'!$B$5,IF(D1635='Напрямки конкурса'!$L$6,'Напрямки конкурса'!$B$6,IF(D1635='Напрямки конкурса'!$L$7,'Напрямки конкурса'!$B$7,IF(D1635='Напрямки конкурса'!$L$8,'Напрямки конкурса'!$B$8,IF(D1635='Напрямки конкурса'!$L$9,'Напрямки конкурса'!$B$9,IF(D1635='Напрямки конкурса'!$L$10,'Напрямки конкурса'!$B$10,IF(D1635='Напрямки конкурса'!$L$11,'Напрямки конкурса'!$B$11,IF(D1635='Напрямки конкурса'!$L$12,'Напрямки конкурса'!$B$12,IF(D1635='Напрямки конкурса'!$L$13,'Напрямки конкурса'!$B$13,IF(D1635='Напрямки конкурса'!$L$14,'Напрямки конкурса'!$B$14,IF(D1635='Напрямки конкурса'!$L$15,'Напрямки конкурса'!$B$15,IF(D1635='Напрямки конкурса'!$L$16,'Напрямки конкурса'!$B$16,IF(D1635='Напрямки конкурса'!$L$17,'Напрямки конкурса'!$B$17,IF(D1635='Напрямки конкурса'!$L$18,'Напрямки конкурса'!$B$18,IF(D1635='Напрямки конкурса'!$L$19,'Напрямки конкурса'!$B$19,IF(D1635='Напрямки конкурса'!$L$20,'Напрямки конкурса'!$B$20,IF(D1635='Напрямки конкурса'!$L$21,'Напрямки конкурса'!$B$21,IF(D1635='Напрямки конкурса'!$L$22,'Напрямки конкурса'!$B$22,IF(D1635='Напрямки конкурса'!$L$23,'Напрямки конкурса'!$B$23,IF(D1635='Напрямки конкурса'!$L$24,'Напрямки конкурса'!$B$24,IF(D1635='Напрямки конкурса'!$L$25,'Напрямки конкурса'!$B$25,IF(D1635='Напрямки конкурса'!$L$26,'Напрямки конкурса'!$B$26,IF(D1635='Напрямки конкурса'!$L$27,'Напрямки конкурса'!$B$27,IF(D1635='Напрямки конкурса'!$L$28,'Напрямки конкурса'!$B$28,"")))))))))))))))))))))))))))</f>
        <v/>
      </c>
      <c r="C1635" s="58" t="str">
        <f>IF(D1635='Напрямки конкурса'!$L$2,'Напрямки конкурса'!$K$2,IF(D1635='Напрямки конкурса'!$L$3,'Напрямки конкурса'!$K$3,IF(D1635='Напрямки конкурса'!$L$4,'Напрямки конкурса'!$K$4,IF(D1635='Напрямки конкурса'!$L$5,'Напрямки конкурса'!$K$5,IF(D1635='Напрямки конкурса'!$L$6,'Напрямки конкурса'!$K$6,IF(D1635='Напрямки конкурса'!$L$7,'Напрямки конкурса'!$K$7,IF(D1635='Напрямки конкурса'!$L$8,'Напрямки конкурса'!$K$8,IF(D1635='Напрямки конкурса'!$L$9,'Напрямки конкурса'!$K$9,IF(D1635='Напрямки конкурса'!$L$10,'Напрямки конкурса'!$K$10,IF(D1635='Напрямки конкурса'!$L$11,'Напрямки конкурса'!$K$11,IF(D1635='Напрямки конкурса'!$L$12,'Напрямки конкурса'!$K$12,IF(D1635='Напрямки конкурса'!$L$13,'Напрямки конкурса'!$K$13,IF(D1635='Напрямки конкурса'!$L$14,'Напрямки конкурса'!$K$14,IF(D1635='Напрямки конкурса'!$L$15,'Напрямки конкурса'!$K$15,IF(D1635='Напрямки конкурса'!$L$16,'Напрямки конкурса'!$K$16,IF(D1635='Напрямки конкурса'!$L$17,'Напрямки конкурса'!$K$17,IF(D1635='Напрямки конкурса'!$L$18,'Напрямки конкурса'!$K$18,IF(D1635='Напрямки конкурса'!$L$19,'Напрямки конкурса'!$K$19,IF(D1635='Напрямки конкурса'!$L$20,'Напрямки конкурса'!$K$20,IF(D1635='Напрямки конкурса'!$L$21,'Напрямки конкурса'!$K$21,IF(D1635='Напрямки конкурса'!$L$22,'Напрямки конкурса'!$K$22,IF(D1635='Напрямки конкурса'!$L$23,'Напрямки конкурса'!$K$23,IF(D1635='Напрямки конкурса'!$L$24,'Напрямки конкурса'!$K$24,IF(D1635='Напрямки конкурса'!$L$25,'Напрямки конкурса'!$K$25,IF(D1635='Напрямки конкурса'!$L$26,'Напрямки конкурса'!$K$26,IF(D1635='Напрямки конкурса'!$L$27,'Напрямки конкурса'!$K$27,IF(D1635='Напрямки конкурса'!$L$28,'Напрямки конкурса'!$K$28,"")))))))))))))))))))))))))))</f>
        <v/>
      </c>
      <c r="D1635" s="554"/>
      <c r="E1635" s="169"/>
      <c r="F1635" s="169"/>
      <c r="G1635" s="169"/>
      <c r="H1635" s="148" t="str">
        <f>IF(I1635='Категорія витрат'!$B$2,'Категорія витрат'!$A$2,IF(I1635='Категорія витрат'!$B$3,'Категорія витрат'!$A$3,IF(I1635='Категорія витрат'!$B$4,'Категорія витрат'!$A$4,IF(I1635='Категорія витрат'!$B$5,'Категорія витрат'!$A$5,IF(I1635='Категорія витрат'!$B$6,'Категорія витрат'!$A$6,IF(I1635='Категорія витрат'!$B$7,'Категорія витрат'!$A$7,IF(I1635='Категорія витрат'!$B$8,'Категорія витрат'!$A$8,IF(I1635='Категорія витрат'!$B$9,'Категорія витрат'!$A$9,IF(I1635='Категорія витрат'!$B$10,'Категорія витрат'!$A$10,IF(I1635='Категорія витрат'!$B$11,'Категорія витрат'!$A$11,IF(I1635='Категорія витрат'!$B$12,'Категорія витрат'!$A$12,IF(I1635='Категорія витрат'!$B$13,'Категорія витрат'!$A$13,IF(I1635='Категорія витрат'!$B$14,'Категорія витрат'!$A$14,IF(I1635='Категорія витрат'!$B$15,'Категорія витрат'!$A$15,IF(I1635='Категорія витрат'!$B$16,'Категорія витрат'!$A$16,IF(I1635='Категорія витрат'!$B$17,'Категорія витрат'!$A$17,IF(I1635='Категорія витрат'!$B$18,'Категорія витрат'!$A$18,IF(I1635='Категорія витрат'!$B$19,'Категорія витрат'!$A$19,IF(I1635='Категорія витрат'!$B$20,'Категорія витрат'!$A$20,IF(I1635='Категорія витрат'!$B$21,'Категорія витрат'!$A$21,IF(I1635='Категорія витрат'!$B$22,'Категорія витрат'!$A$22,IF(I1635='Категорія витрат'!$B$23,'Категорія витрат'!$A$23,IF(I1635='Категорія витрат'!$B$24,'Категорія витрат'!$A$24,IF(I1635='Категорія витрат'!$B$25,'Категорія витрат'!$A$25,IF(I1635='Категорія витрат'!$B$26,'Категорія витрат'!$A$26,IF(I1635='Категорія витрат'!$B$27,'Категорія витрат'!$A$27,IF(I1635='Категорія витрат'!$B$28,'Категорія витрат'!$A$28,IF(I1635='Категорія витрат'!$B$29,'Категорія витрат'!$A$29,IF(I1635='Категорія витрат'!$B$30,'Категорія витрат'!$A$30,"")))))))))))))))))))))))))))))</f>
        <v/>
      </c>
      <c r="I1635" s="172"/>
      <c r="J1635" s="171"/>
      <c r="K1635" s="174"/>
      <c r="L1635" s="86">
        <f t="shared" si="844"/>
        <v>0</v>
      </c>
      <c r="M1635" s="174"/>
      <c r="N1635" s="176"/>
      <c r="O1635" s="169"/>
      <c r="P1635" s="157">
        <f>IF(J1635='Категорія витрат'!$F$2,ROUND('Додаток 3._Бюджет детальний ПР'!O1635*0.3676,2),IF(J1635='Категорія витрат'!$F$3,ROUND('Додаток 3._Бюджет детальний ПР'!O1635*0.347,2),IF(J1635='Категорія витрат'!$F$4,ROUND('Додаток 3._Бюджет детальний ПР'!O1635*0.347,2),IF(J1635='Категорія витрат'!$F$7,ROUND('Додаток 3._Бюджет детальний ПР'!O1635*0.0841,2),0))))</f>
        <v>0</v>
      </c>
      <c r="Q1635" s="151">
        <f t="shared" si="818"/>
        <v>0</v>
      </c>
      <c r="R1635" s="179"/>
      <c r="S1635" s="179"/>
      <c r="T1635" s="179"/>
      <c r="U1635" s="179"/>
      <c r="V1635" s="179"/>
      <c r="W1635" s="179"/>
      <c r="X1635" s="179"/>
      <c r="Y1635" s="179"/>
      <c r="Z1635" s="179"/>
      <c r="AA1635" s="179"/>
      <c r="AB1635" s="179"/>
      <c r="AC1635" s="179"/>
      <c r="AD1635" s="48">
        <f t="shared" si="820"/>
        <v>0</v>
      </c>
      <c r="AE1635" s="48">
        <f t="shared" si="821"/>
        <v>0</v>
      </c>
      <c r="AF1635" s="48">
        <f t="shared" si="822"/>
        <v>0</v>
      </c>
      <c r="AG1635" s="48">
        <f t="shared" si="823"/>
        <v>0</v>
      </c>
      <c r="AH1635" s="48">
        <f t="shared" si="824"/>
        <v>0</v>
      </c>
      <c r="AI1635" s="48">
        <f t="shared" si="825"/>
        <v>0</v>
      </c>
      <c r="AJ1635" s="48">
        <f t="shared" si="826"/>
        <v>0</v>
      </c>
      <c r="AK1635" s="48">
        <f t="shared" si="827"/>
        <v>0</v>
      </c>
      <c r="AL1635" s="179"/>
      <c r="AM1635" s="179"/>
      <c r="AN1635" s="76"/>
      <c r="AO1635" s="174"/>
      <c r="AP1635" s="86">
        <f t="shared" si="845"/>
        <v>0</v>
      </c>
      <c r="AQ1635" s="174"/>
      <c r="AR1635" s="176"/>
      <c r="AS1635" s="169"/>
      <c r="AT1635" s="157">
        <f>IF(J1635='Категорія витрат'!$F$2,ROUND('Додаток 3._Бюджет детальний ПР'!AS1635*0.3676,2),IF(J1635='Категорія витрат'!$F$3,ROUND('Додаток 3._Бюджет детальний ПР'!AS1635*0.347,2),IF(J1635='Категорія витрат'!$F$4,ROUND('Додаток 3._Бюджет детальний ПР'!AS1635*0.347,2),IF(J1635='Категорія витрат'!$F$7,ROUND('Додаток 3._Бюджет детальний ПР'!AS1635*0.0841,2),0))))</f>
        <v>0</v>
      </c>
      <c r="AU1635" s="151">
        <f t="shared" si="819"/>
        <v>0</v>
      </c>
      <c r="AV1635" s="179"/>
      <c r="AW1635" s="179"/>
      <c r="AX1635" s="179"/>
      <c r="AY1635" s="179"/>
      <c r="AZ1635" s="179"/>
      <c r="BA1635" s="179"/>
      <c r="BB1635" s="179"/>
      <c r="BC1635" s="179"/>
      <c r="BD1635" s="179"/>
      <c r="BE1635" s="179"/>
      <c r="BF1635" s="179"/>
      <c r="BG1635" s="179"/>
      <c r="BH1635" s="48">
        <f t="shared" si="828"/>
        <v>0</v>
      </c>
      <c r="BI1635" s="48">
        <f t="shared" si="829"/>
        <v>0</v>
      </c>
      <c r="BJ1635" s="48">
        <f t="shared" si="830"/>
        <v>0</v>
      </c>
      <c r="BK1635" s="48">
        <f t="shared" si="831"/>
        <v>0</v>
      </c>
      <c r="BL1635" s="48">
        <f t="shared" si="832"/>
        <v>0</v>
      </c>
      <c r="BM1635" s="48">
        <f t="shared" si="833"/>
        <v>0</v>
      </c>
      <c r="BN1635" s="48">
        <f t="shared" si="834"/>
        <v>0</v>
      </c>
      <c r="BO1635" s="48">
        <f t="shared" si="835"/>
        <v>0</v>
      </c>
      <c r="BP1635" s="179"/>
      <c r="BQ1635" s="179"/>
      <c r="BR1635" s="189"/>
      <c r="BS1635" s="174"/>
      <c r="BT1635" s="86">
        <f t="shared" si="846"/>
        <v>0</v>
      </c>
      <c r="BU1635" s="174"/>
      <c r="BV1635" s="176"/>
      <c r="BW1635" s="169"/>
      <c r="BX1635" s="157">
        <f>IF(J1635='Категорія витрат'!$F$2,ROUND('Додаток 3._Бюджет детальний ПР'!BW1635*0.3676,2),IF(J1635='Категорія витрат'!$F$3,ROUND('Додаток 3._Бюджет детальний ПР'!BW1635*0.347,2),IF(J1635='Категорія витрат'!$F$4,ROUND('Додаток 3._Бюджет детальний ПР'!BW1635*0.347,2),IF(J1635='Категорія витрат'!$F$7,ROUND('Додаток 3._Бюджет детальний ПР'!BW1635*0.0841,2),0))))</f>
        <v>0</v>
      </c>
      <c r="BY1635" s="151">
        <f t="shared" si="847"/>
        <v>0</v>
      </c>
      <c r="BZ1635" s="179"/>
      <c r="CA1635" s="179"/>
      <c r="CB1635" s="179"/>
      <c r="CC1635" s="179"/>
      <c r="CD1635" s="179"/>
      <c r="CE1635" s="179"/>
      <c r="CF1635" s="179"/>
      <c r="CG1635" s="179"/>
      <c r="CH1635" s="179"/>
      <c r="CI1635" s="179"/>
      <c r="CJ1635" s="179"/>
      <c r="CK1635" s="179"/>
      <c r="CL1635" s="48">
        <f t="shared" si="836"/>
        <v>0</v>
      </c>
      <c r="CM1635" s="48">
        <f t="shared" si="837"/>
        <v>0</v>
      </c>
      <c r="CN1635" s="48">
        <f t="shared" si="838"/>
        <v>0</v>
      </c>
      <c r="CO1635" s="48">
        <f t="shared" si="839"/>
        <v>0</v>
      </c>
      <c r="CP1635" s="48">
        <f t="shared" si="840"/>
        <v>0</v>
      </c>
      <c r="CQ1635" s="48">
        <f t="shared" si="841"/>
        <v>0</v>
      </c>
      <c r="CR1635" s="48">
        <f t="shared" si="842"/>
        <v>0</v>
      </c>
      <c r="CS1635" s="48">
        <f t="shared" si="843"/>
        <v>0</v>
      </c>
      <c r="CT1635" s="179"/>
      <c r="CU1635" s="179"/>
    </row>
    <row r="1636" spans="1:99" ht="20.100000000000001" customHeight="1" x14ac:dyDescent="0.25">
      <c r="A1636" s="57">
        <v>1631</v>
      </c>
      <c r="B1636" s="398" t="str">
        <f>IF(D1636='Напрямки конкурса'!$L$2,'Напрямки конкурса'!$B$2,IF(D1636='Напрямки конкурса'!$L$3,'Напрямки конкурса'!$B$3,IF(D1636='Напрямки конкурса'!$L$4,'Напрямки конкурса'!$B$4,IF(D1636='Напрямки конкурса'!$L$5,'Напрямки конкурса'!$B$5,IF(D1636='Напрямки конкурса'!$L$6,'Напрямки конкурса'!$B$6,IF(D1636='Напрямки конкурса'!$L$7,'Напрямки конкурса'!$B$7,IF(D1636='Напрямки конкурса'!$L$8,'Напрямки конкурса'!$B$8,IF(D1636='Напрямки конкурса'!$L$9,'Напрямки конкурса'!$B$9,IF(D1636='Напрямки конкурса'!$L$10,'Напрямки конкурса'!$B$10,IF(D1636='Напрямки конкурса'!$L$11,'Напрямки конкурса'!$B$11,IF(D1636='Напрямки конкурса'!$L$12,'Напрямки конкурса'!$B$12,IF(D1636='Напрямки конкурса'!$L$13,'Напрямки конкурса'!$B$13,IF(D1636='Напрямки конкурса'!$L$14,'Напрямки конкурса'!$B$14,IF(D1636='Напрямки конкурса'!$L$15,'Напрямки конкурса'!$B$15,IF(D1636='Напрямки конкурса'!$L$16,'Напрямки конкурса'!$B$16,IF(D1636='Напрямки конкурса'!$L$17,'Напрямки конкурса'!$B$17,IF(D1636='Напрямки конкурса'!$L$18,'Напрямки конкурса'!$B$18,IF(D1636='Напрямки конкурса'!$L$19,'Напрямки конкурса'!$B$19,IF(D1636='Напрямки конкурса'!$L$20,'Напрямки конкурса'!$B$20,IF(D1636='Напрямки конкурса'!$L$21,'Напрямки конкурса'!$B$21,IF(D1636='Напрямки конкурса'!$L$22,'Напрямки конкурса'!$B$22,IF(D1636='Напрямки конкурса'!$L$23,'Напрямки конкурса'!$B$23,IF(D1636='Напрямки конкурса'!$L$24,'Напрямки конкурса'!$B$24,IF(D1636='Напрямки конкурса'!$L$25,'Напрямки конкурса'!$B$25,IF(D1636='Напрямки конкурса'!$L$26,'Напрямки конкурса'!$B$26,IF(D1636='Напрямки конкурса'!$L$27,'Напрямки конкурса'!$B$27,IF(D1636='Напрямки конкурса'!$L$28,'Напрямки конкурса'!$B$28,"")))))))))))))))))))))))))))</f>
        <v/>
      </c>
      <c r="C1636" s="58" t="str">
        <f>IF(D1636='Напрямки конкурса'!$L$2,'Напрямки конкурса'!$K$2,IF(D1636='Напрямки конкурса'!$L$3,'Напрямки конкурса'!$K$3,IF(D1636='Напрямки конкурса'!$L$4,'Напрямки конкурса'!$K$4,IF(D1636='Напрямки конкурса'!$L$5,'Напрямки конкурса'!$K$5,IF(D1636='Напрямки конкурса'!$L$6,'Напрямки конкурса'!$K$6,IF(D1636='Напрямки конкурса'!$L$7,'Напрямки конкурса'!$K$7,IF(D1636='Напрямки конкурса'!$L$8,'Напрямки конкурса'!$K$8,IF(D1636='Напрямки конкурса'!$L$9,'Напрямки конкурса'!$K$9,IF(D1636='Напрямки конкурса'!$L$10,'Напрямки конкурса'!$K$10,IF(D1636='Напрямки конкурса'!$L$11,'Напрямки конкурса'!$K$11,IF(D1636='Напрямки конкурса'!$L$12,'Напрямки конкурса'!$K$12,IF(D1636='Напрямки конкурса'!$L$13,'Напрямки конкурса'!$K$13,IF(D1636='Напрямки конкурса'!$L$14,'Напрямки конкурса'!$K$14,IF(D1636='Напрямки конкурса'!$L$15,'Напрямки конкурса'!$K$15,IF(D1636='Напрямки конкурса'!$L$16,'Напрямки конкурса'!$K$16,IF(D1636='Напрямки конкурса'!$L$17,'Напрямки конкурса'!$K$17,IF(D1636='Напрямки конкурса'!$L$18,'Напрямки конкурса'!$K$18,IF(D1636='Напрямки конкурса'!$L$19,'Напрямки конкурса'!$K$19,IF(D1636='Напрямки конкурса'!$L$20,'Напрямки конкурса'!$K$20,IF(D1636='Напрямки конкурса'!$L$21,'Напрямки конкурса'!$K$21,IF(D1636='Напрямки конкурса'!$L$22,'Напрямки конкурса'!$K$22,IF(D1636='Напрямки конкурса'!$L$23,'Напрямки конкурса'!$K$23,IF(D1636='Напрямки конкурса'!$L$24,'Напрямки конкурса'!$K$24,IF(D1636='Напрямки конкурса'!$L$25,'Напрямки конкурса'!$K$25,IF(D1636='Напрямки конкурса'!$L$26,'Напрямки конкурса'!$K$26,IF(D1636='Напрямки конкурса'!$L$27,'Напрямки конкурса'!$K$27,IF(D1636='Напрямки конкурса'!$L$28,'Напрямки конкурса'!$K$28,"")))))))))))))))))))))))))))</f>
        <v/>
      </c>
      <c r="D1636" s="554"/>
      <c r="E1636" s="169"/>
      <c r="F1636" s="169"/>
      <c r="G1636" s="169"/>
      <c r="H1636" s="148" t="str">
        <f>IF(I1636='Категорія витрат'!$B$2,'Категорія витрат'!$A$2,IF(I1636='Категорія витрат'!$B$3,'Категорія витрат'!$A$3,IF(I1636='Категорія витрат'!$B$4,'Категорія витрат'!$A$4,IF(I1636='Категорія витрат'!$B$5,'Категорія витрат'!$A$5,IF(I1636='Категорія витрат'!$B$6,'Категорія витрат'!$A$6,IF(I1636='Категорія витрат'!$B$7,'Категорія витрат'!$A$7,IF(I1636='Категорія витрат'!$B$8,'Категорія витрат'!$A$8,IF(I1636='Категорія витрат'!$B$9,'Категорія витрат'!$A$9,IF(I1636='Категорія витрат'!$B$10,'Категорія витрат'!$A$10,IF(I1636='Категорія витрат'!$B$11,'Категорія витрат'!$A$11,IF(I1636='Категорія витрат'!$B$12,'Категорія витрат'!$A$12,IF(I1636='Категорія витрат'!$B$13,'Категорія витрат'!$A$13,IF(I1636='Категорія витрат'!$B$14,'Категорія витрат'!$A$14,IF(I1636='Категорія витрат'!$B$15,'Категорія витрат'!$A$15,IF(I1636='Категорія витрат'!$B$16,'Категорія витрат'!$A$16,IF(I1636='Категорія витрат'!$B$17,'Категорія витрат'!$A$17,IF(I1636='Категорія витрат'!$B$18,'Категорія витрат'!$A$18,IF(I1636='Категорія витрат'!$B$19,'Категорія витрат'!$A$19,IF(I1636='Категорія витрат'!$B$20,'Категорія витрат'!$A$20,IF(I1636='Категорія витрат'!$B$21,'Категорія витрат'!$A$21,IF(I1636='Категорія витрат'!$B$22,'Категорія витрат'!$A$22,IF(I1636='Категорія витрат'!$B$23,'Категорія витрат'!$A$23,IF(I1636='Категорія витрат'!$B$24,'Категорія витрат'!$A$24,IF(I1636='Категорія витрат'!$B$25,'Категорія витрат'!$A$25,IF(I1636='Категорія витрат'!$B$26,'Категорія витрат'!$A$26,IF(I1636='Категорія витрат'!$B$27,'Категорія витрат'!$A$27,IF(I1636='Категорія витрат'!$B$28,'Категорія витрат'!$A$28,IF(I1636='Категорія витрат'!$B$29,'Категорія витрат'!$A$29,IF(I1636='Категорія витрат'!$B$30,'Категорія витрат'!$A$30,"")))))))))))))))))))))))))))))</f>
        <v/>
      </c>
      <c r="I1636" s="172"/>
      <c r="J1636" s="171"/>
      <c r="K1636" s="174"/>
      <c r="L1636" s="86">
        <f t="shared" si="844"/>
        <v>0</v>
      </c>
      <c r="M1636" s="174"/>
      <c r="N1636" s="176"/>
      <c r="O1636" s="169"/>
      <c r="P1636" s="157">
        <f>IF(J1636='Категорія витрат'!$F$2,ROUND('Додаток 3._Бюджет детальний ПР'!O1636*0.3676,2),IF(J1636='Категорія витрат'!$F$3,ROUND('Додаток 3._Бюджет детальний ПР'!O1636*0.347,2),IF(J1636='Категорія витрат'!$F$4,ROUND('Додаток 3._Бюджет детальний ПР'!O1636*0.347,2),IF(J1636='Категорія витрат'!$F$7,ROUND('Додаток 3._Бюджет детальний ПР'!O1636*0.0841,2),0))))</f>
        <v>0</v>
      </c>
      <c r="Q1636" s="151">
        <f t="shared" si="818"/>
        <v>0</v>
      </c>
      <c r="R1636" s="179"/>
      <c r="S1636" s="179"/>
      <c r="T1636" s="179"/>
      <c r="U1636" s="179"/>
      <c r="V1636" s="179"/>
      <c r="W1636" s="179"/>
      <c r="X1636" s="179"/>
      <c r="Y1636" s="179"/>
      <c r="Z1636" s="179"/>
      <c r="AA1636" s="179"/>
      <c r="AB1636" s="179"/>
      <c r="AC1636" s="179"/>
      <c r="AD1636" s="48">
        <f t="shared" si="820"/>
        <v>0</v>
      </c>
      <c r="AE1636" s="48">
        <f t="shared" si="821"/>
        <v>0</v>
      </c>
      <c r="AF1636" s="48">
        <f t="shared" si="822"/>
        <v>0</v>
      </c>
      <c r="AG1636" s="48">
        <f t="shared" si="823"/>
        <v>0</v>
      </c>
      <c r="AH1636" s="48">
        <f t="shared" si="824"/>
        <v>0</v>
      </c>
      <c r="AI1636" s="48">
        <f t="shared" si="825"/>
        <v>0</v>
      </c>
      <c r="AJ1636" s="48">
        <f t="shared" si="826"/>
        <v>0</v>
      </c>
      <c r="AK1636" s="48">
        <f t="shared" si="827"/>
        <v>0</v>
      </c>
      <c r="AL1636" s="179"/>
      <c r="AM1636" s="179"/>
      <c r="AN1636" s="76"/>
      <c r="AO1636" s="174"/>
      <c r="AP1636" s="86">
        <f t="shared" si="845"/>
        <v>0</v>
      </c>
      <c r="AQ1636" s="174"/>
      <c r="AR1636" s="176"/>
      <c r="AS1636" s="169"/>
      <c r="AT1636" s="157">
        <f>IF(J1636='Категорія витрат'!$F$2,ROUND('Додаток 3._Бюджет детальний ПР'!AS1636*0.3676,2),IF(J1636='Категорія витрат'!$F$3,ROUND('Додаток 3._Бюджет детальний ПР'!AS1636*0.347,2),IF(J1636='Категорія витрат'!$F$4,ROUND('Додаток 3._Бюджет детальний ПР'!AS1636*0.347,2),IF(J1636='Категорія витрат'!$F$7,ROUND('Додаток 3._Бюджет детальний ПР'!AS1636*0.0841,2),0))))</f>
        <v>0</v>
      </c>
      <c r="AU1636" s="151">
        <f t="shared" si="819"/>
        <v>0</v>
      </c>
      <c r="AV1636" s="179"/>
      <c r="AW1636" s="179"/>
      <c r="AX1636" s="179"/>
      <c r="AY1636" s="179"/>
      <c r="AZ1636" s="179"/>
      <c r="BA1636" s="179"/>
      <c r="BB1636" s="179"/>
      <c r="BC1636" s="179"/>
      <c r="BD1636" s="179"/>
      <c r="BE1636" s="179"/>
      <c r="BF1636" s="179"/>
      <c r="BG1636" s="179"/>
      <c r="BH1636" s="48">
        <f t="shared" si="828"/>
        <v>0</v>
      </c>
      <c r="BI1636" s="48">
        <f t="shared" si="829"/>
        <v>0</v>
      </c>
      <c r="BJ1636" s="48">
        <f t="shared" si="830"/>
        <v>0</v>
      </c>
      <c r="BK1636" s="48">
        <f t="shared" si="831"/>
        <v>0</v>
      </c>
      <c r="BL1636" s="48">
        <f t="shared" si="832"/>
        <v>0</v>
      </c>
      <c r="BM1636" s="48">
        <f t="shared" si="833"/>
        <v>0</v>
      </c>
      <c r="BN1636" s="48">
        <f t="shared" si="834"/>
        <v>0</v>
      </c>
      <c r="BO1636" s="48">
        <f t="shared" si="835"/>
        <v>0</v>
      </c>
      <c r="BP1636" s="179"/>
      <c r="BQ1636" s="179"/>
      <c r="BR1636" s="189"/>
      <c r="BS1636" s="174"/>
      <c r="BT1636" s="86">
        <f t="shared" si="846"/>
        <v>0</v>
      </c>
      <c r="BU1636" s="174"/>
      <c r="BV1636" s="176"/>
      <c r="BW1636" s="169"/>
      <c r="BX1636" s="157">
        <f>IF(J1636='Категорія витрат'!$F$2,ROUND('Додаток 3._Бюджет детальний ПР'!BW1636*0.3676,2),IF(J1636='Категорія витрат'!$F$3,ROUND('Додаток 3._Бюджет детальний ПР'!BW1636*0.347,2),IF(J1636='Категорія витрат'!$F$4,ROUND('Додаток 3._Бюджет детальний ПР'!BW1636*0.347,2),IF(J1636='Категорія витрат'!$F$7,ROUND('Додаток 3._Бюджет детальний ПР'!BW1636*0.0841,2),0))))</f>
        <v>0</v>
      </c>
      <c r="BY1636" s="151">
        <f t="shared" si="847"/>
        <v>0</v>
      </c>
      <c r="BZ1636" s="179"/>
      <c r="CA1636" s="179"/>
      <c r="CB1636" s="179"/>
      <c r="CC1636" s="179"/>
      <c r="CD1636" s="179"/>
      <c r="CE1636" s="179"/>
      <c r="CF1636" s="179"/>
      <c r="CG1636" s="179"/>
      <c r="CH1636" s="179"/>
      <c r="CI1636" s="179"/>
      <c r="CJ1636" s="179"/>
      <c r="CK1636" s="179"/>
      <c r="CL1636" s="48">
        <f t="shared" si="836"/>
        <v>0</v>
      </c>
      <c r="CM1636" s="48">
        <f t="shared" si="837"/>
        <v>0</v>
      </c>
      <c r="CN1636" s="48">
        <f t="shared" si="838"/>
        <v>0</v>
      </c>
      <c r="CO1636" s="48">
        <f t="shared" si="839"/>
        <v>0</v>
      </c>
      <c r="CP1636" s="48">
        <f t="shared" si="840"/>
        <v>0</v>
      </c>
      <c r="CQ1636" s="48">
        <f t="shared" si="841"/>
        <v>0</v>
      </c>
      <c r="CR1636" s="48">
        <f t="shared" si="842"/>
        <v>0</v>
      </c>
      <c r="CS1636" s="48">
        <f t="shared" si="843"/>
        <v>0</v>
      </c>
      <c r="CT1636" s="179"/>
      <c r="CU1636" s="179"/>
    </row>
    <row r="1637" spans="1:99" ht="20.100000000000001" customHeight="1" x14ac:dyDescent="0.25">
      <c r="A1637" s="57">
        <v>1632</v>
      </c>
      <c r="B1637" s="398" t="str">
        <f>IF(D1637='Напрямки конкурса'!$L$2,'Напрямки конкурса'!$B$2,IF(D1637='Напрямки конкурса'!$L$3,'Напрямки конкурса'!$B$3,IF(D1637='Напрямки конкурса'!$L$4,'Напрямки конкурса'!$B$4,IF(D1637='Напрямки конкурса'!$L$5,'Напрямки конкурса'!$B$5,IF(D1637='Напрямки конкурса'!$L$6,'Напрямки конкурса'!$B$6,IF(D1637='Напрямки конкурса'!$L$7,'Напрямки конкурса'!$B$7,IF(D1637='Напрямки конкурса'!$L$8,'Напрямки конкурса'!$B$8,IF(D1637='Напрямки конкурса'!$L$9,'Напрямки конкурса'!$B$9,IF(D1637='Напрямки конкурса'!$L$10,'Напрямки конкурса'!$B$10,IF(D1637='Напрямки конкурса'!$L$11,'Напрямки конкурса'!$B$11,IF(D1637='Напрямки конкурса'!$L$12,'Напрямки конкурса'!$B$12,IF(D1637='Напрямки конкурса'!$L$13,'Напрямки конкурса'!$B$13,IF(D1637='Напрямки конкурса'!$L$14,'Напрямки конкурса'!$B$14,IF(D1637='Напрямки конкурса'!$L$15,'Напрямки конкурса'!$B$15,IF(D1637='Напрямки конкурса'!$L$16,'Напрямки конкурса'!$B$16,IF(D1637='Напрямки конкурса'!$L$17,'Напрямки конкурса'!$B$17,IF(D1637='Напрямки конкурса'!$L$18,'Напрямки конкурса'!$B$18,IF(D1637='Напрямки конкурса'!$L$19,'Напрямки конкурса'!$B$19,IF(D1637='Напрямки конкурса'!$L$20,'Напрямки конкурса'!$B$20,IF(D1637='Напрямки конкурса'!$L$21,'Напрямки конкурса'!$B$21,IF(D1637='Напрямки конкурса'!$L$22,'Напрямки конкурса'!$B$22,IF(D1637='Напрямки конкурса'!$L$23,'Напрямки конкурса'!$B$23,IF(D1637='Напрямки конкурса'!$L$24,'Напрямки конкурса'!$B$24,IF(D1637='Напрямки конкурса'!$L$25,'Напрямки конкурса'!$B$25,IF(D1637='Напрямки конкурса'!$L$26,'Напрямки конкурса'!$B$26,IF(D1637='Напрямки конкурса'!$L$27,'Напрямки конкурса'!$B$27,IF(D1637='Напрямки конкурса'!$L$28,'Напрямки конкурса'!$B$28,"")))))))))))))))))))))))))))</f>
        <v/>
      </c>
      <c r="C1637" s="58" t="str">
        <f>IF(D1637='Напрямки конкурса'!$L$2,'Напрямки конкурса'!$K$2,IF(D1637='Напрямки конкурса'!$L$3,'Напрямки конкурса'!$K$3,IF(D1637='Напрямки конкурса'!$L$4,'Напрямки конкурса'!$K$4,IF(D1637='Напрямки конкурса'!$L$5,'Напрямки конкурса'!$K$5,IF(D1637='Напрямки конкурса'!$L$6,'Напрямки конкурса'!$K$6,IF(D1637='Напрямки конкурса'!$L$7,'Напрямки конкурса'!$K$7,IF(D1637='Напрямки конкурса'!$L$8,'Напрямки конкурса'!$K$8,IF(D1637='Напрямки конкурса'!$L$9,'Напрямки конкурса'!$K$9,IF(D1637='Напрямки конкурса'!$L$10,'Напрямки конкурса'!$K$10,IF(D1637='Напрямки конкурса'!$L$11,'Напрямки конкурса'!$K$11,IF(D1637='Напрямки конкурса'!$L$12,'Напрямки конкурса'!$K$12,IF(D1637='Напрямки конкурса'!$L$13,'Напрямки конкурса'!$K$13,IF(D1637='Напрямки конкурса'!$L$14,'Напрямки конкурса'!$K$14,IF(D1637='Напрямки конкурса'!$L$15,'Напрямки конкурса'!$K$15,IF(D1637='Напрямки конкурса'!$L$16,'Напрямки конкурса'!$K$16,IF(D1637='Напрямки конкурса'!$L$17,'Напрямки конкурса'!$K$17,IF(D1637='Напрямки конкурса'!$L$18,'Напрямки конкурса'!$K$18,IF(D1637='Напрямки конкурса'!$L$19,'Напрямки конкурса'!$K$19,IF(D1637='Напрямки конкурса'!$L$20,'Напрямки конкурса'!$K$20,IF(D1637='Напрямки конкурса'!$L$21,'Напрямки конкурса'!$K$21,IF(D1637='Напрямки конкурса'!$L$22,'Напрямки конкурса'!$K$22,IF(D1637='Напрямки конкурса'!$L$23,'Напрямки конкурса'!$K$23,IF(D1637='Напрямки конкурса'!$L$24,'Напрямки конкурса'!$K$24,IF(D1637='Напрямки конкурса'!$L$25,'Напрямки конкурса'!$K$25,IF(D1637='Напрямки конкурса'!$L$26,'Напрямки конкурса'!$K$26,IF(D1637='Напрямки конкурса'!$L$27,'Напрямки конкурса'!$K$27,IF(D1637='Напрямки конкурса'!$L$28,'Напрямки конкурса'!$K$28,"")))))))))))))))))))))))))))</f>
        <v/>
      </c>
      <c r="D1637" s="554"/>
      <c r="E1637" s="169"/>
      <c r="F1637" s="169"/>
      <c r="G1637" s="169"/>
      <c r="H1637" s="148" t="str">
        <f>IF(I1637='Категорія витрат'!$B$2,'Категорія витрат'!$A$2,IF(I1637='Категорія витрат'!$B$3,'Категорія витрат'!$A$3,IF(I1637='Категорія витрат'!$B$4,'Категорія витрат'!$A$4,IF(I1637='Категорія витрат'!$B$5,'Категорія витрат'!$A$5,IF(I1637='Категорія витрат'!$B$6,'Категорія витрат'!$A$6,IF(I1637='Категорія витрат'!$B$7,'Категорія витрат'!$A$7,IF(I1637='Категорія витрат'!$B$8,'Категорія витрат'!$A$8,IF(I1637='Категорія витрат'!$B$9,'Категорія витрат'!$A$9,IF(I1637='Категорія витрат'!$B$10,'Категорія витрат'!$A$10,IF(I1637='Категорія витрат'!$B$11,'Категорія витрат'!$A$11,IF(I1637='Категорія витрат'!$B$12,'Категорія витрат'!$A$12,IF(I1637='Категорія витрат'!$B$13,'Категорія витрат'!$A$13,IF(I1637='Категорія витрат'!$B$14,'Категорія витрат'!$A$14,IF(I1637='Категорія витрат'!$B$15,'Категорія витрат'!$A$15,IF(I1637='Категорія витрат'!$B$16,'Категорія витрат'!$A$16,IF(I1637='Категорія витрат'!$B$17,'Категорія витрат'!$A$17,IF(I1637='Категорія витрат'!$B$18,'Категорія витрат'!$A$18,IF(I1637='Категорія витрат'!$B$19,'Категорія витрат'!$A$19,IF(I1637='Категорія витрат'!$B$20,'Категорія витрат'!$A$20,IF(I1637='Категорія витрат'!$B$21,'Категорія витрат'!$A$21,IF(I1637='Категорія витрат'!$B$22,'Категорія витрат'!$A$22,IF(I1637='Категорія витрат'!$B$23,'Категорія витрат'!$A$23,IF(I1637='Категорія витрат'!$B$24,'Категорія витрат'!$A$24,IF(I1637='Категорія витрат'!$B$25,'Категорія витрат'!$A$25,IF(I1637='Категорія витрат'!$B$26,'Категорія витрат'!$A$26,IF(I1637='Категорія витрат'!$B$27,'Категорія витрат'!$A$27,IF(I1637='Категорія витрат'!$B$28,'Категорія витрат'!$A$28,IF(I1637='Категорія витрат'!$B$29,'Категорія витрат'!$A$29,IF(I1637='Категорія витрат'!$B$30,'Категорія витрат'!$A$30,"")))))))))))))))))))))))))))))</f>
        <v/>
      </c>
      <c r="I1637" s="172"/>
      <c r="J1637" s="171"/>
      <c r="K1637" s="174"/>
      <c r="L1637" s="86">
        <f t="shared" si="844"/>
        <v>0</v>
      </c>
      <c r="M1637" s="174"/>
      <c r="N1637" s="176"/>
      <c r="O1637" s="169"/>
      <c r="P1637" s="157">
        <f>IF(J1637='Категорія витрат'!$F$2,ROUND('Додаток 3._Бюджет детальний ПР'!O1637*0.3676,2),IF(J1637='Категорія витрат'!$F$3,ROUND('Додаток 3._Бюджет детальний ПР'!O1637*0.347,2),IF(J1637='Категорія витрат'!$F$4,ROUND('Додаток 3._Бюджет детальний ПР'!O1637*0.347,2),IF(J1637='Категорія витрат'!$F$7,ROUND('Додаток 3._Бюджет детальний ПР'!O1637*0.0841,2),0))))</f>
        <v>0</v>
      </c>
      <c r="Q1637" s="151">
        <f t="shared" si="818"/>
        <v>0</v>
      </c>
      <c r="R1637" s="179"/>
      <c r="S1637" s="179"/>
      <c r="T1637" s="179"/>
      <c r="U1637" s="179"/>
      <c r="V1637" s="179"/>
      <c r="W1637" s="179"/>
      <c r="X1637" s="179"/>
      <c r="Y1637" s="179"/>
      <c r="Z1637" s="179"/>
      <c r="AA1637" s="179"/>
      <c r="AB1637" s="179"/>
      <c r="AC1637" s="179"/>
      <c r="AD1637" s="48">
        <f t="shared" si="820"/>
        <v>0</v>
      </c>
      <c r="AE1637" s="48">
        <f t="shared" si="821"/>
        <v>0</v>
      </c>
      <c r="AF1637" s="48">
        <f t="shared" si="822"/>
        <v>0</v>
      </c>
      <c r="AG1637" s="48">
        <f t="shared" si="823"/>
        <v>0</v>
      </c>
      <c r="AH1637" s="48">
        <f t="shared" si="824"/>
        <v>0</v>
      </c>
      <c r="AI1637" s="48">
        <f t="shared" si="825"/>
        <v>0</v>
      </c>
      <c r="AJ1637" s="48">
        <f t="shared" si="826"/>
        <v>0</v>
      </c>
      <c r="AK1637" s="48">
        <f t="shared" si="827"/>
        <v>0</v>
      </c>
      <c r="AL1637" s="179"/>
      <c r="AM1637" s="179"/>
      <c r="AN1637" s="76"/>
      <c r="AO1637" s="174"/>
      <c r="AP1637" s="86">
        <f t="shared" si="845"/>
        <v>0</v>
      </c>
      <c r="AQ1637" s="174"/>
      <c r="AR1637" s="176"/>
      <c r="AS1637" s="169"/>
      <c r="AT1637" s="157">
        <f>IF(J1637='Категорія витрат'!$F$2,ROUND('Додаток 3._Бюджет детальний ПР'!AS1637*0.3676,2),IF(J1637='Категорія витрат'!$F$3,ROUND('Додаток 3._Бюджет детальний ПР'!AS1637*0.347,2),IF(J1637='Категорія витрат'!$F$4,ROUND('Додаток 3._Бюджет детальний ПР'!AS1637*0.347,2),IF(J1637='Категорія витрат'!$F$7,ROUND('Додаток 3._Бюджет детальний ПР'!AS1637*0.0841,2),0))))</f>
        <v>0</v>
      </c>
      <c r="AU1637" s="151">
        <f t="shared" si="819"/>
        <v>0</v>
      </c>
      <c r="AV1637" s="179"/>
      <c r="AW1637" s="179"/>
      <c r="AX1637" s="179"/>
      <c r="AY1637" s="179"/>
      <c r="AZ1637" s="179"/>
      <c r="BA1637" s="179"/>
      <c r="BB1637" s="179"/>
      <c r="BC1637" s="179"/>
      <c r="BD1637" s="179"/>
      <c r="BE1637" s="179"/>
      <c r="BF1637" s="179"/>
      <c r="BG1637" s="179"/>
      <c r="BH1637" s="48">
        <f t="shared" si="828"/>
        <v>0</v>
      </c>
      <c r="BI1637" s="48">
        <f t="shared" si="829"/>
        <v>0</v>
      </c>
      <c r="BJ1637" s="48">
        <f t="shared" si="830"/>
        <v>0</v>
      </c>
      <c r="BK1637" s="48">
        <f t="shared" si="831"/>
        <v>0</v>
      </c>
      <c r="BL1637" s="48">
        <f t="shared" si="832"/>
        <v>0</v>
      </c>
      <c r="BM1637" s="48">
        <f t="shared" si="833"/>
        <v>0</v>
      </c>
      <c r="BN1637" s="48">
        <f t="shared" si="834"/>
        <v>0</v>
      </c>
      <c r="BO1637" s="48">
        <f t="shared" si="835"/>
        <v>0</v>
      </c>
      <c r="BP1637" s="179"/>
      <c r="BQ1637" s="179"/>
      <c r="BR1637" s="189"/>
      <c r="BS1637" s="174"/>
      <c r="BT1637" s="86">
        <f t="shared" si="846"/>
        <v>0</v>
      </c>
      <c r="BU1637" s="174"/>
      <c r="BV1637" s="176"/>
      <c r="BW1637" s="169"/>
      <c r="BX1637" s="157">
        <f>IF(J1637='Категорія витрат'!$F$2,ROUND('Додаток 3._Бюджет детальний ПР'!BW1637*0.3676,2),IF(J1637='Категорія витрат'!$F$3,ROUND('Додаток 3._Бюджет детальний ПР'!BW1637*0.347,2),IF(J1637='Категорія витрат'!$F$4,ROUND('Додаток 3._Бюджет детальний ПР'!BW1637*0.347,2),IF(J1637='Категорія витрат'!$F$7,ROUND('Додаток 3._Бюджет детальний ПР'!BW1637*0.0841,2),0))))</f>
        <v>0</v>
      </c>
      <c r="BY1637" s="151">
        <f t="shared" si="847"/>
        <v>0</v>
      </c>
      <c r="BZ1637" s="179"/>
      <c r="CA1637" s="179"/>
      <c r="CB1637" s="179"/>
      <c r="CC1637" s="179"/>
      <c r="CD1637" s="179"/>
      <c r="CE1637" s="179"/>
      <c r="CF1637" s="179"/>
      <c r="CG1637" s="179"/>
      <c r="CH1637" s="179"/>
      <c r="CI1637" s="179"/>
      <c r="CJ1637" s="179"/>
      <c r="CK1637" s="179"/>
      <c r="CL1637" s="48">
        <f t="shared" si="836"/>
        <v>0</v>
      </c>
      <c r="CM1637" s="48">
        <f t="shared" si="837"/>
        <v>0</v>
      </c>
      <c r="CN1637" s="48">
        <f t="shared" si="838"/>
        <v>0</v>
      </c>
      <c r="CO1637" s="48">
        <f t="shared" si="839"/>
        <v>0</v>
      </c>
      <c r="CP1637" s="48">
        <f t="shared" si="840"/>
        <v>0</v>
      </c>
      <c r="CQ1637" s="48">
        <f t="shared" si="841"/>
        <v>0</v>
      </c>
      <c r="CR1637" s="48">
        <f t="shared" si="842"/>
        <v>0</v>
      </c>
      <c r="CS1637" s="48">
        <f t="shared" si="843"/>
        <v>0</v>
      </c>
      <c r="CT1637" s="179"/>
      <c r="CU1637" s="179"/>
    </row>
    <row r="1638" spans="1:99" ht="20.100000000000001" customHeight="1" x14ac:dyDescent="0.25">
      <c r="A1638" s="57">
        <v>1633</v>
      </c>
      <c r="B1638" s="398" t="str">
        <f>IF(D1638='Напрямки конкурса'!$L$2,'Напрямки конкурса'!$B$2,IF(D1638='Напрямки конкурса'!$L$3,'Напрямки конкурса'!$B$3,IF(D1638='Напрямки конкурса'!$L$4,'Напрямки конкурса'!$B$4,IF(D1638='Напрямки конкурса'!$L$5,'Напрямки конкурса'!$B$5,IF(D1638='Напрямки конкурса'!$L$6,'Напрямки конкурса'!$B$6,IF(D1638='Напрямки конкурса'!$L$7,'Напрямки конкурса'!$B$7,IF(D1638='Напрямки конкурса'!$L$8,'Напрямки конкурса'!$B$8,IF(D1638='Напрямки конкурса'!$L$9,'Напрямки конкурса'!$B$9,IF(D1638='Напрямки конкурса'!$L$10,'Напрямки конкурса'!$B$10,IF(D1638='Напрямки конкурса'!$L$11,'Напрямки конкурса'!$B$11,IF(D1638='Напрямки конкурса'!$L$12,'Напрямки конкурса'!$B$12,IF(D1638='Напрямки конкурса'!$L$13,'Напрямки конкурса'!$B$13,IF(D1638='Напрямки конкурса'!$L$14,'Напрямки конкурса'!$B$14,IF(D1638='Напрямки конкурса'!$L$15,'Напрямки конкурса'!$B$15,IF(D1638='Напрямки конкурса'!$L$16,'Напрямки конкурса'!$B$16,IF(D1638='Напрямки конкурса'!$L$17,'Напрямки конкурса'!$B$17,IF(D1638='Напрямки конкурса'!$L$18,'Напрямки конкурса'!$B$18,IF(D1638='Напрямки конкурса'!$L$19,'Напрямки конкурса'!$B$19,IF(D1638='Напрямки конкурса'!$L$20,'Напрямки конкурса'!$B$20,IF(D1638='Напрямки конкурса'!$L$21,'Напрямки конкурса'!$B$21,IF(D1638='Напрямки конкурса'!$L$22,'Напрямки конкурса'!$B$22,IF(D1638='Напрямки конкурса'!$L$23,'Напрямки конкурса'!$B$23,IF(D1638='Напрямки конкурса'!$L$24,'Напрямки конкурса'!$B$24,IF(D1638='Напрямки конкурса'!$L$25,'Напрямки конкурса'!$B$25,IF(D1638='Напрямки конкурса'!$L$26,'Напрямки конкурса'!$B$26,IF(D1638='Напрямки конкурса'!$L$27,'Напрямки конкурса'!$B$27,IF(D1638='Напрямки конкурса'!$L$28,'Напрямки конкурса'!$B$28,"")))))))))))))))))))))))))))</f>
        <v/>
      </c>
      <c r="C1638" s="58" t="str">
        <f>IF(D1638='Напрямки конкурса'!$L$2,'Напрямки конкурса'!$K$2,IF(D1638='Напрямки конкурса'!$L$3,'Напрямки конкурса'!$K$3,IF(D1638='Напрямки конкурса'!$L$4,'Напрямки конкурса'!$K$4,IF(D1638='Напрямки конкурса'!$L$5,'Напрямки конкурса'!$K$5,IF(D1638='Напрямки конкурса'!$L$6,'Напрямки конкурса'!$K$6,IF(D1638='Напрямки конкурса'!$L$7,'Напрямки конкурса'!$K$7,IF(D1638='Напрямки конкурса'!$L$8,'Напрямки конкурса'!$K$8,IF(D1638='Напрямки конкурса'!$L$9,'Напрямки конкурса'!$K$9,IF(D1638='Напрямки конкурса'!$L$10,'Напрямки конкурса'!$K$10,IF(D1638='Напрямки конкурса'!$L$11,'Напрямки конкурса'!$K$11,IF(D1638='Напрямки конкурса'!$L$12,'Напрямки конкурса'!$K$12,IF(D1638='Напрямки конкурса'!$L$13,'Напрямки конкурса'!$K$13,IF(D1638='Напрямки конкурса'!$L$14,'Напрямки конкурса'!$K$14,IF(D1638='Напрямки конкурса'!$L$15,'Напрямки конкурса'!$K$15,IF(D1638='Напрямки конкурса'!$L$16,'Напрямки конкурса'!$K$16,IF(D1638='Напрямки конкурса'!$L$17,'Напрямки конкурса'!$K$17,IF(D1638='Напрямки конкурса'!$L$18,'Напрямки конкурса'!$K$18,IF(D1638='Напрямки конкурса'!$L$19,'Напрямки конкурса'!$K$19,IF(D1638='Напрямки конкурса'!$L$20,'Напрямки конкурса'!$K$20,IF(D1638='Напрямки конкурса'!$L$21,'Напрямки конкурса'!$K$21,IF(D1638='Напрямки конкурса'!$L$22,'Напрямки конкурса'!$K$22,IF(D1638='Напрямки конкурса'!$L$23,'Напрямки конкурса'!$K$23,IF(D1638='Напрямки конкурса'!$L$24,'Напрямки конкурса'!$K$24,IF(D1638='Напрямки конкурса'!$L$25,'Напрямки конкурса'!$K$25,IF(D1638='Напрямки конкурса'!$L$26,'Напрямки конкурса'!$K$26,IF(D1638='Напрямки конкурса'!$L$27,'Напрямки конкурса'!$K$27,IF(D1638='Напрямки конкурса'!$L$28,'Напрямки конкурса'!$K$28,"")))))))))))))))))))))))))))</f>
        <v/>
      </c>
      <c r="D1638" s="554"/>
      <c r="E1638" s="169"/>
      <c r="F1638" s="169"/>
      <c r="G1638" s="169"/>
      <c r="H1638" s="148" t="str">
        <f>IF(I1638='Категорія витрат'!$B$2,'Категорія витрат'!$A$2,IF(I1638='Категорія витрат'!$B$3,'Категорія витрат'!$A$3,IF(I1638='Категорія витрат'!$B$4,'Категорія витрат'!$A$4,IF(I1638='Категорія витрат'!$B$5,'Категорія витрат'!$A$5,IF(I1638='Категорія витрат'!$B$6,'Категорія витрат'!$A$6,IF(I1638='Категорія витрат'!$B$7,'Категорія витрат'!$A$7,IF(I1638='Категорія витрат'!$B$8,'Категорія витрат'!$A$8,IF(I1638='Категорія витрат'!$B$9,'Категорія витрат'!$A$9,IF(I1638='Категорія витрат'!$B$10,'Категорія витрат'!$A$10,IF(I1638='Категорія витрат'!$B$11,'Категорія витрат'!$A$11,IF(I1638='Категорія витрат'!$B$12,'Категорія витрат'!$A$12,IF(I1638='Категорія витрат'!$B$13,'Категорія витрат'!$A$13,IF(I1638='Категорія витрат'!$B$14,'Категорія витрат'!$A$14,IF(I1638='Категорія витрат'!$B$15,'Категорія витрат'!$A$15,IF(I1638='Категорія витрат'!$B$16,'Категорія витрат'!$A$16,IF(I1638='Категорія витрат'!$B$17,'Категорія витрат'!$A$17,IF(I1638='Категорія витрат'!$B$18,'Категорія витрат'!$A$18,IF(I1638='Категорія витрат'!$B$19,'Категорія витрат'!$A$19,IF(I1638='Категорія витрат'!$B$20,'Категорія витрат'!$A$20,IF(I1638='Категорія витрат'!$B$21,'Категорія витрат'!$A$21,IF(I1638='Категорія витрат'!$B$22,'Категорія витрат'!$A$22,IF(I1638='Категорія витрат'!$B$23,'Категорія витрат'!$A$23,IF(I1638='Категорія витрат'!$B$24,'Категорія витрат'!$A$24,IF(I1638='Категорія витрат'!$B$25,'Категорія витрат'!$A$25,IF(I1638='Категорія витрат'!$B$26,'Категорія витрат'!$A$26,IF(I1638='Категорія витрат'!$B$27,'Категорія витрат'!$A$27,IF(I1638='Категорія витрат'!$B$28,'Категорія витрат'!$A$28,IF(I1638='Категорія витрат'!$B$29,'Категорія витрат'!$A$29,IF(I1638='Категорія витрат'!$B$30,'Категорія витрат'!$A$30,"")))))))))))))))))))))))))))))</f>
        <v/>
      </c>
      <c r="I1638" s="172"/>
      <c r="J1638" s="171"/>
      <c r="K1638" s="174"/>
      <c r="L1638" s="86">
        <f t="shared" si="844"/>
        <v>0</v>
      </c>
      <c r="M1638" s="174"/>
      <c r="N1638" s="176"/>
      <c r="O1638" s="169"/>
      <c r="P1638" s="157">
        <f>IF(J1638='Категорія витрат'!$F$2,ROUND('Додаток 3._Бюджет детальний ПР'!O1638*0.3676,2),IF(J1638='Категорія витрат'!$F$3,ROUND('Додаток 3._Бюджет детальний ПР'!O1638*0.347,2),IF(J1638='Категорія витрат'!$F$4,ROUND('Додаток 3._Бюджет детальний ПР'!O1638*0.347,2),IF(J1638='Категорія витрат'!$F$7,ROUND('Додаток 3._Бюджет детальний ПР'!O1638*0.0841,2),0))))</f>
        <v>0</v>
      </c>
      <c r="Q1638" s="151">
        <f t="shared" si="818"/>
        <v>0</v>
      </c>
      <c r="R1638" s="179"/>
      <c r="S1638" s="179"/>
      <c r="T1638" s="179"/>
      <c r="U1638" s="179"/>
      <c r="V1638" s="179"/>
      <c r="W1638" s="179"/>
      <c r="X1638" s="179"/>
      <c r="Y1638" s="179"/>
      <c r="Z1638" s="179"/>
      <c r="AA1638" s="179"/>
      <c r="AB1638" s="179"/>
      <c r="AC1638" s="179"/>
      <c r="AD1638" s="48">
        <f t="shared" si="820"/>
        <v>0</v>
      </c>
      <c r="AE1638" s="48">
        <f t="shared" si="821"/>
        <v>0</v>
      </c>
      <c r="AF1638" s="48">
        <f t="shared" si="822"/>
        <v>0</v>
      </c>
      <c r="AG1638" s="48">
        <f t="shared" si="823"/>
        <v>0</v>
      </c>
      <c r="AH1638" s="48">
        <f t="shared" si="824"/>
        <v>0</v>
      </c>
      <c r="AI1638" s="48">
        <f t="shared" si="825"/>
        <v>0</v>
      </c>
      <c r="AJ1638" s="48">
        <f t="shared" si="826"/>
        <v>0</v>
      </c>
      <c r="AK1638" s="48">
        <f t="shared" si="827"/>
        <v>0</v>
      </c>
      <c r="AL1638" s="179"/>
      <c r="AM1638" s="179"/>
      <c r="AN1638" s="76"/>
      <c r="AO1638" s="174"/>
      <c r="AP1638" s="86">
        <f t="shared" si="845"/>
        <v>0</v>
      </c>
      <c r="AQ1638" s="174"/>
      <c r="AR1638" s="176"/>
      <c r="AS1638" s="169"/>
      <c r="AT1638" s="157">
        <f>IF(J1638='Категорія витрат'!$F$2,ROUND('Додаток 3._Бюджет детальний ПР'!AS1638*0.3676,2),IF(J1638='Категорія витрат'!$F$3,ROUND('Додаток 3._Бюджет детальний ПР'!AS1638*0.347,2),IF(J1638='Категорія витрат'!$F$4,ROUND('Додаток 3._Бюджет детальний ПР'!AS1638*0.347,2),IF(J1638='Категорія витрат'!$F$7,ROUND('Додаток 3._Бюджет детальний ПР'!AS1638*0.0841,2),0))))</f>
        <v>0</v>
      </c>
      <c r="AU1638" s="151">
        <f t="shared" si="819"/>
        <v>0</v>
      </c>
      <c r="AV1638" s="179"/>
      <c r="AW1638" s="179"/>
      <c r="AX1638" s="179"/>
      <c r="AY1638" s="179"/>
      <c r="AZ1638" s="179"/>
      <c r="BA1638" s="179"/>
      <c r="BB1638" s="179"/>
      <c r="BC1638" s="179"/>
      <c r="BD1638" s="179"/>
      <c r="BE1638" s="179"/>
      <c r="BF1638" s="179"/>
      <c r="BG1638" s="179"/>
      <c r="BH1638" s="48">
        <f t="shared" si="828"/>
        <v>0</v>
      </c>
      <c r="BI1638" s="48">
        <f t="shared" si="829"/>
        <v>0</v>
      </c>
      <c r="BJ1638" s="48">
        <f t="shared" si="830"/>
        <v>0</v>
      </c>
      <c r="BK1638" s="48">
        <f t="shared" si="831"/>
        <v>0</v>
      </c>
      <c r="BL1638" s="48">
        <f t="shared" si="832"/>
        <v>0</v>
      </c>
      <c r="BM1638" s="48">
        <f t="shared" si="833"/>
        <v>0</v>
      </c>
      <c r="BN1638" s="48">
        <f t="shared" si="834"/>
        <v>0</v>
      </c>
      <c r="BO1638" s="48">
        <f t="shared" si="835"/>
        <v>0</v>
      </c>
      <c r="BP1638" s="179"/>
      <c r="BQ1638" s="179"/>
      <c r="BR1638" s="189"/>
      <c r="BS1638" s="174"/>
      <c r="BT1638" s="86">
        <f t="shared" si="846"/>
        <v>0</v>
      </c>
      <c r="BU1638" s="174"/>
      <c r="BV1638" s="176"/>
      <c r="BW1638" s="169"/>
      <c r="BX1638" s="157">
        <f>IF(J1638='Категорія витрат'!$F$2,ROUND('Додаток 3._Бюджет детальний ПР'!BW1638*0.3676,2),IF(J1638='Категорія витрат'!$F$3,ROUND('Додаток 3._Бюджет детальний ПР'!BW1638*0.347,2),IF(J1638='Категорія витрат'!$F$4,ROUND('Додаток 3._Бюджет детальний ПР'!BW1638*0.347,2),IF(J1638='Категорія витрат'!$F$7,ROUND('Додаток 3._Бюджет детальний ПР'!BW1638*0.0841,2),0))))</f>
        <v>0</v>
      </c>
      <c r="BY1638" s="151">
        <f t="shared" si="847"/>
        <v>0</v>
      </c>
      <c r="BZ1638" s="179"/>
      <c r="CA1638" s="179"/>
      <c r="CB1638" s="179"/>
      <c r="CC1638" s="179"/>
      <c r="CD1638" s="179"/>
      <c r="CE1638" s="179"/>
      <c r="CF1638" s="179"/>
      <c r="CG1638" s="179"/>
      <c r="CH1638" s="179"/>
      <c r="CI1638" s="179"/>
      <c r="CJ1638" s="179"/>
      <c r="CK1638" s="179"/>
      <c r="CL1638" s="48">
        <f t="shared" si="836"/>
        <v>0</v>
      </c>
      <c r="CM1638" s="48">
        <f t="shared" si="837"/>
        <v>0</v>
      </c>
      <c r="CN1638" s="48">
        <f t="shared" si="838"/>
        <v>0</v>
      </c>
      <c r="CO1638" s="48">
        <f t="shared" si="839"/>
        <v>0</v>
      </c>
      <c r="CP1638" s="48">
        <f t="shared" si="840"/>
        <v>0</v>
      </c>
      <c r="CQ1638" s="48">
        <f t="shared" si="841"/>
        <v>0</v>
      </c>
      <c r="CR1638" s="48">
        <f t="shared" si="842"/>
        <v>0</v>
      </c>
      <c r="CS1638" s="48">
        <f t="shared" si="843"/>
        <v>0</v>
      </c>
      <c r="CT1638" s="179"/>
      <c r="CU1638" s="179"/>
    </row>
    <row r="1639" spans="1:99" ht="20.100000000000001" customHeight="1" x14ac:dyDescent="0.25">
      <c r="A1639" s="57">
        <v>1634</v>
      </c>
      <c r="B1639" s="398" t="str">
        <f>IF(D1639='Напрямки конкурса'!$L$2,'Напрямки конкурса'!$B$2,IF(D1639='Напрямки конкурса'!$L$3,'Напрямки конкурса'!$B$3,IF(D1639='Напрямки конкурса'!$L$4,'Напрямки конкурса'!$B$4,IF(D1639='Напрямки конкурса'!$L$5,'Напрямки конкурса'!$B$5,IF(D1639='Напрямки конкурса'!$L$6,'Напрямки конкурса'!$B$6,IF(D1639='Напрямки конкурса'!$L$7,'Напрямки конкурса'!$B$7,IF(D1639='Напрямки конкурса'!$L$8,'Напрямки конкурса'!$B$8,IF(D1639='Напрямки конкурса'!$L$9,'Напрямки конкурса'!$B$9,IF(D1639='Напрямки конкурса'!$L$10,'Напрямки конкурса'!$B$10,IF(D1639='Напрямки конкурса'!$L$11,'Напрямки конкурса'!$B$11,IF(D1639='Напрямки конкурса'!$L$12,'Напрямки конкурса'!$B$12,IF(D1639='Напрямки конкурса'!$L$13,'Напрямки конкурса'!$B$13,IF(D1639='Напрямки конкурса'!$L$14,'Напрямки конкурса'!$B$14,IF(D1639='Напрямки конкурса'!$L$15,'Напрямки конкурса'!$B$15,IF(D1639='Напрямки конкурса'!$L$16,'Напрямки конкурса'!$B$16,IF(D1639='Напрямки конкурса'!$L$17,'Напрямки конкурса'!$B$17,IF(D1639='Напрямки конкурса'!$L$18,'Напрямки конкурса'!$B$18,IF(D1639='Напрямки конкурса'!$L$19,'Напрямки конкурса'!$B$19,IF(D1639='Напрямки конкурса'!$L$20,'Напрямки конкурса'!$B$20,IF(D1639='Напрямки конкурса'!$L$21,'Напрямки конкурса'!$B$21,IF(D1639='Напрямки конкурса'!$L$22,'Напрямки конкурса'!$B$22,IF(D1639='Напрямки конкурса'!$L$23,'Напрямки конкурса'!$B$23,IF(D1639='Напрямки конкурса'!$L$24,'Напрямки конкурса'!$B$24,IF(D1639='Напрямки конкурса'!$L$25,'Напрямки конкурса'!$B$25,IF(D1639='Напрямки конкурса'!$L$26,'Напрямки конкурса'!$B$26,IF(D1639='Напрямки конкурса'!$L$27,'Напрямки конкурса'!$B$27,IF(D1639='Напрямки конкурса'!$L$28,'Напрямки конкурса'!$B$28,"")))))))))))))))))))))))))))</f>
        <v/>
      </c>
      <c r="C1639" s="58" t="str">
        <f>IF(D1639='Напрямки конкурса'!$L$2,'Напрямки конкурса'!$K$2,IF(D1639='Напрямки конкурса'!$L$3,'Напрямки конкурса'!$K$3,IF(D1639='Напрямки конкурса'!$L$4,'Напрямки конкурса'!$K$4,IF(D1639='Напрямки конкурса'!$L$5,'Напрямки конкурса'!$K$5,IF(D1639='Напрямки конкурса'!$L$6,'Напрямки конкурса'!$K$6,IF(D1639='Напрямки конкурса'!$L$7,'Напрямки конкурса'!$K$7,IF(D1639='Напрямки конкурса'!$L$8,'Напрямки конкурса'!$K$8,IF(D1639='Напрямки конкурса'!$L$9,'Напрямки конкурса'!$K$9,IF(D1639='Напрямки конкурса'!$L$10,'Напрямки конкурса'!$K$10,IF(D1639='Напрямки конкурса'!$L$11,'Напрямки конкурса'!$K$11,IF(D1639='Напрямки конкурса'!$L$12,'Напрямки конкурса'!$K$12,IF(D1639='Напрямки конкурса'!$L$13,'Напрямки конкурса'!$K$13,IF(D1639='Напрямки конкурса'!$L$14,'Напрямки конкурса'!$K$14,IF(D1639='Напрямки конкурса'!$L$15,'Напрямки конкурса'!$K$15,IF(D1639='Напрямки конкурса'!$L$16,'Напрямки конкурса'!$K$16,IF(D1639='Напрямки конкурса'!$L$17,'Напрямки конкурса'!$K$17,IF(D1639='Напрямки конкурса'!$L$18,'Напрямки конкурса'!$K$18,IF(D1639='Напрямки конкурса'!$L$19,'Напрямки конкурса'!$K$19,IF(D1639='Напрямки конкурса'!$L$20,'Напрямки конкурса'!$K$20,IF(D1639='Напрямки конкурса'!$L$21,'Напрямки конкурса'!$K$21,IF(D1639='Напрямки конкурса'!$L$22,'Напрямки конкурса'!$K$22,IF(D1639='Напрямки конкурса'!$L$23,'Напрямки конкурса'!$K$23,IF(D1639='Напрямки конкурса'!$L$24,'Напрямки конкурса'!$K$24,IF(D1639='Напрямки конкурса'!$L$25,'Напрямки конкурса'!$K$25,IF(D1639='Напрямки конкурса'!$L$26,'Напрямки конкурса'!$K$26,IF(D1639='Напрямки конкурса'!$L$27,'Напрямки конкурса'!$K$27,IF(D1639='Напрямки конкурса'!$L$28,'Напрямки конкурса'!$K$28,"")))))))))))))))))))))))))))</f>
        <v/>
      </c>
      <c r="D1639" s="554"/>
      <c r="E1639" s="169"/>
      <c r="F1639" s="169"/>
      <c r="G1639" s="169"/>
      <c r="H1639" s="148" t="str">
        <f>IF(I1639='Категорія витрат'!$B$2,'Категорія витрат'!$A$2,IF(I1639='Категорія витрат'!$B$3,'Категорія витрат'!$A$3,IF(I1639='Категорія витрат'!$B$4,'Категорія витрат'!$A$4,IF(I1639='Категорія витрат'!$B$5,'Категорія витрат'!$A$5,IF(I1639='Категорія витрат'!$B$6,'Категорія витрат'!$A$6,IF(I1639='Категорія витрат'!$B$7,'Категорія витрат'!$A$7,IF(I1639='Категорія витрат'!$B$8,'Категорія витрат'!$A$8,IF(I1639='Категорія витрат'!$B$9,'Категорія витрат'!$A$9,IF(I1639='Категорія витрат'!$B$10,'Категорія витрат'!$A$10,IF(I1639='Категорія витрат'!$B$11,'Категорія витрат'!$A$11,IF(I1639='Категорія витрат'!$B$12,'Категорія витрат'!$A$12,IF(I1639='Категорія витрат'!$B$13,'Категорія витрат'!$A$13,IF(I1639='Категорія витрат'!$B$14,'Категорія витрат'!$A$14,IF(I1639='Категорія витрат'!$B$15,'Категорія витрат'!$A$15,IF(I1639='Категорія витрат'!$B$16,'Категорія витрат'!$A$16,IF(I1639='Категорія витрат'!$B$17,'Категорія витрат'!$A$17,IF(I1639='Категорія витрат'!$B$18,'Категорія витрат'!$A$18,IF(I1639='Категорія витрат'!$B$19,'Категорія витрат'!$A$19,IF(I1639='Категорія витрат'!$B$20,'Категорія витрат'!$A$20,IF(I1639='Категорія витрат'!$B$21,'Категорія витрат'!$A$21,IF(I1639='Категорія витрат'!$B$22,'Категорія витрат'!$A$22,IF(I1639='Категорія витрат'!$B$23,'Категорія витрат'!$A$23,IF(I1639='Категорія витрат'!$B$24,'Категорія витрат'!$A$24,IF(I1639='Категорія витрат'!$B$25,'Категорія витрат'!$A$25,IF(I1639='Категорія витрат'!$B$26,'Категорія витрат'!$A$26,IF(I1639='Категорія витрат'!$B$27,'Категорія витрат'!$A$27,IF(I1639='Категорія витрат'!$B$28,'Категорія витрат'!$A$28,IF(I1639='Категорія витрат'!$B$29,'Категорія витрат'!$A$29,IF(I1639='Категорія витрат'!$B$30,'Категорія витрат'!$A$30,"")))))))))))))))))))))))))))))</f>
        <v/>
      </c>
      <c r="I1639" s="172"/>
      <c r="J1639" s="171"/>
      <c r="K1639" s="174"/>
      <c r="L1639" s="86">
        <f t="shared" si="844"/>
        <v>0</v>
      </c>
      <c r="M1639" s="174"/>
      <c r="N1639" s="176"/>
      <c r="O1639" s="169"/>
      <c r="P1639" s="157">
        <f>IF(J1639='Категорія витрат'!$F$2,ROUND('Додаток 3._Бюджет детальний ПР'!O1639*0.3676,2),IF(J1639='Категорія витрат'!$F$3,ROUND('Додаток 3._Бюджет детальний ПР'!O1639*0.347,2),IF(J1639='Категорія витрат'!$F$4,ROUND('Додаток 3._Бюджет детальний ПР'!O1639*0.347,2),IF(J1639='Категорія витрат'!$F$7,ROUND('Додаток 3._Бюджет детальний ПР'!O1639*0.0841,2),0))))</f>
        <v>0</v>
      </c>
      <c r="Q1639" s="151">
        <f t="shared" si="818"/>
        <v>0</v>
      </c>
      <c r="R1639" s="179"/>
      <c r="S1639" s="179"/>
      <c r="T1639" s="179"/>
      <c r="U1639" s="179"/>
      <c r="V1639" s="179"/>
      <c r="W1639" s="179"/>
      <c r="X1639" s="179"/>
      <c r="Y1639" s="179"/>
      <c r="Z1639" s="179"/>
      <c r="AA1639" s="179"/>
      <c r="AB1639" s="179"/>
      <c r="AC1639" s="179"/>
      <c r="AD1639" s="48">
        <f t="shared" si="820"/>
        <v>0</v>
      </c>
      <c r="AE1639" s="48">
        <f t="shared" si="821"/>
        <v>0</v>
      </c>
      <c r="AF1639" s="48">
        <f t="shared" si="822"/>
        <v>0</v>
      </c>
      <c r="AG1639" s="48">
        <f t="shared" si="823"/>
        <v>0</v>
      </c>
      <c r="AH1639" s="48">
        <f t="shared" si="824"/>
        <v>0</v>
      </c>
      <c r="AI1639" s="48">
        <f t="shared" si="825"/>
        <v>0</v>
      </c>
      <c r="AJ1639" s="48">
        <f t="shared" si="826"/>
        <v>0</v>
      </c>
      <c r="AK1639" s="48">
        <f t="shared" si="827"/>
        <v>0</v>
      </c>
      <c r="AL1639" s="179"/>
      <c r="AM1639" s="179"/>
      <c r="AN1639" s="76"/>
      <c r="AO1639" s="174"/>
      <c r="AP1639" s="86">
        <f t="shared" si="845"/>
        <v>0</v>
      </c>
      <c r="AQ1639" s="174"/>
      <c r="AR1639" s="176"/>
      <c r="AS1639" s="169"/>
      <c r="AT1639" s="157">
        <f>IF(J1639='Категорія витрат'!$F$2,ROUND('Додаток 3._Бюджет детальний ПР'!AS1639*0.3676,2),IF(J1639='Категорія витрат'!$F$3,ROUND('Додаток 3._Бюджет детальний ПР'!AS1639*0.347,2),IF(J1639='Категорія витрат'!$F$4,ROUND('Додаток 3._Бюджет детальний ПР'!AS1639*0.347,2),IF(J1639='Категорія витрат'!$F$7,ROUND('Додаток 3._Бюджет детальний ПР'!AS1639*0.0841,2),0))))</f>
        <v>0</v>
      </c>
      <c r="AU1639" s="151">
        <f t="shared" si="819"/>
        <v>0</v>
      </c>
      <c r="AV1639" s="179"/>
      <c r="AW1639" s="179"/>
      <c r="AX1639" s="179"/>
      <c r="AY1639" s="179"/>
      <c r="AZ1639" s="179"/>
      <c r="BA1639" s="179"/>
      <c r="BB1639" s="179"/>
      <c r="BC1639" s="179"/>
      <c r="BD1639" s="179"/>
      <c r="BE1639" s="179"/>
      <c r="BF1639" s="179"/>
      <c r="BG1639" s="179"/>
      <c r="BH1639" s="48">
        <f t="shared" si="828"/>
        <v>0</v>
      </c>
      <c r="BI1639" s="48">
        <f t="shared" si="829"/>
        <v>0</v>
      </c>
      <c r="BJ1639" s="48">
        <f t="shared" si="830"/>
        <v>0</v>
      </c>
      <c r="BK1639" s="48">
        <f t="shared" si="831"/>
        <v>0</v>
      </c>
      <c r="BL1639" s="48">
        <f t="shared" si="832"/>
        <v>0</v>
      </c>
      <c r="BM1639" s="48">
        <f t="shared" si="833"/>
        <v>0</v>
      </c>
      <c r="BN1639" s="48">
        <f t="shared" si="834"/>
        <v>0</v>
      </c>
      <c r="BO1639" s="48">
        <f t="shared" si="835"/>
        <v>0</v>
      </c>
      <c r="BP1639" s="179"/>
      <c r="BQ1639" s="179"/>
      <c r="BR1639" s="189"/>
      <c r="BS1639" s="174"/>
      <c r="BT1639" s="86">
        <f t="shared" si="846"/>
        <v>0</v>
      </c>
      <c r="BU1639" s="174"/>
      <c r="BV1639" s="176"/>
      <c r="BW1639" s="169"/>
      <c r="BX1639" s="157">
        <f>IF(J1639='Категорія витрат'!$F$2,ROUND('Додаток 3._Бюджет детальний ПР'!BW1639*0.3676,2),IF(J1639='Категорія витрат'!$F$3,ROUND('Додаток 3._Бюджет детальний ПР'!BW1639*0.347,2),IF(J1639='Категорія витрат'!$F$4,ROUND('Додаток 3._Бюджет детальний ПР'!BW1639*0.347,2),IF(J1639='Категорія витрат'!$F$7,ROUND('Додаток 3._Бюджет детальний ПР'!BW1639*0.0841,2),0))))</f>
        <v>0</v>
      </c>
      <c r="BY1639" s="151">
        <f t="shared" si="847"/>
        <v>0</v>
      </c>
      <c r="BZ1639" s="179"/>
      <c r="CA1639" s="179"/>
      <c r="CB1639" s="179"/>
      <c r="CC1639" s="179"/>
      <c r="CD1639" s="179"/>
      <c r="CE1639" s="179"/>
      <c r="CF1639" s="179"/>
      <c r="CG1639" s="179"/>
      <c r="CH1639" s="179"/>
      <c r="CI1639" s="179"/>
      <c r="CJ1639" s="179"/>
      <c r="CK1639" s="179"/>
      <c r="CL1639" s="48">
        <f t="shared" si="836"/>
        <v>0</v>
      </c>
      <c r="CM1639" s="48">
        <f t="shared" si="837"/>
        <v>0</v>
      </c>
      <c r="CN1639" s="48">
        <f t="shared" si="838"/>
        <v>0</v>
      </c>
      <c r="CO1639" s="48">
        <f t="shared" si="839"/>
        <v>0</v>
      </c>
      <c r="CP1639" s="48">
        <f t="shared" si="840"/>
        <v>0</v>
      </c>
      <c r="CQ1639" s="48">
        <f t="shared" si="841"/>
        <v>0</v>
      </c>
      <c r="CR1639" s="48">
        <f t="shared" si="842"/>
        <v>0</v>
      </c>
      <c r="CS1639" s="48">
        <f t="shared" si="843"/>
        <v>0</v>
      </c>
      <c r="CT1639" s="179"/>
      <c r="CU1639" s="179"/>
    </row>
    <row r="1640" spans="1:99" ht="20.100000000000001" customHeight="1" x14ac:dyDescent="0.25">
      <c r="A1640" s="57">
        <v>1635</v>
      </c>
      <c r="B1640" s="398" t="str">
        <f>IF(D1640='Напрямки конкурса'!$L$2,'Напрямки конкурса'!$B$2,IF(D1640='Напрямки конкурса'!$L$3,'Напрямки конкурса'!$B$3,IF(D1640='Напрямки конкурса'!$L$4,'Напрямки конкурса'!$B$4,IF(D1640='Напрямки конкурса'!$L$5,'Напрямки конкурса'!$B$5,IF(D1640='Напрямки конкурса'!$L$6,'Напрямки конкурса'!$B$6,IF(D1640='Напрямки конкурса'!$L$7,'Напрямки конкурса'!$B$7,IF(D1640='Напрямки конкурса'!$L$8,'Напрямки конкурса'!$B$8,IF(D1640='Напрямки конкурса'!$L$9,'Напрямки конкурса'!$B$9,IF(D1640='Напрямки конкурса'!$L$10,'Напрямки конкурса'!$B$10,IF(D1640='Напрямки конкурса'!$L$11,'Напрямки конкурса'!$B$11,IF(D1640='Напрямки конкурса'!$L$12,'Напрямки конкурса'!$B$12,IF(D1640='Напрямки конкурса'!$L$13,'Напрямки конкурса'!$B$13,IF(D1640='Напрямки конкурса'!$L$14,'Напрямки конкурса'!$B$14,IF(D1640='Напрямки конкурса'!$L$15,'Напрямки конкурса'!$B$15,IF(D1640='Напрямки конкурса'!$L$16,'Напрямки конкурса'!$B$16,IF(D1640='Напрямки конкурса'!$L$17,'Напрямки конкурса'!$B$17,IF(D1640='Напрямки конкурса'!$L$18,'Напрямки конкурса'!$B$18,IF(D1640='Напрямки конкурса'!$L$19,'Напрямки конкурса'!$B$19,IF(D1640='Напрямки конкурса'!$L$20,'Напрямки конкурса'!$B$20,IF(D1640='Напрямки конкурса'!$L$21,'Напрямки конкурса'!$B$21,IF(D1640='Напрямки конкурса'!$L$22,'Напрямки конкурса'!$B$22,IF(D1640='Напрямки конкурса'!$L$23,'Напрямки конкурса'!$B$23,IF(D1640='Напрямки конкурса'!$L$24,'Напрямки конкурса'!$B$24,IF(D1640='Напрямки конкурса'!$L$25,'Напрямки конкурса'!$B$25,IF(D1640='Напрямки конкурса'!$L$26,'Напрямки конкурса'!$B$26,IF(D1640='Напрямки конкурса'!$L$27,'Напрямки конкурса'!$B$27,IF(D1640='Напрямки конкурса'!$L$28,'Напрямки конкурса'!$B$28,"")))))))))))))))))))))))))))</f>
        <v/>
      </c>
      <c r="C1640" s="58" t="str">
        <f>IF(D1640='Напрямки конкурса'!$L$2,'Напрямки конкурса'!$K$2,IF(D1640='Напрямки конкурса'!$L$3,'Напрямки конкурса'!$K$3,IF(D1640='Напрямки конкурса'!$L$4,'Напрямки конкурса'!$K$4,IF(D1640='Напрямки конкурса'!$L$5,'Напрямки конкурса'!$K$5,IF(D1640='Напрямки конкурса'!$L$6,'Напрямки конкурса'!$K$6,IF(D1640='Напрямки конкурса'!$L$7,'Напрямки конкурса'!$K$7,IF(D1640='Напрямки конкурса'!$L$8,'Напрямки конкурса'!$K$8,IF(D1640='Напрямки конкурса'!$L$9,'Напрямки конкурса'!$K$9,IF(D1640='Напрямки конкурса'!$L$10,'Напрямки конкурса'!$K$10,IF(D1640='Напрямки конкурса'!$L$11,'Напрямки конкурса'!$K$11,IF(D1640='Напрямки конкурса'!$L$12,'Напрямки конкурса'!$K$12,IF(D1640='Напрямки конкурса'!$L$13,'Напрямки конкурса'!$K$13,IF(D1640='Напрямки конкурса'!$L$14,'Напрямки конкурса'!$K$14,IF(D1640='Напрямки конкурса'!$L$15,'Напрямки конкурса'!$K$15,IF(D1640='Напрямки конкурса'!$L$16,'Напрямки конкурса'!$K$16,IF(D1640='Напрямки конкурса'!$L$17,'Напрямки конкурса'!$K$17,IF(D1640='Напрямки конкурса'!$L$18,'Напрямки конкурса'!$K$18,IF(D1640='Напрямки конкурса'!$L$19,'Напрямки конкурса'!$K$19,IF(D1640='Напрямки конкурса'!$L$20,'Напрямки конкурса'!$K$20,IF(D1640='Напрямки конкурса'!$L$21,'Напрямки конкурса'!$K$21,IF(D1640='Напрямки конкурса'!$L$22,'Напрямки конкурса'!$K$22,IF(D1640='Напрямки конкурса'!$L$23,'Напрямки конкурса'!$K$23,IF(D1640='Напрямки конкурса'!$L$24,'Напрямки конкурса'!$K$24,IF(D1640='Напрямки конкурса'!$L$25,'Напрямки конкурса'!$K$25,IF(D1640='Напрямки конкурса'!$L$26,'Напрямки конкурса'!$K$26,IF(D1640='Напрямки конкурса'!$L$27,'Напрямки конкурса'!$K$27,IF(D1640='Напрямки конкурса'!$L$28,'Напрямки конкурса'!$K$28,"")))))))))))))))))))))))))))</f>
        <v/>
      </c>
      <c r="D1640" s="554"/>
      <c r="E1640" s="169"/>
      <c r="F1640" s="169"/>
      <c r="G1640" s="169"/>
      <c r="H1640" s="148" t="str">
        <f>IF(I1640='Категорія витрат'!$B$2,'Категорія витрат'!$A$2,IF(I1640='Категорія витрат'!$B$3,'Категорія витрат'!$A$3,IF(I1640='Категорія витрат'!$B$4,'Категорія витрат'!$A$4,IF(I1640='Категорія витрат'!$B$5,'Категорія витрат'!$A$5,IF(I1640='Категорія витрат'!$B$6,'Категорія витрат'!$A$6,IF(I1640='Категорія витрат'!$B$7,'Категорія витрат'!$A$7,IF(I1640='Категорія витрат'!$B$8,'Категорія витрат'!$A$8,IF(I1640='Категорія витрат'!$B$9,'Категорія витрат'!$A$9,IF(I1640='Категорія витрат'!$B$10,'Категорія витрат'!$A$10,IF(I1640='Категорія витрат'!$B$11,'Категорія витрат'!$A$11,IF(I1640='Категорія витрат'!$B$12,'Категорія витрат'!$A$12,IF(I1640='Категорія витрат'!$B$13,'Категорія витрат'!$A$13,IF(I1640='Категорія витрат'!$B$14,'Категорія витрат'!$A$14,IF(I1640='Категорія витрат'!$B$15,'Категорія витрат'!$A$15,IF(I1640='Категорія витрат'!$B$16,'Категорія витрат'!$A$16,IF(I1640='Категорія витрат'!$B$17,'Категорія витрат'!$A$17,IF(I1640='Категорія витрат'!$B$18,'Категорія витрат'!$A$18,IF(I1640='Категорія витрат'!$B$19,'Категорія витрат'!$A$19,IF(I1640='Категорія витрат'!$B$20,'Категорія витрат'!$A$20,IF(I1640='Категорія витрат'!$B$21,'Категорія витрат'!$A$21,IF(I1640='Категорія витрат'!$B$22,'Категорія витрат'!$A$22,IF(I1640='Категорія витрат'!$B$23,'Категорія витрат'!$A$23,IF(I1640='Категорія витрат'!$B$24,'Категорія витрат'!$A$24,IF(I1640='Категорія витрат'!$B$25,'Категорія витрат'!$A$25,IF(I1640='Категорія витрат'!$B$26,'Категорія витрат'!$A$26,IF(I1640='Категорія витрат'!$B$27,'Категорія витрат'!$A$27,IF(I1640='Категорія витрат'!$B$28,'Категорія витрат'!$A$28,IF(I1640='Категорія витрат'!$B$29,'Категорія витрат'!$A$29,IF(I1640='Категорія витрат'!$B$30,'Категорія витрат'!$A$30,"")))))))))))))))))))))))))))))</f>
        <v/>
      </c>
      <c r="I1640" s="172"/>
      <c r="J1640" s="171"/>
      <c r="K1640" s="174"/>
      <c r="L1640" s="86">
        <f t="shared" si="844"/>
        <v>0</v>
      </c>
      <c r="M1640" s="174"/>
      <c r="N1640" s="176"/>
      <c r="O1640" s="169"/>
      <c r="P1640" s="157">
        <f>IF(J1640='Категорія витрат'!$F$2,ROUND('Додаток 3._Бюджет детальний ПР'!O1640*0.3676,2),IF(J1640='Категорія витрат'!$F$3,ROUND('Додаток 3._Бюджет детальний ПР'!O1640*0.347,2),IF(J1640='Категорія витрат'!$F$4,ROUND('Додаток 3._Бюджет детальний ПР'!O1640*0.347,2),IF(J1640='Категорія витрат'!$F$7,ROUND('Додаток 3._Бюджет детальний ПР'!O1640*0.0841,2),0))))</f>
        <v>0</v>
      </c>
      <c r="Q1640" s="151">
        <f t="shared" si="818"/>
        <v>0</v>
      </c>
      <c r="R1640" s="179"/>
      <c r="S1640" s="179"/>
      <c r="T1640" s="179"/>
      <c r="U1640" s="179"/>
      <c r="V1640" s="179"/>
      <c r="W1640" s="179"/>
      <c r="X1640" s="179"/>
      <c r="Y1640" s="179"/>
      <c r="Z1640" s="179"/>
      <c r="AA1640" s="179"/>
      <c r="AB1640" s="179"/>
      <c r="AC1640" s="179"/>
      <c r="AD1640" s="48">
        <f t="shared" si="820"/>
        <v>0</v>
      </c>
      <c r="AE1640" s="48">
        <f t="shared" si="821"/>
        <v>0</v>
      </c>
      <c r="AF1640" s="48">
        <f t="shared" si="822"/>
        <v>0</v>
      </c>
      <c r="AG1640" s="48">
        <f t="shared" si="823"/>
        <v>0</v>
      </c>
      <c r="AH1640" s="48">
        <f t="shared" si="824"/>
        <v>0</v>
      </c>
      <c r="AI1640" s="48">
        <f t="shared" si="825"/>
        <v>0</v>
      </c>
      <c r="AJ1640" s="48">
        <f t="shared" si="826"/>
        <v>0</v>
      </c>
      <c r="AK1640" s="48">
        <f t="shared" si="827"/>
        <v>0</v>
      </c>
      <c r="AL1640" s="179"/>
      <c r="AM1640" s="179"/>
      <c r="AN1640" s="76"/>
      <c r="AO1640" s="174"/>
      <c r="AP1640" s="86">
        <f t="shared" si="845"/>
        <v>0</v>
      </c>
      <c r="AQ1640" s="174"/>
      <c r="AR1640" s="176"/>
      <c r="AS1640" s="169"/>
      <c r="AT1640" s="157">
        <f>IF(J1640='Категорія витрат'!$F$2,ROUND('Додаток 3._Бюджет детальний ПР'!AS1640*0.3676,2),IF(J1640='Категорія витрат'!$F$3,ROUND('Додаток 3._Бюджет детальний ПР'!AS1640*0.347,2),IF(J1640='Категорія витрат'!$F$4,ROUND('Додаток 3._Бюджет детальний ПР'!AS1640*0.347,2),IF(J1640='Категорія витрат'!$F$7,ROUND('Додаток 3._Бюджет детальний ПР'!AS1640*0.0841,2),0))))</f>
        <v>0</v>
      </c>
      <c r="AU1640" s="151">
        <f t="shared" si="819"/>
        <v>0</v>
      </c>
      <c r="AV1640" s="179"/>
      <c r="AW1640" s="179"/>
      <c r="AX1640" s="179"/>
      <c r="AY1640" s="179"/>
      <c r="AZ1640" s="179"/>
      <c r="BA1640" s="179"/>
      <c r="BB1640" s="179"/>
      <c r="BC1640" s="179"/>
      <c r="BD1640" s="179"/>
      <c r="BE1640" s="179"/>
      <c r="BF1640" s="179"/>
      <c r="BG1640" s="179"/>
      <c r="BH1640" s="48">
        <f t="shared" si="828"/>
        <v>0</v>
      </c>
      <c r="BI1640" s="48">
        <f t="shared" si="829"/>
        <v>0</v>
      </c>
      <c r="BJ1640" s="48">
        <f t="shared" si="830"/>
        <v>0</v>
      </c>
      <c r="BK1640" s="48">
        <f t="shared" si="831"/>
        <v>0</v>
      </c>
      <c r="BL1640" s="48">
        <f t="shared" si="832"/>
        <v>0</v>
      </c>
      <c r="BM1640" s="48">
        <f t="shared" si="833"/>
        <v>0</v>
      </c>
      <c r="BN1640" s="48">
        <f t="shared" si="834"/>
        <v>0</v>
      </c>
      <c r="BO1640" s="48">
        <f t="shared" si="835"/>
        <v>0</v>
      </c>
      <c r="BP1640" s="179"/>
      <c r="BQ1640" s="179"/>
      <c r="BR1640" s="189"/>
      <c r="BS1640" s="174"/>
      <c r="BT1640" s="86">
        <f t="shared" si="846"/>
        <v>0</v>
      </c>
      <c r="BU1640" s="174"/>
      <c r="BV1640" s="176"/>
      <c r="BW1640" s="169"/>
      <c r="BX1640" s="157">
        <f>IF(J1640='Категорія витрат'!$F$2,ROUND('Додаток 3._Бюджет детальний ПР'!BW1640*0.3676,2),IF(J1640='Категорія витрат'!$F$3,ROUND('Додаток 3._Бюджет детальний ПР'!BW1640*0.347,2),IF(J1640='Категорія витрат'!$F$4,ROUND('Додаток 3._Бюджет детальний ПР'!BW1640*0.347,2),IF(J1640='Категорія витрат'!$F$7,ROUND('Додаток 3._Бюджет детальний ПР'!BW1640*0.0841,2),0))))</f>
        <v>0</v>
      </c>
      <c r="BY1640" s="151">
        <f t="shared" si="847"/>
        <v>0</v>
      </c>
      <c r="BZ1640" s="179"/>
      <c r="CA1640" s="179"/>
      <c r="CB1640" s="179"/>
      <c r="CC1640" s="179"/>
      <c r="CD1640" s="179"/>
      <c r="CE1640" s="179"/>
      <c r="CF1640" s="179"/>
      <c r="CG1640" s="179"/>
      <c r="CH1640" s="179"/>
      <c r="CI1640" s="179"/>
      <c r="CJ1640" s="179"/>
      <c r="CK1640" s="179"/>
      <c r="CL1640" s="48">
        <f t="shared" si="836"/>
        <v>0</v>
      </c>
      <c r="CM1640" s="48">
        <f t="shared" si="837"/>
        <v>0</v>
      </c>
      <c r="CN1640" s="48">
        <f t="shared" si="838"/>
        <v>0</v>
      </c>
      <c r="CO1640" s="48">
        <f t="shared" si="839"/>
        <v>0</v>
      </c>
      <c r="CP1640" s="48">
        <f t="shared" si="840"/>
        <v>0</v>
      </c>
      <c r="CQ1640" s="48">
        <f t="shared" si="841"/>
        <v>0</v>
      </c>
      <c r="CR1640" s="48">
        <f t="shared" si="842"/>
        <v>0</v>
      </c>
      <c r="CS1640" s="48">
        <f t="shared" si="843"/>
        <v>0</v>
      </c>
      <c r="CT1640" s="179"/>
      <c r="CU1640" s="179"/>
    </row>
    <row r="1641" spans="1:99" ht="20.100000000000001" customHeight="1" x14ac:dyDescent="0.25">
      <c r="A1641" s="57">
        <v>1636</v>
      </c>
      <c r="B1641" s="398" t="str">
        <f>IF(D1641='Напрямки конкурса'!$L$2,'Напрямки конкурса'!$B$2,IF(D1641='Напрямки конкурса'!$L$3,'Напрямки конкурса'!$B$3,IF(D1641='Напрямки конкурса'!$L$4,'Напрямки конкурса'!$B$4,IF(D1641='Напрямки конкурса'!$L$5,'Напрямки конкурса'!$B$5,IF(D1641='Напрямки конкурса'!$L$6,'Напрямки конкурса'!$B$6,IF(D1641='Напрямки конкурса'!$L$7,'Напрямки конкурса'!$B$7,IF(D1641='Напрямки конкурса'!$L$8,'Напрямки конкурса'!$B$8,IF(D1641='Напрямки конкурса'!$L$9,'Напрямки конкурса'!$B$9,IF(D1641='Напрямки конкурса'!$L$10,'Напрямки конкурса'!$B$10,IF(D1641='Напрямки конкурса'!$L$11,'Напрямки конкурса'!$B$11,IF(D1641='Напрямки конкурса'!$L$12,'Напрямки конкурса'!$B$12,IF(D1641='Напрямки конкурса'!$L$13,'Напрямки конкурса'!$B$13,IF(D1641='Напрямки конкурса'!$L$14,'Напрямки конкурса'!$B$14,IF(D1641='Напрямки конкурса'!$L$15,'Напрямки конкурса'!$B$15,IF(D1641='Напрямки конкурса'!$L$16,'Напрямки конкурса'!$B$16,IF(D1641='Напрямки конкурса'!$L$17,'Напрямки конкурса'!$B$17,IF(D1641='Напрямки конкурса'!$L$18,'Напрямки конкурса'!$B$18,IF(D1641='Напрямки конкурса'!$L$19,'Напрямки конкурса'!$B$19,IF(D1641='Напрямки конкурса'!$L$20,'Напрямки конкурса'!$B$20,IF(D1641='Напрямки конкурса'!$L$21,'Напрямки конкурса'!$B$21,IF(D1641='Напрямки конкурса'!$L$22,'Напрямки конкурса'!$B$22,IF(D1641='Напрямки конкурса'!$L$23,'Напрямки конкурса'!$B$23,IF(D1641='Напрямки конкурса'!$L$24,'Напрямки конкурса'!$B$24,IF(D1641='Напрямки конкурса'!$L$25,'Напрямки конкурса'!$B$25,IF(D1641='Напрямки конкурса'!$L$26,'Напрямки конкурса'!$B$26,IF(D1641='Напрямки конкурса'!$L$27,'Напрямки конкурса'!$B$27,IF(D1641='Напрямки конкурса'!$L$28,'Напрямки конкурса'!$B$28,"")))))))))))))))))))))))))))</f>
        <v/>
      </c>
      <c r="C1641" s="58" t="str">
        <f>IF(D1641='Напрямки конкурса'!$L$2,'Напрямки конкурса'!$K$2,IF(D1641='Напрямки конкурса'!$L$3,'Напрямки конкурса'!$K$3,IF(D1641='Напрямки конкурса'!$L$4,'Напрямки конкурса'!$K$4,IF(D1641='Напрямки конкурса'!$L$5,'Напрямки конкурса'!$K$5,IF(D1641='Напрямки конкурса'!$L$6,'Напрямки конкурса'!$K$6,IF(D1641='Напрямки конкурса'!$L$7,'Напрямки конкурса'!$K$7,IF(D1641='Напрямки конкурса'!$L$8,'Напрямки конкурса'!$K$8,IF(D1641='Напрямки конкурса'!$L$9,'Напрямки конкурса'!$K$9,IF(D1641='Напрямки конкурса'!$L$10,'Напрямки конкурса'!$K$10,IF(D1641='Напрямки конкурса'!$L$11,'Напрямки конкурса'!$K$11,IF(D1641='Напрямки конкурса'!$L$12,'Напрямки конкурса'!$K$12,IF(D1641='Напрямки конкурса'!$L$13,'Напрямки конкурса'!$K$13,IF(D1641='Напрямки конкурса'!$L$14,'Напрямки конкурса'!$K$14,IF(D1641='Напрямки конкурса'!$L$15,'Напрямки конкурса'!$K$15,IF(D1641='Напрямки конкурса'!$L$16,'Напрямки конкурса'!$K$16,IF(D1641='Напрямки конкурса'!$L$17,'Напрямки конкурса'!$K$17,IF(D1641='Напрямки конкурса'!$L$18,'Напрямки конкурса'!$K$18,IF(D1641='Напрямки конкурса'!$L$19,'Напрямки конкурса'!$K$19,IF(D1641='Напрямки конкурса'!$L$20,'Напрямки конкурса'!$K$20,IF(D1641='Напрямки конкурса'!$L$21,'Напрямки конкурса'!$K$21,IF(D1641='Напрямки конкурса'!$L$22,'Напрямки конкурса'!$K$22,IF(D1641='Напрямки конкурса'!$L$23,'Напрямки конкурса'!$K$23,IF(D1641='Напрямки конкурса'!$L$24,'Напрямки конкурса'!$K$24,IF(D1641='Напрямки конкурса'!$L$25,'Напрямки конкурса'!$K$25,IF(D1641='Напрямки конкурса'!$L$26,'Напрямки конкурса'!$K$26,IF(D1641='Напрямки конкурса'!$L$27,'Напрямки конкурса'!$K$27,IF(D1641='Напрямки конкурса'!$L$28,'Напрямки конкурса'!$K$28,"")))))))))))))))))))))))))))</f>
        <v/>
      </c>
      <c r="D1641" s="554"/>
      <c r="E1641" s="169"/>
      <c r="F1641" s="169"/>
      <c r="G1641" s="169"/>
      <c r="H1641" s="148" t="str">
        <f>IF(I1641='Категорія витрат'!$B$2,'Категорія витрат'!$A$2,IF(I1641='Категорія витрат'!$B$3,'Категорія витрат'!$A$3,IF(I1641='Категорія витрат'!$B$4,'Категорія витрат'!$A$4,IF(I1641='Категорія витрат'!$B$5,'Категорія витрат'!$A$5,IF(I1641='Категорія витрат'!$B$6,'Категорія витрат'!$A$6,IF(I1641='Категорія витрат'!$B$7,'Категорія витрат'!$A$7,IF(I1641='Категорія витрат'!$B$8,'Категорія витрат'!$A$8,IF(I1641='Категорія витрат'!$B$9,'Категорія витрат'!$A$9,IF(I1641='Категорія витрат'!$B$10,'Категорія витрат'!$A$10,IF(I1641='Категорія витрат'!$B$11,'Категорія витрат'!$A$11,IF(I1641='Категорія витрат'!$B$12,'Категорія витрат'!$A$12,IF(I1641='Категорія витрат'!$B$13,'Категорія витрат'!$A$13,IF(I1641='Категорія витрат'!$B$14,'Категорія витрат'!$A$14,IF(I1641='Категорія витрат'!$B$15,'Категорія витрат'!$A$15,IF(I1641='Категорія витрат'!$B$16,'Категорія витрат'!$A$16,IF(I1641='Категорія витрат'!$B$17,'Категорія витрат'!$A$17,IF(I1641='Категорія витрат'!$B$18,'Категорія витрат'!$A$18,IF(I1641='Категорія витрат'!$B$19,'Категорія витрат'!$A$19,IF(I1641='Категорія витрат'!$B$20,'Категорія витрат'!$A$20,IF(I1641='Категорія витрат'!$B$21,'Категорія витрат'!$A$21,IF(I1641='Категорія витрат'!$B$22,'Категорія витрат'!$A$22,IF(I1641='Категорія витрат'!$B$23,'Категорія витрат'!$A$23,IF(I1641='Категорія витрат'!$B$24,'Категорія витрат'!$A$24,IF(I1641='Категорія витрат'!$B$25,'Категорія витрат'!$A$25,IF(I1641='Категорія витрат'!$B$26,'Категорія витрат'!$A$26,IF(I1641='Категорія витрат'!$B$27,'Категорія витрат'!$A$27,IF(I1641='Категорія витрат'!$B$28,'Категорія витрат'!$A$28,IF(I1641='Категорія витрат'!$B$29,'Категорія витрат'!$A$29,IF(I1641='Категорія витрат'!$B$30,'Категорія витрат'!$A$30,"")))))))))))))))))))))))))))))</f>
        <v/>
      </c>
      <c r="I1641" s="172"/>
      <c r="J1641" s="171"/>
      <c r="K1641" s="174"/>
      <c r="L1641" s="86">
        <f t="shared" si="844"/>
        <v>0</v>
      </c>
      <c r="M1641" s="174"/>
      <c r="N1641" s="176"/>
      <c r="O1641" s="169"/>
      <c r="P1641" s="157">
        <f>IF(J1641='Категорія витрат'!$F$2,ROUND('Додаток 3._Бюджет детальний ПР'!O1641*0.3676,2),IF(J1641='Категорія витрат'!$F$3,ROUND('Додаток 3._Бюджет детальний ПР'!O1641*0.347,2),IF(J1641='Категорія витрат'!$F$4,ROUND('Додаток 3._Бюджет детальний ПР'!O1641*0.347,2),IF(J1641='Категорія витрат'!$F$7,ROUND('Додаток 3._Бюджет детальний ПР'!O1641*0.0841,2),0))))</f>
        <v>0</v>
      </c>
      <c r="Q1641" s="151">
        <f t="shared" si="818"/>
        <v>0</v>
      </c>
      <c r="R1641" s="179"/>
      <c r="S1641" s="179"/>
      <c r="T1641" s="179"/>
      <c r="U1641" s="179"/>
      <c r="V1641" s="179"/>
      <c r="W1641" s="179"/>
      <c r="X1641" s="179"/>
      <c r="Y1641" s="179"/>
      <c r="Z1641" s="179"/>
      <c r="AA1641" s="179"/>
      <c r="AB1641" s="179"/>
      <c r="AC1641" s="179"/>
      <c r="AD1641" s="48">
        <f t="shared" si="820"/>
        <v>0</v>
      </c>
      <c r="AE1641" s="48">
        <f t="shared" si="821"/>
        <v>0</v>
      </c>
      <c r="AF1641" s="48">
        <f t="shared" si="822"/>
        <v>0</v>
      </c>
      <c r="AG1641" s="48">
        <f t="shared" si="823"/>
        <v>0</v>
      </c>
      <c r="AH1641" s="48">
        <f t="shared" si="824"/>
        <v>0</v>
      </c>
      <c r="AI1641" s="48">
        <f t="shared" si="825"/>
        <v>0</v>
      </c>
      <c r="AJ1641" s="48">
        <f t="shared" si="826"/>
        <v>0</v>
      </c>
      <c r="AK1641" s="48">
        <f t="shared" si="827"/>
        <v>0</v>
      </c>
      <c r="AL1641" s="179"/>
      <c r="AM1641" s="179"/>
      <c r="AN1641" s="76"/>
      <c r="AO1641" s="174"/>
      <c r="AP1641" s="86">
        <f t="shared" si="845"/>
        <v>0</v>
      </c>
      <c r="AQ1641" s="174"/>
      <c r="AR1641" s="176"/>
      <c r="AS1641" s="169"/>
      <c r="AT1641" s="157">
        <f>IF(J1641='Категорія витрат'!$F$2,ROUND('Додаток 3._Бюджет детальний ПР'!AS1641*0.3676,2),IF(J1641='Категорія витрат'!$F$3,ROUND('Додаток 3._Бюджет детальний ПР'!AS1641*0.347,2),IF(J1641='Категорія витрат'!$F$4,ROUND('Додаток 3._Бюджет детальний ПР'!AS1641*0.347,2),IF(J1641='Категорія витрат'!$F$7,ROUND('Додаток 3._Бюджет детальний ПР'!AS1641*0.0841,2),0))))</f>
        <v>0</v>
      </c>
      <c r="AU1641" s="151">
        <f t="shared" si="819"/>
        <v>0</v>
      </c>
      <c r="AV1641" s="179"/>
      <c r="AW1641" s="179"/>
      <c r="AX1641" s="179"/>
      <c r="AY1641" s="179"/>
      <c r="AZ1641" s="179"/>
      <c r="BA1641" s="179"/>
      <c r="BB1641" s="179"/>
      <c r="BC1641" s="179"/>
      <c r="BD1641" s="179"/>
      <c r="BE1641" s="179"/>
      <c r="BF1641" s="179"/>
      <c r="BG1641" s="179"/>
      <c r="BH1641" s="48">
        <f t="shared" si="828"/>
        <v>0</v>
      </c>
      <c r="BI1641" s="48">
        <f t="shared" si="829"/>
        <v>0</v>
      </c>
      <c r="BJ1641" s="48">
        <f t="shared" si="830"/>
        <v>0</v>
      </c>
      <c r="BK1641" s="48">
        <f t="shared" si="831"/>
        <v>0</v>
      </c>
      <c r="BL1641" s="48">
        <f t="shared" si="832"/>
        <v>0</v>
      </c>
      <c r="BM1641" s="48">
        <f t="shared" si="833"/>
        <v>0</v>
      </c>
      <c r="BN1641" s="48">
        <f t="shared" si="834"/>
        <v>0</v>
      </c>
      <c r="BO1641" s="48">
        <f t="shared" si="835"/>
        <v>0</v>
      </c>
      <c r="BP1641" s="179"/>
      <c r="BQ1641" s="179"/>
      <c r="BR1641" s="189"/>
      <c r="BS1641" s="174"/>
      <c r="BT1641" s="86">
        <f t="shared" si="846"/>
        <v>0</v>
      </c>
      <c r="BU1641" s="174"/>
      <c r="BV1641" s="176"/>
      <c r="BW1641" s="169"/>
      <c r="BX1641" s="157">
        <f>IF(J1641='Категорія витрат'!$F$2,ROUND('Додаток 3._Бюджет детальний ПР'!BW1641*0.3676,2),IF(J1641='Категорія витрат'!$F$3,ROUND('Додаток 3._Бюджет детальний ПР'!BW1641*0.347,2),IF(J1641='Категорія витрат'!$F$4,ROUND('Додаток 3._Бюджет детальний ПР'!BW1641*0.347,2),IF(J1641='Категорія витрат'!$F$7,ROUND('Додаток 3._Бюджет детальний ПР'!BW1641*0.0841,2),0))))</f>
        <v>0</v>
      </c>
      <c r="BY1641" s="151">
        <f t="shared" si="847"/>
        <v>0</v>
      </c>
      <c r="BZ1641" s="179"/>
      <c r="CA1641" s="179"/>
      <c r="CB1641" s="179"/>
      <c r="CC1641" s="179"/>
      <c r="CD1641" s="179"/>
      <c r="CE1641" s="179"/>
      <c r="CF1641" s="179"/>
      <c r="CG1641" s="179"/>
      <c r="CH1641" s="179"/>
      <c r="CI1641" s="179"/>
      <c r="CJ1641" s="179"/>
      <c r="CK1641" s="179"/>
      <c r="CL1641" s="48">
        <f t="shared" si="836"/>
        <v>0</v>
      </c>
      <c r="CM1641" s="48">
        <f t="shared" si="837"/>
        <v>0</v>
      </c>
      <c r="CN1641" s="48">
        <f t="shared" si="838"/>
        <v>0</v>
      </c>
      <c r="CO1641" s="48">
        <f t="shared" si="839"/>
        <v>0</v>
      </c>
      <c r="CP1641" s="48">
        <f t="shared" si="840"/>
        <v>0</v>
      </c>
      <c r="CQ1641" s="48">
        <f t="shared" si="841"/>
        <v>0</v>
      </c>
      <c r="CR1641" s="48">
        <f t="shared" si="842"/>
        <v>0</v>
      </c>
      <c r="CS1641" s="48">
        <f t="shared" si="843"/>
        <v>0</v>
      </c>
      <c r="CT1641" s="179"/>
      <c r="CU1641" s="179"/>
    </row>
    <row r="1642" spans="1:99" ht="20.100000000000001" customHeight="1" x14ac:dyDescent="0.25">
      <c r="A1642" s="57">
        <v>1637</v>
      </c>
      <c r="B1642" s="398" t="str">
        <f>IF(D1642='Напрямки конкурса'!$L$2,'Напрямки конкурса'!$B$2,IF(D1642='Напрямки конкурса'!$L$3,'Напрямки конкурса'!$B$3,IF(D1642='Напрямки конкурса'!$L$4,'Напрямки конкурса'!$B$4,IF(D1642='Напрямки конкурса'!$L$5,'Напрямки конкурса'!$B$5,IF(D1642='Напрямки конкурса'!$L$6,'Напрямки конкурса'!$B$6,IF(D1642='Напрямки конкурса'!$L$7,'Напрямки конкурса'!$B$7,IF(D1642='Напрямки конкурса'!$L$8,'Напрямки конкурса'!$B$8,IF(D1642='Напрямки конкурса'!$L$9,'Напрямки конкурса'!$B$9,IF(D1642='Напрямки конкурса'!$L$10,'Напрямки конкурса'!$B$10,IF(D1642='Напрямки конкурса'!$L$11,'Напрямки конкурса'!$B$11,IF(D1642='Напрямки конкурса'!$L$12,'Напрямки конкурса'!$B$12,IF(D1642='Напрямки конкурса'!$L$13,'Напрямки конкурса'!$B$13,IF(D1642='Напрямки конкурса'!$L$14,'Напрямки конкурса'!$B$14,IF(D1642='Напрямки конкурса'!$L$15,'Напрямки конкурса'!$B$15,IF(D1642='Напрямки конкурса'!$L$16,'Напрямки конкурса'!$B$16,IF(D1642='Напрямки конкурса'!$L$17,'Напрямки конкурса'!$B$17,IF(D1642='Напрямки конкурса'!$L$18,'Напрямки конкурса'!$B$18,IF(D1642='Напрямки конкурса'!$L$19,'Напрямки конкурса'!$B$19,IF(D1642='Напрямки конкурса'!$L$20,'Напрямки конкурса'!$B$20,IF(D1642='Напрямки конкурса'!$L$21,'Напрямки конкурса'!$B$21,IF(D1642='Напрямки конкурса'!$L$22,'Напрямки конкурса'!$B$22,IF(D1642='Напрямки конкурса'!$L$23,'Напрямки конкурса'!$B$23,IF(D1642='Напрямки конкурса'!$L$24,'Напрямки конкурса'!$B$24,IF(D1642='Напрямки конкурса'!$L$25,'Напрямки конкурса'!$B$25,IF(D1642='Напрямки конкурса'!$L$26,'Напрямки конкурса'!$B$26,IF(D1642='Напрямки конкурса'!$L$27,'Напрямки конкурса'!$B$27,IF(D1642='Напрямки конкурса'!$L$28,'Напрямки конкурса'!$B$28,"")))))))))))))))))))))))))))</f>
        <v/>
      </c>
      <c r="C1642" s="58" t="str">
        <f>IF(D1642='Напрямки конкурса'!$L$2,'Напрямки конкурса'!$K$2,IF(D1642='Напрямки конкурса'!$L$3,'Напрямки конкурса'!$K$3,IF(D1642='Напрямки конкурса'!$L$4,'Напрямки конкурса'!$K$4,IF(D1642='Напрямки конкурса'!$L$5,'Напрямки конкурса'!$K$5,IF(D1642='Напрямки конкурса'!$L$6,'Напрямки конкурса'!$K$6,IF(D1642='Напрямки конкурса'!$L$7,'Напрямки конкурса'!$K$7,IF(D1642='Напрямки конкурса'!$L$8,'Напрямки конкурса'!$K$8,IF(D1642='Напрямки конкурса'!$L$9,'Напрямки конкурса'!$K$9,IF(D1642='Напрямки конкурса'!$L$10,'Напрямки конкурса'!$K$10,IF(D1642='Напрямки конкурса'!$L$11,'Напрямки конкурса'!$K$11,IF(D1642='Напрямки конкурса'!$L$12,'Напрямки конкурса'!$K$12,IF(D1642='Напрямки конкурса'!$L$13,'Напрямки конкурса'!$K$13,IF(D1642='Напрямки конкурса'!$L$14,'Напрямки конкурса'!$K$14,IF(D1642='Напрямки конкурса'!$L$15,'Напрямки конкурса'!$K$15,IF(D1642='Напрямки конкурса'!$L$16,'Напрямки конкурса'!$K$16,IF(D1642='Напрямки конкурса'!$L$17,'Напрямки конкурса'!$K$17,IF(D1642='Напрямки конкурса'!$L$18,'Напрямки конкурса'!$K$18,IF(D1642='Напрямки конкурса'!$L$19,'Напрямки конкурса'!$K$19,IF(D1642='Напрямки конкурса'!$L$20,'Напрямки конкурса'!$K$20,IF(D1642='Напрямки конкурса'!$L$21,'Напрямки конкурса'!$K$21,IF(D1642='Напрямки конкурса'!$L$22,'Напрямки конкурса'!$K$22,IF(D1642='Напрямки конкурса'!$L$23,'Напрямки конкурса'!$K$23,IF(D1642='Напрямки конкурса'!$L$24,'Напрямки конкурса'!$K$24,IF(D1642='Напрямки конкурса'!$L$25,'Напрямки конкурса'!$K$25,IF(D1642='Напрямки конкурса'!$L$26,'Напрямки конкурса'!$K$26,IF(D1642='Напрямки конкурса'!$L$27,'Напрямки конкурса'!$K$27,IF(D1642='Напрямки конкурса'!$L$28,'Напрямки конкурса'!$K$28,"")))))))))))))))))))))))))))</f>
        <v/>
      </c>
      <c r="D1642" s="554"/>
      <c r="E1642" s="169"/>
      <c r="F1642" s="169"/>
      <c r="G1642" s="169"/>
      <c r="H1642" s="148" t="str">
        <f>IF(I1642='Категорія витрат'!$B$2,'Категорія витрат'!$A$2,IF(I1642='Категорія витрат'!$B$3,'Категорія витрат'!$A$3,IF(I1642='Категорія витрат'!$B$4,'Категорія витрат'!$A$4,IF(I1642='Категорія витрат'!$B$5,'Категорія витрат'!$A$5,IF(I1642='Категорія витрат'!$B$6,'Категорія витрат'!$A$6,IF(I1642='Категорія витрат'!$B$7,'Категорія витрат'!$A$7,IF(I1642='Категорія витрат'!$B$8,'Категорія витрат'!$A$8,IF(I1642='Категорія витрат'!$B$9,'Категорія витрат'!$A$9,IF(I1642='Категорія витрат'!$B$10,'Категорія витрат'!$A$10,IF(I1642='Категорія витрат'!$B$11,'Категорія витрат'!$A$11,IF(I1642='Категорія витрат'!$B$12,'Категорія витрат'!$A$12,IF(I1642='Категорія витрат'!$B$13,'Категорія витрат'!$A$13,IF(I1642='Категорія витрат'!$B$14,'Категорія витрат'!$A$14,IF(I1642='Категорія витрат'!$B$15,'Категорія витрат'!$A$15,IF(I1642='Категорія витрат'!$B$16,'Категорія витрат'!$A$16,IF(I1642='Категорія витрат'!$B$17,'Категорія витрат'!$A$17,IF(I1642='Категорія витрат'!$B$18,'Категорія витрат'!$A$18,IF(I1642='Категорія витрат'!$B$19,'Категорія витрат'!$A$19,IF(I1642='Категорія витрат'!$B$20,'Категорія витрат'!$A$20,IF(I1642='Категорія витрат'!$B$21,'Категорія витрат'!$A$21,IF(I1642='Категорія витрат'!$B$22,'Категорія витрат'!$A$22,IF(I1642='Категорія витрат'!$B$23,'Категорія витрат'!$A$23,IF(I1642='Категорія витрат'!$B$24,'Категорія витрат'!$A$24,IF(I1642='Категорія витрат'!$B$25,'Категорія витрат'!$A$25,IF(I1642='Категорія витрат'!$B$26,'Категорія витрат'!$A$26,IF(I1642='Категорія витрат'!$B$27,'Категорія витрат'!$A$27,IF(I1642='Категорія витрат'!$B$28,'Категорія витрат'!$A$28,IF(I1642='Категорія витрат'!$B$29,'Категорія витрат'!$A$29,IF(I1642='Категорія витрат'!$B$30,'Категорія витрат'!$A$30,"")))))))))))))))))))))))))))))</f>
        <v/>
      </c>
      <c r="I1642" s="172"/>
      <c r="J1642" s="171"/>
      <c r="K1642" s="174"/>
      <c r="L1642" s="86">
        <f t="shared" si="844"/>
        <v>0</v>
      </c>
      <c r="M1642" s="174"/>
      <c r="N1642" s="176"/>
      <c r="O1642" s="169"/>
      <c r="P1642" s="157">
        <f>IF(J1642='Категорія витрат'!$F$2,ROUND('Додаток 3._Бюджет детальний ПР'!O1642*0.3676,2),IF(J1642='Категорія витрат'!$F$3,ROUND('Додаток 3._Бюджет детальний ПР'!O1642*0.347,2),IF(J1642='Категорія витрат'!$F$4,ROUND('Додаток 3._Бюджет детальний ПР'!O1642*0.347,2),IF(J1642='Категорія витрат'!$F$7,ROUND('Додаток 3._Бюджет детальний ПР'!O1642*0.0841,2),0))))</f>
        <v>0</v>
      </c>
      <c r="Q1642" s="151">
        <f t="shared" si="818"/>
        <v>0</v>
      </c>
      <c r="R1642" s="179"/>
      <c r="S1642" s="179"/>
      <c r="T1642" s="179"/>
      <c r="U1642" s="179"/>
      <c r="V1642" s="179"/>
      <c r="W1642" s="179"/>
      <c r="X1642" s="179"/>
      <c r="Y1642" s="179"/>
      <c r="Z1642" s="179"/>
      <c r="AA1642" s="179"/>
      <c r="AB1642" s="179"/>
      <c r="AC1642" s="179"/>
      <c r="AD1642" s="48">
        <f t="shared" si="820"/>
        <v>0</v>
      </c>
      <c r="AE1642" s="48">
        <f t="shared" si="821"/>
        <v>0</v>
      </c>
      <c r="AF1642" s="48">
        <f t="shared" si="822"/>
        <v>0</v>
      </c>
      <c r="AG1642" s="48">
        <f t="shared" si="823"/>
        <v>0</v>
      </c>
      <c r="AH1642" s="48">
        <f t="shared" si="824"/>
        <v>0</v>
      </c>
      <c r="AI1642" s="48">
        <f t="shared" si="825"/>
        <v>0</v>
      </c>
      <c r="AJ1642" s="48">
        <f t="shared" si="826"/>
        <v>0</v>
      </c>
      <c r="AK1642" s="48">
        <f t="shared" si="827"/>
        <v>0</v>
      </c>
      <c r="AL1642" s="179"/>
      <c r="AM1642" s="179"/>
      <c r="AN1642" s="76"/>
      <c r="AO1642" s="174"/>
      <c r="AP1642" s="86">
        <f t="shared" si="845"/>
        <v>0</v>
      </c>
      <c r="AQ1642" s="174"/>
      <c r="AR1642" s="176"/>
      <c r="AS1642" s="169"/>
      <c r="AT1642" s="157">
        <f>IF(J1642='Категорія витрат'!$F$2,ROUND('Додаток 3._Бюджет детальний ПР'!AS1642*0.3676,2),IF(J1642='Категорія витрат'!$F$3,ROUND('Додаток 3._Бюджет детальний ПР'!AS1642*0.347,2),IF(J1642='Категорія витрат'!$F$4,ROUND('Додаток 3._Бюджет детальний ПР'!AS1642*0.347,2),IF(J1642='Категорія витрат'!$F$7,ROUND('Додаток 3._Бюджет детальний ПР'!AS1642*0.0841,2),0))))</f>
        <v>0</v>
      </c>
      <c r="AU1642" s="151">
        <f t="shared" si="819"/>
        <v>0</v>
      </c>
      <c r="AV1642" s="179"/>
      <c r="AW1642" s="179"/>
      <c r="AX1642" s="179"/>
      <c r="AY1642" s="179"/>
      <c r="AZ1642" s="179"/>
      <c r="BA1642" s="179"/>
      <c r="BB1642" s="179"/>
      <c r="BC1642" s="179"/>
      <c r="BD1642" s="179"/>
      <c r="BE1642" s="179"/>
      <c r="BF1642" s="179"/>
      <c r="BG1642" s="179"/>
      <c r="BH1642" s="48">
        <f t="shared" si="828"/>
        <v>0</v>
      </c>
      <c r="BI1642" s="48">
        <f t="shared" si="829"/>
        <v>0</v>
      </c>
      <c r="BJ1642" s="48">
        <f t="shared" si="830"/>
        <v>0</v>
      </c>
      <c r="BK1642" s="48">
        <f t="shared" si="831"/>
        <v>0</v>
      </c>
      <c r="BL1642" s="48">
        <f t="shared" si="832"/>
        <v>0</v>
      </c>
      <c r="BM1642" s="48">
        <f t="shared" si="833"/>
        <v>0</v>
      </c>
      <c r="BN1642" s="48">
        <f t="shared" si="834"/>
        <v>0</v>
      </c>
      <c r="BO1642" s="48">
        <f t="shared" si="835"/>
        <v>0</v>
      </c>
      <c r="BP1642" s="179"/>
      <c r="BQ1642" s="179"/>
      <c r="BR1642" s="189"/>
      <c r="BS1642" s="174"/>
      <c r="BT1642" s="86">
        <f t="shared" si="846"/>
        <v>0</v>
      </c>
      <c r="BU1642" s="174"/>
      <c r="BV1642" s="176"/>
      <c r="BW1642" s="169"/>
      <c r="BX1642" s="157">
        <f>IF(J1642='Категорія витрат'!$F$2,ROUND('Додаток 3._Бюджет детальний ПР'!BW1642*0.3676,2),IF(J1642='Категорія витрат'!$F$3,ROUND('Додаток 3._Бюджет детальний ПР'!BW1642*0.347,2),IF(J1642='Категорія витрат'!$F$4,ROUND('Додаток 3._Бюджет детальний ПР'!BW1642*0.347,2),IF(J1642='Категорія витрат'!$F$7,ROUND('Додаток 3._Бюджет детальний ПР'!BW1642*0.0841,2),0))))</f>
        <v>0</v>
      </c>
      <c r="BY1642" s="151">
        <f t="shared" si="847"/>
        <v>0</v>
      </c>
      <c r="BZ1642" s="179"/>
      <c r="CA1642" s="179"/>
      <c r="CB1642" s="179"/>
      <c r="CC1642" s="179"/>
      <c r="CD1642" s="179"/>
      <c r="CE1642" s="179"/>
      <c r="CF1642" s="179"/>
      <c r="CG1642" s="179"/>
      <c r="CH1642" s="179"/>
      <c r="CI1642" s="179"/>
      <c r="CJ1642" s="179"/>
      <c r="CK1642" s="179"/>
      <c r="CL1642" s="48">
        <f t="shared" si="836"/>
        <v>0</v>
      </c>
      <c r="CM1642" s="48">
        <f t="shared" si="837"/>
        <v>0</v>
      </c>
      <c r="CN1642" s="48">
        <f t="shared" si="838"/>
        <v>0</v>
      </c>
      <c r="CO1642" s="48">
        <f t="shared" si="839"/>
        <v>0</v>
      </c>
      <c r="CP1642" s="48">
        <f t="shared" si="840"/>
        <v>0</v>
      </c>
      <c r="CQ1642" s="48">
        <f t="shared" si="841"/>
        <v>0</v>
      </c>
      <c r="CR1642" s="48">
        <f t="shared" si="842"/>
        <v>0</v>
      </c>
      <c r="CS1642" s="48">
        <f t="shared" si="843"/>
        <v>0</v>
      </c>
      <c r="CT1642" s="179"/>
      <c r="CU1642" s="179"/>
    </row>
    <row r="1643" spans="1:99" ht="20.100000000000001" customHeight="1" x14ac:dyDescent="0.25">
      <c r="A1643" s="57">
        <v>1638</v>
      </c>
      <c r="B1643" s="398" t="str">
        <f>IF(D1643='Напрямки конкурса'!$L$2,'Напрямки конкурса'!$B$2,IF(D1643='Напрямки конкурса'!$L$3,'Напрямки конкурса'!$B$3,IF(D1643='Напрямки конкурса'!$L$4,'Напрямки конкурса'!$B$4,IF(D1643='Напрямки конкурса'!$L$5,'Напрямки конкурса'!$B$5,IF(D1643='Напрямки конкурса'!$L$6,'Напрямки конкурса'!$B$6,IF(D1643='Напрямки конкурса'!$L$7,'Напрямки конкурса'!$B$7,IF(D1643='Напрямки конкурса'!$L$8,'Напрямки конкурса'!$B$8,IF(D1643='Напрямки конкурса'!$L$9,'Напрямки конкурса'!$B$9,IF(D1643='Напрямки конкурса'!$L$10,'Напрямки конкурса'!$B$10,IF(D1643='Напрямки конкурса'!$L$11,'Напрямки конкурса'!$B$11,IF(D1643='Напрямки конкурса'!$L$12,'Напрямки конкурса'!$B$12,IF(D1643='Напрямки конкурса'!$L$13,'Напрямки конкурса'!$B$13,IF(D1643='Напрямки конкурса'!$L$14,'Напрямки конкурса'!$B$14,IF(D1643='Напрямки конкурса'!$L$15,'Напрямки конкурса'!$B$15,IF(D1643='Напрямки конкурса'!$L$16,'Напрямки конкурса'!$B$16,IF(D1643='Напрямки конкурса'!$L$17,'Напрямки конкурса'!$B$17,IF(D1643='Напрямки конкурса'!$L$18,'Напрямки конкурса'!$B$18,IF(D1643='Напрямки конкурса'!$L$19,'Напрямки конкурса'!$B$19,IF(D1643='Напрямки конкурса'!$L$20,'Напрямки конкурса'!$B$20,IF(D1643='Напрямки конкурса'!$L$21,'Напрямки конкурса'!$B$21,IF(D1643='Напрямки конкурса'!$L$22,'Напрямки конкурса'!$B$22,IF(D1643='Напрямки конкурса'!$L$23,'Напрямки конкурса'!$B$23,IF(D1643='Напрямки конкурса'!$L$24,'Напрямки конкурса'!$B$24,IF(D1643='Напрямки конкурса'!$L$25,'Напрямки конкурса'!$B$25,IF(D1643='Напрямки конкурса'!$L$26,'Напрямки конкурса'!$B$26,IF(D1643='Напрямки конкурса'!$L$27,'Напрямки конкурса'!$B$27,IF(D1643='Напрямки конкурса'!$L$28,'Напрямки конкурса'!$B$28,"")))))))))))))))))))))))))))</f>
        <v/>
      </c>
      <c r="C1643" s="58" t="str">
        <f>IF(D1643='Напрямки конкурса'!$L$2,'Напрямки конкурса'!$K$2,IF(D1643='Напрямки конкурса'!$L$3,'Напрямки конкурса'!$K$3,IF(D1643='Напрямки конкурса'!$L$4,'Напрямки конкурса'!$K$4,IF(D1643='Напрямки конкурса'!$L$5,'Напрямки конкурса'!$K$5,IF(D1643='Напрямки конкурса'!$L$6,'Напрямки конкурса'!$K$6,IF(D1643='Напрямки конкурса'!$L$7,'Напрямки конкурса'!$K$7,IF(D1643='Напрямки конкурса'!$L$8,'Напрямки конкурса'!$K$8,IF(D1643='Напрямки конкурса'!$L$9,'Напрямки конкурса'!$K$9,IF(D1643='Напрямки конкурса'!$L$10,'Напрямки конкурса'!$K$10,IF(D1643='Напрямки конкурса'!$L$11,'Напрямки конкурса'!$K$11,IF(D1643='Напрямки конкурса'!$L$12,'Напрямки конкурса'!$K$12,IF(D1643='Напрямки конкурса'!$L$13,'Напрямки конкурса'!$K$13,IF(D1643='Напрямки конкурса'!$L$14,'Напрямки конкурса'!$K$14,IF(D1643='Напрямки конкурса'!$L$15,'Напрямки конкурса'!$K$15,IF(D1643='Напрямки конкурса'!$L$16,'Напрямки конкурса'!$K$16,IF(D1643='Напрямки конкурса'!$L$17,'Напрямки конкурса'!$K$17,IF(D1643='Напрямки конкурса'!$L$18,'Напрямки конкурса'!$K$18,IF(D1643='Напрямки конкурса'!$L$19,'Напрямки конкурса'!$K$19,IF(D1643='Напрямки конкурса'!$L$20,'Напрямки конкурса'!$K$20,IF(D1643='Напрямки конкурса'!$L$21,'Напрямки конкурса'!$K$21,IF(D1643='Напрямки конкурса'!$L$22,'Напрямки конкурса'!$K$22,IF(D1643='Напрямки конкурса'!$L$23,'Напрямки конкурса'!$K$23,IF(D1643='Напрямки конкурса'!$L$24,'Напрямки конкурса'!$K$24,IF(D1643='Напрямки конкурса'!$L$25,'Напрямки конкурса'!$K$25,IF(D1643='Напрямки конкурса'!$L$26,'Напрямки конкурса'!$K$26,IF(D1643='Напрямки конкурса'!$L$27,'Напрямки конкурса'!$K$27,IF(D1643='Напрямки конкурса'!$L$28,'Напрямки конкурса'!$K$28,"")))))))))))))))))))))))))))</f>
        <v/>
      </c>
      <c r="D1643" s="554"/>
      <c r="E1643" s="169"/>
      <c r="F1643" s="169"/>
      <c r="G1643" s="169"/>
      <c r="H1643" s="148" t="str">
        <f>IF(I1643='Категорія витрат'!$B$2,'Категорія витрат'!$A$2,IF(I1643='Категорія витрат'!$B$3,'Категорія витрат'!$A$3,IF(I1643='Категорія витрат'!$B$4,'Категорія витрат'!$A$4,IF(I1643='Категорія витрат'!$B$5,'Категорія витрат'!$A$5,IF(I1643='Категорія витрат'!$B$6,'Категорія витрат'!$A$6,IF(I1643='Категорія витрат'!$B$7,'Категорія витрат'!$A$7,IF(I1643='Категорія витрат'!$B$8,'Категорія витрат'!$A$8,IF(I1643='Категорія витрат'!$B$9,'Категорія витрат'!$A$9,IF(I1643='Категорія витрат'!$B$10,'Категорія витрат'!$A$10,IF(I1643='Категорія витрат'!$B$11,'Категорія витрат'!$A$11,IF(I1643='Категорія витрат'!$B$12,'Категорія витрат'!$A$12,IF(I1643='Категорія витрат'!$B$13,'Категорія витрат'!$A$13,IF(I1643='Категорія витрат'!$B$14,'Категорія витрат'!$A$14,IF(I1643='Категорія витрат'!$B$15,'Категорія витрат'!$A$15,IF(I1643='Категорія витрат'!$B$16,'Категорія витрат'!$A$16,IF(I1643='Категорія витрат'!$B$17,'Категорія витрат'!$A$17,IF(I1643='Категорія витрат'!$B$18,'Категорія витрат'!$A$18,IF(I1643='Категорія витрат'!$B$19,'Категорія витрат'!$A$19,IF(I1643='Категорія витрат'!$B$20,'Категорія витрат'!$A$20,IF(I1643='Категорія витрат'!$B$21,'Категорія витрат'!$A$21,IF(I1643='Категорія витрат'!$B$22,'Категорія витрат'!$A$22,IF(I1643='Категорія витрат'!$B$23,'Категорія витрат'!$A$23,IF(I1643='Категорія витрат'!$B$24,'Категорія витрат'!$A$24,IF(I1643='Категорія витрат'!$B$25,'Категорія витрат'!$A$25,IF(I1643='Категорія витрат'!$B$26,'Категорія витрат'!$A$26,IF(I1643='Категорія витрат'!$B$27,'Категорія витрат'!$A$27,IF(I1643='Категорія витрат'!$B$28,'Категорія витрат'!$A$28,IF(I1643='Категорія витрат'!$B$29,'Категорія витрат'!$A$29,IF(I1643='Категорія витрат'!$B$30,'Категорія витрат'!$A$30,"")))))))))))))))))))))))))))))</f>
        <v/>
      </c>
      <c r="I1643" s="172"/>
      <c r="J1643" s="171"/>
      <c r="K1643" s="174"/>
      <c r="L1643" s="86">
        <f t="shared" si="844"/>
        <v>0</v>
      </c>
      <c r="M1643" s="174"/>
      <c r="N1643" s="176"/>
      <c r="O1643" s="169"/>
      <c r="P1643" s="157">
        <f>IF(J1643='Категорія витрат'!$F$2,ROUND('Додаток 3._Бюджет детальний ПР'!O1643*0.3676,2),IF(J1643='Категорія витрат'!$F$3,ROUND('Додаток 3._Бюджет детальний ПР'!O1643*0.347,2),IF(J1643='Категорія витрат'!$F$4,ROUND('Додаток 3._Бюджет детальний ПР'!O1643*0.347,2),IF(J1643='Категорія витрат'!$F$7,ROUND('Додаток 3._Бюджет детальний ПР'!O1643*0.0841,2),0))))</f>
        <v>0</v>
      </c>
      <c r="Q1643" s="151">
        <f t="shared" si="818"/>
        <v>0</v>
      </c>
      <c r="R1643" s="179"/>
      <c r="S1643" s="179"/>
      <c r="T1643" s="179"/>
      <c r="U1643" s="179"/>
      <c r="V1643" s="179"/>
      <c r="W1643" s="179"/>
      <c r="X1643" s="179"/>
      <c r="Y1643" s="179"/>
      <c r="Z1643" s="179"/>
      <c r="AA1643" s="179"/>
      <c r="AB1643" s="179"/>
      <c r="AC1643" s="179"/>
      <c r="AD1643" s="48">
        <f t="shared" si="820"/>
        <v>0</v>
      </c>
      <c r="AE1643" s="48">
        <f t="shared" si="821"/>
        <v>0</v>
      </c>
      <c r="AF1643" s="48">
        <f t="shared" si="822"/>
        <v>0</v>
      </c>
      <c r="AG1643" s="48">
        <f t="shared" si="823"/>
        <v>0</v>
      </c>
      <c r="AH1643" s="48">
        <f t="shared" si="824"/>
        <v>0</v>
      </c>
      <c r="AI1643" s="48">
        <f t="shared" si="825"/>
        <v>0</v>
      </c>
      <c r="AJ1643" s="48">
        <f t="shared" si="826"/>
        <v>0</v>
      </c>
      <c r="AK1643" s="48">
        <f t="shared" si="827"/>
        <v>0</v>
      </c>
      <c r="AL1643" s="179"/>
      <c r="AM1643" s="179"/>
      <c r="AN1643" s="76"/>
      <c r="AO1643" s="174"/>
      <c r="AP1643" s="86">
        <f t="shared" si="845"/>
        <v>0</v>
      </c>
      <c r="AQ1643" s="174"/>
      <c r="AR1643" s="176"/>
      <c r="AS1643" s="169"/>
      <c r="AT1643" s="157">
        <f>IF(J1643='Категорія витрат'!$F$2,ROUND('Додаток 3._Бюджет детальний ПР'!AS1643*0.3676,2),IF(J1643='Категорія витрат'!$F$3,ROUND('Додаток 3._Бюджет детальний ПР'!AS1643*0.347,2),IF(J1643='Категорія витрат'!$F$4,ROUND('Додаток 3._Бюджет детальний ПР'!AS1643*0.347,2),IF(J1643='Категорія витрат'!$F$7,ROUND('Додаток 3._Бюджет детальний ПР'!AS1643*0.0841,2),0))))</f>
        <v>0</v>
      </c>
      <c r="AU1643" s="151">
        <f t="shared" si="819"/>
        <v>0</v>
      </c>
      <c r="AV1643" s="179"/>
      <c r="AW1643" s="179"/>
      <c r="AX1643" s="179"/>
      <c r="AY1643" s="179"/>
      <c r="AZ1643" s="179"/>
      <c r="BA1643" s="179"/>
      <c r="BB1643" s="179"/>
      <c r="BC1643" s="179"/>
      <c r="BD1643" s="179"/>
      <c r="BE1643" s="179"/>
      <c r="BF1643" s="179"/>
      <c r="BG1643" s="179"/>
      <c r="BH1643" s="48">
        <f t="shared" si="828"/>
        <v>0</v>
      </c>
      <c r="BI1643" s="48">
        <f t="shared" si="829"/>
        <v>0</v>
      </c>
      <c r="BJ1643" s="48">
        <f t="shared" si="830"/>
        <v>0</v>
      </c>
      <c r="BK1643" s="48">
        <f t="shared" si="831"/>
        <v>0</v>
      </c>
      <c r="BL1643" s="48">
        <f t="shared" si="832"/>
        <v>0</v>
      </c>
      <c r="BM1643" s="48">
        <f t="shared" si="833"/>
        <v>0</v>
      </c>
      <c r="BN1643" s="48">
        <f t="shared" si="834"/>
        <v>0</v>
      </c>
      <c r="BO1643" s="48">
        <f t="shared" si="835"/>
        <v>0</v>
      </c>
      <c r="BP1643" s="179"/>
      <c r="BQ1643" s="179"/>
      <c r="BR1643" s="189"/>
      <c r="BS1643" s="174"/>
      <c r="BT1643" s="86">
        <f t="shared" si="846"/>
        <v>0</v>
      </c>
      <c r="BU1643" s="174"/>
      <c r="BV1643" s="176"/>
      <c r="BW1643" s="169"/>
      <c r="BX1643" s="157">
        <f>IF(J1643='Категорія витрат'!$F$2,ROUND('Додаток 3._Бюджет детальний ПР'!BW1643*0.3676,2),IF(J1643='Категорія витрат'!$F$3,ROUND('Додаток 3._Бюджет детальний ПР'!BW1643*0.347,2),IF(J1643='Категорія витрат'!$F$4,ROUND('Додаток 3._Бюджет детальний ПР'!BW1643*0.347,2),IF(J1643='Категорія витрат'!$F$7,ROUND('Додаток 3._Бюджет детальний ПР'!BW1643*0.0841,2),0))))</f>
        <v>0</v>
      </c>
      <c r="BY1643" s="151">
        <f t="shared" si="847"/>
        <v>0</v>
      </c>
      <c r="BZ1643" s="179"/>
      <c r="CA1643" s="179"/>
      <c r="CB1643" s="179"/>
      <c r="CC1643" s="179"/>
      <c r="CD1643" s="179"/>
      <c r="CE1643" s="179"/>
      <c r="CF1643" s="179"/>
      <c r="CG1643" s="179"/>
      <c r="CH1643" s="179"/>
      <c r="CI1643" s="179"/>
      <c r="CJ1643" s="179"/>
      <c r="CK1643" s="179"/>
      <c r="CL1643" s="48">
        <f t="shared" si="836"/>
        <v>0</v>
      </c>
      <c r="CM1643" s="48">
        <f t="shared" si="837"/>
        <v>0</v>
      </c>
      <c r="CN1643" s="48">
        <f t="shared" si="838"/>
        <v>0</v>
      </c>
      <c r="CO1643" s="48">
        <f t="shared" si="839"/>
        <v>0</v>
      </c>
      <c r="CP1643" s="48">
        <f t="shared" si="840"/>
        <v>0</v>
      </c>
      <c r="CQ1643" s="48">
        <f t="shared" si="841"/>
        <v>0</v>
      </c>
      <c r="CR1643" s="48">
        <f t="shared" si="842"/>
        <v>0</v>
      </c>
      <c r="CS1643" s="48">
        <f t="shared" si="843"/>
        <v>0</v>
      </c>
      <c r="CT1643" s="179"/>
      <c r="CU1643" s="179"/>
    </row>
    <row r="1644" spans="1:99" ht="20.100000000000001" customHeight="1" x14ac:dyDescent="0.25">
      <c r="A1644" s="57">
        <v>1639</v>
      </c>
      <c r="B1644" s="398" t="str">
        <f>IF(D1644='Напрямки конкурса'!$L$2,'Напрямки конкурса'!$B$2,IF(D1644='Напрямки конкурса'!$L$3,'Напрямки конкурса'!$B$3,IF(D1644='Напрямки конкурса'!$L$4,'Напрямки конкурса'!$B$4,IF(D1644='Напрямки конкурса'!$L$5,'Напрямки конкурса'!$B$5,IF(D1644='Напрямки конкурса'!$L$6,'Напрямки конкурса'!$B$6,IF(D1644='Напрямки конкурса'!$L$7,'Напрямки конкурса'!$B$7,IF(D1644='Напрямки конкурса'!$L$8,'Напрямки конкурса'!$B$8,IF(D1644='Напрямки конкурса'!$L$9,'Напрямки конкурса'!$B$9,IF(D1644='Напрямки конкурса'!$L$10,'Напрямки конкурса'!$B$10,IF(D1644='Напрямки конкурса'!$L$11,'Напрямки конкурса'!$B$11,IF(D1644='Напрямки конкурса'!$L$12,'Напрямки конкурса'!$B$12,IF(D1644='Напрямки конкурса'!$L$13,'Напрямки конкурса'!$B$13,IF(D1644='Напрямки конкурса'!$L$14,'Напрямки конкурса'!$B$14,IF(D1644='Напрямки конкурса'!$L$15,'Напрямки конкурса'!$B$15,IF(D1644='Напрямки конкурса'!$L$16,'Напрямки конкурса'!$B$16,IF(D1644='Напрямки конкурса'!$L$17,'Напрямки конкурса'!$B$17,IF(D1644='Напрямки конкурса'!$L$18,'Напрямки конкурса'!$B$18,IF(D1644='Напрямки конкурса'!$L$19,'Напрямки конкурса'!$B$19,IF(D1644='Напрямки конкурса'!$L$20,'Напрямки конкурса'!$B$20,IF(D1644='Напрямки конкурса'!$L$21,'Напрямки конкурса'!$B$21,IF(D1644='Напрямки конкурса'!$L$22,'Напрямки конкурса'!$B$22,IF(D1644='Напрямки конкурса'!$L$23,'Напрямки конкурса'!$B$23,IF(D1644='Напрямки конкурса'!$L$24,'Напрямки конкурса'!$B$24,IF(D1644='Напрямки конкурса'!$L$25,'Напрямки конкурса'!$B$25,IF(D1644='Напрямки конкурса'!$L$26,'Напрямки конкурса'!$B$26,IF(D1644='Напрямки конкурса'!$L$27,'Напрямки конкурса'!$B$27,IF(D1644='Напрямки конкурса'!$L$28,'Напрямки конкурса'!$B$28,"")))))))))))))))))))))))))))</f>
        <v/>
      </c>
      <c r="C1644" s="58" t="str">
        <f>IF(D1644='Напрямки конкурса'!$L$2,'Напрямки конкурса'!$K$2,IF(D1644='Напрямки конкурса'!$L$3,'Напрямки конкурса'!$K$3,IF(D1644='Напрямки конкурса'!$L$4,'Напрямки конкурса'!$K$4,IF(D1644='Напрямки конкурса'!$L$5,'Напрямки конкурса'!$K$5,IF(D1644='Напрямки конкурса'!$L$6,'Напрямки конкурса'!$K$6,IF(D1644='Напрямки конкурса'!$L$7,'Напрямки конкурса'!$K$7,IF(D1644='Напрямки конкурса'!$L$8,'Напрямки конкурса'!$K$8,IF(D1644='Напрямки конкурса'!$L$9,'Напрямки конкурса'!$K$9,IF(D1644='Напрямки конкурса'!$L$10,'Напрямки конкурса'!$K$10,IF(D1644='Напрямки конкурса'!$L$11,'Напрямки конкурса'!$K$11,IF(D1644='Напрямки конкурса'!$L$12,'Напрямки конкурса'!$K$12,IF(D1644='Напрямки конкурса'!$L$13,'Напрямки конкурса'!$K$13,IF(D1644='Напрямки конкурса'!$L$14,'Напрямки конкурса'!$K$14,IF(D1644='Напрямки конкурса'!$L$15,'Напрямки конкурса'!$K$15,IF(D1644='Напрямки конкурса'!$L$16,'Напрямки конкурса'!$K$16,IF(D1644='Напрямки конкурса'!$L$17,'Напрямки конкурса'!$K$17,IF(D1644='Напрямки конкурса'!$L$18,'Напрямки конкурса'!$K$18,IF(D1644='Напрямки конкурса'!$L$19,'Напрямки конкурса'!$K$19,IF(D1644='Напрямки конкурса'!$L$20,'Напрямки конкурса'!$K$20,IF(D1644='Напрямки конкурса'!$L$21,'Напрямки конкурса'!$K$21,IF(D1644='Напрямки конкурса'!$L$22,'Напрямки конкурса'!$K$22,IF(D1644='Напрямки конкурса'!$L$23,'Напрямки конкурса'!$K$23,IF(D1644='Напрямки конкурса'!$L$24,'Напрямки конкурса'!$K$24,IF(D1644='Напрямки конкурса'!$L$25,'Напрямки конкурса'!$K$25,IF(D1644='Напрямки конкурса'!$L$26,'Напрямки конкурса'!$K$26,IF(D1644='Напрямки конкурса'!$L$27,'Напрямки конкурса'!$K$27,IF(D1644='Напрямки конкурса'!$L$28,'Напрямки конкурса'!$K$28,"")))))))))))))))))))))))))))</f>
        <v/>
      </c>
      <c r="D1644" s="554"/>
      <c r="E1644" s="169"/>
      <c r="F1644" s="169"/>
      <c r="G1644" s="169"/>
      <c r="H1644" s="148" t="str">
        <f>IF(I1644='Категорія витрат'!$B$2,'Категорія витрат'!$A$2,IF(I1644='Категорія витрат'!$B$3,'Категорія витрат'!$A$3,IF(I1644='Категорія витрат'!$B$4,'Категорія витрат'!$A$4,IF(I1644='Категорія витрат'!$B$5,'Категорія витрат'!$A$5,IF(I1644='Категорія витрат'!$B$6,'Категорія витрат'!$A$6,IF(I1644='Категорія витрат'!$B$7,'Категорія витрат'!$A$7,IF(I1644='Категорія витрат'!$B$8,'Категорія витрат'!$A$8,IF(I1644='Категорія витрат'!$B$9,'Категорія витрат'!$A$9,IF(I1644='Категорія витрат'!$B$10,'Категорія витрат'!$A$10,IF(I1644='Категорія витрат'!$B$11,'Категорія витрат'!$A$11,IF(I1644='Категорія витрат'!$B$12,'Категорія витрат'!$A$12,IF(I1644='Категорія витрат'!$B$13,'Категорія витрат'!$A$13,IF(I1644='Категорія витрат'!$B$14,'Категорія витрат'!$A$14,IF(I1644='Категорія витрат'!$B$15,'Категорія витрат'!$A$15,IF(I1644='Категорія витрат'!$B$16,'Категорія витрат'!$A$16,IF(I1644='Категорія витрат'!$B$17,'Категорія витрат'!$A$17,IF(I1644='Категорія витрат'!$B$18,'Категорія витрат'!$A$18,IF(I1644='Категорія витрат'!$B$19,'Категорія витрат'!$A$19,IF(I1644='Категорія витрат'!$B$20,'Категорія витрат'!$A$20,IF(I1644='Категорія витрат'!$B$21,'Категорія витрат'!$A$21,IF(I1644='Категорія витрат'!$B$22,'Категорія витрат'!$A$22,IF(I1644='Категорія витрат'!$B$23,'Категорія витрат'!$A$23,IF(I1644='Категорія витрат'!$B$24,'Категорія витрат'!$A$24,IF(I1644='Категорія витрат'!$B$25,'Категорія витрат'!$A$25,IF(I1644='Категорія витрат'!$B$26,'Категорія витрат'!$A$26,IF(I1644='Категорія витрат'!$B$27,'Категорія витрат'!$A$27,IF(I1644='Категорія витрат'!$B$28,'Категорія витрат'!$A$28,IF(I1644='Категорія витрат'!$B$29,'Категорія витрат'!$A$29,IF(I1644='Категорія витрат'!$B$30,'Категорія витрат'!$A$30,"")))))))))))))))))))))))))))))</f>
        <v/>
      </c>
      <c r="I1644" s="172"/>
      <c r="J1644" s="171"/>
      <c r="K1644" s="174"/>
      <c r="L1644" s="86">
        <f t="shared" si="844"/>
        <v>0</v>
      </c>
      <c r="M1644" s="174"/>
      <c r="N1644" s="176"/>
      <c r="O1644" s="169"/>
      <c r="P1644" s="157">
        <f>IF(J1644='Категорія витрат'!$F$2,ROUND('Додаток 3._Бюджет детальний ПР'!O1644*0.3676,2),IF(J1644='Категорія витрат'!$F$3,ROUND('Додаток 3._Бюджет детальний ПР'!O1644*0.347,2),IF(J1644='Категорія витрат'!$F$4,ROUND('Додаток 3._Бюджет детальний ПР'!O1644*0.347,2),IF(J1644='Категорія витрат'!$F$7,ROUND('Додаток 3._Бюджет детальний ПР'!O1644*0.0841,2),0))))</f>
        <v>0</v>
      </c>
      <c r="Q1644" s="151">
        <f t="shared" si="818"/>
        <v>0</v>
      </c>
      <c r="R1644" s="179"/>
      <c r="S1644" s="179"/>
      <c r="T1644" s="179"/>
      <c r="U1644" s="179"/>
      <c r="V1644" s="179"/>
      <c r="W1644" s="179"/>
      <c r="X1644" s="179"/>
      <c r="Y1644" s="179"/>
      <c r="Z1644" s="179"/>
      <c r="AA1644" s="179"/>
      <c r="AB1644" s="179"/>
      <c r="AC1644" s="179"/>
      <c r="AD1644" s="48">
        <f t="shared" si="820"/>
        <v>0</v>
      </c>
      <c r="AE1644" s="48">
        <f t="shared" si="821"/>
        <v>0</v>
      </c>
      <c r="AF1644" s="48">
        <f t="shared" si="822"/>
        <v>0</v>
      </c>
      <c r="AG1644" s="48">
        <f t="shared" si="823"/>
        <v>0</v>
      </c>
      <c r="AH1644" s="48">
        <f t="shared" si="824"/>
        <v>0</v>
      </c>
      <c r="AI1644" s="48">
        <f t="shared" si="825"/>
        <v>0</v>
      </c>
      <c r="AJ1644" s="48">
        <f t="shared" si="826"/>
        <v>0</v>
      </c>
      <c r="AK1644" s="48">
        <f t="shared" si="827"/>
        <v>0</v>
      </c>
      <c r="AL1644" s="179"/>
      <c r="AM1644" s="179"/>
      <c r="AN1644" s="76"/>
      <c r="AO1644" s="174"/>
      <c r="AP1644" s="86">
        <f t="shared" si="845"/>
        <v>0</v>
      </c>
      <c r="AQ1644" s="174"/>
      <c r="AR1644" s="176"/>
      <c r="AS1644" s="169"/>
      <c r="AT1644" s="157">
        <f>IF(J1644='Категорія витрат'!$F$2,ROUND('Додаток 3._Бюджет детальний ПР'!AS1644*0.3676,2),IF(J1644='Категорія витрат'!$F$3,ROUND('Додаток 3._Бюджет детальний ПР'!AS1644*0.347,2),IF(J1644='Категорія витрат'!$F$4,ROUND('Додаток 3._Бюджет детальний ПР'!AS1644*0.347,2),IF(J1644='Категорія витрат'!$F$7,ROUND('Додаток 3._Бюджет детальний ПР'!AS1644*0.0841,2),0))))</f>
        <v>0</v>
      </c>
      <c r="AU1644" s="151">
        <f t="shared" si="819"/>
        <v>0</v>
      </c>
      <c r="AV1644" s="179"/>
      <c r="AW1644" s="179"/>
      <c r="AX1644" s="179"/>
      <c r="AY1644" s="179"/>
      <c r="AZ1644" s="179"/>
      <c r="BA1644" s="179"/>
      <c r="BB1644" s="179"/>
      <c r="BC1644" s="179"/>
      <c r="BD1644" s="179"/>
      <c r="BE1644" s="179"/>
      <c r="BF1644" s="179"/>
      <c r="BG1644" s="179"/>
      <c r="BH1644" s="48">
        <f t="shared" si="828"/>
        <v>0</v>
      </c>
      <c r="BI1644" s="48">
        <f t="shared" si="829"/>
        <v>0</v>
      </c>
      <c r="BJ1644" s="48">
        <f t="shared" si="830"/>
        <v>0</v>
      </c>
      <c r="BK1644" s="48">
        <f t="shared" si="831"/>
        <v>0</v>
      </c>
      <c r="BL1644" s="48">
        <f t="shared" si="832"/>
        <v>0</v>
      </c>
      <c r="BM1644" s="48">
        <f t="shared" si="833"/>
        <v>0</v>
      </c>
      <c r="BN1644" s="48">
        <f t="shared" si="834"/>
        <v>0</v>
      </c>
      <c r="BO1644" s="48">
        <f t="shared" si="835"/>
        <v>0</v>
      </c>
      <c r="BP1644" s="179"/>
      <c r="BQ1644" s="179"/>
      <c r="BR1644" s="189"/>
      <c r="BS1644" s="174"/>
      <c r="BT1644" s="86">
        <f t="shared" si="846"/>
        <v>0</v>
      </c>
      <c r="BU1644" s="174"/>
      <c r="BV1644" s="176"/>
      <c r="BW1644" s="169"/>
      <c r="BX1644" s="157">
        <f>IF(J1644='Категорія витрат'!$F$2,ROUND('Додаток 3._Бюджет детальний ПР'!BW1644*0.3676,2),IF(J1644='Категорія витрат'!$F$3,ROUND('Додаток 3._Бюджет детальний ПР'!BW1644*0.347,2),IF(J1644='Категорія витрат'!$F$4,ROUND('Додаток 3._Бюджет детальний ПР'!BW1644*0.347,2),IF(J1644='Категорія витрат'!$F$7,ROUND('Додаток 3._Бюджет детальний ПР'!BW1644*0.0841,2),0))))</f>
        <v>0</v>
      </c>
      <c r="BY1644" s="151">
        <f t="shared" si="847"/>
        <v>0</v>
      </c>
      <c r="BZ1644" s="179"/>
      <c r="CA1644" s="179"/>
      <c r="CB1644" s="179"/>
      <c r="CC1644" s="179"/>
      <c r="CD1644" s="179"/>
      <c r="CE1644" s="179"/>
      <c r="CF1644" s="179"/>
      <c r="CG1644" s="179"/>
      <c r="CH1644" s="179"/>
      <c r="CI1644" s="179"/>
      <c r="CJ1644" s="179"/>
      <c r="CK1644" s="179"/>
      <c r="CL1644" s="48">
        <f t="shared" si="836"/>
        <v>0</v>
      </c>
      <c r="CM1644" s="48">
        <f t="shared" si="837"/>
        <v>0</v>
      </c>
      <c r="CN1644" s="48">
        <f t="shared" si="838"/>
        <v>0</v>
      </c>
      <c r="CO1644" s="48">
        <f t="shared" si="839"/>
        <v>0</v>
      </c>
      <c r="CP1644" s="48">
        <f t="shared" si="840"/>
        <v>0</v>
      </c>
      <c r="CQ1644" s="48">
        <f t="shared" si="841"/>
        <v>0</v>
      </c>
      <c r="CR1644" s="48">
        <f t="shared" si="842"/>
        <v>0</v>
      </c>
      <c r="CS1644" s="48">
        <f t="shared" si="843"/>
        <v>0</v>
      </c>
      <c r="CT1644" s="179"/>
      <c r="CU1644" s="179"/>
    </row>
    <row r="1645" spans="1:99" ht="20.100000000000001" customHeight="1" x14ac:dyDescent="0.25">
      <c r="A1645" s="57">
        <v>1640</v>
      </c>
      <c r="B1645" s="398" t="str">
        <f>IF(D1645='Напрямки конкурса'!$L$2,'Напрямки конкурса'!$B$2,IF(D1645='Напрямки конкурса'!$L$3,'Напрямки конкурса'!$B$3,IF(D1645='Напрямки конкурса'!$L$4,'Напрямки конкурса'!$B$4,IF(D1645='Напрямки конкурса'!$L$5,'Напрямки конкурса'!$B$5,IF(D1645='Напрямки конкурса'!$L$6,'Напрямки конкурса'!$B$6,IF(D1645='Напрямки конкурса'!$L$7,'Напрямки конкурса'!$B$7,IF(D1645='Напрямки конкурса'!$L$8,'Напрямки конкурса'!$B$8,IF(D1645='Напрямки конкурса'!$L$9,'Напрямки конкурса'!$B$9,IF(D1645='Напрямки конкурса'!$L$10,'Напрямки конкурса'!$B$10,IF(D1645='Напрямки конкурса'!$L$11,'Напрямки конкурса'!$B$11,IF(D1645='Напрямки конкурса'!$L$12,'Напрямки конкурса'!$B$12,IF(D1645='Напрямки конкурса'!$L$13,'Напрямки конкурса'!$B$13,IF(D1645='Напрямки конкурса'!$L$14,'Напрямки конкурса'!$B$14,IF(D1645='Напрямки конкурса'!$L$15,'Напрямки конкурса'!$B$15,IF(D1645='Напрямки конкурса'!$L$16,'Напрямки конкурса'!$B$16,IF(D1645='Напрямки конкурса'!$L$17,'Напрямки конкурса'!$B$17,IF(D1645='Напрямки конкурса'!$L$18,'Напрямки конкурса'!$B$18,IF(D1645='Напрямки конкурса'!$L$19,'Напрямки конкурса'!$B$19,IF(D1645='Напрямки конкурса'!$L$20,'Напрямки конкурса'!$B$20,IF(D1645='Напрямки конкурса'!$L$21,'Напрямки конкурса'!$B$21,IF(D1645='Напрямки конкурса'!$L$22,'Напрямки конкурса'!$B$22,IF(D1645='Напрямки конкурса'!$L$23,'Напрямки конкурса'!$B$23,IF(D1645='Напрямки конкурса'!$L$24,'Напрямки конкурса'!$B$24,IF(D1645='Напрямки конкурса'!$L$25,'Напрямки конкурса'!$B$25,IF(D1645='Напрямки конкурса'!$L$26,'Напрямки конкурса'!$B$26,IF(D1645='Напрямки конкурса'!$L$27,'Напрямки конкурса'!$B$27,IF(D1645='Напрямки конкурса'!$L$28,'Напрямки конкурса'!$B$28,"")))))))))))))))))))))))))))</f>
        <v/>
      </c>
      <c r="C1645" s="58" t="str">
        <f>IF(D1645='Напрямки конкурса'!$L$2,'Напрямки конкурса'!$K$2,IF(D1645='Напрямки конкурса'!$L$3,'Напрямки конкурса'!$K$3,IF(D1645='Напрямки конкурса'!$L$4,'Напрямки конкурса'!$K$4,IF(D1645='Напрямки конкурса'!$L$5,'Напрямки конкурса'!$K$5,IF(D1645='Напрямки конкурса'!$L$6,'Напрямки конкурса'!$K$6,IF(D1645='Напрямки конкурса'!$L$7,'Напрямки конкурса'!$K$7,IF(D1645='Напрямки конкурса'!$L$8,'Напрямки конкурса'!$K$8,IF(D1645='Напрямки конкурса'!$L$9,'Напрямки конкурса'!$K$9,IF(D1645='Напрямки конкурса'!$L$10,'Напрямки конкурса'!$K$10,IF(D1645='Напрямки конкурса'!$L$11,'Напрямки конкурса'!$K$11,IF(D1645='Напрямки конкурса'!$L$12,'Напрямки конкурса'!$K$12,IF(D1645='Напрямки конкурса'!$L$13,'Напрямки конкурса'!$K$13,IF(D1645='Напрямки конкурса'!$L$14,'Напрямки конкурса'!$K$14,IF(D1645='Напрямки конкурса'!$L$15,'Напрямки конкурса'!$K$15,IF(D1645='Напрямки конкурса'!$L$16,'Напрямки конкурса'!$K$16,IF(D1645='Напрямки конкурса'!$L$17,'Напрямки конкурса'!$K$17,IF(D1645='Напрямки конкурса'!$L$18,'Напрямки конкурса'!$K$18,IF(D1645='Напрямки конкурса'!$L$19,'Напрямки конкурса'!$K$19,IF(D1645='Напрямки конкурса'!$L$20,'Напрямки конкурса'!$K$20,IF(D1645='Напрямки конкурса'!$L$21,'Напрямки конкурса'!$K$21,IF(D1645='Напрямки конкурса'!$L$22,'Напрямки конкурса'!$K$22,IF(D1645='Напрямки конкурса'!$L$23,'Напрямки конкурса'!$K$23,IF(D1645='Напрямки конкурса'!$L$24,'Напрямки конкурса'!$K$24,IF(D1645='Напрямки конкурса'!$L$25,'Напрямки конкурса'!$K$25,IF(D1645='Напрямки конкурса'!$L$26,'Напрямки конкурса'!$K$26,IF(D1645='Напрямки конкурса'!$L$27,'Напрямки конкурса'!$K$27,IF(D1645='Напрямки конкурса'!$L$28,'Напрямки конкурса'!$K$28,"")))))))))))))))))))))))))))</f>
        <v/>
      </c>
      <c r="D1645" s="554"/>
      <c r="E1645" s="169"/>
      <c r="F1645" s="169"/>
      <c r="G1645" s="169"/>
      <c r="H1645" s="148" t="str">
        <f>IF(I1645='Категорія витрат'!$B$2,'Категорія витрат'!$A$2,IF(I1645='Категорія витрат'!$B$3,'Категорія витрат'!$A$3,IF(I1645='Категорія витрат'!$B$4,'Категорія витрат'!$A$4,IF(I1645='Категорія витрат'!$B$5,'Категорія витрат'!$A$5,IF(I1645='Категорія витрат'!$B$6,'Категорія витрат'!$A$6,IF(I1645='Категорія витрат'!$B$7,'Категорія витрат'!$A$7,IF(I1645='Категорія витрат'!$B$8,'Категорія витрат'!$A$8,IF(I1645='Категорія витрат'!$B$9,'Категорія витрат'!$A$9,IF(I1645='Категорія витрат'!$B$10,'Категорія витрат'!$A$10,IF(I1645='Категорія витрат'!$B$11,'Категорія витрат'!$A$11,IF(I1645='Категорія витрат'!$B$12,'Категорія витрат'!$A$12,IF(I1645='Категорія витрат'!$B$13,'Категорія витрат'!$A$13,IF(I1645='Категорія витрат'!$B$14,'Категорія витрат'!$A$14,IF(I1645='Категорія витрат'!$B$15,'Категорія витрат'!$A$15,IF(I1645='Категорія витрат'!$B$16,'Категорія витрат'!$A$16,IF(I1645='Категорія витрат'!$B$17,'Категорія витрат'!$A$17,IF(I1645='Категорія витрат'!$B$18,'Категорія витрат'!$A$18,IF(I1645='Категорія витрат'!$B$19,'Категорія витрат'!$A$19,IF(I1645='Категорія витрат'!$B$20,'Категорія витрат'!$A$20,IF(I1645='Категорія витрат'!$B$21,'Категорія витрат'!$A$21,IF(I1645='Категорія витрат'!$B$22,'Категорія витрат'!$A$22,IF(I1645='Категорія витрат'!$B$23,'Категорія витрат'!$A$23,IF(I1645='Категорія витрат'!$B$24,'Категорія витрат'!$A$24,IF(I1645='Категорія витрат'!$B$25,'Категорія витрат'!$A$25,IF(I1645='Категорія витрат'!$B$26,'Категорія витрат'!$A$26,IF(I1645='Категорія витрат'!$B$27,'Категорія витрат'!$A$27,IF(I1645='Категорія витрат'!$B$28,'Категорія витрат'!$A$28,IF(I1645='Категорія витрат'!$B$29,'Категорія витрат'!$A$29,IF(I1645='Категорія витрат'!$B$30,'Категорія витрат'!$A$30,"")))))))))))))))))))))))))))))</f>
        <v/>
      </c>
      <c r="I1645" s="172"/>
      <c r="J1645" s="171"/>
      <c r="K1645" s="174"/>
      <c r="L1645" s="86">
        <f t="shared" si="844"/>
        <v>0</v>
      </c>
      <c r="M1645" s="174"/>
      <c r="N1645" s="176"/>
      <c r="O1645" s="169"/>
      <c r="P1645" s="157">
        <f>IF(J1645='Категорія витрат'!$F$2,ROUND('Додаток 3._Бюджет детальний ПР'!O1645*0.3676,2),IF(J1645='Категорія витрат'!$F$3,ROUND('Додаток 3._Бюджет детальний ПР'!O1645*0.347,2),IF(J1645='Категорія витрат'!$F$4,ROUND('Додаток 3._Бюджет детальний ПР'!O1645*0.347,2),IF(J1645='Категорія витрат'!$F$7,ROUND('Додаток 3._Бюджет детальний ПР'!O1645*0.0841,2),0))))</f>
        <v>0</v>
      </c>
      <c r="Q1645" s="151">
        <f t="shared" si="818"/>
        <v>0</v>
      </c>
      <c r="R1645" s="179"/>
      <c r="S1645" s="179"/>
      <c r="T1645" s="179"/>
      <c r="U1645" s="179"/>
      <c r="V1645" s="179"/>
      <c r="W1645" s="179"/>
      <c r="X1645" s="179"/>
      <c r="Y1645" s="179"/>
      <c r="Z1645" s="179"/>
      <c r="AA1645" s="179"/>
      <c r="AB1645" s="179"/>
      <c r="AC1645" s="179"/>
      <c r="AD1645" s="48">
        <f t="shared" si="820"/>
        <v>0</v>
      </c>
      <c r="AE1645" s="48">
        <f t="shared" si="821"/>
        <v>0</v>
      </c>
      <c r="AF1645" s="48">
        <f t="shared" si="822"/>
        <v>0</v>
      </c>
      <c r="AG1645" s="48">
        <f t="shared" si="823"/>
        <v>0</v>
      </c>
      <c r="AH1645" s="48">
        <f t="shared" si="824"/>
        <v>0</v>
      </c>
      <c r="AI1645" s="48">
        <f t="shared" si="825"/>
        <v>0</v>
      </c>
      <c r="AJ1645" s="48">
        <f t="shared" si="826"/>
        <v>0</v>
      </c>
      <c r="AK1645" s="48">
        <f t="shared" si="827"/>
        <v>0</v>
      </c>
      <c r="AL1645" s="179"/>
      <c r="AM1645" s="179"/>
      <c r="AN1645" s="76"/>
      <c r="AO1645" s="174"/>
      <c r="AP1645" s="86">
        <f t="shared" si="845"/>
        <v>0</v>
      </c>
      <c r="AQ1645" s="174"/>
      <c r="AR1645" s="176"/>
      <c r="AS1645" s="169"/>
      <c r="AT1645" s="157">
        <f>IF(J1645='Категорія витрат'!$F$2,ROUND('Додаток 3._Бюджет детальний ПР'!AS1645*0.3676,2),IF(J1645='Категорія витрат'!$F$3,ROUND('Додаток 3._Бюджет детальний ПР'!AS1645*0.347,2),IF(J1645='Категорія витрат'!$F$4,ROUND('Додаток 3._Бюджет детальний ПР'!AS1645*0.347,2),IF(J1645='Категорія витрат'!$F$7,ROUND('Додаток 3._Бюджет детальний ПР'!AS1645*0.0841,2),0))))</f>
        <v>0</v>
      </c>
      <c r="AU1645" s="151">
        <f t="shared" si="819"/>
        <v>0</v>
      </c>
      <c r="AV1645" s="179"/>
      <c r="AW1645" s="179"/>
      <c r="AX1645" s="179"/>
      <c r="AY1645" s="179"/>
      <c r="AZ1645" s="179"/>
      <c r="BA1645" s="179"/>
      <c r="BB1645" s="179"/>
      <c r="BC1645" s="179"/>
      <c r="BD1645" s="179"/>
      <c r="BE1645" s="179"/>
      <c r="BF1645" s="179"/>
      <c r="BG1645" s="179"/>
      <c r="BH1645" s="48">
        <f t="shared" si="828"/>
        <v>0</v>
      </c>
      <c r="BI1645" s="48">
        <f t="shared" si="829"/>
        <v>0</v>
      </c>
      <c r="BJ1645" s="48">
        <f t="shared" si="830"/>
        <v>0</v>
      </c>
      <c r="BK1645" s="48">
        <f t="shared" si="831"/>
        <v>0</v>
      </c>
      <c r="BL1645" s="48">
        <f t="shared" si="832"/>
        <v>0</v>
      </c>
      <c r="BM1645" s="48">
        <f t="shared" si="833"/>
        <v>0</v>
      </c>
      <c r="BN1645" s="48">
        <f t="shared" si="834"/>
        <v>0</v>
      </c>
      <c r="BO1645" s="48">
        <f t="shared" si="835"/>
        <v>0</v>
      </c>
      <c r="BP1645" s="179"/>
      <c r="BQ1645" s="179"/>
      <c r="BR1645" s="189"/>
      <c r="BS1645" s="174"/>
      <c r="BT1645" s="86">
        <f t="shared" si="846"/>
        <v>0</v>
      </c>
      <c r="BU1645" s="174"/>
      <c r="BV1645" s="176"/>
      <c r="BW1645" s="169"/>
      <c r="BX1645" s="157">
        <f>IF(J1645='Категорія витрат'!$F$2,ROUND('Додаток 3._Бюджет детальний ПР'!BW1645*0.3676,2),IF(J1645='Категорія витрат'!$F$3,ROUND('Додаток 3._Бюджет детальний ПР'!BW1645*0.347,2),IF(J1645='Категорія витрат'!$F$4,ROUND('Додаток 3._Бюджет детальний ПР'!BW1645*0.347,2),IF(J1645='Категорія витрат'!$F$7,ROUND('Додаток 3._Бюджет детальний ПР'!BW1645*0.0841,2),0))))</f>
        <v>0</v>
      </c>
      <c r="BY1645" s="151">
        <f t="shared" si="847"/>
        <v>0</v>
      </c>
      <c r="BZ1645" s="179"/>
      <c r="CA1645" s="179"/>
      <c r="CB1645" s="179"/>
      <c r="CC1645" s="179"/>
      <c r="CD1645" s="179"/>
      <c r="CE1645" s="179"/>
      <c r="CF1645" s="179"/>
      <c r="CG1645" s="179"/>
      <c r="CH1645" s="179"/>
      <c r="CI1645" s="179"/>
      <c r="CJ1645" s="179"/>
      <c r="CK1645" s="179"/>
      <c r="CL1645" s="48">
        <f t="shared" si="836"/>
        <v>0</v>
      </c>
      <c r="CM1645" s="48">
        <f t="shared" si="837"/>
        <v>0</v>
      </c>
      <c r="CN1645" s="48">
        <f t="shared" si="838"/>
        <v>0</v>
      </c>
      <c r="CO1645" s="48">
        <f t="shared" si="839"/>
        <v>0</v>
      </c>
      <c r="CP1645" s="48">
        <f t="shared" si="840"/>
        <v>0</v>
      </c>
      <c r="CQ1645" s="48">
        <f t="shared" si="841"/>
        <v>0</v>
      </c>
      <c r="CR1645" s="48">
        <f t="shared" si="842"/>
        <v>0</v>
      </c>
      <c r="CS1645" s="48">
        <f t="shared" si="843"/>
        <v>0</v>
      </c>
      <c r="CT1645" s="179"/>
      <c r="CU1645" s="179"/>
    </row>
    <row r="1646" spans="1:99" ht="20.100000000000001" customHeight="1" x14ac:dyDescent="0.25">
      <c r="A1646" s="57">
        <v>1641</v>
      </c>
      <c r="B1646" s="398" t="str">
        <f>IF(D1646='Напрямки конкурса'!$L$2,'Напрямки конкурса'!$B$2,IF(D1646='Напрямки конкурса'!$L$3,'Напрямки конкурса'!$B$3,IF(D1646='Напрямки конкурса'!$L$4,'Напрямки конкурса'!$B$4,IF(D1646='Напрямки конкурса'!$L$5,'Напрямки конкурса'!$B$5,IF(D1646='Напрямки конкурса'!$L$6,'Напрямки конкурса'!$B$6,IF(D1646='Напрямки конкурса'!$L$7,'Напрямки конкурса'!$B$7,IF(D1646='Напрямки конкурса'!$L$8,'Напрямки конкурса'!$B$8,IF(D1646='Напрямки конкурса'!$L$9,'Напрямки конкурса'!$B$9,IF(D1646='Напрямки конкурса'!$L$10,'Напрямки конкурса'!$B$10,IF(D1646='Напрямки конкурса'!$L$11,'Напрямки конкурса'!$B$11,IF(D1646='Напрямки конкурса'!$L$12,'Напрямки конкурса'!$B$12,IF(D1646='Напрямки конкурса'!$L$13,'Напрямки конкурса'!$B$13,IF(D1646='Напрямки конкурса'!$L$14,'Напрямки конкурса'!$B$14,IF(D1646='Напрямки конкурса'!$L$15,'Напрямки конкурса'!$B$15,IF(D1646='Напрямки конкурса'!$L$16,'Напрямки конкурса'!$B$16,IF(D1646='Напрямки конкурса'!$L$17,'Напрямки конкурса'!$B$17,IF(D1646='Напрямки конкурса'!$L$18,'Напрямки конкурса'!$B$18,IF(D1646='Напрямки конкурса'!$L$19,'Напрямки конкурса'!$B$19,IF(D1646='Напрямки конкурса'!$L$20,'Напрямки конкурса'!$B$20,IF(D1646='Напрямки конкурса'!$L$21,'Напрямки конкурса'!$B$21,IF(D1646='Напрямки конкурса'!$L$22,'Напрямки конкурса'!$B$22,IF(D1646='Напрямки конкурса'!$L$23,'Напрямки конкурса'!$B$23,IF(D1646='Напрямки конкурса'!$L$24,'Напрямки конкурса'!$B$24,IF(D1646='Напрямки конкурса'!$L$25,'Напрямки конкурса'!$B$25,IF(D1646='Напрямки конкурса'!$L$26,'Напрямки конкурса'!$B$26,IF(D1646='Напрямки конкурса'!$L$27,'Напрямки конкурса'!$B$27,IF(D1646='Напрямки конкурса'!$L$28,'Напрямки конкурса'!$B$28,"")))))))))))))))))))))))))))</f>
        <v/>
      </c>
      <c r="C1646" s="58" t="str">
        <f>IF(D1646='Напрямки конкурса'!$L$2,'Напрямки конкурса'!$K$2,IF(D1646='Напрямки конкурса'!$L$3,'Напрямки конкурса'!$K$3,IF(D1646='Напрямки конкурса'!$L$4,'Напрямки конкурса'!$K$4,IF(D1646='Напрямки конкурса'!$L$5,'Напрямки конкурса'!$K$5,IF(D1646='Напрямки конкурса'!$L$6,'Напрямки конкурса'!$K$6,IF(D1646='Напрямки конкурса'!$L$7,'Напрямки конкурса'!$K$7,IF(D1646='Напрямки конкурса'!$L$8,'Напрямки конкурса'!$K$8,IF(D1646='Напрямки конкурса'!$L$9,'Напрямки конкурса'!$K$9,IF(D1646='Напрямки конкурса'!$L$10,'Напрямки конкурса'!$K$10,IF(D1646='Напрямки конкурса'!$L$11,'Напрямки конкурса'!$K$11,IF(D1646='Напрямки конкурса'!$L$12,'Напрямки конкурса'!$K$12,IF(D1646='Напрямки конкурса'!$L$13,'Напрямки конкурса'!$K$13,IF(D1646='Напрямки конкурса'!$L$14,'Напрямки конкурса'!$K$14,IF(D1646='Напрямки конкурса'!$L$15,'Напрямки конкурса'!$K$15,IF(D1646='Напрямки конкурса'!$L$16,'Напрямки конкурса'!$K$16,IF(D1646='Напрямки конкурса'!$L$17,'Напрямки конкурса'!$K$17,IF(D1646='Напрямки конкурса'!$L$18,'Напрямки конкурса'!$K$18,IF(D1646='Напрямки конкурса'!$L$19,'Напрямки конкурса'!$K$19,IF(D1646='Напрямки конкурса'!$L$20,'Напрямки конкурса'!$K$20,IF(D1646='Напрямки конкурса'!$L$21,'Напрямки конкурса'!$K$21,IF(D1646='Напрямки конкурса'!$L$22,'Напрямки конкурса'!$K$22,IF(D1646='Напрямки конкурса'!$L$23,'Напрямки конкурса'!$K$23,IF(D1646='Напрямки конкурса'!$L$24,'Напрямки конкурса'!$K$24,IF(D1646='Напрямки конкурса'!$L$25,'Напрямки конкурса'!$K$25,IF(D1646='Напрямки конкурса'!$L$26,'Напрямки конкурса'!$K$26,IF(D1646='Напрямки конкурса'!$L$27,'Напрямки конкурса'!$K$27,IF(D1646='Напрямки конкурса'!$L$28,'Напрямки конкурса'!$K$28,"")))))))))))))))))))))))))))</f>
        <v/>
      </c>
      <c r="D1646" s="554"/>
      <c r="E1646" s="169"/>
      <c r="F1646" s="169"/>
      <c r="G1646" s="169"/>
      <c r="H1646" s="148" t="str">
        <f>IF(I1646='Категорія витрат'!$B$2,'Категорія витрат'!$A$2,IF(I1646='Категорія витрат'!$B$3,'Категорія витрат'!$A$3,IF(I1646='Категорія витрат'!$B$4,'Категорія витрат'!$A$4,IF(I1646='Категорія витрат'!$B$5,'Категорія витрат'!$A$5,IF(I1646='Категорія витрат'!$B$6,'Категорія витрат'!$A$6,IF(I1646='Категорія витрат'!$B$7,'Категорія витрат'!$A$7,IF(I1646='Категорія витрат'!$B$8,'Категорія витрат'!$A$8,IF(I1646='Категорія витрат'!$B$9,'Категорія витрат'!$A$9,IF(I1646='Категорія витрат'!$B$10,'Категорія витрат'!$A$10,IF(I1646='Категорія витрат'!$B$11,'Категорія витрат'!$A$11,IF(I1646='Категорія витрат'!$B$12,'Категорія витрат'!$A$12,IF(I1646='Категорія витрат'!$B$13,'Категорія витрат'!$A$13,IF(I1646='Категорія витрат'!$B$14,'Категорія витрат'!$A$14,IF(I1646='Категорія витрат'!$B$15,'Категорія витрат'!$A$15,IF(I1646='Категорія витрат'!$B$16,'Категорія витрат'!$A$16,IF(I1646='Категорія витрат'!$B$17,'Категорія витрат'!$A$17,IF(I1646='Категорія витрат'!$B$18,'Категорія витрат'!$A$18,IF(I1646='Категорія витрат'!$B$19,'Категорія витрат'!$A$19,IF(I1646='Категорія витрат'!$B$20,'Категорія витрат'!$A$20,IF(I1646='Категорія витрат'!$B$21,'Категорія витрат'!$A$21,IF(I1646='Категорія витрат'!$B$22,'Категорія витрат'!$A$22,IF(I1646='Категорія витрат'!$B$23,'Категорія витрат'!$A$23,IF(I1646='Категорія витрат'!$B$24,'Категорія витрат'!$A$24,IF(I1646='Категорія витрат'!$B$25,'Категорія витрат'!$A$25,IF(I1646='Категорія витрат'!$B$26,'Категорія витрат'!$A$26,IF(I1646='Категорія витрат'!$B$27,'Категорія витрат'!$A$27,IF(I1646='Категорія витрат'!$B$28,'Категорія витрат'!$A$28,IF(I1646='Категорія витрат'!$B$29,'Категорія витрат'!$A$29,IF(I1646='Категорія витрат'!$B$30,'Категорія витрат'!$A$30,"")))))))))))))))))))))))))))))</f>
        <v/>
      </c>
      <c r="I1646" s="172"/>
      <c r="J1646" s="171"/>
      <c r="K1646" s="174"/>
      <c r="L1646" s="86">
        <f t="shared" si="844"/>
        <v>0</v>
      </c>
      <c r="M1646" s="174"/>
      <c r="N1646" s="176"/>
      <c r="O1646" s="169"/>
      <c r="P1646" s="157">
        <f>IF(J1646='Категорія витрат'!$F$2,ROUND('Додаток 3._Бюджет детальний ПР'!O1646*0.3676,2),IF(J1646='Категорія витрат'!$F$3,ROUND('Додаток 3._Бюджет детальний ПР'!O1646*0.347,2),IF(J1646='Категорія витрат'!$F$4,ROUND('Додаток 3._Бюджет детальний ПР'!O1646*0.347,2),IF(J1646='Категорія витрат'!$F$7,ROUND('Додаток 3._Бюджет детальний ПР'!O1646*0.0841,2),0))))</f>
        <v>0</v>
      </c>
      <c r="Q1646" s="151">
        <f t="shared" ref="Q1646:Q1709" si="848">(O1646+P1646)*L1646</f>
        <v>0</v>
      </c>
      <c r="R1646" s="179"/>
      <c r="S1646" s="179"/>
      <c r="T1646" s="179"/>
      <c r="U1646" s="179"/>
      <c r="V1646" s="179"/>
      <c r="W1646" s="179"/>
      <c r="X1646" s="179"/>
      <c r="Y1646" s="179"/>
      <c r="Z1646" s="179"/>
      <c r="AA1646" s="179"/>
      <c r="AB1646" s="179"/>
      <c r="AC1646" s="179"/>
      <c r="AD1646" s="48">
        <f t="shared" si="820"/>
        <v>0</v>
      </c>
      <c r="AE1646" s="48">
        <f t="shared" si="821"/>
        <v>0</v>
      </c>
      <c r="AF1646" s="48">
        <f t="shared" si="822"/>
        <v>0</v>
      </c>
      <c r="AG1646" s="48">
        <f t="shared" si="823"/>
        <v>0</v>
      </c>
      <c r="AH1646" s="48">
        <f t="shared" si="824"/>
        <v>0</v>
      </c>
      <c r="AI1646" s="48">
        <f t="shared" si="825"/>
        <v>0</v>
      </c>
      <c r="AJ1646" s="48">
        <f t="shared" si="826"/>
        <v>0</v>
      </c>
      <c r="AK1646" s="48">
        <f t="shared" si="827"/>
        <v>0</v>
      </c>
      <c r="AL1646" s="179"/>
      <c r="AM1646" s="179"/>
      <c r="AN1646" s="76"/>
      <c r="AO1646" s="174"/>
      <c r="AP1646" s="86">
        <f t="shared" si="845"/>
        <v>0</v>
      </c>
      <c r="AQ1646" s="174"/>
      <c r="AR1646" s="176"/>
      <c r="AS1646" s="169"/>
      <c r="AT1646" s="157">
        <f>IF(J1646='Категорія витрат'!$F$2,ROUND('Додаток 3._Бюджет детальний ПР'!AS1646*0.3676,2),IF(J1646='Категорія витрат'!$F$3,ROUND('Додаток 3._Бюджет детальний ПР'!AS1646*0.347,2),IF(J1646='Категорія витрат'!$F$4,ROUND('Додаток 3._Бюджет детальний ПР'!AS1646*0.347,2),IF(J1646='Категорія витрат'!$F$7,ROUND('Додаток 3._Бюджет детальний ПР'!AS1646*0.0841,2),0))))</f>
        <v>0</v>
      </c>
      <c r="AU1646" s="151">
        <f t="shared" si="819"/>
        <v>0</v>
      </c>
      <c r="AV1646" s="179"/>
      <c r="AW1646" s="179"/>
      <c r="AX1646" s="179"/>
      <c r="AY1646" s="179"/>
      <c r="AZ1646" s="179"/>
      <c r="BA1646" s="179"/>
      <c r="BB1646" s="179"/>
      <c r="BC1646" s="179"/>
      <c r="BD1646" s="179"/>
      <c r="BE1646" s="179"/>
      <c r="BF1646" s="179"/>
      <c r="BG1646" s="179"/>
      <c r="BH1646" s="48">
        <f t="shared" si="828"/>
        <v>0</v>
      </c>
      <c r="BI1646" s="48">
        <f t="shared" si="829"/>
        <v>0</v>
      </c>
      <c r="BJ1646" s="48">
        <f t="shared" si="830"/>
        <v>0</v>
      </c>
      <c r="BK1646" s="48">
        <f t="shared" si="831"/>
        <v>0</v>
      </c>
      <c r="BL1646" s="48">
        <f t="shared" si="832"/>
        <v>0</v>
      </c>
      <c r="BM1646" s="48">
        <f t="shared" si="833"/>
        <v>0</v>
      </c>
      <c r="BN1646" s="48">
        <f t="shared" si="834"/>
        <v>0</v>
      </c>
      <c r="BO1646" s="48">
        <f t="shared" si="835"/>
        <v>0</v>
      </c>
      <c r="BP1646" s="179"/>
      <c r="BQ1646" s="179"/>
      <c r="BR1646" s="189"/>
      <c r="BS1646" s="174"/>
      <c r="BT1646" s="86">
        <f t="shared" si="846"/>
        <v>0</v>
      </c>
      <c r="BU1646" s="174"/>
      <c r="BV1646" s="176"/>
      <c r="BW1646" s="169"/>
      <c r="BX1646" s="157">
        <f>IF(J1646='Категорія витрат'!$F$2,ROUND('Додаток 3._Бюджет детальний ПР'!BW1646*0.3676,2),IF(J1646='Категорія витрат'!$F$3,ROUND('Додаток 3._Бюджет детальний ПР'!BW1646*0.347,2),IF(J1646='Категорія витрат'!$F$4,ROUND('Додаток 3._Бюджет детальний ПР'!BW1646*0.347,2),IF(J1646='Категорія витрат'!$F$7,ROUND('Додаток 3._Бюджет детальний ПР'!BW1646*0.0841,2),0))))</f>
        <v>0</v>
      </c>
      <c r="BY1646" s="151">
        <f t="shared" si="847"/>
        <v>0</v>
      </c>
      <c r="BZ1646" s="179"/>
      <c r="CA1646" s="179"/>
      <c r="CB1646" s="179"/>
      <c r="CC1646" s="179"/>
      <c r="CD1646" s="179"/>
      <c r="CE1646" s="179"/>
      <c r="CF1646" s="179"/>
      <c r="CG1646" s="179"/>
      <c r="CH1646" s="179"/>
      <c r="CI1646" s="179"/>
      <c r="CJ1646" s="179"/>
      <c r="CK1646" s="179"/>
      <c r="CL1646" s="48">
        <f t="shared" si="836"/>
        <v>0</v>
      </c>
      <c r="CM1646" s="48">
        <f t="shared" si="837"/>
        <v>0</v>
      </c>
      <c r="CN1646" s="48">
        <f t="shared" si="838"/>
        <v>0</v>
      </c>
      <c r="CO1646" s="48">
        <f t="shared" si="839"/>
        <v>0</v>
      </c>
      <c r="CP1646" s="48">
        <f t="shared" si="840"/>
        <v>0</v>
      </c>
      <c r="CQ1646" s="48">
        <f t="shared" si="841"/>
        <v>0</v>
      </c>
      <c r="CR1646" s="48">
        <f t="shared" si="842"/>
        <v>0</v>
      </c>
      <c r="CS1646" s="48">
        <f t="shared" si="843"/>
        <v>0</v>
      </c>
      <c r="CT1646" s="179"/>
      <c r="CU1646" s="179"/>
    </row>
    <row r="1647" spans="1:99" ht="20.100000000000001" customHeight="1" x14ac:dyDescent="0.25">
      <c r="A1647" s="57">
        <v>1642</v>
      </c>
      <c r="B1647" s="398" t="str">
        <f>IF(D1647='Напрямки конкурса'!$L$2,'Напрямки конкурса'!$B$2,IF(D1647='Напрямки конкурса'!$L$3,'Напрямки конкурса'!$B$3,IF(D1647='Напрямки конкурса'!$L$4,'Напрямки конкурса'!$B$4,IF(D1647='Напрямки конкурса'!$L$5,'Напрямки конкурса'!$B$5,IF(D1647='Напрямки конкурса'!$L$6,'Напрямки конкурса'!$B$6,IF(D1647='Напрямки конкурса'!$L$7,'Напрямки конкурса'!$B$7,IF(D1647='Напрямки конкурса'!$L$8,'Напрямки конкурса'!$B$8,IF(D1647='Напрямки конкурса'!$L$9,'Напрямки конкурса'!$B$9,IF(D1647='Напрямки конкурса'!$L$10,'Напрямки конкурса'!$B$10,IF(D1647='Напрямки конкурса'!$L$11,'Напрямки конкурса'!$B$11,IF(D1647='Напрямки конкурса'!$L$12,'Напрямки конкурса'!$B$12,IF(D1647='Напрямки конкурса'!$L$13,'Напрямки конкурса'!$B$13,IF(D1647='Напрямки конкурса'!$L$14,'Напрямки конкурса'!$B$14,IF(D1647='Напрямки конкурса'!$L$15,'Напрямки конкурса'!$B$15,IF(D1647='Напрямки конкурса'!$L$16,'Напрямки конкурса'!$B$16,IF(D1647='Напрямки конкурса'!$L$17,'Напрямки конкурса'!$B$17,IF(D1647='Напрямки конкурса'!$L$18,'Напрямки конкурса'!$B$18,IF(D1647='Напрямки конкурса'!$L$19,'Напрямки конкурса'!$B$19,IF(D1647='Напрямки конкурса'!$L$20,'Напрямки конкурса'!$B$20,IF(D1647='Напрямки конкурса'!$L$21,'Напрямки конкурса'!$B$21,IF(D1647='Напрямки конкурса'!$L$22,'Напрямки конкурса'!$B$22,IF(D1647='Напрямки конкурса'!$L$23,'Напрямки конкурса'!$B$23,IF(D1647='Напрямки конкурса'!$L$24,'Напрямки конкурса'!$B$24,IF(D1647='Напрямки конкурса'!$L$25,'Напрямки конкурса'!$B$25,IF(D1647='Напрямки конкурса'!$L$26,'Напрямки конкурса'!$B$26,IF(D1647='Напрямки конкурса'!$L$27,'Напрямки конкурса'!$B$27,IF(D1647='Напрямки конкурса'!$L$28,'Напрямки конкурса'!$B$28,"")))))))))))))))))))))))))))</f>
        <v/>
      </c>
      <c r="C1647" s="58" t="str">
        <f>IF(D1647='Напрямки конкурса'!$L$2,'Напрямки конкурса'!$K$2,IF(D1647='Напрямки конкурса'!$L$3,'Напрямки конкурса'!$K$3,IF(D1647='Напрямки конкурса'!$L$4,'Напрямки конкурса'!$K$4,IF(D1647='Напрямки конкурса'!$L$5,'Напрямки конкурса'!$K$5,IF(D1647='Напрямки конкурса'!$L$6,'Напрямки конкурса'!$K$6,IF(D1647='Напрямки конкурса'!$L$7,'Напрямки конкурса'!$K$7,IF(D1647='Напрямки конкурса'!$L$8,'Напрямки конкурса'!$K$8,IF(D1647='Напрямки конкурса'!$L$9,'Напрямки конкурса'!$K$9,IF(D1647='Напрямки конкурса'!$L$10,'Напрямки конкурса'!$K$10,IF(D1647='Напрямки конкурса'!$L$11,'Напрямки конкурса'!$K$11,IF(D1647='Напрямки конкурса'!$L$12,'Напрямки конкурса'!$K$12,IF(D1647='Напрямки конкурса'!$L$13,'Напрямки конкурса'!$K$13,IF(D1647='Напрямки конкурса'!$L$14,'Напрямки конкурса'!$K$14,IF(D1647='Напрямки конкурса'!$L$15,'Напрямки конкурса'!$K$15,IF(D1647='Напрямки конкурса'!$L$16,'Напрямки конкурса'!$K$16,IF(D1647='Напрямки конкурса'!$L$17,'Напрямки конкурса'!$K$17,IF(D1647='Напрямки конкурса'!$L$18,'Напрямки конкурса'!$K$18,IF(D1647='Напрямки конкурса'!$L$19,'Напрямки конкурса'!$K$19,IF(D1647='Напрямки конкурса'!$L$20,'Напрямки конкурса'!$K$20,IF(D1647='Напрямки конкурса'!$L$21,'Напрямки конкурса'!$K$21,IF(D1647='Напрямки конкурса'!$L$22,'Напрямки конкурса'!$K$22,IF(D1647='Напрямки конкурса'!$L$23,'Напрямки конкурса'!$K$23,IF(D1647='Напрямки конкурса'!$L$24,'Напрямки конкурса'!$K$24,IF(D1647='Напрямки конкурса'!$L$25,'Напрямки конкурса'!$K$25,IF(D1647='Напрямки конкурса'!$L$26,'Напрямки конкурса'!$K$26,IF(D1647='Напрямки конкурса'!$L$27,'Напрямки конкурса'!$K$27,IF(D1647='Напрямки конкурса'!$L$28,'Напрямки конкурса'!$K$28,"")))))))))))))))))))))))))))</f>
        <v/>
      </c>
      <c r="D1647" s="554"/>
      <c r="E1647" s="169"/>
      <c r="F1647" s="169"/>
      <c r="G1647" s="169"/>
      <c r="H1647" s="148" t="str">
        <f>IF(I1647='Категорія витрат'!$B$2,'Категорія витрат'!$A$2,IF(I1647='Категорія витрат'!$B$3,'Категорія витрат'!$A$3,IF(I1647='Категорія витрат'!$B$4,'Категорія витрат'!$A$4,IF(I1647='Категорія витрат'!$B$5,'Категорія витрат'!$A$5,IF(I1647='Категорія витрат'!$B$6,'Категорія витрат'!$A$6,IF(I1647='Категорія витрат'!$B$7,'Категорія витрат'!$A$7,IF(I1647='Категорія витрат'!$B$8,'Категорія витрат'!$A$8,IF(I1647='Категорія витрат'!$B$9,'Категорія витрат'!$A$9,IF(I1647='Категорія витрат'!$B$10,'Категорія витрат'!$A$10,IF(I1647='Категорія витрат'!$B$11,'Категорія витрат'!$A$11,IF(I1647='Категорія витрат'!$B$12,'Категорія витрат'!$A$12,IF(I1647='Категорія витрат'!$B$13,'Категорія витрат'!$A$13,IF(I1647='Категорія витрат'!$B$14,'Категорія витрат'!$A$14,IF(I1647='Категорія витрат'!$B$15,'Категорія витрат'!$A$15,IF(I1647='Категорія витрат'!$B$16,'Категорія витрат'!$A$16,IF(I1647='Категорія витрат'!$B$17,'Категорія витрат'!$A$17,IF(I1647='Категорія витрат'!$B$18,'Категорія витрат'!$A$18,IF(I1647='Категорія витрат'!$B$19,'Категорія витрат'!$A$19,IF(I1647='Категорія витрат'!$B$20,'Категорія витрат'!$A$20,IF(I1647='Категорія витрат'!$B$21,'Категорія витрат'!$A$21,IF(I1647='Категорія витрат'!$B$22,'Категорія витрат'!$A$22,IF(I1647='Категорія витрат'!$B$23,'Категорія витрат'!$A$23,IF(I1647='Категорія витрат'!$B$24,'Категорія витрат'!$A$24,IF(I1647='Категорія витрат'!$B$25,'Категорія витрат'!$A$25,IF(I1647='Категорія витрат'!$B$26,'Категорія витрат'!$A$26,IF(I1647='Категорія витрат'!$B$27,'Категорія витрат'!$A$27,IF(I1647='Категорія витрат'!$B$28,'Категорія витрат'!$A$28,IF(I1647='Категорія витрат'!$B$29,'Категорія витрат'!$A$29,IF(I1647='Категорія витрат'!$B$30,'Категорія витрат'!$A$30,"")))))))))))))))))))))))))))))</f>
        <v/>
      </c>
      <c r="I1647" s="172"/>
      <c r="J1647" s="171"/>
      <c r="K1647" s="174"/>
      <c r="L1647" s="86">
        <f t="shared" si="844"/>
        <v>0</v>
      </c>
      <c r="M1647" s="174"/>
      <c r="N1647" s="176"/>
      <c r="O1647" s="169"/>
      <c r="P1647" s="157">
        <f>IF(J1647='Категорія витрат'!$F$2,ROUND('Додаток 3._Бюджет детальний ПР'!O1647*0.3676,2),IF(J1647='Категорія витрат'!$F$3,ROUND('Додаток 3._Бюджет детальний ПР'!O1647*0.347,2),IF(J1647='Категорія витрат'!$F$4,ROUND('Додаток 3._Бюджет детальний ПР'!O1647*0.347,2),IF(J1647='Категорія витрат'!$F$7,ROUND('Додаток 3._Бюджет детальний ПР'!O1647*0.0841,2),0))))</f>
        <v>0</v>
      </c>
      <c r="Q1647" s="151">
        <f t="shared" si="848"/>
        <v>0</v>
      </c>
      <c r="R1647" s="179"/>
      <c r="S1647" s="179"/>
      <c r="T1647" s="179"/>
      <c r="U1647" s="179"/>
      <c r="V1647" s="179"/>
      <c r="W1647" s="179"/>
      <c r="X1647" s="179"/>
      <c r="Y1647" s="179"/>
      <c r="Z1647" s="179"/>
      <c r="AA1647" s="179"/>
      <c r="AB1647" s="179"/>
      <c r="AC1647" s="179"/>
      <c r="AD1647" s="48">
        <f t="shared" si="820"/>
        <v>0</v>
      </c>
      <c r="AE1647" s="48">
        <f t="shared" si="821"/>
        <v>0</v>
      </c>
      <c r="AF1647" s="48">
        <f t="shared" si="822"/>
        <v>0</v>
      </c>
      <c r="AG1647" s="48">
        <f t="shared" si="823"/>
        <v>0</v>
      </c>
      <c r="AH1647" s="48">
        <f t="shared" si="824"/>
        <v>0</v>
      </c>
      <c r="AI1647" s="48">
        <f t="shared" si="825"/>
        <v>0</v>
      </c>
      <c r="AJ1647" s="48">
        <f t="shared" si="826"/>
        <v>0</v>
      </c>
      <c r="AK1647" s="48">
        <f t="shared" si="827"/>
        <v>0</v>
      </c>
      <c r="AL1647" s="179"/>
      <c r="AM1647" s="179"/>
      <c r="AN1647" s="76"/>
      <c r="AO1647" s="174"/>
      <c r="AP1647" s="86">
        <f t="shared" si="845"/>
        <v>0</v>
      </c>
      <c r="AQ1647" s="174"/>
      <c r="AR1647" s="176"/>
      <c r="AS1647" s="169"/>
      <c r="AT1647" s="157">
        <f>IF(J1647='Категорія витрат'!$F$2,ROUND('Додаток 3._Бюджет детальний ПР'!AS1647*0.3676,2),IF(J1647='Категорія витрат'!$F$3,ROUND('Додаток 3._Бюджет детальний ПР'!AS1647*0.347,2),IF(J1647='Категорія витрат'!$F$4,ROUND('Додаток 3._Бюджет детальний ПР'!AS1647*0.347,2),IF(J1647='Категорія витрат'!$F$7,ROUND('Додаток 3._Бюджет детальний ПР'!AS1647*0.0841,2),0))))</f>
        <v>0</v>
      </c>
      <c r="AU1647" s="151">
        <f t="shared" si="819"/>
        <v>0</v>
      </c>
      <c r="AV1647" s="179"/>
      <c r="AW1647" s="179"/>
      <c r="AX1647" s="179"/>
      <c r="AY1647" s="179"/>
      <c r="AZ1647" s="179"/>
      <c r="BA1647" s="179"/>
      <c r="BB1647" s="179"/>
      <c r="BC1647" s="179"/>
      <c r="BD1647" s="179"/>
      <c r="BE1647" s="179"/>
      <c r="BF1647" s="179"/>
      <c r="BG1647" s="179"/>
      <c r="BH1647" s="48">
        <f t="shared" si="828"/>
        <v>0</v>
      </c>
      <c r="BI1647" s="48">
        <f t="shared" si="829"/>
        <v>0</v>
      </c>
      <c r="BJ1647" s="48">
        <f t="shared" si="830"/>
        <v>0</v>
      </c>
      <c r="BK1647" s="48">
        <f t="shared" si="831"/>
        <v>0</v>
      </c>
      <c r="BL1647" s="48">
        <f t="shared" si="832"/>
        <v>0</v>
      </c>
      <c r="BM1647" s="48">
        <f t="shared" si="833"/>
        <v>0</v>
      </c>
      <c r="BN1647" s="48">
        <f t="shared" si="834"/>
        <v>0</v>
      </c>
      <c r="BO1647" s="48">
        <f t="shared" si="835"/>
        <v>0</v>
      </c>
      <c r="BP1647" s="179"/>
      <c r="BQ1647" s="179"/>
      <c r="BR1647" s="189"/>
      <c r="BS1647" s="174"/>
      <c r="BT1647" s="86">
        <f t="shared" si="846"/>
        <v>0</v>
      </c>
      <c r="BU1647" s="174"/>
      <c r="BV1647" s="176"/>
      <c r="BW1647" s="169"/>
      <c r="BX1647" s="157">
        <f>IF(J1647='Категорія витрат'!$F$2,ROUND('Додаток 3._Бюджет детальний ПР'!BW1647*0.3676,2),IF(J1647='Категорія витрат'!$F$3,ROUND('Додаток 3._Бюджет детальний ПР'!BW1647*0.347,2),IF(J1647='Категорія витрат'!$F$4,ROUND('Додаток 3._Бюджет детальний ПР'!BW1647*0.347,2),IF(J1647='Категорія витрат'!$F$7,ROUND('Додаток 3._Бюджет детальний ПР'!BW1647*0.0841,2),0))))</f>
        <v>0</v>
      </c>
      <c r="BY1647" s="151">
        <f t="shared" si="847"/>
        <v>0</v>
      </c>
      <c r="BZ1647" s="179"/>
      <c r="CA1647" s="179"/>
      <c r="CB1647" s="179"/>
      <c r="CC1647" s="179"/>
      <c r="CD1647" s="179"/>
      <c r="CE1647" s="179"/>
      <c r="CF1647" s="179"/>
      <c r="CG1647" s="179"/>
      <c r="CH1647" s="179"/>
      <c r="CI1647" s="179"/>
      <c r="CJ1647" s="179"/>
      <c r="CK1647" s="179"/>
      <c r="CL1647" s="48">
        <f t="shared" si="836"/>
        <v>0</v>
      </c>
      <c r="CM1647" s="48">
        <f t="shared" si="837"/>
        <v>0</v>
      </c>
      <c r="CN1647" s="48">
        <f t="shared" si="838"/>
        <v>0</v>
      </c>
      <c r="CO1647" s="48">
        <f t="shared" si="839"/>
        <v>0</v>
      </c>
      <c r="CP1647" s="48">
        <f t="shared" si="840"/>
        <v>0</v>
      </c>
      <c r="CQ1647" s="48">
        <f t="shared" si="841"/>
        <v>0</v>
      </c>
      <c r="CR1647" s="48">
        <f t="shared" si="842"/>
        <v>0</v>
      </c>
      <c r="CS1647" s="48">
        <f t="shared" si="843"/>
        <v>0</v>
      </c>
      <c r="CT1647" s="179"/>
      <c r="CU1647" s="179"/>
    </row>
    <row r="1648" spans="1:99" ht="20.100000000000001" customHeight="1" x14ac:dyDescent="0.25">
      <c r="A1648" s="57">
        <v>1643</v>
      </c>
      <c r="B1648" s="398" t="str">
        <f>IF(D1648='Напрямки конкурса'!$L$2,'Напрямки конкурса'!$B$2,IF(D1648='Напрямки конкурса'!$L$3,'Напрямки конкурса'!$B$3,IF(D1648='Напрямки конкурса'!$L$4,'Напрямки конкурса'!$B$4,IF(D1648='Напрямки конкурса'!$L$5,'Напрямки конкурса'!$B$5,IF(D1648='Напрямки конкурса'!$L$6,'Напрямки конкурса'!$B$6,IF(D1648='Напрямки конкурса'!$L$7,'Напрямки конкурса'!$B$7,IF(D1648='Напрямки конкурса'!$L$8,'Напрямки конкурса'!$B$8,IF(D1648='Напрямки конкурса'!$L$9,'Напрямки конкурса'!$B$9,IF(D1648='Напрямки конкурса'!$L$10,'Напрямки конкурса'!$B$10,IF(D1648='Напрямки конкурса'!$L$11,'Напрямки конкурса'!$B$11,IF(D1648='Напрямки конкурса'!$L$12,'Напрямки конкурса'!$B$12,IF(D1648='Напрямки конкурса'!$L$13,'Напрямки конкурса'!$B$13,IF(D1648='Напрямки конкурса'!$L$14,'Напрямки конкурса'!$B$14,IF(D1648='Напрямки конкурса'!$L$15,'Напрямки конкурса'!$B$15,IF(D1648='Напрямки конкурса'!$L$16,'Напрямки конкурса'!$B$16,IF(D1648='Напрямки конкурса'!$L$17,'Напрямки конкурса'!$B$17,IF(D1648='Напрямки конкурса'!$L$18,'Напрямки конкурса'!$B$18,IF(D1648='Напрямки конкурса'!$L$19,'Напрямки конкурса'!$B$19,IF(D1648='Напрямки конкурса'!$L$20,'Напрямки конкурса'!$B$20,IF(D1648='Напрямки конкурса'!$L$21,'Напрямки конкурса'!$B$21,IF(D1648='Напрямки конкурса'!$L$22,'Напрямки конкурса'!$B$22,IF(D1648='Напрямки конкурса'!$L$23,'Напрямки конкурса'!$B$23,IF(D1648='Напрямки конкурса'!$L$24,'Напрямки конкурса'!$B$24,IF(D1648='Напрямки конкурса'!$L$25,'Напрямки конкурса'!$B$25,IF(D1648='Напрямки конкурса'!$L$26,'Напрямки конкурса'!$B$26,IF(D1648='Напрямки конкурса'!$L$27,'Напрямки конкурса'!$B$27,IF(D1648='Напрямки конкурса'!$L$28,'Напрямки конкурса'!$B$28,"")))))))))))))))))))))))))))</f>
        <v/>
      </c>
      <c r="C1648" s="58" t="str">
        <f>IF(D1648='Напрямки конкурса'!$L$2,'Напрямки конкурса'!$K$2,IF(D1648='Напрямки конкурса'!$L$3,'Напрямки конкурса'!$K$3,IF(D1648='Напрямки конкурса'!$L$4,'Напрямки конкурса'!$K$4,IF(D1648='Напрямки конкурса'!$L$5,'Напрямки конкурса'!$K$5,IF(D1648='Напрямки конкурса'!$L$6,'Напрямки конкурса'!$K$6,IF(D1648='Напрямки конкурса'!$L$7,'Напрямки конкурса'!$K$7,IF(D1648='Напрямки конкурса'!$L$8,'Напрямки конкурса'!$K$8,IF(D1648='Напрямки конкурса'!$L$9,'Напрямки конкурса'!$K$9,IF(D1648='Напрямки конкурса'!$L$10,'Напрямки конкурса'!$K$10,IF(D1648='Напрямки конкурса'!$L$11,'Напрямки конкурса'!$K$11,IF(D1648='Напрямки конкурса'!$L$12,'Напрямки конкурса'!$K$12,IF(D1648='Напрямки конкурса'!$L$13,'Напрямки конкурса'!$K$13,IF(D1648='Напрямки конкурса'!$L$14,'Напрямки конкурса'!$K$14,IF(D1648='Напрямки конкурса'!$L$15,'Напрямки конкурса'!$K$15,IF(D1648='Напрямки конкурса'!$L$16,'Напрямки конкурса'!$K$16,IF(D1648='Напрямки конкурса'!$L$17,'Напрямки конкурса'!$K$17,IF(D1648='Напрямки конкурса'!$L$18,'Напрямки конкурса'!$K$18,IF(D1648='Напрямки конкурса'!$L$19,'Напрямки конкурса'!$K$19,IF(D1648='Напрямки конкурса'!$L$20,'Напрямки конкурса'!$K$20,IF(D1648='Напрямки конкурса'!$L$21,'Напрямки конкурса'!$K$21,IF(D1648='Напрямки конкурса'!$L$22,'Напрямки конкурса'!$K$22,IF(D1648='Напрямки конкурса'!$L$23,'Напрямки конкурса'!$K$23,IF(D1648='Напрямки конкурса'!$L$24,'Напрямки конкурса'!$K$24,IF(D1648='Напрямки конкурса'!$L$25,'Напрямки конкурса'!$K$25,IF(D1648='Напрямки конкурса'!$L$26,'Напрямки конкурса'!$K$26,IF(D1648='Напрямки конкурса'!$L$27,'Напрямки конкурса'!$K$27,IF(D1648='Напрямки конкурса'!$L$28,'Напрямки конкурса'!$K$28,"")))))))))))))))))))))))))))</f>
        <v/>
      </c>
      <c r="D1648" s="554"/>
      <c r="E1648" s="169"/>
      <c r="F1648" s="169"/>
      <c r="G1648" s="169"/>
      <c r="H1648" s="148" t="str">
        <f>IF(I1648='Категорія витрат'!$B$2,'Категорія витрат'!$A$2,IF(I1648='Категорія витрат'!$B$3,'Категорія витрат'!$A$3,IF(I1648='Категорія витрат'!$B$4,'Категорія витрат'!$A$4,IF(I1648='Категорія витрат'!$B$5,'Категорія витрат'!$A$5,IF(I1648='Категорія витрат'!$B$6,'Категорія витрат'!$A$6,IF(I1648='Категорія витрат'!$B$7,'Категорія витрат'!$A$7,IF(I1648='Категорія витрат'!$B$8,'Категорія витрат'!$A$8,IF(I1648='Категорія витрат'!$B$9,'Категорія витрат'!$A$9,IF(I1648='Категорія витрат'!$B$10,'Категорія витрат'!$A$10,IF(I1648='Категорія витрат'!$B$11,'Категорія витрат'!$A$11,IF(I1648='Категорія витрат'!$B$12,'Категорія витрат'!$A$12,IF(I1648='Категорія витрат'!$B$13,'Категорія витрат'!$A$13,IF(I1648='Категорія витрат'!$B$14,'Категорія витрат'!$A$14,IF(I1648='Категорія витрат'!$B$15,'Категорія витрат'!$A$15,IF(I1648='Категорія витрат'!$B$16,'Категорія витрат'!$A$16,IF(I1648='Категорія витрат'!$B$17,'Категорія витрат'!$A$17,IF(I1648='Категорія витрат'!$B$18,'Категорія витрат'!$A$18,IF(I1648='Категорія витрат'!$B$19,'Категорія витрат'!$A$19,IF(I1648='Категорія витрат'!$B$20,'Категорія витрат'!$A$20,IF(I1648='Категорія витрат'!$B$21,'Категорія витрат'!$A$21,IF(I1648='Категорія витрат'!$B$22,'Категорія витрат'!$A$22,IF(I1648='Категорія витрат'!$B$23,'Категорія витрат'!$A$23,IF(I1648='Категорія витрат'!$B$24,'Категорія витрат'!$A$24,IF(I1648='Категорія витрат'!$B$25,'Категорія витрат'!$A$25,IF(I1648='Категорія витрат'!$B$26,'Категорія витрат'!$A$26,IF(I1648='Категорія витрат'!$B$27,'Категорія витрат'!$A$27,IF(I1648='Категорія витрат'!$B$28,'Категорія витрат'!$A$28,IF(I1648='Категорія витрат'!$B$29,'Категорія витрат'!$A$29,IF(I1648='Категорія витрат'!$B$30,'Категорія витрат'!$A$30,"")))))))))))))))))))))))))))))</f>
        <v/>
      </c>
      <c r="I1648" s="172"/>
      <c r="J1648" s="171"/>
      <c r="K1648" s="174"/>
      <c r="L1648" s="86">
        <f t="shared" si="844"/>
        <v>0</v>
      </c>
      <c r="M1648" s="174"/>
      <c r="N1648" s="176"/>
      <c r="O1648" s="169"/>
      <c r="P1648" s="157">
        <f>IF(J1648='Категорія витрат'!$F$2,ROUND('Додаток 3._Бюджет детальний ПР'!O1648*0.3676,2),IF(J1648='Категорія витрат'!$F$3,ROUND('Додаток 3._Бюджет детальний ПР'!O1648*0.347,2),IF(J1648='Категорія витрат'!$F$4,ROUND('Додаток 3._Бюджет детальний ПР'!O1648*0.347,2),IF(J1648='Категорія витрат'!$F$7,ROUND('Додаток 3._Бюджет детальний ПР'!O1648*0.0841,2),0))))</f>
        <v>0</v>
      </c>
      <c r="Q1648" s="151">
        <f t="shared" si="848"/>
        <v>0</v>
      </c>
      <c r="R1648" s="179"/>
      <c r="S1648" s="179"/>
      <c r="T1648" s="179"/>
      <c r="U1648" s="179"/>
      <c r="V1648" s="179"/>
      <c r="W1648" s="179"/>
      <c r="X1648" s="179"/>
      <c r="Y1648" s="179"/>
      <c r="Z1648" s="179"/>
      <c r="AA1648" s="179"/>
      <c r="AB1648" s="179"/>
      <c r="AC1648" s="179"/>
      <c r="AD1648" s="48">
        <f t="shared" si="820"/>
        <v>0</v>
      </c>
      <c r="AE1648" s="48">
        <f t="shared" si="821"/>
        <v>0</v>
      </c>
      <c r="AF1648" s="48">
        <f t="shared" si="822"/>
        <v>0</v>
      </c>
      <c r="AG1648" s="48">
        <f t="shared" si="823"/>
        <v>0</v>
      </c>
      <c r="AH1648" s="48">
        <f t="shared" si="824"/>
        <v>0</v>
      </c>
      <c r="AI1648" s="48">
        <f t="shared" si="825"/>
        <v>0</v>
      </c>
      <c r="AJ1648" s="48">
        <f t="shared" si="826"/>
        <v>0</v>
      </c>
      <c r="AK1648" s="48">
        <f t="shared" si="827"/>
        <v>0</v>
      </c>
      <c r="AL1648" s="179"/>
      <c r="AM1648" s="179"/>
      <c r="AN1648" s="76"/>
      <c r="AO1648" s="174"/>
      <c r="AP1648" s="86">
        <f t="shared" si="845"/>
        <v>0</v>
      </c>
      <c r="AQ1648" s="174"/>
      <c r="AR1648" s="176"/>
      <c r="AS1648" s="169"/>
      <c r="AT1648" s="157">
        <f>IF(J1648='Категорія витрат'!$F$2,ROUND('Додаток 3._Бюджет детальний ПР'!AS1648*0.3676,2),IF(J1648='Категорія витрат'!$F$3,ROUND('Додаток 3._Бюджет детальний ПР'!AS1648*0.347,2),IF(J1648='Категорія витрат'!$F$4,ROUND('Додаток 3._Бюджет детальний ПР'!AS1648*0.347,2),IF(J1648='Категорія витрат'!$F$7,ROUND('Додаток 3._Бюджет детальний ПР'!AS1648*0.0841,2),0))))</f>
        <v>0</v>
      </c>
      <c r="AU1648" s="151">
        <f t="shared" si="819"/>
        <v>0</v>
      </c>
      <c r="AV1648" s="179"/>
      <c r="AW1648" s="179"/>
      <c r="AX1648" s="179"/>
      <c r="AY1648" s="179"/>
      <c r="AZ1648" s="179"/>
      <c r="BA1648" s="179"/>
      <c r="BB1648" s="179"/>
      <c r="BC1648" s="179"/>
      <c r="BD1648" s="179"/>
      <c r="BE1648" s="179"/>
      <c r="BF1648" s="179"/>
      <c r="BG1648" s="179"/>
      <c r="BH1648" s="48">
        <f t="shared" si="828"/>
        <v>0</v>
      </c>
      <c r="BI1648" s="48">
        <f t="shared" si="829"/>
        <v>0</v>
      </c>
      <c r="BJ1648" s="48">
        <f t="shared" si="830"/>
        <v>0</v>
      </c>
      <c r="BK1648" s="48">
        <f t="shared" si="831"/>
        <v>0</v>
      </c>
      <c r="BL1648" s="48">
        <f t="shared" si="832"/>
        <v>0</v>
      </c>
      <c r="BM1648" s="48">
        <f t="shared" si="833"/>
        <v>0</v>
      </c>
      <c r="BN1648" s="48">
        <f t="shared" si="834"/>
        <v>0</v>
      </c>
      <c r="BO1648" s="48">
        <f t="shared" si="835"/>
        <v>0</v>
      </c>
      <c r="BP1648" s="179"/>
      <c r="BQ1648" s="179"/>
      <c r="BR1648" s="189"/>
      <c r="BS1648" s="174"/>
      <c r="BT1648" s="86">
        <f t="shared" si="846"/>
        <v>0</v>
      </c>
      <c r="BU1648" s="174"/>
      <c r="BV1648" s="176"/>
      <c r="BW1648" s="169"/>
      <c r="BX1648" s="157">
        <f>IF(J1648='Категорія витрат'!$F$2,ROUND('Додаток 3._Бюджет детальний ПР'!BW1648*0.3676,2),IF(J1648='Категорія витрат'!$F$3,ROUND('Додаток 3._Бюджет детальний ПР'!BW1648*0.347,2),IF(J1648='Категорія витрат'!$F$4,ROUND('Додаток 3._Бюджет детальний ПР'!BW1648*0.347,2),IF(J1648='Категорія витрат'!$F$7,ROUND('Додаток 3._Бюджет детальний ПР'!BW1648*0.0841,2),0))))</f>
        <v>0</v>
      </c>
      <c r="BY1648" s="151">
        <f t="shared" si="847"/>
        <v>0</v>
      </c>
      <c r="BZ1648" s="179"/>
      <c r="CA1648" s="179"/>
      <c r="CB1648" s="179"/>
      <c r="CC1648" s="179"/>
      <c r="CD1648" s="179"/>
      <c r="CE1648" s="179"/>
      <c r="CF1648" s="179"/>
      <c r="CG1648" s="179"/>
      <c r="CH1648" s="179"/>
      <c r="CI1648" s="179"/>
      <c r="CJ1648" s="179"/>
      <c r="CK1648" s="179"/>
      <c r="CL1648" s="48">
        <f t="shared" si="836"/>
        <v>0</v>
      </c>
      <c r="CM1648" s="48">
        <f t="shared" si="837"/>
        <v>0</v>
      </c>
      <c r="CN1648" s="48">
        <f t="shared" si="838"/>
        <v>0</v>
      </c>
      <c r="CO1648" s="48">
        <f t="shared" si="839"/>
        <v>0</v>
      </c>
      <c r="CP1648" s="48">
        <f t="shared" si="840"/>
        <v>0</v>
      </c>
      <c r="CQ1648" s="48">
        <f t="shared" si="841"/>
        <v>0</v>
      </c>
      <c r="CR1648" s="48">
        <f t="shared" si="842"/>
        <v>0</v>
      </c>
      <c r="CS1648" s="48">
        <f t="shared" si="843"/>
        <v>0</v>
      </c>
      <c r="CT1648" s="179"/>
      <c r="CU1648" s="179"/>
    </row>
    <row r="1649" spans="1:99" ht="20.100000000000001" customHeight="1" x14ac:dyDescent="0.25">
      <c r="A1649" s="57">
        <v>1644</v>
      </c>
      <c r="B1649" s="398" t="str">
        <f>IF(D1649='Напрямки конкурса'!$L$2,'Напрямки конкурса'!$B$2,IF(D1649='Напрямки конкурса'!$L$3,'Напрямки конкурса'!$B$3,IF(D1649='Напрямки конкурса'!$L$4,'Напрямки конкурса'!$B$4,IF(D1649='Напрямки конкурса'!$L$5,'Напрямки конкурса'!$B$5,IF(D1649='Напрямки конкурса'!$L$6,'Напрямки конкурса'!$B$6,IF(D1649='Напрямки конкурса'!$L$7,'Напрямки конкурса'!$B$7,IF(D1649='Напрямки конкурса'!$L$8,'Напрямки конкурса'!$B$8,IF(D1649='Напрямки конкурса'!$L$9,'Напрямки конкурса'!$B$9,IF(D1649='Напрямки конкурса'!$L$10,'Напрямки конкурса'!$B$10,IF(D1649='Напрямки конкурса'!$L$11,'Напрямки конкурса'!$B$11,IF(D1649='Напрямки конкурса'!$L$12,'Напрямки конкурса'!$B$12,IF(D1649='Напрямки конкурса'!$L$13,'Напрямки конкурса'!$B$13,IF(D1649='Напрямки конкурса'!$L$14,'Напрямки конкурса'!$B$14,IF(D1649='Напрямки конкурса'!$L$15,'Напрямки конкурса'!$B$15,IF(D1649='Напрямки конкурса'!$L$16,'Напрямки конкурса'!$B$16,IF(D1649='Напрямки конкурса'!$L$17,'Напрямки конкурса'!$B$17,IF(D1649='Напрямки конкурса'!$L$18,'Напрямки конкурса'!$B$18,IF(D1649='Напрямки конкурса'!$L$19,'Напрямки конкурса'!$B$19,IF(D1649='Напрямки конкурса'!$L$20,'Напрямки конкурса'!$B$20,IF(D1649='Напрямки конкурса'!$L$21,'Напрямки конкурса'!$B$21,IF(D1649='Напрямки конкурса'!$L$22,'Напрямки конкурса'!$B$22,IF(D1649='Напрямки конкурса'!$L$23,'Напрямки конкурса'!$B$23,IF(D1649='Напрямки конкурса'!$L$24,'Напрямки конкурса'!$B$24,IF(D1649='Напрямки конкурса'!$L$25,'Напрямки конкурса'!$B$25,IF(D1649='Напрямки конкурса'!$L$26,'Напрямки конкурса'!$B$26,IF(D1649='Напрямки конкурса'!$L$27,'Напрямки конкурса'!$B$27,IF(D1649='Напрямки конкурса'!$L$28,'Напрямки конкурса'!$B$28,"")))))))))))))))))))))))))))</f>
        <v/>
      </c>
      <c r="C1649" s="58" t="str">
        <f>IF(D1649='Напрямки конкурса'!$L$2,'Напрямки конкурса'!$K$2,IF(D1649='Напрямки конкурса'!$L$3,'Напрямки конкурса'!$K$3,IF(D1649='Напрямки конкурса'!$L$4,'Напрямки конкурса'!$K$4,IF(D1649='Напрямки конкурса'!$L$5,'Напрямки конкурса'!$K$5,IF(D1649='Напрямки конкурса'!$L$6,'Напрямки конкурса'!$K$6,IF(D1649='Напрямки конкурса'!$L$7,'Напрямки конкурса'!$K$7,IF(D1649='Напрямки конкурса'!$L$8,'Напрямки конкурса'!$K$8,IF(D1649='Напрямки конкурса'!$L$9,'Напрямки конкурса'!$K$9,IF(D1649='Напрямки конкурса'!$L$10,'Напрямки конкурса'!$K$10,IF(D1649='Напрямки конкурса'!$L$11,'Напрямки конкурса'!$K$11,IF(D1649='Напрямки конкурса'!$L$12,'Напрямки конкурса'!$K$12,IF(D1649='Напрямки конкурса'!$L$13,'Напрямки конкурса'!$K$13,IF(D1649='Напрямки конкурса'!$L$14,'Напрямки конкурса'!$K$14,IF(D1649='Напрямки конкурса'!$L$15,'Напрямки конкурса'!$K$15,IF(D1649='Напрямки конкурса'!$L$16,'Напрямки конкурса'!$K$16,IF(D1649='Напрямки конкурса'!$L$17,'Напрямки конкурса'!$K$17,IF(D1649='Напрямки конкурса'!$L$18,'Напрямки конкурса'!$K$18,IF(D1649='Напрямки конкурса'!$L$19,'Напрямки конкурса'!$K$19,IF(D1649='Напрямки конкурса'!$L$20,'Напрямки конкурса'!$K$20,IF(D1649='Напрямки конкурса'!$L$21,'Напрямки конкурса'!$K$21,IF(D1649='Напрямки конкурса'!$L$22,'Напрямки конкурса'!$K$22,IF(D1649='Напрямки конкурса'!$L$23,'Напрямки конкурса'!$K$23,IF(D1649='Напрямки конкурса'!$L$24,'Напрямки конкурса'!$K$24,IF(D1649='Напрямки конкурса'!$L$25,'Напрямки конкурса'!$K$25,IF(D1649='Напрямки конкурса'!$L$26,'Напрямки конкурса'!$K$26,IF(D1649='Напрямки конкурса'!$L$27,'Напрямки конкурса'!$K$27,IF(D1649='Напрямки конкурса'!$L$28,'Напрямки конкурса'!$K$28,"")))))))))))))))))))))))))))</f>
        <v/>
      </c>
      <c r="D1649" s="554"/>
      <c r="E1649" s="169"/>
      <c r="F1649" s="169"/>
      <c r="G1649" s="169"/>
      <c r="H1649" s="148" t="str">
        <f>IF(I1649='Категорія витрат'!$B$2,'Категорія витрат'!$A$2,IF(I1649='Категорія витрат'!$B$3,'Категорія витрат'!$A$3,IF(I1649='Категорія витрат'!$B$4,'Категорія витрат'!$A$4,IF(I1649='Категорія витрат'!$B$5,'Категорія витрат'!$A$5,IF(I1649='Категорія витрат'!$B$6,'Категорія витрат'!$A$6,IF(I1649='Категорія витрат'!$B$7,'Категорія витрат'!$A$7,IF(I1649='Категорія витрат'!$B$8,'Категорія витрат'!$A$8,IF(I1649='Категорія витрат'!$B$9,'Категорія витрат'!$A$9,IF(I1649='Категорія витрат'!$B$10,'Категорія витрат'!$A$10,IF(I1649='Категорія витрат'!$B$11,'Категорія витрат'!$A$11,IF(I1649='Категорія витрат'!$B$12,'Категорія витрат'!$A$12,IF(I1649='Категорія витрат'!$B$13,'Категорія витрат'!$A$13,IF(I1649='Категорія витрат'!$B$14,'Категорія витрат'!$A$14,IF(I1649='Категорія витрат'!$B$15,'Категорія витрат'!$A$15,IF(I1649='Категорія витрат'!$B$16,'Категорія витрат'!$A$16,IF(I1649='Категорія витрат'!$B$17,'Категорія витрат'!$A$17,IF(I1649='Категорія витрат'!$B$18,'Категорія витрат'!$A$18,IF(I1649='Категорія витрат'!$B$19,'Категорія витрат'!$A$19,IF(I1649='Категорія витрат'!$B$20,'Категорія витрат'!$A$20,IF(I1649='Категорія витрат'!$B$21,'Категорія витрат'!$A$21,IF(I1649='Категорія витрат'!$B$22,'Категорія витрат'!$A$22,IF(I1649='Категорія витрат'!$B$23,'Категорія витрат'!$A$23,IF(I1649='Категорія витрат'!$B$24,'Категорія витрат'!$A$24,IF(I1649='Категорія витрат'!$B$25,'Категорія витрат'!$A$25,IF(I1649='Категорія витрат'!$B$26,'Категорія витрат'!$A$26,IF(I1649='Категорія витрат'!$B$27,'Категорія витрат'!$A$27,IF(I1649='Категорія витрат'!$B$28,'Категорія витрат'!$A$28,IF(I1649='Категорія витрат'!$B$29,'Категорія витрат'!$A$29,IF(I1649='Категорія витрат'!$B$30,'Категорія витрат'!$A$30,"")))))))))))))))))))))))))))))</f>
        <v/>
      </c>
      <c r="I1649" s="172"/>
      <c r="J1649" s="171"/>
      <c r="K1649" s="174"/>
      <c r="L1649" s="86">
        <f t="shared" si="844"/>
        <v>0</v>
      </c>
      <c r="M1649" s="174"/>
      <c r="N1649" s="176"/>
      <c r="O1649" s="169"/>
      <c r="P1649" s="157">
        <f>IF(J1649='Категорія витрат'!$F$2,ROUND('Додаток 3._Бюджет детальний ПР'!O1649*0.3676,2),IF(J1649='Категорія витрат'!$F$3,ROUND('Додаток 3._Бюджет детальний ПР'!O1649*0.347,2),IF(J1649='Категорія витрат'!$F$4,ROUND('Додаток 3._Бюджет детальний ПР'!O1649*0.347,2),IF(J1649='Категорія витрат'!$F$7,ROUND('Додаток 3._Бюджет детальний ПР'!O1649*0.0841,2),0))))</f>
        <v>0</v>
      </c>
      <c r="Q1649" s="151">
        <f t="shared" si="848"/>
        <v>0</v>
      </c>
      <c r="R1649" s="179"/>
      <c r="S1649" s="179"/>
      <c r="T1649" s="179"/>
      <c r="U1649" s="179"/>
      <c r="V1649" s="179"/>
      <c r="W1649" s="179"/>
      <c r="X1649" s="179"/>
      <c r="Y1649" s="179"/>
      <c r="Z1649" s="179"/>
      <c r="AA1649" s="179"/>
      <c r="AB1649" s="179"/>
      <c r="AC1649" s="179"/>
      <c r="AD1649" s="48">
        <f t="shared" si="820"/>
        <v>0</v>
      </c>
      <c r="AE1649" s="48">
        <f t="shared" si="821"/>
        <v>0</v>
      </c>
      <c r="AF1649" s="48">
        <f t="shared" si="822"/>
        <v>0</v>
      </c>
      <c r="AG1649" s="48">
        <f t="shared" si="823"/>
        <v>0</v>
      </c>
      <c r="AH1649" s="48">
        <f t="shared" si="824"/>
        <v>0</v>
      </c>
      <c r="AI1649" s="48">
        <f t="shared" si="825"/>
        <v>0</v>
      </c>
      <c r="AJ1649" s="48">
        <f t="shared" si="826"/>
        <v>0</v>
      </c>
      <c r="AK1649" s="48">
        <f t="shared" si="827"/>
        <v>0</v>
      </c>
      <c r="AL1649" s="179"/>
      <c r="AM1649" s="179"/>
      <c r="AN1649" s="76"/>
      <c r="AO1649" s="174"/>
      <c r="AP1649" s="86">
        <f t="shared" si="845"/>
        <v>0</v>
      </c>
      <c r="AQ1649" s="174"/>
      <c r="AR1649" s="176"/>
      <c r="AS1649" s="169"/>
      <c r="AT1649" s="157">
        <f>IF(J1649='Категорія витрат'!$F$2,ROUND('Додаток 3._Бюджет детальний ПР'!AS1649*0.3676,2),IF(J1649='Категорія витрат'!$F$3,ROUND('Додаток 3._Бюджет детальний ПР'!AS1649*0.347,2),IF(J1649='Категорія витрат'!$F$4,ROUND('Додаток 3._Бюджет детальний ПР'!AS1649*0.347,2),IF(J1649='Категорія витрат'!$F$7,ROUND('Додаток 3._Бюджет детальний ПР'!AS1649*0.0841,2),0))))</f>
        <v>0</v>
      </c>
      <c r="AU1649" s="151">
        <f t="shared" si="819"/>
        <v>0</v>
      </c>
      <c r="AV1649" s="179"/>
      <c r="AW1649" s="179"/>
      <c r="AX1649" s="179"/>
      <c r="AY1649" s="179"/>
      <c r="AZ1649" s="179"/>
      <c r="BA1649" s="179"/>
      <c r="BB1649" s="179"/>
      <c r="BC1649" s="179"/>
      <c r="BD1649" s="179"/>
      <c r="BE1649" s="179"/>
      <c r="BF1649" s="179"/>
      <c r="BG1649" s="179"/>
      <c r="BH1649" s="48">
        <f t="shared" si="828"/>
        <v>0</v>
      </c>
      <c r="BI1649" s="48">
        <f t="shared" si="829"/>
        <v>0</v>
      </c>
      <c r="BJ1649" s="48">
        <f t="shared" si="830"/>
        <v>0</v>
      </c>
      <c r="BK1649" s="48">
        <f t="shared" si="831"/>
        <v>0</v>
      </c>
      <c r="BL1649" s="48">
        <f t="shared" si="832"/>
        <v>0</v>
      </c>
      <c r="BM1649" s="48">
        <f t="shared" si="833"/>
        <v>0</v>
      </c>
      <c r="BN1649" s="48">
        <f t="shared" si="834"/>
        <v>0</v>
      </c>
      <c r="BO1649" s="48">
        <f t="shared" si="835"/>
        <v>0</v>
      </c>
      <c r="BP1649" s="179"/>
      <c r="BQ1649" s="179"/>
      <c r="BR1649" s="189"/>
      <c r="BS1649" s="174"/>
      <c r="BT1649" s="86">
        <f t="shared" si="846"/>
        <v>0</v>
      </c>
      <c r="BU1649" s="174"/>
      <c r="BV1649" s="176"/>
      <c r="BW1649" s="169"/>
      <c r="BX1649" s="157">
        <f>IF(J1649='Категорія витрат'!$F$2,ROUND('Додаток 3._Бюджет детальний ПР'!BW1649*0.3676,2),IF(J1649='Категорія витрат'!$F$3,ROUND('Додаток 3._Бюджет детальний ПР'!BW1649*0.347,2),IF(J1649='Категорія витрат'!$F$4,ROUND('Додаток 3._Бюджет детальний ПР'!BW1649*0.347,2),IF(J1649='Категорія витрат'!$F$7,ROUND('Додаток 3._Бюджет детальний ПР'!BW1649*0.0841,2),0))))</f>
        <v>0</v>
      </c>
      <c r="BY1649" s="151">
        <f t="shared" si="847"/>
        <v>0</v>
      </c>
      <c r="BZ1649" s="179"/>
      <c r="CA1649" s="179"/>
      <c r="CB1649" s="179"/>
      <c r="CC1649" s="179"/>
      <c r="CD1649" s="179"/>
      <c r="CE1649" s="179"/>
      <c r="CF1649" s="179"/>
      <c r="CG1649" s="179"/>
      <c r="CH1649" s="179"/>
      <c r="CI1649" s="179"/>
      <c r="CJ1649" s="179"/>
      <c r="CK1649" s="179"/>
      <c r="CL1649" s="48">
        <f t="shared" si="836"/>
        <v>0</v>
      </c>
      <c r="CM1649" s="48">
        <f t="shared" si="837"/>
        <v>0</v>
      </c>
      <c r="CN1649" s="48">
        <f t="shared" si="838"/>
        <v>0</v>
      </c>
      <c r="CO1649" s="48">
        <f t="shared" si="839"/>
        <v>0</v>
      </c>
      <c r="CP1649" s="48">
        <f t="shared" si="840"/>
        <v>0</v>
      </c>
      <c r="CQ1649" s="48">
        <f t="shared" si="841"/>
        <v>0</v>
      </c>
      <c r="CR1649" s="48">
        <f t="shared" si="842"/>
        <v>0</v>
      </c>
      <c r="CS1649" s="48">
        <f t="shared" si="843"/>
        <v>0</v>
      </c>
      <c r="CT1649" s="179"/>
      <c r="CU1649" s="179"/>
    </row>
    <row r="1650" spans="1:99" ht="20.100000000000001" customHeight="1" x14ac:dyDescent="0.25">
      <c r="A1650" s="57">
        <v>1645</v>
      </c>
      <c r="B1650" s="398" t="str">
        <f>IF(D1650='Напрямки конкурса'!$L$2,'Напрямки конкурса'!$B$2,IF(D1650='Напрямки конкурса'!$L$3,'Напрямки конкурса'!$B$3,IF(D1650='Напрямки конкурса'!$L$4,'Напрямки конкурса'!$B$4,IF(D1650='Напрямки конкурса'!$L$5,'Напрямки конкурса'!$B$5,IF(D1650='Напрямки конкурса'!$L$6,'Напрямки конкурса'!$B$6,IF(D1650='Напрямки конкурса'!$L$7,'Напрямки конкурса'!$B$7,IF(D1650='Напрямки конкурса'!$L$8,'Напрямки конкурса'!$B$8,IF(D1650='Напрямки конкурса'!$L$9,'Напрямки конкурса'!$B$9,IF(D1650='Напрямки конкурса'!$L$10,'Напрямки конкурса'!$B$10,IF(D1650='Напрямки конкурса'!$L$11,'Напрямки конкурса'!$B$11,IF(D1650='Напрямки конкурса'!$L$12,'Напрямки конкурса'!$B$12,IF(D1650='Напрямки конкурса'!$L$13,'Напрямки конкурса'!$B$13,IF(D1650='Напрямки конкурса'!$L$14,'Напрямки конкурса'!$B$14,IF(D1650='Напрямки конкурса'!$L$15,'Напрямки конкурса'!$B$15,IF(D1650='Напрямки конкурса'!$L$16,'Напрямки конкурса'!$B$16,IF(D1650='Напрямки конкурса'!$L$17,'Напрямки конкурса'!$B$17,IF(D1650='Напрямки конкурса'!$L$18,'Напрямки конкурса'!$B$18,IF(D1650='Напрямки конкурса'!$L$19,'Напрямки конкурса'!$B$19,IF(D1650='Напрямки конкурса'!$L$20,'Напрямки конкурса'!$B$20,IF(D1650='Напрямки конкурса'!$L$21,'Напрямки конкурса'!$B$21,IF(D1650='Напрямки конкурса'!$L$22,'Напрямки конкурса'!$B$22,IF(D1650='Напрямки конкурса'!$L$23,'Напрямки конкурса'!$B$23,IF(D1650='Напрямки конкурса'!$L$24,'Напрямки конкурса'!$B$24,IF(D1650='Напрямки конкурса'!$L$25,'Напрямки конкурса'!$B$25,IF(D1650='Напрямки конкурса'!$L$26,'Напрямки конкурса'!$B$26,IF(D1650='Напрямки конкурса'!$L$27,'Напрямки конкурса'!$B$27,IF(D1650='Напрямки конкурса'!$L$28,'Напрямки конкурса'!$B$28,"")))))))))))))))))))))))))))</f>
        <v/>
      </c>
      <c r="C1650" s="58" t="str">
        <f>IF(D1650='Напрямки конкурса'!$L$2,'Напрямки конкурса'!$K$2,IF(D1650='Напрямки конкурса'!$L$3,'Напрямки конкурса'!$K$3,IF(D1650='Напрямки конкурса'!$L$4,'Напрямки конкурса'!$K$4,IF(D1650='Напрямки конкурса'!$L$5,'Напрямки конкурса'!$K$5,IF(D1650='Напрямки конкурса'!$L$6,'Напрямки конкурса'!$K$6,IF(D1650='Напрямки конкурса'!$L$7,'Напрямки конкурса'!$K$7,IF(D1650='Напрямки конкурса'!$L$8,'Напрямки конкурса'!$K$8,IF(D1650='Напрямки конкурса'!$L$9,'Напрямки конкурса'!$K$9,IF(D1650='Напрямки конкурса'!$L$10,'Напрямки конкурса'!$K$10,IF(D1650='Напрямки конкурса'!$L$11,'Напрямки конкурса'!$K$11,IF(D1650='Напрямки конкурса'!$L$12,'Напрямки конкурса'!$K$12,IF(D1650='Напрямки конкурса'!$L$13,'Напрямки конкурса'!$K$13,IF(D1650='Напрямки конкурса'!$L$14,'Напрямки конкурса'!$K$14,IF(D1650='Напрямки конкурса'!$L$15,'Напрямки конкурса'!$K$15,IF(D1650='Напрямки конкурса'!$L$16,'Напрямки конкурса'!$K$16,IF(D1650='Напрямки конкурса'!$L$17,'Напрямки конкурса'!$K$17,IF(D1650='Напрямки конкурса'!$L$18,'Напрямки конкурса'!$K$18,IF(D1650='Напрямки конкурса'!$L$19,'Напрямки конкурса'!$K$19,IF(D1650='Напрямки конкурса'!$L$20,'Напрямки конкурса'!$K$20,IF(D1650='Напрямки конкурса'!$L$21,'Напрямки конкурса'!$K$21,IF(D1650='Напрямки конкурса'!$L$22,'Напрямки конкурса'!$K$22,IF(D1650='Напрямки конкурса'!$L$23,'Напрямки конкурса'!$K$23,IF(D1650='Напрямки конкурса'!$L$24,'Напрямки конкурса'!$K$24,IF(D1650='Напрямки конкурса'!$L$25,'Напрямки конкурса'!$K$25,IF(D1650='Напрямки конкурса'!$L$26,'Напрямки конкурса'!$K$26,IF(D1650='Напрямки конкурса'!$L$27,'Напрямки конкурса'!$K$27,IF(D1650='Напрямки конкурса'!$L$28,'Напрямки конкурса'!$K$28,"")))))))))))))))))))))))))))</f>
        <v/>
      </c>
      <c r="D1650" s="554"/>
      <c r="E1650" s="169"/>
      <c r="F1650" s="169"/>
      <c r="G1650" s="169"/>
      <c r="H1650" s="148" t="str">
        <f>IF(I1650='Категорія витрат'!$B$2,'Категорія витрат'!$A$2,IF(I1650='Категорія витрат'!$B$3,'Категорія витрат'!$A$3,IF(I1650='Категорія витрат'!$B$4,'Категорія витрат'!$A$4,IF(I1650='Категорія витрат'!$B$5,'Категорія витрат'!$A$5,IF(I1650='Категорія витрат'!$B$6,'Категорія витрат'!$A$6,IF(I1650='Категорія витрат'!$B$7,'Категорія витрат'!$A$7,IF(I1650='Категорія витрат'!$B$8,'Категорія витрат'!$A$8,IF(I1650='Категорія витрат'!$B$9,'Категорія витрат'!$A$9,IF(I1650='Категорія витрат'!$B$10,'Категорія витрат'!$A$10,IF(I1650='Категорія витрат'!$B$11,'Категорія витрат'!$A$11,IF(I1650='Категорія витрат'!$B$12,'Категорія витрат'!$A$12,IF(I1650='Категорія витрат'!$B$13,'Категорія витрат'!$A$13,IF(I1650='Категорія витрат'!$B$14,'Категорія витрат'!$A$14,IF(I1650='Категорія витрат'!$B$15,'Категорія витрат'!$A$15,IF(I1650='Категорія витрат'!$B$16,'Категорія витрат'!$A$16,IF(I1650='Категорія витрат'!$B$17,'Категорія витрат'!$A$17,IF(I1650='Категорія витрат'!$B$18,'Категорія витрат'!$A$18,IF(I1650='Категорія витрат'!$B$19,'Категорія витрат'!$A$19,IF(I1650='Категорія витрат'!$B$20,'Категорія витрат'!$A$20,IF(I1650='Категорія витрат'!$B$21,'Категорія витрат'!$A$21,IF(I1650='Категорія витрат'!$B$22,'Категорія витрат'!$A$22,IF(I1650='Категорія витрат'!$B$23,'Категорія витрат'!$A$23,IF(I1650='Категорія витрат'!$B$24,'Категорія витрат'!$A$24,IF(I1650='Категорія витрат'!$B$25,'Категорія витрат'!$A$25,IF(I1650='Категорія витрат'!$B$26,'Категорія витрат'!$A$26,IF(I1650='Категорія витрат'!$B$27,'Категорія витрат'!$A$27,IF(I1650='Категорія витрат'!$B$28,'Категорія витрат'!$A$28,IF(I1650='Категорія витрат'!$B$29,'Категорія витрат'!$A$29,IF(I1650='Категорія витрат'!$B$30,'Категорія витрат'!$A$30,"")))))))))))))))))))))))))))))</f>
        <v/>
      </c>
      <c r="I1650" s="172"/>
      <c r="J1650" s="171"/>
      <c r="K1650" s="174"/>
      <c r="L1650" s="86">
        <f t="shared" si="844"/>
        <v>0</v>
      </c>
      <c r="M1650" s="174"/>
      <c r="N1650" s="176"/>
      <c r="O1650" s="169"/>
      <c r="P1650" s="157">
        <f>IF(J1650='Категорія витрат'!$F$2,ROUND('Додаток 3._Бюджет детальний ПР'!O1650*0.3676,2),IF(J1650='Категорія витрат'!$F$3,ROUND('Додаток 3._Бюджет детальний ПР'!O1650*0.347,2),IF(J1650='Категорія витрат'!$F$4,ROUND('Додаток 3._Бюджет детальний ПР'!O1650*0.347,2),IF(J1650='Категорія витрат'!$F$7,ROUND('Додаток 3._Бюджет детальний ПР'!O1650*0.0841,2),0))))</f>
        <v>0</v>
      </c>
      <c r="Q1650" s="151">
        <f t="shared" si="848"/>
        <v>0</v>
      </c>
      <c r="R1650" s="179"/>
      <c r="S1650" s="179"/>
      <c r="T1650" s="179"/>
      <c r="U1650" s="179"/>
      <c r="V1650" s="179"/>
      <c r="W1650" s="179"/>
      <c r="X1650" s="179"/>
      <c r="Y1650" s="179"/>
      <c r="Z1650" s="179"/>
      <c r="AA1650" s="179"/>
      <c r="AB1650" s="179"/>
      <c r="AC1650" s="179"/>
      <c r="AD1650" s="48">
        <f t="shared" si="820"/>
        <v>0</v>
      </c>
      <c r="AE1650" s="48">
        <f t="shared" si="821"/>
        <v>0</v>
      </c>
      <c r="AF1650" s="48">
        <f t="shared" si="822"/>
        <v>0</v>
      </c>
      <c r="AG1650" s="48">
        <f t="shared" si="823"/>
        <v>0</v>
      </c>
      <c r="AH1650" s="48">
        <f t="shared" si="824"/>
        <v>0</v>
      </c>
      <c r="AI1650" s="48">
        <f t="shared" si="825"/>
        <v>0</v>
      </c>
      <c r="AJ1650" s="48">
        <f t="shared" si="826"/>
        <v>0</v>
      </c>
      <c r="AK1650" s="48">
        <f t="shared" si="827"/>
        <v>0</v>
      </c>
      <c r="AL1650" s="179"/>
      <c r="AM1650" s="179"/>
      <c r="AN1650" s="76"/>
      <c r="AO1650" s="174"/>
      <c r="AP1650" s="86">
        <f t="shared" si="845"/>
        <v>0</v>
      </c>
      <c r="AQ1650" s="174"/>
      <c r="AR1650" s="176"/>
      <c r="AS1650" s="169"/>
      <c r="AT1650" s="157">
        <f>IF(J1650='Категорія витрат'!$F$2,ROUND('Додаток 3._Бюджет детальний ПР'!AS1650*0.3676,2),IF(J1650='Категорія витрат'!$F$3,ROUND('Додаток 3._Бюджет детальний ПР'!AS1650*0.347,2),IF(J1650='Категорія витрат'!$F$4,ROUND('Додаток 3._Бюджет детальний ПР'!AS1650*0.347,2),IF(J1650='Категорія витрат'!$F$7,ROUND('Додаток 3._Бюджет детальний ПР'!AS1650*0.0841,2),0))))</f>
        <v>0</v>
      </c>
      <c r="AU1650" s="151">
        <f t="shared" si="819"/>
        <v>0</v>
      </c>
      <c r="AV1650" s="179"/>
      <c r="AW1650" s="179"/>
      <c r="AX1650" s="179"/>
      <c r="AY1650" s="179"/>
      <c r="AZ1650" s="179"/>
      <c r="BA1650" s="179"/>
      <c r="BB1650" s="179"/>
      <c r="BC1650" s="179"/>
      <c r="BD1650" s="179"/>
      <c r="BE1650" s="179"/>
      <c r="BF1650" s="179"/>
      <c r="BG1650" s="179"/>
      <c r="BH1650" s="48">
        <f t="shared" si="828"/>
        <v>0</v>
      </c>
      <c r="BI1650" s="48">
        <f t="shared" si="829"/>
        <v>0</v>
      </c>
      <c r="BJ1650" s="48">
        <f t="shared" si="830"/>
        <v>0</v>
      </c>
      <c r="BK1650" s="48">
        <f t="shared" si="831"/>
        <v>0</v>
      </c>
      <c r="BL1650" s="48">
        <f t="shared" si="832"/>
        <v>0</v>
      </c>
      <c r="BM1650" s="48">
        <f t="shared" si="833"/>
        <v>0</v>
      </c>
      <c r="BN1650" s="48">
        <f t="shared" si="834"/>
        <v>0</v>
      </c>
      <c r="BO1650" s="48">
        <f t="shared" si="835"/>
        <v>0</v>
      </c>
      <c r="BP1650" s="179"/>
      <c r="BQ1650" s="179"/>
      <c r="BR1650" s="189"/>
      <c r="BS1650" s="174"/>
      <c r="BT1650" s="86">
        <f t="shared" si="846"/>
        <v>0</v>
      </c>
      <c r="BU1650" s="174"/>
      <c r="BV1650" s="176"/>
      <c r="BW1650" s="169"/>
      <c r="BX1650" s="157">
        <f>IF(J1650='Категорія витрат'!$F$2,ROUND('Додаток 3._Бюджет детальний ПР'!BW1650*0.3676,2),IF(J1650='Категорія витрат'!$F$3,ROUND('Додаток 3._Бюджет детальний ПР'!BW1650*0.347,2),IF(J1650='Категорія витрат'!$F$4,ROUND('Додаток 3._Бюджет детальний ПР'!BW1650*0.347,2),IF(J1650='Категорія витрат'!$F$7,ROUND('Додаток 3._Бюджет детальний ПР'!BW1650*0.0841,2),0))))</f>
        <v>0</v>
      </c>
      <c r="BY1650" s="151">
        <f t="shared" si="847"/>
        <v>0</v>
      </c>
      <c r="BZ1650" s="179"/>
      <c r="CA1650" s="179"/>
      <c r="CB1650" s="179"/>
      <c r="CC1650" s="179"/>
      <c r="CD1650" s="179"/>
      <c r="CE1650" s="179"/>
      <c r="CF1650" s="179"/>
      <c r="CG1650" s="179"/>
      <c r="CH1650" s="179"/>
      <c r="CI1650" s="179"/>
      <c r="CJ1650" s="179"/>
      <c r="CK1650" s="179"/>
      <c r="CL1650" s="48">
        <f t="shared" si="836"/>
        <v>0</v>
      </c>
      <c r="CM1650" s="48">
        <f t="shared" si="837"/>
        <v>0</v>
      </c>
      <c r="CN1650" s="48">
        <f t="shared" si="838"/>
        <v>0</v>
      </c>
      <c r="CO1650" s="48">
        <f t="shared" si="839"/>
        <v>0</v>
      </c>
      <c r="CP1650" s="48">
        <f t="shared" si="840"/>
        <v>0</v>
      </c>
      <c r="CQ1650" s="48">
        <f t="shared" si="841"/>
        <v>0</v>
      </c>
      <c r="CR1650" s="48">
        <f t="shared" si="842"/>
        <v>0</v>
      </c>
      <c r="CS1650" s="48">
        <f t="shared" si="843"/>
        <v>0</v>
      </c>
      <c r="CT1650" s="179"/>
      <c r="CU1650" s="179"/>
    </row>
    <row r="1651" spans="1:99" ht="20.100000000000001" customHeight="1" x14ac:dyDescent="0.25">
      <c r="A1651" s="57">
        <v>1646</v>
      </c>
      <c r="B1651" s="398" t="str">
        <f>IF(D1651='Напрямки конкурса'!$L$2,'Напрямки конкурса'!$B$2,IF(D1651='Напрямки конкурса'!$L$3,'Напрямки конкурса'!$B$3,IF(D1651='Напрямки конкурса'!$L$4,'Напрямки конкурса'!$B$4,IF(D1651='Напрямки конкурса'!$L$5,'Напрямки конкурса'!$B$5,IF(D1651='Напрямки конкурса'!$L$6,'Напрямки конкурса'!$B$6,IF(D1651='Напрямки конкурса'!$L$7,'Напрямки конкурса'!$B$7,IF(D1651='Напрямки конкурса'!$L$8,'Напрямки конкурса'!$B$8,IF(D1651='Напрямки конкурса'!$L$9,'Напрямки конкурса'!$B$9,IF(D1651='Напрямки конкурса'!$L$10,'Напрямки конкурса'!$B$10,IF(D1651='Напрямки конкурса'!$L$11,'Напрямки конкурса'!$B$11,IF(D1651='Напрямки конкурса'!$L$12,'Напрямки конкурса'!$B$12,IF(D1651='Напрямки конкурса'!$L$13,'Напрямки конкурса'!$B$13,IF(D1651='Напрямки конкурса'!$L$14,'Напрямки конкурса'!$B$14,IF(D1651='Напрямки конкурса'!$L$15,'Напрямки конкурса'!$B$15,IF(D1651='Напрямки конкурса'!$L$16,'Напрямки конкурса'!$B$16,IF(D1651='Напрямки конкурса'!$L$17,'Напрямки конкурса'!$B$17,IF(D1651='Напрямки конкурса'!$L$18,'Напрямки конкурса'!$B$18,IF(D1651='Напрямки конкурса'!$L$19,'Напрямки конкурса'!$B$19,IF(D1651='Напрямки конкурса'!$L$20,'Напрямки конкурса'!$B$20,IF(D1651='Напрямки конкурса'!$L$21,'Напрямки конкурса'!$B$21,IF(D1651='Напрямки конкурса'!$L$22,'Напрямки конкурса'!$B$22,IF(D1651='Напрямки конкурса'!$L$23,'Напрямки конкурса'!$B$23,IF(D1651='Напрямки конкурса'!$L$24,'Напрямки конкурса'!$B$24,IF(D1651='Напрямки конкурса'!$L$25,'Напрямки конкурса'!$B$25,IF(D1651='Напрямки конкурса'!$L$26,'Напрямки конкурса'!$B$26,IF(D1651='Напрямки конкурса'!$L$27,'Напрямки конкурса'!$B$27,IF(D1651='Напрямки конкурса'!$L$28,'Напрямки конкурса'!$B$28,"")))))))))))))))))))))))))))</f>
        <v/>
      </c>
      <c r="C1651" s="58" t="str">
        <f>IF(D1651='Напрямки конкурса'!$L$2,'Напрямки конкурса'!$K$2,IF(D1651='Напрямки конкурса'!$L$3,'Напрямки конкурса'!$K$3,IF(D1651='Напрямки конкурса'!$L$4,'Напрямки конкурса'!$K$4,IF(D1651='Напрямки конкурса'!$L$5,'Напрямки конкурса'!$K$5,IF(D1651='Напрямки конкурса'!$L$6,'Напрямки конкурса'!$K$6,IF(D1651='Напрямки конкурса'!$L$7,'Напрямки конкурса'!$K$7,IF(D1651='Напрямки конкурса'!$L$8,'Напрямки конкурса'!$K$8,IF(D1651='Напрямки конкурса'!$L$9,'Напрямки конкурса'!$K$9,IF(D1651='Напрямки конкурса'!$L$10,'Напрямки конкурса'!$K$10,IF(D1651='Напрямки конкурса'!$L$11,'Напрямки конкурса'!$K$11,IF(D1651='Напрямки конкурса'!$L$12,'Напрямки конкурса'!$K$12,IF(D1651='Напрямки конкурса'!$L$13,'Напрямки конкурса'!$K$13,IF(D1651='Напрямки конкурса'!$L$14,'Напрямки конкурса'!$K$14,IF(D1651='Напрямки конкурса'!$L$15,'Напрямки конкурса'!$K$15,IF(D1651='Напрямки конкурса'!$L$16,'Напрямки конкурса'!$K$16,IF(D1651='Напрямки конкурса'!$L$17,'Напрямки конкурса'!$K$17,IF(D1651='Напрямки конкурса'!$L$18,'Напрямки конкурса'!$K$18,IF(D1651='Напрямки конкурса'!$L$19,'Напрямки конкурса'!$K$19,IF(D1651='Напрямки конкурса'!$L$20,'Напрямки конкурса'!$K$20,IF(D1651='Напрямки конкурса'!$L$21,'Напрямки конкурса'!$K$21,IF(D1651='Напрямки конкурса'!$L$22,'Напрямки конкурса'!$K$22,IF(D1651='Напрямки конкурса'!$L$23,'Напрямки конкурса'!$K$23,IF(D1651='Напрямки конкурса'!$L$24,'Напрямки конкурса'!$K$24,IF(D1651='Напрямки конкурса'!$L$25,'Напрямки конкурса'!$K$25,IF(D1651='Напрямки конкурса'!$L$26,'Напрямки конкурса'!$K$26,IF(D1651='Напрямки конкурса'!$L$27,'Напрямки конкурса'!$K$27,IF(D1651='Напрямки конкурса'!$L$28,'Напрямки конкурса'!$K$28,"")))))))))))))))))))))))))))</f>
        <v/>
      </c>
      <c r="D1651" s="554"/>
      <c r="E1651" s="169"/>
      <c r="F1651" s="169"/>
      <c r="G1651" s="169"/>
      <c r="H1651" s="148" t="str">
        <f>IF(I1651='Категорія витрат'!$B$2,'Категорія витрат'!$A$2,IF(I1651='Категорія витрат'!$B$3,'Категорія витрат'!$A$3,IF(I1651='Категорія витрат'!$B$4,'Категорія витрат'!$A$4,IF(I1651='Категорія витрат'!$B$5,'Категорія витрат'!$A$5,IF(I1651='Категорія витрат'!$B$6,'Категорія витрат'!$A$6,IF(I1651='Категорія витрат'!$B$7,'Категорія витрат'!$A$7,IF(I1651='Категорія витрат'!$B$8,'Категорія витрат'!$A$8,IF(I1651='Категорія витрат'!$B$9,'Категорія витрат'!$A$9,IF(I1651='Категорія витрат'!$B$10,'Категорія витрат'!$A$10,IF(I1651='Категорія витрат'!$B$11,'Категорія витрат'!$A$11,IF(I1651='Категорія витрат'!$B$12,'Категорія витрат'!$A$12,IF(I1651='Категорія витрат'!$B$13,'Категорія витрат'!$A$13,IF(I1651='Категорія витрат'!$B$14,'Категорія витрат'!$A$14,IF(I1651='Категорія витрат'!$B$15,'Категорія витрат'!$A$15,IF(I1651='Категорія витрат'!$B$16,'Категорія витрат'!$A$16,IF(I1651='Категорія витрат'!$B$17,'Категорія витрат'!$A$17,IF(I1651='Категорія витрат'!$B$18,'Категорія витрат'!$A$18,IF(I1651='Категорія витрат'!$B$19,'Категорія витрат'!$A$19,IF(I1651='Категорія витрат'!$B$20,'Категорія витрат'!$A$20,IF(I1651='Категорія витрат'!$B$21,'Категорія витрат'!$A$21,IF(I1651='Категорія витрат'!$B$22,'Категорія витрат'!$A$22,IF(I1651='Категорія витрат'!$B$23,'Категорія витрат'!$A$23,IF(I1651='Категорія витрат'!$B$24,'Категорія витрат'!$A$24,IF(I1651='Категорія витрат'!$B$25,'Категорія витрат'!$A$25,IF(I1651='Категорія витрат'!$B$26,'Категорія витрат'!$A$26,IF(I1651='Категорія витрат'!$B$27,'Категорія витрат'!$A$27,IF(I1651='Категорія витрат'!$B$28,'Категорія витрат'!$A$28,IF(I1651='Категорія витрат'!$B$29,'Категорія витрат'!$A$29,IF(I1651='Категорія витрат'!$B$30,'Категорія витрат'!$A$30,"")))))))))))))))))))))))))))))</f>
        <v/>
      </c>
      <c r="I1651" s="172"/>
      <c r="J1651" s="171"/>
      <c r="K1651" s="174"/>
      <c r="L1651" s="86">
        <f t="shared" si="844"/>
        <v>0</v>
      </c>
      <c r="M1651" s="174"/>
      <c r="N1651" s="176"/>
      <c r="O1651" s="169"/>
      <c r="P1651" s="157">
        <f>IF(J1651='Категорія витрат'!$F$2,ROUND('Додаток 3._Бюджет детальний ПР'!O1651*0.3676,2),IF(J1651='Категорія витрат'!$F$3,ROUND('Додаток 3._Бюджет детальний ПР'!O1651*0.347,2),IF(J1651='Категорія витрат'!$F$4,ROUND('Додаток 3._Бюджет детальний ПР'!O1651*0.347,2),IF(J1651='Категорія витрат'!$F$7,ROUND('Додаток 3._Бюджет детальний ПР'!O1651*0.0841,2),0))))</f>
        <v>0</v>
      </c>
      <c r="Q1651" s="151">
        <f t="shared" si="848"/>
        <v>0</v>
      </c>
      <c r="R1651" s="179"/>
      <c r="S1651" s="179"/>
      <c r="T1651" s="179"/>
      <c r="U1651" s="179"/>
      <c r="V1651" s="179"/>
      <c r="W1651" s="179"/>
      <c r="X1651" s="179"/>
      <c r="Y1651" s="179"/>
      <c r="Z1651" s="179"/>
      <c r="AA1651" s="179"/>
      <c r="AB1651" s="179"/>
      <c r="AC1651" s="179"/>
      <c r="AD1651" s="48">
        <f t="shared" si="820"/>
        <v>0</v>
      </c>
      <c r="AE1651" s="48">
        <f t="shared" si="821"/>
        <v>0</v>
      </c>
      <c r="AF1651" s="48">
        <f t="shared" si="822"/>
        <v>0</v>
      </c>
      <c r="AG1651" s="48">
        <f t="shared" si="823"/>
        <v>0</v>
      </c>
      <c r="AH1651" s="48">
        <f t="shared" si="824"/>
        <v>0</v>
      </c>
      <c r="AI1651" s="48">
        <f t="shared" si="825"/>
        <v>0</v>
      </c>
      <c r="AJ1651" s="48">
        <f t="shared" si="826"/>
        <v>0</v>
      </c>
      <c r="AK1651" s="48">
        <f t="shared" si="827"/>
        <v>0</v>
      </c>
      <c r="AL1651" s="179"/>
      <c r="AM1651" s="179"/>
      <c r="AN1651" s="76"/>
      <c r="AO1651" s="174"/>
      <c r="AP1651" s="86">
        <f t="shared" si="845"/>
        <v>0</v>
      </c>
      <c r="AQ1651" s="174"/>
      <c r="AR1651" s="176"/>
      <c r="AS1651" s="169"/>
      <c r="AT1651" s="157">
        <f>IF(J1651='Категорія витрат'!$F$2,ROUND('Додаток 3._Бюджет детальний ПР'!AS1651*0.3676,2),IF(J1651='Категорія витрат'!$F$3,ROUND('Додаток 3._Бюджет детальний ПР'!AS1651*0.347,2),IF(J1651='Категорія витрат'!$F$4,ROUND('Додаток 3._Бюджет детальний ПР'!AS1651*0.347,2),IF(J1651='Категорія витрат'!$F$7,ROUND('Додаток 3._Бюджет детальний ПР'!AS1651*0.0841,2),0))))</f>
        <v>0</v>
      </c>
      <c r="AU1651" s="151">
        <f t="shared" si="819"/>
        <v>0</v>
      </c>
      <c r="AV1651" s="179"/>
      <c r="AW1651" s="179"/>
      <c r="AX1651" s="179"/>
      <c r="AY1651" s="179"/>
      <c r="AZ1651" s="179"/>
      <c r="BA1651" s="179"/>
      <c r="BB1651" s="179"/>
      <c r="BC1651" s="179"/>
      <c r="BD1651" s="179"/>
      <c r="BE1651" s="179"/>
      <c r="BF1651" s="179"/>
      <c r="BG1651" s="179"/>
      <c r="BH1651" s="48">
        <f t="shared" si="828"/>
        <v>0</v>
      </c>
      <c r="BI1651" s="48">
        <f t="shared" si="829"/>
        <v>0</v>
      </c>
      <c r="BJ1651" s="48">
        <f t="shared" si="830"/>
        <v>0</v>
      </c>
      <c r="BK1651" s="48">
        <f t="shared" si="831"/>
        <v>0</v>
      </c>
      <c r="BL1651" s="48">
        <f t="shared" si="832"/>
        <v>0</v>
      </c>
      <c r="BM1651" s="48">
        <f t="shared" si="833"/>
        <v>0</v>
      </c>
      <c r="BN1651" s="48">
        <f t="shared" si="834"/>
        <v>0</v>
      </c>
      <c r="BO1651" s="48">
        <f t="shared" si="835"/>
        <v>0</v>
      </c>
      <c r="BP1651" s="179"/>
      <c r="BQ1651" s="179"/>
      <c r="BR1651" s="189"/>
      <c r="BS1651" s="174"/>
      <c r="BT1651" s="86">
        <f t="shared" si="846"/>
        <v>0</v>
      </c>
      <c r="BU1651" s="174"/>
      <c r="BV1651" s="176"/>
      <c r="BW1651" s="169"/>
      <c r="BX1651" s="157">
        <f>IF(J1651='Категорія витрат'!$F$2,ROUND('Додаток 3._Бюджет детальний ПР'!BW1651*0.3676,2),IF(J1651='Категорія витрат'!$F$3,ROUND('Додаток 3._Бюджет детальний ПР'!BW1651*0.347,2),IF(J1651='Категорія витрат'!$F$4,ROUND('Додаток 3._Бюджет детальний ПР'!BW1651*0.347,2),IF(J1651='Категорія витрат'!$F$7,ROUND('Додаток 3._Бюджет детальний ПР'!BW1651*0.0841,2),0))))</f>
        <v>0</v>
      </c>
      <c r="BY1651" s="151">
        <f t="shared" si="847"/>
        <v>0</v>
      </c>
      <c r="BZ1651" s="179"/>
      <c r="CA1651" s="179"/>
      <c r="CB1651" s="179"/>
      <c r="CC1651" s="179"/>
      <c r="CD1651" s="179"/>
      <c r="CE1651" s="179"/>
      <c r="CF1651" s="179"/>
      <c r="CG1651" s="179"/>
      <c r="CH1651" s="179"/>
      <c r="CI1651" s="179"/>
      <c r="CJ1651" s="179"/>
      <c r="CK1651" s="179"/>
      <c r="CL1651" s="48">
        <f t="shared" si="836"/>
        <v>0</v>
      </c>
      <c r="CM1651" s="48">
        <f t="shared" si="837"/>
        <v>0</v>
      </c>
      <c r="CN1651" s="48">
        <f t="shared" si="838"/>
        <v>0</v>
      </c>
      <c r="CO1651" s="48">
        <f t="shared" si="839"/>
        <v>0</v>
      </c>
      <c r="CP1651" s="48">
        <f t="shared" si="840"/>
        <v>0</v>
      </c>
      <c r="CQ1651" s="48">
        <f t="shared" si="841"/>
        <v>0</v>
      </c>
      <c r="CR1651" s="48">
        <f t="shared" si="842"/>
        <v>0</v>
      </c>
      <c r="CS1651" s="48">
        <f t="shared" si="843"/>
        <v>0</v>
      </c>
      <c r="CT1651" s="179"/>
      <c r="CU1651" s="179"/>
    </row>
    <row r="1652" spans="1:99" ht="20.100000000000001" customHeight="1" x14ac:dyDescent="0.25">
      <c r="A1652" s="57">
        <v>1647</v>
      </c>
      <c r="B1652" s="398" t="str">
        <f>IF(D1652='Напрямки конкурса'!$L$2,'Напрямки конкурса'!$B$2,IF(D1652='Напрямки конкурса'!$L$3,'Напрямки конкурса'!$B$3,IF(D1652='Напрямки конкурса'!$L$4,'Напрямки конкурса'!$B$4,IF(D1652='Напрямки конкурса'!$L$5,'Напрямки конкурса'!$B$5,IF(D1652='Напрямки конкурса'!$L$6,'Напрямки конкурса'!$B$6,IF(D1652='Напрямки конкурса'!$L$7,'Напрямки конкурса'!$B$7,IF(D1652='Напрямки конкурса'!$L$8,'Напрямки конкурса'!$B$8,IF(D1652='Напрямки конкурса'!$L$9,'Напрямки конкурса'!$B$9,IF(D1652='Напрямки конкурса'!$L$10,'Напрямки конкурса'!$B$10,IF(D1652='Напрямки конкурса'!$L$11,'Напрямки конкурса'!$B$11,IF(D1652='Напрямки конкурса'!$L$12,'Напрямки конкурса'!$B$12,IF(D1652='Напрямки конкурса'!$L$13,'Напрямки конкурса'!$B$13,IF(D1652='Напрямки конкурса'!$L$14,'Напрямки конкурса'!$B$14,IF(D1652='Напрямки конкурса'!$L$15,'Напрямки конкурса'!$B$15,IF(D1652='Напрямки конкурса'!$L$16,'Напрямки конкурса'!$B$16,IF(D1652='Напрямки конкурса'!$L$17,'Напрямки конкурса'!$B$17,IF(D1652='Напрямки конкурса'!$L$18,'Напрямки конкурса'!$B$18,IF(D1652='Напрямки конкурса'!$L$19,'Напрямки конкурса'!$B$19,IF(D1652='Напрямки конкурса'!$L$20,'Напрямки конкурса'!$B$20,IF(D1652='Напрямки конкурса'!$L$21,'Напрямки конкурса'!$B$21,IF(D1652='Напрямки конкурса'!$L$22,'Напрямки конкурса'!$B$22,IF(D1652='Напрямки конкурса'!$L$23,'Напрямки конкурса'!$B$23,IF(D1652='Напрямки конкурса'!$L$24,'Напрямки конкурса'!$B$24,IF(D1652='Напрямки конкурса'!$L$25,'Напрямки конкурса'!$B$25,IF(D1652='Напрямки конкурса'!$L$26,'Напрямки конкурса'!$B$26,IF(D1652='Напрямки конкурса'!$L$27,'Напрямки конкурса'!$B$27,IF(D1652='Напрямки конкурса'!$L$28,'Напрямки конкурса'!$B$28,"")))))))))))))))))))))))))))</f>
        <v/>
      </c>
      <c r="C1652" s="58" t="str">
        <f>IF(D1652='Напрямки конкурса'!$L$2,'Напрямки конкурса'!$K$2,IF(D1652='Напрямки конкурса'!$L$3,'Напрямки конкурса'!$K$3,IF(D1652='Напрямки конкурса'!$L$4,'Напрямки конкурса'!$K$4,IF(D1652='Напрямки конкурса'!$L$5,'Напрямки конкурса'!$K$5,IF(D1652='Напрямки конкурса'!$L$6,'Напрямки конкурса'!$K$6,IF(D1652='Напрямки конкурса'!$L$7,'Напрямки конкурса'!$K$7,IF(D1652='Напрямки конкурса'!$L$8,'Напрямки конкурса'!$K$8,IF(D1652='Напрямки конкурса'!$L$9,'Напрямки конкурса'!$K$9,IF(D1652='Напрямки конкурса'!$L$10,'Напрямки конкурса'!$K$10,IF(D1652='Напрямки конкурса'!$L$11,'Напрямки конкурса'!$K$11,IF(D1652='Напрямки конкурса'!$L$12,'Напрямки конкурса'!$K$12,IF(D1652='Напрямки конкурса'!$L$13,'Напрямки конкурса'!$K$13,IF(D1652='Напрямки конкурса'!$L$14,'Напрямки конкурса'!$K$14,IF(D1652='Напрямки конкурса'!$L$15,'Напрямки конкурса'!$K$15,IF(D1652='Напрямки конкурса'!$L$16,'Напрямки конкурса'!$K$16,IF(D1652='Напрямки конкурса'!$L$17,'Напрямки конкурса'!$K$17,IF(D1652='Напрямки конкурса'!$L$18,'Напрямки конкурса'!$K$18,IF(D1652='Напрямки конкурса'!$L$19,'Напрямки конкурса'!$K$19,IF(D1652='Напрямки конкурса'!$L$20,'Напрямки конкурса'!$K$20,IF(D1652='Напрямки конкурса'!$L$21,'Напрямки конкурса'!$K$21,IF(D1652='Напрямки конкурса'!$L$22,'Напрямки конкурса'!$K$22,IF(D1652='Напрямки конкурса'!$L$23,'Напрямки конкурса'!$K$23,IF(D1652='Напрямки конкурса'!$L$24,'Напрямки конкурса'!$K$24,IF(D1652='Напрямки конкурса'!$L$25,'Напрямки конкурса'!$K$25,IF(D1652='Напрямки конкурса'!$L$26,'Напрямки конкурса'!$K$26,IF(D1652='Напрямки конкурса'!$L$27,'Напрямки конкурса'!$K$27,IF(D1652='Напрямки конкурса'!$L$28,'Напрямки конкурса'!$K$28,"")))))))))))))))))))))))))))</f>
        <v/>
      </c>
      <c r="D1652" s="554"/>
      <c r="E1652" s="169"/>
      <c r="F1652" s="169"/>
      <c r="G1652" s="169"/>
      <c r="H1652" s="148" t="str">
        <f>IF(I1652='Категорія витрат'!$B$2,'Категорія витрат'!$A$2,IF(I1652='Категорія витрат'!$B$3,'Категорія витрат'!$A$3,IF(I1652='Категорія витрат'!$B$4,'Категорія витрат'!$A$4,IF(I1652='Категорія витрат'!$B$5,'Категорія витрат'!$A$5,IF(I1652='Категорія витрат'!$B$6,'Категорія витрат'!$A$6,IF(I1652='Категорія витрат'!$B$7,'Категорія витрат'!$A$7,IF(I1652='Категорія витрат'!$B$8,'Категорія витрат'!$A$8,IF(I1652='Категорія витрат'!$B$9,'Категорія витрат'!$A$9,IF(I1652='Категорія витрат'!$B$10,'Категорія витрат'!$A$10,IF(I1652='Категорія витрат'!$B$11,'Категорія витрат'!$A$11,IF(I1652='Категорія витрат'!$B$12,'Категорія витрат'!$A$12,IF(I1652='Категорія витрат'!$B$13,'Категорія витрат'!$A$13,IF(I1652='Категорія витрат'!$B$14,'Категорія витрат'!$A$14,IF(I1652='Категорія витрат'!$B$15,'Категорія витрат'!$A$15,IF(I1652='Категорія витрат'!$B$16,'Категорія витрат'!$A$16,IF(I1652='Категорія витрат'!$B$17,'Категорія витрат'!$A$17,IF(I1652='Категорія витрат'!$B$18,'Категорія витрат'!$A$18,IF(I1652='Категорія витрат'!$B$19,'Категорія витрат'!$A$19,IF(I1652='Категорія витрат'!$B$20,'Категорія витрат'!$A$20,IF(I1652='Категорія витрат'!$B$21,'Категорія витрат'!$A$21,IF(I1652='Категорія витрат'!$B$22,'Категорія витрат'!$A$22,IF(I1652='Категорія витрат'!$B$23,'Категорія витрат'!$A$23,IF(I1652='Категорія витрат'!$B$24,'Категорія витрат'!$A$24,IF(I1652='Категорія витрат'!$B$25,'Категорія витрат'!$A$25,IF(I1652='Категорія витрат'!$B$26,'Категорія витрат'!$A$26,IF(I1652='Категорія витрат'!$B$27,'Категорія витрат'!$A$27,IF(I1652='Категорія витрат'!$B$28,'Категорія витрат'!$A$28,IF(I1652='Категорія витрат'!$B$29,'Категорія витрат'!$A$29,IF(I1652='Категорія витрат'!$B$30,'Категорія витрат'!$A$30,"")))))))))))))))))))))))))))))</f>
        <v/>
      </c>
      <c r="I1652" s="172"/>
      <c r="J1652" s="171"/>
      <c r="K1652" s="174"/>
      <c r="L1652" s="86">
        <f t="shared" si="844"/>
        <v>0</v>
      </c>
      <c r="M1652" s="174"/>
      <c r="N1652" s="176"/>
      <c r="O1652" s="169"/>
      <c r="P1652" s="157">
        <f>IF(J1652='Категорія витрат'!$F$2,ROUND('Додаток 3._Бюджет детальний ПР'!O1652*0.3676,2),IF(J1652='Категорія витрат'!$F$3,ROUND('Додаток 3._Бюджет детальний ПР'!O1652*0.347,2),IF(J1652='Категорія витрат'!$F$4,ROUND('Додаток 3._Бюджет детальний ПР'!O1652*0.347,2),IF(J1652='Категорія витрат'!$F$7,ROUND('Додаток 3._Бюджет детальний ПР'!O1652*0.0841,2),0))))</f>
        <v>0</v>
      </c>
      <c r="Q1652" s="151">
        <f t="shared" si="848"/>
        <v>0</v>
      </c>
      <c r="R1652" s="179"/>
      <c r="S1652" s="179"/>
      <c r="T1652" s="179"/>
      <c r="U1652" s="179"/>
      <c r="V1652" s="179"/>
      <c r="W1652" s="179"/>
      <c r="X1652" s="179"/>
      <c r="Y1652" s="179"/>
      <c r="Z1652" s="179"/>
      <c r="AA1652" s="179"/>
      <c r="AB1652" s="179"/>
      <c r="AC1652" s="179"/>
      <c r="AD1652" s="48">
        <f t="shared" si="820"/>
        <v>0</v>
      </c>
      <c r="AE1652" s="48">
        <f t="shared" si="821"/>
        <v>0</v>
      </c>
      <c r="AF1652" s="48">
        <f t="shared" si="822"/>
        <v>0</v>
      </c>
      <c r="AG1652" s="48">
        <f t="shared" si="823"/>
        <v>0</v>
      </c>
      <c r="AH1652" s="48">
        <f t="shared" si="824"/>
        <v>0</v>
      </c>
      <c r="AI1652" s="48">
        <f t="shared" si="825"/>
        <v>0</v>
      </c>
      <c r="AJ1652" s="48">
        <f t="shared" si="826"/>
        <v>0</v>
      </c>
      <c r="AK1652" s="48">
        <f t="shared" si="827"/>
        <v>0</v>
      </c>
      <c r="AL1652" s="179"/>
      <c r="AM1652" s="179"/>
      <c r="AN1652" s="76"/>
      <c r="AO1652" s="174"/>
      <c r="AP1652" s="86">
        <f t="shared" si="845"/>
        <v>0</v>
      </c>
      <c r="AQ1652" s="174"/>
      <c r="AR1652" s="176"/>
      <c r="AS1652" s="169"/>
      <c r="AT1652" s="157">
        <f>IF(J1652='Категорія витрат'!$F$2,ROUND('Додаток 3._Бюджет детальний ПР'!AS1652*0.3676,2),IF(J1652='Категорія витрат'!$F$3,ROUND('Додаток 3._Бюджет детальний ПР'!AS1652*0.347,2),IF(J1652='Категорія витрат'!$F$4,ROUND('Додаток 3._Бюджет детальний ПР'!AS1652*0.347,2),IF(J1652='Категорія витрат'!$F$7,ROUND('Додаток 3._Бюджет детальний ПР'!AS1652*0.0841,2),0))))</f>
        <v>0</v>
      </c>
      <c r="AU1652" s="151">
        <f t="shared" si="819"/>
        <v>0</v>
      </c>
      <c r="AV1652" s="179"/>
      <c r="AW1652" s="179"/>
      <c r="AX1652" s="179"/>
      <c r="AY1652" s="179"/>
      <c r="AZ1652" s="179"/>
      <c r="BA1652" s="179"/>
      <c r="BB1652" s="179"/>
      <c r="BC1652" s="179"/>
      <c r="BD1652" s="179"/>
      <c r="BE1652" s="179"/>
      <c r="BF1652" s="179"/>
      <c r="BG1652" s="179"/>
      <c r="BH1652" s="48">
        <f t="shared" si="828"/>
        <v>0</v>
      </c>
      <c r="BI1652" s="48">
        <f t="shared" si="829"/>
        <v>0</v>
      </c>
      <c r="BJ1652" s="48">
        <f t="shared" si="830"/>
        <v>0</v>
      </c>
      <c r="BK1652" s="48">
        <f t="shared" si="831"/>
        <v>0</v>
      </c>
      <c r="BL1652" s="48">
        <f t="shared" si="832"/>
        <v>0</v>
      </c>
      <c r="BM1652" s="48">
        <f t="shared" si="833"/>
        <v>0</v>
      </c>
      <c r="BN1652" s="48">
        <f t="shared" si="834"/>
        <v>0</v>
      </c>
      <c r="BO1652" s="48">
        <f t="shared" si="835"/>
        <v>0</v>
      </c>
      <c r="BP1652" s="179"/>
      <c r="BQ1652" s="179"/>
      <c r="BR1652" s="189"/>
      <c r="BS1652" s="174"/>
      <c r="BT1652" s="86">
        <f t="shared" si="846"/>
        <v>0</v>
      </c>
      <c r="BU1652" s="174"/>
      <c r="BV1652" s="176"/>
      <c r="BW1652" s="169"/>
      <c r="BX1652" s="157">
        <f>IF(J1652='Категорія витрат'!$F$2,ROUND('Додаток 3._Бюджет детальний ПР'!BW1652*0.3676,2),IF(J1652='Категорія витрат'!$F$3,ROUND('Додаток 3._Бюджет детальний ПР'!BW1652*0.347,2),IF(J1652='Категорія витрат'!$F$4,ROUND('Додаток 3._Бюджет детальний ПР'!BW1652*0.347,2),IF(J1652='Категорія витрат'!$F$7,ROUND('Додаток 3._Бюджет детальний ПР'!BW1652*0.0841,2),0))))</f>
        <v>0</v>
      </c>
      <c r="BY1652" s="151">
        <f t="shared" si="847"/>
        <v>0</v>
      </c>
      <c r="BZ1652" s="179"/>
      <c r="CA1652" s="179"/>
      <c r="CB1652" s="179"/>
      <c r="CC1652" s="179"/>
      <c r="CD1652" s="179"/>
      <c r="CE1652" s="179"/>
      <c r="CF1652" s="179"/>
      <c r="CG1652" s="179"/>
      <c r="CH1652" s="179"/>
      <c r="CI1652" s="179"/>
      <c r="CJ1652" s="179"/>
      <c r="CK1652" s="179"/>
      <c r="CL1652" s="48">
        <f t="shared" si="836"/>
        <v>0</v>
      </c>
      <c r="CM1652" s="48">
        <f t="shared" si="837"/>
        <v>0</v>
      </c>
      <c r="CN1652" s="48">
        <f t="shared" si="838"/>
        <v>0</v>
      </c>
      <c r="CO1652" s="48">
        <f t="shared" si="839"/>
        <v>0</v>
      </c>
      <c r="CP1652" s="48">
        <f t="shared" si="840"/>
        <v>0</v>
      </c>
      <c r="CQ1652" s="48">
        <f t="shared" si="841"/>
        <v>0</v>
      </c>
      <c r="CR1652" s="48">
        <f t="shared" si="842"/>
        <v>0</v>
      </c>
      <c r="CS1652" s="48">
        <f t="shared" si="843"/>
        <v>0</v>
      </c>
      <c r="CT1652" s="179"/>
      <c r="CU1652" s="179"/>
    </row>
    <row r="1653" spans="1:99" ht="20.100000000000001" customHeight="1" x14ac:dyDescent="0.25">
      <c r="A1653" s="57">
        <v>1648</v>
      </c>
      <c r="B1653" s="398" t="str">
        <f>IF(D1653='Напрямки конкурса'!$L$2,'Напрямки конкурса'!$B$2,IF(D1653='Напрямки конкурса'!$L$3,'Напрямки конкурса'!$B$3,IF(D1653='Напрямки конкурса'!$L$4,'Напрямки конкурса'!$B$4,IF(D1653='Напрямки конкурса'!$L$5,'Напрямки конкурса'!$B$5,IF(D1653='Напрямки конкурса'!$L$6,'Напрямки конкурса'!$B$6,IF(D1653='Напрямки конкурса'!$L$7,'Напрямки конкурса'!$B$7,IF(D1653='Напрямки конкурса'!$L$8,'Напрямки конкурса'!$B$8,IF(D1653='Напрямки конкурса'!$L$9,'Напрямки конкурса'!$B$9,IF(D1653='Напрямки конкурса'!$L$10,'Напрямки конкурса'!$B$10,IF(D1653='Напрямки конкурса'!$L$11,'Напрямки конкурса'!$B$11,IF(D1653='Напрямки конкурса'!$L$12,'Напрямки конкурса'!$B$12,IF(D1653='Напрямки конкурса'!$L$13,'Напрямки конкурса'!$B$13,IF(D1653='Напрямки конкурса'!$L$14,'Напрямки конкурса'!$B$14,IF(D1653='Напрямки конкурса'!$L$15,'Напрямки конкурса'!$B$15,IF(D1653='Напрямки конкурса'!$L$16,'Напрямки конкурса'!$B$16,IF(D1653='Напрямки конкурса'!$L$17,'Напрямки конкурса'!$B$17,IF(D1653='Напрямки конкурса'!$L$18,'Напрямки конкурса'!$B$18,IF(D1653='Напрямки конкурса'!$L$19,'Напрямки конкурса'!$B$19,IF(D1653='Напрямки конкурса'!$L$20,'Напрямки конкурса'!$B$20,IF(D1653='Напрямки конкурса'!$L$21,'Напрямки конкурса'!$B$21,IF(D1653='Напрямки конкурса'!$L$22,'Напрямки конкурса'!$B$22,IF(D1653='Напрямки конкурса'!$L$23,'Напрямки конкурса'!$B$23,IF(D1653='Напрямки конкурса'!$L$24,'Напрямки конкурса'!$B$24,IF(D1653='Напрямки конкурса'!$L$25,'Напрямки конкурса'!$B$25,IF(D1653='Напрямки конкурса'!$L$26,'Напрямки конкурса'!$B$26,IF(D1653='Напрямки конкурса'!$L$27,'Напрямки конкурса'!$B$27,IF(D1653='Напрямки конкурса'!$L$28,'Напрямки конкурса'!$B$28,"")))))))))))))))))))))))))))</f>
        <v/>
      </c>
      <c r="C1653" s="58" t="str">
        <f>IF(D1653='Напрямки конкурса'!$L$2,'Напрямки конкурса'!$K$2,IF(D1653='Напрямки конкурса'!$L$3,'Напрямки конкурса'!$K$3,IF(D1653='Напрямки конкурса'!$L$4,'Напрямки конкурса'!$K$4,IF(D1653='Напрямки конкурса'!$L$5,'Напрямки конкурса'!$K$5,IF(D1653='Напрямки конкурса'!$L$6,'Напрямки конкурса'!$K$6,IF(D1653='Напрямки конкурса'!$L$7,'Напрямки конкурса'!$K$7,IF(D1653='Напрямки конкурса'!$L$8,'Напрямки конкурса'!$K$8,IF(D1653='Напрямки конкурса'!$L$9,'Напрямки конкурса'!$K$9,IF(D1653='Напрямки конкурса'!$L$10,'Напрямки конкурса'!$K$10,IF(D1653='Напрямки конкурса'!$L$11,'Напрямки конкурса'!$K$11,IF(D1653='Напрямки конкурса'!$L$12,'Напрямки конкурса'!$K$12,IF(D1653='Напрямки конкурса'!$L$13,'Напрямки конкурса'!$K$13,IF(D1653='Напрямки конкурса'!$L$14,'Напрямки конкурса'!$K$14,IF(D1653='Напрямки конкурса'!$L$15,'Напрямки конкурса'!$K$15,IF(D1653='Напрямки конкурса'!$L$16,'Напрямки конкурса'!$K$16,IF(D1653='Напрямки конкурса'!$L$17,'Напрямки конкурса'!$K$17,IF(D1653='Напрямки конкурса'!$L$18,'Напрямки конкурса'!$K$18,IF(D1653='Напрямки конкурса'!$L$19,'Напрямки конкурса'!$K$19,IF(D1653='Напрямки конкурса'!$L$20,'Напрямки конкурса'!$K$20,IF(D1653='Напрямки конкурса'!$L$21,'Напрямки конкурса'!$K$21,IF(D1653='Напрямки конкурса'!$L$22,'Напрямки конкурса'!$K$22,IF(D1653='Напрямки конкурса'!$L$23,'Напрямки конкурса'!$K$23,IF(D1653='Напрямки конкурса'!$L$24,'Напрямки конкурса'!$K$24,IF(D1653='Напрямки конкурса'!$L$25,'Напрямки конкурса'!$K$25,IF(D1653='Напрямки конкурса'!$L$26,'Напрямки конкурса'!$K$26,IF(D1653='Напрямки конкурса'!$L$27,'Напрямки конкурса'!$K$27,IF(D1653='Напрямки конкурса'!$L$28,'Напрямки конкурса'!$K$28,"")))))))))))))))))))))))))))</f>
        <v/>
      </c>
      <c r="D1653" s="554"/>
      <c r="E1653" s="169"/>
      <c r="F1653" s="169"/>
      <c r="G1653" s="169"/>
      <c r="H1653" s="148" t="str">
        <f>IF(I1653='Категорія витрат'!$B$2,'Категорія витрат'!$A$2,IF(I1653='Категорія витрат'!$B$3,'Категорія витрат'!$A$3,IF(I1653='Категорія витрат'!$B$4,'Категорія витрат'!$A$4,IF(I1653='Категорія витрат'!$B$5,'Категорія витрат'!$A$5,IF(I1653='Категорія витрат'!$B$6,'Категорія витрат'!$A$6,IF(I1653='Категорія витрат'!$B$7,'Категорія витрат'!$A$7,IF(I1653='Категорія витрат'!$B$8,'Категорія витрат'!$A$8,IF(I1653='Категорія витрат'!$B$9,'Категорія витрат'!$A$9,IF(I1653='Категорія витрат'!$B$10,'Категорія витрат'!$A$10,IF(I1653='Категорія витрат'!$B$11,'Категорія витрат'!$A$11,IF(I1653='Категорія витрат'!$B$12,'Категорія витрат'!$A$12,IF(I1653='Категорія витрат'!$B$13,'Категорія витрат'!$A$13,IF(I1653='Категорія витрат'!$B$14,'Категорія витрат'!$A$14,IF(I1653='Категорія витрат'!$B$15,'Категорія витрат'!$A$15,IF(I1653='Категорія витрат'!$B$16,'Категорія витрат'!$A$16,IF(I1653='Категорія витрат'!$B$17,'Категорія витрат'!$A$17,IF(I1653='Категорія витрат'!$B$18,'Категорія витрат'!$A$18,IF(I1653='Категорія витрат'!$B$19,'Категорія витрат'!$A$19,IF(I1653='Категорія витрат'!$B$20,'Категорія витрат'!$A$20,IF(I1653='Категорія витрат'!$B$21,'Категорія витрат'!$A$21,IF(I1653='Категорія витрат'!$B$22,'Категорія витрат'!$A$22,IF(I1653='Категорія витрат'!$B$23,'Категорія витрат'!$A$23,IF(I1653='Категорія витрат'!$B$24,'Категорія витрат'!$A$24,IF(I1653='Категорія витрат'!$B$25,'Категорія витрат'!$A$25,IF(I1653='Категорія витрат'!$B$26,'Категорія витрат'!$A$26,IF(I1653='Категорія витрат'!$B$27,'Категорія витрат'!$A$27,IF(I1653='Категорія витрат'!$B$28,'Категорія витрат'!$A$28,IF(I1653='Категорія витрат'!$B$29,'Категорія витрат'!$A$29,IF(I1653='Категорія витрат'!$B$30,'Категорія витрат'!$A$30,"")))))))))))))))))))))))))))))</f>
        <v/>
      </c>
      <c r="I1653" s="172"/>
      <c r="J1653" s="171"/>
      <c r="K1653" s="174"/>
      <c r="L1653" s="86">
        <f t="shared" si="844"/>
        <v>0</v>
      </c>
      <c r="M1653" s="174"/>
      <c r="N1653" s="176"/>
      <c r="O1653" s="169"/>
      <c r="P1653" s="157">
        <f>IF(J1653='Категорія витрат'!$F$2,ROUND('Додаток 3._Бюджет детальний ПР'!O1653*0.3676,2),IF(J1653='Категорія витрат'!$F$3,ROUND('Додаток 3._Бюджет детальний ПР'!O1653*0.347,2),IF(J1653='Категорія витрат'!$F$4,ROUND('Додаток 3._Бюджет детальний ПР'!O1653*0.347,2),IF(J1653='Категорія витрат'!$F$7,ROUND('Додаток 3._Бюджет детальний ПР'!O1653*0.0841,2),0))))</f>
        <v>0</v>
      </c>
      <c r="Q1653" s="151">
        <f t="shared" si="848"/>
        <v>0</v>
      </c>
      <c r="R1653" s="179"/>
      <c r="S1653" s="179"/>
      <c r="T1653" s="179"/>
      <c r="U1653" s="179"/>
      <c r="V1653" s="179"/>
      <c r="W1653" s="179"/>
      <c r="X1653" s="179"/>
      <c r="Y1653" s="179"/>
      <c r="Z1653" s="179"/>
      <c r="AA1653" s="179"/>
      <c r="AB1653" s="179"/>
      <c r="AC1653" s="179"/>
      <c r="AD1653" s="48">
        <f t="shared" si="820"/>
        <v>0</v>
      </c>
      <c r="AE1653" s="48">
        <f t="shared" si="821"/>
        <v>0</v>
      </c>
      <c r="AF1653" s="48">
        <f t="shared" si="822"/>
        <v>0</v>
      </c>
      <c r="AG1653" s="48">
        <f t="shared" si="823"/>
        <v>0</v>
      </c>
      <c r="AH1653" s="48">
        <f t="shared" si="824"/>
        <v>0</v>
      </c>
      <c r="AI1653" s="48">
        <f t="shared" si="825"/>
        <v>0</v>
      </c>
      <c r="AJ1653" s="48">
        <f t="shared" si="826"/>
        <v>0</v>
      </c>
      <c r="AK1653" s="48">
        <f t="shared" si="827"/>
        <v>0</v>
      </c>
      <c r="AL1653" s="179"/>
      <c r="AM1653" s="179"/>
      <c r="AN1653" s="76"/>
      <c r="AO1653" s="174"/>
      <c r="AP1653" s="86">
        <f t="shared" si="845"/>
        <v>0</v>
      </c>
      <c r="AQ1653" s="174"/>
      <c r="AR1653" s="176"/>
      <c r="AS1653" s="169"/>
      <c r="AT1653" s="157">
        <f>IF(J1653='Категорія витрат'!$F$2,ROUND('Додаток 3._Бюджет детальний ПР'!AS1653*0.3676,2),IF(J1653='Категорія витрат'!$F$3,ROUND('Додаток 3._Бюджет детальний ПР'!AS1653*0.347,2),IF(J1653='Категорія витрат'!$F$4,ROUND('Додаток 3._Бюджет детальний ПР'!AS1653*0.347,2),IF(J1653='Категорія витрат'!$F$7,ROUND('Додаток 3._Бюджет детальний ПР'!AS1653*0.0841,2),0))))</f>
        <v>0</v>
      </c>
      <c r="AU1653" s="151">
        <f t="shared" si="819"/>
        <v>0</v>
      </c>
      <c r="AV1653" s="179"/>
      <c r="AW1653" s="179"/>
      <c r="AX1653" s="179"/>
      <c r="AY1653" s="179"/>
      <c r="AZ1653" s="179"/>
      <c r="BA1653" s="179"/>
      <c r="BB1653" s="179"/>
      <c r="BC1653" s="179"/>
      <c r="BD1653" s="179"/>
      <c r="BE1653" s="179"/>
      <c r="BF1653" s="179"/>
      <c r="BG1653" s="179"/>
      <c r="BH1653" s="48">
        <f t="shared" si="828"/>
        <v>0</v>
      </c>
      <c r="BI1653" s="48">
        <f t="shared" si="829"/>
        <v>0</v>
      </c>
      <c r="BJ1653" s="48">
        <f t="shared" si="830"/>
        <v>0</v>
      </c>
      <c r="BK1653" s="48">
        <f t="shared" si="831"/>
        <v>0</v>
      </c>
      <c r="BL1653" s="48">
        <f t="shared" si="832"/>
        <v>0</v>
      </c>
      <c r="BM1653" s="48">
        <f t="shared" si="833"/>
        <v>0</v>
      </c>
      <c r="BN1653" s="48">
        <f t="shared" si="834"/>
        <v>0</v>
      </c>
      <c r="BO1653" s="48">
        <f t="shared" si="835"/>
        <v>0</v>
      </c>
      <c r="BP1653" s="179"/>
      <c r="BQ1653" s="179"/>
      <c r="BR1653" s="189"/>
      <c r="BS1653" s="174"/>
      <c r="BT1653" s="86">
        <f t="shared" si="846"/>
        <v>0</v>
      </c>
      <c r="BU1653" s="174"/>
      <c r="BV1653" s="176"/>
      <c r="BW1653" s="169"/>
      <c r="BX1653" s="157">
        <f>IF(J1653='Категорія витрат'!$F$2,ROUND('Додаток 3._Бюджет детальний ПР'!BW1653*0.3676,2),IF(J1653='Категорія витрат'!$F$3,ROUND('Додаток 3._Бюджет детальний ПР'!BW1653*0.347,2),IF(J1653='Категорія витрат'!$F$4,ROUND('Додаток 3._Бюджет детальний ПР'!BW1653*0.347,2),IF(J1653='Категорія витрат'!$F$7,ROUND('Додаток 3._Бюджет детальний ПР'!BW1653*0.0841,2),0))))</f>
        <v>0</v>
      </c>
      <c r="BY1653" s="151">
        <f t="shared" si="847"/>
        <v>0</v>
      </c>
      <c r="BZ1653" s="179"/>
      <c r="CA1653" s="179"/>
      <c r="CB1653" s="179"/>
      <c r="CC1653" s="179"/>
      <c r="CD1653" s="179"/>
      <c r="CE1653" s="179"/>
      <c r="CF1653" s="179"/>
      <c r="CG1653" s="179"/>
      <c r="CH1653" s="179"/>
      <c r="CI1653" s="179"/>
      <c r="CJ1653" s="179"/>
      <c r="CK1653" s="179"/>
      <c r="CL1653" s="48">
        <f t="shared" si="836"/>
        <v>0</v>
      </c>
      <c r="CM1653" s="48">
        <f t="shared" si="837"/>
        <v>0</v>
      </c>
      <c r="CN1653" s="48">
        <f t="shared" si="838"/>
        <v>0</v>
      </c>
      <c r="CO1653" s="48">
        <f t="shared" si="839"/>
        <v>0</v>
      </c>
      <c r="CP1653" s="48">
        <f t="shared" si="840"/>
        <v>0</v>
      </c>
      <c r="CQ1653" s="48">
        <f t="shared" si="841"/>
        <v>0</v>
      </c>
      <c r="CR1653" s="48">
        <f t="shared" si="842"/>
        <v>0</v>
      </c>
      <c r="CS1653" s="48">
        <f t="shared" si="843"/>
        <v>0</v>
      </c>
      <c r="CT1653" s="179"/>
      <c r="CU1653" s="179"/>
    </row>
    <row r="1654" spans="1:99" ht="20.100000000000001" customHeight="1" x14ac:dyDescent="0.25">
      <c r="A1654" s="57">
        <v>1649</v>
      </c>
      <c r="B1654" s="398" t="str">
        <f>IF(D1654='Напрямки конкурса'!$L$2,'Напрямки конкурса'!$B$2,IF(D1654='Напрямки конкурса'!$L$3,'Напрямки конкурса'!$B$3,IF(D1654='Напрямки конкурса'!$L$4,'Напрямки конкурса'!$B$4,IF(D1654='Напрямки конкурса'!$L$5,'Напрямки конкурса'!$B$5,IF(D1654='Напрямки конкурса'!$L$6,'Напрямки конкурса'!$B$6,IF(D1654='Напрямки конкурса'!$L$7,'Напрямки конкурса'!$B$7,IF(D1654='Напрямки конкурса'!$L$8,'Напрямки конкурса'!$B$8,IF(D1654='Напрямки конкурса'!$L$9,'Напрямки конкурса'!$B$9,IF(D1654='Напрямки конкурса'!$L$10,'Напрямки конкурса'!$B$10,IF(D1654='Напрямки конкурса'!$L$11,'Напрямки конкурса'!$B$11,IF(D1654='Напрямки конкурса'!$L$12,'Напрямки конкурса'!$B$12,IF(D1654='Напрямки конкурса'!$L$13,'Напрямки конкурса'!$B$13,IF(D1654='Напрямки конкурса'!$L$14,'Напрямки конкурса'!$B$14,IF(D1654='Напрямки конкурса'!$L$15,'Напрямки конкурса'!$B$15,IF(D1654='Напрямки конкурса'!$L$16,'Напрямки конкурса'!$B$16,IF(D1654='Напрямки конкурса'!$L$17,'Напрямки конкурса'!$B$17,IF(D1654='Напрямки конкурса'!$L$18,'Напрямки конкурса'!$B$18,IF(D1654='Напрямки конкурса'!$L$19,'Напрямки конкурса'!$B$19,IF(D1654='Напрямки конкурса'!$L$20,'Напрямки конкурса'!$B$20,IF(D1654='Напрямки конкурса'!$L$21,'Напрямки конкурса'!$B$21,IF(D1654='Напрямки конкурса'!$L$22,'Напрямки конкурса'!$B$22,IF(D1654='Напрямки конкурса'!$L$23,'Напрямки конкурса'!$B$23,IF(D1654='Напрямки конкурса'!$L$24,'Напрямки конкурса'!$B$24,IF(D1654='Напрямки конкурса'!$L$25,'Напрямки конкурса'!$B$25,IF(D1654='Напрямки конкурса'!$L$26,'Напрямки конкурса'!$B$26,IF(D1654='Напрямки конкурса'!$L$27,'Напрямки конкурса'!$B$27,IF(D1654='Напрямки конкурса'!$L$28,'Напрямки конкурса'!$B$28,"")))))))))))))))))))))))))))</f>
        <v/>
      </c>
      <c r="C1654" s="58" t="str">
        <f>IF(D1654='Напрямки конкурса'!$L$2,'Напрямки конкурса'!$K$2,IF(D1654='Напрямки конкурса'!$L$3,'Напрямки конкурса'!$K$3,IF(D1654='Напрямки конкурса'!$L$4,'Напрямки конкурса'!$K$4,IF(D1654='Напрямки конкурса'!$L$5,'Напрямки конкурса'!$K$5,IF(D1654='Напрямки конкурса'!$L$6,'Напрямки конкурса'!$K$6,IF(D1654='Напрямки конкурса'!$L$7,'Напрямки конкурса'!$K$7,IF(D1654='Напрямки конкурса'!$L$8,'Напрямки конкурса'!$K$8,IF(D1654='Напрямки конкурса'!$L$9,'Напрямки конкурса'!$K$9,IF(D1654='Напрямки конкурса'!$L$10,'Напрямки конкурса'!$K$10,IF(D1654='Напрямки конкурса'!$L$11,'Напрямки конкурса'!$K$11,IF(D1654='Напрямки конкурса'!$L$12,'Напрямки конкурса'!$K$12,IF(D1654='Напрямки конкурса'!$L$13,'Напрямки конкурса'!$K$13,IF(D1654='Напрямки конкурса'!$L$14,'Напрямки конкурса'!$K$14,IF(D1654='Напрямки конкурса'!$L$15,'Напрямки конкурса'!$K$15,IF(D1654='Напрямки конкурса'!$L$16,'Напрямки конкурса'!$K$16,IF(D1654='Напрямки конкурса'!$L$17,'Напрямки конкурса'!$K$17,IF(D1654='Напрямки конкурса'!$L$18,'Напрямки конкурса'!$K$18,IF(D1654='Напрямки конкурса'!$L$19,'Напрямки конкурса'!$K$19,IF(D1654='Напрямки конкурса'!$L$20,'Напрямки конкурса'!$K$20,IF(D1654='Напрямки конкурса'!$L$21,'Напрямки конкурса'!$K$21,IF(D1654='Напрямки конкурса'!$L$22,'Напрямки конкурса'!$K$22,IF(D1654='Напрямки конкурса'!$L$23,'Напрямки конкурса'!$K$23,IF(D1654='Напрямки конкурса'!$L$24,'Напрямки конкурса'!$K$24,IF(D1654='Напрямки конкурса'!$L$25,'Напрямки конкурса'!$K$25,IF(D1654='Напрямки конкурса'!$L$26,'Напрямки конкурса'!$K$26,IF(D1654='Напрямки конкурса'!$L$27,'Напрямки конкурса'!$K$27,IF(D1654='Напрямки конкурса'!$L$28,'Напрямки конкурса'!$K$28,"")))))))))))))))))))))))))))</f>
        <v/>
      </c>
      <c r="D1654" s="554"/>
      <c r="E1654" s="169"/>
      <c r="F1654" s="169"/>
      <c r="G1654" s="169"/>
      <c r="H1654" s="148" t="str">
        <f>IF(I1654='Категорія витрат'!$B$2,'Категорія витрат'!$A$2,IF(I1654='Категорія витрат'!$B$3,'Категорія витрат'!$A$3,IF(I1654='Категорія витрат'!$B$4,'Категорія витрат'!$A$4,IF(I1654='Категорія витрат'!$B$5,'Категорія витрат'!$A$5,IF(I1654='Категорія витрат'!$B$6,'Категорія витрат'!$A$6,IF(I1654='Категорія витрат'!$B$7,'Категорія витрат'!$A$7,IF(I1654='Категорія витрат'!$B$8,'Категорія витрат'!$A$8,IF(I1654='Категорія витрат'!$B$9,'Категорія витрат'!$A$9,IF(I1654='Категорія витрат'!$B$10,'Категорія витрат'!$A$10,IF(I1654='Категорія витрат'!$B$11,'Категорія витрат'!$A$11,IF(I1654='Категорія витрат'!$B$12,'Категорія витрат'!$A$12,IF(I1654='Категорія витрат'!$B$13,'Категорія витрат'!$A$13,IF(I1654='Категорія витрат'!$B$14,'Категорія витрат'!$A$14,IF(I1654='Категорія витрат'!$B$15,'Категорія витрат'!$A$15,IF(I1654='Категорія витрат'!$B$16,'Категорія витрат'!$A$16,IF(I1654='Категорія витрат'!$B$17,'Категорія витрат'!$A$17,IF(I1654='Категорія витрат'!$B$18,'Категорія витрат'!$A$18,IF(I1654='Категорія витрат'!$B$19,'Категорія витрат'!$A$19,IF(I1654='Категорія витрат'!$B$20,'Категорія витрат'!$A$20,IF(I1654='Категорія витрат'!$B$21,'Категорія витрат'!$A$21,IF(I1654='Категорія витрат'!$B$22,'Категорія витрат'!$A$22,IF(I1654='Категорія витрат'!$B$23,'Категорія витрат'!$A$23,IF(I1654='Категорія витрат'!$B$24,'Категорія витрат'!$A$24,IF(I1654='Категорія витрат'!$B$25,'Категорія витрат'!$A$25,IF(I1654='Категорія витрат'!$B$26,'Категорія витрат'!$A$26,IF(I1654='Категорія витрат'!$B$27,'Категорія витрат'!$A$27,IF(I1654='Категорія витрат'!$B$28,'Категорія витрат'!$A$28,IF(I1654='Категорія витрат'!$B$29,'Категорія витрат'!$A$29,IF(I1654='Категорія витрат'!$B$30,'Категорія витрат'!$A$30,"")))))))))))))))))))))))))))))</f>
        <v/>
      </c>
      <c r="I1654" s="172"/>
      <c r="J1654" s="171"/>
      <c r="K1654" s="174"/>
      <c r="L1654" s="86">
        <f t="shared" si="844"/>
        <v>0</v>
      </c>
      <c r="M1654" s="174"/>
      <c r="N1654" s="176"/>
      <c r="O1654" s="169"/>
      <c r="P1654" s="157">
        <f>IF(J1654='Категорія витрат'!$F$2,ROUND('Додаток 3._Бюджет детальний ПР'!O1654*0.3676,2),IF(J1654='Категорія витрат'!$F$3,ROUND('Додаток 3._Бюджет детальний ПР'!O1654*0.347,2),IF(J1654='Категорія витрат'!$F$4,ROUND('Додаток 3._Бюджет детальний ПР'!O1654*0.347,2),IF(J1654='Категорія витрат'!$F$7,ROUND('Додаток 3._Бюджет детальний ПР'!O1654*0.0841,2),0))))</f>
        <v>0</v>
      </c>
      <c r="Q1654" s="151">
        <f t="shared" si="848"/>
        <v>0</v>
      </c>
      <c r="R1654" s="179"/>
      <c r="S1654" s="179"/>
      <c r="T1654" s="179"/>
      <c r="U1654" s="179"/>
      <c r="V1654" s="179"/>
      <c r="W1654" s="179"/>
      <c r="X1654" s="179"/>
      <c r="Y1654" s="179"/>
      <c r="Z1654" s="179"/>
      <c r="AA1654" s="179"/>
      <c r="AB1654" s="179"/>
      <c r="AC1654" s="179"/>
      <c r="AD1654" s="48">
        <f t="shared" si="820"/>
        <v>0</v>
      </c>
      <c r="AE1654" s="48">
        <f t="shared" si="821"/>
        <v>0</v>
      </c>
      <c r="AF1654" s="48">
        <f t="shared" si="822"/>
        <v>0</v>
      </c>
      <c r="AG1654" s="48">
        <f t="shared" si="823"/>
        <v>0</v>
      </c>
      <c r="AH1654" s="48">
        <f t="shared" si="824"/>
        <v>0</v>
      </c>
      <c r="AI1654" s="48">
        <f t="shared" si="825"/>
        <v>0</v>
      </c>
      <c r="AJ1654" s="48">
        <f t="shared" si="826"/>
        <v>0</v>
      </c>
      <c r="AK1654" s="48">
        <f t="shared" si="827"/>
        <v>0</v>
      </c>
      <c r="AL1654" s="179"/>
      <c r="AM1654" s="179"/>
      <c r="AN1654" s="76"/>
      <c r="AO1654" s="174"/>
      <c r="AP1654" s="86">
        <f t="shared" si="845"/>
        <v>0</v>
      </c>
      <c r="AQ1654" s="174"/>
      <c r="AR1654" s="176"/>
      <c r="AS1654" s="169"/>
      <c r="AT1654" s="157">
        <f>IF(J1654='Категорія витрат'!$F$2,ROUND('Додаток 3._Бюджет детальний ПР'!AS1654*0.3676,2),IF(J1654='Категорія витрат'!$F$3,ROUND('Додаток 3._Бюджет детальний ПР'!AS1654*0.347,2),IF(J1654='Категорія витрат'!$F$4,ROUND('Додаток 3._Бюджет детальний ПР'!AS1654*0.347,2),IF(J1654='Категорія витрат'!$F$7,ROUND('Додаток 3._Бюджет детальний ПР'!AS1654*0.0841,2),0))))</f>
        <v>0</v>
      </c>
      <c r="AU1654" s="151">
        <f t="shared" si="819"/>
        <v>0</v>
      </c>
      <c r="AV1654" s="179"/>
      <c r="AW1654" s="179"/>
      <c r="AX1654" s="179"/>
      <c r="AY1654" s="179"/>
      <c r="AZ1654" s="179"/>
      <c r="BA1654" s="179"/>
      <c r="BB1654" s="179"/>
      <c r="BC1654" s="179"/>
      <c r="BD1654" s="179"/>
      <c r="BE1654" s="179"/>
      <c r="BF1654" s="179"/>
      <c r="BG1654" s="179"/>
      <c r="BH1654" s="48">
        <f t="shared" si="828"/>
        <v>0</v>
      </c>
      <c r="BI1654" s="48">
        <f t="shared" si="829"/>
        <v>0</v>
      </c>
      <c r="BJ1654" s="48">
        <f t="shared" si="830"/>
        <v>0</v>
      </c>
      <c r="BK1654" s="48">
        <f t="shared" si="831"/>
        <v>0</v>
      </c>
      <c r="BL1654" s="48">
        <f t="shared" si="832"/>
        <v>0</v>
      </c>
      <c r="BM1654" s="48">
        <f t="shared" si="833"/>
        <v>0</v>
      </c>
      <c r="BN1654" s="48">
        <f t="shared" si="834"/>
        <v>0</v>
      </c>
      <c r="BO1654" s="48">
        <f t="shared" si="835"/>
        <v>0</v>
      </c>
      <c r="BP1654" s="179"/>
      <c r="BQ1654" s="179"/>
      <c r="BR1654" s="189"/>
      <c r="BS1654" s="174"/>
      <c r="BT1654" s="86">
        <f t="shared" si="846"/>
        <v>0</v>
      </c>
      <c r="BU1654" s="174"/>
      <c r="BV1654" s="176"/>
      <c r="BW1654" s="169"/>
      <c r="BX1654" s="157">
        <f>IF(J1654='Категорія витрат'!$F$2,ROUND('Додаток 3._Бюджет детальний ПР'!BW1654*0.3676,2),IF(J1654='Категорія витрат'!$F$3,ROUND('Додаток 3._Бюджет детальний ПР'!BW1654*0.347,2),IF(J1654='Категорія витрат'!$F$4,ROUND('Додаток 3._Бюджет детальний ПР'!BW1654*0.347,2),IF(J1654='Категорія витрат'!$F$7,ROUND('Додаток 3._Бюджет детальний ПР'!BW1654*0.0841,2),0))))</f>
        <v>0</v>
      </c>
      <c r="BY1654" s="151">
        <f t="shared" si="847"/>
        <v>0</v>
      </c>
      <c r="BZ1654" s="179"/>
      <c r="CA1654" s="179"/>
      <c r="CB1654" s="179"/>
      <c r="CC1654" s="179"/>
      <c r="CD1654" s="179"/>
      <c r="CE1654" s="179"/>
      <c r="CF1654" s="179"/>
      <c r="CG1654" s="179"/>
      <c r="CH1654" s="179"/>
      <c r="CI1654" s="179"/>
      <c r="CJ1654" s="179"/>
      <c r="CK1654" s="179"/>
      <c r="CL1654" s="48">
        <f t="shared" si="836"/>
        <v>0</v>
      </c>
      <c r="CM1654" s="48">
        <f t="shared" si="837"/>
        <v>0</v>
      </c>
      <c r="CN1654" s="48">
        <f t="shared" si="838"/>
        <v>0</v>
      </c>
      <c r="CO1654" s="48">
        <f t="shared" si="839"/>
        <v>0</v>
      </c>
      <c r="CP1654" s="48">
        <f t="shared" si="840"/>
        <v>0</v>
      </c>
      <c r="CQ1654" s="48">
        <f t="shared" si="841"/>
        <v>0</v>
      </c>
      <c r="CR1654" s="48">
        <f t="shared" si="842"/>
        <v>0</v>
      </c>
      <c r="CS1654" s="48">
        <f t="shared" si="843"/>
        <v>0</v>
      </c>
      <c r="CT1654" s="179"/>
      <c r="CU1654" s="179"/>
    </row>
    <row r="1655" spans="1:99" ht="20.100000000000001" customHeight="1" x14ac:dyDescent="0.25">
      <c r="A1655" s="57">
        <v>1650</v>
      </c>
      <c r="B1655" s="398" t="str">
        <f>IF(D1655='Напрямки конкурса'!$L$2,'Напрямки конкурса'!$B$2,IF(D1655='Напрямки конкурса'!$L$3,'Напрямки конкурса'!$B$3,IF(D1655='Напрямки конкурса'!$L$4,'Напрямки конкурса'!$B$4,IF(D1655='Напрямки конкурса'!$L$5,'Напрямки конкурса'!$B$5,IF(D1655='Напрямки конкурса'!$L$6,'Напрямки конкурса'!$B$6,IF(D1655='Напрямки конкурса'!$L$7,'Напрямки конкурса'!$B$7,IF(D1655='Напрямки конкурса'!$L$8,'Напрямки конкурса'!$B$8,IF(D1655='Напрямки конкурса'!$L$9,'Напрямки конкурса'!$B$9,IF(D1655='Напрямки конкурса'!$L$10,'Напрямки конкурса'!$B$10,IF(D1655='Напрямки конкурса'!$L$11,'Напрямки конкурса'!$B$11,IF(D1655='Напрямки конкурса'!$L$12,'Напрямки конкурса'!$B$12,IF(D1655='Напрямки конкурса'!$L$13,'Напрямки конкурса'!$B$13,IF(D1655='Напрямки конкурса'!$L$14,'Напрямки конкурса'!$B$14,IF(D1655='Напрямки конкурса'!$L$15,'Напрямки конкурса'!$B$15,IF(D1655='Напрямки конкурса'!$L$16,'Напрямки конкурса'!$B$16,IF(D1655='Напрямки конкурса'!$L$17,'Напрямки конкурса'!$B$17,IF(D1655='Напрямки конкурса'!$L$18,'Напрямки конкурса'!$B$18,IF(D1655='Напрямки конкурса'!$L$19,'Напрямки конкурса'!$B$19,IF(D1655='Напрямки конкурса'!$L$20,'Напрямки конкурса'!$B$20,IF(D1655='Напрямки конкурса'!$L$21,'Напрямки конкурса'!$B$21,IF(D1655='Напрямки конкурса'!$L$22,'Напрямки конкурса'!$B$22,IF(D1655='Напрямки конкурса'!$L$23,'Напрямки конкурса'!$B$23,IF(D1655='Напрямки конкурса'!$L$24,'Напрямки конкурса'!$B$24,IF(D1655='Напрямки конкурса'!$L$25,'Напрямки конкурса'!$B$25,IF(D1655='Напрямки конкурса'!$L$26,'Напрямки конкурса'!$B$26,IF(D1655='Напрямки конкурса'!$L$27,'Напрямки конкурса'!$B$27,IF(D1655='Напрямки конкурса'!$L$28,'Напрямки конкурса'!$B$28,"")))))))))))))))))))))))))))</f>
        <v/>
      </c>
      <c r="C1655" s="58" t="str">
        <f>IF(D1655='Напрямки конкурса'!$L$2,'Напрямки конкурса'!$K$2,IF(D1655='Напрямки конкурса'!$L$3,'Напрямки конкурса'!$K$3,IF(D1655='Напрямки конкурса'!$L$4,'Напрямки конкурса'!$K$4,IF(D1655='Напрямки конкурса'!$L$5,'Напрямки конкурса'!$K$5,IF(D1655='Напрямки конкурса'!$L$6,'Напрямки конкурса'!$K$6,IF(D1655='Напрямки конкурса'!$L$7,'Напрямки конкурса'!$K$7,IF(D1655='Напрямки конкурса'!$L$8,'Напрямки конкурса'!$K$8,IF(D1655='Напрямки конкурса'!$L$9,'Напрямки конкурса'!$K$9,IF(D1655='Напрямки конкурса'!$L$10,'Напрямки конкурса'!$K$10,IF(D1655='Напрямки конкурса'!$L$11,'Напрямки конкурса'!$K$11,IF(D1655='Напрямки конкурса'!$L$12,'Напрямки конкурса'!$K$12,IF(D1655='Напрямки конкурса'!$L$13,'Напрямки конкурса'!$K$13,IF(D1655='Напрямки конкурса'!$L$14,'Напрямки конкурса'!$K$14,IF(D1655='Напрямки конкурса'!$L$15,'Напрямки конкурса'!$K$15,IF(D1655='Напрямки конкурса'!$L$16,'Напрямки конкурса'!$K$16,IF(D1655='Напрямки конкурса'!$L$17,'Напрямки конкурса'!$K$17,IF(D1655='Напрямки конкурса'!$L$18,'Напрямки конкурса'!$K$18,IF(D1655='Напрямки конкурса'!$L$19,'Напрямки конкурса'!$K$19,IF(D1655='Напрямки конкурса'!$L$20,'Напрямки конкурса'!$K$20,IF(D1655='Напрямки конкурса'!$L$21,'Напрямки конкурса'!$K$21,IF(D1655='Напрямки конкурса'!$L$22,'Напрямки конкурса'!$K$22,IF(D1655='Напрямки конкурса'!$L$23,'Напрямки конкурса'!$K$23,IF(D1655='Напрямки конкурса'!$L$24,'Напрямки конкурса'!$K$24,IF(D1655='Напрямки конкурса'!$L$25,'Напрямки конкурса'!$K$25,IF(D1655='Напрямки конкурса'!$L$26,'Напрямки конкурса'!$K$26,IF(D1655='Напрямки конкурса'!$L$27,'Напрямки конкурса'!$K$27,IF(D1655='Напрямки конкурса'!$L$28,'Напрямки конкурса'!$K$28,"")))))))))))))))))))))))))))</f>
        <v/>
      </c>
      <c r="D1655" s="554"/>
      <c r="E1655" s="169"/>
      <c r="F1655" s="169"/>
      <c r="G1655" s="169"/>
      <c r="H1655" s="148" t="str">
        <f>IF(I1655='Категорія витрат'!$B$2,'Категорія витрат'!$A$2,IF(I1655='Категорія витрат'!$B$3,'Категорія витрат'!$A$3,IF(I1655='Категорія витрат'!$B$4,'Категорія витрат'!$A$4,IF(I1655='Категорія витрат'!$B$5,'Категорія витрат'!$A$5,IF(I1655='Категорія витрат'!$B$6,'Категорія витрат'!$A$6,IF(I1655='Категорія витрат'!$B$7,'Категорія витрат'!$A$7,IF(I1655='Категорія витрат'!$B$8,'Категорія витрат'!$A$8,IF(I1655='Категорія витрат'!$B$9,'Категорія витрат'!$A$9,IF(I1655='Категорія витрат'!$B$10,'Категорія витрат'!$A$10,IF(I1655='Категорія витрат'!$B$11,'Категорія витрат'!$A$11,IF(I1655='Категорія витрат'!$B$12,'Категорія витрат'!$A$12,IF(I1655='Категорія витрат'!$B$13,'Категорія витрат'!$A$13,IF(I1655='Категорія витрат'!$B$14,'Категорія витрат'!$A$14,IF(I1655='Категорія витрат'!$B$15,'Категорія витрат'!$A$15,IF(I1655='Категорія витрат'!$B$16,'Категорія витрат'!$A$16,IF(I1655='Категорія витрат'!$B$17,'Категорія витрат'!$A$17,IF(I1655='Категорія витрат'!$B$18,'Категорія витрат'!$A$18,IF(I1655='Категорія витрат'!$B$19,'Категорія витрат'!$A$19,IF(I1655='Категорія витрат'!$B$20,'Категорія витрат'!$A$20,IF(I1655='Категорія витрат'!$B$21,'Категорія витрат'!$A$21,IF(I1655='Категорія витрат'!$B$22,'Категорія витрат'!$A$22,IF(I1655='Категорія витрат'!$B$23,'Категорія витрат'!$A$23,IF(I1655='Категорія витрат'!$B$24,'Категорія витрат'!$A$24,IF(I1655='Категорія витрат'!$B$25,'Категорія витрат'!$A$25,IF(I1655='Категорія витрат'!$B$26,'Категорія витрат'!$A$26,IF(I1655='Категорія витрат'!$B$27,'Категорія витрат'!$A$27,IF(I1655='Категорія витрат'!$B$28,'Категорія витрат'!$A$28,IF(I1655='Категорія витрат'!$B$29,'Категорія витрат'!$A$29,IF(I1655='Категорія витрат'!$B$30,'Категорія витрат'!$A$30,"")))))))))))))))))))))))))))))</f>
        <v/>
      </c>
      <c r="I1655" s="172"/>
      <c r="J1655" s="171"/>
      <c r="K1655" s="174"/>
      <c r="L1655" s="86">
        <f t="shared" si="844"/>
        <v>0</v>
      </c>
      <c r="M1655" s="174"/>
      <c r="N1655" s="176"/>
      <c r="O1655" s="169"/>
      <c r="P1655" s="157">
        <f>IF(J1655='Категорія витрат'!$F$2,ROUND('Додаток 3._Бюджет детальний ПР'!O1655*0.3676,2),IF(J1655='Категорія витрат'!$F$3,ROUND('Додаток 3._Бюджет детальний ПР'!O1655*0.347,2),IF(J1655='Категорія витрат'!$F$4,ROUND('Додаток 3._Бюджет детальний ПР'!O1655*0.347,2),IF(J1655='Категорія витрат'!$F$7,ROUND('Додаток 3._Бюджет детальний ПР'!O1655*0.0841,2),0))))</f>
        <v>0</v>
      </c>
      <c r="Q1655" s="151">
        <f t="shared" si="848"/>
        <v>0</v>
      </c>
      <c r="R1655" s="179"/>
      <c r="S1655" s="179"/>
      <c r="T1655" s="179"/>
      <c r="U1655" s="179"/>
      <c r="V1655" s="179"/>
      <c r="W1655" s="179"/>
      <c r="X1655" s="179"/>
      <c r="Y1655" s="179"/>
      <c r="Z1655" s="179"/>
      <c r="AA1655" s="179"/>
      <c r="AB1655" s="179"/>
      <c r="AC1655" s="179"/>
      <c r="AD1655" s="48">
        <f t="shared" si="820"/>
        <v>0</v>
      </c>
      <c r="AE1655" s="48">
        <f t="shared" si="821"/>
        <v>0</v>
      </c>
      <c r="AF1655" s="48">
        <f t="shared" si="822"/>
        <v>0</v>
      </c>
      <c r="AG1655" s="48">
        <f t="shared" si="823"/>
        <v>0</v>
      </c>
      <c r="AH1655" s="48">
        <f t="shared" si="824"/>
        <v>0</v>
      </c>
      <c r="AI1655" s="48">
        <f t="shared" si="825"/>
        <v>0</v>
      </c>
      <c r="AJ1655" s="48">
        <f t="shared" si="826"/>
        <v>0</v>
      </c>
      <c r="AK1655" s="48">
        <f t="shared" si="827"/>
        <v>0</v>
      </c>
      <c r="AL1655" s="179"/>
      <c r="AM1655" s="179"/>
      <c r="AN1655" s="76"/>
      <c r="AO1655" s="174"/>
      <c r="AP1655" s="86">
        <f t="shared" si="845"/>
        <v>0</v>
      </c>
      <c r="AQ1655" s="174"/>
      <c r="AR1655" s="176"/>
      <c r="AS1655" s="169"/>
      <c r="AT1655" s="157">
        <f>IF(J1655='Категорія витрат'!$F$2,ROUND('Додаток 3._Бюджет детальний ПР'!AS1655*0.3676,2),IF(J1655='Категорія витрат'!$F$3,ROUND('Додаток 3._Бюджет детальний ПР'!AS1655*0.347,2),IF(J1655='Категорія витрат'!$F$4,ROUND('Додаток 3._Бюджет детальний ПР'!AS1655*0.347,2),IF(J1655='Категорія витрат'!$F$7,ROUND('Додаток 3._Бюджет детальний ПР'!AS1655*0.0841,2),0))))</f>
        <v>0</v>
      </c>
      <c r="AU1655" s="151">
        <f t="shared" si="819"/>
        <v>0</v>
      </c>
      <c r="AV1655" s="179"/>
      <c r="AW1655" s="179"/>
      <c r="AX1655" s="179"/>
      <c r="AY1655" s="179"/>
      <c r="AZ1655" s="179"/>
      <c r="BA1655" s="179"/>
      <c r="BB1655" s="179"/>
      <c r="BC1655" s="179"/>
      <c r="BD1655" s="179"/>
      <c r="BE1655" s="179"/>
      <c r="BF1655" s="179"/>
      <c r="BG1655" s="179"/>
      <c r="BH1655" s="48">
        <f t="shared" si="828"/>
        <v>0</v>
      </c>
      <c r="BI1655" s="48">
        <f t="shared" si="829"/>
        <v>0</v>
      </c>
      <c r="BJ1655" s="48">
        <f t="shared" si="830"/>
        <v>0</v>
      </c>
      <c r="BK1655" s="48">
        <f t="shared" si="831"/>
        <v>0</v>
      </c>
      <c r="BL1655" s="48">
        <f t="shared" si="832"/>
        <v>0</v>
      </c>
      <c r="BM1655" s="48">
        <f t="shared" si="833"/>
        <v>0</v>
      </c>
      <c r="BN1655" s="48">
        <f t="shared" si="834"/>
        <v>0</v>
      </c>
      <c r="BO1655" s="48">
        <f t="shared" si="835"/>
        <v>0</v>
      </c>
      <c r="BP1655" s="179"/>
      <c r="BQ1655" s="179"/>
      <c r="BR1655" s="189"/>
      <c r="BS1655" s="174"/>
      <c r="BT1655" s="86">
        <f t="shared" si="846"/>
        <v>0</v>
      </c>
      <c r="BU1655" s="174"/>
      <c r="BV1655" s="176"/>
      <c r="BW1655" s="169"/>
      <c r="BX1655" s="157">
        <f>IF(J1655='Категорія витрат'!$F$2,ROUND('Додаток 3._Бюджет детальний ПР'!BW1655*0.3676,2),IF(J1655='Категорія витрат'!$F$3,ROUND('Додаток 3._Бюджет детальний ПР'!BW1655*0.347,2),IF(J1655='Категорія витрат'!$F$4,ROUND('Додаток 3._Бюджет детальний ПР'!BW1655*0.347,2),IF(J1655='Категорія витрат'!$F$7,ROUND('Додаток 3._Бюджет детальний ПР'!BW1655*0.0841,2),0))))</f>
        <v>0</v>
      </c>
      <c r="BY1655" s="151">
        <f t="shared" si="847"/>
        <v>0</v>
      </c>
      <c r="BZ1655" s="179"/>
      <c r="CA1655" s="179"/>
      <c r="CB1655" s="179"/>
      <c r="CC1655" s="179"/>
      <c r="CD1655" s="179"/>
      <c r="CE1655" s="179"/>
      <c r="CF1655" s="179"/>
      <c r="CG1655" s="179"/>
      <c r="CH1655" s="179"/>
      <c r="CI1655" s="179"/>
      <c r="CJ1655" s="179"/>
      <c r="CK1655" s="179"/>
      <c r="CL1655" s="48">
        <f t="shared" si="836"/>
        <v>0</v>
      </c>
      <c r="CM1655" s="48">
        <f t="shared" si="837"/>
        <v>0</v>
      </c>
      <c r="CN1655" s="48">
        <f t="shared" si="838"/>
        <v>0</v>
      </c>
      <c r="CO1655" s="48">
        <f t="shared" si="839"/>
        <v>0</v>
      </c>
      <c r="CP1655" s="48">
        <f t="shared" si="840"/>
        <v>0</v>
      </c>
      <c r="CQ1655" s="48">
        <f t="shared" si="841"/>
        <v>0</v>
      </c>
      <c r="CR1655" s="48">
        <f t="shared" si="842"/>
        <v>0</v>
      </c>
      <c r="CS1655" s="48">
        <f t="shared" si="843"/>
        <v>0</v>
      </c>
      <c r="CT1655" s="179"/>
      <c r="CU1655" s="179"/>
    </row>
    <row r="1656" spans="1:99" ht="20.100000000000001" customHeight="1" x14ac:dyDescent="0.25">
      <c r="A1656" s="57">
        <v>1651</v>
      </c>
      <c r="B1656" s="398" t="str">
        <f>IF(D1656='Напрямки конкурса'!$L$2,'Напрямки конкурса'!$B$2,IF(D1656='Напрямки конкурса'!$L$3,'Напрямки конкурса'!$B$3,IF(D1656='Напрямки конкурса'!$L$4,'Напрямки конкурса'!$B$4,IF(D1656='Напрямки конкурса'!$L$5,'Напрямки конкурса'!$B$5,IF(D1656='Напрямки конкурса'!$L$6,'Напрямки конкурса'!$B$6,IF(D1656='Напрямки конкурса'!$L$7,'Напрямки конкурса'!$B$7,IF(D1656='Напрямки конкурса'!$L$8,'Напрямки конкурса'!$B$8,IF(D1656='Напрямки конкурса'!$L$9,'Напрямки конкурса'!$B$9,IF(D1656='Напрямки конкурса'!$L$10,'Напрямки конкурса'!$B$10,IF(D1656='Напрямки конкурса'!$L$11,'Напрямки конкурса'!$B$11,IF(D1656='Напрямки конкурса'!$L$12,'Напрямки конкурса'!$B$12,IF(D1656='Напрямки конкурса'!$L$13,'Напрямки конкурса'!$B$13,IF(D1656='Напрямки конкурса'!$L$14,'Напрямки конкурса'!$B$14,IF(D1656='Напрямки конкурса'!$L$15,'Напрямки конкурса'!$B$15,IF(D1656='Напрямки конкурса'!$L$16,'Напрямки конкурса'!$B$16,IF(D1656='Напрямки конкурса'!$L$17,'Напрямки конкурса'!$B$17,IF(D1656='Напрямки конкурса'!$L$18,'Напрямки конкурса'!$B$18,IF(D1656='Напрямки конкурса'!$L$19,'Напрямки конкурса'!$B$19,IF(D1656='Напрямки конкурса'!$L$20,'Напрямки конкурса'!$B$20,IF(D1656='Напрямки конкурса'!$L$21,'Напрямки конкурса'!$B$21,IF(D1656='Напрямки конкурса'!$L$22,'Напрямки конкурса'!$B$22,IF(D1656='Напрямки конкурса'!$L$23,'Напрямки конкурса'!$B$23,IF(D1656='Напрямки конкурса'!$L$24,'Напрямки конкурса'!$B$24,IF(D1656='Напрямки конкурса'!$L$25,'Напрямки конкурса'!$B$25,IF(D1656='Напрямки конкурса'!$L$26,'Напрямки конкурса'!$B$26,IF(D1656='Напрямки конкурса'!$L$27,'Напрямки конкурса'!$B$27,IF(D1656='Напрямки конкурса'!$L$28,'Напрямки конкурса'!$B$28,"")))))))))))))))))))))))))))</f>
        <v/>
      </c>
      <c r="C1656" s="58" t="str">
        <f>IF(D1656='Напрямки конкурса'!$L$2,'Напрямки конкурса'!$K$2,IF(D1656='Напрямки конкурса'!$L$3,'Напрямки конкурса'!$K$3,IF(D1656='Напрямки конкурса'!$L$4,'Напрямки конкурса'!$K$4,IF(D1656='Напрямки конкурса'!$L$5,'Напрямки конкурса'!$K$5,IF(D1656='Напрямки конкурса'!$L$6,'Напрямки конкурса'!$K$6,IF(D1656='Напрямки конкурса'!$L$7,'Напрямки конкурса'!$K$7,IF(D1656='Напрямки конкурса'!$L$8,'Напрямки конкурса'!$K$8,IF(D1656='Напрямки конкурса'!$L$9,'Напрямки конкурса'!$K$9,IF(D1656='Напрямки конкурса'!$L$10,'Напрямки конкурса'!$K$10,IF(D1656='Напрямки конкурса'!$L$11,'Напрямки конкурса'!$K$11,IF(D1656='Напрямки конкурса'!$L$12,'Напрямки конкурса'!$K$12,IF(D1656='Напрямки конкурса'!$L$13,'Напрямки конкурса'!$K$13,IF(D1656='Напрямки конкурса'!$L$14,'Напрямки конкурса'!$K$14,IF(D1656='Напрямки конкурса'!$L$15,'Напрямки конкурса'!$K$15,IF(D1656='Напрямки конкурса'!$L$16,'Напрямки конкурса'!$K$16,IF(D1656='Напрямки конкурса'!$L$17,'Напрямки конкурса'!$K$17,IF(D1656='Напрямки конкурса'!$L$18,'Напрямки конкурса'!$K$18,IF(D1656='Напрямки конкурса'!$L$19,'Напрямки конкурса'!$K$19,IF(D1656='Напрямки конкурса'!$L$20,'Напрямки конкурса'!$K$20,IF(D1656='Напрямки конкурса'!$L$21,'Напрямки конкурса'!$K$21,IF(D1656='Напрямки конкурса'!$L$22,'Напрямки конкурса'!$K$22,IF(D1656='Напрямки конкурса'!$L$23,'Напрямки конкурса'!$K$23,IF(D1656='Напрямки конкурса'!$L$24,'Напрямки конкурса'!$K$24,IF(D1656='Напрямки конкурса'!$L$25,'Напрямки конкурса'!$K$25,IF(D1656='Напрямки конкурса'!$L$26,'Напрямки конкурса'!$K$26,IF(D1656='Напрямки конкурса'!$L$27,'Напрямки конкурса'!$K$27,IF(D1656='Напрямки конкурса'!$L$28,'Напрямки конкурса'!$K$28,"")))))))))))))))))))))))))))</f>
        <v/>
      </c>
      <c r="D1656" s="554"/>
      <c r="E1656" s="169"/>
      <c r="F1656" s="169"/>
      <c r="G1656" s="169"/>
      <c r="H1656" s="148" t="str">
        <f>IF(I1656='Категорія витрат'!$B$2,'Категорія витрат'!$A$2,IF(I1656='Категорія витрат'!$B$3,'Категорія витрат'!$A$3,IF(I1656='Категорія витрат'!$B$4,'Категорія витрат'!$A$4,IF(I1656='Категорія витрат'!$B$5,'Категорія витрат'!$A$5,IF(I1656='Категорія витрат'!$B$6,'Категорія витрат'!$A$6,IF(I1656='Категорія витрат'!$B$7,'Категорія витрат'!$A$7,IF(I1656='Категорія витрат'!$B$8,'Категорія витрат'!$A$8,IF(I1656='Категорія витрат'!$B$9,'Категорія витрат'!$A$9,IF(I1656='Категорія витрат'!$B$10,'Категорія витрат'!$A$10,IF(I1656='Категорія витрат'!$B$11,'Категорія витрат'!$A$11,IF(I1656='Категорія витрат'!$B$12,'Категорія витрат'!$A$12,IF(I1656='Категорія витрат'!$B$13,'Категорія витрат'!$A$13,IF(I1656='Категорія витрат'!$B$14,'Категорія витрат'!$A$14,IF(I1656='Категорія витрат'!$B$15,'Категорія витрат'!$A$15,IF(I1656='Категорія витрат'!$B$16,'Категорія витрат'!$A$16,IF(I1656='Категорія витрат'!$B$17,'Категорія витрат'!$A$17,IF(I1656='Категорія витрат'!$B$18,'Категорія витрат'!$A$18,IF(I1656='Категорія витрат'!$B$19,'Категорія витрат'!$A$19,IF(I1656='Категорія витрат'!$B$20,'Категорія витрат'!$A$20,IF(I1656='Категорія витрат'!$B$21,'Категорія витрат'!$A$21,IF(I1656='Категорія витрат'!$B$22,'Категорія витрат'!$A$22,IF(I1656='Категорія витрат'!$B$23,'Категорія витрат'!$A$23,IF(I1656='Категорія витрат'!$B$24,'Категорія витрат'!$A$24,IF(I1656='Категорія витрат'!$B$25,'Категорія витрат'!$A$25,IF(I1656='Категорія витрат'!$B$26,'Категорія витрат'!$A$26,IF(I1656='Категорія витрат'!$B$27,'Категорія витрат'!$A$27,IF(I1656='Категорія витрат'!$B$28,'Категорія витрат'!$A$28,IF(I1656='Категорія витрат'!$B$29,'Категорія витрат'!$A$29,IF(I1656='Категорія витрат'!$B$30,'Категорія витрат'!$A$30,"")))))))))))))))))))))))))))))</f>
        <v/>
      </c>
      <c r="I1656" s="172"/>
      <c r="J1656" s="171"/>
      <c r="K1656" s="174"/>
      <c r="L1656" s="86">
        <f t="shared" si="844"/>
        <v>0</v>
      </c>
      <c r="M1656" s="174"/>
      <c r="N1656" s="176"/>
      <c r="O1656" s="169"/>
      <c r="P1656" s="157">
        <f>IF(J1656='Категорія витрат'!$F$2,ROUND('Додаток 3._Бюджет детальний ПР'!O1656*0.3676,2),IF(J1656='Категорія витрат'!$F$3,ROUND('Додаток 3._Бюджет детальний ПР'!O1656*0.347,2),IF(J1656='Категорія витрат'!$F$4,ROUND('Додаток 3._Бюджет детальний ПР'!O1656*0.347,2),IF(J1656='Категорія витрат'!$F$7,ROUND('Додаток 3._Бюджет детальний ПР'!O1656*0.0841,2),0))))</f>
        <v>0</v>
      </c>
      <c r="Q1656" s="151">
        <f t="shared" si="848"/>
        <v>0</v>
      </c>
      <c r="R1656" s="179"/>
      <c r="S1656" s="179"/>
      <c r="T1656" s="179"/>
      <c r="U1656" s="179"/>
      <c r="V1656" s="179"/>
      <c r="W1656" s="179"/>
      <c r="X1656" s="179"/>
      <c r="Y1656" s="179"/>
      <c r="Z1656" s="179"/>
      <c r="AA1656" s="179"/>
      <c r="AB1656" s="179"/>
      <c r="AC1656" s="179"/>
      <c r="AD1656" s="48">
        <f t="shared" si="820"/>
        <v>0</v>
      </c>
      <c r="AE1656" s="48">
        <f t="shared" si="821"/>
        <v>0</v>
      </c>
      <c r="AF1656" s="48">
        <f t="shared" si="822"/>
        <v>0</v>
      </c>
      <c r="AG1656" s="48">
        <f t="shared" si="823"/>
        <v>0</v>
      </c>
      <c r="AH1656" s="48">
        <f t="shared" si="824"/>
        <v>0</v>
      </c>
      <c r="AI1656" s="48">
        <f t="shared" si="825"/>
        <v>0</v>
      </c>
      <c r="AJ1656" s="48">
        <f t="shared" si="826"/>
        <v>0</v>
      </c>
      <c r="AK1656" s="48">
        <f t="shared" si="827"/>
        <v>0</v>
      </c>
      <c r="AL1656" s="179"/>
      <c r="AM1656" s="179"/>
      <c r="AN1656" s="76"/>
      <c r="AO1656" s="174"/>
      <c r="AP1656" s="86">
        <f t="shared" si="845"/>
        <v>0</v>
      </c>
      <c r="AQ1656" s="174"/>
      <c r="AR1656" s="176"/>
      <c r="AS1656" s="169"/>
      <c r="AT1656" s="157">
        <f>IF(J1656='Категорія витрат'!$F$2,ROUND('Додаток 3._Бюджет детальний ПР'!AS1656*0.3676,2),IF(J1656='Категорія витрат'!$F$3,ROUND('Додаток 3._Бюджет детальний ПР'!AS1656*0.347,2),IF(J1656='Категорія витрат'!$F$4,ROUND('Додаток 3._Бюджет детальний ПР'!AS1656*0.347,2),IF(J1656='Категорія витрат'!$F$7,ROUND('Додаток 3._Бюджет детальний ПР'!AS1656*0.0841,2),0))))</f>
        <v>0</v>
      </c>
      <c r="AU1656" s="151">
        <f t="shared" si="819"/>
        <v>0</v>
      </c>
      <c r="AV1656" s="179"/>
      <c r="AW1656" s="179"/>
      <c r="AX1656" s="179"/>
      <c r="AY1656" s="179"/>
      <c r="AZ1656" s="179"/>
      <c r="BA1656" s="179"/>
      <c r="BB1656" s="179"/>
      <c r="BC1656" s="179"/>
      <c r="BD1656" s="179"/>
      <c r="BE1656" s="179"/>
      <c r="BF1656" s="179"/>
      <c r="BG1656" s="179"/>
      <c r="BH1656" s="48">
        <f t="shared" si="828"/>
        <v>0</v>
      </c>
      <c r="BI1656" s="48">
        <f t="shared" si="829"/>
        <v>0</v>
      </c>
      <c r="BJ1656" s="48">
        <f t="shared" si="830"/>
        <v>0</v>
      </c>
      <c r="BK1656" s="48">
        <f t="shared" si="831"/>
        <v>0</v>
      </c>
      <c r="BL1656" s="48">
        <f t="shared" si="832"/>
        <v>0</v>
      </c>
      <c r="BM1656" s="48">
        <f t="shared" si="833"/>
        <v>0</v>
      </c>
      <c r="BN1656" s="48">
        <f t="shared" si="834"/>
        <v>0</v>
      </c>
      <c r="BO1656" s="48">
        <f t="shared" si="835"/>
        <v>0</v>
      </c>
      <c r="BP1656" s="179"/>
      <c r="BQ1656" s="179"/>
      <c r="BR1656" s="189"/>
      <c r="BS1656" s="174"/>
      <c r="BT1656" s="86">
        <f t="shared" si="846"/>
        <v>0</v>
      </c>
      <c r="BU1656" s="174"/>
      <c r="BV1656" s="176"/>
      <c r="BW1656" s="169"/>
      <c r="BX1656" s="157">
        <f>IF(J1656='Категорія витрат'!$F$2,ROUND('Додаток 3._Бюджет детальний ПР'!BW1656*0.3676,2),IF(J1656='Категорія витрат'!$F$3,ROUND('Додаток 3._Бюджет детальний ПР'!BW1656*0.347,2),IF(J1656='Категорія витрат'!$F$4,ROUND('Додаток 3._Бюджет детальний ПР'!BW1656*0.347,2),IF(J1656='Категорія витрат'!$F$7,ROUND('Додаток 3._Бюджет детальний ПР'!BW1656*0.0841,2),0))))</f>
        <v>0</v>
      </c>
      <c r="BY1656" s="151">
        <f t="shared" si="847"/>
        <v>0</v>
      </c>
      <c r="BZ1656" s="179"/>
      <c r="CA1656" s="179"/>
      <c r="CB1656" s="179"/>
      <c r="CC1656" s="179"/>
      <c r="CD1656" s="179"/>
      <c r="CE1656" s="179"/>
      <c r="CF1656" s="179"/>
      <c r="CG1656" s="179"/>
      <c r="CH1656" s="179"/>
      <c r="CI1656" s="179"/>
      <c r="CJ1656" s="179"/>
      <c r="CK1656" s="179"/>
      <c r="CL1656" s="48">
        <f t="shared" si="836"/>
        <v>0</v>
      </c>
      <c r="CM1656" s="48">
        <f t="shared" si="837"/>
        <v>0</v>
      </c>
      <c r="CN1656" s="48">
        <f t="shared" si="838"/>
        <v>0</v>
      </c>
      <c r="CO1656" s="48">
        <f t="shared" si="839"/>
        <v>0</v>
      </c>
      <c r="CP1656" s="48">
        <f t="shared" si="840"/>
        <v>0</v>
      </c>
      <c r="CQ1656" s="48">
        <f t="shared" si="841"/>
        <v>0</v>
      </c>
      <c r="CR1656" s="48">
        <f t="shared" si="842"/>
        <v>0</v>
      </c>
      <c r="CS1656" s="48">
        <f t="shared" si="843"/>
        <v>0</v>
      </c>
      <c r="CT1656" s="179"/>
      <c r="CU1656" s="179"/>
    </row>
    <row r="1657" spans="1:99" ht="20.100000000000001" customHeight="1" x14ac:dyDescent="0.25">
      <c r="A1657" s="57">
        <v>1652</v>
      </c>
      <c r="B1657" s="398" t="str">
        <f>IF(D1657='Напрямки конкурса'!$L$2,'Напрямки конкурса'!$B$2,IF(D1657='Напрямки конкурса'!$L$3,'Напрямки конкурса'!$B$3,IF(D1657='Напрямки конкурса'!$L$4,'Напрямки конкурса'!$B$4,IF(D1657='Напрямки конкурса'!$L$5,'Напрямки конкурса'!$B$5,IF(D1657='Напрямки конкурса'!$L$6,'Напрямки конкурса'!$B$6,IF(D1657='Напрямки конкурса'!$L$7,'Напрямки конкурса'!$B$7,IF(D1657='Напрямки конкурса'!$L$8,'Напрямки конкурса'!$B$8,IF(D1657='Напрямки конкурса'!$L$9,'Напрямки конкурса'!$B$9,IF(D1657='Напрямки конкурса'!$L$10,'Напрямки конкурса'!$B$10,IF(D1657='Напрямки конкурса'!$L$11,'Напрямки конкурса'!$B$11,IF(D1657='Напрямки конкурса'!$L$12,'Напрямки конкурса'!$B$12,IF(D1657='Напрямки конкурса'!$L$13,'Напрямки конкурса'!$B$13,IF(D1657='Напрямки конкурса'!$L$14,'Напрямки конкурса'!$B$14,IF(D1657='Напрямки конкурса'!$L$15,'Напрямки конкурса'!$B$15,IF(D1657='Напрямки конкурса'!$L$16,'Напрямки конкурса'!$B$16,IF(D1657='Напрямки конкурса'!$L$17,'Напрямки конкурса'!$B$17,IF(D1657='Напрямки конкурса'!$L$18,'Напрямки конкурса'!$B$18,IF(D1657='Напрямки конкурса'!$L$19,'Напрямки конкурса'!$B$19,IF(D1657='Напрямки конкурса'!$L$20,'Напрямки конкурса'!$B$20,IF(D1657='Напрямки конкурса'!$L$21,'Напрямки конкурса'!$B$21,IF(D1657='Напрямки конкурса'!$L$22,'Напрямки конкурса'!$B$22,IF(D1657='Напрямки конкурса'!$L$23,'Напрямки конкурса'!$B$23,IF(D1657='Напрямки конкурса'!$L$24,'Напрямки конкурса'!$B$24,IF(D1657='Напрямки конкурса'!$L$25,'Напрямки конкурса'!$B$25,IF(D1657='Напрямки конкурса'!$L$26,'Напрямки конкурса'!$B$26,IF(D1657='Напрямки конкурса'!$L$27,'Напрямки конкурса'!$B$27,IF(D1657='Напрямки конкурса'!$L$28,'Напрямки конкурса'!$B$28,"")))))))))))))))))))))))))))</f>
        <v/>
      </c>
      <c r="C1657" s="58" t="str">
        <f>IF(D1657='Напрямки конкурса'!$L$2,'Напрямки конкурса'!$K$2,IF(D1657='Напрямки конкурса'!$L$3,'Напрямки конкурса'!$K$3,IF(D1657='Напрямки конкурса'!$L$4,'Напрямки конкурса'!$K$4,IF(D1657='Напрямки конкурса'!$L$5,'Напрямки конкурса'!$K$5,IF(D1657='Напрямки конкурса'!$L$6,'Напрямки конкурса'!$K$6,IF(D1657='Напрямки конкурса'!$L$7,'Напрямки конкурса'!$K$7,IF(D1657='Напрямки конкурса'!$L$8,'Напрямки конкурса'!$K$8,IF(D1657='Напрямки конкурса'!$L$9,'Напрямки конкурса'!$K$9,IF(D1657='Напрямки конкурса'!$L$10,'Напрямки конкурса'!$K$10,IF(D1657='Напрямки конкурса'!$L$11,'Напрямки конкурса'!$K$11,IF(D1657='Напрямки конкурса'!$L$12,'Напрямки конкурса'!$K$12,IF(D1657='Напрямки конкурса'!$L$13,'Напрямки конкурса'!$K$13,IF(D1657='Напрямки конкурса'!$L$14,'Напрямки конкурса'!$K$14,IF(D1657='Напрямки конкурса'!$L$15,'Напрямки конкурса'!$K$15,IF(D1657='Напрямки конкурса'!$L$16,'Напрямки конкурса'!$K$16,IF(D1657='Напрямки конкурса'!$L$17,'Напрямки конкурса'!$K$17,IF(D1657='Напрямки конкурса'!$L$18,'Напрямки конкурса'!$K$18,IF(D1657='Напрямки конкурса'!$L$19,'Напрямки конкурса'!$K$19,IF(D1657='Напрямки конкурса'!$L$20,'Напрямки конкурса'!$K$20,IF(D1657='Напрямки конкурса'!$L$21,'Напрямки конкурса'!$K$21,IF(D1657='Напрямки конкурса'!$L$22,'Напрямки конкурса'!$K$22,IF(D1657='Напрямки конкурса'!$L$23,'Напрямки конкурса'!$K$23,IF(D1657='Напрямки конкурса'!$L$24,'Напрямки конкурса'!$K$24,IF(D1657='Напрямки конкурса'!$L$25,'Напрямки конкурса'!$K$25,IF(D1657='Напрямки конкурса'!$L$26,'Напрямки конкурса'!$K$26,IF(D1657='Напрямки конкурса'!$L$27,'Напрямки конкурса'!$K$27,IF(D1657='Напрямки конкурса'!$L$28,'Напрямки конкурса'!$K$28,"")))))))))))))))))))))))))))</f>
        <v/>
      </c>
      <c r="D1657" s="554"/>
      <c r="E1657" s="169"/>
      <c r="F1657" s="169"/>
      <c r="G1657" s="169"/>
      <c r="H1657" s="148" t="str">
        <f>IF(I1657='Категорія витрат'!$B$2,'Категорія витрат'!$A$2,IF(I1657='Категорія витрат'!$B$3,'Категорія витрат'!$A$3,IF(I1657='Категорія витрат'!$B$4,'Категорія витрат'!$A$4,IF(I1657='Категорія витрат'!$B$5,'Категорія витрат'!$A$5,IF(I1657='Категорія витрат'!$B$6,'Категорія витрат'!$A$6,IF(I1657='Категорія витрат'!$B$7,'Категорія витрат'!$A$7,IF(I1657='Категорія витрат'!$B$8,'Категорія витрат'!$A$8,IF(I1657='Категорія витрат'!$B$9,'Категорія витрат'!$A$9,IF(I1657='Категорія витрат'!$B$10,'Категорія витрат'!$A$10,IF(I1657='Категорія витрат'!$B$11,'Категорія витрат'!$A$11,IF(I1657='Категорія витрат'!$B$12,'Категорія витрат'!$A$12,IF(I1657='Категорія витрат'!$B$13,'Категорія витрат'!$A$13,IF(I1657='Категорія витрат'!$B$14,'Категорія витрат'!$A$14,IF(I1657='Категорія витрат'!$B$15,'Категорія витрат'!$A$15,IF(I1657='Категорія витрат'!$B$16,'Категорія витрат'!$A$16,IF(I1657='Категорія витрат'!$B$17,'Категорія витрат'!$A$17,IF(I1657='Категорія витрат'!$B$18,'Категорія витрат'!$A$18,IF(I1657='Категорія витрат'!$B$19,'Категорія витрат'!$A$19,IF(I1657='Категорія витрат'!$B$20,'Категорія витрат'!$A$20,IF(I1657='Категорія витрат'!$B$21,'Категорія витрат'!$A$21,IF(I1657='Категорія витрат'!$B$22,'Категорія витрат'!$A$22,IF(I1657='Категорія витрат'!$B$23,'Категорія витрат'!$A$23,IF(I1657='Категорія витрат'!$B$24,'Категорія витрат'!$A$24,IF(I1657='Категорія витрат'!$B$25,'Категорія витрат'!$A$25,IF(I1657='Категорія витрат'!$B$26,'Категорія витрат'!$A$26,IF(I1657='Категорія витрат'!$B$27,'Категорія витрат'!$A$27,IF(I1657='Категорія витрат'!$B$28,'Категорія витрат'!$A$28,IF(I1657='Категорія витрат'!$B$29,'Категорія витрат'!$A$29,IF(I1657='Категорія витрат'!$B$30,'Категорія витрат'!$A$30,"")))))))))))))))))))))))))))))</f>
        <v/>
      </c>
      <c r="I1657" s="172"/>
      <c r="J1657" s="171"/>
      <c r="K1657" s="174"/>
      <c r="L1657" s="86">
        <f t="shared" si="844"/>
        <v>0</v>
      </c>
      <c r="M1657" s="174"/>
      <c r="N1657" s="176"/>
      <c r="O1657" s="169"/>
      <c r="P1657" s="157">
        <f>IF(J1657='Категорія витрат'!$F$2,ROUND('Додаток 3._Бюджет детальний ПР'!O1657*0.3676,2),IF(J1657='Категорія витрат'!$F$3,ROUND('Додаток 3._Бюджет детальний ПР'!O1657*0.347,2),IF(J1657='Категорія витрат'!$F$4,ROUND('Додаток 3._Бюджет детальний ПР'!O1657*0.347,2),IF(J1657='Категорія витрат'!$F$7,ROUND('Додаток 3._Бюджет детальний ПР'!O1657*0.0841,2),0))))</f>
        <v>0</v>
      </c>
      <c r="Q1657" s="151">
        <f t="shared" si="848"/>
        <v>0</v>
      </c>
      <c r="R1657" s="179"/>
      <c r="S1657" s="179"/>
      <c r="T1657" s="179"/>
      <c r="U1657" s="179"/>
      <c r="V1657" s="179"/>
      <c r="W1657" s="179"/>
      <c r="X1657" s="179"/>
      <c r="Y1657" s="179"/>
      <c r="Z1657" s="179"/>
      <c r="AA1657" s="179"/>
      <c r="AB1657" s="179"/>
      <c r="AC1657" s="179"/>
      <c r="AD1657" s="48">
        <f t="shared" si="820"/>
        <v>0</v>
      </c>
      <c r="AE1657" s="48">
        <f t="shared" si="821"/>
        <v>0</v>
      </c>
      <c r="AF1657" s="48">
        <f t="shared" si="822"/>
        <v>0</v>
      </c>
      <c r="AG1657" s="48">
        <f t="shared" si="823"/>
        <v>0</v>
      </c>
      <c r="AH1657" s="48">
        <f t="shared" si="824"/>
        <v>0</v>
      </c>
      <c r="AI1657" s="48">
        <f t="shared" si="825"/>
        <v>0</v>
      </c>
      <c r="AJ1657" s="48">
        <f t="shared" si="826"/>
        <v>0</v>
      </c>
      <c r="AK1657" s="48">
        <f t="shared" si="827"/>
        <v>0</v>
      </c>
      <c r="AL1657" s="179"/>
      <c r="AM1657" s="179"/>
      <c r="AN1657" s="76"/>
      <c r="AO1657" s="174"/>
      <c r="AP1657" s="86">
        <f t="shared" si="845"/>
        <v>0</v>
      </c>
      <c r="AQ1657" s="174"/>
      <c r="AR1657" s="176"/>
      <c r="AS1657" s="169"/>
      <c r="AT1657" s="157">
        <f>IF(J1657='Категорія витрат'!$F$2,ROUND('Додаток 3._Бюджет детальний ПР'!AS1657*0.3676,2),IF(J1657='Категорія витрат'!$F$3,ROUND('Додаток 3._Бюджет детальний ПР'!AS1657*0.347,2),IF(J1657='Категорія витрат'!$F$4,ROUND('Додаток 3._Бюджет детальний ПР'!AS1657*0.347,2),IF(J1657='Категорія витрат'!$F$7,ROUND('Додаток 3._Бюджет детальний ПР'!AS1657*0.0841,2),0))))</f>
        <v>0</v>
      </c>
      <c r="AU1657" s="151">
        <f t="shared" si="819"/>
        <v>0</v>
      </c>
      <c r="AV1657" s="179"/>
      <c r="AW1657" s="179"/>
      <c r="AX1657" s="179"/>
      <c r="AY1657" s="179"/>
      <c r="AZ1657" s="179"/>
      <c r="BA1657" s="179"/>
      <c r="BB1657" s="179"/>
      <c r="BC1657" s="179"/>
      <c r="BD1657" s="179"/>
      <c r="BE1657" s="179"/>
      <c r="BF1657" s="179"/>
      <c r="BG1657" s="179"/>
      <c r="BH1657" s="48">
        <f t="shared" si="828"/>
        <v>0</v>
      </c>
      <c r="BI1657" s="48">
        <f t="shared" si="829"/>
        <v>0</v>
      </c>
      <c r="BJ1657" s="48">
        <f t="shared" si="830"/>
        <v>0</v>
      </c>
      <c r="BK1657" s="48">
        <f t="shared" si="831"/>
        <v>0</v>
      </c>
      <c r="BL1657" s="48">
        <f t="shared" si="832"/>
        <v>0</v>
      </c>
      <c r="BM1657" s="48">
        <f t="shared" si="833"/>
        <v>0</v>
      </c>
      <c r="BN1657" s="48">
        <f t="shared" si="834"/>
        <v>0</v>
      </c>
      <c r="BO1657" s="48">
        <f t="shared" si="835"/>
        <v>0</v>
      </c>
      <c r="BP1657" s="179"/>
      <c r="BQ1657" s="179"/>
      <c r="BR1657" s="189"/>
      <c r="BS1657" s="174"/>
      <c r="BT1657" s="86">
        <f t="shared" si="846"/>
        <v>0</v>
      </c>
      <c r="BU1657" s="174"/>
      <c r="BV1657" s="176"/>
      <c r="BW1657" s="169"/>
      <c r="BX1657" s="157">
        <f>IF(J1657='Категорія витрат'!$F$2,ROUND('Додаток 3._Бюджет детальний ПР'!BW1657*0.3676,2),IF(J1657='Категорія витрат'!$F$3,ROUND('Додаток 3._Бюджет детальний ПР'!BW1657*0.347,2),IF(J1657='Категорія витрат'!$F$4,ROUND('Додаток 3._Бюджет детальний ПР'!BW1657*0.347,2),IF(J1657='Категорія витрат'!$F$7,ROUND('Додаток 3._Бюджет детальний ПР'!BW1657*0.0841,2),0))))</f>
        <v>0</v>
      </c>
      <c r="BY1657" s="151">
        <f t="shared" si="847"/>
        <v>0</v>
      </c>
      <c r="BZ1657" s="179"/>
      <c r="CA1657" s="179"/>
      <c r="CB1657" s="179"/>
      <c r="CC1657" s="179"/>
      <c r="CD1657" s="179"/>
      <c r="CE1657" s="179"/>
      <c r="CF1657" s="179"/>
      <c r="CG1657" s="179"/>
      <c r="CH1657" s="179"/>
      <c r="CI1657" s="179"/>
      <c r="CJ1657" s="179"/>
      <c r="CK1657" s="179"/>
      <c r="CL1657" s="48">
        <f t="shared" si="836"/>
        <v>0</v>
      </c>
      <c r="CM1657" s="48">
        <f t="shared" si="837"/>
        <v>0</v>
      </c>
      <c r="CN1657" s="48">
        <f t="shared" si="838"/>
        <v>0</v>
      </c>
      <c r="CO1657" s="48">
        <f t="shared" si="839"/>
        <v>0</v>
      </c>
      <c r="CP1657" s="48">
        <f t="shared" si="840"/>
        <v>0</v>
      </c>
      <c r="CQ1657" s="48">
        <f t="shared" si="841"/>
        <v>0</v>
      </c>
      <c r="CR1657" s="48">
        <f t="shared" si="842"/>
        <v>0</v>
      </c>
      <c r="CS1657" s="48">
        <f t="shared" si="843"/>
        <v>0</v>
      </c>
      <c r="CT1657" s="179"/>
      <c r="CU1657" s="179"/>
    </row>
    <row r="1658" spans="1:99" ht="20.100000000000001" customHeight="1" x14ac:dyDescent="0.25">
      <c r="A1658" s="57">
        <v>1653</v>
      </c>
      <c r="B1658" s="398" t="str">
        <f>IF(D1658='Напрямки конкурса'!$L$2,'Напрямки конкурса'!$B$2,IF(D1658='Напрямки конкурса'!$L$3,'Напрямки конкурса'!$B$3,IF(D1658='Напрямки конкурса'!$L$4,'Напрямки конкурса'!$B$4,IF(D1658='Напрямки конкурса'!$L$5,'Напрямки конкурса'!$B$5,IF(D1658='Напрямки конкурса'!$L$6,'Напрямки конкурса'!$B$6,IF(D1658='Напрямки конкурса'!$L$7,'Напрямки конкурса'!$B$7,IF(D1658='Напрямки конкурса'!$L$8,'Напрямки конкурса'!$B$8,IF(D1658='Напрямки конкурса'!$L$9,'Напрямки конкурса'!$B$9,IF(D1658='Напрямки конкурса'!$L$10,'Напрямки конкурса'!$B$10,IF(D1658='Напрямки конкурса'!$L$11,'Напрямки конкурса'!$B$11,IF(D1658='Напрямки конкурса'!$L$12,'Напрямки конкурса'!$B$12,IF(D1658='Напрямки конкурса'!$L$13,'Напрямки конкурса'!$B$13,IF(D1658='Напрямки конкурса'!$L$14,'Напрямки конкурса'!$B$14,IF(D1658='Напрямки конкурса'!$L$15,'Напрямки конкурса'!$B$15,IF(D1658='Напрямки конкурса'!$L$16,'Напрямки конкурса'!$B$16,IF(D1658='Напрямки конкурса'!$L$17,'Напрямки конкурса'!$B$17,IF(D1658='Напрямки конкурса'!$L$18,'Напрямки конкурса'!$B$18,IF(D1658='Напрямки конкурса'!$L$19,'Напрямки конкурса'!$B$19,IF(D1658='Напрямки конкурса'!$L$20,'Напрямки конкурса'!$B$20,IF(D1658='Напрямки конкурса'!$L$21,'Напрямки конкурса'!$B$21,IF(D1658='Напрямки конкурса'!$L$22,'Напрямки конкурса'!$B$22,IF(D1658='Напрямки конкурса'!$L$23,'Напрямки конкурса'!$B$23,IF(D1658='Напрямки конкурса'!$L$24,'Напрямки конкурса'!$B$24,IF(D1658='Напрямки конкурса'!$L$25,'Напрямки конкурса'!$B$25,IF(D1658='Напрямки конкурса'!$L$26,'Напрямки конкурса'!$B$26,IF(D1658='Напрямки конкурса'!$L$27,'Напрямки конкурса'!$B$27,IF(D1658='Напрямки конкурса'!$L$28,'Напрямки конкурса'!$B$28,"")))))))))))))))))))))))))))</f>
        <v/>
      </c>
      <c r="C1658" s="58" t="str">
        <f>IF(D1658='Напрямки конкурса'!$L$2,'Напрямки конкурса'!$K$2,IF(D1658='Напрямки конкурса'!$L$3,'Напрямки конкурса'!$K$3,IF(D1658='Напрямки конкурса'!$L$4,'Напрямки конкурса'!$K$4,IF(D1658='Напрямки конкурса'!$L$5,'Напрямки конкурса'!$K$5,IF(D1658='Напрямки конкурса'!$L$6,'Напрямки конкурса'!$K$6,IF(D1658='Напрямки конкурса'!$L$7,'Напрямки конкурса'!$K$7,IF(D1658='Напрямки конкурса'!$L$8,'Напрямки конкурса'!$K$8,IF(D1658='Напрямки конкурса'!$L$9,'Напрямки конкурса'!$K$9,IF(D1658='Напрямки конкурса'!$L$10,'Напрямки конкурса'!$K$10,IF(D1658='Напрямки конкурса'!$L$11,'Напрямки конкурса'!$K$11,IF(D1658='Напрямки конкурса'!$L$12,'Напрямки конкурса'!$K$12,IF(D1658='Напрямки конкурса'!$L$13,'Напрямки конкурса'!$K$13,IF(D1658='Напрямки конкурса'!$L$14,'Напрямки конкурса'!$K$14,IF(D1658='Напрямки конкурса'!$L$15,'Напрямки конкурса'!$K$15,IF(D1658='Напрямки конкурса'!$L$16,'Напрямки конкурса'!$K$16,IF(D1658='Напрямки конкурса'!$L$17,'Напрямки конкурса'!$K$17,IF(D1658='Напрямки конкурса'!$L$18,'Напрямки конкурса'!$K$18,IF(D1658='Напрямки конкурса'!$L$19,'Напрямки конкурса'!$K$19,IF(D1658='Напрямки конкурса'!$L$20,'Напрямки конкурса'!$K$20,IF(D1658='Напрямки конкурса'!$L$21,'Напрямки конкурса'!$K$21,IF(D1658='Напрямки конкурса'!$L$22,'Напрямки конкурса'!$K$22,IF(D1658='Напрямки конкурса'!$L$23,'Напрямки конкурса'!$K$23,IF(D1658='Напрямки конкурса'!$L$24,'Напрямки конкурса'!$K$24,IF(D1658='Напрямки конкурса'!$L$25,'Напрямки конкурса'!$K$25,IF(D1658='Напрямки конкурса'!$L$26,'Напрямки конкурса'!$K$26,IF(D1658='Напрямки конкурса'!$L$27,'Напрямки конкурса'!$K$27,IF(D1658='Напрямки конкурса'!$L$28,'Напрямки конкурса'!$K$28,"")))))))))))))))))))))))))))</f>
        <v/>
      </c>
      <c r="D1658" s="554"/>
      <c r="E1658" s="169"/>
      <c r="F1658" s="169"/>
      <c r="G1658" s="169"/>
      <c r="H1658" s="148" t="str">
        <f>IF(I1658='Категорія витрат'!$B$2,'Категорія витрат'!$A$2,IF(I1658='Категорія витрат'!$B$3,'Категорія витрат'!$A$3,IF(I1658='Категорія витрат'!$B$4,'Категорія витрат'!$A$4,IF(I1658='Категорія витрат'!$B$5,'Категорія витрат'!$A$5,IF(I1658='Категорія витрат'!$B$6,'Категорія витрат'!$A$6,IF(I1658='Категорія витрат'!$B$7,'Категорія витрат'!$A$7,IF(I1658='Категорія витрат'!$B$8,'Категорія витрат'!$A$8,IF(I1658='Категорія витрат'!$B$9,'Категорія витрат'!$A$9,IF(I1658='Категорія витрат'!$B$10,'Категорія витрат'!$A$10,IF(I1658='Категорія витрат'!$B$11,'Категорія витрат'!$A$11,IF(I1658='Категорія витрат'!$B$12,'Категорія витрат'!$A$12,IF(I1658='Категорія витрат'!$B$13,'Категорія витрат'!$A$13,IF(I1658='Категорія витрат'!$B$14,'Категорія витрат'!$A$14,IF(I1658='Категорія витрат'!$B$15,'Категорія витрат'!$A$15,IF(I1658='Категорія витрат'!$B$16,'Категорія витрат'!$A$16,IF(I1658='Категорія витрат'!$B$17,'Категорія витрат'!$A$17,IF(I1658='Категорія витрат'!$B$18,'Категорія витрат'!$A$18,IF(I1658='Категорія витрат'!$B$19,'Категорія витрат'!$A$19,IF(I1658='Категорія витрат'!$B$20,'Категорія витрат'!$A$20,IF(I1658='Категорія витрат'!$B$21,'Категорія витрат'!$A$21,IF(I1658='Категорія витрат'!$B$22,'Категорія витрат'!$A$22,IF(I1658='Категорія витрат'!$B$23,'Категорія витрат'!$A$23,IF(I1658='Категорія витрат'!$B$24,'Категорія витрат'!$A$24,IF(I1658='Категорія витрат'!$B$25,'Категорія витрат'!$A$25,IF(I1658='Категорія витрат'!$B$26,'Категорія витрат'!$A$26,IF(I1658='Категорія витрат'!$B$27,'Категорія витрат'!$A$27,IF(I1658='Категорія витрат'!$B$28,'Категорія витрат'!$A$28,IF(I1658='Категорія витрат'!$B$29,'Категорія витрат'!$A$29,IF(I1658='Категорія витрат'!$B$30,'Категорія витрат'!$A$30,"")))))))))))))))))))))))))))))</f>
        <v/>
      </c>
      <c r="I1658" s="172"/>
      <c r="J1658" s="171"/>
      <c r="K1658" s="174"/>
      <c r="L1658" s="86">
        <f t="shared" si="844"/>
        <v>0</v>
      </c>
      <c r="M1658" s="174"/>
      <c r="N1658" s="176"/>
      <c r="O1658" s="169"/>
      <c r="P1658" s="157">
        <f>IF(J1658='Категорія витрат'!$F$2,ROUND('Додаток 3._Бюджет детальний ПР'!O1658*0.3676,2),IF(J1658='Категорія витрат'!$F$3,ROUND('Додаток 3._Бюджет детальний ПР'!O1658*0.347,2),IF(J1658='Категорія витрат'!$F$4,ROUND('Додаток 3._Бюджет детальний ПР'!O1658*0.347,2),IF(J1658='Категорія витрат'!$F$7,ROUND('Додаток 3._Бюджет детальний ПР'!O1658*0.0841,2),0))))</f>
        <v>0</v>
      </c>
      <c r="Q1658" s="151">
        <f t="shared" si="848"/>
        <v>0</v>
      </c>
      <c r="R1658" s="179"/>
      <c r="S1658" s="179"/>
      <c r="T1658" s="179"/>
      <c r="U1658" s="179"/>
      <c r="V1658" s="179"/>
      <c r="W1658" s="179"/>
      <c r="X1658" s="179"/>
      <c r="Y1658" s="179"/>
      <c r="Z1658" s="179"/>
      <c r="AA1658" s="179"/>
      <c r="AB1658" s="179"/>
      <c r="AC1658" s="179"/>
      <c r="AD1658" s="48">
        <f t="shared" si="820"/>
        <v>0</v>
      </c>
      <c r="AE1658" s="48">
        <f t="shared" si="821"/>
        <v>0</v>
      </c>
      <c r="AF1658" s="48">
        <f t="shared" si="822"/>
        <v>0</v>
      </c>
      <c r="AG1658" s="48">
        <f t="shared" si="823"/>
        <v>0</v>
      </c>
      <c r="AH1658" s="48">
        <f t="shared" si="824"/>
        <v>0</v>
      </c>
      <c r="AI1658" s="48">
        <f t="shared" si="825"/>
        <v>0</v>
      </c>
      <c r="AJ1658" s="48">
        <f t="shared" si="826"/>
        <v>0</v>
      </c>
      <c r="AK1658" s="48">
        <f t="shared" si="827"/>
        <v>0</v>
      </c>
      <c r="AL1658" s="179"/>
      <c r="AM1658" s="179"/>
      <c r="AN1658" s="76"/>
      <c r="AO1658" s="174"/>
      <c r="AP1658" s="86">
        <f t="shared" si="845"/>
        <v>0</v>
      </c>
      <c r="AQ1658" s="174"/>
      <c r="AR1658" s="176"/>
      <c r="AS1658" s="169"/>
      <c r="AT1658" s="157">
        <f>IF(J1658='Категорія витрат'!$F$2,ROUND('Додаток 3._Бюджет детальний ПР'!AS1658*0.3676,2),IF(J1658='Категорія витрат'!$F$3,ROUND('Додаток 3._Бюджет детальний ПР'!AS1658*0.347,2),IF(J1658='Категорія витрат'!$F$4,ROUND('Додаток 3._Бюджет детальний ПР'!AS1658*0.347,2),IF(J1658='Категорія витрат'!$F$7,ROUND('Додаток 3._Бюджет детальний ПР'!AS1658*0.0841,2),0))))</f>
        <v>0</v>
      </c>
      <c r="AU1658" s="151">
        <f t="shared" si="819"/>
        <v>0</v>
      </c>
      <c r="AV1658" s="179"/>
      <c r="AW1658" s="179"/>
      <c r="AX1658" s="179"/>
      <c r="AY1658" s="179"/>
      <c r="AZ1658" s="179"/>
      <c r="BA1658" s="179"/>
      <c r="BB1658" s="179"/>
      <c r="BC1658" s="179"/>
      <c r="BD1658" s="179"/>
      <c r="BE1658" s="179"/>
      <c r="BF1658" s="179"/>
      <c r="BG1658" s="179"/>
      <c r="BH1658" s="48">
        <f t="shared" si="828"/>
        <v>0</v>
      </c>
      <c r="BI1658" s="48">
        <f t="shared" si="829"/>
        <v>0</v>
      </c>
      <c r="BJ1658" s="48">
        <f t="shared" si="830"/>
        <v>0</v>
      </c>
      <c r="BK1658" s="48">
        <f t="shared" si="831"/>
        <v>0</v>
      </c>
      <c r="BL1658" s="48">
        <f t="shared" si="832"/>
        <v>0</v>
      </c>
      <c r="BM1658" s="48">
        <f t="shared" si="833"/>
        <v>0</v>
      </c>
      <c r="BN1658" s="48">
        <f t="shared" si="834"/>
        <v>0</v>
      </c>
      <c r="BO1658" s="48">
        <f t="shared" si="835"/>
        <v>0</v>
      </c>
      <c r="BP1658" s="179"/>
      <c r="BQ1658" s="179"/>
      <c r="BR1658" s="189"/>
      <c r="BS1658" s="174"/>
      <c r="BT1658" s="86">
        <f t="shared" si="846"/>
        <v>0</v>
      </c>
      <c r="BU1658" s="174"/>
      <c r="BV1658" s="176"/>
      <c r="BW1658" s="169"/>
      <c r="BX1658" s="157">
        <f>IF(J1658='Категорія витрат'!$F$2,ROUND('Додаток 3._Бюджет детальний ПР'!BW1658*0.3676,2),IF(J1658='Категорія витрат'!$F$3,ROUND('Додаток 3._Бюджет детальний ПР'!BW1658*0.347,2),IF(J1658='Категорія витрат'!$F$4,ROUND('Додаток 3._Бюджет детальний ПР'!BW1658*0.347,2),IF(J1658='Категорія витрат'!$F$7,ROUND('Додаток 3._Бюджет детальний ПР'!BW1658*0.0841,2),0))))</f>
        <v>0</v>
      </c>
      <c r="BY1658" s="151">
        <f t="shared" si="847"/>
        <v>0</v>
      </c>
      <c r="BZ1658" s="179"/>
      <c r="CA1658" s="179"/>
      <c r="CB1658" s="179"/>
      <c r="CC1658" s="179"/>
      <c r="CD1658" s="179"/>
      <c r="CE1658" s="179"/>
      <c r="CF1658" s="179"/>
      <c r="CG1658" s="179"/>
      <c r="CH1658" s="179"/>
      <c r="CI1658" s="179"/>
      <c r="CJ1658" s="179"/>
      <c r="CK1658" s="179"/>
      <c r="CL1658" s="48">
        <f t="shared" si="836"/>
        <v>0</v>
      </c>
      <c r="CM1658" s="48">
        <f t="shared" si="837"/>
        <v>0</v>
      </c>
      <c r="CN1658" s="48">
        <f t="shared" si="838"/>
        <v>0</v>
      </c>
      <c r="CO1658" s="48">
        <f t="shared" si="839"/>
        <v>0</v>
      </c>
      <c r="CP1658" s="48">
        <f t="shared" si="840"/>
        <v>0</v>
      </c>
      <c r="CQ1658" s="48">
        <f t="shared" si="841"/>
        <v>0</v>
      </c>
      <c r="CR1658" s="48">
        <f t="shared" si="842"/>
        <v>0</v>
      </c>
      <c r="CS1658" s="48">
        <f t="shared" si="843"/>
        <v>0</v>
      </c>
      <c r="CT1658" s="179"/>
      <c r="CU1658" s="179"/>
    </row>
    <row r="1659" spans="1:99" ht="20.100000000000001" customHeight="1" x14ac:dyDescent="0.25">
      <c r="A1659" s="57">
        <v>1654</v>
      </c>
      <c r="B1659" s="398" t="str">
        <f>IF(D1659='Напрямки конкурса'!$L$2,'Напрямки конкурса'!$B$2,IF(D1659='Напрямки конкурса'!$L$3,'Напрямки конкурса'!$B$3,IF(D1659='Напрямки конкурса'!$L$4,'Напрямки конкурса'!$B$4,IF(D1659='Напрямки конкурса'!$L$5,'Напрямки конкурса'!$B$5,IF(D1659='Напрямки конкурса'!$L$6,'Напрямки конкурса'!$B$6,IF(D1659='Напрямки конкурса'!$L$7,'Напрямки конкурса'!$B$7,IF(D1659='Напрямки конкурса'!$L$8,'Напрямки конкурса'!$B$8,IF(D1659='Напрямки конкурса'!$L$9,'Напрямки конкурса'!$B$9,IF(D1659='Напрямки конкурса'!$L$10,'Напрямки конкурса'!$B$10,IF(D1659='Напрямки конкурса'!$L$11,'Напрямки конкурса'!$B$11,IF(D1659='Напрямки конкурса'!$L$12,'Напрямки конкурса'!$B$12,IF(D1659='Напрямки конкурса'!$L$13,'Напрямки конкурса'!$B$13,IF(D1659='Напрямки конкурса'!$L$14,'Напрямки конкурса'!$B$14,IF(D1659='Напрямки конкурса'!$L$15,'Напрямки конкурса'!$B$15,IF(D1659='Напрямки конкурса'!$L$16,'Напрямки конкурса'!$B$16,IF(D1659='Напрямки конкурса'!$L$17,'Напрямки конкурса'!$B$17,IF(D1659='Напрямки конкурса'!$L$18,'Напрямки конкурса'!$B$18,IF(D1659='Напрямки конкурса'!$L$19,'Напрямки конкурса'!$B$19,IF(D1659='Напрямки конкурса'!$L$20,'Напрямки конкурса'!$B$20,IF(D1659='Напрямки конкурса'!$L$21,'Напрямки конкурса'!$B$21,IF(D1659='Напрямки конкурса'!$L$22,'Напрямки конкурса'!$B$22,IF(D1659='Напрямки конкурса'!$L$23,'Напрямки конкурса'!$B$23,IF(D1659='Напрямки конкурса'!$L$24,'Напрямки конкурса'!$B$24,IF(D1659='Напрямки конкурса'!$L$25,'Напрямки конкурса'!$B$25,IF(D1659='Напрямки конкурса'!$L$26,'Напрямки конкурса'!$B$26,IF(D1659='Напрямки конкурса'!$L$27,'Напрямки конкурса'!$B$27,IF(D1659='Напрямки конкурса'!$L$28,'Напрямки конкурса'!$B$28,"")))))))))))))))))))))))))))</f>
        <v/>
      </c>
      <c r="C1659" s="58" t="str">
        <f>IF(D1659='Напрямки конкурса'!$L$2,'Напрямки конкурса'!$K$2,IF(D1659='Напрямки конкурса'!$L$3,'Напрямки конкурса'!$K$3,IF(D1659='Напрямки конкурса'!$L$4,'Напрямки конкурса'!$K$4,IF(D1659='Напрямки конкурса'!$L$5,'Напрямки конкурса'!$K$5,IF(D1659='Напрямки конкурса'!$L$6,'Напрямки конкурса'!$K$6,IF(D1659='Напрямки конкурса'!$L$7,'Напрямки конкурса'!$K$7,IF(D1659='Напрямки конкурса'!$L$8,'Напрямки конкурса'!$K$8,IF(D1659='Напрямки конкурса'!$L$9,'Напрямки конкурса'!$K$9,IF(D1659='Напрямки конкурса'!$L$10,'Напрямки конкурса'!$K$10,IF(D1659='Напрямки конкурса'!$L$11,'Напрямки конкурса'!$K$11,IF(D1659='Напрямки конкурса'!$L$12,'Напрямки конкурса'!$K$12,IF(D1659='Напрямки конкурса'!$L$13,'Напрямки конкурса'!$K$13,IF(D1659='Напрямки конкурса'!$L$14,'Напрямки конкурса'!$K$14,IF(D1659='Напрямки конкурса'!$L$15,'Напрямки конкурса'!$K$15,IF(D1659='Напрямки конкурса'!$L$16,'Напрямки конкурса'!$K$16,IF(D1659='Напрямки конкурса'!$L$17,'Напрямки конкурса'!$K$17,IF(D1659='Напрямки конкурса'!$L$18,'Напрямки конкурса'!$K$18,IF(D1659='Напрямки конкурса'!$L$19,'Напрямки конкурса'!$K$19,IF(D1659='Напрямки конкурса'!$L$20,'Напрямки конкурса'!$K$20,IF(D1659='Напрямки конкурса'!$L$21,'Напрямки конкурса'!$K$21,IF(D1659='Напрямки конкурса'!$L$22,'Напрямки конкурса'!$K$22,IF(D1659='Напрямки конкурса'!$L$23,'Напрямки конкурса'!$K$23,IF(D1659='Напрямки конкурса'!$L$24,'Напрямки конкурса'!$K$24,IF(D1659='Напрямки конкурса'!$L$25,'Напрямки конкурса'!$K$25,IF(D1659='Напрямки конкурса'!$L$26,'Напрямки конкурса'!$K$26,IF(D1659='Напрямки конкурса'!$L$27,'Напрямки конкурса'!$K$27,IF(D1659='Напрямки конкурса'!$L$28,'Напрямки конкурса'!$K$28,"")))))))))))))))))))))))))))</f>
        <v/>
      </c>
      <c r="D1659" s="554"/>
      <c r="E1659" s="169"/>
      <c r="F1659" s="169"/>
      <c r="G1659" s="169"/>
      <c r="H1659" s="148" t="str">
        <f>IF(I1659='Категорія витрат'!$B$2,'Категорія витрат'!$A$2,IF(I1659='Категорія витрат'!$B$3,'Категорія витрат'!$A$3,IF(I1659='Категорія витрат'!$B$4,'Категорія витрат'!$A$4,IF(I1659='Категорія витрат'!$B$5,'Категорія витрат'!$A$5,IF(I1659='Категорія витрат'!$B$6,'Категорія витрат'!$A$6,IF(I1659='Категорія витрат'!$B$7,'Категорія витрат'!$A$7,IF(I1659='Категорія витрат'!$B$8,'Категорія витрат'!$A$8,IF(I1659='Категорія витрат'!$B$9,'Категорія витрат'!$A$9,IF(I1659='Категорія витрат'!$B$10,'Категорія витрат'!$A$10,IF(I1659='Категорія витрат'!$B$11,'Категорія витрат'!$A$11,IF(I1659='Категорія витрат'!$B$12,'Категорія витрат'!$A$12,IF(I1659='Категорія витрат'!$B$13,'Категорія витрат'!$A$13,IF(I1659='Категорія витрат'!$B$14,'Категорія витрат'!$A$14,IF(I1659='Категорія витрат'!$B$15,'Категорія витрат'!$A$15,IF(I1659='Категорія витрат'!$B$16,'Категорія витрат'!$A$16,IF(I1659='Категорія витрат'!$B$17,'Категорія витрат'!$A$17,IF(I1659='Категорія витрат'!$B$18,'Категорія витрат'!$A$18,IF(I1659='Категорія витрат'!$B$19,'Категорія витрат'!$A$19,IF(I1659='Категорія витрат'!$B$20,'Категорія витрат'!$A$20,IF(I1659='Категорія витрат'!$B$21,'Категорія витрат'!$A$21,IF(I1659='Категорія витрат'!$B$22,'Категорія витрат'!$A$22,IF(I1659='Категорія витрат'!$B$23,'Категорія витрат'!$A$23,IF(I1659='Категорія витрат'!$B$24,'Категорія витрат'!$A$24,IF(I1659='Категорія витрат'!$B$25,'Категорія витрат'!$A$25,IF(I1659='Категорія витрат'!$B$26,'Категорія витрат'!$A$26,IF(I1659='Категорія витрат'!$B$27,'Категорія витрат'!$A$27,IF(I1659='Категорія витрат'!$B$28,'Категорія витрат'!$A$28,IF(I1659='Категорія витрат'!$B$29,'Категорія витрат'!$A$29,IF(I1659='Категорія витрат'!$B$30,'Категорія витрат'!$A$30,"")))))))))))))))))))))))))))))</f>
        <v/>
      </c>
      <c r="I1659" s="172"/>
      <c r="J1659" s="171"/>
      <c r="K1659" s="174"/>
      <c r="L1659" s="86">
        <f t="shared" si="844"/>
        <v>0</v>
      </c>
      <c r="M1659" s="174"/>
      <c r="N1659" s="176"/>
      <c r="O1659" s="169"/>
      <c r="P1659" s="157">
        <f>IF(J1659='Категорія витрат'!$F$2,ROUND('Додаток 3._Бюджет детальний ПР'!O1659*0.3676,2),IF(J1659='Категорія витрат'!$F$3,ROUND('Додаток 3._Бюджет детальний ПР'!O1659*0.347,2),IF(J1659='Категорія витрат'!$F$4,ROUND('Додаток 3._Бюджет детальний ПР'!O1659*0.347,2),IF(J1659='Категорія витрат'!$F$7,ROUND('Додаток 3._Бюджет детальний ПР'!O1659*0.0841,2),0))))</f>
        <v>0</v>
      </c>
      <c r="Q1659" s="151">
        <f t="shared" si="848"/>
        <v>0</v>
      </c>
      <c r="R1659" s="179"/>
      <c r="S1659" s="179"/>
      <c r="T1659" s="179"/>
      <c r="U1659" s="179"/>
      <c r="V1659" s="179"/>
      <c r="W1659" s="179"/>
      <c r="X1659" s="179"/>
      <c r="Y1659" s="179"/>
      <c r="Z1659" s="179"/>
      <c r="AA1659" s="179"/>
      <c r="AB1659" s="179"/>
      <c r="AC1659" s="179"/>
      <c r="AD1659" s="48">
        <f t="shared" si="820"/>
        <v>0</v>
      </c>
      <c r="AE1659" s="48">
        <f t="shared" si="821"/>
        <v>0</v>
      </c>
      <c r="AF1659" s="48">
        <f t="shared" si="822"/>
        <v>0</v>
      </c>
      <c r="AG1659" s="48">
        <f t="shared" si="823"/>
        <v>0</v>
      </c>
      <c r="AH1659" s="48">
        <f t="shared" si="824"/>
        <v>0</v>
      </c>
      <c r="AI1659" s="48">
        <f t="shared" si="825"/>
        <v>0</v>
      </c>
      <c r="AJ1659" s="48">
        <f t="shared" si="826"/>
        <v>0</v>
      </c>
      <c r="AK1659" s="48">
        <f t="shared" si="827"/>
        <v>0</v>
      </c>
      <c r="AL1659" s="179"/>
      <c r="AM1659" s="179"/>
      <c r="AN1659" s="76"/>
      <c r="AO1659" s="174"/>
      <c r="AP1659" s="86">
        <f t="shared" si="845"/>
        <v>0</v>
      </c>
      <c r="AQ1659" s="174"/>
      <c r="AR1659" s="176"/>
      <c r="AS1659" s="169"/>
      <c r="AT1659" s="157">
        <f>IF(J1659='Категорія витрат'!$F$2,ROUND('Додаток 3._Бюджет детальний ПР'!AS1659*0.3676,2),IF(J1659='Категорія витрат'!$F$3,ROUND('Додаток 3._Бюджет детальний ПР'!AS1659*0.347,2),IF(J1659='Категорія витрат'!$F$4,ROUND('Додаток 3._Бюджет детальний ПР'!AS1659*0.347,2),IF(J1659='Категорія витрат'!$F$7,ROUND('Додаток 3._Бюджет детальний ПР'!AS1659*0.0841,2),0))))</f>
        <v>0</v>
      </c>
      <c r="AU1659" s="151">
        <f t="shared" si="819"/>
        <v>0</v>
      </c>
      <c r="AV1659" s="179"/>
      <c r="AW1659" s="179"/>
      <c r="AX1659" s="179"/>
      <c r="AY1659" s="179"/>
      <c r="AZ1659" s="179"/>
      <c r="BA1659" s="179"/>
      <c r="BB1659" s="179"/>
      <c r="BC1659" s="179"/>
      <c r="BD1659" s="179"/>
      <c r="BE1659" s="179"/>
      <c r="BF1659" s="179"/>
      <c r="BG1659" s="179"/>
      <c r="BH1659" s="48">
        <f t="shared" si="828"/>
        <v>0</v>
      </c>
      <c r="BI1659" s="48">
        <f t="shared" si="829"/>
        <v>0</v>
      </c>
      <c r="BJ1659" s="48">
        <f t="shared" si="830"/>
        <v>0</v>
      </c>
      <c r="BK1659" s="48">
        <f t="shared" si="831"/>
        <v>0</v>
      </c>
      <c r="BL1659" s="48">
        <f t="shared" si="832"/>
        <v>0</v>
      </c>
      <c r="BM1659" s="48">
        <f t="shared" si="833"/>
        <v>0</v>
      </c>
      <c r="BN1659" s="48">
        <f t="shared" si="834"/>
        <v>0</v>
      </c>
      <c r="BO1659" s="48">
        <f t="shared" si="835"/>
        <v>0</v>
      </c>
      <c r="BP1659" s="179"/>
      <c r="BQ1659" s="179"/>
      <c r="BR1659" s="189"/>
      <c r="BS1659" s="174"/>
      <c r="BT1659" s="86">
        <f t="shared" si="846"/>
        <v>0</v>
      </c>
      <c r="BU1659" s="174"/>
      <c r="BV1659" s="176"/>
      <c r="BW1659" s="169"/>
      <c r="BX1659" s="157">
        <f>IF(J1659='Категорія витрат'!$F$2,ROUND('Додаток 3._Бюджет детальний ПР'!BW1659*0.3676,2),IF(J1659='Категорія витрат'!$F$3,ROUND('Додаток 3._Бюджет детальний ПР'!BW1659*0.347,2),IF(J1659='Категорія витрат'!$F$4,ROUND('Додаток 3._Бюджет детальний ПР'!BW1659*0.347,2),IF(J1659='Категорія витрат'!$F$7,ROUND('Додаток 3._Бюджет детальний ПР'!BW1659*0.0841,2),0))))</f>
        <v>0</v>
      </c>
      <c r="BY1659" s="151">
        <f t="shared" si="847"/>
        <v>0</v>
      </c>
      <c r="BZ1659" s="179"/>
      <c r="CA1659" s="179"/>
      <c r="CB1659" s="179"/>
      <c r="CC1659" s="179"/>
      <c r="CD1659" s="179"/>
      <c r="CE1659" s="179"/>
      <c r="CF1659" s="179"/>
      <c r="CG1659" s="179"/>
      <c r="CH1659" s="179"/>
      <c r="CI1659" s="179"/>
      <c r="CJ1659" s="179"/>
      <c r="CK1659" s="179"/>
      <c r="CL1659" s="48">
        <f t="shared" si="836"/>
        <v>0</v>
      </c>
      <c r="CM1659" s="48">
        <f t="shared" si="837"/>
        <v>0</v>
      </c>
      <c r="CN1659" s="48">
        <f t="shared" si="838"/>
        <v>0</v>
      </c>
      <c r="CO1659" s="48">
        <f t="shared" si="839"/>
        <v>0</v>
      </c>
      <c r="CP1659" s="48">
        <f t="shared" si="840"/>
        <v>0</v>
      </c>
      <c r="CQ1659" s="48">
        <f t="shared" si="841"/>
        <v>0</v>
      </c>
      <c r="CR1659" s="48">
        <f t="shared" si="842"/>
        <v>0</v>
      </c>
      <c r="CS1659" s="48">
        <f t="shared" si="843"/>
        <v>0</v>
      </c>
      <c r="CT1659" s="179"/>
      <c r="CU1659" s="179"/>
    </row>
    <row r="1660" spans="1:99" ht="20.100000000000001" customHeight="1" x14ac:dyDescent="0.25">
      <c r="A1660" s="57">
        <v>1655</v>
      </c>
      <c r="B1660" s="398" t="str">
        <f>IF(D1660='Напрямки конкурса'!$L$2,'Напрямки конкурса'!$B$2,IF(D1660='Напрямки конкурса'!$L$3,'Напрямки конкурса'!$B$3,IF(D1660='Напрямки конкурса'!$L$4,'Напрямки конкурса'!$B$4,IF(D1660='Напрямки конкурса'!$L$5,'Напрямки конкурса'!$B$5,IF(D1660='Напрямки конкурса'!$L$6,'Напрямки конкурса'!$B$6,IF(D1660='Напрямки конкурса'!$L$7,'Напрямки конкурса'!$B$7,IF(D1660='Напрямки конкурса'!$L$8,'Напрямки конкурса'!$B$8,IF(D1660='Напрямки конкурса'!$L$9,'Напрямки конкурса'!$B$9,IF(D1660='Напрямки конкурса'!$L$10,'Напрямки конкурса'!$B$10,IF(D1660='Напрямки конкурса'!$L$11,'Напрямки конкурса'!$B$11,IF(D1660='Напрямки конкурса'!$L$12,'Напрямки конкурса'!$B$12,IF(D1660='Напрямки конкурса'!$L$13,'Напрямки конкурса'!$B$13,IF(D1660='Напрямки конкурса'!$L$14,'Напрямки конкурса'!$B$14,IF(D1660='Напрямки конкурса'!$L$15,'Напрямки конкурса'!$B$15,IF(D1660='Напрямки конкурса'!$L$16,'Напрямки конкурса'!$B$16,IF(D1660='Напрямки конкурса'!$L$17,'Напрямки конкурса'!$B$17,IF(D1660='Напрямки конкурса'!$L$18,'Напрямки конкурса'!$B$18,IF(D1660='Напрямки конкурса'!$L$19,'Напрямки конкурса'!$B$19,IF(D1660='Напрямки конкурса'!$L$20,'Напрямки конкурса'!$B$20,IF(D1660='Напрямки конкурса'!$L$21,'Напрямки конкурса'!$B$21,IF(D1660='Напрямки конкурса'!$L$22,'Напрямки конкурса'!$B$22,IF(D1660='Напрямки конкурса'!$L$23,'Напрямки конкурса'!$B$23,IF(D1660='Напрямки конкурса'!$L$24,'Напрямки конкурса'!$B$24,IF(D1660='Напрямки конкурса'!$L$25,'Напрямки конкурса'!$B$25,IF(D1660='Напрямки конкурса'!$L$26,'Напрямки конкурса'!$B$26,IF(D1660='Напрямки конкурса'!$L$27,'Напрямки конкурса'!$B$27,IF(D1660='Напрямки конкурса'!$L$28,'Напрямки конкурса'!$B$28,"")))))))))))))))))))))))))))</f>
        <v/>
      </c>
      <c r="C1660" s="58" t="str">
        <f>IF(D1660='Напрямки конкурса'!$L$2,'Напрямки конкурса'!$K$2,IF(D1660='Напрямки конкурса'!$L$3,'Напрямки конкурса'!$K$3,IF(D1660='Напрямки конкурса'!$L$4,'Напрямки конкурса'!$K$4,IF(D1660='Напрямки конкурса'!$L$5,'Напрямки конкурса'!$K$5,IF(D1660='Напрямки конкурса'!$L$6,'Напрямки конкурса'!$K$6,IF(D1660='Напрямки конкурса'!$L$7,'Напрямки конкурса'!$K$7,IF(D1660='Напрямки конкурса'!$L$8,'Напрямки конкурса'!$K$8,IF(D1660='Напрямки конкурса'!$L$9,'Напрямки конкурса'!$K$9,IF(D1660='Напрямки конкурса'!$L$10,'Напрямки конкурса'!$K$10,IF(D1660='Напрямки конкурса'!$L$11,'Напрямки конкурса'!$K$11,IF(D1660='Напрямки конкурса'!$L$12,'Напрямки конкурса'!$K$12,IF(D1660='Напрямки конкурса'!$L$13,'Напрямки конкурса'!$K$13,IF(D1660='Напрямки конкурса'!$L$14,'Напрямки конкурса'!$K$14,IF(D1660='Напрямки конкурса'!$L$15,'Напрямки конкурса'!$K$15,IF(D1660='Напрямки конкурса'!$L$16,'Напрямки конкурса'!$K$16,IF(D1660='Напрямки конкурса'!$L$17,'Напрямки конкурса'!$K$17,IF(D1660='Напрямки конкурса'!$L$18,'Напрямки конкурса'!$K$18,IF(D1660='Напрямки конкурса'!$L$19,'Напрямки конкурса'!$K$19,IF(D1660='Напрямки конкурса'!$L$20,'Напрямки конкурса'!$K$20,IF(D1660='Напрямки конкурса'!$L$21,'Напрямки конкурса'!$K$21,IF(D1660='Напрямки конкурса'!$L$22,'Напрямки конкурса'!$K$22,IF(D1660='Напрямки конкурса'!$L$23,'Напрямки конкурса'!$K$23,IF(D1660='Напрямки конкурса'!$L$24,'Напрямки конкурса'!$K$24,IF(D1660='Напрямки конкурса'!$L$25,'Напрямки конкурса'!$K$25,IF(D1660='Напрямки конкурса'!$L$26,'Напрямки конкурса'!$K$26,IF(D1660='Напрямки конкурса'!$L$27,'Напрямки конкурса'!$K$27,IF(D1660='Напрямки конкурса'!$L$28,'Напрямки конкурса'!$K$28,"")))))))))))))))))))))))))))</f>
        <v/>
      </c>
      <c r="D1660" s="554"/>
      <c r="E1660" s="169"/>
      <c r="F1660" s="169"/>
      <c r="G1660" s="169"/>
      <c r="H1660" s="148" t="str">
        <f>IF(I1660='Категорія витрат'!$B$2,'Категорія витрат'!$A$2,IF(I1660='Категорія витрат'!$B$3,'Категорія витрат'!$A$3,IF(I1660='Категорія витрат'!$B$4,'Категорія витрат'!$A$4,IF(I1660='Категорія витрат'!$B$5,'Категорія витрат'!$A$5,IF(I1660='Категорія витрат'!$B$6,'Категорія витрат'!$A$6,IF(I1660='Категорія витрат'!$B$7,'Категорія витрат'!$A$7,IF(I1660='Категорія витрат'!$B$8,'Категорія витрат'!$A$8,IF(I1660='Категорія витрат'!$B$9,'Категорія витрат'!$A$9,IF(I1660='Категорія витрат'!$B$10,'Категорія витрат'!$A$10,IF(I1660='Категорія витрат'!$B$11,'Категорія витрат'!$A$11,IF(I1660='Категорія витрат'!$B$12,'Категорія витрат'!$A$12,IF(I1660='Категорія витрат'!$B$13,'Категорія витрат'!$A$13,IF(I1660='Категорія витрат'!$B$14,'Категорія витрат'!$A$14,IF(I1660='Категорія витрат'!$B$15,'Категорія витрат'!$A$15,IF(I1660='Категорія витрат'!$B$16,'Категорія витрат'!$A$16,IF(I1660='Категорія витрат'!$B$17,'Категорія витрат'!$A$17,IF(I1660='Категорія витрат'!$B$18,'Категорія витрат'!$A$18,IF(I1660='Категорія витрат'!$B$19,'Категорія витрат'!$A$19,IF(I1660='Категорія витрат'!$B$20,'Категорія витрат'!$A$20,IF(I1660='Категорія витрат'!$B$21,'Категорія витрат'!$A$21,IF(I1660='Категорія витрат'!$B$22,'Категорія витрат'!$A$22,IF(I1660='Категорія витрат'!$B$23,'Категорія витрат'!$A$23,IF(I1660='Категорія витрат'!$B$24,'Категорія витрат'!$A$24,IF(I1660='Категорія витрат'!$B$25,'Категорія витрат'!$A$25,IF(I1660='Категорія витрат'!$B$26,'Категорія витрат'!$A$26,IF(I1660='Категорія витрат'!$B$27,'Категорія витрат'!$A$27,IF(I1660='Категорія витрат'!$B$28,'Категорія витрат'!$A$28,IF(I1660='Категорія витрат'!$B$29,'Категорія витрат'!$A$29,IF(I1660='Категорія витрат'!$B$30,'Категорія витрат'!$A$30,"")))))))))))))))))))))))))))))</f>
        <v/>
      </c>
      <c r="I1660" s="172"/>
      <c r="J1660" s="171"/>
      <c r="K1660" s="174"/>
      <c r="L1660" s="86">
        <f t="shared" si="844"/>
        <v>0</v>
      </c>
      <c r="M1660" s="174"/>
      <c r="N1660" s="176"/>
      <c r="O1660" s="169"/>
      <c r="P1660" s="157">
        <f>IF(J1660='Категорія витрат'!$F$2,ROUND('Додаток 3._Бюджет детальний ПР'!O1660*0.3676,2),IF(J1660='Категорія витрат'!$F$3,ROUND('Додаток 3._Бюджет детальний ПР'!O1660*0.347,2),IF(J1660='Категорія витрат'!$F$4,ROUND('Додаток 3._Бюджет детальний ПР'!O1660*0.347,2),IF(J1660='Категорія витрат'!$F$7,ROUND('Додаток 3._Бюджет детальний ПР'!O1660*0.0841,2),0))))</f>
        <v>0</v>
      </c>
      <c r="Q1660" s="151">
        <f t="shared" si="848"/>
        <v>0</v>
      </c>
      <c r="R1660" s="179"/>
      <c r="S1660" s="179"/>
      <c r="T1660" s="179"/>
      <c r="U1660" s="179"/>
      <c r="V1660" s="179"/>
      <c r="W1660" s="179"/>
      <c r="X1660" s="179"/>
      <c r="Y1660" s="179"/>
      <c r="Z1660" s="179"/>
      <c r="AA1660" s="179"/>
      <c r="AB1660" s="179"/>
      <c r="AC1660" s="179"/>
      <c r="AD1660" s="48">
        <f t="shared" si="820"/>
        <v>0</v>
      </c>
      <c r="AE1660" s="48">
        <f t="shared" si="821"/>
        <v>0</v>
      </c>
      <c r="AF1660" s="48">
        <f t="shared" si="822"/>
        <v>0</v>
      </c>
      <c r="AG1660" s="48">
        <f t="shared" si="823"/>
        <v>0</v>
      </c>
      <c r="AH1660" s="48">
        <f t="shared" si="824"/>
        <v>0</v>
      </c>
      <c r="AI1660" s="48">
        <f t="shared" si="825"/>
        <v>0</v>
      </c>
      <c r="AJ1660" s="48">
        <f t="shared" si="826"/>
        <v>0</v>
      </c>
      <c r="AK1660" s="48">
        <f t="shared" si="827"/>
        <v>0</v>
      </c>
      <c r="AL1660" s="179"/>
      <c r="AM1660" s="179"/>
      <c r="AN1660" s="76"/>
      <c r="AO1660" s="174"/>
      <c r="AP1660" s="86">
        <f t="shared" si="845"/>
        <v>0</v>
      </c>
      <c r="AQ1660" s="174"/>
      <c r="AR1660" s="176"/>
      <c r="AS1660" s="169"/>
      <c r="AT1660" s="157">
        <f>IF(J1660='Категорія витрат'!$F$2,ROUND('Додаток 3._Бюджет детальний ПР'!AS1660*0.3676,2),IF(J1660='Категорія витрат'!$F$3,ROUND('Додаток 3._Бюджет детальний ПР'!AS1660*0.347,2),IF(J1660='Категорія витрат'!$F$4,ROUND('Додаток 3._Бюджет детальний ПР'!AS1660*0.347,2),IF(J1660='Категорія витрат'!$F$7,ROUND('Додаток 3._Бюджет детальний ПР'!AS1660*0.0841,2),0))))</f>
        <v>0</v>
      </c>
      <c r="AU1660" s="151">
        <f t="shared" si="819"/>
        <v>0</v>
      </c>
      <c r="AV1660" s="179"/>
      <c r="AW1660" s="179"/>
      <c r="AX1660" s="179"/>
      <c r="AY1660" s="179"/>
      <c r="AZ1660" s="179"/>
      <c r="BA1660" s="179"/>
      <c r="BB1660" s="179"/>
      <c r="BC1660" s="179"/>
      <c r="BD1660" s="179"/>
      <c r="BE1660" s="179"/>
      <c r="BF1660" s="179"/>
      <c r="BG1660" s="179"/>
      <c r="BH1660" s="48">
        <f t="shared" si="828"/>
        <v>0</v>
      </c>
      <c r="BI1660" s="48">
        <f t="shared" si="829"/>
        <v>0</v>
      </c>
      <c r="BJ1660" s="48">
        <f t="shared" si="830"/>
        <v>0</v>
      </c>
      <c r="BK1660" s="48">
        <f t="shared" si="831"/>
        <v>0</v>
      </c>
      <c r="BL1660" s="48">
        <f t="shared" si="832"/>
        <v>0</v>
      </c>
      <c r="BM1660" s="48">
        <f t="shared" si="833"/>
        <v>0</v>
      </c>
      <c r="BN1660" s="48">
        <f t="shared" si="834"/>
        <v>0</v>
      </c>
      <c r="BO1660" s="48">
        <f t="shared" si="835"/>
        <v>0</v>
      </c>
      <c r="BP1660" s="179"/>
      <c r="BQ1660" s="179"/>
      <c r="BR1660" s="189"/>
      <c r="BS1660" s="174"/>
      <c r="BT1660" s="86">
        <f t="shared" si="846"/>
        <v>0</v>
      </c>
      <c r="BU1660" s="174"/>
      <c r="BV1660" s="176"/>
      <c r="BW1660" s="169"/>
      <c r="BX1660" s="157">
        <f>IF(J1660='Категорія витрат'!$F$2,ROUND('Додаток 3._Бюджет детальний ПР'!BW1660*0.3676,2),IF(J1660='Категорія витрат'!$F$3,ROUND('Додаток 3._Бюджет детальний ПР'!BW1660*0.347,2),IF(J1660='Категорія витрат'!$F$4,ROUND('Додаток 3._Бюджет детальний ПР'!BW1660*0.347,2),IF(J1660='Категорія витрат'!$F$7,ROUND('Додаток 3._Бюджет детальний ПР'!BW1660*0.0841,2),0))))</f>
        <v>0</v>
      </c>
      <c r="BY1660" s="151">
        <f t="shared" si="847"/>
        <v>0</v>
      </c>
      <c r="BZ1660" s="179"/>
      <c r="CA1660" s="179"/>
      <c r="CB1660" s="179"/>
      <c r="CC1660" s="179"/>
      <c r="CD1660" s="179"/>
      <c r="CE1660" s="179"/>
      <c r="CF1660" s="179"/>
      <c r="CG1660" s="179"/>
      <c r="CH1660" s="179"/>
      <c r="CI1660" s="179"/>
      <c r="CJ1660" s="179"/>
      <c r="CK1660" s="179"/>
      <c r="CL1660" s="48">
        <f t="shared" si="836"/>
        <v>0</v>
      </c>
      <c r="CM1660" s="48">
        <f t="shared" si="837"/>
        <v>0</v>
      </c>
      <c r="CN1660" s="48">
        <f t="shared" si="838"/>
        <v>0</v>
      </c>
      <c r="CO1660" s="48">
        <f t="shared" si="839"/>
        <v>0</v>
      </c>
      <c r="CP1660" s="48">
        <f t="shared" si="840"/>
        <v>0</v>
      </c>
      <c r="CQ1660" s="48">
        <f t="shared" si="841"/>
        <v>0</v>
      </c>
      <c r="CR1660" s="48">
        <f t="shared" si="842"/>
        <v>0</v>
      </c>
      <c r="CS1660" s="48">
        <f t="shared" si="843"/>
        <v>0</v>
      </c>
      <c r="CT1660" s="179"/>
      <c r="CU1660" s="179"/>
    </row>
    <row r="1661" spans="1:99" ht="20.100000000000001" customHeight="1" x14ac:dyDescent="0.25">
      <c r="A1661" s="57">
        <v>1656</v>
      </c>
      <c r="B1661" s="398" t="str">
        <f>IF(D1661='Напрямки конкурса'!$L$2,'Напрямки конкурса'!$B$2,IF(D1661='Напрямки конкурса'!$L$3,'Напрямки конкурса'!$B$3,IF(D1661='Напрямки конкурса'!$L$4,'Напрямки конкурса'!$B$4,IF(D1661='Напрямки конкурса'!$L$5,'Напрямки конкурса'!$B$5,IF(D1661='Напрямки конкурса'!$L$6,'Напрямки конкурса'!$B$6,IF(D1661='Напрямки конкурса'!$L$7,'Напрямки конкурса'!$B$7,IF(D1661='Напрямки конкурса'!$L$8,'Напрямки конкурса'!$B$8,IF(D1661='Напрямки конкурса'!$L$9,'Напрямки конкурса'!$B$9,IF(D1661='Напрямки конкурса'!$L$10,'Напрямки конкурса'!$B$10,IF(D1661='Напрямки конкурса'!$L$11,'Напрямки конкурса'!$B$11,IF(D1661='Напрямки конкурса'!$L$12,'Напрямки конкурса'!$B$12,IF(D1661='Напрямки конкурса'!$L$13,'Напрямки конкурса'!$B$13,IF(D1661='Напрямки конкурса'!$L$14,'Напрямки конкурса'!$B$14,IF(D1661='Напрямки конкурса'!$L$15,'Напрямки конкурса'!$B$15,IF(D1661='Напрямки конкурса'!$L$16,'Напрямки конкурса'!$B$16,IF(D1661='Напрямки конкурса'!$L$17,'Напрямки конкурса'!$B$17,IF(D1661='Напрямки конкурса'!$L$18,'Напрямки конкурса'!$B$18,IF(D1661='Напрямки конкурса'!$L$19,'Напрямки конкурса'!$B$19,IF(D1661='Напрямки конкурса'!$L$20,'Напрямки конкурса'!$B$20,IF(D1661='Напрямки конкурса'!$L$21,'Напрямки конкурса'!$B$21,IF(D1661='Напрямки конкурса'!$L$22,'Напрямки конкурса'!$B$22,IF(D1661='Напрямки конкурса'!$L$23,'Напрямки конкурса'!$B$23,IF(D1661='Напрямки конкурса'!$L$24,'Напрямки конкурса'!$B$24,IF(D1661='Напрямки конкурса'!$L$25,'Напрямки конкурса'!$B$25,IF(D1661='Напрямки конкурса'!$L$26,'Напрямки конкурса'!$B$26,IF(D1661='Напрямки конкурса'!$L$27,'Напрямки конкурса'!$B$27,IF(D1661='Напрямки конкурса'!$L$28,'Напрямки конкурса'!$B$28,"")))))))))))))))))))))))))))</f>
        <v/>
      </c>
      <c r="C1661" s="58" t="str">
        <f>IF(D1661='Напрямки конкурса'!$L$2,'Напрямки конкурса'!$K$2,IF(D1661='Напрямки конкурса'!$L$3,'Напрямки конкурса'!$K$3,IF(D1661='Напрямки конкурса'!$L$4,'Напрямки конкурса'!$K$4,IF(D1661='Напрямки конкурса'!$L$5,'Напрямки конкурса'!$K$5,IF(D1661='Напрямки конкурса'!$L$6,'Напрямки конкурса'!$K$6,IF(D1661='Напрямки конкурса'!$L$7,'Напрямки конкурса'!$K$7,IF(D1661='Напрямки конкурса'!$L$8,'Напрямки конкурса'!$K$8,IF(D1661='Напрямки конкурса'!$L$9,'Напрямки конкурса'!$K$9,IF(D1661='Напрямки конкурса'!$L$10,'Напрямки конкурса'!$K$10,IF(D1661='Напрямки конкурса'!$L$11,'Напрямки конкурса'!$K$11,IF(D1661='Напрямки конкурса'!$L$12,'Напрямки конкурса'!$K$12,IF(D1661='Напрямки конкурса'!$L$13,'Напрямки конкурса'!$K$13,IF(D1661='Напрямки конкурса'!$L$14,'Напрямки конкурса'!$K$14,IF(D1661='Напрямки конкурса'!$L$15,'Напрямки конкурса'!$K$15,IF(D1661='Напрямки конкурса'!$L$16,'Напрямки конкурса'!$K$16,IF(D1661='Напрямки конкурса'!$L$17,'Напрямки конкурса'!$K$17,IF(D1661='Напрямки конкурса'!$L$18,'Напрямки конкурса'!$K$18,IF(D1661='Напрямки конкурса'!$L$19,'Напрямки конкурса'!$K$19,IF(D1661='Напрямки конкурса'!$L$20,'Напрямки конкурса'!$K$20,IF(D1661='Напрямки конкурса'!$L$21,'Напрямки конкурса'!$K$21,IF(D1661='Напрямки конкурса'!$L$22,'Напрямки конкурса'!$K$22,IF(D1661='Напрямки конкурса'!$L$23,'Напрямки конкурса'!$K$23,IF(D1661='Напрямки конкурса'!$L$24,'Напрямки конкурса'!$K$24,IF(D1661='Напрямки конкурса'!$L$25,'Напрямки конкурса'!$K$25,IF(D1661='Напрямки конкурса'!$L$26,'Напрямки конкурса'!$K$26,IF(D1661='Напрямки конкурса'!$L$27,'Напрямки конкурса'!$K$27,IF(D1661='Напрямки конкурса'!$L$28,'Напрямки конкурса'!$K$28,"")))))))))))))))))))))))))))</f>
        <v/>
      </c>
      <c r="D1661" s="554"/>
      <c r="E1661" s="169"/>
      <c r="F1661" s="169"/>
      <c r="G1661" s="169"/>
      <c r="H1661" s="148" t="str">
        <f>IF(I1661='Категорія витрат'!$B$2,'Категорія витрат'!$A$2,IF(I1661='Категорія витрат'!$B$3,'Категорія витрат'!$A$3,IF(I1661='Категорія витрат'!$B$4,'Категорія витрат'!$A$4,IF(I1661='Категорія витрат'!$B$5,'Категорія витрат'!$A$5,IF(I1661='Категорія витрат'!$B$6,'Категорія витрат'!$A$6,IF(I1661='Категорія витрат'!$B$7,'Категорія витрат'!$A$7,IF(I1661='Категорія витрат'!$B$8,'Категорія витрат'!$A$8,IF(I1661='Категорія витрат'!$B$9,'Категорія витрат'!$A$9,IF(I1661='Категорія витрат'!$B$10,'Категорія витрат'!$A$10,IF(I1661='Категорія витрат'!$B$11,'Категорія витрат'!$A$11,IF(I1661='Категорія витрат'!$B$12,'Категорія витрат'!$A$12,IF(I1661='Категорія витрат'!$B$13,'Категорія витрат'!$A$13,IF(I1661='Категорія витрат'!$B$14,'Категорія витрат'!$A$14,IF(I1661='Категорія витрат'!$B$15,'Категорія витрат'!$A$15,IF(I1661='Категорія витрат'!$B$16,'Категорія витрат'!$A$16,IF(I1661='Категорія витрат'!$B$17,'Категорія витрат'!$A$17,IF(I1661='Категорія витрат'!$B$18,'Категорія витрат'!$A$18,IF(I1661='Категорія витрат'!$B$19,'Категорія витрат'!$A$19,IF(I1661='Категорія витрат'!$B$20,'Категорія витрат'!$A$20,IF(I1661='Категорія витрат'!$B$21,'Категорія витрат'!$A$21,IF(I1661='Категорія витрат'!$B$22,'Категорія витрат'!$A$22,IF(I1661='Категорія витрат'!$B$23,'Категорія витрат'!$A$23,IF(I1661='Категорія витрат'!$B$24,'Категорія витрат'!$A$24,IF(I1661='Категорія витрат'!$B$25,'Категорія витрат'!$A$25,IF(I1661='Категорія витрат'!$B$26,'Категорія витрат'!$A$26,IF(I1661='Категорія витрат'!$B$27,'Категорія витрат'!$A$27,IF(I1661='Категорія витрат'!$B$28,'Категорія витрат'!$A$28,IF(I1661='Категорія витрат'!$B$29,'Категорія витрат'!$A$29,IF(I1661='Категорія витрат'!$B$30,'Категорія витрат'!$A$30,"")))))))))))))))))))))))))))))</f>
        <v/>
      </c>
      <c r="I1661" s="172"/>
      <c r="J1661" s="171"/>
      <c r="K1661" s="174"/>
      <c r="L1661" s="86">
        <f t="shared" si="844"/>
        <v>0</v>
      </c>
      <c r="M1661" s="174"/>
      <c r="N1661" s="176"/>
      <c r="O1661" s="169"/>
      <c r="P1661" s="157">
        <f>IF(J1661='Категорія витрат'!$F$2,ROUND('Додаток 3._Бюджет детальний ПР'!O1661*0.3676,2),IF(J1661='Категорія витрат'!$F$3,ROUND('Додаток 3._Бюджет детальний ПР'!O1661*0.347,2),IF(J1661='Категорія витрат'!$F$4,ROUND('Додаток 3._Бюджет детальний ПР'!O1661*0.347,2),IF(J1661='Категорія витрат'!$F$7,ROUND('Додаток 3._Бюджет детальний ПР'!O1661*0.0841,2),0))))</f>
        <v>0</v>
      </c>
      <c r="Q1661" s="151">
        <f t="shared" si="848"/>
        <v>0</v>
      </c>
      <c r="R1661" s="179"/>
      <c r="S1661" s="179"/>
      <c r="T1661" s="179"/>
      <c r="U1661" s="179"/>
      <c r="V1661" s="179"/>
      <c r="W1661" s="179"/>
      <c r="X1661" s="179"/>
      <c r="Y1661" s="179"/>
      <c r="Z1661" s="179"/>
      <c r="AA1661" s="179"/>
      <c r="AB1661" s="179"/>
      <c r="AC1661" s="179"/>
      <c r="AD1661" s="48">
        <f t="shared" si="820"/>
        <v>0</v>
      </c>
      <c r="AE1661" s="48">
        <f t="shared" si="821"/>
        <v>0</v>
      </c>
      <c r="AF1661" s="48">
        <f t="shared" si="822"/>
        <v>0</v>
      </c>
      <c r="AG1661" s="48">
        <f t="shared" si="823"/>
        <v>0</v>
      </c>
      <c r="AH1661" s="48">
        <f t="shared" si="824"/>
        <v>0</v>
      </c>
      <c r="AI1661" s="48">
        <f t="shared" si="825"/>
        <v>0</v>
      </c>
      <c r="AJ1661" s="48">
        <f t="shared" si="826"/>
        <v>0</v>
      </c>
      <c r="AK1661" s="48">
        <f t="shared" si="827"/>
        <v>0</v>
      </c>
      <c r="AL1661" s="179"/>
      <c r="AM1661" s="179"/>
      <c r="AN1661" s="76"/>
      <c r="AO1661" s="174"/>
      <c r="AP1661" s="86">
        <f t="shared" si="845"/>
        <v>0</v>
      </c>
      <c r="AQ1661" s="174"/>
      <c r="AR1661" s="176"/>
      <c r="AS1661" s="169"/>
      <c r="AT1661" s="157">
        <f>IF(J1661='Категорія витрат'!$F$2,ROUND('Додаток 3._Бюджет детальний ПР'!AS1661*0.3676,2),IF(J1661='Категорія витрат'!$F$3,ROUND('Додаток 3._Бюджет детальний ПР'!AS1661*0.347,2),IF(J1661='Категорія витрат'!$F$4,ROUND('Додаток 3._Бюджет детальний ПР'!AS1661*0.347,2),IF(J1661='Категорія витрат'!$F$7,ROUND('Додаток 3._Бюджет детальний ПР'!AS1661*0.0841,2),0))))</f>
        <v>0</v>
      </c>
      <c r="AU1661" s="151">
        <f t="shared" si="819"/>
        <v>0</v>
      </c>
      <c r="AV1661" s="179"/>
      <c r="AW1661" s="179"/>
      <c r="AX1661" s="179"/>
      <c r="AY1661" s="179"/>
      <c r="AZ1661" s="179"/>
      <c r="BA1661" s="179"/>
      <c r="BB1661" s="179"/>
      <c r="BC1661" s="179"/>
      <c r="BD1661" s="179"/>
      <c r="BE1661" s="179"/>
      <c r="BF1661" s="179"/>
      <c r="BG1661" s="179"/>
      <c r="BH1661" s="48">
        <f t="shared" si="828"/>
        <v>0</v>
      </c>
      <c r="BI1661" s="48">
        <f t="shared" si="829"/>
        <v>0</v>
      </c>
      <c r="BJ1661" s="48">
        <f t="shared" si="830"/>
        <v>0</v>
      </c>
      <c r="BK1661" s="48">
        <f t="shared" si="831"/>
        <v>0</v>
      </c>
      <c r="BL1661" s="48">
        <f t="shared" si="832"/>
        <v>0</v>
      </c>
      <c r="BM1661" s="48">
        <f t="shared" si="833"/>
        <v>0</v>
      </c>
      <c r="BN1661" s="48">
        <f t="shared" si="834"/>
        <v>0</v>
      </c>
      <c r="BO1661" s="48">
        <f t="shared" si="835"/>
        <v>0</v>
      </c>
      <c r="BP1661" s="179"/>
      <c r="BQ1661" s="179"/>
      <c r="BR1661" s="189"/>
      <c r="BS1661" s="174"/>
      <c r="BT1661" s="86">
        <f t="shared" si="846"/>
        <v>0</v>
      </c>
      <c r="BU1661" s="174"/>
      <c r="BV1661" s="176"/>
      <c r="BW1661" s="169"/>
      <c r="BX1661" s="157">
        <f>IF(J1661='Категорія витрат'!$F$2,ROUND('Додаток 3._Бюджет детальний ПР'!BW1661*0.3676,2),IF(J1661='Категорія витрат'!$F$3,ROUND('Додаток 3._Бюджет детальний ПР'!BW1661*0.347,2),IF(J1661='Категорія витрат'!$F$4,ROUND('Додаток 3._Бюджет детальний ПР'!BW1661*0.347,2),IF(J1661='Категорія витрат'!$F$7,ROUND('Додаток 3._Бюджет детальний ПР'!BW1661*0.0841,2),0))))</f>
        <v>0</v>
      </c>
      <c r="BY1661" s="151">
        <f t="shared" si="847"/>
        <v>0</v>
      </c>
      <c r="BZ1661" s="179"/>
      <c r="CA1661" s="179"/>
      <c r="CB1661" s="179"/>
      <c r="CC1661" s="179"/>
      <c r="CD1661" s="179"/>
      <c r="CE1661" s="179"/>
      <c r="CF1661" s="179"/>
      <c r="CG1661" s="179"/>
      <c r="CH1661" s="179"/>
      <c r="CI1661" s="179"/>
      <c r="CJ1661" s="179"/>
      <c r="CK1661" s="179"/>
      <c r="CL1661" s="48">
        <f t="shared" si="836"/>
        <v>0</v>
      </c>
      <c r="CM1661" s="48">
        <f t="shared" si="837"/>
        <v>0</v>
      </c>
      <c r="CN1661" s="48">
        <f t="shared" si="838"/>
        <v>0</v>
      </c>
      <c r="CO1661" s="48">
        <f t="shared" si="839"/>
        <v>0</v>
      </c>
      <c r="CP1661" s="48">
        <f t="shared" si="840"/>
        <v>0</v>
      </c>
      <c r="CQ1661" s="48">
        <f t="shared" si="841"/>
        <v>0</v>
      </c>
      <c r="CR1661" s="48">
        <f t="shared" si="842"/>
        <v>0</v>
      </c>
      <c r="CS1661" s="48">
        <f t="shared" si="843"/>
        <v>0</v>
      </c>
      <c r="CT1661" s="179"/>
      <c r="CU1661" s="179"/>
    </row>
    <row r="1662" spans="1:99" ht="20.100000000000001" customHeight="1" x14ac:dyDescent="0.25">
      <c r="A1662" s="57">
        <v>1657</v>
      </c>
      <c r="B1662" s="398" t="str">
        <f>IF(D1662='Напрямки конкурса'!$L$2,'Напрямки конкурса'!$B$2,IF(D1662='Напрямки конкурса'!$L$3,'Напрямки конкурса'!$B$3,IF(D1662='Напрямки конкурса'!$L$4,'Напрямки конкурса'!$B$4,IF(D1662='Напрямки конкурса'!$L$5,'Напрямки конкурса'!$B$5,IF(D1662='Напрямки конкурса'!$L$6,'Напрямки конкурса'!$B$6,IF(D1662='Напрямки конкурса'!$L$7,'Напрямки конкурса'!$B$7,IF(D1662='Напрямки конкурса'!$L$8,'Напрямки конкурса'!$B$8,IF(D1662='Напрямки конкурса'!$L$9,'Напрямки конкурса'!$B$9,IF(D1662='Напрямки конкурса'!$L$10,'Напрямки конкурса'!$B$10,IF(D1662='Напрямки конкурса'!$L$11,'Напрямки конкурса'!$B$11,IF(D1662='Напрямки конкурса'!$L$12,'Напрямки конкурса'!$B$12,IF(D1662='Напрямки конкурса'!$L$13,'Напрямки конкурса'!$B$13,IF(D1662='Напрямки конкурса'!$L$14,'Напрямки конкурса'!$B$14,IF(D1662='Напрямки конкурса'!$L$15,'Напрямки конкурса'!$B$15,IF(D1662='Напрямки конкурса'!$L$16,'Напрямки конкурса'!$B$16,IF(D1662='Напрямки конкурса'!$L$17,'Напрямки конкурса'!$B$17,IF(D1662='Напрямки конкурса'!$L$18,'Напрямки конкурса'!$B$18,IF(D1662='Напрямки конкурса'!$L$19,'Напрямки конкурса'!$B$19,IF(D1662='Напрямки конкурса'!$L$20,'Напрямки конкурса'!$B$20,IF(D1662='Напрямки конкурса'!$L$21,'Напрямки конкурса'!$B$21,IF(D1662='Напрямки конкурса'!$L$22,'Напрямки конкурса'!$B$22,IF(D1662='Напрямки конкурса'!$L$23,'Напрямки конкурса'!$B$23,IF(D1662='Напрямки конкурса'!$L$24,'Напрямки конкурса'!$B$24,IF(D1662='Напрямки конкурса'!$L$25,'Напрямки конкурса'!$B$25,IF(D1662='Напрямки конкурса'!$L$26,'Напрямки конкурса'!$B$26,IF(D1662='Напрямки конкурса'!$L$27,'Напрямки конкурса'!$B$27,IF(D1662='Напрямки конкурса'!$L$28,'Напрямки конкурса'!$B$28,"")))))))))))))))))))))))))))</f>
        <v/>
      </c>
      <c r="C1662" s="58" t="str">
        <f>IF(D1662='Напрямки конкурса'!$L$2,'Напрямки конкурса'!$K$2,IF(D1662='Напрямки конкурса'!$L$3,'Напрямки конкурса'!$K$3,IF(D1662='Напрямки конкурса'!$L$4,'Напрямки конкурса'!$K$4,IF(D1662='Напрямки конкурса'!$L$5,'Напрямки конкурса'!$K$5,IF(D1662='Напрямки конкурса'!$L$6,'Напрямки конкурса'!$K$6,IF(D1662='Напрямки конкурса'!$L$7,'Напрямки конкурса'!$K$7,IF(D1662='Напрямки конкурса'!$L$8,'Напрямки конкурса'!$K$8,IF(D1662='Напрямки конкурса'!$L$9,'Напрямки конкурса'!$K$9,IF(D1662='Напрямки конкурса'!$L$10,'Напрямки конкурса'!$K$10,IF(D1662='Напрямки конкурса'!$L$11,'Напрямки конкурса'!$K$11,IF(D1662='Напрямки конкурса'!$L$12,'Напрямки конкурса'!$K$12,IF(D1662='Напрямки конкурса'!$L$13,'Напрямки конкурса'!$K$13,IF(D1662='Напрямки конкурса'!$L$14,'Напрямки конкурса'!$K$14,IF(D1662='Напрямки конкурса'!$L$15,'Напрямки конкурса'!$K$15,IF(D1662='Напрямки конкурса'!$L$16,'Напрямки конкурса'!$K$16,IF(D1662='Напрямки конкурса'!$L$17,'Напрямки конкурса'!$K$17,IF(D1662='Напрямки конкурса'!$L$18,'Напрямки конкурса'!$K$18,IF(D1662='Напрямки конкурса'!$L$19,'Напрямки конкурса'!$K$19,IF(D1662='Напрямки конкурса'!$L$20,'Напрямки конкурса'!$K$20,IF(D1662='Напрямки конкурса'!$L$21,'Напрямки конкурса'!$K$21,IF(D1662='Напрямки конкурса'!$L$22,'Напрямки конкурса'!$K$22,IF(D1662='Напрямки конкурса'!$L$23,'Напрямки конкурса'!$K$23,IF(D1662='Напрямки конкурса'!$L$24,'Напрямки конкурса'!$K$24,IF(D1662='Напрямки конкурса'!$L$25,'Напрямки конкурса'!$K$25,IF(D1662='Напрямки конкурса'!$L$26,'Напрямки конкурса'!$K$26,IF(D1662='Напрямки конкурса'!$L$27,'Напрямки конкурса'!$K$27,IF(D1662='Напрямки конкурса'!$L$28,'Напрямки конкурса'!$K$28,"")))))))))))))))))))))))))))</f>
        <v/>
      </c>
      <c r="D1662" s="554"/>
      <c r="E1662" s="169"/>
      <c r="F1662" s="169"/>
      <c r="G1662" s="169"/>
      <c r="H1662" s="148" t="str">
        <f>IF(I1662='Категорія витрат'!$B$2,'Категорія витрат'!$A$2,IF(I1662='Категорія витрат'!$B$3,'Категорія витрат'!$A$3,IF(I1662='Категорія витрат'!$B$4,'Категорія витрат'!$A$4,IF(I1662='Категорія витрат'!$B$5,'Категорія витрат'!$A$5,IF(I1662='Категорія витрат'!$B$6,'Категорія витрат'!$A$6,IF(I1662='Категорія витрат'!$B$7,'Категорія витрат'!$A$7,IF(I1662='Категорія витрат'!$B$8,'Категорія витрат'!$A$8,IF(I1662='Категорія витрат'!$B$9,'Категорія витрат'!$A$9,IF(I1662='Категорія витрат'!$B$10,'Категорія витрат'!$A$10,IF(I1662='Категорія витрат'!$B$11,'Категорія витрат'!$A$11,IF(I1662='Категорія витрат'!$B$12,'Категорія витрат'!$A$12,IF(I1662='Категорія витрат'!$B$13,'Категорія витрат'!$A$13,IF(I1662='Категорія витрат'!$B$14,'Категорія витрат'!$A$14,IF(I1662='Категорія витрат'!$B$15,'Категорія витрат'!$A$15,IF(I1662='Категорія витрат'!$B$16,'Категорія витрат'!$A$16,IF(I1662='Категорія витрат'!$B$17,'Категорія витрат'!$A$17,IF(I1662='Категорія витрат'!$B$18,'Категорія витрат'!$A$18,IF(I1662='Категорія витрат'!$B$19,'Категорія витрат'!$A$19,IF(I1662='Категорія витрат'!$B$20,'Категорія витрат'!$A$20,IF(I1662='Категорія витрат'!$B$21,'Категорія витрат'!$A$21,IF(I1662='Категорія витрат'!$B$22,'Категорія витрат'!$A$22,IF(I1662='Категорія витрат'!$B$23,'Категорія витрат'!$A$23,IF(I1662='Категорія витрат'!$B$24,'Категорія витрат'!$A$24,IF(I1662='Категорія витрат'!$B$25,'Категорія витрат'!$A$25,IF(I1662='Категорія витрат'!$B$26,'Категорія витрат'!$A$26,IF(I1662='Категорія витрат'!$B$27,'Категорія витрат'!$A$27,IF(I1662='Категорія витрат'!$B$28,'Категорія витрат'!$A$28,IF(I1662='Категорія витрат'!$B$29,'Категорія витрат'!$A$29,IF(I1662='Категорія витрат'!$B$30,'Категорія витрат'!$A$30,"")))))))))))))))))))))))))))))</f>
        <v/>
      </c>
      <c r="I1662" s="172"/>
      <c r="J1662" s="171"/>
      <c r="K1662" s="174"/>
      <c r="L1662" s="86">
        <f t="shared" si="844"/>
        <v>0</v>
      </c>
      <c r="M1662" s="174"/>
      <c r="N1662" s="176"/>
      <c r="O1662" s="169"/>
      <c r="P1662" s="157">
        <f>IF(J1662='Категорія витрат'!$F$2,ROUND('Додаток 3._Бюджет детальний ПР'!O1662*0.3676,2),IF(J1662='Категорія витрат'!$F$3,ROUND('Додаток 3._Бюджет детальний ПР'!O1662*0.347,2),IF(J1662='Категорія витрат'!$F$4,ROUND('Додаток 3._Бюджет детальний ПР'!O1662*0.347,2),IF(J1662='Категорія витрат'!$F$7,ROUND('Додаток 3._Бюджет детальний ПР'!O1662*0.0841,2),0))))</f>
        <v>0</v>
      </c>
      <c r="Q1662" s="151">
        <f t="shared" si="848"/>
        <v>0</v>
      </c>
      <c r="R1662" s="179"/>
      <c r="S1662" s="179"/>
      <c r="T1662" s="179"/>
      <c r="U1662" s="179"/>
      <c r="V1662" s="179"/>
      <c r="W1662" s="179"/>
      <c r="X1662" s="179"/>
      <c r="Y1662" s="179"/>
      <c r="Z1662" s="179"/>
      <c r="AA1662" s="179"/>
      <c r="AB1662" s="179"/>
      <c r="AC1662" s="179"/>
      <c r="AD1662" s="48">
        <f t="shared" si="820"/>
        <v>0</v>
      </c>
      <c r="AE1662" s="48">
        <f t="shared" si="821"/>
        <v>0</v>
      </c>
      <c r="AF1662" s="48">
        <f t="shared" si="822"/>
        <v>0</v>
      </c>
      <c r="AG1662" s="48">
        <f t="shared" si="823"/>
        <v>0</v>
      </c>
      <c r="AH1662" s="48">
        <f t="shared" si="824"/>
        <v>0</v>
      </c>
      <c r="AI1662" s="48">
        <f t="shared" si="825"/>
        <v>0</v>
      </c>
      <c r="AJ1662" s="48">
        <f t="shared" si="826"/>
        <v>0</v>
      </c>
      <c r="AK1662" s="48">
        <f t="shared" si="827"/>
        <v>0</v>
      </c>
      <c r="AL1662" s="179"/>
      <c r="AM1662" s="179"/>
      <c r="AN1662" s="76"/>
      <c r="AO1662" s="174"/>
      <c r="AP1662" s="86">
        <f t="shared" si="845"/>
        <v>0</v>
      </c>
      <c r="AQ1662" s="174"/>
      <c r="AR1662" s="176"/>
      <c r="AS1662" s="169"/>
      <c r="AT1662" s="157">
        <f>IF(J1662='Категорія витрат'!$F$2,ROUND('Додаток 3._Бюджет детальний ПР'!AS1662*0.3676,2),IF(J1662='Категорія витрат'!$F$3,ROUND('Додаток 3._Бюджет детальний ПР'!AS1662*0.347,2),IF(J1662='Категорія витрат'!$F$4,ROUND('Додаток 3._Бюджет детальний ПР'!AS1662*0.347,2),IF(J1662='Категорія витрат'!$F$7,ROUND('Додаток 3._Бюджет детальний ПР'!AS1662*0.0841,2),0))))</f>
        <v>0</v>
      </c>
      <c r="AU1662" s="151">
        <f t="shared" si="819"/>
        <v>0</v>
      </c>
      <c r="AV1662" s="179"/>
      <c r="AW1662" s="179"/>
      <c r="AX1662" s="179"/>
      <c r="AY1662" s="179"/>
      <c r="AZ1662" s="179"/>
      <c r="BA1662" s="179"/>
      <c r="BB1662" s="179"/>
      <c r="BC1662" s="179"/>
      <c r="BD1662" s="179"/>
      <c r="BE1662" s="179"/>
      <c r="BF1662" s="179"/>
      <c r="BG1662" s="179"/>
      <c r="BH1662" s="48">
        <f t="shared" si="828"/>
        <v>0</v>
      </c>
      <c r="BI1662" s="48">
        <f t="shared" si="829"/>
        <v>0</v>
      </c>
      <c r="BJ1662" s="48">
        <f t="shared" si="830"/>
        <v>0</v>
      </c>
      <c r="BK1662" s="48">
        <f t="shared" si="831"/>
        <v>0</v>
      </c>
      <c r="BL1662" s="48">
        <f t="shared" si="832"/>
        <v>0</v>
      </c>
      <c r="BM1662" s="48">
        <f t="shared" si="833"/>
        <v>0</v>
      </c>
      <c r="BN1662" s="48">
        <f t="shared" si="834"/>
        <v>0</v>
      </c>
      <c r="BO1662" s="48">
        <f t="shared" si="835"/>
        <v>0</v>
      </c>
      <c r="BP1662" s="179"/>
      <c r="BQ1662" s="179"/>
      <c r="BR1662" s="189"/>
      <c r="BS1662" s="174"/>
      <c r="BT1662" s="86">
        <f t="shared" si="846"/>
        <v>0</v>
      </c>
      <c r="BU1662" s="174"/>
      <c r="BV1662" s="176"/>
      <c r="BW1662" s="169"/>
      <c r="BX1662" s="157">
        <f>IF(J1662='Категорія витрат'!$F$2,ROUND('Додаток 3._Бюджет детальний ПР'!BW1662*0.3676,2),IF(J1662='Категорія витрат'!$F$3,ROUND('Додаток 3._Бюджет детальний ПР'!BW1662*0.347,2),IF(J1662='Категорія витрат'!$F$4,ROUND('Додаток 3._Бюджет детальний ПР'!BW1662*0.347,2),IF(J1662='Категорія витрат'!$F$7,ROUND('Додаток 3._Бюджет детальний ПР'!BW1662*0.0841,2),0))))</f>
        <v>0</v>
      </c>
      <c r="BY1662" s="151">
        <f t="shared" si="847"/>
        <v>0</v>
      </c>
      <c r="BZ1662" s="179"/>
      <c r="CA1662" s="179"/>
      <c r="CB1662" s="179"/>
      <c r="CC1662" s="179"/>
      <c r="CD1662" s="179"/>
      <c r="CE1662" s="179"/>
      <c r="CF1662" s="179"/>
      <c r="CG1662" s="179"/>
      <c r="CH1662" s="179"/>
      <c r="CI1662" s="179"/>
      <c r="CJ1662" s="179"/>
      <c r="CK1662" s="179"/>
      <c r="CL1662" s="48">
        <f t="shared" si="836"/>
        <v>0</v>
      </c>
      <c r="CM1662" s="48">
        <f t="shared" si="837"/>
        <v>0</v>
      </c>
      <c r="CN1662" s="48">
        <f t="shared" si="838"/>
        <v>0</v>
      </c>
      <c r="CO1662" s="48">
        <f t="shared" si="839"/>
        <v>0</v>
      </c>
      <c r="CP1662" s="48">
        <f t="shared" si="840"/>
        <v>0</v>
      </c>
      <c r="CQ1662" s="48">
        <f t="shared" si="841"/>
        <v>0</v>
      </c>
      <c r="CR1662" s="48">
        <f t="shared" si="842"/>
        <v>0</v>
      </c>
      <c r="CS1662" s="48">
        <f t="shared" si="843"/>
        <v>0</v>
      </c>
      <c r="CT1662" s="179"/>
      <c r="CU1662" s="179"/>
    </row>
    <row r="1663" spans="1:99" ht="20.100000000000001" customHeight="1" x14ac:dyDescent="0.25">
      <c r="A1663" s="57">
        <v>1658</v>
      </c>
      <c r="B1663" s="398" t="str">
        <f>IF(D1663='Напрямки конкурса'!$L$2,'Напрямки конкурса'!$B$2,IF(D1663='Напрямки конкурса'!$L$3,'Напрямки конкурса'!$B$3,IF(D1663='Напрямки конкурса'!$L$4,'Напрямки конкурса'!$B$4,IF(D1663='Напрямки конкурса'!$L$5,'Напрямки конкурса'!$B$5,IF(D1663='Напрямки конкурса'!$L$6,'Напрямки конкурса'!$B$6,IF(D1663='Напрямки конкурса'!$L$7,'Напрямки конкурса'!$B$7,IF(D1663='Напрямки конкурса'!$L$8,'Напрямки конкурса'!$B$8,IF(D1663='Напрямки конкурса'!$L$9,'Напрямки конкурса'!$B$9,IF(D1663='Напрямки конкурса'!$L$10,'Напрямки конкурса'!$B$10,IF(D1663='Напрямки конкурса'!$L$11,'Напрямки конкурса'!$B$11,IF(D1663='Напрямки конкурса'!$L$12,'Напрямки конкурса'!$B$12,IF(D1663='Напрямки конкурса'!$L$13,'Напрямки конкурса'!$B$13,IF(D1663='Напрямки конкурса'!$L$14,'Напрямки конкурса'!$B$14,IF(D1663='Напрямки конкурса'!$L$15,'Напрямки конкурса'!$B$15,IF(D1663='Напрямки конкурса'!$L$16,'Напрямки конкурса'!$B$16,IF(D1663='Напрямки конкурса'!$L$17,'Напрямки конкурса'!$B$17,IF(D1663='Напрямки конкурса'!$L$18,'Напрямки конкурса'!$B$18,IF(D1663='Напрямки конкурса'!$L$19,'Напрямки конкурса'!$B$19,IF(D1663='Напрямки конкурса'!$L$20,'Напрямки конкурса'!$B$20,IF(D1663='Напрямки конкурса'!$L$21,'Напрямки конкурса'!$B$21,IF(D1663='Напрямки конкурса'!$L$22,'Напрямки конкурса'!$B$22,IF(D1663='Напрямки конкурса'!$L$23,'Напрямки конкурса'!$B$23,IF(D1663='Напрямки конкурса'!$L$24,'Напрямки конкурса'!$B$24,IF(D1663='Напрямки конкурса'!$L$25,'Напрямки конкурса'!$B$25,IF(D1663='Напрямки конкурса'!$L$26,'Напрямки конкурса'!$B$26,IF(D1663='Напрямки конкурса'!$L$27,'Напрямки конкурса'!$B$27,IF(D1663='Напрямки конкурса'!$L$28,'Напрямки конкурса'!$B$28,"")))))))))))))))))))))))))))</f>
        <v/>
      </c>
      <c r="C1663" s="58" t="str">
        <f>IF(D1663='Напрямки конкурса'!$L$2,'Напрямки конкурса'!$K$2,IF(D1663='Напрямки конкурса'!$L$3,'Напрямки конкурса'!$K$3,IF(D1663='Напрямки конкурса'!$L$4,'Напрямки конкурса'!$K$4,IF(D1663='Напрямки конкурса'!$L$5,'Напрямки конкурса'!$K$5,IF(D1663='Напрямки конкурса'!$L$6,'Напрямки конкурса'!$K$6,IF(D1663='Напрямки конкурса'!$L$7,'Напрямки конкурса'!$K$7,IF(D1663='Напрямки конкурса'!$L$8,'Напрямки конкурса'!$K$8,IF(D1663='Напрямки конкурса'!$L$9,'Напрямки конкурса'!$K$9,IF(D1663='Напрямки конкурса'!$L$10,'Напрямки конкурса'!$K$10,IF(D1663='Напрямки конкурса'!$L$11,'Напрямки конкурса'!$K$11,IF(D1663='Напрямки конкурса'!$L$12,'Напрямки конкурса'!$K$12,IF(D1663='Напрямки конкурса'!$L$13,'Напрямки конкурса'!$K$13,IF(D1663='Напрямки конкурса'!$L$14,'Напрямки конкурса'!$K$14,IF(D1663='Напрямки конкурса'!$L$15,'Напрямки конкурса'!$K$15,IF(D1663='Напрямки конкурса'!$L$16,'Напрямки конкурса'!$K$16,IF(D1663='Напрямки конкурса'!$L$17,'Напрямки конкурса'!$K$17,IF(D1663='Напрямки конкурса'!$L$18,'Напрямки конкурса'!$K$18,IF(D1663='Напрямки конкурса'!$L$19,'Напрямки конкурса'!$K$19,IF(D1663='Напрямки конкурса'!$L$20,'Напрямки конкурса'!$K$20,IF(D1663='Напрямки конкурса'!$L$21,'Напрямки конкурса'!$K$21,IF(D1663='Напрямки конкурса'!$L$22,'Напрямки конкурса'!$K$22,IF(D1663='Напрямки конкурса'!$L$23,'Напрямки конкурса'!$K$23,IF(D1663='Напрямки конкурса'!$L$24,'Напрямки конкурса'!$K$24,IF(D1663='Напрямки конкурса'!$L$25,'Напрямки конкурса'!$K$25,IF(D1663='Напрямки конкурса'!$L$26,'Напрямки конкурса'!$K$26,IF(D1663='Напрямки конкурса'!$L$27,'Напрямки конкурса'!$K$27,IF(D1663='Напрямки конкурса'!$L$28,'Напрямки конкурса'!$K$28,"")))))))))))))))))))))))))))</f>
        <v/>
      </c>
      <c r="D1663" s="554"/>
      <c r="E1663" s="169"/>
      <c r="F1663" s="169"/>
      <c r="G1663" s="169"/>
      <c r="H1663" s="148" t="str">
        <f>IF(I1663='Категорія витрат'!$B$2,'Категорія витрат'!$A$2,IF(I1663='Категорія витрат'!$B$3,'Категорія витрат'!$A$3,IF(I1663='Категорія витрат'!$B$4,'Категорія витрат'!$A$4,IF(I1663='Категорія витрат'!$B$5,'Категорія витрат'!$A$5,IF(I1663='Категорія витрат'!$B$6,'Категорія витрат'!$A$6,IF(I1663='Категорія витрат'!$B$7,'Категорія витрат'!$A$7,IF(I1663='Категорія витрат'!$B$8,'Категорія витрат'!$A$8,IF(I1663='Категорія витрат'!$B$9,'Категорія витрат'!$A$9,IF(I1663='Категорія витрат'!$B$10,'Категорія витрат'!$A$10,IF(I1663='Категорія витрат'!$B$11,'Категорія витрат'!$A$11,IF(I1663='Категорія витрат'!$B$12,'Категорія витрат'!$A$12,IF(I1663='Категорія витрат'!$B$13,'Категорія витрат'!$A$13,IF(I1663='Категорія витрат'!$B$14,'Категорія витрат'!$A$14,IF(I1663='Категорія витрат'!$B$15,'Категорія витрат'!$A$15,IF(I1663='Категорія витрат'!$B$16,'Категорія витрат'!$A$16,IF(I1663='Категорія витрат'!$B$17,'Категорія витрат'!$A$17,IF(I1663='Категорія витрат'!$B$18,'Категорія витрат'!$A$18,IF(I1663='Категорія витрат'!$B$19,'Категорія витрат'!$A$19,IF(I1663='Категорія витрат'!$B$20,'Категорія витрат'!$A$20,IF(I1663='Категорія витрат'!$B$21,'Категорія витрат'!$A$21,IF(I1663='Категорія витрат'!$B$22,'Категорія витрат'!$A$22,IF(I1663='Категорія витрат'!$B$23,'Категорія витрат'!$A$23,IF(I1663='Категорія витрат'!$B$24,'Категорія витрат'!$A$24,IF(I1663='Категорія витрат'!$B$25,'Категорія витрат'!$A$25,IF(I1663='Категорія витрат'!$B$26,'Категорія витрат'!$A$26,IF(I1663='Категорія витрат'!$B$27,'Категорія витрат'!$A$27,IF(I1663='Категорія витрат'!$B$28,'Категорія витрат'!$A$28,IF(I1663='Категорія витрат'!$B$29,'Категорія витрат'!$A$29,IF(I1663='Категорія витрат'!$B$30,'Категорія витрат'!$A$30,"")))))))))))))))))))))))))))))</f>
        <v/>
      </c>
      <c r="I1663" s="172"/>
      <c r="J1663" s="171"/>
      <c r="K1663" s="174"/>
      <c r="L1663" s="86">
        <f t="shared" si="844"/>
        <v>0</v>
      </c>
      <c r="M1663" s="174"/>
      <c r="N1663" s="176"/>
      <c r="O1663" s="169"/>
      <c r="P1663" s="157">
        <f>IF(J1663='Категорія витрат'!$F$2,ROUND('Додаток 3._Бюджет детальний ПР'!O1663*0.3676,2),IF(J1663='Категорія витрат'!$F$3,ROUND('Додаток 3._Бюджет детальний ПР'!O1663*0.347,2),IF(J1663='Категорія витрат'!$F$4,ROUND('Додаток 3._Бюджет детальний ПР'!O1663*0.347,2),IF(J1663='Категорія витрат'!$F$7,ROUND('Додаток 3._Бюджет детальний ПР'!O1663*0.0841,2),0))))</f>
        <v>0</v>
      </c>
      <c r="Q1663" s="151">
        <f t="shared" si="848"/>
        <v>0</v>
      </c>
      <c r="R1663" s="179"/>
      <c r="S1663" s="179"/>
      <c r="T1663" s="179"/>
      <c r="U1663" s="179"/>
      <c r="V1663" s="179"/>
      <c r="W1663" s="179"/>
      <c r="X1663" s="179"/>
      <c r="Y1663" s="179"/>
      <c r="Z1663" s="179"/>
      <c r="AA1663" s="179"/>
      <c r="AB1663" s="179"/>
      <c r="AC1663" s="179"/>
      <c r="AD1663" s="48">
        <f t="shared" si="820"/>
        <v>0</v>
      </c>
      <c r="AE1663" s="48">
        <f t="shared" si="821"/>
        <v>0</v>
      </c>
      <c r="AF1663" s="48">
        <f t="shared" si="822"/>
        <v>0</v>
      </c>
      <c r="AG1663" s="48">
        <f t="shared" si="823"/>
        <v>0</v>
      </c>
      <c r="AH1663" s="48">
        <f t="shared" si="824"/>
        <v>0</v>
      </c>
      <c r="AI1663" s="48">
        <f t="shared" si="825"/>
        <v>0</v>
      </c>
      <c r="AJ1663" s="48">
        <f t="shared" si="826"/>
        <v>0</v>
      </c>
      <c r="AK1663" s="48">
        <f t="shared" si="827"/>
        <v>0</v>
      </c>
      <c r="AL1663" s="179"/>
      <c r="AM1663" s="179"/>
      <c r="AN1663" s="76"/>
      <c r="AO1663" s="174"/>
      <c r="AP1663" s="86">
        <f t="shared" si="845"/>
        <v>0</v>
      </c>
      <c r="AQ1663" s="174"/>
      <c r="AR1663" s="176"/>
      <c r="AS1663" s="169"/>
      <c r="AT1663" s="157">
        <f>IF(J1663='Категорія витрат'!$F$2,ROUND('Додаток 3._Бюджет детальний ПР'!AS1663*0.3676,2),IF(J1663='Категорія витрат'!$F$3,ROUND('Додаток 3._Бюджет детальний ПР'!AS1663*0.347,2),IF(J1663='Категорія витрат'!$F$4,ROUND('Додаток 3._Бюджет детальний ПР'!AS1663*0.347,2),IF(J1663='Категорія витрат'!$F$7,ROUND('Додаток 3._Бюджет детальний ПР'!AS1663*0.0841,2),0))))</f>
        <v>0</v>
      </c>
      <c r="AU1663" s="151">
        <f t="shared" si="819"/>
        <v>0</v>
      </c>
      <c r="AV1663" s="179"/>
      <c r="AW1663" s="179"/>
      <c r="AX1663" s="179"/>
      <c r="AY1663" s="179"/>
      <c r="AZ1663" s="179"/>
      <c r="BA1663" s="179"/>
      <c r="BB1663" s="179"/>
      <c r="BC1663" s="179"/>
      <c r="BD1663" s="179"/>
      <c r="BE1663" s="179"/>
      <c r="BF1663" s="179"/>
      <c r="BG1663" s="179"/>
      <c r="BH1663" s="48">
        <f t="shared" si="828"/>
        <v>0</v>
      </c>
      <c r="BI1663" s="48">
        <f t="shared" si="829"/>
        <v>0</v>
      </c>
      <c r="BJ1663" s="48">
        <f t="shared" si="830"/>
        <v>0</v>
      </c>
      <c r="BK1663" s="48">
        <f t="shared" si="831"/>
        <v>0</v>
      </c>
      <c r="BL1663" s="48">
        <f t="shared" si="832"/>
        <v>0</v>
      </c>
      <c r="BM1663" s="48">
        <f t="shared" si="833"/>
        <v>0</v>
      </c>
      <c r="BN1663" s="48">
        <f t="shared" si="834"/>
        <v>0</v>
      </c>
      <c r="BO1663" s="48">
        <f t="shared" si="835"/>
        <v>0</v>
      </c>
      <c r="BP1663" s="179"/>
      <c r="BQ1663" s="179"/>
      <c r="BR1663" s="189"/>
      <c r="BS1663" s="174"/>
      <c r="BT1663" s="86">
        <f t="shared" si="846"/>
        <v>0</v>
      </c>
      <c r="BU1663" s="174"/>
      <c r="BV1663" s="176"/>
      <c r="BW1663" s="169"/>
      <c r="BX1663" s="157">
        <f>IF(J1663='Категорія витрат'!$F$2,ROUND('Додаток 3._Бюджет детальний ПР'!BW1663*0.3676,2),IF(J1663='Категорія витрат'!$F$3,ROUND('Додаток 3._Бюджет детальний ПР'!BW1663*0.347,2),IF(J1663='Категорія витрат'!$F$4,ROUND('Додаток 3._Бюджет детальний ПР'!BW1663*0.347,2),IF(J1663='Категорія витрат'!$F$7,ROUND('Додаток 3._Бюджет детальний ПР'!BW1663*0.0841,2),0))))</f>
        <v>0</v>
      </c>
      <c r="BY1663" s="151">
        <f t="shared" si="847"/>
        <v>0</v>
      </c>
      <c r="BZ1663" s="179"/>
      <c r="CA1663" s="179"/>
      <c r="CB1663" s="179"/>
      <c r="CC1663" s="179"/>
      <c r="CD1663" s="179"/>
      <c r="CE1663" s="179"/>
      <c r="CF1663" s="179"/>
      <c r="CG1663" s="179"/>
      <c r="CH1663" s="179"/>
      <c r="CI1663" s="179"/>
      <c r="CJ1663" s="179"/>
      <c r="CK1663" s="179"/>
      <c r="CL1663" s="48">
        <f t="shared" si="836"/>
        <v>0</v>
      </c>
      <c r="CM1663" s="48">
        <f t="shared" si="837"/>
        <v>0</v>
      </c>
      <c r="CN1663" s="48">
        <f t="shared" si="838"/>
        <v>0</v>
      </c>
      <c r="CO1663" s="48">
        <f t="shared" si="839"/>
        <v>0</v>
      </c>
      <c r="CP1663" s="48">
        <f t="shared" si="840"/>
        <v>0</v>
      </c>
      <c r="CQ1663" s="48">
        <f t="shared" si="841"/>
        <v>0</v>
      </c>
      <c r="CR1663" s="48">
        <f t="shared" si="842"/>
        <v>0</v>
      </c>
      <c r="CS1663" s="48">
        <f t="shared" si="843"/>
        <v>0</v>
      </c>
      <c r="CT1663" s="179"/>
      <c r="CU1663" s="179"/>
    </row>
    <row r="1664" spans="1:99" ht="20.100000000000001" customHeight="1" x14ac:dyDescent="0.25">
      <c r="A1664" s="57">
        <v>1659</v>
      </c>
      <c r="B1664" s="398" t="str">
        <f>IF(D1664='Напрямки конкурса'!$L$2,'Напрямки конкурса'!$B$2,IF(D1664='Напрямки конкурса'!$L$3,'Напрямки конкурса'!$B$3,IF(D1664='Напрямки конкурса'!$L$4,'Напрямки конкурса'!$B$4,IF(D1664='Напрямки конкурса'!$L$5,'Напрямки конкурса'!$B$5,IF(D1664='Напрямки конкурса'!$L$6,'Напрямки конкурса'!$B$6,IF(D1664='Напрямки конкурса'!$L$7,'Напрямки конкурса'!$B$7,IF(D1664='Напрямки конкурса'!$L$8,'Напрямки конкурса'!$B$8,IF(D1664='Напрямки конкурса'!$L$9,'Напрямки конкурса'!$B$9,IF(D1664='Напрямки конкурса'!$L$10,'Напрямки конкурса'!$B$10,IF(D1664='Напрямки конкурса'!$L$11,'Напрямки конкурса'!$B$11,IF(D1664='Напрямки конкурса'!$L$12,'Напрямки конкурса'!$B$12,IF(D1664='Напрямки конкурса'!$L$13,'Напрямки конкурса'!$B$13,IF(D1664='Напрямки конкурса'!$L$14,'Напрямки конкурса'!$B$14,IF(D1664='Напрямки конкурса'!$L$15,'Напрямки конкурса'!$B$15,IF(D1664='Напрямки конкурса'!$L$16,'Напрямки конкурса'!$B$16,IF(D1664='Напрямки конкурса'!$L$17,'Напрямки конкурса'!$B$17,IF(D1664='Напрямки конкурса'!$L$18,'Напрямки конкурса'!$B$18,IF(D1664='Напрямки конкурса'!$L$19,'Напрямки конкурса'!$B$19,IF(D1664='Напрямки конкурса'!$L$20,'Напрямки конкурса'!$B$20,IF(D1664='Напрямки конкурса'!$L$21,'Напрямки конкурса'!$B$21,IF(D1664='Напрямки конкурса'!$L$22,'Напрямки конкурса'!$B$22,IF(D1664='Напрямки конкурса'!$L$23,'Напрямки конкурса'!$B$23,IF(D1664='Напрямки конкурса'!$L$24,'Напрямки конкурса'!$B$24,IF(D1664='Напрямки конкурса'!$L$25,'Напрямки конкурса'!$B$25,IF(D1664='Напрямки конкурса'!$L$26,'Напрямки конкурса'!$B$26,IF(D1664='Напрямки конкурса'!$L$27,'Напрямки конкурса'!$B$27,IF(D1664='Напрямки конкурса'!$L$28,'Напрямки конкурса'!$B$28,"")))))))))))))))))))))))))))</f>
        <v/>
      </c>
      <c r="C1664" s="58" t="str">
        <f>IF(D1664='Напрямки конкурса'!$L$2,'Напрямки конкурса'!$K$2,IF(D1664='Напрямки конкурса'!$L$3,'Напрямки конкурса'!$K$3,IF(D1664='Напрямки конкурса'!$L$4,'Напрямки конкурса'!$K$4,IF(D1664='Напрямки конкурса'!$L$5,'Напрямки конкурса'!$K$5,IF(D1664='Напрямки конкурса'!$L$6,'Напрямки конкурса'!$K$6,IF(D1664='Напрямки конкурса'!$L$7,'Напрямки конкурса'!$K$7,IF(D1664='Напрямки конкурса'!$L$8,'Напрямки конкурса'!$K$8,IF(D1664='Напрямки конкурса'!$L$9,'Напрямки конкурса'!$K$9,IF(D1664='Напрямки конкурса'!$L$10,'Напрямки конкурса'!$K$10,IF(D1664='Напрямки конкурса'!$L$11,'Напрямки конкурса'!$K$11,IF(D1664='Напрямки конкурса'!$L$12,'Напрямки конкурса'!$K$12,IF(D1664='Напрямки конкурса'!$L$13,'Напрямки конкурса'!$K$13,IF(D1664='Напрямки конкурса'!$L$14,'Напрямки конкурса'!$K$14,IF(D1664='Напрямки конкурса'!$L$15,'Напрямки конкурса'!$K$15,IF(D1664='Напрямки конкурса'!$L$16,'Напрямки конкурса'!$K$16,IF(D1664='Напрямки конкурса'!$L$17,'Напрямки конкурса'!$K$17,IF(D1664='Напрямки конкурса'!$L$18,'Напрямки конкурса'!$K$18,IF(D1664='Напрямки конкурса'!$L$19,'Напрямки конкурса'!$K$19,IF(D1664='Напрямки конкурса'!$L$20,'Напрямки конкурса'!$K$20,IF(D1664='Напрямки конкурса'!$L$21,'Напрямки конкурса'!$K$21,IF(D1664='Напрямки конкурса'!$L$22,'Напрямки конкурса'!$K$22,IF(D1664='Напрямки конкурса'!$L$23,'Напрямки конкурса'!$K$23,IF(D1664='Напрямки конкурса'!$L$24,'Напрямки конкурса'!$K$24,IF(D1664='Напрямки конкурса'!$L$25,'Напрямки конкурса'!$K$25,IF(D1664='Напрямки конкурса'!$L$26,'Напрямки конкурса'!$K$26,IF(D1664='Напрямки конкурса'!$L$27,'Напрямки конкурса'!$K$27,IF(D1664='Напрямки конкурса'!$L$28,'Напрямки конкурса'!$K$28,"")))))))))))))))))))))))))))</f>
        <v/>
      </c>
      <c r="D1664" s="554"/>
      <c r="E1664" s="169"/>
      <c r="F1664" s="169"/>
      <c r="G1664" s="169"/>
      <c r="H1664" s="148" t="str">
        <f>IF(I1664='Категорія витрат'!$B$2,'Категорія витрат'!$A$2,IF(I1664='Категорія витрат'!$B$3,'Категорія витрат'!$A$3,IF(I1664='Категорія витрат'!$B$4,'Категорія витрат'!$A$4,IF(I1664='Категорія витрат'!$B$5,'Категорія витрат'!$A$5,IF(I1664='Категорія витрат'!$B$6,'Категорія витрат'!$A$6,IF(I1664='Категорія витрат'!$B$7,'Категорія витрат'!$A$7,IF(I1664='Категорія витрат'!$B$8,'Категорія витрат'!$A$8,IF(I1664='Категорія витрат'!$B$9,'Категорія витрат'!$A$9,IF(I1664='Категорія витрат'!$B$10,'Категорія витрат'!$A$10,IF(I1664='Категорія витрат'!$B$11,'Категорія витрат'!$A$11,IF(I1664='Категорія витрат'!$B$12,'Категорія витрат'!$A$12,IF(I1664='Категорія витрат'!$B$13,'Категорія витрат'!$A$13,IF(I1664='Категорія витрат'!$B$14,'Категорія витрат'!$A$14,IF(I1664='Категорія витрат'!$B$15,'Категорія витрат'!$A$15,IF(I1664='Категорія витрат'!$B$16,'Категорія витрат'!$A$16,IF(I1664='Категорія витрат'!$B$17,'Категорія витрат'!$A$17,IF(I1664='Категорія витрат'!$B$18,'Категорія витрат'!$A$18,IF(I1664='Категорія витрат'!$B$19,'Категорія витрат'!$A$19,IF(I1664='Категорія витрат'!$B$20,'Категорія витрат'!$A$20,IF(I1664='Категорія витрат'!$B$21,'Категорія витрат'!$A$21,IF(I1664='Категорія витрат'!$B$22,'Категорія витрат'!$A$22,IF(I1664='Категорія витрат'!$B$23,'Категорія витрат'!$A$23,IF(I1664='Категорія витрат'!$B$24,'Категорія витрат'!$A$24,IF(I1664='Категорія витрат'!$B$25,'Категорія витрат'!$A$25,IF(I1664='Категорія витрат'!$B$26,'Категорія витрат'!$A$26,IF(I1664='Категорія витрат'!$B$27,'Категорія витрат'!$A$27,IF(I1664='Категорія витрат'!$B$28,'Категорія витрат'!$A$28,IF(I1664='Категорія витрат'!$B$29,'Категорія витрат'!$A$29,IF(I1664='Категорія витрат'!$B$30,'Категорія витрат'!$A$30,"")))))))))))))))))))))))))))))</f>
        <v/>
      </c>
      <c r="I1664" s="172"/>
      <c r="J1664" s="171"/>
      <c r="K1664" s="174"/>
      <c r="L1664" s="86">
        <f t="shared" si="844"/>
        <v>0</v>
      </c>
      <c r="M1664" s="174"/>
      <c r="N1664" s="176"/>
      <c r="O1664" s="169"/>
      <c r="P1664" s="157">
        <f>IF(J1664='Категорія витрат'!$F$2,ROUND('Додаток 3._Бюджет детальний ПР'!O1664*0.3676,2),IF(J1664='Категорія витрат'!$F$3,ROUND('Додаток 3._Бюджет детальний ПР'!O1664*0.347,2),IF(J1664='Категорія витрат'!$F$4,ROUND('Додаток 3._Бюджет детальний ПР'!O1664*0.347,2),IF(J1664='Категорія витрат'!$F$7,ROUND('Додаток 3._Бюджет детальний ПР'!O1664*0.0841,2),0))))</f>
        <v>0</v>
      </c>
      <c r="Q1664" s="151">
        <f t="shared" si="848"/>
        <v>0</v>
      </c>
      <c r="R1664" s="179"/>
      <c r="S1664" s="179"/>
      <c r="T1664" s="179"/>
      <c r="U1664" s="179"/>
      <c r="V1664" s="179"/>
      <c r="W1664" s="179"/>
      <c r="X1664" s="179"/>
      <c r="Y1664" s="179"/>
      <c r="Z1664" s="179"/>
      <c r="AA1664" s="179"/>
      <c r="AB1664" s="179"/>
      <c r="AC1664" s="179"/>
      <c r="AD1664" s="48">
        <f t="shared" si="820"/>
        <v>0</v>
      </c>
      <c r="AE1664" s="48">
        <f t="shared" si="821"/>
        <v>0</v>
      </c>
      <c r="AF1664" s="48">
        <f t="shared" si="822"/>
        <v>0</v>
      </c>
      <c r="AG1664" s="48">
        <f t="shared" si="823"/>
        <v>0</v>
      </c>
      <c r="AH1664" s="48">
        <f t="shared" si="824"/>
        <v>0</v>
      </c>
      <c r="AI1664" s="48">
        <f t="shared" si="825"/>
        <v>0</v>
      </c>
      <c r="AJ1664" s="48">
        <f t="shared" si="826"/>
        <v>0</v>
      </c>
      <c r="AK1664" s="48">
        <f t="shared" si="827"/>
        <v>0</v>
      </c>
      <c r="AL1664" s="179"/>
      <c r="AM1664" s="179"/>
      <c r="AN1664" s="76"/>
      <c r="AO1664" s="174"/>
      <c r="AP1664" s="86">
        <f t="shared" si="845"/>
        <v>0</v>
      </c>
      <c r="AQ1664" s="174"/>
      <c r="AR1664" s="176"/>
      <c r="AS1664" s="169"/>
      <c r="AT1664" s="157">
        <f>IF(J1664='Категорія витрат'!$F$2,ROUND('Додаток 3._Бюджет детальний ПР'!AS1664*0.3676,2),IF(J1664='Категорія витрат'!$F$3,ROUND('Додаток 3._Бюджет детальний ПР'!AS1664*0.347,2),IF(J1664='Категорія витрат'!$F$4,ROUND('Додаток 3._Бюджет детальний ПР'!AS1664*0.347,2),IF(J1664='Категорія витрат'!$F$7,ROUND('Додаток 3._Бюджет детальний ПР'!AS1664*0.0841,2),0))))</f>
        <v>0</v>
      </c>
      <c r="AU1664" s="151">
        <f t="shared" si="819"/>
        <v>0</v>
      </c>
      <c r="AV1664" s="179"/>
      <c r="AW1664" s="179"/>
      <c r="AX1664" s="179"/>
      <c r="AY1664" s="179"/>
      <c r="AZ1664" s="179"/>
      <c r="BA1664" s="179"/>
      <c r="BB1664" s="179"/>
      <c r="BC1664" s="179"/>
      <c r="BD1664" s="179"/>
      <c r="BE1664" s="179"/>
      <c r="BF1664" s="179"/>
      <c r="BG1664" s="179"/>
      <c r="BH1664" s="48">
        <f t="shared" si="828"/>
        <v>0</v>
      </c>
      <c r="BI1664" s="48">
        <f t="shared" si="829"/>
        <v>0</v>
      </c>
      <c r="BJ1664" s="48">
        <f t="shared" si="830"/>
        <v>0</v>
      </c>
      <c r="BK1664" s="48">
        <f t="shared" si="831"/>
        <v>0</v>
      </c>
      <c r="BL1664" s="48">
        <f t="shared" si="832"/>
        <v>0</v>
      </c>
      <c r="BM1664" s="48">
        <f t="shared" si="833"/>
        <v>0</v>
      </c>
      <c r="BN1664" s="48">
        <f t="shared" si="834"/>
        <v>0</v>
      </c>
      <c r="BO1664" s="48">
        <f t="shared" si="835"/>
        <v>0</v>
      </c>
      <c r="BP1664" s="179"/>
      <c r="BQ1664" s="179"/>
      <c r="BR1664" s="189"/>
      <c r="BS1664" s="174"/>
      <c r="BT1664" s="86">
        <f t="shared" si="846"/>
        <v>0</v>
      </c>
      <c r="BU1664" s="174"/>
      <c r="BV1664" s="176"/>
      <c r="BW1664" s="169"/>
      <c r="BX1664" s="157">
        <f>IF(J1664='Категорія витрат'!$F$2,ROUND('Додаток 3._Бюджет детальний ПР'!BW1664*0.3676,2),IF(J1664='Категорія витрат'!$F$3,ROUND('Додаток 3._Бюджет детальний ПР'!BW1664*0.347,2),IF(J1664='Категорія витрат'!$F$4,ROUND('Додаток 3._Бюджет детальний ПР'!BW1664*0.347,2),IF(J1664='Категорія витрат'!$F$7,ROUND('Додаток 3._Бюджет детальний ПР'!BW1664*0.0841,2),0))))</f>
        <v>0</v>
      </c>
      <c r="BY1664" s="151">
        <f t="shared" si="847"/>
        <v>0</v>
      </c>
      <c r="BZ1664" s="179"/>
      <c r="CA1664" s="179"/>
      <c r="CB1664" s="179"/>
      <c r="CC1664" s="179"/>
      <c r="CD1664" s="179"/>
      <c r="CE1664" s="179"/>
      <c r="CF1664" s="179"/>
      <c r="CG1664" s="179"/>
      <c r="CH1664" s="179"/>
      <c r="CI1664" s="179"/>
      <c r="CJ1664" s="179"/>
      <c r="CK1664" s="179"/>
      <c r="CL1664" s="48">
        <f t="shared" si="836"/>
        <v>0</v>
      </c>
      <c r="CM1664" s="48">
        <f t="shared" si="837"/>
        <v>0</v>
      </c>
      <c r="CN1664" s="48">
        <f t="shared" si="838"/>
        <v>0</v>
      </c>
      <c r="CO1664" s="48">
        <f t="shared" si="839"/>
        <v>0</v>
      </c>
      <c r="CP1664" s="48">
        <f t="shared" si="840"/>
        <v>0</v>
      </c>
      <c r="CQ1664" s="48">
        <f t="shared" si="841"/>
        <v>0</v>
      </c>
      <c r="CR1664" s="48">
        <f t="shared" si="842"/>
        <v>0</v>
      </c>
      <c r="CS1664" s="48">
        <f t="shared" si="843"/>
        <v>0</v>
      </c>
      <c r="CT1664" s="179"/>
      <c r="CU1664" s="179"/>
    </row>
    <row r="1665" spans="1:99" ht="20.100000000000001" customHeight="1" x14ac:dyDescent="0.25">
      <c r="A1665" s="57">
        <v>1660</v>
      </c>
      <c r="B1665" s="398" t="str">
        <f>IF(D1665='Напрямки конкурса'!$L$2,'Напрямки конкурса'!$B$2,IF(D1665='Напрямки конкурса'!$L$3,'Напрямки конкурса'!$B$3,IF(D1665='Напрямки конкурса'!$L$4,'Напрямки конкурса'!$B$4,IF(D1665='Напрямки конкурса'!$L$5,'Напрямки конкурса'!$B$5,IF(D1665='Напрямки конкурса'!$L$6,'Напрямки конкурса'!$B$6,IF(D1665='Напрямки конкурса'!$L$7,'Напрямки конкурса'!$B$7,IF(D1665='Напрямки конкурса'!$L$8,'Напрямки конкурса'!$B$8,IF(D1665='Напрямки конкурса'!$L$9,'Напрямки конкурса'!$B$9,IF(D1665='Напрямки конкурса'!$L$10,'Напрямки конкурса'!$B$10,IF(D1665='Напрямки конкурса'!$L$11,'Напрямки конкурса'!$B$11,IF(D1665='Напрямки конкурса'!$L$12,'Напрямки конкурса'!$B$12,IF(D1665='Напрямки конкурса'!$L$13,'Напрямки конкурса'!$B$13,IF(D1665='Напрямки конкурса'!$L$14,'Напрямки конкурса'!$B$14,IF(D1665='Напрямки конкурса'!$L$15,'Напрямки конкурса'!$B$15,IF(D1665='Напрямки конкурса'!$L$16,'Напрямки конкурса'!$B$16,IF(D1665='Напрямки конкурса'!$L$17,'Напрямки конкурса'!$B$17,IF(D1665='Напрямки конкурса'!$L$18,'Напрямки конкурса'!$B$18,IF(D1665='Напрямки конкурса'!$L$19,'Напрямки конкурса'!$B$19,IF(D1665='Напрямки конкурса'!$L$20,'Напрямки конкурса'!$B$20,IF(D1665='Напрямки конкурса'!$L$21,'Напрямки конкурса'!$B$21,IF(D1665='Напрямки конкурса'!$L$22,'Напрямки конкурса'!$B$22,IF(D1665='Напрямки конкурса'!$L$23,'Напрямки конкурса'!$B$23,IF(D1665='Напрямки конкурса'!$L$24,'Напрямки конкурса'!$B$24,IF(D1665='Напрямки конкурса'!$L$25,'Напрямки конкурса'!$B$25,IF(D1665='Напрямки конкурса'!$L$26,'Напрямки конкурса'!$B$26,IF(D1665='Напрямки конкурса'!$L$27,'Напрямки конкурса'!$B$27,IF(D1665='Напрямки конкурса'!$L$28,'Напрямки конкурса'!$B$28,"")))))))))))))))))))))))))))</f>
        <v/>
      </c>
      <c r="C1665" s="58" t="str">
        <f>IF(D1665='Напрямки конкурса'!$L$2,'Напрямки конкурса'!$K$2,IF(D1665='Напрямки конкурса'!$L$3,'Напрямки конкурса'!$K$3,IF(D1665='Напрямки конкурса'!$L$4,'Напрямки конкурса'!$K$4,IF(D1665='Напрямки конкурса'!$L$5,'Напрямки конкурса'!$K$5,IF(D1665='Напрямки конкурса'!$L$6,'Напрямки конкурса'!$K$6,IF(D1665='Напрямки конкурса'!$L$7,'Напрямки конкурса'!$K$7,IF(D1665='Напрямки конкурса'!$L$8,'Напрямки конкурса'!$K$8,IF(D1665='Напрямки конкурса'!$L$9,'Напрямки конкурса'!$K$9,IF(D1665='Напрямки конкурса'!$L$10,'Напрямки конкурса'!$K$10,IF(D1665='Напрямки конкурса'!$L$11,'Напрямки конкурса'!$K$11,IF(D1665='Напрямки конкурса'!$L$12,'Напрямки конкурса'!$K$12,IF(D1665='Напрямки конкурса'!$L$13,'Напрямки конкурса'!$K$13,IF(D1665='Напрямки конкурса'!$L$14,'Напрямки конкурса'!$K$14,IF(D1665='Напрямки конкурса'!$L$15,'Напрямки конкурса'!$K$15,IF(D1665='Напрямки конкурса'!$L$16,'Напрямки конкурса'!$K$16,IF(D1665='Напрямки конкурса'!$L$17,'Напрямки конкурса'!$K$17,IF(D1665='Напрямки конкурса'!$L$18,'Напрямки конкурса'!$K$18,IF(D1665='Напрямки конкурса'!$L$19,'Напрямки конкурса'!$K$19,IF(D1665='Напрямки конкурса'!$L$20,'Напрямки конкурса'!$K$20,IF(D1665='Напрямки конкурса'!$L$21,'Напрямки конкурса'!$K$21,IF(D1665='Напрямки конкурса'!$L$22,'Напрямки конкурса'!$K$22,IF(D1665='Напрямки конкурса'!$L$23,'Напрямки конкурса'!$K$23,IF(D1665='Напрямки конкурса'!$L$24,'Напрямки конкурса'!$K$24,IF(D1665='Напрямки конкурса'!$L$25,'Напрямки конкурса'!$K$25,IF(D1665='Напрямки конкурса'!$L$26,'Напрямки конкурса'!$K$26,IF(D1665='Напрямки конкурса'!$L$27,'Напрямки конкурса'!$K$27,IF(D1665='Напрямки конкурса'!$L$28,'Напрямки конкурса'!$K$28,"")))))))))))))))))))))))))))</f>
        <v/>
      </c>
      <c r="D1665" s="554"/>
      <c r="E1665" s="169"/>
      <c r="F1665" s="169"/>
      <c r="G1665" s="169"/>
      <c r="H1665" s="148" t="str">
        <f>IF(I1665='Категорія витрат'!$B$2,'Категорія витрат'!$A$2,IF(I1665='Категорія витрат'!$B$3,'Категорія витрат'!$A$3,IF(I1665='Категорія витрат'!$B$4,'Категорія витрат'!$A$4,IF(I1665='Категорія витрат'!$B$5,'Категорія витрат'!$A$5,IF(I1665='Категорія витрат'!$B$6,'Категорія витрат'!$A$6,IF(I1665='Категорія витрат'!$B$7,'Категорія витрат'!$A$7,IF(I1665='Категорія витрат'!$B$8,'Категорія витрат'!$A$8,IF(I1665='Категорія витрат'!$B$9,'Категорія витрат'!$A$9,IF(I1665='Категорія витрат'!$B$10,'Категорія витрат'!$A$10,IF(I1665='Категорія витрат'!$B$11,'Категорія витрат'!$A$11,IF(I1665='Категорія витрат'!$B$12,'Категорія витрат'!$A$12,IF(I1665='Категорія витрат'!$B$13,'Категорія витрат'!$A$13,IF(I1665='Категорія витрат'!$B$14,'Категорія витрат'!$A$14,IF(I1665='Категорія витрат'!$B$15,'Категорія витрат'!$A$15,IF(I1665='Категорія витрат'!$B$16,'Категорія витрат'!$A$16,IF(I1665='Категорія витрат'!$B$17,'Категорія витрат'!$A$17,IF(I1665='Категорія витрат'!$B$18,'Категорія витрат'!$A$18,IF(I1665='Категорія витрат'!$B$19,'Категорія витрат'!$A$19,IF(I1665='Категорія витрат'!$B$20,'Категорія витрат'!$A$20,IF(I1665='Категорія витрат'!$B$21,'Категорія витрат'!$A$21,IF(I1665='Категорія витрат'!$B$22,'Категорія витрат'!$A$22,IF(I1665='Категорія витрат'!$B$23,'Категорія витрат'!$A$23,IF(I1665='Категорія витрат'!$B$24,'Категорія витрат'!$A$24,IF(I1665='Категорія витрат'!$B$25,'Категорія витрат'!$A$25,IF(I1665='Категорія витрат'!$B$26,'Категорія витрат'!$A$26,IF(I1665='Категорія витрат'!$B$27,'Категорія витрат'!$A$27,IF(I1665='Категорія витрат'!$B$28,'Категорія витрат'!$A$28,IF(I1665='Категорія витрат'!$B$29,'Категорія витрат'!$A$29,IF(I1665='Категорія витрат'!$B$30,'Категорія витрат'!$A$30,"")))))))))))))))))))))))))))))</f>
        <v/>
      </c>
      <c r="I1665" s="172"/>
      <c r="J1665" s="171"/>
      <c r="K1665" s="174"/>
      <c r="L1665" s="86">
        <f t="shared" si="844"/>
        <v>0</v>
      </c>
      <c r="M1665" s="174"/>
      <c r="N1665" s="176"/>
      <c r="O1665" s="169"/>
      <c r="P1665" s="157">
        <f>IF(J1665='Категорія витрат'!$F$2,ROUND('Додаток 3._Бюджет детальний ПР'!O1665*0.3676,2),IF(J1665='Категорія витрат'!$F$3,ROUND('Додаток 3._Бюджет детальний ПР'!O1665*0.347,2),IF(J1665='Категорія витрат'!$F$4,ROUND('Додаток 3._Бюджет детальний ПР'!O1665*0.347,2),IF(J1665='Категорія витрат'!$F$7,ROUND('Додаток 3._Бюджет детальний ПР'!O1665*0.0841,2),0))))</f>
        <v>0</v>
      </c>
      <c r="Q1665" s="151">
        <f t="shared" si="848"/>
        <v>0</v>
      </c>
      <c r="R1665" s="179"/>
      <c r="S1665" s="179"/>
      <c r="T1665" s="179"/>
      <c r="U1665" s="179"/>
      <c r="V1665" s="179"/>
      <c r="W1665" s="179"/>
      <c r="X1665" s="179"/>
      <c r="Y1665" s="179"/>
      <c r="Z1665" s="179"/>
      <c r="AA1665" s="179"/>
      <c r="AB1665" s="179"/>
      <c r="AC1665" s="179"/>
      <c r="AD1665" s="48">
        <f t="shared" si="820"/>
        <v>0</v>
      </c>
      <c r="AE1665" s="48">
        <f t="shared" si="821"/>
        <v>0</v>
      </c>
      <c r="AF1665" s="48">
        <f t="shared" si="822"/>
        <v>0</v>
      </c>
      <c r="AG1665" s="48">
        <f t="shared" si="823"/>
        <v>0</v>
      </c>
      <c r="AH1665" s="48">
        <f t="shared" si="824"/>
        <v>0</v>
      </c>
      <c r="AI1665" s="48">
        <f t="shared" si="825"/>
        <v>0</v>
      </c>
      <c r="AJ1665" s="48">
        <f t="shared" si="826"/>
        <v>0</v>
      </c>
      <c r="AK1665" s="48">
        <f t="shared" si="827"/>
        <v>0</v>
      </c>
      <c r="AL1665" s="179"/>
      <c r="AM1665" s="179"/>
      <c r="AN1665" s="76"/>
      <c r="AO1665" s="174"/>
      <c r="AP1665" s="86">
        <f t="shared" si="845"/>
        <v>0</v>
      </c>
      <c r="AQ1665" s="174"/>
      <c r="AR1665" s="176"/>
      <c r="AS1665" s="169"/>
      <c r="AT1665" s="157">
        <f>IF(J1665='Категорія витрат'!$F$2,ROUND('Додаток 3._Бюджет детальний ПР'!AS1665*0.3676,2),IF(J1665='Категорія витрат'!$F$3,ROUND('Додаток 3._Бюджет детальний ПР'!AS1665*0.347,2),IF(J1665='Категорія витрат'!$F$4,ROUND('Додаток 3._Бюджет детальний ПР'!AS1665*0.347,2),IF(J1665='Категорія витрат'!$F$7,ROUND('Додаток 3._Бюджет детальний ПР'!AS1665*0.0841,2),0))))</f>
        <v>0</v>
      </c>
      <c r="AU1665" s="151">
        <f t="shared" si="819"/>
        <v>0</v>
      </c>
      <c r="AV1665" s="179"/>
      <c r="AW1665" s="179"/>
      <c r="AX1665" s="179"/>
      <c r="AY1665" s="179"/>
      <c r="AZ1665" s="179"/>
      <c r="BA1665" s="179"/>
      <c r="BB1665" s="179"/>
      <c r="BC1665" s="179"/>
      <c r="BD1665" s="179"/>
      <c r="BE1665" s="179"/>
      <c r="BF1665" s="179"/>
      <c r="BG1665" s="179"/>
      <c r="BH1665" s="48">
        <f t="shared" si="828"/>
        <v>0</v>
      </c>
      <c r="BI1665" s="48">
        <f t="shared" si="829"/>
        <v>0</v>
      </c>
      <c r="BJ1665" s="48">
        <f t="shared" si="830"/>
        <v>0</v>
      </c>
      <c r="BK1665" s="48">
        <f t="shared" si="831"/>
        <v>0</v>
      </c>
      <c r="BL1665" s="48">
        <f t="shared" si="832"/>
        <v>0</v>
      </c>
      <c r="BM1665" s="48">
        <f t="shared" si="833"/>
        <v>0</v>
      </c>
      <c r="BN1665" s="48">
        <f t="shared" si="834"/>
        <v>0</v>
      </c>
      <c r="BO1665" s="48">
        <f t="shared" si="835"/>
        <v>0</v>
      </c>
      <c r="BP1665" s="179"/>
      <c r="BQ1665" s="179"/>
      <c r="BR1665" s="189"/>
      <c r="BS1665" s="174"/>
      <c r="BT1665" s="86">
        <f t="shared" si="846"/>
        <v>0</v>
      </c>
      <c r="BU1665" s="174"/>
      <c r="BV1665" s="176"/>
      <c r="BW1665" s="169"/>
      <c r="BX1665" s="157">
        <f>IF(J1665='Категорія витрат'!$F$2,ROUND('Додаток 3._Бюджет детальний ПР'!BW1665*0.3676,2),IF(J1665='Категорія витрат'!$F$3,ROUND('Додаток 3._Бюджет детальний ПР'!BW1665*0.347,2),IF(J1665='Категорія витрат'!$F$4,ROUND('Додаток 3._Бюджет детальний ПР'!BW1665*0.347,2),IF(J1665='Категорія витрат'!$F$7,ROUND('Додаток 3._Бюджет детальний ПР'!BW1665*0.0841,2),0))))</f>
        <v>0</v>
      </c>
      <c r="BY1665" s="151">
        <f t="shared" si="847"/>
        <v>0</v>
      </c>
      <c r="BZ1665" s="179"/>
      <c r="CA1665" s="179"/>
      <c r="CB1665" s="179"/>
      <c r="CC1665" s="179"/>
      <c r="CD1665" s="179"/>
      <c r="CE1665" s="179"/>
      <c r="CF1665" s="179"/>
      <c r="CG1665" s="179"/>
      <c r="CH1665" s="179"/>
      <c r="CI1665" s="179"/>
      <c r="CJ1665" s="179"/>
      <c r="CK1665" s="179"/>
      <c r="CL1665" s="48">
        <f t="shared" si="836"/>
        <v>0</v>
      </c>
      <c r="CM1665" s="48">
        <f t="shared" si="837"/>
        <v>0</v>
      </c>
      <c r="CN1665" s="48">
        <f t="shared" si="838"/>
        <v>0</v>
      </c>
      <c r="CO1665" s="48">
        <f t="shared" si="839"/>
        <v>0</v>
      </c>
      <c r="CP1665" s="48">
        <f t="shared" si="840"/>
        <v>0</v>
      </c>
      <c r="CQ1665" s="48">
        <f t="shared" si="841"/>
        <v>0</v>
      </c>
      <c r="CR1665" s="48">
        <f t="shared" si="842"/>
        <v>0</v>
      </c>
      <c r="CS1665" s="48">
        <f t="shared" si="843"/>
        <v>0</v>
      </c>
      <c r="CT1665" s="179"/>
      <c r="CU1665" s="179"/>
    </row>
    <row r="1666" spans="1:99" ht="20.100000000000001" customHeight="1" x14ac:dyDescent="0.25">
      <c r="A1666" s="57">
        <v>1661</v>
      </c>
      <c r="B1666" s="398" t="str">
        <f>IF(D1666='Напрямки конкурса'!$L$2,'Напрямки конкурса'!$B$2,IF(D1666='Напрямки конкурса'!$L$3,'Напрямки конкурса'!$B$3,IF(D1666='Напрямки конкурса'!$L$4,'Напрямки конкурса'!$B$4,IF(D1666='Напрямки конкурса'!$L$5,'Напрямки конкурса'!$B$5,IF(D1666='Напрямки конкурса'!$L$6,'Напрямки конкурса'!$B$6,IF(D1666='Напрямки конкурса'!$L$7,'Напрямки конкурса'!$B$7,IF(D1666='Напрямки конкурса'!$L$8,'Напрямки конкурса'!$B$8,IF(D1666='Напрямки конкурса'!$L$9,'Напрямки конкурса'!$B$9,IF(D1666='Напрямки конкурса'!$L$10,'Напрямки конкурса'!$B$10,IF(D1666='Напрямки конкурса'!$L$11,'Напрямки конкурса'!$B$11,IF(D1666='Напрямки конкурса'!$L$12,'Напрямки конкурса'!$B$12,IF(D1666='Напрямки конкурса'!$L$13,'Напрямки конкурса'!$B$13,IF(D1666='Напрямки конкурса'!$L$14,'Напрямки конкурса'!$B$14,IF(D1666='Напрямки конкурса'!$L$15,'Напрямки конкурса'!$B$15,IF(D1666='Напрямки конкурса'!$L$16,'Напрямки конкурса'!$B$16,IF(D1666='Напрямки конкурса'!$L$17,'Напрямки конкурса'!$B$17,IF(D1666='Напрямки конкурса'!$L$18,'Напрямки конкурса'!$B$18,IF(D1666='Напрямки конкурса'!$L$19,'Напрямки конкурса'!$B$19,IF(D1666='Напрямки конкурса'!$L$20,'Напрямки конкурса'!$B$20,IF(D1666='Напрямки конкурса'!$L$21,'Напрямки конкурса'!$B$21,IF(D1666='Напрямки конкурса'!$L$22,'Напрямки конкурса'!$B$22,IF(D1666='Напрямки конкурса'!$L$23,'Напрямки конкурса'!$B$23,IF(D1666='Напрямки конкурса'!$L$24,'Напрямки конкурса'!$B$24,IF(D1666='Напрямки конкурса'!$L$25,'Напрямки конкурса'!$B$25,IF(D1666='Напрямки конкурса'!$L$26,'Напрямки конкурса'!$B$26,IF(D1666='Напрямки конкурса'!$L$27,'Напрямки конкурса'!$B$27,IF(D1666='Напрямки конкурса'!$L$28,'Напрямки конкурса'!$B$28,"")))))))))))))))))))))))))))</f>
        <v/>
      </c>
      <c r="C1666" s="58" t="str">
        <f>IF(D1666='Напрямки конкурса'!$L$2,'Напрямки конкурса'!$K$2,IF(D1666='Напрямки конкурса'!$L$3,'Напрямки конкурса'!$K$3,IF(D1666='Напрямки конкурса'!$L$4,'Напрямки конкурса'!$K$4,IF(D1666='Напрямки конкурса'!$L$5,'Напрямки конкурса'!$K$5,IF(D1666='Напрямки конкурса'!$L$6,'Напрямки конкурса'!$K$6,IF(D1666='Напрямки конкурса'!$L$7,'Напрямки конкурса'!$K$7,IF(D1666='Напрямки конкурса'!$L$8,'Напрямки конкурса'!$K$8,IF(D1666='Напрямки конкурса'!$L$9,'Напрямки конкурса'!$K$9,IF(D1666='Напрямки конкурса'!$L$10,'Напрямки конкурса'!$K$10,IF(D1666='Напрямки конкурса'!$L$11,'Напрямки конкурса'!$K$11,IF(D1666='Напрямки конкурса'!$L$12,'Напрямки конкурса'!$K$12,IF(D1666='Напрямки конкурса'!$L$13,'Напрямки конкурса'!$K$13,IF(D1666='Напрямки конкурса'!$L$14,'Напрямки конкурса'!$K$14,IF(D1666='Напрямки конкурса'!$L$15,'Напрямки конкурса'!$K$15,IF(D1666='Напрямки конкурса'!$L$16,'Напрямки конкурса'!$K$16,IF(D1666='Напрямки конкурса'!$L$17,'Напрямки конкурса'!$K$17,IF(D1666='Напрямки конкурса'!$L$18,'Напрямки конкурса'!$K$18,IF(D1666='Напрямки конкурса'!$L$19,'Напрямки конкурса'!$K$19,IF(D1666='Напрямки конкурса'!$L$20,'Напрямки конкурса'!$K$20,IF(D1666='Напрямки конкурса'!$L$21,'Напрямки конкурса'!$K$21,IF(D1666='Напрямки конкурса'!$L$22,'Напрямки конкурса'!$K$22,IF(D1666='Напрямки конкурса'!$L$23,'Напрямки конкурса'!$K$23,IF(D1666='Напрямки конкурса'!$L$24,'Напрямки конкурса'!$K$24,IF(D1666='Напрямки конкурса'!$L$25,'Напрямки конкурса'!$K$25,IF(D1666='Напрямки конкурса'!$L$26,'Напрямки конкурса'!$K$26,IF(D1666='Напрямки конкурса'!$L$27,'Напрямки конкурса'!$K$27,IF(D1666='Напрямки конкурса'!$L$28,'Напрямки конкурса'!$K$28,"")))))))))))))))))))))))))))</f>
        <v/>
      </c>
      <c r="D1666" s="554"/>
      <c r="E1666" s="169"/>
      <c r="F1666" s="169"/>
      <c r="G1666" s="169"/>
      <c r="H1666" s="148" t="str">
        <f>IF(I1666='Категорія витрат'!$B$2,'Категорія витрат'!$A$2,IF(I1666='Категорія витрат'!$B$3,'Категорія витрат'!$A$3,IF(I1666='Категорія витрат'!$B$4,'Категорія витрат'!$A$4,IF(I1666='Категорія витрат'!$B$5,'Категорія витрат'!$A$5,IF(I1666='Категорія витрат'!$B$6,'Категорія витрат'!$A$6,IF(I1666='Категорія витрат'!$B$7,'Категорія витрат'!$A$7,IF(I1666='Категорія витрат'!$B$8,'Категорія витрат'!$A$8,IF(I1666='Категорія витрат'!$B$9,'Категорія витрат'!$A$9,IF(I1666='Категорія витрат'!$B$10,'Категорія витрат'!$A$10,IF(I1666='Категорія витрат'!$B$11,'Категорія витрат'!$A$11,IF(I1666='Категорія витрат'!$B$12,'Категорія витрат'!$A$12,IF(I1666='Категорія витрат'!$B$13,'Категорія витрат'!$A$13,IF(I1666='Категорія витрат'!$B$14,'Категорія витрат'!$A$14,IF(I1666='Категорія витрат'!$B$15,'Категорія витрат'!$A$15,IF(I1666='Категорія витрат'!$B$16,'Категорія витрат'!$A$16,IF(I1666='Категорія витрат'!$B$17,'Категорія витрат'!$A$17,IF(I1666='Категорія витрат'!$B$18,'Категорія витрат'!$A$18,IF(I1666='Категорія витрат'!$B$19,'Категорія витрат'!$A$19,IF(I1666='Категорія витрат'!$B$20,'Категорія витрат'!$A$20,IF(I1666='Категорія витрат'!$B$21,'Категорія витрат'!$A$21,IF(I1666='Категорія витрат'!$B$22,'Категорія витрат'!$A$22,IF(I1666='Категорія витрат'!$B$23,'Категорія витрат'!$A$23,IF(I1666='Категорія витрат'!$B$24,'Категорія витрат'!$A$24,IF(I1666='Категорія витрат'!$B$25,'Категорія витрат'!$A$25,IF(I1666='Категорія витрат'!$B$26,'Категорія витрат'!$A$26,IF(I1666='Категорія витрат'!$B$27,'Категорія витрат'!$A$27,IF(I1666='Категорія витрат'!$B$28,'Категорія витрат'!$A$28,IF(I1666='Категорія витрат'!$B$29,'Категорія витрат'!$A$29,IF(I1666='Категорія витрат'!$B$30,'Категорія витрат'!$A$30,"")))))))))))))))))))))))))))))</f>
        <v/>
      </c>
      <c r="I1666" s="172"/>
      <c r="J1666" s="171"/>
      <c r="K1666" s="174"/>
      <c r="L1666" s="86">
        <f t="shared" si="844"/>
        <v>0</v>
      </c>
      <c r="M1666" s="174"/>
      <c r="N1666" s="176"/>
      <c r="O1666" s="169"/>
      <c r="P1666" s="157">
        <f>IF(J1666='Категорія витрат'!$F$2,ROUND('Додаток 3._Бюджет детальний ПР'!O1666*0.3676,2),IF(J1666='Категорія витрат'!$F$3,ROUND('Додаток 3._Бюджет детальний ПР'!O1666*0.347,2),IF(J1666='Категорія витрат'!$F$4,ROUND('Додаток 3._Бюджет детальний ПР'!O1666*0.347,2),IF(J1666='Категорія витрат'!$F$7,ROUND('Додаток 3._Бюджет детальний ПР'!O1666*0.0841,2),0))))</f>
        <v>0</v>
      </c>
      <c r="Q1666" s="151">
        <f t="shared" si="848"/>
        <v>0</v>
      </c>
      <c r="R1666" s="179"/>
      <c r="S1666" s="179"/>
      <c r="T1666" s="179"/>
      <c r="U1666" s="179"/>
      <c r="V1666" s="179"/>
      <c r="W1666" s="179"/>
      <c r="X1666" s="179"/>
      <c r="Y1666" s="179"/>
      <c r="Z1666" s="179"/>
      <c r="AA1666" s="179"/>
      <c r="AB1666" s="179"/>
      <c r="AC1666" s="179"/>
      <c r="AD1666" s="48">
        <f t="shared" si="820"/>
        <v>0</v>
      </c>
      <c r="AE1666" s="48">
        <f t="shared" si="821"/>
        <v>0</v>
      </c>
      <c r="AF1666" s="48">
        <f t="shared" si="822"/>
        <v>0</v>
      </c>
      <c r="AG1666" s="48">
        <f t="shared" si="823"/>
        <v>0</v>
      </c>
      <c r="AH1666" s="48">
        <f t="shared" si="824"/>
        <v>0</v>
      </c>
      <c r="AI1666" s="48">
        <f t="shared" si="825"/>
        <v>0</v>
      </c>
      <c r="AJ1666" s="48">
        <f t="shared" si="826"/>
        <v>0</v>
      </c>
      <c r="AK1666" s="48">
        <f t="shared" si="827"/>
        <v>0</v>
      </c>
      <c r="AL1666" s="179"/>
      <c r="AM1666" s="179"/>
      <c r="AN1666" s="76"/>
      <c r="AO1666" s="174"/>
      <c r="AP1666" s="86">
        <f t="shared" si="845"/>
        <v>0</v>
      </c>
      <c r="AQ1666" s="174"/>
      <c r="AR1666" s="176"/>
      <c r="AS1666" s="169"/>
      <c r="AT1666" s="157">
        <f>IF(J1666='Категорія витрат'!$F$2,ROUND('Додаток 3._Бюджет детальний ПР'!AS1666*0.3676,2),IF(J1666='Категорія витрат'!$F$3,ROUND('Додаток 3._Бюджет детальний ПР'!AS1666*0.347,2),IF(J1666='Категорія витрат'!$F$4,ROUND('Додаток 3._Бюджет детальний ПР'!AS1666*0.347,2),IF(J1666='Категорія витрат'!$F$7,ROUND('Додаток 3._Бюджет детальний ПР'!AS1666*0.0841,2),0))))</f>
        <v>0</v>
      </c>
      <c r="AU1666" s="151">
        <f t="shared" si="819"/>
        <v>0</v>
      </c>
      <c r="AV1666" s="179"/>
      <c r="AW1666" s="179"/>
      <c r="AX1666" s="179"/>
      <c r="AY1666" s="179"/>
      <c r="AZ1666" s="179"/>
      <c r="BA1666" s="179"/>
      <c r="BB1666" s="179"/>
      <c r="BC1666" s="179"/>
      <c r="BD1666" s="179"/>
      <c r="BE1666" s="179"/>
      <c r="BF1666" s="179"/>
      <c r="BG1666" s="179"/>
      <c r="BH1666" s="48">
        <f t="shared" si="828"/>
        <v>0</v>
      </c>
      <c r="BI1666" s="48">
        <f t="shared" si="829"/>
        <v>0</v>
      </c>
      <c r="BJ1666" s="48">
        <f t="shared" si="830"/>
        <v>0</v>
      </c>
      <c r="BK1666" s="48">
        <f t="shared" si="831"/>
        <v>0</v>
      </c>
      <c r="BL1666" s="48">
        <f t="shared" si="832"/>
        <v>0</v>
      </c>
      <c r="BM1666" s="48">
        <f t="shared" si="833"/>
        <v>0</v>
      </c>
      <c r="BN1666" s="48">
        <f t="shared" si="834"/>
        <v>0</v>
      </c>
      <c r="BO1666" s="48">
        <f t="shared" si="835"/>
        <v>0</v>
      </c>
      <c r="BP1666" s="179"/>
      <c r="BQ1666" s="179"/>
      <c r="BR1666" s="189"/>
      <c r="BS1666" s="174"/>
      <c r="BT1666" s="86">
        <f t="shared" si="846"/>
        <v>0</v>
      </c>
      <c r="BU1666" s="174"/>
      <c r="BV1666" s="176"/>
      <c r="BW1666" s="169"/>
      <c r="BX1666" s="157">
        <f>IF(J1666='Категорія витрат'!$F$2,ROUND('Додаток 3._Бюджет детальний ПР'!BW1666*0.3676,2),IF(J1666='Категорія витрат'!$F$3,ROUND('Додаток 3._Бюджет детальний ПР'!BW1666*0.347,2),IF(J1666='Категорія витрат'!$F$4,ROUND('Додаток 3._Бюджет детальний ПР'!BW1666*0.347,2),IF(J1666='Категорія витрат'!$F$7,ROUND('Додаток 3._Бюджет детальний ПР'!BW1666*0.0841,2),0))))</f>
        <v>0</v>
      </c>
      <c r="BY1666" s="151">
        <f t="shared" si="847"/>
        <v>0</v>
      </c>
      <c r="BZ1666" s="179"/>
      <c r="CA1666" s="179"/>
      <c r="CB1666" s="179"/>
      <c r="CC1666" s="179"/>
      <c r="CD1666" s="179"/>
      <c r="CE1666" s="179"/>
      <c r="CF1666" s="179"/>
      <c r="CG1666" s="179"/>
      <c r="CH1666" s="179"/>
      <c r="CI1666" s="179"/>
      <c r="CJ1666" s="179"/>
      <c r="CK1666" s="179"/>
      <c r="CL1666" s="48">
        <f t="shared" si="836"/>
        <v>0</v>
      </c>
      <c r="CM1666" s="48">
        <f t="shared" si="837"/>
        <v>0</v>
      </c>
      <c r="CN1666" s="48">
        <f t="shared" si="838"/>
        <v>0</v>
      </c>
      <c r="CO1666" s="48">
        <f t="shared" si="839"/>
        <v>0</v>
      </c>
      <c r="CP1666" s="48">
        <f t="shared" si="840"/>
        <v>0</v>
      </c>
      <c r="CQ1666" s="48">
        <f t="shared" si="841"/>
        <v>0</v>
      </c>
      <c r="CR1666" s="48">
        <f t="shared" si="842"/>
        <v>0</v>
      </c>
      <c r="CS1666" s="48">
        <f t="shared" si="843"/>
        <v>0</v>
      </c>
      <c r="CT1666" s="179"/>
      <c r="CU1666" s="179"/>
    </row>
    <row r="1667" spans="1:99" ht="20.100000000000001" customHeight="1" x14ac:dyDescent="0.25">
      <c r="A1667" s="57">
        <v>1662</v>
      </c>
      <c r="B1667" s="398" t="str">
        <f>IF(D1667='Напрямки конкурса'!$L$2,'Напрямки конкурса'!$B$2,IF(D1667='Напрямки конкурса'!$L$3,'Напрямки конкурса'!$B$3,IF(D1667='Напрямки конкурса'!$L$4,'Напрямки конкурса'!$B$4,IF(D1667='Напрямки конкурса'!$L$5,'Напрямки конкурса'!$B$5,IF(D1667='Напрямки конкурса'!$L$6,'Напрямки конкурса'!$B$6,IF(D1667='Напрямки конкурса'!$L$7,'Напрямки конкурса'!$B$7,IF(D1667='Напрямки конкурса'!$L$8,'Напрямки конкурса'!$B$8,IF(D1667='Напрямки конкурса'!$L$9,'Напрямки конкурса'!$B$9,IF(D1667='Напрямки конкурса'!$L$10,'Напрямки конкурса'!$B$10,IF(D1667='Напрямки конкурса'!$L$11,'Напрямки конкурса'!$B$11,IF(D1667='Напрямки конкурса'!$L$12,'Напрямки конкурса'!$B$12,IF(D1667='Напрямки конкурса'!$L$13,'Напрямки конкурса'!$B$13,IF(D1667='Напрямки конкурса'!$L$14,'Напрямки конкурса'!$B$14,IF(D1667='Напрямки конкурса'!$L$15,'Напрямки конкурса'!$B$15,IF(D1667='Напрямки конкурса'!$L$16,'Напрямки конкурса'!$B$16,IF(D1667='Напрямки конкурса'!$L$17,'Напрямки конкурса'!$B$17,IF(D1667='Напрямки конкурса'!$L$18,'Напрямки конкурса'!$B$18,IF(D1667='Напрямки конкурса'!$L$19,'Напрямки конкурса'!$B$19,IF(D1667='Напрямки конкурса'!$L$20,'Напрямки конкурса'!$B$20,IF(D1667='Напрямки конкурса'!$L$21,'Напрямки конкурса'!$B$21,IF(D1667='Напрямки конкурса'!$L$22,'Напрямки конкурса'!$B$22,IF(D1667='Напрямки конкурса'!$L$23,'Напрямки конкурса'!$B$23,IF(D1667='Напрямки конкурса'!$L$24,'Напрямки конкурса'!$B$24,IF(D1667='Напрямки конкурса'!$L$25,'Напрямки конкурса'!$B$25,IF(D1667='Напрямки конкурса'!$L$26,'Напрямки конкурса'!$B$26,IF(D1667='Напрямки конкурса'!$L$27,'Напрямки конкурса'!$B$27,IF(D1667='Напрямки конкурса'!$L$28,'Напрямки конкурса'!$B$28,"")))))))))))))))))))))))))))</f>
        <v/>
      </c>
      <c r="C1667" s="58" t="str">
        <f>IF(D1667='Напрямки конкурса'!$L$2,'Напрямки конкурса'!$K$2,IF(D1667='Напрямки конкурса'!$L$3,'Напрямки конкурса'!$K$3,IF(D1667='Напрямки конкурса'!$L$4,'Напрямки конкурса'!$K$4,IF(D1667='Напрямки конкурса'!$L$5,'Напрямки конкурса'!$K$5,IF(D1667='Напрямки конкурса'!$L$6,'Напрямки конкурса'!$K$6,IF(D1667='Напрямки конкурса'!$L$7,'Напрямки конкурса'!$K$7,IF(D1667='Напрямки конкурса'!$L$8,'Напрямки конкурса'!$K$8,IF(D1667='Напрямки конкурса'!$L$9,'Напрямки конкурса'!$K$9,IF(D1667='Напрямки конкурса'!$L$10,'Напрямки конкурса'!$K$10,IF(D1667='Напрямки конкурса'!$L$11,'Напрямки конкурса'!$K$11,IF(D1667='Напрямки конкурса'!$L$12,'Напрямки конкурса'!$K$12,IF(D1667='Напрямки конкурса'!$L$13,'Напрямки конкурса'!$K$13,IF(D1667='Напрямки конкурса'!$L$14,'Напрямки конкурса'!$K$14,IF(D1667='Напрямки конкурса'!$L$15,'Напрямки конкурса'!$K$15,IF(D1667='Напрямки конкурса'!$L$16,'Напрямки конкурса'!$K$16,IF(D1667='Напрямки конкурса'!$L$17,'Напрямки конкурса'!$K$17,IF(D1667='Напрямки конкурса'!$L$18,'Напрямки конкурса'!$K$18,IF(D1667='Напрямки конкурса'!$L$19,'Напрямки конкурса'!$K$19,IF(D1667='Напрямки конкурса'!$L$20,'Напрямки конкурса'!$K$20,IF(D1667='Напрямки конкурса'!$L$21,'Напрямки конкурса'!$K$21,IF(D1667='Напрямки конкурса'!$L$22,'Напрямки конкурса'!$K$22,IF(D1667='Напрямки конкурса'!$L$23,'Напрямки конкурса'!$K$23,IF(D1667='Напрямки конкурса'!$L$24,'Напрямки конкурса'!$K$24,IF(D1667='Напрямки конкурса'!$L$25,'Напрямки конкурса'!$K$25,IF(D1667='Напрямки конкурса'!$L$26,'Напрямки конкурса'!$K$26,IF(D1667='Напрямки конкурса'!$L$27,'Напрямки конкурса'!$K$27,IF(D1667='Напрямки конкурса'!$L$28,'Напрямки конкурса'!$K$28,"")))))))))))))))))))))))))))</f>
        <v/>
      </c>
      <c r="D1667" s="554"/>
      <c r="E1667" s="169"/>
      <c r="F1667" s="169"/>
      <c r="G1667" s="169"/>
      <c r="H1667" s="148" t="str">
        <f>IF(I1667='Категорія витрат'!$B$2,'Категорія витрат'!$A$2,IF(I1667='Категорія витрат'!$B$3,'Категорія витрат'!$A$3,IF(I1667='Категорія витрат'!$B$4,'Категорія витрат'!$A$4,IF(I1667='Категорія витрат'!$B$5,'Категорія витрат'!$A$5,IF(I1667='Категорія витрат'!$B$6,'Категорія витрат'!$A$6,IF(I1667='Категорія витрат'!$B$7,'Категорія витрат'!$A$7,IF(I1667='Категорія витрат'!$B$8,'Категорія витрат'!$A$8,IF(I1667='Категорія витрат'!$B$9,'Категорія витрат'!$A$9,IF(I1667='Категорія витрат'!$B$10,'Категорія витрат'!$A$10,IF(I1667='Категорія витрат'!$B$11,'Категорія витрат'!$A$11,IF(I1667='Категорія витрат'!$B$12,'Категорія витрат'!$A$12,IF(I1667='Категорія витрат'!$B$13,'Категорія витрат'!$A$13,IF(I1667='Категорія витрат'!$B$14,'Категорія витрат'!$A$14,IF(I1667='Категорія витрат'!$B$15,'Категорія витрат'!$A$15,IF(I1667='Категорія витрат'!$B$16,'Категорія витрат'!$A$16,IF(I1667='Категорія витрат'!$B$17,'Категорія витрат'!$A$17,IF(I1667='Категорія витрат'!$B$18,'Категорія витрат'!$A$18,IF(I1667='Категорія витрат'!$B$19,'Категорія витрат'!$A$19,IF(I1667='Категорія витрат'!$B$20,'Категорія витрат'!$A$20,IF(I1667='Категорія витрат'!$B$21,'Категорія витрат'!$A$21,IF(I1667='Категорія витрат'!$B$22,'Категорія витрат'!$A$22,IF(I1667='Категорія витрат'!$B$23,'Категорія витрат'!$A$23,IF(I1667='Категорія витрат'!$B$24,'Категорія витрат'!$A$24,IF(I1667='Категорія витрат'!$B$25,'Категорія витрат'!$A$25,IF(I1667='Категорія витрат'!$B$26,'Категорія витрат'!$A$26,IF(I1667='Категорія витрат'!$B$27,'Категорія витрат'!$A$27,IF(I1667='Категорія витрат'!$B$28,'Категорія витрат'!$A$28,IF(I1667='Категорія витрат'!$B$29,'Категорія витрат'!$A$29,IF(I1667='Категорія витрат'!$B$30,'Категорія витрат'!$A$30,"")))))))))))))))))))))))))))))</f>
        <v/>
      </c>
      <c r="I1667" s="172"/>
      <c r="J1667" s="171"/>
      <c r="K1667" s="174"/>
      <c r="L1667" s="86">
        <f t="shared" si="844"/>
        <v>0</v>
      </c>
      <c r="M1667" s="174"/>
      <c r="N1667" s="176"/>
      <c r="O1667" s="169"/>
      <c r="P1667" s="157">
        <f>IF(J1667='Категорія витрат'!$F$2,ROUND('Додаток 3._Бюджет детальний ПР'!O1667*0.3676,2),IF(J1667='Категорія витрат'!$F$3,ROUND('Додаток 3._Бюджет детальний ПР'!O1667*0.347,2),IF(J1667='Категорія витрат'!$F$4,ROUND('Додаток 3._Бюджет детальний ПР'!O1667*0.347,2),IF(J1667='Категорія витрат'!$F$7,ROUND('Додаток 3._Бюджет детальний ПР'!O1667*0.0841,2),0))))</f>
        <v>0</v>
      </c>
      <c r="Q1667" s="151">
        <f t="shared" si="848"/>
        <v>0</v>
      </c>
      <c r="R1667" s="179"/>
      <c r="S1667" s="179"/>
      <c r="T1667" s="179"/>
      <c r="U1667" s="179"/>
      <c r="V1667" s="179"/>
      <c r="W1667" s="179"/>
      <c r="X1667" s="179"/>
      <c r="Y1667" s="179"/>
      <c r="Z1667" s="179"/>
      <c r="AA1667" s="179"/>
      <c r="AB1667" s="179"/>
      <c r="AC1667" s="179"/>
      <c r="AD1667" s="48">
        <f t="shared" si="820"/>
        <v>0</v>
      </c>
      <c r="AE1667" s="48">
        <f t="shared" si="821"/>
        <v>0</v>
      </c>
      <c r="AF1667" s="48">
        <f t="shared" si="822"/>
        <v>0</v>
      </c>
      <c r="AG1667" s="48">
        <f t="shared" si="823"/>
        <v>0</v>
      </c>
      <c r="AH1667" s="48">
        <f t="shared" si="824"/>
        <v>0</v>
      </c>
      <c r="AI1667" s="48">
        <f t="shared" si="825"/>
        <v>0</v>
      </c>
      <c r="AJ1667" s="48">
        <f t="shared" si="826"/>
        <v>0</v>
      </c>
      <c r="AK1667" s="48">
        <f t="shared" si="827"/>
        <v>0</v>
      </c>
      <c r="AL1667" s="179"/>
      <c r="AM1667" s="179"/>
      <c r="AN1667" s="76"/>
      <c r="AO1667" s="174"/>
      <c r="AP1667" s="86">
        <f t="shared" si="845"/>
        <v>0</v>
      </c>
      <c r="AQ1667" s="174"/>
      <c r="AR1667" s="176"/>
      <c r="AS1667" s="169"/>
      <c r="AT1667" s="157">
        <f>IF(J1667='Категорія витрат'!$F$2,ROUND('Додаток 3._Бюджет детальний ПР'!AS1667*0.3676,2),IF(J1667='Категорія витрат'!$F$3,ROUND('Додаток 3._Бюджет детальний ПР'!AS1667*0.347,2),IF(J1667='Категорія витрат'!$F$4,ROUND('Додаток 3._Бюджет детальний ПР'!AS1667*0.347,2),IF(J1667='Категорія витрат'!$F$7,ROUND('Додаток 3._Бюджет детальний ПР'!AS1667*0.0841,2),0))))</f>
        <v>0</v>
      </c>
      <c r="AU1667" s="151">
        <f t="shared" si="819"/>
        <v>0</v>
      </c>
      <c r="AV1667" s="179"/>
      <c r="AW1667" s="179"/>
      <c r="AX1667" s="179"/>
      <c r="AY1667" s="179"/>
      <c r="AZ1667" s="179"/>
      <c r="BA1667" s="179"/>
      <c r="BB1667" s="179"/>
      <c r="BC1667" s="179"/>
      <c r="BD1667" s="179"/>
      <c r="BE1667" s="179"/>
      <c r="BF1667" s="179"/>
      <c r="BG1667" s="179"/>
      <c r="BH1667" s="48">
        <f t="shared" si="828"/>
        <v>0</v>
      </c>
      <c r="BI1667" s="48">
        <f t="shared" si="829"/>
        <v>0</v>
      </c>
      <c r="BJ1667" s="48">
        <f t="shared" si="830"/>
        <v>0</v>
      </c>
      <c r="BK1667" s="48">
        <f t="shared" si="831"/>
        <v>0</v>
      </c>
      <c r="BL1667" s="48">
        <f t="shared" si="832"/>
        <v>0</v>
      </c>
      <c r="BM1667" s="48">
        <f t="shared" si="833"/>
        <v>0</v>
      </c>
      <c r="BN1667" s="48">
        <f t="shared" si="834"/>
        <v>0</v>
      </c>
      <c r="BO1667" s="48">
        <f t="shared" si="835"/>
        <v>0</v>
      </c>
      <c r="BP1667" s="179"/>
      <c r="BQ1667" s="179"/>
      <c r="BR1667" s="189"/>
      <c r="BS1667" s="174"/>
      <c r="BT1667" s="86">
        <f t="shared" si="846"/>
        <v>0</v>
      </c>
      <c r="BU1667" s="174"/>
      <c r="BV1667" s="176"/>
      <c r="BW1667" s="169"/>
      <c r="BX1667" s="157">
        <f>IF(J1667='Категорія витрат'!$F$2,ROUND('Додаток 3._Бюджет детальний ПР'!BW1667*0.3676,2),IF(J1667='Категорія витрат'!$F$3,ROUND('Додаток 3._Бюджет детальний ПР'!BW1667*0.347,2),IF(J1667='Категорія витрат'!$F$4,ROUND('Додаток 3._Бюджет детальний ПР'!BW1667*0.347,2),IF(J1667='Категорія витрат'!$F$7,ROUND('Додаток 3._Бюджет детальний ПР'!BW1667*0.0841,2),0))))</f>
        <v>0</v>
      </c>
      <c r="BY1667" s="151">
        <f t="shared" si="847"/>
        <v>0</v>
      </c>
      <c r="BZ1667" s="179"/>
      <c r="CA1667" s="179"/>
      <c r="CB1667" s="179"/>
      <c r="CC1667" s="179"/>
      <c r="CD1667" s="179"/>
      <c r="CE1667" s="179"/>
      <c r="CF1667" s="179"/>
      <c r="CG1667" s="179"/>
      <c r="CH1667" s="179"/>
      <c r="CI1667" s="179"/>
      <c r="CJ1667" s="179"/>
      <c r="CK1667" s="179"/>
      <c r="CL1667" s="48">
        <f t="shared" si="836"/>
        <v>0</v>
      </c>
      <c r="CM1667" s="48">
        <f t="shared" si="837"/>
        <v>0</v>
      </c>
      <c r="CN1667" s="48">
        <f t="shared" si="838"/>
        <v>0</v>
      </c>
      <c r="CO1667" s="48">
        <f t="shared" si="839"/>
        <v>0</v>
      </c>
      <c r="CP1667" s="48">
        <f t="shared" si="840"/>
        <v>0</v>
      </c>
      <c r="CQ1667" s="48">
        <f t="shared" si="841"/>
        <v>0</v>
      </c>
      <c r="CR1667" s="48">
        <f t="shared" si="842"/>
        <v>0</v>
      </c>
      <c r="CS1667" s="48">
        <f t="shared" si="843"/>
        <v>0</v>
      </c>
      <c r="CT1667" s="179"/>
      <c r="CU1667" s="179"/>
    </row>
    <row r="1668" spans="1:99" ht="20.100000000000001" customHeight="1" x14ac:dyDescent="0.25">
      <c r="A1668" s="57">
        <v>1663</v>
      </c>
      <c r="B1668" s="398" t="str">
        <f>IF(D1668='Напрямки конкурса'!$L$2,'Напрямки конкурса'!$B$2,IF(D1668='Напрямки конкурса'!$L$3,'Напрямки конкурса'!$B$3,IF(D1668='Напрямки конкурса'!$L$4,'Напрямки конкурса'!$B$4,IF(D1668='Напрямки конкурса'!$L$5,'Напрямки конкурса'!$B$5,IF(D1668='Напрямки конкурса'!$L$6,'Напрямки конкурса'!$B$6,IF(D1668='Напрямки конкурса'!$L$7,'Напрямки конкурса'!$B$7,IF(D1668='Напрямки конкурса'!$L$8,'Напрямки конкурса'!$B$8,IF(D1668='Напрямки конкурса'!$L$9,'Напрямки конкурса'!$B$9,IF(D1668='Напрямки конкурса'!$L$10,'Напрямки конкурса'!$B$10,IF(D1668='Напрямки конкурса'!$L$11,'Напрямки конкурса'!$B$11,IF(D1668='Напрямки конкурса'!$L$12,'Напрямки конкурса'!$B$12,IF(D1668='Напрямки конкурса'!$L$13,'Напрямки конкурса'!$B$13,IF(D1668='Напрямки конкурса'!$L$14,'Напрямки конкурса'!$B$14,IF(D1668='Напрямки конкурса'!$L$15,'Напрямки конкурса'!$B$15,IF(D1668='Напрямки конкурса'!$L$16,'Напрямки конкурса'!$B$16,IF(D1668='Напрямки конкурса'!$L$17,'Напрямки конкурса'!$B$17,IF(D1668='Напрямки конкурса'!$L$18,'Напрямки конкурса'!$B$18,IF(D1668='Напрямки конкурса'!$L$19,'Напрямки конкурса'!$B$19,IF(D1668='Напрямки конкурса'!$L$20,'Напрямки конкурса'!$B$20,IF(D1668='Напрямки конкурса'!$L$21,'Напрямки конкурса'!$B$21,IF(D1668='Напрямки конкурса'!$L$22,'Напрямки конкурса'!$B$22,IF(D1668='Напрямки конкурса'!$L$23,'Напрямки конкурса'!$B$23,IF(D1668='Напрямки конкурса'!$L$24,'Напрямки конкурса'!$B$24,IF(D1668='Напрямки конкурса'!$L$25,'Напрямки конкурса'!$B$25,IF(D1668='Напрямки конкурса'!$L$26,'Напрямки конкурса'!$B$26,IF(D1668='Напрямки конкурса'!$L$27,'Напрямки конкурса'!$B$27,IF(D1668='Напрямки конкурса'!$L$28,'Напрямки конкурса'!$B$28,"")))))))))))))))))))))))))))</f>
        <v/>
      </c>
      <c r="C1668" s="58" t="str">
        <f>IF(D1668='Напрямки конкурса'!$L$2,'Напрямки конкурса'!$K$2,IF(D1668='Напрямки конкурса'!$L$3,'Напрямки конкурса'!$K$3,IF(D1668='Напрямки конкурса'!$L$4,'Напрямки конкурса'!$K$4,IF(D1668='Напрямки конкурса'!$L$5,'Напрямки конкурса'!$K$5,IF(D1668='Напрямки конкурса'!$L$6,'Напрямки конкурса'!$K$6,IF(D1668='Напрямки конкурса'!$L$7,'Напрямки конкурса'!$K$7,IF(D1668='Напрямки конкурса'!$L$8,'Напрямки конкурса'!$K$8,IF(D1668='Напрямки конкурса'!$L$9,'Напрямки конкурса'!$K$9,IF(D1668='Напрямки конкурса'!$L$10,'Напрямки конкурса'!$K$10,IF(D1668='Напрямки конкурса'!$L$11,'Напрямки конкурса'!$K$11,IF(D1668='Напрямки конкурса'!$L$12,'Напрямки конкурса'!$K$12,IF(D1668='Напрямки конкурса'!$L$13,'Напрямки конкурса'!$K$13,IF(D1668='Напрямки конкурса'!$L$14,'Напрямки конкурса'!$K$14,IF(D1668='Напрямки конкурса'!$L$15,'Напрямки конкурса'!$K$15,IF(D1668='Напрямки конкурса'!$L$16,'Напрямки конкурса'!$K$16,IF(D1668='Напрямки конкурса'!$L$17,'Напрямки конкурса'!$K$17,IF(D1668='Напрямки конкурса'!$L$18,'Напрямки конкурса'!$K$18,IF(D1668='Напрямки конкурса'!$L$19,'Напрямки конкурса'!$K$19,IF(D1668='Напрямки конкурса'!$L$20,'Напрямки конкурса'!$K$20,IF(D1668='Напрямки конкурса'!$L$21,'Напрямки конкурса'!$K$21,IF(D1668='Напрямки конкурса'!$L$22,'Напрямки конкурса'!$K$22,IF(D1668='Напрямки конкурса'!$L$23,'Напрямки конкурса'!$K$23,IF(D1668='Напрямки конкурса'!$L$24,'Напрямки конкурса'!$K$24,IF(D1668='Напрямки конкурса'!$L$25,'Напрямки конкурса'!$K$25,IF(D1668='Напрямки конкурса'!$L$26,'Напрямки конкурса'!$K$26,IF(D1668='Напрямки конкурса'!$L$27,'Напрямки конкурса'!$K$27,IF(D1668='Напрямки конкурса'!$L$28,'Напрямки конкурса'!$K$28,"")))))))))))))))))))))))))))</f>
        <v/>
      </c>
      <c r="D1668" s="554"/>
      <c r="E1668" s="169"/>
      <c r="F1668" s="169"/>
      <c r="G1668" s="169"/>
      <c r="H1668" s="148" t="str">
        <f>IF(I1668='Категорія витрат'!$B$2,'Категорія витрат'!$A$2,IF(I1668='Категорія витрат'!$B$3,'Категорія витрат'!$A$3,IF(I1668='Категорія витрат'!$B$4,'Категорія витрат'!$A$4,IF(I1668='Категорія витрат'!$B$5,'Категорія витрат'!$A$5,IF(I1668='Категорія витрат'!$B$6,'Категорія витрат'!$A$6,IF(I1668='Категорія витрат'!$B$7,'Категорія витрат'!$A$7,IF(I1668='Категорія витрат'!$B$8,'Категорія витрат'!$A$8,IF(I1668='Категорія витрат'!$B$9,'Категорія витрат'!$A$9,IF(I1668='Категорія витрат'!$B$10,'Категорія витрат'!$A$10,IF(I1668='Категорія витрат'!$B$11,'Категорія витрат'!$A$11,IF(I1668='Категорія витрат'!$B$12,'Категорія витрат'!$A$12,IF(I1668='Категорія витрат'!$B$13,'Категорія витрат'!$A$13,IF(I1668='Категорія витрат'!$B$14,'Категорія витрат'!$A$14,IF(I1668='Категорія витрат'!$B$15,'Категорія витрат'!$A$15,IF(I1668='Категорія витрат'!$B$16,'Категорія витрат'!$A$16,IF(I1668='Категорія витрат'!$B$17,'Категорія витрат'!$A$17,IF(I1668='Категорія витрат'!$B$18,'Категорія витрат'!$A$18,IF(I1668='Категорія витрат'!$B$19,'Категорія витрат'!$A$19,IF(I1668='Категорія витрат'!$B$20,'Категорія витрат'!$A$20,IF(I1668='Категорія витрат'!$B$21,'Категорія витрат'!$A$21,IF(I1668='Категорія витрат'!$B$22,'Категорія витрат'!$A$22,IF(I1668='Категорія витрат'!$B$23,'Категорія витрат'!$A$23,IF(I1668='Категорія витрат'!$B$24,'Категорія витрат'!$A$24,IF(I1668='Категорія витрат'!$B$25,'Категорія витрат'!$A$25,IF(I1668='Категорія витрат'!$B$26,'Категорія витрат'!$A$26,IF(I1668='Категорія витрат'!$B$27,'Категорія витрат'!$A$27,IF(I1668='Категорія витрат'!$B$28,'Категорія витрат'!$A$28,IF(I1668='Категорія витрат'!$B$29,'Категорія витрат'!$A$29,IF(I1668='Категорія витрат'!$B$30,'Категорія витрат'!$A$30,"")))))))))))))))))))))))))))))</f>
        <v/>
      </c>
      <c r="I1668" s="172"/>
      <c r="J1668" s="171"/>
      <c r="K1668" s="174"/>
      <c r="L1668" s="86">
        <f t="shared" si="844"/>
        <v>0</v>
      </c>
      <c r="M1668" s="174"/>
      <c r="N1668" s="176"/>
      <c r="O1668" s="169"/>
      <c r="P1668" s="157">
        <f>IF(J1668='Категорія витрат'!$F$2,ROUND('Додаток 3._Бюджет детальний ПР'!O1668*0.3676,2),IF(J1668='Категорія витрат'!$F$3,ROUND('Додаток 3._Бюджет детальний ПР'!O1668*0.347,2),IF(J1668='Категорія витрат'!$F$4,ROUND('Додаток 3._Бюджет детальний ПР'!O1668*0.347,2),IF(J1668='Категорія витрат'!$F$7,ROUND('Додаток 3._Бюджет детальний ПР'!O1668*0.0841,2),0))))</f>
        <v>0</v>
      </c>
      <c r="Q1668" s="151">
        <f t="shared" si="848"/>
        <v>0</v>
      </c>
      <c r="R1668" s="179"/>
      <c r="S1668" s="179"/>
      <c r="T1668" s="179"/>
      <c r="U1668" s="179"/>
      <c r="V1668" s="179"/>
      <c r="W1668" s="179"/>
      <c r="X1668" s="179"/>
      <c r="Y1668" s="179"/>
      <c r="Z1668" s="179"/>
      <c r="AA1668" s="179"/>
      <c r="AB1668" s="179"/>
      <c r="AC1668" s="179"/>
      <c r="AD1668" s="48">
        <f t="shared" si="820"/>
        <v>0</v>
      </c>
      <c r="AE1668" s="48">
        <f t="shared" si="821"/>
        <v>0</v>
      </c>
      <c r="AF1668" s="48">
        <f t="shared" si="822"/>
        <v>0</v>
      </c>
      <c r="AG1668" s="48">
        <f t="shared" si="823"/>
        <v>0</v>
      </c>
      <c r="AH1668" s="48">
        <f t="shared" si="824"/>
        <v>0</v>
      </c>
      <c r="AI1668" s="48">
        <f t="shared" si="825"/>
        <v>0</v>
      </c>
      <c r="AJ1668" s="48">
        <f t="shared" si="826"/>
        <v>0</v>
      </c>
      <c r="AK1668" s="48">
        <f t="shared" si="827"/>
        <v>0</v>
      </c>
      <c r="AL1668" s="179"/>
      <c r="AM1668" s="179"/>
      <c r="AN1668" s="76"/>
      <c r="AO1668" s="174"/>
      <c r="AP1668" s="86">
        <f t="shared" si="845"/>
        <v>0</v>
      </c>
      <c r="AQ1668" s="174"/>
      <c r="AR1668" s="176"/>
      <c r="AS1668" s="169"/>
      <c r="AT1668" s="157">
        <f>IF(J1668='Категорія витрат'!$F$2,ROUND('Додаток 3._Бюджет детальний ПР'!AS1668*0.3676,2),IF(J1668='Категорія витрат'!$F$3,ROUND('Додаток 3._Бюджет детальний ПР'!AS1668*0.347,2),IF(J1668='Категорія витрат'!$F$4,ROUND('Додаток 3._Бюджет детальний ПР'!AS1668*0.347,2),IF(J1668='Категорія витрат'!$F$7,ROUND('Додаток 3._Бюджет детальний ПР'!AS1668*0.0841,2),0))))</f>
        <v>0</v>
      </c>
      <c r="AU1668" s="151">
        <f t="shared" si="819"/>
        <v>0</v>
      </c>
      <c r="AV1668" s="179"/>
      <c r="AW1668" s="179"/>
      <c r="AX1668" s="179"/>
      <c r="AY1668" s="179"/>
      <c r="AZ1668" s="179"/>
      <c r="BA1668" s="179"/>
      <c r="BB1668" s="179"/>
      <c r="BC1668" s="179"/>
      <c r="BD1668" s="179"/>
      <c r="BE1668" s="179"/>
      <c r="BF1668" s="179"/>
      <c r="BG1668" s="179"/>
      <c r="BH1668" s="48">
        <f t="shared" si="828"/>
        <v>0</v>
      </c>
      <c r="BI1668" s="48">
        <f t="shared" si="829"/>
        <v>0</v>
      </c>
      <c r="BJ1668" s="48">
        <f t="shared" si="830"/>
        <v>0</v>
      </c>
      <c r="BK1668" s="48">
        <f t="shared" si="831"/>
        <v>0</v>
      </c>
      <c r="BL1668" s="48">
        <f t="shared" si="832"/>
        <v>0</v>
      </c>
      <c r="BM1668" s="48">
        <f t="shared" si="833"/>
        <v>0</v>
      </c>
      <c r="BN1668" s="48">
        <f t="shared" si="834"/>
        <v>0</v>
      </c>
      <c r="BO1668" s="48">
        <f t="shared" si="835"/>
        <v>0</v>
      </c>
      <c r="BP1668" s="179"/>
      <c r="BQ1668" s="179"/>
      <c r="BR1668" s="189"/>
      <c r="BS1668" s="174"/>
      <c r="BT1668" s="86">
        <f t="shared" si="846"/>
        <v>0</v>
      </c>
      <c r="BU1668" s="174"/>
      <c r="BV1668" s="176"/>
      <c r="BW1668" s="169"/>
      <c r="BX1668" s="157">
        <f>IF(J1668='Категорія витрат'!$F$2,ROUND('Додаток 3._Бюджет детальний ПР'!BW1668*0.3676,2),IF(J1668='Категорія витрат'!$F$3,ROUND('Додаток 3._Бюджет детальний ПР'!BW1668*0.347,2),IF(J1668='Категорія витрат'!$F$4,ROUND('Додаток 3._Бюджет детальний ПР'!BW1668*0.347,2),IF(J1668='Категорія витрат'!$F$7,ROUND('Додаток 3._Бюджет детальний ПР'!BW1668*0.0841,2),0))))</f>
        <v>0</v>
      </c>
      <c r="BY1668" s="151">
        <f t="shared" si="847"/>
        <v>0</v>
      </c>
      <c r="BZ1668" s="179"/>
      <c r="CA1668" s="179"/>
      <c r="CB1668" s="179"/>
      <c r="CC1668" s="179"/>
      <c r="CD1668" s="179"/>
      <c r="CE1668" s="179"/>
      <c r="CF1668" s="179"/>
      <c r="CG1668" s="179"/>
      <c r="CH1668" s="179"/>
      <c r="CI1668" s="179"/>
      <c r="CJ1668" s="179"/>
      <c r="CK1668" s="179"/>
      <c r="CL1668" s="48">
        <f t="shared" si="836"/>
        <v>0</v>
      </c>
      <c r="CM1668" s="48">
        <f t="shared" si="837"/>
        <v>0</v>
      </c>
      <c r="CN1668" s="48">
        <f t="shared" si="838"/>
        <v>0</v>
      </c>
      <c r="CO1668" s="48">
        <f t="shared" si="839"/>
        <v>0</v>
      </c>
      <c r="CP1668" s="48">
        <f t="shared" si="840"/>
        <v>0</v>
      </c>
      <c r="CQ1668" s="48">
        <f t="shared" si="841"/>
        <v>0</v>
      </c>
      <c r="CR1668" s="48">
        <f t="shared" si="842"/>
        <v>0</v>
      </c>
      <c r="CS1668" s="48">
        <f t="shared" si="843"/>
        <v>0</v>
      </c>
      <c r="CT1668" s="179"/>
      <c r="CU1668" s="179"/>
    </row>
    <row r="1669" spans="1:99" ht="20.100000000000001" customHeight="1" x14ac:dyDescent="0.25">
      <c r="A1669" s="57">
        <v>1664</v>
      </c>
      <c r="B1669" s="398" t="str">
        <f>IF(D1669='Напрямки конкурса'!$L$2,'Напрямки конкурса'!$B$2,IF(D1669='Напрямки конкурса'!$L$3,'Напрямки конкурса'!$B$3,IF(D1669='Напрямки конкурса'!$L$4,'Напрямки конкурса'!$B$4,IF(D1669='Напрямки конкурса'!$L$5,'Напрямки конкурса'!$B$5,IF(D1669='Напрямки конкурса'!$L$6,'Напрямки конкурса'!$B$6,IF(D1669='Напрямки конкурса'!$L$7,'Напрямки конкурса'!$B$7,IF(D1669='Напрямки конкурса'!$L$8,'Напрямки конкурса'!$B$8,IF(D1669='Напрямки конкурса'!$L$9,'Напрямки конкурса'!$B$9,IF(D1669='Напрямки конкурса'!$L$10,'Напрямки конкурса'!$B$10,IF(D1669='Напрямки конкурса'!$L$11,'Напрямки конкурса'!$B$11,IF(D1669='Напрямки конкурса'!$L$12,'Напрямки конкурса'!$B$12,IF(D1669='Напрямки конкурса'!$L$13,'Напрямки конкурса'!$B$13,IF(D1669='Напрямки конкурса'!$L$14,'Напрямки конкурса'!$B$14,IF(D1669='Напрямки конкурса'!$L$15,'Напрямки конкурса'!$B$15,IF(D1669='Напрямки конкурса'!$L$16,'Напрямки конкурса'!$B$16,IF(D1669='Напрямки конкурса'!$L$17,'Напрямки конкурса'!$B$17,IF(D1669='Напрямки конкурса'!$L$18,'Напрямки конкурса'!$B$18,IF(D1669='Напрямки конкурса'!$L$19,'Напрямки конкурса'!$B$19,IF(D1669='Напрямки конкурса'!$L$20,'Напрямки конкурса'!$B$20,IF(D1669='Напрямки конкурса'!$L$21,'Напрямки конкурса'!$B$21,IF(D1669='Напрямки конкурса'!$L$22,'Напрямки конкурса'!$B$22,IF(D1669='Напрямки конкурса'!$L$23,'Напрямки конкурса'!$B$23,IF(D1669='Напрямки конкурса'!$L$24,'Напрямки конкурса'!$B$24,IF(D1669='Напрямки конкурса'!$L$25,'Напрямки конкурса'!$B$25,IF(D1669='Напрямки конкурса'!$L$26,'Напрямки конкурса'!$B$26,IF(D1669='Напрямки конкурса'!$L$27,'Напрямки конкурса'!$B$27,IF(D1669='Напрямки конкурса'!$L$28,'Напрямки конкурса'!$B$28,"")))))))))))))))))))))))))))</f>
        <v/>
      </c>
      <c r="C1669" s="58" t="str">
        <f>IF(D1669='Напрямки конкурса'!$L$2,'Напрямки конкурса'!$K$2,IF(D1669='Напрямки конкурса'!$L$3,'Напрямки конкурса'!$K$3,IF(D1669='Напрямки конкурса'!$L$4,'Напрямки конкурса'!$K$4,IF(D1669='Напрямки конкурса'!$L$5,'Напрямки конкурса'!$K$5,IF(D1669='Напрямки конкурса'!$L$6,'Напрямки конкурса'!$K$6,IF(D1669='Напрямки конкурса'!$L$7,'Напрямки конкурса'!$K$7,IF(D1669='Напрямки конкурса'!$L$8,'Напрямки конкурса'!$K$8,IF(D1669='Напрямки конкурса'!$L$9,'Напрямки конкурса'!$K$9,IF(D1669='Напрямки конкурса'!$L$10,'Напрямки конкурса'!$K$10,IF(D1669='Напрямки конкурса'!$L$11,'Напрямки конкурса'!$K$11,IF(D1669='Напрямки конкурса'!$L$12,'Напрямки конкурса'!$K$12,IF(D1669='Напрямки конкурса'!$L$13,'Напрямки конкурса'!$K$13,IF(D1669='Напрямки конкурса'!$L$14,'Напрямки конкурса'!$K$14,IF(D1669='Напрямки конкурса'!$L$15,'Напрямки конкурса'!$K$15,IF(D1669='Напрямки конкурса'!$L$16,'Напрямки конкурса'!$K$16,IF(D1669='Напрямки конкурса'!$L$17,'Напрямки конкурса'!$K$17,IF(D1669='Напрямки конкурса'!$L$18,'Напрямки конкурса'!$K$18,IF(D1669='Напрямки конкурса'!$L$19,'Напрямки конкурса'!$K$19,IF(D1669='Напрямки конкурса'!$L$20,'Напрямки конкурса'!$K$20,IF(D1669='Напрямки конкурса'!$L$21,'Напрямки конкурса'!$K$21,IF(D1669='Напрямки конкурса'!$L$22,'Напрямки конкурса'!$K$22,IF(D1669='Напрямки конкурса'!$L$23,'Напрямки конкурса'!$K$23,IF(D1669='Напрямки конкурса'!$L$24,'Напрямки конкурса'!$K$24,IF(D1669='Напрямки конкурса'!$L$25,'Напрямки конкурса'!$K$25,IF(D1669='Напрямки конкурса'!$L$26,'Напрямки конкурса'!$K$26,IF(D1669='Напрямки конкурса'!$L$27,'Напрямки конкурса'!$K$27,IF(D1669='Напрямки конкурса'!$L$28,'Напрямки конкурса'!$K$28,"")))))))))))))))))))))))))))</f>
        <v/>
      </c>
      <c r="D1669" s="554"/>
      <c r="E1669" s="169"/>
      <c r="F1669" s="169"/>
      <c r="G1669" s="169"/>
      <c r="H1669" s="148" t="str">
        <f>IF(I1669='Категорія витрат'!$B$2,'Категорія витрат'!$A$2,IF(I1669='Категорія витрат'!$B$3,'Категорія витрат'!$A$3,IF(I1669='Категорія витрат'!$B$4,'Категорія витрат'!$A$4,IF(I1669='Категорія витрат'!$B$5,'Категорія витрат'!$A$5,IF(I1669='Категорія витрат'!$B$6,'Категорія витрат'!$A$6,IF(I1669='Категорія витрат'!$B$7,'Категорія витрат'!$A$7,IF(I1669='Категорія витрат'!$B$8,'Категорія витрат'!$A$8,IF(I1669='Категорія витрат'!$B$9,'Категорія витрат'!$A$9,IF(I1669='Категорія витрат'!$B$10,'Категорія витрат'!$A$10,IF(I1669='Категорія витрат'!$B$11,'Категорія витрат'!$A$11,IF(I1669='Категорія витрат'!$B$12,'Категорія витрат'!$A$12,IF(I1669='Категорія витрат'!$B$13,'Категорія витрат'!$A$13,IF(I1669='Категорія витрат'!$B$14,'Категорія витрат'!$A$14,IF(I1669='Категорія витрат'!$B$15,'Категорія витрат'!$A$15,IF(I1669='Категорія витрат'!$B$16,'Категорія витрат'!$A$16,IF(I1669='Категорія витрат'!$B$17,'Категорія витрат'!$A$17,IF(I1669='Категорія витрат'!$B$18,'Категорія витрат'!$A$18,IF(I1669='Категорія витрат'!$B$19,'Категорія витрат'!$A$19,IF(I1669='Категорія витрат'!$B$20,'Категорія витрат'!$A$20,IF(I1669='Категорія витрат'!$B$21,'Категорія витрат'!$A$21,IF(I1669='Категорія витрат'!$B$22,'Категорія витрат'!$A$22,IF(I1669='Категорія витрат'!$B$23,'Категорія витрат'!$A$23,IF(I1669='Категорія витрат'!$B$24,'Категорія витрат'!$A$24,IF(I1669='Категорія витрат'!$B$25,'Категорія витрат'!$A$25,IF(I1669='Категорія витрат'!$B$26,'Категорія витрат'!$A$26,IF(I1669='Категорія витрат'!$B$27,'Категорія витрат'!$A$27,IF(I1669='Категорія витрат'!$B$28,'Категорія витрат'!$A$28,IF(I1669='Категорія витрат'!$B$29,'Категорія витрат'!$A$29,IF(I1669='Категорія витрат'!$B$30,'Категорія витрат'!$A$30,"")))))))))))))))))))))))))))))</f>
        <v/>
      </c>
      <c r="I1669" s="172"/>
      <c r="J1669" s="171"/>
      <c r="K1669" s="174"/>
      <c r="L1669" s="86">
        <f t="shared" si="844"/>
        <v>0</v>
      </c>
      <c r="M1669" s="174"/>
      <c r="N1669" s="176"/>
      <c r="O1669" s="169"/>
      <c r="P1669" s="157">
        <f>IF(J1669='Категорія витрат'!$F$2,ROUND('Додаток 3._Бюджет детальний ПР'!O1669*0.3676,2),IF(J1669='Категорія витрат'!$F$3,ROUND('Додаток 3._Бюджет детальний ПР'!O1669*0.347,2),IF(J1669='Категорія витрат'!$F$4,ROUND('Додаток 3._Бюджет детальний ПР'!O1669*0.347,2),IF(J1669='Категорія витрат'!$F$7,ROUND('Додаток 3._Бюджет детальний ПР'!O1669*0.0841,2),0))))</f>
        <v>0</v>
      </c>
      <c r="Q1669" s="151">
        <f t="shared" si="848"/>
        <v>0</v>
      </c>
      <c r="R1669" s="179"/>
      <c r="S1669" s="179"/>
      <c r="T1669" s="179"/>
      <c r="U1669" s="179"/>
      <c r="V1669" s="179"/>
      <c r="W1669" s="179"/>
      <c r="X1669" s="179"/>
      <c r="Y1669" s="179"/>
      <c r="Z1669" s="179"/>
      <c r="AA1669" s="179"/>
      <c r="AB1669" s="179"/>
      <c r="AC1669" s="179"/>
      <c r="AD1669" s="48">
        <f t="shared" si="820"/>
        <v>0</v>
      </c>
      <c r="AE1669" s="48">
        <f t="shared" si="821"/>
        <v>0</v>
      </c>
      <c r="AF1669" s="48">
        <f t="shared" si="822"/>
        <v>0</v>
      </c>
      <c r="AG1669" s="48">
        <f t="shared" si="823"/>
        <v>0</v>
      </c>
      <c r="AH1669" s="48">
        <f t="shared" si="824"/>
        <v>0</v>
      </c>
      <c r="AI1669" s="48">
        <f t="shared" si="825"/>
        <v>0</v>
      </c>
      <c r="AJ1669" s="48">
        <f t="shared" si="826"/>
        <v>0</v>
      </c>
      <c r="AK1669" s="48">
        <f t="shared" si="827"/>
        <v>0</v>
      </c>
      <c r="AL1669" s="179"/>
      <c r="AM1669" s="179"/>
      <c r="AN1669" s="76"/>
      <c r="AO1669" s="174"/>
      <c r="AP1669" s="86">
        <f t="shared" si="845"/>
        <v>0</v>
      </c>
      <c r="AQ1669" s="174"/>
      <c r="AR1669" s="176"/>
      <c r="AS1669" s="169"/>
      <c r="AT1669" s="157">
        <f>IF(J1669='Категорія витрат'!$F$2,ROUND('Додаток 3._Бюджет детальний ПР'!AS1669*0.3676,2),IF(J1669='Категорія витрат'!$F$3,ROUND('Додаток 3._Бюджет детальний ПР'!AS1669*0.347,2),IF(J1669='Категорія витрат'!$F$4,ROUND('Додаток 3._Бюджет детальний ПР'!AS1669*0.347,2),IF(J1669='Категорія витрат'!$F$7,ROUND('Додаток 3._Бюджет детальний ПР'!AS1669*0.0841,2),0))))</f>
        <v>0</v>
      </c>
      <c r="AU1669" s="151">
        <f t="shared" ref="AU1669:AU1732" si="849">(AS1669+AT1669)*AP1669</f>
        <v>0</v>
      </c>
      <c r="AV1669" s="179"/>
      <c r="AW1669" s="179"/>
      <c r="AX1669" s="179"/>
      <c r="AY1669" s="179"/>
      <c r="AZ1669" s="179"/>
      <c r="BA1669" s="179"/>
      <c r="BB1669" s="179"/>
      <c r="BC1669" s="179"/>
      <c r="BD1669" s="179"/>
      <c r="BE1669" s="179"/>
      <c r="BF1669" s="179"/>
      <c r="BG1669" s="179"/>
      <c r="BH1669" s="48">
        <f t="shared" si="828"/>
        <v>0</v>
      </c>
      <c r="BI1669" s="48">
        <f t="shared" si="829"/>
        <v>0</v>
      </c>
      <c r="BJ1669" s="48">
        <f t="shared" si="830"/>
        <v>0</v>
      </c>
      <c r="BK1669" s="48">
        <f t="shared" si="831"/>
        <v>0</v>
      </c>
      <c r="BL1669" s="48">
        <f t="shared" si="832"/>
        <v>0</v>
      </c>
      <c r="BM1669" s="48">
        <f t="shared" si="833"/>
        <v>0</v>
      </c>
      <c r="BN1669" s="48">
        <f t="shared" si="834"/>
        <v>0</v>
      </c>
      <c r="BO1669" s="48">
        <f t="shared" si="835"/>
        <v>0</v>
      </c>
      <c r="BP1669" s="179"/>
      <c r="BQ1669" s="179"/>
      <c r="BR1669" s="189"/>
      <c r="BS1669" s="174"/>
      <c r="BT1669" s="86">
        <f t="shared" si="846"/>
        <v>0</v>
      </c>
      <c r="BU1669" s="174"/>
      <c r="BV1669" s="176"/>
      <c r="BW1669" s="169"/>
      <c r="BX1669" s="157">
        <f>IF(J1669='Категорія витрат'!$F$2,ROUND('Додаток 3._Бюджет детальний ПР'!BW1669*0.3676,2),IF(J1669='Категорія витрат'!$F$3,ROUND('Додаток 3._Бюджет детальний ПР'!BW1669*0.347,2),IF(J1669='Категорія витрат'!$F$4,ROUND('Додаток 3._Бюджет детальний ПР'!BW1669*0.347,2),IF(J1669='Категорія витрат'!$F$7,ROUND('Додаток 3._Бюджет детальний ПР'!BW1669*0.0841,2),0))))</f>
        <v>0</v>
      </c>
      <c r="BY1669" s="151">
        <f t="shared" si="847"/>
        <v>0</v>
      </c>
      <c r="BZ1669" s="179"/>
      <c r="CA1669" s="179"/>
      <c r="CB1669" s="179"/>
      <c r="CC1669" s="179"/>
      <c r="CD1669" s="179"/>
      <c r="CE1669" s="179"/>
      <c r="CF1669" s="179"/>
      <c r="CG1669" s="179"/>
      <c r="CH1669" s="179"/>
      <c r="CI1669" s="179"/>
      <c r="CJ1669" s="179"/>
      <c r="CK1669" s="179"/>
      <c r="CL1669" s="48">
        <f t="shared" si="836"/>
        <v>0</v>
      </c>
      <c r="CM1669" s="48">
        <f t="shared" si="837"/>
        <v>0</v>
      </c>
      <c r="CN1669" s="48">
        <f t="shared" si="838"/>
        <v>0</v>
      </c>
      <c r="CO1669" s="48">
        <f t="shared" si="839"/>
        <v>0</v>
      </c>
      <c r="CP1669" s="48">
        <f t="shared" si="840"/>
        <v>0</v>
      </c>
      <c r="CQ1669" s="48">
        <f t="shared" si="841"/>
        <v>0</v>
      </c>
      <c r="CR1669" s="48">
        <f t="shared" si="842"/>
        <v>0</v>
      </c>
      <c r="CS1669" s="48">
        <f t="shared" si="843"/>
        <v>0</v>
      </c>
      <c r="CT1669" s="179"/>
      <c r="CU1669" s="179"/>
    </row>
    <row r="1670" spans="1:99" ht="20.100000000000001" customHeight="1" x14ac:dyDescent="0.25">
      <c r="A1670" s="57">
        <v>1665</v>
      </c>
      <c r="B1670" s="398" t="str">
        <f>IF(D1670='Напрямки конкурса'!$L$2,'Напрямки конкурса'!$B$2,IF(D1670='Напрямки конкурса'!$L$3,'Напрямки конкурса'!$B$3,IF(D1670='Напрямки конкурса'!$L$4,'Напрямки конкурса'!$B$4,IF(D1670='Напрямки конкурса'!$L$5,'Напрямки конкурса'!$B$5,IF(D1670='Напрямки конкурса'!$L$6,'Напрямки конкурса'!$B$6,IF(D1670='Напрямки конкурса'!$L$7,'Напрямки конкурса'!$B$7,IF(D1670='Напрямки конкурса'!$L$8,'Напрямки конкурса'!$B$8,IF(D1670='Напрямки конкурса'!$L$9,'Напрямки конкурса'!$B$9,IF(D1670='Напрямки конкурса'!$L$10,'Напрямки конкурса'!$B$10,IF(D1670='Напрямки конкурса'!$L$11,'Напрямки конкурса'!$B$11,IF(D1670='Напрямки конкурса'!$L$12,'Напрямки конкурса'!$B$12,IF(D1670='Напрямки конкурса'!$L$13,'Напрямки конкурса'!$B$13,IF(D1670='Напрямки конкурса'!$L$14,'Напрямки конкурса'!$B$14,IF(D1670='Напрямки конкурса'!$L$15,'Напрямки конкурса'!$B$15,IF(D1670='Напрямки конкурса'!$L$16,'Напрямки конкурса'!$B$16,IF(D1670='Напрямки конкурса'!$L$17,'Напрямки конкурса'!$B$17,IF(D1670='Напрямки конкурса'!$L$18,'Напрямки конкурса'!$B$18,IF(D1670='Напрямки конкурса'!$L$19,'Напрямки конкурса'!$B$19,IF(D1670='Напрямки конкурса'!$L$20,'Напрямки конкурса'!$B$20,IF(D1670='Напрямки конкурса'!$L$21,'Напрямки конкурса'!$B$21,IF(D1670='Напрямки конкурса'!$L$22,'Напрямки конкурса'!$B$22,IF(D1670='Напрямки конкурса'!$L$23,'Напрямки конкурса'!$B$23,IF(D1670='Напрямки конкурса'!$L$24,'Напрямки конкурса'!$B$24,IF(D1670='Напрямки конкурса'!$L$25,'Напрямки конкурса'!$B$25,IF(D1670='Напрямки конкурса'!$L$26,'Напрямки конкурса'!$B$26,IF(D1670='Напрямки конкурса'!$L$27,'Напрямки конкурса'!$B$27,IF(D1670='Напрямки конкурса'!$L$28,'Напрямки конкурса'!$B$28,"")))))))))))))))))))))))))))</f>
        <v/>
      </c>
      <c r="C1670" s="58" t="str">
        <f>IF(D1670='Напрямки конкурса'!$L$2,'Напрямки конкурса'!$K$2,IF(D1670='Напрямки конкурса'!$L$3,'Напрямки конкурса'!$K$3,IF(D1670='Напрямки конкурса'!$L$4,'Напрямки конкурса'!$K$4,IF(D1670='Напрямки конкурса'!$L$5,'Напрямки конкурса'!$K$5,IF(D1670='Напрямки конкурса'!$L$6,'Напрямки конкурса'!$K$6,IF(D1670='Напрямки конкурса'!$L$7,'Напрямки конкурса'!$K$7,IF(D1670='Напрямки конкурса'!$L$8,'Напрямки конкурса'!$K$8,IF(D1670='Напрямки конкурса'!$L$9,'Напрямки конкурса'!$K$9,IF(D1670='Напрямки конкурса'!$L$10,'Напрямки конкурса'!$K$10,IF(D1670='Напрямки конкурса'!$L$11,'Напрямки конкурса'!$K$11,IF(D1670='Напрямки конкурса'!$L$12,'Напрямки конкурса'!$K$12,IF(D1670='Напрямки конкурса'!$L$13,'Напрямки конкурса'!$K$13,IF(D1670='Напрямки конкурса'!$L$14,'Напрямки конкурса'!$K$14,IF(D1670='Напрямки конкурса'!$L$15,'Напрямки конкурса'!$K$15,IF(D1670='Напрямки конкурса'!$L$16,'Напрямки конкурса'!$K$16,IF(D1670='Напрямки конкурса'!$L$17,'Напрямки конкурса'!$K$17,IF(D1670='Напрямки конкурса'!$L$18,'Напрямки конкурса'!$K$18,IF(D1670='Напрямки конкурса'!$L$19,'Напрямки конкурса'!$K$19,IF(D1670='Напрямки конкурса'!$L$20,'Напрямки конкурса'!$K$20,IF(D1670='Напрямки конкурса'!$L$21,'Напрямки конкурса'!$K$21,IF(D1670='Напрямки конкурса'!$L$22,'Напрямки конкурса'!$K$22,IF(D1670='Напрямки конкурса'!$L$23,'Напрямки конкурса'!$K$23,IF(D1670='Напрямки конкурса'!$L$24,'Напрямки конкурса'!$K$24,IF(D1670='Напрямки конкурса'!$L$25,'Напрямки конкурса'!$K$25,IF(D1670='Напрямки конкурса'!$L$26,'Напрямки конкурса'!$K$26,IF(D1670='Напрямки конкурса'!$L$27,'Напрямки конкурса'!$K$27,IF(D1670='Напрямки конкурса'!$L$28,'Напрямки конкурса'!$K$28,"")))))))))))))))))))))))))))</f>
        <v/>
      </c>
      <c r="D1670" s="554"/>
      <c r="E1670" s="169"/>
      <c r="F1670" s="169"/>
      <c r="G1670" s="169"/>
      <c r="H1670" s="148" t="str">
        <f>IF(I1670='Категорія витрат'!$B$2,'Категорія витрат'!$A$2,IF(I1670='Категорія витрат'!$B$3,'Категорія витрат'!$A$3,IF(I1670='Категорія витрат'!$B$4,'Категорія витрат'!$A$4,IF(I1670='Категорія витрат'!$B$5,'Категорія витрат'!$A$5,IF(I1670='Категорія витрат'!$B$6,'Категорія витрат'!$A$6,IF(I1670='Категорія витрат'!$B$7,'Категорія витрат'!$A$7,IF(I1670='Категорія витрат'!$B$8,'Категорія витрат'!$A$8,IF(I1670='Категорія витрат'!$B$9,'Категорія витрат'!$A$9,IF(I1670='Категорія витрат'!$B$10,'Категорія витрат'!$A$10,IF(I1670='Категорія витрат'!$B$11,'Категорія витрат'!$A$11,IF(I1670='Категорія витрат'!$B$12,'Категорія витрат'!$A$12,IF(I1670='Категорія витрат'!$B$13,'Категорія витрат'!$A$13,IF(I1670='Категорія витрат'!$B$14,'Категорія витрат'!$A$14,IF(I1670='Категорія витрат'!$B$15,'Категорія витрат'!$A$15,IF(I1670='Категорія витрат'!$B$16,'Категорія витрат'!$A$16,IF(I1670='Категорія витрат'!$B$17,'Категорія витрат'!$A$17,IF(I1670='Категорія витрат'!$B$18,'Категорія витрат'!$A$18,IF(I1670='Категорія витрат'!$B$19,'Категорія витрат'!$A$19,IF(I1670='Категорія витрат'!$B$20,'Категорія витрат'!$A$20,IF(I1670='Категорія витрат'!$B$21,'Категорія витрат'!$A$21,IF(I1670='Категорія витрат'!$B$22,'Категорія витрат'!$A$22,IF(I1670='Категорія витрат'!$B$23,'Категорія витрат'!$A$23,IF(I1670='Категорія витрат'!$B$24,'Категорія витрат'!$A$24,IF(I1670='Категорія витрат'!$B$25,'Категорія витрат'!$A$25,IF(I1670='Категорія витрат'!$B$26,'Категорія витрат'!$A$26,IF(I1670='Категорія витрат'!$B$27,'Категорія витрат'!$A$27,IF(I1670='Категорія витрат'!$B$28,'Категорія витрат'!$A$28,IF(I1670='Категорія витрат'!$B$29,'Категорія витрат'!$A$29,IF(I1670='Категорія витрат'!$B$30,'Категорія витрат'!$A$30,"")))))))))))))))))))))))))))))</f>
        <v/>
      </c>
      <c r="I1670" s="172"/>
      <c r="J1670" s="171"/>
      <c r="K1670" s="174"/>
      <c r="L1670" s="86">
        <f t="shared" si="844"/>
        <v>0</v>
      </c>
      <c r="M1670" s="174"/>
      <c r="N1670" s="176"/>
      <c r="O1670" s="169"/>
      <c r="P1670" s="157">
        <f>IF(J1670='Категорія витрат'!$F$2,ROUND('Додаток 3._Бюджет детальний ПР'!O1670*0.3676,2),IF(J1670='Категорія витрат'!$F$3,ROUND('Додаток 3._Бюджет детальний ПР'!O1670*0.347,2),IF(J1670='Категорія витрат'!$F$4,ROUND('Додаток 3._Бюджет детальний ПР'!O1670*0.347,2),IF(J1670='Категорія витрат'!$F$7,ROUND('Додаток 3._Бюджет детальний ПР'!O1670*0.0841,2),0))))</f>
        <v>0</v>
      </c>
      <c r="Q1670" s="151">
        <f t="shared" si="848"/>
        <v>0</v>
      </c>
      <c r="R1670" s="179"/>
      <c r="S1670" s="179"/>
      <c r="T1670" s="179"/>
      <c r="U1670" s="179"/>
      <c r="V1670" s="179"/>
      <c r="W1670" s="179"/>
      <c r="X1670" s="179"/>
      <c r="Y1670" s="179"/>
      <c r="Z1670" s="179"/>
      <c r="AA1670" s="179"/>
      <c r="AB1670" s="179"/>
      <c r="AC1670" s="179"/>
      <c r="AD1670" s="48">
        <f t="shared" ref="AD1670:AD1733" si="850">(O1670+P1670)*AH1670</f>
        <v>0</v>
      </c>
      <c r="AE1670" s="48">
        <f t="shared" ref="AE1670:AE1733" si="851">(O1670+P1670)*AI1670</f>
        <v>0</v>
      </c>
      <c r="AF1670" s="48">
        <f t="shared" ref="AF1670:AF1733" si="852">(O1670+P1670)*AJ1670</f>
        <v>0</v>
      </c>
      <c r="AG1670" s="48">
        <f t="shared" ref="AG1670:AG1733" si="853">(O1670+P1670)*AK1670</f>
        <v>0</v>
      </c>
      <c r="AH1670" s="48">
        <f t="shared" ref="AH1670:AH1733" si="854">R1670+S1670+T1670</f>
        <v>0</v>
      </c>
      <c r="AI1670" s="48">
        <f t="shared" ref="AI1670:AI1733" si="855">U1670+V1670+W1670</f>
        <v>0</v>
      </c>
      <c r="AJ1670" s="48">
        <f t="shared" ref="AJ1670:AJ1733" si="856">X1670+Y1670+Z1670</f>
        <v>0</v>
      </c>
      <c r="AK1670" s="48">
        <f t="shared" ref="AK1670:AK1733" si="857">AA1670+AB1670+AC1670</f>
        <v>0</v>
      </c>
      <c r="AL1670" s="179"/>
      <c r="AM1670" s="179"/>
      <c r="AN1670" s="76"/>
      <c r="AO1670" s="174"/>
      <c r="AP1670" s="86">
        <f t="shared" si="845"/>
        <v>0</v>
      </c>
      <c r="AQ1670" s="174"/>
      <c r="AR1670" s="176"/>
      <c r="AS1670" s="169"/>
      <c r="AT1670" s="157">
        <f>IF(J1670='Категорія витрат'!$F$2,ROUND('Додаток 3._Бюджет детальний ПР'!AS1670*0.3676,2),IF(J1670='Категорія витрат'!$F$3,ROUND('Додаток 3._Бюджет детальний ПР'!AS1670*0.347,2),IF(J1670='Категорія витрат'!$F$4,ROUND('Додаток 3._Бюджет детальний ПР'!AS1670*0.347,2),IF(J1670='Категорія витрат'!$F$7,ROUND('Додаток 3._Бюджет детальний ПР'!AS1670*0.0841,2),0))))</f>
        <v>0</v>
      </c>
      <c r="AU1670" s="151">
        <f t="shared" si="849"/>
        <v>0</v>
      </c>
      <c r="AV1670" s="179"/>
      <c r="AW1670" s="179"/>
      <c r="AX1670" s="179"/>
      <c r="AY1670" s="179"/>
      <c r="AZ1670" s="179"/>
      <c r="BA1670" s="179"/>
      <c r="BB1670" s="179"/>
      <c r="BC1670" s="179"/>
      <c r="BD1670" s="179"/>
      <c r="BE1670" s="179"/>
      <c r="BF1670" s="179"/>
      <c r="BG1670" s="179"/>
      <c r="BH1670" s="48">
        <f t="shared" ref="BH1670:BH1733" si="858">(AS1670+AT1670)*BL1670</f>
        <v>0</v>
      </c>
      <c r="BI1670" s="48">
        <f t="shared" ref="BI1670:BI1733" si="859">(AS1670+AT1670)*BM1670</f>
        <v>0</v>
      </c>
      <c r="BJ1670" s="48">
        <f t="shared" ref="BJ1670:BJ1733" si="860">(AS1670+AT1670)*BN1670</f>
        <v>0</v>
      </c>
      <c r="BK1670" s="48">
        <f t="shared" ref="BK1670:BK1733" si="861">(AS1670+AT1670)*BO1670</f>
        <v>0</v>
      </c>
      <c r="BL1670" s="48">
        <f t="shared" ref="BL1670:BL1733" si="862">AV1670+AW1670+AX1670</f>
        <v>0</v>
      </c>
      <c r="BM1670" s="48">
        <f t="shared" ref="BM1670:BM1733" si="863">AY1670+AZ1670+BA1670</f>
        <v>0</v>
      </c>
      <c r="BN1670" s="48">
        <f t="shared" ref="BN1670:BN1733" si="864">BB1670+BC1670+BD1670</f>
        <v>0</v>
      </c>
      <c r="BO1670" s="48">
        <f t="shared" ref="BO1670:BO1733" si="865">BE1670+BF1670+BG1670</f>
        <v>0</v>
      </c>
      <c r="BP1670" s="179"/>
      <c r="BQ1670" s="179"/>
      <c r="BR1670" s="189"/>
      <c r="BS1670" s="174"/>
      <c r="BT1670" s="86">
        <f t="shared" si="846"/>
        <v>0</v>
      </c>
      <c r="BU1670" s="174"/>
      <c r="BV1670" s="176"/>
      <c r="BW1670" s="169"/>
      <c r="BX1670" s="157">
        <f>IF(J1670='Категорія витрат'!$F$2,ROUND('Додаток 3._Бюджет детальний ПР'!BW1670*0.3676,2),IF(J1670='Категорія витрат'!$F$3,ROUND('Додаток 3._Бюджет детальний ПР'!BW1670*0.347,2),IF(J1670='Категорія витрат'!$F$4,ROUND('Додаток 3._Бюджет детальний ПР'!BW1670*0.347,2),IF(J1670='Категорія витрат'!$F$7,ROUND('Додаток 3._Бюджет детальний ПР'!BW1670*0.0841,2),0))))</f>
        <v>0</v>
      </c>
      <c r="BY1670" s="151">
        <f t="shared" si="847"/>
        <v>0</v>
      </c>
      <c r="BZ1670" s="179"/>
      <c r="CA1670" s="179"/>
      <c r="CB1670" s="179"/>
      <c r="CC1670" s="179"/>
      <c r="CD1670" s="179"/>
      <c r="CE1670" s="179"/>
      <c r="CF1670" s="179"/>
      <c r="CG1670" s="179"/>
      <c r="CH1670" s="179"/>
      <c r="CI1670" s="179"/>
      <c r="CJ1670" s="179"/>
      <c r="CK1670" s="179"/>
      <c r="CL1670" s="48">
        <f t="shared" ref="CL1670:CL1733" si="866">(BW1670+BX1670)*CP1670</f>
        <v>0</v>
      </c>
      <c r="CM1670" s="48">
        <f t="shared" ref="CM1670:CM1733" si="867">(BW1670+BX1670)*CQ1670</f>
        <v>0</v>
      </c>
      <c r="CN1670" s="48">
        <f t="shared" ref="CN1670:CN1733" si="868">(BW1670+BX1670)*CR1670</f>
        <v>0</v>
      </c>
      <c r="CO1670" s="48">
        <f t="shared" ref="CO1670:CO1733" si="869">(BW1670+BX1670)*CS1670</f>
        <v>0</v>
      </c>
      <c r="CP1670" s="48">
        <f t="shared" ref="CP1670:CP1733" si="870">BZ1670+CA1670+CB1670</f>
        <v>0</v>
      </c>
      <c r="CQ1670" s="48">
        <f t="shared" ref="CQ1670:CQ1733" si="871">CC1670+CD1670+CE1670</f>
        <v>0</v>
      </c>
      <c r="CR1670" s="48">
        <f t="shared" ref="CR1670:CR1733" si="872">CF1670+CG1670+CH1670</f>
        <v>0</v>
      </c>
      <c r="CS1670" s="48">
        <f t="shared" ref="CS1670:CS1733" si="873">CI1670+CJ1670+CK1670</f>
        <v>0</v>
      </c>
      <c r="CT1670" s="179"/>
      <c r="CU1670" s="179"/>
    </row>
    <row r="1671" spans="1:99" ht="20.100000000000001" customHeight="1" x14ac:dyDescent="0.25">
      <c r="A1671" s="57">
        <v>1666</v>
      </c>
      <c r="B1671" s="398" t="str">
        <f>IF(D1671='Напрямки конкурса'!$L$2,'Напрямки конкурса'!$B$2,IF(D1671='Напрямки конкурса'!$L$3,'Напрямки конкурса'!$B$3,IF(D1671='Напрямки конкурса'!$L$4,'Напрямки конкурса'!$B$4,IF(D1671='Напрямки конкурса'!$L$5,'Напрямки конкурса'!$B$5,IF(D1671='Напрямки конкурса'!$L$6,'Напрямки конкурса'!$B$6,IF(D1671='Напрямки конкурса'!$L$7,'Напрямки конкурса'!$B$7,IF(D1671='Напрямки конкурса'!$L$8,'Напрямки конкурса'!$B$8,IF(D1671='Напрямки конкурса'!$L$9,'Напрямки конкурса'!$B$9,IF(D1671='Напрямки конкурса'!$L$10,'Напрямки конкурса'!$B$10,IF(D1671='Напрямки конкурса'!$L$11,'Напрямки конкурса'!$B$11,IF(D1671='Напрямки конкурса'!$L$12,'Напрямки конкурса'!$B$12,IF(D1671='Напрямки конкурса'!$L$13,'Напрямки конкурса'!$B$13,IF(D1671='Напрямки конкурса'!$L$14,'Напрямки конкурса'!$B$14,IF(D1671='Напрямки конкурса'!$L$15,'Напрямки конкурса'!$B$15,IF(D1671='Напрямки конкурса'!$L$16,'Напрямки конкурса'!$B$16,IF(D1671='Напрямки конкурса'!$L$17,'Напрямки конкурса'!$B$17,IF(D1671='Напрямки конкурса'!$L$18,'Напрямки конкурса'!$B$18,IF(D1671='Напрямки конкурса'!$L$19,'Напрямки конкурса'!$B$19,IF(D1671='Напрямки конкурса'!$L$20,'Напрямки конкурса'!$B$20,IF(D1671='Напрямки конкурса'!$L$21,'Напрямки конкурса'!$B$21,IF(D1671='Напрямки конкурса'!$L$22,'Напрямки конкурса'!$B$22,IF(D1671='Напрямки конкурса'!$L$23,'Напрямки конкурса'!$B$23,IF(D1671='Напрямки конкурса'!$L$24,'Напрямки конкурса'!$B$24,IF(D1671='Напрямки конкурса'!$L$25,'Напрямки конкурса'!$B$25,IF(D1671='Напрямки конкурса'!$L$26,'Напрямки конкурса'!$B$26,IF(D1671='Напрямки конкурса'!$L$27,'Напрямки конкурса'!$B$27,IF(D1671='Напрямки конкурса'!$L$28,'Напрямки конкурса'!$B$28,"")))))))))))))))))))))))))))</f>
        <v/>
      </c>
      <c r="C1671" s="58" t="str">
        <f>IF(D1671='Напрямки конкурса'!$L$2,'Напрямки конкурса'!$K$2,IF(D1671='Напрямки конкурса'!$L$3,'Напрямки конкурса'!$K$3,IF(D1671='Напрямки конкурса'!$L$4,'Напрямки конкурса'!$K$4,IF(D1671='Напрямки конкурса'!$L$5,'Напрямки конкурса'!$K$5,IF(D1671='Напрямки конкурса'!$L$6,'Напрямки конкурса'!$K$6,IF(D1671='Напрямки конкурса'!$L$7,'Напрямки конкурса'!$K$7,IF(D1671='Напрямки конкурса'!$L$8,'Напрямки конкурса'!$K$8,IF(D1671='Напрямки конкурса'!$L$9,'Напрямки конкурса'!$K$9,IF(D1671='Напрямки конкурса'!$L$10,'Напрямки конкурса'!$K$10,IF(D1671='Напрямки конкурса'!$L$11,'Напрямки конкурса'!$K$11,IF(D1671='Напрямки конкурса'!$L$12,'Напрямки конкурса'!$K$12,IF(D1671='Напрямки конкурса'!$L$13,'Напрямки конкурса'!$K$13,IF(D1671='Напрямки конкурса'!$L$14,'Напрямки конкурса'!$K$14,IF(D1671='Напрямки конкурса'!$L$15,'Напрямки конкурса'!$K$15,IF(D1671='Напрямки конкурса'!$L$16,'Напрямки конкурса'!$K$16,IF(D1671='Напрямки конкурса'!$L$17,'Напрямки конкурса'!$K$17,IF(D1671='Напрямки конкурса'!$L$18,'Напрямки конкурса'!$K$18,IF(D1671='Напрямки конкурса'!$L$19,'Напрямки конкурса'!$K$19,IF(D1671='Напрямки конкурса'!$L$20,'Напрямки конкурса'!$K$20,IF(D1671='Напрямки конкурса'!$L$21,'Напрямки конкурса'!$K$21,IF(D1671='Напрямки конкурса'!$L$22,'Напрямки конкурса'!$K$22,IF(D1671='Напрямки конкурса'!$L$23,'Напрямки конкурса'!$K$23,IF(D1671='Напрямки конкурса'!$L$24,'Напрямки конкурса'!$K$24,IF(D1671='Напрямки конкурса'!$L$25,'Напрямки конкурса'!$K$25,IF(D1671='Напрямки конкурса'!$L$26,'Напрямки конкурса'!$K$26,IF(D1671='Напрямки конкурса'!$L$27,'Напрямки конкурса'!$K$27,IF(D1671='Напрямки конкурса'!$L$28,'Напрямки конкурса'!$K$28,"")))))))))))))))))))))))))))</f>
        <v/>
      </c>
      <c r="D1671" s="554"/>
      <c r="E1671" s="169"/>
      <c r="F1671" s="169"/>
      <c r="G1671" s="169"/>
      <c r="H1671" s="148" t="str">
        <f>IF(I1671='Категорія витрат'!$B$2,'Категорія витрат'!$A$2,IF(I1671='Категорія витрат'!$B$3,'Категорія витрат'!$A$3,IF(I1671='Категорія витрат'!$B$4,'Категорія витрат'!$A$4,IF(I1671='Категорія витрат'!$B$5,'Категорія витрат'!$A$5,IF(I1671='Категорія витрат'!$B$6,'Категорія витрат'!$A$6,IF(I1671='Категорія витрат'!$B$7,'Категорія витрат'!$A$7,IF(I1671='Категорія витрат'!$B$8,'Категорія витрат'!$A$8,IF(I1671='Категорія витрат'!$B$9,'Категорія витрат'!$A$9,IF(I1671='Категорія витрат'!$B$10,'Категорія витрат'!$A$10,IF(I1671='Категорія витрат'!$B$11,'Категорія витрат'!$A$11,IF(I1671='Категорія витрат'!$B$12,'Категорія витрат'!$A$12,IF(I1671='Категорія витрат'!$B$13,'Категорія витрат'!$A$13,IF(I1671='Категорія витрат'!$B$14,'Категорія витрат'!$A$14,IF(I1671='Категорія витрат'!$B$15,'Категорія витрат'!$A$15,IF(I1671='Категорія витрат'!$B$16,'Категорія витрат'!$A$16,IF(I1671='Категорія витрат'!$B$17,'Категорія витрат'!$A$17,IF(I1671='Категорія витрат'!$B$18,'Категорія витрат'!$A$18,IF(I1671='Категорія витрат'!$B$19,'Категорія витрат'!$A$19,IF(I1671='Категорія витрат'!$B$20,'Категорія витрат'!$A$20,IF(I1671='Категорія витрат'!$B$21,'Категорія витрат'!$A$21,IF(I1671='Категорія витрат'!$B$22,'Категорія витрат'!$A$22,IF(I1671='Категорія витрат'!$B$23,'Категорія витрат'!$A$23,IF(I1671='Категорія витрат'!$B$24,'Категорія витрат'!$A$24,IF(I1671='Категорія витрат'!$B$25,'Категорія витрат'!$A$25,IF(I1671='Категорія витрат'!$B$26,'Категорія витрат'!$A$26,IF(I1671='Категорія витрат'!$B$27,'Категорія витрат'!$A$27,IF(I1671='Категорія витрат'!$B$28,'Категорія витрат'!$A$28,IF(I1671='Категорія витрат'!$B$29,'Категорія витрат'!$A$29,IF(I1671='Категорія витрат'!$B$30,'Категорія витрат'!$A$30,"")))))))))))))))))))))))))))))</f>
        <v/>
      </c>
      <c r="I1671" s="172"/>
      <c r="J1671" s="171"/>
      <c r="K1671" s="174"/>
      <c r="L1671" s="86">
        <f t="shared" ref="L1671:L1734" si="874">SUM(R1671:AC1671)</f>
        <v>0</v>
      </c>
      <c r="M1671" s="174"/>
      <c r="N1671" s="176"/>
      <c r="O1671" s="169"/>
      <c r="P1671" s="157">
        <f>IF(J1671='Категорія витрат'!$F$2,ROUND('Додаток 3._Бюджет детальний ПР'!O1671*0.3676,2),IF(J1671='Категорія витрат'!$F$3,ROUND('Додаток 3._Бюджет детальний ПР'!O1671*0.347,2),IF(J1671='Категорія витрат'!$F$4,ROUND('Додаток 3._Бюджет детальний ПР'!O1671*0.347,2),IF(J1671='Категорія витрат'!$F$7,ROUND('Додаток 3._Бюджет детальний ПР'!O1671*0.0841,2),0))))</f>
        <v>0</v>
      </c>
      <c r="Q1671" s="151">
        <f t="shared" si="848"/>
        <v>0</v>
      </c>
      <c r="R1671" s="179"/>
      <c r="S1671" s="179"/>
      <c r="T1671" s="179"/>
      <c r="U1671" s="179"/>
      <c r="V1671" s="179"/>
      <c r="W1671" s="179"/>
      <c r="X1671" s="179"/>
      <c r="Y1671" s="179"/>
      <c r="Z1671" s="179"/>
      <c r="AA1671" s="179"/>
      <c r="AB1671" s="179"/>
      <c r="AC1671" s="179"/>
      <c r="AD1671" s="48">
        <f t="shared" si="850"/>
        <v>0</v>
      </c>
      <c r="AE1671" s="48">
        <f t="shared" si="851"/>
        <v>0</v>
      </c>
      <c r="AF1671" s="48">
        <f t="shared" si="852"/>
        <v>0</v>
      </c>
      <c r="AG1671" s="48">
        <f t="shared" si="853"/>
        <v>0</v>
      </c>
      <c r="AH1671" s="48">
        <f t="shared" si="854"/>
        <v>0</v>
      </c>
      <c r="AI1671" s="48">
        <f t="shared" si="855"/>
        <v>0</v>
      </c>
      <c r="AJ1671" s="48">
        <f t="shared" si="856"/>
        <v>0</v>
      </c>
      <c r="AK1671" s="48">
        <f t="shared" si="857"/>
        <v>0</v>
      </c>
      <c r="AL1671" s="179"/>
      <c r="AM1671" s="179"/>
      <c r="AN1671" s="76"/>
      <c r="AO1671" s="174"/>
      <c r="AP1671" s="86">
        <f t="shared" ref="AP1671:AP1734" si="875">SUM(AV1671:BG1671)</f>
        <v>0</v>
      </c>
      <c r="AQ1671" s="174"/>
      <c r="AR1671" s="176"/>
      <c r="AS1671" s="169"/>
      <c r="AT1671" s="157">
        <f>IF(J1671='Категорія витрат'!$F$2,ROUND('Додаток 3._Бюджет детальний ПР'!AS1671*0.3676,2),IF(J1671='Категорія витрат'!$F$3,ROUND('Додаток 3._Бюджет детальний ПР'!AS1671*0.347,2),IF(J1671='Категорія витрат'!$F$4,ROUND('Додаток 3._Бюджет детальний ПР'!AS1671*0.347,2),IF(J1671='Категорія витрат'!$F$7,ROUND('Додаток 3._Бюджет детальний ПР'!AS1671*0.0841,2),0))))</f>
        <v>0</v>
      </c>
      <c r="AU1671" s="151">
        <f t="shared" si="849"/>
        <v>0</v>
      </c>
      <c r="AV1671" s="179"/>
      <c r="AW1671" s="179"/>
      <c r="AX1671" s="179"/>
      <c r="AY1671" s="179"/>
      <c r="AZ1671" s="179"/>
      <c r="BA1671" s="179"/>
      <c r="BB1671" s="179"/>
      <c r="BC1671" s="179"/>
      <c r="BD1671" s="179"/>
      <c r="BE1671" s="179"/>
      <c r="BF1671" s="179"/>
      <c r="BG1671" s="179"/>
      <c r="BH1671" s="48">
        <f t="shared" si="858"/>
        <v>0</v>
      </c>
      <c r="BI1671" s="48">
        <f t="shared" si="859"/>
        <v>0</v>
      </c>
      <c r="BJ1671" s="48">
        <f t="shared" si="860"/>
        <v>0</v>
      </c>
      <c r="BK1671" s="48">
        <f t="shared" si="861"/>
        <v>0</v>
      </c>
      <c r="BL1671" s="48">
        <f t="shared" si="862"/>
        <v>0</v>
      </c>
      <c r="BM1671" s="48">
        <f t="shared" si="863"/>
        <v>0</v>
      </c>
      <c r="BN1671" s="48">
        <f t="shared" si="864"/>
        <v>0</v>
      </c>
      <c r="BO1671" s="48">
        <f t="shared" si="865"/>
        <v>0</v>
      </c>
      <c r="BP1671" s="179"/>
      <c r="BQ1671" s="179"/>
      <c r="BR1671" s="189"/>
      <c r="BS1671" s="174"/>
      <c r="BT1671" s="86">
        <f t="shared" ref="BT1671:BT1734" si="876">SUM(BZ1671:CK1671)</f>
        <v>0</v>
      </c>
      <c r="BU1671" s="174"/>
      <c r="BV1671" s="176"/>
      <c r="BW1671" s="169"/>
      <c r="BX1671" s="157">
        <f>IF(J1671='Категорія витрат'!$F$2,ROUND('Додаток 3._Бюджет детальний ПР'!BW1671*0.3676,2),IF(J1671='Категорія витрат'!$F$3,ROUND('Додаток 3._Бюджет детальний ПР'!BW1671*0.347,2),IF(J1671='Категорія витрат'!$F$4,ROUND('Додаток 3._Бюджет детальний ПР'!BW1671*0.347,2),IF(J1671='Категорія витрат'!$F$7,ROUND('Додаток 3._Бюджет детальний ПР'!BW1671*0.0841,2),0))))</f>
        <v>0</v>
      </c>
      <c r="BY1671" s="151">
        <f t="shared" ref="BY1671:BY1734" si="877">(BW1671+BX1671)*BT1671</f>
        <v>0</v>
      </c>
      <c r="BZ1671" s="179"/>
      <c r="CA1671" s="179"/>
      <c r="CB1671" s="179"/>
      <c r="CC1671" s="179"/>
      <c r="CD1671" s="179"/>
      <c r="CE1671" s="179"/>
      <c r="CF1671" s="179"/>
      <c r="CG1671" s="179"/>
      <c r="CH1671" s="179"/>
      <c r="CI1671" s="179"/>
      <c r="CJ1671" s="179"/>
      <c r="CK1671" s="179"/>
      <c r="CL1671" s="48">
        <f t="shared" si="866"/>
        <v>0</v>
      </c>
      <c r="CM1671" s="48">
        <f t="shared" si="867"/>
        <v>0</v>
      </c>
      <c r="CN1671" s="48">
        <f t="shared" si="868"/>
        <v>0</v>
      </c>
      <c r="CO1671" s="48">
        <f t="shared" si="869"/>
        <v>0</v>
      </c>
      <c r="CP1671" s="48">
        <f t="shared" si="870"/>
        <v>0</v>
      </c>
      <c r="CQ1671" s="48">
        <f t="shared" si="871"/>
        <v>0</v>
      </c>
      <c r="CR1671" s="48">
        <f t="shared" si="872"/>
        <v>0</v>
      </c>
      <c r="CS1671" s="48">
        <f t="shared" si="873"/>
        <v>0</v>
      </c>
      <c r="CT1671" s="179"/>
      <c r="CU1671" s="179"/>
    </row>
    <row r="1672" spans="1:99" ht="20.100000000000001" customHeight="1" x14ac:dyDescent="0.25">
      <c r="A1672" s="57">
        <v>1667</v>
      </c>
      <c r="B1672" s="398" t="str">
        <f>IF(D1672='Напрямки конкурса'!$L$2,'Напрямки конкурса'!$B$2,IF(D1672='Напрямки конкурса'!$L$3,'Напрямки конкурса'!$B$3,IF(D1672='Напрямки конкурса'!$L$4,'Напрямки конкурса'!$B$4,IF(D1672='Напрямки конкурса'!$L$5,'Напрямки конкурса'!$B$5,IF(D1672='Напрямки конкурса'!$L$6,'Напрямки конкурса'!$B$6,IF(D1672='Напрямки конкурса'!$L$7,'Напрямки конкурса'!$B$7,IF(D1672='Напрямки конкурса'!$L$8,'Напрямки конкурса'!$B$8,IF(D1672='Напрямки конкурса'!$L$9,'Напрямки конкурса'!$B$9,IF(D1672='Напрямки конкурса'!$L$10,'Напрямки конкурса'!$B$10,IF(D1672='Напрямки конкурса'!$L$11,'Напрямки конкурса'!$B$11,IF(D1672='Напрямки конкурса'!$L$12,'Напрямки конкурса'!$B$12,IF(D1672='Напрямки конкурса'!$L$13,'Напрямки конкурса'!$B$13,IF(D1672='Напрямки конкурса'!$L$14,'Напрямки конкурса'!$B$14,IF(D1672='Напрямки конкурса'!$L$15,'Напрямки конкурса'!$B$15,IF(D1672='Напрямки конкурса'!$L$16,'Напрямки конкурса'!$B$16,IF(D1672='Напрямки конкурса'!$L$17,'Напрямки конкурса'!$B$17,IF(D1672='Напрямки конкурса'!$L$18,'Напрямки конкурса'!$B$18,IF(D1672='Напрямки конкурса'!$L$19,'Напрямки конкурса'!$B$19,IF(D1672='Напрямки конкурса'!$L$20,'Напрямки конкурса'!$B$20,IF(D1672='Напрямки конкурса'!$L$21,'Напрямки конкурса'!$B$21,IF(D1672='Напрямки конкурса'!$L$22,'Напрямки конкурса'!$B$22,IF(D1672='Напрямки конкурса'!$L$23,'Напрямки конкурса'!$B$23,IF(D1672='Напрямки конкурса'!$L$24,'Напрямки конкурса'!$B$24,IF(D1672='Напрямки конкурса'!$L$25,'Напрямки конкурса'!$B$25,IF(D1672='Напрямки конкурса'!$L$26,'Напрямки конкурса'!$B$26,IF(D1672='Напрямки конкурса'!$L$27,'Напрямки конкурса'!$B$27,IF(D1672='Напрямки конкурса'!$L$28,'Напрямки конкурса'!$B$28,"")))))))))))))))))))))))))))</f>
        <v/>
      </c>
      <c r="C1672" s="58" t="str">
        <f>IF(D1672='Напрямки конкурса'!$L$2,'Напрямки конкурса'!$K$2,IF(D1672='Напрямки конкурса'!$L$3,'Напрямки конкурса'!$K$3,IF(D1672='Напрямки конкурса'!$L$4,'Напрямки конкурса'!$K$4,IF(D1672='Напрямки конкурса'!$L$5,'Напрямки конкурса'!$K$5,IF(D1672='Напрямки конкурса'!$L$6,'Напрямки конкурса'!$K$6,IF(D1672='Напрямки конкурса'!$L$7,'Напрямки конкурса'!$K$7,IF(D1672='Напрямки конкурса'!$L$8,'Напрямки конкурса'!$K$8,IF(D1672='Напрямки конкурса'!$L$9,'Напрямки конкурса'!$K$9,IF(D1672='Напрямки конкурса'!$L$10,'Напрямки конкурса'!$K$10,IF(D1672='Напрямки конкурса'!$L$11,'Напрямки конкурса'!$K$11,IF(D1672='Напрямки конкурса'!$L$12,'Напрямки конкурса'!$K$12,IF(D1672='Напрямки конкурса'!$L$13,'Напрямки конкурса'!$K$13,IF(D1672='Напрямки конкурса'!$L$14,'Напрямки конкурса'!$K$14,IF(D1672='Напрямки конкурса'!$L$15,'Напрямки конкурса'!$K$15,IF(D1672='Напрямки конкурса'!$L$16,'Напрямки конкурса'!$K$16,IF(D1672='Напрямки конкурса'!$L$17,'Напрямки конкурса'!$K$17,IF(D1672='Напрямки конкурса'!$L$18,'Напрямки конкурса'!$K$18,IF(D1672='Напрямки конкурса'!$L$19,'Напрямки конкурса'!$K$19,IF(D1672='Напрямки конкурса'!$L$20,'Напрямки конкурса'!$K$20,IF(D1672='Напрямки конкурса'!$L$21,'Напрямки конкурса'!$K$21,IF(D1672='Напрямки конкурса'!$L$22,'Напрямки конкурса'!$K$22,IF(D1672='Напрямки конкурса'!$L$23,'Напрямки конкурса'!$K$23,IF(D1672='Напрямки конкурса'!$L$24,'Напрямки конкурса'!$K$24,IF(D1672='Напрямки конкурса'!$L$25,'Напрямки конкурса'!$K$25,IF(D1672='Напрямки конкурса'!$L$26,'Напрямки конкурса'!$K$26,IF(D1672='Напрямки конкурса'!$L$27,'Напрямки конкурса'!$K$27,IF(D1672='Напрямки конкурса'!$L$28,'Напрямки конкурса'!$K$28,"")))))))))))))))))))))))))))</f>
        <v/>
      </c>
      <c r="D1672" s="554"/>
      <c r="E1672" s="169"/>
      <c r="F1672" s="169"/>
      <c r="G1672" s="169"/>
      <c r="H1672" s="148" t="str">
        <f>IF(I1672='Категорія витрат'!$B$2,'Категорія витрат'!$A$2,IF(I1672='Категорія витрат'!$B$3,'Категорія витрат'!$A$3,IF(I1672='Категорія витрат'!$B$4,'Категорія витрат'!$A$4,IF(I1672='Категорія витрат'!$B$5,'Категорія витрат'!$A$5,IF(I1672='Категорія витрат'!$B$6,'Категорія витрат'!$A$6,IF(I1672='Категорія витрат'!$B$7,'Категорія витрат'!$A$7,IF(I1672='Категорія витрат'!$B$8,'Категорія витрат'!$A$8,IF(I1672='Категорія витрат'!$B$9,'Категорія витрат'!$A$9,IF(I1672='Категорія витрат'!$B$10,'Категорія витрат'!$A$10,IF(I1672='Категорія витрат'!$B$11,'Категорія витрат'!$A$11,IF(I1672='Категорія витрат'!$B$12,'Категорія витрат'!$A$12,IF(I1672='Категорія витрат'!$B$13,'Категорія витрат'!$A$13,IF(I1672='Категорія витрат'!$B$14,'Категорія витрат'!$A$14,IF(I1672='Категорія витрат'!$B$15,'Категорія витрат'!$A$15,IF(I1672='Категорія витрат'!$B$16,'Категорія витрат'!$A$16,IF(I1672='Категорія витрат'!$B$17,'Категорія витрат'!$A$17,IF(I1672='Категорія витрат'!$B$18,'Категорія витрат'!$A$18,IF(I1672='Категорія витрат'!$B$19,'Категорія витрат'!$A$19,IF(I1672='Категорія витрат'!$B$20,'Категорія витрат'!$A$20,IF(I1672='Категорія витрат'!$B$21,'Категорія витрат'!$A$21,IF(I1672='Категорія витрат'!$B$22,'Категорія витрат'!$A$22,IF(I1672='Категорія витрат'!$B$23,'Категорія витрат'!$A$23,IF(I1672='Категорія витрат'!$B$24,'Категорія витрат'!$A$24,IF(I1672='Категорія витрат'!$B$25,'Категорія витрат'!$A$25,IF(I1672='Категорія витрат'!$B$26,'Категорія витрат'!$A$26,IF(I1672='Категорія витрат'!$B$27,'Категорія витрат'!$A$27,IF(I1672='Категорія витрат'!$B$28,'Категорія витрат'!$A$28,IF(I1672='Категорія витрат'!$B$29,'Категорія витрат'!$A$29,IF(I1672='Категорія витрат'!$B$30,'Категорія витрат'!$A$30,"")))))))))))))))))))))))))))))</f>
        <v/>
      </c>
      <c r="I1672" s="172"/>
      <c r="J1672" s="171"/>
      <c r="K1672" s="174"/>
      <c r="L1672" s="86">
        <f t="shared" si="874"/>
        <v>0</v>
      </c>
      <c r="M1672" s="174"/>
      <c r="N1672" s="176"/>
      <c r="O1672" s="169"/>
      <c r="P1672" s="157">
        <f>IF(J1672='Категорія витрат'!$F$2,ROUND('Додаток 3._Бюджет детальний ПР'!O1672*0.3676,2),IF(J1672='Категорія витрат'!$F$3,ROUND('Додаток 3._Бюджет детальний ПР'!O1672*0.347,2),IF(J1672='Категорія витрат'!$F$4,ROUND('Додаток 3._Бюджет детальний ПР'!O1672*0.347,2),IF(J1672='Категорія витрат'!$F$7,ROUND('Додаток 3._Бюджет детальний ПР'!O1672*0.0841,2),0))))</f>
        <v>0</v>
      </c>
      <c r="Q1672" s="151">
        <f t="shared" si="848"/>
        <v>0</v>
      </c>
      <c r="R1672" s="179"/>
      <c r="S1672" s="179"/>
      <c r="T1672" s="179"/>
      <c r="U1672" s="179"/>
      <c r="V1672" s="179"/>
      <c r="W1672" s="179"/>
      <c r="X1672" s="179"/>
      <c r="Y1672" s="179"/>
      <c r="Z1672" s="179"/>
      <c r="AA1672" s="179"/>
      <c r="AB1672" s="179"/>
      <c r="AC1672" s="179"/>
      <c r="AD1672" s="48">
        <f t="shared" si="850"/>
        <v>0</v>
      </c>
      <c r="AE1672" s="48">
        <f t="shared" si="851"/>
        <v>0</v>
      </c>
      <c r="AF1672" s="48">
        <f t="shared" si="852"/>
        <v>0</v>
      </c>
      <c r="AG1672" s="48">
        <f t="shared" si="853"/>
        <v>0</v>
      </c>
      <c r="AH1672" s="48">
        <f t="shared" si="854"/>
        <v>0</v>
      </c>
      <c r="AI1672" s="48">
        <f t="shared" si="855"/>
        <v>0</v>
      </c>
      <c r="AJ1672" s="48">
        <f t="shared" si="856"/>
        <v>0</v>
      </c>
      <c r="AK1672" s="48">
        <f t="shared" si="857"/>
        <v>0</v>
      </c>
      <c r="AL1672" s="179"/>
      <c r="AM1672" s="179"/>
      <c r="AN1672" s="76"/>
      <c r="AO1672" s="174"/>
      <c r="AP1672" s="86">
        <f t="shared" si="875"/>
        <v>0</v>
      </c>
      <c r="AQ1672" s="174"/>
      <c r="AR1672" s="176"/>
      <c r="AS1672" s="169"/>
      <c r="AT1672" s="157">
        <f>IF(J1672='Категорія витрат'!$F$2,ROUND('Додаток 3._Бюджет детальний ПР'!AS1672*0.3676,2),IF(J1672='Категорія витрат'!$F$3,ROUND('Додаток 3._Бюджет детальний ПР'!AS1672*0.347,2),IF(J1672='Категорія витрат'!$F$4,ROUND('Додаток 3._Бюджет детальний ПР'!AS1672*0.347,2),IF(J1672='Категорія витрат'!$F$7,ROUND('Додаток 3._Бюджет детальний ПР'!AS1672*0.0841,2),0))))</f>
        <v>0</v>
      </c>
      <c r="AU1672" s="151">
        <f t="shared" si="849"/>
        <v>0</v>
      </c>
      <c r="AV1672" s="179"/>
      <c r="AW1672" s="179"/>
      <c r="AX1672" s="179"/>
      <c r="AY1672" s="179"/>
      <c r="AZ1672" s="179"/>
      <c r="BA1672" s="179"/>
      <c r="BB1672" s="179"/>
      <c r="BC1672" s="179"/>
      <c r="BD1672" s="179"/>
      <c r="BE1672" s="179"/>
      <c r="BF1672" s="179"/>
      <c r="BG1672" s="179"/>
      <c r="BH1672" s="48">
        <f t="shared" si="858"/>
        <v>0</v>
      </c>
      <c r="BI1672" s="48">
        <f t="shared" si="859"/>
        <v>0</v>
      </c>
      <c r="BJ1672" s="48">
        <f t="shared" si="860"/>
        <v>0</v>
      </c>
      <c r="BK1672" s="48">
        <f t="shared" si="861"/>
        <v>0</v>
      </c>
      <c r="BL1672" s="48">
        <f t="shared" si="862"/>
        <v>0</v>
      </c>
      <c r="BM1672" s="48">
        <f t="shared" si="863"/>
        <v>0</v>
      </c>
      <c r="BN1672" s="48">
        <f t="shared" si="864"/>
        <v>0</v>
      </c>
      <c r="BO1672" s="48">
        <f t="shared" si="865"/>
        <v>0</v>
      </c>
      <c r="BP1672" s="179"/>
      <c r="BQ1672" s="179"/>
      <c r="BR1672" s="189"/>
      <c r="BS1672" s="174"/>
      <c r="BT1672" s="86">
        <f t="shared" si="876"/>
        <v>0</v>
      </c>
      <c r="BU1672" s="174"/>
      <c r="BV1672" s="176"/>
      <c r="BW1672" s="169"/>
      <c r="BX1672" s="157">
        <f>IF(J1672='Категорія витрат'!$F$2,ROUND('Додаток 3._Бюджет детальний ПР'!BW1672*0.3676,2),IF(J1672='Категорія витрат'!$F$3,ROUND('Додаток 3._Бюджет детальний ПР'!BW1672*0.347,2),IF(J1672='Категорія витрат'!$F$4,ROUND('Додаток 3._Бюджет детальний ПР'!BW1672*0.347,2),IF(J1672='Категорія витрат'!$F$7,ROUND('Додаток 3._Бюджет детальний ПР'!BW1672*0.0841,2),0))))</f>
        <v>0</v>
      </c>
      <c r="BY1672" s="151">
        <f t="shared" si="877"/>
        <v>0</v>
      </c>
      <c r="BZ1672" s="179"/>
      <c r="CA1672" s="179"/>
      <c r="CB1672" s="179"/>
      <c r="CC1672" s="179"/>
      <c r="CD1672" s="179"/>
      <c r="CE1672" s="179"/>
      <c r="CF1672" s="179"/>
      <c r="CG1672" s="179"/>
      <c r="CH1672" s="179"/>
      <c r="CI1672" s="179"/>
      <c r="CJ1672" s="179"/>
      <c r="CK1672" s="179"/>
      <c r="CL1672" s="48">
        <f t="shared" si="866"/>
        <v>0</v>
      </c>
      <c r="CM1672" s="48">
        <f t="shared" si="867"/>
        <v>0</v>
      </c>
      <c r="CN1672" s="48">
        <f t="shared" si="868"/>
        <v>0</v>
      </c>
      <c r="CO1672" s="48">
        <f t="shared" si="869"/>
        <v>0</v>
      </c>
      <c r="CP1672" s="48">
        <f t="shared" si="870"/>
        <v>0</v>
      </c>
      <c r="CQ1672" s="48">
        <f t="shared" si="871"/>
        <v>0</v>
      </c>
      <c r="CR1672" s="48">
        <f t="shared" si="872"/>
        <v>0</v>
      </c>
      <c r="CS1672" s="48">
        <f t="shared" si="873"/>
        <v>0</v>
      </c>
      <c r="CT1672" s="179"/>
      <c r="CU1672" s="179"/>
    </row>
    <row r="1673" spans="1:99" ht="20.100000000000001" customHeight="1" x14ac:dyDescent="0.25">
      <c r="A1673" s="57">
        <v>1668</v>
      </c>
      <c r="B1673" s="398" t="str">
        <f>IF(D1673='Напрямки конкурса'!$L$2,'Напрямки конкурса'!$B$2,IF(D1673='Напрямки конкурса'!$L$3,'Напрямки конкурса'!$B$3,IF(D1673='Напрямки конкурса'!$L$4,'Напрямки конкурса'!$B$4,IF(D1673='Напрямки конкурса'!$L$5,'Напрямки конкурса'!$B$5,IF(D1673='Напрямки конкурса'!$L$6,'Напрямки конкурса'!$B$6,IF(D1673='Напрямки конкурса'!$L$7,'Напрямки конкурса'!$B$7,IF(D1673='Напрямки конкурса'!$L$8,'Напрямки конкурса'!$B$8,IF(D1673='Напрямки конкурса'!$L$9,'Напрямки конкурса'!$B$9,IF(D1673='Напрямки конкурса'!$L$10,'Напрямки конкурса'!$B$10,IF(D1673='Напрямки конкурса'!$L$11,'Напрямки конкурса'!$B$11,IF(D1673='Напрямки конкурса'!$L$12,'Напрямки конкурса'!$B$12,IF(D1673='Напрямки конкурса'!$L$13,'Напрямки конкурса'!$B$13,IF(D1673='Напрямки конкурса'!$L$14,'Напрямки конкурса'!$B$14,IF(D1673='Напрямки конкурса'!$L$15,'Напрямки конкурса'!$B$15,IF(D1673='Напрямки конкурса'!$L$16,'Напрямки конкурса'!$B$16,IF(D1673='Напрямки конкурса'!$L$17,'Напрямки конкурса'!$B$17,IF(D1673='Напрямки конкурса'!$L$18,'Напрямки конкурса'!$B$18,IF(D1673='Напрямки конкурса'!$L$19,'Напрямки конкурса'!$B$19,IF(D1673='Напрямки конкурса'!$L$20,'Напрямки конкурса'!$B$20,IF(D1673='Напрямки конкурса'!$L$21,'Напрямки конкурса'!$B$21,IF(D1673='Напрямки конкурса'!$L$22,'Напрямки конкурса'!$B$22,IF(D1673='Напрямки конкурса'!$L$23,'Напрямки конкурса'!$B$23,IF(D1673='Напрямки конкурса'!$L$24,'Напрямки конкурса'!$B$24,IF(D1673='Напрямки конкурса'!$L$25,'Напрямки конкурса'!$B$25,IF(D1673='Напрямки конкурса'!$L$26,'Напрямки конкурса'!$B$26,IF(D1673='Напрямки конкурса'!$L$27,'Напрямки конкурса'!$B$27,IF(D1673='Напрямки конкурса'!$L$28,'Напрямки конкурса'!$B$28,"")))))))))))))))))))))))))))</f>
        <v/>
      </c>
      <c r="C1673" s="58" t="str">
        <f>IF(D1673='Напрямки конкурса'!$L$2,'Напрямки конкурса'!$K$2,IF(D1673='Напрямки конкурса'!$L$3,'Напрямки конкурса'!$K$3,IF(D1673='Напрямки конкурса'!$L$4,'Напрямки конкурса'!$K$4,IF(D1673='Напрямки конкурса'!$L$5,'Напрямки конкурса'!$K$5,IF(D1673='Напрямки конкурса'!$L$6,'Напрямки конкурса'!$K$6,IF(D1673='Напрямки конкурса'!$L$7,'Напрямки конкурса'!$K$7,IF(D1673='Напрямки конкурса'!$L$8,'Напрямки конкурса'!$K$8,IF(D1673='Напрямки конкурса'!$L$9,'Напрямки конкурса'!$K$9,IF(D1673='Напрямки конкурса'!$L$10,'Напрямки конкурса'!$K$10,IF(D1673='Напрямки конкурса'!$L$11,'Напрямки конкурса'!$K$11,IF(D1673='Напрямки конкурса'!$L$12,'Напрямки конкурса'!$K$12,IF(D1673='Напрямки конкурса'!$L$13,'Напрямки конкурса'!$K$13,IF(D1673='Напрямки конкурса'!$L$14,'Напрямки конкурса'!$K$14,IF(D1673='Напрямки конкурса'!$L$15,'Напрямки конкурса'!$K$15,IF(D1673='Напрямки конкурса'!$L$16,'Напрямки конкурса'!$K$16,IF(D1673='Напрямки конкурса'!$L$17,'Напрямки конкурса'!$K$17,IF(D1673='Напрямки конкурса'!$L$18,'Напрямки конкурса'!$K$18,IF(D1673='Напрямки конкурса'!$L$19,'Напрямки конкурса'!$K$19,IF(D1673='Напрямки конкурса'!$L$20,'Напрямки конкурса'!$K$20,IF(D1673='Напрямки конкурса'!$L$21,'Напрямки конкурса'!$K$21,IF(D1673='Напрямки конкурса'!$L$22,'Напрямки конкурса'!$K$22,IF(D1673='Напрямки конкурса'!$L$23,'Напрямки конкурса'!$K$23,IF(D1673='Напрямки конкурса'!$L$24,'Напрямки конкурса'!$K$24,IF(D1673='Напрямки конкурса'!$L$25,'Напрямки конкурса'!$K$25,IF(D1673='Напрямки конкурса'!$L$26,'Напрямки конкурса'!$K$26,IF(D1673='Напрямки конкурса'!$L$27,'Напрямки конкурса'!$K$27,IF(D1673='Напрямки конкурса'!$L$28,'Напрямки конкурса'!$K$28,"")))))))))))))))))))))))))))</f>
        <v/>
      </c>
      <c r="D1673" s="554"/>
      <c r="E1673" s="169"/>
      <c r="F1673" s="169"/>
      <c r="G1673" s="169"/>
      <c r="H1673" s="148" t="str">
        <f>IF(I1673='Категорія витрат'!$B$2,'Категорія витрат'!$A$2,IF(I1673='Категорія витрат'!$B$3,'Категорія витрат'!$A$3,IF(I1673='Категорія витрат'!$B$4,'Категорія витрат'!$A$4,IF(I1673='Категорія витрат'!$B$5,'Категорія витрат'!$A$5,IF(I1673='Категорія витрат'!$B$6,'Категорія витрат'!$A$6,IF(I1673='Категорія витрат'!$B$7,'Категорія витрат'!$A$7,IF(I1673='Категорія витрат'!$B$8,'Категорія витрат'!$A$8,IF(I1673='Категорія витрат'!$B$9,'Категорія витрат'!$A$9,IF(I1673='Категорія витрат'!$B$10,'Категорія витрат'!$A$10,IF(I1673='Категорія витрат'!$B$11,'Категорія витрат'!$A$11,IF(I1673='Категорія витрат'!$B$12,'Категорія витрат'!$A$12,IF(I1673='Категорія витрат'!$B$13,'Категорія витрат'!$A$13,IF(I1673='Категорія витрат'!$B$14,'Категорія витрат'!$A$14,IF(I1673='Категорія витрат'!$B$15,'Категорія витрат'!$A$15,IF(I1673='Категорія витрат'!$B$16,'Категорія витрат'!$A$16,IF(I1673='Категорія витрат'!$B$17,'Категорія витрат'!$A$17,IF(I1673='Категорія витрат'!$B$18,'Категорія витрат'!$A$18,IF(I1673='Категорія витрат'!$B$19,'Категорія витрат'!$A$19,IF(I1673='Категорія витрат'!$B$20,'Категорія витрат'!$A$20,IF(I1673='Категорія витрат'!$B$21,'Категорія витрат'!$A$21,IF(I1673='Категорія витрат'!$B$22,'Категорія витрат'!$A$22,IF(I1673='Категорія витрат'!$B$23,'Категорія витрат'!$A$23,IF(I1673='Категорія витрат'!$B$24,'Категорія витрат'!$A$24,IF(I1673='Категорія витрат'!$B$25,'Категорія витрат'!$A$25,IF(I1673='Категорія витрат'!$B$26,'Категорія витрат'!$A$26,IF(I1673='Категорія витрат'!$B$27,'Категорія витрат'!$A$27,IF(I1673='Категорія витрат'!$B$28,'Категорія витрат'!$A$28,IF(I1673='Категорія витрат'!$B$29,'Категорія витрат'!$A$29,IF(I1673='Категорія витрат'!$B$30,'Категорія витрат'!$A$30,"")))))))))))))))))))))))))))))</f>
        <v/>
      </c>
      <c r="I1673" s="172"/>
      <c r="J1673" s="171"/>
      <c r="K1673" s="174"/>
      <c r="L1673" s="86">
        <f t="shared" si="874"/>
        <v>0</v>
      </c>
      <c r="M1673" s="174"/>
      <c r="N1673" s="176"/>
      <c r="O1673" s="169"/>
      <c r="P1673" s="157">
        <f>IF(J1673='Категорія витрат'!$F$2,ROUND('Додаток 3._Бюджет детальний ПР'!O1673*0.3676,2),IF(J1673='Категорія витрат'!$F$3,ROUND('Додаток 3._Бюджет детальний ПР'!O1673*0.347,2),IF(J1673='Категорія витрат'!$F$4,ROUND('Додаток 3._Бюджет детальний ПР'!O1673*0.347,2),IF(J1673='Категорія витрат'!$F$7,ROUND('Додаток 3._Бюджет детальний ПР'!O1673*0.0841,2),0))))</f>
        <v>0</v>
      </c>
      <c r="Q1673" s="151">
        <f t="shared" si="848"/>
        <v>0</v>
      </c>
      <c r="R1673" s="179"/>
      <c r="S1673" s="179"/>
      <c r="T1673" s="179"/>
      <c r="U1673" s="179"/>
      <c r="V1673" s="179"/>
      <c r="W1673" s="179"/>
      <c r="X1673" s="179"/>
      <c r="Y1673" s="179"/>
      <c r="Z1673" s="179"/>
      <c r="AA1673" s="179"/>
      <c r="AB1673" s="179"/>
      <c r="AC1673" s="179"/>
      <c r="AD1673" s="48">
        <f t="shared" si="850"/>
        <v>0</v>
      </c>
      <c r="AE1673" s="48">
        <f t="shared" si="851"/>
        <v>0</v>
      </c>
      <c r="AF1673" s="48">
        <f t="shared" si="852"/>
        <v>0</v>
      </c>
      <c r="AG1673" s="48">
        <f t="shared" si="853"/>
        <v>0</v>
      </c>
      <c r="AH1673" s="48">
        <f t="shared" si="854"/>
        <v>0</v>
      </c>
      <c r="AI1673" s="48">
        <f t="shared" si="855"/>
        <v>0</v>
      </c>
      <c r="AJ1673" s="48">
        <f t="shared" si="856"/>
        <v>0</v>
      </c>
      <c r="AK1673" s="48">
        <f t="shared" si="857"/>
        <v>0</v>
      </c>
      <c r="AL1673" s="179"/>
      <c r="AM1673" s="179"/>
      <c r="AN1673" s="76"/>
      <c r="AO1673" s="174"/>
      <c r="AP1673" s="86">
        <f t="shared" si="875"/>
        <v>0</v>
      </c>
      <c r="AQ1673" s="174"/>
      <c r="AR1673" s="176"/>
      <c r="AS1673" s="169"/>
      <c r="AT1673" s="157">
        <f>IF(J1673='Категорія витрат'!$F$2,ROUND('Додаток 3._Бюджет детальний ПР'!AS1673*0.3676,2),IF(J1673='Категорія витрат'!$F$3,ROUND('Додаток 3._Бюджет детальний ПР'!AS1673*0.347,2),IF(J1673='Категорія витрат'!$F$4,ROUND('Додаток 3._Бюджет детальний ПР'!AS1673*0.347,2),IF(J1673='Категорія витрат'!$F$7,ROUND('Додаток 3._Бюджет детальний ПР'!AS1673*0.0841,2),0))))</f>
        <v>0</v>
      </c>
      <c r="AU1673" s="151">
        <f t="shared" si="849"/>
        <v>0</v>
      </c>
      <c r="AV1673" s="179"/>
      <c r="AW1673" s="179"/>
      <c r="AX1673" s="179"/>
      <c r="AY1673" s="179"/>
      <c r="AZ1673" s="179"/>
      <c r="BA1673" s="179"/>
      <c r="BB1673" s="179"/>
      <c r="BC1673" s="179"/>
      <c r="BD1673" s="179"/>
      <c r="BE1673" s="179"/>
      <c r="BF1673" s="179"/>
      <c r="BG1673" s="179"/>
      <c r="BH1673" s="48">
        <f t="shared" si="858"/>
        <v>0</v>
      </c>
      <c r="BI1673" s="48">
        <f t="shared" si="859"/>
        <v>0</v>
      </c>
      <c r="BJ1673" s="48">
        <f t="shared" si="860"/>
        <v>0</v>
      </c>
      <c r="BK1673" s="48">
        <f t="shared" si="861"/>
        <v>0</v>
      </c>
      <c r="BL1673" s="48">
        <f t="shared" si="862"/>
        <v>0</v>
      </c>
      <c r="BM1673" s="48">
        <f t="shared" si="863"/>
        <v>0</v>
      </c>
      <c r="BN1673" s="48">
        <f t="shared" si="864"/>
        <v>0</v>
      </c>
      <c r="BO1673" s="48">
        <f t="shared" si="865"/>
        <v>0</v>
      </c>
      <c r="BP1673" s="179"/>
      <c r="BQ1673" s="179"/>
      <c r="BR1673" s="189"/>
      <c r="BS1673" s="174"/>
      <c r="BT1673" s="86">
        <f t="shared" si="876"/>
        <v>0</v>
      </c>
      <c r="BU1673" s="174"/>
      <c r="BV1673" s="176"/>
      <c r="BW1673" s="169"/>
      <c r="BX1673" s="157">
        <f>IF(J1673='Категорія витрат'!$F$2,ROUND('Додаток 3._Бюджет детальний ПР'!BW1673*0.3676,2),IF(J1673='Категорія витрат'!$F$3,ROUND('Додаток 3._Бюджет детальний ПР'!BW1673*0.347,2),IF(J1673='Категорія витрат'!$F$4,ROUND('Додаток 3._Бюджет детальний ПР'!BW1673*0.347,2),IF(J1673='Категорія витрат'!$F$7,ROUND('Додаток 3._Бюджет детальний ПР'!BW1673*0.0841,2),0))))</f>
        <v>0</v>
      </c>
      <c r="BY1673" s="151">
        <f t="shared" si="877"/>
        <v>0</v>
      </c>
      <c r="BZ1673" s="179"/>
      <c r="CA1673" s="179"/>
      <c r="CB1673" s="179"/>
      <c r="CC1673" s="179"/>
      <c r="CD1673" s="179"/>
      <c r="CE1673" s="179"/>
      <c r="CF1673" s="179"/>
      <c r="CG1673" s="179"/>
      <c r="CH1673" s="179"/>
      <c r="CI1673" s="179"/>
      <c r="CJ1673" s="179"/>
      <c r="CK1673" s="179"/>
      <c r="CL1673" s="48">
        <f t="shared" si="866"/>
        <v>0</v>
      </c>
      <c r="CM1673" s="48">
        <f t="shared" si="867"/>
        <v>0</v>
      </c>
      <c r="CN1673" s="48">
        <f t="shared" si="868"/>
        <v>0</v>
      </c>
      <c r="CO1673" s="48">
        <f t="shared" si="869"/>
        <v>0</v>
      </c>
      <c r="CP1673" s="48">
        <f t="shared" si="870"/>
        <v>0</v>
      </c>
      <c r="CQ1673" s="48">
        <f t="shared" si="871"/>
        <v>0</v>
      </c>
      <c r="CR1673" s="48">
        <f t="shared" si="872"/>
        <v>0</v>
      </c>
      <c r="CS1673" s="48">
        <f t="shared" si="873"/>
        <v>0</v>
      </c>
      <c r="CT1673" s="179"/>
      <c r="CU1673" s="179"/>
    </row>
    <row r="1674" spans="1:99" ht="20.100000000000001" customHeight="1" x14ac:dyDescent="0.25">
      <c r="A1674" s="57">
        <v>1669</v>
      </c>
      <c r="B1674" s="398" t="str">
        <f>IF(D1674='Напрямки конкурса'!$L$2,'Напрямки конкурса'!$B$2,IF(D1674='Напрямки конкурса'!$L$3,'Напрямки конкурса'!$B$3,IF(D1674='Напрямки конкурса'!$L$4,'Напрямки конкурса'!$B$4,IF(D1674='Напрямки конкурса'!$L$5,'Напрямки конкурса'!$B$5,IF(D1674='Напрямки конкурса'!$L$6,'Напрямки конкурса'!$B$6,IF(D1674='Напрямки конкурса'!$L$7,'Напрямки конкурса'!$B$7,IF(D1674='Напрямки конкурса'!$L$8,'Напрямки конкурса'!$B$8,IF(D1674='Напрямки конкурса'!$L$9,'Напрямки конкурса'!$B$9,IF(D1674='Напрямки конкурса'!$L$10,'Напрямки конкурса'!$B$10,IF(D1674='Напрямки конкурса'!$L$11,'Напрямки конкурса'!$B$11,IF(D1674='Напрямки конкурса'!$L$12,'Напрямки конкурса'!$B$12,IF(D1674='Напрямки конкурса'!$L$13,'Напрямки конкурса'!$B$13,IF(D1674='Напрямки конкурса'!$L$14,'Напрямки конкурса'!$B$14,IF(D1674='Напрямки конкурса'!$L$15,'Напрямки конкурса'!$B$15,IF(D1674='Напрямки конкурса'!$L$16,'Напрямки конкурса'!$B$16,IF(D1674='Напрямки конкурса'!$L$17,'Напрямки конкурса'!$B$17,IF(D1674='Напрямки конкурса'!$L$18,'Напрямки конкурса'!$B$18,IF(D1674='Напрямки конкурса'!$L$19,'Напрямки конкурса'!$B$19,IF(D1674='Напрямки конкурса'!$L$20,'Напрямки конкурса'!$B$20,IF(D1674='Напрямки конкурса'!$L$21,'Напрямки конкурса'!$B$21,IF(D1674='Напрямки конкурса'!$L$22,'Напрямки конкурса'!$B$22,IF(D1674='Напрямки конкурса'!$L$23,'Напрямки конкурса'!$B$23,IF(D1674='Напрямки конкурса'!$L$24,'Напрямки конкурса'!$B$24,IF(D1674='Напрямки конкурса'!$L$25,'Напрямки конкурса'!$B$25,IF(D1674='Напрямки конкурса'!$L$26,'Напрямки конкурса'!$B$26,IF(D1674='Напрямки конкурса'!$L$27,'Напрямки конкурса'!$B$27,IF(D1674='Напрямки конкурса'!$L$28,'Напрямки конкурса'!$B$28,"")))))))))))))))))))))))))))</f>
        <v/>
      </c>
      <c r="C1674" s="58" t="str">
        <f>IF(D1674='Напрямки конкурса'!$L$2,'Напрямки конкурса'!$K$2,IF(D1674='Напрямки конкурса'!$L$3,'Напрямки конкурса'!$K$3,IF(D1674='Напрямки конкурса'!$L$4,'Напрямки конкурса'!$K$4,IF(D1674='Напрямки конкурса'!$L$5,'Напрямки конкурса'!$K$5,IF(D1674='Напрямки конкурса'!$L$6,'Напрямки конкурса'!$K$6,IF(D1674='Напрямки конкурса'!$L$7,'Напрямки конкурса'!$K$7,IF(D1674='Напрямки конкурса'!$L$8,'Напрямки конкурса'!$K$8,IF(D1674='Напрямки конкурса'!$L$9,'Напрямки конкурса'!$K$9,IF(D1674='Напрямки конкурса'!$L$10,'Напрямки конкурса'!$K$10,IF(D1674='Напрямки конкурса'!$L$11,'Напрямки конкурса'!$K$11,IF(D1674='Напрямки конкурса'!$L$12,'Напрямки конкурса'!$K$12,IF(D1674='Напрямки конкурса'!$L$13,'Напрямки конкурса'!$K$13,IF(D1674='Напрямки конкурса'!$L$14,'Напрямки конкурса'!$K$14,IF(D1674='Напрямки конкурса'!$L$15,'Напрямки конкурса'!$K$15,IF(D1674='Напрямки конкурса'!$L$16,'Напрямки конкурса'!$K$16,IF(D1674='Напрямки конкурса'!$L$17,'Напрямки конкурса'!$K$17,IF(D1674='Напрямки конкурса'!$L$18,'Напрямки конкурса'!$K$18,IF(D1674='Напрямки конкурса'!$L$19,'Напрямки конкурса'!$K$19,IF(D1674='Напрямки конкурса'!$L$20,'Напрямки конкурса'!$K$20,IF(D1674='Напрямки конкурса'!$L$21,'Напрямки конкурса'!$K$21,IF(D1674='Напрямки конкурса'!$L$22,'Напрямки конкурса'!$K$22,IF(D1674='Напрямки конкурса'!$L$23,'Напрямки конкурса'!$K$23,IF(D1674='Напрямки конкурса'!$L$24,'Напрямки конкурса'!$K$24,IF(D1674='Напрямки конкурса'!$L$25,'Напрямки конкурса'!$K$25,IF(D1674='Напрямки конкурса'!$L$26,'Напрямки конкурса'!$K$26,IF(D1674='Напрямки конкурса'!$L$27,'Напрямки конкурса'!$K$27,IF(D1674='Напрямки конкурса'!$L$28,'Напрямки конкурса'!$K$28,"")))))))))))))))))))))))))))</f>
        <v/>
      </c>
      <c r="D1674" s="554"/>
      <c r="E1674" s="169"/>
      <c r="F1674" s="169"/>
      <c r="G1674" s="169"/>
      <c r="H1674" s="148" t="str">
        <f>IF(I1674='Категорія витрат'!$B$2,'Категорія витрат'!$A$2,IF(I1674='Категорія витрат'!$B$3,'Категорія витрат'!$A$3,IF(I1674='Категорія витрат'!$B$4,'Категорія витрат'!$A$4,IF(I1674='Категорія витрат'!$B$5,'Категорія витрат'!$A$5,IF(I1674='Категорія витрат'!$B$6,'Категорія витрат'!$A$6,IF(I1674='Категорія витрат'!$B$7,'Категорія витрат'!$A$7,IF(I1674='Категорія витрат'!$B$8,'Категорія витрат'!$A$8,IF(I1674='Категорія витрат'!$B$9,'Категорія витрат'!$A$9,IF(I1674='Категорія витрат'!$B$10,'Категорія витрат'!$A$10,IF(I1674='Категорія витрат'!$B$11,'Категорія витрат'!$A$11,IF(I1674='Категорія витрат'!$B$12,'Категорія витрат'!$A$12,IF(I1674='Категорія витрат'!$B$13,'Категорія витрат'!$A$13,IF(I1674='Категорія витрат'!$B$14,'Категорія витрат'!$A$14,IF(I1674='Категорія витрат'!$B$15,'Категорія витрат'!$A$15,IF(I1674='Категорія витрат'!$B$16,'Категорія витрат'!$A$16,IF(I1674='Категорія витрат'!$B$17,'Категорія витрат'!$A$17,IF(I1674='Категорія витрат'!$B$18,'Категорія витрат'!$A$18,IF(I1674='Категорія витрат'!$B$19,'Категорія витрат'!$A$19,IF(I1674='Категорія витрат'!$B$20,'Категорія витрат'!$A$20,IF(I1674='Категорія витрат'!$B$21,'Категорія витрат'!$A$21,IF(I1674='Категорія витрат'!$B$22,'Категорія витрат'!$A$22,IF(I1674='Категорія витрат'!$B$23,'Категорія витрат'!$A$23,IF(I1674='Категорія витрат'!$B$24,'Категорія витрат'!$A$24,IF(I1674='Категорія витрат'!$B$25,'Категорія витрат'!$A$25,IF(I1674='Категорія витрат'!$B$26,'Категорія витрат'!$A$26,IF(I1674='Категорія витрат'!$B$27,'Категорія витрат'!$A$27,IF(I1674='Категорія витрат'!$B$28,'Категорія витрат'!$A$28,IF(I1674='Категорія витрат'!$B$29,'Категорія витрат'!$A$29,IF(I1674='Категорія витрат'!$B$30,'Категорія витрат'!$A$30,"")))))))))))))))))))))))))))))</f>
        <v/>
      </c>
      <c r="I1674" s="172"/>
      <c r="J1674" s="171"/>
      <c r="K1674" s="174"/>
      <c r="L1674" s="86">
        <f t="shared" si="874"/>
        <v>0</v>
      </c>
      <c r="M1674" s="174"/>
      <c r="N1674" s="176"/>
      <c r="O1674" s="169"/>
      <c r="P1674" s="157">
        <f>IF(J1674='Категорія витрат'!$F$2,ROUND('Додаток 3._Бюджет детальний ПР'!O1674*0.3676,2),IF(J1674='Категорія витрат'!$F$3,ROUND('Додаток 3._Бюджет детальний ПР'!O1674*0.347,2),IF(J1674='Категорія витрат'!$F$4,ROUND('Додаток 3._Бюджет детальний ПР'!O1674*0.347,2),IF(J1674='Категорія витрат'!$F$7,ROUND('Додаток 3._Бюджет детальний ПР'!O1674*0.0841,2),0))))</f>
        <v>0</v>
      </c>
      <c r="Q1674" s="151">
        <f t="shared" si="848"/>
        <v>0</v>
      </c>
      <c r="R1674" s="179"/>
      <c r="S1674" s="179"/>
      <c r="T1674" s="179"/>
      <c r="U1674" s="179"/>
      <c r="V1674" s="179"/>
      <c r="W1674" s="179"/>
      <c r="X1674" s="179"/>
      <c r="Y1674" s="179"/>
      <c r="Z1674" s="179"/>
      <c r="AA1674" s="179"/>
      <c r="AB1674" s="179"/>
      <c r="AC1674" s="179"/>
      <c r="AD1674" s="48">
        <f t="shared" si="850"/>
        <v>0</v>
      </c>
      <c r="AE1674" s="48">
        <f t="shared" si="851"/>
        <v>0</v>
      </c>
      <c r="AF1674" s="48">
        <f t="shared" si="852"/>
        <v>0</v>
      </c>
      <c r="AG1674" s="48">
        <f t="shared" si="853"/>
        <v>0</v>
      </c>
      <c r="AH1674" s="48">
        <f t="shared" si="854"/>
        <v>0</v>
      </c>
      <c r="AI1674" s="48">
        <f t="shared" si="855"/>
        <v>0</v>
      </c>
      <c r="AJ1674" s="48">
        <f t="shared" si="856"/>
        <v>0</v>
      </c>
      <c r="AK1674" s="48">
        <f t="shared" si="857"/>
        <v>0</v>
      </c>
      <c r="AL1674" s="179"/>
      <c r="AM1674" s="179"/>
      <c r="AN1674" s="76"/>
      <c r="AO1674" s="174"/>
      <c r="AP1674" s="86">
        <f t="shared" si="875"/>
        <v>0</v>
      </c>
      <c r="AQ1674" s="174"/>
      <c r="AR1674" s="176"/>
      <c r="AS1674" s="169"/>
      <c r="AT1674" s="157">
        <f>IF(J1674='Категорія витрат'!$F$2,ROUND('Додаток 3._Бюджет детальний ПР'!AS1674*0.3676,2),IF(J1674='Категорія витрат'!$F$3,ROUND('Додаток 3._Бюджет детальний ПР'!AS1674*0.347,2),IF(J1674='Категорія витрат'!$F$4,ROUND('Додаток 3._Бюджет детальний ПР'!AS1674*0.347,2),IF(J1674='Категорія витрат'!$F$7,ROUND('Додаток 3._Бюджет детальний ПР'!AS1674*0.0841,2),0))))</f>
        <v>0</v>
      </c>
      <c r="AU1674" s="151">
        <f t="shared" si="849"/>
        <v>0</v>
      </c>
      <c r="AV1674" s="179"/>
      <c r="AW1674" s="179"/>
      <c r="AX1674" s="179"/>
      <c r="AY1674" s="179"/>
      <c r="AZ1674" s="179"/>
      <c r="BA1674" s="179"/>
      <c r="BB1674" s="179"/>
      <c r="BC1674" s="179"/>
      <c r="BD1674" s="179"/>
      <c r="BE1674" s="179"/>
      <c r="BF1674" s="179"/>
      <c r="BG1674" s="179"/>
      <c r="BH1674" s="48">
        <f t="shared" si="858"/>
        <v>0</v>
      </c>
      <c r="BI1674" s="48">
        <f t="shared" si="859"/>
        <v>0</v>
      </c>
      <c r="BJ1674" s="48">
        <f t="shared" si="860"/>
        <v>0</v>
      </c>
      <c r="BK1674" s="48">
        <f t="shared" si="861"/>
        <v>0</v>
      </c>
      <c r="BL1674" s="48">
        <f t="shared" si="862"/>
        <v>0</v>
      </c>
      <c r="BM1674" s="48">
        <f t="shared" si="863"/>
        <v>0</v>
      </c>
      <c r="BN1674" s="48">
        <f t="shared" si="864"/>
        <v>0</v>
      </c>
      <c r="BO1674" s="48">
        <f t="shared" si="865"/>
        <v>0</v>
      </c>
      <c r="BP1674" s="179"/>
      <c r="BQ1674" s="179"/>
      <c r="BR1674" s="189"/>
      <c r="BS1674" s="174"/>
      <c r="BT1674" s="86">
        <f t="shared" si="876"/>
        <v>0</v>
      </c>
      <c r="BU1674" s="174"/>
      <c r="BV1674" s="176"/>
      <c r="BW1674" s="169"/>
      <c r="BX1674" s="157">
        <f>IF(J1674='Категорія витрат'!$F$2,ROUND('Додаток 3._Бюджет детальний ПР'!BW1674*0.3676,2),IF(J1674='Категорія витрат'!$F$3,ROUND('Додаток 3._Бюджет детальний ПР'!BW1674*0.347,2),IF(J1674='Категорія витрат'!$F$4,ROUND('Додаток 3._Бюджет детальний ПР'!BW1674*0.347,2),IF(J1674='Категорія витрат'!$F$7,ROUND('Додаток 3._Бюджет детальний ПР'!BW1674*0.0841,2),0))))</f>
        <v>0</v>
      </c>
      <c r="BY1674" s="151">
        <f t="shared" si="877"/>
        <v>0</v>
      </c>
      <c r="BZ1674" s="179"/>
      <c r="CA1674" s="179"/>
      <c r="CB1674" s="179"/>
      <c r="CC1674" s="179"/>
      <c r="CD1674" s="179"/>
      <c r="CE1674" s="179"/>
      <c r="CF1674" s="179"/>
      <c r="CG1674" s="179"/>
      <c r="CH1674" s="179"/>
      <c r="CI1674" s="179"/>
      <c r="CJ1674" s="179"/>
      <c r="CK1674" s="179"/>
      <c r="CL1674" s="48">
        <f t="shared" si="866"/>
        <v>0</v>
      </c>
      <c r="CM1674" s="48">
        <f t="shared" si="867"/>
        <v>0</v>
      </c>
      <c r="CN1674" s="48">
        <f t="shared" si="868"/>
        <v>0</v>
      </c>
      <c r="CO1674" s="48">
        <f t="shared" si="869"/>
        <v>0</v>
      </c>
      <c r="CP1674" s="48">
        <f t="shared" si="870"/>
        <v>0</v>
      </c>
      <c r="CQ1674" s="48">
        <f t="shared" si="871"/>
        <v>0</v>
      </c>
      <c r="CR1674" s="48">
        <f t="shared" si="872"/>
        <v>0</v>
      </c>
      <c r="CS1674" s="48">
        <f t="shared" si="873"/>
        <v>0</v>
      </c>
      <c r="CT1674" s="179"/>
      <c r="CU1674" s="179"/>
    </row>
    <row r="1675" spans="1:99" ht="20.100000000000001" customHeight="1" x14ac:dyDescent="0.25">
      <c r="A1675" s="57">
        <v>1670</v>
      </c>
      <c r="B1675" s="398" t="str">
        <f>IF(D1675='Напрямки конкурса'!$L$2,'Напрямки конкурса'!$B$2,IF(D1675='Напрямки конкурса'!$L$3,'Напрямки конкурса'!$B$3,IF(D1675='Напрямки конкурса'!$L$4,'Напрямки конкурса'!$B$4,IF(D1675='Напрямки конкурса'!$L$5,'Напрямки конкурса'!$B$5,IF(D1675='Напрямки конкурса'!$L$6,'Напрямки конкурса'!$B$6,IF(D1675='Напрямки конкурса'!$L$7,'Напрямки конкурса'!$B$7,IF(D1675='Напрямки конкурса'!$L$8,'Напрямки конкурса'!$B$8,IF(D1675='Напрямки конкурса'!$L$9,'Напрямки конкурса'!$B$9,IF(D1675='Напрямки конкурса'!$L$10,'Напрямки конкурса'!$B$10,IF(D1675='Напрямки конкурса'!$L$11,'Напрямки конкурса'!$B$11,IF(D1675='Напрямки конкурса'!$L$12,'Напрямки конкурса'!$B$12,IF(D1675='Напрямки конкурса'!$L$13,'Напрямки конкурса'!$B$13,IF(D1675='Напрямки конкурса'!$L$14,'Напрямки конкурса'!$B$14,IF(D1675='Напрямки конкурса'!$L$15,'Напрямки конкурса'!$B$15,IF(D1675='Напрямки конкурса'!$L$16,'Напрямки конкурса'!$B$16,IF(D1675='Напрямки конкурса'!$L$17,'Напрямки конкурса'!$B$17,IF(D1675='Напрямки конкурса'!$L$18,'Напрямки конкурса'!$B$18,IF(D1675='Напрямки конкурса'!$L$19,'Напрямки конкурса'!$B$19,IF(D1675='Напрямки конкурса'!$L$20,'Напрямки конкурса'!$B$20,IF(D1675='Напрямки конкурса'!$L$21,'Напрямки конкурса'!$B$21,IF(D1675='Напрямки конкурса'!$L$22,'Напрямки конкурса'!$B$22,IF(D1675='Напрямки конкурса'!$L$23,'Напрямки конкурса'!$B$23,IF(D1675='Напрямки конкурса'!$L$24,'Напрямки конкурса'!$B$24,IF(D1675='Напрямки конкурса'!$L$25,'Напрямки конкурса'!$B$25,IF(D1675='Напрямки конкурса'!$L$26,'Напрямки конкурса'!$B$26,IF(D1675='Напрямки конкурса'!$L$27,'Напрямки конкурса'!$B$27,IF(D1675='Напрямки конкурса'!$L$28,'Напрямки конкурса'!$B$28,"")))))))))))))))))))))))))))</f>
        <v/>
      </c>
      <c r="C1675" s="58" t="str">
        <f>IF(D1675='Напрямки конкурса'!$L$2,'Напрямки конкурса'!$K$2,IF(D1675='Напрямки конкурса'!$L$3,'Напрямки конкурса'!$K$3,IF(D1675='Напрямки конкурса'!$L$4,'Напрямки конкурса'!$K$4,IF(D1675='Напрямки конкурса'!$L$5,'Напрямки конкурса'!$K$5,IF(D1675='Напрямки конкурса'!$L$6,'Напрямки конкурса'!$K$6,IF(D1675='Напрямки конкурса'!$L$7,'Напрямки конкурса'!$K$7,IF(D1675='Напрямки конкурса'!$L$8,'Напрямки конкурса'!$K$8,IF(D1675='Напрямки конкурса'!$L$9,'Напрямки конкурса'!$K$9,IF(D1675='Напрямки конкурса'!$L$10,'Напрямки конкурса'!$K$10,IF(D1675='Напрямки конкурса'!$L$11,'Напрямки конкурса'!$K$11,IF(D1675='Напрямки конкурса'!$L$12,'Напрямки конкурса'!$K$12,IF(D1675='Напрямки конкурса'!$L$13,'Напрямки конкурса'!$K$13,IF(D1675='Напрямки конкурса'!$L$14,'Напрямки конкурса'!$K$14,IF(D1675='Напрямки конкурса'!$L$15,'Напрямки конкурса'!$K$15,IF(D1675='Напрямки конкурса'!$L$16,'Напрямки конкурса'!$K$16,IF(D1675='Напрямки конкурса'!$L$17,'Напрямки конкурса'!$K$17,IF(D1675='Напрямки конкурса'!$L$18,'Напрямки конкурса'!$K$18,IF(D1675='Напрямки конкурса'!$L$19,'Напрямки конкурса'!$K$19,IF(D1675='Напрямки конкурса'!$L$20,'Напрямки конкурса'!$K$20,IF(D1675='Напрямки конкурса'!$L$21,'Напрямки конкурса'!$K$21,IF(D1675='Напрямки конкурса'!$L$22,'Напрямки конкурса'!$K$22,IF(D1675='Напрямки конкурса'!$L$23,'Напрямки конкурса'!$K$23,IF(D1675='Напрямки конкурса'!$L$24,'Напрямки конкурса'!$K$24,IF(D1675='Напрямки конкурса'!$L$25,'Напрямки конкурса'!$K$25,IF(D1675='Напрямки конкурса'!$L$26,'Напрямки конкурса'!$K$26,IF(D1675='Напрямки конкурса'!$L$27,'Напрямки конкурса'!$K$27,IF(D1675='Напрямки конкурса'!$L$28,'Напрямки конкурса'!$K$28,"")))))))))))))))))))))))))))</f>
        <v/>
      </c>
      <c r="D1675" s="554"/>
      <c r="E1675" s="169"/>
      <c r="F1675" s="169"/>
      <c r="G1675" s="169"/>
      <c r="H1675" s="148" t="str">
        <f>IF(I1675='Категорія витрат'!$B$2,'Категорія витрат'!$A$2,IF(I1675='Категорія витрат'!$B$3,'Категорія витрат'!$A$3,IF(I1675='Категорія витрат'!$B$4,'Категорія витрат'!$A$4,IF(I1675='Категорія витрат'!$B$5,'Категорія витрат'!$A$5,IF(I1675='Категорія витрат'!$B$6,'Категорія витрат'!$A$6,IF(I1675='Категорія витрат'!$B$7,'Категорія витрат'!$A$7,IF(I1675='Категорія витрат'!$B$8,'Категорія витрат'!$A$8,IF(I1675='Категорія витрат'!$B$9,'Категорія витрат'!$A$9,IF(I1675='Категорія витрат'!$B$10,'Категорія витрат'!$A$10,IF(I1675='Категорія витрат'!$B$11,'Категорія витрат'!$A$11,IF(I1675='Категорія витрат'!$B$12,'Категорія витрат'!$A$12,IF(I1675='Категорія витрат'!$B$13,'Категорія витрат'!$A$13,IF(I1675='Категорія витрат'!$B$14,'Категорія витрат'!$A$14,IF(I1675='Категорія витрат'!$B$15,'Категорія витрат'!$A$15,IF(I1675='Категорія витрат'!$B$16,'Категорія витрат'!$A$16,IF(I1675='Категорія витрат'!$B$17,'Категорія витрат'!$A$17,IF(I1675='Категорія витрат'!$B$18,'Категорія витрат'!$A$18,IF(I1675='Категорія витрат'!$B$19,'Категорія витрат'!$A$19,IF(I1675='Категорія витрат'!$B$20,'Категорія витрат'!$A$20,IF(I1675='Категорія витрат'!$B$21,'Категорія витрат'!$A$21,IF(I1675='Категорія витрат'!$B$22,'Категорія витрат'!$A$22,IF(I1675='Категорія витрат'!$B$23,'Категорія витрат'!$A$23,IF(I1675='Категорія витрат'!$B$24,'Категорія витрат'!$A$24,IF(I1675='Категорія витрат'!$B$25,'Категорія витрат'!$A$25,IF(I1675='Категорія витрат'!$B$26,'Категорія витрат'!$A$26,IF(I1675='Категорія витрат'!$B$27,'Категорія витрат'!$A$27,IF(I1675='Категорія витрат'!$B$28,'Категорія витрат'!$A$28,IF(I1675='Категорія витрат'!$B$29,'Категорія витрат'!$A$29,IF(I1675='Категорія витрат'!$B$30,'Категорія витрат'!$A$30,"")))))))))))))))))))))))))))))</f>
        <v/>
      </c>
      <c r="I1675" s="172"/>
      <c r="J1675" s="171"/>
      <c r="K1675" s="174"/>
      <c r="L1675" s="86">
        <f t="shared" si="874"/>
        <v>0</v>
      </c>
      <c r="M1675" s="174"/>
      <c r="N1675" s="176"/>
      <c r="O1675" s="169"/>
      <c r="P1675" s="157">
        <f>IF(J1675='Категорія витрат'!$F$2,ROUND('Додаток 3._Бюджет детальний ПР'!O1675*0.3676,2),IF(J1675='Категорія витрат'!$F$3,ROUND('Додаток 3._Бюджет детальний ПР'!O1675*0.347,2),IF(J1675='Категорія витрат'!$F$4,ROUND('Додаток 3._Бюджет детальний ПР'!O1675*0.347,2),IF(J1675='Категорія витрат'!$F$7,ROUND('Додаток 3._Бюджет детальний ПР'!O1675*0.0841,2),0))))</f>
        <v>0</v>
      </c>
      <c r="Q1675" s="151">
        <f t="shared" si="848"/>
        <v>0</v>
      </c>
      <c r="R1675" s="179"/>
      <c r="S1675" s="179"/>
      <c r="T1675" s="179"/>
      <c r="U1675" s="179"/>
      <c r="V1675" s="179"/>
      <c r="W1675" s="179"/>
      <c r="X1675" s="179"/>
      <c r="Y1675" s="179"/>
      <c r="Z1675" s="179"/>
      <c r="AA1675" s="179"/>
      <c r="AB1675" s="179"/>
      <c r="AC1675" s="179"/>
      <c r="AD1675" s="48">
        <f t="shared" si="850"/>
        <v>0</v>
      </c>
      <c r="AE1675" s="48">
        <f t="shared" si="851"/>
        <v>0</v>
      </c>
      <c r="AF1675" s="48">
        <f t="shared" si="852"/>
        <v>0</v>
      </c>
      <c r="AG1675" s="48">
        <f t="shared" si="853"/>
        <v>0</v>
      </c>
      <c r="AH1675" s="48">
        <f t="shared" si="854"/>
        <v>0</v>
      </c>
      <c r="AI1675" s="48">
        <f t="shared" si="855"/>
        <v>0</v>
      </c>
      <c r="AJ1675" s="48">
        <f t="shared" si="856"/>
        <v>0</v>
      </c>
      <c r="AK1675" s="48">
        <f t="shared" si="857"/>
        <v>0</v>
      </c>
      <c r="AL1675" s="179"/>
      <c r="AM1675" s="179"/>
      <c r="AN1675" s="76"/>
      <c r="AO1675" s="174"/>
      <c r="AP1675" s="86">
        <f t="shared" si="875"/>
        <v>0</v>
      </c>
      <c r="AQ1675" s="174"/>
      <c r="AR1675" s="176"/>
      <c r="AS1675" s="169"/>
      <c r="AT1675" s="157">
        <f>IF(J1675='Категорія витрат'!$F$2,ROUND('Додаток 3._Бюджет детальний ПР'!AS1675*0.3676,2),IF(J1675='Категорія витрат'!$F$3,ROUND('Додаток 3._Бюджет детальний ПР'!AS1675*0.347,2),IF(J1675='Категорія витрат'!$F$4,ROUND('Додаток 3._Бюджет детальний ПР'!AS1675*0.347,2),IF(J1675='Категорія витрат'!$F$7,ROUND('Додаток 3._Бюджет детальний ПР'!AS1675*0.0841,2),0))))</f>
        <v>0</v>
      </c>
      <c r="AU1675" s="151">
        <f t="shared" si="849"/>
        <v>0</v>
      </c>
      <c r="AV1675" s="179"/>
      <c r="AW1675" s="179"/>
      <c r="AX1675" s="179"/>
      <c r="AY1675" s="179"/>
      <c r="AZ1675" s="179"/>
      <c r="BA1675" s="179"/>
      <c r="BB1675" s="179"/>
      <c r="BC1675" s="179"/>
      <c r="BD1675" s="179"/>
      <c r="BE1675" s="179"/>
      <c r="BF1675" s="179"/>
      <c r="BG1675" s="179"/>
      <c r="BH1675" s="48">
        <f t="shared" si="858"/>
        <v>0</v>
      </c>
      <c r="BI1675" s="48">
        <f t="shared" si="859"/>
        <v>0</v>
      </c>
      <c r="BJ1675" s="48">
        <f t="shared" si="860"/>
        <v>0</v>
      </c>
      <c r="BK1675" s="48">
        <f t="shared" si="861"/>
        <v>0</v>
      </c>
      <c r="BL1675" s="48">
        <f t="shared" si="862"/>
        <v>0</v>
      </c>
      <c r="BM1675" s="48">
        <f t="shared" si="863"/>
        <v>0</v>
      </c>
      <c r="BN1675" s="48">
        <f t="shared" si="864"/>
        <v>0</v>
      </c>
      <c r="BO1675" s="48">
        <f t="shared" si="865"/>
        <v>0</v>
      </c>
      <c r="BP1675" s="179"/>
      <c r="BQ1675" s="179"/>
      <c r="BR1675" s="189"/>
      <c r="BS1675" s="174"/>
      <c r="BT1675" s="86">
        <f t="shared" si="876"/>
        <v>0</v>
      </c>
      <c r="BU1675" s="174"/>
      <c r="BV1675" s="176"/>
      <c r="BW1675" s="169"/>
      <c r="BX1675" s="157">
        <f>IF(J1675='Категорія витрат'!$F$2,ROUND('Додаток 3._Бюджет детальний ПР'!BW1675*0.3676,2),IF(J1675='Категорія витрат'!$F$3,ROUND('Додаток 3._Бюджет детальний ПР'!BW1675*0.347,2),IF(J1675='Категорія витрат'!$F$4,ROUND('Додаток 3._Бюджет детальний ПР'!BW1675*0.347,2),IF(J1675='Категорія витрат'!$F$7,ROUND('Додаток 3._Бюджет детальний ПР'!BW1675*0.0841,2),0))))</f>
        <v>0</v>
      </c>
      <c r="BY1675" s="151">
        <f t="shared" si="877"/>
        <v>0</v>
      </c>
      <c r="BZ1675" s="179"/>
      <c r="CA1675" s="179"/>
      <c r="CB1675" s="179"/>
      <c r="CC1675" s="179"/>
      <c r="CD1675" s="179"/>
      <c r="CE1675" s="179"/>
      <c r="CF1675" s="179"/>
      <c r="CG1675" s="179"/>
      <c r="CH1675" s="179"/>
      <c r="CI1675" s="179"/>
      <c r="CJ1675" s="179"/>
      <c r="CK1675" s="179"/>
      <c r="CL1675" s="48">
        <f t="shared" si="866"/>
        <v>0</v>
      </c>
      <c r="CM1675" s="48">
        <f t="shared" si="867"/>
        <v>0</v>
      </c>
      <c r="CN1675" s="48">
        <f t="shared" si="868"/>
        <v>0</v>
      </c>
      <c r="CO1675" s="48">
        <f t="shared" si="869"/>
        <v>0</v>
      </c>
      <c r="CP1675" s="48">
        <f t="shared" si="870"/>
        <v>0</v>
      </c>
      <c r="CQ1675" s="48">
        <f t="shared" si="871"/>
        <v>0</v>
      </c>
      <c r="CR1675" s="48">
        <f t="shared" si="872"/>
        <v>0</v>
      </c>
      <c r="CS1675" s="48">
        <f t="shared" si="873"/>
        <v>0</v>
      </c>
      <c r="CT1675" s="179"/>
      <c r="CU1675" s="179"/>
    </row>
    <row r="1676" spans="1:99" ht="20.100000000000001" customHeight="1" x14ac:dyDescent="0.25">
      <c r="A1676" s="57">
        <v>1671</v>
      </c>
      <c r="B1676" s="398" t="str">
        <f>IF(D1676='Напрямки конкурса'!$L$2,'Напрямки конкурса'!$B$2,IF(D1676='Напрямки конкурса'!$L$3,'Напрямки конкурса'!$B$3,IF(D1676='Напрямки конкурса'!$L$4,'Напрямки конкурса'!$B$4,IF(D1676='Напрямки конкурса'!$L$5,'Напрямки конкурса'!$B$5,IF(D1676='Напрямки конкурса'!$L$6,'Напрямки конкурса'!$B$6,IF(D1676='Напрямки конкурса'!$L$7,'Напрямки конкурса'!$B$7,IF(D1676='Напрямки конкурса'!$L$8,'Напрямки конкурса'!$B$8,IF(D1676='Напрямки конкурса'!$L$9,'Напрямки конкурса'!$B$9,IF(D1676='Напрямки конкурса'!$L$10,'Напрямки конкурса'!$B$10,IF(D1676='Напрямки конкурса'!$L$11,'Напрямки конкурса'!$B$11,IF(D1676='Напрямки конкурса'!$L$12,'Напрямки конкурса'!$B$12,IF(D1676='Напрямки конкурса'!$L$13,'Напрямки конкурса'!$B$13,IF(D1676='Напрямки конкурса'!$L$14,'Напрямки конкурса'!$B$14,IF(D1676='Напрямки конкурса'!$L$15,'Напрямки конкурса'!$B$15,IF(D1676='Напрямки конкурса'!$L$16,'Напрямки конкурса'!$B$16,IF(D1676='Напрямки конкурса'!$L$17,'Напрямки конкурса'!$B$17,IF(D1676='Напрямки конкурса'!$L$18,'Напрямки конкурса'!$B$18,IF(D1676='Напрямки конкурса'!$L$19,'Напрямки конкурса'!$B$19,IF(D1676='Напрямки конкурса'!$L$20,'Напрямки конкурса'!$B$20,IF(D1676='Напрямки конкурса'!$L$21,'Напрямки конкурса'!$B$21,IF(D1676='Напрямки конкурса'!$L$22,'Напрямки конкурса'!$B$22,IF(D1676='Напрямки конкурса'!$L$23,'Напрямки конкурса'!$B$23,IF(D1676='Напрямки конкурса'!$L$24,'Напрямки конкурса'!$B$24,IF(D1676='Напрямки конкурса'!$L$25,'Напрямки конкурса'!$B$25,IF(D1676='Напрямки конкурса'!$L$26,'Напрямки конкурса'!$B$26,IF(D1676='Напрямки конкурса'!$L$27,'Напрямки конкурса'!$B$27,IF(D1676='Напрямки конкурса'!$L$28,'Напрямки конкурса'!$B$28,"")))))))))))))))))))))))))))</f>
        <v/>
      </c>
      <c r="C1676" s="58" t="str">
        <f>IF(D1676='Напрямки конкурса'!$L$2,'Напрямки конкурса'!$K$2,IF(D1676='Напрямки конкурса'!$L$3,'Напрямки конкурса'!$K$3,IF(D1676='Напрямки конкурса'!$L$4,'Напрямки конкурса'!$K$4,IF(D1676='Напрямки конкурса'!$L$5,'Напрямки конкурса'!$K$5,IF(D1676='Напрямки конкурса'!$L$6,'Напрямки конкурса'!$K$6,IF(D1676='Напрямки конкурса'!$L$7,'Напрямки конкурса'!$K$7,IF(D1676='Напрямки конкурса'!$L$8,'Напрямки конкурса'!$K$8,IF(D1676='Напрямки конкурса'!$L$9,'Напрямки конкурса'!$K$9,IF(D1676='Напрямки конкурса'!$L$10,'Напрямки конкурса'!$K$10,IF(D1676='Напрямки конкурса'!$L$11,'Напрямки конкурса'!$K$11,IF(D1676='Напрямки конкурса'!$L$12,'Напрямки конкурса'!$K$12,IF(D1676='Напрямки конкурса'!$L$13,'Напрямки конкурса'!$K$13,IF(D1676='Напрямки конкурса'!$L$14,'Напрямки конкурса'!$K$14,IF(D1676='Напрямки конкурса'!$L$15,'Напрямки конкурса'!$K$15,IF(D1676='Напрямки конкурса'!$L$16,'Напрямки конкурса'!$K$16,IF(D1676='Напрямки конкурса'!$L$17,'Напрямки конкурса'!$K$17,IF(D1676='Напрямки конкурса'!$L$18,'Напрямки конкурса'!$K$18,IF(D1676='Напрямки конкурса'!$L$19,'Напрямки конкурса'!$K$19,IF(D1676='Напрямки конкурса'!$L$20,'Напрямки конкурса'!$K$20,IF(D1676='Напрямки конкурса'!$L$21,'Напрямки конкурса'!$K$21,IF(D1676='Напрямки конкурса'!$L$22,'Напрямки конкурса'!$K$22,IF(D1676='Напрямки конкурса'!$L$23,'Напрямки конкурса'!$K$23,IF(D1676='Напрямки конкурса'!$L$24,'Напрямки конкурса'!$K$24,IF(D1676='Напрямки конкурса'!$L$25,'Напрямки конкурса'!$K$25,IF(D1676='Напрямки конкурса'!$L$26,'Напрямки конкурса'!$K$26,IF(D1676='Напрямки конкурса'!$L$27,'Напрямки конкурса'!$K$27,IF(D1676='Напрямки конкурса'!$L$28,'Напрямки конкурса'!$K$28,"")))))))))))))))))))))))))))</f>
        <v/>
      </c>
      <c r="D1676" s="554"/>
      <c r="E1676" s="169"/>
      <c r="F1676" s="169"/>
      <c r="G1676" s="169"/>
      <c r="H1676" s="148" t="str">
        <f>IF(I1676='Категорія витрат'!$B$2,'Категорія витрат'!$A$2,IF(I1676='Категорія витрат'!$B$3,'Категорія витрат'!$A$3,IF(I1676='Категорія витрат'!$B$4,'Категорія витрат'!$A$4,IF(I1676='Категорія витрат'!$B$5,'Категорія витрат'!$A$5,IF(I1676='Категорія витрат'!$B$6,'Категорія витрат'!$A$6,IF(I1676='Категорія витрат'!$B$7,'Категорія витрат'!$A$7,IF(I1676='Категорія витрат'!$B$8,'Категорія витрат'!$A$8,IF(I1676='Категорія витрат'!$B$9,'Категорія витрат'!$A$9,IF(I1676='Категорія витрат'!$B$10,'Категорія витрат'!$A$10,IF(I1676='Категорія витрат'!$B$11,'Категорія витрат'!$A$11,IF(I1676='Категорія витрат'!$B$12,'Категорія витрат'!$A$12,IF(I1676='Категорія витрат'!$B$13,'Категорія витрат'!$A$13,IF(I1676='Категорія витрат'!$B$14,'Категорія витрат'!$A$14,IF(I1676='Категорія витрат'!$B$15,'Категорія витрат'!$A$15,IF(I1676='Категорія витрат'!$B$16,'Категорія витрат'!$A$16,IF(I1676='Категорія витрат'!$B$17,'Категорія витрат'!$A$17,IF(I1676='Категорія витрат'!$B$18,'Категорія витрат'!$A$18,IF(I1676='Категорія витрат'!$B$19,'Категорія витрат'!$A$19,IF(I1676='Категорія витрат'!$B$20,'Категорія витрат'!$A$20,IF(I1676='Категорія витрат'!$B$21,'Категорія витрат'!$A$21,IF(I1676='Категорія витрат'!$B$22,'Категорія витрат'!$A$22,IF(I1676='Категорія витрат'!$B$23,'Категорія витрат'!$A$23,IF(I1676='Категорія витрат'!$B$24,'Категорія витрат'!$A$24,IF(I1676='Категорія витрат'!$B$25,'Категорія витрат'!$A$25,IF(I1676='Категорія витрат'!$B$26,'Категорія витрат'!$A$26,IF(I1676='Категорія витрат'!$B$27,'Категорія витрат'!$A$27,IF(I1676='Категорія витрат'!$B$28,'Категорія витрат'!$A$28,IF(I1676='Категорія витрат'!$B$29,'Категорія витрат'!$A$29,IF(I1676='Категорія витрат'!$B$30,'Категорія витрат'!$A$30,"")))))))))))))))))))))))))))))</f>
        <v/>
      </c>
      <c r="I1676" s="172"/>
      <c r="J1676" s="171"/>
      <c r="K1676" s="174"/>
      <c r="L1676" s="86">
        <f t="shared" si="874"/>
        <v>0</v>
      </c>
      <c r="M1676" s="174"/>
      <c r="N1676" s="176"/>
      <c r="O1676" s="169"/>
      <c r="P1676" s="157">
        <f>IF(J1676='Категорія витрат'!$F$2,ROUND('Додаток 3._Бюджет детальний ПР'!O1676*0.3676,2),IF(J1676='Категорія витрат'!$F$3,ROUND('Додаток 3._Бюджет детальний ПР'!O1676*0.347,2),IF(J1676='Категорія витрат'!$F$4,ROUND('Додаток 3._Бюджет детальний ПР'!O1676*0.347,2),IF(J1676='Категорія витрат'!$F$7,ROUND('Додаток 3._Бюджет детальний ПР'!O1676*0.0841,2),0))))</f>
        <v>0</v>
      </c>
      <c r="Q1676" s="151">
        <f t="shared" si="848"/>
        <v>0</v>
      </c>
      <c r="R1676" s="179"/>
      <c r="S1676" s="179"/>
      <c r="T1676" s="179"/>
      <c r="U1676" s="179"/>
      <c r="V1676" s="179"/>
      <c r="W1676" s="179"/>
      <c r="X1676" s="179"/>
      <c r="Y1676" s="179"/>
      <c r="Z1676" s="179"/>
      <c r="AA1676" s="179"/>
      <c r="AB1676" s="179"/>
      <c r="AC1676" s="179"/>
      <c r="AD1676" s="48">
        <f t="shared" si="850"/>
        <v>0</v>
      </c>
      <c r="AE1676" s="48">
        <f t="shared" si="851"/>
        <v>0</v>
      </c>
      <c r="AF1676" s="48">
        <f t="shared" si="852"/>
        <v>0</v>
      </c>
      <c r="AG1676" s="48">
        <f t="shared" si="853"/>
        <v>0</v>
      </c>
      <c r="AH1676" s="48">
        <f t="shared" si="854"/>
        <v>0</v>
      </c>
      <c r="AI1676" s="48">
        <f t="shared" si="855"/>
        <v>0</v>
      </c>
      <c r="AJ1676" s="48">
        <f t="shared" si="856"/>
        <v>0</v>
      </c>
      <c r="AK1676" s="48">
        <f t="shared" si="857"/>
        <v>0</v>
      </c>
      <c r="AL1676" s="179"/>
      <c r="AM1676" s="179"/>
      <c r="AN1676" s="76"/>
      <c r="AO1676" s="174"/>
      <c r="AP1676" s="86">
        <f t="shared" si="875"/>
        <v>0</v>
      </c>
      <c r="AQ1676" s="174"/>
      <c r="AR1676" s="176"/>
      <c r="AS1676" s="169"/>
      <c r="AT1676" s="157">
        <f>IF(J1676='Категорія витрат'!$F$2,ROUND('Додаток 3._Бюджет детальний ПР'!AS1676*0.3676,2),IF(J1676='Категорія витрат'!$F$3,ROUND('Додаток 3._Бюджет детальний ПР'!AS1676*0.347,2),IF(J1676='Категорія витрат'!$F$4,ROUND('Додаток 3._Бюджет детальний ПР'!AS1676*0.347,2),IF(J1676='Категорія витрат'!$F$7,ROUND('Додаток 3._Бюджет детальний ПР'!AS1676*0.0841,2),0))))</f>
        <v>0</v>
      </c>
      <c r="AU1676" s="151">
        <f t="shared" si="849"/>
        <v>0</v>
      </c>
      <c r="AV1676" s="179"/>
      <c r="AW1676" s="179"/>
      <c r="AX1676" s="179"/>
      <c r="AY1676" s="179"/>
      <c r="AZ1676" s="179"/>
      <c r="BA1676" s="179"/>
      <c r="BB1676" s="179"/>
      <c r="BC1676" s="179"/>
      <c r="BD1676" s="179"/>
      <c r="BE1676" s="179"/>
      <c r="BF1676" s="179"/>
      <c r="BG1676" s="179"/>
      <c r="BH1676" s="48">
        <f t="shared" si="858"/>
        <v>0</v>
      </c>
      <c r="BI1676" s="48">
        <f t="shared" si="859"/>
        <v>0</v>
      </c>
      <c r="BJ1676" s="48">
        <f t="shared" si="860"/>
        <v>0</v>
      </c>
      <c r="BK1676" s="48">
        <f t="shared" si="861"/>
        <v>0</v>
      </c>
      <c r="BL1676" s="48">
        <f t="shared" si="862"/>
        <v>0</v>
      </c>
      <c r="BM1676" s="48">
        <f t="shared" si="863"/>
        <v>0</v>
      </c>
      <c r="BN1676" s="48">
        <f t="shared" si="864"/>
        <v>0</v>
      </c>
      <c r="BO1676" s="48">
        <f t="shared" si="865"/>
        <v>0</v>
      </c>
      <c r="BP1676" s="179"/>
      <c r="BQ1676" s="179"/>
      <c r="BR1676" s="189"/>
      <c r="BS1676" s="174"/>
      <c r="BT1676" s="86">
        <f t="shared" si="876"/>
        <v>0</v>
      </c>
      <c r="BU1676" s="174"/>
      <c r="BV1676" s="176"/>
      <c r="BW1676" s="169"/>
      <c r="BX1676" s="157">
        <f>IF(J1676='Категорія витрат'!$F$2,ROUND('Додаток 3._Бюджет детальний ПР'!BW1676*0.3676,2),IF(J1676='Категорія витрат'!$F$3,ROUND('Додаток 3._Бюджет детальний ПР'!BW1676*0.347,2),IF(J1676='Категорія витрат'!$F$4,ROUND('Додаток 3._Бюджет детальний ПР'!BW1676*0.347,2),IF(J1676='Категорія витрат'!$F$7,ROUND('Додаток 3._Бюджет детальний ПР'!BW1676*0.0841,2),0))))</f>
        <v>0</v>
      </c>
      <c r="BY1676" s="151">
        <f t="shared" si="877"/>
        <v>0</v>
      </c>
      <c r="BZ1676" s="179"/>
      <c r="CA1676" s="179"/>
      <c r="CB1676" s="179"/>
      <c r="CC1676" s="179"/>
      <c r="CD1676" s="179"/>
      <c r="CE1676" s="179"/>
      <c r="CF1676" s="179"/>
      <c r="CG1676" s="179"/>
      <c r="CH1676" s="179"/>
      <c r="CI1676" s="179"/>
      <c r="CJ1676" s="179"/>
      <c r="CK1676" s="179"/>
      <c r="CL1676" s="48">
        <f t="shared" si="866"/>
        <v>0</v>
      </c>
      <c r="CM1676" s="48">
        <f t="shared" si="867"/>
        <v>0</v>
      </c>
      <c r="CN1676" s="48">
        <f t="shared" si="868"/>
        <v>0</v>
      </c>
      <c r="CO1676" s="48">
        <f t="shared" si="869"/>
        <v>0</v>
      </c>
      <c r="CP1676" s="48">
        <f t="shared" si="870"/>
        <v>0</v>
      </c>
      <c r="CQ1676" s="48">
        <f t="shared" si="871"/>
        <v>0</v>
      </c>
      <c r="CR1676" s="48">
        <f t="shared" si="872"/>
        <v>0</v>
      </c>
      <c r="CS1676" s="48">
        <f t="shared" si="873"/>
        <v>0</v>
      </c>
      <c r="CT1676" s="179"/>
      <c r="CU1676" s="179"/>
    </row>
    <row r="1677" spans="1:99" ht="20.100000000000001" customHeight="1" x14ac:dyDescent="0.25">
      <c r="A1677" s="57">
        <v>1672</v>
      </c>
      <c r="B1677" s="398" t="str">
        <f>IF(D1677='Напрямки конкурса'!$L$2,'Напрямки конкурса'!$B$2,IF(D1677='Напрямки конкурса'!$L$3,'Напрямки конкурса'!$B$3,IF(D1677='Напрямки конкурса'!$L$4,'Напрямки конкурса'!$B$4,IF(D1677='Напрямки конкурса'!$L$5,'Напрямки конкурса'!$B$5,IF(D1677='Напрямки конкурса'!$L$6,'Напрямки конкурса'!$B$6,IF(D1677='Напрямки конкурса'!$L$7,'Напрямки конкурса'!$B$7,IF(D1677='Напрямки конкурса'!$L$8,'Напрямки конкурса'!$B$8,IF(D1677='Напрямки конкурса'!$L$9,'Напрямки конкурса'!$B$9,IF(D1677='Напрямки конкурса'!$L$10,'Напрямки конкурса'!$B$10,IF(D1677='Напрямки конкурса'!$L$11,'Напрямки конкурса'!$B$11,IF(D1677='Напрямки конкурса'!$L$12,'Напрямки конкурса'!$B$12,IF(D1677='Напрямки конкурса'!$L$13,'Напрямки конкурса'!$B$13,IF(D1677='Напрямки конкурса'!$L$14,'Напрямки конкурса'!$B$14,IF(D1677='Напрямки конкурса'!$L$15,'Напрямки конкурса'!$B$15,IF(D1677='Напрямки конкурса'!$L$16,'Напрямки конкурса'!$B$16,IF(D1677='Напрямки конкурса'!$L$17,'Напрямки конкурса'!$B$17,IF(D1677='Напрямки конкурса'!$L$18,'Напрямки конкурса'!$B$18,IF(D1677='Напрямки конкурса'!$L$19,'Напрямки конкурса'!$B$19,IF(D1677='Напрямки конкурса'!$L$20,'Напрямки конкурса'!$B$20,IF(D1677='Напрямки конкурса'!$L$21,'Напрямки конкурса'!$B$21,IF(D1677='Напрямки конкурса'!$L$22,'Напрямки конкурса'!$B$22,IF(D1677='Напрямки конкурса'!$L$23,'Напрямки конкурса'!$B$23,IF(D1677='Напрямки конкурса'!$L$24,'Напрямки конкурса'!$B$24,IF(D1677='Напрямки конкурса'!$L$25,'Напрямки конкурса'!$B$25,IF(D1677='Напрямки конкурса'!$L$26,'Напрямки конкурса'!$B$26,IF(D1677='Напрямки конкурса'!$L$27,'Напрямки конкурса'!$B$27,IF(D1677='Напрямки конкурса'!$L$28,'Напрямки конкурса'!$B$28,"")))))))))))))))))))))))))))</f>
        <v/>
      </c>
      <c r="C1677" s="58" t="str">
        <f>IF(D1677='Напрямки конкурса'!$L$2,'Напрямки конкурса'!$K$2,IF(D1677='Напрямки конкурса'!$L$3,'Напрямки конкурса'!$K$3,IF(D1677='Напрямки конкурса'!$L$4,'Напрямки конкурса'!$K$4,IF(D1677='Напрямки конкурса'!$L$5,'Напрямки конкурса'!$K$5,IF(D1677='Напрямки конкурса'!$L$6,'Напрямки конкурса'!$K$6,IF(D1677='Напрямки конкурса'!$L$7,'Напрямки конкурса'!$K$7,IF(D1677='Напрямки конкурса'!$L$8,'Напрямки конкурса'!$K$8,IF(D1677='Напрямки конкурса'!$L$9,'Напрямки конкурса'!$K$9,IF(D1677='Напрямки конкурса'!$L$10,'Напрямки конкурса'!$K$10,IF(D1677='Напрямки конкурса'!$L$11,'Напрямки конкурса'!$K$11,IF(D1677='Напрямки конкурса'!$L$12,'Напрямки конкурса'!$K$12,IF(D1677='Напрямки конкурса'!$L$13,'Напрямки конкурса'!$K$13,IF(D1677='Напрямки конкурса'!$L$14,'Напрямки конкурса'!$K$14,IF(D1677='Напрямки конкурса'!$L$15,'Напрямки конкурса'!$K$15,IF(D1677='Напрямки конкурса'!$L$16,'Напрямки конкурса'!$K$16,IF(D1677='Напрямки конкурса'!$L$17,'Напрямки конкурса'!$K$17,IF(D1677='Напрямки конкурса'!$L$18,'Напрямки конкурса'!$K$18,IF(D1677='Напрямки конкурса'!$L$19,'Напрямки конкурса'!$K$19,IF(D1677='Напрямки конкурса'!$L$20,'Напрямки конкурса'!$K$20,IF(D1677='Напрямки конкурса'!$L$21,'Напрямки конкурса'!$K$21,IF(D1677='Напрямки конкурса'!$L$22,'Напрямки конкурса'!$K$22,IF(D1677='Напрямки конкурса'!$L$23,'Напрямки конкурса'!$K$23,IF(D1677='Напрямки конкурса'!$L$24,'Напрямки конкурса'!$K$24,IF(D1677='Напрямки конкурса'!$L$25,'Напрямки конкурса'!$K$25,IF(D1677='Напрямки конкурса'!$L$26,'Напрямки конкурса'!$K$26,IF(D1677='Напрямки конкурса'!$L$27,'Напрямки конкурса'!$K$27,IF(D1677='Напрямки конкурса'!$L$28,'Напрямки конкурса'!$K$28,"")))))))))))))))))))))))))))</f>
        <v/>
      </c>
      <c r="D1677" s="554"/>
      <c r="E1677" s="169"/>
      <c r="F1677" s="169"/>
      <c r="G1677" s="169"/>
      <c r="H1677" s="148" t="str">
        <f>IF(I1677='Категорія витрат'!$B$2,'Категорія витрат'!$A$2,IF(I1677='Категорія витрат'!$B$3,'Категорія витрат'!$A$3,IF(I1677='Категорія витрат'!$B$4,'Категорія витрат'!$A$4,IF(I1677='Категорія витрат'!$B$5,'Категорія витрат'!$A$5,IF(I1677='Категорія витрат'!$B$6,'Категорія витрат'!$A$6,IF(I1677='Категорія витрат'!$B$7,'Категорія витрат'!$A$7,IF(I1677='Категорія витрат'!$B$8,'Категорія витрат'!$A$8,IF(I1677='Категорія витрат'!$B$9,'Категорія витрат'!$A$9,IF(I1677='Категорія витрат'!$B$10,'Категорія витрат'!$A$10,IF(I1677='Категорія витрат'!$B$11,'Категорія витрат'!$A$11,IF(I1677='Категорія витрат'!$B$12,'Категорія витрат'!$A$12,IF(I1677='Категорія витрат'!$B$13,'Категорія витрат'!$A$13,IF(I1677='Категорія витрат'!$B$14,'Категорія витрат'!$A$14,IF(I1677='Категорія витрат'!$B$15,'Категорія витрат'!$A$15,IF(I1677='Категорія витрат'!$B$16,'Категорія витрат'!$A$16,IF(I1677='Категорія витрат'!$B$17,'Категорія витрат'!$A$17,IF(I1677='Категорія витрат'!$B$18,'Категорія витрат'!$A$18,IF(I1677='Категорія витрат'!$B$19,'Категорія витрат'!$A$19,IF(I1677='Категорія витрат'!$B$20,'Категорія витрат'!$A$20,IF(I1677='Категорія витрат'!$B$21,'Категорія витрат'!$A$21,IF(I1677='Категорія витрат'!$B$22,'Категорія витрат'!$A$22,IF(I1677='Категорія витрат'!$B$23,'Категорія витрат'!$A$23,IF(I1677='Категорія витрат'!$B$24,'Категорія витрат'!$A$24,IF(I1677='Категорія витрат'!$B$25,'Категорія витрат'!$A$25,IF(I1677='Категорія витрат'!$B$26,'Категорія витрат'!$A$26,IF(I1677='Категорія витрат'!$B$27,'Категорія витрат'!$A$27,IF(I1677='Категорія витрат'!$B$28,'Категорія витрат'!$A$28,IF(I1677='Категорія витрат'!$B$29,'Категорія витрат'!$A$29,IF(I1677='Категорія витрат'!$B$30,'Категорія витрат'!$A$30,"")))))))))))))))))))))))))))))</f>
        <v/>
      </c>
      <c r="I1677" s="172"/>
      <c r="J1677" s="171"/>
      <c r="K1677" s="174"/>
      <c r="L1677" s="86">
        <f t="shared" si="874"/>
        <v>0</v>
      </c>
      <c r="M1677" s="174"/>
      <c r="N1677" s="176"/>
      <c r="O1677" s="169"/>
      <c r="P1677" s="157">
        <f>IF(J1677='Категорія витрат'!$F$2,ROUND('Додаток 3._Бюджет детальний ПР'!O1677*0.3676,2),IF(J1677='Категорія витрат'!$F$3,ROUND('Додаток 3._Бюджет детальний ПР'!O1677*0.347,2),IF(J1677='Категорія витрат'!$F$4,ROUND('Додаток 3._Бюджет детальний ПР'!O1677*0.347,2),IF(J1677='Категорія витрат'!$F$7,ROUND('Додаток 3._Бюджет детальний ПР'!O1677*0.0841,2),0))))</f>
        <v>0</v>
      </c>
      <c r="Q1677" s="151">
        <f t="shared" si="848"/>
        <v>0</v>
      </c>
      <c r="R1677" s="179"/>
      <c r="S1677" s="179"/>
      <c r="T1677" s="179"/>
      <c r="U1677" s="179"/>
      <c r="V1677" s="179"/>
      <c r="W1677" s="179"/>
      <c r="X1677" s="179"/>
      <c r="Y1677" s="179"/>
      <c r="Z1677" s="179"/>
      <c r="AA1677" s="179"/>
      <c r="AB1677" s="179"/>
      <c r="AC1677" s="179"/>
      <c r="AD1677" s="48">
        <f t="shared" si="850"/>
        <v>0</v>
      </c>
      <c r="AE1677" s="48">
        <f t="shared" si="851"/>
        <v>0</v>
      </c>
      <c r="AF1677" s="48">
        <f t="shared" si="852"/>
        <v>0</v>
      </c>
      <c r="AG1677" s="48">
        <f t="shared" si="853"/>
        <v>0</v>
      </c>
      <c r="AH1677" s="48">
        <f t="shared" si="854"/>
        <v>0</v>
      </c>
      <c r="AI1677" s="48">
        <f t="shared" si="855"/>
        <v>0</v>
      </c>
      <c r="AJ1677" s="48">
        <f t="shared" si="856"/>
        <v>0</v>
      </c>
      <c r="AK1677" s="48">
        <f t="shared" si="857"/>
        <v>0</v>
      </c>
      <c r="AL1677" s="179"/>
      <c r="AM1677" s="179"/>
      <c r="AN1677" s="76"/>
      <c r="AO1677" s="174"/>
      <c r="AP1677" s="86">
        <f t="shared" si="875"/>
        <v>0</v>
      </c>
      <c r="AQ1677" s="174"/>
      <c r="AR1677" s="176"/>
      <c r="AS1677" s="169"/>
      <c r="AT1677" s="157">
        <f>IF(J1677='Категорія витрат'!$F$2,ROUND('Додаток 3._Бюджет детальний ПР'!AS1677*0.3676,2),IF(J1677='Категорія витрат'!$F$3,ROUND('Додаток 3._Бюджет детальний ПР'!AS1677*0.347,2),IF(J1677='Категорія витрат'!$F$4,ROUND('Додаток 3._Бюджет детальний ПР'!AS1677*0.347,2),IF(J1677='Категорія витрат'!$F$7,ROUND('Додаток 3._Бюджет детальний ПР'!AS1677*0.0841,2),0))))</f>
        <v>0</v>
      </c>
      <c r="AU1677" s="151">
        <f t="shared" si="849"/>
        <v>0</v>
      </c>
      <c r="AV1677" s="179"/>
      <c r="AW1677" s="179"/>
      <c r="AX1677" s="179"/>
      <c r="AY1677" s="179"/>
      <c r="AZ1677" s="179"/>
      <c r="BA1677" s="179"/>
      <c r="BB1677" s="179"/>
      <c r="BC1677" s="179"/>
      <c r="BD1677" s="179"/>
      <c r="BE1677" s="179"/>
      <c r="BF1677" s="179"/>
      <c r="BG1677" s="179"/>
      <c r="BH1677" s="48">
        <f t="shared" si="858"/>
        <v>0</v>
      </c>
      <c r="BI1677" s="48">
        <f t="shared" si="859"/>
        <v>0</v>
      </c>
      <c r="BJ1677" s="48">
        <f t="shared" si="860"/>
        <v>0</v>
      </c>
      <c r="BK1677" s="48">
        <f t="shared" si="861"/>
        <v>0</v>
      </c>
      <c r="BL1677" s="48">
        <f t="shared" si="862"/>
        <v>0</v>
      </c>
      <c r="BM1677" s="48">
        <f t="shared" si="863"/>
        <v>0</v>
      </c>
      <c r="BN1677" s="48">
        <f t="shared" si="864"/>
        <v>0</v>
      </c>
      <c r="BO1677" s="48">
        <f t="shared" si="865"/>
        <v>0</v>
      </c>
      <c r="BP1677" s="179"/>
      <c r="BQ1677" s="179"/>
      <c r="BR1677" s="189"/>
      <c r="BS1677" s="174"/>
      <c r="BT1677" s="86">
        <f t="shared" si="876"/>
        <v>0</v>
      </c>
      <c r="BU1677" s="174"/>
      <c r="BV1677" s="176"/>
      <c r="BW1677" s="169"/>
      <c r="BX1677" s="157">
        <f>IF(J1677='Категорія витрат'!$F$2,ROUND('Додаток 3._Бюджет детальний ПР'!BW1677*0.3676,2),IF(J1677='Категорія витрат'!$F$3,ROUND('Додаток 3._Бюджет детальний ПР'!BW1677*0.347,2),IF(J1677='Категорія витрат'!$F$4,ROUND('Додаток 3._Бюджет детальний ПР'!BW1677*0.347,2),IF(J1677='Категорія витрат'!$F$7,ROUND('Додаток 3._Бюджет детальний ПР'!BW1677*0.0841,2),0))))</f>
        <v>0</v>
      </c>
      <c r="BY1677" s="151">
        <f t="shared" si="877"/>
        <v>0</v>
      </c>
      <c r="BZ1677" s="179"/>
      <c r="CA1677" s="179"/>
      <c r="CB1677" s="179"/>
      <c r="CC1677" s="179"/>
      <c r="CD1677" s="179"/>
      <c r="CE1677" s="179"/>
      <c r="CF1677" s="179"/>
      <c r="CG1677" s="179"/>
      <c r="CH1677" s="179"/>
      <c r="CI1677" s="179"/>
      <c r="CJ1677" s="179"/>
      <c r="CK1677" s="179"/>
      <c r="CL1677" s="48">
        <f t="shared" si="866"/>
        <v>0</v>
      </c>
      <c r="CM1677" s="48">
        <f t="shared" si="867"/>
        <v>0</v>
      </c>
      <c r="CN1677" s="48">
        <f t="shared" si="868"/>
        <v>0</v>
      </c>
      <c r="CO1677" s="48">
        <f t="shared" si="869"/>
        <v>0</v>
      </c>
      <c r="CP1677" s="48">
        <f t="shared" si="870"/>
        <v>0</v>
      </c>
      <c r="CQ1677" s="48">
        <f t="shared" si="871"/>
        <v>0</v>
      </c>
      <c r="CR1677" s="48">
        <f t="shared" si="872"/>
        <v>0</v>
      </c>
      <c r="CS1677" s="48">
        <f t="shared" si="873"/>
        <v>0</v>
      </c>
      <c r="CT1677" s="179"/>
      <c r="CU1677" s="179"/>
    </row>
    <row r="1678" spans="1:99" ht="20.100000000000001" customHeight="1" x14ac:dyDescent="0.25">
      <c r="A1678" s="57">
        <v>1673</v>
      </c>
      <c r="B1678" s="398" t="str">
        <f>IF(D1678='Напрямки конкурса'!$L$2,'Напрямки конкурса'!$B$2,IF(D1678='Напрямки конкурса'!$L$3,'Напрямки конкурса'!$B$3,IF(D1678='Напрямки конкурса'!$L$4,'Напрямки конкурса'!$B$4,IF(D1678='Напрямки конкурса'!$L$5,'Напрямки конкурса'!$B$5,IF(D1678='Напрямки конкурса'!$L$6,'Напрямки конкурса'!$B$6,IF(D1678='Напрямки конкурса'!$L$7,'Напрямки конкурса'!$B$7,IF(D1678='Напрямки конкурса'!$L$8,'Напрямки конкурса'!$B$8,IF(D1678='Напрямки конкурса'!$L$9,'Напрямки конкурса'!$B$9,IF(D1678='Напрямки конкурса'!$L$10,'Напрямки конкурса'!$B$10,IF(D1678='Напрямки конкурса'!$L$11,'Напрямки конкурса'!$B$11,IF(D1678='Напрямки конкурса'!$L$12,'Напрямки конкурса'!$B$12,IF(D1678='Напрямки конкурса'!$L$13,'Напрямки конкурса'!$B$13,IF(D1678='Напрямки конкурса'!$L$14,'Напрямки конкурса'!$B$14,IF(D1678='Напрямки конкурса'!$L$15,'Напрямки конкурса'!$B$15,IF(D1678='Напрямки конкурса'!$L$16,'Напрямки конкурса'!$B$16,IF(D1678='Напрямки конкурса'!$L$17,'Напрямки конкурса'!$B$17,IF(D1678='Напрямки конкурса'!$L$18,'Напрямки конкурса'!$B$18,IF(D1678='Напрямки конкурса'!$L$19,'Напрямки конкурса'!$B$19,IF(D1678='Напрямки конкурса'!$L$20,'Напрямки конкурса'!$B$20,IF(D1678='Напрямки конкурса'!$L$21,'Напрямки конкурса'!$B$21,IF(D1678='Напрямки конкурса'!$L$22,'Напрямки конкурса'!$B$22,IF(D1678='Напрямки конкурса'!$L$23,'Напрямки конкурса'!$B$23,IF(D1678='Напрямки конкурса'!$L$24,'Напрямки конкурса'!$B$24,IF(D1678='Напрямки конкурса'!$L$25,'Напрямки конкурса'!$B$25,IF(D1678='Напрямки конкурса'!$L$26,'Напрямки конкурса'!$B$26,IF(D1678='Напрямки конкурса'!$L$27,'Напрямки конкурса'!$B$27,IF(D1678='Напрямки конкурса'!$L$28,'Напрямки конкурса'!$B$28,"")))))))))))))))))))))))))))</f>
        <v/>
      </c>
      <c r="C1678" s="58" t="str">
        <f>IF(D1678='Напрямки конкурса'!$L$2,'Напрямки конкурса'!$K$2,IF(D1678='Напрямки конкурса'!$L$3,'Напрямки конкурса'!$K$3,IF(D1678='Напрямки конкурса'!$L$4,'Напрямки конкурса'!$K$4,IF(D1678='Напрямки конкурса'!$L$5,'Напрямки конкурса'!$K$5,IF(D1678='Напрямки конкурса'!$L$6,'Напрямки конкурса'!$K$6,IF(D1678='Напрямки конкурса'!$L$7,'Напрямки конкурса'!$K$7,IF(D1678='Напрямки конкурса'!$L$8,'Напрямки конкурса'!$K$8,IF(D1678='Напрямки конкурса'!$L$9,'Напрямки конкурса'!$K$9,IF(D1678='Напрямки конкурса'!$L$10,'Напрямки конкурса'!$K$10,IF(D1678='Напрямки конкурса'!$L$11,'Напрямки конкурса'!$K$11,IF(D1678='Напрямки конкурса'!$L$12,'Напрямки конкурса'!$K$12,IF(D1678='Напрямки конкурса'!$L$13,'Напрямки конкурса'!$K$13,IF(D1678='Напрямки конкурса'!$L$14,'Напрямки конкурса'!$K$14,IF(D1678='Напрямки конкурса'!$L$15,'Напрямки конкурса'!$K$15,IF(D1678='Напрямки конкурса'!$L$16,'Напрямки конкурса'!$K$16,IF(D1678='Напрямки конкурса'!$L$17,'Напрямки конкурса'!$K$17,IF(D1678='Напрямки конкурса'!$L$18,'Напрямки конкурса'!$K$18,IF(D1678='Напрямки конкурса'!$L$19,'Напрямки конкурса'!$K$19,IF(D1678='Напрямки конкурса'!$L$20,'Напрямки конкурса'!$K$20,IF(D1678='Напрямки конкурса'!$L$21,'Напрямки конкурса'!$K$21,IF(D1678='Напрямки конкурса'!$L$22,'Напрямки конкурса'!$K$22,IF(D1678='Напрямки конкурса'!$L$23,'Напрямки конкурса'!$K$23,IF(D1678='Напрямки конкурса'!$L$24,'Напрямки конкурса'!$K$24,IF(D1678='Напрямки конкурса'!$L$25,'Напрямки конкурса'!$K$25,IF(D1678='Напрямки конкурса'!$L$26,'Напрямки конкурса'!$K$26,IF(D1678='Напрямки конкурса'!$L$27,'Напрямки конкурса'!$K$27,IF(D1678='Напрямки конкурса'!$L$28,'Напрямки конкурса'!$K$28,"")))))))))))))))))))))))))))</f>
        <v/>
      </c>
      <c r="D1678" s="554"/>
      <c r="E1678" s="169"/>
      <c r="F1678" s="169"/>
      <c r="G1678" s="169"/>
      <c r="H1678" s="148" t="str">
        <f>IF(I1678='Категорія витрат'!$B$2,'Категорія витрат'!$A$2,IF(I1678='Категорія витрат'!$B$3,'Категорія витрат'!$A$3,IF(I1678='Категорія витрат'!$B$4,'Категорія витрат'!$A$4,IF(I1678='Категорія витрат'!$B$5,'Категорія витрат'!$A$5,IF(I1678='Категорія витрат'!$B$6,'Категорія витрат'!$A$6,IF(I1678='Категорія витрат'!$B$7,'Категорія витрат'!$A$7,IF(I1678='Категорія витрат'!$B$8,'Категорія витрат'!$A$8,IF(I1678='Категорія витрат'!$B$9,'Категорія витрат'!$A$9,IF(I1678='Категорія витрат'!$B$10,'Категорія витрат'!$A$10,IF(I1678='Категорія витрат'!$B$11,'Категорія витрат'!$A$11,IF(I1678='Категорія витрат'!$B$12,'Категорія витрат'!$A$12,IF(I1678='Категорія витрат'!$B$13,'Категорія витрат'!$A$13,IF(I1678='Категорія витрат'!$B$14,'Категорія витрат'!$A$14,IF(I1678='Категорія витрат'!$B$15,'Категорія витрат'!$A$15,IF(I1678='Категорія витрат'!$B$16,'Категорія витрат'!$A$16,IF(I1678='Категорія витрат'!$B$17,'Категорія витрат'!$A$17,IF(I1678='Категорія витрат'!$B$18,'Категорія витрат'!$A$18,IF(I1678='Категорія витрат'!$B$19,'Категорія витрат'!$A$19,IF(I1678='Категорія витрат'!$B$20,'Категорія витрат'!$A$20,IF(I1678='Категорія витрат'!$B$21,'Категорія витрат'!$A$21,IF(I1678='Категорія витрат'!$B$22,'Категорія витрат'!$A$22,IF(I1678='Категорія витрат'!$B$23,'Категорія витрат'!$A$23,IF(I1678='Категорія витрат'!$B$24,'Категорія витрат'!$A$24,IF(I1678='Категорія витрат'!$B$25,'Категорія витрат'!$A$25,IF(I1678='Категорія витрат'!$B$26,'Категорія витрат'!$A$26,IF(I1678='Категорія витрат'!$B$27,'Категорія витрат'!$A$27,IF(I1678='Категорія витрат'!$B$28,'Категорія витрат'!$A$28,IF(I1678='Категорія витрат'!$B$29,'Категорія витрат'!$A$29,IF(I1678='Категорія витрат'!$B$30,'Категорія витрат'!$A$30,"")))))))))))))))))))))))))))))</f>
        <v/>
      </c>
      <c r="I1678" s="172"/>
      <c r="J1678" s="171"/>
      <c r="K1678" s="174"/>
      <c r="L1678" s="86">
        <f t="shared" si="874"/>
        <v>0</v>
      </c>
      <c r="M1678" s="174"/>
      <c r="N1678" s="176"/>
      <c r="O1678" s="169"/>
      <c r="P1678" s="157">
        <f>IF(J1678='Категорія витрат'!$F$2,ROUND('Додаток 3._Бюджет детальний ПР'!O1678*0.3676,2),IF(J1678='Категорія витрат'!$F$3,ROUND('Додаток 3._Бюджет детальний ПР'!O1678*0.347,2),IF(J1678='Категорія витрат'!$F$4,ROUND('Додаток 3._Бюджет детальний ПР'!O1678*0.347,2),IF(J1678='Категорія витрат'!$F$7,ROUND('Додаток 3._Бюджет детальний ПР'!O1678*0.0841,2),0))))</f>
        <v>0</v>
      </c>
      <c r="Q1678" s="151">
        <f t="shared" si="848"/>
        <v>0</v>
      </c>
      <c r="R1678" s="179"/>
      <c r="S1678" s="179"/>
      <c r="T1678" s="179"/>
      <c r="U1678" s="179"/>
      <c r="V1678" s="179"/>
      <c r="W1678" s="179"/>
      <c r="X1678" s="179"/>
      <c r="Y1678" s="179"/>
      <c r="Z1678" s="179"/>
      <c r="AA1678" s="179"/>
      <c r="AB1678" s="179"/>
      <c r="AC1678" s="179"/>
      <c r="AD1678" s="48">
        <f t="shared" si="850"/>
        <v>0</v>
      </c>
      <c r="AE1678" s="48">
        <f t="shared" si="851"/>
        <v>0</v>
      </c>
      <c r="AF1678" s="48">
        <f t="shared" si="852"/>
        <v>0</v>
      </c>
      <c r="AG1678" s="48">
        <f t="shared" si="853"/>
        <v>0</v>
      </c>
      <c r="AH1678" s="48">
        <f t="shared" si="854"/>
        <v>0</v>
      </c>
      <c r="AI1678" s="48">
        <f t="shared" si="855"/>
        <v>0</v>
      </c>
      <c r="AJ1678" s="48">
        <f t="shared" si="856"/>
        <v>0</v>
      </c>
      <c r="AK1678" s="48">
        <f t="shared" si="857"/>
        <v>0</v>
      </c>
      <c r="AL1678" s="179"/>
      <c r="AM1678" s="179"/>
      <c r="AN1678" s="76"/>
      <c r="AO1678" s="174"/>
      <c r="AP1678" s="86">
        <f t="shared" si="875"/>
        <v>0</v>
      </c>
      <c r="AQ1678" s="174"/>
      <c r="AR1678" s="176"/>
      <c r="AS1678" s="169"/>
      <c r="AT1678" s="157">
        <f>IF(J1678='Категорія витрат'!$F$2,ROUND('Додаток 3._Бюджет детальний ПР'!AS1678*0.3676,2),IF(J1678='Категорія витрат'!$F$3,ROUND('Додаток 3._Бюджет детальний ПР'!AS1678*0.347,2),IF(J1678='Категорія витрат'!$F$4,ROUND('Додаток 3._Бюджет детальний ПР'!AS1678*0.347,2),IF(J1678='Категорія витрат'!$F$7,ROUND('Додаток 3._Бюджет детальний ПР'!AS1678*0.0841,2),0))))</f>
        <v>0</v>
      </c>
      <c r="AU1678" s="151">
        <f t="shared" si="849"/>
        <v>0</v>
      </c>
      <c r="AV1678" s="179"/>
      <c r="AW1678" s="179"/>
      <c r="AX1678" s="179"/>
      <c r="AY1678" s="179"/>
      <c r="AZ1678" s="179"/>
      <c r="BA1678" s="179"/>
      <c r="BB1678" s="179"/>
      <c r="BC1678" s="179"/>
      <c r="BD1678" s="179"/>
      <c r="BE1678" s="179"/>
      <c r="BF1678" s="179"/>
      <c r="BG1678" s="179"/>
      <c r="BH1678" s="48">
        <f t="shared" si="858"/>
        <v>0</v>
      </c>
      <c r="BI1678" s="48">
        <f t="shared" si="859"/>
        <v>0</v>
      </c>
      <c r="BJ1678" s="48">
        <f t="shared" si="860"/>
        <v>0</v>
      </c>
      <c r="BK1678" s="48">
        <f t="shared" si="861"/>
        <v>0</v>
      </c>
      <c r="BL1678" s="48">
        <f t="shared" si="862"/>
        <v>0</v>
      </c>
      <c r="BM1678" s="48">
        <f t="shared" si="863"/>
        <v>0</v>
      </c>
      <c r="BN1678" s="48">
        <f t="shared" si="864"/>
        <v>0</v>
      </c>
      <c r="BO1678" s="48">
        <f t="shared" si="865"/>
        <v>0</v>
      </c>
      <c r="BP1678" s="179"/>
      <c r="BQ1678" s="179"/>
      <c r="BR1678" s="189"/>
      <c r="BS1678" s="174"/>
      <c r="BT1678" s="86">
        <f t="shared" si="876"/>
        <v>0</v>
      </c>
      <c r="BU1678" s="174"/>
      <c r="BV1678" s="176"/>
      <c r="BW1678" s="169"/>
      <c r="BX1678" s="157">
        <f>IF(J1678='Категорія витрат'!$F$2,ROUND('Додаток 3._Бюджет детальний ПР'!BW1678*0.3676,2),IF(J1678='Категорія витрат'!$F$3,ROUND('Додаток 3._Бюджет детальний ПР'!BW1678*0.347,2),IF(J1678='Категорія витрат'!$F$4,ROUND('Додаток 3._Бюджет детальний ПР'!BW1678*0.347,2),IF(J1678='Категорія витрат'!$F$7,ROUND('Додаток 3._Бюджет детальний ПР'!BW1678*0.0841,2),0))))</f>
        <v>0</v>
      </c>
      <c r="BY1678" s="151">
        <f t="shared" si="877"/>
        <v>0</v>
      </c>
      <c r="BZ1678" s="179"/>
      <c r="CA1678" s="179"/>
      <c r="CB1678" s="179"/>
      <c r="CC1678" s="179"/>
      <c r="CD1678" s="179"/>
      <c r="CE1678" s="179"/>
      <c r="CF1678" s="179"/>
      <c r="CG1678" s="179"/>
      <c r="CH1678" s="179"/>
      <c r="CI1678" s="179"/>
      <c r="CJ1678" s="179"/>
      <c r="CK1678" s="179"/>
      <c r="CL1678" s="48">
        <f t="shared" si="866"/>
        <v>0</v>
      </c>
      <c r="CM1678" s="48">
        <f t="shared" si="867"/>
        <v>0</v>
      </c>
      <c r="CN1678" s="48">
        <f t="shared" si="868"/>
        <v>0</v>
      </c>
      <c r="CO1678" s="48">
        <f t="shared" si="869"/>
        <v>0</v>
      </c>
      <c r="CP1678" s="48">
        <f t="shared" si="870"/>
        <v>0</v>
      </c>
      <c r="CQ1678" s="48">
        <f t="shared" si="871"/>
        <v>0</v>
      </c>
      <c r="CR1678" s="48">
        <f t="shared" si="872"/>
        <v>0</v>
      </c>
      <c r="CS1678" s="48">
        <f t="shared" si="873"/>
        <v>0</v>
      </c>
      <c r="CT1678" s="179"/>
      <c r="CU1678" s="179"/>
    </row>
    <row r="1679" spans="1:99" ht="20.100000000000001" customHeight="1" x14ac:dyDescent="0.25">
      <c r="A1679" s="57">
        <v>1674</v>
      </c>
      <c r="B1679" s="398" t="str">
        <f>IF(D1679='Напрямки конкурса'!$L$2,'Напрямки конкурса'!$B$2,IF(D1679='Напрямки конкурса'!$L$3,'Напрямки конкурса'!$B$3,IF(D1679='Напрямки конкурса'!$L$4,'Напрямки конкурса'!$B$4,IF(D1679='Напрямки конкурса'!$L$5,'Напрямки конкурса'!$B$5,IF(D1679='Напрямки конкурса'!$L$6,'Напрямки конкурса'!$B$6,IF(D1679='Напрямки конкурса'!$L$7,'Напрямки конкурса'!$B$7,IF(D1679='Напрямки конкурса'!$L$8,'Напрямки конкурса'!$B$8,IF(D1679='Напрямки конкурса'!$L$9,'Напрямки конкурса'!$B$9,IF(D1679='Напрямки конкурса'!$L$10,'Напрямки конкурса'!$B$10,IF(D1679='Напрямки конкурса'!$L$11,'Напрямки конкурса'!$B$11,IF(D1679='Напрямки конкурса'!$L$12,'Напрямки конкурса'!$B$12,IF(D1679='Напрямки конкурса'!$L$13,'Напрямки конкурса'!$B$13,IF(D1679='Напрямки конкурса'!$L$14,'Напрямки конкурса'!$B$14,IF(D1679='Напрямки конкурса'!$L$15,'Напрямки конкурса'!$B$15,IF(D1679='Напрямки конкурса'!$L$16,'Напрямки конкурса'!$B$16,IF(D1679='Напрямки конкурса'!$L$17,'Напрямки конкурса'!$B$17,IF(D1679='Напрямки конкурса'!$L$18,'Напрямки конкурса'!$B$18,IF(D1679='Напрямки конкурса'!$L$19,'Напрямки конкурса'!$B$19,IF(D1679='Напрямки конкурса'!$L$20,'Напрямки конкурса'!$B$20,IF(D1679='Напрямки конкурса'!$L$21,'Напрямки конкурса'!$B$21,IF(D1679='Напрямки конкурса'!$L$22,'Напрямки конкурса'!$B$22,IF(D1679='Напрямки конкурса'!$L$23,'Напрямки конкурса'!$B$23,IF(D1679='Напрямки конкурса'!$L$24,'Напрямки конкурса'!$B$24,IF(D1679='Напрямки конкурса'!$L$25,'Напрямки конкурса'!$B$25,IF(D1679='Напрямки конкурса'!$L$26,'Напрямки конкурса'!$B$26,IF(D1679='Напрямки конкурса'!$L$27,'Напрямки конкурса'!$B$27,IF(D1679='Напрямки конкурса'!$L$28,'Напрямки конкурса'!$B$28,"")))))))))))))))))))))))))))</f>
        <v/>
      </c>
      <c r="C1679" s="58" t="str">
        <f>IF(D1679='Напрямки конкурса'!$L$2,'Напрямки конкурса'!$K$2,IF(D1679='Напрямки конкурса'!$L$3,'Напрямки конкурса'!$K$3,IF(D1679='Напрямки конкурса'!$L$4,'Напрямки конкурса'!$K$4,IF(D1679='Напрямки конкурса'!$L$5,'Напрямки конкурса'!$K$5,IF(D1679='Напрямки конкурса'!$L$6,'Напрямки конкурса'!$K$6,IF(D1679='Напрямки конкурса'!$L$7,'Напрямки конкурса'!$K$7,IF(D1679='Напрямки конкурса'!$L$8,'Напрямки конкурса'!$K$8,IF(D1679='Напрямки конкурса'!$L$9,'Напрямки конкурса'!$K$9,IF(D1679='Напрямки конкурса'!$L$10,'Напрямки конкурса'!$K$10,IF(D1679='Напрямки конкурса'!$L$11,'Напрямки конкурса'!$K$11,IF(D1679='Напрямки конкурса'!$L$12,'Напрямки конкурса'!$K$12,IF(D1679='Напрямки конкурса'!$L$13,'Напрямки конкурса'!$K$13,IF(D1679='Напрямки конкурса'!$L$14,'Напрямки конкурса'!$K$14,IF(D1679='Напрямки конкурса'!$L$15,'Напрямки конкурса'!$K$15,IF(D1679='Напрямки конкурса'!$L$16,'Напрямки конкурса'!$K$16,IF(D1679='Напрямки конкурса'!$L$17,'Напрямки конкурса'!$K$17,IF(D1679='Напрямки конкурса'!$L$18,'Напрямки конкурса'!$K$18,IF(D1679='Напрямки конкурса'!$L$19,'Напрямки конкурса'!$K$19,IF(D1679='Напрямки конкурса'!$L$20,'Напрямки конкурса'!$K$20,IF(D1679='Напрямки конкурса'!$L$21,'Напрямки конкурса'!$K$21,IF(D1679='Напрямки конкурса'!$L$22,'Напрямки конкурса'!$K$22,IF(D1679='Напрямки конкурса'!$L$23,'Напрямки конкурса'!$K$23,IF(D1679='Напрямки конкурса'!$L$24,'Напрямки конкурса'!$K$24,IF(D1679='Напрямки конкурса'!$L$25,'Напрямки конкурса'!$K$25,IF(D1679='Напрямки конкурса'!$L$26,'Напрямки конкурса'!$K$26,IF(D1679='Напрямки конкурса'!$L$27,'Напрямки конкурса'!$K$27,IF(D1679='Напрямки конкурса'!$L$28,'Напрямки конкурса'!$K$28,"")))))))))))))))))))))))))))</f>
        <v/>
      </c>
      <c r="D1679" s="554"/>
      <c r="E1679" s="169"/>
      <c r="F1679" s="169"/>
      <c r="G1679" s="169"/>
      <c r="H1679" s="148" t="str">
        <f>IF(I1679='Категорія витрат'!$B$2,'Категорія витрат'!$A$2,IF(I1679='Категорія витрат'!$B$3,'Категорія витрат'!$A$3,IF(I1679='Категорія витрат'!$B$4,'Категорія витрат'!$A$4,IF(I1679='Категорія витрат'!$B$5,'Категорія витрат'!$A$5,IF(I1679='Категорія витрат'!$B$6,'Категорія витрат'!$A$6,IF(I1679='Категорія витрат'!$B$7,'Категорія витрат'!$A$7,IF(I1679='Категорія витрат'!$B$8,'Категорія витрат'!$A$8,IF(I1679='Категорія витрат'!$B$9,'Категорія витрат'!$A$9,IF(I1679='Категорія витрат'!$B$10,'Категорія витрат'!$A$10,IF(I1679='Категорія витрат'!$B$11,'Категорія витрат'!$A$11,IF(I1679='Категорія витрат'!$B$12,'Категорія витрат'!$A$12,IF(I1679='Категорія витрат'!$B$13,'Категорія витрат'!$A$13,IF(I1679='Категорія витрат'!$B$14,'Категорія витрат'!$A$14,IF(I1679='Категорія витрат'!$B$15,'Категорія витрат'!$A$15,IF(I1679='Категорія витрат'!$B$16,'Категорія витрат'!$A$16,IF(I1679='Категорія витрат'!$B$17,'Категорія витрат'!$A$17,IF(I1679='Категорія витрат'!$B$18,'Категорія витрат'!$A$18,IF(I1679='Категорія витрат'!$B$19,'Категорія витрат'!$A$19,IF(I1679='Категорія витрат'!$B$20,'Категорія витрат'!$A$20,IF(I1679='Категорія витрат'!$B$21,'Категорія витрат'!$A$21,IF(I1679='Категорія витрат'!$B$22,'Категорія витрат'!$A$22,IF(I1679='Категорія витрат'!$B$23,'Категорія витрат'!$A$23,IF(I1679='Категорія витрат'!$B$24,'Категорія витрат'!$A$24,IF(I1679='Категорія витрат'!$B$25,'Категорія витрат'!$A$25,IF(I1679='Категорія витрат'!$B$26,'Категорія витрат'!$A$26,IF(I1679='Категорія витрат'!$B$27,'Категорія витрат'!$A$27,IF(I1679='Категорія витрат'!$B$28,'Категорія витрат'!$A$28,IF(I1679='Категорія витрат'!$B$29,'Категорія витрат'!$A$29,IF(I1679='Категорія витрат'!$B$30,'Категорія витрат'!$A$30,"")))))))))))))))))))))))))))))</f>
        <v/>
      </c>
      <c r="I1679" s="172"/>
      <c r="J1679" s="171"/>
      <c r="K1679" s="174"/>
      <c r="L1679" s="86">
        <f t="shared" si="874"/>
        <v>0</v>
      </c>
      <c r="M1679" s="174"/>
      <c r="N1679" s="176"/>
      <c r="O1679" s="169"/>
      <c r="P1679" s="157">
        <f>IF(J1679='Категорія витрат'!$F$2,ROUND('Додаток 3._Бюджет детальний ПР'!O1679*0.3676,2),IF(J1679='Категорія витрат'!$F$3,ROUND('Додаток 3._Бюджет детальний ПР'!O1679*0.347,2),IF(J1679='Категорія витрат'!$F$4,ROUND('Додаток 3._Бюджет детальний ПР'!O1679*0.347,2),IF(J1679='Категорія витрат'!$F$7,ROUND('Додаток 3._Бюджет детальний ПР'!O1679*0.0841,2),0))))</f>
        <v>0</v>
      </c>
      <c r="Q1679" s="151">
        <f t="shared" si="848"/>
        <v>0</v>
      </c>
      <c r="R1679" s="179"/>
      <c r="S1679" s="179"/>
      <c r="T1679" s="179"/>
      <c r="U1679" s="179"/>
      <c r="V1679" s="179"/>
      <c r="W1679" s="179"/>
      <c r="X1679" s="179"/>
      <c r="Y1679" s="179"/>
      <c r="Z1679" s="179"/>
      <c r="AA1679" s="179"/>
      <c r="AB1679" s="179"/>
      <c r="AC1679" s="179"/>
      <c r="AD1679" s="48">
        <f t="shared" si="850"/>
        <v>0</v>
      </c>
      <c r="AE1679" s="48">
        <f t="shared" si="851"/>
        <v>0</v>
      </c>
      <c r="AF1679" s="48">
        <f t="shared" si="852"/>
        <v>0</v>
      </c>
      <c r="AG1679" s="48">
        <f t="shared" si="853"/>
        <v>0</v>
      </c>
      <c r="AH1679" s="48">
        <f t="shared" si="854"/>
        <v>0</v>
      </c>
      <c r="AI1679" s="48">
        <f t="shared" si="855"/>
        <v>0</v>
      </c>
      <c r="AJ1679" s="48">
        <f t="shared" si="856"/>
        <v>0</v>
      </c>
      <c r="AK1679" s="48">
        <f t="shared" si="857"/>
        <v>0</v>
      </c>
      <c r="AL1679" s="179"/>
      <c r="AM1679" s="179"/>
      <c r="AN1679" s="76"/>
      <c r="AO1679" s="174"/>
      <c r="AP1679" s="86">
        <f t="shared" si="875"/>
        <v>0</v>
      </c>
      <c r="AQ1679" s="174"/>
      <c r="AR1679" s="176"/>
      <c r="AS1679" s="169"/>
      <c r="AT1679" s="157">
        <f>IF(J1679='Категорія витрат'!$F$2,ROUND('Додаток 3._Бюджет детальний ПР'!AS1679*0.3676,2),IF(J1679='Категорія витрат'!$F$3,ROUND('Додаток 3._Бюджет детальний ПР'!AS1679*0.347,2),IF(J1679='Категорія витрат'!$F$4,ROUND('Додаток 3._Бюджет детальний ПР'!AS1679*0.347,2),IF(J1679='Категорія витрат'!$F$7,ROUND('Додаток 3._Бюджет детальний ПР'!AS1679*0.0841,2),0))))</f>
        <v>0</v>
      </c>
      <c r="AU1679" s="151">
        <f t="shared" si="849"/>
        <v>0</v>
      </c>
      <c r="AV1679" s="179"/>
      <c r="AW1679" s="179"/>
      <c r="AX1679" s="179"/>
      <c r="AY1679" s="179"/>
      <c r="AZ1679" s="179"/>
      <c r="BA1679" s="179"/>
      <c r="BB1679" s="179"/>
      <c r="BC1679" s="179"/>
      <c r="BD1679" s="179"/>
      <c r="BE1679" s="179"/>
      <c r="BF1679" s="179"/>
      <c r="BG1679" s="179"/>
      <c r="BH1679" s="48">
        <f t="shared" si="858"/>
        <v>0</v>
      </c>
      <c r="BI1679" s="48">
        <f t="shared" si="859"/>
        <v>0</v>
      </c>
      <c r="BJ1679" s="48">
        <f t="shared" si="860"/>
        <v>0</v>
      </c>
      <c r="BK1679" s="48">
        <f t="shared" si="861"/>
        <v>0</v>
      </c>
      <c r="BL1679" s="48">
        <f t="shared" si="862"/>
        <v>0</v>
      </c>
      <c r="BM1679" s="48">
        <f t="shared" si="863"/>
        <v>0</v>
      </c>
      <c r="BN1679" s="48">
        <f t="shared" si="864"/>
        <v>0</v>
      </c>
      <c r="BO1679" s="48">
        <f t="shared" si="865"/>
        <v>0</v>
      </c>
      <c r="BP1679" s="179"/>
      <c r="BQ1679" s="179"/>
      <c r="BR1679" s="189"/>
      <c r="BS1679" s="174"/>
      <c r="BT1679" s="86">
        <f t="shared" si="876"/>
        <v>0</v>
      </c>
      <c r="BU1679" s="174"/>
      <c r="BV1679" s="176"/>
      <c r="BW1679" s="169"/>
      <c r="BX1679" s="157">
        <f>IF(J1679='Категорія витрат'!$F$2,ROUND('Додаток 3._Бюджет детальний ПР'!BW1679*0.3676,2),IF(J1679='Категорія витрат'!$F$3,ROUND('Додаток 3._Бюджет детальний ПР'!BW1679*0.347,2),IF(J1679='Категорія витрат'!$F$4,ROUND('Додаток 3._Бюджет детальний ПР'!BW1679*0.347,2),IF(J1679='Категорія витрат'!$F$7,ROUND('Додаток 3._Бюджет детальний ПР'!BW1679*0.0841,2),0))))</f>
        <v>0</v>
      </c>
      <c r="BY1679" s="151">
        <f t="shared" si="877"/>
        <v>0</v>
      </c>
      <c r="BZ1679" s="179"/>
      <c r="CA1679" s="179"/>
      <c r="CB1679" s="179"/>
      <c r="CC1679" s="179"/>
      <c r="CD1679" s="179"/>
      <c r="CE1679" s="179"/>
      <c r="CF1679" s="179"/>
      <c r="CG1679" s="179"/>
      <c r="CH1679" s="179"/>
      <c r="CI1679" s="179"/>
      <c r="CJ1679" s="179"/>
      <c r="CK1679" s="179"/>
      <c r="CL1679" s="48">
        <f t="shared" si="866"/>
        <v>0</v>
      </c>
      <c r="CM1679" s="48">
        <f t="shared" si="867"/>
        <v>0</v>
      </c>
      <c r="CN1679" s="48">
        <f t="shared" si="868"/>
        <v>0</v>
      </c>
      <c r="CO1679" s="48">
        <f t="shared" si="869"/>
        <v>0</v>
      </c>
      <c r="CP1679" s="48">
        <f t="shared" si="870"/>
        <v>0</v>
      </c>
      <c r="CQ1679" s="48">
        <f t="shared" si="871"/>
        <v>0</v>
      </c>
      <c r="CR1679" s="48">
        <f t="shared" si="872"/>
        <v>0</v>
      </c>
      <c r="CS1679" s="48">
        <f t="shared" si="873"/>
        <v>0</v>
      </c>
      <c r="CT1679" s="179"/>
      <c r="CU1679" s="179"/>
    </row>
    <row r="1680" spans="1:99" ht="20.100000000000001" customHeight="1" x14ac:dyDescent="0.25">
      <c r="A1680" s="57">
        <v>1675</v>
      </c>
      <c r="B1680" s="398" t="str">
        <f>IF(D1680='Напрямки конкурса'!$L$2,'Напрямки конкурса'!$B$2,IF(D1680='Напрямки конкурса'!$L$3,'Напрямки конкурса'!$B$3,IF(D1680='Напрямки конкурса'!$L$4,'Напрямки конкурса'!$B$4,IF(D1680='Напрямки конкурса'!$L$5,'Напрямки конкурса'!$B$5,IF(D1680='Напрямки конкурса'!$L$6,'Напрямки конкурса'!$B$6,IF(D1680='Напрямки конкурса'!$L$7,'Напрямки конкурса'!$B$7,IF(D1680='Напрямки конкурса'!$L$8,'Напрямки конкурса'!$B$8,IF(D1680='Напрямки конкурса'!$L$9,'Напрямки конкурса'!$B$9,IF(D1680='Напрямки конкурса'!$L$10,'Напрямки конкурса'!$B$10,IF(D1680='Напрямки конкурса'!$L$11,'Напрямки конкурса'!$B$11,IF(D1680='Напрямки конкурса'!$L$12,'Напрямки конкурса'!$B$12,IF(D1680='Напрямки конкурса'!$L$13,'Напрямки конкурса'!$B$13,IF(D1680='Напрямки конкурса'!$L$14,'Напрямки конкурса'!$B$14,IF(D1680='Напрямки конкурса'!$L$15,'Напрямки конкурса'!$B$15,IF(D1680='Напрямки конкурса'!$L$16,'Напрямки конкурса'!$B$16,IF(D1680='Напрямки конкурса'!$L$17,'Напрямки конкурса'!$B$17,IF(D1680='Напрямки конкурса'!$L$18,'Напрямки конкурса'!$B$18,IF(D1680='Напрямки конкурса'!$L$19,'Напрямки конкурса'!$B$19,IF(D1680='Напрямки конкурса'!$L$20,'Напрямки конкурса'!$B$20,IF(D1680='Напрямки конкурса'!$L$21,'Напрямки конкурса'!$B$21,IF(D1680='Напрямки конкурса'!$L$22,'Напрямки конкурса'!$B$22,IF(D1680='Напрямки конкурса'!$L$23,'Напрямки конкурса'!$B$23,IF(D1680='Напрямки конкурса'!$L$24,'Напрямки конкурса'!$B$24,IF(D1680='Напрямки конкурса'!$L$25,'Напрямки конкурса'!$B$25,IF(D1680='Напрямки конкурса'!$L$26,'Напрямки конкурса'!$B$26,IF(D1680='Напрямки конкурса'!$L$27,'Напрямки конкурса'!$B$27,IF(D1680='Напрямки конкурса'!$L$28,'Напрямки конкурса'!$B$28,"")))))))))))))))))))))))))))</f>
        <v/>
      </c>
      <c r="C1680" s="58" t="str">
        <f>IF(D1680='Напрямки конкурса'!$L$2,'Напрямки конкурса'!$K$2,IF(D1680='Напрямки конкурса'!$L$3,'Напрямки конкурса'!$K$3,IF(D1680='Напрямки конкурса'!$L$4,'Напрямки конкурса'!$K$4,IF(D1680='Напрямки конкурса'!$L$5,'Напрямки конкурса'!$K$5,IF(D1680='Напрямки конкурса'!$L$6,'Напрямки конкурса'!$K$6,IF(D1680='Напрямки конкурса'!$L$7,'Напрямки конкурса'!$K$7,IF(D1680='Напрямки конкурса'!$L$8,'Напрямки конкурса'!$K$8,IF(D1680='Напрямки конкурса'!$L$9,'Напрямки конкурса'!$K$9,IF(D1680='Напрямки конкурса'!$L$10,'Напрямки конкурса'!$K$10,IF(D1680='Напрямки конкурса'!$L$11,'Напрямки конкурса'!$K$11,IF(D1680='Напрямки конкурса'!$L$12,'Напрямки конкурса'!$K$12,IF(D1680='Напрямки конкурса'!$L$13,'Напрямки конкурса'!$K$13,IF(D1680='Напрямки конкурса'!$L$14,'Напрямки конкурса'!$K$14,IF(D1680='Напрямки конкурса'!$L$15,'Напрямки конкурса'!$K$15,IF(D1680='Напрямки конкурса'!$L$16,'Напрямки конкурса'!$K$16,IF(D1680='Напрямки конкурса'!$L$17,'Напрямки конкурса'!$K$17,IF(D1680='Напрямки конкурса'!$L$18,'Напрямки конкурса'!$K$18,IF(D1680='Напрямки конкурса'!$L$19,'Напрямки конкурса'!$K$19,IF(D1680='Напрямки конкурса'!$L$20,'Напрямки конкурса'!$K$20,IF(D1680='Напрямки конкурса'!$L$21,'Напрямки конкурса'!$K$21,IF(D1680='Напрямки конкурса'!$L$22,'Напрямки конкурса'!$K$22,IF(D1680='Напрямки конкурса'!$L$23,'Напрямки конкурса'!$K$23,IF(D1680='Напрямки конкурса'!$L$24,'Напрямки конкурса'!$K$24,IF(D1680='Напрямки конкурса'!$L$25,'Напрямки конкурса'!$K$25,IF(D1680='Напрямки конкурса'!$L$26,'Напрямки конкурса'!$K$26,IF(D1680='Напрямки конкурса'!$L$27,'Напрямки конкурса'!$K$27,IF(D1680='Напрямки конкурса'!$L$28,'Напрямки конкурса'!$K$28,"")))))))))))))))))))))))))))</f>
        <v/>
      </c>
      <c r="D1680" s="554"/>
      <c r="E1680" s="169"/>
      <c r="F1680" s="169"/>
      <c r="G1680" s="169"/>
      <c r="H1680" s="148" t="str">
        <f>IF(I1680='Категорія витрат'!$B$2,'Категорія витрат'!$A$2,IF(I1680='Категорія витрат'!$B$3,'Категорія витрат'!$A$3,IF(I1680='Категорія витрат'!$B$4,'Категорія витрат'!$A$4,IF(I1680='Категорія витрат'!$B$5,'Категорія витрат'!$A$5,IF(I1680='Категорія витрат'!$B$6,'Категорія витрат'!$A$6,IF(I1680='Категорія витрат'!$B$7,'Категорія витрат'!$A$7,IF(I1680='Категорія витрат'!$B$8,'Категорія витрат'!$A$8,IF(I1680='Категорія витрат'!$B$9,'Категорія витрат'!$A$9,IF(I1680='Категорія витрат'!$B$10,'Категорія витрат'!$A$10,IF(I1680='Категорія витрат'!$B$11,'Категорія витрат'!$A$11,IF(I1680='Категорія витрат'!$B$12,'Категорія витрат'!$A$12,IF(I1680='Категорія витрат'!$B$13,'Категорія витрат'!$A$13,IF(I1680='Категорія витрат'!$B$14,'Категорія витрат'!$A$14,IF(I1680='Категорія витрат'!$B$15,'Категорія витрат'!$A$15,IF(I1680='Категорія витрат'!$B$16,'Категорія витрат'!$A$16,IF(I1680='Категорія витрат'!$B$17,'Категорія витрат'!$A$17,IF(I1680='Категорія витрат'!$B$18,'Категорія витрат'!$A$18,IF(I1680='Категорія витрат'!$B$19,'Категорія витрат'!$A$19,IF(I1680='Категорія витрат'!$B$20,'Категорія витрат'!$A$20,IF(I1680='Категорія витрат'!$B$21,'Категорія витрат'!$A$21,IF(I1680='Категорія витрат'!$B$22,'Категорія витрат'!$A$22,IF(I1680='Категорія витрат'!$B$23,'Категорія витрат'!$A$23,IF(I1680='Категорія витрат'!$B$24,'Категорія витрат'!$A$24,IF(I1680='Категорія витрат'!$B$25,'Категорія витрат'!$A$25,IF(I1680='Категорія витрат'!$B$26,'Категорія витрат'!$A$26,IF(I1680='Категорія витрат'!$B$27,'Категорія витрат'!$A$27,IF(I1680='Категорія витрат'!$B$28,'Категорія витрат'!$A$28,IF(I1680='Категорія витрат'!$B$29,'Категорія витрат'!$A$29,IF(I1680='Категорія витрат'!$B$30,'Категорія витрат'!$A$30,"")))))))))))))))))))))))))))))</f>
        <v/>
      </c>
      <c r="I1680" s="172"/>
      <c r="J1680" s="171"/>
      <c r="K1680" s="174"/>
      <c r="L1680" s="86">
        <f t="shared" si="874"/>
        <v>0</v>
      </c>
      <c r="M1680" s="174"/>
      <c r="N1680" s="176"/>
      <c r="O1680" s="169"/>
      <c r="P1680" s="157">
        <f>IF(J1680='Категорія витрат'!$F$2,ROUND('Додаток 3._Бюджет детальний ПР'!O1680*0.3676,2),IF(J1680='Категорія витрат'!$F$3,ROUND('Додаток 3._Бюджет детальний ПР'!O1680*0.347,2),IF(J1680='Категорія витрат'!$F$4,ROUND('Додаток 3._Бюджет детальний ПР'!O1680*0.347,2),IF(J1680='Категорія витрат'!$F$7,ROUND('Додаток 3._Бюджет детальний ПР'!O1680*0.0841,2),0))))</f>
        <v>0</v>
      </c>
      <c r="Q1680" s="151">
        <f t="shared" si="848"/>
        <v>0</v>
      </c>
      <c r="R1680" s="179"/>
      <c r="S1680" s="179"/>
      <c r="T1680" s="179"/>
      <c r="U1680" s="179"/>
      <c r="V1680" s="179"/>
      <c r="W1680" s="179"/>
      <c r="X1680" s="179"/>
      <c r="Y1680" s="179"/>
      <c r="Z1680" s="179"/>
      <c r="AA1680" s="179"/>
      <c r="AB1680" s="179"/>
      <c r="AC1680" s="179"/>
      <c r="AD1680" s="48">
        <f t="shared" si="850"/>
        <v>0</v>
      </c>
      <c r="AE1680" s="48">
        <f t="shared" si="851"/>
        <v>0</v>
      </c>
      <c r="AF1680" s="48">
        <f t="shared" si="852"/>
        <v>0</v>
      </c>
      <c r="AG1680" s="48">
        <f t="shared" si="853"/>
        <v>0</v>
      </c>
      <c r="AH1680" s="48">
        <f t="shared" si="854"/>
        <v>0</v>
      </c>
      <c r="AI1680" s="48">
        <f t="shared" si="855"/>
        <v>0</v>
      </c>
      <c r="AJ1680" s="48">
        <f t="shared" si="856"/>
        <v>0</v>
      </c>
      <c r="AK1680" s="48">
        <f t="shared" si="857"/>
        <v>0</v>
      </c>
      <c r="AL1680" s="179"/>
      <c r="AM1680" s="179"/>
      <c r="AN1680" s="76"/>
      <c r="AO1680" s="174"/>
      <c r="AP1680" s="86">
        <f t="shared" si="875"/>
        <v>0</v>
      </c>
      <c r="AQ1680" s="174"/>
      <c r="AR1680" s="176"/>
      <c r="AS1680" s="169"/>
      <c r="AT1680" s="157">
        <f>IF(J1680='Категорія витрат'!$F$2,ROUND('Додаток 3._Бюджет детальний ПР'!AS1680*0.3676,2),IF(J1680='Категорія витрат'!$F$3,ROUND('Додаток 3._Бюджет детальний ПР'!AS1680*0.347,2),IF(J1680='Категорія витрат'!$F$4,ROUND('Додаток 3._Бюджет детальний ПР'!AS1680*0.347,2),IF(J1680='Категорія витрат'!$F$7,ROUND('Додаток 3._Бюджет детальний ПР'!AS1680*0.0841,2),0))))</f>
        <v>0</v>
      </c>
      <c r="AU1680" s="151">
        <f t="shared" si="849"/>
        <v>0</v>
      </c>
      <c r="AV1680" s="179"/>
      <c r="AW1680" s="179"/>
      <c r="AX1680" s="179"/>
      <c r="AY1680" s="179"/>
      <c r="AZ1680" s="179"/>
      <c r="BA1680" s="179"/>
      <c r="BB1680" s="179"/>
      <c r="BC1680" s="179"/>
      <c r="BD1680" s="179"/>
      <c r="BE1680" s="179"/>
      <c r="BF1680" s="179"/>
      <c r="BG1680" s="179"/>
      <c r="BH1680" s="48">
        <f t="shared" si="858"/>
        <v>0</v>
      </c>
      <c r="BI1680" s="48">
        <f t="shared" si="859"/>
        <v>0</v>
      </c>
      <c r="BJ1680" s="48">
        <f t="shared" si="860"/>
        <v>0</v>
      </c>
      <c r="BK1680" s="48">
        <f t="shared" si="861"/>
        <v>0</v>
      </c>
      <c r="BL1680" s="48">
        <f t="shared" si="862"/>
        <v>0</v>
      </c>
      <c r="BM1680" s="48">
        <f t="shared" si="863"/>
        <v>0</v>
      </c>
      <c r="BN1680" s="48">
        <f t="shared" si="864"/>
        <v>0</v>
      </c>
      <c r="BO1680" s="48">
        <f t="shared" si="865"/>
        <v>0</v>
      </c>
      <c r="BP1680" s="179"/>
      <c r="BQ1680" s="179"/>
      <c r="BR1680" s="189"/>
      <c r="BS1680" s="174"/>
      <c r="BT1680" s="86">
        <f t="shared" si="876"/>
        <v>0</v>
      </c>
      <c r="BU1680" s="174"/>
      <c r="BV1680" s="176"/>
      <c r="BW1680" s="169"/>
      <c r="BX1680" s="157">
        <f>IF(J1680='Категорія витрат'!$F$2,ROUND('Додаток 3._Бюджет детальний ПР'!BW1680*0.3676,2),IF(J1680='Категорія витрат'!$F$3,ROUND('Додаток 3._Бюджет детальний ПР'!BW1680*0.347,2),IF(J1680='Категорія витрат'!$F$4,ROUND('Додаток 3._Бюджет детальний ПР'!BW1680*0.347,2),IF(J1680='Категорія витрат'!$F$7,ROUND('Додаток 3._Бюджет детальний ПР'!BW1680*0.0841,2),0))))</f>
        <v>0</v>
      </c>
      <c r="BY1680" s="151">
        <f t="shared" si="877"/>
        <v>0</v>
      </c>
      <c r="BZ1680" s="179"/>
      <c r="CA1680" s="179"/>
      <c r="CB1680" s="179"/>
      <c r="CC1680" s="179"/>
      <c r="CD1680" s="179"/>
      <c r="CE1680" s="179"/>
      <c r="CF1680" s="179"/>
      <c r="CG1680" s="179"/>
      <c r="CH1680" s="179"/>
      <c r="CI1680" s="179"/>
      <c r="CJ1680" s="179"/>
      <c r="CK1680" s="179"/>
      <c r="CL1680" s="48">
        <f t="shared" si="866"/>
        <v>0</v>
      </c>
      <c r="CM1680" s="48">
        <f t="shared" si="867"/>
        <v>0</v>
      </c>
      <c r="CN1680" s="48">
        <f t="shared" si="868"/>
        <v>0</v>
      </c>
      <c r="CO1680" s="48">
        <f t="shared" si="869"/>
        <v>0</v>
      </c>
      <c r="CP1680" s="48">
        <f t="shared" si="870"/>
        <v>0</v>
      </c>
      <c r="CQ1680" s="48">
        <f t="shared" si="871"/>
        <v>0</v>
      </c>
      <c r="CR1680" s="48">
        <f t="shared" si="872"/>
        <v>0</v>
      </c>
      <c r="CS1680" s="48">
        <f t="shared" si="873"/>
        <v>0</v>
      </c>
      <c r="CT1680" s="179"/>
      <c r="CU1680" s="179"/>
    </row>
    <row r="1681" spans="1:99" ht="20.100000000000001" customHeight="1" x14ac:dyDescent="0.25">
      <c r="A1681" s="57">
        <v>1676</v>
      </c>
      <c r="B1681" s="398" t="str">
        <f>IF(D1681='Напрямки конкурса'!$L$2,'Напрямки конкурса'!$B$2,IF(D1681='Напрямки конкурса'!$L$3,'Напрямки конкурса'!$B$3,IF(D1681='Напрямки конкурса'!$L$4,'Напрямки конкурса'!$B$4,IF(D1681='Напрямки конкурса'!$L$5,'Напрямки конкурса'!$B$5,IF(D1681='Напрямки конкурса'!$L$6,'Напрямки конкурса'!$B$6,IF(D1681='Напрямки конкурса'!$L$7,'Напрямки конкурса'!$B$7,IF(D1681='Напрямки конкурса'!$L$8,'Напрямки конкурса'!$B$8,IF(D1681='Напрямки конкурса'!$L$9,'Напрямки конкурса'!$B$9,IF(D1681='Напрямки конкурса'!$L$10,'Напрямки конкурса'!$B$10,IF(D1681='Напрямки конкурса'!$L$11,'Напрямки конкурса'!$B$11,IF(D1681='Напрямки конкурса'!$L$12,'Напрямки конкурса'!$B$12,IF(D1681='Напрямки конкурса'!$L$13,'Напрямки конкурса'!$B$13,IF(D1681='Напрямки конкурса'!$L$14,'Напрямки конкурса'!$B$14,IF(D1681='Напрямки конкурса'!$L$15,'Напрямки конкурса'!$B$15,IF(D1681='Напрямки конкурса'!$L$16,'Напрямки конкурса'!$B$16,IF(D1681='Напрямки конкурса'!$L$17,'Напрямки конкурса'!$B$17,IF(D1681='Напрямки конкурса'!$L$18,'Напрямки конкурса'!$B$18,IF(D1681='Напрямки конкурса'!$L$19,'Напрямки конкурса'!$B$19,IF(D1681='Напрямки конкурса'!$L$20,'Напрямки конкурса'!$B$20,IF(D1681='Напрямки конкурса'!$L$21,'Напрямки конкурса'!$B$21,IF(D1681='Напрямки конкурса'!$L$22,'Напрямки конкурса'!$B$22,IF(D1681='Напрямки конкурса'!$L$23,'Напрямки конкурса'!$B$23,IF(D1681='Напрямки конкурса'!$L$24,'Напрямки конкурса'!$B$24,IF(D1681='Напрямки конкурса'!$L$25,'Напрямки конкурса'!$B$25,IF(D1681='Напрямки конкурса'!$L$26,'Напрямки конкурса'!$B$26,IF(D1681='Напрямки конкурса'!$L$27,'Напрямки конкурса'!$B$27,IF(D1681='Напрямки конкурса'!$L$28,'Напрямки конкурса'!$B$28,"")))))))))))))))))))))))))))</f>
        <v/>
      </c>
      <c r="C1681" s="58" t="str">
        <f>IF(D1681='Напрямки конкурса'!$L$2,'Напрямки конкурса'!$K$2,IF(D1681='Напрямки конкурса'!$L$3,'Напрямки конкурса'!$K$3,IF(D1681='Напрямки конкурса'!$L$4,'Напрямки конкурса'!$K$4,IF(D1681='Напрямки конкурса'!$L$5,'Напрямки конкурса'!$K$5,IF(D1681='Напрямки конкурса'!$L$6,'Напрямки конкурса'!$K$6,IF(D1681='Напрямки конкурса'!$L$7,'Напрямки конкурса'!$K$7,IF(D1681='Напрямки конкурса'!$L$8,'Напрямки конкурса'!$K$8,IF(D1681='Напрямки конкурса'!$L$9,'Напрямки конкурса'!$K$9,IF(D1681='Напрямки конкурса'!$L$10,'Напрямки конкурса'!$K$10,IF(D1681='Напрямки конкурса'!$L$11,'Напрямки конкурса'!$K$11,IF(D1681='Напрямки конкурса'!$L$12,'Напрямки конкурса'!$K$12,IF(D1681='Напрямки конкурса'!$L$13,'Напрямки конкурса'!$K$13,IF(D1681='Напрямки конкурса'!$L$14,'Напрямки конкурса'!$K$14,IF(D1681='Напрямки конкурса'!$L$15,'Напрямки конкурса'!$K$15,IF(D1681='Напрямки конкурса'!$L$16,'Напрямки конкурса'!$K$16,IF(D1681='Напрямки конкурса'!$L$17,'Напрямки конкурса'!$K$17,IF(D1681='Напрямки конкурса'!$L$18,'Напрямки конкурса'!$K$18,IF(D1681='Напрямки конкурса'!$L$19,'Напрямки конкурса'!$K$19,IF(D1681='Напрямки конкурса'!$L$20,'Напрямки конкурса'!$K$20,IF(D1681='Напрямки конкурса'!$L$21,'Напрямки конкурса'!$K$21,IF(D1681='Напрямки конкурса'!$L$22,'Напрямки конкурса'!$K$22,IF(D1681='Напрямки конкурса'!$L$23,'Напрямки конкурса'!$K$23,IF(D1681='Напрямки конкурса'!$L$24,'Напрямки конкурса'!$K$24,IF(D1681='Напрямки конкурса'!$L$25,'Напрямки конкурса'!$K$25,IF(D1681='Напрямки конкурса'!$L$26,'Напрямки конкурса'!$K$26,IF(D1681='Напрямки конкурса'!$L$27,'Напрямки конкурса'!$K$27,IF(D1681='Напрямки конкурса'!$L$28,'Напрямки конкурса'!$K$28,"")))))))))))))))))))))))))))</f>
        <v/>
      </c>
      <c r="D1681" s="554"/>
      <c r="E1681" s="169"/>
      <c r="F1681" s="169"/>
      <c r="G1681" s="169"/>
      <c r="H1681" s="148" t="str">
        <f>IF(I1681='Категорія витрат'!$B$2,'Категорія витрат'!$A$2,IF(I1681='Категорія витрат'!$B$3,'Категорія витрат'!$A$3,IF(I1681='Категорія витрат'!$B$4,'Категорія витрат'!$A$4,IF(I1681='Категорія витрат'!$B$5,'Категорія витрат'!$A$5,IF(I1681='Категорія витрат'!$B$6,'Категорія витрат'!$A$6,IF(I1681='Категорія витрат'!$B$7,'Категорія витрат'!$A$7,IF(I1681='Категорія витрат'!$B$8,'Категорія витрат'!$A$8,IF(I1681='Категорія витрат'!$B$9,'Категорія витрат'!$A$9,IF(I1681='Категорія витрат'!$B$10,'Категорія витрат'!$A$10,IF(I1681='Категорія витрат'!$B$11,'Категорія витрат'!$A$11,IF(I1681='Категорія витрат'!$B$12,'Категорія витрат'!$A$12,IF(I1681='Категорія витрат'!$B$13,'Категорія витрат'!$A$13,IF(I1681='Категорія витрат'!$B$14,'Категорія витрат'!$A$14,IF(I1681='Категорія витрат'!$B$15,'Категорія витрат'!$A$15,IF(I1681='Категорія витрат'!$B$16,'Категорія витрат'!$A$16,IF(I1681='Категорія витрат'!$B$17,'Категорія витрат'!$A$17,IF(I1681='Категорія витрат'!$B$18,'Категорія витрат'!$A$18,IF(I1681='Категорія витрат'!$B$19,'Категорія витрат'!$A$19,IF(I1681='Категорія витрат'!$B$20,'Категорія витрат'!$A$20,IF(I1681='Категорія витрат'!$B$21,'Категорія витрат'!$A$21,IF(I1681='Категорія витрат'!$B$22,'Категорія витрат'!$A$22,IF(I1681='Категорія витрат'!$B$23,'Категорія витрат'!$A$23,IF(I1681='Категорія витрат'!$B$24,'Категорія витрат'!$A$24,IF(I1681='Категорія витрат'!$B$25,'Категорія витрат'!$A$25,IF(I1681='Категорія витрат'!$B$26,'Категорія витрат'!$A$26,IF(I1681='Категорія витрат'!$B$27,'Категорія витрат'!$A$27,IF(I1681='Категорія витрат'!$B$28,'Категорія витрат'!$A$28,IF(I1681='Категорія витрат'!$B$29,'Категорія витрат'!$A$29,IF(I1681='Категорія витрат'!$B$30,'Категорія витрат'!$A$30,"")))))))))))))))))))))))))))))</f>
        <v/>
      </c>
      <c r="I1681" s="172"/>
      <c r="J1681" s="171"/>
      <c r="K1681" s="174"/>
      <c r="L1681" s="86">
        <f t="shared" si="874"/>
        <v>0</v>
      </c>
      <c r="M1681" s="174"/>
      <c r="N1681" s="176"/>
      <c r="O1681" s="169"/>
      <c r="P1681" s="157">
        <f>IF(J1681='Категорія витрат'!$F$2,ROUND('Додаток 3._Бюджет детальний ПР'!O1681*0.3676,2),IF(J1681='Категорія витрат'!$F$3,ROUND('Додаток 3._Бюджет детальний ПР'!O1681*0.347,2),IF(J1681='Категорія витрат'!$F$4,ROUND('Додаток 3._Бюджет детальний ПР'!O1681*0.347,2),IF(J1681='Категорія витрат'!$F$7,ROUND('Додаток 3._Бюджет детальний ПР'!O1681*0.0841,2),0))))</f>
        <v>0</v>
      </c>
      <c r="Q1681" s="151">
        <f t="shared" si="848"/>
        <v>0</v>
      </c>
      <c r="R1681" s="179"/>
      <c r="S1681" s="179"/>
      <c r="T1681" s="179"/>
      <c r="U1681" s="179"/>
      <c r="V1681" s="179"/>
      <c r="W1681" s="179"/>
      <c r="X1681" s="179"/>
      <c r="Y1681" s="179"/>
      <c r="Z1681" s="179"/>
      <c r="AA1681" s="179"/>
      <c r="AB1681" s="179"/>
      <c r="AC1681" s="179"/>
      <c r="AD1681" s="48">
        <f t="shared" si="850"/>
        <v>0</v>
      </c>
      <c r="AE1681" s="48">
        <f t="shared" si="851"/>
        <v>0</v>
      </c>
      <c r="AF1681" s="48">
        <f t="shared" si="852"/>
        <v>0</v>
      </c>
      <c r="AG1681" s="48">
        <f t="shared" si="853"/>
        <v>0</v>
      </c>
      <c r="AH1681" s="48">
        <f t="shared" si="854"/>
        <v>0</v>
      </c>
      <c r="AI1681" s="48">
        <f t="shared" si="855"/>
        <v>0</v>
      </c>
      <c r="AJ1681" s="48">
        <f t="shared" si="856"/>
        <v>0</v>
      </c>
      <c r="AK1681" s="48">
        <f t="shared" si="857"/>
        <v>0</v>
      </c>
      <c r="AL1681" s="179"/>
      <c r="AM1681" s="179"/>
      <c r="AN1681" s="76"/>
      <c r="AO1681" s="174"/>
      <c r="AP1681" s="86">
        <f t="shared" si="875"/>
        <v>0</v>
      </c>
      <c r="AQ1681" s="174"/>
      <c r="AR1681" s="176"/>
      <c r="AS1681" s="169"/>
      <c r="AT1681" s="157">
        <f>IF(J1681='Категорія витрат'!$F$2,ROUND('Додаток 3._Бюджет детальний ПР'!AS1681*0.3676,2),IF(J1681='Категорія витрат'!$F$3,ROUND('Додаток 3._Бюджет детальний ПР'!AS1681*0.347,2),IF(J1681='Категорія витрат'!$F$4,ROUND('Додаток 3._Бюджет детальний ПР'!AS1681*0.347,2),IF(J1681='Категорія витрат'!$F$7,ROUND('Додаток 3._Бюджет детальний ПР'!AS1681*0.0841,2),0))))</f>
        <v>0</v>
      </c>
      <c r="AU1681" s="151">
        <f t="shared" si="849"/>
        <v>0</v>
      </c>
      <c r="AV1681" s="179"/>
      <c r="AW1681" s="179"/>
      <c r="AX1681" s="179"/>
      <c r="AY1681" s="179"/>
      <c r="AZ1681" s="179"/>
      <c r="BA1681" s="179"/>
      <c r="BB1681" s="179"/>
      <c r="BC1681" s="179"/>
      <c r="BD1681" s="179"/>
      <c r="BE1681" s="179"/>
      <c r="BF1681" s="179"/>
      <c r="BG1681" s="179"/>
      <c r="BH1681" s="48">
        <f t="shared" si="858"/>
        <v>0</v>
      </c>
      <c r="BI1681" s="48">
        <f t="shared" si="859"/>
        <v>0</v>
      </c>
      <c r="BJ1681" s="48">
        <f t="shared" si="860"/>
        <v>0</v>
      </c>
      <c r="BK1681" s="48">
        <f t="shared" si="861"/>
        <v>0</v>
      </c>
      <c r="BL1681" s="48">
        <f t="shared" si="862"/>
        <v>0</v>
      </c>
      <c r="BM1681" s="48">
        <f t="shared" si="863"/>
        <v>0</v>
      </c>
      <c r="BN1681" s="48">
        <f t="shared" si="864"/>
        <v>0</v>
      </c>
      <c r="BO1681" s="48">
        <f t="shared" si="865"/>
        <v>0</v>
      </c>
      <c r="BP1681" s="179"/>
      <c r="BQ1681" s="179"/>
      <c r="BR1681" s="189"/>
      <c r="BS1681" s="174"/>
      <c r="BT1681" s="86">
        <f t="shared" si="876"/>
        <v>0</v>
      </c>
      <c r="BU1681" s="174"/>
      <c r="BV1681" s="176"/>
      <c r="BW1681" s="169"/>
      <c r="BX1681" s="157">
        <f>IF(J1681='Категорія витрат'!$F$2,ROUND('Додаток 3._Бюджет детальний ПР'!BW1681*0.3676,2),IF(J1681='Категорія витрат'!$F$3,ROUND('Додаток 3._Бюджет детальний ПР'!BW1681*0.347,2),IF(J1681='Категорія витрат'!$F$4,ROUND('Додаток 3._Бюджет детальний ПР'!BW1681*0.347,2),IF(J1681='Категорія витрат'!$F$7,ROUND('Додаток 3._Бюджет детальний ПР'!BW1681*0.0841,2),0))))</f>
        <v>0</v>
      </c>
      <c r="BY1681" s="151">
        <f t="shared" si="877"/>
        <v>0</v>
      </c>
      <c r="BZ1681" s="179"/>
      <c r="CA1681" s="179"/>
      <c r="CB1681" s="179"/>
      <c r="CC1681" s="179"/>
      <c r="CD1681" s="179"/>
      <c r="CE1681" s="179"/>
      <c r="CF1681" s="179"/>
      <c r="CG1681" s="179"/>
      <c r="CH1681" s="179"/>
      <c r="CI1681" s="179"/>
      <c r="CJ1681" s="179"/>
      <c r="CK1681" s="179"/>
      <c r="CL1681" s="48">
        <f t="shared" si="866"/>
        <v>0</v>
      </c>
      <c r="CM1681" s="48">
        <f t="shared" si="867"/>
        <v>0</v>
      </c>
      <c r="CN1681" s="48">
        <f t="shared" si="868"/>
        <v>0</v>
      </c>
      <c r="CO1681" s="48">
        <f t="shared" si="869"/>
        <v>0</v>
      </c>
      <c r="CP1681" s="48">
        <f t="shared" si="870"/>
        <v>0</v>
      </c>
      <c r="CQ1681" s="48">
        <f t="shared" si="871"/>
        <v>0</v>
      </c>
      <c r="CR1681" s="48">
        <f t="shared" si="872"/>
        <v>0</v>
      </c>
      <c r="CS1681" s="48">
        <f t="shared" si="873"/>
        <v>0</v>
      </c>
      <c r="CT1681" s="179"/>
      <c r="CU1681" s="179"/>
    </row>
    <row r="1682" spans="1:99" ht="20.100000000000001" customHeight="1" x14ac:dyDescent="0.25">
      <c r="A1682" s="57">
        <v>1677</v>
      </c>
      <c r="B1682" s="398" t="str">
        <f>IF(D1682='Напрямки конкурса'!$L$2,'Напрямки конкурса'!$B$2,IF(D1682='Напрямки конкурса'!$L$3,'Напрямки конкурса'!$B$3,IF(D1682='Напрямки конкурса'!$L$4,'Напрямки конкурса'!$B$4,IF(D1682='Напрямки конкурса'!$L$5,'Напрямки конкурса'!$B$5,IF(D1682='Напрямки конкурса'!$L$6,'Напрямки конкурса'!$B$6,IF(D1682='Напрямки конкурса'!$L$7,'Напрямки конкурса'!$B$7,IF(D1682='Напрямки конкурса'!$L$8,'Напрямки конкурса'!$B$8,IF(D1682='Напрямки конкурса'!$L$9,'Напрямки конкурса'!$B$9,IF(D1682='Напрямки конкурса'!$L$10,'Напрямки конкурса'!$B$10,IF(D1682='Напрямки конкурса'!$L$11,'Напрямки конкурса'!$B$11,IF(D1682='Напрямки конкурса'!$L$12,'Напрямки конкурса'!$B$12,IF(D1682='Напрямки конкурса'!$L$13,'Напрямки конкурса'!$B$13,IF(D1682='Напрямки конкурса'!$L$14,'Напрямки конкурса'!$B$14,IF(D1682='Напрямки конкурса'!$L$15,'Напрямки конкурса'!$B$15,IF(D1682='Напрямки конкурса'!$L$16,'Напрямки конкурса'!$B$16,IF(D1682='Напрямки конкурса'!$L$17,'Напрямки конкурса'!$B$17,IF(D1682='Напрямки конкурса'!$L$18,'Напрямки конкурса'!$B$18,IF(D1682='Напрямки конкурса'!$L$19,'Напрямки конкурса'!$B$19,IF(D1682='Напрямки конкурса'!$L$20,'Напрямки конкурса'!$B$20,IF(D1682='Напрямки конкурса'!$L$21,'Напрямки конкурса'!$B$21,IF(D1682='Напрямки конкурса'!$L$22,'Напрямки конкурса'!$B$22,IF(D1682='Напрямки конкурса'!$L$23,'Напрямки конкурса'!$B$23,IF(D1682='Напрямки конкурса'!$L$24,'Напрямки конкурса'!$B$24,IF(D1682='Напрямки конкурса'!$L$25,'Напрямки конкурса'!$B$25,IF(D1682='Напрямки конкурса'!$L$26,'Напрямки конкурса'!$B$26,IF(D1682='Напрямки конкурса'!$L$27,'Напрямки конкурса'!$B$27,IF(D1682='Напрямки конкурса'!$L$28,'Напрямки конкурса'!$B$28,"")))))))))))))))))))))))))))</f>
        <v/>
      </c>
      <c r="C1682" s="58" t="str">
        <f>IF(D1682='Напрямки конкурса'!$L$2,'Напрямки конкурса'!$K$2,IF(D1682='Напрямки конкурса'!$L$3,'Напрямки конкурса'!$K$3,IF(D1682='Напрямки конкурса'!$L$4,'Напрямки конкурса'!$K$4,IF(D1682='Напрямки конкурса'!$L$5,'Напрямки конкурса'!$K$5,IF(D1682='Напрямки конкурса'!$L$6,'Напрямки конкурса'!$K$6,IF(D1682='Напрямки конкурса'!$L$7,'Напрямки конкурса'!$K$7,IF(D1682='Напрямки конкурса'!$L$8,'Напрямки конкурса'!$K$8,IF(D1682='Напрямки конкурса'!$L$9,'Напрямки конкурса'!$K$9,IF(D1682='Напрямки конкурса'!$L$10,'Напрямки конкурса'!$K$10,IF(D1682='Напрямки конкурса'!$L$11,'Напрямки конкурса'!$K$11,IF(D1682='Напрямки конкурса'!$L$12,'Напрямки конкурса'!$K$12,IF(D1682='Напрямки конкурса'!$L$13,'Напрямки конкурса'!$K$13,IF(D1682='Напрямки конкурса'!$L$14,'Напрямки конкурса'!$K$14,IF(D1682='Напрямки конкурса'!$L$15,'Напрямки конкурса'!$K$15,IF(D1682='Напрямки конкурса'!$L$16,'Напрямки конкурса'!$K$16,IF(D1682='Напрямки конкурса'!$L$17,'Напрямки конкурса'!$K$17,IF(D1682='Напрямки конкурса'!$L$18,'Напрямки конкурса'!$K$18,IF(D1682='Напрямки конкурса'!$L$19,'Напрямки конкурса'!$K$19,IF(D1682='Напрямки конкурса'!$L$20,'Напрямки конкурса'!$K$20,IF(D1682='Напрямки конкурса'!$L$21,'Напрямки конкурса'!$K$21,IF(D1682='Напрямки конкурса'!$L$22,'Напрямки конкурса'!$K$22,IF(D1682='Напрямки конкурса'!$L$23,'Напрямки конкурса'!$K$23,IF(D1682='Напрямки конкурса'!$L$24,'Напрямки конкурса'!$K$24,IF(D1682='Напрямки конкурса'!$L$25,'Напрямки конкурса'!$K$25,IF(D1682='Напрямки конкурса'!$L$26,'Напрямки конкурса'!$K$26,IF(D1682='Напрямки конкурса'!$L$27,'Напрямки конкурса'!$K$27,IF(D1682='Напрямки конкурса'!$L$28,'Напрямки конкурса'!$K$28,"")))))))))))))))))))))))))))</f>
        <v/>
      </c>
      <c r="D1682" s="554"/>
      <c r="E1682" s="169"/>
      <c r="F1682" s="169"/>
      <c r="G1682" s="169"/>
      <c r="H1682" s="148" t="str">
        <f>IF(I1682='Категорія витрат'!$B$2,'Категорія витрат'!$A$2,IF(I1682='Категорія витрат'!$B$3,'Категорія витрат'!$A$3,IF(I1682='Категорія витрат'!$B$4,'Категорія витрат'!$A$4,IF(I1682='Категорія витрат'!$B$5,'Категорія витрат'!$A$5,IF(I1682='Категорія витрат'!$B$6,'Категорія витрат'!$A$6,IF(I1682='Категорія витрат'!$B$7,'Категорія витрат'!$A$7,IF(I1682='Категорія витрат'!$B$8,'Категорія витрат'!$A$8,IF(I1682='Категорія витрат'!$B$9,'Категорія витрат'!$A$9,IF(I1682='Категорія витрат'!$B$10,'Категорія витрат'!$A$10,IF(I1682='Категорія витрат'!$B$11,'Категорія витрат'!$A$11,IF(I1682='Категорія витрат'!$B$12,'Категорія витрат'!$A$12,IF(I1682='Категорія витрат'!$B$13,'Категорія витрат'!$A$13,IF(I1682='Категорія витрат'!$B$14,'Категорія витрат'!$A$14,IF(I1682='Категорія витрат'!$B$15,'Категорія витрат'!$A$15,IF(I1682='Категорія витрат'!$B$16,'Категорія витрат'!$A$16,IF(I1682='Категорія витрат'!$B$17,'Категорія витрат'!$A$17,IF(I1682='Категорія витрат'!$B$18,'Категорія витрат'!$A$18,IF(I1682='Категорія витрат'!$B$19,'Категорія витрат'!$A$19,IF(I1682='Категорія витрат'!$B$20,'Категорія витрат'!$A$20,IF(I1682='Категорія витрат'!$B$21,'Категорія витрат'!$A$21,IF(I1682='Категорія витрат'!$B$22,'Категорія витрат'!$A$22,IF(I1682='Категорія витрат'!$B$23,'Категорія витрат'!$A$23,IF(I1682='Категорія витрат'!$B$24,'Категорія витрат'!$A$24,IF(I1682='Категорія витрат'!$B$25,'Категорія витрат'!$A$25,IF(I1682='Категорія витрат'!$B$26,'Категорія витрат'!$A$26,IF(I1682='Категорія витрат'!$B$27,'Категорія витрат'!$A$27,IF(I1682='Категорія витрат'!$B$28,'Категорія витрат'!$A$28,IF(I1682='Категорія витрат'!$B$29,'Категорія витрат'!$A$29,IF(I1682='Категорія витрат'!$B$30,'Категорія витрат'!$A$30,"")))))))))))))))))))))))))))))</f>
        <v/>
      </c>
      <c r="I1682" s="172"/>
      <c r="J1682" s="171"/>
      <c r="K1682" s="174"/>
      <c r="L1682" s="86">
        <f t="shared" si="874"/>
        <v>0</v>
      </c>
      <c r="M1682" s="174"/>
      <c r="N1682" s="176"/>
      <c r="O1682" s="169"/>
      <c r="P1682" s="157">
        <f>IF(J1682='Категорія витрат'!$F$2,ROUND('Додаток 3._Бюджет детальний ПР'!O1682*0.3676,2),IF(J1682='Категорія витрат'!$F$3,ROUND('Додаток 3._Бюджет детальний ПР'!O1682*0.347,2),IF(J1682='Категорія витрат'!$F$4,ROUND('Додаток 3._Бюджет детальний ПР'!O1682*0.347,2),IF(J1682='Категорія витрат'!$F$7,ROUND('Додаток 3._Бюджет детальний ПР'!O1682*0.0841,2),0))))</f>
        <v>0</v>
      </c>
      <c r="Q1682" s="151">
        <f t="shared" si="848"/>
        <v>0</v>
      </c>
      <c r="R1682" s="179"/>
      <c r="S1682" s="179"/>
      <c r="T1682" s="179"/>
      <c r="U1682" s="179"/>
      <c r="V1682" s="179"/>
      <c r="W1682" s="179"/>
      <c r="X1682" s="179"/>
      <c r="Y1682" s="179"/>
      <c r="Z1682" s="179"/>
      <c r="AA1682" s="179"/>
      <c r="AB1682" s="179"/>
      <c r="AC1682" s="179"/>
      <c r="AD1682" s="48">
        <f t="shared" si="850"/>
        <v>0</v>
      </c>
      <c r="AE1682" s="48">
        <f t="shared" si="851"/>
        <v>0</v>
      </c>
      <c r="AF1682" s="48">
        <f t="shared" si="852"/>
        <v>0</v>
      </c>
      <c r="AG1682" s="48">
        <f t="shared" si="853"/>
        <v>0</v>
      </c>
      <c r="AH1682" s="48">
        <f t="shared" si="854"/>
        <v>0</v>
      </c>
      <c r="AI1682" s="48">
        <f t="shared" si="855"/>
        <v>0</v>
      </c>
      <c r="AJ1682" s="48">
        <f t="shared" si="856"/>
        <v>0</v>
      </c>
      <c r="AK1682" s="48">
        <f t="shared" si="857"/>
        <v>0</v>
      </c>
      <c r="AL1682" s="179"/>
      <c r="AM1682" s="179"/>
      <c r="AN1682" s="76"/>
      <c r="AO1682" s="174"/>
      <c r="AP1682" s="86">
        <f t="shared" si="875"/>
        <v>0</v>
      </c>
      <c r="AQ1682" s="174"/>
      <c r="AR1682" s="176"/>
      <c r="AS1682" s="169"/>
      <c r="AT1682" s="157">
        <f>IF(J1682='Категорія витрат'!$F$2,ROUND('Додаток 3._Бюджет детальний ПР'!AS1682*0.3676,2),IF(J1682='Категорія витрат'!$F$3,ROUND('Додаток 3._Бюджет детальний ПР'!AS1682*0.347,2),IF(J1682='Категорія витрат'!$F$4,ROUND('Додаток 3._Бюджет детальний ПР'!AS1682*0.347,2),IF(J1682='Категорія витрат'!$F$7,ROUND('Додаток 3._Бюджет детальний ПР'!AS1682*0.0841,2),0))))</f>
        <v>0</v>
      </c>
      <c r="AU1682" s="151">
        <f t="shared" si="849"/>
        <v>0</v>
      </c>
      <c r="AV1682" s="179"/>
      <c r="AW1682" s="179"/>
      <c r="AX1682" s="179"/>
      <c r="AY1682" s="179"/>
      <c r="AZ1682" s="179"/>
      <c r="BA1682" s="179"/>
      <c r="BB1682" s="179"/>
      <c r="BC1682" s="179"/>
      <c r="BD1682" s="179"/>
      <c r="BE1682" s="179"/>
      <c r="BF1682" s="179"/>
      <c r="BG1682" s="179"/>
      <c r="BH1682" s="48">
        <f t="shared" si="858"/>
        <v>0</v>
      </c>
      <c r="BI1682" s="48">
        <f t="shared" si="859"/>
        <v>0</v>
      </c>
      <c r="BJ1682" s="48">
        <f t="shared" si="860"/>
        <v>0</v>
      </c>
      <c r="BK1682" s="48">
        <f t="shared" si="861"/>
        <v>0</v>
      </c>
      <c r="BL1682" s="48">
        <f t="shared" si="862"/>
        <v>0</v>
      </c>
      <c r="BM1682" s="48">
        <f t="shared" si="863"/>
        <v>0</v>
      </c>
      <c r="BN1682" s="48">
        <f t="shared" si="864"/>
        <v>0</v>
      </c>
      <c r="BO1682" s="48">
        <f t="shared" si="865"/>
        <v>0</v>
      </c>
      <c r="BP1682" s="179"/>
      <c r="BQ1682" s="179"/>
      <c r="BR1682" s="189"/>
      <c r="BS1682" s="174"/>
      <c r="BT1682" s="86">
        <f t="shared" si="876"/>
        <v>0</v>
      </c>
      <c r="BU1682" s="174"/>
      <c r="BV1682" s="176"/>
      <c r="BW1682" s="169"/>
      <c r="BX1682" s="157">
        <f>IF(J1682='Категорія витрат'!$F$2,ROUND('Додаток 3._Бюджет детальний ПР'!BW1682*0.3676,2),IF(J1682='Категорія витрат'!$F$3,ROUND('Додаток 3._Бюджет детальний ПР'!BW1682*0.347,2),IF(J1682='Категорія витрат'!$F$4,ROUND('Додаток 3._Бюджет детальний ПР'!BW1682*0.347,2),IF(J1682='Категорія витрат'!$F$7,ROUND('Додаток 3._Бюджет детальний ПР'!BW1682*0.0841,2),0))))</f>
        <v>0</v>
      </c>
      <c r="BY1682" s="151">
        <f t="shared" si="877"/>
        <v>0</v>
      </c>
      <c r="BZ1682" s="179"/>
      <c r="CA1682" s="179"/>
      <c r="CB1682" s="179"/>
      <c r="CC1682" s="179"/>
      <c r="CD1682" s="179"/>
      <c r="CE1682" s="179"/>
      <c r="CF1682" s="179"/>
      <c r="CG1682" s="179"/>
      <c r="CH1682" s="179"/>
      <c r="CI1682" s="179"/>
      <c r="CJ1682" s="179"/>
      <c r="CK1682" s="179"/>
      <c r="CL1682" s="48">
        <f t="shared" si="866"/>
        <v>0</v>
      </c>
      <c r="CM1682" s="48">
        <f t="shared" si="867"/>
        <v>0</v>
      </c>
      <c r="CN1682" s="48">
        <f t="shared" si="868"/>
        <v>0</v>
      </c>
      <c r="CO1682" s="48">
        <f t="shared" si="869"/>
        <v>0</v>
      </c>
      <c r="CP1682" s="48">
        <f t="shared" si="870"/>
        <v>0</v>
      </c>
      <c r="CQ1682" s="48">
        <f t="shared" si="871"/>
        <v>0</v>
      </c>
      <c r="CR1682" s="48">
        <f t="shared" si="872"/>
        <v>0</v>
      </c>
      <c r="CS1682" s="48">
        <f t="shared" si="873"/>
        <v>0</v>
      </c>
      <c r="CT1682" s="179"/>
      <c r="CU1682" s="179"/>
    </row>
    <row r="1683" spans="1:99" ht="20.100000000000001" customHeight="1" x14ac:dyDescent="0.25">
      <c r="A1683" s="57">
        <v>1678</v>
      </c>
      <c r="B1683" s="398" t="str">
        <f>IF(D1683='Напрямки конкурса'!$L$2,'Напрямки конкурса'!$B$2,IF(D1683='Напрямки конкурса'!$L$3,'Напрямки конкурса'!$B$3,IF(D1683='Напрямки конкурса'!$L$4,'Напрямки конкурса'!$B$4,IF(D1683='Напрямки конкурса'!$L$5,'Напрямки конкурса'!$B$5,IF(D1683='Напрямки конкурса'!$L$6,'Напрямки конкурса'!$B$6,IF(D1683='Напрямки конкурса'!$L$7,'Напрямки конкурса'!$B$7,IF(D1683='Напрямки конкурса'!$L$8,'Напрямки конкурса'!$B$8,IF(D1683='Напрямки конкурса'!$L$9,'Напрямки конкурса'!$B$9,IF(D1683='Напрямки конкурса'!$L$10,'Напрямки конкурса'!$B$10,IF(D1683='Напрямки конкурса'!$L$11,'Напрямки конкурса'!$B$11,IF(D1683='Напрямки конкурса'!$L$12,'Напрямки конкурса'!$B$12,IF(D1683='Напрямки конкурса'!$L$13,'Напрямки конкурса'!$B$13,IF(D1683='Напрямки конкурса'!$L$14,'Напрямки конкурса'!$B$14,IF(D1683='Напрямки конкурса'!$L$15,'Напрямки конкурса'!$B$15,IF(D1683='Напрямки конкурса'!$L$16,'Напрямки конкурса'!$B$16,IF(D1683='Напрямки конкурса'!$L$17,'Напрямки конкурса'!$B$17,IF(D1683='Напрямки конкурса'!$L$18,'Напрямки конкурса'!$B$18,IF(D1683='Напрямки конкурса'!$L$19,'Напрямки конкурса'!$B$19,IF(D1683='Напрямки конкурса'!$L$20,'Напрямки конкурса'!$B$20,IF(D1683='Напрямки конкурса'!$L$21,'Напрямки конкурса'!$B$21,IF(D1683='Напрямки конкурса'!$L$22,'Напрямки конкурса'!$B$22,IF(D1683='Напрямки конкурса'!$L$23,'Напрямки конкурса'!$B$23,IF(D1683='Напрямки конкурса'!$L$24,'Напрямки конкурса'!$B$24,IF(D1683='Напрямки конкурса'!$L$25,'Напрямки конкурса'!$B$25,IF(D1683='Напрямки конкурса'!$L$26,'Напрямки конкурса'!$B$26,IF(D1683='Напрямки конкурса'!$L$27,'Напрямки конкурса'!$B$27,IF(D1683='Напрямки конкурса'!$L$28,'Напрямки конкурса'!$B$28,"")))))))))))))))))))))))))))</f>
        <v/>
      </c>
      <c r="C1683" s="58" t="str">
        <f>IF(D1683='Напрямки конкурса'!$L$2,'Напрямки конкурса'!$K$2,IF(D1683='Напрямки конкурса'!$L$3,'Напрямки конкурса'!$K$3,IF(D1683='Напрямки конкурса'!$L$4,'Напрямки конкурса'!$K$4,IF(D1683='Напрямки конкурса'!$L$5,'Напрямки конкурса'!$K$5,IF(D1683='Напрямки конкурса'!$L$6,'Напрямки конкурса'!$K$6,IF(D1683='Напрямки конкурса'!$L$7,'Напрямки конкурса'!$K$7,IF(D1683='Напрямки конкурса'!$L$8,'Напрямки конкурса'!$K$8,IF(D1683='Напрямки конкурса'!$L$9,'Напрямки конкурса'!$K$9,IF(D1683='Напрямки конкурса'!$L$10,'Напрямки конкурса'!$K$10,IF(D1683='Напрямки конкурса'!$L$11,'Напрямки конкурса'!$K$11,IF(D1683='Напрямки конкурса'!$L$12,'Напрямки конкурса'!$K$12,IF(D1683='Напрямки конкурса'!$L$13,'Напрямки конкурса'!$K$13,IF(D1683='Напрямки конкурса'!$L$14,'Напрямки конкурса'!$K$14,IF(D1683='Напрямки конкурса'!$L$15,'Напрямки конкурса'!$K$15,IF(D1683='Напрямки конкурса'!$L$16,'Напрямки конкурса'!$K$16,IF(D1683='Напрямки конкурса'!$L$17,'Напрямки конкурса'!$K$17,IF(D1683='Напрямки конкурса'!$L$18,'Напрямки конкурса'!$K$18,IF(D1683='Напрямки конкурса'!$L$19,'Напрямки конкурса'!$K$19,IF(D1683='Напрямки конкурса'!$L$20,'Напрямки конкурса'!$K$20,IF(D1683='Напрямки конкурса'!$L$21,'Напрямки конкурса'!$K$21,IF(D1683='Напрямки конкурса'!$L$22,'Напрямки конкурса'!$K$22,IF(D1683='Напрямки конкурса'!$L$23,'Напрямки конкурса'!$K$23,IF(D1683='Напрямки конкурса'!$L$24,'Напрямки конкурса'!$K$24,IF(D1683='Напрямки конкурса'!$L$25,'Напрямки конкурса'!$K$25,IF(D1683='Напрямки конкурса'!$L$26,'Напрямки конкурса'!$K$26,IF(D1683='Напрямки конкурса'!$L$27,'Напрямки конкурса'!$K$27,IF(D1683='Напрямки конкурса'!$L$28,'Напрямки конкурса'!$K$28,"")))))))))))))))))))))))))))</f>
        <v/>
      </c>
      <c r="D1683" s="554"/>
      <c r="E1683" s="169"/>
      <c r="F1683" s="169"/>
      <c r="G1683" s="169"/>
      <c r="H1683" s="148" t="str">
        <f>IF(I1683='Категорія витрат'!$B$2,'Категорія витрат'!$A$2,IF(I1683='Категорія витрат'!$B$3,'Категорія витрат'!$A$3,IF(I1683='Категорія витрат'!$B$4,'Категорія витрат'!$A$4,IF(I1683='Категорія витрат'!$B$5,'Категорія витрат'!$A$5,IF(I1683='Категорія витрат'!$B$6,'Категорія витрат'!$A$6,IF(I1683='Категорія витрат'!$B$7,'Категорія витрат'!$A$7,IF(I1683='Категорія витрат'!$B$8,'Категорія витрат'!$A$8,IF(I1683='Категорія витрат'!$B$9,'Категорія витрат'!$A$9,IF(I1683='Категорія витрат'!$B$10,'Категорія витрат'!$A$10,IF(I1683='Категорія витрат'!$B$11,'Категорія витрат'!$A$11,IF(I1683='Категорія витрат'!$B$12,'Категорія витрат'!$A$12,IF(I1683='Категорія витрат'!$B$13,'Категорія витрат'!$A$13,IF(I1683='Категорія витрат'!$B$14,'Категорія витрат'!$A$14,IF(I1683='Категорія витрат'!$B$15,'Категорія витрат'!$A$15,IF(I1683='Категорія витрат'!$B$16,'Категорія витрат'!$A$16,IF(I1683='Категорія витрат'!$B$17,'Категорія витрат'!$A$17,IF(I1683='Категорія витрат'!$B$18,'Категорія витрат'!$A$18,IF(I1683='Категорія витрат'!$B$19,'Категорія витрат'!$A$19,IF(I1683='Категорія витрат'!$B$20,'Категорія витрат'!$A$20,IF(I1683='Категорія витрат'!$B$21,'Категорія витрат'!$A$21,IF(I1683='Категорія витрат'!$B$22,'Категорія витрат'!$A$22,IF(I1683='Категорія витрат'!$B$23,'Категорія витрат'!$A$23,IF(I1683='Категорія витрат'!$B$24,'Категорія витрат'!$A$24,IF(I1683='Категорія витрат'!$B$25,'Категорія витрат'!$A$25,IF(I1683='Категорія витрат'!$B$26,'Категорія витрат'!$A$26,IF(I1683='Категорія витрат'!$B$27,'Категорія витрат'!$A$27,IF(I1683='Категорія витрат'!$B$28,'Категорія витрат'!$A$28,IF(I1683='Категорія витрат'!$B$29,'Категорія витрат'!$A$29,IF(I1683='Категорія витрат'!$B$30,'Категорія витрат'!$A$30,"")))))))))))))))))))))))))))))</f>
        <v/>
      </c>
      <c r="I1683" s="172"/>
      <c r="J1683" s="171"/>
      <c r="K1683" s="174"/>
      <c r="L1683" s="86">
        <f t="shared" si="874"/>
        <v>0</v>
      </c>
      <c r="M1683" s="174"/>
      <c r="N1683" s="176"/>
      <c r="O1683" s="169"/>
      <c r="P1683" s="157">
        <f>IF(J1683='Категорія витрат'!$F$2,ROUND('Додаток 3._Бюджет детальний ПР'!O1683*0.3676,2),IF(J1683='Категорія витрат'!$F$3,ROUND('Додаток 3._Бюджет детальний ПР'!O1683*0.347,2),IF(J1683='Категорія витрат'!$F$4,ROUND('Додаток 3._Бюджет детальний ПР'!O1683*0.347,2),IF(J1683='Категорія витрат'!$F$7,ROUND('Додаток 3._Бюджет детальний ПР'!O1683*0.0841,2),0))))</f>
        <v>0</v>
      </c>
      <c r="Q1683" s="151">
        <f t="shared" si="848"/>
        <v>0</v>
      </c>
      <c r="R1683" s="179"/>
      <c r="S1683" s="179"/>
      <c r="T1683" s="179"/>
      <c r="U1683" s="179"/>
      <c r="V1683" s="179"/>
      <c r="W1683" s="179"/>
      <c r="X1683" s="179"/>
      <c r="Y1683" s="179"/>
      <c r="Z1683" s="179"/>
      <c r="AA1683" s="179"/>
      <c r="AB1683" s="179"/>
      <c r="AC1683" s="179"/>
      <c r="AD1683" s="48">
        <f t="shared" si="850"/>
        <v>0</v>
      </c>
      <c r="AE1683" s="48">
        <f t="shared" si="851"/>
        <v>0</v>
      </c>
      <c r="AF1683" s="48">
        <f t="shared" si="852"/>
        <v>0</v>
      </c>
      <c r="AG1683" s="48">
        <f t="shared" si="853"/>
        <v>0</v>
      </c>
      <c r="AH1683" s="48">
        <f t="shared" si="854"/>
        <v>0</v>
      </c>
      <c r="AI1683" s="48">
        <f t="shared" si="855"/>
        <v>0</v>
      </c>
      <c r="AJ1683" s="48">
        <f t="shared" si="856"/>
        <v>0</v>
      </c>
      <c r="AK1683" s="48">
        <f t="shared" si="857"/>
        <v>0</v>
      </c>
      <c r="AL1683" s="179"/>
      <c r="AM1683" s="179"/>
      <c r="AN1683" s="76"/>
      <c r="AO1683" s="174"/>
      <c r="AP1683" s="86">
        <f t="shared" si="875"/>
        <v>0</v>
      </c>
      <c r="AQ1683" s="174"/>
      <c r="AR1683" s="176"/>
      <c r="AS1683" s="169"/>
      <c r="AT1683" s="157">
        <f>IF(J1683='Категорія витрат'!$F$2,ROUND('Додаток 3._Бюджет детальний ПР'!AS1683*0.3676,2),IF(J1683='Категорія витрат'!$F$3,ROUND('Додаток 3._Бюджет детальний ПР'!AS1683*0.347,2),IF(J1683='Категорія витрат'!$F$4,ROUND('Додаток 3._Бюджет детальний ПР'!AS1683*0.347,2),IF(J1683='Категорія витрат'!$F$7,ROUND('Додаток 3._Бюджет детальний ПР'!AS1683*0.0841,2),0))))</f>
        <v>0</v>
      </c>
      <c r="AU1683" s="151">
        <f t="shared" si="849"/>
        <v>0</v>
      </c>
      <c r="AV1683" s="179"/>
      <c r="AW1683" s="179"/>
      <c r="AX1683" s="179"/>
      <c r="AY1683" s="179"/>
      <c r="AZ1683" s="179"/>
      <c r="BA1683" s="179"/>
      <c r="BB1683" s="179"/>
      <c r="BC1683" s="179"/>
      <c r="BD1683" s="179"/>
      <c r="BE1683" s="179"/>
      <c r="BF1683" s="179"/>
      <c r="BG1683" s="179"/>
      <c r="BH1683" s="48">
        <f t="shared" si="858"/>
        <v>0</v>
      </c>
      <c r="BI1683" s="48">
        <f t="shared" si="859"/>
        <v>0</v>
      </c>
      <c r="BJ1683" s="48">
        <f t="shared" si="860"/>
        <v>0</v>
      </c>
      <c r="BK1683" s="48">
        <f t="shared" si="861"/>
        <v>0</v>
      </c>
      <c r="BL1683" s="48">
        <f t="shared" si="862"/>
        <v>0</v>
      </c>
      <c r="BM1683" s="48">
        <f t="shared" si="863"/>
        <v>0</v>
      </c>
      <c r="BN1683" s="48">
        <f t="shared" si="864"/>
        <v>0</v>
      </c>
      <c r="BO1683" s="48">
        <f t="shared" si="865"/>
        <v>0</v>
      </c>
      <c r="BP1683" s="179"/>
      <c r="BQ1683" s="179"/>
      <c r="BR1683" s="189"/>
      <c r="BS1683" s="174"/>
      <c r="BT1683" s="86">
        <f t="shared" si="876"/>
        <v>0</v>
      </c>
      <c r="BU1683" s="174"/>
      <c r="BV1683" s="176"/>
      <c r="BW1683" s="169"/>
      <c r="BX1683" s="157">
        <f>IF(J1683='Категорія витрат'!$F$2,ROUND('Додаток 3._Бюджет детальний ПР'!BW1683*0.3676,2),IF(J1683='Категорія витрат'!$F$3,ROUND('Додаток 3._Бюджет детальний ПР'!BW1683*0.347,2),IF(J1683='Категорія витрат'!$F$4,ROUND('Додаток 3._Бюджет детальний ПР'!BW1683*0.347,2),IF(J1683='Категорія витрат'!$F$7,ROUND('Додаток 3._Бюджет детальний ПР'!BW1683*0.0841,2),0))))</f>
        <v>0</v>
      </c>
      <c r="BY1683" s="151">
        <f t="shared" si="877"/>
        <v>0</v>
      </c>
      <c r="BZ1683" s="179"/>
      <c r="CA1683" s="179"/>
      <c r="CB1683" s="179"/>
      <c r="CC1683" s="179"/>
      <c r="CD1683" s="179"/>
      <c r="CE1683" s="179"/>
      <c r="CF1683" s="179"/>
      <c r="CG1683" s="179"/>
      <c r="CH1683" s="179"/>
      <c r="CI1683" s="179"/>
      <c r="CJ1683" s="179"/>
      <c r="CK1683" s="179"/>
      <c r="CL1683" s="48">
        <f t="shared" si="866"/>
        <v>0</v>
      </c>
      <c r="CM1683" s="48">
        <f t="shared" si="867"/>
        <v>0</v>
      </c>
      <c r="CN1683" s="48">
        <f t="shared" si="868"/>
        <v>0</v>
      </c>
      <c r="CO1683" s="48">
        <f t="shared" si="869"/>
        <v>0</v>
      </c>
      <c r="CP1683" s="48">
        <f t="shared" si="870"/>
        <v>0</v>
      </c>
      <c r="CQ1683" s="48">
        <f t="shared" si="871"/>
        <v>0</v>
      </c>
      <c r="CR1683" s="48">
        <f t="shared" si="872"/>
        <v>0</v>
      </c>
      <c r="CS1683" s="48">
        <f t="shared" si="873"/>
        <v>0</v>
      </c>
      <c r="CT1683" s="179"/>
      <c r="CU1683" s="179"/>
    </row>
    <row r="1684" spans="1:99" ht="20.100000000000001" customHeight="1" x14ac:dyDescent="0.25">
      <c r="A1684" s="57">
        <v>1679</v>
      </c>
      <c r="B1684" s="398" t="str">
        <f>IF(D1684='Напрямки конкурса'!$L$2,'Напрямки конкурса'!$B$2,IF(D1684='Напрямки конкурса'!$L$3,'Напрямки конкурса'!$B$3,IF(D1684='Напрямки конкурса'!$L$4,'Напрямки конкурса'!$B$4,IF(D1684='Напрямки конкурса'!$L$5,'Напрямки конкурса'!$B$5,IF(D1684='Напрямки конкурса'!$L$6,'Напрямки конкурса'!$B$6,IF(D1684='Напрямки конкурса'!$L$7,'Напрямки конкурса'!$B$7,IF(D1684='Напрямки конкурса'!$L$8,'Напрямки конкурса'!$B$8,IF(D1684='Напрямки конкурса'!$L$9,'Напрямки конкурса'!$B$9,IF(D1684='Напрямки конкурса'!$L$10,'Напрямки конкурса'!$B$10,IF(D1684='Напрямки конкурса'!$L$11,'Напрямки конкурса'!$B$11,IF(D1684='Напрямки конкурса'!$L$12,'Напрямки конкурса'!$B$12,IF(D1684='Напрямки конкурса'!$L$13,'Напрямки конкурса'!$B$13,IF(D1684='Напрямки конкурса'!$L$14,'Напрямки конкурса'!$B$14,IF(D1684='Напрямки конкурса'!$L$15,'Напрямки конкурса'!$B$15,IF(D1684='Напрямки конкурса'!$L$16,'Напрямки конкурса'!$B$16,IF(D1684='Напрямки конкурса'!$L$17,'Напрямки конкурса'!$B$17,IF(D1684='Напрямки конкурса'!$L$18,'Напрямки конкурса'!$B$18,IF(D1684='Напрямки конкурса'!$L$19,'Напрямки конкурса'!$B$19,IF(D1684='Напрямки конкурса'!$L$20,'Напрямки конкурса'!$B$20,IF(D1684='Напрямки конкурса'!$L$21,'Напрямки конкурса'!$B$21,IF(D1684='Напрямки конкурса'!$L$22,'Напрямки конкурса'!$B$22,IF(D1684='Напрямки конкурса'!$L$23,'Напрямки конкурса'!$B$23,IF(D1684='Напрямки конкурса'!$L$24,'Напрямки конкурса'!$B$24,IF(D1684='Напрямки конкурса'!$L$25,'Напрямки конкурса'!$B$25,IF(D1684='Напрямки конкурса'!$L$26,'Напрямки конкурса'!$B$26,IF(D1684='Напрямки конкурса'!$L$27,'Напрямки конкурса'!$B$27,IF(D1684='Напрямки конкурса'!$L$28,'Напрямки конкурса'!$B$28,"")))))))))))))))))))))))))))</f>
        <v/>
      </c>
      <c r="C1684" s="58" t="str">
        <f>IF(D1684='Напрямки конкурса'!$L$2,'Напрямки конкурса'!$K$2,IF(D1684='Напрямки конкурса'!$L$3,'Напрямки конкурса'!$K$3,IF(D1684='Напрямки конкурса'!$L$4,'Напрямки конкурса'!$K$4,IF(D1684='Напрямки конкурса'!$L$5,'Напрямки конкурса'!$K$5,IF(D1684='Напрямки конкурса'!$L$6,'Напрямки конкурса'!$K$6,IF(D1684='Напрямки конкурса'!$L$7,'Напрямки конкурса'!$K$7,IF(D1684='Напрямки конкурса'!$L$8,'Напрямки конкурса'!$K$8,IF(D1684='Напрямки конкурса'!$L$9,'Напрямки конкурса'!$K$9,IF(D1684='Напрямки конкурса'!$L$10,'Напрямки конкурса'!$K$10,IF(D1684='Напрямки конкурса'!$L$11,'Напрямки конкурса'!$K$11,IF(D1684='Напрямки конкурса'!$L$12,'Напрямки конкурса'!$K$12,IF(D1684='Напрямки конкурса'!$L$13,'Напрямки конкурса'!$K$13,IF(D1684='Напрямки конкурса'!$L$14,'Напрямки конкурса'!$K$14,IF(D1684='Напрямки конкурса'!$L$15,'Напрямки конкурса'!$K$15,IF(D1684='Напрямки конкурса'!$L$16,'Напрямки конкурса'!$K$16,IF(D1684='Напрямки конкурса'!$L$17,'Напрямки конкурса'!$K$17,IF(D1684='Напрямки конкурса'!$L$18,'Напрямки конкурса'!$K$18,IF(D1684='Напрямки конкурса'!$L$19,'Напрямки конкурса'!$K$19,IF(D1684='Напрямки конкурса'!$L$20,'Напрямки конкурса'!$K$20,IF(D1684='Напрямки конкурса'!$L$21,'Напрямки конкурса'!$K$21,IF(D1684='Напрямки конкурса'!$L$22,'Напрямки конкурса'!$K$22,IF(D1684='Напрямки конкурса'!$L$23,'Напрямки конкурса'!$K$23,IF(D1684='Напрямки конкурса'!$L$24,'Напрямки конкурса'!$K$24,IF(D1684='Напрямки конкурса'!$L$25,'Напрямки конкурса'!$K$25,IF(D1684='Напрямки конкурса'!$L$26,'Напрямки конкурса'!$K$26,IF(D1684='Напрямки конкурса'!$L$27,'Напрямки конкурса'!$K$27,IF(D1684='Напрямки конкурса'!$L$28,'Напрямки конкурса'!$K$28,"")))))))))))))))))))))))))))</f>
        <v/>
      </c>
      <c r="D1684" s="554"/>
      <c r="E1684" s="169"/>
      <c r="F1684" s="169"/>
      <c r="G1684" s="169"/>
      <c r="H1684" s="148" t="str">
        <f>IF(I1684='Категорія витрат'!$B$2,'Категорія витрат'!$A$2,IF(I1684='Категорія витрат'!$B$3,'Категорія витрат'!$A$3,IF(I1684='Категорія витрат'!$B$4,'Категорія витрат'!$A$4,IF(I1684='Категорія витрат'!$B$5,'Категорія витрат'!$A$5,IF(I1684='Категорія витрат'!$B$6,'Категорія витрат'!$A$6,IF(I1684='Категорія витрат'!$B$7,'Категорія витрат'!$A$7,IF(I1684='Категорія витрат'!$B$8,'Категорія витрат'!$A$8,IF(I1684='Категорія витрат'!$B$9,'Категорія витрат'!$A$9,IF(I1684='Категорія витрат'!$B$10,'Категорія витрат'!$A$10,IF(I1684='Категорія витрат'!$B$11,'Категорія витрат'!$A$11,IF(I1684='Категорія витрат'!$B$12,'Категорія витрат'!$A$12,IF(I1684='Категорія витрат'!$B$13,'Категорія витрат'!$A$13,IF(I1684='Категорія витрат'!$B$14,'Категорія витрат'!$A$14,IF(I1684='Категорія витрат'!$B$15,'Категорія витрат'!$A$15,IF(I1684='Категорія витрат'!$B$16,'Категорія витрат'!$A$16,IF(I1684='Категорія витрат'!$B$17,'Категорія витрат'!$A$17,IF(I1684='Категорія витрат'!$B$18,'Категорія витрат'!$A$18,IF(I1684='Категорія витрат'!$B$19,'Категорія витрат'!$A$19,IF(I1684='Категорія витрат'!$B$20,'Категорія витрат'!$A$20,IF(I1684='Категорія витрат'!$B$21,'Категорія витрат'!$A$21,IF(I1684='Категорія витрат'!$B$22,'Категорія витрат'!$A$22,IF(I1684='Категорія витрат'!$B$23,'Категорія витрат'!$A$23,IF(I1684='Категорія витрат'!$B$24,'Категорія витрат'!$A$24,IF(I1684='Категорія витрат'!$B$25,'Категорія витрат'!$A$25,IF(I1684='Категорія витрат'!$B$26,'Категорія витрат'!$A$26,IF(I1684='Категорія витрат'!$B$27,'Категорія витрат'!$A$27,IF(I1684='Категорія витрат'!$B$28,'Категорія витрат'!$A$28,IF(I1684='Категорія витрат'!$B$29,'Категорія витрат'!$A$29,IF(I1684='Категорія витрат'!$B$30,'Категорія витрат'!$A$30,"")))))))))))))))))))))))))))))</f>
        <v/>
      </c>
      <c r="I1684" s="172"/>
      <c r="J1684" s="171"/>
      <c r="K1684" s="174"/>
      <c r="L1684" s="86">
        <f t="shared" si="874"/>
        <v>0</v>
      </c>
      <c r="M1684" s="174"/>
      <c r="N1684" s="176"/>
      <c r="O1684" s="169"/>
      <c r="P1684" s="157">
        <f>IF(J1684='Категорія витрат'!$F$2,ROUND('Додаток 3._Бюджет детальний ПР'!O1684*0.3676,2),IF(J1684='Категорія витрат'!$F$3,ROUND('Додаток 3._Бюджет детальний ПР'!O1684*0.347,2),IF(J1684='Категорія витрат'!$F$4,ROUND('Додаток 3._Бюджет детальний ПР'!O1684*0.347,2),IF(J1684='Категорія витрат'!$F$7,ROUND('Додаток 3._Бюджет детальний ПР'!O1684*0.0841,2),0))))</f>
        <v>0</v>
      </c>
      <c r="Q1684" s="151">
        <f t="shared" si="848"/>
        <v>0</v>
      </c>
      <c r="R1684" s="179"/>
      <c r="S1684" s="179"/>
      <c r="T1684" s="179"/>
      <c r="U1684" s="179"/>
      <c r="V1684" s="179"/>
      <c r="W1684" s="179"/>
      <c r="X1684" s="179"/>
      <c r="Y1684" s="179"/>
      <c r="Z1684" s="179"/>
      <c r="AA1684" s="179"/>
      <c r="AB1684" s="179"/>
      <c r="AC1684" s="179"/>
      <c r="AD1684" s="48">
        <f t="shared" si="850"/>
        <v>0</v>
      </c>
      <c r="AE1684" s="48">
        <f t="shared" si="851"/>
        <v>0</v>
      </c>
      <c r="AF1684" s="48">
        <f t="shared" si="852"/>
        <v>0</v>
      </c>
      <c r="AG1684" s="48">
        <f t="shared" si="853"/>
        <v>0</v>
      </c>
      <c r="AH1684" s="48">
        <f t="shared" si="854"/>
        <v>0</v>
      </c>
      <c r="AI1684" s="48">
        <f t="shared" si="855"/>
        <v>0</v>
      </c>
      <c r="AJ1684" s="48">
        <f t="shared" si="856"/>
        <v>0</v>
      </c>
      <c r="AK1684" s="48">
        <f t="shared" si="857"/>
        <v>0</v>
      </c>
      <c r="AL1684" s="179"/>
      <c r="AM1684" s="179"/>
      <c r="AN1684" s="76"/>
      <c r="AO1684" s="174"/>
      <c r="AP1684" s="86">
        <f t="shared" si="875"/>
        <v>0</v>
      </c>
      <c r="AQ1684" s="174"/>
      <c r="AR1684" s="176"/>
      <c r="AS1684" s="169"/>
      <c r="AT1684" s="157">
        <f>IF(J1684='Категорія витрат'!$F$2,ROUND('Додаток 3._Бюджет детальний ПР'!AS1684*0.3676,2),IF(J1684='Категорія витрат'!$F$3,ROUND('Додаток 3._Бюджет детальний ПР'!AS1684*0.347,2),IF(J1684='Категорія витрат'!$F$4,ROUND('Додаток 3._Бюджет детальний ПР'!AS1684*0.347,2),IF(J1684='Категорія витрат'!$F$7,ROUND('Додаток 3._Бюджет детальний ПР'!AS1684*0.0841,2),0))))</f>
        <v>0</v>
      </c>
      <c r="AU1684" s="151">
        <f t="shared" si="849"/>
        <v>0</v>
      </c>
      <c r="AV1684" s="179"/>
      <c r="AW1684" s="179"/>
      <c r="AX1684" s="179"/>
      <c r="AY1684" s="179"/>
      <c r="AZ1684" s="179"/>
      <c r="BA1684" s="179"/>
      <c r="BB1684" s="179"/>
      <c r="BC1684" s="179"/>
      <c r="BD1684" s="179"/>
      <c r="BE1684" s="179"/>
      <c r="BF1684" s="179"/>
      <c r="BG1684" s="179"/>
      <c r="BH1684" s="48">
        <f t="shared" si="858"/>
        <v>0</v>
      </c>
      <c r="BI1684" s="48">
        <f t="shared" si="859"/>
        <v>0</v>
      </c>
      <c r="BJ1684" s="48">
        <f t="shared" si="860"/>
        <v>0</v>
      </c>
      <c r="BK1684" s="48">
        <f t="shared" si="861"/>
        <v>0</v>
      </c>
      <c r="BL1684" s="48">
        <f t="shared" si="862"/>
        <v>0</v>
      </c>
      <c r="BM1684" s="48">
        <f t="shared" si="863"/>
        <v>0</v>
      </c>
      <c r="BN1684" s="48">
        <f t="shared" si="864"/>
        <v>0</v>
      </c>
      <c r="BO1684" s="48">
        <f t="shared" si="865"/>
        <v>0</v>
      </c>
      <c r="BP1684" s="179"/>
      <c r="BQ1684" s="179"/>
      <c r="BR1684" s="189"/>
      <c r="BS1684" s="174"/>
      <c r="BT1684" s="86">
        <f t="shared" si="876"/>
        <v>0</v>
      </c>
      <c r="BU1684" s="174"/>
      <c r="BV1684" s="176"/>
      <c r="BW1684" s="169"/>
      <c r="BX1684" s="157">
        <f>IF(J1684='Категорія витрат'!$F$2,ROUND('Додаток 3._Бюджет детальний ПР'!BW1684*0.3676,2),IF(J1684='Категорія витрат'!$F$3,ROUND('Додаток 3._Бюджет детальний ПР'!BW1684*0.347,2),IF(J1684='Категорія витрат'!$F$4,ROUND('Додаток 3._Бюджет детальний ПР'!BW1684*0.347,2),IF(J1684='Категорія витрат'!$F$7,ROUND('Додаток 3._Бюджет детальний ПР'!BW1684*0.0841,2),0))))</f>
        <v>0</v>
      </c>
      <c r="BY1684" s="151">
        <f t="shared" si="877"/>
        <v>0</v>
      </c>
      <c r="BZ1684" s="179"/>
      <c r="CA1684" s="179"/>
      <c r="CB1684" s="179"/>
      <c r="CC1684" s="179"/>
      <c r="CD1684" s="179"/>
      <c r="CE1684" s="179"/>
      <c r="CF1684" s="179"/>
      <c r="CG1684" s="179"/>
      <c r="CH1684" s="179"/>
      <c r="CI1684" s="179"/>
      <c r="CJ1684" s="179"/>
      <c r="CK1684" s="179"/>
      <c r="CL1684" s="48">
        <f t="shared" si="866"/>
        <v>0</v>
      </c>
      <c r="CM1684" s="48">
        <f t="shared" si="867"/>
        <v>0</v>
      </c>
      <c r="CN1684" s="48">
        <f t="shared" si="868"/>
        <v>0</v>
      </c>
      <c r="CO1684" s="48">
        <f t="shared" si="869"/>
        <v>0</v>
      </c>
      <c r="CP1684" s="48">
        <f t="shared" si="870"/>
        <v>0</v>
      </c>
      <c r="CQ1684" s="48">
        <f t="shared" si="871"/>
        <v>0</v>
      </c>
      <c r="CR1684" s="48">
        <f t="shared" si="872"/>
        <v>0</v>
      </c>
      <c r="CS1684" s="48">
        <f t="shared" si="873"/>
        <v>0</v>
      </c>
      <c r="CT1684" s="179"/>
      <c r="CU1684" s="179"/>
    </row>
    <row r="1685" spans="1:99" ht="20.100000000000001" customHeight="1" x14ac:dyDescent="0.25">
      <c r="A1685" s="57">
        <v>1680</v>
      </c>
      <c r="B1685" s="398" t="str">
        <f>IF(D1685='Напрямки конкурса'!$L$2,'Напрямки конкурса'!$B$2,IF(D1685='Напрямки конкурса'!$L$3,'Напрямки конкурса'!$B$3,IF(D1685='Напрямки конкурса'!$L$4,'Напрямки конкурса'!$B$4,IF(D1685='Напрямки конкурса'!$L$5,'Напрямки конкурса'!$B$5,IF(D1685='Напрямки конкурса'!$L$6,'Напрямки конкурса'!$B$6,IF(D1685='Напрямки конкурса'!$L$7,'Напрямки конкурса'!$B$7,IF(D1685='Напрямки конкурса'!$L$8,'Напрямки конкурса'!$B$8,IF(D1685='Напрямки конкурса'!$L$9,'Напрямки конкурса'!$B$9,IF(D1685='Напрямки конкурса'!$L$10,'Напрямки конкурса'!$B$10,IF(D1685='Напрямки конкурса'!$L$11,'Напрямки конкурса'!$B$11,IF(D1685='Напрямки конкурса'!$L$12,'Напрямки конкурса'!$B$12,IF(D1685='Напрямки конкурса'!$L$13,'Напрямки конкурса'!$B$13,IF(D1685='Напрямки конкурса'!$L$14,'Напрямки конкурса'!$B$14,IF(D1685='Напрямки конкурса'!$L$15,'Напрямки конкурса'!$B$15,IF(D1685='Напрямки конкурса'!$L$16,'Напрямки конкурса'!$B$16,IF(D1685='Напрямки конкурса'!$L$17,'Напрямки конкурса'!$B$17,IF(D1685='Напрямки конкурса'!$L$18,'Напрямки конкурса'!$B$18,IF(D1685='Напрямки конкурса'!$L$19,'Напрямки конкурса'!$B$19,IF(D1685='Напрямки конкурса'!$L$20,'Напрямки конкурса'!$B$20,IF(D1685='Напрямки конкурса'!$L$21,'Напрямки конкурса'!$B$21,IF(D1685='Напрямки конкурса'!$L$22,'Напрямки конкурса'!$B$22,IF(D1685='Напрямки конкурса'!$L$23,'Напрямки конкурса'!$B$23,IF(D1685='Напрямки конкурса'!$L$24,'Напрямки конкурса'!$B$24,IF(D1685='Напрямки конкурса'!$L$25,'Напрямки конкурса'!$B$25,IF(D1685='Напрямки конкурса'!$L$26,'Напрямки конкурса'!$B$26,IF(D1685='Напрямки конкурса'!$L$27,'Напрямки конкурса'!$B$27,IF(D1685='Напрямки конкурса'!$L$28,'Напрямки конкурса'!$B$28,"")))))))))))))))))))))))))))</f>
        <v/>
      </c>
      <c r="C1685" s="58" t="str">
        <f>IF(D1685='Напрямки конкурса'!$L$2,'Напрямки конкурса'!$K$2,IF(D1685='Напрямки конкурса'!$L$3,'Напрямки конкурса'!$K$3,IF(D1685='Напрямки конкурса'!$L$4,'Напрямки конкурса'!$K$4,IF(D1685='Напрямки конкурса'!$L$5,'Напрямки конкурса'!$K$5,IF(D1685='Напрямки конкурса'!$L$6,'Напрямки конкурса'!$K$6,IF(D1685='Напрямки конкурса'!$L$7,'Напрямки конкурса'!$K$7,IF(D1685='Напрямки конкурса'!$L$8,'Напрямки конкурса'!$K$8,IF(D1685='Напрямки конкурса'!$L$9,'Напрямки конкурса'!$K$9,IF(D1685='Напрямки конкурса'!$L$10,'Напрямки конкурса'!$K$10,IF(D1685='Напрямки конкурса'!$L$11,'Напрямки конкурса'!$K$11,IF(D1685='Напрямки конкурса'!$L$12,'Напрямки конкурса'!$K$12,IF(D1685='Напрямки конкурса'!$L$13,'Напрямки конкурса'!$K$13,IF(D1685='Напрямки конкурса'!$L$14,'Напрямки конкурса'!$K$14,IF(D1685='Напрямки конкурса'!$L$15,'Напрямки конкурса'!$K$15,IF(D1685='Напрямки конкурса'!$L$16,'Напрямки конкурса'!$K$16,IF(D1685='Напрямки конкурса'!$L$17,'Напрямки конкурса'!$K$17,IF(D1685='Напрямки конкурса'!$L$18,'Напрямки конкурса'!$K$18,IF(D1685='Напрямки конкурса'!$L$19,'Напрямки конкурса'!$K$19,IF(D1685='Напрямки конкурса'!$L$20,'Напрямки конкурса'!$K$20,IF(D1685='Напрямки конкурса'!$L$21,'Напрямки конкурса'!$K$21,IF(D1685='Напрямки конкурса'!$L$22,'Напрямки конкурса'!$K$22,IF(D1685='Напрямки конкурса'!$L$23,'Напрямки конкурса'!$K$23,IF(D1685='Напрямки конкурса'!$L$24,'Напрямки конкурса'!$K$24,IF(D1685='Напрямки конкурса'!$L$25,'Напрямки конкурса'!$K$25,IF(D1685='Напрямки конкурса'!$L$26,'Напрямки конкурса'!$K$26,IF(D1685='Напрямки конкурса'!$L$27,'Напрямки конкурса'!$K$27,IF(D1685='Напрямки конкурса'!$L$28,'Напрямки конкурса'!$K$28,"")))))))))))))))))))))))))))</f>
        <v/>
      </c>
      <c r="D1685" s="554"/>
      <c r="E1685" s="169"/>
      <c r="F1685" s="169"/>
      <c r="G1685" s="169"/>
      <c r="H1685" s="148" t="str">
        <f>IF(I1685='Категорія витрат'!$B$2,'Категорія витрат'!$A$2,IF(I1685='Категорія витрат'!$B$3,'Категорія витрат'!$A$3,IF(I1685='Категорія витрат'!$B$4,'Категорія витрат'!$A$4,IF(I1685='Категорія витрат'!$B$5,'Категорія витрат'!$A$5,IF(I1685='Категорія витрат'!$B$6,'Категорія витрат'!$A$6,IF(I1685='Категорія витрат'!$B$7,'Категорія витрат'!$A$7,IF(I1685='Категорія витрат'!$B$8,'Категорія витрат'!$A$8,IF(I1685='Категорія витрат'!$B$9,'Категорія витрат'!$A$9,IF(I1685='Категорія витрат'!$B$10,'Категорія витрат'!$A$10,IF(I1685='Категорія витрат'!$B$11,'Категорія витрат'!$A$11,IF(I1685='Категорія витрат'!$B$12,'Категорія витрат'!$A$12,IF(I1685='Категорія витрат'!$B$13,'Категорія витрат'!$A$13,IF(I1685='Категорія витрат'!$B$14,'Категорія витрат'!$A$14,IF(I1685='Категорія витрат'!$B$15,'Категорія витрат'!$A$15,IF(I1685='Категорія витрат'!$B$16,'Категорія витрат'!$A$16,IF(I1685='Категорія витрат'!$B$17,'Категорія витрат'!$A$17,IF(I1685='Категорія витрат'!$B$18,'Категорія витрат'!$A$18,IF(I1685='Категорія витрат'!$B$19,'Категорія витрат'!$A$19,IF(I1685='Категорія витрат'!$B$20,'Категорія витрат'!$A$20,IF(I1685='Категорія витрат'!$B$21,'Категорія витрат'!$A$21,IF(I1685='Категорія витрат'!$B$22,'Категорія витрат'!$A$22,IF(I1685='Категорія витрат'!$B$23,'Категорія витрат'!$A$23,IF(I1685='Категорія витрат'!$B$24,'Категорія витрат'!$A$24,IF(I1685='Категорія витрат'!$B$25,'Категорія витрат'!$A$25,IF(I1685='Категорія витрат'!$B$26,'Категорія витрат'!$A$26,IF(I1685='Категорія витрат'!$B$27,'Категорія витрат'!$A$27,IF(I1685='Категорія витрат'!$B$28,'Категорія витрат'!$A$28,IF(I1685='Категорія витрат'!$B$29,'Категорія витрат'!$A$29,IF(I1685='Категорія витрат'!$B$30,'Категорія витрат'!$A$30,"")))))))))))))))))))))))))))))</f>
        <v/>
      </c>
      <c r="I1685" s="172"/>
      <c r="J1685" s="171"/>
      <c r="K1685" s="174"/>
      <c r="L1685" s="86">
        <f t="shared" si="874"/>
        <v>0</v>
      </c>
      <c r="M1685" s="174"/>
      <c r="N1685" s="176"/>
      <c r="O1685" s="169"/>
      <c r="P1685" s="157">
        <f>IF(J1685='Категорія витрат'!$F$2,ROUND('Додаток 3._Бюджет детальний ПР'!O1685*0.3676,2),IF(J1685='Категорія витрат'!$F$3,ROUND('Додаток 3._Бюджет детальний ПР'!O1685*0.347,2),IF(J1685='Категорія витрат'!$F$4,ROUND('Додаток 3._Бюджет детальний ПР'!O1685*0.347,2),IF(J1685='Категорія витрат'!$F$7,ROUND('Додаток 3._Бюджет детальний ПР'!O1685*0.0841,2),0))))</f>
        <v>0</v>
      </c>
      <c r="Q1685" s="151">
        <f t="shared" si="848"/>
        <v>0</v>
      </c>
      <c r="R1685" s="179"/>
      <c r="S1685" s="179"/>
      <c r="T1685" s="179"/>
      <c r="U1685" s="179"/>
      <c r="V1685" s="179"/>
      <c r="W1685" s="179"/>
      <c r="X1685" s="179"/>
      <c r="Y1685" s="179"/>
      <c r="Z1685" s="179"/>
      <c r="AA1685" s="179"/>
      <c r="AB1685" s="179"/>
      <c r="AC1685" s="179"/>
      <c r="AD1685" s="48">
        <f t="shared" si="850"/>
        <v>0</v>
      </c>
      <c r="AE1685" s="48">
        <f t="shared" si="851"/>
        <v>0</v>
      </c>
      <c r="AF1685" s="48">
        <f t="shared" si="852"/>
        <v>0</v>
      </c>
      <c r="AG1685" s="48">
        <f t="shared" si="853"/>
        <v>0</v>
      </c>
      <c r="AH1685" s="48">
        <f t="shared" si="854"/>
        <v>0</v>
      </c>
      <c r="AI1685" s="48">
        <f t="shared" si="855"/>
        <v>0</v>
      </c>
      <c r="AJ1685" s="48">
        <f t="shared" si="856"/>
        <v>0</v>
      </c>
      <c r="AK1685" s="48">
        <f t="shared" si="857"/>
        <v>0</v>
      </c>
      <c r="AL1685" s="179"/>
      <c r="AM1685" s="179"/>
      <c r="AN1685" s="76"/>
      <c r="AO1685" s="174"/>
      <c r="AP1685" s="86">
        <f t="shared" si="875"/>
        <v>0</v>
      </c>
      <c r="AQ1685" s="174"/>
      <c r="AR1685" s="176"/>
      <c r="AS1685" s="169"/>
      <c r="AT1685" s="157">
        <f>IF(J1685='Категорія витрат'!$F$2,ROUND('Додаток 3._Бюджет детальний ПР'!AS1685*0.3676,2),IF(J1685='Категорія витрат'!$F$3,ROUND('Додаток 3._Бюджет детальний ПР'!AS1685*0.347,2),IF(J1685='Категорія витрат'!$F$4,ROUND('Додаток 3._Бюджет детальний ПР'!AS1685*0.347,2),IF(J1685='Категорія витрат'!$F$7,ROUND('Додаток 3._Бюджет детальний ПР'!AS1685*0.0841,2),0))))</f>
        <v>0</v>
      </c>
      <c r="AU1685" s="151">
        <f t="shared" si="849"/>
        <v>0</v>
      </c>
      <c r="AV1685" s="179"/>
      <c r="AW1685" s="179"/>
      <c r="AX1685" s="179"/>
      <c r="AY1685" s="179"/>
      <c r="AZ1685" s="179"/>
      <c r="BA1685" s="179"/>
      <c r="BB1685" s="179"/>
      <c r="BC1685" s="179"/>
      <c r="BD1685" s="179"/>
      <c r="BE1685" s="179"/>
      <c r="BF1685" s="179"/>
      <c r="BG1685" s="179"/>
      <c r="BH1685" s="48">
        <f t="shared" si="858"/>
        <v>0</v>
      </c>
      <c r="BI1685" s="48">
        <f t="shared" si="859"/>
        <v>0</v>
      </c>
      <c r="BJ1685" s="48">
        <f t="shared" si="860"/>
        <v>0</v>
      </c>
      <c r="BK1685" s="48">
        <f t="shared" si="861"/>
        <v>0</v>
      </c>
      <c r="BL1685" s="48">
        <f t="shared" si="862"/>
        <v>0</v>
      </c>
      <c r="BM1685" s="48">
        <f t="shared" si="863"/>
        <v>0</v>
      </c>
      <c r="BN1685" s="48">
        <f t="shared" si="864"/>
        <v>0</v>
      </c>
      <c r="BO1685" s="48">
        <f t="shared" si="865"/>
        <v>0</v>
      </c>
      <c r="BP1685" s="179"/>
      <c r="BQ1685" s="179"/>
      <c r="BR1685" s="189"/>
      <c r="BS1685" s="174"/>
      <c r="BT1685" s="86">
        <f t="shared" si="876"/>
        <v>0</v>
      </c>
      <c r="BU1685" s="174"/>
      <c r="BV1685" s="176"/>
      <c r="BW1685" s="169"/>
      <c r="BX1685" s="157">
        <f>IF(J1685='Категорія витрат'!$F$2,ROUND('Додаток 3._Бюджет детальний ПР'!BW1685*0.3676,2),IF(J1685='Категорія витрат'!$F$3,ROUND('Додаток 3._Бюджет детальний ПР'!BW1685*0.347,2),IF(J1685='Категорія витрат'!$F$4,ROUND('Додаток 3._Бюджет детальний ПР'!BW1685*0.347,2),IF(J1685='Категорія витрат'!$F$7,ROUND('Додаток 3._Бюджет детальний ПР'!BW1685*0.0841,2),0))))</f>
        <v>0</v>
      </c>
      <c r="BY1685" s="151">
        <f t="shared" si="877"/>
        <v>0</v>
      </c>
      <c r="BZ1685" s="179"/>
      <c r="CA1685" s="179"/>
      <c r="CB1685" s="179"/>
      <c r="CC1685" s="179"/>
      <c r="CD1685" s="179"/>
      <c r="CE1685" s="179"/>
      <c r="CF1685" s="179"/>
      <c r="CG1685" s="179"/>
      <c r="CH1685" s="179"/>
      <c r="CI1685" s="179"/>
      <c r="CJ1685" s="179"/>
      <c r="CK1685" s="179"/>
      <c r="CL1685" s="48">
        <f t="shared" si="866"/>
        <v>0</v>
      </c>
      <c r="CM1685" s="48">
        <f t="shared" si="867"/>
        <v>0</v>
      </c>
      <c r="CN1685" s="48">
        <f t="shared" si="868"/>
        <v>0</v>
      </c>
      <c r="CO1685" s="48">
        <f t="shared" si="869"/>
        <v>0</v>
      </c>
      <c r="CP1685" s="48">
        <f t="shared" si="870"/>
        <v>0</v>
      </c>
      <c r="CQ1685" s="48">
        <f t="shared" si="871"/>
        <v>0</v>
      </c>
      <c r="CR1685" s="48">
        <f t="shared" si="872"/>
        <v>0</v>
      </c>
      <c r="CS1685" s="48">
        <f t="shared" si="873"/>
        <v>0</v>
      </c>
      <c r="CT1685" s="179"/>
      <c r="CU1685" s="179"/>
    </row>
    <row r="1686" spans="1:99" ht="20.100000000000001" customHeight="1" x14ac:dyDescent="0.25">
      <c r="A1686" s="57">
        <v>1681</v>
      </c>
      <c r="B1686" s="398" t="str">
        <f>IF(D1686='Напрямки конкурса'!$L$2,'Напрямки конкурса'!$B$2,IF(D1686='Напрямки конкурса'!$L$3,'Напрямки конкурса'!$B$3,IF(D1686='Напрямки конкурса'!$L$4,'Напрямки конкурса'!$B$4,IF(D1686='Напрямки конкурса'!$L$5,'Напрямки конкурса'!$B$5,IF(D1686='Напрямки конкурса'!$L$6,'Напрямки конкурса'!$B$6,IF(D1686='Напрямки конкурса'!$L$7,'Напрямки конкурса'!$B$7,IF(D1686='Напрямки конкурса'!$L$8,'Напрямки конкурса'!$B$8,IF(D1686='Напрямки конкурса'!$L$9,'Напрямки конкурса'!$B$9,IF(D1686='Напрямки конкурса'!$L$10,'Напрямки конкурса'!$B$10,IF(D1686='Напрямки конкурса'!$L$11,'Напрямки конкурса'!$B$11,IF(D1686='Напрямки конкурса'!$L$12,'Напрямки конкурса'!$B$12,IF(D1686='Напрямки конкурса'!$L$13,'Напрямки конкурса'!$B$13,IF(D1686='Напрямки конкурса'!$L$14,'Напрямки конкурса'!$B$14,IF(D1686='Напрямки конкурса'!$L$15,'Напрямки конкурса'!$B$15,IF(D1686='Напрямки конкурса'!$L$16,'Напрямки конкурса'!$B$16,IF(D1686='Напрямки конкурса'!$L$17,'Напрямки конкурса'!$B$17,IF(D1686='Напрямки конкурса'!$L$18,'Напрямки конкурса'!$B$18,IF(D1686='Напрямки конкурса'!$L$19,'Напрямки конкурса'!$B$19,IF(D1686='Напрямки конкурса'!$L$20,'Напрямки конкурса'!$B$20,IF(D1686='Напрямки конкурса'!$L$21,'Напрямки конкурса'!$B$21,IF(D1686='Напрямки конкурса'!$L$22,'Напрямки конкурса'!$B$22,IF(D1686='Напрямки конкурса'!$L$23,'Напрямки конкурса'!$B$23,IF(D1686='Напрямки конкурса'!$L$24,'Напрямки конкурса'!$B$24,IF(D1686='Напрямки конкурса'!$L$25,'Напрямки конкурса'!$B$25,IF(D1686='Напрямки конкурса'!$L$26,'Напрямки конкурса'!$B$26,IF(D1686='Напрямки конкурса'!$L$27,'Напрямки конкурса'!$B$27,IF(D1686='Напрямки конкурса'!$L$28,'Напрямки конкурса'!$B$28,"")))))))))))))))))))))))))))</f>
        <v/>
      </c>
      <c r="C1686" s="58" t="str">
        <f>IF(D1686='Напрямки конкурса'!$L$2,'Напрямки конкурса'!$K$2,IF(D1686='Напрямки конкурса'!$L$3,'Напрямки конкурса'!$K$3,IF(D1686='Напрямки конкурса'!$L$4,'Напрямки конкурса'!$K$4,IF(D1686='Напрямки конкурса'!$L$5,'Напрямки конкурса'!$K$5,IF(D1686='Напрямки конкурса'!$L$6,'Напрямки конкурса'!$K$6,IF(D1686='Напрямки конкурса'!$L$7,'Напрямки конкурса'!$K$7,IF(D1686='Напрямки конкурса'!$L$8,'Напрямки конкурса'!$K$8,IF(D1686='Напрямки конкурса'!$L$9,'Напрямки конкурса'!$K$9,IF(D1686='Напрямки конкурса'!$L$10,'Напрямки конкурса'!$K$10,IF(D1686='Напрямки конкурса'!$L$11,'Напрямки конкурса'!$K$11,IF(D1686='Напрямки конкурса'!$L$12,'Напрямки конкурса'!$K$12,IF(D1686='Напрямки конкурса'!$L$13,'Напрямки конкурса'!$K$13,IF(D1686='Напрямки конкурса'!$L$14,'Напрямки конкурса'!$K$14,IF(D1686='Напрямки конкурса'!$L$15,'Напрямки конкурса'!$K$15,IF(D1686='Напрямки конкурса'!$L$16,'Напрямки конкурса'!$K$16,IF(D1686='Напрямки конкурса'!$L$17,'Напрямки конкурса'!$K$17,IF(D1686='Напрямки конкурса'!$L$18,'Напрямки конкурса'!$K$18,IF(D1686='Напрямки конкурса'!$L$19,'Напрямки конкурса'!$K$19,IF(D1686='Напрямки конкурса'!$L$20,'Напрямки конкурса'!$K$20,IF(D1686='Напрямки конкурса'!$L$21,'Напрямки конкурса'!$K$21,IF(D1686='Напрямки конкурса'!$L$22,'Напрямки конкурса'!$K$22,IF(D1686='Напрямки конкурса'!$L$23,'Напрямки конкурса'!$K$23,IF(D1686='Напрямки конкурса'!$L$24,'Напрямки конкурса'!$K$24,IF(D1686='Напрямки конкурса'!$L$25,'Напрямки конкурса'!$K$25,IF(D1686='Напрямки конкурса'!$L$26,'Напрямки конкурса'!$K$26,IF(D1686='Напрямки конкурса'!$L$27,'Напрямки конкурса'!$K$27,IF(D1686='Напрямки конкурса'!$L$28,'Напрямки конкурса'!$K$28,"")))))))))))))))))))))))))))</f>
        <v/>
      </c>
      <c r="D1686" s="554"/>
      <c r="E1686" s="169"/>
      <c r="F1686" s="169"/>
      <c r="G1686" s="169"/>
      <c r="H1686" s="148" t="str">
        <f>IF(I1686='Категорія витрат'!$B$2,'Категорія витрат'!$A$2,IF(I1686='Категорія витрат'!$B$3,'Категорія витрат'!$A$3,IF(I1686='Категорія витрат'!$B$4,'Категорія витрат'!$A$4,IF(I1686='Категорія витрат'!$B$5,'Категорія витрат'!$A$5,IF(I1686='Категорія витрат'!$B$6,'Категорія витрат'!$A$6,IF(I1686='Категорія витрат'!$B$7,'Категорія витрат'!$A$7,IF(I1686='Категорія витрат'!$B$8,'Категорія витрат'!$A$8,IF(I1686='Категорія витрат'!$B$9,'Категорія витрат'!$A$9,IF(I1686='Категорія витрат'!$B$10,'Категорія витрат'!$A$10,IF(I1686='Категорія витрат'!$B$11,'Категорія витрат'!$A$11,IF(I1686='Категорія витрат'!$B$12,'Категорія витрат'!$A$12,IF(I1686='Категорія витрат'!$B$13,'Категорія витрат'!$A$13,IF(I1686='Категорія витрат'!$B$14,'Категорія витрат'!$A$14,IF(I1686='Категорія витрат'!$B$15,'Категорія витрат'!$A$15,IF(I1686='Категорія витрат'!$B$16,'Категорія витрат'!$A$16,IF(I1686='Категорія витрат'!$B$17,'Категорія витрат'!$A$17,IF(I1686='Категорія витрат'!$B$18,'Категорія витрат'!$A$18,IF(I1686='Категорія витрат'!$B$19,'Категорія витрат'!$A$19,IF(I1686='Категорія витрат'!$B$20,'Категорія витрат'!$A$20,IF(I1686='Категорія витрат'!$B$21,'Категорія витрат'!$A$21,IF(I1686='Категорія витрат'!$B$22,'Категорія витрат'!$A$22,IF(I1686='Категорія витрат'!$B$23,'Категорія витрат'!$A$23,IF(I1686='Категорія витрат'!$B$24,'Категорія витрат'!$A$24,IF(I1686='Категорія витрат'!$B$25,'Категорія витрат'!$A$25,IF(I1686='Категорія витрат'!$B$26,'Категорія витрат'!$A$26,IF(I1686='Категорія витрат'!$B$27,'Категорія витрат'!$A$27,IF(I1686='Категорія витрат'!$B$28,'Категорія витрат'!$A$28,IF(I1686='Категорія витрат'!$B$29,'Категорія витрат'!$A$29,IF(I1686='Категорія витрат'!$B$30,'Категорія витрат'!$A$30,"")))))))))))))))))))))))))))))</f>
        <v/>
      </c>
      <c r="I1686" s="172"/>
      <c r="J1686" s="171"/>
      <c r="K1686" s="174"/>
      <c r="L1686" s="86">
        <f t="shared" si="874"/>
        <v>0</v>
      </c>
      <c r="M1686" s="174"/>
      <c r="N1686" s="176"/>
      <c r="O1686" s="169"/>
      <c r="P1686" s="157">
        <f>IF(J1686='Категорія витрат'!$F$2,ROUND('Додаток 3._Бюджет детальний ПР'!O1686*0.3676,2),IF(J1686='Категорія витрат'!$F$3,ROUND('Додаток 3._Бюджет детальний ПР'!O1686*0.347,2),IF(J1686='Категорія витрат'!$F$4,ROUND('Додаток 3._Бюджет детальний ПР'!O1686*0.347,2),IF(J1686='Категорія витрат'!$F$7,ROUND('Додаток 3._Бюджет детальний ПР'!O1686*0.0841,2),0))))</f>
        <v>0</v>
      </c>
      <c r="Q1686" s="151">
        <f t="shared" si="848"/>
        <v>0</v>
      </c>
      <c r="R1686" s="179"/>
      <c r="S1686" s="179"/>
      <c r="T1686" s="179"/>
      <c r="U1686" s="179"/>
      <c r="V1686" s="179"/>
      <c r="W1686" s="179"/>
      <c r="X1686" s="179"/>
      <c r="Y1686" s="179"/>
      <c r="Z1686" s="179"/>
      <c r="AA1686" s="179"/>
      <c r="AB1686" s="179"/>
      <c r="AC1686" s="179"/>
      <c r="AD1686" s="48">
        <f t="shared" si="850"/>
        <v>0</v>
      </c>
      <c r="AE1686" s="48">
        <f t="shared" si="851"/>
        <v>0</v>
      </c>
      <c r="AF1686" s="48">
        <f t="shared" si="852"/>
        <v>0</v>
      </c>
      <c r="AG1686" s="48">
        <f t="shared" si="853"/>
        <v>0</v>
      </c>
      <c r="AH1686" s="48">
        <f t="shared" si="854"/>
        <v>0</v>
      </c>
      <c r="AI1686" s="48">
        <f t="shared" si="855"/>
        <v>0</v>
      </c>
      <c r="AJ1686" s="48">
        <f t="shared" si="856"/>
        <v>0</v>
      </c>
      <c r="AK1686" s="48">
        <f t="shared" si="857"/>
        <v>0</v>
      </c>
      <c r="AL1686" s="179"/>
      <c r="AM1686" s="179"/>
      <c r="AN1686" s="76"/>
      <c r="AO1686" s="174"/>
      <c r="AP1686" s="86">
        <f t="shared" si="875"/>
        <v>0</v>
      </c>
      <c r="AQ1686" s="174"/>
      <c r="AR1686" s="176"/>
      <c r="AS1686" s="169"/>
      <c r="AT1686" s="157">
        <f>IF(J1686='Категорія витрат'!$F$2,ROUND('Додаток 3._Бюджет детальний ПР'!AS1686*0.3676,2),IF(J1686='Категорія витрат'!$F$3,ROUND('Додаток 3._Бюджет детальний ПР'!AS1686*0.347,2),IF(J1686='Категорія витрат'!$F$4,ROUND('Додаток 3._Бюджет детальний ПР'!AS1686*0.347,2),IF(J1686='Категорія витрат'!$F$7,ROUND('Додаток 3._Бюджет детальний ПР'!AS1686*0.0841,2),0))))</f>
        <v>0</v>
      </c>
      <c r="AU1686" s="151">
        <f t="shared" si="849"/>
        <v>0</v>
      </c>
      <c r="AV1686" s="179"/>
      <c r="AW1686" s="179"/>
      <c r="AX1686" s="179"/>
      <c r="AY1686" s="179"/>
      <c r="AZ1686" s="179"/>
      <c r="BA1686" s="179"/>
      <c r="BB1686" s="179"/>
      <c r="BC1686" s="179"/>
      <c r="BD1686" s="179"/>
      <c r="BE1686" s="179"/>
      <c r="BF1686" s="179"/>
      <c r="BG1686" s="179"/>
      <c r="BH1686" s="48">
        <f t="shared" si="858"/>
        <v>0</v>
      </c>
      <c r="BI1686" s="48">
        <f t="shared" si="859"/>
        <v>0</v>
      </c>
      <c r="BJ1686" s="48">
        <f t="shared" si="860"/>
        <v>0</v>
      </c>
      <c r="BK1686" s="48">
        <f t="shared" si="861"/>
        <v>0</v>
      </c>
      <c r="BL1686" s="48">
        <f t="shared" si="862"/>
        <v>0</v>
      </c>
      <c r="BM1686" s="48">
        <f t="shared" si="863"/>
        <v>0</v>
      </c>
      <c r="BN1686" s="48">
        <f t="shared" si="864"/>
        <v>0</v>
      </c>
      <c r="BO1686" s="48">
        <f t="shared" si="865"/>
        <v>0</v>
      </c>
      <c r="BP1686" s="179"/>
      <c r="BQ1686" s="179"/>
      <c r="BR1686" s="189"/>
      <c r="BS1686" s="174"/>
      <c r="BT1686" s="86">
        <f t="shared" si="876"/>
        <v>0</v>
      </c>
      <c r="BU1686" s="174"/>
      <c r="BV1686" s="176"/>
      <c r="BW1686" s="169"/>
      <c r="BX1686" s="157">
        <f>IF(J1686='Категорія витрат'!$F$2,ROUND('Додаток 3._Бюджет детальний ПР'!BW1686*0.3676,2),IF(J1686='Категорія витрат'!$F$3,ROUND('Додаток 3._Бюджет детальний ПР'!BW1686*0.347,2),IF(J1686='Категорія витрат'!$F$4,ROUND('Додаток 3._Бюджет детальний ПР'!BW1686*0.347,2),IF(J1686='Категорія витрат'!$F$7,ROUND('Додаток 3._Бюджет детальний ПР'!BW1686*0.0841,2),0))))</f>
        <v>0</v>
      </c>
      <c r="BY1686" s="151">
        <f t="shared" si="877"/>
        <v>0</v>
      </c>
      <c r="BZ1686" s="179"/>
      <c r="CA1686" s="179"/>
      <c r="CB1686" s="179"/>
      <c r="CC1686" s="179"/>
      <c r="CD1686" s="179"/>
      <c r="CE1686" s="179"/>
      <c r="CF1686" s="179"/>
      <c r="CG1686" s="179"/>
      <c r="CH1686" s="179"/>
      <c r="CI1686" s="179"/>
      <c r="CJ1686" s="179"/>
      <c r="CK1686" s="179"/>
      <c r="CL1686" s="48">
        <f t="shared" si="866"/>
        <v>0</v>
      </c>
      <c r="CM1686" s="48">
        <f t="shared" si="867"/>
        <v>0</v>
      </c>
      <c r="CN1686" s="48">
        <f t="shared" si="868"/>
        <v>0</v>
      </c>
      <c r="CO1686" s="48">
        <f t="shared" si="869"/>
        <v>0</v>
      </c>
      <c r="CP1686" s="48">
        <f t="shared" si="870"/>
        <v>0</v>
      </c>
      <c r="CQ1686" s="48">
        <f t="shared" si="871"/>
        <v>0</v>
      </c>
      <c r="CR1686" s="48">
        <f t="shared" si="872"/>
        <v>0</v>
      </c>
      <c r="CS1686" s="48">
        <f t="shared" si="873"/>
        <v>0</v>
      </c>
      <c r="CT1686" s="179"/>
      <c r="CU1686" s="179"/>
    </row>
    <row r="1687" spans="1:99" ht="20.100000000000001" customHeight="1" x14ac:dyDescent="0.25">
      <c r="A1687" s="57">
        <v>1682</v>
      </c>
      <c r="B1687" s="398" t="str">
        <f>IF(D1687='Напрямки конкурса'!$L$2,'Напрямки конкурса'!$B$2,IF(D1687='Напрямки конкурса'!$L$3,'Напрямки конкурса'!$B$3,IF(D1687='Напрямки конкурса'!$L$4,'Напрямки конкурса'!$B$4,IF(D1687='Напрямки конкурса'!$L$5,'Напрямки конкурса'!$B$5,IF(D1687='Напрямки конкурса'!$L$6,'Напрямки конкурса'!$B$6,IF(D1687='Напрямки конкурса'!$L$7,'Напрямки конкурса'!$B$7,IF(D1687='Напрямки конкурса'!$L$8,'Напрямки конкурса'!$B$8,IF(D1687='Напрямки конкурса'!$L$9,'Напрямки конкурса'!$B$9,IF(D1687='Напрямки конкурса'!$L$10,'Напрямки конкурса'!$B$10,IF(D1687='Напрямки конкурса'!$L$11,'Напрямки конкурса'!$B$11,IF(D1687='Напрямки конкурса'!$L$12,'Напрямки конкурса'!$B$12,IF(D1687='Напрямки конкурса'!$L$13,'Напрямки конкурса'!$B$13,IF(D1687='Напрямки конкурса'!$L$14,'Напрямки конкурса'!$B$14,IF(D1687='Напрямки конкурса'!$L$15,'Напрямки конкурса'!$B$15,IF(D1687='Напрямки конкурса'!$L$16,'Напрямки конкурса'!$B$16,IF(D1687='Напрямки конкурса'!$L$17,'Напрямки конкурса'!$B$17,IF(D1687='Напрямки конкурса'!$L$18,'Напрямки конкурса'!$B$18,IF(D1687='Напрямки конкурса'!$L$19,'Напрямки конкурса'!$B$19,IF(D1687='Напрямки конкурса'!$L$20,'Напрямки конкурса'!$B$20,IF(D1687='Напрямки конкурса'!$L$21,'Напрямки конкурса'!$B$21,IF(D1687='Напрямки конкурса'!$L$22,'Напрямки конкурса'!$B$22,IF(D1687='Напрямки конкурса'!$L$23,'Напрямки конкурса'!$B$23,IF(D1687='Напрямки конкурса'!$L$24,'Напрямки конкурса'!$B$24,IF(D1687='Напрямки конкурса'!$L$25,'Напрямки конкурса'!$B$25,IF(D1687='Напрямки конкурса'!$L$26,'Напрямки конкурса'!$B$26,IF(D1687='Напрямки конкурса'!$L$27,'Напрямки конкурса'!$B$27,IF(D1687='Напрямки конкурса'!$L$28,'Напрямки конкурса'!$B$28,"")))))))))))))))))))))))))))</f>
        <v/>
      </c>
      <c r="C1687" s="58" t="str">
        <f>IF(D1687='Напрямки конкурса'!$L$2,'Напрямки конкурса'!$K$2,IF(D1687='Напрямки конкурса'!$L$3,'Напрямки конкурса'!$K$3,IF(D1687='Напрямки конкурса'!$L$4,'Напрямки конкурса'!$K$4,IF(D1687='Напрямки конкурса'!$L$5,'Напрямки конкурса'!$K$5,IF(D1687='Напрямки конкурса'!$L$6,'Напрямки конкурса'!$K$6,IF(D1687='Напрямки конкурса'!$L$7,'Напрямки конкурса'!$K$7,IF(D1687='Напрямки конкурса'!$L$8,'Напрямки конкурса'!$K$8,IF(D1687='Напрямки конкурса'!$L$9,'Напрямки конкурса'!$K$9,IF(D1687='Напрямки конкурса'!$L$10,'Напрямки конкурса'!$K$10,IF(D1687='Напрямки конкурса'!$L$11,'Напрямки конкурса'!$K$11,IF(D1687='Напрямки конкурса'!$L$12,'Напрямки конкурса'!$K$12,IF(D1687='Напрямки конкурса'!$L$13,'Напрямки конкурса'!$K$13,IF(D1687='Напрямки конкурса'!$L$14,'Напрямки конкурса'!$K$14,IF(D1687='Напрямки конкурса'!$L$15,'Напрямки конкурса'!$K$15,IF(D1687='Напрямки конкурса'!$L$16,'Напрямки конкурса'!$K$16,IF(D1687='Напрямки конкурса'!$L$17,'Напрямки конкурса'!$K$17,IF(D1687='Напрямки конкурса'!$L$18,'Напрямки конкурса'!$K$18,IF(D1687='Напрямки конкурса'!$L$19,'Напрямки конкурса'!$K$19,IF(D1687='Напрямки конкурса'!$L$20,'Напрямки конкурса'!$K$20,IF(D1687='Напрямки конкурса'!$L$21,'Напрямки конкурса'!$K$21,IF(D1687='Напрямки конкурса'!$L$22,'Напрямки конкурса'!$K$22,IF(D1687='Напрямки конкурса'!$L$23,'Напрямки конкурса'!$K$23,IF(D1687='Напрямки конкурса'!$L$24,'Напрямки конкурса'!$K$24,IF(D1687='Напрямки конкурса'!$L$25,'Напрямки конкурса'!$K$25,IF(D1687='Напрямки конкурса'!$L$26,'Напрямки конкурса'!$K$26,IF(D1687='Напрямки конкурса'!$L$27,'Напрямки конкурса'!$K$27,IF(D1687='Напрямки конкурса'!$L$28,'Напрямки конкурса'!$K$28,"")))))))))))))))))))))))))))</f>
        <v/>
      </c>
      <c r="D1687" s="554"/>
      <c r="E1687" s="169"/>
      <c r="F1687" s="169"/>
      <c r="G1687" s="169"/>
      <c r="H1687" s="148" t="str">
        <f>IF(I1687='Категорія витрат'!$B$2,'Категорія витрат'!$A$2,IF(I1687='Категорія витрат'!$B$3,'Категорія витрат'!$A$3,IF(I1687='Категорія витрат'!$B$4,'Категорія витрат'!$A$4,IF(I1687='Категорія витрат'!$B$5,'Категорія витрат'!$A$5,IF(I1687='Категорія витрат'!$B$6,'Категорія витрат'!$A$6,IF(I1687='Категорія витрат'!$B$7,'Категорія витрат'!$A$7,IF(I1687='Категорія витрат'!$B$8,'Категорія витрат'!$A$8,IF(I1687='Категорія витрат'!$B$9,'Категорія витрат'!$A$9,IF(I1687='Категорія витрат'!$B$10,'Категорія витрат'!$A$10,IF(I1687='Категорія витрат'!$B$11,'Категорія витрат'!$A$11,IF(I1687='Категорія витрат'!$B$12,'Категорія витрат'!$A$12,IF(I1687='Категорія витрат'!$B$13,'Категорія витрат'!$A$13,IF(I1687='Категорія витрат'!$B$14,'Категорія витрат'!$A$14,IF(I1687='Категорія витрат'!$B$15,'Категорія витрат'!$A$15,IF(I1687='Категорія витрат'!$B$16,'Категорія витрат'!$A$16,IF(I1687='Категорія витрат'!$B$17,'Категорія витрат'!$A$17,IF(I1687='Категорія витрат'!$B$18,'Категорія витрат'!$A$18,IF(I1687='Категорія витрат'!$B$19,'Категорія витрат'!$A$19,IF(I1687='Категорія витрат'!$B$20,'Категорія витрат'!$A$20,IF(I1687='Категорія витрат'!$B$21,'Категорія витрат'!$A$21,IF(I1687='Категорія витрат'!$B$22,'Категорія витрат'!$A$22,IF(I1687='Категорія витрат'!$B$23,'Категорія витрат'!$A$23,IF(I1687='Категорія витрат'!$B$24,'Категорія витрат'!$A$24,IF(I1687='Категорія витрат'!$B$25,'Категорія витрат'!$A$25,IF(I1687='Категорія витрат'!$B$26,'Категорія витрат'!$A$26,IF(I1687='Категорія витрат'!$B$27,'Категорія витрат'!$A$27,IF(I1687='Категорія витрат'!$B$28,'Категорія витрат'!$A$28,IF(I1687='Категорія витрат'!$B$29,'Категорія витрат'!$A$29,IF(I1687='Категорія витрат'!$B$30,'Категорія витрат'!$A$30,"")))))))))))))))))))))))))))))</f>
        <v/>
      </c>
      <c r="I1687" s="172"/>
      <c r="J1687" s="171"/>
      <c r="K1687" s="174"/>
      <c r="L1687" s="86">
        <f t="shared" si="874"/>
        <v>0</v>
      </c>
      <c r="M1687" s="174"/>
      <c r="N1687" s="176"/>
      <c r="O1687" s="169"/>
      <c r="P1687" s="157">
        <f>IF(J1687='Категорія витрат'!$F$2,ROUND('Додаток 3._Бюджет детальний ПР'!O1687*0.3676,2),IF(J1687='Категорія витрат'!$F$3,ROUND('Додаток 3._Бюджет детальний ПР'!O1687*0.347,2),IF(J1687='Категорія витрат'!$F$4,ROUND('Додаток 3._Бюджет детальний ПР'!O1687*0.347,2),IF(J1687='Категорія витрат'!$F$7,ROUND('Додаток 3._Бюджет детальний ПР'!O1687*0.0841,2),0))))</f>
        <v>0</v>
      </c>
      <c r="Q1687" s="151">
        <f t="shared" si="848"/>
        <v>0</v>
      </c>
      <c r="R1687" s="179"/>
      <c r="S1687" s="179"/>
      <c r="T1687" s="179"/>
      <c r="U1687" s="179"/>
      <c r="V1687" s="179"/>
      <c r="W1687" s="179"/>
      <c r="X1687" s="179"/>
      <c r="Y1687" s="179"/>
      <c r="Z1687" s="179"/>
      <c r="AA1687" s="179"/>
      <c r="AB1687" s="179"/>
      <c r="AC1687" s="179"/>
      <c r="AD1687" s="48">
        <f t="shared" si="850"/>
        <v>0</v>
      </c>
      <c r="AE1687" s="48">
        <f t="shared" si="851"/>
        <v>0</v>
      </c>
      <c r="AF1687" s="48">
        <f t="shared" si="852"/>
        <v>0</v>
      </c>
      <c r="AG1687" s="48">
        <f t="shared" si="853"/>
        <v>0</v>
      </c>
      <c r="AH1687" s="48">
        <f t="shared" si="854"/>
        <v>0</v>
      </c>
      <c r="AI1687" s="48">
        <f t="shared" si="855"/>
        <v>0</v>
      </c>
      <c r="AJ1687" s="48">
        <f t="shared" si="856"/>
        <v>0</v>
      </c>
      <c r="AK1687" s="48">
        <f t="shared" si="857"/>
        <v>0</v>
      </c>
      <c r="AL1687" s="179"/>
      <c r="AM1687" s="179"/>
      <c r="AN1687" s="76"/>
      <c r="AO1687" s="174"/>
      <c r="AP1687" s="86">
        <f t="shared" si="875"/>
        <v>0</v>
      </c>
      <c r="AQ1687" s="174"/>
      <c r="AR1687" s="176"/>
      <c r="AS1687" s="169"/>
      <c r="AT1687" s="157">
        <f>IF(J1687='Категорія витрат'!$F$2,ROUND('Додаток 3._Бюджет детальний ПР'!AS1687*0.3676,2),IF(J1687='Категорія витрат'!$F$3,ROUND('Додаток 3._Бюджет детальний ПР'!AS1687*0.347,2),IF(J1687='Категорія витрат'!$F$4,ROUND('Додаток 3._Бюджет детальний ПР'!AS1687*0.347,2),IF(J1687='Категорія витрат'!$F$7,ROUND('Додаток 3._Бюджет детальний ПР'!AS1687*0.0841,2),0))))</f>
        <v>0</v>
      </c>
      <c r="AU1687" s="151">
        <f t="shared" si="849"/>
        <v>0</v>
      </c>
      <c r="AV1687" s="179"/>
      <c r="AW1687" s="179"/>
      <c r="AX1687" s="179"/>
      <c r="AY1687" s="179"/>
      <c r="AZ1687" s="179"/>
      <c r="BA1687" s="179"/>
      <c r="BB1687" s="179"/>
      <c r="BC1687" s="179"/>
      <c r="BD1687" s="179"/>
      <c r="BE1687" s="179"/>
      <c r="BF1687" s="179"/>
      <c r="BG1687" s="179"/>
      <c r="BH1687" s="48">
        <f t="shared" si="858"/>
        <v>0</v>
      </c>
      <c r="BI1687" s="48">
        <f t="shared" si="859"/>
        <v>0</v>
      </c>
      <c r="BJ1687" s="48">
        <f t="shared" si="860"/>
        <v>0</v>
      </c>
      <c r="BK1687" s="48">
        <f t="shared" si="861"/>
        <v>0</v>
      </c>
      <c r="BL1687" s="48">
        <f t="shared" si="862"/>
        <v>0</v>
      </c>
      <c r="BM1687" s="48">
        <f t="shared" si="863"/>
        <v>0</v>
      </c>
      <c r="BN1687" s="48">
        <f t="shared" si="864"/>
        <v>0</v>
      </c>
      <c r="BO1687" s="48">
        <f t="shared" si="865"/>
        <v>0</v>
      </c>
      <c r="BP1687" s="179"/>
      <c r="BQ1687" s="179"/>
      <c r="BR1687" s="189"/>
      <c r="BS1687" s="174"/>
      <c r="BT1687" s="86">
        <f t="shared" si="876"/>
        <v>0</v>
      </c>
      <c r="BU1687" s="174"/>
      <c r="BV1687" s="176"/>
      <c r="BW1687" s="169"/>
      <c r="BX1687" s="157">
        <f>IF(J1687='Категорія витрат'!$F$2,ROUND('Додаток 3._Бюджет детальний ПР'!BW1687*0.3676,2),IF(J1687='Категорія витрат'!$F$3,ROUND('Додаток 3._Бюджет детальний ПР'!BW1687*0.347,2),IF(J1687='Категорія витрат'!$F$4,ROUND('Додаток 3._Бюджет детальний ПР'!BW1687*0.347,2),IF(J1687='Категорія витрат'!$F$7,ROUND('Додаток 3._Бюджет детальний ПР'!BW1687*0.0841,2),0))))</f>
        <v>0</v>
      </c>
      <c r="BY1687" s="151">
        <f t="shared" si="877"/>
        <v>0</v>
      </c>
      <c r="BZ1687" s="179"/>
      <c r="CA1687" s="179"/>
      <c r="CB1687" s="179"/>
      <c r="CC1687" s="179"/>
      <c r="CD1687" s="179"/>
      <c r="CE1687" s="179"/>
      <c r="CF1687" s="179"/>
      <c r="CG1687" s="179"/>
      <c r="CH1687" s="179"/>
      <c r="CI1687" s="179"/>
      <c r="CJ1687" s="179"/>
      <c r="CK1687" s="179"/>
      <c r="CL1687" s="48">
        <f t="shared" si="866"/>
        <v>0</v>
      </c>
      <c r="CM1687" s="48">
        <f t="shared" si="867"/>
        <v>0</v>
      </c>
      <c r="CN1687" s="48">
        <f t="shared" si="868"/>
        <v>0</v>
      </c>
      <c r="CO1687" s="48">
        <f t="shared" si="869"/>
        <v>0</v>
      </c>
      <c r="CP1687" s="48">
        <f t="shared" si="870"/>
        <v>0</v>
      </c>
      <c r="CQ1687" s="48">
        <f t="shared" si="871"/>
        <v>0</v>
      </c>
      <c r="CR1687" s="48">
        <f t="shared" si="872"/>
        <v>0</v>
      </c>
      <c r="CS1687" s="48">
        <f t="shared" si="873"/>
        <v>0</v>
      </c>
      <c r="CT1687" s="179"/>
      <c r="CU1687" s="179"/>
    </row>
    <row r="1688" spans="1:99" ht="20.100000000000001" customHeight="1" x14ac:dyDescent="0.25">
      <c r="A1688" s="57">
        <v>1683</v>
      </c>
      <c r="B1688" s="398" t="str">
        <f>IF(D1688='Напрямки конкурса'!$L$2,'Напрямки конкурса'!$B$2,IF(D1688='Напрямки конкурса'!$L$3,'Напрямки конкурса'!$B$3,IF(D1688='Напрямки конкурса'!$L$4,'Напрямки конкурса'!$B$4,IF(D1688='Напрямки конкурса'!$L$5,'Напрямки конкурса'!$B$5,IF(D1688='Напрямки конкурса'!$L$6,'Напрямки конкурса'!$B$6,IF(D1688='Напрямки конкурса'!$L$7,'Напрямки конкурса'!$B$7,IF(D1688='Напрямки конкурса'!$L$8,'Напрямки конкурса'!$B$8,IF(D1688='Напрямки конкурса'!$L$9,'Напрямки конкурса'!$B$9,IF(D1688='Напрямки конкурса'!$L$10,'Напрямки конкурса'!$B$10,IF(D1688='Напрямки конкурса'!$L$11,'Напрямки конкурса'!$B$11,IF(D1688='Напрямки конкурса'!$L$12,'Напрямки конкурса'!$B$12,IF(D1688='Напрямки конкурса'!$L$13,'Напрямки конкурса'!$B$13,IF(D1688='Напрямки конкурса'!$L$14,'Напрямки конкурса'!$B$14,IF(D1688='Напрямки конкурса'!$L$15,'Напрямки конкурса'!$B$15,IF(D1688='Напрямки конкурса'!$L$16,'Напрямки конкурса'!$B$16,IF(D1688='Напрямки конкурса'!$L$17,'Напрямки конкурса'!$B$17,IF(D1688='Напрямки конкурса'!$L$18,'Напрямки конкурса'!$B$18,IF(D1688='Напрямки конкурса'!$L$19,'Напрямки конкурса'!$B$19,IF(D1688='Напрямки конкурса'!$L$20,'Напрямки конкурса'!$B$20,IF(D1688='Напрямки конкурса'!$L$21,'Напрямки конкурса'!$B$21,IF(D1688='Напрямки конкурса'!$L$22,'Напрямки конкурса'!$B$22,IF(D1688='Напрямки конкурса'!$L$23,'Напрямки конкурса'!$B$23,IF(D1688='Напрямки конкурса'!$L$24,'Напрямки конкурса'!$B$24,IF(D1688='Напрямки конкурса'!$L$25,'Напрямки конкурса'!$B$25,IF(D1688='Напрямки конкурса'!$L$26,'Напрямки конкурса'!$B$26,IF(D1688='Напрямки конкурса'!$L$27,'Напрямки конкурса'!$B$27,IF(D1688='Напрямки конкурса'!$L$28,'Напрямки конкурса'!$B$28,"")))))))))))))))))))))))))))</f>
        <v/>
      </c>
      <c r="C1688" s="58" t="str">
        <f>IF(D1688='Напрямки конкурса'!$L$2,'Напрямки конкурса'!$K$2,IF(D1688='Напрямки конкурса'!$L$3,'Напрямки конкурса'!$K$3,IF(D1688='Напрямки конкурса'!$L$4,'Напрямки конкурса'!$K$4,IF(D1688='Напрямки конкурса'!$L$5,'Напрямки конкурса'!$K$5,IF(D1688='Напрямки конкурса'!$L$6,'Напрямки конкурса'!$K$6,IF(D1688='Напрямки конкурса'!$L$7,'Напрямки конкурса'!$K$7,IF(D1688='Напрямки конкурса'!$L$8,'Напрямки конкурса'!$K$8,IF(D1688='Напрямки конкурса'!$L$9,'Напрямки конкурса'!$K$9,IF(D1688='Напрямки конкурса'!$L$10,'Напрямки конкурса'!$K$10,IF(D1688='Напрямки конкурса'!$L$11,'Напрямки конкурса'!$K$11,IF(D1688='Напрямки конкурса'!$L$12,'Напрямки конкурса'!$K$12,IF(D1688='Напрямки конкурса'!$L$13,'Напрямки конкурса'!$K$13,IF(D1688='Напрямки конкурса'!$L$14,'Напрямки конкурса'!$K$14,IF(D1688='Напрямки конкурса'!$L$15,'Напрямки конкурса'!$K$15,IF(D1688='Напрямки конкурса'!$L$16,'Напрямки конкурса'!$K$16,IF(D1688='Напрямки конкурса'!$L$17,'Напрямки конкурса'!$K$17,IF(D1688='Напрямки конкурса'!$L$18,'Напрямки конкурса'!$K$18,IF(D1688='Напрямки конкурса'!$L$19,'Напрямки конкурса'!$K$19,IF(D1688='Напрямки конкурса'!$L$20,'Напрямки конкурса'!$K$20,IF(D1688='Напрямки конкурса'!$L$21,'Напрямки конкурса'!$K$21,IF(D1688='Напрямки конкурса'!$L$22,'Напрямки конкурса'!$K$22,IF(D1688='Напрямки конкурса'!$L$23,'Напрямки конкурса'!$K$23,IF(D1688='Напрямки конкурса'!$L$24,'Напрямки конкурса'!$K$24,IF(D1688='Напрямки конкурса'!$L$25,'Напрямки конкурса'!$K$25,IF(D1688='Напрямки конкурса'!$L$26,'Напрямки конкурса'!$K$26,IF(D1688='Напрямки конкурса'!$L$27,'Напрямки конкурса'!$K$27,IF(D1688='Напрямки конкурса'!$L$28,'Напрямки конкурса'!$K$28,"")))))))))))))))))))))))))))</f>
        <v/>
      </c>
      <c r="D1688" s="554"/>
      <c r="E1688" s="169"/>
      <c r="F1688" s="169"/>
      <c r="G1688" s="169"/>
      <c r="H1688" s="148" t="str">
        <f>IF(I1688='Категорія витрат'!$B$2,'Категорія витрат'!$A$2,IF(I1688='Категорія витрат'!$B$3,'Категорія витрат'!$A$3,IF(I1688='Категорія витрат'!$B$4,'Категорія витрат'!$A$4,IF(I1688='Категорія витрат'!$B$5,'Категорія витрат'!$A$5,IF(I1688='Категорія витрат'!$B$6,'Категорія витрат'!$A$6,IF(I1688='Категорія витрат'!$B$7,'Категорія витрат'!$A$7,IF(I1688='Категорія витрат'!$B$8,'Категорія витрат'!$A$8,IF(I1688='Категорія витрат'!$B$9,'Категорія витрат'!$A$9,IF(I1688='Категорія витрат'!$B$10,'Категорія витрат'!$A$10,IF(I1688='Категорія витрат'!$B$11,'Категорія витрат'!$A$11,IF(I1688='Категорія витрат'!$B$12,'Категорія витрат'!$A$12,IF(I1688='Категорія витрат'!$B$13,'Категорія витрат'!$A$13,IF(I1688='Категорія витрат'!$B$14,'Категорія витрат'!$A$14,IF(I1688='Категорія витрат'!$B$15,'Категорія витрат'!$A$15,IF(I1688='Категорія витрат'!$B$16,'Категорія витрат'!$A$16,IF(I1688='Категорія витрат'!$B$17,'Категорія витрат'!$A$17,IF(I1688='Категорія витрат'!$B$18,'Категорія витрат'!$A$18,IF(I1688='Категорія витрат'!$B$19,'Категорія витрат'!$A$19,IF(I1688='Категорія витрат'!$B$20,'Категорія витрат'!$A$20,IF(I1688='Категорія витрат'!$B$21,'Категорія витрат'!$A$21,IF(I1688='Категорія витрат'!$B$22,'Категорія витрат'!$A$22,IF(I1688='Категорія витрат'!$B$23,'Категорія витрат'!$A$23,IF(I1688='Категорія витрат'!$B$24,'Категорія витрат'!$A$24,IF(I1688='Категорія витрат'!$B$25,'Категорія витрат'!$A$25,IF(I1688='Категорія витрат'!$B$26,'Категорія витрат'!$A$26,IF(I1688='Категорія витрат'!$B$27,'Категорія витрат'!$A$27,IF(I1688='Категорія витрат'!$B$28,'Категорія витрат'!$A$28,IF(I1688='Категорія витрат'!$B$29,'Категорія витрат'!$A$29,IF(I1688='Категорія витрат'!$B$30,'Категорія витрат'!$A$30,"")))))))))))))))))))))))))))))</f>
        <v/>
      </c>
      <c r="I1688" s="172"/>
      <c r="J1688" s="171"/>
      <c r="K1688" s="174"/>
      <c r="L1688" s="86">
        <f t="shared" si="874"/>
        <v>0</v>
      </c>
      <c r="M1688" s="174"/>
      <c r="N1688" s="176"/>
      <c r="O1688" s="169"/>
      <c r="P1688" s="157">
        <f>IF(J1688='Категорія витрат'!$F$2,ROUND('Додаток 3._Бюджет детальний ПР'!O1688*0.3676,2),IF(J1688='Категорія витрат'!$F$3,ROUND('Додаток 3._Бюджет детальний ПР'!O1688*0.347,2),IF(J1688='Категорія витрат'!$F$4,ROUND('Додаток 3._Бюджет детальний ПР'!O1688*0.347,2),IF(J1688='Категорія витрат'!$F$7,ROUND('Додаток 3._Бюджет детальний ПР'!O1688*0.0841,2),0))))</f>
        <v>0</v>
      </c>
      <c r="Q1688" s="151">
        <f t="shared" si="848"/>
        <v>0</v>
      </c>
      <c r="R1688" s="179"/>
      <c r="S1688" s="179"/>
      <c r="T1688" s="179"/>
      <c r="U1688" s="179"/>
      <c r="V1688" s="179"/>
      <c r="W1688" s="179"/>
      <c r="X1688" s="179"/>
      <c r="Y1688" s="179"/>
      <c r="Z1688" s="179"/>
      <c r="AA1688" s="179"/>
      <c r="AB1688" s="179"/>
      <c r="AC1688" s="179"/>
      <c r="AD1688" s="48">
        <f t="shared" si="850"/>
        <v>0</v>
      </c>
      <c r="AE1688" s="48">
        <f t="shared" si="851"/>
        <v>0</v>
      </c>
      <c r="AF1688" s="48">
        <f t="shared" si="852"/>
        <v>0</v>
      </c>
      <c r="AG1688" s="48">
        <f t="shared" si="853"/>
        <v>0</v>
      </c>
      <c r="AH1688" s="48">
        <f t="shared" si="854"/>
        <v>0</v>
      </c>
      <c r="AI1688" s="48">
        <f t="shared" si="855"/>
        <v>0</v>
      </c>
      <c r="AJ1688" s="48">
        <f t="shared" si="856"/>
        <v>0</v>
      </c>
      <c r="AK1688" s="48">
        <f t="shared" si="857"/>
        <v>0</v>
      </c>
      <c r="AL1688" s="179"/>
      <c r="AM1688" s="179"/>
      <c r="AN1688" s="76"/>
      <c r="AO1688" s="174"/>
      <c r="AP1688" s="86">
        <f t="shared" si="875"/>
        <v>0</v>
      </c>
      <c r="AQ1688" s="174"/>
      <c r="AR1688" s="176"/>
      <c r="AS1688" s="169"/>
      <c r="AT1688" s="157">
        <f>IF(J1688='Категорія витрат'!$F$2,ROUND('Додаток 3._Бюджет детальний ПР'!AS1688*0.3676,2),IF(J1688='Категорія витрат'!$F$3,ROUND('Додаток 3._Бюджет детальний ПР'!AS1688*0.347,2),IF(J1688='Категорія витрат'!$F$4,ROUND('Додаток 3._Бюджет детальний ПР'!AS1688*0.347,2),IF(J1688='Категорія витрат'!$F$7,ROUND('Додаток 3._Бюджет детальний ПР'!AS1688*0.0841,2),0))))</f>
        <v>0</v>
      </c>
      <c r="AU1688" s="151">
        <f t="shared" si="849"/>
        <v>0</v>
      </c>
      <c r="AV1688" s="179"/>
      <c r="AW1688" s="179"/>
      <c r="AX1688" s="179"/>
      <c r="AY1688" s="179"/>
      <c r="AZ1688" s="179"/>
      <c r="BA1688" s="179"/>
      <c r="BB1688" s="179"/>
      <c r="BC1688" s="179"/>
      <c r="BD1688" s="179"/>
      <c r="BE1688" s="179"/>
      <c r="BF1688" s="179"/>
      <c r="BG1688" s="179"/>
      <c r="BH1688" s="48">
        <f t="shared" si="858"/>
        <v>0</v>
      </c>
      <c r="BI1688" s="48">
        <f t="shared" si="859"/>
        <v>0</v>
      </c>
      <c r="BJ1688" s="48">
        <f t="shared" si="860"/>
        <v>0</v>
      </c>
      <c r="BK1688" s="48">
        <f t="shared" si="861"/>
        <v>0</v>
      </c>
      <c r="BL1688" s="48">
        <f t="shared" si="862"/>
        <v>0</v>
      </c>
      <c r="BM1688" s="48">
        <f t="shared" si="863"/>
        <v>0</v>
      </c>
      <c r="BN1688" s="48">
        <f t="shared" si="864"/>
        <v>0</v>
      </c>
      <c r="BO1688" s="48">
        <f t="shared" si="865"/>
        <v>0</v>
      </c>
      <c r="BP1688" s="179"/>
      <c r="BQ1688" s="179"/>
      <c r="BR1688" s="189"/>
      <c r="BS1688" s="174"/>
      <c r="BT1688" s="86">
        <f t="shared" si="876"/>
        <v>0</v>
      </c>
      <c r="BU1688" s="174"/>
      <c r="BV1688" s="176"/>
      <c r="BW1688" s="169"/>
      <c r="BX1688" s="157">
        <f>IF(J1688='Категорія витрат'!$F$2,ROUND('Додаток 3._Бюджет детальний ПР'!BW1688*0.3676,2),IF(J1688='Категорія витрат'!$F$3,ROUND('Додаток 3._Бюджет детальний ПР'!BW1688*0.347,2),IF(J1688='Категорія витрат'!$F$4,ROUND('Додаток 3._Бюджет детальний ПР'!BW1688*0.347,2),IF(J1688='Категорія витрат'!$F$7,ROUND('Додаток 3._Бюджет детальний ПР'!BW1688*0.0841,2),0))))</f>
        <v>0</v>
      </c>
      <c r="BY1688" s="151">
        <f t="shared" si="877"/>
        <v>0</v>
      </c>
      <c r="BZ1688" s="179"/>
      <c r="CA1688" s="179"/>
      <c r="CB1688" s="179"/>
      <c r="CC1688" s="179"/>
      <c r="CD1688" s="179"/>
      <c r="CE1688" s="179"/>
      <c r="CF1688" s="179"/>
      <c r="CG1688" s="179"/>
      <c r="CH1688" s="179"/>
      <c r="CI1688" s="179"/>
      <c r="CJ1688" s="179"/>
      <c r="CK1688" s="179"/>
      <c r="CL1688" s="48">
        <f t="shared" si="866"/>
        <v>0</v>
      </c>
      <c r="CM1688" s="48">
        <f t="shared" si="867"/>
        <v>0</v>
      </c>
      <c r="CN1688" s="48">
        <f t="shared" si="868"/>
        <v>0</v>
      </c>
      <c r="CO1688" s="48">
        <f t="shared" si="869"/>
        <v>0</v>
      </c>
      <c r="CP1688" s="48">
        <f t="shared" si="870"/>
        <v>0</v>
      </c>
      <c r="CQ1688" s="48">
        <f t="shared" si="871"/>
        <v>0</v>
      </c>
      <c r="CR1688" s="48">
        <f t="shared" si="872"/>
        <v>0</v>
      </c>
      <c r="CS1688" s="48">
        <f t="shared" si="873"/>
        <v>0</v>
      </c>
      <c r="CT1688" s="179"/>
      <c r="CU1688" s="179"/>
    </row>
    <row r="1689" spans="1:99" ht="20.100000000000001" customHeight="1" x14ac:dyDescent="0.25">
      <c r="A1689" s="57">
        <v>1684</v>
      </c>
      <c r="B1689" s="398" t="str">
        <f>IF(D1689='Напрямки конкурса'!$L$2,'Напрямки конкурса'!$B$2,IF(D1689='Напрямки конкурса'!$L$3,'Напрямки конкурса'!$B$3,IF(D1689='Напрямки конкурса'!$L$4,'Напрямки конкурса'!$B$4,IF(D1689='Напрямки конкурса'!$L$5,'Напрямки конкурса'!$B$5,IF(D1689='Напрямки конкурса'!$L$6,'Напрямки конкурса'!$B$6,IF(D1689='Напрямки конкурса'!$L$7,'Напрямки конкурса'!$B$7,IF(D1689='Напрямки конкурса'!$L$8,'Напрямки конкурса'!$B$8,IF(D1689='Напрямки конкурса'!$L$9,'Напрямки конкурса'!$B$9,IF(D1689='Напрямки конкурса'!$L$10,'Напрямки конкурса'!$B$10,IF(D1689='Напрямки конкурса'!$L$11,'Напрямки конкурса'!$B$11,IF(D1689='Напрямки конкурса'!$L$12,'Напрямки конкурса'!$B$12,IF(D1689='Напрямки конкурса'!$L$13,'Напрямки конкурса'!$B$13,IF(D1689='Напрямки конкурса'!$L$14,'Напрямки конкурса'!$B$14,IF(D1689='Напрямки конкурса'!$L$15,'Напрямки конкурса'!$B$15,IF(D1689='Напрямки конкурса'!$L$16,'Напрямки конкурса'!$B$16,IF(D1689='Напрямки конкурса'!$L$17,'Напрямки конкурса'!$B$17,IF(D1689='Напрямки конкурса'!$L$18,'Напрямки конкурса'!$B$18,IF(D1689='Напрямки конкурса'!$L$19,'Напрямки конкурса'!$B$19,IF(D1689='Напрямки конкурса'!$L$20,'Напрямки конкурса'!$B$20,IF(D1689='Напрямки конкурса'!$L$21,'Напрямки конкурса'!$B$21,IF(D1689='Напрямки конкурса'!$L$22,'Напрямки конкурса'!$B$22,IF(D1689='Напрямки конкурса'!$L$23,'Напрямки конкурса'!$B$23,IF(D1689='Напрямки конкурса'!$L$24,'Напрямки конкурса'!$B$24,IF(D1689='Напрямки конкурса'!$L$25,'Напрямки конкурса'!$B$25,IF(D1689='Напрямки конкурса'!$L$26,'Напрямки конкурса'!$B$26,IF(D1689='Напрямки конкурса'!$L$27,'Напрямки конкурса'!$B$27,IF(D1689='Напрямки конкурса'!$L$28,'Напрямки конкурса'!$B$28,"")))))))))))))))))))))))))))</f>
        <v/>
      </c>
      <c r="C1689" s="58" t="str">
        <f>IF(D1689='Напрямки конкурса'!$L$2,'Напрямки конкурса'!$K$2,IF(D1689='Напрямки конкурса'!$L$3,'Напрямки конкурса'!$K$3,IF(D1689='Напрямки конкурса'!$L$4,'Напрямки конкурса'!$K$4,IF(D1689='Напрямки конкурса'!$L$5,'Напрямки конкурса'!$K$5,IF(D1689='Напрямки конкурса'!$L$6,'Напрямки конкурса'!$K$6,IF(D1689='Напрямки конкурса'!$L$7,'Напрямки конкурса'!$K$7,IF(D1689='Напрямки конкурса'!$L$8,'Напрямки конкурса'!$K$8,IF(D1689='Напрямки конкурса'!$L$9,'Напрямки конкурса'!$K$9,IF(D1689='Напрямки конкурса'!$L$10,'Напрямки конкурса'!$K$10,IF(D1689='Напрямки конкурса'!$L$11,'Напрямки конкурса'!$K$11,IF(D1689='Напрямки конкурса'!$L$12,'Напрямки конкурса'!$K$12,IF(D1689='Напрямки конкурса'!$L$13,'Напрямки конкурса'!$K$13,IF(D1689='Напрямки конкурса'!$L$14,'Напрямки конкурса'!$K$14,IF(D1689='Напрямки конкурса'!$L$15,'Напрямки конкурса'!$K$15,IF(D1689='Напрямки конкурса'!$L$16,'Напрямки конкурса'!$K$16,IF(D1689='Напрямки конкурса'!$L$17,'Напрямки конкурса'!$K$17,IF(D1689='Напрямки конкурса'!$L$18,'Напрямки конкурса'!$K$18,IF(D1689='Напрямки конкурса'!$L$19,'Напрямки конкурса'!$K$19,IF(D1689='Напрямки конкурса'!$L$20,'Напрямки конкурса'!$K$20,IF(D1689='Напрямки конкурса'!$L$21,'Напрямки конкурса'!$K$21,IF(D1689='Напрямки конкурса'!$L$22,'Напрямки конкурса'!$K$22,IF(D1689='Напрямки конкурса'!$L$23,'Напрямки конкурса'!$K$23,IF(D1689='Напрямки конкурса'!$L$24,'Напрямки конкурса'!$K$24,IF(D1689='Напрямки конкурса'!$L$25,'Напрямки конкурса'!$K$25,IF(D1689='Напрямки конкурса'!$L$26,'Напрямки конкурса'!$K$26,IF(D1689='Напрямки конкурса'!$L$27,'Напрямки конкурса'!$K$27,IF(D1689='Напрямки конкурса'!$L$28,'Напрямки конкурса'!$K$28,"")))))))))))))))))))))))))))</f>
        <v/>
      </c>
      <c r="D1689" s="554"/>
      <c r="E1689" s="169"/>
      <c r="F1689" s="169"/>
      <c r="G1689" s="169"/>
      <c r="H1689" s="148" t="str">
        <f>IF(I1689='Категорія витрат'!$B$2,'Категорія витрат'!$A$2,IF(I1689='Категорія витрат'!$B$3,'Категорія витрат'!$A$3,IF(I1689='Категорія витрат'!$B$4,'Категорія витрат'!$A$4,IF(I1689='Категорія витрат'!$B$5,'Категорія витрат'!$A$5,IF(I1689='Категорія витрат'!$B$6,'Категорія витрат'!$A$6,IF(I1689='Категорія витрат'!$B$7,'Категорія витрат'!$A$7,IF(I1689='Категорія витрат'!$B$8,'Категорія витрат'!$A$8,IF(I1689='Категорія витрат'!$B$9,'Категорія витрат'!$A$9,IF(I1689='Категорія витрат'!$B$10,'Категорія витрат'!$A$10,IF(I1689='Категорія витрат'!$B$11,'Категорія витрат'!$A$11,IF(I1689='Категорія витрат'!$B$12,'Категорія витрат'!$A$12,IF(I1689='Категорія витрат'!$B$13,'Категорія витрат'!$A$13,IF(I1689='Категорія витрат'!$B$14,'Категорія витрат'!$A$14,IF(I1689='Категорія витрат'!$B$15,'Категорія витрат'!$A$15,IF(I1689='Категорія витрат'!$B$16,'Категорія витрат'!$A$16,IF(I1689='Категорія витрат'!$B$17,'Категорія витрат'!$A$17,IF(I1689='Категорія витрат'!$B$18,'Категорія витрат'!$A$18,IF(I1689='Категорія витрат'!$B$19,'Категорія витрат'!$A$19,IF(I1689='Категорія витрат'!$B$20,'Категорія витрат'!$A$20,IF(I1689='Категорія витрат'!$B$21,'Категорія витрат'!$A$21,IF(I1689='Категорія витрат'!$B$22,'Категорія витрат'!$A$22,IF(I1689='Категорія витрат'!$B$23,'Категорія витрат'!$A$23,IF(I1689='Категорія витрат'!$B$24,'Категорія витрат'!$A$24,IF(I1689='Категорія витрат'!$B$25,'Категорія витрат'!$A$25,IF(I1689='Категорія витрат'!$B$26,'Категорія витрат'!$A$26,IF(I1689='Категорія витрат'!$B$27,'Категорія витрат'!$A$27,IF(I1689='Категорія витрат'!$B$28,'Категорія витрат'!$A$28,IF(I1689='Категорія витрат'!$B$29,'Категорія витрат'!$A$29,IF(I1689='Категорія витрат'!$B$30,'Категорія витрат'!$A$30,"")))))))))))))))))))))))))))))</f>
        <v/>
      </c>
      <c r="I1689" s="172"/>
      <c r="J1689" s="171"/>
      <c r="K1689" s="174"/>
      <c r="L1689" s="86">
        <f t="shared" si="874"/>
        <v>0</v>
      </c>
      <c r="M1689" s="174"/>
      <c r="N1689" s="176"/>
      <c r="O1689" s="169"/>
      <c r="P1689" s="157">
        <f>IF(J1689='Категорія витрат'!$F$2,ROUND('Додаток 3._Бюджет детальний ПР'!O1689*0.3676,2),IF(J1689='Категорія витрат'!$F$3,ROUND('Додаток 3._Бюджет детальний ПР'!O1689*0.347,2),IF(J1689='Категорія витрат'!$F$4,ROUND('Додаток 3._Бюджет детальний ПР'!O1689*0.347,2),IF(J1689='Категорія витрат'!$F$7,ROUND('Додаток 3._Бюджет детальний ПР'!O1689*0.0841,2),0))))</f>
        <v>0</v>
      </c>
      <c r="Q1689" s="151">
        <f t="shared" si="848"/>
        <v>0</v>
      </c>
      <c r="R1689" s="179"/>
      <c r="S1689" s="179"/>
      <c r="T1689" s="179"/>
      <c r="U1689" s="179"/>
      <c r="V1689" s="179"/>
      <c r="W1689" s="179"/>
      <c r="X1689" s="179"/>
      <c r="Y1689" s="179"/>
      <c r="Z1689" s="179"/>
      <c r="AA1689" s="179"/>
      <c r="AB1689" s="179"/>
      <c r="AC1689" s="179"/>
      <c r="AD1689" s="48">
        <f t="shared" si="850"/>
        <v>0</v>
      </c>
      <c r="AE1689" s="48">
        <f t="shared" si="851"/>
        <v>0</v>
      </c>
      <c r="AF1689" s="48">
        <f t="shared" si="852"/>
        <v>0</v>
      </c>
      <c r="AG1689" s="48">
        <f t="shared" si="853"/>
        <v>0</v>
      </c>
      <c r="AH1689" s="48">
        <f t="shared" si="854"/>
        <v>0</v>
      </c>
      <c r="AI1689" s="48">
        <f t="shared" si="855"/>
        <v>0</v>
      </c>
      <c r="AJ1689" s="48">
        <f t="shared" si="856"/>
        <v>0</v>
      </c>
      <c r="AK1689" s="48">
        <f t="shared" si="857"/>
        <v>0</v>
      </c>
      <c r="AL1689" s="179"/>
      <c r="AM1689" s="179"/>
      <c r="AN1689" s="76"/>
      <c r="AO1689" s="174"/>
      <c r="AP1689" s="86">
        <f t="shared" si="875"/>
        <v>0</v>
      </c>
      <c r="AQ1689" s="174"/>
      <c r="AR1689" s="176"/>
      <c r="AS1689" s="169"/>
      <c r="AT1689" s="157">
        <f>IF(J1689='Категорія витрат'!$F$2,ROUND('Додаток 3._Бюджет детальний ПР'!AS1689*0.3676,2),IF(J1689='Категорія витрат'!$F$3,ROUND('Додаток 3._Бюджет детальний ПР'!AS1689*0.347,2),IF(J1689='Категорія витрат'!$F$4,ROUND('Додаток 3._Бюджет детальний ПР'!AS1689*0.347,2),IF(J1689='Категорія витрат'!$F$7,ROUND('Додаток 3._Бюджет детальний ПР'!AS1689*0.0841,2),0))))</f>
        <v>0</v>
      </c>
      <c r="AU1689" s="151">
        <f t="shared" si="849"/>
        <v>0</v>
      </c>
      <c r="AV1689" s="179"/>
      <c r="AW1689" s="179"/>
      <c r="AX1689" s="179"/>
      <c r="AY1689" s="179"/>
      <c r="AZ1689" s="179"/>
      <c r="BA1689" s="179"/>
      <c r="BB1689" s="179"/>
      <c r="BC1689" s="179"/>
      <c r="BD1689" s="179"/>
      <c r="BE1689" s="179"/>
      <c r="BF1689" s="179"/>
      <c r="BG1689" s="179"/>
      <c r="BH1689" s="48">
        <f t="shared" si="858"/>
        <v>0</v>
      </c>
      <c r="BI1689" s="48">
        <f t="shared" si="859"/>
        <v>0</v>
      </c>
      <c r="BJ1689" s="48">
        <f t="shared" si="860"/>
        <v>0</v>
      </c>
      <c r="BK1689" s="48">
        <f t="shared" si="861"/>
        <v>0</v>
      </c>
      <c r="BL1689" s="48">
        <f t="shared" si="862"/>
        <v>0</v>
      </c>
      <c r="BM1689" s="48">
        <f t="shared" si="863"/>
        <v>0</v>
      </c>
      <c r="BN1689" s="48">
        <f t="shared" si="864"/>
        <v>0</v>
      </c>
      <c r="BO1689" s="48">
        <f t="shared" si="865"/>
        <v>0</v>
      </c>
      <c r="BP1689" s="179"/>
      <c r="BQ1689" s="179"/>
      <c r="BR1689" s="189"/>
      <c r="BS1689" s="174"/>
      <c r="BT1689" s="86">
        <f t="shared" si="876"/>
        <v>0</v>
      </c>
      <c r="BU1689" s="174"/>
      <c r="BV1689" s="176"/>
      <c r="BW1689" s="169"/>
      <c r="BX1689" s="157">
        <f>IF(J1689='Категорія витрат'!$F$2,ROUND('Додаток 3._Бюджет детальний ПР'!BW1689*0.3676,2),IF(J1689='Категорія витрат'!$F$3,ROUND('Додаток 3._Бюджет детальний ПР'!BW1689*0.347,2),IF(J1689='Категорія витрат'!$F$4,ROUND('Додаток 3._Бюджет детальний ПР'!BW1689*0.347,2),IF(J1689='Категорія витрат'!$F$7,ROUND('Додаток 3._Бюджет детальний ПР'!BW1689*0.0841,2),0))))</f>
        <v>0</v>
      </c>
      <c r="BY1689" s="151">
        <f t="shared" si="877"/>
        <v>0</v>
      </c>
      <c r="BZ1689" s="179"/>
      <c r="CA1689" s="179"/>
      <c r="CB1689" s="179"/>
      <c r="CC1689" s="179"/>
      <c r="CD1689" s="179"/>
      <c r="CE1689" s="179"/>
      <c r="CF1689" s="179"/>
      <c r="CG1689" s="179"/>
      <c r="CH1689" s="179"/>
      <c r="CI1689" s="179"/>
      <c r="CJ1689" s="179"/>
      <c r="CK1689" s="179"/>
      <c r="CL1689" s="48">
        <f t="shared" si="866"/>
        <v>0</v>
      </c>
      <c r="CM1689" s="48">
        <f t="shared" si="867"/>
        <v>0</v>
      </c>
      <c r="CN1689" s="48">
        <f t="shared" si="868"/>
        <v>0</v>
      </c>
      <c r="CO1689" s="48">
        <f t="shared" si="869"/>
        <v>0</v>
      </c>
      <c r="CP1689" s="48">
        <f t="shared" si="870"/>
        <v>0</v>
      </c>
      <c r="CQ1689" s="48">
        <f t="shared" si="871"/>
        <v>0</v>
      </c>
      <c r="CR1689" s="48">
        <f t="shared" si="872"/>
        <v>0</v>
      </c>
      <c r="CS1689" s="48">
        <f t="shared" si="873"/>
        <v>0</v>
      </c>
      <c r="CT1689" s="179"/>
      <c r="CU1689" s="179"/>
    </row>
    <row r="1690" spans="1:99" ht="20.100000000000001" customHeight="1" x14ac:dyDescent="0.25">
      <c r="A1690" s="57">
        <v>1685</v>
      </c>
      <c r="B1690" s="398" t="str">
        <f>IF(D1690='Напрямки конкурса'!$L$2,'Напрямки конкурса'!$B$2,IF(D1690='Напрямки конкурса'!$L$3,'Напрямки конкурса'!$B$3,IF(D1690='Напрямки конкурса'!$L$4,'Напрямки конкурса'!$B$4,IF(D1690='Напрямки конкурса'!$L$5,'Напрямки конкурса'!$B$5,IF(D1690='Напрямки конкурса'!$L$6,'Напрямки конкурса'!$B$6,IF(D1690='Напрямки конкурса'!$L$7,'Напрямки конкурса'!$B$7,IF(D1690='Напрямки конкурса'!$L$8,'Напрямки конкурса'!$B$8,IF(D1690='Напрямки конкурса'!$L$9,'Напрямки конкурса'!$B$9,IF(D1690='Напрямки конкурса'!$L$10,'Напрямки конкурса'!$B$10,IF(D1690='Напрямки конкурса'!$L$11,'Напрямки конкурса'!$B$11,IF(D1690='Напрямки конкурса'!$L$12,'Напрямки конкурса'!$B$12,IF(D1690='Напрямки конкурса'!$L$13,'Напрямки конкурса'!$B$13,IF(D1690='Напрямки конкурса'!$L$14,'Напрямки конкурса'!$B$14,IF(D1690='Напрямки конкурса'!$L$15,'Напрямки конкурса'!$B$15,IF(D1690='Напрямки конкурса'!$L$16,'Напрямки конкурса'!$B$16,IF(D1690='Напрямки конкурса'!$L$17,'Напрямки конкурса'!$B$17,IF(D1690='Напрямки конкурса'!$L$18,'Напрямки конкурса'!$B$18,IF(D1690='Напрямки конкурса'!$L$19,'Напрямки конкурса'!$B$19,IF(D1690='Напрямки конкурса'!$L$20,'Напрямки конкурса'!$B$20,IF(D1690='Напрямки конкурса'!$L$21,'Напрямки конкурса'!$B$21,IF(D1690='Напрямки конкурса'!$L$22,'Напрямки конкурса'!$B$22,IF(D1690='Напрямки конкурса'!$L$23,'Напрямки конкурса'!$B$23,IF(D1690='Напрямки конкурса'!$L$24,'Напрямки конкурса'!$B$24,IF(D1690='Напрямки конкурса'!$L$25,'Напрямки конкурса'!$B$25,IF(D1690='Напрямки конкурса'!$L$26,'Напрямки конкурса'!$B$26,IF(D1690='Напрямки конкурса'!$L$27,'Напрямки конкурса'!$B$27,IF(D1690='Напрямки конкурса'!$L$28,'Напрямки конкурса'!$B$28,"")))))))))))))))))))))))))))</f>
        <v/>
      </c>
      <c r="C1690" s="58" t="str">
        <f>IF(D1690='Напрямки конкурса'!$L$2,'Напрямки конкурса'!$K$2,IF(D1690='Напрямки конкурса'!$L$3,'Напрямки конкурса'!$K$3,IF(D1690='Напрямки конкурса'!$L$4,'Напрямки конкурса'!$K$4,IF(D1690='Напрямки конкурса'!$L$5,'Напрямки конкурса'!$K$5,IF(D1690='Напрямки конкурса'!$L$6,'Напрямки конкурса'!$K$6,IF(D1690='Напрямки конкурса'!$L$7,'Напрямки конкурса'!$K$7,IF(D1690='Напрямки конкурса'!$L$8,'Напрямки конкурса'!$K$8,IF(D1690='Напрямки конкурса'!$L$9,'Напрямки конкурса'!$K$9,IF(D1690='Напрямки конкурса'!$L$10,'Напрямки конкурса'!$K$10,IF(D1690='Напрямки конкурса'!$L$11,'Напрямки конкурса'!$K$11,IF(D1690='Напрямки конкурса'!$L$12,'Напрямки конкурса'!$K$12,IF(D1690='Напрямки конкурса'!$L$13,'Напрямки конкурса'!$K$13,IF(D1690='Напрямки конкурса'!$L$14,'Напрямки конкурса'!$K$14,IF(D1690='Напрямки конкурса'!$L$15,'Напрямки конкурса'!$K$15,IF(D1690='Напрямки конкурса'!$L$16,'Напрямки конкурса'!$K$16,IF(D1690='Напрямки конкурса'!$L$17,'Напрямки конкурса'!$K$17,IF(D1690='Напрямки конкурса'!$L$18,'Напрямки конкурса'!$K$18,IF(D1690='Напрямки конкурса'!$L$19,'Напрямки конкурса'!$K$19,IF(D1690='Напрямки конкурса'!$L$20,'Напрямки конкурса'!$K$20,IF(D1690='Напрямки конкурса'!$L$21,'Напрямки конкурса'!$K$21,IF(D1690='Напрямки конкурса'!$L$22,'Напрямки конкурса'!$K$22,IF(D1690='Напрямки конкурса'!$L$23,'Напрямки конкурса'!$K$23,IF(D1690='Напрямки конкурса'!$L$24,'Напрямки конкурса'!$K$24,IF(D1690='Напрямки конкурса'!$L$25,'Напрямки конкурса'!$K$25,IF(D1690='Напрямки конкурса'!$L$26,'Напрямки конкурса'!$K$26,IF(D1690='Напрямки конкурса'!$L$27,'Напрямки конкурса'!$K$27,IF(D1690='Напрямки конкурса'!$L$28,'Напрямки конкурса'!$K$28,"")))))))))))))))))))))))))))</f>
        <v/>
      </c>
      <c r="D1690" s="554"/>
      <c r="E1690" s="169"/>
      <c r="F1690" s="169"/>
      <c r="G1690" s="169"/>
      <c r="H1690" s="148" t="str">
        <f>IF(I1690='Категорія витрат'!$B$2,'Категорія витрат'!$A$2,IF(I1690='Категорія витрат'!$B$3,'Категорія витрат'!$A$3,IF(I1690='Категорія витрат'!$B$4,'Категорія витрат'!$A$4,IF(I1690='Категорія витрат'!$B$5,'Категорія витрат'!$A$5,IF(I1690='Категорія витрат'!$B$6,'Категорія витрат'!$A$6,IF(I1690='Категорія витрат'!$B$7,'Категорія витрат'!$A$7,IF(I1690='Категорія витрат'!$B$8,'Категорія витрат'!$A$8,IF(I1690='Категорія витрат'!$B$9,'Категорія витрат'!$A$9,IF(I1690='Категорія витрат'!$B$10,'Категорія витрат'!$A$10,IF(I1690='Категорія витрат'!$B$11,'Категорія витрат'!$A$11,IF(I1690='Категорія витрат'!$B$12,'Категорія витрат'!$A$12,IF(I1690='Категорія витрат'!$B$13,'Категорія витрат'!$A$13,IF(I1690='Категорія витрат'!$B$14,'Категорія витрат'!$A$14,IF(I1690='Категорія витрат'!$B$15,'Категорія витрат'!$A$15,IF(I1690='Категорія витрат'!$B$16,'Категорія витрат'!$A$16,IF(I1690='Категорія витрат'!$B$17,'Категорія витрат'!$A$17,IF(I1690='Категорія витрат'!$B$18,'Категорія витрат'!$A$18,IF(I1690='Категорія витрат'!$B$19,'Категорія витрат'!$A$19,IF(I1690='Категорія витрат'!$B$20,'Категорія витрат'!$A$20,IF(I1690='Категорія витрат'!$B$21,'Категорія витрат'!$A$21,IF(I1690='Категорія витрат'!$B$22,'Категорія витрат'!$A$22,IF(I1690='Категорія витрат'!$B$23,'Категорія витрат'!$A$23,IF(I1690='Категорія витрат'!$B$24,'Категорія витрат'!$A$24,IF(I1690='Категорія витрат'!$B$25,'Категорія витрат'!$A$25,IF(I1690='Категорія витрат'!$B$26,'Категорія витрат'!$A$26,IF(I1690='Категорія витрат'!$B$27,'Категорія витрат'!$A$27,IF(I1690='Категорія витрат'!$B$28,'Категорія витрат'!$A$28,IF(I1690='Категорія витрат'!$B$29,'Категорія витрат'!$A$29,IF(I1690='Категорія витрат'!$B$30,'Категорія витрат'!$A$30,"")))))))))))))))))))))))))))))</f>
        <v/>
      </c>
      <c r="I1690" s="172"/>
      <c r="J1690" s="171"/>
      <c r="K1690" s="174"/>
      <c r="L1690" s="86">
        <f t="shared" si="874"/>
        <v>0</v>
      </c>
      <c r="M1690" s="174"/>
      <c r="N1690" s="176"/>
      <c r="O1690" s="169"/>
      <c r="P1690" s="157">
        <f>IF(J1690='Категорія витрат'!$F$2,ROUND('Додаток 3._Бюджет детальний ПР'!O1690*0.3676,2),IF(J1690='Категорія витрат'!$F$3,ROUND('Додаток 3._Бюджет детальний ПР'!O1690*0.347,2),IF(J1690='Категорія витрат'!$F$4,ROUND('Додаток 3._Бюджет детальний ПР'!O1690*0.347,2),IF(J1690='Категорія витрат'!$F$7,ROUND('Додаток 3._Бюджет детальний ПР'!O1690*0.0841,2),0))))</f>
        <v>0</v>
      </c>
      <c r="Q1690" s="151">
        <f t="shared" si="848"/>
        <v>0</v>
      </c>
      <c r="R1690" s="179"/>
      <c r="S1690" s="179"/>
      <c r="T1690" s="179"/>
      <c r="U1690" s="179"/>
      <c r="V1690" s="179"/>
      <c r="W1690" s="179"/>
      <c r="X1690" s="179"/>
      <c r="Y1690" s="179"/>
      <c r="Z1690" s="179"/>
      <c r="AA1690" s="179"/>
      <c r="AB1690" s="179"/>
      <c r="AC1690" s="179"/>
      <c r="AD1690" s="48">
        <f t="shared" si="850"/>
        <v>0</v>
      </c>
      <c r="AE1690" s="48">
        <f t="shared" si="851"/>
        <v>0</v>
      </c>
      <c r="AF1690" s="48">
        <f t="shared" si="852"/>
        <v>0</v>
      </c>
      <c r="AG1690" s="48">
        <f t="shared" si="853"/>
        <v>0</v>
      </c>
      <c r="AH1690" s="48">
        <f t="shared" si="854"/>
        <v>0</v>
      </c>
      <c r="AI1690" s="48">
        <f t="shared" si="855"/>
        <v>0</v>
      </c>
      <c r="AJ1690" s="48">
        <f t="shared" si="856"/>
        <v>0</v>
      </c>
      <c r="AK1690" s="48">
        <f t="shared" si="857"/>
        <v>0</v>
      </c>
      <c r="AL1690" s="179"/>
      <c r="AM1690" s="179"/>
      <c r="AN1690" s="76"/>
      <c r="AO1690" s="174"/>
      <c r="AP1690" s="86">
        <f t="shared" si="875"/>
        <v>0</v>
      </c>
      <c r="AQ1690" s="174"/>
      <c r="AR1690" s="176"/>
      <c r="AS1690" s="169"/>
      <c r="AT1690" s="157">
        <f>IF(J1690='Категорія витрат'!$F$2,ROUND('Додаток 3._Бюджет детальний ПР'!AS1690*0.3676,2),IF(J1690='Категорія витрат'!$F$3,ROUND('Додаток 3._Бюджет детальний ПР'!AS1690*0.347,2),IF(J1690='Категорія витрат'!$F$4,ROUND('Додаток 3._Бюджет детальний ПР'!AS1690*0.347,2),IF(J1690='Категорія витрат'!$F$7,ROUND('Додаток 3._Бюджет детальний ПР'!AS1690*0.0841,2),0))))</f>
        <v>0</v>
      </c>
      <c r="AU1690" s="151">
        <f t="shared" si="849"/>
        <v>0</v>
      </c>
      <c r="AV1690" s="179"/>
      <c r="AW1690" s="179"/>
      <c r="AX1690" s="179"/>
      <c r="AY1690" s="179"/>
      <c r="AZ1690" s="179"/>
      <c r="BA1690" s="179"/>
      <c r="BB1690" s="179"/>
      <c r="BC1690" s="179"/>
      <c r="BD1690" s="179"/>
      <c r="BE1690" s="179"/>
      <c r="BF1690" s="179"/>
      <c r="BG1690" s="179"/>
      <c r="BH1690" s="48">
        <f t="shared" si="858"/>
        <v>0</v>
      </c>
      <c r="BI1690" s="48">
        <f t="shared" si="859"/>
        <v>0</v>
      </c>
      <c r="BJ1690" s="48">
        <f t="shared" si="860"/>
        <v>0</v>
      </c>
      <c r="BK1690" s="48">
        <f t="shared" si="861"/>
        <v>0</v>
      </c>
      <c r="BL1690" s="48">
        <f t="shared" si="862"/>
        <v>0</v>
      </c>
      <c r="BM1690" s="48">
        <f t="shared" si="863"/>
        <v>0</v>
      </c>
      <c r="BN1690" s="48">
        <f t="shared" si="864"/>
        <v>0</v>
      </c>
      <c r="BO1690" s="48">
        <f t="shared" si="865"/>
        <v>0</v>
      </c>
      <c r="BP1690" s="179"/>
      <c r="BQ1690" s="179"/>
      <c r="BR1690" s="189"/>
      <c r="BS1690" s="174"/>
      <c r="BT1690" s="86">
        <f t="shared" si="876"/>
        <v>0</v>
      </c>
      <c r="BU1690" s="174"/>
      <c r="BV1690" s="176"/>
      <c r="BW1690" s="169"/>
      <c r="BX1690" s="157">
        <f>IF(J1690='Категорія витрат'!$F$2,ROUND('Додаток 3._Бюджет детальний ПР'!BW1690*0.3676,2),IF(J1690='Категорія витрат'!$F$3,ROUND('Додаток 3._Бюджет детальний ПР'!BW1690*0.347,2),IF(J1690='Категорія витрат'!$F$4,ROUND('Додаток 3._Бюджет детальний ПР'!BW1690*0.347,2),IF(J1690='Категорія витрат'!$F$7,ROUND('Додаток 3._Бюджет детальний ПР'!BW1690*0.0841,2),0))))</f>
        <v>0</v>
      </c>
      <c r="BY1690" s="151">
        <f t="shared" si="877"/>
        <v>0</v>
      </c>
      <c r="BZ1690" s="179"/>
      <c r="CA1690" s="179"/>
      <c r="CB1690" s="179"/>
      <c r="CC1690" s="179"/>
      <c r="CD1690" s="179"/>
      <c r="CE1690" s="179"/>
      <c r="CF1690" s="179"/>
      <c r="CG1690" s="179"/>
      <c r="CH1690" s="179"/>
      <c r="CI1690" s="179"/>
      <c r="CJ1690" s="179"/>
      <c r="CK1690" s="179"/>
      <c r="CL1690" s="48">
        <f t="shared" si="866"/>
        <v>0</v>
      </c>
      <c r="CM1690" s="48">
        <f t="shared" si="867"/>
        <v>0</v>
      </c>
      <c r="CN1690" s="48">
        <f t="shared" si="868"/>
        <v>0</v>
      </c>
      <c r="CO1690" s="48">
        <f t="shared" si="869"/>
        <v>0</v>
      </c>
      <c r="CP1690" s="48">
        <f t="shared" si="870"/>
        <v>0</v>
      </c>
      <c r="CQ1690" s="48">
        <f t="shared" si="871"/>
        <v>0</v>
      </c>
      <c r="CR1690" s="48">
        <f t="shared" si="872"/>
        <v>0</v>
      </c>
      <c r="CS1690" s="48">
        <f t="shared" si="873"/>
        <v>0</v>
      </c>
      <c r="CT1690" s="179"/>
      <c r="CU1690" s="179"/>
    </row>
    <row r="1691" spans="1:99" ht="20.100000000000001" customHeight="1" x14ac:dyDescent="0.25">
      <c r="A1691" s="57">
        <v>1686</v>
      </c>
      <c r="B1691" s="398" t="str">
        <f>IF(D1691='Напрямки конкурса'!$L$2,'Напрямки конкурса'!$B$2,IF(D1691='Напрямки конкурса'!$L$3,'Напрямки конкурса'!$B$3,IF(D1691='Напрямки конкурса'!$L$4,'Напрямки конкурса'!$B$4,IF(D1691='Напрямки конкурса'!$L$5,'Напрямки конкурса'!$B$5,IF(D1691='Напрямки конкурса'!$L$6,'Напрямки конкурса'!$B$6,IF(D1691='Напрямки конкурса'!$L$7,'Напрямки конкурса'!$B$7,IF(D1691='Напрямки конкурса'!$L$8,'Напрямки конкурса'!$B$8,IF(D1691='Напрямки конкурса'!$L$9,'Напрямки конкурса'!$B$9,IF(D1691='Напрямки конкурса'!$L$10,'Напрямки конкурса'!$B$10,IF(D1691='Напрямки конкурса'!$L$11,'Напрямки конкурса'!$B$11,IF(D1691='Напрямки конкурса'!$L$12,'Напрямки конкурса'!$B$12,IF(D1691='Напрямки конкурса'!$L$13,'Напрямки конкурса'!$B$13,IF(D1691='Напрямки конкурса'!$L$14,'Напрямки конкурса'!$B$14,IF(D1691='Напрямки конкурса'!$L$15,'Напрямки конкурса'!$B$15,IF(D1691='Напрямки конкурса'!$L$16,'Напрямки конкурса'!$B$16,IF(D1691='Напрямки конкурса'!$L$17,'Напрямки конкурса'!$B$17,IF(D1691='Напрямки конкурса'!$L$18,'Напрямки конкурса'!$B$18,IF(D1691='Напрямки конкурса'!$L$19,'Напрямки конкурса'!$B$19,IF(D1691='Напрямки конкурса'!$L$20,'Напрямки конкурса'!$B$20,IF(D1691='Напрямки конкурса'!$L$21,'Напрямки конкурса'!$B$21,IF(D1691='Напрямки конкурса'!$L$22,'Напрямки конкурса'!$B$22,IF(D1691='Напрямки конкурса'!$L$23,'Напрямки конкурса'!$B$23,IF(D1691='Напрямки конкурса'!$L$24,'Напрямки конкурса'!$B$24,IF(D1691='Напрямки конкурса'!$L$25,'Напрямки конкурса'!$B$25,IF(D1691='Напрямки конкурса'!$L$26,'Напрямки конкурса'!$B$26,IF(D1691='Напрямки конкурса'!$L$27,'Напрямки конкурса'!$B$27,IF(D1691='Напрямки конкурса'!$L$28,'Напрямки конкурса'!$B$28,"")))))))))))))))))))))))))))</f>
        <v/>
      </c>
      <c r="C1691" s="58" t="str">
        <f>IF(D1691='Напрямки конкурса'!$L$2,'Напрямки конкурса'!$K$2,IF(D1691='Напрямки конкурса'!$L$3,'Напрямки конкурса'!$K$3,IF(D1691='Напрямки конкурса'!$L$4,'Напрямки конкурса'!$K$4,IF(D1691='Напрямки конкурса'!$L$5,'Напрямки конкурса'!$K$5,IF(D1691='Напрямки конкурса'!$L$6,'Напрямки конкурса'!$K$6,IF(D1691='Напрямки конкурса'!$L$7,'Напрямки конкурса'!$K$7,IF(D1691='Напрямки конкурса'!$L$8,'Напрямки конкурса'!$K$8,IF(D1691='Напрямки конкурса'!$L$9,'Напрямки конкурса'!$K$9,IF(D1691='Напрямки конкурса'!$L$10,'Напрямки конкурса'!$K$10,IF(D1691='Напрямки конкурса'!$L$11,'Напрямки конкурса'!$K$11,IF(D1691='Напрямки конкурса'!$L$12,'Напрямки конкурса'!$K$12,IF(D1691='Напрямки конкурса'!$L$13,'Напрямки конкурса'!$K$13,IF(D1691='Напрямки конкурса'!$L$14,'Напрямки конкурса'!$K$14,IF(D1691='Напрямки конкурса'!$L$15,'Напрямки конкурса'!$K$15,IF(D1691='Напрямки конкурса'!$L$16,'Напрямки конкурса'!$K$16,IF(D1691='Напрямки конкурса'!$L$17,'Напрямки конкурса'!$K$17,IF(D1691='Напрямки конкурса'!$L$18,'Напрямки конкурса'!$K$18,IF(D1691='Напрямки конкурса'!$L$19,'Напрямки конкурса'!$K$19,IF(D1691='Напрямки конкурса'!$L$20,'Напрямки конкурса'!$K$20,IF(D1691='Напрямки конкурса'!$L$21,'Напрямки конкурса'!$K$21,IF(D1691='Напрямки конкурса'!$L$22,'Напрямки конкурса'!$K$22,IF(D1691='Напрямки конкурса'!$L$23,'Напрямки конкурса'!$K$23,IF(D1691='Напрямки конкурса'!$L$24,'Напрямки конкурса'!$K$24,IF(D1691='Напрямки конкурса'!$L$25,'Напрямки конкурса'!$K$25,IF(D1691='Напрямки конкурса'!$L$26,'Напрямки конкурса'!$K$26,IF(D1691='Напрямки конкурса'!$L$27,'Напрямки конкурса'!$K$27,IF(D1691='Напрямки конкурса'!$L$28,'Напрямки конкурса'!$K$28,"")))))))))))))))))))))))))))</f>
        <v/>
      </c>
      <c r="D1691" s="554"/>
      <c r="E1691" s="169"/>
      <c r="F1691" s="169"/>
      <c r="G1691" s="169"/>
      <c r="H1691" s="148" t="str">
        <f>IF(I1691='Категорія витрат'!$B$2,'Категорія витрат'!$A$2,IF(I1691='Категорія витрат'!$B$3,'Категорія витрат'!$A$3,IF(I1691='Категорія витрат'!$B$4,'Категорія витрат'!$A$4,IF(I1691='Категорія витрат'!$B$5,'Категорія витрат'!$A$5,IF(I1691='Категорія витрат'!$B$6,'Категорія витрат'!$A$6,IF(I1691='Категорія витрат'!$B$7,'Категорія витрат'!$A$7,IF(I1691='Категорія витрат'!$B$8,'Категорія витрат'!$A$8,IF(I1691='Категорія витрат'!$B$9,'Категорія витрат'!$A$9,IF(I1691='Категорія витрат'!$B$10,'Категорія витрат'!$A$10,IF(I1691='Категорія витрат'!$B$11,'Категорія витрат'!$A$11,IF(I1691='Категорія витрат'!$B$12,'Категорія витрат'!$A$12,IF(I1691='Категорія витрат'!$B$13,'Категорія витрат'!$A$13,IF(I1691='Категорія витрат'!$B$14,'Категорія витрат'!$A$14,IF(I1691='Категорія витрат'!$B$15,'Категорія витрат'!$A$15,IF(I1691='Категорія витрат'!$B$16,'Категорія витрат'!$A$16,IF(I1691='Категорія витрат'!$B$17,'Категорія витрат'!$A$17,IF(I1691='Категорія витрат'!$B$18,'Категорія витрат'!$A$18,IF(I1691='Категорія витрат'!$B$19,'Категорія витрат'!$A$19,IF(I1691='Категорія витрат'!$B$20,'Категорія витрат'!$A$20,IF(I1691='Категорія витрат'!$B$21,'Категорія витрат'!$A$21,IF(I1691='Категорія витрат'!$B$22,'Категорія витрат'!$A$22,IF(I1691='Категорія витрат'!$B$23,'Категорія витрат'!$A$23,IF(I1691='Категорія витрат'!$B$24,'Категорія витрат'!$A$24,IF(I1691='Категорія витрат'!$B$25,'Категорія витрат'!$A$25,IF(I1691='Категорія витрат'!$B$26,'Категорія витрат'!$A$26,IF(I1691='Категорія витрат'!$B$27,'Категорія витрат'!$A$27,IF(I1691='Категорія витрат'!$B$28,'Категорія витрат'!$A$28,IF(I1691='Категорія витрат'!$B$29,'Категорія витрат'!$A$29,IF(I1691='Категорія витрат'!$B$30,'Категорія витрат'!$A$30,"")))))))))))))))))))))))))))))</f>
        <v/>
      </c>
      <c r="I1691" s="172"/>
      <c r="J1691" s="171"/>
      <c r="K1691" s="174"/>
      <c r="L1691" s="86">
        <f t="shared" si="874"/>
        <v>0</v>
      </c>
      <c r="M1691" s="174"/>
      <c r="N1691" s="176"/>
      <c r="O1691" s="169"/>
      <c r="P1691" s="157">
        <f>IF(J1691='Категорія витрат'!$F$2,ROUND('Додаток 3._Бюджет детальний ПР'!O1691*0.3676,2),IF(J1691='Категорія витрат'!$F$3,ROUND('Додаток 3._Бюджет детальний ПР'!O1691*0.347,2),IF(J1691='Категорія витрат'!$F$4,ROUND('Додаток 3._Бюджет детальний ПР'!O1691*0.347,2),IF(J1691='Категорія витрат'!$F$7,ROUND('Додаток 3._Бюджет детальний ПР'!O1691*0.0841,2),0))))</f>
        <v>0</v>
      </c>
      <c r="Q1691" s="151">
        <f t="shared" si="848"/>
        <v>0</v>
      </c>
      <c r="R1691" s="179"/>
      <c r="S1691" s="179"/>
      <c r="T1691" s="179"/>
      <c r="U1691" s="179"/>
      <c r="V1691" s="179"/>
      <c r="W1691" s="179"/>
      <c r="X1691" s="179"/>
      <c r="Y1691" s="179"/>
      <c r="Z1691" s="179"/>
      <c r="AA1691" s="179"/>
      <c r="AB1691" s="179"/>
      <c r="AC1691" s="179"/>
      <c r="AD1691" s="48">
        <f t="shared" si="850"/>
        <v>0</v>
      </c>
      <c r="AE1691" s="48">
        <f t="shared" si="851"/>
        <v>0</v>
      </c>
      <c r="AF1691" s="48">
        <f t="shared" si="852"/>
        <v>0</v>
      </c>
      <c r="AG1691" s="48">
        <f t="shared" si="853"/>
        <v>0</v>
      </c>
      <c r="AH1691" s="48">
        <f t="shared" si="854"/>
        <v>0</v>
      </c>
      <c r="AI1691" s="48">
        <f t="shared" si="855"/>
        <v>0</v>
      </c>
      <c r="AJ1691" s="48">
        <f t="shared" si="856"/>
        <v>0</v>
      </c>
      <c r="AK1691" s="48">
        <f t="shared" si="857"/>
        <v>0</v>
      </c>
      <c r="AL1691" s="179"/>
      <c r="AM1691" s="179"/>
      <c r="AN1691" s="76"/>
      <c r="AO1691" s="174"/>
      <c r="AP1691" s="86">
        <f t="shared" si="875"/>
        <v>0</v>
      </c>
      <c r="AQ1691" s="174"/>
      <c r="AR1691" s="176"/>
      <c r="AS1691" s="169"/>
      <c r="AT1691" s="157">
        <f>IF(J1691='Категорія витрат'!$F$2,ROUND('Додаток 3._Бюджет детальний ПР'!AS1691*0.3676,2),IF(J1691='Категорія витрат'!$F$3,ROUND('Додаток 3._Бюджет детальний ПР'!AS1691*0.347,2),IF(J1691='Категорія витрат'!$F$4,ROUND('Додаток 3._Бюджет детальний ПР'!AS1691*0.347,2),IF(J1691='Категорія витрат'!$F$7,ROUND('Додаток 3._Бюджет детальний ПР'!AS1691*0.0841,2),0))))</f>
        <v>0</v>
      </c>
      <c r="AU1691" s="151">
        <f t="shared" si="849"/>
        <v>0</v>
      </c>
      <c r="AV1691" s="179"/>
      <c r="AW1691" s="179"/>
      <c r="AX1691" s="179"/>
      <c r="AY1691" s="179"/>
      <c r="AZ1691" s="179"/>
      <c r="BA1691" s="179"/>
      <c r="BB1691" s="179"/>
      <c r="BC1691" s="179"/>
      <c r="BD1691" s="179"/>
      <c r="BE1691" s="179"/>
      <c r="BF1691" s="179"/>
      <c r="BG1691" s="179"/>
      <c r="BH1691" s="48">
        <f t="shared" si="858"/>
        <v>0</v>
      </c>
      <c r="BI1691" s="48">
        <f t="shared" si="859"/>
        <v>0</v>
      </c>
      <c r="BJ1691" s="48">
        <f t="shared" si="860"/>
        <v>0</v>
      </c>
      <c r="BK1691" s="48">
        <f t="shared" si="861"/>
        <v>0</v>
      </c>
      <c r="BL1691" s="48">
        <f t="shared" si="862"/>
        <v>0</v>
      </c>
      <c r="BM1691" s="48">
        <f t="shared" si="863"/>
        <v>0</v>
      </c>
      <c r="BN1691" s="48">
        <f t="shared" si="864"/>
        <v>0</v>
      </c>
      <c r="BO1691" s="48">
        <f t="shared" si="865"/>
        <v>0</v>
      </c>
      <c r="BP1691" s="179"/>
      <c r="BQ1691" s="179"/>
      <c r="BR1691" s="189"/>
      <c r="BS1691" s="174"/>
      <c r="BT1691" s="86">
        <f t="shared" si="876"/>
        <v>0</v>
      </c>
      <c r="BU1691" s="174"/>
      <c r="BV1691" s="176"/>
      <c r="BW1691" s="169"/>
      <c r="BX1691" s="157">
        <f>IF(J1691='Категорія витрат'!$F$2,ROUND('Додаток 3._Бюджет детальний ПР'!BW1691*0.3676,2),IF(J1691='Категорія витрат'!$F$3,ROUND('Додаток 3._Бюджет детальний ПР'!BW1691*0.347,2),IF(J1691='Категорія витрат'!$F$4,ROUND('Додаток 3._Бюджет детальний ПР'!BW1691*0.347,2),IF(J1691='Категорія витрат'!$F$7,ROUND('Додаток 3._Бюджет детальний ПР'!BW1691*0.0841,2),0))))</f>
        <v>0</v>
      </c>
      <c r="BY1691" s="151">
        <f t="shared" si="877"/>
        <v>0</v>
      </c>
      <c r="BZ1691" s="179"/>
      <c r="CA1691" s="179"/>
      <c r="CB1691" s="179"/>
      <c r="CC1691" s="179"/>
      <c r="CD1691" s="179"/>
      <c r="CE1691" s="179"/>
      <c r="CF1691" s="179"/>
      <c r="CG1691" s="179"/>
      <c r="CH1691" s="179"/>
      <c r="CI1691" s="179"/>
      <c r="CJ1691" s="179"/>
      <c r="CK1691" s="179"/>
      <c r="CL1691" s="48">
        <f t="shared" si="866"/>
        <v>0</v>
      </c>
      <c r="CM1691" s="48">
        <f t="shared" si="867"/>
        <v>0</v>
      </c>
      <c r="CN1691" s="48">
        <f t="shared" si="868"/>
        <v>0</v>
      </c>
      <c r="CO1691" s="48">
        <f t="shared" si="869"/>
        <v>0</v>
      </c>
      <c r="CP1691" s="48">
        <f t="shared" si="870"/>
        <v>0</v>
      </c>
      <c r="CQ1691" s="48">
        <f t="shared" si="871"/>
        <v>0</v>
      </c>
      <c r="CR1691" s="48">
        <f t="shared" si="872"/>
        <v>0</v>
      </c>
      <c r="CS1691" s="48">
        <f t="shared" si="873"/>
        <v>0</v>
      </c>
      <c r="CT1691" s="179"/>
      <c r="CU1691" s="179"/>
    </row>
    <row r="1692" spans="1:99" ht="20.100000000000001" customHeight="1" x14ac:dyDescent="0.25">
      <c r="A1692" s="57">
        <v>1687</v>
      </c>
      <c r="B1692" s="398" t="str">
        <f>IF(D1692='Напрямки конкурса'!$L$2,'Напрямки конкурса'!$B$2,IF(D1692='Напрямки конкурса'!$L$3,'Напрямки конкурса'!$B$3,IF(D1692='Напрямки конкурса'!$L$4,'Напрямки конкурса'!$B$4,IF(D1692='Напрямки конкурса'!$L$5,'Напрямки конкурса'!$B$5,IF(D1692='Напрямки конкурса'!$L$6,'Напрямки конкурса'!$B$6,IF(D1692='Напрямки конкурса'!$L$7,'Напрямки конкурса'!$B$7,IF(D1692='Напрямки конкурса'!$L$8,'Напрямки конкурса'!$B$8,IF(D1692='Напрямки конкурса'!$L$9,'Напрямки конкурса'!$B$9,IF(D1692='Напрямки конкурса'!$L$10,'Напрямки конкурса'!$B$10,IF(D1692='Напрямки конкурса'!$L$11,'Напрямки конкурса'!$B$11,IF(D1692='Напрямки конкурса'!$L$12,'Напрямки конкурса'!$B$12,IF(D1692='Напрямки конкурса'!$L$13,'Напрямки конкурса'!$B$13,IF(D1692='Напрямки конкурса'!$L$14,'Напрямки конкурса'!$B$14,IF(D1692='Напрямки конкурса'!$L$15,'Напрямки конкурса'!$B$15,IF(D1692='Напрямки конкурса'!$L$16,'Напрямки конкурса'!$B$16,IF(D1692='Напрямки конкурса'!$L$17,'Напрямки конкурса'!$B$17,IF(D1692='Напрямки конкурса'!$L$18,'Напрямки конкурса'!$B$18,IF(D1692='Напрямки конкурса'!$L$19,'Напрямки конкурса'!$B$19,IF(D1692='Напрямки конкурса'!$L$20,'Напрямки конкурса'!$B$20,IF(D1692='Напрямки конкурса'!$L$21,'Напрямки конкурса'!$B$21,IF(D1692='Напрямки конкурса'!$L$22,'Напрямки конкурса'!$B$22,IF(D1692='Напрямки конкурса'!$L$23,'Напрямки конкурса'!$B$23,IF(D1692='Напрямки конкурса'!$L$24,'Напрямки конкурса'!$B$24,IF(D1692='Напрямки конкурса'!$L$25,'Напрямки конкурса'!$B$25,IF(D1692='Напрямки конкурса'!$L$26,'Напрямки конкурса'!$B$26,IF(D1692='Напрямки конкурса'!$L$27,'Напрямки конкурса'!$B$27,IF(D1692='Напрямки конкурса'!$L$28,'Напрямки конкурса'!$B$28,"")))))))))))))))))))))))))))</f>
        <v/>
      </c>
      <c r="C1692" s="58" t="str">
        <f>IF(D1692='Напрямки конкурса'!$L$2,'Напрямки конкурса'!$K$2,IF(D1692='Напрямки конкурса'!$L$3,'Напрямки конкурса'!$K$3,IF(D1692='Напрямки конкурса'!$L$4,'Напрямки конкурса'!$K$4,IF(D1692='Напрямки конкурса'!$L$5,'Напрямки конкурса'!$K$5,IF(D1692='Напрямки конкурса'!$L$6,'Напрямки конкурса'!$K$6,IF(D1692='Напрямки конкурса'!$L$7,'Напрямки конкурса'!$K$7,IF(D1692='Напрямки конкурса'!$L$8,'Напрямки конкурса'!$K$8,IF(D1692='Напрямки конкурса'!$L$9,'Напрямки конкурса'!$K$9,IF(D1692='Напрямки конкурса'!$L$10,'Напрямки конкурса'!$K$10,IF(D1692='Напрямки конкурса'!$L$11,'Напрямки конкурса'!$K$11,IF(D1692='Напрямки конкурса'!$L$12,'Напрямки конкурса'!$K$12,IF(D1692='Напрямки конкурса'!$L$13,'Напрямки конкурса'!$K$13,IF(D1692='Напрямки конкурса'!$L$14,'Напрямки конкурса'!$K$14,IF(D1692='Напрямки конкурса'!$L$15,'Напрямки конкурса'!$K$15,IF(D1692='Напрямки конкурса'!$L$16,'Напрямки конкурса'!$K$16,IF(D1692='Напрямки конкурса'!$L$17,'Напрямки конкурса'!$K$17,IF(D1692='Напрямки конкурса'!$L$18,'Напрямки конкурса'!$K$18,IF(D1692='Напрямки конкурса'!$L$19,'Напрямки конкурса'!$K$19,IF(D1692='Напрямки конкурса'!$L$20,'Напрямки конкурса'!$K$20,IF(D1692='Напрямки конкурса'!$L$21,'Напрямки конкурса'!$K$21,IF(D1692='Напрямки конкурса'!$L$22,'Напрямки конкурса'!$K$22,IF(D1692='Напрямки конкурса'!$L$23,'Напрямки конкурса'!$K$23,IF(D1692='Напрямки конкурса'!$L$24,'Напрямки конкурса'!$K$24,IF(D1692='Напрямки конкурса'!$L$25,'Напрямки конкурса'!$K$25,IF(D1692='Напрямки конкурса'!$L$26,'Напрямки конкурса'!$K$26,IF(D1692='Напрямки конкурса'!$L$27,'Напрямки конкурса'!$K$27,IF(D1692='Напрямки конкурса'!$L$28,'Напрямки конкурса'!$K$28,"")))))))))))))))))))))))))))</f>
        <v/>
      </c>
      <c r="D1692" s="554"/>
      <c r="E1692" s="169"/>
      <c r="F1692" s="169"/>
      <c r="G1692" s="169"/>
      <c r="H1692" s="148" t="str">
        <f>IF(I1692='Категорія витрат'!$B$2,'Категорія витрат'!$A$2,IF(I1692='Категорія витрат'!$B$3,'Категорія витрат'!$A$3,IF(I1692='Категорія витрат'!$B$4,'Категорія витрат'!$A$4,IF(I1692='Категорія витрат'!$B$5,'Категорія витрат'!$A$5,IF(I1692='Категорія витрат'!$B$6,'Категорія витрат'!$A$6,IF(I1692='Категорія витрат'!$B$7,'Категорія витрат'!$A$7,IF(I1692='Категорія витрат'!$B$8,'Категорія витрат'!$A$8,IF(I1692='Категорія витрат'!$B$9,'Категорія витрат'!$A$9,IF(I1692='Категорія витрат'!$B$10,'Категорія витрат'!$A$10,IF(I1692='Категорія витрат'!$B$11,'Категорія витрат'!$A$11,IF(I1692='Категорія витрат'!$B$12,'Категорія витрат'!$A$12,IF(I1692='Категорія витрат'!$B$13,'Категорія витрат'!$A$13,IF(I1692='Категорія витрат'!$B$14,'Категорія витрат'!$A$14,IF(I1692='Категорія витрат'!$B$15,'Категорія витрат'!$A$15,IF(I1692='Категорія витрат'!$B$16,'Категорія витрат'!$A$16,IF(I1692='Категорія витрат'!$B$17,'Категорія витрат'!$A$17,IF(I1692='Категорія витрат'!$B$18,'Категорія витрат'!$A$18,IF(I1692='Категорія витрат'!$B$19,'Категорія витрат'!$A$19,IF(I1692='Категорія витрат'!$B$20,'Категорія витрат'!$A$20,IF(I1692='Категорія витрат'!$B$21,'Категорія витрат'!$A$21,IF(I1692='Категорія витрат'!$B$22,'Категорія витрат'!$A$22,IF(I1692='Категорія витрат'!$B$23,'Категорія витрат'!$A$23,IF(I1692='Категорія витрат'!$B$24,'Категорія витрат'!$A$24,IF(I1692='Категорія витрат'!$B$25,'Категорія витрат'!$A$25,IF(I1692='Категорія витрат'!$B$26,'Категорія витрат'!$A$26,IF(I1692='Категорія витрат'!$B$27,'Категорія витрат'!$A$27,IF(I1692='Категорія витрат'!$B$28,'Категорія витрат'!$A$28,IF(I1692='Категорія витрат'!$B$29,'Категорія витрат'!$A$29,IF(I1692='Категорія витрат'!$B$30,'Категорія витрат'!$A$30,"")))))))))))))))))))))))))))))</f>
        <v/>
      </c>
      <c r="I1692" s="172"/>
      <c r="J1692" s="171"/>
      <c r="K1692" s="174"/>
      <c r="L1692" s="86">
        <f t="shared" si="874"/>
        <v>0</v>
      </c>
      <c r="M1692" s="174"/>
      <c r="N1692" s="176"/>
      <c r="O1692" s="169"/>
      <c r="P1692" s="157">
        <f>IF(J1692='Категорія витрат'!$F$2,ROUND('Додаток 3._Бюджет детальний ПР'!O1692*0.3676,2),IF(J1692='Категорія витрат'!$F$3,ROUND('Додаток 3._Бюджет детальний ПР'!O1692*0.347,2),IF(J1692='Категорія витрат'!$F$4,ROUND('Додаток 3._Бюджет детальний ПР'!O1692*0.347,2),IF(J1692='Категорія витрат'!$F$7,ROUND('Додаток 3._Бюджет детальний ПР'!O1692*0.0841,2),0))))</f>
        <v>0</v>
      </c>
      <c r="Q1692" s="151">
        <f t="shared" si="848"/>
        <v>0</v>
      </c>
      <c r="R1692" s="179"/>
      <c r="S1692" s="179"/>
      <c r="T1692" s="179"/>
      <c r="U1692" s="179"/>
      <c r="V1692" s="179"/>
      <c r="W1692" s="179"/>
      <c r="X1692" s="179"/>
      <c r="Y1692" s="179"/>
      <c r="Z1692" s="179"/>
      <c r="AA1692" s="179"/>
      <c r="AB1692" s="179"/>
      <c r="AC1692" s="179"/>
      <c r="AD1692" s="48">
        <f t="shared" si="850"/>
        <v>0</v>
      </c>
      <c r="AE1692" s="48">
        <f t="shared" si="851"/>
        <v>0</v>
      </c>
      <c r="AF1692" s="48">
        <f t="shared" si="852"/>
        <v>0</v>
      </c>
      <c r="AG1692" s="48">
        <f t="shared" si="853"/>
        <v>0</v>
      </c>
      <c r="AH1692" s="48">
        <f t="shared" si="854"/>
        <v>0</v>
      </c>
      <c r="AI1692" s="48">
        <f t="shared" si="855"/>
        <v>0</v>
      </c>
      <c r="AJ1692" s="48">
        <f t="shared" si="856"/>
        <v>0</v>
      </c>
      <c r="AK1692" s="48">
        <f t="shared" si="857"/>
        <v>0</v>
      </c>
      <c r="AL1692" s="179"/>
      <c r="AM1692" s="179"/>
      <c r="AN1692" s="76"/>
      <c r="AO1692" s="174"/>
      <c r="AP1692" s="86">
        <f t="shared" si="875"/>
        <v>0</v>
      </c>
      <c r="AQ1692" s="174"/>
      <c r="AR1692" s="176"/>
      <c r="AS1692" s="169"/>
      <c r="AT1692" s="157">
        <f>IF(J1692='Категорія витрат'!$F$2,ROUND('Додаток 3._Бюджет детальний ПР'!AS1692*0.3676,2),IF(J1692='Категорія витрат'!$F$3,ROUND('Додаток 3._Бюджет детальний ПР'!AS1692*0.347,2),IF(J1692='Категорія витрат'!$F$4,ROUND('Додаток 3._Бюджет детальний ПР'!AS1692*0.347,2),IF(J1692='Категорія витрат'!$F$7,ROUND('Додаток 3._Бюджет детальний ПР'!AS1692*0.0841,2),0))))</f>
        <v>0</v>
      </c>
      <c r="AU1692" s="151">
        <f t="shared" si="849"/>
        <v>0</v>
      </c>
      <c r="AV1692" s="179"/>
      <c r="AW1692" s="179"/>
      <c r="AX1692" s="179"/>
      <c r="AY1692" s="179"/>
      <c r="AZ1692" s="179"/>
      <c r="BA1692" s="179"/>
      <c r="BB1692" s="179"/>
      <c r="BC1692" s="179"/>
      <c r="BD1692" s="179"/>
      <c r="BE1692" s="179"/>
      <c r="BF1692" s="179"/>
      <c r="BG1692" s="179"/>
      <c r="BH1692" s="48">
        <f t="shared" si="858"/>
        <v>0</v>
      </c>
      <c r="BI1692" s="48">
        <f t="shared" si="859"/>
        <v>0</v>
      </c>
      <c r="BJ1692" s="48">
        <f t="shared" si="860"/>
        <v>0</v>
      </c>
      <c r="BK1692" s="48">
        <f t="shared" si="861"/>
        <v>0</v>
      </c>
      <c r="BL1692" s="48">
        <f t="shared" si="862"/>
        <v>0</v>
      </c>
      <c r="BM1692" s="48">
        <f t="shared" si="863"/>
        <v>0</v>
      </c>
      <c r="BN1692" s="48">
        <f t="shared" si="864"/>
        <v>0</v>
      </c>
      <c r="BO1692" s="48">
        <f t="shared" si="865"/>
        <v>0</v>
      </c>
      <c r="BP1692" s="179"/>
      <c r="BQ1692" s="179"/>
      <c r="BR1692" s="189"/>
      <c r="BS1692" s="174"/>
      <c r="BT1692" s="86">
        <f t="shared" si="876"/>
        <v>0</v>
      </c>
      <c r="BU1692" s="174"/>
      <c r="BV1692" s="176"/>
      <c r="BW1692" s="169"/>
      <c r="BX1692" s="157">
        <f>IF(J1692='Категорія витрат'!$F$2,ROUND('Додаток 3._Бюджет детальний ПР'!BW1692*0.3676,2),IF(J1692='Категорія витрат'!$F$3,ROUND('Додаток 3._Бюджет детальний ПР'!BW1692*0.347,2),IF(J1692='Категорія витрат'!$F$4,ROUND('Додаток 3._Бюджет детальний ПР'!BW1692*0.347,2),IF(J1692='Категорія витрат'!$F$7,ROUND('Додаток 3._Бюджет детальний ПР'!BW1692*0.0841,2),0))))</f>
        <v>0</v>
      </c>
      <c r="BY1692" s="151">
        <f t="shared" si="877"/>
        <v>0</v>
      </c>
      <c r="BZ1692" s="179"/>
      <c r="CA1692" s="179"/>
      <c r="CB1692" s="179"/>
      <c r="CC1692" s="179"/>
      <c r="CD1692" s="179"/>
      <c r="CE1692" s="179"/>
      <c r="CF1692" s="179"/>
      <c r="CG1692" s="179"/>
      <c r="CH1692" s="179"/>
      <c r="CI1692" s="179"/>
      <c r="CJ1692" s="179"/>
      <c r="CK1692" s="179"/>
      <c r="CL1692" s="48">
        <f t="shared" si="866"/>
        <v>0</v>
      </c>
      <c r="CM1692" s="48">
        <f t="shared" si="867"/>
        <v>0</v>
      </c>
      <c r="CN1692" s="48">
        <f t="shared" si="868"/>
        <v>0</v>
      </c>
      <c r="CO1692" s="48">
        <f t="shared" si="869"/>
        <v>0</v>
      </c>
      <c r="CP1692" s="48">
        <f t="shared" si="870"/>
        <v>0</v>
      </c>
      <c r="CQ1692" s="48">
        <f t="shared" si="871"/>
        <v>0</v>
      </c>
      <c r="CR1692" s="48">
        <f t="shared" si="872"/>
        <v>0</v>
      </c>
      <c r="CS1692" s="48">
        <f t="shared" si="873"/>
        <v>0</v>
      </c>
      <c r="CT1692" s="179"/>
      <c r="CU1692" s="179"/>
    </row>
    <row r="1693" spans="1:99" ht="20.100000000000001" customHeight="1" x14ac:dyDescent="0.25">
      <c r="A1693" s="57">
        <v>1688</v>
      </c>
      <c r="B1693" s="398" t="str">
        <f>IF(D1693='Напрямки конкурса'!$L$2,'Напрямки конкурса'!$B$2,IF(D1693='Напрямки конкурса'!$L$3,'Напрямки конкурса'!$B$3,IF(D1693='Напрямки конкурса'!$L$4,'Напрямки конкурса'!$B$4,IF(D1693='Напрямки конкурса'!$L$5,'Напрямки конкурса'!$B$5,IF(D1693='Напрямки конкурса'!$L$6,'Напрямки конкурса'!$B$6,IF(D1693='Напрямки конкурса'!$L$7,'Напрямки конкурса'!$B$7,IF(D1693='Напрямки конкурса'!$L$8,'Напрямки конкурса'!$B$8,IF(D1693='Напрямки конкурса'!$L$9,'Напрямки конкурса'!$B$9,IF(D1693='Напрямки конкурса'!$L$10,'Напрямки конкурса'!$B$10,IF(D1693='Напрямки конкурса'!$L$11,'Напрямки конкурса'!$B$11,IF(D1693='Напрямки конкурса'!$L$12,'Напрямки конкурса'!$B$12,IF(D1693='Напрямки конкурса'!$L$13,'Напрямки конкурса'!$B$13,IF(D1693='Напрямки конкурса'!$L$14,'Напрямки конкурса'!$B$14,IF(D1693='Напрямки конкурса'!$L$15,'Напрямки конкурса'!$B$15,IF(D1693='Напрямки конкурса'!$L$16,'Напрямки конкурса'!$B$16,IF(D1693='Напрямки конкурса'!$L$17,'Напрямки конкурса'!$B$17,IF(D1693='Напрямки конкурса'!$L$18,'Напрямки конкурса'!$B$18,IF(D1693='Напрямки конкурса'!$L$19,'Напрямки конкурса'!$B$19,IF(D1693='Напрямки конкурса'!$L$20,'Напрямки конкурса'!$B$20,IF(D1693='Напрямки конкурса'!$L$21,'Напрямки конкурса'!$B$21,IF(D1693='Напрямки конкурса'!$L$22,'Напрямки конкурса'!$B$22,IF(D1693='Напрямки конкурса'!$L$23,'Напрямки конкурса'!$B$23,IF(D1693='Напрямки конкурса'!$L$24,'Напрямки конкурса'!$B$24,IF(D1693='Напрямки конкурса'!$L$25,'Напрямки конкурса'!$B$25,IF(D1693='Напрямки конкурса'!$L$26,'Напрямки конкурса'!$B$26,IF(D1693='Напрямки конкурса'!$L$27,'Напрямки конкурса'!$B$27,IF(D1693='Напрямки конкурса'!$L$28,'Напрямки конкурса'!$B$28,"")))))))))))))))))))))))))))</f>
        <v/>
      </c>
      <c r="C1693" s="58" t="str">
        <f>IF(D1693='Напрямки конкурса'!$L$2,'Напрямки конкурса'!$K$2,IF(D1693='Напрямки конкурса'!$L$3,'Напрямки конкурса'!$K$3,IF(D1693='Напрямки конкурса'!$L$4,'Напрямки конкурса'!$K$4,IF(D1693='Напрямки конкурса'!$L$5,'Напрямки конкурса'!$K$5,IF(D1693='Напрямки конкурса'!$L$6,'Напрямки конкурса'!$K$6,IF(D1693='Напрямки конкурса'!$L$7,'Напрямки конкурса'!$K$7,IF(D1693='Напрямки конкурса'!$L$8,'Напрямки конкурса'!$K$8,IF(D1693='Напрямки конкурса'!$L$9,'Напрямки конкурса'!$K$9,IF(D1693='Напрямки конкурса'!$L$10,'Напрямки конкурса'!$K$10,IF(D1693='Напрямки конкурса'!$L$11,'Напрямки конкурса'!$K$11,IF(D1693='Напрямки конкурса'!$L$12,'Напрямки конкурса'!$K$12,IF(D1693='Напрямки конкурса'!$L$13,'Напрямки конкурса'!$K$13,IF(D1693='Напрямки конкурса'!$L$14,'Напрямки конкурса'!$K$14,IF(D1693='Напрямки конкурса'!$L$15,'Напрямки конкурса'!$K$15,IF(D1693='Напрямки конкурса'!$L$16,'Напрямки конкурса'!$K$16,IF(D1693='Напрямки конкурса'!$L$17,'Напрямки конкурса'!$K$17,IF(D1693='Напрямки конкурса'!$L$18,'Напрямки конкурса'!$K$18,IF(D1693='Напрямки конкурса'!$L$19,'Напрямки конкурса'!$K$19,IF(D1693='Напрямки конкурса'!$L$20,'Напрямки конкурса'!$K$20,IF(D1693='Напрямки конкурса'!$L$21,'Напрямки конкурса'!$K$21,IF(D1693='Напрямки конкурса'!$L$22,'Напрямки конкурса'!$K$22,IF(D1693='Напрямки конкурса'!$L$23,'Напрямки конкурса'!$K$23,IF(D1693='Напрямки конкурса'!$L$24,'Напрямки конкурса'!$K$24,IF(D1693='Напрямки конкурса'!$L$25,'Напрямки конкурса'!$K$25,IF(D1693='Напрямки конкурса'!$L$26,'Напрямки конкурса'!$K$26,IF(D1693='Напрямки конкурса'!$L$27,'Напрямки конкурса'!$K$27,IF(D1693='Напрямки конкурса'!$L$28,'Напрямки конкурса'!$K$28,"")))))))))))))))))))))))))))</f>
        <v/>
      </c>
      <c r="D1693" s="554"/>
      <c r="E1693" s="169"/>
      <c r="F1693" s="169"/>
      <c r="G1693" s="169"/>
      <c r="H1693" s="148" t="str">
        <f>IF(I1693='Категорія витрат'!$B$2,'Категорія витрат'!$A$2,IF(I1693='Категорія витрат'!$B$3,'Категорія витрат'!$A$3,IF(I1693='Категорія витрат'!$B$4,'Категорія витрат'!$A$4,IF(I1693='Категорія витрат'!$B$5,'Категорія витрат'!$A$5,IF(I1693='Категорія витрат'!$B$6,'Категорія витрат'!$A$6,IF(I1693='Категорія витрат'!$B$7,'Категорія витрат'!$A$7,IF(I1693='Категорія витрат'!$B$8,'Категорія витрат'!$A$8,IF(I1693='Категорія витрат'!$B$9,'Категорія витрат'!$A$9,IF(I1693='Категорія витрат'!$B$10,'Категорія витрат'!$A$10,IF(I1693='Категорія витрат'!$B$11,'Категорія витрат'!$A$11,IF(I1693='Категорія витрат'!$B$12,'Категорія витрат'!$A$12,IF(I1693='Категорія витрат'!$B$13,'Категорія витрат'!$A$13,IF(I1693='Категорія витрат'!$B$14,'Категорія витрат'!$A$14,IF(I1693='Категорія витрат'!$B$15,'Категорія витрат'!$A$15,IF(I1693='Категорія витрат'!$B$16,'Категорія витрат'!$A$16,IF(I1693='Категорія витрат'!$B$17,'Категорія витрат'!$A$17,IF(I1693='Категорія витрат'!$B$18,'Категорія витрат'!$A$18,IF(I1693='Категорія витрат'!$B$19,'Категорія витрат'!$A$19,IF(I1693='Категорія витрат'!$B$20,'Категорія витрат'!$A$20,IF(I1693='Категорія витрат'!$B$21,'Категорія витрат'!$A$21,IF(I1693='Категорія витрат'!$B$22,'Категорія витрат'!$A$22,IF(I1693='Категорія витрат'!$B$23,'Категорія витрат'!$A$23,IF(I1693='Категорія витрат'!$B$24,'Категорія витрат'!$A$24,IF(I1693='Категорія витрат'!$B$25,'Категорія витрат'!$A$25,IF(I1693='Категорія витрат'!$B$26,'Категорія витрат'!$A$26,IF(I1693='Категорія витрат'!$B$27,'Категорія витрат'!$A$27,IF(I1693='Категорія витрат'!$B$28,'Категорія витрат'!$A$28,IF(I1693='Категорія витрат'!$B$29,'Категорія витрат'!$A$29,IF(I1693='Категорія витрат'!$B$30,'Категорія витрат'!$A$30,"")))))))))))))))))))))))))))))</f>
        <v/>
      </c>
      <c r="I1693" s="172"/>
      <c r="J1693" s="171"/>
      <c r="K1693" s="174"/>
      <c r="L1693" s="86">
        <f t="shared" si="874"/>
        <v>0</v>
      </c>
      <c r="M1693" s="174"/>
      <c r="N1693" s="176"/>
      <c r="O1693" s="169"/>
      <c r="P1693" s="157">
        <f>IF(J1693='Категорія витрат'!$F$2,ROUND('Додаток 3._Бюджет детальний ПР'!O1693*0.3676,2),IF(J1693='Категорія витрат'!$F$3,ROUND('Додаток 3._Бюджет детальний ПР'!O1693*0.347,2),IF(J1693='Категорія витрат'!$F$4,ROUND('Додаток 3._Бюджет детальний ПР'!O1693*0.347,2),IF(J1693='Категорія витрат'!$F$7,ROUND('Додаток 3._Бюджет детальний ПР'!O1693*0.0841,2),0))))</f>
        <v>0</v>
      </c>
      <c r="Q1693" s="151">
        <f t="shared" si="848"/>
        <v>0</v>
      </c>
      <c r="R1693" s="179"/>
      <c r="S1693" s="179"/>
      <c r="T1693" s="179"/>
      <c r="U1693" s="179"/>
      <c r="V1693" s="179"/>
      <c r="W1693" s="179"/>
      <c r="X1693" s="179"/>
      <c r="Y1693" s="179"/>
      <c r="Z1693" s="179"/>
      <c r="AA1693" s="179"/>
      <c r="AB1693" s="179"/>
      <c r="AC1693" s="179"/>
      <c r="AD1693" s="48">
        <f t="shared" si="850"/>
        <v>0</v>
      </c>
      <c r="AE1693" s="48">
        <f t="shared" si="851"/>
        <v>0</v>
      </c>
      <c r="AF1693" s="48">
        <f t="shared" si="852"/>
        <v>0</v>
      </c>
      <c r="AG1693" s="48">
        <f t="shared" si="853"/>
        <v>0</v>
      </c>
      <c r="AH1693" s="48">
        <f t="shared" si="854"/>
        <v>0</v>
      </c>
      <c r="AI1693" s="48">
        <f t="shared" si="855"/>
        <v>0</v>
      </c>
      <c r="AJ1693" s="48">
        <f t="shared" si="856"/>
        <v>0</v>
      </c>
      <c r="AK1693" s="48">
        <f t="shared" si="857"/>
        <v>0</v>
      </c>
      <c r="AL1693" s="179"/>
      <c r="AM1693" s="179"/>
      <c r="AN1693" s="76"/>
      <c r="AO1693" s="174"/>
      <c r="AP1693" s="86">
        <f t="shared" si="875"/>
        <v>0</v>
      </c>
      <c r="AQ1693" s="174"/>
      <c r="AR1693" s="176"/>
      <c r="AS1693" s="169"/>
      <c r="AT1693" s="157">
        <f>IF(J1693='Категорія витрат'!$F$2,ROUND('Додаток 3._Бюджет детальний ПР'!AS1693*0.3676,2),IF(J1693='Категорія витрат'!$F$3,ROUND('Додаток 3._Бюджет детальний ПР'!AS1693*0.347,2),IF(J1693='Категорія витрат'!$F$4,ROUND('Додаток 3._Бюджет детальний ПР'!AS1693*0.347,2),IF(J1693='Категорія витрат'!$F$7,ROUND('Додаток 3._Бюджет детальний ПР'!AS1693*0.0841,2),0))))</f>
        <v>0</v>
      </c>
      <c r="AU1693" s="151">
        <f t="shared" si="849"/>
        <v>0</v>
      </c>
      <c r="AV1693" s="179"/>
      <c r="AW1693" s="179"/>
      <c r="AX1693" s="179"/>
      <c r="AY1693" s="179"/>
      <c r="AZ1693" s="179"/>
      <c r="BA1693" s="179"/>
      <c r="BB1693" s="179"/>
      <c r="BC1693" s="179"/>
      <c r="BD1693" s="179"/>
      <c r="BE1693" s="179"/>
      <c r="BF1693" s="179"/>
      <c r="BG1693" s="179"/>
      <c r="BH1693" s="48">
        <f t="shared" si="858"/>
        <v>0</v>
      </c>
      <c r="BI1693" s="48">
        <f t="shared" si="859"/>
        <v>0</v>
      </c>
      <c r="BJ1693" s="48">
        <f t="shared" si="860"/>
        <v>0</v>
      </c>
      <c r="BK1693" s="48">
        <f t="shared" si="861"/>
        <v>0</v>
      </c>
      <c r="BL1693" s="48">
        <f t="shared" si="862"/>
        <v>0</v>
      </c>
      <c r="BM1693" s="48">
        <f t="shared" si="863"/>
        <v>0</v>
      </c>
      <c r="BN1693" s="48">
        <f t="shared" si="864"/>
        <v>0</v>
      </c>
      <c r="BO1693" s="48">
        <f t="shared" si="865"/>
        <v>0</v>
      </c>
      <c r="BP1693" s="179"/>
      <c r="BQ1693" s="179"/>
      <c r="BR1693" s="189"/>
      <c r="BS1693" s="174"/>
      <c r="BT1693" s="86">
        <f t="shared" si="876"/>
        <v>0</v>
      </c>
      <c r="BU1693" s="174"/>
      <c r="BV1693" s="176"/>
      <c r="BW1693" s="169"/>
      <c r="BX1693" s="157">
        <f>IF(J1693='Категорія витрат'!$F$2,ROUND('Додаток 3._Бюджет детальний ПР'!BW1693*0.3676,2),IF(J1693='Категорія витрат'!$F$3,ROUND('Додаток 3._Бюджет детальний ПР'!BW1693*0.347,2),IF(J1693='Категорія витрат'!$F$4,ROUND('Додаток 3._Бюджет детальний ПР'!BW1693*0.347,2),IF(J1693='Категорія витрат'!$F$7,ROUND('Додаток 3._Бюджет детальний ПР'!BW1693*0.0841,2),0))))</f>
        <v>0</v>
      </c>
      <c r="BY1693" s="151">
        <f t="shared" si="877"/>
        <v>0</v>
      </c>
      <c r="BZ1693" s="179"/>
      <c r="CA1693" s="179"/>
      <c r="CB1693" s="179"/>
      <c r="CC1693" s="179"/>
      <c r="CD1693" s="179"/>
      <c r="CE1693" s="179"/>
      <c r="CF1693" s="179"/>
      <c r="CG1693" s="179"/>
      <c r="CH1693" s="179"/>
      <c r="CI1693" s="179"/>
      <c r="CJ1693" s="179"/>
      <c r="CK1693" s="179"/>
      <c r="CL1693" s="48">
        <f t="shared" si="866"/>
        <v>0</v>
      </c>
      <c r="CM1693" s="48">
        <f t="shared" si="867"/>
        <v>0</v>
      </c>
      <c r="CN1693" s="48">
        <f t="shared" si="868"/>
        <v>0</v>
      </c>
      <c r="CO1693" s="48">
        <f t="shared" si="869"/>
        <v>0</v>
      </c>
      <c r="CP1693" s="48">
        <f t="shared" si="870"/>
        <v>0</v>
      </c>
      <c r="CQ1693" s="48">
        <f t="shared" si="871"/>
        <v>0</v>
      </c>
      <c r="CR1693" s="48">
        <f t="shared" si="872"/>
        <v>0</v>
      </c>
      <c r="CS1693" s="48">
        <f t="shared" si="873"/>
        <v>0</v>
      </c>
      <c r="CT1693" s="179"/>
      <c r="CU1693" s="179"/>
    </row>
    <row r="1694" spans="1:99" ht="20.100000000000001" customHeight="1" x14ac:dyDescent="0.25">
      <c r="A1694" s="57">
        <v>1689</v>
      </c>
      <c r="B1694" s="398" t="str">
        <f>IF(D1694='Напрямки конкурса'!$L$2,'Напрямки конкурса'!$B$2,IF(D1694='Напрямки конкурса'!$L$3,'Напрямки конкурса'!$B$3,IF(D1694='Напрямки конкурса'!$L$4,'Напрямки конкурса'!$B$4,IF(D1694='Напрямки конкурса'!$L$5,'Напрямки конкурса'!$B$5,IF(D1694='Напрямки конкурса'!$L$6,'Напрямки конкурса'!$B$6,IF(D1694='Напрямки конкурса'!$L$7,'Напрямки конкурса'!$B$7,IF(D1694='Напрямки конкурса'!$L$8,'Напрямки конкурса'!$B$8,IF(D1694='Напрямки конкурса'!$L$9,'Напрямки конкурса'!$B$9,IF(D1694='Напрямки конкурса'!$L$10,'Напрямки конкурса'!$B$10,IF(D1694='Напрямки конкурса'!$L$11,'Напрямки конкурса'!$B$11,IF(D1694='Напрямки конкурса'!$L$12,'Напрямки конкурса'!$B$12,IF(D1694='Напрямки конкурса'!$L$13,'Напрямки конкурса'!$B$13,IF(D1694='Напрямки конкурса'!$L$14,'Напрямки конкурса'!$B$14,IF(D1694='Напрямки конкурса'!$L$15,'Напрямки конкурса'!$B$15,IF(D1694='Напрямки конкурса'!$L$16,'Напрямки конкурса'!$B$16,IF(D1694='Напрямки конкурса'!$L$17,'Напрямки конкурса'!$B$17,IF(D1694='Напрямки конкурса'!$L$18,'Напрямки конкурса'!$B$18,IF(D1694='Напрямки конкурса'!$L$19,'Напрямки конкурса'!$B$19,IF(D1694='Напрямки конкурса'!$L$20,'Напрямки конкурса'!$B$20,IF(D1694='Напрямки конкурса'!$L$21,'Напрямки конкурса'!$B$21,IF(D1694='Напрямки конкурса'!$L$22,'Напрямки конкурса'!$B$22,IF(D1694='Напрямки конкурса'!$L$23,'Напрямки конкурса'!$B$23,IF(D1694='Напрямки конкурса'!$L$24,'Напрямки конкурса'!$B$24,IF(D1694='Напрямки конкурса'!$L$25,'Напрямки конкурса'!$B$25,IF(D1694='Напрямки конкурса'!$L$26,'Напрямки конкурса'!$B$26,IF(D1694='Напрямки конкурса'!$L$27,'Напрямки конкурса'!$B$27,IF(D1694='Напрямки конкурса'!$L$28,'Напрямки конкурса'!$B$28,"")))))))))))))))))))))))))))</f>
        <v/>
      </c>
      <c r="C1694" s="58" t="str">
        <f>IF(D1694='Напрямки конкурса'!$L$2,'Напрямки конкурса'!$K$2,IF(D1694='Напрямки конкурса'!$L$3,'Напрямки конкурса'!$K$3,IF(D1694='Напрямки конкурса'!$L$4,'Напрямки конкурса'!$K$4,IF(D1694='Напрямки конкурса'!$L$5,'Напрямки конкурса'!$K$5,IF(D1694='Напрямки конкурса'!$L$6,'Напрямки конкурса'!$K$6,IF(D1694='Напрямки конкурса'!$L$7,'Напрямки конкурса'!$K$7,IF(D1694='Напрямки конкурса'!$L$8,'Напрямки конкурса'!$K$8,IF(D1694='Напрямки конкурса'!$L$9,'Напрямки конкурса'!$K$9,IF(D1694='Напрямки конкурса'!$L$10,'Напрямки конкурса'!$K$10,IF(D1694='Напрямки конкурса'!$L$11,'Напрямки конкурса'!$K$11,IF(D1694='Напрямки конкурса'!$L$12,'Напрямки конкурса'!$K$12,IF(D1694='Напрямки конкурса'!$L$13,'Напрямки конкурса'!$K$13,IF(D1694='Напрямки конкурса'!$L$14,'Напрямки конкурса'!$K$14,IF(D1694='Напрямки конкурса'!$L$15,'Напрямки конкурса'!$K$15,IF(D1694='Напрямки конкурса'!$L$16,'Напрямки конкурса'!$K$16,IF(D1694='Напрямки конкурса'!$L$17,'Напрямки конкурса'!$K$17,IF(D1694='Напрямки конкурса'!$L$18,'Напрямки конкурса'!$K$18,IF(D1694='Напрямки конкурса'!$L$19,'Напрямки конкурса'!$K$19,IF(D1694='Напрямки конкурса'!$L$20,'Напрямки конкурса'!$K$20,IF(D1694='Напрямки конкурса'!$L$21,'Напрямки конкурса'!$K$21,IF(D1694='Напрямки конкурса'!$L$22,'Напрямки конкурса'!$K$22,IF(D1694='Напрямки конкурса'!$L$23,'Напрямки конкурса'!$K$23,IF(D1694='Напрямки конкурса'!$L$24,'Напрямки конкурса'!$K$24,IF(D1694='Напрямки конкурса'!$L$25,'Напрямки конкурса'!$K$25,IF(D1694='Напрямки конкурса'!$L$26,'Напрямки конкурса'!$K$26,IF(D1694='Напрямки конкурса'!$L$27,'Напрямки конкурса'!$K$27,IF(D1694='Напрямки конкурса'!$L$28,'Напрямки конкурса'!$K$28,"")))))))))))))))))))))))))))</f>
        <v/>
      </c>
      <c r="D1694" s="554"/>
      <c r="E1694" s="169"/>
      <c r="F1694" s="169"/>
      <c r="G1694" s="169"/>
      <c r="H1694" s="148" t="str">
        <f>IF(I1694='Категорія витрат'!$B$2,'Категорія витрат'!$A$2,IF(I1694='Категорія витрат'!$B$3,'Категорія витрат'!$A$3,IF(I1694='Категорія витрат'!$B$4,'Категорія витрат'!$A$4,IF(I1694='Категорія витрат'!$B$5,'Категорія витрат'!$A$5,IF(I1694='Категорія витрат'!$B$6,'Категорія витрат'!$A$6,IF(I1694='Категорія витрат'!$B$7,'Категорія витрат'!$A$7,IF(I1694='Категорія витрат'!$B$8,'Категорія витрат'!$A$8,IF(I1694='Категорія витрат'!$B$9,'Категорія витрат'!$A$9,IF(I1694='Категорія витрат'!$B$10,'Категорія витрат'!$A$10,IF(I1694='Категорія витрат'!$B$11,'Категорія витрат'!$A$11,IF(I1694='Категорія витрат'!$B$12,'Категорія витрат'!$A$12,IF(I1694='Категорія витрат'!$B$13,'Категорія витрат'!$A$13,IF(I1694='Категорія витрат'!$B$14,'Категорія витрат'!$A$14,IF(I1694='Категорія витрат'!$B$15,'Категорія витрат'!$A$15,IF(I1694='Категорія витрат'!$B$16,'Категорія витрат'!$A$16,IF(I1694='Категорія витрат'!$B$17,'Категорія витрат'!$A$17,IF(I1694='Категорія витрат'!$B$18,'Категорія витрат'!$A$18,IF(I1694='Категорія витрат'!$B$19,'Категорія витрат'!$A$19,IF(I1694='Категорія витрат'!$B$20,'Категорія витрат'!$A$20,IF(I1694='Категорія витрат'!$B$21,'Категорія витрат'!$A$21,IF(I1694='Категорія витрат'!$B$22,'Категорія витрат'!$A$22,IF(I1694='Категорія витрат'!$B$23,'Категорія витрат'!$A$23,IF(I1694='Категорія витрат'!$B$24,'Категорія витрат'!$A$24,IF(I1694='Категорія витрат'!$B$25,'Категорія витрат'!$A$25,IF(I1694='Категорія витрат'!$B$26,'Категорія витрат'!$A$26,IF(I1694='Категорія витрат'!$B$27,'Категорія витрат'!$A$27,IF(I1694='Категорія витрат'!$B$28,'Категорія витрат'!$A$28,IF(I1694='Категорія витрат'!$B$29,'Категорія витрат'!$A$29,IF(I1694='Категорія витрат'!$B$30,'Категорія витрат'!$A$30,"")))))))))))))))))))))))))))))</f>
        <v/>
      </c>
      <c r="I1694" s="172"/>
      <c r="J1694" s="171"/>
      <c r="K1694" s="174"/>
      <c r="L1694" s="86">
        <f t="shared" si="874"/>
        <v>0</v>
      </c>
      <c r="M1694" s="174"/>
      <c r="N1694" s="176"/>
      <c r="O1694" s="169"/>
      <c r="P1694" s="157">
        <f>IF(J1694='Категорія витрат'!$F$2,ROUND('Додаток 3._Бюджет детальний ПР'!O1694*0.3676,2),IF(J1694='Категорія витрат'!$F$3,ROUND('Додаток 3._Бюджет детальний ПР'!O1694*0.347,2),IF(J1694='Категорія витрат'!$F$4,ROUND('Додаток 3._Бюджет детальний ПР'!O1694*0.347,2),IF(J1694='Категорія витрат'!$F$7,ROUND('Додаток 3._Бюджет детальний ПР'!O1694*0.0841,2),0))))</f>
        <v>0</v>
      </c>
      <c r="Q1694" s="151">
        <f t="shared" si="848"/>
        <v>0</v>
      </c>
      <c r="R1694" s="179"/>
      <c r="S1694" s="179"/>
      <c r="T1694" s="179"/>
      <c r="U1694" s="179"/>
      <c r="V1694" s="179"/>
      <c r="W1694" s="179"/>
      <c r="X1694" s="179"/>
      <c r="Y1694" s="179"/>
      <c r="Z1694" s="179"/>
      <c r="AA1694" s="179"/>
      <c r="AB1694" s="179"/>
      <c r="AC1694" s="179"/>
      <c r="AD1694" s="48">
        <f t="shared" si="850"/>
        <v>0</v>
      </c>
      <c r="AE1694" s="48">
        <f t="shared" si="851"/>
        <v>0</v>
      </c>
      <c r="AF1694" s="48">
        <f t="shared" si="852"/>
        <v>0</v>
      </c>
      <c r="AG1694" s="48">
        <f t="shared" si="853"/>
        <v>0</v>
      </c>
      <c r="AH1694" s="48">
        <f t="shared" si="854"/>
        <v>0</v>
      </c>
      <c r="AI1694" s="48">
        <f t="shared" si="855"/>
        <v>0</v>
      </c>
      <c r="AJ1694" s="48">
        <f t="shared" si="856"/>
        <v>0</v>
      </c>
      <c r="AK1694" s="48">
        <f t="shared" si="857"/>
        <v>0</v>
      </c>
      <c r="AL1694" s="179"/>
      <c r="AM1694" s="179"/>
      <c r="AN1694" s="76"/>
      <c r="AO1694" s="174"/>
      <c r="AP1694" s="86">
        <f t="shared" si="875"/>
        <v>0</v>
      </c>
      <c r="AQ1694" s="174"/>
      <c r="AR1694" s="176"/>
      <c r="AS1694" s="169"/>
      <c r="AT1694" s="157">
        <f>IF(J1694='Категорія витрат'!$F$2,ROUND('Додаток 3._Бюджет детальний ПР'!AS1694*0.3676,2),IF(J1694='Категорія витрат'!$F$3,ROUND('Додаток 3._Бюджет детальний ПР'!AS1694*0.347,2),IF(J1694='Категорія витрат'!$F$4,ROUND('Додаток 3._Бюджет детальний ПР'!AS1694*0.347,2),IF(J1694='Категорія витрат'!$F$7,ROUND('Додаток 3._Бюджет детальний ПР'!AS1694*0.0841,2),0))))</f>
        <v>0</v>
      </c>
      <c r="AU1694" s="151">
        <f t="shared" si="849"/>
        <v>0</v>
      </c>
      <c r="AV1694" s="179"/>
      <c r="AW1694" s="179"/>
      <c r="AX1694" s="179"/>
      <c r="AY1694" s="179"/>
      <c r="AZ1694" s="179"/>
      <c r="BA1694" s="179"/>
      <c r="BB1694" s="179"/>
      <c r="BC1694" s="179"/>
      <c r="BD1694" s="179"/>
      <c r="BE1694" s="179"/>
      <c r="BF1694" s="179"/>
      <c r="BG1694" s="179"/>
      <c r="BH1694" s="48">
        <f t="shared" si="858"/>
        <v>0</v>
      </c>
      <c r="BI1694" s="48">
        <f t="shared" si="859"/>
        <v>0</v>
      </c>
      <c r="BJ1694" s="48">
        <f t="shared" si="860"/>
        <v>0</v>
      </c>
      <c r="BK1694" s="48">
        <f t="shared" si="861"/>
        <v>0</v>
      </c>
      <c r="BL1694" s="48">
        <f t="shared" si="862"/>
        <v>0</v>
      </c>
      <c r="BM1694" s="48">
        <f t="shared" si="863"/>
        <v>0</v>
      </c>
      <c r="BN1694" s="48">
        <f t="shared" si="864"/>
        <v>0</v>
      </c>
      <c r="BO1694" s="48">
        <f t="shared" si="865"/>
        <v>0</v>
      </c>
      <c r="BP1694" s="179"/>
      <c r="BQ1694" s="179"/>
      <c r="BR1694" s="189"/>
      <c r="BS1694" s="174"/>
      <c r="BT1694" s="86">
        <f t="shared" si="876"/>
        <v>0</v>
      </c>
      <c r="BU1694" s="174"/>
      <c r="BV1694" s="176"/>
      <c r="BW1694" s="169"/>
      <c r="BX1694" s="157">
        <f>IF(J1694='Категорія витрат'!$F$2,ROUND('Додаток 3._Бюджет детальний ПР'!BW1694*0.3676,2),IF(J1694='Категорія витрат'!$F$3,ROUND('Додаток 3._Бюджет детальний ПР'!BW1694*0.347,2),IF(J1694='Категорія витрат'!$F$4,ROUND('Додаток 3._Бюджет детальний ПР'!BW1694*0.347,2),IF(J1694='Категорія витрат'!$F$7,ROUND('Додаток 3._Бюджет детальний ПР'!BW1694*0.0841,2),0))))</f>
        <v>0</v>
      </c>
      <c r="BY1694" s="151">
        <f t="shared" si="877"/>
        <v>0</v>
      </c>
      <c r="BZ1694" s="179"/>
      <c r="CA1694" s="179"/>
      <c r="CB1694" s="179"/>
      <c r="CC1694" s="179"/>
      <c r="CD1694" s="179"/>
      <c r="CE1694" s="179"/>
      <c r="CF1694" s="179"/>
      <c r="CG1694" s="179"/>
      <c r="CH1694" s="179"/>
      <c r="CI1694" s="179"/>
      <c r="CJ1694" s="179"/>
      <c r="CK1694" s="179"/>
      <c r="CL1694" s="48">
        <f t="shared" si="866"/>
        <v>0</v>
      </c>
      <c r="CM1694" s="48">
        <f t="shared" si="867"/>
        <v>0</v>
      </c>
      <c r="CN1694" s="48">
        <f t="shared" si="868"/>
        <v>0</v>
      </c>
      <c r="CO1694" s="48">
        <f t="shared" si="869"/>
        <v>0</v>
      </c>
      <c r="CP1694" s="48">
        <f t="shared" si="870"/>
        <v>0</v>
      </c>
      <c r="CQ1694" s="48">
        <f t="shared" si="871"/>
        <v>0</v>
      </c>
      <c r="CR1694" s="48">
        <f t="shared" si="872"/>
        <v>0</v>
      </c>
      <c r="CS1694" s="48">
        <f t="shared" si="873"/>
        <v>0</v>
      </c>
      <c r="CT1694" s="179"/>
      <c r="CU1694" s="179"/>
    </row>
    <row r="1695" spans="1:99" ht="20.100000000000001" customHeight="1" x14ac:dyDescent="0.25">
      <c r="A1695" s="57">
        <v>1690</v>
      </c>
      <c r="B1695" s="398" t="str">
        <f>IF(D1695='Напрямки конкурса'!$L$2,'Напрямки конкурса'!$B$2,IF(D1695='Напрямки конкурса'!$L$3,'Напрямки конкурса'!$B$3,IF(D1695='Напрямки конкурса'!$L$4,'Напрямки конкурса'!$B$4,IF(D1695='Напрямки конкурса'!$L$5,'Напрямки конкурса'!$B$5,IF(D1695='Напрямки конкурса'!$L$6,'Напрямки конкурса'!$B$6,IF(D1695='Напрямки конкурса'!$L$7,'Напрямки конкурса'!$B$7,IF(D1695='Напрямки конкурса'!$L$8,'Напрямки конкурса'!$B$8,IF(D1695='Напрямки конкурса'!$L$9,'Напрямки конкурса'!$B$9,IF(D1695='Напрямки конкурса'!$L$10,'Напрямки конкурса'!$B$10,IF(D1695='Напрямки конкурса'!$L$11,'Напрямки конкурса'!$B$11,IF(D1695='Напрямки конкурса'!$L$12,'Напрямки конкурса'!$B$12,IF(D1695='Напрямки конкурса'!$L$13,'Напрямки конкурса'!$B$13,IF(D1695='Напрямки конкурса'!$L$14,'Напрямки конкурса'!$B$14,IF(D1695='Напрямки конкурса'!$L$15,'Напрямки конкурса'!$B$15,IF(D1695='Напрямки конкурса'!$L$16,'Напрямки конкурса'!$B$16,IF(D1695='Напрямки конкурса'!$L$17,'Напрямки конкурса'!$B$17,IF(D1695='Напрямки конкурса'!$L$18,'Напрямки конкурса'!$B$18,IF(D1695='Напрямки конкурса'!$L$19,'Напрямки конкурса'!$B$19,IF(D1695='Напрямки конкурса'!$L$20,'Напрямки конкурса'!$B$20,IF(D1695='Напрямки конкурса'!$L$21,'Напрямки конкурса'!$B$21,IF(D1695='Напрямки конкурса'!$L$22,'Напрямки конкурса'!$B$22,IF(D1695='Напрямки конкурса'!$L$23,'Напрямки конкурса'!$B$23,IF(D1695='Напрямки конкурса'!$L$24,'Напрямки конкурса'!$B$24,IF(D1695='Напрямки конкурса'!$L$25,'Напрямки конкурса'!$B$25,IF(D1695='Напрямки конкурса'!$L$26,'Напрямки конкурса'!$B$26,IF(D1695='Напрямки конкурса'!$L$27,'Напрямки конкурса'!$B$27,IF(D1695='Напрямки конкурса'!$L$28,'Напрямки конкурса'!$B$28,"")))))))))))))))))))))))))))</f>
        <v/>
      </c>
      <c r="C1695" s="58" t="str">
        <f>IF(D1695='Напрямки конкурса'!$L$2,'Напрямки конкурса'!$K$2,IF(D1695='Напрямки конкурса'!$L$3,'Напрямки конкурса'!$K$3,IF(D1695='Напрямки конкурса'!$L$4,'Напрямки конкурса'!$K$4,IF(D1695='Напрямки конкурса'!$L$5,'Напрямки конкурса'!$K$5,IF(D1695='Напрямки конкурса'!$L$6,'Напрямки конкурса'!$K$6,IF(D1695='Напрямки конкурса'!$L$7,'Напрямки конкурса'!$K$7,IF(D1695='Напрямки конкурса'!$L$8,'Напрямки конкурса'!$K$8,IF(D1695='Напрямки конкурса'!$L$9,'Напрямки конкурса'!$K$9,IF(D1695='Напрямки конкурса'!$L$10,'Напрямки конкурса'!$K$10,IF(D1695='Напрямки конкурса'!$L$11,'Напрямки конкурса'!$K$11,IF(D1695='Напрямки конкурса'!$L$12,'Напрямки конкурса'!$K$12,IF(D1695='Напрямки конкурса'!$L$13,'Напрямки конкурса'!$K$13,IF(D1695='Напрямки конкурса'!$L$14,'Напрямки конкурса'!$K$14,IF(D1695='Напрямки конкурса'!$L$15,'Напрямки конкурса'!$K$15,IF(D1695='Напрямки конкурса'!$L$16,'Напрямки конкурса'!$K$16,IF(D1695='Напрямки конкурса'!$L$17,'Напрямки конкурса'!$K$17,IF(D1695='Напрямки конкурса'!$L$18,'Напрямки конкурса'!$K$18,IF(D1695='Напрямки конкурса'!$L$19,'Напрямки конкурса'!$K$19,IF(D1695='Напрямки конкурса'!$L$20,'Напрямки конкурса'!$K$20,IF(D1695='Напрямки конкурса'!$L$21,'Напрямки конкурса'!$K$21,IF(D1695='Напрямки конкурса'!$L$22,'Напрямки конкурса'!$K$22,IF(D1695='Напрямки конкурса'!$L$23,'Напрямки конкурса'!$K$23,IF(D1695='Напрямки конкурса'!$L$24,'Напрямки конкурса'!$K$24,IF(D1695='Напрямки конкурса'!$L$25,'Напрямки конкурса'!$K$25,IF(D1695='Напрямки конкурса'!$L$26,'Напрямки конкурса'!$K$26,IF(D1695='Напрямки конкурса'!$L$27,'Напрямки конкурса'!$K$27,IF(D1695='Напрямки конкурса'!$L$28,'Напрямки конкурса'!$K$28,"")))))))))))))))))))))))))))</f>
        <v/>
      </c>
      <c r="D1695" s="554"/>
      <c r="E1695" s="169"/>
      <c r="F1695" s="169"/>
      <c r="G1695" s="169"/>
      <c r="H1695" s="148" t="str">
        <f>IF(I1695='Категорія витрат'!$B$2,'Категорія витрат'!$A$2,IF(I1695='Категорія витрат'!$B$3,'Категорія витрат'!$A$3,IF(I1695='Категорія витрат'!$B$4,'Категорія витрат'!$A$4,IF(I1695='Категорія витрат'!$B$5,'Категорія витрат'!$A$5,IF(I1695='Категорія витрат'!$B$6,'Категорія витрат'!$A$6,IF(I1695='Категорія витрат'!$B$7,'Категорія витрат'!$A$7,IF(I1695='Категорія витрат'!$B$8,'Категорія витрат'!$A$8,IF(I1695='Категорія витрат'!$B$9,'Категорія витрат'!$A$9,IF(I1695='Категорія витрат'!$B$10,'Категорія витрат'!$A$10,IF(I1695='Категорія витрат'!$B$11,'Категорія витрат'!$A$11,IF(I1695='Категорія витрат'!$B$12,'Категорія витрат'!$A$12,IF(I1695='Категорія витрат'!$B$13,'Категорія витрат'!$A$13,IF(I1695='Категорія витрат'!$B$14,'Категорія витрат'!$A$14,IF(I1695='Категорія витрат'!$B$15,'Категорія витрат'!$A$15,IF(I1695='Категорія витрат'!$B$16,'Категорія витрат'!$A$16,IF(I1695='Категорія витрат'!$B$17,'Категорія витрат'!$A$17,IF(I1695='Категорія витрат'!$B$18,'Категорія витрат'!$A$18,IF(I1695='Категорія витрат'!$B$19,'Категорія витрат'!$A$19,IF(I1695='Категорія витрат'!$B$20,'Категорія витрат'!$A$20,IF(I1695='Категорія витрат'!$B$21,'Категорія витрат'!$A$21,IF(I1695='Категорія витрат'!$B$22,'Категорія витрат'!$A$22,IF(I1695='Категорія витрат'!$B$23,'Категорія витрат'!$A$23,IF(I1695='Категорія витрат'!$B$24,'Категорія витрат'!$A$24,IF(I1695='Категорія витрат'!$B$25,'Категорія витрат'!$A$25,IF(I1695='Категорія витрат'!$B$26,'Категорія витрат'!$A$26,IF(I1695='Категорія витрат'!$B$27,'Категорія витрат'!$A$27,IF(I1695='Категорія витрат'!$B$28,'Категорія витрат'!$A$28,IF(I1695='Категорія витрат'!$B$29,'Категорія витрат'!$A$29,IF(I1695='Категорія витрат'!$B$30,'Категорія витрат'!$A$30,"")))))))))))))))))))))))))))))</f>
        <v/>
      </c>
      <c r="I1695" s="172"/>
      <c r="J1695" s="171"/>
      <c r="K1695" s="174"/>
      <c r="L1695" s="86">
        <f t="shared" si="874"/>
        <v>0</v>
      </c>
      <c r="M1695" s="174"/>
      <c r="N1695" s="176"/>
      <c r="O1695" s="169"/>
      <c r="P1695" s="157">
        <f>IF(J1695='Категорія витрат'!$F$2,ROUND('Додаток 3._Бюджет детальний ПР'!O1695*0.3676,2),IF(J1695='Категорія витрат'!$F$3,ROUND('Додаток 3._Бюджет детальний ПР'!O1695*0.347,2),IF(J1695='Категорія витрат'!$F$4,ROUND('Додаток 3._Бюджет детальний ПР'!O1695*0.347,2),IF(J1695='Категорія витрат'!$F$7,ROUND('Додаток 3._Бюджет детальний ПР'!O1695*0.0841,2),0))))</f>
        <v>0</v>
      </c>
      <c r="Q1695" s="151">
        <f t="shared" si="848"/>
        <v>0</v>
      </c>
      <c r="R1695" s="179"/>
      <c r="S1695" s="179"/>
      <c r="T1695" s="179"/>
      <c r="U1695" s="179"/>
      <c r="V1695" s="179"/>
      <c r="W1695" s="179"/>
      <c r="X1695" s="179"/>
      <c r="Y1695" s="179"/>
      <c r="Z1695" s="179"/>
      <c r="AA1695" s="179"/>
      <c r="AB1695" s="179"/>
      <c r="AC1695" s="179"/>
      <c r="AD1695" s="48">
        <f t="shared" si="850"/>
        <v>0</v>
      </c>
      <c r="AE1695" s="48">
        <f t="shared" si="851"/>
        <v>0</v>
      </c>
      <c r="AF1695" s="48">
        <f t="shared" si="852"/>
        <v>0</v>
      </c>
      <c r="AG1695" s="48">
        <f t="shared" si="853"/>
        <v>0</v>
      </c>
      <c r="AH1695" s="48">
        <f t="shared" si="854"/>
        <v>0</v>
      </c>
      <c r="AI1695" s="48">
        <f t="shared" si="855"/>
        <v>0</v>
      </c>
      <c r="AJ1695" s="48">
        <f t="shared" si="856"/>
        <v>0</v>
      </c>
      <c r="AK1695" s="48">
        <f t="shared" si="857"/>
        <v>0</v>
      </c>
      <c r="AL1695" s="179"/>
      <c r="AM1695" s="179"/>
      <c r="AN1695" s="76"/>
      <c r="AO1695" s="174"/>
      <c r="AP1695" s="86">
        <f t="shared" si="875"/>
        <v>0</v>
      </c>
      <c r="AQ1695" s="174"/>
      <c r="AR1695" s="176"/>
      <c r="AS1695" s="169"/>
      <c r="AT1695" s="157">
        <f>IF(J1695='Категорія витрат'!$F$2,ROUND('Додаток 3._Бюджет детальний ПР'!AS1695*0.3676,2),IF(J1695='Категорія витрат'!$F$3,ROUND('Додаток 3._Бюджет детальний ПР'!AS1695*0.347,2),IF(J1695='Категорія витрат'!$F$4,ROUND('Додаток 3._Бюджет детальний ПР'!AS1695*0.347,2),IF(J1695='Категорія витрат'!$F$7,ROUND('Додаток 3._Бюджет детальний ПР'!AS1695*0.0841,2),0))))</f>
        <v>0</v>
      </c>
      <c r="AU1695" s="151">
        <f t="shared" si="849"/>
        <v>0</v>
      </c>
      <c r="AV1695" s="179"/>
      <c r="AW1695" s="179"/>
      <c r="AX1695" s="179"/>
      <c r="AY1695" s="179"/>
      <c r="AZ1695" s="179"/>
      <c r="BA1695" s="179"/>
      <c r="BB1695" s="179"/>
      <c r="BC1695" s="179"/>
      <c r="BD1695" s="179"/>
      <c r="BE1695" s="179"/>
      <c r="BF1695" s="179"/>
      <c r="BG1695" s="179"/>
      <c r="BH1695" s="48">
        <f t="shared" si="858"/>
        <v>0</v>
      </c>
      <c r="BI1695" s="48">
        <f t="shared" si="859"/>
        <v>0</v>
      </c>
      <c r="BJ1695" s="48">
        <f t="shared" si="860"/>
        <v>0</v>
      </c>
      <c r="BK1695" s="48">
        <f t="shared" si="861"/>
        <v>0</v>
      </c>
      <c r="BL1695" s="48">
        <f t="shared" si="862"/>
        <v>0</v>
      </c>
      <c r="BM1695" s="48">
        <f t="shared" si="863"/>
        <v>0</v>
      </c>
      <c r="BN1695" s="48">
        <f t="shared" si="864"/>
        <v>0</v>
      </c>
      <c r="BO1695" s="48">
        <f t="shared" si="865"/>
        <v>0</v>
      </c>
      <c r="BP1695" s="179"/>
      <c r="BQ1695" s="179"/>
      <c r="BR1695" s="189"/>
      <c r="BS1695" s="174"/>
      <c r="BT1695" s="86">
        <f t="shared" si="876"/>
        <v>0</v>
      </c>
      <c r="BU1695" s="174"/>
      <c r="BV1695" s="176"/>
      <c r="BW1695" s="169"/>
      <c r="BX1695" s="157">
        <f>IF(J1695='Категорія витрат'!$F$2,ROUND('Додаток 3._Бюджет детальний ПР'!BW1695*0.3676,2),IF(J1695='Категорія витрат'!$F$3,ROUND('Додаток 3._Бюджет детальний ПР'!BW1695*0.347,2),IF(J1695='Категорія витрат'!$F$4,ROUND('Додаток 3._Бюджет детальний ПР'!BW1695*0.347,2),IF(J1695='Категорія витрат'!$F$7,ROUND('Додаток 3._Бюджет детальний ПР'!BW1695*0.0841,2),0))))</f>
        <v>0</v>
      </c>
      <c r="BY1695" s="151">
        <f t="shared" si="877"/>
        <v>0</v>
      </c>
      <c r="BZ1695" s="179"/>
      <c r="CA1695" s="179"/>
      <c r="CB1695" s="179"/>
      <c r="CC1695" s="179"/>
      <c r="CD1695" s="179"/>
      <c r="CE1695" s="179"/>
      <c r="CF1695" s="179"/>
      <c r="CG1695" s="179"/>
      <c r="CH1695" s="179"/>
      <c r="CI1695" s="179"/>
      <c r="CJ1695" s="179"/>
      <c r="CK1695" s="179"/>
      <c r="CL1695" s="48">
        <f t="shared" si="866"/>
        <v>0</v>
      </c>
      <c r="CM1695" s="48">
        <f t="shared" si="867"/>
        <v>0</v>
      </c>
      <c r="CN1695" s="48">
        <f t="shared" si="868"/>
        <v>0</v>
      </c>
      <c r="CO1695" s="48">
        <f t="shared" si="869"/>
        <v>0</v>
      </c>
      <c r="CP1695" s="48">
        <f t="shared" si="870"/>
        <v>0</v>
      </c>
      <c r="CQ1695" s="48">
        <f t="shared" si="871"/>
        <v>0</v>
      </c>
      <c r="CR1695" s="48">
        <f t="shared" si="872"/>
        <v>0</v>
      </c>
      <c r="CS1695" s="48">
        <f t="shared" si="873"/>
        <v>0</v>
      </c>
      <c r="CT1695" s="179"/>
      <c r="CU1695" s="179"/>
    </row>
    <row r="1696" spans="1:99" ht="20.100000000000001" customHeight="1" x14ac:dyDescent="0.25">
      <c r="A1696" s="57">
        <v>1691</v>
      </c>
      <c r="B1696" s="398" t="str">
        <f>IF(D1696='Напрямки конкурса'!$L$2,'Напрямки конкурса'!$B$2,IF(D1696='Напрямки конкурса'!$L$3,'Напрямки конкурса'!$B$3,IF(D1696='Напрямки конкурса'!$L$4,'Напрямки конкурса'!$B$4,IF(D1696='Напрямки конкурса'!$L$5,'Напрямки конкурса'!$B$5,IF(D1696='Напрямки конкурса'!$L$6,'Напрямки конкурса'!$B$6,IF(D1696='Напрямки конкурса'!$L$7,'Напрямки конкурса'!$B$7,IF(D1696='Напрямки конкурса'!$L$8,'Напрямки конкурса'!$B$8,IF(D1696='Напрямки конкурса'!$L$9,'Напрямки конкурса'!$B$9,IF(D1696='Напрямки конкурса'!$L$10,'Напрямки конкурса'!$B$10,IF(D1696='Напрямки конкурса'!$L$11,'Напрямки конкурса'!$B$11,IF(D1696='Напрямки конкурса'!$L$12,'Напрямки конкурса'!$B$12,IF(D1696='Напрямки конкурса'!$L$13,'Напрямки конкурса'!$B$13,IF(D1696='Напрямки конкурса'!$L$14,'Напрямки конкурса'!$B$14,IF(D1696='Напрямки конкурса'!$L$15,'Напрямки конкурса'!$B$15,IF(D1696='Напрямки конкурса'!$L$16,'Напрямки конкурса'!$B$16,IF(D1696='Напрямки конкурса'!$L$17,'Напрямки конкурса'!$B$17,IF(D1696='Напрямки конкурса'!$L$18,'Напрямки конкурса'!$B$18,IF(D1696='Напрямки конкурса'!$L$19,'Напрямки конкурса'!$B$19,IF(D1696='Напрямки конкурса'!$L$20,'Напрямки конкурса'!$B$20,IF(D1696='Напрямки конкурса'!$L$21,'Напрямки конкурса'!$B$21,IF(D1696='Напрямки конкурса'!$L$22,'Напрямки конкурса'!$B$22,IF(D1696='Напрямки конкурса'!$L$23,'Напрямки конкурса'!$B$23,IF(D1696='Напрямки конкурса'!$L$24,'Напрямки конкурса'!$B$24,IF(D1696='Напрямки конкурса'!$L$25,'Напрямки конкурса'!$B$25,IF(D1696='Напрямки конкурса'!$L$26,'Напрямки конкурса'!$B$26,IF(D1696='Напрямки конкурса'!$L$27,'Напрямки конкурса'!$B$27,IF(D1696='Напрямки конкурса'!$L$28,'Напрямки конкурса'!$B$28,"")))))))))))))))))))))))))))</f>
        <v/>
      </c>
      <c r="C1696" s="58" t="str">
        <f>IF(D1696='Напрямки конкурса'!$L$2,'Напрямки конкурса'!$K$2,IF(D1696='Напрямки конкурса'!$L$3,'Напрямки конкурса'!$K$3,IF(D1696='Напрямки конкурса'!$L$4,'Напрямки конкурса'!$K$4,IF(D1696='Напрямки конкурса'!$L$5,'Напрямки конкурса'!$K$5,IF(D1696='Напрямки конкурса'!$L$6,'Напрямки конкурса'!$K$6,IF(D1696='Напрямки конкурса'!$L$7,'Напрямки конкурса'!$K$7,IF(D1696='Напрямки конкурса'!$L$8,'Напрямки конкурса'!$K$8,IF(D1696='Напрямки конкурса'!$L$9,'Напрямки конкурса'!$K$9,IF(D1696='Напрямки конкурса'!$L$10,'Напрямки конкурса'!$K$10,IF(D1696='Напрямки конкурса'!$L$11,'Напрямки конкурса'!$K$11,IF(D1696='Напрямки конкурса'!$L$12,'Напрямки конкурса'!$K$12,IF(D1696='Напрямки конкурса'!$L$13,'Напрямки конкурса'!$K$13,IF(D1696='Напрямки конкурса'!$L$14,'Напрямки конкурса'!$K$14,IF(D1696='Напрямки конкурса'!$L$15,'Напрямки конкурса'!$K$15,IF(D1696='Напрямки конкурса'!$L$16,'Напрямки конкурса'!$K$16,IF(D1696='Напрямки конкурса'!$L$17,'Напрямки конкурса'!$K$17,IF(D1696='Напрямки конкурса'!$L$18,'Напрямки конкурса'!$K$18,IF(D1696='Напрямки конкурса'!$L$19,'Напрямки конкурса'!$K$19,IF(D1696='Напрямки конкурса'!$L$20,'Напрямки конкурса'!$K$20,IF(D1696='Напрямки конкурса'!$L$21,'Напрямки конкурса'!$K$21,IF(D1696='Напрямки конкурса'!$L$22,'Напрямки конкурса'!$K$22,IF(D1696='Напрямки конкурса'!$L$23,'Напрямки конкурса'!$K$23,IF(D1696='Напрямки конкурса'!$L$24,'Напрямки конкурса'!$K$24,IF(D1696='Напрямки конкурса'!$L$25,'Напрямки конкурса'!$K$25,IF(D1696='Напрямки конкурса'!$L$26,'Напрямки конкурса'!$K$26,IF(D1696='Напрямки конкурса'!$L$27,'Напрямки конкурса'!$K$27,IF(D1696='Напрямки конкурса'!$L$28,'Напрямки конкурса'!$K$28,"")))))))))))))))))))))))))))</f>
        <v/>
      </c>
      <c r="D1696" s="554"/>
      <c r="E1696" s="169"/>
      <c r="F1696" s="169"/>
      <c r="G1696" s="169"/>
      <c r="H1696" s="148" t="str">
        <f>IF(I1696='Категорія витрат'!$B$2,'Категорія витрат'!$A$2,IF(I1696='Категорія витрат'!$B$3,'Категорія витрат'!$A$3,IF(I1696='Категорія витрат'!$B$4,'Категорія витрат'!$A$4,IF(I1696='Категорія витрат'!$B$5,'Категорія витрат'!$A$5,IF(I1696='Категорія витрат'!$B$6,'Категорія витрат'!$A$6,IF(I1696='Категорія витрат'!$B$7,'Категорія витрат'!$A$7,IF(I1696='Категорія витрат'!$B$8,'Категорія витрат'!$A$8,IF(I1696='Категорія витрат'!$B$9,'Категорія витрат'!$A$9,IF(I1696='Категорія витрат'!$B$10,'Категорія витрат'!$A$10,IF(I1696='Категорія витрат'!$B$11,'Категорія витрат'!$A$11,IF(I1696='Категорія витрат'!$B$12,'Категорія витрат'!$A$12,IF(I1696='Категорія витрат'!$B$13,'Категорія витрат'!$A$13,IF(I1696='Категорія витрат'!$B$14,'Категорія витрат'!$A$14,IF(I1696='Категорія витрат'!$B$15,'Категорія витрат'!$A$15,IF(I1696='Категорія витрат'!$B$16,'Категорія витрат'!$A$16,IF(I1696='Категорія витрат'!$B$17,'Категорія витрат'!$A$17,IF(I1696='Категорія витрат'!$B$18,'Категорія витрат'!$A$18,IF(I1696='Категорія витрат'!$B$19,'Категорія витрат'!$A$19,IF(I1696='Категорія витрат'!$B$20,'Категорія витрат'!$A$20,IF(I1696='Категорія витрат'!$B$21,'Категорія витрат'!$A$21,IF(I1696='Категорія витрат'!$B$22,'Категорія витрат'!$A$22,IF(I1696='Категорія витрат'!$B$23,'Категорія витрат'!$A$23,IF(I1696='Категорія витрат'!$B$24,'Категорія витрат'!$A$24,IF(I1696='Категорія витрат'!$B$25,'Категорія витрат'!$A$25,IF(I1696='Категорія витрат'!$B$26,'Категорія витрат'!$A$26,IF(I1696='Категорія витрат'!$B$27,'Категорія витрат'!$A$27,IF(I1696='Категорія витрат'!$B$28,'Категорія витрат'!$A$28,IF(I1696='Категорія витрат'!$B$29,'Категорія витрат'!$A$29,IF(I1696='Категорія витрат'!$B$30,'Категорія витрат'!$A$30,"")))))))))))))))))))))))))))))</f>
        <v/>
      </c>
      <c r="I1696" s="172"/>
      <c r="J1696" s="171"/>
      <c r="K1696" s="174"/>
      <c r="L1696" s="86">
        <f t="shared" si="874"/>
        <v>0</v>
      </c>
      <c r="M1696" s="174"/>
      <c r="N1696" s="176"/>
      <c r="O1696" s="169"/>
      <c r="P1696" s="157">
        <f>IF(J1696='Категорія витрат'!$F$2,ROUND('Додаток 3._Бюджет детальний ПР'!O1696*0.3676,2),IF(J1696='Категорія витрат'!$F$3,ROUND('Додаток 3._Бюджет детальний ПР'!O1696*0.347,2),IF(J1696='Категорія витрат'!$F$4,ROUND('Додаток 3._Бюджет детальний ПР'!O1696*0.347,2),IF(J1696='Категорія витрат'!$F$7,ROUND('Додаток 3._Бюджет детальний ПР'!O1696*0.0841,2),0))))</f>
        <v>0</v>
      </c>
      <c r="Q1696" s="151">
        <f t="shared" si="848"/>
        <v>0</v>
      </c>
      <c r="R1696" s="179"/>
      <c r="S1696" s="179"/>
      <c r="T1696" s="179"/>
      <c r="U1696" s="179"/>
      <c r="V1696" s="179"/>
      <c r="W1696" s="179"/>
      <c r="X1696" s="179"/>
      <c r="Y1696" s="179"/>
      <c r="Z1696" s="179"/>
      <c r="AA1696" s="179"/>
      <c r="AB1696" s="179"/>
      <c r="AC1696" s="179"/>
      <c r="AD1696" s="48">
        <f t="shared" si="850"/>
        <v>0</v>
      </c>
      <c r="AE1696" s="48">
        <f t="shared" si="851"/>
        <v>0</v>
      </c>
      <c r="AF1696" s="48">
        <f t="shared" si="852"/>
        <v>0</v>
      </c>
      <c r="AG1696" s="48">
        <f t="shared" si="853"/>
        <v>0</v>
      </c>
      <c r="AH1696" s="48">
        <f t="shared" si="854"/>
        <v>0</v>
      </c>
      <c r="AI1696" s="48">
        <f t="shared" si="855"/>
        <v>0</v>
      </c>
      <c r="AJ1696" s="48">
        <f t="shared" si="856"/>
        <v>0</v>
      </c>
      <c r="AK1696" s="48">
        <f t="shared" si="857"/>
        <v>0</v>
      </c>
      <c r="AL1696" s="179"/>
      <c r="AM1696" s="179"/>
      <c r="AN1696" s="76"/>
      <c r="AO1696" s="174"/>
      <c r="AP1696" s="86">
        <f t="shared" si="875"/>
        <v>0</v>
      </c>
      <c r="AQ1696" s="174"/>
      <c r="AR1696" s="176"/>
      <c r="AS1696" s="169"/>
      <c r="AT1696" s="157">
        <f>IF(J1696='Категорія витрат'!$F$2,ROUND('Додаток 3._Бюджет детальний ПР'!AS1696*0.3676,2),IF(J1696='Категорія витрат'!$F$3,ROUND('Додаток 3._Бюджет детальний ПР'!AS1696*0.347,2),IF(J1696='Категорія витрат'!$F$4,ROUND('Додаток 3._Бюджет детальний ПР'!AS1696*0.347,2),IF(J1696='Категорія витрат'!$F$7,ROUND('Додаток 3._Бюджет детальний ПР'!AS1696*0.0841,2),0))))</f>
        <v>0</v>
      </c>
      <c r="AU1696" s="151">
        <f t="shared" si="849"/>
        <v>0</v>
      </c>
      <c r="AV1696" s="179"/>
      <c r="AW1696" s="179"/>
      <c r="AX1696" s="179"/>
      <c r="AY1696" s="179"/>
      <c r="AZ1696" s="179"/>
      <c r="BA1696" s="179"/>
      <c r="BB1696" s="179"/>
      <c r="BC1696" s="179"/>
      <c r="BD1696" s="179"/>
      <c r="BE1696" s="179"/>
      <c r="BF1696" s="179"/>
      <c r="BG1696" s="179"/>
      <c r="BH1696" s="48">
        <f t="shared" si="858"/>
        <v>0</v>
      </c>
      <c r="BI1696" s="48">
        <f t="shared" si="859"/>
        <v>0</v>
      </c>
      <c r="BJ1696" s="48">
        <f t="shared" si="860"/>
        <v>0</v>
      </c>
      <c r="BK1696" s="48">
        <f t="shared" si="861"/>
        <v>0</v>
      </c>
      <c r="BL1696" s="48">
        <f t="shared" si="862"/>
        <v>0</v>
      </c>
      <c r="BM1696" s="48">
        <f t="shared" si="863"/>
        <v>0</v>
      </c>
      <c r="BN1696" s="48">
        <f t="shared" si="864"/>
        <v>0</v>
      </c>
      <c r="BO1696" s="48">
        <f t="shared" si="865"/>
        <v>0</v>
      </c>
      <c r="BP1696" s="179"/>
      <c r="BQ1696" s="179"/>
      <c r="BR1696" s="189"/>
      <c r="BS1696" s="174"/>
      <c r="BT1696" s="86">
        <f t="shared" si="876"/>
        <v>0</v>
      </c>
      <c r="BU1696" s="174"/>
      <c r="BV1696" s="176"/>
      <c r="BW1696" s="169"/>
      <c r="BX1696" s="157">
        <f>IF(J1696='Категорія витрат'!$F$2,ROUND('Додаток 3._Бюджет детальний ПР'!BW1696*0.3676,2),IF(J1696='Категорія витрат'!$F$3,ROUND('Додаток 3._Бюджет детальний ПР'!BW1696*0.347,2),IF(J1696='Категорія витрат'!$F$4,ROUND('Додаток 3._Бюджет детальний ПР'!BW1696*0.347,2),IF(J1696='Категорія витрат'!$F$7,ROUND('Додаток 3._Бюджет детальний ПР'!BW1696*0.0841,2),0))))</f>
        <v>0</v>
      </c>
      <c r="BY1696" s="151">
        <f t="shared" si="877"/>
        <v>0</v>
      </c>
      <c r="BZ1696" s="179"/>
      <c r="CA1696" s="179"/>
      <c r="CB1696" s="179"/>
      <c r="CC1696" s="179"/>
      <c r="CD1696" s="179"/>
      <c r="CE1696" s="179"/>
      <c r="CF1696" s="179"/>
      <c r="CG1696" s="179"/>
      <c r="CH1696" s="179"/>
      <c r="CI1696" s="179"/>
      <c r="CJ1696" s="179"/>
      <c r="CK1696" s="179"/>
      <c r="CL1696" s="48">
        <f t="shared" si="866"/>
        <v>0</v>
      </c>
      <c r="CM1696" s="48">
        <f t="shared" si="867"/>
        <v>0</v>
      </c>
      <c r="CN1696" s="48">
        <f t="shared" si="868"/>
        <v>0</v>
      </c>
      <c r="CO1696" s="48">
        <f t="shared" si="869"/>
        <v>0</v>
      </c>
      <c r="CP1696" s="48">
        <f t="shared" si="870"/>
        <v>0</v>
      </c>
      <c r="CQ1696" s="48">
        <f t="shared" si="871"/>
        <v>0</v>
      </c>
      <c r="CR1696" s="48">
        <f t="shared" si="872"/>
        <v>0</v>
      </c>
      <c r="CS1696" s="48">
        <f t="shared" si="873"/>
        <v>0</v>
      </c>
      <c r="CT1696" s="179"/>
      <c r="CU1696" s="179"/>
    </row>
    <row r="1697" spans="1:99" ht="20.100000000000001" customHeight="1" x14ac:dyDescent="0.25">
      <c r="A1697" s="57">
        <v>1692</v>
      </c>
      <c r="B1697" s="398" t="str">
        <f>IF(D1697='Напрямки конкурса'!$L$2,'Напрямки конкурса'!$B$2,IF(D1697='Напрямки конкурса'!$L$3,'Напрямки конкурса'!$B$3,IF(D1697='Напрямки конкурса'!$L$4,'Напрямки конкурса'!$B$4,IF(D1697='Напрямки конкурса'!$L$5,'Напрямки конкурса'!$B$5,IF(D1697='Напрямки конкурса'!$L$6,'Напрямки конкурса'!$B$6,IF(D1697='Напрямки конкурса'!$L$7,'Напрямки конкурса'!$B$7,IF(D1697='Напрямки конкурса'!$L$8,'Напрямки конкурса'!$B$8,IF(D1697='Напрямки конкурса'!$L$9,'Напрямки конкурса'!$B$9,IF(D1697='Напрямки конкурса'!$L$10,'Напрямки конкурса'!$B$10,IF(D1697='Напрямки конкурса'!$L$11,'Напрямки конкурса'!$B$11,IF(D1697='Напрямки конкурса'!$L$12,'Напрямки конкурса'!$B$12,IF(D1697='Напрямки конкурса'!$L$13,'Напрямки конкурса'!$B$13,IF(D1697='Напрямки конкурса'!$L$14,'Напрямки конкурса'!$B$14,IF(D1697='Напрямки конкурса'!$L$15,'Напрямки конкурса'!$B$15,IF(D1697='Напрямки конкурса'!$L$16,'Напрямки конкурса'!$B$16,IF(D1697='Напрямки конкурса'!$L$17,'Напрямки конкурса'!$B$17,IF(D1697='Напрямки конкурса'!$L$18,'Напрямки конкурса'!$B$18,IF(D1697='Напрямки конкурса'!$L$19,'Напрямки конкурса'!$B$19,IF(D1697='Напрямки конкурса'!$L$20,'Напрямки конкурса'!$B$20,IF(D1697='Напрямки конкурса'!$L$21,'Напрямки конкурса'!$B$21,IF(D1697='Напрямки конкурса'!$L$22,'Напрямки конкурса'!$B$22,IF(D1697='Напрямки конкурса'!$L$23,'Напрямки конкурса'!$B$23,IF(D1697='Напрямки конкурса'!$L$24,'Напрямки конкурса'!$B$24,IF(D1697='Напрямки конкурса'!$L$25,'Напрямки конкурса'!$B$25,IF(D1697='Напрямки конкурса'!$L$26,'Напрямки конкурса'!$B$26,IF(D1697='Напрямки конкурса'!$L$27,'Напрямки конкурса'!$B$27,IF(D1697='Напрямки конкурса'!$L$28,'Напрямки конкурса'!$B$28,"")))))))))))))))))))))))))))</f>
        <v/>
      </c>
      <c r="C1697" s="58" t="str">
        <f>IF(D1697='Напрямки конкурса'!$L$2,'Напрямки конкурса'!$K$2,IF(D1697='Напрямки конкурса'!$L$3,'Напрямки конкурса'!$K$3,IF(D1697='Напрямки конкурса'!$L$4,'Напрямки конкурса'!$K$4,IF(D1697='Напрямки конкурса'!$L$5,'Напрямки конкурса'!$K$5,IF(D1697='Напрямки конкурса'!$L$6,'Напрямки конкурса'!$K$6,IF(D1697='Напрямки конкурса'!$L$7,'Напрямки конкурса'!$K$7,IF(D1697='Напрямки конкурса'!$L$8,'Напрямки конкурса'!$K$8,IF(D1697='Напрямки конкурса'!$L$9,'Напрямки конкурса'!$K$9,IF(D1697='Напрямки конкурса'!$L$10,'Напрямки конкурса'!$K$10,IF(D1697='Напрямки конкурса'!$L$11,'Напрямки конкурса'!$K$11,IF(D1697='Напрямки конкурса'!$L$12,'Напрямки конкурса'!$K$12,IF(D1697='Напрямки конкурса'!$L$13,'Напрямки конкурса'!$K$13,IF(D1697='Напрямки конкурса'!$L$14,'Напрямки конкурса'!$K$14,IF(D1697='Напрямки конкурса'!$L$15,'Напрямки конкурса'!$K$15,IF(D1697='Напрямки конкурса'!$L$16,'Напрямки конкурса'!$K$16,IF(D1697='Напрямки конкурса'!$L$17,'Напрямки конкурса'!$K$17,IF(D1697='Напрямки конкурса'!$L$18,'Напрямки конкурса'!$K$18,IF(D1697='Напрямки конкурса'!$L$19,'Напрямки конкурса'!$K$19,IF(D1697='Напрямки конкурса'!$L$20,'Напрямки конкурса'!$K$20,IF(D1697='Напрямки конкурса'!$L$21,'Напрямки конкурса'!$K$21,IF(D1697='Напрямки конкурса'!$L$22,'Напрямки конкурса'!$K$22,IF(D1697='Напрямки конкурса'!$L$23,'Напрямки конкурса'!$K$23,IF(D1697='Напрямки конкурса'!$L$24,'Напрямки конкурса'!$K$24,IF(D1697='Напрямки конкурса'!$L$25,'Напрямки конкурса'!$K$25,IF(D1697='Напрямки конкурса'!$L$26,'Напрямки конкурса'!$K$26,IF(D1697='Напрямки конкурса'!$L$27,'Напрямки конкурса'!$K$27,IF(D1697='Напрямки конкурса'!$L$28,'Напрямки конкурса'!$K$28,"")))))))))))))))))))))))))))</f>
        <v/>
      </c>
      <c r="D1697" s="554"/>
      <c r="E1697" s="169"/>
      <c r="F1697" s="169"/>
      <c r="G1697" s="169"/>
      <c r="H1697" s="148" t="str">
        <f>IF(I1697='Категорія витрат'!$B$2,'Категорія витрат'!$A$2,IF(I1697='Категорія витрат'!$B$3,'Категорія витрат'!$A$3,IF(I1697='Категорія витрат'!$B$4,'Категорія витрат'!$A$4,IF(I1697='Категорія витрат'!$B$5,'Категорія витрат'!$A$5,IF(I1697='Категорія витрат'!$B$6,'Категорія витрат'!$A$6,IF(I1697='Категорія витрат'!$B$7,'Категорія витрат'!$A$7,IF(I1697='Категорія витрат'!$B$8,'Категорія витрат'!$A$8,IF(I1697='Категорія витрат'!$B$9,'Категорія витрат'!$A$9,IF(I1697='Категорія витрат'!$B$10,'Категорія витрат'!$A$10,IF(I1697='Категорія витрат'!$B$11,'Категорія витрат'!$A$11,IF(I1697='Категорія витрат'!$B$12,'Категорія витрат'!$A$12,IF(I1697='Категорія витрат'!$B$13,'Категорія витрат'!$A$13,IF(I1697='Категорія витрат'!$B$14,'Категорія витрат'!$A$14,IF(I1697='Категорія витрат'!$B$15,'Категорія витрат'!$A$15,IF(I1697='Категорія витрат'!$B$16,'Категорія витрат'!$A$16,IF(I1697='Категорія витрат'!$B$17,'Категорія витрат'!$A$17,IF(I1697='Категорія витрат'!$B$18,'Категорія витрат'!$A$18,IF(I1697='Категорія витрат'!$B$19,'Категорія витрат'!$A$19,IF(I1697='Категорія витрат'!$B$20,'Категорія витрат'!$A$20,IF(I1697='Категорія витрат'!$B$21,'Категорія витрат'!$A$21,IF(I1697='Категорія витрат'!$B$22,'Категорія витрат'!$A$22,IF(I1697='Категорія витрат'!$B$23,'Категорія витрат'!$A$23,IF(I1697='Категорія витрат'!$B$24,'Категорія витрат'!$A$24,IF(I1697='Категорія витрат'!$B$25,'Категорія витрат'!$A$25,IF(I1697='Категорія витрат'!$B$26,'Категорія витрат'!$A$26,IF(I1697='Категорія витрат'!$B$27,'Категорія витрат'!$A$27,IF(I1697='Категорія витрат'!$B$28,'Категорія витрат'!$A$28,IF(I1697='Категорія витрат'!$B$29,'Категорія витрат'!$A$29,IF(I1697='Категорія витрат'!$B$30,'Категорія витрат'!$A$30,"")))))))))))))))))))))))))))))</f>
        <v/>
      </c>
      <c r="I1697" s="172"/>
      <c r="J1697" s="171"/>
      <c r="K1697" s="174"/>
      <c r="L1697" s="86">
        <f t="shared" si="874"/>
        <v>0</v>
      </c>
      <c r="M1697" s="174"/>
      <c r="N1697" s="176"/>
      <c r="O1697" s="169"/>
      <c r="P1697" s="157">
        <f>IF(J1697='Категорія витрат'!$F$2,ROUND('Додаток 3._Бюджет детальний ПР'!O1697*0.3676,2),IF(J1697='Категорія витрат'!$F$3,ROUND('Додаток 3._Бюджет детальний ПР'!O1697*0.347,2),IF(J1697='Категорія витрат'!$F$4,ROUND('Додаток 3._Бюджет детальний ПР'!O1697*0.347,2),IF(J1697='Категорія витрат'!$F$7,ROUND('Додаток 3._Бюджет детальний ПР'!O1697*0.0841,2),0))))</f>
        <v>0</v>
      </c>
      <c r="Q1697" s="151">
        <f t="shared" si="848"/>
        <v>0</v>
      </c>
      <c r="R1697" s="179"/>
      <c r="S1697" s="179"/>
      <c r="T1697" s="179"/>
      <c r="U1697" s="179"/>
      <c r="V1697" s="179"/>
      <c r="W1697" s="179"/>
      <c r="X1697" s="179"/>
      <c r="Y1697" s="179"/>
      <c r="Z1697" s="179"/>
      <c r="AA1697" s="179"/>
      <c r="AB1697" s="179"/>
      <c r="AC1697" s="179"/>
      <c r="AD1697" s="48">
        <f t="shared" si="850"/>
        <v>0</v>
      </c>
      <c r="AE1697" s="48">
        <f t="shared" si="851"/>
        <v>0</v>
      </c>
      <c r="AF1697" s="48">
        <f t="shared" si="852"/>
        <v>0</v>
      </c>
      <c r="AG1697" s="48">
        <f t="shared" si="853"/>
        <v>0</v>
      </c>
      <c r="AH1697" s="48">
        <f t="shared" si="854"/>
        <v>0</v>
      </c>
      <c r="AI1697" s="48">
        <f t="shared" si="855"/>
        <v>0</v>
      </c>
      <c r="AJ1697" s="48">
        <f t="shared" si="856"/>
        <v>0</v>
      </c>
      <c r="AK1697" s="48">
        <f t="shared" si="857"/>
        <v>0</v>
      </c>
      <c r="AL1697" s="179"/>
      <c r="AM1697" s="179"/>
      <c r="AN1697" s="76"/>
      <c r="AO1697" s="174"/>
      <c r="AP1697" s="86">
        <f t="shared" si="875"/>
        <v>0</v>
      </c>
      <c r="AQ1697" s="174"/>
      <c r="AR1697" s="176"/>
      <c r="AS1697" s="169"/>
      <c r="AT1697" s="157">
        <f>IF(J1697='Категорія витрат'!$F$2,ROUND('Додаток 3._Бюджет детальний ПР'!AS1697*0.3676,2),IF(J1697='Категорія витрат'!$F$3,ROUND('Додаток 3._Бюджет детальний ПР'!AS1697*0.347,2),IF(J1697='Категорія витрат'!$F$4,ROUND('Додаток 3._Бюджет детальний ПР'!AS1697*0.347,2),IF(J1697='Категорія витрат'!$F$7,ROUND('Додаток 3._Бюджет детальний ПР'!AS1697*0.0841,2),0))))</f>
        <v>0</v>
      </c>
      <c r="AU1697" s="151">
        <f t="shared" si="849"/>
        <v>0</v>
      </c>
      <c r="AV1697" s="179"/>
      <c r="AW1697" s="179"/>
      <c r="AX1697" s="179"/>
      <c r="AY1697" s="179"/>
      <c r="AZ1697" s="179"/>
      <c r="BA1697" s="179"/>
      <c r="BB1697" s="179"/>
      <c r="BC1697" s="179"/>
      <c r="BD1697" s="179"/>
      <c r="BE1697" s="179"/>
      <c r="BF1697" s="179"/>
      <c r="BG1697" s="179"/>
      <c r="BH1697" s="48">
        <f t="shared" si="858"/>
        <v>0</v>
      </c>
      <c r="BI1697" s="48">
        <f t="shared" si="859"/>
        <v>0</v>
      </c>
      <c r="BJ1697" s="48">
        <f t="shared" si="860"/>
        <v>0</v>
      </c>
      <c r="BK1697" s="48">
        <f t="shared" si="861"/>
        <v>0</v>
      </c>
      <c r="BL1697" s="48">
        <f t="shared" si="862"/>
        <v>0</v>
      </c>
      <c r="BM1697" s="48">
        <f t="shared" si="863"/>
        <v>0</v>
      </c>
      <c r="BN1697" s="48">
        <f t="shared" si="864"/>
        <v>0</v>
      </c>
      <c r="BO1697" s="48">
        <f t="shared" si="865"/>
        <v>0</v>
      </c>
      <c r="BP1697" s="179"/>
      <c r="BQ1697" s="179"/>
      <c r="BR1697" s="189"/>
      <c r="BS1697" s="174"/>
      <c r="BT1697" s="86">
        <f t="shared" si="876"/>
        <v>0</v>
      </c>
      <c r="BU1697" s="174"/>
      <c r="BV1697" s="176"/>
      <c r="BW1697" s="169"/>
      <c r="BX1697" s="157">
        <f>IF(J1697='Категорія витрат'!$F$2,ROUND('Додаток 3._Бюджет детальний ПР'!BW1697*0.3676,2),IF(J1697='Категорія витрат'!$F$3,ROUND('Додаток 3._Бюджет детальний ПР'!BW1697*0.347,2),IF(J1697='Категорія витрат'!$F$4,ROUND('Додаток 3._Бюджет детальний ПР'!BW1697*0.347,2),IF(J1697='Категорія витрат'!$F$7,ROUND('Додаток 3._Бюджет детальний ПР'!BW1697*0.0841,2),0))))</f>
        <v>0</v>
      </c>
      <c r="BY1697" s="151">
        <f t="shared" si="877"/>
        <v>0</v>
      </c>
      <c r="BZ1697" s="179"/>
      <c r="CA1697" s="179"/>
      <c r="CB1697" s="179"/>
      <c r="CC1697" s="179"/>
      <c r="CD1697" s="179"/>
      <c r="CE1697" s="179"/>
      <c r="CF1697" s="179"/>
      <c r="CG1697" s="179"/>
      <c r="CH1697" s="179"/>
      <c r="CI1697" s="179"/>
      <c r="CJ1697" s="179"/>
      <c r="CK1697" s="179"/>
      <c r="CL1697" s="48">
        <f t="shared" si="866"/>
        <v>0</v>
      </c>
      <c r="CM1697" s="48">
        <f t="shared" si="867"/>
        <v>0</v>
      </c>
      <c r="CN1697" s="48">
        <f t="shared" si="868"/>
        <v>0</v>
      </c>
      <c r="CO1697" s="48">
        <f t="shared" si="869"/>
        <v>0</v>
      </c>
      <c r="CP1697" s="48">
        <f t="shared" si="870"/>
        <v>0</v>
      </c>
      <c r="CQ1697" s="48">
        <f t="shared" si="871"/>
        <v>0</v>
      </c>
      <c r="CR1697" s="48">
        <f t="shared" si="872"/>
        <v>0</v>
      </c>
      <c r="CS1697" s="48">
        <f t="shared" si="873"/>
        <v>0</v>
      </c>
      <c r="CT1697" s="179"/>
      <c r="CU1697" s="179"/>
    </row>
    <row r="1698" spans="1:99" ht="20.100000000000001" customHeight="1" x14ac:dyDescent="0.25">
      <c r="A1698" s="57">
        <v>1693</v>
      </c>
      <c r="B1698" s="398" t="str">
        <f>IF(D1698='Напрямки конкурса'!$L$2,'Напрямки конкурса'!$B$2,IF(D1698='Напрямки конкурса'!$L$3,'Напрямки конкурса'!$B$3,IF(D1698='Напрямки конкурса'!$L$4,'Напрямки конкурса'!$B$4,IF(D1698='Напрямки конкурса'!$L$5,'Напрямки конкурса'!$B$5,IF(D1698='Напрямки конкурса'!$L$6,'Напрямки конкурса'!$B$6,IF(D1698='Напрямки конкурса'!$L$7,'Напрямки конкурса'!$B$7,IF(D1698='Напрямки конкурса'!$L$8,'Напрямки конкурса'!$B$8,IF(D1698='Напрямки конкурса'!$L$9,'Напрямки конкурса'!$B$9,IF(D1698='Напрямки конкурса'!$L$10,'Напрямки конкурса'!$B$10,IF(D1698='Напрямки конкурса'!$L$11,'Напрямки конкурса'!$B$11,IF(D1698='Напрямки конкурса'!$L$12,'Напрямки конкурса'!$B$12,IF(D1698='Напрямки конкурса'!$L$13,'Напрямки конкурса'!$B$13,IF(D1698='Напрямки конкурса'!$L$14,'Напрямки конкурса'!$B$14,IF(D1698='Напрямки конкурса'!$L$15,'Напрямки конкурса'!$B$15,IF(D1698='Напрямки конкурса'!$L$16,'Напрямки конкурса'!$B$16,IF(D1698='Напрямки конкурса'!$L$17,'Напрямки конкурса'!$B$17,IF(D1698='Напрямки конкурса'!$L$18,'Напрямки конкурса'!$B$18,IF(D1698='Напрямки конкурса'!$L$19,'Напрямки конкурса'!$B$19,IF(D1698='Напрямки конкурса'!$L$20,'Напрямки конкурса'!$B$20,IF(D1698='Напрямки конкурса'!$L$21,'Напрямки конкурса'!$B$21,IF(D1698='Напрямки конкурса'!$L$22,'Напрямки конкурса'!$B$22,IF(D1698='Напрямки конкурса'!$L$23,'Напрямки конкурса'!$B$23,IF(D1698='Напрямки конкурса'!$L$24,'Напрямки конкурса'!$B$24,IF(D1698='Напрямки конкурса'!$L$25,'Напрямки конкурса'!$B$25,IF(D1698='Напрямки конкурса'!$L$26,'Напрямки конкурса'!$B$26,IF(D1698='Напрямки конкурса'!$L$27,'Напрямки конкурса'!$B$27,IF(D1698='Напрямки конкурса'!$L$28,'Напрямки конкурса'!$B$28,"")))))))))))))))))))))))))))</f>
        <v/>
      </c>
      <c r="C1698" s="58" t="str">
        <f>IF(D1698='Напрямки конкурса'!$L$2,'Напрямки конкурса'!$K$2,IF(D1698='Напрямки конкурса'!$L$3,'Напрямки конкурса'!$K$3,IF(D1698='Напрямки конкурса'!$L$4,'Напрямки конкурса'!$K$4,IF(D1698='Напрямки конкурса'!$L$5,'Напрямки конкурса'!$K$5,IF(D1698='Напрямки конкурса'!$L$6,'Напрямки конкурса'!$K$6,IF(D1698='Напрямки конкурса'!$L$7,'Напрямки конкурса'!$K$7,IF(D1698='Напрямки конкурса'!$L$8,'Напрямки конкурса'!$K$8,IF(D1698='Напрямки конкурса'!$L$9,'Напрямки конкурса'!$K$9,IF(D1698='Напрямки конкурса'!$L$10,'Напрямки конкурса'!$K$10,IF(D1698='Напрямки конкурса'!$L$11,'Напрямки конкурса'!$K$11,IF(D1698='Напрямки конкурса'!$L$12,'Напрямки конкурса'!$K$12,IF(D1698='Напрямки конкурса'!$L$13,'Напрямки конкурса'!$K$13,IF(D1698='Напрямки конкурса'!$L$14,'Напрямки конкурса'!$K$14,IF(D1698='Напрямки конкурса'!$L$15,'Напрямки конкурса'!$K$15,IF(D1698='Напрямки конкурса'!$L$16,'Напрямки конкурса'!$K$16,IF(D1698='Напрямки конкурса'!$L$17,'Напрямки конкурса'!$K$17,IF(D1698='Напрямки конкурса'!$L$18,'Напрямки конкурса'!$K$18,IF(D1698='Напрямки конкурса'!$L$19,'Напрямки конкурса'!$K$19,IF(D1698='Напрямки конкурса'!$L$20,'Напрямки конкурса'!$K$20,IF(D1698='Напрямки конкурса'!$L$21,'Напрямки конкурса'!$K$21,IF(D1698='Напрямки конкурса'!$L$22,'Напрямки конкурса'!$K$22,IF(D1698='Напрямки конкурса'!$L$23,'Напрямки конкурса'!$K$23,IF(D1698='Напрямки конкурса'!$L$24,'Напрямки конкурса'!$K$24,IF(D1698='Напрямки конкурса'!$L$25,'Напрямки конкурса'!$K$25,IF(D1698='Напрямки конкурса'!$L$26,'Напрямки конкурса'!$K$26,IF(D1698='Напрямки конкурса'!$L$27,'Напрямки конкурса'!$K$27,IF(D1698='Напрямки конкурса'!$L$28,'Напрямки конкурса'!$K$28,"")))))))))))))))))))))))))))</f>
        <v/>
      </c>
      <c r="D1698" s="554"/>
      <c r="E1698" s="169"/>
      <c r="F1698" s="169"/>
      <c r="G1698" s="169"/>
      <c r="H1698" s="148" t="str">
        <f>IF(I1698='Категорія витрат'!$B$2,'Категорія витрат'!$A$2,IF(I1698='Категорія витрат'!$B$3,'Категорія витрат'!$A$3,IF(I1698='Категорія витрат'!$B$4,'Категорія витрат'!$A$4,IF(I1698='Категорія витрат'!$B$5,'Категорія витрат'!$A$5,IF(I1698='Категорія витрат'!$B$6,'Категорія витрат'!$A$6,IF(I1698='Категорія витрат'!$B$7,'Категорія витрат'!$A$7,IF(I1698='Категорія витрат'!$B$8,'Категорія витрат'!$A$8,IF(I1698='Категорія витрат'!$B$9,'Категорія витрат'!$A$9,IF(I1698='Категорія витрат'!$B$10,'Категорія витрат'!$A$10,IF(I1698='Категорія витрат'!$B$11,'Категорія витрат'!$A$11,IF(I1698='Категорія витрат'!$B$12,'Категорія витрат'!$A$12,IF(I1698='Категорія витрат'!$B$13,'Категорія витрат'!$A$13,IF(I1698='Категорія витрат'!$B$14,'Категорія витрат'!$A$14,IF(I1698='Категорія витрат'!$B$15,'Категорія витрат'!$A$15,IF(I1698='Категорія витрат'!$B$16,'Категорія витрат'!$A$16,IF(I1698='Категорія витрат'!$B$17,'Категорія витрат'!$A$17,IF(I1698='Категорія витрат'!$B$18,'Категорія витрат'!$A$18,IF(I1698='Категорія витрат'!$B$19,'Категорія витрат'!$A$19,IF(I1698='Категорія витрат'!$B$20,'Категорія витрат'!$A$20,IF(I1698='Категорія витрат'!$B$21,'Категорія витрат'!$A$21,IF(I1698='Категорія витрат'!$B$22,'Категорія витрат'!$A$22,IF(I1698='Категорія витрат'!$B$23,'Категорія витрат'!$A$23,IF(I1698='Категорія витрат'!$B$24,'Категорія витрат'!$A$24,IF(I1698='Категорія витрат'!$B$25,'Категорія витрат'!$A$25,IF(I1698='Категорія витрат'!$B$26,'Категорія витрат'!$A$26,IF(I1698='Категорія витрат'!$B$27,'Категорія витрат'!$A$27,IF(I1698='Категорія витрат'!$B$28,'Категорія витрат'!$A$28,IF(I1698='Категорія витрат'!$B$29,'Категорія витрат'!$A$29,IF(I1698='Категорія витрат'!$B$30,'Категорія витрат'!$A$30,"")))))))))))))))))))))))))))))</f>
        <v/>
      </c>
      <c r="I1698" s="172"/>
      <c r="J1698" s="171"/>
      <c r="K1698" s="174"/>
      <c r="L1698" s="86">
        <f t="shared" si="874"/>
        <v>0</v>
      </c>
      <c r="M1698" s="174"/>
      <c r="N1698" s="176"/>
      <c r="O1698" s="169"/>
      <c r="P1698" s="157">
        <f>IF(J1698='Категорія витрат'!$F$2,ROUND('Додаток 3._Бюджет детальний ПР'!O1698*0.3676,2),IF(J1698='Категорія витрат'!$F$3,ROUND('Додаток 3._Бюджет детальний ПР'!O1698*0.347,2),IF(J1698='Категорія витрат'!$F$4,ROUND('Додаток 3._Бюджет детальний ПР'!O1698*0.347,2),IF(J1698='Категорія витрат'!$F$7,ROUND('Додаток 3._Бюджет детальний ПР'!O1698*0.0841,2),0))))</f>
        <v>0</v>
      </c>
      <c r="Q1698" s="151">
        <f t="shared" si="848"/>
        <v>0</v>
      </c>
      <c r="R1698" s="179"/>
      <c r="S1698" s="179"/>
      <c r="T1698" s="179"/>
      <c r="U1698" s="179"/>
      <c r="V1698" s="179"/>
      <c r="W1698" s="179"/>
      <c r="X1698" s="179"/>
      <c r="Y1698" s="179"/>
      <c r="Z1698" s="179"/>
      <c r="AA1698" s="179"/>
      <c r="AB1698" s="179"/>
      <c r="AC1698" s="179"/>
      <c r="AD1698" s="48">
        <f t="shared" si="850"/>
        <v>0</v>
      </c>
      <c r="AE1698" s="48">
        <f t="shared" si="851"/>
        <v>0</v>
      </c>
      <c r="AF1698" s="48">
        <f t="shared" si="852"/>
        <v>0</v>
      </c>
      <c r="AG1698" s="48">
        <f t="shared" si="853"/>
        <v>0</v>
      </c>
      <c r="AH1698" s="48">
        <f t="shared" si="854"/>
        <v>0</v>
      </c>
      <c r="AI1698" s="48">
        <f t="shared" si="855"/>
        <v>0</v>
      </c>
      <c r="AJ1698" s="48">
        <f t="shared" si="856"/>
        <v>0</v>
      </c>
      <c r="AK1698" s="48">
        <f t="shared" si="857"/>
        <v>0</v>
      </c>
      <c r="AL1698" s="179"/>
      <c r="AM1698" s="179"/>
      <c r="AN1698" s="76"/>
      <c r="AO1698" s="174"/>
      <c r="AP1698" s="86">
        <f t="shared" si="875"/>
        <v>0</v>
      </c>
      <c r="AQ1698" s="174"/>
      <c r="AR1698" s="176"/>
      <c r="AS1698" s="169"/>
      <c r="AT1698" s="157">
        <f>IF(J1698='Категорія витрат'!$F$2,ROUND('Додаток 3._Бюджет детальний ПР'!AS1698*0.3676,2),IF(J1698='Категорія витрат'!$F$3,ROUND('Додаток 3._Бюджет детальний ПР'!AS1698*0.347,2),IF(J1698='Категорія витрат'!$F$4,ROUND('Додаток 3._Бюджет детальний ПР'!AS1698*0.347,2),IF(J1698='Категорія витрат'!$F$7,ROUND('Додаток 3._Бюджет детальний ПР'!AS1698*0.0841,2),0))))</f>
        <v>0</v>
      </c>
      <c r="AU1698" s="151">
        <f t="shared" si="849"/>
        <v>0</v>
      </c>
      <c r="AV1698" s="179"/>
      <c r="AW1698" s="179"/>
      <c r="AX1698" s="179"/>
      <c r="AY1698" s="179"/>
      <c r="AZ1698" s="179"/>
      <c r="BA1698" s="179"/>
      <c r="BB1698" s="179"/>
      <c r="BC1698" s="179"/>
      <c r="BD1698" s="179"/>
      <c r="BE1698" s="179"/>
      <c r="BF1698" s="179"/>
      <c r="BG1698" s="179"/>
      <c r="BH1698" s="48">
        <f t="shared" si="858"/>
        <v>0</v>
      </c>
      <c r="BI1698" s="48">
        <f t="shared" si="859"/>
        <v>0</v>
      </c>
      <c r="BJ1698" s="48">
        <f t="shared" si="860"/>
        <v>0</v>
      </c>
      <c r="BK1698" s="48">
        <f t="shared" si="861"/>
        <v>0</v>
      </c>
      <c r="BL1698" s="48">
        <f t="shared" si="862"/>
        <v>0</v>
      </c>
      <c r="BM1698" s="48">
        <f t="shared" si="863"/>
        <v>0</v>
      </c>
      <c r="BN1698" s="48">
        <f t="shared" si="864"/>
        <v>0</v>
      </c>
      <c r="BO1698" s="48">
        <f t="shared" si="865"/>
        <v>0</v>
      </c>
      <c r="BP1698" s="179"/>
      <c r="BQ1698" s="179"/>
      <c r="BR1698" s="189"/>
      <c r="BS1698" s="174"/>
      <c r="BT1698" s="86">
        <f t="shared" si="876"/>
        <v>0</v>
      </c>
      <c r="BU1698" s="174"/>
      <c r="BV1698" s="176"/>
      <c r="BW1698" s="169"/>
      <c r="BX1698" s="157">
        <f>IF(J1698='Категорія витрат'!$F$2,ROUND('Додаток 3._Бюджет детальний ПР'!BW1698*0.3676,2),IF(J1698='Категорія витрат'!$F$3,ROUND('Додаток 3._Бюджет детальний ПР'!BW1698*0.347,2),IF(J1698='Категорія витрат'!$F$4,ROUND('Додаток 3._Бюджет детальний ПР'!BW1698*0.347,2),IF(J1698='Категорія витрат'!$F$7,ROUND('Додаток 3._Бюджет детальний ПР'!BW1698*0.0841,2),0))))</f>
        <v>0</v>
      </c>
      <c r="BY1698" s="151">
        <f t="shared" si="877"/>
        <v>0</v>
      </c>
      <c r="BZ1698" s="179"/>
      <c r="CA1698" s="179"/>
      <c r="CB1698" s="179"/>
      <c r="CC1698" s="179"/>
      <c r="CD1698" s="179"/>
      <c r="CE1698" s="179"/>
      <c r="CF1698" s="179"/>
      <c r="CG1698" s="179"/>
      <c r="CH1698" s="179"/>
      <c r="CI1698" s="179"/>
      <c r="CJ1698" s="179"/>
      <c r="CK1698" s="179"/>
      <c r="CL1698" s="48">
        <f t="shared" si="866"/>
        <v>0</v>
      </c>
      <c r="CM1698" s="48">
        <f t="shared" si="867"/>
        <v>0</v>
      </c>
      <c r="CN1698" s="48">
        <f t="shared" si="868"/>
        <v>0</v>
      </c>
      <c r="CO1698" s="48">
        <f t="shared" si="869"/>
        <v>0</v>
      </c>
      <c r="CP1698" s="48">
        <f t="shared" si="870"/>
        <v>0</v>
      </c>
      <c r="CQ1698" s="48">
        <f t="shared" si="871"/>
        <v>0</v>
      </c>
      <c r="CR1698" s="48">
        <f t="shared" si="872"/>
        <v>0</v>
      </c>
      <c r="CS1698" s="48">
        <f t="shared" si="873"/>
        <v>0</v>
      </c>
      <c r="CT1698" s="179"/>
      <c r="CU1698" s="179"/>
    </row>
    <row r="1699" spans="1:99" ht="20.100000000000001" customHeight="1" x14ac:dyDescent="0.25">
      <c r="A1699" s="57">
        <v>1694</v>
      </c>
      <c r="B1699" s="398" t="str">
        <f>IF(D1699='Напрямки конкурса'!$L$2,'Напрямки конкурса'!$B$2,IF(D1699='Напрямки конкурса'!$L$3,'Напрямки конкурса'!$B$3,IF(D1699='Напрямки конкурса'!$L$4,'Напрямки конкурса'!$B$4,IF(D1699='Напрямки конкурса'!$L$5,'Напрямки конкурса'!$B$5,IF(D1699='Напрямки конкурса'!$L$6,'Напрямки конкурса'!$B$6,IF(D1699='Напрямки конкурса'!$L$7,'Напрямки конкурса'!$B$7,IF(D1699='Напрямки конкурса'!$L$8,'Напрямки конкурса'!$B$8,IF(D1699='Напрямки конкурса'!$L$9,'Напрямки конкурса'!$B$9,IF(D1699='Напрямки конкурса'!$L$10,'Напрямки конкурса'!$B$10,IF(D1699='Напрямки конкурса'!$L$11,'Напрямки конкурса'!$B$11,IF(D1699='Напрямки конкурса'!$L$12,'Напрямки конкурса'!$B$12,IF(D1699='Напрямки конкурса'!$L$13,'Напрямки конкурса'!$B$13,IF(D1699='Напрямки конкурса'!$L$14,'Напрямки конкурса'!$B$14,IF(D1699='Напрямки конкурса'!$L$15,'Напрямки конкурса'!$B$15,IF(D1699='Напрямки конкурса'!$L$16,'Напрямки конкурса'!$B$16,IF(D1699='Напрямки конкурса'!$L$17,'Напрямки конкурса'!$B$17,IF(D1699='Напрямки конкурса'!$L$18,'Напрямки конкурса'!$B$18,IF(D1699='Напрямки конкурса'!$L$19,'Напрямки конкурса'!$B$19,IF(D1699='Напрямки конкурса'!$L$20,'Напрямки конкурса'!$B$20,IF(D1699='Напрямки конкурса'!$L$21,'Напрямки конкурса'!$B$21,IF(D1699='Напрямки конкурса'!$L$22,'Напрямки конкурса'!$B$22,IF(D1699='Напрямки конкурса'!$L$23,'Напрямки конкурса'!$B$23,IF(D1699='Напрямки конкурса'!$L$24,'Напрямки конкурса'!$B$24,IF(D1699='Напрямки конкурса'!$L$25,'Напрямки конкурса'!$B$25,IF(D1699='Напрямки конкурса'!$L$26,'Напрямки конкурса'!$B$26,IF(D1699='Напрямки конкурса'!$L$27,'Напрямки конкурса'!$B$27,IF(D1699='Напрямки конкурса'!$L$28,'Напрямки конкурса'!$B$28,"")))))))))))))))))))))))))))</f>
        <v/>
      </c>
      <c r="C1699" s="58" t="str">
        <f>IF(D1699='Напрямки конкурса'!$L$2,'Напрямки конкурса'!$K$2,IF(D1699='Напрямки конкурса'!$L$3,'Напрямки конкурса'!$K$3,IF(D1699='Напрямки конкурса'!$L$4,'Напрямки конкурса'!$K$4,IF(D1699='Напрямки конкурса'!$L$5,'Напрямки конкурса'!$K$5,IF(D1699='Напрямки конкурса'!$L$6,'Напрямки конкурса'!$K$6,IF(D1699='Напрямки конкурса'!$L$7,'Напрямки конкурса'!$K$7,IF(D1699='Напрямки конкурса'!$L$8,'Напрямки конкурса'!$K$8,IF(D1699='Напрямки конкурса'!$L$9,'Напрямки конкурса'!$K$9,IF(D1699='Напрямки конкурса'!$L$10,'Напрямки конкурса'!$K$10,IF(D1699='Напрямки конкурса'!$L$11,'Напрямки конкурса'!$K$11,IF(D1699='Напрямки конкурса'!$L$12,'Напрямки конкурса'!$K$12,IF(D1699='Напрямки конкурса'!$L$13,'Напрямки конкурса'!$K$13,IF(D1699='Напрямки конкурса'!$L$14,'Напрямки конкурса'!$K$14,IF(D1699='Напрямки конкурса'!$L$15,'Напрямки конкурса'!$K$15,IF(D1699='Напрямки конкурса'!$L$16,'Напрямки конкурса'!$K$16,IF(D1699='Напрямки конкурса'!$L$17,'Напрямки конкурса'!$K$17,IF(D1699='Напрямки конкурса'!$L$18,'Напрямки конкурса'!$K$18,IF(D1699='Напрямки конкурса'!$L$19,'Напрямки конкурса'!$K$19,IF(D1699='Напрямки конкурса'!$L$20,'Напрямки конкурса'!$K$20,IF(D1699='Напрямки конкурса'!$L$21,'Напрямки конкурса'!$K$21,IF(D1699='Напрямки конкурса'!$L$22,'Напрямки конкурса'!$K$22,IF(D1699='Напрямки конкурса'!$L$23,'Напрямки конкурса'!$K$23,IF(D1699='Напрямки конкурса'!$L$24,'Напрямки конкурса'!$K$24,IF(D1699='Напрямки конкурса'!$L$25,'Напрямки конкурса'!$K$25,IF(D1699='Напрямки конкурса'!$L$26,'Напрямки конкурса'!$K$26,IF(D1699='Напрямки конкурса'!$L$27,'Напрямки конкурса'!$K$27,IF(D1699='Напрямки конкурса'!$L$28,'Напрямки конкурса'!$K$28,"")))))))))))))))))))))))))))</f>
        <v/>
      </c>
      <c r="D1699" s="554"/>
      <c r="E1699" s="169"/>
      <c r="F1699" s="169"/>
      <c r="G1699" s="169"/>
      <c r="H1699" s="148" t="str">
        <f>IF(I1699='Категорія витрат'!$B$2,'Категорія витрат'!$A$2,IF(I1699='Категорія витрат'!$B$3,'Категорія витрат'!$A$3,IF(I1699='Категорія витрат'!$B$4,'Категорія витрат'!$A$4,IF(I1699='Категорія витрат'!$B$5,'Категорія витрат'!$A$5,IF(I1699='Категорія витрат'!$B$6,'Категорія витрат'!$A$6,IF(I1699='Категорія витрат'!$B$7,'Категорія витрат'!$A$7,IF(I1699='Категорія витрат'!$B$8,'Категорія витрат'!$A$8,IF(I1699='Категорія витрат'!$B$9,'Категорія витрат'!$A$9,IF(I1699='Категорія витрат'!$B$10,'Категорія витрат'!$A$10,IF(I1699='Категорія витрат'!$B$11,'Категорія витрат'!$A$11,IF(I1699='Категорія витрат'!$B$12,'Категорія витрат'!$A$12,IF(I1699='Категорія витрат'!$B$13,'Категорія витрат'!$A$13,IF(I1699='Категорія витрат'!$B$14,'Категорія витрат'!$A$14,IF(I1699='Категорія витрат'!$B$15,'Категорія витрат'!$A$15,IF(I1699='Категорія витрат'!$B$16,'Категорія витрат'!$A$16,IF(I1699='Категорія витрат'!$B$17,'Категорія витрат'!$A$17,IF(I1699='Категорія витрат'!$B$18,'Категорія витрат'!$A$18,IF(I1699='Категорія витрат'!$B$19,'Категорія витрат'!$A$19,IF(I1699='Категорія витрат'!$B$20,'Категорія витрат'!$A$20,IF(I1699='Категорія витрат'!$B$21,'Категорія витрат'!$A$21,IF(I1699='Категорія витрат'!$B$22,'Категорія витрат'!$A$22,IF(I1699='Категорія витрат'!$B$23,'Категорія витрат'!$A$23,IF(I1699='Категорія витрат'!$B$24,'Категорія витрат'!$A$24,IF(I1699='Категорія витрат'!$B$25,'Категорія витрат'!$A$25,IF(I1699='Категорія витрат'!$B$26,'Категорія витрат'!$A$26,IF(I1699='Категорія витрат'!$B$27,'Категорія витрат'!$A$27,IF(I1699='Категорія витрат'!$B$28,'Категорія витрат'!$A$28,IF(I1699='Категорія витрат'!$B$29,'Категорія витрат'!$A$29,IF(I1699='Категорія витрат'!$B$30,'Категорія витрат'!$A$30,"")))))))))))))))))))))))))))))</f>
        <v/>
      </c>
      <c r="I1699" s="172"/>
      <c r="J1699" s="171"/>
      <c r="K1699" s="174"/>
      <c r="L1699" s="86">
        <f t="shared" si="874"/>
        <v>0</v>
      </c>
      <c r="M1699" s="174"/>
      <c r="N1699" s="176"/>
      <c r="O1699" s="169"/>
      <c r="P1699" s="157">
        <f>IF(J1699='Категорія витрат'!$F$2,ROUND('Додаток 3._Бюджет детальний ПР'!O1699*0.3676,2),IF(J1699='Категорія витрат'!$F$3,ROUND('Додаток 3._Бюджет детальний ПР'!O1699*0.347,2),IF(J1699='Категорія витрат'!$F$4,ROUND('Додаток 3._Бюджет детальний ПР'!O1699*0.347,2),IF(J1699='Категорія витрат'!$F$7,ROUND('Додаток 3._Бюджет детальний ПР'!O1699*0.0841,2),0))))</f>
        <v>0</v>
      </c>
      <c r="Q1699" s="151">
        <f t="shared" si="848"/>
        <v>0</v>
      </c>
      <c r="R1699" s="179"/>
      <c r="S1699" s="179"/>
      <c r="T1699" s="179"/>
      <c r="U1699" s="179"/>
      <c r="V1699" s="179"/>
      <c r="W1699" s="179"/>
      <c r="X1699" s="179"/>
      <c r="Y1699" s="179"/>
      <c r="Z1699" s="179"/>
      <c r="AA1699" s="179"/>
      <c r="AB1699" s="179"/>
      <c r="AC1699" s="179"/>
      <c r="AD1699" s="48">
        <f t="shared" si="850"/>
        <v>0</v>
      </c>
      <c r="AE1699" s="48">
        <f t="shared" si="851"/>
        <v>0</v>
      </c>
      <c r="AF1699" s="48">
        <f t="shared" si="852"/>
        <v>0</v>
      </c>
      <c r="AG1699" s="48">
        <f t="shared" si="853"/>
        <v>0</v>
      </c>
      <c r="AH1699" s="48">
        <f t="shared" si="854"/>
        <v>0</v>
      </c>
      <c r="AI1699" s="48">
        <f t="shared" si="855"/>
        <v>0</v>
      </c>
      <c r="AJ1699" s="48">
        <f t="shared" si="856"/>
        <v>0</v>
      </c>
      <c r="AK1699" s="48">
        <f t="shared" si="857"/>
        <v>0</v>
      </c>
      <c r="AL1699" s="179"/>
      <c r="AM1699" s="179"/>
      <c r="AN1699" s="76"/>
      <c r="AO1699" s="174"/>
      <c r="AP1699" s="86">
        <f t="shared" si="875"/>
        <v>0</v>
      </c>
      <c r="AQ1699" s="174"/>
      <c r="AR1699" s="176"/>
      <c r="AS1699" s="169"/>
      <c r="AT1699" s="157">
        <f>IF(J1699='Категорія витрат'!$F$2,ROUND('Додаток 3._Бюджет детальний ПР'!AS1699*0.3676,2),IF(J1699='Категорія витрат'!$F$3,ROUND('Додаток 3._Бюджет детальний ПР'!AS1699*0.347,2),IF(J1699='Категорія витрат'!$F$4,ROUND('Додаток 3._Бюджет детальний ПР'!AS1699*0.347,2),IF(J1699='Категорія витрат'!$F$7,ROUND('Додаток 3._Бюджет детальний ПР'!AS1699*0.0841,2),0))))</f>
        <v>0</v>
      </c>
      <c r="AU1699" s="151">
        <f t="shared" si="849"/>
        <v>0</v>
      </c>
      <c r="AV1699" s="179"/>
      <c r="AW1699" s="179"/>
      <c r="AX1699" s="179"/>
      <c r="AY1699" s="179"/>
      <c r="AZ1699" s="179"/>
      <c r="BA1699" s="179"/>
      <c r="BB1699" s="179"/>
      <c r="BC1699" s="179"/>
      <c r="BD1699" s="179"/>
      <c r="BE1699" s="179"/>
      <c r="BF1699" s="179"/>
      <c r="BG1699" s="179"/>
      <c r="BH1699" s="48">
        <f t="shared" si="858"/>
        <v>0</v>
      </c>
      <c r="BI1699" s="48">
        <f t="shared" si="859"/>
        <v>0</v>
      </c>
      <c r="BJ1699" s="48">
        <f t="shared" si="860"/>
        <v>0</v>
      </c>
      <c r="BK1699" s="48">
        <f t="shared" si="861"/>
        <v>0</v>
      </c>
      <c r="BL1699" s="48">
        <f t="shared" si="862"/>
        <v>0</v>
      </c>
      <c r="BM1699" s="48">
        <f t="shared" si="863"/>
        <v>0</v>
      </c>
      <c r="BN1699" s="48">
        <f t="shared" si="864"/>
        <v>0</v>
      </c>
      <c r="BO1699" s="48">
        <f t="shared" si="865"/>
        <v>0</v>
      </c>
      <c r="BP1699" s="179"/>
      <c r="BQ1699" s="179"/>
      <c r="BR1699" s="189"/>
      <c r="BS1699" s="174"/>
      <c r="BT1699" s="86">
        <f t="shared" si="876"/>
        <v>0</v>
      </c>
      <c r="BU1699" s="174"/>
      <c r="BV1699" s="176"/>
      <c r="BW1699" s="169"/>
      <c r="BX1699" s="157">
        <f>IF(J1699='Категорія витрат'!$F$2,ROUND('Додаток 3._Бюджет детальний ПР'!BW1699*0.3676,2),IF(J1699='Категорія витрат'!$F$3,ROUND('Додаток 3._Бюджет детальний ПР'!BW1699*0.347,2),IF(J1699='Категорія витрат'!$F$4,ROUND('Додаток 3._Бюджет детальний ПР'!BW1699*0.347,2),IF(J1699='Категорія витрат'!$F$7,ROUND('Додаток 3._Бюджет детальний ПР'!BW1699*0.0841,2),0))))</f>
        <v>0</v>
      </c>
      <c r="BY1699" s="151">
        <f t="shared" si="877"/>
        <v>0</v>
      </c>
      <c r="BZ1699" s="179"/>
      <c r="CA1699" s="179"/>
      <c r="CB1699" s="179"/>
      <c r="CC1699" s="179"/>
      <c r="CD1699" s="179"/>
      <c r="CE1699" s="179"/>
      <c r="CF1699" s="179"/>
      <c r="CG1699" s="179"/>
      <c r="CH1699" s="179"/>
      <c r="CI1699" s="179"/>
      <c r="CJ1699" s="179"/>
      <c r="CK1699" s="179"/>
      <c r="CL1699" s="48">
        <f t="shared" si="866"/>
        <v>0</v>
      </c>
      <c r="CM1699" s="48">
        <f t="shared" si="867"/>
        <v>0</v>
      </c>
      <c r="CN1699" s="48">
        <f t="shared" si="868"/>
        <v>0</v>
      </c>
      <c r="CO1699" s="48">
        <f t="shared" si="869"/>
        <v>0</v>
      </c>
      <c r="CP1699" s="48">
        <f t="shared" si="870"/>
        <v>0</v>
      </c>
      <c r="CQ1699" s="48">
        <f t="shared" si="871"/>
        <v>0</v>
      </c>
      <c r="CR1699" s="48">
        <f t="shared" si="872"/>
        <v>0</v>
      </c>
      <c r="CS1699" s="48">
        <f t="shared" si="873"/>
        <v>0</v>
      </c>
      <c r="CT1699" s="179"/>
      <c r="CU1699" s="179"/>
    </row>
    <row r="1700" spans="1:99" ht="20.100000000000001" customHeight="1" x14ac:dyDescent="0.25">
      <c r="A1700" s="57">
        <v>1695</v>
      </c>
      <c r="B1700" s="398" t="str">
        <f>IF(D1700='Напрямки конкурса'!$L$2,'Напрямки конкурса'!$B$2,IF(D1700='Напрямки конкурса'!$L$3,'Напрямки конкурса'!$B$3,IF(D1700='Напрямки конкурса'!$L$4,'Напрямки конкурса'!$B$4,IF(D1700='Напрямки конкурса'!$L$5,'Напрямки конкурса'!$B$5,IF(D1700='Напрямки конкурса'!$L$6,'Напрямки конкурса'!$B$6,IF(D1700='Напрямки конкурса'!$L$7,'Напрямки конкурса'!$B$7,IF(D1700='Напрямки конкурса'!$L$8,'Напрямки конкурса'!$B$8,IF(D1700='Напрямки конкурса'!$L$9,'Напрямки конкурса'!$B$9,IF(D1700='Напрямки конкурса'!$L$10,'Напрямки конкурса'!$B$10,IF(D1700='Напрямки конкурса'!$L$11,'Напрямки конкурса'!$B$11,IF(D1700='Напрямки конкурса'!$L$12,'Напрямки конкурса'!$B$12,IF(D1700='Напрямки конкурса'!$L$13,'Напрямки конкурса'!$B$13,IF(D1700='Напрямки конкурса'!$L$14,'Напрямки конкурса'!$B$14,IF(D1700='Напрямки конкурса'!$L$15,'Напрямки конкурса'!$B$15,IF(D1700='Напрямки конкурса'!$L$16,'Напрямки конкурса'!$B$16,IF(D1700='Напрямки конкурса'!$L$17,'Напрямки конкурса'!$B$17,IF(D1700='Напрямки конкурса'!$L$18,'Напрямки конкурса'!$B$18,IF(D1700='Напрямки конкурса'!$L$19,'Напрямки конкурса'!$B$19,IF(D1700='Напрямки конкурса'!$L$20,'Напрямки конкурса'!$B$20,IF(D1700='Напрямки конкурса'!$L$21,'Напрямки конкурса'!$B$21,IF(D1700='Напрямки конкурса'!$L$22,'Напрямки конкурса'!$B$22,IF(D1700='Напрямки конкурса'!$L$23,'Напрямки конкурса'!$B$23,IF(D1700='Напрямки конкурса'!$L$24,'Напрямки конкурса'!$B$24,IF(D1700='Напрямки конкурса'!$L$25,'Напрямки конкурса'!$B$25,IF(D1700='Напрямки конкурса'!$L$26,'Напрямки конкурса'!$B$26,IF(D1700='Напрямки конкурса'!$L$27,'Напрямки конкурса'!$B$27,IF(D1700='Напрямки конкурса'!$L$28,'Напрямки конкурса'!$B$28,"")))))))))))))))))))))))))))</f>
        <v/>
      </c>
      <c r="C1700" s="58" t="str">
        <f>IF(D1700='Напрямки конкурса'!$L$2,'Напрямки конкурса'!$K$2,IF(D1700='Напрямки конкурса'!$L$3,'Напрямки конкурса'!$K$3,IF(D1700='Напрямки конкурса'!$L$4,'Напрямки конкурса'!$K$4,IF(D1700='Напрямки конкурса'!$L$5,'Напрямки конкурса'!$K$5,IF(D1700='Напрямки конкурса'!$L$6,'Напрямки конкурса'!$K$6,IF(D1700='Напрямки конкурса'!$L$7,'Напрямки конкурса'!$K$7,IF(D1700='Напрямки конкурса'!$L$8,'Напрямки конкурса'!$K$8,IF(D1700='Напрямки конкурса'!$L$9,'Напрямки конкурса'!$K$9,IF(D1700='Напрямки конкурса'!$L$10,'Напрямки конкурса'!$K$10,IF(D1700='Напрямки конкурса'!$L$11,'Напрямки конкурса'!$K$11,IF(D1700='Напрямки конкурса'!$L$12,'Напрямки конкурса'!$K$12,IF(D1700='Напрямки конкурса'!$L$13,'Напрямки конкурса'!$K$13,IF(D1700='Напрямки конкурса'!$L$14,'Напрямки конкурса'!$K$14,IF(D1700='Напрямки конкурса'!$L$15,'Напрямки конкурса'!$K$15,IF(D1700='Напрямки конкурса'!$L$16,'Напрямки конкурса'!$K$16,IF(D1700='Напрямки конкурса'!$L$17,'Напрямки конкурса'!$K$17,IF(D1700='Напрямки конкурса'!$L$18,'Напрямки конкурса'!$K$18,IF(D1700='Напрямки конкурса'!$L$19,'Напрямки конкурса'!$K$19,IF(D1700='Напрямки конкурса'!$L$20,'Напрямки конкурса'!$K$20,IF(D1700='Напрямки конкурса'!$L$21,'Напрямки конкурса'!$K$21,IF(D1700='Напрямки конкурса'!$L$22,'Напрямки конкурса'!$K$22,IF(D1700='Напрямки конкурса'!$L$23,'Напрямки конкурса'!$K$23,IF(D1700='Напрямки конкурса'!$L$24,'Напрямки конкурса'!$K$24,IF(D1700='Напрямки конкурса'!$L$25,'Напрямки конкурса'!$K$25,IF(D1700='Напрямки конкурса'!$L$26,'Напрямки конкурса'!$K$26,IF(D1700='Напрямки конкурса'!$L$27,'Напрямки конкурса'!$K$27,IF(D1700='Напрямки конкурса'!$L$28,'Напрямки конкурса'!$K$28,"")))))))))))))))))))))))))))</f>
        <v/>
      </c>
      <c r="D1700" s="554"/>
      <c r="E1700" s="169"/>
      <c r="F1700" s="169"/>
      <c r="G1700" s="169"/>
      <c r="H1700" s="148" t="str">
        <f>IF(I1700='Категорія витрат'!$B$2,'Категорія витрат'!$A$2,IF(I1700='Категорія витрат'!$B$3,'Категорія витрат'!$A$3,IF(I1700='Категорія витрат'!$B$4,'Категорія витрат'!$A$4,IF(I1700='Категорія витрат'!$B$5,'Категорія витрат'!$A$5,IF(I1700='Категорія витрат'!$B$6,'Категорія витрат'!$A$6,IF(I1700='Категорія витрат'!$B$7,'Категорія витрат'!$A$7,IF(I1700='Категорія витрат'!$B$8,'Категорія витрат'!$A$8,IF(I1700='Категорія витрат'!$B$9,'Категорія витрат'!$A$9,IF(I1700='Категорія витрат'!$B$10,'Категорія витрат'!$A$10,IF(I1700='Категорія витрат'!$B$11,'Категорія витрат'!$A$11,IF(I1700='Категорія витрат'!$B$12,'Категорія витрат'!$A$12,IF(I1700='Категорія витрат'!$B$13,'Категорія витрат'!$A$13,IF(I1700='Категорія витрат'!$B$14,'Категорія витрат'!$A$14,IF(I1700='Категорія витрат'!$B$15,'Категорія витрат'!$A$15,IF(I1700='Категорія витрат'!$B$16,'Категорія витрат'!$A$16,IF(I1700='Категорія витрат'!$B$17,'Категорія витрат'!$A$17,IF(I1700='Категорія витрат'!$B$18,'Категорія витрат'!$A$18,IF(I1700='Категорія витрат'!$B$19,'Категорія витрат'!$A$19,IF(I1700='Категорія витрат'!$B$20,'Категорія витрат'!$A$20,IF(I1700='Категорія витрат'!$B$21,'Категорія витрат'!$A$21,IF(I1700='Категорія витрат'!$B$22,'Категорія витрат'!$A$22,IF(I1700='Категорія витрат'!$B$23,'Категорія витрат'!$A$23,IF(I1700='Категорія витрат'!$B$24,'Категорія витрат'!$A$24,IF(I1700='Категорія витрат'!$B$25,'Категорія витрат'!$A$25,IF(I1700='Категорія витрат'!$B$26,'Категорія витрат'!$A$26,IF(I1700='Категорія витрат'!$B$27,'Категорія витрат'!$A$27,IF(I1700='Категорія витрат'!$B$28,'Категорія витрат'!$A$28,IF(I1700='Категорія витрат'!$B$29,'Категорія витрат'!$A$29,IF(I1700='Категорія витрат'!$B$30,'Категорія витрат'!$A$30,"")))))))))))))))))))))))))))))</f>
        <v/>
      </c>
      <c r="I1700" s="172"/>
      <c r="J1700" s="171"/>
      <c r="K1700" s="174"/>
      <c r="L1700" s="86">
        <f t="shared" si="874"/>
        <v>0</v>
      </c>
      <c r="M1700" s="174"/>
      <c r="N1700" s="176"/>
      <c r="O1700" s="169"/>
      <c r="P1700" s="157">
        <f>IF(J1700='Категорія витрат'!$F$2,ROUND('Додаток 3._Бюджет детальний ПР'!O1700*0.3676,2),IF(J1700='Категорія витрат'!$F$3,ROUND('Додаток 3._Бюджет детальний ПР'!O1700*0.347,2),IF(J1700='Категорія витрат'!$F$4,ROUND('Додаток 3._Бюджет детальний ПР'!O1700*0.347,2),IF(J1700='Категорія витрат'!$F$7,ROUND('Додаток 3._Бюджет детальний ПР'!O1700*0.0841,2),0))))</f>
        <v>0</v>
      </c>
      <c r="Q1700" s="151">
        <f t="shared" si="848"/>
        <v>0</v>
      </c>
      <c r="R1700" s="179"/>
      <c r="S1700" s="179"/>
      <c r="T1700" s="179"/>
      <c r="U1700" s="179"/>
      <c r="V1700" s="179"/>
      <c r="W1700" s="179"/>
      <c r="X1700" s="179"/>
      <c r="Y1700" s="179"/>
      <c r="Z1700" s="179"/>
      <c r="AA1700" s="179"/>
      <c r="AB1700" s="179"/>
      <c r="AC1700" s="179"/>
      <c r="AD1700" s="48">
        <f t="shared" si="850"/>
        <v>0</v>
      </c>
      <c r="AE1700" s="48">
        <f t="shared" si="851"/>
        <v>0</v>
      </c>
      <c r="AF1700" s="48">
        <f t="shared" si="852"/>
        <v>0</v>
      </c>
      <c r="AG1700" s="48">
        <f t="shared" si="853"/>
        <v>0</v>
      </c>
      <c r="AH1700" s="48">
        <f t="shared" si="854"/>
        <v>0</v>
      </c>
      <c r="AI1700" s="48">
        <f t="shared" si="855"/>
        <v>0</v>
      </c>
      <c r="AJ1700" s="48">
        <f t="shared" si="856"/>
        <v>0</v>
      </c>
      <c r="AK1700" s="48">
        <f t="shared" si="857"/>
        <v>0</v>
      </c>
      <c r="AL1700" s="179"/>
      <c r="AM1700" s="179"/>
      <c r="AN1700" s="76"/>
      <c r="AO1700" s="174"/>
      <c r="AP1700" s="86">
        <f t="shared" si="875"/>
        <v>0</v>
      </c>
      <c r="AQ1700" s="174"/>
      <c r="AR1700" s="176"/>
      <c r="AS1700" s="169"/>
      <c r="AT1700" s="157">
        <f>IF(J1700='Категорія витрат'!$F$2,ROUND('Додаток 3._Бюджет детальний ПР'!AS1700*0.3676,2),IF(J1700='Категорія витрат'!$F$3,ROUND('Додаток 3._Бюджет детальний ПР'!AS1700*0.347,2),IF(J1700='Категорія витрат'!$F$4,ROUND('Додаток 3._Бюджет детальний ПР'!AS1700*0.347,2),IF(J1700='Категорія витрат'!$F$7,ROUND('Додаток 3._Бюджет детальний ПР'!AS1700*0.0841,2),0))))</f>
        <v>0</v>
      </c>
      <c r="AU1700" s="151">
        <f t="shared" si="849"/>
        <v>0</v>
      </c>
      <c r="AV1700" s="179"/>
      <c r="AW1700" s="179"/>
      <c r="AX1700" s="179"/>
      <c r="AY1700" s="179"/>
      <c r="AZ1700" s="179"/>
      <c r="BA1700" s="179"/>
      <c r="BB1700" s="179"/>
      <c r="BC1700" s="179"/>
      <c r="BD1700" s="179"/>
      <c r="BE1700" s="179"/>
      <c r="BF1700" s="179"/>
      <c r="BG1700" s="179"/>
      <c r="BH1700" s="48">
        <f t="shared" si="858"/>
        <v>0</v>
      </c>
      <c r="BI1700" s="48">
        <f t="shared" si="859"/>
        <v>0</v>
      </c>
      <c r="BJ1700" s="48">
        <f t="shared" si="860"/>
        <v>0</v>
      </c>
      <c r="BK1700" s="48">
        <f t="shared" si="861"/>
        <v>0</v>
      </c>
      <c r="BL1700" s="48">
        <f t="shared" si="862"/>
        <v>0</v>
      </c>
      <c r="BM1700" s="48">
        <f t="shared" si="863"/>
        <v>0</v>
      </c>
      <c r="BN1700" s="48">
        <f t="shared" si="864"/>
        <v>0</v>
      </c>
      <c r="BO1700" s="48">
        <f t="shared" si="865"/>
        <v>0</v>
      </c>
      <c r="BP1700" s="179"/>
      <c r="BQ1700" s="179"/>
      <c r="BR1700" s="189"/>
      <c r="BS1700" s="174"/>
      <c r="BT1700" s="86">
        <f t="shared" si="876"/>
        <v>0</v>
      </c>
      <c r="BU1700" s="174"/>
      <c r="BV1700" s="176"/>
      <c r="BW1700" s="169"/>
      <c r="BX1700" s="157">
        <f>IF(J1700='Категорія витрат'!$F$2,ROUND('Додаток 3._Бюджет детальний ПР'!BW1700*0.3676,2),IF(J1700='Категорія витрат'!$F$3,ROUND('Додаток 3._Бюджет детальний ПР'!BW1700*0.347,2),IF(J1700='Категорія витрат'!$F$4,ROUND('Додаток 3._Бюджет детальний ПР'!BW1700*0.347,2),IF(J1700='Категорія витрат'!$F$7,ROUND('Додаток 3._Бюджет детальний ПР'!BW1700*0.0841,2),0))))</f>
        <v>0</v>
      </c>
      <c r="BY1700" s="151">
        <f t="shared" si="877"/>
        <v>0</v>
      </c>
      <c r="BZ1700" s="179"/>
      <c r="CA1700" s="179"/>
      <c r="CB1700" s="179"/>
      <c r="CC1700" s="179"/>
      <c r="CD1700" s="179"/>
      <c r="CE1700" s="179"/>
      <c r="CF1700" s="179"/>
      <c r="CG1700" s="179"/>
      <c r="CH1700" s="179"/>
      <c r="CI1700" s="179"/>
      <c r="CJ1700" s="179"/>
      <c r="CK1700" s="179"/>
      <c r="CL1700" s="48">
        <f t="shared" si="866"/>
        <v>0</v>
      </c>
      <c r="CM1700" s="48">
        <f t="shared" si="867"/>
        <v>0</v>
      </c>
      <c r="CN1700" s="48">
        <f t="shared" si="868"/>
        <v>0</v>
      </c>
      <c r="CO1700" s="48">
        <f t="shared" si="869"/>
        <v>0</v>
      </c>
      <c r="CP1700" s="48">
        <f t="shared" si="870"/>
        <v>0</v>
      </c>
      <c r="CQ1700" s="48">
        <f t="shared" si="871"/>
        <v>0</v>
      </c>
      <c r="CR1700" s="48">
        <f t="shared" si="872"/>
        <v>0</v>
      </c>
      <c r="CS1700" s="48">
        <f t="shared" si="873"/>
        <v>0</v>
      </c>
      <c r="CT1700" s="179"/>
      <c r="CU1700" s="179"/>
    </row>
    <row r="1701" spans="1:99" ht="20.100000000000001" customHeight="1" x14ac:dyDescent="0.25">
      <c r="A1701" s="57">
        <v>1696</v>
      </c>
      <c r="B1701" s="398" t="str">
        <f>IF(D1701='Напрямки конкурса'!$L$2,'Напрямки конкурса'!$B$2,IF(D1701='Напрямки конкурса'!$L$3,'Напрямки конкурса'!$B$3,IF(D1701='Напрямки конкурса'!$L$4,'Напрямки конкурса'!$B$4,IF(D1701='Напрямки конкурса'!$L$5,'Напрямки конкурса'!$B$5,IF(D1701='Напрямки конкурса'!$L$6,'Напрямки конкурса'!$B$6,IF(D1701='Напрямки конкурса'!$L$7,'Напрямки конкурса'!$B$7,IF(D1701='Напрямки конкурса'!$L$8,'Напрямки конкурса'!$B$8,IF(D1701='Напрямки конкурса'!$L$9,'Напрямки конкурса'!$B$9,IF(D1701='Напрямки конкурса'!$L$10,'Напрямки конкурса'!$B$10,IF(D1701='Напрямки конкурса'!$L$11,'Напрямки конкурса'!$B$11,IF(D1701='Напрямки конкурса'!$L$12,'Напрямки конкурса'!$B$12,IF(D1701='Напрямки конкурса'!$L$13,'Напрямки конкурса'!$B$13,IF(D1701='Напрямки конкурса'!$L$14,'Напрямки конкурса'!$B$14,IF(D1701='Напрямки конкурса'!$L$15,'Напрямки конкурса'!$B$15,IF(D1701='Напрямки конкурса'!$L$16,'Напрямки конкурса'!$B$16,IF(D1701='Напрямки конкурса'!$L$17,'Напрямки конкурса'!$B$17,IF(D1701='Напрямки конкурса'!$L$18,'Напрямки конкурса'!$B$18,IF(D1701='Напрямки конкурса'!$L$19,'Напрямки конкурса'!$B$19,IF(D1701='Напрямки конкурса'!$L$20,'Напрямки конкурса'!$B$20,IF(D1701='Напрямки конкурса'!$L$21,'Напрямки конкурса'!$B$21,IF(D1701='Напрямки конкурса'!$L$22,'Напрямки конкурса'!$B$22,IF(D1701='Напрямки конкурса'!$L$23,'Напрямки конкурса'!$B$23,IF(D1701='Напрямки конкурса'!$L$24,'Напрямки конкурса'!$B$24,IF(D1701='Напрямки конкурса'!$L$25,'Напрямки конкурса'!$B$25,IF(D1701='Напрямки конкурса'!$L$26,'Напрямки конкурса'!$B$26,IF(D1701='Напрямки конкурса'!$L$27,'Напрямки конкурса'!$B$27,IF(D1701='Напрямки конкурса'!$L$28,'Напрямки конкурса'!$B$28,"")))))))))))))))))))))))))))</f>
        <v/>
      </c>
      <c r="C1701" s="58" t="str">
        <f>IF(D1701='Напрямки конкурса'!$L$2,'Напрямки конкурса'!$K$2,IF(D1701='Напрямки конкурса'!$L$3,'Напрямки конкурса'!$K$3,IF(D1701='Напрямки конкурса'!$L$4,'Напрямки конкурса'!$K$4,IF(D1701='Напрямки конкурса'!$L$5,'Напрямки конкурса'!$K$5,IF(D1701='Напрямки конкурса'!$L$6,'Напрямки конкурса'!$K$6,IF(D1701='Напрямки конкурса'!$L$7,'Напрямки конкурса'!$K$7,IF(D1701='Напрямки конкурса'!$L$8,'Напрямки конкурса'!$K$8,IF(D1701='Напрямки конкурса'!$L$9,'Напрямки конкурса'!$K$9,IF(D1701='Напрямки конкурса'!$L$10,'Напрямки конкурса'!$K$10,IF(D1701='Напрямки конкурса'!$L$11,'Напрямки конкурса'!$K$11,IF(D1701='Напрямки конкурса'!$L$12,'Напрямки конкурса'!$K$12,IF(D1701='Напрямки конкурса'!$L$13,'Напрямки конкурса'!$K$13,IF(D1701='Напрямки конкурса'!$L$14,'Напрямки конкурса'!$K$14,IF(D1701='Напрямки конкурса'!$L$15,'Напрямки конкурса'!$K$15,IF(D1701='Напрямки конкурса'!$L$16,'Напрямки конкурса'!$K$16,IF(D1701='Напрямки конкурса'!$L$17,'Напрямки конкурса'!$K$17,IF(D1701='Напрямки конкурса'!$L$18,'Напрямки конкурса'!$K$18,IF(D1701='Напрямки конкурса'!$L$19,'Напрямки конкурса'!$K$19,IF(D1701='Напрямки конкурса'!$L$20,'Напрямки конкурса'!$K$20,IF(D1701='Напрямки конкурса'!$L$21,'Напрямки конкурса'!$K$21,IF(D1701='Напрямки конкурса'!$L$22,'Напрямки конкурса'!$K$22,IF(D1701='Напрямки конкурса'!$L$23,'Напрямки конкурса'!$K$23,IF(D1701='Напрямки конкурса'!$L$24,'Напрямки конкурса'!$K$24,IF(D1701='Напрямки конкурса'!$L$25,'Напрямки конкурса'!$K$25,IF(D1701='Напрямки конкурса'!$L$26,'Напрямки конкурса'!$K$26,IF(D1701='Напрямки конкурса'!$L$27,'Напрямки конкурса'!$K$27,IF(D1701='Напрямки конкурса'!$L$28,'Напрямки конкурса'!$K$28,"")))))))))))))))))))))))))))</f>
        <v/>
      </c>
      <c r="D1701" s="554"/>
      <c r="E1701" s="169"/>
      <c r="F1701" s="169"/>
      <c r="G1701" s="169"/>
      <c r="H1701" s="148" t="str">
        <f>IF(I1701='Категорія витрат'!$B$2,'Категорія витрат'!$A$2,IF(I1701='Категорія витрат'!$B$3,'Категорія витрат'!$A$3,IF(I1701='Категорія витрат'!$B$4,'Категорія витрат'!$A$4,IF(I1701='Категорія витрат'!$B$5,'Категорія витрат'!$A$5,IF(I1701='Категорія витрат'!$B$6,'Категорія витрат'!$A$6,IF(I1701='Категорія витрат'!$B$7,'Категорія витрат'!$A$7,IF(I1701='Категорія витрат'!$B$8,'Категорія витрат'!$A$8,IF(I1701='Категорія витрат'!$B$9,'Категорія витрат'!$A$9,IF(I1701='Категорія витрат'!$B$10,'Категорія витрат'!$A$10,IF(I1701='Категорія витрат'!$B$11,'Категорія витрат'!$A$11,IF(I1701='Категорія витрат'!$B$12,'Категорія витрат'!$A$12,IF(I1701='Категорія витрат'!$B$13,'Категорія витрат'!$A$13,IF(I1701='Категорія витрат'!$B$14,'Категорія витрат'!$A$14,IF(I1701='Категорія витрат'!$B$15,'Категорія витрат'!$A$15,IF(I1701='Категорія витрат'!$B$16,'Категорія витрат'!$A$16,IF(I1701='Категорія витрат'!$B$17,'Категорія витрат'!$A$17,IF(I1701='Категорія витрат'!$B$18,'Категорія витрат'!$A$18,IF(I1701='Категорія витрат'!$B$19,'Категорія витрат'!$A$19,IF(I1701='Категорія витрат'!$B$20,'Категорія витрат'!$A$20,IF(I1701='Категорія витрат'!$B$21,'Категорія витрат'!$A$21,IF(I1701='Категорія витрат'!$B$22,'Категорія витрат'!$A$22,IF(I1701='Категорія витрат'!$B$23,'Категорія витрат'!$A$23,IF(I1701='Категорія витрат'!$B$24,'Категорія витрат'!$A$24,IF(I1701='Категорія витрат'!$B$25,'Категорія витрат'!$A$25,IF(I1701='Категорія витрат'!$B$26,'Категорія витрат'!$A$26,IF(I1701='Категорія витрат'!$B$27,'Категорія витрат'!$A$27,IF(I1701='Категорія витрат'!$B$28,'Категорія витрат'!$A$28,IF(I1701='Категорія витрат'!$B$29,'Категорія витрат'!$A$29,IF(I1701='Категорія витрат'!$B$30,'Категорія витрат'!$A$30,"")))))))))))))))))))))))))))))</f>
        <v/>
      </c>
      <c r="I1701" s="172"/>
      <c r="J1701" s="171"/>
      <c r="K1701" s="174"/>
      <c r="L1701" s="86">
        <f t="shared" si="874"/>
        <v>0</v>
      </c>
      <c r="M1701" s="174"/>
      <c r="N1701" s="176"/>
      <c r="O1701" s="169"/>
      <c r="P1701" s="157">
        <f>IF(J1701='Категорія витрат'!$F$2,ROUND('Додаток 3._Бюджет детальний ПР'!O1701*0.3676,2),IF(J1701='Категорія витрат'!$F$3,ROUND('Додаток 3._Бюджет детальний ПР'!O1701*0.347,2),IF(J1701='Категорія витрат'!$F$4,ROUND('Додаток 3._Бюджет детальний ПР'!O1701*0.347,2),IF(J1701='Категорія витрат'!$F$7,ROUND('Додаток 3._Бюджет детальний ПР'!O1701*0.0841,2),0))))</f>
        <v>0</v>
      </c>
      <c r="Q1701" s="151">
        <f t="shared" si="848"/>
        <v>0</v>
      </c>
      <c r="R1701" s="179"/>
      <c r="S1701" s="179"/>
      <c r="T1701" s="179"/>
      <c r="U1701" s="179"/>
      <c r="V1701" s="179"/>
      <c r="W1701" s="179"/>
      <c r="X1701" s="179"/>
      <c r="Y1701" s="179"/>
      <c r="Z1701" s="179"/>
      <c r="AA1701" s="179"/>
      <c r="AB1701" s="179"/>
      <c r="AC1701" s="179"/>
      <c r="AD1701" s="48">
        <f t="shared" si="850"/>
        <v>0</v>
      </c>
      <c r="AE1701" s="48">
        <f t="shared" si="851"/>
        <v>0</v>
      </c>
      <c r="AF1701" s="48">
        <f t="shared" si="852"/>
        <v>0</v>
      </c>
      <c r="AG1701" s="48">
        <f t="shared" si="853"/>
        <v>0</v>
      </c>
      <c r="AH1701" s="48">
        <f t="shared" si="854"/>
        <v>0</v>
      </c>
      <c r="AI1701" s="48">
        <f t="shared" si="855"/>
        <v>0</v>
      </c>
      <c r="AJ1701" s="48">
        <f t="shared" si="856"/>
        <v>0</v>
      </c>
      <c r="AK1701" s="48">
        <f t="shared" si="857"/>
        <v>0</v>
      </c>
      <c r="AL1701" s="179"/>
      <c r="AM1701" s="179"/>
      <c r="AN1701" s="76"/>
      <c r="AO1701" s="174"/>
      <c r="AP1701" s="86">
        <f t="shared" si="875"/>
        <v>0</v>
      </c>
      <c r="AQ1701" s="174"/>
      <c r="AR1701" s="176"/>
      <c r="AS1701" s="169"/>
      <c r="AT1701" s="157">
        <f>IF(J1701='Категорія витрат'!$F$2,ROUND('Додаток 3._Бюджет детальний ПР'!AS1701*0.3676,2),IF(J1701='Категорія витрат'!$F$3,ROUND('Додаток 3._Бюджет детальний ПР'!AS1701*0.347,2),IF(J1701='Категорія витрат'!$F$4,ROUND('Додаток 3._Бюджет детальний ПР'!AS1701*0.347,2),IF(J1701='Категорія витрат'!$F$7,ROUND('Додаток 3._Бюджет детальний ПР'!AS1701*0.0841,2),0))))</f>
        <v>0</v>
      </c>
      <c r="AU1701" s="151">
        <f t="shared" si="849"/>
        <v>0</v>
      </c>
      <c r="AV1701" s="179"/>
      <c r="AW1701" s="179"/>
      <c r="AX1701" s="179"/>
      <c r="AY1701" s="179"/>
      <c r="AZ1701" s="179"/>
      <c r="BA1701" s="179"/>
      <c r="BB1701" s="179"/>
      <c r="BC1701" s="179"/>
      <c r="BD1701" s="179"/>
      <c r="BE1701" s="179"/>
      <c r="BF1701" s="179"/>
      <c r="BG1701" s="179"/>
      <c r="BH1701" s="48">
        <f t="shared" si="858"/>
        <v>0</v>
      </c>
      <c r="BI1701" s="48">
        <f t="shared" si="859"/>
        <v>0</v>
      </c>
      <c r="BJ1701" s="48">
        <f t="shared" si="860"/>
        <v>0</v>
      </c>
      <c r="BK1701" s="48">
        <f t="shared" si="861"/>
        <v>0</v>
      </c>
      <c r="BL1701" s="48">
        <f t="shared" si="862"/>
        <v>0</v>
      </c>
      <c r="BM1701" s="48">
        <f t="shared" si="863"/>
        <v>0</v>
      </c>
      <c r="BN1701" s="48">
        <f t="shared" si="864"/>
        <v>0</v>
      </c>
      <c r="BO1701" s="48">
        <f t="shared" si="865"/>
        <v>0</v>
      </c>
      <c r="BP1701" s="179"/>
      <c r="BQ1701" s="179"/>
      <c r="BR1701" s="189"/>
      <c r="BS1701" s="174"/>
      <c r="BT1701" s="86">
        <f t="shared" si="876"/>
        <v>0</v>
      </c>
      <c r="BU1701" s="174"/>
      <c r="BV1701" s="176"/>
      <c r="BW1701" s="169"/>
      <c r="BX1701" s="157">
        <f>IF(J1701='Категорія витрат'!$F$2,ROUND('Додаток 3._Бюджет детальний ПР'!BW1701*0.3676,2),IF(J1701='Категорія витрат'!$F$3,ROUND('Додаток 3._Бюджет детальний ПР'!BW1701*0.347,2),IF(J1701='Категорія витрат'!$F$4,ROUND('Додаток 3._Бюджет детальний ПР'!BW1701*0.347,2),IF(J1701='Категорія витрат'!$F$7,ROUND('Додаток 3._Бюджет детальний ПР'!BW1701*0.0841,2),0))))</f>
        <v>0</v>
      </c>
      <c r="BY1701" s="151">
        <f t="shared" si="877"/>
        <v>0</v>
      </c>
      <c r="BZ1701" s="179"/>
      <c r="CA1701" s="179"/>
      <c r="CB1701" s="179"/>
      <c r="CC1701" s="179"/>
      <c r="CD1701" s="179"/>
      <c r="CE1701" s="179"/>
      <c r="CF1701" s="179"/>
      <c r="CG1701" s="179"/>
      <c r="CH1701" s="179"/>
      <c r="CI1701" s="179"/>
      <c r="CJ1701" s="179"/>
      <c r="CK1701" s="179"/>
      <c r="CL1701" s="48">
        <f t="shared" si="866"/>
        <v>0</v>
      </c>
      <c r="CM1701" s="48">
        <f t="shared" si="867"/>
        <v>0</v>
      </c>
      <c r="CN1701" s="48">
        <f t="shared" si="868"/>
        <v>0</v>
      </c>
      <c r="CO1701" s="48">
        <f t="shared" si="869"/>
        <v>0</v>
      </c>
      <c r="CP1701" s="48">
        <f t="shared" si="870"/>
        <v>0</v>
      </c>
      <c r="CQ1701" s="48">
        <f t="shared" si="871"/>
        <v>0</v>
      </c>
      <c r="CR1701" s="48">
        <f t="shared" si="872"/>
        <v>0</v>
      </c>
      <c r="CS1701" s="48">
        <f t="shared" si="873"/>
        <v>0</v>
      </c>
      <c r="CT1701" s="179"/>
      <c r="CU1701" s="179"/>
    </row>
    <row r="1702" spans="1:99" ht="20.100000000000001" customHeight="1" x14ac:dyDescent="0.25">
      <c r="A1702" s="57">
        <v>1697</v>
      </c>
      <c r="B1702" s="398" t="str">
        <f>IF(D1702='Напрямки конкурса'!$L$2,'Напрямки конкурса'!$B$2,IF(D1702='Напрямки конкурса'!$L$3,'Напрямки конкурса'!$B$3,IF(D1702='Напрямки конкурса'!$L$4,'Напрямки конкурса'!$B$4,IF(D1702='Напрямки конкурса'!$L$5,'Напрямки конкурса'!$B$5,IF(D1702='Напрямки конкурса'!$L$6,'Напрямки конкурса'!$B$6,IF(D1702='Напрямки конкурса'!$L$7,'Напрямки конкурса'!$B$7,IF(D1702='Напрямки конкурса'!$L$8,'Напрямки конкурса'!$B$8,IF(D1702='Напрямки конкурса'!$L$9,'Напрямки конкурса'!$B$9,IF(D1702='Напрямки конкурса'!$L$10,'Напрямки конкурса'!$B$10,IF(D1702='Напрямки конкурса'!$L$11,'Напрямки конкурса'!$B$11,IF(D1702='Напрямки конкурса'!$L$12,'Напрямки конкурса'!$B$12,IF(D1702='Напрямки конкурса'!$L$13,'Напрямки конкурса'!$B$13,IF(D1702='Напрямки конкурса'!$L$14,'Напрямки конкурса'!$B$14,IF(D1702='Напрямки конкурса'!$L$15,'Напрямки конкурса'!$B$15,IF(D1702='Напрямки конкурса'!$L$16,'Напрямки конкурса'!$B$16,IF(D1702='Напрямки конкурса'!$L$17,'Напрямки конкурса'!$B$17,IF(D1702='Напрямки конкурса'!$L$18,'Напрямки конкурса'!$B$18,IF(D1702='Напрямки конкурса'!$L$19,'Напрямки конкурса'!$B$19,IF(D1702='Напрямки конкурса'!$L$20,'Напрямки конкурса'!$B$20,IF(D1702='Напрямки конкурса'!$L$21,'Напрямки конкурса'!$B$21,IF(D1702='Напрямки конкурса'!$L$22,'Напрямки конкурса'!$B$22,IF(D1702='Напрямки конкурса'!$L$23,'Напрямки конкурса'!$B$23,IF(D1702='Напрямки конкурса'!$L$24,'Напрямки конкурса'!$B$24,IF(D1702='Напрямки конкурса'!$L$25,'Напрямки конкурса'!$B$25,IF(D1702='Напрямки конкурса'!$L$26,'Напрямки конкурса'!$B$26,IF(D1702='Напрямки конкурса'!$L$27,'Напрямки конкурса'!$B$27,IF(D1702='Напрямки конкурса'!$L$28,'Напрямки конкурса'!$B$28,"")))))))))))))))))))))))))))</f>
        <v/>
      </c>
      <c r="C1702" s="58" t="str">
        <f>IF(D1702='Напрямки конкурса'!$L$2,'Напрямки конкурса'!$K$2,IF(D1702='Напрямки конкурса'!$L$3,'Напрямки конкурса'!$K$3,IF(D1702='Напрямки конкурса'!$L$4,'Напрямки конкурса'!$K$4,IF(D1702='Напрямки конкурса'!$L$5,'Напрямки конкурса'!$K$5,IF(D1702='Напрямки конкурса'!$L$6,'Напрямки конкурса'!$K$6,IF(D1702='Напрямки конкурса'!$L$7,'Напрямки конкурса'!$K$7,IF(D1702='Напрямки конкурса'!$L$8,'Напрямки конкурса'!$K$8,IF(D1702='Напрямки конкурса'!$L$9,'Напрямки конкурса'!$K$9,IF(D1702='Напрямки конкурса'!$L$10,'Напрямки конкурса'!$K$10,IF(D1702='Напрямки конкурса'!$L$11,'Напрямки конкурса'!$K$11,IF(D1702='Напрямки конкурса'!$L$12,'Напрямки конкурса'!$K$12,IF(D1702='Напрямки конкурса'!$L$13,'Напрямки конкурса'!$K$13,IF(D1702='Напрямки конкурса'!$L$14,'Напрямки конкурса'!$K$14,IF(D1702='Напрямки конкурса'!$L$15,'Напрямки конкурса'!$K$15,IF(D1702='Напрямки конкурса'!$L$16,'Напрямки конкурса'!$K$16,IF(D1702='Напрямки конкурса'!$L$17,'Напрямки конкурса'!$K$17,IF(D1702='Напрямки конкурса'!$L$18,'Напрямки конкурса'!$K$18,IF(D1702='Напрямки конкурса'!$L$19,'Напрямки конкурса'!$K$19,IF(D1702='Напрямки конкурса'!$L$20,'Напрямки конкурса'!$K$20,IF(D1702='Напрямки конкурса'!$L$21,'Напрямки конкурса'!$K$21,IF(D1702='Напрямки конкурса'!$L$22,'Напрямки конкурса'!$K$22,IF(D1702='Напрямки конкурса'!$L$23,'Напрямки конкурса'!$K$23,IF(D1702='Напрямки конкурса'!$L$24,'Напрямки конкурса'!$K$24,IF(D1702='Напрямки конкурса'!$L$25,'Напрямки конкурса'!$K$25,IF(D1702='Напрямки конкурса'!$L$26,'Напрямки конкурса'!$K$26,IF(D1702='Напрямки конкурса'!$L$27,'Напрямки конкурса'!$K$27,IF(D1702='Напрямки конкурса'!$L$28,'Напрямки конкурса'!$K$28,"")))))))))))))))))))))))))))</f>
        <v/>
      </c>
      <c r="D1702" s="554"/>
      <c r="E1702" s="169"/>
      <c r="F1702" s="169"/>
      <c r="G1702" s="169"/>
      <c r="H1702" s="148" t="str">
        <f>IF(I1702='Категорія витрат'!$B$2,'Категорія витрат'!$A$2,IF(I1702='Категорія витрат'!$B$3,'Категорія витрат'!$A$3,IF(I1702='Категорія витрат'!$B$4,'Категорія витрат'!$A$4,IF(I1702='Категорія витрат'!$B$5,'Категорія витрат'!$A$5,IF(I1702='Категорія витрат'!$B$6,'Категорія витрат'!$A$6,IF(I1702='Категорія витрат'!$B$7,'Категорія витрат'!$A$7,IF(I1702='Категорія витрат'!$B$8,'Категорія витрат'!$A$8,IF(I1702='Категорія витрат'!$B$9,'Категорія витрат'!$A$9,IF(I1702='Категорія витрат'!$B$10,'Категорія витрат'!$A$10,IF(I1702='Категорія витрат'!$B$11,'Категорія витрат'!$A$11,IF(I1702='Категорія витрат'!$B$12,'Категорія витрат'!$A$12,IF(I1702='Категорія витрат'!$B$13,'Категорія витрат'!$A$13,IF(I1702='Категорія витрат'!$B$14,'Категорія витрат'!$A$14,IF(I1702='Категорія витрат'!$B$15,'Категорія витрат'!$A$15,IF(I1702='Категорія витрат'!$B$16,'Категорія витрат'!$A$16,IF(I1702='Категорія витрат'!$B$17,'Категорія витрат'!$A$17,IF(I1702='Категорія витрат'!$B$18,'Категорія витрат'!$A$18,IF(I1702='Категорія витрат'!$B$19,'Категорія витрат'!$A$19,IF(I1702='Категорія витрат'!$B$20,'Категорія витрат'!$A$20,IF(I1702='Категорія витрат'!$B$21,'Категорія витрат'!$A$21,IF(I1702='Категорія витрат'!$B$22,'Категорія витрат'!$A$22,IF(I1702='Категорія витрат'!$B$23,'Категорія витрат'!$A$23,IF(I1702='Категорія витрат'!$B$24,'Категорія витрат'!$A$24,IF(I1702='Категорія витрат'!$B$25,'Категорія витрат'!$A$25,IF(I1702='Категорія витрат'!$B$26,'Категорія витрат'!$A$26,IF(I1702='Категорія витрат'!$B$27,'Категорія витрат'!$A$27,IF(I1702='Категорія витрат'!$B$28,'Категорія витрат'!$A$28,IF(I1702='Категорія витрат'!$B$29,'Категорія витрат'!$A$29,IF(I1702='Категорія витрат'!$B$30,'Категорія витрат'!$A$30,"")))))))))))))))))))))))))))))</f>
        <v/>
      </c>
      <c r="I1702" s="172"/>
      <c r="J1702" s="171"/>
      <c r="K1702" s="174"/>
      <c r="L1702" s="86">
        <f t="shared" si="874"/>
        <v>0</v>
      </c>
      <c r="M1702" s="174"/>
      <c r="N1702" s="176"/>
      <c r="O1702" s="169"/>
      <c r="P1702" s="157">
        <f>IF(J1702='Категорія витрат'!$F$2,ROUND('Додаток 3._Бюджет детальний ПР'!O1702*0.3676,2),IF(J1702='Категорія витрат'!$F$3,ROUND('Додаток 3._Бюджет детальний ПР'!O1702*0.347,2),IF(J1702='Категорія витрат'!$F$4,ROUND('Додаток 3._Бюджет детальний ПР'!O1702*0.347,2),IF(J1702='Категорія витрат'!$F$7,ROUND('Додаток 3._Бюджет детальний ПР'!O1702*0.0841,2),0))))</f>
        <v>0</v>
      </c>
      <c r="Q1702" s="151">
        <f t="shared" si="848"/>
        <v>0</v>
      </c>
      <c r="R1702" s="179"/>
      <c r="S1702" s="179"/>
      <c r="T1702" s="179"/>
      <c r="U1702" s="179"/>
      <c r="V1702" s="179"/>
      <c r="W1702" s="179"/>
      <c r="X1702" s="179"/>
      <c r="Y1702" s="179"/>
      <c r="Z1702" s="179"/>
      <c r="AA1702" s="179"/>
      <c r="AB1702" s="179"/>
      <c r="AC1702" s="179"/>
      <c r="AD1702" s="48">
        <f t="shared" si="850"/>
        <v>0</v>
      </c>
      <c r="AE1702" s="48">
        <f t="shared" si="851"/>
        <v>0</v>
      </c>
      <c r="AF1702" s="48">
        <f t="shared" si="852"/>
        <v>0</v>
      </c>
      <c r="AG1702" s="48">
        <f t="shared" si="853"/>
        <v>0</v>
      </c>
      <c r="AH1702" s="48">
        <f t="shared" si="854"/>
        <v>0</v>
      </c>
      <c r="AI1702" s="48">
        <f t="shared" si="855"/>
        <v>0</v>
      </c>
      <c r="AJ1702" s="48">
        <f t="shared" si="856"/>
        <v>0</v>
      </c>
      <c r="AK1702" s="48">
        <f t="shared" si="857"/>
        <v>0</v>
      </c>
      <c r="AL1702" s="179"/>
      <c r="AM1702" s="179"/>
      <c r="AN1702" s="76"/>
      <c r="AO1702" s="174"/>
      <c r="AP1702" s="86">
        <f t="shared" si="875"/>
        <v>0</v>
      </c>
      <c r="AQ1702" s="174"/>
      <c r="AR1702" s="176"/>
      <c r="AS1702" s="169"/>
      <c r="AT1702" s="157">
        <f>IF(J1702='Категорія витрат'!$F$2,ROUND('Додаток 3._Бюджет детальний ПР'!AS1702*0.3676,2),IF(J1702='Категорія витрат'!$F$3,ROUND('Додаток 3._Бюджет детальний ПР'!AS1702*0.347,2),IF(J1702='Категорія витрат'!$F$4,ROUND('Додаток 3._Бюджет детальний ПР'!AS1702*0.347,2),IF(J1702='Категорія витрат'!$F$7,ROUND('Додаток 3._Бюджет детальний ПР'!AS1702*0.0841,2),0))))</f>
        <v>0</v>
      </c>
      <c r="AU1702" s="151">
        <f t="shared" si="849"/>
        <v>0</v>
      </c>
      <c r="AV1702" s="179"/>
      <c r="AW1702" s="179"/>
      <c r="AX1702" s="179"/>
      <c r="AY1702" s="179"/>
      <c r="AZ1702" s="179"/>
      <c r="BA1702" s="179"/>
      <c r="BB1702" s="179"/>
      <c r="BC1702" s="179"/>
      <c r="BD1702" s="179"/>
      <c r="BE1702" s="179"/>
      <c r="BF1702" s="179"/>
      <c r="BG1702" s="179"/>
      <c r="BH1702" s="48">
        <f t="shared" si="858"/>
        <v>0</v>
      </c>
      <c r="BI1702" s="48">
        <f t="shared" si="859"/>
        <v>0</v>
      </c>
      <c r="BJ1702" s="48">
        <f t="shared" si="860"/>
        <v>0</v>
      </c>
      <c r="BK1702" s="48">
        <f t="shared" si="861"/>
        <v>0</v>
      </c>
      <c r="BL1702" s="48">
        <f t="shared" si="862"/>
        <v>0</v>
      </c>
      <c r="BM1702" s="48">
        <f t="shared" si="863"/>
        <v>0</v>
      </c>
      <c r="BN1702" s="48">
        <f t="shared" si="864"/>
        <v>0</v>
      </c>
      <c r="BO1702" s="48">
        <f t="shared" si="865"/>
        <v>0</v>
      </c>
      <c r="BP1702" s="179"/>
      <c r="BQ1702" s="179"/>
      <c r="BR1702" s="189"/>
      <c r="BS1702" s="174"/>
      <c r="BT1702" s="86">
        <f t="shared" si="876"/>
        <v>0</v>
      </c>
      <c r="BU1702" s="174"/>
      <c r="BV1702" s="176"/>
      <c r="BW1702" s="169"/>
      <c r="BX1702" s="157">
        <f>IF(J1702='Категорія витрат'!$F$2,ROUND('Додаток 3._Бюджет детальний ПР'!BW1702*0.3676,2),IF(J1702='Категорія витрат'!$F$3,ROUND('Додаток 3._Бюджет детальний ПР'!BW1702*0.347,2),IF(J1702='Категорія витрат'!$F$4,ROUND('Додаток 3._Бюджет детальний ПР'!BW1702*0.347,2),IF(J1702='Категорія витрат'!$F$7,ROUND('Додаток 3._Бюджет детальний ПР'!BW1702*0.0841,2),0))))</f>
        <v>0</v>
      </c>
      <c r="BY1702" s="151">
        <f t="shared" si="877"/>
        <v>0</v>
      </c>
      <c r="BZ1702" s="179"/>
      <c r="CA1702" s="179"/>
      <c r="CB1702" s="179"/>
      <c r="CC1702" s="179"/>
      <c r="CD1702" s="179"/>
      <c r="CE1702" s="179"/>
      <c r="CF1702" s="179"/>
      <c r="CG1702" s="179"/>
      <c r="CH1702" s="179"/>
      <c r="CI1702" s="179"/>
      <c r="CJ1702" s="179"/>
      <c r="CK1702" s="179"/>
      <c r="CL1702" s="48">
        <f t="shared" si="866"/>
        <v>0</v>
      </c>
      <c r="CM1702" s="48">
        <f t="shared" si="867"/>
        <v>0</v>
      </c>
      <c r="CN1702" s="48">
        <f t="shared" si="868"/>
        <v>0</v>
      </c>
      <c r="CO1702" s="48">
        <f t="shared" si="869"/>
        <v>0</v>
      </c>
      <c r="CP1702" s="48">
        <f t="shared" si="870"/>
        <v>0</v>
      </c>
      <c r="CQ1702" s="48">
        <f t="shared" si="871"/>
        <v>0</v>
      </c>
      <c r="CR1702" s="48">
        <f t="shared" si="872"/>
        <v>0</v>
      </c>
      <c r="CS1702" s="48">
        <f t="shared" si="873"/>
        <v>0</v>
      </c>
      <c r="CT1702" s="179"/>
      <c r="CU1702" s="179"/>
    </row>
    <row r="1703" spans="1:99" ht="20.100000000000001" customHeight="1" x14ac:dyDescent="0.25">
      <c r="A1703" s="57">
        <v>1698</v>
      </c>
      <c r="B1703" s="398" t="str">
        <f>IF(D1703='Напрямки конкурса'!$L$2,'Напрямки конкурса'!$B$2,IF(D1703='Напрямки конкурса'!$L$3,'Напрямки конкурса'!$B$3,IF(D1703='Напрямки конкурса'!$L$4,'Напрямки конкурса'!$B$4,IF(D1703='Напрямки конкурса'!$L$5,'Напрямки конкурса'!$B$5,IF(D1703='Напрямки конкурса'!$L$6,'Напрямки конкурса'!$B$6,IF(D1703='Напрямки конкурса'!$L$7,'Напрямки конкурса'!$B$7,IF(D1703='Напрямки конкурса'!$L$8,'Напрямки конкурса'!$B$8,IF(D1703='Напрямки конкурса'!$L$9,'Напрямки конкурса'!$B$9,IF(D1703='Напрямки конкурса'!$L$10,'Напрямки конкурса'!$B$10,IF(D1703='Напрямки конкурса'!$L$11,'Напрямки конкурса'!$B$11,IF(D1703='Напрямки конкурса'!$L$12,'Напрямки конкурса'!$B$12,IF(D1703='Напрямки конкурса'!$L$13,'Напрямки конкурса'!$B$13,IF(D1703='Напрямки конкурса'!$L$14,'Напрямки конкурса'!$B$14,IF(D1703='Напрямки конкурса'!$L$15,'Напрямки конкурса'!$B$15,IF(D1703='Напрямки конкурса'!$L$16,'Напрямки конкурса'!$B$16,IF(D1703='Напрямки конкурса'!$L$17,'Напрямки конкурса'!$B$17,IF(D1703='Напрямки конкурса'!$L$18,'Напрямки конкурса'!$B$18,IF(D1703='Напрямки конкурса'!$L$19,'Напрямки конкурса'!$B$19,IF(D1703='Напрямки конкурса'!$L$20,'Напрямки конкурса'!$B$20,IF(D1703='Напрямки конкурса'!$L$21,'Напрямки конкурса'!$B$21,IF(D1703='Напрямки конкурса'!$L$22,'Напрямки конкурса'!$B$22,IF(D1703='Напрямки конкурса'!$L$23,'Напрямки конкурса'!$B$23,IF(D1703='Напрямки конкурса'!$L$24,'Напрямки конкурса'!$B$24,IF(D1703='Напрямки конкурса'!$L$25,'Напрямки конкурса'!$B$25,IF(D1703='Напрямки конкурса'!$L$26,'Напрямки конкурса'!$B$26,IF(D1703='Напрямки конкурса'!$L$27,'Напрямки конкурса'!$B$27,IF(D1703='Напрямки конкурса'!$L$28,'Напрямки конкурса'!$B$28,"")))))))))))))))))))))))))))</f>
        <v/>
      </c>
      <c r="C1703" s="58" t="str">
        <f>IF(D1703='Напрямки конкурса'!$L$2,'Напрямки конкурса'!$K$2,IF(D1703='Напрямки конкурса'!$L$3,'Напрямки конкурса'!$K$3,IF(D1703='Напрямки конкурса'!$L$4,'Напрямки конкурса'!$K$4,IF(D1703='Напрямки конкурса'!$L$5,'Напрямки конкурса'!$K$5,IF(D1703='Напрямки конкурса'!$L$6,'Напрямки конкурса'!$K$6,IF(D1703='Напрямки конкурса'!$L$7,'Напрямки конкурса'!$K$7,IF(D1703='Напрямки конкурса'!$L$8,'Напрямки конкурса'!$K$8,IF(D1703='Напрямки конкурса'!$L$9,'Напрямки конкурса'!$K$9,IF(D1703='Напрямки конкурса'!$L$10,'Напрямки конкурса'!$K$10,IF(D1703='Напрямки конкурса'!$L$11,'Напрямки конкурса'!$K$11,IF(D1703='Напрямки конкурса'!$L$12,'Напрямки конкурса'!$K$12,IF(D1703='Напрямки конкурса'!$L$13,'Напрямки конкурса'!$K$13,IF(D1703='Напрямки конкурса'!$L$14,'Напрямки конкурса'!$K$14,IF(D1703='Напрямки конкурса'!$L$15,'Напрямки конкурса'!$K$15,IF(D1703='Напрямки конкурса'!$L$16,'Напрямки конкурса'!$K$16,IF(D1703='Напрямки конкурса'!$L$17,'Напрямки конкурса'!$K$17,IF(D1703='Напрямки конкурса'!$L$18,'Напрямки конкурса'!$K$18,IF(D1703='Напрямки конкурса'!$L$19,'Напрямки конкурса'!$K$19,IF(D1703='Напрямки конкурса'!$L$20,'Напрямки конкурса'!$K$20,IF(D1703='Напрямки конкурса'!$L$21,'Напрямки конкурса'!$K$21,IF(D1703='Напрямки конкурса'!$L$22,'Напрямки конкурса'!$K$22,IF(D1703='Напрямки конкурса'!$L$23,'Напрямки конкурса'!$K$23,IF(D1703='Напрямки конкурса'!$L$24,'Напрямки конкурса'!$K$24,IF(D1703='Напрямки конкурса'!$L$25,'Напрямки конкурса'!$K$25,IF(D1703='Напрямки конкурса'!$L$26,'Напрямки конкурса'!$K$26,IF(D1703='Напрямки конкурса'!$L$27,'Напрямки конкурса'!$K$27,IF(D1703='Напрямки конкурса'!$L$28,'Напрямки конкурса'!$K$28,"")))))))))))))))))))))))))))</f>
        <v/>
      </c>
      <c r="D1703" s="554"/>
      <c r="E1703" s="169"/>
      <c r="F1703" s="169"/>
      <c r="G1703" s="169"/>
      <c r="H1703" s="148" t="str">
        <f>IF(I1703='Категорія витрат'!$B$2,'Категорія витрат'!$A$2,IF(I1703='Категорія витрат'!$B$3,'Категорія витрат'!$A$3,IF(I1703='Категорія витрат'!$B$4,'Категорія витрат'!$A$4,IF(I1703='Категорія витрат'!$B$5,'Категорія витрат'!$A$5,IF(I1703='Категорія витрат'!$B$6,'Категорія витрат'!$A$6,IF(I1703='Категорія витрат'!$B$7,'Категорія витрат'!$A$7,IF(I1703='Категорія витрат'!$B$8,'Категорія витрат'!$A$8,IF(I1703='Категорія витрат'!$B$9,'Категорія витрат'!$A$9,IF(I1703='Категорія витрат'!$B$10,'Категорія витрат'!$A$10,IF(I1703='Категорія витрат'!$B$11,'Категорія витрат'!$A$11,IF(I1703='Категорія витрат'!$B$12,'Категорія витрат'!$A$12,IF(I1703='Категорія витрат'!$B$13,'Категорія витрат'!$A$13,IF(I1703='Категорія витрат'!$B$14,'Категорія витрат'!$A$14,IF(I1703='Категорія витрат'!$B$15,'Категорія витрат'!$A$15,IF(I1703='Категорія витрат'!$B$16,'Категорія витрат'!$A$16,IF(I1703='Категорія витрат'!$B$17,'Категорія витрат'!$A$17,IF(I1703='Категорія витрат'!$B$18,'Категорія витрат'!$A$18,IF(I1703='Категорія витрат'!$B$19,'Категорія витрат'!$A$19,IF(I1703='Категорія витрат'!$B$20,'Категорія витрат'!$A$20,IF(I1703='Категорія витрат'!$B$21,'Категорія витрат'!$A$21,IF(I1703='Категорія витрат'!$B$22,'Категорія витрат'!$A$22,IF(I1703='Категорія витрат'!$B$23,'Категорія витрат'!$A$23,IF(I1703='Категорія витрат'!$B$24,'Категорія витрат'!$A$24,IF(I1703='Категорія витрат'!$B$25,'Категорія витрат'!$A$25,IF(I1703='Категорія витрат'!$B$26,'Категорія витрат'!$A$26,IF(I1703='Категорія витрат'!$B$27,'Категорія витрат'!$A$27,IF(I1703='Категорія витрат'!$B$28,'Категорія витрат'!$A$28,IF(I1703='Категорія витрат'!$B$29,'Категорія витрат'!$A$29,IF(I1703='Категорія витрат'!$B$30,'Категорія витрат'!$A$30,"")))))))))))))))))))))))))))))</f>
        <v/>
      </c>
      <c r="I1703" s="172"/>
      <c r="J1703" s="171"/>
      <c r="K1703" s="174"/>
      <c r="L1703" s="86">
        <f t="shared" si="874"/>
        <v>0</v>
      </c>
      <c r="M1703" s="174"/>
      <c r="N1703" s="176"/>
      <c r="O1703" s="169"/>
      <c r="P1703" s="157">
        <f>IF(J1703='Категорія витрат'!$F$2,ROUND('Додаток 3._Бюджет детальний ПР'!O1703*0.3676,2),IF(J1703='Категорія витрат'!$F$3,ROUND('Додаток 3._Бюджет детальний ПР'!O1703*0.347,2),IF(J1703='Категорія витрат'!$F$4,ROUND('Додаток 3._Бюджет детальний ПР'!O1703*0.347,2),IF(J1703='Категорія витрат'!$F$7,ROUND('Додаток 3._Бюджет детальний ПР'!O1703*0.0841,2),0))))</f>
        <v>0</v>
      </c>
      <c r="Q1703" s="151">
        <f t="shared" si="848"/>
        <v>0</v>
      </c>
      <c r="R1703" s="179"/>
      <c r="S1703" s="179"/>
      <c r="T1703" s="179"/>
      <c r="U1703" s="179"/>
      <c r="V1703" s="179"/>
      <c r="W1703" s="179"/>
      <c r="X1703" s="179"/>
      <c r="Y1703" s="179"/>
      <c r="Z1703" s="179"/>
      <c r="AA1703" s="179"/>
      <c r="AB1703" s="179"/>
      <c r="AC1703" s="179"/>
      <c r="AD1703" s="48">
        <f t="shared" si="850"/>
        <v>0</v>
      </c>
      <c r="AE1703" s="48">
        <f t="shared" si="851"/>
        <v>0</v>
      </c>
      <c r="AF1703" s="48">
        <f t="shared" si="852"/>
        <v>0</v>
      </c>
      <c r="AG1703" s="48">
        <f t="shared" si="853"/>
        <v>0</v>
      </c>
      <c r="AH1703" s="48">
        <f t="shared" si="854"/>
        <v>0</v>
      </c>
      <c r="AI1703" s="48">
        <f t="shared" si="855"/>
        <v>0</v>
      </c>
      <c r="AJ1703" s="48">
        <f t="shared" si="856"/>
        <v>0</v>
      </c>
      <c r="AK1703" s="48">
        <f t="shared" si="857"/>
        <v>0</v>
      </c>
      <c r="AL1703" s="179"/>
      <c r="AM1703" s="179"/>
      <c r="AN1703" s="76"/>
      <c r="AO1703" s="174"/>
      <c r="AP1703" s="86">
        <f t="shared" si="875"/>
        <v>0</v>
      </c>
      <c r="AQ1703" s="174"/>
      <c r="AR1703" s="176"/>
      <c r="AS1703" s="169"/>
      <c r="AT1703" s="157">
        <f>IF(J1703='Категорія витрат'!$F$2,ROUND('Додаток 3._Бюджет детальний ПР'!AS1703*0.3676,2),IF(J1703='Категорія витрат'!$F$3,ROUND('Додаток 3._Бюджет детальний ПР'!AS1703*0.347,2),IF(J1703='Категорія витрат'!$F$4,ROUND('Додаток 3._Бюджет детальний ПР'!AS1703*0.347,2),IF(J1703='Категорія витрат'!$F$7,ROUND('Додаток 3._Бюджет детальний ПР'!AS1703*0.0841,2),0))))</f>
        <v>0</v>
      </c>
      <c r="AU1703" s="151">
        <f t="shared" si="849"/>
        <v>0</v>
      </c>
      <c r="AV1703" s="179"/>
      <c r="AW1703" s="179"/>
      <c r="AX1703" s="179"/>
      <c r="AY1703" s="179"/>
      <c r="AZ1703" s="179"/>
      <c r="BA1703" s="179"/>
      <c r="BB1703" s="179"/>
      <c r="BC1703" s="179"/>
      <c r="BD1703" s="179"/>
      <c r="BE1703" s="179"/>
      <c r="BF1703" s="179"/>
      <c r="BG1703" s="179"/>
      <c r="BH1703" s="48">
        <f t="shared" si="858"/>
        <v>0</v>
      </c>
      <c r="BI1703" s="48">
        <f t="shared" si="859"/>
        <v>0</v>
      </c>
      <c r="BJ1703" s="48">
        <f t="shared" si="860"/>
        <v>0</v>
      </c>
      <c r="BK1703" s="48">
        <f t="shared" si="861"/>
        <v>0</v>
      </c>
      <c r="BL1703" s="48">
        <f t="shared" si="862"/>
        <v>0</v>
      </c>
      <c r="BM1703" s="48">
        <f t="shared" si="863"/>
        <v>0</v>
      </c>
      <c r="BN1703" s="48">
        <f t="shared" si="864"/>
        <v>0</v>
      </c>
      <c r="BO1703" s="48">
        <f t="shared" si="865"/>
        <v>0</v>
      </c>
      <c r="BP1703" s="179"/>
      <c r="BQ1703" s="179"/>
      <c r="BR1703" s="189"/>
      <c r="BS1703" s="174"/>
      <c r="BT1703" s="86">
        <f t="shared" si="876"/>
        <v>0</v>
      </c>
      <c r="BU1703" s="174"/>
      <c r="BV1703" s="176"/>
      <c r="BW1703" s="169"/>
      <c r="BX1703" s="157">
        <f>IF(J1703='Категорія витрат'!$F$2,ROUND('Додаток 3._Бюджет детальний ПР'!BW1703*0.3676,2),IF(J1703='Категорія витрат'!$F$3,ROUND('Додаток 3._Бюджет детальний ПР'!BW1703*0.347,2),IF(J1703='Категорія витрат'!$F$4,ROUND('Додаток 3._Бюджет детальний ПР'!BW1703*0.347,2),IF(J1703='Категорія витрат'!$F$7,ROUND('Додаток 3._Бюджет детальний ПР'!BW1703*0.0841,2),0))))</f>
        <v>0</v>
      </c>
      <c r="BY1703" s="151">
        <f t="shared" si="877"/>
        <v>0</v>
      </c>
      <c r="BZ1703" s="179"/>
      <c r="CA1703" s="179"/>
      <c r="CB1703" s="179"/>
      <c r="CC1703" s="179"/>
      <c r="CD1703" s="179"/>
      <c r="CE1703" s="179"/>
      <c r="CF1703" s="179"/>
      <c r="CG1703" s="179"/>
      <c r="CH1703" s="179"/>
      <c r="CI1703" s="179"/>
      <c r="CJ1703" s="179"/>
      <c r="CK1703" s="179"/>
      <c r="CL1703" s="48">
        <f t="shared" si="866"/>
        <v>0</v>
      </c>
      <c r="CM1703" s="48">
        <f t="shared" si="867"/>
        <v>0</v>
      </c>
      <c r="CN1703" s="48">
        <f t="shared" si="868"/>
        <v>0</v>
      </c>
      <c r="CO1703" s="48">
        <f t="shared" si="869"/>
        <v>0</v>
      </c>
      <c r="CP1703" s="48">
        <f t="shared" si="870"/>
        <v>0</v>
      </c>
      <c r="CQ1703" s="48">
        <f t="shared" si="871"/>
        <v>0</v>
      </c>
      <c r="CR1703" s="48">
        <f t="shared" si="872"/>
        <v>0</v>
      </c>
      <c r="CS1703" s="48">
        <f t="shared" si="873"/>
        <v>0</v>
      </c>
      <c r="CT1703" s="179"/>
      <c r="CU1703" s="179"/>
    </row>
    <row r="1704" spans="1:99" ht="20.100000000000001" customHeight="1" x14ac:dyDescent="0.25">
      <c r="A1704" s="57">
        <v>1699</v>
      </c>
      <c r="B1704" s="398" t="str">
        <f>IF(D1704='Напрямки конкурса'!$L$2,'Напрямки конкурса'!$B$2,IF(D1704='Напрямки конкурса'!$L$3,'Напрямки конкурса'!$B$3,IF(D1704='Напрямки конкурса'!$L$4,'Напрямки конкурса'!$B$4,IF(D1704='Напрямки конкурса'!$L$5,'Напрямки конкурса'!$B$5,IF(D1704='Напрямки конкурса'!$L$6,'Напрямки конкурса'!$B$6,IF(D1704='Напрямки конкурса'!$L$7,'Напрямки конкурса'!$B$7,IF(D1704='Напрямки конкурса'!$L$8,'Напрямки конкурса'!$B$8,IF(D1704='Напрямки конкурса'!$L$9,'Напрямки конкурса'!$B$9,IF(D1704='Напрямки конкурса'!$L$10,'Напрямки конкурса'!$B$10,IF(D1704='Напрямки конкурса'!$L$11,'Напрямки конкурса'!$B$11,IF(D1704='Напрямки конкурса'!$L$12,'Напрямки конкурса'!$B$12,IF(D1704='Напрямки конкурса'!$L$13,'Напрямки конкурса'!$B$13,IF(D1704='Напрямки конкурса'!$L$14,'Напрямки конкурса'!$B$14,IF(D1704='Напрямки конкурса'!$L$15,'Напрямки конкурса'!$B$15,IF(D1704='Напрямки конкурса'!$L$16,'Напрямки конкурса'!$B$16,IF(D1704='Напрямки конкурса'!$L$17,'Напрямки конкурса'!$B$17,IF(D1704='Напрямки конкурса'!$L$18,'Напрямки конкурса'!$B$18,IF(D1704='Напрямки конкурса'!$L$19,'Напрямки конкурса'!$B$19,IF(D1704='Напрямки конкурса'!$L$20,'Напрямки конкурса'!$B$20,IF(D1704='Напрямки конкурса'!$L$21,'Напрямки конкурса'!$B$21,IF(D1704='Напрямки конкурса'!$L$22,'Напрямки конкурса'!$B$22,IF(D1704='Напрямки конкурса'!$L$23,'Напрямки конкурса'!$B$23,IF(D1704='Напрямки конкурса'!$L$24,'Напрямки конкурса'!$B$24,IF(D1704='Напрямки конкурса'!$L$25,'Напрямки конкурса'!$B$25,IF(D1704='Напрямки конкурса'!$L$26,'Напрямки конкурса'!$B$26,IF(D1704='Напрямки конкурса'!$L$27,'Напрямки конкурса'!$B$27,IF(D1704='Напрямки конкурса'!$L$28,'Напрямки конкурса'!$B$28,"")))))))))))))))))))))))))))</f>
        <v/>
      </c>
      <c r="C1704" s="58" t="str">
        <f>IF(D1704='Напрямки конкурса'!$L$2,'Напрямки конкурса'!$K$2,IF(D1704='Напрямки конкурса'!$L$3,'Напрямки конкурса'!$K$3,IF(D1704='Напрямки конкурса'!$L$4,'Напрямки конкурса'!$K$4,IF(D1704='Напрямки конкурса'!$L$5,'Напрямки конкурса'!$K$5,IF(D1704='Напрямки конкурса'!$L$6,'Напрямки конкурса'!$K$6,IF(D1704='Напрямки конкурса'!$L$7,'Напрямки конкурса'!$K$7,IF(D1704='Напрямки конкурса'!$L$8,'Напрямки конкурса'!$K$8,IF(D1704='Напрямки конкурса'!$L$9,'Напрямки конкурса'!$K$9,IF(D1704='Напрямки конкурса'!$L$10,'Напрямки конкурса'!$K$10,IF(D1704='Напрямки конкурса'!$L$11,'Напрямки конкурса'!$K$11,IF(D1704='Напрямки конкурса'!$L$12,'Напрямки конкурса'!$K$12,IF(D1704='Напрямки конкурса'!$L$13,'Напрямки конкурса'!$K$13,IF(D1704='Напрямки конкурса'!$L$14,'Напрямки конкурса'!$K$14,IF(D1704='Напрямки конкурса'!$L$15,'Напрямки конкурса'!$K$15,IF(D1704='Напрямки конкурса'!$L$16,'Напрямки конкурса'!$K$16,IF(D1704='Напрямки конкурса'!$L$17,'Напрямки конкурса'!$K$17,IF(D1704='Напрямки конкурса'!$L$18,'Напрямки конкурса'!$K$18,IF(D1704='Напрямки конкурса'!$L$19,'Напрямки конкурса'!$K$19,IF(D1704='Напрямки конкурса'!$L$20,'Напрямки конкурса'!$K$20,IF(D1704='Напрямки конкурса'!$L$21,'Напрямки конкурса'!$K$21,IF(D1704='Напрямки конкурса'!$L$22,'Напрямки конкурса'!$K$22,IF(D1704='Напрямки конкурса'!$L$23,'Напрямки конкурса'!$K$23,IF(D1704='Напрямки конкурса'!$L$24,'Напрямки конкурса'!$K$24,IF(D1704='Напрямки конкурса'!$L$25,'Напрямки конкурса'!$K$25,IF(D1704='Напрямки конкурса'!$L$26,'Напрямки конкурса'!$K$26,IF(D1704='Напрямки конкурса'!$L$27,'Напрямки конкурса'!$K$27,IF(D1704='Напрямки конкурса'!$L$28,'Напрямки конкурса'!$K$28,"")))))))))))))))))))))))))))</f>
        <v/>
      </c>
      <c r="D1704" s="554"/>
      <c r="E1704" s="169"/>
      <c r="F1704" s="169"/>
      <c r="G1704" s="169"/>
      <c r="H1704" s="148" t="str">
        <f>IF(I1704='Категорія витрат'!$B$2,'Категорія витрат'!$A$2,IF(I1704='Категорія витрат'!$B$3,'Категорія витрат'!$A$3,IF(I1704='Категорія витрат'!$B$4,'Категорія витрат'!$A$4,IF(I1704='Категорія витрат'!$B$5,'Категорія витрат'!$A$5,IF(I1704='Категорія витрат'!$B$6,'Категорія витрат'!$A$6,IF(I1704='Категорія витрат'!$B$7,'Категорія витрат'!$A$7,IF(I1704='Категорія витрат'!$B$8,'Категорія витрат'!$A$8,IF(I1704='Категорія витрат'!$B$9,'Категорія витрат'!$A$9,IF(I1704='Категорія витрат'!$B$10,'Категорія витрат'!$A$10,IF(I1704='Категорія витрат'!$B$11,'Категорія витрат'!$A$11,IF(I1704='Категорія витрат'!$B$12,'Категорія витрат'!$A$12,IF(I1704='Категорія витрат'!$B$13,'Категорія витрат'!$A$13,IF(I1704='Категорія витрат'!$B$14,'Категорія витрат'!$A$14,IF(I1704='Категорія витрат'!$B$15,'Категорія витрат'!$A$15,IF(I1704='Категорія витрат'!$B$16,'Категорія витрат'!$A$16,IF(I1704='Категорія витрат'!$B$17,'Категорія витрат'!$A$17,IF(I1704='Категорія витрат'!$B$18,'Категорія витрат'!$A$18,IF(I1704='Категорія витрат'!$B$19,'Категорія витрат'!$A$19,IF(I1704='Категорія витрат'!$B$20,'Категорія витрат'!$A$20,IF(I1704='Категорія витрат'!$B$21,'Категорія витрат'!$A$21,IF(I1704='Категорія витрат'!$B$22,'Категорія витрат'!$A$22,IF(I1704='Категорія витрат'!$B$23,'Категорія витрат'!$A$23,IF(I1704='Категорія витрат'!$B$24,'Категорія витрат'!$A$24,IF(I1704='Категорія витрат'!$B$25,'Категорія витрат'!$A$25,IF(I1704='Категорія витрат'!$B$26,'Категорія витрат'!$A$26,IF(I1704='Категорія витрат'!$B$27,'Категорія витрат'!$A$27,IF(I1704='Категорія витрат'!$B$28,'Категорія витрат'!$A$28,IF(I1704='Категорія витрат'!$B$29,'Категорія витрат'!$A$29,IF(I1704='Категорія витрат'!$B$30,'Категорія витрат'!$A$30,"")))))))))))))))))))))))))))))</f>
        <v/>
      </c>
      <c r="I1704" s="172"/>
      <c r="J1704" s="171"/>
      <c r="K1704" s="174"/>
      <c r="L1704" s="86">
        <f t="shared" si="874"/>
        <v>0</v>
      </c>
      <c r="M1704" s="174"/>
      <c r="N1704" s="176"/>
      <c r="O1704" s="169"/>
      <c r="P1704" s="157">
        <f>IF(J1704='Категорія витрат'!$F$2,ROUND('Додаток 3._Бюджет детальний ПР'!O1704*0.3676,2),IF(J1704='Категорія витрат'!$F$3,ROUND('Додаток 3._Бюджет детальний ПР'!O1704*0.347,2),IF(J1704='Категорія витрат'!$F$4,ROUND('Додаток 3._Бюджет детальний ПР'!O1704*0.347,2),IF(J1704='Категорія витрат'!$F$7,ROUND('Додаток 3._Бюджет детальний ПР'!O1704*0.0841,2),0))))</f>
        <v>0</v>
      </c>
      <c r="Q1704" s="151">
        <f t="shared" si="848"/>
        <v>0</v>
      </c>
      <c r="R1704" s="179"/>
      <c r="S1704" s="179"/>
      <c r="T1704" s="179"/>
      <c r="U1704" s="179"/>
      <c r="V1704" s="179"/>
      <c r="W1704" s="179"/>
      <c r="X1704" s="179"/>
      <c r="Y1704" s="179"/>
      <c r="Z1704" s="179"/>
      <c r="AA1704" s="179"/>
      <c r="AB1704" s="179"/>
      <c r="AC1704" s="179"/>
      <c r="AD1704" s="48">
        <f t="shared" si="850"/>
        <v>0</v>
      </c>
      <c r="AE1704" s="48">
        <f t="shared" si="851"/>
        <v>0</v>
      </c>
      <c r="AF1704" s="48">
        <f t="shared" si="852"/>
        <v>0</v>
      </c>
      <c r="AG1704" s="48">
        <f t="shared" si="853"/>
        <v>0</v>
      </c>
      <c r="AH1704" s="48">
        <f t="shared" si="854"/>
        <v>0</v>
      </c>
      <c r="AI1704" s="48">
        <f t="shared" si="855"/>
        <v>0</v>
      </c>
      <c r="AJ1704" s="48">
        <f t="shared" si="856"/>
        <v>0</v>
      </c>
      <c r="AK1704" s="48">
        <f t="shared" si="857"/>
        <v>0</v>
      </c>
      <c r="AL1704" s="179"/>
      <c r="AM1704" s="179"/>
      <c r="AN1704" s="76"/>
      <c r="AO1704" s="174"/>
      <c r="AP1704" s="86">
        <f t="shared" si="875"/>
        <v>0</v>
      </c>
      <c r="AQ1704" s="174"/>
      <c r="AR1704" s="176"/>
      <c r="AS1704" s="169"/>
      <c r="AT1704" s="157">
        <f>IF(J1704='Категорія витрат'!$F$2,ROUND('Додаток 3._Бюджет детальний ПР'!AS1704*0.3676,2),IF(J1704='Категорія витрат'!$F$3,ROUND('Додаток 3._Бюджет детальний ПР'!AS1704*0.347,2),IF(J1704='Категорія витрат'!$F$4,ROUND('Додаток 3._Бюджет детальний ПР'!AS1704*0.347,2),IF(J1704='Категорія витрат'!$F$7,ROUND('Додаток 3._Бюджет детальний ПР'!AS1704*0.0841,2),0))))</f>
        <v>0</v>
      </c>
      <c r="AU1704" s="151">
        <f t="shared" si="849"/>
        <v>0</v>
      </c>
      <c r="AV1704" s="179"/>
      <c r="AW1704" s="179"/>
      <c r="AX1704" s="179"/>
      <c r="AY1704" s="179"/>
      <c r="AZ1704" s="179"/>
      <c r="BA1704" s="179"/>
      <c r="BB1704" s="179"/>
      <c r="BC1704" s="179"/>
      <c r="BD1704" s="179"/>
      <c r="BE1704" s="179"/>
      <c r="BF1704" s="179"/>
      <c r="BG1704" s="179"/>
      <c r="BH1704" s="48">
        <f t="shared" si="858"/>
        <v>0</v>
      </c>
      <c r="BI1704" s="48">
        <f t="shared" si="859"/>
        <v>0</v>
      </c>
      <c r="BJ1704" s="48">
        <f t="shared" si="860"/>
        <v>0</v>
      </c>
      <c r="BK1704" s="48">
        <f t="shared" si="861"/>
        <v>0</v>
      </c>
      <c r="BL1704" s="48">
        <f t="shared" si="862"/>
        <v>0</v>
      </c>
      <c r="BM1704" s="48">
        <f t="shared" si="863"/>
        <v>0</v>
      </c>
      <c r="BN1704" s="48">
        <f t="shared" si="864"/>
        <v>0</v>
      </c>
      <c r="BO1704" s="48">
        <f t="shared" si="865"/>
        <v>0</v>
      </c>
      <c r="BP1704" s="179"/>
      <c r="BQ1704" s="179"/>
      <c r="BR1704" s="189"/>
      <c r="BS1704" s="174"/>
      <c r="BT1704" s="86">
        <f t="shared" si="876"/>
        <v>0</v>
      </c>
      <c r="BU1704" s="174"/>
      <c r="BV1704" s="176"/>
      <c r="BW1704" s="169"/>
      <c r="BX1704" s="157">
        <f>IF(J1704='Категорія витрат'!$F$2,ROUND('Додаток 3._Бюджет детальний ПР'!BW1704*0.3676,2),IF(J1704='Категорія витрат'!$F$3,ROUND('Додаток 3._Бюджет детальний ПР'!BW1704*0.347,2),IF(J1704='Категорія витрат'!$F$4,ROUND('Додаток 3._Бюджет детальний ПР'!BW1704*0.347,2),IF(J1704='Категорія витрат'!$F$7,ROUND('Додаток 3._Бюджет детальний ПР'!BW1704*0.0841,2),0))))</f>
        <v>0</v>
      </c>
      <c r="BY1704" s="151">
        <f t="shared" si="877"/>
        <v>0</v>
      </c>
      <c r="BZ1704" s="179"/>
      <c r="CA1704" s="179"/>
      <c r="CB1704" s="179"/>
      <c r="CC1704" s="179"/>
      <c r="CD1704" s="179"/>
      <c r="CE1704" s="179"/>
      <c r="CF1704" s="179"/>
      <c r="CG1704" s="179"/>
      <c r="CH1704" s="179"/>
      <c r="CI1704" s="179"/>
      <c r="CJ1704" s="179"/>
      <c r="CK1704" s="179"/>
      <c r="CL1704" s="48">
        <f t="shared" si="866"/>
        <v>0</v>
      </c>
      <c r="CM1704" s="48">
        <f t="shared" si="867"/>
        <v>0</v>
      </c>
      <c r="CN1704" s="48">
        <f t="shared" si="868"/>
        <v>0</v>
      </c>
      <c r="CO1704" s="48">
        <f t="shared" si="869"/>
        <v>0</v>
      </c>
      <c r="CP1704" s="48">
        <f t="shared" si="870"/>
        <v>0</v>
      </c>
      <c r="CQ1704" s="48">
        <f t="shared" si="871"/>
        <v>0</v>
      </c>
      <c r="CR1704" s="48">
        <f t="shared" si="872"/>
        <v>0</v>
      </c>
      <c r="CS1704" s="48">
        <f t="shared" si="873"/>
        <v>0</v>
      </c>
      <c r="CT1704" s="179"/>
      <c r="CU1704" s="179"/>
    </row>
    <row r="1705" spans="1:99" ht="20.100000000000001" customHeight="1" x14ac:dyDescent="0.25">
      <c r="A1705" s="57">
        <v>1700</v>
      </c>
      <c r="B1705" s="398" t="str">
        <f>IF(D1705='Напрямки конкурса'!$L$2,'Напрямки конкурса'!$B$2,IF(D1705='Напрямки конкурса'!$L$3,'Напрямки конкурса'!$B$3,IF(D1705='Напрямки конкурса'!$L$4,'Напрямки конкурса'!$B$4,IF(D1705='Напрямки конкурса'!$L$5,'Напрямки конкурса'!$B$5,IF(D1705='Напрямки конкурса'!$L$6,'Напрямки конкурса'!$B$6,IF(D1705='Напрямки конкурса'!$L$7,'Напрямки конкурса'!$B$7,IF(D1705='Напрямки конкурса'!$L$8,'Напрямки конкурса'!$B$8,IF(D1705='Напрямки конкурса'!$L$9,'Напрямки конкурса'!$B$9,IF(D1705='Напрямки конкурса'!$L$10,'Напрямки конкурса'!$B$10,IF(D1705='Напрямки конкурса'!$L$11,'Напрямки конкурса'!$B$11,IF(D1705='Напрямки конкурса'!$L$12,'Напрямки конкурса'!$B$12,IF(D1705='Напрямки конкурса'!$L$13,'Напрямки конкурса'!$B$13,IF(D1705='Напрямки конкурса'!$L$14,'Напрямки конкурса'!$B$14,IF(D1705='Напрямки конкурса'!$L$15,'Напрямки конкурса'!$B$15,IF(D1705='Напрямки конкурса'!$L$16,'Напрямки конкурса'!$B$16,IF(D1705='Напрямки конкурса'!$L$17,'Напрямки конкурса'!$B$17,IF(D1705='Напрямки конкурса'!$L$18,'Напрямки конкурса'!$B$18,IF(D1705='Напрямки конкурса'!$L$19,'Напрямки конкурса'!$B$19,IF(D1705='Напрямки конкурса'!$L$20,'Напрямки конкурса'!$B$20,IF(D1705='Напрямки конкурса'!$L$21,'Напрямки конкурса'!$B$21,IF(D1705='Напрямки конкурса'!$L$22,'Напрямки конкурса'!$B$22,IF(D1705='Напрямки конкурса'!$L$23,'Напрямки конкурса'!$B$23,IF(D1705='Напрямки конкурса'!$L$24,'Напрямки конкурса'!$B$24,IF(D1705='Напрямки конкурса'!$L$25,'Напрямки конкурса'!$B$25,IF(D1705='Напрямки конкурса'!$L$26,'Напрямки конкурса'!$B$26,IF(D1705='Напрямки конкурса'!$L$27,'Напрямки конкурса'!$B$27,IF(D1705='Напрямки конкурса'!$L$28,'Напрямки конкурса'!$B$28,"")))))))))))))))))))))))))))</f>
        <v/>
      </c>
      <c r="C1705" s="58" t="str">
        <f>IF(D1705='Напрямки конкурса'!$L$2,'Напрямки конкурса'!$K$2,IF(D1705='Напрямки конкурса'!$L$3,'Напрямки конкурса'!$K$3,IF(D1705='Напрямки конкурса'!$L$4,'Напрямки конкурса'!$K$4,IF(D1705='Напрямки конкурса'!$L$5,'Напрямки конкурса'!$K$5,IF(D1705='Напрямки конкурса'!$L$6,'Напрямки конкурса'!$K$6,IF(D1705='Напрямки конкурса'!$L$7,'Напрямки конкурса'!$K$7,IF(D1705='Напрямки конкурса'!$L$8,'Напрямки конкурса'!$K$8,IF(D1705='Напрямки конкурса'!$L$9,'Напрямки конкурса'!$K$9,IF(D1705='Напрямки конкурса'!$L$10,'Напрямки конкурса'!$K$10,IF(D1705='Напрямки конкурса'!$L$11,'Напрямки конкурса'!$K$11,IF(D1705='Напрямки конкурса'!$L$12,'Напрямки конкурса'!$K$12,IF(D1705='Напрямки конкурса'!$L$13,'Напрямки конкурса'!$K$13,IF(D1705='Напрямки конкурса'!$L$14,'Напрямки конкурса'!$K$14,IF(D1705='Напрямки конкурса'!$L$15,'Напрямки конкурса'!$K$15,IF(D1705='Напрямки конкурса'!$L$16,'Напрямки конкурса'!$K$16,IF(D1705='Напрямки конкурса'!$L$17,'Напрямки конкурса'!$K$17,IF(D1705='Напрямки конкурса'!$L$18,'Напрямки конкурса'!$K$18,IF(D1705='Напрямки конкурса'!$L$19,'Напрямки конкурса'!$K$19,IF(D1705='Напрямки конкурса'!$L$20,'Напрямки конкурса'!$K$20,IF(D1705='Напрямки конкурса'!$L$21,'Напрямки конкурса'!$K$21,IF(D1705='Напрямки конкурса'!$L$22,'Напрямки конкурса'!$K$22,IF(D1705='Напрямки конкурса'!$L$23,'Напрямки конкурса'!$K$23,IF(D1705='Напрямки конкурса'!$L$24,'Напрямки конкурса'!$K$24,IF(D1705='Напрямки конкурса'!$L$25,'Напрямки конкурса'!$K$25,IF(D1705='Напрямки конкурса'!$L$26,'Напрямки конкурса'!$K$26,IF(D1705='Напрямки конкурса'!$L$27,'Напрямки конкурса'!$K$27,IF(D1705='Напрямки конкурса'!$L$28,'Напрямки конкурса'!$K$28,"")))))))))))))))))))))))))))</f>
        <v/>
      </c>
      <c r="D1705" s="554"/>
      <c r="E1705" s="169"/>
      <c r="F1705" s="169"/>
      <c r="G1705" s="169"/>
      <c r="H1705" s="148" t="str">
        <f>IF(I1705='Категорія витрат'!$B$2,'Категорія витрат'!$A$2,IF(I1705='Категорія витрат'!$B$3,'Категорія витрат'!$A$3,IF(I1705='Категорія витрат'!$B$4,'Категорія витрат'!$A$4,IF(I1705='Категорія витрат'!$B$5,'Категорія витрат'!$A$5,IF(I1705='Категорія витрат'!$B$6,'Категорія витрат'!$A$6,IF(I1705='Категорія витрат'!$B$7,'Категорія витрат'!$A$7,IF(I1705='Категорія витрат'!$B$8,'Категорія витрат'!$A$8,IF(I1705='Категорія витрат'!$B$9,'Категорія витрат'!$A$9,IF(I1705='Категорія витрат'!$B$10,'Категорія витрат'!$A$10,IF(I1705='Категорія витрат'!$B$11,'Категорія витрат'!$A$11,IF(I1705='Категорія витрат'!$B$12,'Категорія витрат'!$A$12,IF(I1705='Категорія витрат'!$B$13,'Категорія витрат'!$A$13,IF(I1705='Категорія витрат'!$B$14,'Категорія витрат'!$A$14,IF(I1705='Категорія витрат'!$B$15,'Категорія витрат'!$A$15,IF(I1705='Категорія витрат'!$B$16,'Категорія витрат'!$A$16,IF(I1705='Категорія витрат'!$B$17,'Категорія витрат'!$A$17,IF(I1705='Категорія витрат'!$B$18,'Категорія витрат'!$A$18,IF(I1705='Категорія витрат'!$B$19,'Категорія витрат'!$A$19,IF(I1705='Категорія витрат'!$B$20,'Категорія витрат'!$A$20,IF(I1705='Категорія витрат'!$B$21,'Категорія витрат'!$A$21,IF(I1705='Категорія витрат'!$B$22,'Категорія витрат'!$A$22,IF(I1705='Категорія витрат'!$B$23,'Категорія витрат'!$A$23,IF(I1705='Категорія витрат'!$B$24,'Категорія витрат'!$A$24,IF(I1705='Категорія витрат'!$B$25,'Категорія витрат'!$A$25,IF(I1705='Категорія витрат'!$B$26,'Категорія витрат'!$A$26,IF(I1705='Категорія витрат'!$B$27,'Категорія витрат'!$A$27,IF(I1705='Категорія витрат'!$B$28,'Категорія витрат'!$A$28,IF(I1705='Категорія витрат'!$B$29,'Категорія витрат'!$A$29,IF(I1705='Категорія витрат'!$B$30,'Категорія витрат'!$A$30,"")))))))))))))))))))))))))))))</f>
        <v/>
      </c>
      <c r="I1705" s="172"/>
      <c r="J1705" s="171"/>
      <c r="K1705" s="174"/>
      <c r="L1705" s="86">
        <f t="shared" si="874"/>
        <v>0</v>
      </c>
      <c r="M1705" s="174"/>
      <c r="N1705" s="176"/>
      <c r="O1705" s="169"/>
      <c r="P1705" s="157">
        <f>IF(J1705='Категорія витрат'!$F$2,ROUND('Додаток 3._Бюджет детальний ПР'!O1705*0.3676,2),IF(J1705='Категорія витрат'!$F$3,ROUND('Додаток 3._Бюджет детальний ПР'!O1705*0.347,2),IF(J1705='Категорія витрат'!$F$4,ROUND('Додаток 3._Бюджет детальний ПР'!O1705*0.347,2),IF(J1705='Категорія витрат'!$F$7,ROUND('Додаток 3._Бюджет детальний ПР'!O1705*0.0841,2),0))))</f>
        <v>0</v>
      </c>
      <c r="Q1705" s="151">
        <f t="shared" si="848"/>
        <v>0</v>
      </c>
      <c r="R1705" s="179"/>
      <c r="S1705" s="179"/>
      <c r="T1705" s="179"/>
      <c r="U1705" s="179"/>
      <c r="V1705" s="179"/>
      <c r="W1705" s="179"/>
      <c r="X1705" s="179"/>
      <c r="Y1705" s="179"/>
      <c r="Z1705" s="179"/>
      <c r="AA1705" s="179"/>
      <c r="AB1705" s="179"/>
      <c r="AC1705" s="179"/>
      <c r="AD1705" s="48">
        <f t="shared" si="850"/>
        <v>0</v>
      </c>
      <c r="AE1705" s="48">
        <f t="shared" si="851"/>
        <v>0</v>
      </c>
      <c r="AF1705" s="48">
        <f t="shared" si="852"/>
        <v>0</v>
      </c>
      <c r="AG1705" s="48">
        <f t="shared" si="853"/>
        <v>0</v>
      </c>
      <c r="AH1705" s="48">
        <f t="shared" si="854"/>
        <v>0</v>
      </c>
      <c r="AI1705" s="48">
        <f t="shared" si="855"/>
        <v>0</v>
      </c>
      <c r="AJ1705" s="48">
        <f t="shared" si="856"/>
        <v>0</v>
      </c>
      <c r="AK1705" s="48">
        <f t="shared" si="857"/>
        <v>0</v>
      </c>
      <c r="AL1705" s="179"/>
      <c r="AM1705" s="179"/>
      <c r="AN1705" s="76"/>
      <c r="AO1705" s="174"/>
      <c r="AP1705" s="86">
        <f t="shared" si="875"/>
        <v>0</v>
      </c>
      <c r="AQ1705" s="174"/>
      <c r="AR1705" s="176"/>
      <c r="AS1705" s="169"/>
      <c r="AT1705" s="157">
        <f>IF(J1705='Категорія витрат'!$F$2,ROUND('Додаток 3._Бюджет детальний ПР'!AS1705*0.3676,2),IF(J1705='Категорія витрат'!$F$3,ROUND('Додаток 3._Бюджет детальний ПР'!AS1705*0.347,2),IF(J1705='Категорія витрат'!$F$4,ROUND('Додаток 3._Бюджет детальний ПР'!AS1705*0.347,2),IF(J1705='Категорія витрат'!$F$7,ROUND('Додаток 3._Бюджет детальний ПР'!AS1705*0.0841,2),0))))</f>
        <v>0</v>
      </c>
      <c r="AU1705" s="151">
        <f t="shared" si="849"/>
        <v>0</v>
      </c>
      <c r="AV1705" s="179"/>
      <c r="AW1705" s="179"/>
      <c r="AX1705" s="179"/>
      <c r="AY1705" s="179"/>
      <c r="AZ1705" s="179"/>
      <c r="BA1705" s="179"/>
      <c r="BB1705" s="179"/>
      <c r="BC1705" s="179"/>
      <c r="BD1705" s="179"/>
      <c r="BE1705" s="179"/>
      <c r="BF1705" s="179"/>
      <c r="BG1705" s="179"/>
      <c r="BH1705" s="48">
        <f t="shared" si="858"/>
        <v>0</v>
      </c>
      <c r="BI1705" s="48">
        <f t="shared" si="859"/>
        <v>0</v>
      </c>
      <c r="BJ1705" s="48">
        <f t="shared" si="860"/>
        <v>0</v>
      </c>
      <c r="BK1705" s="48">
        <f t="shared" si="861"/>
        <v>0</v>
      </c>
      <c r="BL1705" s="48">
        <f t="shared" si="862"/>
        <v>0</v>
      </c>
      <c r="BM1705" s="48">
        <f t="shared" si="863"/>
        <v>0</v>
      </c>
      <c r="BN1705" s="48">
        <f t="shared" si="864"/>
        <v>0</v>
      </c>
      <c r="BO1705" s="48">
        <f t="shared" si="865"/>
        <v>0</v>
      </c>
      <c r="BP1705" s="179"/>
      <c r="BQ1705" s="179"/>
      <c r="BR1705" s="189"/>
      <c r="BS1705" s="174"/>
      <c r="BT1705" s="86">
        <f t="shared" si="876"/>
        <v>0</v>
      </c>
      <c r="BU1705" s="174"/>
      <c r="BV1705" s="176"/>
      <c r="BW1705" s="169"/>
      <c r="BX1705" s="157">
        <f>IF(J1705='Категорія витрат'!$F$2,ROUND('Додаток 3._Бюджет детальний ПР'!BW1705*0.3676,2),IF(J1705='Категорія витрат'!$F$3,ROUND('Додаток 3._Бюджет детальний ПР'!BW1705*0.347,2),IF(J1705='Категорія витрат'!$F$4,ROUND('Додаток 3._Бюджет детальний ПР'!BW1705*0.347,2),IF(J1705='Категорія витрат'!$F$7,ROUND('Додаток 3._Бюджет детальний ПР'!BW1705*0.0841,2),0))))</f>
        <v>0</v>
      </c>
      <c r="BY1705" s="151">
        <f t="shared" si="877"/>
        <v>0</v>
      </c>
      <c r="BZ1705" s="179"/>
      <c r="CA1705" s="179"/>
      <c r="CB1705" s="179"/>
      <c r="CC1705" s="179"/>
      <c r="CD1705" s="179"/>
      <c r="CE1705" s="179"/>
      <c r="CF1705" s="179"/>
      <c r="CG1705" s="179"/>
      <c r="CH1705" s="179"/>
      <c r="CI1705" s="179"/>
      <c r="CJ1705" s="179"/>
      <c r="CK1705" s="179"/>
      <c r="CL1705" s="48">
        <f t="shared" si="866"/>
        <v>0</v>
      </c>
      <c r="CM1705" s="48">
        <f t="shared" si="867"/>
        <v>0</v>
      </c>
      <c r="CN1705" s="48">
        <f t="shared" si="868"/>
        <v>0</v>
      </c>
      <c r="CO1705" s="48">
        <f t="shared" si="869"/>
        <v>0</v>
      </c>
      <c r="CP1705" s="48">
        <f t="shared" si="870"/>
        <v>0</v>
      </c>
      <c r="CQ1705" s="48">
        <f t="shared" si="871"/>
        <v>0</v>
      </c>
      <c r="CR1705" s="48">
        <f t="shared" si="872"/>
        <v>0</v>
      </c>
      <c r="CS1705" s="48">
        <f t="shared" si="873"/>
        <v>0</v>
      </c>
      <c r="CT1705" s="179"/>
      <c r="CU1705" s="179"/>
    </row>
    <row r="1706" spans="1:99" ht="20.100000000000001" customHeight="1" x14ac:dyDescent="0.25">
      <c r="A1706" s="57">
        <v>1701</v>
      </c>
      <c r="B1706" s="398" t="str">
        <f>IF(D1706='Напрямки конкурса'!$L$2,'Напрямки конкурса'!$B$2,IF(D1706='Напрямки конкурса'!$L$3,'Напрямки конкурса'!$B$3,IF(D1706='Напрямки конкурса'!$L$4,'Напрямки конкурса'!$B$4,IF(D1706='Напрямки конкурса'!$L$5,'Напрямки конкурса'!$B$5,IF(D1706='Напрямки конкурса'!$L$6,'Напрямки конкурса'!$B$6,IF(D1706='Напрямки конкурса'!$L$7,'Напрямки конкурса'!$B$7,IF(D1706='Напрямки конкурса'!$L$8,'Напрямки конкурса'!$B$8,IF(D1706='Напрямки конкурса'!$L$9,'Напрямки конкурса'!$B$9,IF(D1706='Напрямки конкурса'!$L$10,'Напрямки конкурса'!$B$10,IF(D1706='Напрямки конкурса'!$L$11,'Напрямки конкурса'!$B$11,IF(D1706='Напрямки конкурса'!$L$12,'Напрямки конкурса'!$B$12,IF(D1706='Напрямки конкурса'!$L$13,'Напрямки конкурса'!$B$13,IF(D1706='Напрямки конкурса'!$L$14,'Напрямки конкурса'!$B$14,IF(D1706='Напрямки конкурса'!$L$15,'Напрямки конкурса'!$B$15,IF(D1706='Напрямки конкурса'!$L$16,'Напрямки конкурса'!$B$16,IF(D1706='Напрямки конкурса'!$L$17,'Напрямки конкурса'!$B$17,IF(D1706='Напрямки конкурса'!$L$18,'Напрямки конкурса'!$B$18,IF(D1706='Напрямки конкурса'!$L$19,'Напрямки конкурса'!$B$19,IF(D1706='Напрямки конкурса'!$L$20,'Напрямки конкурса'!$B$20,IF(D1706='Напрямки конкурса'!$L$21,'Напрямки конкурса'!$B$21,IF(D1706='Напрямки конкурса'!$L$22,'Напрямки конкурса'!$B$22,IF(D1706='Напрямки конкурса'!$L$23,'Напрямки конкурса'!$B$23,IF(D1706='Напрямки конкурса'!$L$24,'Напрямки конкурса'!$B$24,IF(D1706='Напрямки конкурса'!$L$25,'Напрямки конкурса'!$B$25,IF(D1706='Напрямки конкурса'!$L$26,'Напрямки конкурса'!$B$26,IF(D1706='Напрямки конкурса'!$L$27,'Напрямки конкурса'!$B$27,IF(D1706='Напрямки конкурса'!$L$28,'Напрямки конкурса'!$B$28,"")))))))))))))))))))))))))))</f>
        <v/>
      </c>
      <c r="C1706" s="58" t="str">
        <f>IF(D1706='Напрямки конкурса'!$L$2,'Напрямки конкурса'!$K$2,IF(D1706='Напрямки конкурса'!$L$3,'Напрямки конкурса'!$K$3,IF(D1706='Напрямки конкурса'!$L$4,'Напрямки конкурса'!$K$4,IF(D1706='Напрямки конкурса'!$L$5,'Напрямки конкурса'!$K$5,IF(D1706='Напрямки конкурса'!$L$6,'Напрямки конкурса'!$K$6,IF(D1706='Напрямки конкурса'!$L$7,'Напрямки конкурса'!$K$7,IF(D1706='Напрямки конкурса'!$L$8,'Напрямки конкурса'!$K$8,IF(D1706='Напрямки конкурса'!$L$9,'Напрямки конкурса'!$K$9,IF(D1706='Напрямки конкурса'!$L$10,'Напрямки конкурса'!$K$10,IF(D1706='Напрямки конкурса'!$L$11,'Напрямки конкурса'!$K$11,IF(D1706='Напрямки конкурса'!$L$12,'Напрямки конкурса'!$K$12,IF(D1706='Напрямки конкурса'!$L$13,'Напрямки конкурса'!$K$13,IF(D1706='Напрямки конкурса'!$L$14,'Напрямки конкурса'!$K$14,IF(D1706='Напрямки конкурса'!$L$15,'Напрямки конкурса'!$K$15,IF(D1706='Напрямки конкурса'!$L$16,'Напрямки конкурса'!$K$16,IF(D1706='Напрямки конкурса'!$L$17,'Напрямки конкурса'!$K$17,IF(D1706='Напрямки конкурса'!$L$18,'Напрямки конкурса'!$K$18,IF(D1706='Напрямки конкурса'!$L$19,'Напрямки конкурса'!$K$19,IF(D1706='Напрямки конкурса'!$L$20,'Напрямки конкурса'!$K$20,IF(D1706='Напрямки конкурса'!$L$21,'Напрямки конкурса'!$K$21,IF(D1706='Напрямки конкурса'!$L$22,'Напрямки конкурса'!$K$22,IF(D1706='Напрямки конкурса'!$L$23,'Напрямки конкурса'!$K$23,IF(D1706='Напрямки конкурса'!$L$24,'Напрямки конкурса'!$K$24,IF(D1706='Напрямки конкурса'!$L$25,'Напрямки конкурса'!$K$25,IF(D1706='Напрямки конкурса'!$L$26,'Напрямки конкурса'!$K$26,IF(D1706='Напрямки конкурса'!$L$27,'Напрямки конкурса'!$K$27,IF(D1706='Напрямки конкурса'!$L$28,'Напрямки конкурса'!$K$28,"")))))))))))))))))))))))))))</f>
        <v/>
      </c>
      <c r="D1706" s="554"/>
      <c r="E1706" s="169"/>
      <c r="F1706" s="169"/>
      <c r="G1706" s="169"/>
      <c r="H1706" s="148" t="str">
        <f>IF(I1706='Категорія витрат'!$B$2,'Категорія витрат'!$A$2,IF(I1706='Категорія витрат'!$B$3,'Категорія витрат'!$A$3,IF(I1706='Категорія витрат'!$B$4,'Категорія витрат'!$A$4,IF(I1706='Категорія витрат'!$B$5,'Категорія витрат'!$A$5,IF(I1706='Категорія витрат'!$B$6,'Категорія витрат'!$A$6,IF(I1706='Категорія витрат'!$B$7,'Категорія витрат'!$A$7,IF(I1706='Категорія витрат'!$B$8,'Категорія витрат'!$A$8,IF(I1706='Категорія витрат'!$B$9,'Категорія витрат'!$A$9,IF(I1706='Категорія витрат'!$B$10,'Категорія витрат'!$A$10,IF(I1706='Категорія витрат'!$B$11,'Категорія витрат'!$A$11,IF(I1706='Категорія витрат'!$B$12,'Категорія витрат'!$A$12,IF(I1706='Категорія витрат'!$B$13,'Категорія витрат'!$A$13,IF(I1706='Категорія витрат'!$B$14,'Категорія витрат'!$A$14,IF(I1706='Категорія витрат'!$B$15,'Категорія витрат'!$A$15,IF(I1706='Категорія витрат'!$B$16,'Категорія витрат'!$A$16,IF(I1706='Категорія витрат'!$B$17,'Категорія витрат'!$A$17,IF(I1706='Категорія витрат'!$B$18,'Категорія витрат'!$A$18,IF(I1706='Категорія витрат'!$B$19,'Категорія витрат'!$A$19,IF(I1706='Категорія витрат'!$B$20,'Категорія витрат'!$A$20,IF(I1706='Категорія витрат'!$B$21,'Категорія витрат'!$A$21,IF(I1706='Категорія витрат'!$B$22,'Категорія витрат'!$A$22,IF(I1706='Категорія витрат'!$B$23,'Категорія витрат'!$A$23,IF(I1706='Категорія витрат'!$B$24,'Категорія витрат'!$A$24,IF(I1706='Категорія витрат'!$B$25,'Категорія витрат'!$A$25,IF(I1706='Категорія витрат'!$B$26,'Категорія витрат'!$A$26,IF(I1706='Категорія витрат'!$B$27,'Категорія витрат'!$A$27,IF(I1706='Категорія витрат'!$B$28,'Категорія витрат'!$A$28,IF(I1706='Категорія витрат'!$B$29,'Категорія витрат'!$A$29,IF(I1706='Категорія витрат'!$B$30,'Категорія витрат'!$A$30,"")))))))))))))))))))))))))))))</f>
        <v/>
      </c>
      <c r="I1706" s="172"/>
      <c r="J1706" s="171"/>
      <c r="K1706" s="174"/>
      <c r="L1706" s="86">
        <f t="shared" si="874"/>
        <v>0</v>
      </c>
      <c r="M1706" s="174"/>
      <c r="N1706" s="176"/>
      <c r="O1706" s="169"/>
      <c r="P1706" s="157">
        <f>IF(J1706='Категорія витрат'!$F$2,ROUND('Додаток 3._Бюджет детальний ПР'!O1706*0.3676,2),IF(J1706='Категорія витрат'!$F$3,ROUND('Додаток 3._Бюджет детальний ПР'!O1706*0.347,2),IF(J1706='Категорія витрат'!$F$4,ROUND('Додаток 3._Бюджет детальний ПР'!O1706*0.347,2),IF(J1706='Категорія витрат'!$F$7,ROUND('Додаток 3._Бюджет детальний ПР'!O1706*0.0841,2),0))))</f>
        <v>0</v>
      </c>
      <c r="Q1706" s="151">
        <f t="shared" si="848"/>
        <v>0</v>
      </c>
      <c r="R1706" s="179"/>
      <c r="S1706" s="179"/>
      <c r="T1706" s="179"/>
      <c r="U1706" s="179"/>
      <c r="V1706" s="179"/>
      <c r="W1706" s="179"/>
      <c r="X1706" s="179"/>
      <c r="Y1706" s="179"/>
      <c r="Z1706" s="179"/>
      <c r="AA1706" s="179"/>
      <c r="AB1706" s="179"/>
      <c r="AC1706" s="179"/>
      <c r="AD1706" s="48">
        <f t="shared" si="850"/>
        <v>0</v>
      </c>
      <c r="AE1706" s="48">
        <f t="shared" si="851"/>
        <v>0</v>
      </c>
      <c r="AF1706" s="48">
        <f t="shared" si="852"/>
        <v>0</v>
      </c>
      <c r="AG1706" s="48">
        <f t="shared" si="853"/>
        <v>0</v>
      </c>
      <c r="AH1706" s="48">
        <f t="shared" si="854"/>
        <v>0</v>
      </c>
      <c r="AI1706" s="48">
        <f t="shared" si="855"/>
        <v>0</v>
      </c>
      <c r="AJ1706" s="48">
        <f t="shared" si="856"/>
        <v>0</v>
      </c>
      <c r="AK1706" s="48">
        <f t="shared" si="857"/>
        <v>0</v>
      </c>
      <c r="AL1706" s="179"/>
      <c r="AM1706" s="179"/>
      <c r="AN1706" s="76"/>
      <c r="AO1706" s="174"/>
      <c r="AP1706" s="86">
        <f t="shared" si="875"/>
        <v>0</v>
      </c>
      <c r="AQ1706" s="174"/>
      <c r="AR1706" s="176"/>
      <c r="AS1706" s="169"/>
      <c r="AT1706" s="157">
        <f>IF(J1706='Категорія витрат'!$F$2,ROUND('Додаток 3._Бюджет детальний ПР'!AS1706*0.3676,2),IF(J1706='Категорія витрат'!$F$3,ROUND('Додаток 3._Бюджет детальний ПР'!AS1706*0.347,2),IF(J1706='Категорія витрат'!$F$4,ROUND('Додаток 3._Бюджет детальний ПР'!AS1706*0.347,2),IF(J1706='Категорія витрат'!$F$7,ROUND('Додаток 3._Бюджет детальний ПР'!AS1706*0.0841,2),0))))</f>
        <v>0</v>
      </c>
      <c r="AU1706" s="151">
        <f t="shared" si="849"/>
        <v>0</v>
      </c>
      <c r="AV1706" s="179"/>
      <c r="AW1706" s="179"/>
      <c r="AX1706" s="179"/>
      <c r="AY1706" s="179"/>
      <c r="AZ1706" s="179"/>
      <c r="BA1706" s="179"/>
      <c r="BB1706" s="179"/>
      <c r="BC1706" s="179"/>
      <c r="BD1706" s="179"/>
      <c r="BE1706" s="179"/>
      <c r="BF1706" s="179"/>
      <c r="BG1706" s="179"/>
      <c r="BH1706" s="48">
        <f t="shared" si="858"/>
        <v>0</v>
      </c>
      <c r="BI1706" s="48">
        <f t="shared" si="859"/>
        <v>0</v>
      </c>
      <c r="BJ1706" s="48">
        <f t="shared" si="860"/>
        <v>0</v>
      </c>
      <c r="BK1706" s="48">
        <f t="shared" si="861"/>
        <v>0</v>
      </c>
      <c r="BL1706" s="48">
        <f t="shared" si="862"/>
        <v>0</v>
      </c>
      <c r="BM1706" s="48">
        <f t="shared" si="863"/>
        <v>0</v>
      </c>
      <c r="BN1706" s="48">
        <f t="shared" si="864"/>
        <v>0</v>
      </c>
      <c r="BO1706" s="48">
        <f t="shared" si="865"/>
        <v>0</v>
      </c>
      <c r="BP1706" s="179"/>
      <c r="BQ1706" s="179"/>
      <c r="BR1706" s="189"/>
      <c r="BS1706" s="174"/>
      <c r="BT1706" s="86">
        <f t="shared" si="876"/>
        <v>0</v>
      </c>
      <c r="BU1706" s="174"/>
      <c r="BV1706" s="176"/>
      <c r="BW1706" s="169"/>
      <c r="BX1706" s="157">
        <f>IF(J1706='Категорія витрат'!$F$2,ROUND('Додаток 3._Бюджет детальний ПР'!BW1706*0.3676,2),IF(J1706='Категорія витрат'!$F$3,ROUND('Додаток 3._Бюджет детальний ПР'!BW1706*0.347,2),IF(J1706='Категорія витрат'!$F$4,ROUND('Додаток 3._Бюджет детальний ПР'!BW1706*0.347,2),IF(J1706='Категорія витрат'!$F$7,ROUND('Додаток 3._Бюджет детальний ПР'!BW1706*0.0841,2),0))))</f>
        <v>0</v>
      </c>
      <c r="BY1706" s="151">
        <f t="shared" si="877"/>
        <v>0</v>
      </c>
      <c r="BZ1706" s="179"/>
      <c r="CA1706" s="179"/>
      <c r="CB1706" s="179"/>
      <c r="CC1706" s="179"/>
      <c r="CD1706" s="179"/>
      <c r="CE1706" s="179"/>
      <c r="CF1706" s="179"/>
      <c r="CG1706" s="179"/>
      <c r="CH1706" s="179"/>
      <c r="CI1706" s="179"/>
      <c r="CJ1706" s="179"/>
      <c r="CK1706" s="179"/>
      <c r="CL1706" s="48">
        <f t="shared" si="866"/>
        <v>0</v>
      </c>
      <c r="CM1706" s="48">
        <f t="shared" si="867"/>
        <v>0</v>
      </c>
      <c r="CN1706" s="48">
        <f t="shared" si="868"/>
        <v>0</v>
      </c>
      <c r="CO1706" s="48">
        <f t="shared" si="869"/>
        <v>0</v>
      </c>
      <c r="CP1706" s="48">
        <f t="shared" si="870"/>
        <v>0</v>
      </c>
      <c r="CQ1706" s="48">
        <f t="shared" si="871"/>
        <v>0</v>
      </c>
      <c r="CR1706" s="48">
        <f t="shared" si="872"/>
        <v>0</v>
      </c>
      <c r="CS1706" s="48">
        <f t="shared" si="873"/>
        <v>0</v>
      </c>
      <c r="CT1706" s="179"/>
      <c r="CU1706" s="179"/>
    </row>
    <row r="1707" spans="1:99" ht="20.100000000000001" customHeight="1" x14ac:dyDescent="0.25">
      <c r="A1707" s="57">
        <v>1702</v>
      </c>
      <c r="B1707" s="398" t="str">
        <f>IF(D1707='Напрямки конкурса'!$L$2,'Напрямки конкурса'!$B$2,IF(D1707='Напрямки конкурса'!$L$3,'Напрямки конкурса'!$B$3,IF(D1707='Напрямки конкурса'!$L$4,'Напрямки конкурса'!$B$4,IF(D1707='Напрямки конкурса'!$L$5,'Напрямки конкурса'!$B$5,IF(D1707='Напрямки конкурса'!$L$6,'Напрямки конкурса'!$B$6,IF(D1707='Напрямки конкурса'!$L$7,'Напрямки конкурса'!$B$7,IF(D1707='Напрямки конкурса'!$L$8,'Напрямки конкурса'!$B$8,IF(D1707='Напрямки конкурса'!$L$9,'Напрямки конкурса'!$B$9,IF(D1707='Напрямки конкурса'!$L$10,'Напрямки конкурса'!$B$10,IF(D1707='Напрямки конкурса'!$L$11,'Напрямки конкурса'!$B$11,IF(D1707='Напрямки конкурса'!$L$12,'Напрямки конкурса'!$B$12,IF(D1707='Напрямки конкурса'!$L$13,'Напрямки конкурса'!$B$13,IF(D1707='Напрямки конкурса'!$L$14,'Напрямки конкурса'!$B$14,IF(D1707='Напрямки конкурса'!$L$15,'Напрямки конкурса'!$B$15,IF(D1707='Напрямки конкурса'!$L$16,'Напрямки конкурса'!$B$16,IF(D1707='Напрямки конкурса'!$L$17,'Напрямки конкурса'!$B$17,IF(D1707='Напрямки конкурса'!$L$18,'Напрямки конкурса'!$B$18,IF(D1707='Напрямки конкурса'!$L$19,'Напрямки конкурса'!$B$19,IF(D1707='Напрямки конкурса'!$L$20,'Напрямки конкурса'!$B$20,IF(D1707='Напрямки конкурса'!$L$21,'Напрямки конкурса'!$B$21,IF(D1707='Напрямки конкурса'!$L$22,'Напрямки конкурса'!$B$22,IF(D1707='Напрямки конкурса'!$L$23,'Напрямки конкурса'!$B$23,IF(D1707='Напрямки конкурса'!$L$24,'Напрямки конкурса'!$B$24,IF(D1707='Напрямки конкурса'!$L$25,'Напрямки конкурса'!$B$25,IF(D1707='Напрямки конкурса'!$L$26,'Напрямки конкурса'!$B$26,IF(D1707='Напрямки конкурса'!$L$27,'Напрямки конкурса'!$B$27,IF(D1707='Напрямки конкурса'!$L$28,'Напрямки конкурса'!$B$28,"")))))))))))))))))))))))))))</f>
        <v/>
      </c>
      <c r="C1707" s="58" t="str">
        <f>IF(D1707='Напрямки конкурса'!$L$2,'Напрямки конкурса'!$K$2,IF(D1707='Напрямки конкурса'!$L$3,'Напрямки конкурса'!$K$3,IF(D1707='Напрямки конкурса'!$L$4,'Напрямки конкурса'!$K$4,IF(D1707='Напрямки конкурса'!$L$5,'Напрямки конкурса'!$K$5,IF(D1707='Напрямки конкурса'!$L$6,'Напрямки конкурса'!$K$6,IF(D1707='Напрямки конкурса'!$L$7,'Напрямки конкурса'!$K$7,IF(D1707='Напрямки конкурса'!$L$8,'Напрямки конкурса'!$K$8,IF(D1707='Напрямки конкурса'!$L$9,'Напрямки конкурса'!$K$9,IF(D1707='Напрямки конкурса'!$L$10,'Напрямки конкурса'!$K$10,IF(D1707='Напрямки конкурса'!$L$11,'Напрямки конкурса'!$K$11,IF(D1707='Напрямки конкурса'!$L$12,'Напрямки конкурса'!$K$12,IF(D1707='Напрямки конкурса'!$L$13,'Напрямки конкурса'!$K$13,IF(D1707='Напрямки конкурса'!$L$14,'Напрямки конкурса'!$K$14,IF(D1707='Напрямки конкурса'!$L$15,'Напрямки конкурса'!$K$15,IF(D1707='Напрямки конкурса'!$L$16,'Напрямки конкурса'!$K$16,IF(D1707='Напрямки конкурса'!$L$17,'Напрямки конкурса'!$K$17,IF(D1707='Напрямки конкурса'!$L$18,'Напрямки конкурса'!$K$18,IF(D1707='Напрямки конкурса'!$L$19,'Напрямки конкурса'!$K$19,IF(D1707='Напрямки конкурса'!$L$20,'Напрямки конкурса'!$K$20,IF(D1707='Напрямки конкурса'!$L$21,'Напрямки конкурса'!$K$21,IF(D1707='Напрямки конкурса'!$L$22,'Напрямки конкурса'!$K$22,IF(D1707='Напрямки конкурса'!$L$23,'Напрямки конкурса'!$K$23,IF(D1707='Напрямки конкурса'!$L$24,'Напрямки конкурса'!$K$24,IF(D1707='Напрямки конкурса'!$L$25,'Напрямки конкурса'!$K$25,IF(D1707='Напрямки конкурса'!$L$26,'Напрямки конкурса'!$K$26,IF(D1707='Напрямки конкурса'!$L$27,'Напрямки конкурса'!$K$27,IF(D1707='Напрямки конкурса'!$L$28,'Напрямки конкурса'!$K$28,"")))))))))))))))))))))))))))</f>
        <v/>
      </c>
      <c r="D1707" s="554"/>
      <c r="E1707" s="169"/>
      <c r="F1707" s="169"/>
      <c r="G1707" s="169"/>
      <c r="H1707" s="148" t="str">
        <f>IF(I1707='Категорія витрат'!$B$2,'Категорія витрат'!$A$2,IF(I1707='Категорія витрат'!$B$3,'Категорія витрат'!$A$3,IF(I1707='Категорія витрат'!$B$4,'Категорія витрат'!$A$4,IF(I1707='Категорія витрат'!$B$5,'Категорія витрат'!$A$5,IF(I1707='Категорія витрат'!$B$6,'Категорія витрат'!$A$6,IF(I1707='Категорія витрат'!$B$7,'Категорія витрат'!$A$7,IF(I1707='Категорія витрат'!$B$8,'Категорія витрат'!$A$8,IF(I1707='Категорія витрат'!$B$9,'Категорія витрат'!$A$9,IF(I1707='Категорія витрат'!$B$10,'Категорія витрат'!$A$10,IF(I1707='Категорія витрат'!$B$11,'Категорія витрат'!$A$11,IF(I1707='Категорія витрат'!$B$12,'Категорія витрат'!$A$12,IF(I1707='Категорія витрат'!$B$13,'Категорія витрат'!$A$13,IF(I1707='Категорія витрат'!$B$14,'Категорія витрат'!$A$14,IF(I1707='Категорія витрат'!$B$15,'Категорія витрат'!$A$15,IF(I1707='Категорія витрат'!$B$16,'Категорія витрат'!$A$16,IF(I1707='Категорія витрат'!$B$17,'Категорія витрат'!$A$17,IF(I1707='Категорія витрат'!$B$18,'Категорія витрат'!$A$18,IF(I1707='Категорія витрат'!$B$19,'Категорія витрат'!$A$19,IF(I1707='Категорія витрат'!$B$20,'Категорія витрат'!$A$20,IF(I1707='Категорія витрат'!$B$21,'Категорія витрат'!$A$21,IF(I1707='Категорія витрат'!$B$22,'Категорія витрат'!$A$22,IF(I1707='Категорія витрат'!$B$23,'Категорія витрат'!$A$23,IF(I1707='Категорія витрат'!$B$24,'Категорія витрат'!$A$24,IF(I1707='Категорія витрат'!$B$25,'Категорія витрат'!$A$25,IF(I1707='Категорія витрат'!$B$26,'Категорія витрат'!$A$26,IF(I1707='Категорія витрат'!$B$27,'Категорія витрат'!$A$27,IF(I1707='Категорія витрат'!$B$28,'Категорія витрат'!$A$28,IF(I1707='Категорія витрат'!$B$29,'Категорія витрат'!$A$29,IF(I1707='Категорія витрат'!$B$30,'Категорія витрат'!$A$30,"")))))))))))))))))))))))))))))</f>
        <v/>
      </c>
      <c r="I1707" s="172"/>
      <c r="J1707" s="171"/>
      <c r="K1707" s="174"/>
      <c r="L1707" s="86">
        <f t="shared" si="874"/>
        <v>0</v>
      </c>
      <c r="M1707" s="174"/>
      <c r="N1707" s="176"/>
      <c r="O1707" s="169"/>
      <c r="P1707" s="157">
        <f>IF(J1707='Категорія витрат'!$F$2,ROUND('Додаток 3._Бюджет детальний ПР'!O1707*0.3676,2),IF(J1707='Категорія витрат'!$F$3,ROUND('Додаток 3._Бюджет детальний ПР'!O1707*0.347,2),IF(J1707='Категорія витрат'!$F$4,ROUND('Додаток 3._Бюджет детальний ПР'!O1707*0.347,2),IF(J1707='Категорія витрат'!$F$7,ROUND('Додаток 3._Бюджет детальний ПР'!O1707*0.0841,2),0))))</f>
        <v>0</v>
      </c>
      <c r="Q1707" s="151">
        <f t="shared" si="848"/>
        <v>0</v>
      </c>
      <c r="R1707" s="179"/>
      <c r="S1707" s="179"/>
      <c r="T1707" s="179"/>
      <c r="U1707" s="179"/>
      <c r="V1707" s="179"/>
      <c r="W1707" s="179"/>
      <c r="X1707" s="179"/>
      <c r="Y1707" s="179"/>
      <c r="Z1707" s="179"/>
      <c r="AA1707" s="179"/>
      <c r="AB1707" s="179"/>
      <c r="AC1707" s="179"/>
      <c r="AD1707" s="48">
        <f t="shared" si="850"/>
        <v>0</v>
      </c>
      <c r="AE1707" s="48">
        <f t="shared" si="851"/>
        <v>0</v>
      </c>
      <c r="AF1707" s="48">
        <f t="shared" si="852"/>
        <v>0</v>
      </c>
      <c r="AG1707" s="48">
        <f t="shared" si="853"/>
        <v>0</v>
      </c>
      <c r="AH1707" s="48">
        <f t="shared" si="854"/>
        <v>0</v>
      </c>
      <c r="AI1707" s="48">
        <f t="shared" si="855"/>
        <v>0</v>
      </c>
      <c r="AJ1707" s="48">
        <f t="shared" si="856"/>
        <v>0</v>
      </c>
      <c r="AK1707" s="48">
        <f t="shared" si="857"/>
        <v>0</v>
      </c>
      <c r="AL1707" s="179"/>
      <c r="AM1707" s="179"/>
      <c r="AN1707" s="76"/>
      <c r="AO1707" s="174"/>
      <c r="AP1707" s="86">
        <f t="shared" si="875"/>
        <v>0</v>
      </c>
      <c r="AQ1707" s="174"/>
      <c r="AR1707" s="176"/>
      <c r="AS1707" s="169"/>
      <c r="AT1707" s="157">
        <f>IF(J1707='Категорія витрат'!$F$2,ROUND('Додаток 3._Бюджет детальний ПР'!AS1707*0.3676,2),IF(J1707='Категорія витрат'!$F$3,ROUND('Додаток 3._Бюджет детальний ПР'!AS1707*0.347,2),IF(J1707='Категорія витрат'!$F$4,ROUND('Додаток 3._Бюджет детальний ПР'!AS1707*0.347,2),IF(J1707='Категорія витрат'!$F$7,ROUND('Додаток 3._Бюджет детальний ПР'!AS1707*0.0841,2),0))))</f>
        <v>0</v>
      </c>
      <c r="AU1707" s="151">
        <f t="shared" si="849"/>
        <v>0</v>
      </c>
      <c r="AV1707" s="179"/>
      <c r="AW1707" s="179"/>
      <c r="AX1707" s="179"/>
      <c r="AY1707" s="179"/>
      <c r="AZ1707" s="179"/>
      <c r="BA1707" s="179"/>
      <c r="BB1707" s="179"/>
      <c r="BC1707" s="179"/>
      <c r="BD1707" s="179"/>
      <c r="BE1707" s="179"/>
      <c r="BF1707" s="179"/>
      <c r="BG1707" s="179"/>
      <c r="BH1707" s="48">
        <f t="shared" si="858"/>
        <v>0</v>
      </c>
      <c r="BI1707" s="48">
        <f t="shared" si="859"/>
        <v>0</v>
      </c>
      <c r="BJ1707" s="48">
        <f t="shared" si="860"/>
        <v>0</v>
      </c>
      <c r="BK1707" s="48">
        <f t="shared" si="861"/>
        <v>0</v>
      </c>
      <c r="BL1707" s="48">
        <f t="shared" si="862"/>
        <v>0</v>
      </c>
      <c r="BM1707" s="48">
        <f t="shared" si="863"/>
        <v>0</v>
      </c>
      <c r="BN1707" s="48">
        <f t="shared" si="864"/>
        <v>0</v>
      </c>
      <c r="BO1707" s="48">
        <f t="shared" si="865"/>
        <v>0</v>
      </c>
      <c r="BP1707" s="179"/>
      <c r="BQ1707" s="179"/>
      <c r="BR1707" s="189"/>
      <c r="BS1707" s="174"/>
      <c r="BT1707" s="86">
        <f t="shared" si="876"/>
        <v>0</v>
      </c>
      <c r="BU1707" s="174"/>
      <c r="BV1707" s="176"/>
      <c r="BW1707" s="169"/>
      <c r="BX1707" s="157">
        <f>IF(J1707='Категорія витрат'!$F$2,ROUND('Додаток 3._Бюджет детальний ПР'!BW1707*0.3676,2),IF(J1707='Категорія витрат'!$F$3,ROUND('Додаток 3._Бюджет детальний ПР'!BW1707*0.347,2),IF(J1707='Категорія витрат'!$F$4,ROUND('Додаток 3._Бюджет детальний ПР'!BW1707*0.347,2),IF(J1707='Категорія витрат'!$F$7,ROUND('Додаток 3._Бюджет детальний ПР'!BW1707*0.0841,2),0))))</f>
        <v>0</v>
      </c>
      <c r="BY1707" s="151">
        <f t="shared" si="877"/>
        <v>0</v>
      </c>
      <c r="BZ1707" s="179"/>
      <c r="CA1707" s="179"/>
      <c r="CB1707" s="179"/>
      <c r="CC1707" s="179"/>
      <c r="CD1707" s="179"/>
      <c r="CE1707" s="179"/>
      <c r="CF1707" s="179"/>
      <c r="CG1707" s="179"/>
      <c r="CH1707" s="179"/>
      <c r="CI1707" s="179"/>
      <c r="CJ1707" s="179"/>
      <c r="CK1707" s="179"/>
      <c r="CL1707" s="48">
        <f t="shared" si="866"/>
        <v>0</v>
      </c>
      <c r="CM1707" s="48">
        <f t="shared" si="867"/>
        <v>0</v>
      </c>
      <c r="CN1707" s="48">
        <f t="shared" si="868"/>
        <v>0</v>
      </c>
      <c r="CO1707" s="48">
        <f t="shared" si="869"/>
        <v>0</v>
      </c>
      <c r="CP1707" s="48">
        <f t="shared" si="870"/>
        <v>0</v>
      </c>
      <c r="CQ1707" s="48">
        <f t="shared" si="871"/>
        <v>0</v>
      </c>
      <c r="CR1707" s="48">
        <f t="shared" si="872"/>
        <v>0</v>
      </c>
      <c r="CS1707" s="48">
        <f t="shared" si="873"/>
        <v>0</v>
      </c>
      <c r="CT1707" s="179"/>
      <c r="CU1707" s="179"/>
    </row>
    <row r="1708" spans="1:99" ht="20.100000000000001" customHeight="1" x14ac:dyDescent="0.25">
      <c r="A1708" s="57">
        <v>1703</v>
      </c>
      <c r="B1708" s="398" t="str">
        <f>IF(D1708='Напрямки конкурса'!$L$2,'Напрямки конкурса'!$B$2,IF(D1708='Напрямки конкурса'!$L$3,'Напрямки конкурса'!$B$3,IF(D1708='Напрямки конкурса'!$L$4,'Напрямки конкурса'!$B$4,IF(D1708='Напрямки конкурса'!$L$5,'Напрямки конкурса'!$B$5,IF(D1708='Напрямки конкурса'!$L$6,'Напрямки конкурса'!$B$6,IF(D1708='Напрямки конкурса'!$L$7,'Напрямки конкурса'!$B$7,IF(D1708='Напрямки конкурса'!$L$8,'Напрямки конкурса'!$B$8,IF(D1708='Напрямки конкурса'!$L$9,'Напрямки конкурса'!$B$9,IF(D1708='Напрямки конкурса'!$L$10,'Напрямки конкурса'!$B$10,IF(D1708='Напрямки конкурса'!$L$11,'Напрямки конкурса'!$B$11,IF(D1708='Напрямки конкурса'!$L$12,'Напрямки конкурса'!$B$12,IF(D1708='Напрямки конкурса'!$L$13,'Напрямки конкурса'!$B$13,IF(D1708='Напрямки конкурса'!$L$14,'Напрямки конкурса'!$B$14,IF(D1708='Напрямки конкурса'!$L$15,'Напрямки конкурса'!$B$15,IF(D1708='Напрямки конкурса'!$L$16,'Напрямки конкурса'!$B$16,IF(D1708='Напрямки конкурса'!$L$17,'Напрямки конкурса'!$B$17,IF(D1708='Напрямки конкурса'!$L$18,'Напрямки конкурса'!$B$18,IF(D1708='Напрямки конкурса'!$L$19,'Напрямки конкурса'!$B$19,IF(D1708='Напрямки конкурса'!$L$20,'Напрямки конкурса'!$B$20,IF(D1708='Напрямки конкурса'!$L$21,'Напрямки конкурса'!$B$21,IF(D1708='Напрямки конкурса'!$L$22,'Напрямки конкурса'!$B$22,IF(D1708='Напрямки конкурса'!$L$23,'Напрямки конкурса'!$B$23,IF(D1708='Напрямки конкурса'!$L$24,'Напрямки конкурса'!$B$24,IF(D1708='Напрямки конкурса'!$L$25,'Напрямки конкурса'!$B$25,IF(D1708='Напрямки конкурса'!$L$26,'Напрямки конкурса'!$B$26,IF(D1708='Напрямки конкурса'!$L$27,'Напрямки конкурса'!$B$27,IF(D1708='Напрямки конкурса'!$L$28,'Напрямки конкурса'!$B$28,"")))))))))))))))))))))))))))</f>
        <v/>
      </c>
      <c r="C1708" s="58" t="str">
        <f>IF(D1708='Напрямки конкурса'!$L$2,'Напрямки конкурса'!$K$2,IF(D1708='Напрямки конкурса'!$L$3,'Напрямки конкурса'!$K$3,IF(D1708='Напрямки конкурса'!$L$4,'Напрямки конкурса'!$K$4,IF(D1708='Напрямки конкурса'!$L$5,'Напрямки конкурса'!$K$5,IF(D1708='Напрямки конкурса'!$L$6,'Напрямки конкурса'!$K$6,IF(D1708='Напрямки конкурса'!$L$7,'Напрямки конкурса'!$K$7,IF(D1708='Напрямки конкурса'!$L$8,'Напрямки конкурса'!$K$8,IF(D1708='Напрямки конкурса'!$L$9,'Напрямки конкурса'!$K$9,IF(D1708='Напрямки конкурса'!$L$10,'Напрямки конкурса'!$K$10,IF(D1708='Напрямки конкурса'!$L$11,'Напрямки конкурса'!$K$11,IF(D1708='Напрямки конкурса'!$L$12,'Напрямки конкурса'!$K$12,IF(D1708='Напрямки конкурса'!$L$13,'Напрямки конкурса'!$K$13,IF(D1708='Напрямки конкурса'!$L$14,'Напрямки конкурса'!$K$14,IF(D1708='Напрямки конкурса'!$L$15,'Напрямки конкурса'!$K$15,IF(D1708='Напрямки конкурса'!$L$16,'Напрямки конкурса'!$K$16,IF(D1708='Напрямки конкурса'!$L$17,'Напрямки конкурса'!$K$17,IF(D1708='Напрямки конкурса'!$L$18,'Напрямки конкурса'!$K$18,IF(D1708='Напрямки конкурса'!$L$19,'Напрямки конкурса'!$K$19,IF(D1708='Напрямки конкурса'!$L$20,'Напрямки конкурса'!$K$20,IF(D1708='Напрямки конкурса'!$L$21,'Напрямки конкурса'!$K$21,IF(D1708='Напрямки конкурса'!$L$22,'Напрямки конкурса'!$K$22,IF(D1708='Напрямки конкурса'!$L$23,'Напрямки конкурса'!$K$23,IF(D1708='Напрямки конкурса'!$L$24,'Напрямки конкурса'!$K$24,IF(D1708='Напрямки конкурса'!$L$25,'Напрямки конкурса'!$K$25,IF(D1708='Напрямки конкурса'!$L$26,'Напрямки конкурса'!$K$26,IF(D1708='Напрямки конкурса'!$L$27,'Напрямки конкурса'!$K$27,IF(D1708='Напрямки конкурса'!$L$28,'Напрямки конкурса'!$K$28,"")))))))))))))))))))))))))))</f>
        <v/>
      </c>
      <c r="D1708" s="554"/>
      <c r="E1708" s="169"/>
      <c r="F1708" s="169"/>
      <c r="G1708" s="169"/>
      <c r="H1708" s="148" t="str">
        <f>IF(I1708='Категорія витрат'!$B$2,'Категорія витрат'!$A$2,IF(I1708='Категорія витрат'!$B$3,'Категорія витрат'!$A$3,IF(I1708='Категорія витрат'!$B$4,'Категорія витрат'!$A$4,IF(I1708='Категорія витрат'!$B$5,'Категорія витрат'!$A$5,IF(I1708='Категорія витрат'!$B$6,'Категорія витрат'!$A$6,IF(I1708='Категорія витрат'!$B$7,'Категорія витрат'!$A$7,IF(I1708='Категорія витрат'!$B$8,'Категорія витрат'!$A$8,IF(I1708='Категорія витрат'!$B$9,'Категорія витрат'!$A$9,IF(I1708='Категорія витрат'!$B$10,'Категорія витрат'!$A$10,IF(I1708='Категорія витрат'!$B$11,'Категорія витрат'!$A$11,IF(I1708='Категорія витрат'!$B$12,'Категорія витрат'!$A$12,IF(I1708='Категорія витрат'!$B$13,'Категорія витрат'!$A$13,IF(I1708='Категорія витрат'!$B$14,'Категорія витрат'!$A$14,IF(I1708='Категорія витрат'!$B$15,'Категорія витрат'!$A$15,IF(I1708='Категорія витрат'!$B$16,'Категорія витрат'!$A$16,IF(I1708='Категорія витрат'!$B$17,'Категорія витрат'!$A$17,IF(I1708='Категорія витрат'!$B$18,'Категорія витрат'!$A$18,IF(I1708='Категорія витрат'!$B$19,'Категорія витрат'!$A$19,IF(I1708='Категорія витрат'!$B$20,'Категорія витрат'!$A$20,IF(I1708='Категорія витрат'!$B$21,'Категорія витрат'!$A$21,IF(I1708='Категорія витрат'!$B$22,'Категорія витрат'!$A$22,IF(I1708='Категорія витрат'!$B$23,'Категорія витрат'!$A$23,IF(I1708='Категорія витрат'!$B$24,'Категорія витрат'!$A$24,IF(I1708='Категорія витрат'!$B$25,'Категорія витрат'!$A$25,IF(I1708='Категорія витрат'!$B$26,'Категорія витрат'!$A$26,IF(I1708='Категорія витрат'!$B$27,'Категорія витрат'!$A$27,IF(I1708='Категорія витрат'!$B$28,'Категорія витрат'!$A$28,IF(I1708='Категорія витрат'!$B$29,'Категорія витрат'!$A$29,IF(I1708='Категорія витрат'!$B$30,'Категорія витрат'!$A$30,"")))))))))))))))))))))))))))))</f>
        <v/>
      </c>
      <c r="I1708" s="172"/>
      <c r="J1708" s="171"/>
      <c r="K1708" s="174"/>
      <c r="L1708" s="86">
        <f t="shared" si="874"/>
        <v>0</v>
      </c>
      <c r="M1708" s="174"/>
      <c r="N1708" s="176"/>
      <c r="O1708" s="169"/>
      <c r="P1708" s="157">
        <f>IF(J1708='Категорія витрат'!$F$2,ROUND('Додаток 3._Бюджет детальний ПР'!O1708*0.3676,2),IF(J1708='Категорія витрат'!$F$3,ROUND('Додаток 3._Бюджет детальний ПР'!O1708*0.347,2),IF(J1708='Категорія витрат'!$F$4,ROUND('Додаток 3._Бюджет детальний ПР'!O1708*0.347,2),IF(J1708='Категорія витрат'!$F$7,ROUND('Додаток 3._Бюджет детальний ПР'!O1708*0.0841,2),0))))</f>
        <v>0</v>
      </c>
      <c r="Q1708" s="151">
        <f t="shared" si="848"/>
        <v>0</v>
      </c>
      <c r="R1708" s="179"/>
      <c r="S1708" s="179"/>
      <c r="T1708" s="179"/>
      <c r="U1708" s="179"/>
      <c r="V1708" s="179"/>
      <c r="W1708" s="179"/>
      <c r="X1708" s="179"/>
      <c r="Y1708" s="179"/>
      <c r="Z1708" s="179"/>
      <c r="AA1708" s="179"/>
      <c r="AB1708" s="179"/>
      <c r="AC1708" s="179"/>
      <c r="AD1708" s="48">
        <f t="shared" si="850"/>
        <v>0</v>
      </c>
      <c r="AE1708" s="48">
        <f t="shared" si="851"/>
        <v>0</v>
      </c>
      <c r="AF1708" s="48">
        <f t="shared" si="852"/>
        <v>0</v>
      </c>
      <c r="AG1708" s="48">
        <f t="shared" si="853"/>
        <v>0</v>
      </c>
      <c r="AH1708" s="48">
        <f t="shared" si="854"/>
        <v>0</v>
      </c>
      <c r="AI1708" s="48">
        <f t="shared" si="855"/>
        <v>0</v>
      </c>
      <c r="AJ1708" s="48">
        <f t="shared" si="856"/>
        <v>0</v>
      </c>
      <c r="AK1708" s="48">
        <f t="shared" si="857"/>
        <v>0</v>
      </c>
      <c r="AL1708" s="179"/>
      <c r="AM1708" s="179"/>
      <c r="AN1708" s="76"/>
      <c r="AO1708" s="174"/>
      <c r="AP1708" s="86">
        <f t="shared" si="875"/>
        <v>0</v>
      </c>
      <c r="AQ1708" s="174"/>
      <c r="AR1708" s="176"/>
      <c r="AS1708" s="169"/>
      <c r="AT1708" s="157">
        <f>IF(J1708='Категорія витрат'!$F$2,ROUND('Додаток 3._Бюджет детальний ПР'!AS1708*0.3676,2),IF(J1708='Категорія витрат'!$F$3,ROUND('Додаток 3._Бюджет детальний ПР'!AS1708*0.347,2),IF(J1708='Категорія витрат'!$F$4,ROUND('Додаток 3._Бюджет детальний ПР'!AS1708*0.347,2),IF(J1708='Категорія витрат'!$F$7,ROUND('Додаток 3._Бюджет детальний ПР'!AS1708*0.0841,2),0))))</f>
        <v>0</v>
      </c>
      <c r="AU1708" s="151">
        <f t="shared" si="849"/>
        <v>0</v>
      </c>
      <c r="AV1708" s="179"/>
      <c r="AW1708" s="179"/>
      <c r="AX1708" s="179"/>
      <c r="AY1708" s="179"/>
      <c r="AZ1708" s="179"/>
      <c r="BA1708" s="179"/>
      <c r="BB1708" s="179"/>
      <c r="BC1708" s="179"/>
      <c r="BD1708" s="179"/>
      <c r="BE1708" s="179"/>
      <c r="BF1708" s="179"/>
      <c r="BG1708" s="179"/>
      <c r="BH1708" s="48">
        <f t="shared" si="858"/>
        <v>0</v>
      </c>
      <c r="BI1708" s="48">
        <f t="shared" si="859"/>
        <v>0</v>
      </c>
      <c r="BJ1708" s="48">
        <f t="shared" si="860"/>
        <v>0</v>
      </c>
      <c r="BK1708" s="48">
        <f t="shared" si="861"/>
        <v>0</v>
      </c>
      <c r="BL1708" s="48">
        <f t="shared" si="862"/>
        <v>0</v>
      </c>
      <c r="BM1708" s="48">
        <f t="shared" si="863"/>
        <v>0</v>
      </c>
      <c r="BN1708" s="48">
        <f t="shared" si="864"/>
        <v>0</v>
      </c>
      <c r="BO1708" s="48">
        <f t="shared" si="865"/>
        <v>0</v>
      </c>
      <c r="BP1708" s="179"/>
      <c r="BQ1708" s="179"/>
      <c r="BR1708" s="189"/>
      <c r="BS1708" s="174"/>
      <c r="BT1708" s="86">
        <f t="shared" si="876"/>
        <v>0</v>
      </c>
      <c r="BU1708" s="174"/>
      <c r="BV1708" s="176"/>
      <c r="BW1708" s="169"/>
      <c r="BX1708" s="157">
        <f>IF(J1708='Категорія витрат'!$F$2,ROUND('Додаток 3._Бюджет детальний ПР'!BW1708*0.3676,2),IF(J1708='Категорія витрат'!$F$3,ROUND('Додаток 3._Бюджет детальний ПР'!BW1708*0.347,2),IF(J1708='Категорія витрат'!$F$4,ROUND('Додаток 3._Бюджет детальний ПР'!BW1708*0.347,2),IF(J1708='Категорія витрат'!$F$7,ROUND('Додаток 3._Бюджет детальний ПР'!BW1708*0.0841,2),0))))</f>
        <v>0</v>
      </c>
      <c r="BY1708" s="151">
        <f t="shared" si="877"/>
        <v>0</v>
      </c>
      <c r="BZ1708" s="179"/>
      <c r="CA1708" s="179"/>
      <c r="CB1708" s="179"/>
      <c r="CC1708" s="179"/>
      <c r="CD1708" s="179"/>
      <c r="CE1708" s="179"/>
      <c r="CF1708" s="179"/>
      <c r="CG1708" s="179"/>
      <c r="CH1708" s="179"/>
      <c r="CI1708" s="179"/>
      <c r="CJ1708" s="179"/>
      <c r="CK1708" s="179"/>
      <c r="CL1708" s="48">
        <f t="shared" si="866"/>
        <v>0</v>
      </c>
      <c r="CM1708" s="48">
        <f t="shared" si="867"/>
        <v>0</v>
      </c>
      <c r="CN1708" s="48">
        <f t="shared" si="868"/>
        <v>0</v>
      </c>
      <c r="CO1708" s="48">
        <f t="shared" si="869"/>
        <v>0</v>
      </c>
      <c r="CP1708" s="48">
        <f t="shared" si="870"/>
        <v>0</v>
      </c>
      <c r="CQ1708" s="48">
        <f t="shared" si="871"/>
        <v>0</v>
      </c>
      <c r="CR1708" s="48">
        <f t="shared" si="872"/>
        <v>0</v>
      </c>
      <c r="CS1708" s="48">
        <f t="shared" si="873"/>
        <v>0</v>
      </c>
      <c r="CT1708" s="179"/>
      <c r="CU1708" s="179"/>
    </row>
    <row r="1709" spans="1:99" ht="20.100000000000001" customHeight="1" x14ac:dyDescent="0.25">
      <c r="A1709" s="57">
        <v>1704</v>
      </c>
      <c r="B1709" s="398" t="str">
        <f>IF(D1709='Напрямки конкурса'!$L$2,'Напрямки конкурса'!$B$2,IF(D1709='Напрямки конкурса'!$L$3,'Напрямки конкурса'!$B$3,IF(D1709='Напрямки конкурса'!$L$4,'Напрямки конкурса'!$B$4,IF(D1709='Напрямки конкурса'!$L$5,'Напрямки конкурса'!$B$5,IF(D1709='Напрямки конкурса'!$L$6,'Напрямки конкурса'!$B$6,IF(D1709='Напрямки конкурса'!$L$7,'Напрямки конкурса'!$B$7,IF(D1709='Напрямки конкурса'!$L$8,'Напрямки конкурса'!$B$8,IF(D1709='Напрямки конкурса'!$L$9,'Напрямки конкурса'!$B$9,IF(D1709='Напрямки конкурса'!$L$10,'Напрямки конкурса'!$B$10,IF(D1709='Напрямки конкурса'!$L$11,'Напрямки конкурса'!$B$11,IF(D1709='Напрямки конкурса'!$L$12,'Напрямки конкурса'!$B$12,IF(D1709='Напрямки конкурса'!$L$13,'Напрямки конкурса'!$B$13,IF(D1709='Напрямки конкурса'!$L$14,'Напрямки конкурса'!$B$14,IF(D1709='Напрямки конкурса'!$L$15,'Напрямки конкурса'!$B$15,IF(D1709='Напрямки конкурса'!$L$16,'Напрямки конкурса'!$B$16,IF(D1709='Напрямки конкурса'!$L$17,'Напрямки конкурса'!$B$17,IF(D1709='Напрямки конкурса'!$L$18,'Напрямки конкурса'!$B$18,IF(D1709='Напрямки конкурса'!$L$19,'Напрямки конкурса'!$B$19,IF(D1709='Напрямки конкурса'!$L$20,'Напрямки конкурса'!$B$20,IF(D1709='Напрямки конкурса'!$L$21,'Напрямки конкурса'!$B$21,IF(D1709='Напрямки конкурса'!$L$22,'Напрямки конкурса'!$B$22,IF(D1709='Напрямки конкурса'!$L$23,'Напрямки конкурса'!$B$23,IF(D1709='Напрямки конкурса'!$L$24,'Напрямки конкурса'!$B$24,IF(D1709='Напрямки конкурса'!$L$25,'Напрямки конкурса'!$B$25,IF(D1709='Напрямки конкурса'!$L$26,'Напрямки конкурса'!$B$26,IF(D1709='Напрямки конкурса'!$L$27,'Напрямки конкурса'!$B$27,IF(D1709='Напрямки конкурса'!$L$28,'Напрямки конкурса'!$B$28,"")))))))))))))))))))))))))))</f>
        <v/>
      </c>
      <c r="C1709" s="58" t="str">
        <f>IF(D1709='Напрямки конкурса'!$L$2,'Напрямки конкурса'!$K$2,IF(D1709='Напрямки конкурса'!$L$3,'Напрямки конкурса'!$K$3,IF(D1709='Напрямки конкурса'!$L$4,'Напрямки конкурса'!$K$4,IF(D1709='Напрямки конкурса'!$L$5,'Напрямки конкурса'!$K$5,IF(D1709='Напрямки конкурса'!$L$6,'Напрямки конкурса'!$K$6,IF(D1709='Напрямки конкурса'!$L$7,'Напрямки конкурса'!$K$7,IF(D1709='Напрямки конкурса'!$L$8,'Напрямки конкурса'!$K$8,IF(D1709='Напрямки конкурса'!$L$9,'Напрямки конкурса'!$K$9,IF(D1709='Напрямки конкурса'!$L$10,'Напрямки конкурса'!$K$10,IF(D1709='Напрямки конкурса'!$L$11,'Напрямки конкурса'!$K$11,IF(D1709='Напрямки конкурса'!$L$12,'Напрямки конкурса'!$K$12,IF(D1709='Напрямки конкурса'!$L$13,'Напрямки конкурса'!$K$13,IF(D1709='Напрямки конкурса'!$L$14,'Напрямки конкурса'!$K$14,IF(D1709='Напрямки конкурса'!$L$15,'Напрямки конкурса'!$K$15,IF(D1709='Напрямки конкурса'!$L$16,'Напрямки конкурса'!$K$16,IF(D1709='Напрямки конкурса'!$L$17,'Напрямки конкурса'!$K$17,IF(D1709='Напрямки конкурса'!$L$18,'Напрямки конкурса'!$K$18,IF(D1709='Напрямки конкурса'!$L$19,'Напрямки конкурса'!$K$19,IF(D1709='Напрямки конкурса'!$L$20,'Напрямки конкурса'!$K$20,IF(D1709='Напрямки конкурса'!$L$21,'Напрямки конкурса'!$K$21,IF(D1709='Напрямки конкурса'!$L$22,'Напрямки конкурса'!$K$22,IF(D1709='Напрямки конкурса'!$L$23,'Напрямки конкурса'!$K$23,IF(D1709='Напрямки конкурса'!$L$24,'Напрямки конкурса'!$K$24,IF(D1709='Напрямки конкурса'!$L$25,'Напрямки конкурса'!$K$25,IF(D1709='Напрямки конкурса'!$L$26,'Напрямки конкурса'!$K$26,IF(D1709='Напрямки конкурса'!$L$27,'Напрямки конкурса'!$K$27,IF(D1709='Напрямки конкурса'!$L$28,'Напрямки конкурса'!$K$28,"")))))))))))))))))))))))))))</f>
        <v/>
      </c>
      <c r="D1709" s="554"/>
      <c r="E1709" s="169"/>
      <c r="F1709" s="169"/>
      <c r="G1709" s="169"/>
      <c r="H1709" s="148" t="str">
        <f>IF(I1709='Категорія витрат'!$B$2,'Категорія витрат'!$A$2,IF(I1709='Категорія витрат'!$B$3,'Категорія витрат'!$A$3,IF(I1709='Категорія витрат'!$B$4,'Категорія витрат'!$A$4,IF(I1709='Категорія витрат'!$B$5,'Категорія витрат'!$A$5,IF(I1709='Категорія витрат'!$B$6,'Категорія витрат'!$A$6,IF(I1709='Категорія витрат'!$B$7,'Категорія витрат'!$A$7,IF(I1709='Категорія витрат'!$B$8,'Категорія витрат'!$A$8,IF(I1709='Категорія витрат'!$B$9,'Категорія витрат'!$A$9,IF(I1709='Категорія витрат'!$B$10,'Категорія витрат'!$A$10,IF(I1709='Категорія витрат'!$B$11,'Категорія витрат'!$A$11,IF(I1709='Категорія витрат'!$B$12,'Категорія витрат'!$A$12,IF(I1709='Категорія витрат'!$B$13,'Категорія витрат'!$A$13,IF(I1709='Категорія витрат'!$B$14,'Категорія витрат'!$A$14,IF(I1709='Категорія витрат'!$B$15,'Категорія витрат'!$A$15,IF(I1709='Категорія витрат'!$B$16,'Категорія витрат'!$A$16,IF(I1709='Категорія витрат'!$B$17,'Категорія витрат'!$A$17,IF(I1709='Категорія витрат'!$B$18,'Категорія витрат'!$A$18,IF(I1709='Категорія витрат'!$B$19,'Категорія витрат'!$A$19,IF(I1709='Категорія витрат'!$B$20,'Категорія витрат'!$A$20,IF(I1709='Категорія витрат'!$B$21,'Категорія витрат'!$A$21,IF(I1709='Категорія витрат'!$B$22,'Категорія витрат'!$A$22,IF(I1709='Категорія витрат'!$B$23,'Категорія витрат'!$A$23,IF(I1709='Категорія витрат'!$B$24,'Категорія витрат'!$A$24,IF(I1709='Категорія витрат'!$B$25,'Категорія витрат'!$A$25,IF(I1709='Категорія витрат'!$B$26,'Категорія витрат'!$A$26,IF(I1709='Категорія витрат'!$B$27,'Категорія витрат'!$A$27,IF(I1709='Категорія витрат'!$B$28,'Категорія витрат'!$A$28,IF(I1709='Категорія витрат'!$B$29,'Категорія витрат'!$A$29,IF(I1709='Категорія витрат'!$B$30,'Категорія витрат'!$A$30,"")))))))))))))))))))))))))))))</f>
        <v/>
      </c>
      <c r="I1709" s="172"/>
      <c r="J1709" s="171"/>
      <c r="K1709" s="174"/>
      <c r="L1709" s="86">
        <f t="shared" si="874"/>
        <v>0</v>
      </c>
      <c r="M1709" s="174"/>
      <c r="N1709" s="176"/>
      <c r="O1709" s="169"/>
      <c r="P1709" s="157">
        <f>IF(J1709='Категорія витрат'!$F$2,ROUND('Додаток 3._Бюджет детальний ПР'!O1709*0.3676,2),IF(J1709='Категорія витрат'!$F$3,ROUND('Додаток 3._Бюджет детальний ПР'!O1709*0.347,2),IF(J1709='Категорія витрат'!$F$4,ROUND('Додаток 3._Бюджет детальний ПР'!O1709*0.347,2),IF(J1709='Категорія витрат'!$F$7,ROUND('Додаток 3._Бюджет детальний ПР'!O1709*0.0841,2),0))))</f>
        <v>0</v>
      </c>
      <c r="Q1709" s="151">
        <f t="shared" si="848"/>
        <v>0</v>
      </c>
      <c r="R1709" s="179"/>
      <c r="S1709" s="179"/>
      <c r="T1709" s="179"/>
      <c r="U1709" s="179"/>
      <c r="V1709" s="179"/>
      <c r="W1709" s="179"/>
      <c r="X1709" s="179"/>
      <c r="Y1709" s="179"/>
      <c r="Z1709" s="179"/>
      <c r="AA1709" s="179"/>
      <c r="AB1709" s="179"/>
      <c r="AC1709" s="179"/>
      <c r="AD1709" s="48">
        <f t="shared" si="850"/>
        <v>0</v>
      </c>
      <c r="AE1709" s="48">
        <f t="shared" si="851"/>
        <v>0</v>
      </c>
      <c r="AF1709" s="48">
        <f t="shared" si="852"/>
        <v>0</v>
      </c>
      <c r="AG1709" s="48">
        <f t="shared" si="853"/>
        <v>0</v>
      </c>
      <c r="AH1709" s="48">
        <f t="shared" si="854"/>
        <v>0</v>
      </c>
      <c r="AI1709" s="48">
        <f t="shared" si="855"/>
        <v>0</v>
      </c>
      <c r="AJ1709" s="48">
        <f t="shared" si="856"/>
        <v>0</v>
      </c>
      <c r="AK1709" s="48">
        <f t="shared" si="857"/>
        <v>0</v>
      </c>
      <c r="AL1709" s="179"/>
      <c r="AM1709" s="179"/>
      <c r="AN1709" s="76"/>
      <c r="AO1709" s="174"/>
      <c r="AP1709" s="86">
        <f t="shared" si="875"/>
        <v>0</v>
      </c>
      <c r="AQ1709" s="174"/>
      <c r="AR1709" s="176"/>
      <c r="AS1709" s="169"/>
      <c r="AT1709" s="157">
        <f>IF(J1709='Категорія витрат'!$F$2,ROUND('Додаток 3._Бюджет детальний ПР'!AS1709*0.3676,2),IF(J1709='Категорія витрат'!$F$3,ROUND('Додаток 3._Бюджет детальний ПР'!AS1709*0.347,2),IF(J1709='Категорія витрат'!$F$4,ROUND('Додаток 3._Бюджет детальний ПР'!AS1709*0.347,2),IF(J1709='Категорія витрат'!$F$7,ROUND('Додаток 3._Бюджет детальний ПР'!AS1709*0.0841,2),0))))</f>
        <v>0</v>
      </c>
      <c r="AU1709" s="151">
        <f t="shared" si="849"/>
        <v>0</v>
      </c>
      <c r="AV1709" s="179"/>
      <c r="AW1709" s="179"/>
      <c r="AX1709" s="179"/>
      <c r="AY1709" s="179"/>
      <c r="AZ1709" s="179"/>
      <c r="BA1709" s="179"/>
      <c r="BB1709" s="179"/>
      <c r="BC1709" s="179"/>
      <c r="BD1709" s="179"/>
      <c r="BE1709" s="179"/>
      <c r="BF1709" s="179"/>
      <c r="BG1709" s="179"/>
      <c r="BH1709" s="48">
        <f t="shared" si="858"/>
        <v>0</v>
      </c>
      <c r="BI1709" s="48">
        <f t="shared" si="859"/>
        <v>0</v>
      </c>
      <c r="BJ1709" s="48">
        <f t="shared" si="860"/>
        <v>0</v>
      </c>
      <c r="BK1709" s="48">
        <f t="shared" si="861"/>
        <v>0</v>
      </c>
      <c r="BL1709" s="48">
        <f t="shared" si="862"/>
        <v>0</v>
      </c>
      <c r="BM1709" s="48">
        <f t="shared" si="863"/>
        <v>0</v>
      </c>
      <c r="BN1709" s="48">
        <f t="shared" si="864"/>
        <v>0</v>
      </c>
      <c r="BO1709" s="48">
        <f t="shared" si="865"/>
        <v>0</v>
      </c>
      <c r="BP1709" s="179"/>
      <c r="BQ1709" s="179"/>
      <c r="BR1709" s="189"/>
      <c r="BS1709" s="174"/>
      <c r="BT1709" s="86">
        <f t="shared" si="876"/>
        <v>0</v>
      </c>
      <c r="BU1709" s="174"/>
      <c r="BV1709" s="176"/>
      <c r="BW1709" s="169"/>
      <c r="BX1709" s="157">
        <f>IF(J1709='Категорія витрат'!$F$2,ROUND('Додаток 3._Бюджет детальний ПР'!BW1709*0.3676,2),IF(J1709='Категорія витрат'!$F$3,ROUND('Додаток 3._Бюджет детальний ПР'!BW1709*0.347,2),IF(J1709='Категорія витрат'!$F$4,ROUND('Додаток 3._Бюджет детальний ПР'!BW1709*0.347,2),IF(J1709='Категорія витрат'!$F$7,ROUND('Додаток 3._Бюджет детальний ПР'!BW1709*0.0841,2),0))))</f>
        <v>0</v>
      </c>
      <c r="BY1709" s="151">
        <f t="shared" si="877"/>
        <v>0</v>
      </c>
      <c r="BZ1709" s="179"/>
      <c r="CA1709" s="179"/>
      <c r="CB1709" s="179"/>
      <c r="CC1709" s="179"/>
      <c r="CD1709" s="179"/>
      <c r="CE1709" s="179"/>
      <c r="CF1709" s="179"/>
      <c r="CG1709" s="179"/>
      <c r="CH1709" s="179"/>
      <c r="CI1709" s="179"/>
      <c r="CJ1709" s="179"/>
      <c r="CK1709" s="179"/>
      <c r="CL1709" s="48">
        <f t="shared" si="866"/>
        <v>0</v>
      </c>
      <c r="CM1709" s="48">
        <f t="shared" si="867"/>
        <v>0</v>
      </c>
      <c r="CN1709" s="48">
        <f t="shared" si="868"/>
        <v>0</v>
      </c>
      <c r="CO1709" s="48">
        <f t="shared" si="869"/>
        <v>0</v>
      </c>
      <c r="CP1709" s="48">
        <f t="shared" si="870"/>
        <v>0</v>
      </c>
      <c r="CQ1709" s="48">
        <f t="shared" si="871"/>
        <v>0</v>
      </c>
      <c r="CR1709" s="48">
        <f t="shared" si="872"/>
        <v>0</v>
      </c>
      <c r="CS1709" s="48">
        <f t="shared" si="873"/>
        <v>0</v>
      </c>
      <c r="CT1709" s="179"/>
      <c r="CU1709" s="179"/>
    </row>
    <row r="1710" spans="1:99" ht="20.100000000000001" customHeight="1" x14ac:dyDescent="0.25">
      <c r="A1710" s="57">
        <v>1705</v>
      </c>
      <c r="B1710" s="398" t="str">
        <f>IF(D1710='Напрямки конкурса'!$L$2,'Напрямки конкурса'!$B$2,IF(D1710='Напрямки конкурса'!$L$3,'Напрямки конкурса'!$B$3,IF(D1710='Напрямки конкурса'!$L$4,'Напрямки конкурса'!$B$4,IF(D1710='Напрямки конкурса'!$L$5,'Напрямки конкурса'!$B$5,IF(D1710='Напрямки конкурса'!$L$6,'Напрямки конкурса'!$B$6,IF(D1710='Напрямки конкурса'!$L$7,'Напрямки конкурса'!$B$7,IF(D1710='Напрямки конкурса'!$L$8,'Напрямки конкурса'!$B$8,IF(D1710='Напрямки конкурса'!$L$9,'Напрямки конкурса'!$B$9,IF(D1710='Напрямки конкурса'!$L$10,'Напрямки конкурса'!$B$10,IF(D1710='Напрямки конкурса'!$L$11,'Напрямки конкурса'!$B$11,IF(D1710='Напрямки конкурса'!$L$12,'Напрямки конкурса'!$B$12,IF(D1710='Напрямки конкурса'!$L$13,'Напрямки конкурса'!$B$13,IF(D1710='Напрямки конкурса'!$L$14,'Напрямки конкурса'!$B$14,IF(D1710='Напрямки конкурса'!$L$15,'Напрямки конкурса'!$B$15,IF(D1710='Напрямки конкурса'!$L$16,'Напрямки конкурса'!$B$16,IF(D1710='Напрямки конкурса'!$L$17,'Напрямки конкурса'!$B$17,IF(D1710='Напрямки конкурса'!$L$18,'Напрямки конкурса'!$B$18,IF(D1710='Напрямки конкурса'!$L$19,'Напрямки конкурса'!$B$19,IF(D1710='Напрямки конкурса'!$L$20,'Напрямки конкурса'!$B$20,IF(D1710='Напрямки конкурса'!$L$21,'Напрямки конкурса'!$B$21,IF(D1710='Напрямки конкурса'!$L$22,'Напрямки конкурса'!$B$22,IF(D1710='Напрямки конкурса'!$L$23,'Напрямки конкурса'!$B$23,IF(D1710='Напрямки конкурса'!$L$24,'Напрямки конкурса'!$B$24,IF(D1710='Напрямки конкурса'!$L$25,'Напрямки конкурса'!$B$25,IF(D1710='Напрямки конкурса'!$L$26,'Напрямки конкурса'!$B$26,IF(D1710='Напрямки конкурса'!$L$27,'Напрямки конкурса'!$B$27,IF(D1710='Напрямки конкурса'!$L$28,'Напрямки конкурса'!$B$28,"")))))))))))))))))))))))))))</f>
        <v/>
      </c>
      <c r="C1710" s="58" t="str">
        <f>IF(D1710='Напрямки конкурса'!$L$2,'Напрямки конкурса'!$K$2,IF(D1710='Напрямки конкурса'!$L$3,'Напрямки конкурса'!$K$3,IF(D1710='Напрямки конкурса'!$L$4,'Напрямки конкурса'!$K$4,IF(D1710='Напрямки конкурса'!$L$5,'Напрямки конкурса'!$K$5,IF(D1710='Напрямки конкурса'!$L$6,'Напрямки конкурса'!$K$6,IF(D1710='Напрямки конкурса'!$L$7,'Напрямки конкурса'!$K$7,IF(D1710='Напрямки конкурса'!$L$8,'Напрямки конкурса'!$K$8,IF(D1710='Напрямки конкурса'!$L$9,'Напрямки конкурса'!$K$9,IF(D1710='Напрямки конкурса'!$L$10,'Напрямки конкурса'!$K$10,IF(D1710='Напрямки конкурса'!$L$11,'Напрямки конкурса'!$K$11,IF(D1710='Напрямки конкурса'!$L$12,'Напрямки конкурса'!$K$12,IF(D1710='Напрямки конкурса'!$L$13,'Напрямки конкурса'!$K$13,IF(D1710='Напрямки конкурса'!$L$14,'Напрямки конкурса'!$K$14,IF(D1710='Напрямки конкурса'!$L$15,'Напрямки конкурса'!$K$15,IF(D1710='Напрямки конкурса'!$L$16,'Напрямки конкурса'!$K$16,IF(D1710='Напрямки конкурса'!$L$17,'Напрямки конкурса'!$K$17,IF(D1710='Напрямки конкурса'!$L$18,'Напрямки конкурса'!$K$18,IF(D1710='Напрямки конкурса'!$L$19,'Напрямки конкурса'!$K$19,IF(D1710='Напрямки конкурса'!$L$20,'Напрямки конкурса'!$K$20,IF(D1710='Напрямки конкурса'!$L$21,'Напрямки конкурса'!$K$21,IF(D1710='Напрямки конкурса'!$L$22,'Напрямки конкурса'!$K$22,IF(D1710='Напрямки конкурса'!$L$23,'Напрямки конкурса'!$K$23,IF(D1710='Напрямки конкурса'!$L$24,'Напрямки конкурса'!$K$24,IF(D1710='Напрямки конкурса'!$L$25,'Напрямки конкурса'!$K$25,IF(D1710='Напрямки конкурса'!$L$26,'Напрямки конкурса'!$K$26,IF(D1710='Напрямки конкурса'!$L$27,'Напрямки конкурса'!$K$27,IF(D1710='Напрямки конкурса'!$L$28,'Напрямки конкурса'!$K$28,"")))))))))))))))))))))))))))</f>
        <v/>
      </c>
      <c r="D1710" s="554"/>
      <c r="E1710" s="169"/>
      <c r="F1710" s="169"/>
      <c r="G1710" s="169"/>
      <c r="H1710" s="148" t="str">
        <f>IF(I1710='Категорія витрат'!$B$2,'Категорія витрат'!$A$2,IF(I1710='Категорія витрат'!$B$3,'Категорія витрат'!$A$3,IF(I1710='Категорія витрат'!$B$4,'Категорія витрат'!$A$4,IF(I1710='Категорія витрат'!$B$5,'Категорія витрат'!$A$5,IF(I1710='Категорія витрат'!$B$6,'Категорія витрат'!$A$6,IF(I1710='Категорія витрат'!$B$7,'Категорія витрат'!$A$7,IF(I1710='Категорія витрат'!$B$8,'Категорія витрат'!$A$8,IF(I1710='Категорія витрат'!$B$9,'Категорія витрат'!$A$9,IF(I1710='Категорія витрат'!$B$10,'Категорія витрат'!$A$10,IF(I1710='Категорія витрат'!$B$11,'Категорія витрат'!$A$11,IF(I1710='Категорія витрат'!$B$12,'Категорія витрат'!$A$12,IF(I1710='Категорія витрат'!$B$13,'Категорія витрат'!$A$13,IF(I1710='Категорія витрат'!$B$14,'Категорія витрат'!$A$14,IF(I1710='Категорія витрат'!$B$15,'Категорія витрат'!$A$15,IF(I1710='Категорія витрат'!$B$16,'Категорія витрат'!$A$16,IF(I1710='Категорія витрат'!$B$17,'Категорія витрат'!$A$17,IF(I1710='Категорія витрат'!$B$18,'Категорія витрат'!$A$18,IF(I1710='Категорія витрат'!$B$19,'Категорія витрат'!$A$19,IF(I1710='Категорія витрат'!$B$20,'Категорія витрат'!$A$20,IF(I1710='Категорія витрат'!$B$21,'Категорія витрат'!$A$21,IF(I1710='Категорія витрат'!$B$22,'Категорія витрат'!$A$22,IF(I1710='Категорія витрат'!$B$23,'Категорія витрат'!$A$23,IF(I1710='Категорія витрат'!$B$24,'Категорія витрат'!$A$24,IF(I1710='Категорія витрат'!$B$25,'Категорія витрат'!$A$25,IF(I1710='Категорія витрат'!$B$26,'Категорія витрат'!$A$26,IF(I1710='Категорія витрат'!$B$27,'Категорія витрат'!$A$27,IF(I1710='Категорія витрат'!$B$28,'Категорія витрат'!$A$28,IF(I1710='Категорія витрат'!$B$29,'Категорія витрат'!$A$29,IF(I1710='Категорія витрат'!$B$30,'Категорія витрат'!$A$30,"")))))))))))))))))))))))))))))</f>
        <v/>
      </c>
      <c r="I1710" s="172"/>
      <c r="J1710" s="171"/>
      <c r="K1710" s="174"/>
      <c r="L1710" s="86">
        <f t="shared" si="874"/>
        <v>0</v>
      </c>
      <c r="M1710" s="174"/>
      <c r="N1710" s="176"/>
      <c r="O1710" s="169"/>
      <c r="P1710" s="157">
        <f>IF(J1710='Категорія витрат'!$F$2,ROUND('Додаток 3._Бюджет детальний ПР'!O1710*0.3676,2),IF(J1710='Категорія витрат'!$F$3,ROUND('Додаток 3._Бюджет детальний ПР'!O1710*0.347,2),IF(J1710='Категорія витрат'!$F$4,ROUND('Додаток 3._Бюджет детальний ПР'!O1710*0.347,2),IF(J1710='Категорія витрат'!$F$7,ROUND('Додаток 3._Бюджет детальний ПР'!O1710*0.0841,2),0))))</f>
        <v>0</v>
      </c>
      <c r="Q1710" s="151">
        <f t="shared" ref="Q1710:Q1754" si="878">(O1710+P1710)*L1710</f>
        <v>0</v>
      </c>
      <c r="R1710" s="179"/>
      <c r="S1710" s="179"/>
      <c r="T1710" s="179"/>
      <c r="U1710" s="179"/>
      <c r="V1710" s="179"/>
      <c r="W1710" s="179"/>
      <c r="X1710" s="179"/>
      <c r="Y1710" s="179"/>
      <c r="Z1710" s="179"/>
      <c r="AA1710" s="179"/>
      <c r="AB1710" s="179"/>
      <c r="AC1710" s="179"/>
      <c r="AD1710" s="48">
        <f t="shared" si="850"/>
        <v>0</v>
      </c>
      <c r="AE1710" s="48">
        <f t="shared" si="851"/>
        <v>0</v>
      </c>
      <c r="AF1710" s="48">
        <f t="shared" si="852"/>
        <v>0</v>
      </c>
      <c r="AG1710" s="48">
        <f t="shared" si="853"/>
        <v>0</v>
      </c>
      <c r="AH1710" s="48">
        <f t="shared" si="854"/>
        <v>0</v>
      </c>
      <c r="AI1710" s="48">
        <f t="shared" si="855"/>
        <v>0</v>
      </c>
      <c r="AJ1710" s="48">
        <f t="shared" si="856"/>
        <v>0</v>
      </c>
      <c r="AK1710" s="48">
        <f t="shared" si="857"/>
        <v>0</v>
      </c>
      <c r="AL1710" s="179"/>
      <c r="AM1710" s="179"/>
      <c r="AN1710" s="76"/>
      <c r="AO1710" s="174"/>
      <c r="AP1710" s="86">
        <f t="shared" si="875"/>
        <v>0</v>
      </c>
      <c r="AQ1710" s="174"/>
      <c r="AR1710" s="176"/>
      <c r="AS1710" s="169"/>
      <c r="AT1710" s="157">
        <f>IF(J1710='Категорія витрат'!$F$2,ROUND('Додаток 3._Бюджет детальний ПР'!AS1710*0.3676,2),IF(J1710='Категорія витрат'!$F$3,ROUND('Додаток 3._Бюджет детальний ПР'!AS1710*0.347,2),IF(J1710='Категорія витрат'!$F$4,ROUND('Додаток 3._Бюджет детальний ПР'!AS1710*0.347,2),IF(J1710='Категорія витрат'!$F$7,ROUND('Додаток 3._Бюджет детальний ПР'!AS1710*0.0841,2),0))))</f>
        <v>0</v>
      </c>
      <c r="AU1710" s="151">
        <f t="shared" si="849"/>
        <v>0</v>
      </c>
      <c r="AV1710" s="179"/>
      <c r="AW1710" s="179"/>
      <c r="AX1710" s="179"/>
      <c r="AY1710" s="179"/>
      <c r="AZ1710" s="179"/>
      <c r="BA1710" s="179"/>
      <c r="BB1710" s="179"/>
      <c r="BC1710" s="179"/>
      <c r="BD1710" s="179"/>
      <c r="BE1710" s="179"/>
      <c r="BF1710" s="179"/>
      <c r="BG1710" s="179"/>
      <c r="BH1710" s="48">
        <f t="shared" si="858"/>
        <v>0</v>
      </c>
      <c r="BI1710" s="48">
        <f t="shared" si="859"/>
        <v>0</v>
      </c>
      <c r="BJ1710" s="48">
        <f t="shared" si="860"/>
        <v>0</v>
      </c>
      <c r="BK1710" s="48">
        <f t="shared" si="861"/>
        <v>0</v>
      </c>
      <c r="BL1710" s="48">
        <f t="shared" si="862"/>
        <v>0</v>
      </c>
      <c r="BM1710" s="48">
        <f t="shared" si="863"/>
        <v>0</v>
      </c>
      <c r="BN1710" s="48">
        <f t="shared" si="864"/>
        <v>0</v>
      </c>
      <c r="BO1710" s="48">
        <f t="shared" si="865"/>
        <v>0</v>
      </c>
      <c r="BP1710" s="179"/>
      <c r="BQ1710" s="179"/>
      <c r="BR1710" s="189"/>
      <c r="BS1710" s="174"/>
      <c r="BT1710" s="86">
        <f t="shared" si="876"/>
        <v>0</v>
      </c>
      <c r="BU1710" s="174"/>
      <c r="BV1710" s="176"/>
      <c r="BW1710" s="169"/>
      <c r="BX1710" s="157">
        <f>IF(J1710='Категорія витрат'!$F$2,ROUND('Додаток 3._Бюджет детальний ПР'!BW1710*0.3676,2),IF(J1710='Категорія витрат'!$F$3,ROUND('Додаток 3._Бюджет детальний ПР'!BW1710*0.347,2),IF(J1710='Категорія витрат'!$F$4,ROUND('Додаток 3._Бюджет детальний ПР'!BW1710*0.347,2),IF(J1710='Категорія витрат'!$F$7,ROUND('Додаток 3._Бюджет детальний ПР'!BW1710*0.0841,2),0))))</f>
        <v>0</v>
      </c>
      <c r="BY1710" s="151">
        <f t="shared" si="877"/>
        <v>0</v>
      </c>
      <c r="BZ1710" s="179"/>
      <c r="CA1710" s="179"/>
      <c r="CB1710" s="179"/>
      <c r="CC1710" s="179"/>
      <c r="CD1710" s="179"/>
      <c r="CE1710" s="179"/>
      <c r="CF1710" s="179"/>
      <c r="CG1710" s="179"/>
      <c r="CH1710" s="179"/>
      <c r="CI1710" s="179"/>
      <c r="CJ1710" s="179"/>
      <c r="CK1710" s="179"/>
      <c r="CL1710" s="48">
        <f t="shared" si="866"/>
        <v>0</v>
      </c>
      <c r="CM1710" s="48">
        <f t="shared" si="867"/>
        <v>0</v>
      </c>
      <c r="CN1710" s="48">
        <f t="shared" si="868"/>
        <v>0</v>
      </c>
      <c r="CO1710" s="48">
        <f t="shared" si="869"/>
        <v>0</v>
      </c>
      <c r="CP1710" s="48">
        <f t="shared" si="870"/>
        <v>0</v>
      </c>
      <c r="CQ1710" s="48">
        <f t="shared" si="871"/>
        <v>0</v>
      </c>
      <c r="CR1710" s="48">
        <f t="shared" si="872"/>
        <v>0</v>
      </c>
      <c r="CS1710" s="48">
        <f t="shared" si="873"/>
        <v>0</v>
      </c>
      <c r="CT1710" s="179"/>
      <c r="CU1710" s="179"/>
    </row>
    <row r="1711" spans="1:99" ht="20.100000000000001" customHeight="1" x14ac:dyDescent="0.25">
      <c r="A1711" s="57">
        <v>1706</v>
      </c>
      <c r="B1711" s="398" t="str">
        <f>IF(D1711='Напрямки конкурса'!$L$2,'Напрямки конкурса'!$B$2,IF(D1711='Напрямки конкурса'!$L$3,'Напрямки конкурса'!$B$3,IF(D1711='Напрямки конкурса'!$L$4,'Напрямки конкурса'!$B$4,IF(D1711='Напрямки конкурса'!$L$5,'Напрямки конкурса'!$B$5,IF(D1711='Напрямки конкурса'!$L$6,'Напрямки конкурса'!$B$6,IF(D1711='Напрямки конкурса'!$L$7,'Напрямки конкурса'!$B$7,IF(D1711='Напрямки конкурса'!$L$8,'Напрямки конкурса'!$B$8,IF(D1711='Напрямки конкурса'!$L$9,'Напрямки конкурса'!$B$9,IF(D1711='Напрямки конкурса'!$L$10,'Напрямки конкурса'!$B$10,IF(D1711='Напрямки конкурса'!$L$11,'Напрямки конкурса'!$B$11,IF(D1711='Напрямки конкурса'!$L$12,'Напрямки конкурса'!$B$12,IF(D1711='Напрямки конкурса'!$L$13,'Напрямки конкурса'!$B$13,IF(D1711='Напрямки конкурса'!$L$14,'Напрямки конкурса'!$B$14,IF(D1711='Напрямки конкурса'!$L$15,'Напрямки конкурса'!$B$15,IF(D1711='Напрямки конкурса'!$L$16,'Напрямки конкурса'!$B$16,IF(D1711='Напрямки конкурса'!$L$17,'Напрямки конкурса'!$B$17,IF(D1711='Напрямки конкурса'!$L$18,'Напрямки конкурса'!$B$18,IF(D1711='Напрямки конкурса'!$L$19,'Напрямки конкурса'!$B$19,IF(D1711='Напрямки конкурса'!$L$20,'Напрямки конкурса'!$B$20,IF(D1711='Напрямки конкурса'!$L$21,'Напрямки конкурса'!$B$21,IF(D1711='Напрямки конкурса'!$L$22,'Напрямки конкурса'!$B$22,IF(D1711='Напрямки конкурса'!$L$23,'Напрямки конкурса'!$B$23,IF(D1711='Напрямки конкурса'!$L$24,'Напрямки конкурса'!$B$24,IF(D1711='Напрямки конкурса'!$L$25,'Напрямки конкурса'!$B$25,IF(D1711='Напрямки конкурса'!$L$26,'Напрямки конкурса'!$B$26,IF(D1711='Напрямки конкурса'!$L$27,'Напрямки конкурса'!$B$27,IF(D1711='Напрямки конкурса'!$L$28,'Напрямки конкурса'!$B$28,"")))))))))))))))))))))))))))</f>
        <v/>
      </c>
      <c r="C1711" s="58" t="str">
        <f>IF(D1711='Напрямки конкурса'!$L$2,'Напрямки конкурса'!$K$2,IF(D1711='Напрямки конкурса'!$L$3,'Напрямки конкурса'!$K$3,IF(D1711='Напрямки конкурса'!$L$4,'Напрямки конкурса'!$K$4,IF(D1711='Напрямки конкурса'!$L$5,'Напрямки конкурса'!$K$5,IF(D1711='Напрямки конкурса'!$L$6,'Напрямки конкурса'!$K$6,IF(D1711='Напрямки конкурса'!$L$7,'Напрямки конкурса'!$K$7,IF(D1711='Напрямки конкурса'!$L$8,'Напрямки конкурса'!$K$8,IF(D1711='Напрямки конкурса'!$L$9,'Напрямки конкурса'!$K$9,IF(D1711='Напрямки конкурса'!$L$10,'Напрямки конкурса'!$K$10,IF(D1711='Напрямки конкурса'!$L$11,'Напрямки конкурса'!$K$11,IF(D1711='Напрямки конкурса'!$L$12,'Напрямки конкурса'!$K$12,IF(D1711='Напрямки конкурса'!$L$13,'Напрямки конкурса'!$K$13,IF(D1711='Напрямки конкурса'!$L$14,'Напрямки конкурса'!$K$14,IF(D1711='Напрямки конкурса'!$L$15,'Напрямки конкурса'!$K$15,IF(D1711='Напрямки конкурса'!$L$16,'Напрямки конкурса'!$K$16,IF(D1711='Напрямки конкурса'!$L$17,'Напрямки конкурса'!$K$17,IF(D1711='Напрямки конкурса'!$L$18,'Напрямки конкурса'!$K$18,IF(D1711='Напрямки конкурса'!$L$19,'Напрямки конкурса'!$K$19,IF(D1711='Напрямки конкурса'!$L$20,'Напрямки конкурса'!$K$20,IF(D1711='Напрямки конкурса'!$L$21,'Напрямки конкурса'!$K$21,IF(D1711='Напрямки конкурса'!$L$22,'Напрямки конкурса'!$K$22,IF(D1711='Напрямки конкурса'!$L$23,'Напрямки конкурса'!$K$23,IF(D1711='Напрямки конкурса'!$L$24,'Напрямки конкурса'!$K$24,IF(D1711='Напрямки конкурса'!$L$25,'Напрямки конкурса'!$K$25,IF(D1711='Напрямки конкурса'!$L$26,'Напрямки конкурса'!$K$26,IF(D1711='Напрямки конкурса'!$L$27,'Напрямки конкурса'!$K$27,IF(D1711='Напрямки конкурса'!$L$28,'Напрямки конкурса'!$K$28,"")))))))))))))))))))))))))))</f>
        <v/>
      </c>
      <c r="D1711" s="554"/>
      <c r="E1711" s="169"/>
      <c r="F1711" s="169"/>
      <c r="G1711" s="169"/>
      <c r="H1711" s="148" t="str">
        <f>IF(I1711='Категорія витрат'!$B$2,'Категорія витрат'!$A$2,IF(I1711='Категорія витрат'!$B$3,'Категорія витрат'!$A$3,IF(I1711='Категорія витрат'!$B$4,'Категорія витрат'!$A$4,IF(I1711='Категорія витрат'!$B$5,'Категорія витрат'!$A$5,IF(I1711='Категорія витрат'!$B$6,'Категорія витрат'!$A$6,IF(I1711='Категорія витрат'!$B$7,'Категорія витрат'!$A$7,IF(I1711='Категорія витрат'!$B$8,'Категорія витрат'!$A$8,IF(I1711='Категорія витрат'!$B$9,'Категорія витрат'!$A$9,IF(I1711='Категорія витрат'!$B$10,'Категорія витрат'!$A$10,IF(I1711='Категорія витрат'!$B$11,'Категорія витрат'!$A$11,IF(I1711='Категорія витрат'!$B$12,'Категорія витрат'!$A$12,IF(I1711='Категорія витрат'!$B$13,'Категорія витрат'!$A$13,IF(I1711='Категорія витрат'!$B$14,'Категорія витрат'!$A$14,IF(I1711='Категорія витрат'!$B$15,'Категорія витрат'!$A$15,IF(I1711='Категорія витрат'!$B$16,'Категорія витрат'!$A$16,IF(I1711='Категорія витрат'!$B$17,'Категорія витрат'!$A$17,IF(I1711='Категорія витрат'!$B$18,'Категорія витрат'!$A$18,IF(I1711='Категорія витрат'!$B$19,'Категорія витрат'!$A$19,IF(I1711='Категорія витрат'!$B$20,'Категорія витрат'!$A$20,IF(I1711='Категорія витрат'!$B$21,'Категорія витрат'!$A$21,IF(I1711='Категорія витрат'!$B$22,'Категорія витрат'!$A$22,IF(I1711='Категорія витрат'!$B$23,'Категорія витрат'!$A$23,IF(I1711='Категорія витрат'!$B$24,'Категорія витрат'!$A$24,IF(I1711='Категорія витрат'!$B$25,'Категорія витрат'!$A$25,IF(I1711='Категорія витрат'!$B$26,'Категорія витрат'!$A$26,IF(I1711='Категорія витрат'!$B$27,'Категорія витрат'!$A$27,IF(I1711='Категорія витрат'!$B$28,'Категорія витрат'!$A$28,IF(I1711='Категорія витрат'!$B$29,'Категорія витрат'!$A$29,IF(I1711='Категорія витрат'!$B$30,'Категорія витрат'!$A$30,"")))))))))))))))))))))))))))))</f>
        <v/>
      </c>
      <c r="I1711" s="172"/>
      <c r="J1711" s="171"/>
      <c r="K1711" s="174"/>
      <c r="L1711" s="86">
        <f t="shared" si="874"/>
        <v>0</v>
      </c>
      <c r="M1711" s="174"/>
      <c r="N1711" s="176"/>
      <c r="O1711" s="169"/>
      <c r="P1711" s="157">
        <f>IF(J1711='Категорія витрат'!$F$2,ROUND('Додаток 3._Бюджет детальний ПР'!O1711*0.3676,2),IF(J1711='Категорія витрат'!$F$3,ROUND('Додаток 3._Бюджет детальний ПР'!O1711*0.347,2),IF(J1711='Категорія витрат'!$F$4,ROUND('Додаток 3._Бюджет детальний ПР'!O1711*0.347,2),IF(J1711='Категорія витрат'!$F$7,ROUND('Додаток 3._Бюджет детальний ПР'!O1711*0.0841,2),0))))</f>
        <v>0</v>
      </c>
      <c r="Q1711" s="151">
        <f t="shared" si="878"/>
        <v>0</v>
      </c>
      <c r="R1711" s="179"/>
      <c r="S1711" s="179"/>
      <c r="T1711" s="179"/>
      <c r="U1711" s="179"/>
      <c r="V1711" s="179"/>
      <c r="W1711" s="179"/>
      <c r="X1711" s="179"/>
      <c r="Y1711" s="179"/>
      <c r="Z1711" s="179"/>
      <c r="AA1711" s="179"/>
      <c r="AB1711" s="179"/>
      <c r="AC1711" s="179"/>
      <c r="AD1711" s="48">
        <f t="shared" si="850"/>
        <v>0</v>
      </c>
      <c r="AE1711" s="48">
        <f t="shared" si="851"/>
        <v>0</v>
      </c>
      <c r="AF1711" s="48">
        <f t="shared" si="852"/>
        <v>0</v>
      </c>
      <c r="AG1711" s="48">
        <f t="shared" si="853"/>
        <v>0</v>
      </c>
      <c r="AH1711" s="48">
        <f t="shared" si="854"/>
        <v>0</v>
      </c>
      <c r="AI1711" s="48">
        <f t="shared" si="855"/>
        <v>0</v>
      </c>
      <c r="AJ1711" s="48">
        <f t="shared" si="856"/>
        <v>0</v>
      </c>
      <c r="AK1711" s="48">
        <f t="shared" si="857"/>
        <v>0</v>
      </c>
      <c r="AL1711" s="179"/>
      <c r="AM1711" s="179"/>
      <c r="AN1711" s="76"/>
      <c r="AO1711" s="174"/>
      <c r="AP1711" s="86">
        <f t="shared" si="875"/>
        <v>0</v>
      </c>
      <c r="AQ1711" s="174"/>
      <c r="AR1711" s="176"/>
      <c r="AS1711" s="169"/>
      <c r="AT1711" s="157">
        <f>IF(J1711='Категорія витрат'!$F$2,ROUND('Додаток 3._Бюджет детальний ПР'!AS1711*0.3676,2),IF(J1711='Категорія витрат'!$F$3,ROUND('Додаток 3._Бюджет детальний ПР'!AS1711*0.347,2),IF(J1711='Категорія витрат'!$F$4,ROUND('Додаток 3._Бюджет детальний ПР'!AS1711*0.347,2),IF(J1711='Категорія витрат'!$F$7,ROUND('Додаток 3._Бюджет детальний ПР'!AS1711*0.0841,2),0))))</f>
        <v>0</v>
      </c>
      <c r="AU1711" s="151">
        <f t="shared" si="849"/>
        <v>0</v>
      </c>
      <c r="AV1711" s="179"/>
      <c r="AW1711" s="179"/>
      <c r="AX1711" s="179"/>
      <c r="AY1711" s="179"/>
      <c r="AZ1711" s="179"/>
      <c r="BA1711" s="179"/>
      <c r="BB1711" s="179"/>
      <c r="BC1711" s="179"/>
      <c r="BD1711" s="179"/>
      <c r="BE1711" s="179"/>
      <c r="BF1711" s="179"/>
      <c r="BG1711" s="179"/>
      <c r="BH1711" s="48">
        <f t="shared" si="858"/>
        <v>0</v>
      </c>
      <c r="BI1711" s="48">
        <f t="shared" si="859"/>
        <v>0</v>
      </c>
      <c r="BJ1711" s="48">
        <f t="shared" si="860"/>
        <v>0</v>
      </c>
      <c r="BK1711" s="48">
        <f t="shared" si="861"/>
        <v>0</v>
      </c>
      <c r="BL1711" s="48">
        <f t="shared" si="862"/>
        <v>0</v>
      </c>
      <c r="BM1711" s="48">
        <f t="shared" si="863"/>
        <v>0</v>
      </c>
      <c r="BN1711" s="48">
        <f t="shared" si="864"/>
        <v>0</v>
      </c>
      <c r="BO1711" s="48">
        <f t="shared" si="865"/>
        <v>0</v>
      </c>
      <c r="BP1711" s="179"/>
      <c r="BQ1711" s="179"/>
      <c r="BR1711" s="189"/>
      <c r="BS1711" s="174"/>
      <c r="BT1711" s="86">
        <f t="shared" si="876"/>
        <v>0</v>
      </c>
      <c r="BU1711" s="174"/>
      <c r="BV1711" s="176"/>
      <c r="BW1711" s="169"/>
      <c r="BX1711" s="157">
        <f>IF(J1711='Категорія витрат'!$F$2,ROUND('Додаток 3._Бюджет детальний ПР'!BW1711*0.3676,2),IF(J1711='Категорія витрат'!$F$3,ROUND('Додаток 3._Бюджет детальний ПР'!BW1711*0.347,2),IF(J1711='Категорія витрат'!$F$4,ROUND('Додаток 3._Бюджет детальний ПР'!BW1711*0.347,2),IF(J1711='Категорія витрат'!$F$7,ROUND('Додаток 3._Бюджет детальний ПР'!BW1711*0.0841,2),0))))</f>
        <v>0</v>
      </c>
      <c r="BY1711" s="151">
        <f t="shared" si="877"/>
        <v>0</v>
      </c>
      <c r="BZ1711" s="179"/>
      <c r="CA1711" s="179"/>
      <c r="CB1711" s="179"/>
      <c r="CC1711" s="179"/>
      <c r="CD1711" s="179"/>
      <c r="CE1711" s="179"/>
      <c r="CF1711" s="179"/>
      <c r="CG1711" s="179"/>
      <c r="CH1711" s="179"/>
      <c r="CI1711" s="179"/>
      <c r="CJ1711" s="179"/>
      <c r="CK1711" s="179"/>
      <c r="CL1711" s="48">
        <f t="shared" si="866"/>
        <v>0</v>
      </c>
      <c r="CM1711" s="48">
        <f t="shared" si="867"/>
        <v>0</v>
      </c>
      <c r="CN1711" s="48">
        <f t="shared" si="868"/>
        <v>0</v>
      </c>
      <c r="CO1711" s="48">
        <f t="shared" si="869"/>
        <v>0</v>
      </c>
      <c r="CP1711" s="48">
        <f t="shared" si="870"/>
        <v>0</v>
      </c>
      <c r="CQ1711" s="48">
        <f t="shared" si="871"/>
        <v>0</v>
      </c>
      <c r="CR1711" s="48">
        <f t="shared" si="872"/>
        <v>0</v>
      </c>
      <c r="CS1711" s="48">
        <f t="shared" si="873"/>
        <v>0</v>
      </c>
      <c r="CT1711" s="179"/>
      <c r="CU1711" s="179"/>
    </row>
    <row r="1712" spans="1:99" ht="20.100000000000001" customHeight="1" x14ac:dyDescent="0.25">
      <c r="A1712" s="57">
        <v>1707</v>
      </c>
      <c r="B1712" s="398" t="str">
        <f>IF(D1712='Напрямки конкурса'!$L$2,'Напрямки конкурса'!$B$2,IF(D1712='Напрямки конкурса'!$L$3,'Напрямки конкурса'!$B$3,IF(D1712='Напрямки конкурса'!$L$4,'Напрямки конкурса'!$B$4,IF(D1712='Напрямки конкурса'!$L$5,'Напрямки конкурса'!$B$5,IF(D1712='Напрямки конкурса'!$L$6,'Напрямки конкурса'!$B$6,IF(D1712='Напрямки конкурса'!$L$7,'Напрямки конкурса'!$B$7,IF(D1712='Напрямки конкурса'!$L$8,'Напрямки конкурса'!$B$8,IF(D1712='Напрямки конкурса'!$L$9,'Напрямки конкурса'!$B$9,IF(D1712='Напрямки конкурса'!$L$10,'Напрямки конкурса'!$B$10,IF(D1712='Напрямки конкурса'!$L$11,'Напрямки конкурса'!$B$11,IF(D1712='Напрямки конкурса'!$L$12,'Напрямки конкурса'!$B$12,IF(D1712='Напрямки конкурса'!$L$13,'Напрямки конкурса'!$B$13,IF(D1712='Напрямки конкурса'!$L$14,'Напрямки конкурса'!$B$14,IF(D1712='Напрямки конкурса'!$L$15,'Напрямки конкурса'!$B$15,IF(D1712='Напрямки конкурса'!$L$16,'Напрямки конкурса'!$B$16,IF(D1712='Напрямки конкурса'!$L$17,'Напрямки конкурса'!$B$17,IF(D1712='Напрямки конкурса'!$L$18,'Напрямки конкурса'!$B$18,IF(D1712='Напрямки конкурса'!$L$19,'Напрямки конкурса'!$B$19,IF(D1712='Напрямки конкурса'!$L$20,'Напрямки конкурса'!$B$20,IF(D1712='Напрямки конкурса'!$L$21,'Напрямки конкурса'!$B$21,IF(D1712='Напрямки конкурса'!$L$22,'Напрямки конкурса'!$B$22,IF(D1712='Напрямки конкурса'!$L$23,'Напрямки конкурса'!$B$23,IF(D1712='Напрямки конкурса'!$L$24,'Напрямки конкурса'!$B$24,IF(D1712='Напрямки конкурса'!$L$25,'Напрямки конкурса'!$B$25,IF(D1712='Напрямки конкурса'!$L$26,'Напрямки конкурса'!$B$26,IF(D1712='Напрямки конкурса'!$L$27,'Напрямки конкурса'!$B$27,IF(D1712='Напрямки конкурса'!$L$28,'Напрямки конкурса'!$B$28,"")))))))))))))))))))))))))))</f>
        <v/>
      </c>
      <c r="C1712" s="58" t="str">
        <f>IF(D1712='Напрямки конкурса'!$L$2,'Напрямки конкурса'!$K$2,IF(D1712='Напрямки конкурса'!$L$3,'Напрямки конкурса'!$K$3,IF(D1712='Напрямки конкурса'!$L$4,'Напрямки конкурса'!$K$4,IF(D1712='Напрямки конкурса'!$L$5,'Напрямки конкурса'!$K$5,IF(D1712='Напрямки конкурса'!$L$6,'Напрямки конкурса'!$K$6,IF(D1712='Напрямки конкурса'!$L$7,'Напрямки конкурса'!$K$7,IF(D1712='Напрямки конкурса'!$L$8,'Напрямки конкурса'!$K$8,IF(D1712='Напрямки конкурса'!$L$9,'Напрямки конкурса'!$K$9,IF(D1712='Напрямки конкурса'!$L$10,'Напрямки конкурса'!$K$10,IF(D1712='Напрямки конкурса'!$L$11,'Напрямки конкурса'!$K$11,IF(D1712='Напрямки конкурса'!$L$12,'Напрямки конкурса'!$K$12,IF(D1712='Напрямки конкурса'!$L$13,'Напрямки конкурса'!$K$13,IF(D1712='Напрямки конкурса'!$L$14,'Напрямки конкурса'!$K$14,IF(D1712='Напрямки конкурса'!$L$15,'Напрямки конкурса'!$K$15,IF(D1712='Напрямки конкурса'!$L$16,'Напрямки конкурса'!$K$16,IF(D1712='Напрямки конкурса'!$L$17,'Напрямки конкурса'!$K$17,IF(D1712='Напрямки конкурса'!$L$18,'Напрямки конкурса'!$K$18,IF(D1712='Напрямки конкурса'!$L$19,'Напрямки конкурса'!$K$19,IF(D1712='Напрямки конкурса'!$L$20,'Напрямки конкурса'!$K$20,IF(D1712='Напрямки конкурса'!$L$21,'Напрямки конкурса'!$K$21,IF(D1712='Напрямки конкурса'!$L$22,'Напрямки конкурса'!$K$22,IF(D1712='Напрямки конкурса'!$L$23,'Напрямки конкурса'!$K$23,IF(D1712='Напрямки конкурса'!$L$24,'Напрямки конкурса'!$K$24,IF(D1712='Напрямки конкурса'!$L$25,'Напрямки конкурса'!$K$25,IF(D1712='Напрямки конкурса'!$L$26,'Напрямки конкурса'!$K$26,IF(D1712='Напрямки конкурса'!$L$27,'Напрямки конкурса'!$K$27,IF(D1712='Напрямки конкурса'!$L$28,'Напрямки конкурса'!$K$28,"")))))))))))))))))))))))))))</f>
        <v/>
      </c>
      <c r="D1712" s="554"/>
      <c r="E1712" s="169"/>
      <c r="F1712" s="169"/>
      <c r="G1712" s="169"/>
      <c r="H1712" s="148" t="str">
        <f>IF(I1712='Категорія витрат'!$B$2,'Категорія витрат'!$A$2,IF(I1712='Категорія витрат'!$B$3,'Категорія витрат'!$A$3,IF(I1712='Категорія витрат'!$B$4,'Категорія витрат'!$A$4,IF(I1712='Категорія витрат'!$B$5,'Категорія витрат'!$A$5,IF(I1712='Категорія витрат'!$B$6,'Категорія витрат'!$A$6,IF(I1712='Категорія витрат'!$B$7,'Категорія витрат'!$A$7,IF(I1712='Категорія витрат'!$B$8,'Категорія витрат'!$A$8,IF(I1712='Категорія витрат'!$B$9,'Категорія витрат'!$A$9,IF(I1712='Категорія витрат'!$B$10,'Категорія витрат'!$A$10,IF(I1712='Категорія витрат'!$B$11,'Категорія витрат'!$A$11,IF(I1712='Категорія витрат'!$B$12,'Категорія витрат'!$A$12,IF(I1712='Категорія витрат'!$B$13,'Категорія витрат'!$A$13,IF(I1712='Категорія витрат'!$B$14,'Категорія витрат'!$A$14,IF(I1712='Категорія витрат'!$B$15,'Категорія витрат'!$A$15,IF(I1712='Категорія витрат'!$B$16,'Категорія витрат'!$A$16,IF(I1712='Категорія витрат'!$B$17,'Категорія витрат'!$A$17,IF(I1712='Категорія витрат'!$B$18,'Категорія витрат'!$A$18,IF(I1712='Категорія витрат'!$B$19,'Категорія витрат'!$A$19,IF(I1712='Категорія витрат'!$B$20,'Категорія витрат'!$A$20,IF(I1712='Категорія витрат'!$B$21,'Категорія витрат'!$A$21,IF(I1712='Категорія витрат'!$B$22,'Категорія витрат'!$A$22,IF(I1712='Категорія витрат'!$B$23,'Категорія витрат'!$A$23,IF(I1712='Категорія витрат'!$B$24,'Категорія витрат'!$A$24,IF(I1712='Категорія витрат'!$B$25,'Категорія витрат'!$A$25,IF(I1712='Категорія витрат'!$B$26,'Категорія витрат'!$A$26,IF(I1712='Категорія витрат'!$B$27,'Категорія витрат'!$A$27,IF(I1712='Категорія витрат'!$B$28,'Категорія витрат'!$A$28,IF(I1712='Категорія витрат'!$B$29,'Категорія витрат'!$A$29,IF(I1712='Категорія витрат'!$B$30,'Категорія витрат'!$A$30,"")))))))))))))))))))))))))))))</f>
        <v/>
      </c>
      <c r="I1712" s="172"/>
      <c r="J1712" s="171"/>
      <c r="K1712" s="174"/>
      <c r="L1712" s="86">
        <f t="shared" si="874"/>
        <v>0</v>
      </c>
      <c r="M1712" s="174"/>
      <c r="N1712" s="176"/>
      <c r="O1712" s="169"/>
      <c r="P1712" s="157">
        <f>IF(J1712='Категорія витрат'!$F$2,ROUND('Додаток 3._Бюджет детальний ПР'!O1712*0.3676,2),IF(J1712='Категорія витрат'!$F$3,ROUND('Додаток 3._Бюджет детальний ПР'!O1712*0.347,2),IF(J1712='Категорія витрат'!$F$4,ROUND('Додаток 3._Бюджет детальний ПР'!O1712*0.347,2),IF(J1712='Категорія витрат'!$F$7,ROUND('Додаток 3._Бюджет детальний ПР'!O1712*0.0841,2),0))))</f>
        <v>0</v>
      </c>
      <c r="Q1712" s="151">
        <f t="shared" si="878"/>
        <v>0</v>
      </c>
      <c r="R1712" s="179"/>
      <c r="S1712" s="179"/>
      <c r="T1712" s="179"/>
      <c r="U1712" s="179"/>
      <c r="V1712" s="179"/>
      <c r="W1712" s="179"/>
      <c r="X1712" s="179"/>
      <c r="Y1712" s="179"/>
      <c r="Z1712" s="179"/>
      <c r="AA1712" s="179"/>
      <c r="AB1712" s="179"/>
      <c r="AC1712" s="179"/>
      <c r="AD1712" s="48">
        <f t="shared" si="850"/>
        <v>0</v>
      </c>
      <c r="AE1712" s="48">
        <f t="shared" si="851"/>
        <v>0</v>
      </c>
      <c r="AF1712" s="48">
        <f t="shared" si="852"/>
        <v>0</v>
      </c>
      <c r="AG1712" s="48">
        <f t="shared" si="853"/>
        <v>0</v>
      </c>
      <c r="AH1712" s="48">
        <f t="shared" si="854"/>
        <v>0</v>
      </c>
      <c r="AI1712" s="48">
        <f t="shared" si="855"/>
        <v>0</v>
      </c>
      <c r="AJ1712" s="48">
        <f t="shared" si="856"/>
        <v>0</v>
      </c>
      <c r="AK1712" s="48">
        <f t="shared" si="857"/>
        <v>0</v>
      </c>
      <c r="AL1712" s="179"/>
      <c r="AM1712" s="179"/>
      <c r="AN1712" s="76"/>
      <c r="AO1712" s="174"/>
      <c r="AP1712" s="86">
        <f t="shared" si="875"/>
        <v>0</v>
      </c>
      <c r="AQ1712" s="174"/>
      <c r="AR1712" s="176"/>
      <c r="AS1712" s="169"/>
      <c r="AT1712" s="157">
        <f>IF(J1712='Категорія витрат'!$F$2,ROUND('Додаток 3._Бюджет детальний ПР'!AS1712*0.3676,2),IF(J1712='Категорія витрат'!$F$3,ROUND('Додаток 3._Бюджет детальний ПР'!AS1712*0.347,2),IF(J1712='Категорія витрат'!$F$4,ROUND('Додаток 3._Бюджет детальний ПР'!AS1712*0.347,2),IF(J1712='Категорія витрат'!$F$7,ROUND('Додаток 3._Бюджет детальний ПР'!AS1712*0.0841,2),0))))</f>
        <v>0</v>
      </c>
      <c r="AU1712" s="151">
        <f t="shared" si="849"/>
        <v>0</v>
      </c>
      <c r="AV1712" s="179"/>
      <c r="AW1712" s="179"/>
      <c r="AX1712" s="179"/>
      <c r="AY1712" s="179"/>
      <c r="AZ1712" s="179"/>
      <c r="BA1712" s="179"/>
      <c r="BB1712" s="179"/>
      <c r="BC1712" s="179"/>
      <c r="BD1712" s="179"/>
      <c r="BE1712" s="179"/>
      <c r="BF1712" s="179"/>
      <c r="BG1712" s="179"/>
      <c r="BH1712" s="48">
        <f t="shared" si="858"/>
        <v>0</v>
      </c>
      <c r="BI1712" s="48">
        <f t="shared" si="859"/>
        <v>0</v>
      </c>
      <c r="BJ1712" s="48">
        <f t="shared" si="860"/>
        <v>0</v>
      </c>
      <c r="BK1712" s="48">
        <f t="shared" si="861"/>
        <v>0</v>
      </c>
      <c r="BL1712" s="48">
        <f t="shared" si="862"/>
        <v>0</v>
      </c>
      <c r="BM1712" s="48">
        <f t="shared" si="863"/>
        <v>0</v>
      </c>
      <c r="BN1712" s="48">
        <f t="shared" si="864"/>
        <v>0</v>
      </c>
      <c r="BO1712" s="48">
        <f t="shared" si="865"/>
        <v>0</v>
      </c>
      <c r="BP1712" s="179"/>
      <c r="BQ1712" s="179"/>
      <c r="BR1712" s="189"/>
      <c r="BS1712" s="174"/>
      <c r="BT1712" s="86">
        <f t="shared" si="876"/>
        <v>0</v>
      </c>
      <c r="BU1712" s="174"/>
      <c r="BV1712" s="176"/>
      <c r="BW1712" s="169"/>
      <c r="BX1712" s="157">
        <f>IF(J1712='Категорія витрат'!$F$2,ROUND('Додаток 3._Бюджет детальний ПР'!BW1712*0.3676,2),IF(J1712='Категорія витрат'!$F$3,ROUND('Додаток 3._Бюджет детальний ПР'!BW1712*0.347,2),IF(J1712='Категорія витрат'!$F$4,ROUND('Додаток 3._Бюджет детальний ПР'!BW1712*0.347,2),IF(J1712='Категорія витрат'!$F$7,ROUND('Додаток 3._Бюджет детальний ПР'!BW1712*0.0841,2),0))))</f>
        <v>0</v>
      </c>
      <c r="BY1712" s="151">
        <f t="shared" si="877"/>
        <v>0</v>
      </c>
      <c r="BZ1712" s="179"/>
      <c r="CA1712" s="179"/>
      <c r="CB1712" s="179"/>
      <c r="CC1712" s="179"/>
      <c r="CD1712" s="179"/>
      <c r="CE1712" s="179"/>
      <c r="CF1712" s="179"/>
      <c r="CG1712" s="179"/>
      <c r="CH1712" s="179"/>
      <c r="CI1712" s="179"/>
      <c r="CJ1712" s="179"/>
      <c r="CK1712" s="179"/>
      <c r="CL1712" s="48">
        <f t="shared" si="866"/>
        <v>0</v>
      </c>
      <c r="CM1712" s="48">
        <f t="shared" si="867"/>
        <v>0</v>
      </c>
      <c r="CN1712" s="48">
        <f t="shared" si="868"/>
        <v>0</v>
      </c>
      <c r="CO1712" s="48">
        <f t="shared" si="869"/>
        <v>0</v>
      </c>
      <c r="CP1712" s="48">
        <f t="shared" si="870"/>
        <v>0</v>
      </c>
      <c r="CQ1712" s="48">
        <f t="shared" si="871"/>
        <v>0</v>
      </c>
      <c r="CR1712" s="48">
        <f t="shared" si="872"/>
        <v>0</v>
      </c>
      <c r="CS1712" s="48">
        <f t="shared" si="873"/>
        <v>0</v>
      </c>
      <c r="CT1712" s="179"/>
      <c r="CU1712" s="179"/>
    </row>
    <row r="1713" spans="1:99" ht="20.100000000000001" customHeight="1" x14ac:dyDescent="0.25">
      <c r="A1713" s="57">
        <v>1708</v>
      </c>
      <c r="B1713" s="398" t="str">
        <f>IF(D1713='Напрямки конкурса'!$L$2,'Напрямки конкурса'!$B$2,IF(D1713='Напрямки конкурса'!$L$3,'Напрямки конкурса'!$B$3,IF(D1713='Напрямки конкурса'!$L$4,'Напрямки конкурса'!$B$4,IF(D1713='Напрямки конкурса'!$L$5,'Напрямки конкурса'!$B$5,IF(D1713='Напрямки конкурса'!$L$6,'Напрямки конкурса'!$B$6,IF(D1713='Напрямки конкурса'!$L$7,'Напрямки конкурса'!$B$7,IF(D1713='Напрямки конкурса'!$L$8,'Напрямки конкурса'!$B$8,IF(D1713='Напрямки конкурса'!$L$9,'Напрямки конкурса'!$B$9,IF(D1713='Напрямки конкурса'!$L$10,'Напрямки конкурса'!$B$10,IF(D1713='Напрямки конкурса'!$L$11,'Напрямки конкурса'!$B$11,IF(D1713='Напрямки конкурса'!$L$12,'Напрямки конкурса'!$B$12,IF(D1713='Напрямки конкурса'!$L$13,'Напрямки конкурса'!$B$13,IF(D1713='Напрямки конкурса'!$L$14,'Напрямки конкурса'!$B$14,IF(D1713='Напрямки конкурса'!$L$15,'Напрямки конкурса'!$B$15,IF(D1713='Напрямки конкурса'!$L$16,'Напрямки конкурса'!$B$16,IF(D1713='Напрямки конкурса'!$L$17,'Напрямки конкурса'!$B$17,IF(D1713='Напрямки конкурса'!$L$18,'Напрямки конкурса'!$B$18,IF(D1713='Напрямки конкурса'!$L$19,'Напрямки конкурса'!$B$19,IF(D1713='Напрямки конкурса'!$L$20,'Напрямки конкурса'!$B$20,IF(D1713='Напрямки конкурса'!$L$21,'Напрямки конкурса'!$B$21,IF(D1713='Напрямки конкурса'!$L$22,'Напрямки конкурса'!$B$22,IF(D1713='Напрямки конкурса'!$L$23,'Напрямки конкурса'!$B$23,IF(D1713='Напрямки конкурса'!$L$24,'Напрямки конкурса'!$B$24,IF(D1713='Напрямки конкурса'!$L$25,'Напрямки конкурса'!$B$25,IF(D1713='Напрямки конкурса'!$L$26,'Напрямки конкурса'!$B$26,IF(D1713='Напрямки конкурса'!$L$27,'Напрямки конкурса'!$B$27,IF(D1713='Напрямки конкурса'!$L$28,'Напрямки конкурса'!$B$28,"")))))))))))))))))))))))))))</f>
        <v/>
      </c>
      <c r="C1713" s="58" t="str">
        <f>IF(D1713='Напрямки конкурса'!$L$2,'Напрямки конкурса'!$K$2,IF(D1713='Напрямки конкурса'!$L$3,'Напрямки конкурса'!$K$3,IF(D1713='Напрямки конкурса'!$L$4,'Напрямки конкурса'!$K$4,IF(D1713='Напрямки конкурса'!$L$5,'Напрямки конкурса'!$K$5,IF(D1713='Напрямки конкурса'!$L$6,'Напрямки конкурса'!$K$6,IF(D1713='Напрямки конкурса'!$L$7,'Напрямки конкурса'!$K$7,IF(D1713='Напрямки конкурса'!$L$8,'Напрямки конкурса'!$K$8,IF(D1713='Напрямки конкурса'!$L$9,'Напрямки конкурса'!$K$9,IF(D1713='Напрямки конкурса'!$L$10,'Напрямки конкурса'!$K$10,IF(D1713='Напрямки конкурса'!$L$11,'Напрямки конкурса'!$K$11,IF(D1713='Напрямки конкурса'!$L$12,'Напрямки конкурса'!$K$12,IF(D1713='Напрямки конкурса'!$L$13,'Напрямки конкурса'!$K$13,IF(D1713='Напрямки конкурса'!$L$14,'Напрямки конкурса'!$K$14,IF(D1713='Напрямки конкурса'!$L$15,'Напрямки конкурса'!$K$15,IF(D1713='Напрямки конкурса'!$L$16,'Напрямки конкурса'!$K$16,IF(D1713='Напрямки конкурса'!$L$17,'Напрямки конкурса'!$K$17,IF(D1713='Напрямки конкурса'!$L$18,'Напрямки конкурса'!$K$18,IF(D1713='Напрямки конкурса'!$L$19,'Напрямки конкурса'!$K$19,IF(D1713='Напрямки конкурса'!$L$20,'Напрямки конкурса'!$K$20,IF(D1713='Напрямки конкурса'!$L$21,'Напрямки конкурса'!$K$21,IF(D1713='Напрямки конкурса'!$L$22,'Напрямки конкурса'!$K$22,IF(D1713='Напрямки конкурса'!$L$23,'Напрямки конкурса'!$K$23,IF(D1713='Напрямки конкурса'!$L$24,'Напрямки конкурса'!$K$24,IF(D1713='Напрямки конкурса'!$L$25,'Напрямки конкурса'!$K$25,IF(D1713='Напрямки конкурса'!$L$26,'Напрямки конкурса'!$K$26,IF(D1713='Напрямки конкурса'!$L$27,'Напрямки конкурса'!$K$27,IF(D1713='Напрямки конкурса'!$L$28,'Напрямки конкурса'!$K$28,"")))))))))))))))))))))))))))</f>
        <v/>
      </c>
      <c r="D1713" s="554"/>
      <c r="E1713" s="169"/>
      <c r="F1713" s="169"/>
      <c r="G1713" s="169"/>
      <c r="H1713" s="148" t="str">
        <f>IF(I1713='Категорія витрат'!$B$2,'Категорія витрат'!$A$2,IF(I1713='Категорія витрат'!$B$3,'Категорія витрат'!$A$3,IF(I1713='Категорія витрат'!$B$4,'Категорія витрат'!$A$4,IF(I1713='Категорія витрат'!$B$5,'Категорія витрат'!$A$5,IF(I1713='Категорія витрат'!$B$6,'Категорія витрат'!$A$6,IF(I1713='Категорія витрат'!$B$7,'Категорія витрат'!$A$7,IF(I1713='Категорія витрат'!$B$8,'Категорія витрат'!$A$8,IF(I1713='Категорія витрат'!$B$9,'Категорія витрат'!$A$9,IF(I1713='Категорія витрат'!$B$10,'Категорія витрат'!$A$10,IF(I1713='Категорія витрат'!$B$11,'Категорія витрат'!$A$11,IF(I1713='Категорія витрат'!$B$12,'Категорія витрат'!$A$12,IF(I1713='Категорія витрат'!$B$13,'Категорія витрат'!$A$13,IF(I1713='Категорія витрат'!$B$14,'Категорія витрат'!$A$14,IF(I1713='Категорія витрат'!$B$15,'Категорія витрат'!$A$15,IF(I1713='Категорія витрат'!$B$16,'Категорія витрат'!$A$16,IF(I1713='Категорія витрат'!$B$17,'Категорія витрат'!$A$17,IF(I1713='Категорія витрат'!$B$18,'Категорія витрат'!$A$18,IF(I1713='Категорія витрат'!$B$19,'Категорія витрат'!$A$19,IF(I1713='Категорія витрат'!$B$20,'Категорія витрат'!$A$20,IF(I1713='Категорія витрат'!$B$21,'Категорія витрат'!$A$21,IF(I1713='Категорія витрат'!$B$22,'Категорія витрат'!$A$22,IF(I1713='Категорія витрат'!$B$23,'Категорія витрат'!$A$23,IF(I1713='Категорія витрат'!$B$24,'Категорія витрат'!$A$24,IF(I1713='Категорія витрат'!$B$25,'Категорія витрат'!$A$25,IF(I1713='Категорія витрат'!$B$26,'Категорія витрат'!$A$26,IF(I1713='Категорія витрат'!$B$27,'Категорія витрат'!$A$27,IF(I1713='Категорія витрат'!$B$28,'Категорія витрат'!$A$28,IF(I1713='Категорія витрат'!$B$29,'Категорія витрат'!$A$29,IF(I1713='Категорія витрат'!$B$30,'Категорія витрат'!$A$30,"")))))))))))))))))))))))))))))</f>
        <v/>
      </c>
      <c r="I1713" s="172"/>
      <c r="J1713" s="171"/>
      <c r="K1713" s="174"/>
      <c r="L1713" s="86">
        <f t="shared" si="874"/>
        <v>0</v>
      </c>
      <c r="M1713" s="174"/>
      <c r="N1713" s="176"/>
      <c r="O1713" s="169"/>
      <c r="P1713" s="157">
        <f>IF(J1713='Категорія витрат'!$F$2,ROUND('Додаток 3._Бюджет детальний ПР'!O1713*0.3676,2),IF(J1713='Категорія витрат'!$F$3,ROUND('Додаток 3._Бюджет детальний ПР'!O1713*0.347,2),IF(J1713='Категорія витрат'!$F$4,ROUND('Додаток 3._Бюджет детальний ПР'!O1713*0.347,2),IF(J1713='Категорія витрат'!$F$7,ROUND('Додаток 3._Бюджет детальний ПР'!O1713*0.0841,2),0))))</f>
        <v>0</v>
      </c>
      <c r="Q1713" s="151">
        <f t="shared" si="878"/>
        <v>0</v>
      </c>
      <c r="R1713" s="179"/>
      <c r="S1713" s="179"/>
      <c r="T1713" s="179"/>
      <c r="U1713" s="179"/>
      <c r="V1713" s="179"/>
      <c r="W1713" s="179"/>
      <c r="X1713" s="179"/>
      <c r="Y1713" s="179"/>
      <c r="Z1713" s="179"/>
      <c r="AA1713" s="179"/>
      <c r="AB1713" s="179"/>
      <c r="AC1713" s="179"/>
      <c r="AD1713" s="48">
        <f t="shared" si="850"/>
        <v>0</v>
      </c>
      <c r="AE1713" s="48">
        <f t="shared" si="851"/>
        <v>0</v>
      </c>
      <c r="AF1713" s="48">
        <f t="shared" si="852"/>
        <v>0</v>
      </c>
      <c r="AG1713" s="48">
        <f t="shared" si="853"/>
        <v>0</v>
      </c>
      <c r="AH1713" s="48">
        <f t="shared" si="854"/>
        <v>0</v>
      </c>
      <c r="AI1713" s="48">
        <f t="shared" si="855"/>
        <v>0</v>
      </c>
      <c r="AJ1713" s="48">
        <f t="shared" si="856"/>
        <v>0</v>
      </c>
      <c r="AK1713" s="48">
        <f t="shared" si="857"/>
        <v>0</v>
      </c>
      <c r="AL1713" s="179"/>
      <c r="AM1713" s="179"/>
      <c r="AN1713" s="76"/>
      <c r="AO1713" s="174"/>
      <c r="AP1713" s="86">
        <f t="shared" si="875"/>
        <v>0</v>
      </c>
      <c r="AQ1713" s="174"/>
      <c r="AR1713" s="176"/>
      <c r="AS1713" s="169"/>
      <c r="AT1713" s="157">
        <f>IF(J1713='Категорія витрат'!$F$2,ROUND('Додаток 3._Бюджет детальний ПР'!AS1713*0.3676,2),IF(J1713='Категорія витрат'!$F$3,ROUND('Додаток 3._Бюджет детальний ПР'!AS1713*0.347,2),IF(J1713='Категорія витрат'!$F$4,ROUND('Додаток 3._Бюджет детальний ПР'!AS1713*0.347,2),IF(J1713='Категорія витрат'!$F$7,ROUND('Додаток 3._Бюджет детальний ПР'!AS1713*0.0841,2),0))))</f>
        <v>0</v>
      </c>
      <c r="AU1713" s="151">
        <f t="shared" si="849"/>
        <v>0</v>
      </c>
      <c r="AV1713" s="179"/>
      <c r="AW1713" s="179"/>
      <c r="AX1713" s="179"/>
      <c r="AY1713" s="179"/>
      <c r="AZ1713" s="179"/>
      <c r="BA1713" s="179"/>
      <c r="BB1713" s="179"/>
      <c r="BC1713" s="179"/>
      <c r="BD1713" s="179"/>
      <c r="BE1713" s="179"/>
      <c r="BF1713" s="179"/>
      <c r="BG1713" s="179"/>
      <c r="BH1713" s="48">
        <f t="shared" si="858"/>
        <v>0</v>
      </c>
      <c r="BI1713" s="48">
        <f t="shared" si="859"/>
        <v>0</v>
      </c>
      <c r="BJ1713" s="48">
        <f t="shared" si="860"/>
        <v>0</v>
      </c>
      <c r="BK1713" s="48">
        <f t="shared" si="861"/>
        <v>0</v>
      </c>
      <c r="BL1713" s="48">
        <f t="shared" si="862"/>
        <v>0</v>
      </c>
      <c r="BM1713" s="48">
        <f t="shared" si="863"/>
        <v>0</v>
      </c>
      <c r="BN1713" s="48">
        <f t="shared" si="864"/>
        <v>0</v>
      </c>
      <c r="BO1713" s="48">
        <f t="shared" si="865"/>
        <v>0</v>
      </c>
      <c r="BP1713" s="179"/>
      <c r="BQ1713" s="179"/>
      <c r="BR1713" s="189"/>
      <c r="BS1713" s="174"/>
      <c r="BT1713" s="86">
        <f t="shared" si="876"/>
        <v>0</v>
      </c>
      <c r="BU1713" s="174"/>
      <c r="BV1713" s="176"/>
      <c r="BW1713" s="169"/>
      <c r="BX1713" s="157">
        <f>IF(J1713='Категорія витрат'!$F$2,ROUND('Додаток 3._Бюджет детальний ПР'!BW1713*0.3676,2),IF(J1713='Категорія витрат'!$F$3,ROUND('Додаток 3._Бюджет детальний ПР'!BW1713*0.347,2),IF(J1713='Категорія витрат'!$F$4,ROUND('Додаток 3._Бюджет детальний ПР'!BW1713*0.347,2),IF(J1713='Категорія витрат'!$F$7,ROUND('Додаток 3._Бюджет детальний ПР'!BW1713*0.0841,2),0))))</f>
        <v>0</v>
      </c>
      <c r="BY1713" s="151">
        <f t="shared" si="877"/>
        <v>0</v>
      </c>
      <c r="BZ1713" s="179"/>
      <c r="CA1713" s="179"/>
      <c r="CB1713" s="179"/>
      <c r="CC1713" s="179"/>
      <c r="CD1713" s="179"/>
      <c r="CE1713" s="179"/>
      <c r="CF1713" s="179"/>
      <c r="CG1713" s="179"/>
      <c r="CH1713" s="179"/>
      <c r="CI1713" s="179"/>
      <c r="CJ1713" s="179"/>
      <c r="CK1713" s="179"/>
      <c r="CL1713" s="48">
        <f t="shared" si="866"/>
        <v>0</v>
      </c>
      <c r="CM1713" s="48">
        <f t="shared" si="867"/>
        <v>0</v>
      </c>
      <c r="CN1713" s="48">
        <f t="shared" si="868"/>
        <v>0</v>
      </c>
      <c r="CO1713" s="48">
        <f t="shared" si="869"/>
        <v>0</v>
      </c>
      <c r="CP1713" s="48">
        <f t="shared" si="870"/>
        <v>0</v>
      </c>
      <c r="CQ1713" s="48">
        <f t="shared" si="871"/>
        <v>0</v>
      </c>
      <c r="CR1713" s="48">
        <f t="shared" si="872"/>
        <v>0</v>
      </c>
      <c r="CS1713" s="48">
        <f t="shared" si="873"/>
        <v>0</v>
      </c>
      <c r="CT1713" s="179"/>
      <c r="CU1713" s="179"/>
    </row>
    <row r="1714" spans="1:99" ht="20.100000000000001" customHeight="1" x14ac:dyDescent="0.25">
      <c r="A1714" s="57">
        <v>1709</v>
      </c>
      <c r="B1714" s="398" t="str">
        <f>IF(D1714='Напрямки конкурса'!$L$2,'Напрямки конкурса'!$B$2,IF(D1714='Напрямки конкурса'!$L$3,'Напрямки конкурса'!$B$3,IF(D1714='Напрямки конкурса'!$L$4,'Напрямки конкурса'!$B$4,IF(D1714='Напрямки конкурса'!$L$5,'Напрямки конкурса'!$B$5,IF(D1714='Напрямки конкурса'!$L$6,'Напрямки конкурса'!$B$6,IF(D1714='Напрямки конкурса'!$L$7,'Напрямки конкурса'!$B$7,IF(D1714='Напрямки конкурса'!$L$8,'Напрямки конкурса'!$B$8,IF(D1714='Напрямки конкурса'!$L$9,'Напрямки конкурса'!$B$9,IF(D1714='Напрямки конкурса'!$L$10,'Напрямки конкурса'!$B$10,IF(D1714='Напрямки конкурса'!$L$11,'Напрямки конкурса'!$B$11,IF(D1714='Напрямки конкурса'!$L$12,'Напрямки конкурса'!$B$12,IF(D1714='Напрямки конкурса'!$L$13,'Напрямки конкурса'!$B$13,IF(D1714='Напрямки конкурса'!$L$14,'Напрямки конкурса'!$B$14,IF(D1714='Напрямки конкурса'!$L$15,'Напрямки конкурса'!$B$15,IF(D1714='Напрямки конкурса'!$L$16,'Напрямки конкурса'!$B$16,IF(D1714='Напрямки конкурса'!$L$17,'Напрямки конкурса'!$B$17,IF(D1714='Напрямки конкурса'!$L$18,'Напрямки конкурса'!$B$18,IF(D1714='Напрямки конкурса'!$L$19,'Напрямки конкурса'!$B$19,IF(D1714='Напрямки конкурса'!$L$20,'Напрямки конкурса'!$B$20,IF(D1714='Напрямки конкурса'!$L$21,'Напрямки конкурса'!$B$21,IF(D1714='Напрямки конкурса'!$L$22,'Напрямки конкурса'!$B$22,IF(D1714='Напрямки конкурса'!$L$23,'Напрямки конкурса'!$B$23,IF(D1714='Напрямки конкурса'!$L$24,'Напрямки конкурса'!$B$24,IF(D1714='Напрямки конкурса'!$L$25,'Напрямки конкурса'!$B$25,IF(D1714='Напрямки конкурса'!$L$26,'Напрямки конкурса'!$B$26,IF(D1714='Напрямки конкурса'!$L$27,'Напрямки конкурса'!$B$27,IF(D1714='Напрямки конкурса'!$L$28,'Напрямки конкурса'!$B$28,"")))))))))))))))))))))))))))</f>
        <v/>
      </c>
      <c r="C1714" s="58" t="str">
        <f>IF(D1714='Напрямки конкурса'!$L$2,'Напрямки конкурса'!$K$2,IF(D1714='Напрямки конкурса'!$L$3,'Напрямки конкурса'!$K$3,IF(D1714='Напрямки конкурса'!$L$4,'Напрямки конкурса'!$K$4,IF(D1714='Напрямки конкурса'!$L$5,'Напрямки конкурса'!$K$5,IF(D1714='Напрямки конкурса'!$L$6,'Напрямки конкурса'!$K$6,IF(D1714='Напрямки конкурса'!$L$7,'Напрямки конкурса'!$K$7,IF(D1714='Напрямки конкурса'!$L$8,'Напрямки конкурса'!$K$8,IF(D1714='Напрямки конкурса'!$L$9,'Напрямки конкурса'!$K$9,IF(D1714='Напрямки конкурса'!$L$10,'Напрямки конкурса'!$K$10,IF(D1714='Напрямки конкурса'!$L$11,'Напрямки конкурса'!$K$11,IF(D1714='Напрямки конкурса'!$L$12,'Напрямки конкурса'!$K$12,IF(D1714='Напрямки конкурса'!$L$13,'Напрямки конкурса'!$K$13,IF(D1714='Напрямки конкурса'!$L$14,'Напрямки конкурса'!$K$14,IF(D1714='Напрямки конкурса'!$L$15,'Напрямки конкурса'!$K$15,IF(D1714='Напрямки конкурса'!$L$16,'Напрямки конкурса'!$K$16,IF(D1714='Напрямки конкурса'!$L$17,'Напрямки конкурса'!$K$17,IF(D1714='Напрямки конкурса'!$L$18,'Напрямки конкурса'!$K$18,IF(D1714='Напрямки конкурса'!$L$19,'Напрямки конкурса'!$K$19,IF(D1714='Напрямки конкурса'!$L$20,'Напрямки конкурса'!$K$20,IF(D1714='Напрямки конкурса'!$L$21,'Напрямки конкурса'!$K$21,IF(D1714='Напрямки конкурса'!$L$22,'Напрямки конкурса'!$K$22,IF(D1714='Напрямки конкурса'!$L$23,'Напрямки конкурса'!$K$23,IF(D1714='Напрямки конкурса'!$L$24,'Напрямки конкурса'!$K$24,IF(D1714='Напрямки конкурса'!$L$25,'Напрямки конкурса'!$K$25,IF(D1714='Напрямки конкурса'!$L$26,'Напрямки конкурса'!$K$26,IF(D1714='Напрямки конкурса'!$L$27,'Напрямки конкурса'!$K$27,IF(D1714='Напрямки конкурса'!$L$28,'Напрямки конкурса'!$K$28,"")))))))))))))))))))))))))))</f>
        <v/>
      </c>
      <c r="D1714" s="554"/>
      <c r="E1714" s="169"/>
      <c r="F1714" s="169"/>
      <c r="G1714" s="169"/>
      <c r="H1714" s="148" t="str">
        <f>IF(I1714='Категорія витрат'!$B$2,'Категорія витрат'!$A$2,IF(I1714='Категорія витрат'!$B$3,'Категорія витрат'!$A$3,IF(I1714='Категорія витрат'!$B$4,'Категорія витрат'!$A$4,IF(I1714='Категорія витрат'!$B$5,'Категорія витрат'!$A$5,IF(I1714='Категорія витрат'!$B$6,'Категорія витрат'!$A$6,IF(I1714='Категорія витрат'!$B$7,'Категорія витрат'!$A$7,IF(I1714='Категорія витрат'!$B$8,'Категорія витрат'!$A$8,IF(I1714='Категорія витрат'!$B$9,'Категорія витрат'!$A$9,IF(I1714='Категорія витрат'!$B$10,'Категорія витрат'!$A$10,IF(I1714='Категорія витрат'!$B$11,'Категорія витрат'!$A$11,IF(I1714='Категорія витрат'!$B$12,'Категорія витрат'!$A$12,IF(I1714='Категорія витрат'!$B$13,'Категорія витрат'!$A$13,IF(I1714='Категорія витрат'!$B$14,'Категорія витрат'!$A$14,IF(I1714='Категорія витрат'!$B$15,'Категорія витрат'!$A$15,IF(I1714='Категорія витрат'!$B$16,'Категорія витрат'!$A$16,IF(I1714='Категорія витрат'!$B$17,'Категорія витрат'!$A$17,IF(I1714='Категорія витрат'!$B$18,'Категорія витрат'!$A$18,IF(I1714='Категорія витрат'!$B$19,'Категорія витрат'!$A$19,IF(I1714='Категорія витрат'!$B$20,'Категорія витрат'!$A$20,IF(I1714='Категорія витрат'!$B$21,'Категорія витрат'!$A$21,IF(I1714='Категорія витрат'!$B$22,'Категорія витрат'!$A$22,IF(I1714='Категорія витрат'!$B$23,'Категорія витрат'!$A$23,IF(I1714='Категорія витрат'!$B$24,'Категорія витрат'!$A$24,IF(I1714='Категорія витрат'!$B$25,'Категорія витрат'!$A$25,IF(I1714='Категорія витрат'!$B$26,'Категорія витрат'!$A$26,IF(I1714='Категорія витрат'!$B$27,'Категорія витрат'!$A$27,IF(I1714='Категорія витрат'!$B$28,'Категорія витрат'!$A$28,IF(I1714='Категорія витрат'!$B$29,'Категорія витрат'!$A$29,IF(I1714='Категорія витрат'!$B$30,'Категорія витрат'!$A$30,"")))))))))))))))))))))))))))))</f>
        <v/>
      </c>
      <c r="I1714" s="172"/>
      <c r="J1714" s="171"/>
      <c r="K1714" s="174"/>
      <c r="L1714" s="86">
        <f t="shared" si="874"/>
        <v>0</v>
      </c>
      <c r="M1714" s="174"/>
      <c r="N1714" s="176"/>
      <c r="O1714" s="169"/>
      <c r="P1714" s="157">
        <f>IF(J1714='Категорія витрат'!$F$2,ROUND('Додаток 3._Бюджет детальний ПР'!O1714*0.3676,2),IF(J1714='Категорія витрат'!$F$3,ROUND('Додаток 3._Бюджет детальний ПР'!O1714*0.347,2),IF(J1714='Категорія витрат'!$F$4,ROUND('Додаток 3._Бюджет детальний ПР'!O1714*0.347,2),IF(J1714='Категорія витрат'!$F$7,ROUND('Додаток 3._Бюджет детальний ПР'!O1714*0.0841,2),0))))</f>
        <v>0</v>
      </c>
      <c r="Q1714" s="151">
        <f t="shared" si="878"/>
        <v>0</v>
      </c>
      <c r="R1714" s="179"/>
      <c r="S1714" s="179"/>
      <c r="T1714" s="179"/>
      <c r="U1714" s="179"/>
      <c r="V1714" s="179"/>
      <c r="W1714" s="179"/>
      <c r="X1714" s="179"/>
      <c r="Y1714" s="179"/>
      <c r="Z1714" s="179"/>
      <c r="AA1714" s="179"/>
      <c r="AB1714" s="179"/>
      <c r="AC1714" s="179"/>
      <c r="AD1714" s="48">
        <f t="shared" si="850"/>
        <v>0</v>
      </c>
      <c r="AE1714" s="48">
        <f t="shared" si="851"/>
        <v>0</v>
      </c>
      <c r="AF1714" s="48">
        <f t="shared" si="852"/>
        <v>0</v>
      </c>
      <c r="AG1714" s="48">
        <f t="shared" si="853"/>
        <v>0</v>
      </c>
      <c r="AH1714" s="48">
        <f t="shared" si="854"/>
        <v>0</v>
      </c>
      <c r="AI1714" s="48">
        <f t="shared" si="855"/>
        <v>0</v>
      </c>
      <c r="AJ1714" s="48">
        <f t="shared" si="856"/>
        <v>0</v>
      </c>
      <c r="AK1714" s="48">
        <f t="shared" si="857"/>
        <v>0</v>
      </c>
      <c r="AL1714" s="179"/>
      <c r="AM1714" s="179"/>
      <c r="AN1714" s="76"/>
      <c r="AO1714" s="174"/>
      <c r="AP1714" s="86">
        <f t="shared" si="875"/>
        <v>0</v>
      </c>
      <c r="AQ1714" s="174"/>
      <c r="AR1714" s="176"/>
      <c r="AS1714" s="169"/>
      <c r="AT1714" s="157">
        <f>IF(J1714='Категорія витрат'!$F$2,ROUND('Додаток 3._Бюджет детальний ПР'!AS1714*0.3676,2),IF(J1714='Категорія витрат'!$F$3,ROUND('Додаток 3._Бюджет детальний ПР'!AS1714*0.347,2),IF(J1714='Категорія витрат'!$F$4,ROUND('Додаток 3._Бюджет детальний ПР'!AS1714*0.347,2),IF(J1714='Категорія витрат'!$F$7,ROUND('Додаток 3._Бюджет детальний ПР'!AS1714*0.0841,2),0))))</f>
        <v>0</v>
      </c>
      <c r="AU1714" s="151">
        <f t="shared" si="849"/>
        <v>0</v>
      </c>
      <c r="AV1714" s="179"/>
      <c r="AW1714" s="179"/>
      <c r="AX1714" s="179"/>
      <c r="AY1714" s="179"/>
      <c r="AZ1714" s="179"/>
      <c r="BA1714" s="179"/>
      <c r="BB1714" s="179"/>
      <c r="BC1714" s="179"/>
      <c r="BD1714" s="179"/>
      <c r="BE1714" s="179"/>
      <c r="BF1714" s="179"/>
      <c r="BG1714" s="179"/>
      <c r="BH1714" s="48">
        <f t="shared" si="858"/>
        <v>0</v>
      </c>
      <c r="BI1714" s="48">
        <f t="shared" si="859"/>
        <v>0</v>
      </c>
      <c r="BJ1714" s="48">
        <f t="shared" si="860"/>
        <v>0</v>
      </c>
      <c r="BK1714" s="48">
        <f t="shared" si="861"/>
        <v>0</v>
      </c>
      <c r="BL1714" s="48">
        <f t="shared" si="862"/>
        <v>0</v>
      </c>
      <c r="BM1714" s="48">
        <f t="shared" si="863"/>
        <v>0</v>
      </c>
      <c r="BN1714" s="48">
        <f t="shared" si="864"/>
        <v>0</v>
      </c>
      <c r="BO1714" s="48">
        <f t="shared" si="865"/>
        <v>0</v>
      </c>
      <c r="BP1714" s="179"/>
      <c r="BQ1714" s="179"/>
      <c r="BR1714" s="189"/>
      <c r="BS1714" s="174"/>
      <c r="BT1714" s="86">
        <f t="shared" si="876"/>
        <v>0</v>
      </c>
      <c r="BU1714" s="174"/>
      <c r="BV1714" s="176"/>
      <c r="BW1714" s="169"/>
      <c r="BX1714" s="157">
        <f>IF(J1714='Категорія витрат'!$F$2,ROUND('Додаток 3._Бюджет детальний ПР'!BW1714*0.3676,2),IF(J1714='Категорія витрат'!$F$3,ROUND('Додаток 3._Бюджет детальний ПР'!BW1714*0.347,2),IF(J1714='Категорія витрат'!$F$4,ROUND('Додаток 3._Бюджет детальний ПР'!BW1714*0.347,2),IF(J1714='Категорія витрат'!$F$7,ROUND('Додаток 3._Бюджет детальний ПР'!BW1714*0.0841,2),0))))</f>
        <v>0</v>
      </c>
      <c r="BY1714" s="151">
        <f t="shared" si="877"/>
        <v>0</v>
      </c>
      <c r="BZ1714" s="179"/>
      <c r="CA1714" s="179"/>
      <c r="CB1714" s="179"/>
      <c r="CC1714" s="179"/>
      <c r="CD1714" s="179"/>
      <c r="CE1714" s="179"/>
      <c r="CF1714" s="179"/>
      <c r="CG1714" s="179"/>
      <c r="CH1714" s="179"/>
      <c r="CI1714" s="179"/>
      <c r="CJ1714" s="179"/>
      <c r="CK1714" s="179"/>
      <c r="CL1714" s="48">
        <f t="shared" si="866"/>
        <v>0</v>
      </c>
      <c r="CM1714" s="48">
        <f t="shared" si="867"/>
        <v>0</v>
      </c>
      <c r="CN1714" s="48">
        <f t="shared" si="868"/>
        <v>0</v>
      </c>
      <c r="CO1714" s="48">
        <f t="shared" si="869"/>
        <v>0</v>
      </c>
      <c r="CP1714" s="48">
        <f t="shared" si="870"/>
        <v>0</v>
      </c>
      <c r="CQ1714" s="48">
        <f t="shared" si="871"/>
        <v>0</v>
      </c>
      <c r="CR1714" s="48">
        <f t="shared" si="872"/>
        <v>0</v>
      </c>
      <c r="CS1714" s="48">
        <f t="shared" si="873"/>
        <v>0</v>
      </c>
      <c r="CT1714" s="179"/>
      <c r="CU1714" s="179"/>
    </row>
    <row r="1715" spans="1:99" ht="20.100000000000001" customHeight="1" x14ac:dyDescent="0.25">
      <c r="A1715" s="57">
        <v>1710</v>
      </c>
      <c r="B1715" s="398" t="str">
        <f>IF(D1715='Напрямки конкурса'!$L$2,'Напрямки конкурса'!$B$2,IF(D1715='Напрямки конкурса'!$L$3,'Напрямки конкурса'!$B$3,IF(D1715='Напрямки конкурса'!$L$4,'Напрямки конкурса'!$B$4,IF(D1715='Напрямки конкурса'!$L$5,'Напрямки конкурса'!$B$5,IF(D1715='Напрямки конкурса'!$L$6,'Напрямки конкурса'!$B$6,IF(D1715='Напрямки конкурса'!$L$7,'Напрямки конкурса'!$B$7,IF(D1715='Напрямки конкурса'!$L$8,'Напрямки конкурса'!$B$8,IF(D1715='Напрямки конкурса'!$L$9,'Напрямки конкурса'!$B$9,IF(D1715='Напрямки конкурса'!$L$10,'Напрямки конкурса'!$B$10,IF(D1715='Напрямки конкурса'!$L$11,'Напрямки конкурса'!$B$11,IF(D1715='Напрямки конкурса'!$L$12,'Напрямки конкурса'!$B$12,IF(D1715='Напрямки конкурса'!$L$13,'Напрямки конкурса'!$B$13,IF(D1715='Напрямки конкурса'!$L$14,'Напрямки конкурса'!$B$14,IF(D1715='Напрямки конкурса'!$L$15,'Напрямки конкурса'!$B$15,IF(D1715='Напрямки конкурса'!$L$16,'Напрямки конкурса'!$B$16,IF(D1715='Напрямки конкурса'!$L$17,'Напрямки конкурса'!$B$17,IF(D1715='Напрямки конкурса'!$L$18,'Напрямки конкурса'!$B$18,IF(D1715='Напрямки конкурса'!$L$19,'Напрямки конкурса'!$B$19,IF(D1715='Напрямки конкурса'!$L$20,'Напрямки конкурса'!$B$20,IF(D1715='Напрямки конкурса'!$L$21,'Напрямки конкурса'!$B$21,IF(D1715='Напрямки конкурса'!$L$22,'Напрямки конкурса'!$B$22,IF(D1715='Напрямки конкурса'!$L$23,'Напрямки конкурса'!$B$23,IF(D1715='Напрямки конкурса'!$L$24,'Напрямки конкурса'!$B$24,IF(D1715='Напрямки конкурса'!$L$25,'Напрямки конкурса'!$B$25,IF(D1715='Напрямки конкурса'!$L$26,'Напрямки конкурса'!$B$26,IF(D1715='Напрямки конкурса'!$L$27,'Напрямки конкурса'!$B$27,IF(D1715='Напрямки конкурса'!$L$28,'Напрямки конкурса'!$B$28,"")))))))))))))))))))))))))))</f>
        <v/>
      </c>
      <c r="C1715" s="58" t="str">
        <f>IF(D1715='Напрямки конкурса'!$L$2,'Напрямки конкурса'!$K$2,IF(D1715='Напрямки конкурса'!$L$3,'Напрямки конкурса'!$K$3,IF(D1715='Напрямки конкурса'!$L$4,'Напрямки конкурса'!$K$4,IF(D1715='Напрямки конкурса'!$L$5,'Напрямки конкурса'!$K$5,IF(D1715='Напрямки конкурса'!$L$6,'Напрямки конкурса'!$K$6,IF(D1715='Напрямки конкурса'!$L$7,'Напрямки конкурса'!$K$7,IF(D1715='Напрямки конкурса'!$L$8,'Напрямки конкурса'!$K$8,IF(D1715='Напрямки конкурса'!$L$9,'Напрямки конкурса'!$K$9,IF(D1715='Напрямки конкурса'!$L$10,'Напрямки конкурса'!$K$10,IF(D1715='Напрямки конкурса'!$L$11,'Напрямки конкурса'!$K$11,IF(D1715='Напрямки конкурса'!$L$12,'Напрямки конкурса'!$K$12,IF(D1715='Напрямки конкурса'!$L$13,'Напрямки конкурса'!$K$13,IF(D1715='Напрямки конкурса'!$L$14,'Напрямки конкурса'!$K$14,IF(D1715='Напрямки конкурса'!$L$15,'Напрямки конкурса'!$K$15,IF(D1715='Напрямки конкурса'!$L$16,'Напрямки конкурса'!$K$16,IF(D1715='Напрямки конкурса'!$L$17,'Напрямки конкурса'!$K$17,IF(D1715='Напрямки конкурса'!$L$18,'Напрямки конкурса'!$K$18,IF(D1715='Напрямки конкурса'!$L$19,'Напрямки конкурса'!$K$19,IF(D1715='Напрямки конкурса'!$L$20,'Напрямки конкурса'!$K$20,IF(D1715='Напрямки конкурса'!$L$21,'Напрямки конкурса'!$K$21,IF(D1715='Напрямки конкурса'!$L$22,'Напрямки конкурса'!$K$22,IF(D1715='Напрямки конкурса'!$L$23,'Напрямки конкурса'!$K$23,IF(D1715='Напрямки конкурса'!$L$24,'Напрямки конкурса'!$K$24,IF(D1715='Напрямки конкурса'!$L$25,'Напрямки конкурса'!$K$25,IF(D1715='Напрямки конкурса'!$L$26,'Напрямки конкурса'!$K$26,IF(D1715='Напрямки конкурса'!$L$27,'Напрямки конкурса'!$K$27,IF(D1715='Напрямки конкурса'!$L$28,'Напрямки конкурса'!$K$28,"")))))))))))))))))))))))))))</f>
        <v/>
      </c>
      <c r="D1715" s="554"/>
      <c r="E1715" s="169"/>
      <c r="F1715" s="169"/>
      <c r="G1715" s="169"/>
      <c r="H1715" s="148" t="str">
        <f>IF(I1715='Категорія витрат'!$B$2,'Категорія витрат'!$A$2,IF(I1715='Категорія витрат'!$B$3,'Категорія витрат'!$A$3,IF(I1715='Категорія витрат'!$B$4,'Категорія витрат'!$A$4,IF(I1715='Категорія витрат'!$B$5,'Категорія витрат'!$A$5,IF(I1715='Категорія витрат'!$B$6,'Категорія витрат'!$A$6,IF(I1715='Категорія витрат'!$B$7,'Категорія витрат'!$A$7,IF(I1715='Категорія витрат'!$B$8,'Категорія витрат'!$A$8,IF(I1715='Категорія витрат'!$B$9,'Категорія витрат'!$A$9,IF(I1715='Категорія витрат'!$B$10,'Категорія витрат'!$A$10,IF(I1715='Категорія витрат'!$B$11,'Категорія витрат'!$A$11,IF(I1715='Категорія витрат'!$B$12,'Категорія витрат'!$A$12,IF(I1715='Категорія витрат'!$B$13,'Категорія витрат'!$A$13,IF(I1715='Категорія витрат'!$B$14,'Категорія витрат'!$A$14,IF(I1715='Категорія витрат'!$B$15,'Категорія витрат'!$A$15,IF(I1715='Категорія витрат'!$B$16,'Категорія витрат'!$A$16,IF(I1715='Категорія витрат'!$B$17,'Категорія витрат'!$A$17,IF(I1715='Категорія витрат'!$B$18,'Категорія витрат'!$A$18,IF(I1715='Категорія витрат'!$B$19,'Категорія витрат'!$A$19,IF(I1715='Категорія витрат'!$B$20,'Категорія витрат'!$A$20,IF(I1715='Категорія витрат'!$B$21,'Категорія витрат'!$A$21,IF(I1715='Категорія витрат'!$B$22,'Категорія витрат'!$A$22,IF(I1715='Категорія витрат'!$B$23,'Категорія витрат'!$A$23,IF(I1715='Категорія витрат'!$B$24,'Категорія витрат'!$A$24,IF(I1715='Категорія витрат'!$B$25,'Категорія витрат'!$A$25,IF(I1715='Категорія витрат'!$B$26,'Категорія витрат'!$A$26,IF(I1715='Категорія витрат'!$B$27,'Категорія витрат'!$A$27,IF(I1715='Категорія витрат'!$B$28,'Категорія витрат'!$A$28,IF(I1715='Категорія витрат'!$B$29,'Категорія витрат'!$A$29,IF(I1715='Категорія витрат'!$B$30,'Категорія витрат'!$A$30,"")))))))))))))))))))))))))))))</f>
        <v/>
      </c>
      <c r="I1715" s="172"/>
      <c r="J1715" s="171"/>
      <c r="K1715" s="174"/>
      <c r="L1715" s="86">
        <f t="shared" si="874"/>
        <v>0</v>
      </c>
      <c r="M1715" s="174"/>
      <c r="N1715" s="176"/>
      <c r="O1715" s="169"/>
      <c r="P1715" s="157">
        <f>IF(J1715='Категорія витрат'!$F$2,ROUND('Додаток 3._Бюджет детальний ПР'!O1715*0.3676,2),IF(J1715='Категорія витрат'!$F$3,ROUND('Додаток 3._Бюджет детальний ПР'!O1715*0.347,2),IF(J1715='Категорія витрат'!$F$4,ROUND('Додаток 3._Бюджет детальний ПР'!O1715*0.347,2),IF(J1715='Категорія витрат'!$F$7,ROUND('Додаток 3._Бюджет детальний ПР'!O1715*0.0841,2),0))))</f>
        <v>0</v>
      </c>
      <c r="Q1715" s="151">
        <f t="shared" si="878"/>
        <v>0</v>
      </c>
      <c r="R1715" s="179"/>
      <c r="S1715" s="179"/>
      <c r="T1715" s="179"/>
      <c r="U1715" s="179"/>
      <c r="V1715" s="179"/>
      <c r="W1715" s="179"/>
      <c r="X1715" s="179"/>
      <c r="Y1715" s="179"/>
      <c r="Z1715" s="179"/>
      <c r="AA1715" s="179"/>
      <c r="AB1715" s="179"/>
      <c r="AC1715" s="179"/>
      <c r="AD1715" s="48">
        <f t="shared" si="850"/>
        <v>0</v>
      </c>
      <c r="AE1715" s="48">
        <f t="shared" si="851"/>
        <v>0</v>
      </c>
      <c r="AF1715" s="48">
        <f t="shared" si="852"/>
        <v>0</v>
      </c>
      <c r="AG1715" s="48">
        <f t="shared" si="853"/>
        <v>0</v>
      </c>
      <c r="AH1715" s="48">
        <f t="shared" si="854"/>
        <v>0</v>
      </c>
      <c r="AI1715" s="48">
        <f t="shared" si="855"/>
        <v>0</v>
      </c>
      <c r="AJ1715" s="48">
        <f t="shared" si="856"/>
        <v>0</v>
      </c>
      <c r="AK1715" s="48">
        <f t="shared" si="857"/>
        <v>0</v>
      </c>
      <c r="AL1715" s="179"/>
      <c r="AM1715" s="179"/>
      <c r="AN1715" s="76"/>
      <c r="AO1715" s="174"/>
      <c r="AP1715" s="86">
        <f t="shared" si="875"/>
        <v>0</v>
      </c>
      <c r="AQ1715" s="174"/>
      <c r="AR1715" s="176"/>
      <c r="AS1715" s="169"/>
      <c r="AT1715" s="157">
        <f>IF(J1715='Категорія витрат'!$F$2,ROUND('Додаток 3._Бюджет детальний ПР'!AS1715*0.3676,2),IF(J1715='Категорія витрат'!$F$3,ROUND('Додаток 3._Бюджет детальний ПР'!AS1715*0.347,2),IF(J1715='Категорія витрат'!$F$4,ROUND('Додаток 3._Бюджет детальний ПР'!AS1715*0.347,2),IF(J1715='Категорія витрат'!$F$7,ROUND('Додаток 3._Бюджет детальний ПР'!AS1715*0.0841,2),0))))</f>
        <v>0</v>
      </c>
      <c r="AU1715" s="151">
        <f t="shared" si="849"/>
        <v>0</v>
      </c>
      <c r="AV1715" s="179"/>
      <c r="AW1715" s="179"/>
      <c r="AX1715" s="179"/>
      <c r="AY1715" s="179"/>
      <c r="AZ1715" s="179"/>
      <c r="BA1715" s="179"/>
      <c r="BB1715" s="179"/>
      <c r="BC1715" s="179"/>
      <c r="BD1715" s="179"/>
      <c r="BE1715" s="179"/>
      <c r="BF1715" s="179"/>
      <c r="BG1715" s="179"/>
      <c r="BH1715" s="48">
        <f t="shared" si="858"/>
        <v>0</v>
      </c>
      <c r="BI1715" s="48">
        <f t="shared" si="859"/>
        <v>0</v>
      </c>
      <c r="BJ1715" s="48">
        <f t="shared" si="860"/>
        <v>0</v>
      </c>
      <c r="BK1715" s="48">
        <f t="shared" si="861"/>
        <v>0</v>
      </c>
      <c r="BL1715" s="48">
        <f t="shared" si="862"/>
        <v>0</v>
      </c>
      <c r="BM1715" s="48">
        <f t="shared" si="863"/>
        <v>0</v>
      </c>
      <c r="BN1715" s="48">
        <f t="shared" si="864"/>
        <v>0</v>
      </c>
      <c r="BO1715" s="48">
        <f t="shared" si="865"/>
        <v>0</v>
      </c>
      <c r="BP1715" s="179"/>
      <c r="BQ1715" s="179"/>
      <c r="BR1715" s="189"/>
      <c r="BS1715" s="174"/>
      <c r="BT1715" s="86">
        <f t="shared" si="876"/>
        <v>0</v>
      </c>
      <c r="BU1715" s="174"/>
      <c r="BV1715" s="176"/>
      <c r="BW1715" s="169"/>
      <c r="BX1715" s="157">
        <f>IF(J1715='Категорія витрат'!$F$2,ROUND('Додаток 3._Бюджет детальний ПР'!BW1715*0.3676,2),IF(J1715='Категорія витрат'!$F$3,ROUND('Додаток 3._Бюджет детальний ПР'!BW1715*0.347,2),IF(J1715='Категорія витрат'!$F$4,ROUND('Додаток 3._Бюджет детальний ПР'!BW1715*0.347,2),IF(J1715='Категорія витрат'!$F$7,ROUND('Додаток 3._Бюджет детальний ПР'!BW1715*0.0841,2),0))))</f>
        <v>0</v>
      </c>
      <c r="BY1715" s="151">
        <f t="shared" si="877"/>
        <v>0</v>
      </c>
      <c r="BZ1715" s="179"/>
      <c r="CA1715" s="179"/>
      <c r="CB1715" s="179"/>
      <c r="CC1715" s="179"/>
      <c r="CD1715" s="179"/>
      <c r="CE1715" s="179"/>
      <c r="CF1715" s="179"/>
      <c r="CG1715" s="179"/>
      <c r="CH1715" s="179"/>
      <c r="CI1715" s="179"/>
      <c r="CJ1715" s="179"/>
      <c r="CK1715" s="179"/>
      <c r="CL1715" s="48">
        <f t="shared" si="866"/>
        <v>0</v>
      </c>
      <c r="CM1715" s="48">
        <f t="shared" si="867"/>
        <v>0</v>
      </c>
      <c r="CN1715" s="48">
        <f t="shared" si="868"/>
        <v>0</v>
      </c>
      <c r="CO1715" s="48">
        <f t="shared" si="869"/>
        <v>0</v>
      </c>
      <c r="CP1715" s="48">
        <f t="shared" si="870"/>
        <v>0</v>
      </c>
      <c r="CQ1715" s="48">
        <f t="shared" si="871"/>
        <v>0</v>
      </c>
      <c r="CR1715" s="48">
        <f t="shared" si="872"/>
        <v>0</v>
      </c>
      <c r="CS1715" s="48">
        <f t="shared" si="873"/>
        <v>0</v>
      </c>
      <c r="CT1715" s="179"/>
      <c r="CU1715" s="179"/>
    </row>
    <row r="1716" spans="1:99" ht="20.100000000000001" customHeight="1" x14ac:dyDescent="0.25">
      <c r="A1716" s="57">
        <v>1711</v>
      </c>
      <c r="B1716" s="398" t="str">
        <f>IF(D1716='Напрямки конкурса'!$L$2,'Напрямки конкурса'!$B$2,IF(D1716='Напрямки конкурса'!$L$3,'Напрямки конкурса'!$B$3,IF(D1716='Напрямки конкурса'!$L$4,'Напрямки конкурса'!$B$4,IF(D1716='Напрямки конкурса'!$L$5,'Напрямки конкурса'!$B$5,IF(D1716='Напрямки конкурса'!$L$6,'Напрямки конкурса'!$B$6,IF(D1716='Напрямки конкурса'!$L$7,'Напрямки конкурса'!$B$7,IF(D1716='Напрямки конкурса'!$L$8,'Напрямки конкурса'!$B$8,IF(D1716='Напрямки конкурса'!$L$9,'Напрямки конкурса'!$B$9,IF(D1716='Напрямки конкурса'!$L$10,'Напрямки конкурса'!$B$10,IF(D1716='Напрямки конкурса'!$L$11,'Напрямки конкурса'!$B$11,IF(D1716='Напрямки конкурса'!$L$12,'Напрямки конкурса'!$B$12,IF(D1716='Напрямки конкурса'!$L$13,'Напрямки конкурса'!$B$13,IF(D1716='Напрямки конкурса'!$L$14,'Напрямки конкурса'!$B$14,IF(D1716='Напрямки конкурса'!$L$15,'Напрямки конкурса'!$B$15,IF(D1716='Напрямки конкурса'!$L$16,'Напрямки конкурса'!$B$16,IF(D1716='Напрямки конкурса'!$L$17,'Напрямки конкурса'!$B$17,IF(D1716='Напрямки конкурса'!$L$18,'Напрямки конкурса'!$B$18,IF(D1716='Напрямки конкурса'!$L$19,'Напрямки конкурса'!$B$19,IF(D1716='Напрямки конкурса'!$L$20,'Напрямки конкурса'!$B$20,IF(D1716='Напрямки конкурса'!$L$21,'Напрямки конкурса'!$B$21,IF(D1716='Напрямки конкурса'!$L$22,'Напрямки конкурса'!$B$22,IF(D1716='Напрямки конкурса'!$L$23,'Напрямки конкурса'!$B$23,IF(D1716='Напрямки конкурса'!$L$24,'Напрямки конкурса'!$B$24,IF(D1716='Напрямки конкурса'!$L$25,'Напрямки конкурса'!$B$25,IF(D1716='Напрямки конкурса'!$L$26,'Напрямки конкурса'!$B$26,IF(D1716='Напрямки конкурса'!$L$27,'Напрямки конкурса'!$B$27,IF(D1716='Напрямки конкурса'!$L$28,'Напрямки конкурса'!$B$28,"")))))))))))))))))))))))))))</f>
        <v/>
      </c>
      <c r="C1716" s="58" t="str">
        <f>IF(D1716='Напрямки конкурса'!$L$2,'Напрямки конкурса'!$K$2,IF(D1716='Напрямки конкурса'!$L$3,'Напрямки конкурса'!$K$3,IF(D1716='Напрямки конкурса'!$L$4,'Напрямки конкурса'!$K$4,IF(D1716='Напрямки конкурса'!$L$5,'Напрямки конкурса'!$K$5,IF(D1716='Напрямки конкурса'!$L$6,'Напрямки конкурса'!$K$6,IF(D1716='Напрямки конкурса'!$L$7,'Напрямки конкурса'!$K$7,IF(D1716='Напрямки конкурса'!$L$8,'Напрямки конкурса'!$K$8,IF(D1716='Напрямки конкурса'!$L$9,'Напрямки конкурса'!$K$9,IF(D1716='Напрямки конкурса'!$L$10,'Напрямки конкурса'!$K$10,IF(D1716='Напрямки конкурса'!$L$11,'Напрямки конкурса'!$K$11,IF(D1716='Напрямки конкурса'!$L$12,'Напрямки конкурса'!$K$12,IF(D1716='Напрямки конкурса'!$L$13,'Напрямки конкурса'!$K$13,IF(D1716='Напрямки конкурса'!$L$14,'Напрямки конкурса'!$K$14,IF(D1716='Напрямки конкурса'!$L$15,'Напрямки конкурса'!$K$15,IF(D1716='Напрямки конкурса'!$L$16,'Напрямки конкурса'!$K$16,IF(D1716='Напрямки конкурса'!$L$17,'Напрямки конкурса'!$K$17,IF(D1716='Напрямки конкурса'!$L$18,'Напрямки конкурса'!$K$18,IF(D1716='Напрямки конкурса'!$L$19,'Напрямки конкурса'!$K$19,IF(D1716='Напрямки конкурса'!$L$20,'Напрямки конкурса'!$K$20,IF(D1716='Напрямки конкурса'!$L$21,'Напрямки конкурса'!$K$21,IF(D1716='Напрямки конкурса'!$L$22,'Напрямки конкурса'!$K$22,IF(D1716='Напрямки конкурса'!$L$23,'Напрямки конкурса'!$K$23,IF(D1716='Напрямки конкурса'!$L$24,'Напрямки конкурса'!$K$24,IF(D1716='Напрямки конкурса'!$L$25,'Напрямки конкурса'!$K$25,IF(D1716='Напрямки конкурса'!$L$26,'Напрямки конкурса'!$K$26,IF(D1716='Напрямки конкурса'!$L$27,'Напрямки конкурса'!$K$27,IF(D1716='Напрямки конкурса'!$L$28,'Напрямки конкурса'!$K$28,"")))))))))))))))))))))))))))</f>
        <v/>
      </c>
      <c r="D1716" s="554"/>
      <c r="E1716" s="169"/>
      <c r="F1716" s="169"/>
      <c r="G1716" s="169"/>
      <c r="H1716" s="148" t="str">
        <f>IF(I1716='Категорія витрат'!$B$2,'Категорія витрат'!$A$2,IF(I1716='Категорія витрат'!$B$3,'Категорія витрат'!$A$3,IF(I1716='Категорія витрат'!$B$4,'Категорія витрат'!$A$4,IF(I1716='Категорія витрат'!$B$5,'Категорія витрат'!$A$5,IF(I1716='Категорія витрат'!$B$6,'Категорія витрат'!$A$6,IF(I1716='Категорія витрат'!$B$7,'Категорія витрат'!$A$7,IF(I1716='Категорія витрат'!$B$8,'Категорія витрат'!$A$8,IF(I1716='Категорія витрат'!$B$9,'Категорія витрат'!$A$9,IF(I1716='Категорія витрат'!$B$10,'Категорія витрат'!$A$10,IF(I1716='Категорія витрат'!$B$11,'Категорія витрат'!$A$11,IF(I1716='Категорія витрат'!$B$12,'Категорія витрат'!$A$12,IF(I1716='Категорія витрат'!$B$13,'Категорія витрат'!$A$13,IF(I1716='Категорія витрат'!$B$14,'Категорія витрат'!$A$14,IF(I1716='Категорія витрат'!$B$15,'Категорія витрат'!$A$15,IF(I1716='Категорія витрат'!$B$16,'Категорія витрат'!$A$16,IF(I1716='Категорія витрат'!$B$17,'Категорія витрат'!$A$17,IF(I1716='Категорія витрат'!$B$18,'Категорія витрат'!$A$18,IF(I1716='Категорія витрат'!$B$19,'Категорія витрат'!$A$19,IF(I1716='Категорія витрат'!$B$20,'Категорія витрат'!$A$20,IF(I1716='Категорія витрат'!$B$21,'Категорія витрат'!$A$21,IF(I1716='Категорія витрат'!$B$22,'Категорія витрат'!$A$22,IF(I1716='Категорія витрат'!$B$23,'Категорія витрат'!$A$23,IF(I1716='Категорія витрат'!$B$24,'Категорія витрат'!$A$24,IF(I1716='Категорія витрат'!$B$25,'Категорія витрат'!$A$25,IF(I1716='Категорія витрат'!$B$26,'Категорія витрат'!$A$26,IF(I1716='Категорія витрат'!$B$27,'Категорія витрат'!$A$27,IF(I1716='Категорія витрат'!$B$28,'Категорія витрат'!$A$28,IF(I1716='Категорія витрат'!$B$29,'Категорія витрат'!$A$29,IF(I1716='Категорія витрат'!$B$30,'Категорія витрат'!$A$30,"")))))))))))))))))))))))))))))</f>
        <v/>
      </c>
      <c r="I1716" s="172"/>
      <c r="J1716" s="171"/>
      <c r="K1716" s="174"/>
      <c r="L1716" s="86">
        <f t="shared" si="874"/>
        <v>0</v>
      </c>
      <c r="M1716" s="174"/>
      <c r="N1716" s="176"/>
      <c r="O1716" s="169"/>
      <c r="P1716" s="157">
        <f>IF(J1716='Категорія витрат'!$F$2,ROUND('Додаток 3._Бюджет детальний ПР'!O1716*0.3676,2),IF(J1716='Категорія витрат'!$F$3,ROUND('Додаток 3._Бюджет детальний ПР'!O1716*0.347,2),IF(J1716='Категорія витрат'!$F$4,ROUND('Додаток 3._Бюджет детальний ПР'!O1716*0.347,2),IF(J1716='Категорія витрат'!$F$7,ROUND('Додаток 3._Бюджет детальний ПР'!O1716*0.0841,2),0))))</f>
        <v>0</v>
      </c>
      <c r="Q1716" s="151">
        <f t="shared" si="878"/>
        <v>0</v>
      </c>
      <c r="R1716" s="179"/>
      <c r="S1716" s="179"/>
      <c r="T1716" s="179"/>
      <c r="U1716" s="179"/>
      <c r="V1716" s="179"/>
      <c r="W1716" s="179"/>
      <c r="X1716" s="179"/>
      <c r="Y1716" s="179"/>
      <c r="Z1716" s="179"/>
      <c r="AA1716" s="179"/>
      <c r="AB1716" s="179"/>
      <c r="AC1716" s="179"/>
      <c r="AD1716" s="48">
        <f t="shared" si="850"/>
        <v>0</v>
      </c>
      <c r="AE1716" s="48">
        <f t="shared" si="851"/>
        <v>0</v>
      </c>
      <c r="AF1716" s="48">
        <f t="shared" si="852"/>
        <v>0</v>
      </c>
      <c r="AG1716" s="48">
        <f t="shared" si="853"/>
        <v>0</v>
      </c>
      <c r="AH1716" s="48">
        <f t="shared" si="854"/>
        <v>0</v>
      </c>
      <c r="AI1716" s="48">
        <f t="shared" si="855"/>
        <v>0</v>
      </c>
      <c r="AJ1716" s="48">
        <f t="shared" si="856"/>
        <v>0</v>
      </c>
      <c r="AK1716" s="48">
        <f t="shared" si="857"/>
        <v>0</v>
      </c>
      <c r="AL1716" s="179"/>
      <c r="AM1716" s="179"/>
      <c r="AN1716" s="76"/>
      <c r="AO1716" s="174"/>
      <c r="AP1716" s="86">
        <f t="shared" si="875"/>
        <v>0</v>
      </c>
      <c r="AQ1716" s="174"/>
      <c r="AR1716" s="176"/>
      <c r="AS1716" s="169"/>
      <c r="AT1716" s="157">
        <f>IF(J1716='Категорія витрат'!$F$2,ROUND('Додаток 3._Бюджет детальний ПР'!AS1716*0.3676,2),IF(J1716='Категорія витрат'!$F$3,ROUND('Додаток 3._Бюджет детальний ПР'!AS1716*0.347,2),IF(J1716='Категорія витрат'!$F$4,ROUND('Додаток 3._Бюджет детальний ПР'!AS1716*0.347,2),IF(J1716='Категорія витрат'!$F$7,ROUND('Додаток 3._Бюджет детальний ПР'!AS1716*0.0841,2),0))))</f>
        <v>0</v>
      </c>
      <c r="AU1716" s="151">
        <f t="shared" si="849"/>
        <v>0</v>
      </c>
      <c r="AV1716" s="179"/>
      <c r="AW1716" s="179"/>
      <c r="AX1716" s="179"/>
      <c r="AY1716" s="179"/>
      <c r="AZ1716" s="179"/>
      <c r="BA1716" s="179"/>
      <c r="BB1716" s="179"/>
      <c r="BC1716" s="179"/>
      <c r="BD1716" s="179"/>
      <c r="BE1716" s="179"/>
      <c r="BF1716" s="179"/>
      <c r="BG1716" s="179"/>
      <c r="BH1716" s="48">
        <f t="shared" si="858"/>
        <v>0</v>
      </c>
      <c r="BI1716" s="48">
        <f t="shared" si="859"/>
        <v>0</v>
      </c>
      <c r="BJ1716" s="48">
        <f t="shared" si="860"/>
        <v>0</v>
      </c>
      <c r="BK1716" s="48">
        <f t="shared" si="861"/>
        <v>0</v>
      </c>
      <c r="BL1716" s="48">
        <f t="shared" si="862"/>
        <v>0</v>
      </c>
      <c r="BM1716" s="48">
        <f t="shared" si="863"/>
        <v>0</v>
      </c>
      <c r="BN1716" s="48">
        <f t="shared" si="864"/>
        <v>0</v>
      </c>
      <c r="BO1716" s="48">
        <f t="shared" si="865"/>
        <v>0</v>
      </c>
      <c r="BP1716" s="179"/>
      <c r="BQ1716" s="179"/>
      <c r="BR1716" s="189"/>
      <c r="BS1716" s="174"/>
      <c r="BT1716" s="86">
        <f t="shared" si="876"/>
        <v>0</v>
      </c>
      <c r="BU1716" s="174"/>
      <c r="BV1716" s="176"/>
      <c r="BW1716" s="169"/>
      <c r="BX1716" s="157">
        <f>IF(J1716='Категорія витрат'!$F$2,ROUND('Додаток 3._Бюджет детальний ПР'!BW1716*0.3676,2),IF(J1716='Категорія витрат'!$F$3,ROUND('Додаток 3._Бюджет детальний ПР'!BW1716*0.347,2),IF(J1716='Категорія витрат'!$F$4,ROUND('Додаток 3._Бюджет детальний ПР'!BW1716*0.347,2),IF(J1716='Категорія витрат'!$F$7,ROUND('Додаток 3._Бюджет детальний ПР'!BW1716*0.0841,2),0))))</f>
        <v>0</v>
      </c>
      <c r="BY1716" s="151">
        <f t="shared" si="877"/>
        <v>0</v>
      </c>
      <c r="BZ1716" s="179"/>
      <c r="CA1716" s="179"/>
      <c r="CB1716" s="179"/>
      <c r="CC1716" s="179"/>
      <c r="CD1716" s="179"/>
      <c r="CE1716" s="179"/>
      <c r="CF1716" s="179"/>
      <c r="CG1716" s="179"/>
      <c r="CH1716" s="179"/>
      <c r="CI1716" s="179"/>
      <c r="CJ1716" s="179"/>
      <c r="CK1716" s="179"/>
      <c r="CL1716" s="48">
        <f t="shared" si="866"/>
        <v>0</v>
      </c>
      <c r="CM1716" s="48">
        <f t="shared" si="867"/>
        <v>0</v>
      </c>
      <c r="CN1716" s="48">
        <f t="shared" si="868"/>
        <v>0</v>
      </c>
      <c r="CO1716" s="48">
        <f t="shared" si="869"/>
        <v>0</v>
      </c>
      <c r="CP1716" s="48">
        <f t="shared" si="870"/>
        <v>0</v>
      </c>
      <c r="CQ1716" s="48">
        <f t="shared" si="871"/>
        <v>0</v>
      </c>
      <c r="CR1716" s="48">
        <f t="shared" si="872"/>
        <v>0</v>
      </c>
      <c r="CS1716" s="48">
        <f t="shared" si="873"/>
        <v>0</v>
      </c>
      <c r="CT1716" s="179"/>
      <c r="CU1716" s="179"/>
    </row>
    <row r="1717" spans="1:99" ht="20.100000000000001" customHeight="1" x14ac:dyDescent="0.25">
      <c r="A1717" s="57">
        <v>1712</v>
      </c>
      <c r="B1717" s="398" t="str">
        <f>IF(D1717='Напрямки конкурса'!$L$2,'Напрямки конкурса'!$B$2,IF(D1717='Напрямки конкурса'!$L$3,'Напрямки конкурса'!$B$3,IF(D1717='Напрямки конкурса'!$L$4,'Напрямки конкурса'!$B$4,IF(D1717='Напрямки конкурса'!$L$5,'Напрямки конкурса'!$B$5,IF(D1717='Напрямки конкурса'!$L$6,'Напрямки конкурса'!$B$6,IF(D1717='Напрямки конкурса'!$L$7,'Напрямки конкурса'!$B$7,IF(D1717='Напрямки конкурса'!$L$8,'Напрямки конкурса'!$B$8,IF(D1717='Напрямки конкурса'!$L$9,'Напрямки конкурса'!$B$9,IF(D1717='Напрямки конкурса'!$L$10,'Напрямки конкурса'!$B$10,IF(D1717='Напрямки конкурса'!$L$11,'Напрямки конкурса'!$B$11,IF(D1717='Напрямки конкурса'!$L$12,'Напрямки конкурса'!$B$12,IF(D1717='Напрямки конкурса'!$L$13,'Напрямки конкурса'!$B$13,IF(D1717='Напрямки конкурса'!$L$14,'Напрямки конкурса'!$B$14,IF(D1717='Напрямки конкурса'!$L$15,'Напрямки конкурса'!$B$15,IF(D1717='Напрямки конкурса'!$L$16,'Напрямки конкурса'!$B$16,IF(D1717='Напрямки конкурса'!$L$17,'Напрямки конкурса'!$B$17,IF(D1717='Напрямки конкурса'!$L$18,'Напрямки конкурса'!$B$18,IF(D1717='Напрямки конкурса'!$L$19,'Напрямки конкурса'!$B$19,IF(D1717='Напрямки конкурса'!$L$20,'Напрямки конкурса'!$B$20,IF(D1717='Напрямки конкурса'!$L$21,'Напрямки конкурса'!$B$21,IF(D1717='Напрямки конкурса'!$L$22,'Напрямки конкурса'!$B$22,IF(D1717='Напрямки конкурса'!$L$23,'Напрямки конкурса'!$B$23,IF(D1717='Напрямки конкурса'!$L$24,'Напрямки конкурса'!$B$24,IF(D1717='Напрямки конкурса'!$L$25,'Напрямки конкурса'!$B$25,IF(D1717='Напрямки конкурса'!$L$26,'Напрямки конкурса'!$B$26,IF(D1717='Напрямки конкурса'!$L$27,'Напрямки конкурса'!$B$27,IF(D1717='Напрямки конкурса'!$L$28,'Напрямки конкурса'!$B$28,"")))))))))))))))))))))))))))</f>
        <v/>
      </c>
      <c r="C1717" s="58" t="str">
        <f>IF(D1717='Напрямки конкурса'!$L$2,'Напрямки конкурса'!$K$2,IF(D1717='Напрямки конкурса'!$L$3,'Напрямки конкурса'!$K$3,IF(D1717='Напрямки конкурса'!$L$4,'Напрямки конкурса'!$K$4,IF(D1717='Напрямки конкурса'!$L$5,'Напрямки конкурса'!$K$5,IF(D1717='Напрямки конкурса'!$L$6,'Напрямки конкурса'!$K$6,IF(D1717='Напрямки конкурса'!$L$7,'Напрямки конкурса'!$K$7,IF(D1717='Напрямки конкурса'!$L$8,'Напрямки конкурса'!$K$8,IF(D1717='Напрямки конкурса'!$L$9,'Напрямки конкурса'!$K$9,IF(D1717='Напрямки конкурса'!$L$10,'Напрямки конкурса'!$K$10,IF(D1717='Напрямки конкурса'!$L$11,'Напрямки конкурса'!$K$11,IF(D1717='Напрямки конкурса'!$L$12,'Напрямки конкурса'!$K$12,IF(D1717='Напрямки конкурса'!$L$13,'Напрямки конкурса'!$K$13,IF(D1717='Напрямки конкурса'!$L$14,'Напрямки конкурса'!$K$14,IF(D1717='Напрямки конкурса'!$L$15,'Напрямки конкурса'!$K$15,IF(D1717='Напрямки конкурса'!$L$16,'Напрямки конкурса'!$K$16,IF(D1717='Напрямки конкурса'!$L$17,'Напрямки конкурса'!$K$17,IF(D1717='Напрямки конкурса'!$L$18,'Напрямки конкурса'!$K$18,IF(D1717='Напрямки конкурса'!$L$19,'Напрямки конкурса'!$K$19,IF(D1717='Напрямки конкурса'!$L$20,'Напрямки конкурса'!$K$20,IF(D1717='Напрямки конкурса'!$L$21,'Напрямки конкурса'!$K$21,IF(D1717='Напрямки конкурса'!$L$22,'Напрямки конкурса'!$K$22,IF(D1717='Напрямки конкурса'!$L$23,'Напрямки конкурса'!$K$23,IF(D1717='Напрямки конкурса'!$L$24,'Напрямки конкурса'!$K$24,IF(D1717='Напрямки конкурса'!$L$25,'Напрямки конкурса'!$K$25,IF(D1717='Напрямки конкурса'!$L$26,'Напрямки конкурса'!$K$26,IF(D1717='Напрямки конкурса'!$L$27,'Напрямки конкурса'!$K$27,IF(D1717='Напрямки конкурса'!$L$28,'Напрямки конкурса'!$K$28,"")))))))))))))))))))))))))))</f>
        <v/>
      </c>
      <c r="D1717" s="554"/>
      <c r="E1717" s="169"/>
      <c r="F1717" s="169"/>
      <c r="G1717" s="169"/>
      <c r="H1717" s="148" t="str">
        <f>IF(I1717='Категорія витрат'!$B$2,'Категорія витрат'!$A$2,IF(I1717='Категорія витрат'!$B$3,'Категорія витрат'!$A$3,IF(I1717='Категорія витрат'!$B$4,'Категорія витрат'!$A$4,IF(I1717='Категорія витрат'!$B$5,'Категорія витрат'!$A$5,IF(I1717='Категорія витрат'!$B$6,'Категорія витрат'!$A$6,IF(I1717='Категорія витрат'!$B$7,'Категорія витрат'!$A$7,IF(I1717='Категорія витрат'!$B$8,'Категорія витрат'!$A$8,IF(I1717='Категорія витрат'!$B$9,'Категорія витрат'!$A$9,IF(I1717='Категорія витрат'!$B$10,'Категорія витрат'!$A$10,IF(I1717='Категорія витрат'!$B$11,'Категорія витрат'!$A$11,IF(I1717='Категорія витрат'!$B$12,'Категорія витрат'!$A$12,IF(I1717='Категорія витрат'!$B$13,'Категорія витрат'!$A$13,IF(I1717='Категорія витрат'!$B$14,'Категорія витрат'!$A$14,IF(I1717='Категорія витрат'!$B$15,'Категорія витрат'!$A$15,IF(I1717='Категорія витрат'!$B$16,'Категорія витрат'!$A$16,IF(I1717='Категорія витрат'!$B$17,'Категорія витрат'!$A$17,IF(I1717='Категорія витрат'!$B$18,'Категорія витрат'!$A$18,IF(I1717='Категорія витрат'!$B$19,'Категорія витрат'!$A$19,IF(I1717='Категорія витрат'!$B$20,'Категорія витрат'!$A$20,IF(I1717='Категорія витрат'!$B$21,'Категорія витрат'!$A$21,IF(I1717='Категорія витрат'!$B$22,'Категорія витрат'!$A$22,IF(I1717='Категорія витрат'!$B$23,'Категорія витрат'!$A$23,IF(I1717='Категорія витрат'!$B$24,'Категорія витрат'!$A$24,IF(I1717='Категорія витрат'!$B$25,'Категорія витрат'!$A$25,IF(I1717='Категорія витрат'!$B$26,'Категорія витрат'!$A$26,IF(I1717='Категорія витрат'!$B$27,'Категорія витрат'!$A$27,IF(I1717='Категорія витрат'!$B$28,'Категорія витрат'!$A$28,IF(I1717='Категорія витрат'!$B$29,'Категорія витрат'!$A$29,IF(I1717='Категорія витрат'!$B$30,'Категорія витрат'!$A$30,"")))))))))))))))))))))))))))))</f>
        <v/>
      </c>
      <c r="I1717" s="172"/>
      <c r="J1717" s="171"/>
      <c r="K1717" s="174"/>
      <c r="L1717" s="86">
        <f t="shared" si="874"/>
        <v>0</v>
      </c>
      <c r="M1717" s="174"/>
      <c r="N1717" s="176"/>
      <c r="O1717" s="169"/>
      <c r="P1717" s="157">
        <f>IF(J1717='Категорія витрат'!$F$2,ROUND('Додаток 3._Бюджет детальний ПР'!O1717*0.3676,2),IF(J1717='Категорія витрат'!$F$3,ROUND('Додаток 3._Бюджет детальний ПР'!O1717*0.347,2),IF(J1717='Категорія витрат'!$F$4,ROUND('Додаток 3._Бюджет детальний ПР'!O1717*0.347,2),IF(J1717='Категорія витрат'!$F$7,ROUND('Додаток 3._Бюджет детальний ПР'!O1717*0.0841,2),0))))</f>
        <v>0</v>
      </c>
      <c r="Q1717" s="151">
        <f t="shared" si="878"/>
        <v>0</v>
      </c>
      <c r="R1717" s="179"/>
      <c r="S1717" s="179"/>
      <c r="T1717" s="179"/>
      <c r="U1717" s="179"/>
      <c r="V1717" s="179"/>
      <c r="W1717" s="179"/>
      <c r="X1717" s="179"/>
      <c r="Y1717" s="179"/>
      <c r="Z1717" s="179"/>
      <c r="AA1717" s="179"/>
      <c r="AB1717" s="179"/>
      <c r="AC1717" s="179"/>
      <c r="AD1717" s="48">
        <f t="shared" si="850"/>
        <v>0</v>
      </c>
      <c r="AE1717" s="48">
        <f t="shared" si="851"/>
        <v>0</v>
      </c>
      <c r="AF1717" s="48">
        <f t="shared" si="852"/>
        <v>0</v>
      </c>
      <c r="AG1717" s="48">
        <f t="shared" si="853"/>
        <v>0</v>
      </c>
      <c r="AH1717" s="48">
        <f t="shared" si="854"/>
        <v>0</v>
      </c>
      <c r="AI1717" s="48">
        <f t="shared" si="855"/>
        <v>0</v>
      </c>
      <c r="AJ1717" s="48">
        <f t="shared" si="856"/>
        <v>0</v>
      </c>
      <c r="AK1717" s="48">
        <f t="shared" si="857"/>
        <v>0</v>
      </c>
      <c r="AL1717" s="179"/>
      <c r="AM1717" s="179"/>
      <c r="AN1717" s="76"/>
      <c r="AO1717" s="174"/>
      <c r="AP1717" s="86">
        <f t="shared" si="875"/>
        <v>0</v>
      </c>
      <c r="AQ1717" s="174"/>
      <c r="AR1717" s="176"/>
      <c r="AS1717" s="169"/>
      <c r="AT1717" s="157">
        <f>IF(J1717='Категорія витрат'!$F$2,ROUND('Додаток 3._Бюджет детальний ПР'!AS1717*0.3676,2),IF(J1717='Категорія витрат'!$F$3,ROUND('Додаток 3._Бюджет детальний ПР'!AS1717*0.347,2),IF(J1717='Категорія витрат'!$F$4,ROUND('Додаток 3._Бюджет детальний ПР'!AS1717*0.347,2),IF(J1717='Категорія витрат'!$F$7,ROUND('Додаток 3._Бюджет детальний ПР'!AS1717*0.0841,2),0))))</f>
        <v>0</v>
      </c>
      <c r="AU1717" s="151">
        <f t="shared" si="849"/>
        <v>0</v>
      </c>
      <c r="AV1717" s="179"/>
      <c r="AW1717" s="179"/>
      <c r="AX1717" s="179"/>
      <c r="AY1717" s="179"/>
      <c r="AZ1717" s="179"/>
      <c r="BA1717" s="179"/>
      <c r="BB1717" s="179"/>
      <c r="BC1717" s="179"/>
      <c r="BD1717" s="179"/>
      <c r="BE1717" s="179"/>
      <c r="BF1717" s="179"/>
      <c r="BG1717" s="179"/>
      <c r="BH1717" s="48">
        <f t="shared" si="858"/>
        <v>0</v>
      </c>
      <c r="BI1717" s="48">
        <f t="shared" si="859"/>
        <v>0</v>
      </c>
      <c r="BJ1717" s="48">
        <f t="shared" si="860"/>
        <v>0</v>
      </c>
      <c r="BK1717" s="48">
        <f t="shared" si="861"/>
        <v>0</v>
      </c>
      <c r="BL1717" s="48">
        <f t="shared" si="862"/>
        <v>0</v>
      </c>
      <c r="BM1717" s="48">
        <f t="shared" si="863"/>
        <v>0</v>
      </c>
      <c r="BN1717" s="48">
        <f t="shared" si="864"/>
        <v>0</v>
      </c>
      <c r="BO1717" s="48">
        <f t="shared" si="865"/>
        <v>0</v>
      </c>
      <c r="BP1717" s="179"/>
      <c r="BQ1717" s="179"/>
      <c r="BR1717" s="189"/>
      <c r="BS1717" s="174"/>
      <c r="BT1717" s="86">
        <f t="shared" si="876"/>
        <v>0</v>
      </c>
      <c r="BU1717" s="174"/>
      <c r="BV1717" s="176"/>
      <c r="BW1717" s="169"/>
      <c r="BX1717" s="157">
        <f>IF(J1717='Категорія витрат'!$F$2,ROUND('Додаток 3._Бюджет детальний ПР'!BW1717*0.3676,2),IF(J1717='Категорія витрат'!$F$3,ROUND('Додаток 3._Бюджет детальний ПР'!BW1717*0.347,2),IF(J1717='Категорія витрат'!$F$4,ROUND('Додаток 3._Бюджет детальний ПР'!BW1717*0.347,2),IF(J1717='Категорія витрат'!$F$7,ROUND('Додаток 3._Бюджет детальний ПР'!BW1717*0.0841,2),0))))</f>
        <v>0</v>
      </c>
      <c r="BY1717" s="151">
        <f t="shared" si="877"/>
        <v>0</v>
      </c>
      <c r="BZ1717" s="179"/>
      <c r="CA1717" s="179"/>
      <c r="CB1717" s="179"/>
      <c r="CC1717" s="179"/>
      <c r="CD1717" s="179"/>
      <c r="CE1717" s="179"/>
      <c r="CF1717" s="179"/>
      <c r="CG1717" s="179"/>
      <c r="CH1717" s="179"/>
      <c r="CI1717" s="179"/>
      <c r="CJ1717" s="179"/>
      <c r="CK1717" s="179"/>
      <c r="CL1717" s="48">
        <f t="shared" si="866"/>
        <v>0</v>
      </c>
      <c r="CM1717" s="48">
        <f t="shared" si="867"/>
        <v>0</v>
      </c>
      <c r="CN1717" s="48">
        <f t="shared" si="868"/>
        <v>0</v>
      </c>
      <c r="CO1717" s="48">
        <f t="shared" si="869"/>
        <v>0</v>
      </c>
      <c r="CP1717" s="48">
        <f t="shared" si="870"/>
        <v>0</v>
      </c>
      <c r="CQ1717" s="48">
        <f t="shared" si="871"/>
        <v>0</v>
      </c>
      <c r="CR1717" s="48">
        <f t="shared" si="872"/>
        <v>0</v>
      </c>
      <c r="CS1717" s="48">
        <f t="shared" si="873"/>
        <v>0</v>
      </c>
      <c r="CT1717" s="179"/>
      <c r="CU1717" s="179"/>
    </row>
    <row r="1718" spans="1:99" ht="20.100000000000001" customHeight="1" x14ac:dyDescent="0.25">
      <c r="A1718" s="57">
        <v>1713</v>
      </c>
      <c r="B1718" s="398" t="str">
        <f>IF(D1718='Напрямки конкурса'!$L$2,'Напрямки конкурса'!$B$2,IF(D1718='Напрямки конкурса'!$L$3,'Напрямки конкурса'!$B$3,IF(D1718='Напрямки конкурса'!$L$4,'Напрямки конкурса'!$B$4,IF(D1718='Напрямки конкурса'!$L$5,'Напрямки конкурса'!$B$5,IF(D1718='Напрямки конкурса'!$L$6,'Напрямки конкурса'!$B$6,IF(D1718='Напрямки конкурса'!$L$7,'Напрямки конкурса'!$B$7,IF(D1718='Напрямки конкурса'!$L$8,'Напрямки конкурса'!$B$8,IF(D1718='Напрямки конкурса'!$L$9,'Напрямки конкурса'!$B$9,IF(D1718='Напрямки конкурса'!$L$10,'Напрямки конкурса'!$B$10,IF(D1718='Напрямки конкурса'!$L$11,'Напрямки конкурса'!$B$11,IF(D1718='Напрямки конкурса'!$L$12,'Напрямки конкурса'!$B$12,IF(D1718='Напрямки конкурса'!$L$13,'Напрямки конкурса'!$B$13,IF(D1718='Напрямки конкурса'!$L$14,'Напрямки конкурса'!$B$14,IF(D1718='Напрямки конкурса'!$L$15,'Напрямки конкурса'!$B$15,IF(D1718='Напрямки конкурса'!$L$16,'Напрямки конкурса'!$B$16,IF(D1718='Напрямки конкурса'!$L$17,'Напрямки конкурса'!$B$17,IF(D1718='Напрямки конкурса'!$L$18,'Напрямки конкурса'!$B$18,IF(D1718='Напрямки конкурса'!$L$19,'Напрямки конкурса'!$B$19,IF(D1718='Напрямки конкурса'!$L$20,'Напрямки конкурса'!$B$20,IF(D1718='Напрямки конкурса'!$L$21,'Напрямки конкурса'!$B$21,IF(D1718='Напрямки конкурса'!$L$22,'Напрямки конкурса'!$B$22,IF(D1718='Напрямки конкурса'!$L$23,'Напрямки конкурса'!$B$23,IF(D1718='Напрямки конкурса'!$L$24,'Напрямки конкурса'!$B$24,IF(D1718='Напрямки конкурса'!$L$25,'Напрямки конкурса'!$B$25,IF(D1718='Напрямки конкурса'!$L$26,'Напрямки конкурса'!$B$26,IF(D1718='Напрямки конкурса'!$L$27,'Напрямки конкурса'!$B$27,IF(D1718='Напрямки конкурса'!$L$28,'Напрямки конкурса'!$B$28,"")))))))))))))))))))))))))))</f>
        <v/>
      </c>
      <c r="C1718" s="58" t="str">
        <f>IF(D1718='Напрямки конкурса'!$L$2,'Напрямки конкурса'!$K$2,IF(D1718='Напрямки конкурса'!$L$3,'Напрямки конкурса'!$K$3,IF(D1718='Напрямки конкурса'!$L$4,'Напрямки конкурса'!$K$4,IF(D1718='Напрямки конкурса'!$L$5,'Напрямки конкурса'!$K$5,IF(D1718='Напрямки конкурса'!$L$6,'Напрямки конкурса'!$K$6,IF(D1718='Напрямки конкурса'!$L$7,'Напрямки конкурса'!$K$7,IF(D1718='Напрямки конкурса'!$L$8,'Напрямки конкурса'!$K$8,IF(D1718='Напрямки конкурса'!$L$9,'Напрямки конкурса'!$K$9,IF(D1718='Напрямки конкурса'!$L$10,'Напрямки конкурса'!$K$10,IF(D1718='Напрямки конкурса'!$L$11,'Напрямки конкурса'!$K$11,IF(D1718='Напрямки конкурса'!$L$12,'Напрямки конкурса'!$K$12,IF(D1718='Напрямки конкурса'!$L$13,'Напрямки конкурса'!$K$13,IF(D1718='Напрямки конкурса'!$L$14,'Напрямки конкурса'!$K$14,IF(D1718='Напрямки конкурса'!$L$15,'Напрямки конкурса'!$K$15,IF(D1718='Напрямки конкурса'!$L$16,'Напрямки конкурса'!$K$16,IF(D1718='Напрямки конкурса'!$L$17,'Напрямки конкурса'!$K$17,IF(D1718='Напрямки конкурса'!$L$18,'Напрямки конкурса'!$K$18,IF(D1718='Напрямки конкурса'!$L$19,'Напрямки конкурса'!$K$19,IF(D1718='Напрямки конкурса'!$L$20,'Напрямки конкурса'!$K$20,IF(D1718='Напрямки конкурса'!$L$21,'Напрямки конкурса'!$K$21,IF(D1718='Напрямки конкурса'!$L$22,'Напрямки конкурса'!$K$22,IF(D1718='Напрямки конкурса'!$L$23,'Напрямки конкурса'!$K$23,IF(D1718='Напрямки конкурса'!$L$24,'Напрямки конкурса'!$K$24,IF(D1718='Напрямки конкурса'!$L$25,'Напрямки конкурса'!$K$25,IF(D1718='Напрямки конкурса'!$L$26,'Напрямки конкурса'!$K$26,IF(D1718='Напрямки конкурса'!$L$27,'Напрямки конкурса'!$K$27,IF(D1718='Напрямки конкурса'!$L$28,'Напрямки конкурса'!$K$28,"")))))))))))))))))))))))))))</f>
        <v/>
      </c>
      <c r="D1718" s="554"/>
      <c r="E1718" s="169"/>
      <c r="F1718" s="169"/>
      <c r="G1718" s="169"/>
      <c r="H1718" s="148" t="str">
        <f>IF(I1718='Категорія витрат'!$B$2,'Категорія витрат'!$A$2,IF(I1718='Категорія витрат'!$B$3,'Категорія витрат'!$A$3,IF(I1718='Категорія витрат'!$B$4,'Категорія витрат'!$A$4,IF(I1718='Категорія витрат'!$B$5,'Категорія витрат'!$A$5,IF(I1718='Категорія витрат'!$B$6,'Категорія витрат'!$A$6,IF(I1718='Категорія витрат'!$B$7,'Категорія витрат'!$A$7,IF(I1718='Категорія витрат'!$B$8,'Категорія витрат'!$A$8,IF(I1718='Категорія витрат'!$B$9,'Категорія витрат'!$A$9,IF(I1718='Категорія витрат'!$B$10,'Категорія витрат'!$A$10,IF(I1718='Категорія витрат'!$B$11,'Категорія витрат'!$A$11,IF(I1718='Категорія витрат'!$B$12,'Категорія витрат'!$A$12,IF(I1718='Категорія витрат'!$B$13,'Категорія витрат'!$A$13,IF(I1718='Категорія витрат'!$B$14,'Категорія витрат'!$A$14,IF(I1718='Категорія витрат'!$B$15,'Категорія витрат'!$A$15,IF(I1718='Категорія витрат'!$B$16,'Категорія витрат'!$A$16,IF(I1718='Категорія витрат'!$B$17,'Категорія витрат'!$A$17,IF(I1718='Категорія витрат'!$B$18,'Категорія витрат'!$A$18,IF(I1718='Категорія витрат'!$B$19,'Категорія витрат'!$A$19,IF(I1718='Категорія витрат'!$B$20,'Категорія витрат'!$A$20,IF(I1718='Категорія витрат'!$B$21,'Категорія витрат'!$A$21,IF(I1718='Категорія витрат'!$B$22,'Категорія витрат'!$A$22,IF(I1718='Категорія витрат'!$B$23,'Категорія витрат'!$A$23,IF(I1718='Категорія витрат'!$B$24,'Категорія витрат'!$A$24,IF(I1718='Категорія витрат'!$B$25,'Категорія витрат'!$A$25,IF(I1718='Категорія витрат'!$B$26,'Категорія витрат'!$A$26,IF(I1718='Категорія витрат'!$B$27,'Категорія витрат'!$A$27,IF(I1718='Категорія витрат'!$B$28,'Категорія витрат'!$A$28,IF(I1718='Категорія витрат'!$B$29,'Категорія витрат'!$A$29,IF(I1718='Категорія витрат'!$B$30,'Категорія витрат'!$A$30,"")))))))))))))))))))))))))))))</f>
        <v/>
      </c>
      <c r="I1718" s="172"/>
      <c r="J1718" s="171"/>
      <c r="K1718" s="174"/>
      <c r="L1718" s="86">
        <f t="shared" si="874"/>
        <v>0</v>
      </c>
      <c r="M1718" s="174"/>
      <c r="N1718" s="176"/>
      <c r="O1718" s="169"/>
      <c r="P1718" s="157">
        <f>IF(J1718='Категорія витрат'!$F$2,ROUND('Додаток 3._Бюджет детальний ПР'!O1718*0.3676,2),IF(J1718='Категорія витрат'!$F$3,ROUND('Додаток 3._Бюджет детальний ПР'!O1718*0.347,2),IF(J1718='Категорія витрат'!$F$4,ROUND('Додаток 3._Бюджет детальний ПР'!O1718*0.347,2),IF(J1718='Категорія витрат'!$F$7,ROUND('Додаток 3._Бюджет детальний ПР'!O1718*0.0841,2),0))))</f>
        <v>0</v>
      </c>
      <c r="Q1718" s="151">
        <f t="shared" si="878"/>
        <v>0</v>
      </c>
      <c r="R1718" s="179"/>
      <c r="S1718" s="179"/>
      <c r="T1718" s="179"/>
      <c r="U1718" s="179"/>
      <c r="V1718" s="179"/>
      <c r="W1718" s="179"/>
      <c r="X1718" s="179"/>
      <c r="Y1718" s="179"/>
      <c r="Z1718" s="179"/>
      <c r="AA1718" s="179"/>
      <c r="AB1718" s="179"/>
      <c r="AC1718" s="179"/>
      <c r="AD1718" s="48">
        <f t="shared" si="850"/>
        <v>0</v>
      </c>
      <c r="AE1718" s="48">
        <f t="shared" si="851"/>
        <v>0</v>
      </c>
      <c r="AF1718" s="48">
        <f t="shared" si="852"/>
        <v>0</v>
      </c>
      <c r="AG1718" s="48">
        <f t="shared" si="853"/>
        <v>0</v>
      </c>
      <c r="AH1718" s="48">
        <f t="shared" si="854"/>
        <v>0</v>
      </c>
      <c r="AI1718" s="48">
        <f t="shared" si="855"/>
        <v>0</v>
      </c>
      <c r="AJ1718" s="48">
        <f t="shared" si="856"/>
        <v>0</v>
      </c>
      <c r="AK1718" s="48">
        <f t="shared" si="857"/>
        <v>0</v>
      </c>
      <c r="AL1718" s="179"/>
      <c r="AM1718" s="179"/>
      <c r="AN1718" s="76"/>
      <c r="AO1718" s="174"/>
      <c r="AP1718" s="86">
        <f t="shared" si="875"/>
        <v>0</v>
      </c>
      <c r="AQ1718" s="174"/>
      <c r="AR1718" s="176"/>
      <c r="AS1718" s="169"/>
      <c r="AT1718" s="157">
        <f>IF(J1718='Категорія витрат'!$F$2,ROUND('Додаток 3._Бюджет детальний ПР'!AS1718*0.3676,2),IF(J1718='Категорія витрат'!$F$3,ROUND('Додаток 3._Бюджет детальний ПР'!AS1718*0.347,2),IF(J1718='Категорія витрат'!$F$4,ROUND('Додаток 3._Бюджет детальний ПР'!AS1718*0.347,2),IF(J1718='Категорія витрат'!$F$7,ROUND('Додаток 3._Бюджет детальний ПР'!AS1718*0.0841,2),0))))</f>
        <v>0</v>
      </c>
      <c r="AU1718" s="151">
        <f t="shared" si="849"/>
        <v>0</v>
      </c>
      <c r="AV1718" s="179"/>
      <c r="AW1718" s="179"/>
      <c r="AX1718" s="179"/>
      <c r="AY1718" s="179"/>
      <c r="AZ1718" s="179"/>
      <c r="BA1718" s="179"/>
      <c r="BB1718" s="179"/>
      <c r="BC1718" s="179"/>
      <c r="BD1718" s="179"/>
      <c r="BE1718" s="179"/>
      <c r="BF1718" s="179"/>
      <c r="BG1718" s="179"/>
      <c r="BH1718" s="48">
        <f t="shared" si="858"/>
        <v>0</v>
      </c>
      <c r="BI1718" s="48">
        <f t="shared" si="859"/>
        <v>0</v>
      </c>
      <c r="BJ1718" s="48">
        <f t="shared" si="860"/>
        <v>0</v>
      </c>
      <c r="BK1718" s="48">
        <f t="shared" si="861"/>
        <v>0</v>
      </c>
      <c r="BL1718" s="48">
        <f t="shared" si="862"/>
        <v>0</v>
      </c>
      <c r="BM1718" s="48">
        <f t="shared" si="863"/>
        <v>0</v>
      </c>
      <c r="BN1718" s="48">
        <f t="shared" si="864"/>
        <v>0</v>
      </c>
      <c r="BO1718" s="48">
        <f t="shared" si="865"/>
        <v>0</v>
      </c>
      <c r="BP1718" s="179"/>
      <c r="BQ1718" s="179"/>
      <c r="BR1718" s="189"/>
      <c r="BS1718" s="174"/>
      <c r="BT1718" s="86">
        <f t="shared" si="876"/>
        <v>0</v>
      </c>
      <c r="BU1718" s="174"/>
      <c r="BV1718" s="176"/>
      <c r="BW1718" s="169"/>
      <c r="BX1718" s="157">
        <f>IF(J1718='Категорія витрат'!$F$2,ROUND('Додаток 3._Бюджет детальний ПР'!BW1718*0.3676,2),IF(J1718='Категорія витрат'!$F$3,ROUND('Додаток 3._Бюджет детальний ПР'!BW1718*0.347,2),IF(J1718='Категорія витрат'!$F$4,ROUND('Додаток 3._Бюджет детальний ПР'!BW1718*0.347,2),IF(J1718='Категорія витрат'!$F$7,ROUND('Додаток 3._Бюджет детальний ПР'!BW1718*0.0841,2),0))))</f>
        <v>0</v>
      </c>
      <c r="BY1718" s="151">
        <f t="shared" si="877"/>
        <v>0</v>
      </c>
      <c r="BZ1718" s="179"/>
      <c r="CA1718" s="179"/>
      <c r="CB1718" s="179"/>
      <c r="CC1718" s="179"/>
      <c r="CD1718" s="179"/>
      <c r="CE1718" s="179"/>
      <c r="CF1718" s="179"/>
      <c r="CG1718" s="179"/>
      <c r="CH1718" s="179"/>
      <c r="CI1718" s="179"/>
      <c r="CJ1718" s="179"/>
      <c r="CK1718" s="179"/>
      <c r="CL1718" s="48">
        <f t="shared" si="866"/>
        <v>0</v>
      </c>
      <c r="CM1718" s="48">
        <f t="shared" si="867"/>
        <v>0</v>
      </c>
      <c r="CN1718" s="48">
        <f t="shared" si="868"/>
        <v>0</v>
      </c>
      <c r="CO1718" s="48">
        <f t="shared" si="869"/>
        <v>0</v>
      </c>
      <c r="CP1718" s="48">
        <f t="shared" si="870"/>
        <v>0</v>
      </c>
      <c r="CQ1718" s="48">
        <f t="shared" si="871"/>
        <v>0</v>
      </c>
      <c r="CR1718" s="48">
        <f t="shared" si="872"/>
        <v>0</v>
      </c>
      <c r="CS1718" s="48">
        <f t="shared" si="873"/>
        <v>0</v>
      </c>
      <c r="CT1718" s="179"/>
      <c r="CU1718" s="179"/>
    </row>
    <row r="1719" spans="1:99" ht="20.100000000000001" customHeight="1" x14ac:dyDescent="0.25">
      <c r="A1719" s="57">
        <v>1714</v>
      </c>
      <c r="B1719" s="398" t="str">
        <f>IF(D1719='Напрямки конкурса'!$L$2,'Напрямки конкурса'!$B$2,IF(D1719='Напрямки конкурса'!$L$3,'Напрямки конкурса'!$B$3,IF(D1719='Напрямки конкурса'!$L$4,'Напрямки конкурса'!$B$4,IF(D1719='Напрямки конкурса'!$L$5,'Напрямки конкурса'!$B$5,IF(D1719='Напрямки конкурса'!$L$6,'Напрямки конкурса'!$B$6,IF(D1719='Напрямки конкурса'!$L$7,'Напрямки конкурса'!$B$7,IF(D1719='Напрямки конкурса'!$L$8,'Напрямки конкурса'!$B$8,IF(D1719='Напрямки конкурса'!$L$9,'Напрямки конкурса'!$B$9,IF(D1719='Напрямки конкурса'!$L$10,'Напрямки конкурса'!$B$10,IF(D1719='Напрямки конкурса'!$L$11,'Напрямки конкурса'!$B$11,IF(D1719='Напрямки конкурса'!$L$12,'Напрямки конкурса'!$B$12,IF(D1719='Напрямки конкурса'!$L$13,'Напрямки конкурса'!$B$13,IF(D1719='Напрямки конкурса'!$L$14,'Напрямки конкурса'!$B$14,IF(D1719='Напрямки конкурса'!$L$15,'Напрямки конкурса'!$B$15,IF(D1719='Напрямки конкурса'!$L$16,'Напрямки конкурса'!$B$16,IF(D1719='Напрямки конкурса'!$L$17,'Напрямки конкурса'!$B$17,IF(D1719='Напрямки конкурса'!$L$18,'Напрямки конкурса'!$B$18,IF(D1719='Напрямки конкурса'!$L$19,'Напрямки конкурса'!$B$19,IF(D1719='Напрямки конкурса'!$L$20,'Напрямки конкурса'!$B$20,IF(D1719='Напрямки конкурса'!$L$21,'Напрямки конкурса'!$B$21,IF(D1719='Напрямки конкурса'!$L$22,'Напрямки конкурса'!$B$22,IF(D1719='Напрямки конкурса'!$L$23,'Напрямки конкурса'!$B$23,IF(D1719='Напрямки конкурса'!$L$24,'Напрямки конкурса'!$B$24,IF(D1719='Напрямки конкурса'!$L$25,'Напрямки конкурса'!$B$25,IF(D1719='Напрямки конкурса'!$L$26,'Напрямки конкурса'!$B$26,IF(D1719='Напрямки конкурса'!$L$27,'Напрямки конкурса'!$B$27,IF(D1719='Напрямки конкурса'!$L$28,'Напрямки конкурса'!$B$28,"")))))))))))))))))))))))))))</f>
        <v/>
      </c>
      <c r="C1719" s="58" t="str">
        <f>IF(D1719='Напрямки конкурса'!$L$2,'Напрямки конкурса'!$K$2,IF(D1719='Напрямки конкурса'!$L$3,'Напрямки конкурса'!$K$3,IF(D1719='Напрямки конкурса'!$L$4,'Напрямки конкурса'!$K$4,IF(D1719='Напрямки конкурса'!$L$5,'Напрямки конкурса'!$K$5,IF(D1719='Напрямки конкурса'!$L$6,'Напрямки конкурса'!$K$6,IF(D1719='Напрямки конкурса'!$L$7,'Напрямки конкурса'!$K$7,IF(D1719='Напрямки конкурса'!$L$8,'Напрямки конкурса'!$K$8,IF(D1719='Напрямки конкурса'!$L$9,'Напрямки конкурса'!$K$9,IF(D1719='Напрямки конкурса'!$L$10,'Напрямки конкурса'!$K$10,IF(D1719='Напрямки конкурса'!$L$11,'Напрямки конкурса'!$K$11,IF(D1719='Напрямки конкурса'!$L$12,'Напрямки конкурса'!$K$12,IF(D1719='Напрямки конкурса'!$L$13,'Напрямки конкурса'!$K$13,IF(D1719='Напрямки конкурса'!$L$14,'Напрямки конкурса'!$K$14,IF(D1719='Напрямки конкурса'!$L$15,'Напрямки конкурса'!$K$15,IF(D1719='Напрямки конкурса'!$L$16,'Напрямки конкурса'!$K$16,IF(D1719='Напрямки конкурса'!$L$17,'Напрямки конкурса'!$K$17,IF(D1719='Напрямки конкурса'!$L$18,'Напрямки конкурса'!$K$18,IF(D1719='Напрямки конкурса'!$L$19,'Напрямки конкурса'!$K$19,IF(D1719='Напрямки конкурса'!$L$20,'Напрямки конкурса'!$K$20,IF(D1719='Напрямки конкурса'!$L$21,'Напрямки конкурса'!$K$21,IF(D1719='Напрямки конкурса'!$L$22,'Напрямки конкурса'!$K$22,IF(D1719='Напрямки конкурса'!$L$23,'Напрямки конкурса'!$K$23,IF(D1719='Напрямки конкурса'!$L$24,'Напрямки конкурса'!$K$24,IF(D1719='Напрямки конкурса'!$L$25,'Напрямки конкурса'!$K$25,IF(D1719='Напрямки конкурса'!$L$26,'Напрямки конкурса'!$K$26,IF(D1719='Напрямки конкурса'!$L$27,'Напрямки конкурса'!$K$27,IF(D1719='Напрямки конкурса'!$L$28,'Напрямки конкурса'!$K$28,"")))))))))))))))))))))))))))</f>
        <v/>
      </c>
      <c r="D1719" s="554"/>
      <c r="E1719" s="169"/>
      <c r="F1719" s="169"/>
      <c r="G1719" s="169"/>
      <c r="H1719" s="148" t="str">
        <f>IF(I1719='Категорія витрат'!$B$2,'Категорія витрат'!$A$2,IF(I1719='Категорія витрат'!$B$3,'Категорія витрат'!$A$3,IF(I1719='Категорія витрат'!$B$4,'Категорія витрат'!$A$4,IF(I1719='Категорія витрат'!$B$5,'Категорія витрат'!$A$5,IF(I1719='Категорія витрат'!$B$6,'Категорія витрат'!$A$6,IF(I1719='Категорія витрат'!$B$7,'Категорія витрат'!$A$7,IF(I1719='Категорія витрат'!$B$8,'Категорія витрат'!$A$8,IF(I1719='Категорія витрат'!$B$9,'Категорія витрат'!$A$9,IF(I1719='Категорія витрат'!$B$10,'Категорія витрат'!$A$10,IF(I1719='Категорія витрат'!$B$11,'Категорія витрат'!$A$11,IF(I1719='Категорія витрат'!$B$12,'Категорія витрат'!$A$12,IF(I1719='Категорія витрат'!$B$13,'Категорія витрат'!$A$13,IF(I1719='Категорія витрат'!$B$14,'Категорія витрат'!$A$14,IF(I1719='Категорія витрат'!$B$15,'Категорія витрат'!$A$15,IF(I1719='Категорія витрат'!$B$16,'Категорія витрат'!$A$16,IF(I1719='Категорія витрат'!$B$17,'Категорія витрат'!$A$17,IF(I1719='Категорія витрат'!$B$18,'Категорія витрат'!$A$18,IF(I1719='Категорія витрат'!$B$19,'Категорія витрат'!$A$19,IF(I1719='Категорія витрат'!$B$20,'Категорія витрат'!$A$20,IF(I1719='Категорія витрат'!$B$21,'Категорія витрат'!$A$21,IF(I1719='Категорія витрат'!$B$22,'Категорія витрат'!$A$22,IF(I1719='Категорія витрат'!$B$23,'Категорія витрат'!$A$23,IF(I1719='Категорія витрат'!$B$24,'Категорія витрат'!$A$24,IF(I1719='Категорія витрат'!$B$25,'Категорія витрат'!$A$25,IF(I1719='Категорія витрат'!$B$26,'Категорія витрат'!$A$26,IF(I1719='Категорія витрат'!$B$27,'Категорія витрат'!$A$27,IF(I1719='Категорія витрат'!$B$28,'Категорія витрат'!$A$28,IF(I1719='Категорія витрат'!$B$29,'Категорія витрат'!$A$29,IF(I1719='Категорія витрат'!$B$30,'Категорія витрат'!$A$30,"")))))))))))))))))))))))))))))</f>
        <v/>
      </c>
      <c r="I1719" s="172"/>
      <c r="J1719" s="171"/>
      <c r="K1719" s="174"/>
      <c r="L1719" s="86">
        <f t="shared" si="874"/>
        <v>0</v>
      </c>
      <c r="M1719" s="174"/>
      <c r="N1719" s="176"/>
      <c r="O1719" s="169"/>
      <c r="P1719" s="157">
        <f>IF(J1719='Категорія витрат'!$F$2,ROUND('Додаток 3._Бюджет детальний ПР'!O1719*0.3676,2),IF(J1719='Категорія витрат'!$F$3,ROUND('Додаток 3._Бюджет детальний ПР'!O1719*0.347,2),IF(J1719='Категорія витрат'!$F$4,ROUND('Додаток 3._Бюджет детальний ПР'!O1719*0.347,2),IF(J1719='Категорія витрат'!$F$7,ROUND('Додаток 3._Бюджет детальний ПР'!O1719*0.0841,2),0))))</f>
        <v>0</v>
      </c>
      <c r="Q1719" s="151">
        <f t="shared" si="878"/>
        <v>0</v>
      </c>
      <c r="R1719" s="179"/>
      <c r="S1719" s="179"/>
      <c r="T1719" s="179"/>
      <c r="U1719" s="179"/>
      <c r="V1719" s="179"/>
      <c r="W1719" s="179"/>
      <c r="X1719" s="179"/>
      <c r="Y1719" s="179"/>
      <c r="Z1719" s="179"/>
      <c r="AA1719" s="179"/>
      <c r="AB1719" s="179"/>
      <c r="AC1719" s="179"/>
      <c r="AD1719" s="48">
        <f t="shared" si="850"/>
        <v>0</v>
      </c>
      <c r="AE1719" s="48">
        <f t="shared" si="851"/>
        <v>0</v>
      </c>
      <c r="AF1719" s="48">
        <f t="shared" si="852"/>
        <v>0</v>
      </c>
      <c r="AG1719" s="48">
        <f t="shared" si="853"/>
        <v>0</v>
      </c>
      <c r="AH1719" s="48">
        <f t="shared" si="854"/>
        <v>0</v>
      </c>
      <c r="AI1719" s="48">
        <f t="shared" si="855"/>
        <v>0</v>
      </c>
      <c r="AJ1719" s="48">
        <f t="shared" si="856"/>
        <v>0</v>
      </c>
      <c r="AK1719" s="48">
        <f t="shared" si="857"/>
        <v>0</v>
      </c>
      <c r="AL1719" s="179"/>
      <c r="AM1719" s="179"/>
      <c r="AN1719" s="76"/>
      <c r="AO1719" s="174"/>
      <c r="AP1719" s="86">
        <f t="shared" si="875"/>
        <v>0</v>
      </c>
      <c r="AQ1719" s="174"/>
      <c r="AR1719" s="176"/>
      <c r="AS1719" s="169"/>
      <c r="AT1719" s="157">
        <f>IF(J1719='Категорія витрат'!$F$2,ROUND('Додаток 3._Бюджет детальний ПР'!AS1719*0.3676,2),IF(J1719='Категорія витрат'!$F$3,ROUND('Додаток 3._Бюджет детальний ПР'!AS1719*0.347,2),IF(J1719='Категорія витрат'!$F$4,ROUND('Додаток 3._Бюджет детальний ПР'!AS1719*0.347,2),IF(J1719='Категорія витрат'!$F$7,ROUND('Додаток 3._Бюджет детальний ПР'!AS1719*0.0841,2),0))))</f>
        <v>0</v>
      </c>
      <c r="AU1719" s="151">
        <f t="shared" si="849"/>
        <v>0</v>
      </c>
      <c r="AV1719" s="179"/>
      <c r="AW1719" s="179"/>
      <c r="AX1719" s="179"/>
      <c r="AY1719" s="179"/>
      <c r="AZ1719" s="179"/>
      <c r="BA1719" s="179"/>
      <c r="BB1719" s="179"/>
      <c r="BC1719" s="179"/>
      <c r="BD1719" s="179"/>
      <c r="BE1719" s="179"/>
      <c r="BF1719" s="179"/>
      <c r="BG1719" s="179"/>
      <c r="BH1719" s="48">
        <f t="shared" si="858"/>
        <v>0</v>
      </c>
      <c r="BI1719" s="48">
        <f t="shared" si="859"/>
        <v>0</v>
      </c>
      <c r="BJ1719" s="48">
        <f t="shared" si="860"/>
        <v>0</v>
      </c>
      <c r="BK1719" s="48">
        <f t="shared" si="861"/>
        <v>0</v>
      </c>
      <c r="BL1719" s="48">
        <f t="shared" si="862"/>
        <v>0</v>
      </c>
      <c r="BM1719" s="48">
        <f t="shared" si="863"/>
        <v>0</v>
      </c>
      <c r="BN1719" s="48">
        <f t="shared" si="864"/>
        <v>0</v>
      </c>
      <c r="BO1719" s="48">
        <f t="shared" si="865"/>
        <v>0</v>
      </c>
      <c r="BP1719" s="179"/>
      <c r="BQ1719" s="179"/>
      <c r="BR1719" s="189"/>
      <c r="BS1719" s="174"/>
      <c r="BT1719" s="86">
        <f t="shared" si="876"/>
        <v>0</v>
      </c>
      <c r="BU1719" s="174"/>
      <c r="BV1719" s="176"/>
      <c r="BW1719" s="169"/>
      <c r="BX1719" s="157">
        <f>IF(J1719='Категорія витрат'!$F$2,ROUND('Додаток 3._Бюджет детальний ПР'!BW1719*0.3676,2),IF(J1719='Категорія витрат'!$F$3,ROUND('Додаток 3._Бюджет детальний ПР'!BW1719*0.347,2),IF(J1719='Категорія витрат'!$F$4,ROUND('Додаток 3._Бюджет детальний ПР'!BW1719*0.347,2),IF(J1719='Категорія витрат'!$F$7,ROUND('Додаток 3._Бюджет детальний ПР'!BW1719*0.0841,2),0))))</f>
        <v>0</v>
      </c>
      <c r="BY1719" s="151">
        <f t="shared" si="877"/>
        <v>0</v>
      </c>
      <c r="BZ1719" s="179"/>
      <c r="CA1719" s="179"/>
      <c r="CB1719" s="179"/>
      <c r="CC1719" s="179"/>
      <c r="CD1719" s="179"/>
      <c r="CE1719" s="179"/>
      <c r="CF1719" s="179"/>
      <c r="CG1719" s="179"/>
      <c r="CH1719" s="179"/>
      <c r="CI1719" s="179"/>
      <c r="CJ1719" s="179"/>
      <c r="CK1719" s="179"/>
      <c r="CL1719" s="48">
        <f t="shared" si="866"/>
        <v>0</v>
      </c>
      <c r="CM1719" s="48">
        <f t="shared" si="867"/>
        <v>0</v>
      </c>
      <c r="CN1719" s="48">
        <f t="shared" si="868"/>
        <v>0</v>
      </c>
      <c r="CO1719" s="48">
        <f t="shared" si="869"/>
        <v>0</v>
      </c>
      <c r="CP1719" s="48">
        <f t="shared" si="870"/>
        <v>0</v>
      </c>
      <c r="CQ1719" s="48">
        <f t="shared" si="871"/>
        <v>0</v>
      </c>
      <c r="CR1719" s="48">
        <f t="shared" si="872"/>
        <v>0</v>
      </c>
      <c r="CS1719" s="48">
        <f t="shared" si="873"/>
        <v>0</v>
      </c>
      <c r="CT1719" s="179"/>
      <c r="CU1719" s="179"/>
    </row>
    <row r="1720" spans="1:99" ht="20.100000000000001" customHeight="1" x14ac:dyDescent="0.25">
      <c r="A1720" s="57">
        <v>1715</v>
      </c>
      <c r="B1720" s="398" t="str">
        <f>IF(D1720='Напрямки конкурса'!$L$2,'Напрямки конкурса'!$B$2,IF(D1720='Напрямки конкурса'!$L$3,'Напрямки конкурса'!$B$3,IF(D1720='Напрямки конкурса'!$L$4,'Напрямки конкурса'!$B$4,IF(D1720='Напрямки конкурса'!$L$5,'Напрямки конкурса'!$B$5,IF(D1720='Напрямки конкурса'!$L$6,'Напрямки конкурса'!$B$6,IF(D1720='Напрямки конкурса'!$L$7,'Напрямки конкурса'!$B$7,IF(D1720='Напрямки конкурса'!$L$8,'Напрямки конкурса'!$B$8,IF(D1720='Напрямки конкурса'!$L$9,'Напрямки конкурса'!$B$9,IF(D1720='Напрямки конкурса'!$L$10,'Напрямки конкурса'!$B$10,IF(D1720='Напрямки конкурса'!$L$11,'Напрямки конкурса'!$B$11,IF(D1720='Напрямки конкурса'!$L$12,'Напрямки конкурса'!$B$12,IF(D1720='Напрямки конкурса'!$L$13,'Напрямки конкурса'!$B$13,IF(D1720='Напрямки конкурса'!$L$14,'Напрямки конкурса'!$B$14,IF(D1720='Напрямки конкурса'!$L$15,'Напрямки конкурса'!$B$15,IF(D1720='Напрямки конкурса'!$L$16,'Напрямки конкурса'!$B$16,IF(D1720='Напрямки конкурса'!$L$17,'Напрямки конкурса'!$B$17,IF(D1720='Напрямки конкурса'!$L$18,'Напрямки конкурса'!$B$18,IF(D1720='Напрямки конкурса'!$L$19,'Напрямки конкурса'!$B$19,IF(D1720='Напрямки конкурса'!$L$20,'Напрямки конкурса'!$B$20,IF(D1720='Напрямки конкурса'!$L$21,'Напрямки конкурса'!$B$21,IF(D1720='Напрямки конкурса'!$L$22,'Напрямки конкурса'!$B$22,IF(D1720='Напрямки конкурса'!$L$23,'Напрямки конкурса'!$B$23,IF(D1720='Напрямки конкурса'!$L$24,'Напрямки конкурса'!$B$24,IF(D1720='Напрямки конкурса'!$L$25,'Напрямки конкурса'!$B$25,IF(D1720='Напрямки конкурса'!$L$26,'Напрямки конкурса'!$B$26,IF(D1720='Напрямки конкурса'!$L$27,'Напрямки конкурса'!$B$27,IF(D1720='Напрямки конкурса'!$L$28,'Напрямки конкурса'!$B$28,"")))))))))))))))))))))))))))</f>
        <v/>
      </c>
      <c r="C1720" s="58" t="str">
        <f>IF(D1720='Напрямки конкурса'!$L$2,'Напрямки конкурса'!$K$2,IF(D1720='Напрямки конкурса'!$L$3,'Напрямки конкурса'!$K$3,IF(D1720='Напрямки конкурса'!$L$4,'Напрямки конкурса'!$K$4,IF(D1720='Напрямки конкурса'!$L$5,'Напрямки конкурса'!$K$5,IF(D1720='Напрямки конкурса'!$L$6,'Напрямки конкурса'!$K$6,IF(D1720='Напрямки конкурса'!$L$7,'Напрямки конкурса'!$K$7,IF(D1720='Напрямки конкурса'!$L$8,'Напрямки конкурса'!$K$8,IF(D1720='Напрямки конкурса'!$L$9,'Напрямки конкурса'!$K$9,IF(D1720='Напрямки конкурса'!$L$10,'Напрямки конкурса'!$K$10,IF(D1720='Напрямки конкурса'!$L$11,'Напрямки конкурса'!$K$11,IF(D1720='Напрямки конкурса'!$L$12,'Напрямки конкурса'!$K$12,IF(D1720='Напрямки конкурса'!$L$13,'Напрямки конкурса'!$K$13,IF(D1720='Напрямки конкурса'!$L$14,'Напрямки конкурса'!$K$14,IF(D1720='Напрямки конкурса'!$L$15,'Напрямки конкурса'!$K$15,IF(D1720='Напрямки конкурса'!$L$16,'Напрямки конкурса'!$K$16,IF(D1720='Напрямки конкурса'!$L$17,'Напрямки конкурса'!$K$17,IF(D1720='Напрямки конкурса'!$L$18,'Напрямки конкурса'!$K$18,IF(D1720='Напрямки конкурса'!$L$19,'Напрямки конкурса'!$K$19,IF(D1720='Напрямки конкурса'!$L$20,'Напрямки конкурса'!$K$20,IF(D1720='Напрямки конкурса'!$L$21,'Напрямки конкурса'!$K$21,IF(D1720='Напрямки конкурса'!$L$22,'Напрямки конкурса'!$K$22,IF(D1720='Напрямки конкурса'!$L$23,'Напрямки конкурса'!$K$23,IF(D1720='Напрямки конкурса'!$L$24,'Напрямки конкурса'!$K$24,IF(D1720='Напрямки конкурса'!$L$25,'Напрямки конкурса'!$K$25,IF(D1720='Напрямки конкурса'!$L$26,'Напрямки конкурса'!$K$26,IF(D1720='Напрямки конкурса'!$L$27,'Напрямки конкурса'!$K$27,IF(D1720='Напрямки конкурса'!$L$28,'Напрямки конкурса'!$K$28,"")))))))))))))))))))))))))))</f>
        <v/>
      </c>
      <c r="D1720" s="554"/>
      <c r="E1720" s="169"/>
      <c r="F1720" s="169"/>
      <c r="G1720" s="169"/>
      <c r="H1720" s="148" t="str">
        <f>IF(I1720='Категорія витрат'!$B$2,'Категорія витрат'!$A$2,IF(I1720='Категорія витрат'!$B$3,'Категорія витрат'!$A$3,IF(I1720='Категорія витрат'!$B$4,'Категорія витрат'!$A$4,IF(I1720='Категорія витрат'!$B$5,'Категорія витрат'!$A$5,IF(I1720='Категорія витрат'!$B$6,'Категорія витрат'!$A$6,IF(I1720='Категорія витрат'!$B$7,'Категорія витрат'!$A$7,IF(I1720='Категорія витрат'!$B$8,'Категорія витрат'!$A$8,IF(I1720='Категорія витрат'!$B$9,'Категорія витрат'!$A$9,IF(I1720='Категорія витрат'!$B$10,'Категорія витрат'!$A$10,IF(I1720='Категорія витрат'!$B$11,'Категорія витрат'!$A$11,IF(I1720='Категорія витрат'!$B$12,'Категорія витрат'!$A$12,IF(I1720='Категорія витрат'!$B$13,'Категорія витрат'!$A$13,IF(I1720='Категорія витрат'!$B$14,'Категорія витрат'!$A$14,IF(I1720='Категорія витрат'!$B$15,'Категорія витрат'!$A$15,IF(I1720='Категорія витрат'!$B$16,'Категорія витрат'!$A$16,IF(I1720='Категорія витрат'!$B$17,'Категорія витрат'!$A$17,IF(I1720='Категорія витрат'!$B$18,'Категорія витрат'!$A$18,IF(I1720='Категорія витрат'!$B$19,'Категорія витрат'!$A$19,IF(I1720='Категорія витрат'!$B$20,'Категорія витрат'!$A$20,IF(I1720='Категорія витрат'!$B$21,'Категорія витрат'!$A$21,IF(I1720='Категорія витрат'!$B$22,'Категорія витрат'!$A$22,IF(I1720='Категорія витрат'!$B$23,'Категорія витрат'!$A$23,IF(I1720='Категорія витрат'!$B$24,'Категорія витрат'!$A$24,IF(I1720='Категорія витрат'!$B$25,'Категорія витрат'!$A$25,IF(I1720='Категорія витрат'!$B$26,'Категорія витрат'!$A$26,IF(I1720='Категорія витрат'!$B$27,'Категорія витрат'!$A$27,IF(I1720='Категорія витрат'!$B$28,'Категорія витрат'!$A$28,IF(I1720='Категорія витрат'!$B$29,'Категорія витрат'!$A$29,IF(I1720='Категорія витрат'!$B$30,'Категорія витрат'!$A$30,"")))))))))))))))))))))))))))))</f>
        <v/>
      </c>
      <c r="I1720" s="172"/>
      <c r="J1720" s="171"/>
      <c r="K1720" s="174"/>
      <c r="L1720" s="86">
        <f t="shared" si="874"/>
        <v>0</v>
      </c>
      <c r="M1720" s="174"/>
      <c r="N1720" s="176"/>
      <c r="O1720" s="169"/>
      <c r="P1720" s="157">
        <f>IF(J1720='Категорія витрат'!$F$2,ROUND('Додаток 3._Бюджет детальний ПР'!O1720*0.3676,2),IF(J1720='Категорія витрат'!$F$3,ROUND('Додаток 3._Бюджет детальний ПР'!O1720*0.347,2),IF(J1720='Категорія витрат'!$F$4,ROUND('Додаток 3._Бюджет детальний ПР'!O1720*0.347,2),IF(J1720='Категорія витрат'!$F$7,ROUND('Додаток 3._Бюджет детальний ПР'!O1720*0.0841,2),0))))</f>
        <v>0</v>
      </c>
      <c r="Q1720" s="151">
        <f t="shared" si="878"/>
        <v>0</v>
      </c>
      <c r="R1720" s="179"/>
      <c r="S1720" s="179"/>
      <c r="T1720" s="179"/>
      <c r="U1720" s="179"/>
      <c r="V1720" s="179"/>
      <c r="W1720" s="179"/>
      <c r="X1720" s="179"/>
      <c r="Y1720" s="179"/>
      <c r="Z1720" s="179"/>
      <c r="AA1720" s="179"/>
      <c r="AB1720" s="179"/>
      <c r="AC1720" s="179"/>
      <c r="AD1720" s="48">
        <f t="shared" si="850"/>
        <v>0</v>
      </c>
      <c r="AE1720" s="48">
        <f t="shared" si="851"/>
        <v>0</v>
      </c>
      <c r="AF1720" s="48">
        <f t="shared" si="852"/>
        <v>0</v>
      </c>
      <c r="AG1720" s="48">
        <f t="shared" si="853"/>
        <v>0</v>
      </c>
      <c r="AH1720" s="48">
        <f t="shared" si="854"/>
        <v>0</v>
      </c>
      <c r="AI1720" s="48">
        <f t="shared" si="855"/>
        <v>0</v>
      </c>
      <c r="AJ1720" s="48">
        <f t="shared" si="856"/>
        <v>0</v>
      </c>
      <c r="AK1720" s="48">
        <f t="shared" si="857"/>
        <v>0</v>
      </c>
      <c r="AL1720" s="179"/>
      <c r="AM1720" s="179"/>
      <c r="AN1720" s="76"/>
      <c r="AO1720" s="174"/>
      <c r="AP1720" s="86">
        <f t="shared" si="875"/>
        <v>0</v>
      </c>
      <c r="AQ1720" s="174"/>
      <c r="AR1720" s="176"/>
      <c r="AS1720" s="169"/>
      <c r="AT1720" s="157">
        <f>IF(J1720='Категорія витрат'!$F$2,ROUND('Додаток 3._Бюджет детальний ПР'!AS1720*0.3676,2),IF(J1720='Категорія витрат'!$F$3,ROUND('Додаток 3._Бюджет детальний ПР'!AS1720*0.347,2),IF(J1720='Категорія витрат'!$F$4,ROUND('Додаток 3._Бюджет детальний ПР'!AS1720*0.347,2),IF(J1720='Категорія витрат'!$F$7,ROUND('Додаток 3._Бюджет детальний ПР'!AS1720*0.0841,2),0))))</f>
        <v>0</v>
      </c>
      <c r="AU1720" s="151">
        <f t="shared" si="849"/>
        <v>0</v>
      </c>
      <c r="AV1720" s="179"/>
      <c r="AW1720" s="179"/>
      <c r="AX1720" s="179"/>
      <c r="AY1720" s="179"/>
      <c r="AZ1720" s="179"/>
      <c r="BA1720" s="179"/>
      <c r="BB1720" s="179"/>
      <c r="BC1720" s="179"/>
      <c r="BD1720" s="179"/>
      <c r="BE1720" s="179"/>
      <c r="BF1720" s="179"/>
      <c r="BG1720" s="179"/>
      <c r="BH1720" s="48">
        <f t="shared" si="858"/>
        <v>0</v>
      </c>
      <c r="BI1720" s="48">
        <f t="shared" si="859"/>
        <v>0</v>
      </c>
      <c r="BJ1720" s="48">
        <f t="shared" si="860"/>
        <v>0</v>
      </c>
      <c r="BK1720" s="48">
        <f t="shared" si="861"/>
        <v>0</v>
      </c>
      <c r="BL1720" s="48">
        <f t="shared" si="862"/>
        <v>0</v>
      </c>
      <c r="BM1720" s="48">
        <f t="shared" si="863"/>
        <v>0</v>
      </c>
      <c r="BN1720" s="48">
        <f t="shared" si="864"/>
        <v>0</v>
      </c>
      <c r="BO1720" s="48">
        <f t="shared" si="865"/>
        <v>0</v>
      </c>
      <c r="BP1720" s="179"/>
      <c r="BQ1720" s="179"/>
      <c r="BR1720" s="189"/>
      <c r="BS1720" s="174"/>
      <c r="BT1720" s="86">
        <f t="shared" si="876"/>
        <v>0</v>
      </c>
      <c r="BU1720" s="174"/>
      <c r="BV1720" s="176"/>
      <c r="BW1720" s="169"/>
      <c r="BX1720" s="157">
        <f>IF(J1720='Категорія витрат'!$F$2,ROUND('Додаток 3._Бюджет детальний ПР'!BW1720*0.3676,2),IF(J1720='Категорія витрат'!$F$3,ROUND('Додаток 3._Бюджет детальний ПР'!BW1720*0.347,2),IF(J1720='Категорія витрат'!$F$4,ROUND('Додаток 3._Бюджет детальний ПР'!BW1720*0.347,2),IF(J1720='Категорія витрат'!$F$7,ROUND('Додаток 3._Бюджет детальний ПР'!BW1720*0.0841,2),0))))</f>
        <v>0</v>
      </c>
      <c r="BY1720" s="151">
        <f t="shared" si="877"/>
        <v>0</v>
      </c>
      <c r="BZ1720" s="179"/>
      <c r="CA1720" s="179"/>
      <c r="CB1720" s="179"/>
      <c r="CC1720" s="179"/>
      <c r="CD1720" s="179"/>
      <c r="CE1720" s="179"/>
      <c r="CF1720" s="179"/>
      <c r="CG1720" s="179"/>
      <c r="CH1720" s="179"/>
      <c r="CI1720" s="179"/>
      <c r="CJ1720" s="179"/>
      <c r="CK1720" s="179"/>
      <c r="CL1720" s="48">
        <f t="shared" si="866"/>
        <v>0</v>
      </c>
      <c r="CM1720" s="48">
        <f t="shared" si="867"/>
        <v>0</v>
      </c>
      <c r="CN1720" s="48">
        <f t="shared" si="868"/>
        <v>0</v>
      </c>
      <c r="CO1720" s="48">
        <f t="shared" si="869"/>
        <v>0</v>
      </c>
      <c r="CP1720" s="48">
        <f t="shared" si="870"/>
        <v>0</v>
      </c>
      <c r="CQ1720" s="48">
        <f t="shared" si="871"/>
        <v>0</v>
      </c>
      <c r="CR1720" s="48">
        <f t="shared" si="872"/>
        <v>0</v>
      </c>
      <c r="CS1720" s="48">
        <f t="shared" si="873"/>
        <v>0</v>
      </c>
      <c r="CT1720" s="179"/>
      <c r="CU1720" s="179"/>
    </row>
    <row r="1721" spans="1:99" ht="20.100000000000001" customHeight="1" x14ac:dyDescent="0.25">
      <c r="A1721" s="57">
        <v>1716</v>
      </c>
      <c r="B1721" s="398" t="str">
        <f>IF(D1721='Напрямки конкурса'!$L$2,'Напрямки конкурса'!$B$2,IF(D1721='Напрямки конкурса'!$L$3,'Напрямки конкурса'!$B$3,IF(D1721='Напрямки конкурса'!$L$4,'Напрямки конкурса'!$B$4,IF(D1721='Напрямки конкурса'!$L$5,'Напрямки конкурса'!$B$5,IF(D1721='Напрямки конкурса'!$L$6,'Напрямки конкурса'!$B$6,IF(D1721='Напрямки конкурса'!$L$7,'Напрямки конкурса'!$B$7,IF(D1721='Напрямки конкурса'!$L$8,'Напрямки конкурса'!$B$8,IF(D1721='Напрямки конкурса'!$L$9,'Напрямки конкурса'!$B$9,IF(D1721='Напрямки конкурса'!$L$10,'Напрямки конкурса'!$B$10,IF(D1721='Напрямки конкурса'!$L$11,'Напрямки конкурса'!$B$11,IF(D1721='Напрямки конкурса'!$L$12,'Напрямки конкурса'!$B$12,IF(D1721='Напрямки конкурса'!$L$13,'Напрямки конкурса'!$B$13,IF(D1721='Напрямки конкурса'!$L$14,'Напрямки конкурса'!$B$14,IF(D1721='Напрямки конкурса'!$L$15,'Напрямки конкурса'!$B$15,IF(D1721='Напрямки конкурса'!$L$16,'Напрямки конкурса'!$B$16,IF(D1721='Напрямки конкурса'!$L$17,'Напрямки конкурса'!$B$17,IF(D1721='Напрямки конкурса'!$L$18,'Напрямки конкурса'!$B$18,IF(D1721='Напрямки конкурса'!$L$19,'Напрямки конкурса'!$B$19,IF(D1721='Напрямки конкурса'!$L$20,'Напрямки конкурса'!$B$20,IF(D1721='Напрямки конкурса'!$L$21,'Напрямки конкурса'!$B$21,IF(D1721='Напрямки конкурса'!$L$22,'Напрямки конкурса'!$B$22,IF(D1721='Напрямки конкурса'!$L$23,'Напрямки конкурса'!$B$23,IF(D1721='Напрямки конкурса'!$L$24,'Напрямки конкурса'!$B$24,IF(D1721='Напрямки конкурса'!$L$25,'Напрямки конкурса'!$B$25,IF(D1721='Напрямки конкурса'!$L$26,'Напрямки конкурса'!$B$26,IF(D1721='Напрямки конкурса'!$L$27,'Напрямки конкурса'!$B$27,IF(D1721='Напрямки конкурса'!$L$28,'Напрямки конкурса'!$B$28,"")))))))))))))))))))))))))))</f>
        <v/>
      </c>
      <c r="C1721" s="58" t="str">
        <f>IF(D1721='Напрямки конкурса'!$L$2,'Напрямки конкурса'!$K$2,IF(D1721='Напрямки конкурса'!$L$3,'Напрямки конкурса'!$K$3,IF(D1721='Напрямки конкурса'!$L$4,'Напрямки конкурса'!$K$4,IF(D1721='Напрямки конкурса'!$L$5,'Напрямки конкурса'!$K$5,IF(D1721='Напрямки конкурса'!$L$6,'Напрямки конкурса'!$K$6,IF(D1721='Напрямки конкурса'!$L$7,'Напрямки конкурса'!$K$7,IF(D1721='Напрямки конкурса'!$L$8,'Напрямки конкурса'!$K$8,IF(D1721='Напрямки конкурса'!$L$9,'Напрямки конкурса'!$K$9,IF(D1721='Напрямки конкурса'!$L$10,'Напрямки конкурса'!$K$10,IF(D1721='Напрямки конкурса'!$L$11,'Напрямки конкурса'!$K$11,IF(D1721='Напрямки конкурса'!$L$12,'Напрямки конкурса'!$K$12,IF(D1721='Напрямки конкурса'!$L$13,'Напрямки конкурса'!$K$13,IF(D1721='Напрямки конкурса'!$L$14,'Напрямки конкурса'!$K$14,IF(D1721='Напрямки конкурса'!$L$15,'Напрямки конкурса'!$K$15,IF(D1721='Напрямки конкурса'!$L$16,'Напрямки конкурса'!$K$16,IF(D1721='Напрямки конкурса'!$L$17,'Напрямки конкурса'!$K$17,IF(D1721='Напрямки конкурса'!$L$18,'Напрямки конкурса'!$K$18,IF(D1721='Напрямки конкурса'!$L$19,'Напрямки конкурса'!$K$19,IF(D1721='Напрямки конкурса'!$L$20,'Напрямки конкурса'!$K$20,IF(D1721='Напрямки конкурса'!$L$21,'Напрямки конкурса'!$K$21,IF(D1721='Напрямки конкурса'!$L$22,'Напрямки конкурса'!$K$22,IF(D1721='Напрямки конкурса'!$L$23,'Напрямки конкурса'!$K$23,IF(D1721='Напрямки конкурса'!$L$24,'Напрямки конкурса'!$K$24,IF(D1721='Напрямки конкурса'!$L$25,'Напрямки конкурса'!$K$25,IF(D1721='Напрямки конкурса'!$L$26,'Напрямки конкурса'!$K$26,IF(D1721='Напрямки конкурса'!$L$27,'Напрямки конкурса'!$K$27,IF(D1721='Напрямки конкурса'!$L$28,'Напрямки конкурса'!$K$28,"")))))))))))))))))))))))))))</f>
        <v/>
      </c>
      <c r="D1721" s="554"/>
      <c r="E1721" s="169"/>
      <c r="F1721" s="169"/>
      <c r="G1721" s="169"/>
      <c r="H1721" s="148" t="str">
        <f>IF(I1721='Категорія витрат'!$B$2,'Категорія витрат'!$A$2,IF(I1721='Категорія витрат'!$B$3,'Категорія витрат'!$A$3,IF(I1721='Категорія витрат'!$B$4,'Категорія витрат'!$A$4,IF(I1721='Категорія витрат'!$B$5,'Категорія витрат'!$A$5,IF(I1721='Категорія витрат'!$B$6,'Категорія витрат'!$A$6,IF(I1721='Категорія витрат'!$B$7,'Категорія витрат'!$A$7,IF(I1721='Категорія витрат'!$B$8,'Категорія витрат'!$A$8,IF(I1721='Категорія витрат'!$B$9,'Категорія витрат'!$A$9,IF(I1721='Категорія витрат'!$B$10,'Категорія витрат'!$A$10,IF(I1721='Категорія витрат'!$B$11,'Категорія витрат'!$A$11,IF(I1721='Категорія витрат'!$B$12,'Категорія витрат'!$A$12,IF(I1721='Категорія витрат'!$B$13,'Категорія витрат'!$A$13,IF(I1721='Категорія витрат'!$B$14,'Категорія витрат'!$A$14,IF(I1721='Категорія витрат'!$B$15,'Категорія витрат'!$A$15,IF(I1721='Категорія витрат'!$B$16,'Категорія витрат'!$A$16,IF(I1721='Категорія витрат'!$B$17,'Категорія витрат'!$A$17,IF(I1721='Категорія витрат'!$B$18,'Категорія витрат'!$A$18,IF(I1721='Категорія витрат'!$B$19,'Категорія витрат'!$A$19,IF(I1721='Категорія витрат'!$B$20,'Категорія витрат'!$A$20,IF(I1721='Категорія витрат'!$B$21,'Категорія витрат'!$A$21,IF(I1721='Категорія витрат'!$B$22,'Категорія витрат'!$A$22,IF(I1721='Категорія витрат'!$B$23,'Категорія витрат'!$A$23,IF(I1721='Категорія витрат'!$B$24,'Категорія витрат'!$A$24,IF(I1721='Категорія витрат'!$B$25,'Категорія витрат'!$A$25,IF(I1721='Категорія витрат'!$B$26,'Категорія витрат'!$A$26,IF(I1721='Категорія витрат'!$B$27,'Категорія витрат'!$A$27,IF(I1721='Категорія витрат'!$B$28,'Категорія витрат'!$A$28,IF(I1721='Категорія витрат'!$B$29,'Категорія витрат'!$A$29,IF(I1721='Категорія витрат'!$B$30,'Категорія витрат'!$A$30,"")))))))))))))))))))))))))))))</f>
        <v/>
      </c>
      <c r="I1721" s="172"/>
      <c r="J1721" s="171"/>
      <c r="K1721" s="174"/>
      <c r="L1721" s="86">
        <f t="shared" si="874"/>
        <v>0</v>
      </c>
      <c r="M1721" s="174"/>
      <c r="N1721" s="176"/>
      <c r="O1721" s="169"/>
      <c r="P1721" s="157">
        <f>IF(J1721='Категорія витрат'!$F$2,ROUND('Додаток 3._Бюджет детальний ПР'!O1721*0.3676,2),IF(J1721='Категорія витрат'!$F$3,ROUND('Додаток 3._Бюджет детальний ПР'!O1721*0.347,2),IF(J1721='Категорія витрат'!$F$4,ROUND('Додаток 3._Бюджет детальний ПР'!O1721*0.347,2),IF(J1721='Категорія витрат'!$F$7,ROUND('Додаток 3._Бюджет детальний ПР'!O1721*0.0841,2),0))))</f>
        <v>0</v>
      </c>
      <c r="Q1721" s="151">
        <f t="shared" si="878"/>
        <v>0</v>
      </c>
      <c r="R1721" s="179"/>
      <c r="S1721" s="179"/>
      <c r="T1721" s="179"/>
      <c r="U1721" s="179"/>
      <c r="V1721" s="179"/>
      <c r="W1721" s="179"/>
      <c r="X1721" s="179"/>
      <c r="Y1721" s="179"/>
      <c r="Z1721" s="179"/>
      <c r="AA1721" s="179"/>
      <c r="AB1721" s="179"/>
      <c r="AC1721" s="179"/>
      <c r="AD1721" s="48">
        <f t="shared" si="850"/>
        <v>0</v>
      </c>
      <c r="AE1721" s="48">
        <f t="shared" si="851"/>
        <v>0</v>
      </c>
      <c r="AF1721" s="48">
        <f t="shared" si="852"/>
        <v>0</v>
      </c>
      <c r="AG1721" s="48">
        <f t="shared" si="853"/>
        <v>0</v>
      </c>
      <c r="AH1721" s="48">
        <f t="shared" si="854"/>
        <v>0</v>
      </c>
      <c r="AI1721" s="48">
        <f t="shared" si="855"/>
        <v>0</v>
      </c>
      <c r="AJ1721" s="48">
        <f t="shared" si="856"/>
        <v>0</v>
      </c>
      <c r="AK1721" s="48">
        <f t="shared" si="857"/>
        <v>0</v>
      </c>
      <c r="AL1721" s="179"/>
      <c r="AM1721" s="179"/>
      <c r="AN1721" s="76"/>
      <c r="AO1721" s="174"/>
      <c r="AP1721" s="86">
        <f t="shared" si="875"/>
        <v>0</v>
      </c>
      <c r="AQ1721" s="174"/>
      <c r="AR1721" s="176"/>
      <c r="AS1721" s="169"/>
      <c r="AT1721" s="157">
        <f>IF(J1721='Категорія витрат'!$F$2,ROUND('Додаток 3._Бюджет детальний ПР'!AS1721*0.3676,2),IF(J1721='Категорія витрат'!$F$3,ROUND('Додаток 3._Бюджет детальний ПР'!AS1721*0.347,2),IF(J1721='Категорія витрат'!$F$4,ROUND('Додаток 3._Бюджет детальний ПР'!AS1721*0.347,2),IF(J1721='Категорія витрат'!$F$7,ROUND('Додаток 3._Бюджет детальний ПР'!AS1721*0.0841,2),0))))</f>
        <v>0</v>
      </c>
      <c r="AU1721" s="151">
        <f t="shared" si="849"/>
        <v>0</v>
      </c>
      <c r="AV1721" s="179"/>
      <c r="AW1721" s="179"/>
      <c r="AX1721" s="179"/>
      <c r="AY1721" s="179"/>
      <c r="AZ1721" s="179"/>
      <c r="BA1721" s="179"/>
      <c r="BB1721" s="179"/>
      <c r="BC1721" s="179"/>
      <c r="BD1721" s="179"/>
      <c r="BE1721" s="179"/>
      <c r="BF1721" s="179"/>
      <c r="BG1721" s="179"/>
      <c r="BH1721" s="48">
        <f t="shared" si="858"/>
        <v>0</v>
      </c>
      <c r="BI1721" s="48">
        <f t="shared" si="859"/>
        <v>0</v>
      </c>
      <c r="BJ1721" s="48">
        <f t="shared" si="860"/>
        <v>0</v>
      </c>
      <c r="BK1721" s="48">
        <f t="shared" si="861"/>
        <v>0</v>
      </c>
      <c r="BL1721" s="48">
        <f t="shared" si="862"/>
        <v>0</v>
      </c>
      <c r="BM1721" s="48">
        <f t="shared" si="863"/>
        <v>0</v>
      </c>
      <c r="BN1721" s="48">
        <f t="shared" si="864"/>
        <v>0</v>
      </c>
      <c r="BO1721" s="48">
        <f t="shared" si="865"/>
        <v>0</v>
      </c>
      <c r="BP1721" s="179"/>
      <c r="BQ1721" s="179"/>
      <c r="BR1721" s="189"/>
      <c r="BS1721" s="174"/>
      <c r="BT1721" s="86">
        <f t="shared" si="876"/>
        <v>0</v>
      </c>
      <c r="BU1721" s="174"/>
      <c r="BV1721" s="176"/>
      <c r="BW1721" s="169"/>
      <c r="BX1721" s="157">
        <f>IF(J1721='Категорія витрат'!$F$2,ROUND('Додаток 3._Бюджет детальний ПР'!BW1721*0.3676,2),IF(J1721='Категорія витрат'!$F$3,ROUND('Додаток 3._Бюджет детальний ПР'!BW1721*0.347,2),IF(J1721='Категорія витрат'!$F$4,ROUND('Додаток 3._Бюджет детальний ПР'!BW1721*0.347,2),IF(J1721='Категорія витрат'!$F$7,ROUND('Додаток 3._Бюджет детальний ПР'!BW1721*0.0841,2),0))))</f>
        <v>0</v>
      </c>
      <c r="BY1721" s="151">
        <f t="shared" si="877"/>
        <v>0</v>
      </c>
      <c r="BZ1721" s="179"/>
      <c r="CA1721" s="179"/>
      <c r="CB1721" s="179"/>
      <c r="CC1721" s="179"/>
      <c r="CD1721" s="179"/>
      <c r="CE1721" s="179"/>
      <c r="CF1721" s="179"/>
      <c r="CG1721" s="179"/>
      <c r="CH1721" s="179"/>
      <c r="CI1721" s="179"/>
      <c r="CJ1721" s="179"/>
      <c r="CK1721" s="179"/>
      <c r="CL1721" s="48">
        <f t="shared" si="866"/>
        <v>0</v>
      </c>
      <c r="CM1721" s="48">
        <f t="shared" si="867"/>
        <v>0</v>
      </c>
      <c r="CN1721" s="48">
        <f t="shared" si="868"/>
        <v>0</v>
      </c>
      <c r="CO1721" s="48">
        <f t="shared" si="869"/>
        <v>0</v>
      </c>
      <c r="CP1721" s="48">
        <f t="shared" si="870"/>
        <v>0</v>
      </c>
      <c r="CQ1721" s="48">
        <f t="shared" si="871"/>
        <v>0</v>
      </c>
      <c r="CR1721" s="48">
        <f t="shared" si="872"/>
        <v>0</v>
      </c>
      <c r="CS1721" s="48">
        <f t="shared" si="873"/>
        <v>0</v>
      </c>
      <c r="CT1721" s="179"/>
      <c r="CU1721" s="179"/>
    </row>
    <row r="1722" spans="1:99" ht="20.100000000000001" customHeight="1" x14ac:dyDescent="0.25">
      <c r="A1722" s="57">
        <v>1717</v>
      </c>
      <c r="B1722" s="398" t="str">
        <f>IF(D1722='Напрямки конкурса'!$L$2,'Напрямки конкурса'!$B$2,IF(D1722='Напрямки конкурса'!$L$3,'Напрямки конкурса'!$B$3,IF(D1722='Напрямки конкурса'!$L$4,'Напрямки конкурса'!$B$4,IF(D1722='Напрямки конкурса'!$L$5,'Напрямки конкурса'!$B$5,IF(D1722='Напрямки конкурса'!$L$6,'Напрямки конкурса'!$B$6,IF(D1722='Напрямки конкурса'!$L$7,'Напрямки конкурса'!$B$7,IF(D1722='Напрямки конкурса'!$L$8,'Напрямки конкурса'!$B$8,IF(D1722='Напрямки конкурса'!$L$9,'Напрямки конкурса'!$B$9,IF(D1722='Напрямки конкурса'!$L$10,'Напрямки конкурса'!$B$10,IF(D1722='Напрямки конкурса'!$L$11,'Напрямки конкурса'!$B$11,IF(D1722='Напрямки конкурса'!$L$12,'Напрямки конкурса'!$B$12,IF(D1722='Напрямки конкурса'!$L$13,'Напрямки конкурса'!$B$13,IF(D1722='Напрямки конкурса'!$L$14,'Напрямки конкурса'!$B$14,IF(D1722='Напрямки конкурса'!$L$15,'Напрямки конкурса'!$B$15,IF(D1722='Напрямки конкурса'!$L$16,'Напрямки конкурса'!$B$16,IF(D1722='Напрямки конкурса'!$L$17,'Напрямки конкурса'!$B$17,IF(D1722='Напрямки конкурса'!$L$18,'Напрямки конкурса'!$B$18,IF(D1722='Напрямки конкурса'!$L$19,'Напрямки конкурса'!$B$19,IF(D1722='Напрямки конкурса'!$L$20,'Напрямки конкурса'!$B$20,IF(D1722='Напрямки конкурса'!$L$21,'Напрямки конкурса'!$B$21,IF(D1722='Напрямки конкурса'!$L$22,'Напрямки конкурса'!$B$22,IF(D1722='Напрямки конкурса'!$L$23,'Напрямки конкурса'!$B$23,IF(D1722='Напрямки конкурса'!$L$24,'Напрямки конкурса'!$B$24,IF(D1722='Напрямки конкурса'!$L$25,'Напрямки конкурса'!$B$25,IF(D1722='Напрямки конкурса'!$L$26,'Напрямки конкурса'!$B$26,IF(D1722='Напрямки конкурса'!$L$27,'Напрямки конкурса'!$B$27,IF(D1722='Напрямки конкурса'!$L$28,'Напрямки конкурса'!$B$28,"")))))))))))))))))))))))))))</f>
        <v/>
      </c>
      <c r="C1722" s="58" t="str">
        <f>IF(D1722='Напрямки конкурса'!$L$2,'Напрямки конкурса'!$K$2,IF(D1722='Напрямки конкурса'!$L$3,'Напрямки конкурса'!$K$3,IF(D1722='Напрямки конкурса'!$L$4,'Напрямки конкурса'!$K$4,IF(D1722='Напрямки конкурса'!$L$5,'Напрямки конкурса'!$K$5,IF(D1722='Напрямки конкурса'!$L$6,'Напрямки конкурса'!$K$6,IF(D1722='Напрямки конкурса'!$L$7,'Напрямки конкурса'!$K$7,IF(D1722='Напрямки конкурса'!$L$8,'Напрямки конкурса'!$K$8,IF(D1722='Напрямки конкурса'!$L$9,'Напрямки конкурса'!$K$9,IF(D1722='Напрямки конкурса'!$L$10,'Напрямки конкурса'!$K$10,IF(D1722='Напрямки конкурса'!$L$11,'Напрямки конкурса'!$K$11,IF(D1722='Напрямки конкурса'!$L$12,'Напрямки конкурса'!$K$12,IF(D1722='Напрямки конкурса'!$L$13,'Напрямки конкурса'!$K$13,IF(D1722='Напрямки конкурса'!$L$14,'Напрямки конкурса'!$K$14,IF(D1722='Напрямки конкурса'!$L$15,'Напрямки конкурса'!$K$15,IF(D1722='Напрямки конкурса'!$L$16,'Напрямки конкурса'!$K$16,IF(D1722='Напрямки конкурса'!$L$17,'Напрямки конкурса'!$K$17,IF(D1722='Напрямки конкурса'!$L$18,'Напрямки конкурса'!$K$18,IF(D1722='Напрямки конкурса'!$L$19,'Напрямки конкурса'!$K$19,IF(D1722='Напрямки конкурса'!$L$20,'Напрямки конкурса'!$K$20,IF(D1722='Напрямки конкурса'!$L$21,'Напрямки конкурса'!$K$21,IF(D1722='Напрямки конкурса'!$L$22,'Напрямки конкурса'!$K$22,IF(D1722='Напрямки конкурса'!$L$23,'Напрямки конкурса'!$K$23,IF(D1722='Напрямки конкурса'!$L$24,'Напрямки конкурса'!$K$24,IF(D1722='Напрямки конкурса'!$L$25,'Напрямки конкурса'!$K$25,IF(D1722='Напрямки конкурса'!$L$26,'Напрямки конкурса'!$K$26,IF(D1722='Напрямки конкурса'!$L$27,'Напрямки конкурса'!$K$27,IF(D1722='Напрямки конкурса'!$L$28,'Напрямки конкурса'!$K$28,"")))))))))))))))))))))))))))</f>
        <v/>
      </c>
      <c r="D1722" s="554"/>
      <c r="E1722" s="169"/>
      <c r="F1722" s="169"/>
      <c r="G1722" s="169"/>
      <c r="H1722" s="148" t="str">
        <f>IF(I1722='Категорія витрат'!$B$2,'Категорія витрат'!$A$2,IF(I1722='Категорія витрат'!$B$3,'Категорія витрат'!$A$3,IF(I1722='Категорія витрат'!$B$4,'Категорія витрат'!$A$4,IF(I1722='Категорія витрат'!$B$5,'Категорія витрат'!$A$5,IF(I1722='Категорія витрат'!$B$6,'Категорія витрат'!$A$6,IF(I1722='Категорія витрат'!$B$7,'Категорія витрат'!$A$7,IF(I1722='Категорія витрат'!$B$8,'Категорія витрат'!$A$8,IF(I1722='Категорія витрат'!$B$9,'Категорія витрат'!$A$9,IF(I1722='Категорія витрат'!$B$10,'Категорія витрат'!$A$10,IF(I1722='Категорія витрат'!$B$11,'Категорія витрат'!$A$11,IF(I1722='Категорія витрат'!$B$12,'Категорія витрат'!$A$12,IF(I1722='Категорія витрат'!$B$13,'Категорія витрат'!$A$13,IF(I1722='Категорія витрат'!$B$14,'Категорія витрат'!$A$14,IF(I1722='Категорія витрат'!$B$15,'Категорія витрат'!$A$15,IF(I1722='Категорія витрат'!$B$16,'Категорія витрат'!$A$16,IF(I1722='Категорія витрат'!$B$17,'Категорія витрат'!$A$17,IF(I1722='Категорія витрат'!$B$18,'Категорія витрат'!$A$18,IF(I1722='Категорія витрат'!$B$19,'Категорія витрат'!$A$19,IF(I1722='Категорія витрат'!$B$20,'Категорія витрат'!$A$20,IF(I1722='Категорія витрат'!$B$21,'Категорія витрат'!$A$21,IF(I1722='Категорія витрат'!$B$22,'Категорія витрат'!$A$22,IF(I1722='Категорія витрат'!$B$23,'Категорія витрат'!$A$23,IF(I1722='Категорія витрат'!$B$24,'Категорія витрат'!$A$24,IF(I1722='Категорія витрат'!$B$25,'Категорія витрат'!$A$25,IF(I1722='Категорія витрат'!$B$26,'Категорія витрат'!$A$26,IF(I1722='Категорія витрат'!$B$27,'Категорія витрат'!$A$27,IF(I1722='Категорія витрат'!$B$28,'Категорія витрат'!$A$28,IF(I1722='Категорія витрат'!$B$29,'Категорія витрат'!$A$29,IF(I1722='Категорія витрат'!$B$30,'Категорія витрат'!$A$30,"")))))))))))))))))))))))))))))</f>
        <v/>
      </c>
      <c r="I1722" s="172"/>
      <c r="J1722" s="171"/>
      <c r="K1722" s="174"/>
      <c r="L1722" s="86">
        <f t="shared" si="874"/>
        <v>0</v>
      </c>
      <c r="M1722" s="174"/>
      <c r="N1722" s="176"/>
      <c r="O1722" s="169"/>
      <c r="P1722" s="157">
        <f>IF(J1722='Категорія витрат'!$F$2,ROUND('Додаток 3._Бюджет детальний ПР'!O1722*0.3676,2),IF(J1722='Категорія витрат'!$F$3,ROUND('Додаток 3._Бюджет детальний ПР'!O1722*0.347,2),IF(J1722='Категорія витрат'!$F$4,ROUND('Додаток 3._Бюджет детальний ПР'!O1722*0.347,2),IF(J1722='Категорія витрат'!$F$7,ROUND('Додаток 3._Бюджет детальний ПР'!O1722*0.0841,2),0))))</f>
        <v>0</v>
      </c>
      <c r="Q1722" s="151">
        <f t="shared" si="878"/>
        <v>0</v>
      </c>
      <c r="R1722" s="179"/>
      <c r="S1722" s="179"/>
      <c r="T1722" s="179"/>
      <c r="U1722" s="179"/>
      <c r="V1722" s="179"/>
      <c r="W1722" s="179"/>
      <c r="X1722" s="179"/>
      <c r="Y1722" s="179"/>
      <c r="Z1722" s="179"/>
      <c r="AA1722" s="179"/>
      <c r="AB1722" s="179"/>
      <c r="AC1722" s="179"/>
      <c r="AD1722" s="48">
        <f t="shared" si="850"/>
        <v>0</v>
      </c>
      <c r="AE1722" s="48">
        <f t="shared" si="851"/>
        <v>0</v>
      </c>
      <c r="AF1722" s="48">
        <f t="shared" si="852"/>
        <v>0</v>
      </c>
      <c r="AG1722" s="48">
        <f t="shared" si="853"/>
        <v>0</v>
      </c>
      <c r="AH1722" s="48">
        <f t="shared" si="854"/>
        <v>0</v>
      </c>
      <c r="AI1722" s="48">
        <f t="shared" si="855"/>
        <v>0</v>
      </c>
      <c r="AJ1722" s="48">
        <f t="shared" si="856"/>
        <v>0</v>
      </c>
      <c r="AK1722" s="48">
        <f t="shared" si="857"/>
        <v>0</v>
      </c>
      <c r="AL1722" s="179"/>
      <c r="AM1722" s="179"/>
      <c r="AN1722" s="76"/>
      <c r="AO1722" s="174"/>
      <c r="AP1722" s="86">
        <f t="shared" si="875"/>
        <v>0</v>
      </c>
      <c r="AQ1722" s="174"/>
      <c r="AR1722" s="176"/>
      <c r="AS1722" s="169"/>
      <c r="AT1722" s="157">
        <f>IF(J1722='Категорія витрат'!$F$2,ROUND('Додаток 3._Бюджет детальний ПР'!AS1722*0.3676,2),IF(J1722='Категорія витрат'!$F$3,ROUND('Додаток 3._Бюджет детальний ПР'!AS1722*0.347,2),IF(J1722='Категорія витрат'!$F$4,ROUND('Додаток 3._Бюджет детальний ПР'!AS1722*0.347,2),IF(J1722='Категорія витрат'!$F$7,ROUND('Додаток 3._Бюджет детальний ПР'!AS1722*0.0841,2),0))))</f>
        <v>0</v>
      </c>
      <c r="AU1722" s="151">
        <f t="shared" si="849"/>
        <v>0</v>
      </c>
      <c r="AV1722" s="179"/>
      <c r="AW1722" s="179"/>
      <c r="AX1722" s="179"/>
      <c r="AY1722" s="179"/>
      <c r="AZ1722" s="179"/>
      <c r="BA1722" s="179"/>
      <c r="BB1722" s="179"/>
      <c r="BC1722" s="179"/>
      <c r="BD1722" s="179"/>
      <c r="BE1722" s="179"/>
      <c r="BF1722" s="179"/>
      <c r="BG1722" s="179"/>
      <c r="BH1722" s="48">
        <f t="shared" si="858"/>
        <v>0</v>
      </c>
      <c r="BI1722" s="48">
        <f t="shared" si="859"/>
        <v>0</v>
      </c>
      <c r="BJ1722" s="48">
        <f t="shared" si="860"/>
        <v>0</v>
      </c>
      <c r="BK1722" s="48">
        <f t="shared" si="861"/>
        <v>0</v>
      </c>
      <c r="BL1722" s="48">
        <f t="shared" si="862"/>
        <v>0</v>
      </c>
      <c r="BM1722" s="48">
        <f t="shared" si="863"/>
        <v>0</v>
      </c>
      <c r="BN1722" s="48">
        <f t="shared" si="864"/>
        <v>0</v>
      </c>
      <c r="BO1722" s="48">
        <f t="shared" si="865"/>
        <v>0</v>
      </c>
      <c r="BP1722" s="179"/>
      <c r="BQ1722" s="179"/>
      <c r="BR1722" s="189"/>
      <c r="BS1722" s="174"/>
      <c r="BT1722" s="86">
        <f t="shared" si="876"/>
        <v>0</v>
      </c>
      <c r="BU1722" s="174"/>
      <c r="BV1722" s="176"/>
      <c r="BW1722" s="169"/>
      <c r="BX1722" s="157">
        <f>IF(J1722='Категорія витрат'!$F$2,ROUND('Додаток 3._Бюджет детальний ПР'!BW1722*0.3676,2),IF(J1722='Категорія витрат'!$F$3,ROUND('Додаток 3._Бюджет детальний ПР'!BW1722*0.347,2),IF(J1722='Категорія витрат'!$F$4,ROUND('Додаток 3._Бюджет детальний ПР'!BW1722*0.347,2),IF(J1722='Категорія витрат'!$F$7,ROUND('Додаток 3._Бюджет детальний ПР'!BW1722*0.0841,2),0))))</f>
        <v>0</v>
      </c>
      <c r="BY1722" s="151">
        <f t="shared" si="877"/>
        <v>0</v>
      </c>
      <c r="BZ1722" s="179"/>
      <c r="CA1722" s="179"/>
      <c r="CB1722" s="179"/>
      <c r="CC1722" s="179"/>
      <c r="CD1722" s="179"/>
      <c r="CE1722" s="179"/>
      <c r="CF1722" s="179"/>
      <c r="CG1722" s="179"/>
      <c r="CH1722" s="179"/>
      <c r="CI1722" s="179"/>
      <c r="CJ1722" s="179"/>
      <c r="CK1722" s="179"/>
      <c r="CL1722" s="48">
        <f t="shared" si="866"/>
        <v>0</v>
      </c>
      <c r="CM1722" s="48">
        <f t="shared" si="867"/>
        <v>0</v>
      </c>
      <c r="CN1722" s="48">
        <f t="shared" si="868"/>
        <v>0</v>
      </c>
      <c r="CO1722" s="48">
        <f t="shared" si="869"/>
        <v>0</v>
      </c>
      <c r="CP1722" s="48">
        <f t="shared" si="870"/>
        <v>0</v>
      </c>
      <c r="CQ1722" s="48">
        <f t="shared" si="871"/>
        <v>0</v>
      </c>
      <c r="CR1722" s="48">
        <f t="shared" si="872"/>
        <v>0</v>
      </c>
      <c r="CS1722" s="48">
        <f t="shared" si="873"/>
        <v>0</v>
      </c>
      <c r="CT1722" s="179"/>
      <c r="CU1722" s="179"/>
    </row>
    <row r="1723" spans="1:99" ht="20.100000000000001" customHeight="1" x14ac:dyDescent="0.25">
      <c r="A1723" s="57">
        <v>1718</v>
      </c>
      <c r="B1723" s="398" t="str">
        <f>IF(D1723='Напрямки конкурса'!$L$2,'Напрямки конкурса'!$B$2,IF(D1723='Напрямки конкурса'!$L$3,'Напрямки конкурса'!$B$3,IF(D1723='Напрямки конкурса'!$L$4,'Напрямки конкурса'!$B$4,IF(D1723='Напрямки конкурса'!$L$5,'Напрямки конкурса'!$B$5,IF(D1723='Напрямки конкурса'!$L$6,'Напрямки конкурса'!$B$6,IF(D1723='Напрямки конкурса'!$L$7,'Напрямки конкурса'!$B$7,IF(D1723='Напрямки конкурса'!$L$8,'Напрямки конкурса'!$B$8,IF(D1723='Напрямки конкурса'!$L$9,'Напрямки конкурса'!$B$9,IF(D1723='Напрямки конкурса'!$L$10,'Напрямки конкурса'!$B$10,IF(D1723='Напрямки конкурса'!$L$11,'Напрямки конкурса'!$B$11,IF(D1723='Напрямки конкурса'!$L$12,'Напрямки конкурса'!$B$12,IF(D1723='Напрямки конкурса'!$L$13,'Напрямки конкурса'!$B$13,IF(D1723='Напрямки конкурса'!$L$14,'Напрямки конкурса'!$B$14,IF(D1723='Напрямки конкурса'!$L$15,'Напрямки конкурса'!$B$15,IF(D1723='Напрямки конкурса'!$L$16,'Напрямки конкурса'!$B$16,IF(D1723='Напрямки конкурса'!$L$17,'Напрямки конкурса'!$B$17,IF(D1723='Напрямки конкурса'!$L$18,'Напрямки конкурса'!$B$18,IF(D1723='Напрямки конкурса'!$L$19,'Напрямки конкурса'!$B$19,IF(D1723='Напрямки конкурса'!$L$20,'Напрямки конкурса'!$B$20,IF(D1723='Напрямки конкурса'!$L$21,'Напрямки конкурса'!$B$21,IF(D1723='Напрямки конкурса'!$L$22,'Напрямки конкурса'!$B$22,IF(D1723='Напрямки конкурса'!$L$23,'Напрямки конкурса'!$B$23,IF(D1723='Напрямки конкурса'!$L$24,'Напрямки конкурса'!$B$24,IF(D1723='Напрямки конкурса'!$L$25,'Напрямки конкурса'!$B$25,IF(D1723='Напрямки конкурса'!$L$26,'Напрямки конкурса'!$B$26,IF(D1723='Напрямки конкурса'!$L$27,'Напрямки конкурса'!$B$27,IF(D1723='Напрямки конкурса'!$L$28,'Напрямки конкурса'!$B$28,"")))))))))))))))))))))))))))</f>
        <v/>
      </c>
      <c r="C1723" s="58" t="str">
        <f>IF(D1723='Напрямки конкурса'!$L$2,'Напрямки конкурса'!$K$2,IF(D1723='Напрямки конкурса'!$L$3,'Напрямки конкурса'!$K$3,IF(D1723='Напрямки конкурса'!$L$4,'Напрямки конкурса'!$K$4,IF(D1723='Напрямки конкурса'!$L$5,'Напрямки конкурса'!$K$5,IF(D1723='Напрямки конкурса'!$L$6,'Напрямки конкурса'!$K$6,IF(D1723='Напрямки конкурса'!$L$7,'Напрямки конкурса'!$K$7,IF(D1723='Напрямки конкурса'!$L$8,'Напрямки конкурса'!$K$8,IF(D1723='Напрямки конкурса'!$L$9,'Напрямки конкурса'!$K$9,IF(D1723='Напрямки конкурса'!$L$10,'Напрямки конкурса'!$K$10,IF(D1723='Напрямки конкурса'!$L$11,'Напрямки конкурса'!$K$11,IF(D1723='Напрямки конкурса'!$L$12,'Напрямки конкурса'!$K$12,IF(D1723='Напрямки конкурса'!$L$13,'Напрямки конкурса'!$K$13,IF(D1723='Напрямки конкурса'!$L$14,'Напрямки конкурса'!$K$14,IF(D1723='Напрямки конкурса'!$L$15,'Напрямки конкурса'!$K$15,IF(D1723='Напрямки конкурса'!$L$16,'Напрямки конкурса'!$K$16,IF(D1723='Напрямки конкурса'!$L$17,'Напрямки конкурса'!$K$17,IF(D1723='Напрямки конкурса'!$L$18,'Напрямки конкурса'!$K$18,IF(D1723='Напрямки конкурса'!$L$19,'Напрямки конкурса'!$K$19,IF(D1723='Напрямки конкурса'!$L$20,'Напрямки конкурса'!$K$20,IF(D1723='Напрямки конкурса'!$L$21,'Напрямки конкурса'!$K$21,IF(D1723='Напрямки конкурса'!$L$22,'Напрямки конкурса'!$K$22,IF(D1723='Напрямки конкурса'!$L$23,'Напрямки конкурса'!$K$23,IF(D1723='Напрямки конкурса'!$L$24,'Напрямки конкурса'!$K$24,IF(D1723='Напрямки конкурса'!$L$25,'Напрямки конкурса'!$K$25,IF(D1723='Напрямки конкурса'!$L$26,'Напрямки конкурса'!$K$26,IF(D1723='Напрямки конкурса'!$L$27,'Напрямки конкурса'!$K$27,IF(D1723='Напрямки конкурса'!$L$28,'Напрямки конкурса'!$K$28,"")))))))))))))))))))))))))))</f>
        <v/>
      </c>
      <c r="D1723" s="554"/>
      <c r="E1723" s="169"/>
      <c r="F1723" s="169"/>
      <c r="G1723" s="169"/>
      <c r="H1723" s="148" t="str">
        <f>IF(I1723='Категорія витрат'!$B$2,'Категорія витрат'!$A$2,IF(I1723='Категорія витрат'!$B$3,'Категорія витрат'!$A$3,IF(I1723='Категорія витрат'!$B$4,'Категорія витрат'!$A$4,IF(I1723='Категорія витрат'!$B$5,'Категорія витрат'!$A$5,IF(I1723='Категорія витрат'!$B$6,'Категорія витрат'!$A$6,IF(I1723='Категорія витрат'!$B$7,'Категорія витрат'!$A$7,IF(I1723='Категорія витрат'!$B$8,'Категорія витрат'!$A$8,IF(I1723='Категорія витрат'!$B$9,'Категорія витрат'!$A$9,IF(I1723='Категорія витрат'!$B$10,'Категорія витрат'!$A$10,IF(I1723='Категорія витрат'!$B$11,'Категорія витрат'!$A$11,IF(I1723='Категорія витрат'!$B$12,'Категорія витрат'!$A$12,IF(I1723='Категорія витрат'!$B$13,'Категорія витрат'!$A$13,IF(I1723='Категорія витрат'!$B$14,'Категорія витрат'!$A$14,IF(I1723='Категорія витрат'!$B$15,'Категорія витрат'!$A$15,IF(I1723='Категорія витрат'!$B$16,'Категорія витрат'!$A$16,IF(I1723='Категорія витрат'!$B$17,'Категорія витрат'!$A$17,IF(I1723='Категорія витрат'!$B$18,'Категорія витрат'!$A$18,IF(I1723='Категорія витрат'!$B$19,'Категорія витрат'!$A$19,IF(I1723='Категорія витрат'!$B$20,'Категорія витрат'!$A$20,IF(I1723='Категорія витрат'!$B$21,'Категорія витрат'!$A$21,IF(I1723='Категорія витрат'!$B$22,'Категорія витрат'!$A$22,IF(I1723='Категорія витрат'!$B$23,'Категорія витрат'!$A$23,IF(I1723='Категорія витрат'!$B$24,'Категорія витрат'!$A$24,IF(I1723='Категорія витрат'!$B$25,'Категорія витрат'!$A$25,IF(I1723='Категорія витрат'!$B$26,'Категорія витрат'!$A$26,IF(I1723='Категорія витрат'!$B$27,'Категорія витрат'!$A$27,IF(I1723='Категорія витрат'!$B$28,'Категорія витрат'!$A$28,IF(I1723='Категорія витрат'!$B$29,'Категорія витрат'!$A$29,IF(I1723='Категорія витрат'!$B$30,'Категорія витрат'!$A$30,"")))))))))))))))))))))))))))))</f>
        <v/>
      </c>
      <c r="I1723" s="172"/>
      <c r="J1723" s="171"/>
      <c r="K1723" s="174"/>
      <c r="L1723" s="86">
        <f t="shared" si="874"/>
        <v>0</v>
      </c>
      <c r="M1723" s="174"/>
      <c r="N1723" s="176"/>
      <c r="O1723" s="169"/>
      <c r="P1723" s="157">
        <f>IF(J1723='Категорія витрат'!$F$2,ROUND('Додаток 3._Бюджет детальний ПР'!O1723*0.3676,2),IF(J1723='Категорія витрат'!$F$3,ROUND('Додаток 3._Бюджет детальний ПР'!O1723*0.347,2),IF(J1723='Категорія витрат'!$F$4,ROUND('Додаток 3._Бюджет детальний ПР'!O1723*0.347,2),IF(J1723='Категорія витрат'!$F$7,ROUND('Додаток 3._Бюджет детальний ПР'!O1723*0.0841,2),0))))</f>
        <v>0</v>
      </c>
      <c r="Q1723" s="151">
        <f t="shared" si="878"/>
        <v>0</v>
      </c>
      <c r="R1723" s="179"/>
      <c r="S1723" s="179"/>
      <c r="T1723" s="179"/>
      <c r="U1723" s="179"/>
      <c r="V1723" s="179"/>
      <c r="W1723" s="179"/>
      <c r="X1723" s="179"/>
      <c r="Y1723" s="179"/>
      <c r="Z1723" s="179"/>
      <c r="AA1723" s="179"/>
      <c r="AB1723" s="179"/>
      <c r="AC1723" s="179"/>
      <c r="AD1723" s="48">
        <f t="shared" si="850"/>
        <v>0</v>
      </c>
      <c r="AE1723" s="48">
        <f t="shared" si="851"/>
        <v>0</v>
      </c>
      <c r="AF1723" s="48">
        <f t="shared" si="852"/>
        <v>0</v>
      </c>
      <c r="AG1723" s="48">
        <f t="shared" si="853"/>
        <v>0</v>
      </c>
      <c r="AH1723" s="48">
        <f t="shared" si="854"/>
        <v>0</v>
      </c>
      <c r="AI1723" s="48">
        <f t="shared" si="855"/>
        <v>0</v>
      </c>
      <c r="AJ1723" s="48">
        <f t="shared" si="856"/>
        <v>0</v>
      </c>
      <c r="AK1723" s="48">
        <f t="shared" si="857"/>
        <v>0</v>
      </c>
      <c r="AL1723" s="179"/>
      <c r="AM1723" s="179"/>
      <c r="AN1723" s="76"/>
      <c r="AO1723" s="174"/>
      <c r="AP1723" s="86">
        <f t="shared" si="875"/>
        <v>0</v>
      </c>
      <c r="AQ1723" s="174"/>
      <c r="AR1723" s="176"/>
      <c r="AS1723" s="169"/>
      <c r="AT1723" s="157">
        <f>IF(J1723='Категорія витрат'!$F$2,ROUND('Додаток 3._Бюджет детальний ПР'!AS1723*0.3676,2),IF(J1723='Категорія витрат'!$F$3,ROUND('Додаток 3._Бюджет детальний ПР'!AS1723*0.347,2),IF(J1723='Категорія витрат'!$F$4,ROUND('Додаток 3._Бюджет детальний ПР'!AS1723*0.347,2),IF(J1723='Категорія витрат'!$F$7,ROUND('Додаток 3._Бюджет детальний ПР'!AS1723*0.0841,2),0))))</f>
        <v>0</v>
      </c>
      <c r="AU1723" s="151">
        <f t="shared" si="849"/>
        <v>0</v>
      </c>
      <c r="AV1723" s="179"/>
      <c r="AW1723" s="179"/>
      <c r="AX1723" s="179"/>
      <c r="AY1723" s="179"/>
      <c r="AZ1723" s="179"/>
      <c r="BA1723" s="179"/>
      <c r="BB1723" s="179"/>
      <c r="BC1723" s="179"/>
      <c r="BD1723" s="179"/>
      <c r="BE1723" s="179"/>
      <c r="BF1723" s="179"/>
      <c r="BG1723" s="179"/>
      <c r="BH1723" s="48">
        <f t="shared" si="858"/>
        <v>0</v>
      </c>
      <c r="BI1723" s="48">
        <f t="shared" si="859"/>
        <v>0</v>
      </c>
      <c r="BJ1723" s="48">
        <f t="shared" si="860"/>
        <v>0</v>
      </c>
      <c r="BK1723" s="48">
        <f t="shared" si="861"/>
        <v>0</v>
      </c>
      <c r="BL1723" s="48">
        <f t="shared" si="862"/>
        <v>0</v>
      </c>
      <c r="BM1723" s="48">
        <f t="shared" si="863"/>
        <v>0</v>
      </c>
      <c r="BN1723" s="48">
        <f t="shared" si="864"/>
        <v>0</v>
      </c>
      <c r="BO1723" s="48">
        <f t="shared" si="865"/>
        <v>0</v>
      </c>
      <c r="BP1723" s="179"/>
      <c r="BQ1723" s="179"/>
      <c r="BR1723" s="189"/>
      <c r="BS1723" s="174"/>
      <c r="BT1723" s="86">
        <f t="shared" si="876"/>
        <v>0</v>
      </c>
      <c r="BU1723" s="174"/>
      <c r="BV1723" s="176"/>
      <c r="BW1723" s="169"/>
      <c r="BX1723" s="157">
        <f>IF(J1723='Категорія витрат'!$F$2,ROUND('Додаток 3._Бюджет детальний ПР'!BW1723*0.3676,2),IF(J1723='Категорія витрат'!$F$3,ROUND('Додаток 3._Бюджет детальний ПР'!BW1723*0.347,2),IF(J1723='Категорія витрат'!$F$4,ROUND('Додаток 3._Бюджет детальний ПР'!BW1723*0.347,2),IF(J1723='Категорія витрат'!$F$7,ROUND('Додаток 3._Бюджет детальний ПР'!BW1723*0.0841,2),0))))</f>
        <v>0</v>
      </c>
      <c r="BY1723" s="151">
        <f t="shared" si="877"/>
        <v>0</v>
      </c>
      <c r="BZ1723" s="179"/>
      <c r="CA1723" s="179"/>
      <c r="CB1723" s="179"/>
      <c r="CC1723" s="179"/>
      <c r="CD1723" s="179"/>
      <c r="CE1723" s="179"/>
      <c r="CF1723" s="179"/>
      <c r="CG1723" s="179"/>
      <c r="CH1723" s="179"/>
      <c r="CI1723" s="179"/>
      <c r="CJ1723" s="179"/>
      <c r="CK1723" s="179"/>
      <c r="CL1723" s="48">
        <f t="shared" si="866"/>
        <v>0</v>
      </c>
      <c r="CM1723" s="48">
        <f t="shared" si="867"/>
        <v>0</v>
      </c>
      <c r="CN1723" s="48">
        <f t="shared" si="868"/>
        <v>0</v>
      </c>
      <c r="CO1723" s="48">
        <f t="shared" si="869"/>
        <v>0</v>
      </c>
      <c r="CP1723" s="48">
        <f t="shared" si="870"/>
        <v>0</v>
      </c>
      <c r="CQ1723" s="48">
        <f t="shared" si="871"/>
        <v>0</v>
      </c>
      <c r="CR1723" s="48">
        <f t="shared" si="872"/>
        <v>0</v>
      </c>
      <c r="CS1723" s="48">
        <f t="shared" si="873"/>
        <v>0</v>
      </c>
      <c r="CT1723" s="179"/>
      <c r="CU1723" s="179"/>
    </row>
    <row r="1724" spans="1:99" ht="20.100000000000001" customHeight="1" x14ac:dyDescent="0.25">
      <c r="A1724" s="57">
        <v>1719</v>
      </c>
      <c r="B1724" s="398" t="str">
        <f>IF(D1724='Напрямки конкурса'!$L$2,'Напрямки конкурса'!$B$2,IF(D1724='Напрямки конкурса'!$L$3,'Напрямки конкурса'!$B$3,IF(D1724='Напрямки конкурса'!$L$4,'Напрямки конкурса'!$B$4,IF(D1724='Напрямки конкурса'!$L$5,'Напрямки конкурса'!$B$5,IF(D1724='Напрямки конкурса'!$L$6,'Напрямки конкурса'!$B$6,IF(D1724='Напрямки конкурса'!$L$7,'Напрямки конкурса'!$B$7,IF(D1724='Напрямки конкурса'!$L$8,'Напрямки конкурса'!$B$8,IF(D1724='Напрямки конкурса'!$L$9,'Напрямки конкурса'!$B$9,IF(D1724='Напрямки конкурса'!$L$10,'Напрямки конкурса'!$B$10,IF(D1724='Напрямки конкурса'!$L$11,'Напрямки конкурса'!$B$11,IF(D1724='Напрямки конкурса'!$L$12,'Напрямки конкурса'!$B$12,IF(D1724='Напрямки конкурса'!$L$13,'Напрямки конкурса'!$B$13,IF(D1724='Напрямки конкурса'!$L$14,'Напрямки конкурса'!$B$14,IF(D1724='Напрямки конкурса'!$L$15,'Напрямки конкурса'!$B$15,IF(D1724='Напрямки конкурса'!$L$16,'Напрямки конкурса'!$B$16,IF(D1724='Напрямки конкурса'!$L$17,'Напрямки конкурса'!$B$17,IF(D1724='Напрямки конкурса'!$L$18,'Напрямки конкурса'!$B$18,IF(D1724='Напрямки конкурса'!$L$19,'Напрямки конкурса'!$B$19,IF(D1724='Напрямки конкурса'!$L$20,'Напрямки конкурса'!$B$20,IF(D1724='Напрямки конкурса'!$L$21,'Напрямки конкурса'!$B$21,IF(D1724='Напрямки конкурса'!$L$22,'Напрямки конкурса'!$B$22,IF(D1724='Напрямки конкурса'!$L$23,'Напрямки конкурса'!$B$23,IF(D1724='Напрямки конкурса'!$L$24,'Напрямки конкурса'!$B$24,IF(D1724='Напрямки конкурса'!$L$25,'Напрямки конкурса'!$B$25,IF(D1724='Напрямки конкурса'!$L$26,'Напрямки конкурса'!$B$26,IF(D1724='Напрямки конкурса'!$L$27,'Напрямки конкурса'!$B$27,IF(D1724='Напрямки конкурса'!$L$28,'Напрямки конкурса'!$B$28,"")))))))))))))))))))))))))))</f>
        <v/>
      </c>
      <c r="C1724" s="58" t="str">
        <f>IF(D1724='Напрямки конкурса'!$L$2,'Напрямки конкурса'!$K$2,IF(D1724='Напрямки конкурса'!$L$3,'Напрямки конкурса'!$K$3,IF(D1724='Напрямки конкурса'!$L$4,'Напрямки конкурса'!$K$4,IF(D1724='Напрямки конкурса'!$L$5,'Напрямки конкурса'!$K$5,IF(D1724='Напрямки конкурса'!$L$6,'Напрямки конкурса'!$K$6,IF(D1724='Напрямки конкурса'!$L$7,'Напрямки конкурса'!$K$7,IF(D1724='Напрямки конкурса'!$L$8,'Напрямки конкурса'!$K$8,IF(D1724='Напрямки конкурса'!$L$9,'Напрямки конкурса'!$K$9,IF(D1724='Напрямки конкурса'!$L$10,'Напрямки конкурса'!$K$10,IF(D1724='Напрямки конкурса'!$L$11,'Напрямки конкурса'!$K$11,IF(D1724='Напрямки конкурса'!$L$12,'Напрямки конкурса'!$K$12,IF(D1724='Напрямки конкурса'!$L$13,'Напрямки конкурса'!$K$13,IF(D1724='Напрямки конкурса'!$L$14,'Напрямки конкурса'!$K$14,IF(D1724='Напрямки конкурса'!$L$15,'Напрямки конкурса'!$K$15,IF(D1724='Напрямки конкурса'!$L$16,'Напрямки конкурса'!$K$16,IF(D1724='Напрямки конкурса'!$L$17,'Напрямки конкурса'!$K$17,IF(D1724='Напрямки конкурса'!$L$18,'Напрямки конкурса'!$K$18,IF(D1724='Напрямки конкурса'!$L$19,'Напрямки конкурса'!$K$19,IF(D1724='Напрямки конкурса'!$L$20,'Напрямки конкурса'!$K$20,IF(D1724='Напрямки конкурса'!$L$21,'Напрямки конкурса'!$K$21,IF(D1724='Напрямки конкурса'!$L$22,'Напрямки конкурса'!$K$22,IF(D1724='Напрямки конкурса'!$L$23,'Напрямки конкурса'!$K$23,IF(D1724='Напрямки конкурса'!$L$24,'Напрямки конкурса'!$K$24,IF(D1724='Напрямки конкурса'!$L$25,'Напрямки конкурса'!$K$25,IF(D1724='Напрямки конкурса'!$L$26,'Напрямки конкурса'!$K$26,IF(D1724='Напрямки конкурса'!$L$27,'Напрямки конкурса'!$K$27,IF(D1724='Напрямки конкурса'!$L$28,'Напрямки конкурса'!$K$28,"")))))))))))))))))))))))))))</f>
        <v/>
      </c>
      <c r="D1724" s="554"/>
      <c r="E1724" s="169"/>
      <c r="F1724" s="169"/>
      <c r="G1724" s="169"/>
      <c r="H1724" s="148" t="str">
        <f>IF(I1724='Категорія витрат'!$B$2,'Категорія витрат'!$A$2,IF(I1724='Категорія витрат'!$B$3,'Категорія витрат'!$A$3,IF(I1724='Категорія витрат'!$B$4,'Категорія витрат'!$A$4,IF(I1724='Категорія витрат'!$B$5,'Категорія витрат'!$A$5,IF(I1724='Категорія витрат'!$B$6,'Категорія витрат'!$A$6,IF(I1724='Категорія витрат'!$B$7,'Категорія витрат'!$A$7,IF(I1724='Категорія витрат'!$B$8,'Категорія витрат'!$A$8,IF(I1724='Категорія витрат'!$B$9,'Категорія витрат'!$A$9,IF(I1724='Категорія витрат'!$B$10,'Категорія витрат'!$A$10,IF(I1724='Категорія витрат'!$B$11,'Категорія витрат'!$A$11,IF(I1724='Категорія витрат'!$B$12,'Категорія витрат'!$A$12,IF(I1724='Категорія витрат'!$B$13,'Категорія витрат'!$A$13,IF(I1724='Категорія витрат'!$B$14,'Категорія витрат'!$A$14,IF(I1724='Категорія витрат'!$B$15,'Категорія витрат'!$A$15,IF(I1724='Категорія витрат'!$B$16,'Категорія витрат'!$A$16,IF(I1724='Категорія витрат'!$B$17,'Категорія витрат'!$A$17,IF(I1724='Категорія витрат'!$B$18,'Категорія витрат'!$A$18,IF(I1724='Категорія витрат'!$B$19,'Категорія витрат'!$A$19,IF(I1724='Категорія витрат'!$B$20,'Категорія витрат'!$A$20,IF(I1724='Категорія витрат'!$B$21,'Категорія витрат'!$A$21,IF(I1724='Категорія витрат'!$B$22,'Категорія витрат'!$A$22,IF(I1724='Категорія витрат'!$B$23,'Категорія витрат'!$A$23,IF(I1724='Категорія витрат'!$B$24,'Категорія витрат'!$A$24,IF(I1724='Категорія витрат'!$B$25,'Категорія витрат'!$A$25,IF(I1724='Категорія витрат'!$B$26,'Категорія витрат'!$A$26,IF(I1724='Категорія витрат'!$B$27,'Категорія витрат'!$A$27,IF(I1724='Категорія витрат'!$B$28,'Категорія витрат'!$A$28,IF(I1724='Категорія витрат'!$B$29,'Категорія витрат'!$A$29,IF(I1724='Категорія витрат'!$B$30,'Категорія витрат'!$A$30,"")))))))))))))))))))))))))))))</f>
        <v/>
      </c>
      <c r="I1724" s="172"/>
      <c r="J1724" s="171"/>
      <c r="K1724" s="174"/>
      <c r="L1724" s="86">
        <f t="shared" si="874"/>
        <v>0</v>
      </c>
      <c r="M1724" s="174"/>
      <c r="N1724" s="176"/>
      <c r="O1724" s="169"/>
      <c r="P1724" s="157">
        <f>IF(J1724='Категорія витрат'!$F$2,ROUND('Додаток 3._Бюджет детальний ПР'!O1724*0.3676,2),IF(J1724='Категорія витрат'!$F$3,ROUND('Додаток 3._Бюджет детальний ПР'!O1724*0.347,2),IF(J1724='Категорія витрат'!$F$4,ROUND('Додаток 3._Бюджет детальний ПР'!O1724*0.347,2),IF(J1724='Категорія витрат'!$F$7,ROUND('Додаток 3._Бюджет детальний ПР'!O1724*0.0841,2),0))))</f>
        <v>0</v>
      </c>
      <c r="Q1724" s="151">
        <f t="shared" si="878"/>
        <v>0</v>
      </c>
      <c r="R1724" s="179"/>
      <c r="S1724" s="179"/>
      <c r="T1724" s="179"/>
      <c r="U1724" s="179"/>
      <c r="V1724" s="179"/>
      <c r="W1724" s="179"/>
      <c r="X1724" s="179"/>
      <c r="Y1724" s="179"/>
      <c r="Z1724" s="179"/>
      <c r="AA1724" s="179"/>
      <c r="AB1724" s="179"/>
      <c r="AC1724" s="179"/>
      <c r="AD1724" s="48">
        <f t="shared" si="850"/>
        <v>0</v>
      </c>
      <c r="AE1724" s="48">
        <f t="shared" si="851"/>
        <v>0</v>
      </c>
      <c r="AF1724" s="48">
        <f t="shared" si="852"/>
        <v>0</v>
      </c>
      <c r="AG1724" s="48">
        <f t="shared" si="853"/>
        <v>0</v>
      </c>
      <c r="AH1724" s="48">
        <f t="shared" si="854"/>
        <v>0</v>
      </c>
      <c r="AI1724" s="48">
        <f t="shared" si="855"/>
        <v>0</v>
      </c>
      <c r="AJ1724" s="48">
        <f t="shared" si="856"/>
        <v>0</v>
      </c>
      <c r="AK1724" s="48">
        <f t="shared" si="857"/>
        <v>0</v>
      </c>
      <c r="AL1724" s="179"/>
      <c r="AM1724" s="179"/>
      <c r="AN1724" s="76"/>
      <c r="AO1724" s="174"/>
      <c r="AP1724" s="86">
        <f t="shared" si="875"/>
        <v>0</v>
      </c>
      <c r="AQ1724" s="174"/>
      <c r="AR1724" s="176"/>
      <c r="AS1724" s="169"/>
      <c r="AT1724" s="157">
        <f>IF(J1724='Категорія витрат'!$F$2,ROUND('Додаток 3._Бюджет детальний ПР'!AS1724*0.3676,2),IF(J1724='Категорія витрат'!$F$3,ROUND('Додаток 3._Бюджет детальний ПР'!AS1724*0.347,2),IF(J1724='Категорія витрат'!$F$4,ROUND('Додаток 3._Бюджет детальний ПР'!AS1724*0.347,2),IF(J1724='Категорія витрат'!$F$7,ROUND('Додаток 3._Бюджет детальний ПР'!AS1724*0.0841,2),0))))</f>
        <v>0</v>
      </c>
      <c r="AU1724" s="151">
        <f t="shared" si="849"/>
        <v>0</v>
      </c>
      <c r="AV1724" s="179"/>
      <c r="AW1724" s="179"/>
      <c r="AX1724" s="179"/>
      <c r="AY1724" s="179"/>
      <c r="AZ1724" s="179"/>
      <c r="BA1724" s="179"/>
      <c r="BB1724" s="179"/>
      <c r="BC1724" s="179"/>
      <c r="BD1724" s="179"/>
      <c r="BE1724" s="179"/>
      <c r="BF1724" s="179"/>
      <c r="BG1724" s="179"/>
      <c r="BH1724" s="48">
        <f t="shared" si="858"/>
        <v>0</v>
      </c>
      <c r="BI1724" s="48">
        <f t="shared" si="859"/>
        <v>0</v>
      </c>
      <c r="BJ1724" s="48">
        <f t="shared" si="860"/>
        <v>0</v>
      </c>
      <c r="BK1724" s="48">
        <f t="shared" si="861"/>
        <v>0</v>
      </c>
      <c r="BL1724" s="48">
        <f t="shared" si="862"/>
        <v>0</v>
      </c>
      <c r="BM1724" s="48">
        <f t="shared" si="863"/>
        <v>0</v>
      </c>
      <c r="BN1724" s="48">
        <f t="shared" si="864"/>
        <v>0</v>
      </c>
      <c r="BO1724" s="48">
        <f t="shared" si="865"/>
        <v>0</v>
      </c>
      <c r="BP1724" s="179"/>
      <c r="BQ1724" s="179"/>
      <c r="BR1724" s="189"/>
      <c r="BS1724" s="174"/>
      <c r="BT1724" s="86">
        <f t="shared" si="876"/>
        <v>0</v>
      </c>
      <c r="BU1724" s="174"/>
      <c r="BV1724" s="176"/>
      <c r="BW1724" s="169"/>
      <c r="BX1724" s="157">
        <f>IF(J1724='Категорія витрат'!$F$2,ROUND('Додаток 3._Бюджет детальний ПР'!BW1724*0.3676,2),IF(J1724='Категорія витрат'!$F$3,ROUND('Додаток 3._Бюджет детальний ПР'!BW1724*0.347,2),IF(J1724='Категорія витрат'!$F$4,ROUND('Додаток 3._Бюджет детальний ПР'!BW1724*0.347,2),IF(J1724='Категорія витрат'!$F$7,ROUND('Додаток 3._Бюджет детальний ПР'!BW1724*0.0841,2),0))))</f>
        <v>0</v>
      </c>
      <c r="BY1724" s="151">
        <f t="shared" si="877"/>
        <v>0</v>
      </c>
      <c r="BZ1724" s="179"/>
      <c r="CA1724" s="179"/>
      <c r="CB1724" s="179"/>
      <c r="CC1724" s="179"/>
      <c r="CD1724" s="179"/>
      <c r="CE1724" s="179"/>
      <c r="CF1724" s="179"/>
      <c r="CG1724" s="179"/>
      <c r="CH1724" s="179"/>
      <c r="CI1724" s="179"/>
      <c r="CJ1724" s="179"/>
      <c r="CK1724" s="179"/>
      <c r="CL1724" s="48">
        <f t="shared" si="866"/>
        <v>0</v>
      </c>
      <c r="CM1724" s="48">
        <f t="shared" si="867"/>
        <v>0</v>
      </c>
      <c r="CN1724" s="48">
        <f t="shared" si="868"/>
        <v>0</v>
      </c>
      <c r="CO1724" s="48">
        <f t="shared" si="869"/>
        <v>0</v>
      </c>
      <c r="CP1724" s="48">
        <f t="shared" si="870"/>
        <v>0</v>
      </c>
      <c r="CQ1724" s="48">
        <f t="shared" si="871"/>
        <v>0</v>
      </c>
      <c r="CR1724" s="48">
        <f t="shared" si="872"/>
        <v>0</v>
      </c>
      <c r="CS1724" s="48">
        <f t="shared" si="873"/>
        <v>0</v>
      </c>
      <c r="CT1724" s="179"/>
      <c r="CU1724" s="179"/>
    </row>
    <row r="1725" spans="1:99" ht="20.100000000000001" customHeight="1" x14ac:dyDescent="0.25">
      <c r="A1725" s="57">
        <v>1720</v>
      </c>
      <c r="B1725" s="398" t="str">
        <f>IF(D1725='Напрямки конкурса'!$L$2,'Напрямки конкурса'!$B$2,IF(D1725='Напрямки конкурса'!$L$3,'Напрямки конкурса'!$B$3,IF(D1725='Напрямки конкурса'!$L$4,'Напрямки конкурса'!$B$4,IF(D1725='Напрямки конкурса'!$L$5,'Напрямки конкурса'!$B$5,IF(D1725='Напрямки конкурса'!$L$6,'Напрямки конкурса'!$B$6,IF(D1725='Напрямки конкурса'!$L$7,'Напрямки конкурса'!$B$7,IF(D1725='Напрямки конкурса'!$L$8,'Напрямки конкурса'!$B$8,IF(D1725='Напрямки конкурса'!$L$9,'Напрямки конкурса'!$B$9,IF(D1725='Напрямки конкурса'!$L$10,'Напрямки конкурса'!$B$10,IF(D1725='Напрямки конкурса'!$L$11,'Напрямки конкурса'!$B$11,IF(D1725='Напрямки конкурса'!$L$12,'Напрямки конкурса'!$B$12,IF(D1725='Напрямки конкурса'!$L$13,'Напрямки конкурса'!$B$13,IF(D1725='Напрямки конкурса'!$L$14,'Напрямки конкурса'!$B$14,IF(D1725='Напрямки конкурса'!$L$15,'Напрямки конкурса'!$B$15,IF(D1725='Напрямки конкурса'!$L$16,'Напрямки конкурса'!$B$16,IF(D1725='Напрямки конкурса'!$L$17,'Напрямки конкурса'!$B$17,IF(D1725='Напрямки конкурса'!$L$18,'Напрямки конкурса'!$B$18,IF(D1725='Напрямки конкурса'!$L$19,'Напрямки конкурса'!$B$19,IF(D1725='Напрямки конкурса'!$L$20,'Напрямки конкурса'!$B$20,IF(D1725='Напрямки конкурса'!$L$21,'Напрямки конкурса'!$B$21,IF(D1725='Напрямки конкурса'!$L$22,'Напрямки конкурса'!$B$22,IF(D1725='Напрямки конкурса'!$L$23,'Напрямки конкурса'!$B$23,IF(D1725='Напрямки конкурса'!$L$24,'Напрямки конкурса'!$B$24,IF(D1725='Напрямки конкурса'!$L$25,'Напрямки конкурса'!$B$25,IF(D1725='Напрямки конкурса'!$L$26,'Напрямки конкурса'!$B$26,IF(D1725='Напрямки конкурса'!$L$27,'Напрямки конкурса'!$B$27,IF(D1725='Напрямки конкурса'!$L$28,'Напрямки конкурса'!$B$28,"")))))))))))))))))))))))))))</f>
        <v/>
      </c>
      <c r="C1725" s="58" t="str">
        <f>IF(D1725='Напрямки конкурса'!$L$2,'Напрямки конкурса'!$K$2,IF(D1725='Напрямки конкурса'!$L$3,'Напрямки конкурса'!$K$3,IF(D1725='Напрямки конкурса'!$L$4,'Напрямки конкурса'!$K$4,IF(D1725='Напрямки конкурса'!$L$5,'Напрямки конкурса'!$K$5,IF(D1725='Напрямки конкурса'!$L$6,'Напрямки конкурса'!$K$6,IF(D1725='Напрямки конкурса'!$L$7,'Напрямки конкурса'!$K$7,IF(D1725='Напрямки конкурса'!$L$8,'Напрямки конкурса'!$K$8,IF(D1725='Напрямки конкурса'!$L$9,'Напрямки конкурса'!$K$9,IF(D1725='Напрямки конкурса'!$L$10,'Напрямки конкурса'!$K$10,IF(D1725='Напрямки конкурса'!$L$11,'Напрямки конкурса'!$K$11,IF(D1725='Напрямки конкурса'!$L$12,'Напрямки конкурса'!$K$12,IF(D1725='Напрямки конкурса'!$L$13,'Напрямки конкурса'!$K$13,IF(D1725='Напрямки конкурса'!$L$14,'Напрямки конкурса'!$K$14,IF(D1725='Напрямки конкурса'!$L$15,'Напрямки конкурса'!$K$15,IF(D1725='Напрямки конкурса'!$L$16,'Напрямки конкурса'!$K$16,IF(D1725='Напрямки конкурса'!$L$17,'Напрямки конкурса'!$K$17,IF(D1725='Напрямки конкурса'!$L$18,'Напрямки конкурса'!$K$18,IF(D1725='Напрямки конкурса'!$L$19,'Напрямки конкурса'!$K$19,IF(D1725='Напрямки конкурса'!$L$20,'Напрямки конкурса'!$K$20,IF(D1725='Напрямки конкурса'!$L$21,'Напрямки конкурса'!$K$21,IF(D1725='Напрямки конкурса'!$L$22,'Напрямки конкурса'!$K$22,IF(D1725='Напрямки конкурса'!$L$23,'Напрямки конкурса'!$K$23,IF(D1725='Напрямки конкурса'!$L$24,'Напрямки конкурса'!$K$24,IF(D1725='Напрямки конкурса'!$L$25,'Напрямки конкурса'!$K$25,IF(D1725='Напрямки конкурса'!$L$26,'Напрямки конкурса'!$K$26,IF(D1725='Напрямки конкурса'!$L$27,'Напрямки конкурса'!$K$27,IF(D1725='Напрямки конкурса'!$L$28,'Напрямки конкурса'!$K$28,"")))))))))))))))))))))))))))</f>
        <v/>
      </c>
      <c r="D1725" s="554"/>
      <c r="E1725" s="169"/>
      <c r="F1725" s="169"/>
      <c r="G1725" s="169"/>
      <c r="H1725" s="148" t="str">
        <f>IF(I1725='Категорія витрат'!$B$2,'Категорія витрат'!$A$2,IF(I1725='Категорія витрат'!$B$3,'Категорія витрат'!$A$3,IF(I1725='Категорія витрат'!$B$4,'Категорія витрат'!$A$4,IF(I1725='Категорія витрат'!$B$5,'Категорія витрат'!$A$5,IF(I1725='Категорія витрат'!$B$6,'Категорія витрат'!$A$6,IF(I1725='Категорія витрат'!$B$7,'Категорія витрат'!$A$7,IF(I1725='Категорія витрат'!$B$8,'Категорія витрат'!$A$8,IF(I1725='Категорія витрат'!$B$9,'Категорія витрат'!$A$9,IF(I1725='Категорія витрат'!$B$10,'Категорія витрат'!$A$10,IF(I1725='Категорія витрат'!$B$11,'Категорія витрат'!$A$11,IF(I1725='Категорія витрат'!$B$12,'Категорія витрат'!$A$12,IF(I1725='Категорія витрат'!$B$13,'Категорія витрат'!$A$13,IF(I1725='Категорія витрат'!$B$14,'Категорія витрат'!$A$14,IF(I1725='Категорія витрат'!$B$15,'Категорія витрат'!$A$15,IF(I1725='Категорія витрат'!$B$16,'Категорія витрат'!$A$16,IF(I1725='Категорія витрат'!$B$17,'Категорія витрат'!$A$17,IF(I1725='Категорія витрат'!$B$18,'Категорія витрат'!$A$18,IF(I1725='Категорія витрат'!$B$19,'Категорія витрат'!$A$19,IF(I1725='Категорія витрат'!$B$20,'Категорія витрат'!$A$20,IF(I1725='Категорія витрат'!$B$21,'Категорія витрат'!$A$21,IF(I1725='Категорія витрат'!$B$22,'Категорія витрат'!$A$22,IF(I1725='Категорія витрат'!$B$23,'Категорія витрат'!$A$23,IF(I1725='Категорія витрат'!$B$24,'Категорія витрат'!$A$24,IF(I1725='Категорія витрат'!$B$25,'Категорія витрат'!$A$25,IF(I1725='Категорія витрат'!$B$26,'Категорія витрат'!$A$26,IF(I1725='Категорія витрат'!$B$27,'Категорія витрат'!$A$27,IF(I1725='Категорія витрат'!$B$28,'Категорія витрат'!$A$28,IF(I1725='Категорія витрат'!$B$29,'Категорія витрат'!$A$29,IF(I1725='Категорія витрат'!$B$30,'Категорія витрат'!$A$30,"")))))))))))))))))))))))))))))</f>
        <v/>
      </c>
      <c r="I1725" s="172"/>
      <c r="J1725" s="171"/>
      <c r="K1725" s="174"/>
      <c r="L1725" s="86">
        <f t="shared" si="874"/>
        <v>0</v>
      </c>
      <c r="M1725" s="174"/>
      <c r="N1725" s="176"/>
      <c r="O1725" s="169"/>
      <c r="P1725" s="157">
        <f>IF(J1725='Категорія витрат'!$F$2,ROUND('Додаток 3._Бюджет детальний ПР'!O1725*0.3676,2),IF(J1725='Категорія витрат'!$F$3,ROUND('Додаток 3._Бюджет детальний ПР'!O1725*0.347,2),IF(J1725='Категорія витрат'!$F$4,ROUND('Додаток 3._Бюджет детальний ПР'!O1725*0.347,2),IF(J1725='Категорія витрат'!$F$7,ROUND('Додаток 3._Бюджет детальний ПР'!O1725*0.0841,2),0))))</f>
        <v>0</v>
      </c>
      <c r="Q1725" s="151">
        <f t="shared" si="878"/>
        <v>0</v>
      </c>
      <c r="R1725" s="179"/>
      <c r="S1725" s="179"/>
      <c r="T1725" s="179"/>
      <c r="U1725" s="179"/>
      <c r="V1725" s="179"/>
      <c r="W1725" s="179"/>
      <c r="X1725" s="179"/>
      <c r="Y1725" s="179"/>
      <c r="Z1725" s="179"/>
      <c r="AA1725" s="179"/>
      <c r="AB1725" s="179"/>
      <c r="AC1725" s="179"/>
      <c r="AD1725" s="48">
        <f t="shared" si="850"/>
        <v>0</v>
      </c>
      <c r="AE1725" s="48">
        <f t="shared" si="851"/>
        <v>0</v>
      </c>
      <c r="AF1725" s="48">
        <f t="shared" si="852"/>
        <v>0</v>
      </c>
      <c r="AG1725" s="48">
        <f t="shared" si="853"/>
        <v>0</v>
      </c>
      <c r="AH1725" s="48">
        <f t="shared" si="854"/>
        <v>0</v>
      </c>
      <c r="AI1725" s="48">
        <f t="shared" si="855"/>
        <v>0</v>
      </c>
      <c r="AJ1725" s="48">
        <f t="shared" si="856"/>
        <v>0</v>
      </c>
      <c r="AK1725" s="48">
        <f t="shared" si="857"/>
        <v>0</v>
      </c>
      <c r="AL1725" s="179"/>
      <c r="AM1725" s="179"/>
      <c r="AN1725" s="76"/>
      <c r="AO1725" s="174"/>
      <c r="AP1725" s="86">
        <f t="shared" si="875"/>
        <v>0</v>
      </c>
      <c r="AQ1725" s="174"/>
      <c r="AR1725" s="176"/>
      <c r="AS1725" s="169"/>
      <c r="AT1725" s="157">
        <f>IF(J1725='Категорія витрат'!$F$2,ROUND('Додаток 3._Бюджет детальний ПР'!AS1725*0.3676,2),IF(J1725='Категорія витрат'!$F$3,ROUND('Додаток 3._Бюджет детальний ПР'!AS1725*0.347,2),IF(J1725='Категорія витрат'!$F$4,ROUND('Додаток 3._Бюджет детальний ПР'!AS1725*0.347,2),IF(J1725='Категорія витрат'!$F$7,ROUND('Додаток 3._Бюджет детальний ПР'!AS1725*0.0841,2),0))))</f>
        <v>0</v>
      </c>
      <c r="AU1725" s="151">
        <f t="shared" si="849"/>
        <v>0</v>
      </c>
      <c r="AV1725" s="179"/>
      <c r="AW1725" s="179"/>
      <c r="AX1725" s="179"/>
      <c r="AY1725" s="179"/>
      <c r="AZ1725" s="179"/>
      <c r="BA1725" s="179"/>
      <c r="BB1725" s="179"/>
      <c r="BC1725" s="179"/>
      <c r="BD1725" s="179"/>
      <c r="BE1725" s="179"/>
      <c r="BF1725" s="179"/>
      <c r="BG1725" s="179"/>
      <c r="BH1725" s="48">
        <f t="shared" si="858"/>
        <v>0</v>
      </c>
      <c r="BI1725" s="48">
        <f t="shared" si="859"/>
        <v>0</v>
      </c>
      <c r="BJ1725" s="48">
        <f t="shared" si="860"/>
        <v>0</v>
      </c>
      <c r="BK1725" s="48">
        <f t="shared" si="861"/>
        <v>0</v>
      </c>
      <c r="BL1725" s="48">
        <f t="shared" si="862"/>
        <v>0</v>
      </c>
      <c r="BM1725" s="48">
        <f t="shared" si="863"/>
        <v>0</v>
      </c>
      <c r="BN1725" s="48">
        <f t="shared" si="864"/>
        <v>0</v>
      </c>
      <c r="BO1725" s="48">
        <f t="shared" si="865"/>
        <v>0</v>
      </c>
      <c r="BP1725" s="179"/>
      <c r="BQ1725" s="179"/>
      <c r="BR1725" s="189"/>
      <c r="BS1725" s="174"/>
      <c r="BT1725" s="86">
        <f t="shared" si="876"/>
        <v>0</v>
      </c>
      <c r="BU1725" s="174"/>
      <c r="BV1725" s="176"/>
      <c r="BW1725" s="169"/>
      <c r="BX1725" s="157">
        <f>IF(J1725='Категорія витрат'!$F$2,ROUND('Додаток 3._Бюджет детальний ПР'!BW1725*0.3676,2),IF(J1725='Категорія витрат'!$F$3,ROUND('Додаток 3._Бюджет детальний ПР'!BW1725*0.347,2),IF(J1725='Категорія витрат'!$F$4,ROUND('Додаток 3._Бюджет детальний ПР'!BW1725*0.347,2),IF(J1725='Категорія витрат'!$F$7,ROUND('Додаток 3._Бюджет детальний ПР'!BW1725*0.0841,2),0))))</f>
        <v>0</v>
      </c>
      <c r="BY1725" s="151">
        <f t="shared" si="877"/>
        <v>0</v>
      </c>
      <c r="BZ1725" s="179"/>
      <c r="CA1725" s="179"/>
      <c r="CB1725" s="179"/>
      <c r="CC1725" s="179"/>
      <c r="CD1725" s="179"/>
      <c r="CE1725" s="179"/>
      <c r="CF1725" s="179"/>
      <c r="CG1725" s="179"/>
      <c r="CH1725" s="179"/>
      <c r="CI1725" s="179"/>
      <c r="CJ1725" s="179"/>
      <c r="CK1725" s="179"/>
      <c r="CL1725" s="48">
        <f t="shared" si="866"/>
        <v>0</v>
      </c>
      <c r="CM1725" s="48">
        <f t="shared" si="867"/>
        <v>0</v>
      </c>
      <c r="CN1725" s="48">
        <f t="shared" si="868"/>
        <v>0</v>
      </c>
      <c r="CO1725" s="48">
        <f t="shared" si="869"/>
        <v>0</v>
      </c>
      <c r="CP1725" s="48">
        <f t="shared" si="870"/>
        <v>0</v>
      </c>
      <c r="CQ1725" s="48">
        <f t="shared" si="871"/>
        <v>0</v>
      </c>
      <c r="CR1725" s="48">
        <f t="shared" si="872"/>
        <v>0</v>
      </c>
      <c r="CS1725" s="48">
        <f t="shared" si="873"/>
        <v>0</v>
      </c>
      <c r="CT1725" s="179"/>
      <c r="CU1725" s="179"/>
    </row>
    <row r="1726" spans="1:99" ht="20.100000000000001" customHeight="1" x14ac:dyDescent="0.25">
      <c r="A1726" s="57">
        <v>1721</v>
      </c>
      <c r="B1726" s="398" t="str">
        <f>IF(D1726='Напрямки конкурса'!$L$2,'Напрямки конкурса'!$B$2,IF(D1726='Напрямки конкурса'!$L$3,'Напрямки конкурса'!$B$3,IF(D1726='Напрямки конкурса'!$L$4,'Напрямки конкурса'!$B$4,IF(D1726='Напрямки конкурса'!$L$5,'Напрямки конкурса'!$B$5,IF(D1726='Напрямки конкурса'!$L$6,'Напрямки конкурса'!$B$6,IF(D1726='Напрямки конкурса'!$L$7,'Напрямки конкурса'!$B$7,IF(D1726='Напрямки конкурса'!$L$8,'Напрямки конкурса'!$B$8,IF(D1726='Напрямки конкурса'!$L$9,'Напрямки конкурса'!$B$9,IF(D1726='Напрямки конкурса'!$L$10,'Напрямки конкурса'!$B$10,IF(D1726='Напрямки конкурса'!$L$11,'Напрямки конкурса'!$B$11,IF(D1726='Напрямки конкурса'!$L$12,'Напрямки конкурса'!$B$12,IF(D1726='Напрямки конкурса'!$L$13,'Напрямки конкурса'!$B$13,IF(D1726='Напрямки конкурса'!$L$14,'Напрямки конкурса'!$B$14,IF(D1726='Напрямки конкурса'!$L$15,'Напрямки конкурса'!$B$15,IF(D1726='Напрямки конкурса'!$L$16,'Напрямки конкурса'!$B$16,IF(D1726='Напрямки конкурса'!$L$17,'Напрямки конкурса'!$B$17,IF(D1726='Напрямки конкурса'!$L$18,'Напрямки конкурса'!$B$18,IF(D1726='Напрямки конкурса'!$L$19,'Напрямки конкурса'!$B$19,IF(D1726='Напрямки конкурса'!$L$20,'Напрямки конкурса'!$B$20,IF(D1726='Напрямки конкурса'!$L$21,'Напрямки конкурса'!$B$21,IF(D1726='Напрямки конкурса'!$L$22,'Напрямки конкурса'!$B$22,IF(D1726='Напрямки конкурса'!$L$23,'Напрямки конкурса'!$B$23,IF(D1726='Напрямки конкурса'!$L$24,'Напрямки конкурса'!$B$24,IF(D1726='Напрямки конкурса'!$L$25,'Напрямки конкурса'!$B$25,IF(D1726='Напрямки конкурса'!$L$26,'Напрямки конкурса'!$B$26,IF(D1726='Напрямки конкурса'!$L$27,'Напрямки конкурса'!$B$27,IF(D1726='Напрямки конкурса'!$L$28,'Напрямки конкурса'!$B$28,"")))))))))))))))))))))))))))</f>
        <v/>
      </c>
      <c r="C1726" s="58" t="str">
        <f>IF(D1726='Напрямки конкурса'!$L$2,'Напрямки конкурса'!$K$2,IF(D1726='Напрямки конкурса'!$L$3,'Напрямки конкурса'!$K$3,IF(D1726='Напрямки конкурса'!$L$4,'Напрямки конкурса'!$K$4,IF(D1726='Напрямки конкурса'!$L$5,'Напрямки конкурса'!$K$5,IF(D1726='Напрямки конкурса'!$L$6,'Напрямки конкурса'!$K$6,IF(D1726='Напрямки конкурса'!$L$7,'Напрямки конкурса'!$K$7,IF(D1726='Напрямки конкурса'!$L$8,'Напрямки конкурса'!$K$8,IF(D1726='Напрямки конкурса'!$L$9,'Напрямки конкурса'!$K$9,IF(D1726='Напрямки конкурса'!$L$10,'Напрямки конкурса'!$K$10,IF(D1726='Напрямки конкурса'!$L$11,'Напрямки конкурса'!$K$11,IF(D1726='Напрямки конкурса'!$L$12,'Напрямки конкурса'!$K$12,IF(D1726='Напрямки конкурса'!$L$13,'Напрямки конкурса'!$K$13,IF(D1726='Напрямки конкурса'!$L$14,'Напрямки конкурса'!$K$14,IF(D1726='Напрямки конкурса'!$L$15,'Напрямки конкурса'!$K$15,IF(D1726='Напрямки конкурса'!$L$16,'Напрямки конкурса'!$K$16,IF(D1726='Напрямки конкурса'!$L$17,'Напрямки конкурса'!$K$17,IF(D1726='Напрямки конкурса'!$L$18,'Напрямки конкурса'!$K$18,IF(D1726='Напрямки конкурса'!$L$19,'Напрямки конкурса'!$K$19,IF(D1726='Напрямки конкурса'!$L$20,'Напрямки конкурса'!$K$20,IF(D1726='Напрямки конкурса'!$L$21,'Напрямки конкурса'!$K$21,IF(D1726='Напрямки конкурса'!$L$22,'Напрямки конкурса'!$K$22,IF(D1726='Напрямки конкурса'!$L$23,'Напрямки конкурса'!$K$23,IF(D1726='Напрямки конкурса'!$L$24,'Напрямки конкурса'!$K$24,IF(D1726='Напрямки конкурса'!$L$25,'Напрямки конкурса'!$K$25,IF(D1726='Напрямки конкурса'!$L$26,'Напрямки конкурса'!$K$26,IF(D1726='Напрямки конкурса'!$L$27,'Напрямки конкурса'!$K$27,IF(D1726='Напрямки конкурса'!$L$28,'Напрямки конкурса'!$K$28,"")))))))))))))))))))))))))))</f>
        <v/>
      </c>
      <c r="D1726" s="554"/>
      <c r="E1726" s="169"/>
      <c r="F1726" s="169"/>
      <c r="G1726" s="169"/>
      <c r="H1726" s="148" t="str">
        <f>IF(I1726='Категорія витрат'!$B$2,'Категорія витрат'!$A$2,IF(I1726='Категорія витрат'!$B$3,'Категорія витрат'!$A$3,IF(I1726='Категорія витрат'!$B$4,'Категорія витрат'!$A$4,IF(I1726='Категорія витрат'!$B$5,'Категорія витрат'!$A$5,IF(I1726='Категорія витрат'!$B$6,'Категорія витрат'!$A$6,IF(I1726='Категорія витрат'!$B$7,'Категорія витрат'!$A$7,IF(I1726='Категорія витрат'!$B$8,'Категорія витрат'!$A$8,IF(I1726='Категорія витрат'!$B$9,'Категорія витрат'!$A$9,IF(I1726='Категорія витрат'!$B$10,'Категорія витрат'!$A$10,IF(I1726='Категорія витрат'!$B$11,'Категорія витрат'!$A$11,IF(I1726='Категорія витрат'!$B$12,'Категорія витрат'!$A$12,IF(I1726='Категорія витрат'!$B$13,'Категорія витрат'!$A$13,IF(I1726='Категорія витрат'!$B$14,'Категорія витрат'!$A$14,IF(I1726='Категорія витрат'!$B$15,'Категорія витрат'!$A$15,IF(I1726='Категорія витрат'!$B$16,'Категорія витрат'!$A$16,IF(I1726='Категорія витрат'!$B$17,'Категорія витрат'!$A$17,IF(I1726='Категорія витрат'!$B$18,'Категорія витрат'!$A$18,IF(I1726='Категорія витрат'!$B$19,'Категорія витрат'!$A$19,IF(I1726='Категорія витрат'!$B$20,'Категорія витрат'!$A$20,IF(I1726='Категорія витрат'!$B$21,'Категорія витрат'!$A$21,IF(I1726='Категорія витрат'!$B$22,'Категорія витрат'!$A$22,IF(I1726='Категорія витрат'!$B$23,'Категорія витрат'!$A$23,IF(I1726='Категорія витрат'!$B$24,'Категорія витрат'!$A$24,IF(I1726='Категорія витрат'!$B$25,'Категорія витрат'!$A$25,IF(I1726='Категорія витрат'!$B$26,'Категорія витрат'!$A$26,IF(I1726='Категорія витрат'!$B$27,'Категорія витрат'!$A$27,IF(I1726='Категорія витрат'!$B$28,'Категорія витрат'!$A$28,IF(I1726='Категорія витрат'!$B$29,'Категорія витрат'!$A$29,IF(I1726='Категорія витрат'!$B$30,'Категорія витрат'!$A$30,"")))))))))))))))))))))))))))))</f>
        <v/>
      </c>
      <c r="I1726" s="172"/>
      <c r="J1726" s="171"/>
      <c r="K1726" s="174"/>
      <c r="L1726" s="86">
        <f t="shared" si="874"/>
        <v>0</v>
      </c>
      <c r="M1726" s="174"/>
      <c r="N1726" s="176"/>
      <c r="O1726" s="169"/>
      <c r="P1726" s="157">
        <f>IF(J1726='Категорія витрат'!$F$2,ROUND('Додаток 3._Бюджет детальний ПР'!O1726*0.3676,2),IF(J1726='Категорія витрат'!$F$3,ROUND('Додаток 3._Бюджет детальний ПР'!O1726*0.347,2),IF(J1726='Категорія витрат'!$F$4,ROUND('Додаток 3._Бюджет детальний ПР'!O1726*0.347,2),IF(J1726='Категорія витрат'!$F$7,ROUND('Додаток 3._Бюджет детальний ПР'!O1726*0.0841,2),0))))</f>
        <v>0</v>
      </c>
      <c r="Q1726" s="151">
        <f t="shared" si="878"/>
        <v>0</v>
      </c>
      <c r="R1726" s="179"/>
      <c r="S1726" s="179"/>
      <c r="T1726" s="179"/>
      <c r="U1726" s="179"/>
      <c r="V1726" s="179"/>
      <c r="W1726" s="179"/>
      <c r="X1726" s="179"/>
      <c r="Y1726" s="179"/>
      <c r="Z1726" s="179"/>
      <c r="AA1726" s="179"/>
      <c r="AB1726" s="179"/>
      <c r="AC1726" s="179"/>
      <c r="AD1726" s="48">
        <f t="shared" si="850"/>
        <v>0</v>
      </c>
      <c r="AE1726" s="48">
        <f t="shared" si="851"/>
        <v>0</v>
      </c>
      <c r="AF1726" s="48">
        <f t="shared" si="852"/>
        <v>0</v>
      </c>
      <c r="AG1726" s="48">
        <f t="shared" si="853"/>
        <v>0</v>
      </c>
      <c r="AH1726" s="48">
        <f t="shared" si="854"/>
        <v>0</v>
      </c>
      <c r="AI1726" s="48">
        <f t="shared" si="855"/>
        <v>0</v>
      </c>
      <c r="AJ1726" s="48">
        <f t="shared" si="856"/>
        <v>0</v>
      </c>
      <c r="AK1726" s="48">
        <f t="shared" si="857"/>
        <v>0</v>
      </c>
      <c r="AL1726" s="179"/>
      <c r="AM1726" s="179"/>
      <c r="AN1726" s="76"/>
      <c r="AO1726" s="174"/>
      <c r="AP1726" s="86">
        <f t="shared" si="875"/>
        <v>0</v>
      </c>
      <c r="AQ1726" s="174"/>
      <c r="AR1726" s="176"/>
      <c r="AS1726" s="169"/>
      <c r="AT1726" s="157">
        <f>IF(J1726='Категорія витрат'!$F$2,ROUND('Додаток 3._Бюджет детальний ПР'!AS1726*0.3676,2),IF(J1726='Категорія витрат'!$F$3,ROUND('Додаток 3._Бюджет детальний ПР'!AS1726*0.347,2),IF(J1726='Категорія витрат'!$F$4,ROUND('Додаток 3._Бюджет детальний ПР'!AS1726*0.347,2),IF(J1726='Категорія витрат'!$F$7,ROUND('Додаток 3._Бюджет детальний ПР'!AS1726*0.0841,2),0))))</f>
        <v>0</v>
      </c>
      <c r="AU1726" s="151">
        <f t="shared" si="849"/>
        <v>0</v>
      </c>
      <c r="AV1726" s="179"/>
      <c r="AW1726" s="179"/>
      <c r="AX1726" s="179"/>
      <c r="AY1726" s="179"/>
      <c r="AZ1726" s="179"/>
      <c r="BA1726" s="179"/>
      <c r="BB1726" s="179"/>
      <c r="BC1726" s="179"/>
      <c r="BD1726" s="179"/>
      <c r="BE1726" s="179"/>
      <c r="BF1726" s="179"/>
      <c r="BG1726" s="179"/>
      <c r="BH1726" s="48">
        <f t="shared" si="858"/>
        <v>0</v>
      </c>
      <c r="BI1726" s="48">
        <f t="shared" si="859"/>
        <v>0</v>
      </c>
      <c r="BJ1726" s="48">
        <f t="shared" si="860"/>
        <v>0</v>
      </c>
      <c r="BK1726" s="48">
        <f t="shared" si="861"/>
        <v>0</v>
      </c>
      <c r="BL1726" s="48">
        <f t="shared" si="862"/>
        <v>0</v>
      </c>
      <c r="BM1726" s="48">
        <f t="shared" si="863"/>
        <v>0</v>
      </c>
      <c r="BN1726" s="48">
        <f t="shared" si="864"/>
        <v>0</v>
      </c>
      <c r="BO1726" s="48">
        <f t="shared" si="865"/>
        <v>0</v>
      </c>
      <c r="BP1726" s="179"/>
      <c r="BQ1726" s="179"/>
      <c r="BR1726" s="189"/>
      <c r="BS1726" s="174"/>
      <c r="BT1726" s="86">
        <f t="shared" si="876"/>
        <v>0</v>
      </c>
      <c r="BU1726" s="174"/>
      <c r="BV1726" s="176"/>
      <c r="BW1726" s="169"/>
      <c r="BX1726" s="157">
        <f>IF(J1726='Категорія витрат'!$F$2,ROUND('Додаток 3._Бюджет детальний ПР'!BW1726*0.3676,2),IF(J1726='Категорія витрат'!$F$3,ROUND('Додаток 3._Бюджет детальний ПР'!BW1726*0.347,2),IF(J1726='Категорія витрат'!$F$4,ROUND('Додаток 3._Бюджет детальний ПР'!BW1726*0.347,2),IF(J1726='Категорія витрат'!$F$7,ROUND('Додаток 3._Бюджет детальний ПР'!BW1726*0.0841,2),0))))</f>
        <v>0</v>
      </c>
      <c r="BY1726" s="151">
        <f t="shared" si="877"/>
        <v>0</v>
      </c>
      <c r="BZ1726" s="179"/>
      <c r="CA1726" s="179"/>
      <c r="CB1726" s="179"/>
      <c r="CC1726" s="179"/>
      <c r="CD1726" s="179"/>
      <c r="CE1726" s="179"/>
      <c r="CF1726" s="179"/>
      <c r="CG1726" s="179"/>
      <c r="CH1726" s="179"/>
      <c r="CI1726" s="179"/>
      <c r="CJ1726" s="179"/>
      <c r="CK1726" s="179"/>
      <c r="CL1726" s="48">
        <f t="shared" si="866"/>
        <v>0</v>
      </c>
      <c r="CM1726" s="48">
        <f t="shared" si="867"/>
        <v>0</v>
      </c>
      <c r="CN1726" s="48">
        <f t="shared" si="868"/>
        <v>0</v>
      </c>
      <c r="CO1726" s="48">
        <f t="shared" si="869"/>
        <v>0</v>
      </c>
      <c r="CP1726" s="48">
        <f t="shared" si="870"/>
        <v>0</v>
      </c>
      <c r="CQ1726" s="48">
        <f t="shared" si="871"/>
        <v>0</v>
      </c>
      <c r="CR1726" s="48">
        <f t="shared" si="872"/>
        <v>0</v>
      </c>
      <c r="CS1726" s="48">
        <f t="shared" si="873"/>
        <v>0</v>
      </c>
      <c r="CT1726" s="179"/>
      <c r="CU1726" s="179"/>
    </row>
    <row r="1727" spans="1:99" ht="20.100000000000001" customHeight="1" x14ac:dyDescent="0.25">
      <c r="A1727" s="57">
        <v>1722</v>
      </c>
      <c r="B1727" s="398" t="str">
        <f>IF(D1727='Напрямки конкурса'!$L$2,'Напрямки конкурса'!$B$2,IF(D1727='Напрямки конкурса'!$L$3,'Напрямки конкурса'!$B$3,IF(D1727='Напрямки конкурса'!$L$4,'Напрямки конкурса'!$B$4,IF(D1727='Напрямки конкурса'!$L$5,'Напрямки конкурса'!$B$5,IF(D1727='Напрямки конкурса'!$L$6,'Напрямки конкурса'!$B$6,IF(D1727='Напрямки конкурса'!$L$7,'Напрямки конкурса'!$B$7,IF(D1727='Напрямки конкурса'!$L$8,'Напрямки конкурса'!$B$8,IF(D1727='Напрямки конкурса'!$L$9,'Напрямки конкурса'!$B$9,IF(D1727='Напрямки конкурса'!$L$10,'Напрямки конкурса'!$B$10,IF(D1727='Напрямки конкурса'!$L$11,'Напрямки конкурса'!$B$11,IF(D1727='Напрямки конкурса'!$L$12,'Напрямки конкурса'!$B$12,IF(D1727='Напрямки конкурса'!$L$13,'Напрямки конкурса'!$B$13,IF(D1727='Напрямки конкурса'!$L$14,'Напрямки конкурса'!$B$14,IF(D1727='Напрямки конкурса'!$L$15,'Напрямки конкурса'!$B$15,IF(D1727='Напрямки конкурса'!$L$16,'Напрямки конкурса'!$B$16,IF(D1727='Напрямки конкурса'!$L$17,'Напрямки конкурса'!$B$17,IF(D1727='Напрямки конкурса'!$L$18,'Напрямки конкурса'!$B$18,IF(D1727='Напрямки конкурса'!$L$19,'Напрямки конкурса'!$B$19,IF(D1727='Напрямки конкурса'!$L$20,'Напрямки конкурса'!$B$20,IF(D1727='Напрямки конкурса'!$L$21,'Напрямки конкурса'!$B$21,IF(D1727='Напрямки конкурса'!$L$22,'Напрямки конкурса'!$B$22,IF(D1727='Напрямки конкурса'!$L$23,'Напрямки конкурса'!$B$23,IF(D1727='Напрямки конкурса'!$L$24,'Напрямки конкурса'!$B$24,IF(D1727='Напрямки конкурса'!$L$25,'Напрямки конкурса'!$B$25,IF(D1727='Напрямки конкурса'!$L$26,'Напрямки конкурса'!$B$26,IF(D1727='Напрямки конкурса'!$L$27,'Напрямки конкурса'!$B$27,IF(D1727='Напрямки конкурса'!$L$28,'Напрямки конкурса'!$B$28,"")))))))))))))))))))))))))))</f>
        <v/>
      </c>
      <c r="C1727" s="58" t="str">
        <f>IF(D1727='Напрямки конкурса'!$L$2,'Напрямки конкурса'!$K$2,IF(D1727='Напрямки конкурса'!$L$3,'Напрямки конкурса'!$K$3,IF(D1727='Напрямки конкурса'!$L$4,'Напрямки конкурса'!$K$4,IF(D1727='Напрямки конкурса'!$L$5,'Напрямки конкурса'!$K$5,IF(D1727='Напрямки конкурса'!$L$6,'Напрямки конкурса'!$K$6,IF(D1727='Напрямки конкурса'!$L$7,'Напрямки конкурса'!$K$7,IF(D1727='Напрямки конкурса'!$L$8,'Напрямки конкурса'!$K$8,IF(D1727='Напрямки конкурса'!$L$9,'Напрямки конкурса'!$K$9,IF(D1727='Напрямки конкурса'!$L$10,'Напрямки конкурса'!$K$10,IF(D1727='Напрямки конкурса'!$L$11,'Напрямки конкурса'!$K$11,IF(D1727='Напрямки конкурса'!$L$12,'Напрямки конкурса'!$K$12,IF(D1727='Напрямки конкурса'!$L$13,'Напрямки конкурса'!$K$13,IF(D1727='Напрямки конкурса'!$L$14,'Напрямки конкурса'!$K$14,IF(D1727='Напрямки конкурса'!$L$15,'Напрямки конкурса'!$K$15,IF(D1727='Напрямки конкурса'!$L$16,'Напрямки конкурса'!$K$16,IF(D1727='Напрямки конкурса'!$L$17,'Напрямки конкурса'!$K$17,IF(D1727='Напрямки конкурса'!$L$18,'Напрямки конкурса'!$K$18,IF(D1727='Напрямки конкурса'!$L$19,'Напрямки конкурса'!$K$19,IF(D1727='Напрямки конкурса'!$L$20,'Напрямки конкурса'!$K$20,IF(D1727='Напрямки конкурса'!$L$21,'Напрямки конкурса'!$K$21,IF(D1727='Напрямки конкурса'!$L$22,'Напрямки конкурса'!$K$22,IF(D1727='Напрямки конкурса'!$L$23,'Напрямки конкурса'!$K$23,IF(D1727='Напрямки конкурса'!$L$24,'Напрямки конкурса'!$K$24,IF(D1727='Напрямки конкурса'!$L$25,'Напрямки конкурса'!$K$25,IF(D1727='Напрямки конкурса'!$L$26,'Напрямки конкурса'!$K$26,IF(D1727='Напрямки конкурса'!$L$27,'Напрямки конкурса'!$K$27,IF(D1727='Напрямки конкурса'!$L$28,'Напрямки конкурса'!$K$28,"")))))))))))))))))))))))))))</f>
        <v/>
      </c>
      <c r="D1727" s="554"/>
      <c r="E1727" s="169"/>
      <c r="F1727" s="169"/>
      <c r="G1727" s="169"/>
      <c r="H1727" s="148" t="str">
        <f>IF(I1727='Категорія витрат'!$B$2,'Категорія витрат'!$A$2,IF(I1727='Категорія витрат'!$B$3,'Категорія витрат'!$A$3,IF(I1727='Категорія витрат'!$B$4,'Категорія витрат'!$A$4,IF(I1727='Категорія витрат'!$B$5,'Категорія витрат'!$A$5,IF(I1727='Категорія витрат'!$B$6,'Категорія витрат'!$A$6,IF(I1727='Категорія витрат'!$B$7,'Категорія витрат'!$A$7,IF(I1727='Категорія витрат'!$B$8,'Категорія витрат'!$A$8,IF(I1727='Категорія витрат'!$B$9,'Категорія витрат'!$A$9,IF(I1727='Категорія витрат'!$B$10,'Категорія витрат'!$A$10,IF(I1727='Категорія витрат'!$B$11,'Категорія витрат'!$A$11,IF(I1727='Категорія витрат'!$B$12,'Категорія витрат'!$A$12,IF(I1727='Категорія витрат'!$B$13,'Категорія витрат'!$A$13,IF(I1727='Категорія витрат'!$B$14,'Категорія витрат'!$A$14,IF(I1727='Категорія витрат'!$B$15,'Категорія витрат'!$A$15,IF(I1727='Категорія витрат'!$B$16,'Категорія витрат'!$A$16,IF(I1727='Категорія витрат'!$B$17,'Категорія витрат'!$A$17,IF(I1727='Категорія витрат'!$B$18,'Категорія витрат'!$A$18,IF(I1727='Категорія витрат'!$B$19,'Категорія витрат'!$A$19,IF(I1727='Категорія витрат'!$B$20,'Категорія витрат'!$A$20,IF(I1727='Категорія витрат'!$B$21,'Категорія витрат'!$A$21,IF(I1727='Категорія витрат'!$B$22,'Категорія витрат'!$A$22,IF(I1727='Категорія витрат'!$B$23,'Категорія витрат'!$A$23,IF(I1727='Категорія витрат'!$B$24,'Категорія витрат'!$A$24,IF(I1727='Категорія витрат'!$B$25,'Категорія витрат'!$A$25,IF(I1727='Категорія витрат'!$B$26,'Категорія витрат'!$A$26,IF(I1727='Категорія витрат'!$B$27,'Категорія витрат'!$A$27,IF(I1727='Категорія витрат'!$B$28,'Категорія витрат'!$A$28,IF(I1727='Категорія витрат'!$B$29,'Категорія витрат'!$A$29,IF(I1727='Категорія витрат'!$B$30,'Категорія витрат'!$A$30,"")))))))))))))))))))))))))))))</f>
        <v/>
      </c>
      <c r="I1727" s="172"/>
      <c r="J1727" s="171"/>
      <c r="K1727" s="174"/>
      <c r="L1727" s="86">
        <f t="shared" si="874"/>
        <v>0</v>
      </c>
      <c r="M1727" s="174"/>
      <c r="N1727" s="176"/>
      <c r="O1727" s="169"/>
      <c r="P1727" s="157">
        <f>IF(J1727='Категорія витрат'!$F$2,ROUND('Додаток 3._Бюджет детальний ПР'!O1727*0.3676,2),IF(J1727='Категорія витрат'!$F$3,ROUND('Додаток 3._Бюджет детальний ПР'!O1727*0.347,2),IF(J1727='Категорія витрат'!$F$4,ROUND('Додаток 3._Бюджет детальний ПР'!O1727*0.347,2),IF(J1727='Категорія витрат'!$F$7,ROUND('Додаток 3._Бюджет детальний ПР'!O1727*0.0841,2),0))))</f>
        <v>0</v>
      </c>
      <c r="Q1727" s="151">
        <f t="shared" si="878"/>
        <v>0</v>
      </c>
      <c r="R1727" s="179"/>
      <c r="S1727" s="179"/>
      <c r="T1727" s="179"/>
      <c r="U1727" s="179"/>
      <c r="V1727" s="179"/>
      <c r="W1727" s="179"/>
      <c r="X1727" s="179"/>
      <c r="Y1727" s="179"/>
      <c r="Z1727" s="179"/>
      <c r="AA1727" s="179"/>
      <c r="AB1727" s="179"/>
      <c r="AC1727" s="179"/>
      <c r="AD1727" s="48">
        <f t="shared" si="850"/>
        <v>0</v>
      </c>
      <c r="AE1727" s="48">
        <f t="shared" si="851"/>
        <v>0</v>
      </c>
      <c r="AF1727" s="48">
        <f t="shared" si="852"/>
        <v>0</v>
      </c>
      <c r="AG1727" s="48">
        <f t="shared" si="853"/>
        <v>0</v>
      </c>
      <c r="AH1727" s="48">
        <f t="shared" si="854"/>
        <v>0</v>
      </c>
      <c r="AI1727" s="48">
        <f t="shared" si="855"/>
        <v>0</v>
      </c>
      <c r="AJ1727" s="48">
        <f t="shared" si="856"/>
        <v>0</v>
      </c>
      <c r="AK1727" s="48">
        <f t="shared" si="857"/>
        <v>0</v>
      </c>
      <c r="AL1727" s="179"/>
      <c r="AM1727" s="179"/>
      <c r="AN1727" s="76"/>
      <c r="AO1727" s="174"/>
      <c r="AP1727" s="86">
        <f t="shared" si="875"/>
        <v>0</v>
      </c>
      <c r="AQ1727" s="174"/>
      <c r="AR1727" s="176"/>
      <c r="AS1727" s="169"/>
      <c r="AT1727" s="157">
        <f>IF(J1727='Категорія витрат'!$F$2,ROUND('Додаток 3._Бюджет детальний ПР'!AS1727*0.3676,2),IF(J1727='Категорія витрат'!$F$3,ROUND('Додаток 3._Бюджет детальний ПР'!AS1727*0.347,2),IF(J1727='Категорія витрат'!$F$4,ROUND('Додаток 3._Бюджет детальний ПР'!AS1727*0.347,2),IF(J1727='Категорія витрат'!$F$7,ROUND('Додаток 3._Бюджет детальний ПР'!AS1727*0.0841,2),0))))</f>
        <v>0</v>
      </c>
      <c r="AU1727" s="151">
        <f t="shared" si="849"/>
        <v>0</v>
      </c>
      <c r="AV1727" s="179"/>
      <c r="AW1727" s="179"/>
      <c r="AX1727" s="179"/>
      <c r="AY1727" s="179"/>
      <c r="AZ1727" s="179"/>
      <c r="BA1727" s="179"/>
      <c r="BB1727" s="179"/>
      <c r="BC1727" s="179"/>
      <c r="BD1727" s="179"/>
      <c r="BE1727" s="179"/>
      <c r="BF1727" s="179"/>
      <c r="BG1727" s="179"/>
      <c r="BH1727" s="48">
        <f t="shared" si="858"/>
        <v>0</v>
      </c>
      <c r="BI1727" s="48">
        <f t="shared" si="859"/>
        <v>0</v>
      </c>
      <c r="BJ1727" s="48">
        <f t="shared" si="860"/>
        <v>0</v>
      </c>
      <c r="BK1727" s="48">
        <f t="shared" si="861"/>
        <v>0</v>
      </c>
      <c r="BL1727" s="48">
        <f t="shared" si="862"/>
        <v>0</v>
      </c>
      <c r="BM1727" s="48">
        <f t="shared" si="863"/>
        <v>0</v>
      </c>
      <c r="BN1727" s="48">
        <f t="shared" si="864"/>
        <v>0</v>
      </c>
      <c r="BO1727" s="48">
        <f t="shared" si="865"/>
        <v>0</v>
      </c>
      <c r="BP1727" s="179"/>
      <c r="BQ1727" s="179"/>
      <c r="BR1727" s="189"/>
      <c r="BS1727" s="174"/>
      <c r="BT1727" s="86">
        <f t="shared" si="876"/>
        <v>0</v>
      </c>
      <c r="BU1727" s="174"/>
      <c r="BV1727" s="176"/>
      <c r="BW1727" s="169"/>
      <c r="BX1727" s="157">
        <f>IF(J1727='Категорія витрат'!$F$2,ROUND('Додаток 3._Бюджет детальний ПР'!BW1727*0.3676,2),IF(J1727='Категорія витрат'!$F$3,ROUND('Додаток 3._Бюджет детальний ПР'!BW1727*0.347,2),IF(J1727='Категорія витрат'!$F$4,ROUND('Додаток 3._Бюджет детальний ПР'!BW1727*0.347,2),IF(J1727='Категорія витрат'!$F$7,ROUND('Додаток 3._Бюджет детальний ПР'!BW1727*0.0841,2),0))))</f>
        <v>0</v>
      </c>
      <c r="BY1727" s="151">
        <f t="shared" si="877"/>
        <v>0</v>
      </c>
      <c r="BZ1727" s="179"/>
      <c r="CA1727" s="179"/>
      <c r="CB1727" s="179"/>
      <c r="CC1727" s="179"/>
      <c r="CD1727" s="179"/>
      <c r="CE1727" s="179"/>
      <c r="CF1727" s="179"/>
      <c r="CG1727" s="179"/>
      <c r="CH1727" s="179"/>
      <c r="CI1727" s="179"/>
      <c r="CJ1727" s="179"/>
      <c r="CK1727" s="179"/>
      <c r="CL1727" s="48">
        <f t="shared" si="866"/>
        <v>0</v>
      </c>
      <c r="CM1727" s="48">
        <f t="shared" si="867"/>
        <v>0</v>
      </c>
      <c r="CN1727" s="48">
        <f t="shared" si="868"/>
        <v>0</v>
      </c>
      <c r="CO1727" s="48">
        <f t="shared" si="869"/>
        <v>0</v>
      </c>
      <c r="CP1727" s="48">
        <f t="shared" si="870"/>
        <v>0</v>
      </c>
      <c r="CQ1727" s="48">
        <f t="shared" si="871"/>
        <v>0</v>
      </c>
      <c r="CR1727" s="48">
        <f t="shared" si="872"/>
        <v>0</v>
      </c>
      <c r="CS1727" s="48">
        <f t="shared" si="873"/>
        <v>0</v>
      </c>
      <c r="CT1727" s="179"/>
      <c r="CU1727" s="179"/>
    </row>
    <row r="1728" spans="1:99" ht="20.100000000000001" customHeight="1" x14ac:dyDescent="0.25">
      <c r="A1728" s="57">
        <v>1723</v>
      </c>
      <c r="B1728" s="398" t="str">
        <f>IF(D1728='Напрямки конкурса'!$L$2,'Напрямки конкурса'!$B$2,IF(D1728='Напрямки конкурса'!$L$3,'Напрямки конкурса'!$B$3,IF(D1728='Напрямки конкурса'!$L$4,'Напрямки конкурса'!$B$4,IF(D1728='Напрямки конкурса'!$L$5,'Напрямки конкурса'!$B$5,IF(D1728='Напрямки конкурса'!$L$6,'Напрямки конкурса'!$B$6,IF(D1728='Напрямки конкурса'!$L$7,'Напрямки конкурса'!$B$7,IF(D1728='Напрямки конкурса'!$L$8,'Напрямки конкурса'!$B$8,IF(D1728='Напрямки конкурса'!$L$9,'Напрямки конкурса'!$B$9,IF(D1728='Напрямки конкурса'!$L$10,'Напрямки конкурса'!$B$10,IF(D1728='Напрямки конкурса'!$L$11,'Напрямки конкурса'!$B$11,IF(D1728='Напрямки конкурса'!$L$12,'Напрямки конкурса'!$B$12,IF(D1728='Напрямки конкурса'!$L$13,'Напрямки конкурса'!$B$13,IF(D1728='Напрямки конкурса'!$L$14,'Напрямки конкурса'!$B$14,IF(D1728='Напрямки конкурса'!$L$15,'Напрямки конкурса'!$B$15,IF(D1728='Напрямки конкурса'!$L$16,'Напрямки конкурса'!$B$16,IF(D1728='Напрямки конкурса'!$L$17,'Напрямки конкурса'!$B$17,IF(D1728='Напрямки конкурса'!$L$18,'Напрямки конкурса'!$B$18,IF(D1728='Напрямки конкурса'!$L$19,'Напрямки конкурса'!$B$19,IF(D1728='Напрямки конкурса'!$L$20,'Напрямки конкурса'!$B$20,IF(D1728='Напрямки конкурса'!$L$21,'Напрямки конкурса'!$B$21,IF(D1728='Напрямки конкурса'!$L$22,'Напрямки конкурса'!$B$22,IF(D1728='Напрямки конкурса'!$L$23,'Напрямки конкурса'!$B$23,IF(D1728='Напрямки конкурса'!$L$24,'Напрямки конкурса'!$B$24,IF(D1728='Напрямки конкурса'!$L$25,'Напрямки конкурса'!$B$25,IF(D1728='Напрямки конкурса'!$L$26,'Напрямки конкурса'!$B$26,IF(D1728='Напрямки конкурса'!$L$27,'Напрямки конкурса'!$B$27,IF(D1728='Напрямки конкурса'!$L$28,'Напрямки конкурса'!$B$28,"")))))))))))))))))))))))))))</f>
        <v/>
      </c>
      <c r="C1728" s="58" t="str">
        <f>IF(D1728='Напрямки конкурса'!$L$2,'Напрямки конкурса'!$K$2,IF(D1728='Напрямки конкурса'!$L$3,'Напрямки конкурса'!$K$3,IF(D1728='Напрямки конкурса'!$L$4,'Напрямки конкурса'!$K$4,IF(D1728='Напрямки конкурса'!$L$5,'Напрямки конкурса'!$K$5,IF(D1728='Напрямки конкурса'!$L$6,'Напрямки конкурса'!$K$6,IF(D1728='Напрямки конкурса'!$L$7,'Напрямки конкурса'!$K$7,IF(D1728='Напрямки конкурса'!$L$8,'Напрямки конкурса'!$K$8,IF(D1728='Напрямки конкурса'!$L$9,'Напрямки конкурса'!$K$9,IF(D1728='Напрямки конкурса'!$L$10,'Напрямки конкурса'!$K$10,IF(D1728='Напрямки конкурса'!$L$11,'Напрямки конкурса'!$K$11,IF(D1728='Напрямки конкурса'!$L$12,'Напрямки конкурса'!$K$12,IF(D1728='Напрямки конкурса'!$L$13,'Напрямки конкурса'!$K$13,IF(D1728='Напрямки конкурса'!$L$14,'Напрямки конкурса'!$K$14,IF(D1728='Напрямки конкурса'!$L$15,'Напрямки конкурса'!$K$15,IF(D1728='Напрямки конкурса'!$L$16,'Напрямки конкурса'!$K$16,IF(D1728='Напрямки конкурса'!$L$17,'Напрямки конкурса'!$K$17,IF(D1728='Напрямки конкурса'!$L$18,'Напрямки конкурса'!$K$18,IF(D1728='Напрямки конкурса'!$L$19,'Напрямки конкурса'!$K$19,IF(D1728='Напрямки конкурса'!$L$20,'Напрямки конкурса'!$K$20,IF(D1728='Напрямки конкурса'!$L$21,'Напрямки конкурса'!$K$21,IF(D1728='Напрямки конкурса'!$L$22,'Напрямки конкурса'!$K$22,IF(D1728='Напрямки конкурса'!$L$23,'Напрямки конкурса'!$K$23,IF(D1728='Напрямки конкурса'!$L$24,'Напрямки конкурса'!$K$24,IF(D1728='Напрямки конкурса'!$L$25,'Напрямки конкурса'!$K$25,IF(D1728='Напрямки конкурса'!$L$26,'Напрямки конкурса'!$K$26,IF(D1728='Напрямки конкурса'!$L$27,'Напрямки конкурса'!$K$27,IF(D1728='Напрямки конкурса'!$L$28,'Напрямки конкурса'!$K$28,"")))))))))))))))))))))))))))</f>
        <v/>
      </c>
      <c r="D1728" s="554"/>
      <c r="E1728" s="169"/>
      <c r="F1728" s="169"/>
      <c r="G1728" s="169"/>
      <c r="H1728" s="148" t="str">
        <f>IF(I1728='Категорія витрат'!$B$2,'Категорія витрат'!$A$2,IF(I1728='Категорія витрат'!$B$3,'Категорія витрат'!$A$3,IF(I1728='Категорія витрат'!$B$4,'Категорія витрат'!$A$4,IF(I1728='Категорія витрат'!$B$5,'Категорія витрат'!$A$5,IF(I1728='Категорія витрат'!$B$6,'Категорія витрат'!$A$6,IF(I1728='Категорія витрат'!$B$7,'Категорія витрат'!$A$7,IF(I1728='Категорія витрат'!$B$8,'Категорія витрат'!$A$8,IF(I1728='Категорія витрат'!$B$9,'Категорія витрат'!$A$9,IF(I1728='Категорія витрат'!$B$10,'Категорія витрат'!$A$10,IF(I1728='Категорія витрат'!$B$11,'Категорія витрат'!$A$11,IF(I1728='Категорія витрат'!$B$12,'Категорія витрат'!$A$12,IF(I1728='Категорія витрат'!$B$13,'Категорія витрат'!$A$13,IF(I1728='Категорія витрат'!$B$14,'Категорія витрат'!$A$14,IF(I1728='Категорія витрат'!$B$15,'Категорія витрат'!$A$15,IF(I1728='Категорія витрат'!$B$16,'Категорія витрат'!$A$16,IF(I1728='Категорія витрат'!$B$17,'Категорія витрат'!$A$17,IF(I1728='Категорія витрат'!$B$18,'Категорія витрат'!$A$18,IF(I1728='Категорія витрат'!$B$19,'Категорія витрат'!$A$19,IF(I1728='Категорія витрат'!$B$20,'Категорія витрат'!$A$20,IF(I1728='Категорія витрат'!$B$21,'Категорія витрат'!$A$21,IF(I1728='Категорія витрат'!$B$22,'Категорія витрат'!$A$22,IF(I1728='Категорія витрат'!$B$23,'Категорія витрат'!$A$23,IF(I1728='Категорія витрат'!$B$24,'Категорія витрат'!$A$24,IF(I1728='Категорія витрат'!$B$25,'Категорія витрат'!$A$25,IF(I1728='Категорія витрат'!$B$26,'Категорія витрат'!$A$26,IF(I1728='Категорія витрат'!$B$27,'Категорія витрат'!$A$27,IF(I1728='Категорія витрат'!$B$28,'Категорія витрат'!$A$28,IF(I1728='Категорія витрат'!$B$29,'Категорія витрат'!$A$29,IF(I1728='Категорія витрат'!$B$30,'Категорія витрат'!$A$30,"")))))))))))))))))))))))))))))</f>
        <v/>
      </c>
      <c r="I1728" s="172"/>
      <c r="J1728" s="171"/>
      <c r="K1728" s="174"/>
      <c r="L1728" s="86">
        <f t="shared" si="874"/>
        <v>0</v>
      </c>
      <c r="M1728" s="174"/>
      <c r="N1728" s="176"/>
      <c r="O1728" s="169"/>
      <c r="P1728" s="157">
        <f>IF(J1728='Категорія витрат'!$F$2,ROUND('Додаток 3._Бюджет детальний ПР'!O1728*0.3676,2),IF(J1728='Категорія витрат'!$F$3,ROUND('Додаток 3._Бюджет детальний ПР'!O1728*0.347,2),IF(J1728='Категорія витрат'!$F$4,ROUND('Додаток 3._Бюджет детальний ПР'!O1728*0.347,2),IF(J1728='Категорія витрат'!$F$7,ROUND('Додаток 3._Бюджет детальний ПР'!O1728*0.0841,2),0))))</f>
        <v>0</v>
      </c>
      <c r="Q1728" s="151">
        <f t="shared" si="878"/>
        <v>0</v>
      </c>
      <c r="R1728" s="179"/>
      <c r="S1728" s="179"/>
      <c r="T1728" s="179"/>
      <c r="U1728" s="179"/>
      <c r="V1728" s="179"/>
      <c r="W1728" s="179"/>
      <c r="X1728" s="179"/>
      <c r="Y1728" s="179"/>
      <c r="Z1728" s="179"/>
      <c r="AA1728" s="179"/>
      <c r="AB1728" s="179"/>
      <c r="AC1728" s="179"/>
      <c r="AD1728" s="48">
        <f t="shared" si="850"/>
        <v>0</v>
      </c>
      <c r="AE1728" s="48">
        <f t="shared" si="851"/>
        <v>0</v>
      </c>
      <c r="AF1728" s="48">
        <f t="shared" si="852"/>
        <v>0</v>
      </c>
      <c r="AG1728" s="48">
        <f t="shared" si="853"/>
        <v>0</v>
      </c>
      <c r="AH1728" s="48">
        <f t="shared" si="854"/>
        <v>0</v>
      </c>
      <c r="AI1728" s="48">
        <f t="shared" si="855"/>
        <v>0</v>
      </c>
      <c r="AJ1728" s="48">
        <f t="shared" si="856"/>
        <v>0</v>
      </c>
      <c r="AK1728" s="48">
        <f t="shared" si="857"/>
        <v>0</v>
      </c>
      <c r="AL1728" s="179"/>
      <c r="AM1728" s="179"/>
      <c r="AN1728" s="76"/>
      <c r="AO1728" s="174"/>
      <c r="AP1728" s="86">
        <f t="shared" si="875"/>
        <v>0</v>
      </c>
      <c r="AQ1728" s="174"/>
      <c r="AR1728" s="176"/>
      <c r="AS1728" s="169"/>
      <c r="AT1728" s="157">
        <f>IF(J1728='Категорія витрат'!$F$2,ROUND('Додаток 3._Бюджет детальний ПР'!AS1728*0.3676,2),IF(J1728='Категорія витрат'!$F$3,ROUND('Додаток 3._Бюджет детальний ПР'!AS1728*0.347,2),IF(J1728='Категорія витрат'!$F$4,ROUND('Додаток 3._Бюджет детальний ПР'!AS1728*0.347,2),IF(J1728='Категорія витрат'!$F$7,ROUND('Додаток 3._Бюджет детальний ПР'!AS1728*0.0841,2),0))))</f>
        <v>0</v>
      </c>
      <c r="AU1728" s="151">
        <f t="shared" si="849"/>
        <v>0</v>
      </c>
      <c r="AV1728" s="179"/>
      <c r="AW1728" s="179"/>
      <c r="AX1728" s="179"/>
      <c r="AY1728" s="179"/>
      <c r="AZ1728" s="179"/>
      <c r="BA1728" s="179"/>
      <c r="BB1728" s="179"/>
      <c r="BC1728" s="179"/>
      <c r="BD1728" s="179"/>
      <c r="BE1728" s="179"/>
      <c r="BF1728" s="179"/>
      <c r="BG1728" s="179"/>
      <c r="BH1728" s="48">
        <f t="shared" si="858"/>
        <v>0</v>
      </c>
      <c r="BI1728" s="48">
        <f t="shared" si="859"/>
        <v>0</v>
      </c>
      <c r="BJ1728" s="48">
        <f t="shared" si="860"/>
        <v>0</v>
      </c>
      <c r="BK1728" s="48">
        <f t="shared" si="861"/>
        <v>0</v>
      </c>
      <c r="BL1728" s="48">
        <f t="shared" si="862"/>
        <v>0</v>
      </c>
      <c r="BM1728" s="48">
        <f t="shared" si="863"/>
        <v>0</v>
      </c>
      <c r="BN1728" s="48">
        <f t="shared" si="864"/>
        <v>0</v>
      </c>
      <c r="BO1728" s="48">
        <f t="shared" si="865"/>
        <v>0</v>
      </c>
      <c r="BP1728" s="179"/>
      <c r="BQ1728" s="179"/>
      <c r="BR1728" s="189"/>
      <c r="BS1728" s="174"/>
      <c r="BT1728" s="86">
        <f t="shared" si="876"/>
        <v>0</v>
      </c>
      <c r="BU1728" s="174"/>
      <c r="BV1728" s="176"/>
      <c r="BW1728" s="169"/>
      <c r="BX1728" s="157">
        <f>IF(J1728='Категорія витрат'!$F$2,ROUND('Додаток 3._Бюджет детальний ПР'!BW1728*0.3676,2),IF(J1728='Категорія витрат'!$F$3,ROUND('Додаток 3._Бюджет детальний ПР'!BW1728*0.347,2),IF(J1728='Категорія витрат'!$F$4,ROUND('Додаток 3._Бюджет детальний ПР'!BW1728*0.347,2),IF(J1728='Категорія витрат'!$F$7,ROUND('Додаток 3._Бюджет детальний ПР'!BW1728*0.0841,2),0))))</f>
        <v>0</v>
      </c>
      <c r="BY1728" s="151">
        <f t="shared" si="877"/>
        <v>0</v>
      </c>
      <c r="BZ1728" s="179"/>
      <c r="CA1728" s="179"/>
      <c r="CB1728" s="179"/>
      <c r="CC1728" s="179"/>
      <c r="CD1728" s="179"/>
      <c r="CE1728" s="179"/>
      <c r="CF1728" s="179"/>
      <c r="CG1728" s="179"/>
      <c r="CH1728" s="179"/>
      <c r="CI1728" s="179"/>
      <c r="CJ1728" s="179"/>
      <c r="CK1728" s="179"/>
      <c r="CL1728" s="48">
        <f t="shared" si="866"/>
        <v>0</v>
      </c>
      <c r="CM1728" s="48">
        <f t="shared" si="867"/>
        <v>0</v>
      </c>
      <c r="CN1728" s="48">
        <f t="shared" si="868"/>
        <v>0</v>
      </c>
      <c r="CO1728" s="48">
        <f t="shared" si="869"/>
        <v>0</v>
      </c>
      <c r="CP1728" s="48">
        <f t="shared" si="870"/>
        <v>0</v>
      </c>
      <c r="CQ1728" s="48">
        <f t="shared" si="871"/>
        <v>0</v>
      </c>
      <c r="CR1728" s="48">
        <f t="shared" si="872"/>
        <v>0</v>
      </c>
      <c r="CS1728" s="48">
        <f t="shared" si="873"/>
        <v>0</v>
      </c>
      <c r="CT1728" s="179"/>
      <c r="CU1728" s="179"/>
    </row>
    <row r="1729" spans="1:99" ht="20.100000000000001" customHeight="1" x14ac:dyDescent="0.25">
      <c r="A1729" s="57">
        <v>1724</v>
      </c>
      <c r="B1729" s="398" t="str">
        <f>IF(D1729='Напрямки конкурса'!$L$2,'Напрямки конкурса'!$B$2,IF(D1729='Напрямки конкурса'!$L$3,'Напрямки конкурса'!$B$3,IF(D1729='Напрямки конкурса'!$L$4,'Напрямки конкурса'!$B$4,IF(D1729='Напрямки конкурса'!$L$5,'Напрямки конкурса'!$B$5,IF(D1729='Напрямки конкурса'!$L$6,'Напрямки конкурса'!$B$6,IF(D1729='Напрямки конкурса'!$L$7,'Напрямки конкурса'!$B$7,IF(D1729='Напрямки конкурса'!$L$8,'Напрямки конкурса'!$B$8,IF(D1729='Напрямки конкурса'!$L$9,'Напрямки конкурса'!$B$9,IF(D1729='Напрямки конкурса'!$L$10,'Напрямки конкурса'!$B$10,IF(D1729='Напрямки конкурса'!$L$11,'Напрямки конкурса'!$B$11,IF(D1729='Напрямки конкурса'!$L$12,'Напрямки конкурса'!$B$12,IF(D1729='Напрямки конкурса'!$L$13,'Напрямки конкурса'!$B$13,IF(D1729='Напрямки конкурса'!$L$14,'Напрямки конкурса'!$B$14,IF(D1729='Напрямки конкурса'!$L$15,'Напрямки конкурса'!$B$15,IF(D1729='Напрямки конкурса'!$L$16,'Напрямки конкурса'!$B$16,IF(D1729='Напрямки конкурса'!$L$17,'Напрямки конкурса'!$B$17,IF(D1729='Напрямки конкурса'!$L$18,'Напрямки конкурса'!$B$18,IF(D1729='Напрямки конкурса'!$L$19,'Напрямки конкурса'!$B$19,IF(D1729='Напрямки конкурса'!$L$20,'Напрямки конкурса'!$B$20,IF(D1729='Напрямки конкурса'!$L$21,'Напрямки конкурса'!$B$21,IF(D1729='Напрямки конкурса'!$L$22,'Напрямки конкурса'!$B$22,IF(D1729='Напрямки конкурса'!$L$23,'Напрямки конкурса'!$B$23,IF(D1729='Напрямки конкурса'!$L$24,'Напрямки конкурса'!$B$24,IF(D1729='Напрямки конкурса'!$L$25,'Напрямки конкурса'!$B$25,IF(D1729='Напрямки конкурса'!$L$26,'Напрямки конкурса'!$B$26,IF(D1729='Напрямки конкурса'!$L$27,'Напрямки конкурса'!$B$27,IF(D1729='Напрямки конкурса'!$L$28,'Напрямки конкурса'!$B$28,"")))))))))))))))))))))))))))</f>
        <v/>
      </c>
      <c r="C1729" s="58" t="str">
        <f>IF(D1729='Напрямки конкурса'!$L$2,'Напрямки конкурса'!$K$2,IF(D1729='Напрямки конкурса'!$L$3,'Напрямки конкурса'!$K$3,IF(D1729='Напрямки конкурса'!$L$4,'Напрямки конкурса'!$K$4,IF(D1729='Напрямки конкурса'!$L$5,'Напрямки конкурса'!$K$5,IF(D1729='Напрямки конкурса'!$L$6,'Напрямки конкурса'!$K$6,IF(D1729='Напрямки конкурса'!$L$7,'Напрямки конкурса'!$K$7,IF(D1729='Напрямки конкурса'!$L$8,'Напрямки конкурса'!$K$8,IF(D1729='Напрямки конкурса'!$L$9,'Напрямки конкурса'!$K$9,IF(D1729='Напрямки конкурса'!$L$10,'Напрямки конкурса'!$K$10,IF(D1729='Напрямки конкурса'!$L$11,'Напрямки конкурса'!$K$11,IF(D1729='Напрямки конкурса'!$L$12,'Напрямки конкурса'!$K$12,IF(D1729='Напрямки конкурса'!$L$13,'Напрямки конкурса'!$K$13,IF(D1729='Напрямки конкурса'!$L$14,'Напрямки конкурса'!$K$14,IF(D1729='Напрямки конкурса'!$L$15,'Напрямки конкурса'!$K$15,IF(D1729='Напрямки конкурса'!$L$16,'Напрямки конкурса'!$K$16,IF(D1729='Напрямки конкурса'!$L$17,'Напрямки конкурса'!$K$17,IF(D1729='Напрямки конкурса'!$L$18,'Напрямки конкурса'!$K$18,IF(D1729='Напрямки конкурса'!$L$19,'Напрямки конкурса'!$K$19,IF(D1729='Напрямки конкурса'!$L$20,'Напрямки конкурса'!$K$20,IF(D1729='Напрямки конкурса'!$L$21,'Напрямки конкурса'!$K$21,IF(D1729='Напрямки конкурса'!$L$22,'Напрямки конкурса'!$K$22,IF(D1729='Напрямки конкурса'!$L$23,'Напрямки конкурса'!$K$23,IF(D1729='Напрямки конкурса'!$L$24,'Напрямки конкурса'!$K$24,IF(D1729='Напрямки конкурса'!$L$25,'Напрямки конкурса'!$K$25,IF(D1729='Напрямки конкурса'!$L$26,'Напрямки конкурса'!$K$26,IF(D1729='Напрямки конкурса'!$L$27,'Напрямки конкурса'!$K$27,IF(D1729='Напрямки конкурса'!$L$28,'Напрямки конкурса'!$K$28,"")))))))))))))))))))))))))))</f>
        <v/>
      </c>
      <c r="D1729" s="554"/>
      <c r="E1729" s="169"/>
      <c r="F1729" s="169"/>
      <c r="G1729" s="169"/>
      <c r="H1729" s="148" t="str">
        <f>IF(I1729='Категорія витрат'!$B$2,'Категорія витрат'!$A$2,IF(I1729='Категорія витрат'!$B$3,'Категорія витрат'!$A$3,IF(I1729='Категорія витрат'!$B$4,'Категорія витрат'!$A$4,IF(I1729='Категорія витрат'!$B$5,'Категорія витрат'!$A$5,IF(I1729='Категорія витрат'!$B$6,'Категорія витрат'!$A$6,IF(I1729='Категорія витрат'!$B$7,'Категорія витрат'!$A$7,IF(I1729='Категорія витрат'!$B$8,'Категорія витрат'!$A$8,IF(I1729='Категорія витрат'!$B$9,'Категорія витрат'!$A$9,IF(I1729='Категорія витрат'!$B$10,'Категорія витрат'!$A$10,IF(I1729='Категорія витрат'!$B$11,'Категорія витрат'!$A$11,IF(I1729='Категорія витрат'!$B$12,'Категорія витрат'!$A$12,IF(I1729='Категорія витрат'!$B$13,'Категорія витрат'!$A$13,IF(I1729='Категорія витрат'!$B$14,'Категорія витрат'!$A$14,IF(I1729='Категорія витрат'!$B$15,'Категорія витрат'!$A$15,IF(I1729='Категорія витрат'!$B$16,'Категорія витрат'!$A$16,IF(I1729='Категорія витрат'!$B$17,'Категорія витрат'!$A$17,IF(I1729='Категорія витрат'!$B$18,'Категорія витрат'!$A$18,IF(I1729='Категорія витрат'!$B$19,'Категорія витрат'!$A$19,IF(I1729='Категорія витрат'!$B$20,'Категорія витрат'!$A$20,IF(I1729='Категорія витрат'!$B$21,'Категорія витрат'!$A$21,IF(I1729='Категорія витрат'!$B$22,'Категорія витрат'!$A$22,IF(I1729='Категорія витрат'!$B$23,'Категорія витрат'!$A$23,IF(I1729='Категорія витрат'!$B$24,'Категорія витрат'!$A$24,IF(I1729='Категорія витрат'!$B$25,'Категорія витрат'!$A$25,IF(I1729='Категорія витрат'!$B$26,'Категорія витрат'!$A$26,IF(I1729='Категорія витрат'!$B$27,'Категорія витрат'!$A$27,IF(I1729='Категорія витрат'!$B$28,'Категорія витрат'!$A$28,IF(I1729='Категорія витрат'!$B$29,'Категорія витрат'!$A$29,IF(I1729='Категорія витрат'!$B$30,'Категорія витрат'!$A$30,"")))))))))))))))))))))))))))))</f>
        <v/>
      </c>
      <c r="I1729" s="172"/>
      <c r="J1729" s="171"/>
      <c r="K1729" s="174"/>
      <c r="L1729" s="86">
        <f t="shared" si="874"/>
        <v>0</v>
      </c>
      <c r="M1729" s="174"/>
      <c r="N1729" s="176"/>
      <c r="O1729" s="169"/>
      <c r="P1729" s="157">
        <f>IF(J1729='Категорія витрат'!$F$2,ROUND('Додаток 3._Бюджет детальний ПР'!O1729*0.3676,2),IF(J1729='Категорія витрат'!$F$3,ROUND('Додаток 3._Бюджет детальний ПР'!O1729*0.347,2),IF(J1729='Категорія витрат'!$F$4,ROUND('Додаток 3._Бюджет детальний ПР'!O1729*0.347,2),IF(J1729='Категорія витрат'!$F$7,ROUND('Додаток 3._Бюджет детальний ПР'!O1729*0.0841,2),0))))</f>
        <v>0</v>
      </c>
      <c r="Q1729" s="151">
        <f t="shared" si="878"/>
        <v>0</v>
      </c>
      <c r="R1729" s="179"/>
      <c r="S1729" s="179"/>
      <c r="T1729" s="179"/>
      <c r="U1729" s="179"/>
      <c r="V1729" s="179"/>
      <c r="W1729" s="179"/>
      <c r="X1729" s="179"/>
      <c r="Y1729" s="179"/>
      <c r="Z1729" s="179"/>
      <c r="AA1729" s="179"/>
      <c r="AB1729" s="179"/>
      <c r="AC1729" s="179"/>
      <c r="AD1729" s="48">
        <f t="shared" si="850"/>
        <v>0</v>
      </c>
      <c r="AE1729" s="48">
        <f t="shared" si="851"/>
        <v>0</v>
      </c>
      <c r="AF1729" s="48">
        <f t="shared" si="852"/>
        <v>0</v>
      </c>
      <c r="AG1729" s="48">
        <f t="shared" si="853"/>
        <v>0</v>
      </c>
      <c r="AH1729" s="48">
        <f t="shared" si="854"/>
        <v>0</v>
      </c>
      <c r="AI1729" s="48">
        <f t="shared" si="855"/>
        <v>0</v>
      </c>
      <c r="AJ1729" s="48">
        <f t="shared" si="856"/>
        <v>0</v>
      </c>
      <c r="AK1729" s="48">
        <f t="shared" si="857"/>
        <v>0</v>
      </c>
      <c r="AL1729" s="179"/>
      <c r="AM1729" s="179"/>
      <c r="AN1729" s="76"/>
      <c r="AO1729" s="174"/>
      <c r="AP1729" s="86">
        <f t="shared" si="875"/>
        <v>0</v>
      </c>
      <c r="AQ1729" s="174"/>
      <c r="AR1729" s="176"/>
      <c r="AS1729" s="169"/>
      <c r="AT1729" s="157">
        <f>IF(J1729='Категорія витрат'!$F$2,ROUND('Додаток 3._Бюджет детальний ПР'!AS1729*0.3676,2),IF(J1729='Категорія витрат'!$F$3,ROUND('Додаток 3._Бюджет детальний ПР'!AS1729*0.347,2),IF(J1729='Категорія витрат'!$F$4,ROUND('Додаток 3._Бюджет детальний ПР'!AS1729*0.347,2),IF(J1729='Категорія витрат'!$F$7,ROUND('Додаток 3._Бюджет детальний ПР'!AS1729*0.0841,2),0))))</f>
        <v>0</v>
      </c>
      <c r="AU1729" s="151">
        <f t="shared" si="849"/>
        <v>0</v>
      </c>
      <c r="AV1729" s="179"/>
      <c r="AW1729" s="179"/>
      <c r="AX1729" s="179"/>
      <c r="AY1729" s="179"/>
      <c r="AZ1729" s="179"/>
      <c r="BA1729" s="179"/>
      <c r="BB1729" s="179"/>
      <c r="BC1729" s="179"/>
      <c r="BD1729" s="179"/>
      <c r="BE1729" s="179"/>
      <c r="BF1729" s="179"/>
      <c r="BG1729" s="179"/>
      <c r="BH1729" s="48">
        <f t="shared" si="858"/>
        <v>0</v>
      </c>
      <c r="BI1729" s="48">
        <f t="shared" si="859"/>
        <v>0</v>
      </c>
      <c r="BJ1729" s="48">
        <f t="shared" si="860"/>
        <v>0</v>
      </c>
      <c r="BK1729" s="48">
        <f t="shared" si="861"/>
        <v>0</v>
      </c>
      <c r="BL1729" s="48">
        <f t="shared" si="862"/>
        <v>0</v>
      </c>
      <c r="BM1729" s="48">
        <f t="shared" si="863"/>
        <v>0</v>
      </c>
      <c r="BN1729" s="48">
        <f t="shared" si="864"/>
        <v>0</v>
      </c>
      <c r="BO1729" s="48">
        <f t="shared" si="865"/>
        <v>0</v>
      </c>
      <c r="BP1729" s="179"/>
      <c r="BQ1729" s="179"/>
      <c r="BR1729" s="189"/>
      <c r="BS1729" s="174"/>
      <c r="BT1729" s="86">
        <f t="shared" si="876"/>
        <v>0</v>
      </c>
      <c r="BU1729" s="174"/>
      <c r="BV1729" s="176"/>
      <c r="BW1729" s="169"/>
      <c r="BX1729" s="157">
        <f>IF(J1729='Категорія витрат'!$F$2,ROUND('Додаток 3._Бюджет детальний ПР'!BW1729*0.3676,2),IF(J1729='Категорія витрат'!$F$3,ROUND('Додаток 3._Бюджет детальний ПР'!BW1729*0.347,2),IF(J1729='Категорія витрат'!$F$4,ROUND('Додаток 3._Бюджет детальний ПР'!BW1729*0.347,2),IF(J1729='Категорія витрат'!$F$7,ROUND('Додаток 3._Бюджет детальний ПР'!BW1729*0.0841,2),0))))</f>
        <v>0</v>
      </c>
      <c r="BY1729" s="151">
        <f t="shared" si="877"/>
        <v>0</v>
      </c>
      <c r="BZ1729" s="179"/>
      <c r="CA1729" s="179"/>
      <c r="CB1729" s="179"/>
      <c r="CC1729" s="179"/>
      <c r="CD1729" s="179"/>
      <c r="CE1729" s="179"/>
      <c r="CF1729" s="179"/>
      <c r="CG1729" s="179"/>
      <c r="CH1729" s="179"/>
      <c r="CI1729" s="179"/>
      <c r="CJ1729" s="179"/>
      <c r="CK1729" s="179"/>
      <c r="CL1729" s="48">
        <f t="shared" si="866"/>
        <v>0</v>
      </c>
      <c r="CM1729" s="48">
        <f t="shared" si="867"/>
        <v>0</v>
      </c>
      <c r="CN1729" s="48">
        <f t="shared" si="868"/>
        <v>0</v>
      </c>
      <c r="CO1729" s="48">
        <f t="shared" si="869"/>
        <v>0</v>
      </c>
      <c r="CP1729" s="48">
        <f t="shared" si="870"/>
        <v>0</v>
      </c>
      <c r="CQ1729" s="48">
        <f t="shared" si="871"/>
        <v>0</v>
      </c>
      <c r="CR1729" s="48">
        <f t="shared" si="872"/>
        <v>0</v>
      </c>
      <c r="CS1729" s="48">
        <f t="shared" si="873"/>
        <v>0</v>
      </c>
      <c r="CT1729" s="179"/>
      <c r="CU1729" s="179"/>
    </row>
    <row r="1730" spans="1:99" ht="20.100000000000001" customHeight="1" x14ac:dyDescent="0.25">
      <c r="A1730" s="57">
        <v>1725</v>
      </c>
      <c r="B1730" s="398" t="str">
        <f>IF(D1730='Напрямки конкурса'!$L$2,'Напрямки конкурса'!$B$2,IF(D1730='Напрямки конкурса'!$L$3,'Напрямки конкурса'!$B$3,IF(D1730='Напрямки конкурса'!$L$4,'Напрямки конкурса'!$B$4,IF(D1730='Напрямки конкурса'!$L$5,'Напрямки конкурса'!$B$5,IF(D1730='Напрямки конкурса'!$L$6,'Напрямки конкурса'!$B$6,IF(D1730='Напрямки конкурса'!$L$7,'Напрямки конкурса'!$B$7,IF(D1730='Напрямки конкурса'!$L$8,'Напрямки конкурса'!$B$8,IF(D1730='Напрямки конкурса'!$L$9,'Напрямки конкурса'!$B$9,IF(D1730='Напрямки конкурса'!$L$10,'Напрямки конкурса'!$B$10,IF(D1730='Напрямки конкурса'!$L$11,'Напрямки конкурса'!$B$11,IF(D1730='Напрямки конкурса'!$L$12,'Напрямки конкурса'!$B$12,IF(D1730='Напрямки конкурса'!$L$13,'Напрямки конкурса'!$B$13,IF(D1730='Напрямки конкурса'!$L$14,'Напрямки конкурса'!$B$14,IF(D1730='Напрямки конкурса'!$L$15,'Напрямки конкурса'!$B$15,IF(D1730='Напрямки конкурса'!$L$16,'Напрямки конкурса'!$B$16,IF(D1730='Напрямки конкурса'!$L$17,'Напрямки конкурса'!$B$17,IF(D1730='Напрямки конкурса'!$L$18,'Напрямки конкурса'!$B$18,IF(D1730='Напрямки конкурса'!$L$19,'Напрямки конкурса'!$B$19,IF(D1730='Напрямки конкурса'!$L$20,'Напрямки конкурса'!$B$20,IF(D1730='Напрямки конкурса'!$L$21,'Напрямки конкурса'!$B$21,IF(D1730='Напрямки конкурса'!$L$22,'Напрямки конкурса'!$B$22,IF(D1730='Напрямки конкурса'!$L$23,'Напрямки конкурса'!$B$23,IF(D1730='Напрямки конкурса'!$L$24,'Напрямки конкурса'!$B$24,IF(D1730='Напрямки конкурса'!$L$25,'Напрямки конкурса'!$B$25,IF(D1730='Напрямки конкурса'!$L$26,'Напрямки конкурса'!$B$26,IF(D1730='Напрямки конкурса'!$L$27,'Напрямки конкурса'!$B$27,IF(D1730='Напрямки конкурса'!$L$28,'Напрямки конкурса'!$B$28,"")))))))))))))))))))))))))))</f>
        <v/>
      </c>
      <c r="C1730" s="58" t="str">
        <f>IF(D1730='Напрямки конкурса'!$L$2,'Напрямки конкурса'!$K$2,IF(D1730='Напрямки конкурса'!$L$3,'Напрямки конкурса'!$K$3,IF(D1730='Напрямки конкурса'!$L$4,'Напрямки конкурса'!$K$4,IF(D1730='Напрямки конкурса'!$L$5,'Напрямки конкурса'!$K$5,IF(D1730='Напрямки конкурса'!$L$6,'Напрямки конкурса'!$K$6,IF(D1730='Напрямки конкурса'!$L$7,'Напрямки конкурса'!$K$7,IF(D1730='Напрямки конкурса'!$L$8,'Напрямки конкурса'!$K$8,IF(D1730='Напрямки конкурса'!$L$9,'Напрямки конкурса'!$K$9,IF(D1730='Напрямки конкурса'!$L$10,'Напрямки конкурса'!$K$10,IF(D1730='Напрямки конкурса'!$L$11,'Напрямки конкурса'!$K$11,IF(D1730='Напрямки конкурса'!$L$12,'Напрямки конкурса'!$K$12,IF(D1730='Напрямки конкурса'!$L$13,'Напрямки конкурса'!$K$13,IF(D1730='Напрямки конкурса'!$L$14,'Напрямки конкурса'!$K$14,IF(D1730='Напрямки конкурса'!$L$15,'Напрямки конкурса'!$K$15,IF(D1730='Напрямки конкурса'!$L$16,'Напрямки конкурса'!$K$16,IF(D1730='Напрямки конкурса'!$L$17,'Напрямки конкурса'!$K$17,IF(D1730='Напрямки конкурса'!$L$18,'Напрямки конкурса'!$K$18,IF(D1730='Напрямки конкурса'!$L$19,'Напрямки конкурса'!$K$19,IF(D1730='Напрямки конкурса'!$L$20,'Напрямки конкурса'!$K$20,IF(D1730='Напрямки конкурса'!$L$21,'Напрямки конкурса'!$K$21,IF(D1730='Напрямки конкурса'!$L$22,'Напрямки конкурса'!$K$22,IF(D1730='Напрямки конкурса'!$L$23,'Напрямки конкурса'!$K$23,IF(D1730='Напрямки конкурса'!$L$24,'Напрямки конкурса'!$K$24,IF(D1730='Напрямки конкурса'!$L$25,'Напрямки конкурса'!$K$25,IF(D1730='Напрямки конкурса'!$L$26,'Напрямки конкурса'!$K$26,IF(D1730='Напрямки конкурса'!$L$27,'Напрямки конкурса'!$K$27,IF(D1730='Напрямки конкурса'!$L$28,'Напрямки конкурса'!$K$28,"")))))))))))))))))))))))))))</f>
        <v/>
      </c>
      <c r="D1730" s="554"/>
      <c r="E1730" s="169"/>
      <c r="F1730" s="169"/>
      <c r="G1730" s="169"/>
      <c r="H1730" s="148" t="str">
        <f>IF(I1730='Категорія витрат'!$B$2,'Категорія витрат'!$A$2,IF(I1730='Категорія витрат'!$B$3,'Категорія витрат'!$A$3,IF(I1730='Категорія витрат'!$B$4,'Категорія витрат'!$A$4,IF(I1730='Категорія витрат'!$B$5,'Категорія витрат'!$A$5,IF(I1730='Категорія витрат'!$B$6,'Категорія витрат'!$A$6,IF(I1730='Категорія витрат'!$B$7,'Категорія витрат'!$A$7,IF(I1730='Категорія витрат'!$B$8,'Категорія витрат'!$A$8,IF(I1730='Категорія витрат'!$B$9,'Категорія витрат'!$A$9,IF(I1730='Категорія витрат'!$B$10,'Категорія витрат'!$A$10,IF(I1730='Категорія витрат'!$B$11,'Категорія витрат'!$A$11,IF(I1730='Категорія витрат'!$B$12,'Категорія витрат'!$A$12,IF(I1730='Категорія витрат'!$B$13,'Категорія витрат'!$A$13,IF(I1730='Категорія витрат'!$B$14,'Категорія витрат'!$A$14,IF(I1730='Категорія витрат'!$B$15,'Категорія витрат'!$A$15,IF(I1730='Категорія витрат'!$B$16,'Категорія витрат'!$A$16,IF(I1730='Категорія витрат'!$B$17,'Категорія витрат'!$A$17,IF(I1730='Категорія витрат'!$B$18,'Категорія витрат'!$A$18,IF(I1730='Категорія витрат'!$B$19,'Категорія витрат'!$A$19,IF(I1730='Категорія витрат'!$B$20,'Категорія витрат'!$A$20,IF(I1730='Категорія витрат'!$B$21,'Категорія витрат'!$A$21,IF(I1730='Категорія витрат'!$B$22,'Категорія витрат'!$A$22,IF(I1730='Категорія витрат'!$B$23,'Категорія витрат'!$A$23,IF(I1730='Категорія витрат'!$B$24,'Категорія витрат'!$A$24,IF(I1730='Категорія витрат'!$B$25,'Категорія витрат'!$A$25,IF(I1730='Категорія витрат'!$B$26,'Категорія витрат'!$A$26,IF(I1730='Категорія витрат'!$B$27,'Категорія витрат'!$A$27,IF(I1730='Категорія витрат'!$B$28,'Категорія витрат'!$A$28,IF(I1730='Категорія витрат'!$B$29,'Категорія витрат'!$A$29,IF(I1730='Категорія витрат'!$B$30,'Категорія витрат'!$A$30,"")))))))))))))))))))))))))))))</f>
        <v/>
      </c>
      <c r="I1730" s="172"/>
      <c r="J1730" s="171"/>
      <c r="K1730" s="174"/>
      <c r="L1730" s="86">
        <f t="shared" si="874"/>
        <v>0</v>
      </c>
      <c r="M1730" s="174"/>
      <c r="N1730" s="176"/>
      <c r="O1730" s="169"/>
      <c r="P1730" s="157">
        <f>IF(J1730='Категорія витрат'!$F$2,ROUND('Додаток 3._Бюджет детальний ПР'!O1730*0.3676,2),IF(J1730='Категорія витрат'!$F$3,ROUND('Додаток 3._Бюджет детальний ПР'!O1730*0.347,2),IF(J1730='Категорія витрат'!$F$4,ROUND('Додаток 3._Бюджет детальний ПР'!O1730*0.347,2),IF(J1730='Категорія витрат'!$F$7,ROUND('Додаток 3._Бюджет детальний ПР'!O1730*0.0841,2),0))))</f>
        <v>0</v>
      </c>
      <c r="Q1730" s="151">
        <f t="shared" si="878"/>
        <v>0</v>
      </c>
      <c r="R1730" s="179"/>
      <c r="S1730" s="179"/>
      <c r="T1730" s="179"/>
      <c r="U1730" s="179"/>
      <c r="V1730" s="179"/>
      <c r="W1730" s="179"/>
      <c r="X1730" s="179"/>
      <c r="Y1730" s="179"/>
      <c r="Z1730" s="179"/>
      <c r="AA1730" s="179"/>
      <c r="AB1730" s="179"/>
      <c r="AC1730" s="179"/>
      <c r="AD1730" s="48">
        <f t="shared" si="850"/>
        <v>0</v>
      </c>
      <c r="AE1730" s="48">
        <f t="shared" si="851"/>
        <v>0</v>
      </c>
      <c r="AF1730" s="48">
        <f t="shared" si="852"/>
        <v>0</v>
      </c>
      <c r="AG1730" s="48">
        <f t="shared" si="853"/>
        <v>0</v>
      </c>
      <c r="AH1730" s="48">
        <f t="shared" si="854"/>
        <v>0</v>
      </c>
      <c r="AI1730" s="48">
        <f t="shared" si="855"/>
        <v>0</v>
      </c>
      <c r="AJ1730" s="48">
        <f t="shared" si="856"/>
        <v>0</v>
      </c>
      <c r="AK1730" s="48">
        <f t="shared" si="857"/>
        <v>0</v>
      </c>
      <c r="AL1730" s="179"/>
      <c r="AM1730" s="179"/>
      <c r="AN1730" s="76"/>
      <c r="AO1730" s="174"/>
      <c r="AP1730" s="86">
        <f t="shared" si="875"/>
        <v>0</v>
      </c>
      <c r="AQ1730" s="174"/>
      <c r="AR1730" s="176"/>
      <c r="AS1730" s="169"/>
      <c r="AT1730" s="157">
        <f>IF(J1730='Категорія витрат'!$F$2,ROUND('Додаток 3._Бюджет детальний ПР'!AS1730*0.3676,2),IF(J1730='Категорія витрат'!$F$3,ROUND('Додаток 3._Бюджет детальний ПР'!AS1730*0.347,2),IF(J1730='Категорія витрат'!$F$4,ROUND('Додаток 3._Бюджет детальний ПР'!AS1730*0.347,2),IF(J1730='Категорія витрат'!$F$7,ROUND('Додаток 3._Бюджет детальний ПР'!AS1730*0.0841,2),0))))</f>
        <v>0</v>
      </c>
      <c r="AU1730" s="151">
        <f t="shared" si="849"/>
        <v>0</v>
      </c>
      <c r="AV1730" s="179"/>
      <c r="AW1730" s="179"/>
      <c r="AX1730" s="179"/>
      <c r="AY1730" s="179"/>
      <c r="AZ1730" s="179"/>
      <c r="BA1730" s="179"/>
      <c r="BB1730" s="179"/>
      <c r="BC1730" s="179"/>
      <c r="BD1730" s="179"/>
      <c r="BE1730" s="179"/>
      <c r="BF1730" s="179"/>
      <c r="BG1730" s="179"/>
      <c r="BH1730" s="48">
        <f t="shared" si="858"/>
        <v>0</v>
      </c>
      <c r="BI1730" s="48">
        <f t="shared" si="859"/>
        <v>0</v>
      </c>
      <c r="BJ1730" s="48">
        <f t="shared" si="860"/>
        <v>0</v>
      </c>
      <c r="BK1730" s="48">
        <f t="shared" si="861"/>
        <v>0</v>
      </c>
      <c r="BL1730" s="48">
        <f t="shared" si="862"/>
        <v>0</v>
      </c>
      <c r="BM1730" s="48">
        <f t="shared" si="863"/>
        <v>0</v>
      </c>
      <c r="BN1730" s="48">
        <f t="shared" si="864"/>
        <v>0</v>
      </c>
      <c r="BO1730" s="48">
        <f t="shared" si="865"/>
        <v>0</v>
      </c>
      <c r="BP1730" s="179"/>
      <c r="BQ1730" s="179"/>
      <c r="BR1730" s="189"/>
      <c r="BS1730" s="174"/>
      <c r="BT1730" s="86">
        <f t="shared" si="876"/>
        <v>0</v>
      </c>
      <c r="BU1730" s="174"/>
      <c r="BV1730" s="176"/>
      <c r="BW1730" s="169"/>
      <c r="BX1730" s="157">
        <f>IF(J1730='Категорія витрат'!$F$2,ROUND('Додаток 3._Бюджет детальний ПР'!BW1730*0.3676,2),IF(J1730='Категорія витрат'!$F$3,ROUND('Додаток 3._Бюджет детальний ПР'!BW1730*0.347,2),IF(J1730='Категорія витрат'!$F$4,ROUND('Додаток 3._Бюджет детальний ПР'!BW1730*0.347,2),IF(J1730='Категорія витрат'!$F$7,ROUND('Додаток 3._Бюджет детальний ПР'!BW1730*0.0841,2),0))))</f>
        <v>0</v>
      </c>
      <c r="BY1730" s="151">
        <f t="shared" si="877"/>
        <v>0</v>
      </c>
      <c r="BZ1730" s="179"/>
      <c r="CA1730" s="179"/>
      <c r="CB1730" s="179"/>
      <c r="CC1730" s="179"/>
      <c r="CD1730" s="179"/>
      <c r="CE1730" s="179"/>
      <c r="CF1730" s="179"/>
      <c r="CG1730" s="179"/>
      <c r="CH1730" s="179"/>
      <c r="CI1730" s="179"/>
      <c r="CJ1730" s="179"/>
      <c r="CK1730" s="179"/>
      <c r="CL1730" s="48">
        <f t="shared" si="866"/>
        <v>0</v>
      </c>
      <c r="CM1730" s="48">
        <f t="shared" si="867"/>
        <v>0</v>
      </c>
      <c r="CN1730" s="48">
        <f t="shared" si="868"/>
        <v>0</v>
      </c>
      <c r="CO1730" s="48">
        <f t="shared" si="869"/>
        <v>0</v>
      </c>
      <c r="CP1730" s="48">
        <f t="shared" si="870"/>
        <v>0</v>
      </c>
      <c r="CQ1730" s="48">
        <f t="shared" si="871"/>
        <v>0</v>
      </c>
      <c r="CR1730" s="48">
        <f t="shared" si="872"/>
        <v>0</v>
      </c>
      <c r="CS1730" s="48">
        <f t="shared" si="873"/>
        <v>0</v>
      </c>
      <c r="CT1730" s="179"/>
      <c r="CU1730" s="179"/>
    </row>
    <row r="1731" spans="1:99" ht="20.100000000000001" customHeight="1" x14ac:dyDescent="0.25">
      <c r="A1731" s="57">
        <v>1726</v>
      </c>
      <c r="B1731" s="398" t="str">
        <f>IF(D1731='Напрямки конкурса'!$L$2,'Напрямки конкурса'!$B$2,IF(D1731='Напрямки конкурса'!$L$3,'Напрямки конкурса'!$B$3,IF(D1731='Напрямки конкурса'!$L$4,'Напрямки конкурса'!$B$4,IF(D1731='Напрямки конкурса'!$L$5,'Напрямки конкурса'!$B$5,IF(D1731='Напрямки конкурса'!$L$6,'Напрямки конкурса'!$B$6,IF(D1731='Напрямки конкурса'!$L$7,'Напрямки конкурса'!$B$7,IF(D1731='Напрямки конкурса'!$L$8,'Напрямки конкурса'!$B$8,IF(D1731='Напрямки конкурса'!$L$9,'Напрямки конкурса'!$B$9,IF(D1731='Напрямки конкурса'!$L$10,'Напрямки конкурса'!$B$10,IF(D1731='Напрямки конкурса'!$L$11,'Напрямки конкурса'!$B$11,IF(D1731='Напрямки конкурса'!$L$12,'Напрямки конкурса'!$B$12,IF(D1731='Напрямки конкурса'!$L$13,'Напрямки конкурса'!$B$13,IF(D1731='Напрямки конкурса'!$L$14,'Напрямки конкурса'!$B$14,IF(D1731='Напрямки конкурса'!$L$15,'Напрямки конкурса'!$B$15,IF(D1731='Напрямки конкурса'!$L$16,'Напрямки конкурса'!$B$16,IF(D1731='Напрямки конкурса'!$L$17,'Напрямки конкурса'!$B$17,IF(D1731='Напрямки конкурса'!$L$18,'Напрямки конкурса'!$B$18,IF(D1731='Напрямки конкурса'!$L$19,'Напрямки конкурса'!$B$19,IF(D1731='Напрямки конкурса'!$L$20,'Напрямки конкурса'!$B$20,IF(D1731='Напрямки конкурса'!$L$21,'Напрямки конкурса'!$B$21,IF(D1731='Напрямки конкурса'!$L$22,'Напрямки конкурса'!$B$22,IF(D1731='Напрямки конкурса'!$L$23,'Напрямки конкурса'!$B$23,IF(D1731='Напрямки конкурса'!$L$24,'Напрямки конкурса'!$B$24,IF(D1731='Напрямки конкурса'!$L$25,'Напрямки конкурса'!$B$25,IF(D1731='Напрямки конкурса'!$L$26,'Напрямки конкурса'!$B$26,IF(D1731='Напрямки конкурса'!$L$27,'Напрямки конкурса'!$B$27,IF(D1731='Напрямки конкурса'!$L$28,'Напрямки конкурса'!$B$28,"")))))))))))))))))))))))))))</f>
        <v/>
      </c>
      <c r="C1731" s="58" t="str">
        <f>IF(D1731='Напрямки конкурса'!$L$2,'Напрямки конкурса'!$K$2,IF(D1731='Напрямки конкурса'!$L$3,'Напрямки конкурса'!$K$3,IF(D1731='Напрямки конкурса'!$L$4,'Напрямки конкурса'!$K$4,IF(D1731='Напрямки конкурса'!$L$5,'Напрямки конкурса'!$K$5,IF(D1731='Напрямки конкурса'!$L$6,'Напрямки конкурса'!$K$6,IF(D1731='Напрямки конкурса'!$L$7,'Напрямки конкурса'!$K$7,IF(D1731='Напрямки конкурса'!$L$8,'Напрямки конкурса'!$K$8,IF(D1731='Напрямки конкурса'!$L$9,'Напрямки конкурса'!$K$9,IF(D1731='Напрямки конкурса'!$L$10,'Напрямки конкурса'!$K$10,IF(D1731='Напрямки конкурса'!$L$11,'Напрямки конкурса'!$K$11,IF(D1731='Напрямки конкурса'!$L$12,'Напрямки конкурса'!$K$12,IF(D1731='Напрямки конкурса'!$L$13,'Напрямки конкурса'!$K$13,IF(D1731='Напрямки конкурса'!$L$14,'Напрямки конкурса'!$K$14,IF(D1731='Напрямки конкурса'!$L$15,'Напрямки конкурса'!$K$15,IF(D1731='Напрямки конкурса'!$L$16,'Напрямки конкурса'!$K$16,IF(D1731='Напрямки конкурса'!$L$17,'Напрямки конкурса'!$K$17,IF(D1731='Напрямки конкурса'!$L$18,'Напрямки конкурса'!$K$18,IF(D1731='Напрямки конкурса'!$L$19,'Напрямки конкурса'!$K$19,IF(D1731='Напрямки конкурса'!$L$20,'Напрямки конкурса'!$K$20,IF(D1731='Напрямки конкурса'!$L$21,'Напрямки конкурса'!$K$21,IF(D1731='Напрямки конкурса'!$L$22,'Напрямки конкурса'!$K$22,IF(D1731='Напрямки конкурса'!$L$23,'Напрямки конкурса'!$K$23,IF(D1731='Напрямки конкурса'!$L$24,'Напрямки конкурса'!$K$24,IF(D1731='Напрямки конкурса'!$L$25,'Напрямки конкурса'!$K$25,IF(D1731='Напрямки конкурса'!$L$26,'Напрямки конкурса'!$K$26,IF(D1731='Напрямки конкурса'!$L$27,'Напрямки конкурса'!$K$27,IF(D1731='Напрямки конкурса'!$L$28,'Напрямки конкурса'!$K$28,"")))))))))))))))))))))))))))</f>
        <v/>
      </c>
      <c r="D1731" s="554"/>
      <c r="E1731" s="169"/>
      <c r="F1731" s="169"/>
      <c r="G1731" s="169"/>
      <c r="H1731" s="148" t="str">
        <f>IF(I1731='Категорія витрат'!$B$2,'Категорія витрат'!$A$2,IF(I1731='Категорія витрат'!$B$3,'Категорія витрат'!$A$3,IF(I1731='Категорія витрат'!$B$4,'Категорія витрат'!$A$4,IF(I1731='Категорія витрат'!$B$5,'Категорія витрат'!$A$5,IF(I1731='Категорія витрат'!$B$6,'Категорія витрат'!$A$6,IF(I1731='Категорія витрат'!$B$7,'Категорія витрат'!$A$7,IF(I1731='Категорія витрат'!$B$8,'Категорія витрат'!$A$8,IF(I1731='Категорія витрат'!$B$9,'Категорія витрат'!$A$9,IF(I1731='Категорія витрат'!$B$10,'Категорія витрат'!$A$10,IF(I1731='Категорія витрат'!$B$11,'Категорія витрат'!$A$11,IF(I1731='Категорія витрат'!$B$12,'Категорія витрат'!$A$12,IF(I1731='Категорія витрат'!$B$13,'Категорія витрат'!$A$13,IF(I1731='Категорія витрат'!$B$14,'Категорія витрат'!$A$14,IF(I1731='Категорія витрат'!$B$15,'Категорія витрат'!$A$15,IF(I1731='Категорія витрат'!$B$16,'Категорія витрат'!$A$16,IF(I1731='Категорія витрат'!$B$17,'Категорія витрат'!$A$17,IF(I1731='Категорія витрат'!$B$18,'Категорія витрат'!$A$18,IF(I1731='Категорія витрат'!$B$19,'Категорія витрат'!$A$19,IF(I1731='Категорія витрат'!$B$20,'Категорія витрат'!$A$20,IF(I1731='Категорія витрат'!$B$21,'Категорія витрат'!$A$21,IF(I1731='Категорія витрат'!$B$22,'Категорія витрат'!$A$22,IF(I1731='Категорія витрат'!$B$23,'Категорія витрат'!$A$23,IF(I1731='Категорія витрат'!$B$24,'Категорія витрат'!$A$24,IF(I1731='Категорія витрат'!$B$25,'Категорія витрат'!$A$25,IF(I1731='Категорія витрат'!$B$26,'Категорія витрат'!$A$26,IF(I1731='Категорія витрат'!$B$27,'Категорія витрат'!$A$27,IF(I1731='Категорія витрат'!$B$28,'Категорія витрат'!$A$28,IF(I1731='Категорія витрат'!$B$29,'Категорія витрат'!$A$29,IF(I1731='Категорія витрат'!$B$30,'Категорія витрат'!$A$30,"")))))))))))))))))))))))))))))</f>
        <v/>
      </c>
      <c r="I1731" s="172"/>
      <c r="J1731" s="171"/>
      <c r="K1731" s="174"/>
      <c r="L1731" s="86">
        <f t="shared" si="874"/>
        <v>0</v>
      </c>
      <c r="M1731" s="174"/>
      <c r="N1731" s="176"/>
      <c r="O1731" s="169"/>
      <c r="P1731" s="157">
        <f>IF(J1731='Категорія витрат'!$F$2,ROUND('Додаток 3._Бюджет детальний ПР'!O1731*0.3676,2),IF(J1731='Категорія витрат'!$F$3,ROUND('Додаток 3._Бюджет детальний ПР'!O1731*0.347,2),IF(J1731='Категорія витрат'!$F$4,ROUND('Додаток 3._Бюджет детальний ПР'!O1731*0.347,2),IF(J1731='Категорія витрат'!$F$7,ROUND('Додаток 3._Бюджет детальний ПР'!O1731*0.0841,2),0))))</f>
        <v>0</v>
      </c>
      <c r="Q1731" s="151">
        <f t="shared" si="878"/>
        <v>0</v>
      </c>
      <c r="R1731" s="179"/>
      <c r="S1731" s="179"/>
      <c r="T1731" s="179"/>
      <c r="U1731" s="179"/>
      <c r="V1731" s="179"/>
      <c r="W1731" s="179"/>
      <c r="X1731" s="179"/>
      <c r="Y1731" s="179"/>
      <c r="Z1731" s="179"/>
      <c r="AA1731" s="179"/>
      <c r="AB1731" s="179"/>
      <c r="AC1731" s="179"/>
      <c r="AD1731" s="48">
        <f t="shared" si="850"/>
        <v>0</v>
      </c>
      <c r="AE1731" s="48">
        <f t="shared" si="851"/>
        <v>0</v>
      </c>
      <c r="AF1731" s="48">
        <f t="shared" si="852"/>
        <v>0</v>
      </c>
      <c r="AG1731" s="48">
        <f t="shared" si="853"/>
        <v>0</v>
      </c>
      <c r="AH1731" s="48">
        <f t="shared" si="854"/>
        <v>0</v>
      </c>
      <c r="AI1731" s="48">
        <f t="shared" si="855"/>
        <v>0</v>
      </c>
      <c r="AJ1731" s="48">
        <f t="shared" si="856"/>
        <v>0</v>
      </c>
      <c r="AK1731" s="48">
        <f t="shared" si="857"/>
        <v>0</v>
      </c>
      <c r="AL1731" s="179"/>
      <c r="AM1731" s="179"/>
      <c r="AN1731" s="76"/>
      <c r="AO1731" s="174"/>
      <c r="AP1731" s="86">
        <f t="shared" si="875"/>
        <v>0</v>
      </c>
      <c r="AQ1731" s="174"/>
      <c r="AR1731" s="176"/>
      <c r="AS1731" s="169"/>
      <c r="AT1731" s="157">
        <f>IF(J1731='Категорія витрат'!$F$2,ROUND('Додаток 3._Бюджет детальний ПР'!AS1731*0.3676,2),IF(J1731='Категорія витрат'!$F$3,ROUND('Додаток 3._Бюджет детальний ПР'!AS1731*0.347,2),IF(J1731='Категорія витрат'!$F$4,ROUND('Додаток 3._Бюджет детальний ПР'!AS1731*0.347,2),IF(J1731='Категорія витрат'!$F$7,ROUND('Додаток 3._Бюджет детальний ПР'!AS1731*0.0841,2),0))))</f>
        <v>0</v>
      </c>
      <c r="AU1731" s="151">
        <f t="shared" si="849"/>
        <v>0</v>
      </c>
      <c r="AV1731" s="179"/>
      <c r="AW1731" s="179"/>
      <c r="AX1731" s="179"/>
      <c r="AY1731" s="179"/>
      <c r="AZ1731" s="179"/>
      <c r="BA1731" s="179"/>
      <c r="BB1731" s="179"/>
      <c r="BC1731" s="179"/>
      <c r="BD1731" s="179"/>
      <c r="BE1731" s="179"/>
      <c r="BF1731" s="179"/>
      <c r="BG1731" s="179"/>
      <c r="BH1731" s="48">
        <f t="shared" si="858"/>
        <v>0</v>
      </c>
      <c r="BI1731" s="48">
        <f t="shared" si="859"/>
        <v>0</v>
      </c>
      <c r="BJ1731" s="48">
        <f t="shared" si="860"/>
        <v>0</v>
      </c>
      <c r="BK1731" s="48">
        <f t="shared" si="861"/>
        <v>0</v>
      </c>
      <c r="BL1731" s="48">
        <f t="shared" si="862"/>
        <v>0</v>
      </c>
      <c r="BM1731" s="48">
        <f t="shared" si="863"/>
        <v>0</v>
      </c>
      <c r="BN1731" s="48">
        <f t="shared" si="864"/>
        <v>0</v>
      </c>
      <c r="BO1731" s="48">
        <f t="shared" si="865"/>
        <v>0</v>
      </c>
      <c r="BP1731" s="179"/>
      <c r="BQ1731" s="179"/>
      <c r="BR1731" s="189"/>
      <c r="BS1731" s="174"/>
      <c r="BT1731" s="86">
        <f t="shared" si="876"/>
        <v>0</v>
      </c>
      <c r="BU1731" s="174"/>
      <c r="BV1731" s="176"/>
      <c r="BW1731" s="169"/>
      <c r="BX1731" s="157">
        <f>IF(J1731='Категорія витрат'!$F$2,ROUND('Додаток 3._Бюджет детальний ПР'!BW1731*0.3676,2),IF(J1731='Категорія витрат'!$F$3,ROUND('Додаток 3._Бюджет детальний ПР'!BW1731*0.347,2),IF(J1731='Категорія витрат'!$F$4,ROUND('Додаток 3._Бюджет детальний ПР'!BW1731*0.347,2),IF(J1731='Категорія витрат'!$F$7,ROUND('Додаток 3._Бюджет детальний ПР'!BW1731*0.0841,2),0))))</f>
        <v>0</v>
      </c>
      <c r="BY1731" s="151">
        <f t="shared" si="877"/>
        <v>0</v>
      </c>
      <c r="BZ1731" s="179"/>
      <c r="CA1731" s="179"/>
      <c r="CB1731" s="179"/>
      <c r="CC1731" s="179"/>
      <c r="CD1731" s="179"/>
      <c r="CE1731" s="179"/>
      <c r="CF1731" s="179"/>
      <c r="CG1731" s="179"/>
      <c r="CH1731" s="179"/>
      <c r="CI1731" s="179"/>
      <c r="CJ1731" s="179"/>
      <c r="CK1731" s="179"/>
      <c r="CL1731" s="48">
        <f t="shared" si="866"/>
        <v>0</v>
      </c>
      <c r="CM1731" s="48">
        <f t="shared" si="867"/>
        <v>0</v>
      </c>
      <c r="CN1731" s="48">
        <f t="shared" si="868"/>
        <v>0</v>
      </c>
      <c r="CO1731" s="48">
        <f t="shared" si="869"/>
        <v>0</v>
      </c>
      <c r="CP1731" s="48">
        <f t="shared" si="870"/>
        <v>0</v>
      </c>
      <c r="CQ1731" s="48">
        <f t="shared" si="871"/>
        <v>0</v>
      </c>
      <c r="CR1731" s="48">
        <f t="shared" si="872"/>
        <v>0</v>
      </c>
      <c r="CS1731" s="48">
        <f t="shared" si="873"/>
        <v>0</v>
      </c>
      <c r="CT1731" s="179"/>
      <c r="CU1731" s="179"/>
    </row>
    <row r="1732" spans="1:99" ht="20.100000000000001" customHeight="1" x14ac:dyDescent="0.25">
      <c r="A1732" s="57">
        <v>1727</v>
      </c>
      <c r="B1732" s="398" t="str">
        <f>IF(D1732='Напрямки конкурса'!$L$2,'Напрямки конкурса'!$B$2,IF(D1732='Напрямки конкурса'!$L$3,'Напрямки конкурса'!$B$3,IF(D1732='Напрямки конкурса'!$L$4,'Напрямки конкурса'!$B$4,IF(D1732='Напрямки конкурса'!$L$5,'Напрямки конкурса'!$B$5,IF(D1732='Напрямки конкурса'!$L$6,'Напрямки конкурса'!$B$6,IF(D1732='Напрямки конкурса'!$L$7,'Напрямки конкурса'!$B$7,IF(D1732='Напрямки конкурса'!$L$8,'Напрямки конкурса'!$B$8,IF(D1732='Напрямки конкурса'!$L$9,'Напрямки конкурса'!$B$9,IF(D1732='Напрямки конкурса'!$L$10,'Напрямки конкурса'!$B$10,IF(D1732='Напрямки конкурса'!$L$11,'Напрямки конкурса'!$B$11,IF(D1732='Напрямки конкурса'!$L$12,'Напрямки конкурса'!$B$12,IF(D1732='Напрямки конкурса'!$L$13,'Напрямки конкурса'!$B$13,IF(D1732='Напрямки конкурса'!$L$14,'Напрямки конкурса'!$B$14,IF(D1732='Напрямки конкурса'!$L$15,'Напрямки конкурса'!$B$15,IF(D1732='Напрямки конкурса'!$L$16,'Напрямки конкурса'!$B$16,IF(D1732='Напрямки конкурса'!$L$17,'Напрямки конкурса'!$B$17,IF(D1732='Напрямки конкурса'!$L$18,'Напрямки конкурса'!$B$18,IF(D1732='Напрямки конкурса'!$L$19,'Напрямки конкурса'!$B$19,IF(D1732='Напрямки конкурса'!$L$20,'Напрямки конкурса'!$B$20,IF(D1732='Напрямки конкурса'!$L$21,'Напрямки конкурса'!$B$21,IF(D1732='Напрямки конкурса'!$L$22,'Напрямки конкурса'!$B$22,IF(D1732='Напрямки конкурса'!$L$23,'Напрямки конкурса'!$B$23,IF(D1732='Напрямки конкурса'!$L$24,'Напрямки конкурса'!$B$24,IF(D1732='Напрямки конкурса'!$L$25,'Напрямки конкурса'!$B$25,IF(D1732='Напрямки конкурса'!$L$26,'Напрямки конкурса'!$B$26,IF(D1732='Напрямки конкурса'!$L$27,'Напрямки конкурса'!$B$27,IF(D1732='Напрямки конкурса'!$L$28,'Напрямки конкурса'!$B$28,"")))))))))))))))))))))))))))</f>
        <v/>
      </c>
      <c r="C1732" s="58" t="str">
        <f>IF(D1732='Напрямки конкурса'!$L$2,'Напрямки конкурса'!$K$2,IF(D1732='Напрямки конкурса'!$L$3,'Напрямки конкурса'!$K$3,IF(D1732='Напрямки конкурса'!$L$4,'Напрямки конкурса'!$K$4,IF(D1732='Напрямки конкурса'!$L$5,'Напрямки конкурса'!$K$5,IF(D1732='Напрямки конкурса'!$L$6,'Напрямки конкурса'!$K$6,IF(D1732='Напрямки конкурса'!$L$7,'Напрямки конкурса'!$K$7,IF(D1732='Напрямки конкурса'!$L$8,'Напрямки конкурса'!$K$8,IF(D1732='Напрямки конкурса'!$L$9,'Напрямки конкурса'!$K$9,IF(D1732='Напрямки конкурса'!$L$10,'Напрямки конкурса'!$K$10,IF(D1732='Напрямки конкурса'!$L$11,'Напрямки конкурса'!$K$11,IF(D1732='Напрямки конкурса'!$L$12,'Напрямки конкурса'!$K$12,IF(D1732='Напрямки конкурса'!$L$13,'Напрямки конкурса'!$K$13,IF(D1732='Напрямки конкурса'!$L$14,'Напрямки конкурса'!$K$14,IF(D1732='Напрямки конкурса'!$L$15,'Напрямки конкурса'!$K$15,IF(D1732='Напрямки конкурса'!$L$16,'Напрямки конкурса'!$K$16,IF(D1732='Напрямки конкурса'!$L$17,'Напрямки конкурса'!$K$17,IF(D1732='Напрямки конкурса'!$L$18,'Напрямки конкурса'!$K$18,IF(D1732='Напрямки конкурса'!$L$19,'Напрямки конкурса'!$K$19,IF(D1732='Напрямки конкурса'!$L$20,'Напрямки конкурса'!$K$20,IF(D1732='Напрямки конкурса'!$L$21,'Напрямки конкурса'!$K$21,IF(D1732='Напрямки конкурса'!$L$22,'Напрямки конкурса'!$K$22,IF(D1732='Напрямки конкурса'!$L$23,'Напрямки конкурса'!$K$23,IF(D1732='Напрямки конкурса'!$L$24,'Напрямки конкурса'!$K$24,IF(D1732='Напрямки конкурса'!$L$25,'Напрямки конкурса'!$K$25,IF(D1732='Напрямки конкурса'!$L$26,'Напрямки конкурса'!$K$26,IF(D1732='Напрямки конкурса'!$L$27,'Напрямки конкурса'!$K$27,IF(D1732='Напрямки конкурса'!$L$28,'Напрямки конкурса'!$K$28,"")))))))))))))))))))))))))))</f>
        <v/>
      </c>
      <c r="D1732" s="554"/>
      <c r="E1732" s="169"/>
      <c r="F1732" s="169"/>
      <c r="G1732" s="169"/>
      <c r="H1732" s="148" t="str">
        <f>IF(I1732='Категорія витрат'!$B$2,'Категорія витрат'!$A$2,IF(I1732='Категорія витрат'!$B$3,'Категорія витрат'!$A$3,IF(I1732='Категорія витрат'!$B$4,'Категорія витрат'!$A$4,IF(I1732='Категорія витрат'!$B$5,'Категорія витрат'!$A$5,IF(I1732='Категорія витрат'!$B$6,'Категорія витрат'!$A$6,IF(I1732='Категорія витрат'!$B$7,'Категорія витрат'!$A$7,IF(I1732='Категорія витрат'!$B$8,'Категорія витрат'!$A$8,IF(I1732='Категорія витрат'!$B$9,'Категорія витрат'!$A$9,IF(I1732='Категорія витрат'!$B$10,'Категорія витрат'!$A$10,IF(I1732='Категорія витрат'!$B$11,'Категорія витрат'!$A$11,IF(I1732='Категорія витрат'!$B$12,'Категорія витрат'!$A$12,IF(I1732='Категорія витрат'!$B$13,'Категорія витрат'!$A$13,IF(I1732='Категорія витрат'!$B$14,'Категорія витрат'!$A$14,IF(I1732='Категорія витрат'!$B$15,'Категорія витрат'!$A$15,IF(I1732='Категорія витрат'!$B$16,'Категорія витрат'!$A$16,IF(I1732='Категорія витрат'!$B$17,'Категорія витрат'!$A$17,IF(I1732='Категорія витрат'!$B$18,'Категорія витрат'!$A$18,IF(I1732='Категорія витрат'!$B$19,'Категорія витрат'!$A$19,IF(I1732='Категорія витрат'!$B$20,'Категорія витрат'!$A$20,IF(I1732='Категорія витрат'!$B$21,'Категорія витрат'!$A$21,IF(I1732='Категорія витрат'!$B$22,'Категорія витрат'!$A$22,IF(I1732='Категорія витрат'!$B$23,'Категорія витрат'!$A$23,IF(I1732='Категорія витрат'!$B$24,'Категорія витрат'!$A$24,IF(I1732='Категорія витрат'!$B$25,'Категорія витрат'!$A$25,IF(I1732='Категорія витрат'!$B$26,'Категорія витрат'!$A$26,IF(I1732='Категорія витрат'!$B$27,'Категорія витрат'!$A$27,IF(I1732='Категорія витрат'!$B$28,'Категорія витрат'!$A$28,IF(I1732='Категорія витрат'!$B$29,'Категорія витрат'!$A$29,IF(I1732='Категорія витрат'!$B$30,'Категорія витрат'!$A$30,"")))))))))))))))))))))))))))))</f>
        <v/>
      </c>
      <c r="I1732" s="172"/>
      <c r="J1732" s="171"/>
      <c r="K1732" s="174"/>
      <c r="L1732" s="86">
        <f t="shared" si="874"/>
        <v>0</v>
      </c>
      <c r="M1732" s="174"/>
      <c r="N1732" s="176"/>
      <c r="O1732" s="169"/>
      <c r="P1732" s="157">
        <f>IF(J1732='Категорія витрат'!$F$2,ROUND('Додаток 3._Бюджет детальний ПР'!O1732*0.3676,2),IF(J1732='Категорія витрат'!$F$3,ROUND('Додаток 3._Бюджет детальний ПР'!O1732*0.347,2),IF(J1732='Категорія витрат'!$F$4,ROUND('Додаток 3._Бюджет детальний ПР'!O1732*0.347,2),IF(J1732='Категорія витрат'!$F$7,ROUND('Додаток 3._Бюджет детальний ПР'!O1732*0.0841,2),0))))</f>
        <v>0</v>
      </c>
      <c r="Q1732" s="151">
        <f t="shared" si="878"/>
        <v>0</v>
      </c>
      <c r="R1732" s="179"/>
      <c r="S1732" s="179"/>
      <c r="T1732" s="179"/>
      <c r="U1732" s="179"/>
      <c r="V1732" s="179"/>
      <c r="W1732" s="179"/>
      <c r="X1732" s="179"/>
      <c r="Y1732" s="179"/>
      <c r="Z1732" s="179"/>
      <c r="AA1732" s="179"/>
      <c r="AB1732" s="179"/>
      <c r="AC1732" s="179"/>
      <c r="AD1732" s="48">
        <f t="shared" si="850"/>
        <v>0</v>
      </c>
      <c r="AE1732" s="48">
        <f t="shared" si="851"/>
        <v>0</v>
      </c>
      <c r="AF1732" s="48">
        <f t="shared" si="852"/>
        <v>0</v>
      </c>
      <c r="AG1732" s="48">
        <f t="shared" si="853"/>
        <v>0</v>
      </c>
      <c r="AH1732" s="48">
        <f t="shared" si="854"/>
        <v>0</v>
      </c>
      <c r="AI1732" s="48">
        <f t="shared" si="855"/>
        <v>0</v>
      </c>
      <c r="AJ1732" s="48">
        <f t="shared" si="856"/>
        <v>0</v>
      </c>
      <c r="AK1732" s="48">
        <f t="shared" si="857"/>
        <v>0</v>
      </c>
      <c r="AL1732" s="179"/>
      <c r="AM1732" s="179"/>
      <c r="AN1732" s="76"/>
      <c r="AO1732" s="174"/>
      <c r="AP1732" s="86">
        <f t="shared" si="875"/>
        <v>0</v>
      </c>
      <c r="AQ1732" s="174"/>
      <c r="AR1732" s="176"/>
      <c r="AS1732" s="169"/>
      <c r="AT1732" s="157">
        <f>IF(J1732='Категорія витрат'!$F$2,ROUND('Додаток 3._Бюджет детальний ПР'!AS1732*0.3676,2),IF(J1732='Категорія витрат'!$F$3,ROUND('Додаток 3._Бюджет детальний ПР'!AS1732*0.347,2),IF(J1732='Категорія витрат'!$F$4,ROUND('Додаток 3._Бюджет детальний ПР'!AS1732*0.347,2),IF(J1732='Категорія витрат'!$F$7,ROUND('Додаток 3._Бюджет детальний ПР'!AS1732*0.0841,2),0))))</f>
        <v>0</v>
      </c>
      <c r="AU1732" s="151">
        <f t="shared" si="849"/>
        <v>0</v>
      </c>
      <c r="AV1732" s="179"/>
      <c r="AW1732" s="179"/>
      <c r="AX1732" s="179"/>
      <c r="AY1732" s="179"/>
      <c r="AZ1732" s="179"/>
      <c r="BA1732" s="179"/>
      <c r="BB1732" s="179"/>
      <c r="BC1732" s="179"/>
      <c r="BD1732" s="179"/>
      <c r="BE1732" s="179"/>
      <c r="BF1732" s="179"/>
      <c r="BG1732" s="179"/>
      <c r="BH1732" s="48">
        <f t="shared" si="858"/>
        <v>0</v>
      </c>
      <c r="BI1732" s="48">
        <f t="shared" si="859"/>
        <v>0</v>
      </c>
      <c r="BJ1732" s="48">
        <f t="shared" si="860"/>
        <v>0</v>
      </c>
      <c r="BK1732" s="48">
        <f t="shared" si="861"/>
        <v>0</v>
      </c>
      <c r="BL1732" s="48">
        <f t="shared" si="862"/>
        <v>0</v>
      </c>
      <c r="BM1732" s="48">
        <f t="shared" si="863"/>
        <v>0</v>
      </c>
      <c r="BN1732" s="48">
        <f t="shared" si="864"/>
        <v>0</v>
      </c>
      <c r="BO1732" s="48">
        <f t="shared" si="865"/>
        <v>0</v>
      </c>
      <c r="BP1732" s="179"/>
      <c r="BQ1732" s="179"/>
      <c r="BR1732" s="189"/>
      <c r="BS1732" s="174"/>
      <c r="BT1732" s="86">
        <f t="shared" si="876"/>
        <v>0</v>
      </c>
      <c r="BU1732" s="174"/>
      <c r="BV1732" s="176"/>
      <c r="BW1732" s="169"/>
      <c r="BX1732" s="157">
        <f>IF(J1732='Категорія витрат'!$F$2,ROUND('Додаток 3._Бюджет детальний ПР'!BW1732*0.3676,2),IF(J1732='Категорія витрат'!$F$3,ROUND('Додаток 3._Бюджет детальний ПР'!BW1732*0.347,2),IF(J1732='Категорія витрат'!$F$4,ROUND('Додаток 3._Бюджет детальний ПР'!BW1732*0.347,2),IF(J1732='Категорія витрат'!$F$7,ROUND('Додаток 3._Бюджет детальний ПР'!BW1732*0.0841,2),0))))</f>
        <v>0</v>
      </c>
      <c r="BY1732" s="151">
        <f t="shared" si="877"/>
        <v>0</v>
      </c>
      <c r="BZ1732" s="179"/>
      <c r="CA1732" s="179"/>
      <c r="CB1732" s="179"/>
      <c r="CC1732" s="179"/>
      <c r="CD1732" s="179"/>
      <c r="CE1732" s="179"/>
      <c r="CF1732" s="179"/>
      <c r="CG1732" s="179"/>
      <c r="CH1732" s="179"/>
      <c r="CI1732" s="179"/>
      <c r="CJ1732" s="179"/>
      <c r="CK1732" s="179"/>
      <c r="CL1732" s="48">
        <f t="shared" si="866"/>
        <v>0</v>
      </c>
      <c r="CM1732" s="48">
        <f t="shared" si="867"/>
        <v>0</v>
      </c>
      <c r="CN1732" s="48">
        <f t="shared" si="868"/>
        <v>0</v>
      </c>
      <c r="CO1732" s="48">
        <f t="shared" si="869"/>
        <v>0</v>
      </c>
      <c r="CP1732" s="48">
        <f t="shared" si="870"/>
        <v>0</v>
      </c>
      <c r="CQ1732" s="48">
        <f t="shared" si="871"/>
        <v>0</v>
      </c>
      <c r="CR1732" s="48">
        <f t="shared" si="872"/>
        <v>0</v>
      </c>
      <c r="CS1732" s="48">
        <f t="shared" si="873"/>
        <v>0</v>
      </c>
      <c r="CT1732" s="179"/>
      <c r="CU1732" s="179"/>
    </row>
    <row r="1733" spans="1:99" ht="20.100000000000001" customHeight="1" x14ac:dyDescent="0.25">
      <c r="A1733" s="57">
        <v>1728</v>
      </c>
      <c r="B1733" s="398" t="str">
        <f>IF(D1733='Напрямки конкурса'!$L$2,'Напрямки конкурса'!$B$2,IF(D1733='Напрямки конкурса'!$L$3,'Напрямки конкурса'!$B$3,IF(D1733='Напрямки конкурса'!$L$4,'Напрямки конкурса'!$B$4,IF(D1733='Напрямки конкурса'!$L$5,'Напрямки конкурса'!$B$5,IF(D1733='Напрямки конкурса'!$L$6,'Напрямки конкурса'!$B$6,IF(D1733='Напрямки конкурса'!$L$7,'Напрямки конкурса'!$B$7,IF(D1733='Напрямки конкурса'!$L$8,'Напрямки конкурса'!$B$8,IF(D1733='Напрямки конкурса'!$L$9,'Напрямки конкурса'!$B$9,IF(D1733='Напрямки конкурса'!$L$10,'Напрямки конкурса'!$B$10,IF(D1733='Напрямки конкурса'!$L$11,'Напрямки конкурса'!$B$11,IF(D1733='Напрямки конкурса'!$L$12,'Напрямки конкурса'!$B$12,IF(D1733='Напрямки конкурса'!$L$13,'Напрямки конкурса'!$B$13,IF(D1733='Напрямки конкурса'!$L$14,'Напрямки конкурса'!$B$14,IF(D1733='Напрямки конкурса'!$L$15,'Напрямки конкурса'!$B$15,IF(D1733='Напрямки конкурса'!$L$16,'Напрямки конкурса'!$B$16,IF(D1733='Напрямки конкурса'!$L$17,'Напрямки конкурса'!$B$17,IF(D1733='Напрямки конкурса'!$L$18,'Напрямки конкурса'!$B$18,IF(D1733='Напрямки конкурса'!$L$19,'Напрямки конкурса'!$B$19,IF(D1733='Напрямки конкурса'!$L$20,'Напрямки конкурса'!$B$20,IF(D1733='Напрямки конкурса'!$L$21,'Напрямки конкурса'!$B$21,IF(D1733='Напрямки конкурса'!$L$22,'Напрямки конкурса'!$B$22,IF(D1733='Напрямки конкурса'!$L$23,'Напрямки конкурса'!$B$23,IF(D1733='Напрямки конкурса'!$L$24,'Напрямки конкурса'!$B$24,IF(D1733='Напрямки конкурса'!$L$25,'Напрямки конкурса'!$B$25,IF(D1733='Напрямки конкурса'!$L$26,'Напрямки конкурса'!$B$26,IF(D1733='Напрямки конкурса'!$L$27,'Напрямки конкурса'!$B$27,IF(D1733='Напрямки конкурса'!$L$28,'Напрямки конкурса'!$B$28,"")))))))))))))))))))))))))))</f>
        <v/>
      </c>
      <c r="C1733" s="58" t="str">
        <f>IF(D1733='Напрямки конкурса'!$L$2,'Напрямки конкурса'!$K$2,IF(D1733='Напрямки конкурса'!$L$3,'Напрямки конкурса'!$K$3,IF(D1733='Напрямки конкурса'!$L$4,'Напрямки конкурса'!$K$4,IF(D1733='Напрямки конкурса'!$L$5,'Напрямки конкурса'!$K$5,IF(D1733='Напрямки конкурса'!$L$6,'Напрямки конкурса'!$K$6,IF(D1733='Напрямки конкурса'!$L$7,'Напрямки конкурса'!$K$7,IF(D1733='Напрямки конкурса'!$L$8,'Напрямки конкурса'!$K$8,IF(D1733='Напрямки конкурса'!$L$9,'Напрямки конкурса'!$K$9,IF(D1733='Напрямки конкурса'!$L$10,'Напрямки конкурса'!$K$10,IF(D1733='Напрямки конкурса'!$L$11,'Напрямки конкурса'!$K$11,IF(D1733='Напрямки конкурса'!$L$12,'Напрямки конкурса'!$K$12,IF(D1733='Напрямки конкурса'!$L$13,'Напрямки конкурса'!$K$13,IF(D1733='Напрямки конкурса'!$L$14,'Напрямки конкурса'!$K$14,IF(D1733='Напрямки конкурса'!$L$15,'Напрямки конкурса'!$K$15,IF(D1733='Напрямки конкурса'!$L$16,'Напрямки конкурса'!$K$16,IF(D1733='Напрямки конкурса'!$L$17,'Напрямки конкурса'!$K$17,IF(D1733='Напрямки конкурса'!$L$18,'Напрямки конкурса'!$K$18,IF(D1733='Напрямки конкурса'!$L$19,'Напрямки конкурса'!$K$19,IF(D1733='Напрямки конкурса'!$L$20,'Напрямки конкурса'!$K$20,IF(D1733='Напрямки конкурса'!$L$21,'Напрямки конкурса'!$K$21,IF(D1733='Напрямки конкурса'!$L$22,'Напрямки конкурса'!$K$22,IF(D1733='Напрямки конкурса'!$L$23,'Напрямки конкурса'!$K$23,IF(D1733='Напрямки конкурса'!$L$24,'Напрямки конкурса'!$K$24,IF(D1733='Напрямки конкурса'!$L$25,'Напрямки конкурса'!$K$25,IF(D1733='Напрямки конкурса'!$L$26,'Напрямки конкурса'!$K$26,IF(D1733='Напрямки конкурса'!$L$27,'Напрямки конкурса'!$K$27,IF(D1733='Напрямки конкурса'!$L$28,'Напрямки конкурса'!$K$28,"")))))))))))))))))))))))))))</f>
        <v/>
      </c>
      <c r="D1733" s="554"/>
      <c r="E1733" s="169"/>
      <c r="F1733" s="169"/>
      <c r="G1733" s="169"/>
      <c r="H1733" s="148" t="str">
        <f>IF(I1733='Категорія витрат'!$B$2,'Категорія витрат'!$A$2,IF(I1733='Категорія витрат'!$B$3,'Категорія витрат'!$A$3,IF(I1733='Категорія витрат'!$B$4,'Категорія витрат'!$A$4,IF(I1733='Категорія витрат'!$B$5,'Категорія витрат'!$A$5,IF(I1733='Категорія витрат'!$B$6,'Категорія витрат'!$A$6,IF(I1733='Категорія витрат'!$B$7,'Категорія витрат'!$A$7,IF(I1733='Категорія витрат'!$B$8,'Категорія витрат'!$A$8,IF(I1733='Категорія витрат'!$B$9,'Категорія витрат'!$A$9,IF(I1733='Категорія витрат'!$B$10,'Категорія витрат'!$A$10,IF(I1733='Категорія витрат'!$B$11,'Категорія витрат'!$A$11,IF(I1733='Категорія витрат'!$B$12,'Категорія витрат'!$A$12,IF(I1733='Категорія витрат'!$B$13,'Категорія витрат'!$A$13,IF(I1733='Категорія витрат'!$B$14,'Категорія витрат'!$A$14,IF(I1733='Категорія витрат'!$B$15,'Категорія витрат'!$A$15,IF(I1733='Категорія витрат'!$B$16,'Категорія витрат'!$A$16,IF(I1733='Категорія витрат'!$B$17,'Категорія витрат'!$A$17,IF(I1733='Категорія витрат'!$B$18,'Категорія витрат'!$A$18,IF(I1733='Категорія витрат'!$B$19,'Категорія витрат'!$A$19,IF(I1733='Категорія витрат'!$B$20,'Категорія витрат'!$A$20,IF(I1733='Категорія витрат'!$B$21,'Категорія витрат'!$A$21,IF(I1733='Категорія витрат'!$B$22,'Категорія витрат'!$A$22,IF(I1733='Категорія витрат'!$B$23,'Категорія витрат'!$A$23,IF(I1733='Категорія витрат'!$B$24,'Категорія витрат'!$A$24,IF(I1733='Категорія витрат'!$B$25,'Категорія витрат'!$A$25,IF(I1733='Категорія витрат'!$B$26,'Категорія витрат'!$A$26,IF(I1733='Категорія витрат'!$B$27,'Категорія витрат'!$A$27,IF(I1733='Категорія витрат'!$B$28,'Категорія витрат'!$A$28,IF(I1733='Категорія витрат'!$B$29,'Категорія витрат'!$A$29,IF(I1733='Категорія витрат'!$B$30,'Категорія витрат'!$A$30,"")))))))))))))))))))))))))))))</f>
        <v/>
      </c>
      <c r="I1733" s="172"/>
      <c r="J1733" s="171"/>
      <c r="K1733" s="174"/>
      <c r="L1733" s="86">
        <f t="shared" si="874"/>
        <v>0</v>
      </c>
      <c r="M1733" s="174"/>
      <c r="N1733" s="176"/>
      <c r="O1733" s="169"/>
      <c r="P1733" s="157">
        <f>IF(J1733='Категорія витрат'!$F$2,ROUND('Додаток 3._Бюджет детальний ПР'!O1733*0.3676,2),IF(J1733='Категорія витрат'!$F$3,ROUND('Додаток 3._Бюджет детальний ПР'!O1733*0.347,2),IF(J1733='Категорія витрат'!$F$4,ROUND('Додаток 3._Бюджет детальний ПР'!O1733*0.347,2),IF(J1733='Категорія витрат'!$F$7,ROUND('Додаток 3._Бюджет детальний ПР'!O1733*0.0841,2),0))))</f>
        <v>0</v>
      </c>
      <c r="Q1733" s="151">
        <f t="shared" si="878"/>
        <v>0</v>
      </c>
      <c r="R1733" s="179"/>
      <c r="S1733" s="179"/>
      <c r="T1733" s="179"/>
      <c r="U1733" s="179"/>
      <c r="V1733" s="179"/>
      <c r="W1733" s="179"/>
      <c r="X1733" s="179"/>
      <c r="Y1733" s="179"/>
      <c r="Z1733" s="179"/>
      <c r="AA1733" s="179"/>
      <c r="AB1733" s="179"/>
      <c r="AC1733" s="179"/>
      <c r="AD1733" s="48">
        <f t="shared" si="850"/>
        <v>0</v>
      </c>
      <c r="AE1733" s="48">
        <f t="shared" si="851"/>
        <v>0</v>
      </c>
      <c r="AF1733" s="48">
        <f t="shared" si="852"/>
        <v>0</v>
      </c>
      <c r="AG1733" s="48">
        <f t="shared" si="853"/>
        <v>0</v>
      </c>
      <c r="AH1733" s="48">
        <f t="shared" si="854"/>
        <v>0</v>
      </c>
      <c r="AI1733" s="48">
        <f t="shared" si="855"/>
        <v>0</v>
      </c>
      <c r="AJ1733" s="48">
        <f t="shared" si="856"/>
        <v>0</v>
      </c>
      <c r="AK1733" s="48">
        <f t="shared" si="857"/>
        <v>0</v>
      </c>
      <c r="AL1733" s="179"/>
      <c r="AM1733" s="179"/>
      <c r="AN1733" s="76"/>
      <c r="AO1733" s="174"/>
      <c r="AP1733" s="86">
        <f t="shared" si="875"/>
        <v>0</v>
      </c>
      <c r="AQ1733" s="174"/>
      <c r="AR1733" s="176"/>
      <c r="AS1733" s="169"/>
      <c r="AT1733" s="157">
        <f>IF(J1733='Категорія витрат'!$F$2,ROUND('Додаток 3._Бюджет детальний ПР'!AS1733*0.3676,2),IF(J1733='Категорія витрат'!$F$3,ROUND('Додаток 3._Бюджет детальний ПР'!AS1733*0.347,2),IF(J1733='Категорія витрат'!$F$4,ROUND('Додаток 3._Бюджет детальний ПР'!AS1733*0.347,2),IF(J1733='Категорія витрат'!$F$7,ROUND('Додаток 3._Бюджет детальний ПР'!AS1733*0.0841,2),0))))</f>
        <v>0</v>
      </c>
      <c r="AU1733" s="151">
        <f t="shared" ref="AU1733:AU1796" si="879">(AS1733+AT1733)*AP1733</f>
        <v>0</v>
      </c>
      <c r="AV1733" s="179"/>
      <c r="AW1733" s="179"/>
      <c r="AX1733" s="179"/>
      <c r="AY1733" s="179"/>
      <c r="AZ1733" s="179"/>
      <c r="BA1733" s="179"/>
      <c r="BB1733" s="179"/>
      <c r="BC1733" s="179"/>
      <c r="BD1733" s="179"/>
      <c r="BE1733" s="179"/>
      <c r="BF1733" s="179"/>
      <c r="BG1733" s="179"/>
      <c r="BH1733" s="48">
        <f t="shared" si="858"/>
        <v>0</v>
      </c>
      <c r="BI1733" s="48">
        <f t="shared" si="859"/>
        <v>0</v>
      </c>
      <c r="BJ1733" s="48">
        <f t="shared" si="860"/>
        <v>0</v>
      </c>
      <c r="BK1733" s="48">
        <f t="shared" si="861"/>
        <v>0</v>
      </c>
      <c r="BL1733" s="48">
        <f t="shared" si="862"/>
        <v>0</v>
      </c>
      <c r="BM1733" s="48">
        <f t="shared" si="863"/>
        <v>0</v>
      </c>
      <c r="BN1733" s="48">
        <f t="shared" si="864"/>
        <v>0</v>
      </c>
      <c r="BO1733" s="48">
        <f t="shared" si="865"/>
        <v>0</v>
      </c>
      <c r="BP1733" s="179"/>
      <c r="BQ1733" s="179"/>
      <c r="BR1733" s="189"/>
      <c r="BS1733" s="174"/>
      <c r="BT1733" s="86">
        <f t="shared" si="876"/>
        <v>0</v>
      </c>
      <c r="BU1733" s="174"/>
      <c r="BV1733" s="176"/>
      <c r="BW1733" s="169"/>
      <c r="BX1733" s="157">
        <f>IF(J1733='Категорія витрат'!$F$2,ROUND('Додаток 3._Бюджет детальний ПР'!BW1733*0.3676,2),IF(J1733='Категорія витрат'!$F$3,ROUND('Додаток 3._Бюджет детальний ПР'!BW1733*0.347,2),IF(J1733='Категорія витрат'!$F$4,ROUND('Додаток 3._Бюджет детальний ПР'!BW1733*0.347,2),IF(J1733='Категорія витрат'!$F$7,ROUND('Додаток 3._Бюджет детальний ПР'!BW1733*0.0841,2),0))))</f>
        <v>0</v>
      </c>
      <c r="BY1733" s="151">
        <f t="shared" si="877"/>
        <v>0</v>
      </c>
      <c r="BZ1733" s="179"/>
      <c r="CA1733" s="179"/>
      <c r="CB1733" s="179"/>
      <c r="CC1733" s="179"/>
      <c r="CD1733" s="179"/>
      <c r="CE1733" s="179"/>
      <c r="CF1733" s="179"/>
      <c r="CG1733" s="179"/>
      <c r="CH1733" s="179"/>
      <c r="CI1733" s="179"/>
      <c r="CJ1733" s="179"/>
      <c r="CK1733" s="179"/>
      <c r="CL1733" s="48">
        <f t="shared" si="866"/>
        <v>0</v>
      </c>
      <c r="CM1733" s="48">
        <f t="shared" si="867"/>
        <v>0</v>
      </c>
      <c r="CN1733" s="48">
        <f t="shared" si="868"/>
        <v>0</v>
      </c>
      <c r="CO1733" s="48">
        <f t="shared" si="869"/>
        <v>0</v>
      </c>
      <c r="CP1733" s="48">
        <f t="shared" si="870"/>
        <v>0</v>
      </c>
      <c r="CQ1733" s="48">
        <f t="shared" si="871"/>
        <v>0</v>
      </c>
      <c r="CR1733" s="48">
        <f t="shared" si="872"/>
        <v>0</v>
      </c>
      <c r="CS1733" s="48">
        <f t="shared" si="873"/>
        <v>0</v>
      </c>
      <c r="CT1733" s="179"/>
      <c r="CU1733" s="179"/>
    </row>
    <row r="1734" spans="1:99" ht="20.100000000000001" customHeight="1" x14ac:dyDescent="0.25">
      <c r="A1734" s="57">
        <v>1729</v>
      </c>
      <c r="B1734" s="398" t="str">
        <f>IF(D1734='Напрямки конкурса'!$L$2,'Напрямки конкурса'!$B$2,IF(D1734='Напрямки конкурса'!$L$3,'Напрямки конкурса'!$B$3,IF(D1734='Напрямки конкурса'!$L$4,'Напрямки конкурса'!$B$4,IF(D1734='Напрямки конкурса'!$L$5,'Напрямки конкурса'!$B$5,IF(D1734='Напрямки конкурса'!$L$6,'Напрямки конкурса'!$B$6,IF(D1734='Напрямки конкурса'!$L$7,'Напрямки конкурса'!$B$7,IF(D1734='Напрямки конкурса'!$L$8,'Напрямки конкурса'!$B$8,IF(D1734='Напрямки конкурса'!$L$9,'Напрямки конкурса'!$B$9,IF(D1734='Напрямки конкурса'!$L$10,'Напрямки конкурса'!$B$10,IF(D1734='Напрямки конкурса'!$L$11,'Напрямки конкурса'!$B$11,IF(D1734='Напрямки конкурса'!$L$12,'Напрямки конкурса'!$B$12,IF(D1734='Напрямки конкурса'!$L$13,'Напрямки конкурса'!$B$13,IF(D1734='Напрямки конкурса'!$L$14,'Напрямки конкурса'!$B$14,IF(D1734='Напрямки конкурса'!$L$15,'Напрямки конкурса'!$B$15,IF(D1734='Напрямки конкурса'!$L$16,'Напрямки конкурса'!$B$16,IF(D1734='Напрямки конкурса'!$L$17,'Напрямки конкурса'!$B$17,IF(D1734='Напрямки конкурса'!$L$18,'Напрямки конкурса'!$B$18,IF(D1734='Напрямки конкурса'!$L$19,'Напрямки конкурса'!$B$19,IF(D1734='Напрямки конкурса'!$L$20,'Напрямки конкурса'!$B$20,IF(D1734='Напрямки конкурса'!$L$21,'Напрямки конкурса'!$B$21,IF(D1734='Напрямки конкурса'!$L$22,'Напрямки конкурса'!$B$22,IF(D1734='Напрямки конкурса'!$L$23,'Напрямки конкурса'!$B$23,IF(D1734='Напрямки конкурса'!$L$24,'Напрямки конкурса'!$B$24,IF(D1734='Напрямки конкурса'!$L$25,'Напрямки конкурса'!$B$25,IF(D1734='Напрямки конкурса'!$L$26,'Напрямки конкурса'!$B$26,IF(D1734='Напрямки конкурса'!$L$27,'Напрямки конкурса'!$B$27,IF(D1734='Напрямки конкурса'!$L$28,'Напрямки конкурса'!$B$28,"")))))))))))))))))))))))))))</f>
        <v/>
      </c>
      <c r="C1734" s="58" t="str">
        <f>IF(D1734='Напрямки конкурса'!$L$2,'Напрямки конкурса'!$K$2,IF(D1734='Напрямки конкурса'!$L$3,'Напрямки конкурса'!$K$3,IF(D1734='Напрямки конкурса'!$L$4,'Напрямки конкурса'!$K$4,IF(D1734='Напрямки конкурса'!$L$5,'Напрямки конкурса'!$K$5,IF(D1734='Напрямки конкурса'!$L$6,'Напрямки конкурса'!$K$6,IF(D1734='Напрямки конкурса'!$L$7,'Напрямки конкурса'!$K$7,IF(D1734='Напрямки конкурса'!$L$8,'Напрямки конкурса'!$K$8,IF(D1734='Напрямки конкурса'!$L$9,'Напрямки конкурса'!$K$9,IF(D1734='Напрямки конкурса'!$L$10,'Напрямки конкурса'!$K$10,IF(D1734='Напрямки конкурса'!$L$11,'Напрямки конкурса'!$K$11,IF(D1734='Напрямки конкурса'!$L$12,'Напрямки конкурса'!$K$12,IF(D1734='Напрямки конкурса'!$L$13,'Напрямки конкурса'!$K$13,IF(D1734='Напрямки конкурса'!$L$14,'Напрямки конкурса'!$K$14,IF(D1734='Напрямки конкурса'!$L$15,'Напрямки конкурса'!$K$15,IF(D1734='Напрямки конкурса'!$L$16,'Напрямки конкурса'!$K$16,IF(D1734='Напрямки конкурса'!$L$17,'Напрямки конкурса'!$K$17,IF(D1734='Напрямки конкурса'!$L$18,'Напрямки конкурса'!$K$18,IF(D1734='Напрямки конкурса'!$L$19,'Напрямки конкурса'!$K$19,IF(D1734='Напрямки конкурса'!$L$20,'Напрямки конкурса'!$K$20,IF(D1734='Напрямки конкурса'!$L$21,'Напрямки конкурса'!$K$21,IF(D1734='Напрямки конкурса'!$L$22,'Напрямки конкурса'!$K$22,IF(D1734='Напрямки конкурса'!$L$23,'Напрямки конкурса'!$K$23,IF(D1734='Напрямки конкурса'!$L$24,'Напрямки конкурса'!$K$24,IF(D1734='Напрямки конкурса'!$L$25,'Напрямки конкурса'!$K$25,IF(D1734='Напрямки конкурса'!$L$26,'Напрямки конкурса'!$K$26,IF(D1734='Напрямки конкурса'!$L$27,'Напрямки конкурса'!$K$27,IF(D1734='Напрямки конкурса'!$L$28,'Напрямки конкурса'!$K$28,"")))))))))))))))))))))))))))</f>
        <v/>
      </c>
      <c r="D1734" s="554"/>
      <c r="E1734" s="169"/>
      <c r="F1734" s="169"/>
      <c r="G1734" s="169"/>
      <c r="H1734" s="148" t="str">
        <f>IF(I1734='Категорія витрат'!$B$2,'Категорія витрат'!$A$2,IF(I1734='Категорія витрат'!$B$3,'Категорія витрат'!$A$3,IF(I1734='Категорія витрат'!$B$4,'Категорія витрат'!$A$4,IF(I1734='Категорія витрат'!$B$5,'Категорія витрат'!$A$5,IF(I1734='Категорія витрат'!$B$6,'Категорія витрат'!$A$6,IF(I1734='Категорія витрат'!$B$7,'Категорія витрат'!$A$7,IF(I1734='Категорія витрат'!$B$8,'Категорія витрат'!$A$8,IF(I1734='Категорія витрат'!$B$9,'Категорія витрат'!$A$9,IF(I1734='Категорія витрат'!$B$10,'Категорія витрат'!$A$10,IF(I1734='Категорія витрат'!$B$11,'Категорія витрат'!$A$11,IF(I1734='Категорія витрат'!$B$12,'Категорія витрат'!$A$12,IF(I1734='Категорія витрат'!$B$13,'Категорія витрат'!$A$13,IF(I1734='Категорія витрат'!$B$14,'Категорія витрат'!$A$14,IF(I1734='Категорія витрат'!$B$15,'Категорія витрат'!$A$15,IF(I1734='Категорія витрат'!$B$16,'Категорія витрат'!$A$16,IF(I1734='Категорія витрат'!$B$17,'Категорія витрат'!$A$17,IF(I1734='Категорія витрат'!$B$18,'Категорія витрат'!$A$18,IF(I1734='Категорія витрат'!$B$19,'Категорія витрат'!$A$19,IF(I1734='Категорія витрат'!$B$20,'Категорія витрат'!$A$20,IF(I1734='Категорія витрат'!$B$21,'Категорія витрат'!$A$21,IF(I1734='Категорія витрат'!$B$22,'Категорія витрат'!$A$22,IF(I1734='Категорія витрат'!$B$23,'Категорія витрат'!$A$23,IF(I1734='Категорія витрат'!$B$24,'Категорія витрат'!$A$24,IF(I1734='Категорія витрат'!$B$25,'Категорія витрат'!$A$25,IF(I1734='Категорія витрат'!$B$26,'Категорія витрат'!$A$26,IF(I1734='Категорія витрат'!$B$27,'Категорія витрат'!$A$27,IF(I1734='Категорія витрат'!$B$28,'Категорія витрат'!$A$28,IF(I1734='Категорія витрат'!$B$29,'Категорія витрат'!$A$29,IF(I1734='Категорія витрат'!$B$30,'Категорія витрат'!$A$30,"")))))))))))))))))))))))))))))</f>
        <v/>
      </c>
      <c r="I1734" s="172"/>
      <c r="J1734" s="171"/>
      <c r="K1734" s="174"/>
      <c r="L1734" s="86">
        <f t="shared" si="874"/>
        <v>0</v>
      </c>
      <c r="M1734" s="174"/>
      <c r="N1734" s="176"/>
      <c r="O1734" s="169"/>
      <c r="P1734" s="157">
        <f>IF(J1734='Категорія витрат'!$F$2,ROUND('Додаток 3._Бюджет детальний ПР'!O1734*0.3676,2),IF(J1734='Категорія витрат'!$F$3,ROUND('Додаток 3._Бюджет детальний ПР'!O1734*0.347,2),IF(J1734='Категорія витрат'!$F$4,ROUND('Додаток 3._Бюджет детальний ПР'!O1734*0.347,2),IF(J1734='Категорія витрат'!$F$7,ROUND('Додаток 3._Бюджет детальний ПР'!O1734*0.0841,2),0))))</f>
        <v>0</v>
      </c>
      <c r="Q1734" s="151">
        <f t="shared" si="878"/>
        <v>0</v>
      </c>
      <c r="R1734" s="179"/>
      <c r="S1734" s="179"/>
      <c r="T1734" s="179"/>
      <c r="U1734" s="179"/>
      <c r="V1734" s="179"/>
      <c r="W1734" s="179"/>
      <c r="X1734" s="179"/>
      <c r="Y1734" s="179"/>
      <c r="Z1734" s="179"/>
      <c r="AA1734" s="179"/>
      <c r="AB1734" s="179"/>
      <c r="AC1734" s="179"/>
      <c r="AD1734" s="48">
        <f t="shared" ref="AD1734:AD1797" si="880">(O1734+P1734)*AH1734</f>
        <v>0</v>
      </c>
      <c r="AE1734" s="48">
        <f t="shared" ref="AE1734:AE1797" si="881">(O1734+P1734)*AI1734</f>
        <v>0</v>
      </c>
      <c r="AF1734" s="48">
        <f t="shared" ref="AF1734:AF1797" si="882">(O1734+P1734)*AJ1734</f>
        <v>0</v>
      </c>
      <c r="AG1734" s="48">
        <f t="shared" ref="AG1734:AG1797" si="883">(O1734+P1734)*AK1734</f>
        <v>0</v>
      </c>
      <c r="AH1734" s="48">
        <f t="shared" ref="AH1734:AH1797" si="884">R1734+S1734+T1734</f>
        <v>0</v>
      </c>
      <c r="AI1734" s="48">
        <f t="shared" ref="AI1734:AI1797" si="885">U1734+V1734+W1734</f>
        <v>0</v>
      </c>
      <c r="AJ1734" s="48">
        <f t="shared" ref="AJ1734:AJ1797" si="886">X1734+Y1734+Z1734</f>
        <v>0</v>
      </c>
      <c r="AK1734" s="48">
        <f t="shared" ref="AK1734:AK1797" si="887">AA1734+AB1734+AC1734</f>
        <v>0</v>
      </c>
      <c r="AL1734" s="179"/>
      <c r="AM1734" s="179"/>
      <c r="AN1734" s="76"/>
      <c r="AO1734" s="174"/>
      <c r="AP1734" s="86">
        <f t="shared" si="875"/>
        <v>0</v>
      </c>
      <c r="AQ1734" s="174"/>
      <c r="AR1734" s="176"/>
      <c r="AS1734" s="169"/>
      <c r="AT1734" s="157">
        <f>IF(J1734='Категорія витрат'!$F$2,ROUND('Додаток 3._Бюджет детальний ПР'!AS1734*0.3676,2),IF(J1734='Категорія витрат'!$F$3,ROUND('Додаток 3._Бюджет детальний ПР'!AS1734*0.347,2),IF(J1734='Категорія витрат'!$F$4,ROUND('Додаток 3._Бюджет детальний ПР'!AS1734*0.347,2),IF(J1734='Категорія витрат'!$F$7,ROUND('Додаток 3._Бюджет детальний ПР'!AS1734*0.0841,2),0))))</f>
        <v>0</v>
      </c>
      <c r="AU1734" s="151">
        <f t="shared" si="879"/>
        <v>0</v>
      </c>
      <c r="AV1734" s="179"/>
      <c r="AW1734" s="179"/>
      <c r="AX1734" s="179"/>
      <c r="AY1734" s="179"/>
      <c r="AZ1734" s="179"/>
      <c r="BA1734" s="179"/>
      <c r="BB1734" s="179"/>
      <c r="BC1734" s="179"/>
      <c r="BD1734" s="179"/>
      <c r="BE1734" s="179"/>
      <c r="BF1734" s="179"/>
      <c r="BG1734" s="179"/>
      <c r="BH1734" s="48">
        <f t="shared" ref="BH1734:BH1797" si="888">(AS1734+AT1734)*BL1734</f>
        <v>0</v>
      </c>
      <c r="BI1734" s="48">
        <f t="shared" ref="BI1734:BI1797" si="889">(AS1734+AT1734)*BM1734</f>
        <v>0</v>
      </c>
      <c r="BJ1734" s="48">
        <f t="shared" ref="BJ1734:BJ1797" si="890">(AS1734+AT1734)*BN1734</f>
        <v>0</v>
      </c>
      <c r="BK1734" s="48">
        <f t="shared" ref="BK1734:BK1797" si="891">(AS1734+AT1734)*BO1734</f>
        <v>0</v>
      </c>
      <c r="BL1734" s="48">
        <f t="shared" ref="BL1734:BL1797" si="892">AV1734+AW1734+AX1734</f>
        <v>0</v>
      </c>
      <c r="BM1734" s="48">
        <f t="shared" ref="BM1734:BM1797" si="893">AY1734+AZ1734+BA1734</f>
        <v>0</v>
      </c>
      <c r="BN1734" s="48">
        <f t="shared" ref="BN1734:BN1797" si="894">BB1734+BC1734+BD1734</f>
        <v>0</v>
      </c>
      <c r="BO1734" s="48">
        <f t="shared" ref="BO1734:BO1797" si="895">BE1734+BF1734+BG1734</f>
        <v>0</v>
      </c>
      <c r="BP1734" s="179"/>
      <c r="BQ1734" s="179"/>
      <c r="BR1734" s="189"/>
      <c r="BS1734" s="174"/>
      <c r="BT1734" s="86">
        <f t="shared" si="876"/>
        <v>0</v>
      </c>
      <c r="BU1734" s="174"/>
      <c r="BV1734" s="176"/>
      <c r="BW1734" s="169"/>
      <c r="BX1734" s="157">
        <f>IF(J1734='Категорія витрат'!$F$2,ROUND('Додаток 3._Бюджет детальний ПР'!BW1734*0.3676,2),IF(J1734='Категорія витрат'!$F$3,ROUND('Додаток 3._Бюджет детальний ПР'!BW1734*0.347,2),IF(J1734='Категорія витрат'!$F$4,ROUND('Додаток 3._Бюджет детальний ПР'!BW1734*0.347,2),IF(J1734='Категорія витрат'!$F$7,ROUND('Додаток 3._Бюджет детальний ПР'!BW1734*0.0841,2),0))))</f>
        <v>0</v>
      </c>
      <c r="BY1734" s="151">
        <f t="shared" si="877"/>
        <v>0</v>
      </c>
      <c r="BZ1734" s="179"/>
      <c r="CA1734" s="179"/>
      <c r="CB1734" s="179"/>
      <c r="CC1734" s="179"/>
      <c r="CD1734" s="179"/>
      <c r="CE1734" s="179"/>
      <c r="CF1734" s="179"/>
      <c r="CG1734" s="179"/>
      <c r="CH1734" s="179"/>
      <c r="CI1734" s="179"/>
      <c r="CJ1734" s="179"/>
      <c r="CK1734" s="179"/>
      <c r="CL1734" s="48">
        <f t="shared" ref="CL1734:CL1797" si="896">(BW1734+BX1734)*CP1734</f>
        <v>0</v>
      </c>
      <c r="CM1734" s="48">
        <f t="shared" ref="CM1734:CM1797" si="897">(BW1734+BX1734)*CQ1734</f>
        <v>0</v>
      </c>
      <c r="CN1734" s="48">
        <f t="shared" ref="CN1734:CN1797" si="898">(BW1734+BX1734)*CR1734</f>
        <v>0</v>
      </c>
      <c r="CO1734" s="48">
        <f t="shared" ref="CO1734:CO1797" si="899">(BW1734+BX1734)*CS1734</f>
        <v>0</v>
      </c>
      <c r="CP1734" s="48">
        <f t="shared" ref="CP1734:CP1797" si="900">BZ1734+CA1734+CB1734</f>
        <v>0</v>
      </c>
      <c r="CQ1734" s="48">
        <f t="shared" ref="CQ1734:CQ1797" si="901">CC1734+CD1734+CE1734</f>
        <v>0</v>
      </c>
      <c r="CR1734" s="48">
        <f t="shared" ref="CR1734:CR1797" si="902">CF1734+CG1734+CH1734</f>
        <v>0</v>
      </c>
      <c r="CS1734" s="48">
        <f t="shared" ref="CS1734:CS1797" si="903">CI1734+CJ1734+CK1734</f>
        <v>0</v>
      </c>
      <c r="CT1734" s="179"/>
      <c r="CU1734" s="179"/>
    </row>
    <row r="1735" spans="1:99" ht="20.100000000000001" customHeight="1" x14ac:dyDescent="0.25">
      <c r="A1735" s="57">
        <v>1730</v>
      </c>
      <c r="B1735" s="398" t="str">
        <f>IF(D1735='Напрямки конкурса'!$L$2,'Напрямки конкурса'!$B$2,IF(D1735='Напрямки конкурса'!$L$3,'Напрямки конкурса'!$B$3,IF(D1735='Напрямки конкурса'!$L$4,'Напрямки конкурса'!$B$4,IF(D1735='Напрямки конкурса'!$L$5,'Напрямки конкурса'!$B$5,IF(D1735='Напрямки конкурса'!$L$6,'Напрямки конкурса'!$B$6,IF(D1735='Напрямки конкурса'!$L$7,'Напрямки конкурса'!$B$7,IF(D1735='Напрямки конкурса'!$L$8,'Напрямки конкурса'!$B$8,IF(D1735='Напрямки конкурса'!$L$9,'Напрямки конкурса'!$B$9,IF(D1735='Напрямки конкурса'!$L$10,'Напрямки конкурса'!$B$10,IF(D1735='Напрямки конкурса'!$L$11,'Напрямки конкурса'!$B$11,IF(D1735='Напрямки конкурса'!$L$12,'Напрямки конкурса'!$B$12,IF(D1735='Напрямки конкурса'!$L$13,'Напрямки конкурса'!$B$13,IF(D1735='Напрямки конкурса'!$L$14,'Напрямки конкурса'!$B$14,IF(D1735='Напрямки конкурса'!$L$15,'Напрямки конкурса'!$B$15,IF(D1735='Напрямки конкурса'!$L$16,'Напрямки конкурса'!$B$16,IF(D1735='Напрямки конкурса'!$L$17,'Напрямки конкурса'!$B$17,IF(D1735='Напрямки конкурса'!$L$18,'Напрямки конкурса'!$B$18,IF(D1735='Напрямки конкурса'!$L$19,'Напрямки конкурса'!$B$19,IF(D1735='Напрямки конкурса'!$L$20,'Напрямки конкурса'!$B$20,IF(D1735='Напрямки конкурса'!$L$21,'Напрямки конкурса'!$B$21,IF(D1735='Напрямки конкурса'!$L$22,'Напрямки конкурса'!$B$22,IF(D1735='Напрямки конкурса'!$L$23,'Напрямки конкурса'!$B$23,IF(D1735='Напрямки конкурса'!$L$24,'Напрямки конкурса'!$B$24,IF(D1735='Напрямки конкурса'!$L$25,'Напрямки конкурса'!$B$25,IF(D1735='Напрямки конкурса'!$L$26,'Напрямки конкурса'!$B$26,IF(D1735='Напрямки конкурса'!$L$27,'Напрямки конкурса'!$B$27,IF(D1735='Напрямки конкурса'!$L$28,'Напрямки конкурса'!$B$28,"")))))))))))))))))))))))))))</f>
        <v/>
      </c>
      <c r="C1735" s="58" t="str">
        <f>IF(D1735='Напрямки конкурса'!$L$2,'Напрямки конкурса'!$K$2,IF(D1735='Напрямки конкурса'!$L$3,'Напрямки конкурса'!$K$3,IF(D1735='Напрямки конкурса'!$L$4,'Напрямки конкурса'!$K$4,IF(D1735='Напрямки конкурса'!$L$5,'Напрямки конкурса'!$K$5,IF(D1735='Напрямки конкурса'!$L$6,'Напрямки конкурса'!$K$6,IF(D1735='Напрямки конкурса'!$L$7,'Напрямки конкурса'!$K$7,IF(D1735='Напрямки конкурса'!$L$8,'Напрямки конкурса'!$K$8,IF(D1735='Напрямки конкурса'!$L$9,'Напрямки конкурса'!$K$9,IF(D1735='Напрямки конкурса'!$L$10,'Напрямки конкурса'!$K$10,IF(D1735='Напрямки конкурса'!$L$11,'Напрямки конкурса'!$K$11,IF(D1735='Напрямки конкурса'!$L$12,'Напрямки конкурса'!$K$12,IF(D1735='Напрямки конкурса'!$L$13,'Напрямки конкурса'!$K$13,IF(D1735='Напрямки конкурса'!$L$14,'Напрямки конкурса'!$K$14,IF(D1735='Напрямки конкурса'!$L$15,'Напрямки конкурса'!$K$15,IF(D1735='Напрямки конкурса'!$L$16,'Напрямки конкурса'!$K$16,IF(D1735='Напрямки конкурса'!$L$17,'Напрямки конкурса'!$K$17,IF(D1735='Напрямки конкурса'!$L$18,'Напрямки конкурса'!$K$18,IF(D1735='Напрямки конкурса'!$L$19,'Напрямки конкурса'!$K$19,IF(D1735='Напрямки конкурса'!$L$20,'Напрямки конкурса'!$K$20,IF(D1735='Напрямки конкурса'!$L$21,'Напрямки конкурса'!$K$21,IF(D1735='Напрямки конкурса'!$L$22,'Напрямки конкурса'!$K$22,IF(D1735='Напрямки конкурса'!$L$23,'Напрямки конкурса'!$K$23,IF(D1735='Напрямки конкурса'!$L$24,'Напрямки конкурса'!$K$24,IF(D1735='Напрямки конкурса'!$L$25,'Напрямки конкурса'!$K$25,IF(D1735='Напрямки конкурса'!$L$26,'Напрямки конкурса'!$K$26,IF(D1735='Напрямки конкурса'!$L$27,'Напрямки конкурса'!$K$27,IF(D1735='Напрямки конкурса'!$L$28,'Напрямки конкурса'!$K$28,"")))))))))))))))))))))))))))</f>
        <v/>
      </c>
      <c r="D1735" s="554"/>
      <c r="E1735" s="169"/>
      <c r="F1735" s="169"/>
      <c r="G1735" s="169"/>
      <c r="H1735" s="148" t="str">
        <f>IF(I1735='Категорія витрат'!$B$2,'Категорія витрат'!$A$2,IF(I1735='Категорія витрат'!$B$3,'Категорія витрат'!$A$3,IF(I1735='Категорія витрат'!$B$4,'Категорія витрат'!$A$4,IF(I1735='Категорія витрат'!$B$5,'Категорія витрат'!$A$5,IF(I1735='Категорія витрат'!$B$6,'Категорія витрат'!$A$6,IF(I1735='Категорія витрат'!$B$7,'Категорія витрат'!$A$7,IF(I1735='Категорія витрат'!$B$8,'Категорія витрат'!$A$8,IF(I1735='Категорія витрат'!$B$9,'Категорія витрат'!$A$9,IF(I1735='Категорія витрат'!$B$10,'Категорія витрат'!$A$10,IF(I1735='Категорія витрат'!$B$11,'Категорія витрат'!$A$11,IF(I1735='Категорія витрат'!$B$12,'Категорія витрат'!$A$12,IF(I1735='Категорія витрат'!$B$13,'Категорія витрат'!$A$13,IF(I1735='Категорія витрат'!$B$14,'Категорія витрат'!$A$14,IF(I1735='Категорія витрат'!$B$15,'Категорія витрат'!$A$15,IF(I1735='Категорія витрат'!$B$16,'Категорія витрат'!$A$16,IF(I1735='Категорія витрат'!$B$17,'Категорія витрат'!$A$17,IF(I1735='Категорія витрат'!$B$18,'Категорія витрат'!$A$18,IF(I1735='Категорія витрат'!$B$19,'Категорія витрат'!$A$19,IF(I1735='Категорія витрат'!$B$20,'Категорія витрат'!$A$20,IF(I1735='Категорія витрат'!$B$21,'Категорія витрат'!$A$21,IF(I1735='Категорія витрат'!$B$22,'Категорія витрат'!$A$22,IF(I1735='Категорія витрат'!$B$23,'Категорія витрат'!$A$23,IF(I1735='Категорія витрат'!$B$24,'Категорія витрат'!$A$24,IF(I1735='Категорія витрат'!$B$25,'Категорія витрат'!$A$25,IF(I1735='Категорія витрат'!$B$26,'Категорія витрат'!$A$26,IF(I1735='Категорія витрат'!$B$27,'Категорія витрат'!$A$27,IF(I1735='Категорія витрат'!$B$28,'Категорія витрат'!$A$28,IF(I1735='Категорія витрат'!$B$29,'Категорія витрат'!$A$29,IF(I1735='Категорія витрат'!$B$30,'Категорія витрат'!$A$30,"")))))))))))))))))))))))))))))</f>
        <v/>
      </c>
      <c r="I1735" s="172"/>
      <c r="J1735" s="171"/>
      <c r="K1735" s="174"/>
      <c r="L1735" s="86">
        <f t="shared" ref="L1735:L1798" si="904">SUM(R1735:AC1735)</f>
        <v>0</v>
      </c>
      <c r="M1735" s="174"/>
      <c r="N1735" s="176"/>
      <c r="O1735" s="169"/>
      <c r="P1735" s="157">
        <f>IF(J1735='Категорія витрат'!$F$2,ROUND('Додаток 3._Бюджет детальний ПР'!O1735*0.3676,2),IF(J1735='Категорія витрат'!$F$3,ROUND('Додаток 3._Бюджет детальний ПР'!O1735*0.347,2),IF(J1735='Категорія витрат'!$F$4,ROUND('Додаток 3._Бюджет детальний ПР'!O1735*0.347,2),IF(J1735='Категорія витрат'!$F$7,ROUND('Додаток 3._Бюджет детальний ПР'!O1735*0.0841,2),0))))</f>
        <v>0</v>
      </c>
      <c r="Q1735" s="151">
        <f t="shared" si="878"/>
        <v>0</v>
      </c>
      <c r="R1735" s="179"/>
      <c r="S1735" s="179"/>
      <c r="T1735" s="179"/>
      <c r="U1735" s="179"/>
      <c r="V1735" s="179"/>
      <c r="W1735" s="179"/>
      <c r="X1735" s="179"/>
      <c r="Y1735" s="179"/>
      <c r="Z1735" s="179"/>
      <c r="AA1735" s="179"/>
      <c r="AB1735" s="179"/>
      <c r="AC1735" s="179"/>
      <c r="AD1735" s="48">
        <f t="shared" si="880"/>
        <v>0</v>
      </c>
      <c r="AE1735" s="48">
        <f t="shared" si="881"/>
        <v>0</v>
      </c>
      <c r="AF1735" s="48">
        <f t="shared" si="882"/>
        <v>0</v>
      </c>
      <c r="AG1735" s="48">
        <f t="shared" si="883"/>
        <v>0</v>
      </c>
      <c r="AH1735" s="48">
        <f t="shared" si="884"/>
        <v>0</v>
      </c>
      <c r="AI1735" s="48">
        <f t="shared" si="885"/>
        <v>0</v>
      </c>
      <c r="AJ1735" s="48">
        <f t="shared" si="886"/>
        <v>0</v>
      </c>
      <c r="AK1735" s="48">
        <f t="shared" si="887"/>
        <v>0</v>
      </c>
      <c r="AL1735" s="179"/>
      <c r="AM1735" s="179"/>
      <c r="AN1735" s="76"/>
      <c r="AO1735" s="174"/>
      <c r="AP1735" s="86">
        <f t="shared" ref="AP1735:AP1798" si="905">SUM(AV1735:BG1735)</f>
        <v>0</v>
      </c>
      <c r="AQ1735" s="174"/>
      <c r="AR1735" s="176"/>
      <c r="AS1735" s="169"/>
      <c r="AT1735" s="157">
        <f>IF(J1735='Категорія витрат'!$F$2,ROUND('Додаток 3._Бюджет детальний ПР'!AS1735*0.3676,2),IF(J1735='Категорія витрат'!$F$3,ROUND('Додаток 3._Бюджет детальний ПР'!AS1735*0.347,2),IF(J1735='Категорія витрат'!$F$4,ROUND('Додаток 3._Бюджет детальний ПР'!AS1735*0.347,2),IF(J1735='Категорія витрат'!$F$7,ROUND('Додаток 3._Бюджет детальний ПР'!AS1735*0.0841,2),0))))</f>
        <v>0</v>
      </c>
      <c r="AU1735" s="151">
        <f t="shared" si="879"/>
        <v>0</v>
      </c>
      <c r="AV1735" s="179"/>
      <c r="AW1735" s="179"/>
      <c r="AX1735" s="179"/>
      <c r="AY1735" s="179"/>
      <c r="AZ1735" s="179"/>
      <c r="BA1735" s="179"/>
      <c r="BB1735" s="179"/>
      <c r="BC1735" s="179"/>
      <c r="BD1735" s="179"/>
      <c r="BE1735" s="179"/>
      <c r="BF1735" s="179"/>
      <c r="BG1735" s="179"/>
      <c r="BH1735" s="48">
        <f t="shared" si="888"/>
        <v>0</v>
      </c>
      <c r="BI1735" s="48">
        <f t="shared" si="889"/>
        <v>0</v>
      </c>
      <c r="BJ1735" s="48">
        <f t="shared" si="890"/>
        <v>0</v>
      </c>
      <c r="BK1735" s="48">
        <f t="shared" si="891"/>
        <v>0</v>
      </c>
      <c r="BL1735" s="48">
        <f t="shared" si="892"/>
        <v>0</v>
      </c>
      <c r="BM1735" s="48">
        <f t="shared" si="893"/>
        <v>0</v>
      </c>
      <c r="BN1735" s="48">
        <f t="shared" si="894"/>
        <v>0</v>
      </c>
      <c r="BO1735" s="48">
        <f t="shared" si="895"/>
        <v>0</v>
      </c>
      <c r="BP1735" s="179"/>
      <c r="BQ1735" s="179"/>
      <c r="BR1735" s="189"/>
      <c r="BS1735" s="174"/>
      <c r="BT1735" s="86">
        <f t="shared" ref="BT1735:BT1798" si="906">SUM(BZ1735:CK1735)</f>
        <v>0</v>
      </c>
      <c r="BU1735" s="174"/>
      <c r="BV1735" s="176"/>
      <c r="BW1735" s="169"/>
      <c r="BX1735" s="157">
        <f>IF(J1735='Категорія витрат'!$F$2,ROUND('Додаток 3._Бюджет детальний ПР'!BW1735*0.3676,2),IF(J1735='Категорія витрат'!$F$3,ROUND('Додаток 3._Бюджет детальний ПР'!BW1735*0.347,2),IF(J1735='Категорія витрат'!$F$4,ROUND('Додаток 3._Бюджет детальний ПР'!BW1735*0.347,2),IF(J1735='Категорія витрат'!$F$7,ROUND('Додаток 3._Бюджет детальний ПР'!BW1735*0.0841,2),0))))</f>
        <v>0</v>
      </c>
      <c r="BY1735" s="151">
        <f t="shared" ref="BY1735:BY1798" si="907">(BW1735+BX1735)*BT1735</f>
        <v>0</v>
      </c>
      <c r="BZ1735" s="179"/>
      <c r="CA1735" s="179"/>
      <c r="CB1735" s="179"/>
      <c r="CC1735" s="179"/>
      <c r="CD1735" s="179"/>
      <c r="CE1735" s="179"/>
      <c r="CF1735" s="179"/>
      <c r="CG1735" s="179"/>
      <c r="CH1735" s="179"/>
      <c r="CI1735" s="179"/>
      <c r="CJ1735" s="179"/>
      <c r="CK1735" s="179"/>
      <c r="CL1735" s="48">
        <f t="shared" si="896"/>
        <v>0</v>
      </c>
      <c r="CM1735" s="48">
        <f t="shared" si="897"/>
        <v>0</v>
      </c>
      <c r="CN1735" s="48">
        <f t="shared" si="898"/>
        <v>0</v>
      </c>
      <c r="CO1735" s="48">
        <f t="shared" si="899"/>
        <v>0</v>
      </c>
      <c r="CP1735" s="48">
        <f t="shared" si="900"/>
        <v>0</v>
      </c>
      <c r="CQ1735" s="48">
        <f t="shared" si="901"/>
        <v>0</v>
      </c>
      <c r="CR1735" s="48">
        <f t="shared" si="902"/>
        <v>0</v>
      </c>
      <c r="CS1735" s="48">
        <f t="shared" si="903"/>
        <v>0</v>
      </c>
      <c r="CT1735" s="179"/>
      <c r="CU1735" s="179"/>
    </row>
    <row r="1736" spans="1:99" ht="20.100000000000001" customHeight="1" x14ac:dyDescent="0.25">
      <c r="A1736" s="57">
        <v>1731</v>
      </c>
      <c r="B1736" s="398" t="str">
        <f>IF(D1736='Напрямки конкурса'!$L$2,'Напрямки конкурса'!$B$2,IF(D1736='Напрямки конкурса'!$L$3,'Напрямки конкурса'!$B$3,IF(D1736='Напрямки конкурса'!$L$4,'Напрямки конкурса'!$B$4,IF(D1736='Напрямки конкурса'!$L$5,'Напрямки конкурса'!$B$5,IF(D1736='Напрямки конкурса'!$L$6,'Напрямки конкурса'!$B$6,IF(D1736='Напрямки конкурса'!$L$7,'Напрямки конкурса'!$B$7,IF(D1736='Напрямки конкурса'!$L$8,'Напрямки конкурса'!$B$8,IF(D1736='Напрямки конкурса'!$L$9,'Напрямки конкурса'!$B$9,IF(D1736='Напрямки конкурса'!$L$10,'Напрямки конкурса'!$B$10,IF(D1736='Напрямки конкурса'!$L$11,'Напрямки конкурса'!$B$11,IF(D1736='Напрямки конкурса'!$L$12,'Напрямки конкурса'!$B$12,IF(D1736='Напрямки конкурса'!$L$13,'Напрямки конкурса'!$B$13,IF(D1736='Напрямки конкурса'!$L$14,'Напрямки конкурса'!$B$14,IF(D1736='Напрямки конкурса'!$L$15,'Напрямки конкурса'!$B$15,IF(D1736='Напрямки конкурса'!$L$16,'Напрямки конкурса'!$B$16,IF(D1736='Напрямки конкурса'!$L$17,'Напрямки конкурса'!$B$17,IF(D1736='Напрямки конкурса'!$L$18,'Напрямки конкурса'!$B$18,IF(D1736='Напрямки конкурса'!$L$19,'Напрямки конкурса'!$B$19,IF(D1736='Напрямки конкурса'!$L$20,'Напрямки конкурса'!$B$20,IF(D1736='Напрямки конкурса'!$L$21,'Напрямки конкурса'!$B$21,IF(D1736='Напрямки конкурса'!$L$22,'Напрямки конкурса'!$B$22,IF(D1736='Напрямки конкурса'!$L$23,'Напрямки конкурса'!$B$23,IF(D1736='Напрямки конкурса'!$L$24,'Напрямки конкурса'!$B$24,IF(D1736='Напрямки конкурса'!$L$25,'Напрямки конкурса'!$B$25,IF(D1736='Напрямки конкурса'!$L$26,'Напрямки конкурса'!$B$26,IF(D1736='Напрямки конкурса'!$L$27,'Напрямки конкурса'!$B$27,IF(D1736='Напрямки конкурса'!$L$28,'Напрямки конкурса'!$B$28,"")))))))))))))))))))))))))))</f>
        <v/>
      </c>
      <c r="C1736" s="58" t="str">
        <f>IF(D1736='Напрямки конкурса'!$L$2,'Напрямки конкурса'!$K$2,IF(D1736='Напрямки конкурса'!$L$3,'Напрямки конкурса'!$K$3,IF(D1736='Напрямки конкурса'!$L$4,'Напрямки конкурса'!$K$4,IF(D1736='Напрямки конкурса'!$L$5,'Напрямки конкурса'!$K$5,IF(D1736='Напрямки конкурса'!$L$6,'Напрямки конкурса'!$K$6,IF(D1736='Напрямки конкурса'!$L$7,'Напрямки конкурса'!$K$7,IF(D1736='Напрямки конкурса'!$L$8,'Напрямки конкурса'!$K$8,IF(D1736='Напрямки конкурса'!$L$9,'Напрямки конкурса'!$K$9,IF(D1736='Напрямки конкурса'!$L$10,'Напрямки конкурса'!$K$10,IF(D1736='Напрямки конкурса'!$L$11,'Напрямки конкурса'!$K$11,IF(D1736='Напрямки конкурса'!$L$12,'Напрямки конкурса'!$K$12,IF(D1736='Напрямки конкурса'!$L$13,'Напрямки конкурса'!$K$13,IF(D1736='Напрямки конкурса'!$L$14,'Напрямки конкурса'!$K$14,IF(D1736='Напрямки конкурса'!$L$15,'Напрямки конкурса'!$K$15,IF(D1736='Напрямки конкурса'!$L$16,'Напрямки конкурса'!$K$16,IF(D1736='Напрямки конкурса'!$L$17,'Напрямки конкурса'!$K$17,IF(D1736='Напрямки конкурса'!$L$18,'Напрямки конкурса'!$K$18,IF(D1736='Напрямки конкурса'!$L$19,'Напрямки конкурса'!$K$19,IF(D1736='Напрямки конкурса'!$L$20,'Напрямки конкурса'!$K$20,IF(D1736='Напрямки конкурса'!$L$21,'Напрямки конкурса'!$K$21,IF(D1736='Напрямки конкурса'!$L$22,'Напрямки конкурса'!$K$22,IF(D1736='Напрямки конкурса'!$L$23,'Напрямки конкурса'!$K$23,IF(D1736='Напрямки конкурса'!$L$24,'Напрямки конкурса'!$K$24,IF(D1736='Напрямки конкурса'!$L$25,'Напрямки конкурса'!$K$25,IF(D1736='Напрямки конкурса'!$L$26,'Напрямки конкурса'!$K$26,IF(D1736='Напрямки конкурса'!$L$27,'Напрямки конкурса'!$K$27,IF(D1736='Напрямки конкурса'!$L$28,'Напрямки конкурса'!$K$28,"")))))))))))))))))))))))))))</f>
        <v/>
      </c>
      <c r="D1736" s="554"/>
      <c r="E1736" s="169"/>
      <c r="F1736" s="169"/>
      <c r="G1736" s="169"/>
      <c r="H1736" s="148" t="str">
        <f>IF(I1736='Категорія витрат'!$B$2,'Категорія витрат'!$A$2,IF(I1736='Категорія витрат'!$B$3,'Категорія витрат'!$A$3,IF(I1736='Категорія витрат'!$B$4,'Категорія витрат'!$A$4,IF(I1736='Категорія витрат'!$B$5,'Категорія витрат'!$A$5,IF(I1736='Категорія витрат'!$B$6,'Категорія витрат'!$A$6,IF(I1736='Категорія витрат'!$B$7,'Категорія витрат'!$A$7,IF(I1736='Категорія витрат'!$B$8,'Категорія витрат'!$A$8,IF(I1736='Категорія витрат'!$B$9,'Категорія витрат'!$A$9,IF(I1736='Категорія витрат'!$B$10,'Категорія витрат'!$A$10,IF(I1736='Категорія витрат'!$B$11,'Категорія витрат'!$A$11,IF(I1736='Категорія витрат'!$B$12,'Категорія витрат'!$A$12,IF(I1736='Категорія витрат'!$B$13,'Категорія витрат'!$A$13,IF(I1736='Категорія витрат'!$B$14,'Категорія витрат'!$A$14,IF(I1736='Категорія витрат'!$B$15,'Категорія витрат'!$A$15,IF(I1736='Категорія витрат'!$B$16,'Категорія витрат'!$A$16,IF(I1736='Категорія витрат'!$B$17,'Категорія витрат'!$A$17,IF(I1736='Категорія витрат'!$B$18,'Категорія витрат'!$A$18,IF(I1736='Категорія витрат'!$B$19,'Категорія витрат'!$A$19,IF(I1736='Категорія витрат'!$B$20,'Категорія витрат'!$A$20,IF(I1736='Категорія витрат'!$B$21,'Категорія витрат'!$A$21,IF(I1736='Категорія витрат'!$B$22,'Категорія витрат'!$A$22,IF(I1736='Категорія витрат'!$B$23,'Категорія витрат'!$A$23,IF(I1736='Категорія витрат'!$B$24,'Категорія витрат'!$A$24,IF(I1736='Категорія витрат'!$B$25,'Категорія витрат'!$A$25,IF(I1736='Категорія витрат'!$B$26,'Категорія витрат'!$A$26,IF(I1736='Категорія витрат'!$B$27,'Категорія витрат'!$A$27,IF(I1736='Категорія витрат'!$B$28,'Категорія витрат'!$A$28,IF(I1736='Категорія витрат'!$B$29,'Категорія витрат'!$A$29,IF(I1736='Категорія витрат'!$B$30,'Категорія витрат'!$A$30,"")))))))))))))))))))))))))))))</f>
        <v/>
      </c>
      <c r="I1736" s="172"/>
      <c r="J1736" s="171"/>
      <c r="K1736" s="174"/>
      <c r="L1736" s="86">
        <f t="shared" si="904"/>
        <v>0</v>
      </c>
      <c r="M1736" s="174"/>
      <c r="N1736" s="176"/>
      <c r="O1736" s="169"/>
      <c r="P1736" s="157">
        <f>IF(J1736='Категорія витрат'!$F$2,ROUND('Додаток 3._Бюджет детальний ПР'!O1736*0.3676,2),IF(J1736='Категорія витрат'!$F$3,ROUND('Додаток 3._Бюджет детальний ПР'!O1736*0.347,2),IF(J1736='Категорія витрат'!$F$4,ROUND('Додаток 3._Бюджет детальний ПР'!O1736*0.347,2),IF(J1736='Категорія витрат'!$F$7,ROUND('Додаток 3._Бюджет детальний ПР'!O1736*0.0841,2),0))))</f>
        <v>0</v>
      </c>
      <c r="Q1736" s="151">
        <f t="shared" si="878"/>
        <v>0</v>
      </c>
      <c r="R1736" s="179"/>
      <c r="S1736" s="179"/>
      <c r="T1736" s="179"/>
      <c r="U1736" s="179"/>
      <c r="V1736" s="179"/>
      <c r="W1736" s="179"/>
      <c r="X1736" s="179"/>
      <c r="Y1736" s="179"/>
      <c r="Z1736" s="179"/>
      <c r="AA1736" s="179"/>
      <c r="AB1736" s="179"/>
      <c r="AC1736" s="179"/>
      <c r="AD1736" s="48">
        <f t="shared" si="880"/>
        <v>0</v>
      </c>
      <c r="AE1736" s="48">
        <f t="shared" si="881"/>
        <v>0</v>
      </c>
      <c r="AF1736" s="48">
        <f t="shared" si="882"/>
        <v>0</v>
      </c>
      <c r="AG1736" s="48">
        <f t="shared" si="883"/>
        <v>0</v>
      </c>
      <c r="AH1736" s="48">
        <f t="shared" si="884"/>
        <v>0</v>
      </c>
      <c r="AI1736" s="48">
        <f t="shared" si="885"/>
        <v>0</v>
      </c>
      <c r="AJ1736" s="48">
        <f t="shared" si="886"/>
        <v>0</v>
      </c>
      <c r="AK1736" s="48">
        <f t="shared" si="887"/>
        <v>0</v>
      </c>
      <c r="AL1736" s="179"/>
      <c r="AM1736" s="179"/>
      <c r="AN1736" s="76"/>
      <c r="AO1736" s="174"/>
      <c r="AP1736" s="86">
        <f t="shared" si="905"/>
        <v>0</v>
      </c>
      <c r="AQ1736" s="174"/>
      <c r="AR1736" s="176"/>
      <c r="AS1736" s="169"/>
      <c r="AT1736" s="157">
        <f>IF(J1736='Категорія витрат'!$F$2,ROUND('Додаток 3._Бюджет детальний ПР'!AS1736*0.3676,2),IF(J1736='Категорія витрат'!$F$3,ROUND('Додаток 3._Бюджет детальний ПР'!AS1736*0.347,2),IF(J1736='Категорія витрат'!$F$4,ROUND('Додаток 3._Бюджет детальний ПР'!AS1736*0.347,2),IF(J1736='Категорія витрат'!$F$7,ROUND('Додаток 3._Бюджет детальний ПР'!AS1736*0.0841,2),0))))</f>
        <v>0</v>
      </c>
      <c r="AU1736" s="151">
        <f t="shared" si="879"/>
        <v>0</v>
      </c>
      <c r="AV1736" s="179"/>
      <c r="AW1736" s="179"/>
      <c r="AX1736" s="179"/>
      <c r="AY1736" s="179"/>
      <c r="AZ1736" s="179"/>
      <c r="BA1736" s="179"/>
      <c r="BB1736" s="179"/>
      <c r="BC1736" s="179"/>
      <c r="BD1736" s="179"/>
      <c r="BE1736" s="179"/>
      <c r="BF1736" s="179"/>
      <c r="BG1736" s="179"/>
      <c r="BH1736" s="48">
        <f t="shared" si="888"/>
        <v>0</v>
      </c>
      <c r="BI1736" s="48">
        <f t="shared" si="889"/>
        <v>0</v>
      </c>
      <c r="BJ1736" s="48">
        <f t="shared" si="890"/>
        <v>0</v>
      </c>
      <c r="BK1736" s="48">
        <f t="shared" si="891"/>
        <v>0</v>
      </c>
      <c r="BL1736" s="48">
        <f t="shared" si="892"/>
        <v>0</v>
      </c>
      <c r="BM1736" s="48">
        <f t="shared" si="893"/>
        <v>0</v>
      </c>
      <c r="BN1736" s="48">
        <f t="shared" si="894"/>
        <v>0</v>
      </c>
      <c r="BO1736" s="48">
        <f t="shared" si="895"/>
        <v>0</v>
      </c>
      <c r="BP1736" s="179"/>
      <c r="BQ1736" s="179"/>
      <c r="BR1736" s="189"/>
      <c r="BS1736" s="174"/>
      <c r="BT1736" s="86">
        <f t="shared" si="906"/>
        <v>0</v>
      </c>
      <c r="BU1736" s="174"/>
      <c r="BV1736" s="176"/>
      <c r="BW1736" s="169"/>
      <c r="BX1736" s="157">
        <f>IF(J1736='Категорія витрат'!$F$2,ROUND('Додаток 3._Бюджет детальний ПР'!BW1736*0.3676,2),IF(J1736='Категорія витрат'!$F$3,ROUND('Додаток 3._Бюджет детальний ПР'!BW1736*0.347,2),IF(J1736='Категорія витрат'!$F$4,ROUND('Додаток 3._Бюджет детальний ПР'!BW1736*0.347,2),IF(J1736='Категорія витрат'!$F$7,ROUND('Додаток 3._Бюджет детальний ПР'!BW1736*0.0841,2),0))))</f>
        <v>0</v>
      </c>
      <c r="BY1736" s="151">
        <f t="shared" si="907"/>
        <v>0</v>
      </c>
      <c r="BZ1736" s="179"/>
      <c r="CA1736" s="179"/>
      <c r="CB1736" s="179"/>
      <c r="CC1736" s="179"/>
      <c r="CD1736" s="179"/>
      <c r="CE1736" s="179"/>
      <c r="CF1736" s="179"/>
      <c r="CG1736" s="179"/>
      <c r="CH1736" s="179"/>
      <c r="CI1736" s="179"/>
      <c r="CJ1736" s="179"/>
      <c r="CK1736" s="179"/>
      <c r="CL1736" s="48">
        <f t="shared" si="896"/>
        <v>0</v>
      </c>
      <c r="CM1736" s="48">
        <f t="shared" si="897"/>
        <v>0</v>
      </c>
      <c r="CN1736" s="48">
        <f t="shared" si="898"/>
        <v>0</v>
      </c>
      <c r="CO1736" s="48">
        <f t="shared" si="899"/>
        <v>0</v>
      </c>
      <c r="CP1736" s="48">
        <f t="shared" si="900"/>
        <v>0</v>
      </c>
      <c r="CQ1736" s="48">
        <f t="shared" si="901"/>
        <v>0</v>
      </c>
      <c r="CR1736" s="48">
        <f t="shared" si="902"/>
        <v>0</v>
      </c>
      <c r="CS1736" s="48">
        <f t="shared" si="903"/>
        <v>0</v>
      </c>
      <c r="CT1736" s="179"/>
      <c r="CU1736" s="179"/>
    </row>
    <row r="1737" spans="1:99" ht="20.100000000000001" customHeight="1" x14ac:dyDescent="0.25">
      <c r="A1737" s="57">
        <v>1732</v>
      </c>
      <c r="B1737" s="398" t="str">
        <f>IF(D1737='Напрямки конкурса'!$L$2,'Напрямки конкурса'!$B$2,IF(D1737='Напрямки конкурса'!$L$3,'Напрямки конкурса'!$B$3,IF(D1737='Напрямки конкурса'!$L$4,'Напрямки конкурса'!$B$4,IF(D1737='Напрямки конкурса'!$L$5,'Напрямки конкурса'!$B$5,IF(D1737='Напрямки конкурса'!$L$6,'Напрямки конкурса'!$B$6,IF(D1737='Напрямки конкурса'!$L$7,'Напрямки конкурса'!$B$7,IF(D1737='Напрямки конкурса'!$L$8,'Напрямки конкурса'!$B$8,IF(D1737='Напрямки конкурса'!$L$9,'Напрямки конкурса'!$B$9,IF(D1737='Напрямки конкурса'!$L$10,'Напрямки конкурса'!$B$10,IF(D1737='Напрямки конкурса'!$L$11,'Напрямки конкурса'!$B$11,IF(D1737='Напрямки конкурса'!$L$12,'Напрямки конкурса'!$B$12,IF(D1737='Напрямки конкурса'!$L$13,'Напрямки конкурса'!$B$13,IF(D1737='Напрямки конкурса'!$L$14,'Напрямки конкурса'!$B$14,IF(D1737='Напрямки конкурса'!$L$15,'Напрямки конкурса'!$B$15,IF(D1737='Напрямки конкурса'!$L$16,'Напрямки конкурса'!$B$16,IF(D1737='Напрямки конкурса'!$L$17,'Напрямки конкурса'!$B$17,IF(D1737='Напрямки конкурса'!$L$18,'Напрямки конкурса'!$B$18,IF(D1737='Напрямки конкурса'!$L$19,'Напрямки конкурса'!$B$19,IF(D1737='Напрямки конкурса'!$L$20,'Напрямки конкурса'!$B$20,IF(D1737='Напрямки конкурса'!$L$21,'Напрямки конкурса'!$B$21,IF(D1737='Напрямки конкурса'!$L$22,'Напрямки конкурса'!$B$22,IF(D1737='Напрямки конкурса'!$L$23,'Напрямки конкурса'!$B$23,IF(D1737='Напрямки конкурса'!$L$24,'Напрямки конкурса'!$B$24,IF(D1737='Напрямки конкурса'!$L$25,'Напрямки конкурса'!$B$25,IF(D1737='Напрямки конкурса'!$L$26,'Напрямки конкурса'!$B$26,IF(D1737='Напрямки конкурса'!$L$27,'Напрямки конкурса'!$B$27,IF(D1737='Напрямки конкурса'!$L$28,'Напрямки конкурса'!$B$28,"")))))))))))))))))))))))))))</f>
        <v/>
      </c>
      <c r="C1737" s="58" t="str">
        <f>IF(D1737='Напрямки конкурса'!$L$2,'Напрямки конкурса'!$K$2,IF(D1737='Напрямки конкурса'!$L$3,'Напрямки конкурса'!$K$3,IF(D1737='Напрямки конкурса'!$L$4,'Напрямки конкурса'!$K$4,IF(D1737='Напрямки конкурса'!$L$5,'Напрямки конкурса'!$K$5,IF(D1737='Напрямки конкурса'!$L$6,'Напрямки конкурса'!$K$6,IF(D1737='Напрямки конкурса'!$L$7,'Напрямки конкурса'!$K$7,IF(D1737='Напрямки конкурса'!$L$8,'Напрямки конкурса'!$K$8,IF(D1737='Напрямки конкурса'!$L$9,'Напрямки конкурса'!$K$9,IF(D1737='Напрямки конкурса'!$L$10,'Напрямки конкурса'!$K$10,IF(D1737='Напрямки конкурса'!$L$11,'Напрямки конкурса'!$K$11,IF(D1737='Напрямки конкурса'!$L$12,'Напрямки конкурса'!$K$12,IF(D1737='Напрямки конкурса'!$L$13,'Напрямки конкурса'!$K$13,IF(D1737='Напрямки конкурса'!$L$14,'Напрямки конкурса'!$K$14,IF(D1737='Напрямки конкурса'!$L$15,'Напрямки конкурса'!$K$15,IF(D1737='Напрямки конкурса'!$L$16,'Напрямки конкурса'!$K$16,IF(D1737='Напрямки конкурса'!$L$17,'Напрямки конкурса'!$K$17,IF(D1737='Напрямки конкурса'!$L$18,'Напрямки конкурса'!$K$18,IF(D1737='Напрямки конкурса'!$L$19,'Напрямки конкурса'!$K$19,IF(D1737='Напрямки конкурса'!$L$20,'Напрямки конкурса'!$K$20,IF(D1737='Напрямки конкурса'!$L$21,'Напрямки конкурса'!$K$21,IF(D1737='Напрямки конкурса'!$L$22,'Напрямки конкурса'!$K$22,IF(D1737='Напрямки конкурса'!$L$23,'Напрямки конкурса'!$K$23,IF(D1737='Напрямки конкурса'!$L$24,'Напрямки конкурса'!$K$24,IF(D1737='Напрямки конкурса'!$L$25,'Напрямки конкурса'!$K$25,IF(D1737='Напрямки конкурса'!$L$26,'Напрямки конкурса'!$K$26,IF(D1737='Напрямки конкурса'!$L$27,'Напрямки конкурса'!$K$27,IF(D1737='Напрямки конкурса'!$L$28,'Напрямки конкурса'!$K$28,"")))))))))))))))))))))))))))</f>
        <v/>
      </c>
      <c r="D1737" s="554"/>
      <c r="E1737" s="169"/>
      <c r="F1737" s="169"/>
      <c r="G1737" s="169"/>
      <c r="H1737" s="148" t="str">
        <f>IF(I1737='Категорія витрат'!$B$2,'Категорія витрат'!$A$2,IF(I1737='Категорія витрат'!$B$3,'Категорія витрат'!$A$3,IF(I1737='Категорія витрат'!$B$4,'Категорія витрат'!$A$4,IF(I1737='Категорія витрат'!$B$5,'Категорія витрат'!$A$5,IF(I1737='Категорія витрат'!$B$6,'Категорія витрат'!$A$6,IF(I1737='Категорія витрат'!$B$7,'Категорія витрат'!$A$7,IF(I1737='Категорія витрат'!$B$8,'Категорія витрат'!$A$8,IF(I1737='Категорія витрат'!$B$9,'Категорія витрат'!$A$9,IF(I1737='Категорія витрат'!$B$10,'Категорія витрат'!$A$10,IF(I1737='Категорія витрат'!$B$11,'Категорія витрат'!$A$11,IF(I1737='Категорія витрат'!$B$12,'Категорія витрат'!$A$12,IF(I1737='Категорія витрат'!$B$13,'Категорія витрат'!$A$13,IF(I1737='Категорія витрат'!$B$14,'Категорія витрат'!$A$14,IF(I1737='Категорія витрат'!$B$15,'Категорія витрат'!$A$15,IF(I1737='Категорія витрат'!$B$16,'Категорія витрат'!$A$16,IF(I1737='Категорія витрат'!$B$17,'Категорія витрат'!$A$17,IF(I1737='Категорія витрат'!$B$18,'Категорія витрат'!$A$18,IF(I1737='Категорія витрат'!$B$19,'Категорія витрат'!$A$19,IF(I1737='Категорія витрат'!$B$20,'Категорія витрат'!$A$20,IF(I1737='Категорія витрат'!$B$21,'Категорія витрат'!$A$21,IF(I1737='Категорія витрат'!$B$22,'Категорія витрат'!$A$22,IF(I1737='Категорія витрат'!$B$23,'Категорія витрат'!$A$23,IF(I1737='Категорія витрат'!$B$24,'Категорія витрат'!$A$24,IF(I1737='Категорія витрат'!$B$25,'Категорія витрат'!$A$25,IF(I1737='Категорія витрат'!$B$26,'Категорія витрат'!$A$26,IF(I1737='Категорія витрат'!$B$27,'Категорія витрат'!$A$27,IF(I1737='Категорія витрат'!$B$28,'Категорія витрат'!$A$28,IF(I1737='Категорія витрат'!$B$29,'Категорія витрат'!$A$29,IF(I1737='Категорія витрат'!$B$30,'Категорія витрат'!$A$30,"")))))))))))))))))))))))))))))</f>
        <v/>
      </c>
      <c r="I1737" s="172"/>
      <c r="J1737" s="171"/>
      <c r="K1737" s="174"/>
      <c r="L1737" s="86">
        <f t="shared" si="904"/>
        <v>0</v>
      </c>
      <c r="M1737" s="174"/>
      <c r="N1737" s="176"/>
      <c r="O1737" s="169"/>
      <c r="P1737" s="157">
        <f>IF(J1737='Категорія витрат'!$F$2,ROUND('Додаток 3._Бюджет детальний ПР'!O1737*0.3676,2),IF(J1737='Категорія витрат'!$F$3,ROUND('Додаток 3._Бюджет детальний ПР'!O1737*0.347,2),IF(J1737='Категорія витрат'!$F$4,ROUND('Додаток 3._Бюджет детальний ПР'!O1737*0.347,2),IF(J1737='Категорія витрат'!$F$7,ROUND('Додаток 3._Бюджет детальний ПР'!O1737*0.0841,2),0))))</f>
        <v>0</v>
      </c>
      <c r="Q1737" s="151">
        <f t="shared" si="878"/>
        <v>0</v>
      </c>
      <c r="R1737" s="179"/>
      <c r="S1737" s="179"/>
      <c r="T1737" s="179"/>
      <c r="U1737" s="179"/>
      <c r="V1737" s="179"/>
      <c r="W1737" s="179"/>
      <c r="X1737" s="179"/>
      <c r="Y1737" s="179"/>
      <c r="Z1737" s="179"/>
      <c r="AA1737" s="179"/>
      <c r="AB1737" s="179"/>
      <c r="AC1737" s="179"/>
      <c r="AD1737" s="48">
        <f t="shared" si="880"/>
        <v>0</v>
      </c>
      <c r="AE1737" s="48">
        <f t="shared" si="881"/>
        <v>0</v>
      </c>
      <c r="AF1737" s="48">
        <f t="shared" si="882"/>
        <v>0</v>
      </c>
      <c r="AG1737" s="48">
        <f t="shared" si="883"/>
        <v>0</v>
      </c>
      <c r="AH1737" s="48">
        <f t="shared" si="884"/>
        <v>0</v>
      </c>
      <c r="AI1737" s="48">
        <f t="shared" si="885"/>
        <v>0</v>
      </c>
      <c r="AJ1737" s="48">
        <f t="shared" si="886"/>
        <v>0</v>
      </c>
      <c r="AK1737" s="48">
        <f t="shared" si="887"/>
        <v>0</v>
      </c>
      <c r="AL1737" s="179"/>
      <c r="AM1737" s="179"/>
      <c r="AN1737" s="76"/>
      <c r="AO1737" s="174"/>
      <c r="AP1737" s="86">
        <f t="shared" si="905"/>
        <v>0</v>
      </c>
      <c r="AQ1737" s="174"/>
      <c r="AR1737" s="176"/>
      <c r="AS1737" s="169"/>
      <c r="AT1737" s="157">
        <f>IF(J1737='Категорія витрат'!$F$2,ROUND('Додаток 3._Бюджет детальний ПР'!AS1737*0.3676,2),IF(J1737='Категорія витрат'!$F$3,ROUND('Додаток 3._Бюджет детальний ПР'!AS1737*0.347,2),IF(J1737='Категорія витрат'!$F$4,ROUND('Додаток 3._Бюджет детальний ПР'!AS1737*0.347,2),IF(J1737='Категорія витрат'!$F$7,ROUND('Додаток 3._Бюджет детальний ПР'!AS1737*0.0841,2),0))))</f>
        <v>0</v>
      </c>
      <c r="AU1737" s="151">
        <f t="shared" si="879"/>
        <v>0</v>
      </c>
      <c r="AV1737" s="179"/>
      <c r="AW1737" s="179"/>
      <c r="AX1737" s="179"/>
      <c r="AY1737" s="179"/>
      <c r="AZ1737" s="179"/>
      <c r="BA1737" s="179"/>
      <c r="BB1737" s="179"/>
      <c r="BC1737" s="179"/>
      <c r="BD1737" s="179"/>
      <c r="BE1737" s="179"/>
      <c r="BF1737" s="179"/>
      <c r="BG1737" s="179"/>
      <c r="BH1737" s="48">
        <f t="shared" si="888"/>
        <v>0</v>
      </c>
      <c r="BI1737" s="48">
        <f t="shared" si="889"/>
        <v>0</v>
      </c>
      <c r="BJ1737" s="48">
        <f t="shared" si="890"/>
        <v>0</v>
      </c>
      <c r="BK1737" s="48">
        <f t="shared" si="891"/>
        <v>0</v>
      </c>
      <c r="BL1737" s="48">
        <f t="shared" si="892"/>
        <v>0</v>
      </c>
      <c r="BM1737" s="48">
        <f t="shared" si="893"/>
        <v>0</v>
      </c>
      <c r="BN1737" s="48">
        <f t="shared" si="894"/>
        <v>0</v>
      </c>
      <c r="BO1737" s="48">
        <f t="shared" si="895"/>
        <v>0</v>
      </c>
      <c r="BP1737" s="179"/>
      <c r="BQ1737" s="179"/>
      <c r="BR1737" s="189"/>
      <c r="BS1737" s="174"/>
      <c r="BT1737" s="86">
        <f t="shared" si="906"/>
        <v>0</v>
      </c>
      <c r="BU1737" s="174"/>
      <c r="BV1737" s="176"/>
      <c r="BW1737" s="169"/>
      <c r="BX1737" s="157">
        <f>IF(J1737='Категорія витрат'!$F$2,ROUND('Додаток 3._Бюджет детальний ПР'!BW1737*0.3676,2),IF(J1737='Категорія витрат'!$F$3,ROUND('Додаток 3._Бюджет детальний ПР'!BW1737*0.347,2),IF(J1737='Категорія витрат'!$F$4,ROUND('Додаток 3._Бюджет детальний ПР'!BW1737*0.347,2),IF(J1737='Категорія витрат'!$F$7,ROUND('Додаток 3._Бюджет детальний ПР'!BW1737*0.0841,2),0))))</f>
        <v>0</v>
      </c>
      <c r="BY1737" s="151">
        <f t="shared" si="907"/>
        <v>0</v>
      </c>
      <c r="BZ1737" s="179"/>
      <c r="CA1737" s="179"/>
      <c r="CB1737" s="179"/>
      <c r="CC1737" s="179"/>
      <c r="CD1737" s="179"/>
      <c r="CE1737" s="179"/>
      <c r="CF1737" s="179"/>
      <c r="CG1737" s="179"/>
      <c r="CH1737" s="179"/>
      <c r="CI1737" s="179"/>
      <c r="CJ1737" s="179"/>
      <c r="CK1737" s="179"/>
      <c r="CL1737" s="48">
        <f t="shared" si="896"/>
        <v>0</v>
      </c>
      <c r="CM1737" s="48">
        <f t="shared" si="897"/>
        <v>0</v>
      </c>
      <c r="CN1737" s="48">
        <f t="shared" si="898"/>
        <v>0</v>
      </c>
      <c r="CO1737" s="48">
        <f t="shared" si="899"/>
        <v>0</v>
      </c>
      <c r="CP1737" s="48">
        <f t="shared" si="900"/>
        <v>0</v>
      </c>
      <c r="CQ1737" s="48">
        <f t="shared" si="901"/>
        <v>0</v>
      </c>
      <c r="CR1737" s="48">
        <f t="shared" si="902"/>
        <v>0</v>
      </c>
      <c r="CS1737" s="48">
        <f t="shared" si="903"/>
        <v>0</v>
      </c>
      <c r="CT1737" s="179"/>
      <c r="CU1737" s="179"/>
    </row>
    <row r="1738" spans="1:99" ht="20.100000000000001" customHeight="1" x14ac:dyDescent="0.25">
      <c r="A1738" s="57">
        <v>1733</v>
      </c>
      <c r="B1738" s="398" t="str">
        <f>IF(D1738='Напрямки конкурса'!$L$2,'Напрямки конкурса'!$B$2,IF(D1738='Напрямки конкурса'!$L$3,'Напрямки конкурса'!$B$3,IF(D1738='Напрямки конкурса'!$L$4,'Напрямки конкурса'!$B$4,IF(D1738='Напрямки конкурса'!$L$5,'Напрямки конкурса'!$B$5,IF(D1738='Напрямки конкурса'!$L$6,'Напрямки конкурса'!$B$6,IF(D1738='Напрямки конкурса'!$L$7,'Напрямки конкурса'!$B$7,IF(D1738='Напрямки конкурса'!$L$8,'Напрямки конкурса'!$B$8,IF(D1738='Напрямки конкурса'!$L$9,'Напрямки конкурса'!$B$9,IF(D1738='Напрямки конкурса'!$L$10,'Напрямки конкурса'!$B$10,IF(D1738='Напрямки конкурса'!$L$11,'Напрямки конкурса'!$B$11,IF(D1738='Напрямки конкурса'!$L$12,'Напрямки конкурса'!$B$12,IF(D1738='Напрямки конкурса'!$L$13,'Напрямки конкурса'!$B$13,IF(D1738='Напрямки конкурса'!$L$14,'Напрямки конкурса'!$B$14,IF(D1738='Напрямки конкурса'!$L$15,'Напрямки конкурса'!$B$15,IF(D1738='Напрямки конкурса'!$L$16,'Напрямки конкурса'!$B$16,IF(D1738='Напрямки конкурса'!$L$17,'Напрямки конкурса'!$B$17,IF(D1738='Напрямки конкурса'!$L$18,'Напрямки конкурса'!$B$18,IF(D1738='Напрямки конкурса'!$L$19,'Напрямки конкурса'!$B$19,IF(D1738='Напрямки конкурса'!$L$20,'Напрямки конкурса'!$B$20,IF(D1738='Напрямки конкурса'!$L$21,'Напрямки конкурса'!$B$21,IF(D1738='Напрямки конкурса'!$L$22,'Напрямки конкурса'!$B$22,IF(D1738='Напрямки конкурса'!$L$23,'Напрямки конкурса'!$B$23,IF(D1738='Напрямки конкурса'!$L$24,'Напрямки конкурса'!$B$24,IF(D1738='Напрямки конкурса'!$L$25,'Напрямки конкурса'!$B$25,IF(D1738='Напрямки конкурса'!$L$26,'Напрямки конкурса'!$B$26,IF(D1738='Напрямки конкурса'!$L$27,'Напрямки конкурса'!$B$27,IF(D1738='Напрямки конкурса'!$L$28,'Напрямки конкурса'!$B$28,"")))))))))))))))))))))))))))</f>
        <v/>
      </c>
      <c r="C1738" s="58" t="str">
        <f>IF(D1738='Напрямки конкурса'!$L$2,'Напрямки конкурса'!$K$2,IF(D1738='Напрямки конкурса'!$L$3,'Напрямки конкурса'!$K$3,IF(D1738='Напрямки конкурса'!$L$4,'Напрямки конкурса'!$K$4,IF(D1738='Напрямки конкурса'!$L$5,'Напрямки конкурса'!$K$5,IF(D1738='Напрямки конкурса'!$L$6,'Напрямки конкурса'!$K$6,IF(D1738='Напрямки конкурса'!$L$7,'Напрямки конкурса'!$K$7,IF(D1738='Напрямки конкурса'!$L$8,'Напрямки конкурса'!$K$8,IF(D1738='Напрямки конкурса'!$L$9,'Напрямки конкурса'!$K$9,IF(D1738='Напрямки конкурса'!$L$10,'Напрямки конкурса'!$K$10,IF(D1738='Напрямки конкурса'!$L$11,'Напрямки конкурса'!$K$11,IF(D1738='Напрямки конкурса'!$L$12,'Напрямки конкурса'!$K$12,IF(D1738='Напрямки конкурса'!$L$13,'Напрямки конкурса'!$K$13,IF(D1738='Напрямки конкурса'!$L$14,'Напрямки конкурса'!$K$14,IF(D1738='Напрямки конкурса'!$L$15,'Напрямки конкурса'!$K$15,IF(D1738='Напрямки конкурса'!$L$16,'Напрямки конкурса'!$K$16,IF(D1738='Напрямки конкурса'!$L$17,'Напрямки конкурса'!$K$17,IF(D1738='Напрямки конкурса'!$L$18,'Напрямки конкурса'!$K$18,IF(D1738='Напрямки конкурса'!$L$19,'Напрямки конкурса'!$K$19,IF(D1738='Напрямки конкурса'!$L$20,'Напрямки конкурса'!$K$20,IF(D1738='Напрямки конкурса'!$L$21,'Напрямки конкурса'!$K$21,IF(D1738='Напрямки конкурса'!$L$22,'Напрямки конкурса'!$K$22,IF(D1738='Напрямки конкурса'!$L$23,'Напрямки конкурса'!$K$23,IF(D1738='Напрямки конкурса'!$L$24,'Напрямки конкурса'!$K$24,IF(D1738='Напрямки конкурса'!$L$25,'Напрямки конкурса'!$K$25,IF(D1738='Напрямки конкурса'!$L$26,'Напрямки конкурса'!$K$26,IF(D1738='Напрямки конкурса'!$L$27,'Напрямки конкурса'!$K$27,IF(D1738='Напрямки конкурса'!$L$28,'Напрямки конкурса'!$K$28,"")))))))))))))))))))))))))))</f>
        <v/>
      </c>
      <c r="D1738" s="554"/>
      <c r="E1738" s="169"/>
      <c r="F1738" s="169"/>
      <c r="G1738" s="169"/>
      <c r="H1738" s="148" t="str">
        <f>IF(I1738='Категорія витрат'!$B$2,'Категорія витрат'!$A$2,IF(I1738='Категорія витрат'!$B$3,'Категорія витрат'!$A$3,IF(I1738='Категорія витрат'!$B$4,'Категорія витрат'!$A$4,IF(I1738='Категорія витрат'!$B$5,'Категорія витрат'!$A$5,IF(I1738='Категорія витрат'!$B$6,'Категорія витрат'!$A$6,IF(I1738='Категорія витрат'!$B$7,'Категорія витрат'!$A$7,IF(I1738='Категорія витрат'!$B$8,'Категорія витрат'!$A$8,IF(I1738='Категорія витрат'!$B$9,'Категорія витрат'!$A$9,IF(I1738='Категорія витрат'!$B$10,'Категорія витрат'!$A$10,IF(I1738='Категорія витрат'!$B$11,'Категорія витрат'!$A$11,IF(I1738='Категорія витрат'!$B$12,'Категорія витрат'!$A$12,IF(I1738='Категорія витрат'!$B$13,'Категорія витрат'!$A$13,IF(I1738='Категорія витрат'!$B$14,'Категорія витрат'!$A$14,IF(I1738='Категорія витрат'!$B$15,'Категорія витрат'!$A$15,IF(I1738='Категорія витрат'!$B$16,'Категорія витрат'!$A$16,IF(I1738='Категорія витрат'!$B$17,'Категорія витрат'!$A$17,IF(I1738='Категорія витрат'!$B$18,'Категорія витрат'!$A$18,IF(I1738='Категорія витрат'!$B$19,'Категорія витрат'!$A$19,IF(I1738='Категорія витрат'!$B$20,'Категорія витрат'!$A$20,IF(I1738='Категорія витрат'!$B$21,'Категорія витрат'!$A$21,IF(I1738='Категорія витрат'!$B$22,'Категорія витрат'!$A$22,IF(I1738='Категорія витрат'!$B$23,'Категорія витрат'!$A$23,IF(I1738='Категорія витрат'!$B$24,'Категорія витрат'!$A$24,IF(I1738='Категорія витрат'!$B$25,'Категорія витрат'!$A$25,IF(I1738='Категорія витрат'!$B$26,'Категорія витрат'!$A$26,IF(I1738='Категорія витрат'!$B$27,'Категорія витрат'!$A$27,IF(I1738='Категорія витрат'!$B$28,'Категорія витрат'!$A$28,IF(I1738='Категорія витрат'!$B$29,'Категорія витрат'!$A$29,IF(I1738='Категорія витрат'!$B$30,'Категорія витрат'!$A$30,"")))))))))))))))))))))))))))))</f>
        <v/>
      </c>
      <c r="I1738" s="172"/>
      <c r="J1738" s="171"/>
      <c r="K1738" s="174"/>
      <c r="L1738" s="86">
        <f t="shared" si="904"/>
        <v>0</v>
      </c>
      <c r="M1738" s="174"/>
      <c r="N1738" s="176"/>
      <c r="O1738" s="169"/>
      <c r="P1738" s="157">
        <f>IF(J1738='Категорія витрат'!$F$2,ROUND('Додаток 3._Бюджет детальний ПР'!O1738*0.3676,2),IF(J1738='Категорія витрат'!$F$3,ROUND('Додаток 3._Бюджет детальний ПР'!O1738*0.347,2),IF(J1738='Категорія витрат'!$F$4,ROUND('Додаток 3._Бюджет детальний ПР'!O1738*0.347,2),IF(J1738='Категорія витрат'!$F$7,ROUND('Додаток 3._Бюджет детальний ПР'!O1738*0.0841,2),0))))</f>
        <v>0</v>
      </c>
      <c r="Q1738" s="151">
        <f t="shared" si="878"/>
        <v>0</v>
      </c>
      <c r="R1738" s="179"/>
      <c r="S1738" s="179"/>
      <c r="T1738" s="179"/>
      <c r="U1738" s="179"/>
      <c r="V1738" s="179"/>
      <c r="W1738" s="179"/>
      <c r="X1738" s="179"/>
      <c r="Y1738" s="179"/>
      <c r="Z1738" s="179"/>
      <c r="AA1738" s="179"/>
      <c r="AB1738" s="179"/>
      <c r="AC1738" s="179"/>
      <c r="AD1738" s="48">
        <f t="shared" si="880"/>
        <v>0</v>
      </c>
      <c r="AE1738" s="48">
        <f t="shared" si="881"/>
        <v>0</v>
      </c>
      <c r="AF1738" s="48">
        <f t="shared" si="882"/>
        <v>0</v>
      </c>
      <c r="AG1738" s="48">
        <f t="shared" si="883"/>
        <v>0</v>
      </c>
      <c r="AH1738" s="48">
        <f t="shared" si="884"/>
        <v>0</v>
      </c>
      <c r="AI1738" s="48">
        <f t="shared" si="885"/>
        <v>0</v>
      </c>
      <c r="AJ1738" s="48">
        <f t="shared" si="886"/>
        <v>0</v>
      </c>
      <c r="AK1738" s="48">
        <f t="shared" si="887"/>
        <v>0</v>
      </c>
      <c r="AL1738" s="179"/>
      <c r="AM1738" s="179"/>
      <c r="AN1738" s="76"/>
      <c r="AO1738" s="174"/>
      <c r="AP1738" s="86">
        <f t="shared" si="905"/>
        <v>0</v>
      </c>
      <c r="AQ1738" s="174"/>
      <c r="AR1738" s="176"/>
      <c r="AS1738" s="169"/>
      <c r="AT1738" s="157">
        <f>IF(J1738='Категорія витрат'!$F$2,ROUND('Додаток 3._Бюджет детальний ПР'!AS1738*0.3676,2),IF(J1738='Категорія витрат'!$F$3,ROUND('Додаток 3._Бюджет детальний ПР'!AS1738*0.347,2),IF(J1738='Категорія витрат'!$F$4,ROUND('Додаток 3._Бюджет детальний ПР'!AS1738*0.347,2),IF(J1738='Категорія витрат'!$F$7,ROUND('Додаток 3._Бюджет детальний ПР'!AS1738*0.0841,2),0))))</f>
        <v>0</v>
      </c>
      <c r="AU1738" s="151">
        <f t="shared" si="879"/>
        <v>0</v>
      </c>
      <c r="AV1738" s="179"/>
      <c r="AW1738" s="179"/>
      <c r="AX1738" s="179"/>
      <c r="AY1738" s="179"/>
      <c r="AZ1738" s="179"/>
      <c r="BA1738" s="179"/>
      <c r="BB1738" s="179"/>
      <c r="BC1738" s="179"/>
      <c r="BD1738" s="179"/>
      <c r="BE1738" s="179"/>
      <c r="BF1738" s="179"/>
      <c r="BG1738" s="179"/>
      <c r="BH1738" s="48">
        <f t="shared" si="888"/>
        <v>0</v>
      </c>
      <c r="BI1738" s="48">
        <f t="shared" si="889"/>
        <v>0</v>
      </c>
      <c r="BJ1738" s="48">
        <f t="shared" si="890"/>
        <v>0</v>
      </c>
      <c r="BK1738" s="48">
        <f t="shared" si="891"/>
        <v>0</v>
      </c>
      <c r="BL1738" s="48">
        <f t="shared" si="892"/>
        <v>0</v>
      </c>
      <c r="BM1738" s="48">
        <f t="shared" si="893"/>
        <v>0</v>
      </c>
      <c r="BN1738" s="48">
        <f t="shared" si="894"/>
        <v>0</v>
      </c>
      <c r="BO1738" s="48">
        <f t="shared" si="895"/>
        <v>0</v>
      </c>
      <c r="BP1738" s="179"/>
      <c r="BQ1738" s="179"/>
      <c r="BR1738" s="189"/>
      <c r="BS1738" s="174"/>
      <c r="BT1738" s="86">
        <f t="shared" si="906"/>
        <v>0</v>
      </c>
      <c r="BU1738" s="174"/>
      <c r="BV1738" s="176"/>
      <c r="BW1738" s="169"/>
      <c r="BX1738" s="157">
        <f>IF(J1738='Категорія витрат'!$F$2,ROUND('Додаток 3._Бюджет детальний ПР'!BW1738*0.3676,2),IF(J1738='Категорія витрат'!$F$3,ROUND('Додаток 3._Бюджет детальний ПР'!BW1738*0.347,2),IF(J1738='Категорія витрат'!$F$4,ROUND('Додаток 3._Бюджет детальний ПР'!BW1738*0.347,2),IF(J1738='Категорія витрат'!$F$7,ROUND('Додаток 3._Бюджет детальний ПР'!BW1738*0.0841,2),0))))</f>
        <v>0</v>
      </c>
      <c r="BY1738" s="151">
        <f t="shared" si="907"/>
        <v>0</v>
      </c>
      <c r="BZ1738" s="179"/>
      <c r="CA1738" s="179"/>
      <c r="CB1738" s="179"/>
      <c r="CC1738" s="179"/>
      <c r="CD1738" s="179"/>
      <c r="CE1738" s="179"/>
      <c r="CF1738" s="179"/>
      <c r="CG1738" s="179"/>
      <c r="CH1738" s="179"/>
      <c r="CI1738" s="179"/>
      <c r="CJ1738" s="179"/>
      <c r="CK1738" s="179"/>
      <c r="CL1738" s="48">
        <f t="shared" si="896"/>
        <v>0</v>
      </c>
      <c r="CM1738" s="48">
        <f t="shared" si="897"/>
        <v>0</v>
      </c>
      <c r="CN1738" s="48">
        <f t="shared" si="898"/>
        <v>0</v>
      </c>
      <c r="CO1738" s="48">
        <f t="shared" si="899"/>
        <v>0</v>
      </c>
      <c r="CP1738" s="48">
        <f t="shared" si="900"/>
        <v>0</v>
      </c>
      <c r="CQ1738" s="48">
        <f t="shared" si="901"/>
        <v>0</v>
      </c>
      <c r="CR1738" s="48">
        <f t="shared" si="902"/>
        <v>0</v>
      </c>
      <c r="CS1738" s="48">
        <f t="shared" si="903"/>
        <v>0</v>
      </c>
      <c r="CT1738" s="179"/>
      <c r="CU1738" s="179"/>
    </row>
    <row r="1739" spans="1:99" ht="20.100000000000001" customHeight="1" x14ac:dyDescent="0.25">
      <c r="A1739" s="57">
        <v>1734</v>
      </c>
      <c r="B1739" s="398" t="str">
        <f>IF(D1739='Напрямки конкурса'!$L$2,'Напрямки конкурса'!$B$2,IF(D1739='Напрямки конкурса'!$L$3,'Напрямки конкурса'!$B$3,IF(D1739='Напрямки конкурса'!$L$4,'Напрямки конкурса'!$B$4,IF(D1739='Напрямки конкурса'!$L$5,'Напрямки конкурса'!$B$5,IF(D1739='Напрямки конкурса'!$L$6,'Напрямки конкурса'!$B$6,IF(D1739='Напрямки конкурса'!$L$7,'Напрямки конкурса'!$B$7,IF(D1739='Напрямки конкурса'!$L$8,'Напрямки конкурса'!$B$8,IF(D1739='Напрямки конкурса'!$L$9,'Напрямки конкурса'!$B$9,IF(D1739='Напрямки конкурса'!$L$10,'Напрямки конкурса'!$B$10,IF(D1739='Напрямки конкурса'!$L$11,'Напрямки конкурса'!$B$11,IF(D1739='Напрямки конкурса'!$L$12,'Напрямки конкурса'!$B$12,IF(D1739='Напрямки конкурса'!$L$13,'Напрямки конкурса'!$B$13,IF(D1739='Напрямки конкурса'!$L$14,'Напрямки конкурса'!$B$14,IF(D1739='Напрямки конкурса'!$L$15,'Напрямки конкурса'!$B$15,IF(D1739='Напрямки конкурса'!$L$16,'Напрямки конкурса'!$B$16,IF(D1739='Напрямки конкурса'!$L$17,'Напрямки конкурса'!$B$17,IF(D1739='Напрямки конкурса'!$L$18,'Напрямки конкурса'!$B$18,IF(D1739='Напрямки конкурса'!$L$19,'Напрямки конкурса'!$B$19,IF(D1739='Напрямки конкурса'!$L$20,'Напрямки конкурса'!$B$20,IF(D1739='Напрямки конкурса'!$L$21,'Напрямки конкурса'!$B$21,IF(D1739='Напрямки конкурса'!$L$22,'Напрямки конкурса'!$B$22,IF(D1739='Напрямки конкурса'!$L$23,'Напрямки конкурса'!$B$23,IF(D1739='Напрямки конкурса'!$L$24,'Напрямки конкурса'!$B$24,IF(D1739='Напрямки конкурса'!$L$25,'Напрямки конкурса'!$B$25,IF(D1739='Напрямки конкурса'!$L$26,'Напрямки конкурса'!$B$26,IF(D1739='Напрямки конкурса'!$L$27,'Напрямки конкурса'!$B$27,IF(D1739='Напрямки конкурса'!$L$28,'Напрямки конкурса'!$B$28,"")))))))))))))))))))))))))))</f>
        <v/>
      </c>
      <c r="C1739" s="58" t="str">
        <f>IF(D1739='Напрямки конкурса'!$L$2,'Напрямки конкурса'!$K$2,IF(D1739='Напрямки конкурса'!$L$3,'Напрямки конкурса'!$K$3,IF(D1739='Напрямки конкурса'!$L$4,'Напрямки конкурса'!$K$4,IF(D1739='Напрямки конкурса'!$L$5,'Напрямки конкурса'!$K$5,IF(D1739='Напрямки конкурса'!$L$6,'Напрямки конкурса'!$K$6,IF(D1739='Напрямки конкурса'!$L$7,'Напрямки конкурса'!$K$7,IF(D1739='Напрямки конкурса'!$L$8,'Напрямки конкурса'!$K$8,IF(D1739='Напрямки конкурса'!$L$9,'Напрямки конкурса'!$K$9,IF(D1739='Напрямки конкурса'!$L$10,'Напрямки конкурса'!$K$10,IF(D1739='Напрямки конкурса'!$L$11,'Напрямки конкурса'!$K$11,IF(D1739='Напрямки конкурса'!$L$12,'Напрямки конкурса'!$K$12,IF(D1739='Напрямки конкурса'!$L$13,'Напрямки конкурса'!$K$13,IF(D1739='Напрямки конкурса'!$L$14,'Напрямки конкурса'!$K$14,IF(D1739='Напрямки конкурса'!$L$15,'Напрямки конкурса'!$K$15,IF(D1739='Напрямки конкурса'!$L$16,'Напрямки конкурса'!$K$16,IF(D1739='Напрямки конкурса'!$L$17,'Напрямки конкурса'!$K$17,IF(D1739='Напрямки конкурса'!$L$18,'Напрямки конкурса'!$K$18,IF(D1739='Напрямки конкурса'!$L$19,'Напрямки конкурса'!$K$19,IF(D1739='Напрямки конкурса'!$L$20,'Напрямки конкурса'!$K$20,IF(D1739='Напрямки конкурса'!$L$21,'Напрямки конкурса'!$K$21,IF(D1739='Напрямки конкурса'!$L$22,'Напрямки конкурса'!$K$22,IF(D1739='Напрямки конкурса'!$L$23,'Напрямки конкурса'!$K$23,IF(D1739='Напрямки конкурса'!$L$24,'Напрямки конкурса'!$K$24,IF(D1739='Напрямки конкурса'!$L$25,'Напрямки конкурса'!$K$25,IF(D1739='Напрямки конкурса'!$L$26,'Напрямки конкурса'!$K$26,IF(D1739='Напрямки конкурса'!$L$27,'Напрямки конкурса'!$K$27,IF(D1739='Напрямки конкурса'!$L$28,'Напрямки конкурса'!$K$28,"")))))))))))))))))))))))))))</f>
        <v/>
      </c>
      <c r="D1739" s="554"/>
      <c r="E1739" s="169"/>
      <c r="F1739" s="169"/>
      <c r="G1739" s="169"/>
      <c r="H1739" s="148" t="str">
        <f>IF(I1739='Категорія витрат'!$B$2,'Категорія витрат'!$A$2,IF(I1739='Категорія витрат'!$B$3,'Категорія витрат'!$A$3,IF(I1739='Категорія витрат'!$B$4,'Категорія витрат'!$A$4,IF(I1739='Категорія витрат'!$B$5,'Категорія витрат'!$A$5,IF(I1739='Категорія витрат'!$B$6,'Категорія витрат'!$A$6,IF(I1739='Категорія витрат'!$B$7,'Категорія витрат'!$A$7,IF(I1739='Категорія витрат'!$B$8,'Категорія витрат'!$A$8,IF(I1739='Категорія витрат'!$B$9,'Категорія витрат'!$A$9,IF(I1739='Категорія витрат'!$B$10,'Категорія витрат'!$A$10,IF(I1739='Категорія витрат'!$B$11,'Категорія витрат'!$A$11,IF(I1739='Категорія витрат'!$B$12,'Категорія витрат'!$A$12,IF(I1739='Категорія витрат'!$B$13,'Категорія витрат'!$A$13,IF(I1739='Категорія витрат'!$B$14,'Категорія витрат'!$A$14,IF(I1739='Категорія витрат'!$B$15,'Категорія витрат'!$A$15,IF(I1739='Категорія витрат'!$B$16,'Категорія витрат'!$A$16,IF(I1739='Категорія витрат'!$B$17,'Категорія витрат'!$A$17,IF(I1739='Категорія витрат'!$B$18,'Категорія витрат'!$A$18,IF(I1739='Категорія витрат'!$B$19,'Категорія витрат'!$A$19,IF(I1739='Категорія витрат'!$B$20,'Категорія витрат'!$A$20,IF(I1739='Категорія витрат'!$B$21,'Категорія витрат'!$A$21,IF(I1739='Категорія витрат'!$B$22,'Категорія витрат'!$A$22,IF(I1739='Категорія витрат'!$B$23,'Категорія витрат'!$A$23,IF(I1739='Категорія витрат'!$B$24,'Категорія витрат'!$A$24,IF(I1739='Категорія витрат'!$B$25,'Категорія витрат'!$A$25,IF(I1739='Категорія витрат'!$B$26,'Категорія витрат'!$A$26,IF(I1739='Категорія витрат'!$B$27,'Категорія витрат'!$A$27,IF(I1739='Категорія витрат'!$B$28,'Категорія витрат'!$A$28,IF(I1739='Категорія витрат'!$B$29,'Категорія витрат'!$A$29,IF(I1739='Категорія витрат'!$B$30,'Категорія витрат'!$A$30,"")))))))))))))))))))))))))))))</f>
        <v/>
      </c>
      <c r="I1739" s="172"/>
      <c r="J1739" s="171"/>
      <c r="K1739" s="174"/>
      <c r="L1739" s="86">
        <f t="shared" si="904"/>
        <v>0</v>
      </c>
      <c r="M1739" s="174"/>
      <c r="N1739" s="176"/>
      <c r="O1739" s="169"/>
      <c r="P1739" s="157">
        <f>IF(J1739='Категорія витрат'!$F$2,ROUND('Додаток 3._Бюджет детальний ПР'!O1739*0.3676,2),IF(J1739='Категорія витрат'!$F$3,ROUND('Додаток 3._Бюджет детальний ПР'!O1739*0.347,2),IF(J1739='Категорія витрат'!$F$4,ROUND('Додаток 3._Бюджет детальний ПР'!O1739*0.347,2),IF(J1739='Категорія витрат'!$F$7,ROUND('Додаток 3._Бюджет детальний ПР'!O1739*0.0841,2),0))))</f>
        <v>0</v>
      </c>
      <c r="Q1739" s="151">
        <f t="shared" si="878"/>
        <v>0</v>
      </c>
      <c r="R1739" s="179"/>
      <c r="S1739" s="179"/>
      <c r="T1739" s="179"/>
      <c r="U1739" s="179"/>
      <c r="V1739" s="179"/>
      <c r="W1739" s="179"/>
      <c r="X1739" s="179"/>
      <c r="Y1739" s="179"/>
      <c r="Z1739" s="179"/>
      <c r="AA1739" s="179"/>
      <c r="AB1739" s="179"/>
      <c r="AC1739" s="179"/>
      <c r="AD1739" s="48">
        <f t="shared" si="880"/>
        <v>0</v>
      </c>
      <c r="AE1739" s="48">
        <f t="shared" si="881"/>
        <v>0</v>
      </c>
      <c r="AF1739" s="48">
        <f t="shared" si="882"/>
        <v>0</v>
      </c>
      <c r="AG1739" s="48">
        <f t="shared" si="883"/>
        <v>0</v>
      </c>
      <c r="AH1739" s="48">
        <f t="shared" si="884"/>
        <v>0</v>
      </c>
      <c r="AI1739" s="48">
        <f t="shared" si="885"/>
        <v>0</v>
      </c>
      <c r="AJ1739" s="48">
        <f t="shared" si="886"/>
        <v>0</v>
      </c>
      <c r="AK1739" s="48">
        <f t="shared" si="887"/>
        <v>0</v>
      </c>
      <c r="AL1739" s="179"/>
      <c r="AM1739" s="179"/>
      <c r="AN1739" s="76"/>
      <c r="AO1739" s="174"/>
      <c r="AP1739" s="86">
        <f t="shared" si="905"/>
        <v>0</v>
      </c>
      <c r="AQ1739" s="174"/>
      <c r="AR1739" s="176"/>
      <c r="AS1739" s="169"/>
      <c r="AT1739" s="157">
        <f>IF(J1739='Категорія витрат'!$F$2,ROUND('Додаток 3._Бюджет детальний ПР'!AS1739*0.3676,2),IF(J1739='Категорія витрат'!$F$3,ROUND('Додаток 3._Бюджет детальний ПР'!AS1739*0.347,2),IF(J1739='Категорія витрат'!$F$4,ROUND('Додаток 3._Бюджет детальний ПР'!AS1739*0.347,2),IF(J1739='Категорія витрат'!$F$7,ROUND('Додаток 3._Бюджет детальний ПР'!AS1739*0.0841,2),0))))</f>
        <v>0</v>
      </c>
      <c r="AU1739" s="151">
        <f t="shared" si="879"/>
        <v>0</v>
      </c>
      <c r="AV1739" s="179"/>
      <c r="AW1739" s="179"/>
      <c r="AX1739" s="179"/>
      <c r="AY1739" s="179"/>
      <c r="AZ1739" s="179"/>
      <c r="BA1739" s="179"/>
      <c r="BB1739" s="179"/>
      <c r="BC1739" s="179"/>
      <c r="BD1739" s="179"/>
      <c r="BE1739" s="179"/>
      <c r="BF1739" s="179"/>
      <c r="BG1739" s="179"/>
      <c r="BH1739" s="48">
        <f t="shared" si="888"/>
        <v>0</v>
      </c>
      <c r="BI1739" s="48">
        <f t="shared" si="889"/>
        <v>0</v>
      </c>
      <c r="BJ1739" s="48">
        <f t="shared" si="890"/>
        <v>0</v>
      </c>
      <c r="BK1739" s="48">
        <f t="shared" si="891"/>
        <v>0</v>
      </c>
      <c r="BL1739" s="48">
        <f t="shared" si="892"/>
        <v>0</v>
      </c>
      <c r="BM1739" s="48">
        <f t="shared" si="893"/>
        <v>0</v>
      </c>
      <c r="BN1739" s="48">
        <f t="shared" si="894"/>
        <v>0</v>
      </c>
      <c r="BO1739" s="48">
        <f t="shared" si="895"/>
        <v>0</v>
      </c>
      <c r="BP1739" s="179"/>
      <c r="BQ1739" s="179"/>
      <c r="BR1739" s="189"/>
      <c r="BS1739" s="174"/>
      <c r="BT1739" s="86">
        <f t="shared" si="906"/>
        <v>0</v>
      </c>
      <c r="BU1739" s="174"/>
      <c r="BV1739" s="176"/>
      <c r="BW1739" s="169"/>
      <c r="BX1739" s="157">
        <f>IF(J1739='Категорія витрат'!$F$2,ROUND('Додаток 3._Бюджет детальний ПР'!BW1739*0.3676,2),IF(J1739='Категорія витрат'!$F$3,ROUND('Додаток 3._Бюджет детальний ПР'!BW1739*0.347,2),IF(J1739='Категорія витрат'!$F$4,ROUND('Додаток 3._Бюджет детальний ПР'!BW1739*0.347,2),IF(J1739='Категорія витрат'!$F$7,ROUND('Додаток 3._Бюджет детальний ПР'!BW1739*0.0841,2),0))))</f>
        <v>0</v>
      </c>
      <c r="BY1739" s="151">
        <f t="shared" si="907"/>
        <v>0</v>
      </c>
      <c r="BZ1739" s="179"/>
      <c r="CA1739" s="179"/>
      <c r="CB1739" s="179"/>
      <c r="CC1739" s="179"/>
      <c r="CD1739" s="179"/>
      <c r="CE1739" s="179"/>
      <c r="CF1739" s="179"/>
      <c r="CG1739" s="179"/>
      <c r="CH1739" s="179"/>
      <c r="CI1739" s="179"/>
      <c r="CJ1739" s="179"/>
      <c r="CK1739" s="179"/>
      <c r="CL1739" s="48">
        <f t="shared" si="896"/>
        <v>0</v>
      </c>
      <c r="CM1739" s="48">
        <f t="shared" si="897"/>
        <v>0</v>
      </c>
      <c r="CN1739" s="48">
        <f t="shared" si="898"/>
        <v>0</v>
      </c>
      <c r="CO1739" s="48">
        <f t="shared" si="899"/>
        <v>0</v>
      </c>
      <c r="CP1739" s="48">
        <f t="shared" si="900"/>
        <v>0</v>
      </c>
      <c r="CQ1739" s="48">
        <f t="shared" si="901"/>
        <v>0</v>
      </c>
      <c r="CR1739" s="48">
        <f t="shared" si="902"/>
        <v>0</v>
      </c>
      <c r="CS1739" s="48">
        <f t="shared" si="903"/>
        <v>0</v>
      </c>
      <c r="CT1739" s="179"/>
      <c r="CU1739" s="179"/>
    </row>
    <row r="1740" spans="1:99" ht="20.100000000000001" customHeight="1" x14ac:dyDescent="0.25">
      <c r="A1740" s="57">
        <v>1735</v>
      </c>
      <c r="B1740" s="398" t="str">
        <f>IF(D1740='Напрямки конкурса'!$L$2,'Напрямки конкурса'!$B$2,IF(D1740='Напрямки конкурса'!$L$3,'Напрямки конкурса'!$B$3,IF(D1740='Напрямки конкурса'!$L$4,'Напрямки конкурса'!$B$4,IF(D1740='Напрямки конкурса'!$L$5,'Напрямки конкурса'!$B$5,IF(D1740='Напрямки конкурса'!$L$6,'Напрямки конкурса'!$B$6,IF(D1740='Напрямки конкурса'!$L$7,'Напрямки конкурса'!$B$7,IF(D1740='Напрямки конкурса'!$L$8,'Напрямки конкурса'!$B$8,IF(D1740='Напрямки конкурса'!$L$9,'Напрямки конкурса'!$B$9,IF(D1740='Напрямки конкурса'!$L$10,'Напрямки конкурса'!$B$10,IF(D1740='Напрямки конкурса'!$L$11,'Напрямки конкурса'!$B$11,IF(D1740='Напрямки конкурса'!$L$12,'Напрямки конкурса'!$B$12,IF(D1740='Напрямки конкурса'!$L$13,'Напрямки конкурса'!$B$13,IF(D1740='Напрямки конкурса'!$L$14,'Напрямки конкурса'!$B$14,IF(D1740='Напрямки конкурса'!$L$15,'Напрямки конкурса'!$B$15,IF(D1740='Напрямки конкурса'!$L$16,'Напрямки конкурса'!$B$16,IF(D1740='Напрямки конкурса'!$L$17,'Напрямки конкурса'!$B$17,IF(D1740='Напрямки конкурса'!$L$18,'Напрямки конкурса'!$B$18,IF(D1740='Напрямки конкурса'!$L$19,'Напрямки конкурса'!$B$19,IF(D1740='Напрямки конкурса'!$L$20,'Напрямки конкурса'!$B$20,IF(D1740='Напрямки конкурса'!$L$21,'Напрямки конкурса'!$B$21,IF(D1740='Напрямки конкурса'!$L$22,'Напрямки конкурса'!$B$22,IF(D1740='Напрямки конкурса'!$L$23,'Напрямки конкурса'!$B$23,IF(D1740='Напрямки конкурса'!$L$24,'Напрямки конкурса'!$B$24,IF(D1740='Напрямки конкурса'!$L$25,'Напрямки конкурса'!$B$25,IF(D1740='Напрямки конкурса'!$L$26,'Напрямки конкурса'!$B$26,IF(D1740='Напрямки конкурса'!$L$27,'Напрямки конкурса'!$B$27,IF(D1740='Напрямки конкурса'!$L$28,'Напрямки конкурса'!$B$28,"")))))))))))))))))))))))))))</f>
        <v/>
      </c>
      <c r="C1740" s="58" t="str">
        <f>IF(D1740='Напрямки конкурса'!$L$2,'Напрямки конкурса'!$K$2,IF(D1740='Напрямки конкурса'!$L$3,'Напрямки конкурса'!$K$3,IF(D1740='Напрямки конкурса'!$L$4,'Напрямки конкурса'!$K$4,IF(D1740='Напрямки конкурса'!$L$5,'Напрямки конкурса'!$K$5,IF(D1740='Напрямки конкурса'!$L$6,'Напрямки конкурса'!$K$6,IF(D1740='Напрямки конкурса'!$L$7,'Напрямки конкурса'!$K$7,IF(D1740='Напрямки конкурса'!$L$8,'Напрямки конкурса'!$K$8,IF(D1740='Напрямки конкурса'!$L$9,'Напрямки конкурса'!$K$9,IF(D1740='Напрямки конкурса'!$L$10,'Напрямки конкурса'!$K$10,IF(D1740='Напрямки конкурса'!$L$11,'Напрямки конкурса'!$K$11,IF(D1740='Напрямки конкурса'!$L$12,'Напрямки конкурса'!$K$12,IF(D1740='Напрямки конкурса'!$L$13,'Напрямки конкурса'!$K$13,IF(D1740='Напрямки конкурса'!$L$14,'Напрямки конкурса'!$K$14,IF(D1740='Напрямки конкурса'!$L$15,'Напрямки конкурса'!$K$15,IF(D1740='Напрямки конкурса'!$L$16,'Напрямки конкурса'!$K$16,IF(D1740='Напрямки конкурса'!$L$17,'Напрямки конкурса'!$K$17,IF(D1740='Напрямки конкурса'!$L$18,'Напрямки конкурса'!$K$18,IF(D1740='Напрямки конкурса'!$L$19,'Напрямки конкурса'!$K$19,IF(D1740='Напрямки конкурса'!$L$20,'Напрямки конкурса'!$K$20,IF(D1740='Напрямки конкурса'!$L$21,'Напрямки конкурса'!$K$21,IF(D1740='Напрямки конкурса'!$L$22,'Напрямки конкурса'!$K$22,IF(D1740='Напрямки конкурса'!$L$23,'Напрямки конкурса'!$K$23,IF(D1740='Напрямки конкурса'!$L$24,'Напрямки конкурса'!$K$24,IF(D1740='Напрямки конкурса'!$L$25,'Напрямки конкурса'!$K$25,IF(D1740='Напрямки конкурса'!$L$26,'Напрямки конкурса'!$K$26,IF(D1740='Напрямки конкурса'!$L$27,'Напрямки конкурса'!$K$27,IF(D1740='Напрямки конкурса'!$L$28,'Напрямки конкурса'!$K$28,"")))))))))))))))))))))))))))</f>
        <v/>
      </c>
      <c r="D1740" s="554"/>
      <c r="E1740" s="169"/>
      <c r="F1740" s="169"/>
      <c r="G1740" s="169"/>
      <c r="H1740" s="148" t="str">
        <f>IF(I1740='Категорія витрат'!$B$2,'Категорія витрат'!$A$2,IF(I1740='Категорія витрат'!$B$3,'Категорія витрат'!$A$3,IF(I1740='Категорія витрат'!$B$4,'Категорія витрат'!$A$4,IF(I1740='Категорія витрат'!$B$5,'Категорія витрат'!$A$5,IF(I1740='Категорія витрат'!$B$6,'Категорія витрат'!$A$6,IF(I1740='Категорія витрат'!$B$7,'Категорія витрат'!$A$7,IF(I1740='Категорія витрат'!$B$8,'Категорія витрат'!$A$8,IF(I1740='Категорія витрат'!$B$9,'Категорія витрат'!$A$9,IF(I1740='Категорія витрат'!$B$10,'Категорія витрат'!$A$10,IF(I1740='Категорія витрат'!$B$11,'Категорія витрат'!$A$11,IF(I1740='Категорія витрат'!$B$12,'Категорія витрат'!$A$12,IF(I1740='Категорія витрат'!$B$13,'Категорія витрат'!$A$13,IF(I1740='Категорія витрат'!$B$14,'Категорія витрат'!$A$14,IF(I1740='Категорія витрат'!$B$15,'Категорія витрат'!$A$15,IF(I1740='Категорія витрат'!$B$16,'Категорія витрат'!$A$16,IF(I1740='Категорія витрат'!$B$17,'Категорія витрат'!$A$17,IF(I1740='Категорія витрат'!$B$18,'Категорія витрат'!$A$18,IF(I1740='Категорія витрат'!$B$19,'Категорія витрат'!$A$19,IF(I1740='Категорія витрат'!$B$20,'Категорія витрат'!$A$20,IF(I1740='Категорія витрат'!$B$21,'Категорія витрат'!$A$21,IF(I1740='Категорія витрат'!$B$22,'Категорія витрат'!$A$22,IF(I1740='Категорія витрат'!$B$23,'Категорія витрат'!$A$23,IF(I1740='Категорія витрат'!$B$24,'Категорія витрат'!$A$24,IF(I1740='Категорія витрат'!$B$25,'Категорія витрат'!$A$25,IF(I1740='Категорія витрат'!$B$26,'Категорія витрат'!$A$26,IF(I1740='Категорія витрат'!$B$27,'Категорія витрат'!$A$27,IF(I1740='Категорія витрат'!$B$28,'Категорія витрат'!$A$28,IF(I1740='Категорія витрат'!$B$29,'Категорія витрат'!$A$29,IF(I1740='Категорія витрат'!$B$30,'Категорія витрат'!$A$30,"")))))))))))))))))))))))))))))</f>
        <v/>
      </c>
      <c r="I1740" s="172"/>
      <c r="J1740" s="171"/>
      <c r="K1740" s="174"/>
      <c r="L1740" s="86">
        <f t="shared" si="904"/>
        <v>0</v>
      </c>
      <c r="M1740" s="174"/>
      <c r="N1740" s="176"/>
      <c r="O1740" s="169"/>
      <c r="P1740" s="157">
        <f>IF(J1740='Категорія витрат'!$F$2,ROUND('Додаток 3._Бюджет детальний ПР'!O1740*0.3676,2),IF(J1740='Категорія витрат'!$F$3,ROUND('Додаток 3._Бюджет детальний ПР'!O1740*0.347,2),IF(J1740='Категорія витрат'!$F$4,ROUND('Додаток 3._Бюджет детальний ПР'!O1740*0.347,2),IF(J1740='Категорія витрат'!$F$7,ROUND('Додаток 3._Бюджет детальний ПР'!O1740*0.0841,2),0))))</f>
        <v>0</v>
      </c>
      <c r="Q1740" s="151">
        <f t="shared" si="878"/>
        <v>0</v>
      </c>
      <c r="R1740" s="179"/>
      <c r="S1740" s="179"/>
      <c r="T1740" s="179"/>
      <c r="U1740" s="179"/>
      <c r="V1740" s="179"/>
      <c r="W1740" s="179"/>
      <c r="X1740" s="179"/>
      <c r="Y1740" s="179"/>
      <c r="Z1740" s="179"/>
      <c r="AA1740" s="179"/>
      <c r="AB1740" s="179"/>
      <c r="AC1740" s="179"/>
      <c r="AD1740" s="48">
        <f t="shared" si="880"/>
        <v>0</v>
      </c>
      <c r="AE1740" s="48">
        <f t="shared" si="881"/>
        <v>0</v>
      </c>
      <c r="AF1740" s="48">
        <f t="shared" si="882"/>
        <v>0</v>
      </c>
      <c r="AG1740" s="48">
        <f t="shared" si="883"/>
        <v>0</v>
      </c>
      <c r="AH1740" s="48">
        <f t="shared" si="884"/>
        <v>0</v>
      </c>
      <c r="AI1740" s="48">
        <f t="shared" si="885"/>
        <v>0</v>
      </c>
      <c r="AJ1740" s="48">
        <f t="shared" si="886"/>
        <v>0</v>
      </c>
      <c r="AK1740" s="48">
        <f t="shared" si="887"/>
        <v>0</v>
      </c>
      <c r="AL1740" s="179"/>
      <c r="AM1740" s="179"/>
      <c r="AN1740" s="76"/>
      <c r="AO1740" s="174"/>
      <c r="AP1740" s="86">
        <f t="shared" si="905"/>
        <v>0</v>
      </c>
      <c r="AQ1740" s="174"/>
      <c r="AR1740" s="176"/>
      <c r="AS1740" s="169"/>
      <c r="AT1740" s="157">
        <f>IF(J1740='Категорія витрат'!$F$2,ROUND('Додаток 3._Бюджет детальний ПР'!AS1740*0.3676,2),IF(J1740='Категорія витрат'!$F$3,ROUND('Додаток 3._Бюджет детальний ПР'!AS1740*0.347,2),IF(J1740='Категорія витрат'!$F$4,ROUND('Додаток 3._Бюджет детальний ПР'!AS1740*0.347,2),IF(J1740='Категорія витрат'!$F$7,ROUND('Додаток 3._Бюджет детальний ПР'!AS1740*0.0841,2),0))))</f>
        <v>0</v>
      </c>
      <c r="AU1740" s="151">
        <f t="shared" si="879"/>
        <v>0</v>
      </c>
      <c r="AV1740" s="179"/>
      <c r="AW1740" s="179"/>
      <c r="AX1740" s="179"/>
      <c r="AY1740" s="179"/>
      <c r="AZ1740" s="179"/>
      <c r="BA1740" s="179"/>
      <c r="BB1740" s="179"/>
      <c r="BC1740" s="179"/>
      <c r="BD1740" s="179"/>
      <c r="BE1740" s="179"/>
      <c r="BF1740" s="179"/>
      <c r="BG1740" s="179"/>
      <c r="BH1740" s="48">
        <f t="shared" si="888"/>
        <v>0</v>
      </c>
      <c r="BI1740" s="48">
        <f t="shared" si="889"/>
        <v>0</v>
      </c>
      <c r="BJ1740" s="48">
        <f t="shared" si="890"/>
        <v>0</v>
      </c>
      <c r="BK1740" s="48">
        <f t="shared" si="891"/>
        <v>0</v>
      </c>
      <c r="BL1740" s="48">
        <f t="shared" si="892"/>
        <v>0</v>
      </c>
      <c r="BM1740" s="48">
        <f t="shared" si="893"/>
        <v>0</v>
      </c>
      <c r="BN1740" s="48">
        <f t="shared" si="894"/>
        <v>0</v>
      </c>
      <c r="BO1740" s="48">
        <f t="shared" si="895"/>
        <v>0</v>
      </c>
      <c r="BP1740" s="179"/>
      <c r="BQ1740" s="179"/>
      <c r="BR1740" s="189"/>
      <c r="BS1740" s="174"/>
      <c r="BT1740" s="86">
        <f t="shared" si="906"/>
        <v>0</v>
      </c>
      <c r="BU1740" s="174"/>
      <c r="BV1740" s="176"/>
      <c r="BW1740" s="169"/>
      <c r="BX1740" s="157">
        <f>IF(J1740='Категорія витрат'!$F$2,ROUND('Додаток 3._Бюджет детальний ПР'!BW1740*0.3676,2),IF(J1740='Категорія витрат'!$F$3,ROUND('Додаток 3._Бюджет детальний ПР'!BW1740*0.347,2),IF(J1740='Категорія витрат'!$F$4,ROUND('Додаток 3._Бюджет детальний ПР'!BW1740*0.347,2),IF(J1740='Категорія витрат'!$F$7,ROUND('Додаток 3._Бюджет детальний ПР'!BW1740*0.0841,2),0))))</f>
        <v>0</v>
      </c>
      <c r="BY1740" s="151">
        <f t="shared" si="907"/>
        <v>0</v>
      </c>
      <c r="BZ1740" s="179"/>
      <c r="CA1740" s="179"/>
      <c r="CB1740" s="179"/>
      <c r="CC1740" s="179"/>
      <c r="CD1740" s="179"/>
      <c r="CE1740" s="179"/>
      <c r="CF1740" s="179"/>
      <c r="CG1740" s="179"/>
      <c r="CH1740" s="179"/>
      <c r="CI1740" s="179"/>
      <c r="CJ1740" s="179"/>
      <c r="CK1740" s="179"/>
      <c r="CL1740" s="48">
        <f t="shared" si="896"/>
        <v>0</v>
      </c>
      <c r="CM1740" s="48">
        <f t="shared" si="897"/>
        <v>0</v>
      </c>
      <c r="CN1740" s="48">
        <f t="shared" si="898"/>
        <v>0</v>
      </c>
      <c r="CO1740" s="48">
        <f t="shared" si="899"/>
        <v>0</v>
      </c>
      <c r="CP1740" s="48">
        <f t="shared" si="900"/>
        <v>0</v>
      </c>
      <c r="CQ1740" s="48">
        <f t="shared" si="901"/>
        <v>0</v>
      </c>
      <c r="CR1740" s="48">
        <f t="shared" si="902"/>
        <v>0</v>
      </c>
      <c r="CS1740" s="48">
        <f t="shared" si="903"/>
        <v>0</v>
      </c>
      <c r="CT1740" s="179"/>
      <c r="CU1740" s="179"/>
    </row>
    <row r="1741" spans="1:99" ht="20.100000000000001" customHeight="1" x14ac:dyDescent="0.25">
      <c r="A1741" s="57">
        <v>1736</v>
      </c>
      <c r="B1741" s="398" t="str">
        <f>IF(D1741='Напрямки конкурса'!$L$2,'Напрямки конкурса'!$B$2,IF(D1741='Напрямки конкурса'!$L$3,'Напрямки конкурса'!$B$3,IF(D1741='Напрямки конкурса'!$L$4,'Напрямки конкурса'!$B$4,IF(D1741='Напрямки конкурса'!$L$5,'Напрямки конкурса'!$B$5,IF(D1741='Напрямки конкурса'!$L$6,'Напрямки конкурса'!$B$6,IF(D1741='Напрямки конкурса'!$L$7,'Напрямки конкурса'!$B$7,IF(D1741='Напрямки конкурса'!$L$8,'Напрямки конкурса'!$B$8,IF(D1741='Напрямки конкурса'!$L$9,'Напрямки конкурса'!$B$9,IF(D1741='Напрямки конкурса'!$L$10,'Напрямки конкурса'!$B$10,IF(D1741='Напрямки конкурса'!$L$11,'Напрямки конкурса'!$B$11,IF(D1741='Напрямки конкурса'!$L$12,'Напрямки конкурса'!$B$12,IF(D1741='Напрямки конкурса'!$L$13,'Напрямки конкурса'!$B$13,IF(D1741='Напрямки конкурса'!$L$14,'Напрямки конкурса'!$B$14,IF(D1741='Напрямки конкурса'!$L$15,'Напрямки конкурса'!$B$15,IF(D1741='Напрямки конкурса'!$L$16,'Напрямки конкурса'!$B$16,IF(D1741='Напрямки конкурса'!$L$17,'Напрямки конкурса'!$B$17,IF(D1741='Напрямки конкурса'!$L$18,'Напрямки конкурса'!$B$18,IF(D1741='Напрямки конкурса'!$L$19,'Напрямки конкурса'!$B$19,IF(D1741='Напрямки конкурса'!$L$20,'Напрямки конкурса'!$B$20,IF(D1741='Напрямки конкурса'!$L$21,'Напрямки конкурса'!$B$21,IF(D1741='Напрямки конкурса'!$L$22,'Напрямки конкурса'!$B$22,IF(D1741='Напрямки конкурса'!$L$23,'Напрямки конкурса'!$B$23,IF(D1741='Напрямки конкурса'!$L$24,'Напрямки конкурса'!$B$24,IF(D1741='Напрямки конкурса'!$L$25,'Напрямки конкурса'!$B$25,IF(D1741='Напрямки конкурса'!$L$26,'Напрямки конкурса'!$B$26,IF(D1741='Напрямки конкурса'!$L$27,'Напрямки конкурса'!$B$27,IF(D1741='Напрямки конкурса'!$L$28,'Напрямки конкурса'!$B$28,"")))))))))))))))))))))))))))</f>
        <v/>
      </c>
      <c r="C1741" s="58" t="str">
        <f>IF(D1741='Напрямки конкурса'!$L$2,'Напрямки конкурса'!$K$2,IF(D1741='Напрямки конкурса'!$L$3,'Напрямки конкурса'!$K$3,IF(D1741='Напрямки конкурса'!$L$4,'Напрямки конкурса'!$K$4,IF(D1741='Напрямки конкурса'!$L$5,'Напрямки конкурса'!$K$5,IF(D1741='Напрямки конкурса'!$L$6,'Напрямки конкурса'!$K$6,IF(D1741='Напрямки конкурса'!$L$7,'Напрямки конкурса'!$K$7,IF(D1741='Напрямки конкурса'!$L$8,'Напрямки конкурса'!$K$8,IF(D1741='Напрямки конкурса'!$L$9,'Напрямки конкурса'!$K$9,IF(D1741='Напрямки конкурса'!$L$10,'Напрямки конкурса'!$K$10,IF(D1741='Напрямки конкурса'!$L$11,'Напрямки конкурса'!$K$11,IF(D1741='Напрямки конкурса'!$L$12,'Напрямки конкурса'!$K$12,IF(D1741='Напрямки конкурса'!$L$13,'Напрямки конкурса'!$K$13,IF(D1741='Напрямки конкурса'!$L$14,'Напрямки конкурса'!$K$14,IF(D1741='Напрямки конкурса'!$L$15,'Напрямки конкурса'!$K$15,IF(D1741='Напрямки конкурса'!$L$16,'Напрямки конкурса'!$K$16,IF(D1741='Напрямки конкурса'!$L$17,'Напрямки конкурса'!$K$17,IF(D1741='Напрямки конкурса'!$L$18,'Напрямки конкурса'!$K$18,IF(D1741='Напрямки конкурса'!$L$19,'Напрямки конкурса'!$K$19,IF(D1741='Напрямки конкурса'!$L$20,'Напрямки конкурса'!$K$20,IF(D1741='Напрямки конкурса'!$L$21,'Напрямки конкурса'!$K$21,IF(D1741='Напрямки конкурса'!$L$22,'Напрямки конкурса'!$K$22,IF(D1741='Напрямки конкурса'!$L$23,'Напрямки конкурса'!$K$23,IF(D1741='Напрямки конкурса'!$L$24,'Напрямки конкурса'!$K$24,IF(D1741='Напрямки конкурса'!$L$25,'Напрямки конкурса'!$K$25,IF(D1741='Напрямки конкурса'!$L$26,'Напрямки конкурса'!$K$26,IF(D1741='Напрямки конкурса'!$L$27,'Напрямки конкурса'!$K$27,IF(D1741='Напрямки конкурса'!$L$28,'Напрямки конкурса'!$K$28,"")))))))))))))))))))))))))))</f>
        <v/>
      </c>
      <c r="D1741" s="554"/>
      <c r="E1741" s="169"/>
      <c r="F1741" s="169"/>
      <c r="G1741" s="169"/>
      <c r="H1741" s="148" t="str">
        <f>IF(I1741='Категорія витрат'!$B$2,'Категорія витрат'!$A$2,IF(I1741='Категорія витрат'!$B$3,'Категорія витрат'!$A$3,IF(I1741='Категорія витрат'!$B$4,'Категорія витрат'!$A$4,IF(I1741='Категорія витрат'!$B$5,'Категорія витрат'!$A$5,IF(I1741='Категорія витрат'!$B$6,'Категорія витрат'!$A$6,IF(I1741='Категорія витрат'!$B$7,'Категорія витрат'!$A$7,IF(I1741='Категорія витрат'!$B$8,'Категорія витрат'!$A$8,IF(I1741='Категорія витрат'!$B$9,'Категорія витрат'!$A$9,IF(I1741='Категорія витрат'!$B$10,'Категорія витрат'!$A$10,IF(I1741='Категорія витрат'!$B$11,'Категорія витрат'!$A$11,IF(I1741='Категорія витрат'!$B$12,'Категорія витрат'!$A$12,IF(I1741='Категорія витрат'!$B$13,'Категорія витрат'!$A$13,IF(I1741='Категорія витрат'!$B$14,'Категорія витрат'!$A$14,IF(I1741='Категорія витрат'!$B$15,'Категорія витрат'!$A$15,IF(I1741='Категорія витрат'!$B$16,'Категорія витрат'!$A$16,IF(I1741='Категорія витрат'!$B$17,'Категорія витрат'!$A$17,IF(I1741='Категорія витрат'!$B$18,'Категорія витрат'!$A$18,IF(I1741='Категорія витрат'!$B$19,'Категорія витрат'!$A$19,IF(I1741='Категорія витрат'!$B$20,'Категорія витрат'!$A$20,IF(I1741='Категорія витрат'!$B$21,'Категорія витрат'!$A$21,IF(I1741='Категорія витрат'!$B$22,'Категорія витрат'!$A$22,IF(I1741='Категорія витрат'!$B$23,'Категорія витрат'!$A$23,IF(I1741='Категорія витрат'!$B$24,'Категорія витрат'!$A$24,IF(I1741='Категорія витрат'!$B$25,'Категорія витрат'!$A$25,IF(I1741='Категорія витрат'!$B$26,'Категорія витрат'!$A$26,IF(I1741='Категорія витрат'!$B$27,'Категорія витрат'!$A$27,IF(I1741='Категорія витрат'!$B$28,'Категорія витрат'!$A$28,IF(I1741='Категорія витрат'!$B$29,'Категорія витрат'!$A$29,IF(I1741='Категорія витрат'!$B$30,'Категорія витрат'!$A$30,"")))))))))))))))))))))))))))))</f>
        <v/>
      </c>
      <c r="I1741" s="172"/>
      <c r="J1741" s="171"/>
      <c r="K1741" s="174"/>
      <c r="L1741" s="86">
        <f t="shared" si="904"/>
        <v>0</v>
      </c>
      <c r="M1741" s="174"/>
      <c r="N1741" s="176"/>
      <c r="O1741" s="169"/>
      <c r="P1741" s="157">
        <f>IF(J1741='Категорія витрат'!$F$2,ROUND('Додаток 3._Бюджет детальний ПР'!O1741*0.3676,2),IF(J1741='Категорія витрат'!$F$3,ROUND('Додаток 3._Бюджет детальний ПР'!O1741*0.347,2),IF(J1741='Категорія витрат'!$F$4,ROUND('Додаток 3._Бюджет детальний ПР'!O1741*0.347,2),IF(J1741='Категорія витрат'!$F$7,ROUND('Додаток 3._Бюджет детальний ПР'!O1741*0.0841,2),0))))</f>
        <v>0</v>
      </c>
      <c r="Q1741" s="151">
        <f t="shared" si="878"/>
        <v>0</v>
      </c>
      <c r="R1741" s="179"/>
      <c r="S1741" s="179"/>
      <c r="T1741" s="179"/>
      <c r="U1741" s="179"/>
      <c r="V1741" s="179"/>
      <c r="W1741" s="179"/>
      <c r="X1741" s="179"/>
      <c r="Y1741" s="179"/>
      <c r="Z1741" s="179"/>
      <c r="AA1741" s="179"/>
      <c r="AB1741" s="179"/>
      <c r="AC1741" s="179"/>
      <c r="AD1741" s="48">
        <f t="shared" si="880"/>
        <v>0</v>
      </c>
      <c r="AE1741" s="48">
        <f t="shared" si="881"/>
        <v>0</v>
      </c>
      <c r="AF1741" s="48">
        <f t="shared" si="882"/>
        <v>0</v>
      </c>
      <c r="AG1741" s="48">
        <f t="shared" si="883"/>
        <v>0</v>
      </c>
      <c r="AH1741" s="48">
        <f t="shared" si="884"/>
        <v>0</v>
      </c>
      <c r="AI1741" s="48">
        <f t="shared" si="885"/>
        <v>0</v>
      </c>
      <c r="AJ1741" s="48">
        <f t="shared" si="886"/>
        <v>0</v>
      </c>
      <c r="AK1741" s="48">
        <f t="shared" si="887"/>
        <v>0</v>
      </c>
      <c r="AL1741" s="179"/>
      <c r="AM1741" s="179"/>
      <c r="AN1741" s="76"/>
      <c r="AO1741" s="174"/>
      <c r="AP1741" s="86">
        <f t="shared" si="905"/>
        <v>0</v>
      </c>
      <c r="AQ1741" s="174"/>
      <c r="AR1741" s="176"/>
      <c r="AS1741" s="169"/>
      <c r="AT1741" s="157">
        <f>IF(J1741='Категорія витрат'!$F$2,ROUND('Додаток 3._Бюджет детальний ПР'!AS1741*0.3676,2),IF(J1741='Категорія витрат'!$F$3,ROUND('Додаток 3._Бюджет детальний ПР'!AS1741*0.347,2),IF(J1741='Категорія витрат'!$F$4,ROUND('Додаток 3._Бюджет детальний ПР'!AS1741*0.347,2),IF(J1741='Категорія витрат'!$F$7,ROUND('Додаток 3._Бюджет детальний ПР'!AS1741*0.0841,2),0))))</f>
        <v>0</v>
      </c>
      <c r="AU1741" s="151">
        <f t="shared" si="879"/>
        <v>0</v>
      </c>
      <c r="AV1741" s="179"/>
      <c r="AW1741" s="179"/>
      <c r="AX1741" s="179"/>
      <c r="AY1741" s="179"/>
      <c r="AZ1741" s="179"/>
      <c r="BA1741" s="179"/>
      <c r="BB1741" s="179"/>
      <c r="BC1741" s="179"/>
      <c r="BD1741" s="179"/>
      <c r="BE1741" s="179"/>
      <c r="BF1741" s="179"/>
      <c r="BG1741" s="179"/>
      <c r="BH1741" s="48">
        <f t="shared" si="888"/>
        <v>0</v>
      </c>
      <c r="BI1741" s="48">
        <f t="shared" si="889"/>
        <v>0</v>
      </c>
      <c r="BJ1741" s="48">
        <f t="shared" si="890"/>
        <v>0</v>
      </c>
      <c r="BK1741" s="48">
        <f t="shared" si="891"/>
        <v>0</v>
      </c>
      <c r="BL1741" s="48">
        <f t="shared" si="892"/>
        <v>0</v>
      </c>
      <c r="BM1741" s="48">
        <f t="shared" si="893"/>
        <v>0</v>
      </c>
      <c r="BN1741" s="48">
        <f t="shared" si="894"/>
        <v>0</v>
      </c>
      <c r="BO1741" s="48">
        <f t="shared" si="895"/>
        <v>0</v>
      </c>
      <c r="BP1741" s="179"/>
      <c r="BQ1741" s="179"/>
      <c r="BR1741" s="189"/>
      <c r="BS1741" s="174"/>
      <c r="BT1741" s="86">
        <f t="shared" si="906"/>
        <v>0</v>
      </c>
      <c r="BU1741" s="174"/>
      <c r="BV1741" s="176"/>
      <c r="BW1741" s="169"/>
      <c r="BX1741" s="157">
        <f>IF(J1741='Категорія витрат'!$F$2,ROUND('Додаток 3._Бюджет детальний ПР'!BW1741*0.3676,2),IF(J1741='Категорія витрат'!$F$3,ROUND('Додаток 3._Бюджет детальний ПР'!BW1741*0.347,2),IF(J1741='Категорія витрат'!$F$4,ROUND('Додаток 3._Бюджет детальний ПР'!BW1741*0.347,2),IF(J1741='Категорія витрат'!$F$7,ROUND('Додаток 3._Бюджет детальний ПР'!BW1741*0.0841,2),0))))</f>
        <v>0</v>
      </c>
      <c r="BY1741" s="151">
        <f t="shared" si="907"/>
        <v>0</v>
      </c>
      <c r="BZ1741" s="179"/>
      <c r="CA1741" s="179"/>
      <c r="CB1741" s="179"/>
      <c r="CC1741" s="179"/>
      <c r="CD1741" s="179"/>
      <c r="CE1741" s="179"/>
      <c r="CF1741" s="179"/>
      <c r="CG1741" s="179"/>
      <c r="CH1741" s="179"/>
      <c r="CI1741" s="179"/>
      <c r="CJ1741" s="179"/>
      <c r="CK1741" s="179"/>
      <c r="CL1741" s="48">
        <f t="shared" si="896"/>
        <v>0</v>
      </c>
      <c r="CM1741" s="48">
        <f t="shared" si="897"/>
        <v>0</v>
      </c>
      <c r="CN1741" s="48">
        <f t="shared" si="898"/>
        <v>0</v>
      </c>
      <c r="CO1741" s="48">
        <f t="shared" si="899"/>
        <v>0</v>
      </c>
      <c r="CP1741" s="48">
        <f t="shared" si="900"/>
        <v>0</v>
      </c>
      <c r="CQ1741" s="48">
        <f t="shared" si="901"/>
        <v>0</v>
      </c>
      <c r="CR1741" s="48">
        <f t="shared" si="902"/>
        <v>0</v>
      </c>
      <c r="CS1741" s="48">
        <f t="shared" si="903"/>
        <v>0</v>
      </c>
      <c r="CT1741" s="179"/>
      <c r="CU1741" s="179"/>
    </row>
    <row r="1742" spans="1:99" ht="20.100000000000001" customHeight="1" x14ac:dyDescent="0.25">
      <c r="A1742" s="57">
        <v>1737</v>
      </c>
      <c r="B1742" s="398" t="str">
        <f>IF(D1742='Напрямки конкурса'!$L$2,'Напрямки конкурса'!$B$2,IF(D1742='Напрямки конкурса'!$L$3,'Напрямки конкурса'!$B$3,IF(D1742='Напрямки конкурса'!$L$4,'Напрямки конкурса'!$B$4,IF(D1742='Напрямки конкурса'!$L$5,'Напрямки конкурса'!$B$5,IF(D1742='Напрямки конкурса'!$L$6,'Напрямки конкурса'!$B$6,IF(D1742='Напрямки конкурса'!$L$7,'Напрямки конкурса'!$B$7,IF(D1742='Напрямки конкурса'!$L$8,'Напрямки конкурса'!$B$8,IF(D1742='Напрямки конкурса'!$L$9,'Напрямки конкурса'!$B$9,IF(D1742='Напрямки конкурса'!$L$10,'Напрямки конкурса'!$B$10,IF(D1742='Напрямки конкурса'!$L$11,'Напрямки конкурса'!$B$11,IF(D1742='Напрямки конкурса'!$L$12,'Напрямки конкурса'!$B$12,IF(D1742='Напрямки конкурса'!$L$13,'Напрямки конкурса'!$B$13,IF(D1742='Напрямки конкурса'!$L$14,'Напрямки конкурса'!$B$14,IF(D1742='Напрямки конкурса'!$L$15,'Напрямки конкурса'!$B$15,IF(D1742='Напрямки конкурса'!$L$16,'Напрямки конкурса'!$B$16,IF(D1742='Напрямки конкурса'!$L$17,'Напрямки конкурса'!$B$17,IF(D1742='Напрямки конкурса'!$L$18,'Напрямки конкурса'!$B$18,IF(D1742='Напрямки конкурса'!$L$19,'Напрямки конкурса'!$B$19,IF(D1742='Напрямки конкурса'!$L$20,'Напрямки конкурса'!$B$20,IF(D1742='Напрямки конкурса'!$L$21,'Напрямки конкурса'!$B$21,IF(D1742='Напрямки конкурса'!$L$22,'Напрямки конкурса'!$B$22,IF(D1742='Напрямки конкурса'!$L$23,'Напрямки конкурса'!$B$23,IF(D1742='Напрямки конкурса'!$L$24,'Напрямки конкурса'!$B$24,IF(D1742='Напрямки конкурса'!$L$25,'Напрямки конкурса'!$B$25,IF(D1742='Напрямки конкурса'!$L$26,'Напрямки конкурса'!$B$26,IF(D1742='Напрямки конкурса'!$L$27,'Напрямки конкурса'!$B$27,IF(D1742='Напрямки конкурса'!$L$28,'Напрямки конкурса'!$B$28,"")))))))))))))))))))))))))))</f>
        <v/>
      </c>
      <c r="C1742" s="58" t="str">
        <f>IF(D1742='Напрямки конкурса'!$L$2,'Напрямки конкурса'!$K$2,IF(D1742='Напрямки конкурса'!$L$3,'Напрямки конкурса'!$K$3,IF(D1742='Напрямки конкурса'!$L$4,'Напрямки конкурса'!$K$4,IF(D1742='Напрямки конкурса'!$L$5,'Напрямки конкурса'!$K$5,IF(D1742='Напрямки конкурса'!$L$6,'Напрямки конкурса'!$K$6,IF(D1742='Напрямки конкурса'!$L$7,'Напрямки конкурса'!$K$7,IF(D1742='Напрямки конкурса'!$L$8,'Напрямки конкурса'!$K$8,IF(D1742='Напрямки конкурса'!$L$9,'Напрямки конкурса'!$K$9,IF(D1742='Напрямки конкурса'!$L$10,'Напрямки конкурса'!$K$10,IF(D1742='Напрямки конкурса'!$L$11,'Напрямки конкурса'!$K$11,IF(D1742='Напрямки конкурса'!$L$12,'Напрямки конкурса'!$K$12,IF(D1742='Напрямки конкурса'!$L$13,'Напрямки конкурса'!$K$13,IF(D1742='Напрямки конкурса'!$L$14,'Напрямки конкурса'!$K$14,IF(D1742='Напрямки конкурса'!$L$15,'Напрямки конкурса'!$K$15,IF(D1742='Напрямки конкурса'!$L$16,'Напрямки конкурса'!$K$16,IF(D1742='Напрямки конкурса'!$L$17,'Напрямки конкурса'!$K$17,IF(D1742='Напрямки конкурса'!$L$18,'Напрямки конкурса'!$K$18,IF(D1742='Напрямки конкурса'!$L$19,'Напрямки конкурса'!$K$19,IF(D1742='Напрямки конкурса'!$L$20,'Напрямки конкурса'!$K$20,IF(D1742='Напрямки конкурса'!$L$21,'Напрямки конкурса'!$K$21,IF(D1742='Напрямки конкурса'!$L$22,'Напрямки конкурса'!$K$22,IF(D1742='Напрямки конкурса'!$L$23,'Напрямки конкурса'!$K$23,IF(D1742='Напрямки конкурса'!$L$24,'Напрямки конкурса'!$K$24,IF(D1742='Напрямки конкурса'!$L$25,'Напрямки конкурса'!$K$25,IF(D1742='Напрямки конкурса'!$L$26,'Напрямки конкурса'!$K$26,IF(D1742='Напрямки конкурса'!$L$27,'Напрямки конкурса'!$K$27,IF(D1742='Напрямки конкурса'!$L$28,'Напрямки конкурса'!$K$28,"")))))))))))))))))))))))))))</f>
        <v/>
      </c>
      <c r="D1742" s="554"/>
      <c r="E1742" s="169"/>
      <c r="F1742" s="169"/>
      <c r="G1742" s="169"/>
      <c r="H1742" s="148" t="str">
        <f>IF(I1742='Категорія витрат'!$B$2,'Категорія витрат'!$A$2,IF(I1742='Категорія витрат'!$B$3,'Категорія витрат'!$A$3,IF(I1742='Категорія витрат'!$B$4,'Категорія витрат'!$A$4,IF(I1742='Категорія витрат'!$B$5,'Категорія витрат'!$A$5,IF(I1742='Категорія витрат'!$B$6,'Категорія витрат'!$A$6,IF(I1742='Категорія витрат'!$B$7,'Категорія витрат'!$A$7,IF(I1742='Категорія витрат'!$B$8,'Категорія витрат'!$A$8,IF(I1742='Категорія витрат'!$B$9,'Категорія витрат'!$A$9,IF(I1742='Категорія витрат'!$B$10,'Категорія витрат'!$A$10,IF(I1742='Категорія витрат'!$B$11,'Категорія витрат'!$A$11,IF(I1742='Категорія витрат'!$B$12,'Категорія витрат'!$A$12,IF(I1742='Категорія витрат'!$B$13,'Категорія витрат'!$A$13,IF(I1742='Категорія витрат'!$B$14,'Категорія витрат'!$A$14,IF(I1742='Категорія витрат'!$B$15,'Категорія витрат'!$A$15,IF(I1742='Категорія витрат'!$B$16,'Категорія витрат'!$A$16,IF(I1742='Категорія витрат'!$B$17,'Категорія витрат'!$A$17,IF(I1742='Категорія витрат'!$B$18,'Категорія витрат'!$A$18,IF(I1742='Категорія витрат'!$B$19,'Категорія витрат'!$A$19,IF(I1742='Категорія витрат'!$B$20,'Категорія витрат'!$A$20,IF(I1742='Категорія витрат'!$B$21,'Категорія витрат'!$A$21,IF(I1742='Категорія витрат'!$B$22,'Категорія витрат'!$A$22,IF(I1742='Категорія витрат'!$B$23,'Категорія витрат'!$A$23,IF(I1742='Категорія витрат'!$B$24,'Категорія витрат'!$A$24,IF(I1742='Категорія витрат'!$B$25,'Категорія витрат'!$A$25,IF(I1742='Категорія витрат'!$B$26,'Категорія витрат'!$A$26,IF(I1742='Категорія витрат'!$B$27,'Категорія витрат'!$A$27,IF(I1742='Категорія витрат'!$B$28,'Категорія витрат'!$A$28,IF(I1742='Категорія витрат'!$B$29,'Категорія витрат'!$A$29,IF(I1742='Категорія витрат'!$B$30,'Категорія витрат'!$A$30,"")))))))))))))))))))))))))))))</f>
        <v/>
      </c>
      <c r="I1742" s="172"/>
      <c r="J1742" s="171"/>
      <c r="K1742" s="174"/>
      <c r="L1742" s="86">
        <f t="shared" si="904"/>
        <v>0</v>
      </c>
      <c r="M1742" s="174"/>
      <c r="N1742" s="176"/>
      <c r="O1742" s="169"/>
      <c r="P1742" s="157">
        <f>IF(J1742='Категорія витрат'!$F$2,ROUND('Додаток 3._Бюджет детальний ПР'!O1742*0.3676,2),IF(J1742='Категорія витрат'!$F$3,ROUND('Додаток 3._Бюджет детальний ПР'!O1742*0.347,2),IF(J1742='Категорія витрат'!$F$4,ROUND('Додаток 3._Бюджет детальний ПР'!O1742*0.347,2),IF(J1742='Категорія витрат'!$F$7,ROUND('Додаток 3._Бюджет детальний ПР'!O1742*0.0841,2),0))))</f>
        <v>0</v>
      </c>
      <c r="Q1742" s="151">
        <f t="shared" si="878"/>
        <v>0</v>
      </c>
      <c r="R1742" s="179"/>
      <c r="S1742" s="179"/>
      <c r="T1742" s="179"/>
      <c r="U1742" s="179"/>
      <c r="V1742" s="179"/>
      <c r="W1742" s="179"/>
      <c r="X1742" s="179"/>
      <c r="Y1742" s="179"/>
      <c r="Z1742" s="179"/>
      <c r="AA1742" s="179"/>
      <c r="AB1742" s="179"/>
      <c r="AC1742" s="179"/>
      <c r="AD1742" s="48">
        <f t="shared" si="880"/>
        <v>0</v>
      </c>
      <c r="AE1742" s="48">
        <f t="shared" si="881"/>
        <v>0</v>
      </c>
      <c r="AF1742" s="48">
        <f t="shared" si="882"/>
        <v>0</v>
      </c>
      <c r="AG1742" s="48">
        <f t="shared" si="883"/>
        <v>0</v>
      </c>
      <c r="AH1742" s="48">
        <f t="shared" si="884"/>
        <v>0</v>
      </c>
      <c r="AI1742" s="48">
        <f t="shared" si="885"/>
        <v>0</v>
      </c>
      <c r="AJ1742" s="48">
        <f t="shared" si="886"/>
        <v>0</v>
      </c>
      <c r="AK1742" s="48">
        <f t="shared" si="887"/>
        <v>0</v>
      </c>
      <c r="AL1742" s="179"/>
      <c r="AM1742" s="179"/>
      <c r="AN1742" s="76"/>
      <c r="AO1742" s="174"/>
      <c r="AP1742" s="86">
        <f t="shared" si="905"/>
        <v>0</v>
      </c>
      <c r="AQ1742" s="174"/>
      <c r="AR1742" s="176"/>
      <c r="AS1742" s="169"/>
      <c r="AT1742" s="157">
        <f>IF(J1742='Категорія витрат'!$F$2,ROUND('Додаток 3._Бюджет детальний ПР'!AS1742*0.3676,2),IF(J1742='Категорія витрат'!$F$3,ROUND('Додаток 3._Бюджет детальний ПР'!AS1742*0.347,2),IF(J1742='Категорія витрат'!$F$4,ROUND('Додаток 3._Бюджет детальний ПР'!AS1742*0.347,2),IF(J1742='Категорія витрат'!$F$7,ROUND('Додаток 3._Бюджет детальний ПР'!AS1742*0.0841,2),0))))</f>
        <v>0</v>
      </c>
      <c r="AU1742" s="151">
        <f t="shared" si="879"/>
        <v>0</v>
      </c>
      <c r="AV1742" s="179"/>
      <c r="AW1742" s="179"/>
      <c r="AX1742" s="179"/>
      <c r="AY1742" s="179"/>
      <c r="AZ1742" s="179"/>
      <c r="BA1742" s="179"/>
      <c r="BB1742" s="179"/>
      <c r="BC1742" s="179"/>
      <c r="BD1742" s="179"/>
      <c r="BE1742" s="179"/>
      <c r="BF1742" s="179"/>
      <c r="BG1742" s="179"/>
      <c r="BH1742" s="48">
        <f t="shared" si="888"/>
        <v>0</v>
      </c>
      <c r="BI1742" s="48">
        <f t="shared" si="889"/>
        <v>0</v>
      </c>
      <c r="BJ1742" s="48">
        <f t="shared" si="890"/>
        <v>0</v>
      </c>
      <c r="BK1742" s="48">
        <f t="shared" si="891"/>
        <v>0</v>
      </c>
      <c r="BL1742" s="48">
        <f t="shared" si="892"/>
        <v>0</v>
      </c>
      <c r="BM1742" s="48">
        <f t="shared" si="893"/>
        <v>0</v>
      </c>
      <c r="BN1742" s="48">
        <f t="shared" si="894"/>
        <v>0</v>
      </c>
      <c r="BO1742" s="48">
        <f t="shared" si="895"/>
        <v>0</v>
      </c>
      <c r="BP1742" s="179"/>
      <c r="BQ1742" s="179"/>
      <c r="BR1742" s="189"/>
      <c r="BS1742" s="174"/>
      <c r="BT1742" s="86">
        <f t="shared" si="906"/>
        <v>0</v>
      </c>
      <c r="BU1742" s="174"/>
      <c r="BV1742" s="176"/>
      <c r="BW1742" s="169"/>
      <c r="BX1742" s="157">
        <f>IF(J1742='Категорія витрат'!$F$2,ROUND('Додаток 3._Бюджет детальний ПР'!BW1742*0.3676,2),IF(J1742='Категорія витрат'!$F$3,ROUND('Додаток 3._Бюджет детальний ПР'!BW1742*0.347,2),IF(J1742='Категорія витрат'!$F$4,ROUND('Додаток 3._Бюджет детальний ПР'!BW1742*0.347,2),IF(J1742='Категорія витрат'!$F$7,ROUND('Додаток 3._Бюджет детальний ПР'!BW1742*0.0841,2),0))))</f>
        <v>0</v>
      </c>
      <c r="BY1742" s="151">
        <f t="shared" si="907"/>
        <v>0</v>
      </c>
      <c r="BZ1742" s="179"/>
      <c r="CA1742" s="179"/>
      <c r="CB1742" s="179"/>
      <c r="CC1742" s="179"/>
      <c r="CD1742" s="179"/>
      <c r="CE1742" s="179"/>
      <c r="CF1742" s="179"/>
      <c r="CG1742" s="179"/>
      <c r="CH1742" s="179"/>
      <c r="CI1742" s="179"/>
      <c r="CJ1742" s="179"/>
      <c r="CK1742" s="179"/>
      <c r="CL1742" s="48">
        <f t="shared" si="896"/>
        <v>0</v>
      </c>
      <c r="CM1742" s="48">
        <f t="shared" si="897"/>
        <v>0</v>
      </c>
      <c r="CN1742" s="48">
        <f t="shared" si="898"/>
        <v>0</v>
      </c>
      <c r="CO1742" s="48">
        <f t="shared" si="899"/>
        <v>0</v>
      </c>
      <c r="CP1742" s="48">
        <f t="shared" si="900"/>
        <v>0</v>
      </c>
      <c r="CQ1742" s="48">
        <f t="shared" si="901"/>
        <v>0</v>
      </c>
      <c r="CR1742" s="48">
        <f t="shared" si="902"/>
        <v>0</v>
      </c>
      <c r="CS1742" s="48">
        <f t="shared" si="903"/>
        <v>0</v>
      </c>
      <c r="CT1742" s="179"/>
      <c r="CU1742" s="179"/>
    </row>
    <row r="1743" spans="1:99" ht="20.100000000000001" customHeight="1" x14ac:dyDescent="0.25">
      <c r="A1743" s="57">
        <v>1738</v>
      </c>
      <c r="B1743" s="398" t="str">
        <f>IF(D1743='Напрямки конкурса'!$L$2,'Напрямки конкурса'!$B$2,IF(D1743='Напрямки конкурса'!$L$3,'Напрямки конкурса'!$B$3,IF(D1743='Напрямки конкурса'!$L$4,'Напрямки конкурса'!$B$4,IF(D1743='Напрямки конкурса'!$L$5,'Напрямки конкурса'!$B$5,IF(D1743='Напрямки конкурса'!$L$6,'Напрямки конкурса'!$B$6,IF(D1743='Напрямки конкурса'!$L$7,'Напрямки конкурса'!$B$7,IF(D1743='Напрямки конкурса'!$L$8,'Напрямки конкурса'!$B$8,IF(D1743='Напрямки конкурса'!$L$9,'Напрямки конкурса'!$B$9,IF(D1743='Напрямки конкурса'!$L$10,'Напрямки конкурса'!$B$10,IF(D1743='Напрямки конкурса'!$L$11,'Напрямки конкурса'!$B$11,IF(D1743='Напрямки конкурса'!$L$12,'Напрямки конкурса'!$B$12,IF(D1743='Напрямки конкурса'!$L$13,'Напрямки конкурса'!$B$13,IF(D1743='Напрямки конкурса'!$L$14,'Напрямки конкурса'!$B$14,IF(D1743='Напрямки конкурса'!$L$15,'Напрямки конкурса'!$B$15,IF(D1743='Напрямки конкурса'!$L$16,'Напрямки конкурса'!$B$16,IF(D1743='Напрямки конкурса'!$L$17,'Напрямки конкурса'!$B$17,IF(D1743='Напрямки конкурса'!$L$18,'Напрямки конкурса'!$B$18,IF(D1743='Напрямки конкурса'!$L$19,'Напрямки конкурса'!$B$19,IF(D1743='Напрямки конкурса'!$L$20,'Напрямки конкурса'!$B$20,IF(D1743='Напрямки конкурса'!$L$21,'Напрямки конкурса'!$B$21,IF(D1743='Напрямки конкурса'!$L$22,'Напрямки конкурса'!$B$22,IF(D1743='Напрямки конкурса'!$L$23,'Напрямки конкурса'!$B$23,IF(D1743='Напрямки конкурса'!$L$24,'Напрямки конкурса'!$B$24,IF(D1743='Напрямки конкурса'!$L$25,'Напрямки конкурса'!$B$25,IF(D1743='Напрямки конкурса'!$L$26,'Напрямки конкурса'!$B$26,IF(D1743='Напрямки конкурса'!$L$27,'Напрямки конкурса'!$B$27,IF(D1743='Напрямки конкурса'!$L$28,'Напрямки конкурса'!$B$28,"")))))))))))))))))))))))))))</f>
        <v/>
      </c>
      <c r="C1743" s="58" t="str">
        <f>IF(D1743='Напрямки конкурса'!$L$2,'Напрямки конкурса'!$K$2,IF(D1743='Напрямки конкурса'!$L$3,'Напрямки конкурса'!$K$3,IF(D1743='Напрямки конкурса'!$L$4,'Напрямки конкурса'!$K$4,IF(D1743='Напрямки конкурса'!$L$5,'Напрямки конкурса'!$K$5,IF(D1743='Напрямки конкурса'!$L$6,'Напрямки конкурса'!$K$6,IF(D1743='Напрямки конкурса'!$L$7,'Напрямки конкурса'!$K$7,IF(D1743='Напрямки конкурса'!$L$8,'Напрямки конкурса'!$K$8,IF(D1743='Напрямки конкурса'!$L$9,'Напрямки конкурса'!$K$9,IF(D1743='Напрямки конкурса'!$L$10,'Напрямки конкурса'!$K$10,IF(D1743='Напрямки конкурса'!$L$11,'Напрямки конкурса'!$K$11,IF(D1743='Напрямки конкурса'!$L$12,'Напрямки конкурса'!$K$12,IF(D1743='Напрямки конкурса'!$L$13,'Напрямки конкурса'!$K$13,IF(D1743='Напрямки конкурса'!$L$14,'Напрямки конкурса'!$K$14,IF(D1743='Напрямки конкурса'!$L$15,'Напрямки конкурса'!$K$15,IF(D1743='Напрямки конкурса'!$L$16,'Напрямки конкурса'!$K$16,IF(D1743='Напрямки конкурса'!$L$17,'Напрямки конкурса'!$K$17,IF(D1743='Напрямки конкурса'!$L$18,'Напрямки конкурса'!$K$18,IF(D1743='Напрямки конкурса'!$L$19,'Напрямки конкурса'!$K$19,IF(D1743='Напрямки конкурса'!$L$20,'Напрямки конкурса'!$K$20,IF(D1743='Напрямки конкурса'!$L$21,'Напрямки конкурса'!$K$21,IF(D1743='Напрямки конкурса'!$L$22,'Напрямки конкурса'!$K$22,IF(D1743='Напрямки конкурса'!$L$23,'Напрямки конкурса'!$K$23,IF(D1743='Напрямки конкурса'!$L$24,'Напрямки конкурса'!$K$24,IF(D1743='Напрямки конкурса'!$L$25,'Напрямки конкурса'!$K$25,IF(D1743='Напрямки конкурса'!$L$26,'Напрямки конкурса'!$K$26,IF(D1743='Напрямки конкурса'!$L$27,'Напрямки конкурса'!$K$27,IF(D1743='Напрямки конкурса'!$L$28,'Напрямки конкурса'!$K$28,"")))))))))))))))))))))))))))</f>
        <v/>
      </c>
      <c r="D1743" s="554"/>
      <c r="E1743" s="169"/>
      <c r="F1743" s="169"/>
      <c r="G1743" s="169"/>
      <c r="H1743" s="148" t="str">
        <f>IF(I1743='Категорія витрат'!$B$2,'Категорія витрат'!$A$2,IF(I1743='Категорія витрат'!$B$3,'Категорія витрат'!$A$3,IF(I1743='Категорія витрат'!$B$4,'Категорія витрат'!$A$4,IF(I1743='Категорія витрат'!$B$5,'Категорія витрат'!$A$5,IF(I1743='Категорія витрат'!$B$6,'Категорія витрат'!$A$6,IF(I1743='Категорія витрат'!$B$7,'Категорія витрат'!$A$7,IF(I1743='Категорія витрат'!$B$8,'Категорія витрат'!$A$8,IF(I1743='Категорія витрат'!$B$9,'Категорія витрат'!$A$9,IF(I1743='Категорія витрат'!$B$10,'Категорія витрат'!$A$10,IF(I1743='Категорія витрат'!$B$11,'Категорія витрат'!$A$11,IF(I1743='Категорія витрат'!$B$12,'Категорія витрат'!$A$12,IF(I1743='Категорія витрат'!$B$13,'Категорія витрат'!$A$13,IF(I1743='Категорія витрат'!$B$14,'Категорія витрат'!$A$14,IF(I1743='Категорія витрат'!$B$15,'Категорія витрат'!$A$15,IF(I1743='Категорія витрат'!$B$16,'Категорія витрат'!$A$16,IF(I1743='Категорія витрат'!$B$17,'Категорія витрат'!$A$17,IF(I1743='Категорія витрат'!$B$18,'Категорія витрат'!$A$18,IF(I1743='Категорія витрат'!$B$19,'Категорія витрат'!$A$19,IF(I1743='Категорія витрат'!$B$20,'Категорія витрат'!$A$20,IF(I1743='Категорія витрат'!$B$21,'Категорія витрат'!$A$21,IF(I1743='Категорія витрат'!$B$22,'Категорія витрат'!$A$22,IF(I1743='Категорія витрат'!$B$23,'Категорія витрат'!$A$23,IF(I1743='Категорія витрат'!$B$24,'Категорія витрат'!$A$24,IF(I1743='Категорія витрат'!$B$25,'Категорія витрат'!$A$25,IF(I1743='Категорія витрат'!$B$26,'Категорія витрат'!$A$26,IF(I1743='Категорія витрат'!$B$27,'Категорія витрат'!$A$27,IF(I1743='Категорія витрат'!$B$28,'Категорія витрат'!$A$28,IF(I1743='Категорія витрат'!$B$29,'Категорія витрат'!$A$29,IF(I1743='Категорія витрат'!$B$30,'Категорія витрат'!$A$30,"")))))))))))))))))))))))))))))</f>
        <v/>
      </c>
      <c r="I1743" s="172"/>
      <c r="J1743" s="171"/>
      <c r="K1743" s="174"/>
      <c r="L1743" s="86">
        <f t="shared" si="904"/>
        <v>0</v>
      </c>
      <c r="M1743" s="174"/>
      <c r="N1743" s="176"/>
      <c r="O1743" s="169"/>
      <c r="P1743" s="157">
        <f>IF(J1743='Категорія витрат'!$F$2,ROUND('Додаток 3._Бюджет детальний ПР'!O1743*0.3676,2),IF(J1743='Категорія витрат'!$F$3,ROUND('Додаток 3._Бюджет детальний ПР'!O1743*0.347,2),IF(J1743='Категорія витрат'!$F$4,ROUND('Додаток 3._Бюджет детальний ПР'!O1743*0.347,2),IF(J1743='Категорія витрат'!$F$7,ROUND('Додаток 3._Бюджет детальний ПР'!O1743*0.0841,2),0))))</f>
        <v>0</v>
      </c>
      <c r="Q1743" s="151">
        <f t="shared" si="878"/>
        <v>0</v>
      </c>
      <c r="R1743" s="179"/>
      <c r="S1743" s="179"/>
      <c r="T1743" s="179"/>
      <c r="U1743" s="179"/>
      <c r="V1743" s="179"/>
      <c r="W1743" s="179"/>
      <c r="X1743" s="179"/>
      <c r="Y1743" s="179"/>
      <c r="Z1743" s="179"/>
      <c r="AA1743" s="179"/>
      <c r="AB1743" s="179"/>
      <c r="AC1743" s="179"/>
      <c r="AD1743" s="48">
        <f t="shared" si="880"/>
        <v>0</v>
      </c>
      <c r="AE1743" s="48">
        <f t="shared" si="881"/>
        <v>0</v>
      </c>
      <c r="AF1743" s="48">
        <f t="shared" si="882"/>
        <v>0</v>
      </c>
      <c r="AG1743" s="48">
        <f t="shared" si="883"/>
        <v>0</v>
      </c>
      <c r="AH1743" s="48">
        <f t="shared" si="884"/>
        <v>0</v>
      </c>
      <c r="AI1743" s="48">
        <f t="shared" si="885"/>
        <v>0</v>
      </c>
      <c r="AJ1743" s="48">
        <f t="shared" si="886"/>
        <v>0</v>
      </c>
      <c r="AK1743" s="48">
        <f t="shared" si="887"/>
        <v>0</v>
      </c>
      <c r="AL1743" s="179"/>
      <c r="AM1743" s="179"/>
      <c r="AN1743" s="76"/>
      <c r="AO1743" s="174"/>
      <c r="AP1743" s="86">
        <f t="shared" si="905"/>
        <v>0</v>
      </c>
      <c r="AQ1743" s="174"/>
      <c r="AR1743" s="176"/>
      <c r="AS1743" s="169"/>
      <c r="AT1743" s="157">
        <f>IF(J1743='Категорія витрат'!$F$2,ROUND('Додаток 3._Бюджет детальний ПР'!AS1743*0.3676,2),IF(J1743='Категорія витрат'!$F$3,ROUND('Додаток 3._Бюджет детальний ПР'!AS1743*0.347,2),IF(J1743='Категорія витрат'!$F$4,ROUND('Додаток 3._Бюджет детальний ПР'!AS1743*0.347,2),IF(J1743='Категорія витрат'!$F$7,ROUND('Додаток 3._Бюджет детальний ПР'!AS1743*0.0841,2),0))))</f>
        <v>0</v>
      </c>
      <c r="AU1743" s="151">
        <f t="shared" si="879"/>
        <v>0</v>
      </c>
      <c r="AV1743" s="179"/>
      <c r="AW1743" s="179"/>
      <c r="AX1743" s="179"/>
      <c r="AY1743" s="179"/>
      <c r="AZ1743" s="179"/>
      <c r="BA1743" s="179"/>
      <c r="BB1743" s="179"/>
      <c r="BC1743" s="179"/>
      <c r="BD1743" s="179"/>
      <c r="BE1743" s="179"/>
      <c r="BF1743" s="179"/>
      <c r="BG1743" s="179"/>
      <c r="BH1743" s="48">
        <f t="shared" si="888"/>
        <v>0</v>
      </c>
      <c r="BI1743" s="48">
        <f t="shared" si="889"/>
        <v>0</v>
      </c>
      <c r="BJ1743" s="48">
        <f t="shared" si="890"/>
        <v>0</v>
      </c>
      <c r="BK1743" s="48">
        <f t="shared" si="891"/>
        <v>0</v>
      </c>
      <c r="BL1743" s="48">
        <f t="shared" si="892"/>
        <v>0</v>
      </c>
      <c r="BM1743" s="48">
        <f t="shared" si="893"/>
        <v>0</v>
      </c>
      <c r="BN1743" s="48">
        <f t="shared" si="894"/>
        <v>0</v>
      </c>
      <c r="BO1743" s="48">
        <f t="shared" si="895"/>
        <v>0</v>
      </c>
      <c r="BP1743" s="179"/>
      <c r="BQ1743" s="179"/>
      <c r="BR1743" s="189"/>
      <c r="BS1743" s="174"/>
      <c r="BT1743" s="86">
        <f t="shared" si="906"/>
        <v>0</v>
      </c>
      <c r="BU1743" s="174"/>
      <c r="BV1743" s="176"/>
      <c r="BW1743" s="169"/>
      <c r="BX1743" s="157">
        <f>IF(J1743='Категорія витрат'!$F$2,ROUND('Додаток 3._Бюджет детальний ПР'!BW1743*0.3676,2),IF(J1743='Категорія витрат'!$F$3,ROUND('Додаток 3._Бюджет детальний ПР'!BW1743*0.347,2),IF(J1743='Категорія витрат'!$F$4,ROUND('Додаток 3._Бюджет детальний ПР'!BW1743*0.347,2),IF(J1743='Категорія витрат'!$F$7,ROUND('Додаток 3._Бюджет детальний ПР'!BW1743*0.0841,2),0))))</f>
        <v>0</v>
      </c>
      <c r="BY1743" s="151">
        <f t="shared" si="907"/>
        <v>0</v>
      </c>
      <c r="BZ1743" s="179"/>
      <c r="CA1743" s="179"/>
      <c r="CB1743" s="179"/>
      <c r="CC1743" s="179"/>
      <c r="CD1743" s="179"/>
      <c r="CE1743" s="179"/>
      <c r="CF1743" s="179"/>
      <c r="CG1743" s="179"/>
      <c r="CH1743" s="179"/>
      <c r="CI1743" s="179"/>
      <c r="CJ1743" s="179"/>
      <c r="CK1743" s="179"/>
      <c r="CL1743" s="48">
        <f t="shared" si="896"/>
        <v>0</v>
      </c>
      <c r="CM1743" s="48">
        <f t="shared" si="897"/>
        <v>0</v>
      </c>
      <c r="CN1743" s="48">
        <f t="shared" si="898"/>
        <v>0</v>
      </c>
      <c r="CO1743" s="48">
        <f t="shared" si="899"/>
        <v>0</v>
      </c>
      <c r="CP1743" s="48">
        <f t="shared" si="900"/>
        <v>0</v>
      </c>
      <c r="CQ1743" s="48">
        <f t="shared" si="901"/>
        <v>0</v>
      </c>
      <c r="CR1743" s="48">
        <f t="shared" si="902"/>
        <v>0</v>
      </c>
      <c r="CS1743" s="48">
        <f t="shared" si="903"/>
        <v>0</v>
      </c>
      <c r="CT1743" s="179"/>
      <c r="CU1743" s="179"/>
    </row>
    <row r="1744" spans="1:99" ht="20.100000000000001" customHeight="1" x14ac:dyDescent="0.25">
      <c r="A1744" s="57">
        <v>1739</v>
      </c>
      <c r="B1744" s="398" t="str">
        <f>IF(D1744='Напрямки конкурса'!$L$2,'Напрямки конкурса'!$B$2,IF(D1744='Напрямки конкурса'!$L$3,'Напрямки конкурса'!$B$3,IF(D1744='Напрямки конкурса'!$L$4,'Напрямки конкурса'!$B$4,IF(D1744='Напрямки конкурса'!$L$5,'Напрямки конкурса'!$B$5,IF(D1744='Напрямки конкурса'!$L$6,'Напрямки конкурса'!$B$6,IF(D1744='Напрямки конкурса'!$L$7,'Напрямки конкурса'!$B$7,IF(D1744='Напрямки конкурса'!$L$8,'Напрямки конкурса'!$B$8,IF(D1744='Напрямки конкурса'!$L$9,'Напрямки конкурса'!$B$9,IF(D1744='Напрямки конкурса'!$L$10,'Напрямки конкурса'!$B$10,IF(D1744='Напрямки конкурса'!$L$11,'Напрямки конкурса'!$B$11,IF(D1744='Напрямки конкурса'!$L$12,'Напрямки конкурса'!$B$12,IF(D1744='Напрямки конкурса'!$L$13,'Напрямки конкурса'!$B$13,IF(D1744='Напрямки конкурса'!$L$14,'Напрямки конкурса'!$B$14,IF(D1744='Напрямки конкурса'!$L$15,'Напрямки конкурса'!$B$15,IF(D1744='Напрямки конкурса'!$L$16,'Напрямки конкурса'!$B$16,IF(D1744='Напрямки конкурса'!$L$17,'Напрямки конкурса'!$B$17,IF(D1744='Напрямки конкурса'!$L$18,'Напрямки конкурса'!$B$18,IF(D1744='Напрямки конкурса'!$L$19,'Напрямки конкурса'!$B$19,IF(D1744='Напрямки конкурса'!$L$20,'Напрямки конкурса'!$B$20,IF(D1744='Напрямки конкурса'!$L$21,'Напрямки конкурса'!$B$21,IF(D1744='Напрямки конкурса'!$L$22,'Напрямки конкурса'!$B$22,IF(D1744='Напрямки конкурса'!$L$23,'Напрямки конкурса'!$B$23,IF(D1744='Напрямки конкурса'!$L$24,'Напрямки конкурса'!$B$24,IF(D1744='Напрямки конкурса'!$L$25,'Напрямки конкурса'!$B$25,IF(D1744='Напрямки конкурса'!$L$26,'Напрямки конкурса'!$B$26,IF(D1744='Напрямки конкурса'!$L$27,'Напрямки конкурса'!$B$27,IF(D1744='Напрямки конкурса'!$L$28,'Напрямки конкурса'!$B$28,"")))))))))))))))))))))))))))</f>
        <v/>
      </c>
      <c r="C1744" s="58" t="str">
        <f>IF(D1744='Напрямки конкурса'!$L$2,'Напрямки конкурса'!$K$2,IF(D1744='Напрямки конкурса'!$L$3,'Напрямки конкурса'!$K$3,IF(D1744='Напрямки конкурса'!$L$4,'Напрямки конкурса'!$K$4,IF(D1744='Напрямки конкурса'!$L$5,'Напрямки конкурса'!$K$5,IF(D1744='Напрямки конкурса'!$L$6,'Напрямки конкурса'!$K$6,IF(D1744='Напрямки конкурса'!$L$7,'Напрямки конкурса'!$K$7,IF(D1744='Напрямки конкурса'!$L$8,'Напрямки конкурса'!$K$8,IF(D1744='Напрямки конкурса'!$L$9,'Напрямки конкурса'!$K$9,IF(D1744='Напрямки конкурса'!$L$10,'Напрямки конкурса'!$K$10,IF(D1744='Напрямки конкурса'!$L$11,'Напрямки конкурса'!$K$11,IF(D1744='Напрямки конкурса'!$L$12,'Напрямки конкурса'!$K$12,IF(D1744='Напрямки конкурса'!$L$13,'Напрямки конкурса'!$K$13,IF(D1744='Напрямки конкурса'!$L$14,'Напрямки конкурса'!$K$14,IF(D1744='Напрямки конкурса'!$L$15,'Напрямки конкурса'!$K$15,IF(D1744='Напрямки конкурса'!$L$16,'Напрямки конкурса'!$K$16,IF(D1744='Напрямки конкурса'!$L$17,'Напрямки конкурса'!$K$17,IF(D1744='Напрямки конкурса'!$L$18,'Напрямки конкурса'!$K$18,IF(D1744='Напрямки конкурса'!$L$19,'Напрямки конкурса'!$K$19,IF(D1744='Напрямки конкурса'!$L$20,'Напрямки конкурса'!$K$20,IF(D1744='Напрямки конкурса'!$L$21,'Напрямки конкурса'!$K$21,IF(D1744='Напрямки конкурса'!$L$22,'Напрямки конкурса'!$K$22,IF(D1744='Напрямки конкурса'!$L$23,'Напрямки конкурса'!$K$23,IF(D1744='Напрямки конкурса'!$L$24,'Напрямки конкурса'!$K$24,IF(D1744='Напрямки конкурса'!$L$25,'Напрямки конкурса'!$K$25,IF(D1744='Напрямки конкурса'!$L$26,'Напрямки конкурса'!$K$26,IF(D1744='Напрямки конкурса'!$L$27,'Напрямки конкурса'!$K$27,IF(D1744='Напрямки конкурса'!$L$28,'Напрямки конкурса'!$K$28,"")))))))))))))))))))))))))))</f>
        <v/>
      </c>
      <c r="D1744" s="554"/>
      <c r="E1744" s="169"/>
      <c r="F1744" s="169"/>
      <c r="G1744" s="169"/>
      <c r="H1744" s="148" t="str">
        <f>IF(I1744='Категорія витрат'!$B$2,'Категорія витрат'!$A$2,IF(I1744='Категорія витрат'!$B$3,'Категорія витрат'!$A$3,IF(I1744='Категорія витрат'!$B$4,'Категорія витрат'!$A$4,IF(I1744='Категорія витрат'!$B$5,'Категорія витрат'!$A$5,IF(I1744='Категорія витрат'!$B$6,'Категорія витрат'!$A$6,IF(I1744='Категорія витрат'!$B$7,'Категорія витрат'!$A$7,IF(I1744='Категорія витрат'!$B$8,'Категорія витрат'!$A$8,IF(I1744='Категорія витрат'!$B$9,'Категорія витрат'!$A$9,IF(I1744='Категорія витрат'!$B$10,'Категорія витрат'!$A$10,IF(I1744='Категорія витрат'!$B$11,'Категорія витрат'!$A$11,IF(I1744='Категорія витрат'!$B$12,'Категорія витрат'!$A$12,IF(I1744='Категорія витрат'!$B$13,'Категорія витрат'!$A$13,IF(I1744='Категорія витрат'!$B$14,'Категорія витрат'!$A$14,IF(I1744='Категорія витрат'!$B$15,'Категорія витрат'!$A$15,IF(I1744='Категорія витрат'!$B$16,'Категорія витрат'!$A$16,IF(I1744='Категорія витрат'!$B$17,'Категорія витрат'!$A$17,IF(I1744='Категорія витрат'!$B$18,'Категорія витрат'!$A$18,IF(I1744='Категорія витрат'!$B$19,'Категорія витрат'!$A$19,IF(I1744='Категорія витрат'!$B$20,'Категорія витрат'!$A$20,IF(I1744='Категорія витрат'!$B$21,'Категорія витрат'!$A$21,IF(I1744='Категорія витрат'!$B$22,'Категорія витрат'!$A$22,IF(I1744='Категорія витрат'!$B$23,'Категорія витрат'!$A$23,IF(I1744='Категорія витрат'!$B$24,'Категорія витрат'!$A$24,IF(I1744='Категорія витрат'!$B$25,'Категорія витрат'!$A$25,IF(I1744='Категорія витрат'!$B$26,'Категорія витрат'!$A$26,IF(I1744='Категорія витрат'!$B$27,'Категорія витрат'!$A$27,IF(I1744='Категорія витрат'!$B$28,'Категорія витрат'!$A$28,IF(I1744='Категорія витрат'!$B$29,'Категорія витрат'!$A$29,IF(I1744='Категорія витрат'!$B$30,'Категорія витрат'!$A$30,"")))))))))))))))))))))))))))))</f>
        <v/>
      </c>
      <c r="I1744" s="172"/>
      <c r="J1744" s="171"/>
      <c r="K1744" s="174"/>
      <c r="L1744" s="86">
        <f t="shared" si="904"/>
        <v>0</v>
      </c>
      <c r="M1744" s="174"/>
      <c r="N1744" s="176"/>
      <c r="O1744" s="169"/>
      <c r="P1744" s="157">
        <f>IF(J1744='Категорія витрат'!$F$2,ROUND('Додаток 3._Бюджет детальний ПР'!O1744*0.3676,2),IF(J1744='Категорія витрат'!$F$3,ROUND('Додаток 3._Бюджет детальний ПР'!O1744*0.347,2),IF(J1744='Категорія витрат'!$F$4,ROUND('Додаток 3._Бюджет детальний ПР'!O1744*0.347,2),IF(J1744='Категорія витрат'!$F$7,ROUND('Додаток 3._Бюджет детальний ПР'!O1744*0.0841,2),0))))</f>
        <v>0</v>
      </c>
      <c r="Q1744" s="151">
        <f t="shared" si="878"/>
        <v>0</v>
      </c>
      <c r="R1744" s="179"/>
      <c r="S1744" s="179"/>
      <c r="T1744" s="179"/>
      <c r="U1744" s="179"/>
      <c r="V1744" s="179"/>
      <c r="W1744" s="179"/>
      <c r="X1744" s="179"/>
      <c r="Y1744" s="179"/>
      <c r="Z1744" s="179"/>
      <c r="AA1744" s="179"/>
      <c r="AB1744" s="179"/>
      <c r="AC1744" s="179"/>
      <c r="AD1744" s="48">
        <f t="shared" si="880"/>
        <v>0</v>
      </c>
      <c r="AE1744" s="48">
        <f t="shared" si="881"/>
        <v>0</v>
      </c>
      <c r="AF1744" s="48">
        <f t="shared" si="882"/>
        <v>0</v>
      </c>
      <c r="AG1744" s="48">
        <f t="shared" si="883"/>
        <v>0</v>
      </c>
      <c r="AH1744" s="48">
        <f t="shared" si="884"/>
        <v>0</v>
      </c>
      <c r="AI1744" s="48">
        <f t="shared" si="885"/>
        <v>0</v>
      </c>
      <c r="AJ1744" s="48">
        <f t="shared" si="886"/>
        <v>0</v>
      </c>
      <c r="AK1744" s="48">
        <f t="shared" si="887"/>
        <v>0</v>
      </c>
      <c r="AL1744" s="179"/>
      <c r="AM1744" s="179"/>
      <c r="AN1744" s="76"/>
      <c r="AO1744" s="174"/>
      <c r="AP1744" s="86">
        <f t="shared" si="905"/>
        <v>0</v>
      </c>
      <c r="AQ1744" s="174"/>
      <c r="AR1744" s="176"/>
      <c r="AS1744" s="169"/>
      <c r="AT1744" s="157">
        <f>IF(J1744='Категорія витрат'!$F$2,ROUND('Додаток 3._Бюджет детальний ПР'!AS1744*0.3676,2),IF(J1744='Категорія витрат'!$F$3,ROUND('Додаток 3._Бюджет детальний ПР'!AS1744*0.347,2),IF(J1744='Категорія витрат'!$F$4,ROUND('Додаток 3._Бюджет детальний ПР'!AS1744*0.347,2),IF(J1744='Категорія витрат'!$F$7,ROUND('Додаток 3._Бюджет детальний ПР'!AS1744*0.0841,2),0))))</f>
        <v>0</v>
      </c>
      <c r="AU1744" s="151">
        <f t="shared" si="879"/>
        <v>0</v>
      </c>
      <c r="AV1744" s="179"/>
      <c r="AW1744" s="179"/>
      <c r="AX1744" s="179"/>
      <c r="AY1744" s="179"/>
      <c r="AZ1744" s="179"/>
      <c r="BA1744" s="179"/>
      <c r="BB1744" s="179"/>
      <c r="BC1744" s="179"/>
      <c r="BD1744" s="179"/>
      <c r="BE1744" s="179"/>
      <c r="BF1744" s="179"/>
      <c r="BG1744" s="179"/>
      <c r="BH1744" s="48">
        <f t="shared" si="888"/>
        <v>0</v>
      </c>
      <c r="BI1744" s="48">
        <f t="shared" si="889"/>
        <v>0</v>
      </c>
      <c r="BJ1744" s="48">
        <f t="shared" si="890"/>
        <v>0</v>
      </c>
      <c r="BK1744" s="48">
        <f t="shared" si="891"/>
        <v>0</v>
      </c>
      <c r="BL1744" s="48">
        <f t="shared" si="892"/>
        <v>0</v>
      </c>
      <c r="BM1744" s="48">
        <f t="shared" si="893"/>
        <v>0</v>
      </c>
      <c r="BN1744" s="48">
        <f t="shared" si="894"/>
        <v>0</v>
      </c>
      <c r="BO1744" s="48">
        <f t="shared" si="895"/>
        <v>0</v>
      </c>
      <c r="BP1744" s="179"/>
      <c r="BQ1744" s="179"/>
      <c r="BR1744" s="189"/>
      <c r="BS1744" s="174"/>
      <c r="BT1744" s="86">
        <f t="shared" si="906"/>
        <v>0</v>
      </c>
      <c r="BU1744" s="174"/>
      <c r="BV1744" s="176"/>
      <c r="BW1744" s="169"/>
      <c r="BX1744" s="157">
        <f>IF(J1744='Категорія витрат'!$F$2,ROUND('Додаток 3._Бюджет детальний ПР'!BW1744*0.3676,2),IF(J1744='Категорія витрат'!$F$3,ROUND('Додаток 3._Бюджет детальний ПР'!BW1744*0.347,2),IF(J1744='Категорія витрат'!$F$4,ROUND('Додаток 3._Бюджет детальний ПР'!BW1744*0.347,2),IF(J1744='Категорія витрат'!$F$7,ROUND('Додаток 3._Бюджет детальний ПР'!BW1744*0.0841,2),0))))</f>
        <v>0</v>
      </c>
      <c r="BY1744" s="151">
        <f t="shared" si="907"/>
        <v>0</v>
      </c>
      <c r="BZ1744" s="179"/>
      <c r="CA1744" s="179"/>
      <c r="CB1744" s="179"/>
      <c r="CC1744" s="179"/>
      <c r="CD1744" s="179"/>
      <c r="CE1744" s="179"/>
      <c r="CF1744" s="179"/>
      <c r="CG1744" s="179"/>
      <c r="CH1744" s="179"/>
      <c r="CI1744" s="179"/>
      <c r="CJ1744" s="179"/>
      <c r="CK1744" s="179"/>
      <c r="CL1744" s="48">
        <f t="shared" si="896"/>
        <v>0</v>
      </c>
      <c r="CM1744" s="48">
        <f t="shared" si="897"/>
        <v>0</v>
      </c>
      <c r="CN1744" s="48">
        <f t="shared" si="898"/>
        <v>0</v>
      </c>
      <c r="CO1744" s="48">
        <f t="shared" si="899"/>
        <v>0</v>
      </c>
      <c r="CP1744" s="48">
        <f t="shared" si="900"/>
        <v>0</v>
      </c>
      <c r="CQ1744" s="48">
        <f t="shared" si="901"/>
        <v>0</v>
      </c>
      <c r="CR1744" s="48">
        <f t="shared" si="902"/>
        <v>0</v>
      </c>
      <c r="CS1744" s="48">
        <f t="shared" si="903"/>
        <v>0</v>
      </c>
      <c r="CT1744" s="179"/>
      <c r="CU1744" s="179"/>
    </row>
    <row r="1745" spans="1:99" ht="20.100000000000001" customHeight="1" x14ac:dyDescent="0.25">
      <c r="A1745" s="57">
        <v>1740</v>
      </c>
      <c r="B1745" s="398" t="str">
        <f>IF(D1745='Напрямки конкурса'!$L$2,'Напрямки конкурса'!$B$2,IF(D1745='Напрямки конкурса'!$L$3,'Напрямки конкурса'!$B$3,IF(D1745='Напрямки конкурса'!$L$4,'Напрямки конкурса'!$B$4,IF(D1745='Напрямки конкурса'!$L$5,'Напрямки конкурса'!$B$5,IF(D1745='Напрямки конкурса'!$L$6,'Напрямки конкурса'!$B$6,IF(D1745='Напрямки конкурса'!$L$7,'Напрямки конкурса'!$B$7,IF(D1745='Напрямки конкурса'!$L$8,'Напрямки конкурса'!$B$8,IF(D1745='Напрямки конкурса'!$L$9,'Напрямки конкурса'!$B$9,IF(D1745='Напрямки конкурса'!$L$10,'Напрямки конкурса'!$B$10,IF(D1745='Напрямки конкурса'!$L$11,'Напрямки конкурса'!$B$11,IF(D1745='Напрямки конкурса'!$L$12,'Напрямки конкурса'!$B$12,IF(D1745='Напрямки конкурса'!$L$13,'Напрямки конкурса'!$B$13,IF(D1745='Напрямки конкурса'!$L$14,'Напрямки конкурса'!$B$14,IF(D1745='Напрямки конкурса'!$L$15,'Напрямки конкурса'!$B$15,IF(D1745='Напрямки конкурса'!$L$16,'Напрямки конкурса'!$B$16,IF(D1745='Напрямки конкурса'!$L$17,'Напрямки конкурса'!$B$17,IF(D1745='Напрямки конкурса'!$L$18,'Напрямки конкурса'!$B$18,IF(D1745='Напрямки конкурса'!$L$19,'Напрямки конкурса'!$B$19,IF(D1745='Напрямки конкурса'!$L$20,'Напрямки конкурса'!$B$20,IF(D1745='Напрямки конкурса'!$L$21,'Напрямки конкурса'!$B$21,IF(D1745='Напрямки конкурса'!$L$22,'Напрямки конкурса'!$B$22,IF(D1745='Напрямки конкурса'!$L$23,'Напрямки конкурса'!$B$23,IF(D1745='Напрямки конкурса'!$L$24,'Напрямки конкурса'!$B$24,IF(D1745='Напрямки конкурса'!$L$25,'Напрямки конкурса'!$B$25,IF(D1745='Напрямки конкурса'!$L$26,'Напрямки конкурса'!$B$26,IF(D1745='Напрямки конкурса'!$L$27,'Напрямки конкурса'!$B$27,IF(D1745='Напрямки конкурса'!$L$28,'Напрямки конкурса'!$B$28,"")))))))))))))))))))))))))))</f>
        <v/>
      </c>
      <c r="C1745" s="58" t="str">
        <f>IF(D1745='Напрямки конкурса'!$L$2,'Напрямки конкурса'!$K$2,IF(D1745='Напрямки конкурса'!$L$3,'Напрямки конкурса'!$K$3,IF(D1745='Напрямки конкурса'!$L$4,'Напрямки конкурса'!$K$4,IF(D1745='Напрямки конкурса'!$L$5,'Напрямки конкурса'!$K$5,IF(D1745='Напрямки конкурса'!$L$6,'Напрямки конкурса'!$K$6,IF(D1745='Напрямки конкурса'!$L$7,'Напрямки конкурса'!$K$7,IF(D1745='Напрямки конкурса'!$L$8,'Напрямки конкурса'!$K$8,IF(D1745='Напрямки конкурса'!$L$9,'Напрямки конкурса'!$K$9,IF(D1745='Напрямки конкурса'!$L$10,'Напрямки конкурса'!$K$10,IF(D1745='Напрямки конкурса'!$L$11,'Напрямки конкурса'!$K$11,IF(D1745='Напрямки конкурса'!$L$12,'Напрямки конкурса'!$K$12,IF(D1745='Напрямки конкурса'!$L$13,'Напрямки конкурса'!$K$13,IF(D1745='Напрямки конкурса'!$L$14,'Напрямки конкурса'!$K$14,IF(D1745='Напрямки конкурса'!$L$15,'Напрямки конкурса'!$K$15,IF(D1745='Напрямки конкурса'!$L$16,'Напрямки конкурса'!$K$16,IF(D1745='Напрямки конкурса'!$L$17,'Напрямки конкурса'!$K$17,IF(D1745='Напрямки конкурса'!$L$18,'Напрямки конкурса'!$K$18,IF(D1745='Напрямки конкурса'!$L$19,'Напрямки конкурса'!$K$19,IF(D1745='Напрямки конкурса'!$L$20,'Напрямки конкурса'!$K$20,IF(D1745='Напрямки конкурса'!$L$21,'Напрямки конкурса'!$K$21,IF(D1745='Напрямки конкурса'!$L$22,'Напрямки конкурса'!$K$22,IF(D1745='Напрямки конкурса'!$L$23,'Напрямки конкурса'!$K$23,IF(D1745='Напрямки конкурса'!$L$24,'Напрямки конкурса'!$K$24,IF(D1745='Напрямки конкурса'!$L$25,'Напрямки конкурса'!$K$25,IF(D1745='Напрямки конкурса'!$L$26,'Напрямки конкурса'!$K$26,IF(D1745='Напрямки конкурса'!$L$27,'Напрямки конкурса'!$K$27,IF(D1745='Напрямки конкурса'!$L$28,'Напрямки конкурса'!$K$28,"")))))))))))))))))))))))))))</f>
        <v/>
      </c>
      <c r="D1745" s="554"/>
      <c r="E1745" s="169"/>
      <c r="F1745" s="169"/>
      <c r="G1745" s="169"/>
      <c r="H1745" s="148" t="str">
        <f>IF(I1745='Категорія витрат'!$B$2,'Категорія витрат'!$A$2,IF(I1745='Категорія витрат'!$B$3,'Категорія витрат'!$A$3,IF(I1745='Категорія витрат'!$B$4,'Категорія витрат'!$A$4,IF(I1745='Категорія витрат'!$B$5,'Категорія витрат'!$A$5,IF(I1745='Категорія витрат'!$B$6,'Категорія витрат'!$A$6,IF(I1745='Категорія витрат'!$B$7,'Категорія витрат'!$A$7,IF(I1745='Категорія витрат'!$B$8,'Категорія витрат'!$A$8,IF(I1745='Категорія витрат'!$B$9,'Категорія витрат'!$A$9,IF(I1745='Категорія витрат'!$B$10,'Категорія витрат'!$A$10,IF(I1745='Категорія витрат'!$B$11,'Категорія витрат'!$A$11,IF(I1745='Категорія витрат'!$B$12,'Категорія витрат'!$A$12,IF(I1745='Категорія витрат'!$B$13,'Категорія витрат'!$A$13,IF(I1745='Категорія витрат'!$B$14,'Категорія витрат'!$A$14,IF(I1745='Категорія витрат'!$B$15,'Категорія витрат'!$A$15,IF(I1745='Категорія витрат'!$B$16,'Категорія витрат'!$A$16,IF(I1745='Категорія витрат'!$B$17,'Категорія витрат'!$A$17,IF(I1745='Категорія витрат'!$B$18,'Категорія витрат'!$A$18,IF(I1745='Категорія витрат'!$B$19,'Категорія витрат'!$A$19,IF(I1745='Категорія витрат'!$B$20,'Категорія витрат'!$A$20,IF(I1745='Категорія витрат'!$B$21,'Категорія витрат'!$A$21,IF(I1745='Категорія витрат'!$B$22,'Категорія витрат'!$A$22,IF(I1745='Категорія витрат'!$B$23,'Категорія витрат'!$A$23,IF(I1745='Категорія витрат'!$B$24,'Категорія витрат'!$A$24,IF(I1745='Категорія витрат'!$B$25,'Категорія витрат'!$A$25,IF(I1745='Категорія витрат'!$B$26,'Категорія витрат'!$A$26,IF(I1745='Категорія витрат'!$B$27,'Категорія витрат'!$A$27,IF(I1745='Категорія витрат'!$B$28,'Категорія витрат'!$A$28,IF(I1745='Категорія витрат'!$B$29,'Категорія витрат'!$A$29,IF(I1745='Категорія витрат'!$B$30,'Категорія витрат'!$A$30,"")))))))))))))))))))))))))))))</f>
        <v/>
      </c>
      <c r="I1745" s="172"/>
      <c r="J1745" s="171"/>
      <c r="K1745" s="174"/>
      <c r="L1745" s="86">
        <f t="shared" si="904"/>
        <v>0</v>
      </c>
      <c r="M1745" s="174"/>
      <c r="N1745" s="176"/>
      <c r="O1745" s="169"/>
      <c r="P1745" s="157">
        <f>IF(J1745='Категорія витрат'!$F$2,ROUND('Додаток 3._Бюджет детальний ПР'!O1745*0.3676,2),IF(J1745='Категорія витрат'!$F$3,ROUND('Додаток 3._Бюджет детальний ПР'!O1745*0.347,2),IF(J1745='Категорія витрат'!$F$4,ROUND('Додаток 3._Бюджет детальний ПР'!O1745*0.347,2),IF(J1745='Категорія витрат'!$F$7,ROUND('Додаток 3._Бюджет детальний ПР'!O1745*0.0841,2),0))))</f>
        <v>0</v>
      </c>
      <c r="Q1745" s="151">
        <f t="shared" si="878"/>
        <v>0</v>
      </c>
      <c r="R1745" s="179"/>
      <c r="S1745" s="179"/>
      <c r="T1745" s="179"/>
      <c r="U1745" s="179"/>
      <c r="V1745" s="179"/>
      <c r="W1745" s="179"/>
      <c r="X1745" s="179"/>
      <c r="Y1745" s="179"/>
      <c r="Z1745" s="179"/>
      <c r="AA1745" s="179"/>
      <c r="AB1745" s="179"/>
      <c r="AC1745" s="179"/>
      <c r="AD1745" s="48">
        <f t="shared" si="880"/>
        <v>0</v>
      </c>
      <c r="AE1745" s="48">
        <f t="shared" si="881"/>
        <v>0</v>
      </c>
      <c r="AF1745" s="48">
        <f t="shared" si="882"/>
        <v>0</v>
      </c>
      <c r="AG1745" s="48">
        <f t="shared" si="883"/>
        <v>0</v>
      </c>
      <c r="AH1745" s="48">
        <f t="shared" si="884"/>
        <v>0</v>
      </c>
      <c r="AI1745" s="48">
        <f t="shared" si="885"/>
        <v>0</v>
      </c>
      <c r="AJ1745" s="48">
        <f t="shared" si="886"/>
        <v>0</v>
      </c>
      <c r="AK1745" s="48">
        <f t="shared" si="887"/>
        <v>0</v>
      </c>
      <c r="AL1745" s="179"/>
      <c r="AM1745" s="179"/>
      <c r="AN1745" s="76"/>
      <c r="AO1745" s="174"/>
      <c r="AP1745" s="86">
        <f t="shared" si="905"/>
        <v>0</v>
      </c>
      <c r="AQ1745" s="174"/>
      <c r="AR1745" s="176"/>
      <c r="AS1745" s="169"/>
      <c r="AT1745" s="157">
        <f>IF(J1745='Категорія витрат'!$F$2,ROUND('Додаток 3._Бюджет детальний ПР'!AS1745*0.3676,2),IF(J1745='Категорія витрат'!$F$3,ROUND('Додаток 3._Бюджет детальний ПР'!AS1745*0.347,2),IF(J1745='Категорія витрат'!$F$4,ROUND('Додаток 3._Бюджет детальний ПР'!AS1745*0.347,2),IF(J1745='Категорія витрат'!$F$7,ROUND('Додаток 3._Бюджет детальний ПР'!AS1745*0.0841,2),0))))</f>
        <v>0</v>
      </c>
      <c r="AU1745" s="151">
        <f t="shared" si="879"/>
        <v>0</v>
      </c>
      <c r="AV1745" s="179"/>
      <c r="AW1745" s="179"/>
      <c r="AX1745" s="179"/>
      <c r="AY1745" s="179"/>
      <c r="AZ1745" s="179"/>
      <c r="BA1745" s="179"/>
      <c r="BB1745" s="179"/>
      <c r="BC1745" s="179"/>
      <c r="BD1745" s="179"/>
      <c r="BE1745" s="179"/>
      <c r="BF1745" s="179"/>
      <c r="BG1745" s="179"/>
      <c r="BH1745" s="48">
        <f t="shared" si="888"/>
        <v>0</v>
      </c>
      <c r="BI1745" s="48">
        <f t="shared" si="889"/>
        <v>0</v>
      </c>
      <c r="BJ1745" s="48">
        <f t="shared" si="890"/>
        <v>0</v>
      </c>
      <c r="BK1745" s="48">
        <f t="shared" si="891"/>
        <v>0</v>
      </c>
      <c r="BL1745" s="48">
        <f t="shared" si="892"/>
        <v>0</v>
      </c>
      <c r="BM1745" s="48">
        <f t="shared" si="893"/>
        <v>0</v>
      </c>
      <c r="BN1745" s="48">
        <f t="shared" si="894"/>
        <v>0</v>
      </c>
      <c r="BO1745" s="48">
        <f t="shared" si="895"/>
        <v>0</v>
      </c>
      <c r="BP1745" s="179"/>
      <c r="BQ1745" s="179"/>
      <c r="BR1745" s="189"/>
      <c r="BS1745" s="174"/>
      <c r="BT1745" s="86">
        <f t="shared" si="906"/>
        <v>0</v>
      </c>
      <c r="BU1745" s="174"/>
      <c r="BV1745" s="176"/>
      <c r="BW1745" s="169"/>
      <c r="BX1745" s="157">
        <f>IF(J1745='Категорія витрат'!$F$2,ROUND('Додаток 3._Бюджет детальний ПР'!BW1745*0.3676,2),IF(J1745='Категорія витрат'!$F$3,ROUND('Додаток 3._Бюджет детальний ПР'!BW1745*0.347,2),IF(J1745='Категорія витрат'!$F$4,ROUND('Додаток 3._Бюджет детальний ПР'!BW1745*0.347,2),IF(J1745='Категорія витрат'!$F$7,ROUND('Додаток 3._Бюджет детальний ПР'!BW1745*0.0841,2),0))))</f>
        <v>0</v>
      </c>
      <c r="BY1745" s="151">
        <f t="shared" si="907"/>
        <v>0</v>
      </c>
      <c r="BZ1745" s="179"/>
      <c r="CA1745" s="179"/>
      <c r="CB1745" s="179"/>
      <c r="CC1745" s="179"/>
      <c r="CD1745" s="179"/>
      <c r="CE1745" s="179"/>
      <c r="CF1745" s="179"/>
      <c r="CG1745" s="179"/>
      <c r="CH1745" s="179"/>
      <c r="CI1745" s="179"/>
      <c r="CJ1745" s="179"/>
      <c r="CK1745" s="179"/>
      <c r="CL1745" s="48">
        <f t="shared" si="896"/>
        <v>0</v>
      </c>
      <c r="CM1745" s="48">
        <f t="shared" si="897"/>
        <v>0</v>
      </c>
      <c r="CN1745" s="48">
        <f t="shared" si="898"/>
        <v>0</v>
      </c>
      <c r="CO1745" s="48">
        <f t="shared" si="899"/>
        <v>0</v>
      </c>
      <c r="CP1745" s="48">
        <f t="shared" si="900"/>
        <v>0</v>
      </c>
      <c r="CQ1745" s="48">
        <f t="shared" si="901"/>
        <v>0</v>
      </c>
      <c r="CR1745" s="48">
        <f t="shared" si="902"/>
        <v>0</v>
      </c>
      <c r="CS1745" s="48">
        <f t="shared" si="903"/>
        <v>0</v>
      </c>
      <c r="CT1745" s="179"/>
      <c r="CU1745" s="179"/>
    </row>
    <row r="1746" spans="1:99" ht="20.100000000000001" customHeight="1" x14ac:dyDescent="0.25">
      <c r="A1746" s="57">
        <v>1741</v>
      </c>
      <c r="B1746" s="398" t="str">
        <f>IF(D1746='Напрямки конкурса'!$L$2,'Напрямки конкурса'!$B$2,IF(D1746='Напрямки конкурса'!$L$3,'Напрямки конкурса'!$B$3,IF(D1746='Напрямки конкурса'!$L$4,'Напрямки конкурса'!$B$4,IF(D1746='Напрямки конкурса'!$L$5,'Напрямки конкурса'!$B$5,IF(D1746='Напрямки конкурса'!$L$6,'Напрямки конкурса'!$B$6,IF(D1746='Напрямки конкурса'!$L$7,'Напрямки конкурса'!$B$7,IF(D1746='Напрямки конкурса'!$L$8,'Напрямки конкурса'!$B$8,IF(D1746='Напрямки конкурса'!$L$9,'Напрямки конкурса'!$B$9,IF(D1746='Напрямки конкурса'!$L$10,'Напрямки конкурса'!$B$10,IF(D1746='Напрямки конкурса'!$L$11,'Напрямки конкурса'!$B$11,IF(D1746='Напрямки конкурса'!$L$12,'Напрямки конкурса'!$B$12,IF(D1746='Напрямки конкурса'!$L$13,'Напрямки конкурса'!$B$13,IF(D1746='Напрямки конкурса'!$L$14,'Напрямки конкурса'!$B$14,IF(D1746='Напрямки конкурса'!$L$15,'Напрямки конкурса'!$B$15,IF(D1746='Напрямки конкурса'!$L$16,'Напрямки конкурса'!$B$16,IF(D1746='Напрямки конкурса'!$L$17,'Напрямки конкурса'!$B$17,IF(D1746='Напрямки конкурса'!$L$18,'Напрямки конкурса'!$B$18,IF(D1746='Напрямки конкурса'!$L$19,'Напрямки конкурса'!$B$19,IF(D1746='Напрямки конкурса'!$L$20,'Напрямки конкурса'!$B$20,IF(D1746='Напрямки конкурса'!$L$21,'Напрямки конкурса'!$B$21,IF(D1746='Напрямки конкурса'!$L$22,'Напрямки конкурса'!$B$22,IF(D1746='Напрямки конкурса'!$L$23,'Напрямки конкурса'!$B$23,IF(D1746='Напрямки конкурса'!$L$24,'Напрямки конкурса'!$B$24,IF(D1746='Напрямки конкурса'!$L$25,'Напрямки конкурса'!$B$25,IF(D1746='Напрямки конкурса'!$L$26,'Напрямки конкурса'!$B$26,IF(D1746='Напрямки конкурса'!$L$27,'Напрямки конкурса'!$B$27,IF(D1746='Напрямки конкурса'!$L$28,'Напрямки конкурса'!$B$28,"")))))))))))))))))))))))))))</f>
        <v/>
      </c>
      <c r="C1746" s="58" t="str">
        <f>IF(D1746='Напрямки конкурса'!$L$2,'Напрямки конкурса'!$K$2,IF(D1746='Напрямки конкурса'!$L$3,'Напрямки конкурса'!$K$3,IF(D1746='Напрямки конкурса'!$L$4,'Напрямки конкурса'!$K$4,IF(D1746='Напрямки конкурса'!$L$5,'Напрямки конкурса'!$K$5,IF(D1746='Напрямки конкурса'!$L$6,'Напрямки конкурса'!$K$6,IF(D1746='Напрямки конкурса'!$L$7,'Напрямки конкурса'!$K$7,IF(D1746='Напрямки конкурса'!$L$8,'Напрямки конкурса'!$K$8,IF(D1746='Напрямки конкурса'!$L$9,'Напрямки конкурса'!$K$9,IF(D1746='Напрямки конкурса'!$L$10,'Напрямки конкурса'!$K$10,IF(D1746='Напрямки конкурса'!$L$11,'Напрямки конкурса'!$K$11,IF(D1746='Напрямки конкурса'!$L$12,'Напрямки конкурса'!$K$12,IF(D1746='Напрямки конкурса'!$L$13,'Напрямки конкурса'!$K$13,IF(D1746='Напрямки конкурса'!$L$14,'Напрямки конкурса'!$K$14,IF(D1746='Напрямки конкурса'!$L$15,'Напрямки конкурса'!$K$15,IF(D1746='Напрямки конкурса'!$L$16,'Напрямки конкурса'!$K$16,IF(D1746='Напрямки конкурса'!$L$17,'Напрямки конкурса'!$K$17,IF(D1746='Напрямки конкурса'!$L$18,'Напрямки конкурса'!$K$18,IF(D1746='Напрямки конкурса'!$L$19,'Напрямки конкурса'!$K$19,IF(D1746='Напрямки конкурса'!$L$20,'Напрямки конкурса'!$K$20,IF(D1746='Напрямки конкурса'!$L$21,'Напрямки конкурса'!$K$21,IF(D1746='Напрямки конкурса'!$L$22,'Напрямки конкурса'!$K$22,IF(D1746='Напрямки конкурса'!$L$23,'Напрямки конкурса'!$K$23,IF(D1746='Напрямки конкурса'!$L$24,'Напрямки конкурса'!$K$24,IF(D1746='Напрямки конкурса'!$L$25,'Напрямки конкурса'!$K$25,IF(D1746='Напрямки конкурса'!$L$26,'Напрямки конкурса'!$K$26,IF(D1746='Напрямки конкурса'!$L$27,'Напрямки конкурса'!$K$27,IF(D1746='Напрямки конкурса'!$L$28,'Напрямки конкурса'!$K$28,"")))))))))))))))))))))))))))</f>
        <v/>
      </c>
      <c r="D1746" s="554"/>
      <c r="E1746" s="169"/>
      <c r="F1746" s="169"/>
      <c r="G1746" s="169"/>
      <c r="H1746" s="148" t="str">
        <f>IF(I1746='Категорія витрат'!$B$2,'Категорія витрат'!$A$2,IF(I1746='Категорія витрат'!$B$3,'Категорія витрат'!$A$3,IF(I1746='Категорія витрат'!$B$4,'Категорія витрат'!$A$4,IF(I1746='Категорія витрат'!$B$5,'Категорія витрат'!$A$5,IF(I1746='Категорія витрат'!$B$6,'Категорія витрат'!$A$6,IF(I1746='Категорія витрат'!$B$7,'Категорія витрат'!$A$7,IF(I1746='Категорія витрат'!$B$8,'Категорія витрат'!$A$8,IF(I1746='Категорія витрат'!$B$9,'Категорія витрат'!$A$9,IF(I1746='Категорія витрат'!$B$10,'Категорія витрат'!$A$10,IF(I1746='Категорія витрат'!$B$11,'Категорія витрат'!$A$11,IF(I1746='Категорія витрат'!$B$12,'Категорія витрат'!$A$12,IF(I1746='Категорія витрат'!$B$13,'Категорія витрат'!$A$13,IF(I1746='Категорія витрат'!$B$14,'Категорія витрат'!$A$14,IF(I1746='Категорія витрат'!$B$15,'Категорія витрат'!$A$15,IF(I1746='Категорія витрат'!$B$16,'Категорія витрат'!$A$16,IF(I1746='Категорія витрат'!$B$17,'Категорія витрат'!$A$17,IF(I1746='Категорія витрат'!$B$18,'Категорія витрат'!$A$18,IF(I1746='Категорія витрат'!$B$19,'Категорія витрат'!$A$19,IF(I1746='Категорія витрат'!$B$20,'Категорія витрат'!$A$20,IF(I1746='Категорія витрат'!$B$21,'Категорія витрат'!$A$21,IF(I1746='Категорія витрат'!$B$22,'Категорія витрат'!$A$22,IF(I1746='Категорія витрат'!$B$23,'Категорія витрат'!$A$23,IF(I1746='Категорія витрат'!$B$24,'Категорія витрат'!$A$24,IF(I1746='Категорія витрат'!$B$25,'Категорія витрат'!$A$25,IF(I1746='Категорія витрат'!$B$26,'Категорія витрат'!$A$26,IF(I1746='Категорія витрат'!$B$27,'Категорія витрат'!$A$27,IF(I1746='Категорія витрат'!$B$28,'Категорія витрат'!$A$28,IF(I1746='Категорія витрат'!$B$29,'Категорія витрат'!$A$29,IF(I1746='Категорія витрат'!$B$30,'Категорія витрат'!$A$30,"")))))))))))))))))))))))))))))</f>
        <v/>
      </c>
      <c r="I1746" s="172"/>
      <c r="J1746" s="171"/>
      <c r="K1746" s="174"/>
      <c r="L1746" s="86">
        <f t="shared" si="904"/>
        <v>0</v>
      </c>
      <c r="M1746" s="174"/>
      <c r="N1746" s="176"/>
      <c r="O1746" s="169"/>
      <c r="P1746" s="157">
        <f>IF(J1746='Категорія витрат'!$F$2,ROUND('Додаток 3._Бюджет детальний ПР'!O1746*0.3676,2),IF(J1746='Категорія витрат'!$F$3,ROUND('Додаток 3._Бюджет детальний ПР'!O1746*0.347,2),IF(J1746='Категорія витрат'!$F$4,ROUND('Додаток 3._Бюджет детальний ПР'!O1746*0.347,2),IF(J1746='Категорія витрат'!$F$7,ROUND('Додаток 3._Бюджет детальний ПР'!O1746*0.0841,2),0))))</f>
        <v>0</v>
      </c>
      <c r="Q1746" s="151">
        <f t="shared" si="878"/>
        <v>0</v>
      </c>
      <c r="R1746" s="179"/>
      <c r="S1746" s="179"/>
      <c r="T1746" s="179"/>
      <c r="U1746" s="179"/>
      <c r="V1746" s="179"/>
      <c r="W1746" s="179"/>
      <c r="X1746" s="179"/>
      <c r="Y1746" s="179"/>
      <c r="Z1746" s="179"/>
      <c r="AA1746" s="179"/>
      <c r="AB1746" s="179"/>
      <c r="AC1746" s="179"/>
      <c r="AD1746" s="48">
        <f t="shared" si="880"/>
        <v>0</v>
      </c>
      <c r="AE1746" s="48">
        <f t="shared" si="881"/>
        <v>0</v>
      </c>
      <c r="AF1746" s="48">
        <f t="shared" si="882"/>
        <v>0</v>
      </c>
      <c r="AG1746" s="48">
        <f t="shared" si="883"/>
        <v>0</v>
      </c>
      <c r="AH1746" s="48">
        <f t="shared" si="884"/>
        <v>0</v>
      </c>
      <c r="AI1746" s="48">
        <f t="shared" si="885"/>
        <v>0</v>
      </c>
      <c r="AJ1746" s="48">
        <f t="shared" si="886"/>
        <v>0</v>
      </c>
      <c r="AK1746" s="48">
        <f t="shared" si="887"/>
        <v>0</v>
      </c>
      <c r="AL1746" s="179"/>
      <c r="AM1746" s="179"/>
      <c r="AN1746" s="76"/>
      <c r="AO1746" s="174"/>
      <c r="AP1746" s="86">
        <f t="shared" si="905"/>
        <v>0</v>
      </c>
      <c r="AQ1746" s="174"/>
      <c r="AR1746" s="176"/>
      <c r="AS1746" s="169"/>
      <c r="AT1746" s="157">
        <f>IF(J1746='Категорія витрат'!$F$2,ROUND('Додаток 3._Бюджет детальний ПР'!AS1746*0.3676,2),IF(J1746='Категорія витрат'!$F$3,ROUND('Додаток 3._Бюджет детальний ПР'!AS1746*0.347,2),IF(J1746='Категорія витрат'!$F$4,ROUND('Додаток 3._Бюджет детальний ПР'!AS1746*0.347,2),IF(J1746='Категорія витрат'!$F$7,ROUND('Додаток 3._Бюджет детальний ПР'!AS1746*0.0841,2),0))))</f>
        <v>0</v>
      </c>
      <c r="AU1746" s="151">
        <f t="shared" si="879"/>
        <v>0</v>
      </c>
      <c r="AV1746" s="179"/>
      <c r="AW1746" s="179"/>
      <c r="AX1746" s="179"/>
      <c r="AY1746" s="179"/>
      <c r="AZ1746" s="179"/>
      <c r="BA1746" s="179"/>
      <c r="BB1746" s="179"/>
      <c r="BC1746" s="179"/>
      <c r="BD1746" s="179"/>
      <c r="BE1746" s="179"/>
      <c r="BF1746" s="179"/>
      <c r="BG1746" s="179"/>
      <c r="BH1746" s="48">
        <f t="shared" si="888"/>
        <v>0</v>
      </c>
      <c r="BI1746" s="48">
        <f t="shared" si="889"/>
        <v>0</v>
      </c>
      <c r="BJ1746" s="48">
        <f t="shared" si="890"/>
        <v>0</v>
      </c>
      <c r="BK1746" s="48">
        <f t="shared" si="891"/>
        <v>0</v>
      </c>
      <c r="BL1746" s="48">
        <f t="shared" si="892"/>
        <v>0</v>
      </c>
      <c r="BM1746" s="48">
        <f t="shared" si="893"/>
        <v>0</v>
      </c>
      <c r="BN1746" s="48">
        <f t="shared" si="894"/>
        <v>0</v>
      </c>
      <c r="BO1746" s="48">
        <f t="shared" si="895"/>
        <v>0</v>
      </c>
      <c r="BP1746" s="179"/>
      <c r="BQ1746" s="179"/>
      <c r="BR1746" s="189"/>
      <c r="BS1746" s="174"/>
      <c r="BT1746" s="86">
        <f t="shared" si="906"/>
        <v>0</v>
      </c>
      <c r="BU1746" s="174"/>
      <c r="BV1746" s="176"/>
      <c r="BW1746" s="169"/>
      <c r="BX1746" s="157">
        <f>IF(J1746='Категорія витрат'!$F$2,ROUND('Додаток 3._Бюджет детальний ПР'!BW1746*0.3676,2),IF(J1746='Категорія витрат'!$F$3,ROUND('Додаток 3._Бюджет детальний ПР'!BW1746*0.347,2),IF(J1746='Категорія витрат'!$F$4,ROUND('Додаток 3._Бюджет детальний ПР'!BW1746*0.347,2),IF(J1746='Категорія витрат'!$F$7,ROUND('Додаток 3._Бюджет детальний ПР'!BW1746*0.0841,2),0))))</f>
        <v>0</v>
      </c>
      <c r="BY1746" s="151">
        <f t="shared" si="907"/>
        <v>0</v>
      </c>
      <c r="BZ1746" s="179"/>
      <c r="CA1746" s="179"/>
      <c r="CB1746" s="179"/>
      <c r="CC1746" s="179"/>
      <c r="CD1746" s="179"/>
      <c r="CE1746" s="179"/>
      <c r="CF1746" s="179"/>
      <c r="CG1746" s="179"/>
      <c r="CH1746" s="179"/>
      <c r="CI1746" s="179"/>
      <c r="CJ1746" s="179"/>
      <c r="CK1746" s="179"/>
      <c r="CL1746" s="48">
        <f t="shared" si="896"/>
        <v>0</v>
      </c>
      <c r="CM1746" s="48">
        <f t="shared" si="897"/>
        <v>0</v>
      </c>
      <c r="CN1746" s="48">
        <f t="shared" si="898"/>
        <v>0</v>
      </c>
      <c r="CO1746" s="48">
        <f t="shared" si="899"/>
        <v>0</v>
      </c>
      <c r="CP1746" s="48">
        <f t="shared" si="900"/>
        <v>0</v>
      </c>
      <c r="CQ1746" s="48">
        <f t="shared" si="901"/>
        <v>0</v>
      </c>
      <c r="CR1746" s="48">
        <f t="shared" si="902"/>
        <v>0</v>
      </c>
      <c r="CS1746" s="48">
        <f t="shared" si="903"/>
        <v>0</v>
      </c>
      <c r="CT1746" s="179"/>
      <c r="CU1746" s="179"/>
    </row>
    <row r="1747" spans="1:99" ht="20.100000000000001" customHeight="1" x14ac:dyDescent="0.25">
      <c r="A1747" s="57">
        <v>1742</v>
      </c>
      <c r="B1747" s="398" t="str">
        <f>IF(D1747='Напрямки конкурса'!$L$2,'Напрямки конкурса'!$B$2,IF(D1747='Напрямки конкурса'!$L$3,'Напрямки конкурса'!$B$3,IF(D1747='Напрямки конкурса'!$L$4,'Напрямки конкурса'!$B$4,IF(D1747='Напрямки конкурса'!$L$5,'Напрямки конкурса'!$B$5,IF(D1747='Напрямки конкурса'!$L$6,'Напрямки конкурса'!$B$6,IF(D1747='Напрямки конкурса'!$L$7,'Напрямки конкурса'!$B$7,IF(D1747='Напрямки конкурса'!$L$8,'Напрямки конкурса'!$B$8,IF(D1747='Напрямки конкурса'!$L$9,'Напрямки конкурса'!$B$9,IF(D1747='Напрямки конкурса'!$L$10,'Напрямки конкурса'!$B$10,IF(D1747='Напрямки конкурса'!$L$11,'Напрямки конкурса'!$B$11,IF(D1747='Напрямки конкурса'!$L$12,'Напрямки конкурса'!$B$12,IF(D1747='Напрямки конкурса'!$L$13,'Напрямки конкурса'!$B$13,IF(D1747='Напрямки конкурса'!$L$14,'Напрямки конкурса'!$B$14,IF(D1747='Напрямки конкурса'!$L$15,'Напрямки конкурса'!$B$15,IF(D1747='Напрямки конкурса'!$L$16,'Напрямки конкурса'!$B$16,IF(D1747='Напрямки конкурса'!$L$17,'Напрямки конкурса'!$B$17,IF(D1747='Напрямки конкурса'!$L$18,'Напрямки конкурса'!$B$18,IF(D1747='Напрямки конкурса'!$L$19,'Напрямки конкурса'!$B$19,IF(D1747='Напрямки конкурса'!$L$20,'Напрямки конкурса'!$B$20,IF(D1747='Напрямки конкурса'!$L$21,'Напрямки конкурса'!$B$21,IF(D1747='Напрямки конкурса'!$L$22,'Напрямки конкурса'!$B$22,IF(D1747='Напрямки конкурса'!$L$23,'Напрямки конкурса'!$B$23,IF(D1747='Напрямки конкурса'!$L$24,'Напрямки конкурса'!$B$24,IF(D1747='Напрямки конкурса'!$L$25,'Напрямки конкурса'!$B$25,IF(D1747='Напрямки конкурса'!$L$26,'Напрямки конкурса'!$B$26,IF(D1747='Напрямки конкурса'!$L$27,'Напрямки конкурса'!$B$27,IF(D1747='Напрямки конкурса'!$L$28,'Напрямки конкурса'!$B$28,"")))))))))))))))))))))))))))</f>
        <v/>
      </c>
      <c r="C1747" s="58" t="str">
        <f>IF(D1747='Напрямки конкурса'!$L$2,'Напрямки конкурса'!$K$2,IF(D1747='Напрямки конкурса'!$L$3,'Напрямки конкурса'!$K$3,IF(D1747='Напрямки конкурса'!$L$4,'Напрямки конкурса'!$K$4,IF(D1747='Напрямки конкурса'!$L$5,'Напрямки конкурса'!$K$5,IF(D1747='Напрямки конкурса'!$L$6,'Напрямки конкурса'!$K$6,IF(D1747='Напрямки конкурса'!$L$7,'Напрямки конкурса'!$K$7,IF(D1747='Напрямки конкурса'!$L$8,'Напрямки конкурса'!$K$8,IF(D1747='Напрямки конкурса'!$L$9,'Напрямки конкурса'!$K$9,IF(D1747='Напрямки конкурса'!$L$10,'Напрямки конкурса'!$K$10,IF(D1747='Напрямки конкурса'!$L$11,'Напрямки конкурса'!$K$11,IF(D1747='Напрямки конкурса'!$L$12,'Напрямки конкурса'!$K$12,IF(D1747='Напрямки конкурса'!$L$13,'Напрямки конкурса'!$K$13,IF(D1747='Напрямки конкурса'!$L$14,'Напрямки конкурса'!$K$14,IF(D1747='Напрямки конкурса'!$L$15,'Напрямки конкурса'!$K$15,IF(D1747='Напрямки конкурса'!$L$16,'Напрямки конкурса'!$K$16,IF(D1747='Напрямки конкурса'!$L$17,'Напрямки конкурса'!$K$17,IF(D1747='Напрямки конкурса'!$L$18,'Напрямки конкурса'!$K$18,IF(D1747='Напрямки конкурса'!$L$19,'Напрямки конкурса'!$K$19,IF(D1747='Напрямки конкурса'!$L$20,'Напрямки конкурса'!$K$20,IF(D1747='Напрямки конкурса'!$L$21,'Напрямки конкурса'!$K$21,IF(D1747='Напрямки конкурса'!$L$22,'Напрямки конкурса'!$K$22,IF(D1747='Напрямки конкурса'!$L$23,'Напрямки конкурса'!$K$23,IF(D1747='Напрямки конкурса'!$L$24,'Напрямки конкурса'!$K$24,IF(D1747='Напрямки конкурса'!$L$25,'Напрямки конкурса'!$K$25,IF(D1747='Напрямки конкурса'!$L$26,'Напрямки конкурса'!$K$26,IF(D1747='Напрямки конкурса'!$L$27,'Напрямки конкурса'!$K$27,IF(D1747='Напрямки конкурса'!$L$28,'Напрямки конкурса'!$K$28,"")))))))))))))))))))))))))))</f>
        <v/>
      </c>
      <c r="D1747" s="554"/>
      <c r="E1747" s="169"/>
      <c r="F1747" s="169"/>
      <c r="G1747" s="169"/>
      <c r="H1747" s="148" t="str">
        <f>IF(I1747='Категорія витрат'!$B$2,'Категорія витрат'!$A$2,IF(I1747='Категорія витрат'!$B$3,'Категорія витрат'!$A$3,IF(I1747='Категорія витрат'!$B$4,'Категорія витрат'!$A$4,IF(I1747='Категорія витрат'!$B$5,'Категорія витрат'!$A$5,IF(I1747='Категорія витрат'!$B$6,'Категорія витрат'!$A$6,IF(I1747='Категорія витрат'!$B$7,'Категорія витрат'!$A$7,IF(I1747='Категорія витрат'!$B$8,'Категорія витрат'!$A$8,IF(I1747='Категорія витрат'!$B$9,'Категорія витрат'!$A$9,IF(I1747='Категорія витрат'!$B$10,'Категорія витрат'!$A$10,IF(I1747='Категорія витрат'!$B$11,'Категорія витрат'!$A$11,IF(I1747='Категорія витрат'!$B$12,'Категорія витрат'!$A$12,IF(I1747='Категорія витрат'!$B$13,'Категорія витрат'!$A$13,IF(I1747='Категорія витрат'!$B$14,'Категорія витрат'!$A$14,IF(I1747='Категорія витрат'!$B$15,'Категорія витрат'!$A$15,IF(I1747='Категорія витрат'!$B$16,'Категорія витрат'!$A$16,IF(I1747='Категорія витрат'!$B$17,'Категорія витрат'!$A$17,IF(I1747='Категорія витрат'!$B$18,'Категорія витрат'!$A$18,IF(I1747='Категорія витрат'!$B$19,'Категорія витрат'!$A$19,IF(I1747='Категорія витрат'!$B$20,'Категорія витрат'!$A$20,IF(I1747='Категорія витрат'!$B$21,'Категорія витрат'!$A$21,IF(I1747='Категорія витрат'!$B$22,'Категорія витрат'!$A$22,IF(I1747='Категорія витрат'!$B$23,'Категорія витрат'!$A$23,IF(I1747='Категорія витрат'!$B$24,'Категорія витрат'!$A$24,IF(I1747='Категорія витрат'!$B$25,'Категорія витрат'!$A$25,IF(I1747='Категорія витрат'!$B$26,'Категорія витрат'!$A$26,IF(I1747='Категорія витрат'!$B$27,'Категорія витрат'!$A$27,IF(I1747='Категорія витрат'!$B$28,'Категорія витрат'!$A$28,IF(I1747='Категорія витрат'!$B$29,'Категорія витрат'!$A$29,IF(I1747='Категорія витрат'!$B$30,'Категорія витрат'!$A$30,"")))))))))))))))))))))))))))))</f>
        <v/>
      </c>
      <c r="I1747" s="172"/>
      <c r="J1747" s="171"/>
      <c r="K1747" s="174"/>
      <c r="L1747" s="86">
        <f t="shared" si="904"/>
        <v>0</v>
      </c>
      <c r="M1747" s="174"/>
      <c r="N1747" s="176"/>
      <c r="O1747" s="169"/>
      <c r="P1747" s="157">
        <f>IF(J1747='Категорія витрат'!$F$2,ROUND('Додаток 3._Бюджет детальний ПР'!O1747*0.3676,2),IF(J1747='Категорія витрат'!$F$3,ROUND('Додаток 3._Бюджет детальний ПР'!O1747*0.347,2),IF(J1747='Категорія витрат'!$F$4,ROUND('Додаток 3._Бюджет детальний ПР'!O1747*0.347,2),IF(J1747='Категорія витрат'!$F$7,ROUND('Додаток 3._Бюджет детальний ПР'!O1747*0.0841,2),0))))</f>
        <v>0</v>
      </c>
      <c r="Q1747" s="151">
        <f t="shared" si="878"/>
        <v>0</v>
      </c>
      <c r="R1747" s="179"/>
      <c r="S1747" s="179"/>
      <c r="T1747" s="179"/>
      <c r="U1747" s="179"/>
      <c r="V1747" s="179"/>
      <c r="W1747" s="179"/>
      <c r="X1747" s="179"/>
      <c r="Y1747" s="179"/>
      <c r="Z1747" s="179"/>
      <c r="AA1747" s="179"/>
      <c r="AB1747" s="179"/>
      <c r="AC1747" s="179"/>
      <c r="AD1747" s="48">
        <f t="shared" si="880"/>
        <v>0</v>
      </c>
      <c r="AE1747" s="48">
        <f t="shared" si="881"/>
        <v>0</v>
      </c>
      <c r="AF1747" s="48">
        <f t="shared" si="882"/>
        <v>0</v>
      </c>
      <c r="AG1747" s="48">
        <f t="shared" si="883"/>
        <v>0</v>
      </c>
      <c r="AH1747" s="48">
        <f t="shared" si="884"/>
        <v>0</v>
      </c>
      <c r="AI1747" s="48">
        <f t="shared" si="885"/>
        <v>0</v>
      </c>
      <c r="AJ1747" s="48">
        <f t="shared" si="886"/>
        <v>0</v>
      </c>
      <c r="AK1747" s="48">
        <f t="shared" si="887"/>
        <v>0</v>
      </c>
      <c r="AL1747" s="179"/>
      <c r="AM1747" s="179"/>
      <c r="AN1747" s="76"/>
      <c r="AO1747" s="174"/>
      <c r="AP1747" s="86">
        <f t="shared" si="905"/>
        <v>0</v>
      </c>
      <c r="AQ1747" s="174"/>
      <c r="AR1747" s="176"/>
      <c r="AS1747" s="169"/>
      <c r="AT1747" s="157">
        <f>IF(J1747='Категорія витрат'!$F$2,ROUND('Додаток 3._Бюджет детальний ПР'!AS1747*0.3676,2),IF(J1747='Категорія витрат'!$F$3,ROUND('Додаток 3._Бюджет детальний ПР'!AS1747*0.347,2),IF(J1747='Категорія витрат'!$F$4,ROUND('Додаток 3._Бюджет детальний ПР'!AS1747*0.347,2),IF(J1747='Категорія витрат'!$F$7,ROUND('Додаток 3._Бюджет детальний ПР'!AS1747*0.0841,2),0))))</f>
        <v>0</v>
      </c>
      <c r="AU1747" s="151">
        <f t="shared" si="879"/>
        <v>0</v>
      </c>
      <c r="AV1747" s="179"/>
      <c r="AW1747" s="179"/>
      <c r="AX1747" s="179"/>
      <c r="AY1747" s="179"/>
      <c r="AZ1747" s="179"/>
      <c r="BA1747" s="179"/>
      <c r="BB1747" s="179"/>
      <c r="BC1747" s="179"/>
      <c r="BD1747" s="179"/>
      <c r="BE1747" s="179"/>
      <c r="BF1747" s="179"/>
      <c r="BG1747" s="179"/>
      <c r="BH1747" s="48">
        <f t="shared" si="888"/>
        <v>0</v>
      </c>
      <c r="BI1747" s="48">
        <f t="shared" si="889"/>
        <v>0</v>
      </c>
      <c r="BJ1747" s="48">
        <f t="shared" si="890"/>
        <v>0</v>
      </c>
      <c r="BK1747" s="48">
        <f t="shared" si="891"/>
        <v>0</v>
      </c>
      <c r="BL1747" s="48">
        <f t="shared" si="892"/>
        <v>0</v>
      </c>
      <c r="BM1747" s="48">
        <f t="shared" si="893"/>
        <v>0</v>
      </c>
      <c r="BN1747" s="48">
        <f t="shared" si="894"/>
        <v>0</v>
      </c>
      <c r="BO1747" s="48">
        <f t="shared" si="895"/>
        <v>0</v>
      </c>
      <c r="BP1747" s="179"/>
      <c r="BQ1747" s="179"/>
      <c r="BR1747" s="189"/>
      <c r="BS1747" s="174"/>
      <c r="BT1747" s="86">
        <f t="shared" si="906"/>
        <v>0</v>
      </c>
      <c r="BU1747" s="174"/>
      <c r="BV1747" s="176"/>
      <c r="BW1747" s="169"/>
      <c r="BX1747" s="157">
        <f>IF(J1747='Категорія витрат'!$F$2,ROUND('Додаток 3._Бюджет детальний ПР'!BW1747*0.3676,2),IF(J1747='Категорія витрат'!$F$3,ROUND('Додаток 3._Бюджет детальний ПР'!BW1747*0.347,2),IF(J1747='Категорія витрат'!$F$4,ROUND('Додаток 3._Бюджет детальний ПР'!BW1747*0.347,2),IF(J1747='Категорія витрат'!$F$7,ROUND('Додаток 3._Бюджет детальний ПР'!BW1747*0.0841,2),0))))</f>
        <v>0</v>
      </c>
      <c r="BY1747" s="151">
        <f t="shared" si="907"/>
        <v>0</v>
      </c>
      <c r="BZ1747" s="179"/>
      <c r="CA1747" s="179"/>
      <c r="CB1747" s="179"/>
      <c r="CC1747" s="179"/>
      <c r="CD1747" s="179"/>
      <c r="CE1747" s="179"/>
      <c r="CF1747" s="179"/>
      <c r="CG1747" s="179"/>
      <c r="CH1747" s="179"/>
      <c r="CI1747" s="179"/>
      <c r="CJ1747" s="179"/>
      <c r="CK1747" s="179"/>
      <c r="CL1747" s="48">
        <f t="shared" si="896"/>
        <v>0</v>
      </c>
      <c r="CM1747" s="48">
        <f t="shared" si="897"/>
        <v>0</v>
      </c>
      <c r="CN1747" s="48">
        <f t="shared" si="898"/>
        <v>0</v>
      </c>
      <c r="CO1747" s="48">
        <f t="shared" si="899"/>
        <v>0</v>
      </c>
      <c r="CP1747" s="48">
        <f t="shared" si="900"/>
        <v>0</v>
      </c>
      <c r="CQ1747" s="48">
        <f t="shared" si="901"/>
        <v>0</v>
      </c>
      <c r="CR1747" s="48">
        <f t="shared" si="902"/>
        <v>0</v>
      </c>
      <c r="CS1747" s="48">
        <f t="shared" si="903"/>
        <v>0</v>
      </c>
      <c r="CT1747" s="179"/>
      <c r="CU1747" s="179"/>
    </row>
    <row r="1748" spans="1:99" ht="20.100000000000001" customHeight="1" x14ac:dyDescent="0.25">
      <c r="A1748" s="57">
        <v>1743</v>
      </c>
      <c r="B1748" s="398" t="str">
        <f>IF(D1748='Напрямки конкурса'!$L$2,'Напрямки конкурса'!$B$2,IF(D1748='Напрямки конкурса'!$L$3,'Напрямки конкурса'!$B$3,IF(D1748='Напрямки конкурса'!$L$4,'Напрямки конкурса'!$B$4,IF(D1748='Напрямки конкурса'!$L$5,'Напрямки конкурса'!$B$5,IF(D1748='Напрямки конкурса'!$L$6,'Напрямки конкурса'!$B$6,IF(D1748='Напрямки конкурса'!$L$7,'Напрямки конкурса'!$B$7,IF(D1748='Напрямки конкурса'!$L$8,'Напрямки конкурса'!$B$8,IF(D1748='Напрямки конкурса'!$L$9,'Напрямки конкурса'!$B$9,IF(D1748='Напрямки конкурса'!$L$10,'Напрямки конкурса'!$B$10,IF(D1748='Напрямки конкурса'!$L$11,'Напрямки конкурса'!$B$11,IF(D1748='Напрямки конкурса'!$L$12,'Напрямки конкурса'!$B$12,IF(D1748='Напрямки конкурса'!$L$13,'Напрямки конкурса'!$B$13,IF(D1748='Напрямки конкурса'!$L$14,'Напрямки конкурса'!$B$14,IF(D1748='Напрямки конкурса'!$L$15,'Напрямки конкурса'!$B$15,IF(D1748='Напрямки конкурса'!$L$16,'Напрямки конкурса'!$B$16,IF(D1748='Напрямки конкурса'!$L$17,'Напрямки конкурса'!$B$17,IF(D1748='Напрямки конкурса'!$L$18,'Напрямки конкурса'!$B$18,IF(D1748='Напрямки конкурса'!$L$19,'Напрямки конкурса'!$B$19,IF(D1748='Напрямки конкурса'!$L$20,'Напрямки конкурса'!$B$20,IF(D1748='Напрямки конкурса'!$L$21,'Напрямки конкурса'!$B$21,IF(D1748='Напрямки конкурса'!$L$22,'Напрямки конкурса'!$B$22,IF(D1748='Напрямки конкурса'!$L$23,'Напрямки конкурса'!$B$23,IF(D1748='Напрямки конкурса'!$L$24,'Напрямки конкурса'!$B$24,IF(D1748='Напрямки конкурса'!$L$25,'Напрямки конкурса'!$B$25,IF(D1748='Напрямки конкурса'!$L$26,'Напрямки конкурса'!$B$26,IF(D1748='Напрямки конкурса'!$L$27,'Напрямки конкурса'!$B$27,IF(D1748='Напрямки конкурса'!$L$28,'Напрямки конкурса'!$B$28,"")))))))))))))))))))))))))))</f>
        <v/>
      </c>
      <c r="C1748" s="58" t="str">
        <f>IF(D1748='Напрямки конкурса'!$L$2,'Напрямки конкурса'!$K$2,IF(D1748='Напрямки конкурса'!$L$3,'Напрямки конкурса'!$K$3,IF(D1748='Напрямки конкурса'!$L$4,'Напрямки конкурса'!$K$4,IF(D1748='Напрямки конкурса'!$L$5,'Напрямки конкурса'!$K$5,IF(D1748='Напрямки конкурса'!$L$6,'Напрямки конкурса'!$K$6,IF(D1748='Напрямки конкурса'!$L$7,'Напрямки конкурса'!$K$7,IF(D1748='Напрямки конкурса'!$L$8,'Напрямки конкурса'!$K$8,IF(D1748='Напрямки конкурса'!$L$9,'Напрямки конкурса'!$K$9,IF(D1748='Напрямки конкурса'!$L$10,'Напрямки конкурса'!$K$10,IF(D1748='Напрямки конкурса'!$L$11,'Напрямки конкурса'!$K$11,IF(D1748='Напрямки конкурса'!$L$12,'Напрямки конкурса'!$K$12,IF(D1748='Напрямки конкурса'!$L$13,'Напрямки конкурса'!$K$13,IF(D1748='Напрямки конкурса'!$L$14,'Напрямки конкурса'!$K$14,IF(D1748='Напрямки конкурса'!$L$15,'Напрямки конкурса'!$K$15,IF(D1748='Напрямки конкурса'!$L$16,'Напрямки конкурса'!$K$16,IF(D1748='Напрямки конкурса'!$L$17,'Напрямки конкурса'!$K$17,IF(D1748='Напрямки конкурса'!$L$18,'Напрямки конкурса'!$K$18,IF(D1748='Напрямки конкурса'!$L$19,'Напрямки конкурса'!$K$19,IF(D1748='Напрямки конкурса'!$L$20,'Напрямки конкурса'!$K$20,IF(D1748='Напрямки конкурса'!$L$21,'Напрямки конкурса'!$K$21,IF(D1748='Напрямки конкурса'!$L$22,'Напрямки конкурса'!$K$22,IF(D1748='Напрямки конкурса'!$L$23,'Напрямки конкурса'!$K$23,IF(D1748='Напрямки конкурса'!$L$24,'Напрямки конкурса'!$K$24,IF(D1748='Напрямки конкурса'!$L$25,'Напрямки конкурса'!$K$25,IF(D1748='Напрямки конкурса'!$L$26,'Напрямки конкурса'!$K$26,IF(D1748='Напрямки конкурса'!$L$27,'Напрямки конкурса'!$K$27,IF(D1748='Напрямки конкурса'!$L$28,'Напрямки конкурса'!$K$28,"")))))))))))))))))))))))))))</f>
        <v/>
      </c>
      <c r="D1748" s="554"/>
      <c r="E1748" s="169"/>
      <c r="F1748" s="169"/>
      <c r="G1748" s="169"/>
      <c r="H1748" s="148" t="str">
        <f>IF(I1748='Категорія витрат'!$B$2,'Категорія витрат'!$A$2,IF(I1748='Категорія витрат'!$B$3,'Категорія витрат'!$A$3,IF(I1748='Категорія витрат'!$B$4,'Категорія витрат'!$A$4,IF(I1748='Категорія витрат'!$B$5,'Категорія витрат'!$A$5,IF(I1748='Категорія витрат'!$B$6,'Категорія витрат'!$A$6,IF(I1748='Категорія витрат'!$B$7,'Категорія витрат'!$A$7,IF(I1748='Категорія витрат'!$B$8,'Категорія витрат'!$A$8,IF(I1748='Категорія витрат'!$B$9,'Категорія витрат'!$A$9,IF(I1748='Категорія витрат'!$B$10,'Категорія витрат'!$A$10,IF(I1748='Категорія витрат'!$B$11,'Категорія витрат'!$A$11,IF(I1748='Категорія витрат'!$B$12,'Категорія витрат'!$A$12,IF(I1748='Категорія витрат'!$B$13,'Категорія витрат'!$A$13,IF(I1748='Категорія витрат'!$B$14,'Категорія витрат'!$A$14,IF(I1748='Категорія витрат'!$B$15,'Категорія витрат'!$A$15,IF(I1748='Категорія витрат'!$B$16,'Категорія витрат'!$A$16,IF(I1748='Категорія витрат'!$B$17,'Категорія витрат'!$A$17,IF(I1748='Категорія витрат'!$B$18,'Категорія витрат'!$A$18,IF(I1748='Категорія витрат'!$B$19,'Категорія витрат'!$A$19,IF(I1748='Категорія витрат'!$B$20,'Категорія витрат'!$A$20,IF(I1748='Категорія витрат'!$B$21,'Категорія витрат'!$A$21,IF(I1748='Категорія витрат'!$B$22,'Категорія витрат'!$A$22,IF(I1748='Категорія витрат'!$B$23,'Категорія витрат'!$A$23,IF(I1748='Категорія витрат'!$B$24,'Категорія витрат'!$A$24,IF(I1748='Категорія витрат'!$B$25,'Категорія витрат'!$A$25,IF(I1748='Категорія витрат'!$B$26,'Категорія витрат'!$A$26,IF(I1748='Категорія витрат'!$B$27,'Категорія витрат'!$A$27,IF(I1748='Категорія витрат'!$B$28,'Категорія витрат'!$A$28,IF(I1748='Категорія витрат'!$B$29,'Категорія витрат'!$A$29,IF(I1748='Категорія витрат'!$B$30,'Категорія витрат'!$A$30,"")))))))))))))))))))))))))))))</f>
        <v/>
      </c>
      <c r="I1748" s="172"/>
      <c r="J1748" s="171"/>
      <c r="K1748" s="174"/>
      <c r="L1748" s="86">
        <f t="shared" si="904"/>
        <v>0</v>
      </c>
      <c r="M1748" s="174"/>
      <c r="N1748" s="176"/>
      <c r="O1748" s="169"/>
      <c r="P1748" s="157">
        <f>IF(J1748='Категорія витрат'!$F$2,ROUND('Додаток 3._Бюджет детальний ПР'!O1748*0.3676,2),IF(J1748='Категорія витрат'!$F$3,ROUND('Додаток 3._Бюджет детальний ПР'!O1748*0.347,2),IF(J1748='Категорія витрат'!$F$4,ROUND('Додаток 3._Бюджет детальний ПР'!O1748*0.347,2),IF(J1748='Категорія витрат'!$F$7,ROUND('Додаток 3._Бюджет детальний ПР'!O1748*0.0841,2),0))))</f>
        <v>0</v>
      </c>
      <c r="Q1748" s="151">
        <f t="shared" si="878"/>
        <v>0</v>
      </c>
      <c r="R1748" s="179"/>
      <c r="S1748" s="179"/>
      <c r="T1748" s="179"/>
      <c r="U1748" s="179"/>
      <c r="V1748" s="179"/>
      <c r="W1748" s="179"/>
      <c r="X1748" s="179"/>
      <c r="Y1748" s="179"/>
      <c r="Z1748" s="179"/>
      <c r="AA1748" s="179"/>
      <c r="AB1748" s="179"/>
      <c r="AC1748" s="179"/>
      <c r="AD1748" s="48">
        <f t="shared" si="880"/>
        <v>0</v>
      </c>
      <c r="AE1748" s="48">
        <f t="shared" si="881"/>
        <v>0</v>
      </c>
      <c r="AF1748" s="48">
        <f t="shared" si="882"/>
        <v>0</v>
      </c>
      <c r="AG1748" s="48">
        <f t="shared" si="883"/>
        <v>0</v>
      </c>
      <c r="AH1748" s="48">
        <f t="shared" si="884"/>
        <v>0</v>
      </c>
      <c r="AI1748" s="48">
        <f t="shared" si="885"/>
        <v>0</v>
      </c>
      <c r="AJ1748" s="48">
        <f t="shared" si="886"/>
        <v>0</v>
      </c>
      <c r="AK1748" s="48">
        <f t="shared" si="887"/>
        <v>0</v>
      </c>
      <c r="AL1748" s="179"/>
      <c r="AM1748" s="179"/>
      <c r="AN1748" s="76"/>
      <c r="AO1748" s="174"/>
      <c r="AP1748" s="86">
        <f t="shared" si="905"/>
        <v>0</v>
      </c>
      <c r="AQ1748" s="174"/>
      <c r="AR1748" s="176"/>
      <c r="AS1748" s="169"/>
      <c r="AT1748" s="157">
        <f>IF(J1748='Категорія витрат'!$F$2,ROUND('Додаток 3._Бюджет детальний ПР'!AS1748*0.3676,2),IF(J1748='Категорія витрат'!$F$3,ROUND('Додаток 3._Бюджет детальний ПР'!AS1748*0.347,2),IF(J1748='Категорія витрат'!$F$4,ROUND('Додаток 3._Бюджет детальний ПР'!AS1748*0.347,2),IF(J1748='Категорія витрат'!$F$7,ROUND('Додаток 3._Бюджет детальний ПР'!AS1748*0.0841,2),0))))</f>
        <v>0</v>
      </c>
      <c r="AU1748" s="151">
        <f t="shared" si="879"/>
        <v>0</v>
      </c>
      <c r="AV1748" s="179"/>
      <c r="AW1748" s="179"/>
      <c r="AX1748" s="179"/>
      <c r="AY1748" s="179"/>
      <c r="AZ1748" s="179"/>
      <c r="BA1748" s="179"/>
      <c r="BB1748" s="179"/>
      <c r="BC1748" s="179"/>
      <c r="BD1748" s="179"/>
      <c r="BE1748" s="179"/>
      <c r="BF1748" s="179"/>
      <c r="BG1748" s="179"/>
      <c r="BH1748" s="48">
        <f t="shared" si="888"/>
        <v>0</v>
      </c>
      <c r="BI1748" s="48">
        <f t="shared" si="889"/>
        <v>0</v>
      </c>
      <c r="BJ1748" s="48">
        <f t="shared" si="890"/>
        <v>0</v>
      </c>
      <c r="BK1748" s="48">
        <f t="shared" si="891"/>
        <v>0</v>
      </c>
      <c r="BL1748" s="48">
        <f t="shared" si="892"/>
        <v>0</v>
      </c>
      <c r="BM1748" s="48">
        <f t="shared" si="893"/>
        <v>0</v>
      </c>
      <c r="BN1748" s="48">
        <f t="shared" si="894"/>
        <v>0</v>
      </c>
      <c r="BO1748" s="48">
        <f t="shared" si="895"/>
        <v>0</v>
      </c>
      <c r="BP1748" s="179"/>
      <c r="BQ1748" s="179"/>
      <c r="BR1748" s="189"/>
      <c r="BS1748" s="174"/>
      <c r="BT1748" s="86">
        <f t="shared" si="906"/>
        <v>0</v>
      </c>
      <c r="BU1748" s="174"/>
      <c r="BV1748" s="176"/>
      <c r="BW1748" s="169"/>
      <c r="BX1748" s="157">
        <f>IF(J1748='Категорія витрат'!$F$2,ROUND('Додаток 3._Бюджет детальний ПР'!BW1748*0.3676,2),IF(J1748='Категорія витрат'!$F$3,ROUND('Додаток 3._Бюджет детальний ПР'!BW1748*0.347,2),IF(J1748='Категорія витрат'!$F$4,ROUND('Додаток 3._Бюджет детальний ПР'!BW1748*0.347,2),IF(J1748='Категорія витрат'!$F$7,ROUND('Додаток 3._Бюджет детальний ПР'!BW1748*0.0841,2),0))))</f>
        <v>0</v>
      </c>
      <c r="BY1748" s="151">
        <f t="shared" si="907"/>
        <v>0</v>
      </c>
      <c r="BZ1748" s="179"/>
      <c r="CA1748" s="179"/>
      <c r="CB1748" s="179"/>
      <c r="CC1748" s="179"/>
      <c r="CD1748" s="179"/>
      <c r="CE1748" s="179"/>
      <c r="CF1748" s="179"/>
      <c r="CG1748" s="179"/>
      <c r="CH1748" s="179"/>
      <c r="CI1748" s="179"/>
      <c r="CJ1748" s="179"/>
      <c r="CK1748" s="179"/>
      <c r="CL1748" s="48">
        <f t="shared" si="896"/>
        <v>0</v>
      </c>
      <c r="CM1748" s="48">
        <f t="shared" si="897"/>
        <v>0</v>
      </c>
      <c r="CN1748" s="48">
        <f t="shared" si="898"/>
        <v>0</v>
      </c>
      <c r="CO1748" s="48">
        <f t="shared" si="899"/>
        <v>0</v>
      </c>
      <c r="CP1748" s="48">
        <f t="shared" si="900"/>
        <v>0</v>
      </c>
      <c r="CQ1748" s="48">
        <f t="shared" si="901"/>
        <v>0</v>
      </c>
      <c r="CR1748" s="48">
        <f t="shared" si="902"/>
        <v>0</v>
      </c>
      <c r="CS1748" s="48">
        <f t="shared" si="903"/>
        <v>0</v>
      </c>
      <c r="CT1748" s="179"/>
      <c r="CU1748" s="179"/>
    </row>
    <row r="1749" spans="1:99" ht="20.100000000000001" customHeight="1" x14ac:dyDescent="0.25">
      <c r="A1749" s="57">
        <v>1744</v>
      </c>
      <c r="B1749" s="398" t="str">
        <f>IF(D1749='Напрямки конкурса'!$L$2,'Напрямки конкурса'!$B$2,IF(D1749='Напрямки конкурса'!$L$3,'Напрямки конкурса'!$B$3,IF(D1749='Напрямки конкурса'!$L$4,'Напрямки конкурса'!$B$4,IF(D1749='Напрямки конкурса'!$L$5,'Напрямки конкурса'!$B$5,IF(D1749='Напрямки конкурса'!$L$6,'Напрямки конкурса'!$B$6,IF(D1749='Напрямки конкурса'!$L$7,'Напрямки конкурса'!$B$7,IF(D1749='Напрямки конкурса'!$L$8,'Напрямки конкурса'!$B$8,IF(D1749='Напрямки конкурса'!$L$9,'Напрямки конкурса'!$B$9,IF(D1749='Напрямки конкурса'!$L$10,'Напрямки конкурса'!$B$10,IF(D1749='Напрямки конкурса'!$L$11,'Напрямки конкурса'!$B$11,IF(D1749='Напрямки конкурса'!$L$12,'Напрямки конкурса'!$B$12,IF(D1749='Напрямки конкурса'!$L$13,'Напрямки конкурса'!$B$13,IF(D1749='Напрямки конкурса'!$L$14,'Напрямки конкурса'!$B$14,IF(D1749='Напрямки конкурса'!$L$15,'Напрямки конкурса'!$B$15,IF(D1749='Напрямки конкурса'!$L$16,'Напрямки конкурса'!$B$16,IF(D1749='Напрямки конкурса'!$L$17,'Напрямки конкурса'!$B$17,IF(D1749='Напрямки конкурса'!$L$18,'Напрямки конкурса'!$B$18,IF(D1749='Напрямки конкурса'!$L$19,'Напрямки конкурса'!$B$19,IF(D1749='Напрямки конкурса'!$L$20,'Напрямки конкурса'!$B$20,IF(D1749='Напрямки конкурса'!$L$21,'Напрямки конкурса'!$B$21,IF(D1749='Напрямки конкурса'!$L$22,'Напрямки конкурса'!$B$22,IF(D1749='Напрямки конкурса'!$L$23,'Напрямки конкурса'!$B$23,IF(D1749='Напрямки конкурса'!$L$24,'Напрямки конкурса'!$B$24,IF(D1749='Напрямки конкурса'!$L$25,'Напрямки конкурса'!$B$25,IF(D1749='Напрямки конкурса'!$L$26,'Напрямки конкурса'!$B$26,IF(D1749='Напрямки конкурса'!$L$27,'Напрямки конкурса'!$B$27,IF(D1749='Напрямки конкурса'!$L$28,'Напрямки конкурса'!$B$28,"")))))))))))))))))))))))))))</f>
        <v/>
      </c>
      <c r="C1749" s="58" t="str">
        <f>IF(D1749='Напрямки конкурса'!$L$2,'Напрямки конкурса'!$K$2,IF(D1749='Напрямки конкурса'!$L$3,'Напрямки конкурса'!$K$3,IF(D1749='Напрямки конкурса'!$L$4,'Напрямки конкурса'!$K$4,IF(D1749='Напрямки конкурса'!$L$5,'Напрямки конкурса'!$K$5,IF(D1749='Напрямки конкурса'!$L$6,'Напрямки конкурса'!$K$6,IF(D1749='Напрямки конкурса'!$L$7,'Напрямки конкурса'!$K$7,IF(D1749='Напрямки конкурса'!$L$8,'Напрямки конкурса'!$K$8,IF(D1749='Напрямки конкурса'!$L$9,'Напрямки конкурса'!$K$9,IF(D1749='Напрямки конкурса'!$L$10,'Напрямки конкурса'!$K$10,IF(D1749='Напрямки конкурса'!$L$11,'Напрямки конкурса'!$K$11,IF(D1749='Напрямки конкурса'!$L$12,'Напрямки конкурса'!$K$12,IF(D1749='Напрямки конкурса'!$L$13,'Напрямки конкурса'!$K$13,IF(D1749='Напрямки конкурса'!$L$14,'Напрямки конкурса'!$K$14,IF(D1749='Напрямки конкурса'!$L$15,'Напрямки конкурса'!$K$15,IF(D1749='Напрямки конкурса'!$L$16,'Напрямки конкурса'!$K$16,IF(D1749='Напрямки конкурса'!$L$17,'Напрямки конкурса'!$K$17,IF(D1749='Напрямки конкурса'!$L$18,'Напрямки конкурса'!$K$18,IF(D1749='Напрямки конкурса'!$L$19,'Напрямки конкурса'!$K$19,IF(D1749='Напрямки конкурса'!$L$20,'Напрямки конкурса'!$K$20,IF(D1749='Напрямки конкурса'!$L$21,'Напрямки конкурса'!$K$21,IF(D1749='Напрямки конкурса'!$L$22,'Напрямки конкурса'!$K$22,IF(D1749='Напрямки конкурса'!$L$23,'Напрямки конкурса'!$K$23,IF(D1749='Напрямки конкурса'!$L$24,'Напрямки конкурса'!$K$24,IF(D1749='Напрямки конкурса'!$L$25,'Напрямки конкурса'!$K$25,IF(D1749='Напрямки конкурса'!$L$26,'Напрямки конкурса'!$K$26,IF(D1749='Напрямки конкурса'!$L$27,'Напрямки конкурса'!$K$27,IF(D1749='Напрямки конкурса'!$L$28,'Напрямки конкурса'!$K$28,"")))))))))))))))))))))))))))</f>
        <v/>
      </c>
      <c r="D1749" s="554"/>
      <c r="E1749" s="169"/>
      <c r="F1749" s="169"/>
      <c r="G1749" s="169"/>
      <c r="H1749" s="148" t="str">
        <f>IF(I1749='Категорія витрат'!$B$2,'Категорія витрат'!$A$2,IF(I1749='Категорія витрат'!$B$3,'Категорія витрат'!$A$3,IF(I1749='Категорія витрат'!$B$4,'Категорія витрат'!$A$4,IF(I1749='Категорія витрат'!$B$5,'Категорія витрат'!$A$5,IF(I1749='Категорія витрат'!$B$6,'Категорія витрат'!$A$6,IF(I1749='Категорія витрат'!$B$7,'Категорія витрат'!$A$7,IF(I1749='Категорія витрат'!$B$8,'Категорія витрат'!$A$8,IF(I1749='Категорія витрат'!$B$9,'Категорія витрат'!$A$9,IF(I1749='Категорія витрат'!$B$10,'Категорія витрат'!$A$10,IF(I1749='Категорія витрат'!$B$11,'Категорія витрат'!$A$11,IF(I1749='Категорія витрат'!$B$12,'Категорія витрат'!$A$12,IF(I1749='Категорія витрат'!$B$13,'Категорія витрат'!$A$13,IF(I1749='Категорія витрат'!$B$14,'Категорія витрат'!$A$14,IF(I1749='Категорія витрат'!$B$15,'Категорія витрат'!$A$15,IF(I1749='Категорія витрат'!$B$16,'Категорія витрат'!$A$16,IF(I1749='Категорія витрат'!$B$17,'Категорія витрат'!$A$17,IF(I1749='Категорія витрат'!$B$18,'Категорія витрат'!$A$18,IF(I1749='Категорія витрат'!$B$19,'Категорія витрат'!$A$19,IF(I1749='Категорія витрат'!$B$20,'Категорія витрат'!$A$20,IF(I1749='Категорія витрат'!$B$21,'Категорія витрат'!$A$21,IF(I1749='Категорія витрат'!$B$22,'Категорія витрат'!$A$22,IF(I1749='Категорія витрат'!$B$23,'Категорія витрат'!$A$23,IF(I1749='Категорія витрат'!$B$24,'Категорія витрат'!$A$24,IF(I1749='Категорія витрат'!$B$25,'Категорія витрат'!$A$25,IF(I1749='Категорія витрат'!$B$26,'Категорія витрат'!$A$26,IF(I1749='Категорія витрат'!$B$27,'Категорія витрат'!$A$27,IF(I1749='Категорія витрат'!$B$28,'Категорія витрат'!$A$28,IF(I1749='Категорія витрат'!$B$29,'Категорія витрат'!$A$29,IF(I1749='Категорія витрат'!$B$30,'Категорія витрат'!$A$30,"")))))))))))))))))))))))))))))</f>
        <v/>
      </c>
      <c r="I1749" s="172"/>
      <c r="J1749" s="171"/>
      <c r="K1749" s="174"/>
      <c r="L1749" s="86">
        <f t="shared" si="904"/>
        <v>0</v>
      </c>
      <c r="M1749" s="174"/>
      <c r="N1749" s="176"/>
      <c r="O1749" s="169"/>
      <c r="P1749" s="157">
        <f>IF(J1749='Категорія витрат'!$F$2,ROUND('Додаток 3._Бюджет детальний ПР'!O1749*0.3676,2),IF(J1749='Категорія витрат'!$F$3,ROUND('Додаток 3._Бюджет детальний ПР'!O1749*0.347,2),IF(J1749='Категорія витрат'!$F$4,ROUND('Додаток 3._Бюджет детальний ПР'!O1749*0.347,2),IF(J1749='Категорія витрат'!$F$7,ROUND('Додаток 3._Бюджет детальний ПР'!O1749*0.0841,2),0))))</f>
        <v>0</v>
      </c>
      <c r="Q1749" s="151">
        <f t="shared" si="878"/>
        <v>0</v>
      </c>
      <c r="R1749" s="179"/>
      <c r="S1749" s="179"/>
      <c r="T1749" s="179"/>
      <c r="U1749" s="179"/>
      <c r="V1749" s="179"/>
      <c r="W1749" s="179"/>
      <c r="X1749" s="179"/>
      <c r="Y1749" s="179"/>
      <c r="Z1749" s="179"/>
      <c r="AA1749" s="179"/>
      <c r="AB1749" s="179"/>
      <c r="AC1749" s="179"/>
      <c r="AD1749" s="48">
        <f t="shared" si="880"/>
        <v>0</v>
      </c>
      <c r="AE1749" s="48">
        <f t="shared" si="881"/>
        <v>0</v>
      </c>
      <c r="AF1749" s="48">
        <f t="shared" si="882"/>
        <v>0</v>
      </c>
      <c r="AG1749" s="48">
        <f t="shared" si="883"/>
        <v>0</v>
      </c>
      <c r="AH1749" s="48">
        <f t="shared" si="884"/>
        <v>0</v>
      </c>
      <c r="AI1749" s="48">
        <f t="shared" si="885"/>
        <v>0</v>
      </c>
      <c r="AJ1749" s="48">
        <f t="shared" si="886"/>
        <v>0</v>
      </c>
      <c r="AK1749" s="48">
        <f t="shared" si="887"/>
        <v>0</v>
      </c>
      <c r="AL1749" s="179"/>
      <c r="AM1749" s="179"/>
      <c r="AN1749" s="76"/>
      <c r="AO1749" s="174"/>
      <c r="AP1749" s="86">
        <f t="shared" si="905"/>
        <v>0</v>
      </c>
      <c r="AQ1749" s="174"/>
      <c r="AR1749" s="176"/>
      <c r="AS1749" s="169"/>
      <c r="AT1749" s="157">
        <f>IF(J1749='Категорія витрат'!$F$2,ROUND('Додаток 3._Бюджет детальний ПР'!AS1749*0.3676,2),IF(J1749='Категорія витрат'!$F$3,ROUND('Додаток 3._Бюджет детальний ПР'!AS1749*0.347,2),IF(J1749='Категорія витрат'!$F$4,ROUND('Додаток 3._Бюджет детальний ПР'!AS1749*0.347,2),IF(J1749='Категорія витрат'!$F$7,ROUND('Додаток 3._Бюджет детальний ПР'!AS1749*0.0841,2),0))))</f>
        <v>0</v>
      </c>
      <c r="AU1749" s="151">
        <f t="shared" si="879"/>
        <v>0</v>
      </c>
      <c r="AV1749" s="179"/>
      <c r="AW1749" s="179"/>
      <c r="AX1749" s="179"/>
      <c r="AY1749" s="179"/>
      <c r="AZ1749" s="179"/>
      <c r="BA1749" s="179"/>
      <c r="BB1749" s="179"/>
      <c r="BC1749" s="179"/>
      <c r="BD1749" s="179"/>
      <c r="BE1749" s="179"/>
      <c r="BF1749" s="179"/>
      <c r="BG1749" s="179"/>
      <c r="BH1749" s="48">
        <f t="shared" si="888"/>
        <v>0</v>
      </c>
      <c r="BI1749" s="48">
        <f t="shared" si="889"/>
        <v>0</v>
      </c>
      <c r="BJ1749" s="48">
        <f t="shared" si="890"/>
        <v>0</v>
      </c>
      <c r="BK1749" s="48">
        <f t="shared" si="891"/>
        <v>0</v>
      </c>
      <c r="BL1749" s="48">
        <f t="shared" si="892"/>
        <v>0</v>
      </c>
      <c r="BM1749" s="48">
        <f t="shared" si="893"/>
        <v>0</v>
      </c>
      <c r="BN1749" s="48">
        <f t="shared" si="894"/>
        <v>0</v>
      </c>
      <c r="BO1749" s="48">
        <f t="shared" si="895"/>
        <v>0</v>
      </c>
      <c r="BP1749" s="179"/>
      <c r="BQ1749" s="179"/>
      <c r="BR1749" s="189"/>
      <c r="BS1749" s="174"/>
      <c r="BT1749" s="86">
        <f t="shared" si="906"/>
        <v>0</v>
      </c>
      <c r="BU1749" s="174"/>
      <c r="BV1749" s="176"/>
      <c r="BW1749" s="169"/>
      <c r="BX1749" s="157">
        <f>IF(J1749='Категорія витрат'!$F$2,ROUND('Додаток 3._Бюджет детальний ПР'!BW1749*0.3676,2),IF(J1749='Категорія витрат'!$F$3,ROUND('Додаток 3._Бюджет детальний ПР'!BW1749*0.347,2),IF(J1749='Категорія витрат'!$F$4,ROUND('Додаток 3._Бюджет детальний ПР'!BW1749*0.347,2),IF(J1749='Категорія витрат'!$F$7,ROUND('Додаток 3._Бюджет детальний ПР'!BW1749*0.0841,2),0))))</f>
        <v>0</v>
      </c>
      <c r="BY1749" s="151">
        <f t="shared" si="907"/>
        <v>0</v>
      </c>
      <c r="BZ1749" s="179"/>
      <c r="CA1749" s="179"/>
      <c r="CB1749" s="179"/>
      <c r="CC1749" s="179"/>
      <c r="CD1749" s="179"/>
      <c r="CE1749" s="179"/>
      <c r="CF1749" s="179"/>
      <c r="CG1749" s="179"/>
      <c r="CH1749" s="179"/>
      <c r="CI1749" s="179"/>
      <c r="CJ1749" s="179"/>
      <c r="CK1749" s="179"/>
      <c r="CL1749" s="48">
        <f t="shared" si="896"/>
        <v>0</v>
      </c>
      <c r="CM1749" s="48">
        <f t="shared" si="897"/>
        <v>0</v>
      </c>
      <c r="CN1749" s="48">
        <f t="shared" si="898"/>
        <v>0</v>
      </c>
      <c r="CO1749" s="48">
        <f t="shared" si="899"/>
        <v>0</v>
      </c>
      <c r="CP1749" s="48">
        <f t="shared" si="900"/>
        <v>0</v>
      </c>
      <c r="CQ1749" s="48">
        <f t="shared" si="901"/>
        <v>0</v>
      </c>
      <c r="CR1749" s="48">
        <f t="shared" si="902"/>
        <v>0</v>
      </c>
      <c r="CS1749" s="48">
        <f t="shared" si="903"/>
        <v>0</v>
      </c>
      <c r="CT1749" s="179"/>
      <c r="CU1749" s="179"/>
    </row>
    <row r="1750" spans="1:99" ht="20.100000000000001" customHeight="1" x14ac:dyDescent="0.25">
      <c r="A1750" s="57">
        <v>1745</v>
      </c>
      <c r="B1750" s="398" t="str">
        <f>IF(D1750='Напрямки конкурса'!$L$2,'Напрямки конкурса'!$B$2,IF(D1750='Напрямки конкурса'!$L$3,'Напрямки конкурса'!$B$3,IF(D1750='Напрямки конкурса'!$L$4,'Напрямки конкурса'!$B$4,IF(D1750='Напрямки конкурса'!$L$5,'Напрямки конкурса'!$B$5,IF(D1750='Напрямки конкурса'!$L$6,'Напрямки конкурса'!$B$6,IF(D1750='Напрямки конкурса'!$L$7,'Напрямки конкурса'!$B$7,IF(D1750='Напрямки конкурса'!$L$8,'Напрямки конкурса'!$B$8,IF(D1750='Напрямки конкурса'!$L$9,'Напрямки конкурса'!$B$9,IF(D1750='Напрямки конкурса'!$L$10,'Напрямки конкурса'!$B$10,IF(D1750='Напрямки конкурса'!$L$11,'Напрямки конкурса'!$B$11,IF(D1750='Напрямки конкурса'!$L$12,'Напрямки конкурса'!$B$12,IF(D1750='Напрямки конкурса'!$L$13,'Напрямки конкурса'!$B$13,IF(D1750='Напрямки конкурса'!$L$14,'Напрямки конкурса'!$B$14,IF(D1750='Напрямки конкурса'!$L$15,'Напрямки конкурса'!$B$15,IF(D1750='Напрямки конкурса'!$L$16,'Напрямки конкурса'!$B$16,IF(D1750='Напрямки конкурса'!$L$17,'Напрямки конкурса'!$B$17,IF(D1750='Напрямки конкурса'!$L$18,'Напрямки конкурса'!$B$18,IF(D1750='Напрямки конкурса'!$L$19,'Напрямки конкурса'!$B$19,IF(D1750='Напрямки конкурса'!$L$20,'Напрямки конкурса'!$B$20,IF(D1750='Напрямки конкурса'!$L$21,'Напрямки конкурса'!$B$21,IF(D1750='Напрямки конкурса'!$L$22,'Напрямки конкурса'!$B$22,IF(D1750='Напрямки конкурса'!$L$23,'Напрямки конкурса'!$B$23,IF(D1750='Напрямки конкурса'!$L$24,'Напрямки конкурса'!$B$24,IF(D1750='Напрямки конкурса'!$L$25,'Напрямки конкурса'!$B$25,IF(D1750='Напрямки конкурса'!$L$26,'Напрямки конкурса'!$B$26,IF(D1750='Напрямки конкурса'!$L$27,'Напрямки конкурса'!$B$27,IF(D1750='Напрямки конкурса'!$L$28,'Напрямки конкурса'!$B$28,"")))))))))))))))))))))))))))</f>
        <v/>
      </c>
      <c r="C1750" s="58" t="str">
        <f>IF(D1750='Напрямки конкурса'!$L$2,'Напрямки конкурса'!$K$2,IF(D1750='Напрямки конкурса'!$L$3,'Напрямки конкурса'!$K$3,IF(D1750='Напрямки конкурса'!$L$4,'Напрямки конкурса'!$K$4,IF(D1750='Напрямки конкурса'!$L$5,'Напрямки конкурса'!$K$5,IF(D1750='Напрямки конкурса'!$L$6,'Напрямки конкурса'!$K$6,IF(D1750='Напрямки конкурса'!$L$7,'Напрямки конкурса'!$K$7,IF(D1750='Напрямки конкурса'!$L$8,'Напрямки конкурса'!$K$8,IF(D1750='Напрямки конкурса'!$L$9,'Напрямки конкурса'!$K$9,IF(D1750='Напрямки конкурса'!$L$10,'Напрямки конкурса'!$K$10,IF(D1750='Напрямки конкурса'!$L$11,'Напрямки конкурса'!$K$11,IF(D1750='Напрямки конкурса'!$L$12,'Напрямки конкурса'!$K$12,IF(D1750='Напрямки конкурса'!$L$13,'Напрямки конкурса'!$K$13,IF(D1750='Напрямки конкурса'!$L$14,'Напрямки конкурса'!$K$14,IF(D1750='Напрямки конкурса'!$L$15,'Напрямки конкурса'!$K$15,IF(D1750='Напрямки конкурса'!$L$16,'Напрямки конкурса'!$K$16,IF(D1750='Напрямки конкурса'!$L$17,'Напрямки конкурса'!$K$17,IF(D1750='Напрямки конкурса'!$L$18,'Напрямки конкурса'!$K$18,IF(D1750='Напрямки конкурса'!$L$19,'Напрямки конкурса'!$K$19,IF(D1750='Напрямки конкурса'!$L$20,'Напрямки конкурса'!$K$20,IF(D1750='Напрямки конкурса'!$L$21,'Напрямки конкурса'!$K$21,IF(D1750='Напрямки конкурса'!$L$22,'Напрямки конкурса'!$K$22,IF(D1750='Напрямки конкурса'!$L$23,'Напрямки конкурса'!$K$23,IF(D1750='Напрямки конкурса'!$L$24,'Напрямки конкурса'!$K$24,IF(D1750='Напрямки конкурса'!$L$25,'Напрямки конкурса'!$K$25,IF(D1750='Напрямки конкурса'!$L$26,'Напрямки конкурса'!$K$26,IF(D1750='Напрямки конкурса'!$L$27,'Напрямки конкурса'!$K$27,IF(D1750='Напрямки конкурса'!$L$28,'Напрямки конкурса'!$K$28,"")))))))))))))))))))))))))))</f>
        <v/>
      </c>
      <c r="D1750" s="554"/>
      <c r="E1750" s="169"/>
      <c r="F1750" s="169"/>
      <c r="G1750" s="169"/>
      <c r="H1750" s="148" t="str">
        <f>IF(I1750='Категорія витрат'!$B$2,'Категорія витрат'!$A$2,IF(I1750='Категорія витрат'!$B$3,'Категорія витрат'!$A$3,IF(I1750='Категорія витрат'!$B$4,'Категорія витрат'!$A$4,IF(I1750='Категорія витрат'!$B$5,'Категорія витрат'!$A$5,IF(I1750='Категорія витрат'!$B$6,'Категорія витрат'!$A$6,IF(I1750='Категорія витрат'!$B$7,'Категорія витрат'!$A$7,IF(I1750='Категорія витрат'!$B$8,'Категорія витрат'!$A$8,IF(I1750='Категорія витрат'!$B$9,'Категорія витрат'!$A$9,IF(I1750='Категорія витрат'!$B$10,'Категорія витрат'!$A$10,IF(I1750='Категорія витрат'!$B$11,'Категорія витрат'!$A$11,IF(I1750='Категорія витрат'!$B$12,'Категорія витрат'!$A$12,IF(I1750='Категорія витрат'!$B$13,'Категорія витрат'!$A$13,IF(I1750='Категорія витрат'!$B$14,'Категорія витрат'!$A$14,IF(I1750='Категорія витрат'!$B$15,'Категорія витрат'!$A$15,IF(I1750='Категорія витрат'!$B$16,'Категорія витрат'!$A$16,IF(I1750='Категорія витрат'!$B$17,'Категорія витрат'!$A$17,IF(I1750='Категорія витрат'!$B$18,'Категорія витрат'!$A$18,IF(I1750='Категорія витрат'!$B$19,'Категорія витрат'!$A$19,IF(I1750='Категорія витрат'!$B$20,'Категорія витрат'!$A$20,IF(I1750='Категорія витрат'!$B$21,'Категорія витрат'!$A$21,IF(I1750='Категорія витрат'!$B$22,'Категорія витрат'!$A$22,IF(I1750='Категорія витрат'!$B$23,'Категорія витрат'!$A$23,IF(I1750='Категорія витрат'!$B$24,'Категорія витрат'!$A$24,IF(I1750='Категорія витрат'!$B$25,'Категорія витрат'!$A$25,IF(I1750='Категорія витрат'!$B$26,'Категорія витрат'!$A$26,IF(I1750='Категорія витрат'!$B$27,'Категорія витрат'!$A$27,IF(I1750='Категорія витрат'!$B$28,'Категорія витрат'!$A$28,IF(I1750='Категорія витрат'!$B$29,'Категорія витрат'!$A$29,IF(I1750='Категорія витрат'!$B$30,'Категорія витрат'!$A$30,"")))))))))))))))))))))))))))))</f>
        <v/>
      </c>
      <c r="I1750" s="172"/>
      <c r="J1750" s="171"/>
      <c r="K1750" s="174"/>
      <c r="L1750" s="86">
        <f t="shared" si="904"/>
        <v>0</v>
      </c>
      <c r="M1750" s="174"/>
      <c r="N1750" s="176"/>
      <c r="O1750" s="169"/>
      <c r="P1750" s="157">
        <f>IF(J1750='Категорія витрат'!$F$2,ROUND('Додаток 3._Бюджет детальний ПР'!O1750*0.3676,2),IF(J1750='Категорія витрат'!$F$3,ROUND('Додаток 3._Бюджет детальний ПР'!O1750*0.347,2),IF(J1750='Категорія витрат'!$F$4,ROUND('Додаток 3._Бюджет детальний ПР'!O1750*0.347,2),IF(J1750='Категорія витрат'!$F$7,ROUND('Додаток 3._Бюджет детальний ПР'!O1750*0.0841,2),0))))</f>
        <v>0</v>
      </c>
      <c r="Q1750" s="151">
        <f t="shared" si="878"/>
        <v>0</v>
      </c>
      <c r="R1750" s="179"/>
      <c r="S1750" s="179"/>
      <c r="T1750" s="179"/>
      <c r="U1750" s="179"/>
      <c r="V1750" s="179"/>
      <c r="W1750" s="179"/>
      <c r="X1750" s="179"/>
      <c r="Y1750" s="179"/>
      <c r="Z1750" s="179"/>
      <c r="AA1750" s="179"/>
      <c r="AB1750" s="179"/>
      <c r="AC1750" s="179"/>
      <c r="AD1750" s="48">
        <f t="shared" si="880"/>
        <v>0</v>
      </c>
      <c r="AE1750" s="48">
        <f t="shared" si="881"/>
        <v>0</v>
      </c>
      <c r="AF1750" s="48">
        <f t="shared" si="882"/>
        <v>0</v>
      </c>
      <c r="AG1750" s="48">
        <f t="shared" si="883"/>
        <v>0</v>
      </c>
      <c r="AH1750" s="48">
        <f t="shared" si="884"/>
        <v>0</v>
      </c>
      <c r="AI1750" s="48">
        <f t="shared" si="885"/>
        <v>0</v>
      </c>
      <c r="AJ1750" s="48">
        <f t="shared" si="886"/>
        <v>0</v>
      </c>
      <c r="AK1750" s="48">
        <f t="shared" si="887"/>
        <v>0</v>
      </c>
      <c r="AL1750" s="179"/>
      <c r="AM1750" s="179"/>
      <c r="AN1750" s="76"/>
      <c r="AO1750" s="174"/>
      <c r="AP1750" s="86">
        <f t="shared" si="905"/>
        <v>0</v>
      </c>
      <c r="AQ1750" s="174"/>
      <c r="AR1750" s="176"/>
      <c r="AS1750" s="169"/>
      <c r="AT1750" s="157">
        <f>IF(J1750='Категорія витрат'!$F$2,ROUND('Додаток 3._Бюджет детальний ПР'!AS1750*0.3676,2),IF(J1750='Категорія витрат'!$F$3,ROUND('Додаток 3._Бюджет детальний ПР'!AS1750*0.347,2),IF(J1750='Категорія витрат'!$F$4,ROUND('Додаток 3._Бюджет детальний ПР'!AS1750*0.347,2),IF(J1750='Категорія витрат'!$F$7,ROUND('Додаток 3._Бюджет детальний ПР'!AS1750*0.0841,2),0))))</f>
        <v>0</v>
      </c>
      <c r="AU1750" s="151">
        <f t="shared" si="879"/>
        <v>0</v>
      </c>
      <c r="AV1750" s="179"/>
      <c r="AW1750" s="179"/>
      <c r="AX1750" s="179"/>
      <c r="AY1750" s="179"/>
      <c r="AZ1750" s="179"/>
      <c r="BA1750" s="179"/>
      <c r="BB1750" s="179"/>
      <c r="BC1750" s="179"/>
      <c r="BD1750" s="179"/>
      <c r="BE1750" s="179"/>
      <c r="BF1750" s="179"/>
      <c r="BG1750" s="179"/>
      <c r="BH1750" s="48">
        <f t="shared" si="888"/>
        <v>0</v>
      </c>
      <c r="BI1750" s="48">
        <f t="shared" si="889"/>
        <v>0</v>
      </c>
      <c r="BJ1750" s="48">
        <f t="shared" si="890"/>
        <v>0</v>
      </c>
      <c r="BK1750" s="48">
        <f t="shared" si="891"/>
        <v>0</v>
      </c>
      <c r="BL1750" s="48">
        <f t="shared" si="892"/>
        <v>0</v>
      </c>
      <c r="BM1750" s="48">
        <f t="shared" si="893"/>
        <v>0</v>
      </c>
      <c r="BN1750" s="48">
        <f t="shared" si="894"/>
        <v>0</v>
      </c>
      <c r="BO1750" s="48">
        <f t="shared" si="895"/>
        <v>0</v>
      </c>
      <c r="BP1750" s="179"/>
      <c r="BQ1750" s="179"/>
      <c r="BR1750" s="189"/>
      <c r="BS1750" s="174"/>
      <c r="BT1750" s="86">
        <f t="shared" si="906"/>
        <v>0</v>
      </c>
      <c r="BU1750" s="174"/>
      <c r="BV1750" s="176"/>
      <c r="BW1750" s="169"/>
      <c r="BX1750" s="157">
        <f>IF(J1750='Категорія витрат'!$F$2,ROUND('Додаток 3._Бюджет детальний ПР'!BW1750*0.3676,2),IF(J1750='Категорія витрат'!$F$3,ROUND('Додаток 3._Бюджет детальний ПР'!BW1750*0.347,2),IF(J1750='Категорія витрат'!$F$4,ROUND('Додаток 3._Бюджет детальний ПР'!BW1750*0.347,2),IF(J1750='Категорія витрат'!$F$7,ROUND('Додаток 3._Бюджет детальний ПР'!BW1750*0.0841,2),0))))</f>
        <v>0</v>
      </c>
      <c r="BY1750" s="151">
        <f t="shared" si="907"/>
        <v>0</v>
      </c>
      <c r="BZ1750" s="179"/>
      <c r="CA1750" s="179"/>
      <c r="CB1750" s="179"/>
      <c r="CC1750" s="179"/>
      <c r="CD1750" s="179"/>
      <c r="CE1750" s="179"/>
      <c r="CF1750" s="179"/>
      <c r="CG1750" s="179"/>
      <c r="CH1750" s="179"/>
      <c r="CI1750" s="179"/>
      <c r="CJ1750" s="179"/>
      <c r="CK1750" s="179"/>
      <c r="CL1750" s="48">
        <f t="shared" si="896"/>
        <v>0</v>
      </c>
      <c r="CM1750" s="48">
        <f t="shared" si="897"/>
        <v>0</v>
      </c>
      <c r="CN1750" s="48">
        <f t="shared" si="898"/>
        <v>0</v>
      </c>
      <c r="CO1750" s="48">
        <f t="shared" si="899"/>
        <v>0</v>
      </c>
      <c r="CP1750" s="48">
        <f t="shared" si="900"/>
        <v>0</v>
      </c>
      <c r="CQ1750" s="48">
        <f t="shared" si="901"/>
        <v>0</v>
      </c>
      <c r="CR1750" s="48">
        <f t="shared" si="902"/>
        <v>0</v>
      </c>
      <c r="CS1750" s="48">
        <f t="shared" si="903"/>
        <v>0</v>
      </c>
      <c r="CT1750" s="179"/>
      <c r="CU1750" s="179"/>
    </row>
    <row r="1751" spans="1:99" ht="20.100000000000001" customHeight="1" x14ac:dyDescent="0.25">
      <c r="A1751" s="57">
        <v>1746</v>
      </c>
      <c r="B1751" s="398" t="str">
        <f>IF(D1751='Напрямки конкурса'!$L$2,'Напрямки конкурса'!$B$2,IF(D1751='Напрямки конкурса'!$L$3,'Напрямки конкурса'!$B$3,IF(D1751='Напрямки конкурса'!$L$4,'Напрямки конкурса'!$B$4,IF(D1751='Напрямки конкурса'!$L$5,'Напрямки конкурса'!$B$5,IF(D1751='Напрямки конкурса'!$L$6,'Напрямки конкурса'!$B$6,IF(D1751='Напрямки конкурса'!$L$7,'Напрямки конкурса'!$B$7,IF(D1751='Напрямки конкурса'!$L$8,'Напрямки конкурса'!$B$8,IF(D1751='Напрямки конкурса'!$L$9,'Напрямки конкурса'!$B$9,IF(D1751='Напрямки конкурса'!$L$10,'Напрямки конкурса'!$B$10,IF(D1751='Напрямки конкурса'!$L$11,'Напрямки конкурса'!$B$11,IF(D1751='Напрямки конкурса'!$L$12,'Напрямки конкурса'!$B$12,IF(D1751='Напрямки конкурса'!$L$13,'Напрямки конкурса'!$B$13,IF(D1751='Напрямки конкурса'!$L$14,'Напрямки конкурса'!$B$14,IF(D1751='Напрямки конкурса'!$L$15,'Напрямки конкурса'!$B$15,IF(D1751='Напрямки конкурса'!$L$16,'Напрямки конкурса'!$B$16,IF(D1751='Напрямки конкурса'!$L$17,'Напрямки конкурса'!$B$17,IF(D1751='Напрямки конкурса'!$L$18,'Напрямки конкурса'!$B$18,IF(D1751='Напрямки конкурса'!$L$19,'Напрямки конкурса'!$B$19,IF(D1751='Напрямки конкурса'!$L$20,'Напрямки конкурса'!$B$20,IF(D1751='Напрямки конкурса'!$L$21,'Напрямки конкурса'!$B$21,IF(D1751='Напрямки конкурса'!$L$22,'Напрямки конкурса'!$B$22,IF(D1751='Напрямки конкурса'!$L$23,'Напрямки конкурса'!$B$23,IF(D1751='Напрямки конкурса'!$L$24,'Напрямки конкурса'!$B$24,IF(D1751='Напрямки конкурса'!$L$25,'Напрямки конкурса'!$B$25,IF(D1751='Напрямки конкурса'!$L$26,'Напрямки конкурса'!$B$26,IF(D1751='Напрямки конкурса'!$L$27,'Напрямки конкурса'!$B$27,IF(D1751='Напрямки конкурса'!$L$28,'Напрямки конкурса'!$B$28,"")))))))))))))))))))))))))))</f>
        <v/>
      </c>
      <c r="C1751" s="58" t="str">
        <f>IF(D1751='Напрямки конкурса'!$L$2,'Напрямки конкурса'!$K$2,IF(D1751='Напрямки конкурса'!$L$3,'Напрямки конкурса'!$K$3,IF(D1751='Напрямки конкурса'!$L$4,'Напрямки конкурса'!$K$4,IF(D1751='Напрямки конкурса'!$L$5,'Напрямки конкурса'!$K$5,IF(D1751='Напрямки конкурса'!$L$6,'Напрямки конкурса'!$K$6,IF(D1751='Напрямки конкурса'!$L$7,'Напрямки конкурса'!$K$7,IF(D1751='Напрямки конкурса'!$L$8,'Напрямки конкурса'!$K$8,IF(D1751='Напрямки конкурса'!$L$9,'Напрямки конкурса'!$K$9,IF(D1751='Напрямки конкурса'!$L$10,'Напрямки конкурса'!$K$10,IF(D1751='Напрямки конкурса'!$L$11,'Напрямки конкурса'!$K$11,IF(D1751='Напрямки конкурса'!$L$12,'Напрямки конкурса'!$K$12,IF(D1751='Напрямки конкурса'!$L$13,'Напрямки конкурса'!$K$13,IF(D1751='Напрямки конкурса'!$L$14,'Напрямки конкурса'!$K$14,IF(D1751='Напрямки конкурса'!$L$15,'Напрямки конкурса'!$K$15,IF(D1751='Напрямки конкурса'!$L$16,'Напрямки конкурса'!$K$16,IF(D1751='Напрямки конкурса'!$L$17,'Напрямки конкурса'!$K$17,IF(D1751='Напрямки конкурса'!$L$18,'Напрямки конкурса'!$K$18,IF(D1751='Напрямки конкурса'!$L$19,'Напрямки конкурса'!$K$19,IF(D1751='Напрямки конкурса'!$L$20,'Напрямки конкурса'!$K$20,IF(D1751='Напрямки конкурса'!$L$21,'Напрямки конкурса'!$K$21,IF(D1751='Напрямки конкурса'!$L$22,'Напрямки конкурса'!$K$22,IF(D1751='Напрямки конкурса'!$L$23,'Напрямки конкурса'!$K$23,IF(D1751='Напрямки конкурса'!$L$24,'Напрямки конкурса'!$K$24,IF(D1751='Напрямки конкурса'!$L$25,'Напрямки конкурса'!$K$25,IF(D1751='Напрямки конкурса'!$L$26,'Напрямки конкурса'!$K$26,IF(D1751='Напрямки конкурса'!$L$27,'Напрямки конкурса'!$K$27,IF(D1751='Напрямки конкурса'!$L$28,'Напрямки конкурса'!$K$28,"")))))))))))))))))))))))))))</f>
        <v/>
      </c>
      <c r="D1751" s="554"/>
      <c r="E1751" s="169"/>
      <c r="F1751" s="169"/>
      <c r="G1751" s="169"/>
      <c r="H1751" s="148" t="str">
        <f>IF(I1751='Категорія витрат'!$B$2,'Категорія витрат'!$A$2,IF(I1751='Категорія витрат'!$B$3,'Категорія витрат'!$A$3,IF(I1751='Категорія витрат'!$B$4,'Категорія витрат'!$A$4,IF(I1751='Категорія витрат'!$B$5,'Категорія витрат'!$A$5,IF(I1751='Категорія витрат'!$B$6,'Категорія витрат'!$A$6,IF(I1751='Категорія витрат'!$B$7,'Категорія витрат'!$A$7,IF(I1751='Категорія витрат'!$B$8,'Категорія витрат'!$A$8,IF(I1751='Категорія витрат'!$B$9,'Категорія витрат'!$A$9,IF(I1751='Категорія витрат'!$B$10,'Категорія витрат'!$A$10,IF(I1751='Категорія витрат'!$B$11,'Категорія витрат'!$A$11,IF(I1751='Категорія витрат'!$B$12,'Категорія витрат'!$A$12,IF(I1751='Категорія витрат'!$B$13,'Категорія витрат'!$A$13,IF(I1751='Категорія витрат'!$B$14,'Категорія витрат'!$A$14,IF(I1751='Категорія витрат'!$B$15,'Категорія витрат'!$A$15,IF(I1751='Категорія витрат'!$B$16,'Категорія витрат'!$A$16,IF(I1751='Категорія витрат'!$B$17,'Категорія витрат'!$A$17,IF(I1751='Категорія витрат'!$B$18,'Категорія витрат'!$A$18,IF(I1751='Категорія витрат'!$B$19,'Категорія витрат'!$A$19,IF(I1751='Категорія витрат'!$B$20,'Категорія витрат'!$A$20,IF(I1751='Категорія витрат'!$B$21,'Категорія витрат'!$A$21,IF(I1751='Категорія витрат'!$B$22,'Категорія витрат'!$A$22,IF(I1751='Категорія витрат'!$B$23,'Категорія витрат'!$A$23,IF(I1751='Категорія витрат'!$B$24,'Категорія витрат'!$A$24,IF(I1751='Категорія витрат'!$B$25,'Категорія витрат'!$A$25,IF(I1751='Категорія витрат'!$B$26,'Категорія витрат'!$A$26,IF(I1751='Категорія витрат'!$B$27,'Категорія витрат'!$A$27,IF(I1751='Категорія витрат'!$B$28,'Категорія витрат'!$A$28,IF(I1751='Категорія витрат'!$B$29,'Категорія витрат'!$A$29,IF(I1751='Категорія витрат'!$B$30,'Категорія витрат'!$A$30,"")))))))))))))))))))))))))))))</f>
        <v/>
      </c>
      <c r="I1751" s="172"/>
      <c r="J1751" s="171"/>
      <c r="K1751" s="174"/>
      <c r="L1751" s="86">
        <f t="shared" si="904"/>
        <v>0</v>
      </c>
      <c r="M1751" s="174"/>
      <c r="N1751" s="176"/>
      <c r="O1751" s="169"/>
      <c r="P1751" s="157">
        <f>IF(J1751='Категорія витрат'!$F$2,ROUND('Додаток 3._Бюджет детальний ПР'!O1751*0.3676,2),IF(J1751='Категорія витрат'!$F$3,ROUND('Додаток 3._Бюджет детальний ПР'!O1751*0.347,2),IF(J1751='Категорія витрат'!$F$4,ROUND('Додаток 3._Бюджет детальний ПР'!O1751*0.347,2),IF(J1751='Категорія витрат'!$F$7,ROUND('Додаток 3._Бюджет детальний ПР'!O1751*0.0841,2),0))))</f>
        <v>0</v>
      </c>
      <c r="Q1751" s="151">
        <f t="shared" si="878"/>
        <v>0</v>
      </c>
      <c r="R1751" s="179"/>
      <c r="S1751" s="179"/>
      <c r="T1751" s="179"/>
      <c r="U1751" s="179"/>
      <c r="V1751" s="179"/>
      <c r="W1751" s="179"/>
      <c r="X1751" s="179"/>
      <c r="Y1751" s="179"/>
      <c r="Z1751" s="179"/>
      <c r="AA1751" s="179"/>
      <c r="AB1751" s="179"/>
      <c r="AC1751" s="179"/>
      <c r="AD1751" s="48">
        <f t="shared" si="880"/>
        <v>0</v>
      </c>
      <c r="AE1751" s="48">
        <f t="shared" si="881"/>
        <v>0</v>
      </c>
      <c r="AF1751" s="48">
        <f t="shared" si="882"/>
        <v>0</v>
      </c>
      <c r="AG1751" s="48">
        <f t="shared" si="883"/>
        <v>0</v>
      </c>
      <c r="AH1751" s="48">
        <f t="shared" si="884"/>
        <v>0</v>
      </c>
      <c r="AI1751" s="48">
        <f t="shared" si="885"/>
        <v>0</v>
      </c>
      <c r="AJ1751" s="48">
        <f t="shared" si="886"/>
        <v>0</v>
      </c>
      <c r="AK1751" s="48">
        <f t="shared" si="887"/>
        <v>0</v>
      </c>
      <c r="AL1751" s="179"/>
      <c r="AM1751" s="179"/>
      <c r="AN1751" s="76"/>
      <c r="AO1751" s="174"/>
      <c r="AP1751" s="86">
        <f t="shared" si="905"/>
        <v>0</v>
      </c>
      <c r="AQ1751" s="174"/>
      <c r="AR1751" s="176"/>
      <c r="AS1751" s="169"/>
      <c r="AT1751" s="157">
        <f>IF(J1751='Категорія витрат'!$F$2,ROUND('Додаток 3._Бюджет детальний ПР'!AS1751*0.3676,2),IF(J1751='Категорія витрат'!$F$3,ROUND('Додаток 3._Бюджет детальний ПР'!AS1751*0.347,2),IF(J1751='Категорія витрат'!$F$4,ROUND('Додаток 3._Бюджет детальний ПР'!AS1751*0.347,2),IF(J1751='Категорія витрат'!$F$7,ROUND('Додаток 3._Бюджет детальний ПР'!AS1751*0.0841,2),0))))</f>
        <v>0</v>
      </c>
      <c r="AU1751" s="151">
        <f t="shared" si="879"/>
        <v>0</v>
      </c>
      <c r="AV1751" s="179"/>
      <c r="AW1751" s="179"/>
      <c r="AX1751" s="179"/>
      <c r="AY1751" s="179"/>
      <c r="AZ1751" s="179"/>
      <c r="BA1751" s="179"/>
      <c r="BB1751" s="179"/>
      <c r="BC1751" s="179"/>
      <c r="BD1751" s="179"/>
      <c r="BE1751" s="179"/>
      <c r="BF1751" s="179"/>
      <c r="BG1751" s="179"/>
      <c r="BH1751" s="48">
        <f t="shared" si="888"/>
        <v>0</v>
      </c>
      <c r="BI1751" s="48">
        <f t="shared" si="889"/>
        <v>0</v>
      </c>
      <c r="BJ1751" s="48">
        <f t="shared" si="890"/>
        <v>0</v>
      </c>
      <c r="BK1751" s="48">
        <f t="shared" si="891"/>
        <v>0</v>
      </c>
      <c r="BL1751" s="48">
        <f t="shared" si="892"/>
        <v>0</v>
      </c>
      <c r="BM1751" s="48">
        <f t="shared" si="893"/>
        <v>0</v>
      </c>
      <c r="BN1751" s="48">
        <f t="shared" si="894"/>
        <v>0</v>
      </c>
      <c r="BO1751" s="48">
        <f t="shared" si="895"/>
        <v>0</v>
      </c>
      <c r="BP1751" s="179"/>
      <c r="BQ1751" s="179"/>
      <c r="BR1751" s="189"/>
      <c r="BS1751" s="174"/>
      <c r="BT1751" s="86">
        <f t="shared" si="906"/>
        <v>0</v>
      </c>
      <c r="BU1751" s="174"/>
      <c r="BV1751" s="176"/>
      <c r="BW1751" s="169"/>
      <c r="BX1751" s="157">
        <f>IF(J1751='Категорія витрат'!$F$2,ROUND('Додаток 3._Бюджет детальний ПР'!BW1751*0.3676,2),IF(J1751='Категорія витрат'!$F$3,ROUND('Додаток 3._Бюджет детальний ПР'!BW1751*0.347,2),IF(J1751='Категорія витрат'!$F$4,ROUND('Додаток 3._Бюджет детальний ПР'!BW1751*0.347,2),IF(J1751='Категорія витрат'!$F$7,ROUND('Додаток 3._Бюджет детальний ПР'!BW1751*0.0841,2),0))))</f>
        <v>0</v>
      </c>
      <c r="BY1751" s="151">
        <f t="shared" si="907"/>
        <v>0</v>
      </c>
      <c r="BZ1751" s="179"/>
      <c r="CA1751" s="179"/>
      <c r="CB1751" s="179"/>
      <c r="CC1751" s="179"/>
      <c r="CD1751" s="179"/>
      <c r="CE1751" s="179"/>
      <c r="CF1751" s="179"/>
      <c r="CG1751" s="179"/>
      <c r="CH1751" s="179"/>
      <c r="CI1751" s="179"/>
      <c r="CJ1751" s="179"/>
      <c r="CK1751" s="179"/>
      <c r="CL1751" s="48">
        <f t="shared" si="896"/>
        <v>0</v>
      </c>
      <c r="CM1751" s="48">
        <f t="shared" si="897"/>
        <v>0</v>
      </c>
      <c r="CN1751" s="48">
        <f t="shared" si="898"/>
        <v>0</v>
      </c>
      <c r="CO1751" s="48">
        <f t="shared" si="899"/>
        <v>0</v>
      </c>
      <c r="CP1751" s="48">
        <f t="shared" si="900"/>
        <v>0</v>
      </c>
      <c r="CQ1751" s="48">
        <f t="shared" si="901"/>
        <v>0</v>
      </c>
      <c r="CR1751" s="48">
        <f t="shared" si="902"/>
        <v>0</v>
      </c>
      <c r="CS1751" s="48">
        <f t="shared" si="903"/>
        <v>0</v>
      </c>
      <c r="CT1751" s="179"/>
      <c r="CU1751" s="179"/>
    </row>
    <row r="1752" spans="1:99" ht="20.100000000000001" customHeight="1" x14ac:dyDescent="0.25">
      <c r="A1752" s="57">
        <v>1747</v>
      </c>
      <c r="B1752" s="398" t="str">
        <f>IF(D1752='Напрямки конкурса'!$L$2,'Напрямки конкурса'!$B$2,IF(D1752='Напрямки конкурса'!$L$3,'Напрямки конкурса'!$B$3,IF(D1752='Напрямки конкурса'!$L$4,'Напрямки конкурса'!$B$4,IF(D1752='Напрямки конкурса'!$L$5,'Напрямки конкурса'!$B$5,IF(D1752='Напрямки конкурса'!$L$6,'Напрямки конкурса'!$B$6,IF(D1752='Напрямки конкурса'!$L$7,'Напрямки конкурса'!$B$7,IF(D1752='Напрямки конкурса'!$L$8,'Напрямки конкурса'!$B$8,IF(D1752='Напрямки конкурса'!$L$9,'Напрямки конкурса'!$B$9,IF(D1752='Напрямки конкурса'!$L$10,'Напрямки конкурса'!$B$10,IF(D1752='Напрямки конкурса'!$L$11,'Напрямки конкурса'!$B$11,IF(D1752='Напрямки конкурса'!$L$12,'Напрямки конкурса'!$B$12,IF(D1752='Напрямки конкурса'!$L$13,'Напрямки конкурса'!$B$13,IF(D1752='Напрямки конкурса'!$L$14,'Напрямки конкурса'!$B$14,IF(D1752='Напрямки конкурса'!$L$15,'Напрямки конкурса'!$B$15,IF(D1752='Напрямки конкурса'!$L$16,'Напрямки конкурса'!$B$16,IF(D1752='Напрямки конкурса'!$L$17,'Напрямки конкурса'!$B$17,IF(D1752='Напрямки конкурса'!$L$18,'Напрямки конкурса'!$B$18,IF(D1752='Напрямки конкурса'!$L$19,'Напрямки конкурса'!$B$19,IF(D1752='Напрямки конкурса'!$L$20,'Напрямки конкурса'!$B$20,IF(D1752='Напрямки конкурса'!$L$21,'Напрямки конкурса'!$B$21,IF(D1752='Напрямки конкурса'!$L$22,'Напрямки конкурса'!$B$22,IF(D1752='Напрямки конкурса'!$L$23,'Напрямки конкурса'!$B$23,IF(D1752='Напрямки конкурса'!$L$24,'Напрямки конкурса'!$B$24,IF(D1752='Напрямки конкурса'!$L$25,'Напрямки конкурса'!$B$25,IF(D1752='Напрямки конкурса'!$L$26,'Напрямки конкурса'!$B$26,IF(D1752='Напрямки конкурса'!$L$27,'Напрямки конкурса'!$B$27,IF(D1752='Напрямки конкурса'!$L$28,'Напрямки конкурса'!$B$28,"")))))))))))))))))))))))))))</f>
        <v/>
      </c>
      <c r="C1752" s="58" t="str">
        <f>IF(D1752='Напрямки конкурса'!$L$2,'Напрямки конкурса'!$K$2,IF(D1752='Напрямки конкурса'!$L$3,'Напрямки конкурса'!$K$3,IF(D1752='Напрямки конкурса'!$L$4,'Напрямки конкурса'!$K$4,IF(D1752='Напрямки конкурса'!$L$5,'Напрямки конкурса'!$K$5,IF(D1752='Напрямки конкурса'!$L$6,'Напрямки конкурса'!$K$6,IF(D1752='Напрямки конкурса'!$L$7,'Напрямки конкурса'!$K$7,IF(D1752='Напрямки конкурса'!$L$8,'Напрямки конкурса'!$K$8,IF(D1752='Напрямки конкурса'!$L$9,'Напрямки конкурса'!$K$9,IF(D1752='Напрямки конкурса'!$L$10,'Напрямки конкурса'!$K$10,IF(D1752='Напрямки конкурса'!$L$11,'Напрямки конкурса'!$K$11,IF(D1752='Напрямки конкурса'!$L$12,'Напрямки конкурса'!$K$12,IF(D1752='Напрямки конкурса'!$L$13,'Напрямки конкурса'!$K$13,IF(D1752='Напрямки конкурса'!$L$14,'Напрямки конкурса'!$K$14,IF(D1752='Напрямки конкурса'!$L$15,'Напрямки конкурса'!$K$15,IF(D1752='Напрямки конкурса'!$L$16,'Напрямки конкурса'!$K$16,IF(D1752='Напрямки конкурса'!$L$17,'Напрямки конкурса'!$K$17,IF(D1752='Напрямки конкурса'!$L$18,'Напрямки конкурса'!$K$18,IF(D1752='Напрямки конкурса'!$L$19,'Напрямки конкурса'!$K$19,IF(D1752='Напрямки конкурса'!$L$20,'Напрямки конкурса'!$K$20,IF(D1752='Напрямки конкурса'!$L$21,'Напрямки конкурса'!$K$21,IF(D1752='Напрямки конкурса'!$L$22,'Напрямки конкурса'!$K$22,IF(D1752='Напрямки конкурса'!$L$23,'Напрямки конкурса'!$K$23,IF(D1752='Напрямки конкурса'!$L$24,'Напрямки конкурса'!$K$24,IF(D1752='Напрямки конкурса'!$L$25,'Напрямки конкурса'!$K$25,IF(D1752='Напрямки конкурса'!$L$26,'Напрямки конкурса'!$K$26,IF(D1752='Напрямки конкурса'!$L$27,'Напрямки конкурса'!$K$27,IF(D1752='Напрямки конкурса'!$L$28,'Напрямки конкурса'!$K$28,"")))))))))))))))))))))))))))</f>
        <v/>
      </c>
      <c r="D1752" s="554"/>
      <c r="E1752" s="169"/>
      <c r="F1752" s="169"/>
      <c r="G1752" s="169"/>
      <c r="H1752" s="148" t="str">
        <f>IF(I1752='Категорія витрат'!$B$2,'Категорія витрат'!$A$2,IF(I1752='Категорія витрат'!$B$3,'Категорія витрат'!$A$3,IF(I1752='Категорія витрат'!$B$4,'Категорія витрат'!$A$4,IF(I1752='Категорія витрат'!$B$5,'Категорія витрат'!$A$5,IF(I1752='Категорія витрат'!$B$6,'Категорія витрат'!$A$6,IF(I1752='Категорія витрат'!$B$7,'Категорія витрат'!$A$7,IF(I1752='Категорія витрат'!$B$8,'Категорія витрат'!$A$8,IF(I1752='Категорія витрат'!$B$9,'Категорія витрат'!$A$9,IF(I1752='Категорія витрат'!$B$10,'Категорія витрат'!$A$10,IF(I1752='Категорія витрат'!$B$11,'Категорія витрат'!$A$11,IF(I1752='Категорія витрат'!$B$12,'Категорія витрат'!$A$12,IF(I1752='Категорія витрат'!$B$13,'Категорія витрат'!$A$13,IF(I1752='Категорія витрат'!$B$14,'Категорія витрат'!$A$14,IF(I1752='Категорія витрат'!$B$15,'Категорія витрат'!$A$15,IF(I1752='Категорія витрат'!$B$16,'Категорія витрат'!$A$16,IF(I1752='Категорія витрат'!$B$17,'Категорія витрат'!$A$17,IF(I1752='Категорія витрат'!$B$18,'Категорія витрат'!$A$18,IF(I1752='Категорія витрат'!$B$19,'Категорія витрат'!$A$19,IF(I1752='Категорія витрат'!$B$20,'Категорія витрат'!$A$20,IF(I1752='Категорія витрат'!$B$21,'Категорія витрат'!$A$21,IF(I1752='Категорія витрат'!$B$22,'Категорія витрат'!$A$22,IF(I1752='Категорія витрат'!$B$23,'Категорія витрат'!$A$23,IF(I1752='Категорія витрат'!$B$24,'Категорія витрат'!$A$24,IF(I1752='Категорія витрат'!$B$25,'Категорія витрат'!$A$25,IF(I1752='Категорія витрат'!$B$26,'Категорія витрат'!$A$26,IF(I1752='Категорія витрат'!$B$27,'Категорія витрат'!$A$27,IF(I1752='Категорія витрат'!$B$28,'Категорія витрат'!$A$28,IF(I1752='Категорія витрат'!$B$29,'Категорія витрат'!$A$29,IF(I1752='Категорія витрат'!$B$30,'Категорія витрат'!$A$30,"")))))))))))))))))))))))))))))</f>
        <v/>
      </c>
      <c r="I1752" s="172"/>
      <c r="J1752" s="171"/>
      <c r="K1752" s="174"/>
      <c r="L1752" s="86">
        <f t="shared" si="904"/>
        <v>0</v>
      </c>
      <c r="M1752" s="174"/>
      <c r="N1752" s="176"/>
      <c r="O1752" s="169"/>
      <c r="P1752" s="157">
        <f>IF(J1752='Категорія витрат'!$F$2,ROUND('Додаток 3._Бюджет детальний ПР'!O1752*0.3676,2),IF(J1752='Категорія витрат'!$F$3,ROUND('Додаток 3._Бюджет детальний ПР'!O1752*0.347,2),IF(J1752='Категорія витрат'!$F$4,ROUND('Додаток 3._Бюджет детальний ПР'!O1752*0.347,2),IF(J1752='Категорія витрат'!$F$7,ROUND('Додаток 3._Бюджет детальний ПР'!O1752*0.0841,2),0))))</f>
        <v>0</v>
      </c>
      <c r="Q1752" s="151">
        <f t="shared" si="878"/>
        <v>0</v>
      </c>
      <c r="R1752" s="179"/>
      <c r="S1752" s="179"/>
      <c r="T1752" s="179"/>
      <c r="U1752" s="179"/>
      <c r="V1752" s="179"/>
      <c r="W1752" s="179"/>
      <c r="X1752" s="179"/>
      <c r="Y1752" s="179"/>
      <c r="Z1752" s="179"/>
      <c r="AA1752" s="179"/>
      <c r="AB1752" s="179"/>
      <c r="AC1752" s="179"/>
      <c r="AD1752" s="48">
        <f t="shared" si="880"/>
        <v>0</v>
      </c>
      <c r="AE1752" s="48">
        <f t="shared" si="881"/>
        <v>0</v>
      </c>
      <c r="AF1752" s="48">
        <f t="shared" si="882"/>
        <v>0</v>
      </c>
      <c r="AG1752" s="48">
        <f t="shared" si="883"/>
        <v>0</v>
      </c>
      <c r="AH1752" s="48">
        <f t="shared" si="884"/>
        <v>0</v>
      </c>
      <c r="AI1752" s="48">
        <f t="shared" si="885"/>
        <v>0</v>
      </c>
      <c r="AJ1752" s="48">
        <f t="shared" si="886"/>
        <v>0</v>
      </c>
      <c r="AK1752" s="48">
        <f t="shared" si="887"/>
        <v>0</v>
      </c>
      <c r="AL1752" s="179"/>
      <c r="AM1752" s="179"/>
      <c r="AN1752" s="76"/>
      <c r="AO1752" s="174"/>
      <c r="AP1752" s="86">
        <f t="shared" si="905"/>
        <v>0</v>
      </c>
      <c r="AQ1752" s="174"/>
      <c r="AR1752" s="176"/>
      <c r="AS1752" s="169"/>
      <c r="AT1752" s="157">
        <f>IF(J1752='Категорія витрат'!$F$2,ROUND('Додаток 3._Бюджет детальний ПР'!AS1752*0.3676,2),IF(J1752='Категорія витрат'!$F$3,ROUND('Додаток 3._Бюджет детальний ПР'!AS1752*0.347,2),IF(J1752='Категорія витрат'!$F$4,ROUND('Додаток 3._Бюджет детальний ПР'!AS1752*0.347,2),IF(J1752='Категорія витрат'!$F$7,ROUND('Додаток 3._Бюджет детальний ПР'!AS1752*0.0841,2),0))))</f>
        <v>0</v>
      </c>
      <c r="AU1752" s="151">
        <f t="shared" si="879"/>
        <v>0</v>
      </c>
      <c r="AV1752" s="179"/>
      <c r="AW1752" s="179"/>
      <c r="AX1752" s="179"/>
      <c r="AY1752" s="179"/>
      <c r="AZ1752" s="179"/>
      <c r="BA1752" s="179"/>
      <c r="BB1752" s="179"/>
      <c r="BC1752" s="179"/>
      <c r="BD1752" s="179"/>
      <c r="BE1752" s="179"/>
      <c r="BF1752" s="179"/>
      <c r="BG1752" s="179"/>
      <c r="BH1752" s="48">
        <f t="shared" si="888"/>
        <v>0</v>
      </c>
      <c r="BI1752" s="48">
        <f t="shared" si="889"/>
        <v>0</v>
      </c>
      <c r="BJ1752" s="48">
        <f t="shared" si="890"/>
        <v>0</v>
      </c>
      <c r="BK1752" s="48">
        <f t="shared" si="891"/>
        <v>0</v>
      </c>
      <c r="BL1752" s="48">
        <f t="shared" si="892"/>
        <v>0</v>
      </c>
      <c r="BM1752" s="48">
        <f t="shared" si="893"/>
        <v>0</v>
      </c>
      <c r="BN1752" s="48">
        <f t="shared" si="894"/>
        <v>0</v>
      </c>
      <c r="BO1752" s="48">
        <f t="shared" si="895"/>
        <v>0</v>
      </c>
      <c r="BP1752" s="179"/>
      <c r="BQ1752" s="179"/>
      <c r="BR1752" s="189"/>
      <c r="BS1752" s="174"/>
      <c r="BT1752" s="86">
        <f t="shared" si="906"/>
        <v>0</v>
      </c>
      <c r="BU1752" s="174"/>
      <c r="BV1752" s="176"/>
      <c r="BW1752" s="169"/>
      <c r="BX1752" s="157">
        <f>IF(J1752='Категорія витрат'!$F$2,ROUND('Додаток 3._Бюджет детальний ПР'!BW1752*0.3676,2),IF(J1752='Категорія витрат'!$F$3,ROUND('Додаток 3._Бюджет детальний ПР'!BW1752*0.347,2),IF(J1752='Категорія витрат'!$F$4,ROUND('Додаток 3._Бюджет детальний ПР'!BW1752*0.347,2),IF(J1752='Категорія витрат'!$F$7,ROUND('Додаток 3._Бюджет детальний ПР'!BW1752*0.0841,2),0))))</f>
        <v>0</v>
      </c>
      <c r="BY1752" s="151">
        <f t="shared" si="907"/>
        <v>0</v>
      </c>
      <c r="BZ1752" s="179"/>
      <c r="CA1752" s="179"/>
      <c r="CB1752" s="179"/>
      <c r="CC1752" s="179"/>
      <c r="CD1752" s="179"/>
      <c r="CE1752" s="179"/>
      <c r="CF1752" s="179"/>
      <c r="CG1752" s="179"/>
      <c r="CH1752" s="179"/>
      <c r="CI1752" s="179"/>
      <c r="CJ1752" s="179"/>
      <c r="CK1752" s="179"/>
      <c r="CL1752" s="48">
        <f t="shared" si="896"/>
        <v>0</v>
      </c>
      <c r="CM1752" s="48">
        <f t="shared" si="897"/>
        <v>0</v>
      </c>
      <c r="CN1752" s="48">
        <f t="shared" si="898"/>
        <v>0</v>
      </c>
      <c r="CO1752" s="48">
        <f t="shared" si="899"/>
        <v>0</v>
      </c>
      <c r="CP1752" s="48">
        <f t="shared" si="900"/>
        <v>0</v>
      </c>
      <c r="CQ1752" s="48">
        <f t="shared" si="901"/>
        <v>0</v>
      </c>
      <c r="CR1752" s="48">
        <f t="shared" si="902"/>
        <v>0</v>
      </c>
      <c r="CS1752" s="48">
        <f t="shared" si="903"/>
        <v>0</v>
      </c>
      <c r="CT1752" s="179"/>
      <c r="CU1752" s="179"/>
    </row>
    <row r="1753" spans="1:99" ht="20.100000000000001" customHeight="1" x14ac:dyDescent="0.25">
      <c r="A1753" s="57">
        <v>1748</v>
      </c>
      <c r="B1753" s="398" t="str">
        <f>IF(D1753='Напрямки конкурса'!$L$2,'Напрямки конкурса'!$B$2,IF(D1753='Напрямки конкурса'!$L$3,'Напрямки конкурса'!$B$3,IF(D1753='Напрямки конкурса'!$L$4,'Напрямки конкурса'!$B$4,IF(D1753='Напрямки конкурса'!$L$5,'Напрямки конкурса'!$B$5,IF(D1753='Напрямки конкурса'!$L$6,'Напрямки конкурса'!$B$6,IF(D1753='Напрямки конкурса'!$L$7,'Напрямки конкурса'!$B$7,IF(D1753='Напрямки конкурса'!$L$8,'Напрямки конкурса'!$B$8,IF(D1753='Напрямки конкурса'!$L$9,'Напрямки конкурса'!$B$9,IF(D1753='Напрямки конкурса'!$L$10,'Напрямки конкурса'!$B$10,IF(D1753='Напрямки конкурса'!$L$11,'Напрямки конкурса'!$B$11,IF(D1753='Напрямки конкурса'!$L$12,'Напрямки конкурса'!$B$12,IF(D1753='Напрямки конкурса'!$L$13,'Напрямки конкурса'!$B$13,IF(D1753='Напрямки конкурса'!$L$14,'Напрямки конкурса'!$B$14,IF(D1753='Напрямки конкурса'!$L$15,'Напрямки конкурса'!$B$15,IF(D1753='Напрямки конкурса'!$L$16,'Напрямки конкурса'!$B$16,IF(D1753='Напрямки конкурса'!$L$17,'Напрямки конкурса'!$B$17,IF(D1753='Напрямки конкурса'!$L$18,'Напрямки конкурса'!$B$18,IF(D1753='Напрямки конкурса'!$L$19,'Напрямки конкурса'!$B$19,IF(D1753='Напрямки конкурса'!$L$20,'Напрямки конкурса'!$B$20,IF(D1753='Напрямки конкурса'!$L$21,'Напрямки конкурса'!$B$21,IF(D1753='Напрямки конкурса'!$L$22,'Напрямки конкурса'!$B$22,IF(D1753='Напрямки конкурса'!$L$23,'Напрямки конкурса'!$B$23,IF(D1753='Напрямки конкурса'!$L$24,'Напрямки конкурса'!$B$24,IF(D1753='Напрямки конкурса'!$L$25,'Напрямки конкурса'!$B$25,IF(D1753='Напрямки конкурса'!$L$26,'Напрямки конкурса'!$B$26,IF(D1753='Напрямки конкурса'!$L$27,'Напрямки конкурса'!$B$27,IF(D1753='Напрямки конкурса'!$L$28,'Напрямки конкурса'!$B$28,"")))))))))))))))))))))))))))</f>
        <v/>
      </c>
      <c r="C1753" s="58" t="str">
        <f>IF(D1753='Напрямки конкурса'!$L$2,'Напрямки конкурса'!$K$2,IF(D1753='Напрямки конкурса'!$L$3,'Напрямки конкурса'!$K$3,IF(D1753='Напрямки конкурса'!$L$4,'Напрямки конкурса'!$K$4,IF(D1753='Напрямки конкурса'!$L$5,'Напрямки конкурса'!$K$5,IF(D1753='Напрямки конкурса'!$L$6,'Напрямки конкурса'!$K$6,IF(D1753='Напрямки конкурса'!$L$7,'Напрямки конкурса'!$K$7,IF(D1753='Напрямки конкурса'!$L$8,'Напрямки конкурса'!$K$8,IF(D1753='Напрямки конкурса'!$L$9,'Напрямки конкурса'!$K$9,IF(D1753='Напрямки конкурса'!$L$10,'Напрямки конкурса'!$K$10,IF(D1753='Напрямки конкурса'!$L$11,'Напрямки конкурса'!$K$11,IF(D1753='Напрямки конкурса'!$L$12,'Напрямки конкурса'!$K$12,IF(D1753='Напрямки конкурса'!$L$13,'Напрямки конкурса'!$K$13,IF(D1753='Напрямки конкурса'!$L$14,'Напрямки конкурса'!$K$14,IF(D1753='Напрямки конкурса'!$L$15,'Напрямки конкурса'!$K$15,IF(D1753='Напрямки конкурса'!$L$16,'Напрямки конкурса'!$K$16,IF(D1753='Напрямки конкурса'!$L$17,'Напрямки конкурса'!$K$17,IF(D1753='Напрямки конкурса'!$L$18,'Напрямки конкурса'!$K$18,IF(D1753='Напрямки конкурса'!$L$19,'Напрямки конкурса'!$K$19,IF(D1753='Напрямки конкурса'!$L$20,'Напрямки конкурса'!$K$20,IF(D1753='Напрямки конкурса'!$L$21,'Напрямки конкурса'!$K$21,IF(D1753='Напрямки конкурса'!$L$22,'Напрямки конкурса'!$K$22,IF(D1753='Напрямки конкурса'!$L$23,'Напрямки конкурса'!$K$23,IF(D1753='Напрямки конкурса'!$L$24,'Напрямки конкурса'!$K$24,IF(D1753='Напрямки конкурса'!$L$25,'Напрямки конкурса'!$K$25,IF(D1753='Напрямки конкурса'!$L$26,'Напрямки конкурса'!$K$26,IF(D1753='Напрямки конкурса'!$L$27,'Напрямки конкурса'!$K$27,IF(D1753='Напрямки конкурса'!$L$28,'Напрямки конкурса'!$K$28,"")))))))))))))))))))))))))))</f>
        <v/>
      </c>
      <c r="D1753" s="554"/>
      <c r="E1753" s="169"/>
      <c r="F1753" s="169"/>
      <c r="G1753" s="169"/>
      <c r="H1753" s="148" t="str">
        <f>IF(I1753='Категорія витрат'!$B$2,'Категорія витрат'!$A$2,IF(I1753='Категорія витрат'!$B$3,'Категорія витрат'!$A$3,IF(I1753='Категорія витрат'!$B$4,'Категорія витрат'!$A$4,IF(I1753='Категорія витрат'!$B$5,'Категорія витрат'!$A$5,IF(I1753='Категорія витрат'!$B$6,'Категорія витрат'!$A$6,IF(I1753='Категорія витрат'!$B$7,'Категорія витрат'!$A$7,IF(I1753='Категорія витрат'!$B$8,'Категорія витрат'!$A$8,IF(I1753='Категорія витрат'!$B$9,'Категорія витрат'!$A$9,IF(I1753='Категорія витрат'!$B$10,'Категорія витрат'!$A$10,IF(I1753='Категорія витрат'!$B$11,'Категорія витрат'!$A$11,IF(I1753='Категорія витрат'!$B$12,'Категорія витрат'!$A$12,IF(I1753='Категорія витрат'!$B$13,'Категорія витрат'!$A$13,IF(I1753='Категорія витрат'!$B$14,'Категорія витрат'!$A$14,IF(I1753='Категорія витрат'!$B$15,'Категорія витрат'!$A$15,IF(I1753='Категорія витрат'!$B$16,'Категорія витрат'!$A$16,IF(I1753='Категорія витрат'!$B$17,'Категорія витрат'!$A$17,IF(I1753='Категорія витрат'!$B$18,'Категорія витрат'!$A$18,IF(I1753='Категорія витрат'!$B$19,'Категорія витрат'!$A$19,IF(I1753='Категорія витрат'!$B$20,'Категорія витрат'!$A$20,IF(I1753='Категорія витрат'!$B$21,'Категорія витрат'!$A$21,IF(I1753='Категорія витрат'!$B$22,'Категорія витрат'!$A$22,IF(I1753='Категорія витрат'!$B$23,'Категорія витрат'!$A$23,IF(I1753='Категорія витрат'!$B$24,'Категорія витрат'!$A$24,IF(I1753='Категорія витрат'!$B$25,'Категорія витрат'!$A$25,IF(I1753='Категорія витрат'!$B$26,'Категорія витрат'!$A$26,IF(I1753='Категорія витрат'!$B$27,'Категорія витрат'!$A$27,IF(I1753='Категорія витрат'!$B$28,'Категорія витрат'!$A$28,IF(I1753='Категорія витрат'!$B$29,'Категорія витрат'!$A$29,IF(I1753='Категорія витрат'!$B$30,'Категорія витрат'!$A$30,"")))))))))))))))))))))))))))))</f>
        <v/>
      </c>
      <c r="I1753" s="172"/>
      <c r="J1753" s="171"/>
      <c r="K1753" s="174"/>
      <c r="L1753" s="86">
        <f t="shared" si="904"/>
        <v>0</v>
      </c>
      <c r="M1753" s="174"/>
      <c r="N1753" s="176"/>
      <c r="O1753" s="169"/>
      <c r="P1753" s="157">
        <f>IF(J1753='Категорія витрат'!$F$2,ROUND('Додаток 3._Бюджет детальний ПР'!O1753*0.3676,2),IF(J1753='Категорія витрат'!$F$3,ROUND('Додаток 3._Бюджет детальний ПР'!O1753*0.347,2),IF(J1753='Категорія витрат'!$F$4,ROUND('Додаток 3._Бюджет детальний ПР'!O1753*0.347,2),IF(J1753='Категорія витрат'!$F$7,ROUND('Додаток 3._Бюджет детальний ПР'!O1753*0.0841,2),0))))</f>
        <v>0</v>
      </c>
      <c r="Q1753" s="151">
        <f t="shared" si="878"/>
        <v>0</v>
      </c>
      <c r="R1753" s="179"/>
      <c r="S1753" s="179"/>
      <c r="T1753" s="179"/>
      <c r="U1753" s="179"/>
      <c r="V1753" s="179"/>
      <c r="W1753" s="179"/>
      <c r="X1753" s="179"/>
      <c r="Y1753" s="179"/>
      <c r="Z1753" s="179"/>
      <c r="AA1753" s="179"/>
      <c r="AB1753" s="179"/>
      <c r="AC1753" s="179"/>
      <c r="AD1753" s="48">
        <f t="shared" si="880"/>
        <v>0</v>
      </c>
      <c r="AE1753" s="48">
        <f t="shared" si="881"/>
        <v>0</v>
      </c>
      <c r="AF1753" s="48">
        <f t="shared" si="882"/>
        <v>0</v>
      </c>
      <c r="AG1753" s="48">
        <f t="shared" si="883"/>
        <v>0</v>
      </c>
      <c r="AH1753" s="48">
        <f t="shared" si="884"/>
        <v>0</v>
      </c>
      <c r="AI1753" s="48">
        <f t="shared" si="885"/>
        <v>0</v>
      </c>
      <c r="AJ1753" s="48">
        <f t="shared" si="886"/>
        <v>0</v>
      </c>
      <c r="AK1753" s="48">
        <f t="shared" si="887"/>
        <v>0</v>
      </c>
      <c r="AL1753" s="179"/>
      <c r="AM1753" s="179"/>
      <c r="AN1753" s="76"/>
      <c r="AO1753" s="174"/>
      <c r="AP1753" s="86">
        <f t="shared" si="905"/>
        <v>0</v>
      </c>
      <c r="AQ1753" s="174"/>
      <c r="AR1753" s="176"/>
      <c r="AS1753" s="169"/>
      <c r="AT1753" s="157">
        <f>IF(J1753='Категорія витрат'!$F$2,ROUND('Додаток 3._Бюджет детальний ПР'!AS1753*0.3676,2),IF(J1753='Категорія витрат'!$F$3,ROUND('Додаток 3._Бюджет детальний ПР'!AS1753*0.347,2),IF(J1753='Категорія витрат'!$F$4,ROUND('Додаток 3._Бюджет детальний ПР'!AS1753*0.347,2),IF(J1753='Категорія витрат'!$F$7,ROUND('Додаток 3._Бюджет детальний ПР'!AS1753*0.0841,2),0))))</f>
        <v>0</v>
      </c>
      <c r="AU1753" s="151">
        <f t="shared" si="879"/>
        <v>0</v>
      </c>
      <c r="AV1753" s="179"/>
      <c r="AW1753" s="179"/>
      <c r="AX1753" s="179"/>
      <c r="AY1753" s="179"/>
      <c r="AZ1753" s="179"/>
      <c r="BA1753" s="179"/>
      <c r="BB1753" s="179"/>
      <c r="BC1753" s="179"/>
      <c r="BD1753" s="179"/>
      <c r="BE1753" s="179"/>
      <c r="BF1753" s="179"/>
      <c r="BG1753" s="179"/>
      <c r="BH1753" s="48">
        <f t="shared" si="888"/>
        <v>0</v>
      </c>
      <c r="BI1753" s="48">
        <f t="shared" si="889"/>
        <v>0</v>
      </c>
      <c r="BJ1753" s="48">
        <f t="shared" si="890"/>
        <v>0</v>
      </c>
      <c r="BK1753" s="48">
        <f t="shared" si="891"/>
        <v>0</v>
      </c>
      <c r="BL1753" s="48">
        <f t="shared" si="892"/>
        <v>0</v>
      </c>
      <c r="BM1753" s="48">
        <f t="shared" si="893"/>
        <v>0</v>
      </c>
      <c r="BN1753" s="48">
        <f t="shared" si="894"/>
        <v>0</v>
      </c>
      <c r="BO1753" s="48">
        <f t="shared" si="895"/>
        <v>0</v>
      </c>
      <c r="BP1753" s="179"/>
      <c r="BQ1753" s="179"/>
      <c r="BR1753" s="189"/>
      <c r="BS1753" s="174"/>
      <c r="BT1753" s="86">
        <f t="shared" si="906"/>
        <v>0</v>
      </c>
      <c r="BU1753" s="174"/>
      <c r="BV1753" s="176"/>
      <c r="BW1753" s="169"/>
      <c r="BX1753" s="157">
        <f>IF(J1753='Категорія витрат'!$F$2,ROUND('Додаток 3._Бюджет детальний ПР'!BW1753*0.3676,2),IF(J1753='Категорія витрат'!$F$3,ROUND('Додаток 3._Бюджет детальний ПР'!BW1753*0.347,2),IF(J1753='Категорія витрат'!$F$4,ROUND('Додаток 3._Бюджет детальний ПР'!BW1753*0.347,2),IF(J1753='Категорія витрат'!$F$7,ROUND('Додаток 3._Бюджет детальний ПР'!BW1753*0.0841,2),0))))</f>
        <v>0</v>
      </c>
      <c r="BY1753" s="151">
        <f t="shared" si="907"/>
        <v>0</v>
      </c>
      <c r="BZ1753" s="179"/>
      <c r="CA1753" s="179"/>
      <c r="CB1753" s="179"/>
      <c r="CC1753" s="179"/>
      <c r="CD1753" s="179"/>
      <c r="CE1753" s="179"/>
      <c r="CF1753" s="179"/>
      <c r="CG1753" s="179"/>
      <c r="CH1753" s="179"/>
      <c r="CI1753" s="179"/>
      <c r="CJ1753" s="179"/>
      <c r="CK1753" s="179"/>
      <c r="CL1753" s="48">
        <f t="shared" si="896"/>
        <v>0</v>
      </c>
      <c r="CM1753" s="48">
        <f t="shared" si="897"/>
        <v>0</v>
      </c>
      <c r="CN1753" s="48">
        <f t="shared" si="898"/>
        <v>0</v>
      </c>
      <c r="CO1753" s="48">
        <f t="shared" si="899"/>
        <v>0</v>
      </c>
      <c r="CP1753" s="48">
        <f t="shared" si="900"/>
        <v>0</v>
      </c>
      <c r="CQ1753" s="48">
        <f t="shared" si="901"/>
        <v>0</v>
      </c>
      <c r="CR1753" s="48">
        <f t="shared" si="902"/>
        <v>0</v>
      </c>
      <c r="CS1753" s="48">
        <f t="shared" si="903"/>
        <v>0</v>
      </c>
      <c r="CT1753" s="179"/>
      <c r="CU1753" s="179"/>
    </row>
    <row r="1754" spans="1:99" ht="20.100000000000001" customHeight="1" x14ac:dyDescent="0.25">
      <c r="A1754" s="57">
        <v>1749</v>
      </c>
      <c r="B1754" s="398" t="str">
        <f>IF(D1754='Напрямки конкурса'!$L$2,'Напрямки конкурса'!$B$2,IF(D1754='Напрямки конкурса'!$L$3,'Напрямки конкурса'!$B$3,IF(D1754='Напрямки конкурса'!$L$4,'Напрямки конкурса'!$B$4,IF(D1754='Напрямки конкурса'!$L$5,'Напрямки конкурса'!$B$5,IF(D1754='Напрямки конкурса'!$L$6,'Напрямки конкурса'!$B$6,IF(D1754='Напрямки конкурса'!$L$7,'Напрямки конкурса'!$B$7,IF(D1754='Напрямки конкурса'!$L$8,'Напрямки конкурса'!$B$8,IF(D1754='Напрямки конкурса'!$L$9,'Напрямки конкурса'!$B$9,IF(D1754='Напрямки конкурса'!$L$10,'Напрямки конкурса'!$B$10,IF(D1754='Напрямки конкурса'!$L$11,'Напрямки конкурса'!$B$11,IF(D1754='Напрямки конкурса'!$L$12,'Напрямки конкурса'!$B$12,IF(D1754='Напрямки конкурса'!$L$13,'Напрямки конкурса'!$B$13,IF(D1754='Напрямки конкурса'!$L$14,'Напрямки конкурса'!$B$14,IF(D1754='Напрямки конкурса'!$L$15,'Напрямки конкурса'!$B$15,IF(D1754='Напрямки конкурса'!$L$16,'Напрямки конкурса'!$B$16,IF(D1754='Напрямки конкурса'!$L$17,'Напрямки конкурса'!$B$17,IF(D1754='Напрямки конкурса'!$L$18,'Напрямки конкурса'!$B$18,IF(D1754='Напрямки конкурса'!$L$19,'Напрямки конкурса'!$B$19,IF(D1754='Напрямки конкурса'!$L$20,'Напрямки конкурса'!$B$20,IF(D1754='Напрямки конкурса'!$L$21,'Напрямки конкурса'!$B$21,IF(D1754='Напрямки конкурса'!$L$22,'Напрямки конкурса'!$B$22,IF(D1754='Напрямки конкурса'!$L$23,'Напрямки конкурса'!$B$23,IF(D1754='Напрямки конкурса'!$L$24,'Напрямки конкурса'!$B$24,IF(D1754='Напрямки конкурса'!$L$25,'Напрямки конкурса'!$B$25,IF(D1754='Напрямки конкурса'!$L$26,'Напрямки конкурса'!$B$26,IF(D1754='Напрямки конкурса'!$L$27,'Напрямки конкурса'!$B$27,IF(D1754='Напрямки конкурса'!$L$28,'Напрямки конкурса'!$B$28,"")))))))))))))))))))))))))))</f>
        <v/>
      </c>
      <c r="C1754" s="58" t="str">
        <f>IF(D1754='Напрямки конкурса'!$L$2,'Напрямки конкурса'!$K$2,IF(D1754='Напрямки конкурса'!$L$3,'Напрямки конкурса'!$K$3,IF(D1754='Напрямки конкурса'!$L$4,'Напрямки конкурса'!$K$4,IF(D1754='Напрямки конкурса'!$L$5,'Напрямки конкурса'!$K$5,IF(D1754='Напрямки конкурса'!$L$6,'Напрямки конкурса'!$K$6,IF(D1754='Напрямки конкурса'!$L$7,'Напрямки конкурса'!$K$7,IF(D1754='Напрямки конкурса'!$L$8,'Напрямки конкурса'!$K$8,IF(D1754='Напрямки конкурса'!$L$9,'Напрямки конкурса'!$K$9,IF(D1754='Напрямки конкурса'!$L$10,'Напрямки конкурса'!$K$10,IF(D1754='Напрямки конкурса'!$L$11,'Напрямки конкурса'!$K$11,IF(D1754='Напрямки конкурса'!$L$12,'Напрямки конкурса'!$K$12,IF(D1754='Напрямки конкурса'!$L$13,'Напрямки конкурса'!$K$13,IF(D1754='Напрямки конкурса'!$L$14,'Напрямки конкурса'!$K$14,IF(D1754='Напрямки конкурса'!$L$15,'Напрямки конкурса'!$K$15,IF(D1754='Напрямки конкурса'!$L$16,'Напрямки конкурса'!$K$16,IF(D1754='Напрямки конкурса'!$L$17,'Напрямки конкурса'!$K$17,IF(D1754='Напрямки конкурса'!$L$18,'Напрямки конкурса'!$K$18,IF(D1754='Напрямки конкурса'!$L$19,'Напрямки конкурса'!$K$19,IF(D1754='Напрямки конкурса'!$L$20,'Напрямки конкурса'!$K$20,IF(D1754='Напрямки конкурса'!$L$21,'Напрямки конкурса'!$K$21,IF(D1754='Напрямки конкурса'!$L$22,'Напрямки конкурса'!$K$22,IF(D1754='Напрямки конкурса'!$L$23,'Напрямки конкурса'!$K$23,IF(D1754='Напрямки конкурса'!$L$24,'Напрямки конкурса'!$K$24,IF(D1754='Напрямки конкурса'!$L$25,'Напрямки конкурса'!$K$25,IF(D1754='Напрямки конкурса'!$L$26,'Напрямки конкурса'!$K$26,IF(D1754='Напрямки конкурса'!$L$27,'Напрямки конкурса'!$K$27,IF(D1754='Напрямки конкурса'!$L$28,'Напрямки конкурса'!$K$28,"")))))))))))))))))))))))))))</f>
        <v/>
      </c>
      <c r="D1754" s="554"/>
      <c r="E1754" s="169"/>
      <c r="F1754" s="169"/>
      <c r="G1754" s="169"/>
      <c r="H1754" s="148" t="str">
        <f>IF(I1754='Категорія витрат'!$B$2,'Категорія витрат'!$A$2,IF(I1754='Категорія витрат'!$B$3,'Категорія витрат'!$A$3,IF(I1754='Категорія витрат'!$B$4,'Категорія витрат'!$A$4,IF(I1754='Категорія витрат'!$B$5,'Категорія витрат'!$A$5,IF(I1754='Категорія витрат'!$B$6,'Категорія витрат'!$A$6,IF(I1754='Категорія витрат'!$B$7,'Категорія витрат'!$A$7,IF(I1754='Категорія витрат'!$B$8,'Категорія витрат'!$A$8,IF(I1754='Категорія витрат'!$B$9,'Категорія витрат'!$A$9,IF(I1754='Категорія витрат'!$B$10,'Категорія витрат'!$A$10,IF(I1754='Категорія витрат'!$B$11,'Категорія витрат'!$A$11,IF(I1754='Категорія витрат'!$B$12,'Категорія витрат'!$A$12,IF(I1754='Категорія витрат'!$B$13,'Категорія витрат'!$A$13,IF(I1754='Категорія витрат'!$B$14,'Категорія витрат'!$A$14,IF(I1754='Категорія витрат'!$B$15,'Категорія витрат'!$A$15,IF(I1754='Категорія витрат'!$B$16,'Категорія витрат'!$A$16,IF(I1754='Категорія витрат'!$B$17,'Категорія витрат'!$A$17,IF(I1754='Категорія витрат'!$B$18,'Категорія витрат'!$A$18,IF(I1754='Категорія витрат'!$B$19,'Категорія витрат'!$A$19,IF(I1754='Категорія витрат'!$B$20,'Категорія витрат'!$A$20,IF(I1754='Категорія витрат'!$B$21,'Категорія витрат'!$A$21,IF(I1754='Категорія витрат'!$B$22,'Категорія витрат'!$A$22,IF(I1754='Категорія витрат'!$B$23,'Категорія витрат'!$A$23,IF(I1754='Категорія витрат'!$B$24,'Категорія витрат'!$A$24,IF(I1754='Категорія витрат'!$B$25,'Категорія витрат'!$A$25,IF(I1754='Категорія витрат'!$B$26,'Категорія витрат'!$A$26,IF(I1754='Категорія витрат'!$B$27,'Категорія витрат'!$A$27,IF(I1754='Категорія витрат'!$B$28,'Категорія витрат'!$A$28,IF(I1754='Категорія витрат'!$B$29,'Категорія витрат'!$A$29,IF(I1754='Категорія витрат'!$B$30,'Категорія витрат'!$A$30,"")))))))))))))))))))))))))))))</f>
        <v/>
      </c>
      <c r="I1754" s="172"/>
      <c r="J1754" s="171"/>
      <c r="K1754" s="174"/>
      <c r="L1754" s="86">
        <f t="shared" si="904"/>
        <v>0</v>
      </c>
      <c r="M1754" s="174"/>
      <c r="N1754" s="176"/>
      <c r="O1754" s="169"/>
      <c r="P1754" s="157">
        <f>IF(J1754='Категорія витрат'!$F$2,ROUND('Додаток 3._Бюджет детальний ПР'!O1754*0.3676,2),IF(J1754='Категорія витрат'!$F$3,ROUND('Додаток 3._Бюджет детальний ПР'!O1754*0.347,2),IF(J1754='Категорія витрат'!$F$4,ROUND('Додаток 3._Бюджет детальний ПР'!O1754*0.347,2),IF(J1754='Категорія витрат'!$F$7,ROUND('Додаток 3._Бюджет детальний ПР'!O1754*0.0841,2),0))))</f>
        <v>0</v>
      </c>
      <c r="Q1754" s="151">
        <f t="shared" si="878"/>
        <v>0</v>
      </c>
      <c r="R1754" s="179"/>
      <c r="S1754" s="179"/>
      <c r="T1754" s="179"/>
      <c r="U1754" s="179"/>
      <c r="V1754" s="179"/>
      <c r="W1754" s="179"/>
      <c r="X1754" s="179"/>
      <c r="Y1754" s="179"/>
      <c r="Z1754" s="179"/>
      <c r="AA1754" s="179"/>
      <c r="AB1754" s="179"/>
      <c r="AC1754" s="179"/>
      <c r="AD1754" s="48">
        <f t="shared" si="880"/>
        <v>0</v>
      </c>
      <c r="AE1754" s="48">
        <f t="shared" si="881"/>
        <v>0</v>
      </c>
      <c r="AF1754" s="48">
        <f t="shared" si="882"/>
        <v>0</v>
      </c>
      <c r="AG1754" s="48">
        <f t="shared" si="883"/>
        <v>0</v>
      </c>
      <c r="AH1754" s="48">
        <f t="shared" si="884"/>
        <v>0</v>
      </c>
      <c r="AI1754" s="48">
        <f t="shared" si="885"/>
        <v>0</v>
      </c>
      <c r="AJ1754" s="48">
        <f t="shared" si="886"/>
        <v>0</v>
      </c>
      <c r="AK1754" s="48">
        <f t="shared" si="887"/>
        <v>0</v>
      </c>
      <c r="AL1754" s="179"/>
      <c r="AM1754" s="179"/>
      <c r="AN1754" s="76"/>
      <c r="AO1754" s="174"/>
      <c r="AP1754" s="86">
        <f t="shared" si="905"/>
        <v>0</v>
      </c>
      <c r="AQ1754" s="174"/>
      <c r="AR1754" s="176"/>
      <c r="AS1754" s="169"/>
      <c r="AT1754" s="157">
        <f>IF(J1754='Категорія витрат'!$F$2,ROUND('Додаток 3._Бюджет детальний ПР'!AS1754*0.3676,2),IF(J1754='Категорія витрат'!$F$3,ROUND('Додаток 3._Бюджет детальний ПР'!AS1754*0.347,2),IF(J1754='Категорія витрат'!$F$4,ROUND('Додаток 3._Бюджет детальний ПР'!AS1754*0.347,2),IF(J1754='Категорія витрат'!$F$7,ROUND('Додаток 3._Бюджет детальний ПР'!AS1754*0.0841,2),0))))</f>
        <v>0</v>
      </c>
      <c r="AU1754" s="151">
        <f t="shared" si="879"/>
        <v>0</v>
      </c>
      <c r="AV1754" s="179"/>
      <c r="AW1754" s="179"/>
      <c r="AX1754" s="179"/>
      <c r="AY1754" s="179"/>
      <c r="AZ1754" s="179"/>
      <c r="BA1754" s="179"/>
      <c r="BB1754" s="179"/>
      <c r="BC1754" s="179"/>
      <c r="BD1754" s="179"/>
      <c r="BE1754" s="179"/>
      <c r="BF1754" s="179"/>
      <c r="BG1754" s="179"/>
      <c r="BH1754" s="48">
        <f t="shared" si="888"/>
        <v>0</v>
      </c>
      <c r="BI1754" s="48">
        <f t="shared" si="889"/>
        <v>0</v>
      </c>
      <c r="BJ1754" s="48">
        <f t="shared" si="890"/>
        <v>0</v>
      </c>
      <c r="BK1754" s="48">
        <f t="shared" si="891"/>
        <v>0</v>
      </c>
      <c r="BL1754" s="48">
        <f t="shared" si="892"/>
        <v>0</v>
      </c>
      <c r="BM1754" s="48">
        <f t="shared" si="893"/>
        <v>0</v>
      </c>
      <c r="BN1754" s="48">
        <f t="shared" si="894"/>
        <v>0</v>
      </c>
      <c r="BO1754" s="48">
        <f t="shared" si="895"/>
        <v>0</v>
      </c>
      <c r="BP1754" s="179"/>
      <c r="BQ1754" s="179"/>
      <c r="BR1754" s="189"/>
      <c r="BS1754" s="174"/>
      <c r="BT1754" s="86">
        <f t="shared" si="906"/>
        <v>0</v>
      </c>
      <c r="BU1754" s="174"/>
      <c r="BV1754" s="176"/>
      <c r="BW1754" s="169"/>
      <c r="BX1754" s="157">
        <f>IF(J1754='Категорія витрат'!$F$2,ROUND('Додаток 3._Бюджет детальний ПР'!BW1754*0.3676,2),IF(J1754='Категорія витрат'!$F$3,ROUND('Додаток 3._Бюджет детальний ПР'!BW1754*0.347,2),IF(J1754='Категорія витрат'!$F$4,ROUND('Додаток 3._Бюджет детальний ПР'!BW1754*0.347,2),IF(J1754='Категорія витрат'!$F$7,ROUND('Додаток 3._Бюджет детальний ПР'!BW1754*0.0841,2),0))))</f>
        <v>0</v>
      </c>
      <c r="BY1754" s="151">
        <f t="shared" si="907"/>
        <v>0</v>
      </c>
      <c r="BZ1754" s="179"/>
      <c r="CA1754" s="179"/>
      <c r="CB1754" s="179"/>
      <c r="CC1754" s="179"/>
      <c r="CD1754" s="179"/>
      <c r="CE1754" s="179"/>
      <c r="CF1754" s="179"/>
      <c r="CG1754" s="179"/>
      <c r="CH1754" s="179"/>
      <c r="CI1754" s="179"/>
      <c r="CJ1754" s="179"/>
      <c r="CK1754" s="179"/>
      <c r="CL1754" s="48">
        <f t="shared" si="896"/>
        <v>0</v>
      </c>
      <c r="CM1754" s="48">
        <f t="shared" si="897"/>
        <v>0</v>
      </c>
      <c r="CN1754" s="48">
        <f t="shared" si="898"/>
        <v>0</v>
      </c>
      <c r="CO1754" s="48">
        <f t="shared" si="899"/>
        <v>0</v>
      </c>
      <c r="CP1754" s="48">
        <f t="shared" si="900"/>
        <v>0</v>
      </c>
      <c r="CQ1754" s="48">
        <f t="shared" si="901"/>
        <v>0</v>
      </c>
      <c r="CR1754" s="48">
        <f t="shared" si="902"/>
        <v>0</v>
      </c>
      <c r="CS1754" s="48">
        <f t="shared" si="903"/>
        <v>0</v>
      </c>
      <c r="CT1754" s="179"/>
      <c r="CU1754" s="179"/>
    </row>
    <row r="1755" spans="1:99" ht="20.100000000000001" customHeight="1" x14ac:dyDescent="0.25">
      <c r="A1755" s="57">
        <v>1750</v>
      </c>
      <c r="B1755" s="398" t="str">
        <f>IF(D1755='Напрямки конкурса'!$L$2,'Напрямки конкурса'!$B$2,IF(D1755='Напрямки конкурса'!$L$3,'Напрямки конкурса'!$B$3,IF(D1755='Напрямки конкурса'!$L$4,'Напрямки конкурса'!$B$4,IF(D1755='Напрямки конкурса'!$L$5,'Напрямки конкурса'!$B$5,IF(D1755='Напрямки конкурса'!$L$6,'Напрямки конкурса'!$B$6,IF(D1755='Напрямки конкурса'!$L$7,'Напрямки конкурса'!$B$7,IF(D1755='Напрямки конкурса'!$L$8,'Напрямки конкурса'!$B$8,IF(D1755='Напрямки конкурса'!$L$9,'Напрямки конкурса'!$B$9,IF(D1755='Напрямки конкурса'!$L$10,'Напрямки конкурса'!$B$10,IF(D1755='Напрямки конкурса'!$L$11,'Напрямки конкурса'!$B$11,IF(D1755='Напрямки конкурса'!$L$12,'Напрямки конкурса'!$B$12,IF(D1755='Напрямки конкурса'!$L$13,'Напрямки конкурса'!$B$13,IF(D1755='Напрямки конкурса'!$L$14,'Напрямки конкурса'!$B$14,IF(D1755='Напрямки конкурса'!$L$15,'Напрямки конкурса'!$B$15,IF(D1755='Напрямки конкурса'!$L$16,'Напрямки конкурса'!$B$16,IF(D1755='Напрямки конкурса'!$L$17,'Напрямки конкурса'!$B$17,IF(D1755='Напрямки конкурса'!$L$18,'Напрямки конкурса'!$B$18,IF(D1755='Напрямки конкурса'!$L$19,'Напрямки конкурса'!$B$19,IF(D1755='Напрямки конкурса'!$L$20,'Напрямки конкурса'!$B$20,IF(D1755='Напрямки конкурса'!$L$21,'Напрямки конкурса'!$B$21,IF(D1755='Напрямки конкурса'!$L$22,'Напрямки конкурса'!$B$22,IF(D1755='Напрямки конкурса'!$L$23,'Напрямки конкурса'!$B$23,IF(D1755='Напрямки конкурса'!$L$24,'Напрямки конкурса'!$B$24,IF(D1755='Напрямки конкурса'!$L$25,'Напрямки конкурса'!$B$25,IF(D1755='Напрямки конкурса'!$L$26,'Напрямки конкурса'!$B$26,IF(D1755='Напрямки конкурса'!$L$27,'Напрямки конкурса'!$B$27,IF(D1755='Напрямки конкурса'!$L$28,'Напрямки конкурса'!$B$28,"")))))))))))))))))))))))))))</f>
        <v/>
      </c>
      <c r="C1755" s="58" t="str">
        <f>IF(D1755='Напрямки конкурса'!$L$2,'Напрямки конкурса'!$K$2,IF(D1755='Напрямки конкурса'!$L$3,'Напрямки конкурса'!$K$3,IF(D1755='Напрямки конкурса'!$L$4,'Напрямки конкурса'!$K$4,IF(D1755='Напрямки конкурса'!$L$5,'Напрямки конкурса'!$K$5,IF(D1755='Напрямки конкурса'!$L$6,'Напрямки конкурса'!$K$6,IF(D1755='Напрямки конкурса'!$L$7,'Напрямки конкурса'!$K$7,IF(D1755='Напрямки конкурса'!$L$8,'Напрямки конкурса'!$K$8,IF(D1755='Напрямки конкурса'!$L$9,'Напрямки конкурса'!$K$9,IF(D1755='Напрямки конкурса'!$L$10,'Напрямки конкурса'!$K$10,IF(D1755='Напрямки конкурса'!$L$11,'Напрямки конкурса'!$K$11,IF(D1755='Напрямки конкурса'!$L$12,'Напрямки конкурса'!$K$12,IF(D1755='Напрямки конкурса'!$L$13,'Напрямки конкурса'!$K$13,IF(D1755='Напрямки конкурса'!$L$14,'Напрямки конкурса'!$K$14,IF(D1755='Напрямки конкурса'!$L$15,'Напрямки конкурса'!$K$15,IF(D1755='Напрямки конкурса'!$L$16,'Напрямки конкурса'!$K$16,IF(D1755='Напрямки конкурса'!$L$17,'Напрямки конкурса'!$K$17,IF(D1755='Напрямки конкурса'!$L$18,'Напрямки конкурса'!$K$18,IF(D1755='Напрямки конкурса'!$L$19,'Напрямки конкурса'!$K$19,IF(D1755='Напрямки конкурса'!$L$20,'Напрямки конкурса'!$K$20,IF(D1755='Напрямки конкурса'!$L$21,'Напрямки конкурса'!$K$21,IF(D1755='Напрямки конкурса'!$L$22,'Напрямки конкурса'!$K$22,IF(D1755='Напрямки конкурса'!$L$23,'Напрямки конкурса'!$K$23,IF(D1755='Напрямки конкурса'!$L$24,'Напрямки конкурса'!$K$24,IF(D1755='Напрямки конкурса'!$L$25,'Напрямки конкурса'!$K$25,IF(D1755='Напрямки конкурса'!$L$26,'Напрямки конкурса'!$K$26,IF(D1755='Напрямки конкурса'!$L$27,'Напрямки конкурса'!$K$27,IF(D1755='Напрямки конкурса'!$L$28,'Напрямки конкурса'!$K$28,"")))))))))))))))))))))))))))</f>
        <v/>
      </c>
      <c r="D1755" s="554"/>
      <c r="E1755" s="169"/>
      <c r="F1755" s="169"/>
      <c r="G1755" s="169"/>
      <c r="H1755" s="148" t="str">
        <f>IF(I1755='Категорія витрат'!$B$2,'Категорія витрат'!$A$2,IF(I1755='Категорія витрат'!$B$3,'Категорія витрат'!$A$3,IF(I1755='Категорія витрат'!$B$4,'Категорія витрат'!$A$4,IF(I1755='Категорія витрат'!$B$5,'Категорія витрат'!$A$5,IF(I1755='Категорія витрат'!$B$6,'Категорія витрат'!$A$6,IF(I1755='Категорія витрат'!$B$7,'Категорія витрат'!$A$7,IF(I1755='Категорія витрат'!$B$8,'Категорія витрат'!$A$8,IF(I1755='Категорія витрат'!$B$9,'Категорія витрат'!$A$9,IF(I1755='Категорія витрат'!$B$10,'Категорія витрат'!$A$10,IF(I1755='Категорія витрат'!$B$11,'Категорія витрат'!$A$11,IF(I1755='Категорія витрат'!$B$12,'Категорія витрат'!$A$12,IF(I1755='Категорія витрат'!$B$13,'Категорія витрат'!$A$13,IF(I1755='Категорія витрат'!$B$14,'Категорія витрат'!$A$14,IF(I1755='Категорія витрат'!$B$15,'Категорія витрат'!$A$15,IF(I1755='Категорія витрат'!$B$16,'Категорія витрат'!$A$16,IF(I1755='Категорія витрат'!$B$17,'Категорія витрат'!$A$17,IF(I1755='Категорія витрат'!$B$18,'Категорія витрат'!$A$18,IF(I1755='Категорія витрат'!$B$19,'Категорія витрат'!$A$19,IF(I1755='Категорія витрат'!$B$20,'Категорія витрат'!$A$20,IF(I1755='Категорія витрат'!$B$21,'Категорія витрат'!$A$21,IF(I1755='Категорія витрат'!$B$22,'Категорія витрат'!$A$22,IF(I1755='Категорія витрат'!$B$23,'Категорія витрат'!$A$23,IF(I1755='Категорія витрат'!$B$24,'Категорія витрат'!$A$24,IF(I1755='Категорія витрат'!$B$25,'Категорія витрат'!$A$25,IF(I1755='Категорія витрат'!$B$26,'Категорія витрат'!$A$26,IF(I1755='Категорія витрат'!$B$27,'Категорія витрат'!$A$27,IF(I1755='Категорія витрат'!$B$28,'Категорія витрат'!$A$28,IF(I1755='Категорія витрат'!$B$29,'Категорія витрат'!$A$29,IF(I1755='Категорія витрат'!$B$30,'Категорія витрат'!$A$30,"")))))))))))))))))))))))))))))</f>
        <v/>
      </c>
      <c r="I1755" s="172"/>
      <c r="J1755" s="171"/>
      <c r="K1755" s="174"/>
      <c r="L1755" s="86">
        <f t="shared" si="904"/>
        <v>0</v>
      </c>
      <c r="M1755" s="174"/>
      <c r="N1755" s="176"/>
      <c r="O1755" s="169"/>
      <c r="P1755" s="157">
        <f>IF(J1755='Категорія витрат'!$F$2,ROUND('Додаток 3._Бюджет детальний ПР'!O1755*0.3676,2),IF(J1755='Категорія витрат'!$F$3,ROUND('Додаток 3._Бюджет детальний ПР'!O1755*0.347,2),IF(J1755='Категорія витрат'!$F$4,ROUND('Додаток 3._Бюджет детальний ПР'!O1755*0.347,2),IF(J1755='Категорія витрат'!$F$7,ROUND('Додаток 3._Бюджет детальний ПР'!O1755*0.0841,2),0))))</f>
        <v>0</v>
      </c>
      <c r="Q1755" s="63">
        <f t="shared" ref="Q1755:Q1798" si="908">(O1755+P1755)*L1755</f>
        <v>0</v>
      </c>
      <c r="R1755" s="179"/>
      <c r="S1755" s="179"/>
      <c r="T1755" s="179"/>
      <c r="U1755" s="179"/>
      <c r="V1755" s="179"/>
      <c r="W1755" s="179"/>
      <c r="X1755" s="179"/>
      <c r="Y1755" s="179"/>
      <c r="Z1755" s="179"/>
      <c r="AA1755" s="179"/>
      <c r="AB1755" s="179"/>
      <c r="AC1755" s="179"/>
      <c r="AD1755" s="48">
        <f t="shared" si="880"/>
        <v>0</v>
      </c>
      <c r="AE1755" s="48">
        <f t="shared" si="881"/>
        <v>0</v>
      </c>
      <c r="AF1755" s="48">
        <f t="shared" si="882"/>
        <v>0</v>
      </c>
      <c r="AG1755" s="48">
        <f t="shared" si="883"/>
        <v>0</v>
      </c>
      <c r="AH1755" s="48">
        <f t="shared" si="884"/>
        <v>0</v>
      </c>
      <c r="AI1755" s="48">
        <f t="shared" si="885"/>
        <v>0</v>
      </c>
      <c r="AJ1755" s="48">
        <f t="shared" si="886"/>
        <v>0</v>
      </c>
      <c r="AK1755" s="48">
        <f t="shared" si="887"/>
        <v>0</v>
      </c>
      <c r="AL1755" s="179"/>
      <c r="AM1755" s="179"/>
      <c r="AN1755" s="76"/>
      <c r="AO1755" s="174"/>
      <c r="AP1755" s="86">
        <f t="shared" si="905"/>
        <v>0</v>
      </c>
      <c r="AQ1755" s="174"/>
      <c r="AR1755" s="176"/>
      <c r="AS1755" s="169"/>
      <c r="AT1755" s="157">
        <f>IF(J1755='Категорія витрат'!$F$2,ROUND('Додаток 3._Бюджет детальний ПР'!AS1755*0.3676,2),IF(J1755='Категорія витрат'!$F$3,ROUND('Додаток 3._Бюджет детальний ПР'!AS1755*0.347,2),IF(J1755='Категорія витрат'!$F$4,ROUND('Додаток 3._Бюджет детальний ПР'!AS1755*0.347,2),IF(J1755='Категорія витрат'!$F$7,ROUND('Додаток 3._Бюджет детальний ПР'!AS1755*0.0841,2),0))))</f>
        <v>0</v>
      </c>
      <c r="AU1755" s="151">
        <f t="shared" si="879"/>
        <v>0</v>
      </c>
      <c r="AV1755" s="179"/>
      <c r="AW1755" s="179"/>
      <c r="AX1755" s="179"/>
      <c r="AY1755" s="179"/>
      <c r="AZ1755" s="179"/>
      <c r="BA1755" s="179"/>
      <c r="BB1755" s="179"/>
      <c r="BC1755" s="179"/>
      <c r="BD1755" s="179"/>
      <c r="BE1755" s="179"/>
      <c r="BF1755" s="179"/>
      <c r="BG1755" s="179"/>
      <c r="BH1755" s="48">
        <f t="shared" si="888"/>
        <v>0</v>
      </c>
      <c r="BI1755" s="48">
        <f t="shared" si="889"/>
        <v>0</v>
      </c>
      <c r="BJ1755" s="48">
        <f t="shared" si="890"/>
        <v>0</v>
      </c>
      <c r="BK1755" s="48">
        <f t="shared" si="891"/>
        <v>0</v>
      </c>
      <c r="BL1755" s="48">
        <f t="shared" si="892"/>
        <v>0</v>
      </c>
      <c r="BM1755" s="48">
        <f t="shared" si="893"/>
        <v>0</v>
      </c>
      <c r="BN1755" s="48">
        <f t="shared" si="894"/>
        <v>0</v>
      </c>
      <c r="BO1755" s="48">
        <f t="shared" si="895"/>
        <v>0</v>
      </c>
      <c r="BP1755" s="179"/>
      <c r="BQ1755" s="179"/>
      <c r="BR1755" s="189"/>
      <c r="BS1755" s="174"/>
      <c r="BT1755" s="86">
        <f t="shared" si="906"/>
        <v>0</v>
      </c>
      <c r="BU1755" s="174"/>
      <c r="BV1755" s="176"/>
      <c r="BW1755" s="169"/>
      <c r="BX1755" s="157">
        <f>IF(J1755='Категорія витрат'!$F$2,ROUND('Додаток 3._Бюджет детальний ПР'!BW1755*0.3676,2),IF(J1755='Категорія витрат'!$F$3,ROUND('Додаток 3._Бюджет детальний ПР'!BW1755*0.347,2),IF(J1755='Категорія витрат'!$F$4,ROUND('Додаток 3._Бюджет детальний ПР'!BW1755*0.347,2),IF(J1755='Категорія витрат'!$F$7,ROUND('Додаток 3._Бюджет детальний ПР'!BW1755*0.0841,2),0))))</f>
        <v>0</v>
      </c>
      <c r="BY1755" s="151">
        <f t="shared" si="907"/>
        <v>0</v>
      </c>
      <c r="BZ1755" s="179"/>
      <c r="CA1755" s="179"/>
      <c r="CB1755" s="179"/>
      <c r="CC1755" s="179"/>
      <c r="CD1755" s="179"/>
      <c r="CE1755" s="179"/>
      <c r="CF1755" s="179"/>
      <c r="CG1755" s="179"/>
      <c r="CH1755" s="179"/>
      <c r="CI1755" s="179"/>
      <c r="CJ1755" s="179"/>
      <c r="CK1755" s="179"/>
      <c r="CL1755" s="48">
        <f t="shared" si="896"/>
        <v>0</v>
      </c>
      <c r="CM1755" s="48">
        <f t="shared" si="897"/>
        <v>0</v>
      </c>
      <c r="CN1755" s="48">
        <f t="shared" si="898"/>
        <v>0</v>
      </c>
      <c r="CO1755" s="48">
        <f t="shared" si="899"/>
        <v>0</v>
      </c>
      <c r="CP1755" s="48">
        <f t="shared" si="900"/>
        <v>0</v>
      </c>
      <c r="CQ1755" s="48">
        <f t="shared" si="901"/>
        <v>0</v>
      </c>
      <c r="CR1755" s="48">
        <f t="shared" si="902"/>
        <v>0</v>
      </c>
      <c r="CS1755" s="48">
        <f t="shared" si="903"/>
        <v>0</v>
      </c>
      <c r="CT1755" s="179"/>
      <c r="CU1755" s="179"/>
    </row>
    <row r="1756" spans="1:99" ht="20.100000000000001" customHeight="1" x14ac:dyDescent="0.25">
      <c r="A1756" s="57">
        <v>1751</v>
      </c>
      <c r="B1756" s="398" t="str">
        <f>IF(D1756='Напрямки конкурса'!$L$2,'Напрямки конкурса'!$B$2,IF(D1756='Напрямки конкурса'!$L$3,'Напрямки конкурса'!$B$3,IF(D1756='Напрямки конкурса'!$L$4,'Напрямки конкурса'!$B$4,IF(D1756='Напрямки конкурса'!$L$5,'Напрямки конкурса'!$B$5,IF(D1756='Напрямки конкурса'!$L$6,'Напрямки конкурса'!$B$6,IF(D1756='Напрямки конкурса'!$L$7,'Напрямки конкурса'!$B$7,IF(D1756='Напрямки конкурса'!$L$8,'Напрямки конкурса'!$B$8,IF(D1756='Напрямки конкурса'!$L$9,'Напрямки конкурса'!$B$9,IF(D1756='Напрямки конкурса'!$L$10,'Напрямки конкурса'!$B$10,IF(D1756='Напрямки конкурса'!$L$11,'Напрямки конкурса'!$B$11,IF(D1756='Напрямки конкурса'!$L$12,'Напрямки конкурса'!$B$12,IF(D1756='Напрямки конкурса'!$L$13,'Напрямки конкурса'!$B$13,IF(D1756='Напрямки конкурса'!$L$14,'Напрямки конкурса'!$B$14,IF(D1756='Напрямки конкурса'!$L$15,'Напрямки конкурса'!$B$15,IF(D1756='Напрямки конкурса'!$L$16,'Напрямки конкурса'!$B$16,IF(D1756='Напрямки конкурса'!$L$17,'Напрямки конкурса'!$B$17,IF(D1756='Напрямки конкурса'!$L$18,'Напрямки конкурса'!$B$18,IF(D1756='Напрямки конкурса'!$L$19,'Напрямки конкурса'!$B$19,IF(D1756='Напрямки конкурса'!$L$20,'Напрямки конкурса'!$B$20,IF(D1756='Напрямки конкурса'!$L$21,'Напрямки конкурса'!$B$21,IF(D1756='Напрямки конкурса'!$L$22,'Напрямки конкурса'!$B$22,IF(D1756='Напрямки конкурса'!$L$23,'Напрямки конкурса'!$B$23,IF(D1756='Напрямки конкурса'!$L$24,'Напрямки конкурса'!$B$24,IF(D1756='Напрямки конкурса'!$L$25,'Напрямки конкурса'!$B$25,IF(D1756='Напрямки конкурса'!$L$26,'Напрямки конкурса'!$B$26,IF(D1756='Напрямки конкурса'!$L$27,'Напрямки конкурса'!$B$27,IF(D1756='Напрямки конкурса'!$L$28,'Напрямки конкурса'!$B$28,"")))))))))))))))))))))))))))</f>
        <v/>
      </c>
      <c r="C1756" s="58" t="str">
        <f>IF(D1756='Напрямки конкурса'!$L$2,'Напрямки конкурса'!$K$2,IF(D1756='Напрямки конкурса'!$L$3,'Напрямки конкурса'!$K$3,IF(D1756='Напрямки конкурса'!$L$4,'Напрямки конкурса'!$K$4,IF(D1756='Напрямки конкурса'!$L$5,'Напрямки конкурса'!$K$5,IF(D1756='Напрямки конкурса'!$L$6,'Напрямки конкурса'!$K$6,IF(D1756='Напрямки конкурса'!$L$7,'Напрямки конкурса'!$K$7,IF(D1756='Напрямки конкурса'!$L$8,'Напрямки конкурса'!$K$8,IF(D1756='Напрямки конкурса'!$L$9,'Напрямки конкурса'!$K$9,IF(D1756='Напрямки конкурса'!$L$10,'Напрямки конкурса'!$K$10,IF(D1756='Напрямки конкурса'!$L$11,'Напрямки конкурса'!$K$11,IF(D1756='Напрямки конкурса'!$L$12,'Напрямки конкурса'!$K$12,IF(D1756='Напрямки конкурса'!$L$13,'Напрямки конкурса'!$K$13,IF(D1756='Напрямки конкурса'!$L$14,'Напрямки конкурса'!$K$14,IF(D1756='Напрямки конкурса'!$L$15,'Напрямки конкурса'!$K$15,IF(D1756='Напрямки конкурса'!$L$16,'Напрямки конкурса'!$K$16,IF(D1756='Напрямки конкурса'!$L$17,'Напрямки конкурса'!$K$17,IF(D1756='Напрямки конкурса'!$L$18,'Напрямки конкурса'!$K$18,IF(D1756='Напрямки конкурса'!$L$19,'Напрямки конкурса'!$K$19,IF(D1756='Напрямки конкурса'!$L$20,'Напрямки конкурса'!$K$20,IF(D1756='Напрямки конкурса'!$L$21,'Напрямки конкурса'!$K$21,IF(D1756='Напрямки конкурса'!$L$22,'Напрямки конкурса'!$K$22,IF(D1756='Напрямки конкурса'!$L$23,'Напрямки конкурса'!$K$23,IF(D1756='Напрямки конкурса'!$L$24,'Напрямки конкурса'!$K$24,IF(D1756='Напрямки конкурса'!$L$25,'Напрямки конкурса'!$K$25,IF(D1756='Напрямки конкурса'!$L$26,'Напрямки конкурса'!$K$26,IF(D1756='Напрямки конкурса'!$L$27,'Напрямки конкурса'!$K$27,IF(D1756='Напрямки конкурса'!$L$28,'Напрямки конкурса'!$K$28,"")))))))))))))))))))))))))))</f>
        <v/>
      </c>
      <c r="D1756" s="554"/>
      <c r="E1756" s="169"/>
      <c r="F1756" s="169"/>
      <c r="G1756" s="169"/>
      <c r="H1756" s="148" t="str">
        <f>IF(I1756='Категорія витрат'!$B$2,'Категорія витрат'!$A$2,IF(I1756='Категорія витрат'!$B$3,'Категорія витрат'!$A$3,IF(I1756='Категорія витрат'!$B$4,'Категорія витрат'!$A$4,IF(I1756='Категорія витрат'!$B$5,'Категорія витрат'!$A$5,IF(I1756='Категорія витрат'!$B$6,'Категорія витрат'!$A$6,IF(I1756='Категорія витрат'!$B$7,'Категорія витрат'!$A$7,IF(I1756='Категорія витрат'!$B$8,'Категорія витрат'!$A$8,IF(I1756='Категорія витрат'!$B$9,'Категорія витрат'!$A$9,IF(I1756='Категорія витрат'!$B$10,'Категорія витрат'!$A$10,IF(I1756='Категорія витрат'!$B$11,'Категорія витрат'!$A$11,IF(I1756='Категорія витрат'!$B$12,'Категорія витрат'!$A$12,IF(I1756='Категорія витрат'!$B$13,'Категорія витрат'!$A$13,IF(I1756='Категорія витрат'!$B$14,'Категорія витрат'!$A$14,IF(I1756='Категорія витрат'!$B$15,'Категорія витрат'!$A$15,IF(I1756='Категорія витрат'!$B$16,'Категорія витрат'!$A$16,IF(I1756='Категорія витрат'!$B$17,'Категорія витрат'!$A$17,IF(I1756='Категорія витрат'!$B$18,'Категорія витрат'!$A$18,IF(I1756='Категорія витрат'!$B$19,'Категорія витрат'!$A$19,IF(I1756='Категорія витрат'!$B$20,'Категорія витрат'!$A$20,IF(I1756='Категорія витрат'!$B$21,'Категорія витрат'!$A$21,IF(I1756='Категорія витрат'!$B$22,'Категорія витрат'!$A$22,IF(I1756='Категорія витрат'!$B$23,'Категорія витрат'!$A$23,IF(I1756='Категорія витрат'!$B$24,'Категорія витрат'!$A$24,IF(I1756='Категорія витрат'!$B$25,'Категорія витрат'!$A$25,IF(I1756='Категорія витрат'!$B$26,'Категорія витрат'!$A$26,IF(I1756='Категорія витрат'!$B$27,'Категорія витрат'!$A$27,IF(I1756='Категорія витрат'!$B$28,'Категорія витрат'!$A$28,IF(I1756='Категорія витрат'!$B$29,'Категорія витрат'!$A$29,IF(I1756='Категорія витрат'!$B$30,'Категорія витрат'!$A$30,"")))))))))))))))))))))))))))))</f>
        <v/>
      </c>
      <c r="I1756" s="172"/>
      <c r="J1756" s="171"/>
      <c r="K1756" s="174"/>
      <c r="L1756" s="86">
        <f t="shared" si="904"/>
        <v>0</v>
      </c>
      <c r="M1756" s="174"/>
      <c r="N1756" s="176"/>
      <c r="O1756" s="169"/>
      <c r="P1756" s="157">
        <f>IF(J1756='Категорія витрат'!$F$2,ROUND('Додаток 3._Бюджет детальний ПР'!O1756*0.3676,2),IF(J1756='Категорія витрат'!$F$3,ROUND('Додаток 3._Бюджет детальний ПР'!O1756*0.347,2),IF(J1756='Категорія витрат'!$F$4,ROUND('Додаток 3._Бюджет детальний ПР'!O1756*0.347,2),IF(J1756='Категорія витрат'!$F$7,ROUND('Додаток 3._Бюджет детальний ПР'!O1756*0.0841,2),0))))</f>
        <v>0</v>
      </c>
      <c r="Q1756" s="63">
        <f t="shared" si="908"/>
        <v>0</v>
      </c>
      <c r="R1756" s="179"/>
      <c r="S1756" s="179"/>
      <c r="T1756" s="179"/>
      <c r="U1756" s="179"/>
      <c r="V1756" s="179"/>
      <c r="W1756" s="179"/>
      <c r="X1756" s="179"/>
      <c r="Y1756" s="179"/>
      <c r="Z1756" s="179"/>
      <c r="AA1756" s="179"/>
      <c r="AB1756" s="179"/>
      <c r="AC1756" s="179"/>
      <c r="AD1756" s="48">
        <f t="shared" si="880"/>
        <v>0</v>
      </c>
      <c r="AE1756" s="48">
        <f t="shared" si="881"/>
        <v>0</v>
      </c>
      <c r="AF1756" s="48">
        <f t="shared" si="882"/>
        <v>0</v>
      </c>
      <c r="AG1756" s="48">
        <f t="shared" si="883"/>
        <v>0</v>
      </c>
      <c r="AH1756" s="48">
        <f t="shared" si="884"/>
        <v>0</v>
      </c>
      <c r="AI1756" s="48">
        <f t="shared" si="885"/>
        <v>0</v>
      </c>
      <c r="AJ1756" s="48">
        <f t="shared" si="886"/>
        <v>0</v>
      </c>
      <c r="AK1756" s="48">
        <f t="shared" si="887"/>
        <v>0</v>
      </c>
      <c r="AL1756" s="179"/>
      <c r="AM1756" s="179"/>
      <c r="AN1756" s="76"/>
      <c r="AO1756" s="174"/>
      <c r="AP1756" s="86">
        <f t="shared" si="905"/>
        <v>0</v>
      </c>
      <c r="AQ1756" s="174"/>
      <c r="AR1756" s="176"/>
      <c r="AS1756" s="169"/>
      <c r="AT1756" s="157">
        <f>IF(J1756='Категорія витрат'!$F$2,ROUND('Додаток 3._Бюджет детальний ПР'!AS1756*0.3676,2),IF(J1756='Категорія витрат'!$F$3,ROUND('Додаток 3._Бюджет детальний ПР'!AS1756*0.347,2),IF(J1756='Категорія витрат'!$F$4,ROUND('Додаток 3._Бюджет детальний ПР'!AS1756*0.347,2),IF(J1756='Категорія витрат'!$F$7,ROUND('Додаток 3._Бюджет детальний ПР'!AS1756*0.0841,2),0))))</f>
        <v>0</v>
      </c>
      <c r="AU1756" s="151">
        <f t="shared" si="879"/>
        <v>0</v>
      </c>
      <c r="AV1756" s="179"/>
      <c r="AW1756" s="179"/>
      <c r="AX1756" s="179"/>
      <c r="AY1756" s="179"/>
      <c r="AZ1756" s="179"/>
      <c r="BA1756" s="179"/>
      <c r="BB1756" s="179"/>
      <c r="BC1756" s="179"/>
      <c r="BD1756" s="179"/>
      <c r="BE1756" s="179"/>
      <c r="BF1756" s="179"/>
      <c r="BG1756" s="179"/>
      <c r="BH1756" s="48">
        <f t="shared" si="888"/>
        <v>0</v>
      </c>
      <c r="BI1756" s="48">
        <f t="shared" si="889"/>
        <v>0</v>
      </c>
      <c r="BJ1756" s="48">
        <f t="shared" si="890"/>
        <v>0</v>
      </c>
      <c r="BK1756" s="48">
        <f t="shared" si="891"/>
        <v>0</v>
      </c>
      <c r="BL1756" s="48">
        <f t="shared" si="892"/>
        <v>0</v>
      </c>
      <c r="BM1756" s="48">
        <f t="shared" si="893"/>
        <v>0</v>
      </c>
      <c r="BN1756" s="48">
        <f t="shared" si="894"/>
        <v>0</v>
      </c>
      <c r="BO1756" s="48">
        <f t="shared" si="895"/>
        <v>0</v>
      </c>
      <c r="BP1756" s="179"/>
      <c r="BQ1756" s="179"/>
      <c r="BR1756" s="189"/>
      <c r="BS1756" s="174"/>
      <c r="BT1756" s="86">
        <f t="shared" si="906"/>
        <v>0</v>
      </c>
      <c r="BU1756" s="174"/>
      <c r="BV1756" s="176"/>
      <c r="BW1756" s="169"/>
      <c r="BX1756" s="157">
        <f>IF(J1756='Категорія витрат'!$F$2,ROUND('Додаток 3._Бюджет детальний ПР'!BW1756*0.3676,2),IF(J1756='Категорія витрат'!$F$3,ROUND('Додаток 3._Бюджет детальний ПР'!BW1756*0.347,2),IF(J1756='Категорія витрат'!$F$4,ROUND('Додаток 3._Бюджет детальний ПР'!BW1756*0.347,2),IF(J1756='Категорія витрат'!$F$7,ROUND('Додаток 3._Бюджет детальний ПР'!BW1756*0.0841,2),0))))</f>
        <v>0</v>
      </c>
      <c r="BY1756" s="151">
        <f t="shared" si="907"/>
        <v>0</v>
      </c>
      <c r="BZ1756" s="179"/>
      <c r="CA1756" s="179"/>
      <c r="CB1756" s="179"/>
      <c r="CC1756" s="179"/>
      <c r="CD1756" s="179"/>
      <c r="CE1756" s="179"/>
      <c r="CF1756" s="179"/>
      <c r="CG1756" s="179"/>
      <c r="CH1756" s="179"/>
      <c r="CI1756" s="179"/>
      <c r="CJ1756" s="179"/>
      <c r="CK1756" s="179"/>
      <c r="CL1756" s="48">
        <f t="shared" si="896"/>
        <v>0</v>
      </c>
      <c r="CM1756" s="48">
        <f t="shared" si="897"/>
        <v>0</v>
      </c>
      <c r="CN1756" s="48">
        <f t="shared" si="898"/>
        <v>0</v>
      </c>
      <c r="CO1756" s="48">
        <f t="shared" si="899"/>
        <v>0</v>
      </c>
      <c r="CP1756" s="48">
        <f t="shared" si="900"/>
        <v>0</v>
      </c>
      <c r="CQ1756" s="48">
        <f t="shared" si="901"/>
        <v>0</v>
      </c>
      <c r="CR1756" s="48">
        <f t="shared" si="902"/>
        <v>0</v>
      </c>
      <c r="CS1756" s="48">
        <f t="shared" si="903"/>
        <v>0</v>
      </c>
      <c r="CT1756" s="179"/>
      <c r="CU1756" s="179"/>
    </row>
    <row r="1757" spans="1:99" ht="20.100000000000001" customHeight="1" x14ac:dyDescent="0.25">
      <c r="A1757" s="57">
        <v>1752</v>
      </c>
      <c r="B1757" s="398" t="str">
        <f>IF(D1757='Напрямки конкурса'!$L$2,'Напрямки конкурса'!$B$2,IF(D1757='Напрямки конкурса'!$L$3,'Напрямки конкурса'!$B$3,IF(D1757='Напрямки конкурса'!$L$4,'Напрямки конкурса'!$B$4,IF(D1757='Напрямки конкурса'!$L$5,'Напрямки конкурса'!$B$5,IF(D1757='Напрямки конкурса'!$L$6,'Напрямки конкурса'!$B$6,IF(D1757='Напрямки конкурса'!$L$7,'Напрямки конкурса'!$B$7,IF(D1757='Напрямки конкурса'!$L$8,'Напрямки конкурса'!$B$8,IF(D1757='Напрямки конкурса'!$L$9,'Напрямки конкурса'!$B$9,IF(D1757='Напрямки конкурса'!$L$10,'Напрямки конкурса'!$B$10,IF(D1757='Напрямки конкурса'!$L$11,'Напрямки конкурса'!$B$11,IF(D1757='Напрямки конкурса'!$L$12,'Напрямки конкурса'!$B$12,IF(D1757='Напрямки конкурса'!$L$13,'Напрямки конкурса'!$B$13,IF(D1757='Напрямки конкурса'!$L$14,'Напрямки конкурса'!$B$14,IF(D1757='Напрямки конкурса'!$L$15,'Напрямки конкурса'!$B$15,IF(D1757='Напрямки конкурса'!$L$16,'Напрямки конкурса'!$B$16,IF(D1757='Напрямки конкурса'!$L$17,'Напрямки конкурса'!$B$17,IF(D1757='Напрямки конкурса'!$L$18,'Напрямки конкурса'!$B$18,IF(D1757='Напрямки конкурса'!$L$19,'Напрямки конкурса'!$B$19,IF(D1757='Напрямки конкурса'!$L$20,'Напрямки конкурса'!$B$20,IF(D1757='Напрямки конкурса'!$L$21,'Напрямки конкурса'!$B$21,IF(D1757='Напрямки конкурса'!$L$22,'Напрямки конкурса'!$B$22,IF(D1757='Напрямки конкурса'!$L$23,'Напрямки конкурса'!$B$23,IF(D1757='Напрямки конкурса'!$L$24,'Напрямки конкурса'!$B$24,IF(D1757='Напрямки конкурса'!$L$25,'Напрямки конкурса'!$B$25,IF(D1757='Напрямки конкурса'!$L$26,'Напрямки конкурса'!$B$26,IF(D1757='Напрямки конкурса'!$L$27,'Напрямки конкурса'!$B$27,IF(D1757='Напрямки конкурса'!$L$28,'Напрямки конкурса'!$B$28,"")))))))))))))))))))))))))))</f>
        <v/>
      </c>
      <c r="C1757" s="58" t="str">
        <f>IF(D1757='Напрямки конкурса'!$L$2,'Напрямки конкурса'!$K$2,IF(D1757='Напрямки конкурса'!$L$3,'Напрямки конкурса'!$K$3,IF(D1757='Напрямки конкурса'!$L$4,'Напрямки конкурса'!$K$4,IF(D1757='Напрямки конкурса'!$L$5,'Напрямки конкурса'!$K$5,IF(D1757='Напрямки конкурса'!$L$6,'Напрямки конкурса'!$K$6,IF(D1757='Напрямки конкурса'!$L$7,'Напрямки конкурса'!$K$7,IF(D1757='Напрямки конкурса'!$L$8,'Напрямки конкурса'!$K$8,IF(D1757='Напрямки конкурса'!$L$9,'Напрямки конкурса'!$K$9,IF(D1757='Напрямки конкурса'!$L$10,'Напрямки конкурса'!$K$10,IF(D1757='Напрямки конкурса'!$L$11,'Напрямки конкурса'!$K$11,IF(D1757='Напрямки конкурса'!$L$12,'Напрямки конкурса'!$K$12,IF(D1757='Напрямки конкурса'!$L$13,'Напрямки конкурса'!$K$13,IF(D1757='Напрямки конкурса'!$L$14,'Напрямки конкурса'!$K$14,IF(D1757='Напрямки конкурса'!$L$15,'Напрямки конкурса'!$K$15,IF(D1757='Напрямки конкурса'!$L$16,'Напрямки конкурса'!$K$16,IF(D1757='Напрямки конкурса'!$L$17,'Напрямки конкурса'!$K$17,IF(D1757='Напрямки конкурса'!$L$18,'Напрямки конкурса'!$K$18,IF(D1757='Напрямки конкурса'!$L$19,'Напрямки конкурса'!$K$19,IF(D1757='Напрямки конкурса'!$L$20,'Напрямки конкурса'!$K$20,IF(D1757='Напрямки конкурса'!$L$21,'Напрямки конкурса'!$K$21,IF(D1757='Напрямки конкурса'!$L$22,'Напрямки конкурса'!$K$22,IF(D1757='Напрямки конкурса'!$L$23,'Напрямки конкурса'!$K$23,IF(D1757='Напрямки конкурса'!$L$24,'Напрямки конкурса'!$K$24,IF(D1757='Напрямки конкурса'!$L$25,'Напрямки конкурса'!$K$25,IF(D1757='Напрямки конкурса'!$L$26,'Напрямки конкурса'!$K$26,IF(D1757='Напрямки конкурса'!$L$27,'Напрямки конкурса'!$K$27,IF(D1757='Напрямки конкурса'!$L$28,'Напрямки конкурса'!$K$28,"")))))))))))))))))))))))))))</f>
        <v/>
      </c>
      <c r="D1757" s="554"/>
      <c r="E1757" s="169"/>
      <c r="F1757" s="169"/>
      <c r="G1757" s="169"/>
      <c r="H1757" s="148" t="str">
        <f>IF(I1757='Категорія витрат'!$B$2,'Категорія витрат'!$A$2,IF(I1757='Категорія витрат'!$B$3,'Категорія витрат'!$A$3,IF(I1757='Категорія витрат'!$B$4,'Категорія витрат'!$A$4,IF(I1757='Категорія витрат'!$B$5,'Категорія витрат'!$A$5,IF(I1757='Категорія витрат'!$B$6,'Категорія витрат'!$A$6,IF(I1757='Категорія витрат'!$B$7,'Категорія витрат'!$A$7,IF(I1757='Категорія витрат'!$B$8,'Категорія витрат'!$A$8,IF(I1757='Категорія витрат'!$B$9,'Категорія витрат'!$A$9,IF(I1757='Категорія витрат'!$B$10,'Категорія витрат'!$A$10,IF(I1757='Категорія витрат'!$B$11,'Категорія витрат'!$A$11,IF(I1757='Категорія витрат'!$B$12,'Категорія витрат'!$A$12,IF(I1757='Категорія витрат'!$B$13,'Категорія витрат'!$A$13,IF(I1757='Категорія витрат'!$B$14,'Категорія витрат'!$A$14,IF(I1757='Категорія витрат'!$B$15,'Категорія витрат'!$A$15,IF(I1757='Категорія витрат'!$B$16,'Категорія витрат'!$A$16,IF(I1757='Категорія витрат'!$B$17,'Категорія витрат'!$A$17,IF(I1757='Категорія витрат'!$B$18,'Категорія витрат'!$A$18,IF(I1757='Категорія витрат'!$B$19,'Категорія витрат'!$A$19,IF(I1757='Категорія витрат'!$B$20,'Категорія витрат'!$A$20,IF(I1757='Категорія витрат'!$B$21,'Категорія витрат'!$A$21,IF(I1757='Категорія витрат'!$B$22,'Категорія витрат'!$A$22,IF(I1757='Категорія витрат'!$B$23,'Категорія витрат'!$A$23,IF(I1757='Категорія витрат'!$B$24,'Категорія витрат'!$A$24,IF(I1757='Категорія витрат'!$B$25,'Категорія витрат'!$A$25,IF(I1757='Категорія витрат'!$B$26,'Категорія витрат'!$A$26,IF(I1757='Категорія витрат'!$B$27,'Категорія витрат'!$A$27,IF(I1757='Категорія витрат'!$B$28,'Категорія витрат'!$A$28,IF(I1757='Категорія витрат'!$B$29,'Категорія витрат'!$A$29,IF(I1757='Категорія витрат'!$B$30,'Категорія витрат'!$A$30,"")))))))))))))))))))))))))))))</f>
        <v/>
      </c>
      <c r="I1757" s="172"/>
      <c r="J1757" s="171"/>
      <c r="K1757" s="174"/>
      <c r="L1757" s="86">
        <f t="shared" si="904"/>
        <v>0</v>
      </c>
      <c r="M1757" s="174"/>
      <c r="N1757" s="176"/>
      <c r="O1757" s="169"/>
      <c r="P1757" s="157">
        <f>IF(J1757='Категорія витрат'!$F$2,ROUND('Додаток 3._Бюджет детальний ПР'!O1757*0.3676,2),IF(J1757='Категорія витрат'!$F$3,ROUND('Додаток 3._Бюджет детальний ПР'!O1757*0.347,2),IF(J1757='Категорія витрат'!$F$4,ROUND('Додаток 3._Бюджет детальний ПР'!O1757*0.347,2),IF(J1757='Категорія витрат'!$F$7,ROUND('Додаток 3._Бюджет детальний ПР'!O1757*0.0841,2),0))))</f>
        <v>0</v>
      </c>
      <c r="Q1757" s="63">
        <f t="shared" si="908"/>
        <v>0</v>
      </c>
      <c r="R1757" s="179"/>
      <c r="S1757" s="179"/>
      <c r="T1757" s="179"/>
      <c r="U1757" s="179"/>
      <c r="V1757" s="179"/>
      <c r="W1757" s="179"/>
      <c r="X1757" s="179"/>
      <c r="Y1757" s="179"/>
      <c r="Z1757" s="179"/>
      <c r="AA1757" s="179"/>
      <c r="AB1757" s="179"/>
      <c r="AC1757" s="179"/>
      <c r="AD1757" s="48">
        <f t="shared" si="880"/>
        <v>0</v>
      </c>
      <c r="AE1757" s="48">
        <f t="shared" si="881"/>
        <v>0</v>
      </c>
      <c r="AF1757" s="48">
        <f t="shared" si="882"/>
        <v>0</v>
      </c>
      <c r="AG1757" s="48">
        <f t="shared" si="883"/>
        <v>0</v>
      </c>
      <c r="AH1757" s="48">
        <f t="shared" si="884"/>
        <v>0</v>
      </c>
      <c r="AI1757" s="48">
        <f t="shared" si="885"/>
        <v>0</v>
      </c>
      <c r="AJ1757" s="48">
        <f t="shared" si="886"/>
        <v>0</v>
      </c>
      <c r="AK1757" s="48">
        <f t="shared" si="887"/>
        <v>0</v>
      </c>
      <c r="AL1757" s="179"/>
      <c r="AM1757" s="179"/>
      <c r="AN1757" s="76"/>
      <c r="AO1757" s="174"/>
      <c r="AP1757" s="86">
        <f t="shared" si="905"/>
        <v>0</v>
      </c>
      <c r="AQ1757" s="174"/>
      <c r="AR1757" s="176"/>
      <c r="AS1757" s="169"/>
      <c r="AT1757" s="157">
        <f>IF(J1757='Категорія витрат'!$F$2,ROUND('Додаток 3._Бюджет детальний ПР'!AS1757*0.3676,2),IF(J1757='Категорія витрат'!$F$3,ROUND('Додаток 3._Бюджет детальний ПР'!AS1757*0.347,2),IF(J1757='Категорія витрат'!$F$4,ROUND('Додаток 3._Бюджет детальний ПР'!AS1757*0.347,2),IF(J1757='Категорія витрат'!$F$7,ROUND('Додаток 3._Бюджет детальний ПР'!AS1757*0.0841,2),0))))</f>
        <v>0</v>
      </c>
      <c r="AU1757" s="151">
        <f t="shared" si="879"/>
        <v>0</v>
      </c>
      <c r="AV1757" s="179"/>
      <c r="AW1757" s="179"/>
      <c r="AX1757" s="179"/>
      <c r="AY1757" s="179"/>
      <c r="AZ1757" s="179"/>
      <c r="BA1757" s="179"/>
      <c r="BB1757" s="179"/>
      <c r="BC1757" s="179"/>
      <c r="BD1757" s="179"/>
      <c r="BE1757" s="179"/>
      <c r="BF1757" s="179"/>
      <c r="BG1757" s="179"/>
      <c r="BH1757" s="48">
        <f t="shared" si="888"/>
        <v>0</v>
      </c>
      <c r="BI1757" s="48">
        <f t="shared" si="889"/>
        <v>0</v>
      </c>
      <c r="BJ1757" s="48">
        <f t="shared" si="890"/>
        <v>0</v>
      </c>
      <c r="BK1757" s="48">
        <f t="shared" si="891"/>
        <v>0</v>
      </c>
      <c r="BL1757" s="48">
        <f t="shared" si="892"/>
        <v>0</v>
      </c>
      <c r="BM1757" s="48">
        <f t="shared" si="893"/>
        <v>0</v>
      </c>
      <c r="BN1757" s="48">
        <f t="shared" si="894"/>
        <v>0</v>
      </c>
      <c r="BO1757" s="48">
        <f t="shared" si="895"/>
        <v>0</v>
      </c>
      <c r="BP1757" s="179"/>
      <c r="BQ1757" s="179"/>
      <c r="BR1757" s="189"/>
      <c r="BS1757" s="174"/>
      <c r="BT1757" s="86">
        <f t="shared" si="906"/>
        <v>0</v>
      </c>
      <c r="BU1757" s="174"/>
      <c r="BV1757" s="176"/>
      <c r="BW1757" s="169"/>
      <c r="BX1757" s="157">
        <f>IF(J1757='Категорія витрат'!$F$2,ROUND('Додаток 3._Бюджет детальний ПР'!BW1757*0.3676,2),IF(J1757='Категорія витрат'!$F$3,ROUND('Додаток 3._Бюджет детальний ПР'!BW1757*0.347,2),IF(J1757='Категорія витрат'!$F$4,ROUND('Додаток 3._Бюджет детальний ПР'!BW1757*0.347,2),IF(J1757='Категорія витрат'!$F$7,ROUND('Додаток 3._Бюджет детальний ПР'!BW1757*0.0841,2),0))))</f>
        <v>0</v>
      </c>
      <c r="BY1757" s="151">
        <f t="shared" si="907"/>
        <v>0</v>
      </c>
      <c r="BZ1757" s="179"/>
      <c r="CA1757" s="179"/>
      <c r="CB1757" s="179"/>
      <c r="CC1757" s="179"/>
      <c r="CD1757" s="179"/>
      <c r="CE1757" s="179"/>
      <c r="CF1757" s="179"/>
      <c r="CG1757" s="179"/>
      <c r="CH1757" s="179"/>
      <c r="CI1757" s="179"/>
      <c r="CJ1757" s="179"/>
      <c r="CK1757" s="179"/>
      <c r="CL1757" s="48">
        <f t="shared" si="896"/>
        <v>0</v>
      </c>
      <c r="CM1757" s="48">
        <f t="shared" si="897"/>
        <v>0</v>
      </c>
      <c r="CN1757" s="48">
        <f t="shared" si="898"/>
        <v>0</v>
      </c>
      <c r="CO1757" s="48">
        <f t="shared" si="899"/>
        <v>0</v>
      </c>
      <c r="CP1757" s="48">
        <f t="shared" si="900"/>
        <v>0</v>
      </c>
      <c r="CQ1757" s="48">
        <f t="shared" si="901"/>
        <v>0</v>
      </c>
      <c r="CR1757" s="48">
        <f t="shared" si="902"/>
        <v>0</v>
      </c>
      <c r="CS1757" s="48">
        <f t="shared" si="903"/>
        <v>0</v>
      </c>
      <c r="CT1757" s="179"/>
      <c r="CU1757" s="179"/>
    </row>
    <row r="1758" spans="1:99" ht="20.100000000000001" customHeight="1" x14ac:dyDescent="0.25">
      <c r="A1758" s="57">
        <v>1753</v>
      </c>
      <c r="B1758" s="398" t="str">
        <f>IF(D1758='Напрямки конкурса'!$L$2,'Напрямки конкурса'!$B$2,IF(D1758='Напрямки конкурса'!$L$3,'Напрямки конкурса'!$B$3,IF(D1758='Напрямки конкурса'!$L$4,'Напрямки конкурса'!$B$4,IF(D1758='Напрямки конкурса'!$L$5,'Напрямки конкурса'!$B$5,IF(D1758='Напрямки конкурса'!$L$6,'Напрямки конкурса'!$B$6,IF(D1758='Напрямки конкурса'!$L$7,'Напрямки конкурса'!$B$7,IF(D1758='Напрямки конкурса'!$L$8,'Напрямки конкурса'!$B$8,IF(D1758='Напрямки конкурса'!$L$9,'Напрямки конкурса'!$B$9,IF(D1758='Напрямки конкурса'!$L$10,'Напрямки конкурса'!$B$10,IF(D1758='Напрямки конкурса'!$L$11,'Напрямки конкурса'!$B$11,IF(D1758='Напрямки конкурса'!$L$12,'Напрямки конкурса'!$B$12,IF(D1758='Напрямки конкурса'!$L$13,'Напрямки конкурса'!$B$13,IF(D1758='Напрямки конкурса'!$L$14,'Напрямки конкурса'!$B$14,IF(D1758='Напрямки конкурса'!$L$15,'Напрямки конкурса'!$B$15,IF(D1758='Напрямки конкурса'!$L$16,'Напрямки конкурса'!$B$16,IF(D1758='Напрямки конкурса'!$L$17,'Напрямки конкурса'!$B$17,IF(D1758='Напрямки конкурса'!$L$18,'Напрямки конкурса'!$B$18,IF(D1758='Напрямки конкурса'!$L$19,'Напрямки конкурса'!$B$19,IF(D1758='Напрямки конкурса'!$L$20,'Напрямки конкурса'!$B$20,IF(D1758='Напрямки конкурса'!$L$21,'Напрямки конкурса'!$B$21,IF(D1758='Напрямки конкурса'!$L$22,'Напрямки конкурса'!$B$22,IF(D1758='Напрямки конкурса'!$L$23,'Напрямки конкурса'!$B$23,IF(D1758='Напрямки конкурса'!$L$24,'Напрямки конкурса'!$B$24,IF(D1758='Напрямки конкурса'!$L$25,'Напрямки конкурса'!$B$25,IF(D1758='Напрямки конкурса'!$L$26,'Напрямки конкурса'!$B$26,IF(D1758='Напрямки конкурса'!$L$27,'Напрямки конкурса'!$B$27,IF(D1758='Напрямки конкурса'!$L$28,'Напрямки конкурса'!$B$28,"")))))))))))))))))))))))))))</f>
        <v/>
      </c>
      <c r="C1758" s="58" t="str">
        <f>IF(D1758='Напрямки конкурса'!$L$2,'Напрямки конкурса'!$K$2,IF(D1758='Напрямки конкурса'!$L$3,'Напрямки конкурса'!$K$3,IF(D1758='Напрямки конкурса'!$L$4,'Напрямки конкурса'!$K$4,IF(D1758='Напрямки конкурса'!$L$5,'Напрямки конкурса'!$K$5,IF(D1758='Напрямки конкурса'!$L$6,'Напрямки конкурса'!$K$6,IF(D1758='Напрямки конкурса'!$L$7,'Напрямки конкурса'!$K$7,IF(D1758='Напрямки конкурса'!$L$8,'Напрямки конкурса'!$K$8,IF(D1758='Напрямки конкурса'!$L$9,'Напрямки конкурса'!$K$9,IF(D1758='Напрямки конкурса'!$L$10,'Напрямки конкурса'!$K$10,IF(D1758='Напрямки конкурса'!$L$11,'Напрямки конкурса'!$K$11,IF(D1758='Напрямки конкурса'!$L$12,'Напрямки конкурса'!$K$12,IF(D1758='Напрямки конкурса'!$L$13,'Напрямки конкурса'!$K$13,IF(D1758='Напрямки конкурса'!$L$14,'Напрямки конкурса'!$K$14,IF(D1758='Напрямки конкурса'!$L$15,'Напрямки конкурса'!$K$15,IF(D1758='Напрямки конкурса'!$L$16,'Напрямки конкурса'!$K$16,IF(D1758='Напрямки конкурса'!$L$17,'Напрямки конкурса'!$K$17,IF(D1758='Напрямки конкурса'!$L$18,'Напрямки конкурса'!$K$18,IF(D1758='Напрямки конкурса'!$L$19,'Напрямки конкурса'!$K$19,IF(D1758='Напрямки конкурса'!$L$20,'Напрямки конкурса'!$K$20,IF(D1758='Напрямки конкурса'!$L$21,'Напрямки конкурса'!$K$21,IF(D1758='Напрямки конкурса'!$L$22,'Напрямки конкурса'!$K$22,IF(D1758='Напрямки конкурса'!$L$23,'Напрямки конкурса'!$K$23,IF(D1758='Напрямки конкурса'!$L$24,'Напрямки конкурса'!$K$24,IF(D1758='Напрямки конкурса'!$L$25,'Напрямки конкурса'!$K$25,IF(D1758='Напрямки конкурса'!$L$26,'Напрямки конкурса'!$K$26,IF(D1758='Напрямки конкурса'!$L$27,'Напрямки конкурса'!$K$27,IF(D1758='Напрямки конкурса'!$L$28,'Напрямки конкурса'!$K$28,"")))))))))))))))))))))))))))</f>
        <v/>
      </c>
      <c r="D1758" s="554"/>
      <c r="E1758" s="169"/>
      <c r="F1758" s="169"/>
      <c r="G1758" s="169"/>
      <c r="H1758" s="148" t="str">
        <f>IF(I1758='Категорія витрат'!$B$2,'Категорія витрат'!$A$2,IF(I1758='Категорія витрат'!$B$3,'Категорія витрат'!$A$3,IF(I1758='Категорія витрат'!$B$4,'Категорія витрат'!$A$4,IF(I1758='Категорія витрат'!$B$5,'Категорія витрат'!$A$5,IF(I1758='Категорія витрат'!$B$6,'Категорія витрат'!$A$6,IF(I1758='Категорія витрат'!$B$7,'Категорія витрат'!$A$7,IF(I1758='Категорія витрат'!$B$8,'Категорія витрат'!$A$8,IF(I1758='Категорія витрат'!$B$9,'Категорія витрат'!$A$9,IF(I1758='Категорія витрат'!$B$10,'Категорія витрат'!$A$10,IF(I1758='Категорія витрат'!$B$11,'Категорія витрат'!$A$11,IF(I1758='Категорія витрат'!$B$12,'Категорія витрат'!$A$12,IF(I1758='Категорія витрат'!$B$13,'Категорія витрат'!$A$13,IF(I1758='Категорія витрат'!$B$14,'Категорія витрат'!$A$14,IF(I1758='Категорія витрат'!$B$15,'Категорія витрат'!$A$15,IF(I1758='Категорія витрат'!$B$16,'Категорія витрат'!$A$16,IF(I1758='Категорія витрат'!$B$17,'Категорія витрат'!$A$17,IF(I1758='Категорія витрат'!$B$18,'Категорія витрат'!$A$18,IF(I1758='Категорія витрат'!$B$19,'Категорія витрат'!$A$19,IF(I1758='Категорія витрат'!$B$20,'Категорія витрат'!$A$20,IF(I1758='Категорія витрат'!$B$21,'Категорія витрат'!$A$21,IF(I1758='Категорія витрат'!$B$22,'Категорія витрат'!$A$22,IF(I1758='Категорія витрат'!$B$23,'Категорія витрат'!$A$23,IF(I1758='Категорія витрат'!$B$24,'Категорія витрат'!$A$24,IF(I1758='Категорія витрат'!$B$25,'Категорія витрат'!$A$25,IF(I1758='Категорія витрат'!$B$26,'Категорія витрат'!$A$26,IF(I1758='Категорія витрат'!$B$27,'Категорія витрат'!$A$27,IF(I1758='Категорія витрат'!$B$28,'Категорія витрат'!$A$28,IF(I1758='Категорія витрат'!$B$29,'Категорія витрат'!$A$29,IF(I1758='Категорія витрат'!$B$30,'Категорія витрат'!$A$30,"")))))))))))))))))))))))))))))</f>
        <v/>
      </c>
      <c r="I1758" s="172"/>
      <c r="J1758" s="171"/>
      <c r="K1758" s="174"/>
      <c r="L1758" s="86">
        <f t="shared" si="904"/>
        <v>0</v>
      </c>
      <c r="M1758" s="174"/>
      <c r="N1758" s="176"/>
      <c r="O1758" s="169"/>
      <c r="P1758" s="157">
        <f>IF(J1758='Категорія витрат'!$F$2,ROUND('Додаток 3._Бюджет детальний ПР'!O1758*0.3676,2),IF(J1758='Категорія витрат'!$F$3,ROUND('Додаток 3._Бюджет детальний ПР'!O1758*0.347,2),IF(J1758='Категорія витрат'!$F$4,ROUND('Додаток 3._Бюджет детальний ПР'!O1758*0.347,2),IF(J1758='Категорія витрат'!$F$7,ROUND('Додаток 3._Бюджет детальний ПР'!O1758*0.0841,2),0))))</f>
        <v>0</v>
      </c>
      <c r="Q1758" s="63">
        <f t="shared" si="908"/>
        <v>0</v>
      </c>
      <c r="R1758" s="179"/>
      <c r="S1758" s="179"/>
      <c r="T1758" s="179"/>
      <c r="U1758" s="179"/>
      <c r="V1758" s="179"/>
      <c r="W1758" s="179"/>
      <c r="X1758" s="179"/>
      <c r="Y1758" s="179"/>
      <c r="Z1758" s="179"/>
      <c r="AA1758" s="179"/>
      <c r="AB1758" s="179"/>
      <c r="AC1758" s="179"/>
      <c r="AD1758" s="48">
        <f t="shared" si="880"/>
        <v>0</v>
      </c>
      <c r="AE1758" s="48">
        <f t="shared" si="881"/>
        <v>0</v>
      </c>
      <c r="AF1758" s="48">
        <f t="shared" si="882"/>
        <v>0</v>
      </c>
      <c r="AG1758" s="48">
        <f t="shared" si="883"/>
        <v>0</v>
      </c>
      <c r="AH1758" s="48">
        <f t="shared" si="884"/>
        <v>0</v>
      </c>
      <c r="AI1758" s="48">
        <f t="shared" si="885"/>
        <v>0</v>
      </c>
      <c r="AJ1758" s="48">
        <f t="shared" si="886"/>
        <v>0</v>
      </c>
      <c r="AK1758" s="48">
        <f t="shared" si="887"/>
        <v>0</v>
      </c>
      <c r="AL1758" s="179"/>
      <c r="AM1758" s="179"/>
      <c r="AN1758" s="76"/>
      <c r="AO1758" s="174"/>
      <c r="AP1758" s="86">
        <f t="shared" si="905"/>
        <v>0</v>
      </c>
      <c r="AQ1758" s="174"/>
      <c r="AR1758" s="176"/>
      <c r="AS1758" s="169"/>
      <c r="AT1758" s="157">
        <f>IF(J1758='Категорія витрат'!$F$2,ROUND('Додаток 3._Бюджет детальний ПР'!AS1758*0.3676,2),IF(J1758='Категорія витрат'!$F$3,ROUND('Додаток 3._Бюджет детальний ПР'!AS1758*0.347,2),IF(J1758='Категорія витрат'!$F$4,ROUND('Додаток 3._Бюджет детальний ПР'!AS1758*0.347,2),IF(J1758='Категорія витрат'!$F$7,ROUND('Додаток 3._Бюджет детальний ПР'!AS1758*0.0841,2),0))))</f>
        <v>0</v>
      </c>
      <c r="AU1758" s="151">
        <f t="shared" si="879"/>
        <v>0</v>
      </c>
      <c r="AV1758" s="179"/>
      <c r="AW1758" s="179"/>
      <c r="AX1758" s="179"/>
      <c r="AY1758" s="179"/>
      <c r="AZ1758" s="179"/>
      <c r="BA1758" s="179"/>
      <c r="BB1758" s="179"/>
      <c r="BC1758" s="179"/>
      <c r="BD1758" s="179"/>
      <c r="BE1758" s="179"/>
      <c r="BF1758" s="179"/>
      <c r="BG1758" s="179"/>
      <c r="BH1758" s="48">
        <f t="shared" si="888"/>
        <v>0</v>
      </c>
      <c r="BI1758" s="48">
        <f t="shared" si="889"/>
        <v>0</v>
      </c>
      <c r="BJ1758" s="48">
        <f t="shared" si="890"/>
        <v>0</v>
      </c>
      <c r="BK1758" s="48">
        <f t="shared" si="891"/>
        <v>0</v>
      </c>
      <c r="BL1758" s="48">
        <f t="shared" si="892"/>
        <v>0</v>
      </c>
      <c r="BM1758" s="48">
        <f t="shared" si="893"/>
        <v>0</v>
      </c>
      <c r="BN1758" s="48">
        <f t="shared" si="894"/>
        <v>0</v>
      </c>
      <c r="BO1758" s="48">
        <f t="shared" si="895"/>
        <v>0</v>
      </c>
      <c r="BP1758" s="179"/>
      <c r="BQ1758" s="179"/>
      <c r="BR1758" s="189"/>
      <c r="BS1758" s="174"/>
      <c r="BT1758" s="86">
        <f t="shared" si="906"/>
        <v>0</v>
      </c>
      <c r="BU1758" s="174"/>
      <c r="BV1758" s="176"/>
      <c r="BW1758" s="169"/>
      <c r="BX1758" s="157">
        <f>IF(J1758='Категорія витрат'!$F$2,ROUND('Додаток 3._Бюджет детальний ПР'!BW1758*0.3676,2),IF(J1758='Категорія витрат'!$F$3,ROUND('Додаток 3._Бюджет детальний ПР'!BW1758*0.347,2),IF(J1758='Категорія витрат'!$F$4,ROUND('Додаток 3._Бюджет детальний ПР'!BW1758*0.347,2),IF(J1758='Категорія витрат'!$F$7,ROUND('Додаток 3._Бюджет детальний ПР'!BW1758*0.0841,2),0))))</f>
        <v>0</v>
      </c>
      <c r="BY1758" s="151">
        <f t="shared" si="907"/>
        <v>0</v>
      </c>
      <c r="BZ1758" s="179"/>
      <c r="CA1758" s="179"/>
      <c r="CB1758" s="179"/>
      <c r="CC1758" s="179"/>
      <c r="CD1758" s="179"/>
      <c r="CE1758" s="179"/>
      <c r="CF1758" s="179"/>
      <c r="CG1758" s="179"/>
      <c r="CH1758" s="179"/>
      <c r="CI1758" s="179"/>
      <c r="CJ1758" s="179"/>
      <c r="CK1758" s="179"/>
      <c r="CL1758" s="48">
        <f t="shared" si="896"/>
        <v>0</v>
      </c>
      <c r="CM1758" s="48">
        <f t="shared" si="897"/>
        <v>0</v>
      </c>
      <c r="CN1758" s="48">
        <f t="shared" si="898"/>
        <v>0</v>
      </c>
      <c r="CO1758" s="48">
        <f t="shared" si="899"/>
        <v>0</v>
      </c>
      <c r="CP1758" s="48">
        <f t="shared" si="900"/>
        <v>0</v>
      </c>
      <c r="CQ1758" s="48">
        <f t="shared" si="901"/>
        <v>0</v>
      </c>
      <c r="CR1758" s="48">
        <f t="shared" si="902"/>
        <v>0</v>
      </c>
      <c r="CS1758" s="48">
        <f t="shared" si="903"/>
        <v>0</v>
      </c>
      <c r="CT1758" s="179"/>
      <c r="CU1758" s="179"/>
    </row>
    <row r="1759" spans="1:99" ht="20.100000000000001" customHeight="1" x14ac:dyDescent="0.25">
      <c r="A1759" s="57">
        <v>1754</v>
      </c>
      <c r="B1759" s="398" t="str">
        <f>IF(D1759='Напрямки конкурса'!$L$2,'Напрямки конкурса'!$B$2,IF(D1759='Напрямки конкурса'!$L$3,'Напрямки конкурса'!$B$3,IF(D1759='Напрямки конкурса'!$L$4,'Напрямки конкурса'!$B$4,IF(D1759='Напрямки конкурса'!$L$5,'Напрямки конкурса'!$B$5,IF(D1759='Напрямки конкурса'!$L$6,'Напрямки конкурса'!$B$6,IF(D1759='Напрямки конкурса'!$L$7,'Напрямки конкурса'!$B$7,IF(D1759='Напрямки конкурса'!$L$8,'Напрямки конкурса'!$B$8,IF(D1759='Напрямки конкурса'!$L$9,'Напрямки конкурса'!$B$9,IF(D1759='Напрямки конкурса'!$L$10,'Напрямки конкурса'!$B$10,IF(D1759='Напрямки конкурса'!$L$11,'Напрямки конкурса'!$B$11,IF(D1759='Напрямки конкурса'!$L$12,'Напрямки конкурса'!$B$12,IF(D1759='Напрямки конкурса'!$L$13,'Напрямки конкурса'!$B$13,IF(D1759='Напрямки конкурса'!$L$14,'Напрямки конкурса'!$B$14,IF(D1759='Напрямки конкурса'!$L$15,'Напрямки конкурса'!$B$15,IF(D1759='Напрямки конкурса'!$L$16,'Напрямки конкурса'!$B$16,IF(D1759='Напрямки конкурса'!$L$17,'Напрямки конкурса'!$B$17,IF(D1759='Напрямки конкурса'!$L$18,'Напрямки конкурса'!$B$18,IF(D1759='Напрямки конкурса'!$L$19,'Напрямки конкурса'!$B$19,IF(D1759='Напрямки конкурса'!$L$20,'Напрямки конкурса'!$B$20,IF(D1759='Напрямки конкурса'!$L$21,'Напрямки конкурса'!$B$21,IF(D1759='Напрямки конкурса'!$L$22,'Напрямки конкурса'!$B$22,IF(D1759='Напрямки конкурса'!$L$23,'Напрямки конкурса'!$B$23,IF(D1759='Напрямки конкурса'!$L$24,'Напрямки конкурса'!$B$24,IF(D1759='Напрямки конкурса'!$L$25,'Напрямки конкурса'!$B$25,IF(D1759='Напрямки конкурса'!$L$26,'Напрямки конкурса'!$B$26,IF(D1759='Напрямки конкурса'!$L$27,'Напрямки конкурса'!$B$27,IF(D1759='Напрямки конкурса'!$L$28,'Напрямки конкурса'!$B$28,"")))))))))))))))))))))))))))</f>
        <v/>
      </c>
      <c r="C1759" s="58" t="str">
        <f>IF(D1759='Напрямки конкурса'!$L$2,'Напрямки конкурса'!$K$2,IF(D1759='Напрямки конкурса'!$L$3,'Напрямки конкурса'!$K$3,IF(D1759='Напрямки конкурса'!$L$4,'Напрямки конкурса'!$K$4,IF(D1759='Напрямки конкурса'!$L$5,'Напрямки конкурса'!$K$5,IF(D1759='Напрямки конкурса'!$L$6,'Напрямки конкурса'!$K$6,IF(D1759='Напрямки конкурса'!$L$7,'Напрямки конкурса'!$K$7,IF(D1759='Напрямки конкурса'!$L$8,'Напрямки конкурса'!$K$8,IF(D1759='Напрямки конкурса'!$L$9,'Напрямки конкурса'!$K$9,IF(D1759='Напрямки конкурса'!$L$10,'Напрямки конкурса'!$K$10,IF(D1759='Напрямки конкурса'!$L$11,'Напрямки конкурса'!$K$11,IF(D1759='Напрямки конкурса'!$L$12,'Напрямки конкурса'!$K$12,IF(D1759='Напрямки конкурса'!$L$13,'Напрямки конкурса'!$K$13,IF(D1759='Напрямки конкурса'!$L$14,'Напрямки конкурса'!$K$14,IF(D1759='Напрямки конкурса'!$L$15,'Напрямки конкурса'!$K$15,IF(D1759='Напрямки конкурса'!$L$16,'Напрямки конкурса'!$K$16,IF(D1759='Напрямки конкурса'!$L$17,'Напрямки конкурса'!$K$17,IF(D1759='Напрямки конкурса'!$L$18,'Напрямки конкурса'!$K$18,IF(D1759='Напрямки конкурса'!$L$19,'Напрямки конкурса'!$K$19,IF(D1759='Напрямки конкурса'!$L$20,'Напрямки конкурса'!$K$20,IF(D1759='Напрямки конкурса'!$L$21,'Напрямки конкурса'!$K$21,IF(D1759='Напрямки конкурса'!$L$22,'Напрямки конкурса'!$K$22,IF(D1759='Напрямки конкурса'!$L$23,'Напрямки конкурса'!$K$23,IF(D1759='Напрямки конкурса'!$L$24,'Напрямки конкурса'!$K$24,IF(D1759='Напрямки конкурса'!$L$25,'Напрямки конкурса'!$K$25,IF(D1759='Напрямки конкурса'!$L$26,'Напрямки конкурса'!$K$26,IF(D1759='Напрямки конкурса'!$L$27,'Напрямки конкурса'!$K$27,IF(D1759='Напрямки конкурса'!$L$28,'Напрямки конкурса'!$K$28,"")))))))))))))))))))))))))))</f>
        <v/>
      </c>
      <c r="D1759" s="554"/>
      <c r="E1759" s="169"/>
      <c r="F1759" s="169"/>
      <c r="G1759" s="169"/>
      <c r="H1759" s="148" t="str">
        <f>IF(I1759='Категорія витрат'!$B$2,'Категорія витрат'!$A$2,IF(I1759='Категорія витрат'!$B$3,'Категорія витрат'!$A$3,IF(I1759='Категорія витрат'!$B$4,'Категорія витрат'!$A$4,IF(I1759='Категорія витрат'!$B$5,'Категорія витрат'!$A$5,IF(I1759='Категорія витрат'!$B$6,'Категорія витрат'!$A$6,IF(I1759='Категорія витрат'!$B$7,'Категорія витрат'!$A$7,IF(I1759='Категорія витрат'!$B$8,'Категорія витрат'!$A$8,IF(I1759='Категорія витрат'!$B$9,'Категорія витрат'!$A$9,IF(I1759='Категорія витрат'!$B$10,'Категорія витрат'!$A$10,IF(I1759='Категорія витрат'!$B$11,'Категорія витрат'!$A$11,IF(I1759='Категорія витрат'!$B$12,'Категорія витрат'!$A$12,IF(I1759='Категорія витрат'!$B$13,'Категорія витрат'!$A$13,IF(I1759='Категорія витрат'!$B$14,'Категорія витрат'!$A$14,IF(I1759='Категорія витрат'!$B$15,'Категорія витрат'!$A$15,IF(I1759='Категорія витрат'!$B$16,'Категорія витрат'!$A$16,IF(I1759='Категорія витрат'!$B$17,'Категорія витрат'!$A$17,IF(I1759='Категорія витрат'!$B$18,'Категорія витрат'!$A$18,IF(I1759='Категорія витрат'!$B$19,'Категорія витрат'!$A$19,IF(I1759='Категорія витрат'!$B$20,'Категорія витрат'!$A$20,IF(I1759='Категорія витрат'!$B$21,'Категорія витрат'!$A$21,IF(I1759='Категорія витрат'!$B$22,'Категорія витрат'!$A$22,IF(I1759='Категорія витрат'!$B$23,'Категорія витрат'!$A$23,IF(I1759='Категорія витрат'!$B$24,'Категорія витрат'!$A$24,IF(I1759='Категорія витрат'!$B$25,'Категорія витрат'!$A$25,IF(I1759='Категорія витрат'!$B$26,'Категорія витрат'!$A$26,IF(I1759='Категорія витрат'!$B$27,'Категорія витрат'!$A$27,IF(I1759='Категорія витрат'!$B$28,'Категорія витрат'!$A$28,IF(I1759='Категорія витрат'!$B$29,'Категорія витрат'!$A$29,IF(I1759='Категорія витрат'!$B$30,'Категорія витрат'!$A$30,"")))))))))))))))))))))))))))))</f>
        <v/>
      </c>
      <c r="I1759" s="172"/>
      <c r="J1759" s="171"/>
      <c r="K1759" s="174"/>
      <c r="L1759" s="86">
        <f t="shared" si="904"/>
        <v>0</v>
      </c>
      <c r="M1759" s="174"/>
      <c r="N1759" s="176"/>
      <c r="O1759" s="169"/>
      <c r="P1759" s="157">
        <f>IF(J1759='Категорія витрат'!$F$2,ROUND('Додаток 3._Бюджет детальний ПР'!O1759*0.3676,2),IF(J1759='Категорія витрат'!$F$3,ROUND('Додаток 3._Бюджет детальний ПР'!O1759*0.347,2),IF(J1759='Категорія витрат'!$F$4,ROUND('Додаток 3._Бюджет детальний ПР'!O1759*0.347,2),IF(J1759='Категорія витрат'!$F$7,ROUND('Додаток 3._Бюджет детальний ПР'!O1759*0.0841,2),0))))</f>
        <v>0</v>
      </c>
      <c r="Q1759" s="151">
        <f t="shared" si="908"/>
        <v>0</v>
      </c>
      <c r="R1759" s="179"/>
      <c r="S1759" s="179"/>
      <c r="T1759" s="179"/>
      <c r="U1759" s="179"/>
      <c r="V1759" s="179"/>
      <c r="W1759" s="179"/>
      <c r="X1759" s="179"/>
      <c r="Y1759" s="179"/>
      <c r="Z1759" s="179"/>
      <c r="AA1759" s="179"/>
      <c r="AB1759" s="179"/>
      <c r="AC1759" s="179"/>
      <c r="AD1759" s="48">
        <f t="shared" si="880"/>
        <v>0</v>
      </c>
      <c r="AE1759" s="48">
        <f t="shared" si="881"/>
        <v>0</v>
      </c>
      <c r="AF1759" s="48">
        <f t="shared" si="882"/>
        <v>0</v>
      </c>
      <c r="AG1759" s="48">
        <f t="shared" si="883"/>
        <v>0</v>
      </c>
      <c r="AH1759" s="48">
        <f t="shared" si="884"/>
        <v>0</v>
      </c>
      <c r="AI1759" s="48">
        <f t="shared" si="885"/>
        <v>0</v>
      </c>
      <c r="AJ1759" s="48">
        <f t="shared" si="886"/>
        <v>0</v>
      </c>
      <c r="AK1759" s="48">
        <f t="shared" si="887"/>
        <v>0</v>
      </c>
      <c r="AL1759" s="179"/>
      <c r="AM1759" s="179"/>
      <c r="AN1759" s="76"/>
      <c r="AO1759" s="174"/>
      <c r="AP1759" s="86">
        <f t="shared" si="905"/>
        <v>0</v>
      </c>
      <c r="AQ1759" s="174"/>
      <c r="AR1759" s="176"/>
      <c r="AS1759" s="169"/>
      <c r="AT1759" s="157">
        <f>IF(J1759='Категорія витрат'!$F$2,ROUND('Додаток 3._Бюджет детальний ПР'!AS1759*0.3676,2),IF(J1759='Категорія витрат'!$F$3,ROUND('Додаток 3._Бюджет детальний ПР'!AS1759*0.347,2),IF(J1759='Категорія витрат'!$F$4,ROUND('Додаток 3._Бюджет детальний ПР'!AS1759*0.347,2),IF(J1759='Категорія витрат'!$F$7,ROUND('Додаток 3._Бюджет детальний ПР'!AS1759*0.0841,2),0))))</f>
        <v>0</v>
      </c>
      <c r="AU1759" s="151">
        <f t="shared" si="879"/>
        <v>0</v>
      </c>
      <c r="AV1759" s="179"/>
      <c r="AW1759" s="179"/>
      <c r="AX1759" s="179"/>
      <c r="AY1759" s="179"/>
      <c r="AZ1759" s="179"/>
      <c r="BA1759" s="179"/>
      <c r="BB1759" s="179"/>
      <c r="BC1759" s="179"/>
      <c r="BD1759" s="179"/>
      <c r="BE1759" s="179"/>
      <c r="BF1759" s="179"/>
      <c r="BG1759" s="179"/>
      <c r="BH1759" s="48">
        <f t="shared" si="888"/>
        <v>0</v>
      </c>
      <c r="BI1759" s="48">
        <f t="shared" si="889"/>
        <v>0</v>
      </c>
      <c r="BJ1759" s="48">
        <f t="shared" si="890"/>
        <v>0</v>
      </c>
      <c r="BK1759" s="48">
        <f t="shared" si="891"/>
        <v>0</v>
      </c>
      <c r="BL1759" s="48">
        <f t="shared" si="892"/>
        <v>0</v>
      </c>
      <c r="BM1759" s="48">
        <f t="shared" si="893"/>
        <v>0</v>
      </c>
      <c r="BN1759" s="48">
        <f t="shared" si="894"/>
        <v>0</v>
      </c>
      <c r="BO1759" s="48">
        <f t="shared" si="895"/>
        <v>0</v>
      </c>
      <c r="BP1759" s="179"/>
      <c r="BQ1759" s="179"/>
      <c r="BR1759" s="189"/>
      <c r="BS1759" s="174"/>
      <c r="BT1759" s="86">
        <f t="shared" si="906"/>
        <v>0</v>
      </c>
      <c r="BU1759" s="174"/>
      <c r="BV1759" s="176"/>
      <c r="BW1759" s="169"/>
      <c r="BX1759" s="157">
        <f>IF(J1759='Категорія витрат'!$F$2,ROUND('Додаток 3._Бюджет детальний ПР'!BW1759*0.3676,2),IF(J1759='Категорія витрат'!$F$3,ROUND('Додаток 3._Бюджет детальний ПР'!BW1759*0.347,2),IF(J1759='Категорія витрат'!$F$4,ROUND('Додаток 3._Бюджет детальний ПР'!BW1759*0.347,2),IF(J1759='Категорія витрат'!$F$7,ROUND('Додаток 3._Бюджет детальний ПР'!BW1759*0.0841,2),0))))</f>
        <v>0</v>
      </c>
      <c r="BY1759" s="151">
        <f t="shared" si="907"/>
        <v>0</v>
      </c>
      <c r="BZ1759" s="179"/>
      <c r="CA1759" s="179"/>
      <c r="CB1759" s="179"/>
      <c r="CC1759" s="179"/>
      <c r="CD1759" s="179"/>
      <c r="CE1759" s="179"/>
      <c r="CF1759" s="179"/>
      <c r="CG1759" s="179"/>
      <c r="CH1759" s="179"/>
      <c r="CI1759" s="179"/>
      <c r="CJ1759" s="179"/>
      <c r="CK1759" s="179"/>
      <c r="CL1759" s="48">
        <f t="shared" si="896"/>
        <v>0</v>
      </c>
      <c r="CM1759" s="48">
        <f t="shared" si="897"/>
        <v>0</v>
      </c>
      <c r="CN1759" s="48">
        <f t="shared" si="898"/>
        <v>0</v>
      </c>
      <c r="CO1759" s="48">
        <f t="shared" si="899"/>
        <v>0</v>
      </c>
      <c r="CP1759" s="48">
        <f t="shared" si="900"/>
        <v>0</v>
      </c>
      <c r="CQ1759" s="48">
        <f t="shared" si="901"/>
        <v>0</v>
      </c>
      <c r="CR1759" s="48">
        <f t="shared" si="902"/>
        <v>0</v>
      </c>
      <c r="CS1759" s="48">
        <f t="shared" si="903"/>
        <v>0</v>
      </c>
      <c r="CT1759" s="179"/>
      <c r="CU1759" s="179"/>
    </row>
    <row r="1760" spans="1:99" ht="20.100000000000001" customHeight="1" x14ac:dyDescent="0.25">
      <c r="A1760" s="57">
        <v>1755</v>
      </c>
      <c r="B1760" s="398" t="str">
        <f>IF(D1760='Напрямки конкурса'!$L$2,'Напрямки конкурса'!$B$2,IF(D1760='Напрямки конкурса'!$L$3,'Напрямки конкурса'!$B$3,IF(D1760='Напрямки конкурса'!$L$4,'Напрямки конкурса'!$B$4,IF(D1760='Напрямки конкурса'!$L$5,'Напрямки конкурса'!$B$5,IF(D1760='Напрямки конкурса'!$L$6,'Напрямки конкурса'!$B$6,IF(D1760='Напрямки конкурса'!$L$7,'Напрямки конкурса'!$B$7,IF(D1760='Напрямки конкурса'!$L$8,'Напрямки конкурса'!$B$8,IF(D1760='Напрямки конкурса'!$L$9,'Напрямки конкурса'!$B$9,IF(D1760='Напрямки конкурса'!$L$10,'Напрямки конкурса'!$B$10,IF(D1760='Напрямки конкурса'!$L$11,'Напрямки конкурса'!$B$11,IF(D1760='Напрямки конкурса'!$L$12,'Напрямки конкурса'!$B$12,IF(D1760='Напрямки конкурса'!$L$13,'Напрямки конкурса'!$B$13,IF(D1760='Напрямки конкурса'!$L$14,'Напрямки конкурса'!$B$14,IF(D1760='Напрямки конкурса'!$L$15,'Напрямки конкурса'!$B$15,IF(D1760='Напрямки конкурса'!$L$16,'Напрямки конкурса'!$B$16,IF(D1760='Напрямки конкурса'!$L$17,'Напрямки конкурса'!$B$17,IF(D1760='Напрямки конкурса'!$L$18,'Напрямки конкурса'!$B$18,IF(D1760='Напрямки конкурса'!$L$19,'Напрямки конкурса'!$B$19,IF(D1760='Напрямки конкурса'!$L$20,'Напрямки конкурса'!$B$20,IF(D1760='Напрямки конкурса'!$L$21,'Напрямки конкурса'!$B$21,IF(D1760='Напрямки конкурса'!$L$22,'Напрямки конкурса'!$B$22,IF(D1760='Напрямки конкурса'!$L$23,'Напрямки конкурса'!$B$23,IF(D1760='Напрямки конкурса'!$L$24,'Напрямки конкурса'!$B$24,IF(D1760='Напрямки конкурса'!$L$25,'Напрямки конкурса'!$B$25,IF(D1760='Напрямки конкурса'!$L$26,'Напрямки конкурса'!$B$26,IF(D1760='Напрямки конкурса'!$L$27,'Напрямки конкурса'!$B$27,IF(D1760='Напрямки конкурса'!$L$28,'Напрямки конкурса'!$B$28,"")))))))))))))))))))))))))))</f>
        <v/>
      </c>
      <c r="C1760" s="58" t="str">
        <f>IF(D1760='Напрямки конкурса'!$L$2,'Напрямки конкурса'!$K$2,IF(D1760='Напрямки конкурса'!$L$3,'Напрямки конкурса'!$K$3,IF(D1760='Напрямки конкурса'!$L$4,'Напрямки конкурса'!$K$4,IF(D1760='Напрямки конкурса'!$L$5,'Напрямки конкурса'!$K$5,IF(D1760='Напрямки конкурса'!$L$6,'Напрямки конкурса'!$K$6,IF(D1760='Напрямки конкурса'!$L$7,'Напрямки конкурса'!$K$7,IF(D1760='Напрямки конкурса'!$L$8,'Напрямки конкурса'!$K$8,IF(D1760='Напрямки конкурса'!$L$9,'Напрямки конкурса'!$K$9,IF(D1760='Напрямки конкурса'!$L$10,'Напрямки конкурса'!$K$10,IF(D1760='Напрямки конкурса'!$L$11,'Напрямки конкурса'!$K$11,IF(D1760='Напрямки конкурса'!$L$12,'Напрямки конкурса'!$K$12,IF(D1760='Напрямки конкурса'!$L$13,'Напрямки конкурса'!$K$13,IF(D1760='Напрямки конкурса'!$L$14,'Напрямки конкурса'!$K$14,IF(D1760='Напрямки конкурса'!$L$15,'Напрямки конкурса'!$K$15,IF(D1760='Напрямки конкурса'!$L$16,'Напрямки конкурса'!$K$16,IF(D1760='Напрямки конкурса'!$L$17,'Напрямки конкурса'!$K$17,IF(D1760='Напрямки конкурса'!$L$18,'Напрямки конкурса'!$K$18,IF(D1760='Напрямки конкурса'!$L$19,'Напрямки конкурса'!$K$19,IF(D1760='Напрямки конкурса'!$L$20,'Напрямки конкурса'!$K$20,IF(D1760='Напрямки конкурса'!$L$21,'Напрямки конкурса'!$K$21,IF(D1760='Напрямки конкурса'!$L$22,'Напрямки конкурса'!$K$22,IF(D1760='Напрямки конкурса'!$L$23,'Напрямки конкурса'!$K$23,IF(D1760='Напрямки конкурса'!$L$24,'Напрямки конкурса'!$K$24,IF(D1760='Напрямки конкурса'!$L$25,'Напрямки конкурса'!$K$25,IF(D1760='Напрямки конкурса'!$L$26,'Напрямки конкурса'!$K$26,IF(D1760='Напрямки конкурса'!$L$27,'Напрямки конкурса'!$K$27,IF(D1760='Напрямки конкурса'!$L$28,'Напрямки конкурса'!$K$28,"")))))))))))))))))))))))))))</f>
        <v/>
      </c>
      <c r="D1760" s="554"/>
      <c r="E1760" s="169"/>
      <c r="F1760" s="169"/>
      <c r="G1760" s="169"/>
      <c r="H1760" s="148" t="str">
        <f>IF(I1760='Категорія витрат'!$B$2,'Категорія витрат'!$A$2,IF(I1760='Категорія витрат'!$B$3,'Категорія витрат'!$A$3,IF(I1760='Категорія витрат'!$B$4,'Категорія витрат'!$A$4,IF(I1760='Категорія витрат'!$B$5,'Категорія витрат'!$A$5,IF(I1760='Категорія витрат'!$B$6,'Категорія витрат'!$A$6,IF(I1760='Категорія витрат'!$B$7,'Категорія витрат'!$A$7,IF(I1760='Категорія витрат'!$B$8,'Категорія витрат'!$A$8,IF(I1760='Категорія витрат'!$B$9,'Категорія витрат'!$A$9,IF(I1760='Категорія витрат'!$B$10,'Категорія витрат'!$A$10,IF(I1760='Категорія витрат'!$B$11,'Категорія витрат'!$A$11,IF(I1760='Категорія витрат'!$B$12,'Категорія витрат'!$A$12,IF(I1760='Категорія витрат'!$B$13,'Категорія витрат'!$A$13,IF(I1760='Категорія витрат'!$B$14,'Категорія витрат'!$A$14,IF(I1760='Категорія витрат'!$B$15,'Категорія витрат'!$A$15,IF(I1760='Категорія витрат'!$B$16,'Категорія витрат'!$A$16,IF(I1760='Категорія витрат'!$B$17,'Категорія витрат'!$A$17,IF(I1760='Категорія витрат'!$B$18,'Категорія витрат'!$A$18,IF(I1760='Категорія витрат'!$B$19,'Категорія витрат'!$A$19,IF(I1760='Категорія витрат'!$B$20,'Категорія витрат'!$A$20,IF(I1760='Категорія витрат'!$B$21,'Категорія витрат'!$A$21,IF(I1760='Категорія витрат'!$B$22,'Категорія витрат'!$A$22,IF(I1760='Категорія витрат'!$B$23,'Категорія витрат'!$A$23,IF(I1760='Категорія витрат'!$B$24,'Категорія витрат'!$A$24,IF(I1760='Категорія витрат'!$B$25,'Категорія витрат'!$A$25,IF(I1760='Категорія витрат'!$B$26,'Категорія витрат'!$A$26,IF(I1760='Категорія витрат'!$B$27,'Категорія витрат'!$A$27,IF(I1760='Категорія витрат'!$B$28,'Категорія витрат'!$A$28,IF(I1760='Категорія витрат'!$B$29,'Категорія витрат'!$A$29,IF(I1760='Категорія витрат'!$B$30,'Категорія витрат'!$A$30,"")))))))))))))))))))))))))))))</f>
        <v/>
      </c>
      <c r="I1760" s="172"/>
      <c r="J1760" s="171"/>
      <c r="K1760" s="174"/>
      <c r="L1760" s="86">
        <f t="shared" si="904"/>
        <v>0</v>
      </c>
      <c r="M1760" s="174"/>
      <c r="N1760" s="176"/>
      <c r="O1760" s="169"/>
      <c r="P1760" s="157">
        <f>IF(J1760='Категорія витрат'!$F$2,ROUND('Додаток 3._Бюджет детальний ПР'!O1760*0.3676,2),IF(J1760='Категорія витрат'!$F$3,ROUND('Додаток 3._Бюджет детальний ПР'!O1760*0.347,2),IF(J1760='Категорія витрат'!$F$4,ROUND('Додаток 3._Бюджет детальний ПР'!O1760*0.347,2),IF(J1760='Категорія витрат'!$F$7,ROUND('Додаток 3._Бюджет детальний ПР'!O1760*0.0841,2),0))))</f>
        <v>0</v>
      </c>
      <c r="Q1760" s="151">
        <f t="shared" si="908"/>
        <v>0</v>
      </c>
      <c r="R1760" s="179"/>
      <c r="S1760" s="179"/>
      <c r="T1760" s="179"/>
      <c r="U1760" s="179"/>
      <c r="V1760" s="179"/>
      <c r="W1760" s="179"/>
      <c r="X1760" s="179"/>
      <c r="Y1760" s="179"/>
      <c r="Z1760" s="179"/>
      <c r="AA1760" s="179"/>
      <c r="AB1760" s="179"/>
      <c r="AC1760" s="179"/>
      <c r="AD1760" s="48">
        <f t="shared" si="880"/>
        <v>0</v>
      </c>
      <c r="AE1760" s="48">
        <f t="shared" si="881"/>
        <v>0</v>
      </c>
      <c r="AF1760" s="48">
        <f t="shared" si="882"/>
        <v>0</v>
      </c>
      <c r="AG1760" s="48">
        <f t="shared" si="883"/>
        <v>0</v>
      </c>
      <c r="AH1760" s="48">
        <f t="shared" si="884"/>
        <v>0</v>
      </c>
      <c r="AI1760" s="48">
        <f t="shared" si="885"/>
        <v>0</v>
      </c>
      <c r="AJ1760" s="48">
        <f t="shared" si="886"/>
        <v>0</v>
      </c>
      <c r="AK1760" s="48">
        <f t="shared" si="887"/>
        <v>0</v>
      </c>
      <c r="AL1760" s="179"/>
      <c r="AM1760" s="179"/>
      <c r="AN1760" s="76"/>
      <c r="AO1760" s="174"/>
      <c r="AP1760" s="86">
        <f t="shared" si="905"/>
        <v>0</v>
      </c>
      <c r="AQ1760" s="174"/>
      <c r="AR1760" s="176"/>
      <c r="AS1760" s="169"/>
      <c r="AT1760" s="157">
        <f>IF(J1760='Категорія витрат'!$F$2,ROUND('Додаток 3._Бюджет детальний ПР'!AS1760*0.3676,2),IF(J1760='Категорія витрат'!$F$3,ROUND('Додаток 3._Бюджет детальний ПР'!AS1760*0.347,2),IF(J1760='Категорія витрат'!$F$4,ROUND('Додаток 3._Бюджет детальний ПР'!AS1760*0.347,2),IF(J1760='Категорія витрат'!$F$7,ROUND('Додаток 3._Бюджет детальний ПР'!AS1760*0.0841,2),0))))</f>
        <v>0</v>
      </c>
      <c r="AU1760" s="151">
        <f t="shared" si="879"/>
        <v>0</v>
      </c>
      <c r="AV1760" s="179"/>
      <c r="AW1760" s="179"/>
      <c r="AX1760" s="179"/>
      <c r="AY1760" s="179"/>
      <c r="AZ1760" s="179"/>
      <c r="BA1760" s="179"/>
      <c r="BB1760" s="179"/>
      <c r="BC1760" s="179"/>
      <c r="BD1760" s="179"/>
      <c r="BE1760" s="179"/>
      <c r="BF1760" s="179"/>
      <c r="BG1760" s="179"/>
      <c r="BH1760" s="48">
        <f t="shared" si="888"/>
        <v>0</v>
      </c>
      <c r="BI1760" s="48">
        <f t="shared" si="889"/>
        <v>0</v>
      </c>
      <c r="BJ1760" s="48">
        <f t="shared" si="890"/>
        <v>0</v>
      </c>
      <c r="BK1760" s="48">
        <f t="shared" si="891"/>
        <v>0</v>
      </c>
      <c r="BL1760" s="48">
        <f t="shared" si="892"/>
        <v>0</v>
      </c>
      <c r="BM1760" s="48">
        <f t="shared" si="893"/>
        <v>0</v>
      </c>
      <c r="BN1760" s="48">
        <f t="shared" si="894"/>
        <v>0</v>
      </c>
      <c r="BO1760" s="48">
        <f t="shared" si="895"/>
        <v>0</v>
      </c>
      <c r="BP1760" s="179"/>
      <c r="BQ1760" s="179"/>
      <c r="BR1760" s="189"/>
      <c r="BS1760" s="174"/>
      <c r="BT1760" s="86">
        <f t="shared" si="906"/>
        <v>0</v>
      </c>
      <c r="BU1760" s="174"/>
      <c r="BV1760" s="176"/>
      <c r="BW1760" s="169"/>
      <c r="BX1760" s="157">
        <f>IF(J1760='Категорія витрат'!$F$2,ROUND('Додаток 3._Бюджет детальний ПР'!BW1760*0.3676,2),IF(J1760='Категорія витрат'!$F$3,ROUND('Додаток 3._Бюджет детальний ПР'!BW1760*0.347,2),IF(J1760='Категорія витрат'!$F$4,ROUND('Додаток 3._Бюджет детальний ПР'!BW1760*0.347,2),IF(J1760='Категорія витрат'!$F$7,ROUND('Додаток 3._Бюджет детальний ПР'!BW1760*0.0841,2),0))))</f>
        <v>0</v>
      </c>
      <c r="BY1760" s="151">
        <f t="shared" si="907"/>
        <v>0</v>
      </c>
      <c r="BZ1760" s="179"/>
      <c r="CA1760" s="179"/>
      <c r="CB1760" s="179"/>
      <c r="CC1760" s="179"/>
      <c r="CD1760" s="179"/>
      <c r="CE1760" s="179"/>
      <c r="CF1760" s="179"/>
      <c r="CG1760" s="179"/>
      <c r="CH1760" s="179"/>
      <c r="CI1760" s="179"/>
      <c r="CJ1760" s="179"/>
      <c r="CK1760" s="179"/>
      <c r="CL1760" s="48">
        <f t="shared" si="896"/>
        <v>0</v>
      </c>
      <c r="CM1760" s="48">
        <f t="shared" si="897"/>
        <v>0</v>
      </c>
      <c r="CN1760" s="48">
        <f t="shared" si="898"/>
        <v>0</v>
      </c>
      <c r="CO1760" s="48">
        <f t="shared" si="899"/>
        <v>0</v>
      </c>
      <c r="CP1760" s="48">
        <f t="shared" si="900"/>
        <v>0</v>
      </c>
      <c r="CQ1760" s="48">
        <f t="shared" si="901"/>
        <v>0</v>
      </c>
      <c r="CR1760" s="48">
        <f t="shared" si="902"/>
        <v>0</v>
      </c>
      <c r="CS1760" s="48">
        <f t="shared" si="903"/>
        <v>0</v>
      </c>
      <c r="CT1760" s="179"/>
      <c r="CU1760" s="179"/>
    </row>
    <row r="1761" spans="1:99" ht="20.100000000000001" customHeight="1" x14ac:dyDescent="0.25">
      <c r="A1761" s="57">
        <v>1756</v>
      </c>
      <c r="B1761" s="398" t="str">
        <f>IF(D1761='Напрямки конкурса'!$L$2,'Напрямки конкурса'!$B$2,IF(D1761='Напрямки конкурса'!$L$3,'Напрямки конкурса'!$B$3,IF(D1761='Напрямки конкурса'!$L$4,'Напрямки конкурса'!$B$4,IF(D1761='Напрямки конкурса'!$L$5,'Напрямки конкурса'!$B$5,IF(D1761='Напрямки конкурса'!$L$6,'Напрямки конкурса'!$B$6,IF(D1761='Напрямки конкурса'!$L$7,'Напрямки конкурса'!$B$7,IF(D1761='Напрямки конкурса'!$L$8,'Напрямки конкурса'!$B$8,IF(D1761='Напрямки конкурса'!$L$9,'Напрямки конкурса'!$B$9,IF(D1761='Напрямки конкурса'!$L$10,'Напрямки конкурса'!$B$10,IF(D1761='Напрямки конкурса'!$L$11,'Напрямки конкурса'!$B$11,IF(D1761='Напрямки конкурса'!$L$12,'Напрямки конкурса'!$B$12,IF(D1761='Напрямки конкурса'!$L$13,'Напрямки конкурса'!$B$13,IF(D1761='Напрямки конкурса'!$L$14,'Напрямки конкурса'!$B$14,IF(D1761='Напрямки конкурса'!$L$15,'Напрямки конкурса'!$B$15,IF(D1761='Напрямки конкурса'!$L$16,'Напрямки конкурса'!$B$16,IF(D1761='Напрямки конкурса'!$L$17,'Напрямки конкурса'!$B$17,IF(D1761='Напрямки конкурса'!$L$18,'Напрямки конкурса'!$B$18,IF(D1761='Напрямки конкурса'!$L$19,'Напрямки конкурса'!$B$19,IF(D1761='Напрямки конкурса'!$L$20,'Напрямки конкурса'!$B$20,IF(D1761='Напрямки конкурса'!$L$21,'Напрямки конкурса'!$B$21,IF(D1761='Напрямки конкурса'!$L$22,'Напрямки конкурса'!$B$22,IF(D1761='Напрямки конкурса'!$L$23,'Напрямки конкурса'!$B$23,IF(D1761='Напрямки конкурса'!$L$24,'Напрямки конкурса'!$B$24,IF(D1761='Напрямки конкурса'!$L$25,'Напрямки конкурса'!$B$25,IF(D1761='Напрямки конкурса'!$L$26,'Напрямки конкурса'!$B$26,IF(D1761='Напрямки конкурса'!$L$27,'Напрямки конкурса'!$B$27,IF(D1761='Напрямки конкурса'!$L$28,'Напрямки конкурса'!$B$28,"")))))))))))))))))))))))))))</f>
        <v/>
      </c>
      <c r="C1761" s="58" t="str">
        <f>IF(D1761='Напрямки конкурса'!$L$2,'Напрямки конкурса'!$K$2,IF(D1761='Напрямки конкурса'!$L$3,'Напрямки конкурса'!$K$3,IF(D1761='Напрямки конкурса'!$L$4,'Напрямки конкурса'!$K$4,IF(D1761='Напрямки конкурса'!$L$5,'Напрямки конкурса'!$K$5,IF(D1761='Напрямки конкурса'!$L$6,'Напрямки конкурса'!$K$6,IF(D1761='Напрямки конкурса'!$L$7,'Напрямки конкурса'!$K$7,IF(D1761='Напрямки конкурса'!$L$8,'Напрямки конкурса'!$K$8,IF(D1761='Напрямки конкурса'!$L$9,'Напрямки конкурса'!$K$9,IF(D1761='Напрямки конкурса'!$L$10,'Напрямки конкурса'!$K$10,IF(D1761='Напрямки конкурса'!$L$11,'Напрямки конкурса'!$K$11,IF(D1761='Напрямки конкурса'!$L$12,'Напрямки конкурса'!$K$12,IF(D1761='Напрямки конкурса'!$L$13,'Напрямки конкурса'!$K$13,IF(D1761='Напрямки конкурса'!$L$14,'Напрямки конкурса'!$K$14,IF(D1761='Напрямки конкурса'!$L$15,'Напрямки конкурса'!$K$15,IF(D1761='Напрямки конкурса'!$L$16,'Напрямки конкурса'!$K$16,IF(D1761='Напрямки конкурса'!$L$17,'Напрямки конкурса'!$K$17,IF(D1761='Напрямки конкурса'!$L$18,'Напрямки конкурса'!$K$18,IF(D1761='Напрямки конкурса'!$L$19,'Напрямки конкурса'!$K$19,IF(D1761='Напрямки конкурса'!$L$20,'Напрямки конкурса'!$K$20,IF(D1761='Напрямки конкурса'!$L$21,'Напрямки конкурса'!$K$21,IF(D1761='Напрямки конкурса'!$L$22,'Напрямки конкурса'!$K$22,IF(D1761='Напрямки конкурса'!$L$23,'Напрямки конкурса'!$K$23,IF(D1761='Напрямки конкурса'!$L$24,'Напрямки конкурса'!$K$24,IF(D1761='Напрямки конкурса'!$L$25,'Напрямки конкурса'!$K$25,IF(D1761='Напрямки конкурса'!$L$26,'Напрямки конкурса'!$K$26,IF(D1761='Напрямки конкурса'!$L$27,'Напрямки конкурса'!$K$27,IF(D1761='Напрямки конкурса'!$L$28,'Напрямки конкурса'!$K$28,"")))))))))))))))))))))))))))</f>
        <v/>
      </c>
      <c r="D1761" s="555"/>
      <c r="E1761" s="46"/>
      <c r="F1761" s="46"/>
      <c r="G1761" s="46"/>
      <c r="H1761" s="148" t="str">
        <f>IF(I1761='Категорія витрат'!$B$2,'Категорія витрат'!$A$2,IF(I1761='Категорія витрат'!$B$3,'Категорія витрат'!$A$3,IF(I1761='Категорія витрат'!$B$4,'Категорія витрат'!$A$4,IF(I1761='Категорія витрат'!$B$5,'Категорія витрат'!$A$5,IF(I1761='Категорія витрат'!$B$6,'Категорія витрат'!$A$6,IF(I1761='Категорія витрат'!$B$7,'Категорія витрат'!$A$7,IF(I1761='Категорія витрат'!$B$8,'Категорія витрат'!$A$8,IF(I1761='Категорія витрат'!$B$9,'Категорія витрат'!$A$9,IF(I1761='Категорія витрат'!$B$10,'Категорія витрат'!$A$10,IF(I1761='Категорія витрат'!$B$11,'Категорія витрат'!$A$11,IF(I1761='Категорія витрат'!$B$12,'Категорія витрат'!$A$12,IF(I1761='Категорія витрат'!$B$13,'Категорія витрат'!$A$13,IF(I1761='Категорія витрат'!$B$14,'Категорія витрат'!$A$14,IF(I1761='Категорія витрат'!$B$15,'Категорія витрат'!$A$15,IF(I1761='Категорія витрат'!$B$16,'Категорія витрат'!$A$16,IF(I1761='Категорія витрат'!$B$17,'Категорія витрат'!$A$17,IF(I1761='Категорія витрат'!$B$18,'Категорія витрат'!$A$18,IF(I1761='Категорія витрат'!$B$19,'Категорія витрат'!$A$19,IF(I1761='Категорія витрат'!$B$20,'Категорія витрат'!$A$20,IF(I1761='Категорія витрат'!$B$21,'Категорія витрат'!$A$21,IF(I1761='Категорія витрат'!$B$22,'Категорія витрат'!$A$22,IF(I1761='Категорія витрат'!$B$23,'Категорія витрат'!$A$23,IF(I1761='Категорія витрат'!$B$24,'Категорія витрат'!$A$24,IF(I1761='Категорія витрат'!$B$25,'Категорія витрат'!$A$25,IF(I1761='Категорія витрат'!$B$26,'Категорія витрат'!$A$26,IF(I1761='Категорія витрат'!$B$27,'Категорія витрат'!$A$27,IF(I1761='Категорія витрат'!$B$28,'Категорія витрат'!$A$28,IF(I1761='Категорія витрат'!$B$29,'Категорія витрат'!$A$29,IF(I1761='Категорія витрат'!$B$30,'Категорія витрат'!$A$30,"")))))))))))))))))))))))))))))</f>
        <v>01.0 Людські ресурси</v>
      </c>
      <c r="I1761" s="78" t="str">
        <f>'Категорія витрат'!B2</f>
        <v>01.1 Людські ресурси - управління проектом</v>
      </c>
      <c r="J1761" s="171"/>
      <c r="K1761" s="47"/>
      <c r="L1761" s="86">
        <f t="shared" si="904"/>
        <v>0</v>
      </c>
      <c r="M1761" s="174"/>
      <c r="N1761" s="176"/>
      <c r="O1761" s="169"/>
      <c r="P1761" s="157">
        <f>IF(J1761='Категорія витрат'!$F$2,ROUND('Додаток 3._Бюджет детальний ПР'!O1761*0.3676,2),IF(J1761='Категорія витрат'!$F$3,ROUND('Додаток 3._Бюджет детальний ПР'!O1761*0.347,2),IF(J1761='Категорія витрат'!$F$4,ROUND('Додаток 3._Бюджет детальний ПР'!O1761*0.347,2),IF(J1761='Категорія витрат'!$F$7,ROUND('Додаток 3._Бюджет детальний ПР'!O1761*0.0841,2),0))))</f>
        <v>0</v>
      </c>
      <c r="Q1761" s="151">
        <f t="shared" si="908"/>
        <v>0</v>
      </c>
      <c r="R1761" s="179"/>
      <c r="S1761" s="179"/>
      <c r="T1761" s="179"/>
      <c r="U1761" s="179"/>
      <c r="V1761" s="179"/>
      <c r="W1761" s="179"/>
      <c r="X1761" s="179"/>
      <c r="Y1761" s="179"/>
      <c r="Z1761" s="179"/>
      <c r="AA1761" s="179"/>
      <c r="AB1761" s="179"/>
      <c r="AC1761" s="179"/>
      <c r="AD1761" s="48">
        <f t="shared" si="880"/>
        <v>0</v>
      </c>
      <c r="AE1761" s="48">
        <f t="shared" si="881"/>
        <v>0</v>
      </c>
      <c r="AF1761" s="48">
        <f t="shared" si="882"/>
        <v>0</v>
      </c>
      <c r="AG1761" s="48">
        <f t="shared" si="883"/>
        <v>0</v>
      </c>
      <c r="AH1761" s="48">
        <f t="shared" si="884"/>
        <v>0</v>
      </c>
      <c r="AI1761" s="48">
        <f t="shared" si="885"/>
        <v>0</v>
      </c>
      <c r="AJ1761" s="48">
        <f t="shared" si="886"/>
        <v>0</v>
      </c>
      <c r="AK1761" s="48">
        <f t="shared" si="887"/>
        <v>0</v>
      </c>
      <c r="AL1761" s="179"/>
      <c r="AM1761" s="179"/>
      <c r="AN1761" s="76"/>
      <c r="AO1761" s="174"/>
      <c r="AP1761" s="86">
        <f t="shared" si="905"/>
        <v>0</v>
      </c>
      <c r="AQ1761" s="174"/>
      <c r="AR1761" s="176"/>
      <c r="AS1761" s="169"/>
      <c r="AT1761" s="157">
        <f>IF(J1761='Категорія витрат'!$F$2,ROUND('Додаток 3._Бюджет детальний ПР'!AS1761*0.3676,2),IF(J1761='Категорія витрат'!$F$3,ROUND('Додаток 3._Бюджет детальний ПР'!AS1761*0.347,2),IF(J1761='Категорія витрат'!$F$4,ROUND('Додаток 3._Бюджет детальний ПР'!AS1761*0.347,2),IF(J1761='Категорія витрат'!$F$7,ROUND('Додаток 3._Бюджет детальний ПР'!AS1761*0.0841,2),0))))</f>
        <v>0</v>
      </c>
      <c r="AU1761" s="151">
        <f t="shared" si="879"/>
        <v>0</v>
      </c>
      <c r="AV1761" s="179"/>
      <c r="AW1761" s="179"/>
      <c r="AX1761" s="179"/>
      <c r="AY1761" s="179"/>
      <c r="AZ1761" s="179"/>
      <c r="BA1761" s="179"/>
      <c r="BB1761" s="179"/>
      <c r="BC1761" s="179"/>
      <c r="BD1761" s="179"/>
      <c r="BE1761" s="179"/>
      <c r="BF1761" s="179"/>
      <c r="BG1761" s="179"/>
      <c r="BH1761" s="48">
        <f t="shared" si="888"/>
        <v>0</v>
      </c>
      <c r="BI1761" s="48">
        <f t="shared" si="889"/>
        <v>0</v>
      </c>
      <c r="BJ1761" s="48">
        <f t="shared" si="890"/>
        <v>0</v>
      </c>
      <c r="BK1761" s="48">
        <f t="shared" si="891"/>
        <v>0</v>
      </c>
      <c r="BL1761" s="48">
        <f t="shared" si="892"/>
        <v>0</v>
      </c>
      <c r="BM1761" s="48">
        <f t="shared" si="893"/>
        <v>0</v>
      </c>
      <c r="BN1761" s="48">
        <f t="shared" si="894"/>
        <v>0</v>
      </c>
      <c r="BO1761" s="48">
        <f t="shared" si="895"/>
        <v>0</v>
      </c>
      <c r="BP1761" s="179"/>
      <c r="BQ1761" s="179"/>
      <c r="BR1761" s="189"/>
      <c r="BS1761" s="174"/>
      <c r="BT1761" s="86">
        <f t="shared" si="906"/>
        <v>0</v>
      </c>
      <c r="BU1761" s="174"/>
      <c r="BV1761" s="176"/>
      <c r="BW1761" s="169"/>
      <c r="BX1761" s="157">
        <f>IF(J1761='Категорія витрат'!$F$2,ROUND('Додаток 3._Бюджет детальний ПР'!BW1761*0.3676,2),IF(J1761='Категорія витрат'!$F$3,ROUND('Додаток 3._Бюджет детальний ПР'!BW1761*0.347,2),IF(J1761='Категорія витрат'!$F$4,ROUND('Додаток 3._Бюджет детальний ПР'!BW1761*0.347,2),IF(J1761='Категорія витрат'!$F$7,ROUND('Додаток 3._Бюджет детальний ПР'!BW1761*0.0841,2),0))))</f>
        <v>0</v>
      </c>
      <c r="BY1761" s="151">
        <f t="shared" si="907"/>
        <v>0</v>
      </c>
      <c r="BZ1761" s="179"/>
      <c r="CA1761" s="179"/>
      <c r="CB1761" s="179"/>
      <c r="CC1761" s="179"/>
      <c r="CD1761" s="179"/>
      <c r="CE1761" s="179"/>
      <c r="CF1761" s="179"/>
      <c r="CG1761" s="179"/>
      <c r="CH1761" s="179"/>
      <c r="CI1761" s="179"/>
      <c r="CJ1761" s="179"/>
      <c r="CK1761" s="179"/>
      <c r="CL1761" s="48">
        <f t="shared" si="896"/>
        <v>0</v>
      </c>
      <c r="CM1761" s="48">
        <f t="shared" si="897"/>
        <v>0</v>
      </c>
      <c r="CN1761" s="48">
        <f t="shared" si="898"/>
        <v>0</v>
      </c>
      <c r="CO1761" s="48">
        <f t="shared" si="899"/>
        <v>0</v>
      </c>
      <c r="CP1761" s="48">
        <f t="shared" si="900"/>
        <v>0</v>
      </c>
      <c r="CQ1761" s="48">
        <f t="shared" si="901"/>
        <v>0</v>
      </c>
      <c r="CR1761" s="48">
        <f t="shared" si="902"/>
        <v>0</v>
      </c>
      <c r="CS1761" s="48">
        <f t="shared" si="903"/>
        <v>0</v>
      </c>
      <c r="CT1761" s="179"/>
      <c r="CU1761" s="179"/>
    </row>
    <row r="1762" spans="1:99" ht="20.100000000000001" customHeight="1" x14ac:dyDescent="0.25">
      <c r="A1762" s="57">
        <v>1757</v>
      </c>
      <c r="B1762" s="398" t="str">
        <f>IF(D1762='Напрямки конкурса'!$L$2,'Напрямки конкурса'!$B$2,IF(D1762='Напрямки конкурса'!$L$3,'Напрямки конкурса'!$B$3,IF(D1762='Напрямки конкурса'!$L$4,'Напрямки конкурса'!$B$4,IF(D1762='Напрямки конкурса'!$L$5,'Напрямки конкурса'!$B$5,IF(D1762='Напрямки конкурса'!$L$6,'Напрямки конкурса'!$B$6,IF(D1762='Напрямки конкурса'!$L$7,'Напрямки конкурса'!$B$7,IF(D1762='Напрямки конкурса'!$L$8,'Напрямки конкурса'!$B$8,IF(D1762='Напрямки конкурса'!$L$9,'Напрямки конкурса'!$B$9,IF(D1762='Напрямки конкурса'!$L$10,'Напрямки конкурса'!$B$10,IF(D1762='Напрямки конкурса'!$L$11,'Напрямки конкурса'!$B$11,IF(D1762='Напрямки конкурса'!$L$12,'Напрямки конкурса'!$B$12,IF(D1762='Напрямки конкурса'!$L$13,'Напрямки конкурса'!$B$13,IF(D1762='Напрямки конкурса'!$L$14,'Напрямки конкурса'!$B$14,IF(D1762='Напрямки конкурса'!$L$15,'Напрямки конкурса'!$B$15,IF(D1762='Напрямки конкурса'!$L$16,'Напрямки конкурса'!$B$16,IF(D1762='Напрямки конкурса'!$L$17,'Напрямки конкурса'!$B$17,IF(D1762='Напрямки конкурса'!$L$18,'Напрямки конкурса'!$B$18,IF(D1762='Напрямки конкурса'!$L$19,'Напрямки конкурса'!$B$19,IF(D1762='Напрямки конкурса'!$L$20,'Напрямки конкурса'!$B$20,IF(D1762='Напрямки конкурса'!$L$21,'Напрямки конкурса'!$B$21,IF(D1762='Напрямки конкурса'!$L$22,'Напрямки конкурса'!$B$22,IF(D1762='Напрямки конкурса'!$L$23,'Напрямки конкурса'!$B$23,IF(D1762='Напрямки конкурса'!$L$24,'Напрямки конкурса'!$B$24,IF(D1762='Напрямки конкурса'!$L$25,'Напрямки конкурса'!$B$25,IF(D1762='Напрямки конкурса'!$L$26,'Напрямки конкурса'!$B$26,IF(D1762='Напрямки конкурса'!$L$27,'Напрямки конкурса'!$B$27,IF(D1762='Напрямки конкурса'!$L$28,'Напрямки конкурса'!$B$28,"")))))))))))))))))))))))))))</f>
        <v/>
      </c>
      <c r="C1762" s="58" t="str">
        <f>IF(D1762='Напрямки конкурса'!$L$2,'Напрямки конкурса'!$K$2,IF(D1762='Напрямки конкурса'!$L$3,'Напрямки конкурса'!$K$3,IF(D1762='Напрямки конкурса'!$L$4,'Напрямки конкурса'!$K$4,IF(D1762='Напрямки конкурса'!$L$5,'Напрямки конкурса'!$K$5,IF(D1762='Напрямки конкурса'!$L$6,'Напрямки конкурса'!$K$6,IF(D1762='Напрямки конкурса'!$L$7,'Напрямки конкурса'!$K$7,IF(D1762='Напрямки конкурса'!$L$8,'Напрямки конкурса'!$K$8,IF(D1762='Напрямки конкурса'!$L$9,'Напрямки конкурса'!$K$9,IF(D1762='Напрямки конкурса'!$L$10,'Напрямки конкурса'!$K$10,IF(D1762='Напрямки конкурса'!$L$11,'Напрямки конкурса'!$K$11,IF(D1762='Напрямки конкурса'!$L$12,'Напрямки конкурса'!$K$12,IF(D1762='Напрямки конкурса'!$L$13,'Напрямки конкурса'!$K$13,IF(D1762='Напрямки конкурса'!$L$14,'Напрямки конкурса'!$K$14,IF(D1762='Напрямки конкурса'!$L$15,'Напрямки конкурса'!$K$15,IF(D1762='Напрямки конкурса'!$L$16,'Напрямки конкурса'!$K$16,IF(D1762='Напрямки конкурса'!$L$17,'Напрямки конкурса'!$K$17,IF(D1762='Напрямки конкурса'!$L$18,'Напрямки конкурса'!$K$18,IF(D1762='Напрямки конкурса'!$L$19,'Напрямки конкурса'!$K$19,IF(D1762='Напрямки конкурса'!$L$20,'Напрямки конкурса'!$K$20,IF(D1762='Напрямки конкурса'!$L$21,'Напрямки конкурса'!$K$21,IF(D1762='Напрямки конкурса'!$L$22,'Напрямки конкурса'!$K$22,IF(D1762='Напрямки конкурса'!$L$23,'Напрямки конкурса'!$K$23,IF(D1762='Напрямки конкурса'!$L$24,'Напрямки конкурса'!$K$24,IF(D1762='Напрямки конкурса'!$L$25,'Напрямки конкурса'!$K$25,IF(D1762='Напрямки конкурса'!$L$26,'Напрямки конкурса'!$K$26,IF(D1762='Напрямки конкурса'!$L$27,'Напрямки конкурса'!$K$27,IF(D1762='Напрямки конкурса'!$L$28,'Напрямки конкурса'!$K$28,"")))))))))))))))))))))))))))</f>
        <v/>
      </c>
      <c r="D1762" s="555"/>
      <c r="E1762" s="46"/>
      <c r="F1762" s="46"/>
      <c r="G1762" s="46"/>
      <c r="H1762" s="148" t="str">
        <f>IF(I1762='Категорія витрат'!$B$2,'Категорія витрат'!$A$2,IF(I1762='Категорія витрат'!$B$3,'Категорія витрат'!$A$3,IF(I1762='Категорія витрат'!$B$4,'Категорія витрат'!$A$4,IF(I1762='Категорія витрат'!$B$5,'Категорія витрат'!$A$5,IF(I1762='Категорія витрат'!$B$6,'Категорія витрат'!$A$6,IF(I1762='Категорія витрат'!$B$7,'Категорія витрат'!$A$7,IF(I1762='Категорія витрат'!$B$8,'Категорія витрат'!$A$8,IF(I1762='Категорія витрат'!$B$9,'Категорія витрат'!$A$9,IF(I1762='Категорія витрат'!$B$10,'Категорія витрат'!$A$10,IF(I1762='Категорія витрат'!$B$11,'Категорія витрат'!$A$11,IF(I1762='Категорія витрат'!$B$12,'Категорія витрат'!$A$12,IF(I1762='Категорія витрат'!$B$13,'Категорія витрат'!$A$13,IF(I1762='Категорія витрат'!$B$14,'Категорія витрат'!$A$14,IF(I1762='Категорія витрат'!$B$15,'Категорія витрат'!$A$15,IF(I1762='Категорія витрат'!$B$16,'Категорія витрат'!$A$16,IF(I1762='Категорія витрат'!$B$17,'Категорія витрат'!$A$17,IF(I1762='Категорія витрат'!$B$18,'Категорія витрат'!$A$18,IF(I1762='Категорія витрат'!$B$19,'Категорія витрат'!$A$19,IF(I1762='Категорія витрат'!$B$20,'Категорія витрат'!$A$20,IF(I1762='Категорія витрат'!$B$21,'Категорія витрат'!$A$21,IF(I1762='Категорія витрат'!$B$22,'Категорія витрат'!$A$22,IF(I1762='Категорія витрат'!$B$23,'Категорія витрат'!$A$23,IF(I1762='Категорія витрат'!$B$24,'Категорія витрат'!$A$24,IF(I1762='Категорія витрат'!$B$25,'Категорія витрат'!$A$25,IF(I1762='Категорія витрат'!$B$26,'Категорія витрат'!$A$26,IF(I1762='Категорія витрат'!$B$27,'Категорія витрат'!$A$27,IF(I1762='Категорія витрат'!$B$28,'Категорія витрат'!$A$28,IF(I1762='Категорія витрат'!$B$29,'Категорія витрат'!$A$29,IF(I1762='Категорія витрат'!$B$30,'Категорія витрат'!$A$30,"")))))))))))))))))))))))))))))</f>
        <v>01.0 Людські ресурси</v>
      </c>
      <c r="I1762" s="78" t="str">
        <f>'Категорія витрат'!B3</f>
        <v>01.2 Людські ресурси - соціальні, аутріч-працівники, медперсонал та інші надавачі послуг</v>
      </c>
      <c r="J1762" s="171"/>
      <c r="K1762" s="47"/>
      <c r="L1762" s="86">
        <f t="shared" si="904"/>
        <v>0</v>
      </c>
      <c r="M1762" s="174"/>
      <c r="N1762" s="176"/>
      <c r="O1762" s="169"/>
      <c r="P1762" s="157">
        <f>IF(J1762='Категорія витрат'!$F$2,ROUND('Додаток 3._Бюджет детальний ПР'!O1762*0.3676,2),IF(J1762='Категорія витрат'!$F$3,ROUND('Додаток 3._Бюджет детальний ПР'!O1762*0.347,2),IF(J1762='Категорія витрат'!$F$4,ROUND('Додаток 3._Бюджет детальний ПР'!O1762*0.347,2),IF(J1762='Категорія витрат'!$F$7,ROUND('Додаток 3._Бюджет детальний ПР'!O1762*0.0841,2),0))))</f>
        <v>0</v>
      </c>
      <c r="Q1762" s="151">
        <f t="shared" si="908"/>
        <v>0</v>
      </c>
      <c r="R1762" s="179"/>
      <c r="S1762" s="179"/>
      <c r="T1762" s="179"/>
      <c r="U1762" s="179"/>
      <c r="V1762" s="179"/>
      <c r="W1762" s="179"/>
      <c r="X1762" s="179"/>
      <c r="Y1762" s="179"/>
      <c r="Z1762" s="179"/>
      <c r="AA1762" s="179"/>
      <c r="AB1762" s="179"/>
      <c r="AC1762" s="179"/>
      <c r="AD1762" s="48">
        <f t="shared" si="880"/>
        <v>0</v>
      </c>
      <c r="AE1762" s="48">
        <f t="shared" si="881"/>
        <v>0</v>
      </c>
      <c r="AF1762" s="48">
        <f t="shared" si="882"/>
        <v>0</v>
      </c>
      <c r="AG1762" s="48">
        <f t="shared" si="883"/>
        <v>0</v>
      </c>
      <c r="AH1762" s="48">
        <f t="shared" si="884"/>
        <v>0</v>
      </c>
      <c r="AI1762" s="48">
        <f t="shared" si="885"/>
        <v>0</v>
      </c>
      <c r="AJ1762" s="48">
        <f t="shared" si="886"/>
        <v>0</v>
      </c>
      <c r="AK1762" s="48">
        <f t="shared" si="887"/>
        <v>0</v>
      </c>
      <c r="AL1762" s="179"/>
      <c r="AM1762" s="179"/>
      <c r="AN1762" s="76"/>
      <c r="AO1762" s="174"/>
      <c r="AP1762" s="86">
        <f t="shared" si="905"/>
        <v>0</v>
      </c>
      <c r="AQ1762" s="174"/>
      <c r="AR1762" s="176"/>
      <c r="AS1762" s="169"/>
      <c r="AT1762" s="157">
        <f>IF(J1762='Категорія витрат'!$F$2,ROUND('Додаток 3._Бюджет детальний ПР'!AS1762*0.3676,2),IF(J1762='Категорія витрат'!$F$3,ROUND('Додаток 3._Бюджет детальний ПР'!AS1762*0.347,2),IF(J1762='Категорія витрат'!$F$4,ROUND('Додаток 3._Бюджет детальний ПР'!AS1762*0.347,2),IF(J1762='Категорія витрат'!$F$7,ROUND('Додаток 3._Бюджет детальний ПР'!AS1762*0.0841,2),0))))</f>
        <v>0</v>
      </c>
      <c r="AU1762" s="151">
        <f t="shared" si="879"/>
        <v>0</v>
      </c>
      <c r="AV1762" s="179"/>
      <c r="AW1762" s="179"/>
      <c r="AX1762" s="179"/>
      <c r="AY1762" s="179"/>
      <c r="AZ1762" s="179"/>
      <c r="BA1762" s="179"/>
      <c r="BB1762" s="179"/>
      <c r="BC1762" s="179"/>
      <c r="BD1762" s="179"/>
      <c r="BE1762" s="179"/>
      <c r="BF1762" s="179"/>
      <c r="BG1762" s="179"/>
      <c r="BH1762" s="48">
        <f t="shared" si="888"/>
        <v>0</v>
      </c>
      <c r="BI1762" s="48">
        <f t="shared" si="889"/>
        <v>0</v>
      </c>
      <c r="BJ1762" s="48">
        <f t="shared" si="890"/>
        <v>0</v>
      </c>
      <c r="BK1762" s="48">
        <f t="shared" si="891"/>
        <v>0</v>
      </c>
      <c r="BL1762" s="48">
        <f t="shared" si="892"/>
        <v>0</v>
      </c>
      <c r="BM1762" s="48">
        <f t="shared" si="893"/>
        <v>0</v>
      </c>
      <c r="BN1762" s="48">
        <f t="shared" si="894"/>
        <v>0</v>
      </c>
      <c r="BO1762" s="48">
        <f t="shared" si="895"/>
        <v>0</v>
      </c>
      <c r="BP1762" s="179"/>
      <c r="BQ1762" s="179"/>
      <c r="BR1762" s="189"/>
      <c r="BS1762" s="174"/>
      <c r="BT1762" s="86">
        <f t="shared" si="906"/>
        <v>0</v>
      </c>
      <c r="BU1762" s="174"/>
      <c r="BV1762" s="176"/>
      <c r="BW1762" s="169"/>
      <c r="BX1762" s="157">
        <f>IF(J1762='Категорія витрат'!$F$2,ROUND('Додаток 3._Бюджет детальний ПР'!BW1762*0.3676,2),IF(J1762='Категорія витрат'!$F$3,ROUND('Додаток 3._Бюджет детальний ПР'!BW1762*0.347,2),IF(J1762='Категорія витрат'!$F$4,ROUND('Додаток 3._Бюджет детальний ПР'!BW1762*0.347,2),IF(J1762='Категорія витрат'!$F$7,ROUND('Додаток 3._Бюджет детальний ПР'!BW1762*0.0841,2),0))))</f>
        <v>0</v>
      </c>
      <c r="BY1762" s="151">
        <f t="shared" si="907"/>
        <v>0</v>
      </c>
      <c r="BZ1762" s="179"/>
      <c r="CA1762" s="179"/>
      <c r="CB1762" s="179"/>
      <c r="CC1762" s="179"/>
      <c r="CD1762" s="179"/>
      <c r="CE1762" s="179"/>
      <c r="CF1762" s="179"/>
      <c r="CG1762" s="179"/>
      <c r="CH1762" s="179"/>
      <c r="CI1762" s="179"/>
      <c r="CJ1762" s="179"/>
      <c r="CK1762" s="179"/>
      <c r="CL1762" s="48">
        <f t="shared" si="896"/>
        <v>0</v>
      </c>
      <c r="CM1762" s="48">
        <f t="shared" si="897"/>
        <v>0</v>
      </c>
      <c r="CN1762" s="48">
        <f t="shared" si="898"/>
        <v>0</v>
      </c>
      <c r="CO1762" s="48">
        <f t="shared" si="899"/>
        <v>0</v>
      </c>
      <c r="CP1762" s="48">
        <f t="shared" si="900"/>
        <v>0</v>
      </c>
      <c r="CQ1762" s="48">
        <f t="shared" si="901"/>
        <v>0</v>
      </c>
      <c r="CR1762" s="48">
        <f t="shared" si="902"/>
        <v>0</v>
      </c>
      <c r="CS1762" s="48">
        <f t="shared" si="903"/>
        <v>0</v>
      </c>
      <c r="CT1762" s="179"/>
      <c r="CU1762" s="179"/>
    </row>
    <row r="1763" spans="1:99" ht="20.100000000000001" customHeight="1" x14ac:dyDescent="0.25">
      <c r="A1763" s="57">
        <v>1758</v>
      </c>
      <c r="B1763" s="398" t="str">
        <f>IF(D1763='Напрямки конкурса'!$L$2,'Напрямки конкурса'!$B$2,IF(D1763='Напрямки конкурса'!$L$3,'Напрямки конкурса'!$B$3,IF(D1763='Напрямки конкурса'!$L$4,'Напрямки конкурса'!$B$4,IF(D1763='Напрямки конкурса'!$L$5,'Напрямки конкурса'!$B$5,IF(D1763='Напрямки конкурса'!$L$6,'Напрямки конкурса'!$B$6,IF(D1763='Напрямки конкурса'!$L$7,'Напрямки конкурса'!$B$7,IF(D1763='Напрямки конкурса'!$L$8,'Напрямки конкурса'!$B$8,IF(D1763='Напрямки конкурса'!$L$9,'Напрямки конкурса'!$B$9,IF(D1763='Напрямки конкурса'!$L$10,'Напрямки конкурса'!$B$10,IF(D1763='Напрямки конкурса'!$L$11,'Напрямки конкурса'!$B$11,IF(D1763='Напрямки конкурса'!$L$12,'Напрямки конкурса'!$B$12,IF(D1763='Напрямки конкурса'!$L$13,'Напрямки конкурса'!$B$13,IF(D1763='Напрямки конкурса'!$L$14,'Напрямки конкурса'!$B$14,IF(D1763='Напрямки конкурса'!$L$15,'Напрямки конкурса'!$B$15,IF(D1763='Напрямки конкурса'!$L$16,'Напрямки конкурса'!$B$16,IF(D1763='Напрямки конкурса'!$L$17,'Напрямки конкурса'!$B$17,IF(D1763='Напрямки конкурса'!$L$18,'Напрямки конкурса'!$B$18,IF(D1763='Напрямки конкурса'!$L$19,'Напрямки конкурса'!$B$19,IF(D1763='Напрямки конкурса'!$L$20,'Напрямки конкурса'!$B$20,IF(D1763='Напрямки конкурса'!$L$21,'Напрямки конкурса'!$B$21,IF(D1763='Напрямки конкурса'!$L$22,'Напрямки конкурса'!$B$22,IF(D1763='Напрямки конкурса'!$L$23,'Напрямки конкурса'!$B$23,IF(D1763='Напрямки конкурса'!$L$24,'Напрямки конкурса'!$B$24,IF(D1763='Напрямки конкурса'!$L$25,'Напрямки конкурса'!$B$25,IF(D1763='Напрямки конкурса'!$L$26,'Напрямки конкурса'!$B$26,IF(D1763='Напрямки конкурса'!$L$27,'Напрямки конкурса'!$B$27,IF(D1763='Напрямки конкурса'!$L$28,'Напрямки конкурса'!$B$28,"")))))))))))))))))))))))))))</f>
        <v/>
      </c>
      <c r="C1763" s="58" t="str">
        <f>IF(D1763='Напрямки конкурса'!$L$2,'Напрямки конкурса'!$K$2,IF(D1763='Напрямки конкурса'!$L$3,'Напрямки конкурса'!$K$3,IF(D1763='Напрямки конкурса'!$L$4,'Напрямки конкурса'!$K$4,IF(D1763='Напрямки конкурса'!$L$5,'Напрямки конкурса'!$K$5,IF(D1763='Напрямки конкурса'!$L$6,'Напрямки конкурса'!$K$6,IF(D1763='Напрямки конкурса'!$L$7,'Напрямки конкурса'!$K$7,IF(D1763='Напрямки конкурса'!$L$8,'Напрямки конкурса'!$K$8,IF(D1763='Напрямки конкурса'!$L$9,'Напрямки конкурса'!$K$9,IF(D1763='Напрямки конкурса'!$L$10,'Напрямки конкурса'!$K$10,IF(D1763='Напрямки конкурса'!$L$11,'Напрямки конкурса'!$K$11,IF(D1763='Напрямки конкурса'!$L$12,'Напрямки конкурса'!$K$12,IF(D1763='Напрямки конкурса'!$L$13,'Напрямки конкурса'!$K$13,IF(D1763='Напрямки конкурса'!$L$14,'Напрямки конкурса'!$K$14,IF(D1763='Напрямки конкурса'!$L$15,'Напрямки конкурса'!$K$15,IF(D1763='Напрямки конкурса'!$L$16,'Напрямки конкурса'!$K$16,IF(D1763='Напрямки конкурса'!$L$17,'Напрямки конкурса'!$K$17,IF(D1763='Напрямки конкурса'!$L$18,'Напрямки конкурса'!$K$18,IF(D1763='Напрямки конкурса'!$L$19,'Напрямки конкурса'!$K$19,IF(D1763='Напрямки конкурса'!$L$20,'Напрямки конкурса'!$K$20,IF(D1763='Напрямки конкурса'!$L$21,'Напрямки конкурса'!$K$21,IF(D1763='Напрямки конкурса'!$L$22,'Напрямки конкурса'!$K$22,IF(D1763='Напрямки конкурса'!$L$23,'Напрямки конкурса'!$K$23,IF(D1763='Напрямки конкурса'!$L$24,'Напрямки конкурса'!$K$24,IF(D1763='Напрямки конкурса'!$L$25,'Напрямки конкурса'!$K$25,IF(D1763='Напрямки конкурса'!$L$26,'Напрямки конкурса'!$K$26,IF(D1763='Напрямки конкурса'!$L$27,'Напрямки конкурса'!$K$27,IF(D1763='Напрямки конкурса'!$L$28,'Напрямки конкурса'!$K$28,"")))))))))))))))))))))))))))</f>
        <v/>
      </c>
      <c r="D1763" s="555"/>
      <c r="E1763" s="46"/>
      <c r="F1763" s="46"/>
      <c r="G1763" s="46"/>
      <c r="H1763" s="148" t="str">
        <f>IF(I1763='Категорія витрат'!$B$2,'Категорія витрат'!$A$2,IF(I1763='Категорія витрат'!$B$3,'Категорія витрат'!$A$3,IF(I1763='Категорія витрат'!$B$4,'Категорія витрат'!$A$4,IF(I1763='Категорія витрат'!$B$5,'Категорія витрат'!$A$5,IF(I1763='Категорія витрат'!$B$6,'Категорія витрат'!$A$6,IF(I1763='Категорія витрат'!$B$7,'Категорія витрат'!$A$7,IF(I1763='Категорія витрат'!$B$8,'Категорія витрат'!$A$8,IF(I1763='Категорія витрат'!$B$9,'Категорія витрат'!$A$9,IF(I1763='Категорія витрат'!$B$10,'Категорія витрат'!$A$10,IF(I1763='Категорія витрат'!$B$11,'Категорія витрат'!$A$11,IF(I1763='Категорія витрат'!$B$12,'Категорія витрат'!$A$12,IF(I1763='Категорія витрат'!$B$13,'Категорія витрат'!$A$13,IF(I1763='Категорія витрат'!$B$14,'Категорія витрат'!$A$14,IF(I1763='Категорія витрат'!$B$15,'Категорія витрат'!$A$15,IF(I1763='Категорія витрат'!$B$16,'Категорія витрат'!$A$16,IF(I1763='Категорія витрат'!$B$17,'Категорія витрат'!$A$17,IF(I1763='Категорія витрат'!$B$18,'Категорія витрат'!$A$18,IF(I1763='Категорія витрат'!$B$19,'Категорія витрат'!$A$19,IF(I1763='Категорія витрат'!$B$20,'Категорія витрат'!$A$20,IF(I1763='Категорія витрат'!$B$21,'Категорія витрат'!$A$21,IF(I1763='Категорія витрат'!$B$22,'Категорія витрат'!$A$22,IF(I1763='Категорія витрат'!$B$23,'Категорія витрат'!$A$23,IF(I1763='Категорія витрат'!$B$24,'Категорія витрат'!$A$24,IF(I1763='Категорія витрат'!$B$25,'Категорія витрат'!$A$25,IF(I1763='Категорія витрат'!$B$26,'Категорія витрат'!$A$26,IF(I1763='Категорія витрат'!$B$27,'Категорія витрат'!$A$27,IF(I1763='Категорія витрат'!$B$28,'Категорія витрат'!$A$28,IF(I1763='Категорія витрат'!$B$29,'Категорія витрат'!$A$29,IF(I1763='Категорія витрат'!$B$30,'Категорія витрат'!$A$30,"")))))))))))))))))))))))))))))</f>
        <v>02.0 Витрати на відрядження</v>
      </c>
      <c r="I1763" s="78" t="str">
        <f>'Категорія витрат'!B4</f>
        <v>02.1 Добові, проїзд, інші витрати , пов'язані з проведенням тренінгів</v>
      </c>
      <c r="J1763" s="171"/>
      <c r="K1763" s="47"/>
      <c r="L1763" s="86">
        <f t="shared" si="904"/>
        <v>0</v>
      </c>
      <c r="M1763" s="174"/>
      <c r="N1763" s="176"/>
      <c r="O1763" s="169"/>
      <c r="P1763" s="157">
        <f>IF(J1763='Категорія витрат'!$F$2,ROUND('Додаток 3._Бюджет детальний ПР'!O1763*0.3676,2),IF(J1763='Категорія витрат'!$F$3,ROUND('Додаток 3._Бюджет детальний ПР'!O1763*0.347,2),IF(J1763='Категорія витрат'!$F$4,ROUND('Додаток 3._Бюджет детальний ПР'!O1763*0.347,2),IF(J1763='Категорія витрат'!$F$7,ROUND('Додаток 3._Бюджет детальний ПР'!O1763*0.0841,2),0))))</f>
        <v>0</v>
      </c>
      <c r="Q1763" s="151">
        <f t="shared" si="908"/>
        <v>0</v>
      </c>
      <c r="R1763" s="179"/>
      <c r="S1763" s="179"/>
      <c r="T1763" s="179"/>
      <c r="U1763" s="179"/>
      <c r="V1763" s="179"/>
      <c r="W1763" s="179"/>
      <c r="X1763" s="179"/>
      <c r="Y1763" s="179"/>
      <c r="Z1763" s="179"/>
      <c r="AA1763" s="179"/>
      <c r="AB1763" s="179"/>
      <c r="AC1763" s="179"/>
      <c r="AD1763" s="48">
        <f t="shared" si="880"/>
        <v>0</v>
      </c>
      <c r="AE1763" s="48">
        <f t="shared" si="881"/>
        <v>0</v>
      </c>
      <c r="AF1763" s="48">
        <f t="shared" si="882"/>
        <v>0</v>
      </c>
      <c r="AG1763" s="48">
        <f t="shared" si="883"/>
        <v>0</v>
      </c>
      <c r="AH1763" s="48">
        <f t="shared" si="884"/>
        <v>0</v>
      </c>
      <c r="AI1763" s="48">
        <f t="shared" si="885"/>
        <v>0</v>
      </c>
      <c r="AJ1763" s="48">
        <f t="shared" si="886"/>
        <v>0</v>
      </c>
      <c r="AK1763" s="48">
        <f t="shared" si="887"/>
        <v>0</v>
      </c>
      <c r="AL1763" s="179"/>
      <c r="AM1763" s="179"/>
      <c r="AN1763" s="76"/>
      <c r="AO1763" s="174"/>
      <c r="AP1763" s="86">
        <f t="shared" si="905"/>
        <v>0</v>
      </c>
      <c r="AQ1763" s="174"/>
      <c r="AR1763" s="176"/>
      <c r="AS1763" s="169"/>
      <c r="AT1763" s="157">
        <f>IF(J1763='Категорія витрат'!$F$2,ROUND('Додаток 3._Бюджет детальний ПР'!AS1763*0.3676,2),IF(J1763='Категорія витрат'!$F$3,ROUND('Додаток 3._Бюджет детальний ПР'!AS1763*0.347,2),IF(J1763='Категорія витрат'!$F$4,ROUND('Додаток 3._Бюджет детальний ПР'!AS1763*0.347,2),IF(J1763='Категорія витрат'!$F$7,ROUND('Додаток 3._Бюджет детальний ПР'!AS1763*0.0841,2),0))))</f>
        <v>0</v>
      </c>
      <c r="AU1763" s="151">
        <f t="shared" si="879"/>
        <v>0</v>
      </c>
      <c r="AV1763" s="179"/>
      <c r="AW1763" s="179"/>
      <c r="AX1763" s="179"/>
      <c r="AY1763" s="179"/>
      <c r="AZ1763" s="179"/>
      <c r="BA1763" s="179"/>
      <c r="BB1763" s="179"/>
      <c r="BC1763" s="179"/>
      <c r="BD1763" s="179"/>
      <c r="BE1763" s="179"/>
      <c r="BF1763" s="179"/>
      <c r="BG1763" s="179"/>
      <c r="BH1763" s="48">
        <f t="shared" si="888"/>
        <v>0</v>
      </c>
      <c r="BI1763" s="48">
        <f t="shared" si="889"/>
        <v>0</v>
      </c>
      <c r="BJ1763" s="48">
        <f t="shared" si="890"/>
        <v>0</v>
      </c>
      <c r="BK1763" s="48">
        <f t="shared" si="891"/>
        <v>0</v>
      </c>
      <c r="BL1763" s="48">
        <f t="shared" si="892"/>
        <v>0</v>
      </c>
      <c r="BM1763" s="48">
        <f t="shared" si="893"/>
        <v>0</v>
      </c>
      <c r="BN1763" s="48">
        <f t="shared" si="894"/>
        <v>0</v>
      </c>
      <c r="BO1763" s="48">
        <f t="shared" si="895"/>
        <v>0</v>
      </c>
      <c r="BP1763" s="179"/>
      <c r="BQ1763" s="179"/>
      <c r="BR1763" s="189"/>
      <c r="BS1763" s="174"/>
      <c r="BT1763" s="86">
        <f t="shared" si="906"/>
        <v>0</v>
      </c>
      <c r="BU1763" s="174"/>
      <c r="BV1763" s="176"/>
      <c r="BW1763" s="169"/>
      <c r="BX1763" s="157">
        <f>IF(J1763='Категорія витрат'!$F$2,ROUND('Додаток 3._Бюджет детальний ПР'!BW1763*0.3676,2),IF(J1763='Категорія витрат'!$F$3,ROUND('Додаток 3._Бюджет детальний ПР'!BW1763*0.347,2),IF(J1763='Категорія витрат'!$F$4,ROUND('Додаток 3._Бюджет детальний ПР'!BW1763*0.347,2),IF(J1763='Категорія витрат'!$F$7,ROUND('Додаток 3._Бюджет детальний ПР'!BW1763*0.0841,2),0))))</f>
        <v>0</v>
      </c>
      <c r="BY1763" s="151">
        <f t="shared" si="907"/>
        <v>0</v>
      </c>
      <c r="BZ1763" s="179"/>
      <c r="CA1763" s="179"/>
      <c r="CB1763" s="179"/>
      <c r="CC1763" s="179"/>
      <c r="CD1763" s="179"/>
      <c r="CE1763" s="179"/>
      <c r="CF1763" s="179"/>
      <c r="CG1763" s="179"/>
      <c r="CH1763" s="179"/>
      <c r="CI1763" s="179"/>
      <c r="CJ1763" s="179"/>
      <c r="CK1763" s="179"/>
      <c r="CL1763" s="48">
        <f t="shared" si="896"/>
        <v>0</v>
      </c>
      <c r="CM1763" s="48">
        <f t="shared" si="897"/>
        <v>0</v>
      </c>
      <c r="CN1763" s="48">
        <f t="shared" si="898"/>
        <v>0</v>
      </c>
      <c r="CO1763" s="48">
        <f t="shared" si="899"/>
        <v>0</v>
      </c>
      <c r="CP1763" s="48">
        <f t="shared" si="900"/>
        <v>0</v>
      </c>
      <c r="CQ1763" s="48">
        <f t="shared" si="901"/>
        <v>0</v>
      </c>
      <c r="CR1763" s="48">
        <f t="shared" si="902"/>
        <v>0</v>
      </c>
      <c r="CS1763" s="48">
        <f t="shared" si="903"/>
        <v>0</v>
      </c>
      <c r="CT1763" s="179"/>
      <c r="CU1763" s="179"/>
    </row>
    <row r="1764" spans="1:99" ht="20.100000000000001" customHeight="1" x14ac:dyDescent="0.25">
      <c r="A1764" s="57">
        <v>1759</v>
      </c>
      <c r="B1764" s="398" t="str">
        <f>IF(D1764='Напрямки конкурса'!$L$2,'Напрямки конкурса'!$B$2,IF(D1764='Напрямки конкурса'!$L$3,'Напрямки конкурса'!$B$3,IF(D1764='Напрямки конкурса'!$L$4,'Напрямки конкурса'!$B$4,IF(D1764='Напрямки конкурса'!$L$5,'Напрямки конкурса'!$B$5,IF(D1764='Напрямки конкурса'!$L$6,'Напрямки конкурса'!$B$6,IF(D1764='Напрямки конкурса'!$L$7,'Напрямки конкурса'!$B$7,IF(D1764='Напрямки конкурса'!$L$8,'Напрямки конкурса'!$B$8,IF(D1764='Напрямки конкурса'!$L$9,'Напрямки конкурса'!$B$9,IF(D1764='Напрямки конкурса'!$L$10,'Напрямки конкурса'!$B$10,IF(D1764='Напрямки конкурса'!$L$11,'Напрямки конкурса'!$B$11,IF(D1764='Напрямки конкурса'!$L$12,'Напрямки конкурса'!$B$12,IF(D1764='Напрямки конкурса'!$L$13,'Напрямки конкурса'!$B$13,IF(D1764='Напрямки конкурса'!$L$14,'Напрямки конкурса'!$B$14,IF(D1764='Напрямки конкурса'!$L$15,'Напрямки конкурса'!$B$15,IF(D1764='Напрямки конкурса'!$L$16,'Напрямки конкурса'!$B$16,IF(D1764='Напрямки конкурса'!$L$17,'Напрямки конкурса'!$B$17,IF(D1764='Напрямки конкурса'!$L$18,'Напрямки конкурса'!$B$18,IF(D1764='Напрямки конкурса'!$L$19,'Напрямки конкурса'!$B$19,IF(D1764='Напрямки конкурса'!$L$20,'Напрямки конкурса'!$B$20,IF(D1764='Напрямки конкурса'!$L$21,'Напрямки конкурса'!$B$21,IF(D1764='Напрямки конкурса'!$L$22,'Напрямки конкурса'!$B$22,IF(D1764='Напрямки конкурса'!$L$23,'Напрямки конкурса'!$B$23,IF(D1764='Напрямки конкурса'!$L$24,'Напрямки конкурса'!$B$24,IF(D1764='Напрямки конкурса'!$L$25,'Напрямки конкурса'!$B$25,IF(D1764='Напрямки конкурса'!$L$26,'Напрямки конкурса'!$B$26,IF(D1764='Напрямки конкурса'!$L$27,'Напрямки конкурса'!$B$27,IF(D1764='Напрямки конкурса'!$L$28,'Напрямки конкурса'!$B$28,"")))))))))))))))))))))))))))</f>
        <v/>
      </c>
      <c r="C1764" s="58" t="str">
        <f>IF(D1764='Напрямки конкурса'!$L$2,'Напрямки конкурса'!$K$2,IF(D1764='Напрямки конкурса'!$L$3,'Напрямки конкурса'!$K$3,IF(D1764='Напрямки конкурса'!$L$4,'Напрямки конкурса'!$K$4,IF(D1764='Напрямки конкурса'!$L$5,'Напрямки конкурса'!$K$5,IF(D1764='Напрямки конкурса'!$L$6,'Напрямки конкурса'!$K$6,IF(D1764='Напрямки конкурса'!$L$7,'Напрямки конкурса'!$K$7,IF(D1764='Напрямки конкурса'!$L$8,'Напрямки конкурса'!$K$8,IF(D1764='Напрямки конкурса'!$L$9,'Напрямки конкурса'!$K$9,IF(D1764='Напрямки конкурса'!$L$10,'Напрямки конкурса'!$K$10,IF(D1764='Напрямки конкурса'!$L$11,'Напрямки конкурса'!$K$11,IF(D1764='Напрямки конкурса'!$L$12,'Напрямки конкурса'!$K$12,IF(D1764='Напрямки конкурса'!$L$13,'Напрямки конкурса'!$K$13,IF(D1764='Напрямки конкурса'!$L$14,'Напрямки конкурса'!$K$14,IF(D1764='Напрямки конкурса'!$L$15,'Напрямки конкурса'!$K$15,IF(D1764='Напрямки конкурса'!$L$16,'Напрямки конкурса'!$K$16,IF(D1764='Напрямки конкурса'!$L$17,'Напрямки конкурса'!$K$17,IF(D1764='Напрямки конкурса'!$L$18,'Напрямки конкурса'!$K$18,IF(D1764='Напрямки конкурса'!$L$19,'Напрямки конкурса'!$K$19,IF(D1764='Напрямки конкурса'!$L$20,'Напрямки конкурса'!$K$20,IF(D1764='Напрямки конкурса'!$L$21,'Напрямки конкурса'!$K$21,IF(D1764='Напрямки конкурса'!$L$22,'Напрямки конкурса'!$K$22,IF(D1764='Напрямки конкурса'!$L$23,'Напрямки конкурса'!$K$23,IF(D1764='Напрямки конкурса'!$L$24,'Напрямки конкурса'!$K$24,IF(D1764='Напрямки конкурса'!$L$25,'Напрямки конкурса'!$K$25,IF(D1764='Напрямки конкурса'!$L$26,'Напрямки конкурса'!$K$26,IF(D1764='Напрямки конкурса'!$L$27,'Напрямки конкурса'!$K$27,IF(D1764='Напрямки конкурса'!$L$28,'Напрямки конкурса'!$K$28,"")))))))))))))))))))))))))))</f>
        <v/>
      </c>
      <c r="D1764" s="555"/>
      <c r="E1764" s="46"/>
      <c r="F1764" s="46"/>
      <c r="G1764" s="46"/>
      <c r="H1764" s="148" t="str">
        <f>IF(I1764='Категорія витрат'!$B$2,'Категорія витрат'!$A$2,IF(I1764='Категорія витрат'!$B$3,'Категорія витрат'!$A$3,IF(I1764='Категорія витрат'!$B$4,'Категорія витрат'!$A$4,IF(I1764='Категорія витрат'!$B$5,'Категорія витрат'!$A$5,IF(I1764='Категорія витрат'!$B$6,'Категорія витрат'!$A$6,IF(I1764='Категорія витрат'!$B$7,'Категорія витрат'!$A$7,IF(I1764='Категорія витрат'!$B$8,'Категорія витрат'!$A$8,IF(I1764='Категорія витрат'!$B$9,'Категорія витрат'!$A$9,IF(I1764='Категорія витрат'!$B$10,'Категорія витрат'!$A$10,IF(I1764='Категорія витрат'!$B$11,'Категорія витрат'!$A$11,IF(I1764='Категорія витрат'!$B$12,'Категорія витрат'!$A$12,IF(I1764='Категорія витрат'!$B$13,'Категорія витрат'!$A$13,IF(I1764='Категорія витрат'!$B$14,'Категорія витрат'!$A$14,IF(I1764='Категорія витрат'!$B$15,'Категорія витрат'!$A$15,IF(I1764='Категорія витрат'!$B$16,'Категорія витрат'!$A$16,IF(I1764='Категорія витрат'!$B$17,'Категорія витрат'!$A$17,IF(I1764='Категорія витрат'!$B$18,'Категорія витрат'!$A$18,IF(I1764='Категорія витрат'!$B$19,'Категорія витрат'!$A$19,IF(I1764='Категорія витрат'!$B$20,'Категорія витрат'!$A$20,IF(I1764='Категорія витрат'!$B$21,'Категорія витрат'!$A$21,IF(I1764='Категорія витрат'!$B$22,'Категорія витрат'!$A$22,IF(I1764='Категорія витрат'!$B$23,'Категорія витрат'!$A$23,IF(I1764='Категорія витрат'!$B$24,'Категорія витрат'!$A$24,IF(I1764='Категорія витрат'!$B$25,'Категорія витрат'!$A$25,IF(I1764='Категорія витрат'!$B$26,'Категорія витрат'!$A$26,IF(I1764='Категорія витрат'!$B$27,'Категорія витрат'!$A$27,IF(I1764='Категорія витрат'!$B$28,'Категорія витрат'!$A$28,IF(I1764='Категорія витрат'!$B$29,'Категорія витрат'!$A$29,IF(I1764='Категорія витрат'!$B$30,'Категорія витрат'!$A$30,"")))))))))))))))))))))))))))))</f>
        <v>02.0 Витрати на відрядження</v>
      </c>
      <c r="I1764" s="78" t="str">
        <f>'Категорія витрат'!B5</f>
        <v>02.2 Добові, проїзд, інші витрати , пов'язані з візитами технічної допомоги</v>
      </c>
      <c r="J1764" s="171"/>
      <c r="K1764" s="47"/>
      <c r="L1764" s="86">
        <f t="shared" si="904"/>
        <v>0</v>
      </c>
      <c r="M1764" s="174"/>
      <c r="N1764" s="176"/>
      <c r="O1764" s="169"/>
      <c r="P1764" s="157">
        <f>IF(J1764='Категорія витрат'!$F$2,ROUND('Додаток 3._Бюджет детальний ПР'!O1764*0.3676,2),IF(J1764='Категорія витрат'!$F$3,ROUND('Додаток 3._Бюджет детальний ПР'!O1764*0.347,2),IF(J1764='Категорія витрат'!$F$4,ROUND('Додаток 3._Бюджет детальний ПР'!O1764*0.347,2),IF(J1764='Категорія витрат'!$F$7,ROUND('Додаток 3._Бюджет детальний ПР'!O1764*0.0841,2),0))))</f>
        <v>0</v>
      </c>
      <c r="Q1764" s="151">
        <f t="shared" si="908"/>
        <v>0</v>
      </c>
      <c r="R1764" s="179"/>
      <c r="S1764" s="179"/>
      <c r="T1764" s="179"/>
      <c r="U1764" s="179"/>
      <c r="V1764" s="179"/>
      <c r="W1764" s="179"/>
      <c r="X1764" s="179"/>
      <c r="Y1764" s="179"/>
      <c r="Z1764" s="179"/>
      <c r="AA1764" s="179"/>
      <c r="AB1764" s="179"/>
      <c r="AC1764" s="179"/>
      <c r="AD1764" s="48">
        <f t="shared" si="880"/>
        <v>0</v>
      </c>
      <c r="AE1764" s="48">
        <f t="shared" si="881"/>
        <v>0</v>
      </c>
      <c r="AF1764" s="48">
        <f t="shared" si="882"/>
        <v>0</v>
      </c>
      <c r="AG1764" s="48">
        <f t="shared" si="883"/>
        <v>0</v>
      </c>
      <c r="AH1764" s="48">
        <f t="shared" si="884"/>
        <v>0</v>
      </c>
      <c r="AI1764" s="48">
        <f t="shared" si="885"/>
        <v>0</v>
      </c>
      <c r="AJ1764" s="48">
        <f t="shared" si="886"/>
        <v>0</v>
      </c>
      <c r="AK1764" s="48">
        <f t="shared" si="887"/>
        <v>0</v>
      </c>
      <c r="AL1764" s="179"/>
      <c r="AM1764" s="179"/>
      <c r="AN1764" s="76"/>
      <c r="AO1764" s="174"/>
      <c r="AP1764" s="86">
        <f t="shared" si="905"/>
        <v>0</v>
      </c>
      <c r="AQ1764" s="174"/>
      <c r="AR1764" s="176"/>
      <c r="AS1764" s="169"/>
      <c r="AT1764" s="157">
        <f>IF(J1764='Категорія витрат'!$F$2,ROUND('Додаток 3._Бюджет детальний ПР'!AS1764*0.3676,2),IF(J1764='Категорія витрат'!$F$3,ROUND('Додаток 3._Бюджет детальний ПР'!AS1764*0.347,2),IF(J1764='Категорія витрат'!$F$4,ROUND('Додаток 3._Бюджет детальний ПР'!AS1764*0.347,2),IF(J1764='Категорія витрат'!$F$7,ROUND('Додаток 3._Бюджет детальний ПР'!AS1764*0.0841,2),0))))</f>
        <v>0</v>
      </c>
      <c r="AU1764" s="151">
        <f t="shared" si="879"/>
        <v>0</v>
      </c>
      <c r="AV1764" s="179"/>
      <c r="AW1764" s="179"/>
      <c r="AX1764" s="179"/>
      <c r="AY1764" s="179"/>
      <c r="AZ1764" s="179"/>
      <c r="BA1764" s="179"/>
      <c r="BB1764" s="179"/>
      <c r="BC1764" s="179"/>
      <c r="BD1764" s="179"/>
      <c r="BE1764" s="179"/>
      <c r="BF1764" s="179"/>
      <c r="BG1764" s="179"/>
      <c r="BH1764" s="48">
        <f t="shared" si="888"/>
        <v>0</v>
      </c>
      <c r="BI1764" s="48">
        <f t="shared" si="889"/>
        <v>0</v>
      </c>
      <c r="BJ1764" s="48">
        <f t="shared" si="890"/>
        <v>0</v>
      </c>
      <c r="BK1764" s="48">
        <f t="shared" si="891"/>
        <v>0</v>
      </c>
      <c r="BL1764" s="48">
        <f t="shared" si="892"/>
        <v>0</v>
      </c>
      <c r="BM1764" s="48">
        <f t="shared" si="893"/>
        <v>0</v>
      </c>
      <c r="BN1764" s="48">
        <f t="shared" si="894"/>
        <v>0</v>
      </c>
      <c r="BO1764" s="48">
        <f t="shared" si="895"/>
        <v>0</v>
      </c>
      <c r="BP1764" s="179"/>
      <c r="BQ1764" s="179"/>
      <c r="BR1764" s="189"/>
      <c r="BS1764" s="174"/>
      <c r="BT1764" s="86">
        <f t="shared" si="906"/>
        <v>0</v>
      </c>
      <c r="BU1764" s="174"/>
      <c r="BV1764" s="176"/>
      <c r="BW1764" s="169"/>
      <c r="BX1764" s="157">
        <f>IF(J1764='Категорія витрат'!$F$2,ROUND('Додаток 3._Бюджет детальний ПР'!BW1764*0.3676,2),IF(J1764='Категорія витрат'!$F$3,ROUND('Додаток 3._Бюджет детальний ПР'!BW1764*0.347,2),IF(J1764='Категорія витрат'!$F$4,ROUND('Додаток 3._Бюджет детальний ПР'!BW1764*0.347,2),IF(J1764='Категорія витрат'!$F$7,ROUND('Додаток 3._Бюджет детальний ПР'!BW1764*0.0841,2),0))))</f>
        <v>0</v>
      </c>
      <c r="BY1764" s="151">
        <f t="shared" si="907"/>
        <v>0</v>
      </c>
      <c r="BZ1764" s="179"/>
      <c r="CA1764" s="179"/>
      <c r="CB1764" s="179"/>
      <c r="CC1764" s="179"/>
      <c r="CD1764" s="179"/>
      <c r="CE1764" s="179"/>
      <c r="CF1764" s="179"/>
      <c r="CG1764" s="179"/>
      <c r="CH1764" s="179"/>
      <c r="CI1764" s="179"/>
      <c r="CJ1764" s="179"/>
      <c r="CK1764" s="179"/>
      <c r="CL1764" s="48">
        <f t="shared" si="896"/>
        <v>0</v>
      </c>
      <c r="CM1764" s="48">
        <f t="shared" si="897"/>
        <v>0</v>
      </c>
      <c r="CN1764" s="48">
        <f t="shared" si="898"/>
        <v>0</v>
      </c>
      <c r="CO1764" s="48">
        <f t="shared" si="899"/>
        <v>0</v>
      </c>
      <c r="CP1764" s="48">
        <f t="shared" si="900"/>
        <v>0</v>
      </c>
      <c r="CQ1764" s="48">
        <f t="shared" si="901"/>
        <v>0</v>
      </c>
      <c r="CR1764" s="48">
        <f t="shared" si="902"/>
        <v>0</v>
      </c>
      <c r="CS1764" s="48">
        <f t="shared" si="903"/>
        <v>0</v>
      </c>
      <c r="CT1764" s="179"/>
      <c r="CU1764" s="179"/>
    </row>
    <row r="1765" spans="1:99" ht="20.100000000000001" customHeight="1" x14ac:dyDescent="0.25">
      <c r="A1765" s="57">
        <v>1760</v>
      </c>
      <c r="B1765" s="398" t="str">
        <f>IF(D1765='Напрямки конкурса'!$L$2,'Напрямки конкурса'!$B$2,IF(D1765='Напрямки конкурса'!$L$3,'Напрямки конкурса'!$B$3,IF(D1765='Напрямки конкурса'!$L$4,'Напрямки конкурса'!$B$4,IF(D1765='Напрямки конкурса'!$L$5,'Напрямки конкурса'!$B$5,IF(D1765='Напрямки конкурса'!$L$6,'Напрямки конкурса'!$B$6,IF(D1765='Напрямки конкурса'!$L$7,'Напрямки конкурса'!$B$7,IF(D1765='Напрямки конкурса'!$L$8,'Напрямки конкурса'!$B$8,IF(D1765='Напрямки конкурса'!$L$9,'Напрямки конкурса'!$B$9,IF(D1765='Напрямки конкурса'!$L$10,'Напрямки конкурса'!$B$10,IF(D1765='Напрямки конкурса'!$L$11,'Напрямки конкурса'!$B$11,IF(D1765='Напрямки конкурса'!$L$12,'Напрямки конкурса'!$B$12,IF(D1765='Напрямки конкурса'!$L$13,'Напрямки конкурса'!$B$13,IF(D1765='Напрямки конкурса'!$L$14,'Напрямки конкурса'!$B$14,IF(D1765='Напрямки конкурса'!$L$15,'Напрямки конкурса'!$B$15,IF(D1765='Напрямки конкурса'!$L$16,'Напрямки конкурса'!$B$16,IF(D1765='Напрямки конкурса'!$L$17,'Напрямки конкурса'!$B$17,IF(D1765='Напрямки конкурса'!$L$18,'Напрямки конкурса'!$B$18,IF(D1765='Напрямки конкурса'!$L$19,'Напрямки конкурса'!$B$19,IF(D1765='Напрямки конкурса'!$L$20,'Напрямки конкурса'!$B$20,IF(D1765='Напрямки конкурса'!$L$21,'Напрямки конкурса'!$B$21,IF(D1765='Напрямки конкурса'!$L$22,'Напрямки конкурса'!$B$22,IF(D1765='Напрямки конкурса'!$L$23,'Напрямки конкурса'!$B$23,IF(D1765='Напрямки конкурса'!$L$24,'Напрямки конкурса'!$B$24,IF(D1765='Напрямки конкурса'!$L$25,'Напрямки конкурса'!$B$25,IF(D1765='Напрямки конкурса'!$L$26,'Напрямки конкурса'!$B$26,IF(D1765='Напрямки конкурса'!$L$27,'Напрямки конкурса'!$B$27,IF(D1765='Напрямки конкурса'!$L$28,'Напрямки конкурса'!$B$28,"")))))))))))))))))))))))))))</f>
        <v/>
      </c>
      <c r="C1765" s="58" t="str">
        <f>IF(D1765='Напрямки конкурса'!$L$2,'Напрямки конкурса'!$K$2,IF(D1765='Напрямки конкурса'!$L$3,'Напрямки конкурса'!$K$3,IF(D1765='Напрямки конкурса'!$L$4,'Напрямки конкурса'!$K$4,IF(D1765='Напрямки конкурса'!$L$5,'Напрямки конкурса'!$K$5,IF(D1765='Напрямки конкурса'!$L$6,'Напрямки конкурса'!$K$6,IF(D1765='Напрямки конкурса'!$L$7,'Напрямки конкурса'!$K$7,IF(D1765='Напрямки конкурса'!$L$8,'Напрямки конкурса'!$K$8,IF(D1765='Напрямки конкурса'!$L$9,'Напрямки конкурса'!$K$9,IF(D1765='Напрямки конкурса'!$L$10,'Напрямки конкурса'!$K$10,IF(D1765='Напрямки конкурса'!$L$11,'Напрямки конкурса'!$K$11,IF(D1765='Напрямки конкурса'!$L$12,'Напрямки конкурса'!$K$12,IF(D1765='Напрямки конкурса'!$L$13,'Напрямки конкурса'!$K$13,IF(D1765='Напрямки конкурса'!$L$14,'Напрямки конкурса'!$K$14,IF(D1765='Напрямки конкурса'!$L$15,'Напрямки конкурса'!$K$15,IF(D1765='Напрямки конкурса'!$L$16,'Напрямки конкурса'!$K$16,IF(D1765='Напрямки конкурса'!$L$17,'Напрямки конкурса'!$K$17,IF(D1765='Напрямки конкурса'!$L$18,'Напрямки конкурса'!$K$18,IF(D1765='Напрямки конкурса'!$L$19,'Напрямки конкурса'!$K$19,IF(D1765='Напрямки конкурса'!$L$20,'Напрямки конкурса'!$K$20,IF(D1765='Напрямки конкурса'!$L$21,'Напрямки конкурса'!$K$21,IF(D1765='Напрямки конкурса'!$L$22,'Напрямки конкурса'!$K$22,IF(D1765='Напрямки конкурса'!$L$23,'Напрямки конкурса'!$K$23,IF(D1765='Напрямки конкурса'!$L$24,'Напрямки конкурса'!$K$24,IF(D1765='Напрямки конкурса'!$L$25,'Напрямки конкурса'!$K$25,IF(D1765='Напрямки конкурса'!$L$26,'Напрямки конкурса'!$K$26,IF(D1765='Напрямки конкурса'!$L$27,'Напрямки конкурса'!$K$27,IF(D1765='Напрямки конкурса'!$L$28,'Напрямки конкурса'!$K$28,"")))))))))))))))))))))))))))</f>
        <v/>
      </c>
      <c r="D1765" s="555"/>
      <c r="E1765" s="46"/>
      <c r="F1765" s="46"/>
      <c r="G1765" s="46"/>
      <c r="H1765" s="148" t="str">
        <f>IF(I1765='Категорія витрат'!$B$2,'Категорія витрат'!$A$2,IF(I1765='Категорія витрат'!$B$3,'Категорія витрат'!$A$3,IF(I1765='Категорія витрат'!$B$4,'Категорія витрат'!$A$4,IF(I1765='Категорія витрат'!$B$5,'Категорія витрат'!$A$5,IF(I1765='Категорія витрат'!$B$6,'Категорія витрат'!$A$6,IF(I1765='Категорія витрат'!$B$7,'Категорія витрат'!$A$7,IF(I1765='Категорія витрат'!$B$8,'Категорія витрат'!$A$8,IF(I1765='Категорія витрат'!$B$9,'Категорія витрат'!$A$9,IF(I1765='Категорія витрат'!$B$10,'Категорія витрат'!$A$10,IF(I1765='Категорія витрат'!$B$11,'Категорія витрат'!$A$11,IF(I1765='Категорія витрат'!$B$12,'Категорія витрат'!$A$12,IF(I1765='Категорія витрат'!$B$13,'Категорія витрат'!$A$13,IF(I1765='Категорія витрат'!$B$14,'Категорія витрат'!$A$14,IF(I1765='Категорія витрат'!$B$15,'Категорія витрат'!$A$15,IF(I1765='Категорія витрат'!$B$16,'Категорія витрат'!$A$16,IF(I1765='Категорія витрат'!$B$17,'Категорія витрат'!$A$17,IF(I1765='Категорія витрат'!$B$18,'Категорія витрат'!$A$18,IF(I1765='Категорія витрат'!$B$19,'Категорія витрат'!$A$19,IF(I1765='Категорія витрат'!$B$20,'Категорія витрат'!$A$20,IF(I1765='Категорія витрат'!$B$21,'Категорія витрат'!$A$21,IF(I1765='Категорія витрат'!$B$22,'Категорія витрат'!$A$22,IF(I1765='Категорія витрат'!$B$23,'Категорія витрат'!$A$23,IF(I1765='Категорія витрат'!$B$24,'Категорія витрат'!$A$24,IF(I1765='Категорія витрат'!$B$25,'Категорія витрат'!$A$25,IF(I1765='Категорія витрат'!$B$26,'Категорія витрат'!$A$26,IF(I1765='Категорія витрат'!$B$27,'Категорія витрат'!$A$27,IF(I1765='Категорія витрат'!$B$28,'Категорія витрат'!$A$28,IF(I1765='Категорія витрат'!$B$29,'Категорія витрат'!$A$29,IF(I1765='Категорія витрат'!$B$30,'Категорія витрат'!$A$30,"")))))))))))))))))))))))))))))</f>
        <v>02.0 Витрати на відрядження</v>
      </c>
      <c r="I1765" s="78" t="str">
        <f>'Категорія витрат'!B6</f>
        <v>02.3 Добові, проїзд, інші витрати , пов'язані з проведенням супервізій, збором даних</v>
      </c>
      <c r="J1765" s="171"/>
      <c r="K1765" s="47"/>
      <c r="L1765" s="86">
        <f t="shared" si="904"/>
        <v>0</v>
      </c>
      <c r="M1765" s="174"/>
      <c r="N1765" s="176"/>
      <c r="O1765" s="169"/>
      <c r="P1765" s="157">
        <f>IF(J1765='Категорія витрат'!$F$2,ROUND('Додаток 3._Бюджет детальний ПР'!O1765*0.3676,2),IF(J1765='Категорія витрат'!$F$3,ROUND('Додаток 3._Бюджет детальний ПР'!O1765*0.347,2),IF(J1765='Категорія витрат'!$F$4,ROUND('Додаток 3._Бюджет детальний ПР'!O1765*0.347,2),IF(J1765='Категорія витрат'!$F$7,ROUND('Додаток 3._Бюджет детальний ПР'!O1765*0.0841,2),0))))</f>
        <v>0</v>
      </c>
      <c r="Q1765" s="151">
        <f t="shared" si="908"/>
        <v>0</v>
      </c>
      <c r="R1765" s="179"/>
      <c r="S1765" s="179"/>
      <c r="T1765" s="179"/>
      <c r="U1765" s="179"/>
      <c r="V1765" s="179"/>
      <c r="W1765" s="179"/>
      <c r="X1765" s="179"/>
      <c r="Y1765" s="179"/>
      <c r="Z1765" s="179"/>
      <c r="AA1765" s="179"/>
      <c r="AB1765" s="179"/>
      <c r="AC1765" s="179"/>
      <c r="AD1765" s="48">
        <f t="shared" si="880"/>
        <v>0</v>
      </c>
      <c r="AE1765" s="48">
        <f t="shared" si="881"/>
        <v>0</v>
      </c>
      <c r="AF1765" s="48">
        <f t="shared" si="882"/>
        <v>0</v>
      </c>
      <c r="AG1765" s="48">
        <f t="shared" si="883"/>
        <v>0</v>
      </c>
      <c r="AH1765" s="48">
        <f t="shared" si="884"/>
        <v>0</v>
      </c>
      <c r="AI1765" s="48">
        <f t="shared" si="885"/>
        <v>0</v>
      </c>
      <c r="AJ1765" s="48">
        <f t="shared" si="886"/>
        <v>0</v>
      </c>
      <c r="AK1765" s="48">
        <f t="shared" si="887"/>
        <v>0</v>
      </c>
      <c r="AL1765" s="179"/>
      <c r="AM1765" s="179"/>
      <c r="AN1765" s="76"/>
      <c r="AO1765" s="174"/>
      <c r="AP1765" s="86">
        <f t="shared" si="905"/>
        <v>0</v>
      </c>
      <c r="AQ1765" s="174"/>
      <c r="AR1765" s="176"/>
      <c r="AS1765" s="169"/>
      <c r="AT1765" s="157">
        <f>IF(J1765='Категорія витрат'!$F$2,ROUND('Додаток 3._Бюджет детальний ПР'!AS1765*0.3676,2),IF(J1765='Категорія витрат'!$F$3,ROUND('Додаток 3._Бюджет детальний ПР'!AS1765*0.347,2),IF(J1765='Категорія витрат'!$F$4,ROUND('Додаток 3._Бюджет детальний ПР'!AS1765*0.347,2),IF(J1765='Категорія витрат'!$F$7,ROUND('Додаток 3._Бюджет детальний ПР'!AS1765*0.0841,2),0))))</f>
        <v>0</v>
      </c>
      <c r="AU1765" s="151">
        <f t="shared" si="879"/>
        <v>0</v>
      </c>
      <c r="AV1765" s="179"/>
      <c r="AW1765" s="179"/>
      <c r="AX1765" s="179"/>
      <c r="AY1765" s="179"/>
      <c r="AZ1765" s="179"/>
      <c r="BA1765" s="179"/>
      <c r="BB1765" s="179"/>
      <c r="BC1765" s="179"/>
      <c r="BD1765" s="179"/>
      <c r="BE1765" s="179"/>
      <c r="BF1765" s="179"/>
      <c r="BG1765" s="179"/>
      <c r="BH1765" s="48">
        <f t="shared" si="888"/>
        <v>0</v>
      </c>
      <c r="BI1765" s="48">
        <f t="shared" si="889"/>
        <v>0</v>
      </c>
      <c r="BJ1765" s="48">
        <f t="shared" si="890"/>
        <v>0</v>
      </c>
      <c r="BK1765" s="48">
        <f t="shared" si="891"/>
        <v>0</v>
      </c>
      <c r="BL1765" s="48">
        <f t="shared" si="892"/>
        <v>0</v>
      </c>
      <c r="BM1765" s="48">
        <f t="shared" si="893"/>
        <v>0</v>
      </c>
      <c r="BN1765" s="48">
        <f t="shared" si="894"/>
        <v>0</v>
      </c>
      <c r="BO1765" s="48">
        <f t="shared" si="895"/>
        <v>0</v>
      </c>
      <c r="BP1765" s="179"/>
      <c r="BQ1765" s="179"/>
      <c r="BR1765" s="189"/>
      <c r="BS1765" s="174"/>
      <c r="BT1765" s="86">
        <f t="shared" si="906"/>
        <v>0</v>
      </c>
      <c r="BU1765" s="174"/>
      <c r="BV1765" s="176"/>
      <c r="BW1765" s="169"/>
      <c r="BX1765" s="157">
        <f>IF(J1765='Категорія витрат'!$F$2,ROUND('Додаток 3._Бюджет детальний ПР'!BW1765*0.3676,2),IF(J1765='Категорія витрат'!$F$3,ROUND('Додаток 3._Бюджет детальний ПР'!BW1765*0.347,2),IF(J1765='Категорія витрат'!$F$4,ROUND('Додаток 3._Бюджет детальний ПР'!BW1765*0.347,2),IF(J1765='Категорія витрат'!$F$7,ROUND('Додаток 3._Бюджет детальний ПР'!BW1765*0.0841,2),0))))</f>
        <v>0</v>
      </c>
      <c r="BY1765" s="151">
        <f t="shared" si="907"/>
        <v>0</v>
      </c>
      <c r="BZ1765" s="179"/>
      <c r="CA1765" s="179"/>
      <c r="CB1765" s="179"/>
      <c r="CC1765" s="179"/>
      <c r="CD1765" s="179"/>
      <c r="CE1765" s="179"/>
      <c r="CF1765" s="179"/>
      <c r="CG1765" s="179"/>
      <c r="CH1765" s="179"/>
      <c r="CI1765" s="179"/>
      <c r="CJ1765" s="179"/>
      <c r="CK1765" s="179"/>
      <c r="CL1765" s="48">
        <f t="shared" si="896"/>
        <v>0</v>
      </c>
      <c r="CM1765" s="48">
        <f t="shared" si="897"/>
        <v>0</v>
      </c>
      <c r="CN1765" s="48">
        <f t="shared" si="898"/>
        <v>0</v>
      </c>
      <c r="CO1765" s="48">
        <f t="shared" si="899"/>
        <v>0</v>
      </c>
      <c r="CP1765" s="48">
        <f t="shared" si="900"/>
        <v>0</v>
      </c>
      <c r="CQ1765" s="48">
        <f t="shared" si="901"/>
        <v>0</v>
      </c>
      <c r="CR1765" s="48">
        <f t="shared" si="902"/>
        <v>0</v>
      </c>
      <c r="CS1765" s="48">
        <f t="shared" si="903"/>
        <v>0</v>
      </c>
      <c r="CT1765" s="179"/>
      <c r="CU1765" s="179"/>
    </row>
    <row r="1766" spans="1:99" ht="20.100000000000001" customHeight="1" x14ac:dyDescent="0.25">
      <c r="A1766" s="57">
        <v>1761</v>
      </c>
      <c r="B1766" s="398" t="str">
        <f>IF(D1766='Напрямки конкурса'!$L$2,'Напрямки конкурса'!$B$2,IF(D1766='Напрямки конкурса'!$L$3,'Напрямки конкурса'!$B$3,IF(D1766='Напрямки конкурса'!$L$4,'Напрямки конкурса'!$B$4,IF(D1766='Напрямки конкурса'!$L$5,'Напрямки конкурса'!$B$5,IF(D1766='Напрямки конкурса'!$L$6,'Напрямки конкурса'!$B$6,IF(D1766='Напрямки конкурса'!$L$7,'Напрямки конкурса'!$B$7,IF(D1766='Напрямки конкурса'!$L$8,'Напрямки конкурса'!$B$8,IF(D1766='Напрямки конкурса'!$L$9,'Напрямки конкурса'!$B$9,IF(D1766='Напрямки конкурса'!$L$10,'Напрямки конкурса'!$B$10,IF(D1766='Напрямки конкурса'!$L$11,'Напрямки конкурса'!$B$11,IF(D1766='Напрямки конкурса'!$L$12,'Напрямки конкурса'!$B$12,IF(D1766='Напрямки конкурса'!$L$13,'Напрямки конкурса'!$B$13,IF(D1766='Напрямки конкурса'!$L$14,'Напрямки конкурса'!$B$14,IF(D1766='Напрямки конкурса'!$L$15,'Напрямки конкурса'!$B$15,IF(D1766='Напрямки конкурса'!$L$16,'Напрямки конкурса'!$B$16,IF(D1766='Напрямки конкурса'!$L$17,'Напрямки конкурса'!$B$17,IF(D1766='Напрямки конкурса'!$L$18,'Напрямки конкурса'!$B$18,IF(D1766='Напрямки конкурса'!$L$19,'Напрямки конкурса'!$B$19,IF(D1766='Напрямки конкурса'!$L$20,'Напрямки конкурса'!$B$20,IF(D1766='Напрямки конкурса'!$L$21,'Напрямки конкурса'!$B$21,IF(D1766='Напрямки конкурса'!$L$22,'Напрямки конкурса'!$B$22,IF(D1766='Напрямки конкурса'!$L$23,'Напрямки конкурса'!$B$23,IF(D1766='Напрямки конкурса'!$L$24,'Напрямки конкурса'!$B$24,IF(D1766='Напрямки конкурса'!$L$25,'Напрямки конкурса'!$B$25,IF(D1766='Напрямки конкурса'!$L$26,'Напрямки конкурса'!$B$26,IF(D1766='Напрямки конкурса'!$L$27,'Напрямки конкурса'!$B$27,IF(D1766='Напрямки конкурса'!$L$28,'Напрямки конкурса'!$B$28,"")))))))))))))))))))))))))))</f>
        <v/>
      </c>
      <c r="C1766" s="58" t="str">
        <f>IF(D1766='Напрямки конкурса'!$L$2,'Напрямки конкурса'!$K$2,IF(D1766='Напрямки конкурса'!$L$3,'Напрямки конкурса'!$K$3,IF(D1766='Напрямки конкурса'!$L$4,'Напрямки конкурса'!$K$4,IF(D1766='Напрямки конкурса'!$L$5,'Напрямки конкурса'!$K$5,IF(D1766='Напрямки конкурса'!$L$6,'Напрямки конкурса'!$K$6,IF(D1766='Напрямки конкурса'!$L$7,'Напрямки конкурса'!$K$7,IF(D1766='Напрямки конкурса'!$L$8,'Напрямки конкурса'!$K$8,IF(D1766='Напрямки конкурса'!$L$9,'Напрямки конкурса'!$K$9,IF(D1766='Напрямки конкурса'!$L$10,'Напрямки конкурса'!$K$10,IF(D1766='Напрямки конкурса'!$L$11,'Напрямки конкурса'!$K$11,IF(D1766='Напрямки конкурса'!$L$12,'Напрямки конкурса'!$K$12,IF(D1766='Напрямки конкурса'!$L$13,'Напрямки конкурса'!$K$13,IF(D1766='Напрямки конкурса'!$L$14,'Напрямки конкурса'!$K$14,IF(D1766='Напрямки конкурса'!$L$15,'Напрямки конкурса'!$K$15,IF(D1766='Напрямки конкурса'!$L$16,'Напрямки конкурса'!$K$16,IF(D1766='Напрямки конкурса'!$L$17,'Напрямки конкурса'!$K$17,IF(D1766='Напрямки конкурса'!$L$18,'Напрямки конкурса'!$K$18,IF(D1766='Напрямки конкурса'!$L$19,'Напрямки конкурса'!$K$19,IF(D1766='Напрямки конкурса'!$L$20,'Напрямки конкурса'!$K$20,IF(D1766='Напрямки конкурса'!$L$21,'Напрямки конкурса'!$K$21,IF(D1766='Напрямки конкурса'!$L$22,'Напрямки конкурса'!$K$22,IF(D1766='Напрямки конкурса'!$L$23,'Напрямки конкурса'!$K$23,IF(D1766='Напрямки конкурса'!$L$24,'Напрямки конкурса'!$K$24,IF(D1766='Напрямки конкурса'!$L$25,'Напрямки конкурса'!$K$25,IF(D1766='Напрямки конкурса'!$L$26,'Напрямки конкурса'!$K$26,IF(D1766='Напрямки конкурса'!$L$27,'Напрямки конкурса'!$K$27,IF(D1766='Напрямки конкурса'!$L$28,'Напрямки конкурса'!$K$28,"")))))))))))))))))))))))))))</f>
        <v/>
      </c>
      <c r="D1766" s="555"/>
      <c r="E1766" s="46"/>
      <c r="F1766" s="46"/>
      <c r="G1766" s="46"/>
      <c r="H1766" s="148" t="str">
        <f>IF(I1766='Категорія витрат'!$B$2,'Категорія витрат'!$A$2,IF(I1766='Категорія витрат'!$B$3,'Категорія витрат'!$A$3,IF(I1766='Категорія витрат'!$B$4,'Категорія витрат'!$A$4,IF(I1766='Категорія витрат'!$B$5,'Категорія витрат'!$A$5,IF(I1766='Категорія витрат'!$B$6,'Категорія витрат'!$A$6,IF(I1766='Категорія витрат'!$B$7,'Категорія витрат'!$A$7,IF(I1766='Категорія витрат'!$B$8,'Категорія витрат'!$A$8,IF(I1766='Категорія витрат'!$B$9,'Категорія витрат'!$A$9,IF(I1766='Категорія витрат'!$B$10,'Категорія витрат'!$A$10,IF(I1766='Категорія витрат'!$B$11,'Категорія витрат'!$A$11,IF(I1766='Категорія витрат'!$B$12,'Категорія витрат'!$A$12,IF(I1766='Категорія витрат'!$B$13,'Категорія витрат'!$A$13,IF(I1766='Категорія витрат'!$B$14,'Категорія витрат'!$A$14,IF(I1766='Категорія витрат'!$B$15,'Категорія витрат'!$A$15,IF(I1766='Категорія витрат'!$B$16,'Категорія витрат'!$A$16,IF(I1766='Категорія витрат'!$B$17,'Категорія витрат'!$A$17,IF(I1766='Категорія витрат'!$B$18,'Категорія витрат'!$A$18,IF(I1766='Категорія витрат'!$B$19,'Категорія витрат'!$A$19,IF(I1766='Категорія витрат'!$B$20,'Категорія витрат'!$A$20,IF(I1766='Категорія витрат'!$B$21,'Категорія витрат'!$A$21,IF(I1766='Категорія витрат'!$B$22,'Категорія витрат'!$A$22,IF(I1766='Категорія витрат'!$B$23,'Категорія витрат'!$A$23,IF(I1766='Категорія витрат'!$B$24,'Категорія витрат'!$A$24,IF(I1766='Категорія витрат'!$B$25,'Категорія витрат'!$A$25,IF(I1766='Категорія витрат'!$B$26,'Категорія витрат'!$A$26,IF(I1766='Категорія витрат'!$B$27,'Категорія витрат'!$A$27,IF(I1766='Категорія витрат'!$B$28,'Категорія витрат'!$A$28,IF(I1766='Категорія витрат'!$B$29,'Категорія витрат'!$A$29,IF(I1766='Категорія витрат'!$B$30,'Категорія витрат'!$A$30,"")))))))))))))))))))))))))))))</f>
        <v>02.0 Витрати на відрядження</v>
      </c>
      <c r="I1766" s="78" t="str">
        <f>'Категорія витрат'!B7</f>
        <v>02.4 Добові, проїзд, інші витрати , пов'язані з проведенням робочих зустрічей, адвокаційних заходів</v>
      </c>
      <c r="J1766" s="171"/>
      <c r="K1766" s="47"/>
      <c r="L1766" s="86">
        <f t="shared" si="904"/>
        <v>0</v>
      </c>
      <c r="M1766" s="174"/>
      <c r="N1766" s="176"/>
      <c r="O1766" s="169"/>
      <c r="P1766" s="157">
        <f>IF(J1766='Категорія витрат'!$F$2,ROUND('Додаток 3._Бюджет детальний ПР'!O1766*0.3676,2),IF(J1766='Категорія витрат'!$F$3,ROUND('Додаток 3._Бюджет детальний ПР'!O1766*0.347,2),IF(J1766='Категорія витрат'!$F$4,ROUND('Додаток 3._Бюджет детальний ПР'!O1766*0.347,2),IF(J1766='Категорія витрат'!$F$7,ROUND('Додаток 3._Бюджет детальний ПР'!O1766*0.0841,2),0))))</f>
        <v>0</v>
      </c>
      <c r="Q1766" s="151">
        <f t="shared" si="908"/>
        <v>0</v>
      </c>
      <c r="R1766" s="179"/>
      <c r="S1766" s="179"/>
      <c r="T1766" s="179"/>
      <c r="U1766" s="179"/>
      <c r="V1766" s="179"/>
      <c r="W1766" s="179"/>
      <c r="X1766" s="179"/>
      <c r="Y1766" s="179"/>
      <c r="Z1766" s="179"/>
      <c r="AA1766" s="179"/>
      <c r="AB1766" s="179"/>
      <c r="AC1766" s="179"/>
      <c r="AD1766" s="48">
        <f t="shared" si="880"/>
        <v>0</v>
      </c>
      <c r="AE1766" s="48">
        <f t="shared" si="881"/>
        <v>0</v>
      </c>
      <c r="AF1766" s="48">
        <f t="shared" si="882"/>
        <v>0</v>
      </c>
      <c r="AG1766" s="48">
        <f t="shared" si="883"/>
        <v>0</v>
      </c>
      <c r="AH1766" s="48">
        <f t="shared" si="884"/>
        <v>0</v>
      </c>
      <c r="AI1766" s="48">
        <f t="shared" si="885"/>
        <v>0</v>
      </c>
      <c r="AJ1766" s="48">
        <f t="shared" si="886"/>
        <v>0</v>
      </c>
      <c r="AK1766" s="48">
        <f t="shared" si="887"/>
        <v>0</v>
      </c>
      <c r="AL1766" s="179"/>
      <c r="AM1766" s="179"/>
      <c r="AN1766" s="76"/>
      <c r="AO1766" s="174"/>
      <c r="AP1766" s="86">
        <f t="shared" si="905"/>
        <v>0</v>
      </c>
      <c r="AQ1766" s="174"/>
      <c r="AR1766" s="176"/>
      <c r="AS1766" s="169"/>
      <c r="AT1766" s="157">
        <f>IF(J1766='Категорія витрат'!$F$2,ROUND('Додаток 3._Бюджет детальний ПР'!AS1766*0.3676,2),IF(J1766='Категорія витрат'!$F$3,ROUND('Додаток 3._Бюджет детальний ПР'!AS1766*0.347,2),IF(J1766='Категорія витрат'!$F$4,ROUND('Додаток 3._Бюджет детальний ПР'!AS1766*0.347,2),IF(J1766='Категорія витрат'!$F$7,ROUND('Додаток 3._Бюджет детальний ПР'!AS1766*0.0841,2),0))))</f>
        <v>0</v>
      </c>
      <c r="AU1766" s="151">
        <f t="shared" si="879"/>
        <v>0</v>
      </c>
      <c r="AV1766" s="179"/>
      <c r="AW1766" s="179"/>
      <c r="AX1766" s="179"/>
      <c r="AY1766" s="179"/>
      <c r="AZ1766" s="179"/>
      <c r="BA1766" s="179"/>
      <c r="BB1766" s="179"/>
      <c r="BC1766" s="179"/>
      <c r="BD1766" s="179"/>
      <c r="BE1766" s="179"/>
      <c r="BF1766" s="179"/>
      <c r="BG1766" s="179"/>
      <c r="BH1766" s="48">
        <f t="shared" si="888"/>
        <v>0</v>
      </c>
      <c r="BI1766" s="48">
        <f t="shared" si="889"/>
        <v>0</v>
      </c>
      <c r="BJ1766" s="48">
        <f t="shared" si="890"/>
        <v>0</v>
      </c>
      <c r="BK1766" s="48">
        <f t="shared" si="891"/>
        <v>0</v>
      </c>
      <c r="BL1766" s="48">
        <f t="shared" si="892"/>
        <v>0</v>
      </c>
      <c r="BM1766" s="48">
        <f t="shared" si="893"/>
        <v>0</v>
      </c>
      <c r="BN1766" s="48">
        <f t="shared" si="894"/>
        <v>0</v>
      </c>
      <c r="BO1766" s="48">
        <f t="shared" si="895"/>
        <v>0</v>
      </c>
      <c r="BP1766" s="179"/>
      <c r="BQ1766" s="179"/>
      <c r="BR1766" s="189"/>
      <c r="BS1766" s="174"/>
      <c r="BT1766" s="86">
        <f t="shared" si="906"/>
        <v>0</v>
      </c>
      <c r="BU1766" s="174"/>
      <c r="BV1766" s="176"/>
      <c r="BW1766" s="169"/>
      <c r="BX1766" s="157">
        <f>IF(J1766='Категорія витрат'!$F$2,ROUND('Додаток 3._Бюджет детальний ПР'!BW1766*0.3676,2),IF(J1766='Категорія витрат'!$F$3,ROUND('Додаток 3._Бюджет детальний ПР'!BW1766*0.347,2),IF(J1766='Категорія витрат'!$F$4,ROUND('Додаток 3._Бюджет детальний ПР'!BW1766*0.347,2),IF(J1766='Категорія витрат'!$F$7,ROUND('Додаток 3._Бюджет детальний ПР'!BW1766*0.0841,2),0))))</f>
        <v>0</v>
      </c>
      <c r="BY1766" s="151">
        <f t="shared" si="907"/>
        <v>0</v>
      </c>
      <c r="BZ1766" s="179"/>
      <c r="CA1766" s="179"/>
      <c r="CB1766" s="179"/>
      <c r="CC1766" s="179"/>
      <c r="CD1766" s="179"/>
      <c r="CE1766" s="179"/>
      <c r="CF1766" s="179"/>
      <c r="CG1766" s="179"/>
      <c r="CH1766" s="179"/>
      <c r="CI1766" s="179"/>
      <c r="CJ1766" s="179"/>
      <c r="CK1766" s="179"/>
      <c r="CL1766" s="48">
        <f t="shared" si="896"/>
        <v>0</v>
      </c>
      <c r="CM1766" s="48">
        <f t="shared" si="897"/>
        <v>0</v>
      </c>
      <c r="CN1766" s="48">
        <f t="shared" si="898"/>
        <v>0</v>
      </c>
      <c r="CO1766" s="48">
        <f t="shared" si="899"/>
        <v>0</v>
      </c>
      <c r="CP1766" s="48">
        <f t="shared" si="900"/>
        <v>0</v>
      </c>
      <c r="CQ1766" s="48">
        <f t="shared" si="901"/>
        <v>0</v>
      </c>
      <c r="CR1766" s="48">
        <f t="shared" si="902"/>
        <v>0</v>
      </c>
      <c r="CS1766" s="48">
        <f t="shared" si="903"/>
        <v>0</v>
      </c>
      <c r="CT1766" s="179"/>
      <c r="CU1766" s="179"/>
    </row>
    <row r="1767" spans="1:99" ht="20.100000000000001" customHeight="1" x14ac:dyDescent="0.25">
      <c r="A1767" s="57">
        <v>1762</v>
      </c>
      <c r="B1767" s="398" t="str">
        <f>IF(D1767='Напрямки конкурса'!$L$2,'Напрямки конкурса'!$B$2,IF(D1767='Напрямки конкурса'!$L$3,'Напрямки конкурса'!$B$3,IF(D1767='Напрямки конкурса'!$L$4,'Напрямки конкурса'!$B$4,IF(D1767='Напрямки конкурса'!$L$5,'Напрямки конкурса'!$B$5,IF(D1767='Напрямки конкурса'!$L$6,'Напрямки конкурса'!$B$6,IF(D1767='Напрямки конкурса'!$L$7,'Напрямки конкурса'!$B$7,IF(D1767='Напрямки конкурса'!$L$8,'Напрямки конкурса'!$B$8,IF(D1767='Напрямки конкурса'!$L$9,'Напрямки конкурса'!$B$9,IF(D1767='Напрямки конкурса'!$L$10,'Напрямки конкурса'!$B$10,IF(D1767='Напрямки конкурса'!$L$11,'Напрямки конкурса'!$B$11,IF(D1767='Напрямки конкурса'!$L$12,'Напрямки конкурса'!$B$12,IF(D1767='Напрямки конкурса'!$L$13,'Напрямки конкурса'!$B$13,IF(D1767='Напрямки конкурса'!$L$14,'Напрямки конкурса'!$B$14,IF(D1767='Напрямки конкурса'!$L$15,'Напрямки конкурса'!$B$15,IF(D1767='Напрямки конкурса'!$L$16,'Напрямки конкурса'!$B$16,IF(D1767='Напрямки конкурса'!$L$17,'Напрямки конкурса'!$B$17,IF(D1767='Напрямки конкурса'!$L$18,'Напрямки конкурса'!$B$18,IF(D1767='Напрямки конкурса'!$L$19,'Напрямки конкурса'!$B$19,IF(D1767='Напрямки конкурса'!$L$20,'Напрямки конкурса'!$B$20,IF(D1767='Напрямки конкурса'!$L$21,'Напрямки конкурса'!$B$21,IF(D1767='Напрямки конкурса'!$L$22,'Напрямки конкурса'!$B$22,IF(D1767='Напрямки конкурса'!$L$23,'Напрямки конкурса'!$B$23,IF(D1767='Напрямки конкурса'!$L$24,'Напрямки конкурса'!$B$24,IF(D1767='Напрямки конкурса'!$L$25,'Напрямки конкурса'!$B$25,IF(D1767='Напрямки конкурса'!$L$26,'Напрямки конкурса'!$B$26,IF(D1767='Напрямки конкурса'!$L$27,'Напрямки конкурса'!$B$27,IF(D1767='Напрямки конкурса'!$L$28,'Напрямки конкурса'!$B$28,"")))))))))))))))))))))))))))</f>
        <v/>
      </c>
      <c r="C1767" s="58" t="str">
        <f>IF(D1767='Напрямки конкурса'!$L$2,'Напрямки конкурса'!$K$2,IF(D1767='Напрямки конкурса'!$L$3,'Напрямки конкурса'!$K$3,IF(D1767='Напрямки конкурса'!$L$4,'Напрямки конкурса'!$K$4,IF(D1767='Напрямки конкурса'!$L$5,'Напрямки конкурса'!$K$5,IF(D1767='Напрямки конкурса'!$L$6,'Напрямки конкурса'!$K$6,IF(D1767='Напрямки конкурса'!$L$7,'Напрямки конкурса'!$K$7,IF(D1767='Напрямки конкурса'!$L$8,'Напрямки конкурса'!$K$8,IF(D1767='Напрямки конкурса'!$L$9,'Напрямки конкурса'!$K$9,IF(D1767='Напрямки конкурса'!$L$10,'Напрямки конкурса'!$K$10,IF(D1767='Напрямки конкурса'!$L$11,'Напрямки конкурса'!$K$11,IF(D1767='Напрямки конкурса'!$L$12,'Напрямки конкурса'!$K$12,IF(D1767='Напрямки конкурса'!$L$13,'Напрямки конкурса'!$K$13,IF(D1767='Напрямки конкурса'!$L$14,'Напрямки конкурса'!$K$14,IF(D1767='Напрямки конкурса'!$L$15,'Напрямки конкурса'!$K$15,IF(D1767='Напрямки конкурса'!$L$16,'Напрямки конкурса'!$K$16,IF(D1767='Напрямки конкурса'!$L$17,'Напрямки конкурса'!$K$17,IF(D1767='Напрямки конкурса'!$L$18,'Напрямки конкурса'!$K$18,IF(D1767='Напрямки конкурса'!$L$19,'Напрямки конкурса'!$K$19,IF(D1767='Напрямки конкурса'!$L$20,'Напрямки конкурса'!$K$20,IF(D1767='Напрямки конкурса'!$L$21,'Напрямки конкурса'!$K$21,IF(D1767='Напрямки конкурса'!$L$22,'Напрямки конкурса'!$K$22,IF(D1767='Напрямки конкурса'!$L$23,'Напрямки конкурса'!$K$23,IF(D1767='Напрямки конкурса'!$L$24,'Напрямки конкурса'!$K$24,IF(D1767='Напрямки конкурса'!$L$25,'Напрямки конкурса'!$K$25,IF(D1767='Напрямки конкурса'!$L$26,'Напрямки конкурса'!$K$26,IF(D1767='Напрямки конкурса'!$L$27,'Напрямки конкурса'!$K$27,IF(D1767='Напрямки конкурса'!$L$28,'Напрямки конкурса'!$K$28,"")))))))))))))))))))))))))))</f>
        <v/>
      </c>
      <c r="D1767" s="555"/>
      <c r="E1767" s="46"/>
      <c r="F1767" s="46"/>
      <c r="G1767" s="46"/>
      <c r="H1767" s="148" t="str">
        <f>IF(I1767='Категорія витрат'!$B$2,'Категорія витрат'!$A$2,IF(I1767='Категорія витрат'!$B$3,'Категорія витрат'!$A$3,IF(I1767='Категорія витрат'!$B$4,'Категорія витрат'!$A$4,IF(I1767='Категорія витрат'!$B$5,'Категорія витрат'!$A$5,IF(I1767='Категорія витрат'!$B$6,'Категорія витрат'!$A$6,IF(I1767='Категорія витрат'!$B$7,'Категорія витрат'!$A$7,IF(I1767='Категорія витрат'!$B$8,'Категорія витрат'!$A$8,IF(I1767='Категорія витрат'!$B$9,'Категорія витрат'!$A$9,IF(I1767='Категорія витрат'!$B$10,'Категорія витрат'!$A$10,IF(I1767='Категорія витрат'!$B$11,'Категорія витрат'!$A$11,IF(I1767='Категорія витрат'!$B$12,'Категорія витрат'!$A$12,IF(I1767='Категорія витрат'!$B$13,'Категорія витрат'!$A$13,IF(I1767='Категорія витрат'!$B$14,'Категорія витрат'!$A$14,IF(I1767='Категорія витрат'!$B$15,'Категорія витрат'!$A$15,IF(I1767='Категорія витрат'!$B$16,'Категорія витрат'!$A$16,IF(I1767='Категорія витрат'!$B$17,'Категорія витрат'!$A$17,IF(I1767='Категорія витрат'!$B$18,'Категорія витрат'!$A$18,IF(I1767='Категорія витрат'!$B$19,'Категорія витрат'!$A$19,IF(I1767='Категорія витрат'!$B$20,'Категорія витрат'!$A$20,IF(I1767='Категорія витрат'!$B$21,'Категорія витрат'!$A$21,IF(I1767='Категорія витрат'!$B$22,'Категорія витрат'!$A$22,IF(I1767='Категорія витрат'!$B$23,'Категорія витрат'!$A$23,IF(I1767='Категорія витрат'!$B$24,'Категорія витрат'!$A$24,IF(I1767='Категорія витрат'!$B$25,'Категорія витрат'!$A$25,IF(I1767='Категорія витрат'!$B$26,'Категорія витрат'!$A$26,IF(I1767='Категорія витрат'!$B$27,'Категорія витрат'!$A$27,IF(I1767='Категорія витрат'!$B$28,'Категорія витрат'!$A$28,IF(I1767='Категорія витрат'!$B$29,'Категорія витрат'!$A$29,IF(I1767='Категорія витрат'!$B$30,'Категорія витрат'!$A$30,"")))))))))))))))))))))))))))))</f>
        <v>02.0 Витрати на відрядження</v>
      </c>
      <c r="I1767" s="78" t="str">
        <f>'Категорія витрат'!B8</f>
        <v>02.5 Інші транспортні витрати</v>
      </c>
      <c r="J1767" s="171"/>
      <c r="K1767" s="47"/>
      <c r="L1767" s="86">
        <f t="shared" si="904"/>
        <v>0</v>
      </c>
      <c r="M1767" s="174"/>
      <c r="N1767" s="176"/>
      <c r="O1767" s="169"/>
      <c r="P1767" s="157">
        <f>IF(J1767='Категорія витрат'!$F$2,ROUND('Додаток 3._Бюджет детальний ПР'!O1767*0.3676,2),IF(J1767='Категорія витрат'!$F$3,ROUND('Додаток 3._Бюджет детальний ПР'!O1767*0.347,2),IF(J1767='Категорія витрат'!$F$4,ROUND('Додаток 3._Бюджет детальний ПР'!O1767*0.347,2),IF(J1767='Категорія витрат'!$F$7,ROUND('Додаток 3._Бюджет детальний ПР'!O1767*0.0841,2),0))))</f>
        <v>0</v>
      </c>
      <c r="Q1767" s="151">
        <f t="shared" si="908"/>
        <v>0</v>
      </c>
      <c r="R1767" s="179"/>
      <c r="S1767" s="179"/>
      <c r="T1767" s="179"/>
      <c r="U1767" s="179"/>
      <c r="V1767" s="179"/>
      <c r="W1767" s="179"/>
      <c r="X1767" s="179"/>
      <c r="Y1767" s="179"/>
      <c r="Z1767" s="179"/>
      <c r="AA1767" s="179"/>
      <c r="AB1767" s="179"/>
      <c r="AC1767" s="179"/>
      <c r="AD1767" s="48">
        <f t="shared" si="880"/>
        <v>0</v>
      </c>
      <c r="AE1767" s="48">
        <f t="shared" si="881"/>
        <v>0</v>
      </c>
      <c r="AF1767" s="48">
        <f t="shared" si="882"/>
        <v>0</v>
      </c>
      <c r="AG1767" s="48">
        <f t="shared" si="883"/>
        <v>0</v>
      </c>
      <c r="AH1767" s="48">
        <f t="shared" si="884"/>
        <v>0</v>
      </c>
      <c r="AI1767" s="48">
        <f t="shared" si="885"/>
        <v>0</v>
      </c>
      <c r="AJ1767" s="48">
        <f t="shared" si="886"/>
        <v>0</v>
      </c>
      <c r="AK1767" s="48">
        <f t="shared" si="887"/>
        <v>0</v>
      </c>
      <c r="AL1767" s="179"/>
      <c r="AM1767" s="179"/>
      <c r="AN1767" s="76"/>
      <c r="AO1767" s="174"/>
      <c r="AP1767" s="86">
        <f t="shared" si="905"/>
        <v>0</v>
      </c>
      <c r="AQ1767" s="174"/>
      <c r="AR1767" s="176"/>
      <c r="AS1767" s="169"/>
      <c r="AT1767" s="157">
        <f>IF(J1767='Категорія витрат'!$F$2,ROUND('Додаток 3._Бюджет детальний ПР'!AS1767*0.3676,2),IF(J1767='Категорія витрат'!$F$3,ROUND('Додаток 3._Бюджет детальний ПР'!AS1767*0.347,2),IF(J1767='Категорія витрат'!$F$4,ROUND('Додаток 3._Бюджет детальний ПР'!AS1767*0.347,2),IF(J1767='Категорія витрат'!$F$7,ROUND('Додаток 3._Бюджет детальний ПР'!AS1767*0.0841,2),0))))</f>
        <v>0</v>
      </c>
      <c r="AU1767" s="151">
        <f t="shared" si="879"/>
        <v>0</v>
      </c>
      <c r="AV1767" s="179"/>
      <c r="AW1767" s="179"/>
      <c r="AX1767" s="179"/>
      <c r="AY1767" s="179"/>
      <c r="AZ1767" s="179"/>
      <c r="BA1767" s="179"/>
      <c r="BB1767" s="179"/>
      <c r="BC1767" s="179"/>
      <c r="BD1767" s="179"/>
      <c r="BE1767" s="179"/>
      <c r="BF1767" s="179"/>
      <c r="BG1767" s="179"/>
      <c r="BH1767" s="48">
        <f t="shared" si="888"/>
        <v>0</v>
      </c>
      <c r="BI1767" s="48">
        <f t="shared" si="889"/>
        <v>0</v>
      </c>
      <c r="BJ1767" s="48">
        <f t="shared" si="890"/>
        <v>0</v>
      </c>
      <c r="BK1767" s="48">
        <f t="shared" si="891"/>
        <v>0</v>
      </c>
      <c r="BL1767" s="48">
        <f t="shared" si="892"/>
        <v>0</v>
      </c>
      <c r="BM1767" s="48">
        <f t="shared" si="893"/>
        <v>0</v>
      </c>
      <c r="BN1767" s="48">
        <f t="shared" si="894"/>
        <v>0</v>
      </c>
      <c r="BO1767" s="48">
        <f t="shared" si="895"/>
        <v>0</v>
      </c>
      <c r="BP1767" s="179"/>
      <c r="BQ1767" s="179"/>
      <c r="BR1767" s="189"/>
      <c r="BS1767" s="174"/>
      <c r="BT1767" s="86">
        <f t="shared" si="906"/>
        <v>0</v>
      </c>
      <c r="BU1767" s="174"/>
      <c r="BV1767" s="176"/>
      <c r="BW1767" s="169"/>
      <c r="BX1767" s="157">
        <f>IF(J1767='Категорія витрат'!$F$2,ROUND('Додаток 3._Бюджет детальний ПР'!BW1767*0.3676,2),IF(J1767='Категорія витрат'!$F$3,ROUND('Додаток 3._Бюджет детальний ПР'!BW1767*0.347,2),IF(J1767='Категорія витрат'!$F$4,ROUND('Додаток 3._Бюджет детальний ПР'!BW1767*0.347,2),IF(J1767='Категорія витрат'!$F$7,ROUND('Додаток 3._Бюджет детальний ПР'!BW1767*0.0841,2),0))))</f>
        <v>0</v>
      </c>
      <c r="BY1767" s="151">
        <f t="shared" si="907"/>
        <v>0</v>
      </c>
      <c r="BZ1767" s="179"/>
      <c r="CA1767" s="179"/>
      <c r="CB1767" s="179"/>
      <c r="CC1767" s="179"/>
      <c r="CD1767" s="179"/>
      <c r="CE1767" s="179"/>
      <c r="CF1767" s="179"/>
      <c r="CG1767" s="179"/>
      <c r="CH1767" s="179"/>
      <c r="CI1767" s="179"/>
      <c r="CJ1767" s="179"/>
      <c r="CK1767" s="179"/>
      <c r="CL1767" s="48">
        <f t="shared" si="896"/>
        <v>0</v>
      </c>
      <c r="CM1767" s="48">
        <f t="shared" si="897"/>
        <v>0</v>
      </c>
      <c r="CN1767" s="48">
        <f t="shared" si="898"/>
        <v>0</v>
      </c>
      <c r="CO1767" s="48">
        <f t="shared" si="899"/>
        <v>0</v>
      </c>
      <c r="CP1767" s="48">
        <f t="shared" si="900"/>
        <v>0</v>
      </c>
      <c r="CQ1767" s="48">
        <f t="shared" si="901"/>
        <v>0</v>
      </c>
      <c r="CR1767" s="48">
        <f t="shared" si="902"/>
        <v>0</v>
      </c>
      <c r="CS1767" s="48">
        <f t="shared" si="903"/>
        <v>0</v>
      </c>
      <c r="CT1767" s="179"/>
      <c r="CU1767" s="179"/>
    </row>
    <row r="1768" spans="1:99" ht="20.100000000000001" customHeight="1" x14ac:dyDescent="0.25">
      <c r="A1768" s="57">
        <v>1763</v>
      </c>
      <c r="B1768" s="398" t="str">
        <f>IF(D1768='Напрямки конкурса'!$L$2,'Напрямки конкурса'!$B$2,IF(D1768='Напрямки конкурса'!$L$3,'Напрямки конкурса'!$B$3,IF(D1768='Напрямки конкурса'!$L$4,'Напрямки конкурса'!$B$4,IF(D1768='Напрямки конкурса'!$L$5,'Напрямки конкурса'!$B$5,IF(D1768='Напрямки конкурса'!$L$6,'Напрямки конкурса'!$B$6,IF(D1768='Напрямки конкурса'!$L$7,'Напрямки конкурса'!$B$7,IF(D1768='Напрямки конкурса'!$L$8,'Напрямки конкурса'!$B$8,IF(D1768='Напрямки конкурса'!$L$9,'Напрямки конкурса'!$B$9,IF(D1768='Напрямки конкурса'!$L$10,'Напрямки конкурса'!$B$10,IF(D1768='Напрямки конкурса'!$L$11,'Напрямки конкурса'!$B$11,IF(D1768='Напрямки конкурса'!$L$12,'Напрямки конкурса'!$B$12,IF(D1768='Напрямки конкурса'!$L$13,'Напрямки конкурса'!$B$13,IF(D1768='Напрямки конкурса'!$L$14,'Напрямки конкурса'!$B$14,IF(D1768='Напрямки конкурса'!$L$15,'Напрямки конкурса'!$B$15,IF(D1768='Напрямки конкурса'!$L$16,'Напрямки конкурса'!$B$16,IF(D1768='Напрямки конкурса'!$L$17,'Напрямки конкурса'!$B$17,IF(D1768='Напрямки конкурса'!$L$18,'Напрямки конкурса'!$B$18,IF(D1768='Напрямки конкурса'!$L$19,'Напрямки конкурса'!$B$19,IF(D1768='Напрямки конкурса'!$L$20,'Напрямки конкурса'!$B$20,IF(D1768='Напрямки конкурса'!$L$21,'Напрямки конкурса'!$B$21,IF(D1768='Напрямки конкурса'!$L$22,'Напрямки конкурса'!$B$22,IF(D1768='Напрямки конкурса'!$L$23,'Напрямки конкурса'!$B$23,IF(D1768='Напрямки конкурса'!$L$24,'Напрямки конкурса'!$B$24,IF(D1768='Напрямки конкурса'!$L$25,'Напрямки конкурса'!$B$25,IF(D1768='Напрямки конкурса'!$L$26,'Напрямки конкурса'!$B$26,IF(D1768='Напрямки конкурса'!$L$27,'Напрямки конкурса'!$B$27,IF(D1768='Напрямки конкурса'!$L$28,'Напрямки конкурса'!$B$28,"")))))))))))))))))))))))))))</f>
        <v/>
      </c>
      <c r="C1768" s="58" t="str">
        <f>IF(D1768='Напрямки конкурса'!$L$2,'Напрямки конкурса'!$K$2,IF(D1768='Напрямки конкурса'!$L$3,'Напрямки конкурса'!$K$3,IF(D1768='Напрямки конкурса'!$L$4,'Напрямки конкурса'!$K$4,IF(D1768='Напрямки конкурса'!$L$5,'Напрямки конкурса'!$K$5,IF(D1768='Напрямки конкурса'!$L$6,'Напрямки конкурса'!$K$6,IF(D1768='Напрямки конкурса'!$L$7,'Напрямки конкурса'!$K$7,IF(D1768='Напрямки конкурса'!$L$8,'Напрямки конкурса'!$K$8,IF(D1768='Напрямки конкурса'!$L$9,'Напрямки конкурса'!$K$9,IF(D1768='Напрямки конкурса'!$L$10,'Напрямки конкурса'!$K$10,IF(D1768='Напрямки конкурса'!$L$11,'Напрямки конкурса'!$K$11,IF(D1768='Напрямки конкурса'!$L$12,'Напрямки конкурса'!$K$12,IF(D1768='Напрямки конкурса'!$L$13,'Напрямки конкурса'!$K$13,IF(D1768='Напрямки конкурса'!$L$14,'Напрямки конкурса'!$K$14,IF(D1768='Напрямки конкурса'!$L$15,'Напрямки конкурса'!$K$15,IF(D1768='Напрямки конкурса'!$L$16,'Напрямки конкурса'!$K$16,IF(D1768='Напрямки конкурса'!$L$17,'Напрямки конкурса'!$K$17,IF(D1768='Напрямки конкурса'!$L$18,'Напрямки конкурса'!$K$18,IF(D1768='Напрямки конкурса'!$L$19,'Напрямки конкурса'!$K$19,IF(D1768='Напрямки конкурса'!$L$20,'Напрямки конкурса'!$K$20,IF(D1768='Напрямки конкурса'!$L$21,'Напрямки конкурса'!$K$21,IF(D1768='Напрямки конкурса'!$L$22,'Напрямки конкурса'!$K$22,IF(D1768='Напрямки конкурса'!$L$23,'Напрямки конкурса'!$K$23,IF(D1768='Напрямки конкурса'!$L$24,'Напрямки конкурса'!$K$24,IF(D1768='Напрямки конкурса'!$L$25,'Напрямки конкурса'!$K$25,IF(D1768='Напрямки конкурса'!$L$26,'Напрямки конкурса'!$K$26,IF(D1768='Напрямки конкурса'!$L$27,'Напрямки конкурса'!$K$27,IF(D1768='Напрямки конкурса'!$L$28,'Напрямки конкурса'!$K$28,"")))))))))))))))))))))))))))</f>
        <v/>
      </c>
      <c r="D1768" s="555"/>
      <c r="E1768" s="46"/>
      <c r="F1768" s="46"/>
      <c r="G1768" s="46"/>
      <c r="H1768" s="148" t="str">
        <f>IF(I1768='Категорія витрат'!$B$2,'Категорія витрат'!$A$2,IF(I1768='Категорія витрат'!$B$3,'Категорія витрат'!$A$3,IF(I1768='Категорія витрат'!$B$4,'Категорія витрат'!$A$4,IF(I1768='Категорія витрат'!$B$5,'Категорія витрат'!$A$5,IF(I1768='Категорія витрат'!$B$6,'Категорія витрат'!$A$6,IF(I1768='Категорія витрат'!$B$7,'Категорія витрат'!$A$7,IF(I1768='Категорія витрат'!$B$8,'Категорія витрат'!$A$8,IF(I1768='Категорія витрат'!$B$9,'Категорія витрат'!$A$9,IF(I1768='Категорія витрат'!$B$10,'Категорія витрат'!$A$10,IF(I1768='Категорія витрат'!$B$11,'Категорія витрат'!$A$11,IF(I1768='Категорія витрат'!$B$12,'Категорія витрат'!$A$12,IF(I1768='Категорія витрат'!$B$13,'Категорія витрат'!$A$13,IF(I1768='Категорія витрат'!$B$14,'Категорія витрат'!$A$14,IF(I1768='Категорія витрат'!$B$15,'Категорія витрат'!$A$15,IF(I1768='Категорія витрат'!$B$16,'Категорія витрат'!$A$16,IF(I1768='Категорія витрат'!$B$17,'Категорія витрат'!$A$17,IF(I1768='Категорія витрат'!$B$18,'Категорія витрат'!$A$18,IF(I1768='Категорія витрат'!$B$19,'Категорія витрат'!$A$19,IF(I1768='Категорія витрат'!$B$20,'Категорія витрат'!$A$20,IF(I1768='Категорія витрат'!$B$21,'Категорія витрат'!$A$21,IF(I1768='Категорія витрат'!$B$22,'Категорія витрат'!$A$22,IF(I1768='Категорія витрат'!$B$23,'Категорія витрат'!$A$23,IF(I1768='Категорія витрат'!$B$24,'Категорія витрат'!$A$24,IF(I1768='Категорія витрат'!$B$25,'Категорія витрат'!$A$25,IF(I1768='Категорія витрат'!$B$26,'Категорія витрат'!$A$26,IF(I1768='Категорія витрат'!$B$27,'Категорія витрат'!$A$27,IF(I1768='Категорія витрат'!$B$28,'Категорія витрат'!$A$28,IF(I1768='Категорія витрат'!$B$29,'Категорія витрат'!$A$29,IF(I1768='Категорія витрат'!$B$30,'Категорія витрат'!$A$30,"")))))))))))))))))))))))))))))</f>
        <v>03.0 Зовнішні професійні послуги</v>
      </c>
      <c r="I1768" s="78" t="str">
        <f>'Категорія витрат'!B9</f>
        <v>03.1 Оплата за надання технічної допомоги, консультаційних послуг</v>
      </c>
      <c r="J1768" s="171"/>
      <c r="K1768" s="47"/>
      <c r="L1768" s="86">
        <f t="shared" si="904"/>
        <v>0</v>
      </c>
      <c r="M1768" s="174"/>
      <c r="N1768" s="176"/>
      <c r="O1768" s="169"/>
      <c r="P1768" s="157">
        <f>IF(J1768='Категорія витрат'!$F$2,ROUND('Додаток 3._Бюджет детальний ПР'!O1768*0.3676,2),IF(J1768='Категорія витрат'!$F$3,ROUND('Додаток 3._Бюджет детальний ПР'!O1768*0.347,2),IF(J1768='Категорія витрат'!$F$4,ROUND('Додаток 3._Бюджет детальний ПР'!O1768*0.347,2),IF(J1768='Категорія витрат'!$F$7,ROUND('Додаток 3._Бюджет детальний ПР'!O1768*0.0841,2),0))))</f>
        <v>0</v>
      </c>
      <c r="Q1768" s="151">
        <f t="shared" si="908"/>
        <v>0</v>
      </c>
      <c r="R1768" s="179"/>
      <c r="S1768" s="179"/>
      <c r="T1768" s="179"/>
      <c r="U1768" s="179"/>
      <c r="V1768" s="179"/>
      <c r="W1768" s="179"/>
      <c r="X1768" s="179"/>
      <c r="Y1768" s="179"/>
      <c r="Z1768" s="179"/>
      <c r="AA1768" s="179"/>
      <c r="AB1768" s="179"/>
      <c r="AC1768" s="179"/>
      <c r="AD1768" s="48">
        <f t="shared" si="880"/>
        <v>0</v>
      </c>
      <c r="AE1768" s="48">
        <f t="shared" si="881"/>
        <v>0</v>
      </c>
      <c r="AF1768" s="48">
        <f t="shared" si="882"/>
        <v>0</v>
      </c>
      <c r="AG1768" s="48">
        <f t="shared" si="883"/>
        <v>0</v>
      </c>
      <c r="AH1768" s="48">
        <f t="shared" si="884"/>
        <v>0</v>
      </c>
      <c r="AI1768" s="48">
        <f t="shared" si="885"/>
        <v>0</v>
      </c>
      <c r="AJ1768" s="48">
        <f t="shared" si="886"/>
        <v>0</v>
      </c>
      <c r="AK1768" s="48">
        <f t="shared" si="887"/>
        <v>0</v>
      </c>
      <c r="AL1768" s="179"/>
      <c r="AM1768" s="179"/>
      <c r="AN1768" s="76"/>
      <c r="AO1768" s="174"/>
      <c r="AP1768" s="86">
        <f t="shared" si="905"/>
        <v>0</v>
      </c>
      <c r="AQ1768" s="174"/>
      <c r="AR1768" s="176"/>
      <c r="AS1768" s="169"/>
      <c r="AT1768" s="157">
        <f>IF(J1768='Категорія витрат'!$F$2,ROUND('Додаток 3._Бюджет детальний ПР'!AS1768*0.3676,2),IF(J1768='Категорія витрат'!$F$3,ROUND('Додаток 3._Бюджет детальний ПР'!AS1768*0.347,2),IF(J1768='Категорія витрат'!$F$4,ROUND('Додаток 3._Бюджет детальний ПР'!AS1768*0.347,2),IF(J1768='Категорія витрат'!$F$7,ROUND('Додаток 3._Бюджет детальний ПР'!AS1768*0.0841,2),0))))</f>
        <v>0</v>
      </c>
      <c r="AU1768" s="151">
        <f t="shared" si="879"/>
        <v>0</v>
      </c>
      <c r="AV1768" s="179"/>
      <c r="AW1768" s="179"/>
      <c r="AX1768" s="179"/>
      <c r="AY1768" s="179"/>
      <c r="AZ1768" s="179"/>
      <c r="BA1768" s="179"/>
      <c r="BB1768" s="179"/>
      <c r="BC1768" s="179"/>
      <c r="BD1768" s="179"/>
      <c r="BE1768" s="179"/>
      <c r="BF1768" s="179"/>
      <c r="BG1768" s="179"/>
      <c r="BH1768" s="48">
        <f t="shared" si="888"/>
        <v>0</v>
      </c>
      <c r="BI1768" s="48">
        <f t="shared" si="889"/>
        <v>0</v>
      </c>
      <c r="BJ1768" s="48">
        <f t="shared" si="890"/>
        <v>0</v>
      </c>
      <c r="BK1768" s="48">
        <f t="shared" si="891"/>
        <v>0</v>
      </c>
      <c r="BL1768" s="48">
        <f t="shared" si="892"/>
        <v>0</v>
      </c>
      <c r="BM1768" s="48">
        <f t="shared" si="893"/>
        <v>0</v>
      </c>
      <c r="BN1768" s="48">
        <f t="shared" si="894"/>
        <v>0</v>
      </c>
      <c r="BO1768" s="48">
        <f t="shared" si="895"/>
        <v>0</v>
      </c>
      <c r="BP1768" s="179"/>
      <c r="BQ1768" s="179"/>
      <c r="BR1768" s="189"/>
      <c r="BS1768" s="174"/>
      <c r="BT1768" s="86">
        <f t="shared" si="906"/>
        <v>0</v>
      </c>
      <c r="BU1768" s="174"/>
      <c r="BV1768" s="176"/>
      <c r="BW1768" s="169"/>
      <c r="BX1768" s="157">
        <f>IF(J1768='Категорія витрат'!$F$2,ROUND('Додаток 3._Бюджет детальний ПР'!BW1768*0.3676,2),IF(J1768='Категорія витрат'!$F$3,ROUND('Додаток 3._Бюджет детальний ПР'!BW1768*0.347,2),IF(J1768='Категорія витрат'!$F$4,ROUND('Додаток 3._Бюджет детальний ПР'!BW1768*0.347,2),IF(J1768='Категорія витрат'!$F$7,ROUND('Додаток 3._Бюджет детальний ПР'!BW1768*0.0841,2),0))))</f>
        <v>0</v>
      </c>
      <c r="BY1768" s="151">
        <f t="shared" si="907"/>
        <v>0</v>
      </c>
      <c r="BZ1768" s="179"/>
      <c r="CA1768" s="179"/>
      <c r="CB1768" s="179"/>
      <c r="CC1768" s="179"/>
      <c r="CD1768" s="179"/>
      <c r="CE1768" s="179"/>
      <c r="CF1768" s="179"/>
      <c r="CG1768" s="179"/>
      <c r="CH1768" s="179"/>
      <c r="CI1768" s="179"/>
      <c r="CJ1768" s="179"/>
      <c r="CK1768" s="179"/>
      <c r="CL1768" s="48">
        <f t="shared" si="896"/>
        <v>0</v>
      </c>
      <c r="CM1768" s="48">
        <f t="shared" si="897"/>
        <v>0</v>
      </c>
      <c r="CN1768" s="48">
        <f t="shared" si="898"/>
        <v>0</v>
      </c>
      <c r="CO1768" s="48">
        <f t="shared" si="899"/>
        <v>0</v>
      </c>
      <c r="CP1768" s="48">
        <f t="shared" si="900"/>
        <v>0</v>
      </c>
      <c r="CQ1768" s="48">
        <f t="shared" si="901"/>
        <v>0</v>
      </c>
      <c r="CR1768" s="48">
        <f t="shared" si="902"/>
        <v>0</v>
      </c>
      <c r="CS1768" s="48">
        <f t="shared" si="903"/>
        <v>0</v>
      </c>
      <c r="CT1768" s="179"/>
      <c r="CU1768" s="179"/>
    </row>
    <row r="1769" spans="1:99" ht="20.100000000000001" customHeight="1" x14ac:dyDescent="0.25">
      <c r="A1769" s="57">
        <v>1764</v>
      </c>
      <c r="B1769" s="398" t="str">
        <f>IF(D1769='Напрямки конкурса'!$L$2,'Напрямки конкурса'!$B$2,IF(D1769='Напрямки конкурса'!$L$3,'Напрямки конкурса'!$B$3,IF(D1769='Напрямки конкурса'!$L$4,'Напрямки конкурса'!$B$4,IF(D1769='Напрямки конкурса'!$L$5,'Напрямки конкурса'!$B$5,IF(D1769='Напрямки конкурса'!$L$6,'Напрямки конкурса'!$B$6,IF(D1769='Напрямки конкурса'!$L$7,'Напрямки конкурса'!$B$7,IF(D1769='Напрямки конкурса'!$L$8,'Напрямки конкурса'!$B$8,IF(D1769='Напрямки конкурса'!$L$9,'Напрямки конкурса'!$B$9,IF(D1769='Напрямки конкурса'!$L$10,'Напрямки конкурса'!$B$10,IF(D1769='Напрямки конкурса'!$L$11,'Напрямки конкурса'!$B$11,IF(D1769='Напрямки конкурса'!$L$12,'Напрямки конкурса'!$B$12,IF(D1769='Напрямки конкурса'!$L$13,'Напрямки конкурса'!$B$13,IF(D1769='Напрямки конкурса'!$L$14,'Напрямки конкурса'!$B$14,IF(D1769='Напрямки конкурса'!$L$15,'Напрямки конкурса'!$B$15,IF(D1769='Напрямки конкурса'!$L$16,'Напрямки конкурса'!$B$16,IF(D1769='Напрямки конкурса'!$L$17,'Напрямки конкурса'!$B$17,IF(D1769='Напрямки конкурса'!$L$18,'Напрямки конкурса'!$B$18,IF(D1769='Напрямки конкурса'!$L$19,'Напрямки конкурса'!$B$19,IF(D1769='Напрямки конкурса'!$L$20,'Напрямки конкурса'!$B$20,IF(D1769='Напрямки конкурса'!$L$21,'Напрямки конкурса'!$B$21,IF(D1769='Напрямки конкурса'!$L$22,'Напрямки конкурса'!$B$22,IF(D1769='Напрямки конкурса'!$L$23,'Напрямки конкурса'!$B$23,IF(D1769='Напрямки конкурса'!$L$24,'Напрямки конкурса'!$B$24,IF(D1769='Напрямки конкурса'!$L$25,'Напрямки конкурса'!$B$25,IF(D1769='Напрямки конкурса'!$L$26,'Напрямки конкурса'!$B$26,IF(D1769='Напрямки конкурса'!$L$27,'Напрямки конкурса'!$B$27,IF(D1769='Напрямки конкурса'!$L$28,'Напрямки конкурса'!$B$28,"")))))))))))))))))))))))))))</f>
        <v/>
      </c>
      <c r="C1769" s="58" t="str">
        <f>IF(D1769='Напрямки конкурса'!$L$2,'Напрямки конкурса'!$K$2,IF(D1769='Напрямки конкурса'!$L$3,'Напрямки конкурса'!$K$3,IF(D1769='Напрямки конкурса'!$L$4,'Напрямки конкурса'!$K$4,IF(D1769='Напрямки конкурса'!$L$5,'Напрямки конкурса'!$K$5,IF(D1769='Напрямки конкурса'!$L$6,'Напрямки конкурса'!$K$6,IF(D1769='Напрямки конкурса'!$L$7,'Напрямки конкурса'!$K$7,IF(D1769='Напрямки конкурса'!$L$8,'Напрямки конкурса'!$K$8,IF(D1769='Напрямки конкурса'!$L$9,'Напрямки конкурса'!$K$9,IF(D1769='Напрямки конкурса'!$L$10,'Напрямки конкурса'!$K$10,IF(D1769='Напрямки конкурса'!$L$11,'Напрямки конкурса'!$K$11,IF(D1769='Напрямки конкурса'!$L$12,'Напрямки конкурса'!$K$12,IF(D1769='Напрямки конкурса'!$L$13,'Напрямки конкурса'!$K$13,IF(D1769='Напрямки конкурса'!$L$14,'Напрямки конкурса'!$K$14,IF(D1769='Напрямки конкурса'!$L$15,'Напрямки конкурса'!$K$15,IF(D1769='Напрямки конкурса'!$L$16,'Напрямки конкурса'!$K$16,IF(D1769='Напрямки конкурса'!$L$17,'Напрямки конкурса'!$K$17,IF(D1769='Напрямки конкурса'!$L$18,'Напрямки конкурса'!$K$18,IF(D1769='Напрямки конкурса'!$L$19,'Напрямки конкурса'!$K$19,IF(D1769='Напрямки конкурса'!$L$20,'Напрямки конкурса'!$K$20,IF(D1769='Напрямки конкурса'!$L$21,'Напрямки конкурса'!$K$21,IF(D1769='Напрямки конкурса'!$L$22,'Напрямки конкурса'!$K$22,IF(D1769='Напрямки конкурса'!$L$23,'Напрямки конкурса'!$K$23,IF(D1769='Напрямки конкурса'!$L$24,'Напрямки конкурса'!$K$24,IF(D1769='Напрямки конкурса'!$L$25,'Напрямки конкурса'!$K$25,IF(D1769='Напрямки конкурса'!$L$26,'Напрямки конкурса'!$K$26,IF(D1769='Напрямки конкурса'!$L$27,'Напрямки конкурса'!$K$27,IF(D1769='Напрямки конкурса'!$L$28,'Напрямки конкурса'!$K$28,"")))))))))))))))))))))))))))</f>
        <v/>
      </c>
      <c r="D1769" s="555"/>
      <c r="E1769" s="46"/>
      <c r="F1769" s="46"/>
      <c r="G1769" s="46"/>
      <c r="H1769" s="148" t="str">
        <f>IF(I1769='Категорія витрат'!$B$2,'Категорія витрат'!$A$2,IF(I1769='Категорія витрат'!$B$3,'Категорія витрат'!$A$3,IF(I1769='Категорія витрат'!$B$4,'Категорія витрат'!$A$4,IF(I1769='Категорія витрат'!$B$5,'Категорія витрат'!$A$5,IF(I1769='Категорія витрат'!$B$6,'Категорія витрат'!$A$6,IF(I1769='Категорія витрат'!$B$7,'Категорія витрат'!$A$7,IF(I1769='Категорія витрат'!$B$8,'Категорія витрат'!$A$8,IF(I1769='Категорія витрат'!$B$9,'Категорія витрат'!$A$9,IF(I1769='Категорія витрат'!$B$10,'Категорія витрат'!$A$10,IF(I1769='Категорія витрат'!$B$11,'Категорія витрат'!$A$11,IF(I1769='Категорія витрат'!$B$12,'Категорія витрат'!$A$12,IF(I1769='Категорія витрат'!$B$13,'Категорія витрат'!$A$13,IF(I1769='Категорія витрат'!$B$14,'Категорія витрат'!$A$14,IF(I1769='Категорія витрат'!$B$15,'Категорія витрат'!$A$15,IF(I1769='Категорія витрат'!$B$16,'Категорія витрат'!$A$16,IF(I1769='Категорія витрат'!$B$17,'Категорія витрат'!$A$17,IF(I1769='Категорія витрат'!$B$18,'Категорія витрат'!$A$18,IF(I1769='Категорія витрат'!$B$19,'Категорія витрат'!$A$19,IF(I1769='Категорія витрат'!$B$20,'Категорія витрат'!$A$20,IF(I1769='Категорія витрат'!$B$21,'Категорія витрат'!$A$21,IF(I1769='Категорія витрат'!$B$22,'Категорія витрат'!$A$22,IF(I1769='Категорія витрат'!$B$23,'Категорія витрат'!$A$23,IF(I1769='Категорія витрат'!$B$24,'Категорія витрат'!$A$24,IF(I1769='Категорія витрат'!$B$25,'Категорія витрат'!$A$25,IF(I1769='Категорія витрат'!$B$26,'Категорія витрат'!$A$26,IF(I1769='Категорія витрат'!$B$27,'Категорія витрат'!$A$27,IF(I1769='Категорія витрат'!$B$28,'Категорія витрат'!$A$28,IF(I1769='Категорія витрат'!$B$29,'Категорія витрат'!$A$29,IF(I1769='Категорія витрат'!$B$30,'Категорія витрат'!$A$30,"")))))))))))))))))))))))))))))</f>
        <v>03.0 Зовнішні професійні послуги</v>
      </c>
      <c r="I1769" s="78" t="str">
        <f>'Категорія витрат'!B10</f>
        <v>03.4 Оплата інших професійних послуг</v>
      </c>
      <c r="J1769" s="171"/>
      <c r="K1769" s="47"/>
      <c r="L1769" s="86">
        <f t="shared" si="904"/>
        <v>0</v>
      </c>
      <c r="M1769" s="174"/>
      <c r="N1769" s="176"/>
      <c r="O1769" s="169"/>
      <c r="P1769" s="157">
        <f>IF(J1769='Категорія витрат'!$F$2,ROUND('Додаток 3._Бюджет детальний ПР'!O1769*0.3676,2),IF(J1769='Категорія витрат'!$F$3,ROUND('Додаток 3._Бюджет детальний ПР'!O1769*0.347,2),IF(J1769='Категорія витрат'!$F$4,ROUND('Додаток 3._Бюджет детальний ПР'!O1769*0.347,2),IF(J1769='Категорія витрат'!$F$7,ROUND('Додаток 3._Бюджет детальний ПР'!O1769*0.0841,2),0))))</f>
        <v>0</v>
      </c>
      <c r="Q1769" s="151">
        <f t="shared" si="908"/>
        <v>0</v>
      </c>
      <c r="R1769" s="179"/>
      <c r="S1769" s="179"/>
      <c r="T1769" s="179"/>
      <c r="U1769" s="179"/>
      <c r="V1769" s="179"/>
      <c r="W1769" s="179"/>
      <c r="X1769" s="179"/>
      <c r="Y1769" s="179"/>
      <c r="Z1769" s="179"/>
      <c r="AA1769" s="179"/>
      <c r="AB1769" s="179"/>
      <c r="AC1769" s="179"/>
      <c r="AD1769" s="48">
        <f t="shared" si="880"/>
        <v>0</v>
      </c>
      <c r="AE1769" s="48">
        <f t="shared" si="881"/>
        <v>0</v>
      </c>
      <c r="AF1769" s="48">
        <f t="shared" si="882"/>
        <v>0</v>
      </c>
      <c r="AG1769" s="48">
        <f t="shared" si="883"/>
        <v>0</v>
      </c>
      <c r="AH1769" s="48">
        <f t="shared" si="884"/>
        <v>0</v>
      </c>
      <c r="AI1769" s="48">
        <f t="shared" si="885"/>
        <v>0</v>
      </c>
      <c r="AJ1769" s="48">
        <f t="shared" si="886"/>
        <v>0</v>
      </c>
      <c r="AK1769" s="48">
        <f t="shared" si="887"/>
        <v>0</v>
      </c>
      <c r="AL1769" s="179"/>
      <c r="AM1769" s="179"/>
      <c r="AN1769" s="76"/>
      <c r="AO1769" s="174"/>
      <c r="AP1769" s="86">
        <f t="shared" si="905"/>
        <v>0</v>
      </c>
      <c r="AQ1769" s="174"/>
      <c r="AR1769" s="176"/>
      <c r="AS1769" s="169"/>
      <c r="AT1769" s="157">
        <f>IF(J1769='Категорія витрат'!$F$2,ROUND('Додаток 3._Бюджет детальний ПР'!AS1769*0.3676,2),IF(J1769='Категорія витрат'!$F$3,ROUND('Додаток 3._Бюджет детальний ПР'!AS1769*0.347,2),IF(J1769='Категорія витрат'!$F$4,ROUND('Додаток 3._Бюджет детальний ПР'!AS1769*0.347,2),IF(J1769='Категорія витрат'!$F$7,ROUND('Додаток 3._Бюджет детальний ПР'!AS1769*0.0841,2),0))))</f>
        <v>0</v>
      </c>
      <c r="AU1769" s="151">
        <f t="shared" si="879"/>
        <v>0</v>
      </c>
      <c r="AV1769" s="179"/>
      <c r="AW1769" s="179"/>
      <c r="AX1769" s="179"/>
      <c r="AY1769" s="179"/>
      <c r="AZ1769" s="179"/>
      <c r="BA1769" s="179"/>
      <c r="BB1769" s="179"/>
      <c r="BC1769" s="179"/>
      <c r="BD1769" s="179"/>
      <c r="BE1769" s="179"/>
      <c r="BF1769" s="179"/>
      <c r="BG1769" s="179"/>
      <c r="BH1769" s="48">
        <f t="shared" si="888"/>
        <v>0</v>
      </c>
      <c r="BI1769" s="48">
        <f t="shared" si="889"/>
        <v>0</v>
      </c>
      <c r="BJ1769" s="48">
        <f t="shared" si="890"/>
        <v>0</v>
      </c>
      <c r="BK1769" s="48">
        <f t="shared" si="891"/>
        <v>0</v>
      </c>
      <c r="BL1769" s="48">
        <f t="shared" si="892"/>
        <v>0</v>
      </c>
      <c r="BM1769" s="48">
        <f t="shared" si="893"/>
        <v>0</v>
      </c>
      <c r="BN1769" s="48">
        <f t="shared" si="894"/>
        <v>0</v>
      </c>
      <c r="BO1769" s="48">
        <f t="shared" si="895"/>
        <v>0</v>
      </c>
      <c r="BP1769" s="179"/>
      <c r="BQ1769" s="179"/>
      <c r="BR1769" s="189"/>
      <c r="BS1769" s="174"/>
      <c r="BT1769" s="86">
        <f t="shared" si="906"/>
        <v>0</v>
      </c>
      <c r="BU1769" s="174"/>
      <c r="BV1769" s="176"/>
      <c r="BW1769" s="169"/>
      <c r="BX1769" s="157">
        <f>IF(J1769='Категорія витрат'!$F$2,ROUND('Додаток 3._Бюджет детальний ПР'!BW1769*0.3676,2),IF(J1769='Категорія витрат'!$F$3,ROUND('Додаток 3._Бюджет детальний ПР'!BW1769*0.347,2),IF(J1769='Категорія витрат'!$F$4,ROUND('Додаток 3._Бюджет детальний ПР'!BW1769*0.347,2),IF(J1769='Категорія витрат'!$F$7,ROUND('Додаток 3._Бюджет детальний ПР'!BW1769*0.0841,2),0))))</f>
        <v>0</v>
      </c>
      <c r="BY1769" s="151">
        <f t="shared" si="907"/>
        <v>0</v>
      </c>
      <c r="BZ1769" s="179"/>
      <c r="CA1769" s="179"/>
      <c r="CB1769" s="179"/>
      <c r="CC1769" s="179"/>
      <c r="CD1769" s="179"/>
      <c r="CE1769" s="179"/>
      <c r="CF1769" s="179"/>
      <c r="CG1769" s="179"/>
      <c r="CH1769" s="179"/>
      <c r="CI1769" s="179"/>
      <c r="CJ1769" s="179"/>
      <c r="CK1769" s="179"/>
      <c r="CL1769" s="48">
        <f t="shared" si="896"/>
        <v>0</v>
      </c>
      <c r="CM1769" s="48">
        <f t="shared" si="897"/>
        <v>0</v>
      </c>
      <c r="CN1769" s="48">
        <f t="shared" si="898"/>
        <v>0</v>
      </c>
      <c r="CO1769" s="48">
        <f t="shared" si="899"/>
        <v>0</v>
      </c>
      <c r="CP1769" s="48">
        <f t="shared" si="900"/>
        <v>0</v>
      </c>
      <c r="CQ1769" s="48">
        <f t="shared" si="901"/>
        <v>0</v>
      </c>
      <c r="CR1769" s="48">
        <f t="shared" si="902"/>
        <v>0</v>
      </c>
      <c r="CS1769" s="48">
        <f t="shared" si="903"/>
        <v>0</v>
      </c>
      <c r="CT1769" s="179"/>
      <c r="CU1769" s="179"/>
    </row>
    <row r="1770" spans="1:99" ht="20.100000000000001" customHeight="1" x14ac:dyDescent="0.25">
      <c r="A1770" s="57">
        <v>1765</v>
      </c>
      <c r="B1770" s="398" t="str">
        <f>IF(D1770='Напрямки конкурса'!$L$2,'Напрямки конкурса'!$B$2,IF(D1770='Напрямки конкурса'!$L$3,'Напрямки конкурса'!$B$3,IF(D1770='Напрямки конкурса'!$L$4,'Напрямки конкурса'!$B$4,IF(D1770='Напрямки конкурса'!$L$5,'Напрямки конкурса'!$B$5,IF(D1770='Напрямки конкурса'!$L$6,'Напрямки конкурса'!$B$6,IF(D1770='Напрямки конкурса'!$L$7,'Напрямки конкурса'!$B$7,IF(D1770='Напрямки конкурса'!$L$8,'Напрямки конкурса'!$B$8,IF(D1770='Напрямки конкурса'!$L$9,'Напрямки конкурса'!$B$9,IF(D1770='Напрямки конкурса'!$L$10,'Напрямки конкурса'!$B$10,IF(D1770='Напрямки конкурса'!$L$11,'Напрямки конкурса'!$B$11,IF(D1770='Напрямки конкурса'!$L$12,'Напрямки конкурса'!$B$12,IF(D1770='Напрямки конкурса'!$L$13,'Напрямки конкурса'!$B$13,IF(D1770='Напрямки конкурса'!$L$14,'Напрямки конкурса'!$B$14,IF(D1770='Напрямки конкурса'!$L$15,'Напрямки конкурса'!$B$15,IF(D1770='Напрямки конкурса'!$L$16,'Напрямки конкурса'!$B$16,IF(D1770='Напрямки конкурса'!$L$17,'Напрямки конкурса'!$B$17,IF(D1770='Напрямки конкурса'!$L$18,'Напрямки конкурса'!$B$18,IF(D1770='Напрямки конкурса'!$L$19,'Напрямки конкурса'!$B$19,IF(D1770='Напрямки конкурса'!$L$20,'Напрямки конкурса'!$B$20,IF(D1770='Напрямки конкурса'!$L$21,'Напрямки конкурса'!$B$21,IF(D1770='Напрямки конкурса'!$L$22,'Напрямки конкурса'!$B$22,IF(D1770='Напрямки конкурса'!$L$23,'Напрямки конкурса'!$B$23,IF(D1770='Напрямки конкурса'!$L$24,'Напрямки конкурса'!$B$24,IF(D1770='Напрямки конкурса'!$L$25,'Напрямки конкурса'!$B$25,IF(D1770='Напрямки конкурса'!$L$26,'Напрямки конкурса'!$B$26,IF(D1770='Напрямки конкурса'!$L$27,'Напрямки конкурса'!$B$27,IF(D1770='Напрямки конкурса'!$L$28,'Напрямки конкурса'!$B$28,"")))))))))))))))))))))))))))</f>
        <v/>
      </c>
      <c r="C1770" s="58" t="str">
        <f>IF(D1770='Напрямки конкурса'!$L$2,'Напрямки конкурса'!$K$2,IF(D1770='Напрямки конкурса'!$L$3,'Напрямки конкурса'!$K$3,IF(D1770='Напрямки конкурса'!$L$4,'Напрямки конкурса'!$K$4,IF(D1770='Напрямки конкурса'!$L$5,'Напрямки конкурса'!$K$5,IF(D1770='Напрямки конкурса'!$L$6,'Напрямки конкурса'!$K$6,IF(D1770='Напрямки конкурса'!$L$7,'Напрямки конкурса'!$K$7,IF(D1770='Напрямки конкурса'!$L$8,'Напрямки конкурса'!$K$8,IF(D1770='Напрямки конкурса'!$L$9,'Напрямки конкурса'!$K$9,IF(D1770='Напрямки конкурса'!$L$10,'Напрямки конкурса'!$K$10,IF(D1770='Напрямки конкурса'!$L$11,'Напрямки конкурса'!$K$11,IF(D1770='Напрямки конкурса'!$L$12,'Напрямки конкурса'!$K$12,IF(D1770='Напрямки конкурса'!$L$13,'Напрямки конкурса'!$K$13,IF(D1770='Напрямки конкурса'!$L$14,'Напрямки конкурса'!$K$14,IF(D1770='Напрямки конкурса'!$L$15,'Напрямки конкурса'!$K$15,IF(D1770='Напрямки конкурса'!$L$16,'Напрямки конкурса'!$K$16,IF(D1770='Напрямки конкурса'!$L$17,'Напрямки конкурса'!$K$17,IF(D1770='Напрямки конкурса'!$L$18,'Напрямки конкурса'!$K$18,IF(D1770='Напрямки конкурса'!$L$19,'Напрямки конкурса'!$K$19,IF(D1770='Напрямки конкурса'!$L$20,'Напрямки конкурса'!$K$20,IF(D1770='Напрямки конкурса'!$L$21,'Напрямки конкурса'!$K$21,IF(D1770='Напрямки конкурса'!$L$22,'Напрямки конкурса'!$K$22,IF(D1770='Напрямки конкурса'!$L$23,'Напрямки конкурса'!$K$23,IF(D1770='Напрямки конкурса'!$L$24,'Напрямки конкурса'!$K$24,IF(D1770='Напрямки конкурса'!$L$25,'Напрямки конкурса'!$K$25,IF(D1770='Напрямки конкурса'!$L$26,'Напрямки конкурса'!$K$26,IF(D1770='Напрямки конкурса'!$L$27,'Напрямки конкурса'!$K$27,IF(D1770='Напрямки конкурса'!$L$28,'Напрямки конкурса'!$K$28,"")))))))))))))))))))))))))))</f>
        <v/>
      </c>
      <c r="D1770" s="555"/>
      <c r="E1770" s="46"/>
      <c r="F1770" s="46"/>
      <c r="G1770" s="46"/>
      <c r="H1770" s="148" t="str">
        <f>IF(I1770='Категорія витрат'!$B$2,'Категорія витрат'!$A$2,IF(I1770='Категорія витрат'!$B$3,'Категорія витрат'!$A$3,IF(I1770='Категорія витрат'!$B$4,'Категорія витрат'!$A$4,IF(I1770='Категорія витрат'!$B$5,'Категорія витрат'!$A$5,IF(I1770='Категорія витрат'!$B$6,'Категорія витрат'!$A$6,IF(I1770='Категорія витрат'!$B$7,'Категорія витрат'!$A$7,IF(I1770='Категорія витрат'!$B$8,'Категорія витрат'!$A$8,IF(I1770='Категорія витрат'!$B$9,'Категорія витрат'!$A$9,IF(I1770='Категорія витрат'!$B$10,'Категорія витрат'!$A$10,IF(I1770='Категорія витрат'!$B$11,'Категорія витрат'!$A$11,IF(I1770='Категорія витрат'!$B$12,'Категорія витрат'!$A$12,IF(I1770='Категорія витрат'!$B$13,'Категорія витрат'!$A$13,IF(I1770='Категорія витрат'!$B$14,'Категорія витрат'!$A$14,IF(I1770='Категорія витрат'!$B$15,'Категорія витрат'!$A$15,IF(I1770='Категорія витрат'!$B$16,'Категорія витрат'!$A$16,IF(I1770='Категорія витрат'!$B$17,'Категорія витрат'!$A$17,IF(I1770='Категорія витрат'!$B$18,'Категорія витрат'!$A$18,IF(I1770='Категорія витрат'!$B$19,'Категорія витрат'!$A$19,IF(I1770='Категорія витрат'!$B$20,'Категорія витрат'!$A$20,IF(I1770='Категорія витрат'!$B$21,'Категорія витрат'!$A$21,IF(I1770='Категорія витрат'!$B$22,'Категорія витрат'!$A$22,IF(I1770='Категорія витрат'!$B$23,'Категорія витрат'!$A$23,IF(I1770='Категорія витрат'!$B$24,'Категорія витрат'!$A$24,IF(I1770='Категорія витрат'!$B$25,'Категорія витрат'!$A$25,IF(I1770='Категорія витрат'!$B$26,'Категорія витрат'!$A$26,IF(I1770='Категорія витрат'!$B$27,'Категорія витрат'!$A$27,IF(I1770='Категорія витрат'!$B$28,'Категорія витрат'!$A$28,IF(I1770='Категорія витрат'!$B$29,'Категорія витрат'!$A$29,IF(I1770='Категорія витрат'!$B$30,'Категорія витрат'!$A$30,"")))))))))))))))))))))))))))))</f>
        <v>04.0 Товари для сфери охорони здоров'я - фармацевтична продукція</v>
      </c>
      <c r="I1770" s="78" t="str">
        <f>'Категорія витрат'!B11</f>
        <v>04.7 Інші лікарські засоби</v>
      </c>
      <c r="J1770" s="171"/>
      <c r="K1770" s="47"/>
      <c r="L1770" s="86">
        <f t="shared" si="904"/>
        <v>0</v>
      </c>
      <c r="M1770" s="174"/>
      <c r="N1770" s="176"/>
      <c r="O1770" s="169"/>
      <c r="P1770" s="157">
        <f>IF(J1770='Категорія витрат'!$F$2,ROUND('Додаток 3._Бюджет детальний ПР'!O1770*0.3676,2),IF(J1770='Категорія витрат'!$F$3,ROUND('Додаток 3._Бюджет детальний ПР'!O1770*0.347,2),IF(J1770='Категорія витрат'!$F$4,ROUND('Додаток 3._Бюджет детальний ПР'!O1770*0.347,2),IF(J1770='Категорія витрат'!$F$7,ROUND('Додаток 3._Бюджет детальний ПР'!O1770*0.0841,2),0))))</f>
        <v>0</v>
      </c>
      <c r="Q1770" s="151">
        <f t="shared" si="908"/>
        <v>0</v>
      </c>
      <c r="R1770" s="179"/>
      <c r="S1770" s="179"/>
      <c r="T1770" s="179"/>
      <c r="U1770" s="179"/>
      <c r="V1770" s="179"/>
      <c r="W1770" s="179"/>
      <c r="X1770" s="179"/>
      <c r="Y1770" s="179"/>
      <c r="Z1770" s="179"/>
      <c r="AA1770" s="179"/>
      <c r="AB1770" s="179"/>
      <c r="AC1770" s="179"/>
      <c r="AD1770" s="48">
        <f t="shared" si="880"/>
        <v>0</v>
      </c>
      <c r="AE1770" s="48">
        <f t="shared" si="881"/>
        <v>0</v>
      </c>
      <c r="AF1770" s="48">
        <f t="shared" si="882"/>
        <v>0</v>
      </c>
      <c r="AG1770" s="48">
        <f t="shared" si="883"/>
        <v>0</v>
      </c>
      <c r="AH1770" s="48">
        <f t="shared" si="884"/>
        <v>0</v>
      </c>
      <c r="AI1770" s="48">
        <f t="shared" si="885"/>
        <v>0</v>
      </c>
      <c r="AJ1770" s="48">
        <f t="shared" si="886"/>
        <v>0</v>
      </c>
      <c r="AK1770" s="48">
        <f t="shared" si="887"/>
        <v>0</v>
      </c>
      <c r="AL1770" s="179"/>
      <c r="AM1770" s="179"/>
      <c r="AN1770" s="76"/>
      <c r="AO1770" s="174"/>
      <c r="AP1770" s="86">
        <f t="shared" si="905"/>
        <v>0</v>
      </c>
      <c r="AQ1770" s="174"/>
      <c r="AR1770" s="176"/>
      <c r="AS1770" s="169"/>
      <c r="AT1770" s="157">
        <f>IF(J1770='Категорія витрат'!$F$2,ROUND('Додаток 3._Бюджет детальний ПР'!AS1770*0.3676,2),IF(J1770='Категорія витрат'!$F$3,ROUND('Додаток 3._Бюджет детальний ПР'!AS1770*0.347,2),IF(J1770='Категорія витрат'!$F$4,ROUND('Додаток 3._Бюджет детальний ПР'!AS1770*0.347,2),IF(J1770='Категорія витрат'!$F$7,ROUND('Додаток 3._Бюджет детальний ПР'!AS1770*0.0841,2),0))))</f>
        <v>0</v>
      </c>
      <c r="AU1770" s="151">
        <f t="shared" si="879"/>
        <v>0</v>
      </c>
      <c r="AV1770" s="179"/>
      <c r="AW1770" s="179"/>
      <c r="AX1770" s="179"/>
      <c r="AY1770" s="179"/>
      <c r="AZ1770" s="179"/>
      <c r="BA1770" s="179"/>
      <c r="BB1770" s="179"/>
      <c r="BC1770" s="179"/>
      <c r="BD1770" s="179"/>
      <c r="BE1770" s="179"/>
      <c r="BF1770" s="179"/>
      <c r="BG1770" s="179"/>
      <c r="BH1770" s="48">
        <f t="shared" si="888"/>
        <v>0</v>
      </c>
      <c r="BI1770" s="48">
        <f t="shared" si="889"/>
        <v>0</v>
      </c>
      <c r="BJ1770" s="48">
        <f t="shared" si="890"/>
        <v>0</v>
      </c>
      <c r="BK1770" s="48">
        <f t="shared" si="891"/>
        <v>0</v>
      </c>
      <c r="BL1770" s="48">
        <f t="shared" si="892"/>
        <v>0</v>
      </c>
      <c r="BM1770" s="48">
        <f t="shared" si="893"/>
        <v>0</v>
      </c>
      <c r="BN1770" s="48">
        <f t="shared" si="894"/>
        <v>0</v>
      </c>
      <c r="BO1770" s="48">
        <f t="shared" si="895"/>
        <v>0</v>
      </c>
      <c r="BP1770" s="179"/>
      <c r="BQ1770" s="179"/>
      <c r="BR1770" s="189"/>
      <c r="BS1770" s="174"/>
      <c r="BT1770" s="86">
        <f t="shared" si="906"/>
        <v>0</v>
      </c>
      <c r="BU1770" s="174"/>
      <c r="BV1770" s="176"/>
      <c r="BW1770" s="169"/>
      <c r="BX1770" s="157">
        <f>IF(J1770='Категорія витрат'!$F$2,ROUND('Додаток 3._Бюджет детальний ПР'!BW1770*0.3676,2),IF(J1770='Категорія витрат'!$F$3,ROUND('Додаток 3._Бюджет детальний ПР'!BW1770*0.347,2),IF(J1770='Категорія витрат'!$F$4,ROUND('Додаток 3._Бюджет детальний ПР'!BW1770*0.347,2),IF(J1770='Категорія витрат'!$F$7,ROUND('Додаток 3._Бюджет детальний ПР'!BW1770*0.0841,2),0))))</f>
        <v>0</v>
      </c>
      <c r="BY1770" s="151">
        <f t="shared" si="907"/>
        <v>0</v>
      </c>
      <c r="BZ1770" s="179"/>
      <c r="CA1770" s="179"/>
      <c r="CB1770" s="179"/>
      <c r="CC1770" s="179"/>
      <c r="CD1770" s="179"/>
      <c r="CE1770" s="179"/>
      <c r="CF1770" s="179"/>
      <c r="CG1770" s="179"/>
      <c r="CH1770" s="179"/>
      <c r="CI1770" s="179"/>
      <c r="CJ1770" s="179"/>
      <c r="CK1770" s="179"/>
      <c r="CL1770" s="48">
        <f t="shared" si="896"/>
        <v>0</v>
      </c>
      <c r="CM1770" s="48">
        <f t="shared" si="897"/>
        <v>0</v>
      </c>
      <c r="CN1770" s="48">
        <f t="shared" si="898"/>
        <v>0</v>
      </c>
      <c r="CO1770" s="48">
        <f t="shared" si="899"/>
        <v>0</v>
      </c>
      <c r="CP1770" s="48">
        <f t="shared" si="900"/>
        <v>0</v>
      </c>
      <c r="CQ1770" s="48">
        <f t="shared" si="901"/>
        <v>0</v>
      </c>
      <c r="CR1770" s="48">
        <f t="shared" si="902"/>
        <v>0</v>
      </c>
      <c r="CS1770" s="48">
        <f t="shared" si="903"/>
        <v>0</v>
      </c>
      <c r="CT1770" s="179"/>
      <c r="CU1770" s="179"/>
    </row>
    <row r="1771" spans="1:99" ht="20.100000000000001" customHeight="1" x14ac:dyDescent="0.25">
      <c r="A1771" s="57">
        <v>1766</v>
      </c>
      <c r="B1771" s="398" t="str">
        <f>IF(D1771='Напрямки конкурса'!$L$2,'Напрямки конкурса'!$B$2,IF(D1771='Напрямки конкурса'!$L$3,'Напрямки конкурса'!$B$3,IF(D1771='Напрямки конкурса'!$L$4,'Напрямки конкурса'!$B$4,IF(D1771='Напрямки конкурса'!$L$5,'Напрямки конкурса'!$B$5,IF(D1771='Напрямки конкурса'!$L$6,'Напрямки конкурса'!$B$6,IF(D1771='Напрямки конкурса'!$L$7,'Напрямки конкурса'!$B$7,IF(D1771='Напрямки конкурса'!$L$8,'Напрямки конкурса'!$B$8,IF(D1771='Напрямки конкурса'!$L$9,'Напрямки конкурса'!$B$9,IF(D1771='Напрямки конкурса'!$L$10,'Напрямки конкурса'!$B$10,IF(D1771='Напрямки конкурса'!$L$11,'Напрямки конкурса'!$B$11,IF(D1771='Напрямки конкурса'!$L$12,'Напрямки конкурса'!$B$12,IF(D1771='Напрямки конкурса'!$L$13,'Напрямки конкурса'!$B$13,IF(D1771='Напрямки конкурса'!$L$14,'Напрямки конкурса'!$B$14,IF(D1771='Напрямки конкурса'!$L$15,'Напрямки конкурса'!$B$15,IF(D1771='Напрямки конкурса'!$L$16,'Напрямки конкурса'!$B$16,IF(D1771='Напрямки конкурса'!$L$17,'Напрямки конкурса'!$B$17,IF(D1771='Напрямки конкурса'!$L$18,'Напрямки конкурса'!$B$18,IF(D1771='Напрямки конкурса'!$L$19,'Напрямки конкурса'!$B$19,IF(D1771='Напрямки конкурса'!$L$20,'Напрямки конкурса'!$B$20,IF(D1771='Напрямки конкурса'!$L$21,'Напрямки конкурса'!$B$21,IF(D1771='Напрямки конкурса'!$L$22,'Напрямки конкурса'!$B$22,IF(D1771='Напрямки конкурса'!$L$23,'Напрямки конкурса'!$B$23,IF(D1771='Напрямки конкурса'!$L$24,'Напрямки конкурса'!$B$24,IF(D1771='Напрямки конкурса'!$L$25,'Напрямки конкурса'!$B$25,IF(D1771='Напрямки конкурса'!$L$26,'Напрямки конкурса'!$B$26,IF(D1771='Напрямки конкурса'!$L$27,'Напрямки конкурса'!$B$27,IF(D1771='Напрямки конкурса'!$L$28,'Напрямки конкурса'!$B$28,"")))))))))))))))))))))))))))</f>
        <v/>
      </c>
      <c r="C1771" s="58" t="str">
        <f>IF(D1771='Напрямки конкурса'!$L$2,'Напрямки конкурса'!$K$2,IF(D1771='Напрямки конкурса'!$L$3,'Напрямки конкурса'!$K$3,IF(D1771='Напрямки конкурса'!$L$4,'Напрямки конкурса'!$K$4,IF(D1771='Напрямки конкурса'!$L$5,'Напрямки конкурса'!$K$5,IF(D1771='Напрямки конкурса'!$L$6,'Напрямки конкурса'!$K$6,IF(D1771='Напрямки конкурса'!$L$7,'Напрямки конкурса'!$K$7,IF(D1771='Напрямки конкурса'!$L$8,'Напрямки конкурса'!$K$8,IF(D1771='Напрямки конкурса'!$L$9,'Напрямки конкурса'!$K$9,IF(D1771='Напрямки конкурса'!$L$10,'Напрямки конкурса'!$K$10,IF(D1771='Напрямки конкурса'!$L$11,'Напрямки конкурса'!$K$11,IF(D1771='Напрямки конкурса'!$L$12,'Напрямки конкурса'!$K$12,IF(D1771='Напрямки конкурса'!$L$13,'Напрямки конкурса'!$K$13,IF(D1771='Напрямки конкурса'!$L$14,'Напрямки конкурса'!$K$14,IF(D1771='Напрямки конкурса'!$L$15,'Напрямки конкурса'!$K$15,IF(D1771='Напрямки конкурса'!$L$16,'Напрямки конкурса'!$K$16,IF(D1771='Напрямки конкурса'!$L$17,'Напрямки конкурса'!$K$17,IF(D1771='Напрямки конкурса'!$L$18,'Напрямки конкурса'!$K$18,IF(D1771='Напрямки конкурса'!$L$19,'Напрямки конкурса'!$K$19,IF(D1771='Напрямки конкурса'!$L$20,'Напрямки конкурса'!$K$20,IF(D1771='Напрямки конкурса'!$L$21,'Напрямки конкурса'!$K$21,IF(D1771='Напрямки конкурса'!$L$22,'Напрямки конкурса'!$K$22,IF(D1771='Напрямки конкурса'!$L$23,'Напрямки конкурса'!$K$23,IF(D1771='Напрямки конкурса'!$L$24,'Напрямки конкурса'!$K$24,IF(D1771='Напрямки конкурса'!$L$25,'Напрямки конкурса'!$K$25,IF(D1771='Напрямки конкурса'!$L$26,'Напрямки конкурса'!$K$26,IF(D1771='Напрямки конкурса'!$L$27,'Напрямки конкурса'!$K$27,IF(D1771='Напрямки конкурса'!$L$28,'Напрямки конкурса'!$K$28,"")))))))))))))))))))))))))))</f>
        <v/>
      </c>
      <c r="D1771" s="555"/>
      <c r="E1771" s="46"/>
      <c r="F1771" s="46"/>
      <c r="G1771" s="46"/>
      <c r="H1771" s="148" t="str">
        <f>IF(I1771='Категорія витрат'!$B$2,'Категорія витрат'!$A$2,IF(I1771='Категорія витрат'!$B$3,'Категорія витрат'!$A$3,IF(I1771='Категорія витрат'!$B$4,'Категорія витрат'!$A$4,IF(I1771='Категорія витрат'!$B$5,'Категорія витрат'!$A$5,IF(I1771='Категорія витрат'!$B$6,'Категорія витрат'!$A$6,IF(I1771='Категорія витрат'!$B$7,'Категорія витрат'!$A$7,IF(I1771='Категорія витрат'!$B$8,'Категорія витрат'!$A$8,IF(I1771='Категорія витрат'!$B$9,'Категорія витрат'!$A$9,IF(I1771='Категорія витрат'!$B$10,'Категорія витрат'!$A$10,IF(I1771='Категорія витрат'!$B$11,'Категорія витрат'!$A$11,IF(I1771='Категорія витрат'!$B$12,'Категорія витрат'!$A$12,IF(I1771='Категорія витрат'!$B$13,'Категорія витрат'!$A$13,IF(I1771='Категорія витрат'!$B$14,'Категорія витрат'!$A$14,IF(I1771='Категорія витрат'!$B$15,'Категорія витрат'!$A$15,IF(I1771='Категорія витрат'!$B$16,'Категорія витрат'!$A$16,IF(I1771='Категорія витрат'!$B$17,'Категорія витрат'!$A$17,IF(I1771='Категорія витрат'!$B$18,'Категорія витрат'!$A$18,IF(I1771='Категорія витрат'!$B$19,'Категорія витрат'!$A$19,IF(I1771='Категорія витрат'!$B$20,'Категорія витрат'!$A$20,IF(I1771='Категорія витрат'!$B$21,'Категорія витрат'!$A$21,IF(I1771='Категорія витрат'!$B$22,'Категорія витрат'!$A$22,IF(I1771='Категорія витрат'!$B$23,'Категорія витрат'!$A$23,IF(I1771='Категорія витрат'!$B$24,'Категорія витрат'!$A$24,IF(I1771='Категорія витрат'!$B$25,'Категорія витрат'!$A$25,IF(I1771='Категорія витрат'!$B$26,'Категорія витрат'!$A$26,IF(I1771='Категорія витрат'!$B$27,'Категорія витрат'!$A$27,IF(I1771='Категорія витрат'!$B$28,'Категорія витрат'!$A$28,IF(I1771='Категорія витрат'!$B$29,'Категорія витрат'!$A$29,IF(I1771='Категорія витрат'!$B$30,'Категорія витрат'!$A$30,"")))))))))))))))))))))))))))))</f>
        <v>05.0 Товари для сфери охорони здоров'я - нефармацевтична продукція</v>
      </c>
      <c r="I1771" s="78" t="str">
        <f>'Категорія витрат'!B12</f>
        <v>05.8 Інші витратні матеріали</v>
      </c>
      <c r="J1771" s="171"/>
      <c r="K1771" s="47"/>
      <c r="L1771" s="86">
        <f t="shared" si="904"/>
        <v>0</v>
      </c>
      <c r="M1771" s="174"/>
      <c r="N1771" s="176"/>
      <c r="O1771" s="169"/>
      <c r="P1771" s="157">
        <f>IF(J1771='Категорія витрат'!$F$2,ROUND('Додаток 3._Бюджет детальний ПР'!O1771*0.3676,2),IF(J1771='Категорія витрат'!$F$3,ROUND('Додаток 3._Бюджет детальний ПР'!O1771*0.347,2),IF(J1771='Категорія витрат'!$F$4,ROUND('Додаток 3._Бюджет детальний ПР'!O1771*0.347,2),IF(J1771='Категорія витрат'!$F$7,ROUND('Додаток 3._Бюджет детальний ПР'!O1771*0.0841,2),0))))</f>
        <v>0</v>
      </c>
      <c r="Q1771" s="151">
        <f t="shared" si="908"/>
        <v>0</v>
      </c>
      <c r="R1771" s="179"/>
      <c r="S1771" s="179"/>
      <c r="T1771" s="179"/>
      <c r="U1771" s="179"/>
      <c r="V1771" s="179"/>
      <c r="W1771" s="179"/>
      <c r="X1771" s="179"/>
      <c r="Y1771" s="179"/>
      <c r="Z1771" s="179"/>
      <c r="AA1771" s="179"/>
      <c r="AB1771" s="179"/>
      <c r="AC1771" s="179"/>
      <c r="AD1771" s="48">
        <f t="shared" si="880"/>
        <v>0</v>
      </c>
      <c r="AE1771" s="48">
        <f t="shared" si="881"/>
        <v>0</v>
      </c>
      <c r="AF1771" s="48">
        <f t="shared" si="882"/>
        <v>0</v>
      </c>
      <c r="AG1771" s="48">
        <f t="shared" si="883"/>
        <v>0</v>
      </c>
      <c r="AH1771" s="48">
        <f t="shared" si="884"/>
        <v>0</v>
      </c>
      <c r="AI1771" s="48">
        <f t="shared" si="885"/>
        <v>0</v>
      </c>
      <c r="AJ1771" s="48">
        <f t="shared" si="886"/>
        <v>0</v>
      </c>
      <c r="AK1771" s="48">
        <f t="shared" si="887"/>
        <v>0</v>
      </c>
      <c r="AL1771" s="179"/>
      <c r="AM1771" s="179"/>
      <c r="AN1771" s="76"/>
      <c r="AO1771" s="174"/>
      <c r="AP1771" s="86">
        <f t="shared" si="905"/>
        <v>0</v>
      </c>
      <c r="AQ1771" s="174"/>
      <c r="AR1771" s="176"/>
      <c r="AS1771" s="169"/>
      <c r="AT1771" s="157">
        <f>IF(J1771='Категорія витрат'!$F$2,ROUND('Додаток 3._Бюджет детальний ПР'!AS1771*0.3676,2),IF(J1771='Категорія витрат'!$F$3,ROUND('Додаток 3._Бюджет детальний ПР'!AS1771*0.347,2),IF(J1771='Категорія витрат'!$F$4,ROUND('Додаток 3._Бюджет детальний ПР'!AS1771*0.347,2),IF(J1771='Категорія витрат'!$F$7,ROUND('Додаток 3._Бюджет детальний ПР'!AS1771*0.0841,2),0))))</f>
        <v>0</v>
      </c>
      <c r="AU1771" s="151">
        <f t="shared" si="879"/>
        <v>0</v>
      </c>
      <c r="AV1771" s="179"/>
      <c r="AW1771" s="179"/>
      <c r="AX1771" s="179"/>
      <c r="AY1771" s="179"/>
      <c r="AZ1771" s="179"/>
      <c r="BA1771" s="179"/>
      <c r="BB1771" s="179"/>
      <c r="BC1771" s="179"/>
      <c r="BD1771" s="179"/>
      <c r="BE1771" s="179"/>
      <c r="BF1771" s="179"/>
      <c r="BG1771" s="179"/>
      <c r="BH1771" s="48">
        <f t="shared" si="888"/>
        <v>0</v>
      </c>
      <c r="BI1771" s="48">
        <f t="shared" si="889"/>
        <v>0</v>
      </c>
      <c r="BJ1771" s="48">
        <f t="shared" si="890"/>
        <v>0</v>
      </c>
      <c r="BK1771" s="48">
        <f t="shared" si="891"/>
        <v>0</v>
      </c>
      <c r="BL1771" s="48">
        <f t="shared" si="892"/>
        <v>0</v>
      </c>
      <c r="BM1771" s="48">
        <f t="shared" si="893"/>
        <v>0</v>
      </c>
      <c r="BN1771" s="48">
        <f t="shared" si="894"/>
        <v>0</v>
      </c>
      <c r="BO1771" s="48">
        <f t="shared" si="895"/>
        <v>0</v>
      </c>
      <c r="BP1771" s="179"/>
      <c r="BQ1771" s="179"/>
      <c r="BR1771" s="189"/>
      <c r="BS1771" s="174"/>
      <c r="BT1771" s="86">
        <f t="shared" si="906"/>
        <v>0</v>
      </c>
      <c r="BU1771" s="174"/>
      <c r="BV1771" s="176"/>
      <c r="BW1771" s="169"/>
      <c r="BX1771" s="157">
        <f>IF(J1771='Категорія витрат'!$F$2,ROUND('Додаток 3._Бюджет детальний ПР'!BW1771*0.3676,2),IF(J1771='Категорія витрат'!$F$3,ROUND('Додаток 3._Бюджет детальний ПР'!BW1771*0.347,2),IF(J1771='Категорія витрат'!$F$4,ROUND('Додаток 3._Бюджет детальний ПР'!BW1771*0.347,2),IF(J1771='Категорія витрат'!$F$7,ROUND('Додаток 3._Бюджет детальний ПР'!BW1771*0.0841,2),0))))</f>
        <v>0</v>
      </c>
      <c r="BY1771" s="151">
        <f t="shared" si="907"/>
        <v>0</v>
      </c>
      <c r="BZ1771" s="179"/>
      <c r="CA1771" s="179"/>
      <c r="CB1771" s="179"/>
      <c r="CC1771" s="179"/>
      <c r="CD1771" s="179"/>
      <c r="CE1771" s="179"/>
      <c r="CF1771" s="179"/>
      <c r="CG1771" s="179"/>
      <c r="CH1771" s="179"/>
      <c r="CI1771" s="179"/>
      <c r="CJ1771" s="179"/>
      <c r="CK1771" s="179"/>
      <c r="CL1771" s="48">
        <f t="shared" si="896"/>
        <v>0</v>
      </c>
      <c r="CM1771" s="48">
        <f t="shared" si="897"/>
        <v>0</v>
      </c>
      <c r="CN1771" s="48">
        <f t="shared" si="898"/>
        <v>0</v>
      </c>
      <c r="CO1771" s="48">
        <f t="shared" si="899"/>
        <v>0</v>
      </c>
      <c r="CP1771" s="48">
        <f t="shared" si="900"/>
        <v>0</v>
      </c>
      <c r="CQ1771" s="48">
        <f t="shared" si="901"/>
        <v>0</v>
      </c>
      <c r="CR1771" s="48">
        <f t="shared" si="902"/>
        <v>0</v>
      </c>
      <c r="CS1771" s="48">
        <f t="shared" si="903"/>
        <v>0</v>
      </c>
      <c r="CT1771" s="179"/>
      <c r="CU1771" s="179"/>
    </row>
    <row r="1772" spans="1:99" ht="20.100000000000001" customHeight="1" x14ac:dyDescent="0.25">
      <c r="A1772" s="57">
        <v>1767</v>
      </c>
      <c r="B1772" s="398" t="str">
        <f>IF(D1772='Напрямки конкурса'!$L$2,'Напрямки конкурса'!$B$2,IF(D1772='Напрямки конкурса'!$L$3,'Напрямки конкурса'!$B$3,IF(D1772='Напрямки конкурса'!$L$4,'Напрямки конкурса'!$B$4,IF(D1772='Напрямки конкурса'!$L$5,'Напрямки конкурса'!$B$5,IF(D1772='Напрямки конкурса'!$L$6,'Напрямки конкурса'!$B$6,IF(D1772='Напрямки конкурса'!$L$7,'Напрямки конкурса'!$B$7,IF(D1772='Напрямки конкурса'!$L$8,'Напрямки конкурса'!$B$8,IF(D1772='Напрямки конкурса'!$L$9,'Напрямки конкурса'!$B$9,IF(D1772='Напрямки конкурса'!$L$10,'Напрямки конкурса'!$B$10,IF(D1772='Напрямки конкурса'!$L$11,'Напрямки конкурса'!$B$11,IF(D1772='Напрямки конкурса'!$L$12,'Напрямки конкурса'!$B$12,IF(D1772='Напрямки конкурса'!$L$13,'Напрямки конкурса'!$B$13,IF(D1772='Напрямки конкурса'!$L$14,'Напрямки конкурса'!$B$14,IF(D1772='Напрямки конкурса'!$L$15,'Напрямки конкурса'!$B$15,IF(D1772='Напрямки конкурса'!$L$16,'Напрямки конкурса'!$B$16,IF(D1772='Напрямки конкурса'!$L$17,'Напрямки конкурса'!$B$17,IF(D1772='Напрямки конкурса'!$L$18,'Напрямки конкурса'!$B$18,IF(D1772='Напрямки конкурса'!$L$19,'Напрямки конкурса'!$B$19,IF(D1772='Напрямки конкурса'!$L$20,'Напрямки конкурса'!$B$20,IF(D1772='Напрямки конкурса'!$L$21,'Напрямки конкурса'!$B$21,IF(D1772='Напрямки конкурса'!$L$22,'Напрямки конкурса'!$B$22,IF(D1772='Напрямки конкурса'!$L$23,'Напрямки конкурса'!$B$23,IF(D1772='Напрямки конкурса'!$L$24,'Напрямки конкурса'!$B$24,IF(D1772='Напрямки конкурса'!$L$25,'Напрямки конкурса'!$B$25,IF(D1772='Напрямки конкурса'!$L$26,'Напрямки конкурса'!$B$26,IF(D1772='Напрямки конкурса'!$L$27,'Напрямки конкурса'!$B$27,IF(D1772='Напрямки конкурса'!$L$28,'Напрямки конкурса'!$B$28,"")))))))))))))))))))))))))))</f>
        <v/>
      </c>
      <c r="C1772" s="58" t="str">
        <f>IF(D1772='Напрямки конкурса'!$L$2,'Напрямки конкурса'!$K$2,IF(D1772='Напрямки конкурса'!$L$3,'Напрямки конкурса'!$K$3,IF(D1772='Напрямки конкурса'!$L$4,'Напрямки конкурса'!$K$4,IF(D1772='Напрямки конкурса'!$L$5,'Напрямки конкурса'!$K$5,IF(D1772='Напрямки конкурса'!$L$6,'Напрямки конкурса'!$K$6,IF(D1772='Напрямки конкурса'!$L$7,'Напрямки конкурса'!$K$7,IF(D1772='Напрямки конкурса'!$L$8,'Напрямки конкурса'!$K$8,IF(D1772='Напрямки конкурса'!$L$9,'Напрямки конкурса'!$K$9,IF(D1772='Напрямки конкурса'!$L$10,'Напрямки конкурса'!$K$10,IF(D1772='Напрямки конкурса'!$L$11,'Напрямки конкурса'!$K$11,IF(D1772='Напрямки конкурса'!$L$12,'Напрямки конкурса'!$K$12,IF(D1772='Напрямки конкурса'!$L$13,'Напрямки конкурса'!$K$13,IF(D1772='Напрямки конкурса'!$L$14,'Напрямки конкурса'!$K$14,IF(D1772='Напрямки конкурса'!$L$15,'Напрямки конкурса'!$K$15,IF(D1772='Напрямки конкурса'!$L$16,'Напрямки конкурса'!$K$16,IF(D1772='Напрямки конкурса'!$L$17,'Напрямки конкурса'!$K$17,IF(D1772='Напрямки конкурса'!$L$18,'Напрямки конкурса'!$K$18,IF(D1772='Напрямки конкурса'!$L$19,'Напрямки конкурса'!$K$19,IF(D1772='Напрямки конкурса'!$L$20,'Напрямки конкурса'!$K$20,IF(D1772='Напрямки конкурса'!$L$21,'Напрямки конкурса'!$K$21,IF(D1772='Напрямки конкурса'!$L$22,'Напрямки конкурса'!$K$22,IF(D1772='Напрямки конкурса'!$L$23,'Напрямки конкурса'!$K$23,IF(D1772='Напрямки конкурса'!$L$24,'Напрямки конкурса'!$K$24,IF(D1772='Напрямки конкурса'!$L$25,'Напрямки конкурса'!$K$25,IF(D1772='Напрямки конкурса'!$L$26,'Напрямки конкурса'!$K$26,IF(D1772='Напрямки конкурса'!$L$27,'Напрямки конкурса'!$K$27,IF(D1772='Напрямки конкурса'!$L$28,'Напрямки конкурса'!$K$28,"")))))))))))))))))))))))))))</f>
        <v/>
      </c>
      <c r="D1772" s="555"/>
      <c r="E1772" s="46"/>
      <c r="F1772" s="46"/>
      <c r="G1772" s="46"/>
      <c r="H1772" s="148" t="str">
        <f>IF(I1772='Категорія витрат'!$B$2,'Категорія витрат'!$A$2,IF(I1772='Категорія витрат'!$B$3,'Категорія витрат'!$A$3,IF(I1772='Категорія витрат'!$B$4,'Категорія витрат'!$A$4,IF(I1772='Категорія витрат'!$B$5,'Категорія витрат'!$A$5,IF(I1772='Категорія витрат'!$B$6,'Категорія витрат'!$A$6,IF(I1772='Категорія витрат'!$B$7,'Категорія витрат'!$A$7,IF(I1772='Категорія витрат'!$B$8,'Категорія витрат'!$A$8,IF(I1772='Категорія витрат'!$B$9,'Категорія витрат'!$A$9,IF(I1772='Категорія витрат'!$B$10,'Категорія витрат'!$A$10,IF(I1772='Категорія витрат'!$B$11,'Категорія витрат'!$A$11,IF(I1772='Категорія витрат'!$B$12,'Категорія витрат'!$A$12,IF(I1772='Категорія витрат'!$B$13,'Категорія витрат'!$A$13,IF(I1772='Категорія витрат'!$B$14,'Категорія витрат'!$A$14,IF(I1772='Категорія витрат'!$B$15,'Категорія витрат'!$A$15,IF(I1772='Категорія витрат'!$B$16,'Категорія витрат'!$A$16,IF(I1772='Категорія витрат'!$B$17,'Категорія витрат'!$A$17,IF(I1772='Категорія витрат'!$B$18,'Категорія витрат'!$A$18,IF(I1772='Категорія витрат'!$B$19,'Категорія витрат'!$A$19,IF(I1772='Категорія витрат'!$B$20,'Категорія витрат'!$A$20,IF(I1772='Категорія витрат'!$B$21,'Категорія витрат'!$A$21,IF(I1772='Категорія витрат'!$B$22,'Категорія витрат'!$A$22,IF(I1772='Категорія витрат'!$B$23,'Категорія витрат'!$A$23,IF(I1772='Категорія витрат'!$B$24,'Категорія витрат'!$A$24,IF(I1772='Категорія витрат'!$B$25,'Категорія витрат'!$A$25,IF(I1772='Категорія витрат'!$B$26,'Категорія витрат'!$A$26,IF(I1772='Категорія витрат'!$B$27,'Категорія витрат'!$A$27,IF(I1772='Категорія витрат'!$B$28,'Категорія витрат'!$A$28,IF(I1772='Категорія витрат'!$B$29,'Категорія витрат'!$A$29,IF(I1772='Категорія витрат'!$B$30,'Категорія витрат'!$A$30,"")))))))))))))))))))))))))))))</f>
        <v>07.0 Витрати на забезпечення закупівель та поставок</v>
      </c>
      <c r="I1772" s="78" t="str">
        <f>'Категорія витрат'!B13</f>
        <v>07.3 Витрати на оренду складських приміщень та зберігання</v>
      </c>
      <c r="J1772" s="171"/>
      <c r="K1772" s="47"/>
      <c r="L1772" s="86">
        <f t="shared" si="904"/>
        <v>0</v>
      </c>
      <c r="M1772" s="174"/>
      <c r="N1772" s="176"/>
      <c r="O1772" s="169"/>
      <c r="P1772" s="157">
        <f>IF(J1772='Категорія витрат'!$F$2,ROUND('Додаток 3._Бюджет детальний ПР'!O1772*0.3676,2),IF(J1772='Категорія витрат'!$F$3,ROUND('Додаток 3._Бюджет детальний ПР'!O1772*0.347,2),IF(J1772='Категорія витрат'!$F$4,ROUND('Додаток 3._Бюджет детальний ПР'!O1772*0.347,2),IF(J1772='Категорія витрат'!$F$7,ROUND('Додаток 3._Бюджет детальний ПР'!O1772*0.0841,2),0))))</f>
        <v>0</v>
      </c>
      <c r="Q1772" s="151">
        <f t="shared" si="908"/>
        <v>0</v>
      </c>
      <c r="R1772" s="179"/>
      <c r="S1772" s="179"/>
      <c r="T1772" s="179"/>
      <c r="U1772" s="179"/>
      <c r="V1772" s="179"/>
      <c r="W1772" s="179"/>
      <c r="X1772" s="179"/>
      <c r="Y1772" s="179"/>
      <c r="Z1772" s="179"/>
      <c r="AA1772" s="179"/>
      <c r="AB1772" s="179"/>
      <c r="AC1772" s="179"/>
      <c r="AD1772" s="48">
        <f t="shared" si="880"/>
        <v>0</v>
      </c>
      <c r="AE1772" s="48">
        <f t="shared" si="881"/>
        <v>0</v>
      </c>
      <c r="AF1772" s="48">
        <f t="shared" si="882"/>
        <v>0</v>
      </c>
      <c r="AG1772" s="48">
        <f t="shared" si="883"/>
        <v>0</v>
      </c>
      <c r="AH1772" s="48">
        <f t="shared" si="884"/>
        <v>0</v>
      </c>
      <c r="AI1772" s="48">
        <f t="shared" si="885"/>
        <v>0</v>
      </c>
      <c r="AJ1772" s="48">
        <f t="shared" si="886"/>
        <v>0</v>
      </c>
      <c r="AK1772" s="48">
        <f t="shared" si="887"/>
        <v>0</v>
      </c>
      <c r="AL1772" s="179"/>
      <c r="AM1772" s="179"/>
      <c r="AN1772" s="76"/>
      <c r="AO1772" s="174"/>
      <c r="AP1772" s="86">
        <f t="shared" si="905"/>
        <v>0</v>
      </c>
      <c r="AQ1772" s="174"/>
      <c r="AR1772" s="176"/>
      <c r="AS1772" s="169"/>
      <c r="AT1772" s="157">
        <f>IF(J1772='Категорія витрат'!$F$2,ROUND('Додаток 3._Бюджет детальний ПР'!AS1772*0.3676,2),IF(J1772='Категорія витрат'!$F$3,ROUND('Додаток 3._Бюджет детальний ПР'!AS1772*0.347,2),IF(J1772='Категорія витрат'!$F$4,ROUND('Додаток 3._Бюджет детальний ПР'!AS1772*0.347,2),IF(J1772='Категорія витрат'!$F$7,ROUND('Додаток 3._Бюджет детальний ПР'!AS1772*0.0841,2),0))))</f>
        <v>0</v>
      </c>
      <c r="AU1772" s="151">
        <f t="shared" si="879"/>
        <v>0</v>
      </c>
      <c r="AV1772" s="179"/>
      <c r="AW1772" s="179"/>
      <c r="AX1772" s="179"/>
      <c r="AY1772" s="179"/>
      <c r="AZ1772" s="179"/>
      <c r="BA1772" s="179"/>
      <c r="BB1772" s="179"/>
      <c r="BC1772" s="179"/>
      <c r="BD1772" s="179"/>
      <c r="BE1772" s="179"/>
      <c r="BF1772" s="179"/>
      <c r="BG1772" s="179"/>
      <c r="BH1772" s="48">
        <f t="shared" si="888"/>
        <v>0</v>
      </c>
      <c r="BI1772" s="48">
        <f t="shared" si="889"/>
        <v>0</v>
      </c>
      <c r="BJ1772" s="48">
        <f t="shared" si="890"/>
        <v>0</v>
      </c>
      <c r="BK1772" s="48">
        <f t="shared" si="891"/>
        <v>0</v>
      </c>
      <c r="BL1772" s="48">
        <f t="shared" si="892"/>
        <v>0</v>
      </c>
      <c r="BM1772" s="48">
        <f t="shared" si="893"/>
        <v>0</v>
      </c>
      <c r="BN1772" s="48">
        <f t="shared" si="894"/>
        <v>0</v>
      </c>
      <c r="BO1772" s="48">
        <f t="shared" si="895"/>
        <v>0</v>
      </c>
      <c r="BP1772" s="179"/>
      <c r="BQ1772" s="179"/>
      <c r="BR1772" s="189"/>
      <c r="BS1772" s="174"/>
      <c r="BT1772" s="86">
        <f t="shared" si="906"/>
        <v>0</v>
      </c>
      <c r="BU1772" s="174"/>
      <c r="BV1772" s="176"/>
      <c r="BW1772" s="169"/>
      <c r="BX1772" s="157">
        <f>IF(J1772='Категорія витрат'!$F$2,ROUND('Додаток 3._Бюджет детальний ПР'!BW1772*0.3676,2),IF(J1772='Категорія витрат'!$F$3,ROUND('Додаток 3._Бюджет детальний ПР'!BW1772*0.347,2),IF(J1772='Категорія витрат'!$F$4,ROUND('Додаток 3._Бюджет детальний ПР'!BW1772*0.347,2),IF(J1772='Категорія витрат'!$F$7,ROUND('Додаток 3._Бюджет детальний ПР'!BW1772*0.0841,2),0))))</f>
        <v>0</v>
      </c>
      <c r="BY1772" s="151">
        <f t="shared" si="907"/>
        <v>0</v>
      </c>
      <c r="BZ1772" s="179"/>
      <c r="CA1772" s="179"/>
      <c r="CB1772" s="179"/>
      <c r="CC1772" s="179"/>
      <c r="CD1772" s="179"/>
      <c r="CE1772" s="179"/>
      <c r="CF1772" s="179"/>
      <c r="CG1772" s="179"/>
      <c r="CH1772" s="179"/>
      <c r="CI1772" s="179"/>
      <c r="CJ1772" s="179"/>
      <c r="CK1772" s="179"/>
      <c r="CL1772" s="48">
        <f t="shared" si="896"/>
        <v>0</v>
      </c>
      <c r="CM1772" s="48">
        <f t="shared" si="897"/>
        <v>0</v>
      </c>
      <c r="CN1772" s="48">
        <f t="shared" si="898"/>
        <v>0</v>
      </c>
      <c r="CO1772" s="48">
        <f t="shared" si="899"/>
        <v>0</v>
      </c>
      <c r="CP1772" s="48">
        <f t="shared" si="900"/>
        <v>0</v>
      </c>
      <c r="CQ1772" s="48">
        <f t="shared" si="901"/>
        <v>0</v>
      </c>
      <c r="CR1772" s="48">
        <f t="shared" si="902"/>
        <v>0</v>
      </c>
      <c r="CS1772" s="48">
        <f t="shared" si="903"/>
        <v>0</v>
      </c>
      <c r="CT1772" s="179"/>
      <c r="CU1772" s="179"/>
    </row>
    <row r="1773" spans="1:99" ht="20.100000000000001" customHeight="1" x14ac:dyDescent="0.25">
      <c r="A1773" s="57">
        <v>1768</v>
      </c>
      <c r="B1773" s="398" t="str">
        <f>IF(D1773='Напрямки конкурса'!$L$2,'Напрямки конкурса'!$B$2,IF(D1773='Напрямки конкурса'!$L$3,'Напрямки конкурса'!$B$3,IF(D1773='Напрямки конкурса'!$L$4,'Напрямки конкурса'!$B$4,IF(D1773='Напрямки конкурса'!$L$5,'Напрямки конкурса'!$B$5,IF(D1773='Напрямки конкурса'!$L$6,'Напрямки конкурса'!$B$6,IF(D1773='Напрямки конкурса'!$L$7,'Напрямки конкурса'!$B$7,IF(D1773='Напрямки конкурса'!$L$8,'Напрямки конкурса'!$B$8,IF(D1773='Напрямки конкурса'!$L$9,'Напрямки конкурса'!$B$9,IF(D1773='Напрямки конкурса'!$L$10,'Напрямки конкурса'!$B$10,IF(D1773='Напрямки конкурса'!$L$11,'Напрямки конкурса'!$B$11,IF(D1773='Напрямки конкурса'!$L$12,'Напрямки конкурса'!$B$12,IF(D1773='Напрямки конкурса'!$L$13,'Напрямки конкурса'!$B$13,IF(D1773='Напрямки конкурса'!$L$14,'Напрямки конкурса'!$B$14,IF(D1773='Напрямки конкурса'!$L$15,'Напрямки конкурса'!$B$15,IF(D1773='Напрямки конкурса'!$L$16,'Напрямки конкурса'!$B$16,IF(D1773='Напрямки конкурса'!$L$17,'Напрямки конкурса'!$B$17,IF(D1773='Напрямки конкурса'!$L$18,'Напрямки конкурса'!$B$18,IF(D1773='Напрямки конкурса'!$L$19,'Напрямки конкурса'!$B$19,IF(D1773='Напрямки конкурса'!$L$20,'Напрямки конкурса'!$B$20,IF(D1773='Напрямки конкурса'!$L$21,'Напрямки конкурса'!$B$21,IF(D1773='Напрямки конкурса'!$L$22,'Напрямки конкурса'!$B$22,IF(D1773='Напрямки конкурса'!$L$23,'Напрямки конкурса'!$B$23,IF(D1773='Напрямки конкурса'!$L$24,'Напрямки конкурса'!$B$24,IF(D1773='Напрямки конкурса'!$L$25,'Напрямки конкурса'!$B$25,IF(D1773='Напрямки конкурса'!$L$26,'Напрямки конкурса'!$B$26,IF(D1773='Напрямки конкурса'!$L$27,'Напрямки конкурса'!$B$27,IF(D1773='Напрямки конкурса'!$L$28,'Напрямки конкурса'!$B$28,"")))))))))))))))))))))))))))</f>
        <v/>
      </c>
      <c r="C1773" s="58" t="str">
        <f>IF(D1773='Напрямки конкурса'!$L$2,'Напрямки конкурса'!$K$2,IF(D1773='Напрямки конкурса'!$L$3,'Напрямки конкурса'!$K$3,IF(D1773='Напрямки конкурса'!$L$4,'Напрямки конкурса'!$K$4,IF(D1773='Напрямки конкурса'!$L$5,'Напрямки конкурса'!$K$5,IF(D1773='Напрямки конкурса'!$L$6,'Напрямки конкурса'!$K$6,IF(D1773='Напрямки конкурса'!$L$7,'Напрямки конкурса'!$K$7,IF(D1773='Напрямки конкурса'!$L$8,'Напрямки конкурса'!$K$8,IF(D1773='Напрямки конкурса'!$L$9,'Напрямки конкурса'!$K$9,IF(D1773='Напрямки конкурса'!$L$10,'Напрямки конкурса'!$K$10,IF(D1773='Напрямки конкурса'!$L$11,'Напрямки конкурса'!$K$11,IF(D1773='Напрямки конкурса'!$L$12,'Напрямки конкурса'!$K$12,IF(D1773='Напрямки конкурса'!$L$13,'Напрямки конкурса'!$K$13,IF(D1773='Напрямки конкурса'!$L$14,'Напрямки конкурса'!$K$14,IF(D1773='Напрямки конкурса'!$L$15,'Напрямки конкурса'!$K$15,IF(D1773='Напрямки конкурса'!$L$16,'Напрямки конкурса'!$K$16,IF(D1773='Напрямки конкурса'!$L$17,'Напрямки конкурса'!$K$17,IF(D1773='Напрямки конкурса'!$L$18,'Напрямки конкурса'!$K$18,IF(D1773='Напрямки конкурса'!$L$19,'Напрямки конкурса'!$K$19,IF(D1773='Напрямки конкурса'!$L$20,'Напрямки конкурса'!$K$20,IF(D1773='Напрямки конкурса'!$L$21,'Напрямки конкурса'!$K$21,IF(D1773='Напрямки конкурса'!$L$22,'Напрямки конкурса'!$K$22,IF(D1773='Напрямки конкурса'!$L$23,'Напрямки конкурса'!$K$23,IF(D1773='Напрямки конкурса'!$L$24,'Напрямки конкурса'!$K$24,IF(D1773='Напрямки конкурса'!$L$25,'Напрямки конкурса'!$K$25,IF(D1773='Напрямки конкурса'!$L$26,'Напрямки конкурса'!$K$26,IF(D1773='Напрямки конкурса'!$L$27,'Напрямки конкурса'!$K$27,IF(D1773='Напрямки конкурса'!$L$28,'Напрямки конкурса'!$K$28,"")))))))))))))))))))))))))))</f>
        <v/>
      </c>
      <c r="D1773" s="555"/>
      <c r="E1773" s="46"/>
      <c r="F1773" s="46"/>
      <c r="G1773" s="46"/>
      <c r="H1773" s="148" t="str">
        <f>IF(I1773='Категорія витрат'!$B$2,'Категорія витрат'!$A$2,IF(I1773='Категорія витрат'!$B$3,'Категорія витрат'!$A$3,IF(I1773='Категорія витрат'!$B$4,'Категорія витрат'!$A$4,IF(I1773='Категорія витрат'!$B$5,'Категорія витрат'!$A$5,IF(I1773='Категорія витрат'!$B$6,'Категорія витрат'!$A$6,IF(I1773='Категорія витрат'!$B$7,'Категорія витрат'!$A$7,IF(I1773='Категорія витрат'!$B$8,'Категорія витрат'!$A$8,IF(I1773='Категорія витрат'!$B$9,'Категорія витрат'!$A$9,IF(I1773='Категорія витрат'!$B$10,'Категорія витрат'!$A$10,IF(I1773='Категорія витрат'!$B$11,'Категорія витрат'!$A$11,IF(I1773='Категорія витрат'!$B$12,'Категорія витрат'!$A$12,IF(I1773='Категорія витрат'!$B$13,'Категорія витрат'!$A$13,IF(I1773='Категорія витрат'!$B$14,'Категорія витрат'!$A$14,IF(I1773='Категорія витрат'!$B$15,'Категорія витрат'!$A$15,IF(I1773='Категорія витрат'!$B$16,'Категорія витрат'!$A$16,IF(I1773='Категорія витрат'!$B$17,'Категорія витрат'!$A$17,IF(I1773='Категорія витрат'!$B$18,'Категорія витрат'!$A$18,IF(I1773='Категорія витрат'!$B$19,'Категорія витрат'!$A$19,IF(I1773='Категорія витрат'!$B$20,'Категорія витрат'!$A$20,IF(I1773='Категорія витрат'!$B$21,'Категорія витрат'!$A$21,IF(I1773='Категорія витрат'!$B$22,'Категорія витрат'!$A$22,IF(I1773='Категорія витрат'!$B$23,'Категорія витрат'!$A$23,IF(I1773='Категорія витрат'!$B$24,'Категорія витрат'!$A$24,IF(I1773='Категорія витрат'!$B$25,'Категорія витрат'!$A$25,IF(I1773='Категорія витрат'!$B$26,'Категорія витрат'!$A$26,IF(I1773='Категорія витрат'!$B$27,'Категорія витрат'!$A$27,IF(I1773='Категорія витрат'!$B$28,'Категорія витрат'!$A$28,IF(I1773='Категорія витрат'!$B$29,'Категорія витрат'!$A$29,IF(I1773='Категорія витрат'!$B$30,'Категорія витрат'!$A$30,"")))))))))))))))))))))))))))))</f>
        <v>07.0 Витрати на забезпечення закупівель та поставок</v>
      </c>
      <c r="I1773" s="78" t="str">
        <f>'Категорія витрат'!B14</f>
        <v>07.4 Витрати на перевезення в середині країни</v>
      </c>
      <c r="J1773" s="171"/>
      <c r="K1773" s="47"/>
      <c r="L1773" s="86">
        <f t="shared" si="904"/>
        <v>0</v>
      </c>
      <c r="M1773" s="174"/>
      <c r="N1773" s="176"/>
      <c r="O1773" s="169"/>
      <c r="P1773" s="157">
        <f>IF(J1773='Категорія витрат'!$F$2,ROUND('Додаток 3._Бюджет детальний ПР'!O1773*0.3676,2),IF(J1773='Категорія витрат'!$F$3,ROUND('Додаток 3._Бюджет детальний ПР'!O1773*0.347,2),IF(J1773='Категорія витрат'!$F$4,ROUND('Додаток 3._Бюджет детальний ПР'!O1773*0.347,2),IF(J1773='Категорія витрат'!$F$7,ROUND('Додаток 3._Бюджет детальний ПР'!O1773*0.0841,2),0))))</f>
        <v>0</v>
      </c>
      <c r="Q1773" s="151">
        <f t="shared" si="908"/>
        <v>0</v>
      </c>
      <c r="R1773" s="179"/>
      <c r="S1773" s="179"/>
      <c r="T1773" s="179"/>
      <c r="U1773" s="179"/>
      <c r="V1773" s="179"/>
      <c r="W1773" s="179"/>
      <c r="X1773" s="179"/>
      <c r="Y1773" s="179"/>
      <c r="Z1773" s="179"/>
      <c r="AA1773" s="179"/>
      <c r="AB1773" s="179"/>
      <c r="AC1773" s="179"/>
      <c r="AD1773" s="48">
        <f t="shared" si="880"/>
        <v>0</v>
      </c>
      <c r="AE1773" s="48">
        <f t="shared" si="881"/>
        <v>0</v>
      </c>
      <c r="AF1773" s="48">
        <f t="shared" si="882"/>
        <v>0</v>
      </c>
      <c r="AG1773" s="48">
        <f t="shared" si="883"/>
        <v>0</v>
      </c>
      <c r="AH1773" s="48">
        <f t="shared" si="884"/>
        <v>0</v>
      </c>
      <c r="AI1773" s="48">
        <f t="shared" si="885"/>
        <v>0</v>
      </c>
      <c r="AJ1773" s="48">
        <f t="shared" si="886"/>
        <v>0</v>
      </c>
      <c r="AK1773" s="48">
        <f t="shared" si="887"/>
        <v>0</v>
      </c>
      <c r="AL1773" s="179"/>
      <c r="AM1773" s="179"/>
      <c r="AN1773" s="76"/>
      <c r="AO1773" s="174"/>
      <c r="AP1773" s="86">
        <f t="shared" si="905"/>
        <v>0</v>
      </c>
      <c r="AQ1773" s="174"/>
      <c r="AR1773" s="176"/>
      <c r="AS1773" s="169"/>
      <c r="AT1773" s="157">
        <f>IF(J1773='Категорія витрат'!$F$2,ROUND('Додаток 3._Бюджет детальний ПР'!AS1773*0.3676,2),IF(J1773='Категорія витрат'!$F$3,ROUND('Додаток 3._Бюджет детальний ПР'!AS1773*0.347,2),IF(J1773='Категорія витрат'!$F$4,ROUND('Додаток 3._Бюджет детальний ПР'!AS1773*0.347,2),IF(J1773='Категорія витрат'!$F$7,ROUND('Додаток 3._Бюджет детальний ПР'!AS1773*0.0841,2),0))))</f>
        <v>0</v>
      </c>
      <c r="AU1773" s="151">
        <f t="shared" si="879"/>
        <v>0</v>
      </c>
      <c r="AV1773" s="179"/>
      <c r="AW1773" s="179"/>
      <c r="AX1773" s="179"/>
      <c r="AY1773" s="179"/>
      <c r="AZ1773" s="179"/>
      <c r="BA1773" s="179"/>
      <c r="BB1773" s="179"/>
      <c r="BC1773" s="179"/>
      <c r="BD1773" s="179"/>
      <c r="BE1773" s="179"/>
      <c r="BF1773" s="179"/>
      <c r="BG1773" s="179"/>
      <c r="BH1773" s="48">
        <f t="shared" si="888"/>
        <v>0</v>
      </c>
      <c r="BI1773" s="48">
        <f t="shared" si="889"/>
        <v>0</v>
      </c>
      <c r="BJ1773" s="48">
        <f t="shared" si="890"/>
        <v>0</v>
      </c>
      <c r="BK1773" s="48">
        <f t="shared" si="891"/>
        <v>0</v>
      </c>
      <c r="BL1773" s="48">
        <f t="shared" si="892"/>
        <v>0</v>
      </c>
      <c r="BM1773" s="48">
        <f t="shared" si="893"/>
        <v>0</v>
      </c>
      <c r="BN1773" s="48">
        <f t="shared" si="894"/>
        <v>0</v>
      </c>
      <c r="BO1773" s="48">
        <f t="shared" si="895"/>
        <v>0</v>
      </c>
      <c r="BP1773" s="179"/>
      <c r="BQ1773" s="179"/>
      <c r="BR1773" s="189"/>
      <c r="BS1773" s="174"/>
      <c r="BT1773" s="86">
        <f t="shared" si="906"/>
        <v>0</v>
      </c>
      <c r="BU1773" s="174"/>
      <c r="BV1773" s="176"/>
      <c r="BW1773" s="169"/>
      <c r="BX1773" s="157">
        <f>IF(J1773='Категорія витрат'!$F$2,ROUND('Додаток 3._Бюджет детальний ПР'!BW1773*0.3676,2),IF(J1773='Категорія витрат'!$F$3,ROUND('Додаток 3._Бюджет детальний ПР'!BW1773*0.347,2),IF(J1773='Категорія витрат'!$F$4,ROUND('Додаток 3._Бюджет детальний ПР'!BW1773*0.347,2),IF(J1773='Категорія витрат'!$F$7,ROUND('Додаток 3._Бюджет детальний ПР'!BW1773*0.0841,2),0))))</f>
        <v>0</v>
      </c>
      <c r="BY1773" s="151">
        <f t="shared" si="907"/>
        <v>0</v>
      </c>
      <c r="BZ1773" s="179"/>
      <c r="CA1773" s="179"/>
      <c r="CB1773" s="179"/>
      <c r="CC1773" s="179"/>
      <c r="CD1773" s="179"/>
      <c r="CE1773" s="179"/>
      <c r="CF1773" s="179"/>
      <c r="CG1773" s="179"/>
      <c r="CH1773" s="179"/>
      <c r="CI1773" s="179"/>
      <c r="CJ1773" s="179"/>
      <c r="CK1773" s="179"/>
      <c r="CL1773" s="48">
        <f t="shared" si="896"/>
        <v>0</v>
      </c>
      <c r="CM1773" s="48">
        <f t="shared" si="897"/>
        <v>0</v>
      </c>
      <c r="CN1773" s="48">
        <f t="shared" si="898"/>
        <v>0</v>
      </c>
      <c r="CO1773" s="48">
        <f t="shared" si="899"/>
        <v>0</v>
      </c>
      <c r="CP1773" s="48">
        <f t="shared" si="900"/>
        <v>0</v>
      </c>
      <c r="CQ1773" s="48">
        <f t="shared" si="901"/>
        <v>0</v>
      </c>
      <c r="CR1773" s="48">
        <f t="shared" si="902"/>
        <v>0</v>
      </c>
      <c r="CS1773" s="48">
        <f t="shared" si="903"/>
        <v>0</v>
      </c>
      <c r="CT1773" s="179"/>
      <c r="CU1773" s="179"/>
    </row>
    <row r="1774" spans="1:99" ht="20.100000000000001" customHeight="1" x14ac:dyDescent="0.25">
      <c r="A1774" s="57">
        <v>1769</v>
      </c>
      <c r="B1774" s="398" t="str">
        <f>IF(D1774='Напрямки конкурса'!$L$2,'Напрямки конкурса'!$B$2,IF(D1774='Напрямки конкурса'!$L$3,'Напрямки конкурса'!$B$3,IF(D1774='Напрямки конкурса'!$L$4,'Напрямки конкурса'!$B$4,IF(D1774='Напрямки конкурса'!$L$5,'Напрямки конкурса'!$B$5,IF(D1774='Напрямки конкурса'!$L$6,'Напрямки конкурса'!$B$6,IF(D1774='Напрямки конкурса'!$L$7,'Напрямки конкурса'!$B$7,IF(D1774='Напрямки конкурса'!$L$8,'Напрямки конкурса'!$B$8,IF(D1774='Напрямки конкурса'!$L$9,'Напрямки конкурса'!$B$9,IF(D1774='Напрямки конкурса'!$L$10,'Напрямки конкурса'!$B$10,IF(D1774='Напрямки конкурса'!$L$11,'Напрямки конкурса'!$B$11,IF(D1774='Напрямки конкурса'!$L$12,'Напрямки конкурса'!$B$12,IF(D1774='Напрямки конкурса'!$L$13,'Напрямки конкурса'!$B$13,IF(D1774='Напрямки конкурса'!$L$14,'Напрямки конкурса'!$B$14,IF(D1774='Напрямки конкурса'!$L$15,'Напрямки конкурса'!$B$15,IF(D1774='Напрямки конкурса'!$L$16,'Напрямки конкурса'!$B$16,IF(D1774='Напрямки конкурса'!$L$17,'Напрямки конкурса'!$B$17,IF(D1774='Напрямки конкурса'!$L$18,'Напрямки конкурса'!$B$18,IF(D1774='Напрямки конкурса'!$L$19,'Напрямки конкурса'!$B$19,IF(D1774='Напрямки конкурса'!$L$20,'Напрямки конкурса'!$B$20,IF(D1774='Напрямки конкурса'!$L$21,'Напрямки конкурса'!$B$21,IF(D1774='Напрямки конкурса'!$L$22,'Напрямки конкурса'!$B$22,IF(D1774='Напрямки конкурса'!$L$23,'Напрямки конкурса'!$B$23,IF(D1774='Напрямки конкурса'!$L$24,'Напрямки конкурса'!$B$24,IF(D1774='Напрямки конкурса'!$L$25,'Напрямки конкурса'!$B$25,IF(D1774='Напрямки конкурса'!$L$26,'Напрямки конкурса'!$B$26,IF(D1774='Напрямки конкурса'!$L$27,'Напрямки конкурса'!$B$27,IF(D1774='Напрямки конкурса'!$L$28,'Напрямки конкурса'!$B$28,"")))))))))))))))))))))))))))</f>
        <v/>
      </c>
      <c r="C1774" s="58" t="str">
        <f>IF(D1774='Напрямки конкурса'!$L$2,'Напрямки конкурса'!$K$2,IF(D1774='Напрямки конкурса'!$L$3,'Напрямки конкурса'!$K$3,IF(D1774='Напрямки конкурса'!$L$4,'Напрямки конкурса'!$K$4,IF(D1774='Напрямки конкурса'!$L$5,'Напрямки конкурса'!$K$5,IF(D1774='Напрямки конкурса'!$L$6,'Напрямки конкурса'!$K$6,IF(D1774='Напрямки конкурса'!$L$7,'Напрямки конкурса'!$K$7,IF(D1774='Напрямки конкурса'!$L$8,'Напрямки конкурса'!$K$8,IF(D1774='Напрямки конкурса'!$L$9,'Напрямки конкурса'!$K$9,IF(D1774='Напрямки конкурса'!$L$10,'Напрямки конкурса'!$K$10,IF(D1774='Напрямки конкурса'!$L$11,'Напрямки конкурса'!$K$11,IF(D1774='Напрямки конкурса'!$L$12,'Напрямки конкурса'!$K$12,IF(D1774='Напрямки конкурса'!$L$13,'Напрямки конкурса'!$K$13,IF(D1774='Напрямки конкурса'!$L$14,'Напрямки конкурса'!$K$14,IF(D1774='Напрямки конкурса'!$L$15,'Напрямки конкурса'!$K$15,IF(D1774='Напрямки конкурса'!$L$16,'Напрямки конкурса'!$K$16,IF(D1774='Напрямки конкурса'!$L$17,'Напрямки конкурса'!$K$17,IF(D1774='Напрямки конкурса'!$L$18,'Напрямки конкурса'!$K$18,IF(D1774='Напрямки конкурса'!$L$19,'Напрямки конкурса'!$K$19,IF(D1774='Напрямки конкурса'!$L$20,'Напрямки конкурса'!$K$20,IF(D1774='Напрямки конкурса'!$L$21,'Напрямки конкурса'!$K$21,IF(D1774='Напрямки конкурса'!$L$22,'Напрямки конкурса'!$K$22,IF(D1774='Напрямки конкурса'!$L$23,'Напрямки конкурса'!$K$23,IF(D1774='Напрямки конкурса'!$L$24,'Напрямки конкурса'!$K$24,IF(D1774='Напрямки конкурса'!$L$25,'Напрямки конкурса'!$K$25,IF(D1774='Напрямки конкурса'!$L$26,'Напрямки конкурса'!$K$26,IF(D1774='Напрямки конкурса'!$L$27,'Напрямки конкурса'!$K$27,IF(D1774='Напрямки конкурса'!$L$28,'Напрямки конкурса'!$K$28,"")))))))))))))))))))))))))))</f>
        <v/>
      </c>
      <c r="D1774" s="555"/>
      <c r="E1774" s="46"/>
      <c r="F1774" s="46"/>
      <c r="G1774" s="46"/>
      <c r="H1774" s="148" t="str">
        <f>IF(I1774='Категорія витрат'!$B$2,'Категорія витрат'!$A$2,IF(I1774='Категорія витрат'!$B$3,'Категорія витрат'!$A$3,IF(I1774='Категорія витрат'!$B$4,'Категорія витрат'!$A$4,IF(I1774='Категорія витрат'!$B$5,'Категорія витрат'!$A$5,IF(I1774='Категорія витрат'!$B$6,'Категорія витрат'!$A$6,IF(I1774='Категорія витрат'!$B$7,'Категорія витрат'!$A$7,IF(I1774='Категорія витрат'!$B$8,'Категорія витрат'!$A$8,IF(I1774='Категорія витрат'!$B$9,'Категорія витрат'!$A$9,IF(I1774='Категорія витрат'!$B$10,'Категорія витрат'!$A$10,IF(I1774='Категорія витрат'!$B$11,'Категорія витрат'!$A$11,IF(I1774='Категорія витрат'!$B$12,'Категорія витрат'!$A$12,IF(I1774='Категорія витрат'!$B$13,'Категорія витрат'!$A$13,IF(I1774='Категорія витрат'!$B$14,'Категорія витрат'!$A$14,IF(I1774='Категорія витрат'!$B$15,'Категорія витрат'!$A$15,IF(I1774='Категорія витрат'!$B$16,'Категорія витрат'!$A$16,IF(I1774='Категорія витрат'!$B$17,'Категорія витрат'!$A$17,IF(I1774='Категорія витрат'!$B$18,'Категорія витрат'!$A$18,IF(I1774='Категорія витрат'!$B$19,'Категорія витрат'!$A$19,IF(I1774='Категорія витрат'!$B$20,'Категорія витрат'!$A$20,IF(I1774='Категорія витрат'!$B$21,'Категорія витрат'!$A$21,IF(I1774='Категорія витрат'!$B$22,'Категорія витрат'!$A$22,IF(I1774='Категорія витрат'!$B$23,'Категорія витрат'!$A$23,IF(I1774='Категорія витрат'!$B$24,'Категорія витрат'!$A$24,IF(I1774='Категорія витрат'!$B$25,'Категорія витрат'!$A$25,IF(I1774='Категорія витрат'!$B$26,'Категорія витрат'!$A$26,IF(I1774='Категорія витрат'!$B$27,'Категорія витрат'!$A$27,IF(I1774='Категорія витрат'!$B$28,'Категорія витрат'!$A$28,IF(I1774='Категорія витрат'!$B$29,'Категорія витрат'!$A$29,IF(I1774='Категорія витрат'!$B$30,'Категорія витрат'!$A$30,"")))))))))))))))))))))))))))))</f>
        <v>07.0 Витрати на забезпечення закупівель та поставок</v>
      </c>
      <c r="I1774" s="78" t="str">
        <f>'Категорія витрат'!B15</f>
        <v>07.7 Ішні витрати, пов'язані з забезпеченням закупівель та поставок</v>
      </c>
      <c r="J1774" s="171"/>
      <c r="K1774" s="47"/>
      <c r="L1774" s="86">
        <f t="shared" si="904"/>
        <v>0</v>
      </c>
      <c r="M1774" s="174"/>
      <c r="N1774" s="176"/>
      <c r="O1774" s="169"/>
      <c r="P1774" s="157">
        <f>IF(J1774='Категорія витрат'!$F$2,ROUND('Додаток 3._Бюджет детальний ПР'!O1774*0.3676,2),IF(J1774='Категорія витрат'!$F$3,ROUND('Додаток 3._Бюджет детальний ПР'!O1774*0.347,2),IF(J1774='Категорія витрат'!$F$4,ROUND('Додаток 3._Бюджет детальний ПР'!O1774*0.347,2),IF(J1774='Категорія витрат'!$F$7,ROUND('Додаток 3._Бюджет детальний ПР'!O1774*0.0841,2),0))))</f>
        <v>0</v>
      </c>
      <c r="Q1774" s="151">
        <f t="shared" si="908"/>
        <v>0</v>
      </c>
      <c r="R1774" s="179"/>
      <c r="S1774" s="179"/>
      <c r="T1774" s="179"/>
      <c r="U1774" s="179"/>
      <c r="V1774" s="179"/>
      <c r="W1774" s="179"/>
      <c r="X1774" s="179"/>
      <c r="Y1774" s="179"/>
      <c r="Z1774" s="179"/>
      <c r="AA1774" s="179"/>
      <c r="AB1774" s="179"/>
      <c r="AC1774" s="179"/>
      <c r="AD1774" s="48">
        <f t="shared" si="880"/>
        <v>0</v>
      </c>
      <c r="AE1774" s="48">
        <f t="shared" si="881"/>
        <v>0</v>
      </c>
      <c r="AF1774" s="48">
        <f t="shared" si="882"/>
        <v>0</v>
      </c>
      <c r="AG1774" s="48">
        <f t="shared" si="883"/>
        <v>0</v>
      </c>
      <c r="AH1774" s="48">
        <f t="shared" si="884"/>
        <v>0</v>
      </c>
      <c r="AI1774" s="48">
        <f t="shared" si="885"/>
        <v>0</v>
      </c>
      <c r="AJ1774" s="48">
        <f t="shared" si="886"/>
        <v>0</v>
      </c>
      <c r="AK1774" s="48">
        <f t="shared" si="887"/>
        <v>0</v>
      </c>
      <c r="AL1774" s="179"/>
      <c r="AM1774" s="179"/>
      <c r="AN1774" s="76"/>
      <c r="AO1774" s="174"/>
      <c r="AP1774" s="86">
        <f t="shared" si="905"/>
        <v>0</v>
      </c>
      <c r="AQ1774" s="174"/>
      <c r="AR1774" s="176"/>
      <c r="AS1774" s="169"/>
      <c r="AT1774" s="157">
        <f>IF(J1774='Категорія витрат'!$F$2,ROUND('Додаток 3._Бюджет детальний ПР'!AS1774*0.3676,2),IF(J1774='Категорія витрат'!$F$3,ROUND('Додаток 3._Бюджет детальний ПР'!AS1774*0.347,2),IF(J1774='Категорія витрат'!$F$4,ROUND('Додаток 3._Бюджет детальний ПР'!AS1774*0.347,2),IF(J1774='Категорія витрат'!$F$7,ROUND('Додаток 3._Бюджет детальний ПР'!AS1774*0.0841,2),0))))</f>
        <v>0</v>
      </c>
      <c r="AU1774" s="151">
        <f t="shared" si="879"/>
        <v>0</v>
      </c>
      <c r="AV1774" s="179"/>
      <c r="AW1774" s="179"/>
      <c r="AX1774" s="179"/>
      <c r="AY1774" s="179"/>
      <c r="AZ1774" s="179"/>
      <c r="BA1774" s="179"/>
      <c r="BB1774" s="179"/>
      <c r="BC1774" s="179"/>
      <c r="BD1774" s="179"/>
      <c r="BE1774" s="179"/>
      <c r="BF1774" s="179"/>
      <c r="BG1774" s="179"/>
      <c r="BH1774" s="48">
        <f t="shared" si="888"/>
        <v>0</v>
      </c>
      <c r="BI1774" s="48">
        <f t="shared" si="889"/>
        <v>0</v>
      </c>
      <c r="BJ1774" s="48">
        <f t="shared" si="890"/>
        <v>0</v>
      </c>
      <c r="BK1774" s="48">
        <f t="shared" si="891"/>
        <v>0</v>
      </c>
      <c r="BL1774" s="48">
        <f t="shared" si="892"/>
        <v>0</v>
      </c>
      <c r="BM1774" s="48">
        <f t="shared" si="893"/>
        <v>0</v>
      </c>
      <c r="BN1774" s="48">
        <f t="shared" si="894"/>
        <v>0</v>
      </c>
      <c r="BO1774" s="48">
        <f t="shared" si="895"/>
        <v>0</v>
      </c>
      <c r="BP1774" s="179"/>
      <c r="BQ1774" s="179"/>
      <c r="BR1774" s="189"/>
      <c r="BS1774" s="174"/>
      <c r="BT1774" s="86">
        <f t="shared" si="906"/>
        <v>0</v>
      </c>
      <c r="BU1774" s="174"/>
      <c r="BV1774" s="176"/>
      <c r="BW1774" s="169"/>
      <c r="BX1774" s="157">
        <f>IF(J1774='Категорія витрат'!$F$2,ROUND('Додаток 3._Бюджет детальний ПР'!BW1774*0.3676,2),IF(J1774='Категорія витрат'!$F$3,ROUND('Додаток 3._Бюджет детальний ПР'!BW1774*0.347,2),IF(J1774='Категорія витрат'!$F$4,ROUND('Додаток 3._Бюджет детальний ПР'!BW1774*0.347,2),IF(J1774='Категорія витрат'!$F$7,ROUND('Додаток 3._Бюджет детальний ПР'!BW1774*0.0841,2),0))))</f>
        <v>0</v>
      </c>
      <c r="BY1774" s="151">
        <f t="shared" si="907"/>
        <v>0</v>
      </c>
      <c r="BZ1774" s="179"/>
      <c r="CA1774" s="179"/>
      <c r="CB1774" s="179"/>
      <c r="CC1774" s="179"/>
      <c r="CD1774" s="179"/>
      <c r="CE1774" s="179"/>
      <c r="CF1774" s="179"/>
      <c r="CG1774" s="179"/>
      <c r="CH1774" s="179"/>
      <c r="CI1774" s="179"/>
      <c r="CJ1774" s="179"/>
      <c r="CK1774" s="179"/>
      <c r="CL1774" s="48">
        <f t="shared" si="896"/>
        <v>0</v>
      </c>
      <c r="CM1774" s="48">
        <f t="shared" si="897"/>
        <v>0</v>
      </c>
      <c r="CN1774" s="48">
        <f t="shared" si="898"/>
        <v>0</v>
      </c>
      <c r="CO1774" s="48">
        <f t="shared" si="899"/>
        <v>0</v>
      </c>
      <c r="CP1774" s="48">
        <f t="shared" si="900"/>
        <v>0</v>
      </c>
      <c r="CQ1774" s="48">
        <f t="shared" si="901"/>
        <v>0</v>
      </c>
      <c r="CR1774" s="48">
        <f t="shared" si="902"/>
        <v>0</v>
      </c>
      <c r="CS1774" s="48">
        <f t="shared" si="903"/>
        <v>0</v>
      </c>
      <c r="CT1774" s="179"/>
      <c r="CU1774" s="179"/>
    </row>
    <row r="1775" spans="1:99" ht="20.100000000000001" customHeight="1" x14ac:dyDescent="0.25">
      <c r="A1775" s="57">
        <v>1770</v>
      </c>
      <c r="B1775" s="398" t="str">
        <f>IF(D1775='Напрямки конкурса'!$L$2,'Напрямки конкурса'!$B$2,IF(D1775='Напрямки конкурса'!$L$3,'Напрямки конкурса'!$B$3,IF(D1775='Напрямки конкурса'!$L$4,'Напрямки конкурса'!$B$4,IF(D1775='Напрямки конкурса'!$L$5,'Напрямки конкурса'!$B$5,IF(D1775='Напрямки конкурса'!$L$6,'Напрямки конкурса'!$B$6,IF(D1775='Напрямки конкурса'!$L$7,'Напрямки конкурса'!$B$7,IF(D1775='Напрямки конкурса'!$L$8,'Напрямки конкурса'!$B$8,IF(D1775='Напрямки конкурса'!$L$9,'Напрямки конкурса'!$B$9,IF(D1775='Напрямки конкурса'!$L$10,'Напрямки конкурса'!$B$10,IF(D1775='Напрямки конкурса'!$L$11,'Напрямки конкурса'!$B$11,IF(D1775='Напрямки конкурса'!$L$12,'Напрямки конкурса'!$B$12,IF(D1775='Напрямки конкурса'!$L$13,'Напрямки конкурса'!$B$13,IF(D1775='Напрямки конкурса'!$L$14,'Напрямки конкурса'!$B$14,IF(D1775='Напрямки конкурса'!$L$15,'Напрямки конкурса'!$B$15,IF(D1775='Напрямки конкурса'!$L$16,'Напрямки конкурса'!$B$16,IF(D1775='Напрямки конкурса'!$L$17,'Напрямки конкурса'!$B$17,IF(D1775='Напрямки конкурса'!$L$18,'Напрямки конкурса'!$B$18,IF(D1775='Напрямки конкурса'!$L$19,'Напрямки конкурса'!$B$19,IF(D1775='Напрямки конкурса'!$L$20,'Напрямки конкурса'!$B$20,IF(D1775='Напрямки конкурса'!$L$21,'Напрямки конкурса'!$B$21,IF(D1775='Напрямки конкурса'!$L$22,'Напрямки конкурса'!$B$22,IF(D1775='Напрямки конкурса'!$L$23,'Напрямки конкурса'!$B$23,IF(D1775='Напрямки конкурса'!$L$24,'Напрямки конкурса'!$B$24,IF(D1775='Напрямки конкурса'!$L$25,'Напрямки конкурса'!$B$25,IF(D1775='Напрямки конкурса'!$L$26,'Напрямки конкурса'!$B$26,IF(D1775='Напрямки конкурса'!$L$27,'Напрямки конкурса'!$B$27,IF(D1775='Напрямки конкурса'!$L$28,'Напрямки конкурса'!$B$28,"")))))))))))))))))))))))))))</f>
        <v/>
      </c>
      <c r="C1775" s="58" t="str">
        <f>IF(D1775='Напрямки конкурса'!$L$2,'Напрямки конкурса'!$K$2,IF(D1775='Напрямки конкурса'!$L$3,'Напрямки конкурса'!$K$3,IF(D1775='Напрямки конкурса'!$L$4,'Напрямки конкурса'!$K$4,IF(D1775='Напрямки конкурса'!$L$5,'Напрямки конкурса'!$K$5,IF(D1775='Напрямки конкурса'!$L$6,'Напрямки конкурса'!$K$6,IF(D1775='Напрямки конкурса'!$L$7,'Напрямки конкурса'!$K$7,IF(D1775='Напрямки конкурса'!$L$8,'Напрямки конкурса'!$K$8,IF(D1775='Напрямки конкурса'!$L$9,'Напрямки конкурса'!$K$9,IF(D1775='Напрямки конкурса'!$L$10,'Напрямки конкурса'!$K$10,IF(D1775='Напрямки конкурса'!$L$11,'Напрямки конкурса'!$K$11,IF(D1775='Напрямки конкурса'!$L$12,'Напрямки конкурса'!$K$12,IF(D1775='Напрямки конкурса'!$L$13,'Напрямки конкурса'!$K$13,IF(D1775='Напрямки конкурса'!$L$14,'Напрямки конкурса'!$K$14,IF(D1775='Напрямки конкурса'!$L$15,'Напрямки конкурса'!$K$15,IF(D1775='Напрямки конкурса'!$L$16,'Напрямки конкурса'!$K$16,IF(D1775='Напрямки конкурса'!$L$17,'Напрямки конкурса'!$K$17,IF(D1775='Напрямки конкурса'!$L$18,'Напрямки конкурса'!$K$18,IF(D1775='Напрямки конкурса'!$L$19,'Напрямки конкурса'!$K$19,IF(D1775='Напрямки конкурса'!$L$20,'Напрямки конкурса'!$K$20,IF(D1775='Напрямки конкурса'!$L$21,'Напрямки конкурса'!$K$21,IF(D1775='Напрямки конкурса'!$L$22,'Напрямки конкурса'!$K$22,IF(D1775='Напрямки конкурса'!$L$23,'Напрямки конкурса'!$K$23,IF(D1775='Напрямки конкурса'!$L$24,'Напрямки конкурса'!$K$24,IF(D1775='Напрямки конкурса'!$L$25,'Напрямки конкурса'!$K$25,IF(D1775='Напрямки конкурса'!$L$26,'Напрямки конкурса'!$K$26,IF(D1775='Напрямки конкурса'!$L$27,'Напрямки конкурса'!$K$27,IF(D1775='Напрямки конкурса'!$L$28,'Напрямки конкурса'!$K$28,"")))))))))))))))))))))))))))</f>
        <v/>
      </c>
      <c r="D1775" s="555"/>
      <c r="E1775" s="46"/>
      <c r="F1775" s="46"/>
      <c r="G1775" s="46"/>
      <c r="H1775" s="148" t="str">
        <f>IF(I1775='Категорія витрат'!$B$2,'Категорія витрат'!$A$2,IF(I1775='Категорія витрат'!$B$3,'Категорія витрат'!$A$3,IF(I1775='Категорія витрат'!$B$4,'Категорія витрат'!$A$4,IF(I1775='Категорія витрат'!$B$5,'Категорія витрат'!$A$5,IF(I1775='Категорія витрат'!$B$6,'Категорія витрат'!$A$6,IF(I1775='Категорія витрат'!$B$7,'Категорія витрат'!$A$7,IF(I1775='Категорія витрат'!$B$8,'Категорія витрат'!$A$8,IF(I1775='Категорія витрат'!$B$9,'Категорія витрат'!$A$9,IF(I1775='Категорія витрат'!$B$10,'Категорія витрат'!$A$10,IF(I1775='Категорія витрат'!$B$11,'Категорія витрат'!$A$11,IF(I1775='Категорія витрат'!$B$12,'Категорія витрат'!$A$12,IF(I1775='Категорія витрат'!$B$13,'Категорія витрат'!$A$13,IF(I1775='Категорія витрат'!$B$14,'Категорія витрат'!$A$14,IF(I1775='Категорія витрат'!$B$15,'Категорія витрат'!$A$15,IF(I1775='Категорія витрат'!$B$16,'Категорія витрат'!$A$16,IF(I1775='Категорія витрат'!$B$17,'Категорія витрат'!$A$17,IF(I1775='Категорія витрат'!$B$18,'Категорія витрат'!$A$18,IF(I1775='Категорія витрат'!$B$19,'Категорія витрат'!$A$19,IF(I1775='Категорія витрат'!$B$20,'Категорія витрат'!$A$20,IF(I1775='Категорія витрат'!$B$21,'Категорія витрат'!$A$21,IF(I1775='Категорія витрат'!$B$22,'Категорія витрат'!$A$22,IF(I1775='Категорія витрат'!$B$23,'Категорія витрат'!$A$23,IF(I1775='Категорія витрат'!$B$24,'Категорія витрат'!$A$24,IF(I1775='Категорія витрат'!$B$25,'Категорія витрат'!$A$25,IF(I1775='Категорія витрат'!$B$26,'Категорія витрат'!$A$26,IF(I1775='Категорія витрат'!$B$27,'Категорія витрат'!$A$27,IF(I1775='Категорія витрат'!$B$28,'Категорія витрат'!$A$28,IF(I1775='Категорія витрат'!$B$29,'Категорія витрат'!$A$29,IF(I1775='Категорія витрат'!$B$30,'Категорія витрат'!$A$30,"")))))))))))))))))))))))))))))</f>
        <v>08.0 Інфраструктура</v>
      </c>
      <c r="I1775" s="78" t="str">
        <f>'Категорія витрат'!B16</f>
        <v>08.1 Меблі</v>
      </c>
      <c r="J1775" s="171"/>
      <c r="K1775" s="47"/>
      <c r="L1775" s="86">
        <f t="shared" si="904"/>
        <v>0</v>
      </c>
      <c r="M1775" s="174"/>
      <c r="N1775" s="176"/>
      <c r="O1775" s="169"/>
      <c r="P1775" s="157">
        <f>IF(J1775='Категорія витрат'!$F$2,ROUND('Додаток 3._Бюджет детальний ПР'!O1775*0.3676,2),IF(J1775='Категорія витрат'!$F$3,ROUND('Додаток 3._Бюджет детальний ПР'!O1775*0.347,2),IF(J1775='Категорія витрат'!$F$4,ROUND('Додаток 3._Бюджет детальний ПР'!O1775*0.347,2),IF(J1775='Категорія витрат'!$F$7,ROUND('Додаток 3._Бюджет детальний ПР'!O1775*0.0841,2),0))))</f>
        <v>0</v>
      </c>
      <c r="Q1775" s="151">
        <f t="shared" si="908"/>
        <v>0</v>
      </c>
      <c r="R1775" s="179"/>
      <c r="S1775" s="179"/>
      <c r="T1775" s="179"/>
      <c r="U1775" s="179"/>
      <c r="V1775" s="179"/>
      <c r="W1775" s="179"/>
      <c r="X1775" s="179"/>
      <c r="Y1775" s="179"/>
      <c r="Z1775" s="179"/>
      <c r="AA1775" s="179"/>
      <c r="AB1775" s="179"/>
      <c r="AC1775" s="179"/>
      <c r="AD1775" s="48">
        <f t="shared" si="880"/>
        <v>0</v>
      </c>
      <c r="AE1775" s="48">
        <f t="shared" si="881"/>
        <v>0</v>
      </c>
      <c r="AF1775" s="48">
        <f t="shared" si="882"/>
        <v>0</v>
      </c>
      <c r="AG1775" s="48">
        <f t="shared" si="883"/>
        <v>0</v>
      </c>
      <c r="AH1775" s="48">
        <f t="shared" si="884"/>
        <v>0</v>
      </c>
      <c r="AI1775" s="48">
        <f t="shared" si="885"/>
        <v>0</v>
      </c>
      <c r="AJ1775" s="48">
        <f t="shared" si="886"/>
        <v>0</v>
      </c>
      <c r="AK1775" s="48">
        <f t="shared" si="887"/>
        <v>0</v>
      </c>
      <c r="AL1775" s="179"/>
      <c r="AM1775" s="179"/>
      <c r="AN1775" s="76"/>
      <c r="AO1775" s="174"/>
      <c r="AP1775" s="86">
        <f t="shared" si="905"/>
        <v>0</v>
      </c>
      <c r="AQ1775" s="174"/>
      <c r="AR1775" s="176"/>
      <c r="AS1775" s="169"/>
      <c r="AT1775" s="157">
        <f>IF(J1775='Категорія витрат'!$F$2,ROUND('Додаток 3._Бюджет детальний ПР'!AS1775*0.3676,2),IF(J1775='Категорія витрат'!$F$3,ROUND('Додаток 3._Бюджет детальний ПР'!AS1775*0.347,2),IF(J1775='Категорія витрат'!$F$4,ROUND('Додаток 3._Бюджет детальний ПР'!AS1775*0.347,2),IF(J1775='Категорія витрат'!$F$7,ROUND('Додаток 3._Бюджет детальний ПР'!AS1775*0.0841,2),0))))</f>
        <v>0</v>
      </c>
      <c r="AU1775" s="151">
        <f t="shared" si="879"/>
        <v>0</v>
      </c>
      <c r="AV1775" s="179"/>
      <c r="AW1775" s="179"/>
      <c r="AX1775" s="179"/>
      <c r="AY1775" s="179"/>
      <c r="AZ1775" s="179"/>
      <c r="BA1775" s="179"/>
      <c r="BB1775" s="179"/>
      <c r="BC1775" s="179"/>
      <c r="BD1775" s="179"/>
      <c r="BE1775" s="179"/>
      <c r="BF1775" s="179"/>
      <c r="BG1775" s="179"/>
      <c r="BH1775" s="48">
        <f t="shared" si="888"/>
        <v>0</v>
      </c>
      <c r="BI1775" s="48">
        <f t="shared" si="889"/>
        <v>0</v>
      </c>
      <c r="BJ1775" s="48">
        <f t="shared" si="890"/>
        <v>0</v>
      </c>
      <c r="BK1775" s="48">
        <f t="shared" si="891"/>
        <v>0</v>
      </c>
      <c r="BL1775" s="48">
        <f t="shared" si="892"/>
        <v>0</v>
      </c>
      <c r="BM1775" s="48">
        <f t="shared" si="893"/>
        <v>0</v>
      </c>
      <c r="BN1775" s="48">
        <f t="shared" si="894"/>
        <v>0</v>
      </c>
      <c r="BO1775" s="48">
        <f t="shared" si="895"/>
        <v>0</v>
      </c>
      <c r="BP1775" s="179"/>
      <c r="BQ1775" s="179"/>
      <c r="BR1775" s="189"/>
      <c r="BS1775" s="174"/>
      <c r="BT1775" s="86">
        <f t="shared" si="906"/>
        <v>0</v>
      </c>
      <c r="BU1775" s="174"/>
      <c r="BV1775" s="176"/>
      <c r="BW1775" s="169"/>
      <c r="BX1775" s="157">
        <f>IF(J1775='Категорія витрат'!$F$2,ROUND('Додаток 3._Бюджет детальний ПР'!BW1775*0.3676,2),IF(J1775='Категорія витрат'!$F$3,ROUND('Додаток 3._Бюджет детальний ПР'!BW1775*0.347,2),IF(J1775='Категорія витрат'!$F$4,ROUND('Додаток 3._Бюджет детальний ПР'!BW1775*0.347,2),IF(J1775='Категорія витрат'!$F$7,ROUND('Додаток 3._Бюджет детальний ПР'!BW1775*0.0841,2),0))))</f>
        <v>0</v>
      </c>
      <c r="BY1775" s="151">
        <f t="shared" si="907"/>
        <v>0</v>
      </c>
      <c r="BZ1775" s="179"/>
      <c r="CA1775" s="179"/>
      <c r="CB1775" s="179"/>
      <c r="CC1775" s="179"/>
      <c r="CD1775" s="179"/>
      <c r="CE1775" s="179"/>
      <c r="CF1775" s="179"/>
      <c r="CG1775" s="179"/>
      <c r="CH1775" s="179"/>
      <c r="CI1775" s="179"/>
      <c r="CJ1775" s="179"/>
      <c r="CK1775" s="179"/>
      <c r="CL1775" s="48">
        <f t="shared" si="896"/>
        <v>0</v>
      </c>
      <c r="CM1775" s="48">
        <f t="shared" si="897"/>
        <v>0</v>
      </c>
      <c r="CN1775" s="48">
        <f t="shared" si="898"/>
        <v>0</v>
      </c>
      <c r="CO1775" s="48">
        <f t="shared" si="899"/>
        <v>0</v>
      </c>
      <c r="CP1775" s="48">
        <f t="shared" si="900"/>
        <v>0</v>
      </c>
      <c r="CQ1775" s="48">
        <f t="shared" si="901"/>
        <v>0</v>
      </c>
      <c r="CR1775" s="48">
        <f t="shared" si="902"/>
        <v>0</v>
      </c>
      <c r="CS1775" s="48">
        <f t="shared" si="903"/>
        <v>0</v>
      </c>
      <c r="CT1775" s="179"/>
      <c r="CU1775" s="179"/>
    </row>
    <row r="1776" spans="1:99" ht="20.100000000000001" customHeight="1" x14ac:dyDescent="0.25">
      <c r="A1776" s="57">
        <v>1771</v>
      </c>
      <c r="B1776" s="398" t="str">
        <f>IF(D1776='Напрямки конкурса'!$L$2,'Напрямки конкурса'!$B$2,IF(D1776='Напрямки конкурса'!$L$3,'Напрямки конкурса'!$B$3,IF(D1776='Напрямки конкурса'!$L$4,'Напрямки конкурса'!$B$4,IF(D1776='Напрямки конкурса'!$L$5,'Напрямки конкурса'!$B$5,IF(D1776='Напрямки конкурса'!$L$6,'Напрямки конкурса'!$B$6,IF(D1776='Напрямки конкурса'!$L$7,'Напрямки конкурса'!$B$7,IF(D1776='Напрямки конкурса'!$L$8,'Напрямки конкурса'!$B$8,IF(D1776='Напрямки конкурса'!$L$9,'Напрямки конкурса'!$B$9,IF(D1776='Напрямки конкурса'!$L$10,'Напрямки конкурса'!$B$10,IF(D1776='Напрямки конкурса'!$L$11,'Напрямки конкурса'!$B$11,IF(D1776='Напрямки конкурса'!$L$12,'Напрямки конкурса'!$B$12,IF(D1776='Напрямки конкурса'!$L$13,'Напрямки конкурса'!$B$13,IF(D1776='Напрямки конкурса'!$L$14,'Напрямки конкурса'!$B$14,IF(D1776='Напрямки конкурса'!$L$15,'Напрямки конкурса'!$B$15,IF(D1776='Напрямки конкурса'!$L$16,'Напрямки конкурса'!$B$16,IF(D1776='Напрямки конкурса'!$L$17,'Напрямки конкурса'!$B$17,IF(D1776='Напрямки конкурса'!$L$18,'Напрямки конкурса'!$B$18,IF(D1776='Напрямки конкурса'!$L$19,'Напрямки конкурса'!$B$19,IF(D1776='Напрямки конкурса'!$L$20,'Напрямки конкурса'!$B$20,IF(D1776='Напрямки конкурса'!$L$21,'Напрямки конкурса'!$B$21,IF(D1776='Напрямки конкурса'!$L$22,'Напрямки конкурса'!$B$22,IF(D1776='Напрямки конкурса'!$L$23,'Напрямки конкурса'!$B$23,IF(D1776='Напрямки конкурса'!$L$24,'Напрямки конкурса'!$B$24,IF(D1776='Напрямки конкурса'!$L$25,'Напрямки конкурса'!$B$25,IF(D1776='Напрямки конкурса'!$L$26,'Напрямки конкурса'!$B$26,IF(D1776='Напрямки конкурса'!$L$27,'Напрямки конкурса'!$B$27,IF(D1776='Напрямки конкурса'!$L$28,'Напрямки конкурса'!$B$28,"")))))))))))))))))))))))))))</f>
        <v/>
      </c>
      <c r="C1776" s="58" t="str">
        <f>IF(D1776='Напрямки конкурса'!$L$2,'Напрямки конкурса'!$K$2,IF(D1776='Напрямки конкурса'!$L$3,'Напрямки конкурса'!$K$3,IF(D1776='Напрямки конкурса'!$L$4,'Напрямки конкурса'!$K$4,IF(D1776='Напрямки конкурса'!$L$5,'Напрямки конкурса'!$K$5,IF(D1776='Напрямки конкурса'!$L$6,'Напрямки конкурса'!$K$6,IF(D1776='Напрямки конкурса'!$L$7,'Напрямки конкурса'!$K$7,IF(D1776='Напрямки конкурса'!$L$8,'Напрямки конкурса'!$K$8,IF(D1776='Напрямки конкурса'!$L$9,'Напрямки конкурса'!$K$9,IF(D1776='Напрямки конкурса'!$L$10,'Напрямки конкурса'!$K$10,IF(D1776='Напрямки конкурса'!$L$11,'Напрямки конкурса'!$K$11,IF(D1776='Напрямки конкурса'!$L$12,'Напрямки конкурса'!$K$12,IF(D1776='Напрямки конкурса'!$L$13,'Напрямки конкурса'!$K$13,IF(D1776='Напрямки конкурса'!$L$14,'Напрямки конкурса'!$K$14,IF(D1776='Напрямки конкурса'!$L$15,'Напрямки конкурса'!$K$15,IF(D1776='Напрямки конкурса'!$L$16,'Напрямки конкурса'!$K$16,IF(D1776='Напрямки конкурса'!$L$17,'Напрямки конкурса'!$K$17,IF(D1776='Напрямки конкурса'!$L$18,'Напрямки конкурса'!$K$18,IF(D1776='Напрямки конкурса'!$L$19,'Напрямки конкурса'!$K$19,IF(D1776='Напрямки конкурса'!$L$20,'Напрямки конкурса'!$K$20,IF(D1776='Напрямки конкурса'!$L$21,'Напрямки конкурса'!$K$21,IF(D1776='Напрямки конкурса'!$L$22,'Напрямки конкурса'!$K$22,IF(D1776='Напрямки конкурса'!$L$23,'Напрямки конкурса'!$K$23,IF(D1776='Напрямки конкурса'!$L$24,'Напрямки конкурса'!$K$24,IF(D1776='Напрямки конкурса'!$L$25,'Напрямки конкурса'!$K$25,IF(D1776='Напрямки конкурса'!$L$26,'Напрямки конкурса'!$K$26,IF(D1776='Напрямки конкурса'!$L$27,'Напрямки конкурса'!$K$27,IF(D1776='Напрямки конкурса'!$L$28,'Напрямки конкурса'!$K$28,"")))))))))))))))))))))))))))</f>
        <v/>
      </c>
      <c r="D1776" s="555"/>
      <c r="E1776" s="46"/>
      <c r="F1776" s="46"/>
      <c r="G1776" s="46"/>
      <c r="H1776" s="148" t="str">
        <f>IF(I1776='Категорія витрат'!$B$2,'Категорія витрат'!$A$2,IF(I1776='Категорія витрат'!$B$3,'Категорія витрат'!$A$3,IF(I1776='Категорія витрат'!$B$4,'Категорія витрат'!$A$4,IF(I1776='Категорія витрат'!$B$5,'Категорія витрат'!$A$5,IF(I1776='Категорія витрат'!$B$6,'Категорія витрат'!$A$6,IF(I1776='Категорія витрат'!$B$7,'Категорія витрат'!$A$7,IF(I1776='Категорія витрат'!$B$8,'Категорія витрат'!$A$8,IF(I1776='Категорія витрат'!$B$9,'Категорія витрат'!$A$9,IF(I1776='Категорія витрат'!$B$10,'Категорія витрат'!$A$10,IF(I1776='Категорія витрат'!$B$11,'Категорія витрат'!$A$11,IF(I1776='Категорія витрат'!$B$12,'Категорія витрат'!$A$12,IF(I1776='Категорія витрат'!$B$13,'Категорія витрат'!$A$13,IF(I1776='Категорія витрат'!$B$14,'Категорія витрат'!$A$14,IF(I1776='Категорія витрат'!$B$15,'Категорія витрат'!$A$15,IF(I1776='Категорія витрат'!$B$16,'Категорія витрат'!$A$16,IF(I1776='Категорія витрат'!$B$17,'Категорія витрат'!$A$17,IF(I1776='Категорія витрат'!$B$18,'Категорія витрат'!$A$18,IF(I1776='Категорія витрат'!$B$19,'Категорія витрат'!$A$19,IF(I1776='Категорія витрат'!$B$20,'Категорія витрат'!$A$20,IF(I1776='Категорія витрат'!$B$21,'Категорія витрат'!$A$21,IF(I1776='Категорія витрат'!$B$22,'Категорія витрат'!$A$22,IF(I1776='Категорія витрат'!$B$23,'Категорія витрат'!$A$23,IF(I1776='Категорія витрат'!$B$24,'Категорія витрат'!$A$24,IF(I1776='Категорія витрат'!$B$25,'Категорія витрат'!$A$25,IF(I1776='Категорія витрат'!$B$26,'Категорія витрат'!$A$26,IF(I1776='Категорія витрат'!$B$27,'Категорія витрат'!$A$27,IF(I1776='Категорія витрат'!$B$28,'Категорія витрат'!$A$28,IF(I1776='Категорія витрат'!$B$29,'Категорія витрат'!$A$29,IF(I1776='Категорія витрат'!$B$30,'Категорія витрат'!$A$30,"")))))))))))))))))))))))))))))</f>
        <v>08.0 Інфраструктура</v>
      </c>
      <c r="I1776" s="78" t="str">
        <f>'Категорія витрат'!B17</f>
        <v>08.2 Ремонт/ будівництво</v>
      </c>
      <c r="J1776" s="171"/>
      <c r="K1776" s="47"/>
      <c r="L1776" s="86">
        <f t="shared" si="904"/>
        <v>0</v>
      </c>
      <c r="M1776" s="174"/>
      <c r="N1776" s="176"/>
      <c r="O1776" s="169"/>
      <c r="P1776" s="157">
        <f>IF(J1776='Категорія витрат'!$F$2,ROUND('Додаток 3._Бюджет детальний ПР'!O1776*0.3676,2),IF(J1776='Категорія витрат'!$F$3,ROUND('Додаток 3._Бюджет детальний ПР'!O1776*0.347,2),IF(J1776='Категорія витрат'!$F$4,ROUND('Додаток 3._Бюджет детальний ПР'!O1776*0.347,2),IF(J1776='Категорія витрат'!$F$7,ROUND('Додаток 3._Бюджет детальний ПР'!O1776*0.0841,2),0))))</f>
        <v>0</v>
      </c>
      <c r="Q1776" s="151">
        <f t="shared" si="908"/>
        <v>0</v>
      </c>
      <c r="R1776" s="179"/>
      <c r="S1776" s="179"/>
      <c r="T1776" s="179"/>
      <c r="U1776" s="179"/>
      <c r="V1776" s="179"/>
      <c r="W1776" s="179"/>
      <c r="X1776" s="179"/>
      <c r="Y1776" s="179"/>
      <c r="Z1776" s="179"/>
      <c r="AA1776" s="179"/>
      <c r="AB1776" s="179"/>
      <c r="AC1776" s="179"/>
      <c r="AD1776" s="48">
        <f t="shared" si="880"/>
        <v>0</v>
      </c>
      <c r="AE1776" s="48">
        <f t="shared" si="881"/>
        <v>0</v>
      </c>
      <c r="AF1776" s="48">
        <f t="shared" si="882"/>
        <v>0</v>
      </c>
      <c r="AG1776" s="48">
        <f t="shared" si="883"/>
        <v>0</v>
      </c>
      <c r="AH1776" s="48">
        <f t="shared" si="884"/>
        <v>0</v>
      </c>
      <c r="AI1776" s="48">
        <f t="shared" si="885"/>
        <v>0</v>
      </c>
      <c r="AJ1776" s="48">
        <f t="shared" si="886"/>
        <v>0</v>
      </c>
      <c r="AK1776" s="48">
        <f t="shared" si="887"/>
        <v>0</v>
      </c>
      <c r="AL1776" s="179"/>
      <c r="AM1776" s="179"/>
      <c r="AN1776" s="76"/>
      <c r="AO1776" s="174"/>
      <c r="AP1776" s="86">
        <f t="shared" si="905"/>
        <v>0</v>
      </c>
      <c r="AQ1776" s="174"/>
      <c r="AR1776" s="176"/>
      <c r="AS1776" s="169"/>
      <c r="AT1776" s="157">
        <f>IF(J1776='Категорія витрат'!$F$2,ROUND('Додаток 3._Бюджет детальний ПР'!AS1776*0.3676,2),IF(J1776='Категорія витрат'!$F$3,ROUND('Додаток 3._Бюджет детальний ПР'!AS1776*0.347,2),IF(J1776='Категорія витрат'!$F$4,ROUND('Додаток 3._Бюджет детальний ПР'!AS1776*0.347,2),IF(J1776='Категорія витрат'!$F$7,ROUND('Додаток 3._Бюджет детальний ПР'!AS1776*0.0841,2),0))))</f>
        <v>0</v>
      </c>
      <c r="AU1776" s="151">
        <f t="shared" si="879"/>
        <v>0</v>
      </c>
      <c r="AV1776" s="179"/>
      <c r="AW1776" s="179"/>
      <c r="AX1776" s="179"/>
      <c r="AY1776" s="179"/>
      <c r="AZ1776" s="179"/>
      <c r="BA1776" s="179"/>
      <c r="BB1776" s="179"/>
      <c r="BC1776" s="179"/>
      <c r="BD1776" s="179"/>
      <c r="BE1776" s="179"/>
      <c r="BF1776" s="179"/>
      <c r="BG1776" s="179"/>
      <c r="BH1776" s="48">
        <f t="shared" si="888"/>
        <v>0</v>
      </c>
      <c r="BI1776" s="48">
        <f t="shared" si="889"/>
        <v>0</v>
      </c>
      <c r="BJ1776" s="48">
        <f t="shared" si="890"/>
        <v>0</v>
      </c>
      <c r="BK1776" s="48">
        <f t="shared" si="891"/>
        <v>0</v>
      </c>
      <c r="BL1776" s="48">
        <f t="shared" si="892"/>
        <v>0</v>
      </c>
      <c r="BM1776" s="48">
        <f t="shared" si="893"/>
        <v>0</v>
      </c>
      <c r="BN1776" s="48">
        <f t="shared" si="894"/>
        <v>0</v>
      </c>
      <c r="BO1776" s="48">
        <f t="shared" si="895"/>
        <v>0</v>
      </c>
      <c r="BP1776" s="179"/>
      <c r="BQ1776" s="179"/>
      <c r="BR1776" s="189"/>
      <c r="BS1776" s="174"/>
      <c r="BT1776" s="86">
        <f t="shared" si="906"/>
        <v>0</v>
      </c>
      <c r="BU1776" s="174"/>
      <c r="BV1776" s="176"/>
      <c r="BW1776" s="169"/>
      <c r="BX1776" s="157">
        <f>IF(J1776='Категорія витрат'!$F$2,ROUND('Додаток 3._Бюджет детальний ПР'!BW1776*0.3676,2),IF(J1776='Категорія витрат'!$F$3,ROUND('Додаток 3._Бюджет детальний ПР'!BW1776*0.347,2),IF(J1776='Категорія витрат'!$F$4,ROUND('Додаток 3._Бюджет детальний ПР'!BW1776*0.347,2),IF(J1776='Категорія витрат'!$F$7,ROUND('Додаток 3._Бюджет детальний ПР'!BW1776*0.0841,2),0))))</f>
        <v>0</v>
      </c>
      <c r="BY1776" s="151">
        <f t="shared" si="907"/>
        <v>0</v>
      </c>
      <c r="BZ1776" s="179"/>
      <c r="CA1776" s="179"/>
      <c r="CB1776" s="179"/>
      <c r="CC1776" s="179"/>
      <c r="CD1776" s="179"/>
      <c r="CE1776" s="179"/>
      <c r="CF1776" s="179"/>
      <c r="CG1776" s="179"/>
      <c r="CH1776" s="179"/>
      <c r="CI1776" s="179"/>
      <c r="CJ1776" s="179"/>
      <c r="CK1776" s="179"/>
      <c r="CL1776" s="48">
        <f t="shared" si="896"/>
        <v>0</v>
      </c>
      <c r="CM1776" s="48">
        <f t="shared" si="897"/>
        <v>0</v>
      </c>
      <c r="CN1776" s="48">
        <f t="shared" si="898"/>
        <v>0</v>
      </c>
      <c r="CO1776" s="48">
        <f t="shared" si="899"/>
        <v>0</v>
      </c>
      <c r="CP1776" s="48">
        <f t="shared" si="900"/>
        <v>0</v>
      </c>
      <c r="CQ1776" s="48">
        <f t="shared" si="901"/>
        <v>0</v>
      </c>
      <c r="CR1776" s="48">
        <f t="shared" si="902"/>
        <v>0</v>
      </c>
      <c r="CS1776" s="48">
        <f t="shared" si="903"/>
        <v>0</v>
      </c>
      <c r="CT1776" s="179"/>
      <c r="CU1776" s="179"/>
    </row>
    <row r="1777" spans="1:99" ht="20.100000000000001" customHeight="1" x14ac:dyDescent="0.25">
      <c r="A1777" s="57">
        <v>1772</v>
      </c>
      <c r="B1777" s="398" t="str">
        <f>IF(D1777='Напрямки конкурса'!$L$2,'Напрямки конкурса'!$B$2,IF(D1777='Напрямки конкурса'!$L$3,'Напрямки конкурса'!$B$3,IF(D1777='Напрямки конкурса'!$L$4,'Напрямки конкурса'!$B$4,IF(D1777='Напрямки конкурса'!$L$5,'Напрямки конкурса'!$B$5,IF(D1777='Напрямки конкурса'!$L$6,'Напрямки конкурса'!$B$6,IF(D1777='Напрямки конкурса'!$L$7,'Напрямки конкурса'!$B$7,IF(D1777='Напрямки конкурса'!$L$8,'Напрямки конкурса'!$B$8,IF(D1777='Напрямки конкурса'!$L$9,'Напрямки конкурса'!$B$9,IF(D1777='Напрямки конкурса'!$L$10,'Напрямки конкурса'!$B$10,IF(D1777='Напрямки конкурса'!$L$11,'Напрямки конкурса'!$B$11,IF(D1777='Напрямки конкурса'!$L$12,'Напрямки конкурса'!$B$12,IF(D1777='Напрямки конкурса'!$L$13,'Напрямки конкурса'!$B$13,IF(D1777='Напрямки конкурса'!$L$14,'Напрямки конкурса'!$B$14,IF(D1777='Напрямки конкурса'!$L$15,'Напрямки конкурса'!$B$15,IF(D1777='Напрямки конкурса'!$L$16,'Напрямки конкурса'!$B$16,IF(D1777='Напрямки конкурса'!$L$17,'Напрямки конкурса'!$B$17,IF(D1777='Напрямки конкурса'!$L$18,'Напрямки конкурса'!$B$18,IF(D1777='Напрямки конкурса'!$L$19,'Напрямки конкурса'!$B$19,IF(D1777='Напрямки конкурса'!$L$20,'Напрямки конкурса'!$B$20,IF(D1777='Напрямки конкурса'!$L$21,'Напрямки конкурса'!$B$21,IF(D1777='Напрямки конкурса'!$L$22,'Напрямки конкурса'!$B$22,IF(D1777='Напрямки конкурса'!$L$23,'Напрямки конкурса'!$B$23,IF(D1777='Напрямки конкурса'!$L$24,'Напрямки конкурса'!$B$24,IF(D1777='Напрямки конкурса'!$L$25,'Напрямки конкурса'!$B$25,IF(D1777='Напрямки конкурса'!$L$26,'Напрямки конкурса'!$B$26,IF(D1777='Напрямки конкурса'!$L$27,'Напрямки конкурса'!$B$27,IF(D1777='Напрямки конкурса'!$L$28,'Напрямки конкурса'!$B$28,"")))))))))))))))))))))))))))</f>
        <v/>
      </c>
      <c r="C1777" s="58" t="str">
        <f>IF(D1777='Напрямки конкурса'!$L$2,'Напрямки конкурса'!$K$2,IF(D1777='Напрямки конкурса'!$L$3,'Напрямки конкурса'!$K$3,IF(D1777='Напрямки конкурса'!$L$4,'Напрямки конкурса'!$K$4,IF(D1777='Напрямки конкурса'!$L$5,'Напрямки конкурса'!$K$5,IF(D1777='Напрямки конкурса'!$L$6,'Напрямки конкурса'!$K$6,IF(D1777='Напрямки конкурса'!$L$7,'Напрямки конкурса'!$K$7,IF(D1777='Напрямки конкурса'!$L$8,'Напрямки конкурса'!$K$8,IF(D1777='Напрямки конкурса'!$L$9,'Напрямки конкурса'!$K$9,IF(D1777='Напрямки конкурса'!$L$10,'Напрямки конкурса'!$K$10,IF(D1777='Напрямки конкурса'!$L$11,'Напрямки конкурса'!$K$11,IF(D1777='Напрямки конкурса'!$L$12,'Напрямки конкурса'!$K$12,IF(D1777='Напрямки конкурса'!$L$13,'Напрямки конкурса'!$K$13,IF(D1777='Напрямки конкурса'!$L$14,'Напрямки конкурса'!$K$14,IF(D1777='Напрямки конкурса'!$L$15,'Напрямки конкурса'!$K$15,IF(D1777='Напрямки конкурса'!$L$16,'Напрямки конкурса'!$K$16,IF(D1777='Напрямки конкурса'!$L$17,'Напрямки конкурса'!$K$17,IF(D1777='Напрямки конкурса'!$L$18,'Напрямки конкурса'!$K$18,IF(D1777='Напрямки конкурса'!$L$19,'Напрямки конкурса'!$K$19,IF(D1777='Напрямки конкурса'!$L$20,'Напрямки конкурса'!$K$20,IF(D1777='Напрямки конкурса'!$L$21,'Напрямки конкурса'!$K$21,IF(D1777='Напрямки конкурса'!$L$22,'Напрямки конкурса'!$K$22,IF(D1777='Напрямки конкурса'!$L$23,'Напрямки конкурса'!$K$23,IF(D1777='Напрямки конкурса'!$L$24,'Напрямки конкурса'!$K$24,IF(D1777='Напрямки конкурса'!$L$25,'Напрямки конкурса'!$K$25,IF(D1777='Напрямки конкурса'!$L$26,'Напрямки конкурса'!$K$26,IF(D1777='Напрямки конкурса'!$L$27,'Напрямки конкурса'!$K$27,IF(D1777='Напрямки конкурса'!$L$28,'Напрямки конкурса'!$K$28,"")))))))))))))))))))))))))))</f>
        <v/>
      </c>
      <c r="D1777" s="555"/>
      <c r="E1777" s="46"/>
      <c r="F1777" s="46"/>
      <c r="G1777" s="46"/>
      <c r="H1777" s="148" t="str">
        <f>IF(I1777='Категорія витрат'!$B$2,'Категорія витрат'!$A$2,IF(I1777='Категорія витрат'!$B$3,'Категорія витрат'!$A$3,IF(I1777='Категорія витрат'!$B$4,'Категорія витрат'!$A$4,IF(I1777='Категорія витрат'!$B$5,'Категорія витрат'!$A$5,IF(I1777='Категорія витрат'!$B$6,'Категорія витрат'!$A$6,IF(I1777='Категорія витрат'!$B$7,'Категорія витрат'!$A$7,IF(I1777='Категорія витрат'!$B$8,'Категорія витрат'!$A$8,IF(I1777='Категорія витрат'!$B$9,'Категорія витрат'!$A$9,IF(I1777='Категорія витрат'!$B$10,'Категорія витрат'!$A$10,IF(I1777='Категорія витрат'!$B$11,'Категорія витрат'!$A$11,IF(I1777='Категорія витрат'!$B$12,'Категорія витрат'!$A$12,IF(I1777='Категорія витрат'!$B$13,'Категорія витрат'!$A$13,IF(I1777='Категорія витрат'!$B$14,'Категорія витрат'!$A$14,IF(I1777='Категорія витрат'!$B$15,'Категорія витрат'!$A$15,IF(I1777='Категорія витрат'!$B$16,'Категорія витрат'!$A$16,IF(I1777='Категорія витрат'!$B$17,'Категорія витрат'!$A$17,IF(I1777='Категорія витрат'!$B$18,'Категорія витрат'!$A$18,IF(I1777='Категорія витрат'!$B$19,'Категорія витрат'!$A$19,IF(I1777='Категорія витрат'!$B$20,'Категорія витрат'!$A$20,IF(I1777='Категорія витрат'!$B$21,'Категорія витрат'!$A$21,IF(I1777='Категорія витрат'!$B$22,'Категорія витрат'!$A$22,IF(I1777='Категорія витрат'!$B$23,'Категорія витрат'!$A$23,IF(I1777='Категорія витрат'!$B$24,'Категорія витрат'!$A$24,IF(I1777='Категорія витрат'!$B$25,'Категорія витрат'!$A$25,IF(I1777='Категорія витрат'!$B$26,'Категорія витрат'!$A$26,IF(I1777='Категорія витрат'!$B$27,'Категорія витрат'!$A$27,IF(I1777='Категорія витрат'!$B$28,'Категорія витрат'!$A$28,IF(I1777='Категорія витрат'!$B$29,'Категорія витрат'!$A$29,IF(I1777='Категорія витрат'!$B$30,'Категорія витрат'!$A$30,"")))))))))))))))))))))))))))))</f>
        <v>08.0 Інфраструктура</v>
      </c>
      <c r="I1777" s="78" t="str">
        <f>'Категорія витрат'!B18</f>
        <v>08.3 Утримання  та інші  пов'язані з інфраструктурою витрати</v>
      </c>
      <c r="J1777" s="171"/>
      <c r="K1777" s="47"/>
      <c r="L1777" s="86">
        <f t="shared" si="904"/>
        <v>0</v>
      </c>
      <c r="M1777" s="174"/>
      <c r="N1777" s="176"/>
      <c r="O1777" s="169"/>
      <c r="P1777" s="157">
        <f>IF(J1777='Категорія витрат'!$F$2,ROUND('Додаток 3._Бюджет детальний ПР'!O1777*0.3676,2),IF(J1777='Категорія витрат'!$F$3,ROUND('Додаток 3._Бюджет детальний ПР'!O1777*0.347,2),IF(J1777='Категорія витрат'!$F$4,ROUND('Додаток 3._Бюджет детальний ПР'!O1777*0.347,2),IF(J1777='Категорія витрат'!$F$7,ROUND('Додаток 3._Бюджет детальний ПР'!O1777*0.0841,2),0))))</f>
        <v>0</v>
      </c>
      <c r="Q1777" s="151">
        <f t="shared" si="908"/>
        <v>0</v>
      </c>
      <c r="R1777" s="179"/>
      <c r="S1777" s="179"/>
      <c r="T1777" s="179"/>
      <c r="U1777" s="179"/>
      <c r="V1777" s="179"/>
      <c r="W1777" s="179"/>
      <c r="X1777" s="179"/>
      <c r="Y1777" s="179"/>
      <c r="Z1777" s="179"/>
      <c r="AA1777" s="179"/>
      <c r="AB1777" s="179"/>
      <c r="AC1777" s="179"/>
      <c r="AD1777" s="48">
        <f t="shared" si="880"/>
        <v>0</v>
      </c>
      <c r="AE1777" s="48">
        <f t="shared" si="881"/>
        <v>0</v>
      </c>
      <c r="AF1777" s="48">
        <f t="shared" si="882"/>
        <v>0</v>
      </c>
      <c r="AG1777" s="48">
        <f t="shared" si="883"/>
        <v>0</v>
      </c>
      <c r="AH1777" s="48">
        <f t="shared" si="884"/>
        <v>0</v>
      </c>
      <c r="AI1777" s="48">
        <f t="shared" si="885"/>
        <v>0</v>
      </c>
      <c r="AJ1777" s="48">
        <f t="shared" si="886"/>
        <v>0</v>
      </c>
      <c r="AK1777" s="48">
        <f t="shared" si="887"/>
        <v>0</v>
      </c>
      <c r="AL1777" s="179"/>
      <c r="AM1777" s="179"/>
      <c r="AN1777" s="76"/>
      <c r="AO1777" s="174"/>
      <c r="AP1777" s="86">
        <f t="shared" si="905"/>
        <v>0</v>
      </c>
      <c r="AQ1777" s="174"/>
      <c r="AR1777" s="176"/>
      <c r="AS1777" s="169"/>
      <c r="AT1777" s="157">
        <f>IF(J1777='Категорія витрат'!$F$2,ROUND('Додаток 3._Бюджет детальний ПР'!AS1777*0.3676,2),IF(J1777='Категорія витрат'!$F$3,ROUND('Додаток 3._Бюджет детальний ПР'!AS1777*0.347,2),IF(J1777='Категорія витрат'!$F$4,ROUND('Додаток 3._Бюджет детальний ПР'!AS1777*0.347,2),IF(J1777='Категорія витрат'!$F$7,ROUND('Додаток 3._Бюджет детальний ПР'!AS1777*0.0841,2),0))))</f>
        <v>0</v>
      </c>
      <c r="AU1777" s="151">
        <f t="shared" si="879"/>
        <v>0</v>
      </c>
      <c r="AV1777" s="179"/>
      <c r="AW1777" s="179"/>
      <c r="AX1777" s="179"/>
      <c r="AY1777" s="179"/>
      <c r="AZ1777" s="179"/>
      <c r="BA1777" s="179"/>
      <c r="BB1777" s="179"/>
      <c r="BC1777" s="179"/>
      <c r="BD1777" s="179"/>
      <c r="BE1777" s="179"/>
      <c r="BF1777" s="179"/>
      <c r="BG1777" s="179"/>
      <c r="BH1777" s="48">
        <f t="shared" si="888"/>
        <v>0</v>
      </c>
      <c r="BI1777" s="48">
        <f t="shared" si="889"/>
        <v>0</v>
      </c>
      <c r="BJ1777" s="48">
        <f t="shared" si="890"/>
        <v>0</v>
      </c>
      <c r="BK1777" s="48">
        <f t="shared" si="891"/>
        <v>0</v>
      </c>
      <c r="BL1777" s="48">
        <f t="shared" si="892"/>
        <v>0</v>
      </c>
      <c r="BM1777" s="48">
        <f t="shared" si="893"/>
        <v>0</v>
      </c>
      <c r="BN1777" s="48">
        <f t="shared" si="894"/>
        <v>0</v>
      </c>
      <c r="BO1777" s="48">
        <f t="shared" si="895"/>
        <v>0</v>
      </c>
      <c r="BP1777" s="179"/>
      <c r="BQ1777" s="179"/>
      <c r="BR1777" s="189"/>
      <c r="BS1777" s="174"/>
      <c r="BT1777" s="86">
        <f t="shared" si="906"/>
        <v>0</v>
      </c>
      <c r="BU1777" s="174"/>
      <c r="BV1777" s="176"/>
      <c r="BW1777" s="169"/>
      <c r="BX1777" s="157">
        <f>IF(J1777='Категорія витрат'!$F$2,ROUND('Додаток 3._Бюджет детальний ПР'!BW1777*0.3676,2),IF(J1777='Категорія витрат'!$F$3,ROUND('Додаток 3._Бюджет детальний ПР'!BW1777*0.347,2),IF(J1777='Категорія витрат'!$F$4,ROUND('Додаток 3._Бюджет детальний ПР'!BW1777*0.347,2),IF(J1777='Категорія витрат'!$F$7,ROUND('Додаток 3._Бюджет детальний ПР'!BW1777*0.0841,2),0))))</f>
        <v>0</v>
      </c>
      <c r="BY1777" s="151">
        <f t="shared" si="907"/>
        <v>0</v>
      </c>
      <c r="BZ1777" s="179"/>
      <c r="CA1777" s="179"/>
      <c r="CB1777" s="179"/>
      <c r="CC1777" s="179"/>
      <c r="CD1777" s="179"/>
      <c r="CE1777" s="179"/>
      <c r="CF1777" s="179"/>
      <c r="CG1777" s="179"/>
      <c r="CH1777" s="179"/>
      <c r="CI1777" s="179"/>
      <c r="CJ1777" s="179"/>
      <c r="CK1777" s="179"/>
      <c r="CL1777" s="48">
        <f t="shared" si="896"/>
        <v>0</v>
      </c>
      <c r="CM1777" s="48">
        <f t="shared" si="897"/>
        <v>0</v>
      </c>
      <c r="CN1777" s="48">
        <f t="shared" si="898"/>
        <v>0</v>
      </c>
      <c r="CO1777" s="48">
        <f t="shared" si="899"/>
        <v>0</v>
      </c>
      <c r="CP1777" s="48">
        <f t="shared" si="900"/>
        <v>0</v>
      </c>
      <c r="CQ1777" s="48">
        <f t="shared" si="901"/>
        <v>0</v>
      </c>
      <c r="CR1777" s="48">
        <f t="shared" si="902"/>
        <v>0</v>
      </c>
      <c r="CS1777" s="48">
        <f t="shared" si="903"/>
        <v>0</v>
      </c>
      <c r="CT1777" s="179"/>
      <c r="CU1777" s="179"/>
    </row>
    <row r="1778" spans="1:99" ht="20.100000000000001" customHeight="1" x14ac:dyDescent="0.25">
      <c r="A1778" s="57">
        <v>1773</v>
      </c>
      <c r="B1778" s="398" t="str">
        <f>IF(D1778='Напрямки конкурса'!$L$2,'Напрямки конкурса'!$B$2,IF(D1778='Напрямки конкурса'!$L$3,'Напрямки конкурса'!$B$3,IF(D1778='Напрямки конкурса'!$L$4,'Напрямки конкурса'!$B$4,IF(D1778='Напрямки конкурса'!$L$5,'Напрямки конкурса'!$B$5,IF(D1778='Напрямки конкурса'!$L$6,'Напрямки конкурса'!$B$6,IF(D1778='Напрямки конкурса'!$L$7,'Напрямки конкурса'!$B$7,IF(D1778='Напрямки конкурса'!$L$8,'Напрямки конкурса'!$B$8,IF(D1778='Напрямки конкурса'!$L$9,'Напрямки конкурса'!$B$9,IF(D1778='Напрямки конкурса'!$L$10,'Напрямки конкурса'!$B$10,IF(D1778='Напрямки конкурса'!$L$11,'Напрямки конкурса'!$B$11,IF(D1778='Напрямки конкурса'!$L$12,'Напрямки конкурса'!$B$12,IF(D1778='Напрямки конкурса'!$L$13,'Напрямки конкурса'!$B$13,IF(D1778='Напрямки конкурса'!$L$14,'Напрямки конкурса'!$B$14,IF(D1778='Напрямки конкурса'!$L$15,'Напрямки конкурса'!$B$15,IF(D1778='Напрямки конкурса'!$L$16,'Напрямки конкурса'!$B$16,IF(D1778='Напрямки конкурса'!$L$17,'Напрямки конкурса'!$B$17,IF(D1778='Напрямки конкурса'!$L$18,'Напрямки конкурса'!$B$18,IF(D1778='Напрямки конкурса'!$L$19,'Напрямки конкурса'!$B$19,IF(D1778='Напрямки конкурса'!$L$20,'Напрямки конкурса'!$B$20,IF(D1778='Напрямки конкурса'!$L$21,'Напрямки конкурса'!$B$21,IF(D1778='Напрямки конкурса'!$L$22,'Напрямки конкурса'!$B$22,IF(D1778='Напрямки конкурса'!$L$23,'Напрямки конкурса'!$B$23,IF(D1778='Напрямки конкурса'!$L$24,'Напрямки конкурса'!$B$24,IF(D1778='Напрямки конкурса'!$L$25,'Напрямки конкурса'!$B$25,IF(D1778='Напрямки конкурса'!$L$26,'Напрямки конкурса'!$B$26,IF(D1778='Напрямки конкурса'!$L$27,'Напрямки конкурса'!$B$27,IF(D1778='Напрямки конкурса'!$L$28,'Напрямки конкурса'!$B$28,"")))))))))))))))))))))))))))</f>
        <v/>
      </c>
      <c r="C1778" s="58" t="str">
        <f>IF(D1778='Напрямки конкурса'!$L$2,'Напрямки конкурса'!$K$2,IF(D1778='Напрямки конкурса'!$L$3,'Напрямки конкурса'!$K$3,IF(D1778='Напрямки конкурса'!$L$4,'Напрямки конкурса'!$K$4,IF(D1778='Напрямки конкурса'!$L$5,'Напрямки конкурса'!$K$5,IF(D1778='Напрямки конкурса'!$L$6,'Напрямки конкурса'!$K$6,IF(D1778='Напрямки конкурса'!$L$7,'Напрямки конкурса'!$K$7,IF(D1778='Напрямки конкурса'!$L$8,'Напрямки конкурса'!$K$8,IF(D1778='Напрямки конкурса'!$L$9,'Напрямки конкурса'!$K$9,IF(D1778='Напрямки конкурса'!$L$10,'Напрямки конкурса'!$K$10,IF(D1778='Напрямки конкурса'!$L$11,'Напрямки конкурса'!$K$11,IF(D1778='Напрямки конкурса'!$L$12,'Напрямки конкурса'!$K$12,IF(D1778='Напрямки конкурса'!$L$13,'Напрямки конкурса'!$K$13,IF(D1778='Напрямки конкурса'!$L$14,'Напрямки конкурса'!$K$14,IF(D1778='Напрямки конкурса'!$L$15,'Напрямки конкурса'!$K$15,IF(D1778='Напрямки конкурса'!$L$16,'Напрямки конкурса'!$K$16,IF(D1778='Напрямки конкурса'!$L$17,'Напрямки конкурса'!$K$17,IF(D1778='Напрямки конкурса'!$L$18,'Напрямки конкурса'!$K$18,IF(D1778='Напрямки конкурса'!$L$19,'Напрямки конкурса'!$K$19,IF(D1778='Напрямки конкурса'!$L$20,'Напрямки конкурса'!$K$20,IF(D1778='Напрямки конкурса'!$L$21,'Напрямки конкурса'!$K$21,IF(D1778='Напрямки конкурса'!$L$22,'Напрямки конкурса'!$K$22,IF(D1778='Напрямки конкурса'!$L$23,'Напрямки конкурса'!$K$23,IF(D1778='Напрямки конкурса'!$L$24,'Напрямки конкурса'!$K$24,IF(D1778='Напрямки конкурса'!$L$25,'Напрямки конкурса'!$K$25,IF(D1778='Напрямки конкурса'!$L$26,'Напрямки конкурса'!$K$26,IF(D1778='Напрямки конкурса'!$L$27,'Напрямки конкурса'!$K$27,IF(D1778='Напрямки конкурса'!$L$28,'Напрямки конкурса'!$K$28,"")))))))))))))))))))))))))))</f>
        <v/>
      </c>
      <c r="D1778" s="555"/>
      <c r="E1778" s="46"/>
      <c r="F1778" s="46"/>
      <c r="G1778" s="46"/>
      <c r="H1778" s="148" t="str">
        <f>IF(I1778='Категорія витрат'!$B$2,'Категорія витрат'!$A$2,IF(I1778='Категорія витрат'!$B$3,'Категорія витрат'!$A$3,IF(I1778='Категорія витрат'!$B$4,'Категорія витрат'!$A$4,IF(I1778='Категорія витрат'!$B$5,'Категорія витрат'!$A$5,IF(I1778='Категорія витрат'!$B$6,'Категорія витрат'!$A$6,IF(I1778='Категорія витрат'!$B$7,'Категорія витрат'!$A$7,IF(I1778='Категорія витрат'!$B$8,'Категорія витрат'!$A$8,IF(I1778='Категорія витрат'!$B$9,'Категорія витрат'!$A$9,IF(I1778='Категорія витрат'!$B$10,'Категорія витрат'!$A$10,IF(I1778='Категорія витрат'!$B$11,'Категорія витрат'!$A$11,IF(I1778='Категорія витрат'!$B$12,'Категорія витрат'!$A$12,IF(I1778='Категорія витрат'!$B$13,'Категорія витрат'!$A$13,IF(I1778='Категорія витрат'!$B$14,'Категорія витрат'!$A$14,IF(I1778='Категорія витрат'!$B$15,'Категорія витрат'!$A$15,IF(I1778='Категорія витрат'!$B$16,'Категорія витрат'!$A$16,IF(I1778='Категорія витрат'!$B$17,'Категорія витрат'!$A$17,IF(I1778='Категорія витрат'!$B$18,'Категорія витрат'!$A$18,IF(I1778='Категорія витрат'!$B$19,'Категорія витрат'!$A$19,IF(I1778='Категорія витрат'!$B$20,'Категорія витрат'!$A$20,IF(I1778='Категорія витрат'!$B$21,'Категорія витрат'!$A$21,IF(I1778='Категорія витрат'!$B$22,'Категорія витрат'!$A$22,IF(I1778='Категорія витрат'!$B$23,'Категорія витрат'!$A$23,IF(I1778='Категорія витрат'!$B$24,'Категорія витрат'!$A$24,IF(I1778='Категорія витрат'!$B$25,'Категорія витрат'!$A$25,IF(I1778='Категорія витрат'!$B$26,'Категорія витрат'!$A$26,IF(I1778='Категорія витрат'!$B$27,'Категорія витрат'!$A$27,IF(I1778='Категорія витрат'!$B$28,'Категорія витрат'!$A$28,IF(I1778='Категорія витрат'!$B$29,'Категорія витрат'!$A$29,IF(I1778='Категорія витрат'!$B$30,'Категорія витрат'!$A$30,"")))))))))))))))))))))))))))))</f>
        <v>09.0 Обладнання немедичного призначення</v>
      </c>
      <c r="I1778" s="78" t="str">
        <f>'Категорія витрат'!B19</f>
        <v>09.1 IT - Комп'ютери, комп'ютерна техніка, програмне забезпечення та програми</v>
      </c>
      <c r="J1778" s="171"/>
      <c r="K1778" s="47"/>
      <c r="L1778" s="86">
        <f t="shared" si="904"/>
        <v>0</v>
      </c>
      <c r="M1778" s="174"/>
      <c r="N1778" s="176"/>
      <c r="O1778" s="169"/>
      <c r="P1778" s="157">
        <f>IF(J1778='Категорія витрат'!$F$2,ROUND('Додаток 3._Бюджет детальний ПР'!O1778*0.3676,2),IF(J1778='Категорія витрат'!$F$3,ROUND('Додаток 3._Бюджет детальний ПР'!O1778*0.347,2),IF(J1778='Категорія витрат'!$F$4,ROUND('Додаток 3._Бюджет детальний ПР'!O1778*0.347,2),IF(J1778='Категорія витрат'!$F$7,ROUND('Додаток 3._Бюджет детальний ПР'!O1778*0.0841,2),0))))</f>
        <v>0</v>
      </c>
      <c r="Q1778" s="151">
        <f t="shared" si="908"/>
        <v>0</v>
      </c>
      <c r="R1778" s="179"/>
      <c r="S1778" s="179"/>
      <c r="T1778" s="179"/>
      <c r="U1778" s="179"/>
      <c r="V1778" s="179"/>
      <c r="W1778" s="179"/>
      <c r="X1778" s="179"/>
      <c r="Y1778" s="179"/>
      <c r="Z1778" s="179"/>
      <c r="AA1778" s="179"/>
      <c r="AB1778" s="179"/>
      <c r="AC1778" s="179"/>
      <c r="AD1778" s="48">
        <f t="shared" si="880"/>
        <v>0</v>
      </c>
      <c r="AE1778" s="48">
        <f t="shared" si="881"/>
        <v>0</v>
      </c>
      <c r="AF1778" s="48">
        <f t="shared" si="882"/>
        <v>0</v>
      </c>
      <c r="AG1778" s="48">
        <f t="shared" si="883"/>
        <v>0</v>
      </c>
      <c r="AH1778" s="48">
        <f t="shared" si="884"/>
        <v>0</v>
      </c>
      <c r="AI1778" s="48">
        <f t="shared" si="885"/>
        <v>0</v>
      </c>
      <c r="AJ1778" s="48">
        <f t="shared" si="886"/>
        <v>0</v>
      </c>
      <c r="AK1778" s="48">
        <f t="shared" si="887"/>
        <v>0</v>
      </c>
      <c r="AL1778" s="179"/>
      <c r="AM1778" s="179"/>
      <c r="AN1778" s="76"/>
      <c r="AO1778" s="174"/>
      <c r="AP1778" s="86">
        <f t="shared" si="905"/>
        <v>0</v>
      </c>
      <c r="AQ1778" s="174"/>
      <c r="AR1778" s="176"/>
      <c r="AS1778" s="169"/>
      <c r="AT1778" s="157">
        <f>IF(J1778='Категорія витрат'!$F$2,ROUND('Додаток 3._Бюджет детальний ПР'!AS1778*0.3676,2),IF(J1778='Категорія витрат'!$F$3,ROUND('Додаток 3._Бюджет детальний ПР'!AS1778*0.347,2),IF(J1778='Категорія витрат'!$F$4,ROUND('Додаток 3._Бюджет детальний ПР'!AS1778*0.347,2),IF(J1778='Категорія витрат'!$F$7,ROUND('Додаток 3._Бюджет детальний ПР'!AS1778*0.0841,2),0))))</f>
        <v>0</v>
      </c>
      <c r="AU1778" s="151">
        <f t="shared" si="879"/>
        <v>0</v>
      </c>
      <c r="AV1778" s="179"/>
      <c r="AW1778" s="179"/>
      <c r="AX1778" s="179"/>
      <c r="AY1778" s="179"/>
      <c r="AZ1778" s="179"/>
      <c r="BA1778" s="179"/>
      <c r="BB1778" s="179"/>
      <c r="BC1778" s="179"/>
      <c r="BD1778" s="179"/>
      <c r="BE1778" s="179"/>
      <c r="BF1778" s="179"/>
      <c r="BG1778" s="179"/>
      <c r="BH1778" s="48">
        <f t="shared" si="888"/>
        <v>0</v>
      </c>
      <c r="BI1778" s="48">
        <f t="shared" si="889"/>
        <v>0</v>
      </c>
      <c r="BJ1778" s="48">
        <f t="shared" si="890"/>
        <v>0</v>
      </c>
      <c r="BK1778" s="48">
        <f t="shared" si="891"/>
        <v>0</v>
      </c>
      <c r="BL1778" s="48">
        <f t="shared" si="892"/>
        <v>0</v>
      </c>
      <c r="BM1778" s="48">
        <f t="shared" si="893"/>
        <v>0</v>
      </c>
      <c r="BN1778" s="48">
        <f t="shared" si="894"/>
        <v>0</v>
      </c>
      <c r="BO1778" s="48">
        <f t="shared" si="895"/>
        <v>0</v>
      </c>
      <c r="BP1778" s="179"/>
      <c r="BQ1778" s="179"/>
      <c r="BR1778" s="189"/>
      <c r="BS1778" s="174"/>
      <c r="BT1778" s="86">
        <f t="shared" si="906"/>
        <v>0</v>
      </c>
      <c r="BU1778" s="174"/>
      <c r="BV1778" s="176"/>
      <c r="BW1778" s="169"/>
      <c r="BX1778" s="157">
        <f>IF(J1778='Категорія витрат'!$F$2,ROUND('Додаток 3._Бюджет детальний ПР'!BW1778*0.3676,2),IF(J1778='Категорія витрат'!$F$3,ROUND('Додаток 3._Бюджет детальний ПР'!BW1778*0.347,2),IF(J1778='Категорія витрат'!$F$4,ROUND('Додаток 3._Бюджет детальний ПР'!BW1778*0.347,2),IF(J1778='Категорія витрат'!$F$7,ROUND('Додаток 3._Бюджет детальний ПР'!BW1778*0.0841,2),0))))</f>
        <v>0</v>
      </c>
      <c r="BY1778" s="151">
        <f t="shared" si="907"/>
        <v>0</v>
      </c>
      <c r="BZ1778" s="179"/>
      <c r="CA1778" s="179"/>
      <c r="CB1778" s="179"/>
      <c r="CC1778" s="179"/>
      <c r="CD1778" s="179"/>
      <c r="CE1778" s="179"/>
      <c r="CF1778" s="179"/>
      <c r="CG1778" s="179"/>
      <c r="CH1778" s="179"/>
      <c r="CI1778" s="179"/>
      <c r="CJ1778" s="179"/>
      <c r="CK1778" s="179"/>
      <c r="CL1778" s="48">
        <f t="shared" si="896"/>
        <v>0</v>
      </c>
      <c r="CM1778" s="48">
        <f t="shared" si="897"/>
        <v>0</v>
      </c>
      <c r="CN1778" s="48">
        <f t="shared" si="898"/>
        <v>0</v>
      </c>
      <c r="CO1778" s="48">
        <f t="shared" si="899"/>
        <v>0</v>
      </c>
      <c r="CP1778" s="48">
        <f t="shared" si="900"/>
        <v>0</v>
      </c>
      <c r="CQ1778" s="48">
        <f t="shared" si="901"/>
        <v>0</v>
      </c>
      <c r="CR1778" s="48">
        <f t="shared" si="902"/>
        <v>0</v>
      </c>
      <c r="CS1778" s="48">
        <f t="shared" si="903"/>
        <v>0</v>
      </c>
      <c r="CT1778" s="179"/>
      <c r="CU1778" s="179"/>
    </row>
    <row r="1779" spans="1:99" ht="20.100000000000001" customHeight="1" x14ac:dyDescent="0.25">
      <c r="A1779" s="57">
        <v>1774</v>
      </c>
      <c r="B1779" s="398" t="str">
        <f>IF(D1779='Напрямки конкурса'!$L$2,'Напрямки конкурса'!$B$2,IF(D1779='Напрямки конкурса'!$L$3,'Напрямки конкурса'!$B$3,IF(D1779='Напрямки конкурса'!$L$4,'Напрямки конкурса'!$B$4,IF(D1779='Напрямки конкурса'!$L$5,'Напрямки конкурса'!$B$5,IF(D1779='Напрямки конкурса'!$L$6,'Напрямки конкурса'!$B$6,IF(D1779='Напрямки конкурса'!$L$7,'Напрямки конкурса'!$B$7,IF(D1779='Напрямки конкурса'!$L$8,'Напрямки конкурса'!$B$8,IF(D1779='Напрямки конкурса'!$L$9,'Напрямки конкурса'!$B$9,IF(D1779='Напрямки конкурса'!$L$10,'Напрямки конкурса'!$B$10,IF(D1779='Напрямки конкурса'!$L$11,'Напрямки конкурса'!$B$11,IF(D1779='Напрямки конкурса'!$L$12,'Напрямки конкурса'!$B$12,IF(D1779='Напрямки конкурса'!$L$13,'Напрямки конкурса'!$B$13,IF(D1779='Напрямки конкурса'!$L$14,'Напрямки конкурса'!$B$14,IF(D1779='Напрямки конкурса'!$L$15,'Напрямки конкурса'!$B$15,IF(D1779='Напрямки конкурса'!$L$16,'Напрямки конкурса'!$B$16,IF(D1779='Напрямки конкурса'!$L$17,'Напрямки конкурса'!$B$17,IF(D1779='Напрямки конкурса'!$L$18,'Напрямки конкурса'!$B$18,IF(D1779='Напрямки конкурса'!$L$19,'Напрямки конкурса'!$B$19,IF(D1779='Напрямки конкурса'!$L$20,'Напрямки конкурса'!$B$20,IF(D1779='Напрямки конкурса'!$L$21,'Напрямки конкурса'!$B$21,IF(D1779='Напрямки конкурса'!$L$22,'Напрямки конкурса'!$B$22,IF(D1779='Напрямки конкурса'!$L$23,'Напрямки конкурса'!$B$23,IF(D1779='Напрямки конкурса'!$L$24,'Напрямки конкурса'!$B$24,IF(D1779='Напрямки конкурса'!$L$25,'Напрямки конкурса'!$B$25,IF(D1779='Напрямки конкурса'!$L$26,'Напрямки конкурса'!$B$26,IF(D1779='Напрямки конкурса'!$L$27,'Напрямки конкурса'!$B$27,IF(D1779='Напрямки конкурса'!$L$28,'Напрямки конкурса'!$B$28,"")))))))))))))))))))))))))))</f>
        <v/>
      </c>
      <c r="C1779" s="58" t="str">
        <f>IF(D1779='Напрямки конкурса'!$L$2,'Напрямки конкурса'!$K$2,IF(D1779='Напрямки конкурса'!$L$3,'Напрямки конкурса'!$K$3,IF(D1779='Напрямки конкурса'!$L$4,'Напрямки конкурса'!$K$4,IF(D1779='Напрямки конкурса'!$L$5,'Напрямки конкурса'!$K$5,IF(D1779='Напрямки конкурса'!$L$6,'Напрямки конкурса'!$K$6,IF(D1779='Напрямки конкурса'!$L$7,'Напрямки конкурса'!$K$7,IF(D1779='Напрямки конкурса'!$L$8,'Напрямки конкурса'!$K$8,IF(D1779='Напрямки конкурса'!$L$9,'Напрямки конкурса'!$K$9,IF(D1779='Напрямки конкурса'!$L$10,'Напрямки конкурса'!$K$10,IF(D1779='Напрямки конкурса'!$L$11,'Напрямки конкурса'!$K$11,IF(D1779='Напрямки конкурса'!$L$12,'Напрямки конкурса'!$K$12,IF(D1779='Напрямки конкурса'!$L$13,'Напрямки конкурса'!$K$13,IF(D1779='Напрямки конкурса'!$L$14,'Напрямки конкурса'!$K$14,IF(D1779='Напрямки конкурса'!$L$15,'Напрямки конкурса'!$K$15,IF(D1779='Напрямки конкурса'!$L$16,'Напрямки конкурса'!$K$16,IF(D1779='Напрямки конкурса'!$L$17,'Напрямки конкурса'!$K$17,IF(D1779='Напрямки конкурса'!$L$18,'Напрямки конкурса'!$K$18,IF(D1779='Напрямки конкурса'!$L$19,'Напрямки конкурса'!$K$19,IF(D1779='Напрямки конкурса'!$L$20,'Напрямки конкурса'!$K$20,IF(D1779='Напрямки конкурса'!$L$21,'Напрямки конкурса'!$K$21,IF(D1779='Напрямки конкурса'!$L$22,'Напрямки конкурса'!$K$22,IF(D1779='Напрямки конкурса'!$L$23,'Напрямки конкурса'!$K$23,IF(D1779='Напрямки конкурса'!$L$24,'Напрямки конкурса'!$K$24,IF(D1779='Напрямки конкурса'!$L$25,'Напрямки конкурса'!$K$25,IF(D1779='Напрямки конкурса'!$L$26,'Напрямки конкурса'!$K$26,IF(D1779='Напрямки конкурса'!$L$27,'Напрямки конкурса'!$K$27,IF(D1779='Напрямки конкурса'!$L$28,'Напрямки конкурса'!$K$28,"")))))))))))))))))))))))))))</f>
        <v/>
      </c>
      <c r="D1779" s="555"/>
      <c r="E1779" s="46"/>
      <c r="F1779" s="46"/>
      <c r="G1779" s="46"/>
      <c r="H1779" s="148" t="str">
        <f>IF(I1779='Категорія витрат'!$B$2,'Категорія витрат'!$A$2,IF(I1779='Категорія витрат'!$B$3,'Категорія витрат'!$A$3,IF(I1779='Категорія витрат'!$B$4,'Категорія витрат'!$A$4,IF(I1779='Категорія витрат'!$B$5,'Категорія витрат'!$A$5,IF(I1779='Категорія витрат'!$B$6,'Категорія витрат'!$A$6,IF(I1779='Категорія витрат'!$B$7,'Категорія витрат'!$A$7,IF(I1779='Категорія витрат'!$B$8,'Категорія витрат'!$A$8,IF(I1779='Категорія витрат'!$B$9,'Категорія витрат'!$A$9,IF(I1779='Категорія витрат'!$B$10,'Категорія витрат'!$A$10,IF(I1779='Категорія витрат'!$B$11,'Категорія витрат'!$A$11,IF(I1779='Категорія витрат'!$B$12,'Категорія витрат'!$A$12,IF(I1779='Категорія витрат'!$B$13,'Категорія витрат'!$A$13,IF(I1779='Категорія витрат'!$B$14,'Категорія витрат'!$A$14,IF(I1779='Категорія витрат'!$B$15,'Категорія витрат'!$A$15,IF(I1779='Категорія витрат'!$B$16,'Категорія витрат'!$A$16,IF(I1779='Категорія витрат'!$B$17,'Категорія витрат'!$A$17,IF(I1779='Категорія витрат'!$B$18,'Категорія витрат'!$A$18,IF(I1779='Категорія витрат'!$B$19,'Категорія витрат'!$A$19,IF(I1779='Категорія витрат'!$B$20,'Категорія витрат'!$A$20,IF(I1779='Категорія витрат'!$B$21,'Категорія витрат'!$A$21,IF(I1779='Категорія витрат'!$B$22,'Категорія витрат'!$A$22,IF(I1779='Категорія витрат'!$B$23,'Категорія витрат'!$A$23,IF(I1779='Категорія витрат'!$B$24,'Категорія витрат'!$A$24,IF(I1779='Категорія витрат'!$B$25,'Категорія витрат'!$A$25,IF(I1779='Категорія витрат'!$B$26,'Категорія витрат'!$A$26,IF(I1779='Категорія витрат'!$B$27,'Категорія витрат'!$A$27,IF(I1779='Категорія витрат'!$B$28,'Категорія витрат'!$A$28,IF(I1779='Категорія витрат'!$B$29,'Категорія витрат'!$A$29,IF(I1779='Категорія витрат'!$B$30,'Категорія витрат'!$A$30,"")))))))))))))))))))))))))))))</f>
        <v>09.0 Обладнання немедичного призначення</v>
      </c>
      <c r="I1779" s="78" t="str">
        <f>'Категорія витрат'!B20</f>
        <v>09.3 Інше обладнання, що не належить до категорії медичного</v>
      </c>
      <c r="J1779" s="171"/>
      <c r="K1779" s="47"/>
      <c r="L1779" s="86">
        <f t="shared" si="904"/>
        <v>0</v>
      </c>
      <c r="M1779" s="174"/>
      <c r="N1779" s="176"/>
      <c r="O1779" s="169"/>
      <c r="P1779" s="157">
        <f>IF(J1779='Категорія витрат'!$F$2,ROUND('Додаток 3._Бюджет детальний ПР'!O1779*0.3676,2),IF(J1779='Категорія витрат'!$F$3,ROUND('Додаток 3._Бюджет детальний ПР'!O1779*0.347,2),IF(J1779='Категорія витрат'!$F$4,ROUND('Додаток 3._Бюджет детальний ПР'!O1779*0.347,2),IF(J1779='Категорія витрат'!$F$7,ROUND('Додаток 3._Бюджет детальний ПР'!O1779*0.0841,2),0))))</f>
        <v>0</v>
      </c>
      <c r="Q1779" s="151">
        <f t="shared" si="908"/>
        <v>0</v>
      </c>
      <c r="R1779" s="179"/>
      <c r="S1779" s="179"/>
      <c r="T1779" s="179"/>
      <c r="U1779" s="179"/>
      <c r="V1779" s="179"/>
      <c r="W1779" s="179"/>
      <c r="X1779" s="179"/>
      <c r="Y1779" s="179"/>
      <c r="Z1779" s="179"/>
      <c r="AA1779" s="179"/>
      <c r="AB1779" s="179"/>
      <c r="AC1779" s="179"/>
      <c r="AD1779" s="48">
        <f t="shared" si="880"/>
        <v>0</v>
      </c>
      <c r="AE1779" s="48">
        <f t="shared" si="881"/>
        <v>0</v>
      </c>
      <c r="AF1779" s="48">
        <f t="shared" si="882"/>
        <v>0</v>
      </c>
      <c r="AG1779" s="48">
        <f t="shared" si="883"/>
        <v>0</v>
      </c>
      <c r="AH1779" s="48">
        <f t="shared" si="884"/>
        <v>0</v>
      </c>
      <c r="AI1779" s="48">
        <f t="shared" si="885"/>
        <v>0</v>
      </c>
      <c r="AJ1779" s="48">
        <f t="shared" si="886"/>
        <v>0</v>
      </c>
      <c r="AK1779" s="48">
        <f t="shared" si="887"/>
        <v>0</v>
      </c>
      <c r="AL1779" s="179"/>
      <c r="AM1779" s="179"/>
      <c r="AN1779" s="76"/>
      <c r="AO1779" s="174"/>
      <c r="AP1779" s="86">
        <f t="shared" si="905"/>
        <v>0</v>
      </c>
      <c r="AQ1779" s="174"/>
      <c r="AR1779" s="176"/>
      <c r="AS1779" s="169"/>
      <c r="AT1779" s="157">
        <f>IF(J1779='Категорія витрат'!$F$2,ROUND('Додаток 3._Бюджет детальний ПР'!AS1779*0.3676,2),IF(J1779='Категорія витрат'!$F$3,ROUND('Додаток 3._Бюджет детальний ПР'!AS1779*0.347,2),IF(J1779='Категорія витрат'!$F$4,ROUND('Додаток 3._Бюджет детальний ПР'!AS1779*0.347,2),IF(J1779='Категорія витрат'!$F$7,ROUND('Додаток 3._Бюджет детальний ПР'!AS1779*0.0841,2),0))))</f>
        <v>0</v>
      </c>
      <c r="AU1779" s="151">
        <f t="shared" si="879"/>
        <v>0</v>
      </c>
      <c r="AV1779" s="179"/>
      <c r="AW1779" s="179"/>
      <c r="AX1779" s="179"/>
      <c r="AY1779" s="179"/>
      <c r="AZ1779" s="179"/>
      <c r="BA1779" s="179"/>
      <c r="BB1779" s="179"/>
      <c r="BC1779" s="179"/>
      <c r="BD1779" s="179"/>
      <c r="BE1779" s="179"/>
      <c r="BF1779" s="179"/>
      <c r="BG1779" s="179"/>
      <c r="BH1779" s="48">
        <f t="shared" si="888"/>
        <v>0</v>
      </c>
      <c r="BI1779" s="48">
        <f t="shared" si="889"/>
        <v>0</v>
      </c>
      <c r="BJ1779" s="48">
        <f t="shared" si="890"/>
        <v>0</v>
      </c>
      <c r="BK1779" s="48">
        <f t="shared" si="891"/>
        <v>0</v>
      </c>
      <c r="BL1779" s="48">
        <f t="shared" si="892"/>
        <v>0</v>
      </c>
      <c r="BM1779" s="48">
        <f t="shared" si="893"/>
        <v>0</v>
      </c>
      <c r="BN1779" s="48">
        <f t="shared" si="894"/>
        <v>0</v>
      </c>
      <c r="BO1779" s="48">
        <f t="shared" si="895"/>
        <v>0</v>
      </c>
      <c r="BP1779" s="179"/>
      <c r="BQ1779" s="179"/>
      <c r="BR1779" s="189"/>
      <c r="BS1779" s="174"/>
      <c r="BT1779" s="86">
        <f t="shared" si="906"/>
        <v>0</v>
      </c>
      <c r="BU1779" s="174"/>
      <c r="BV1779" s="176"/>
      <c r="BW1779" s="169"/>
      <c r="BX1779" s="157">
        <f>IF(J1779='Категорія витрат'!$F$2,ROUND('Додаток 3._Бюджет детальний ПР'!BW1779*0.3676,2),IF(J1779='Категорія витрат'!$F$3,ROUND('Додаток 3._Бюджет детальний ПР'!BW1779*0.347,2),IF(J1779='Категорія витрат'!$F$4,ROUND('Додаток 3._Бюджет детальний ПР'!BW1779*0.347,2),IF(J1779='Категорія витрат'!$F$7,ROUND('Додаток 3._Бюджет детальний ПР'!BW1779*0.0841,2),0))))</f>
        <v>0</v>
      </c>
      <c r="BY1779" s="151">
        <f t="shared" si="907"/>
        <v>0</v>
      </c>
      <c r="BZ1779" s="179"/>
      <c r="CA1779" s="179"/>
      <c r="CB1779" s="179"/>
      <c r="CC1779" s="179"/>
      <c r="CD1779" s="179"/>
      <c r="CE1779" s="179"/>
      <c r="CF1779" s="179"/>
      <c r="CG1779" s="179"/>
      <c r="CH1779" s="179"/>
      <c r="CI1779" s="179"/>
      <c r="CJ1779" s="179"/>
      <c r="CK1779" s="179"/>
      <c r="CL1779" s="48">
        <f t="shared" si="896"/>
        <v>0</v>
      </c>
      <c r="CM1779" s="48">
        <f t="shared" si="897"/>
        <v>0</v>
      </c>
      <c r="CN1779" s="48">
        <f t="shared" si="898"/>
        <v>0</v>
      </c>
      <c r="CO1779" s="48">
        <f t="shared" si="899"/>
        <v>0</v>
      </c>
      <c r="CP1779" s="48">
        <f t="shared" si="900"/>
        <v>0</v>
      </c>
      <c r="CQ1779" s="48">
        <f t="shared" si="901"/>
        <v>0</v>
      </c>
      <c r="CR1779" s="48">
        <f t="shared" si="902"/>
        <v>0</v>
      </c>
      <c r="CS1779" s="48">
        <f t="shared" si="903"/>
        <v>0</v>
      </c>
      <c r="CT1779" s="179"/>
      <c r="CU1779" s="179"/>
    </row>
    <row r="1780" spans="1:99" ht="20.100000000000001" customHeight="1" x14ac:dyDescent="0.25">
      <c r="A1780" s="57">
        <v>1775</v>
      </c>
      <c r="B1780" s="398" t="str">
        <f>IF(D1780='Напрямки конкурса'!$L$2,'Напрямки конкурса'!$B$2,IF(D1780='Напрямки конкурса'!$L$3,'Напрямки конкурса'!$B$3,IF(D1780='Напрямки конкурса'!$L$4,'Напрямки конкурса'!$B$4,IF(D1780='Напрямки конкурса'!$L$5,'Напрямки конкурса'!$B$5,IF(D1780='Напрямки конкурса'!$L$6,'Напрямки конкурса'!$B$6,IF(D1780='Напрямки конкурса'!$L$7,'Напрямки конкурса'!$B$7,IF(D1780='Напрямки конкурса'!$L$8,'Напрямки конкурса'!$B$8,IF(D1780='Напрямки конкурса'!$L$9,'Напрямки конкурса'!$B$9,IF(D1780='Напрямки конкурса'!$L$10,'Напрямки конкурса'!$B$10,IF(D1780='Напрямки конкурса'!$L$11,'Напрямки конкурса'!$B$11,IF(D1780='Напрямки конкурса'!$L$12,'Напрямки конкурса'!$B$12,IF(D1780='Напрямки конкурса'!$L$13,'Напрямки конкурса'!$B$13,IF(D1780='Напрямки конкурса'!$L$14,'Напрямки конкурса'!$B$14,IF(D1780='Напрямки конкурса'!$L$15,'Напрямки конкурса'!$B$15,IF(D1780='Напрямки конкурса'!$L$16,'Напрямки конкурса'!$B$16,IF(D1780='Напрямки конкурса'!$L$17,'Напрямки конкурса'!$B$17,IF(D1780='Напрямки конкурса'!$L$18,'Напрямки конкурса'!$B$18,IF(D1780='Напрямки конкурса'!$L$19,'Напрямки конкурса'!$B$19,IF(D1780='Напрямки конкурса'!$L$20,'Напрямки конкурса'!$B$20,IF(D1780='Напрямки конкурса'!$L$21,'Напрямки конкурса'!$B$21,IF(D1780='Напрямки конкурса'!$L$22,'Напрямки конкурса'!$B$22,IF(D1780='Напрямки конкурса'!$L$23,'Напрямки конкурса'!$B$23,IF(D1780='Напрямки конкурса'!$L$24,'Напрямки конкурса'!$B$24,IF(D1780='Напрямки конкурса'!$L$25,'Напрямки конкурса'!$B$25,IF(D1780='Напрямки конкурса'!$L$26,'Напрямки конкурса'!$B$26,IF(D1780='Напрямки конкурса'!$L$27,'Напрямки конкурса'!$B$27,IF(D1780='Напрямки конкурса'!$L$28,'Напрямки конкурса'!$B$28,"")))))))))))))))))))))))))))</f>
        <v/>
      </c>
      <c r="C1780" s="58" t="str">
        <f>IF(D1780='Напрямки конкурса'!$L$2,'Напрямки конкурса'!$K$2,IF(D1780='Напрямки конкурса'!$L$3,'Напрямки конкурса'!$K$3,IF(D1780='Напрямки конкурса'!$L$4,'Напрямки конкурса'!$K$4,IF(D1780='Напрямки конкурса'!$L$5,'Напрямки конкурса'!$K$5,IF(D1780='Напрямки конкурса'!$L$6,'Напрямки конкурса'!$K$6,IF(D1780='Напрямки конкурса'!$L$7,'Напрямки конкурса'!$K$7,IF(D1780='Напрямки конкурса'!$L$8,'Напрямки конкурса'!$K$8,IF(D1780='Напрямки конкурса'!$L$9,'Напрямки конкурса'!$K$9,IF(D1780='Напрямки конкурса'!$L$10,'Напрямки конкурса'!$K$10,IF(D1780='Напрямки конкурса'!$L$11,'Напрямки конкурса'!$K$11,IF(D1780='Напрямки конкурса'!$L$12,'Напрямки конкурса'!$K$12,IF(D1780='Напрямки конкурса'!$L$13,'Напрямки конкурса'!$K$13,IF(D1780='Напрямки конкурса'!$L$14,'Напрямки конкурса'!$K$14,IF(D1780='Напрямки конкурса'!$L$15,'Напрямки конкурса'!$K$15,IF(D1780='Напрямки конкурса'!$L$16,'Напрямки конкурса'!$K$16,IF(D1780='Напрямки конкурса'!$L$17,'Напрямки конкурса'!$K$17,IF(D1780='Напрямки конкурса'!$L$18,'Напрямки конкурса'!$K$18,IF(D1780='Напрямки конкурса'!$L$19,'Напрямки конкурса'!$K$19,IF(D1780='Напрямки конкурса'!$L$20,'Напрямки конкурса'!$K$20,IF(D1780='Напрямки конкурса'!$L$21,'Напрямки конкурса'!$K$21,IF(D1780='Напрямки конкурса'!$L$22,'Напрямки конкурса'!$K$22,IF(D1780='Напрямки конкурса'!$L$23,'Напрямки конкурса'!$K$23,IF(D1780='Напрямки конкурса'!$L$24,'Напрямки конкурса'!$K$24,IF(D1780='Напрямки конкурса'!$L$25,'Напрямки конкурса'!$K$25,IF(D1780='Напрямки конкурса'!$L$26,'Напрямки конкурса'!$K$26,IF(D1780='Напрямки конкурса'!$L$27,'Напрямки конкурса'!$K$27,IF(D1780='Напрямки конкурса'!$L$28,'Напрямки конкурса'!$K$28,"")))))))))))))))))))))))))))</f>
        <v/>
      </c>
      <c r="D1780" s="555"/>
      <c r="E1780" s="46"/>
      <c r="F1780" s="46"/>
      <c r="G1780" s="46"/>
      <c r="H1780" s="148" t="str">
        <f>IF(I1780='Категорія витрат'!$B$2,'Категорія витрат'!$A$2,IF(I1780='Категорія витрат'!$B$3,'Категорія витрат'!$A$3,IF(I1780='Категорія витрат'!$B$4,'Категорія витрат'!$A$4,IF(I1780='Категорія витрат'!$B$5,'Категорія витрат'!$A$5,IF(I1780='Категорія витрат'!$B$6,'Категорія витрат'!$A$6,IF(I1780='Категорія витрат'!$B$7,'Категорія витрат'!$A$7,IF(I1780='Категорія витрат'!$B$8,'Категорія витрат'!$A$8,IF(I1780='Категорія витрат'!$B$9,'Категорія витрат'!$A$9,IF(I1780='Категорія витрат'!$B$10,'Категорія витрат'!$A$10,IF(I1780='Категорія витрат'!$B$11,'Категорія витрат'!$A$11,IF(I1780='Категорія витрат'!$B$12,'Категорія витрат'!$A$12,IF(I1780='Категорія витрат'!$B$13,'Категорія витрат'!$A$13,IF(I1780='Категорія витрат'!$B$14,'Категорія витрат'!$A$14,IF(I1780='Категорія витрат'!$B$15,'Категорія витрат'!$A$15,IF(I1780='Категорія витрат'!$B$16,'Категорія витрат'!$A$16,IF(I1780='Категорія витрат'!$B$17,'Категорія витрат'!$A$17,IF(I1780='Категорія витрат'!$B$18,'Категорія витрат'!$A$18,IF(I1780='Категорія витрат'!$B$19,'Категорія витрат'!$A$19,IF(I1780='Категорія витрат'!$B$20,'Категорія витрат'!$A$20,IF(I1780='Категорія витрат'!$B$21,'Категорія витрат'!$A$21,IF(I1780='Категорія витрат'!$B$22,'Категорія витрат'!$A$22,IF(I1780='Категорія витрат'!$B$23,'Категорія витрат'!$A$23,IF(I1780='Категорія витрат'!$B$24,'Категорія витрат'!$A$24,IF(I1780='Категорія витрат'!$B$25,'Категорія витрат'!$A$25,IF(I1780='Категорія витрат'!$B$26,'Категорія витрат'!$A$26,IF(I1780='Категорія витрат'!$B$27,'Категорія витрат'!$A$27,IF(I1780='Категорія витрат'!$B$28,'Категорія витрат'!$A$28,IF(I1780='Категорія витрат'!$B$29,'Категорія витрат'!$A$29,IF(I1780='Категорія витрат'!$B$30,'Категорія витрат'!$A$30,"")))))))))))))))))))))))))))))</f>
        <v>09.0 Обладнання немедичного призначення</v>
      </c>
      <c r="I1780" s="78" t="str">
        <f>'Категорія витрат'!B21</f>
        <v>09.4 Технічне та сервісне обслуговування обладнання немедичного призначення</v>
      </c>
      <c r="J1780" s="171"/>
      <c r="K1780" s="47"/>
      <c r="L1780" s="86">
        <f t="shared" si="904"/>
        <v>0</v>
      </c>
      <c r="M1780" s="174"/>
      <c r="N1780" s="176"/>
      <c r="O1780" s="169"/>
      <c r="P1780" s="157">
        <f>IF(J1780='Категорія витрат'!$F$2,ROUND('Додаток 3._Бюджет детальний ПР'!O1780*0.3676,2),IF(J1780='Категорія витрат'!$F$3,ROUND('Додаток 3._Бюджет детальний ПР'!O1780*0.347,2),IF(J1780='Категорія витрат'!$F$4,ROUND('Додаток 3._Бюджет детальний ПР'!O1780*0.347,2),IF(J1780='Категорія витрат'!$F$7,ROUND('Додаток 3._Бюджет детальний ПР'!O1780*0.0841,2),0))))</f>
        <v>0</v>
      </c>
      <c r="Q1780" s="151">
        <f t="shared" si="908"/>
        <v>0</v>
      </c>
      <c r="R1780" s="179"/>
      <c r="S1780" s="179"/>
      <c r="T1780" s="179"/>
      <c r="U1780" s="179"/>
      <c r="V1780" s="179"/>
      <c r="W1780" s="179"/>
      <c r="X1780" s="179"/>
      <c r="Y1780" s="179"/>
      <c r="Z1780" s="179"/>
      <c r="AA1780" s="179"/>
      <c r="AB1780" s="179"/>
      <c r="AC1780" s="179"/>
      <c r="AD1780" s="48">
        <f t="shared" si="880"/>
        <v>0</v>
      </c>
      <c r="AE1780" s="48">
        <f t="shared" si="881"/>
        <v>0</v>
      </c>
      <c r="AF1780" s="48">
        <f t="shared" si="882"/>
        <v>0</v>
      </c>
      <c r="AG1780" s="48">
        <f t="shared" si="883"/>
        <v>0</v>
      </c>
      <c r="AH1780" s="48">
        <f t="shared" si="884"/>
        <v>0</v>
      </c>
      <c r="AI1780" s="48">
        <f t="shared" si="885"/>
        <v>0</v>
      </c>
      <c r="AJ1780" s="48">
        <f t="shared" si="886"/>
        <v>0</v>
      </c>
      <c r="AK1780" s="48">
        <f t="shared" si="887"/>
        <v>0</v>
      </c>
      <c r="AL1780" s="179"/>
      <c r="AM1780" s="179"/>
      <c r="AN1780" s="76"/>
      <c r="AO1780" s="174"/>
      <c r="AP1780" s="86">
        <f t="shared" si="905"/>
        <v>0</v>
      </c>
      <c r="AQ1780" s="174"/>
      <c r="AR1780" s="176"/>
      <c r="AS1780" s="169"/>
      <c r="AT1780" s="157">
        <f>IF(J1780='Категорія витрат'!$F$2,ROUND('Додаток 3._Бюджет детальний ПР'!AS1780*0.3676,2),IF(J1780='Категорія витрат'!$F$3,ROUND('Додаток 3._Бюджет детальний ПР'!AS1780*0.347,2),IF(J1780='Категорія витрат'!$F$4,ROUND('Додаток 3._Бюджет детальний ПР'!AS1780*0.347,2),IF(J1780='Категорія витрат'!$F$7,ROUND('Додаток 3._Бюджет детальний ПР'!AS1780*0.0841,2),0))))</f>
        <v>0</v>
      </c>
      <c r="AU1780" s="151">
        <f t="shared" si="879"/>
        <v>0</v>
      </c>
      <c r="AV1780" s="179"/>
      <c r="AW1780" s="179"/>
      <c r="AX1780" s="179"/>
      <c r="AY1780" s="179"/>
      <c r="AZ1780" s="179"/>
      <c r="BA1780" s="179"/>
      <c r="BB1780" s="179"/>
      <c r="BC1780" s="179"/>
      <c r="BD1780" s="179"/>
      <c r="BE1780" s="179"/>
      <c r="BF1780" s="179"/>
      <c r="BG1780" s="179"/>
      <c r="BH1780" s="48">
        <f t="shared" si="888"/>
        <v>0</v>
      </c>
      <c r="BI1780" s="48">
        <f t="shared" si="889"/>
        <v>0</v>
      </c>
      <c r="BJ1780" s="48">
        <f t="shared" si="890"/>
        <v>0</v>
      </c>
      <c r="BK1780" s="48">
        <f t="shared" si="891"/>
        <v>0</v>
      </c>
      <c r="BL1780" s="48">
        <f t="shared" si="892"/>
        <v>0</v>
      </c>
      <c r="BM1780" s="48">
        <f t="shared" si="893"/>
        <v>0</v>
      </c>
      <c r="BN1780" s="48">
        <f t="shared" si="894"/>
        <v>0</v>
      </c>
      <c r="BO1780" s="48">
        <f t="shared" si="895"/>
        <v>0</v>
      </c>
      <c r="BP1780" s="179"/>
      <c r="BQ1780" s="179"/>
      <c r="BR1780" s="189"/>
      <c r="BS1780" s="174"/>
      <c r="BT1780" s="86">
        <f t="shared" si="906"/>
        <v>0</v>
      </c>
      <c r="BU1780" s="174"/>
      <c r="BV1780" s="176"/>
      <c r="BW1780" s="169"/>
      <c r="BX1780" s="157">
        <f>IF(J1780='Категорія витрат'!$F$2,ROUND('Додаток 3._Бюджет детальний ПР'!BW1780*0.3676,2),IF(J1780='Категорія витрат'!$F$3,ROUND('Додаток 3._Бюджет детальний ПР'!BW1780*0.347,2),IF(J1780='Категорія витрат'!$F$4,ROUND('Додаток 3._Бюджет детальний ПР'!BW1780*0.347,2),IF(J1780='Категорія витрат'!$F$7,ROUND('Додаток 3._Бюджет детальний ПР'!BW1780*0.0841,2),0))))</f>
        <v>0</v>
      </c>
      <c r="BY1780" s="151">
        <f t="shared" si="907"/>
        <v>0</v>
      </c>
      <c r="BZ1780" s="179"/>
      <c r="CA1780" s="179"/>
      <c r="CB1780" s="179"/>
      <c r="CC1780" s="179"/>
      <c r="CD1780" s="179"/>
      <c r="CE1780" s="179"/>
      <c r="CF1780" s="179"/>
      <c r="CG1780" s="179"/>
      <c r="CH1780" s="179"/>
      <c r="CI1780" s="179"/>
      <c r="CJ1780" s="179"/>
      <c r="CK1780" s="179"/>
      <c r="CL1780" s="48">
        <f t="shared" si="896"/>
        <v>0</v>
      </c>
      <c r="CM1780" s="48">
        <f t="shared" si="897"/>
        <v>0</v>
      </c>
      <c r="CN1780" s="48">
        <f t="shared" si="898"/>
        <v>0</v>
      </c>
      <c r="CO1780" s="48">
        <f t="shared" si="899"/>
        <v>0</v>
      </c>
      <c r="CP1780" s="48">
        <f t="shared" si="900"/>
        <v>0</v>
      </c>
      <c r="CQ1780" s="48">
        <f t="shared" si="901"/>
        <v>0</v>
      </c>
      <c r="CR1780" s="48">
        <f t="shared" si="902"/>
        <v>0</v>
      </c>
      <c r="CS1780" s="48">
        <f t="shared" si="903"/>
        <v>0</v>
      </c>
      <c r="CT1780" s="179"/>
      <c r="CU1780" s="179"/>
    </row>
    <row r="1781" spans="1:99" ht="20.100000000000001" customHeight="1" x14ac:dyDescent="0.25">
      <c r="A1781" s="57">
        <v>1776</v>
      </c>
      <c r="B1781" s="398" t="str">
        <f>IF(D1781='Напрямки конкурса'!$L$2,'Напрямки конкурса'!$B$2,IF(D1781='Напрямки конкурса'!$L$3,'Напрямки конкурса'!$B$3,IF(D1781='Напрямки конкурса'!$L$4,'Напрямки конкурса'!$B$4,IF(D1781='Напрямки конкурса'!$L$5,'Напрямки конкурса'!$B$5,IF(D1781='Напрямки конкурса'!$L$6,'Напрямки конкурса'!$B$6,IF(D1781='Напрямки конкурса'!$L$7,'Напрямки конкурса'!$B$7,IF(D1781='Напрямки конкурса'!$L$8,'Напрямки конкурса'!$B$8,IF(D1781='Напрямки конкурса'!$L$9,'Напрямки конкурса'!$B$9,IF(D1781='Напрямки конкурса'!$L$10,'Напрямки конкурса'!$B$10,IF(D1781='Напрямки конкурса'!$L$11,'Напрямки конкурса'!$B$11,IF(D1781='Напрямки конкурса'!$L$12,'Напрямки конкурса'!$B$12,IF(D1781='Напрямки конкурса'!$L$13,'Напрямки конкурса'!$B$13,IF(D1781='Напрямки конкурса'!$L$14,'Напрямки конкурса'!$B$14,IF(D1781='Напрямки конкурса'!$L$15,'Напрямки конкурса'!$B$15,IF(D1781='Напрямки конкурса'!$L$16,'Напрямки конкурса'!$B$16,IF(D1781='Напрямки конкурса'!$L$17,'Напрямки конкурса'!$B$17,IF(D1781='Напрямки конкурса'!$L$18,'Напрямки конкурса'!$B$18,IF(D1781='Напрямки конкурса'!$L$19,'Напрямки конкурса'!$B$19,IF(D1781='Напрямки конкурса'!$L$20,'Напрямки конкурса'!$B$20,IF(D1781='Напрямки конкурса'!$L$21,'Напрямки конкурса'!$B$21,IF(D1781='Напрямки конкурса'!$L$22,'Напрямки конкурса'!$B$22,IF(D1781='Напрямки конкурса'!$L$23,'Напрямки конкурса'!$B$23,IF(D1781='Напрямки конкурса'!$L$24,'Напрямки конкурса'!$B$24,IF(D1781='Напрямки конкурса'!$L$25,'Напрямки конкурса'!$B$25,IF(D1781='Напрямки конкурса'!$L$26,'Напрямки конкурса'!$B$26,IF(D1781='Напрямки конкурса'!$L$27,'Напрямки конкурса'!$B$27,IF(D1781='Напрямки конкурса'!$L$28,'Напрямки конкурса'!$B$28,"")))))))))))))))))))))))))))</f>
        <v/>
      </c>
      <c r="C1781" s="58" t="str">
        <f>IF(D1781='Напрямки конкурса'!$L$2,'Напрямки конкурса'!$K$2,IF(D1781='Напрямки конкурса'!$L$3,'Напрямки конкурса'!$K$3,IF(D1781='Напрямки конкурса'!$L$4,'Напрямки конкурса'!$K$4,IF(D1781='Напрямки конкурса'!$L$5,'Напрямки конкурса'!$K$5,IF(D1781='Напрямки конкурса'!$L$6,'Напрямки конкурса'!$K$6,IF(D1781='Напрямки конкурса'!$L$7,'Напрямки конкурса'!$K$7,IF(D1781='Напрямки конкурса'!$L$8,'Напрямки конкурса'!$K$8,IF(D1781='Напрямки конкурса'!$L$9,'Напрямки конкурса'!$K$9,IF(D1781='Напрямки конкурса'!$L$10,'Напрямки конкурса'!$K$10,IF(D1781='Напрямки конкурса'!$L$11,'Напрямки конкурса'!$K$11,IF(D1781='Напрямки конкурса'!$L$12,'Напрямки конкурса'!$K$12,IF(D1781='Напрямки конкурса'!$L$13,'Напрямки конкурса'!$K$13,IF(D1781='Напрямки конкурса'!$L$14,'Напрямки конкурса'!$K$14,IF(D1781='Напрямки конкурса'!$L$15,'Напрямки конкурса'!$K$15,IF(D1781='Напрямки конкурса'!$L$16,'Напрямки конкурса'!$K$16,IF(D1781='Напрямки конкурса'!$L$17,'Напрямки конкурса'!$K$17,IF(D1781='Напрямки конкурса'!$L$18,'Напрямки конкурса'!$K$18,IF(D1781='Напрямки конкурса'!$L$19,'Напрямки конкурса'!$K$19,IF(D1781='Напрямки конкурса'!$L$20,'Напрямки конкурса'!$K$20,IF(D1781='Напрямки конкурса'!$L$21,'Напрямки конкурса'!$K$21,IF(D1781='Напрямки конкурса'!$L$22,'Напрямки конкурса'!$K$22,IF(D1781='Напрямки конкурса'!$L$23,'Напрямки конкурса'!$K$23,IF(D1781='Напрямки конкурса'!$L$24,'Напрямки конкурса'!$K$24,IF(D1781='Напрямки конкурса'!$L$25,'Напрямки конкурса'!$K$25,IF(D1781='Напрямки конкурса'!$L$26,'Напрямки конкурса'!$K$26,IF(D1781='Напрямки конкурса'!$L$27,'Напрямки конкурса'!$K$27,IF(D1781='Напрямки конкурса'!$L$28,'Напрямки конкурса'!$K$28,"")))))))))))))))))))))))))))</f>
        <v/>
      </c>
      <c r="D1781" s="555"/>
      <c r="E1781" s="46"/>
      <c r="F1781" s="46"/>
      <c r="G1781" s="46"/>
      <c r="H1781" s="148" t="str">
        <f>IF(I1781='Категорія витрат'!$B$2,'Категорія витрат'!$A$2,IF(I1781='Категорія витрат'!$B$3,'Категорія витрат'!$A$3,IF(I1781='Категорія витрат'!$B$4,'Категорія витрат'!$A$4,IF(I1781='Категорія витрат'!$B$5,'Категорія витрат'!$A$5,IF(I1781='Категорія витрат'!$B$6,'Категорія витрат'!$A$6,IF(I1781='Категорія витрат'!$B$7,'Категорія витрат'!$A$7,IF(I1781='Категорія витрат'!$B$8,'Категорія витрат'!$A$8,IF(I1781='Категорія витрат'!$B$9,'Категорія витрат'!$A$9,IF(I1781='Категорія витрат'!$B$10,'Категорія витрат'!$A$10,IF(I1781='Категорія витрат'!$B$11,'Категорія витрат'!$A$11,IF(I1781='Категорія витрат'!$B$12,'Категорія витрат'!$A$12,IF(I1781='Категорія витрат'!$B$13,'Категорія витрат'!$A$13,IF(I1781='Категорія витрат'!$B$14,'Категорія витрат'!$A$14,IF(I1781='Категорія витрат'!$B$15,'Категорія витрат'!$A$15,IF(I1781='Категорія витрат'!$B$16,'Категорія витрат'!$A$16,IF(I1781='Категорія витрат'!$B$17,'Категорія витрат'!$A$17,IF(I1781='Категорія витрат'!$B$18,'Категорія витрат'!$A$18,IF(I1781='Категорія витрат'!$B$19,'Категорія витрат'!$A$19,IF(I1781='Категорія витрат'!$B$20,'Категорія витрат'!$A$20,IF(I1781='Категорія витрат'!$B$21,'Категорія витрат'!$A$21,IF(I1781='Категорія витрат'!$B$22,'Категорія витрат'!$A$22,IF(I1781='Категорія витрат'!$B$23,'Категорія витрат'!$A$23,IF(I1781='Категорія витрат'!$B$24,'Категорія витрат'!$A$24,IF(I1781='Категорія витрат'!$B$25,'Категорія витрат'!$A$25,IF(I1781='Категорія витрат'!$B$26,'Категорія витрат'!$A$26,IF(I1781='Категорія витрат'!$B$27,'Категорія витрат'!$A$27,IF(I1781='Категорія витрат'!$B$28,'Категорія витрат'!$A$28,IF(I1781='Категорія витрат'!$B$29,'Категорія витрат'!$A$29,IF(I1781='Категорія витрат'!$B$30,'Категорія витрат'!$A$30,"")))))))))))))))))))))))))))))</f>
        <v>10.0 Видавничі та комунікаційні витрати</v>
      </c>
      <c r="I1781" s="78" t="str">
        <f>'Категорія витрат'!B22</f>
        <v>10.1 Друкована продукція (бланки, книги, посібники, брошури, буклети…)</v>
      </c>
      <c r="J1781" s="171"/>
      <c r="K1781" s="47"/>
      <c r="L1781" s="86">
        <f t="shared" si="904"/>
        <v>0</v>
      </c>
      <c r="M1781" s="174"/>
      <c r="N1781" s="176"/>
      <c r="O1781" s="169"/>
      <c r="P1781" s="157">
        <f>IF(J1781='Категорія витрат'!$F$2,ROUND('Додаток 3._Бюджет детальний ПР'!O1781*0.3676,2),IF(J1781='Категорія витрат'!$F$3,ROUND('Додаток 3._Бюджет детальний ПР'!O1781*0.347,2),IF(J1781='Категорія витрат'!$F$4,ROUND('Додаток 3._Бюджет детальний ПР'!O1781*0.347,2),IF(J1781='Категорія витрат'!$F$7,ROUND('Додаток 3._Бюджет детальний ПР'!O1781*0.0841,2),0))))</f>
        <v>0</v>
      </c>
      <c r="Q1781" s="151">
        <f t="shared" si="908"/>
        <v>0</v>
      </c>
      <c r="R1781" s="179"/>
      <c r="S1781" s="179"/>
      <c r="T1781" s="179"/>
      <c r="U1781" s="179"/>
      <c r="V1781" s="179"/>
      <c r="W1781" s="179"/>
      <c r="X1781" s="179"/>
      <c r="Y1781" s="179"/>
      <c r="Z1781" s="179"/>
      <c r="AA1781" s="179"/>
      <c r="AB1781" s="179"/>
      <c r="AC1781" s="179"/>
      <c r="AD1781" s="48">
        <f t="shared" si="880"/>
        <v>0</v>
      </c>
      <c r="AE1781" s="48">
        <f t="shared" si="881"/>
        <v>0</v>
      </c>
      <c r="AF1781" s="48">
        <f t="shared" si="882"/>
        <v>0</v>
      </c>
      <c r="AG1781" s="48">
        <f t="shared" si="883"/>
        <v>0</v>
      </c>
      <c r="AH1781" s="48">
        <f t="shared" si="884"/>
        <v>0</v>
      </c>
      <c r="AI1781" s="48">
        <f t="shared" si="885"/>
        <v>0</v>
      </c>
      <c r="AJ1781" s="48">
        <f t="shared" si="886"/>
        <v>0</v>
      </c>
      <c r="AK1781" s="48">
        <f t="shared" si="887"/>
        <v>0</v>
      </c>
      <c r="AL1781" s="179"/>
      <c r="AM1781" s="179"/>
      <c r="AN1781" s="76"/>
      <c r="AO1781" s="174"/>
      <c r="AP1781" s="86">
        <f t="shared" si="905"/>
        <v>0</v>
      </c>
      <c r="AQ1781" s="174"/>
      <c r="AR1781" s="176"/>
      <c r="AS1781" s="169"/>
      <c r="AT1781" s="157">
        <f>IF(J1781='Категорія витрат'!$F$2,ROUND('Додаток 3._Бюджет детальний ПР'!AS1781*0.3676,2),IF(J1781='Категорія витрат'!$F$3,ROUND('Додаток 3._Бюджет детальний ПР'!AS1781*0.347,2),IF(J1781='Категорія витрат'!$F$4,ROUND('Додаток 3._Бюджет детальний ПР'!AS1781*0.347,2),IF(J1781='Категорія витрат'!$F$7,ROUND('Додаток 3._Бюджет детальний ПР'!AS1781*0.0841,2),0))))</f>
        <v>0</v>
      </c>
      <c r="AU1781" s="151">
        <f t="shared" si="879"/>
        <v>0</v>
      </c>
      <c r="AV1781" s="179"/>
      <c r="AW1781" s="179"/>
      <c r="AX1781" s="179"/>
      <c r="AY1781" s="179"/>
      <c r="AZ1781" s="179"/>
      <c r="BA1781" s="179"/>
      <c r="BB1781" s="179"/>
      <c r="BC1781" s="179"/>
      <c r="BD1781" s="179"/>
      <c r="BE1781" s="179"/>
      <c r="BF1781" s="179"/>
      <c r="BG1781" s="179"/>
      <c r="BH1781" s="48">
        <f t="shared" si="888"/>
        <v>0</v>
      </c>
      <c r="BI1781" s="48">
        <f t="shared" si="889"/>
        <v>0</v>
      </c>
      <c r="BJ1781" s="48">
        <f t="shared" si="890"/>
        <v>0</v>
      </c>
      <c r="BK1781" s="48">
        <f t="shared" si="891"/>
        <v>0</v>
      </c>
      <c r="BL1781" s="48">
        <f t="shared" si="892"/>
        <v>0</v>
      </c>
      <c r="BM1781" s="48">
        <f t="shared" si="893"/>
        <v>0</v>
      </c>
      <c r="BN1781" s="48">
        <f t="shared" si="894"/>
        <v>0</v>
      </c>
      <c r="BO1781" s="48">
        <f t="shared" si="895"/>
        <v>0</v>
      </c>
      <c r="BP1781" s="179"/>
      <c r="BQ1781" s="179"/>
      <c r="BR1781" s="189"/>
      <c r="BS1781" s="174"/>
      <c r="BT1781" s="86">
        <f t="shared" si="906"/>
        <v>0</v>
      </c>
      <c r="BU1781" s="174"/>
      <c r="BV1781" s="176"/>
      <c r="BW1781" s="169"/>
      <c r="BX1781" s="157">
        <f>IF(J1781='Категорія витрат'!$F$2,ROUND('Додаток 3._Бюджет детальний ПР'!BW1781*0.3676,2),IF(J1781='Категорія витрат'!$F$3,ROUND('Додаток 3._Бюджет детальний ПР'!BW1781*0.347,2),IF(J1781='Категорія витрат'!$F$4,ROUND('Додаток 3._Бюджет детальний ПР'!BW1781*0.347,2),IF(J1781='Категорія витрат'!$F$7,ROUND('Додаток 3._Бюджет детальний ПР'!BW1781*0.0841,2),0))))</f>
        <v>0</v>
      </c>
      <c r="BY1781" s="151">
        <f t="shared" si="907"/>
        <v>0</v>
      </c>
      <c r="BZ1781" s="179"/>
      <c r="CA1781" s="179"/>
      <c r="CB1781" s="179"/>
      <c r="CC1781" s="179"/>
      <c r="CD1781" s="179"/>
      <c r="CE1781" s="179"/>
      <c r="CF1781" s="179"/>
      <c r="CG1781" s="179"/>
      <c r="CH1781" s="179"/>
      <c r="CI1781" s="179"/>
      <c r="CJ1781" s="179"/>
      <c r="CK1781" s="179"/>
      <c r="CL1781" s="48">
        <f t="shared" si="896"/>
        <v>0</v>
      </c>
      <c r="CM1781" s="48">
        <f t="shared" si="897"/>
        <v>0</v>
      </c>
      <c r="CN1781" s="48">
        <f t="shared" si="898"/>
        <v>0</v>
      </c>
      <c r="CO1781" s="48">
        <f t="shared" si="899"/>
        <v>0</v>
      </c>
      <c r="CP1781" s="48">
        <f t="shared" si="900"/>
        <v>0</v>
      </c>
      <c r="CQ1781" s="48">
        <f t="shared" si="901"/>
        <v>0</v>
      </c>
      <c r="CR1781" s="48">
        <f t="shared" si="902"/>
        <v>0</v>
      </c>
      <c r="CS1781" s="48">
        <f t="shared" si="903"/>
        <v>0</v>
      </c>
      <c r="CT1781" s="179"/>
      <c r="CU1781" s="179"/>
    </row>
    <row r="1782" spans="1:99" ht="20.100000000000001" customHeight="1" x14ac:dyDescent="0.25">
      <c r="A1782" s="57">
        <v>1777</v>
      </c>
      <c r="B1782" s="398" t="str">
        <f>IF(D1782='Напрямки конкурса'!$L$2,'Напрямки конкурса'!$B$2,IF(D1782='Напрямки конкурса'!$L$3,'Напрямки конкурса'!$B$3,IF(D1782='Напрямки конкурса'!$L$4,'Напрямки конкурса'!$B$4,IF(D1782='Напрямки конкурса'!$L$5,'Напрямки конкурса'!$B$5,IF(D1782='Напрямки конкурса'!$L$6,'Напрямки конкурса'!$B$6,IF(D1782='Напрямки конкурса'!$L$7,'Напрямки конкурса'!$B$7,IF(D1782='Напрямки конкурса'!$L$8,'Напрямки конкурса'!$B$8,IF(D1782='Напрямки конкурса'!$L$9,'Напрямки конкурса'!$B$9,IF(D1782='Напрямки конкурса'!$L$10,'Напрямки конкурса'!$B$10,IF(D1782='Напрямки конкурса'!$L$11,'Напрямки конкурса'!$B$11,IF(D1782='Напрямки конкурса'!$L$12,'Напрямки конкурса'!$B$12,IF(D1782='Напрямки конкурса'!$L$13,'Напрямки конкурса'!$B$13,IF(D1782='Напрямки конкурса'!$L$14,'Напрямки конкурса'!$B$14,IF(D1782='Напрямки конкурса'!$L$15,'Напрямки конкурса'!$B$15,IF(D1782='Напрямки конкурса'!$L$16,'Напрямки конкурса'!$B$16,IF(D1782='Напрямки конкурса'!$L$17,'Напрямки конкурса'!$B$17,IF(D1782='Напрямки конкурса'!$L$18,'Напрямки конкурса'!$B$18,IF(D1782='Напрямки конкурса'!$L$19,'Напрямки конкурса'!$B$19,IF(D1782='Напрямки конкурса'!$L$20,'Напрямки конкурса'!$B$20,IF(D1782='Напрямки конкурса'!$L$21,'Напрямки конкурса'!$B$21,IF(D1782='Напрямки конкурса'!$L$22,'Напрямки конкурса'!$B$22,IF(D1782='Напрямки конкурса'!$L$23,'Напрямки конкурса'!$B$23,IF(D1782='Напрямки конкурса'!$L$24,'Напрямки конкурса'!$B$24,IF(D1782='Напрямки конкурса'!$L$25,'Напрямки конкурса'!$B$25,IF(D1782='Напрямки конкурса'!$L$26,'Напрямки конкурса'!$B$26,IF(D1782='Напрямки конкурса'!$L$27,'Напрямки конкурса'!$B$27,IF(D1782='Напрямки конкурса'!$L$28,'Напрямки конкурса'!$B$28,"")))))))))))))))))))))))))))</f>
        <v/>
      </c>
      <c r="C1782" s="58" t="str">
        <f>IF(D1782='Напрямки конкурса'!$L$2,'Напрямки конкурса'!$K$2,IF(D1782='Напрямки конкурса'!$L$3,'Напрямки конкурса'!$K$3,IF(D1782='Напрямки конкурса'!$L$4,'Напрямки конкурса'!$K$4,IF(D1782='Напрямки конкурса'!$L$5,'Напрямки конкурса'!$K$5,IF(D1782='Напрямки конкурса'!$L$6,'Напрямки конкурса'!$K$6,IF(D1782='Напрямки конкурса'!$L$7,'Напрямки конкурса'!$K$7,IF(D1782='Напрямки конкурса'!$L$8,'Напрямки конкурса'!$K$8,IF(D1782='Напрямки конкурса'!$L$9,'Напрямки конкурса'!$K$9,IF(D1782='Напрямки конкурса'!$L$10,'Напрямки конкурса'!$K$10,IF(D1782='Напрямки конкурса'!$L$11,'Напрямки конкурса'!$K$11,IF(D1782='Напрямки конкурса'!$L$12,'Напрямки конкурса'!$K$12,IF(D1782='Напрямки конкурса'!$L$13,'Напрямки конкурса'!$K$13,IF(D1782='Напрямки конкурса'!$L$14,'Напрямки конкурса'!$K$14,IF(D1782='Напрямки конкурса'!$L$15,'Напрямки конкурса'!$K$15,IF(D1782='Напрямки конкурса'!$L$16,'Напрямки конкурса'!$K$16,IF(D1782='Напрямки конкурса'!$L$17,'Напрямки конкурса'!$K$17,IF(D1782='Напрямки конкурса'!$L$18,'Напрямки конкурса'!$K$18,IF(D1782='Напрямки конкурса'!$L$19,'Напрямки конкурса'!$K$19,IF(D1782='Напрямки конкурса'!$L$20,'Напрямки конкурса'!$K$20,IF(D1782='Напрямки конкурса'!$L$21,'Напрямки конкурса'!$K$21,IF(D1782='Напрямки конкурса'!$L$22,'Напрямки конкурса'!$K$22,IF(D1782='Напрямки конкурса'!$L$23,'Напрямки конкурса'!$K$23,IF(D1782='Напрямки конкурса'!$L$24,'Напрямки конкурса'!$K$24,IF(D1782='Напрямки конкурса'!$L$25,'Напрямки конкурса'!$K$25,IF(D1782='Напрямки конкурса'!$L$26,'Напрямки конкурса'!$K$26,IF(D1782='Напрямки конкурса'!$L$27,'Напрямки конкурса'!$K$27,IF(D1782='Напрямки конкурса'!$L$28,'Напрямки конкурса'!$K$28,"")))))))))))))))))))))))))))</f>
        <v/>
      </c>
      <c r="D1782" s="555"/>
      <c r="E1782" s="46"/>
      <c r="F1782" s="46"/>
      <c r="G1782" s="46"/>
      <c r="H1782" s="148" t="str">
        <f>IF(I1782='Категорія витрат'!$B$2,'Категорія витрат'!$A$2,IF(I1782='Категорія витрат'!$B$3,'Категорія витрат'!$A$3,IF(I1782='Категорія витрат'!$B$4,'Категорія витрат'!$A$4,IF(I1782='Категорія витрат'!$B$5,'Категорія витрат'!$A$5,IF(I1782='Категорія витрат'!$B$6,'Категорія витрат'!$A$6,IF(I1782='Категорія витрат'!$B$7,'Категорія витрат'!$A$7,IF(I1782='Категорія витрат'!$B$8,'Категорія витрат'!$A$8,IF(I1782='Категорія витрат'!$B$9,'Категорія витрат'!$A$9,IF(I1782='Категорія витрат'!$B$10,'Категорія витрат'!$A$10,IF(I1782='Категорія витрат'!$B$11,'Категорія витрат'!$A$11,IF(I1782='Категорія витрат'!$B$12,'Категорія витрат'!$A$12,IF(I1782='Категорія витрат'!$B$13,'Категорія витрат'!$A$13,IF(I1782='Категорія витрат'!$B$14,'Категорія витрат'!$A$14,IF(I1782='Категорія витрат'!$B$15,'Категорія витрат'!$A$15,IF(I1782='Категорія витрат'!$B$16,'Категорія витрат'!$A$16,IF(I1782='Категорія витрат'!$B$17,'Категорія витрат'!$A$17,IF(I1782='Категорія витрат'!$B$18,'Категорія витрат'!$A$18,IF(I1782='Категорія витрат'!$B$19,'Категорія витрат'!$A$19,IF(I1782='Категорія витрат'!$B$20,'Категорія витрат'!$A$20,IF(I1782='Категорія витрат'!$B$21,'Категорія витрат'!$A$21,IF(I1782='Категорія витрат'!$B$22,'Категорія витрат'!$A$22,IF(I1782='Категорія витрат'!$B$23,'Категорія витрат'!$A$23,IF(I1782='Категорія витрат'!$B$24,'Категорія витрат'!$A$24,IF(I1782='Категорія витрат'!$B$25,'Категорія витрат'!$A$25,IF(I1782='Категорія витрат'!$B$26,'Категорія витрат'!$A$26,IF(I1782='Категорія витрат'!$B$27,'Категорія витрат'!$A$27,IF(I1782='Категорія витрат'!$B$28,'Категорія витрат'!$A$28,IF(I1782='Категорія витрат'!$B$29,'Категорія витрат'!$A$29,IF(I1782='Категорія витрат'!$B$30,'Категорія витрат'!$A$30,"")))))))))))))))))))))))))))))</f>
        <v>10.0 Видавничі та комунікаційні витрати</v>
      </c>
      <c r="I1782" s="78" t="str">
        <f>'Категорія витрат'!B23</f>
        <v>10.2 ТВ/Радіо ролики та програми</v>
      </c>
      <c r="J1782" s="171"/>
      <c r="K1782" s="47"/>
      <c r="L1782" s="86">
        <f t="shared" si="904"/>
        <v>0</v>
      </c>
      <c r="M1782" s="174"/>
      <c r="N1782" s="176"/>
      <c r="O1782" s="169"/>
      <c r="P1782" s="157">
        <f>IF(J1782='Категорія витрат'!$F$2,ROUND('Додаток 3._Бюджет детальний ПР'!O1782*0.3676,2),IF(J1782='Категорія витрат'!$F$3,ROUND('Додаток 3._Бюджет детальний ПР'!O1782*0.347,2),IF(J1782='Категорія витрат'!$F$4,ROUND('Додаток 3._Бюджет детальний ПР'!O1782*0.347,2),IF(J1782='Категорія витрат'!$F$7,ROUND('Додаток 3._Бюджет детальний ПР'!O1782*0.0841,2),0))))</f>
        <v>0</v>
      </c>
      <c r="Q1782" s="151">
        <f t="shared" si="908"/>
        <v>0</v>
      </c>
      <c r="R1782" s="179"/>
      <c r="S1782" s="179"/>
      <c r="T1782" s="179"/>
      <c r="U1782" s="179"/>
      <c r="V1782" s="179"/>
      <c r="W1782" s="179"/>
      <c r="X1782" s="179"/>
      <c r="Y1782" s="179"/>
      <c r="Z1782" s="179"/>
      <c r="AA1782" s="179"/>
      <c r="AB1782" s="179"/>
      <c r="AC1782" s="179"/>
      <c r="AD1782" s="48">
        <f t="shared" si="880"/>
        <v>0</v>
      </c>
      <c r="AE1782" s="48">
        <f t="shared" si="881"/>
        <v>0</v>
      </c>
      <c r="AF1782" s="48">
        <f t="shared" si="882"/>
        <v>0</v>
      </c>
      <c r="AG1782" s="48">
        <f t="shared" si="883"/>
        <v>0</v>
      </c>
      <c r="AH1782" s="48">
        <f t="shared" si="884"/>
        <v>0</v>
      </c>
      <c r="AI1782" s="48">
        <f t="shared" si="885"/>
        <v>0</v>
      </c>
      <c r="AJ1782" s="48">
        <f t="shared" si="886"/>
        <v>0</v>
      </c>
      <c r="AK1782" s="48">
        <f t="shared" si="887"/>
        <v>0</v>
      </c>
      <c r="AL1782" s="179"/>
      <c r="AM1782" s="179"/>
      <c r="AN1782" s="76"/>
      <c r="AO1782" s="174"/>
      <c r="AP1782" s="86">
        <f t="shared" si="905"/>
        <v>0</v>
      </c>
      <c r="AQ1782" s="174"/>
      <c r="AR1782" s="176"/>
      <c r="AS1782" s="169"/>
      <c r="AT1782" s="157">
        <f>IF(J1782='Категорія витрат'!$F$2,ROUND('Додаток 3._Бюджет детальний ПР'!AS1782*0.3676,2),IF(J1782='Категорія витрат'!$F$3,ROUND('Додаток 3._Бюджет детальний ПР'!AS1782*0.347,2),IF(J1782='Категорія витрат'!$F$4,ROUND('Додаток 3._Бюджет детальний ПР'!AS1782*0.347,2),IF(J1782='Категорія витрат'!$F$7,ROUND('Додаток 3._Бюджет детальний ПР'!AS1782*0.0841,2),0))))</f>
        <v>0</v>
      </c>
      <c r="AU1782" s="151">
        <f t="shared" si="879"/>
        <v>0</v>
      </c>
      <c r="AV1782" s="179"/>
      <c r="AW1782" s="179"/>
      <c r="AX1782" s="179"/>
      <c r="AY1782" s="179"/>
      <c r="AZ1782" s="179"/>
      <c r="BA1782" s="179"/>
      <c r="BB1782" s="179"/>
      <c r="BC1782" s="179"/>
      <c r="BD1782" s="179"/>
      <c r="BE1782" s="179"/>
      <c r="BF1782" s="179"/>
      <c r="BG1782" s="179"/>
      <c r="BH1782" s="48">
        <f t="shared" si="888"/>
        <v>0</v>
      </c>
      <c r="BI1782" s="48">
        <f t="shared" si="889"/>
        <v>0</v>
      </c>
      <c r="BJ1782" s="48">
        <f t="shared" si="890"/>
        <v>0</v>
      </c>
      <c r="BK1782" s="48">
        <f t="shared" si="891"/>
        <v>0</v>
      </c>
      <c r="BL1782" s="48">
        <f t="shared" si="892"/>
        <v>0</v>
      </c>
      <c r="BM1782" s="48">
        <f t="shared" si="893"/>
        <v>0</v>
      </c>
      <c r="BN1782" s="48">
        <f t="shared" si="894"/>
        <v>0</v>
      </c>
      <c r="BO1782" s="48">
        <f t="shared" si="895"/>
        <v>0</v>
      </c>
      <c r="BP1782" s="179"/>
      <c r="BQ1782" s="179"/>
      <c r="BR1782" s="189"/>
      <c r="BS1782" s="174"/>
      <c r="BT1782" s="86">
        <f t="shared" si="906"/>
        <v>0</v>
      </c>
      <c r="BU1782" s="174"/>
      <c r="BV1782" s="176"/>
      <c r="BW1782" s="169"/>
      <c r="BX1782" s="157">
        <f>IF(J1782='Категорія витрат'!$F$2,ROUND('Додаток 3._Бюджет детальний ПР'!BW1782*0.3676,2),IF(J1782='Категорія витрат'!$F$3,ROUND('Додаток 3._Бюджет детальний ПР'!BW1782*0.347,2),IF(J1782='Категорія витрат'!$F$4,ROUND('Додаток 3._Бюджет детальний ПР'!BW1782*0.347,2),IF(J1782='Категорія витрат'!$F$7,ROUND('Додаток 3._Бюджет детальний ПР'!BW1782*0.0841,2),0))))</f>
        <v>0</v>
      </c>
      <c r="BY1782" s="151">
        <f t="shared" si="907"/>
        <v>0</v>
      </c>
      <c r="BZ1782" s="179"/>
      <c r="CA1782" s="179"/>
      <c r="CB1782" s="179"/>
      <c r="CC1782" s="179"/>
      <c r="CD1782" s="179"/>
      <c r="CE1782" s="179"/>
      <c r="CF1782" s="179"/>
      <c r="CG1782" s="179"/>
      <c r="CH1782" s="179"/>
      <c r="CI1782" s="179"/>
      <c r="CJ1782" s="179"/>
      <c r="CK1782" s="179"/>
      <c r="CL1782" s="48">
        <f t="shared" si="896"/>
        <v>0</v>
      </c>
      <c r="CM1782" s="48">
        <f t="shared" si="897"/>
        <v>0</v>
      </c>
      <c r="CN1782" s="48">
        <f t="shared" si="898"/>
        <v>0</v>
      </c>
      <c r="CO1782" s="48">
        <f t="shared" si="899"/>
        <v>0</v>
      </c>
      <c r="CP1782" s="48">
        <f t="shared" si="900"/>
        <v>0</v>
      </c>
      <c r="CQ1782" s="48">
        <f t="shared" si="901"/>
        <v>0</v>
      </c>
      <c r="CR1782" s="48">
        <f t="shared" si="902"/>
        <v>0</v>
      </c>
      <c r="CS1782" s="48">
        <f t="shared" si="903"/>
        <v>0</v>
      </c>
      <c r="CT1782" s="179"/>
      <c r="CU1782" s="179"/>
    </row>
    <row r="1783" spans="1:99" ht="20.100000000000001" customHeight="1" x14ac:dyDescent="0.25">
      <c r="A1783" s="57">
        <v>1778</v>
      </c>
      <c r="B1783" s="398" t="str">
        <f>IF(D1783='Напрямки конкурса'!$L$2,'Напрямки конкурса'!$B$2,IF(D1783='Напрямки конкурса'!$L$3,'Напрямки конкурса'!$B$3,IF(D1783='Напрямки конкурса'!$L$4,'Напрямки конкурса'!$B$4,IF(D1783='Напрямки конкурса'!$L$5,'Напрямки конкурса'!$B$5,IF(D1783='Напрямки конкурса'!$L$6,'Напрямки конкурса'!$B$6,IF(D1783='Напрямки конкурса'!$L$7,'Напрямки конкурса'!$B$7,IF(D1783='Напрямки конкурса'!$L$8,'Напрямки конкурса'!$B$8,IF(D1783='Напрямки конкурса'!$L$9,'Напрямки конкурса'!$B$9,IF(D1783='Напрямки конкурса'!$L$10,'Напрямки конкурса'!$B$10,IF(D1783='Напрямки конкурса'!$L$11,'Напрямки конкурса'!$B$11,IF(D1783='Напрямки конкурса'!$L$12,'Напрямки конкурса'!$B$12,IF(D1783='Напрямки конкурса'!$L$13,'Напрямки конкурса'!$B$13,IF(D1783='Напрямки конкурса'!$L$14,'Напрямки конкурса'!$B$14,IF(D1783='Напрямки конкурса'!$L$15,'Напрямки конкурса'!$B$15,IF(D1783='Напрямки конкурса'!$L$16,'Напрямки конкурса'!$B$16,IF(D1783='Напрямки конкурса'!$L$17,'Напрямки конкурса'!$B$17,IF(D1783='Напрямки конкурса'!$L$18,'Напрямки конкурса'!$B$18,IF(D1783='Напрямки конкурса'!$L$19,'Напрямки конкурса'!$B$19,IF(D1783='Напрямки конкурса'!$L$20,'Напрямки конкурса'!$B$20,IF(D1783='Напрямки конкурса'!$L$21,'Напрямки конкурса'!$B$21,IF(D1783='Напрямки конкурса'!$L$22,'Напрямки конкурса'!$B$22,IF(D1783='Напрямки конкурса'!$L$23,'Напрямки конкурса'!$B$23,IF(D1783='Напрямки конкурса'!$L$24,'Напрямки конкурса'!$B$24,IF(D1783='Напрямки конкурса'!$L$25,'Напрямки конкурса'!$B$25,IF(D1783='Напрямки конкурса'!$L$26,'Напрямки конкурса'!$B$26,IF(D1783='Напрямки конкурса'!$L$27,'Напрямки конкурса'!$B$27,IF(D1783='Напрямки конкурса'!$L$28,'Напрямки конкурса'!$B$28,"")))))))))))))))))))))))))))</f>
        <v/>
      </c>
      <c r="C1783" s="58" t="str">
        <f>IF(D1783='Напрямки конкурса'!$L$2,'Напрямки конкурса'!$K$2,IF(D1783='Напрямки конкурса'!$L$3,'Напрямки конкурса'!$K$3,IF(D1783='Напрямки конкурса'!$L$4,'Напрямки конкурса'!$K$4,IF(D1783='Напрямки конкурса'!$L$5,'Напрямки конкурса'!$K$5,IF(D1783='Напрямки конкурса'!$L$6,'Напрямки конкурса'!$K$6,IF(D1783='Напрямки конкурса'!$L$7,'Напрямки конкурса'!$K$7,IF(D1783='Напрямки конкурса'!$L$8,'Напрямки конкурса'!$K$8,IF(D1783='Напрямки конкурса'!$L$9,'Напрямки конкурса'!$K$9,IF(D1783='Напрямки конкурса'!$L$10,'Напрямки конкурса'!$K$10,IF(D1783='Напрямки конкурса'!$L$11,'Напрямки конкурса'!$K$11,IF(D1783='Напрямки конкурса'!$L$12,'Напрямки конкурса'!$K$12,IF(D1783='Напрямки конкурса'!$L$13,'Напрямки конкурса'!$K$13,IF(D1783='Напрямки конкурса'!$L$14,'Напрямки конкурса'!$K$14,IF(D1783='Напрямки конкурса'!$L$15,'Напрямки конкурса'!$K$15,IF(D1783='Напрямки конкурса'!$L$16,'Напрямки конкурса'!$K$16,IF(D1783='Напрямки конкурса'!$L$17,'Напрямки конкурса'!$K$17,IF(D1783='Напрямки конкурса'!$L$18,'Напрямки конкурса'!$K$18,IF(D1783='Напрямки конкурса'!$L$19,'Напрямки конкурса'!$K$19,IF(D1783='Напрямки конкурса'!$L$20,'Напрямки конкурса'!$K$20,IF(D1783='Напрямки конкурса'!$L$21,'Напрямки конкурса'!$K$21,IF(D1783='Напрямки конкурса'!$L$22,'Напрямки конкурса'!$K$22,IF(D1783='Напрямки конкурса'!$L$23,'Напрямки конкурса'!$K$23,IF(D1783='Напрямки конкурса'!$L$24,'Напрямки конкурса'!$K$24,IF(D1783='Напрямки конкурса'!$L$25,'Напрямки конкурса'!$K$25,IF(D1783='Напрямки конкурса'!$L$26,'Напрямки конкурса'!$K$26,IF(D1783='Напрямки конкурса'!$L$27,'Напрямки конкурса'!$K$27,IF(D1783='Напрямки конкурса'!$L$28,'Напрямки конкурса'!$K$28,"")))))))))))))))))))))))))))</f>
        <v/>
      </c>
      <c r="D1783" s="555"/>
      <c r="E1783" s="46"/>
      <c r="F1783" s="46"/>
      <c r="G1783" s="46"/>
      <c r="H1783" s="148" t="str">
        <f>IF(I1783='Категорія витрат'!$B$2,'Категорія витрат'!$A$2,IF(I1783='Категорія витрат'!$B$3,'Категорія витрат'!$A$3,IF(I1783='Категорія витрат'!$B$4,'Категорія витрат'!$A$4,IF(I1783='Категорія витрат'!$B$5,'Категорія витрат'!$A$5,IF(I1783='Категорія витрат'!$B$6,'Категорія витрат'!$A$6,IF(I1783='Категорія витрат'!$B$7,'Категорія витрат'!$A$7,IF(I1783='Категорія витрат'!$B$8,'Категорія витрат'!$A$8,IF(I1783='Категорія витрат'!$B$9,'Категорія витрат'!$A$9,IF(I1783='Категорія витрат'!$B$10,'Категорія витрат'!$A$10,IF(I1783='Категорія витрат'!$B$11,'Категорія витрат'!$A$11,IF(I1783='Категорія витрат'!$B$12,'Категорія витрат'!$A$12,IF(I1783='Категорія витрат'!$B$13,'Категорія витрат'!$A$13,IF(I1783='Категорія витрат'!$B$14,'Категорія витрат'!$A$14,IF(I1783='Категорія витрат'!$B$15,'Категорія витрат'!$A$15,IF(I1783='Категорія витрат'!$B$16,'Категорія витрат'!$A$16,IF(I1783='Категорія витрат'!$B$17,'Категорія витрат'!$A$17,IF(I1783='Категорія витрат'!$B$18,'Категорія витрат'!$A$18,IF(I1783='Категорія витрат'!$B$19,'Категорія витрат'!$A$19,IF(I1783='Категорія витрат'!$B$20,'Категорія витрат'!$A$20,IF(I1783='Категорія витрат'!$B$21,'Категорія витрат'!$A$21,IF(I1783='Категорія витрат'!$B$22,'Категорія витрат'!$A$22,IF(I1783='Категорія витрат'!$B$23,'Категорія витрат'!$A$23,IF(I1783='Категорія витрат'!$B$24,'Категорія витрат'!$A$24,IF(I1783='Категорія витрат'!$B$25,'Категорія витрат'!$A$25,IF(I1783='Категорія витрат'!$B$26,'Категорія витрат'!$A$26,IF(I1783='Категорія витрат'!$B$27,'Категорія витрат'!$A$27,IF(I1783='Категорія витрат'!$B$28,'Категорія витрат'!$A$28,IF(I1783='Категорія витрат'!$B$29,'Категорія витрат'!$A$29,IF(I1783='Категорія витрат'!$B$30,'Категорія витрат'!$A$30,"")))))))))))))))))))))))))))))</f>
        <v>10.0 Видавничі та комунікаційні витрати</v>
      </c>
      <c r="I1783" s="78" t="str">
        <f>'Категорія витрат'!B24</f>
        <v>10.3 Промо продукція (майки, кружки, значки…) та інші комунікаційні та видавничі витрати</v>
      </c>
      <c r="J1783" s="171"/>
      <c r="K1783" s="47"/>
      <c r="L1783" s="86">
        <f t="shared" si="904"/>
        <v>0</v>
      </c>
      <c r="M1783" s="174"/>
      <c r="N1783" s="176"/>
      <c r="O1783" s="169"/>
      <c r="P1783" s="157">
        <f>IF(J1783='Категорія витрат'!$F$2,ROUND('Додаток 3._Бюджет детальний ПР'!O1783*0.3676,2),IF(J1783='Категорія витрат'!$F$3,ROUND('Додаток 3._Бюджет детальний ПР'!O1783*0.347,2),IF(J1783='Категорія витрат'!$F$4,ROUND('Додаток 3._Бюджет детальний ПР'!O1783*0.347,2),IF(J1783='Категорія витрат'!$F$7,ROUND('Додаток 3._Бюджет детальний ПР'!O1783*0.0841,2),0))))</f>
        <v>0</v>
      </c>
      <c r="Q1783" s="151">
        <f t="shared" si="908"/>
        <v>0</v>
      </c>
      <c r="R1783" s="179"/>
      <c r="S1783" s="179"/>
      <c r="T1783" s="179"/>
      <c r="U1783" s="179"/>
      <c r="V1783" s="179"/>
      <c r="W1783" s="179"/>
      <c r="X1783" s="179"/>
      <c r="Y1783" s="179"/>
      <c r="Z1783" s="179"/>
      <c r="AA1783" s="179"/>
      <c r="AB1783" s="179"/>
      <c r="AC1783" s="179"/>
      <c r="AD1783" s="48">
        <f t="shared" si="880"/>
        <v>0</v>
      </c>
      <c r="AE1783" s="48">
        <f t="shared" si="881"/>
        <v>0</v>
      </c>
      <c r="AF1783" s="48">
        <f t="shared" si="882"/>
        <v>0</v>
      </c>
      <c r="AG1783" s="48">
        <f t="shared" si="883"/>
        <v>0</v>
      </c>
      <c r="AH1783" s="48">
        <f t="shared" si="884"/>
        <v>0</v>
      </c>
      <c r="AI1783" s="48">
        <f t="shared" si="885"/>
        <v>0</v>
      </c>
      <c r="AJ1783" s="48">
        <f t="shared" si="886"/>
        <v>0</v>
      </c>
      <c r="AK1783" s="48">
        <f t="shared" si="887"/>
        <v>0</v>
      </c>
      <c r="AL1783" s="179"/>
      <c r="AM1783" s="179"/>
      <c r="AN1783" s="76"/>
      <c r="AO1783" s="174"/>
      <c r="AP1783" s="86">
        <f t="shared" si="905"/>
        <v>0</v>
      </c>
      <c r="AQ1783" s="174"/>
      <c r="AR1783" s="176"/>
      <c r="AS1783" s="169"/>
      <c r="AT1783" s="157">
        <f>IF(J1783='Категорія витрат'!$F$2,ROUND('Додаток 3._Бюджет детальний ПР'!AS1783*0.3676,2),IF(J1783='Категорія витрат'!$F$3,ROUND('Додаток 3._Бюджет детальний ПР'!AS1783*0.347,2),IF(J1783='Категорія витрат'!$F$4,ROUND('Додаток 3._Бюджет детальний ПР'!AS1783*0.347,2),IF(J1783='Категорія витрат'!$F$7,ROUND('Додаток 3._Бюджет детальний ПР'!AS1783*0.0841,2),0))))</f>
        <v>0</v>
      </c>
      <c r="AU1783" s="151">
        <f t="shared" si="879"/>
        <v>0</v>
      </c>
      <c r="AV1783" s="179"/>
      <c r="AW1783" s="179"/>
      <c r="AX1783" s="179"/>
      <c r="AY1783" s="179"/>
      <c r="AZ1783" s="179"/>
      <c r="BA1783" s="179"/>
      <c r="BB1783" s="179"/>
      <c r="BC1783" s="179"/>
      <c r="BD1783" s="179"/>
      <c r="BE1783" s="179"/>
      <c r="BF1783" s="179"/>
      <c r="BG1783" s="179"/>
      <c r="BH1783" s="48">
        <f t="shared" si="888"/>
        <v>0</v>
      </c>
      <c r="BI1783" s="48">
        <f t="shared" si="889"/>
        <v>0</v>
      </c>
      <c r="BJ1783" s="48">
        <f t="shared" si="890"/>
        <v>0</v>
      </c>
      <c r="BK1783" s="48">
        <f t="shared" si="891"/>
        <v>0</v>
      </c>
      <c r="BL1783" s="48">
        <f t="shared" si="892"/>
        <v>0</v>
      </c>
      <c r="BM1783" s="48">
        <f t="shared" si="893"/>
        <v>0</v>
      </c>
      <c r="BN1783" s="48">
        <f t="shared" si="894"/>
        <v>0</v>
      </c>
      <c r="BO1783" s="48">
        <f t="shared" si="895"/>
        <v>0</v>
      </c>
      <c r="BP1783" s="179"/>
      <c r="BQ1783" s="179"/>
      <c r="BR1783" s="189"/>
      <c r="BS1783" s="174"/>
      <c r="BT1783" s="86">
        <f t="shared" si="906"/>
        <v>0</v>
      </c>
      <c r="BU1783" s="174"/>
      <c r="BV1783" s="176"/>
      <c r="BW1783" s="169"/>
      <c r="BX1783" s="157">
        <f>IF(J1783='Категорія витрат'!$F$2,ROUND('Додаток 3._Бюджет детальний ПР'!BW1783*0.3676,2),IF(J1783='Категорія витрат'!$F$3,ROUND('Додаток 3._Бюджет детальний ПР'!BW1783*0.347,2),IF(J1783='Категорія витрат'!$F$4,ROUND('Додаток 3._Бюджет детальний ПР'!BW1783*0.347,2),IF(J1783='Категорія витрат'!$F$7,ROUND('Додаток 3._Бюджет детальний ПР'!BW1783*0.0841,2),0))))</f>
        <v>0</v>
      </c>
      <c r="BY1783" s="151">
        <f t="shared" si="907"/>
        <v>0</v>
      </c>
      <c r="BZ1783" s="179"/>
      <c r="CA1783" s="179"/>
      <c r="CB1783" s="179"/>
      <c r="CC1783" s="179"/>
      <c r="CD1783" s="179"/>
      <c r="CE1783" s="179"/>
      <c r="CF1783" s="179"/>
      <c r="CG1783" s="179"/>
      <c r="CH1783" s="179"/>
      <c r="CI1783" s="179"/>
      <c r="CJ1783" s="179"/>
      <c r="CK1783" s="179"/>
      <c r="CL1783" s="48">
        <f t="shared" si="896"/>
        <v>0</v>
      </c>
      <c r="CM1783" s="48">
        <f t="shared" si="897"/>
        <v>0</v>
      </c>
      <c r="CN1783" s="48">
        <f t="shared" si="898"/>
        <v>0</v>
      </c>
      <c r="CO1783" s="48">
        <f t="shared" si="899"/>
        <v>0</v>
      </c>
      <c r="CP1783" s="48">
        <f t="shared" si="900"/>
        <v>0</v>
      </c>
      <c r="CQ1783" s="48">
        <f t="shared" si="901"/>
        <v>0</v>
      </c>
      <c r="CR1783" s="48">
        <f t="shared" si="902"/>
        <v>0</v>
      </c>
      <c r="CS1783" s="48">
        <f t="shared" si="903"/>
        <v>0</v>
      </c>
      <c r="CT1783" s="179"/>
      <c r="CU1783" s="179"/>
    </row>
    <row r="1784" spans="1:99" ht="20.100000000000001" customHeight="1" x14ac:dyDescent="0.25">
      <c r="A1784" s="57">
        <v>1779</v>
      </c>
      <c r="B1784" s="398" t="str">
        <f>IF(D1784='Напрямки конкурса'!$L$2,'Напрямки конкурса'!$B$2,IF(D1784='Напрямки конкурса'!$L$3,'Напрямки конкурса'!$B$3,IF(D1784='Напрямки конкурса'!$L$4,'Напрямки конкурса'!$B$4,IF(D1784='Напрямки конкурса'!$L$5,'Напрямки конкурса'!$B$5,IF(D1784='Напрямки конкурса'!$L$6,'Напрямки конкурса'!$B$6,IF(D1784='Напрямки конкурса'!$L$7,'Напрямки конкурса'!$B$7,IF(D1784='Напрямки конкурса'!$L$8,'Напрямки конкурса'!$B$8,IF(D1784='Напрямки конкурса'!$L$9,'Напрямки конкурса'!$B$9,IF(D1784='Напрямки конкурса'!$L$10,'Напрямки конкурса'!$B$10,IF(D1784='Напрямки конкурса'!$L$11,'Напрямки конкурса'!$B$11,IF(D1784='Напрямки конкурса'!$L$12,'Напрямки конкурса'!$B$12,IF(D1784='Напрямки конкурса'!$L$13,'Напрямки конкурса'!$B$13,IF(D1784='Напрямки конкурса'!$L$14,'Напрямки конкурса'!$B$14,IF(D1784='Напрямки конкурса'!$L$15,'Напрямки конкурса'!$B$15,IF(D1784='Напрямки конкурса'!$L$16,'Напрямки конкурса'!$B$16,IF(D1784='Напрямки конкурса'!$L$17,'Напрямки конкурса'!$B$17,IF(D1784='Напрямки конкурса'!$L$18,'Напрямки конкурса'!$B$18,IF(D1784='Напрямки конкурса'!$L$19,'Напрямки конкурса'!$B$19,IF(D1784='Напрямки конкурса'!$L$20,'Напрямки конкурса'!$B$20,IF(D1784='Напрямки конкурса'!$L$21,'Напрямки конкурса'!$B$21,IF(D1784='Напрямки конкурса'!$L$22,'Напрямки конкурса'!$B$22,IF(D1784='Напрямки конкурса'!$L$23,'Напрямки конкурса'!$B$23,IF(D1784='Напрямки конкурса'!$L$24,'Напрямки конкурса'!$B$24,IF(D1784='Напрямки конкурса'!$L$25,'Напрямки конкурса'!$B$25,IF(D1784='Напрямки конкурса'!$L$26,'Напрямки конкурса'!$B$26,IF(D1784='Напрямки конкурса'!$L$27,'Напрямки конкурса'!$B$27,IF(D1784='Напрямки конкурса'!$L$28,'Напрямки конкурса'!$B$28,"")))))))))))))))))))))))))))</f>
        <v/>
      </c>
      <c r="C1784" s="58" t="str">
        <f>IF(D1784='Напрямки конкурса'!$L$2,'Напрямки конкурса'!$K$2,IF(D1784='Напрямки конкурса'!$L$3,'Напрямки конкурса'!$K$3,IF(D1784='Напрямки конкурса'!$L$4,'Напрямки конкурса'!$K$4,IF(D1784='Напрямки конкурса'!$L$5,'Напрямки конкурса'!$K$5,IF(D1784='Напрямки конкурса'!$L$6,'Напрямки конкурса'!$K$6,IF(D1784='Напрямки конкурса'!$L$7,'Напрямки конкурса'!$K$7,IF(D1784='Напрямки конкурса'!$L$8,'Напрямки конкурса'!$K$8,IF(D1784='Напрямки конкурса'!$L$9,'Напрямки конкурса'!$K$9,IF(D1784='Напрямки конкурса'!$L$10,'Напрямки конкурса'!$K$10,IF(D1784='Напрямки конкурса'!$L$11,'Напрямки конкурса'!$K$11,IF(D1784='Напрямки конкурса'!$L$12,'Напрямки конкурса'!$K$12,IF(D1784='Напрямки конкурса'!$L$13,'Напрямки конкурса'!$K$13,IF(D1784='Напрямки конкурса'!$L$14,'Напрямки конкурса'!$K$14,IF(D1784='Напрямки конкурса'!$L$15,'Напрямки конкурса'!$K$15,IF(D1784='Напрямки конкурса'!$L$16,'Напрямки конкурса'!$K$16,IF(D1784='Напрямки конкурса'!$L$17,'Напрямки конкурса'!$K$17,IF(D1784='Напрямки конкурса'!$L$18,'Напрямки конкурса'!$K$18,IF(D1784='Напрямки конкурса'!$L$19,'Напрямки конкурса'!$K$19,IF(D1784='Напрямки конкурса'!$L$20,'Напрямки конкурса'!$K$20,IF(D1784='Напрямки конкурса'!$L$21,'Напрямки конкурса'!$K$21,IF(D1784='Напрямки конкурса'!$L$22,'Напрямки конкурса'!$K$22,IF(D1784='Напрямки конкурса'!$L$23,'Напрямки конкурса'!$K$23,IF(D1784='Напрямки конкурса'!$L$24,'Напрямки конкурса'!$K$24,IF(D1784='Напрямки конкурса'!$L$25,'Напрямки конкурса'!$K$25,IF(D1784='Напрямки конкурса'!$L$26,'Напрямки конкурса'!$K$26,IF(D1784='Напрямки конкурса'!$L$27,'Напрямки конкурса'!$K$27,IF(D1784='Напрямки конкурса'!$L$28,'Напрямки конкурса'!$K$28,"")))))))))))))))))))))))))))</f>
        <v/>
      </c>
      <c r="D1784" s="555"/>
      <c r="E1784" s="46"/>
      <c r="F1784" s="46"/>
      <c r="G1784" s="46"/>
      <c r="H1784" s="148" t="str">
        <f>IF(I1784='Категорія витрат'!$B$2,'Категорія витрат'!$A$2,IF(I1784='Категорія витрат'!$B$3,'Категорія витрат'!$A$3,IF(I1784='Категорія витрат'!$B$4,'Категорія витрат'!$A$4,IF(I1784='Категорія витрат'!$B$5,'Категорія витрат'!$A$5,IF(I1784='Категорія витрат'!$B$6,'Категорія витрат'!$A$6,IF(I1784='Категорія витрат'!$B$7,'Категорія витрат'!$A$7,IF(I1784='Категорія витрат'!$B$8,'Категорія витрат'!$A$8,IF(I1784='Категорія витрат'!$B$9,'Категорія витрат'!$A$9,IF(I1784='Категорія витрат'!$B$10,'Категорія витрат'!$A$10,IF(I1784='Категорія витрат'!$B$11,'Категорія витрат'!$A$11,IF(I1784='Категорія витрат'!$B$12,'Категорія витрат'!$A$12,IF(I1784='Категорія витрат'!$B$13,'Категорія витрат'!$A$13,IF(I1784='Категорія витрат'!$B$14,'Категорія витрат'!$A$14,IF(I1784='Категорія витрат'!$B$15,'Категорія витрат'!$A$15,IF(I1784='Категорія витрат'!$B$16,'Категорія витрат'!$A$16,IF(I1784='Категорія витрат'!$B$17,'Категорія витрат'!$A$17,IF(I1784='Категорія витрат'!$B$18,'Категорія витрат'!$A$18,IF(I1784='Категорія витрат'!$B$19,'Категорія витрат'!$A$19,IF(I1784='Категорія витрат'!$B$20,'Категорія витрат'!$A$20,IF(I1784='Категорія витрат'!$B$21,'Категорія витрат'!$A$21,IF(I1784='Категорія витрат'!$B$22,'Категорія витрат'!$A$22,IF(I1784='Категорія витрат'!$B$23,'Категорія витрат'!$A$23,IF(I1784='Категорія витрат'!$B$24,'Категорія витрат'!$A$24,IF(I1784='Категорія витрат'!$B$25,'Категорія витрат'!$A$25,IF(I1784='Категорія витрат'!$B$26,'Категорія витрат'!$A$26,IF(I1784='Категорія витрат'!$B$27,'Категорія витрат'!$A$27,IF(I1784='Категорія витрат'!$B$28,'Категорія витрат'!$A$28,IF(I1784='Категорія витрат'!$B$29,'Категорія витрат'!$A$29,IF(I1784='Категорія витрат'!$B$30,'Категорія витрат'!$A$30,"")))))))))))))))))))))))))))))</f>
        <v>11.0 Витрати на підтримку діяльності організації</v>
      </c>
      <c r="I1784" s="78" t="str">
        <f>'Категорія витрат'!B25</f>
        <v>11.1 Витрати на утримання офісу</v>
      </c>
      <c r="J1784" s="171"/>
      <c r="K1784" s="47"/>
      <c r="L1784" s="86">
        <f t="shared" si="904"/>
        <v>0</v>
      </c>
      <c r="M1784" s="174"/>
      <c r="N1784" s="176"/>
      <c r="O1784" s="169"/>
      <c r="P1784" s="157">
        <f>IF(J1784='Категорія витрат'!$F$2,ROUND('Додаток 3._Бюджет детальний ПР'!O1784*0.3676,2),IF(J1784='Категорія витрат'!$F$3,ROUND('Додаток 3._Бюджет детальний ПР'!O1784*0.347,2),IF(J1784='Категорія витрат'!$F$4,ROUND('Додаток 3._Бюджет детальний ПР'!O1784*0.347,2),IF(J1784='Категорія витрат'!$F$7,ROUND('Додаток 3._Бюджет детальний ПР'!O1784*0.0841,2),0))))</f>
        <v>0</v>
      </c>
      <c r="Q1784" s="151">
        <f t="shared" si="908"/>
        <v>0</v>
      </c>
      <c r="R1784" s="179"/>
      <c r="S1784" s="179"/>
      <c r="T1784" s="179"/>
      <c r="U1784" s="179"/>
      <c r="V1784" s="179"/>
      <c r="W1784" s="179"/>
      <c r="X1784" s="179"/>
      <c r="Y1784" s="179"/>
      <c r="Z1784" s="179"/>
      <c r="AA1784" s="179"/>
      <c r="AB1784" s="179"/>
      <c r="AC1784" s="179"/>
      <c r="AD1784" s="48">
        <f t="shared" si="880"/>
        <v>0</v>
      </c>
      <c r="AE1784" s="48">
        <f t="shared" si="881"/>
        <v>0</v>
      </c>
      <c r="AF1784" s="48">
        <f t="shared" si="882"/>
        <v>0</v>
      </c>
      <c r="AG1784" s="48">
        <f t="shared" si="883"/>
        <v>0</v>
      </c>
      <c r="AH1784" s="48">
        <f t="shared" si="884"/>
        <v>0</v>
      </c>
      <c r="AI1784" s="48">
        <f t="shared" si="885"/>
        <v>0</v>
      </c>
      <c r="AJ1784" s="48">
        <f t="shared" si="886"/>
        <v>0</v>
      </c>
      <c r="AK1784" s="48">
        <f t="shared" si="887"/>
        <v>0</v>
      </c>
      <c r="AL1784" s="179"/>
      <c r="AM1784" s="179"/>
      <c r="AN1784" s="76"/>
      <c r="AO1784" s="174"/>
      <c r="AP1784" s="86">
        <f t="shared" si="905"/>
        <v>0</v>
      </c>
      <c r="AQ1784" s="174"/>
      <c r="AR1784" s="176"/>
      <c r="AS1784" s="169"/>
      <c r="AT1784" s="157">
        <f>IF(J1784='Категорія витрат'!$F$2,ROUND('Додаток 3._Бюджет детальний ПР'!AS1784*0.3676,2),IF(J1784='Категорія витрат'!$F$3,ROUND('Додаток 3._Бюджет детальний ПР'!AS1784*0.347,2),IF(J1784='Категорія витрат'!$F$4,ROUND('Додаток 3._Бюджет детальний ПР'!AS1784*0.347,2),IF(J1784='Категорія витрат'!$F$7,ROUND('Додаток 3._Бюджет детальний ПР'!AS1784*0.0841,2),0))))</f>
        <v>0</v>
      </c>
      <c r="AU1784" s="151">
        <f t="shared" si="879"/>
        <v>0</v>
      </c>
      <c r="AV1784" s="179"/>
      <c r="AW1784" s="179"/>
      <c r="AX1784" s="179"/>
      <c r="AY1784" s="179"/>
      <c r="AZ1784" s="179"/>
      <c r="BA1784" s="179"/>
      <c r="BB1784" s="179"/>
      <c r="BC1784" s="179"/>
      <c r="BD1784" s="179"/>
      <c r="BE1784" s="179"/>
      <c r="BF1784" s="179"/>
      <c r="BG1784" s="179"/>
      <c r="BH1784" s="48">
        <f t="shared" si="888"/>
        <v>0</v>
      </c>
      <c r="BI1784" s="48">
        <f t="shared" si="889"/>
        <v>0</v>
      </c>
      <c r="BJ1784" s="48">
        <f t="shared" si="890"/>
        <v>0</v>
      </c>
      <c r="BK1784" s="48">
        <f t="shared" si="891"/>
        <v>0</v>
      </c>
      <c r="BL1784" s="48">
        <f t="shared" si="892"/>
        <v>0</v>
      </c>
      <c r="BM1784" s="48">
        <f t="shared" si="893"/>
        <v>0</v>
      </c>
      <c r="BN1784" s="48">
        <f t="shared" si="894"/>
        <v>0</v>
      </c>
      <c r="BO1784" s="48">
        <f t="shared" si="895"/>
        <v>0</v>
      </c>
      <c r="BP1784" s="179"/>
      <c r="BQ1784" s="179"/>
      <c r="BR1784" s="189"/>
      <c r="BS1784" s="174"/>
      <c r="BT1784" s="86">
        <f t="shared" si="906"/>
        <v>0</v>
      </c>
      <c r="BU1784" s="174"/>
      <c r="BV1784" s="176"/>
      <c r="BW1784" s="169"/>
      <c r="BX1784" s="157">
        <f>IF(J1784='Категорія витрат'!$F$2,ROUND('Додаток 3._Бюджет детальний ПР'!BW1784*0.3676,2),IF(J1784='Категорія витрат'!$F$3,ROUND('Додаток 3._Бюджет детальний ПР'!BW1784*0.347,2),IF(J1784='Категорія витрат'!$F$4,ROUND('Додаток 3._Бюджет детальний ПР'!BW1784*0.347,2),IF(J1784='Категорія витрат'!$F$7,ROUND('Додаток 3._Бюджет детальний ПР'!BW1784*0.0841,2),0))))</f>
        <v>0</v>
      </c>
      <c r="BY1784" s="151">
        <f t="shared" si="907"/>
        <v>0</v>
      </c>
      <c r="BZ1784" s="179"/>
      <c r="CA1784" s="179"/>
      <c r="CB1784" s="179"/>
      <c r="CC1784" s="179"/>
      <c r="CD1784" s="179"/>
      <c r="CE1784" s="179"/>
      <c r="CF1784" s="179"/>
      <c r="CG1784" s="179"/>
      <c r="CH1784" s="179"/>
      <c r="CI1784" s="179"/>
      <c r="CJ1784" s="179"/>
      <c r="CK1784" s="179"/>
      <c r="CL1784" s="48">
        <f t="shared" si="896"/>
        <v>0</v>
      </c>
      <c r="CM1784" s="48">
        <f t="shared" si="897"/>
        <v>0</v>
      </c>
      <c r="CN1784" s="48">
        <f t="shared" si="898"/>
        <v>0</v>
      </c>
      <c r="CO1784" s="48">
        <f t="shared" si="899"/>
        <v>0</v>
      </c>
      <c r="CP1784" s="48">
        <f t="shared" si="900"/>
        <v>0</v>
      </c>
      <c r="CQ1784" s="48">
        <f t="shared" si="901"/>
        <v>0</v>
      </c>
      <c r="CR1784" s="48">
        <f t="shared" si="902"/>
        <v>0</v>
      </c>
      <c r="CS1784" s="48">
        <f t="shared" si="903"/>
        <v>0</v>
      </c>
      <c r="CT1784" s="179"/>
      <c r="CU1784" s="179"/>
    </row>
    <row r="1785" spans="1:99" ht="20.100000000000001" customHeight="1" x14ac:dyDescent="0.25">
      <c r="A1785" s="57">
        <v>1780</v>
      </c>
      <c r="B1785" s="398" t="str">
        <f>IF(D1785='Напрямки конкурса'!$L$2,'Напрямки конкурса'!$B$2,IF(D1785='Напрямки конкурса'!$L$3,'Напрямки конкурса'!$B$3,IF(D1785='Напрямки конкурса'!$L$4,'Напрямки конкурса'!$B$4,IF(D1785='Напрямки конкурса'!$L$5,'Напрямки конкурса'!$B$5,IF(D1785='Напрямки конкурса'!$L$6,'Напрямки конкурса'!$B$6,IF(D1785='Напрямки конкурса'!$L$7,'Напрямки конкурса'!$B$7,IF(D1785='Напрямки конкурса'!$L$8,'Напрямки конкурса'!$B$8,IF(D1785='Напрямки конкурса'!$L$9,'Напрямки конкурса'!$B$9,IF(D1785='Напрямки конкурса'!$L$10,'Напрямки конкурса'!$B$10,IF(D1785='Напрямки конкурса'!$L$11,'Напрямки конкурса'!$B$11,IF(D1785='Напрямки конкурса'!$L$12,'Напрямки конкурса'!$B$12,IF(D1785='Напрямки конкурса'!$L$13,'Напрямки конкурса'!$B$13,IF(D1785='Напрямки конкурса'!$L$14,'Напрямки конкурса'!$B$14,IF(D1785='Напрямки конкурса'!$L$15,'Напрямки конкурса'!$B$15,IF(D1785='Напрямки конкурса'!$L$16,'Напрямки конкурса'!$B$16,IF(D1785='Напрямки конкурса'!$L$17,'Напрямки конкурса'!$B$17,IF(D1785='Напрямки конкурса'!$L$18,'Напрямки конкурса'!$B$18,IF(D1785='Напрямки конкурса'!$L$19,'Напрямки конкурса'!$B$19,IF(D1785='Напрямки конкурса'!$L$20,'Напрямки конкурса'!$B$20,IF(D1785='Напрямки конкурса'!$L$21,'Напрямки конкурса'!$B$21,IF(D1785='Напрямки конкурса'!$L$22,'Напрямки конкурса'!$B$22,IF(D1785='Напрямки конкурса'!$L$23,'Напрямки конкурса'!$B$23,IF(D1785='Напрямки конкурса'!$L$24,'Напрямки конкурса'!$B$24,IF(D1785='Напрямки конкурса'!$L$25,'Напрямки конкурса'!$B$25,IF(D1785='Напрямки конкурса'!$L$26,'Напрямки конкурса'!$B$26,IF(D1785='Напрямки конкурса'!$L$27,'Напрямки конкурса'!$B$27,IF(D1785='Напрямки конкурса'!$L$28,'Напрямки конкурса'!$B$28,"")))))))))))))))))))))))))))</f>
        <v/>
      </c>
      <c r="C1785" s="58" t="str">
        <f>IF(D1785='Напрямки конкурса'!$L$2,'Напрямки конкурса'!$K$2,IF(D1785='Напрямки конкурса'!$L$3,'Напрямки конкурса'!$K$3,IF(D1785='Напрямки конкурса'!$L$4,'Напрямки конкурса'!$K$4,IF(D1785='Напрямки конкурса'!$L$5,'Напрямки конкурса'!$K$5,IF(D1785='Напрямки конкурса'!$L$6,'Напрямки конкурса'!$K$6,IF(D1785='Напрямки конкурса'!$L$7,'Напрямки конкурса'!$K$7,IF(D1785='Напрямки конкурса'!$L$8,'Напрямки конкурса'!$K$8,IF(D1785='Напрямки конкурса'!$L$9,'Напрямки конкурса'!$K$9,IF(D1785='Напрямки конкурса'!$L$10,'Напрямки конкурса'!$K$10,IF(D1785='Напрямки конкурса'!$L$11,'Напрямки конкурса'!$K$11,IF(D1785='Напрямки конкурса'!$L$12,'Напрямки конкурса'!$K$12,IF(D1785='Напрямки конкурса'!$L$13,'Напрямки конкурса'!$K$13,IF(D1785='Напрямки конкурса'!$L$14,'Напрямки конкурса'!$K$14,IF(D1785='Напрямки конкурса'!$L$15,'Напрямки конкурса'!$K$15,IF(D1785='Напрямки конкурса'!$L$16,'Напрямки конкурса'!$K$16,IF(D1785='Напрямки конкурса'!$L$17,'Напрямки конкурса'!$K$17,IF(D1785='Напрямки конкурса'!$L$18,'Напрямки конкурса'!$K$18,IF(D1785='Напрямки конкурса'!$L$19,'Напрямки конкурса'!$K$19,IF(D1785='Напрямки конкурса'!$L$20,'Напрямки конкурса'!$K$20,IF(D1785='Напрямки конкурса'!$L$21,'Напрямки конкурса'!$K$21,IF(D1785='Напрямки конкурса'!$L$22,'Напрямки конкурса'!$K$22,IF(D1785='Напрямки конкурса'!$L$23,'Напрямки конкурса'!$K$23,IF(D1785='Напрямки конкурса'!$L$24,'Напрямки конкурса'!$K$24,IF(D1785='Напрямки конкурса'!$L$25,'Напрямки конкурса'!$K$25,IF(D1785='Напрямки конкурса'!$L$26,'Напрямки конкурса'!$K$26,IF(D1785='Напрямки конкурса'!$L$27,'Напрямки конкурса'!$K$27,IF(D1785='Напрямки конкурса'!$L$28,'Напрямки конкурса'!$K$28,"")))))))))))))))))))))))))))</f>
        <v/>
      </c>
      <c r="D1785" s="555"/>
      <c r="E1785" s="46"/>
      <c r="F1785" s="46"/>
      <c r="G1785" s="46"/>
      <c r="H1785" s="148" t="str">
        <f>IF(I1785='Категорія витрат'!$B$2,'Категорія витрат'!$A$2,IF(I1785='Категорія витрат'!$B$3,'Категорія витрат'!$A$3,IF(I1785='Категорія витрат'!$B$4,'Категорія витрат'!$A$4,IF(I1785='Категорія витрат'!$B$5,'Категорія витрат'!$A$5,IF(I1785='Категорія витрат'!$B$6,'Категорія витрат'!$A$6,IF(I1785='Категорія витрат'!$B$7,'Категорія витрат'!$A$7,IF(I1785='Категорія витрат'!$B$8,'Категорія витрат'!$A$8,IF(I1785='Категорія витрат'!$B$9,'Категорія витрат'!$A$9,IF(I1785='Категорія витрат'!$B$10,'Категорія витрат'!$A$10,IF(I1785='Категорія витрат'!$B$11,'Категорія витрат'!$A$11,IF(I1785='Категорія витрат'!$B$12,'Категорія витрат'!$A$12,IF(I1785='Категорія витрат'!$B$13,'Категорія витрат'!$A$13,IF(I1785='Категорія витрат'!$B$14,'Категорія витрат'!$A$14,IF(I1785='Категорія витрат'!$B$15,'Категорія витрат'!$A$15,IF(I1785='Категорія витрат'!$B$16,'Категорія витрат'!$A$16,IF(I1785='Категорія витрат'!$B$17,'Категорія витрат'!$A$17,IF(I1785='Категорія витрат'!$B$18,'Категорія витрат'!$A$18,IF(I1785='Категорія витрат'!$B$19,'Категорія витрат'!$A$19,IF(I1785='Категорія витрат'!$B$20,'Категорія витрат'!$A$20,IF(I1785='Категорія витрат'!$B$21,'Категорія витрат'!$A$21,IF(I1785='Категорія витрат'!$B$22,'Категорія витрат'!$A$22,IF(I1785='Категорія витрат'!$B$23,'Категорія витрат'!$A$23,IF(I1785='Категорія витрат'!$B$24,'Категорія витрат'!$A$24,IF(I1785='Категорія витрат'!$B$25,'Категорія витрат'!$A$25,IF(I1785='Категорія витрат'!$B$26,'Категорія витрат'!$A$26,IF(I1785='Категорія витрат'!$B$27,'Категорія витрат'!$A$27,IF(I1785='Категорія витрат'!$B$28,'Категорія витрат'!$A$28,IF(I1785='Категорія витрат'!$B$29,'Категорія витрат'!$A$29,IF(I1785='Категорія витрат'!$B$30,'Категорія витрат'!$A$30,"")))))))))))))))))))))))))))))</f>
        <v>11.0 Витрати на підтримку діяльності організації</v>
      </c>
      <c r="I1785" s="78" t="str">
        <f>'Категорія витрат'!B26</f>
        <v>11.2 Невідшкодовані податки та збори</v>
      </c>
      <c r="J1785" s="171"/>
      <c r="K1785" s="47"/>
      <c r="L1785" s="86">
        <f t="shared" si="904"/>
        <v>0</v>
      </c>
      <c r="M1785" s="174"/>
      <c r="N1785" s="176"/>
      <c r="O1785" s="169"/>
      <c r="P1785" s="157">
        <f>IF(J1785='Категорія витрат'!$F$2,ROUND('Додаток 3._Бюджет детальний ПР'!O1785*0.3676,2),IF(J1785='Категорія витрат'!$F$3,ROUND('Додаток 3._Бюджет детальний ПР'!O1785*0.347,2),IF(J1785='Категорія витрат'!$F$4,ROUND('Додаток 3._Бюджет детальний ПР'!O1785*0.347,2),IF(J1785='Категорія витрат'!$F$7,ROUND('Додаток 3._Бюджет детальний ПР'!O1785*0.0841,2),0))))</f>
        <v>0</v>
      </c>
      <c r="Q1785" s="151">
        <f t="shared" si="908"/>
        <v>0</v>
      </c>
      <c r="R1785" s="179"/>
      <c r="S1785" s="179"/>
      <c r="T1785" s="179"/>
      <c r="U1785" s="179"/>
      <c r="V1785" s="179"/>
      <c r="W1785" s="179"/>
      <c r="X1785" s="179"/>
      <c r="Y1785" s="179"/>
      <c r="Z1785" s="179"/>
      <c r="AA1785" s="179"/>
      <c r="AB1785" s="179"/>
      <c r="AC1785" s="179"/>
      <c r="AD1785" s="48">
        <f t="shared" si="880"/>
        <v>0</v>
      </c>
      <c r="AE1785" s="48">
        <f t="shared" si="881"/>
        <v>0</v>
      </c>
      <c r="AF1785" s="48">
        <f t="shared" si="882"/>
        <v>0</v>
      </c>
      <c r="AG1785" s="48">
        <f t="shared" si="883"/>
        <v>0</v>
      </c>
      <c r="AH1785" s="48">
        <f t="shared" si="884"/>
        <v>0</v>
      </c>
      <c r="AI1785" s="48">
        <f t="shared" si="885"/>
        <v>0</v>
      </c>
      <c r="AJ1785" s="48">
        <f t="shared" si="886"/>
        <v>0</v>
      </c>
      <c r="AK1785" s="48">
        <f t="shared" si="887"/>
        <v>0</v>
      </c>
      <c r="AL1785" s="179"/>
      <c r="AM1785" s="179"/>
      <c r="AN1785" s="76"/>
      <c r="AO1785" s="174"/>
      <c r="AP1785" s="86">
        <f t="shared" si="905"/>
        <v>0</v>
      </c>
      <c r="AQ1785" s="174"/>
      <c r="AR1785" s="176"/>
      <c r="AS1785" s="169"/>
      <c r="AT1785" s="157">
        <f>IF(J1785='Категорія витрат'!$F$2,ROUND('Додаток 3._Бюджет детальний ПР'!AS1785*0.3676,2),IF(J1785='Категорія витрат'!$F$3,ROUND('Додаток 3._Бюджет детальний ПР'!AS1785*0.347,2),IF(J1785='Категорія витрат'!$F$4,ROUND('Додаток 3._Бюджет детальний ПР'!AS1785*0.347,2),IF(J1785='Категорія витрат'!$F$7,ROUND('Додаток 3._Бюджет детальний ПР'!AS1785*0.0841,2),0))))</f>
        <v>0</v>
      </c>
      <c r="AU1785" s="151">
        <f t="shared" si="879"/>
        <v>0</v>
      </c>
      <c r="AV1785" s="179"/>
      <c r="AW1785" s="179"/>
      <c r="AX1785" s="179"/>
      <c r="AY1785" s="179"/>
      <c r="AZ1785" s="179"/>
      <c r="BA1785" s="179"/>
      <c r="BB1785" s="179"/>
      <c r="BC1785" s="179"/>
      <c r="BD1785" s="179"/>
      <c r="BE1785" s="179"/>
      <c r="BF1785" s="179"/>
      <c r="BG1785" s="179"/>
      <c r="BH1785" s="48">
        <f t="shared" si="888"/>
        <v>0</v>
      </c>
      <c r="BI1785" s="48">
        <f t="shared" si="889"/>
        <v>0</v>
      </c>
      <c r="BJ1785" s="48">
        <f t="shared" si="890"/>
        <v>0</v>
      </c>
      <c r="BK1785" s="48">
        <f t="shared" si="891"/>
        <v>0</v>
      </c>
      <c r="BL1785" s="48">
        <f t="shared" si="892"/>
        <v>0</v>
      </c>
      <c r="BM1785" s="48">
        <f t="shared" si="893"/>
        <v>0</v>
      </c>
      <c r="BN1785" s="48">
        <f t="shared" si="894"/>
        <v>0</v>
      </c>
      <c r="BO1785" s="48">
        <f t="shared" si="895"/>
        <v>0</v>
      </c>
      <c r="BP1785" s="179"/>
      <c r="BQ1785" s="179"/>
      <c r="BR1785" s="189"/>
      <c r="BS1785" s="174"/>
      <c r="BT1785" s="86">
        <f t="shared" si="906"/>
        <v>0</v>
      </c>
      <c r="BU1785" s="174"/>
      <c r="BV1785" s="176"/>
      <c r="BW1785" s="169"/>
      <c r="BX1785" s="157">
        <f>IF(J1785='Категорія витрат'!$F$2,ROUND('Додаток 3._Бюджет детальний ПР'!BW1785*0.3676,2),IF(J1785='Категорія витрат'!$F$3,ROUND('Додаток 3._Бюджет детальний ПР'!BW1785*0.347,2),IF(J1785='Категорія витрат'!$F$4,ROUND('Додаток 3._Бюджет детальний ПР'!BW1785*0.347,2),IF(J1785='Категорія витрат'!$F$7,ROUND('Додаток 3._Бюджет детальний ПР'!BW1785*0.0841,2),0))))</f>
        <v>0</v>
      </c>
      <c r="BY1785" s="151">
        <f t="shared" si="907"/>
        <v>0</v>
      </c>
      <c r="BZ1785" s="179"/>
      <c r="CA1785" s="179"/>
      <c r="CB1785" s="179"/>
      <c r="CC1785" s="179"/>
      <c r="CD1785" s="179"/>
      <c r="CE1785" s="179"/>
      <c r="CF1785" s="179"/>
      <c r="CG1785" s="179"/>
      <c r="CH1785" s="179"/>
      <c r="CI1785" s="179"/>
      <c r="CJ1785" s="179"/>
      <c r="CK1785" s="179"/>
      <c r="CL1785" s="48">
        <f t="shared" si="896"/>
        <v>0</v>
      </c>
      <c r="CM1785" s="48">
        <f t="shared" si="897"/>
        <v>0</v>
      </c>
      <c r="CN1785" s="48">
        <f t="shared" si="898"/>
        <v>0</v>
      </c>
      <c r="CO1785" s="48">
        <f t="shared" si="899"/>
        <v>0</v>
      </c>
      <c r="CP1785" s="48">
        <f t="shared" si="900"/>
        <v>0</v>
      </c>
      <c r="CQ1785" s="48">
        <f t="shared" si="901"/>
        <v>0</v>
      </c>
      <c r="CR1785" s="48">
        <f t="shared" si="902"/>
        <v>0</v>
      </c>
      <c r="CS1785" s="48">
        <f t="shared" si="903"/>
        <v>0</v>
      </c>
      <c r="CT1785" s="179"/>
      <c r="CU1785" s="179"/>
    </row>
    <row r="1786" spans="1:99" ht="20.100000000000001" customHeight="1" x14ac:dyDescent="0.25">
      <c r="A1786" s="57">
        <v>1781</v>
      </c>
      <c r="B1786" s="398" t="str">
        <f>IF(D1786='Напрямки конкурса'!$L$2,'Напрямки конкурса'!$B$2,IF(D1786='Напрямки конкурса'!$L$3,'Напрямки конкурса'!$B$3,IF(D1786='Напрямки конкурса'!$L$4,'Напрямки конкурса'!$B$4,IF(D1786='Напрямки конкурса'!$L$5,'Напрямки конкурса'!$B$5,IF(D1786='Напрямки конкурса'!$L$6,'Напрямки конкурса'!$B$6,IF(D1786='Напрямки конкурса'!$L$7,'Напрямки конкурса'!$B$7,IF(D1786='Напрямки конкурса'!$L$8,'Напрямки конкурса'!$B$8,IF(D1786='Напрямки конкурса'!$L$9,'Напрямки конкурса'!$B$9,IF(D1786='Напрямки конкурса'!$L$10,'Напрямки конкурса'!$B$10,IF(D1786='Напрямки конкурса'!$L$11,'Напрямки конкурса'!$B$11,IF(D1786='Напрямки конкурса'!$L$12,'Напрямки конкурса'!$B$12,IF(D1786='Напрямки конкурса'!$L$13,'Напрямки конкурса'!$B$13,IF(D1786='Напрямки конкурса'!$L$14,'Напрямки конкурса'!$B$14,IF(D1786='Напрямки конкурса'!$L$15,'Напрямки конкурса'!$B$15,IF(D1786='Напрямки конкурса'!$L$16,'Напрямки конкурса'!$B$16,IF(D1786='Напрямки конкурса'!$L$17,'Напрямки конкурса'!$B$17,IF(D1786='Напрямки конкурса'!$L$18,'Напрямки конкурса'!$B$18,IF(D1786='Напрямки конкурса'!$L$19,'Напрямки конкурса'!$B$19,IF(D1786='Напрямки конкурса'!$L$20,'Напрямки конкурса'!$B$20,IF(D1786='Напрямки конкурса'!$L$21,'Напрямки конкурса'!$B$21,IF(D1786='Напрямки конкурса'!$L$22,'Напрямки конкурса'!$B$22,IF(D1786='Напрямки конкурса'!$L$23,'Напрямки конкурса'!$B$23,IF(D1786='Напрямки конкурса'!$L$24,'Напрямки конкурса'!$B$24,IF(D1786='Напрямки конкурса'!$L$25,'Напрямки конкурса'!$B$25,IF(D1786='Напрямки конкурса'!$L$26,'Напрямки конкурса'!$B$26,IF(D1786='Напрямки конкурса'!$L$27,'Напрямки конкурса'!$B$27,IF(D1786='Напрямки конкурса'!$L$28,'Напрямки конкурса'!$B$28,"")))))))))))))))))))))))))))</f>
        <v/>
      </c>
      <c r="C1786" s="58" t="str">
        <f>IF(D1786='Напрямки конкурса'!$L$2,'Напрямки конкурса'!$K$2,IF(D1786='Напрямки конкурса'!$L$3,'Напрямки конкурса'!$K$3,IF(D1786='Напрямки конкурса'!$L$4,'Напрямки конкурса'!$K$4,IF(D1786='Напрямки конкурса'!$L$5,'Напрямки конкурса'!$K$5,IF(D1786='Напрямки конкурса'!$L$6,'Напрямки конкурса'!$K$6,IF(D1786='Напрямки конкурса'!$L$7,'Напрямки конкурса'!$K$7,IF(D1786='Напрямки конкурса'!$L$8,'Напрямки конкурса'!$K$8,IF(D1786='Напрямки конкурса'!$L$9,'Напрямки конкурса'!$K$9,IF(D1786='Напрямки конкурса'!$L$10,'Напрямки конкурса'!$K$10,IF(D1786='Напрямки конкурса'!$L$11,'Напрямки конкурса'!$K$11,IF(D1786='Напрямки конкурса'!$L$12,'Напрямки конкурса'!$K$12,IF(D1786='Напрямки конкурса'!$L$13,'Напрямки конкурса'!$K$13,IF(D1786='Напрямки конкурса'!$L$14,'Напрямки конкурса'!$K$14,IF(D1786='Напрямки конкурса'!$L$15,'Напрямки конкурса'!$K$15,IF(D1786='Напрямки конкурса'!$L$16,'Напрямки конкурса'!$K$16,IF(D1786='Напрямки конкурса'!$L$17,'Напрямки конкурса'!$K$17,IF(D1786='Напрямки конкурса'!$L$18,'Напрямки конкурса'!$K$18,IF(D1786='Напрямки конкурса'!$L$19,'Напрямки конкурса'!$K$19,IF(D1786='Напрямки конкурса'!$L$20,'Напрямки конкурса'!$K$20,IF(D1786='Напрямки конкурса'!$L$21,'Напрямки конкурса'!$K$21,IF(D1786='Напрямки конкурса'!$L$22,'Напрямки конкурса'!$K$22,IF(D1786='Напрямки конкурса'!$L$23,'Напрямки конкурса'!$K$23,IF(D1786='Напрямки конкурса'!$L$24,'Напрямки конкурса'!$K$24,IF(D1786='Напрямки конкурса'!$L$25,'Напрямки конкурса'!$K$25,IF(D1786='Напрямки конкурса'!$L$26,'Напрямки конкурса'!$K$26,IF(D1786='Напрямки конкурса'!$L$27,'Напрямки конкурса'!$K$27,IF(D1786='Напрямки конкурса'!$L$28,'Напрямки конкурса'!$K$28,"")))))))))))))))))))))))))))</f>
        <v/>
      </c>
      <c r="D1786" s="555"/>
      <c r="E1786" s="46"/>
      <c r="F1786" s="46"/>
      <c r="G1786" s="46"/>
      <c r="H1786" s="148" t="str">
        <f>IF(I1786='Категорія витрат'!$B$2,'Категорія витрат'!$A$2,IF(I1786='Категорія витрат'!$B$3,'Категорія витрат'!$A$3,IF(I1786='Категорія витрат'!$B$4,'Категорія витрат'!$A$4,IF(I1786='Категорія витрат'!$B$5,'Категорія витрат'!$A$5,IF(I1786='Категорія витрат'!$B$6,'Категорія витрат'!$A$6,IF(I1786='Категорія витрат'!$B$7,'Категорія витрат'!$A$7,IF(I1786='Категорія витрат'!$B$8,'Категорія витрат'!$A$8,IF(I1786='Категорія витрат'!$B$9,'Категорія витрат'!$A$9,IF(I1786='Категорія витрат'!$B$10,'Категорія витрат'!$A$10,IF(I1786='Категорія витрат'!$B$11,'Категорія витрат'!$A$11,IF(I1786='Категорія витрат'!$B$12,'Категорія витрат'!$A$12,IF(I1786='Категорія витрат'!$B$13,'Категорія витрат'!$A$13,IF(I1786='Категорія витрат'!$B$14,'Категорія витрат'!$A$14,IF(I1786='Категорія витрат'!$B$15,'Категорія витрат'!$A$15,IF(I1786='Категорія витрат'!$B$16,'Категорія витрат'!$A$16,IF(I1786='Категорія витрат'!$B$17,'Категорія витрат'!$A$17,IF(I1786='Категорія витрат'!$B$18,'Категорія витрат'!$A$18,IF(I1786='Категорія витрат'!$B$19,'Категорія витрат'!$A$19,IF(I1786='Категорія витрат'!$B$20,'Категорія витрат'!$A$20,IF(I1786='Категорія витрат'!$B$21,'Категорія витрат'!$A$21,IF(I1786='Категорія витрат'!$B$22,'Категорія витрат'!$A$22,IF(I1786='Категорія витрат'!$B$23,'Категорія витрат'!$A$23,IF(I1786='Категорія витрат'!$B$24,'Категорія витрат'!$A$24,IF(I1786='Категорія витрат'!$B$25,'Категорія витрат'!$A$25,IF(I1786='Категорія витрат'!$B$26,'Категорія витрат'!$A$26,IF(I1786='Категорія витрат'!$B$27,'Категорія витрат'!$A$27,IF(I1786='Категорія витрат'!$B$28,'Категорія витрат'!$A$28,IF(I1786='Категорія витрат'!$B$29,'Категорія витрат'!$A$29,IF(I1786='Категорія витрат'!$B$30,'Категорія витрат'!$A$30,"")))))))))))))))))))))))))))))</f>
        <v>11.0 Витрати на підтримку діяльності організації</v>
      </c>
      <c r="I1786" s="78" t="str">
        <f>'Категорія витрат'!B27</f>
        <v>11.4 Інші витрати на підтримку діяльності організації</v>
      </c>
      <c r="J1786" s="171"/>
      <c r="K1786" s="47"/>
      <c r="L1786" s="86">
        <f t="shared" si="904"/>
        <v>0</v>
      </c>
      <c r="M1786" s="174"/>
      <c r="N1786" s="176"/>
      <c r="O1786" s="169"/>
      <c r="P1786" s="157">
        <f>IF(J1786='Категорія витрат'!$F$2,ROUND('Додаток 3._Бюджет детальний ПР'!O1786*0.3676,2),IF(J1786='Категорія витрат'!$F$3,ROUND('Додаток 3._Бюджет детальний ПР'!O1786*0.347,2),IF(J1786='Категорія витрат'!$F$4,ROUND('Додаток 3._Бюджет детальний ПР'!O1786*0.347,2),IF(J1786='Категорія витрат'!$F$7,ROUND('Додаток 3._Бюджет детальний ПР'!O1786*0.0841,2),0))))</f>
        <v>0</v>
      </c>
      <c r="Q1786" s="151">
        <f t="shared" si="908"/>
        <v>0</v>
      </c>
      <c r="R1786" s="179"/>
      <c r="S1786" s="179"/>
      <c r="T1786" s="179"/>
      <c r="U1786" s="179"/>
      <c r="V1786" s="179"/>
      <c r="W1786" s="179"/>
      <c r="X1786" s="179"/>
      <c r="Y1786" s="179"/>
      <c r="Z1786" s="179"/>
      <c r="AA1786" s="179"/>
      <c r="AB1786" s="179"/>
      <c r="AC1786" s="179"/>
      <c r="AD1786" s="48">
        <f t="shared" si="880"/>
        <v>0</v>
      </c>
      <c r="AE1786" s="48">
        <f t="shared" si="881"/>
        <v>0</v>
      </c>
      <c r="AF1786" s="48">
        <f t="shared" si="882"/>
        <v>0</v>
      </c>
      <c r="AG1786" s="48">
        <f t="shared" si="883"/>
        <v>0</v>
      </c>
      <c r="AH1786" s="48">
        <f t="shared" si="884"/>
        <v>0</v>
      </c>
      <c r="AI1786" s="48">
        <f t="shared" si="885"/>
        <v>0</v>
      </c>
      <c r="AJ1786" s="48">
        <f t="shared" si="886"/>
        <v>0</v>
      </c>
      <c r="AK1786" s="48">
        <f t="shared" si="887"/>
        <v>0</v>
      </c>
      <c r="AL1786" s="179"/>
      <c r="AM1786" s="179"/>
      <c r="AN1786" s="76"/>
      <c r="AO1786" s="174"/>
      <c r="AP1786" s="86">
        <f t="shared" si="905"/>
        <v>0</v>
      </c>
      <c r="AQ1786" s="174"/>
      <c r="AR1786" s="176"/>
      <c r="AS1786" s="169"/>
      <c r="AT1786" s="157">
        <f>IF(J1786='Категорія витрат'!$F$2,ROUND('Додаток 3._Бюджет детальний ПР'!AS1786*0.3676,2),IF(J1786='Категорія витрат'!$F$3,ROUND('Додаток 3._Бюджет детальний ПР'!AS1786*0.347,2),IF(J1786='Категорія витрат'!$F$4,ROUND('Додаток 3._Бюджет детальний ПР'!AS1786*0.347,2),IF(J1786='Категорія витрат'!$F$7,ROUND('Додаток 3._Бюджет детальний ПР'!AS1786*0.0841,2),0))))</f>
        <v>0</v>
      </c>
      <c r="AU1786" s="151">
        <f t="shared" si="879"/>
        <v>0</v>
      </c>
      <c r="AV1786" s="179"/>
      <c r="AW1786" s="179"/>
      <c r="AX1786" s="179"/>
      <c r="AY1786" s="179"/>
      <c r="AZ1786" s="179"/>
      <c r="BA1786" s="179"/>
      <c r="BB1786" s="179"/>
      <c r="BC1786" s="179"/>
      <c r="BD1786" s="179"/>
      <c r="BE1786" s="179"/>
      <c r="BF1786" s="179"/>
      <c r="BG1786" s="179"/>
      <c r="BH1786" s="48">
        <f t="shared" si="888"/>
        <v>0</v>
      </c>
      <c r="BI1786" s="48">
        <f t="shared" si="889"/>
        <v>0</v>
      </c>
      <c r="BJ1786" s="48">
        <f t="shared" si="890"/>
        <v>0</v>
      </c>
      <c r="BK1786" s="48">
        <f t="shared" si="891"/>
        <v>0</v>
      </c>
      <c r="BL1786" s="48">
        <f t="shared" si="892"/>
        <v>0</v>
      </c>
      <c r="BM1786" s="48">
        <f t="shared" si="893"/>
        <v>0</v>
      </c>
      <c r="BN1786" s="48">
        <f t="shared" si="894"/>
        <v>0</v>
      </c>
      <c r="BO1786" s="48">
        <f t="shared" si="895"/>
        <v>0</v>
      </c>
      <c r="BP1786" s="179"/>
      <c r="BQ1786" s="179"/>
      <c r="BR1786" s="189"/>
      <c r="BS1786" s="174"/>
      <c r="BT1786" s="86">
        <f t="shared" si="906"/>
        <v>0</v>
      </c>
      <c r="BU1786" s="174"/>
      <c r="BV1786" s="176"/>
      <c r="BW1786" s="169"/>
      <c r="BX1786" s="157">
        <f>IF(J1786='Категорія витрат'!$F$2,ROUND('Додаток 3._Бюджет детальний ПР'!BW1786*0.3676,2),IF(J1786='Категорія витрат'!$F$3,ROUND('Додаток 3._Бюджет детальний ПР'!BW1786*0.347,2),IF(J1786='Категорія витрат'!$F$4,ROUND('Додаток 3._Бюджет детальний ПР'!BW1786*0.347,2),IF(J1786='Категорія витрат'!$F$7,ROUND('Додаток 3._Бюджет детальний ПР'!BW1786*0.0841,2),0))))</f>
        <v>0</v>
      </c>
      <c r="BY1786" s="151">
        <f t="shared" si="907"/>
        <v>0</v>
      </c>
      <c r="BZ1786" s="179"/>
      <c r="CA1786" s="179"/>
      <c r="CB1786" s="179"/>
      <c r="CC1786" s="179"/>
      <c r="CD1786" s="179"/>
      <c r="CE1786" s="179"/>
      <c r="CF1786" s="179"/>
      <c r="CG1786" s="179"/>
      <c r="CH1786" s="179"/>
      <c r="CI1786" s="179"/>
      <c r="CJ1786" s="179"/>
      <c r="CK1786" s="179"/>
      <c r="CL1786" s="48">
        <f t="shared" si="896"/>
        <v>0</v>
      </c>
      <c r="CM1786" s="48">
        <f t="shared" si="897"/>
        <v>0</v>
      </c>
      <c r="CN1786" s="48">
        <f t="shared" si="898"/>
        <v>0</v>
      </c>
      <c r="CO1786" s="48">
        <f t="shared" si="899"/>
        <v>0</v>
      </c>
      <c r="CP1786" s="48">
        <f t="shared" si="900"/>
        <v>0</v>
      </c>
      <c r="CQ1786" s="48">
        <f t="shared" si="901"/>
        <v>0</v>
      </c>
      <c r="CR1786" s="48">
        <f t="shared" si="902"/>
        <v>0</v>
      </c>
      <c r="CS1786" s="48">
        <f t="shared" si="903"/>
        <v>0</v>
      </c>
      <c r="CT1786" s="179"/>
      <c r="CU1786" s="179"/>
    </row>
    <row r="1787" spans="1:99" ht="20.100000000000001" customHeight="1" x14ac:dyDescent="0.25">
      <c r="A1787" s="57">
        <v>1782</v>
      </c>
      <c r="B1787" s="398" t="str">
        <f>IF(D1787='Напрямки конкурса'!$L$2,'Напрямки конкурса'!$B$2,IF(D1787='Напрямки конкурса'!$L$3,'Напрямки конкурса'!$B$3,IF(D1787='Напрямки конкурса'!$L$4,'Напрямки конкурса'!$B$4,IF(D1787='Напрямки конкурса'!$L$5,'Напрямки конкурса'!$B$5,IF(D1787='Напрямки конкурса'!$L$6,'Напрямки конкурса'!$B$6,IF(D1787='Напрямки конкурса'!$L$7,'Напрямки конкурса'!$B$7,IF(D1787='Напрямки конкурса'!$L$8,'Напрямки конкурса'!$B$8,IF(D1787='Напрямки конкурса'!$L$9,'Напрямки конкурса'!$B$9,IF(D1787='Напрямки конкурса'!$L$10,'Напрямки конкурса'!$B$10,IF(D1787='Напрямки конкурса'!$L$11,'Напрямки конкурса'!$B$11,IF(D1787='Напрямки конкурса'!$L$12,'Напрямки конкурса'!$B$12,IF(D1787='Напрямки конкурса'!$L$13,'Напрямки конкурса'!$B$13,IF(D1787='Напрямки конкурса'!$L$14,'Напрямки конкурса'!$B$14,IF(D1787='Напрямки конкурса'!$L$15,'Напрямки конкурса'!$B$15,IF(D1787='Напрямки конкурса'!$L$16,'Напрямки конкурса'!$B$16,IF(D1787='Напрямки конкурса'!$L$17,'Напрямки конкурса'!$B$17,IF(D1787='Напрямки конкурса'!$L$18,'Напрямки конкурса'!$B$18,IF(D1787='Напрямки конкурса'!$L$19,'Напрямки конкурса'!$B$19,IF(D1787='Напрямки конкурса'!$L$20,'Напрямки конкурса'!$B$20,IF(D1787='Напрямки конкурса'!$L$21,'Напрямки конкурса'!$B$21,IF(D1787='Напрямки конкурса'!$L$22,'Напрямки конкурса'!$B$22,IF(D1787='Напрямки конкурса'!$L$23,'Напрямки конкурса'!$B$23,IF(D1787='Напрямки конкурса'!$L$24,'Напрямки конкурса'!$B$24,IF(D1787='Напрямки конкурса'!$L$25,'Напрямки конкурса'!$B$25,IF(D1787='Напрямки конкурса'!$L$26,'Напрямки конкурса'!$B$26,IF(D1787='Напрямки конкурса'!$L$27,'Напрямки конкурса'!$B$27,IF(D1787='Напрямки конкурса'!$L$28,'Напрямки конкурса'!$B$28,"")))))))))))))))))))))))))))</f>
        <v/>
      </c>
      <c r="C1787" s="58" t="str">
        <f>IF(D1787='Напрямки конкурса'!$L$2,'Напрямки конкурса'!$K$2,IF(D1787='Напрямки конкурса'!$L$3,'Напрямки конкурса'!$K$3,IF(D1787='Напрямки конкурса'!$L$4,'Напрямки конкурса'!$K$4,IF(D1787='Напрямки конкурса'!$L$5,'Напрямки конкурса'!$K$5,IF(D1787='Напрямки конкурса'!$L$6,'Напрямки конкурса'!$K$6,IF(D1787='Напрямки конкурса'!$L$7,'Напрямки конкурса'!$K$7,IF(D1787='Напрямки конкурса'!$L$8,'Напрямки конкурса'!$K$8,IF(D1787='Напрямки конкурса'!$L$9,'Напрямки конкурса'!$K$9,IF(D1787='Напрямки конкурса'!$L$10,'Напрямки конкурса'!$K$10,IF(D1787='Напрямки конкурса'!$L$11,'Напрямки конкурса'!$K$11,IF(D1787='Напрямки конкурса'!$L$12,'Напрямки конкурса'!$K$12,IF(D1787='Напрямки конкурса'!$L$13,'Напрямки конкурса'!$K$13,IF(D1787='Напрямки конкурса'!$L$14,'Напрямки конкурса'!$K$14,IF(D1787='Напрямки конкурса'!$L$15,'Напрямки конкурса'!$K$15,IF(D1787='Напрямки конкурса'!$L$16,'Напрямки конкурса'!$K$16,IF(D1787='Напрямки конкурса'!$L$17,'Напрямки конкурса'!$K$17,IF(D1787='Напрямки конкурса'!$L$18,'Напрямки конкурса'!$K$18,IF(D1787='Напрямки конкурса'!$L$19,'Напрямки конкурса'!$K$19,IF(D1787='Напрямки конкурса'!$L$20,'Напрямки конкурса'!$K$20,IF(D1787='Напрямки конкурса'!$L$21,'Напрямки конкурса'!$K$21,IF(D1787='Напрямки конкурса'!$L$22,'Напрямки конкурса'!$K$22,IF(D1787='Напрямки конкурса'!$L$23,'Напрямки конкурса'!$K$23,IF(D1787='Напрямки конкурса'!$L$24,'Напрямки конкурса'!$K$24,IF(D1787='Напрямки конкурса'!$L$25,'Напрямки конкурса'!$K$25,IF(D1787='Напрямки конкурса'!$L$26,'Напрямки конкурса'!$K$26,IF(D1787='Напрямки конкурса'!$L$27,'Напрямки конкурса'!$K$27,IF(D1787='Напрямки конкурса'!$L$28,'Напрямки конкурса'!$K$28,"")))))))))))))))))))))))))))</f>
        <v/>
      </c>
      <c r="D1787" s="555"/>
      <c r="E1787" s="46"/>
      <c r="F1787" s="46"/>
      <c r="G1787" s="46"/>
      <c r="H1787" s="148" t="str">
        <f>IF(I1787='Категорія витрат'!$B$2,'Категорія витрат'!$A$2,IF(I1787='Категорія витрат'!$B$3,'Категорія витрат'!$A$3,IF(I1787='Категорія витрат'!$B$4,'Категорія витрат'!$A$4,IF(I1787='Категорія витрат'!$B$5,'Категорія витрат'!$A$5,IF(I1787='Категорія витрат'!$B$6,'Категорія витрат'!$A$6,IF(I1787='Категорія витрат'!$B$7,'Категорія витрат'!$A$7,IF(I1787='Категорія витрат'!$B$8,'Категорія витрат'!$A$8,IF(I1787='Категорія витрат'!$B$9,'Категорія витрат'!$A$9,IF(I1787='Категорія витрат'!$B$10,'Категорія витрат'!$A$10,IF(I1787='Категорія витрат'!$B$11,'Категорія витрат'!$A$11,IF(I1787='Категорія витрат'!$B$12,'Категорія витрат'!$A$12,IF(I1787='Категорія витрат'!$B$13,'Категорія витрат'!$A$13,IF(I1787='Категорія витрат'!$B$14,'Категорія витрат'!$A$14,IF(I1787='Категорія витрат'!$B$15,'Категорія витрат'!$A$15,IF(I1787='Категорія витрат'!$B$16,'Категорія витрат'!$A$16,IF(I1787='Категорія витрат'!$B$17,'Категорія витрат'!$A$17,IF(I1787='Категорія витрат'!$B$18,'Категорія витрат'!$A$18,IF(I1787='Категорія витрат'!$B$19,'Категорія витрат'!$A$19,IF(I1787='Категорія витрат'!$B$20,'Категорія витрат'!$A$20,IF(I1787='Категорія витрат'!$B$21,'Категорія витрат'!$A$21,IF(I1787='Категорія витрат'!$B$22,'Категорія витрат'!$A$22,IF(I1787='Категорія витрат'!$B$23,'Категорія витрат'!$A$23,IF(I1787='Категорія витрат'!$B$24,'Категорія витрат'!$A$24,IF(I1787='Категорія витрат'!$B$25,'Категорія витрат'!$A$25,IF(I1787='Категорія витрат'!$B$26,'Категорія витрат'!$A$26,IF(I1787='Категорія витрат'!$B$27,'Категорія витрат'!$A$27,IF(I1787='Категорія витрат'!$B$28,'Категорія витрат'!$A$28,IF(I1787='Категорія витрат'!$B$29,'Категорія витрат'!$A$29,IF(I1787='Категорія витрат'!$B$30,'Категорія витрат'!$A$30,"")))))))))))))))))))))))))))))</f>
        <v>12.0 Витрати на підтримку життєдіяльності  клієнтів/цільової групи</v>
      </c>
      <c r="I1787" s="78" t="str">
        <f>'Категорія витрат'!B28</f>
        <v>12.2 Продуктові та гігієнічні набори</v>
      </c>
      <c r="J1787" s="171"/>
      <c r="K1787" s="47"/>
      <c r="L1787" s="86">
        <f t="shared" si="904"/>
        <v>0</v>
      </c>
      <c r="M1787" s="174"/>
      <c r="N1787" s="176"/>
      <c r="O1787" s="169"/>
      <c r="P1787" s="157">
        <f>IF(J1787='Категорія витрат'!$F$2,ROUND('Додаток 3._Бюджет детальний ПР'!O1787*0.3676,2),IF(J1787='Категорія витрат'!$F$3,ROUND('Додаток 3._Бюджет детальний ПР'!O1787*0.347,2),IF(J1787='Категорія витрат'!$F$4,ROUND('Додаток 3._Бюджет детальний ПР'!O1787*0.347,2),IF(J1787='Категорія витрат'!$F$7,ROUND('Додаток 3._Бюджет детальний ПР'!O1787*0.0841,2),0))))</f>
        <v>0</v>
      </c>
      <c r="Q1787" s="151">
        <f t="shared" si="908"/>
        <v>0</v>
      </c>
      <c r="R1787" s="179"/>
      <c r="S1787" s="179"/>
      <c r="T1787" s="179"/>
      <c r="U1787" s="179"/>
      <c r="V1787" s="179"/>
      <c r="W1787" s="179"/>
      <c r="X1787" s="179"/>
      <c r="Y1787" s="179"/>
      <c r="Z1787" s="179"/>
      <c r="AA1787" s="179"/>
      <c r="AB1787" s="179"/>
      <c r="AC1787" s="179"/>
      <c r="AD1787" s="48">
        <f t="shared" si="880"/>
        <v>0</v>
      </c>
      <c r="AE1787" s="48">
        <f t="shared" si="881"/>
        <v>0</v>
      </c>
      <c r="AF1787" s="48">
        <f t="shared" si="882"/>
        <v>0</v>
      </c>
      <c r="AG1787" s="48">
        <f t="shared" si="883"/>
        <v>0</v>
      </c>
      <c r="AH1787" s="48">
        <f t="shared" si="884"/>
        <v>0</v>
      </c>
      <c r="AI1787" s="48">
        <f t="shared" si="885"/>
        <v>0</v>
      </c>
      <c r="AJ1787" s="48">
        <f t="shared" si="886"/>
        <v>0</v>
      </c>
      <c r="AK1787" s="48">
        <f t="shared" si="887"/>
        <v>0</v>
      </c>
      <c r="AL1787" s="179"/>
      <c r="AM1787" s="179"/>
      <c r="AN1787" s="76"/>
      <c r="AO1787" s="174"/>
      <c r="AP1787" s="86">
        <f t="shared" si="905"/>
        <v>0</v>
      </c>
      <c r="AQ1787" s="174"/>
      <c r="AR1787" s="176"/>
      <c r="AS1787" s="169"/>
      <c r="AT1787" s="157">
        <f>IF(J1787='Категорія витрат'!$F$2,ROUND('Додаток 3._Бюджет детальний ПР'!AS1787*0.3676,2),IF(J1787='Категорія витрат'!$F$3,ROUND('Додаток 3._Бюджет детальний ПР'!AS1787*0.347,2),IF(J1787='Категорія витрат'!$F$4,ROUND('Додаток 3._Бюджет детальний ПР'!AS1787*0.347,2),IF(J1787='Категорія витрат'!$F$7,ROUND('Додаток 3._Бюджет детальний ПР'!AS1787*0.0841,2),0))))</f>
        <v>0</v>
      </c>
      <c r="AU1787" s="151">
        <f t="shared" si="879"/>
        <v>0</v>
      </c>
      <c r="AV1787" s="179"/>
      <c r="AW1787" s="179"/>
      <c r="AX1787" s="179"/>
      <c r="AY1787" s="179"/>
      <c r="AZ1787" s="179"/>
      <c r="BA1787" s="179"/>
      <c r="BB1787" s="179"/>
      <c r="BC1787" s="179"/>
      <c r="BD1787" s="179"/>
      <c r="BE1787" s="179"/>
      <c r="BF1787" s="179"/>
      <c r="BG1787" s="179"/>
      <c r="BH1787" s="48">
        <f t="shared" si="888"/>
        <v>0</v>
      </c>
      <c r="BI1787" s="48">
        <f t="shared" si="889"/>
        <v>0</v>
      </c>
      <c r="BJ1787" s="48">
        <f t="shared" si="890"/>
        <v>0</v>
      </c>
      <c r="BK1787" s="48">
        <f t="shared" si="891"/>
        <v>0</v>
      </c>
      <c r="BL1787" s="48">
        <f t="shared" si="892"/>
        <v>0</v>
      </c>
      <c r="BM1787" s="48">
        <f t="shared" si="893"/>
        <v>0</v>
      </c>
      <c r="BN1787" s="48">
        <f t="shared" si="894"/>
        <v>0</v>
      </c>
      <c r="BO1787" s="48">
        <f t="shared" si="895"/>
        <v>0</v>
      </c>
      <c r="BP1787" s="179"/>
      <c r="BQ1787" s="179"/>
      <c r="BR1787" s="189"/>
      <c r="BS1787" s="174"/>
      <c r="BT1787" s="86">
        <f t="shared" si="906"/>
        <v>0</v>
      </c>
      <c r="BU1787" s="174"/>
      <c r="BV1787" s="176"/>
      <c r="BW1787" s="169"/>
      <c r="BX1787" s="157">
        <f>IF(J1787='Категорія витрат'!$F$2,ROUND('Додаток 3._Бюджет детальний ПР'!BW1787*0.3676,2),IF(J1787='Категорія витрат'!$F$3,ROUND('Додаток 3._Бюджет детальний ПР'!BW1787*0.347,2),IF(J1787='Категорія витрат'!$F$4,ROUND('Додаток 3._Бюджет детальний ПР'!BW1787*0.347,2),IF(J1787='Категорія витрат'!$F$7,ROUND('Додаток 3._Бюджет детальний ПР'!BW1787*0.0841,2),0))))</f>
        <v>0</v>
      </c>
      <c r="BY1787" s="151">
        <f t="shared" si="907"/>
        <v>0</v>
      </c>
      <c r="BZ1787" s="179"/>
      <c r="CA1787" s="179"/>
      <c r="CB1787" s="179"/>
      <c r="CC1787" s="179"/>
      <c r="CD1787" s="179"/>
      <c r="CE1787" s="179"/>
      <c r="CF1787" s="179"/>
      <c r="CG1787" s="179"/>
      <c r="CH1787" s="179"/>
      <c r="CI1787" s="179"/>
      <c r="CJ1787" s="179"/>
      <c r="CK1787" s="179"/>
      <c r="CL1787" s="48">
        <f t="shared" si="896"/>
        <v>0</v>
      </c>
      <c r="CM1787" s="48">
        <f t="shared" si="897"/>
        <v>0</v>
      </c>
      <c r="CN1787" s="48">
        <f t="shared" si="898"/>
        <v>0</v>
      </c>
      <c r="CO1787" s="48">
        <f t="shared" si="899"/>
        <v>0</v>
      </c>
      <c r="CP1787" s="48">
        <f t="shared" si="900"/>
        <v>0</v>
      </c>
      <c r="CQ1787" s="48">
        <f t="shared" si="901"/>
        <v>0</v>
      </c>
      <c r="CR1787" s="48">
        <f t="shared" si="902"/>
        <v>0</v>
      </c>
      <c r="CS1787" s="48">
        <f t="shared" si="903"/>
        <v>0</v>
      </c>
      <c r="CT1787" s="179"/>
      <c r="CU1787" s="179"/>
    </row>
    <row r="1788" spans="1:99" ht="20.100000000000001" customHeight="1" x14ac:dyDescent="0.25">
      <c r="A1788" s="57">
        <v>1783</v>
      </c>
      <c r="B1788" s="398" t="str">
        <f>IF(D1788='Напрямки конкурса'!$L$2,'Напрямки конкурса'!$B$2,IF(D1788='Напрямки конкурса'!$L$3,'Напрямки конкурса'!$B$3,IF(D1788='Напрямки конкурса'!$L$4,'Напрямки конкурса'!$B$4,IF(D1788='Напрямки конкурса'!$L$5,'Напрямки конкурса'!$B$5,IF(D1788='Напрямки конкурса'!$L$6,'Напрямки конкурса'!$B$6,IF(D1788='Напрямки конкурса'!$L$7,'Напрямки конкурса'!$B$7,IF(D1788='Напрямки конкурса'!$L$8,'Напрямки конкурса'!$B$8,IF(D1788='Напрямки конкурса'!$L$9,'Напрямки конкурса'!$B$9,IF(D1788='Напрямки конкурса'!$L$10,'Напрямки конкурса'!$B$10,IF(D1788='Напрямки конкурса'!$L$11,'Напрямки конкурса'!$B$11,IF(D1788='Напрямки конкурса'!$L$12,'Напрямки конкурса'!$B$12,IF(D1788='Напрямки конкурса'!$L$13,'Напрямки конкурса'!$B$13,IF(D1788='Напрямки конкурса'!$L$14,'Напрямки конкурса'!$B$14,IF(D1788='Напрямки конкурса'!$L$15,'Напрямки конкурса'!$B$15,IF(D1788='Напрямки конкурса'!$L$16,'Напрямки конкурса'!$B$16,IF(D1788='Напрямки конкурса'!$L$17,'Напрямки конкурса'!$B$17,IF(D1788='Напрямки конкурса'!$L$18,'Напрямки конкурса'!$B$18,IF(D1788='Напрямки конкурса'!$L$19,'Напрямки конкурса'!$B$19,IF(D1788='Напрямки конкурса'!$L$20,'Напрямки конкурса'!$B$20,IF(D1788='Напрямки конкурса'!$L$21,'Напрямки конкурса'!$B$21,IF(D1788='Напрямки конкурса'!$L$22,'Напрямки конкурса'!$B$22,IF(D1788='Напрямки конкурса'!$L$23,'Напрямки конкурса'!$B$23,IF(D1788='Напрямки конкурса'!$L$24,'Напрямки конкурса'!$B$24,IF(D1788='Напрямки конкурса'!$L$25,'Напрямки конкурса'!$B$25,IF(D1788='Напрямки конкурса'!$L$26,'Напрямки конкурса'!$B$26,IF(D1788='Напрямки конкурса'!$L$27,'Напрямки конкурса'!$B$27,IF(D1788='Напрямки конкурса'!$L$28,'Напрямки конкурса'!$B$28,"")))))))))))))))))))))))))))</f>
        <v/>
      </c>
      <c r="C1788" s="58" t="str">
        <f>IF(D1788='Напрямки конкурса'!$L$2,'Напрямки конкурса'!$K$2,IF(D1788='Напрямки конкурса'!$L$3,'Напрямки конкурса'!$K$3,IF(D1788='Напрямки конкурса'!$L$4,'Напрямки конкурса'!$K$4,IF(D1788='Напрямки конкурса'!$L$5,'Напрямки конкурса'!$K$5,IF(D1788='Напрямки конкурса'!$L$6,'Напрямки конкурса'!$K$6,IF(D1788='Напрямки конкурса'!$L$7,'Напрямки конкурса'!$K$7,IF(D1788='Напрямки конкурса'!$L$8,'Напрямки конкурса'!$K$8,IF(D1788='Напрямки конкурса'!$L$9,'Напрямки конкурса'!$K$9,IF(D1788='Напрямки конкурса'!$L$10,'Напрямки конкурса'!$K$10,IF(D1788='Напрямки конкурса'!$L$11,'Напрямки конкурса'!$K$11,IF(D1788='Напрямки конкурса'!$L$12,'Напрямки конкурса'!$K$12,IF(D1788='Напрямки конкурса'!$L$13,'Напрямки конкурса'!$K$13,IF(D1788='Напрямки конкурса'!$L$14,'Напрямки конкурса'!$K$14,IF(D1788='Напрямки конкурса'!$L$15,'Напрямки конкурса'!$K$15,IF(D1788='Напрямки конкурса'!$L$16,'Напрямки конкурса'!$K$16,IF(D1788='Напрямки конкурса'!$L$17,'Напрямки конкурса'!$K$17,IF(D1788='Напрямки конкурса'!$L$18,'Напрямки конкурса'!$K$18,IF(D1788='Напрямки конкурса'!$L$19,'Напрямки конкурса'!$K$19,IF(D1788='Напрямки конкурса'!$L$20,'Напрямки конкурса'!$K$20,IF(D1788='Напрямки конкурса'!$L$21,'Напрямки конкурса'!$K$21,IF(D1788='Напрямки конкурса'!$L$22,'Напрямки конкурса'!$K$22,IF(D1788='Напрямки конкурса'!$L$23,'Напрямки конкурса'!$K$23,IF(D1788='Напрямки конкурса'!$L$24,'Напрямки конкурса'!$K$24,IF(D1788='Напрямки конкурса'!$L$25,'Напрямки конкурса'!$K$25,IF(D1788='Напрямки конкурса'!$L$26,'Напрямки конкурса'!$K$26,IF(D1788='Напрямки конкурса'!$L$27,'Напрямки конкурса'!$K$27,IF(D1788='Напрямки конкурса'!$L$28,'Напрямки конкурса'!$K$28,"")))))))))))))))))))))))))))</f>
        <v/>
      </c>
      <c r="D1788" s="555"/>
      <c r="E1788" s="46"/>
      <c r="F1788" s="46"/>
      <c r="G1788" s="46"/>
      <c r="H1788" s="148" t="str">
        <f>IF(I1788='Категорія витрат'!$B$2,'Категорія витрат'!$A$2,IF(I1788='Категорія витрат'!$B$3,'Категорія витрат'!$A$3,IF(I1788='Категорія витрат'!$B$4,'Категорія витрат'!$A$4,IF(I1788='Категорія витрат'!$B$5,'Категорія витрат'!$A$5,IF(I1788='Категорія витрат'!$B$6,'Категорія витрат'!$A$6,IF(I1788='Категорія витрат'!$B$7,'Категорія витрат'!$A$7,IF(I1788='Категорія витрат'!$B$8,'Категорія витрат'!$A$8,IF(I1788='Категорія витрат'!$B$9,'Категорія витрат'!$A$9,IF(I1788='Категорія витрат'!$B$10,'Категорія витрат'!$A$10,IF(I1788='Категорія витрат'!$B$11,'Категорія витрат'!$A$11,IF(I1788='Категорія витрат'!$B$12,'Категорія витрат'!$A$12,IF(I1788='Категорія витрат'!$B$13,'Категорія витрат'!$A$13,IF(I1788='Категорія витрат'!$B$14,'Категорія витрат'!$A$14,IF(I1788='Категорія витрат'!$B$15,'Категорія витрат'!$A$15,IF(I1788='Категорія витрат'!$B$16,'Категорія витрат'!$A$16,IF(I1788='Категорія витрат'!$B$17,'Категорія витрат'!$A$17,IF(I1788='Категорія витрат'!$B$18,'Категорія витрат'!$A$18,IF(I1788='Категорія витрат'!$B$19,'Категорія витрат'!$A$19,IF(I1788='Категорія витрат'!$B$20,'Категорія витрат'!$A$20,IF(I1788='Категорія витрат'!$B$21,'Категорія витрат'!$A$21,IF(I1788='Категорія витрат'!$B$22,'Категорія витрат'!$A$22,IF(I1788='Категорія витрат'!$B$23,'Категорія витрат'!$A$23,IF(I1788='Категорія витрат'!$B$24,'Категорія витрат'!$A$24,IF(I1788='Категорія витрат'!$B$25,'Категорія витрат'!$A$25,IF(I1788='Категорія витрат'!$B$26,'Категорія витрат'!$A$26,IF(I1788='Категорія витрат'!$B$27,'Категорія витрат'!$A$27,IF(I1788='Категорія витрат'!$B$28,'Категорія витрат'!$A$28,IF(I1788='Категорія витрат'!$B$29,'Категорія витрат'!$A$29,IF(I1788='Категорія витрат'!$B$30,'Категорія витрат'!$A$30,"")))))))))))))))))))))))))))))</f>
        <v>12.0 Витрати на підтримку життєдіяльності  клієнтів/цільової групи</v>
      </c>
      <c r="I1788" s="78" t="str">
        <f>'Категорія витрат'!B29</f>
        <v>12.5 Інші витрати на підтримку життєдіяльності клієнтів/цільової групи</v>
      </c>
      <c r="J1788" s="171"/>
      <c r="K1788" s="47"/>
      <c r="L1788" s="86">
        <f t="shared" si="904"/>
        <v>0</v>
      </c>
      <c r="M1788" s="174"/>
      <c r="N1788" s="176"/>
      <c r="O1788" s="169"/>
      <c r="P1788" s="157">
        <f>IF(J1788='Категорія витрат'!$F$2,ROUND('Додаток 3._Бюджет детальний ПР'!O1788*0.3676,2),IF(J1788='Категорія витрат'!$F$3,ROUND('Додаток 3._Бюджет детальний ПР'!O1788*0.347,2),IF(J1788='Категорія витрат'!$F$4,ROUND('Додаток 3._Бюджет детальний ПР'!O1788*0.347,2),IF(J1788='Категорія витрат'!$F$7,ROUND('Додаток 3._Бюджет детальний ПР'!O1788*0.0841,2),0))))</f>
        <v>0</v>
      </c>
      <c r="Q1788" s="151">
        <f t="shared" si="908"/>
        <v>0</v>
      </c>
      <c r="R1788" s="179"/>
      <c r="S1788" s="179"/>
      <c r="T1788" s="179"/>
      <c r="U1788" s="179"/>
      <c r="V1788" s="179"/>
      <c r="W1788" s="179"/>
      <c r="X1788" s="179"/>
      <c r="Y1788" s="179"/>
      <c r="Z1788" s="179"/>
      <c r="AA1788" s="179"/>
      <c r="AB1788" s="179"/>
      <c r="AC1788" s="179"/>
      <c r="AD1788" s="48">
        <f t="shared" si="880"/>
        <v>0</v>
      </c>
      <c r="AE1788" s="48">
        <f t="shared" si="881"/>
        <v>0</v>
      </c>
      <c r="AF1788" s="48">
        <f t="shared" si="882"/>
        <v>0</v>
      </c>
      <c r="AG1788" s="48">
        <f t="shared" si="883"/>
        <v>0</v>
      </c>
      <c r="AH1788" s="48">
        <f t="shared" si="884"/>
        <v>0</v>
      </c>
      <c r="AI1788" s="48">
        <f t="shared" si="885"/>
        <v>0</v>
      </c>
      <c r="AJ1788" s="48">
        <f t="shared" si="886"/>
        <v>0</v>
      </c>
      <c r="AK1788" s="48">
        <f t="shared" si="887"/>
        <v>0</v>
      </c>
      <c r="AL1788" s="179"/>
      <c r="AM1788" s="179"/>
      <c r="AN1788" s="76"/>
      <c r="AO1788" s="174"/>
      <c r="AP1788" s="86">
        <f t="shared" si="905"/>
        <v>0</v>
      </c>
      <c r="AQ1788" s="174"/>
      <c r="AR1788" s="176"/>
      <c r="AS1788" s="169"/>
      <c r="AT1788" s="157">
        <f>IF(J1788='Категорія витрат'!$F$2,ROUND('Додаток 3._Бюджет детальний ПР'!AS1788*0.3676,2),IF(J1788='Категорія витрат'!$F$3,ROUND('Додаток 3._Бюджет детальний ПР'!AS1788*0.347,2),IF(J1788='Категорія витрат'!$F$4,ROUND('Додаток 3._Бюджет детальний ПР'!AS1788*0.347,2),IF(J1788='Категорія витрат'!$F$7,ROUND('Додаток 3._Бюджет детальний ПР'!AS1788*0.0841,2),0))))</f>
        <v>0</v>
      </c>
      <c r="AU1788" s="151">
        <f t="shared" si="879"/>
        <v>0</v>
      </c>
      <c r="AV1788" s="179"/>
      <c r="AW1788" s="179"/>
      <c r="AX1788" s="179"/>
      <c r="AY1788" s="179"/>
      <c r="AZ1788" s="179"/>
      <c r="BA1788" s="179"/>
      <c r="BB1788" s="179"/>
      <c r="BC1788" s="179"/>
      <c r="BD1788" s="179"/>
      <c r="BE1788" s="179"/>
      <c r="BF1788" s="179"/>
      <c r="BG1788" s="179"/>
      <c r="BH1788" s="48">
        <f t="shared" si="888"/>
        <v>0</v>
      </c>
      <c r="BI1788" s="48">
        <f t="shared" si="889"/>
        <v>0</v>
      </c>
      <c r="BJ1788" s="48">
        <f t="shared" si="890"/>
        <v>0</v>
      </c>
      <c r="BK1788" s="48">
        <f t="shared" si="891"/>
        <v>0</v>
      </c>
      <c r="BL1788" s="48">
        <f t="shared" si="892"/>
        <v>0</v>
      </c>
      <c r="BM1788" s="48">
        <f t="shared" si="893"/>
        <v>0</v>
      </c>
      <c r="BN1788" s="48">
        <f t="shared" si="894"/>
        <v>0</v>
      </c>
      <c r="BO1788" s="48">
        <f t="shared" si="895"/>
        <v>0</v>
      </c>
      <c r="BP1788" s="179"/>
      <c r="BQ1788" s="179"/>
      <c r="BR1788" s="189"/>
      <c r="BS1788" s="174"/>
      <c r="BT1788" s="86">
        <f t="shared" si="906"/>
        <v>0</v>
      </c>
      <c r="BU1788" s="174"/>
      <c r="BV1788" s="176"/>
      <c r="BW1788" s="169"/>
      <c r="BX1788" s="157">
        <f>IF(J1788='Категорія витрат'!$F$2,ROUND('Додаток 3._Бюджет детальний ПР'!BW1788*0.3676,2),IF(J1788='Категорія витрат'!$F$3,ROUND('Додаток 3._Бюджет детальний ПР'!BW1788*0.347,2),IF(J1788='Категорія витрат'!$F$4,ROUND('Додаток 3._Бюджет детальний ПР'!BW1788*0.347,2),IF(J1788='Категорія витрат'!$F$7,ROUND('Додаток 3._Бюджет детальний ПР'!BW1788*0.0841,2),0))))</f>
        <v>0</v>
      </c>
      <c r="BY1788" s="151">
        <f t="shared" si="907"/>
        <v>0</v>
      </c>
      <c r="BZ1788" s="179"/>
      <c r="CA1788" s="179"/>
      <c r="CB1788" s="179"/>
      <c r="CC1788" s="179"/>
      <c r="CD1788" s="179"/>
      <c r="CE1788" s="179"/>
      <c r="CF1788" s="179"/>
      <c r="CG1788" s="179"/>
      <c r="CH1788" s="179"/>
      <c r="CI1788" s="179"/>
      <c r="CJ1788" s="179"/>
      <c r="CK1788" s="179"/>
      <c r="CL1788" s="48">
        <f t="shared" si="896"/>
        <v>0</v>
      </c>
      <c r="CM1788" s="48">
        <f t="shared" si="897"/>
        <v>0</v>
      </c>
      <c r="CN1788" s="48">
        <f t="shared" si="898"/>
        <v>0</v>
      </c>
      <c r="CO1788" s="48">
        <f t="shared" si="899"/>
        <v>0</v>
      </c>
      <c r="CP1788" s="48">
        <f t="shared" si="900"/>
        <v>0</v>
      </c>
      <c r="CQ1788" s="48">
        <f t="shared" si="901"/>
        <v>0</v>
      </c>
      <c r="CR1788" s="48">
        <f t="shared" si="902"/>
        <v>0</v>
      </c>
      <c r="CS1788" s="48">
        <f t="shared" si="903"/>
        <v>0</v>
      </c>
      <c r="CT1788" s="179"/>
      <c r="CU1788" s="179"/>
    </row>
    <row r="1789" spans="1:99" ht="20.100000000000001" customHeight="1" x14ac:dyDescent="0.25">
      <c r="A1789" s="57">
        <v>1784</v>
      </c>
      <c r="B1789" s="398" t="str">
        <f>IF(D1789='Напрямки конкурса'!$L$2,'Напрямки конкурса'!$B$2,IF(D1789='Напрямки конкурса'!$L$3,'Напрямки конкурса'!$B$3,IF(D1789='Напрямки конкурса'!$L$4,'Напрямки конкурса'!$B$4,IF(D1789='Напрямки конкурса'!$L$5,'Напрямки конкурса'!$B$5,IF(D1789='Напрямки конкурса'!$L$6,'Напрямки конкурса'!$B$6,IF(D1789='Напрямки конкурса'!$L$7,'Напрямки конкурса'!$B$7,IF(D1789='Напрямки конкурса'!$L$8,'Напрямки конкурса'!$B$8,IF(D1789='Напрямки конкурса'!$L$9,'Напрямки конкурса'!$B$9,IF(D1789='Напрямки конкурса'!$L$10,'Напрямки конкурса'!$B$10,IF(D1789='Напрямки конкурса'!$L$11,'Напрямки конкурса'!$B$11,IF(D1789='Напрямки конкурса'!$L$12,'Напрямки конкурса'!$B$12,IF(D1789='Напрямки конкурса'!$L$13,'Напрямки конкурса'!$B$13,IF(D1789='Напрямки конкурса'!$L$14,'Напрямки конкурса'!$B$14,IF(D1789='Напрямки конкурса'!$L$15,'Напрямки конкурса'!$B$15,IF(D1789='Напрямки конкурса'!$L$16,'Напрямки конкурса'!$B$16,IF(D1789='Напрямки конкурса'!$L$17,'Напрямки конкурса'!$B$17,IF(D1789='Напрямки конкурса'!$L$18,'Напрямки конкурса'!$B$18,IF(D1789='Напрямки конкурса'!$L$19,'Напрямки конкурса'!$B$19,IF(D1789='Напрямки конкурса'!$L$20,'Напрямки конкурса'!$B$20,IF(D1789='Напрямки конкурса'!$L$21,'Напрямки конкурса'!$B$21,IF(D1789='Напрямки конкурса'!$L$22,'Напрямки конкурса'!$B$22,IF(D1789='Напрямки конкурса'!$L$23,'Напрямки конкурса'!$B$23,IF(D1789='Напрямки конкурса'!$L$24,'Напрямки конкурса'!$B$24,IF(D1789='Напрямки конкурса'!$L$25,'Напрямки конкурса'!$B$25,IF(D1789='Напрямки конкурса'!$L$26,'Напрямки конкурса'!$B$26,IF(D1789='Напрямки конкурса'!$L$27,'Напрямки конкурса'!$B$27,IF(D1789='Напрямки конкурса'!$L$28,'Напрямки конкурса'!$B$28,"")))))))))))))))))))))))))))</f>
        <v/>
      </c>
      <c r="C1789" s="58" t="str">
        <f>IF(D1789='Напрямки конкурса'!$L$2,'Напрямки конкурса'!$K$2,IF(D1789='Напрямки конкурса'!$L$3,'Напрямки конкурса'!$K$3,IF(D1789='Напрямки конкурса'!$L$4,'Напрямки конкурса'!$K$4,IF(D1789='Напрямки конкурса'!$L$5,'Напрямки конкурса'!$K$5,IF(D1789='Напрямки конкурса'!$L$6,'Напрямки конкурса'!$K$6,IF(D1789='Напрямки конкурса'!$L$7,'Напрямки конкурса'!$K$7,IF(D1789='Напрямки конкурса'!$L$8,'Напрямки конкурса'!$K$8,IF(D1789='Напрямки конкурса'!$L$9,'Напрямки конкурса'!$K$9,IF(D1789='Напрямки конкурса'!$L$10,'Напрямки конкурса'!$K$10,IF(D1789='Напрямки конкурса'!$L$11,'Напрямки конкурса'!$K$11,IF(D1789='Напрямки конкурса'!$L$12,'Напрямки конкурса'!$K$12,IF(D1789='Напрямки конкурса'!$L$13,'Напрямки конкурса'!$K$13,IF(D1789='Напрямки конкурса'!$L$14,'Напрямки конкурса'!$K$14,IF(D1789='Напрямки конкурса'!$L$15,'Напрямки конкурса'!$K$15,IF(D1789='Напрямки конкурса'!$L$16,'Напрямки конкурса'!$K$16,IF(D1789='Напрямки конкурса'!$L$17,'Напрямки конкурса'!$K$17,IF(D1789='Напрямки конкурса'!$L$18,'Напрямки конкурса'!$K$18,IF(D1789='Напрямки конкурса'!$L$19,'Напрямки конкурса'!$K$19,IF(D1789='Напрямки конкурса'!$L$20,'Напрямки конкурса'!$K$20,IF(D1789='Напрямки конкурса'!$L$21,'Напрямки конкурса'!$K$21,IF(D1789='Напрямки конкурса'!$L$22,'Напрямки конкурса'!$K$22,IF(D1789='Напрямки конкурса'!$L$23,'Напрямки конкурса'!$K$23,IF(D1789='Напрямки конкурса'!$L$24,'Напрямки конкурса'!$K$24,IF(D1789='Напрямки конкурса'!$L$25,'Напрямки конкурса'!$K$25,IF(D1789='Напрямки конкурса'!$L$26,'Напрямки конкурса'!$K$26,IF(D1789='Напрямки конкурса'!$L$27,'Напрямки конкурса'!$K$27,IF(D1789='Напрямки конкурса'!$L$28,'Напрямки конкурса'!$K$28,"")))))))))))))))))))))))))))</f>
        <v/>
      </c>
      <c r="D1789" s="555"/>
      <c r="E1789" s="46"/>
      <c r="F1789" s="46"/>
      <c r="G1789" s="46"/>
      <c r="H1789" s="148" t="str">
        <f>IF(I1789='Категорія витрат'!$B$2,'Категорія витрат'!$A$2,IF(I1789='Категорія витрат'!$B$3,'Категорія витрат'!$A$3,IF(I1789='Категорія витрат'!$B$4,'Категорія витрат'!$A$4,IF(I1789='Категорія витрат'!$B$5,'Категорія витрат'!$A$5,IF(I1789='Категорія витрат'!$B$6,'Категорія витрат'!$A$6,IF(I1789='Категорія витрат'!$B$7,'Категорія витрат'!$A$7,IF(I1789='Категорія витрат'!$B$8,'Категорія витрат'!$A$8,IF(I1789='Категорія витрат'!$B$9,'Категорія витрат'!$A$9,IF(I1789='Категорія витрат'!$B$10,'Категорія витрат'!$A$10,IF(I1789='Категорія витрат'!$B$11,'Категорія витрат'!$A$11,IF(I1789='Категорія витрат'!$B$12,'Категорія витрат'!$A$12,IF(I1789='Категорія витрат'!$B$13,'Категорія витрат'!$A$13,IF(I1789='Категорія витрат'!$B$14,'Категорія витрат'!$A$14,IF(I1789='Категорія витрат'!$B$15,'Категорія витрат'!$A$15,IF(I1789='Категорія витрат'!$B$16,'Категорія витрат'!$A$16,IF(I1789='Категорія витрат'!$B$17,'Категорія витрат'!$A$17,IF(I1789='Категорія витрат'!$B$18,'Категорія витрат'!$A$18,IF(I1789='Категорія витрат'!$B$19,'Категорія витрат'!$A$19,IF(I1789='Категорія витрат'!$B$20,'Категорія витрат'!$A$20,IF(I1789='Категорія витрат'!$B$21,'Категорія витрат'!$A$21,IF(I1789='Категорія витрат'!$B$22,'Категорія витрат'!$A$22,IF(I1789='Категорія витрат'!$B$23,'Категорія витрат'!$A$23,IF(I1789='Категорія витрат'!$B$24,'Категорія витрат'!$A$24,IF(I1789='Категорія витрат'!$B$25,'Категорія витрат'!$A$25,IF(I1789='Категорія витрат'!$B$26,'Категорія витрат'!$A$26,IF(I1789='Категорія витрат'!$B$27,'Категорія витрат'!$A$27,IF(I1789='Категорія витрат'!$B$28,'Категорія витрат'!$A$28,IF(I1789='Категорія витрат'!$B$29,'Категорія витрат'!$A$29,IF(I1789='Категорія витрат'!$B$30,'Категорія витрат'!$A$30,"")))))))))))))))))))))))))))))</f>
        <v>14.0 Не потребують фінансування</v>
      </c>
      <c r="I1789" s="78" t="str">
        <f>'Категорія витрат'!B30</f>
        <v>14.1 Не потребують фінансування</v>
      </c>
      <c r="J1789" s="171"/>
      <c r="K1789" s="47"/>
      <c r="L1789" s="86">
        <f t="shared" si="904"/>
        <v>0</v>
      </c>
      <c r="M1789" s="174"/>
      <c r="N1789" s="176"/>
      <c r="O1789" s="169"/>
      <c r="P1789" s="157">
        <f>IF(J1789='Категорія витрат'!$F$2,ROUND('Додаток 3._Бюджет детальний ПР'!O1789*0.3676,2),IF(J1789='Категорія витрат'!$F$3,ROUND('Додаток 3._Бюджет детальний ПР'!O1789*0.347,2),IF(J1789='Категорія витрат'!$F$4,ROUND('Додаток 3._Бюджет детальний ПР'!O1789*0.347,2),IF(J1789='Категорія витрат'!$F$7,ROUND('Додаток 3._Бюджет детальний ПР'!O1789*0.0841,2),0))))</f>
        <v>0</v>
      </c>
      <c r="Q1789" s="151">
        <f t="shared" si="908"/>
        <v>0</v>
      </c>
      <c r="R1789" s="179"/>
      <c r="S1789" s="179"/>
      <c r="T1789" s="179"/>
      <c r="U1789" s="179"/>
      <c r="V1789" s="179"/>
      <c r="W1789" s="179"/>
      <c r="X1789" s="179"/>
      <c r="Y1789" s="179"/>
      <c r="Z1789" s="179"/>
      <c r="AA1789" s="179"/>
      <c r="AB1789" s="179"/>
      <c r="AC1789" s="179"/>
      <c r="AD1789" s="48">
        <f t="shared" si="880"/>
        <v>0</v>
      </c>
      <c r="AE1789" s="48">
        <f t="shared" si="881"/>
        <v>0</v>
      </c>
      <c r="AF1789" s="48">
        <f t="shared" si="882"/>
        <v>0</v>
      </c>
      <c r="AG1789" s="48">
        <f t="shared" si="883"/>
        <v>0</v>
      </c>
      <c r="AH1789" s="48">
        <f t="shared" si="884"/>
        <v>0</v>
      </c>
      <c r="AI1789" s="48">
        <f t="shared" si="885"/>
        <v>0</v>
      </c>
      <c r="AJ1789" s="48">
        <f t="shared" si="886"/>
        <v>0</v>
      </c>
      <c r="AK1789" s="48">
        <f t="shared" si="887"/>
        <v>0</v>
      </c>
      <c r="AL1789" s="179"/>
      <c r="AM1789" s="179"/>
      <c r="AN1789" s="76"/>
      <c r="AO1789" s="174"/>
      <c r="AP1789" s="86">
        <f t="shared" si="905"/>
        <v>0</v>
      </c>
      <c r="AQ1789" s="174"/>
      <c r="AR1789" s="176"/>
      <c r="AS1789" s="169"/>
      <c r="AT1789" s="157">
        <f>IF(J1789='Категорія витрат'!$F$2,ROUND('Додаток 3._Бюджет детальний ПР'!AS1789*0.3676,2),IF(J1789='Категорія витрат'!$F$3,ROUND('Додаток 3._Бюджет детальний ПР'!AS1789*0.347,2),IF(J1789='Категорія витрат'!$F$4,ROUND('Додаток 3._Бюджет детальний ПР'!AS1789*0.347,2),IF(J1789='Категорія витрат'!$F$7,ROUND('Додаток 3._Бюджет детальний ПР'!AS1789*0.0841,2),0))))</f>
        <v>0</v>
      </c>
      <c r="AU1789" s="151">
        <f t="shared" si="879"/>
        <v>0</v>
      </c>
      <c r="AV1789" s="179"/>
      <c r="AW1789" s="179"/>
      <c r="AX1789" s="179"/>
      <c r="AY1789" s="179"/>
      <c r="AZ1789" s="179"/>
      <c r="BA1789" s="179"/>
      <c r="BB1789" s="179"/>
      <c r="BC1789" s="179"/>
      <c r="BD1789" s="179"/>
      <c r="BE1789" s="179"/>
      <c r="BF1789" s="179"/>
      <c r="BG1789" s="179"/>
      <c r="BH1789" s="48">
        <f t="shared" si="888"/>
        <v>0</v>
      </c>
      <c r="BI1789" s="48">
        <f t="shared" si="889"/>
        <v>0</v>
      </c>
      <c r="BJ1789" s="48">
        <f t="shared" si="890"/>
        <v>0</v>
      </c>
      <c r="BK1789" s="48">
        <f t="shared" si="891"/>
        <v>0</v>
      </c>
      <c r="BL1789" s="48">
        <f t="shared" si="892"/>
        <v>0</v>
      </c>
      <c r="BM1789" s="48">
        <f t="shared" si="893"/>
        <v>0</v>
      </c>
      <c r="BN1789" s="48">
        <f t="shared" si="894"/>
        <v>0</v>
      </c>
      <c r="BO1789" s="48">
        <f t="shared" si="895"/>
        <v>0</v>
      </c>
      <c r="BP1789" s="179"/>
      <c r="BQ1789" s="179"/>
      <c r="BR1789" s="189"/>
      <c r="BS1789" s="174"/>
      <c r="BT1789" s="86">
        <f t="shared" si="906"/>
        <v>0</v>
      </c>
      <c r="BU1789" s="174"/>
      <c r="BV1789" s="176"/>
      <c r="BW1789" s="169"/>
      <c r="BX1789" s="157">
        <f>IF(J1789='Категорія витрат'!$F$2,ROUND('Додаток 3._Бюджет детальний ПР'!BW1789*0.3676,2),IF(J1789='Категорія витрат'!$F$3,ROUND('Додаток 3._Бюджет детальний ПР'!BW1789*0.347,2),IF(J1789='Категорія витрат'!$F$4,ROUND('Додаток 3._Бюджет детальний ПР'!BW1789*0.347,2),IF(J1789='Категорія витрат'!$F$7,ROUND('Додаток 3._Бюджет детальний ПР'!BW1789*0.0841,2),0))))</f>
        <v>0</v>
      </c>
      <c r="BY1789" s="151">
        <f t="shared" si="907"/>
        <v>0</v>
      </c>
      <c r="BZ1789" s="179"/>
      <c r="CA1789" s="179"/>
      <c r="CB1789" s="179"/>
      <c r="CC1789" s="179"/>
      <c r="CD1789" s="179"/>
      <c r="CE1789" s="179"/>
      <c r="CF1789" s="179"/>
      <c r="CG1789" s="179"/>
      <c r="CH1789" s="179"/>
      <c r="CI1789" s="179"/>
      <c r="CJ1789" s="179"/>
      <c r="CK1789" s="179"/>
      <c r="CL1789" s="48">
        <f t="shared" si="896"/>
        <v>0</v>
      </c>
      <c r="CM1789" s="48">
        <f t="shared" si="897"/>
        <v>0</v>
      </c>
      <c r="CN1789" s="48">
        <f t="shared" si="898"/>
        <v>0</v>
      </c>
      <c r="CO1789" s="48">
        <f t="shared" si="899"/>
        <v>0</v>
      </c>
      <c r="CP1789" s="48">
        <f t="shared" si="900"/>
        <v>0</v>
      </c>
      <c r="CQ1789" s="48">
        <f t="shared" si="901"/>
        <v>0</v>
      </c>
      <c r="CR1789" s="48">
        <f t="shared" si="902"/>
        <v>0</v>
      </c>
      <c r="CS1789" s="48">
        <f t="shared" si="903"/>
        <v>0</v>
      </c>
      <c r="CT1789" s="179"/>
      <c r="CU1789" s="179"/>
    </row>
    <row r="1790" spans="1:99" ht="20.100000000000001" customHeight="1" x14ac:dyDescent="0.25">
      <c r="A1790" s="57">
        <v>1785</v>
      </c>
      <c r="B1790" s="398" t="str">
        <f>IF(D1790='Напрямки конкурса'!$L$2,'Напрямки конкурса'!$B$2,IF(D1790='Напрямки конкурса'!$L$3,'Напрямки конкурса'!$B$3,IF(D1790='Напрямки конкурса'!$L$4,'Напрямки конкурса'!$B$4,IF(D1790='Напрямки конкурса'!$L$5,'Напрямки конкурса'!$B$5,IF(D1790='Напрямки конкурса'!$L$6,'Напрямки конкурса'!$B$6,IF(D1790='Напрямки конкурса'!$L$7,'Напрямки конкурса'!$B$7,IF(D1790='Напрямки конкурса'!$L$8,'Напрямки конкурса'!$B$8,IF(D1790='Напрямки конкурса'!$L$9,'Напрямки конкурса'!$B$9,IF(D1790='Напрямки конкурса'!$L$10,'Напрямки конкурса'!$B$10,IF(D1790='Напрямки конкурса'!$L$11,'Напрямки конкурса'!$B$11,IF(D1790='Напрямки конкурса'!$L$12,'Напрямки конкурса'!$B$12,IF(D1790='Напрямки конкурса'!$L$13,'Напрямки конкурса'!$B$13,IF(D1790='Напрямки конкурса'!$L$14,'Напрямки конкурса'!$B$14,IF(D1790='Напрямки конкурса'!$L$15,'Напрямки конкурса'!$B$15,IF(D1790='Напрямки конкурса'!$L$16,'Напрямки конкурса'!$B$16,IF(D1790='Напрямки конкурса'!$L$17,'Напрямки конкурса'!$B$17,IF(D1790='Напрямки конкурса'!$L$18,'Напрямки конкурса'!$B$18,IF(D1790='Напрямки конкурса'!$L$19,'Напрямки конкурса'!$B$19,IF(D1790='Напрямки конкурса'!$L$20,'Напрямки конкурса'!$B$20,IF(D1790='Напрямки конкурса'!$L$21,'Напрямки конкурса'!$B$21,IF(D1790='Напрямки конкурса'!$L$22,'Напрямки конкурса'!$B$22,IF(D1790='Напрямки конкурса'!$L$23,'Напрямки конкурса'!$B$23,IF(D1790='Напрямки конкурса'!$L$24,'Напрямки конкурса'!$B$24,IF(D1790='Напрямки конкурса'!$L$25,'Напрямки конкурса'!$B$25,IF(D1790='Напрямки конкурса'!$L$26,'Напрямки конкурса'!$B$26,IF(D1790='Напрямки конкурса'!$L$27,'Напрямки конкурса'!$B$27,IF(D1790='Напрямки конкурса'!$L$28,'Напрямки конкурса'!$B$28,"")))))))))))))))))))))))))))</f>
        <v>Альянс</v>
      </c>
      <c r="C1790" s="58" t="str">
        <f>IF(D1790='Напрямки конкурса'!$L$2,'Напрямки конкурса'!$K$2,IF(D1790='Напрямки конкурса'!$L$3,'Напрямки конкурса'!$K$3,IF(D1790='Напрямки конкурса'!$L$4,'Напрямки конкурса'!$K$4,IF(D1790='Напрямки конкурса'!$L$5,'Напрямки конкурса'!$K$5,IF(D1790='Напрямки конкурса'!$L$6,'Напрямки конкурса'!$K$6,IF(D1790='Напрямки конкурса'!$L$7,'Напрямки конкурса'!$K$7,IF(D1790='Напрямки конкурса'!$L$8,'Напрямки конкурса'!$K$8,IF(D1790='Напрямки конкурса'!$L$9,'Напрямки конкурса'!$K$9,IF(D1790='Напрямки конкурса'!$L$10,'Напрямки конкурса'!$K$10,IF(D1790='Напрямки конкурса'!$L$11,'Напрямки конкурса'!$K$11,IF(D1790='Напрямки конкурса'!$L$12,'Напрямки конкурса'!$K$12,IF(D1790='Напрямки конкурса'!$L$13,'Напрямки конкурса'!$K$13,IF(D1790='Напрямки конкурса'!$L$14,'Напрямки конкурса'!$K$14,IF(D1790='Напрямки конкурса'!$L$15,'Напрямки конкурса'!$K$15,IF(D1790='Напрямки конкурса'!$L$16,'Напрямки конкурса'!$K$16,IF(D1790='Напрямки конкурса'!$L$17,'Напрямки конкурса'!$K$17,IF(D1790='Напрямки конкурса'!$L$18,'Напрямки конкурса'!$K$18,IF(D1790='Напрямки конкурса'!$L$19,'Напрямки конкурса'!$K$19,IF(D1790='Напрямки конкурса'!$L$20,'Напрямки конкурса'!$K$20,IF(D1790='Напрямки конкурса'!$L$21,'Напрямки конкурса'!$K$21,IF(D1790='Напрямки конкурса'!$L$22,'Напрямки конкурса'!$K$22,IF(D1790='Напрямки конкурса'!$L$23,'Напрямки конкурса'!$K$23,IF(D1790='Напрямки конкурса'!$L$24,'Напрямки конкурса'!$K$24,IF(D1790='Напрямки конкурса'!$L$25,'Напрямки конкурса'!$K$25,IF(D1790='Напрямки конкурса'!$L$26,'Напрямки конкурса'!$K$26,IF(D1790='Напрямки конкурса'!$L$27,'Напрямки конкурса'!$K$27,IF(D1790='Напрямки конкурса'!$L$28,'Напрямки конкурса'!$K$28,"")))))))))))))))))))))))))))</f>
        <v>01А. СІН Профілактика</v>
      </c>
      <c r="D1790" s="58" t="str">
        <f>'Напрямки конкурса'!L2</f>
        <v>01А.01_СІН Профілактика на базі стаціонарних пунктів</v>
      </c>
      <c r="E1790" s="46"/>
      <c r="F1790" s="46"/>
      <c r="G1790" s="46"/>
      <c r="H1790" s="148" t="str">
        <f>IF(I1790='Категорія витрат'!$B$2,'Категорія витрат'!$A$2,IF(I1790='Категорія витрат'!$B$3,'Категорія витрат'!$A$3,IF(I1790='Категорія витрат'!$B$4,'Категорія витрат'!$A$4,IF(I1790='Категорія витрат'!$B$5,'Категорія витрат'!$A$5,IF(I1790='Категорія витрат'!$B$6,'Категорія витрат'!$A$6,IF(I1790='Категорія витрат'!$B$7,'Категорія витрат'!$A$7,IF(I1790='Категорія витрат'!$B$8,'Категорія витрат'!$A$8,IF(I1790='Категорія витрат'!$B$9,'Категорія витрат'!$A$9,IF(I1790='Категорія витрат'!$B$10,'Категорія витрат'!$A$10,IF(I1790='Категорія витрат'!$B$11,'Категорія витрат'!$A$11,IF(I1790='Категорія витрат'!$B$12,'Категорія витрат'!$A$12,IF(I1790='Категорія витрат'!$B$13,'Категорія витрат'!$A$13,IF(I1790='Категорія витрат'!$B$14,'Категорія витрат'!$A$14,IF(I1790='Категорія витрат'!$B$15,'Категорія витрат'!$A$15,IF(I1790='Категорія витрат'!$B$16,'Категорія витрат'!$A$16,IF(I1790='Категорія витрат'!$B$17,'Категорія витрат'!$A$17,IF(I1790='Категорія витрат'!$B$18,'Категорія витрат'!$A$18,IF(I1790='Категорія витрат'!$B$19,'Категорія витрат'!$A$19,IF(I1790='Категорія витрат'!$B$20,'Категорія витрат'!$A$20,IF(I1790='Категорія витрат'!$B$21,'Категорія витрат'!$A$21,IF(I1790='Категорія витрат'!$B$22,'Категорія витрат'!$A$22,IF(I1790='Категорія витрат'!$B$23,'Категорія витрат'!$A$23,IF(I1790='Категорія витрат'!$B$24,'Категорія витрат'!$A$24,IF(I1790='Категорія витрат'!$B$25,'Категорія витрат'!$A$25,IF(I1790='Категорія витрат'!$B$26,'Категорія витрат'!$A$26,IF(I1790='Категорія витрат'!$B$27,'Категорія витрат'!$A$27,IF(I1790='Категорія витрат'!$B$28,'Категорія витрат'!$A$28,IF(I1790='Категорія витрат'!$B$29,'Категорія витрат'!$A$29,IF(I1790='Категорія витрат'!$B$30,'Категорія витрат'!$A$30,"")))))))))))))))))))))))))))))</f>
        <v/>
      </c>
      <c r="I1790" s="78"/>
      <c r="J1790" s="171"/>
      <c r="K1790" s="47"/>
      <c r="L1790" s="86">
        <f t="shared" si="904"/>
        <v>0</v>
      </c>
      <c r="M1790" s="174"/>
      <c r="N1790" s="176"/>
      <c r="O1790" s="169"/>
      <c r="P1790" s="157">
        <f>IF(J1790='Категорія витрат'!$F$2,ROUND('Додаток 3._Бюджет детальний ПР'!O1790*0.3676,2),IF(J1790='Категорія витрат'!$F$3,ROUND('Додаток 3._Бюджет детальний ПР'!O1790*0.347,2),IF(J1790='Категорія витрат'!$F$4,ROUND('Додаток 3._Бюджет детальний ПР'!O1790*0.347,2),IF(J1790='Категорія витрат'!$F$7,ROUND('Додаток 3._Бюджет детальний ПР'!O1790*0.0841,2),0))))</f>
        <v>0</v>
      </c>
      <c r="Q1790" s="151">
        <f t="shared" si="908"/>
        <v>0</v>
      </c>
      <c r="R1790" s="179"/>
      <c r="S1790" s="179"/>
      <c r="T1790" s="179"/>
      <c r="U1790" s="179"/>
      <c r="V1790" s="179"/>
      <c r="W1790" s="179"/>
      <c r="X1790" s="179"/>
      <c r="Y1790" s="179"/>
      <c r="Z1790" s="179"/>
      <c r="AA1790" s="179"/>
      <c r="AB1790" s="179"/>
      <c r="AC1790" s="179"/>
      <c r="AD1790" s="48">
        <f t="shared" si="880"/>
        <v>0</v>
      </c>
      <c r="AE1790" s="48">
        <f t="shared" si="881"/>
        <v>0</v>
      </c>
      <c r="AF1790" s="48">
        <f t="shared" si="882"/>
        <v>0</v>
      </c>
      <c r="AG1790" s="48">
        <f t="shared" si="883"/>
        <v>0</v>
      </c>
      <c r="AH1790" s="48">
        <f t="shared" si="884"/>
        <v>0</v>
      </c>
      <c r="AI1790" s="48">
        <f t="shared" si="885"/>
        <v>0</v>
      </c>
      <c r="AJ1790" s="48">
        <f t="shared" si="886"/>
        <v>0</v>
      </c>
      <c r="AK1790" s="48">
        <f t="shared" si="887"/>
        <v>0</v>
      </c>
      <c r="AL1790" s="179"/>
      <c r="AM1790" s="179"/>
      <c r="AN1790" s="76"/>
      <c r="AO1790" s="174"/>
      <c r="AP1790" s="86">
        <f t="shared" si="905"/>
        <v>0</v>
      </c>
      <c r="AQ1790" s="174"/>
      <c r="AR1790" s="176"/>
      <c r="AS1790" s="169"/>
      <c r="AT1790" s="157">
        <f>IF(J1790='Категорія витрат'!$F$2,ROUND('Додаток 3._Бюджет детальний ПР'!AS1790*0.3676,2),IF(J1790='Категорія витрат'!$F$3,ROUND('Додаток 3._Бюджет детальний ПР'!AS1790*0.347,2),IF(J1790='Категорія витрат'!$F$4,ROUND('Додаток 3._Бюджет детальний ПР'!AS1790*0.347,2),IF(J1790='Категорія витрат'!$F$7,ROUND('Додаток 3._Бюджет детальний ПР'!AS1790*0.0841,2),0))))</f>
        <v>0</v>
      </c>
      <c r="AU1790" s="151">
        <f t="shared" si="879"/>
        <v>0</v>
      </c>
      <c r="AV1790" s="179"/>
      <c r="AW1790" s="179"/>
      <c r="AX1790" s="179"/>
      <c r="AY1790" s="179"/>
      <c r="AZ1790" s="179"/>
      <c r="BA1790" s="179"/>
      <c r="BB1790" s="179"/>
      <c r="BC1790" s="179"/>
      <c r="BD1790" s="179"/>
      <c r="BE1790" s="179"/>
      <c r="BF1790" s="179"/>
      <c r="BG1790" s="179"/>
      <c r="BH1790" s="48">
        <f t="shared" si="888"/>
        <v>0</v>
      </c>
      <c r="BI1790" s="48">
        <f t="shared" si="889"/>
        <v>0</v>
      </c>
      <c r="BJ1790" s="48">
        <f t="shared" si="890"/>
        <v>0</v>
      </c>
      <c r="BK1790" s="48">
        <f t="shared" si="891"/>
        <v>0</v>
      </c>
      <c r="BL1790" s="48">
        <f t="shared" si="892"/>
        <v>0</v>
      </c>
      <c r="BM1790" s="48">
        <f t="shared" si="893"/>
        <v>0</v>
      </c>
      <c r="BN1790" s="48">
        <f t="shared" si="894"/>
        <v>0</v>
      </c>
      <c r="BO1790" s="48">
        <f t="shared" si="895"/>
        <v>0</v>
      </c>
      <c r="BP1790" s="179"/>
      <c r="BQ1790" s="179"/>
      <c r="BR1790" s="189"/>
      <c r="BS1790" s="174"/>
      <c r="BT1790" s="86">
        <f t="shared" si="906"/>
        <v>0</v>
      </c>
      <c r="BU1790" s="174"/>
      <c r="BV1790" s="176"/>
      <c r="BW1790" s="169"/>
      <c r="BX1790" s="157">
        <f>IF(J1790='Категорія витрат'!$F$2,ROUND('Додаток 3._Бюджет детальний ПР'!BW1790*0.3676,2),IF(J1790='Категорія витрат'!$F$3,ROUND('Додаток 3._Бюджет детальний ПР'!BW1790*0.347,2),IF(J1790='Категорія витрат'!$F$4,ROUND('Додаток 3._Бюджет детальний ПР'!BW1790*0.347,2),IF(J1790='Категорія витрат'!$F$7,ROUND('Додаток 3._Бюджет детальний ПР'!BW1790*0.0841,2),0))))</f>
        <v>0</v>
      </c>
      <c r="BY1790" s="151">
        <f t="shared" si="907"/>
        <v>0</v>
      </c>
      <c r="BZ1790" s="179"/>
      <c r="CA1790" s="179"/>
      <c r="CB1790" s="179"/>
      <c r="CC1790" s="179"/>
      <c r="CD1790" s="179"/>
      <c r="CE1790" s="179"/>
      <c r="CF1790" s="179"/>
      <c r="CG1790" s="179"/>
      <c r="CH1790" s="179"/>
      <c r="CI1790" s="179"/>
      <c r="CJ1790" s="179"/>
      <c r="CK1790" s="179"/>
      <c r="CL1790" s="48">
        <f t="shared" si="896"/>
        <v>0</v>
      </c>
      <c r="CM1790" s="48">
        <f t="shared" si="897"/>
        <v>0</v>
      </c>
      <c r="CN1790" s="48">
        <f t="shared" si="898"/>
        <v>0</v>
      </c>
      <c r="CO1790" s="48">
        <f t="shared" si="899"/>
        <v>0</v>
      </c>
      <c r="CP1790" s="48">
        <f t="shared" si="900"/>
        <v>0</v>
      </c>
      <c r="CQ1790" s="48">
        <f t="shared" si="901"/>
        <v>0</v>
      </c>
      <c r="CR1790" s="48">
        <f t="shared" si="902"/>
        <v>0</v>
      </c>
      <c r="CS1790" s="48">
        <f t="shared" si="903"/>
        <v>0</v>
      </c>
      <c r="CT1790" s="179"/>
      <c r="CU1790" s="179"/>
    </row>
    <row r="1791" spans="1:99" ht="20.100000000000001" customHeight="1" x14ac:dyDescent="0.25">
      <c r="A1791" s="57">
        <v>1786</v>
      </c>
      <c r="B1791" s="398" t="str">
        <f>IF(D1791='Напрямки конкурса'!$L$2,'Напрямки конкурса'!$B$2,IF(D1791='Напрямки конкурса'!$L$3,'Напрямки конкурса'!$B$3,IF(D1791='Напрямки конкурса'!$L$4,'Напрямки конкурса'!$B$4,IF(D1791='Напрямки конкурса'!$L$5,'Напрямки конкурса'!$B$5,IF(D1791='Напрямки конкурса'!$L$6,'Напрямки конкурса'!$B$6,IF(D1791='Напрямки конкурса'!$L$7,'Напрямки конкурса'!$B$7,IF(D1791='Напрямки конкурса'!$L$8,'Напрямки конкурса'!$B$8,IF(D1791='Напрямки конкурса'!$L$9,'Напрямки конкурса'!$B$9,IF(D1791='Напрямки конкурса'!$L$10,'Напрямки конкурса'!$B$10,IF(D1791='Напрямки конкурса'!$L$11,'Напрямки конкурса'!$B$11,IF(D1791='Напрямки конкурса'!$L$12,'Напрямки конкурса'!$B$12,IF(D1791='Напрямки конкурса'!$L$13,'Напрямки конкурса'!$B$13,IF(D1791='Напрямки конкурса'!$L$14,'Напрямки конкурса'!$B$14,IF(D1791='Напрямки конкурса'!$L$15,'Напрямки конкурса'!$B$15,IF(D1791='Напрямки конкурса'!$L$16,'Напрямки конкурса'!$B$16,IF(D1791='Напрямки конкурса'!$L$17,'Напрямки конкурса'!$B$17,IF(D1791='Напрямки конкурса'!$L$18,'Напрямки конкурса'!$B$18,IF(D1791='Напрямки конкурса'!$L$19,'Напрямки конкурса'!$B$19,IF(D1791='Напрямки конкурса'!$L$20,'Напрямки конкурса'!$B$20,IF(D1791='Напрямки конкурса'!$L$21,'Напрямки конкурса'!$B$21,IF(D1791='Напрямки конкурса'!$L$22,'Напрямки конкурса'!$B$22,IF(D1791='Напрямки конкурса'!$L$23,'Напрямки конкурса'!$B$23,IF(D1791='Напрямки конкурса'!$L$24,'Напрямки конкурса'!$B$24,IF(D1791='Напрямки конкурса'!$L$25,'Напрямки конкурса'!$B$25,IF(D1791='Напрямки конкурса'!$L$26,'Напрямки конкурса'!$B$26,IF(D1791='Напрямки конкурса'!$L$27,'Напрямки конкурса'!$B$27,IF(D1791='Напрямки конкурса'!$L$28,'Напрямки конкурса'!$B$28,"")))))))))))))))))))))))))))</f>
        <v>Альянс</v>
      </c>
      <c r="C1791" s="58" t="str">
        <f>IF(D1791='Напрямки конкурса'!$L$2,'Напрямки конкурса'!$K$2,IF(D1791='Напрямки конкурса'!$L$3,'Напрямки конкурса'!$K$3,IF(D1791='Напрямки конкурса'!$L$4,'Напрямки конкурса'!$K$4,IF(D1791='Напрямки конкурса'!$L$5,'Напрямки конкурса'!$K$5,IF(D1791='Напрямки конкурса'!$L$6,'Напрямки конкурса'!$K$6,IF(D1791='Напрямки конкурса'!$L$7,'Напрямки конкурса'!$K$7,IF(D1791='Напрямки конкурса'!$L$8,'Напрямки конкурса'!$K$8,IF(D1791='Напрямки конкурса'!$L$9,'Напрямки конкурса'!$K$9,IF(D1791='Напрямки конкурса'!$L$10,'Напрямки конкурса'!$K$10,IF(D1791='Напрямки конкурса'!$L$11,'Напрямки конкурса'!$K$11,IF(D1791='Напрямки конкурса'!$L$12,'Напрямки конкурса'!$K$12,IF(D1791='Напрямки конкурса'!$L$13,'Напрямки конкурса'!$K$13,IF(D1791='Напрямки конкурса'!$L$14,'Напрямки конкурса'!$K$14,IF(D1791='Напрямки конкурса'!$L$15,'Напрямки конкурса'!$K$15,IF(D1791='Напрямки конкурса'!$L$16,'Напрямки конкурса'!$K$16,IF(D1791='Напрямки конкурса'!$L$17,'Напрямки конкурса'!$K$17,IF(D1791='Напрямки конкурса'!$L$18,'Напрямки конкурса'!$K$18,IF(D1791='Напрямки конкурса'!$L$19,'Напрямки конкурса'!$K$19,IF(D1791='Напрямки конкурса'!$L$20,'Напрямки конкурса'!$K$20,IF(D1791='Напрямки конкурса'!$L$21,'Напрямки конкурса'!$K$21,IF(D1791='Напрямки конкурса'!$L$22,'Напрямки конкурса'!$K$22,IF(D1791='Напрямки конкурса'!$L$23,'Напрямки конкурса'!$K$23,IF(D1791='Напрямки конкурса'!$L$24,'Напрямки конкурса'!$K$24,IF(D1791='Напрямки конкурса'!$L$25,'Напрямки конкурса'!$K$25,IF(D1791='Напрямки конкурса'!$L$26,'Напрямки конкурса'!$K$26,IF(D1791='Напрямки конкурса'!$L$27,'Напрямки конкурса'!$K$27,IF(D1791='Напрямки конкурса'!$L$28,'Напрямки конкурса'!$K$28,"")))))))))))))))))))))))))))</f>
        <v>01А. СІН Профілактика</v>
      </c>
      <c r="D1791" s="58" t="str">
        <f>'Напрямки конкурса'!L3</f>
        <v>01А.02_СІН Профілактика на базі аутріч-маршрутів</v>
      </c>
      <c r="E1791" s="46"/>
      <c r="F1791" s="46"/>
      <c r="G1791" s="46"/>
      <c r="H1791" s="148" t="str">
        <f>IF(I1791='Категорія витрат'!$B$2,'Категорія витрат'!$A$2,IF(I1791='Категорія витрат'!$B$3,'Категорія витрат'!$A$3,IF(I1791='Категорія витрат'!$B$4,'Категорія витрат'!$A$4,IF(I1791='Категорія витрат'!$B$5,'Категорія витрат'!$A$5,IF(I1791='Категорія витрат'!$B$6,'Категорія витрат'!$A$6,IF(I1791='Категорія витрат'!$B$7,'Категорія витрат'!$A$7,IF(I1791='Категорія витрат'!$B$8,'Категорія витрат'!$A$8,IF(I1791='Категорія витрат'!$B$9,'Категорія витрат'!$A$9,IF(I1791='Категорія витрат'!$B$10,'Категорія витрат'!$A$10,IF(I1791='Категорія витрат'!$B$11,'Категорія витрат'!$A$11,IF(I1791='Категорія витрат'!$B$12,'Категорія витрат'!$A$12,IF(I1791='Категорія витрат'!$B$13,'Категорія витрат'!$A$13,IF(I1791='Категорія витрат'!$B$14,'Категорія витрат'!$A$14,IF(I1791='Категорія витрат'!$B$15,'Категорія витрат'!$A$15,IF(I1791='Категорія витрат'!$B$16,'Категорія витрат'!$A$16,IF(I1791='Категорія витрат'!$B$17,'Категорія витрат'!$A$17,IF(I1791='Категорія витрат'!$B$18,'Категорія витрат'!$A$18,IF(I1791='Категорія витрат'!$B$19,'Категорія витрат'!$A$19,IF(I1791='Категорія витрат'!$B$20,'Категорія витрат'!$A$20,IF(I1791='Категорія витрат'!$B$21,'Категорія витрат'!$A$21,IF(I1791='Категорія витрат'!$B$22,'Категорія витрат'!$A$22,IF(I1791='Категорія витрат'!$B$23,'Категорія витрат'!$A$23,IF(I1791='Категорія витрат'!$B$24,'Категорія витрат'!$A$24,IF(I1791='Категорія витрат'!$B$25,'Категорія витрат'!$A$25,IF(I1791='Категорія витрат'!$B$26,'Категорія витрат'!$A$26,IF(I1791='Категорія витрат'!$B$27,'Категорія витрат'!$A$27,IF(I1791='Категорія витрат'!$B$28,'Категорія витрат'!$A$28,IF(I1791='Категорія витрат'!$B$29,'Категорія витрат'!$A$29,IF(I1791='Категорія витрат'!$B$30,'Категорія витрат'!$A$30,"")))))))))))))))))))))))))))))</f>
        <v/>
      </c>
      <c r="I1791" s="78"/>
      <c r="J1791" s="171"/>
      <c r="K1791" s="47"/>
      <c r="L1791" s="86">
        <f t="shared" si="904"/>
        <v>0</v>
      </c>
      <c r="M1791" s="174"/>
      <c r="N1791" s="176"/>
      <c r="O1791" s="169"/>
      <c r="P1791" s="157">
        <f>IF(J1791='Категорія витрат'!$F$2,ROUND('Додаток 3._Бюджет детальний ПР'!O1791*0.3676,2),IF(J1791='Категорія витрат'!$F$3,ROUND('Додаток 3._Бюджет детальний ПР'!O1791*0.347,2),IF(J1791='Категорія витрат'!$F$4,ROUND('Додаток 3._Бюджет детальний ПР'!O1791*0.347,2),IF(J1791='Категорія витрат'!$F$7,ROUND('Додаток 3._Бюджет детальний ПР'!O1791*0.0841,2),0))))</f>
        <v>0</v>
      </c>
      <c r="Q1791" s="151">
        <f t="shared" si="908"/>
        <v>0</v>
      </c>
      <c r="R1791" s="179"/>
      <c r="S1791" s="179"/>
      <c r="T1791" s="179"/>
      <c r="U1791" s="179"/>
      <c r="V1791" s="179"/>
      <c r="W1791" s="179"/>
      <c r="X1791" s="179"/>
      <c r="Y1791" s="179"/>
      <c r="Z1791" s="179"/>
      <c r="AA1791" s="179"/>
      <c r="AB1791" s="179"/>
      <c r="AC1791" s="179"/>
      <c r="AD1791" s="48">
        <f t="shared" si="880"/>
        <v>0</v>
      </c>
      <c r="AE1791" s="48">
        <f t="shared" si="881"/>
        <v>0</v>
      </c>
      <c r="AF1791" s="48">
        <f t="shared" si="882"/>
        <v>0</v>
      </c>
      <c r="AG1791" s="48">
        <f t="shared" si="883"/>
        <v>0</v>
      </c>
      <c r="AH1791" s="48">
        <f t="shared" si="884"/>
        <v>0</v>
      </c>
      <c r="AI1791" s="48">
        <f t="shared" si="885"/>
        <v>0</v>
      </c>
      <c r="AJ1791" s="48">
        <f t="shared" si="886"/>
        <v>0</v>
      </c>
      <c r="AK1791" s="48">
        <f t="shared" si="887"/>
        <v>0</v>
      </c>
      <c r="AL1791" s="179"/>
      <c r="AM1791" s="179"/>
      <c r="AN1791" s="76"/>
      <c r="AO1791" s="174"/>
      <c r="AP1791" s="86">
        <f t="shared" si="905"/>
        <v>0</v>
      </c>
      <c r="AQ1791" s="174"/>
      <c r="AR1791" s="176"/>
      <c r="AS1791" s="169"/>
      <c r="AT1791" s="157">
        <f>IF(J1791='Категорія витрат'!$F$2,ROUND('Додаток 3._Бюджет детальний ПР'!AS1791*0.3676,2),IF(J1791='Категорія витрат'!$F$3,ROUND('Додаток 3._Бюджет детальний ПР'!AS1791*0.347,2),IF(J1791='Категорія витрат'!$F$4,ROUND('Додаток 3._Бюджет детальний ПР'!AS1791*0.347,2),IF(J1791='Категорія витрат'!$F$7,ROUND('Додаток 3._Бюджет детальний ПР'!AS1791*0.0841,2),0))))</f>
        <v>0</v>
      </c>
      <c r="AU1791" s="151">
        <f t="shared" si="879"/>
        <v>0</v>
      </c>
      <c r="AV1791" s="179"/>
      <c r="AW1791" s="179"/>
      <c r="AX1791" s="179"/>
      <c r="AY1791" s="179"/>
      <c r="AZ1791" s="179"/>
      <c r="BA1791" s="179"/>
      <c r="BB1791" s="179"/>
      <c r="BC1791" s="179"/>
      <c r="BD1791" s="179"/>
      <c r="BE1791" s="179"/>
      <c r="BF1791" s="179"/>
      <c r="BG1791" s="179"/>
      <c r="BH1791" s="48">
        <f t="shared" si="888"/>
        <v>0</v>
      </c>
      <c r="BI1791" s="48">
        <f t="shared" si="889"/>
        <v>0</v>
      </c>
      <c r="BJ1791" s="48">
        <f t="shared" si="890"/>
        <v>0</v>
      </c>
      <c r="BK1791" s="48">
        <f t="shared" si="891"/>
        <v>0</v>
      </c>
      <c r="BL1791" s="48">
        <f t="shared" si="892"/>
        <v>0</v>
      </c>
      <c r="BM1791" s="48">
        <f t="shared" si="893"/>
        <v>0</v>
      </c>
      <c r="BN1791" s="48">
        <f t="shared" si="894"/>
        <v>0</v>
      </c>
      <c r="BO1791" s="48">
        <f t="shared" si="895"/>
        <v>0</v>
      </c>
      <c r="BP1791" s="179"/>
      <c r="BQ1791" s="179"/>
      <c r="BR1791" s="189"/>
      <c r="BS1791" s="174"/>
      <c r="BT1791" s="86">
        <f t="shared" si="906"/>
        <v>0</v>
      </c>
      <c r="BU1791" s="174"/>
      <c r="BV1791" s="176"/>
      <c r="BW1791" s="169"/>
      <c r="BX1791" s="157">
        <f>IF(J1791='Категорія витрат'!$F$2,ROUND('Додаток 3._Бюджет детальний ПР'!BW1791*0.3676,2),IF(J1791='Категорія витрат'!$F$3,ROUND('Додаток 3._Бюджет детальний ПР'!BW1791*0.347,2),IF(J1791='Категорія витрат'!$F$4,ROUND('Додаток 3._Бюджет детальний ПР'!BW1791*0.347,2),IF(J1791='Категорія витрат'!$F$7,ROUND('Додаток 3._Бюджет детальний ПР'!BW1791*0.0841,2),0))))</f>
        <v>0</v>
      </c>
      <c r="BY1791" s="151">
        <f t="shared" si="907"/>
        <v>0</v>
      </c>
      <c r="BZ1791" s="179"/>
      <c r="CA1791" s="179"/>
      <c r="CB1791" s="179"/>
      <c r="CC1791" s="179"/>
      <c r="CD1791" s="179"/>
      <c r="CE1791" s="179"/>
      <c r="CF1791" s="179"/>
      <c r="CG1791" s="179"/>
      <c r="CH1791" s="179"/>
      <c r="CI1791" s="179"/>
      <c r="CJ1791" s="179"/>
      <c r="CK1791" s="179"/>
      <c r="CL1791" s="48">
        <f t="shared" si="896"/>
        <v>0</v>
      </c>
      <c r="CM1791" s="48">
        <f t="shared" si="897"/>
        <v>0</v>
      </c>
      <c r="CN1791" s="48">
        <f t="shared" si="898"/>
        <v>0</v>
      </c>
      <c r="CO1791" s="48">
        <f t="shared" si="899"/>
        <v>0</v>
      </c>
      <c r="CP1791" s="48">
        <f t="shared" si="900"/>
        <v>0</v>
      </c>
      <c r="CQ1791" s="48">
        <f t="shared" si="901"/>
        <v>0</v>
      </c>
      <c r="CR1791" s="48">
        <f t="shared" si="902"/>
        <v>0</v>
      </c>
      <c r="CS1791" s="48">
        <f t="shared" si="903"/>
        <v>0</v>
      </c>
      <c r="CT1791" s="179"/>
      <c r="CU1791" s="179"/>
    </row>
    <row r="1792" spans="1:99" ht="20.100000000000001" customHeight="1" x14ac:dyDescent="0.25">
      <c r="A1792" s="57">
        <v>1787</v>
      </c>
      <c r="B1792" s="398" t="str">
        <f>IF(D1792='Напрямки конкурса'!$L$2,'Напрямки конкурса'!$B$2,IF(D1792='Напрямки конкурса'!$L$3,'Напрямки конкурса'!$B$3,IF(D1792='Напрямки конкурса'!$L$4,'Напрямки конкурса'!$B$4,IF(D1792='Напрямки конкурса'!$L$5,'Напрямки конкурса'!$B$5,IF(D1792='Напрямки конкурса'!$L$6,'Напрямки конкурса'!$B$6,IF(D1792='Напрямки конкурса'!$L$7,'Напрямки конкурса'!$B$7,IF(D1792='Напрямки конкурса'!$L$8,'Напрямки конкурса'!$B$8,IF(D1792='Напрямки конкурса'!$L$9,'Напрямки конкурса'!$B$9,IF(D1792='Напрямки конкурса'!$L$10,'Напрямки конкурса'!$B$10,IF(D1792='Напрямки конкурса'!$L$11,'Напрямки конкурса'!$B$11,IF(D1792='Напрямки конкурса'!$L$12,'Напрямки конкурса'!$B$12,IF(D1792='Напрямки конкурса'!$L$13,'Напрямки конкурса'!$B$13,IF(D1792='Напрямки конкурса'!$L$14,'Напрямки конкурса'!$B$14,IF(D1792='Напрямки конкурса'!$L$15,'Напрямки конкурса'!$B$15,IF(D1792='Напрямки конкурса'!$L$16,'Напрямки конкурса'!$B$16,IF(D1792='Напрямки конкурса'!$L$17,'Напрямки конкурса'!$B$17,IF(D1792='Напрямки конкурса'!$L$18,'Напрямки конкурса'!$B$18,IF(D1792='Напрямки конкурса'!$L$19,'Напрямки конкурса'!$B$19,IF(D1792='Напрямки конкурса'!$L$20,'Напрямки конкурса'!$B$20,IF(D1792='Напрямки конкурса'!$L$21,'Напрямки конкурса'!$B$21,IF(D1792='Напрямки конкурса'!$L$22,'Напрямки конкурса'!$B$22,IF(D1792='Напрямки конкурса'!$L$23,'Напрямки конкурса'!$B$23,IF(D1792='Напрямки конкурса'!$L$24,'Напрямки конкурса'!$B$24,IF(D1792='Напрямки конкурса'!$L$25,'Напрямки конкурса'!$B$25,IF(D1792='Напрямки конкурса'!$L$26,'Напрямки конкурса'!$B$26,IF(D1792='Напрямки конкурса'!$L$27,'Напрямки конкурса'!$B$27,IF(D1792='Напрямки конкурса'!$L$28,'Напрямки конкурса'!$B$28,"")))))))))))))))))))))))))))</f>
        <v>Альянс</v>
      </c>
      <c r="C1792" s="58" t="str">
        <f>IF(D1792='Напрямки конкурса'!$L$2,'Напрямки конкурса'!$K$2,IF(D1792='Напрямки конкурса'!$L$3,'Напрямки конкурса'!$K$3,IF(D1792='Напрямки конкурса'!$L$4,'Напрямки конкурса'!$K$4,IF(D1792='Напрямки конкурса'!$L$5,'Напрямки конкурса'!$K$5,IF(D1792='Напрямки конкурса'!$L$6,'Напрямки конкурса'!$K$6,IF(D1792='Напрямки конкурса'!$L$7,'Напрямки конкурса'!$K$7,IF(D1792='Напрямки конкурса'!$L$8,'Напрямки конкурса'!$K$8,IF(D1792='Напрямки конкурса'!$L$9,'Напрямки конкурса'!$K$9,IF(D1792='Напрямки конкурса'!$L$10,'Напрямки конкурса'!$K$10,IF(D1792='Напрямки конкурса'!$L$11,'Напрямки конкурса'!$K$11,IF(D1792='Напрямки конкурса'!$L$12,'Напрямки конкурса'!$K$12,IF(D1792='Напрямки конкурса'!$L$13,'Напрямки конкурса'!$K$13,IF(D1792='Напрямки конкурса'!$L$14,'Напрямки конкурса'!$K$14,IF(D1792='Напрямки конкурса'!$L$15,'Напрямки конкурса'!$K$15,IF(D1792='Напрямки конкурса'!$L$16,'Напрямки конкурса'!$K$16,IF(D1792='Напрямки конкурса'!$L$17,'Напрямки конкурса'!$K$17,IF(D1792='Напрямки конкурса'!$L$18,'Напрямки конкурса'!$K$18,IF(D1792='Напрямки конкурса'!$L$19,'Напрямки конкурса'!$K$19,IF(D1792='Напрямки конкурса'!$L$20,'Напрямки конкурса'!$K$20,IF(D1792='Напрямки конкурса'!$L$21,'Напрямки конкурса'!$K$21,IF(D1792='Напрямки конкурса'!$L$22,'Напрямки конкурса'!$K$22,IF(D1792='Напрямки конкурса'!$L$23,'Напрямки конкурса'!$K$23,IF(D1792='Напрямки конкурса'!$L$24,'Напрямки конкурса'!$K$24,IF(D1792='Напрямки конкурса'!$L$25,'Напрямки конкурса'!$K$25,IF(D1792='Напрямки конкурса'!$L$26,'Напрямки конкурса'!$K$26,IF(D1792='Напрямки конкурса'!$L$27,'Напрямки конкурса'!$K$27,IF(D1792='Напрямки конкурса'!$L$28,'Напрямки конкурса'!$K$28,"")))))))))))))))))))))))))))</f>
        <v>01А. СІН Профілактика</v>
      </c>
      <c r="D1792" s="58" t="str">
        <f>'Напрямки конкурса'!L4</f>
        <v>01А.03_СІН профілактика на базі мобільних амбулаторій</v>
      </c>
      <c r="E1792" s="46"/>
      <c r="F1792" s="46"/>
      <c r="G1792" s="46"/>
      <c r="H1792" s="148" t="str">
        <f>IF(I1792='Категорія витрат'!$B$2,'Категорія витрат'!$A$2,IF(I1792='Категорія витрат'!$B$3,'Категорія витрат'!$A$3,IF(I1792='Категорія витрат'!$B$4,'Категорія витрат'!$A$4,IF(I1792='Категорія витрат'!$B$5,'Категорія витрат'!$A$5,IF(I1792='Категорія витрат'!$B$6,'Категорія витрат'!$A$6,IF(I1792='Категорія витрат'!$B$7,'Категорія витрат'!$A$7,IF(I1792='Категорія витрат'!$B$8,'Категорія витрат'!$A$8,IF(I1792='Категорія витрат'!$B$9,'Категорія витрат'!$A$9,IF(I1792='Категорія витрат'!$B$10,'Категорія витрат'!$A$10,IF(I1792='Категорія витрат'!$B$11,'Категорія витрат'!$A$11,IF(I1792='Категорія витрат'!$B$12,'Категорія витрат'!$A$12,IF(I1792='Категорія витрат'!$B$13,'Категорія витрат'!$A$13,IF(I1792='Категорія витрат'!$B$14,'Категорія витрат'!$A$14,IF(I1792='Категорія витрат'!$B$15,'Категорія витрат'!$A$15,IF(I1792='Категорія витрат'!$B$16,'Категорія витрат'!$A$16,IF(I1792='Категорія витрат'!$B$17,'Категорія витрат'!$A$17,IF(I1792='Категорія витрат'!$B$18,'Категорія витрат'!$A$18,IF(I1792='Категорія витрат'!$B$19,'Категорія витрат'!$A$19,IF(I1792='Категорія витрат'!$B$20,'Категорія витрат'!$A$20,IF(I1792='Категорія витрат'!$B$21,'Категорія витрат'!$A$21,IF(I1792='Категорія витрат'!$B$22,'Категорія витрат'!$A$22,IF(I1792='Категорія витрат'!$B$23,'Категорія витрат'!$A$23,IF(I1792='Категорія витрат'!$B$24,'Категорія витрат'!$A$24,IF(I1792='Категорія витрат'!$B$25,'Категорія витрат'!$A$25,IF(I1792='Категорія витрат'!$B$26,'Категорія витрат'!$A$26,IF(I1792='Категорія витрат'!$B$27,'Категорія витрат'!$A$27,IF(I1792='Категорія витрат'!$B$28,'Категорія витрат'!$A$28,IF(I1792='Категорія витрат'!$B$29,'Категорія витрат'!$A$29,IF(I1792='Категорія витрат'!$B$30,'Категорія витрат'!$A$30,"")))))))))))))))))))))))))))))</f>
        <v/>
      </c>
      <c r="I1792" s="78"/>
      <c r="J1792" s="171"/>
      <c r="K1792" s="47"/>
      <c r="L1792" s="86">
        <f t="shared" si="904"/>
        <v>0</v>
      </c>
      <c r="M1792" s="174"/>
      <c r="N1792" s="176"/>
      <c r="O1792" s="169"/>
      <c r="P1792" s="157">
        <f>IF(J1792='Категорія витрат'!$F$2,ROUND('Додаток 3._Бюджет детальний ПР'!O1792*0.3676,2),IF(J1792='Категорія витрат'!$F$3,ROUND('Додаток 3._Бюджет детальний ПР'!O1792*0.347,2),IF(J1792='Категорія витрат'!$F$4,ROUND('Додаток 3._Бюджет детальний ПР'!O1792*0.347,2),IF(J1792='Категорія витрат'!$F$7,ROUND('Додаток 3._Бюджет детальний ПР'!O1792*0.0841,2),0))))</f>
        <v>0</v>
      </c>
      <c r="Q1792" s="151">
        <f t="shared" si="908"/>
        <v>0</v>
      </c>
      <c r="R1792" s="179"/>
      <c r="S1792" s="179"/>
      <c r="T1792" s="179"/>
      <c r="U1792" s="179"/>
      <c r="V1792" s="179"/>
      <c r="W1792" s="179"/>
      <c r="X1792" s="179"/>
      <c r="Y1792" s="179"/>
      <c r="Z1792" s="179"/>
      <c r="AA1792" s="179"/>
      <c r="AB1792" s="179"/>
      <c r="AC1792" s="179"/>
      <c r="AD1792" s="48">
        <f t="shared" si="880"/>
        <v>0</v>
      </c>
      <c r="AE1792" s="48">
        <f t="shared" si="881"/>
        <v>0</v>
      </c>
      <c r="AF1792" s="48">
        <f t="shared" si="882"/>
        <v>0</v>
      </c>
      <c r="AG1792" s="48">
        <f t="shared" si="883"/>
        <v>0</v>
      </c>
      <c r="AH1792" s="48">
        <f t="shared" si="884"/>
        <v>0</v>
      </c>
      <c r="AI1792" s="48">
        <f t="shared" si="885"/>
        <v>0</v>
      </c>
      <c r="AJ1792" s="48">
        <f t="shared" si="886"/>
        <v>0</v>
      </c>
      <c r="AK1792" s="48">
        <f t="shared" si="887"/>
        <v>0</v>
      </c>
      <c r="AL1792" s="179"/>
      <c r="AM1792" s="179"/>
      <c r="AN1792" s="76"/>
      <c r="AO1792" s="174"/>
      <c r="AP1792" s="86">
        <f t="shared" si="905"/>
        <v>0</v>
      </c>
      <c r="AQ1792" s="174"/>
      <c r="AR1792" s="176"/>
      <c r="AS1792" s="169"/>
      <c r="AT1792" s="157">
        <f>IF(J1792='Категорія витрат'!$F$2,ROUND('Додаток 3._Бюджет детальний ПР'!AS1792*0.3676,2),IF(J1792='Категорія витрат'!$F$3,ROUND('Додаток 3._Бюджет детальний ПР'!AS1792*0.347,2),IF(J1792='Категорія витрат'!$F$4,ROUND('Додаток 3._Бюджет детальний ПР'!AS1792*0.347,2),IF(J1792='Категорія витрат'!$F$7,ROUND('Додаток 3._Бюджет детальний ПР'!AS1792*0.0841,2),0))))</f>
        <v>0</v>
      </c>
      <c r="AU1792" s="151">
        <f t="shared" si="879"/>
        <v>0</v>
      </c>
      <c r="AV1792" s="179"/>
      <c r="AW1792" s="179"/>
      <c r="AX1792" s="179"/>
      <c r="AY1792" s="179"/>
      <c r="AZ1792" s="179"/>
      <c r="BA1792" s="179"/>
      <c r="BB1792" s="179"/>
      <c r="BC1792" s="179"/>
      <c r="BD1792" s="179"/>
      <c r="BE1792" s="179"/>
      <c r="BF1792" s="179"/>
      <c r="BG1792" s="179"/>
      <c r="BH1792" s="48">
        <f t="shared" si="888"/>
        <v>0</v>
      </c>
      <c r="BI1792" s="48">
        <f t="shared" si="889"/>
        <v>0</v>
      </c>
      <c r="BJ1792" s="48">
        <f t="shared" si="890"/>
        <v>0</v>
      </c>
      <c r="BK1792" s="48">
        <f t="shared" si="891"/>
        <v>0</v>
      </c>
      <c r="BL1792" s="48">
        <f t="shared" si="892"/>
        <v>0</v>
      </c>
      <c r="BM1792" s="48">
        <f t="shared" si="893"/>
        <v>0</v>
      </c>
      <c r="BN1792" s="48">
        <f t="shared" si="894"/>
        <v>0</v>
      </c>
      <c r="BO1792" s="48">
        <f t="shared" si="895"/>
        <v>0</v>
      </c>
      <c r="BP1792" s="179"/>
      <c r="BQ1792" s="179"/>
      <c r="BR1792" s="189"/>
      <c r="BS1792" s="174"/>
      <c r="BT1792" s="86">
        <f t="shared" si="906"/>
        <v>0</v>
      </c>
      <c r="BU1792" s="174"/>
      <c r="BV1792" s="176"/>
      <c r="BW1792" s="169"/>
      <c r="BX1792" s="157">
        <f>IF(J1792='Категорія витрат'!$F$2,ROUND('Додаток 3._Бюджет детальний ПР'!BW1792*0.3676,2),IF(J1792='Категорія витрат'!$F$3,ROUND('Додаток 3._Бюджет детальний ПР'!BW1792*0.347,2),IF(J1792='Категорія витрат'!$F$4,ROUND('Додаток 3._Бюджет детальний ПР'!BW1792*0.347,2),IF(J1792='Категорія витрат'!$F$7,ROUND('Додаток 3._Бюджет детальний ПР'!BW1792*0.0841,2),0))))</f>
        <v>0</v>
      </c>
      <c r="BY1792" s="151">
        <f t="shared" si="907"/>
        <v>0</v>
      </c>
      <c r="BZ1792" s="179"/>
      <c r="CA1792" s="179"/>
      <c r="CB1792" s="179"/>
      <c r="CC1792" s="179"/>
      <c r="CD1792" s="179"/>
      <c r="CE1792" s="179"/>
      <c r="CF1792" s="179"/>
      <c r="CG1792" s="179"/>
      <c r="CH1792" s="179"/>
      <c r="CI1792" s="179"/>
      <c r="CJ1792" s="179"/>
      <c r="CK1792" s="179"/>
      <c r="CL1792" s="48">
        <f t="shared" si="896"/>
        <v>0</v>
      </c>
      <c r="CM1792" s="48">
        <f t="shared" si="897"/>
        <v>0</v>
      </c>
      <c r="CN1792" s="48">
        <f t="shared" si="898"/>
        <v>0</v>
      </c>
      <c r="CO1792" s="48">
        <f t="shared" si="899"/>
        <v>0</v>
      </c>
      <c r="CP1792" s="48">
        <f t="shared" si="900"/>
        <v>0</v>
      </c>
      <c r="CQ1792" s="48">
        <f t="shared" si="901"/>
        <v>0</v>
      </c>
      <c r="CR1792" s="48">
        <f t="shared" si="902"/>
        <v>0</v>
      </c>
      <c r="CS1792" s="48">
        <f t="shared" si="903"/>
        <v>0</v>
      </c>
      <c r="CT1792" s="179"/>
      <c r="CU1792" s="179"/>
    </row>
    <row r="1793" spans="1:99" ht="20.100000000000001" customHeight="1" x14ac:dyDescent="0.25">
      <c r="A1793" s="57">
        <v>1788</v>
      </c>
      <c r="B1793" s="398" t="str">
        <f>IF(D1793='Напрямки конкурса'!$L$2,'Напрямки конкурса'!$B$2,IF(D1793='Напрямки конкурса'!$L$3,'Напрямки конкурса'!$B$3,IF(D1793='Напрямки конкурса'!$L$4,'Напрямки конкурса'!$B$4,IF(D1793='Напрямки конкурса'!$L$5,'Напрямки конкурса'!$B$5,IF(D1793='Напрямки конкурса'!$L$6,'Напрямки конкурса'!$B$6,IF(D1793='Напрямки конкурса'!$L$7,'Напрямки конкурса'!$B$7,IF(D1793='Напрямки конкурса'!$L$8,'Напрямки конкурса'!$B$8,IF(D1793='Напрямки конкурса'!$L$9,'Напрямки конкурса'!$B$9,IF(D1793='Напрямки конкурса'!$L$10,'Напрямки конкурса'!$B$10,IF(D1793='Напрямки конкурса'!$L$11,'Напрямки конкурса'!$B$11,IF(D1793='Напрямки конкурса'!$L$12,'Напрямки конкурса'!$B$12,IF(D1793='Напрямки конкурса'!$L$13,'Напрямки конкурса'!$B$13,IF(D1793='Напрямки конкурса'!$L$14,'Напрямки конкурса'!$B$14,IF(D1793='Напрямки конкурса'!$L$15,'Напрямки конкурса'!$B$15,IF(D1793='Напрямки конкурса'!$L$16,'Напрямки конкурса'!$B$16,IF(D1793='Напрямки конкурса'!$L$17,'Напрямки конкурса'!$B$17,IF(D1793='Напрямки конкурса'!$L$18,'Напрямки конкурса'!$B$18,IF(D1793='Напрямки конкурса'!$L$19,'Напрямки конкурса'!$B$19,IF(D1793='Напрямки конкурса'!$L$20,'Напрямки конкурса'!$B$20,IF(D1793='Напрямки конкурса'!$L$21,'Напрямки конкурса'!$B$21,IF(D1793='Напрямки конкурса'!$L$22,'Напрямки конкурса'!$B$22,IF(D1793='Напрямки конкурса'!$L$23,'Напрямки конкурса'!$B$23,IF(D1793='Напрямки конкурса'!$L$24,'Напрямки конкурса'!$B$24,IF(D1793='Напрямки конкурса'!$L$25,'Напрямки конкурса'!$B$25,IF(D1793='Напрямки конкурса'!$L$26,'Напрямки конкурса'!$B$26,IF(D1793='Напрямки конкурса'!$L$27,'Напрямки конкурса'!$B$27,IF(D1793='Напрямки конкурса'!$L$28,'Напрямки конкурса'!$B$28,"")))))))))))))))))))))))))))</f>
        <v>Альянс</v>
      </c>
      <c r="C1793" s="58" t="str">
        <f>IF(D1793='Напрямки конкурса'!$L$2,'Напрямки конкурса'!$K$2,IF(D1793='Напрямки конкурса'!$L$3,'Напрямки конкурса'!$K$3,IF(D1793='Напрямки конкурса'!$L$4,'Напрямки конкурса'!$K$4,IF(D1793='Напрямки конкурса'!$L$5,'Напрямки конкурса'!$K$5,IF(D1793='Напрямки конкурса'!$L$6,'Напрямки конкурса'!$K$6,IF(D1793='Напрямки конкурса'!$L$7,'Напрямки конкурса'!$K$7,IF(D1793='Напрямки конкурса'!$L$8,'Напрямки конкурса'!$K$8,IF(D1793='Напрямки конкурса'!$L$9,'Напрямки конкурса'!$K$9,IF(D1793='Напрямки конкурса'!$L$10,'Напрямки конкурса'!$K$10,IF(D1793='Напрямки конкурса'!$L$11,'Напрямки конкурса'!$K$11,IF(D1793='Напрямки конкурса'!$L$12,'Напрямки конкурса'!$K$12,IF(D1793='Напрямки конкурса'!$L$13,'Напрямки конкурса'!$K$13,IF(D1793='Напрямки конкурса'!$L$14,'Напрямки конкурса'!$K$14,IF(D1793='Напрямки конкурса'!$L$15,'Напрямки конкурса'!$K$15,IF(D1793='Напрямки конкурса'!$L$16,'Напрямки конкурса'!$K$16,IF(D1793='Напрямки конкурса'!$L$17,'Напрямки конкурса'!$K$17,IF(D1793='Напрямки конкурса'!$L$18,'Напрямки конкурса'!$K$18,IF(D1793='Напрямки конкурса'!$L$19,'Напрямки конкурса'!$K$19,IF(D1793='Напрямки конкурса'!$L$20,'Напрямки конкурса'!$K$20,IF(D1793='Напрямки конкурса'!$L$21,'Напрямки конкурса'!$K$21,IF(D1793='Напрямки конкурса'!$L$22,'Напрямки конкурса'!$K$22,IF(D1793='Напрямки конкурса'!$L$23,'Напрямки конкурса'!$K$23,IF(D1793='Напрямки конкурса'!$L$24,'Напрямки конкурса'!$K$24,IF(D1793='Напрямки конкурса'!$L$25,'Напрямки конкурса'!$K$25,IF(D1793='Напрямки конкурса'!$L$26,'Напрямки конкурса'!$K$26,IF(D1793='Напрямки конкурса'!$L$27,'Напрямки конкурса'!$K$27,IF(D1793='Напрямки конкурса'!$L$28,'Напрямки конкурса'!$K$28,"")))))))))))))))))))))))))))</f>
        <v>01А. СІН Профілактика</v>
      </c>
      <c r="D1793" s="58" t="str">
        <f>'Напрямки конкурса'!L5</f>
        <v>01А.04_СІН профілактика на базі аптек</v>
      </c>
      <c r="E1793" s="46"/>
      <c r="F1793" s="46"/>
      <c r="G1793" s="46"/>
      <c r="H1793" s="148" t="str">
        <f>IF(I1793='Категорія витрат'!$B$2,'Категорія витрат'!$A$2,IF(I1793='Категорія витрат'!$B$3,'Категорія витрат'!$A$3,IF(I1793='Категорія витрат'!$B$4,'Категорія витрат'!$A$4,IF(I1793='Категорія витрат'!$B$5,'Категорія витрат'!$A$5,IF(I1793='Категорія витрат'!$B$6,'Категорія витрат'!$A$6,IF(I1793='Категорія витрат'!$B$7,'Категорія витрат'!$A$7,IF(I1793='Категорія витрат'!$B$8,'Категорія витрат'!$A$8,IF(I1793='Категорія витрат'!$B$9,'Категорія витрат'!$A$9,IF(I1793='Категорія витрат'!$B$10,'Категорія витрат'!$A$10,IF(I1793='Категорія витрат'!$B$11,'Категорія витрат'!$A$11,IF(I1793='Категорія витрат'!$B$12,'Категорія витрат'!$A$12,IF(I1793='Категорія витрат'!$B$13,'Категорія витрат'!$A$13,IF(I1793='Категорія витрат'!$B$14,'Категорія витрат'!$A$14,IF(I1793='Категорія витрат'!$B$15,'Категорія витрат'!$A$15,IF(I1793='Категорія витрат'!$B$16,'Категорія витрат'!$A$16,IF(I1793='Категорія витрат'!$B$17,'Категорія витрат'!$A$17,IF(I1793='Категорія витрат'!$B$18,'Категорія витрат'!$A$18,IF(I1793='Категорія витрат'!$B$19,'Категорія витрат'!$A$19,IF(I1793='Категорія витрат'!$B$20,'Категорія витрат'!$A$20,IF(I1793='Категорія витрат'!$B$21,'Категорія витрат'!$A$21,IF(I1793='Категорія витрат'!$B$22,'Категорія витрат'!$A$22,IF(I1793='Категорія витрат'!$B$23,'Категорія витрат'!$A$23,IF(I1793='Категорія витрат'!$B$24,'Категорія витрат'!$A$24,IF(I1793='Категорія витрат'!$B$25,'Категорія витрат'!$A$25,IF(I1793='Категорія витрат'!$B$26,'Категорія витрат'!$A$26,IF(I1793='Категорія витрат'!$B$27,'Категорія витрат'!$A$27,IF(I1793='Категорія витрат'!$B$28,'Категорія витрат'!$A$28,IF(I1793='Категорія витрат'!$B$29,'Категорія витрат'!$A$29,IF(I1793='Категорія витрат'!$B$30,'Категорія витрат'!$A$30,"")))))))))))))))))))))))))))))</f>
        <v/>
      </c>
      <c r="I1793" s="78"/>
      <c r="J1793" s="171"/>
      <c r="K1793" s="47"/>
      <c r="L1793" s="86">
        <f t="shared" si="904"/>
        <v>0</v>
      </c>
      <c r="M1793" s="174"/>
      <c r="N1793" s="176"/>
      <c r="O1793" s="169"/>
      <c r="P1793" s="157">
        <f>IF(J1793='Категорія витрат'!$F$2,ROUND('Додаток 3._Бюджет детальний ПР'!O1793*0.3676,2),IF(J1793='Категорія витрат'!$F$3,ROUND('Додаток 3._Бюджет детальний ПР'!O1793*0.347,2),IF(J1793='Категорія витрат'!$F$4,ROUND('Додаток 3._Бюджет детальний ПР'!O1793*0.347,2),IF(J1793='Категорія витрат'!$F$7,ROUND('Додаток 3._Бюджет детальний ПР'!O1793*0.0841,2),0))))</f>
        <v>0</v>
      </c>
      <c r="Q1793" s="151">
        <f t="shared" si="908"/>
        <v>0</v>
      </c>
      <c r="R1793" s="179"/>
      <c r="S1793" s="179"/>
      <c r="T1793" s="179"/>
      <c r="U1793" s="179"/>
      <c r="V1793" s="179"/>
      <c r="W1793" s="179"/>
      <c r="X1793" s="179"/>
      <c r="Y1793" s="179"/>
      <c r="Z1793" s="179"/>
      <c r="AA1793" s="179"/>
      <c r="AB1793" s="179"/>
      <c r="AC1793" s="179"/>
      <c r="AD1793" s="48">
        <f t="shared" si="880"/>
        <v>0</v>
      </c>
      <c r="AE1793" s="48">
        <f t="shared" si="881"/>
        <v>0</v>
      </c>
      <c r="AF1793" s="48">
        <f t="shared" si="882"/>
        <v>0</v>
      </c>
      <c r="AG1793" s="48">
        <f t="shared" si="883"/>
        <v>0</v>
      </c>
      <c r="AH1793" s="48">
        <f t="shared" si="884"/>
        <v>0</v>
      </c>
      <c r="AI1793" s="48">
        <f t="shared" si="885"/>
        <v>0</v>
      </c>
      <c r="AJ1793" s="48">
        <f t="shared" si="886"/>
        <v>0</v>
      </c>
      <c r="AK1793" s="48">
        <f t="shared" si="887"/>
        <v>0</v>
      </c>
      <c r="AL1793" s="179"/>
      <c r="AM1793" s="179"/>
      <c r="AN1793" s="76"/>
      <c r="AO1793" s="174"/>
      <c r="AP1793" s="86">
        <f t="shared" si="905"/>
        <v>0</v>
      </c>
      <c r="AQ1793" s="174"/>
      <c r="AR1793" s="176"/>
      <c r="AS1793" s="169"/>
      <c r="AT1793" s="157">
        <f>IF(J1793='Категорія витрат'!$F$2,ROUND('Додаток 3._Бюджет детальний ПР'!AS1793*0.3676,2),IF(J1793='Категорія витрат'!$F$3,ROUND('Додаток 3._Бюджет детальний ПР'!AS1793*0.347,2),IF(J1793='Категорія витрат'!$F$4,ROUND('Додаток 3._Бюджет детальний ПР'!AS1793*0.347,2),IF(J1793='Категорія витрат'!$F$7,ROUND('Додаток 3._Бюджет детальний ПР'!AS1793*0.0841,2),0))))</f>
        <v>0</v>
      </c>
      <c r="AU1793" s="151">
        <f t="shared" si="879"/>
        <v>0</v>
      </c>
      <c r="AV1793" s="179"/>
      <c r="AW1793" s="179"/>
      <c r="AX1793" s="179"/>
      <c r="AY1793" s="179"/>
      <c r="AZ1793" s="179"/>
      <c r="BA1793" s="179"/>
      <c r="BB1793" s="179"/>
      <c r="BC1793" s="179"/>
      <c r="BD1793" s="179"/>
      <c r="BE1793" s="179"/>
      <c r="BF1793" s="179"/>
      <c r="BG1793" s="179"/>
      <c r="BH1793" s="48">
        <f t="shared" si="888"/>
        <v>0</v>
      </c>
      <c r="BI1793" s="48">
        <f t="shared" si="889"/>
        <v>0</v>
      </c>
      <c r="BJ1793" s="48">
        <f t="shared" si="890"/>
        <v>0</v>
      </c>
      <c r="BK1793" s="48">
        <f t="shared" si="891"/>
        <v>0</v>
      </c>
      <c r="BL1793" s="48">
        <f t="shared" si="892"/>
        <v>0</v>
      </c>
      <c r="BM1793" s="48">
        <f t="shared" si="893"/>
        <v>0</v>
      </c>
      <c r="BN1793" s="48">
        <f t="shared" si="894"/>
        <v>0</v>
      </c>
      <c r="BO1793" s="48">
        <f t="shared" si="895"/>
        <v>0</v>
      </c>
      <c r="BP1793" s="179"/>
      <c r="BQ1793" s="179"/>
      <c r="BR1793" s="189"/>
      <c r="BS1793" s="174"/>
      <c r="BT1793" s="86">
        <f t="shared" si="906"/>
        <v>0</v>
      </c>
      <c r="BU1793" s="174"/>
      <c r="BV1793" s="176"/>
      <c r="BW1793" s="169"/>
      <c r="BX1793" s="157">
        <f>IF(J1793='Категорія витрат'!$F$2,ROUND('Додаток 3._Бюджет детальний ПР'!BW1793*0.3676,2),IF(J1793='Категорія витрат'!$F$3,ROUND('Додаток 3._Бюджет детальний ПР'!BW1793*0.347,2),IF(J1793='Категорія витрат'!$F$4,ROUND('Додаток 3._Бюджет детальний ПР'!BW1793*0.347,2),IF(J1793='Категорія витрат'!$F$7,ROUND('Додаток 3._Бюджет детальний ПР'!BW1793*0.0841,2),0))))</f>
        <v>0</v>
      </c>
      <c r="BY1793" s="151">
        <f t="shared" si="907"/>
        <v>0</v>
      </c>
      <c r="BZ1793" s="179"/>
      <c r="CA1793" s="179"/>
      <c r="CB1793" s="179"/>
      <c r="CC1793" s="179"/>
      <c r="CD1793" s="179"/>
      <c r="CE1793" s="179"/>
      <c r="CF1793" s="179"/>
      <c r="CG1793" s="179"/>
      <c r="CH1793" s="179"/>
      <c r="CI1793" s="179"/>
      <c r="CJ1793" s="179"/>
      <c r="CK1793" s="179"/>
      <c r="CL1793" s="48">
        <f t="shared" si="896"/>
        <v>0</v>
      </c>
      <c r="CM1793" s="48">
        <f t="shared" si="897"/>
        <v>0</v>
      </c>
      <c r="CN1793" s="48">
        <f t="shared" si="898"/>
        <v>0</v>
      </c>
      <c r="CO1793" s="48">
        <f t="shared" si="899"/>
        <v>0</v>
      </c>
      <c r="CP1793" s="48">
        <f t="shared" si="900"/>
        <v>0</v>
      </c>
      <c r="CQ1793" s="48">
        <f t="shared" si="901"/>
        <v>0</v>
      </c>
      <c r="CR1793" s="48">
        <f t="shared" si="902"/>
        <v>0</v>
      </c>
      <c r="CS1793" s="48">
        <f t="shared" si="903"/>
        <v>0</v>
      </c>
      <c r="CT1793" s="179"/>
      <c r="CU1793" s="179"/>
    </row>
    <row r="1794" spans="1:99" ht="20.100000000000001" customHeight="1" x14ac:dyDescent="0.25">
      <c r="A1794" s="57">
        <v>1789</v>
      </c>
      <c r="B1794" s="398" t="str">
        <f>IF(D1794='Напрямки конкурса'!$L$2,'Напрямки конкурса'!$B$2,IF(D1794='Напрямки конкурса'!$L$3,'Напрямки конкурса'!$B$3,IF(D1794='Напрямки конкурса'!$L$4,'Напрямки конкурса'!$B$4,IF(D1794='Напрямки конкурса'!$L$5,'Напрямки конкурса'!$B$5,IF(D1794='Напрямки конкурса'!$L$6,'Напрямки конкурса'!$B$6,IF(D1794='Напрямки конкурса'!$L$7,'Напрямки конкурса'!$B$7,IF(D1794='Напрямки конкурса'!$L$8,'Напрямки конкурса'!$B$8,IF(D1794='Напрямки конкурса'!$L$9,'Напрямки конкурса'!$B$9,IF(D1794='Напрямки конкурса'!$L$10,'Напрямки конкурса'!$B$10,IF(D1794='Напрямки конкурса'!$L$11,'Напрямки конкурса'!$B$11,IF(D1794='Напрямки конкурса'!$L$12,'Напрямки конкурса'!$B$12,IF(D1794='Напрямки конкурса'!$L$13,'Напрямки конкурса'!$B$13,IF(D1794='Напрямки конкурса'!$L$14,'Напрямки конкурса'!$B$14,IF(D1794='Напрямки конкурса'!$L$15,'Напрямки конкурса'!$B$15,IF(D1794='Напрямки конкурса'!$L$16,'Напрямки конкурса'!$B$16,IF(D1794='Напрямки конкурса'!$L$17,'Напрямки конкурса'!$B$17,IF(D1794='Напрямки конкурса'!$L$18,'Напрямки конкурса'!$B$18,IF(D1794='Напрямки конкурса'!$L$19,'Напрямки конкурса'!$B$19,IF(D1794='Напрямки конкурса'!$L$20,'Напрямки конкурса'!$B$20,IF(D1794='Напрямки конкурса'!$L$21,'Напрямки конкурса'!$B$21,IF(D1794='Напрямки конкурса'!$L$22,'Напрямки конкурса'!$B$22,IF(D1794='Напрямки конкурса'!$L$23,'Напрямки конкурса'!$B$23,IF(D1794='Напрямки конкурса'!$L$24,'Напрямки конкурса'!$B$24,IF(D1794='Напрямки конкурса'!$L$25,'Напрямки конкурса'!$B$25,IF(D1794='Напрямки конкурса'!$L$26,'Напрямки конкурса'!$B$26,IF(D1794='Напрямки конкурса'!$L$27,'Напрямки конкурса'!$B$27,IF(D1794='Напрямки конкурса'!$L$28,'Напрямки конкурса'!$B$28,"")))))))))))))))))))))))))))</f>
        <v>Альянс</v>
      </c>
      <c r="C1794" s="58" t="str">
        <f>IF(D1794='Напрямки конкурса'!$L$2,'Напрямки конкурса'!$K$2,IF(D1794='Напрямки конкурса'!$L$3,'Напрямки конкурса'!$K$3,IF(D1794='Напрямки конкурса'!$L$4,'Напрямки конкурса'!$K$4,IF(D1794='Напрямки конкурса'!$L$5,'Напрямки конкурса'!$K$5,IF(D1794='Напрямки конкурса'!$L$6,'Напрямки конкурса'!$K$6,IF(D1794='Напрямки конкурса'!$L$7,'Напрямки конкурса'!$K$7,IF(D1794='Напрямки конкурса'!$L$8,'Напрямки конкурса'!$K$8,IF(D1794='Напрямки конкурса'!$L$9,'Напрямки конкурса'!$K$9,IF(D1794='Напрямки конкурса'!$L$10,'Напрямки конкурса'!$K$10,IF(D1794='Напрямки конкурса'!$L$11,'Напрямки конкурса'!$K$11,IF(D1794='Напрямки конкурса'!$L$12,'Напрямки конкурса'!$K$12,IF(D1794='Напрямки конкурса'!$L$13,'Напрямки конкурса'!$K$13,IF(D1794='Напрямки конкурса'!$L$14,'Напрямки конкурса'!$K$14,IF(D1794='Напрямки конкурса'!$L$15,'Напрямки конкурса'!$K$15,IF(D1794='Напрямки конкурса'!$L$16,'Напрямки конкурса'!$K$16,IF(D1794='Напрямки конкурса'!$L$17,'Напрямки конкурса'!$K$17,IF(D1794='Напрямки конкурса'!$L$18,'Напрямки конкурса'!$K$18,IF(D1794='Напрямки конкурса'!$L$19,'Напрямки конкурса'!$K$19,IF(D1794='Напрямки конкурса'!$L$20,'Напрямки конкурса'!$K$20,IF(D1794='Напрямки конкурса'!$L$21,'Напрямки конкурса'!$K$21,IF(D1794='Напрямки конкурса'!$L$22,'Напрямки конкурса'!$K$22,IF(D1794='Напрямки конкурса'!$L$23,'Напрямки конкурса'!$K$23,IF(D1794='Напрямки конкурса'!$L$24,'Напрямки конкурса'!$K$24,IF(D1794='Напрямки конкурса'!$L$25,'Напрямки конкурса'!$K$25,IF(D1794='Напрямки конкурса'!$L$26,'Напрямки конкурса'!$K$26,IF(D1794='Напрямки конкурса'!$L$27,'Напрямки конкурса'!$K$27,IF(D1794='Напрямки конкурса'!$L$28,'Напрямки конкурса'!$K$28,"")))))))))))))))))))))))))))</f>
        <v>01А. СІН Профілактика</v>
      </c>
      <c r="D1794" s="58" t="str">
        <f>'Напрямки конкурса'!L6</f>
        <v>01А.05_СІН профілактика_Кейс-менеджмент</v>
      </c>
      <c r="E1794" s="46"/>
      <c r="F1794" s="46"/>
      <c r="G1794" s="46"/>
      <c r="H1794" s="148" t="str">
        <f>IF(I1794='Категорія витрат'!$B$2,'Категорія витрат'!$A$2,IF(I1794='Категорія витрат'!$B$3,'Категорія витрат'!$A$3,IF(I1794='Категорія витрат'!$B$4,'Категорія витрат'!$A$4,IF(I1794='Категорія витрат'!$B$5,'Категорія витрат'!$A$5,IF(I1794='Категорія витрат'!$B$6,'Категорія витрат'!$A$6,IF(I1794='Категорія витрат'!$B$7,'Категорія витрат'!$A$7,IF(I1794='Категорія витрат'!$B$8,'Категорія витрат'!$A$8,IF(I1794='Категорія витрат'!$B$9,'Категорія витрат'!$A$9,IF(I1794='Категорія витрат'!$B$10,'Категорія витрат'!$A$10,IF(I1794='Категорія витрат'!$B$11,'Категорія витрат'!$A$11,IF(I1794='Категорія витрат'!$B$12,'Категорія витрат'!$A$12,IF(I1794='Категорія витрат'!$B$13,'Категорія витрат'!$A$13,IF(I1794='Категорія витрат'!$B$14,'Категорія витрат'!$A$14,IF(I1794='Категорія витрат'!$B$15,'Категорія витрат'!$A$15,IF(I1794='Категорія витрат'!$B$16,'Категорія витрат'!$A$16,IF(I1794='Категорія витрат'!$B$17,'Категорія витрат'!$A$17,IF(I1794='Категорія витрат'!$B$18,'Категорія витрат'!$A$18,IF(I1794='Категорія витрат'!$B$19,'Категорія витрат'!$A$19,IF(I1794='Категорія витрат'!$B$20,'Категорія витрат'!$A$20,IF(I1794='Категорія витрат'!$B$21,'Категорія витрат'!$A$21,IF(I1794='Категорія витрат'!$B$22,'Категорія витрат'!$A$22,IF(I1794='Категорія витрат'!$B$23,'Категорія витрат'!$A$23,IF(I1794='Категорія витрат'!$B$24,'Категорія витрат'!$A$24,IF(I1794='Категорія витрат'!$B$25,'Категорія витрат'!$A$25,IF(I1794='Категорія витрат'!$B$26,'Категорія витрат'!$A$26,IF(I1794='Категорія витрат'!$B$27,'Категорія витрат'!$A$27,IF(I1794='Категорія витрат'!$B$28,'Категорія витрат'!$A$28,IF(I1794='Категорія витрат'!$B$29,'Категорія витрат'!$A$29,IF(I1794='Категорія витрат'!$B$30,'Категорія витрат'!$A$30,"")))))))))))))))))))))))))))))</f>
        <v/>
      </c>
      <c r="I1794" s="78"/>
      <c r="J1794" s="171"/>
      <c r="K1794" s="47"/>
      <c r="L1794" s="86">
        <f t="shared" si="904"/>
        <v>0</v>
      </c>
      <c r="M1794" s="174"/>
      <c r="N1794" s="176"/>
      <c r="O1794" s="169"/>
      <c r="P1794" s="157">
        <f>IF(J1794='Категорія витрат'!$F$2,ROUND('Додаток 3._Бюджет детальний ПР'!O1794*0.3676,2),IF(J1794='Категорія витрат'!$F$3,ROUND('Додаток 3._Бюджет детальний ПР'!O1794*0.347,2),IF(J1794='Категорія витрат'!$F$4,ROUND('Додаток 3._Бюджет детальний ПР'!O1794*0.347,2),IF(J1794='Категорія витрат'!$F$7,ROUND('Додаток 3._Бюджет детальний ПР'!O1794*0.0841,2),0))))</f>
        <v>0</v>
      </c>
      <c r="Q1794" s="151">
        <f t="shared" si="908"/>
        <v>0</v>
      </c>
      <c r="R1794" s="179"/>
      <c r="S1794" s="179"/>
      <c r="T1794" s="179"/>
      <c r="U1794" s="179"/>
      <c r="V1794" s="179"/>
      <c r="W1794" s="179"/>
      <c r="X1794" s="179"/>
      <c r="Y1794" s="179"/>
      <c r="Z1794" s="179"/>
      <c r="AA1794" s="179"/>
      <c r="AB1794" s="179"/>
      <c r="AC1794" s="179"/>
      <c r="AD1794" s="48">
        <f t="shared" si="880"/>
        <v>0</v>
      </c>
      <c r="AE1794" s="48">
        <f t="shared" si="881"/>
        <v>0</v>
      </c>
      <c r="AF1794" s="48">
        <f t="shared" si="882"/>
        <v>0</v>
      </c>
      <c r="AG1794" s="48">
        <f t="shared" si="883"/>
        <v>0</v>
      </c>
      <c r="AH1794" s="48">
        <f t="shared" si="884"/>
        <v>0</v>
      </c>
      <c r="AI1794" s="48">
        <f t="shared" si="885"/>
        <v>0</v>
      </c>
      <c r="AJ1794" s="48">
        <f t="shared" si="886"/>
        <v>0</v>
      </c>
      <c r="AK1794" s="48">
        <f t="shared" si="887"/>
        <v>0</v>
      </c>
      <c r="AL1794" s="179"/>
      <c r="AM1794" s="179"/>
      <c r="AN1794" s="76"/>
      <c r="AO1794" s="174"/>
      <c r="AP1794" s="86">
        <f t="shared" si="905"/>
        <v>0</v>
      </c>
      <c r="AQ1794" s="174"/>
      <c r="AR1794" s="176"/>
      <c r="AS1794" s="169"/>
      <c r="AT1794" s="157">
        <f>IF(J1794='Категорія витрат'!$F$2,ROUND('Додаток 3._Бюджет детальний ПР'!AS1794*0.3676,2),IF(J1794='Категорія витрат'!$F$3,ROUND('Додаток 3._Бюджет детальний ПР'!AS1794*0.347,2),IF(J1794='Категорія витрат'!$F$4,ROUND('Додаток 3._Бюджет детальний ПР'!AS1794*0.347,2),IF(J1794='Категорія витрат'!$F$7,ROUND('Додаток 3._Бюджет детальний ПР'!AS1794*0.0841,2),0))))</f>
        <v>0</v>
      </c>
      <c r="AU1794" s="151">
        <f t="shared" si="879"/>
        <v>0</v>
      </c>
      <c r="AV1794" s="179"/>
      <c r="AW1794" s="179"/>
      <c r="AX1794" s="179"/>
      <c r="AY1794" s="179"/>
      <c r="AZ1794" s="179"/>
      <c r="BA1794" s="179"/>
      <c r="BB1794" s="179"/>
      <c r="BC1794" s="179"/>
      <c r="BD1794" s="179"/>
      <c r="BE1794" s="179"/>
      <c r="BF1794" s="179"/>
      <c r="BG1794" s="179"/>
      <c r="BH1794" s="48">
        <f t="shared" si="888"/>
        <v>0</v>
      </c>
      <c r="BI1794" s="48">
        <f t="shared" si="889"/>
        <v>0</v>
      </c>
      <c r="BJ1794" s="48">
        <f t="shared" si="890"/>
        <v>0</v>
      </c>
      <c r="BK1794" s="48">
        <f t="shared" si="891"/>
        <v>0</v>
      </c>
      <c r="BL1794" s="48">
        <f t="shared" si="892"/>
        <v>0</v>
      </c>
      <c r="BM1794" s="48">
        <f t="shared" si="893"/>
        <v>0</v>
      </c>
      <c r="BN1794" s="48">
        <f t="shared" si="894"/>
        <v>0</v>
      </c>
      <c r="BO1794" s="48">
        <f t="shared" si="895"/>
        <v>0</v>
      </c>
      <c r="BP1794" s="179"/>
      <c r="BQ1794" s="179"/>
      <c r="BR1794" s="189"/>
      <c r="BS1794" s="174"/>
      <c r="BT1794" s="86">
        <f t="shared" si="906"/>
        <v>0</v>
      </c>
      <c r="BU1794" s="174"/>
      <c r="BV1794" s="176"/>
      <c r="BW1794" s="169"/>
      <c r="BX1794" s="157">
        <f>IF(J1794='Категорія витрат'!$F$2,ROUND('Додаток 3._Бюджет детальний ПР'!BW1794*0.3676,2),IF(J1794='Категорія витрат'!$F$3,ROUND('Додаток 3._Бюджет детальний ПР'!BW1794*0.347,2),IF(J1794='Категорія витрат'!$F$4,ROUND('Додаток 3._Бюджет детальний ПР'!BW1794*0.347,2),IF(J1794='Категорія витрат'!$F$7,ROUND('Додаток 3._Бюджет детальний ПР'!BW1794*0.0841,2),0))))</f>
        <v>0</v>
      </c>
      <c r="BY1794" s="151">
        <f t="shared" si="907"/>
        <v>0</v>
      </c>
      <c r="BZ1794" s="179"/>
      <c r="CA1794" s="179"/>
      <c r="CB1794" s="179"/>
      <c r="CC1794" s="179"/>
      <c r="CD1794" s="179"/>
      <c r="CE1794" s="179"/>
      <c r="CF1794" s="179"/>
      <c r="CG1794" s="179"/>
      <c r="CH1794" s="179"/>
      <c r="CI1794" s="179"/>
      <c r="CJ1794" s="179"/>
      <c r="CK1794" s="179"/>
      <c r="CL1794" s="48">
        <f t="shared" si="896"/>
        <v>0</v>
      </c>
      <c r="CM1794" s="48">
        <f t="shared" si="897"/>
        <v>0</v>
      </c>
      <c r="CN1794" s="48">
        <f t="shared" si="898"/>
        <v>0</v>
      </c>
      <c r="CO1794" s="48">
        <f t="shared" si="899"/>
        <v>0</v>
      </c>
      <c r="CP1794" s="48">
        <f t="shared" si="900"/>
        <v>0</v>
      </c>
      <c r="CQ1794" s="48">
        <f t="shared" si="901"/>
        <v>0</v>
      </c>
      <c r="CR1794" s="48">
        <f t="shared" si="902"/>
        <v>0</v>
      </c>
      <c r="CS1794" s="48">
        <f t="shared" si="903"/>
        <v>0</v>
      </c>
      <c r="CT1794" s="179"/>
      <c r="CU1794" s="179"/>
    </row>
    <row r="1795" spans="1:99" ht="20.100000000000001" customHeight="1" x14ac:dyDescent="0.25">
      <c r="A1795" s="57">
        <v>1790</v>
      </c>
      <c r="B1795" s="398" t="str">
        <f>IF(D1795='Напрямки конкурса'!$L$2,'Напрямки конкурса'!$B$2,IF(D1795='Напрямки конкурса'!$L$3,'Напрямки конкурса'!$B$3,IF(D1795='Напрямки конкурса'!$L$4,'Напрямки конкурса'!$B$4,IF(D1795='Напрямки конкурса'!$L$5,'Напрямки конкурса'!$B$5,IF(D1795='Напрямки конкурса'!$L$6,'Напрямки конкурса'!$B$6,IF(D1795='Напрямки конкурса'!$L$7,'Напрямки конкурса'!$B$7,IF(D1795='Напрямки конкурса'!$L$8,'Напрямки конкурса'!$B$8,IF(D1795='Напрямки конкурса'!$L$9,'Напрямки конкурса'!$B$9,IF(D1795='Напрямки конкурса'!$L$10,'Напрямки конкурса'!$B$10,IF(D1795='Напрямки конкурса'!$L$11,'Напрямки конкурса'!$B$11,IF(D1795='Напрямки конкурса'!$L$12,'Напрямки конкурса'!$B$12,IF(D1795='Напрямки конкурса'!$L$13,'Напрямки конкурса'!$B$13,IF(D1795='Напрямки конкурса'!$L$14,'Напрямки конкурса'!$B$14,IF(D1795='Напрямки конкурса'!$L$15,'Напрямки конкурса'!$B$15,IF(D1795='Напрямки конкурса'!$L$16,'Напрямки конкурса'!$B$16,IF(D1795='Напрямки конкурса'!$L$17,'Напрямки конкурса'!$B$17,IF(D1795='Напрямки конкурса'!$L$18,'Напрямки конкурса'!$B$18,IF(D1795='Напрямки конкурса'!$L$19,'Напрямки конкурса'!$B$19,IF(D1795='Напрямки конкурса'!$L$20,'Напрямки конкурса'!$B$20,IF(D1795='Напрямки конкурса'!$L$21,'Напрямки конкурса'!$B$21,IF(D1795='Напрямки конкурса'!$L$22,'Напрямки конкурса'!$B$22,IF(D1795='Напрямки конкурса'!$L$23,'Напрямки конкурса'!$B$23,IF(D1795='Напрямки конкурса'!$L$24,'Напрямки конкурса'!$B$24,IF(D1795='Напрямки конкурса'!$L$25,'Напрямки конкурса'!$B$25,IF(D1795='Напрямки конкурса'!$L$26,'Напрямки конкурса'!$B$26,IF(D1795='Напрямки конкурса'!$L$27,'Напрямки конкурса'!$B$27,IF(D1795='Напрямки конкурса'!$L$28,'Напрямки конкурса'!$B$28,"")))))))))))))))))))))))))))</f>
        <v>Альянс</v>
      </c>
      <c r="C1795" s="58" t="str">
        <f>IF(D1795='Напрямки конкурса'!$L$2,'Напрямки конкурса'!$K$2,IF(D1795='Напрямки конкурса'!$L$3,'Напрямки конкурса'!$K$3,IF(D1795='Напрямки конкурса'!$L$4,'Напрямки конкурса'!$K$4,IF(D1795='Напрямки конкурса'!$L$5,'Напрямки конкурса'!$K$5,IF(D1795='Напрямки конкурса'!$L$6,'Напрямки конкурса'!$K$6,IF(D1795='Напрямки конкурса'!$L$7,'Напрямки конкурса'!$K$7,IF(D1795='Напрямки конкурса'!$L$8,'Напрямки конкурса'!$K$8,IF(D1795='Напрямки конкурса'!$L$9,'Напрямки конкурса'!$K$9,IF(D1795='Напрямки конкурса'!$L$10,'Напрямки конкурса'!$K$10,IF(D1795='Напрямки конкурса'!$L$11,'Напрямки конкурса'!$K$11,IF(D1795='Напрямки конкурса'!$L$12,'Напрямки конкурса'!$K$12,IF(D1795='Напрямки конкурса'!$L$13,'Напрямки конкурса'!$K$13,IF(D1795='Напрямки конкурса'!$L$14,'Напрямки конкурса'!$K$14,IF(D1795='Напрямки конкурса'!$L$15,'Напрямки конкурса'!$K$15,IF(D1795='Напрямки конкурса'!$L$16,'Напрямки конкурса'!$K$16,IF(D1795='Напрямки конкурса'!$L$17,'Напрямки конкурса'!$K$17,IF(D1795='Напрямки конкурса'!$L$18,'Напрямки конкурса'!$K$18,IF(D1795='Напрямки конкурса'!$L$19,'Напрямки конкурса'!$K$19,IF(D1795='Напрямки конкурса'!$L$20,'Напрямки конкурса'!$K$20,IF(D1795='Напрямки конкурса'!$L$21,'Напрямки конкурса'!$K$21,IF(D1795='Напрямки конкурса'!$L$22,'Напрямки конкурса'!$K$22,IF(D1795='Напрямки конкурса'!$L$23,'Напрямки конкурса'!$K$23,IF(D1795='Напрямки конкурса'!$L$24,'Напрямки конкурса'!$K$24,IF(D1795='Напрямки конкурса'!$L$25,'Напрямки конкурса'!$K$25,IF(D1795='Напрямки конкурса'!$L$26,'Напрямки конкурса'!$K$26,IF(D1795='Напрямки конкурса'!$L$27,'Напрямки конкурса'!$K$27,IF(D1795='Напрямки конкурса'!$L$28,'Напрямки конкурса'!$K$28,"")))))))))))))))))))))))))))</f>
        <v>02А. ОСБ - профілактика</v>
      </c>
      <c r="D1795" s="58" t="str">
        <f>'Напрямки конкурса'!L7</f>
        <v>02А.01_ОСБ - профілактика  на базі стаціонарних пунктів</v>
      </c>
      <c r="E1795" s="46"/>
      <c r="F1795" s="46"/>
      <c r="G1795" s="46"/>
      <c r="H1795" s="148" t="str">
        <f>IF(I1795='Категорія витрат'!$B$2,'Категорія витрат'!$A$2,IF(I1795='Категорія витрат'!$B$3,'Категорія витрат'!$A$3,IF(I1795='Категорія витрат'!$B$4,'Категорія витрат'!$A$4,IF(I1795='Категорія витрат'!$B$5,'Категорія витрат'!$A$5,IF(I1795='Категорія витрат'!$B$6,'Категорія витрат'!$A$6,IF(I1795='Категорія витрат'!$B$7,'Категорія витрат'!$A$7,IF(I1795='Категорія витрат'!$B$8,'Категорія витрат'!$A$8,IF(I1795='Категорія витрат'!$B$9,'Категорія витрат'!$A$9,IF(I1795='Категорія витрат'!$B$10,'Категорія витрат'!$A$10,IF(I1795='Категорія витрат'!$B$11,'Категорія витрат'!$A$11,IF(I1795='Категорія витрат'!$B$12,'Категорія витрат'!$A$12,IF(I1795='Категорія витрат'!$B$13,'Категорія витрат'!$A$13,IF(I1795='Категорія витрат'!$B$14,'Категорія витрат'!$A$14,IF(I1795='Категорія витрат'!$B$15,'Категорія витрат'!$A$15,IF(I1795='Категорія витрат'!$B$16,'Категорія витрат'!$A$16,IF(I1795='Категорія витрат'!$B$17,'Категорія витрат'!$A$17,IF(I1795='Категорія витрат'!$B$18,'Категорія витрат'!$A$18,IF(I1795='Категорія витрат'!$B$19,'Категорія витрат'!$A$19,IF(I1795='Категорія витрат'!$B$20,'Категорія витрат'!$A$20,IF(I1795='Категорія витрат'!$B$21,'Категорія витрат'!$A$21,IF(I1795='Категорія витрат'!$B$22,'Категорія витрат'!$A$22,IF(I1795='Категорія витрат'!$B$23,'Категорія витрат'!$A$23,IF(I1795='Категорія витрат'!$B$24,'Категорія витрат'!$A$24,IF(I1795='Категорія витрат'!$B$25,'Категорія витрат'!$A$25,IF(I1795='Категорія витрат'!$B$26,'Категорія витрат'!$A$26,IF(I1795='Категорія витрат'!$B$27,'Категорія витрат'!$A$27,IF(I1795='Категорія витрат'!$B$28,'Категорія витрат'!$A$28,IF(I1795='Категорія витрат'!$B$29,'Категорія витрат'!$A$29,IF(I1795='Категорія витрат'!$B$30,'Категорія витрат'!$A$30,"")))))))))))))))))))))))))))))</f>
        <v/>
      </c>
      <c r="I1795" s="78"/>
      <c r="J1795" s="171"/>
      <c r="K1795" s="47"/>
      <c r="L1795" s="86">
        <f t="shared" si="904"/>
        <v>0</v>
      </c>
      <c r="M1795" s="174"/>
      <c r="N1795" s="176"/>
      <c r="O1795" s="169"/>
      <c r="P1795" s="157">
        <f>IF(J1795='Категорія витрат'!$F$2,ROUND('Додаток 3._Бюджет детальний ПР'!O1795*0.3676,2),IF(J1795='Категорія витрат'!$F$3,ROUND('Додаток 3._Бюджет детальний ПР'!O1795*0.347,2),IF(J1795='Категорія витрат'!$F$4,ROUND('Додаток 3._Бюджет детальний ПР'!O1795*0.347,2),IF(J1795='Категорія витрат'!$F$7,ROUND('Додаток 3._Бюджет детальний ПР'!O1795*0.0841,2),0))))</f>
        <v>0</v>
      </c>
      <c r="Q1795" s="151">
        <f t="shared" si="908"/>
        <v>0</v>
      </c>
      <c r="R1795" s="179"/>
      <c r="S1795" s="179"/>
      <c r="T1795" s="179"/>
      <c r="U1795" s="179"/>
      <c r="V1795" s="179"/>
      <c r="W1795" s="179"/>
      <c r="X1795" s="179"/>
      <c r="Y1795" s="179"/>
      <c r="Z1795" s="179"/>
      <c r="AA1795" s="179"/>
      <c r="AB1795" s="179"/>
      <c r="AC1795" s="179"/>
      <c r="AD1795" s="48">
        <f t="shared" si="880"/>
        <v>0</v>
      </c>
      <c r="AE1795" s="48">
        <f t="shared" si="881"/>
        <v>0</v>
      </c>
      <c r="AF1795" s="48">
        <f t="shared" si="882"/>
        <v>0</v>
      </c>
      <c r="AG1795" s="48">
        <f t="shared" si="883"/>
        <v>0</v>
      </c>
      <c r="AH1795" s="48">
        <f t="shared" si="884"/>
        <v>0</v>
      </c>
      <c r="AI1795" s="48">
        <f t="shared" si="885"/>
        <v>0</v>
      </c>
      <c r="AJ1795" s="48">
        <f t="shared" si="886"/>
        <v>0</v>
      </c>
      <c r="AK1795" s="48">
        <f t="shared" si="887"/>
        <v>0</v>
      </c>
      <c r="AL1795" s="179"/>
      <c r="AM1795" s="179"/>
      <c r="AN1795" s="76"/>
      <c r="AO1795" s="174"/>
      <c r="AP1795" s="86">
        <f t="shared" si="905"/>
        <v>0</v>
      </c>
      <c r="AQ1795" s="174"/>
      <c r="AR1795" s="176"/>
      <c r="AS1795" s="169"/>
      <c r="AT1795" s="157">
        <f>IF(J1795='Категорія витрат'!$F$2,ROUND('Додаток 3._Бюджет детальний ПР'!AS1795*0.3676,2),IF(J1795='Категорія витрат'!$F$3,ROUND('Додаток 3._Бюджет детальний ПР'!AS1795*0.347,2),IF(J1795='Категорія витрат'!$F$4,ROUND('Додаток 3._Бюджет детальний ПР'!AS1795*0.347,2),IF(J1795='Категорія витрат'!$F$7,ROUND('Додаток 3._Бюджет детальний ПР'!AS1795*0.0841,2),0))))</f>
        <v>0</v>
      </c>
      <c r="AU1795" s="151">
        <f t="shared" si="879"/>
        <v>0</v>
      </c>
      <c r="AV1795" s="179"/>
      <c r="AW1795" s="179"/>
      <c r="AX1795" s="179"/>
      <c r="AY1795" s="179"/>
      <c r="AZ1795" s="179"/>
      <c r="BA1795" s="179"/>
      <c r="BB1795" s="179"/>
      <c r="BC1795" s="179"/>
      <c r="BD1795" s="179"/>
      <c r="BE1795" s="179"/>
      <c r="BF1795" s="179"/>
      <c r="BG1795" s="179"/>
      <c r="BH1795" s="48">
        <f t="shared" si="888"/>
        <v>0</v>
      </c>
      <c r="BI1795" s="48">
        <f t="shared" si="889"/>
        <v>0</v>
      </c>
      <c r="BJ1795" s="48">
        <f t="shared" si="890"/>
        <v>0</v>
      </c>
      <c r="BK1795" s="48">
        <f t="shared" si="891"/>
        <v>0</v>
      </c>
      <c r="BL1795" s="48">
        <f t="shared" si="892"/>
        <v>0</v>
      </c>
      <c r="BM1795" s="48">
        <f t="shared" si="893"/>
        <v>0</v>
      </c>
      <c r="BN1795" s="48">
        <f t="shared" si="894"/>
        <v>0</v>
      </c>
      <c r="BO1795" s="48">
        <f t="shared" si="895"/>
        <v>0</v>
      </c>
      <c r="BP1795" s="179"/>
      <c r="BQ1795" s="179"/>
      <c r="BR1795" s="189"/>
      <c r="BS1795" s="174"/>
      <c r="BT1795" s="86">
        <f t="shared" si="906"/>
        <v>0</v>
      </c>
      <c r="BU1795" s="174"/>
      <c r="BV1795" s="176"/>
      <c r="BW1795" s="169"/>
      <c r="BX1795" s="157">
        <f>IF(J1795='Категорія витрат'!$F$2,ROUND('Додаток 3._Бюджет детальний ПР'!BW1795*0.3676,2),IF(J1795='Категорія витрат'!$F$3,ROUND('Додаток 3._Бюджет детальний ПР'!BW1795*0.347,2),IF(J1795='Категорія витрат'!$F$4,ROUND('Додаток 3._Бюджет детальний ПР'!BW1795*0.347,2),IF(J1795='Категорія витрат'!$F$7,ROUND('Додаток 3._Бюджет детальний ПР'!BW1795*0.0841,2),0))))</f>
        <v>0</v>
      </c>
      <c r="BY1795" s="151">
        <f t="shared" si="907"/>
        <v>0</v>
      </c>
      <c r="BZ1795" s="179"/>
      <c r="CA1795" s="179"/>
      <c r="CB1795" s="179"/>
      <c r="CC1795" s="179"/>
      <c r="CD1795" s="179"/>
      <c r="CE1795" s="179"/>
      <c r="CF1795" s="179"/>
      <c r="CG1795" s="179"/>
      <c r="CH1795" s="179"/>
      <c r="CI1795" s="179"/>
      <c r="CJ1795" s="179"/>
      <c r="CK1795" s="179"/>
      <c r="CL1795" s="48">
        <f t="shared" si="896"/>
        <v>0</v>
      </c>
      <c r="CM1795" s="48">
        <f t="shared" si="897"/>
        <v>0</v>
      </c>
      <c r="CN1795" s="48">
        <f t="shared" si="898"/>
        <v>0</v>
      </c>
      <c r="CO1795" s="48">
        <f t="shared" si="899"/>
        <v>0</v>
      </c>
      <c r="CP1795" s="48">
        <f t="shared" si="900"/>
        <v>0</v>
      </c>
      <c r="CQ1795" s="48">
        <f t="shared" si="901"/>
        <v>0</v>
      </c>
      <c r="CR1795" s="48">
        <f t="shared" si="902"/>
        <v>0</v>
      </c>
      <c r="CS1795" s="48">
        <f t="shared" si="903"/>
        <v>0</v>
      </c>
      <c r="CT1795" s="179"/>
      <c r="CU1795" s="179"/>
    </row>
    <row r="1796" spans="1:99" ht="20.100000000000001" customHeight="1" x14ac:dyDescent="0.25">
      <c r="A1796" s="57">
        <v>1791</v>
      </c>
      <c r="B1796" s="398" t="str">
        <f>IF(D1796='Напрямки конкурса'!$L$2,'Напрямки конкурса'!$B$2,IF(D1796='Напрямки конкурса'!$L$3,'Напрямки конкурса'!$B$3,IF(D1796='Напрямки конкурса'!$L$4,'Напрямки конкурса'!$B$4,IF(D1796='Напрямки конкурса'!$L$5,'Напрямки конкурса'!$B$5,IF(D1796='Напрямки конкурса'!$L$6,'Напрямки конкурса'!$B$6,IF(D1796='Напрямки конкурса'!$L$7,'Напрямки конкурса'!$B$7,IF(D1796='Напрямки конкурса'!$L$8,'Напрямки конкурса'!$B$8,IF(D1796='Напрямки конкурса'!$L$9,'Напрямки конкурса'!$B$9,IF(D1796='Напрямки конкурса'!$L$10,'Напрямки конкурса'!$B$10,IF(D1796='Напрямки конкурса'!$L$11,'Напрямки конкурса'!$B$11,IF(D1796='Напрямки конкурса'!$L$12,'Напрямки конкурса'!$B$12,IF(D1796='Напрямки конкурса'!$L$13,'Напрямки конкурса'!$B$13,IF(D1796='Напрямки конкурса'!$L$14,'Напрямки конкурса'!$B$14,IF(D1796='Напрямки конкурса'!$L$15,'Напрямки конкурса'!$B$15,IF(D1796='Напрямки конкурса'!$L$16,'Напрямки конкурса'!$B$16,IF(D1796='Напрямки конкурса'!$L$17,'Напрямки конкурса'!$B$17,IF(D1796='Напрямки конкурса'!$L$18,'Напрямки конкурса'!$B$18,IF(D1796='Напрямки конкурса'!$L$19,'Напрямки конкурса'!$B$19,IF(D1796='Напрямки конкурса'!$L$20,'Напрямки конкурса'!$B$20,IF(D1796='Напрямки конкурса'!$L$21,'Напрямки конкурса'!$B$21,IF(D1796='Напрямки конкурса'!$L$22,'Напрямки конкурса'!$B$22,IF(D1796='Напрямки конкурса'!$L$23,'Напрямки конкурса'!$B$23,IF(D1796='Напрямки конкурса'!$L$24,'Напрямки конкурса'!$B$24,IF(D1796='Напрямки конкурса'!$L$25,'Напрямки конкурса'!$B$25,IF(D1796='Напрямки конкурса'!$L$26,'Напрямки конкурса'!$B$26,IF(D1796='Напрямки конкурса'!$L$27,'Напрямки конкурса'!$B$27,IF(D1796='Напрямки конкурса'!$L$28,'Напрямки конкурса'!$B$28,"")))))))))))))))))))))))))))</f>
        <v>Альянс</v>
      </c>
      <c r="C1796" s="58" t="str">
        <f>IF(D1796='Напрямки конкурса'!$L$2,'Напрямки конкурса'!$K$2,IF(D1796='Напрямки конкурса'!$L$3,'Напрямки конкурса'!$K$3,IF(D1796='Напрямки конкурса'!$L$4,'Напрямки конкурса'!$K$4,IF(D1796='Напрямки конкурса'!$L$5,'Напрямки конкурса'!$K$5,IF(D1796='Напрямки конкурса'!$L$6,'Напрямки конкурса'!$K$6,IF(D1796='Напрямки конкурса'!$L$7,'Напрямки конкурса'!$K$7,IF(D1796='Напрямки конкурса'!$L$8,'Напрямки конкурса'!$K$8,IF(D1796='Напрямки конкурса'!$L$9,'Напрямки конкурса'!$K$9,IF(D1796='Напрямки конкурса'!$L$10,'Напрямки конкурса'!$K$10,IF(D1796='Напрямки конкурса'!$L$11,'Напрямки конкурса'!$K$11,IF(D1796='Напрямки конкурса'!$L$12,'Напрямки конкурса'!$K$12,IF(D1796='Напрямки конкурса'!$L$13,'Напрямки конкурса'!$K$13,IF(D1796='Напрямки конкурса'!$L$14,'Напрямки конкурса'!$K$14,IF(D1796='Напрямки конкурса'!$L$15,'Напрямки конкурса'!$K$15,IF(D1796='Напрямки конкурса'!$L$16,'Напрямки конкурса'!$K$16,IF(D1796='Напрямки конкурса'!$L$17,'Напрямки конкурса'!$K$17,IF(D1796='Напрямки конкурса'!$L$18,'Напрямки конкурса'!$K$18,IF(D1796='Напрямки конкурса'!$L$19,'Напрямки конкурса'!$K$19,IF(D1796='Напрямки конкурса'!$L$20,'Напрямки конкурса'!$K$20,IF(D1796='Напрямки конкурса'!$L$21,'Напрямки конкурса'!$K$21,IF(D1796='Напрямки конкурса'!$L$22,'Напрямки конкурса'!$K$22,IF(D1796='Напрямки конкурса'!$L$23,'Напрямки конкурса'!$K$23,IF(D1796='Напрямки конкурса'!$L$24,'Напрямки конкурса'!$K$24,IF(D1796='Напрямки конкурса'!$L$25,'Напрямки конкурса'!$K$25,IF(D1796='Напрямки конкурса'!$L$26,'Напрямки конкурса'!$K$26,IF(D1796='Напрямки конкурса'!$L$27,'Напрямки конкурса'!$K$27,IF(D1796='Напрямки конкурса'!$L$28,'Напрямки конкурса'!$K$28,"")))))))))))))))))))))))))))</f>
        <v>02А. ОСБ - профілактика</v>
      </c>
      <c r="D1796" s="58" t="str">
        <f>'Напрямки конкурса'!L8</f>
        <v>02А.02_ОСБ - профілактика  на базі аутріч-маршрутів</v>
      </c>
      <c r="E1796" s="46"/>
      <c r="F1796" s="46"/>
      <c r="G1796" s="46"/>
      <c r="H1796" s="148" t="str">
        <f>IF(I1796='Категорія витрат'!$B$2,'Категорія витрат'!$A$2,IF(I1796='Категорія витрат'!$B$3,'Категорія витрат'!$A$3,IF(I1796='Категорія витрат'!$B$4,'Категорія витрат'!$A$4,IF(I1796='Категорія витрат'!$B$5,'Категорія витрат'!$A$5,IF(I1796='Категорія витрат'!$B$6,'Категорія витрат'!$A$6,IF(I1796='Категорія витрат'!$B$7,'Категорія витрат'!$A$7,IF(I1796='Категорія витрат'!$B$8,'Категорія витрат'!$A$8,IF(I1796='Категорія витрат'!$B$9,'Категорія витрат'!$A$9,IF(I1796='Категорія витрат'!$B$10,'Категорія витрат'!$A$10,IF(I1796='Категорія витрат'!$B$11,'Категорія витрат'!$A$11,IF(I1796='Категорія витрат'!$B$12,'Категорія витрат'!$A$12,IF(I1796='Категорія витрат'!$B$13,'Категорія витрат'!$A$13,IF(I1796='Категорія витрат'!$B$14,'Категорія витрат'!$A$14,IF(I1796='Категорія витрат'!$B$15,'Категорія витрат'!$A$15,IF(I1796='Категорія витрат'!$B$16,'Категорія витрат'!$A$16,IF(I1796='Категорія витрат'!$B$17,'Категорія витрат'!$A$17,IF(I1796='Категорія витрат'!$B$18,'Категорія витрат'!$A$18,IF(I1796='Категорія витрат'!$B$19,'Категорія витрат'!$A$19,IF(I1796='Категорія витрат'!$B$20,'Категорія витрат'!$A$20,IF(I1796='Категорія витрат'!$B$21,'Категорія витрат'!$A$21,IF(I1796='Категорія витрат'!$B$22,'Категорія витрат'!$A$22,IF(I1796='Категорія витрат'!$B$23,'Категорія витрат'!$A$23,IF(I1796='Категорія витрат'!$B$24,'Категорія витрат'!$A$24,IF(I1796='Категорія витрат'!$B$25,'Категорія витрат'!$A$25,IF(I1796='Категорія витрат'!$B$26,'Категорія витрат'!$A$26,IF(I1796='Категорія витрат'!$B$27,'Категорія витрат'!$A$27,IF(I1796='Категорія витрат'!$B$28,'Категорія витрат'!$A$28,IF(I1796='Категорія витрат'!$B$29,'Категорія витрат'!$A$29,IF(I1796='Категорія витрат'!$B$30,'Категорія витрат'!$A$30,"")))))))))))))))))))))))))))))</f>
        <v/>
      </c>
      <c r="I1796" s="78"/>
      <c r="J1796" s="171"/>
      <c r="K1796" s="47"/>
      <c r="L1796" s="86">
        <f t="shared" si="904"/>
        <v>0</v>
      </c>
      <c r="M1796" s="174"/>
      <c r="N1796" s="176"/>
      <c r="O1796" s="169"/>
      <c r="P1796" s="157">
        <f>IF(J1796='Категорія витрат'!$F$2,ROUND('Додаток 3._Бюджет детальний ПР'!O1796*0.3676,2),IF(J1796='Категорія витрат'!$F$3,ROUND('Додаток 3._Бюджет детальний ПР'!O1796*0.347,2),IF(J1796='Категорія витрат'!$F$4,ROUND('Додаток 3._Бюджет детальний ПР'!O1796*0.347,2),IF(J1796='Категорія витрат'!$F$7,ROUND('Додаток 3._Бюджет детальний ПР'!O1796*0.0841,2),0))))</f>
        <v>0</v>
      </c>
      <c r="Q1796" s="151">
        <f t="shared" si="908"/>
        <v>0</v>
      </c>
      <c r="R1796" s="179"/>
      <c r="S1796" s="179"/>
      <c r="T1796" s="179"/>
      <c r="U1796" s="179"/>
      <c r="V1796" s="179"/>
      <c r="W1796" s="179"/>
      <c r="X1796" s="179"/>
      <c r="Y1796" s="179"/>
      <c r="Z1796" s="179"/>
      <c r="AA1796" s="179"/>
      <c r="AB1796" s="179"/>
      <c r="AC1796" s="179"/>
      <c r="AD1796" s="48">
        <f t="shared" si="880"/>
        <v>0</v>
      </c>
      <c r="AE1796" s="48">
        <f t="shared" si="881"/>
        <v>0</v>
      </c>
      <c r="AF1796" s="48">
        <f t="shared" si="882"/>
        <v>0</v>
      </c>
      <c r="AG1796" s="48">
        <f t="shared" si="883"/>
        <v>0</v>
      </c>
      <c r="AH1796" s="48">
        <f t="shared" si="884"/>
        <v>0</v>
      </c>
      <c r="AI1796" s="48">
        <f t="shared" si="885"/>
        <v>0</v>
      </c>
      <c r="AJ1796" s="48">
        <f t="shared" si="886"/>
        <v>0</v>
      </c>
      <c r="AK1796" s="48">
        <f t="shared" si="887"/>
        <v>0</v>
      </c>
      <c r="AL1796" s="179"/>
      <c r="AM1796" s="179"/>
      <c r="AN1796" s="76"/>
      <c r="AO1796" s="174"/>
      <c r="AP1796" s="86">
        <f t="shared" si="905"/>
        <v>0</v>
      </c>
      <c r="AQ1796" s="174"/>
      <c r="AR1796" s="176"/>
      <c r="AS1796" s="169"/>
      <c r="AT1796" s="157">
        <f>IF(J1796='Категорія витрат'!$F$2,ROUND('Додаток 3._Бюджет детальний ПР'!AS1796*0.3676,2),IF(J1796='Категорія витрат'!$F$3,ROUND('Додаток 3._Бюджет детальний ПР'!AS1796*0.347,2),IF(J1796='Категорія витрат'!$F$4,ROUND('Додаток 3._Бюджет детальний ПР'!AS1796*0.347,2),IF(J1796='Категорія витрат'!$F$7,ROUND('Додаток 3._Бюджет детальний ПР'!AS1796*0.0841,2),0))))</f>
        <v>0</v>
      </c>
      <c r="AU1796" s="151">
        <f t="shared" si="879"/>
        <v>0</v>
      </c>
      <c r="AV1796" s="179"/>
      <c r="AW1796" s="179"/>
      <c r="AX1796" s="179"/>
      <c r="AY1796" s="179"/>
      <c r="AZ1796" s="179"/>
      <c r="BA1796" s="179"/>
      <c r="BB1796" s="179"/>
      <c r="BC1796" s="179"/>
      <c r="BD1796" s="179"/>
      <c r="BE1796" s="179"/>
      <c r="BF1796" s="179"/>
      <c r="BG1796" s="179"/>
      <c r="BH1796" s="48">
        <f t="shared" si="888"/>
        <v>0</v>
      </c>
      <c r="BI1796" s="48">
        <f t="shared" si="889"/>
        <v>0</v>
      </c>
      <c r="BJ1796" s="48">
        <f t="shared" si="890"/>
        <v>0</v>
      </c>
      <c r="BK1796" s="48">
        <f t="shared" si="891"/>
        <v>0</v>
      </c>
      <c r="BL1796" s="48">
        <f t="shared" si="892"/>
        <v>0</v>
      </c>
      <c r="BM1796" s="48">
        <f t="shared" si="893"/>
        <v>0</v>
      </c>
      <c r="BN1796" s="48">
        <f t="shared" si="894"/>
        <v>0</v>
      </c>
      <c r="BO1796" s="48">
        <f t="shared" si="895"/>
        <v>0</v>
      </c>
      <c r="BP1796" s="179"/>
      <c r="BQ1796" s="179"/>
      <c r="BR1796" s="189"/>
      <c r="BS1796" s="174"/>
      <c r="BT1796" s="86">
        <f t="shared" si="906"/>
        <v>0</v>
      </c>
      <c r="BU1796" s="174"/>
      <c r="BV1796" s="176"/>
      <c r="BW1796" s="169"/>
      <c r="BX1796" s="157">
        <f>IF(J1796='Категорія витрат'!$F$2,ROUND('Додаток 3._Бюджет детальний ПР'!BW1796*0.3676,2),IF(J1796='Категорія витрат'!$F$3,ROUND('Додаток 3._Бюджет детальний ПР'!BW1796*0.347,2),IF(J1796='Категорія витрат'!$F$4,ROUND('Додаток 3._Бюджет детальний ПР'!BW1796*0.347,2),IF(J1796='Категорія витрат'!$F$7,ROUND('Додаток 3._Бюджет детальний ПР'!BW1796*0.0841,2),0))))</f>
        <v>0</v>
      </c>
      <c r="BY1796" s="151">
        <f t="shared" si="907"/>
        <v>0</v>
      </c>
      <c r="BZ1796" s="179"/>
      <c r="CA1796" s="179"/>
      <c r="CB1796" s="179"/>
      <c r="CC1796" s="179"/>
      <c r="CD1796" s="179"/>
      <c r="CE1796" s="179"/>
      <c r="CF1796" s="179"/>
      <c r="CG1796" s="179"/>
      <c r="CH1796" s="179"/>
      <c r="CI1796" s="179"/>
      <c r="CJ1796" s="179"/>
      <c r="CK1796" s="179"/>
      <c r="CL1796" s="48">
        <f t="shared" si="896"/>
        <v>0</v>
      </c>
      <c r="CM1796" s="48">
        <f t="shared" si="897"/>
        <v>0</v>
      </c>
      <c r="CN1796" s="48">
        <f t="shared" si="898"/>
        <v>0</v>
      </c>
      <c r="CO1796" s="48">
        <f t="shared" si="899"/>
        <v>0</v>
      </c>
      <c r="CP1796" s="48">
        <f t="shared" si="900"/>
        <v>0</v>
      </c>
      <c r="CQ1796" s="48">
        <f t="shared" si="901"/>
        <v>0</v>
      </c>
      <c r="CR1796" s="48">
        <f t="shared" si="902"/>
        <v>0</v>
      </c>
      <c r="CS1796" s="48">
        <f t="shared" si="903"/>
        <v>0</v>
      </c>
      <c r="CT1796" s="179"/>
      <c r="CU1796" s="179"/>
    </row>
    <row r="1797" spans="1:99" ht="20.100000000000001" customHeight="1" x14ac:dyDescent="0.25">
      <c r="A1797" s="57">
        <v>1792</v>
      </c>
      <c r="B1797" s="398" t="str">
        <f>IF(D1797='Напрямки конкурса'!$L$2,'Напрямки конкурса'!$B$2,IF(D1797='Напрямки конкурса'!$L$3,'Напрямки конкурса'!$B$3,IF(D1797='Напрямки конкурса'!$L$4,'Напрямки конкурса'!$B$4,IF(D1797='Напрямки конкурса'!$L$5,'Напрямки конкурса'!$B$5,IF(D1797='Напрямки конкурса'!$L$6,'Напрямки конкурса'!$B$6,IF(D1797='Напрямки конкурса'!$L$7,'Напрямки конкурса'!$B$7,IF(D1797='Напрямки конкурса'!$L$8,'Напрямки конкурса'!$B$8,IF(D1797='Напрямки конкурса'!$L$9,'Напрямки конкурса'!$B$9,IF(D1797='Напрямки конкурса'!$L$10,'Напрямки конкурса'!$B$10,IF(D1797='Напрямки конкурса'!$L$11,'Напрямки конкурса'!$B$11,IF(D1797='Напрямки конкурса'!$L$12,'Напрямки конкурса'!$B$12,IF(D1797='Напрямки конкурса'!$L$13,'Напрямки конкурса'!$B$13,IF(D1797='Напрямки конкурса'!$L$14,'Напрямки конкурса'!$B$14,IF(D1797='Напрямки конкурса'!$L$15,'Напрямки конкурса'!$B$15,IF(D1797='Напрямки конкурса'!$L$16,'Напрямки конкурса'!$B$16,IF(D1797='Напрямки конкурса'!$L$17,'Напрямки конкурса'!$B$17,IF(D1797='Напрямки конкурса'!$L$18,'Напрямки конкурса'!$B$18,IF(D1797='Напрямки конкурса'!$L$19,'Напрямки конкурса'!$B$19,IF(D1797='Напрямки конкурса'!$L$20,'Напрямки конкурса'!$B$20,IF(D1797='Напрямки конкурса'!$L$21,'Напрямки конкурса'!$B$21,IF(D1797='Напрямки конкурса'!$L$22,'Напрямки конкурса'!$B$22,IF(D1797='Напрямки конкурса'!$L$23,'Напрямки конкурса'!$B$23,IF(D1797='Напрямки конкурса'!$L$24,'Напрямки конкурса'!$B$24,IF(D1797='Напрямки конкурса'!$L$25,'Напрямки конкурса'!$B$25,IF(D1797='Напрямки конкурса'!$L$26,'Напрямки конкурса'!$B$26,IF(D1797='Напрямки конкурса'!$L$27,'Напрямки конкурса'!$B$27,IF(D1797='Напрямки конкурса'!$L$28,'Напрямки конкурса'!$B$28,"")))))))))))))))))))))))))))</f>
        <v>Альянс</v>
      </c>
      <c r="C1797" s="58" t="str">
        <f>IF(D1797='Напрямки конкурса'!$L$2,'Напрямки конкурса'!$K$2,IF(D1797='Напрямки конкурса'!$L$3,'Напрямки конкурса'!$K$3,IF(D1797='Напрямки конкурса'!$L$4,'Напрямки конкурса'!$K$4,IF(D1797='Напрямки конкурса'!$L$5,'Напрямки конкурса'!$K$5,IF(D1797='Напрямки конкурса'!$L$6,'Напрямки конкурса'!$K$6,IF(D1797='Напрямки конкурса'!$L$7,'Напрямки конкурса'!$K$7,IF(D1797='Напрямки конкурса'!$L$8,'Напрямки конкурса'!$K$8,IF(D1797='Напрямки конкурса'!$L$9,'Напрямки конкурса'!$K$9,IF(D1797='Напрямки конкурса'!$L$10,'Напрямки конкурса'!$K$10,IF(D1797='Напрямки конкурса'!$L$11,'Напрямки конкурса'!$K$11,IF(D1797='Напрямки конкурса'!$L$12,'Напрямки конкурса'!$K$12,IF(D1797='Напрямки конкурса'!$L$13,'Напрямки конкурса'!$K$13,IF(D1797='Напрямки конкурса'!$L$14,'Напрямки конкурса'!$K$14,IF(D1797='Напрямки конкурса'!$L$15,'Напрямки конкурса'!$K$15,IF(D1797='Напрямки конкурса'!$L$16,'Напрямки конкурса'!$K$16,IF(D1797='Напрямки конкурса'!$L$17,'Напрямки конкурса'!$K$17,IF(D1797='Напрямки конкурса'!$L$18,'Напрямки конкурса'!$K$18,IF(D1797='Напрямки конкурса'!$L$19,'Напрямки конкурса'!$K$19,IF(D1797='Напрямки конкурса'!$L$20,'Напрямки конкурса'!$K$20,IF(D1797='Напрямки конкурса'!$L$21,'Напрямки конкурса'!$K$21,IF(D1797='Напрямки конкурса'!$L$22,'Напрямки конкурса'!$K$22,IF(D1797='Напрямки конкурса'!$L$23,'Напрямки конкурса'!$K$23,IF(D1797='Напрямки конкурса'!$L$24,'Напрямки конкурса'!$K$24,IF(D1797='Напрямки конкурса'!$L$25,'Напрямки конкурса'!$K$25,IF(D1797='Напрямки конкурса'!$L$26,'Напрямки конкурса'!$K$26,IF(D1797='Напрямки конкурса'!$L$27,'Напрямки конкурса'!$K$27,IF(D1797='Напрямки конкурса'!$L$28,'Напрямки конкурса'!$K$28,"")))))))))))))))))))))))))))</f>
        <v>02А. ОСБ - профілактика</v>
      </c>
      <c r="D1797" s="58" t="str">
        <f>'Напрямки конкурса'!L9</f>
        <v>02А.03_ОСБ - профілактика  на базі мобільних амбулаторій</v>
      </c>
      <c r="E1797" s="46"/>
      <c r="F1797" s="46"/>
      <c r="G1797" s="46"/>
      <c r="H1797" s="148" t="str">
        <f>IF(I1797='Категорія витрат'!$B$2,'Категорія витрат'!$A$2,IF(I1797='Категорія витрат'!$B$3,'Категорія витрат'!$A$3,IF(I1797='Категорія витрат'!$B$4,'Категорія витрат'!$A$4,IF(I1797='Категорія витрат'!$B$5,'Категорія витрат'!$A$5,IF(I1797='Категорія витрат'!$B$6,'Категорія витрат'!$A$6,IF(I1797='Категорія витрат'!$B$7,'Категорія витрат'!$A$7,IF(I1797='Категорія витрат'!$B$8,'Категорія витрат'!$A$8,IF(I1797='Категорія витрат'!$B$9,'Категорія витрат'!$A$9,IF(I1797='Категорія витрат'!$B$10,'Категорія витрат'!$A$10,IF(I1797='Категорія витрат'!$B$11,'Категорія витрат'!$A$11,IF(I1797='Категорія витрат'!$B$12,'Категорія витрат'!$A$12,IF(I1797='Категорія витрат'!$B$13,'Категорія витрат'!$A$13,IF(I1797='Категорія витрат'!$B$14,'Категорія витрат'!$A$14,IF(I1797='Категорія витрат'!$B$15,'Категорія витрат'!$A$15,IF(I1797='Категорія витрат'!$B$16,'Категорія витрат'!$A$16,IF(I1797='Категорія витрат'!$B$17,'Категорія витрат'!$A$17,IF(I1797='Категорія витрат'!$B$18,'Категорія витрат'!$A$18,IF(I1797='Категорія витрат'!$B$19,'Категорія витрат'!$A$19,IF(I1797='Категорія витрат'!$B$20,'Категорія витрат'!$A$20,IF(I1797='Категорія витрат'!$B$21,'Категорія витрат'!$A$21,IF(I1797='Категорія витрат'!$B$22,'Категорія витрат'!$A$22,IF(I1797='Категорія витрат'!$B$23,'Категорія витрат'!$A$23,IF(I1797='Категорія витрат'!$B$24,'Категорія витрат'!$A$24,IF(I1797='Категорія витрат'!$B$25,'Категорія витрат'!$A$25,IF(I1797='Категорія витрат'!$B$26,'Категорія витрат'!$A$26,IF(I1797='Категорія витрат'!$B$27,'Категорія витрат'!$A$27,IF(I1797='Категорія витрат'!$B$28,'Категорія витрат'!$A$28,IF(I1797='Категорія витрат'!$B$29,'Категорія витрат'!$A$29,IF(I1797='Категорія витрат'!$B$30,'Категорія витрат'!$A$30,"")))))))))))))))))))))))))))))</f>
        <v/>
      </c>
      <c r="I1797" s="78"/>
      <c r="J1797" s="171"/>
      <c r="K1797" s="47"/>
      <c r="L1797" s="86">
        <f t="shared" si="904"/>
        <v>0</v>
      </c>
      <c r="M1797" s="174"/>
      <c r="N1797" s="176"/>
      <c r="O1797" s="169"/>
      <c r="P1797" s="157">
        <f>IF(J1797='Категорія витрат'!$F$2,ROUND('Додаток 3._Бюджет детальний ПР'!O1797*0.3676,2),IF(J1797='Категорія витрат'!$F$3,ROUND('Додаток 3._Бюджет детальний ПР'!O1797*0.347,2),IF(J1797='Категорія витрат'!$F$4,ROUND('Додаток 3._Бюджет детальний ПР'!O1797*0.347,2),IF(J1797='Категорія витрат'!$F$7,ROUND('Додаток 3._Бюджет детальний ПР'!O1797*0.0841,2),0))))</f>
        <v>0</v>
      </c>
      <c r="Q1797" s="151">
        <f t="shared" si="908"/>
        <v>0</v>
      </c>
      <c r="R1797" s="179"/>
      <c r="S1797" s="179"/>
      <c r="T1797" s="179"/>
      <c r="U1797" s="179"/>
      <c r="V1797" s="179"/>
      <c r="W1797" s="179"/>
      <c r="X1797" s="179"/>
      <c r="Y1797" s="179"/>
      <c r="Z1797" s="179"/>
      <c r="AA1797" s="179"/>
      <c r="AB1797" s="179"/>
      <c r="AC1797" s="179"/>
      <c r="AD1797" s="48">
        <f t="shared" si="880"/>
        <v>0</v>
      </c>
      <c r="AE1797" s="48">
        <f t="shared" si="881"/>
        <v>0</v>
      </c>
      <c r="AF1797" s="48">
        <f t="shared" si="882"/>
        <v>0</v>
      </c>
      <c r="AG1797" s="48">
        <f t="shared" si="883"/>
        <v>0</v>
      </c>
      <c r="AH1797" s="48">
        <f t="shared" si="884"/>
        <v>0</v>
      </c>
      <c r="AI1797" s="48">
        <f t="shared" si="885"/>
        <v>0</v>
      </c>
      <c r="AJ1797" s="48">
        <f t="shared" si="886"/>
        <v>0</v>
      </c>
      <c r="AK1797" s="48">
        <f t="shared" si="887"/>
        <v>0</v>
      </c>
      <c r="AL1797" s="179"/>
      <c r="AM1797" s="179"/>
      <c r="AN1797" s="76"/>
      <c r="AO1797" s="174"/>
      <c r="AP1797" s="86">
        <f t="shared" si="905"/>
        <v>0</v>
      </c>
      <c r="AQ1797" s="174"/>
      <c r="AR1797" s="176"/>
      <c r="AS1797" s="169"/>
      <c r="AT1797" s="157">
        <f>IF(J1797='Категорія витрат'!$F$2,ROUND('Додаток 3._Бюджет детальний ПР'!AS1797*0.3676,2),IF(J1797='Категорія витрат'!$F$3,ROUND('Додаток 3._Бюджет детальний ПР'!AS1797*0.347,2),IF(J1797='Категорія витрат'!$F$4,ROUND('Додаток 3._Бюджет детальний ПР'!AS1797*0.347,2),IF(J1797='Категорія витрат'!$F$7,ROUND('Додаток 3._Бюджет детальний ПР'!AS1797*0.0841,2),0))))</f>
        <v>0</v>
      </c>
      <c r="AU1797" s="151">
        <f t="shared" ref="AU1797:AU1860" si="909">(AS1797+AT1797)*AP1797</f>
        <v>0</v>
      </c>
      <c r="AV1797" s="179"/>
      <c r="AW1797" s="179"/>
      <c r="AX1797" s="179"/>
      <c r="AY1797" s="179"/>
      <c r="AZ1797" s="179"/>
      <c r="BA1797" s="179"/>
      <c r="BB1797" s="179"/>
      <c r="BC1797" s="179"/>
      <c r="BD1797" s="179"/>
      <c r="BE1797" s="179"/>
      <c r="BF1797" s="179"/>
      <c r="BG1797" s="179"/>
      <c r="BH1797" s="48">
        <f t="shared" si="888"/>
        <v>0</v>
      </c>
      <c r="BI1797" s="48">
        <f t="shared" si="889"/>
        <v>0</v>
      </c>
      <c r="BJ1797" s="48">
        <f t="shared" si="890"/>
        <v>0</v>
      </c>
      <c r="BK1797" s="48">
        <f t="shared" si="891"/>
        <v>0</v>
      </c>
      <c r="BL1797" s="48">
        <f t="shared" si="892"/>
        <v>0</v>
      </c>
      <c r="BM1797" s="48">
        <f t="shared" si="893"/>
        <v>0</v>
      </c>
      <c r="BN1797" s="48">
        <f t="shared" si="894"/>
        <v>0</v>
      </c>
      <c r="BO1797" s="48">
        <f t="shared" si="895"/>
        <v>0</v>
      </c>
      <c r="BP1797" s="179"/>
      <c r="BQ1797" s="179"/>
      <c r="BR1797" s="189"/>
      <c r="BS1797" s="174"/>
      <c r="BT1797" s="86">
        <f t="shared" si="906"/>
        <v>0</v>
      </c>
      <c r="BU1797" s="174"/>
      <c r="BV1797" s="176"/>
      <c r="BW1797" s="169"/>
      <c r="BX1797" s="157">
        <f>IF(J1797='Категорія витрат'!$F$2,ROUND('Додаток 3._Бюджет детальний ПР'!BW1797*0.3676,2),IF(J1797='Категорія витрат'!$F$3,ROUND('Додаток 3._Бюджет детальний ПР'!BW1797*0.347,2),IF(J1797='Категорія витрат'!$F$4,ROUND('Додаток 3._Бюджет детальний ПР'!BW1797*0.347,2),IF(J1797='Категорія витрат'!$F$7,ROUND('Додаток 3._Бюджет детальний ПР'!BW1797*0.0841,2),0))))</f>
        <v>0</v>
      </c>
      <c r="BY1797" s="151">
        <f t="shared" si="907"/>
        <v>0</v>
      </c>
      <c r="BZ1797" s="179"/>
      <c r="CA1797" s="179"/>
      <c r="CB1797" s="179"/>
      <c r="CC1797" s="179"/>
      <c r="CD1797" s="179"/>
      <c r="CE1797" s="179"/>
      <c r="CF1797" s="179"/>
      <c r="CG1797" s="179"/>
      <c r="CH1797" s="179"/>
      <c r="CI1797" s="179"/>
      <c r="CJ1797" s="179"/>
      <c r="CK1797" s="179"/>
      <c r="CL1797" s="48">
        <f t="shared" si="896"/>
        <v>0</v>
      </c>
      <c r="CM1797" s="48">
        <f t="shared" si="897"/>
        <v>0</v>
      </c>
      <c r="CN1797" s="48">
        <f t="shared" si="898"/>
        <v>0</v>
      </c>
      <c r="CO1797" s="48">
        <f t="shared" si="899"/>
        <v>0</v>
      </c>
      <c r="CP1797" s="48">
        <f t="shared" si="900"/>
        <v>0</v>
      </c>
      <c r="CQ1797" s="48">
        <f t="shared" si="901"/>
        <v>0</v>
      </c>
      <c r="CR1797" s="48">
        <f t="shared" si="902"/>
        <v>0</v>
      </c>
      <c r="CS1797" s="48">
        <f t="shared" si="903"/>
        <v>0</v>
      </c>
      <c r="CT1797" s="179"/>
      <c r="CU1797" s="179"/>
    </row>
    <row r="1798" spans="1:99" ht="20.100000000000001" customHeight="1" x14ac:dyDescent="0.25">
      <c r="A1798" s="57">
        <v>1793</v>
      </c>
      <c r="B1798" s="398" t="str">
        <f>IF(D1798='Напрямки конкурса'!$L$2,'Напрямки конкурса'!$B$2,IF(D1798='Напрямки конкурса'!$L$3,'Напрямки конкурса'!$B$3,IF(D1798='Напрямки конкурса'!$L$4,'Напрямки конкурса'!$B$4,IF(D1798='Напрямки конкурса'!$L$5,'Напрямки конкурса'!$B$5,IF(D1798='Напрямки конкурса'!$L$6,'Напрямки конкурса'!$B$6,IF(D1798='Напрямки конкурса'!$L$7,'Напрямки конкурса'!$B$7,IF(D1798='Напрямки конкурса'!$L$8,'Напрямки конкурса'!$B$8,IF(D1798='Напрямки конкурса'!$L$9,'Напрямки конкурса'!$B$9,IF(D1798='Напрямки конкурса'!$L$10,'Напрямки конкурса'!$B$10,IF(D1798='Напрямки конкурса'!$L$11,'Напрямки конкурса'!$B$11,IF(D1798='Напрямки конкурса'!$L$12,'Напрямки конкурса'!$B$12,IF(D1798='Напрямки конкурса'!$L$13,'Напрямки конкурса'!$B$13,IF(D1798='Напрямки конкурса'!$L$14,'Напрямки конкурса'!$B$14,IF(D1798='Напрямки конкурса'!$L$15,'Напрямки конкурса'!$B$15,IF(D1798='Напрямки конкурса'!$L$16,'Напрямки конкурса'!$B$16,IF(D1798='Напрямки конкурса'!$L$17,'Напрямки конкурса'!$B$17,IF(D1798='Напрямки конкурса'!$L$18,'Напрямки конкурса'!$B$18,IF(D1798='Напрямки конкурса'!$L$19,'Напрямки конкурса'!$B$19,IF(D1798='Напрямки конкурса'!$L$20,'Напрямки конкурса'!$B$20,IF(D1798='Напрямки конкурса'!$L$21,'Напрямки конкурса'!$B$21,IF(D1798='Напрямки конкурса'!$L$22,'Напрямки конкурса'!$B$22,IF(D1798='Напрямки конкурса'!$L$23,'Напрямки конкурса'!$B$23,IF(D1798='Напрямки конкурса'!$L$24,'Напрямки конкурса'!$B$24,IF(D1798='Напрямки конкурса'!$L$25,'Напрямки конкурса'!$B$25,IF(D1798='Напрямки конкурса'!$L$26,'Напрямки конкурса'!$B$26,IF(D1798='Напрямки конкурса'!$L$27,'Напрямки конкурса'!$B$27,IF(D1798='Напрямки конкурса'!$L$28,'Напрямки конкурса'!$B$28,"")))))))))))))))))))))))))))</f>
        <v>Альянс</v>
      </c>
      <c r="C1798" s="58" t="str">
        <f>IF(D1798='Напрямки конкурса'!$L$2,'Напрямки конкурса'!$K$2,IF(D1798='Напрямки конкурса'!$L$3,'Напрямки конкурса'!$K$3,IF(D1798='Напрямки конкурса'!$L$4,'Напрямки конкурса'!$K$4,IF(D1798='Напрямки конкурса'!$L$5,'Напрямки конкурса'!$K$5,IF(D1798='Напрямки конкурса'!$L$6,'Напрямки конкурса'!$K$6,IF(D1798='Напрямки конкурса'!$L$7,'Напрямки конкурса'!$K$7,IF(D1798='Напрямки конкурса'!$L$8,'Напрямки конкурса'!$K$8,IF(D1798='Напрямки конкурса'!$L$9,'Напрямки конкурса'!$K$9,IF(D1798='Напрямки конкурса'!$L$10,'Напрямки конкурса'!$K$10,IF(D1798='Напрямки конкурса'!$L$11,'Напрямки конкурса'!$K$11,IF(D1798='Напрямки конкурса'!$L$12,'Напрямки конкурса'!$K$12,IF(D1798='Напрямки конкурса'!$L$13,'Напрямки конкурса'!$K$13,IF(D1798='Напрямки конкурса'!$L$14,'Напрямки конкурса'!$K$14,IF(D1798='Напрямки конкурса'!$L$15,'Напрямки конкурса'!$K$15,IF(D1798='Напрямки конкурса'!$L$16,'Напрямки конкурса'!$K$16,IF(D1798='Напрямки конкурса'!$L$17,'Напрямки конкурса'!$K$17,IF(D1798='Напрямки конкурса'!$L$18,'Напрямки конкурса'!$K$18,IF(D1798='Напрямки конкурса'!$L$19,'Напрямки конкурса'!$K$19,IF(D1798='Напрямки конкурса'!$L$20,'Напрямки конкурса'!$K$20,IF(D1798='Напрямки конкурса'!$L$21,'Напрямки конкурса'!$K$21,IF(D1798='Напрямки конкурса'!$L$22,'Напрямки конкурса'!$K$22,IF(D1798='Напрямки конкурса'!$L$23,'Напрямки конкурса'!$K$23,IF(D1798='Напрямки конкурса'!$L$24,'Напрямки конкурса'!$K$24,IF(D1798='Напрямки конкурса'!$L$25,'Напрямки конкурса'!$K$25,IF(D1798='Напрямки конкурса'!$L$26,'Напрямки конкурса'!$K$26,IF(D1798='Напрямки конкурса'!$L$27,'Напрямки конкурса'!$K$27,IF(D1798='Напрямки конкурса'!$L$28,'Напрямки конкурса'!$K$28,"")))))))))))))))))))))))))))</f>
        <v>03А. ЧСЧ Профілактика</v>
      </c>
      <c r="D1798" s="58" t="str">
        <f>'Напрямки конкурса'!L10</f>
        <v>03А.01_ЧСЧ Профілактика на базі стаціонарних пунктів</v>
      </c>
      <c r="E1798" s="46"/>
      <c r="F1798" s="46"/>
      <c r="G1798" s="46"/>
      <c r="H1798" s="148" t="str">
        <f>IF(I1798='Категорія витрат'!$B$2,'Категорія витрат'!$A$2,IF(I1798='Категорія витрат'!$B$3,'Категорія витрат'!$A$3,IF(I1798='Категорія витрат'!$B$4,'Категорія витрат'!$A$4,IF(I1798='Категорія витрат'!$B$5,'Категорія витрат'!$A$5,IF(I1798='Категорія витрат'!$B$6,'Категорія витрат'!$A$6,IF(I1798='Категорія витрат'!$B$7,'Категорія витрат'!$A$7,IF(I1798='Категорія витрат'!$B$8,'Категорія витрат'!$A$8,IF(I1798='Категорія витрат'!$B$9,'Категорія витрат'!$A$9,IF(I1798='Категорія витрат'!$B$10,'Категорія витрат'!$A$10,IF(I1798='Категорія витрат'!$B$11,'Категорія витрат'!$A$11,IF(I1798='Категорія витрат'!$B$12,'Категорія витрат'!$A$12,IF(I1798='Категорія витрат'!$B$13,'Категорія витрат'!$A$13,IF(I1798='Категорія витрат'!$B$14,'Категорія витрат'!$A$14,IF(I1798='Категорія витрат'!$B$15,'Категорія витрат'!$A$15,IF(I1798='Категорія витрат'!$B$16,'Категорія витрат'!$A$16,IF(I1798='Категорія витрат'!$B$17,'Категорія витрат'!$A$17,IF(I1798='Категорія витрат'!$B$18,'Категорія витрат'!$A$18,IF(I1798='Категорія витрат'!$B$19,'Категорія витрат'!$A$19,IF(I1798='Категорія витрат'!$B$20,'Категорія витрат'!$A$20,IF(I1798='Категорія витрат'!$B$21,'Категорія витрат'!$A$21,IF(I1798='Категорія витрат'!$B$22,'Категорія витрат'!$A$22,IF(I1798='Категорія витрат'!$B$23,'Категорія витрат'!$A$23,IF(I1798='Категорія витрат'!$B$24,'Категорія витрат'!$A$24,IF(I1798='Категорія витрат'!$B$25,'Категорія витрат'!$A$25,IF(I1798='Категорія витрат'!$B$26,'Категорія витрат'!$A$26,IF(I1798='Категорія витрат'!$B$27,'Категорія витрат'!$A$27,IF(I1798='Категорія витрат'!$B$28,'Категорія витрат'!$A$28,IF(I1798='Категорія витрат'!$B$29,'Категорія витрат'!$A$29,IF(I1798='Категорія витрат'!$B$30,'Категорія витрат'!$A$30,"")))))))))))))))))))))))))))))</f>
        <v/>
      </c>
      <c r="I1798" s="78"/>
      <c r="J1798" s="171"/>
      <c r="K1798" s="47"/>
      <c r="L1798" s="86">
        <f t="shared" si="904"/>
        <v>0</v>
      </c>
      <c r="M1798" s="174"/>
      <c r="N1798" s="176"/>
      <c r="O1798" s="169"/>
      <c r="P1798" s="157">
        <f>IF(J1798='Категорія витрат'!$F$2,ROUND('Додаток 3._Бюджет детальний ПР'!O1798*0.3676,2),IF(J1798='Категорія витрат'!$F$3,ROUND('Додаток 3._Бюджет детальний ПР'!O1798*0.347,2),IF(J1798='Категорія витрат'!$F$4,ROUND('Додаток 3._Бюджет детальний ПР'!O1798*0.347,2),IF(J1798='Категорія витрат'!$F$7,ROUND('Додаток 3._Бюджет детальний ПР'!O1798*0.0841,2),0))))</f>
        <v>0</v>
      </c>
      <c r="Q1798" s="151">
        <f t="shared" si="908"/>
        <v>0</v>
      </c>
      <c r="R1798" s="179"/>
      <c r="S1798" s="179"/>
      <c r="T1798" s="179"/>
      <c r="U1798" s="179"/>
      <c r="V1798" s="179"/>
      <c r="W1798" s="179"/>
      <c r="X1798" s="179"/>
      <c r="Y1798" s="179"/>
      <c r="Z1798" s="179"/>
      <c r="AA1798" s="179"/>
      <c r="AB1798" s="179"/>
      <c r="AC1798" s="179"/>
      <c r="AD1798" s="48">
        <f t="shared" ref="AD1798:AD1827" si="910">(O1798+P1798)*AH1798</f>
        <v>0</v>
      </c>
      <c r="AE1798" s="48">
        <f t="shared" ref="AE1798:AE1827" si="911">(O1798+P1798)*AI1798</f>
        <v>0</v>
      </c>
      <c r="AF1798" s="48">
        <f t="shared" ref="AF1798:AF1827" si="912">(O1798+P1798)*AJ1798</f>
        <v>0</v>
      </c>
      <c r="AG1798" s="48">
        <f t="shared" ref="AG1798:AG1827" si="913">(O1798+P1798)*AK1798</f>
        <v>0</v>
      </c>
      <c r="AH1798" s="48">
        <f t="shared" ref="AH1798:AH1827" si="914">R1798+S1798+T1798</f>
        <v>0</v>
      </c>
      <c r="AI1798" s="48">
        <f t="shared" ref="AI1798:AI1827" si="915">U1798+V1798+W1798</f>
        <v>0</v>
      </c>
      <c r="AJ1798" s="48">
        <f t="shared" ref="AJ1798:AJ1827" si="916">X1798+Y1798+Z1798</f>
        <v>0</v>
      </c>
      <c r="AK1798" s="48">
        <f t="shared" ref="AK1798:AK1827" si="917">AA1798+AB1798+AC1798</f>
        <v>0</v>
      </c>
      <c r="AL1798" s="179"/>
      <c r="AM1798" s="179"/>
      <c r="AN1798" s="76"/>
      <c r="AO1798" s="174"/>
      <c r="AP1798" s="86">
        <f t="shared" si="905"/>
        <v>0</v>
      </c>
      <c r="AQ1798" s="174"/>
      <c r="AR1798" s="176"/>
      <c r="AS1798" s="169"/>
      <c r="AT1798" s="157">
        <f>IF(J1798='Категорія витрат'!$F$2,ROUND('Додаток 3._Бюджет детальний ПР'!AS1798*0.3676,2),IF(J1798='Категорія витрат'!$F$3,ROUND('Додаток 3._Бюджет детальний ПР'!AS1798*0.347,2),IF(J1798='Категорія витрат'!$F$4,ROUND('Додаток 3._Бюджет детальний ПР'!AS1798*0.347,2),IF(J1798='Категорія витрат'!$F$7,ROUND('Додаток 3._Бюджет детальний ПР'!AS1798*0.0841,2),0))))</f>
        <v>0</v>
      </c>
      <c r="AU1798" s="151">
        <f t="shared" si="909"/>
        <v>0</v>
      </c>
      <c r="AV1798" s="179"/>
      <c r="AW1798" s="179"/>
      <c r="AX1798" s="179"/>
      <c r="AY1798" s="179"/>
      <c r="AZ1798" s="179"/>
      <c r="BA1798" s="179"/>
      <c r="BB1798" s="179"/>
      <c r="BC1798" s="179"/>
      <c r="BD1798" s="179"/>
      <c r="BE1798" s="179"/>
      <c r="BF1798" s="179"/>
      <c r="BG1798" s="179"/>
      <c r="BH1798" s="48">
        <f t="shared" ref="BH1798:BH1827" si="918">(AS1798+AT1798)*BL1798</f>
        <v>0</v>
      </c>
      <c r="BI1798" s="48">
        <f t="shared" ref="BI1798:BI1827" si="919">(AS1798+AT1798)*BM1798</f>
        <v>0</v>
      </c>
      <c r="BJ1798" s="48">
        <f t="shared" ref="BJ1798:BJ1827" si="920">(AS1798+AT1798)*BN1798</f>
        <v>0</v>
      </c>
      <c r="BK1798" s="48">
        <f t="shared" ref="BK1798:BK1827" si="921">(AS1798+AT1798)*BO1798</f>
        <v>0</v>
      </c>
      <c r="BL1798" s="48">
        <f t="shared" ref="BL1798:BL1827" si="922">AV1798+AW1798+AX1798</f>
        <v>0</v>
      </c>
      <c r="BM1798" s="48">
        <f t="shared" ref="BM1798:BM1827" si="923">AY1798+AZ1798+BA1798</f>
        <v>0</v>
      </c>
      <c r="BN1798" s="48">
        <f t="shared" ref="BN1798:BN1827" si="924">BB1798+BC1798+BD1798</f>
        <v>0</v>
      </c>
      <c r="BO1798" s="48">
        <f t="shared" ref="BO1798:BO1827" si="925">BE1798+BF1798+BG1798</f>
        <v>0</v>
      </c>
      <c r="BP1798" s="179"/>
      <c r="BQ1798" s="179"/>
      <c r="BR1798" s="189"/>
      <c r="BS1798" s="174"/>
      <c r="BT1798" s="86">
        <f t="shared" si="906"/>
        <v>0</v>
      </c>
      <c r="BU1798" s="174"/>
      <c r="BV1798" s="176"/>
      <c r="BW1798" s="169"/>
      <c r="BX1798" s="157">
        <f>IF(J1798='Категорія витрат'!$F$2,ROUND('Додаток 3._Бюджет детальний ПР'!BW1798*0.3676,2),IF(J1798='Категорія витрат'!$F$3,ROUND('Додаток 3._Бюджет детальний ПР'!BW1798*0.347,2),IF(J1798='Категорія витрат'!$F$4,ROUND('Додаток 3._Бюджет детальний ПР'!BW1798*0.347,2),IF(J1798='Категорія витрат'!$F$7,ROUND('Додаток 3._Бюджет детальний ПР'!BW1798*0.0841,2),0))))</f>
        <v>0</v>
      </c>
      <c r="BY1798" s="151">
        <f t="shared" si="907"/>
        <v>0</v>
      </c>
      <c r="BZ1798" s="179"/>
      <c r="CA1798" s="179"/>
      <c r="CB1798" s="179"/>
      <c r="CC1798" s="179"/>
      <c r="CD1798" s="179"/>
      <c r="CE1798" s="179"/>
      <c r="CF1798" s="179"/>
      <c r="CG1798" s="179"/>
      <c r="CH1798" s="179"/>
      <c r="CI1798" s="179"/>
      <c r="CJ1798" s="179"/>
      <c r="CK1798" s="179"/>
      <c r="CL1798" s="48">
        <f t="shared" ref="CL1798:CL1827" si="926">(BW1798+BX1798)*CP1798</f>
        <v>0</v>
      </c>
      <c r="CM1798" s="48">
        <f t="shared" ref="CM1798:CM1827" si="927">(BW1798+BX1798)*CQ1798</f>
        <v>0</v>
      </c>
      <c r="CN1798" s="48">
        <f t="shared" ref="CN1798:CN1827" si="928">(BW1798+BX1798)*CR1798</f>
        <v>0</v>
      </c>
      <c r="CO1798" s="48">
        <f t="shared" ref="CO1798:CO1827" si="929">(BW1798+BX1798)*CS1798</f>
        <v>0</v>
      </c>
      <c r="CP1798" s="48">
        <f t="shared" ref="CP1798:CP1827" si="930">BZ1798+CA1798+CB1798</f>
        <v>0</v>
      </c>
      <c r="CQ1798" s="48">
        <f t="shared" ref="CQ1798:CQ1827" si="931">CC1798+CD1798+CE1798</f>
        <v>0</v>
      </c>
      <c r="CR1798" s="48">
        <f t="shared" ref="CR1798:CR1827" si="932">CF1798+CG1798+CH1798</f>
        <v>0</v>
      </c>
      <c r="CS1798" s="48">
        <f t="shared" ref="CS1798:CS1827" si="933">CI1798+CJ1798+CK1798</f>
        <v>0</v>
      </c>
      <c r="CT1798" s="179"/>
      <c r="CU1798" s="179"/>
    </row>
    <row r="1799" spans="1:99" ht="20.100000000000001" customHeight="1" x14ac:dyDescent="0.25">
      <c r="A1799" s="57">
        <v>1794</v>
      </c>
      <c r="B1799" s="398" t="str">
        <f>IF(D1799='Напрямки конкурса'!$L$2,'Напрямки конкурса'!$B$2,IF(D1799='Напрямки конкурса'!$L$3,'Напрямки конкурса'!$B$3,IF(D1799='Напрямки конкурса'!$L$4,'Напрямки конкурса'!$B$4,IF(D1799='Напрямки конкурса'!$L$5,'Напрямки конкурса'!$B$5,IF(D1799='Напрямки конкурса'!$L$6,'Напрямки конкурса'!$B$6,IF(D1799='Напрямки конкурса'!$L$7,'Напрямки конкурса'!$B$7,IF(D1799='Напрямки конкурса'!$L$8,'Напрямки конкурса'!$B$8,IF(D1799='Напрямки конкурса'!$L$9,'Напрямки конкурса'!$B$9,IF(D1799='Напрямки конкурса'!$L$10,'Напрямки конкурса'!$B$10,IF(D1799='Напрямки конкурса'!$L$11,'Напрямки конкурса'!$B$11,IF(D1799='Напрямки конкурса'!$L$12,'Напрямки конкурса'!$B$12,IF(D1799='Напрямки конкурса'!$L$13,'Напрямки конкурса'!$B$13,IF(D1799='Напрямки конкурса'!$L$14,'Напрямки конкурса'!$B$14,IF(D1799='Напрямки конкурса'!$L$15,'Напрямки конкурса'!$B$15,IF(D1799='Напрямки конкурса'!$L$16,'Напрямки конкурса'!$B$16,IF(D1799='Напрямки конкурса'!$L$17,'Напрямки конкурса'!$B$17,IF(D1799='Напрямки конкурса'!$L$18,'Напрямки конкурса'!$B$18,IF(D1799='Напрямки конкурса'!$L$19,'Напрямки конкурса'!$B$19,IF(D1799='Напрямки конкурса'!$L$20,'Напрямки конкурса'!$B$20,IF(D1799='Напрямки конкурса'!$L$21,'Напрямки конкурса'!$B$21,IF(D1799='Напрямки конкурса'!$L$22,'Напрямки конкурса'!$B$22,IF(D1799='Напрямки конкурса'!$L$23,'Напрямки конкурса'!$B$23,IF(D1799='Напрямки конкурса'!$L$24,'Напрямки конкурса'!$B$24,IF(D1799='Напрямки конкурса'!$L$25,'Напрямки конкурса'!$B$25,IF(D1799='Напрямки конкурса'!$L$26,'Напрямки конкурса'!$B$26,IF(D1799='Напрямки конкурса'!$L$27,'Напрямки конкурса'!$B$27,IF(D1799='Напрямки конкурса'!$L$28,'Напрямки конкурса'!$B$28,"")))))))))))))))))))))))))))</f>
        <v>Альянс</v>
      </c>
      <c r="C1799" s="58" t="str">
        <f>IF(D1799='Напрямки конкурса'!$L$2,'Напрямки конкурса'!$K$2,IF(D1799='Напрямки конкурса'!$L$3,'Напрямки конкурса'!$K$3,IF(D1799='Напрямки конкурса'!$L$4,'Напрямки конкурса'!$K$4,IF(D1799='Напрямки конкурса'!$L$5,'Напрямки конкурса'!$K$5,IF(D1799='Напрямки конкурса'!$L$6,'Напрямки конкурса'!$K$6,IF(D1799='Напрямки конкурса'!$L$7,'Напрямки конкурса'!$K$7,IF(D1799='Напрямки конкурса'!$L$8,'Напрямки конкурса'!$K$8,IF(D1799='Напрямки конкурса'!$L$9,'Напрямки конкурса'!$K$9,IF(D1799='Напрямки конкурса'!$L$10,'Напрямки конкурса'!$K$10,IF(D1799='Напрямки конкурса'!$L$11,'Напрямки конкурса'!$K$11,IF(D1799='Напрямки конкурса'!$L$12,'Напрямки конкурса'!$K$12,IF(D1799='Напрямки конкурса'!$L$13,'Напрямки конкурса'!$K$13,IF(D1799='Напрямки конкурса'!$L$14,'Напрямки конкурса'!$K$14,IF(D1799='Напрямки конкурса'!$L$15,'Напрямки конкурса'!$K$15,IF(D1799='Напрямки конкурса'!$L$16,'Напрямки конкурса'!$K$16,IF(D1799='Напрямки конкурса'!$L$17,'Напрямки конкурса'!$K$17,IF(D1799='Напрямки конкурса'!$L$18,'Напрямки конкурса'!$K$18,IF(D1799='Напрямки конкурса'!$L$19,'Напрямки конкурса'!$K$19,IF(D1799='Напрямки конкурса'!$L$20,'Напрямки конкурса'!$K$20,IF(D1799='Напрямки конкурса'!$L$21,'Напрямки конкурса'!$K$21,IF(D1799='Напрямки конкурса'!$L$22,'Напрямки конкурса'!$K$22,IF(D1799='Напрямки конкурса'!$L$23,'Напрямки конкурса'!$K$23,IF(D1799='Напрямки конкурса'!$L$24,'Напрямки конкурса'!$K$24,IF(D1799='Напрямки конкурса'!$L$25,'Напрямки конкурса'!$K$25,IF(D1799='Напрямки конкурса'!$L$26,'Напрямки конкурса'!$K$26,IF(D1799='Напрямки конкурса'!$L$27,'Напрямки конкурса'!$K$27,IF(D1799='Напрямки конкурса'!$L$28,'Напрямки конкурса'!$K$28,"")))))))))))))))))))))))))))</f>
        <v>03А. ЧСЧ Профілактика</v>
      </c>
      <c r="D1799" s="58" t="str">
        <f>'Напрямки конкурса'!L11</f>
        <v>03А.02_ЧСЧ Профілактика на базі аутріч-маршрутів</v>
      </c>
      <c r="E1799" s="46"/>
      <c r="F1799" s="46"/>
      <c r="G1799" s="46"/>
      <c r="H1799" s="148" t="str">
        <f>IF(I1799='Категорія витрат'!$B$2,'Категорія витрат'!$A$2,IF(I1799='Категорія витрат'!$B$3,'Категорія витрат'!$A$3,IF(I1799='Категорія витрат'!$B$4,'Категорія витрат'!$A$4,IF(I1799='Категорія витрат'!$B$5,'Категорія витрат'!$A$5,IF(I1799='Категорія витрат'!$B$6,'Категорія витрат'!$A$6,IF(I1799='Категорія витрат'!$B$7,'Категорія витрат'!$A$7,IF(I1799='Категорія витрат'!$B$8,'Категорія витрат'!$A$8,IF(I1799='Категорія витрат'!$B$9,'Категорія витрат'!$A$9,IF(I1799='Категорія витрат'!$B$10,'Категорія витрат'!$A$10,IF(I1799='Категорія витрат'!$B$11,'Категорія витрат'!$A$11,IF(I1799='Категорія витрат'!$B$12,'Категорія витрат'!$A$12,IF(I1799='Категорія витрат'!$B$13,'Категорія витрат'!$A$13,IF(I1799='Категорія витрат'!$B$14,'Категорія витрат'!$A$14,IF(I1799='Категорія витрат'!$B$15,'Категорія витрат'!$A$15,IF(I1799='Категорія витрат'!$B$16,'Категорія витрат'!$A$16,IF(I1799='Категорія витрат'!$B$17,'Категорія витрат'!$A$17,IF(I1799='Категорія витрат'!$B$18,'Категорія витрат'!$A$18,IF(I1799='Категорія витрат'!$B$19,'Категорія витрат'!$A$19,IF(I1799='Категорія витрат'!$B$20,'Категорія витрат'!$A$20,IF(I1799='Категорія витрат'!$B$21,'Категорія витрат'!$A$21,IF(I1799='Категорія витрат'!$B$22,'Категорія витрат'!$A$22,IF(I1799='Категорія витрат'!$B$23,'Категорія витрат'!$A$23,IF(I1799='Категорія витрат'!$B$24,'Категорія витрат'!$A$24,IF(I1799='Категорія витрат'!$B$25,'Категорія витрат'!$A$25,IF(I1799='Категорія витрат'!$B$26,'Категорія витрат'!$A$26,IF(I1799='Категорія витрат'!$B$27,'Категорія витрат'!$A$27,IF(I1799='Категорія витрат'!$B$28,'Категорія витрат'!$A$28,IF(I1799='Категорія витрат'!$B$29,'Категорія витрат'!$A$29,IF(I1799='Категорія витрат'!$B$30,'Категорія витрат'!$A$30,"")))))))))))))))))))))))))))))</f>
        <v/>
      </c>
      <c r="I1799" s="78"/>
      <c r="J1799" s="171"/>
      <c r="K1799" s="47"/>
      <c r="L1799" s="86">
        <f t="shared" ref="L1799:L1827" si="934">SUM(R1799:AC1799)</f>
        <v>0</v>
      </c>
      <c r="M1799" s="174"/>
      <c r="N1799" s="176"/>
      <c r="O1799" s="169"/>
      <c r="P1799" s="157">
        <f>IF(J1799='Категорія витрат'!$F$2,ROUND('Додаток 3._Бюджет детальний ПР'!O1799*0.3676,2),IF(J1799='Категорія витрат'!$F$3,ROUND('Додаток 3._Бюджет детальний ПР'!O1799*0.347,2),IF(J1799='Категорія витрат'!$F$4,ROUND('Додаток 3._Бюджет детальний ПР'!O1799*0.347,2),IF(J1799='Категорія витрат'!$F$7,ROUND('Додаток 3._Бюджет детальний ПР'!O1799*0.0841,2),0))))</f>
        <v>0</v>
      </c>
      <c r="Q1799" s="151">
        <f t="shared" ref="Q1799:Q1827" si="935">(O1799+P1799)*L1799</f>
        <v>0</v>
      </c>
      <c r="R1799" s="179"/>
      <c r="S1799" s="179"/>
      <c r="T1799" s="179"/>
      <c r="U1799" s="179"/>
      <c r="V1799" s="179"/>
      <c r="W1799" s="179"/>
      <c r="X1799" s="179"/>
      <c r="Y1799" s="179"/>
      <c r="Z1799" s="179"/>
      <c r="AA1799" s="179"/>
      <c r="AB1799" s="179"/>
      <c r="AC1799" s="179"/>
      <c r="AD1799" s="48">
        <f t="shared" si="910"/>
        <v>0</v>
      </c>
      <c r="AE1799" s="48">
        <f t="shared" si="911"/>
        <v>0</v>
      </c>
      <c r="AF1799" s="48">
        <f t="shared" si="912"/>
        <v>0</v>
      </c>
      <c r="AG1799" s="48">
        <f t="shared" si="913"/>
        <v>0</v>
      </c>
      <c r="AH1799" s="48">
        <f t="shared" si="914"/>
        <v>0</v>
      </c>
      <c r="AI1799" s="48">
        <f t="shared" si="915"/>
        <v>0</v>
      </c>
      <c r="AJ1799" s="48">
        <f t="shared" si="916"/>
        <v>0</v>
      </c>
      <c r="AK1799" s="48">
        <f t="shared" si="917"/>
        <v>0</v>
      </c>
      <c r="AL1799" s="179"/>
      <c r="AM1799" s="179"/>
      <c r="AN1799" s="76"/>
      <c r="AO1799" s="174"/>
      <c r="AP1799" s="86">
        <f t="shared" ref="AP1799:AP1827" si="936">SUM(AV1799:BG1799)</f>
        <v>0</v>
      </c>
      <c r="AQ1799" s="174"/>
      <c r="AR1799" s="176"/>
      <c r="AS1799" s="169"/>
      <c r="AT1799" s="157">
        <f>IF(J1799='Категорія витрат'!$F$2,ROUND('Додаток 3._Бюджет детальний ПР'!AS1799*0.3676,2),IF(J1799='Категорія витрат'!$F$3,ROUND('Додаток 3._Бюджет детальний ПР'!AS1799*0.347,2),IF(J1799='Категорія витрат'!$F$4,ROUND('Додаток 3._Бюджет детальний ПР'!AS1799*0.347,2),IF(J1799='Категорія витрат'!$F$7,ROUND('Додаток 3._Бюджет детальний ПР'!AS1799*0.0841,2),0))))</f>
        <v>0</v>
      </c>
      <c r="AU1799" s="151">
        <f t="shared" si="909"/>
        <v>0</v>
      </c>
      <c r="AV1799" s="179"/>
      <c r="AW1799" s="179"/>
      <c r="AX1799" s="179"/>
      <c r="AY1799" s="179"/>
      <c r="AZ1799" s="179"/>
      <c r="BA1799" s="179"/>
      <c r="BB1799" s="179"/>
      <c r="BC1799" s="179"/>
      <c r="BD1799" s="179"/>
      <c r="BE1799" s="179"/>
      <c r="BF1799" s="179"/>
      <c r="BG1799" s="179"/>
      <c r="BH1799" s="48">
        <f t="shared" si="918"/>
        <v>0</v>
      </c>
      <c r="BI1799" s="48">
        <f t="shared" si="919"/>
        <v>0</v>
      </c>
      <c r="BJ1799" s="48">
        <f t="shared" si="920"/>
        <v>0</v>
      </c>
      <c r="BK1799" s="48">
        <f t="shared" si="921"/>
        <v>0</v>
      </c>
      <c r="BL1799" s="48">
        <f t="shared" si="922"/>
        <v>0</v>
      </c>
      <c r="BM1799" s="48">
        <f t="shared" si="923"/>
        <v>0</v>
      </c>
      <c r="BN1799" s="48">
        <f t="shared" si="924"/>
        <v>0</v>
      </c>
      <c r="BO1799" s="48">
        <f t="shared" si="925"/>
        <v>0</v>
      </c>
      <c r="BP1799" s="179"/>
      <c r="BQ1799" s="179"/>
      <c r="BR1799" s="189"/>
      <c r="BS1799" s="174"/>
      <c r="BT1799" s="86">
        <f t="shared" ref="BT1799:BT1827" si="937">SUM(BZ1799:CK1799)</f>
        <v>0</v>
      </c>
      <c r="BU1799" s="174"/>
      <c r="BV1799" s="176"/>
      <c r="BW1799" s="169"/>
      <c r="BX1799" s="157">
        <f>IF(J1799='Категорія витрат'!$F$2,ROUND('Додаток 3._Бюджет детальний ПР'!BW1799*0.3676,2),IF(J1799='Категорія витрат'!$F$3,ROUND('Додаток 3._Бюджет детальний ПР'!BW1799*0.347,2),IF(J1799='Категорія витрат'!$F$4,ROUND('Додаток 3._Бюджет детальний ПР'!BW1799*0.347,2),IF(J1799='Категорія витрат'!$F$7,ROUND('Додаток 3._Бюджет детальний ПР'!BW1799*0.0841,2),0))))</f>
        <v>0</v>
      </c>
      <c r="BY1799" s="151">
        <f t="shared" ref="BY1799:BY1827" si="938">(BW1799+BX1799)*BT1799</f>
        <v>0</v>
      </c>
      <c r="BZ1799" s="179"/>
      <c r="CA1799" s="179"/>
      <c r="CB1799" s="179"/>
      <c r="CC1799" s="179"/>
      <c r="CD1799" s="179"/>
      <c r="CE1799" s="179"/>
      <c r="CF1799" s="179"/>
      <c r="CG1799" s="179"/>
      <c r="CH1799" s="179"/>
      <c r="CI1799" s="179"/>
      <c r="CJ1799" s="179"/>
      <c r="CK1799" s="179"/>
      <c r="CL1799" s="48">
        <f t="shared" si="926"/>
        <v>0</v>
      </c>
      <c r="CM1799" s="48">
        <f t="shared" si="927"/>
        <v>0</v>
      </c>
      <c r="CN1799" s="48">
        <f t="shared" si="928"/>
        <v>0</v>
      </c>
      <c r="CO1799" s="48">
        <f t="shared" si="929"/>
        <v>0</v>
      </c>
      <c r="CP1799" s="48">
        <f t="shared" si="930"/>
        <v>0</v>
      </c>
      <c r="CQ1799" s="48">
        <f t="shared" si="931"/>
        <v>0</v>
      </c>
      <c r="CR1799" s="48">
        <f t="shared" si="932"/>
        <v>0</v>
      </c>
      <c r="CS1799" s="48">
        <f t="shared" si="933"/>
        <v>0</v>
      </c>
      <c r="CT1799" s="179"/>
      <c r="CU1799" s="179"/>
    </row>
    <row r="1800" spans="1:99" ht="20.100000000000001" customHeight="1" x14ac:dyDescent="0.25">
      <c r="A1800" s="57">
        <v>1795</v>
      </c>
      <c r="B1800" s="398" t="str">
        <f>IF(D1800='Напрямки конкурса'!$L$2,'Напрямки конкурса'!$B$2,IF(D1800='Напрямки конкурса'!$L$3,'Напрямки конкурса'!$B$3,IF(D1800='Напрямки конкурса'!$L$4,'Напрямки конкурса'!$B$4,IF(D1800='Напрямки конкурса'!$L$5,'Напрямки конкурса'!$B$5,IF(D1800='Напрямки конкурса'!$L$6,'Напрямки конкурса'!$B$6,IF(D1800='Напрямки конкурса'!$L$7,'Напрямки конкурса'!$B$7,IF(D1800='Напрямки конкурса'!$L$8,'Напрямки конкурса'!$B$8,IF(D1800='Напрямки конкурса'!$L$9,'Напрямки конкурса'!$B$9,IF(D1800='Напрямки конкурса'!$L$10,'Напрямки конкурса'!$B$10,IF(D1800='Напрямки конкурса'!$L$11,'Напрямки конкурса'!$B$11,IF(D1800='Напрямки конкурса'!$L$12,'Напрямки конкурса'!$B$12,IF(D1800='Напрямки конкурса'!$L$13,'Напрямки конкурса'!$B$13,IF(D1800='Напрямки конкурса'!$L$14,'Напрямки конкурса'!$B$14,IF(D1800='Напрямки конкурса'!$L$15,'Напрямки конкурса'!$B$15,IF(D1800='Напрямки конкурса'!$L$16,'Напрямки конкурса'!$B$16,IF(D1800='Напрямки конкурса'!$L$17,'Напрямки конкурса'!$B$17,IF(D1800='Напрямки конкурса'!$L$18,'Напрямки конкурса'!$B$18,IF(D1800='Напрямки конкурса'!$L$19,'Напрямки конкурса'!$B$19,IF(D1800='Напрямки конкурса'!$L$20,'Напрямки конкурса'!$B$20,IF(D1800='Напрямки конкурса'!$L$21,'Напрямки конкурса'!$B$21,IF(D1800='Напрямки конкурса'!$L$22,'Напрямки конкурса'!$B$22,IF(D1800='Напрямки конкурса'!$L$23,'Напрямки конкурса'!$B$23,IF(D1800='Напрямки конкурса'!$L$24,'Напрямки конкурса'!$B$24,IF(D1800='Напрямки конкурса'!$L$25,'Напрямки конкурса'!$B$25,IF(D1800='Напрямки конкурса'!$L$26,'Напрямки конкурса'!$B$26,IF(D1800='Напрямки конкурса'!$L$27,'Напрямки конкурса'!$B$27,IF(D1800='Напрямки конкурса'!$L$28,'Напрямки конкурса'!$B$28,"")))))))))))))))))))))))))))</f>
        <v>Альянс</v>
      </c>
      <c r="C1800" s="58" t="str">
        <f>IF(D1800='Напрямки конкурса'!$L$2,'Напрямки конкурса'!$K$2,IF(D1800='Напрямки конкурса'!$L$3,'Напрямки конкурса'!$K$3,IF(D1800='Напрямки конкурса'!$L$4,'Напрямки конкурса'!$K$4,IF(D1800='Напрямки конкурса'!$L$5,'Напрямки конкурса'!$K$5,IF(D1800='Напрямки конкурса'!$L$6,'Напрямки конкурса'!$K$6,IF(D1800='Напрямки конкурса'!$L$7,'Напрямки конкурса'!$K$7,IF(D1800='Напрямки конкурса'!$L$8,'Напрямки конкурса'!$K$8,IF(D1800='Напрямки конкурса'!$L$9,'Напрямки конкурса'!$K$9,IF(D1800='Напрямки конкурса'!$L$10,'Напрямки конкурса'!$K$10,IF(D1800='Напрямки конкурса'!$L$11,'Напрямки конкурса'!$K$11,IF(D1800='Напрямки конкурса'!$L$12,'Напрямки конкурса'!$K$12,IF(D1800='Напрямки конкурса'!$L$13,'Напрямки конкурса'!$K$13,IF(D1800='Напрямки конкурса'!$L$14,'Напрямки конкурса'!$K$14,IF(D1800='Напрямки конкурса'!$L$15,'Напрямки конкурса'!$K$15,IF(D1800='Напрямки конкурса'!$L$16,'Напрямки конкурса'!$K$16,IF(D1800='Напрямки конкурса'!$L$17,'Напрямки конкурса'!$K$17,IF(D1800='Напрямки конкурса'!$L$18,'Напрямки конкурса'!$K$18,IF(D1800='Напрямки конкурса'!$L$19,'Напрямки конкурса'!$K$19,IF(D1800='Напрямки конкурса'!$L$20,'Напрямки конкурса'!$K$20,IF(D1800='Напрямки конкурса'!$L$21,'Напрямки конкурса'!$K$21,IF(D1800='Напрямки конкурса'!$L$22,'Напрямки конкурса'!$K$22,IF(D1800='Напрямки конкурса'!$L$23,'Напрямки конкурса'!$K$23,IF(D1800='Напрямки конкурса'!$L$24,'Напрямки конкурса'!$K$24,IF(D1800='Напрямки конкурса'!$L$25,'Напрямки конкурса'!$K$25,IF(D1800='Напрямки конкурса'!$L$26,'Напрямки конкурса'!$K$26,IF(D1800='Напрямки конкурса'!$L$27,'Напрямки конкурса'!$K$27,IF(D1800='Напрямки конкурса'!$L$28,'Напрямки конкурса'!$K$28,"")))))))))))))))))))))))))))</f>
        <v>03А. ЧСЧ Профілактика</v>
      </c>
      <c r="D1800" s="58" t="str">
        <f>'Напрямки конкурса'!L12</f>
        <v>03А.03_ЧСЧ Профілактика на базі мобільних амбулаторій</v>
      </c>
      <c r="E1800" s="46"/>
      <c r="F1800" s="46"/>
      <c r="G1800" s="46"/>
      <c r="H1800" s="148" t="str">
        <f>IF(I1800='Категорія витрат'!$B$2,'Категорія витрат'!$A$2,IF(I1800='Категорія витрат'!$B$3,'Категорія витрат'!$A$3,IF(I1800='Категорія витрат'!$B$4,'Категорія витрат'!$A$4,IF(I1800='Категорія витрат'!$B$5,'Категорія витрат'!$A$5,IF(I1800='Категорія витрат'!$B$6,'Категорія витрат'!$A$6,IF(I1800='Категорія витрат'!$B$7,'Категорія витрат'!$A$7,IF(I1800='Категорія витрат'!$B$8,'Категорія витрат'!$A$8,IF(I1800='Категорія витрат'!$B$9,'Категорія витрат'!$A$9,IF(I1800='Категорія витрат'!$B$10,'Категорія витрат'!$A$10,IF(I1800='Категорія витрат'!$B$11,'Категорія витрат'!$A$11,IF(I1800='Категорія витрат'!$B$12,'Категорія витрат'!$A$12,IF(I1800='Категорія витрат'!$B$13,'Категорія витрат'!$A$13,IF(I1800='Категорія витрат'!$B$14,'Категорія витрат'!$A$14,IF(I1800='Категорія витрат'!$B$15,'Категорія витрат'!$A$15,IF(I1800='Категорія витрат'!$B$16,'Категорія витрат'!$A$16,IF(I1800='Категорія витрат'!$B$17,'Категорія витрат'!$A$17,IF(I1800='Категорія витрат'!$B$18,'Категорія витрат'!$A$18,IF(I1800='Категорія витрат'!$B$19,'Категорія витрат'!$A$19,IF(I1800='Категорія витрат'!$B$20,'Категорія витрат'!$A$20,IF(I1800='Категорія витрат'!$B$21,'Категорія витрат'!$A$21,IF(I1800='Категорія витрат'!$B$22,'Категорія витрат'!$A$22,IF(I1800='Категорія витрат'!$B$23,'Категорія витрат'!$A$23,IF(I1800='Категорія витрат'!$B$24,'Категорія витрат'!$A$24,IF(I1800='Категорія витрат'!$B$25,'Категорія витрат'!$A$25,IF(I1800='Категорія витрат'!$B$26,'Категорія витрат'!$A$26,IF(I1800='Категорія витрат'!$B$27,'Категорія витрат'!$A$27,IF(I1800='Категорія витрат'!$B$28,'Категорія витрат'!$A$28,IF(I1800='Категорія витрат'!$B$29,'Категорія витрат'!$A$29,IF(I1800='Категорія витрат'!$B$30,'Категорія витрат'!$A$30,"")))))))))))))))))))))))))))))</f>
        <v/>
      </c>
      <c r="I1800" s="78"/>
      <c r="J1800" s="171"/>
      <c r="K1800" s="47"/>
      <c r="L1800" s="86">
        <f t="shared" si="934"/>
        <v>0</v>
      </c>
      <c r="M1800" s="174"/>
      <c r="N1800" s="176"/>
      <c r="O1800" s="169"/>
      <c r="P1800" s="157">
        <f>IF(J1800='Категорія витрат'!$F$2,ROUND('Додаток 3._Бюджет детальний ПР'!O1800*0.3676,2),IF(J1800='Категорія витрат'!$F$3,ROUND('Додаток 3._Бюджет детальний ПР'!O1800*0.347,2),IF(J1800='Категорія витрат'!$F$4,ROUND('Додаток 3._Бюджет детальний ПР'!O1800*0.347,2),IF(J1800='Категорія витрат'!$F$7,ROUND('Додаток 3._Бюджет детальний ПР'!O1800*0.0841,2),0))))</f>
        <v>0</v>
      </c>
      <c r="Q1800" s="151">
        <f t="shared" si="935"/>
        <v>0</v>
      </c>
      <c r="R1800" s="179"/>
      <c r="S1800" s="179"/>
      <c r="T1800" s="179"/>
      <c r="U1800" s="179"/>
      <c r="V1800" s="179"/>
      <c r="W1800" s="179"/>
      <c r="X1800" s="179"/>
      <c r="Y1800" s="179"/>
      <c r="Z1800" s="179"/>
      <c r="AA1800" s="179"/>
      <c r="AB1800" s="179"/>
      <c r="AC1800" s="179"/>
      <c r="AD1800" s="48">
        <f t="shared" si="910"/>
        <v>0</v>
      </c>
      <c r="AE1800" s="48">
        <f t="shared" si="911"/>
        <v>0</v>
      </c>
      <c r="AF1800" s="48">
        <f t="shared" si="912"/>
        <v>0</v>
      </c>
      <c r="AG1800" s="48">
        <f t="shared" si="913"/>
        <v>0</v>
      </c>
      <c r="AH1800" s="48">
        <f t="shared" si="914"/>
        <v>0</v>
      </c>
      <c r="AI1800" s="48">
        <f t="shared" si="915"/>
        <v>0</v>
      </c>
      <c r="AJ1800" s="48">
        <f t="shared" si="916"/>
        <v>0</v>
      </c>
      <c r="AK1800" s="48">
        <f t="shared" si="917"/>
        <v>0</v>
      </c>
      <c r="AL1800" s="179"/>
      <c r="AM1800" s="179"/>
      <c r="AN1800" s="76"/>
      <c r="AO1800" s="174"/>
      <c r="AP1800" s="86">
        <f t="shared" si="936"/>
        <v>0</v>
      </c>
      <c r="AQ1800" s="174"/>
      <c r="AR1800" s="176"/>
      <c r="AS1800" s="169"/>
      <c r="AT1800" s="157">
        <f>IF(J1800='Категорія витрат'!$F$2,ROUND('Додаток 3._Бюджет детальний ПР'!AS1800*0.3676,2),IF(J1800='Категорія витрат'!$F$3,ROUND('Додаток 3._Бюджет детальний ПР'!AS1800*0.347,2),IF(J1800='Категорія витрат'!$F$4,ROUND('Додаток 3._Бюджет детальний ПР'!AS1800*0.347,2),IF(J1800='Категорія витрат'!$F$7,ROUND('Додаток 3._Бюджет детальний ПР'!AS1800*0.0841,2),0))))</f>
        <v>0</v>
      </c>
      <c r="AU1800" s="151">
        <f t="shared" si="909"/>
        <v>0</v>
      </c>
      <c r="AV1800" s="179"/>
      <c r="AW1800" s="179"/>
      <c r="AX1800" s="179"/>
      <c r="AY1800" s="179"/>
      <c r="AZ1800" s="179"/>
      <c r="BA1800" s="179"/>
      <c r="BB1800" s="179"/>
      <c r="BC1800" s="179"/>
      <c r="BD1800" s="179"/>
      <c r="BE1800" s="179"/>
      <c r="BF1800" s="179"/>
      <c r="BG1800" s="179"/>
      <c r="BH1800" s="48">
        <f t="shared" si="918"/>
        <v>0</v>
      </c>
      <c r="BI1800" s="48">
        <f t="shared" si="919"/>
        <v>0</v>
      </c>
      <c r="BJ1800" s="48">
        <f t="shared" si="920"/>
        <v>0</v>
      </c>
      <c r="BK1800" s="48">
        <f t="shared" si="921"/>
        <v>0</v>
      </c>
      <c r="BL1800" s="48">
        <f t="shared" si="922"/>
        <v>0</v>
      </c>
      <c r="BM1800" s="48">
        <f t="shared" si="923"/>
        <v>0</v>
      </c>
      <c r="BN1800" s="48">
        <f t="shared" si="924"/>
        <v>0</v>
      </c>
      <c r="BO1800" s="48">
        <f t="shared" si="925"/>
        <v>0</v>
      </c>
      <c r="BP1800" s="179"/>
      <c r="BQ1800" s="179"/>
      <c r="BR1800" s="189"/>
      <c r="BS1800" s="174"/>
      <c r="BT1800" s="86">
        <f t="shared" si="937"/>
        <v>0</v>
      </c>
      <c r="BU1800" s="174"/>
      <c r="BV1800" s="176"/>
      <c r="BW1800" s="169"/>
      <c r="BX1800" s="157">
        <f>IF(J1800='Категорія витрат'!$F$2,ROUND('Додаток 3._Бюджет детальний ПР'!BW1800*0.3676,2),IF(J1800='Категорія витрат'!$F$3,ROUND('Додаток 3._Бюджет детальний ПР'!BW1800*0.347,2),IF(J1800='Категорія витрат'!$F$4,ROUND('Додаток 3._Бюджет детальний ПР'!BW1800*0.347,2),IF(J1800='Категорія витрат'!$F$7,ROUND('Додаток 3._Бюджет детальний ПР'!BW1800*0.0841,2),0))))</f>
        <v>0</v>
      </c>
      <c r="BY1800" s="151">
        <f t="shared" si="938"/>
        <v>0</v>
      </c>
      <c r="BZ1800" s="179"/>
      <c r="CA1800" s="179"/>
      <c r="CB1800" s="179"/>
      <c r="CC1800" s="179"/>
      <c r="CD1800" s="179"/>
      <c r="CE1800" s="179"/>
      <c r="CF1800" s="179"/>
      <c r="CG1800" s="179"/>
      <c r="CH1800" s="179"/>
      <c r="CI1800" s="179"/>
      <c r="CJ1800" s="179"/>
      <c r="CK1800" s="179"/>
      <c r="CL1800" s="48">
        <f t="shared" si="926"/>
        <v>0</v>
      </c>
      <c r="CM1800" s="48">
        <f t="shared" si="927"/>
        <v>0</v>
      </c>
      <c r="CN1800" s="48">
        <f t="shared" si="928"/>
        <v>0</v>
      </c>
      <c r="CO1800" s="48">
        <f t="shared" si="929"/>
        <v>0</v>
      </c>
      <c r="CP1800" s="48">
        <f t="shared" si="930"/>
        <v>0</v>
      </c>
      <c r="CQ1800" s="48">
        <f t="shared" si="931"/>
        <v>0</v>
      </c>
      <c r="CR1800" s="48">
        <f t="shared" si="932"/>
        <v>0</v>
      </c>
      <c r="CS1800" s="48">
        <f t="shared" si="933"/>
        <v>0</v>
      </c>
      <c r="CT1800" s="179"/>
      <c r="CU1800" s="179"/>
    </row>
    <row r="1801" spans="1:99" ht="20.100000000000001" customHeight="1" x14ac:dyDescent="0.25">
      <c r="A1801" s="57">
        <v>1796</v>
      </c>
      <c r="B1801" s="398" t="str">
        <f>IF(D1801='Напрямки конкурса'!$L$2,'Напрямки конкурса'!$B$2,IF(D1801='Напрямки конкурса'!$L$3,'Напрямки конкурса'!$B$3,IF(D1801='Напрямки конкурса'!$L$4,'Напрямки конкурса'!$B$4,IF(D1801='Напрямки конкурса'!$L$5,'Напрямки конкурса'!$B$5,IF(D1801='Напрямки конкурса'!$L$6,'Напрямки конкурса'!$B$6,IF(D1801='Напрямки конкурса'!$L$7,'Напрямки конкурса'!$B$7,IF(D1801='Напрямки конкурса'!$L$8,'Напрямки конкурса'!$B$8,IF(D1801='Напрямки конкурса'!$L$9,'Напрямки конкурса'!$B$9,IF(D1801='Напрямки конкурса'!$L$10,'Напрямки конкурса'!$B$10,IF(D1801='Напрямки конкурса'!$L$11,'Напрямки конкурса'!$B$11,IF(D1801='Напрямки конкурса'!$L$12,'Напрямки конкурса'!$B$12,IF(D1801='Напрямки конкурса'!$L$13,'Напрямки конкурса'!$B$13,IF(D1801='Напрямки конкурса'!$L$14,'Напрямки конкурса'!$B$14,IF(D1801='Напрямки конкурса'!$L$15,'Напрямки конкурса'!$B$15,IF(D1801='Напрямки конкурса'!$L$16,'Напрямки конкурса'!$B$16,IF(D1801='Напрямки конкурса'!$L$17,'Напрямки конкурса'!$B$17,IF(D1801='Напрямки конкурса'!$L$18,'Напрямки конкурса'!$B$18,IF(D1801='Напрямки конкурса'!$L$19,'Напрямки конкурса'!$B$19,IF(D1801='Напрямки конкурса'!$L$20,'Напрямки конкурса'!$B$20,IF(D1801='Напрямки конкурса'!$L$21,'Напрямки конкурса'!$B$21,IF(D1801='Напрямки конкурса'!$L$22,'Напрямки конкурса'!$B$22,IF(D1801='Напрямки конкурса'!$L$23,'Напрямки конкурса'!$B$23,IF(D1801='Напрямки конкурса'!$L$24,'Напрямки конкурса'!$B$24,IF(D1801='Напрямки конкурса'!$L$25,'Напрямки конкурса'!$B$25,IF(D1801='Напрямки конкурса'!$L$26,'Напрямки конкурса'!$B$26,IF(D1801='Напрямки конкурса'!$L$27,'Напрямки конкурса'!$B$27,IF(D1801='Напрямки конкурса'!$L$28,'Напрямки конкурса'!$B$28,"")))))))))))))))))))))))))))</f>
        <v>Мережа</v>
      </c>
      <c r="C1801" s="58" t="str">
        <f>IF(D1801='Напрямки конкурса'!$L$2,'Напрямки конкурса'!$K$2,IF(D1801='Напрямки конкурса'!$L$3,'Напрямки конкурса'!$K$3,IF(D1801='Напрямки конкурса'!$L$4,'Напрямки конкурса'!$K$4,IF(D1801='Напрямки конкурса'!$L$5,'Напрямки конкурса'!$K$5,IF(D1801='Напрямки конкурса'!$L$6,'Напрямки конкурса'!$K$6,IF(D1801='Напрямки конкурса'!$L$7,'Напрямки конкурса'!$K$7,IF(D1801='Напрямки конкурса'!$L$8,'Напрямки конкурса'!$K$8,IF(D1801='Напрямки конкурса'!$L$9,'Напрямки конкурса'!$K$9,IF(D1801='Напрямки конкурса'!$L$10,'Напрямки конкурса'!$K$10,IF(D1801='Напрямки конкурса'!$L$11,'Напрямки конкурса'!$K$11,IF(D1801='Напрямки конкурса'!$L$12,'Напрямки конкурса'!$K$12,IF(D1801='Напрямки конкурса'!$L$13,'Напрямки конкурса'!$K$13,IF(D1801='Напрямки конкурса'!$L$14,'Напрямки конкурса'!$K$14,IF(D1801='Напрямки конкурса'!$L$15,'Напрямки конкурса'!$K$15,IF(D1801='Напрямки конкурса'!$L$16,'Напрямки конкурса'!$K$16,IF(D1801='Напрямки конкурса'!$L$17,'Напрямки конкурса'!$K$17,IF(D1801='Напрямки конкурса'!$L$18,'Напрямки конкурса'!$K$18,IF(D1801='Напрямки конкурса'!$L$19,'Напрямки конкурса'!$K$19,IF(D1801='Напрямки конкурса'!$L$20,'Напрямки конкурса'!$K$20,IF(D1801='Напрямки конкурса'!$L$21,'Напрямки конкурса'!$K$21,IF(D1801='Напрямки конкурса'!$L$22,'Напрямки конкурса'!$K$22,IF(D1801='Напрямки конкурса'!$L$23,'Напрямки конкурса'!$K$23,IF(D1801='Напрямки конкурса'!$L$24,'Напрямки конкурса'!$K$24,IF(D1801='Напрямки конкурса'!$L$25,'Напрямки конкурса'!$K$25,IF(D1801='Напрямки конкурса'!$L$26,'Напрямки конкурса'!$K$26,IF(D1801='Напрямки конкурса'!$L$27,'Напрямки конкурса'!$K$27,IF(D1801='Напрямки конкурса'!$L$28,'Напрямки конкурса'!$K$28,"")))))))))))))))))))))))))))</f>
        <v>04М. Профілактика ВІЛ у виправних закладах</v>
      </c>
      <c r="D1801" s="58" t="str">
        <f>'Напрямки конкурса'!L13</f>
        <v>04М.01_Профілактика ВІЛ у виправних закладах</v>
      </c>
      <c r="E1801" s="46"/>
      <c r="F1801" s="46"/>
      <c r="G1801" s="46"/>
      <c r="H1801" s="148" t="str">
        <f>IF(I1801='Категорія витрат'!$B$2,'Категорія витрат'!$A$2,IF(I1801='Категорія витрат'!$B$3,'Категорія витрат'!$A$3,IF(I1801='Категорія витрат'!$B$4,'Категорія витрат'!$A$4,IF(I1801='Категорія витрат'!$B$5,'Категорія витрат'!$A$5,IF(I1801='Категорія витрат'!$B$6,'Категорія витрат'!$A$6,IF(I1801='Категорія витрат'!$B$7,'Категорія витрат'!$A$7,IF(I1801='Категорія витрат'!$B$8,'Категорія витрат'!$A$8,IF(I1801='Категорія витрат'!$B$9,'Категорія витрат'!$A$9,IF(I1801='Категорія витрат'!$B$10,'Категорія витрат'!$A$10,IF(I1801='Категорія витрат'!$B$11,'Категорія витрат'!$A$11,IF(I1801='Категорія витрат'!$B$12,'Категорія витрат'!$A$12,IF(I1801='Категорія витрат'!$B$13,'Категорія витрат'!$A$13,IF(I1801='Категорія витрат'!$B$14,'Категорія витрат'!$A$14,IF(I1801='Категорія витрат'!$B$15,'Категорія витрат'!$A$15,IF(I1801='Категорія витрат'!$B$16,'Категорія витрат'!$A$16,IF(I1801='Категорія витрат'!$B$17,'Категорія витрат'!$A$17,IF(I1801='Категорія витрат'!$B$18,'Категорія витрат'!$A$18,IF(I1801='Категорія витрат'!$B$19,'Категорія витрат'!$A$19,IF(I1801='Категорія витрат'!$B$20,'Категорія витрат'!$A$20,IF(I1801='Категорія витрат'!$B$21,'Категорія витрат'!$A$21,IF(I1801='Категорія витрат'!$B$22,'Категорія витрат'!$A$22,IF(I1801='Категорія витрат'!$B$23,'Категорія витрат'!$A$23,IF(I1801='Категорія витрат'!$B$24,'Категорія витрат'!$A$24,IF(I1801='Категорія витрат'!$B$25,'Категорія витрат'!$A$25,IF(I1801='Категорія витрат'!$B$26,'Категорія витрат'!$A$26,IF(I1801='Категорія витрат'!$B$27,'Категорія витрат'!$A$27,IF(I1801='Категорія витрат'!$B$28,'Категорія витрат'!$A$28,IF(I1801='Категорія витрат'!$B$29,'Категорія витрат'!$A$29,IF(I1801='Категорія витрат'!$B$30,'Категорія витрат'!$A$30,"")))))))))))))))))))))))))))))</f>
        <v/>
      </c>
      <c r="I1801" s="78"/>
      <c r="J1801" s="171"/>
      <c r="K1801" s="47"/>
      <c r="L1801" s="86">
        <f t="shared" si="934"/>
        <v>0</v>
      </c>
      <c r="M1801" s="174"/>
      <c r="N1801" s="176"/>
      <c r="O1801" s="169"/>
      <c r="P1801" s="157">
        <f>IF(J1801='Категорія витрат'!$F$2,ROUND('Додаток 3._Бюджет детальний ПР'!O1801*0.3676,2),IF(J1801='Категорія витрат'!$F$3,ROUND('Додаток 3._Бюджет детальний ПР'!O1801*0.347,2),IF(J1801='Категорія витрат'!$F$4,ROUND('Додаток 3._Бюджет детальний ПР'!O1801*0.347,2),IF(J1801='Категорія витрат'!$F$7,ROUND('Додаток 3._Бюджет детальний ПР'!O1801*0.0841,2),0))))</f>
        <v>0</v>
      </c>
      <c r="Q1801" s="151">
        <f t="shared" si="935"/>
        <v>0</v>
      </c>
      <c r="R1801" s="179"/>
      <c r="S1801" s="179"/>
      <c r="T1801" s="179"/>
      <c r="U1801" s="179"/>
      <c r="V1801" s="179"/>
      <c r="W1801" s="179"/>
      <c r="X1801" s="179"/>
      <c r="Y1801" s="179"/>
      <c r="Z1801" s="179"/>
      <c r="AA1801" s="179"/>
      <c r="AB1801" s="179"/>
      <c r="AC1801" s="179"/>
      <c r="AD1801" s="48">
        <f t="shared" si="910"/>
        <v>0</v>
      </c>
      <c r="AE1801" s="48">
        <f t="shared" si="911"/>
        <v>0</v>
      </c>
      <c r="AF1801" s="48">
        <f t="shared" si="912"/>
        <v>0</v>
      </c>
      <c r="AG1801" s="48">
        <f t="shared" si="913"/>
        <v>0</v>
      </c>
      <c r="AH1801" s="48">
        <f t="shared" si="914"/>
        <v>0</v>
      </c>
      <c r="AI1801" s="48">
        <f t="shared" si="915"/>
        <v>0</v>
      </c>
      <c r="AJ1801" s="48">
        <f t="shared" si="916"/>
        <v>0</v>
      </c>
      <c r="AK1801" s="48">
        <f t="shared" si="917"/>
        <v>0</v>
      </c>
      <c r="AL1801" s="179"/>
      <c r="AM1801" s="179"/>
      <c r="AN1801" s="76"/>
      <c r="AO1801" s="174"/>
      <c r="AP1801" s="86">
        <f t="shared" si="936"/>
        <v>0</v>
      </c>
      <c r="AQ1801" s="174"/>
      <c r="AR1801" s="176"/>
      <c r="AS1801" s="169"/>
      <c r="AT1801" s="157">
        <f>IF(J1801='Категорія витрат'!$F$2,ROUND('Додаток 3._Бюджет детальний ПР'!AS1801*0.3676,2),IF(J1801='Категорія витрат'!$F$3,ROUND('Додаток 3._Бюджет детальний ПР'!AS1801*0.347,2),IF(J1801='Категорія витрат'!$F$4,ROUND('Додаток 3._Бюджет детальний ПР'!AS1801*0.347,2),IF(J1801='Категорія витрат'!$F$7,ROUND('Додаток 3._Бюджет детальний ПР'!AS1801*0.0841,2),0))))</f>
        <v>0</v>
      </c>
      <c r="AU1801" s="151">
        <f t="shared" si="909"/>
        <v>0</v>
      </c>
      <c r="AV1801" s="179"/>
      <c r="AW1801" s="179"/>
      <c r="AX1801" s="179"/>
      <c r="AY1801" s="179"/>
      <c r="AZ1801" s="179"/>
      <c r="BA1801" s="179"/>
      <c r="BB1801" s="179"/>
      <c r="BC1801" s="179"/>
      <c r="BD1801" s="179"/>
      <c r="BE1801" s="179"/>
      <c r="BF1801" s="179"/>
      <c r="BG1801" s="179"/>
      <c r="BH1801" s="48">
        <f t="shared" si="918"/>
        <v>0</v>
      </c>
      <c r="BI1801" s="48">
        <f t="shared" si="919"/>
        <v>0</v>
      </c>
      <c r="BJ1801" s="48">
        <f t="shared" si="920"/>
        <v>0</v>
      </c>
      <c r="BK1801" s="48">
        <f t="shared" si="921"/>
        <v>0</v>
      </c>
      <c r="BL1801" s="48">
        <f t="shared" si="922"/>
        <v>0</v>
      </c>
      <c r="BM1801" s="48">
        <f t="shared" si="923"/>
        <v>0</v>
      </c>
      <c r="BN1801" s="48">
        <f t="shared" si="924"/>
        <v>0</v>
      </c>
      <c r="BO1801" s="48">
        <f t="shared" si="925"/>
        <v>0</v>
      </c>
      <c r="BP1801" s="179"/>
      <c r="BQ1801" s="179"/>
      <c r="BR1801" s="189"/>
      <c r="BS1801" s="174"/>
      <c r="BT1801" s="86">
        <f t="shared" si="937"/>
        <v>0</v>
      </c>
      <c r="BU1801" s="174"/>
      <c r="BV1801" s="176"/>
      <c r="BW1801" s="169"/>
      <c r="BX1801" s="157">
        <f>IF(J1801='Категорія витрат'!$F$2,ROUND('Додаток 3._Бюджет детальний ПР'!BW1801*0.3676,2),IF(J1801='Категорія витрат'!$F$3,ROUND('Додаток 3._Бюджет детальний ПР'!BW1801*0.347,2),IF(J1801='Категорія витрат'!$F$4,ROUND('Додаток 3._Бюджет детальний ПР'!BW1801*0.347,2),IF(J1801='Категорія витрат'!$F$7,ROUND('Додаток 3._Бюджет детальний ПР'!BW1801*0.0841,2),0))))</f>
        <v>0</v>
      </c>
      <c r="BY1801" s="151">
        <f t="shared" si="938"/>
        <v>0</v>
      </c>
      <c r="BZ1801" s="179"/>
      <c r="CA1801" s="179"/>
      <c r="CB1801" s="179"/>
      <c r="CC1801" s="179"/>
      <c r="CD1801" s="179"/>
      <c r="CE1801" s="179"/>
      <c r="CF1801" s="179"/>
      <c r="CG1801" s="179"/>
      <c r="CH1801" s="179"/>
      <c r="CI1801" s="179"/>
      <c r="CJ1801" s="179"/>
      <c r="CK1801" s="179"/>
      <c r="CL1801" s="48">
        <f t="shared" si="926"/>
        <v>0</v>
      </c>
      <c r="CM1801" s="48">
        <f t="shared" si="927"/>
        <v>0</v>
      </c>
      <c r="CN1801" s="48">
        <f t="shared" si="928"/>
        <v>0</v>
      </c>
      <c r="CO1801" s="48">
        <f t="shared" si="929"/>
        <v>0</v>
      </c>
      <c r="CP1801" s="48">
        <f t="shared" si="930"/>
        <v>0</v>
      </c>
      <c r="CQ1801" s="48">
        <f t="shared" si="931"/>
        <v>0</v>
      </c>
      <c r="CR1801" s="48">
        <f t="shared" si="932"/>
        <v>0</v>
      </c>
      <c r="CS1801" s="48">
        <f t="shared" si="933"/>
        <v>0</v>
      </c>
      <c r="CT1801" s="179"/>
      <c r="CU1801" s="179"/>
    </row>
    <row r="1802" spans="1:99" ht="20.100000000000001" customHeight="1" x14ac:dyDescent="0.25">
      <c r="A1802" s="57">
        <v>1797</v>
      </c>
      <c r="B1802" s="398" t="str">
        <f>IF(D1802='Напрямки конкурса'!$L$2,'Напрямки конкурса'!$B$2,IF(D1802='Напрямки конкурса'!$L$3,'Напрямки конкурса'!$B$3,IF(D1802='Напрямки конкурса'!$L$4,'Напрямки конкурса'!$B$4,IF(D1802='Напрямки конкурса'!$L$5,'Напрямки конкурса'!$B$5,IF(D1802='Напрямки конкурса'!$L$6,'Напрямки конкурса'!$B$6,IF(D1802='Напрямки конкурса'!$L$7,'Напрямки конкурса'!$B$7,IF(D1802='Напрямки конкурса'!$L$8,'Напрямки конкурса'!$B$8,IF(D1802='Напрямки конкурса'!$L$9,'Напрямки конкурса'!$B$9,IF(D1802='Напрямки конкурса'!$L$10,'Напрямки конкурса'!$B$10,IF(D1802='Напрямки конкурса'!$L$11,'Напрямки конкурса'!$B$11,IF(D1802='Напрямки конкурса'!$L$12,'Напрямки конкурса'!$B$12,IF(D1802='Напрямки конкурса'!$L$13,'Напрямки конкурса'!$B$13,IF(D1802='Напрямки конкурса'!$L$14,'Напрямки конкурса'!$B$14,IF(D1802='Напрямки конкурса'!$L$15,'Напрямки конкурса'!$B$15,IF(D1802='Напрямки конкурса'!$L$16,'Напрямки конкурса'!$B$16,IF(D1802='Напрямки конкурса'!$L$17,'Напрямки конкурса'!$B$17,IF(D1802='Напрямки конкурса'!$L$18,'Напрямки конкурса'!$B$18,IF(D1802='Напрямки конкурса'!$L$19,'Напрямки конкурса'!$B$19,IF(D1802='Напрямки конкурса'!$L$20,'Напрямки конкурса'!$B$20,IF(D1802='Напрямки конкурса'!$L$21,'Напрямки конкурса'!$B$21,IF(D1802='Напрямки конкурса'!$L$22,'Напрямки конкурса'!$B$22,IF(D1802='Напрямки конкурса'!$L$23,'Напрямки конкурса'!$B$23,IF(D1802='Напрямки конкурса'!$L$24,'Напрямки конкурса'!$B$24,IF(D1802='Напрямки конкурса'!$L$25,'Напрямки конкурса'!$B$25,IF(D1802='Напрямки конкурса'!$L$26,'Напрямки конкурса'!$B$26,IF(D1802='Напрямки конкурса'!$L$27,'Напрямки конкурса'!$B$27,IF(D1802='Напрямки конкурса'!$L$28,'Напрямки конкурса'!$B$28,"")))))))))))))))))))))))))))</f>
        <v>Альянс</v>
      </c>
      <c r="C1802" s="58" t="str">
        <f>IF(D1802='Напрямки конкурса'!$L$2,'Напрямки конкурса'!$K$2,IF(D1802='Напрямки конкурса'!$L$3,'Напрямки конкурса'!$K$3,IF(D1802='Напрямки конкурса'!$L$4,'Напрямки конкурса'!$K$4,IF(D1802='Напрямки конкурса'!$L$5,'Напрямки конкурса'!$K$5,IF(D1802='Напрямки конкурса'!$L$6,'Напрямки конкурса'!$K$6,IF(D1802='Напрямки конкурса'!$L$7,'Напрямки конкурса'!$K$7,IF(D1802='Напрямки конкурса'!$L$8,'Напрямки конкурса'!$K$8,IF(D1802='Напрямки конкурса'!$L$9,'Напрямки конкурса'!$K$9,IF(D1802='Напрямки конкурса'!$L$10,'Напрямки конкурса'!$K$10,IF(D1802='Напрямки конкурса'!$L$11,'Напрямки конкурса'!$K$11,IF(D1802='Напрямки конкурса'!$L$12,'Напрямки конкурса'!$K$12,IF(D1802='Напрямки конкурса'!$L$13,'Напрямки конкурса'!$K$13,IF(D1802='Напрямки конкурса'!$L$14,'Напрямки конкурса'!$K$14,IF(D1802='Напрямки конкурса'!$L$15,'Напрямки конкурса'!$K$15,IF(D1802='Напрямки конкурса'!$L$16,'Напрямки конкурса'!$K$16,IF(D1802='Напрямки конкурса'!$L$17,'Напрямки конкурса'!$K$17,IF(D1802='Напрямки конкурса'!$L$18,'Напрямки конкурса'!$K$18,IF(D1802='Напрямки конкурса'!$L$19,'Напрямки конкурса'!$K$19,IF(D1802='Напрямки конкурса'!$L$20,'Напрямки конкурса'!$K$20,IF(D1802='Напрямки конкурса'!$L$21,'Напрямки конкурса'!$K$21,IF(D1802='Напрямки конкурса'!$L$22,'Напрямки конкурса'!$K$22,IF(D1802='Напрямки конкурса'!$L$23,'Напрямки конкурса'!$K$23,IF(D1802='Напрямки конкурса'!$L$24,'Напрямки конкурса'!$K$24,IF(D1802='Напрямки конкурса'!$L$25,'Напрямки конкурса'!$K$25,IF(D1802='Напрямки конкурса'!$L$26,'Напрямки конкурса'!$K$26,IF(D1802='Напрямки конкурса'!$L$27,'Напрямки конкурса'!$K$27,IF(D1802='Напрямки конкурса'!$L$28,'Напрямки конкурса'!$K$28,"")))))))))))))))))))))))))))</f>
        <v xml:space="preserve">05А. Медичний та психосоціальний супровід клієнтів ЗПТ </v>
      </c>
      <c r="D1802" s="58" t="str">
        <f>'Напрямки конкурса'!L14</f>
        <v xml:space="preserve">05А.01_Медичний та психосоціальний супровід клієнтів ЗПТ </v>
      </c>
      <c r="E1802" s="46"/>
      <c r="F1802" s="46"/>
      <c r="G1802" s="46"/>
      <c r="H1802" s="148" t="str">
        <f>IF(I1802='Категорія витрат'!$B$2,'Категорія витрат'!$A$2,IF(I1802='Категорія витрат'!$B$3,'Категорія витрат'!$A$3,IF(I1802='Категорія витрат'!$B$4,'Категорія витрат'!$A$4,IF(I1802='Категорія витрат'!$B$5,'Категорія витрат'!$A$5,IF(I1802='Категорія витрат'!$B$6,'Категорія витрат'!$A$6,IF(I1802='Категорія витрат'!$B$7,'Категорія витрат'!$A$7,IF(I1802='Категорія витрат'!$B$8,'Категорія витрат'!$A$8,IF(I1802='Категорія витрат'!$B$9,'Категорія витрат'!$A$9,IF(I1802='Категорія витрат'!$B$10,'Категорія витрат'!$A$10,IF(I1802='Категорія витрат'!$B$11,'Категорія витрат'!$A$11,IF(I1802='Категорія витрат'!$B$12,'Категорія витрат'!$A$12,IF(I1802='Категорія витрат'!$B$13,'Категорія витрат'!$A$13,IF(I1802='Категорія витрат'!$B$14,'Категорія витрат'!$A$14,IF(I1802='Категорія витрат'!$B$15,'Категорія витрат'!$A$15,IF(I1802='Категорія витрат'!$B$16,'Категорія витрат'!$A$16,IF(I1802='Категорія витрат'!$B$17,'Категорія витрат'!$A$17,IF(I1802='Категорія витрат'!$B$18,'Категорія витрат'!$A$18,IF(I1802='Категорія витрат'!$B$19,'Категорія витрат'!$A$19,IF(I1802='Категорія витрат'!$B$20,'Категорія витрат'!$A$20,IF(I1802='Категорія витрат'!$B$21,'Категорія витрат'!$A$21,IF(I1802='Категорія витрат'!$B$22,'Категорія витрат'!$A$22,IF(I1802='Категорія витрат'!$B$23,'Категорія витрат'!$A$23,IF(I1802='Категорія витрат'!$B$24,'Категорія витрат'!$A$24,IF(I1802='Категорія витрат'!$B$25,'Категорія витрат'!$A$25,IF(I1802='Категорія витрат'!$B$26,'Категорія витрат'!$A$26,IF(I1802='Категорія витрат'!$B$27,'Категорія витрат'!$A$27,IF(I1802='Категорія витрат'!$B$28,'Категорія витрат'!$A$28,IF(I1802='Категорія витрат'!$B$29,'Категорія витрат'!$A$29,IF(I1802='Категорія витрат'!$B$30,'Категорія витрат'!$A$30,"")))))))))))))))))))))))))))))</f>
        <v/>
      </c>
      <c r="I1802" s="78"/>
      <c r="J1802" s="171"/>
      <c r="K1802" s="47"/>
      <c r="L1802" s="86">
        <f t="shared" si="934"/>
        <v>0</v>
      </c>
      <c r="M1802" s="174"/>
      <c r="N1802" s="176"/>
      <c r="O1802" s="169"/>
      <c r="P1802" s="157">
        <f>IF(J1802='Категорія витрат'!$F$2,ROUND('Додаток 3._Бюджет детальний ПР'!O1802*0.3676,2),IF(J1802='Категорія витрат'!$F$3,ROUND('Додаток 3._Бюджет детальний ПР'!O1802*0.347,2),IF(J1802='Категорія витрат'!$F$4,ROUND('Додаток 3._Бюджет детальний ПР'!O1802*0.347,2),IF(J1802='Категорія витрат'!$F$7,ROUND('Додаток 3._Бюджет детальний ПР'!O1802*0.0841,2),0))))</f>
        <v>0</v>
      </c>
      <c r="Q1802" s="151">
        <f t="shared" si="935"/>
        <v>0</v>
      </c>
      <c r="R1802" s="179"/>
      <c r="S1802" s="179"/>
      <c r="T1802" s="179"/>
      <c r="U1802" s="179"/>
      <c r="V1802" s="179"/>
      <c r="W1802" s="179"/>
      <c r="X1802" s="179"/>
      <c r="Y1802" s="179"/>
      <c r="Z1802" s="179"/>
      <c r="AA1802" s="179"/>
      <c r="AB1802" s="179"/>
      <c r="AC1802" s="179"/>
      <c r="AD1802" s="48">
        <f t="shared" si="910"/>
        <v>0</v>
      </c>
      <c r="AE1802" s="48">
        <f t="shared" si="911"/>
        <v>0</v>
      </c>
      <c r="AF1802" s="48">
        <f t="shared" si="912"/>
        <v>0</v>
      </c>
      <c r="AG1802" s="48">
        <f t="shared" si="913"/>
        <v>0</v>
      </c>
      <c r="AH1802" s="48">
        <f t="shared" si="914"/>
        <v>0</v>
      </c>
      <c r="AI1802" s="48">
        <f t="shared" si="915"/>
        <v>0</v>
      </c>
      <c r="AJ1802" s="48">
        <f t="shared" si="916"/>
        <v>0</v>
      </c>
      <c r="AK1802" s="48">
        <f t="shared" si="917"/>
        <v>0</v>
      </c>
      <c r="AL1802" s="179"/>
      <c r="AM1802" s="179"/>
      <c r="AN1802" s="76"/>
      <c r="AO1802" s="174"/>
      <c r="AP1802" s="86">
        <f t="shared" si="936"/>
        <v>0</v>
      </c>
      <c r="AQ1802" s="174"/>
      <c r="AR1802" s="176"/>
      <c r="AS1802" s="169"/>
      <c r="AT1802" s="157">
        <f>IF(J1802='Категорія витрат'!$F$2,ROUND('Додаток 3._Бюджет детальний ПР'!AS1802*0.3676,2),IF(J1802='Категорія витрат'!$F$3,ROUND('Додаток 3._Бюджет детальний ПР'!AS1802*0.347,2),IF(J1802='Категорія витрат'!$F$4,ROUND('Додаток 3._Бюджет детальний ПР'!AS1802*0.347,2),IF(J1802='Категорія витрат'!$F$7,ROUND('Додаток 3._Бюджет детальний ПР'!AS1802*0.0841,2),0))))</f>
        <v>0</v>
      </c>
      <c r="AU1802" s="151">
        <f t="shared" si="909"/>
        <v>0</v>
      </c>
      <c r="AV1802" s="179"/>
      <c r="AW1802" s="179"/>
      <c r="AX1802" s="179"/>
      <c r="AY1802" s="179"/>
      <c r="AZ1802" s="179"/>
      <c r="BA1802" s="179"/>
      <c r="BB1802" s="179"/>
      <c r="BC1802" s="179"/>
      <c r="BD1802" s="179"/>
      <c r="BE1802" s="179"/>
      <c r="BF1802" s="179"/>
      <c r="BG1802" s="179"/>
      <c r="BH1802" s="48">
        <f t="shared" si="918"/>
        <v>0</v>
      </c>
      <c r="BI1802" s="48">
        <f t="shared" si="919"/>
        <v>0</v>
      </c>
      <c r="BJ1802" s="48">
        <f t="shared" si="920"/>
        <v>0</v>
      </c>
      <c r="BK1802" s="48">
        <f t="shared" si="921"/>
        <v>0</v>
      </c>
      <c r="BL1802" s="48">
        <f t="shared" si="922"/>
        <v>0</v>
      </c>
      <c r="BM1802" s="48">
        <f t="shared" si="923"/>
        <v>0</v>
      </c>
      <c r="BN1802" s="48">
        <f t="shared" si="924"/>
        <v>0</v>
      </c>
      <c r="BO1802" s="48">
        <f t="shared" si="925"/>
        <v>0</v>
      </c>
      <c r="BP1802" s="179"/>
      <c r="BQ1802" s="179"/>
      <c r="BR1802" s="189"/>
      <c r="BS1802" s="174"/>
      <c r="BT1802" s="86">
        <f t="shared" si="937"/>
        <v>0</v>
      </c>
      <c r="BU1802" s="174"/>
      <c r="BV1802" s="176"/>
      <c r="BW1802" s="169"/>
      <c r="BX1802" s="157">
        <f>IF(J1802='Категорія витрат'!$F$2,ROUND('Додаток 3._Бюджет детальний ПР'!BW1802*0.3676,2),IF(J1802='Категорія витрат'!$F$3,ROUND('Додаток 3._Бюджет детальний ПР'!BW1802*0.347,2),IF(J1802='Категорія витрат'!$F$4,ROUND('Додаток 3._Бюджет детальний ПР'!BW1802*0.347,2),IF(J1802='Категорія витрат'!$F$7,ROUND('Додаток 3._Бюджет детальний ПР'!BW1802*0.0841,2),0))))</f>
        <v>0</v>
      </c>
      <c r="BY1802" s="151">
        <f t="shared" si="938"/>
        <v>0</v>
      </c>
      <c r="BZ1802" s="179"/>
      <c r="CA1802" s="179"/>
      <c r="CB1802" s="179"/>
      <c r="CC1802" s="179"/>
      <c r="CD1802" s="179"/>
      <c r="CE1802" s="179"/>
      <c r="CF1802" s="179"/>
      <c r="CG1802" s="179"/>
      <c r="CH1802" s="179"/>
      <c r="CI1802" s="179"/>
      <c r="CJ1802" s="179"/>
      <c r="CK1802" s="179"/>
      <c r="CL1802" s="48">
        <f t="shared" si="926"/>
        <v>0</v>
      </c>
      <c r="CM1802" s="48">
        <f t="shared" si="927"/>
        <v>0</v>
      </c>
      <c r="CN1802" s="48">
        <f t="shared" si="928"/>
        <v>0</v>
      </c>
      <c r="CO1802" s="48">
        <f t="shared" si="929"/>
        <v>0</v>
      </c>
      <c r="CP1802" s="48">
        <f t="shared" si="930"/>
        <v>0</v>
      </c>
      <c r="CQ1802" s="48">
        <f t="shared" si="931"/>
        <v>0</v>
      </c>
      <c r="CR1802" s="48">
        <f t="shared" si="932"/>
        <v>0</v>
      </c>
      <c r="CS1802" s="48">
        <f t="shared" si="933"/>
        <v>0</v>
      </c>
      <c r="CT1802" s="179"/>
      <c r="CU1802" s="179"/>
    </row>
    <row r="1803" spans="1:99" ht="20.100000000000001" customHeight="1" x14ac:dyDescent="0.25">
      <c r="A1803" s="57">
        <v>1798</v>
      </c>
      <c r="B1803" s="398" t="str">
        <f>IF(D1803='Напрямки конкурса'!$L$2,'Напрямки конкурса'!$B$2,IF(D1803='Напрямки конкурса'!$L$3,'Напрямки конкурса'!$B$3,IF(D1803='Напрямки конкурса'!$L$4,'Напрямки конкурса'!$B$4,IF(D1803='Напрямки конкурса'!$L$5,'Напрямки конкурса'!$B$5,IF(D1803='Напрямки конкурса'!$L$6,'Напрямки конкурса'!$B$6,IF(D1803='Напрямки конкурса'!$L$7,'Напрямки конкурса'!$B$7,IF(D1803='Напрямки конкурса'!$L$8,'Напрямки конкурса'!$B$8,IF(D1803='Напрямки конкурса'!$L$9,'Напрямки конкурса'!$B$9,IF(D1803='Напрямки конкурса'!$L$10,'Напрямки конкурса'!$B$10,IF(D1803='Напрямки конкурса'!$L$11,'Напрямки конкурса'!$B$11,IF(D1803='Напрямки конкурса'!$L$12,'Напрямки конкурса'!$B$12,IF(D1803='Напрямки конкурса'!$L$13,'Напрямки конкурса'!$B$13,IF(D1803='Напрямки конкурса'!$L$14,'Напрямки конкурса'!$B$14,IF(D1803='Напрямки конкурса'!$L$15,'Напрямки конкурса'!$B$15,IF(D1803='Напрямки конкурса'!$L$16,'Напрямки конкурса'!$B$16,IF(D1803='Напрямки конкурса'!$L$17,'Напрямки конкурса'!$B$17,IF(D1803='Напрямки конкурса'!$L$18,'Напрямки конкурса'!$B$18,IF(D1803='Напрямки конкурса'!$L$19,'Напрямки конкурса'!$B$19,IF(D1803='Напрямки конкурса'!$L$20,'Напрямки конкурса'!$B$20,IF(D1803='Напрямки конкурса'!$L$21,'Напрямки конкурса'!$B$21,IF(D1803='Напрямки конкурса'!$L$22,'Напрямки конкурса'!$B$22,IF(D1803='Напрямки конкурса'!$L$23,'Напрямки конкурса'!$B$23,IF(D1803='Напрямки конкурса'!$L$24,'Напрямки конкурса'!$B$24,IF(D1803='Напрямки конкурса'!$L$25,'Напрямки конкурса'!$B$25,IF(D1803='Напрямки конкурса'!$L$26,'Напрямки конкурса'!$B$26,IF(D1803='Напрямки конкурса'!$L$27,'Напрямки конкурса'!$B$27,IF(D1803='Напрямки конкурса'!$L$28,'Напрямки конкурса'!$B$28,"")))))))))))))))))))))))))))</f>
        <v>Альянс</v>
      </c>
      <c r="C1803" s="58" t="str">
        <f>IF(D1803='Напрямки конкурса'!$L$2,'Напрямки конкурса'!$K$2,IF(D1803='Напрямки конкурса'!$L$3,'Напрямки конкурса'!$K$3,IF(D1803='Напрямки конкурса'!$L$4,'Напрямки конкурса'!$K$4,IF(D1803='Напрямки конкурса'!$L$5,'Напрямки конкурса'!$K$5,IF(D1803='Напрямки конкурса'!$L$6,'Напрямки конкурса'!$K$6,IF(D1803='Напрямки конкурса'!$L$7,'Напрямки конкурса'!$K$7,IF(D1803='Напрямки конкурса'!$L$8,'Напрямки конкурса'!$K$8,IF(D1803='Напрямки конкурса'!$L$9,'Напрямки конкурса'!$K$9,IF(D1803='Напрямки конкурса'!$L$10,'Напрямки конкурса'!$K$10,IF(D1803='Напрямки конкурса'!$L$11,'Напрямки конкурса'!$K$11,IF(D1803='Напрямки конкурса'!$L$12,'Напрямки конкурса'!$K$12,IF(D1803='Напрямки конкурса'!$L$13,'Напрямки конкурса'!$K$13,IF(D1803='Напрямки конкурса'!$L$14,'Напрямки конкурса'!$K$14,IF(D1803='Напрямки конкурса'!$L$15,'Напрямки конкурса'!$K$15,IF(D1803='Напрямки конкурса'!$L$16,'Напрямки конкурса'!$K$16,IF(D1803='Напрямки конкурса'!$L$17,'Напрямки конкурса'!$K$17,IF(D1803='Напрямки конкурса'!$L$18,'Напрямки конкурса'!$K$18,IF(D1803='Напрямки конкурса'!$L$19,'Напрямки конкурса'!$K$19,IF(D1803='Напрямки конкурса'!$L$20,'Напрямки конкурса'!$K$20,IF(D1803='Напрямки конкурса'!$L$21,'Напрямки конкурса'!$K$21,IF(D1803='Напрямки конкурса'!$L$22,'Напрямки конкурса'!$K$22,IF(D1803='Напрямки конкурса'!$L$23,'Напрямки конкурса'!$K$23,IF(D1803='Напрямки конкурса'!$L$24,'Напрямки конкурса'!$K$24,IF(D1803='Напрямки конкурса'!$L$25,'Напрямки конкурса'!$K$25,IF(D1803='Напрямки конкурса'!$L$26,'Напрямки конкурса'!$K$26,IF(D1803='Напрямки конкурса'!$L$27,'Напрямки конкурса'!$K$27,IF(D1803='Напрямки конкурса'!$L$28,'Напрямки конкурса'!$K$28,"")))))))))))))))))))))))))))</f>
        <v>06А. Медико-соціальний супровід та формування прихильності до лікування мультирезистентного туберкульозу</v>
      </c>
      <c r="D1803" s="58" t="str">
        <f>'Напрямки конкурса'!L15</f>
        <v>06А.01_Медико-соціальний супровід та формування прихильності до лікування мультирезистентного туберкульозу</v>
      </c>
      <c r="E1803" s="46"/>
      <c r="F1803" s="46"/>
      <c r="G1803" s="46"/>
      <c r="H1803" s="148" t="str">
        <f>IF(I1803='Категорія витрат'!$B$2,'Категорія витрат'!$A$2,IF(I1803='Категорія витрат'!$B$3,'Категорія витрат'!$A$3,IF(I1803='Категорія витрат'!$B$4,'Категорія витрат'!$A$4,IF(I1803='Категорія витрат'!$B$5,'Категорія витрат'!$A$5,IF(I1803='Категорія витрат'!$B$6,'Категорія витрат'!$A$6,IF(I1803='Категорія витрат'!$B$7,'Категорія витрат'!$A$7,IF(I1803='Категорія витрат'!$B$8,'Категорія витрат'!$A$8,IF(I1803='Категорія витрат'!$B$9,'Категорія витрат'!$A$9,IF(I1803='Категорія витрат'!$B$10,'Категорія витрат'!$A$10,IF(I1803='Категорія витрат'!$B$11,'Категорія витрат'!$A$11,IF(I1803='Категорія витрат'!$B$12,'Категорія витрат'!$A$12,IF(I1803='Категорія витрат'!$B$13,'Категорія витрат'!$A$13,IF(I1803='Категорія витрат'!$B$14,'Категорія витрат'!$A$14,IF(I1803='Категорія витрат'!$B$15,'Категорія витрат'!$A$15,IF(I1803='Категорія витрат'!$B$16,'Категорія витрат'!$A$16,IF(I1803='Категорія витрат'!$B$17,'Категорія витрат'!$A$17,IF(I1803='Категорія витрат'!$B$18,'Категорія витрат'!$A$18,IF(I1803='Категорія витрат'!$B$19,'Категорія витрат'!$A$19,IF(I1803='Категорія витрат'!$B$20,'Категорія витрат'!$A$20,IF(I1803='Категорія витрат'!$B$21,'Категорія витрат'!$A$21,IF(I1803='Категорія витрат'!$B$22,'Категорія витрат'!$A$22,IF(I1803='Категорія витрат'!$B$23,'Категорія витрат'!$A$23,IF(I1803='Категорія витрат'!$B$24,'Категорія витрат'!$A$24,IF(I1803='Категорія витрат'!$B$25,'Категорія витрат'!$A$25,IF(I1803='Категорія витрат'!$B$26,'Категорія витрат'!$A$26,IF(I1803='Категорія витрат'!$B$27,'Категорія витрат'!$A$27,IF(I1803='Категорія витрат'!$B$28,'Категорія витрат'!$A$28,IF(I1803='Категорія витрат'!$B$29,'Категорія витрат'!$A$29,IF(I1803='Категорія витрат'!$B$30,'Категорія витрат'!$A$30,"")))))))))))))))))))))))))))))</f>
        <v/>
      </c>
      <c r="I1803" s="78"/>
      <c r="J1803" s="171"/>
      <c r="K1803" s="47"/>
      <c r="L1803" s="86">
        <f t="shared" si="934"/>
        <v>0</v>
      </c>
      <c r="M1803" s="174"/>
      <c r="N1803" s="176"/>
      <c r="O1803" s="169"/>
      <c r="P1803" s="157">
        <f>IF(J1803='Категорія витрат'!$F$2,ROUND('Додаток 3._Бюджет детальний ПР'!O1803*0.3676,2),IF(J1803='Категорія витрат'!$F$3,ROUND('Додаток 3._Бюджет детальний ПР'!O1803*0.347,2),IF(J1803='Категорія витрат'!$F$4,ROUND('Додаток 3._Бюджет детальний ПР'!O1803*0.347,2),IF(J1803='Категорія витрат'!$F$7,ROUND('Додаток 3._Бюджет детальний ПР'!O1803*0.0841,2),0))))</f>
        <v>0</v>
      </c>
      <c r="Q1803" s="151">
        <f t="shared" si="935"/>
        <v>0</v>
      </c>
      <c r="R1803" s="179"/>
      <c r="S1803" s="179"/>
      <c r="T1803" s="179"/>
      <c r="U1803" s="179"/>
      <c r="V1803" s="179"/>
      <c r="W1803" s="179"/>
      <c r="X1803" s="179"/>
      <c r="Y1803" s="179"/>
      <c r="Z1803" s="179"/>
      <c r="AA1803" s="179"/>
      <c r="AB1803" s="179"/>
      <c r="AC1803" s="179"/>
      <c r="AD1803" s="48">
        <f t="shared" si="910"/>
        <v>0</v>
      </c>
      <c r="AE1803" s="48">
        <f t="shared" si="911"/>
        <v>0</v>
      </c>
      <c r="AF1803" s="48">
        <f t="shared" si="912"/>
        <v>0</v>
      </c>
      <c r="AG1803" s="48">
        <f t="shared" si="913"/>
        <v>0</v>
      </c>
      <c r="AH1803" s="48">
        <f t="shared" si="914"/>
        <v>0</v>
      </c>
      <c r="AI1803" s="48">
        <f t="shared" si="915"/>
        <v>0</v>
      </c>
      <c r="AJ1803" s="48">
        <f t="shared" si="916"/>
        <v>0</v>
      </c>
      <c r="AK1803" s="48">
        <f t="shared" si="917"/>
        <v>0</v>
      </c>
      <c r="AL1803" s="179"/>
      <c r="AM1803" s="179"/>
      <c r="AN1803" s="76"/>
      <c r="AO1803" s="174"/>
      <c r="AP1803" s="86">
        <f t="shared" si="936"/>
        <v>0</v>
      </c>
      <c r="AQ1803" s="174"/>
      <c r="AR1803" s="176"/>
      <c r="AS1803" s="169"/>
      <c r="AT1803" s="157">
        <f>IF(J1803='Категорія витрат'!$F$2,ROUND('Додаток 3._Бюджет детальний ПР'!AS1803*0.3676,2),IF(J1803='Категорія витрат'!$F$3,ROUND('Додаток 3._Бюджет детальний ПР'!AS1803*0.347,2),IF(J1803='Категорія витрат'!$F$4,ROUND('Додаток 3._Бюджет детальний ПР'!AS1803*0.347,2),IF(J1803='Категорія витрат'!$F$7,ROUND('Додаток 3._Бюджет детальний ПР'!AS1803*0.0841,2),0))))</f>
        <v>0</v>
      </c>
      <c r="AU1803" s="151">
        <f t="shared" si="909"/>
        <v>0</v>
      </c>
      <c r="AV1803" s="179"/>
      <c r="AW1803" s="179"/>
      <c r="AX1803" s="179"/>
      <c r="AY1803" s="179"/>
      <c r="AZ1803" s="179"/>
      <c r="BA1803" s="179"/>
      <c r="BB1803" s="179"/>
      <c r="BC1803" s="179"/>
      <c r="BD1803" s="179"/>
      <c r="BE1803" s="179"/>
      <c r="BF1803" s="179"/>
      <c r="BG1803" s="179"/>
      <c r="BH1803" s="48">
        <f t="shared" si="918"/>
        <v>0</v>
      </c>
      <c r="BI1803" s="48">
        <f t="shared" si="919"/>
        <v>0</v>
      </c>
      <c r="BJ1803" s="48">
        <f t="shared" si="920"/>
        <v>0</v>
      </c>
      <c r="BK1803" s="48">
        <f t="shared" si="921"/>
        <v>0</v>
      </c>
      <c r="BL1803" s="48">
        <f t="shared" si="922"/>
        <v>0</v>
      </c>
      <c r="BM1803" s="48">
        <f t="shared" si="923"/>
        <v>0</v>
      </c>
      <c r="BN1803" s="48">
        <f t="shared" si="924"/>
        <v>0</v>
      </c>
      <c r="BO1803" s="48">
        <f t="shared" si="925"/>
        <v>0</v>
      </c>
      <c r="BP1803" s="179"/>
      <c r="BQ1803" s="179"/>
      <c r="BR1803" s="189"/>
      <c r="BS1803" s="174"/>
      <c r="BT1803" s="86">
        <f t="shared" si="937"/>
        <v>0</v>
      </c>
      <c r="BU1803" s="174"/>
      <c r="BV1803" s="176"/>
      <c r="BW1803" s="169"/>
      <c r="BX1803" s="157">
        <f>IF(J1803='Категорія витрат'!$F$2,ROUND('Додаток 3._Бюджет детальний ПР'!BW1803*0.3676,2),IF(J1803='Категорія витрат'!$F$3,ROUND('Додаток 3._Бюджет детальний ПР'!BW1803*0.347,2),IF(J1803='Категорія витрат'!$F$4,ROUND('Додаток 3._Бюджет детальний ПР'!BW1803*0.347,2),IF(J1803='Категорія витрат'!$F$7,ROUND('Додаток 3._Бюджет детальний ПР'!BW1803*0.0841,2),0))))</f>
        <v>0</v>
      </c>
      <c r="BY1803" s="151">
        <f t="shared" si="938"/>
        <v>0</v>
      </c>
      <c r="BZ1803" s="179"/>
      <c r="CA1803" s="179"/>
      <c r="CB1803" s="179"/>
      <c r="CC1803" s="179"/>
      <c r="CD1803" s="179"/>
      <c r="CE1803" s="179"/>
      <c r="CF1803" s="179"/>
      <c r="CG1803" s="179"/>
      <c r="CH1803" s="179"/>
      <c r="CI1803" s="179"/>
      <c r="CJ1803" s="179"/>
      <c r="CK1803" s="179"/>
      <c r="CL1803" s="48">
        <f t="shared" si="926"/>
        <v>0</v>
      </c>
      <c r="CM1803" s="48">
        <f t="shared" si="927"/>
        <v>0</v>
      </c>
      <c r="CN1803" s="48">
        <f t="shared" si="928"/>
        <v>0</v>
      </c>
      <c r="CO1803" s="48">
        <f t="shared" si="929"/>
        <v>0</v>
      </c>
      <c r="CP1803" s="48">
        <f t="shared" si="930"/>
        <v>0</v>
      </c>
      <c r="CQ1803" s="48">
        <f t="shared" si="931"/>
        <v>0</v>
      </c>
      <c r="CR1803" s="48">
        <f t="shared" si="932"/>
        <v>0</v>
      </c>
      <c r="CS1803" s="48">
        <f t="shared" si="933"/>
        <v>0</v>
      </c>
      <c r="CT1803" s="179"/>
      <c r="CU1803" s="179"/>
    </row>
    <row r="1804" spans="1:99" ht="20.100000000000001" customHeight="1" x14ac:dyDescent="0.25">
      <c r="A1804" s="57">
        <v>1799</v>
      </c>
      <c r="B1804" s="398" t="str">
        <f>IF(D1804='Напрямки конкурса'!$L$2,'Напрямки конкурса'!$B$2,IF(D1804='Напрямки конкурса'!$L$3,'Напрямки конкурса'!$B$3,IF(D1804='Напрямки конкурса'!$L$4,'Напрямки конкурса'!$B$4,IF(D1804='Напрямки конкурса'!$L$5,'Напрямки конкурса'!$B$5,IF(D1804='Напрямки конкурса'!$L$6,'Напрямки конкурса'!$B$6,IF(D1804='Напрямки конкурса'!$L$7,'Напрямки конкурса'!$B$7,IF(D1804='Напрямки конкурса'!$L$8,'Напрямки конкурса'!$B$8,IF(D1804='Напрямки конкурса'!$L$9,'Напрямки конкурса'!$B$9,IF(D1804='Напрямки конкурса'!$L$10,'Напрямки конкурса'!$B$10,IF(D1804='Напрямки конкурса'!$L$11,'Напрямки конкурса'!$B$11,IF(D1804='Напрямки конкурса'!$L$12,'Напрямки конкурса'!$B$12,IF(D1804='Напрямки конкурса'!$L$13,'Напрямки конкурса'!$B$13,IF(D1804='Напрямки конкурса'!$L$14,'Напрямки конкурса'!$B$14,IF(D1804='Напрямки конкурса'!$L$15,'Напрямки конкурса'!$B$15,IF(D1804='Напрямки конкурса'!$L$16,'Напрямки конкурса'!$B$16,IF(D1804='Напрямки конкурса'!$L$17,'Напрямки конкурса'!$B$17,IF(D1804='Напрямки конкурса'!$L$18,'Напрямки конкурса'!$B$18,IF(D1804='Напрямки конкурса'!$L$19,'Напрямки конкурса'!$B$19,IF(D1804='Напрямки конкурса'!$L$20,'Напрямки конкурса'!$B$20,IF(D1804='Напрямки конкурса'!$L$21,'Напрямки конкурса'!$B$21,IF(D1804='Напрямки конкурса'!$L$22,'Напрямки конкурса'!$B$22,IF(D1804='Напрямки конкурса'!$L$23,'Напрямки конкурса'!$B$23,IF(D1804='Напрямки конкурса'!$L$24,'Напрямки конкурса'!$B$24,IF(D1804='Напрямки конкурса'!$L$25,'Напрямки конкурса'!$B$25,IF(D1804='Напрямки конкурса'!$L$26,'Напрямки конкурса'!$B$26,IF(D1804='Напрямки конкурса'!$L$27,'Напрямки конкурса'!$B$27,IF(D1804='Напрямки конкурса'!$L$28,'Напрямки конкурса'!$B$28,"")))))))))))))))))))))))))))</f>
        <v>Альянс</v>
      </c>
      <c r="C1804" s="58" t="str">
        <f>IF(D1804='Напрямки конкурса'!$L$2,'Напрямки конкурса'!$K$2,IF(D1804='Напрямки конкурса'!$L$3,'Напрямки конкурса'!$K$3,IF(D1804='Напрямки конкурса'!$L$4,'Напрямки конкурса'!$K$4,IF(D1804='Напрямки конкурса'!$L$5,'Напрямки конкурса'!$K$5,IF(D1804='Напрямки конкурса'!$L$6,'Напрямки конкурса'!$K$6,IF(D1804='Напрямки конкурса'!$L$7,'Напрямки конкурса'!$K$7,IF(D1804='Напрямки конкурса'!$L$8,'Напрямки конкурса'!$K$8,IF(D1804='Напрямки конкурса'!$L$9,'Напрямки конкурса'!$K$9,IF(D1804='Напрямки конкурса'!$L$10,'Напрямки конкурса'!$K$10,IF(D1804='Напрямки конкурса'!$L$11,'Напрямки конкурса'!$K$11,IF(D1804='Напрямки конкурса'!$L$12,'Напрямки конкурса'!$K$12,IF(D1804='Напрямки конкурса'!$L$13,'Напрямки конкурса'!$K$13,IF(D1804='Напрямки конкурса'!$L$14,'Напрямки конкурса'!$K$14,IF(D1804='Напрямки конкурса'!$L$15,'Напрямки конкурса'!$K$15,IF(D1804='Напрямки конкурса'!$L$16,'Напрямки конкурса'!$K$16,IF(D1804='Напрямки конкурса'!$L$17,'Напрямки конкурса'!$K$17,IF(D1804='Напрямки конкурса'!$L$18,'Напрямки конкурса'!$K$18,IF(D1804='Напрямки конкурса'!$L$19,'Напрямки конкурса'!$K$19,IF(D1804='Напрямки конкурса'!$L$20,'Напрямки конкурса'!$K$20,IF(D1804='Напрямки конкурса'!$L$21,'Напрямки конкурса'!$K$21,IF(D1804='Напрямки конкурса'!$L$22,'Напрямки конкурса'!$K$22,IF(D1804='Напрямки конкурса'!$L$23,'Напрямки конкурса'!$K$23,IF(D1804='Напрямки конкурса'!$L$24,'Напрямки конкурса'!$K$24,IF(D1804='Напрямки конкурса'!$L$25,'Напрямки конкурса'!$K$25,IF(D1804='Напрямки конкурса'!$L$26,'Напрямки конкурса'!$K$26,IF(D1804='Напрямки конкурса'!$L$27,'Напрямки конкурса'!$K$27,IF(D1804='Напрямки конкурса'!$L$28,'Напрямки конкурса'!$K$28,"")))))))))))))))))))))))))))</f>
        <v>07А. Підтримка співтовариств для забезпечення активного виявлення випадків туберкульозу в групах ризику</v>
      </c>
      <c r="D1804" s="58" t="str">
        <f>'Напрямки конкурса'!L16</f>
        <v>07А.01_Підтримка співтовариств для забезпечення активного виявлення випадків туберкульозу в групах ризику</v>
      </c>
      <c r="E1804" s="46"/>
      <c r="F1804" s="46"/>
      <c r="G1804" s="46"/>
      <c r="H1804" s="148" t="str">
        <f>IF(I1804='Категорія витрат'!$B$2,'Категорія витрат'!$A$2,IF(I1804='Категорія витрат'!$B$3,'Категорія витрат'!$A$3,IF(I1804='Категорія витрат'!$B$4,'Категорія витрат'!$A$4,IF(I1804='Категорія витрат'!$B$5,'Категорія витрат'!$A$5,IF(I1804='Категорія витрат'!$B$6,'Категорія витрат'!$A$6,IF(I1804='Категорія витрат'!$B$7,'Категорія витрат'!$A$7,IF(I1804='Категорія витрат'!$B$8,'Категорія витрат'!$A$8,IF(I1804='Категорія витрат'!$B$9,'Категорія витрат'!$A$9,IF(I1804='Категорія витрат'!$B$10,'Категорія витрат'!$A$10,IF(I1804='Категорія витрат'!$B$11,'Категорія витрат'!$A$11,IF(I1804='Категорія витрат'!$B$12,'Категорія витрат'!$A$12,IF(I1804='Категорія витрат'!$B$13,'Категорія витрат'!$A$13,IF(I1804='Категорія витрат'!$B$14,'Категорія витрат'!$A$14,IF(I1804='Категорія витрат'!$B$15,'Категорія витрат'!$A$15,IF(I1804='Категорія витрат'!$B$16,'Категорія витрат'!$A$16,IF(I1804='Категорія витрат'!$B$17,'Категорія витрат'!$A$17,IF(I1804='Категорія витрат'!$B$18,'Категорія витрат'!$A$18,IF(I1804='Категорія витрат'!$B$19,'Категорія витрат'!$A$19,IF(I1804='Категорія витрат'!$B$20,'Категорія витрат'!$A$20,IF(I1804='Категорія витрат'!$B$21,'Категорія витрат'!$A$21,IF(I1804='Категорія витрат'!$B$22,'Категорія витрат'!$A$22,IF(I1804='Категорія витрат'!$B$23,'Категорія витрат'!$A$23,IF(I1804='Категорія витрат'!$B$24,'Категорія витрат'!$A$24,IF(I1804='Категорія витрат'!$B$25,'Категорія витрат'!$A$25,IF(I1804='Категорія витрат'!$B$26,'Категорія витрат'!$A$26,IF(I1804='Категорія витрат'!$B$27,'Категорія витрат'!$A$27,IF(I1804='Категорія витрат'!$B$28,'Категорія витрат'!$A$28,IF(I1804='Категорія витрат'!$B$29,'Категорія витрат'!$A$29,IF(I1804='Категорія витрат'!$B$30,'Категорія витрат'!$A$30,"")))))))))))))))))))))))))))))</f>
        <v/>
      </c>
      <c r="I1804" s="78"/>
      <c r="J1804" s="171"/>
      <c r="K1804" s="47"/>
      <c r="L1804" s="86">
        <f t="shared" si="934"/>
        <v>0</v>
      </c>
      <c r="M1804" s="174"/>
      <c r="N1804" s="176"/>
      <c r="O1804" s="169"/>
      <c r="P1804" s="157">
        <f>IF(J1804='Категорія витрат'!$F$2,ROUND('Додаток 3._Бюджет детальний ПР'!O1804*0.3676,2),IF(J1804='Категорія витрат'!$F$3,ROUND('Додаток 3._Бюджет детальний ПР'!O1804*0.347,2),IF(J1804='Категорія витрат'!$F$4,ROUND('Додаток 3._Бюджет детальний ПР'!O1804*0.347,2),IF(J1804='Категорія витрат'!$F$7,ROUND('Додаток 3._Бюджет детальний ПР'!O1804*0.0841,2),0))))</f>
        <v>0</v>
      </c>
      <c r="Q1804" s="151">
        <f t="shared" si="935"/>
        <v>0</v>
      </c>
      <c r="R1804" s="179"/>
      <c r="S1804" s="179"/>
      <c r="T1804" s="179"/>
      <c r="U1804" s="179"/>
      <c r="V1804" s="179"/>
      <c r="W1804" s="179"/>
      <c r="X1804" s="179"/>
      <c r="Y1804" s="179"/>
      <c r="Z1804" s="179"/>
      <c r="AA1804" s="179"/>
      <c r="AB1804" s="179"/>
      <c r="AC1804" s="179"/>
      <c r="AD1804" s="48">
        <f t="shared" si="910"/>
        <v>0</v>
      </c>
      <c r="AE1804" s="48">
        <f t="shared" si="911"/>
        <v>0</v>
      </c>
      <c r="AF1804" s="48">
        <f t="shared" si="912"/>
        <v>0</v>
      </c>
      <c r="AG1804" s="48">
        <f t="shared" si="913"/>
        <v>0</v>
      </c>
      <c r="AH1804" s="48">
        <f t="shared" si="914"/>
        <v>0</v>
      </c>
      <c r="AI1804" s="48">
        <f t="shared" si="915"/>
        <v>0</v>
      </c>
      <c r="AJ1804" s="48">
        <f t="shared" si="916"/>
        <v>0</v>
      </c>
      <c r="AK1804" s="48">
        <f t="shared" si="917"/>
        <v>0</v>
      </c>
      <c r="AL1804" s="179"/>
      <c r="AM1804" s="179"/>
      <c r="AN1804" s="76"/>
      <c r="AO1804" s="174"/>
      <c r="AP1804" s="86">
        <f t="shared" si="936"/>
        <v>0</v>
      </c>
      <c r="AQ1804" s="174"/>
      <c r="AR1804" s="176"/>
      <c r="AS1804" s="169"/>
      <c r="AT1804" s="157">
        <f>IF(J1804='Категорія витрат'!$F$2,ROUND('Додаток 3._Бюджет детальний ПР'!AS1804*0.3676,2),IF(J1804='Категорія витрат'!$F$3,ROUND('Додаток 3._Бюджет детальний ПР'!AS1804*0.347,2),IF(J1804='Категорія витрат'!$F$4,ROUND('Додаток 3._Бюджет детальний ПР'!AS1804*0.347,2),IF(J1804='Категорія витрат'!$F$7,ROUND('Додаток 3._Бюджет детальний ПР'!AS1804*0.0841,2),0))))</f>
        <v>0</v>
      </c>
      <c r="AU1804" s="151">
        <f t="shared" si="909"/>
        <v>0</v>
      </c>
      <c r="AV1804" s="179"/>
      <c r="AW1804" s="179"/>
      <c r="AX1804" s="179"/>
      <c r="AY1804" s="179"/>
      <c r="AZ1804" s="179"/>
      <c r="BA1804" s="179"/>
      <c r="BB1804" s="179"/>
      <c r="BC1804" s="179"/>
      <c r="BD1804" s="179"/>
      <c r="BE1804" s="179"/>
      <c r="BF1804" s="179"/>
      <c r="BG1804" s="179"/>
      <c r="BH1804" s="48">
        <f t="shared" si="918"/>
        <v>0</v>
      </c>
      <c r="BI1804" s="48">
        <f t="shared" si="919"/>
        <v>0</v>
      </c>
      <c r="BJ1804" s="48">
        <f t="shared" si="920"/>
        <v>0</v>
      </c>
      <c r="BK1804" s="48">
        <f t="shared" si="921"/>
        <v>0</v>
      </c>
      <c r="BL1804" s="48">
        <f t="shared" si="922"/>
        <v>0</v>
      </c>
      <c r="BM1804" s="48">
        <f t="shared" si="923"/>
        <v>0</v>
      </c>
      <c r="BN1804" s="48">
        <f t="shared" si="924"/>
        <v>0</v>
      </c>
      <c r="BO1804" s="48">
        <f t="shared" si="925"/>
        <v>0</v>
      </c>
      <c r="BP1804" s="179"/>
      <c r="BQ1804" s="179"/>
      <c r="BR1804" s="189"/>
      <c r="BS1804" s="174"/>
      <c r="BT1804" s="86">
        <f t="shared" si="937"/>
        <v>0</v>
      </c>
      <c r="BU1804" s="174"/>
      <c r="BV1804" s="176"/>
      <c r="BW1804" s="169"/>
      <c r="BX1804" s="157">
        <f>IF(J1804='Категорія витрат'!$F$2,ROUND('Додаток 3._Бюджет детальний ПР'!BW1804*0.3676,2),IF(J1804='Категорія витрат'!$F$3,ROUND('Додаток 3._Бюджет детальний ПР'!BW1804*0.347,2),IF(J1804='Категорія витрат'!$F$4,ROUND('Додаток 3._Бюджет детальний ПР'!BW1804*0.347,2),IF(J1804='Категорія витрат'!$F$7,ROUND('Додаток 3._Бюджет детальний ПР'!BW1804*0.0841,2),0))))</f>
        <v>0</v>
      </c>
      <c r="BY1804" s="151">
        <f t="shared" si="938"/>
        <v>0</v>
      </c>
      <c r="BZ1804" s="179"/>
      <c r="CA1804" s="179"/>
      <c r="CB1804" s="179"/>
      <c r="CC1804" s="179"/>
      <c r="CD1804" s="179"/>
      <c r="CE1804" s="179"/>
      <c r="CF1804" s="179"/>
      <c r="CG1804" s="179"/>
      <c r="CH1804" s="179"/>
      <c r="CI1804" s="179"/>
      <c r="CJ1804" s="179"/>
      <c r="CK1804" s="179"/>
      <c r="CL1804" s="48">
        <f t="shared" si="926"/>
        <v>0</v>
      </c>
      <c r="CM1804" s="48">
        <f t="shared" si="927"/>
        <v>0</v>
      </c>
      <c r="CN1804" s="48">
        <f t="shared" si="928"/>
        <v>0</v>
      </c>
      <c r="CO1804" s="48">
        <f t="shared" si="929"/>
        <v>0</v>
      </c>
      <c r="CP1804" s="48">
        <f t="shared" si="930"/>
        <v>0</v>
      </c>
      <c r="CQ1804" s="48">
        <f t="shared" si="931"/>
        <v>0</v>
      </c>
      <c r="CR1804" s="48">
        <f t="shared" si="932"/>
        <v>0</v>
      </c>
      <c r="CS1804" s="48">
        <f t="shared" si="933"/>
        <v>0</v>
      </c>
      <c r="CT1804" s="179"/>
      <c r="CU1804" s="179"/>
    </row>
    <row r="1805" spans="1:99" ht="20.100000000000001" customHeight="1" x14ac:dyDescent="0.25">
      <c r="A1805" s="57">
        <v>1800</v>
      </c>
      <c r="B1805" s="398" t="str">
        <f>IF(D1805='Напрямки конкурса'!$L$2,'Напрямки конкурса'!$B$2,IF(D1805='Напрямки конкурса'!$L$3,'Напрямки конкурса'!$B$3,IF(D1805='Напрямки конкурса'!$L$4,'Напрямки конкурса'!$B$4,IF(D1805='Напрямки конкурса'!$L$5,'Напрямки конкурса'!$B$5,IF(D1805='Напрямки конкурса'!$L$6,'Напрямки конкурса'!$B$6,IF(D1805='Напрямки конкурса'!$L$7,'Напрямки конкурса'!$B$7,IF(D1805='Напрямки конкурса'!$L$8,'Напрямки конкурса'!$B$8,IF(D1805='Напрямки конкурса'!$L$9,'Напрямки конкурса'!$B$9,IF(D1805='Напрямки конкурса'!$L$10,'Напрямки конкурса'!$B$10,IF(D1805='Напрямки конкурса'!$L$11,'Напрямки конкурса'!$B$11,IF(D1805='Напрямки конкурса'!$L$12,'Напрямки конкурса'!$B$12,IF(D1805='Напрямки конкурса'!$L$13,'Напрямки конкурса'!$B$13,IF(D1805='Напрямки конкурса'!$L$14,'Напрямки конкурса'!$B$14,IF(D1805='Напрямки конкурса'!$L$15,'Напрямки конкурса'!$B$15,IF(D1805='Напрямки конкурса'!$L$16,'Напрямки конкурса'!$B$16,IF(D1805='Напрямки конкурса'!$L$17,'Напрямки конкурса'!$B$17,IF(D1805='Напрямки конкурса'!$L$18,'Напрямки конкурса'!$B$18,IF(D1805='Напрямки конкурса'!$L$19,'Напрямки конкурса'!$B$19,IF(D1805='Напрямки конкурса'!$L$20,'Напрямки конкурса'!$B$20,IF(D1805='Напрямки конкурса'!$L$21,'Напрямки конкурса'!$B$21,IF(D1805='Напрямки конкурса'!$L$22,'Напрямки конкурса'!$B$22,IF(D1805='Напрямки конкурса'!$L$23,'Напрямки конкурса'!$B$23,IF(D1805='Напрямки конкурса'!$L$24,'Напрямки конкурса'!$B$24,IF(D1805='Напрямки конкурса'!$L$25,'Напрямки конкурса'!$B$25,IF(D1805='Напрямки конкурса'!$L$26,'Напрямки конкурса'!$B$26,IF(D1805='Напрямки конкурса'!$L$27,'Напрямки конкурса'!$B$27,IF(D1805='Напрямки конкурса'!$L$28,'Напрямки конкурса'!$B$28,"")))))))))))))))))))))))))))</f>
        <v>Мережа</v>
      </c>
      <c r="C1805" s="58" t="str">
        <f>IF(D1805='Напрямки конкурса'!$L$2,'Напрямки конкурса'!$K$2,IF(D1805='Напрямки конкурса'!$L$3,'Напрямки конкурса'!$K$3,IF(D1805='Напрямки конкурса'!$L$4,'Напрямки конкурса'!$K$4,IF(D1805='Напрямки конкурса'!$L$5,'Напрямки конкурса'!$K$5,IF(D1805='Напрямки конкурса'!$L$6,'Напрямки конкурса'!$K$6,IF(D1805='Напрямки конкурса'!$L$7,'Напрямки конкурса'!$K$7,IF(D1805='Напрямки конкурса'!$L$8,'Напрямки конкурса'!$K$8,IF(D1805='Напрямки конкурса'!$L$9,'Напрямки конкурса'!$K$9,IF(D1805='Напрямки конкурса'!$L$10,'Напрямки конкурса'!$K$10,IF(D1805='Напрямки конкурса'!$L$11,'Напрямки конкурса'!$K$11,IF(D1805='Напрямки конкурса'!$L$12,'Напрямки конкурса'!$K$12,IF(D1805='Напрямки конкурса'!$L$13,'Напрямки конкурса'!$K$13,IF(D1805='Напрямки конкурса'!$L$14,'Напрямки конкурса'!$K$14,IF(D1805='Напрямки конкурса'!$L$15,'Напрямки конкурса'!$K$15,IF(D1805='Напрямки конкурса'!$L$16,'Напрямки конкурса'!$K$16,IF(D1805='Напрямки конкурса'!$L$17,'Напрямки конкурса'!$K$17,IF(D1805='Напрямки конкурса'!$L$18,'Напрямки конкурса'!$K$18,IF(D1805='Напрямки конкурса'!$L$19,'Напрямки конкурса'!$K$19,IF(D1805='Напрямки конкурса'!$L$20,'Напрямки конкурса'!$K$20,IF(D1805='Напрямки конкурса'!$L$21,'Напрямки конкурса'!$K$21,IF(D1805='Напрямки конкурса'!$L$22,'Напрямки конкурса'!$K$22,IF(D1805='Напрямки конкурса'!$L$23,'Напрямки конкурса'!$K$23,IF(D1805='Напрямки конкурса'!$L$24,'Напрямки конкурса'!$K$24,IF(D1805='Напрямки конкурса'!$L$25,'Напрямки конкурса'!$K$25,IF(D1805='Напрямки конкурса'!$L$26,'Напрямки конкурса'!$K$26,IF(D1805='Напрямки конкурса'!$L$27,'Напрямки конкурса'!$K$27,IF(D1805='Напрямки конкурса'!$L$28,'Напрямки конкурса'!$K$28,"")))))))))))))))))))))))))))</f>
        <v xml:space="preserve">08М. Забезпечення безперервності лікування туберкульозу в цивільному секторі колишніх в'язнів, які вийшли з в'язниці </v>
      </c>
      <c r="D1805" s="58" t="str">
        <f>'Напрямки конкурса'!L17</f>
        <v xml:space="preserve">08М.01_Забезпечення безперервності лікування туберкульозу в цивільному секторі колишніх в'язнів, які вийшли з в'язниці </v>
      </c>
      <c r="E1805" s="46"/>
      <c r="F1805" s="46"/>
      <c r="G1805" s="46"/>
      <c r="H1805" s="148" t="str">
        <f>IF(I1805='Категорія витрат'!$B$2,'Категорія витрат'!$A$2,IF(I1805='Категорія витрат'!$B$3,'Категорія витрат'!$A$3,IF(I1805='Категорія витрат'!$B$4,'Категорія витрат'!$A$4,IF(I1805='Категорія витрат'!$B$5,'Категорія витрат'!$A$5,IF(I1805='Категорія витрат'!$B$6,'Категорія витрат'!$A$6,IF(I1805='Категорія витрат'!$B$7,'Категорія витрат'!$A$7,IF(I1805='Категорія витрат'!$B$8,'Категорія витрат'!$A$8,IF(I1805='Категорія витрат'!$B$9,'Категорія витрат'!$A$9,IF(I1805='Категорія витрат'!$B$10,'Категорія витрат'!$A$10,IF(I1805='Категорія витрат'!$B$11,'Категорія витрат'!$A$11,IF(I1805='Категорія витрат'!$B$12,'Категорія витрат'!$A$12,IF(I1805='Категорія витрат'!$B$13,'Категорія витрат'!$A$13,IF(I1805='Категорія витрат'!$B$14,'Категорія витрат'!$A$14,IF(I1805='Категорія витрат'!$B$15,'Категорія витрат'!$A$15,IF(I1805='Категорія витрат'!$B$16,'Категорія витрат'!$A$16,IF(I1805='Категорія витрат'!$B$17,'Категорія витрат'!$A$17,IF(I1805='Категорія витрат'!$B$18,'Категорія витрат'!$A$18,IF(I1805='Категорія витрат'!$B$19,'Категорія витрат'!$A$19,IF(I1805='Категорія витрат'!$B$20,'Категорія витрат'!$A$20,IF(I1805='Категорія витрат'!$B$21,'Категорія витрат'!$A$21,IF(I1805='Категорія витрат'!$B$22,'Категорія витрат'!$A$22,IF(I1805='Категорія витрат'!$B$23,'Категорія витрат'!$A$23,IF(I1805='Категорія витрат'!$B$24,'Категорія витрат'!$A$24,IF(I1805='Категорія витрат'!$B$25,'Категорія витрат'!$A$25,IF(I1805='Категорія витрат'!$B$26,'Категорія витрат'!$A$26,IF(I1805='Категорія витрат'!$B$27,'Категорія витрат'!$A$27,IF(I1805='Категорія витрат'!$B$28,'Категорія витрат'!$A$28,IF(I1805='Категорія витрат'!$B$29,'Категорія витрат'!$A$29,IF(I1805='Категорія витрат'!$B$30,'Категорія витрат'!$A$30,"")))))))))))))))))))))))))))))</f>
        <v/>
      </c>
      <c r="I1805" s="78"/>
      <c r="J1805" s="171"/>
      <c r="K1805" s="47"/>
      <c r="L1805" s="86">
        <f t="shared" si="934"/>
        <v>0</v>
      </c>
      <c r="M1805" s="174"/>
      <c r="N1805" s="176"/>
      <c r="O1805" s="169"/>
      <c r="P1805" s="157">
        <f>IF(J1805='Категорія витрат'!$F$2,ROUND('Додаток 3._Бюджет детальний ПР'!O1805*0.3676,2),IF(J1805='Категорія витрат'!$F$3,ROUND('Додаток 3._Бюджет детальний ПР'!O1805*0.347,2),IF(J1805='Категорія витрат'!$F$4,ROUND('Додаток 3._Бюджет детальний ПР'!O1805*0.347,2),IF(J1805='Категорія витрат'!$F$7,ROUND('Додаток 3._Бюджет детальний ПР'!O1805*0.0841,2),0))))</f>
        <v>0</v>
      </c>
      <c r="Q1805" s="151">
        <f t="shared" si="935"/>
        <v>0</v>
      </c>
      <c r="R1805" s="179"/>
      <c r="S1805" s="179"/>
      <c r="T1805" s="179"/>
      <c r="U1805" s="179"/>
      <c r="V1805" s="179"/>
      <c r="W1805" s="179"/>
      <c r="X1805" s="179"/>
      <c r="Y1805" s="179"/>
      <c r="Z1805" s="179"/>
      <c r="AA1805" s="179"/>
      <c r="AB1805" s="179"/>
      <c r="AC1805" s="179"/>
      <c r="AD1805" s="48">
        <f t="shared" si="910"/>
        <v>0</v>
      </c>
      <c r="AE1805" s="48">
        <f t="shared" si="911"/>
        <v>0</v>
      </c>
      <c r="AF1805" s="48">
        <f t="shared" si="912"/>
        <v>0</v>
      </c>
      <c r="AG1805" s="48">
        <f t="shared" si="913"/>
        <v>0</v>
      </c>
      <c r="AH1805" s="48">
        <f t="shared" si="914"/>
        <v>0</v>
      </c>
      <c r="AI1805" s="48">
        <f t="shared" si="915"/>
        <v>0</v>
      </c>
      <c r="AJ1805" s="48">
        <f t="shared" si="916"/>
        <v>0</v>
      </c>
      <c r="AK1805" s="48">
        <f t="shared" si="917"/>
        <v>0</v>
      </c>
      <c r="AL1805" s="179"/>
      <c r="AM1805" s="179"/>
      <c r="AN1805" s="76"/>
      <c r="AO1805" s="174"/>
      <c r="AP1805" s="86">
        <f t="shared" si="936"/>
        <v>0</v>
      </c>
      <c r="AQ1805" s="174"/>
      <c r="AR1805" s="176"/>
      <c r="AS1805" s="169"/>
      <c r="AT1805" s="157">
        <f>IF(J1805='Категорія витрат'!$F$2,ROUND('Додаток 3._Бюджет детальний ПР'!AS1805*0.3676,2),IF(J1805='Категорія витрат'!$F$3,ROUND('Додаток 3._Бюджет детальний ПР'!AS1805*0.347,2),IF(J1805='Категорія витрат'!$F$4,ROUND('Додаток 3._Бюджет детальний ПР'!AS1805*0.347,2),IF(J1805='Категорія витрат'!$F$7,ROUND('Додаток 3._Бюджет детальний ПР'!AS1805*0.0841,2),0))))</f>
        <v>0</v>
      </c>
      <c r="AU1805" s="151">
        <f t="shared" si="909"/>
        <v>0</v>
      </c>
      <c r="AV1805" s="179"/>
      <c r="AW1805" s="179"/>
      <c r="AX1805" s="179"/>
      <c r="AY1805" s="179"/>
      <c r="AZ1805" s="179"/>
      <c r="BA1805" s="179"/>
      <c r="BB1805" s="179"/>
      <c r="BC1805" s="179"/>
      <c r="BD1805" s="179"/>
      <c r="BE1805" s="179"/>
      <c r="BF1805" s="179"/>
      <c r="BG1805" s="179"/>
      <c r="BH1805" s="48">
        <f t="shared" si="918"/>
        <v>0</v>
      </c>
      <c r="BI1805" s="48">
        <f t="shared" si="919"/>
        <v>0</v>
      </c>
      <c r="BJ1805" s="48">
        <f t="shared" si="920"/>
        <v>0</v>
      </c>
      <c r="BK1805" s="48">
        <f t="shared" si="921"/>
        <v>0</v>
      </c>
      <c r="BL1805" s="48">
        <f t="shared" si="922"/>
        <v>0</v>
      </c>
      <c r="BM1805" s="48">
        <f t="shared" si="923"/>
        <v>0</v>
      </c>
      <c r="BN1805" s="48">
        <f t="shared" si="924"/>
        <v>0</v>
      </c>
      <c r="BO1805" s="48">
        <f t="shared" si="925"/>
        <v>0</v>
      </c>
      <c r="BP1805" s="179"/>
      <c r="BQ1805" s="179"/>
      <c r="BR1805" s="189"/>
      <c r="BS1805" s="174"/>
      <c r="BT1805" s="86">
        <f t="shared" si="937"/>
        <v>0</v>
      </c>
      <c r="BU1805" s="174"/>
      <c r="BV1805" s="176"/>
      <c r="BW1805" s="169"/>
      <c r="BX1805" s="157">
        <f>IF(J1805='Категорія витрат'!$F$2,ROUND('Додаток 3._Бюджет детальний ПР'!BW1805*0.3676,2),IF(J1805='Категорія витрат'!$F$3,ROUND('Додаток 3._Бюджет детальний ПР'!BW1805*0.347,2),IF(J1805='Категорія витрат'!$F$4,ROUND('Додаток 3._Бюджет детальний ПР'!BW1805*0.347,2),IF(J1805='Категорія витрат'!$F$7,ROUND('Додаток 3._Бюджет детальний ПР'!BW1805*0.0841,2),0))))</f>
        <v>0</v>
      </c>
      <c r="BY1805" s="151">
        <f t="shared" si="938"/>
        <v>0</v>
      </c>
      <c r="BZ1805" s="179"/>
      <c r="CA1805" s="179"/>
      <c r="CB1805" s="179"/>
      <c r="CC1805" s="179"/>
      <c r="CD1805" s="179"/>
      <c r="CE1805" s="179"/>
      <c r="CF1805" s="179"/>
      <c r="CG1805" s="179"/>
      <c r="CH1805" s="179"/>
      <c r="CI1805" s="179"/>
      <c r="CJ1805" s="179"/>
      <c r="CK1805" s="179"/>
      <c r="CL1805" s="48">
        <f t="shared" si="926"/>
        <v>0</v>
      </c>
      <c r="CM1805" s="48">
        <f t="shared" si="927"/>
        <v>0</v>
      </c>
      <c r="CN1805" s="48">
        <f t="shared" si="928"/>
        <v>0</v>
      </c>
      <c r="CO1805" s="48">
        <f t="shared" si="929"/>
        <v>0</v>
      </c>
      <c r="CP1805" s="48">
        <f t="shared" si="930"/>
        <v>0</v>
      </c>
      <c r="CQ1805" s="48">
        <f t="shared" si="931"/>
        <v>0</v>
      </c>
      <c r="CR1805" s="48">
        <f t="shared" si="932"/>
        <v>0</v>
      </c>
      <c r="CS1805" s="48">
        <f t="shared" si="933"/>
        <v>0</v>
      </c>
      <c r="CT1805" s="179"/>
      <c r="CU1805" s="179"/>
    </row>
    <row r="1806" spans="1:99" ht="20.100000000000001" customHeight="1" x14ac:dyDescent="0.25">
      <c r="A1806" s="57">
        <v>1801</v>
      </c>
      <c r="B1806" s="398" t="str">
        <f>IF(D1806='Напрямки конкурса'!$L$2,'Напрямки конкурса'!$B$2,IF(D1806='Напрямки конкурса'!$L$3,'Напрямки конкурса'!$B$3,IF(D1806='Напрямки конкурса'!$L$4,'Напрямки конкурса'!$B$4,IF(D1806='Напрямки конкурса'!$L$5,'Напрямки конкурса'!$B$5,IF(D1806='Напрямки конкурса'!$L$6,'Напрямки конкурса'!$B$6,IF(D1806='Напрямки конкурса'!$L$7,'Напрямки конкурса'!$B$7,IF(D1806='Напрямки конкурса'!$L$8,'Напрямки конкурса'!$B$8,IF(D1806='Напрямки конкурса'!$L$9,'Напрямки конкурса'!$B$9,IF(D1806='Напрямки конкурса'!$L$10,'Напрямки конкурса'!$B$10,IF(D1806='Напрямки конкурса'!$L$11,'Напрямки конкурса'!$B$11,IF(D1806='Напрямки конкурса'!$L$12,'Напрямки конкурса'!$B$12,IF(D1806='Напрямки конкурса'!$L$13,'Напрямки конкурса'!$B$13,IF(D1806='Напрямки конкурса'!$L$14,'Напрямки конкурса'!$B$14,IF(D1806='Напрямки конкурса'!$L$15,'Напрямки конкурса'!$B$15,IF(D1806='Напрямки конкурса'!$L$16,'Напрямки конкурса'!$B$16,IF(D1806='Напрямки конкурса'!$L$17,'Напрямки конкурса'!$B$17,IF(D1806='Напрямки конкурса'!$L$18,'Напрямки конкурса'!$B$18,IF(D1806='Напрямки конкурса'!$L$19,'Напрямки конкурса'!$B$19,IF(D1806='Напрямки конкурса'!$L$20,'Напрямки конкурса'!$B$20,IF(D1806='Напрямки конкурса'!$L$21,'Напрямки конкурса'!$B$21,IF(D1806='Напрямки конкурса'!$L$22,'Напрямки конкурса'!$B$22,IF(D1806='Напрямки конкурса'!$L$23,'Напрямки конкурса'!$B$23,IF(D1806='Напрямки конкурса'!$L$24,'Напрямки конкурса'!$B$24,IF(D1806='Напрямки конкурса'!$L$25,'Напрямки конкурса'!$B$25,IF(D1806='Напрямки конкурса'!$L$26,'Напрямки конкурса'!$B$26,IF(D1806='Напрямки конкурса'!$L$27,'Напрямки конкурса'!$B$27,IF(D1806='Напрямки конкурса'!$L$28,'Напрямки конкурса'!$B$28,"")))))))))))))))))))))))))))</f>
        <v>Мережа</v>
      </c>
      <c r="C1806" s="58" t="str">
        <f>IF(D1806='Напрямки конкурса'!$L$2,'Напрямки конкурса'!$K$2,IF(D1806='Напрямки конкурса'!$L$3,'Напрямки конкурса'!$K$3,IF(D1806='Напрямки конкурса'!$L$4,'Напрямки конкурса'!$K$4,IF(D1806='Напрямки конкурса'!$L$5,'Напрямки конкурса'!$K$5,IF(D1806='Напрямки конкурса'!$L$6,'Напрямки конкурса'!$K$6,IF(D1806='Напрямки конкурса'!$L$7,'Напрямки конкурса'!$K$7,IF(D1806='Напрямки конкурса'!$L$8,'Напрямки конкурса'!$K$8,IF(D1806='Напрямки конкурса'!$L$9,'Напрямки конкурса'!$K$9,IF(D1806='Напрямки конкурса'!$L$10,'Напрямки конкурса'!$K$10,IF(D1806='Напрямки конкурса'!$L$11,'Напрямки конкурса'!$K$11,IF(D1806='Напрямки конкурса'!$L$12,'Напрямки конкурса'!$K$12,IF(D1806='Напрямки конкурса'!$L$13,'Напрямки конкурса'!$K$13,IF(D1806='Напрямки конкурса'!$L$14,'Напрямки конкурса'!$K$14,IF(D1806='Напрямки конкурса'!$L$15,'Напрямки конкурса'!$K$15,IF(D1806='Напрямки конкурса'!$L$16,'Напрямки конкурса'!$K$16,IF(D1806='Напрямки конкурса'!$L$17,'Напрямки конкурса'!$K$17,IF(D1806='Напрямки конкурса'!$L$18,'Напрямки конкурса'!$K$18,IF(D1806='Напрямки конкурса'!$L$19,'Напрямки конкурса'!$K$19,IF(D1806='Напрямки конкурса'!$L$20,'Напрямки конкурса'!$K$20,IF(D1806='Напрямки конкурса'!$L$21,'Напрямки конкурса'!$K$21,IF(D1806='Напрямки конкурса'!$L$22,'Напрямки конкурса'!$K$22,IF(D1806='Напрямки конкурса'!$L$23,'Напрямки конкурса'!$K$23,IF(D1806='Напрямки конкурса'!$L$24,'Напрямки конкурса'!$K$24,IF(D1806='Напрямки конкурса'!$L$25,'Напрямки конкурса'!$K$25,IF(D1806='Напрямки конкурса'!$L$26,'Напрямки конкурса'!$K$26,IF(D1806='Напрямки конкурса'!$L$27,'Напрямки конкурса'!$K$27,IF(D1806='Напрямки конкурса'!$L$28,'Напрямки конкурса'!$K$28,"")))))))))))))))))))))))))))</f>
        <v>09М. Соціальний супровід лікування ВІЛ-позитивних осіб</v>
      </c>
      <c r="D1806" s="58" t="str">
        <f>'Напрямки конкурса'!L18</f>
        <v>09М.01_ВІЛ-позитивні особи, які перебувають на АРВ-лікуванні</v>
      </c>
      <c r="E1806" s="46"/>
      <c r="F1806" s="46"/>
      <c r="G1806" s="46"/>
      <c r="H1806" s="148" t="str">
        <f>IF(I1806='Категорія витрат'!$B$2,'Категорія витрат'!$A$2,IF(I1806='Категорія витрат'!$B$3,'Категорія витрат'!$A$3,IF(I1806='Категорія витрат'!$B$4,'Категорія витрат'!$A$4,IF(I1806='Категорія витрат'!$B$5,'Категорія витрат'!$A$5,IF(I1806='Категорія витрат'!$B$6,'Категорія витрат'!$A$6,IF(I1806='Категорія витрат'!$B$7,'Категорія витрат'!$A$7,IF(I1806='Категорія витрат'!$B$8,'Категорія витрат'!$A$8,IF(I1806='Категорія витрат'!$B$9,'Категорія витрат'!$A$9,IF(I1806='Категорія витрат'!$B$10,'Категорія витрат'!$A$10,IF(I1806='Категорія витрат'!$B$11,'Категорія витрат'!$A$11,IF(I1806='Категорія витрат'!$B$12,'Категорія витрат'!$A$12,IF(I1806='Категорія витрат'!$B$13,'Категорія витрат'!$A$13,IF(I1806='Категорія витрат'!$B$14,'Категорія витрат'!$A$14,IF(I1806='Категорія витрат'!$B$15,'Категорія витрат'!$A$15,IF(I1806='Категорія витрат'!$B$16,'Категорія витрат'!$A$16,IF(I1806='Категорія витрат'!$B$17,'Категорія витрат'!$A$17,IF(I1806='Категорія витрат'!$B$18,'Категорія витрат'!$A$18,IF(I1806='Категорія витрат'!$B$19,'Категорія витрат'!$A$19,IF(I1806='Категорія витрат'!$B$20,'Категорія витрат'!$A$20,IF(I1806='Категорія витрат'!$B$21,'Категорія витрат'!$A$21,IF(I1806='Категорія витрат'!$B$22,'Категорія витрат'!$A$22,IF(I1806='Категорія витрат'!$B$23,'Категорія витрат'!$A$23,IF(I1806='Категорія витрат'!$B$24,'Категорія витрат'!$A$24,IF(I1806='Категорія витрат'!$B$25,'Категорія витрат'!$A$25,IF(I1806='Категорія витрат'!$B$26,'Категорія витрат'!$A$26,IF(I1806='Категорія витрат'!$B$27,'Категорія витрат'!$A$27,IF(I1806='Категорія витрат'!$B$28,'Категорія витрат'!$A$28,IF(I1806='Категорія витрат'!$B$29,'Категорія витрат'!$A$29,IF(I1806='Категорія витрат'!$B$30,'Категорія витрат'!$A$30,"")))))))))))))))))))))))))))))</f>
        <v/>
      </c>
      <c r="I1806" s="78"/>
      <c r="J1806" s="171"/>
      <c r="K1806" s="47"/>
      <c r="L1806" s="86">
        <f t="shared" si="934"/>
        <v>0</v>
      </c>
      <c r="M1806" s="174"/>
      <c r="N1806" s="176"/>
      <c r="O1806" s="169"/>
      <c r="P1806" s="157">
        <f>IF(J1806='Категорія витрат'!$F$2,ROUND('Додаток 3._Бюджет детальний ПР'!O1806*0.3676,2),IF(J1806='Категорія витрат'!$F$3,ROUND('Додаток 3._Бюджет детальний ПР'!O1806*0.347,2),IF(J1806='Категорія витрат'!$F$4,ROUND('Додаток 3._Бюджет детальний ПР'!O1806*0.347,2),IF(J1806='Категорія витрат'!$F$7,ROUND('Додаток 3._Бюджет детальний ПР'!O1806*0.0841,2),0))))</f>
        <v>0</v>
      </c>
      <c r="Q1806" s="151">
        <f t="shared" si="935"/>
        <v>0</v>
      </c>
      <c r="R1806" s="179"/>
      <c r="S1806" s="179"/>
      <c r="T1806" s="179"/>
      <c r="U1806" s="179"/>
      <c r="V1806" s="179"/>
      <c r="W1806" s="179"/>
      <c r="X1806" s="179"/>
      <c r="Y1806" s="179"/>
      <c r="Z1806" s="179"/>
      <c r="AA1806" s="179"/>
      <c r="AB1806" s="179"/>
      <c r="AC1806" s="179"/>
      <c r="AD1806" s="48">
        <f t="shared" si="910"/>
        <v>0</v>
      </c>
      <c r="AE1806" s="48">
        <f t="shared" si="911"/>
        <v>0</v>
      </c>
      <c r="AF1806" s="48">
        <f t="shared" si="912"/>
        <v>0</v>
      </c>
      <c r="AG1806" s="48">
        <f t="shared" si="913"/>
        <v>0</v>
      </c>
      <c r="AH1806" s="48">
        <f t="shared" si="914"/>
        <v>0</v>
      </c>
      <c r="AI1806" s="48">
        <f t="shared" si="915"/>
        <v>0</v>
      </c>
      <c r="AJ1806" s="48">
        <f t="shared" si="916"/>
        <v>0</v>
      </c>
      <c r="AK1806" s="48">
        <f t="shared" si="917"/>
        <v>0</v>
      </c>
      <c r="AL1806" s="179"/>
      <c r="AM1806" s="179"/>
      <c r="AN1806" s="76"/>
      <c r="AO1806" s="174"/>
      <c r="AP1806" s="86">
        <f t="shared" si="936"/>
        <v>0</v>
      </c>
      <c r="AQ1806" s="174"/>
      <c r="AR1806" s="176"/>
      <c r="AS1806" s="169"/>
      <c r="AT1806" s="157">
        <f>IF(J1806='Категорія витрат'!$F$2,ROUND('Додаток 3._Бюджет детальний ПР'!AS1806*0.3676,2),IF(J1806='Категорія витрат'!$F$3,ROUND('Додаток 3._Бюджет детальний ПР'!AS1806*0.347,2),IF(J1806='Категорія витрат'!$F$4,ROUND('Додаток 3._Бюджет детальний ПР'!AS1806*0.347,2),IF(J1806='Категорія витрат'!$F$7,ROUND('Додаток 3._Бюджет детальний ПР'!AS1806*0.0841,2),0))))</f>
        <v>0</v>
      </c>
      <c r="AU1806" s="151">
        <f t="shared" si="909"/>
        <v>0</v>
      </c>
      <c r="AV1806" s="179"/>
      <c r="AW1806" s="179"/>
      <c r="AX1806" s="179"/>
      <c r="AY1806" s="179"/>
      <c r="AZ1806" s="179"/>
      <c r="BA1806" s="179"/>
      <c r="BB1806" s="179"/>
      <c r="BC1806" s="179"/>
      <c r="BD1806" s="179"/>
      <c r="BE1806" s="179"/>
      <c r="BF1806" s="179"/>
      <c r="BG1806" s="179"/>
      <c r="BH1806" s="48">
        <f t="shared" si="918"/>
        <v>0</v>
      </c>
      <c r="BI1806" s="48">
        <f t="shared" si="919"/>
        <v>0</v>
      </c>
      <c r="BJ1806" s="48">
        <f t="shared" si="920"/>
        <v>0</v>
      </c>
      <c r="BK1806" s="48">
        <f t="shared" si="921"/>
        <v>0</v>
      </c>
      <c r="BL1806" s="48">
        <f t="shared" si="922"/>
        <v>0</v>
      </c>
      <c r="BM1806" s="48">
        <f t="shared" si="923"/>
        <v>0</v>
      </c>
      <c r="BN1806" s="48">
        <f t="shared" si="924"/>
        <v>0</v>
      </c>
      <c r="BO1806" s="48">
        <f t="shared" si="925"/>
        <v>0</v>
      </c>
      <c r="BP1806" s="179"/>
      <c r="BQ1806" s="179"/>
      <c r="BR1806" s="189"/>
      <c r="BS1806" s="174"/>
      <c r="BT1806" s="86">
        <f t="shared" si="937"/>
        <v>0</v>
      </c>
      <c r="BU1806" s="174"/>
      <c r="BV1806" s="176"/>
      <c r="BW1806" s="169"/>
      <c r="BX1806" s="157">
        <f>IF(J1806='Категорія витрат'!$F$2,ROUND('Додаток 3._Бюджет детальний ПР'!BW1806*0.3676,2),IF(J1806='Категорія витрат'!$F$3,ROUND('Додаток 3._Бюджет детальний ПР'!BW1806*0.347,2),IF(J1806='Категорія витрат'!$F$4,ROUND('Додаток 3._Бюджет детальний ПР'!BW1806*0.347,2),IF(J1806='Категорія витрат'!$F$7,ROUND('Додаток 3._Бюджет детальний ПР'!BW1806*0.0841,2),0))))</f>
        <v>0</v>
      </c>
      <c r="BY1806" s="151">
        <f t="shared" si="938"/>
        <v>0</v>
      </c>
      <c r="BZ1806" s="179"/>
      <c r="CA1806" s="179"/>
      <c r="CB1806" s="179"/>
      <c r="CC1806" s="179"/>
      <c r="CD1806" s="179"/>
      <c r="CE1806" s="179"/>
      <c r="CF1806" s="179"/>
      <c r="CG1806" s="179"/>
      <c r="CH1806" s="179"/>
      <c r="CI1806" s="179"/>
      <c r="CJ1806" s="179"/>
      <c r="CK1806" s="179"/>
      <c r="CL1806" s="48">
        <f t="shared" si="926"/>
        <v>0</v>
      </c>
      <c r="CM1806" s="48">
        <f t="shared" si="927"/>
        <v>0</v>
      </c>
      <c r="CN1806" s="48">
        <f t="shared" si="928"/>
        <v>0</v>
      </c>
      <c r="CO1806" s="48">
        <f t="shared" si="929"/>
        <v>0</v>
      </c>
      <c r="CP1806" s="48">
        <f t="shared" si="930"/>
        <v>0</v>
      </c>
      <c r="CQ1806" s="48">
        <f t="shared" si="931"/>
        <v>0</v>
      </c>
      <c r="CR1806" s="48">
        <f t="shared" si="932"/>
        <v>0</v>
      </c>
      <c r="CS1806" s="48">
        <f t="shared" si="933"/>
        <v>0</v>
      </c>
      <c r="CT1806" s="179"/>
      <c r="CU1806" s="179"/>
    </row>
    <row r="1807" spans="1:99" ht="20.100000000000001" customHeight="1" x14ac:dyDescent="0.25">
      <c r="A1807" s="57">
        <v>1802</v>
      </c>
      <c r="B1807" s="398" t="str">
        <f>IF(D1807='Напрямки конкурса'!$L$2,'Напрямки конкурса'!$B$2,IF(D1807='Напрямки конкурса'!$L$3,'Напрямки конкурса'!$B$3,IF(D1807='Напрямки конкурса'!$L$4,'Напрямки конкурса'!$B$4,IF(D1807='Напрямки конкурса'!$L$5,'Напрямки конкурса'!$B$5,IF(D1807='Напрямки конкурса'!$L$6,'Напрямки конкурса'!$B$6,IF(D1807='Напрямки конкурса'!$L$7,'Напрямки конкурса'!$B$7,IF(D1807='Напрямки конкурса'!$L$8,'Напрямки конкурса'!$B$8,IF(D1807='Напрямки конкурса'!$L$9,'Напрямки конкурса'!$B$9,IF(D1807='Напрямки конкурса'!$L$10,'Напрямки конкурса'!$B$10,IF(D1807='Напрямки конкурса'!$L$11,'Напрямки конкурса'!$B$11,IF(D1807='Напрямки конкурса'!$L$12,'Напрямки конкурса'!$B$12,IF(D1807='Напрямки конкурса'!$L$13,'Напрямки конкурса'!$B$13,IF(D1807='Напрямки конкурса'!$L$14,'Напрямки конкурса'!$B$14,IF(D1807='Напрямки конкурса'!$L$15,'Напрямки конкурса'!$B$15,IF(D1807='Напрямки конкурса'!$L$16,'Напрямки конкурса'!$B$16,IF(D1807='Напрямки конкурса'!$L$17,'Напрямки конкурса'!$B$17,IF(D1807='Напрямки конкурса'!$L$18,'Напрямки конкурса'!$B$18,IF(D1807='Напрямки конкурса'!$L$19,'Напрямки конкурса'!$B$19,IF(D1807='Напрямки конкурса'!$L$20,'Напрямки конкурса'!$B$20,IF(D1807='Напрямки конкурса'!$L$21,'Напрямки конкурса'!$B$21,IF(D1807='Напрямки конкурса'!$L$22,'Напрямки конкурса'!$B$22,IF(D1807='Напрямки конкурса'!$L$23,'Напрямки конкурса'!$B$23,IF(D1807='Напрямки конкурса'!$L$24,'Напрямки конкурса'!$B$24,IF(D1807='Напрямки конкурса'!$L$25,'Напрямки конкурса'!$B$25,IF(D1807='Напрямки конкурса'!$L$26,'Напрямки конкурса'!$B$26,IF(D1807='Напрямки конкурса'!$L$27,'Напрямки конкурса'!$B$27,IF(D1807='Напрямки конкурса'!$L$28,'Напрямки конкурса'!$B$28,"")))))))))))))))))))))))))))</f>
        <v>Мережа</v>
      </c>
      <c r="C1807" s="58" t="str">
        <f>IF(D1807='Напрямки конкурса'!$L$2,'Напрямки конкурса'!$K$2,IF(D1807='Напрямки конкурса'!$L$3,'Напрямки конкурса'!$K$3,IF(D1807='Напрямки конкурса'!$L$4,'Напрямки конкурса'!$K$4,IF(D1807='Напрямки конкурса'!$L$5,'Напрямки конкурса'!$K$5,IF(D1807='Напрямки конкурса'!$L$6,'Напрямки конкурса'!$K$6,IF(D1807='Напрямки конкурса'!$L$7,'Напрямки конкурса'!$K$7,IF(D1807='Напрямки конкурса'!$L$8,'Напрямки конкурса'!$K$8,IF(D1807='Напрямки конкурса'!$L$9,'Напрямки конкурса'!$K$9,IF(D1807='Напрямки конкурса'!$L$10,'Напрямки конкурса'!$K$10,IF(D1807='Напрямки конкурса'!$L$11,'Напрямки конкурса'!$K$11,IF(D1807='Напрямки конкурса'!$L$12,'Напрямки конкурса'!$K$12,IF(D1807='Напрямки конкурса'!$L$13,'Напрямки конкурса'!$K$13,IF(D1807='Напрямки конкурса'!$L$14,'Напрямки конкурса'!$K$14,IF(D1807='Напрямки конкурса'!$L$15,'Напрямки конкурса'!$K$15,IF(D1807='Напрямки конкурса'!$L$16,'Напрямки конкурса'!$K$16,IF(D1807='Напрямки конкурса'!$L$17,'Напрямки конкурса'!$K$17,IF(D1807='Напрямки конкурса'!$L$18,'Напрямки конкурса'!$K$18,IF(D1807='Напрямки конкурса'!$L$19,'Напрямки конкурса'!$K$19,IF(D1807='Напрямки конкурса'!$L$20,'Напрямки конкурса'!$K$20,IF(D1807='Напрямки конкурса'!$L$21,'Напрямки конкурса'!$K$21,IF(D1807='Напрямки конкурса'!$L$22,'Напрямки конкурса'!$K$22,IF(D1807='Напрямки конкурса'!$L$23,'Напрямки конкурса'!$K$23,IF(D1807='Напрямки конкурса'!$L$24,'Напрямки конкурса'!$K$24,IF(D1807='Напрямки конкурса'!$L$25,'Напрямки конкурса'!$K$25,IF(D1807='Напрямки конкурса'!$L$26,'Напрямки конкурса'!$K$26,IF(D1807='Напрямки конкурса'!$L$27,'Напрямки конкурса'!$K$27,IF(D1807='Напрямки конкурса'!$L$28,'Напрямки конкурса'!$K$28,"")))))))))))))))))))))))))))</f>
        <v>09М. Соціальний супровід лікування ВІЛ-позитивних осіб</v>
      </c>
      <c r="D1807" s="58" t="str">
        <f>'Напрямки конкурса'!L19</f>
        <v>09М.02_ВІЛ-позитивні особи на етапі амбулаторного лікування туберкульозу</v>
      </c>
      <c r="E1807" s="46"/>
      <c r="F1807" s="46"/>
      <c r="G1807" s="46"/>
      <c r="H1807" s="148" t="str">
        <f>IF(I1807='Категорія витрат'!$B$2,'Категорія витрат'!$A$2,IF(I1807='Категорія витрат'!$B$3,'Категорія витрат'!$A$3,IF(I1807='Категорія витрат'!$B$4,'Категорія витрат'!$A$4,IF(I1807='Категорія витрат'!$B$5,'Категорія витрат'!$A$5,IF(I1807='Категорія витрат'!$B$6,'Категорія витрат'!$A$6,IF(I1807='Категорія витрат'!$B$7,'Категорія витрат'!$A$7,IF(I1807='Категорія витрат'!$B$8,'Категорія витрат'!$A$8,IF(I1807='Категорія витрат'!$B$9,'Категорія витрат'!$A$9,IF(I1807='Категорія витрат'!$B$10,'Категорія витрат'!$A$10,IF(I1807='Категорія витрат'!$B$11,'Категорія витрат'!$A$11,IF(I1807='Категорія витрат'!$B$12,'Категорія витрат'!$A$12,IF(I1807='Категорія витрат'!$B$13,'Категорія витрат'!$A$13,IF(I1807='Категорія витрат'!$B$14,'Категорія витрат'!$A$14,IF(I1807='Категорія витрат'!$B$15,'Категорія витрат'!$A$15,IF(I1807='Категорія витрат'!$B$16,'Категорія витрат'!$A$16,IF(I1807='Категорія витрат'!$B$17,'Категорія витрат'!$A$17,IF(I1807='Категорія витрат'!$B$18,'Категорія витрат'!$A$18,IF(I1807='Категорія витрат'!$B$19,'Категорія витрат'!$A$19,IF(I1807='Категорія витрат'!$B$20,'Категорія витрат'!$A$20,IF(I1807='Категорія витрат'!$B$21,'Категорія витрат'!$A$21,IF(I1807='Категорія витрат'!$B$22,'Категорія витрат'!$A$22,IF(I1807='Категорія витрат'!$B$23,'Категорія витрат'!$A$23,IF(I1807='Категорія витрат'!$B$24,'Категорія витрат'!$A$24,IF(I1807='Категорія витрат'!$B$25,'Категорія витрат'!$A$25,IF(I1807='Категорія витрат'!$B$26,'Категорія витрат'!$A$26,IF(I1807='Категорія витрат'!$B$27,'Категорія витрат'!$A$27,IF(I1807='Категорія витрат'!$B$28,'Категорія витрат'!$A$28,IF(I1807='Категорія витрат'!$B$29,'Категорія витрат'!$A$29,IF(I1807='Категорія витрат'!$B$30,'Категорія витрат'!$A$30,"")))))))))))))))))))))))))))))</f>
        <v/>
      </c>
      <c r="I1807" s="78"/>
      <c r="J1807" s="171"/>
      <c r="K1807" s="47"/>
      <c r="L1807" s="86">
        <f t="shared" si="934"/>
        <v>0</v>
      </c>
      <c r="M1807" s="174"/>
      <c r="N1807" s="176"/>
      <c r="O1807" s="169"/>
      <c r="P1807" s="157">
        <f>IF(J1807='Категорія витрат'!$F$2,ROUND('Додаток 3._Бюджет детальний ПР'!O1807*0.3676,2),IF(J1807='Категорія витрат'!$F$3,ROUND('Додаток 3._Бюджет детальний ПР'!O1807*0.347,2),IF(J1807='Категорія витрат'!$F$4,ROUND('Додаток 3._Бюджет детальний ПР'!O1807*0.347,2),IF(J1807='Категорія витрат'!$F$7,ROUND('Додаток 3._Бюджет детальний ПР'!O1807*0.0841,2),0))))</f>
        <v>0</v>
      </c>
      <c r="Q1807" s="151">
        <f t="shared" si="935"/>
        <v>0</v>
      </c>
      <c r="R1807" s="179"/>
      <c r="S1807" s="179"/>
      <c r="T1807" s="179"/>
      <c r="U1807" s="179"/>
      <c r="V1807" s="179"/>
      <c r="W1807" s="179"/>
      <c r="X1807" s="179"/>
      <c r="Y1807" s="179"/>
      <c r="Z1807" s="179"/>
      <c r="AA1807" s="179"/>
      <c r="AB1807" s="179"/>
      <c r="AC1807" s="179"/>
      <c r="AD1807" s="48">
        <f t="shared" si="910"/>
        <v>0</v>
      </c>
      <c r="AE1807" s="48">
        <f t="shared" si="911"/>
        <v>0</v>
      </c>
      <c r="AF1807" s="48">
        <f t="shared" si="912"/>
        <v>0</v>
      </c>
      <c r="AG1807" s="48">
        <f t="shared" si="913"/>
        <v>0</v>
      </c>
      <c r="AH1807" s="48">
        <f t="shared" si="914"/>
        <v>0</v>
      </c>
      <c r="AI1807" s="48">
        <f t="shared" si="915"/>
        <v>0</v>
      </c>
      <c r="AJ1807" s="48">
        <f t="shared" si="916"/>
        <v>0</v>
      </c>
      <c r="AK1807" s="48">
        <f t="shared" si="917"/>
        <v>0</v>
      </c>
      <c r="AL1807" s="179"/>
      <c r="AM1807" s="179"/>
      <c r="AN1807" s="76"/>
      <c r="AO1807" s="174"/>
      <c r="AP1807" s="86">
        <f t="shared" si="936"/>
        <v>0</v>
      </c>
      <c r="AQ1807" s="174"/>
      <c r="AR1807" s="176"/>
      <c r="AS1807" s="169"/>
      <c r="AT1807" s="157">
        <f>IF(J1807='Категорія витрат'!$F$2,ROUND('Додаток 3._Бюджет детальний ПР'!AS1807*0.3676,2),IF(J1807='Категорія витрат'!$F$3,ROUND('Додаток 3._Бюджет детальний ПР'!AS1807*0.347,2),IF(J1807='Категорія витрат'!$F$4,ROUND('Додаток 3._Бюджет детальний ПР'!AS1807*0.347,2),IF(J1807='Категорія витрат'!$F$7,ROUND('Додаток 3._Бюджет детальний ПР'!AS1807*0.0841,2),0))))</f>
        <v>0</v>
      </c>
      <c r="AU1807" s="151">
        <f t="shared" si="909"/>
        <v>0</v>
      </c>
      <c r="AV1807" s="179"/>
      <c r="AW1807" s="179"/>
      <c r="AX1807" s="179"/>
      <c r="AY1807" s="179"/>
      <c r="AZ1807" s="179"/>
      <c r="BA1807" s="179"/>
      <c r="BB1807" s="179"/>
      <c r="BC1807" s="179"/>
      <c r="BD1807" s="179"/>
      <c r="BE1807" s="179"/>
      <c r="BF1807" s="179"/>
      <c r="BG1807" s="179"/>
      <c r="BH1807" s="48">
        <f t="shared" si="918"/>
        <v>0</v>
      </c>
      <c r="BI1807" s="48">
        <f t="shared" si="919"/>
        <v>0</v>
      </c>
      <c r="BJ1807" s="48">
        <f t="shared" si="920"/>
        <v>0</v>
      </c>
      <c r="BK1807" s="48">
        <f t="shared" si="921"/>
        <v>0</v>
      </c>
      <c r="BL1807" s="48">
        <f t="shared" si="922"/>
        <v>0</v>
      </c>
      <c r="BM1807" s="48">
        <f t="shared" si="923"/>
        <v>0</v>
      </c>
      <c r="BN1807" s="48">
        <f t="shared" si="924"/>
        <v>0</v>
      </c>
      <c r="BO1807" s="48">
        <f t="shared" si="925"/>
        <v>0</v>
      </c>
      <c r="BP1807" s="179"/>
      <c r="BQ1807" s="179"/>
      <c r="BR1807" s="189"/>
      <c r="BS1807" s="174"/>
      <c r="BT1807" s="86">
        <f t="shared" si="937"/>
        <v>0</v>
      </c>
      <c r="BU1807" s="174"/>
      <c r="BV1807" s="176"/>
      <c r="BW1807" s="169"/>
      <c r="BX1807" s="157">
        <f>IF(J1807='Категорія витрат'!$F$2,ROUND('Додаток 3._Бюджет детальний ПР'!BW1807*0.3676,2),IF(J1807='Категорія витрат'!$F$3,ROUND('Додаток 3._Бюджет детальний ПР'!BW1807*0.347,2),IF(J1807='Категорія витрат'!$F$4,ROUND('Додаток 3._Бюджет детальний ПР'!BW1807*0.347,2),IF(J1807='Категорія витрат'!$F$7,ROUND('Додаток 3._Бюджет детальний ПР'!BW1807*0.0841,2),0))))</f>
        <v>0</v>
      </c>
      <c r="BY1807" s="151">
        <f t="shared" si="938"/>
        <v>0</v>
      </c>
      <c r="BZ1807" s="179"/>
      <c r="CA1807" s="179"/>
      <c r="CB1807" s="179"/>
      <c r="CC1807" s="179"/>
      <c r="CD1807" s="179"/>
      <c r="CE1807" s="179"/>
      <c r="CF1807" s="179"/>
      <c r="CG1807" s="179"/>
      <c r="CH1807" s="179"/>
      <c r="CI1807" s="179"/>
      <c r="CJ1807" s="179"/>
      <c r="CK1807" s="179"/>
      <c r="CL1807" s="48">
        <f t="shared" si="926"/>
        <v>0</v>
      </c>
      <c r="CM1807" s="48">
        <f t="shared" si="927"/>
        <v>0</v>
      </c>
      <c r="CN1807" s="48">
        <f t="shared" si="928"/>
        <v>0</v>
      </c>
      <c r="CO1807" s="48">
        <f t="shared" si="929"/>
        <v>0</v>
      </c>
      <c r="CP1807" s="48">
        <f t="shared" si="930"/>
        <v>0</v>
      </c>
      <c r="CQ1807" s="48">
        <f t="shared" si="931"/>
        <v>0</v>
      </c>
      <c r="CR1807" s="48">
        <f t="shared" si="932"/>
        <v>0</v>
      </c>
      <c r="CS1807" s="48">
        <f t="shared" si="933"/>
        <v>0</v>
      </c>
      <c r="CT1807" s="179"/>
      <c r="CU1807" s="179"/>
    </row>
    <row r="1808" spans="1:99" ht="20.100000000000001" customHeight="1" x14ac:dyDescent="0.25">
      <c r="A1808" s="57">
        <v>1803</v>
      </c>
      <c r="B1808" s="398" t="str">
        <f>IF(D1808='Напрямки конкурса'!$L$2,'Напрямки конкурса'!$B$2,IF(D1808='Напрямки конкурса'!$L$3,'Напрямки конкурса'!$B$3,IF(D1808='Напрямки конкурса'!$L$4,'Напрямки конкурса'!$B$4,IF(D1808='Напрямки конкурса'!$L$5,'Напрямки конкурса'!$B$5,IF(D1808='Напрямки конкурса'!$L$6,'Напрямки конкурса'!$B$6,IF(D1808='Напрямки конкурса'!$L$7,'Напрямки конкурса'!$B$7,IF(D1808='Напрямки конкурса'!$L$8,'Напрямки конкурса'!$B$8,IF(D1808='Напрямки конкурса'!$L$9,'Напрямки конкурса'!$B$9,IF(D1808='Напрямки конкурса'!$L$10,'Напрямки конкурса'!$B$10,IF(D1808='Напрямки конкурса'!$L$11,'Напрямки конкурса'!$B$11,IF(D1808='Напрямки конкурса'!$L$12,'Напрямки конкурса'!$B$12,IF(D1808='Напрямки конкурса'!$L$13,'Напрямки конкурса'!$B$13,IF(D1808='Напрямки конкурса'!$L$14,'Напрямки конкурса'!$B$14,IF(D1808='Напрямки конкурса'!$L$15,'Напрямки конкурса'!$B$15,IF(D1808='Напрямки конкурса'!$L$16,'Напрямки конкурса'!$B$16,IF(D1808='Напрямки конкурса'!$L$17,'Напрямки конкурса'!$B$17,IF(D1808='Напрямки конкурса'!$L$18,'Напрямки конкурса'!$B$18,IF(D1808='Напрямки конкурса'!$L$19,'Напрямки конкурса'!$B$19,IF(D1808='Напрямки конкурса'!$L$20,'Напрямки конкурса'!$B$20,IF(D1808='Напрямки конкурса'!$L$21,'Напрямки конкурса'!$B$21,IF(D1808='Напрямки конкурса'!$L$22,'Напрямки конкурса'!$B$22,IF(D1808='Напрямки конкурса'!$L$23,'Напрямки конкурса'!$B$23,IF(D1808='Напрямки конкурса'!$L$24,'Напрямки конкурса'!$B$24,IF(D1808='Напрямки конкурса'!$L$25,'Напрямки конкурса'!$B$25,IF(D1808='Напрямки конкурса'!$L$26,'Напрямки конкурса'!$B$26,IF(D1808='Напрямки конкурса'!$L$27,'Напрямки конкурса'!$B$27,IF(D1808='Напрямки конкурса'!$L$28,'Напрямки конкурса'!$B$28,"")))))))))))))))))))))))))))</f>
        <v>Мережа</v>
      </c>
      <c r="C1808" s="58" t="str">
        <f>IF(D1808='Напрямки конкурса'!$L$2,'Напрямки конкурса'!$K$2,IF(D1808='Напрямки конкурса'!$L$3,'Напрямки конкурса'!$K$3,IF(D1808='Напрямки конкурса'!$L$4,'Напрямки конкурса'!$K$4,IF(D1808='Напрямки конкурса'!$L$5,'Напрямки конкурса'!$K$5,IF(D1808='Напрямки конкурса'!$L$6,'Напрямки конкурса'!$K$6,IF(D1808='Напрямки конкурса'!$L$7,'Напрямки конкурса'!$K$7,IF(D1808='Напрямки конкурса'!$L$8,'Напрямки конкурса'!$K$8,IF(D1808='Напрямки конкурса'!$L$9,'Напрямки конкурса'!$K$9,IF(D1808='Напрямки конкурса'!$L$10,'Напрямки конкурса'!$K$10,IF(D1808='Напрямки конкурса'!$L$11,'Напрямки конкурса'!$K$11,IF(D1808='Напрямки конкурса'!$L$12,'Напрямки конкурса'!$K$12,IF(D1808='Напрямки конкурса'!$L$13,'Напрямки конкурса'!$K$13,IF(D1808='Напрямки конкурса'!$L$14,'Напрямки конкурса'!$K$14,IF(D1808='Напрямки конкурса'!$L$15,'Напрямки конкурса'!$K$15,IF(D1808='Напрямки конкурса'!$L$16,'Напрямки конкурса'!$K$16,IF(D1808='Напрямки конкурса'!$L$17,'Напрямки конкурса'!$K$17,IF(D1808='Напрямки конкурса'!$L$18,'Напрямки конкурса'!$K$18,IF(D1808='Напрямки конкурса'!$L$19,'Напрямки конкурса'!$K$19,IF(D1808='Напрямки конкурса'!$L$20,'Напрямки конкурса'!$K$20,IF(D1808='Напрямки конкурса'!$L$21,'Напрямки конкурса'!$K$21,IF(D1808='Напрямки конкурса'!$L$22,'Напрямки конкурса'!$K$22,IF(D1808='Напрямки конкурса'!$L$23,'Напрямки конкурса'!$K$23,IF(D1808='Напрямки конкурса'!$L$24,'Напрямки конкурса'!$K$24,IF(D1808='Напрямки конкурса'!$L$25,'Напрямки конкурса'!$K$25,IF(D1808='Напрямки конкурса'!$L$26,'Напрямки конкурса'!$K$26,IF(D1808='Напрямки конкурса'!$L$27,'Напрямки конкурса'!$K$27,IF(D1808='Напрямки конкурса'!$L$28,'Напрямки конкурса'!$K$28,"")))))))))))))))))))))))))))</f>
        <v>09М. Соціальний супровід лікування ВІЛ-позитивних осіб</v>
      </c>
      <c r="D1808" s="58" t="str">
        <f>'Напрямки конкурса'!L20</f>
        <v>09М.03_ВІЛ-позитивні особи з обмеженим функціональним статусом, які потребують догляду на дому</v>
      </c>
      <c r="E1808" s="46"/>
      <c r="F1808" s="46"/>
      <c r="G1808" s="46"/>
      <c r="H1808" s="148" t="str">
        <f>IF(I1808='Категорія витрат'!$B$2,'Категорія витрат'!$A$2,IF(I1808='Категорія витрат'!$B$3,'Категорія витрат'!$A$3,IF(I1808='Категорія витрат'!$B$4,'Категорія витрат'!$A$4,IF(I1808='Категорія витрат'!$B$5,'Категорія витрат'!$A$5,IF(I1808='Категорія витрат'!$B$6,'Категорія витрат'!$A$6,IF(I1808='Категорія витрат'!$B$7,'Категорія витрат'!$A$7,IF(I1808='Категорія витрат'!$B$8,'Категорія витрат'!$A$8,IF(I1808='Категорія витрат'!$B$9,'Категорія витрат'!$A$9,IF(I1808='Категорія витрат'!$B$10,'Категорія витрат'!$A$10,IF(I1808='Категорія витрат'!$B$11,'Категорія витрат'!$A$11,IF(I1808='Категорія витрат'!$B$12,'Категорія витрат'!$A$12,IF(I1808='Категорія витрат'!$B$13,'Категорія витрат'!$A$13,IF(I1808='Категорія витрат'!$B$14,'Категорія витрат'!$A$14,IF(I1808='Категорія витрат'!$B$15,'Категорія витрат'!$A$15,IF(I1808='Категорія витрат'!$B$16,'Категорія витрат'!$A$16,IF(I1808='Категорія витрат'!$B$17,'Категорія витрат'!$A$17,IF(I1808='Категорія витрат'!$B$18,'Категорія витрат'!$A$18,IF(I1808='Категорія витрат'!$B$19,'Категорія витрат'!$A$19,IF(I1808='Категорія витрат'!$B$20,'Категорія витрат'!$A$20,IF(I1808='Категорія витрат'!$B$21,'Категорія витрат'!$A$21,IF(I1808='Категорія витрат'!$B$22,'Категорія витрат'!$A$22,IF(I1808='Категорія витрат'!$B$23,'Категорія витрат'!$A$23,IF(I1808='Категорія витрат'!$B$24,'Категорія витрат'!$A$24,IF(I1808='Категорія витрат'!$B$25,'Категорія витрат'!$A$25,IF(I1808='Категорія витрат'!$B$26,'Категорія витрат'!$A$26,IF(I1808='Категорія витрат'!$B$27,'Категорія витрат'!$A$27,IF(I1808='Категорія витрат'!$B$28,'Категорія витрат'!$A$28,IF(I1808='Категорія витрат'!$B$29,'Категорія витрат'!$A$29,IF(I1808='Категорія витрат'!$B$30,'Категорія витрат'!$A$30,"")))))))))))))))))))))))))))))</f>
        <v/>
      </c>
      <c r="I1808" s="78"/>
      <c r="J1808" s="171"/>
      <c r="K1808" s="47"/>
      <c r="L1808" s="86">
        <f t="shared" si="934"/>
        <v>0</v>
      </c>
      <c r="M1808" s="174"/>
      <c r="N1808" s="176"/>
      <c r="O1808" s="169"/>
      <c r="P1808" s="157">
        <f>IF(J1808='Категорія витрат'!$F$2,ROUND('Додаток 3._Бюджет детальний ПР'!O1808*0.3676,2),IF(J1808='Категорія витрат'!$F$3,ROUND('Додаток 3._Бюджет детальний ПР'!O1808*0.347,2),IF(J1808='Категорія витрат'!$F$4,ROUND('Додаток 3._Бюджет детальний ПР'!O1808*0.347,2),IF(J1808='Категорія витрат'!$F$7,ROUND('Додаток 3._Бюджет детальний ПР'!O1808*0.0841,2),0))))</f>
        <v>0</v>
      </c>
      <c r="Q1808" s="151">
        <f t="shared" si="935"/>
        <v>0</v>
      </c>
      <c r="R1808" s="179"/>
      <c r="S1808" s="179"/>
      <c r="T1808" s="179"/>
      <c r="U1808" s="179"/>
      <c r="V1808" s="179"/>
      <c r="W1808" s="179"/>
      <c r="X1808" s="179"/>
      <c r="Y1808" s="179"/>
      <c r="Z1808" s="179"/>
      <c r="AA1808" s="179"/>
      <c r="AB1808" s="179"/>
      <c r="AC1808" s="179"/>
      <c r="AD1808" s="48">
        <f t="shared" si="910"/>
        <v>0</v>
      </c>
      <c r="AE1808" s="48">
        <f t="shared" si="911"/>
        <v>0</v>
      </c>
      <c r="AF1808" s="48">
        <f t="shared" si="912"/>
        <v>0</v>
      </c>
      <c r="AG1808" s="48">
        <f t="shared" si="913"/>
        <v>0</v>
      </c>
      <c r="AH1808" s="48">
        <f t="shared" si="914"/>
        <v>0</v>
      </c>
      <c r="AI1808" s="48">
        <f t="shared" si="915"/>
        <v>0</v>
      </c>
      <c r="AJ1808" s="48">
        <f t="shared" si="916"/>
        <v>0</v>
      </c>
      <c r="AK1808" s="48">
        <f t="shared" si="917"/>
        <v>0</v>
      </c>
      <c r="AL1808" s="179"/>
      <c r="AM1808" s="179"/>
      <c r="AN1808" s="76"/>
      <c r="AO1808" s="174"/>
      <c r="AP1808" s="86">
        <f t="shared" si="936"/>
        <v>0</v>
      </c>
      <c r="AQ1808" s="174"/>
      <c r="AR1808" s="176"/>
      <c r="AS1808" s="169"/>
      <c r="AT1808" s="157">
        <f>IF(J1808='Категорія витрат'!$F$2,ROUND('Додаток 3._Бюджет детальний ПР'!AS1808*0.3676,2),IF(J1808='Категорія витрат'!$F$3,ROUND('Додаток 3._Бюджет детальний ПР'!AS1808*0.347,2),IF(J1808='Категорія витрат'!$F$4,ROUND('Додаток 3._Бюджет детальний ПР'!AS1808*0.347,2),IF(J1808='Категорія витрат'!$F$7,ROUND('Додаток 3._Бюджет детальний ПР'!AS1808*0.0841,2),0))))</f>
        <v>0</v>
      </c>
      <c r="AU1808" s="151">
        <f t="shared" si="909"/>
        <v>0</v>
      </c>
      <c r="AV1808" s="179"/>
      <c r="AW1808" s="179"/>
      <c r="AX1808" s="179"/>
      <c r="AY1808" s="179"/>
      <c r="AZ1808" s="179"/>
      <c r="BA1808" s="179"/>
      <c r="BB1808" s="179"/>
      <c r="BC1808" s="179"/>
      <c r="BD1808" s="179"/>
      <c r="BE1808" s="179"/>
      <c r="BF1808" s="179"/>
      <c r="BG1808" s="179"/>
      <c r="BH1808" s="48">
        <f t="shared" si="918"/>
        <v>0</v>
      </c>
      <c r="BI1808" s="48">
        <f t="shared" si="919"/>
        <v>0</v>
      </c>
      <c r="BJ1808" s="48">
        <f t="shared" si="920"/>
        <v>0</v>
      </c>
      <c r="BK1808" s="48">
        <f t="shared" si="921"/>
        <v>0</v>
      </c>
      <c r="BL1808" s="48">
        <f t="shared" si="922"/>
        <v>0</v>
      </c>
      <c r="BM1808" s="48">
        <f t="shared" si="923"/>
        <v>0</v>
      </c>
      <c r="BN1808" s="48">
        <f t="shared" si="924"/>
        <v>0</v>
      </c>
      <c r="BO1808" s="48">
        <f t="shared" si="925"/>
        <v>0</v>
      </c>
      <c r="BP1808" s="179"/>
      <c r="BQ1808" s="179"/>
      <c r="BR1808" s="189"/>
      <c r="BS1808" s="174"/>
      <c r="BT1808" s="86">
        <f t="shared" si="937"/>
        <v>0</v>
      </c>
      <c r="BU1808" s="174"/>
      <c r="BV1808" s="176"/>
      <c r="BW1808" s="169"/>
      <c r="BX1808" s="157">
        <f>IF(J1808='Категорія витрат'!$F$2,ROUND('Додаток 3._Бюджет детальний ПР'!BW1808*0.3676,2),IF(J1808='Категорія витрат'!$F$3,ROUND('Додаток 3._Бюджет детальний ПР'!BW1808*0.347,2),IF(J1808='Категорія витрат'!$F$4,ROUND('Додаток 3._Бюджет детальний ПР'!BW1808*0.347,2),IF(J1808='Категорія витрат'!$F$7,ROUND('Додаток 3._Бюджет детальний ПР'!BW1808*0.0841,2),0))))</f>
        <v>0</v>
      </c>
      <c r="BY1808" s="151">
        <f t="shared" si="938"/>
        <v>0</v>
      </c>
      <c r="BZ1808" s="179"/>
      <c r="CA1808" s="179"/>
      <c r="CB1808" s="179"/>
      <c r="CC1808" s="179"/>
      <c r="CD1808" s="179"/>
      <c r="CE1808" s="179"/>
      <c r="CF1808" s="179"/>
      <c r="CG1808" s="179"/>
      <c r="CH1808" s="179"/>
      <c r="CI1808" s="179"/>
      <c r="CJ1808" s="179"/>
      <c r="CK1808" s="179"/>
      <c r="CL1808" s="48">
        <f t="shared" si="926"/>
        <v>0</v>
      </c>
      <c r="CM1808" s="48">
        <f t="shared" si="927"/>
        <v>0</v>
      </c>
      <c r="CN1808" s="48">
        <f t="shared" si="928"/>
        <v>0</v>
      </c>
      <c r="CO1808" s="48">
        <f t="shared" si="929"/>
        <v>0</v>
      </c>
      <c r="CP1808" s="48">
        <f t="shared" si="930"/>
        <v>0</v>
      </c>
      <c r="CQ1808" s="48">
        <f t="shared" si="931"/>
        <v>0</v>
      </c>
      <c r="CR1808" s="48">
        <f t="shared" si="932"/>
        <v>0</v>
      </c>
      <c r="CS1808" s="48">
        <f t="shared" si="933"/>
        <v>0</v>
      </c>
      <c r="CT1808" s="179"/>
      <c r="CU1808" s="179"/>
    </row>
    <row r="1809" spans="1:99" ht="20.100000000000001" customHeight="1" x14ac:dyDescent="0.25">
      <c r="A1809" s="57">
        <v>1804</v>
      </c>
      <c r="B1809" s="398" t="str">
        <f>IF(D1809='Напрямки конкурса'!$L$2,'Напрямки конкурса'!$B$2,IF(D1809='Напрямки конкурса'!$L$3,'Напрямки конкурса'!$B$3,IF(D1809='Напрямки конкурса'!$L$4,'Напрямки конкурса'!$B$4,IF(D1809='Напрямки конкурса'!$L$5,'Напрямки конкурса'!$B$5,IF(D1809='Напрямки конкурса'!$L$6,'Напрямки конкурса'!$B$6,IF(D1809='Напрямки конкурса'!$L$7,'Напрямки конкурса'!$B$7,IF(D1809='Напрямки конкурса'!$L$8,'Напрямки конкурса'!$B$8,IF(D1809='Напрямки конкурса'!$L$9,'Напрямки конкурса'!$B$9,IF(D1809='Напрямки конкурса'!$L$10,'Напрямки конкурса'!$B$10,IF(D1809='Напрямки конкурса'!$L$11,'Напрямки конкурса'!$B$11,IF(D1809='Напрямки конкурса'!$L$12,'Напрямки конкурса'!$B$12,IF(D1809='Напрямки конкурса'!$L$13,'Напрямки конкурса'!$B$13,IF(D1809='Напрямки конкурса'!$L$14,'Напрямки конкурса'!$B$14,IF(D1809='Напрямки конкурса'!$L$15,'Напрямки конкурса'!$B$15,IF(D1809='Напрямки конкурса'!$L$16,'Напрямки конкурса'!$B$16,IF(D1809='Напрямки конкурса'!$L$17,'Напрямки конкурса'!$B$17,IF(D1809='Напрямки конкурса'!$L$18,'Напрямки конкурса'!$B$18,IF(D1809='Напрямки конкурса'!$L$19,'Напрямки конкурса'!$B$19,IF(D1809='Напрямки конкурса'!$L$20,'Напрямки конкурса'!$B$20,IF(D1809='Напрямки конкурса'!$L$21,'Напрямки конкурса'!$B$21,IF(D1809='Напрямки конкурса'!$L$22,'Напрямки конкурса'!$B$22,IF(D1809='Напрямки конкурса'!$L$23,'Напрямки конкурса'!$B$23,IF(D1809='Напрямки конкурса'!$L$24,'Напрямки конкурса'!$B$24,IF(D1809='Напрямки конкурса'!$L$25,'Напрямки конкурса'!$B$25,IF(D1809='Напрямки конкурса'!$L$26,'Напрямки конкурса'!$B$26,IF(D1809='Напрямки конкурса'!$L$27,'Напрямки конкурса'!$B$27,IF(D1809='Напрямки конкурса'!$L$28,'Напрямки конкурса'!$B$28,"")))))))))))))))))))))))))))</f>
        <v>Мережа</v>
      </c>
      <c r="C1809" s="58" t="str">
        <f>IF(D1809='Напрямки конкурса'!$L$2,'Напрямки конкурса'!$K$2,IF(D1809='Напрямки конкурса'!$L$3,'Напрямки конкурса'!$K$3,IF(D1809='Напрямки конкурса'!$L$4,'Напрямки конкурса'!$K$4,IF(D1809='Напрямки конкурса'!$L$5,'Напрямки конкурса'!$K$5,IF(D1809='Напрямки конкурса'!$L$6,'Напрямки конкурса'!$K$6,IF(D1809='Напрямки конкурса'!$L$7,'Напрямки конкурса'!$K$7,IF(D1809='Напрямки конкурса'!$L$8,'Напрямки конкурса'!$K$8,IF(D1809='Напрямки конкурса'!$L$9,'Напрямки конкурса'!$K$9,IF(D1809='Напрямки конкурса'!$L$10,'Напрямки конкурса'!$K$10,IF(D1809='Напрямки конкурса'!$L$11,'Напрямки конкурса'!$K$11,IF(D1809='Напрямки конкурса'!$L$12,'Напрямки конкурса'!$K$12,IF(D1809='Напрямки конкурса'!$L$13,'Напрямки конкурса'!$K$13,IF(D1809='Напрямки конкурса'!$L$14,'Напрямки конкурса'!$K$14,IF(D1809='Напрямки конкурса'!$L$15,'Напрямки конкурса'!$K$15,IF(D1809='Напрямки конкурса'!$L$16,'Напрямки конкурса'!$K$16,IF(D1809='Напрямки конкурса'!$L$17,'Напрямки конкурса'!$K$17,IF(D1809='Напрямки конкурса'!$L$18,'Напрямки конкурса'!$K$18,IF(D1809='Напрямки конкурса'!$L$19,'Напрямки конкурса'!$K$19,IF(D1809='Напрямки конкурса'!$L$20,'Напрямки конкурса'!$K$20,IF(D1809='Напрямки конкурса'!$L$21,'Напрямки конкурса'!$K$21,IF(D1809='Напрямки конкурса'!$L$22,'Напрямки конкурса'!$K$22,IF(D1809='Напрямки конкурса'!$L$23,'Напрямки конкурса'!$K$23,IF(D1809='Напрямки конкурса'!$L$24,'Напрямки конкурса'!$K$24,IF(D1809='Напрямки конкурса'!$L$25,'Напрямки конкурса'!$K$25,IF(D1809='Напрямки конкурса'!$L$26,'Напрямки конкурса'!$K$26,IF(D1809='Напрямки конкурса'!$L$27,'Напрямки конкурса'!$K$27,IF(D1809='Напрямки конкурса'!$L$28,'Напрямки конкурса'!$K$28,"")))))))))))))))))))))))))))</f>
        <v>10М. Соціальний супровід на етапі амбулаторного лікування туберкульозу</v>
      </c>
      <c r="D1809" s="58" t="str">
        <f>'Напрямки конкурса'!L21</f>
        <v>10М.01_ Соціальний супровід на етапі амбулаторного лікування туберкульозу</v>
      </c>
      <c r="E1809" s="46"/>
      <c r="F1809" s="46"/>
      <c r="G1809" s="46"/>
      <c r="H1809" s="148" t="str">
        <f>IF(I1809='Категорія витрат'!$B$2,'Категорія витрат'!$A$2,IF(I1809='Категорія витрат'!$B$3,'Категорія витрат'!$A$3,IF(I1809='Категорія витрат'!$B$4,'Категорія витрат'!$A$4,IF(I1809='Категорія витрат'!$B$5,'Категорія витрат'!$A$5,IF(I1809='Категорія витрат'!$B$6,'Категорія витрат'!$A$6,IF(I1809='Категорія витрат'!$B$7,'Категорія витрат'!$A$7,IF(I1809='Категорія витрат'!$B$8,'Категорія витрат'!$A$8,IF(I1809='Категорія витрат'!$B$9,'Категорія витрат'!$A$9,IF(I1809='Категорія витрат'!$B$10,'Категорія витрат'!$A$10,IF(I1809='Категорія витрат'!$B$11,'Категорія витрат'!$A$11,IF(I1809='Категорія витрат'!$B$12,'Категорія витрат'!$A$12,IF(I1809='Категорія витрат'!$B$13,'Категорія витрат'!$A$13,IF(I1809='Категорія витрат'!$B$14,'Категорія витрат'!$A$14,IF(I1809='Категорія витрат'!$B$15,'Категорія витрат'!$A$15,IF(I1809='Категорія витрат'!$B$16,'Категорія витрат'!$A$16,IF(I1809='Категорія витрат'!$B$17,'Категорія витрат'!$A$17,IF(I1809='Категорія витрат'!$B$18,'Категорія витрат'!$A$18,IF(I1809='Категорія витрат'!$B$19,'Категорія витрат'!$A$19,IF(I1809='Категорія витрат'!$B$20,'Категорія витрат'!$A$20,IF(I1809='Категорія витрат'!$B$21,'Категорія витрат'!$A$21,IF(I1809='Категорія витрат'!$B$22,'Категорія витрат'!$A$22,IF(I1809='Категорія витрат'!$B$23,'Категорія витрат'!$A$23,IF(I1809='Категорія витрат'!$B$24,'Категорія витрат'!$A$24,IF(I1809='Категорія витрат'!$B$25,'Категорія витрат'!$A$25,IF(I1809='Категорія витрат'!$B$26,'Категорія витрат'!$A$26,IF(I1809='Категорія витрат'!$B$27,'Категорія витрат'!$A$27,IF(I1809='Категорія витрат'!$B$28,'Категорія витрат'!$A$28,IF(I1809='Категорія витрат'!$B$29,'Категорія витрат'!$A$29,IF(I1809='Категорія витрат'!$B$30,'Категорія витрат'!$A$30,"")))))))))))))))))))))))))))))</f>
        <v/>
      </c>
      <c r="I1809" s="78"/>
      <c r="J1809" s="171"/>
      <c r="K1809" s="47"/>
      <c r="L1809" s="86">
        <f t="shared" si="934"/>
        <v>0</v>
      </c>
      <c r="M1809" s="174"/>
      <c r="N1809" s="176"/>
      <c r="O1809" s="169"/>
      <c r="P1809" s="157">
        <f>IF(J1809='Категорія витрат'!$F$2,ROUND('Додаток 3._Бюджет детальний ПР'!O1809*0.3676,2),IF(J1809='Категорія витрат'!$F$3,ROUND('Додаток 3._Бюджет детальний ПР'!O1809*0.347,2),IF(J1809='Категорія витрат'!$F$4,ROUND('Додаток 3._Бюджет детальний ПР'!O1809*0.347,2),IF(J1809='Категорія витрат'!$F$7,ROUND('Додаток 3._Бюджет детальний ПР'!O1809*0.0841,2),0))))</f>
        <v>0</v>
      </c>
      <c r="Q1809" s="151">
        <f t="shared" si="935"/>
        <v>0</v>
      </c>
      <c r="R1809" s="179"/>
      <c r="S1809" s="179"/>
      <c r="T1809" s="179"/>
      <c r="U1809" s="179"/>
      <c r="V1809" s="179"/>
      <c r="W1809" s="179"/>
      <c r="X1809" s="179"/>
      <c r="Y1809" s="179"/>
      <c r="Z1809" s="179"/>
      <c r="AA1809" s="179"/>
      <c r="AB1809" s="179"/>
      <c r="AC1809" s="179"/>
      <c r="AD1809" s="48">
        <f t="shared" si="910"/>
        <v>0</v>
      </c>
      <c r="AE1809" s="48">
        <f t="shared" si="911"/>
        <v>0</v>
      </c>
      <c r="AF1809" s="48">
        <f t="shared" si="912"/>
        <v>0</v>
      </c>
      <c r="AG1809" s="48">
        <f t="shared" si="913"/>
        <v>0</v>
      </c>
      <c r="AH1809" s="48">
        <f t="shared" si="914"/>
        <v>0</v>
      </c>
      <c r="AI1809" s="48">
        <f t="shared" si="915"/>
        <v>0</v>
      </c>
      <c r="AJ1809" s="48">
        <f t="shared" si="916"/>
        <v>0</v>
      </c>
      <c r="AK1809" s="48">
        <f t="shared" si="917"/>
        <v>0</v>
      </c>
      <c r="AL1809" s="179"/>
      <c r="AM1809" s="179"/>
      <c r="AN1809" s="76"/>
      <c r="AO1809" s="174"/>
      <c r="AP1809" s="86">
        <f t="shared" si="936"/>
        <v>0</v>
      </c>
      <c r="AQ1809" s="174"/>
      <c r="AR1809" s="176"/>
      <c r="AS1809" s="169"/>
      <c r="AT1809" s="157">
        <f>IF(J1809='Категорія витрат'!$F$2,ROUND('Додаток 3._Бюджет детальний ПР'!AS1809*0.3676,2),IF(J1809='Категорія витрат'!$F$3,ROUND('Додаток 3._Бюджет детальний ПР'!AS1809*0.347,2),IF(J1809='Категорія витрат'!$F$4,ROUND('Додаток 3._Бюджет детальний ПР'!AS1809*0.347,2),IF(J1809='Категорія витрат'!$F$7,ROUND('Додаток 3._Бюджет детальний ПР'!AS1809*0.0841,2),0))))</f>
        <v>0</v>
      </c>
      <c r="AU1809" s="151">
        <f t="shared" si="909"/>
        <v>0</v>
      </c>
      <c r="AV1809" s="179"/>
      <c r="AW1809" s="179"/>
      <c r="AX1809" s="179"/>
      <c r="AY1809" s="179"/>
      <c r="AZ1809" s="179"/>
      <c r="BA1809" s="179"/>
      <c r="BB1809" s="179"/>
      <c r="BC1809" s="179"/>
      <c r="BD1809" s="179"/>
      <c r="BE1809" s="179"/>
      <c r="BF1809" s="179"/>
      <c r="BG1809" s="179"/>
      <c r="BH1809" s="48">
        <f t="shared" si="918"/>
        <v>0</v>
      </c>
      <c r="BI1809" s="48">
        <f t="shared" si="919"/>
        <v>0</v>
      </c>
      <c r="BJ1809" s="48">
        <f t="shared" si="920"/>
        <v>0</v>
      </c>
      <c r="BK1809" s="48">
        <f t="shared" si="921"/>
        <v>0</v>
      </c>
      <c r="BL1809" s="48">
        <f t="shared" si="922"/>
        <v>0</v>
      </c>
      <c r="BM1809" s="48">
        <f t="shared" si="923"/>
        <v>0</v>
      </c>
      <c r="BN1809" s="48">
        <f t="shared" si="924"/>
        <v>0</v>
      </c>
      <c r="BO1809" s="48">
        <f t="shared" si="925"/>
        <v>0</v>
      </c>
      <c r="BP1809" s="179"/>
      <c r="BQ1809" s="179"/>
      <c r="BR1809" s="189"/>
      <c r="BS1809" s="174"/>
      <c r="BT1809" s="86">
        <f t="shared" si="937"/>
        <v>0</v>
      </c>
      <c r="BU1809" s="174"/>
      <c r="BV1809" s="176"/>
      <c r="BW1809" s="169"/>
      <c r="BX1809" s="157">
        <f>IF(J1809='Категорія витрат'!$F$2,ROUND('Додаток 3._Бюджет детальний ПР'!BW1809*0.3676,2),IF(J1809='Категорія витрат'!$F$3,ROUND('Додаток 3._Бюджет детальний ПР'!BW1809*0.347,2),IF(J1809='Категорія витрат'!$F$4,ROUND('Додаток 3._Бюджет детальний ПР'!BW1809*0.347,2),IF(J1809='Категорія витрат'!$F$7,ROUND('Додаток 3._Бюджет детальний ПР'!BW1809*0.0841,2),0))))</f>
        <v>0</v>
      </c>
      <c r="BY1809" s="151">
        <f t="shared" si="938"/>
        <v>0</v>
      </c>
      <c r="BZ1809" s="179"/>
      <c r="CA1809" s="179"/>
      <c r="CB1809" s="179"/>
      <c r="CC1809" s="179"/>
      <c r="CD1809" s="179"/>
      <c r="CE1809" s="179"/>
      <c r="CF1809" s="179"/>
      <c r="CG1809" s="179"/>
      <c r="CH1809" s="179"/>
      <c r="CI1809" s="179"/>
      <c r="CJ1809" s="179"/>
      <c r="CK1809" s="179"/>
      <c r="CL1809" s="48">
        <f t="shared" si="926"/>
        <v>0</v>
      </c>
      <c r="CM1809" s="48">
        <f t="shared" si="927"/>
        <v>0</v>
      </c>
      <c r="CN1809" s="48">
        <f t="shared" si="928"/>
        <v>0</v>
      </c>
      <c r="CO1809" s="48">
        <f t="shared" si="929"/>
        <v>0</v>
      </c>
      <c r="CP1809" s="48">
        <f t="shared" si="930"/>
        <v>0</v>
      </c>
      <c r="CQ1809" s="48">
        <f t="shared" si="931"/>
        <v>0</v>
      </c>
      <c r="CR1809" s="48">
        <f t="shared" si="932"/>
        <v>0</v>
      </c>
      <c r="CS1809" s="48">
        <f t="shared" si="933"/>
        <v>0</v>
      </c>
      <c r="CT1809" s="179"/>
      <c r="CU1809" s="179"/>
    </row>
    <row r="1810" spans="1:99" ht="20.100000000000001" customHeight="1" x14ac:dyDescent="0.25">
      <c r="A1810" s="57">
        <v>1805</v>
      </c>
      <c r="B1810" s="398" t="str">
        <f>IF(D1810='Напрямки конкурса'!$L$2,'Напрямки конкурса'!$B$2,IF(D1810='Напрямки конкурса'!$L$3,'Напрямки конкурса'!$B$3,IF(D1810='Напрямки конкурса'!$L$4,'Напрямки конкурса'!$B$4,IF(D1810='Напрямки конкурса'!$L$5,'Напрямки конкурса'!$B$5,IF(D1810='Напрямки конкурса'!$L$6,'Напрямки конкурса'!$B$6,IF(D1810='Напрямки конкурса'!$L$7,'Напрямки конкурса'!$B$7,IF(D1810='Напрямки конкурса'!$L$8,'Напрямки конкурса'!$B$8,IF(D1810='Напрямки конкурса'!$L$9,'Напрямки конкурса'!$B$9,IF(D1810='Напрямки конкурса'!$L$10,'Напрямки конкурса'!$B$10,IF(D1810='Напрямки конкурса'!$L$11,'Напрямки конкурса'!$B$11,IF(D1810='Напрямки конкурса'!$L$12,'Напрямки конкурса'!$B$12,IF(D1810='Напрямки конкурса'!$L$13,'Напрямки конкурса'!$B$13,IF(D1810='Напрямки конкурса'!$L$14,'Напрямки конкурса'!$B$14,IF(D1810='Напрямки конкурса'!$L$15,'Напрямки конкурса'!$B$15,IF(D1810='Напрямки конкурса'!$L$16,'Напрямки конкурса'!$B$16,IF(D1810='Напрямки конкурса'!$L$17,'Напрямки конкурса'!$B$17,IF(D1810='Напрямки конкурса'!$L$18,'Напрямки конкурса'!$B$18,IF(D1810='Напрямки конкурса'!$L$19,'Напрямки конкурса'!$B$19,IF(D1810='Напрямки конкурса'!$L$20,'Напрямки конкурса'!$B$20,IF(D1810='Напрямки конкурса'!$L$21,'Напрямки конкурса'!$B$21,IF(D1810='Напрямки конкурса'!$L$22,'Напрямки конкурса'!$B$22,IF(D1810='Напрямки конкурса'!$L$23,'Напрямки конкурса'!$B$23,IF(D1810='Напрямки конкурса'!$L$24,'Напрямки конкурса'!$B$24,IF(D1810='Напрямки конкурса'!$L$25,'Напрямки конкурса'!$B$25,IF(D1810='Напрямки конкурса'!$L$26,'Напрямки конкурса'!$B$26,IF(D1810='Напрямки конкурса'!$L$27,'Напрямки конкурса'!$B$27,IF(D1810='Напрямки конкурса'!$L$28,'Напрямки конкурса'!$B$28,"")))))))))))))))))))))))))))</f>
        <v>Мережа</v>
      </c>
      <c r="C1810" s="58" t="str">
        <f>IF(D1810='Напрямки конкурса'!$L$2,'Напрямки конкурса'!$K$2,IF(D1810='Напрямки конкурса'!$L$3,'Напрямки конкурса'!$K$3,IF(D1810='Напрямки конкурса'!$L$4,'Напрямки конкурса'!$K$4,IF(D1810='Напрямки конкурса'!$L$5,'Напрямки конкурса'!$K$5,IF(D1810='Напрямки конкурса'!$L$6,'Напрямки конкурса'!$K$6,IF(D1810='Напрямки конкурса'!$L$7,'Напрямки конкурса'!$K$7,IF(D1810='Напрямки конкурса'!$L$8,'Напрямки конкурса'!$K$8,IF(D1810='Напрямки конкурса'!$L$9,'Напрямки конкурса'!$K$9,IF(D1810='Напрямки конкурса'!$L$10,'Напрямки конкурса'!$K$10,IF(D1810='Напрямки конкурса'!$L$11,'Напрямки конкурса'!$K$11,IF(D1810='Напрямки конкурса'!$L$12,'Напрямки конкурса'!$K$12,IF(D1810='Напрямки конкурса'!$L$13,'Напрямки конкурса'!$K$13,IF(D1810='Напрямки конкурса'!$L$14,'Напрямки конкурса'!$K$14,IF(D1810='Напрямки конкурса'!$L$15,'Напрямки конкурса'!$K$15,IF(D1810='Напрямки конкурса'!$L$16,'Напрямки конкурса'!$K$16,IF(D1810='Напрямки конкурса'!$L$17,'Напрямки конкурса'!$K$17,IF(D1810='Напрямки конкурса'!$L$18,'Напрямки конкурса'!$K$18,IF(D1810='Напрямки конкурса'!$L$19,'Напрямки конкурса'!$K$19,IF(D1810='Напрямки конкурса'!$L$20,'Напрямки конкурса'!$K$20,IF(D1810='Напрямки конкурса'!$L$21,'Напрямки конкурса'!$K$21,IF(D1810='Напрямки конкурса'!$L$22,'Напрямки конкурса'!$K$22,IF(D1810='Напрямки конкурса'!$L$23,'Напрямки конкурса'!$K$23,IF(D1810='Напрямки конкурса'!$L$24,'Напрямки конкурса'!$K$24,IF(D1810='Напрямки конкурса'!$L$25,'Напрямки конкурса'!$K$25,IF(D1810='Напрямки конкурса'!$L$26,'Напрямки конкурса'!$K$26,IF(D1810='Напрямки конкурса'!$L$27,'Напрямки конкурса'!$K$27,IF(D1810='Напрямки конкурса'!$L$28,'Напрямки конкурса'!$K$28,"")))))))))))))))))))))))))))</f>
        <v>11М. Соціальний супровід ВІЛ-позитивних осіб у виправних закладах</v>
      </c>
      <c r="D1810" s="58" t="str">
        <f>'Напрямки конкурса'!L22</f>
        <v>11М.01_Соціальний супровід ВІЛ-позитивних осіб у виправних закладах</v>
      </c>
      <c r="E1810" s="46"/>
      <c r="F1810" s="46"/>
      <c r="G1810" s="46"/>
      <c r="H1810" s="148" t="str">
        <f>IF(I1810='Категорія витрат'!$B$2,'Категорія витрат'!$A$2,IF(I1810='Категорія витрат'!$B$3,'Категорія витрат'!$A$3,IF(I1810='Категорія витрат'!$B$4,'Категорія витрат'!$A$4,IF(I1810='Категорія витрат'!$B$5,'Категорія витрат'!$A$5,IF(I1810='Категорія витрат'!$B$6,'Категорія витрат'!$A$6,IF(I1810='Категорія витрат'!$B$7,'Категорія витрат'!$A$7,IF(I1810='Категорія витрат'!$B$8,'Категорія витрат'!$A$8,IF(I1810='Категорія витрат'!$B$9,'Категорія витрат'!$A$9,IF(I1810='Категорія витрат'!$B$10,'Категорія витрат'!$A$10,IF(I1810='Категорія витрат'!$B$11,'Категорія витрат'!$A$11,IF(I1810='Категорія витрат'!$B$12,'Категорія витрат'!$A$12,IF(I1810='Категорія витрат'!$B$13,'Категорія витрат'!$A$13,IF(I1810='Категорія витрат'!$B$14,'Категорія витрат'!$A$14,IF(I1810='Категорія витрат'!$B$15,'Категорія витрат'!$A$15,IF(I1810='Категорія витрат'!$B$16,'Категорія витрат'!$A$16,IF(I1810='Категорія витрат'!$B$17,'Категорія витрат'!$A$17,IF(I1810='Категорія витрат'!$B$18,'Категорія витрат'!$A$18,IF(I1810='Категорія витрат'!$B$19,'Категорія витрат'!$A$19,IF(I1810='Категорія витрат'!$B$20,'Категорія витрат'!$A$20,IF(I1810='Категорія витрат'!$B$21,'Категорія витрат'!$A$21,IF(I1810='Категорія витрат'!$B$22,'Категорія витрат'!$A$22,IF(I1810='Категорія витрат'!$B$23,'Категорія витрат'!$A$23,IF(I1810='Категорія витрат'!$B$24,'Категорія витрат'!$A$24,IF(I1810='Категорія витрат'!$B$25,'Категорія витрат'!$A$25,IF(I1810='Категорія витрат'!$B$26,'Категорія витрат'!$A$26,IF(I1810='Категорія витрат'!$B$27,'Категорія витрат'!$A$27,IF(I1810='Категорія витрат'!$B$28,'Категорія витрат'!$A$28,IF(I1810='Категорія витрат'!$B$29,'Категорія витрат'!$A$29,IF(I1810='Категорія витрат'!$B$30,'Категорія витрат'!$A$30,"")))))))))))))))))))))))))))))</f>
        <v/>
      </c>
      <c r="I1810" s="78"/>
      <c r="J1810" s="171"/>
      <c r="K1810" s="47"/>
      <c r="L1810" s="86">
        <f t="shared" si="934"/>
        <v>0</v>
      </c>
      <c r="M1810" s="174"/>
      <c r="N1810" s="176"/>
      <c r="O1810" s="169"/>
      <c r="P1810" s="157">
        <f>IF(J1810='Категорія витрат'!$F$2,ROUND('Додаток 3._Бюджет детальний ПР'!O1810*0.3676,2),IF(J1810='Категорія витрат'!$F$3,ROUND('Додаток 3._Бюджет детальний ПР'!O1810*0.347,2),IF(J1810='Категорія витрат'!$F$4,ROUND('Додаток 3._Бюджет детальний ПР'!O1810*0.347,2),IF(J1810='Категорія витрат'!$F$7,ROUND('Додаток 3._Бюджет детальний ПР'!O1810*0.0841,2),0))))</f>
        <v>0</v>
      </c>
      <c r="Q1810" s="151">
        <f t="shared" si="935"/>
        <v>0</v>
      </c>
      <c r="R1810" s="179"/>
      <c r="S1810" s="179"/>
      <c r="T1810" s="179"/>
      <c r="U1810" s="179"/>
      <c r="V1810" s="179"/>
      <c r="W1810" s="179"/>
      <c r="X1810" s="179"/>
      <c r="Y1810" s="179"/>
      <c r="Z1810" s="179"/>
      <c r="AA1810" s="179"/>
      <c r="AB1810" s="179"/>
      <c r="AC1810" s="179"/>
      <c r="AD1810" s="48">
        <f t="shared" si="910"/>
        <v>0</v>
      </c>
      <c r="AE1810" s="48">
        <f t="shared" si="911"/>
        <v>0</v>
      </c>
      <c r="AF1810" s="48">
        <f t="shared" si="912"/>
        <v>0</v>
      </c>
      <c r="AG1810" s="48">
        <f t="shared" si="913"/>
        <v>0</v>
      </c>
      <c r="AH1810" s="48">
        <f t="shared" si="914"/>
        <v>0</v>
      </c>
      <c r="AI1810" s="48">
        <f t="shared" si="915"/>
        <v>0</v>
      </c>
      <c r="AJ1810" s="48">
        <f t="shared" si="916"/>
        <v>0</v>
      </c>
      <c r="AK1810" s="48">
        <f t="shared" si="917"/>
        <v>0</v>
      </c>
      <c r="AL1810" s="179"/>
      <c r="AM1810" s="179"/>
      <c r="AN1810" s="76"/>
      <c r="AO1810" s="174"/>
      <c r="AP1810" s="86">
        <f t="shared" si="936"/>
        <v>0</v>
      </c>
      <c r="AQ1810" s="174"/>
      <c r="AR1810" s="176"/>
      <c r="AS1810" s="169"/>
      <c r="AT1810" s="157">
        <f>IF(J1810='Категорія витрат'!$F$2,ROUND('Додаток 3._Бюджет детальний ПР'!AS1810*0.3676,2),IF(J1810='Категорія витрат'!$F$3,ROUND('Додаток 3._Бюджет детальний ПР'!AS1810*0.347,2),IF(J1810='Категорія витрат'!$F$4,ROUND('Додаток 3._Бюджет детальний ПР'!AS1810*0.347,2),IF(J1810='Категорія витрат'!$F$7,ROUND('Додаток 3._Бюджет детальний ПР'!AS1810*0.0841,2),0))))</f>
        <v>0</v>
      </c>
      <c r="AU1810" s="151">
        <f t="shared" si="909"/>
        <v>0</v>
      </c>
      <c r="AV1810" s="179"/>
      <c r="AW1810" s="179"/>
      <c r="AX1810" s="179"/>
      <c r="AY1810" s="179"/>
      <c r="AZ1810" s="179"/>
      <c r="BA1810" s="179"/>
      <c r="BB1810" s="179"/>
      <c r="BC1810" s="179"/>
      <c r="BD1810" s="179"/>
      <c r="BE1810" s="179"/>
      <c r="BF1810" s="179"/>
      <c r="BG1810" s="179"/>
      <c r="BH1810" s="48">
        <f t="shared" si="918"/>
        <v>0</v>
      </c>
      <c r="BI1810" s="48">
        <f t="shared" si="919"/>
        <v>0</v>
      </c>
      <c r="BJ1810" s="48">
        <f t="shared" si="920"/>
        <v>0</v>
      </c>
      <c r="BK1810" s="48">
        <f t="shared" si="921"/>
        <v>0</v>
      </c>
      <c r="BL1810" s="48">
        <f t="shared" si="922"/>
        <v>0</v>
      </c>
      <c r="BM1810" s="48">
        <f t="shared" si="923"/>
        <v>0</v>
      </c>
      <c r="BN1810" s="48">
        <f t="shared" si="924"/>
        <v>0</v>
      </c>
      <c r="BO1810" s="48">
        <f t="shared" si="925"/>
        <v>0</v>
      </c>
      <c r="BP1810" s="179"/>
      <c r="BQ1810" s="179"/>
      <c r="BR1810" s="189"/>
      <c r="BS1810" s="174"/>
      <c r="BT1810" s="86">
        <f t="shared" si="937"/>
        <v>0</v>
      </c>
      <c r="BU1810" s="174"/>
      <c r="BV1810" s="176"/>
      <c r="BW1810" s="169"/>
      <c r="BX1810" s="157">
        <f>IF(J1810='Категорія витрат'!$F$2,ROUND('Додаток 3._Бюджет детальний ПР'!BW1810*0.3676,2),IF(J1810='Категорія витрат'!$F$3,ROUND('Додаток 3._Бюджет детальний ПР'!BW1810*0.347,2),IF(J1810='Категорія витрат'!$F$4,ROUND('Додаток 3._Бюджет детальний ПР'!BW1810*0.347,2),IF(J1810='Категорія витрат'!$F$7,ROUND('Додаток 3._Бюджет детальний ПР'!BW1810*0.0841,2),0))))</f>
        <v>0</v>
      </c>
      <c r="BY1810" s="151">
        <f t="shared" si="938"/>
        <v>0</v>
      </c>
      <c r="BZ1810" s="179"/>
      <c r="CA1810" s="179"/>
      <c r="CB1810" s="179"/>
      <c r="CC1810" s="179"/>
      <c r="CD1810" s="179"/>
      <c r="CE1810" s="179"/>
      <c r="CF1810" s="179"/>
      <c r="CG1810" s="179"/>
      <c r="CH1810" s="179"/>
      <c r="CI1810" s="179"/>
      <c r="CJ1810" s="179"/>
      <c r="CK1810" s="179"/>
      <c r="CL1810" s="48">
        <f t="shared" si="926"/>
        <v>0</v>
      </c>
      <c r="CM1810" s="48">
        <f t="shared" si="927"/>
        <v>0</v>
      </c>
      <c r="CN1810" s="48">
        <f t="shared" si="928"/>
        <v>0</v>
      </c>
      <c r="CO1810" s="48">
        <f t="shared" si="929"/>
        <v>0</v>
      </c>
      <c r="CP1810" s="48">
        <f t="shared" si="930"/>
        <v>0</v>
      </c>
      <c r="CQ1810" s="48">
        <f t="shared" si="931"/>
        <v>0</v>
      </c>
      <c r="CR1810" s="48">
        <f t="shared" si="932"/>
        <v>0</v>
      </c>
      <c r="CS1810" s="48">
        <f t="shared" si="933"/>
        <v>0</v>
      </c>
      <c r="CT1810" s="179"/>
      <c r="CU1810" s="179"/>
    </row>
    <row r="1811" spans="1:99" ht="20.100000000000001" customHeight="1" x14ac:dyDescent="0.25">
      <c r="A1811" s="57">
        <v>1806</v>
      </c>
      <c r="B1811" s="398" t="str">
        <f>IF(D1811='Напрямки конкурса'!$L$2,'Напрямки конкурса'!$B$2,IF(D1811='Напрямки конкурса'!$L$3,'Напрямки конкурса'!$B$3,IF(D1811='Напрямки конкурса'!$L$4,'Напрямки конкурса'!$B$4,IF(D1811='Напрямки конкурса'!$L$5,'Напрямки конкурса'!$B$5,IF(D1811='Напрямки конкурса'!$L$6,'Напрямки конкурса'!$B$6,IF(D1811='Напрямки конкурса'!$L$7,'Напрямки конкурса'!$B$7,IF(D1811='Напрямки конкурса'!$L$8,'Напрямки конкурса'!$B$8,IF(D1811='Напрямки конкурса'!$L$9,'Напрямки конкурса'!$B$9,IF(D1811='Напрямки конкурса'!$L$10,'Напрямки конкурса'!$B$10,IF(D1811='Напрямки конкурса'!$L$11,'Напрямки конкурса'!$B$11,IF(D1811='Напрямки конкурса'!$L$12,'Напрямки конкурса'!$B$12,IF(D1811='Напрямки конкурса'!$L$13,'Напрямки конкурса'!$B$13,IF(D1811='Напрямки конкурса'!$L$14,'Напрямки конкурса'!$B$14,IF(D1811='Напрямки конкурса'!$L$15,'Напрямки конкурса'!$B$15,IF(D1811='Напрямки конкурса'!$L$16,'Напрямки конкурса'!$B$16,IF(D1811='Напрямки конкурса'!$L$17,'Напрямки конкурса'!$B$17,IF(D1811='Напрямки конкурса'!$L$18,'Напрямки конкурса'!$B$18,IF(D1811='Напрямки конкурса'!$L$19,'Напрямки конкурса'!$B$19,IF(D1811='Напрямки конкурса'!$L$20,'Напрямки конкурса'!$B$20,IF(D1811='Напрямки конкурса'!$L$21,'Напрямки конкурса'!$B$21,IF(D1811='Напрямки конкурса'!$L$22,'Напрямки конкурса'!$B$22,IF(D1811='Напрямки конкурса'!$L$23,'Напрямки конкурса'!$B$23,IF(D1811='Напрямки конкурса'!$L$24,'Напрямки конкурса'!$B$24,IF(D1811='Напрямки конкурса'!$L$25,'Напрямки конкурса'!$B$25,IF(D1811='Напрямки конкурса'!$L$26,'Напрямки конкурса'!$B$26,IF(D1811='Напрямки конкурса'!$L$27,'Напрямки конкурса'!$B$27,IF(D1811='Напрямки конкурса'!$L$28,'Напрямки конкурса'!$B$28,"")))))))))))))))))))))))))))</f>
        <v>Мережа</v>
      </c>
      <c r="C1811" s="58" t="str">
        <f>IF(D1811='Напрямки конкурса'!$L$2,'Напрямки конкурса'!$K$2,IF(D1811='Напрямки конкурса'!$L$3,'Напрямки конкурса'!$K$3,IF(D1811='Напрямки конкурса'!$L$4,'Напрямки конкурса'!$K$4,IF(D1811='Напрямки конкурса'!$L$5,'Напрямки конкурса'!$K$5,IF(D1811='Напрямки конкурса'!$L$6,'Напрямки конкурса'!$K$6,IF(D1811='Напрямки конкурса'!$L$7,'Напрямки конкурса'!$K$7,IF(D1811='Напрямки конкурса'!$L$8,'Напрямки конкурса'!$K$8,IF(D1811='Напрямки конкурса'!$L$9,'Напрямки конкурса'!$K$9,IF(D1811='Напрямки конкурса'!$L$10,'Напрямки конкурса'!$K$10,IF(D1811='Напрямки конкурса'!$L$11,'Напрямки конкурса'!$K$11,IF(D1811='Напрямки конкурса'!$L$12,'Напрямки конкурса'!$K$12,IF(D1811='Напрямки конкурса'!$L$13,'Напрямки конкурса'!$K$13,IF(D1811='Напрямки конкурса'!$L$14,'Напрямки конкурса'!$K$14,IF(D1811='Напрямки конкурса'!$L$15,'Напрямки конкурса'!$K$15,IF(D1811='Напрямки конкурса'!$L$16,'Напрямки конкурса'!$K$16,IF(D1811='Напрямки конкурса'!$L$17,'Напрямки конкурса'!$K$17,IF(D1811='Напрямки конкурса'!$L$18,'Напрямки конкурса'!$K$18,IF(D1811='Напрямки конкурса'!$L$19,'Напрямки конкурса'!$K$19,IF(D1811='Напрямки конкурса'!$L$20,'Напрямки конкурса'!$K$20,IF(D1811='Напрямки конкурса'!$L$21,'Напрямки конкурса'!$K$21,IF(D1811='Напрямки конкурса'!$L$22,'Напрямки конкурса'!$K$22,IF(D1811='Напрямки конкурса'!$L$23,'Напрямки конкурса'!$K$23,IF(D1811='Напрямки конкурса'!$L$24,'Напрямки конкурса'!$K$24,IF(D1811='Напрямки конкурса'!$L$25,'Напрямки конкурса'!$K$25,IF(D1811='Напрямки конкурса'!$L$26,'Напрямки конкурса'!$K$26,IF(D1811='Напрямки конкурса'!$L$27,'Напрямки конкурса'!$K$27,IF(D1811='Напрямки конкурса'!$L$28,'Напрямки конкурса'!$K$28,"")))))))))))))))))))))))))))</f>
        <v>12М. Підтримка та вдосконалення загальнонаціональної Гарячої лінії з питань ВІЛ/СНІД і туберкульозу</v>
      </c>
      <c r="D1811" s="58" t="str">
        <f>'Напрямки конкурса'!L23</f>
        <v>12М.01_Підтримка та вдосконалення загальнонаціональної Гарячої лінії з питань ВІЛ/СНІД і туберкульозу</v>
      </c>
      <c r="E1811" s="46"/>
      <c r="F1811" s="46"/>
      <c r="G1811" s="46"/>
      <c r="H1811" s="148" t="str">
        <f>IF(I1811='Категорія витрат'!$B$2,'Категорія витрат'!$A$2,IF(I1811='Категорія витрат'!$B$3,'Категорія витрат'!$A$3,IF(I1811='Категорія витрат'!$B$4,'Категорія витрат'!$A$4,IF(I1811='Категорія витрат'!$B$5,'Категорія витрат'!$A$5,IF(I1811='Категорія витрат'!$B$6,'Категорія витрат'!$A$6,IF(I1811='Категорія витрат'!$B$7,'Категорія витрат'!$A$7,IF(I1811='Категорія витрат'!$B$8,'Категорія витрат'!$A$8,IF(I1811='Категорія витрат'!$B$9,'Категорія витрат'!$A$9,IF(I1811='Категорія витрат'!$B$10,'Категорія витрат'!$A$10,IF(I1811='Категорія витрат'!$B$11,'Категорія витрат'!$A$11,IF(I1811='Категорія витрат'!$B$12,'Категорія витрат'!$A$12,IF(I1811='Категорія витрат'!$B$13,'Категорія витрат'!$A$13,IF(I1811='Категорія витрат'!$B$14,'Категорія витрат'!$A$14,IF(I1811='Категорія витрат'!$B$15,'Категорія витрат'!$A$15,IF(I1811='Категорія витрат'!$B$16,'Категорія витрат'!$A$16,IF(I1811='Категорія витрат'!$B$17,'Категорія витрат'!$A$17,IF(I1811='Категорія витрат'!$B$18,'Категорія витрат'!$A$18,IF(I1811='Категорія витрат'!$B$19,'Категорія витрат'!$A$19,IF(I1811='Категорія витрат'!$B$20,'Категорія витрат'!$A$20,IF(I1811='Категорія витрат'!$B$21,'Категорія витрат'!$A$21,IF(I1811='Категорія витрат'!$B$22,'Категорія витрат'!$A$22,IF(I1811='Категорія витрат'!$B$23,'Категорія витрат'!$A$23,IF(I1811='Категорія витрат'!$B$24,'Категорія витрат'!$A$24,IF(I1811='Категорія витрат'!$B$25,'Категорія витрат'!$A$25,IF(I1811='Категорія витрат'!$B$26,'Категорія витрат'!$A$26,IF(I1811='Категорія витрат'!$B$27,'Категорія витрат'!$A$27,IF(I1811='Категорія витрат'!$B$28,'Категорія витрат'!$A$28,IF(I1811='Категорія витрат'!$B$29,'Категорія витрат'!$A$29,IF(I1811='Категорія витрат'!$B$30,'Категорія витрат'!$A$30,"")))))))))))))))))))))))))))))</f>
        <v/>
      </c>
      <c r="I1811" s="78"/>
      <c r="J1811" s="171"/>
      <c r="K1811" s="47"/>
      <c r="L1811" s="86">
        <f t="shared" si="934"/>
        <v>0</v>
      </c>
      <c r="M1811" s="174"/>
      <c r="N1811" s="176"/>
      <c r="O1811" s="169"/>
      <c r="P1811" s="157">
        <f>IF(J1811='Категорія витрат'!$F$2,ROUND('Додаток 3._Бюджет детальний ПР'!O1811*0.3676,2),IF(J1811='Категорія витрат'!$F$3,ROUND('Додаток 3._Бюджет детальний ПР'!O1811*0.347,2),IF(J1811='Категорія витрат'!$F$4,ROUND('Додаток 3._Бюджет детальний ПР'!O1811*0.347,2),IF(J1811='Категорія витрат'!$F$7,ROUND('Додаток 3._Бюджет детальний ПР'!O1811*0.0841,2),0))))</f>
        <v>0</v>
      </c>
      <c r="Q1811" s="151">
        <f t="shared" si="935"/>
        <v>0</v>
      </c>
      <c r="R1811" s="179"/>
      <c r="S1811" s="179"/>
      <c r="T1811" s="179"/>
      <c r="U1811" s="179"/>
      <c r="V1811" s="179"/>
      <c r="W1811" s="179"/>
      <c r="X1811" s="179"/>
      <c r="Y1811" s="179"/>
      <c r="Z1811" s="179"/>
      <c r="AA1811" s="179"/>
      <c r="AB1811" s="179"/>
      <c r="AC1811" s="179"/>
      <c r="AD1811" s="48">
        <f t="shared" si="910"/>
        <v>0</v>
      </c>
      <c r="AE1811" s="48">
        <f t="shared" si="911"/>
        <v>0</v>
      </c>
      <c r="AF1811" s="48">
        <f t="shared" si="912"/>
        <v>0</v>
      </c>
      <c r="AG1811" s="48">
        <f t="shared" si="913"/>
        <v>0</v>
      </c>
      <c r="AH1811" s="48">
        <f t="shared" si="914"/>
        <v>0</v>
      </c>
      <c r="AI1811" s="48">
        <f t="shared" si="915"/>
        <v>0</v>
      </c>
      <c r="AJ1811" s="48">
        <f t="shared" si="916"/>
        <v>0</v>
      </c>
      <c r="AK1811" s="48">
        <f t="shared" si="917"/>
        <v>0</v>
      </c>
      <c r="AL1811" s="179"/>
      <c r="AM1811" s="179"/>
      <c r="AN1811" s="76"/>
      <c r="AO1811" s="174"/>
      <c r="AP1811" s="86">
        <f t="shared" si="936"/>
        <v>0</v>
      </c>
      <c r="AQ1811" s="174"/>
      <c r="AR1811" s="176"/>
      <c r="AS1811" s="169"/>
      <c r="AT1811" s="157">
        <f>IF(J1811='Категорія витрат'!$F$2,ROUND('Додаток 3._Бюджет детальний ПР'!AS1811*0.3676,2),IF(J1811='Категорія витрат'!$F$3,ROUND('Додаток 3._Бюджет детальний ПР'!AS1811*0.347,2),IF(J1811='Категорія витрат'!$F$4,ROUND('Додаток 3._Бюджет детальний ПР'!AS1811*0.347,2),IF(J1811='Категорія витрат'!$F$7,ROUND('Додаток 3._Бюджет детальний ПР'!AS1811*0.0841,2),0))))</f>
        <v>0</v>
      </c>
      <c r="AU1811" s="151">
        <f t="shared" si="909"/>
        <v>0</v>
      </c>
      <c r="AV1811" s="179"/>
      <c r="AW1811" s="179"/>
      <c r="AX1811" s="179"/>
      <c r="AY1811" s="179"/>
      <c r="AZ1811" s="179"/>
      <c r="BA1811" s="179"/>
      <c r="BB1811" s="179"/>
      <c r="BC1811" s="179"/>
      <c r="BD1811" s="179"/>
      <c r="BE1811" s="179"/>
      <c r="BF1811" s="179"/>
      <c r="BG1811" s="179"/>
      <c r="BH1811" s="48">
        <f t="shared" si="918"/>
        <v>0</v>
      </c>
      <c r="BI1811" s="48">
        <f t="shared" si="919"/>
        <v>0</v>
      </c>
      <c r="BJ1811" s="48">
        <f t="shared" si="920"/>
        <v>0</v>
      </c>
      <c r="BK1811" s="48">
        <f t="shared" si="921"/>
        <v>0</v>
      </c>
      <c r="BL1811" s="48">
        <f t="shared" si="922"/>
        <v>0</v>
      </c>
      <c r="BM1811" s="48">
        <f t="shared" si="923"/>
        <v>0</v>
      </c>
      <c r="BN1811" s="48">
        <f t="shared" si="924"/>
        <v>0</v>
      </c>
      <c r="BO1811" s="48">
        <f t="shared" si="925"/>
        <v>0</v>
      </c>
      <c r="BP1811" s="179"/>
      <c r="BQ1811" s="179"/>
      <c r="BR1811" s="189"/>
      <c r="BS1811" s="174"/>
      <c r="BT1811" s="86">
        <f t="shared" si="937"/>
        <v>0</v>
      </c>
      <c r="BU1811" s="174"/>
      <c r="BV1811" s="176"/>
      <c r="BW1811" s="169"/>
      <c r="BX1811" s="157">
        <f>IF(J1811='Категорія витрат'!$F$2,ROUND('Додаток 3._Бюджет детальний ПР'!BW1811*0.3676,2),IF(J1811='Категорія витрат'!$F$3,ROUND('Додаток 3._Бюджет детальний ПР'!BW1811*0.347,2),IF(J1811='Категорія витрат'!$F$4,ROUND('Додаток 3._Бюджет детальний ПР'!BW1811*0.347,2),IF(J1811='Категорія витрат'!$F$7,ROUND('Додаток 3._Бюджет детальний ПР'!BW1811*0.0841,2),0))))</f>
        <v>0</v>
      </c>
      <c r="BY1811" s="151">
        <f t="shared" si="938"/>
        <v>0</v>
      </c>
      <c r="BZ1811" s="179"/>
      <c r="CA1811" s="179"/>
      <c r="CB1811" s="179"/>
      <c r="CC1811" s="179"/>
      <c r="CD1811" s="179"/>
      <c r="CE1811" s="179"/>
      <c r="CF1811" s="179"/>
      <c r="CG1811" s="179"/>
      <c r="CH1811" s="179"/>
      <c r="CI1811" s="179"/>
      <c r="CJ1811" s="179"/>
      <c r="CK1811" s="179"/>
      <c r="CL1811" s="48">
        <f t="shared" si="926"/>
        <v>0</v>
      </c>
      <c r="CM1811" s="48">
        <f t="shared" si="927"/>
        <v>0</v>
      </c>
      <c r="CN1811" s="48">
        <f t="shared" si="928"/>
        <v>0</v>
      </c>
      <c r="CO1811" s="48">
        <f t="shared" si="929"/>
        <v>0</v>
      </c>
      <c r="CP1811" s="48">
        <f t="shared" si="930"/>
        <v>0</v>
      </c>
      <c r="CQ1811" s="48">
        <f t="shared" si="931"/>
        <v>0</v>
      </c>
      <c r="CR1811" s="48">
        <f t="shared" si="932"/>
        <v>0</v>
      </c>
      <c r="CS1811" s="48">
        <f t="shared" si="933"/>
        <v>0</v>
      </c>
      <c r="CT1811" s="179"/>
      <c r="CU1811" s="179"/>
    </row>
    <row r="1812" spans="1:99" ht="20.100000000000001" customHeight="1" x14ac:dyDescent="0.25">
      <c r="A1812" s="57">
        <v>1807</v>
      </c>
      <c r="B1812" s="398" t="str">
        <f>IF(D1812='Напрямки конкурса'!$L$2,'Напрямки конкурса'!$B$2,IF(D1812='Напрямки конкурса'!$L$3,'Напрямки конкурса'!$B$3,IF(D1812='Напрямки конкурса'!$L$4,'Напрямки конкурса'!$B$4,IF(D1812='Напрямки конкурса'!$L$5,'Напрямки конкурса'!$B$5,IF(D1812='Напрямки конкурса'!$L$6,'Напрямки конкурса'!$B$6,IF(D1812='Напрямки конкурса'!$L$7,'Напрямки конкурса'!$B$7,IF(D1812='Напрямки конкурса'!$L$8,'Напрямки конкурса'!$B$8,IF(D1812='Напрямки конкурса'!$L$9,'Напрямки конкурса'!$B$9,IF(D1812='Напрямки конкурса'!$L$10,'Напрямки конкурса'!$B$10,IF(D1812='Напрямки конкурса'!$L$11,'Напрямки конкурса'!$B$11,IF(D1812='Напрямки конкурса'!$L$12,'Напрямки конкурса'!$B$12,IF(D1812='Напрямки конкурса'!$L$13,'Напрямки конкурса'!$B$13,IF(D1812='Напрямки конкурса'!$L$14,'Напрямки конкурса'!$B$14,IF(D1812='Напрямки конкурса'!$L$15,'Напрямки конкурса'!$B$15,IF(D1812='Напрямки конкурса'!$L$16,'Напрямки конкурса'!$B$16,IF(D1812='Напрямки конкурса'!$L$17,'Напрямки конкурса'!$B$17,IF(D1812='Напрямки конкурса'!$L$18,'Напрямки конкурса'!$B$18,IF(D1812='Напрямки конкурса'!$L$19,'Напрямки конкурса'!$B$19,IF(D1812='Напрямки конкурса'!$L$20,'Напрямки конкурса'!$B$20,IF(D1812='Напрямки конкурса'!$L$21,'Напрямки конкурса'!$B$21,IF(D1812='Напрямки конкурса'!$L$22,'Напрямки конкурса'!$B$22,IF(D1812='Напрямки конкурса'!$L$23,'Напрямки конкурса'!$B$23,IF(D1812='Напрямки конкурса'!$L$24,'Напрямки конкурса'!$B$24,IF(D1812='Напрямки конкурса'!$L$25,'Напрямки конкурса'!$B$25,IF(D1812='Напрямки конкурса'!$L$26,'Напрямки конкурса'!$B$26,IF(D1812='Напрямки конкурса'!$L$27,'Напрямки конкурса'!$B$27,IF(D1812='Напрямки конкурса'!$L$28,'Напрямки конкурса'!$B$28,"")))))))))))))))))))))))))))</f>
        <v>Мережа</v>
      </c>
      <c r="C1812" s="58" t="str">
        <f>IF(D1812='Напрямки конкурса'!$L$2,'Напрямки конкурса'!$K$2,IF(D1812='Напрямки конкурса'!$L$3,'Напрямки конкурса'!$K$3,IF(D1812='Напрямки конкурса'!$L$4,'Напрямки конкурса'!$K$4,IF(D1812='Напрямки конкурса'!$L$5,'Напрямки конкурса'!$K$5,IF(D1812='Напрямки конкурса'!$L$6,'Напрямки конкурса'!$K$6,IF(D1812='Напрямки конкурса'!$L$7,'Напрямки конкурса'!$K$7,IF(D1812='Напрямки конкурса'!$L$8,'Напрямки конкурса'!$K$8,IF(D1812='Напрямки конкурса'!$L$9,'Напрямки конкурса'!$K$9,IF(D1812='Напрямки конкурса'!$L$10,'Напрямки конкурса'!$K$10,IF(D1812='Напрямки конкурса'!$L$11,'Напрямки конкурса'!$K$11,IF(D1812='Напрямки конкурса'!$L$12,'Напрямки конкурса'!$K$12,IF(D1812='Напрямки конкурса'!$L$13,'Напрямки конкурса'!$K$13,IF(D1812='Напрямки конкурса'!$L$14,'Напрямки конкурса'!$K$14,IF(D1812='Напрямки конкурса'!$L$15,'Напрямки конкурса'!$K$15,IF(D1812='Напрямки конкурса'!$L$16,'Напрямки конкурса'!$K$16,IF(D1812='Напрямки конкурса'!$L$17,'Напрямки конкурса'!$K$17,IF(D1812='Напрямки конкурса'!$L$18,'Напрямки конкурса'!$K$18,IF(D1812='Напрямки конкурса'!$L$19,'Напрямки конкурса'!$K$19,IF(D1812='Напрямки конкурса'!$L$20,'Напрямки конкурса'!$K$20,IF(D1812='Напрямки конкурса'!$L$21,'Напрямки конкурса'!$K$21,IF(D1812='Напрямки конкурса'!$L$22,'Напрямки конкурса'!$K$22,IF(D1812='Напрямки конкурса'!$L$23,'Напрямки конкурса'!$K$23,IF(D1812='Напрямки конкурса'!$L$24,'Напрямки конкурса'!$K$24,IF(D1812='Напрямки конкурса'!$L$25,'Напрямки конкурса'!$K$25,IF(D1812='Напрямки конкурса'!$L$26,'Напрямки конкурса'!$K$26,IF(D1812='Напрямки конкурса'!$L$27,'Напрямки конкурса'!$K$27,IF(D1812='Напрямки конкурса'!$L$28,'Напрямки конкурса'!$K$28,"")))))))))))))))))))))))))))</f>
        <v>13М. Забезпечення інституалізації послуг з лікування ВІЛ та ТБ в Україні (реалізація механізму соціального аудиту на національному рівні)</v>
      </c>
      <c r="D1812" s="58" t="str">
        <f>'Напрямки конкурса'!L24</f>
        <v>13М.01_Забезпечення інституалізації послуг з лікування ВІЛ та ТБ в Україні (реалізація механізму соціального аудиту на національному рівні)</v>
      </c>
      <c r="E1812" s="46"/>
      <c r="F1812" s="46"/>
      <c r="G1812" s="46"/>
      <c r="H1812" s="148" t="str">
        <f>IF(I1812='Категорія витрат'!$B$2,'Категорія витрат'!$A$2,IF(I1812='Категорія витрат'!$B$3,'Категорія витрат'!$A$3,IF(I1812='Категорія витрат'!$B$4,'Категорія витрат'!$A$4,IF(I1812='Категорія витрат'!$B$5,'Категорія витрат'!$A$5,IF(I1812='Категорія витрат'!$B$6,'Категорія витрат'!$A$6,IF(I1812='Категорія витрат'!$B$7,'Категорія витрат'!$A$7,IF(I1812='Категорія витрат'!$B$8,'Категорія витрат'!$A$8,IF(I1812='Категорія витрат'!$B$9,'Категорія витрат'!$A$9,IF(I1812='Категорія витрат'!$B$10,'Категорія витрат'!$A$10,IF(I1812='Категорія витрат'!$B$11,'Категорія витрат'!$A$11,IF(I1812='Категорія витрат'!$B$12,'Категорія витрат'!$A$12,IF(I1812='Категорія витрат'!$B$13,'Категорія витрат'!$A$13,IF(I1812='Категорія витрат'!$B$14,'Категорія витрат'!$A$14,IF(I1812='Категорія витрат'!$B$15,'Категорія витрат'!$A$15,IF(I1812='Категорія витрат'!$B$16,'Категорія витрат'!$A$16,IF(I1812='Категорія витрат'!$B$17,'Категорія витрат'!$A$17,IF(I1812='Категорія витрат'!$B$18,'Категорія витрат'!$A$18,IF(I1812='Категорія витрат'!$B$19,'Категорія витрат'!$A$19,IF(I1812='Категорія витрат'!$B$20,'Категорія витрат'!$A$20,IF(I1812='Категорія витрат'!$B$21,'Категорія витрат'!$A$21,IF(I1812='Категорія витрат'!$B$22,'Категорія витрат'!$A$22,IF(I1812='Категорія витрат'!$B$23,'Категорія витрат'!$A$23,IF(I1812='Категорія витрат'!$B$24,'Категорія витрат'!$A$24,IF(I1812='Категорія витрат'!$B$25,'Категорія витрат'!$A$25,IF(I1812='Категорія витрат'!$B$26,'Категорія витрат'!$A$26,IF(I1812='Категорія витрат'!$B$27,'Категорія витрат'!$A$27,IF(I1812='Категорія витрат'!$B$28,'Категорія витрат'!$A$28,IF(I1812='Категорія витрат'!$B$29,'Категорія витрат'!$A$29,IF(I1812='Категорія витрат'!$B$30,'Категорія витрат'!$A$30,"")))))))))))))))))))))))))))))</f>
        <v/>
      </c>
      <c r="I1812" s="78"/>
      <c r="J1812" s="171"/>
      <c r="K1812" s="47"/>
      <c r="L1812" s="86">
        <f t="shared" si="934"/>
        <v>0</v>
      </c>
      <c r="M1812" s="174"/>
      <c r="N1812" s="176"/>
      <c r="O1812" s="169"/>
      <c r="P1812" s="157">
        <f>IF(J1812='Категорія витрат'!$F$2,ROUND('Додаток 3._Бюджет детальний ПР'!O1812*0.3676,2),IF(J1812='Категорія витрат'!$F$3,ROUND('Додаток 3._Бюджет детальний ПР'!O1812*0.347,2),IF(J1812='Категорія витрат'!$F$4,ROUND('Додаток 3._Бюджет детальний ПР'!O1812*0.347,2),IF(J1812='Категорія витрат'!$F$7,ROUND('Додаток 3._Бюджет детальний ПР'!O1812*0.0841,2),0))))</f>
        <v>0</v>
      </c>
      <c r="Q1812" s="151">
        <f t="shared" si="935"/>
        <v>0</v>
      </c>
      <c r="R1812" s="179"/>
      <c r="S1812" s="179"/>
      <c r="T1812" s="179"/>
      <c r="U1812" s="179"/>
      <c r="V1812" s="179"/>
      <c r="W1812" s="179"/>
      <c r="X1812" s="179"/>
      <c r="Y1812" s="179"/>
      <c r="Z1812" s="179"/>
      <c r="AA1812" s="179"/>
      <c r="AB1812" s="179"/>
      <c r="AC1812" s="179"/>
      <c r="AD1812" s="48">
        <f t="shared" si="910"/>
        <v>0</v>
      </c>
      <c r="AE1812" s="48">
        <f t="shared" si="911"/>
        <v>0</v>
      </c>
      <c r="AF1812" s="48">
        <f t="shared" si="912"/>
        <v>0</v>
      </c>
      <c r="AG1812" s="48">
        <f t="shared" si="913"/>
        <v>0</v>
      </c>
      <c r="AH1812" s="48">
        <f t="shared" si="914"/>
        <v>0</v>
      </c>
      <c r="AI1812" s="48">
        <f t="shared" si="915"/>
        <v>0</v>
      </c>
      <c r="AJ1812" s="48">
        <f t="shared" si="916"/>
        <v>0</v>
      </c>
      <c r="AK1812" s="48">
        <f t="shared" si="917"/>
        <v>0</v>
      </c>
      <c r="AL1812" s="179"/>
      <c r="AM1812" s="179"/>
      <c r="AN1812" s="76"/>
      <c r="AO1812" s="174"/>
      <c r="AP1812" s="86">
        <f t="shared" si="936"/>
        <v>0</v>
      </c>
      <c r="AQ1812" s="174"/>
      <c r="AR1812" s="176"/>
      <c r="AS1812" s="169"/>
      <c r="AT1812" s="157">
        <f>IF(J1812='Категорія витрат'!$F$2,ROUND('Додаток 3._Бюджет детальний ПР'!AS1812*0.3676,2),IF(J1812='Категорія витрат'!$F$3,ROUND('Додаток 3._Бюджет детальний ПР'!AS1812*0.347,2),IF(J1812='Категорія витрат'!$F$4,ROUND('Додаток 3._Бюджет детальний ПР'!AS1812*0.347,2),IF(J1812='Категорія витрат'!$F$7,ROUND('Додаток 3._Бюджет детальний ПР'!AS1812*0.0841,2),0))))</f>
        <v>0</v>
      </c>
      <c r="AU1812" s="151">
        <f t="shared" si="909"/>
        <v>0</v>
      </c>
      <c r="AV1812" s="179"/>
      <c r="AW1812" s="179"/>
      <c r="AX1812" s="179"/>
      <c r="AY1812" s="179"/>
      <c r="AZ1812" s="179"/>
      <c r="BA1812" s="179"/>
      <c r="BB1812" s="179"/>
      <c r="BC1812" s="179"/>
      <c r="BD1812" s="179"/>
      <c r="BE1812" s="179"/>
      <c r="BF1812" s="179"/>
      <c r="BG1812" s="179"/>
      <c r="BH1812" s="48">
        <f t="shared" si="918"/>
        <v>0</v>
      </c>
      <c r="BI1812" s="48">
        <f t="shared" si="919"/>
        <v>0</v>
      </c>
      <c r="BJ1812" s="48">
        <f t="shared" si="920"/>
        <v>0</v>
      </c>
      <c r="BK1812" s="48">
        <f t="shared" si="921"/>
        <v>0</v>
      </c>
      <c r="BL1812" s="48">
        <f t="shared" si="922"/>
        <v>0</v>
      </c>
      <c r="BM1812" s="48">
        <f t="shared" si="923"/>
        <v>0</v>
      </c>
      <c r="BN1812" s="48">
        <f t="shared" si="924"/>
        <v>0</v>
      </c>
      <c r="BO1812" s="48">
        <f t="shared" si="925"/>
        <v>0</v>
      </c>
      <c r="BP1812" s="179"/>
      <c r="BQ1812" s="179"/>
      <c r="BR1812" s="189"/>
      <c r="BS1812" s="174"/>
      <c r="BT1812" s="86">
        <f t="shared" si="937"/>
        <v>0</v>
      </c>
      <c r="BU1812" s="174"/>
      <c r="BV1812" s="176"/>
      <c r="BW1812" s="169"/>
      <c r="BX1812" s="157">
        <f>IF(J1812='Категорія витрат'!$F$2,ROUND('Додаток 3._Бюджет детальний ПР'!BW1812*0.3676,2),IF(J1812='Категорія витрат'!$F$3,ROUND('Додаток 3._Бюджет детальний ПР'!BW1812*0.347,2),IF(J1812='Категорія витрат'!$F$4,ROUND('Додаток 3._Бюджет детальний ПР'!BW1812*0.347,2),IF(J1812='Категорія витрат'!$F$7,ROUND('Додаток 3._Бюджет детальний ПР'!BW1812*0.0841,2),0))))</f>
        <v>0</v>
      </c>
      <c r="BY1812" s="151">
        <f t="shared" si="938"/>
        <v>0</v>
      </c>
      <c r="BZ1812" s="179"/>
      <c r="CA1812" s="179"/>
      <c r="CB1812" s="179"/>
      <c r="CC1812" s="179"/>
      <c r="CD1812" s="179"/>
      <c r="CE1812" s="179"/>
      <c r="CF1812" s="179"/>
      <c r="CG1812" s="179"/>
      <c r="CH1812" s="179"/>
      <c r="CI1812" s="179"/>
      <c r="CJ1812" s="179"/>
      <c r="CK1812" s="179"/>
      <c r="CL1812" s="48">
        <f t="shared" si="926"/>
        <v>0</v>
      </c>
      <c r="CM1812" s="48">
        <f t="shared" si="927"/>
        <v>0</v>
      </c>
      <c r="CN1812" s="48">
        <f t="shared" si="928"/>
        <v>0</v>
      </c>
      <c r="CO1812" s="48">
        <f t="shared" si="929"/>
        <v>0</v>
      </c>
      <c r="CP1812" s="48">
        <f t="shared" si="930"/>
        <v>0</v>
      </c>
      <c r="CQ1812" s="48">
        <f t="shared" si="931"/>
        <v>0</v>
      </c>
      <c r="CR1812" s="48">
        <f t="shared" si="932"/>
        <v>0</v>
      </c>
      <c r="CS1812" s="48">
        <f t="shared" si="933"/>
        <v>0</v>
      </c>
      <c r="CT1812" s="179"/>
      <c r="CU1812" s="179"/>
    </row>
    <row r="1813" spans="1:99" ht="20.100000000000001" customHeight="1" x14ac:dyDescent="0.25">
      <c r="A1813" s="57">
        <v>1808</v>
      </c>
      <c r="B1813" s="398" t="str">
        <f>IF(D1813='Напрямки конкурса'!$L$2,'Напрямки конкурса'!$B$2,IF(D1813='Напрямки конкурса'!$L$3,'Напрямки конкурса'!$B$3,IF(D1813='Напрямки конкурса'!$L$4,'Напрямки конкурса'!$B$4,IF(D1813='Напрямки конкурса'!$L$5,'Напрямки конкурса'!$B$5,IF(D1813='Напрямки конкурса'!$L$6,'Напрямки конкурса'!$B$6,IF(D1813='Напрямки конкурса'!$L$7,'Напрямки конкурса'!$B$7,IF(D1813='Напрямки конкурса'!$L$8,'Напрямки конкурса'!$B$8,IF(D1813='Напрямки конкурса'!$L$9,'Напрямки конкурса'!$B$9,IF(D1813='Напрямки конкурса'!$L$10,'Напрямки конкурса'!$B$10,IF(D1813='Напрямки конкурса'!$L$11,'Напрямки конкурса'!$B$11,IF(D1813='Напрямки конкурса'!$L$12,'Напрямки конкурса'!$B$12,IF(D1813='Напрямки конкурса'!$L$13,'Напрямки конкурса'!$B$13,IF(D1813='Напрямки конкурса'!$L$14,'Напрямки конкурса'!$B$14,IF(D1813='Напрямки конкурса'!$L$15,'Напрямки конкурса'!$B$15,IF(D1813='Напрямки конкурса'!$L$16,'Напрямки конкурса'!$B$16,IF(D1813='Напрямки конкурса'!$L$17,'Напрямки конкурса'!$B$17,IF(D1813='Напрямки конкурса'!$L$18,'Напрямки конкурса'!$B$18,IF(D1813='Напрямки конкурса'!$L$19,'Напрямки конкурса'!$B$19,IF(D1813='Напрямки конкурса'!$L$20,'Напрямки конкурса'!$B$20,IF(D1813='Напрямки конкурса'!$L$21,'Напрямки конкурса'!$B$21,IF(D1813='Напрямки конкурса'!$L$22,'Напрямки конкурса'!$B$22,IF(D1813='Напрямки конкурса'!$L$23,'Напрямки конкурса'!$B$23,IF(D1813='Напрямки конкурса'!$L$24,'Напрямки конкурса'!$B$24,IF(D1813='Напрямки конкурса'!$L$25,'Напрямки конкурса'!$B$25,IF(D1813='Напрямки конкурса'!$L$26,'Напрямки конкурса'!$B$26,IF(D1813='Напрямки конкурса'!$L$27,'Напрямки конкурса'!$B$27,IF(D1813='Напрямки конкурса'!$L$28,'Напрямки конкурса'!$B$28,"")))))))))))))))))))))))))))</f>
        <v>Мережа</v>
      </c>
      <c r="C1813" s="58" t="str">
        <f>IF(D1813='Напрямки конкурса'!$L$2,'Напрямки конкурса'!$K$2,IF(D1813='Напрямки конкурса'!$L$3,'Напрямки конкурса'!$K$3,IF(D1813='Напрямки конкурса'!$L$4,'Напрямки конкурса'!$K$4,IF(D1813='Напрямки конкурса'!$L$5,'Напрямки конкурса'!$K$5,IF(D1813='Напрямки конкурса'!$L$6,'Напрямки конкурса'!$K$6,IF(D1813='Напрямки конкурса'!$L$7,'Напрямки конкурса'!$K$7,IF(D1813='Напрямки конкурса'!$L$8,'Напрямки конкурса'!$K$8,IF(D1813='Напрямки конкурса'!$L$9,'Напрямки конкурса'!$K$9,IF(D1813='Напрямки конкурса'!$L$10,'Напрямки конкурса'!$K$10,IF(D1813='Напрямки конкурса'!$L$11,'Напрямки конкурса'!$K$11,IF(D1813='Напрямки конкурса'!$L$12,'Напрямки конкурса'!$K$12,IF(D1813='Напрямки конкурса'!$L$13,'Напрямки конкурса'!$K$13,IF(D1813='Напрямки конкурса'!$L$14,'Напрямки конкурса'!$K$14,IF(D1813='Напрямки конкурса'!$L$15,'Напрямки конкурса'!$K$15,IF(D1813='Напрямки конкурса'!$L$16,'Напрямки конкурса'!$K$16,IF(D1813='Напрямки конкурса'!$L$17,'Напрямки конкурса'!$K$17,IF(D1813='Напрямки конкурса'!$L$18,'Напрямки конкурса'!$K$18,IF(D1813='Напрямки конкурса'!$L$19,'Напрямки конкурса'!$K$19,IF(D1813='Напрямки конкурса'!$L$20,'Напрямки конкурса'!$K$20,IF(D1813='Напрямки конкурса'!$L$21,'Напрямки конкурса'!$K$21,IF(D1813='Напрямки конкурса'!$L$22,'Напрямки конкурса'!$K$22,IF(D1813='Напрямки конкурса'!$L$23,'Напрямки конкурса'!$K$23,IF(D1813='Напрямки конкурса'!$L$24,'Напрямки конкурса'!$K$24,IF(D1813='Напрямки конкурса'!$L$25,'Напрямки конкурса'!$K$25,IF(D1813='Напрямки конкурса'!$L$26,'Напрямки конкурса'!$K$26,IF(D1813='Напрямки конкурса'!$L$27,'Напрямки конкурса'!$K$27,IF(D1813='Напрямки конкурса'!$L$28,'Напрямки конкурса'!$K$28,"")))))))))))))))))))))))))))</f>
        <v>14М. Забезпечення стійкості соціальних послуг для уразливих до ВІЛ груп</v>
      </c>
      <c r="D1813" s="58" t="str">
        <f>'Напрямки конкурса'!L25</f>
        <v>14М.01_Забезпечення стійкості соціальних послуг для уразливих до ВІЛ груп</v>
      </c>
      <c r="E1813" s="46"/>
      <c r="F1813" s="46"/>
      <c r="G1813" s="46"/>
      <c r="H1813" s="148" t="str">
        <f>IF(I1813='Категорія витрат'!$B$2,'Категорія витрат'!$A$2,IF(I1813='Категорія витрат'!$B$3,'Категорія витрат'!$A$3,IF(I1813='Категорія витрат'!$B$4,'Категорія витрат'!$A$4,IF(I1813='Категорія витрат'!$B$5,'Категорія витрат'!$A$5,IF(I1813='Категорія витрат'!$B$6,'Категорія витрат'!$A$6,IF(I1813='Категорія витрат'!$B$7,'Категорія витрат'!$A$7,IF(I1813='Категорія витрат'!$B$8,'Категорія витрат'!$A$8,IF(I1813='Категорія витрат'!$B$9,'Категорія витрат'!$A$9,IF(I1813='Категорія витрат'!$B$10,'Категорія витрат'!$A$10,IF(I1813='Категорія витрат'!$B$11,'Категорія витрат'!$A$11,IF(I1813='Категорія витрат'!$B$12,'Категорія витрат'!$A$12,IF(I1813='Категорія витрат'!$B$13,'Категорія витрат'!$A$13,IF(I1813='Категорія витрат'!$B$14,'Категорія витрат'!$A$14,IF(I1813='Категорія витрат'!$B$15,'Категорія витрат'!$A$15,IF(I1813='Категорія витрат'!$B$16,'Категорія витрат'!$A$16,IF(I1813='Категорія витрат'!$B$17,'Категорія витрат'!$A$17,IF(I1813='Категорія витрат'!$B$18,'Категорія витрат'!$A$18,IF(I1813='Категорія витрат'!$B$19,'Категорія витрат'!$A$19,IF(I1813='Категорія витрат'!$B$20,'Категорія витрат'!$A$20,IF(I1813='Категорія витрат'!$B$21,'Категорія витрат'!$A$21,IF(I1813='Категорія витрат'!$B$22,'Категорія витрат'!$A$22,IF(I1813='Категорія витрат'!$B$23,'Категорія витрат'!$A$23,IF(I1813='Категорія витрат'!$B$24,'Категорія витрат'!$A$24,IF(I1813='Категорія витрат'!$B$25,'Категорія витрат'!$A$25,IF(I1813='Категорія витрат'!$B$26,'Категорія витрат'!$A$26,IF(I1813='Категорія витрат'!$B$27,'Категорія витрат'!$A$27,IF(I1813='Категорія витрат'!$B$28,'Категорія витрат'!$A$28,IF(I1813='Категорія витрат'!$B$29,'Категорія витрат'!$A$29,IF(I1813='Категорія витрат'!$B$30,'Категорія витрат'!$A$30,"")))))))))))))))))))))))))))))</f>
        <v/>
      </c>
      <c r="I1813" s="78"/>
      <c r="J1813" s="171"/>
      <c r="K1813" s="47"/>
      <c r="L1813" s="86">
        <f t="shared" si="934"/>
        <v>0</v>
      </c>
      <c r="M1813" s="174"/>
      <c r="N1813" s="176"/>
      <c r="O1813" s="169"/>
      <c r="P1813" s="157">
        <f>IF(J1813='Категорія витрат'!$F$2,ROUND('Додаток 3._Бюджет детальний ПР'!O1813*0.3676,2),IF(J1813='Категорія витрат'!$F$3,ROUND('Додаток 3._Бюджет детальний ПР'!O1813*0.347,2),IF(J1813='Категорія витрат'!$F$4,ROUND('Додаток 3._Бюджет детальний ПР'!O1813*0.347,2),IF(J1813='Категорія витрат'!$F$7,ROUND('Додаток 3._Бюджет детальний ПР'!O1813*0.0841,2),0))))</f>
        <v>0</v>
      </c>
      <c r="Q1813" s="151">
        <f t="shared" si="935"/>
        <v>0</v>
      </c>
      <c r="R1813" s="179"/>
      <c r="S1813" s="179"/>
      <c r="T1813" s="179"/>
      <c r="U1813" s="179"/>
      <c r="V1813" s="179"/>
      <c r="W1813" s="179"/>
      <c r="X1813" s="179"/>
      <c r="Y1813" s="179"/>
      <c r="Z1813" s="179"/>
      <c r="AA1813" s="179"/>
      <c r="AB1813" s="179"/>
      <c r="AC1813" s="179"/>
      <c r="AD1813" s="48">
        <f t="shared" si="910"/>
        <v>0</v>
      </c>
      <c r="AE1813" s="48">
        <f t="shared" si="911"/>
        <v>0</v>
      </c>
      <c r="AF1813" s="48">
        <f t="shared" si="912"/>
        <v>0</v>
      </c>
      <c r="AG1813" s="48">
        <f t="shared" si="913"/>
        <v>0</v>
      </c>
      <c r="AH1813" s="48">
        <f t="shared" si="914"/>
        <v>0</v>
      </c>
      <c r="AI1813" s="48">
        <f t="shared" si="915"/>
        <v>0</v>
      </c>
      <c r="AJ1813" s="48">
        <f t="shared" si="916"/>
        <v>0</v>
      </c>
      <c r="AK1813" s="48">
        <f t="shared" si="917"/>
        <v>0</v>
      </c>
      <c r="AL1813" s="179"/>
      <c r="AM1813" s="179"/>
      <c r="AN1813" s="76"/>
      <c r="AO1813" s="174"/>
      <c r="AP1813" s="86">
        <f t="shared" si="936"/>
        <v>0</v>
      </c>
      <c r="AQ1813" s="174"/>
      <c r="AR1813" s="176"/>
      <c r="AS1813" s="169"/>
      <c r="AT1813" s="157">
        <f>IF(J1813='Категорія витрат'!$F$2,ROUND('Додаток 3._Бюджет детальний ПР'!AS1813*0.3676,2),IF(J1813='Категорія витрат'!$F$3,ROUND('Додаток 3._Бюджет детальний ПР'!AS1813*0.347,2),IF(J1813='Категорія витрат'!$F$4,ROUND('Додаток 3._Бюджет детальний ПР'!AS1813*0.347,2),IF(J1813='Категорія витрат'!$F$7,ROUND('Додаток 3._Бюджет детальний ПР'!AS1813*0.0841,2),0))))</f>
        <v>0</v>
      </c>
      <c r="AU1813" s="151">
        <f t="shared" si="909"/>
        <v>0</v>
      </c>
      <c r="AV1813" s="179"/>
      <c r="AW1813" s="179"/>
      <c r="AX1813" s="179"/>
      <c r="AY1813" s="179"/>
      <c r="AZ1813" s="179"/>
      <c r="BA1813" s="179"/>
      <c r="BB1813" s="179"/>
      <c r="BC1813" s="179"/>
      <c r="BD1813" s="179"/>
      <c r="BE1813" s="179"/>
      <c r="BF1813" s="179"/>
      <c r="BG1813" s="179"/>
      <c r="BH1813" s="48">
        <f t="shared" si="918"/>
        <v>0</v>
      </c>
      <c r="BI1813" s="48">
        <f t="shared" si="919"/>
        <v>0</v>
      </c>
      <c r="BJ1813" s="48">
        <f t="shared" si="920"/>
        <v>0</v>
      </c>
      <c r="BK1813" s="48">
        <f t="shared" si="921"/>
        <v>0</v>
      </c>
      <c r="BL1813" s="48">
        <f t="shared" si="922"/>
        <v>0</v>
      </c>
      <c r="BM1813" s="48">
        <f t="shared" si="923"/>
        <v>0</v>
      </c>
      <c r="BN1813" s="48">
        <f t="shared" si="924"/>
        <v>0</v>
      </c>
      <c r="BO1813" s="48">
        <f t="shared" si="925"/>
        <v>0</v>
      </c>
      <c r="BP1813" s="179"/>
      <c r="BQ1813" s="179"/>
      <c r="BR1813" s="189"/>
      <c r="BS1813" s="174"/>
      <c r="BT1813" s="86">
        <f t="shared" si="937"/>
        <v>0</v>
      </c>
      <c r="BU1813" s="174"/>
      <c r="BV1813" s="176"/>
      <c r="BW1813" s="169"/>
      <c r="BX1813" s="157">
        <f>IF(J1813='Категорія витрат'!$F$2,ROUND('Додаток 3._Бюджет детальний ПР'!BW1813*0.3676,2),IF(J1813='Категорія витрат'!$F$3,ROUND('Додаток 3._Бюджет детальний ПР'!BW1813*0.347,2),IF(J1813='Категорія витрат'!$F$4,ROUND('Додаток 3._Бюджет детальний ПР'!BW1813*0.347,2),IF(J1813='Категорія витрат'!$F$7,ROUND('Додаток 3._Бюджет детальний ПР'!BW1813*0.0841,2),0))))</f>
        <v>0</v>
      </c>
      <c r="BY1813" s="151">
        <f t="shared" si="938"/>
        <v>0</v>
      </c>
      <c r="BZ1813" s="179"/>
      <c r="CA1813" s="179"/>
      <c r="CB1813" s="179"/>
      <c r="CC1813" s="179"/>
      <c r="CD1813" s="179"/>
      <c r="CE1813" s="179"/>
      <c r="CF1813" s="179"/>
      <c r="CG1813" s="179"/>
      <c r="CH1813" s="179"/>
      <c r="CI1813" s="179"/>
      <c r="CJ1813" s="179"/>
      <c r="CK1813" s="179"/>
      <c r="CL1813" s="48">
        <f t="shared" si="926"/>
        <v>0</v>
      </c>
      <c r="CM1813" s="48">
        <f t="shared" si="927"/>
        <v>0</v>
      </c>
      <c r="CN1813" s="48">
        <f t="shared" si="928"/>
        <v>0</v>
      </c>
      <c r="CO1813" s="48">
        <f t="shared" si="929"/>
        <v>0</v>
      </c>
      <c r="CP1813" s="48">
        <f t="shared" si="930"/>
        <v>0</v>
      </c>
      <c r="CQ1813" s="48">
        <f t="shared" si="931"/>
        <v>0</v>
      </c>
      <c r="CR1813" s="48">
        <f t="shared" si="932"/>
        <v>0</v>
      </c>
      <c r="CS1813" s="48">
        <f t="shared" si="933"/>
        <v>0</v>
      </c>
      <c r="CT1813" s="179"/>
      <c r="CU1813" s="179"/>
    </row>
    <row r="1814" spans="1:99" ht="20.100000000000001" customHeight="1" x14ac:dyDescent="0.25">
      <c r="A1814" s="57">
        <v>1809</v>
      </c>
      <c r="B1814" s="398" t="str">
        <f>IF(D1814='Напрямки конкурса'!$L$2,'Напрямки конкурса'!$B$2,IF(D1814='Напрямки конкурса'!$L$3,'Напрямки конкурса'!$B$3,IF(D1814='Напрямки конкурса'!$L$4,'Напрямки конкурса'!$B$4,IF(D1814='Напрямки конкурса'!$L$5,'Напрямки конкурса'!$B$5,IF(D1814='Напрямки конкурса'!$L$6,'Напрямки конкурса'!$B$6,IF(D1814='Напрямки конкурса'!$L$7,'Напрямки конкурса'!$B$7,IF(D1814='Напрямки конкурса'!$L$8,'Напрямки конкурса'!$B$8,IF(D1814='Напрямки конкурса'!$L$9,'Напрямки конкурса'!$B$9,IF(D1814='Напрямки конкурса'!$L$10,'Напрямки конкурса'!$B$10,IF(D1814='Напрямки конкурса'!$L$11,'Напрямки конкурса'!$B$11,IF(D1814='Напрямки конкурса'!$L$12,'Напрямки конкурса'!$B$12,IF(D1814='Напрямки конкурса'!$L$13,'Напрямки конкурса'!$B$13,IF(D1814='Напрямки конкурса'!$L$14,'Напрямки конкурса'!$B$14,IF(D1814='Напрямки конкурса'!$L$15,'Напрямки конкурса'!$B$15,IF(D1814='Напрямки конкурса'!$L$16,'Напрямки конкурса'!$B$16,IF(D1814='Напрямки конкурса'!$L$17,'Напрямки конкурса'!$B$17,IF(D1814='Напрямки конкурса'!$L$18,'Напрямки конкурса'!$B$18,IF(D1814='Напрямки конкурса'!$L$19,'Напрямки конкурса'!$B$19,IF(D1814='Напрямки конкурса'!$L$20,'Напрямки конкурса'!$B$20,IF(D1814='Напрямки конкурса'!$L$21,'Напрямки конкурса'!$B$21,IF(D1814='Напрямки конкурса'!$L$22,'Напрямки конкурса'!$B$22,IF(D1814='Напрямки конкурса'!$L$23,'Напрямки конкурса'!$B$23,IF(D1814='Напрямки конкурса'!$L$24,'Напрямки конкурса'!$B$24,IF(D1814='Напрямки конкурса'!$L$25,'Напрямки конкурса'!$B$25,IF(D1814='Напрямки конкурса'!$L$26,'Напрямки конкурса'!$B$26,IF(D1814='Напрямки конкурса'!$L$27,'Напрямки конкурса'!$B$27,IF(D1814='Напрямки конкурса'!$L$28,'Напрямки конкурса'!$B$28,"")))))))))))))))))))))))))))</f>
        <v>Мережа</v>
      </c>
      <c r="C1814" s="58" t="str">
        <f>IF(D1814='Напрямки конкурса'!$L$2,'Напрямки конкурса'!$K$2,IF(D1814='Напрямки конкурса'!$L$3,'Напрямки конкурса'!$K$3,IF(D1814='Напрямки конкурса'!$L$4,'Напрямки конкурса'!$K$4,IF(D1814='Напрямки конкурса'!$L$5,'Напрямки конкурса'!$K$5,IF(D1814='Напрямки конкурса'!$L$6,'Напрямки конкурса'!$K$6,IF(D1814='Напрямки конкурса'!$L$7,'Напрямки конкурса'!$K$7,IF(D1814='Напрямки конкурса'!$L$8,'Напрямки конкурса'!$K$8,IF(D1814='Напрямки конкурса'!$L$9,'Напрямки конкурса'!$K$9,IF(D1814='Напрямки конкурса'!$L$10,'Напрямки конкурса'!$K$10,IF(D1814='Напрямки конкурса'!$L$11,'Напрямки конкурса'!$K$11,IF(D1814='Напрямки конкурса'!$L$12,'Напрямки конкурса'!$K$12,IF(D1814='Напрямки конкурса'!$L$13,'Напрямки конкурса'!$K$13,IF(D1814='Напрямки конкурса'!$L$14,'Напрямки конкурса'!$K$14,IF(D1814='Напрямки конкурса'!$L$15,'Напрямки конкурса'!$K$15,IF(D1814='Напрямки конкурса'!$L$16,'Напрямки конкурса'!$K$16,IF(D1814='Напрямки конкурса'!$L$17,'Напрямки конкурса'!$K$17,IF(D1814='Напрямки конкурса'!$L$18,'Напрямки конкурса'!$K$18,IF(D1814='Напрямки конкурса'!$L$19,'Напрямки конкурса'!$K$19,IF(D1814='Напрямки конкурса'!$L$20,'Напрямки конкурса'!$K$20,IF(D1814='Напрямки конкурса'!$L$21,'Напрямки конкурса'!$K$21,IF(D1814='Напрямки конкурса'!$L$22,'Напрямки конкурса'!$K$22,IF(D1814='Напрямки конкурса'!$L$23,'Напрямки конкурса'!$K$23,IF(D1814='Напрямки конкурса'!$L$24,'Напрямки конкурса'!$K$24,IF(D1814='Напрямки конкурса'!$L$25,'Напрямки конкурса'!$K$25,IF(D1814='Напрямки конкурса'!$L$26,'Напрямки конкурса'!$K$26,IF(D1814='Напрямки конкурса'!$L$27,'Напрямки конкурса'!$K$27,IF(D1814='Напрямки конкурса'!$L$28,'Напрямки конкурса'!$K$28,"")))))))))))))))))))))))))))</f>
        <v>15М. Соціальна мобілізація, посилення  зв‘язків, взаємодія та координація</v>
      </c>
      <c r="D1814" s="58" t="str">
        <f>'Напрямки конкурса'!L26</f>
        <v>15М.01_Соціальна мобілізація, посилення  зв‘язків, взаємодія та координація</v>
      </c>
      <c r="E1814" s="46"/>
      <c r="F1814" s="46"/>
      <c r="G1814" s="46"/>
      <c r="H1814" s="148" t="str">
        <f>IF(I1814='Категорія витрат'!$B$2,'Категорія витрат'!$A$2,IF(I1814='Категорія витрат'!$B$3,'Категорія витрат'!$A$3,IF(I1814='Категорія витрат'!$B$4,'Категорія витрат'!$A$4,IF(I1814='Категорія витрат'!$B$5,'Категорія витрат'!$A$5,IF(I1814='Категорія витрат'!$B$6,'Категорія витрат'!$A$6,IF(I1814='Категорія витрат'!$B$7,'Категорія витрат'!$A$7,IF(I1814='Категорія витрат'!$B$8,'Категорія витрат'!$A$8,IF(I1814='Категорія витрат'!$B$9,'Категорія витрат'!$A$9,IF(I1814='Категорія витрат'!$B$10,'Категорія витрат'!$A$10,IF(I1814='Категорія витрат'!$B$11,'Категорія витрат'!$A$11,IF(I1814='Категорія витрат'!$B$12,'Категорія витрат'!$A$12,IF(I1814='Категорія витрат'!$B$13,'Категорія витрат'!$A$13,IF(I1814='Категорія витрат'!$B$14,'Категорія витрат'!$A$14,IF(I1814='Категорія витрат'!$B$15,'Категорія витрат'!$A$15,IF(I1814='Категорія витрат'!$B$16,'Категорія витрат'!$A$16,IF(I1814='Категорія витрат'!$B$17,'Категорія витрат'!$A$17,IF(I1814='Категорія витрат'!$B$18,'Категорія витрат'!$A$18,IF(I1814='Категорія витрат'!$B$19,'Категорія витрат'!$A$19,IF(I1814='Категорія витрат'!$B$20,'Категорія витрат'!$A$20,IF(I1814='Категорія витрат'!$B$21,'Категорія витрат'!$A$21,IF(I1814='Категорія витрат'!$B$22,'Категорія витрат'!$A$22,IF(I1814='Категорія витрат'!$B$23,'Категорія витрат'!$A$23,IF(I1814='Категорія витрат'!$B$24,'Категорія витрат'!$A$24,IF(I1814='Категорія витрат'!$B$25,'Категорія витрат'!$A$25,IF(I1814='Категорія витрат'!$B$26,'Категорія витрат'!$A$26,IF(I1814='Категорія витрат'!$B$27,'Категорія витрат'!$A$27,IF(I1814='Категорія витрат'!$B$28,'Категорія витрат'!$A$28,IF(I1814='Категорія витрат'!$B$29,'Категорія витрат'!$A$29,IF(I1814='Категорія витрат'!$B$30,'Категорія витрат'!$A$30,"")))))))))))))))))))))))))))))</f>
        <v/>
      </c>
      <c r="I1814" s="78"/>
      <c r="J1814" s="171"/>
      <c r="K1814" s="47"/>
      <c r="L1814" s="86">
        <f t="shared" si="934"/>
        <v>0</v>
      </c>
      <c r="M1814" s="174"/>
      <c r="N1814" s="176"/>
      <c r="O1814" s="169"/>
      <c r="P1814" s="157">
        <f>IF(J1814='Категорія витрат'!$F$2,ROUND('Додаток 3._Бюджет детальний ПР'!O1814*0.3676,2),IF(J1814='Категорія витрат'!$F$3,ROUND('Додаток 3._Бюджет детальний ПР'!O1814*0.347,2),IF(J1814='Категорія витрат'!$F$4,ROUND('Додаток 3._Бюджет детальний ПР'!O1814*0.347,2),IF(J1814='Категорія витрат'!$F$7,ROUND('Додаток 3._Бюджет детальний ПР'!O1814*0.0841,2),0))))</f>
        <v>0</v>
      </c>
      <c r="Q1814" s="151">
        <f t="shared" si="935"/>
        <v>0</v>
      </c>
      <c r="R1814" s="179"/>
      <c r="S1814" s="179"/>
      <c r="T1814" s="179"/>
      <c r="U1814" s="179"/>
      <c r="V1814" s="179"/>
      <c r="W1814" s="179"/>
      <c r="X1814" s="179"/>
      <c r="Y1814" s="179"/>
      <c r="Z1814" s="179"/>
      <c r="AA1814" s="179"/>
      <c r="AB1814" s="179"/>
      <c r="AC1814" s="179"/>
      <c r="AD1814" s="48">
        <f t="shared" si="910"/>
        <v>0</v>
      </c>
      <c r="AE1814" s="48">
        <f t="shared" si="911"/>
        <v>0</v>
      </c>
      <c r="AF1814" s="48">
        <f t="shared" si="912"/>
        <v>0</v>
      </c>
      <c r="AG1814" s="48">
        <f t="shared" si="913"/>
        <v>0</v>
      </c>
      <c r="AH1814" s="48">
        <f t="shared" si="914"/>
        <v>0</v>
      </c>
      <c r="AI1814" s="48">
        <f t="shared" si="915"/>
        <v>0</v>
      </c>
      <c r="AJ1814" s="48">
        <f t="shared" si="916"/>
        <v>0</v>
      </c>
      <c r="AK1814" s="48">
        <f t="shared" si="917"/>
        <v>0</v>
      </c>
      <c r="AL1814" s="179"/>
      <c r="AM1814" s="179"/>
      <c r="AN1814" s="76"/>
      <c r="AO1814" s="174"/>
      <c r="AP1814" s="86">
        <f t="shared" si="936"/>
        <v>0</v>
      </c>
      <c r="AQ1814" s="174"/>
      <c r="AR1814" s="176"/>
      <c r="AS1814" s="169"/>
      <c r="AT1814" s="157">
        <f>IF(J1814='Категорія витрат'!$F$2,ROUND('Додаток 3._Бюджет детальний ПР'!AS1814*0.3676,2),IF(J1814='Категорія витрат'!$F$3,ROUND('Додаток 3._Бюджет детальний ПР'!AS1814*0.347,2),IF(J1814='Категорія витрат'!$F$4,ROUND('Додаток 3._Бюджет детальний ПР'!AS1814*0.347,2),IF(J1814='Категорія витрат'!$F$7,ROUND('Додаток 3._Бюджет детальний ПР'!AS1814*0.0841,2),0))))</f>
        <v>0</v>
      </c>
      <c r="AU1814" s="151">
        <f t="shared" si="909"/>
        <v>0</v>
      </c>
      <c r="AV1814" s="179"/>
      <c r="AW1814" s="179"/>
      <c r="AX1814" s="179"/>
      <c r="AY1814" s="179"/>
      <c r="AZ1814" s="179"/>
      <c r="BA1814" s="179"/>
      <c r="BB1814" s="179"/>
      <c r="BC1814" s="179"/>
      <c r="BD1814" s="179"/>
      <c r="BE1814" s="179"/>
      <c r="BF1814" s="179"/>
      <c r="BG1814" s="179"/>
      <c r="BH1814" s="48">
        <f t="shared" si="918"/>
        <v>0</v>
      </c>
      <c r="BI1814" s="48">
        <f t="shared" si="919"/>
        <v>0</v>
      </c>
      <c r="BJ1814" s="48">
        <f t="shared" si="920"/>
        <v>0</v>
      </c>
      <c r="BK1814" s="48">
        <f t="shared" si="921"/>
        <v>0</v>
      </c>
      <c r="BL1814" s="48">
        <f t="shared" si="922"/>
        <v>0</v>
      </c>
      <c r="BM1814" s="48">
        <f t="shared" si="923"/>
        <v>0</v>
      </c>
      <c r="BN1814" s="48">
        <f t="shared" si="924"/>
        <v>0</v>
      </c>
      <c r="BO1814" s="48">
        <f t="shared" si="925"/>
        <v>0</v>
      </c>
      <c r="BP1814" s="179"/>
      <c r="BQ1814" s="179"/>
      <c r="BR1814" s="189"/>
      <c r="BS1814" s="174"/>
      <c r="BT1814" s="86">
        <f t="shared" si="937"/>
        <v>0</v>
      </c>
      <c r="BU1814" s="174"/>
      <c r="BV1814" s="176"/>
      <c r="BW1814" s="169"/>
      <c r="BX1814" s="157">
        <f>IF(J1814='Категорія витрат'!$F$2,ROUND('Додаток 3._Бюджет детальний ПР'!BW1814*0.3676,2),IF(J1814='Категорія витрат'!$F$3,ROUND('Додаток 3._Бюджет детальний ПР'!BW1814*0.347,2),IF(J1814='Категорія витрат'!$F$4,ROUND('Додаток 3._Бюджет детальний ПР'!BW1814*0.347,2),IF(J1814='Категорія витрат'!$F$7,ROUND('Додаток 3._Бюджет детальний ПР'!BW1814*0.0841,2),0))))</f>
        <v>0</v>
      </c>
      <c r="BY1814" s="151">
        <f t="shared" si="938"/>
        <v>0</v>
      </c>
      <c r="BZ1814" s="179"/>
      <c r="CA1814" s="179"/>
      <c r="CB1814" s="179"/>
      <c r="CC1814" s="179"/>
      <c r="CD1814" s="179"/>
      <c r="CE1814" s="179"/>
      <c r="CF1814" s="179"/>
      <c r="CG1814" s="179"/>
      <c r="CH1814" s="179"/>
      <c r="CI1814" s="179"/>
      <c r="CJ1814" s="179"/>
      <c r="CK1814" s="179"/>
      <c r="CL1814" s="48">
        <f t="shared" si="926"/>
        <v>0</v>
      </c>
      <c r="CM1814" s="48">
        <f t="shared" si="927"/>
        <v>0</v>
      </c>
      <c r="CN1814" s="48">
        <f t="shared" si="928"/>
        <v>0</v>
      </c>
      <c r="CO1814" s="48">
        <f t="shared" si="929"/>
        <v>0</v>
      </c>
      <c r="CP1814" s="48">
        <f t="shared" si="930"/>
        <v>0</v>
      </c>
      <c r="CQ1814" s="48">
        <f t="shared" si="931"/>
        <v>0</v>
      </c>
      <c r="CR1814" s="48">
        <f t="shared" si="932"/>
        <v>0</v>
      </c>
      <c r="CS1814" s="48">
        <f t="shared" si="933"/>
        <v>0</v>
      </c>
      <c r="CT1814" s="179"/>
      <c r="CU1814" s="179"/>
    </row>
    <row r="1815" spans="1:99" ht="20.100000000000001" customHeight="1" x14ac:dyDescent="0.25">
      <c r="A1815" s="57">
        <v>1810</v>
      </c>
      <c r="B1815" s="398" t="str">
        <f>IF(D1815='Напрямки конкурса'!$L$2,'Напрямки конкурса'!$B$2,IF(D1815='Напрямки конкурса'!$L$3,'Напрямки конкурса'!$B$3,IF(D1815='Напрямки конкурса'!$L$4,'Напрямки конкурса'!$B$4,IF(D1815='Напрямки конкурса'!$L$5,'Напрямки конкурса'!$B$5,IF(D1815='Напрямки конкурса'!$L$6,'Напрямки конкурса'!$B$6,IF(D1815='Напрямки конкурса'!$L$7,'Напрямки конкурса'!$B$7,IF(D1815='Напрямки конкурса'!$L$8,'Напрямки конкурса'!$B$8,IF(D1815='Напрямки конкурса'!$L$9,'Напрямки конкурса'!$B$9,IF(D1815='Напрямки конкурса'!$L$10,'Напрямки конкурса'!$B$10,IF(D1815='Напрямки конкурса'!$L$11,'Напрямки конкурса'!$B$11,IF(D1815='Напрямки конкурса'!$L$12,'Напрямки конкурса'!$B$12,IF(D1815='Напрямки конкурса'!$L$13,'Напрямки конкурса'!$B$13,IF(D1815='Напрямки конкурса'!$L$14,'Напрямки конкурса'!$B$14,IF(D1815='Напрямки конкурса'!$L$15,'Напрямки конкурса'!$B$15,IF(D1815='Напрямки конкурса'!$L$16,'Напрямки конкурса'!$B$16,IF(D1815='Напрямки конкурса'!$L$17,'Напрямки конкурса'!$B$17,IF(D1815='Напрямки конкурса'!$L$18,'Напрямки конкурса'!$B$18,IF(D1815='Напрямки конкурса'!$L$19,'Напрямки конкурса'!$B$19,IF(D1815='Напрямки конкурса'!$L$20,'Напрямки конкурса'!$B$20,IF(D1815='Напрямки конкурса'!$L$21,'Напрямки конкурса'!$B$21,IF(D1815='Напрямки конкурса'!$L$22,'Напрямки конкурса'!$B$22,IF(D1815='Напрямки конкурса'!$L$23,'Напрямки конкурса'!$B$23,IF(D1815='Напрямки конкурса'!$L$24,'Напрямки конкурса'!$B$24,IF(D1815='Напрямки конкурса'!$L$25,'Напрямки конкурса'!$B$25,IF(D1815='Напрямки конкурса'!$L$26,'Напрямки конкурса'!$B$26,IF(D1815='Напрямки конкурса'!$L$27,'Напрямки конкурса'!$B$27,IF(D1815='Напрямки конкурса'!$L$28,'Напрямки конкурса'!$B$28,"")))))))))))))))))))))))))))</f>
        <v>Мережа</v>
      </c>
      <c r="C1815" s="58" t="str">
        <f>IF(D1815='Напрямки конкурса'!$L$2,'Напрямки конкурса'!$K$2,IF(D1815='Напрямки конкурса'!$L$3,'Напрямки конкурса'!$K$3,IF(D1815='Напрямки конкурса'!$L$4,'Напрямки конкурса'!$K$4,IF(D1815='Напрямки конкурса'!$L$5,'Напрямки конкурса'!$K$5,IF(D1815='Напрямки конкурса'!$L$6,'Напрямки конкурса'!$K$6,IF(D1815='Напрямки конкурса'!$L$7,'Напрямки конкурса'!$K$7,IF(D1815='Напрямки конкурса'!$L$8,'Напрямки конкурса'!$K$8,IF(D1815='Напрямки конкурса'!$L$9,'Напрямки конкурса'!$K$9,IF(D1815='Напрямки конкурса'!$L$10,'Напрямки конкурса'!$K$10,IF(D1815='Напрямки конкурса'!$L$11,'Напрямки конкурса'!$K$11,IF(D1815='Напрямки конкурса'!$L$12,'Напрямки конкурса'!$K$12,IF(D1815='Напрямки конкурса'!$L$13,'Напрямки конкурса'!$K$13,IF(D1815='Напрямки конкурса'!$L$14,'Напрямки конкурса'!$K$14,IF(D1815='Напрямки конкурса'!$L$15,'Напрямки конкурса'!$K$15,IF(D1815='Напрямки конкурса'!$L$16,'Напрямки конкурса'!$K$16,IF(D1815='Напрямки конкурса'!$L$17,'Напрямки конкурса'!$K$17,IF(D1815='Напрямки конкурса'!$L$18,'Напрямки конкурса'!$K$18,IF(D1815='Напрямки конкурса'!$L$19,'Напрямки конкурса'!$K$19,IF(D1815='Напрямки конкурса'!$L$20,'Напрямки конкурса'!$K$20,IF(D1815='Напрямки конкурса'!$L$21,'Напрямки конкурса'!$K$21,IF(D1815='Напрямки конкурса'!$L$22,'Напрямки конкурса'!$K$22,IF(D1815='Напрямки конкурса'!$L$23,'Напрямки конкурса'!$K$23,IF(D1815='Напрямки конкурса'!$L$24,'Напрямки конкурса'!$K$24,IF(D1815='Напрямки конкурса'!$L$25,'Напрямки конкурса'!$K$25,IF(D1815='Напрямки конкурса'!$L$26,'Напрямки конкурса'!$K$26,IF(D1815='Напрямки конкурса'!$L$27,'Напрямки конкурса'!$K$27,IF(D1815='Напрямки конкурса'!$L$28,'Напрямки конкурса'!$K$28,"")))))))))))))))))))))))))))</f>
        <v>16М. Розвиток інституційного потенціалу, спроможності та лідерства спільнот</v>
      </c>
      <c r="D1815" s="58" t="str">
        <f>'Напрямки конкурса'!L27</f>
        <v>16М.01_Розвиток інституційного потенціалу, спроможності та лідерства спільнот</v>
      </c>
      <c r="E1815" s="46"/>
      <c r="F1815" s="46"/>
      <c r="G1815" s="46"/>
      <c r="H1815" s="148" t="str">
        <f>IF(I1815='Категорія витрат'!$B$2,'Категорія витрат'!$A$2,IF(I1815='Категорія витрат'!$B$3,'Категорія витрат'!$A$3,IF(I1815='Категорія витрат'!$B$4,'Категорія витрат'!$A$4,IF(I1815='Категорія витрат'!$B$5,'Категорія витрат'!$A$5,IF(I1815='Категорія витрат'!$B$6,'Категорія витрат'!$A$6,IF(I1815='Категорія витрат'!$B$7,'Категорія витрат'!$A$7,IF(I1815='Категорія витрат'!$B$8,'Категорія витрат'!$A$8,IF(I1815='Категорія витрат'!$B$9,'Категорія витрат'!$A$9,IF(I1815='Категорія витрат'!$B$10,'Категорія витрат'!$A$10,IF(I1815='Категорія витрат'!$B$11,'Категорія витрат'!$A$11,IF(I1815='Категорія витрат'!$B$12,'Категорія витрат'!$A$12,IF(I1815='Категорія витрат'!$B$13,'Категорія витрат'!$A$13,IF(I1815='Категорія витрат'!$B$14,'Категорія витрат'!$A$14,IF(I1815='Категорія витрат'!$B$15,'Категорія витрат'!$A$15,IF(I1815='Категорія витрат'!$B$16,'Категорія витрат'!$A$16,IF(I1815='Категорія витрат'!$B$17,'Категорія витрат'!$A$17,IF(I1815='Категорія витрат'!$B$18,'Категорія витрат'!$A$18,IF(I1815='Категорія витрат'!$B$19,'Категорія витрат'!$A$19,IF(I1815='Категорія витрат'!$B$20,'Категорія витрат'!$A$20,IF(I1815='Категорія витрат'!$B$21,'Категорія витрат'!$A$21,IF(I1815='Категорія витрат'!$B$22,'Категорія витрат'!$A$22,IF(I1815='Категорія витрат'!$B$23,'Категорія витрат'!$A$23,IF(I1815='Категорія витрат'!$B$24,'Категорія витрат'!$A$24,IF(I1815='Категорія витрат'!$B$25,'Категорія витрат'!$A$25,IF(I1815='Категорія витрат'!$B$26,'Категорія витрат'!$A$26,IF(I1815='Категорія витрат'!$B$27,'Категорія витрат'!$A$27,IF(I1815='Категорія витрат'!$B$28,'Категорія витрат'!$A$28,IF(I1815='Категорія витрат'!$B$29,'Категорія витрат'!$A$29,IF(I1815='Категорія витрат'!$B$30,'Категорія витрат'!$A$30,"")))))))))))))))))))))))))))))</f>
        <v/>
      </c>
      <c r="I1815" s="78"/>
      <c r="J1815" s="171"/>
      <c r="K1815" s="47"/>
      <c r="L1815" s="86">
        <f t="shared" si="934"/>
        <v>0</v>
      </c>
      <c r="M1815" s="174"/>
      <c r="N1815" s="176"/>
      <c r="O1815" s="169"/>
      <c r="P1815" s="157">
        <f>IF(J1815='Категорія витрат'!$F$2,ROUND('Додаток 3._Бюджет детальний ПР'!O1815*0.3676,2),IF(J1815='Категорія витрат'!$F$3,ROUND('Додаток 3._Бюджет детальний ПР'!O1815*0.347,2),IF(J1815='Категорія витрат'!$F$4,ROUND('Додаток 3._Бюджет детальний ПР'!O1815*0.347,2),IF(J1815='Категорія витрат'!$F$7,ROUND('Додаток 3._Бюджет детальний ПР'!O1815*0.0841,2),0))))</f>
        <v>0</v>
      </c>
      <c r="Q1815" s="151">
        <f t="shared" si="935"/>
        <v>0</v>
      </c>
      <c r="R1815" s="179"/>
      <c r="S1815" s="179"/>
      <c r="T1815" s="179"/>
      <c r="U1815" s="179"/>
      <c r="V1815" s="179"/>
      <c r="W1815" s="179"/>
      <c r="X1815" s="179"/>
      <c r="Y1815" s="179"/>
      <c r="Z1815" s="179"/>
      <c r="AA1815" s="179"/>
      <c r="AB1815" s="179"/>
      <c r="AC1815" s="179"/>
      <c r="AD1815" s="48">
        <f t="shared" si="910"/>
        <v>0</v>
      </c>
      <c r="AE1815" s="48">
        <f t="shared" si="911"/>
        <v>0</v>
      </c>
      <c r="AF1815" s="48">
        <f t="shared" si="912"/>
        <v>0</v>
      </c>
      <c r="AG1815" s="48">
        <f t="shared" si="913"/>
        <v>0</v>
      </c>
      <c r="AH1815" s="48">
        <f t="shared" si="914"/>
        <v>0</v>
      </c>
      <c r="AI1815" s="48">
        <f t="shared" si="915"/>
        <v>0</v>
      </c>
      <c r="AJ1815" s="48">
        <f t="shared" si="916"/>
        <v>0</v>
      </c>
      <c r="AK1815" s="48">
        <f t="shared" si="917"/>
        <v>0</v>
      </c>
      <c r="AL1815" s="179"/>
      <c r="AM1815" s="179"/>
      <c r="AN1815" s="76"/>
      <c r="AO1815" s="174"/>
      <c r="AP1815" s="86">
        <f t="shared" si="936"/>
        <v>0</v>
      </c>
      <c r="AQ1815" s="174"/>
      <c r="AR1815" s="176"/>
      <c r="AS1815" s="169"/>
      <c r="AT1815" s="157">
        <f>IF(J1815='Категорія витрат'!$F$2,ROUND('Додаток 3._Бюджет детальний ПР'!AS1815*0.3676,2),IF(J1815='Категорія витрат'!$F$3,ROUND('Додаток 3._Бюджет детальний ПР'!AS1815*0.347,2),IF(J1815='Категорія витрат'!$F$4,ROUND('Додаток 3._Бюджет детальний ПР'!AS1815*0.347,2),IF(J1815='Категорія витрат'!$F$7,ROUND('Додаток 3._Бюджет детальний ПР'!AS1815*0.0841,2),0))))</f>
        <v>0</v>
      </c>
      <c r="AU1815" s="151">
        <f t="shared" si="909"/>
        <v>0</v>
      </c>
      <c r="AV1815" s="179"/>
      <c r="AW1815" s="179"/>
      <c r="AX1815" s="179"/>
      <c r="AY1815" s="179"/>
      <c r="AZ1815" s="179"/>
      <c r="BA1815" s="179"/>
      <c r="BB1815" s="179"/>
      <c r="BC1815" s="179"/>
      <c r="BD1815" s="179"/>
      <c r="BE1815" s="179"/>
      <c r="BF1815" s="179"/>
      <c r="BG1815" s="179"/>
      <c r="BH1815" s="48">
        <f t="shared" si="918"/>
        <v>0</v>
      </c>
      <c r="BI1815" s="48">
        <f t="shared" si="919"/>
        <v>0</v>
      </c>
      <c r="BJ1815" s="48">
        <f t="shared" si="920"/>
        <v>0</v>
      </c>
      <c r="BK1815" s="48">
        <f t="shared" si="921"/>
        <v>0</v>
      </c>
      <c r="BL1815" s="48">
        <f t="shared" si="922"/>
        <v>0</v>
      </c>
      <c r="BM1815" s="48">
        <f t="shared" si="923"/>
        <v>0</v>
      </c>
      <c r="BN1815" s="48">
        <f t="shared" si="924"/>
        <v>0</v>
      </c>
      <c r="BO1815" s="48">
        <f t="shared" si="925"/>
        <v>0</v>
      </c>
      <c r="BP1815" s="179"/>
      <c r="BQ1815" s="179"/>
      <c r="BR1815" s="189"/>
      <c r="BS1815" s="174"/>
      <c r="BT1815" s="86">
        <f t="shared" si="937"/>
        <v>0</v>
      </c>
      <c r="BU1815" s="174"/>
      <c r="BV1815" s="176"/>
      <c r="BW1815" s="169"/>
      <c r="BX1815" s="157">
        <f>IF(J1815='Категорія витрат'!$F$2,ROUND('Додаток 3._Бюджет детальний ПР'!BW1815*0.3676,2),IF(J1815='Категорія витрат'!$F$3,ROUND('Додаток 3._Бюджет детальний ПР'!BW1815*0.347,2),IF(J1815='Категорія витрат'!$F$4,ROUND('Додаток 3._Бюджет детальний ПР'!BW1815*0.347,2),IF(J1815='Категорія витрат'!$F$7,ROUND('Додаток 3._Бюджет детальний ПР'!BW1815*0.0841,2),0))))</f>
        <v>0</v>
      </c>
      <c r="BY1815" s="151">
        <f t="shared" si="938"/>
        <v>0</v>
      </c>
      <c r="BZ1815" s="179"/>
      <c r="CA1815" s="179"/>
      <c r="CB1815" s="179"/>
      <c r="CC1815" s="179"/>
      <c r="CD1815" s="179"/>
      <c r="CE1815" s="179"/>
      <c r="CF1815" s="179"/>
      <c r="CG1815" s="179"/>
      <c r="CH1815" s="179"/>
      <c r="CI1815" s="179"/>
      <c r="CJ1815" s="179"/>
      <c r="CK1815" s="179"/>
      <c r="CL1815" s="48">
        <f t="shared" si="926"/>
        <v>0</v>
      </c>
      <c r="CM1815" s="48">
        <f t="shared" si="927"/>
        <v>0</v>
      </c>
      <c r="CN1815" s="48">
        <f t="shared" si="928"/>
        <v>0</v>
      </c>
      <c r="CO1815" s="48">
        <f t="shared" si="929"/>
        <v>0</v>
      </c>
      <c r="CP1815" s="48">
        <f t="shared" si="930"/>
        <v>0</v>
      </c>
      <c r="CQ1815" s="48">
        <f t="shared" si="931"/>
        <v>0</v>
      </c>
      <c r="CR1815" s="48">
        <f t="shared" si="932"/>
        <v>0</v>
      </c>
      <c r="CS1815" s="48">
        <f t="shared" si="933"/>
        <v>0</v>
      </c>
      <c r="CT1815" s="179"/>
      <c r="CU1815" s="179"/>
    </row>
    <row r="1816" spans="1:99" ht="20.100000000000001" customHeight="1" x14ac:dyDescent="0.25">
      <c r="A1816" s="57">
        <v>1811</v>
      </c>
      <c r="B1816" s="398" t="str">
        <f>IF(D1816='Напрямки конкурса'!$L$2,'Напрямки конкурса'!$B$2,IF(D1816='Напрямки конкурса'!$L$3,'Напрямки конкурса'!$B$3,IF(D1816='Напрямки конкурса'!$L$4,'Напрямки конкурса'!$B$4,IF(D1816='Напрямки конкурса'!$L$5,'Напрямки конкурса'!$B$5,IF(D1816='Напрямки конкурса'!$L$6,'Напрямки конкурса'!$B$6,IF(D1816='Напрямки конкурса'!$L$7,'Напрямки конкурса'!$B$7,IF(D1816='Напрямки конкурса'!$L$8,'Напрямки конкурса'!$B$8,IF(D1816='Напрямки конкурса'!$L$9,'Напрямки конкурса'!$B$9,IF(D1816='Напрямки конкурса'!$L$10,'Напрямки конкурса'!$B$10,IF(D1816='Напрямки конкурса'!$L$11,'Напрямки конкурса'!$B$11,IF(D1816='Напрямки конкурса'!$L$12,'Напрямки конкурса'!$B$12,IF(D1816='Напрямки конкурса'!$L$13,'Напрямки конкурса'!$B$13,IF(D1816='Напрямки конкурса'!$L$14,'Напрямки конкурса'!$B$14,IF(D1816='Напрямки конкурса'!$L$15,'Напрямки конкурса'!$B$15,IF(D1816='Напрямки конкурса'!$L$16,'Напрямки конкурса'!$B$16,IF(D1816='Напрямки конкурса'!$L$17,'Напрямки конкурса'!$B$17,IF(D1816='Напрямки конкурса'!$L$18,'Напрямки конкурса'!$B$18,IF(D1816='Напрямки конкурса'!$L$19,'Напрямки конкурса'!$B$19,IF(D1816='Напрямки конкурса'!$L$20,'Напрямки конкурса'!$B$20,IF(D1816='Напрямки конкурса'!$L$21,'Напрямки конкурса'!$B$21,IF(D1816='Напрямки конкурса'!$L$22,'Напрямки конкурса'!$B$22,IF(D1816='Напрямки конкурса'!$L$23,'Напрямки конкурса'!$B$23,IF(D1816='Напрямки конкурса'!$L$24,'Напрямки конкурса'!$B$24,IF(D1816='Напрямки конкурса'!$L$25,'Напрямки конкурса'!$B$25,IF(D1816='Напрямки конкурса'!$L$26,'Напрямки конкурса'!$B$26,IF(D1816='Напрямки конкурса'!$L$27,'Напрямки конкурса'!$B$27,IF(D1816='Напрямки конкурса'!$L$28,'Напрямки конкурса'!$B$28,"")))))))))))))))))))))))))))</f>
        <v>Мережа</v>
      </c>
      <c r="C1816" s="58" t="str">
        <f>IF(D1816='Напрямки конкурса'!$L$2,'Напрямки конкурса'!$K$2,IF(D1816='Напрямки конкурса'!$L$3,'Напрямки конкурса'!$K$3,IF(D1816='Напрямки конкурса'!$L$4,'Напрямки конкурса'!$K$4,IF(D1816='Напрямки конкурса'!$L$5,'Напрямки конкурса'!$K$5,IF(D1816='Напрямки конкурса'!$L$6,'Напрямки конкурса'!$K$6,IF(D1816='Напрямки конкурса'!$L$7,'Напрямки конкурса'!$K$7,IF(D1816='Напрямки конкурса'!$L$8,'Напрямки конкурса'!$K$8,IF(D1816='Напрямки конкурса'!$L$9,'Напрямки конкурса'!$K$9,IF(D1816='Напрямки конкурса'!$L$10,'Напрямки конкурса'!$K$10,IF(D1816='Напрямки конкурса'!$L$11,'Напрямки конкурса'!$K$11,IF(D1816='Напрямки конкурса'!$L$12,'Напрямки конкурса'!$K$12,IF(D1816='Напрямки конкурса'!$L$13,'Напрямки конкурса'!$K$13,IF(D1816='Напрямки конкурса'!$L$14,'Напрямки конкурса'!$K$14,IF(D1816='Напрямки конкурса'!$L$15,'Напрямки конкурса'!$K$15,IF(D1816='Напрямки конкурса'!$L$16,'Напрямки конкурса'!$K$16,IF(D1816='Напрямки конкурса'!$L$17,'Напрямки конкурса'!$K$17,IF(D1816='Напрямки конкурса'!$L$18,'Напрямки конкурса'!$K$18,IF(D1816='Напрямки конкурса'!$L$19,'Напрямки конкурса'!$K$19,IF(D1816='Напрямки конкурса'!$L$20,'Напрямки конкурса'!$K$20,IF(D1816='Напрямки конкурса'!$L$21,'Напрямки конкурса'!$K$21,IF(D1816='Напрямки конкурса'!$L$22,'Напрямки конкурса'!$K$22,IF(D1816='Напрямки конкурса'!$L$23,'Напрямки конкурса'!$K$23,IF(D1816='Напрямки конкурса'!$L$24,'Напрямки конкурса'!$K$24,IF(D1816='Напрямки конкурса'!$L$25,'Напрямки конкурса'!$K$25,IF(D1816='Напрямки конкурса'!$L$26,'Напрямки конкурса'!$K$26,IF(D1816='Напрямки конкурса'!$L$27,'Напрямки конкурса'!$K$27,IF(D1816='Напрямки конкурса'!$L$28,'Напрямки конкурса'!$K$28,"")))))))))))))))))))))))))))</f>
        <v>18М. Забезпечення моніторингу лікування ВІЛ-інфікованих осіб</v>
      </c>
      <c r="D1816" s="58" t="str">
        <f>'Напрямки конкурса'!L28</f>
        <v>18М.01_Забезпечення моніторингу лікування ВІЛ-інфікованих осіб</v>
      </c>
      <c r="E1816" s="46"/>
      <c r="F1816" s="46"/>
      <c r="G1816" s="46"/>
      <c r="H1816" s="148" t="str">
        <f>IF(I1816='Категорія витрат'!$B$2,'Категорія витрат'!$A$2,IF(I1816='Категорія витрат'!$B$3,'Категорія витрат'!$A$3,IF(I1816='Категорія витрат'!$B$4,'Категорія витрат'!$A$4,IF(I1816='Категорія витрат'!$B$5,'Категорія витрат'!$A$5,IF(I1816='Категорія витрат'!$B$6,'Категорія витрат'!$A$6,IF(I1816='Категорія витрат'!$B$7,'Категорія витрат'!$A$7,IF(I1816='Категорія витрат'!$B$8,'Категорія витрат'!$A$8,IF(I1816='Категорія витрат'!$B$9,'Категорія витрат'!$A$9,IF(I1816='Категорія витрат'!$B$10,'Категорія витрат'!$A$10,IF(I1816='Категорія витрат'!$B$11,'Категорія витрат'!$A$11,IF(I1816='Категорія витрат'!$B$12,'Категорія витрат'!$A$12,IF(I1816='Категорія витрат'!$B$13,'Категорія витрат'!$A$13,IF(I1816='Категорія витрат'!$B$14,'Категорія витрат'!$A$14,IF(I1816='Категорія витрат'!$B$15,'Категорія витрат'!$A$15,IF(I1816='Категорія витрат'!$B$16,'Категорія витрат'!$A$16,IF(I1816='Категорія витрат'!$B$17,'Категорія витрат'!$A$17,IF(I1816='Категорія витрат'!$B$18,'Категорія витрат'!$A$18,IF(I1816='Категорія витрат'!$B$19,'Категорія витрат'!$A$19,IF(I1816='Категорія витрат'!$B$20,'Категорія витрат'!$A$20,IF(I1816='Категорія витрат'!$B$21,'Категорія витрат'!$A$21,IF(I1816='Категорія витрат'!$B$22,'Категорія витрат'!$A$22,IF(I1816='Категорія витрат'!$B$23,'Категорія витрат'!$A$23,IF(I1816='Категорія витрат'!$B$24,'Категорія витрат'!$A$24,IF(I1816='Категорія витрат'!$B$25,'Категорія витрат'!$A$25,IF(I1816='Категорія витрат'!$B$26,'Категорія витрат'!$A$26,IF(I1816='Категорія витрат'!$B$27,'Категорія витрат'!$A$27,IF(I1816='Категорія витрат'!$B$28,'Категорія витрат'!$A$28,IF(I1816='Категорія витрат'!$B$29,'Категорія витрат'!$A$29,IF(I1816='Категорія витрат'!$B$30,'Категорія витрат'!$A$30,"")))))))))))))))))))))))))))))</f>
        <v/>
      </c>
      <c r="I1816" s="78"/>
      <c r="J1816" s="171"/>
      <c r="K1816" s="47"/>
      <c r="L1816" s="86">
        <f t="shared" si="934"/>
        <v>0</v>
      </c>
      <c r="M1816" s="174"/>
      <c r="N1816" s="176"/>
      <c r="O1816" s="169"/>
      <c r="P1816" s="157">
        <f>IF(J1816='Категорія витрат'!$F$2,ROUND('Додаток 3._Бюджет детальний ПР'!O1816*0.3676,2),IF(J1816='Категорія витрат'!$F$3,ROUND('Додаток 3._Бюджет детальний ПР'!O1816*0.347,2),IF(J1816='Категорія витрат'!$F$4,ROUND('Додаток 3._Бюджет детальний ПР'!O1816*0.347,2),IF(J1816='Категорія витрат'!$F$7,ROUND('Додаток 3._Бюджет детальний ПР'!O1816*0.0841,2),0))))</f>
        <v>0</v>
      </c>
      <c r="Q1816" s="151">
        <f t="shared" si="935"/>
        <v>0</v>
      </c>
      <c r="R1816" s="179"/>
      <c r="S1816" s="179"/>
      <c r="T1816" s="179"/>
      <c r="U1816" s="179"/>
      <c r="V1816" s="179"/>
      <c r="W1816" s="179"/>
      <c r="X1816" s="179"/>
      <c r="Y1816" s="179"/>
      <c r="Z1816" s="179"/>
      <c r="AA1816" s="179"/>
      <c r="AB1816" s="179"/>
      <c r="AC1816" s="179"/>
      <c r="AD1816" s="48">
        <f t="shared" si="910"/>
        <v>0</v>
      </c>
      <c r="AE1816" s="48">
        <f t="shared" si="911"/>
        <v>0</v>
      </c>
      <c r="AF1816" s="48">
        <f t="shared" si="912"/>
        <v>0</v>
      </c>
      <c r="AG1816" s="48">
        <f t="shared" si="913"/>
        <v>0</v>
      </c>
      <c r="AH1816" s="48">
        <f t="shared" si="914"/>
        <v>0</v>
      </c>
      <c r="AI1816" s="48">
        <f t="shared" si="915"/>
        <v>0</v>
      </c>
      <c r="AJ1816" s="48">
        <f t="shared" si="916"/>
        <v>0</v>
      </c>
      <c r="AK1816" s="48">
        <f t="shared" si="917"/>
        <v>0</v>
      </c>
      <c r="AL1816" s="179"/>
      <c r="AM1816" s="179"/>
      <c r="AN1816" s="76"/>
      <c r="AO1816" s="174"/>
      <c r="AP1816" s="86">
        <f t="shared" si="936"/>
        <v>0</v>
      </c>
      <c r="AQ1816" s="174"/>
      <c r="AR1816" s="176"/>
      <c r="AS1816" s="169"/>
      <c r="AT1816" s="157">
        <f>IF(J1816='Категорія витрат'!$F$2,ROUND('Додаток 3._Бюджет детальний ПР'!AS1816*0.3676,2),IF(J1816='Категорія витрат'!$F$3,ROUND('Додаток 3._Бюджет детальний ПР'!AS1816*0.347,2),IF(J1816='Категорія витрат'!$F$4,ROUND('Додаток 3._Бюджет детальний ПР'!AS1816*0.347,2),IF(J1816='Категорія витрат'!$F$7,ROUND('Додаток 3._Бюджет детальний ПР'!AS1816*0.0841,2),0))))</f>
        <v>0</v>
      </c>
      <c r="AU1816" s="151">
        <f t="shared" si="909"/>
        <v>0</v>
      </c>
      <c r="AV1816" s="179"/>
      <c r="AW1816" s="179"/>
      <c r="AX1816" s="179"/>
      <c r="AY1816" s="179"/>
      <c r="AZ1816" s="179"/>
      <c r="BA1816" s="179"/>
      <c r="BB1816" s="179"/>
      <c r="BC1816" s="179"/>
      <c r="BD1816" s="179"/>
      <c r="BE1816" s="179"/>
      <c r="BF1816" s="179"/>
      <c r="BG1816" s="179"/>
      <c r="BH1816" s="48">
        <f t="shared" si="918"/>
        <v>0</v>
      </c>
      <c r="BI1816" s="48">
        <f t="shared" si="919"/>
        <v>0</v>
      </c>
      <c r="BJ1816" s="48">
        <f t="shared" si="920"/>
        <v>0</v>
      </c>
      <c r="BK1816" s="48">
        <f t="shared" si="921"/>
        <v>0</v>
      </c>
      <c r="BL1816" s="48">
        <f t="shared" si="922"/>
        <v>0</v>
      </c>
      <c r="BM1816" s="48">
        <f t="shared" si="923"/>
        <v>0</v>
      </c>
      <c r="BN1816" s="48">
        <f t="shared" si="924"/>
        <v>0</v>
      </c>
      <c r="BO1816" s="48">
        <f t="shared" si="925"/>
        <v>0</v>
      </c>
      <c r="BP1816" s="179"/>
      <c r="BQ1816" s="179"/>
      <c r="BR1816" s="189"/>
      <c r="BS1816" s="174"/>
      <c r="BT1816" s="86">
        <f t="shared" si="937"/>
        <v>0</v>
      </c>
      <c r="BU1816" s="174"/>
      <c r="BV1816" s="176"/>
      <c r="BW1816" s="169"/>
      <c r="BX1816" s="157">
        <f>IF(J1816='Категорія витрат'!$F$2,ROUND('Додаток 3._Бюджет детальний ПР'!BW1816*0.3676,2),IF(J1816='Категорія витрат'!$F$3,ROUND('Додаток 3._Бюджет детальний ПР'!BW1816*0.347,2),IF(J1816='Категорія витрат'!$F$4,ROUND('Додаток 3._Бюджет детальний ПР'!BW1816*0.347,2),IF(J1816='Категорія витрат'!$F$7,ROUND('Додаток 3._Бюджет детальний ПР'!BW1816*0.0841,2),0))))</f>
        <v>0</v>
      </c>
      <c r="BY1816" s="151">
        <f t="shared" si="938"/>
        <v>0</v>
      </c>
      <c r="BZ1816" s="179"/>
      <c r="CA1816" s="179"/>
      <c r="CB1816" s="179"/>
      <c r="CC1816" s="179"/>
      <c r="CD1816" s="179"/>
      <c r="CE1816" s="179"/>
      <c r="CF1816" s="179"/>
      <c r="CG1816" s="179"/>
      <c r="CH1816" s="179"/>
      <c r="CI1816" s="179"/>
      <c r="CJ1816" s="179"/>
      <c r="CK1816" s="179"/>
      <c r="CL1816" s="48">
        <f t="shared" si="926"/>
        <v>0</v>
      </c>
      <c r="CM1816" s="48">
        <f t="shared" si="927"/>
        <v>0</v>
      </c>
      <c r="CN1816" s="48">
        <f t="shared" si="928"/>
        <v>0</v>
      </c>
      <c r="CO1816" s="48">
        <f t="shared" si="929"/>
        <v>0</v>
      </c>
      <c r="CP1816" s="48">
        <f t="shared" si="930"/>
        <v>0</v>
      </c>
      <c r="CQ1816" s="48">
        <f t="shared" si="931"/>
        <v>0</v>
      </c>
      <c r="CR1816" s="48">
        <f t="shared" si="932"/>
        <v>0</v>
      </c>
      <c r="CS1816" s="48">
        <f t="shared" si="933"/>
        <v>0</v>
      </c>
      <c r="CT1816" s="179"/>
      <c r="CU1816" s="179"/>
    </row>
    <row r="1817" spans="1:99" ht="20.100000000000001" customHeight="1" x14ac:dyDescent="0.25">
      <c r="A1817" s="57">
        <v>1812</v>
      </c>
      <c r="B1817" s="398" t="str">
        <f>IF(D1817='Напрямки конкурса'!$L$2,'Напрямки конкурса'!$B$2,IF(D1817='Напрямки конкурса'!$L$3,'Напрямки конкурса'!$B$3,IF(D1817='Напрямки конкурса'!$L$4,'Напрямки конкурса'!$B$4,IF(D1817='Напрямки конкурса'!$L$5,'Напрямки конкурса'!$B$5,IF(D1817='Напрямки конкурса'!$L$6,'Напрямки конкурса'!$B$6,IF(D1817='Напрямки конкурса'!$L$7,'Напрямки конкурса'!$B$7,IF(D1817='Напрямки конкурса'!$L$8,'Напрямки конкурса'!$B$8,IF(D1817='Напрямки конкурса'!$L$9,'Напрямки конкурса'!$B$9,IF(D1817='Напрямки конкурса'!$L$10,'Напрямки конкурса'!$B$10,IF(D1817='Напрямки конкурса'!$L$11,'Напрямки конкурса'!$B$11,IF(D1817='Напрямки конкурса'!$L$12,'Напрямки конкурса'!$B$12,IF(D1817='Напрямки конкурса'!$L$13,'Напрямки конкурса'!$B$13,IF(D1817='Напрямки конкурса'!$L$14,'Напрямки конкурса'!$B$14,IF(D1817='Напрямки конкурса'!$L$15,'Напрямки конкурса'!$B$15,IF(D1817='Напрямки конкурса'!$L$16,'Напрямки конкурса'!$B$16,IF(D1817='Напрямки конкурса'!$L$17,'Напрямки конкурса'!$B$17,IF(D1817='Напрямки конкурса'!$L$18,'Напрямки конкурса'!$B$18,IF(D1817='Напрямки конкурса'!$L$19,'Напрямки конкурса'!$B$19,IF(D1817='Напрямки конкурса'!$L$20,'Напрямки конкурса'!$B$20,IF(D1817='Напрямки конкурса'!$L$21,'Напрямки конкурса'!$B$21,IF(D1817='Напрямки конкурса'!$L$22,'Напрямки конкурса'!$B$22,IF(D1817='Напрямки конкурса'!$L$23,'Напрямки конкурса'!$B$23,IF(D1817='Напрямки конкурса'!$L$24,'Напрямки конкурса'!$B$24,IF(D1817='Напрямки конкурса'!$L$25,'Напрямки конкурса'!$B$25,IF(D1817='Напрямки конкурса'!$L$26,'Напрямки конкурса'!$B$26,IF(D1817='Напрямки конкурса'!$L$27,'Напрямки конкурса'!$B$27,IF(D1817='Напрямки конкурса'!$L$28,'Напрямки конкурса'!$B$28,"")))))))))))))))))))))))))))</f>
        <v/>
      </c>
      <c r="C1817" s="58" t="str">
        <f>IF(D1817='Напрямки конкурса'!$L$2,'Напрямки конкурса'!$K$2,IF(D1817='Напрямки конкурса'!$L$3,'Напрямки конкурса'!$K$3,IF(D1817='Напрямки конкурса'!$L$4,'Напрямки конкурса'!$K$4,IF(D1817='Напрямки конкурса'!$L$5,'Напрямки конкурса'!$K$5,IF(D1817='Напрямки конкурса'!$L$6,'Напрямки конкурса'!$K$6,IF(D1817='Напрямки конкурса'!$L$7,'Напрямки конкурса'!$K$7,IF(D1817='Напрямки конкурса'!$L$8,'Напрямки конкурса'!$K$8,IF(D1817='Напрямки конкурса'!$L$9,'Напрямки конкурса'!$K$9,IF(D1817='Напрямки конкурса'!$L$10,'Напрямки конкурса'!$K$10,IF(D1817='Напрямки конкурса'!$L$11,'Напрямки конкурса'!$K$11,IF(D1817='Напрямки конкурса'!$L$12,'Напрямки конкурса'!$K$12,IF(D1817='Напрямки конкурса'!$L$13,'Напрямки конкурса'!$K$13,IF(D1817='Напрямки конкурса'!$L$14,'Напрямки конкурса'!$K$14,IF(D1817='Напрямки конкурса'!$L$15,'Напрямки конкурса'!$K$15,IF(D1817='Напрямки конкурса'!$L$16,'Напрямки конкурса'!$K$16,IF(D1817='Напрямки конкурса'!$L$17,'Напрямки конкурса'!$K$17,IF(D1817='Напрямки конкурса'!$L$18,'Напрямки конкурса'!$K$18,IF(D1817='Напрямки конкурса'!$L$19,'Напрямки конкурса'!$K$19,IF(D1817='Напрямки конкурса'!$L$20,'Напрямки конкурса'!$K$20,IF(D1817='Напрямки конкурса'!$L$21,'Напрямки конкурса'!$K$21,IF(D1817='Напрямки конкурса'!$L$22,'Напрямки конкурса'!$K$22,IF(D1817='Напрямки конкурса'!$L$23,'Напрямки конкурса'!$K$23,IF(D1817='Напрямки конкурса'!$L$24,'Напрямки конкурса'!$K$24,IF(D1817='Напрямки конкурса'!$L$25,'Напрямки конкурса'!$K$25,IF(D1817='Напрямки конкурса'!$L$26,'Напрямки конкурса'!$K$26,IF(D1817='Напрямки конкурса'!$L$27,'Напрямки конкурса'!$K$27,IF(D1817='Напрямки конкурса'!$L$28,'Напрямки конкурса'!$K$28,"")))))))))))))))))))))))))))</f>
        <v/>
      </c>
      <c r="D1817" s="58">
        <f>'Напрямки конкурса'!L29</f>
        <v>0</v>
      </c>
      <c r="E1817" s="46"/>
      <c r="F1817" s="46"/>
      <c r="G1817" s="46"/>
      <c r="H1817" s="148" t="str">
        <f>IF(I1817='Категорія витрат'!$B$2,'Категорія витрат'!$A$2,IF(I1817='Категорія витрат'!$B$3,'Категорія витрат'!$A$3,IF(I1817='Категорія витрат'!$B$4,'Категорія витрат'!$A$4,IF(I1817='Категорія витрат'!$B$5,'Категорія витрат'!$A$5,IF(I1817='Категорія витрат'!$B$6,'Категорія витрат'!$A$6,IF(I1817='Категорія витрат'!$B$7,'Категорія витрат'!$A$7,IF(I1817='Категорія витрат'!$B$8,'Категорія витрат'!$A$8,IF(I1817='Категорія витрат'!$B$9,'Категорія витрат'!$A$9,IF(I1817='Категорія витрат'!$B$10,'Категорія витрат'!$A$10,IF(I1817='Категорія витрат'!$B$11,'Категорія витрат'!$A$11,IF(I1817='Категорія витрат'!$B$12,'Категорія витрат'!$A$12,IF(I1817='Категорія витрат'!$B$13,'Категорія витрат'!$A$13,IF(I1817='Категорія витрат'!$B$14,'Категорія витрат'!$A$14,IF(I1817='Категорія витрат'!$B$15,'Категорія витрат'!$A$15,IF(I1817='Категорія витрат'!$B$16,'Категорія витрат'!$A$16,IF(I1817='Категорія витрат'!$B$17,'Категорія витрат'!$A$17,IF(I1817='Категорія витрат'!$B$18,'Категорія витрат'!$A$18,IF(I1817='Категорія витрат'!$B$19,'Категорія витрат'!$A$19,IF(I1817='Категорія витрат'!$B$20,'Категорія витрат'!$A$20,IF(I1817='Категорія витрат'!$B$21,'Категорія витрат'!$A$21,IF(I1817='Категорія витрат'!$B$22,'Категорія витрат'!$A$22,IF(I1817='Категорія витрат'!$B$23,'Категорія витрат'!$A$23,IF(I1817='Категорія витрат'!$B$24,'Категорія витрат'!$A$24,IF(I1817='Категорія витрат'!$B$25,'Категорія витрат'!$A$25,IF(I1817='Категорія витрат'!$B$26,'Категорія витрат'!$A$26,IF(I1817='Категорія витрат'!$B$27,'Категорія витрат'!$A$27,IF(I1817='Категорія витрат'!$B$28,'Категорія витрат'!$A$28,IF(I1817='Категорія витрат'!$B$29,'Категорія витрат'!$A$29,IF(I1817='Категорія витрат'!$B$30,'Категорія витрат'!$A$30,"")))))))))))))))))))))))))))))</f>
        <v/>
      </c>
      <c r="I1817" s="78"/>
      <c r="J1817" s="171"/>
      <c r="K1817" s="47"/>
      <c r="L1817" s="86">
        <f t="shared" si="934"/>
        <v>0</v>
      </c>
      <c r="M1817" s="174"/>
      <c r="N1817" s="176"/>
      <c r="O1817" s="169"/>
      <c r="P1817" s="157">
        <f>IF(J1817='Категорія витрат'!$F$2,ROUND('Додаток 3._Бюджет детальний ПР'!O1817*0.3676,2),IF(J1817='Категорія витрат'!$F$3,ROUND('Додаток 3._Бюджет детальний ПР'!O1817*0.347,2),IF(J1817='Категорія витрат'!$F$4,ROUND('Додаток 3._Бюджет детальний ПР'!O1817*0.347,2),IF(J1817='Категорія витрат'!$F$7,ROUND('Додаток 3._Бюджет детальний ПР'!O1817*0.0841,2),0))))</f>
        <v>0</v>
      </c>
      <c r="Q1817" s="151">
        <f t="shared" si="935"/>
        <v>0</v>
      </c>
      <c r="R1817" s="179"/>
      <c r="S1817" s="179"/>
      <c r="T1817" s="179"/>
      <c r="U1817" s="179"/>
      <c r="V1817" s="179"/>
      <c r="W1817" s="179"/>
      <c r="X1817" s="179"/>
      <c r="Y1817" s="179"/>
      <c r="Z1817" s="179"/>
      <c r="AA1817" s="179"/>
      <c r="AB1817" s="179"/>
      <c r="AC1817" s="179"/>
      <c r="AD1817" s="48">
        <f t="shared" si="910"/>
        <v>0</v>
      </c>
      <c r="AE1817" s="48">
        <f t="shared" si="911"/>
        <v>0</v>
      </c>
      <c r="AF1817" s="48">
        <f t="shared" si="912"/>
        <v>0</v>
      </c>
      <c r="AG1817" s="48">
        <f t="shared" si="913"/>
        <v>0</v>
      </c>
      <c r="AH1817" s="48">
        <f t="shared" si="914"/>
        <v>0</v>
      </c>
      <c r="AI1817" s="48">
        <f t="shared" si="915"/>
        <v>0</v>
      </c>
      <c r="AJ1817" s="48">
        <f t="shared" si="916"/>
        <v>0</v>
      </c>
      <c r="AK1817" s="48">
        <f t="shared" si="917"/>
        <v>0</v>
      </c>
      <c r="AL1817" s="179"/>
      <c r="AM1817" s="179"/>
      <c r="AN1817" s="76"/>
      <c r="AO1817" s="174"/>
      <c r="AP1817" s="86">
        <f t="shared" si="936"/>
        <v>0</v>
      </c>
      <c r="AQ1817" s="174"/>
      <c r="AR1817" s="176"/>
      <c r="AS1817" s="169"/>
      <c r="AT1817" s="157">
        <f>IF(J1817='Категорія витрат'!$F$2,ROUND('Додаток 3._Бюджет детальний ПР'!AS1817*0.3676,2),IF(J1817='Категорія витрат'!$F$3,ROUND('Додаток 3._Бюджет детальний ПР'!AS1817*0.347,2),IF(J1817='Категорія витрат'!$F$4,ROUND('Додаток 3._Бюджет детальний ПР'!AS1817*0.347,2),IF(J1817='Категорія витрат'!$F$7,ROUND('Додаток 3._Бюджет детальний ПР'!AS1817*0.0841,2),0))))</f>
        <v>0</v>
      </c>
      <c r="AU1817" s="151">
        <f t="shared" si="909"/>
        <v>0</v>
      </c>
      <c r="AV1817" s="179"/>
      <c r="AW1817" s="179"/>
      <c r="AX1817" s="179"/>
      <c r="AY1817" s="179"/>
      <c r="AZ1817" s="179"/>
      <c r="BA1817" s="179"/>
      <c r="BB1817" s="179"/>
      <c r="BC1817" s="179"/>
      <c r="BD1817" s="179"/>
      <c r="BE1817" s="179"/>
      <c r="BF1817" s="179"/>
      <c r="BG1817" s="179"/>
      <c r="BH1817" s="48">
        <f t="shared" si="918"/>
        <v>0</v>
      </c>
      <c r="BI1817" s="48">
        <f t="shared" si="919"/>
        <v>0</v>
      </c>
      <c r="BJ1817" s="48">
        <f t="shared" si="920"/>
        <v>0</v>
      </c>
      <c r="BK1817" s="48">
        <f t="shared" si="921"/>
        <v>0</v>
      </c>
      <c r="BL1817" s="48">
        <f t="shared" si="922"/>
        <v>0</v>
      </c>
      <c r="BM1817" s="48">
        <f t="shared" si="923"/>
        <v>0</v>
      </c>
      <c r="BN1817" s="48">
        <f t="shared" si="924"/>
        <v>0</v>
      </c>
      <c r="BO1817" s="48">
        <f t="shared" si="925"/>
        <v>0</v>
      </c>
      <c r="BP1817" s="179"/>
      <c r="BQ1817" s="179"/>
      <c r="BR1817" s="189"/>
      <c r="BS1817" s="174"/>
      <c r="BT1817" s="86">
        <f t="shared" si="937"/>
        <v>0</v>
      </c>
      <c r="BU1817" s="174"/>
      <c r="BV1817" s="176"/>
      <c r="BW1817" s="169"/>
      <c r="BX1817" s="157">
        <f>IF(J1817='Категорія витрат'!$F$2,ROUND('Додаток 3._Бюджет детальний ПР'!BW1817*0.3676,2),IF(J1817='Категорія витрат'!$F$3,ROUND('Додаток 3._Бюджет детальний ПР'!BW1817*0.347,2),IF(J1817='Категорія витрат'!$F$4,ROUND('Додаток 3._Бюджет детальний ПР'!BW1817*0.347,2),IF(J1817='Категорія витрат'!$F$7,ROUND('Додаток 3._Бюджет детальний ПР'!BW1817*0.0841,2),0))))</f>
        <v>0</v>
      </c>
      <c r="BY1817" s="151">
        <f t="shared" si="938"/>
        <v>0</v>
      </c>
      <c r="BZ1817" s="179"/>
      <c r="CA1817" s="179"/>
      <c r="CB1817" s="179"/>
      <c r="CC1817" s="179"/>
      <c r="CD1817" s="179"/>
      <c r="CE1817" s="179"/>
      <c r="CF1817" s="179"/>
      <c r="CG1817" s="179"/>
      <c r="CH1817" s="179"/>
      <c r="CI1817" s="179"/>
      <c r="CJ1817" s="179"/>
      <c r="CK1817" s="179"/>
      <c r="CL1817" s="48">
        <f t="shared" si="926"/>
        <v>0</v>
      </c>
      <c r="CM1817" s="48">
        <f t="shared" si="927"/>
        <v>0</v>
      </c>
      <c r="CN1817" s="48">
        <f t="shared" si="928"/>
        <v>0</v>
      </c>
      <c r="CO1817" s="48">
        <f t="shared" si="929"/>
        <v>0</v>
      </c>
      <c r="CP1817" s="48">
        <f t="shared" si="930"/>
        <v>0</v>
      </c>
      <c r="CQ1817" s="48">
        <f t="shared" si="931"/>
        <v>0</v>
      </c>
      <c r="CR1817" s="48">
        <f t="shared" si="932"/>
        <v>0</v>
      </c>
      <c r="CS1817" s="48">
        <f t="shared" si="933"/>
        <v>0</v>
      </c>
      <c r="CT1817" s="179"/>
      <c r="CU1817" s="179"/>
    </row>
    <row r="1818" spans="1:99" ht="20.100000000000001" customHeight="1" x14ac:dyDescent="0.25">
      <c r="A1818" s="57">
        <v>1813</v>
      </c>
      <c r="B1818" s="398" t="str">
        <f>IF(D1818='Напрямки конкурса'!$L$2,'Напрямки конкурса'!$B$2,IF(D1818='Напрямки конкурса'!$L$3,'Напрямки конкурса'!$B$3,IF(D1818='Напрямки конкурса'!$L$4,'Напрямки конкурса'!$B$4,IF(D1818='Напрямки конкурса'!$L$5,'Напрямки конкурса'!$B$5,IF(D1818='Напрямки конкурса'!$L$6,'Напрямки конкурса'!$B$6,IF(D1818='Напрямки конкурса'!$L$7,'Напрямки конкурса'!$B$7,IF(D1818='Напрямки конкурса'!$L$8,'Напрямки конкурса'!$B$8,IF(D1818='Напрямки конкурса'!$L$9,'Напрямки конкурса'!$B$9,IF(D1818='Напрямки конкурса'!$L$10,'Напрямки конкурса'!$B$10,IF(D1818='Напрямки конкурса'!$L$11,'Напрямки конкурса'!$B$11,IF(D1818='Напрямки конкурса'!$L$12,'Напрямки конкурса'!$B$12,IF(D1818='Напрямки конкурса'!$L$13,'Напрямки конкурса'!$B$13,IF(D1818='Напрямки конкурса'!$L$14,'Напрямки конкурса'!$B$14,IF(D1818='Напрямки конкурса'!$L$15,'Напрямки конкурса'!$B$15,IF(D1818='Напрямки конкурса'!$L$16,'Напрямки конкурса'!$B$16,IF(D1818='Напрямки конкурса'!$L$17,'Напрямки конкурса'!$B$17,IF(D1818='Напрямки конкурса'!$L$18,'Напрямки конкурса'!$B$18,IF(D1818='Напрямки конкурса'!$L$19,'Напрямки конкурса'!$B$19,IF(D1818='Напрямки конкурса'!$L$20,'Напрямки конкурса'!$B$20,IF(D1818='Напрямки конкурса'!$L$21,'Напрямки конкурса'!$B$21,IF(D1818='Напрямки конкурса'!$L$22,'Напрямки конкурса'!$B$22,IF(D1818='Напрямки конкурса'!$L$23,'Напрямки конкурса'!$B$23,IF(D1818='Напрямки конкурса'!$L$24,'Напрямки конкурса'!$B$24,IF(D1818='Напрямки конкурса'!$L$25,'Напрямки конкурса'!$B$25,IF(D1818='Напрямки конкурса'!$L$26,'Напрямки конкурса'!$B$26,IF(D1818='Напрямки конкурса'!$L$27,'Напрямки конкурса'!$B$27,IF(D1818='Напрямки конкурса'!$L$28,'Напрямки конкурса'!$B$28,"")))))))))))))))))))))))))))</f>
        <v/>
      </c>
      <c r="C1818" s="58" t="str">
        <f>IF(D1818='Напрямки конкурса'!$L$2,'Напрямки конкурса'!$K$2,IF(D1818='Напрямки конкурса'!$L$3,'Напрямки конкурса'!$K$3,IF(D1818='Напрямки конкурса'!$L$4,'Напрямки конкурса'!$K$4,IF(D1818='Напрямки конкурса'!$L$5,'Напрямки конкурса'!$K$5,IF(D1818='Напрямки конкурса'!$L$6,'Напрямки конкурса'!$K$6,IF(D1818='Напрямки конкурса'!$L$7,'Напрямки конкурса'!$K$7,IF(D1818='Напрямки конкурса'!$L$8,'Напрямки конкурса'!$K$8,IF(D1818='Напрямки конкурса'!$L$9,'Напрямки конкурса'!$K$9,IF(D1818='Напрямки конкурса'!$L$10,'Напрямки конкурса'!$K$10,IF(D1818='Напрямки конкурса'!$L$11,'Напрямки конкурса'!$K$11,IF(D1818='Напрямки конкурса'!$L$12,'Напрямки конкурса'!$K$12,IF(D1818='Напрямки конкурса'!$L$13,'Напрямки конкурса'!$K$13,IF(D1818='Напрямки конкурса'!$L$14,'Напрямки конкурса'!$K$14,IF(D1818='Напрямки конкурса'!$L$15,'Напрямки конкурса'!$K$15,IF(D1818='Напрямки конкурса'!$L$16,'Напрямки конкурса'!$K$16,IF(D1818='Напрямки конкурса'!$L$17,'Напрямки конкурса'!$K$17,IF(D1818='Напрямки конкурса'!$L$18,'Напрямки конкурса'!$K$18,IF(D1818='Напрямки конкурса'!$L$19,'Напрямки конкурса'!$K$19,IF(D1818='Напрямки конкурса'!$L$20,'Напрямки конкурса'!$K$20,IF(D1818='Напрямки конкурса'!$L$21,'Напрямки конкурса'!$K$21,IF(D1818='Напрямки конкурса'!$L$22,'Напрямки конкурса'!$K$22,IF(D1818='Напрямки конкурса'!$L$23,'Напрямки конкурса'!$K$23,IF(D1818='Напрямки конкурса'!$L$24,'Напрямки конкурса'!$K$24,IF(D1818='Напрямки конкурса'!$L$25,'Напрямки конкурса'!$K$25,IF(D1818='Напрямки конкурса'!$L$26,'Напрямки конкурса'!$K$26,IF(D1818='Напрямки конкурса'!$L$27,'Напрямки конкурса'!$K$27,IF(D1818='Напрямки конкурса'!$L$28,'Напрямки конкурса'!$K$28,"")))))))))))))))))))))))))))</f>
        <v/>
      </c>
      <c r="D1818" s="58">
        <f>'Напрямки конкурса'!L30</f>
        <v>0</v>
      </c>
      <c r="E1818" s="46"/>
      <c r="F1818" s="46"/>
      <c r="G1818" s="46"/>
      <c r="H1818" s="148" t="str">
        <f>IF(I1818='Категорія витрат'!$B$2,'Категорія витрат'!$A$2,IF(I1818='Категорія витрат'!$B$3,'Категорія витрат'!$A$3,IF(I1818='Категорія витрат'!$B$4,'Категорія витрат'!$A$4,IF(I1818='Категорія витрат'!$B$5,'Категорія витрат'!$A$5,IF(I1818='Категорія витрат'!$B$6,'Категорія витрат'!$A$6,IF(I1818='Категорія витрат'!$B$7,'Категорія витрат'!$A$7,IF(I1818='Категорія витрат'!$B$8,'Категорія витрат'!$A$8,IF(I1818='Категорія витрат'!$B$9,'Категорія витрат'!$A$9,IF(I1818='Категорія витрат'!$B$10,'Категорія витрат'!$A$10,IF(I1818='Категорія витрат'!$B$11,'Категорія витрат'!$A$11,IF(I1818='Категорія витрат'!$B$12,'Категорія витрат'!$A$12,IF(I1818='Категорія витрат'!$B$13,'Категорія витрат'!$A$13,IF(I1818='Категорія витрат'!$B$14,'Категорія витрат'!$A$14,IF(I1818='Категорія витрат'!$B$15,'Категорія витрат'!$A$15,IF(I1818='Категорія витрат'!$B$16,'Категорія витрат'!$A$16,IF(I1818='Категорія витрат'!$B$17,'Категорія витрат'!$A$17,IF(I1818='Категорія витрат'!$B$18,'Категорія витрат'!$A$18,IF(I1818='Категорія витрат'!$B$19,'Категорія витрат'!$A$19,IF(I1818='Категорія витрат'!$B$20,'Категорія витрат'!$A$20,IF(I1818='Категорія витрат'!$B$21,'Категорія витрат'!$A$21,IF(I1818='Категорія витрат'!$B$22,'Категорія витрат'!$A$22,IF(I1818='Категорія витрат'!$B$23,'Категорія витрат'!$A$23,IF(I1818='Категорія витрат'!$B$24,'Категорія витрат'!$A$24,IF(I1818='Категорія витрат'!$B$25,'Категорія витрат'!$A$25,IF(I1818='Категорія витрат'!$B$26,'Категорія витрат'!$A$26,IF(I1818='Категорія витрат'!$B$27,'Категорія витрат'!$A$27,IF(I1818='Категорія витрат'!$B$28,'Категорія витрат'!$A$28,IF(I1818='Категорія витрат'!$B$29,'Категорія витрат'!$A$29,IF(I1818='Категорія витрат'!$B$30,'Категорія витрат'!$A$30,"")))))))))))))))))))))))))))))</f>
        <v/>
      </c>
      <c r="I1818" s="78"/>
      <c r="J1818" s="171"/>
      <c r="K1818" s="47"/>
      <c r="L1818" s="86">
        <f t="shared" si="934"/>
        <v>0</v>
      </c>
      <c r="M1818" s="174"/>
      <c r="N1818" s="176"/>
      <c r="O1818" s="169"/>
      <c r="P1818" s="157">
        <f>IF(J1818='Категорія витрат'!$F$2,ROUND('Додаток 3._Бюджет детальний ПР'!O1818*0.3676,2),IF(J1818='Категорія витрат'!$F$3,ROUND('Додаток 3._Бюджет детальний ПР'!O1818*0.347,2),IF(J1818='Категорія витрат'!$F$4,ROUND('Додаток 3._Бюджет детальний ПР'!O1818*0.347,2),IF(J1818='Категорія витрат'!$F$7,ROUND('Додаток 3._Бюджет детальний ПР'!O1818*0.0841,2),0))))</f>
        <v>0</v>
      </c>
      <c r="Q1818" s="151">
        <f t="shared" si="935"/>
        <v>0</v>
      </c>
      <c r="R1818" s="179"/>
      <c r="S1818" s="179"/>
      <c r="T1818" s="179"/>
      <c r="U1818" s="179"/>
      <c r="V1818" s="179"/>
      <c r="W1818" s="179"/>
      <c r="X1818" s="179"/>
      <c r="Y1818" s="179"/>
      <c r="Z1818" s="179"/>
      <c r="AA1818" s="179"/>
      <c r="AB1818" s="179"/>
      <c r="AC1818" s="179"/>
      <c r="AD1818" s="48">
        <f t="shared" si="910"/>
        <v>0</v>
      </c>
      <c r="AE1818" s="48">
        <f t="shared" si="911"/>
        <v>0</v>
      </c>
      <c r="AF1818" s="48">
        <f t="shared" si="912"/>
        <v>0</v>
      </c>
      <c r="AG1818" s="48">
        <f t="shared" si="913"/>
        <v>0</v>
      </c>
      <c r="AH1818" s="48">
        <f t="shared" si="914"/>
        <v>0</v>
      </c>
      <c r="AI1818" s="48">
        <f t="shared" si="915"/>
        <v>0</v>
      </c>
      <c r="AJ1818" s="48">
        <f t="shared" si="916"/>
        <v>0</v>
      </c>
      <c r="AK1818" s="48">
        <f t="shared" si="917"/>
        <v>0</v>
      </c>
      <c r="AL1818" s="179"/>
      <c r="AM1818" s="179"/>
      <c r="AN1818" s="76"/>
      <c r="AO1818" s="174"/>
      <c r="AP1818" s="86">
        <f t="shared" si="936"/>
        <v>0</v>
      </c>
      <c r="AQ1818" s="174"/>
      <c r="AR1818" s="176"/>
      <c r="AS1818" s="169"/>
      <c r="AT1818" s="157">
        <f>IF(J1818='Категорія витрат'!$F$2,ROUND('Додаток 3._Бюджет детальний ПР'!AS1818*0.3676,2),IF(J1818='Категорія витрат'!$F$3,ROUND('Додаток 3._Бюджет детальний ПР'!AS1818*0.347,2),IF(J1818='Категорія витрат'!$F$4,ROUND('Додаток 3._Бюджет детальний ПР'!AS1818*0.347,2),IF(J1818='Категорія витрат'!$F$7,ROUND('Додаток 3._Бюджет детальний ПР'!AS1818*0.0841,2),0))))</f>
        <v>0</v>
      </c>
      <c r="AU1818" s="151">
        <f t="shared" si="909"/>
        <v>0</v>
      </c>
      <c r="AV1818" s="179"/>
      <c r="AW1818" s="179"/>
      <c r="AX1818" s="179"/>
      <c r="AY1818" s="179"/>
      <c r="AZ1818" s="179"/>
      <c r="BA1818" s="179"/>
      <c r="BB1818" s="179"/>
      <c r="BC1818" s="179"/>
      <c r="BD1818" s="179"/>
      <c r="BE1818" s="179"/>
      <c r="BF1818" s="179"/>
      <c r="BG1818" s="179"/>
      <c r="BH1818" s="48">
        <f t="shared" si="918"/>
        <v>0</v>
      </c>
      <c r="BI1818" s="48">
        <f t="shared" si="919"/>
        <v>0</v>
      </c>
      <c r="BJ1818" s="48">
        <f t="shared" si="920"/>
        <v>0</v>
      </c>
      <c r="BK1818" s="48">
        <f t="shared" si="921"/>
        <v>0</v>
      </c>
      <c r="BL1818" s="48">
        <f t="shared" si="922"/>
        <v>0</v>
      </c>
      <c r="BM1818" s="48">
        <f t="shared" si="923"/>
        <v>0</v>
      </c>
      <c r="BN1818" s="48">
        <f t="shared" si="924"/>
        <v>0</v>
      </c>
      <c r="BO1818" s="48">
        <f t="shared" si="925"/>
        <v>0</v>
      </c>
      <c r="BP1818" s="179"/>
      <c r="BQ1818" s="179"/>
      <c r="BR1818" s="189"/>
      <c r="BS1818" s="174"/>
      <c r="BT1818" s="86">
        <f t="shared" si="937"/>
        <v>0</v>
      </c>
      <c r="BU1818" s="174"/>
      <c r="BV1818" s="176"/>
      <c r="BW1818" s="169"/>
      <c r="BX1818" s="157">
        <f>IF(J1818='Категорія витрат'!$F$2,ROUND('Додаток 3._Бюджет детальний ПР'!BW1818*0.3676,2),IF(J1818='Категорія витрат'!$F$3,ROUND('Додаток 3._Бюджет детальний ПР'!BW1818*0.347,2),IF(J1818='Категорія витрат'!$F$4,ROUND('Додаток 3._Бюджет детальний ПР'!BW1818*0.347,2),IF(J1818='Категорія витрат'!$F$7,ROUND('Додаток 3._Бюджет детальний ПР'!BW1818*0.0841,2),0))))</f>
        <v>0</v>
      </c>
      <c r="BY1818" s="151">
        <f t="shared" si="938"/>
        <v>0</v>
      </c>
      <c r="BZ1818" s="179"/>
      <c r="CA1818" s="179"/>
      <c r="CB1818" s="179"/>
      <c r="CC1818" s="179"/>
      <c r="CD1818" s="179"/>
      <c r="CE1818" s="179"/>
      <c r="CF1818" s="179"/>
      <c r="CG1818" s="179"/>
      <c r="CH1818" s="179"/>
      <c r="CI1818" s="179"/>
      <c r="CJ1818" s="179"/>
      <c r="CK1818" s="179"/>
      <c r="CL1818" s="48">
        <f t="shared" si="926"/>
        <v>0</v>
      </c>
      <c r="CM1818" s="48">
        <f t="shared" si="927"/>
        <v>0</v>
      </c>
      <c r="CN1818" s="48">
        <f t="shared" si="928"/>
        <v>0</v>
      </c>
      <c r="CO1818" s="48">
        <f t="shared" si="929"/>
        <v>0</v>
      </c>
      <c r="CP1818" s="48">
        <f t="shared" si="930"/>
        <v>0</v>
      </c>
      <c r="CQ1818" s="48">
        <f t="shared" si="931"/>
        <v>0</v>
      </c>
      <c r="CR1818" s="48">
        <f t="shared" si="932"/>
        <v>0</v>
      </c>
      <c r="CS1818" s="48">
        <f t="shared" si="933"/>
        <v>0</v>
      </c>
      <c r="CT1818" s="179"/>
      <c r="CU1818" s="179"/>
    </row>
    <row r="1819" spans="1:99" ht="20.100000000000001" customHeight="1" x14ac:dyDescent="0.25">
      <c r="A1819" s="57">
        <v>1814</v>
      </c>
      <c r="B1819" s="398" t="str">
        <f>IF(D1819='Напрямки конкурса'!$L$2,'Напрямки конкурса'!$B$2,IF(D1819='Напрямки конкурса'!$L$3,'Напрямки конкурса'!$B$3,IF(D1819='Напрямки конкурса'!$L$4,'Напрямки конкурса'!$B$4,IF(D1819='Напрямки конкурса'!$L$5,'Напрямки конкурса'!$B$5,IF(D1819='Напрямки конкурса'!$L$6,'Напрямки конкурса'!$B$6,IF(D1819='Напрямки конкурса'!$L$7,'Напрямки конкурса'!$B$7,IF(D1819='Напрямки конкурса'!$L$8,'Напрямки конкурса'!$B$8,IF(D1819='Напрямки конкурса'!$L$9,'Напрямки конкурса'!$B$9,IF(D1819='Напрямки конкурса'!$L$10,'Напрямки конкурса'!$B$10,IF(D1819='Напрямки конкурса'!$L$11,'Напрямки конкурса'!$B$11,IF(D1819='Напрямки конкурса'!$L$12,'Напрямки конкурса'!$B$12,IF(D1819='Напрямки конкурса'!$L$13,'Напрямки конкурса'!$B$13,IF(D1819='Напрямки конкурса'!$L$14,'Напрямки конкурса'!$B$14,IF(D1819='Напрямки конкурса'!$L$15,'Напрямки конкурса'!$B$15,IF(D1819='Напрямки конкурса'!$L$16,'Напрямки конкурса'!$B$16,IF(D1819='Напрямки конкурса'!$L$17,'Напрямки конкурса'!$B$17,IF(D1819='Напрямки конкурса'!$L$18,'Напрямки конкурса'!$B$18,IF(D1819='Напрямки конкурса'!$L$19,'Напрямки конкурса'!$B$19,IF(D1819='Напрямки конкурса'!$L$20,'Напрямки конкурса'!$B$20,IF(D1819='Напрямки конкурса'!$L$21,'Напрямки конкурса'!$B$21,IF(D1819='Напрямки конкурса'!$L$22,'Напрямки конкурса'!$B$22,IF(D1819='Напрямки конкурса'!$L$23,'Напрямки конкурса'!$B$23,IF(D1819='Напрямки конкурса'!$L$24,'Напрямки конкурса'!$B$24,IF(D1819='Напрямки конкурса'!$L$25,'Напрямки конкурса'!$B$25,IF(D1819='Напрямки конкурса'!$L$26,'Напрямки конкурса'!$B$26,IF(D1819='Напрямки конкурса'!$L$27,'Напрямки конкурса'!$B$27,IF(D1819='Напрямки конкурса'!$L$28,'Напрямки конкурса'!$B$28,"")))))))))))))))))))))))))))</f>
        <v/>
      </c>
      <c r="C1819" s="58" t="str">
        <f>IF(D1819='Напрямки конкурса'!$L$2,'Напрямки конкурса'!$K$2,IF(D1819='Напрямки конкурса'!$L$3,'Напрямки конкурса'!$K$3,IF(D1819='Напрямки конкурса'!$L$4,'Напрямки конкурса'!$K$4,IF(D1819='Напрямки конкурса'!$L$5,'Напрямки конкурса'!$K$5,IF(D1819='Напрямки конкурса'!$L$6,'Напрямки конкурса'!$K$6,IF(D1819='Напрямки конкурса'!$L$7,'Напрямки конкурса'!$K$7,IF(D1819='Напрямки конкурса'!$L$8,'Напрямки конкурса'!$K$8,IF(D1819='Напрямки конкурса'!$L$9,'Напрямки конкурса'!$K$9,IF(D1819='Напрямки конкурса'!$L$10,'Напрямки конкурса'!$K$10,IF(D1819='Напрямки конкурса'!$L$11,'Напрямки конкурса'!$K$11,IF(D1819='Напрямки конкурса'!$L$12,'Напрямки конкурса'!$K$12,IF(D1819='Напрямки конкурса'!$L$13,'Напрямки конкурса'!$K$13,IF(D1819='Напрямки конкурса'!$L$14,'Напрямки конкурса'!$K$14,IF(D1819='Напрямки конкурса'!$L$15,'Напрямки конкурса'!$K$15,IF(D1819='Напрямки конкурса'!$L$16,'Напрямки конкурса'!$K$16,IF(D1819='Напрямки конкурса'!$L$17,'Напрямки конкурса'!$K$17,IF(D1819='Напрямки конкурса'!$L$18,'Напрямки конкурса'!$K$18,IF(D1819='Напрямки конкурса'!$L$19,'Напрямки конкурса'!$K$19,IF(D1819='Напрямки конкурса'!$L$20,'Напрямки конкурса'!$K$20,IF(D1819='Напрямки конкурса'!$L$21,'Напрямки конкурса'!$K$21,IF(D1819='Напрямки конкурса'!$L$22,'Напрямки конкурса'!$K$22,IF(D1819='Напрямки конкурса'!$L$23,'Напрямки конкурса'!$K$23,IF(D1819='Напрямки конкурса'!$L$24,'Напрямки конкурса'!$K$24,IF(D1819='Напрямки конкурса'!$L$25,'Напрямки конкурса'!$K$25,IF(D1819='Напрямки конкурса'!$L$26,'Напрямки конкурса'!$K$26,IF(D1819='Напрямки конкурса'!$L$27,'Напрямки конкурса'!$K$27,IF(D1819='Напрямки конкурса'!$L$28,'Напрямки конкурса'!$K$28,"")))))))))))))))))))))))))))</f>
        <v/>
      </c>
      <c r="D1819" s="58">
        <f>'Напрямки конкурса'!L31</f>
        <v>0</v>
      </c>
      <c r="E1819" s="46"/>
      <c r="F1819" s="46"/>
      <c r="G1819" s="46"/>
      <c r="H1819" s="148" t="str">
        <f>IF(I1819='Категорія витрат'!$B$2,'Категорія витрат'!$A$2,IF(I1819='Категорія витрат'!$B$3,'Категорія витрат'!$A$3,IF(I1819='Категорія витрат'!$B$4,'Категорія витрат'!$A$4,IF(I1819='Категорія витрат'!$B$5,'Категорія витрат'!$A$5,IF(I1819='Категорія витрат'!$B$6,'Категорія витрат'!$A$6,IF(I1819='Категорія витрат'!$B$7,'Категорія витрат'!$A$7,IF(I1819='Категорія витрат'!$B$8,'Категорія витрат'!$A$8,IF(I1819='Категорія витрат'!$B$9,'Категорія витрат'!$A$9,IF(I1819='Категорія витрат'!$B$10,'Категорія витрат'!$A$10,IF(I1819='Категорія витрат'!$B$11,'Категорія витрат'!$A$11,IF(I1819='Категорія витрат'!$B$12,'Категорія витрат'!$A$12,IF(I1819='Категорія витрат'!$B$13,'Категорія витрат'!$A$13,IF(I1819='Категорія витрат'!$B$14,'Категорія витрат'!$A$14,IF(I1819='Категорія витрат'!$B$15,'Категорія витрат'!$A$15,IF(I1819='Категорія витрат'!$B$16,'Категорія витрат'!$A$16,IF(I1819='Категорія витрат'!$B$17,'Категорія витрат'!$A$17,IF(I1819='Категорія витрат'!$B$18,'Категорія витрат'!$A$18,IF(I1819='Категорія витрат'!$B$19,'Категорія витрат'!$A$19,IF(I1819='Категорія витрат'!$B$20,'Категорія витрат'!$A$20,IF(I1819='Категорія витрат'!$B$21,'Категорія витрат'!$A$21,IF(I1819='Категорія витрат'!$B$22,'Категорія витрат'!$A$22,IF(I1819='Категорія витрат'!$B$23,'Категорія витрат'!$A$23,IF(I1819='Категорія витрат'!$B$24,'Категорія витрат'!$A$24,IF(I1819='Категорія витрат'!$B$25,'Категорія витрат'!$A$25,IF(I1819='Категорія витрат'!$B$26,'Категорія витрат'!$A$26,IF(I1819='Категорія витрат'!$B$27,'Категорія витрат'!$A$27,IF(I1819='Категорія витрат'!$B$28,'Категорія витрат'!$A$28,IF(I1819='Категорія витрат'!$B$29,'Категорія витрат'!$A$29,IF(I1819='Категорія витрат'!$B$30,'Категорія витрат'!$A$30,"")))))))))))))))))))))))))))))</f>
        <v/>
      </c>
      <c r="I1819" s="78"/>
      <c r="J1819" s="171"/>
      <c r="K1819" s="47"/>
      <c r="L1819" s="86">
        <f t="shared" si="934"/>
        <v>0</v>
      </c>
      <c r="M1819" s="174"/>
      <c r="N1819" s="176"/>
      <c r="O1819" s="169"/>
      <c r="P1819" s="157">
        <f>IF(J1819='Категорія витрат'!$F$2,ROUND('Додаток 3._Бюджет детальний ПР'!O1819*0.3676,2),IF(J1819='Категорія витрат'!$F$3,ROUND('Додаток 3._Бюджет детальний ПР'!O1819*0.347,2),IF(J1819='Категорія витрат'!$F$4,ROUND('Додаток 3._Бюджет детальний ПР'!O1819*0.347,2),IF(J1819='Категорія витрат'!$F$7,ROUND('Додаток 3._Бюджет детальний ПР'!O1819*0.0841,2),0))))</f>
        <v>0</v>
      </c>
      <c r="Q1819" s="151">
        <f t="shared" si="935"/>
        <v>0</v>
      </c>
      <c r="R1819" s="179"/>
      <c r="S1819" s="179"/>
      <c r="T1819" s="179"/>
      <c r="U1819" s="179"/>
      <c r="V1819" s="179"/>
      <c r="W1819" s="179"/>
      <c r="X1819" s="179"/>
      <c r="Y1819" s="179"/>
      <c r="Z1819" s="179"/>
      <c r="AA1819" s="179"/>
      <c r="AB1819" s="179"/>
      <c r="AC1819" s="179"/>
      <c r="AD1819" s="48">
        <f t="shared" si="910"/>
        <v>0</v>
      </c>
      <c r="AE1819" s="48">
        <f t="shared" si="911"/>
        <v>0</v>
      </c>
      <c r="AF1819" s="48">
        <f t="shared" si="912"/>
        <v>0</v>
      </c>
      <c r="AG1819" s="48">
        <f t="shared" si="913"/>
        <v>0</v>
      </c>
      <c r="AH1819" s="48">
        <f t="shared" si="914"/>
        <v>0</v>
      </c>
      <c r="AI1819" s="48">
        <f t="shared" si="915"/>
        <v>0</v>
      </c>
      <c r="AJ1819" s="48">
        <f t="shared" si="916"/>
        <v>0</v>
      </c>
      <c r="AK1819" s="48">
        <f t="shared" si="917"/>
        <v>0</v>
      </c>
      <c r="AL1819" s="179"/>
      <c r="AM1819" s="179"/>
      <c r="AN1819" s="76"/>
      <c r="AO1819" s="174"/>
      <c r="AP1819" s="86">
        <f t="shared" si="936"/>
        <v>0</v>
      </c>
      <c r="AQ1819" s="174"/>
      <c r="AR1819" s="176"/>
      <c r="AS1819" s="169"/>
      <c r="AT1819" s="157">
        <f>IF(J1819='Категорія витрат'!$F$2,ROUND('Додаток 3._Бюджет детальний ПР'!AS1819*0.3676,2),IF(J1819='Категорія витрат'!$F$3,ROUND('Додаток 3._Бюджет детальний ПР'!AS1819*0.347,2),IF(J1819='Категорія витрат'!$F$4,ROUND('Додаток 3._Бюджет детальний ПР'!AS1819*0.347,2),IF(J1819='Категорія витрат'!$F$7,ROUND('Додаток 3._Бюджет детальний ПР'!AS1819*0.0841,2),0))))</f>
        <v>0</v>
      </c>
      <c r="AU1819" s="151">
        <f t="shared" si="909"/>
        <v>0</v>
      </c>
      <c r="AV1819" s="179"/>
      <c r="AW1819" s="179"/>
      <c r="AX1819" s="179"/>
      <c r="AY1819" s="179"/>
      <c r="AZ1819" s="179"/>
      <c r="BA1819" s="179"/>
      <c r="BB1819" s="179"/>
      <c r="BC1819" s="179"/>
      <c r="BD1819" s="179"/>
      <c r="BE1819" s="179"/>
      <c r="BF1819" s="179"/>
      <c r="BG1819" s="179"/>
      <c r="BH1819" s="48">
        <f t="shared" si="918"/>
        <v>0</v>
      </c>
      <c r="BI1819" s="48">
        <f t="shared" si="919"/>
        <v>0</v>
      </c>
      <c r="BJ1819" s="48">
        <f t="shared" si="920"/>
        <v>0</v>
      </c>
      <c r="BK1819" s="48">
        <f t="shared" si="921"/>
        <v>0</v>
      </c>
      <c r="BL1819" s="48">
        <f t="shared" si="922"/>
        <v>0</v>
      </c>
      <c r="BM1819" s="48">
        <f t="shared" si="923"/>
        <v>0</v>
      </c>
      <c r="BN1819" s="48">
        <f t="shared" si="924"/>
        <v>0</v>
      </c>
      <c r="BO1819" s="48">
        <f t="shared" si="925"/>
        <v>0</v>
      </c>
      <c r="BP1819" s="179"/>
      <c r="BQ1819" s="179"/>
      <c r="BR1819" s="189"/>
      <c r="BS1819" s="174"/>
      <c r="BT1819" s="86">
        <f t="shared" si="937"/>
        <v>0</v>
      </c>
      <c r="BU1819" s="174"/>
      <c r="BV1819" s="176"/>
      <c r="BW1819" s="169"/>
      <c r="BX1819" s="157">
        <f>IF(J1819='Категорія витрат'!$F$2,ROUND('Додаток 3._Бюджет детальний ПР'!BW1819*0.3676,2),IF(J1819='Категорія витрат'!$F$3,ROUND('Додаток 3._Бюджет детальний ПР'!BW1819*0.347,2),IF(J1819='Категорія витрат'!$F$4,ROUND('Додаток 3._Бюджет детальний ПР'!BW1819*0.347,2),IF(J1819='Категорія витрат'!$F$7,ROUND('Додаток 3._Бюджет детальний ПР'!BW1819*0.0841,2),0))))</f>
        <v>0</v>
      </c>
      <c r="BY1819" s="151">
        <f t="shared" si="938"/>
        <v>0</v>
      </c>
      <c r="BZ1819" s="179"/>
      <c r="CA1819" s="179"/>
      <c r="CB1819" s="179"/>
      <c r="CC1819" s="179"/>
      <c r="CD1819" s="179"/>
      <c r="CE1819" s="179"/>
      <c r="CF1819" s="179"/>
      <c r="CG1819" s="179"/>
      <c r="CH1819" s="179"/>
      <c r="CI1819" s="179"/>
      <c r="CJ1819" s="179"/>
      <c r="CK1819" s="179"/>
      <c r="CL1819" s="48">
        <f t="shared" si="926"/>
        <v>0</v>
      </c>
      <c r="CM1819" s="48">
        <f t="shared" si="927"/>
        <v>0</v>
      </c>
      <c r="CN1819" s="48">
        <f t="shared" si="928"/>
        <v>0</v>
      </c>
      <c r="CO1819" s="48">
        <f t="shared" si="929"/>
        <v>0</v>
      </c>
      <c r="CP1819" s="48">
        <f t="shared" si="930"/>
        <v>0</v>
      </c>
      <c r="CQ1819" s="48">
        <f t="shared" si="931"/>
        <v>0</v>
      </c>
      <c r="CR1819" s="48">
        <f t="shared" si="932"/>
        <v>0</v>
      </c>
      <c r="CS1819" s="48">
        <f t="shared" si="933"/>
        <v>0</v>
      </c>
      <c r="CT1819" s="179"/>
      <c r="CU1819" s="179"/>
    </row>
    <row r="1820" spans="1:99" ht="20.100000000000001" customHeight="1" x14ac:dyDescent="0.25">
      <c r="A1820" s="57">
        <v>1815</v>
      </c>
      <c r="B1820" s="398" t="str">
        <f>IF(D1820='Напрямки конкурса'!$L$2,'Напрямки конкурса'!$B$2,IF(D1820='Напрямки конкурса'!$L$3,'Напрямки конкурса'!$B$3,IF(D1820='Напрямки конкурса'!$L$4,'Напрямки конкурса'!$B$4,IF(D1820='Напрямки конкурса'!$L$5,'Напрямки конкурса'!$B$5,IF(D1820='Напрямки конкурса'!$L$6,'Напрямки конкурса'!$B$6,IF(D1820='Напрямки конкурса'!$L$7,'Напрямки конкурса'!$B$7,IF(D1820='Напрямки конкурса'!$L$8,'Напрямки конкурса'!$B$8,IF(D1820='Напрямки конкурса'!$L$9,'Напрямки конкурса'!$B$9,IF(D1820='Напрямки конкурса'!$L$10,'Напрямки конкурса'!$B$10,IF(D1820='Напрямки конкурса'!$L$11,'Напрямки конкурса'!$B$11,IF(D1820='Напрямки конкурса'!$L$12,'Напрямки конкурса'!$B$12,IF(D1820='Напрямки конкурса'!$L$13,'Напрямки конкурса'!$B$13,IF(D1820='Напрямки конкурса'!$L$14,'Напрямки конкурса'!$B$14,IF(D1820='Напрямки конкурса'!$L$15,'Напрямки конкурса'!$B$15,IF(D1820='Напрямки конкурса'!$L$16,'Напрямки конкурса'!$B$16,IF(D1820='Напрямки конкурса'!$L$17,'Напрямки конкурса'!$B$17,IF(D1820='Напрямки конкурса'!$L$18,'Напрямки конкурса'!$B$18,IF(D1820='Напрямки конкурса'!$L$19,'Напрямки конкурса'!$B$19,IF(D1820='Напрямки конкурса'!$L$20,'Напрямки конкурса'!$B$20,IF(D1820='Напрямки конкурса'!$L$21,'Напрямки конкурса'!$B$21,IF(D1820='Напрямки конкурса'!$L$22,'Напрямки конкурса'!$B$22,IF(D1820='Напрямки конкурса'!$L$23,'Напрямки конкурса'!$B$23,IF(D1820='Напрямки конкурса'!$L$24,'Напрямки конкурса'!$B$24,IF(D1820='Напрямки конкурса'!$L$25,'Напрямки конкурса'!$B$25,IF(D1820='Напрямки конкурса'!$L$26,'Напрямки конкурса'!$B$26,IF(D1820='Напрямки конкурса'!$L$27,'Напрямки конкурса'!$B$27,IF(D1820='Напрямки конкурса'!$L$28,'Напрямки конкурса'!$B$28,"")))))))))))))))))))))))))))</f>
        <v/>
      </c>
      <c r="C1820" s="58" t="str">
        <f>IF(D1820='Напрямки конкурса'!$L$2,'Напрямки конкурса'!$K$2,IF(D1820='Напрямки конкурса'!$L$3,'Напрямки конкурса'!$K$3,IF(D1820='Напрямки конкурса'!$L$4,'Напрямки конкурса'!$K$4,IF(D1820='Напрямки конкурса'!$L$5,'Напрямки конкурса'!$K$5,IF(D1820='Напрямки конкурса'!$L$6,'Напрямки конкурса'!$K$6,IF(D1820='Напрямки конкурса'!$L$7,'Напрямки конкурса'!$K$7,IF(D1820='Напрямки конкурса'!$L$8,'Напрямки конкурса'!$K$8,IF(D1820='Напрямки конкурса'!$L$9,'Напрямки конкурса'!$K$9,IF(D1820='Напрямки конкурса'!$L$10,'Напрямки конкурса'!$K$10,IF(D1820='Напрямки конкурса'!$L$11,'Напрямки конкурса'!$K$11,IF(D1820='Напрямки конкурса'!$L$12,'Напрямки конкурса'!$K$12,IF(D1820='Напрямки конкурса'!$L$13,'Напрямки конкурса'!$K$13,IF(D1820='Напрямки конкурса'!$L$14,'Напрямки конкурса'!$K$14,IF(D1820='Напрямки конкурса'!$L$15,'Напрямки конкурса'!$K$15,IF(D1820='Напрямки конкурса'!$L$16,'Напрямки конкурса'!$K$16,IF(D1820='Напрямки конкурса'!$L$17,'Напрямки конкурса'!$K$17,IF(D1820='Напрямки конкурса'!$L$18,'Напрямки конкурса'!$K$18,IF(D1820='Напрямки конкурса'!$L$19,'Напрямки конкурса'!$K$19,IF(D1820='Напрямки конкурса'!$L$20,'Напрямки конкурса'!$K$20,IF(D1820='Напрямки конкурса'!$L$21,'Напрямки конкурса'!$K$21,IF(D1820='Напрямки конкурса'!$L$22,'Напрямки конкурса'!$K$22,IF(D1820='Напрямки конкурса'!$L$23,'Напрямки конкурса'!$K$23,IF(D1820='Напрямки конкурса'!$L$24,'Напрямки конкурса'!$K$24,IF(D1820='Напрямки конкурса'!$L$25,'Напрямки конкурса'!$K$25,IF(D1820='Напрямки конкурса'!$L$26,'Напрямки конкурса'!$K$26,IF(D1820='Напрямки конкурса'!$L$27,'Напрямки конкурса'!$K$27,IF(D1820='Напрямки конкурса'!$L$28,'Напрямки конкурса'!$K$28,"")))))))))))))))))))))))))))</f>
        <v/>
      </c>
      <c r="D1820" s="58">
        <f>'Напрямки конкурса'!L32</f>
        <v>0</v>
      </c>
      <c r="E1820" s="46"/>
      <c r="F1820" s="46"/>
      <c r="G1820" s="46"/>
      <c r="H1820" s="148" t="str">
        <f>IF(I1820='Категорія витрат'!$B$2,'Категорія витрат'!$A$2,IF(I1820='Категорія витрат'!$B$3,'Категорія витрат'!$A$3,IF(I1820='Категорія витрат'!$B$4,'Категорія витрат'!$A$4,IF(I1820='Категорія витрат'!$B$5,'Категорія витрат'!$A$5,IF(I1820='Категорія витрат'!$B$6,'Категорія витрат'!$A$6,IF(I1820='Категорія витрат'!$B$7,'Категорія витрат'!$A$7,IF(I1820='Категорія витрат'!$B$8,'Категорія витрат'!$A$8,IF(I1820='Категорія витрат'!$B$9,'Категорія витрат'!$A$9,IF(I1820='Категорія витрат'!$B$10,'Категорія витрат'!$A$10,IF(I1820='Категорія витрат'!$B$11,'Категорія витрат'!$A$11,IF(I1820='Категорія витрат'!$B$12,'Категорія витрат'!$A$12,IF(I1820='Категорія витрат'!$B$13,'Категорія витрат'!$A$13,IF(I1820='Категорія витрат'!$B$14,'Категорія витрат'!$A$14,IF(I1820='Категорія витрат'!$B$15,'Категорія витрат'!$A$15,IF(I1820='Категорія витрат'!$B$16,'Категорія витрат'!$A$16,IF(I1820='Категорія витрат'!$B$17,'Категорія витрат'!$A$17,IF(I1820='Категорія витрат'!$B$18,'Категорія витрат'!$A$18,IF(I1820='Категорія витрат'!$B$19,'Категорія витрат'!$A$19,IF(I1820='Категорія витрат'!$B$20,'Категорія витрат'!$A$20,IF(I1820='Категорія витрат'!$B$21,'Категорія витрат'!$A$21,IF(I1820='Категорія витрат'!$B$22,'Категорія витрат'!$A$22,IF(I1820='Категорія витрат'!$B$23,'Категорія витрат'!$A$23,IF(I1820='Категорія витрат'!$B$24,'Категорія витрат'!$A$24,IF(I1820='Категорія витрат'!$B$25,'Категорія витрат'!$A$25,IF(I1820='Категорія витрат'!$B$26,'Категорія витрат'!$A$26,IF(I1820='Категорія витрат'!$B$27,'Категорія витрат'!$A$27,IF(I1820='Категорія витрат'!$B$28,'Категорія витрат'!$A$28,IF(I1820='Категорія витрат'!$B$29,'Категорія витрат'!$A$29,IF(I1820='Категорія витрат'!$B$30,'Категорія витрат'!$A$30,"")))))))))))))))))))))))))))))</f>
        <v/>
      </c>
      <c r="I1820" s="78"/>
      <c r="J1820" s="171"/>
      <c r="K1820" s="47"/>
      <c r="L1820" s="86">
        <f t="shared" si="934"/>
        <v>0</v>
      </c>
      <c r="M1820" s="174"/>
      <c r="N1820" s="176"/>
      <c r="O1820" s="169"/>
      <c r="P1820" s="157">
        <f>IF(J1820='Категорія витрат'!$F$2,ROUND('Додаток 3._Бюджет детальний ПР'!O1820*0.3676,2),IF(J1820='Категорія витрат'!$F$3,ROUND('Додаток 3._Бюджет детальний ПР'!O1820*0.347,2),IF(J1820='Категорія витрат'!$F$4,ROUND('Додаток 3._Бюджет детальний ПР'!O1820*0.347,2),IF(J1820='Категорія витрат'!$F$7,ROUND('Додаток 3._Бюджет детальний ПР'!O1820*0.0841,2),0))))</f>
        <v>0</v>
      </c>
      <c r="Q1820" s="151">
        <f t="shared" si="935"/>
        <v>0</v>
      </c>
      <c r="R1820" s="179"/>
      <c r="S1820" s="179"/>
      <c r="T1820" s="179"/>
      <c r="U1820" s="179"/>
      <c r="V1820" s="179"/>
      <c r="W1820" s="179"/>
      <c r="X1820" s="179"/>
      <c r="Y1820" s="179"/>
      <c r="Z1820" s="179"/>
      <c r="AA1820" s="179"/>
      <c r="AB1820" s="179"/>
      <c r="AC1820" s="179"/>
      <c r="AD1820" s="48">
        <f t="shared" si="910"/>
        <v>0</v>
      </c>
      <c r="AE1820" s="48">
        <f t="shared" si="911"/>
        <v>0</v>
      </c>
      <c r="AF1820" s="48">
        <f t="shared" si="912"/>
        <v>0</v>
      </c>
      <c r="AG1820" s="48">
        <f t="shared" si="913"/>
        <v>0</v>
      </c>
      <c r="AH1820" s="48">
        <f t="shared" si="914"/>
        <v>0</v>
      </c>
      <c r="AI1820" s="48">
        <f t="shared" si="915"/>
        <v>0</v>
      </c>
      <c r="AJ1820" s="48">
        <f t="shared" si="916"/>
        <v>0</v>
      </c>
      <c r="AK1820" s="48">
        <f t="shared" si="917"/>
        <v>0</v>
      </c>
      <c r="AL1820" s="179"/>
      <c r="AM1820" s="179"/>
      <c r="AN1820" s="76"/>
      <c r="AO1820" s="174"/>
      <c r="AP1820" s="86">
        <f t="shared" si="936"/>
        <v>0</v>
      </c>
      <c r="AQ1820" s="174"/>
      <c r="AR1820" s="176"/>
      <c r="AS1820" s="169"/>
      <c r="AT1820" s="157">
        <f>IF(J1820='Категорія витрат'!$F$2,ROUND('Додаток 3._Бюджет детальний ПР'!AS1820*0.3676,2),IF(J1820='Категорія витрат'!$F$3,ROUND('Додаток 3._Бюджет детальний ПР'!AS1820*0.347,2),IF(J1820='Категорія витрат'!$F$4,ROUND('Додаток 3._Бюджет детальний ПР'!AS1820*0.347,2),IF(J1820='Категорія витрат'!$F$7,ROUND('Додаток 3._Бюджет детальний ПР'!AS1820*0.0841,2),0))))</f>
        <v>0</v>
      </c>
      <c r="AU1820" s="151">
        <f t="shared" si="909"/>
        <v>0</v>
      </c>
      <c r="AV1820" s="179"/>
      <c r="AW1820" s="179"/>
      <c r="AX1820" s="179"/>
      <c r="AY1820" s="179"/>
      <c r="AZ1820" s="179"/>
      <c r="BA1820" s="179"/>
      <c r="BB1820" s="179"/>
      <c r="BC1820" s="179"/>
      <c r="BD1820" s="179"/>
      <c r="BE1820" s="179"/>
      <c r="BF1820" s="179"/>
      <c r="BG1820" s="179"/>
      <c r="BH1820" s="48">
        <f t="shared" si="918"/>
        <v>0</v>
      </c>
      <c r="BI1820" s="48">
        <f t="shared" si="919"/>
        <v>0</v>
      </c>
      <c r="BJ1820" s="48">
        <f t="shared" si="920"/>
        <v>0</v>
      </c>
      <c r="BK1820" s="48">
        <f t="shared" si="921"/>
        <v>0</v>
      </c>
      <c r="BL1820" s="48">
        <f t="shared" si="922"/>
        <v>0</v>
      </c>
      <c r="BM1820" s="48">
        <f t="shared" si="923"/>
        <v>0</v>
      </c>
      <c r="BN1820" s="48">
        <f t="shared" si="924"/>
        <v>0</v>
      </c>
      <c r="BO1820" s="48">
        <f t="shared" si="925"/>
        <v>0</v>
      </c>
      <c r="BP1820" s="179"/>
      <c r="BQ1820" s="179"/>
      <c r="BR1820" s="189"/>
      <c r="BS1820" s="174"/>
      <c r="BT1820" s="86">
        <f t="shared" si="937"/>
        <v>0</v>
      </c>
      <c r="BU1820" s="174"/>
      <c r="BV1820" s="176"/>
      <c r="BW1820" s="169"/>
      <c r="BX1820" s="157">
        <f>IF(J1820='Категорія витрат'!$F$2,ROUND('Додаток 3._Бюджет детальний ПР'!BW1820*0.3676,2),IF(J1820='Категорія витрат'!$F$3,ROUND('Додаток 3._Бюджет детальний ПР'!BW1820*0.347,2),IF(J1820='Категорія витрат'!$F$4,ROUND('Додаток 3._Бюджет детальний ПР'!BW1820*0.347,2),IF(J1820='Категорія витрат'!$F$7,ROUND('Додаток 3._Бюджет детальний ПР'!BW1820*0.0841,2),0))))</f>
        <v>0</v>
      </c>
      <c r="BY1820" s="151">
        <f t="shared" si="938"/>
        <v>0</v>
      </c>
      <c r="BZ1820" s="179"/>
      <c r="CA1820" s="179"/>
      <c r="CB1820" s="179"/>
      <c r="CC1820" s="179"/>
      <c r="CD1820" s="179"/>
      <c r="CE1820" s="179"/>
      <c r="CF1820" s="179"/>
      <c r="CG1820" s="179"/>
      <c r="CH1820" s="179"/>
      <c r="CI1820" s="179"/>
      <c r="CJ1820" s="179"/>
      <c r="CK1820" s="179"/>
      <c r="CL1820" s="48">
        <f t="shared" si="926"/>
        <v>0</v>
      </c>
      <c r="CM1820" s="48">
        <f t="shared" si="927"/>
        <v>0</v>
      </c>
      <c r="CN1820" s="48">
        <f t="shared" si="928"/>
        <v>0</v>
      </c>
      <c r="CO1820" s="48">
        <f t="shared" si="929"/>
        <v>0</v>
      </c>
      <c r="CP1820" s="48">
        <f t="shared" si="930"/>
        <v>0</v>
      </c>
      <c r="CQ1820" s="48">
        <f t="shared" si="931"/>
        <v>0</v>
      </c>
      <c r="CR1820" s="48">
        <f t="shared" si="932"/>
        <v>0</v>
      </c>
      <c r="CS1820" s="48">
        <f t="shared" si="933"/>
        <v>0</v>
      </c>
      <c r="CT1820" s="179"/>
      <c r="CU1820" s="179"/>
    </row>
    <row r="1821" spans="1:99" ht="20.100000000000001" customHeight="1" x14ac:dyDescent="0.25">
      <c r="A1821" s="57">
        <v>1816</v>
      </c>
      <c r="B1821" s="398" t="str">
        <f>IF(D1821='Напрямки конкурса'!$L$2,'Напрямки конкурса'!$B$2,IF(D1821='Напрямки конкурса'!$L$3,'Напрямки конкурса'!$B$3,IF(D1821='Напрямки конкурса'!$L$4,'Напрямки конкурса'!$B$4,IF(D1821='Напрямки конкурса'!$L$5,'Напрямки конкурса'!$B$5,IF(D1821='Напрямки конкурса'!$L$6,'Напрямки конкурса'!$B$6,IF(D1821='Напрямки конкурса'!$L$7,'Напрямки конкурса'!$B$7,IF(D1821='Напрямки конкурса'!$L$8,'Напрямки конкурса'!$B$8,IF(D1821='Напрямки конкурса'!$L$9,'Напрямки конкурса'!$B$9,IF(D1821='Напрямки конкурса'!$L$10,'Напрямки конкурса'!$B$10,IF(D1821='Напрямки конкурса'!$L$11,'Напрямки конкурса'!$B$11,IF(D1821='Напрямки конкурса'!$L$12,'Напрямки конкурса'!$B$12,IF(D1821='Напрямки конкурса'!$L$13,'Напрямки конкурса'!$B$13,IF(D1821='Напрямки конкурса'!$L$14,'Напрямки конкурса'!$B$14,IF(D1821='Напрямки конкурса'!$L$15,'Напрямки конкурса'!$B$15,IF(D1821='Напрямки конкурса'!$L$16,'Напрямки конкурса'!$B$16,IF(D1821='Напрямки конкурса'!$L$17,'Напрямки конкурса'!$B$17,IF(D1821='Напрямки конкурса'!$L$18,'Напрямки конкурса'!$B$18,IF(D1821='Напрямки конкурса'!$L$19,'Напрямки конкурса'!$B$19,IF(D1821='Напрямки конкурса'!$L$20,'Напрямки конкурса'!$B$20,IF(D1821='Напрямки конкурса'!$L$21,'Напрямки конкурса'!$B$21,IF(D1821='Напрямки конкурса'!$L$22,'Напрямки конкурса'!$B$22,IF(D1821='Напрямки конкурса'!$L$23,'Напрямки конкурса'!$B$23,IF(D1821='Напрямки конкурса'!$L$24,'Напрямки конкурса'!$B$24,IF(D1821='Напрямки конкурса'!$L$25,'Напрямки конкурса'!$B$25,IF(D1821='Напрямки конкурса'!$L$26,'Напрямки конкурса'!$B$26,IF(D1821='Напрямки конкурса'!$L$27,'Напрямки конкурса'!$B$27,IF(D1821='Напрямки конкурса'!$L$28,'Напрямки конкурса'!$B$28,"")))))))))))))))))))))))))))</f>
        <v/>
      </c>
      <c r="C1821" s="58" t="str">
        <f>IF(D1821='Напрямки конкурса'!$L$2,'Напрямки конкурса'!$K$2,IF(D1821='Напрямки конкурса'!$L$3,'Напрямки конкурса'!$K$3,IF(D1821='Напрямки конкурса'!$L$4,'Напрямки конкурса'!$K$4,IF(D1821='Напрямки конкурса'!$L$5,'Напрямки конкурса'!$K$5,IF(D1821='Напрямки конкурса'!$L$6,'Напрямки конкурса'!$K$6,IF(D1821='Напрямки конкурса'!$L$7,'Напрямки конкурса'!$K$7,IF(D1821='Напрямки конкурса'!$L$8,'Напрямки конкурса'!$K$8,IF(D1821='Напрямки конкурса'!$L$9,'Напрямки конкурса'!$K$9,IF(D1821='Напрямки конкурса'!$L$10,'Напрямки конкурса'!$K$10,IF(D1821='Напрямки конкурса'!$L$11,'Напрямки конкурса'!$K$11,IF(D1821='Напрямки конкурса'!$L$12,'Напрямки конкурса'!$K$12,IF(D1821='Напрямки конкурса'!$L$13,'Напрямки конкурса'!$K$13,IF(D1821='Напрямки конкурса'!$L$14,'Напрямки конкурса'!$K$14,IF(D1821='Напрямки конкурса'!$L$15,'Напрямки конкурса'!$K$15,IF(D1821='Напрямки конкурса'!$L$16,'Напрямки конкурса'!$K$16,IF(D1821='Напрямки конкурса'!$L$17,'Напрямки конкурса'!$K$17,IF(D1821='Напрямки конкурса'!$L$18,'Напрямки конкурса'!$K$18,IF(D1821='Напрямки конкурса'!$L$19,'Напрямки конкурса'!$K$19,IF(D1821='Напрямки конкурса'!$L$20,'Напрямки конкурса'!$K$20,IF(D1821='Напрямки конкурса'!$L$21,'Напрямки конкурса'!$K$21,IF(D1821='Напрямки конкурса'!$L$22,'Напрямки конкурса'!$K$22,IF(D1821='Напрямки конкурса'!$L$23,'Напрямки конкурса'!$K$23,IF(D1821='Напрямки конкурса'!$L$24,'Напрямки конкурса'!$K$24,IF(D1821='Напрямки конкурса'!$L$25,'Напрямки конкурса'!$K$25,IF(D1821='Напрямки конкурса'!$L$26,'Напрямки конкурса'!$K$26,IF(D1821='Напрямки конкурса'!$L$27,'Напрямки конкурса'!$K$27,IF(D1821='Напрямки конкурса'!$L$28,'Напрямки конкурса'!$K$28,"")))))))))))))))))))))))))))</f>
        <v/>
      </c>
      <c r="D1821" s="58">
        <f>'Напрямки конкурса'!L33</f>
        <v>0</v>
      </c>
      <c r="E1821" s="46"/>
      <c r="F1821" s="46"/>
      <c r="G1821" s="46"/>
      <c r="H1821" s="148" t="str">
        <f>IF(I1821='Категорія витрат'!$B$2,'Категорія витрат'!$A$2,IF(I1821='Категорія витрат'!$B$3,'Категорія витрат'!$A$3,IF(I1821='Категорія витрат'!$B$4,'Категорія витрат'!$A$4,IF(I1821='Категорія витрат'!$B$5,'Категорія витрат'!$A$5,IF(I1821='Категорія витрат'!$B$6,'Категорія витрат'!$A$6,IF(I1821='Категорія витрат'!$B$7,'Категорія витрат'!$A$7,IF(I1821='Категорія витрат'!$B$8,'Категорія витрат'!$A$8,IF(I1821='Категорія витрат'!$B$9,'Категорія витрат'!$A$9,IF(I1821='Категорія витрат'!$B$10,'Категорія витрат'!$A$10,IF(I1821='Категорія витрат'!$B$11,'Категорія витрат'!$A$11,IF(I1821='Категорія витрат'!$B$12,'Категорія витрат'!$A$12,IF(I1821='Категорія витрат'!$B$13,'Категорія витрат'!$A$13,IF(I1821='Категорія витрат'!$B$14,'Категорія витрат'!$A$14,IF(I1821='Категорія витрат'!$B$15,'Категорія витрат'!$A$15,IF(I1821='Категорія витрат'!$B$16,'Категорія витрат'!$A$16,IF(I1821='Категорія витрат'!$B$17,'Категорія витрат'!$A$17,IF(I1821='Категорія витрат'!$B$18,'Категорія витрат'!$A$18,IF(I1821='Категорія витрат'!$B$19,'Категорія витрат'!$A$19,IF(I1821='Категорія витрат'!$B$20,'Категорія витрат'!$A$20,IF(I1821='Категорія витрат'!$B$21,'Категорія витрат'!$A$21,IF(I1821='Категорія витрат'!$B$22,'Категорія витрат'!$A$22,IF(I1821='Категорія витрат'!$B$23,'Категорія витрат'!$A$23,IF(I1821='Категорія витрат'!$B$24,'Категорія витрат'!$A$24,IF(I1821='Категорія витрат'!$B$25,'Категорія витрат'!$A$25,IF(I1821='Категорія витрат'!$B$26,'Категорія витрат'!$A$26,IF(I1821='Категорія витрат'!$B$27,'Категорія витрат'!$A$27,IF(I1821='Категорія витрат'!$B$28,'Категорія витрат'!$A$28,IF(I1821='Категорія витрат'!$B$29,'Категорія витрат'!$A$29,IF(I1821='Категорія витрат'!$B$30,'Категорія витрат'!$A$30,"")))))))))))))))))))))))))))))</f>
        <v/>
      </c>
      <c r="I1821" s="78"/>
      <c r="J1821" s="171"/>
      <c r="K1821" s="47"/>
      <c r="L1821" s="86">
        <f t="shared" si="934"/>
        <v>0</v>
      </c>
      <c r="M1821" s="174"/>
      <c r="N1821" s="176"/>
      <c r="O1821" s="169"/>
      <c r="P1821" s="157">
        <f>IF(J1821='Категорія витрат'!$F$2,ROUND('Додаток 3._Бюджет детальний ПР'!O1821*0.3676,2),IF(J1821='Категорія витрат'!$F$3,ROUND('Додаток 3._Бюджет детальний ПР'!O1821*0.347,2),IF(J1821='Категорія витрат'!$F$4,ROUND('Додаток 3._Бюджет детальний ПР'!O1821*0.347,2),IF(J1821='Категорія витрат'!$F$7,ROUND('Додаток 3._Бюджет детальний ПР'!O1821*0.0841,2),0))))</f>
        <v>0</v>
      </c>
      <c r="Q1821" s="151">
        <f t="shared" si="935"/>
        <v>0</v>
      </c>
      <c r="R1821" s="179"/>
      <c r="S1821" s="179"/>
      <c r="T1821" s="179"/>
      <c r="U1821" s="179"/>
      <c r="V1821" s="179"/>
      <c r="W1821" s="179"/>
      <c r="X1821" s="179"/>
      <c r="Y1821" s="179"/>
      <c r="Z1821" s="179"/>
      <c r="AA1821" s="179"/>
      <c r="AB1821" s="179"/>
      <c r="AC1821" s="179"/>
      <c r="AD1821" s="48">
        <f t="shared" si="910"/>
        <v>0</v>
      </c>
      <c r="AE1821" s="48">
        <f t="shared" si="911"/>
        <v>0</v>
      </c>
      <c r="AF1821" s="48">
        <f t="shared" si="912"/>
        <v>0</v>
      </c>
      <c r="AG1821" s="48">
        <f t="shared" si="913"/>
        <v>0</v>
      </c>
      <c r="AH1821" s="48">
        <f t="shared" si="914"/>
        <v>0</v>
      </c>
      <c r="AI1821" s="48">
        <f t="shared" si="915"/>
        <v>0</v>
      </c>
      <c r="AJ1821" s="48">
        <f t="shared" si="916"/>
        <v>0</v>
      </c>
      <c r="AK1821" s="48">
        <f t="shared" si="917"/>
        <v>0</v>
      </c>
      <c r="AL1821" s="179"/>
      <c r="AM1821" s="179"/>
      <c r="AN1821" s="76"/>
      <c r="AO1821" s="174"/>
      <c r="AP1821" s="86">
        <f t="shared" si="936"/>
        <v>0</v>
      </c>
      <c r="AQ1821" s="174"/>
      <c r="AR1821" s="176"/>
      <c r="AS1821" s="169"/>
      <c r="AT1821" s="157">
        <f>IF(J1821='Категорія витрат'!$F$2,ROUND('Додаток 3._Бюджет детальний ПР'!AS1821*0.3676,2),IF(J1821='Категорія витрат'!$F$3,ROUND('Додаток 3._Бюджет детальний ПР'!AS1821*0.347,2),IF(J1821='Категорія витрат'!$F$4,ROUND('Додаток 3._Бюджет детальний ПР'!AS1821*0.347,2),IF(J1821='Категорія витрат'!$F$7,ROUND('Додаток 3._Бюджет детальний ПР'!AS1821*0.0841,2),0))))</f>
        <v>0</v>
      </c>
      <c r="AU1821" s="151">
        <f t="shared" si="909"/>
        <v>0</v>
      </c>
      <c r="AV1821" s="179"/>
      <c r="AW1821" s="179"/>
      <c r="AX1821" s="179"/>
      <c r="AY1821" s="179"/>
      <c r="AZ1821" s="179"/>
      <c r="BA1821" s="179"/>
      <c r="BB1821" s="179"/>
      <c r="BC1821" s="179"/>
      <c r="BD1821" s="179"/>
      <c r="BE1821" s="179"/>
      <c r="BF1821" s="179"/>
      <c r="BG1821" s="179"/>
      <c r="BH1821" s="48">
        <f t="shared" si="918"/>
        <v>0</v>
      </c>
      <c r="BI1821" s="48">
        <f t="shared" si="919"/>
        <v>0</v>
      </c>
      <c r="BJ1821" s="48">
        <f t="shared" si="920"/>
        <v>0</v>
      </c>
      <c r="BK1821" s="48">
        <f t="shared" si="921"/>
        <v>0</v>
      </c>
      <c r="BL1821" s="48">
        <f t="shared" si="922"/>
        <v>0</v>
      </c>
      <c r="BM1821" s="48">
        <f t="shared" si="923"/>
        <v>0</v>
      </c>
      <c r="BN1821" s="48">
        <f t="shared" si="924"/>
        <v>0</v>
      </c>
      <c r="BO1821" s="48">
        <f t="shared" si="925"/>
        <v>0</v>
      </c>
      <c r="BP1821" s="179"/>
      <c r="BQ1821" s="179"/>
      <c r="BR1821" s="189"/>
      <c r="BS1821" s="174"/>
      <c r="BT1821" s="86">
        <f t="shared" si="937"/>
        <v>0</v>
      </c>
      <c r="BU1821" s="174"/>
      <c r="BV1821" s="176"/>
      <c r="BW1821" s="169"/>
      <c r="BX1821" s="157">
        <f>IF(J1821='Категорія витрат'!$F$2,ROUND('Додаток 3._Бюджет детальний ПР'!BW1821*0.3676,2),IF(J1821='Категорія витрат'!$F$3,ROUND('Додаток 3._Бюджет детальний ПР'!BW1821*0.347,2),IF(J1821='Категорія витрат'!$F$4,ROUND('Додаток 3._Бюджет детальний ПР'!BW1821*0.347,2),IF(J1821='Категорія витрат'!$F$7,ROUND('Додаток 3._Бюджет детальний ПР'!BW1821*0.0841,2),0))))</f>
        <v>0</v>
      </c>
      <c r="BY1821" s="151">
        <f t="shared" si="938"/>
        <v>0</v>
      </c>
      <c r="BZ1821" s="179"/>
      <c r="CA1821" s="179"/>
      <c r="CB1821" s="179"/>
      <c r="CC1821" s="179"/>
      <c r="CD1821" s="179"/>
      <c r="CE1821" s="179"/>
      <c r="CF1821" s="179"/>
      <c r="CG1821" s="179"/>
      <c r="CH1821" s="179"/>
      <c r="CI1821" s="179"/>
      <c r="CJ1821" s="179"/>
      <c r="CK1821" s="179"/>
      <c r="CL1821" s="48">
        <f t="shared" si="926"/>
        <v>0</v>
      </c>
      <c r="CM1821" s="48">
        <f t="shared" si="927"/>
        <v>0</v>
      </c>
      <c r="CN1821" s="48">
        <f t="shared" si="928"/>
        <v>0</v>
      </c>
      <c r="CO1821" s="48">
        <f t="shared" si="929"/>
        <v>0</v>
      </c>
      <c r="CP1821" s="48">
        <f t="shared" si="930"/>
        <v>0</v>
      </c>
      <c r="CQ1821" s="48">
        <f t="shared" si="931"/>
        <v>0</v>
      </c>
      <c r="CR1821" s="48">
        <f t="shared" si="932"/>
        <v>0</v>
      </c>
      <c r="CS1821" s="48">
        <f t="shared" si="933"/>
        <v>0</v>
      </c>
      <c r="CT1821" s="179"/>
      <c r="CU1821" s="179"/>
    </row>
    <row r="1822" spans="1:99" ht="20.100000000000001" customHeight="1" x14ac:dyDescent="0.25">
      <c r="A1822" s="57">
        <v>1817</v>
      </c>
      <c r="B1822" s="398" t="str">
        <f>IF(D1822='Напрямки конкурса'!$L$2,'Напрямки конкурса'!$B$2,IF(D1822='Напрямки конкурса'!$L$3,'Напрямки конкурса'!$B$3,IF(D1822='Напрямки конкурса'!$L$4,'Напрямки конкурса'!$B$4,IF(D1822='Напрямки конкурса'!$L$5,'Напрямки конкурса'!$B$5,IF(D1822='Напрямки конкурса'!$L$6,'Напрямки конкурса'!$B$6,IF(D1822='Напрямки конкурса'!$L$7,'Напрямки конкурса'!$B$7,IF(D1822='Напрямки конкурса'!$L$8,'Напрямки конкурса'!$B$8,IF(D1822='Напрямки конкурса'!$L$9,'Напрямки конкурса'!$B$9,IF(D1822='Напрямки конкурса'!$L$10,'Напрямки конкурса'!$B$10,IF(D1822='Напрямки конкурса'!$L$11,'Напрямки конкурса'!$B$11,IF(D1822='Напрямки конкурса'!$L$12,'Напрямки конкурса'!$B$12,IF(D1822='Напрямки конкурса'!$L$13,'Напрямки конкурса'!$B$13,IF(D1822='Напрямки конкурса'!$L$14,'Напрямки конкурса'!$B$14,IF(D1822='Напрямки конкурса'!$L$15,'Напрямки конкурса'!$B$15,IF(D1822='Напрямки конкурса'!$L$16,'Напрямки конкурса'!$B$16,IF(D1822='Напрямки конкурса'!$L$17,'Напрямки конкурса'!$B$17,IF(D1822='Напрямки конкурса'!$L$18,'Напрямки конкурса'!$B$18,IF(D1822='Напрямки конкурса'!$L$19,'Напрямки конкурса'!$B$19,IF(D1822='Напрямки конкурса'!$L$20,'Напрямки конкурса'!$B$20,IF(D1822='Напрямки конкурса'!$L$21,'Напрямки конкурса'!$B$21,IF(D1822='Напрямки конкурса'!$L$22,'Напрямки конкурса'!$B$22,IF(D1822='Напрямки конкурса'!$L$23,'Напрямки конкурса'!$B$23,IF(D1822='Напрямки конкурса'!$L$24,'Напрямки конкурса'!$B$24,IF(D1822='Напрямки конкурса'!$L$25,'Напрямки конкурса'!$B$25,IF(D1822='Напрямки конкурса'!$L$26,'Напрямки конкурса'!$B$26,IF(D1822='Напрямки конкурса'!$L$27,'Напрямки конкурса'!$B$27,IF(D1822='Напрямки конкурса'!$L$28,'Напрямки конкурса'!$B$28,"")))))))))))))))))))))))))))</f>
        <v/>
      </c>
      <c r="C1822" s="58" t="str">
        <f>IF(D1822='Напрямки конкурса'!$L$2,'Напрямки конкурса'!$K$2,IF(D1822='Напрямки конкурса'!$L$3,'Напрямки конкурса'!$K$3,IF(D1822='Напрямки конкурса'!$L$4,'Напрямки конкурса'!$K$4,IF(D1822='Напрямки конкурса'!$L$5,'Напрямки конкурса'!$K$5,IF(D1822='Напрямки конкурса'!$L$6,'Напрямки конкурса'!$K$6,IF(D1822='Напрямки конкурса'!$L$7,'Напрямки конкурса'!$K$7,IF(D1822='Напрямки конкурса'!$L$8,'Напрямки конкурса'!$K$8,IF(D1822='Напрямки конкурса'!$L$9,'Напрямки конкурса'!$K$9,IF(D1822='Напрямки конкурса'!$L$10,'Напрямки конкурса'!$K$10,IF(D1822='Напрямки конкурса'!$L$11,'Напрямки конкурса'!$K$11,IF(D1822='Напрямки конкурса'!$L$12,'Напрямки конкурса'!$K$12,IF(D1822='Напрямки конкурса'!$L$13,'Напрямки конкурса'!$K$13,IF(D1822='Напрямки конкурса'!$L$14,'Напрямки конкурса'!$K$14,IF(D1822='Напрямки конкурса'!$L$15,'Напрямки конкурса'!$K$15,IF(D1822='Напрямки конкурса'!$L$16,'Напрямки конкурса'!$K$16,IF(D1822='Напрямки конкурса'!$L$17,'Напрямки конкурса'!$K$17,IF(D1822='Напрямки конкурса'!$L$18,'Напрямки конкурса'!$K$18,IF(D1822='Напрямки конкурса'!$L$19,'Напрямки конкурса'!$K$19,IF(D1822='Напрямки конкурса'!$L$20,'Напрямки конкурса'!$K$20,IF(D1822='Напрямки конкурса'!$L$21,'Напрямки конкурса'!$K$21,IF(D1822='Напрямки конкурса'!$L$22,'Напрямки конкурса'!$K$22,IF(D1822='Напрямки конкурса'!$L$23,'Напрямки конкурса'!$K$23,IF(D1822='Напрямки конкурса'!$L$24,'Напрямки конкурса'!$K$24,IF(D1822='Напрямки конкурса'!$L$25,'Напрямки конкурса'!$K$25,IF(D1822='Напрямки конкурса'!$L$26,'Напрямки конкурса'!$K$26,IF(D1822='Напрямки конкурса'!$L$27,'Напрямки конкурса'!$K$27,IF(D1822='Напрямки конкурса'!$L$28,'Напрямки конкурса'!$K$28,"")))))))))))))))))))))))))))</f>
        <v/>
      </c>
      <c r="D1822" s="58">
        <f>'Напрямки конкурса'!L34</f>
        <v>0</v>
      </c>
      <c r="E1822" s="46"/>
      <c r="F1822" s="46"/>
      <c r="G1822" s="46"/>
      <c r="H1822" s="148" t="str">
        <f>IF(I1822='Категорія витрат'!$B$2,'Категорія витрат'!$A$2,IF(I1822='Категорія витрат'!$B$3,'Категорія витрат'!$A$3,IF(I1822='Категорія витрат'!$B$4,'Категорія витрат'!$A$4,IF(I1822='Категорія витрат'!$B$5,'Категорія витрат'!$A$5,IF(I1822='Категорія витрат'!$B$6,'Категорія витрат'!$A$6,IF(I1822='Категорія витрат'!$B$7,'Категорія витрат'!$A$7,IF(I1822='Категорія витрат'!$B$8,'Категорія витрат'!$A$8,IF(I1822='Категорія витрат'!$B$9,'Категорія витрат'!$A$9,IF(I1822='Категорія витрат'!$B$10,'Категорія витрат'!$A$10,IF(I1822='Категорія витрат'!$B$11,'Категорія витрат'!$A$11,IF(I1822='Категорія витрат'!$B$12,'Категорія витрат'!$A$12,IF(I1822='Категорія витрат'!$B$13,'Категорія витрат'!$A$13,IF(I1822='Категорія витрат'!$B$14,'Категорія витрат'!$A$14,IF(I1822='Категорія витрат'!$B$15,'Категорія витрат'!$A$15,IF(I1822='Категорія витрат'!$B$16,'Категорія витрат'!$A$16,IF(I1822='Категорія витрат'!$B$17,'Категорія витрат'!$A$17,IF(I1822='Категорія витрат'!$B$18,'Категорія витрат'!$A$18,IF(I1822='Категорія витрат'!$B$19,'Категорія витрат'!$A$19,IF(I1822='Категорія витрат'!$B$20,'Категорія витрат'!$A$20,IF(I1822='Категорія витрат'!$B$21,'Категорія витрат'!$A$21,IF(I1822='Категорія витрат'!$B$22,'Категорія витрат'!$A$22,IF(I1822='Категорія витрат'!$B$23,'Категорія витрат'!$A$23,IF(I1822='Категорія витрат'!$B$24,'Категорія витрат'!$A$24,IF(I1822='Категорія витрат'!$B$25,'Категорія витрат'!$A$25,IF(I1822='Категорія витрат'!$B$26,'Категорія витрат'!$A$26,IF(I1822='Категорія витрат'!$B$27,'Категорія витрат'!$A$27,IF(I1822='Категорія витрат'!$B$28,'Категорія витрат'!$A$28,IF(I1822='Категорія витрат'!$B$29,'Категорія витрат'!$A$29,IF(I1822='Категорія витрат'!$B$30,'Категорія витрат'!$A$30,"")))))))))))))))))))))))))))))</f>
        <v/>
      </c>
      <c r="I1822" s="78"/>
      <c r="J1822" s="171"/>
      <c r="K1822" s="47"/>
      <c r="L1822" s="86">
        <f t="shared" si="934"/>
        <v>0</v>
      </c>
      <c r="M1822" s="174"/>
      <c r="N1822" s="176"/>
      <c r="O1822" s="169"/>
      <c r="P1822" s="157">
        <f>IF(J1822='Категорія витрат'!$F$2,ROUND('Додаток 3._Бюджет детальний ПР'!O1822*0.3676,2),IF(J1822='Категорія витрат'!$F$3,ROUND('Додаток 3._Бюджет детальний ПР'!O1822*0.347,2),IF(J1822='Категорія витрат'!$F$4,ROUND('Додаток 3._Бюджет детальний ПР'!O1822*0.347,2),IF(J1822='Категорія витрат'!$F$7,ROUND('Додаток 3._Бюджет детальний ПР'!O1822*0.0841,2),0))))</f>
        <v>0</v>
      </c>
      <c r="Q1822" s="151">
        <f t="shared" si="935"/>
        <v>0</v>
      </c>
      <c r="R1822" s="179"/>
      <c r="S1822" s="179"/>
      <c r="T1822" s="179"/>
      <c r="U1822" s="179"/>
      <c r="V1822" s="179"/>
      <c r="W1822" s="179"/>
      <c r="X1822" s="179"/>
      <c r="Y1822" s="179"/>
      <c r="Z1822" s="179"/>
      <c r="AA1822" s="179"/>
      <c r="AB1822" s="179"/>
      <c r="AC1822" s="179"/>
      <c r="AD1822" s="48">
        <f t="shared" si="910"/>
        <v>0</v>
      </c>
      <c r="AE1822" s="48">
        <f t="shared" si="911"/>
        <v>0</v>
      </c>
      <c r="AF1822" s="48">
        <f t="shared" si="912"/>
        <v>0</v>
      </c>
      <c r="AG1822" s="48">
        <f t="shared" si="913"/>
        <v>0</v>
      </c>
      <c r="AH1822" s="48">
        <f t="shared" si="914"/>
        <v>0</v>
      </c>
      <c r="AI1822" s="48">
        <f t="shared" si="915"/>
        <v>0</v>
      </c>
      <c r="AJ1822" s="48">
        <f t="shared" si="916"/>
        <v>0</v>
      </c>
      <c r="AK1822" s="48">
        <f t="shared" si="917"/>
        <v>0</v>
      </c>
      <c r="AL1822" s="179"/>
      <c r="AM1822" s="179"/>
      <c r="AN1822" s="76"/>
      <c r="AO1822" s="174"/>
      <c r="AP1822" s="86">
        <f t="shared" si="936"/>
        <v>0</v>
      </c>
      <c r="AQ1822" s="174"/>
      <c r="AR1822" s="176"/>
      <c r="AS1822" s="169"/>
      <c r="AT1822" s="157">
        <f>IF(J1822='Категорія витрат'!$F$2,ROUND('Додаток 3._Бюджет детальний ПР'!AS1822*0.3676,2),IF(J1822='Категорія витрат'!$F$3,ROUND('Додаток 3._Бюджет детальний ПР'!AS1822*0.347,2),IF(J1822='Категорія витрат'!$F$4,ROUND('Додаток 3._Бюджет детальний ПР'!AS1822*0.347,2),IF(J1822='Категорія витрат'!$F$7,ROUND('Додаток 3._Бюджет детальний ПР'!AS1822*0.0841,2),0))))</f>
        <v>0</v>
      </c>
      <c r="AU1822" s="151">
        <f t="shared" si="909"/>
        <v>0</v>
      </c>
      <c r="AV1822" s="179"/>
      <c r="AW1822" s="179"/>
      <c r="AX1822" s="179"/>
      <c r="AY1822" s="179"/>
      <c r="AZ1822" s="179"/>
      <c r="BA1822" s="179"/>
      <c r="BB1822" s="179"/>
      <c r="BC1822" s="179"/>
      <c r="BD1822" s="179"/>
      <c r="BE1822" s="179"/>
      <c r="BF1822" s="179"/>
      <c r="BG1822" s="179"/>
      <c r="BH1822" s="48">
        <f t="shared" si="918"/>
        <v>0</v>
      </c>
      <c r="BI1822" s="48">
        <f t="shared" si="919"/>
        <v>0</v>
      </c>
      <c r="BJ1822" s="48">
        <f t="shared" si="920"/>
        <v>0</v>
      </c>
      <c r="BK1822" s="48">
        <f t="shared" si="921"/>
        <v>0</v>
      </c>
      <c r="BL1822" s="48">
        <f t="shared" si="922"/>
        <v>0</v>
      </c>
      <c r="BM1822" s="48">
        <f t="shared" si="923"/>
        <v>0</v>
      </c>
      <c r="BN1822" s="48">
        <f t="shared" si="924"/>
        <v>0</v>
      </c>
      <c r="BO1822" s="48">
        <f t="shared" si="925"/>
        <v>0</v>
      </c>
      <c r="BP1822" s="179"/>
      <c r="BQ1822" s="179"/>
      <c r="BR1822" s="189"/>
      <c r="BS1822" s="174"/>
      <c r="BT1822" s="86">
        <f t="shared" si="937"/>
        <v>0</v>
      </c>
      <c r="BU1822" s="174"/>
      <c r="BV1822" s="176"/>
      <c r="BW1822" s="169"/>
      <c r="BX1822" s="157">
        <f>IF(J1822='Категорія витрат'!$F$2,ROUND('Додаток 3._Бюджет детальний ПР'!BW1822*0.3676,2),IF(J1822='Категорія витрат'!$F$3,ROUND('Додаток 3._Бюджет детальний ПР'!BW1822*0.347,2),IF(J1822='Категорія витрат'!$F$4,ROUND('Додаток 3._Бюджет детальний ПР'!BW1822*0.347,2),IF(J1822='Категорія витрат'!$F$7,ROUND('Додаток 3._Бюджет детальний ПР'!BW1822*0.0841,2),0))))</f>
        <v>0</v>
      </c>
      <c r="BY1822" s="151">
        <f t="shared" si="938"/>
        <v>0</v>
      </c>
      <c r="BZ1822" s="179"/>
      <c r="CA1822" s="179"/>
      <c r="CB1822" s="179"/>
      <c r="CC1822" s="179"/>
      <c r="CD1822" s="179"/>
      <c r="CE1822" s="179"/>
      <c r="CF1822" s="179"/>
      <c r="CG1822" s="179"/>
      <c r="CH1822" s="179"/>
      <c r="CI1822" s="179"/>
      <c r="CJ1822" s="179"/>
      <c r="CK1822" s="179"/>
      <c r="CL1822" s="48">
        <f t="shared" si="926"/>
        <v>0</v>
      </c>
      <c r="CM1822" s="48">
        <f t="shared" si="927"/>
        <v>0</v>
      </c>
      <c r="CN1822" s="48">
        <f t="shared" si="928"/>
        <v>0</v>
      </c>
      <c r="CO1822" s="48">
        <f t="shared" si="929"/>
        <v>0</v>
      </c>
      <c r="CP1822" s="48">
        <f t="shared" si="930"/>
        <v>0</v>
      </c>
      <c r="CQ1822" s="48">
        <f t="shared" si="931"/>
        <v>0</v>
      </c>
      <c r="CR1822" s="48">
        <f t="shared" si="932"/>
        <v>0</v>
      </c>
      <c r="CS1822" s="48">
        <f t="shared" si="933"/>
        <v>0</v>
      </c>
      <c r="CT1822" s="179"/>
      <c r="CU1822" s="179"/>
    </row>
    <row r="1823" spans="1:99" ht="20.100000000000001" customHeight="1" x14ac:dyDescent="0.25">
      <c r="A1823" s="57">
        <v>1818</v>
      </c>
      <c r="B1823" s="398" t="str">
        <f>IF(D1823='Напрямки конкурса'!$L$2,'Напрямки конкурса'!$B$2,IF(D1823='Напрямки конкурса'!$L$3,'Напрямки конкурса'!$B$3,IF(D1823='Напрямки конкурса'!$L$4,'Напрямки конкурса'!$B$4,IF(D1823='Напрямки конкурса'!$L$5,'Напрямки конкурса'!$B$5,IF(D1823='Напрямки конкурса'!$L$6,'Напрямки конкурса'!$B$6,IF(D1823='Напрямки конкурса'!$L$7,'Напрямки конкурса'!$B$7,IF(D1823='Напрямки конкурса'!$L$8,'Напрямки конкурса'!$B$8,IF(D1823='Напрямки конкурса'!$L$9,'Напрямки конкурса'!$B$9,IF(D1823='Напрямки конкурса'!$L$10,'Напрямки конкурса'!$B$10,IF(D1823='Напрямки конкурса'!$L$11,'Напрямки конкурса'!$B$11,IF(D1823='Напрямки конкурса'!$L$12,'Напрямки конкурса'!$B$12,IF(D1823='Напрямки конкурса'!$L$13,'Напрямки конкурса'!$B$13,IF(D1823='Напрямки конкурса'!$L$14,'Напрямки конкурса'!$B$14,IF(D1823='Напрямки конкурса'!$L$15,'Напрямки конкурса'!$B$15,IF(D1823='Напрямки конкурса'!$L$16,'Напрямки конкурса'!$B$16,IF(D1823='Напрямки конкурса'!$L$17,'Напрямки конкурса'!$B$17,IF(D1823='Напрямки конкурса'!$L$18,'Напрямки конкурса'!$B$18,IF(D1823='Напрямки конкурса'!$L$19,'Напрямки конкурса'!$B$19,IF(D1823='Напрямки конкурса'!$L$20,'Напрямки конкурса'!$B$20,IF(D1823='Напрямки конкурса'!$L$21,'Напрямки конкурса'!$B$21,IF(D1823='Напрямки конкурса'!$L$22,'Напрямки конкурса'!$B$22,IF(D1823='Напрямки конкурса'!$L$23,'Напрямки конкурса'!$B$23,IF(D1823='Напрямки конкурса'!$L$24,'Напрямки конкурса'!$B$24,IF(D1823='Напрямки конкурса'!$L$25,'Напрямки конкурса'!$B$25,IF(D1823='Напрямки конкурса'!$L$26,'Напрямки конкурса'!$B$26,IF(D1823='Напрямки конкурса'!$L$27,'Напрямки конкурса'!$B$27,IF(D1823='Напрямки конкурса'!$L$28,'Напрямки конкурса'!$B$28,"")))))))))))))))))))))))))))</f>
        <v/>
      </c>
      <c r="C1823" s="58" t="str">
        <f>IF(D1823='Напрямки конкурса'!$L$2,'Напрямки конкурса'!$K$2,IF(D1823='Напрямки конкурса'!$L$3,'Напрямки конкурса'!$K$3,IF(D1823='Напрямки конкурса'!$L$4,'Напрямки конкурса'!$K$4,IF(D1823='Напрямки конкурса'!$L$5,'Напрямки конкурса'!$K$5,IF(D1823='Напрямки конкурса'!$L$6,'Напрямки конкурса'!$K$6,IF(D1823='Напрямки конкурса'!$L$7,'Напрямки конкурса'!$K$7,IF(D1823='Напрямки конкурса'!$L$8,'Напрямки конкурса'!$K$8,IF(D1823='Напрямки конкурса'!$L$9,'Напрямки конкурса'!$K$9,IF(D1823='Напрямки конкурса'!$L$10,'Напрямки конкурса'!$K$10,IF(D1823='Напрямки конкурса'!$L$11,'Напрямки конкурса'!$K$11,IF(D1823='Напрямки конкурса'!$L$12,'Напрямки конкурса'!$K$12,IF(D1823='Напрямки конкурса'!$L$13,'Напрямки конкурса'!$K$13,IF(D1823='Напрямки конкурса'!$L$14,'Напрямки конкурса'!$K$14,IF(D1823='Напрямки конкурса'!$L$15,'Напрямки конкурса'!$K$15,IF(D1823='Напрямки конкурса'!$L$16,'Напрямки конкурса'!$K$16,IF(D1823='Напрямки конкурса'!$L$17,'Напрямки конкурса'!$K$17,IF(D1823='Напрямки конкурса'!$L$18,'Напрямки конкурса'!$K$18,IF(D1823='Напрямки конкурса'!$L$19,'Напрямки конкурса'!$K$19,IF(D1823='Напрямки конкурса'!$L$20,'Напрямки конкурса'!$K$20,IF(D1823='Напрямки конкурса'!$L$21,'Напрямки конкурса'!$K$21,IF(D1823='Напрямки конкурса'!$L$22,'Напрямки конкурса'!$K$22,IF(D1823='Напрямки конкурса'!$L$23,'Напрямки конкурса'!$K$23,IF(D1823='Напрямки конкурса'!$L$24,'Напрямки конкурса'!$K$24,IF(D1823='Напрямки конкурса'!$L$25,'Напрямки конкурса'!$K$25,IF(D1823='Напрямки конкурса'!$L$26,'Напрямки конкурса'!$K$26,IF(D1823='Напрямки конкурса'!$L$27,'Напрямки конкурса'!$K$27,IF(D1823='Напрямки конкурса'!$L$28,'Напрямки конкурса'!$K$28,"")))))))))))))))))))))))))))</f>
        <v/>
      </c>
      <c r="D1823" s="58">
        <f>'Напрямки конкурса'!L35</f>
        <v>0</v>
      </c>
      <c r="E1823" s="46"/>
      <c r="F1823" s="46"/>
      <c r="G1823" s="46"/>
      <c r="H1823" s="148" t="str">
        <f>IF(I1823='Категорія витрат'!$B$2,'Категорія витрат'!$A$2,IF(I1823='Категорія витрат'!$B$3,'Категорія витрат'!$A$3,IF(I1823='Категорія витрат'!$B$4,'Категорія витрат'!$A$4,IF(I1823='Категорія витрат'!$B$5,'Категорія витрат'!$A$5,IF(I1823='Категорія витрат'!$B$6,'Категорія витрат'!$A$6,IF(I1823='Категорія витрат'!$B$7,'Категорія витрат'!$A$7,IF(I1823='Категорія витрат'!$B$8,'Категорія витрат'!$A$8,IF(I1823='Категорія витрат'!$B$9,'Категорія витрат'!$A$9,IF(I1823='Категорія витрат'!$B$10,'Категорія витрат'!$A$10,IF(I1823='Категорія витрат'!$B$11,'Категорія витрат'!$A$11,IF(I1823='Категорія витрат'!$B$12,'Категорія витрат'!$A$12,IF(I1823='Категорія витрат'!$B$13,'Категорія витрат'!$A$13,IF(I1823='Категорія витрат'!$B$14,'Категорія витрат'!$A$14,IF(I1823='Категорія витрат'!$B$15,'Категорія витрат'!$A$15,IF(I1823='Категорія витрат'!$B$16,'Категорія витрат'!$A$16,IF(I1823='Категорія витрат'!$B$17,'Категорія витрат'!$A$17,IF(I1823='Категорія витрат'!$B$18,'Категорія витрат'!$A$18,IF(I1823='Категорія витрат'!$B$19,'Категорія витрат'!$A$19,IF(I1823='Категорія витрат'!$B$20,'Категорія витрат'!$A$20,IF(I1823='Категорія витрат'!$B$21,'Категорія витрат'!$A$21,IF(I1823='Категорія витрат'!$B$22,'Категорія витрат'!$A$22,IF(I1823='Категорія витрат'!$B$23,'Категорія витрат'!$A$23,IF(I1823='Категорія витрат'!$B$24,'Категорія витрат'!$A$24,IF(I1823='Категорія витрат'!$B$25,'Категорія витрат'!$A$25,IF(I1823='Категорія витрат'!$B$26,'Категорія витрат'!$A$26,IF(I1823='Категорія витрат'!$B$27,'Категорія витрат'!$A$27,IF(I1823='Категорія витрат'!$B$28,'Категорія витрат'!$A$28,IF(I1823='Категорія витрат'!$B$29,'Категорія витрат'!$A$29,IF(I1823='Категорія витрат'!$B$30,'Категорія витрат'!$A$30,"")))))))))))))))))))))))))))))</f>
        <v/>
      </c>
      <c r="I1823" s="78"/>
      <c r="J1823" s="171"/>
      <c r="K1823" s="47"/>
      <c r="L1823" s="86">
        <f t="shared" si="934"/>
        <v>0</v>
      </c>
      <c r="M1823" s="174"/>
      <c r="N1823" s="176"/>
      <c r="O1823" s="169"/>
      <c r="P1823" s="157">
        <f>IF(J1823='Категорія витрат'!$F$2,ROUND('Додаток 3._Бюджет детальний ПР'!O1823*0.3676,2),IF(J1823='Категорія витрат'!$F$3,ROUND('Додаток 3._Бюджет детальний ПР'!O1823*0.347,2),IF(J1823='Категорія витрат'!$F$4,ROUND('Додаток 3._Бюджет детальний ПР'!O1823*0.347,2),IF(J1823='Категорія витрат'!$F$7,ROUND('Додаток 3._Бюджет детальний ПР'!O1823*0.0841,2),0))))</f>
        <v>0</v>
      </c>
      <c r="Q1823" s="151">
        <f t="shared" si="935"/>
        <v>0</v>
      </c>
      <c r="R1823" s="179"/>
      <c r="S1823" s="179"/>
      <c r="T1823" s="179"/>
      <c r="U1823" s="179"/>
      <c r="V1823" s="179"/>
      <c r="W1823" s="179"/>
      <c r="X1823" s="179"/>
      <c r="Y1823" s="179"/>
      <c r="Z1823" s="179"/>
      <c r="AA1823" s="179"/>
      <c r="AB1823" s="179"/>
      <c r="AC1823" s="179"/>
      <c r="AD1823" s="48">
        <f t="shared" si="910"/>
        <v>0</v>
      </c>
      <c r="AE1823" s="48">
        <f t="shared" si="911"/>
        <v>0</v>
      </c>
      <c r="AF1823" s="48">
        <f t="shared" si="912"/>
        <v>0</v>
      </c>
      <c r="AG1823" s="48">
        <f t="shared" si="913"/>
        <v>0</v>
      </c>
      <c r="AH1823" s="48">
        <f t="shared" si="914"/>
        <v>0</v>
      </c>
      <c r="AI1823" s="48">
        <f t="shared" si="915"/>
        <v>0</v>
      </c>
      <c r="AJ1823" s="48">
        <f t="shared" si="916"/>
        <v>0</v>
      </c>
      <c r="AK1823" s="48">
        <f t="shared" si="917"/>
        <v>0</v>
      </c>
      <c r="AL1823" s="179"/>
      <c r="AM1823" s="179"/>
      <c r="AN1823" s="76"/>
      <c r="AO1823" s="174"/>
      <c r="AP1823" s="86">
        <f t="shared" si="936"/>
        <v>0</v>
      </c>
      <c r="AQ1823" s="174"/>
      <c r="AR1823" s="176"/>
      <c r="AS1823" s="169"/>
      <c r="AT1823" s="157">
        <f>IF(J1823='Категорія витрат'!$F$2,ROUND('Додаток 3._Бюджет детальний ПР'!AS1823*0.3676,2),IF(J1823='Категорія витрат'!$F$3,ROUND('Додаток 3._Бюджет детальний ПР'!AS1823*0.347,2),IF(J1823='Категорія витрат'!$F$4,ROUND('Додаток 3._Бюджет детальний ПР'!AS1823*0.347,2),IF(J1823='Категорія витрат'!$F$7,ROUND('Додаток 3._Бюджет детальний ПР'!AS1823*0.0841,2),0))))</f>
        <v>0</v>
      </c>
      <c r="AU1823" s="151">
        <f t="shared" si="909"/>
        <v>0</v>
      </c>
      <c r="AV1823" s="179"/>
      <c r="AW1823" s="179"/>
      <c r="AX1823" s="179"/>
      <c r="AY1823" s="179"/>
      <c r="AZ1823" s="179"/>
      <c r="BA1823" s="179"/>
      <c r="BB1823" s="179"/>
      <c r="BC1823" s="179"/>
      <c r="BD1823" s="179"/>
      <c r="BE1823" s="179"/>
      <c r="BF1823" s="179"/>
      <c r="BG1823" s="179"/>
      <c r="BH1823" s="48">
        <f t="shared" si="918"/>
        <v>0</v>
      </c>
      <c r="BI1823" s="48">
        <f t="shared" si="919"/>
        <v>0</v>
      </c>
      <c r="BJ1823" s="48">
        <f t="shared" si="920"/>
        <v>0</v>
      </c>
      <c r="BK1823" s="48">
        <f t="shared" si="921"/>
        <v>0</v>
      </c>
      <c r="BL1823" s="48">
        <f t="shared" si="922"/>
        <v>0</v>
      </c>
      <c r="BM1823" s="48">
        <f t="shared" si="923"/>
        <v>0</v>
      </c>
      <c r="BN1823" s="48">
        <f t="shared" si="924"/>
        <v>0</v>
      </c>
      <c r="BO1823" s="48">
        <f t="shared" si="925"/>
        <v>0</v>
      </c>
      <c r="BP1823" s="179"/>
      <c r="BQ1823" s="179"/>
      <c r="BR1823" s="189"/>
      <c r="BS1823" s="174"/>
      <c r="BT1823" s="86">
        <f t="shared" si="937"/>
        <v>0</v>
      </c>
      <c r="BU1823" s="174"/>
      <c r="BV1823" s="176"/>
      <c r="BW1823" s="169"/>
      <c r="BX1823" s="157">
        <f>IF(J1823='Категорія витрат'!$F$2,ROUND('Додаток 3._Бюджет детальний ПР'!BW1823*0.3676,2),IF(J1823='Категорія витрат'!$F$3,ROUND('Додаток 3._Бюджет детальний ПР'!BW1823*0.347,2),IF(J1823='Категорія витрат'!$F$4,ROUND('Додаток 3._Бюджет детальний ПР'!BW1823*0.347,2),IF(J1823='Категорія витрат'!$F$7,ROUND('Додаток 3._Бюджет детальний ПР'!BW1823*0.0841,2),0))))</f>
        <v>0</v>
      </c>
      <c r="BY1823" s="151">
        <f t="shared" si="938"/>
        <v>0</v>
      </c>
      <c r="BZ1823" s="179"/>
      <c r="CA1823" s="179"/>
      <c r="CB1823" s="179"/>
      <c r="CC1823" s="179"/>
      <c r="CD1823" s="179"/>
      <c r="CE1823" s="179"/>
      <c r="CF1823" s="179"/>
      <c r="CG1823" s="179"/>
      <c r="CH1823" s="179"/>
      <c r="CI1823" s="179"/>
      <c r="CJ1823" s="179"/>
      <c r="CK1823" s="179"/>
      <c r="CL1823" s="48">
        <f t="shared" si="926"/>
        <v>0</v>
      </c>
      <c r="CM1823" s="48">
        <f t="shared" si="927"/>
        <v>0</v>
      </c>
      <c r="CN1823" s="48">
        <f t="shared" si="928"/>
        <v>0</v>
      </c>
      <c r="CO1823" s="48">
        <f t="shared" si="929"/>
        <v>0</v>
      </c>
      <c r="CP1823" s="48">
        <f t="shared" si="930"/>
        <v>0</v>
      </c>
      <c r="CQ1823" s="48">
        <f t="shared" si="931"/>
        <v>0</v>
      </c>
      <c r="CR1823" s="48">
        <f t="shared" si="932"/>
        <v>0</v>
      </c>
      <c r="CS1823" s="48">
        <f t="shared" si="933"/>
        <v>0</v>
      </c>
      <c r="CT1823" s="179"/>
      <c r="CU1823" s="179"/>
    </row>
    <row r="1824" spans="1:99" ht="20.100000000000001" customHeight="1" x14ac:dyDescent="0.25">
      <c r="A1824" s="57">
        <v>1819</v>
      </c>
      <c r="B1824" s="398" t="str">
        <f>IF(D1824='Напрямки конкурса'!$L$2,'Напрямки конкурса'!$B$2,IF(D1824='Напрямки конкурса'!$L$3,'Напрямки конкурса'!$B$3,IF(D1824='Напрямки конкурса'!$L$4,'Напрямки конкурса'!$B$4,IF(D1824='Напрямки конкурса'!$L$5,'Напрямки конкурса'!$B$5,IF(D1824='Напрямки конкурса'!$L$6,'Напрямки конкурса'!$B$6,IF(D1824='Напрямки конкурса'!$L$7,'Напрямки конкурса'!$B$7,IF(D1824='Напрямки конкурса'!$L$8,'Напрямки конкурса'!$B$8,IF(D1824='Напрямки конкурса'!$L$9,'Напрямки конкурса'!$B$9,IF(D1824='Напрямки конкурса'!$L$10,'Напрямки конкурса'!$B$10,IF(D1824='Напрямки конкурса'!$L$11,'Напрямки конкурса'!$B$11,IF(D1824='Напрямки конкурса'!$L$12,'Напрямки конкурса'!$B$12,IF(D1824='Напрямки конкурса'!$L$13,'Напрямки конкурса'!$B$13,IF(D1824='Напрямки конкурса'!$L$14,'Напрямки конкурса'!$B$14,IF(D1824='Напрямки конкурса'!$L$15,'Напрямки конкурса'!$B$15,IF(D1824='Напрямки конкурса'!$L$16,'Напрямки конкурса'!$B$16,IF(D1824='Напрямки конкурса'!$L$17,'Напрямки конкурса'!$B$17,IF(D1824='Напрямки конкурса'!$L$18,'Напрямки конкурса'!$B$18,IF(D1824='Напрямки конкурса'!$L$19,'Напрямки конкурса'!$B$19,IF(D1824='Напрямки конкурса'!$L$20,'Напрямки конкурса'!$B$20,IF(D1824='Напрямки конкурса'!$L$21,'Напрямки конкурса'!$B$21,IF(D1824='Напрямки конкурса'!$L$22,'Напрямки конкурса'!$B$22,IF(D1824='Напрямки конкурса'!$L$23,'Напрямки конкурса'!$B$23,IF(D1824='Напрямки конкурса'!$L$24,'Напрямки конкурса'!$B$24,IF(D1824='Напрямки конкурса'!$L$25,'Напрямки конкурса'!$B$25,IF(D1824='Напрямки конкурса'!$L$26,'Напрямки конкурса'!$B$26,IF(D1824='Напрямки конкурса'!$L$27,'Напрямки конкурса'!$B$27,IF(D1824='Напрямки конкурса'!$L$28,'Напрямки конкурса'!$B$28,"")))))))))))))))))))))))))))</f>
        <v/>
      </c>
      <c r="C1824" s="58" t="str">
        <f>IF(D1824='Напрямки конкурса'!$L$2,'Напрямки конкурса'!$K$2,IF(D1824='Напрямки конкурса'!$L$3,'Напрямки конкурса'!$K$3,IF(D1824='Напрямки конкурса'!$L$4,'Напрямки конкурса'!$K$4,IF(D1824='Напрямки конкурса'!$L$5,'Напрямки конкурса'!$K$5,IF(D1824='Напрямки конкурса'!$L$6,'Напрямки конкурса'!$K$6,IF(D1824='Напрямки конкурса'!$L$7,'Напрямки конкурса'!$K$7,IF(D1824='Напрямки конкурса'!$L$8,'Напрямки конкурса'!$K$8,IF(D1824='Напрямки конкурса'!$L$9,'Напрямки конкурса'!$K$9,IF(D1824='Напрямки конкурса'!$L$10,'Напрямки конкурса'!$K$10,IF(D1824='Напрямки конкурса'!$L$11,'Напрямки конкурса'!$K$11,IF(D1824='Напрямки конкурса'!$L$12,'Напрямки конкурса'!$K$12,IF(D1824='Напрямки конкурса'!$L$13,'Напрямки конкурса'!$K$13,IF(D1824='Напрямки конкурса'!$L$14,'Напрямки конкурса'!$K$14,IF(D1824='Напрямки конкурса'!$L$15,'Напрямки конкурса'!$K$15,IF(D1824='Напрямки конкурса'!$L$16,'Напрямки конкурса'!$K$16,IF(D1824='Напрямки конкурса'!$L$17,'Напрямки конкурса'!$K$17,IF(D1824='Напрямки конкурса'!$L$18,'Напрямки конкурса'!$K$18,IF(D1824='Напрямки конкурса'!$L$19,'Напрямки конкурса'!$K$19,IF(D1824='Напрямки конкурса'!$L$20,'Напрямки конкурса'!$K$20,IF(D1824='Напрямки конкурса'!$L$21,'Напрямки конкурса'!$K$21,IF(D1824='Напрямки конкурса'!$L$22,'Напрямки конкурса'!$K$22,IF(D1824='Напрямки конкурса'!$L$23,'Напрямки конкурса'!$K$23,IF(D1824='Напрямки конкурса'!$L$24,'Напрямки конкурса'!$K$24,IF(D1824='Напрямки конкурса'!$L$25,'Напрямки конкурса'!$K$25,IF(D1824='Напрямки конкурса'!$L$26,'Напрямки конкурса'!$K$26,IF(D1824='Напрямки конкурса'!$L$27,'Напрямки конкурса'!$K$27,IF(D1824='Напрямки конкурса'!$L$28,'Напрямки конкурса'!$K$28,"")))))))))))))))))))))))))))</f>
        <v/>
      </c>
      <c r="D1824" s="58">
        <f>'Напрямки конкурса'!L36</f>
        <v>0</v>
      </c>
      <c r="E1824" s="46"/>
      <c r="F1824" s="46"/>
      <c r="G1824" s="46"/>
      <c r="H1824" s="148" t="str">
        <f>IF(I1824='Категорія витрат'!$B$2,'Категорія витрат'!$A$2,IF(I1824='Категорія витрат'!$B$3,'Категорія витрат'!$A$3,IF(I1824='Категорія витрат'!$B$4,'Категорія витрат'!$A$4,IF(I1824='Категорія витрат'!$B$5,'Категорія витрат'!$A$5,IF(I1824='Категорія витрат'!$B$6,'Категорія витрат'!$A$6,IF(I1824='Категорія витрат'!$B$7,'Категорія витрат'!$A$7,IF(I1824='Категорія витрат'!$B$8,'Категорія витрат'!$A$8,IF(I1824='Категорія витрат'!$B$9,'Категорія витрат'!$A$9,IF(I1824='Категорія витрат'!$B$10,'Категорія витрат'!$A$10,IF(I1824='Категорія витрат'!$B$11,'Категорія витрат'!$A$11,IF(I1824='Категорія витрат'!$B$12,'Категорія витрат'!$A$12,IF(I1824='Категорія витрат'!$B$13,'Категорія витрат'!$A$13,IF(I1824='Категорія витрат'!$B$14,'Категорія витрат'!$A$14,IF(I1824='Категорія витрат'!$B$15,'Категорія витрат'!$A$15,IF(I1824='Категорія витрат'!$B$16,'Категорія витрат'!$A$16,IF(I1824='Категорія витрат'!$B$17,'Категорія витрат'!$A$17,IF(I1824='Категорія витрат'!$B$18,'Категорія витрат'!$A$18,IF(I1824='Категорія витрат'!$B$19,'Категорія витрат'!$A$19,IF(I1824='Категорія витрат'!$B$20,'Категорія витрат'!$A$20,IF(I1824='Категорія витрат'!$B$21,'Категорія витрат'!$A$21,IF(I1824='Категорія витрат'!$B$22,'Категорія витрат'!$A$22,IF(I1824='Категорія витрат'!$B$23,'Категорія витрат'!$A$23,IF(I1824='Категорія витрат'!$B$24,'Категорія витрат'!$A$24,IF(I1824='Категорія витрат'!$B$25,'Категорія витрат'!$A$25,IF(I1824='Категорія витрат'!$B$26,'Категорія витрат'!$A$26,IF(I1824='Категорія витрат'!$B$27,'Категорія витрат'!$A$27,IF(I1824='Категорія витрат'!$B$28,'Категорія витрат'!$A$28,IF(I1824='Категорія витрат'!$B$29,'Категорія витрат'!$A$29,IF(I1824='Категорія витрат'!$B$30,'Категорія витрат'!$A$30,"")))))))))))))))))))))))))))))</f>
        <v/>
      </c>
      <c r="I1824" s="78"/>
      <c r="J1824" s="171"/>
      <c r="K1824" s="47"/>
      <c r="L1824" s="86">
        <f t="shared" si="934"/>
        <v>0</v>
      </c>
      <c r="M1824" s="174"/>
      <c r="N1824" s="176"/>
      <c r="O1824" s="169"/>
      <c r="P1824" s="157">
        <f>IF(J1824='Категорія витрат'!$F$2,ROUND('Додаток 3._Бюджет детальний ПР'!O1824*0.3676,2),IF(J1824='Категорія витрат'!$F$3,ROUND('Додаток 3._Бюджет детальний ПР'!O1824*0.347,2),IF(J1824='Категорія витрат'!$F$4,ROUND('Додаток 3._Бюджет детальний ПР'!O1824*0.347,2),IF(J1824='Категорія витрат'!$F$7,ROUND('Додаток 3._Бюджет детальний ПР'!O1824*0.0841,2),0))))</f>
        <v>0</v>
      </c>
      <c r="Q1824" s="151">
        <f t="shared" si="935"/>
        <v>0</v>
      </c>
      <c r="R1824" s="179"/>
      <c r="S1824" s="179"/>
      <c r="T1824" s="179"/>
      <c r="U1824" s="179"/>
      <c r="V1824" s="179"/>
      <c r="W1824" s="179"/>
      <c r="X1824" s="179"/>
      <c r="Y1824" s="179"/>
      <c r="Z1824" s="179"/>
      <c r="AA1824" s="179"/>
      <c r="AB1824" s="179"/>
      <c r="AC1824" s="179"/>
      <c r="AD1824" s="48">
        <f t="shared" si="910"/>
        <v>0</v>
      </c>
      <c r="AE1824" s="48">
        <f t="shared" si="911"/>
        <v>0</v>
      </c>
      <c r="AF1824" s="48">
        <f t="shared" si="912"/>
        <v>0</v>
      </c>
      <c r="AG1824" s="48">
        <f t="shared" si="913"/>
        <v>0</v>
      </c>
      <c r="AH1824" s="48">
        <f t="shared" si="914"/>
        <v>0</v>
      </c>
      <c r="AI1824" s="48">
        <f t="shared" si="915"/>
        <v>0</v>
      </c>
      <c r="AJ1824" s="48">
        <f t="shared" si="916"/>
        <v>0</v>
      </c>
      <c r="AK1824" s="48">
        <f t="shared" si="917"/>
        <v>0</v>
      </c>
      <c r="AL1824" s="179"/>
      <c r="AM1824" s="179"/>
      <c r="AN1824" s="76"/>
      <c r="AO1824" s="174"/>
      <c r="AP1824" s="86">
        <f t="shared" si="936"/>
        <v>0</v>
      </c>
      <c r="AQ1824" s="174"/>
      <c r="AR1824" s="176"/>
      <c r="AS1824" s="169"/>
      <c r="AT1824" s="157">
        <f>IF(J1824='Категорія витрат'!$F$2,ROUND('Додаток 3._Бюджет детальний ПР'!AS1824*0.3676,2),IF(J1824='Категорія витрат'!$F$3,ROUND('Додаток 3._Бюджет детальний ПР'!AS1824*0.347,2),IF(J1824='Категорія витрат'!$F$4,ROUND('Додаток 3._Бюджет детальний ПР'!AS1824*0.347,2),IF(J1824='Категорія витрат'!$F$7,ROUND('Додаток 3._Бюджет детальний ПР'!AS1824*0.0841,2),0))))</f>
        <v>0</v>
      </c>
      <c r="AU1824" s="151">
        <f t="shared" si="909"/>
        <v>0</v>
      </c>
      <c r="AV1824" s="179"/>
      <c r="AW1824" s="179"/>
      <c r="AX1824" s="179"/>
      <c r="AY1824" s="179"/>
      <c r="AZ1824" s="179"/>
      <c r="BA1824" s="179"/>
      <c r="BB1824" s="179"/>
      <c r="BC1824" s="179"/>
      <c r="BD1824" s="179"/>
      <c r="BE1824" s="179"/>
      <c r="BF1824" s="179"/>
      <c r="BG1824" s="179"/>
      <c r="BH1824" s="48">
        <f t="shared" si="918"/>
        <v>0</v>
      </c>
      <c r="BI1824" s="48">
        <f t="shared" si="919"/>
        <v>0</v>
      </c>
      <c r="BJ1824" s="48">
        <f t="shared" si="920"/>
        <v>0</v>
      </c>
      <c r="BK1824" s="48">
        <f t="shared" si="921"/>
        <v>0</v>
      </c>
      <c r="BL1824" s="48">
        <f t="shared" si="922"/>
        <v>0</v>
      </c>
      <c r="BM1824" s="48">
        <f t="shared" si="923"/>
        <v>0</v>
      </c>
      <c r="BN1824" s="48">
        <f t="shared" si="924"/>
        <v>0</v>
      </c>
      <c r="BO1824" s="48">
        <f t="shared" si="925"/>
        <v>0</v>
      </c>
      <c r="BP1824" s="179"/>
      <c r="BQ1824" s="179"/>
      <c r="BR1824" s="189"/>
      <c r="BS1824" s="174"/>
      <c r="BT1824" s="86">
        <f t="shared" si="937"/>
        <v>0</v>
      </c>
      <c r="BU1824" s="174"/>
      <c r="BV1824" s="176"/>
      <c r="BW1824" s="169"/>
      <c r="BX1824" s="157">
        <f>IF(J1824='Категорія витрат'!$F$2,ROUND('Додаток 3._Бюджет детальний ПР'!BW1824*0.3676,2),IF(J1824='Категорія витрат'!$F$3,ROUND('Додаток 3._Бюджет детальний ПР'!BW1824*0.347,2),IF(J1824='Категорія витрат'!$F$4,ROUND('Додаток 3._Бюджет детальний ПР'!BW1824*0.347,2),IF(J1824='Категорія витрат'!$F$7,ROUND('Додаток 3._Бюджет детальний ПР'!BW1824*0.0841,2),0))))</f>
        <v>0</v>
      </c>
      <c r="BY1824" s="151">
        <f t="shared" si="938"/>
        <v>0</v>
      </c>
      <c r="BZ1824" s="179"/>
      <c r="CA1824" s="179"/>
      <c r="CB1824" s="179"/>
      <c r="CC1824" s="179"/>
      <c r="CD1824" s="179"/>
      <c r="CE1824" s="179"/>
      <c r="CF1824" s="179"/>
      <c r="CG1824" s="179"/>
      <c r="CH1824" s="179"/>
      <c r="CI1824" s="179"/>
      <c r="CJ1824" s="179"/>
      <c r="CK1824" s="179"/>
      <c r="CL1824" s="48">
        <f t="shared" si="926"/>
        <v>0</v>
      </c>
      <c r="CM1824" s="48">
        <f t="shared" si="927"/>
        <v>0</v>
      </c>
      <c r="CN1824" s="48">
        <f t="shared" si="928"/>
        <v>0</v>
      </c>
      <c r="CO1824" s="48">
        <f t="shared" si="929"/>
        <v>0</v>
      </c>
      <c r="CP1824" s="48">
        <f t="shared" si="930"/>
        <v>0</v>
      </c>
      <c r="CQ1824" s="48">
        <f t="shared" si="931"/>
        <v>0</v>
      </c>
      <c r="CR1824" s="48">
        <f t="shared" si="932"/>
        <v>0</v>
      </c>
      <c r="CS1824" s="48">
        <f t="shared" si="933"/>
        <v>0</v>
      </c>
      <c r="CT1824" s="179"/>
      <c r="CU1824" s="179"/>
    </row>
    <row r="1825" spans="1:100" ht="20.100000000000001" customHeight="1" x14ac:dyDescent="0.25">
      <c r="A1825" s="57">
        <v>1820</v>
      </c>
      <c r="B1825" s="398" t="str">
        <f>IF(D1825='Напрямки конкурса'!$L$2,'Напрямки конкурса'!$B$2,IF(D1825='Напрямки конкурса'!$L$3,'Напрямки конкурса'!$B$3,IF(D1825='Напрямки конкурса'!$L$4,'Напрямки конкурса'!$B$4,IF(D1825='Напрямки конкурса'!$L$5,'Напрямки конкурса'!$B$5,IF(D1825='Напрямки конкурса'!$L$6,'Напрямки конкурса'!$B$6,IF(D1825='Напрямки конкурса'!$L$7,'Напрямки конкурса'!$B$7,IF(D1825='Напрямки конкурса'!$L$8,'Напрямки конкурса'!$B$8,IF(D1825='Напрямки конкурса'!$L$9,'Напрямки конкурса'!$B$9,IF(D1825='Напрямки конкурса'!$L$10,'Напрямки конкурса'!$B$10,IF(D1825='Напрямки конкурса'!$L$11,'Напрямки конкурса'!$B$11,IF(D1825='Напрямки конкурса'!$L$12,'Напрямки конкурса'!$B$12,IF(D1825='Напрямки конкурса'!$L$13,'Напрямки конкурса'!$B$13,IF(D1825='Напрямки конкурса'!$L$14,'Напрямки конкурса'!$B$14,IF(D1825='Напрямки конкурса'!$L$15,'Напрямки конкурса'!$B$15,IF(D1825='Напрямки конкурса'!$L$16,'Напрямки конкурса'!$B$16,IF(D1825='Напрямки конкурса'!$L$17,'Напрямки конкурса'!$B$17,IF(D1825='Напрямки конкурса'!$L$18,'Напрямки конкурса'!$B$18,IF(D1825='Напрямки конкурса'!$L$19,'Напрямки конкурса'!$B$19,IF(D1825='Напрямки конкурса'!$L$20,'Напрямки конкурса'!$B$20,IF(D1825='Напрямки конкурса'!$L$21,'Напрямки конкурса'!$B$21,IF(D1825='Напрямки конкурса'!$L$22,'Напрямки конкурса'!$B$22,IF(D1825='Напрямки конкурса'!$L$23,'Напрямки конкурса'!$B$23,IF(D1825='Напрямки конкурса'!$L$24,'Напрямки конкурса'!$B$24,IF(D1825='Напрямки конкурса'!$L$25,'Напрямки конкурса'!$B$25,IF(D1825='Напрямки конкурса'!$L$26,'Напрямки конкурса'!$B$26,IF(D1825='Напрямки конкурса'!$L$27,'Напрямки конкурса'!$B$27,IF(D1825='Напрямки конкурса'!$L$28,'Напрямки конкурса'!$B$28,"")))))))))))))))))))))))))))</f>
        <v/>
      </c>
      <c r="C1825" s="58" t="str">
        <f>IF(D1825='Напрямки конкурса'!$L$2,'Напрямки конкурса'!$K$2,IF(D1825='Напрямки конкурса'!$L$3,'Напрямки конкурса'!$K$3,IF(D1825='Напрямки конкурса'!$L$4,'Напрямки конкурса'!$K$4,IF(D1825='Напрямки конкурса'!$L$5,'Напрямки конкурса'!$K$5,IF(D1825='Напрямки конкурса'!$L$6,'Напрямки конкурса'!$K$6,IF(D1825='Напрямки конкурса'!$L$7,'Напрямки конкурса'!$K$7,IF(D1825='Напрямки конкурса'!$L$8,'Напрямки конкурса'!$K$8,IF(D1825='Напрямки конкурса'!$L$9,'Напрямки конкурса'!$K$9,IF(D1825='Напрямки конкурса'!$L$10,'Напрямки конкурса'!$K$10,IF(D1825='Напрямки конкурса'!$L$11,'Напрямки конкурса'!$K$11,IF(D1825='Напрямки конкурса'!$L$12,'Напрямки конкурса'!$K$12,IF(D1825='Напрямки конкурса'!$L$13,'Напрямки конкурса'!$K$13,IF(D1825='Напрямки конкурса'!$L$14,'Напрямки конкурса'!$K$14,IF(D1825='Напрямки конкурса'!$L$15,'Напрямки конкурса'!$K$15,IF(D1825='Напрямки конкурса'!$L$16,'Напрямки конкурса'!$K$16,IF(D1825='Напрямки конкурса'!$L$17,'Напрямки конкурса'!$K$17,IF(D1825='Напрямки конкурса'!$L$18,'Напрямки конкурса'!$K$18,IF(D1825='Напрямки конкурса'!$L$19,'Напрямки конкурса'!$K$19,IF(D1825='Напрямки конкурса'!$L$20,'Напрямки конкурса'!$K$20,IF(D1825='Напрямки конкурса'!$L$21,'Напрямки конкурса'!$K$21,IF(D1825='Напрямки конкурса'!$L$22,'Напрямки конкурса'!$K$22,IF(D1825='Напрямки конкурса'!$L$23,'Напрямки конкурса'!$K$23,IF(D1825='Напрямки конкурса'!$L$24,'Напрямки конкурса'!$K$24,IF(D1825='Напрямки конкурса'!$L$25,'Напрямки конкурса'!$K$25,IF(D1825='Напрямки конкурса'!$L$26,'Напрямки конкурса'!$K$26,IF(D1825='Напрямки конкурса'!$L$27,'Напрямки конкурса'!$K$27,IF(D1825='Напрямки конкурса'!$L$28,'Напрямки конкурса'!$K$28,"")))))))))))))))))))))))))))</f>
        <v/>
      </c>
      <c r="D1825" s="58">
        <f>'Напрямки конкурса'!L37</f>
        <v>0</v>
      </c>
      <c r="E1825" s="46"/>
      <c r="F1825" s="46"/>
      <c r="G1825" s="46"/>
      <c r="H1825" s="148" t="str">
        <f>IF(I1825='Категорія витрат'!$B$2,'Категорія витрат'!$A$2,IF(I1825='Категорія витрат'!$B$3,'Категорія витрат'!$A$3,IF(I1825='Категорія витрат'!$B$4,'Категорія витрат'!$A$4,IF(I1825='Категорія витрат'!$B$5,'Категорія витрат'!$A$5,IF(I1825='Категорія витрат'!$B$6,'Категорія витрат'!$A$6,IF(I1825='Категорія витрат'!$B$7,'Категорія витрат'!$A$7,IF(I1825='Категорія витрат'!$B$8,'Категорія витрат'!$A$8,IF(I1825='Категорія витрат'!$B$9,'Категорія витрат'!$A$9,IF(I1825='Категорія витрат'!$B$10,'Категорія витрат'!$A$10,IF(I1825='Категорія витрат'!$B$11,'Категорія витрат'!$A$11,IF(I1825='Категорія витрат'!$B$12,'Категорія витрат'!$A$12,IF(I1825='Категорія витрат'!$B$13,'Категорія витрат'!$A$13,IF(I1825='Категорія витрат'!$B$14,'Категорія витрат'!$A$14,IF(I1825='Категорія витрат'!$B$15,'Категорія витрат'!$A$15,IF(I1825='Категорія витрат'!$B$16,'Категорія витрат'!$A$16,IF(I1825='Категорія витрат'!$B$17,'Категорія витрат'!$A$17,IF(I1825='Категорія витрат'!$B$18,'Категорія витрат'!$A$18,IF(I1825='Категорія витрат'!$B$19,'Категорія витрат'!$A$19,IF(I1825='Категорія витрат'!$B$20,'Категорія витрат'!$A$20,IF(I1825='Категорія витрат'!$B$21,'Категорія витрат'!$A$21,IF(I1825='Категорія витрат'!$B$22,'Категорія витрат'!$A$22,IF(I1825='Категорія витрат'!$B$23,'Категорія витрат'!$A$23,IF(I1825='Категорія витрат'!$B$24,'Категорія витрат'!$A$24,IF(I1825='Категорія витрат'!$B$25,'Категорія витрат'!$A$25,IF(I1825='Категорія витрат'!$B$26,'Категорія витрат'!$A$26,IF(I1825='Категорія витрат'!$B$27,'Категорія витрат'!$A$27,IF(I1825='Категорія витрат'!$B$28,'Категорія витрат'!$A$28,IF(I1825='Категорія витрат'!$B$29,'Категорія витрат'!$A$29,IF(I1825='Категорія витрат'!$B$30,'Категорія витрат'!$A$30,"")))))))))))))))))))))))))))))</f>
        <v/>
      </c>
      <c r="I1825" s="78"/>
      <c r="J1825" s="171"/>
      <c r="K1825" s="47"/>
      <c r="L1825" s="86">
        <f t="shared" si="934"/>
        <v>0</v>
      </c>
      <c r="M1825" s="174"/>
      <c r="N1825" s="176"/>
      <c r="O1825" s="169"/>
      <c r="P1825" s="157">
        <f>IF(J1825='Категорія витрат'!$F$2,ROUND('Додаток 3._Бюджет детальний ПР'!O1825*0.3676,2),IF(J1825='Категорія витрат'!$F$3,ROUND('Додаток 3._Бюджет детальний ПР'!O1825*0.347,2),IF(J1825='Категорія витрат'!$F$4,ROUND('Додаток 3._Бюджет детальний ПР'!O1825*0.347,2),IF(J1825='Категорія витрат'!$F$7,ROUND('Додаток 3._Бюджет детальний ПР'!O1825*0.0841,2),0))))</f>
        <v>0</v>
      </c>
      <c r="Q1825" s="151">
        <f t="shared" si="935"/>
        <v>0</v>
      </c>
      <c r="R1825" s="179"/>
      <c r="S1825" s="179"/>
      <c r="T1825" s="179"/>
      <c r="U1825" s="179"/>
      <c r="V1825" s="179"/>
      <c r="W1825" s="179"/>
      <c r="X1825" s="179"/>
      <c r="Y1825" s="179"/>
      <c r="Z1825" s="179"/>
      <c r="AA1825" s="179"/>
      <c r="AB1825" s="179"/>
      <c r="AC1825" s="179"/>
      <c r="AD1825" s="48">
        <f t="shared" si="910"/>
        <v>0</v>
      </c>
      <c r="AE1825" s="48">
        <f t="shared" si="911"/>
        <v>0</v>
      </c>
      <c r="AF1825" s="48">
        <f t="shared" si="912"/>
        <v>0</v>
      </c>
      <c r="AG1825" s="48">
        <f t="shared" si="913"/>
        <v>0</v>
      </c>
      <c r="AH1825" s="48">
        <f t="shared" si="914"/>
        <v>0</v>
      </c>
      <c r="AI1825" s="48">
        <f t="shared" si="915"/>
        <v>0</v>
      </c>
      <c r="AJ1825" s="48">
        <f t="shared" si="916"/>
        <v>0</v>
      </c>
      <c r="AK1825" s="48">
        <f t="shared" si="917"/>
        <v>0</v>
      </c>
      <c r="AL1825" s="179"/>
      <c r="AM1825" s="179"/>
      <c r="AN1825" s="76"/>
      <c r="AO1825" s="174"/>
      <c r="AP1825" s="86">
        <f t="shared" si="936"/>
        <v>0</v>
      </c>
      <c r="AQ1825" s="174"/>
      <c r="AR1825" s="176"/>
      <c r="AS1825" s="169"/>
      <c r="AT1825" s="157">
        <f>IF(J1825='Категорія витрат'!$F$2,ROUND('Додаток 3._Бюджет детальний ПР'!AS1825*0.3676,2),IF(J1825='Категорія витрат'!$F$3,ROUND('Додаток 3._Бюджет детальний ПР'!AS1825*0.347,2),IF(J1825='Категорія витрат'!$F$4,ROUND('Додаток 3._Бюджет детальний ПР'!AS1825*0.347,2),IF(J1825='Категорія витрат'!$F$7,ROUND('Додаток 3._Бюджет детальний ПР'!AS1825*0.0841,2),0))))</f>
        <v>0</v>
      </c>
      <c r="AU1825" s="151">
        <f t="shared" si="909"/>
        <v>0</v>
      </c>
      <c r="AV1825" s="179"/>
      <c r="AW1825" s="179"/>
      <c r="AX1825" s="179"/>
      <c r="AY1825" s="179"/>
      <c r="AZ1825" s="179"/>
      <c r="BA1825" s="179"/>
      <c r="BB1825" s="179"/>
      <c r="BC1825" s="179"/>
      <c r="BD1825" s="179"/>
      <c r="BE1825" s="179"/>
      <c r="BF1825" s="179"/>
      <c r="BG1825" s="179"/>
      <c r="BH1825" s="48">
        <f t="shared" si="918"/>
        <v>0</v>
      </c>
      <c r="BI1825" s="48">
        <f t="shared" si="919"/>
        <v>0</v>
      </c>
      <c r="BJ1825" s="48">
        <f t="shared" si="920"/>
        <v>0</v>
      </c>
      <c r="BK1825" s="48">
        <f t="shared" si="921"/>
        <v>0</v>
      </c>
      <c r="BL1825" s="48">
        <f t="shared" si="922"/>
        <v>0</v>
      </c>
      <c r="BM1825" s="48">
        <f t="shared" si="923"/>
        <v>0</v>
      </c>
      <c r="BN1825" s="48">
        <f t="shared" si="924"/>
        <v>0</v>
      </c>
      <c r="BO1825" s="48">
        <f t="shared" si="925"/>
        <v>0</v>
      </c>
      <c r="BP1825" s="179"/>
      <c r="BQ1825" s="179"/>
      <c r="BR1825" s="189"/>
      <c r="BS1825" s="174"/>
      <c r="BT1825" s="86">
        <f t="shared" si="937"/>
        <v>0</v>
      </c>
      <c r="BU1825" s="174"/>
      <c r="BV1825" s="176"/>
      <c r="BW1825" s="169"/>
      <c r="BX1825" s="157">
        <f>IF(J1825='Категорія витрат'!$F$2,ROUND('Додаток 3._Бюджет детальний ПР'!BW1825*0.3676,2),IF(J1825='Категорія витрат'!$F$3,ROUND('Додаток 3._Бюджет детальний ПР'!BW1825*0.347,2),IF(J1825='Категорія витрат'!$F$4,ROUND('Додаток 3._Бюджет детальний ПР'!BW1825*0.347,2),IF(J1825='Категорія витрат'!$F$7,ROUND('Додаток 3._Бюджет детальний ПР'!BW1825*0.0841,2),0))))</f>
        <v>0</v>
      </c>
      <c r="BY1825" s="151">
        <f t="shared" si="938"/>
        <v>0</v>
      </c>
      <c r="BZ1825" s="179"/>
      <c r="CA1825" s="179"/>
      <c r="CB1825" s="179"/>
      <c r="CC1825" s="179"/>
      <c r="CD1825" s="179"/>
      <c r="CE1825" s="179"/>
      <c r="CF1825" s="179"/>
      <c r="CG1825" s="179"/>
      <c r="CH1825" s="179"/>
      <c r="CI1825" s="179"/>
      <c r="CJ1825" s="179"/>
      <c r="CK1825" s="179"/>
      <c r="CL1825" s="48">
        <f t="shared" si="926"/>
        <v>0</v>
      </c>
      <c r="CM1825" s="48">
        <f t="shared" si="927"/>
        <v>0</v>
      </c>
      <c r="CN1825" s="48">
        <f t="shared" si="928"/>
        <v>0</v>
      </c>
      <c r="CO1825" s="48">
        <f t="shared" si="929"/>
        <v>0</v>
      </c>
      <c r="CP1825" s="48">
        <f t="shared" si="930"/>
        <v>0</v>
      </c>
      <c r="CQ1825" s="48">
        <f t="shared" si="931"/>
        <v>0</v>
      </c>
      <c r="CR1825" s="48">
        <f t="shared" si="932"/>
        <v>0</v>
      </c>
      <c r="CS1825" s="48">
        <f t="shared" si="933"/>
        <v>0</v>
      </c>
      <c r="CT1825" s="179"/>
      <c r="CU1825" s="179"/>
    </row>
    <row r="1826" spans="1:100" ht="20.100000000000001" customHeight="1" x14ac:dyDescent="0.25">
      <c r="A1826" s="57">
        <v>1821</v>
      </c>
      <c r="B1826" s="398" t="str">
        <f>IF(D1826='Напрямки конкурса'!$L$2,'Напрямки конкурса'!$B$2,IF(D1826='Напрямки конкурса'!$L$3,'Напрямки конкурса'!$B$3,IF(D1826='Напрямки конкурса'!$L$4,'Напрямки конкурса'!$B$4,IF(D1826='Напрямки конкурса'!$L$5,'Напрямки конкурса'!$B$5,IF(D1826='Напрямки конкурса'!$L$6,'Напрямки конкурса'!$B$6,IF(D1826='Напрямки конкурса'!$L$7,'Напрямки конкурса'!$B$7,IF(D1826='Напрямки конкурса'!$L$8,'Напрямки конкурса'!$B$8,IF(D1826='Напрямки конкурса'!$L$9,'Напрямки конкурса'!$B$9,IF(D1826='Напрямки конкурса'!$L$10,'Напрямки конкурса'!$B$10,IF(D1826='Напрямки конкурса'!$L$11,'Напрямки конкурса'!$B$11,IF(D1826='Напрямки конкурса'!$L$12,'Напрямки конкурса'!$B$12,IF(D1826='Напрямки конкурса'!$L$13,'Напрямки конкурса'!$B$13,IF(D1826='Напрямки конкурса'!$L$14,'Напрямки конкурса'!$B$14,IF(D1826='Напрямки конкурса'!$L$15,'Напрямки конкурса'!$B$15,IF(D1826='Напрямки конкурса'!$L$16,'Напрямки конкурса'!$B$16,IF(D1826='Напрямки конкурса'!$L$17,'Напрямки конкурса'!$B$17,IF(D1826='Напрямки конкурса'!$L$18,'Напрямки конкурса'!$B$18,IF(D1826='Напрямки конкурса'!$L$19,'Напрямки конкурса'!$B$19,IF(D1826='Напрямки конкурса'!$L$20,'Напрямки конкурса'!$B$20,IF(D1826='Напрямки конкурса'!$L$21,'Напрямки конкурса'!$B$21,IF(D1826='Напрямки конкурса'!$L$22,'Напрямки конкурса'!$B$22,IF(D1826='Напрямки конкурса'!$L$23,'Напрямки конкурса'!$B$23,IF(D1826='Напрямки конкурса'!$L$24,'Напрямки конкурса'!$B$24,IF(D1826='Напрямки конкурса'!$L$25,'Напрямки конкурса'!$B$25,IF(D1826='Напрямки конкурса'!$L$26,'Напрямки конкурса'!$B$26,IF(D1826='Напрямки конкурса'!$L$27,'Напрямки конкурса'!$B$27,IF(D1826='Напрямки конкурса'!$L$28,'Напрямки конкурса'!$B$28,"")))))))))))))))))))))))))))</f>
        <v/>
      </c>
      <c r="C1826" s="58" t="str">
        <f>IF(D1826='Напрямки конкурса'!$L$2,'Напрямки конкурса'!$K$2,IF(D1826='Напрямки конкурса'!$L$3,'Напрямки конкурса'!$K$3,IF(D1826='Напрямки конкурса'!$L$4,'Напрямки конкурса'!$K$4,IF(D1826='Напрямки конкурса'!$L$5,'Напрямки конкурса'!$K$5,IF(D1826='Напрямки конкурса'!$L$6,'Напрямки конкурса'!$K$6,IF(D1826='Напрямки конкурса'!$L$7,'Напрямки конкурса'!$K$7,IF(D1826='Напрямки конкурса'!$L$8,'Напрямки конкурса'!$K$8,IF(D1826='Напрямки конкурса'!$L$9,'Напрямки конкурса'!$K$9,IF(D1826='Напрямки конкурса'!$L$10,'Напрямки конкурса'!$K$10,IF(D1826='Напрямки конкурса'!$L$11,'Напрямки конкурса'!$K$11,IF(D1826='Напрямки конкурса'!$L$12,'Напрямки конкурса'!$K$12,IF(D1826='Напрямки конкурса'!$L$13,'Напрямки конкурса'!$K$13,IF(D1826='Напрямки конкурса'!$L$14,'Напрямки конкурса'!$K$14,IF(D1826='Напрямки конкурса'!$L$15,'Напрямки конкурса'!$K$15,IF(D1826='Напрямки конкурса'!$L$16,'Напрямки конкурса'!$K$16,IF(D1826='Напрямки конкурса'!$L$17,'Напрямки конкурса'!$K$17,IF(D1826='Напрямки конкурса'!$L$18,'Напрямки конкурса'!$K$18,IF(D1826='Напрямки конкурса'!$L$19,'Напрямки конкурса'!$K$19,IF(D1826='Напрямки конкурса'!$L$20,'Напрямки конкурса'!$K$20,IF(D1826='Напрямки конкурса'!$L$21,'Напрямки конкурса'!$K$21,IF(D1826='Напрямки конкурса'!$L$22,'Напрямки конкурса'!$K$22,IF(D1826='Напрямки конкурса'!$L$23,'Напрямки конкурса'!$K$23,IF(D1826='Напрямки конкурса'!$L$24,'Напрямки конкурса'!$K$24,IF(D1826='Напрямки конкурса'!$L$25,'Напрямки конкурса'!$K$25,IF(D1826='Напрямки конкурса'!$L$26,'Напрямки конкурса'!$K$26,IF(D1826='Напрямки конкурса'!$L$27,'Напрямки конкурса'!$K$27,IF(D1826='Напрямки конкурса'!$L$28,'Напрямки конкурса'!$K$28,"")))))))))))))))))))))))))))</f>
        <v/>
      </c>
      <c r="D1826" s="58">
        <f>'Напрямки конкурса'!L38</f>
        <v>0</v>
      </c>
      <c r="E1826" s="46"/>
      <c r="F1826" s="46"/>
      <c r="G1826" s="46"/>
      <c r="H1826" s="148" t="str">
        <f>IF(I1826='Категорія витрат'!$B$2,'Категорія витрат'!$A$2,IF(I1826='Категорія витрат'!$B$3,'Категорія витрат'!$A$3,IF(I1826='Категорія витрат'!$B$4,'Категорія витрат'!$A$4,IF(I1826='Категорія витрат'!$B$5,'Категорія витрат'!$A$5,IF(I1826='Категорія витрат'!$B$6,'Категорія витрат'!$A$6,IF(I1826='Категорія витрат'!$B$7,'Категорія витрат'!$A$7,IF(I1826='Категорія витрат'!$B$8,'Категорія витрат'!$A$8,IF(I1826='Категорія витрат'!$B$9,'Категорія витрат'!$A$9,IF(I1826='Категорія витрат'!$B$10,'Категорія витрат'!$A$10,IF(I1826='Категорія витрат'!$B$11,'Категорія витрат'!$A$11,IF(I1826='Категорія витрат'!$B$12,'Категорія витрат'!$A$12,IF(I1826='Категорія витрат'!$B$13,'Категорія витрат'!$A$13,IF(I1826='Категорія витрат'!$B$14,'Категорія витрат'!$A$14,IF(I1826='Категорія витрат'!$B$15,'Категорія витрат'!$A$15,IF(I1826='Категорія витрат'!$B$16,'Категорія витрат'!$A$16,IF(I1826='Категорія витрат'!$B$17,'Категорія витрат'!$A$17,IF(I1826='Категорія витрат'!$B$18,'Категорія витрат'!$A$18,IF(I1826='Категорія витрат'!$B$19,'Категорія витрат'!$A$19,IF(I1826='Категорія витрат'!$B$20,'Категорія витрат'!$A$20,IF(I1826='Категорія витрат'!$B$21,'Категорія витрат'!$A$21,IF(I1826='Категорія витрат'!$B$22,'Категорія витрат'!$A$22,IF(I1826='Категорія витрат'!$B$23,'Категорія витрат'!$A$23,IF(I1826='Категорія витрат'!$B$24,'Категорія витрат'!$A$24,IF(I1826='Категорія витрат'!$B$25,'Категорія витрат'!$A$25,IF(I1826='Категорія витрат'!$B$26,'Категорія витрат'!$A$26,IF(I1826='Категорія витрат'!$B$27,'Категорія витрат'!$A$27,IF(I1826='Категорія витрат'!$B$28,'Категорія витрат'!$A$28,IF(I1826='Категорія витрат'!$B$29,'Категорія витрат'!$A$29,IF(I1826='Категорія витрат'!$B$30,'Категорія витрат'!$A$30,"")))))))))))))))))))))))))))))</f>
        <v/>
      </c>
      <c r="I1826" s="78"/>
      <c r="J1826" s="171"/>
      <c r="K1826" s="47"/>
      <c r="L1826" s="86">
        <f t="shared" si="934"/>
        <v>0</v>
      </c>
      <c r="M1826" s="174"/>
      <c r="N1826" s="176"/>
      <c r="O1826" s="169"/>
      <c r="P1826" s="157">
        <f>IF(J1826='Категорія витрат'!$F$2,ROUND('Додаток 3._Бюджет детальний ПР'!O1826*0.3676,2),IF(J1826='Категорія витрат'!$F$3,ROUND('Додаток 3._Бюджет детальний ПР'!O1826*0.347,2),IF(J1826='Категорія витрат'!$F$4,ROUND('Додаток 3._Бюджет детальний ПР'!O1826*0.347,2),IF(J1826='Категорія витрат'!$F$7,ROUND('Додаток 3._Бюджет детальний ПР'!O1826*0.0841,2),0))))</f>
        <v>0</v>
      </c>
      <c r="Q1826" s="151">
        <f t="shared" si="935"/>
        <v>0</v>
      </c>
      <c r="R1826" s="179"/>
      <c r="S1826" s="179"/>
      <c r="T1826" s="179"/>
      <c r="U1826" s="179"/>
      <c r="V1826" s="179"/>
      <c r="W1826" s="179"/>
      <c r="X1826" s="179"/>
      <c r="Y1826" s="179"/>
      <c r="Z1826" s="179"/>
      <c r="AA1826" s="179"/>
      <c r="AB1826" s="179"/>
      <c r="AC1826" s="179"/>
      <c r="AD1826" s="48">
        <f t="shared" si="910"/>
        <v>0</v>
      </c>
      <c r="AE1826" s="48">
        <f t="shared" si="911"/>
        <v>0</v>
      </c>
      <c r="AF1826" s="48">
        <f t="shared" si="912"/>
        <v>0</v>
      </c>
      <c r="AG1826" s="48">
        <f t="shared" si="913"/>
        <v>0</v>
      </c>
      <c r="AH1826" s="48">
        <f t="shared" si="914"/>
        <v>0</v>
      </c>
      <c r="AI1826" s="48">
        <f t="shared" si="915"/>
        <v>0</v>
      </c>
      <c r="AJ1826" s="48">
        <f t="shared" si="916"/>
        <v>0</v>
      </c>
      <c r="AK1826" s="48">
        <f t="shared" si="917"/>
        <v>0</v>
      </c>
      <c r="AL1826" s="179"/>
      <c r="AM1826" s="179"/>
      <c r="AN1826" s="76"/>
      <c r="AO1826" s="174"/>
      <c r="AP1826" s="86">
        <f t="shared" si="936"/>
        <v>0</v>
      </c>
      <c r="AQ1826" s="174"/>
      <c r="AR1826" s="176"/>
      <c r="AS1826" s="169"/>
      <c r="AT1826" s="157">
        <f>IF(J1826='Категорія витрат'!$F$2,ROUND('Додаток 3._Бюджет детальний ПР'!AS1826*0.3676,2),IF(J1826='Категорія витрат'!$F$3,ROUND('Додаток 3._Бюджет детальний ПР'!AS1826*0.347,2),IF(J1826='Категорія витрат'!$F$4,ROUND('Додаток 3._Бюджет детальний ПР'!AS1826*0.347,2),IF(J1826='Категорія витрат'!$F$7,ROUND('Додаток 3._Бюджет детальний ПР'!AS1826*0.0841,2),0))))</f>
        <v>0</v>
      </c>
      <c r="AU1826" s="151">
        <f t="shared" si="909"/>
        <v>0</v>
      </c>
      <c r="AV1826" s="179"/>
      <c r="AW1826" s="179"/>
      <c r="AX1826" s="179"/>
      <c r="AY1826" s="179"/>
      <c r="AZ1826" s="179"/>
      <c r="BA1826" s="179"/>
      <c r="BB1826" s="179"/>
      <c r="BC1826" s="179"/>
      <c r="BD1826" s="179"/>
      <c r="BE1826" s="179"/>
      <c r="BF1826" s="179"/>
      <c r="BG1826" s="179"/>
      <c r="BH1826" s="48">
        <f t="shared" si="918"/>
        <v>0</v>
      </c>
      <c r="BI1826" s="48">
        <f t="shared" si="919"/>
        <v>0</v>
      </c>
      <c r="BJ1826" s="48">
        <f t="shared" si="920"/>
        <v>0</v>
      </c>
      <c r="BK1826" s="48">
        <f t="shared" si="921"/>
        <v>0</v>
      </c>
      <c r="BL1826" s="48">
        <f t="shared" si="922"/>
        <v>0</v>
      </c>
      <c r="BM1826" s="48">
        <f t="shared" si="923"/>
        <v>0</v>
      </c>
      <c r="BN1826" s="48">
        <f t="shared" si="924"/>
        <v>0</v>
      </c>
      <c r="BO1826" s="48">
        <f t="shared" si="925"/>
        <v>0</v>
      </c>
      <c r="BP1826" s="179"/>
      <c r="BQ1826" s="179"/>
      <c r="BR1826" s="189"/>
      <c r="BS1826" s="174"/>
      <c r="BT1826" s="86">
        <f t="shared" si="937"/>
        <v>0</v>
      </c>
      <c r="BU1826" s="174"/>
      <c r="BV1826" s="176"/>
      <c r="BW1826" s="169"/>
      <c r="BX1826" s="157">
        <f>IF(J1826='Категорія витрат'!$F$2,ROUND('Додаток 3._Бюджет детальний ПР'!BW1826*0.3676,2),IF(J1826='Категорія витрат'!$F$3,ROUND('Додаток 3._Бюджет детальний ПР'!BW1826*0.347,2),IF(J1826='Категорія витрат'!$F$4,ROUND('Додаток 3._Бюджет детальний ПР'!BW1826*0.347,2),IF(J1826='Категорія витрат'!$F$7,ROUND('Додаток 3._Бюджет детальний ПР'!BW1826*0.0841,2),0))))</f>
        <v>0</v>
      </c>
      <c r="BY1826" s="151">
        <f t="shared" si="938"/>
        <v>0</v>
      </c>
      <c r="BZ1826" s="179"/>
      <c r="CA1826" s="179"/>
      <c r="CB1826" s="179"/>
      <c r="CC1826" s="179"/>
      <c r="CD1826" s="179"/>
      <c r="CE1826" s="179"/>
      <c r="CF1826" s="179"/>
      <c r="CG1826" s="179"/>
      <c r="CH1826" s="179"/>
      <c r="CI1826" s="179"/>
      <c r="CJ1826" s="179"/>
      <c r="CK1826" s="179"/>
      <c r="CL1826" s="48">
        <f t="shared" si="926"/>
        <v>0</v>
      </c>
      <c r="CM1826" s="48">
        <f t="shared" si="927"/>
        <v>0</v>
      </c>
      <c r="CN1826" s="48">
        <f t="shared" si="928"/>
        <v>0</v>
      </c>
      <c r="CO1826" s="48">
        <f t="shared" si="929"/>
        <v>0</v>
      </c>
      <c r="CP1826" s="48">
        <f t="shared" si="930"/>
        <v>0</v>
      </c>
      <c r="CQ1826" s="48">
        <f t="shared" si="931"/>
        <v>0</v>
      </c>
      <c r="CR1826" s="48">
        <f t="shared" si="932"/>
        <v>0</v>
      </c>
      <c r="CS1826" s="48">
        <f t="shared" si="933"/>
        <v>0</v>
      </c>
      <c r="CT1826" s="179"/>
      <c r="CU1826" s="179"/>
    </row>
    <row r="1827" spans="1:100" ht="20.100000000000001" customHeight="1" x14ac:dyDescent="0.25">
      <c r="A1827" s="57">
        <v>1822</v>
      </c>
      <c r="B1827" s="398" t="str">
        <f>IF(D1827='Напрямки конкурса'!$L$2,'Напрямки конкурса'!$B$2,IF(D1827='Напрямки конкурса'!$L$3,'Напрямки конкурса'!$B$3,IF(D1827='Напрямки конкурса'!$L$4,'Напрямки конкурса'!$B$4,IF(D1827='Напрямки конкурса'!$L$5,'Напрямки конкурса'!$B$5,IF(D1827='Напрямки конкурса'!$L$6,'Напрямки конкурса'!$B$6,IF(D1827='Напрямки конкурса'!$L$7,'Напрямки конкурса'!$B$7,IF(D1827='Напрямки конкурса'!$L$8,'Напрямки конкурса'!$B$8,IF(D1827='Напрямки конкурса'!$L$9,'Напрямки конкурса'!$B$9,IF(D1827='Напрямки конкурса'!$L$10,'Напрямки конкурса'!$B$10,IF(D1827='Напрямки конкурса'!$L$11,'Напрямки конкурса'!$B$11,IF(D1827='Напрямки конкурса'!$L$12,'Напрямки конкурса'!$B$12,IF(D1827='Напрямки конкурса'!$L$13,'Напрямки конкурса'!$B$13,IF(D1827='Напрямки конкурса'!$L$14,'Напрямки конкурса'!$B$14,IF(D1827='Напрямки конкурса'!$L$15,'Напрямки конкурса'!$B$15,IF(D1827='Напрямки конкурса'!$L$16,'Напрямки конкурса'!$B$16,IF(D1827='Напрямки конкурса'!$L$17,'Напрямки конкурса'!$B$17,IF(D1827='Напрямки конкурса'!$L$18,'Напрямки конкурса'!$B$18,IF(D1827='Напрямки конкурса'!$L$19,'Напрямки конкурса'!$B$19,IF(D1827='Напрямки конкурса'!$L$20,'Напрямки конкурса'!$B$20,IF(D1827='Напрямки конкурса'!$L$21,'Напрямки конкурса'!$B$21,IF(D1827='Напрямки конкурса'!$L$22,'Напрямки конкурса'!$B$22,IF(D1827='Напрямки конкурса'!$L$23,'Напрямки конкурса'!$B$23,IF(D1827='Напрямки конкурса'!$L$24,'Напрямки конкурса'!$B$24,IF(D1827='Напрямки конкурса'!$L$25,'Напрямки конкурса'!$B$25,IF(D1827='Напрямки конкурса'!$L$26,'Напрямки конкурса'!$B$26,IF(D1827='Напрямки конкурса'!$L$27,'Напрямки конкурса'!$B$27,IF(D1827='Напрямки конкурса'!$L$28,'Напрямки конкурса'!$B$28,"")))))))))))))))))))))))))))</f>
        <v/>
      </c>
      <c r="C1827" s="58" t="str">
        <f>IF(D1827='Напрямки конкурса'!$L$2,'Напрямки конкурса'!$K$2,IF(D1827='Напрямки конкурса'!$L$3,'Напрямки конкурса'!$K$3,IF(D1827='Напрямки конкурса'!$L$4,'Напрямки конкурса'!$K$4,IF(D1827='Напрямки конкурса'!$L$5,'Напрямки конкурса'!$K$5,IF(D1827='Напрямки конкурса'!$L$6,'Напрямки конкурса'!$K$6,IF(D1827='Напрямки конкурса'!$L$7,'Напрямки конкурса'!$K$7,IF(D1827='Напрямки конкурса'!$L$8,'Напрямки конкурса'!$K$8,IF(D1827='Напрямки конкурса'!$L$9,'Напрямки конкурса'!$K$9,IF(D1827='Напрямки конкурса'!$L$10,'Напрямки конкурса'!$K$10,IF(D1827='Напрямки конкурса'!$L$11,'Напрямки конкурса'!$K$11,IF(D1827='Напрямки конкурса'!$L$12,'Напрямки конкурса'!$K$12,IF(D1827='Напрямки конкурса'!$L$13,'Напрямки конкурса'!$K$13,IF(D1827='Напрямки конкурса'!$L$14,'Напрямки конкурса'!$K$14,IF(D1827='Напрямки конкурса'!$L$15,'Напрямки конкурса'!$K$15,IF(D1827='Напрямки конкурса'!$L$16,'Напрямки конкурса'!$K$16,IF(D1827='Напрямки конкурса'!$L$17,'Напрямки конкурса'!$K$17,IF(D1827='Напрямки конкурса'!$L$18,'Напрямки конкурса'!$K$18,IF(D1827='Напрямки конкурса'!$L$19,'Напрямки конкурса'!$K$19,IF(D1827='Напрямки конкурса'!$L$20,'Напрямки конкурса'!$K$20,IF(D1827='Напрямки конкурса'!$L$21,'Напрямки конкурса'!$K$21,IF(D1827='Напрямки конкурса'!$L$22,'Напрямки конкурса'!$K$22,IF(D1827='Напрямки конкурса'!$L$23,'Напрямки конкурса'!$K$23,IF(D1827='Напрямки конкурса'!$L$24,'Напрямки конкурса'!$K$24,IF(D1827='Напрямки конкурса'!$L$25,'Напрямки конкурса'!$K$25,IF(D1827='Напрямки конкурса'!$L$26,'Напрямки конкурса'!$K$26,IF(D1827='Напрямки конкурса'!$L$27,'Напрямки конкурса'!$K$27,IF(D1827='Напрямки конкурса'!$L$28,'Напрямки конкурса'!$K$28,"")))))))))))))))))))))))))))</f>
        <v/>
      </c>
      <c r="D1827" s="58">
        <f>'Напрямки конкурса'!L39</f>
        <v>0</v>
      </c>
      <c r="E1827" s="46"/>
      <c r="F1827" s="46"/>
      <c r="G1827" s="46"/>
      <c r="H1827" s="148" t="str">
        <f>IF(I1827='Категорія витрат'!$B$2,'Категорія витрат'!$A$2,IF(I1827='Категорія витрат'!$B$3,'Категорія витрат'!$A$3,IF(I1827='Категорія витрат'!$B$4,'Категорія витрат'!$A$4,IF(I1827='Категорія витрат'!$B$5,'Категорія витрат'!$A$5,IF(I1827='Категорія витрат'!$B$6,'Категорія витрат'!$A$6,IF(I1827='Категорія витрат'!$B$7,'Категорія витрат'!$A$7,IF(I1827='Категорія витрат'!$B$8,'Категорія витрат'!$A$8,IF(I1827='Категорія витрат'!$B$9,'Категорія витрат'!$A$9,IF(I1827='Категорія витрат'!$B$10,'Категорія витрат'!$A$10,IF(I1827='Категорія витрат'!$B$11,'Категорія витрат'!$A$11,IF(I1827='Категорія витрат'!$B$12,'Категорія витрат'!$A$12,IF(I1827='Категорія витрат'!$B$13,'Категорія витрат'!$A$13,IF(I1827='Категорія витрат'!$B$14,'Категорія витрат'!$A$14,IF(I1827='Категорія витрат'!$B$15,'Категорія витрат'!$A$15,IF(I1827='Категорія витрат'!$B$16,'Категорія витрат'!$A$16,IF(I1827='Категорія витрат'!$B$17,'Категорія витрат'!$A$17,IF(I1827='Категорія витрат'!$B$18,'Категорія витрат'!$A$18,IF(I1827='Категорія витрат'!$B$19,'Категорія витрат'!$A$19,IF(I1827='Категорія витрат'!$B$20,'Категорія витрат'!$A$20,IF(I1827='Категорія витрат'!$B$21,'Категорія витрат'!$A$21,IF(I1827='Категорія витрат'!$B$22,'Категорія витрат'!$A$22,IF(I1827='Категорія витрат'!$B$23,'Категорія витрат'!$A$23,IF(I1827='Категорія витрат'!$B$24,'Категорія витрат'!$A$24,IF(I1827='Категорія витрат'!$B$25,'Категорія витрат'!$A$25,IF(I1827='Категорія витрат'!$B$26,'Категорія витрат'!$A$26,IF(I1827='Категорія витрат'!$B$27,'Категорія витрат'!$A$27,IF(I1827='Категорія витрат'!$B$28,'Категорія витрат'!$A$28,IF(I1827='Категорія витрат'!$B$29,'Категорія витрат'!$A$29,IF(I1827='Категорія витрат'!$B$30,'Категорія витрат'!$A$30,"")))))))))))))))))))))))))))))</f>
        <v/>
      </c>
      <c r="I1827" s="78"/>
      <c r="J1827" s="171"/>
      <c r="K1827" s="47"/>
      <c r="L1827" s="86">
        <f t="shared" si="934"/>
        <v>0</v>
      </c>
      <c r="M1827" s="174"/>
      <c r="N1827" s="176"/>
      <c r="O1827" s="169"/>
      <c r="P1827" s="157">
        <f>IF(J1827='Категорія витрат'!$F$2,ROUND('Додаток 3._Бюджет детальний ПР'!O1827*0.3676,2),IF(J1827='Категорія витрат'!$F$3,ROUND('Додаток 3._Бюджет детальний ПР'!O1827*0.347,2),IF(J1827='Категорія витрат'!$F$4,ROUND('Додаток 3._Бюджет детальний ПР'!O1827*0.347,2),IF(J1827='Категорія витрат'!$F$7,ROUND('Додаток 3._Бюджет детальний ПР'!O1827*0.0841,2),0))))</f>
        <v>0</v>
      </c>
      <c r="Q1827" s="151">
        <f t="shared" si="935"/>
        <v>0</v>
      </c>
      <c r="R1827" s="179"/>
      <c r="S1827" s="179"/>
      <c r="T1827" s="179"/>
      <c r="U1827" s="179"/>
      <c r="V1827" s="179"/>
      <c r="W1827" s="179"/>
      <c r="X1827" s="179"/>
      <c r="Y1827" s="179"/>
      <c r="Z1827" s="179"/>
      <c r="AA1827" s="179"/>
      <c r="AB1827" s="179"/>
      <c r="AC1827" s="179"/>
      <c r="AD1827" s="48">
        <f t="shared" si="910"/>
        <v>0</v>
      </c>
      <c r="AE1827" s="48">
        <f t="shared" si="911"/>
        <v>0</v>
      </c>
      <c r="AF1827" s="48">
        <f t="shared" si="912"/>
        <v>0</v>
      </c>
      <c r="AG1827" s="48">
        <f t="shared" si="913"/>
        <v>0</v>
      </c>
      <c r="AH1827" s="48">
        <f t="shared" si="914"/>
        <v>0</v>
      </c>
      <c r="AI1827" s="48">
        <f t="shared" si="915"/>
        <v>0</v>
      </c>
      <c r="AJ1827" s="48">
        <f t="shared" si="916"/>
        <v>0</v>
      </c>
      <c r="AK1827" s="48">
        <f t="shared" si="917"/>
        <v>0</v>
      </c>
      <c r="AL1827" s="179"/>
      <c r="AM1827" s="179"/>
      <c r="AN1827" s="76"/>
      <c r="AO1827" s="174"/>
      <c r="AP1827" s="86">
        <f t="shared" si="936"/>
        <v>0</v>
      </c>
      <c r="AQ1827" s="174"/>
      <c r="AR1827" s="176"/>
      <c r="AS1827" s="169"/>
      <c r="AT1827" s="157">
        <f>IF(J1827='Категорія витрат'!$F$2,ROUND('Додаток 3._Бюджет детальний ПР'!AS1827*0.3676,2),IF(J1827='Категорія витрат'!$F$3,ROUND('Додаток 3._Бюджет детальний ПР'!AS1827*0.347,2),IF(J1827='Категорія витрат'!$F$4,ROUND('Додаток 3._Бюджет детальний ПР'!AS1827*0.347,2),IF(J1827='Категорія витрат'!$F$7,ROUND('Додаток 3._Бюджет детальний ПР'!AS1827*0.0841,2),0))))</f>
        <v>0</v>
      </c>
      <c r="AU1827" s="151">
        <f t="shared" si="909"/>
        <v>0</v>
      </c>
      <c r="AV1827" s="179"/>
      <c r="AW1827" s="179"/>
      <c r="AX1827" s="179"/>
      <c r="AY1827" s="179"/>
      <c r="AZ1827" s="179"/>
      <c r="BA1827" s="179"/>
      <c r="BB1827" s="179"/>
      <c r="BC1827" s="179"/>
      <c r="BD1827" s="179"/>
      <c r="BE1827" s="179"/>
      <c r="BF1827" s="179"/>
      <c r="BG1827" s="179"/>
      <c r="BH1827" s="48">
        <f t="shared" si="918"/>
        <v>0</v>
      </c>
      <c r="BI1827" s="48">
        <f t="shared" si="919"/>
        <v>0</v>
      </c>
      <c r="BJ1827" s="48">
        <f t="shared" si="920"/>
        <v>0</v>
      </c>
      <c r="BK1827" s="48">
        <f t="shared" si="921"/>
        <v>0</v>
      </c>
      <c r="BL1827" s="48">
        <f t="shared" si="922"/>
        <v>0</v>
      </c>
      <c r="BM1827" s="48">
        <f t="shared" si="923"/>
        <v>0</v>
      </c>
      <c r="BN1827" s="48">
        <f t="shared" si="924"/>
        <v>0</v>
      </c>
      <c r="BO1827" s="48">
        <f t="shared" si="925"/>
        <v>0</v>
      </c>
      <c r="BP1827" s="179"/>
      <c r="BQ1827" s="179"/>
      <c r="BR1827" s="189"/>
      <c r="BS1827" s="174"/>
      <c r="BT1827" s="86">
        <f t="shared" si="937"/>
        <v>0</v>
      </c>
      <c r="BU1827" s="174"/>
      <c r="BV1827" s="176"/>
      <c r="BW1827" s="169"/>
      <c r="BX1827" s="157">
        <f>IF(J1827='Категорія витрат'!$F$2,ROUND('Додаток 3._Бюджет детальний ПР'!BW1827*0.3676,2),IF(J1827='Категорія витрат'!$F$3,ROUND('Додаток 3._Бюджет детальний ПР'!BW1827*0.347,2),IF(J1827='Категорія витрат'!$F$4,ROUND('Додаток 3._Бюджет детальний ПР'!BW1827*0.347,2),IF(J1827='Категорія витрат'!$F$7,ROUND('Додаток 3._Бюджет детальний ПР'!BW1827*0.0841,2),0))))</f>
        <v>0</v>
      </c>
      <c r="BY1827" s="151">
        <f t="shared" si="938"/>
        <v>0</v>
      </c>
      <c r="BZ1827" s="179"/>
      <c r="CA1827" s="179"/>
      <c r="CB1827" s="179"/>
      <c r="CC1827" s="179"/>
      <c r="CD1827" s="179"/>
      <c r="CE1827" s="179"/>
      <c r="CF1827" s="179"/>
      <c r="CG1827" s="179"/>
      <c r="CH1827" s="179"/>
      <c r="CI1827" s="179"/>
      <c r="CJ1827" s="179"/>
      <c r="CK1827" s="179"/>
      <c r="CL1827" s="48">
        <f t="shared" si="926"/>
        <v>0</v>
      </c>
      <c r="CM1827" s="48">
        <f t="shared" si="927"/>
        <v>0</v>
      </c>
      <c r="CN1827" s="48">
        <f t="shared" si="928"/>
        <v>0</v>
      </c>
      <c r="CO1827" s="48">
        <f t="shared" si="929"/>
        <v>0</v>
      </c>
      <c r="CP1827" s="48">
        <f t="shared" si="930"/>
        <v>0</v>
      </c>
      <c r="CQ1827" s="48">
        <f t="shared" si="931"/>
        <v>0</v>
      </c>
      <c r="CR1827" s="48">
        <f t="shared" si="932"/>
        <v>0</v>
      </c>
      <c r="CS1827" s="48">
        <f t="shared" si="933"/>
        <v>0</v>
      </c>
      <c r="CT1827" s="179"/>
      <c r="CU1827" s="179"/>
    </row>
    <row r="1828" spans="1:100" ht="15" customHeight="1" x14ac:dyDescent="0.25">
      <c r="A1828" s="77"/>
      <c r="B1828" s="77"/>
      <c r="C1828" s="78"/>
      <c r="D1828" s="78"/>
      <c r="E1828" s="78"/>
      <c r="F1828" s="78"/>
      <c r="G1828" s="78"/>
      <c r="H1828" s="78"/>
      <c r="I1828" s="78"/>
      <c r="J1828" s="78"/>
      <c r="K1828" s="78"/>
      <c r="L1828" s="77"/>
      <c r="M1828" s="78"/>
      <c r="N1828" s="79"/>
      <c r="O1828" s="78"/>
      <c r="P1828" s="78"/>
      <c r="Q1828" s="78"/>
      <c r="R1828" s="78"/>
      <c r="S1828" s="78"/>
      <c r="T1828" s="78"/>
      <c r="U1828" s="78"/>
      <c r="V1828" s="78"/>
      <c r="W1828" s="78"/>
      <c r="X1828" s="78"/>
      <c r="Y1828" s="78"/>
      <c r="Z1828" s="78"/>
      <c r="AA1828" s="78"/>
      <c r="AB1828" s="78"/>
      <c r="AC1828" s="78"/>
      <c r="AD1828" s="78"/>
      <c r="AE1828" s="78"/>
      <c r="AF1828" s="78"/>
      <c r="AG1828" s="78"/>
      <c r="AH1828" s="78"/>
      <c r="AI1828" s="78"/>
      <c r="AJ1828" s="78"/>
      <c r="AK1828" s="78"/>
      <c r="AL1828" s="78"/>
      <c r="AM1828" s="78"/>
      <c r="AN1828" s="76"/>
      <c r="AO1828" s="172"/>
      <c r="AP1828" s="77"/>
      <c r="AQ1828" s="172"/>
      <c r="AR1828" s="187"/>
      <c r="AS1828" s="172"/>
      <c r="AT1828" s="78"/>
      <c r="AU1828" s="78"/>
      <c r="AV1828" s="78"/>
      <c r="AW1828" s="78"/>
      <c r="AX1828" s="78"/>
      <c r="AY1828" s="78"/>
      <c r="AZ1828" s="78"/>
      <c r="BA1828" s="78"/>
      <c r="BB1828" s="78"/>
      <c r="BC1828" s="78"/>
      <c r="BD1828" s="78"/>
      <c r="BE1828" s="78"/>
      <c r="BF1828" s="78"/>
      <c r="BG1828" s="78"/>
      <c r="BH1828" s="78"/>
      <c r="BI1828" s="78"/>
      <c r="BJ1828" s="78"/>
      <c r="BK1828" s="78"/>
      <c r="BL1828" s="78"/>
      <c r="BM1828" s="78"/>
      <c r="BN1828" s="78"/>
      <c r="BO1828" s="78"/>
      <c r="BP1828" s="78"/>
      <c r="BQ1828" s="78"/>
      <c r="BR1828" s="76"/>
      <c r="BS1828" s="78"/>
      <c r="BT1828" s="77"/>
      <c r="BU1828" s="78"/>
      <c r="BV1828" s="79"/>
      <c r="BW1828" s="78"/>
      <c r="BX1828" s="78"/>
      <c r="BY1828" s="78"/>
      <c r="BZ1828" s="78"/>
      <c r="CA1828" s="78"/>
      <c r="CB1828" s="78"/>
      <c r="CC1828" s="78"/>
      <c r="CD1828" s="78"/>
      <c r="CE1828" s="78"/>
      <c r="CF1828" s="78"/>
      <c r="CG1828" s="78"/>
      <c r="CH1828" s="78"/>
      <c r="CI1828" s="78"/>
      <c r="CJ1828" s="78"/>
      <c r="CK1828" s="78"/>
      <c r="CL1828" s="78"/>
      <c r="CM1828" s="78"/>
      <c r="CN1828" s="78"/>
      <c r="CO1828" s="78"/>
      <c r="CP1828" s="78"/>
      <c r="CQ1828" s="78"/>
      <c r="CR1828" s="78"/>
      <c r="CS1828" s="78"/>
      <c r="CT1828" s="78"/>
      <c r="CU1828" s="78"/>
    </row>
    <row r="1829" spans="1:100" ht="15" customHeight="1" x14ac:dyDescent="0.25">
      <c r="A1829" s="80"/>
      <c r="B1829" s="80"/>
      <c r="C1829" s="81" t="s">
        <v>14</v>
      </c>
      <c r="D1829" s="81"/>
      <c r="E1829" s="78"/>
      <c r="F1829" s="78"/>
      <c r="G1829" s="78"/>
      <c r="H1829" s="78"/>
      <c r="I1829" s="78"/>
      <c r="J1829" s="78"/>
      <c r="K1829" s="78"/>
      <c r="L1829" s="78">
        <f t="shared" ref="L1829" si="939">SUBTOTAL(9,L5:L1827)</f>
        <v>0</v>
      </c>
      <c r="M1829" s="78"/>
      <c r="N1829" s="79"/>
      <c r="O1829" s="78"/>
      <c r="P1829" s="78"/>
      <c r="Q1829" s="78">
        <f t="shared" ref="Q1829:AM1829" si="940">SUBTOTAL(9,Q5:Q1827)</f>
        <v>0</v>
      </c>
      <c r="R1829" s="78">
        <f t="shared" si="940"/>
        <v>0</v>
      </c>
      <c r="S1829" s="78">
        <f t="shared" si="940"/>
        <v>0</v>
      </c>
      <c r="T1829" s="78">
        <f t="shared" si="940"/>
        <v>0</v>
      </c>
      <c r="U1829" s="78">
        <f t="shared" si="940"/>
        <v>0</v>
      </c>
      <c r="V1829" s="78">
        <f t="shared" si="940"/>
        <v>0</v>
      </c>
      <c r="W1829" s="78">
        <f t="shared" si="940"/>
        <v>0</v>
      </c>
      <c r="X1829" s="78">
        <f t="shared" si="940"/>
        <v>0</v>
      </c>
      <c r="Y1829" s="78">
        <f t="shared" si="940"/>
        <v>0</v>
      </c>
      <c r="Z1829" s="78">
        <f t="shared" si="940"/>
        <v>0</v>
      </c>
      <c r="AA1829" s="78">
        <f t="shared" si="940"/>
        <v>0</v>
      </c>
      <c r="AB1829" s="78">
        <f t="shared" si="940"/>
        <v>0</v>
      </c>
      <c r="AC1829" s="78">
        <f t="shared" si="940"/>
        <v>2</v>
      </c>
      <c r="AD1829" s="78">
        <f t="shared" si="940"/>
        <v>0</v>
      </c>
      <c r="AE1829" s="78">
        <f t="shared" si="940"/>
        <v>0</v>
      </c>
      <c r="AF1829" s="78">
        <f t="shared" si="940"/>
        <v>0</v>
      </c>
      <c r="AG1829" s="78">
        <f t="shared" si="940"/>
        <v>0</v>
      </c>
      <c r="AH1829" s="78">
        <f t="shared" si="940"/>
        <v>0</v>
      </c>
      <c r="AI1829" s="78">
        <f t="shared" si="940"/>
        <v>0</v>
      </c>
      <c r="AJ1829" s="78">
        <f t="shared" si="940"/>
        <v>0</v>
      </c>
      <c r="AK1829" s="78">
        <f t="shared" si="940"/>
        <v>2</v>
      </c>
      <c r="AL1829" s="78">
        <f t="shared" si="940"/>
        <v>0</v>
      </c>
      <c r="AM1829" s="78">
        <f t="shared" si="940"/>
        <v>0</v>
      </c>
      <c r="AN1829" s="76"/>
      <c r="AO1829" s="172"/>
      <c r="AP1829" s="77"/>
      <c r="AQ1829" s="172"/>
      <c r="AR1829" s="187"/>
      <c r="AS1829" s="172"/>
      <c r="AT1829" s="78"/>
      <c r="AU1829" s="78">
        <f t="shared" ref="AU1829:BO1829" si="941">SUBTOTAL(9,AU5:AU1827)</f>
        <v>0</v>
      </c>
      <c r="AV1829" s="78">
        <f t="shared" si="941"/>
        <v>0</v>
      </c>
      <c r="AW1829" s="78">
        <f t="shared" si="941"/>
        <v>0</v>
      </c>
      <c r="AX1829" s="78">
        <f t="shared" si="941"/>
        <v>0</v>
      </c>
      <c r="AY1829" s="78">
        <f t="shared" si="941"/>
        <v>0</v>
      </c>
      <c r="AZ1829" s="78">
        <f t="shared" si="941"/>
        <v>0</v>
      </c>
      <c r="BA1829" s="78">
        <f t="shared" si="941"/>
        <v>0</v>
      </c>
      <c r="BB1829" s="78">
        <f t="shared" si="941"/>
        <v>0</v>
      </c>
      <c r="BC1829" s="78">
        <f t="shared" si="941"/>
        <v>0</v>
      </c>
      <c r="BD1829" s="78">
        <f t="shared" si="941"/>
        <v>0</v>
      </c>
      <c r="BE1829" s="78">
        <f t="shared" si="941"/>
        <v>0</v>
      </c>
      <c r="BF1829" s="78">
        <f t="shared" si="941"/>
        <v>0</v>
      </c>
      <c r="BG1829" s="78">
        <f t="shared" si="941"/>
        <v>0</v>
      </c>
      <c r="BH1829" s="78">
        <f t="shared" si="941"/>
        <v>0</v>
      </c>
      <c r="BI1829" s="78">
        <f t="shared" si="941"/>
        <v>0</v>
      </c>
      <c r="BJ1829" s="78">
        <f t="shared" si="941"/>
        <v>0</v>
      </c>
      <c r="BK1829" s="78">
        <f t="shared" si="941"/>
        <v>0</v>
      </c>
      <c r="BL1829" s="78">
        <f t="shared" si="941"/>
        <v>0</v>
      </c>
      <c r="BM1829" s="78">
        <f t="shared" si="941"/>
        <v>0</v>
      </c>
      <c r="BN1829" s="78">
        <f t="shared" si="941"/>
        <v>0</v>
      </c>
      <c r="BO1829" s="78">
        <f t="shared" si="941"/>
        <v>0</v>
      </c>
      <c r="BP1829" s="78">
        <f t="shared" ref="BP1829:BQ1829" si="942">SUBTOTAL(9,BP5:BP1827)</f>
        <v>0</v>
      </c>
      <c r="BQ1829" s="78">
        <f t="shared" si="942"/>
        <v>0</v>
      </c>
      <c r="BR1829" s="76"/>
      <c r="BS1829" s="78"/>
      <c r="BT1829" s="77"/>
      <c r="BU1829" s="78"/>
      <c r="BV1829" s="79"/>
      <c r="BW1829" s="78"/>
      <c r="BX1829" s="78"/>
      <c r="BY1829" s="78">
        <f t="shared" ref="BY1829:CS1829" si="943">SUBTOTAL(9,BY5:BY1827)</f>
        <v>0</v>
      </c>
      <c r="BZ1829" s="78">
        <f t="shared" si="943"/>
        <v>0</v>
      </c>
      <c r="CA1829" s="78">
        <f t="shared" si="943"/>
        <v>0</v>
      </c>
      <c r="CB1829" s="78">
        <f t="shared" si="943"/>
        <v>0</v>
      </c>
      <c r="CC1829" s="78">
        <f t="shared" si="943"/>
        <v>0</v>
      </c>
      <c r="CD1829" s="78">
        <f t="shared" si="943"/>
        <v>0</v>
      </c>
      <c r="CE1829" s="78">
        <f t="shared" si="943"/>
        <v>0</v>
      </c>
      <c r="CF1829" s="78">
        <f t="shared" si="943"/>
        <v>0</v>
      </c>
      <c r="CG1829" s="78">
        <f t="shared" si="943"/>
        <v>0</v>
      </c>
      <c r="CH1829" s="78">
        <f t="shared" si="943"/>
        <v>0</v>
      </c>
      <c r="CI1829" s="78">
        <f t="shared" si="943"/>
        <v>0</v>
      </c>
      <c r="CJ1829" s="78">
        <f t="shared" si="943"/>
        <v>0</v>
      </c>
      <c r="CK1829" s="78">
        <f t="shared" si="943"/>
        <v>0</v>
      </c>
      <c r="CL1829" s="78">
        <f t="shared" si="943"/>
        <v>0</v>
      </c>
      <c r="CM1829" s="78">
        <f t="shared" si="943"/>
        <v>0</v>
      </c>
      <c r="CN1829" s="78">
        <f t="shared" si="943"/>
        <v>0</v>
      </c>
      <c r="CO1829" s="78">
        <f t="shared" si="943"/>
        <v>0</v>
      </c>
      <c r="CP1829" s="78">
        <f t="shared" si="943"/>
        <v>0</v>
      </c>
      <c r="CQ1829" s="78">
        <f t="shared" si="943"/>
        <v>0</v>
      </c>
      <c r="CR1829" s="78">
        <f t="shared" si="943"/>
        <v>0</v>
      </c>
      <c r="CS1829" s="78">
        <f t="shared" si="943"/>
        <v>0</v>
      </c>
      <c r="CT1829" s="78">
        <f t="shared" ref="CT1829:CV1829" si="944">SUBTOTAL(9,CT5:CT1827)</f>
        <v>0</v>
      </c>
      <c r="CU1829" s="78">
        <f t="shared" si="944"/>
        <v>0</v>
      </c>
      <c r="CV1829" s="78">
        <f t="shared" si="944"/>
        <v>0</v>
      </c>
    </row>
    <row r="1831" spans="1:100" ht="15" customHeight="1" x14ac:dyDescent="0.25">
      <c r="A1831" s="486" t="s">
        <v>15</v>
      </c>
      <c r="B1831" s="486"/>
      <c r="C1831" s="486"/>
      <c r="D1831" s="486"/>
      <c r="E1831" s="486"/>
      <c r="F1831" s="486"/>
      <c r="G1831" s="486"/>
      <c r="H1831" s="486"/>
      <c r="I1831" s="486"/>
      <c r="J1831" s="486"/>
      <c r="K1831" s="486"/>
      <c r="L1831" s="486"/>
      <c r="M1831" s="486"/>
      <c r="N1831" s="486"/>
      <c r="O1831" s="486"/>
      <c r="P1831" s="153"/>
      <c r="AO1831" s="184"/>
      <c r="AP1831" s="49"/>
      <c r="AQ1831" s="184"/>
      <c r="AR1831" s="184"/>
      <c r="AS1831" s="184"/>
      <c r="AT1831" s="153"/>
      <c r="BS1831" s="49"/>
      <c r="BT1831" s="49"/>
      <c r="BU1831" s="49"/>
      <c r="BV1831" s="49"/>
      <c r="BW1831" s="49"/>
      <c r="BX1831" s="153"/>
    </row>
    <row r="1832" spans="1:100" ht="15" customHeight="1" x14ac:dyDescent="0.25">
      <c r="A1832" s="486"/>
      <c r="B1832" s="486"/>
      <c r="C1832" s="486"/>
      <c r="D1832" s="486"/>
      <c r="E1832" s="486"/>
      <c r="F1832" s="486"/>
      <c r="G1832" s="486"/>
      <c r="H1832" s="486"/>
      <c r="I1832" s="486"/>
      <c r="J1832" s="486"/>
      <c r="K1832" s="486"/>
      <c r="L1832" s="486"/>
      <c r="M1832" s="486"/>
      <c r="N1832" s="486"/>
      <c r="O1832" s="486"/>
      <c r="P1832" s="153"/>
      <c r="AO1832" s="184"/>
      <c r="AP1832" s="49"/>
      <c r="AQ1832" s="184"/>
      <c r="AR1832" s="184"/>
      <c r="AS1832" s="184"/>
      <c r="AT1832" s="153"/>
      <c r="BS1832" s="49"/>
      <c r="BT1832" s="49"/>
      <c r="BU1832" s="49"/>
      <c r="BV1832" s="49"/>
      <c r="BW1832" s="49"/>
      <c r="BX1832" s="153"/>
    </row>
    <row r="1833" spans="1:100" ht="15" customHeight="1" x14ac:dyDescent="0.25">
      <c r="A1833" s="486"/>
      <c r="B1833" s="486"/>
      <c r="C1833" s="486"/>
      <c r="D1833" s="486"/>
      <c r="E1833" s="486"/>
      <c r="F1833" s="486"/>
      <c r="G1833" s="486"/>
      <c r="H1833" s="486"/>
      <c r="I1833" s="486"/>
      <c r="J1833" s="486"/>
      <c r="K1833" s="486"/>
      <c r="L1833" s="486"/>
      <c r="M1833" s="486"/>
      <c r="N1833" s="486"/>
      <c r="O1833" s="486"/>
      <c r="P1833" s="153"/>
      <c r="AO1833" s="184"/>
      <c r="AP1833" s="49"/>
      <c r="AQ1833" s="184"/>
      <c r="AR1833" s="184"/>
      <c r="AS1833" s="184"/>
      <c r="AT1833" s="153"/>
      <c r="BS1833" s="49"/>
      <c r="BT1833" s="49"/>
      <c r="BU1833" s="49"/>
      <c r="BV1833" s="49"/>
      <c r="BW1833" s="49"/>
      <c r="BX1833" s="153"/>
    </row>
    <row r="1835" spans="1:100" ht="15" customHeight="1" x14ac:dyDescent="0.35">
      <c r="F1835" s="333"/>
    </row>
  </sheetData>
  <sheetProtection password="CD5E" sheet="1" objects="1" scenarios="1" formatCells="0" formatColumns="0" formatRows="0" autoFilter="0"/>
  <autoFilter ref="A4:CW1827"/>
  <mergeCells count="12">
    <mergeCell ref="A1831:O1833"/>
    <mergeCell ref="AD1:AG1"/>
    <mergeCell ref="AH1:AK1"/>
    <mergeCell ref="A1:E2"/>
    <mergeCell ref="F1:Q2"/>
    <mergeCell ref="R1:AC2"/>
    <mergeCell ref="CL1:CO1"/>
    <mergeCell ref="CP1:CS1"/>
    <mergeCell ref="BZ1:CK2"/>
    <mergeCell ref="AV1:BG2"/>
    <mergeCell ref="BH1:BK1"/>
    <mergeCell ref="BL1:BO1"/>
  </mergeCells>
  <dataValidations count="6">
    <dataValidation type="list" allowBlank="1" showInputMessage="1" showErrorMessage="1" sqref="HL65539 RH65539 ABD65539 AKZ65539 AUV65539 BER65539 BON65539 BYJ65539 CIF65539 CSB65539 DBX65539 DLT65539 DVP65539 EFL65539 EPH65539 EZD65539 FIZ65539 FSV65539 GCR65539 GMN65539 GWJ65539 HGF65539 HQB65539 HZX65539 IJT65539 ITP65539 JDL65539 JNH65539 JXD65539 KGZ65539 KQV65539 LAR65539 LKN65539 LUJ65539 MEF65539 MOB65539 MXX65539 NHT65539 NRP65539 OBL65539 OLH65539 OVD65539 PEZ65539 POV65539 PYR65539 QIN65539 QSJ65539 RCF65539 RMB65539 RVX65539 SFT65539 SPP65539 SZL65539 TJH65539 TTD65539 UCZ65539 UMV65539 UWR65539 VGN65539 VQJ65539 WAF65539 WKB65539 WTX65539 HL131075 RH131075 ABD131075 AKZ131075 AUV131075 BER131075 BON131075 BYJ131075 CIF131075 CSB131075 DBX131075 DLT131075 DVP131075 EFL131075 EPH131075 EZD131075 FIZ131075 FSV131075 GCR131075 GMN131075 GWJ131075 HGF131075 HQB131075 HZX131075 IJT131075 ITP131075 JDL131075 JNH131075 JXD131075 KGZ131075 KQV131075 LAR131075 LKN131075 LUJ131075 MEF131075 MOB131075 MXX131075 NHT131075 NRP131075 OBL131075 OLH131075 OVD131075 PEZ131075 POV131075 PYR131075 QIN131075 QSJ131075 RCF131075 RMB131075 RVX131075 SFT131075 SPP131075 SZL131075 TJH131075 TTD131075 UCZ131075 UMV131075 UWR131075 VGN131075 VQJ131075 WAF131075 WKB131075 WTX131075 HL196611 RH196611 ABD196611 AKZ196611 AUV196611 BER196611 BON196611 BYJ196611 CIF196611 CSB196611 DBX196611 DLT196611 DVP196611 EFL196611 EPH196611 EZD196611 FIZ196611 FSV196611 GCR196611 GMN196611 GWJ196611 HGF196611 HQB196611 HZX196611 IJT196611 ITP196611 JDL196611 JNH196611 JXD196611 KGZ196611 KQV196611 LAR196611 LKN196611 LUJ196611 MEF196611 MOB196611 MXX196611 NHT196611 NRP196611 OBL196611 OLH196611 OVD196611 PEZ196611 POV196611 PYR196611 QIN196611 QSJ196611 RCF196611 RMB196611 RVX196611 SFT196611 SPP196611 SZL196611 TJH196611 TTD196611 UCZ196611 UMV196611 UWR196611 VGN196611 VQJ196611 WAF196611 WKB196611 WTX196611 HL262147 RH262147 ABD262147 AKZ262147 AUV262147 BER262147 BON262147 BYJ262147 CIF262147 CSB262147 DBX262147 DLT262147 DVP262147 EFL262147 EPH262147 EZD262147 FIZ262147 FSV262147 GCR262147 GMN262147 GWJ262147 HGF262147 HQB262147 HZX262147 IJT262147 ITP262147 JDL262147 JNH262147 JXD262147 KGZ262147 KQV262147 LAR262147 LKN262147 LUJ262147 MEF262147 MOB262147 MXX262147 NHT262147 NRP262147 OBL262147 OLH262147 OVD262147 PEZ262147 POV262147 PYR262147 QIN262147 QSJ262147 RCF262147 RMB262147 RVX262147 SFT262147 SPP262147 SZL262147 TJH262147 TTD262147 UCZ262147 UMV262147 UWR262147 VGN262147 VQJ262147 WAF262147 WKB262147 WTX262147 HL327683 RH327683 ABD327683 AKZ327683 AUV327683 BER327683 BON327683 BYJ327683 CIF327683 CSB327683 DBX327683 DLT327683 DVP327683 EFL327683 EPH327683 EZD327683 FIZ327683 FSV327683 GCR327683 GMN327683 GWJ327683 HGF327683 HQB327683 HZX327683 IJT327683 ITP327683 JDL327683 JNH327683 JXD327683 KGZ327683 KQV327683 LAR327683 LKN327683 LUJ327683 MEF327683 MOB327683 MXX327683 NHT327683 NRP327683 OBL327683 OLH327683 OVD327683 PEZ327683 POV327683 PYR327683 QIN327683 QSJ327683 RCF327683 RMB327683 RVX327683 SFT327683 SPP327683 SZL327683 TJH327683 TTD327683 UCZ327683 UMV327683 UWR327683 VGN327683 VQJ327683 WAF327683 WKB327683 WTX327683 HL393219 RH393219 ABD393219 AKZ393219 AUV393219 BER393219 BON393219 BYJ393219 CIF393219 CSB393219 DBX393219 DLT393219 DVP393219 EFL393219 EPH393219 EZD393219 FIZ393219 FSV393219 GCR393219 GMN393219 GWJ393219 HGF393219 HQB393219 HZX393219 IJT393219 ITP393219 JDL393219 JNH393219 JXD393219 KGZ393219 KQV393219 LAR393219 LKN393219 LUJ393219 MEF393219 MOB393219 MXX393219 NHT393219 NRP393219 OBL393219 OLH393219 OVD393219 PEZ393219 POV393219 PYR393219 QIN393219 QSJ393219 RCF393219 RMB393219 RVX393219 SFT393219 SPP393219 SZL393219 TJH393219 TTD393219 UCZ393219 UMV393219 UWR393219 VGN393219 VQJ393219 WAF393219 WKB393219 WTX393219 HL458755 RH458755 ABD458755 AKZ458755 AUV458755 BER458755 BON458755 BYJ458755 CIF458755 CSB458755 DBX458755 DLT458755 DVP458755 EFL458755 EPH458755 EZD458755 FIZ458755 FSV458755 GCR458755 GMN458755 GWJ458755 HGF458755 HQB458755 HZX458755 IJT458755 ITP458755 JDL458755 JNH458755 JXD458755 KGZ458755 KQV458755 LAR458755 LKN458755 LUJ458755 MEF458755 MOB458755 MXX458755 NHT458755 NRP458755 OBL458755 OLH458755 OVD458755 PEZ458755 POV458755 PYR458755 QIN458755 QSJ458755 RCF458755 RMB458755 RVX458755 SFT458755 SPP458755 SZL458755 TJH458755 TTD458755 UCZ458755 UMV458755 UWR458755 VGN458755 VQJ458755 WAF458755 WKB458755 WTX458755 HL524291 RH524291 ABD524291 AKZ524291 AUV524291 BER524291 BON524291 BYJ524291 CIF524291 CSB524291 DBX524291 DLT524291 DVP524291 EFL524291 EPH524291 EZD524291 FIZ524291 FSV524291 GCR524291 GMN524291 GWJ524291 HGF524291 HQB524291 HZX524291 IJT524291 ITP524291 JDL524291 JNH524291 JXD524291 KGZ524291 KQV524291 LAR524291 LKN524291 LUJ524291 MEF524291 MOB524291 MXX524291 NHT524291 NRP524291 OBL524291 OLH524291 OVD524291 PEZ524291 POV524291 PYR524291 QIN524291 QSJ524291 RCF524291 RMB524291 RVX524291 SFT524291 SPP524291 SZL524291 TJH524291 TTD524291 UCZ524291 UMV524291 UWR524291 VGN524291 VQJ524291 WAF524291 WKB524291 WTX524291 HL589827 RH589827 ABD589827 AKZ589827 AUV589827 BER589827 BON589827 BYJ589827 CIF589827 CSB589827 DBX589827 DLT589827 DVP589827 EFL589827 EPH589827 EZD589827 FIZ589827 FSV589827 GCR589827 GMN589827 GWJ589827 HGF589827 HQB589827 HZX589827 IJT589827 ITP589827 JDL589827 JNH589827 JXD589827 KGZ589827 KQV589827 LAR589827 LKN589827 LUJ589827 MEF589827 MOB589827 MXX589827 NHT589827 NRP589827 OBL589827 OLH589827 OVD589827 PEZ589827 POV589827 PYR589827 QIN589827 QSJ589827 RCF589827 RMB589827 RVX589827 SFT589827 SPP589827 SZL589827 TJH589827 TTD589827 UCZ589827 UMV589827 UWR589827 VGN589827 VQJ589827 WAF589827 WKB589827 WTX589827 HL655363 RH655363 ABD655363 AKZ655363 AUV655363 BER655363 BON655363 BYJ655363 CIF655363 CSB655363 DBX655363 DLT655363 DVP655363 EFL655363 EPH655363 EZD655363 FIZ655363 FSV655363 GCR655363 GMN655363 GWJ655363 HGF655363 HQB655363 HZX655363 IJT655363 ITP655363 JDL655363 JNH655363 JXD655363 KGZ655363 KQV655363 LAR655363 LKN655363 LUJ655363 MEF655363 MOB655363 MXX655363 NHT655363 NRP655363 OBL655363 OLH655363 OVD655363 PEZ655363 POV655363 PYR655363 QIN655363 QSJ655363 RCF655363 RMB655363 RVX655363 SFT655363 SPP655363 SZL655363 TJH655363 TTD655363 UCZ655363 UMV655363 UWR655363 VGN655363 VQJ655363 WAF655363 WKB655363 WTX655363 HL720899 RH720899 ABD720899 AKZ720899 AUV720899 BER720899 BON720899 BYJ720899 CIF720899 CSB720899 DBX720899 DLT720899 DVP720899 EFL720899 EPH720899 EZD720899 FIZ720899 FSV720899 GCR720899 GMN720899 GWJ720899 HGF720899 HQB720899 HZX720899 IJT720899 ITP720899 JDL720899 JNH720899 JXD720899 KGZ720899 KQV720899 LAR720899 LKN720899 LUJ720899 MEF720899 MOB720899 MXX720899 NHT720899 NRP720899 OBL720899 OLH720899 OVD720899 PEZ720899 POV720899 PYR720899 QIN720899 QSJ720899 RCF720899 RMB720899 RVX720899 SFT720899 SPP720899 SZL720899 TJH720899 TTD720899 UCZ720899 UMV720899 UWR720899 VGN720899 VQJ720899 WAF720899 WKB720899 WTX720899 HL786435 RH786435 ABD786435 AKZ786435 AUV786435 BER786435 BON786435 BYJ786435 CIF786435 CSB786435 DBX786435 DLT786435 DVP786435 EFL786435 EPH786435 EZD786435 FIZ786435 FSV786435 GCR786435 GMN786435 GWJ786435 HGF786435 HQB786435 HZX786435 IJT786435 ITP786435 JDL786435 JNH786435 JXD786435 KGZ786435 KQV786435 LAR786435 LKN786435 LUJ786435 MEF786435 MOB786435 MXX786435 NHT786435 NRP786435 OBL786435 OLH786435 OVD786435 PEZ786435 POV786435 PYR786435 QIN786435 QSJ786435 RCF786435 RMB786435 RVX786435 SFT786435 SPP786435 SZL786435 TJH786435 TTD786435 UCZ786435 UMV786435 UWR786435 VGN786435 VQJ786435 WAF786435 WKB786435 WTX786435 HL851971 RH851971 ABD851971 AKZ851971 AUV851971 BER851971 BON851971 BYJ851971 CIF851971 CSB851971 DBX851971 DLT851971 DVP851971 EFL851971 EPH851971 EZD851971 FIZ851971 FSV851971 GCR851971 GMN851971 GWJ851971 HGF851971 HQB851971 HZX851971 IJT851971 ITP851971 JDL851971 JNH851971 JXD851971 KGZ851971 KQV851971 LAR851971 LKN851971 LUJ851971 MEF851971 MOB851971 MXX851971 NHT851971 NRP851971 OBL851971 OLH851971 OVD851971 PEZ851971 POV851971 PYR851971 QIN851971 QSJ851971 RCF851971 RMB851971 RVX851971 SFT851971 SPP851971 SZL851971 TJH851971 TTD851971 UCZ851971 UMV851971 UWR851971 VGN851971 VQJ851971 WAF851971 WKB851971 WTX851971 HL917507 RH917507 ABD917507 AKZ917507 AUV917507 BER917507 BON917507 BYJ917507 CIF917507 CSB917507 DBX917507 DLT917507 DVP917507 EFL917507 EPH917507 EZD917507 FIZ917507 FSV917507 GCR917507 GMN917507 GWJ917507 HGF917507 HQB917507 HZX917507 IJT917507 ITP917507 JDL917507 JNH917507 JXD917507 KGZ917507 KQV917507 LAR917507 LKN917507 LUJ917507 MEF917507 MOB917507 MXX917507 NHT917507 NRP917507 OBL917507 OLH917507 OVD917507 PEZ917507 POV917507 PYR917507 QIN917507 QSJ917507 RCF917507 RMB917507 RVX917507 SFT917507 SPP917507 SZL917507 TJH917507 TTD917507 UCZ917507 UMV917507 UWR917507 VGN917507 VQJ917507 WAF917507 WKB917507 WTX917507 HL983043 RH983043 ABD983043 AKZ983043 AUV983043 BER983043 BON983043 BYJ983043 CIF983043 CSB983043 DBX983043 DLT983043 DVP983043 EFL983043 EPH983043 EZD983043 FIZ983043 FSV983043 GCR983043 GMN983043 GWJ983043 HGF983043 HQB983043 HZX983043 IJT983043 ITP983043 JDL983043 JNH983043 JXD983043 KGZ983043 KQV983043 LAR983043 LKN983043 LUJ983043 MEF983043 MOB983043 MXX983043 NHT983043 NRP983043 OBL983043 OLH983043 OVD983043 PEZ983043 POV983043 PYR983043 QIN983043 QSJ983043 RCF983043 RMB983043 RVX983043 SFT983043 SPP983043 SZL983043 TJH983043 TTD983043 UCZ983043 UMV983043 UWR983043 VGN983043 VQJ983043 WAF983043 WKB983043 WTX983043 HM1834:HN65538 RI1834:RJ65538 ABE1834:ABF65538 ALA1834:ALB65538 AUW1834:AUX65538 BES1834:BET65538 BOO1834:BOP65538 BYK1834:BYL65538 CIG1834:CIH65538 CSC1834:CSD65538 DBY1834:DBZ65538 DLU1834:DLV65538 DVQ1834:DVR65538 EFM1834:EFN65538 EPI1834:EPJ65538 EZE1834:EZF65538 FJA1834:FJB65538 FSW1834:FSX65538 GCS1834:GCT65538 GMO1834:GMP65538 GWK1834:GWL65538 HGG1834:HGH65538 HQC1834:HQD65538 HZY1834:HZZ65538 IJU1834:IJV65538 ITQ1834:ITR65538 JDM1834:JDN65538 JNI1834:JNJ65538 JXE1834:JXF65538 KHA1834:KHB65538 KQW1834:KQX65538 LAS1834:LAT65538 LKO1834:LKP65538 LUK1834:LUL65538 MEG1834:MEH65538 MOC1834:MOD65538 MXY1834:MXZ65538 NHU1834:NHV65538 NRQ1834:NRR65538 OBM1834:OBN65538 OLI1834:OLJ65538 OVE1834:OVF65538 PFA1834:PFB65538 POW1834:POX65538 PYS1834:PYT65538 QIO1834:QIP65538 QSK1834:QSL65538 RCG1834:RCH65538 RMC1834:RMD65538 RVY1834:RVZ65538 SFU1834:SFV65538 SPQ1834:SPR65538 SZM1834:SZN65538 TJI1834:TJJ65538 TTE1834:TTF65538 UDA1834:UDB65538 UMW1834:UMX65538 UWS1834:UWT65538 VGO1834:VGP65538 VQK1834:VQL65538 WAG1834:WAH65538 WKC1834:WKD65538 WTY1834:WTZ65538 HM67370:HN131074 RI67370:RJ131074 ABE67370:ABF131074 ALA67370:ALB131074 AUW67370:AUX131074 BES67370:BET131074 BOO67370:BOP131074 BYK67370:BYL131074 CIG67370:CIH131074 CSC67370:CSD131074 DBY67370:DBZ131074 DLU67370:DLV131074 DVQ67370:DVR131074 EFM67370:EFN131074 EPI67370:EPJ131074 EZE67370:EZF131074 FJA67370:FJB131074 FSW67370:FSX131074 GCS67370:GCT131074 GMO67370:GMP131074 GWK67370:GWL131074 HGG67370:HGH131074 HQC67370:HQD131074 HZY67370:HZZ131074 IJU67370:IJV131074 ITQ67370:ITR131074 JDM67370:JDN131074 JNI67370:JNJ131074 JXE67370:JXF131074 KHA67370:KHB131074 KQW67370:KQX131074 LAS67370:LAT131074 LKO67370:LKP131074 LUK67370:LUL131074 MEG67370:MEH131074 MOC67370:MOD131074 MXY67370:MXZ131074 NHU67370:NHV131074 NRQ67370:NRR131074 OBM67370:OBN131074 OLI67370:OLJ131074 OVE67370:OVF131074 PFA67370:PFB131074 POW67370:POX131074 PYS67370:PYT131074 QIO67370:QIP131074 QSK67370:QSL131074 RCG67370:RCH131074 RMC67370:RMD131074 RVY67370:RVZ131074 SFU67370:SFV131074 SPQ67370:SPR131074 SZM67370:SZN131074 TJI67370:TJJ131074 TTE67370:TTF131074 UDA67370:UDB131074 UMW67370:UMX131074 UWS67370:UWT131074 VGO67370:VGP131074 VQK67370:VQL131074 WAG67370:WAH131074 WKC67370:WKD131074 WTY67370:WTZ131074 HM132906:HN196610 RI132906:RJ196610 ABE132906:ABF196610 ALA132906:ALB196610 AUW132906:AUX196610 BES132906:BET196610 BOO132906:BOP196610 BYK132906:BYL196610 CIG132906:CIH196610 CSC132906:CSD196610 DBY132906:DBZ196610 DLU132906:DLV196610 DVQ132906:DVR196610 EFM132906:EFN196610 EPI132906:EPJ196610 EZE132906:EZF196610 FJA132906:FJB196610 FSW132906:FSX196610 GCS132906:GCT196610 GMO132906:GMP196610 GWK132906:GWL196610 HGG132906:HGH196610 HQC132906:HQD196610 HZY132906:HZZ196610 IJU132906:IJV196610 ITQ132906:ITR196610 JDM132906:JDN196610 JNI132906:JNJ196610 JXE132906:JXF196610 KHA132906:KHB196610 KQW132906:KQX196610 LAS132906:LAT196610 LKO132906:LKP196610 LUK132906:LUL196610 MEG132906:MEH196610 MOC132906:MOD196610 MXY132906:MXZ196610 NHU132906:NHV196610 NRQ132906:NRR196610 OBM132906:OBN196610 OLI132906:OLJ196610 OVE132906:OVF196610 PFA132906:PFB196610 POW132906:POX196610 PYS132906:PYT196610 QIO132906:QIP196610 QSK132906:QSL196610 RCG132906:RCH196610 RMC132906:RMD196610 RVY132906:RVZ196610 SFU132906:SFV196610 SPQ132906:SPR196610 SZM132906:SZN196610 TJI132906:TJJ196610 TTE132906:TTF196610 UDA132906:UDB196610 UMW132906:UMX196610 UWS132906:UWT196610 VGO132906:VGP196610 VQK132906:VQL196610 WAG132906:WAH196610 WKC132906:WKD196610 WTY132906:WTZ196610 HM198442:HN262146 RI198442:RJ262146 ABE198442:ABF262146 ALA198442:ALB262146 AUW198442:AUX262146 BES198442:BET262146 BOO198442:BOP262146 BYK198442:BYL262146 CIG198442:CIH262146 CSC198442:CSD262146 DBY198442:DBZ262146 DLU198442:DLV262146 DVQ198442:DVR262146 EFM198442:EFN262146 EPI198442:EPJ262146 EZE198442:EZF262146 FJA198442:FJB262146 FSW198442:FSX262146 GCS198442:GCT262146 GMO198442:GMP262146 GWK198442:GWL262146 HGG198442:HGH262146 HQC198442:HQD262146 HZY198442:HZZ262146 IJU198442:IJV262146 ITQ198442:ITR262146 JDM198442:JDN262146 JNI198442:JNJ262146 JXE198442:JXF262146 KHA198442:KHB262146 KQW198442:KQX262146 LAS198442:LAT262146 LKO198442:LKP262146 LUK198442:LUL262146 MEG198442:MEH262146 MOC198442:MOD262146 MXY198442:MXZ262146 NHU198442:NHV262146 NRQ198442:NRR262146 OBM198442:OBN262146 OLI198442:OLJ262146 OVE198442:OVF262146 PFA198442:PFB262146 POW198442:POX262146 PYS198442:PYT262146 QIO198442:QIP262146 QSK198442:QSL262146 RCG198442:RCH262146 RMC198442:RMD262146 RVY198442:RVZ262146 SFU198442:SFV262146 SPQ198442:SPR262146 SZM198442:SZN262146 TJI198442:TJJ262146 TTE198442:TTF262146 UDA198442:UDB262146 UMW198442:UMX262146 UWS198442:UWT262146 VGO198442:VGP262146 VQK198442:VQL262146 WAG198442:WAH262146 WKC198442:WKD262146 WTY198442:WTZ262146 HM263978:HN327682 RI263978:RJ327682 ABE263978:ABF327682 ALA263978:ALB327682 AUW263978:AUX327682 BES263978:BET327682 BOO263978:BOP327682 BYK263978:BYL327682 CIG263978:CIH327682 CSC263978:CSD327682 DBY263978:DBZ327682 DLU263978:DLV327682 DVQ263978:DVR327682 EFM263978:EFN327682 EPI263978:EPJ327682 EZE263978:EZF327682 FJA263978:FJB327682 FSW263978:FSX327682 GCS263978:GCT327682 GMO263978:GMP327682 GWK263978:GWL327682 HGG263978:HGH327682 HQC263978:HQD327682 HZY263978:HZZ327682 IJU263978:IJV327682 ITQ263978:ITR327682 JDM263978:JDN327682 JNI263978:JNJ327682 JXE263978:JXF327682 KHA263978:KHB327682 KQW263978:KQX327682 LAS263978:LAT327682 LKO263978:LKP327682 LUK263978:LUL327682 MEG263978:MEH327682 MOC263978:MOD327682 MXY263978:MXZ327682 NHU263978:NHV327682 NRQ263978:NRR327682 OBM263978:OBN327682 OLI263978:OLJ327682 OVE263978:OVF327682 PFA263978:PFB327682 POW263978:POX327682 PYS263978:PYT327682 QIO263978:QIP327682 QSK263978:QSL327682 RCG263978:RCH327682 RMC263978:RMD327682 RVY263978:RVZ327682 SFU263978:SFV327682 SPQ263978:SPR327682 SZM263978:SZN327682 TJI263978:TJJ327682 TTE263978:TTF327682 UDA263978:UDB327682 UMW263978:UMX327682 UWS263978:UWT327682 VGO263978:VGP327682 VQK263978:VQL327682 WAG263978:WAH327682 WKC263978:WKD327682 WTY263978:WTZ327682 HM329514:HN393218 RI329514:RJ393218 ABE329514:ABF393218 ALA329514:ALB393218 AUW329514:AUX393218 BES329514:BET393218 BOO329514:BOP393218 BYK329514:BYL393218 CIG329514:CIH393218 CSC329514:CSD393218 DBY329514:DBZ393218 DLU329514:DLV393218 DVQ329514:DVR393218 EFM329514:EFN393218 EPI329514:EPJ393218 EZE329514:EZF393218 FJA329514:FJB393218 FSW329514:FSX393218 GCS329514:GCT393218 GMO329514:GMP393218 GWK329514:GWL393218 HGG329514:HGH393218 HQC329514:HQD393218 HZY329514:HZZ393218 IJU329514:IJV393218 ITQ329514:ITR393218 JDM329514:JDN393218 JNI329514:JNJ393218 JXE329514:JXF393218 KHA329514:KHB393218 KQW329514:KQX393218 LAS329514:LAT393218 LKO329514:LKP393218 LUK329514:LUL393218 MEG329514:MEH393218 MOC329514:MOD393218 MXY329514:MXZ393218 NHU329514:NHV393218 NRQ329514:NRR393218 OBM329514:OBN393218 OLI329514:OLJ393218 OVE329514:OVF393218 PFA329514:PFB393218 POW329514:POX393218 PYS329514:PYT393218 QIO329514:QIP393218 QSK329514:QSL393218 RCG329514:RCH393218 RMC329514:RMD393218 RVY329514:RVZ393218 SFU329514:SFV393218 SPQ329514:SPR393218 SZM329514:SZN393218 TJI329514:TJJ393218 TTE329514:TTF393218 UDA329514:UDB393218 UMW329514:UMX393218 UWS329514:UWT393218 VGO329514:VGP393218 VQK329514:VQL393218 WAG329514:WAH393218 WKC329514:WKD393218 WTY329514:WTZ393218 HM395050:HN458754 RI395050:RJ458754 ABE395050:ABF458754 ALA395050:ALB458754 AUW395050:AUX458754 BES395050:BET458754 BOO395050:BOP458754 BYK395050:BYL458754 CIG395050:CIH458754 CSC395050:CSD458754 DBY395050:DBZ458754 DLU395050:DLV458754 DVQ395050:DVR458754 EFM395050:EFN458754 EPI395050:EPJ458754 EZE395050:EZF458754 FJA395050:FJB458754 FSW395050:FSX458754 GCS395050:GCT458754 GMO395050:GMP458754 GWK395050:GWL458754 HGG395050:HGH458754 HQC395050:HQD458754 HZY395050:HZZ458754 IJU395050:IJV458754 ITQ395050:ITR458754 JDM395050:JDN458754 JNI395050:JNJ458754 JXE395050:JXF458754 KHA395050:KHB458754 KQW395050:KQX458754 LAS395050:LAT458754 LKO395050:LKP458754 LUK395050:LUL458754 MEG395050:MEH458754 MOC395050:MOD458754 MXY395050:MXZ458754 NHU395050:NHV458754 NRQ395050:NRR458754 OBM395050:OBN458754 OLI395050:OLJ458754 OVE395050:OVF458754 PFA395050:PFB458754 POW395050:POX458754 PYS395050:PYT458754 QIO395050:QIP458754 QSK395050:QSL458754 RCG395050:RCH458754 RMC395050:RMD458754 RVY395050:RVZ458754 SFU395050:SFV458754 SPQ395050:SPR458754 SZM395050:SZN458754 TJI395050:TJJ458754 TTE395050:TTF458754 UDA395050:UDB458754 UMW395050:UMX458754 UWS395050:UWT458754 VGO395050:VGP458754 VQK395050:VQL458754 WAG395050:WAH458754 WKC395050:WKD458754 WTY395050:WTZ458754 HM460586:HN524290 RI460586:RJ524290 ABE460586:ABF524290 ALA460586:ALB524290 AUW460586:AUX524290 BES460586:BET524290 BOO460586:BOP524290 BYK460586:BYL524290 CIG460586:CIH524290 CSC460586:CSD524290 DBY460586:DBZ524290 DLU460586:DLV524290 DVQ460586:DVR524290 EFM460586:EFN524290 EPI460586:EPJ524290 EZE460586:EZF524290 FJA460586:FJB524290 FSW460586:FSX524290 GCS460586:GCT524290 GMO460586:GMP524290 GWK460586:GWL524290 HGG460586:HGH524290 HQC460586:HQD524290 HZY460586:HZZ524290 IJU460586:IJV524290 ITQ460586:ITR524290 JDM460586:JDN524290 JNI460586:JNJ524290 JXE460586:JXF524290 KHA460586:KHB524290 KQW460586:KQX524290 LAS460586:LAT524290 LKO460586:LKP524290 LUK460586:LUL524290 MEG460586:MEH524290 MOC460586:MOD524290 MXY460586:MXZ524290 NHU460586:NHV524290 NRQ460586:NRR524290 OBM460586:OBN524290 OLI460586:OLJ524290 OVE460586:OVF524290 PFA460586:PFB524290 POW460586:POX524290 PYS460586:PYT524290 QIO460586:QIP524290 QSK460586:QSL524290 RCG460586:RCH524290 RMC460586:RMD524290 RVY460586:RVZ524290 SFU460586:SFV524290 SPQ460586:SPR524290 SZM460586:SZN524290 TJI460586:TJJ524290 TTE460586:TTF524290 UDA460586:UDB524290 UMW460586:UMX524290 UWS460586:UWT524290 VGO460586:VGP524290 VQK460586:VQL524290 WAG460586:WAH524290 WKC460586:WKD524290 WTY460586:WTZ524290 HM526122:HN589826 RI526122:RJ589826 ABE526122:ABF589826 ALA526122:ALB589826 AUW526122:AUX589826 BES526122:BET589826 BOO526122:BOP589826 BYK526122:BYL589826 CIG526122:CIH589826 CSC526122:CSD589826 DBY526122:DBZ589826 DLU526122:DLV589826 DVQ526122:DVR589826 EFM526122:EFN589826 EPI526122:EPJ589826 EZE526122:EZF589826 FJA526122:FJB589826 FSW526122:FSX589826 GCS526122:GCT589826 GMO526122:GMP589826 GWK526122:GWL589826 HGG526122:HGH589826 HQC526122:HQD589826 HZY526122:HZZ589826 IJU526122:IJV589826 ITQ526122:ITR589826 JDM526122:JDN589826 JNI526122:JNJ589826 JXE526122:JXF589826 KHA526122:KHB589826 KQW526122:KQX589826 LAS526122:LAT589826 LKO526122:LKP589826 LUK526122:LUL589826 MEG526122:MEH589826 MOC526122:MOD589826 MXY526122:MXZ589826 NHU526122:NHV589826 NRQ526122:NRR589826 OBM526122:OBN589826 OLI526122:OLJ589826 OVE526122:OVF589826 PFA526122:PFB589826 POW526122:POX589826 PYS526122:PYT589826 QIO526122:QIP589826 QSK526122:QSL589826 RCG526122:RCH589826 RMC526122:RMD589826 RVY526122:RVZ589826 SFU526122:SFV589826 SPQ526122:SPR589826 SZM526122:SZN589826 TJI526122:TJJ589826 TTE526122:TTF589826 UDA526122:UDB589826 UMW526122:UMX589826 UWS526122:UWT589826 VGO526122:VGP589826 VQK526122:VQL589826 WAG526122:WAH589826 WKC526122:WKD589826 WTY526122:WTZ589826 HM591658:HN655362 RI591658:RJ655362 ABE591658:ABF655362 ALA591658:ALB655362 AUW591658:AUX655362 BES591658:BET655362 BOO591658:BOP655362 BYK591658:BYL655362 CIG591658:CIH655362 CSC591658:CSD655362 DBY591658:DBZ655362 DLU591658:DLV655362 DVQ591658:DVR655362 EFM591658:EFN655362 EPI591658:EPJ655362 EZE591658:EZF655362 FJA591658:FJB655362 FSW591658:FSX655362 GCS591658:GCT655362 GMO591658:GMP655362 GWK591658:GWL655362 HGG591658:HGH655362 HQC591658:HQD655362 HZY591658:HZZ655362 IJU591658:IJV655362 ITQ591658:ITR655362 JDM591658:JDN655362 JNI591658:JNJ655362 JXE591658:JXF655362 KHA591658:KHB655362 KQW591658:KQX655362 LAS591658:LAT655362 LKO591658:LKP655362 LUK591658:LUL655362 MEG591658:MEH655362 MOC591658:MOD655362 MXY591658:MXZ655362 NHU591658:NHV655362 NRQ591658:NRR655362 OBM591658:OBN655362 OLI591658:OLJ655362 OVE591658:OVF655362 PFA591658:PFB655362 POW591658:POX655362 PYS591658:PYT655362 QIO591658:QIP655362 QSK591658:QSL655362 RCG591658:RCH655362 RMC591658:RMD655362 RVY591658:RVZ655362 SFU591658:SFV655362 SPQ591658:SPR655362 SZM591658:SZN655362 TJI591658:TJJ655362 TTE591658:TTF655362 UDA591658:UDB655362 UMW591658:UMX655362 UWS591658:UWT655362 VGO591658:VGP655362 VQK591658:VQL655362 WAG591658:WAH655362 WKC591658:WKD655362 WTY591658:WTZ655362 HM657194:HN720898 RI657194:RJ720898 ABE657194:ABF720898 ALA657194:ALB720898 AUW657194:AUX720898 BES657194:BET720898 BOO657194:BOP720898 BYK657194:BYL720898 CIG657194:CIH720898 CSC657194:CSD720898 DBY657194:DBZ720898 DLU657194:DLV720898 DVQ657194:DVR720898 EFM657194:EFN720898 EPI657194:EPJ720898 EZE657194:EZF720898 FJA657194:FJB720898 FSW657194:FSX720898 GCS657194:GCT720898 GMO657194:GMP720898 GWK657194:GWL720898 HGG657194:HGH720898 HQC657194:HQD720898 HZY657194:HZZ720898 IJU657194:IJV720898 ITQ657194:ITR720898 JDM657194:JDN720898 JNI657194:JNJ720898 JXE657194:JXF720898 KHA657194:KHB720898 KQW657194:KQX720898 LAS657194:LAT720898 LKO657194:LKP720898 LUK657194:LUL720898 MEG657194:MEH720898 MOC657194:MOD720898 MXY657194:MXZ720898 NHU657194:NHV720898 NRQ657194:NRR720898 OBM657194:OBN720898 OLI657194:OLJ720898 OVE657194:OVF720898 PFA657194:PFB720898 POW657194:POX720898 PYS657194:PYT720898 QIO657194:QIP720898 QSK657194:QSL720898 RCG657194:RCH720898 RMC657194:RMD720898 RVY657194:RVZ720898 SFU657194:SFV720898 SPQ657194:SPR720898 SZM657194:SZN720898 TJI657194:TJJ720898 TTE657194:TTF720898 UDA657194:UDB720898 UMW657194:UMX720898 UWS657194:UWT720898 VGO657194:VGP720898 VQK657194:VQL720898 WAG657194:WAH720898 WKC657194:WKD720898 WTY657194:WTZ720898 HM722730:HN786434 RI722730:RJ786434 ABE722730:ABF786434 ALA722730:ALB786434 AUW722730:AUX786434 BES722730:BET786434 BOO722730:BOP786434 BYK722730:BYL786434 CIG722730:CIH786434 CSC722730:CSD786434 DBY722730:DBZ786434 DLU722730:DLV786434 DVQ722730:DVR786434 EFM722730:EFN786434 EPI722730:EPJ786434 EZE722730:EZF786434 FJA722730:FJB786434 FSW722730:FSX786434 GCS722730:GCT786434 GMO722730:GMP786434 GWK722730:GWL786434 HGG722730:HGH786434 HQC722730:HQD786434 HZY722730:HZZ786434 IJU722730:IJV786434 ITQ722730:ITR786434 JDM722730:JDN786434 JNI722730:JNJ786434 JXE722730:JXF786434 KHA722730:KHB786434 KQW722730:KQX786434 LAS722730:LAT786434 LKO722730:LKP786434 LUK722730:LUL786434 MEG722730:MEH786434 MOC722730:MOD786434 MXY722730:MXZ786434 NHU722730:NHV786434 NRQ722730:NRR786434 OBM722730:OBN786434 OLI722730:OLJ786434 OVE722730:OVF786434 PFA722730:PFB786434 POW722730:POX786434 PYS722730:PYT786434 QIO722730:QIP786434 QSK722730:QSL786434 RCG722730:RCH786434 RMC722730:RMD786434 RVY722730:RVZ786434 SFU722730:SFV786434 SPQ722730:SPR786434 SZM722730:SZN786434 TJI722730:TJJ786434 TTE722730:TTF786434 UDA722730:UDB786434 UMW722730:UMX786434 UWS722730:UWT786434 VGO722730:VGP786434 VQK722730:VQL786434 WAG722730:WAH786434 WKC722730:WKD786434 WTY722730:WTZ786434 HM788266:HN851970 RI788266:RJ851970 ABE788266:ABF851970 ALA788266:ALB851970 AUW788266:AUX851970 BES788266:BET851970 BOO788266:BOP851970 BYK788266:BYL851970 CIG788266:CIH851970 CSC788266:CSD851970 DBY788266:DBZ851970 DLU788266:DLV851970 DVQ788266:DVR851970 EFM788266:EFN851970 EPI788266:EPJ851970 EZE788266:EZF851970 FJA788266:FJB851970 FSW788266:FSX851970 GCS788266:GCT851970 GMO788266:GMP851970 GWK788266:GWL851970 HGG788266:HGH851970 HQC788266:HQD851970 HZY788266:HZZ851970 IJU788266:IJV851970 ITQ788266:ITR851970 JDM788266:JDN851970 JNI788266:JNJ851970 JXE788266:JXF851970 KHA788266:KHB851970 KQW788266:KQX851970 LAS788266:LAT851970 LKO788266:LKP851970 LUK788266:LUL851970 MEG788266:MEH851970 MOC788266:MOD851970 MXY788266:MXZ851970 NHU788266:NHV851970 NRQ788266:NRR851970 OBM788266:OBN851970 OLI788266:OLJ851970 OVE788266:OVF851970 PFA788266:PFB851970 POW788266:POX851970 PYS788266:PYT851970 QIO788266:QIP851970 QSK788266:QSL851970 RCG788266:RCH851970 RMC788266:RMD851970 RVY788266:RVZ851970 SFU788266:SFV851970 SPQ788266:SPR851970 SZM788266:SZN851970 TJI788266:TJJ851970 TTE788266:TTF851970 UDA788266:UDB851970 UMW788266:UMX851970 UWS788266:UWT851970 VGO788266:VGP851970 VQK788266:VQL851970 WAG788266:WAH851970 WKC788266:WKD851970 WTY788266:WTZ851970 HM853802:HN917506 RI853802:RJ917506 ABE853802:ABF917506 ALA853802:ALB917506 AUW853802:AUX917506 BES853802:BET917506 BOO853802:BOP917506 BYK853802:BYL917506 CIG853802:CIH917506 CSC853802:CSD917506 DBY853802:DBZ917506 DLU853802:DLV917506 DVQ853802:DVR917506 EFM853802:EFN917506 EPI853802:EPJ917506 EZE853802:EZF917506 FJA853802:FJB917506 FSW853802:FSX917506 GCS853802:GCT917506 GMO853802:GMP917506 GWK853802:GWL917506 HGG853802:HGH917506 HQC853802:HQD917506 HZY853802:HZZ917506 IJU853802:IJV917506 ITQ853802:ITR917506 JDM853802:JDN917506 JNI853802:JNJ917506 JXE853802:JXF917506 KHA853802:KHB917506 KQW853802:KQX917506 LAS853802:LAT917506 LKO853802:LKP917506 LUK853802:LUL917506 MEG853802:MEH917506 MOC853802:MOD917506 MXY853802:MXZ917506 NHU853802:NHV917506 NRQ853802:NRR917506 OBM853802:OBN917506 OLI853802:OLJ917506 OVE853802:OVF917506 PFA853802:PFB917506 POW853802:POX917506 PYS853802:PYT917506 QIO853802:QIP917506 QSK853802:QSL917506 RCG853802:RCH917506 RMC853802:RMD917506 RVY853802:RVZ917506 SFU853802:SFV917506 SPQ853802:SPR917506 SZM853802:SZN917506 TJI853802:TJJ917506 TTE853802:TTF917506 UDA853802:UDB917506 UMW853802:UMX917506 UWS853802:UWT917506 VGO853802:VGP917506 VQK853802:VQL917506 WAG853802:WAH917506 WKC853802:WKD917506 WTY853802:WTZ917506 HM919338:HN983042 RI919338:RJ983042 ABE919338:ABF983042 ALA919338:ALB983042 AUW919338:AUX983042 BES919338:BET983042 BOO919338:BOP983042 BYK919338:BYL983042 CIG919338:CIH983042 CSC919338:CSD983042 DBY919338:DBZ983042 DLU919338:DLV983042 DVQ919338:DVR983042 EFM919338:EFN983042 EPI919338:EPJ983042 EZE919338:EZF983042 FJA919338:FJB983042 FSW919338:FSX983042 GCS919338:GCT983042 GMO919338:GMP983042 GWK919338:GWL983042 HGG919338:HGH983042 HQC919338:HQD983042 HZY919338:HZZ983042 IJU919338:IJV983042 ITQ919338:ITR983042 JDM919338:JDN983042 JNI919338:JNJ983042 JXE919338:JXF983042 KHA919338:KHB983042 KQW919338:KQX983042 LAS919338:LAT983042 LKO919338:LKP983042 LUK919338:LUL983042 MEG919338:MEH983042 MOC919338:MOD983042 MXY919338:MXZ983042 NHU919338:NHV983042 NRQ919338:NRR983042 OBM919338:OBN983042 OLI919338:OLJ983042 OVE919338:OVF983042 PFA919338:PFB983042 POW919338:POX983042 PYS919338:PYT983042 QIO919338:QIP983042 QSK919338:QSL983042 RCG919338:RCH983042 RMC919338:RMD983042 RVY919338:RVZ983042 SFU919338:SFV983042 SPQ919338:SPR983042 SZM919338:SZN983042 TJI919338:TJJ983042 TTE919338:TTF983042 UDA919338:UDB983042 UMW919338:UMX983042 UWS919338:UWT983042 VGO919338:VGP983042 VQK919338:VQL983042 WAG919338:WAH983042 WKC919338:WKD983042 WTY919338:WTZ983042 HM984874:HN1048576 RI984874:RJ1048576 ABE984874:ABF1048576 ALA984874:ALB1048576 AUW984874:AUX1048576 BES984874:BET1048576 BOO984874:BOP1048576 BYK984874:BYL1048576 CIG984874:CIH1048576 CSC984874:CSD1048576 DBY984874:DBZ1048576 DLU984874:DLV1048576 DVQ984874:DVR1048576 EFM984874:EFN1048576 EPI984874:EPJ1048576 EZE984874:EZF1048576 FJA984874:FJB1048576 FSW984874:FSX1048576 GCS984874:GCT1048576 GMO984874:GMP1048576 GWK984874:GWL1048576 HGG984874:HGH1048576 HQC984874:HQD1048576 HZY984874:HZZ1048576 IJU984874:IJV1048576 ITQ984874:ITR1048576 JDM984874:JDN1048576 JNI984874:JNJ1048576 JXE984874:JXF1048576 KHA984874:KHB1048576 KQW984874:KQX1048576 LAS984874:LAT1048576 LKO984874:LKP1048576 LUK984874:LUL1048576 MEG984874:MEH1048576 MOC984874:MOD1048576 MXY984874:MXZ1048576 NHU984874:NHV1048576 NRQ984874:NRR1048576 OBM984874:OBN1048576 OLI984874:OLJ1048576 OVE984874:OVF1048576 PFA984874:PFB1048576 POW984874:POX1048576 PYS984874:PYT1048576 QIO984874:QIP1048576 QSK984874:QSL1048576 RCG984874:RCH1048576 RMC984874:RMD1048576 RVY984874:RVZ1048576 SFU984874:SFV1048576 SPQ984874:SPR1048576 SZM984874:SZN1048576 TJI984874:TJJ1048576 TTE984874:TTF1048576 UDA984874:UDB1048576 UMW984874:UMX1048576 UWS984874:UWT1048576 VGO984874:VGP1048576 VQK984874:VQL1048576 WAG984874:WAH1048576 WKC984874:WKD1048576 WTY984874:WTZ1048576 WKC983045:WKD984868 HO65546:HO65547 RK65546:RK65547 ABG65546:ABG65547 ALC65546:ALC65547 AUY65546:AUY65547 BEU65546:BEU65547 BOQ65546:BOQ65547 BYM65546:BYM65547 CII65546:CII65547 CSE65546:CSE65547 DCA65546:DCA65547 DLW65546:DLW65547 DVS65546:DVS65547 EFO65546:EFO65547 EPK65546:EPK65547 EZG65546:EZG65547 FJC65546:FJC65547 FSY65546:FSY65547 GCU65546:GCU65547 GMQ65546:GMQ65547 GWM65546:GWM65547 HGI65546:HGI65547 HQE65546:HQE65547 IAA65546:IAA65547 IJW65546:IJW65547 ITS65546:ITS65547 JDO65546:JDO65547 JNK65546:JNK65547 JXG65546:JXG65547 KHC65546:KHC65547 KQY65546:KQY65547 LAU65546:LAU65547 LKQ65546:LKQ65547 LUM65546:LUM65547 MEI65546:MEI65547 MOE65546:MOE65547 MYA65546:MYA65547 NHW65546:NHW65547 NRS65546:NRS65547 OBO65546:OBO65547 OLK65546:OLK65547 OVG65546:OVG65547 PFC65546:PFC65547 POY65546:POY65547 PYU65546:PYU65547 QIQ65546:QIQ65547 QSM65546:QSM65547 RCI65546:RCI65547 RME65546:RME65547 RWA65546:RWA65547 SFW65546:SFW65547 SPS65546:SPS65547 SZO65546:SZO65547 TJK65546:TJK65547 TTG65546:TTG65547 UDC65546:UDC65547 UMY65546:UMY65547 UWU65546:UWU65547 VGQ65546:VGQ65547 VQM65546:VQM65547 WAI65546:WAI65547 WKE65546:WKE65547 WUA65546:WUA65547 HO131082:HO131083 RK131082:RK131083 ABG131082:ABG131083 ALC131082:ALC131083 AUY131082:AUY131083 BEU131082:BEU131083 BOQ131082:BOQ131083 BYM131082:BYM131083 CII131082:CII131083 CSE131082:CSE131083 DCA131082:DCA131083 DLW131082:DLW131083 DVS131082:DVS131083 EFO131082:EFO131083 EPK131082:EPK131083 EZG131082:EZG131083 FJC131082:FJC131083 FSY131082:FSY131083 GCU131082:GCU131083 GMQ131082:GMQ131083 GWM131082:GWM131083 HGI131082:HGI131083 HQE131082:HQE131083 IAA131082:IAA131083 IJW131082:IJW131083 ITS131082:ITS131083 JDO131082:JDO131083 JNK131082:JNK131083 JXG131082:JXG131083 KHC131082:KHC131083 KQY131082:KQY131083 LAU131082:LAU131083 LKQ131082:LKQ131083 LUM131082:LUM131083 MEI131082:MEI131083 MOE131082:MOE131083 MYA131082:MYA131083 NHW131082:NHW131083 NRS131082:NRS131083 OBO131082:OBO131083 OLK131082:OLK131083 OVG131082:OVG131083 PFC131082:PFC131083 POY131082:POY131083 PYU131082:PYU131083 QIQ131082:QIQ131083 QSM131082:QSM131083 RCI131082:RCI131083 RME131082:RME131083 RWA131082:RWA131083 SFW131082:SFW131083 SPS131082:SPS131083 SZO131082:SZO131083 TJK131082:TJK131083 TTG131082:TTG131083 UDC131082:UDC131083 UMY131082:UMY131083 UWU131082:UWU131083 VGQ131082:VGQ131083 VQM131082:VQM131083 WAI131082:WAI131083 WKE131082:WKE131083 WUA131082:WUA131083 HO196618:HO196619 RK196618:RK196619 ABG196618:ABG196619 ALC196618:ALC196619 AUY196618:AUY196619 BEU196618:BEU196619 BOQ196618:BOQ196619 BYM196618:BYM196619 CII196618:CII196619 CSE196618:CSE196619 DCA196618:DCA196619 DLW196618:DLW196619 DVS196618:DVS196619 EFO196618:EFO196619 EPK196618:EPK196619 EZG196618:EZG196619 FJC196618:FJC196619 FSY196618:FSY196619 GCU196618:GCU196619 GMQ196618:GMQ196619 GWM196618:GWM196619 HGI196618:HGI196619 HQE196618:HQE196619 IAA196618:IAA196619 IJW196618:IJW196619 ITS196618:ITS196619 JDO196618:JDO196619 JNK196618:JNK196619 JXG196618:JXG196619 KHC196618:KHC196619 KQY196618:KQY196619 LAU196618:LAU196619 LKQ196618:LKQ196619 LUM196618:LUM196619 MEI196618:MEI196619 MOE196618:MOE196619 MYA196618:MYA196619 NHW196618:NHW196619 NRS196618:NRS196619 OBO196618:OBO196619 OLK196618:OLK196619 OVG196618:OVG196619 PFC196618:PFC196619 POY196618:POY196619 PYU196618:PYU196619 QIQ196618:QIQ196619 QSM196618:QSM196619 RCI196618:RCI196619 RME196618:RME196619 RWA196618:RWA196619 SFW196618:SFW196619 SPS196618:SPS196619 SZO196618:SZO196619 TJK196618:TJK196619 TTG196618:TTG196619 UDC196618:UDC196619 UMY196618:UMY196619 UWU196618:UWU196619 VGQ196618:VGQ196619 VQM196618:VQM196619 WAI196618:WAI196619 WKE196618:WKE196619 WUA196618:WUA196619 HO262154:HO262155 RK262154:RK262155 ABG262154:ABG262155 ALC262154:ALC262155 AUY262154:AUY262155 BEU262154:BEU262155 BOQ262154:BOQ262155 BYM262154:BYM262155 CII262154:CII262155 CSE262154:CSE262155 DCA262154:DCA262155 DLW262154:DLW262155 DVS262154:DVS262155 EFO262154:EFO262155 EPK262154:EPK262155 EZG262154:EZG262155 FJC262154:FJC262155 FSY262154:FSY262155 GCU262154:GCU262155 GMQ262154:GMQ262155 GWM262154:GWM262155 HGI262154:HGI262155 HQE262154:HQE262155 IAA262154:IAA262155 IJW262154:IJW262155 ITS262154:ITS262155 JDO262154:JDO262155 JNK262154:JNK262155 JXG262154:JXG262155 KHC262154:KHC262155 KQY262154:KQY262155 LAU262154:LAU262155 LKQ262154:LKQ262155 LUM262154:LUM262155 MEI262154:MEI262155 MOE262154:MOE262155 MYA262154:MYA262155 NHW262154:NHW262155 NRS262154:NRS262155 OBO262154:OBO262155 OLK262154:OLK262155 OVG262154:OVG262155 PFC262154:PFC262155 POY262154:POY262155 PYU262154:PYU262155 QIQ262154:QIQ262155 QSM262154:QSM262155 RCI262154:RCI262155 RME262154:RME262155 RWA262154:RWA262155 SFW262154:SFW262155 SPS262154:SPS262155 SZO262154:SZO262155 TJK262154:TJK262155 TTG262154:TTG262155 UDC262154:UDC262155 UMY262154:UMY262155 UWU262154:UWU262155 VGQ262154:VGQ262155 VQM262154:VQM262155 WAI262154:WAI262155 WKE262154:WKE262155 WUA262154:WUA262155 HO327690:HO327691 RK327690:RK327691 ABG327690:ABG327691 ALC327690:ALC327691 AUY327690:AUY327691 BEU327690:BEU327691 BOQ327690:BOQ327691 BYM327690:BYM327691 CII327690:CII327691 CSE327690:CSE327691 DCA327690:DCA327691 DLW327690:DLW327691 DVS327690:DVS327691 EFO327690:EFO327691 EPK327690:EPK327691 EZG327690:EZG327691 FJC327690:FJC327691 FSY327690:FSY327691 GCU327690:GCU327691 GMQ327690:GMQ327691 GWM327690:GWM327691 HGI327690:HGI327691 HQE327690:HQE327691 IAA327690:IAA327691 IJW327690:IJW327691 ITS327690:ITS327691 JDO327690:JDO327691 JNK327690:JNK327691 JXG327690:JXG327691 KHC327690:KHC327691 KQY327690:KQY327691 LAU327690:LAU327691 LKQ327690:LKQ327691 LUM327690:LUM327691 MEI327690:MEI327691 MOE327690:MOE327691 MYA327690:MYA327691 NHW327690:NHW327691 NRS327690:NRS327691 OBO327690:OBO327691 OLK327690:OLK327691 OVG327690:OVG327691 PFC327690:PFC327691 POY327690:POY327691 PYU327690:PYU327691 QIQ327690:QIQ327691 QSM327690:QSM327691 RCI327690:RCI327691 RME327690:RME327691 RWA327690:RWA327691 SFW327690:SFW327691 SPS327690:SPS327691 SZO327690:SZO327691 TJK327690:TJK327691 TTG327690:TTG327691 UDC327690:UDC327691 UMY327690:UMY327691 UWU327690:UWU327691 VGQ327690:VGQ327691 VQM327690:VQM327691 WAI327690:WAI327691 WKE327690:WKE327691 WUA327690:WUA327691 HO393226:HO393227 RK393226:RK393227 ABG393226:ABG393227 ALC393226:ALC393227 AUY393226:AUY393227 BEU393226:BEU393227 BOQ393226:BOQ393227 BYM393226:BYM393227 CII393226:CII393227 CSE393226:CSE393227 DCA393226:DCA393227 DLW393226:DLW393227 DVS393226:DVS393227 EFO393226:EFO393227 EPK393226:EPK393227 EZG393226:EZG393227 FJC393226:FJC393227 FSY393226:FSY393227 GCU393226:GCU393227 GMQ393226:GMQ393227 GWM393226:GWM393227 HGI393226:HGI393227 HQE393226:HQE393227 IAA393226:IAA393227 IJW393226:IJW393227 ITS393226:ITS393227 JDO393226:JDO393227 JNK393226:JNK393227 JXG393226:JXG393227 KHC393226:KHC393227 KQY393226:KQY393227 LAU393226:LAU393227 LKQ393226:LKQ393227 LUM393226:LUM393227 MEI393226:MEI393227 MOE393226:MOE393227 MYA393226:MYA393227 NHW393226:NHW393227 NRS393226:NRS393227 OBO393226:OBO393227 OLK393226:OLK393227 OVG393226:OVG393227 PFC393226:PFC393227 POY393226:POY393227 PYU393226:PYU393227 QIQ393226:QIQ393227 QSM393226:QSM393227 RCI393226:RCI393227 RME393226:RME393227 RWA393226:RWA393227 SFW393226:SFW393227 SPS393226:SPS393227 SZO393226:SZO393227 TJK393226:TJK393227 TTG393226:TTG393227 UDC393226:UDC393227 UMY393226:UMY393227 UWU393226:UWU393227 VGQ393226:VGQ393227 VQM393226:VQM393227 WAI393226:WAI393227 WKE393226:WKE393227 WUA393226:WUA393227 HO458762:HO458763 RK458762:RK458763 ABG458762:ABG458763 ALC458762:ALC458763 AUY458762:AUY458763 BEU458762:BEU458763 BOQ458762:BOQ458763 BYM458762:BYM458763 CII458762:CII458763 CSE458762:CSE458763 DCA458762:DCA458763 DLW458762:DLW458763 DVS458762:DVS458763 EFO458762:EFO458763 EPK458762:EPK458763 EZG458762:EZG458763 FJC458762:FJC458763 FSY458762:FSY458763 GCU458762:GCU458763 GMQ458762:GMQ458763 GWM458762:GWM458763 HGI458762:HGI458763 HQE458762:HQE458763 IAA458762:IAA458763 IJW458762:IJW458763 ITS458762:ITS458763 JDO458762:JDO458763 JNK458762:JNK458763 JXG458762:JXG458763 KHC458762:KHC458763 KQY458762:KQY458763 LAU458762:LAU458763 LKQ458762:LKQ458763 LUM458762:LUM458763 MEI458762:MEI458763 MOE458762:MOE458763 MYA458762:MYA458763 NHW458762:NHW458763 NRS458762:NRS458763 OBO458762:OBO458763 OLK458762:OLK458763 OVG458762:OVG458763 PFC458762:PFC458763 POY458762:POY458763 PYU458762:PYU458763 QIQ458762:QIQ458763 QSM458762:QSM458763 RCI458762:RCI458763 RME458762:RME458763 RWA458762:RWA458763 SFW458762:SFW458763 SPS458762:SPS458763 SZO458762:SZO458763 TJK458762:TJK458763 TTG458762:TTG458763 UDC458762:UDC458763 UMY458762:UMY458763 UWU458762:UWU458763 VGQ458762:VGQ458763 VQM458762:VQM458763 WAI458762:WAI458763 WKE458762:WKE458763 WUA458762:WUA458763 HO524298:HO524299 RK524298:RK524299 ABG524298:ABG524299 ALC524298:ALC524299 AUY524298:AUY524299 BEU524298:BEU524299 BOQ524298:BOQ524299 BYM524298:BYM524299 CII524298:CII524299 CSE524298:CSE524299 DCA524298:DCA524299 DLW524298:DLW524299 DVS524298:DVS524299 EFO524298:EFO524299 EPK524298:EPK524299 EZG524298:EZG524299 FJC524298:FJC524299 FSY524298:FSY524299 GCU524298:GCU524299 GMQ524298:GMQ524299 GWM524298:GWM524299 HGI524298:HGI524299 HQE524298:HQE524299 IAA524298:IAA524299 IJW524298:IJW524299 ITS524298:ITS524299 JDO524298:JDO524299 JNK524298:JNK524299 JXG524298:JXG524299 KHC524298:KHC524299 KQY524298:KQY524299 LAU524298:LAU524299 LKQ524298:LKQ524299 LUM524298:LUM524299 MEI524298:MEI524299 MOE524298:MOE524299 MYA524298:MYA524299 NHW524298:NHW524299 NRS524298:NRS524299 OBO524298:OBO524299 OLK524298:OLK524299 OVG524298:OVG524299 PFC524298:PFC524299 POY524298:POY524299 PYU524298:PYU524299 QIQ524298:QIQ524299 QSM524298:QSM524299 RCI524298:RCI524299 RME524298:RME524299 RWA524298:RWA524299 SFW524298:SFW524299 SPS524298:SPS524299 SZO524298:SZO524299 TJK524298:TJK524299 TTG524298:TTG524299 UDC524298:UDC524299 UMY524298:UMY524299 UWU524298:UWU524299 VGQ524298:VGQ524299 VQM524298:VQM524299 WAI524298:WAI524299 WKE524298:WKE524299 WUA524298:WUA524299 HO589834:HO589835 RK589834:RK589835 ABG589834:ABG589835 ALC589834:ALC589835 AUY589834:AUY589835 BEU589834:BEU589835 BOQ589834:BOQ589835 BYM589834:BYM589835 CII589834:CII589835 CSE589834:CSE589835 DCA589834:DCA589835 DLW589834:DLW589835 DVS589834:DVS589835 EFO589834:EFO589835 EPK589834:EPK589835 EZG589834:EZG589835 FJC589834:FJC589835 FSY589834:FSY589835 GCU589834:GCU589835 GMQ589834:GMQ589835 GWM589834:GWM589835 HGI589834:HGI589835 HQE589834:HQE589835 IAA589834:IAA589835 IJW589834:IJW589835 ITS589834:ITS589835 JDO589834:JDO589835 JNK589834:JNK589835 JXG589834:JXG589835 KHC589834:KHC589835 KQY589834:KQY589835 LAU589834:LAU589835 LKQ589834:LKQ589835 LUM589834:LUM589835 MEI589834:MEI589835 MOE589834:MOE589835 MYA589834:MYA589835 NHW589834:NHW589835 NRS589834:NRS589835 OBO589834:OBO589835 OLK589834:OLK589835 OVG589834:OVG589835 PFC589834:PFC589835 POY589834:POY589835 PYU589834:PYU589835 QIQ589834:QIQ589835 QSM589834:QSM589835 RCI589834:RCI589835 RME589834:RME589835 RWA589834:RWA589835 SFW589834:SFW589835 SPS589834:SPS589835 SZO589834:SZO589835 TJK589834:TJK589835 TTG589834:TTG589835 UDC589834:UDC589835 UMY589834:UMY589835 UWU589834:UWU589835 VGQ589834:VGQ589835 VQM589834:VQM589835 WAI589834:WAI589835 WKE589834:WKE589835 WUA589834:WUA589835 HO655370:HO655371 RK655370:RK655371 ABG655370:ABG655371 ALC655370:ALC655371 AUY655370:AUY655371 BEU655370:BEU655371 BOQ655370:BOQ655371 BYM655370:BYM655371 CII655370:CII655371 CSE655370:CSE655371 DCA655370:DCA655371 DLW655370:DLW655371 DVS655370:DVS655371 EFO655370:EFO655371 EPK655370:EPK655371 EZG655370:EZG655371 FJC655370:FJC655371 FSY655370:FSY655371 GCU655370:GCU655371 GMQ655370:GMQ655371 GWM655370:GWM655371 HGI655370:HGI655371 HQE655370:HQE655371 IAA655370:IAA655371 IJW655370:IJW655371 ITS655370:ITS655371 JDO655370:JDO655371 JNK655370:JNK655371 JXG655370:JXG655371 KHC655370:KHC655371 KQY655370:KQY655371 LAU655370:LAU655371 LKQ655370:LKQ655371 LUM655370:LUM655371 MEI655370:MEI655371 MOE655370:MOE655371 MYA655370:MYA655371 NHW655370:NHW655371 NRS655370:NRS655371 OBO655370:OBO655371 OLK655370:OLK655371 OVG655370:OVG655371 PFC655370:PFC655371 POY655370:POY655371 PYU655370:PYU655371 QIQ655370:QIQ655371 QSM655370:QSM655371 RCI655370:RCI655371 RME655370:RME655371 RWA655370:RWA655371 SFW655370:SFW655371 SPS655370:SPS655371 SZO655370:SZO655371 TJK655370:TJK655371 TTG655370:TTG655371 UDC655370:UDC655371 UMY655370:UMY655371 UWU655370:UWU655371 VGQ655370:VGQ655371 VQM655370:VQM655371 WAI655370:WAI655371 WKE655370:WKE655371 WUA655370:WUA655371 HO720906:HO720907 RK720906:RK720907 ABG720906:ABG720907 ALC720906:ALC720907 AUY720906:AUY720907 BEU720906:BEU720907 BOQ720906:BOQ720907 BYM720906:BYM720907 CII720906:CII720907 CSE720906:CSE720907 DCA720906:DCA720907 DLW720906:DLW720907 DVS720906:DVS720907 EFO720906:EFO720907 EPK720906:EPK720907 EZG720906:EZG720907 FJC720906:FJC720907 FSY720906:FSY720907 GCU720906:GCU720907 GMQ720906:GMQ720907 GWM720906:GWM720907 HGI720906:HGI720907 HQE720906:HQE720907 IAA720906:IAA720907 IJW720906:IJW720907 ITS720906:ITS720907 JDO720906:JDO720907 JNK720906:JNK720907 JXG720906:JXG720907 KHC720906:KHC720907 KQY720906:KQY720907 LAU720906:LAU720907 LKQ720906:LKQ720907 LUM720906:LUM720907 MEI720906:MEI720907 MOE720906:MOE720907 MYA720906:MYA720907 NHW720906:NHW720907 NRS720906:NRS720907 OBO720906:OBO720907 OLK720906:OLK720907 OVG720906:OVG720907 PFC720906:PFC720907 POY720906:POY720907 PYU720906:PYU720907 QIQ720906:QIQ720907 QSM720906:QSM720907 RCI720906:RCI720907 RME720906:RME720907 RWA720906:RWA720907 SFW720906:SFW720907 SPS720906:SPS720907 SZO720906:SZO720907 TJK720906:TJK720907 TTG720906:TTG720907 UDC720906:UDC720907 UMY720906:UMY720907 UWU720906:UWU720907 VGQ720906:VGQ720907 VQM720906:VQM720907 WAI720906:WAI720907 WKE720906:WKE720907 WUA720906:WUA720907 HO786442:HO786443 RK786442:RK786443 ABG786442:ABG786443 ALC786442:ALC786443 AUY786442:AUY786443 BEU786442:BEU786443 BOQ786442:BOQ786443 BYM786442:BYM786443 CII786442:CII786443 CSE786442:CSE786443 DCA786442:DCA786443 DLW786442:DLW786443 DVS786442:DVS786443 EFO786442:EFO786443 EPK786442:EPK786443 EZG786442:EZG786443 FJC786442:FJC786443 FSY786442:FSY786443 GCU786442:GCU786443 GMQ786442:GMQ786443 GWM786442:GWM786443 HGI786442:HGI786443 HQE786442:HQE786443 IAA786442:IAA786443 IJW786442:IJW786443 ITS786442:ITS786443 JDO786442:JDO786443 JNK786442:JNK786443 JXG786442:JXG786443 KHC786442:KHC786443 KQY786442:KQY786443 LAU786442:LAU786443 LKQ786442:LKQ786443 LUM786442:LUM786443 MEI786442:MEI786443 MOE786442:MOE786443 MYA786442:MYA786443 NHW786442:NHW786443 NRS786442:NRS786443 OBO786442:OBO786443 OLK786442:OLK786443 OVG786442:OVG786443 PFC786442:PFC786443 POY786442:POY786443 PYU786442:PYU786443 QIQ786442:QIQ786443 QSM786442:QSM786443 RCI786442:RCI786443 RME786442:RME786443 RWA786442:RWA786443 SFW786442:SFW786443 SPS786442:SPS786443 SZO786442:SZO786443 TJK786442:TJK786443 TTG786442:TTG786443 UDC786442:UDC786443 UMY786442:UMY786443 UWU786442:UWU786443 VGQ786442:VGQ786443 VQM786442:VQM786443 WAI786442:WAI786443 WKE786442:WKE786443 WUA786442:WUA786443 HO851978:HO851979 RK851978:RK851979 ABG851978:ABG851979 ALC851978:ALC851979 AUY851978:AUY851979 BEU851978:BEU851979 BOQ851978:BOQ851979 BYM851978:BYM851979 CII851978:CII851979 CSE851978:CSE851979 DCA851978:DCA851979 DLW851978:DLW851979 DVS851978:DVS851979 EFO851978:EFO851979 EPK851978:EPK851979 EZG851978:EZG851979 FJC851978:FJC851979 FSY851978:FSY851979 GCU851978:GCU851979 GMQ851978:GMQ851979 GWM851978:GWM851979 HGI851978:HGI851979 HQE851978:HQE851979 IAA851978:IAA851979 IJW851978:IJW851979 ITS851978:ITS851979 JDO851978:JDO851979 JNK851978:JNK851979 JXG851978:JXG851979 KHC851978:KHC851979 KQY851978:KQY851979 LAU851978:LAU851979 LKQ851978:LKQ851979 LUM851978:LUM851979 MEI851978:MEI851979 MOE851978:MOE851979 MYA851978:MYA851979 NHW851978:NHW851979 NRS851978:NRS851979 OBO851978:OBO851979 OLK851978:OLK851979 OVG851978:OVG851979 PFC851978:PFC851979 POY851978:POY851979 PYU851978:PYU851979 QIQ851978:QIQ851979 QSM851978:QSM851979 RCI851978:RCI851979 RME851978:RME851979 RWA851978:RWA851979 SFW851978:SFW851979 SPS851978:SPS851979 SZO851978:SZO851979 TJK851978:TJK851979 TTG851978:TTG851979 UDC851978:UDC851979 UMY851978:UMY851979 UWU851978:UWU851979 VGQ851978:VGQ851979 VQM851978:VQM851979 WAI851978:WAI851979 WKE851978:WKE851979 WUA851978:WUA851979 HO917514:HO917515 RK917514:RK917515 ABG917514:ABG917515 ALC917514:ALC917515 AUY917514:AUY917515 BEU917514:BEU917515 BOQ917514:BOQ917515 BYM917514:BYM917515 CII917514:CII917515 CSE917514:CSE917515 DCA917514:DCA917515 DLW917514:DLW917515 DVS917514:DVS917515 EFO917514:EFO917515 EPK917514:EPK917515 EZG917514:EZG917515 FJC917514:FJC917515 FSY917514:FSY917515 GCU917514:GCU917515 GMQ917514:GMQ917515 GWM917514:GWM917515 HGI917514:HGI917515 HQE917514:HQE917515 IAA917514:IAA917515 IJW917514:IJW917515 ITS917514:ITS917515 JDO917514:JDO917515 JNK917514:JNK917515 JXG917514:JXG917515 KHC917514:KHC917515 KQY917514:KQY917515 LAU917514:LAU917515 LKQ917514:LKQ917515 LUM917514:LUM917515 MEI917514:MEI917515 MOE917514:MOE917515 MYA917514:MYA917515 NHW917514:NHW917515 NRS917514:NRS917515 OBO917514:OBO917515 OLK917514:OLK917515 OVG917514:OVG917515 PFC917514:PFC917515 POY917514:POY917515 PYU917514:PYU917515 QIQ917514:QIQ917515 QSM917514:QSM917515 RCI917514:RCI917515 RME917514:RME917515 RWA917514:RWA917515 SFW917514:SFW917515 SPS917514:SPS917515 SZO917514:SZO917515 TJK917514:TJK917515 TTG917514:TTG917515 UDC917514:UDC917515 UMY917514:UMY917515 UWU917514:UWU917515 VGQ917514:VGQ917515 VQM917514:VQM917515 WAI917514:WAI917515 WKE917514:WKE917515 WUA917514:WUA917515 HO983050:HO983051 RK983050:RK983051 ABG983050:ABG983051 ALC983050:ALC983051 AUY983050:AUY983051 BEU983050:BEU983051 BOQ983050:BOQ983051 BYM983050:BYM983051 CII983050:CII983051 CSE983050:CSE983051 DCA983050:DCA983051 DLW983050:DLW983051 DVS983050:DVS983051 EFO983050:EFO983051 EPK983050:EPK983051 EZG983050:EZG983051 FJC983050:FJC983051 FSY983050:FSY983051 GCU983050:GCU983051 GMQ983050:GMQ983051 GWM983050:GWM983051 HGI983050:HGI983051 HQE983050:HQE983051 IAA983050:IAA983051 IJW983050:IJW983051 ITS983050:ITS983051 JDO983050:JDO983051 JNK983050:JNK983051 JXG983050:JXG983051 KHC983050:KHC983051 KQY983050:KQY983051 LAU983050:LAU983051 LKQ983050:LKQ983051 LUM983050:LUM983051 MEI983050:MEI983051 MOE983050:MOE983051 MYA983050:MYA983051 NHW983050:NHW983051 NRS983050:NRS983051 OBO983050:OBO983051 OLK983050:OLK983051 OVG983050:OVG983051 PFC983050:PFC983051 POY983050:POY983051 PYU983050:PYU983051 QIQ983050:QIQ983051 QSM983050:QSM983051 RCI983050:RCI983051 RME983050:RME983051 RWA983050:RWA983051 SFW983050:SFW983051 SPS983050:SPS983051 SZO983050:SZO983051 TJK983050:TJK983051 TTG983050:TTG983051 UDC983050:UDC983051 UMY983050:UMY983051 UWU983050:UWU983051 VGQ983050:VGQ983051 VQM983050:VQM983051 WAI983050:WAI983051 WKE983050:WKE983051 WUA983050:WUA983051 HO65551:HO65553 RK65551:RK65553 ABG65551:ABG65553 ALC65551:ALC65553 AUY65551:AUY65553 BEU65551:BEU65553 BOQ65551:BOQ65553 BYM65551:BYM65553 CII65551:CII65553 CSE65551:CSE65553 DCA65551:DCA65553 DLW65551:DLW65553 DVS65551:DVS65553 EFO65551:EFO65553 EPK65551:EPK65553 EZG65551:EZG65553 FJC65551:FJC65553 FSY65551:FSY65553 GCU65551:GCU65553 GMQ65551:GMQ65553 GWM65551:GWM65553 HGI65551:HGI65553 HQE65551:HQE65553 IAA65551:IAA65553 IJW65551:IJW65553 ITS65551:ITS65553 JDO65551:JDO65553 JNK65551:JNK65553 JXG65551:JXG65553 KHC65551:KHC65553 KQY65551:KQY65553 LAU65551:LAU65553 LKQ65551:LKQ65553 LUM65551:LUM65553 MEI65551:MEI65553 MOE65551:MOE65553 MYA65551:MYA65553 NHW65551:NHW65553 NRS65551:NRS65553 OBO65551:OBO65553 OLK65551:OLK65553 OVG65551:OVG65553 PFC65551:PFC65553 POY65551:POY65553 PYU65551:PYU65553 QIQ65551:QIQ65553 QSM65551:QSM65553 RCI65551:RCI65553 RME65551:RME65553 RWA65551:RWA65553 SFW65551:SFW65553 SPS65551:SPS65553 SZO65551:SZO65553 TJK65551:TJK65553 TTG65551:TTG65553 UDC65551:UDC65553 UMY65551:UMY65553 UWU65551:UWU65553 VGQ65551:VGQ65553 VQM65551:VQM65553 WAI65551:WAI65553 WKE65551:WKE65553 WUA65551:WUA65553 HO131087:HO131089 RK131087:RK131089 ABG131087:ABG131089 ALC131087:ALC131089 AUY131087:AUY131089 BEU131087:BEU131089 BOQ131087:BOQ131089 BYM131087:BYM131089 CII131087:CII131089 CSE131087:CSE131089 DCA131087:DCA131089 DLW131087:DLW131089 DVS131087:DVS131089 EFO131087:EFO131089 EPK131087:EPK131089 EZG131087:EZG131089 FJC131087:FJC131089 FSY131087:FSY131089 GCU131087:GCU131089 GMQ131087:GMQ131089 GWM131087:GWM131089 HGI131087:HGI131089 HQE131087:HQE131089 IAA131087:IAA131089 IJW131087:IJW131089 ITS131087:ITS131089 JDO131087:JDO131089 JNK131087:JNK131089 JXG131087:JXG131089 KHC131087:KHC131089 KQY131087:KQY131089 LAU131087:LAU131089 LKQ131087:LKQ131089 LUM131087:LUM131089 MEI131087:MEI131089 MOE131087:MOE131089 MYA131087:MYA131089 NHW131087:NHW131089 NRS131087:NRS131089 OBO131087:OBO131089 OLK131087:OLK131089 OVG131087:OVG131089 PFC131087:PFC131089 POY131087:POY131089 PYU131087:PYU131089 QIQ131087:QIQ131089 QSM131087:QSM131089 RCI131087:RCI131089 RME131087:RME131089 RWA131087:RWA131089 SFW131087:SFW131089 SPS131087:SPS131089 SZO131087:SZO131089 TJK131087:TJK131089 TTG131087:TTG131089 UDC131087:UDC131089 UMY131087:UMY131089 UWU131087:UWU131089 VGQ131087:VGQ131089 VQM131087:VQM131089 WAI131087:WAI131089 WKE131087:WKE131089 WUA131087:WUA131089 HO196623:HO196625 RK196623:RK196625 ABG196623:ABG196625 ALC196623:ALC196625 AUY196623:AUY196625 BEU196623:BEU196625 BOQ196623:BOQ196625 BYM196623:BYM196625 CII196623:CII196625 CSE196623:CSE196625 DCA196623:DCA196625 DLW196623:DLW196625 DVS196623:DVS196625 EFO196623:EFO196625 EPK196623:EPK196625 EZG196623:EZG196625 FJC196623:FJC196625 FSY196623:FSY196625 GCU196623:GCU196625 GMQ196623:GMQ196625 GWM196623:GWM196625 HGI196623:HGI196625 HQE196623:HQE196625 IAA196623:IAA196625 IJW196623:IJW196625 ITS196623:ITS196625 JDO196623:JDO196625 JNK196623:JNK196625 JXG196623:JXG196625 KHC196623:KHC196625 KQY196623:KQY196625 LAU196623:LAU196625 LKQ196623:LKQ196625 LUM196623:LUM196625 MEI196623:MEI196625 MOE196623:MOE196625 MYA196623:MYA196625 NHW196623:NHW196625 NRS196623:NRS196625 OBO196623:OBO196625 OLK196623:OLK196625 OVG196623:OVG196625 PFC196623:PFC196625 POY196623:POY196625 PYU196623:PYU196625 QIQ196623:QIQ196625 QSM196623:QSM196625 RCI196623:RCI196625 RME196623:RME196625 RWA196623:RWA196625 SFW196623:SFW196625 SPS196623:SPS196625 SZO196623:SZO196625 TJK196623:TJK196625 TTG196623:TTG196625 UDC196623:UDC196625 UMY196623:UMY196625 UWU196623:UWU196625 VGQ196623:VGQ196625 VQM196623:VQM196625 WAI196623:WAI196625 WKE196623:WKE196625 WUA196623:WUA196625 HO262159:HO262161 RK262159:RK262161 ABG262159:ABG262161 ALC262159:ALC262161 AUY262159:AUY262161 BEU262159:BEU262161 BOQ262159:BOQ262161 BYM262159:BYM262161 CII262159:CII262161 CSE262159:CSE262161 DCA262159:DCA262161 DLW262159:DLW262161 DVS262159:DVS262161 EFO262159:EFO262161 EPK262159:EPK262161 EZG262159:EZG262161 FJC262159:FJC262161 FSY262159:FSY262161 GCU262159:GCU262161 GMQ262159:GMQ262161 GWM262159:GWM262161 HGI262159:HGI262161 HQE262159:HQE262161 IAA262159:IAA262161 IJW262159:IJW262161 ITS262159:ITS262161 JDO262159:JDO262161 JNK262159:JNK262161 JXG262159:JXG262161 KHC262159:KHC262161 KQY262159:KQY262161 LAU262159:LAU262161 LKQ262159:LKQ262161 LUM262159:LUM262161 MEI262159:MEI262161 MOE262159:MOE262161 MYA262159:MYA262161 NHW262159:NHW262161 NRS262159:NRS262161 OBO262159:OBO262161 OLK262159:OLK262161 OVG262159:OVG262161 PFC262159:PFC262161 POY262159:POY262161 PYU262159:PYU262161 QIQ262159:QIQ262161 QSM262159:QSM262161 RCI262159:RCI262161 RME262159:RME262161 RWA262159:RWA262161 SFW262159:SFW262161 SPS262159:SPS262161 SZO262159:SZO262161 TJK262159:TJK262161 TTG262159:TTG262161 UDC262159:UDC262161 UMY262159:UMY262161 UWU262159:UWU262161 VGQ262159:VGQ262161 VQM262159:VQM262161 WAI262159:WAI262161 WKE262159:WKE262161 WUA262159:WUA262161 HO327695:HO327697 RK327695:RK327697 ABG327695:ABG327697 ALC327695:ALC327697 AUY327695:AUY327697 BEU327695:BEU327697 BOQ327695:BOQ327697 BYM327695:BYM327697 CII327695:CII327697 CSE327695:CSE327697 DCA327695:DCA327697 DLW327695:DLW327697 DVS327695:DVS327697 EFO327695:EFO327697 EPK327695:EPK327697 EZG327695:EZG327697 FJC327695:FJC327697 FSY327695:FSY327697 GCU327695:GCU327697 GMQ327695:GMQ327697 GWM327695:GWM327697 HGI327695:HGI327697 HQE327695:HQE327697 IAA327695:IAA327697 IJW327695:IJW327697 ITS327695:ITS327697 JDO327695:JDO327697 JNK327695:JNK327697 JXG327695:JXG327697 KHC327695:KHC327697 KQY327695:KQY327697 LAU327695:LAU327697 LKQ327695:LKQ327697 LUM327695:LUM327697 MEI327695:MEI327697 MOE327695:MOE327697 MYA327695:MYA327697 NHW327695:NHW327697 NRS327695:NRS327697 OBO327695:OBO327697 OLK327695:OLK327697 OVG327695:OVG327697 PFC327695:PFC327697 POY327695:POY327697 PYU327695:PYU327697 QIQ327695:QIQ327697 QSM327695:QSM327697 RCI327695:RCI327697 RME327695:RME327697 RWA327695:RWA327697 SFW327695:SFW327697 SPS327695:SPS327697 SZO327695:SZO327697 TJK327695:TJK327697 TTG327695:TTG327697 UDC327695:UDC327697 UMY327695:UMY327697 UWU327695:UWU327697 VGQ327695:VGQ327697 VQM327695:VQM327697 WAI327695:WAI327697 WKE327695:WKE327697 WUA327695:WUA327697 HO393231:HO393233 RK393231:RK393233 ABG393231:ABG393233 ALC393231:ALC393233 AUY393231:AUY393233 BEU393231:BEU393233 BOQ393231:BOQ393233 BYM393231:BYM393233 CII393231:CII393233 CSE393231:CSE393233 DCA393231:DCA393233 DLW393231:DLW393233 DVS393231:DVS393233 EFO393231:EFO393233 EPK393231:EPK393233 EZG393231:EZG393233 FJC393231:FJC393233 FSY393231:FSY393233 GCU393231:GCU393233 GMQ393231:GMQ393233 GWM393231:GWM393233 HGI393231:HGI393233 HQE393231:HQE393233 IAA393231:IAA393233 IJW393231:IJW393233 ITS393231:ITS393233 JDO393231:JDO393233 JNK393231:JNK393233 JXG393231:JXG393233 KHC393231:KHC393233 KQY393231:KQY393233 LAU393231:LAU393233 LKQ393231:LKQ393233 LUM393231:LUM393233 MEI393231:MEI393233 MOE393231:MOE393233 MYA393231:MYA393233 NHW393231:NHW393233 NRS393231:NRS393233 OBO393231:OBO393233 OLK393231:OLK393233 OVG393231:OVG393233 PFC393231:PFC393233 POY393231:POY393233 PYU393231:PYU393233 QIQ393231:QIQ393233 QSM393231:QSM393233 RCI393231:RCI393233 RME393231:RME393233 RWA393231:RWA393233 SFW393231:SFW393233 SPS393231:SPS393233 SZO393231:SZO393233 TJK393231:TJK393233 TTG393231:TTG393233 UDC393231:UDC393233 UMY393231:UMY393233 UWU393231:UWU393233 VGQ393231:VGQ393233 VQM393231:VQM393233 WAI393231:WAI393233 WKE393231:WKE393233 WUA393231:WUA393233 HO458767:HO458769 RK458767:RK458769 ABG458767:ABG458769 ALC458767:ALC458769 AUY458767:AUY458769 BEU458767:BEU458769 BOQ458767:BOQ458769 BYM458767:BYM458769 CII458767:CII458769 CSE458767:CSE458769 DCA458767:DCA458769 DLW458767:DLW458769 DVS458767:DVS458769 EFO458767:EFO458769 EPK458767:EPK458769 EZG458767:EZG458769 FJC458767:FJC458769 FSY458767:FSY458769 GCU458767:GCU458769 GMQ458767:GMQ458769 GWM458767:GWM458769 HGI458767:HGI458769 HQE458767:HQE458769 IAA458767:IAA458769 IJW458767:IJW458769 ITS458767:ITS458769 JDO458767:JDO458769 JNK458767:JNK458769 JXG458767:JXG458769 KHC458767:KHC458769 KQY458767:KQY458769 LAU458767:LAU458769 LKQ458767:LKQ458769 LUM458767:LUM458769 MEI458767:MEI458769 MOE458767:MOE458769 MYA458767:MYA458769 NHW458767:NHW458769 NRS458767:NRS458769 OBO458767:OBO458769 OLK458767:OLK458769 OVG458767:OVG458769 PFC458767:PFC458769 POY458767:POY458769 PYU458767:PYU458769 QIQ458767:QIQ458769 QSM458767:QSM458769 RCI458767:RCI458769 RME458767:RME458769 RWA458767:RWA458769 SFW458767:SFW458769 SPS458767:SPS458769 SZO458767:SZO458769 TJK458767:TJK458769 TTG458767:TTG458769 UDC458767:UDC458769 UMY458767:UMY458769 UWU458767:UWU458769 VGQ458767:VGQ458769 VQM458767:VQM458769 WAI458767:WAI458769 WKE458767:WKE458769 WUA458767:WUA458769 HO524303:HO524305 RK524303:RK524305 ABG524303:ABG524305 ALC524303:ALC524305 AUY524303:AUY524305 BEU524303:BEU524305 BOQ524303:BOQ524305 BYM524303:BYM524305 CII524303:CII524305 CSE524303:CSE524305 DCA524303:DCA524305 DLW524303:DLW524305 DVS524303:DVS524305 EFO524303:EFO524305 EPK524303:EPK524305 EZG524303:EZG524305 FJC524303:FJC524305 FSY524303:FSY524305 GCU524303:GCU524305 GMQ524303:GMQ524305 GWM524303:GWM524305 HGI524303:HGI524305 HQE524303:HQE524305 IAA524303:IAA524305 IJW524303:IJW524305 ITS524303:ITS524305 JDO524303:JDO524305 JNK524303:JNK524305 JXG524303:JXG524305 KHC524303:KHC524305 KQY524303:KQY524305 LAU524303:LAU524305 LKQ524303:LKQ524305 LUM524303:LUM524305 MEI524303:MEI524305 MOE524303:MOE524305 MYA524303:MYA524305 NHW524303:NHW524305 NRS524303:NRS524305 OBO524303:OBO524305 OLK524303:OLK524305 OVG524303:OVG524305 PFC524303:PFC524305 POY524303:POY524305 PYU524303:PYU524305 QIQ524303:QIQ524305 QSM524303:QSM524305 RCI524303:RCI524305 RME524303:RME524305 RWA524303:RWA524305 SFW524303:SFW524305 SPS524303:SPS524305 SZO524303:SZO524305 TJK524303:TJK524305 TTG524303:TTG524305 UDC524303:UDC524305 UMY524303:UMY524305 UWU524303:UWU524305 VGQ524303:VGQ524305 VQM524303:VQM524305 WAI524303:WAI524305 WKE524303:WKE524305 WUA524303:WUA524305 HO589839:HO589841 RK589839:RK589841 ABG589839:ABG589841 ALC589839:ALC589841 AUY589839:AUY589841 BEU589839:BEU589841 BOQ589839:BOQ589841 BYM589839:BYM589841 CII589839:CII589841 CSE589839:CSE589841 DCA589839:DCA589841 DLW589839:DLW589841 DVS589839:DVS589841 EFO589839:EFO589841 EPK589839:EPK589841 EZG589839:EZG589841 FJC589839:FJC589841 FSY589839:FSY589841 GCU589839:GCU589841 GMQ589839:GMQ589841 GWM589839:GWM589841 HGI589839:HGI589841 HQE589839:HQE589841 IAA589839:IAA589841 IJW589839:IJW589841 ITS589839:ITS589841 JDO589839:JDO589841 JNK589839:JNK589841 JXG589839:JXG589841 KHC589839:KHC589841 KQY589839:KQY589841 LAU589839:LAU589841 LKQ589839:LKQ589841 LUM589839:LUM589841 MEI589839:MEI589841 MOE589839:MOE589841 MYA589839:MYA589841 NHW589839:NHW589841 NRS589839:NRS589841 OBO589839:OBO589841 OLK589839:OLK589841 OVG589839:OVG589841 PFC589839:PFC589841 POY589839:POY589841 PYU589839:PYU589841 QIQ589839:QIQ589841 QSM589839:QSM589841 RCI589839:RCI589841 RME589839:RME589841 RWA589839:RWA589841 SFW589839:SFW589841 SPS589839:SPS589841 SZO589839:SZO589841 TJK589839:TJK589841 TTG589839:TTG589841 UDC589839:UDC589841 UMY589839:UMY589841 UWU589839:UWU589841 VGQ589839:VGQ589841 VQM589839:VQM589841 WAI589839:WAI589841 WKE589839:WKE589841 WUA589839:WUA589841 HO655375:HO655377 RK655375:RK655377 ABG655375:ABG655377 ALC655375:ALC655377 AUY655375:AUY655377 BEU655375:BEU655377 BOQ655375:BOQ655377 BYM655375:BYM655377 CII655375:CII655377 CSE655375:CSE655377 DCA655375:DCA655377 DLW655375:DLW655377 DVS655375:DVS655377 EFO655375:EFO655377 EPK655375:EPK655377 EZG655375:EZG655377 FJC655375:FJC655377 FSY655375:FSY655377 GCU655375:GCU655377 GMQ655375:GMQ655377 GWM655375:GWM655377 HGI655375:HGI655377 HQE655375:HQE655377 IAA655375:IAA655377 IJW655375:IJW655377 ITS655375:ITS655377 JDO655375:JDO655377 JNK655375:JNK655377 JXG655375:JXG655377 KHC655375:KHC655377 KQY655375:KQY655377 LAU655375:LAU655377 LKQ655375:LKQ655377 LUM655375:LUM655377 MEI655375:MEI655377 MOE655375:MOE655377 MYA655375:MYA655377 NHW655375:NHW655377 NRS655375:NRS655377 OBO655375:OBO655377 OLK655375:OLK655377 OVG655375:OVG655377 PFC655375:PFC655377 POY655375:POY655377 PYU655375:PYU655377 QIQ655375:QIQ655377 QSM655375:QSM655377 RCI655375:RCI655377 RME655375:RME655377 RWA655375:RWA655377 SFW655375:SFW655377 SPS655375:SPS655377 SZO655375:SZO655377 TJK655375:TJK655377 TTG655375:TTG655377 UDC655375:UDC655377 UMY655375:UMY655377 UWU655375:UWU655377 VGQ655375:VGQ655377 VQM655375:VQM655377 WAI655375:WAI655377 WKE655375:WKE655377 WUA655375:WUA655377 HO720911:HO720913 RK720911:RK720913 ABG720911:ABG720913 ALC720911:ALC720913 AUY720911:AUY720913 BEU720911:BEU720913 BOQ720911:BOQ720913 BYM720911:BYM720913 CII720911:CII720913 CSE720911:CSE720913 DCA720911:DCA720913 DLW720911:DLW720913 DVS720911:DVS720913 EFO720911:EFO720913 EPK720911:EPK720913 EZG720911:EZG720913 FJC720911:FJC720913 FSY720911:FSY720913 GCU720911:GCU720913 GMQ720911:GMQ720913 GWM720911:GWM720913 HGI720911:HGI720913 HQE720911:HQE720913 IAA720911:IAA720913 IJW720911:IJW720913 ITS720911:ITS720913 JDO720911:JDO720913 JNK720911:JNK720913 JXG720911:JXG720913 KHC720911:KHC720913 KQY720911:KQY720913 LAU720911:LAU720913 LKQ720911:LKQ720913 LUM720911:LUM720913 MEI720911:MEI720913 MOE720911:MOE720913 MYA720911:MYA720913 NHW720911:NHW720913 NRS720911:NRS720913 OBO720911:OBO720913 OLK720911:OLK720913 OVG720911:OVG720913 PFC720911:PFC720913 POY720911:POY720913 PYU720911:PYU720913 QIQ720911:QIQ720913 QSM720911:QSM720913 RCI720911:RCI720913 RME720911:RME720913 RWA720911:RWA720913 SFW720911:SFW720913 SPS720911:SPS720913 SZO720911:SZO720913 TJK720911:TJK720913 TTG720911:TTG720913 UDC720911:UDC720913 UMY720911:UMY720913 UWU720911:UWU720913 VGQ720911:VGQ720913 VQM720911:VQM720913 WAI720911:WAI720913 WKE720911:WKE720913 WUA720911:WUA720913 HO786447:HO786449 RK786447:RK786449 ABG786447:ABG786449 ALC786447:ALC786449 AUY786447:AUY786449 BEU786447:BEU786449 BOQ786447:BOQ786449 BYM786447:BYM786449 CII786447:CII786449 CSE786447:CSE786449 DCA786447:DCA786449 DLW786447:DLW786449 DVS786447:DVS786449 EFO786447:EFO786449 EPK786447:EPK786449 EZG786447:EZG786449 FJC786447:FJC786449 FSY786447:FSY786449 GCU786447:GCU786449 GMQ786447:GMQ786449 GWM786447:GWM786449 HGI786447:HGI786449 HQE786447:HQE786449 IAA786447:IAA786449 IJW786447:IJW786449 ITS786447:ITS786449 JDO786447:JDO786449 JNK786447:JNK786449 JXG786447:JXG786449 KHC786447:KHC786449 KQY786447:KQY786449 LAU786447:LAU786449 LKQ786447:LKQ786449 LUM786447:LUM786449 MEI786447:MEI786449 MOE786447:MOE786449 MYA786447:MYA786449 NHW786447:NHW786449 NRS786447:NRS786449 OBO786447:OBO786449 OLK786447:OLK786449 OVG786447:OVG786449 PFC786447:PFC786449 POY786447:POY786449 PYU786447:PYU786449 QIQ786447:QIQ786449 QSM786447:QSM786449 RCI786447:RCI786449 RME786447:RME786449 RWA786447:RWA786449 SFW786447:SFW786449 SPS786447:SPS786449 SZO786447:SZO786449 TJK786447:TJK786449 TTG786447:TTG786449 UDC786447:UDC786449 UMY786447:UMY786449 UWU786447:UWU786449 VGQ786447:VGQ786449 VQM786447:VQM786449 WAI786447:WAI786449 WKE786447:WKE786449 WUA786447:WUA786449 HO851983:HO851985 RK851983:RK851985 ABG851983:ABG851985 ALC851983:ALC851985 AUY851983:AUY851985 BEU851983:BEU851985 BOQ851983:BOQ851985 BYM851983:BYM851985 CII851983:CII851985 CSE851983:CSE851985 DCA851983:DCA851985 DLW851983:DLW851985 DVS851983:DVS851985 EFO851983:EFO851985 EPK851983:EPK851985 EZG851983:EZG851985 FJC851983:FJC851985 FSY851983:FSY851985 GCU851983:GCU851985 GMQ851983:GMQ851985 GWM851983:GWM851985 HGI851983:HGI851985 HQE851983:HQE851985 IAA851983:IAA851985 IJW851983:IJW851985 ITS851983:ITS851985 JDO851983:JDO851985 JNK851983:JNK851985 JXG851983:JXG851985 KHC851983:KHC851985 KQY851983:KQY851985 LAU851983:LAU851985 LKQ851983:LKQ851985 LUM851983:LUM851985 MEI851983:MEI851985 MOE851983:MOE851985 MYA851983:MYA851985 NHW851983:NHW851985 NRS851983:NRS851985 OBO851983:OBO851985 OLK851983:OLK851985 OVG851983:OVG851985 PFC851983:PFC851985 POY851983:POY851985 PYU851983:PYU851985 QIQ851983:QIQ851985 QSM851983:QSM851985 RCI851983:RCI851985 RME851983:RME851985 RWA851983:RWA851985 SFW851983:SFW851985 SPS851983:SPS851985 SZO851983:SZO851985 TJK851983:TJK851985 TTG851983:TTG851985 UDC851983:UDC851985 UMY851983:UMY851985 UWU851983:UWU851985 VGQ851983:VGQ851985 VQM851983:VQM851985 WAI851983:WAI851985 WKE851983:WKE851985 WUA851983:WUA851985 HO917519:HO917521 RK917519:RK917521 ABG917519:ABG917521 ALC917519:ALC917521 AUY917519:AUY917521 BEU917519:BEU917521 BOQ917519:BOQ917521 BYM917519:BYM917521 CII917519:CII917521 CSE917519:CSE917521 DCA917519:DCA917521 DLW917519:DLW917521 DVS917519:DVS917521 EFO917519:EFO917521 EPK917519:EPK917521 EZG917519:EZG917521 FJC917519:FJC917521 FSY917519:FSY917521 GCU917519:GCU917521 GMQ917519:GMQ917521 GWM917519:GWM917521 HGI917519:HGI917521 HQE917519:HQE917521 IAA917519:IAA917521 IJW917519:IJW917521 ITS917519:ITS917521 JDO917519:JDO917521 JNK917519:JNK917521 JXG917519:JXG917521 KHC917519:KHC917521 KQY917519:KQY917521 LAU917519:LAU917521 LKQ917519:LKQ917521 LUM917519:LUM917521 MEI917519:MEI917521 MOE917519:MOE917521 MYA917519:MYA917521 NHW917519:NHW917521 NRS917519:NRS917521 OBO917519:OBO917521 OLK917519:OLK917521 OVG917519:OVG917521 PFC917519:PFC917521 POY917519:POY917521 PYU917519:PYU917521 QIQ917519:QIQ917521 QSM917519:QSM917521 RCI917519:RCI917521 RME917519:RME917521 RWA917519:RWA917521 SFW917519:SFW917521 SPS917519:SPS917521 SZO917519:SZO917521 TJK917519:TJK917521 TTG917519:TTG917521 UDC917519:UDC917521 UMY917519:UMY917521 UWU917519:UWU917521 VGQ917519:VGQ917521 VQM917519:VQM917521 WAI917519:WAI917521 WKE917519:WKE917521 WUA917519:WUA917521 HO983055:HO983057 RK983055:RK983057 ABG983055:ABG983057 ALC983055:ALC983057 AUY983055:AUY983057 BEU983055:BEU983057 BOQ983055:BOQ983057 BYM983055:BYM983057 CII983055:CII983057 CSE983055:CSE983057 DCA983055:DCA983057 DLW983055:DLW983057 DVS983055:DVS983057 EFO983055:EFO983057 EPK983055:EPK983057 EZG983055:EZG983057 FJC983055:FJC983057 FSY983055:FSY983057 GCU983055:GCU983057 GMQ983055:GMQ983057 GWM983055:GWM983057 HGI983055:HGI983057 HQE983055:HQE983057 IAA983055:IAA983057 IJW983055:IJW983057 ITS983055:ITS983057 JDO983055:JDO983057 JNK983055:JNK983057 JXG983055:JXG983057 KHC983055:KHC983057 KQY983055:KQY983057 LAU983055:LAU983057 LKQ983055:LKQ983057 LUM983055:LUM983057 MEI983055:MEI983057 MOE983055:MOE983057 MYA983055:MYA983057 NHW983055:NHW983057 NRS983055:NRS983057 OBO983055:OBO983057 OLK983055:OLK983057 OVG983055:OVG983057 PFC983055:PFC983057 POY983055:POY983057 PYU983055:PYU983057 QIQ983055:QIQ983057 QSM983055:QSM983057 RCI983055:RCI983057 RME983055:RME983057 RWA983055:RWA983057 SFW983055:SFW983057 SPS983055:SPS983057 SZO983055:SZO983057 TJK983055:TJK983057 TTG983055:TTG983057 UDC983055:UDC983057 UMY983055:UMY983057 UWU983055:UWU983057 VGQ983055:VGQ983057 VQM983055:VQM983057 WAI983055:WAI983057 WKE983055:WKE983057 WUA983055:WUA983057 HM1830:HN1830 RI1830:RJ1830 ABE1830:ABF1830 ALA1830:ALB1830 AUW1830:AUX1830 BES1830:BET1830 BOO1830:BOP1830 BYK1830:BYL1830 CIG1830:CIH1830 CSC1830:CSD1830 DBY1830:DBZ1830 DLU1830:DLV1830 DVQ1830:DVR1830 EFM1830:EFN1830 EPI1830:EPJ1830 EZE1830:EZF1830 FJA1830:FJB1830 FSW1830:FSX1830 GCS1830:GCT1830 GMO1830:GMP1830 GWK1830:GWL1830 HGG1830:HGH1830 HQC1830:HQD1830 HZY1830:HZZ1830 IJU1830:IJV1830 ITQ1830:ITR1830 JDM1830:JDN1830 JNI1830:JNJ1830 JXE1830:JXF1830 KHA1830:KHB1830 KQW1830:KQX1830 LAS1830:LAT1830 LKO1830:LKP1830 LUK1830:LUL1830 MEG1830:MEH1830 MOC1830:MOD1830 MXY1830:MXZ1830 NHU1830:NHV1830 NRQ1830:NRR1830 OBM1830:OBN1830 OLI1830:OLJ1830 OVE1830:OVF1830 PFA1830:PFB1830 POW1830:POX1830 PYS1830:PYT1830 QIO1830:QIP1830 QSK1830:QSL1830 RCG1830:RCH1830 RMC1830:RMD1830 RVY1830:RVZ1830 SFU1830:SFV1830 SPQ1830:SPR1830 SZM1830:SZN1830 TJI1830:TJJ1830 TTE1830:TTF1830 UDA1830:UDB1830 UMW1830:UMX1830 UWS1830:UWT1830 VGO1830:VGP1830 VQK1830:VQL1830 WAG1830:WAH1830 WKC1830:WKD1830 WTY1830:WTZ1830 HM67366:HN67366 RI67366:RJ67366 ABE67366:ABF67366 ALA67366:ALB67366 AUW67366:AUX67366 BES67366:BET67366 BOO67366:BOP67366 BYK67366:BYL67366 CIG67366:CIH67366 CSC67366:CSD67366 DBY67366:DBZ67366 DLU67366:DLV67366 DVQ67366:DVR67366 EFM67366:EFN67366 EPI67366:EPJ67366 EZE67366:EZF67366 FJA67366:FJB67366 FSW67366:FSX67366 GCS67366:GCT67366 GMO67366:GMP67366 GWK67366:GWL67366 HGG67366:HGH67366 HQC67366:HQD67366 HZY67366:HZZ67366 IJU67366:IJV67366 ITQ67366:ITR67366 JDM67366:JDN67366 JNI67366:JNJ67366 JXE67366:JXF67366 KHA67366:KHB67366 KQW67366:KQX67366 LAS67366:LAT67366 LKO67366:LKP67366 LUK67366:LUL67366 MEG67366:MEH67366 MOC67366:MOD67366 MXY67366:MXZ67366 NHU67366:NHV67366 NRQ67366:NRR67366 OBM67366:OBN67366 OLI67366:OLJ67366 OVE67366:OVF67366 PFA67366:PFB67366 POW67366:POX67366 PYS67366:PYT67366 QIO67366:QIP67366 QSK67366:QSL67366 RCG67366:RCH67366 RMC67366:RMD67366 RVY67366:RVZ67366 SFU67366:SFV67366 SPQ67366:SPR67366 SZM67366:SZN67366 TJI67366:TJJ67366 TTE67366:TTF67366 UDA67366:UDB67366 UMW67366:UMX67366 UWS67366:UWT67366 VGO67366:VGP67366 VQK67366:VQL67366 WAG67366:WAH67366 WKC67366:WKD67366 WTY67366:WTZ67366 HM132902:HN132902 RI132902:RJ132902 ABE132902:ABF132902 ALA132902:ALB132902 AUW132902:AUX132902 BES132902:BET132902 BOO132902:BOP132902 BYK132902:BYL132902 CIG132902:CIH132902 CSC132902:CSD132902 DBY132902:DBZ132902 DLU132902:DLV132902 DVQ132902:DVR132902 EFM132902:EFN132902 EPI132902:EPJ132902 EZE132902:EZF132902 FJA132902:FJB132902 FSW132902:FSX132902 GCS132902:GCT132902 GMO132902:GMP132902 GWK132902:GWL132902 HGG132902:HGH132902 HQC132902:HQD132902 HZY132902:HZZ132902 IJU132902:IJV132902 ITQ132902:ITR132902 JDM132902:JDN132902 JNI132902:JNJ132902 JXE132902:JXF132902 KHA132902:KHB132902 KQW132902:KQX132902 LAS132902:LAT132902 LKO132902:LKP132902 LUK132902:LUL132902 MEG132902:MEH132902 MOC132902:MOD132902 MXY132902:MXZ132902 NHU132902:NHV132902 NRQ132902:NRR132902 OBM132902:OBN132902 OLI132902:OLJ132902 OVE132902:OVF132902 PFA132902:PFB132902 POW132902:POX132902 PYS132902:PYT132902 QIO132902:QIP132902 QSK132902:QSL132902 RCG132902:RCH132902 RMC132902:RMD132902 RVY132902:RVZ132902 SFU132902:SFV132902 SPQ132902:SPR132902 SZM132902:SZN132902 TJI132902:TJJ132902 TTE132902:TTF132902 UDA132902:UDB132902 UMW132902:UMX132902 UWS132902:UWT132902 VGO132902:VGP132902 VQK132902:VQL132902 WAG132902:WAH132902 WKC132902:WKD132902 WTY132902:WTZ132902 HM198438:HN198438 RI198438:RJ198438 ABE198438:ABF198438 ALA198438:ALB198438 AUW198438:AUX198438 BES198438:BET198438 BOO198438:BOP198438 BYK198438:BYL198438 CIG198438:CIH198438 CSC198438:CSD198438 DBY198438:DBZ198438 DLU198438:DLV198438 DVQ198438:DVR198438 EFM198438:EFN198438 EPI198438:EPJ198438 EZE198438:EZF198438 FJA198438:FJB198438 FSW198438:FSX198438 GCS198438:GCT198438 GMO198438:GMP198438 GWK198438:GWL198438 HGG198438:HGH198438 HQC198438:HQD198438 HZY198438:HZZ198438 IJU198438:IJV198438 ITQ198438:ITR198438 JDM198438:JDN198438 JNI198438:JNJ198438 JXE198438:JXF198438 KHA198438:KHB198438 KQW198438:KQX198438 LAS198438:LAT198438 LKO198438:LKP198438 LUK198438:LUL198438 MEG198438:MEH198438 MOC198438:MOD198438 MXY198438:MXZ198438 NHU198438:NHV198438 NRQ198438:NRR198438 OBM198438:OBN198438 OLI198438:OLJ198438 OVE198438:OVF198438 PFA198438:PFB198438 POW198438:POX198438 PYS198438:PYT198438 QIO198438:QIP198438 QSK198438:QSL198438 RCG198438:RCH198438 RMC198438:RMD198438 RVY198438:RVZ198438 SFU198438:SFV198438 SPQ198438:SPR198438 SZM198438:SZN198438 TJI198438:TJJ198438 TTE198438:TTF198438 UDA198438:UDB198438 UMW198438:UMX198438 UWS198438:UWT198438 VGO198438:VGP198438 VQK198438:VQL198438 WAG198438:WAH198438 WKC198438:WKD198438 WTY198438:WTZ198438 HM263974:HN263974 RI263974:RJ263974 ABE263974:ABF263974 ALA263974:ALB263974 AUW263974:AUX263974 BES263974:BET263974 BOO263974:BOP263974 BYK263974:BYL263974 CIG263974:CIH263974 CSC263974:CSD263974 DBY263974:DBZ263974 DLU263974:DLV263974 DVQ263974:DVR263974 EFM263974:EFN263974 EPI263974:EPJ263974 EZE263974:EZF263974 FJA263974:FJB263974 FSW263974:FSX263974 GCS263974:GCT263974 GMO263974:GMP263974 GWK263974:GWL263974 HGG263974:HGH263974 HQC263974:HQD263974 HZY263974:HZZ263974 IJU263974:IJV263974 ITQ263974:ITR263974 JDM263974:JDN263974 JNI263974:JNJ263974 JXE263974:JXF263974 KHA263974:KHB263974 KQW263974:KQX263974 LAS263974:LAT263974 LKO263974:LKP263974 LUK263974:LUL263974 MEG263974:MEH263974 MOC263974:MOD263974 MXY263974:MXZ263974 NHU263974:NHV263974 NRQ263974:NRR263974 OBM263974:OBN263974 OLI263974:OLJ263974 OVE263974:OVF263974 PFA263974:PFB263974 POW263974:POX263974 PYS263974:PYT263974 QIO263974:QIP263974 QSK263974:QSL263974 RCG263974:RCH263974 RMC263974:RMD263974 RVY263974:RVZ263974 SFU263974:SFV263974 SPQ263974:SPR263974 SZM263974:SZN263974 TJI263974:TJJ263974 TTE263974:TTF263974 UDA263974:UDB263974 UMW263974:UMX263974 UWS263974:UWT263974 VGO263974:VGP263974 VQK263974:VQL263974 WAG263974:WAH263974 WKC263974:WKD263974 WTY263974:WTZ263974 HM329510:HN329510 RI329510:RJ329510 ABE329510:ABF329510 ALA329510:ALB329510 AUW329510:AUX329510 BES329510:BET329510 BOO329510:BOP329510 BYK329510:BYL329510 CIG329510:CIH329510 CSC329510:CSD329510 DBY329510:DBZ329510 DLU329510:DLV329510 DVQ329510:DVR329510 EFM329510:EFN329510 EPI329510:EPJ329510 EZE329510:EZF329510 FJA329510:FJB329510 FSW329510:FSX329510 GCS329510:GCT329510 GMO329510:GMP329510 GWK329510:GWL329510 HGG329510:HGH329510 HQC329510:HQD329510 HZY329510:HZZ329510 IJU329510:IJV329510 ITQ329510:ITR329510 JDM329510:JDN329510 JNI329510:JNJ329510 JXE329510:JXF329510 KHA329510:KHB329510 KQW329510:KQX329510 LAS329510:LAT329510 LKO329510:LKP329510 LUK329510:LUL329510 MEG329510:MEH329510 MOC329510:MOD329510 MXY329510:MXZ329510 NHU329510:NHV329510 NRQ329510:NRR329510 OBM329510:OBN329510 OLI329510:OLJ329510 OVE329510:OVF329510 PFA329510:PFB329510 POW329510:POX329510 PYS329510:PYT329510 QIO329510:QIP329510 QSK329510:QSL329510 RCG329510:RCH329510 RMC329510:RMD329510 RVY329510:RVZ329510 SFU329510:SFV329510 SPQ329510:SPR329510 SZM329510:SZN329510 TJI329510:TJJ329510 TTE329510:TTF329510 UDA329510:UDB329510 UMW329510:UMX329510 UWS329510:UWT329510 VGO329510:VGP329510 VQK329510:VQL329510 WAG329510:WAH329510 WKC329510:WKD329510 WTY329510:WTZ329510 HM395046:HN395046 RI395046:RJ395046 ABE395046:ABF395046 ALA395046:ALB395046 AUW395046:AUX395046 BES395046:BET395046 BOO395046:BOP395046 BYK395046:BYL395046 CIG395046:CIH395046 CSC395046:CSD395046 DBY395046:DBZ395046 DLU395046:DLV395046 DVQ395046:DVR395046 EFM395046:EFN395046 EPI395046:EPJ395046 EZE395046:EZF395046 FJA395046:FJB395046 FSW395046:FSX395046 GCS395046:GCT395046 GMO395046:GMP395046 GWK395046:GWL395046 HGG395046:HGH395046 HQC395046:HQD395046 HZY395046:HZZ395046 IJU395046:IJV395046 ITQ395046:ITR395046 JDM395046:JDN395046 JNI395046:JNJ395046 JXE395046:JXF395046 KHA395046:KHB395046 KQW395046:KQX395046 LAS395046:LAT395046 LKO395046:LKP395046 LUK395046:LUL395046 MEG395046:MEH395046 MOC395046:MOD395046 MXY395046:MXZ395046 NHU395046:NHV395046 NRQ395046:NRR395046 OBM395046:OBN395046 OLI395046:OLJ395046 OVE395046:OVF395046 PFA395046:PFB395046 POW395046:POX395046 PYS395046:PYT395046 QIO395046:QIP395046 QSK395046:QSL395046 RCG395046:RCH395046 RMC395046:RMD395046 RVY395046:RVZ395046 SFU395046:SFV395046 SPQ395046:SPR395046 SZM395046:SZN395046 TJI395046:TJJ395046 TTE395046:TTF395046 UDA395046:UDB395046 UMW395046:UMX395046 UWS395046:UWT395046 VGO395046:VGP395046 VQK395046:VQL395046 WAG395046:WAH395046 WKC395046:WKD395046 WTY395046:WTZ395046 HM460582:HN460582 RI460582:RJ460582 ABE460582:ABF460582 ALA460582:ALB460582 AUW460582:AUX460582 BES460582:BET460582 BOO460582:BOP460582 BYK460582:BYL460582 CIG460582:CIH460582 CSC460582:CSD460582 DBY460582:DBZ460582 DLU460582:DLV460582 DVQ460582:DVR460582 EFM460582:EFN460582 EPI460582:EPJ460582 EZE460582:EZF460582 FJA460582:FJB460582 FSW460582:FSX460582 GCS460582:GCT460582 GMO460582:GMP460582 GWK460582:GWL460582 HGG460582:HGH460582 HQC460582:HQD460582 HZY460582:HZZ460582 IJU460582:IJV460582 ITQ460582:ITR460582 JDM460582:JDN460582 JNI460582:JNJ460582 JXE460582:JXF460582 KHA460582:KHB460582 KQW460582:KQX460582 LAS460582:LAT460582 LKO460582:LKP460582 LUK460582:LUL460582 MEG460582:MEH460582 MOC460582:MOD460582 MXY460582:MXZ460582 NHU460582:NHV460582 NRQ460582:NRR460582 OBM460582:OBN460582 OLI460582:OLJ460582 OVE460582:OVF460582 PFA460582:PFB460582 POW460582:POX460582 PYS460582:PYT460582 QIO460582:QIP460582 QSK460582:QSL460582 RCG460582:RCH460582 RMC460582:RMD460582 RVY460582:RVZ460582 SFU460582:SFV460582 SPQ460582:SPR460582 SZM460582:SZN460582 TJI460582:TJJ460582 TTE460582:TTF460582 UDA460582:UDB460582 UMW460582:UMX460582 UWS460582:UWT460582 VGO460582:VGP460582 VQK460582:VQL460582 WAG460582:WAH460582 WKC460582:WKD460582 WTY460582:WTZ460582 HM526118:HN526118 RI526118:RJ526118 ABE526118:ABF526118 ALA526118:ALB526118 AUW526118:AUX526118 BES526118:BET526118 BOO526118:BOP526118 BYK526118:BYL526118 CIG526118:CIH526118 CSC526118:CSD526118 DBY526118:DBZ526118 DLU526118:DLV526118 DVQ526118:DVR526118 EFM526118:EFN526118 EPI526118:EPJ526118 EZE526118:EZF526118 FJA526118:FJB526118 FSW526118:FSX526118 GCS526118:GCT526118 GMO526118:GMP526118 GWK526118:GWL526118 HGG526118:HGH526118 HQC526118:HQD526118 HZY526118:HZZ526118 IJU526118:IJV526118 ITQ526118:ITR526118 JDM526118:JDN526118 JNI526118:JNJ526118 JXE526118:JXF526118 KHA526118:KHB526118 KQW526118:KQX526118 LAS526118:LAT526118 LKO526118:LKP526118 LUK526118:LUL526118 MEG526118:MEH526118 MOC526118:MOD526118 MXY526118:MXZ526118 NHU526118:NHV526118 NRQ526118:NRR526118 OBM526118:OBN526118 OLI526118:OLJ526118 OVE526118:OVF526118 PFA526118:PFB526118 POW526118:POX526118 PYS526118:PYT526118 QIO526118:QIP526118 QSK526118:QSL526118 RCG526118:RCH526118 RMC526118:RMD526118 RVY526118:RVZ526118 SFU526118:SFV526118 SPQ526118:SPR526118 SZM526118:SZN526118 TJI526118:TJJ526118 TTE526118:TTF526118 UDA526118:UDB526118 UMW526118:UMX526118 UWS526118:UWT526118 VGO526118:VGP526118 VQK526118:VQL526118 WAG526118:WAH526118 WKC526118:WKD526118 WTY526118:WTZ526118 HM591654:HN591654 RI591654:RJ591654 ABE591654:ABF591654 ALA591654:ALB591654 AUW591654:AUX591654 BES591654:BET591654 BOO591654:BOP591654 BYK591654:BYL591654 CIG591654:CIH591654 CSC591654:CSD591654 DBY591654:DBZ591654 DLU591654:DLV591654 DVQ591654:DVR591654 EFM591654:EFN591654 EPI591654:EPJ591654 EZE591654:EZF591654 FJA591654:FJB591654 FSW591654:FSX591654 GCS591654:GCT591654 GMO591654:GMP591654 GWK591654:GWL591654 HGG591654:HGH591654 HQC591654:HQD591654 HZY591654:HZZ591654 IJU591654:IJV591654 ITQ591654:ITR591654 JDM591654:JDN591654 JNI591654:JNJ591654 JXE591654:JXF591654 KHA591654:KHB591654 KQW591654:KQX591654 LAS591654:LAT591654 LKO591654:LKP591654 LUK591654:LUL591654 MEG591654:MEH591654 MOC591654:MOD591654 MXY591654:MXZ591654 NHU591654:NHV591654 NRQ591654:NRR591654 OBM591654:OBN591654 OLI591654:OLJ591654 OVE591654:OVF591654 PFA591654:PFB591654 POW591654:POX591654 PYS591654:PYT591654 QIO591654:QIP591654 QSK591654:QSL591654 RCG591654:RCH591654 RMC591654:RMD591654 RVY591654:RVZ591654 SFU591654:SFV591654 SPQ591654:SPR591654 SZM591654:SZN591654 TJI591654:TJJ591654 TTE591654:TTF591654 UDA591654:UDB591654 UMW591654:UMX591654 UWS591654:UWT591654 VGO591654:VGP591654 VQK591654:VQL591654 WAG591654:WAH591654 WKC591654:WKD591654 WTY591654:WTZ591654 HM657190:HN657190 RI657190:RJ657190 ABE657190:ABF657190 ALA657190:ALB657190 AUW657190:AUX657190 BES657190:BET657190 BOO657190:BOP657190 BYK657190:BYL657190 CIG657190:CIH657190 CSC657190:CSD657190 DBY657190:DBZ657190 DLU657190:DLV657190 DVQ657190:DVR657190 EFM657190:EFN657190 EPI657190:EPJ657190 EZE657190:EZF657190 FJA657190:FJB657190 FSW657190:FSX657190 GCS657190:GCT657190 GMO657190:GMP657190 GWK657190:GWL657190 HGG657190:HGH657190 HQC657190:HQD657190 HZY657190:HZZ657190 IJU657190:IJV657190 ITQ657190:ITR657190 JDM657190:JDN657190 JNI657190:JNJ657190 JXE657190:JXF657190 KHA657190:KHB657190 KQW657190:KQX657190 LAS657190:LAT657190 LKO657190:LKP657190 LUK657190:LUL657190 MEG657190:MEH657190 MOC657190:MOD657190 MXY657190:MXZ657190 NHU657190:NHV657190 NRQ657190:NRR657190 OBM657190:OBN657190 OLI657190:OLJ657190 OVE657190:OVF657190 PFA657190:PFB657190 POW657190:POX657190 PYS657190:PYT657190 QIO657190:QIP657190 QSK657190:QSL657190 RCG657190:RCH657190 RMC657190:RMD657190 RVY657190:RVZ657190 SFU657190:SFV657190 SPQ657190:SPR657190 SZM657190:SZN657190 TJI657190:TJJ657190 TTE657190:TTF657190 UDA657190:UDB657190 UMW657190:UMX657190 UWS657190:UWT657190 VGO657190:VGP657190 VQK657190:VQL657190 WAG657190:WAH657190 WKC657190:WKD657190 WTY657190:WTZ657190 HM722726:HN722726 RI722726:RJ722726 ABE722726:ABF722726 ALA722726:ALB722726 AUW722726:AUX722726 BES722726:BET722726 BOO722726:BOP722726 BYK722726:BYL722726 CIG722726:CIH722726 CSC722726:CSD722726 DBY722726:DBZ722726 DLU722726:DLV722726 DVQ722726:DVR722726 EFM722726:EFN722726 EPI722726:EPJ722726 EZE722726:EZF722726 FJA722726:FJB722726 FSW722726:FSX722726 GCS722726:GCT722726 GMO722726:GMP722726 GWK722726:GWL722726 HGG722726:HGH722726 HQC722726:HQD722726 HZY722726:HZZ722726 IJU722726:IJV722726 ITQ722726:ITR722726 JDM722726:JDN722726 JNI722726:JNJ722726 JXE722726:JXF722726 KHA722726:KHB722726 KQW722726:KQX722726 LAS722726:LAT722726 LKO722726:LKP722726 LUK722726:LUL722726 MEG722726:MEH722726 MOC722726:MOD722726 MXY722726:MXZ722726 NHU722726:NHV722726 NRQ722726:NRR722726 OBM722726:OBN722726 OLI722726:OLJ722726 OVE722726:OVF722726 PFA722726:PFB722726 POW722726:POX722726 PYS722726:PYT722726 QIO722726:QIP722726 QSK722726:QSL722726 RCG722726:RCH722726 RMC722726:RMD722726 RVY722726:RVZ722726 SFU722726:SFV722726 SPQ722726:SPR722726 SZM722726:SZN722726 TJI722726:TJJ722726 TTE722726:TTF722726 UDA722726:UDB722726 UMW722726:UMX722726 UWS722726:UWT722726 VGO722726:VGP722726 VQK722726:VQL722726 WAG722726:WAH722726 WKC722726:WKD722726 WTY722726:WTZ722726 HM788262:HN788262 RI788262:RJ788262 ABE788262:ABF788262 ALA788262:ALB788262 AUW788262:AUX788262 BES788262:BET788262 BOO788262:BOP788262 BYK788262:BYL788262 CIG788262:CIH788262 CSC788262:CSD788262 DBY788262:DBZ788262 DLU788262:DLV788262 DVQ788262:DVR788262 EFM788262:EFN788262 EPI788262:EPJ788262 EZE788262:EZF788262 FJA788262:FJB788262 FSW788262:FSX788262 GCS788262:GCT788262 GMO788262:GMP788262 GWK788262:GWL788262 HGG788262:HGH788262 HQC788262:HQD788262 HZY788262:HZZ788262 IJU788262:IJV788262 ITQ788262:ITR788262 JDM788262:JDN788262 JNI788262:JNJ788262 JXE788262:JXF788262 KHA788262:KHB788262 KQW788262:KQX788262 LAS788262:LAT788262 LKO788262:LKP788262 LUK788262:LUL788262 MEG788262:MEH788262 MOC788262:MOD788262 MXY788262:MXZ788262 NHU788262:NHV788262 NRQ788262:NRR788262 OBM788262:OBN788262 OLI788262:OLJ788262 OVE788262:OVF788262 PFA788262:PFB788262 POW788262:POX788262 PYS788262:PYT788262 QIO788262:QIP788262 QSK788262:QSL788262 RCG788262:RCH788262 RMC788262:RMD788262 RVY788262:RVZ788262 SFU788262:SFV788262 SPQ788262:SPR788262 SZM788262:SZN788262 TJI788262:TJJ788262 TTE788262:TTF788262 UDA788262:UDB788262 UMW788262:UMX788262 UWS788262:UWT788262 VGO788262:VGP788262 VQK788262:VQL788262 WAG788262:WAH788262 WKC788262:WKD788262 WTY788262:WTZ788262 HM853798:HN853798 RI853798:RJ853798 ABE853798:ABF853798 ALA853798:ALB853798 AUW853798:AUX853798 BES853798:BET853798 BOO853798:BOP853798 BYK853798:BYL853798 CIG853798:CIH853798 CSC853798:CSD853798 DBY853798:DBZ853798 DLU853798:DLV853798 DVQ853798:DVR853798 EFM853798:EFN853798 EPI853798:EPJ853798 EZE853798:EZF853798 FJA853798:FJB853798 FSW853798:FSX853798 GCS853798:GCT853798 GMO853798:GMP853798 GWK853798:GWL853798 HGG853798:HGH853798 HQC853798:HQD853798 HZY853798:HZZ853798 IJU853798:IJV853798 ITQ853798:ITR853798 JDM853798:JDN853798 JNI853798:JNJ853798 JXE853798:JXF853798 KHA853798:KHB853798 KQW853798:KQX853798 LAS853798:LAT853798 LKO853798:LKP853798 LUK853798:LUL853798 MEG853798:MEH853798 MOC853798:MOD853798 MXY853798:MXZ853798 NHU853798:NHV853798 NRQ853798:NRR853798 OBM853798:OBN853798 OLI853798:OLJ853798 OVE853798:OVF853798 PFA853798:PFB853798 POW853798:POX853798 PYS853798:PYT853798 QIO853798:QIP853798 QSK853798:QSL853798 RCG853798:RCH853798 RMC853798:RMD853798 RVY853798:RVZ853798 SFU853798:SFV853798 SPQ853798:SPR853798 SZM853798:SZN853798 TJI853798:TJJ853798 TTE853798:TTF853798 UDA853798:UDB853798 UMW853798:UMX853798 UWS853798:UWT853798 VGO853798:VGP853798 VQK853798:VQL853798 WAG853798:WAH853798 WKC853798:WKD853798 WTY853798:WTZ853798 HM919334:HN919334 RI919334:RJ919334 ABE919334:ABF919334 ALA919334:ALB919334 AUW919334:AUX919334 BES919334:BET919334 BOO919334:BOP919334 BYK919334:BYL919334 CIG919334:CIH919334 CSC919334:CSD919334 DBY919334:DBZ919334 DLU919334:DLV919334 DVQ919334:DVR919334 EFM919334:EFN919334 EPI919334:EPJ919334 EZE919334:EZF919334 FJA919334:FJB919334 FSW919334:FSX919334 GCS919334:GCT919334 GMO919334:GMP919334 GWK919334:GWL919334 HGG919334:HGH919334 HQC919334:HQD919334 HZY919334:HZZ919334 IJU919334:IJV919334 ITQ919334:ITR919334 JDM919334:JDN919334 JNI919334:JNJ919334 JXE919334:JXF919334 KHA919334:KHB919334 KQW919334:KQX919334 LAS919334:LAT919334 LKO919334:LKP919334 LUK919334:LUL919334 MEG919334:MEH919334 MOC919334:MOD919334 MXY919334:MXZ919334 NHU919334:NHV919334 NRQ919334:NRR919334 OBM919334:OBN919334 OLI919334:OLJ919334 OVE919334:OVF919334 PFA919334:PFB919334 POW919334:POX919334 PYS919334:PYT919334 QIO919334:QIP919334 QSK919334:QSL919334 RCG919334:RCH919334 RMC919334:RMD919334 RVY919334:RVZ919334 SFU919334:SFV919334 SPQ919334:SPR919334 SZM919334:SZN919334 TJI919334:TJJ919334 TTE919334:TTF919334 UDA919334:UDB919334 UMW919334:UMX919334 UWS919334:UWT919334 VGO919334:VGP919334 VQK919334:VQL919334 WAG919334:WAH919334 WKC919334:WKD919334 WTY919334:WTZ919334 HM984870:HN984870 RI984870:RJ984870 ABE984870:ABF984870 ALA984870:ALB984870 AUW984870:AUX984870 BES984870:BET984870 BOO984870:BOP984870 BYK984870:BYL984870 CIG984870:CIH984870 CSC984870:CSD984870 DBY984870:DBZ984870 DLU984870:DLV984870 DVQ984870:DVR984870 EFM984870:EFN984870 EPI984870:EPJ984870 EZE984870:EZF984870 FJA984870:FJB984870 FSW984870:FSX984870 GCS984870:GCT984870 GMO984870:GMP984870 GWK984870:GWL984870 HGG984870:HGH984870 HQC984870:HQD984870 HZY984870:HZZ984870 IJU984870:IJV984870 ITQ984870:ITR984870 JDM984870:JDN984870 JNI984870:JNJ984870 JXE984870:JXF984870 KHA984870:KHB984870 KQW984870:KQX984870 LAS984870:LAT984870 LKO984870:LKP984870 LUK984870:LUL984870 MEG984870:MEH984870 MOC984870:MOD984870 MXY984870:MXZ984870 NHU984870:NHV984870 NRQ984870:NRR984870 OBM984870:OBN984870 OLI984870:OLJ984870 OVE984870:OVF984870 PFA984870:PFB984870 POW984870:POX984870 PYS984870:PYT984870 QIO984870:QIP984870 QSK984870:QSL984870 RCG984870:RCH984870 RMC984870:RMD984870 RVY984870:RVZ984870 SFU984870:SFV984870 SPQ984870:SPR984870 SZM984870:SZN984870 TJI984870:TJJ984870 TTE984870:TTF984870 UDA984870:UDB984870 UMW984870:UMX984870 UWS984870:UWT984870 VGO984870:VGP984870 VQK984870:VQL984870 WAG984870:WAH984870 WKC984870:WKD984870 WTY984870:WTZ984870 HL1829:HN1829 RH1829:RJ1829 ABD1829:ABF1829 AKZ1829:ALB1829 AUV1829:AUX1829 BER1829:BET1829 BON1829:BOP1829 BYJ1829:BYL1829 CIF1829:CIH1829 CSB1829:CSD1829 DBX1829:DBZ1829 DLT1829:DLV1829 DVP1829:DVR1829 EFL1829:EFN1829 EPH1829:EPJ1829 EZD1829:EZF1829 FIZ1829:FJB1829 FSV1829:FSX1829 GCR1829:GCT1829 GMN1829:GMP1829 GWJ1829:GWL1829 HGF1829:HGH1829 HQB1829:HQD1829 HZX1829:HZZ1829 IJT1829:IJV1829 ITP1829:ITR1829 JDL1829:JDN1829 JNH1829:JNJ1829 JXD1829:JXF1829 KGZ1829:KHB1829 KQV1829:KQX1829 LAR1829:LAT1829 LKN1829:LKP1829 LUJ1829:LUL1829 MEF1829:MEH1829 MOB1829:MOD1829 MXX1829:MXZ1829 NHT1829:NHV1829 NRP1829:NRR1829 OBL1829:OBN1829 OLH1829:OLJ1829 OVD1829:OVF1829 PEZ1829:PFB1829 POV1829:POX1829 PYR1829:PYT1829 QIN1829:QIP1829 QSJ1829:QSL1829 RCF1829:RCH1829 RMB1829:RMD1829 RVX1829:RVZ1829 SFT1829:SFV1829 SPP1829:SPR1829 SZL1829:SZN1829 TJH1829:TJJ1829 TTD1829:TTF1829 UCZ1829:UDB1829 UMV1829:UMX1829 UWR1829:UWT1829 VGN1829:VGP1829 VQJ1829:VQL1829 WAF1829:WAH1829 WKB1829:WKD1829 WTX1829:WTZ1829 HL67365:HN67365 RH67365:RJ67365 ABD67365:ABF67365 AKZ67365:ALB67365 AUV67365:AUX67365 BER67365:BET67365 BON67365:BOP67365 BYJ67365:BYL67365 CIF67365:CIH67365 CSB67365:CSD67365 DBX67365:DBZ67365 DLT67365:DLV67365 DVP67365:DVR67365 EFL67365:EFN67365 EPH67365:EPJ67365 EZD67365:EZF67365 FIZ67365:FJB67365 FSV67365:FSX67365 GCR67365:GCT67365 GMN67365:GMP67365 GWJ67365:GWL67365 HGF67365:HGH67365 HQB67365:HQD67365 HZX67365:HZZ67365 IJT67365:IJV67365 ITP67365:ITR67365 JDL67365:JDN67365 JNH67365:JNJ67365 JXD67365:JXF67365 KGZ67365:KHB67365 KQV67365:KQX67365 LAR67365:LAT67365 LKN67365:LKP67365 LUJ67365:LUL67365 MEF67365:MEH67365 MOB67365:MOD67365 MXX67365:MXZ67365 NHT67365:NHV67365 NRP67365:NRR67365 OBL67365:OBN67365 OLH67365:OLJ67365 OVD67365:OVF67365 PEZ67365:PFB67365 POV67365:POX67365 PYR67365:PYT67365 QIN67365:QIP67365 QSJ67365:QSL67365 RCF67365:RCH67365 RMB67365:RMD67365 RVX67365:RVZ67365 SFT67365:SFV67365 SPP67365:SPR67365 SZL67365:SZN67365 TJH67365:TJJ67365 TTD67365:TTF67365 UCZ67365:UDB67365 UMV67365:UMX67365 UWR67365:UWT67365 VGN67365:VGP67365 VQJ67365:VQL67365 WAF67365:WAH67365 WKB67365:WKD67365 WTX67365:WTZ67365 HL132901:HN132901 RH132901:RJ132901 ABD132901:ABF132901 AKZ132901:ALB132901 AUV132901:AUX132901 BER132901:BET132901 BON132901:BOP132901 BYJ132901:BYL132901 CIF132901:CIH132901 CSB132901:CSD132901 DBX132901:DBZ132901 DLT132901:DLV132901 DVP132901:DVR132901 EFL132901:EFN132901 EPH132901:EPJ132901 EZD132901:EZF132901 FIZ132901:FJB132901 FSV132901:FSX132901 GCR132901:GCT132901 GMN132901:GMP132901 GWJ132901:GWL132901 HGF132901:HGH132901 HQB132901:HQD132901 HZX132901:HZZ132901 IJT132901:IJV132901 ITP132901:ITR132901 JDL132901:JDN132901 JNH132901:JNJ132901 JXD132901:JXF132901 KGZ132901:KHB132901 KQV132901:KQX132901 LAR132901:LAT132901 LKN132901:LKP132901 LUJ132901:LUL132901 MEF132901:MEH132901 MOB132901:MOD132901 MXX132901:MXZ132901 NHT132901:NHV132901 NRP132901:NRR132901 OBL132901:OBN132901 OLH132901:OLJ132901 OVD132901:OVF132901 PEZ132901:PFB132901 POV132901:POX132901 PYR132901:PYT132901 QIN132901:QIP132901 QSJ132901:QSL132901 RCF132901:RCH132901 RMB132901:RMD132901 RVX132901:RVZ132901 SFT132901:SFV132901 SPP132901:SPR132901 SZL132901:SZN132901 TJH132901:TJJ132901 TTD132901:TTF132901 UCZ132901:UDB132901 UMV132901:UMX132901 UWR132901:UWT132901 VGN132901:VGP132901 VQJ132901:VQL132901 WAF132901:WAH132901 WKB132901:WKD132901 WTX132901:WTZ132901 HL198437:HN198437 RH198437:RJ198437 ABD198437:ABF198437 AKZ198437:ALB198437 AUV198437:AUX198437 BER198437:BET198437 BON198437:BOP198437 BYJ198437:BYL198437 CIF198437:CIH198437 CSB198437:CSD198437 DBX198437:DBZ198437 DLT198437:DLV198437 DVP198437:DVR198437 EFL198437:EFN198437 EPH198437:EPJ198437 EZD198437:EZF198437 FIZ198437:FJB198437 FSV198437:FSX198437 GCR198437:GCT198437 GMN198437:GMP198437 GWJ198437:GWL198437 HGF198437:HGH198437 HQB198437:HQD198437 HZX198437:HZZ198437 IJT198437:IJV198437 ITP198437:ITR198437 JDL198437:JDN198437 JNH198437:JNJ198437 JXD198437:JXF198437 KGZ198437:KHB198437 KQV198437:KQX198437 LAR198437:LAT198437 LKN198437:LKP198437 LUJ198437:LUL198437 MEF198437:MEH198437 MOB198437:MOD198437 MXX198437:MXZ198437 NHT198437:NHV198437 NRP198437:NRR198437 OBL198437:OBN198437 OLH198437:OLJ198437 OVD198437:OVF198437 PEZ198437:PFB198437 POV198437:POX198437 PYR198437:PYT198437 QIN198437:QIP198437 QSJ198437:QSL198437 RCF198437:RCH198437 RMB198437:RMD198437 RVX198437:RVZ198437 SFT198437:SFV198437 SPP198437:SPR198437 SZL198437:SZN198437 TJH198437:TJJ198437 TTD198437:TTF198437 UCZ198437:UDB198437 UMV198437:UMX198437 UWR198437:UWT198437 VGN198437:VGP198437 VQJ198437:VQL198437 WAF198437:WAH198437 WKB198437:WKD198437 WTX198437:WTZ198437 HL263973:HN263973 RH263973:RJ263973 ABD263973:ABF263973 AKZ263973:ALB263973 AUV263973:AUX263973 BER263973:BET263973 BON263973:BOP263973 BYJ263973:BYL263973 CIF263973:CIH263973 CSB263973:CSD263973 DBX263973:DBZ263973 DLT263973:DLV263973 DVP263973:DVR263973 EFL263973:EFN263973 EPH263973:EPJ263973 EZD263973:EZF263973 FIZ263973:FJB263973 FSV263973:FSX263973 GCR263973:GCT263973 GMN263973:GMP263973 GWJ263973:GWL263973 HGF263973:HGH263973 HQB263973:HQD263973 HZX263973:HZZ263973 IJT263973:IJV263973 ITP263973:ITR263973 JDL263973:JDN263973 JNH263973:JNJ263973 JXD263973:JXF263973 KGZ263973:KHB263973 KQV263973:KQX263973 LAR263973:LAT263973 LKN263973:LKP263973 LUJ263973:LUL263973 MEF263973:MEH263973 MOB263973:MOD263973 MXX263973:MXZ263973 NHT263973:NHV263973 NRP263973:NRR263973 OBL263973:OBN263973 OLH263973:OLJ263973 OVD263973:OVF263973 PEZ263973:PFB263973 POV263973:POX263973 PYR263973:PYT263973 QIN263973:QIP263973 QSJ263973:QSL263973 RCF263973:RCH263973 RMB263973:RMD263973 RVX263973:RVZ263973 SFT263973:SFV263973 SPP263973:SPR263973 SZL263973:SZN263973 TJH263973:TJJ263973 TTD263973:TTF263973 UCZ263973:UDB263973 UMV263973:UMX263973 UWR263973:UWT263973 VGN263973:VGP263973 VQJ263973:VQL263973 WAF263973:WAH263973 WKB263973:WKD263973 WTX263973:WTZ263973 HL329509:HN329509 RH329509:RJ329509 ABD329509:ABF329509 AKZ329509:ALB329509 AUV329509:AUX329509 BER329509:BET329509 BON329509:BOP329509 BYJ329509:BYL329509 CIF329509:CIH329509 CSB329509:CSD329509 DBX329509:DBZ329509 DLT329509:DLV329509 DVP329509:DVR329509 EFL329509:EFN329509 EPH329509:EPJ329509 EZD329509:EZF329509 FIZ329509:FJB329509 FSV329509:FSX329509 GCR329509:GCT329509 GMN329509:GMP329509 GWJ329509:GWL329509 HGF329509:HGH329509 HQB329509:HQD329509 HZX329509:HZZ329509 IJT329509:IJV329509 ITP329509:ITR329509 JDL329509:JDN329509 JNH329509:JNJ329509 JXD329509:JXF329509 KGZ329509:KHB329509 KQV329509:KQX329509 LAR329509:LAT329509 LKN329509:LKP329509 LUJ329509:LUL329509 MEF329509:MEH329509 MOB329509:MOD329509 MXX329509:MXZ329509 NHT329509:NHV329509 NRP329509:NRR329509 OBL329509:OBN329509 OLH329509:OLJ329509 OVD329509:OVF329509 PEZ329509:PFB329509 POV329509:POX329509 PYR329509:PYT329509 QIN329509:QIP329509 QSJ329509:QSL329509 RCF329509:RCH329509 RMB329509:RMD329509 RVX329509:RVZ329509 SFT329509:SFV329509 SPP329509:SPR329509 SZL329509:SZN329509 TJH329509:TJJ329509 TTD329509:TTF329509 UCZ329509:UDB329509 UMV329509:UMX329509 UWR329509:UWT329509 VGN329509:VGP329509 VQJ329509:VQL329509 WAF329509:WAH329509 WKB329509:WKD329509 WTX329509:WTZ329509 HL395045:HN395045 RH395045:RJ395045 ABD395045:ABF395045 AKZ395045:ALB395045 AUV395045:AUX395045 BER395045:BET395045 BON395045:BOP395045 BYJ395045:BYL395045 CIF395045:CIH395045 CSB395045:CSD395045 DBX395045:DBZ395045 DLT395045:DLV395045 DVP395045:DVR395045 EFL395045:EFN395045 EPH395045:EPJ395045 EZD395045:EZF395045 FIZ395045:FJB395045 FSV395045:FSX395045 GCR395045:GCT395045 GMN395045:GMP395045 GWJ395045:GWL395045 HGF395045:HGH395045 HQB395045:HQD395045 HZX395045:HZZ395045 IJT395045:IJV395045 ITP395045:ITR395045 JDL395045:JDN395045 JNH395045:JNJ395045 JXD395045:JXF395045 KGZ395045:KHB395045 KQV395045:KQX395045 LAR395045:LAT395045 LKN395045:LKP395045 LUJ395045:LUL395045 MEF395045:MEH395045 MOB395045:MOD395045 MXX395045:MXZ395045 NHT395045:NHV395045 NRP395045:NRR395045 OBL395045:OBN395045 OLH395045:OLJ395045 OVD395045:OVF395045 PEZ395045:PFB395045 POV395045:POX395045 PYR395045:PYT395045 QIN395045:QIP395045 QSJ395045:QSL395045 RCF395045:RCH395045 RMB395045:RMD395045 RVX395045:RVZ395045 SFT395045:SFV395045 SPP395045:SPR395045 SZL395045:SZN395045 TJH395045:TJJ395045 TTD395045:TTF395045 UCZ395045:UDB395045 UMV395045:UMX395045 UWR395045:UWT395045 VGN395045:VGP395045 VQJ395045:VQL395045 WAF395045:WAH395045 WKB395045:WKD395045 WTX395045:WTZ395045 HL460581:HN460581 RH460581:RJ460581 ABD460581:ABF460581 AKZ460581:ALB460581 AUV460581:AUX460581 BER460581:BET460581 BON460581:BOP460581 BYJ460581:BYL460581 CIF460581:CIH460581 CSB460581:CSD460581 DBX460581:DBZ460581 DLT460581:DLV460581 DVP460581:DVR460581 EFL460581:EFN460581 EPH460581:EPJ460581 EZD460581:EZF460581 FIZ460581:FJB460581 FSV460581:FSX460581 GCR460581:GCT460581 GMN460581:GMP460581 GWJ460581:GWL460581 HGF460581:HGH460581 HQB460581:HQD460581 HZX460581:HZZ460581 IJT460581:IJV460581 ITP460581:ITR460581 JDL460581:JDN460581 JNH460581:JNJ460581 JXD460581:JXF460581 KGZ460581:KHB460581 KQV460581:KQX460581 LAR460581:LAT460581 LKN460581:LKP460581 LUJ460581:LUL460581 MEF460581:MEH460581 MOB460581:MOD460581 MXX460581:MXZ460581 NHT460581:NHV460581 NRP460581:NRR460581 OBL460581:OBN460581 OLH460581:OLJ460581 OVD460581:OVF460581 PEZ460581:PFB460581 POV460581:POX460581 PYR460581:PYT460581 QIN460581:QIP460581 QSJ460581:QSL460581 RCF460581:RCH460581 RMB460581:RMD460581 RVX460581:RVZ460581 SFT460581:SFV460581 SPP460581:SPR460581 SZL460581:SZN460581 TJH460581:TJJ460581 TTD460581:TTF460581 UCZ460581:UDB460581 UMV460581:UMX460581 UWR460581:UWT460581 VGN460581:VGP460581 VQJ460581:VQL460581 WAF460581:WAH460581 WKB460581:WKD460581 WTX460581:WTZ460581 HL526117:HN526117 RH526117:RJ526117 ABD526117:ABF526117 AKZ526117:ALB526117 AUV526117:AUX526117 BER526117:BET526117 BON526117:BOP526117 BYJ526117:BYL526117 CIF526117:CIH526117 CSB526117:CSD526117 DBX526117:DBZ526117 DLT526117:DLV526117 DVP526117:DVR526117 EFL526117:EFN526117 EPH526117:EPJ526117 EZD526117:EZF526117 FIZ526117:FJB526117 FSV526117:FSX526117 GCR526117:GCT526117 GMN526117:GMP526117 GWJ526117:GWL526117 HGF526117:HGH526117 HQB526117:HQD526117 HZX526117:HZZ526117 IJT526117:IJV526117 ITP526117:ITR526117 JDL526117:JDN526117 JNH526117:JNJ526117 JXD526117:JXF526117 KGZ526117:KHB526117 KQV526117:KQX526117 LAR526117:LAT526117 LKN526117:LKP526117 LUJ526117:LUL526117 MEF526117:MEH526117 MOB526117:MOD526117 MXX526117:MXZ526117 NHT526117:NHV526117 NRP526117:NRR526117 OBL526117:OBN526117 OLH526117:OLJ526117 OVD526117:OVF526117 PEZ526117:PFB526117 POV526117:POX526117 PYR526117:PYT526117 QIN526117:QIP526117 QSJ526117:QSL526117 RCF526117:RCH526117 RMB526117:RMD526117 RVX526117:RVZ526117 SFT526117:SFV526117 SPP526117:SPR526117 SZL526117:SZN526117 TJH526117:TJJ526117 TTD526117:TTF526117 UCZ526117:UDB526117 UMV526117:UMX526117 UWR526117:UWT526117 VGN526117:VGP526117 VQJ526117:VQL526117 WAF526117:WAH526117 WKB526117:WKD526117 WTX526117:WTZ526117 HL591653:HN591653 RH591653:RJ591653 ABD591653:ABF591653 AKZ591653:ALB591653 AUV591653:AUX591653 BER591653:BET591653 BON591653:BOP591653 BYJ591653:BYL591653 CIF591653:CIH591653 CSB591653:CSD591653 DBX591653:DBZ591653 DLT591653:DLV591653 DVP591653:DVR591653 EFL591653:EFN591653 EPH591653:EPJ591653 EZD591653:EZF591653 FIZ591653:FJB591653 FSV591653:FSX591653 GCR591653:GCT591653 GMN591653:GMP591653 GWJ591653:GWL591653 HGF591653:HGH591653 HQB591653:HQD591653 HZX591653:HZZ591653 IJT591653:IJV591653 ITP591653:ITR591653 JDL591653:JDN591653 JNH591653:JNJ591653 JXD591653:JXF591653 KGZ591653:KHB591653 KQV591653:KQX591653 LAR591653:LAT591653 LKN591653:LKP591653 LUJ591653:LUL591653 MEF591653:MEH591653 MOB591653:MOD591653 MXX591653:MXZ591653 NHT591653:NHV591653 NRP591653:NRR591653 OBL591653:OBN591653 OLH591653:OLJ591653 OVD591653:OVF591653 PEZ591653:PFB591653 POV591653:POX591653 PYR591653:PYT591653 QIN591653:QIP591653 QSJ591653:QSL591653 RCF591653:RCH591653 RMB591653:RMD591653 RVX591653:RVZ591653 SFT591653:SFV591653 SPP591653:SPR591653 SZL591653:SZN591653 TJH591653:TJJ591653 TTD591653:TTF591653 UCZ591653:UDB591653 UMV591653:UMX591653 UWR591653:UWT591653 VGN591653:VGP591653 VQJ591653:VQL591653 WAF591653:WAH591653 WKB591653:WKD591653 WTX591653:WTZ591653 HL657189:HN657189 RH657189:RJ657189 ABD657189:ABF657189 AKZ657189:ALB657189 AUV657189:AUX657189 BER657189:BET657189 BON657189:BOP657189 BYJ657189:BYL657189 CIF657189:CIH657189 CSB657189:CSD657189 DBX657189:DBZ657189 DLT657189:DLV657189 DVP657189:DVR657189 EFL657189:EFN657189 EPH657189:EPJ657189 EZD657189:EZF657189 FIZ657189:FJB657189 FSV657189:FSX657189 GCR657189:GCT657189 GMN657189:GMP657189 GWJ657189:GWL657189 HGF657189:HGH657189 HQB657189:HQD657189 HZX657189:HZZ657189 IJT657189:IJV657189 ITP657189:ITR657189 JDL657189:JDN657189 JNH657189:JNJ657189 JXD657189:JXF657189 KGZ657189:KHB657189 KQV657189:KQX657189 LAR657189:LAT657189 LKN657189:LKP657189 LUJ657189:LUL657189 MEF657189:MEH657189 MOB657189:MOD657189 MXX657189:MXZ657189 NHT657189:NHV657189 NRP657189:NRR657189 OBL657189:OBN657189 OLH657189:OLJ657189 OVD657189:OVF657189 PEZ657189:PFB657189 POV657189:POX657189 PYR657189:PYT657189 QIN657189:QIP657189 QSJ657189:QSL657189 RCF657189:RCH657189 RMB657189:RMD657189 RVX657189:RVZ657189 SFT657189:SFV657189 SPP657189:SPR657189 SZL657189:SZN657189 TJH657189:TJJ657189 TTD657189:TTF657189 UCZ657189:UDB657189 UMV657189:UMX657189 UWR657189:UWT657189 VGN657189:VGP657189 VQJ657189:VQL657189 WAF657189:WAH657189 WKB657189:WKD657189 WTX657189:WTZ657189 HL722725:HN722725 RH722725:RJ722725 ABD722725:ABF722725 AKZ722725:ALB722725 AUV722725:AUX722725 BER722725:BET722725 BON722725:BOP722725 BYJ722725:BYL722725 CIF722725:CIH722725 CSB722725:CSD722725 DBX722725:DBZ722725 DLT722725:DLV722725 DVP722725:DVR722725 EFL722725:EFN722725 EPH722725:EPJ722725 EZD722725:EZF722725 FIZ722725:FJB722725 FSV722725:FSX722725 GCR722725:GCT722725 GMN722725:GMP722725 GWJ722725:GWL722725 HGF722725:HGH722725 HQB722725:HQD722725 HZX722725:HZZ722725 IJT722725:IJV722725 ITP722725:ITR722725 JDL722725:JDN722725 JNH722725:JNJ722725 JXD722725:JXF722725 KGZ722725:KHB722725 KQV722725:KQX722725 LAR722725:LAT722725 LKN722725:LKP722725 LUJ722725:LUL722725 MEF722725:MEH722725 MOB722725:MOD722725 MXX722725:MXZ722725 NHT722725:NHV722725 NRP722725:NRR722725 OBL722725:OBN722725 OLH722725:OLJ722725 OVD722725:OVF722725 PEZ722725:PFB722725 POV722725:POX722725 PYR722725:PYT722725 QIN722725:QIP722725 QSJ722725:QSL722725 RCF722725:RCH722725 RMB722725:RMD722725 RVX722725:RVZ722725 SFT722725:SFV722725 SPP722725:SPR722725 SZL722725:SZN722725 TJH722725:TJJ722725 TTD722725:TTF722725 UCZ722725:UDB722725 UMV722725:UMX722725 UWR722725:UWT722725 VGN722725:VGP722725 VQJ722725:VQL722725 WAF722725:WAH722725 WKB722725:WKD722725 WTX722725:WTZ722725 HL788261:HN788261 RH788261:RJ788261 ABD788261:ABF788261 AKZ788261:ALB788261 AUV788261:AUX788261 BER788261:BET788261 BON788261:BOP788261 BYJ788261:BYL788261 CIF788261:CIH788261 CSB788261:CSD788261 DBX788261:DBZ788261 DLT788261:DLV788261 DVP788261:DVR788261 EFL788261:EFN788261 EPH788261:EPJ788261 EZD788261:EZF788261 FIZ788261:FJB788261 FSV788261:FSX788261 GCR788261:GCT788261 GMN788261:GMP788261 GWJ788261:GWL788261 HGF788261:HGH788261 HQB788261:HQD788261 HZX788261:HZZ788261 IJT788261:IJV788261 ITP788261:ITR788261 JDL788261:JDN788261 JNH788261:JNJ788261 JXD788261:JXF788261 KGZ788261:KHB788261 KQV788261:KQX788261 LAR788261:LAT788261 LKN788261:LKP788261 LUJ788261:LUL788261 MEF788261:MEH788261 MOB788261:MOD788261 MXX788261:MXZ788261 NHT788261:NHV788261 NRP788261:NRR788261 OBL788261:OBN788261 OLH788261:OLJ788261 OVD788261:OVF788261 PEZ788261:PFB788261 POV788261:POX788261 PYR788261:PYT788261 QIN788261:QIP788261 QSJ788261:QSL788261 RCF788261:RCH788261 RMB788261:RMD788261 RVX788261:RVZ788261 SFT788261:SFV788261 SPP788261:SPR788261 SZL788261:SZN788261 TJH788261:TJJ788261 TTD788261:TTF788261 UCZ788261:UDB788261 UMV788261:UMX788261 UWR788261:UWT788261 VGN788261:VGP788261 VQJ788261:VQL788261 WAF788261:WAH788261 WKB788261:WKD788261 WTX788261:WTZ788261 HL853797:HN853797 RH853797:RJ853797 ABD853797:ABF853797 AKZ853797:ALB853797 AUV853797:AUX853797 BER853797:BET853797 BON853797:BOP853797 BYJ853797:BYL853797 CIF853797:CIH853797 CSB853797:CSD853797 DBX853797:DBZ853797 DLT853797:DLV853797 DVP853797:DVR853797 EFL853797:EFN853797 EPH853797:EPJ853797 EZD853797:EZF853797 FIZ853797:FJB853797 FSV853797:FSX853797 GCR853797:GCT853797 GMN853797:GMP853797 GWJ853797:GWL853797 HGF853797:HGH853797 HQB853797:HQD853797 HZX853797:HZZ853797 IJT853797:IJV853797 ITP853797:ITR853797 JDL853797:JDN853797 JNH853797:JNJ853797 JXD853797:JXF853797 KGZ853797:KHB853797 KQV853797:KQX853797 LAR853797:LAT853797 LKN853797:LKP853797 LUJ853797:LUL853797 MEF853797:MEH853797 MOB853797:MOD853797 MXX853797:MXZ853797 NHT853797:NHV853797 NRP853797:NRR853797 OBL853797:OBN853797 OLH853797:OLJ853797 OVD853797:OVF853797 PEZ853797:PFB853797 POV853797:POX853797 PYR853797:PYT853797 QIN853797:QIP853797 QSJ853797:QSL853797 RCF853797:RCH853797 RMB853797:RMD853797 RVX853797:RVZ853797 SFT853797:SFV853797 SPP853797:SPR853797 SZL853797:SZN853797 TJH853797:TJJ853797 TTD853797:TTF853797 UCZ853797:UDB853797 UMV853797:UMX853797 UWR853797:UWT853797 VGN853797:VGP853797 VQJ853797:VQL853797 WAF853797:WAH853797 WKB853797:WKD853797 WTX853797:WTZ853797 HL919333:HN919333 RH919333:RJ919333 ABD919333:ABF919333 AKZ919333:ALB919333 AUV919333:AUX919333 BER919333:BET919333 BON919333:BOP919333 BYJ919333:BYL919333 CIF919333:CIH919333 CSB919333:CSD919333 DBX919333:DBZ919333 DLT919333:DLV919333 DVP919333:DVR919333 EFL919333:EFN919333 EPH919333:EPJ919333 EZD919333:EZF919333 FIZ919333:FJB919333 FSV919333:FSX919333 GCR919333:GCT919333 GMN919333:GMP919333 GWJ919333:GWL919333 HGF919333:HGH919333 HQB919333:HQD919333 HZX919333:HZZ919333 IJT919333:IJV919333 ITP919333:ITR919333 JDL919333:JDN919333 JNH919333:JNJ919333 JXD919333:JXF919333 KGZ919333:KHB919333 KQV919333:KQX919333 LAR919333:LAT919333 LKN919333:LKP919333 LUJ919333:LUL919333 MEF919333:MEH919333 MOB919333:MOD919333 MXX919333:MXZ919333 NHT919333:NHV919333 NRP919333:NRR919333 OBL919333:OBN919333 OLH919333:OLJ919333 OVD919333:OVF919333 PEZ919333:PFB919333 POV919333:POX919333 PYR919333:PYT919333 QIN919333:QIP919333 QSJ919333:QSL919333 RCF919333:RCH919333 RMB919333:RMD919333 RVX919333:RVZ919333 SFT919333:SFV919333 SPP919333:SPR919333 SZL919333:SZN919333 TJH919333:TJJ919333 TTD919333:TTF919333 UCZ919333:UDB919333 UMV919333:UMX919333 UWR919333:UWT919333 VGN919333:VGP919333 VQJ919333:VQL919333 WAF919333:WAH919333 WKB919333:WKD919333 WTX919333:WTZ919333 HL984869:HN984869 RH984869:RJ984869 ABD984869:ABF984869 AKZ984869:ALB984869 AUV984869:AUX984869 BER984869:BET984869 BON984869:BOP984869 BYJ984869:BYL984869 CIF984869:CIH984869 CSB984869:CSD984869 DBX984869:DBZ984869 DLT984869:DLV984869 DVP984869:DVR984869 EFL984869:EFN984869 EPH984869:EPJ984869 EZD984869:EZF984869 FIZ984869:FJB984869 FSV984869:FSX984869 GCR984869:GCT984869 GMN984869:GMP984869 GWJ984869:GWL984869 HGF984869:HGH984869 HQB984869:HQD984869 HZX984869:HZZ984869 IJT984869:IJV984869 ITP984869:ITR984869 JDL984869:JDN984869 JNH984869:JNJ984869 JXD984869:JXF984869 KGZ984869:KHB984869 KQV984869:KQX984869 LAR984869:LAT984869 LKN984869:LKP984869 LUJ984869:LUL984869 MEF984869:MEH984869 MOB984869:MOD984869 MXX984869:MXZ984869 NHT984869:NHV984869 NRP984869:NRR984869 OBL984869:OBN984869 OLH984869:OLJ984869 OVD984869:OVF984869 PEZ984869:PFB984869 POV984869:POX984869 PYR984869:PYT984869 QIN984869:QIP984869 QSJ984869:QSL984869 RCF984869:RCH984869 RMB984869:RMD984869 RVX984869:RVZ984869 SFT984869:SFV984869 SPP984869:SPR984869 SZL984869:SZN984869 TJH984869:TJJ984869 TTD984869:TTF984869 UCZ984869:UDB984869 UMV984869:UMX984869 UWR984869:UWT984869 VGN984869:VGP984869 VQJ984869:VQL984869 WAF984869:WAH984869 WKB984869:WKD984869 WTX984869:WTZ984869 WTY983045:WTZ984868 HM65541:HN67364 RI65541:RJ67364 ABE65541:ABF67364 ALA65541:ALB67364 AUW65541:AUX67364 BES65541:BET67364 BOO65541:BOP67364 BYK65541:BYL67364 CIG65541:CIH67364 CSC65541:CSD67364 DBY65541:DBZ67364 DLU65541:DLV67364 DVQ65541:DVR67364 EFM65541:EFN67364 EPI65541:EPJ67364 EZE65541:EZF67364 FJA65541:FJB67364 FSW65541:FSX67364 GCS65541:GCT67364 GMO65541:GMP67364 GWK65541:GWL67364 HGG65541:HGH67364 HQC65541:HQD67364 HZY65541:HZZ67364 IJU65541:IJV67364 ITQ65541:ITR67364 JDM65541:JDN67364 JNI65541:JNJ67364 JXE65541:JXF67364 KHA65541:KHB67364 KQW65541:KQX67364 LAS65541:LAT67364 LKO65541:LKP67364 LUK65541:LUL67364 MEG65541:MEH67364 MOC65541:MOD67364 MXY65541:MXZ67364 NHU65541:NHV67364 NRQ65541:NRR67364 OBM65541:OBN67364 OLI65541:OLJ67364 OVE65541:OVF67364 PFA65541:PFB67364 POW65541:POX67364 PYS65541:PYT67364 QIO65541:QIP67364 QSK65541:QSL67364 RCG65541:RCH67364 RMC65541:RMD67364 RVY65541:RVZ67364 SFU65541:SFV67364 SPQ65541:SPR67364 SZM65541:SZN67364 TJI65541:TJJ67364 TTE65541:TTF67364 UDA65541:UDB67364 UMW65541:UMX67364 UWS65541:UWT67364 VGO65541:VGP67364 VQK65541:VQL67364 WAG65541:WAH67364 WKC65541:WKD67364 WTY65541:WTZ67364 HM131077:HN132900 RI131077:RJ132900 ABE131077:ABF132900 ALA131077:ALB132900 AUW131077:AUX132900 BES131077:BET132900 BOO131077:BOP132900 BYK131077:BYL132900 CIG131077:CIH132900 CSC131077:CSD132900 DBY131077:DBZ132900 DLU131077:DLV132900 DVQ131077:DVR132900 EFM131077:EFN132900 EPI131077:EPJ132900 EZE131077:EZF132900 FJA131077:FJB132900 FSW131077:FSX132900 GCS131077:GCT132900 GMO131077:GMP132900 GWK131077:GWL132900 HGG131077:HGH132900 HQC131077:HQD132900 HZY131077:HZZ132900 IJU131077:IJV132900 ITQ131077:ITR132900 JDM131077:JDN132900 JNI131077:JNJ132900 JXE131077:JXF132900 KHA131077:KHB132900 KQW131077:KQX132900 LAS131077:LAT132900 LKO131077:LKP132900 LUK131077:LUL132900 MEG131077:MEH132900 MOC131077:MOD132900 MXY131077:MXZ132900 NHU131077:NHV132900 NRQ131077:NRR132900 OBM131077:OBN132900 OLI131077:OLJ132900 OVE131077:OVF132900 PFA131077:PFB132900 POW131077:POX132900 PYS131077:PYT132900 QIO131077:QIP132900 QSK131077:QSL132900 RCG131077:RCH132900 RMC131077:RMD132900 RVY131077:RVZ132900 SFU131077:SFV132900 SPQ131077:SPR132900 SZM131077:SZN132900 TJI131077:TJJ132900 TTE131077:TTF132900 UDA131077:UDB132900 UMW131077:UMX132900 UWS131077:UWT132900 VGO131077:VGP132900 VQK131077:VQL132900 WAG131077:WAH132900 WKC131077:WKD132900 WTY131077:WTZ132900 HM196613:HN198436 RI196613:RJ198436 ABE196613:ABF198436 ALA196613:ALB198436 AUW196613:AUX198436 BES196613:BET198436 BOO196613:BOP198436 BYK196613:BYL198436 CIG196613:CIH198436 CSC196613:CSD198436 DBY196613:DBZ198436 DLU196613:DLV198436 DVQ196613:DVR198436 EFM196613:EFN198436 EPI196613:EPJ198436 EZE196613:EZF198436 FJA196613:FJB198436 FSW196613:FSX198436 GCS196613:GCT198436 GMO196613:GMP198436 GWK196613:GWL198436 HGG196613:HGH198436 HQC196613:HQD198436 HZY196613:HZZ198436 IJU196613:IJV198436 ITQ196613:ITR198436 JDM196613:JDN198436 JNI196613:JNJ198436 JXE196613:JXF198436 KHA196613:KHB198436 KQW196613:KQX198436 LAS196613:LAT198436 LKO196613:LKP198436 LUK196613:LUL198436 MEG196613:MEH198436 MOC196613:MOD198436 MXY196613:MXZ198436 NHU196613:NHV198436 NRQ196613:NRR198436 OBM196613:OBN198436 OLI196613:OLJ198436 OVE196613:OVF198436 PFA196613:PFB198436 POW196613:POX198436 PYS196613:PYT198436 QIO196613:QIP198436 QSK196613:QSL198436 RCG196613:RCH198436 RMC196613:RMD198436 RVY196613:RVZ198436 SFU196613:SFV198436 SPQ196613:SPR198436 SZM196613:SZN198436 TJI196613:TJJ198436 TTE196613:TTF198436 UDA196613:UDB198436 UMW196613:UMX198436 UWS196613:UWT198436 VGO196613:VGP198436 VQK196613:VQL198436 WAG196613:WAH198436 WKC196613:WKD198436 WTY196613:WTZ198436 HM262149:HN263972 RI262149:RJ263972 ABE262149:ABF263972 ALA262149:ALB263972 AUW262149:AUX263972 BES262149:BET263972 BOO262149:BOP263972 BYK262149:BYL263972 CIG262149:CIH263972 CSC262149:CSD263972 DBY262149:DBZ263972 DLU262149:DLV263972 DVQ262149:DVR263972 EFM262149:EFN263972 EPI262149:EPJ263972 EZE262149:EZF263972 FJA262149:FJB263972 FSW262149:FSX263972 GCS262149:GCT263972 GMO262149:GMP263972 GWK262149:GWL263972 HGG262149:HGH263972 HQC262149:HQD263972 HZY262149:HZZ263972 IJU262149:IJV263972 ITQ262149:ITR263972 JDM262149:JDN263972 JNI262149:JNJ263972 JXE262149:JXF263972 KHA262149:KHB263972 KQW262149:KQX263972 LAS262149:LAT263972 LKO262149:LKP263972 LUK262149:LUL263972 MEG262149:MEH263972 MOC262149:MOD263972 MXY262149:MXZ263972 NHU262149:NHV263972 NRQ262149:NRR263972 OBM262149:OBN263972 OLI262149:OLJ263972 OVE262149:OVF263972 PFA262149:PFB263972 POW262149:POX263972 PYS262149:PYT263972 QIO262149:QIP263972 QSK262149:QSL263972 RCG262149:RCH263972 RMC262149:RMD263972 RVY262149:RVZ263972 SFU262149:SFV263972 SPQ262149:SPR263972 SZM262149:SZN263972 TJI262149:TJJ263972 TTE262149:TTF263972 UDA262149:UDB263972 UMW262149:UMX263972 UWS262149:UWT263972 VGO262149:VGP263972 VQK262149:VQL263972 WAG262149:WAH263972 WKC262149:WKD263972 WTY262149:WTZ263972 HM327685:HN329508 RI327685:RJ329508 ABE327685:ABF329508 ALA327685:ALB329508 AUW327685:AUX329508 BES327685:BET329508 BOO327685:BOP329508 BYK327685:BYL329508 CIG327685:CIH329508 CSC327685:CSD329508 DBY327685:DBZ329508 DLU327685:DLV329508 DVQ327685:DVR329508 EFM327685:EFN329508 EPI327685:EPJ329508 EZE327685:EZF329508 FJA327685:FJB329508 FSW327685:FSX329508 GCS327685:GCT329508 GMO327685:GMP329508 GWK327685:GWL329508 HGG327685:HGH329508 HQC327685:HQD329508 HZY327685:HZZ329508 IJU327685:IJV329508 ITQ327685:ITR329508 JDM327685:JDN329508 JNI327685:JNJ329508 JXE327685:JXF329508 KHA327685:KHB329508 KQW327685:KQX329508 LAS327685:LAT329508 LKO327685:LKP329508 LUK327685:LUL329508 MEG327685:MEH329508 MOC327685:MOD329508 MXY327685:MXZ329508 NHU327685:NHV329508 NRQ327685:NRR329508 OBM327685:OBN329508 OLI327685:OLJ329508 OVE327685:OVF329508 PFA327685:PFB329508 POW327685:POX329508 PYS327685:PYT329508 QIO327685:QIP329508 QSK327685:QSL329508 RCG327685:RCH329508 RMC327685:RMD329508 RVY327685:RVZ329508 SFU327685:SFV329508 SPQ327685:SPR329508 SZM327685:SZN329508 TJI327685:TJJ329508 TTE327685:TTF329508 UDA327685:UDB329508 UMW327685:UMX329508 UWS327685:UWT329508 VGO327685:VGP329508 VQK327685:VQL329508 WAG327685:WAH329508 WKC327685:WKD329508 WTY327685:WTZ329508 HM393221:HN395044 RI393221:RJ395044 ABE393221:ABF395044 ALA393221:ALB395044 AUW393221:AUX395044 BES393221:BET395044 BOO393221:BOP395044 BYK393221:BYL395044 CIG393221:CIH395044 CSC393221:CSD395044 DBY393221:DBZ395044 DLU393221:DLV395044 DVQ393221:DVR395044 EFM393221:EFN395044 EPI393221:EPJ395044 EZE393221:EZF395044 FJA393221:FJB395044 FSW393221:FSX395044 GCS393221:GCT395044 GMO393221:GMP395044 GWK393221:GWL395044 HGG393221:HGH395044 HQC393221:HQD395044 HZY393221:HZZ395044 IJU393221:IJV395044 ITQ393221:ITR395044 JDM393221:JDN395044 JNI393221:JNJ395044 JXE393221:JXF395044 KHA393221:KHB395044 KQW393221:KQX395044 LAS393221:LAT395044 LKO393221:LKP395044 LUK393221:LUL395044 MEG393221:MEH395044 MOC393221:MOD395044 MXY393221:MXZ395044 NHU393221:NHV395044 NRQ393221:NRR395044 OBM393221:OBN395044 OLI393221:OLJ395044 OVE393221:OVF395044 PFA393221:PFB395044 POW393221:POX395044 PYS393221:PYT395044 QIO393221:QIP395044 QSK393221:QSL395044 RCG393221:RCH395044 RMC393221:RMD395044 RVY393221:RVZ395044 SFU393221:SFV395044 SPQ393221:SPR395044 SZM393221:SZN395044 TJI393221:TJJ395044 TTE393221:TTF395044 UDA393221:UDB395044 UMW393221:UMX395044 UWS393221:UWT395044 VGO393221:VGP395044 VQK393221:VQL395044 WAG393221:WAH395044 WKC393221:WKD395044 WTY393221:WTZ395044 HM458757:HN460580 RI458757:RJ460580 ABE458757:ABF460580 ALA458757:ALB460580 AUW458757:AUX460580 BES458757:BET460580 BOO458757:BOP460580 BYK458757:BYL460580 CIG458757:CIH460580 CSC458757:CSD460580 DBY458757:DBZ460580 DLU458757:DLV460580 DVQ458757:DVR460580 EFM458757:EFN460580 EPI458757:EPJ460580 EZE458757:EZF460580 FJA458757:FJB460580 FSW458757:FSX460580 GCS458757:GCT460580 GMO458757:GMP460580 GWK458757:GWL460580 HGG458757:HGH460580 HQC458757:HQD460580 HZY458757:HZZ460580 IJU458757:IJV460580 ITQ458757:ITR460580 JDM458757:JDN460580 JNI458757:JNJ460580 JXE458757:JXF460580 KHA458757:KHB460580 KQW458757:KQX460580 LAS458757:LAT460580 LKO458757:LKP460580 LUK458757:LUL460580 MEG458757:MEH460580 MOC458757:MOD460580 MXY458757:MXZ460580 NHU458757:NHV460580 NRQ458757:NRR460580 OBM458757:OBN460580 OLI458757:OLJ460580 OVE458757:OVF460580 PFA458757:PFB460580 POW458757:POX460580 PYS458757:PYT460580 QIO458757:QIP460580 QSK458757:QSL460580 RCG458757:RCH460580 RMC458757:RMD460580 RVY458757:RVZ460580 SFU458757:SFV460580 SPQ458757:SPR460580 SZM458757:SZN460580 TJI458757:TJJ460580 TTE458757:TTF460580 UDA458757:UDB460580 UMW458757:UMX460580 UWS458757:UWT460580 VGO458757:VGP460580 VQK458757:VQL460580 WAG458757:WAH460580 WKC458757:WKD460580 WTY458757:WTZ460580 HM524293:HN526116 RI524293:RJ526116 ABE524293:ABF526116 ALA524293:ALB526116 AUW524293:AUX526116 BES524293:BET526116 BOO524293:BOP526116 BYK524293:BYL526116 CIG524293:CIH526116 CSC524293:CSD526116 DBY524293:DBZ526116 DLU524293:DLV526116 DVQ524293:DVR526116 EFM524293:EFN526116 EPI524293:EPJ526116 EZE524293:EZF526116 FJA524293:FJB526116 FSW524293:FSX526116 GCS524293:GCT526116 GMO524293:GMP526116 GWK524293:GWL526116 HGG524293:HGH526116 HQC524293:HQD526116 HZY524293:HZZ526116 IJU524293:IJV526116 ITQ524293:ITR526116 JDM524293:JDN526116 JNI524293:JNJ526116 JXE524293:JXF526116 KHA524293:KHB526116 KQW524293:KQX526116 LAS524293:LAT526116 LKO524293:LKP526116 LUK524293:LUL526116 MEG524293:MEH526116 MOC524293:MOD526116 MXY524293:MXZ526116 NHU524293:NHV526116 NRQ524293:NRR526116 OBM524293:OBN526116 OLI524293:OLJ526116 OVE524293:OVF526116 PFA524293:PFB526116 POW524293:POX526116 PYS524293:PYT526116 QIO524293:QIP526116 QSK524293:QSL526116 RCG524293:RCH526116 RMC524293:RMD526116 RVY524293:RVZ526116 SFU524293:SFV526116 SPQ524293:SPR526116 SZM524293:SZN526116 TJI524293:TJJ526116 TTE524293:TTF526116 UDA524293:UDB526116 UMW524293:UMX526116 UWS524293:UWT526116 VGO524293:VGP526116 VQK524293:VQL526116 WAG524293:WAH526116 WKC524293:WKD526116 WTY524293:WTZ526116 HM589829:HN591652 RI589829:RJ591652 ABE589829:ABF591652 ALA589829:ALB591652 AUW589829:AUX591652 BES589829:BET591652 BOO589829:BOP591652 BYK589829:BYL591652 CIG589829:CIH591652 CSC589829:CSD591652 DBY589829:DBZ591652 DLU589829:DLV591652 DVQ589829:DVR591652 EFM589829:EFN591652 EPI589829:EPJ591652 EZE589829:EZF591652 FJA589829:FJB591652 FSW589829:FSX591652 GCS589829:GCT591652 GMO589829:GMP591652 GWK589829:GWL591652 HGG589829:HGH591652 HQC589829:HQD591652 HZY589829:HZZ591652 IJU589829:IJV591652 ITQ589829:ITR591652 JDM589829:JDN591652 JNI589829:JNJ591652 JXE589829:JXF591652 KHA589829:KHB591652 KQW589829:KQX591652 LAS589829:LAT591652 LKO589829:LKP591652 LUK589829:LUL591652 MEG589829:MEH591652 MOC589829:MOD591652 MXY589829:MXZ591652 NHU589829:NHV591652 NRQ589829:NRR591652 OBM589829:OBN591652 OLI589829:OLJ591652 OVE589829:OVF591652 PFA589829:PFB591652 POW589829:POX591652 PYS589829:PYT591652 QIO589829:QIP591652 QSK589829:QSL591652 RCG589829:RCH591652 RMC589829:RMD591652 RVY589829:RVZ591652 SFU589829:SFV591652 SPQ589829:SPR591652 SZM589829:SZN591652 TJI589829:TJJ591652 TTE589829:TTF591652 UDA589829:UDB591652 UMW589829:UMX591652 UWS589829:UWT591652 VGO589829:VGP591652 VQK589829:VQL591652 WAG589829:WAH591652 WKC589829:WKD591652 WTY589829:WTZ591652 HM655365:HN657188 RI655365:RJ657188 ABE655365:ABF657188 ALA655365:ALB657188 AUW655365:AUX657188 BES655365:BET657188 BOO655365:BOP657188 BYK655365:BYL657188 CIG655365:CIH657188 CSC655365:CSD657188 DBY655365:DBZ657188 DLU655365:DLV657188 DVQ655365:DVR657188 EFM655365:EFN657188 EPI655365:EPJ657188 EZE655365:EZF657188 FJA655365:FJB657188 FSW655365:FSX657188 GCS655365:GCT657188 GMO655365:GMP657188 GWK655365:GWL657188 HGG655365:HGH657188 HQC655365:HQD657188 HZY655365:HZZ657188 IJU655365:IJV657188 ITQ655365:ITR657188 JDM655365:JDN657188 JNI655365:JNJ657188 JXE655365:JXF657188 KHA655365:KHB657188 KQW655365:KQX657188 LAS655365:LAT657188 LKO655365:LKP657188 LUK655365:LUL657188 MEG655365:MEH657188 MOC655365:MOD657188 MXY655365:MXZ657188 NHU655365:NHV657188 NRQ655365:NRR657188 OBM655365:OBN657188 OLI655365:OLJ657188 OVE655365:OVF657188 PFA655365:PFB657188 POW655365:POX657188 PYS655365:PYT657188 QIO655365:QIP657188 QSK655365:QSL657188 RCG655365:RCH657188 RMC655365:RMD657188 RVY655365:RVZ657188 SFU655365:SFV657188 SPQ655365:SPR657188 SZM655365:SZN657188 TJI655365:TJJ657188 TTE655365:TTF657188 UDA655365:UDB657188 UMW655365:UMX657188 UWS655365:UWT657188 VGO655365:VGP657188 VQK655365:VQL657188 WAG655365:WAH657188 WKC655365:WKD657188 WTY655365:WTZ657188 HM720901:HN722724 RI720901:RJ722724 ABE720901:ABF722724 ALA720901:ALB722724 AUW720901:AUX722724 BES720901:BET722724 BOO720901:BOP722724 BYK720901:BYL722724 CIG720901:CIH722724 CSC720901:CSD722724 DBY720901:DBZ722724 DLU720901:DLV722724 DVQ720901:DVR722724 EFM720901:EFN722724 EPI720901:EPJ722724 EZE720901:EZF722724 FJA720901:FJB722724 FSW720901:FSX722724 GCS720901:GCT722724 GMO720901:GMP722724 GWK720901:GWL722724 HGG720901:HGH722724 HQC720901:HQD722724 HZY720901:HZZ722724 IJU720901:IJV722724 ITQ720901:ITR722724 JDM720901:JDN722724 JNI720901:JNJ722724 JXE720901:JXF722724 KHA720901:KHB722724 KQW720901:KQX722724 LAS720901:LAT722724 LKO720901:LKP722724 LUK720901:LUL722724 MEG720901:MEH722724 MOC720901:MOD722724 MXY720901:MXZ722724 NHU720901:NHV722724 NRQ720901:NRR722724 OBM720901:OBN722724 OLI720901:OLJ722724 OVE720901:OVF722724 PFA720901:PFB722724 POW720901:POX722724 PYS720901:PYT722724 QIO720901:QIP722724 QSK720901:QSL722724 RCG720901:RCH722724 RMC720901:RMD722724 RVY720901:RVZ722724 SFU720901:SFV722724 SPQ720901:SPR722724 SZM720901:SZN722724 TJI720901:TJJ722724 TTE720901:TTF722724 UDA720901:UDB722724 UMW720901:UMX722724 UWS720901:UWT722724 VGO720901:VGP722724 VQK720901:VQL722724 WAG720901:WAH722724 WKC720901:WKD722724 WTY720901:WTZ722724 HM786437:HN788260 RI786437:RJ788260 ABE786437:ABF788260 ALA786437:ALB788260 AUW786437:AUX788260 BES786437:BET788260 BOO786437:BOP788260 BYK786437:BYL788260 CIG786437:CIH788260 CSC786437:CSD788260 DBY786437:DBZ788260 DLU786437:DLV788260 DVQ786437:DVR788260 EFM786437:EFN788260 EPI786437:EPJ788260 EZE786437:EZF788260 FJA786437:FJB788260 FSW786437:FSX788260 GCS786437:GCT788260 GMO786437:GMP788260 GWK786437:GWL788260 HGG786437:HGH788260 HQC786437:HQD788260 HZY786437:HZZ788260 IJU786437:IJV788260 ITQ786437:ITR788260 JDM786437:JDN788260 JNI786437:JNJ788260 JXE786437:JXF788260 KHA786437:KHB788260 KQW786437:KQX788260 LAS786437:LAT788260 LKO786437:LKP788260 LUK786437:LUL788260 MEG786437:MEH788260 MOC786437:MOD788260 MXY786437:MXZ788260 NHU786437:NHV788260 NRQ786437:NRR788260 OBM786437:OBN788260 OLI786437:OLJ788260 OVE786437:OVF788260 PFA786437:PFB788260 POW786437:POX788260 PYS786437:PYT788260 QIO786437:QIP788260 QSK786437:QSL788260 RCG786437:RCH788260 RMC786437:RMD788260 RVY786437:RVZ788260 SFU786437:SFV788260 SPQ786437:SPR788260 SZM786437:SZN788260 TJI786437:TJJ788260 TTE786437:TTF788260 UDA786437:UDB788260 UMW786437:UMX788260 UWS786437:UWT788260 VGO786437:VGP788260 VQK786437:VQL788260 WAG786437:WAH788260 WKC786437:WKD788260 WTY786437:WTZ788260 HM851973:HN853796 RI851973:RJ853796 ABE851973:ABF853796 ALA851973:ALB853796 AUW851973:AUX853796 BES851973:BET853796 BOO851973:BOP853796 BYK851973:BYL853796 CIG851973:CIH853796 CSC851973:CSD853796 DBY851973:DBZ853796 DLU851973:DLV853796 DVQ851973:DVR853796 EFM851973:EFN853796 EPI851973:EPJ853796 EZE851973:EZF853796 FJA851973:FJB853796 FSW851973:FSX853796 GCS851973:GCT853796 GMO851973:GMP853796 GWK851973:GWL853796 HGG851973:HGH853796 HQC851973:HQD853796 HZY851973:HZZ853796 IJU851973:IJV853796 ITQ851973:ITR853796 JDM851973:JDN853796 JNI851973:JNJ853796 JXE851973:JXF853796 KHA851973:KHB853796 KQW851973:KQX853796 LAS851973:LAT853796 LKO851973:LKP853796 LUK851973:LUL853796 MEG851973:MEH853796 MOC851973:MOD853796 MXY851973:MXZ853796 NHU851973:NHV853796 NRQ851973:NRR853796 OBM851973:OBN853796 OLI851973:OLJ853796 OVE851973:OVF853796 PFA851973:PFB853796 POW851973:POX853796 PYS851973:PYT853796 QIO851973:QIP853796 QSK851973:QSL853796 RCG851973:RCH853796 RMC851973:RMD853796 RVY851973:RVZ853796 SFU851973:SFV853796 SPQ851973:SPR853796 SZM851973:SZN853796 TJI851973:TJJ853796 TTE851973:TTF853796 UDA851973:UDB853796 UMW851973:UMX853796 UWS851973:UWT853796 VGO851973:VGP853796 VQK851973:VQL853796 WAG851973:WAH853796 WKC851973:WKD853796 WTY851973:WTZ853796 HM917509:HN919332 RI917509:RJ919332 ABE917509:ABF919332 ALA917509:ALB919332 AUW917509:AUX919332 BES917509:BET919332 BOO917509:BOP919332 BYK917509:BYL919332 CIG917509:CIH919332 CSC917509:CSD919332 DBY917509:DBZ919332 DLU917509:DLV919332 DVQ917509:DVR919332 EFM917509:EFN919332 EPI917509:EPJ919332 EZE917509:EZF919332 FJA917509:FJB919332 FSW917509:FSX919332 GCS917509:GCT919332 GMO917509:GMP919332 GWK917509:GWL919332 HGG917509:HGH919332 HQC917509:HQD919332 HZY917509:HZZ919332 IJU917509:IJV919332 ITQ917509:ITR919332 JDM917509:JDN919332 JNI917509:JNJ919332 JXE917509:JXF919332 KHA917509:KHB919332 KQW917509:KQX919332 LAS917509:LAT919332 LKO917509:LKP919332 LUK917509:LUL919332 MEG917509:MEH919332 MOC917509:MOD919332 MXY917509:MXZ919332 NHU917509:NHV919332 NRQ917509:NRR919332 OBM917509:OBN919332 OLI917509:OLJ919332 OVE917509:OVF919332 PFA917509:PFB919332 POW917509:POX919332 PYS917509:PYT919332 QIO917509:QIP919332 QSK917509:QSL919332 RCG917509:RCH919332 RMC917509:RMD919332 RVY917509:RVZ919332 SFU917509:SFV919332 SPQ917509:SPR919332 SZM917509:SZN919332 TJI917509:TJJ919332 TTE917509:TTF919332 UDA917509:UDB919332 UMW917509:UMX919332 UWS917509:UWT919332 VGO917509:VGP919332 VQK917509:VQL919332 WAG917509:WAH919332 WKC917509:WKD919332 WTY917509:WTZ919332 HM983045:HN984868 RI983045:RJ984868 ABE983045:ABF984868 ALA983045:ALB984868 AUW983045:AUX984868 BES983045:BET984868 BOO983045:BOP984868 BYK983045:BYL984868 CIG983045:CIH984868 CSC983045:CSD984868 DBY983045:DBZ984868 DLU983045:DLV984868 DVQ983045:DVR984868 EFM983045:EFN984868 EPI983045:EPJ984868 EZE983045:EZF984868 FJA983045:FJB984868 FSW983045:FSX984868 GCS983045:GCT984868 GMO983045:GMP984868 GWK983045:GWL984868 HGG983045:HGH984868 HQC983045:HQD984868 HZY983045:HZZ984868 IJU983045:IJV984868 ITQ983045:ITR984868 JDM983045:JDN984868 JNI983045:JNJ984868 JXE983045:JXF984868 KHA983045:KHB984868 KQW983045:KQX984868 LAS983045:LAT984868 LKO983045:LKP984868 LUK983045:LUL984868 MEG983045:MEH984868 MOC983045:MOD984868 MXY983045:MXZ984868 NHU983045:NHV984868 NRQ983045:NRR984868 OBM983045:OBN984868 OLI983045:OLJ984868 OVE983045:OVF984868 PFA983045:PFB984868 POW983045:POX984868 PYS983045:PYT984868 QIO983045:QIP984868 QSK983045:QSL984868 RCG983045:RCH984868 RMC983045:RMD984868 RVY983045:RVZ984868 SFU983045:SFV984868 SPQ983045:SPR984868 SZM983045:SZN984868 TJI983045:TJJ984868 TTE983045:TTF984868 UDA983045:UDB984868 UMW983045:UMX984868 UWS983045:UWT984868 VGO983045:VGP984868 VQK983045:VQL984868 WAG983045:WAH984868 A65539:B65539 A131075:B131075 A196611:B196611 A262147:B262147 A327683:B327683 A393219:B393219 A458755:B458755 A524291:B524291 A589827:B589827 A655363:B655363 A720899:B720899 A786435:B786435 A851971:B851971 A917507:B917507 A983043:B983043 C67370:C131074 C132906:C196610 C198442:C262146 C263978:C327682 C329514:C393218 C395050:C458754 C460586:C524290 C526122:C589826 C591658:C655362 C657194:C720898 C722730:C786434 C788266:C851970 C853802:C917506 C919338:C983042 C984874:C1048576 C1830 E65546:E65547 E131082:E131083 E196618:E196619 E262154:E262155 E327690:E327691 E393226:E393227 E458762:E458763 E524298:E524299 E589834:E589835 E655370:E655371 E720906:E720907 E786442:E786443 E851978:E851979 E917514:E917515 E983050:E983051 C1834:C65538 E65551:E65553 E131087:E131089 E196623:E196625 E262159:E262161 E327695:E327697 E393231:E393233 E458767:E458769 E524303:E524305 E589839:E589841 E655375:E655377 E720911:E720913 E786447:E786449 E851983:E851985 E917519:E917521 E983055:E983057 C67366 C132902 C198438 C263974 C329510 C395046 C460582 C526118 C591654 C657190 C722726 C788262 C853798 C919334 C984870 A1829:C1829 A67365:C67365 A132901:C132901 A198437:C198437 A263973:C263973 A329509:C329509 A395045:C395045 A460581:C460581 A526117:C526117 A591653:C591653 A657189:C657189 A722725:C722725 A788261:C788261 A853797:C853797 A919333:C919333 A984869:C984869 C65541:C67364 C131077:C132900 C196613:C198436 C262149:C263972 C327685:C329508 C393221:C395044 C458757:C460580 C524293:C526116 C589829:C591652 C655365:C657188 C720901:C722724 C786437:C788260 C851973:C853796 C917509:C919332 C983045:C984868 C1790:D1827 HL1 RH1 ABD1 AKZ1 AUV1 BER1 BON1 BYJ1 CIF1 CSB1 DBX1 DLT1 DVP1 EFL1 EPH1 EZD1 FIZ1 FSV1 GCR1 GMN1 GWJ1 HGF1 HQB1 HZX1 IJT1 ITP1 JDL1 JNH1 JXD1 KGZ1 KQV1 LAR1 LKN1 LUJ1 MEF1 MOB1 MXX1 NHT1 NRP1 OBL1 OLH1 OVD1 PEZ1 POV1 PYR1 QIN1 QSJ1 RCF1 RMB1 RVX1 SFT1 SPP1 SZL1 TJH1 TTD1 UCZ1 UMV1 UWR1 VGN1 VQJ1 WAF1 WKB1 WTX1 HO10:HO14 RK10:RK14 ABG10:ABG14 ALC10:ALC14 AUY10:AUY14 BEU10:BEU14 BOQ10:BOQ14 BYM10:BYM14 CII10:CII14 CSE10:CSE14 DCA10:DCA14 DLW10:DLW14 DVS10:DVS14 EFO10:EFO14 EPK10:EPK14 EZG10:EZG14 FJC10:FJC14 FSY10:FSY14 GCU10:GCU14 GMQ10:GMQ14 GWM10:GWM14 HGI10:HGI14 HQE10:HQE14 IAA10:IAA14 IJW10:IJW14 ITS10:ITS14 JDO10:JDO14 JNK10:JNK14 JXG10:JXG14 KHC10:KHC14 KQY10:KQY14 LAU10:LAU14 LKQ10:LKQ14 LUM10:LUM14 MEI10:MEI14 MOE10:MOE14 MYA10:MYA14 NHW10:NHW14 NRS10:NRS14 OBO10:OBO14 OLK10:OLK14 OVG10:OVG14 PFC10:PFC14 POY10:POY14 PYU10:PYU14 QIQ10:QIQ14 QSM10:QSM14 RCI10:RCI14 RME10:RME14 RWA10:RWA14 SFW10:SFW14 SPS10:SPS14 SZO10:SZO14 TJK10:TJK14 TTG10:TTG14 UDC10:UDC14 UMY10:UMY14 UWU10:UWU14 VGQ10:VGQ14 VQM10:VQM14 WAI10:WAI14 WKE10:WKE14 WUA10:WUA14 HO18:HO20 RK18:RK20 ABG18:ABG20 ALC18:ALC20 AUY18:AUY20 BEU18:BEU20 BOQ18:BOQ20 BYM18:BYM20 CII18:CII20 CSE18:CSE20 DCA18:DCA20 DLW18:DLW20 DVS18:DVS20 EFO18:EFO20 EPK18:EPK20 EZG18:EZG20 FJC18:FJC20 FSY18:FSY20 GCU18:GCU20 GMQ18:GMQ20 GWM18:GWM20 HGI18:HGI20 HQE18:HQE20 IAA18:IAA20 IJW18:IJW20 ITS18:ITS20 JDO18:JDO20 JNK18:JNK20 JXG18:JXG20 KHC18:KHC20 KQY18:KQY20 LAU18:LAU20 LKQ18:LKQ20 LUM18:LUM20 MEI18:MEI20 MOE18:MOE20 MYA18:MYA20 NHW18:NHW20 NRS18:NRS20 OBO18:OBO20 OLK18:OLK20 OVG18:OVG20 PFC18:PFC20 POY18:POY20 PYU18:PYU20 QIQ18:QIQ20 QSM18:QSM20 RCI18:RCI20 RME18:RME20 RWA18:RWA20 SFW18:SFW20 SPS18:SPS20 SZO18:SZO20 TJK18:TJK20 TTG18:TTG20 UDC18:UDC20 UMY18:UMY20 UWU18:UWU20 VGQ18:VGQ20 VQM18:VQM20 WAI18:WAI20 WKE18:WKE20 WUA18:WUA20 RI5:RJ1828 ABE5:ABF1828 ALA5:ALB1828 AUW5:AUX1828 BES5:BET1828 BOO5:BOP1828 BYK5:BYL1828 CIG5:CIH1828 CSC5:CSD1828 DBY5:DBZ1828 DLU5:DLV1828 DVQ5:DVR1828 EFM5:EFN1828 EPI5:EPJ1828 EZE5:EZF1828 FJA5:FJB1828 FSW5:FSX1828 GCS5:GCT1828 GMO5:GMP1828 GWK5:GWL1828 HGG5:HGH1828 HQC5:HQD1828 HZY5:HZZ1828 IJU5:IJV1828 ITQ5:ITR1828 JDM5:JDN1828 JNI5:JNJ1828 JXE5:JXF1828 KHA5:KHB1828 KQW5:KQX1828 LAS5:LAT1828 LKO5:LKP1828 LUK5:LUL1828 MEG5:MEH1828 MOC5:MOD1828 MXY5:MXZ1828 NHU5:NHV1828 NRQ5:NRR1828 OBM5:OBN1828 OLI5:OLJ1828 OVE5:OVF1828 PFA5:PFB1828 POW5:POX1828 PYS5:PYT1828 QIO5:QIP1828 QSK5:QSL1828 RCG5:RCH1828 RMC5:RMD1828 RVY5:RVZ1828 SFU5:SFV1828 SPQ5:SPR1828 SZM5:SZN1828 TJI5:TJJ1828 TTE5:TTF1828 UDA5:UDB1828 UMW5:UMX1828 UWS5:UWT1828 VGO5:VGP1828 VQK5:VQL1828 WAG5:WAH1828 WKC5:WKD1828 WTY5:WTZ1828 WTY3:WTZ3 WKC3:WKD3 WAG3:WAH3 VQK3:VQL3 VGO3:VGP3 UWS3:UWT3 UMW3:UMX3 UDA3:UDB3 TTE3:TTF3 TJI3:TJJ3 SZM3:SZN3 SPQ3:SPR3 SFU3:SFV3 RVY3:RVZ3 RMC3:RMD3 RCG3:RCH3 QSK3:QSL3 QIO3:QIP3 PYS3:PYT3 POW3:POX3 PFA3:PFB3 OVE3:OVF3 OLI3:OLJ3 OBM3:OBN3 NRQ3:NRR3 NHU3:NHV3 MXY3:MXZ3 MOC3:MOD3 MEG3:MEH3 LUK3:LUL3 LKO3:LKP3 LAS3:LAT3 KQW3:KQX3 KHA3:KHB3 JXE3:JXF3 JNI3:JNJ3 JDM3:JDN3 ITQ3:ITR3 IJU3:IJV3 HZY3:HZZ3 HQC3:HQD3 HGG3:HGH3 GWK3:GWL3 GMO3:GMP3 GCS3:GCT3 FSW3:FSX3 FJA3:FJB3 EZE3:EZF3 EPI3:EPJ3 EFM3:EFN3 DVQ3:DVR3 DLU3:DLV3 DBY3:DBZ3 CSC3:CSD3 CIG3:CIH3 BYK3:BYL3 BOO3:BOP3 BES3:BET3 AUW3:AUX3 ALA3:ALB3 ABE3:ABF3 RI3:RJ3 HM3:HN3 HM5:HN1828 A1:B1 C3 C5:C1789 C1828">
      <formula1>Напрямки_організації</formula1>
    </dataValidation>
    <dataValidation type="list" allowBlank="1" showInputMessage="1" showErrorMessage="1" sqref="EZK983046:EZK984870 HR1834:HS65538 RN1834:RO65538 ABJ1834:ABK65538 ALF1834:ALG65538 AVB1834:AVC65538 BEX1834:BEY65538 BOT1834:BOU65538 BYP1834:BYQ65538 CIL1834:CIM65538 CSH1834:CSI65538 DCD1834:DCE65538 DLZ1834:DMA65538 DVV1834:DVW65538 EFR1834:EFS65538 EPN1834:EPO65538 EZJ1834:EZK65538 FJF1834:FJG65538 FTB1834:FTC65538 GCX1834:GCY65538 GMT1834:GMU65538 GWP1834:GWQ65538 HGL1834:HGM65538 HQH1834:HQI65538 IAD1834:IAE65538 IJZ1834:IKA65538 ITV1834:ITW65538 JDR1834:JDS65538 JNN1834:JNO65538 JXJ1834:JXK65538 KHF1834:KHG65538 KRB1834:KRC65538 LAX1834:LAY65538 LKT1834:LKU65538 LUP1834:LUQ65538 MEL1834:MEM65538 MOH1834:MOI65538 MYD1834:MYE65538 NHZ1834:NIA65538 NRV1834:NRW65538 OBR1834:OBS65538 OLN1834:OLO65538 OVJ1834:OVK65538 PFF1834:PFG65538 PPB1834:PPC65538 PYX1834:PYY65538 QIT1834:QIU65538 QSP1834:QSQ65538 RCL1834:RCM65538 RMH1834:RMI65538 RWD1834:RWE65538 SFZ1834:SGA65538 SPV1834:SPW65538 SZR1834:SZS65538 TJN1834:TJO65538 TTJ1834:TTK65538 UDF1834:UDG65538 UNB1834:UNC65538 UWX1834:UWY65538 VGT1834:VGU65538 VQP1834:VQQ65538 WAL1834:WAM65538 WKH1834:WKI65538 WUD1834:WUE65538 FJG983046:FJG984870 HR67370:HS131074 RN67370:RO131074 ABJ67370:ABK131074 ALF67370:ALG131074 AVB67370:AVC131074 BEX67370:BEY131074 BOT67370:BOU131074 BYP67370:BYQ131074 CIL67370:CIM131074 CSH67370:CSI131074 DCD67370:DCE131074 DLZ67370:DMA131074 DVV67370:DVW131074 EFR67370:EFS131074 EPN67370:EPO131074 EZJ67370:EZK131074 FJF67370:FJG131074 FTB67370:FTC131074 GCX67370:GCY131074 GMT67370:GMU131074 GWP67370:GWQ131074 HGL67370:HGM131074 HQH67370:HQI131074 IAD67370:IAE131074 IJZ67370:IKA131074 ITV67370:ITW131074 JDR67370:JDS131074 JNN67370:JNO131074 JXJ67370:JXK131074 KHF67370:KHG131074 KRB67370:KRC131074 LAX67370:LAY131074 LKT67370:LKU131074 LUP67370:LUQ131074 MEL67370:MEM131074 MOH67370:MOI131074 MYD67370:MYE131074 NHZ67370:NIA131074 NRV67370:NRW131074 OBR67370:OBS131074 OLN67370:OLO131074 OVJ67370:OVK131074 PFF67370:PFG131074 PPB67370:PPC131074 PYX67370:PYY131074 QIT67370:QIU131074 QSP67370:QSQ131074 RCL67370:RCM131074 RMH67370:RMI131074 RWD67370:RWE131074 SFZ67370:SGA131074 SPV67370:SPW131074 SZR67370:SZS131074 TJN67370:TJO131074 TTJ67370:TTK131074 UDF67370:UDG131074 UNB67370:UNC131074 UWX67370:UWY131074 VGT67370:VGU131074 VQP67370:VQQ131074 WAL67370:WAM131074 WKH67370:WKI131074 WUD67370:WUE131074 FTC983046:FTC984870 HR132906:HS196610 RN132906:RO196610 ABJ132906:ABK196610 ALF132906:ALG196610 AVB132906:AVC196610 BEX132906:BEY196610 BOT132906:BOU196610 BYP132906:BYQ196610 CIL132906:CIM196610 CSH132906:CSI196610 DCD132906:DCE196610 DLZ132906:DMA196610 DVV132906:DVW196610 EFR132906:EFS196610 EPN132906:EPO196610 EZJ132906:EZK196610 FJF132906:FJG196610 FTB132906:FTC196610 GCX132906:GCY196610 GMT132906:GMU196610 GWP132906:GWQ196610 HGL132906:HGM196610 HQH132906:HQI196610 IAD132906:IAE196610 IJZ132906:IKA196610 ITV132906:ITW196610 JDR132906:JDS196610 JNN132906:JNO196610 JXJ132906:JXK196610 KHF132906:KHG196610 KRB132906:KRC196610 LAX132906:LAY196610 LKT132906:LKU196610 LUP132906:LUQ196610 MEL132906:MEM196610 MOH132906:MOI196610 MYD132906:MYE196610 NHZ132906:NIA196610 NRV132906:NRW196610 OBR132906:OBS196610 OLN132906:OLO196610 OVJ132906:OVK196610 PFF132906:PFG196610 PPB132906:PPC196610 PYX132906:PYY196610 QIT132906:QIU196610 QSP132906:QSQ196610 RCL132906:RCM196610 RMH132906:RMI196610 RWD132906:RWE196610 SFZ132906:SGA196610 SPV132906:SPW196610 SZR132906:SZS196610 TJN132906:TJO196610 TTJ132906:TTK196610 UDF132906:UDG196610 UNB132906:UNC196610 UWX132906:UWY196610 VGT132906:VGU196610 VQP132906:VQQ196610 WAL132906:WAM196610 WKH132906:WKI196610 WUD132906:WUE196610 GCY983046:GCY984870 HR198442:HS262146 RN198442:RO262146 ABJ198442:ABK262146 ALF198442:ALG262146 AVB198442:AVC262146 BEX198442:BEY262146 BOT198442:BOU262146 BYP198442:BYQ262146 CIL198442:CIM262146 CSH198442:CSI262146 DCD198442:DCE262146 DLZ198442:DMA262146 DVV198442:DVW262146 EFR198442:EFS262146 EPN198442:EPO262146 EZJ198442:EZK262146 FJF198442:FJG262146 FTB198442:FTC262146 GCX198442:GCY262146 GMT198442:GMU262146 GWP198442:GWQ262146 HGL198442:HGM262146 HQH198442:HQI262146 IAD198442:IAE262146 IJZ198442:IKA262146 ITV198442:ITW262146 JDR198442:JDS262146 JNN198442:JNO262146 JXJ198442:JXK262146 KHF198442:KHG262146 KRB198442:KRC262146 LAX198442:LAY262146 LKT198442:LKU262146 LUP198442:LUQ262146 MEL198442:MEM262146 MOH198442:MOI262146 MYD198442:MYE262146 NHZ198442:NIA262146 NRV198442:NRW262146 OBR198442:OBS262146 OLN198442:OLO262146 OVJ198442:OVK262146 PFF198442:PFG262146 PPB198442:PPC262146 PYX198442:PYY262146 QIT198442:QIU262146 QSP198442:QSQ262146 RCL198442:RCM262146 RMH198442:RMI262146 RWD198442:RWE262146 SFZ198442:SGA262146 SPV198442:SPW262146 SZR198442:SZS262146 TJN198442:TJO262146 TTJ198442:TTK262146 UDF198442:UDG262146 UNB198442:UNC262146 UWX198442:UWY262146 VGT198442:VGU262146 VQP198442:VQQ262146 WAL198442:WAM262146 WKH198442:WKI262146 WUD198442:WUE262146 GMU983046:GMU984870 HR263978:HS327682 RN263978:RO327682 ABJ263978:ABK327682 ALF263978:ALG327682 AVB263978:AVC327682 BEX263978:BEY327682 BOT263978:BOU327682 BYP263978:BYQ327682 CIL263978:CIM327682 CSH263978:CSI327682 DCD263978:DCE327682 DLZ263978:DMA327682 DVV263978:DVW327682 EFR263978:EFS327682 EPN263978:EPO327682 EZJ263978:EZK327682 FJF263978:FJG327682 FTB263978:FTC327682 GCX263978:GCY327682 GMT263978:GMU327682 GWP263978:GWQ327682 HGL263978:HGM327682 HQH263978:HQI327682 IAD263978:IAE327682 IJZ263978:IKA327682 ITV263978:ITW327682 JDR263978:JDS327682 JNN263978:JNO327682 JXJ263978:JXK327682 KHF263978:KHG327682 KRB263978:KRC327682 LAX263978:LAY327682 LKT263978:LKU327682 LUP263978:LUQ327682 MEL263978:MEM327682 MOH263978:MOI327682 MYD263978:MYE327682 NHZ263978:NIA327682 NRV263978:NRW327682 OBR263978:OBS327682 OLN263978:OLO327682 OVJ263978:OVK327682 PFF263978:PFG327682 PPB263978:PPC327682 PYX263978:PYY327682 QIT263978:QIU327682 QSP263978:QSQ327682 RCL263978:RCM327682 RMH263978:RMI327682 RWD263978:RWE327682 SFZ263978:SGA327682 SPV263978:SPW327682 SZR263978:SZS327682 TJN263978:TJO327682 TTJ263978:TTK327682 UDF263978:UDG327682 UNB263978:UNC327682 UWX263978:UWY327682 VGT263978:VGU327682 VQP263978:VQQ327682 WAL263978:WAM327682 WKH263978:WKI327682 WUD263978:WUE327682 GWQ983046:GWQ984870 HR329514:HS393218 RN329514:RO393218 ABJ329514:ABK393218 ALF329514:ALG393218 AVB329514:AVC393218 BEX329514:BEY393218 BOT329514:BOU393218 BYP329514:BYQ393218 CIL329514:CIM393218 CSH329514:CSI393218 DCD329514:DCE393218 DLZ329514:DMA393218 DVV329514:DVW393218 EFR329514:EFS393218 EPN329514:EPO393218 EZJ329514:EZK393218 FJF329514:FJG393218 FTB329514:FTC393218 GCX329514:GCY393218 GMT329514:GMU393218 GWP329514:GWQ393218 HGL329514:HGM393218 HQH329514:HQI393218 IAD329514:IAE393218 IJZ329514:IKA393218 ITV329514:ITW393218 JDR329514:JDS393218 JNN329514:JNO393218 JXJ329514:JXK393218 KHF329514:KHG393218 KRB329514:KRC393218 LAX329514:LAY393218 LKT329514:LKU393218 LUP329514:LUQ393218 MEL329514:MEM393218 MOH329514:MOI393218 MYD329514:MYE393218 NHZ329514:NIA393218 NRV329514:NRW393218 OBR329514:OBS393218 OLN329514:OLO393218 OVJ329514:OVK393218 PFF329514:PFG393218 PPB329514:PPC393218 PYX329514:PYY393218 QIT329514:QIU393218 QSP329514:QSQ393218 RCL329514:RCM393218 RMH329514:RMI393218 RWD329514:RWE393218 SFZ329514:SGA393218 SPV329514:SPW393218 SZR329514:SZS393218 TJN329514:TJO393218 TTJ329514:TTK393218 UDF329514:UDG393218 UNB329514:UNC393218 UWX329514:UWY393218 VGT329514:VGU393218 VQP329514:VQQ393218 WAL329514:WAM393218 WKH329514:WKI393218 WUD329514:WUE393218 HGM983046:HGM984870 HR395050:HS458754 RN395050:RO458754 ABJ395050:ABK458754 ALF395050:ALG458754 AVB395050:AVC458754 BEX395050:BEY458754 BOT395050:BOU458754 BYP395050:BYQ458754 CIL395050:CIM458754 CSH395050:CSI458754 DCD395050:DCE458754 DLZ395050:DMA458754 DVV395050:DVW458754 EFR395050:EFS458754 EPN395050:EPO458754 EZJ395050:EZK458754 FJF395050:FJG458754 FTB395050:FTC458754 GCX395050:GCY458754 GMT395050:GMU458754 GWP395050:GWQ458754 HGL395050:HGM458754 HQH395050:HQI458754 IAD395050:IAE458754 IJZ395050:IKA458754 ITV395050:ITW458754 JDR395050:JDS458754 JNN395050:JNO458754 JXJ395050:JXK458754 KHF395050:KHG458754 KRB395050:KRC458754 LAX395050:LAY458754 LKT395050:LKU458754 LUP395050:LUQ458754 MEL395050:MEM458754 MOH395050:MOI458754 MYD395050:MYE458754 NHZ395050:NIA458754 NRV395050:NRW458754 OBR395050:OBS458754 OLN395050:OLO458754 OVJ395050:OVK458754 PFF395050:PFG458754 PPB395050:PPC458754 PYX395050:PYY458754 QIT395050:QIU458754 QSP395050:QSQ458754 RCL395050:RCM458754 RMH395050:RMI458754 RWD395050:RWE458754 SFZ395050:SGA458754 SPV395050:SPW458754 SZR395050:SZS458754 TJN395050:TJO458754 TTJ395050:TTK458754 UDF395050:UDG458754 UNB395050:UNC458754 UWX395050:UWY458754 VGT395050:VGU458754 VQP395050:VQQ458754 WAL395050:WAM458754 WKH395050:WKI458754 WUD395050:WUE458754 HQI983046:HQI984870 HR460586:HS524290 RN460586:RO524290 ABJ460586:ABK524290 ALF460586:ALG524290 AVB460586:AVC524290 BEX460586:BEY524290 BOT460586:BOU524290 BYP460586:BYQ524290 CIL460586:CIM524290 CSH460586:CSI524290 DCD460586:DCE524290 DLZ460586:DMA524290 DVV460586:DVW524290 EFR460586:EFS524290 EPN460586:EPO524290 EZJ460586:EZK524290 FJF460586:FJG524290 FTB460586:FTC524290 GCX460586:GCY524290 GMT460586:GMU524290 GWP460586:GWQ524290 HGL460586:HGM524290 HQH460586:HQI524290 IAD460586:IAE524290 IJZ460586:IKA524290 ITV460586:ITW524290 JDR460586:JDS524290 JNN460586:JNO524290 JXJ460586:JXK524290 KHF460586:KHG524290 KRB460586:KRC524290 LAX460586:LAY524290 LKT460586:LKU524290 LUP460586:LUQ524290 MEL460586:MEM524290 MOH460586:MOI524290 MYD460586:MYE524290 NHZ460586:NIA524290 NRV460586:NRW524290 OBR460586:OBS524290 OLN460586:OLO524290 OVJ460586:OVK524290 PFF460586:PFG524290 PPB460586:PPC524290 PYX460586:PYY524290 QIT460586:QIU524290 QSP460586:QSQ524290 RCL460586:RCM524290 RMH460586:RMI524290 RWD460586:RWE524290 SFZ460586:SGA524290 SPV460586:SPW524290 SZR460586:SZS524290 TJN460586:TJO524290 TTJ460586:TTK524290 UDF460586:UDG524290 UNB460586:UNC524290 UWX460586:UWY524290 VGT460586:VGU524290 VQP460586:VQQ524290 WAL460586:WAM524290 WKH460586:WKI524290 WUD460586:WUE524290 IAE983046:IAE984870 HR526122:HS589826 RN526122:RO589826 ABJ526122:ABK589826 ALF526122:ALG589826 AVB526122:AVC589826 BEX526122:BEY589826 BOT526122:BOU589826 BYP526122:BYQ589826 CIL526122:CIM589826 CSH526122:CSI589826 DCD526122:DCE589826 DLZ526122:DMA589826 DVV526122:DVW589826 EFR526122:EFS589826 EPN526122:EPO589826 EZJ526122:EZK589826 FJF526122:FJG589826 FTB526122:FTC589826 GCX526122:GCY589826 GMT526122:GMU589826 GWP526122:GWQ589826 HGL526122:HGM589826 HQH526122:HQI589826 IAD526122:IAE589826 IJZ526122:IKA589826 ITV526122:ITW589826 JDR526122:JDS589826 JNN526122:JNO589826 JXJ526122:JXK589826 KHF526122:KHG589826 KRB526122:KRC589826 LAX526122:LAY589826 LKT526122:LKU589826 LUP526122:LUQ589826 MEL526122:MEM589826 MOH526122:MOI589826 MYD526122:MYE589826 NHZ526122:NIA589826 NRV526122:NRW589826 OBR526122:OBS589826 OLN526122:OLO589826 OVJ526122:OVK589826 PFF526122:PFG589826 PPB526122:PPC589826 PYX526122:PYY589826 QIT526122:QIU589826 QSP526122:QSQ589826 RCL526122:RCM589826 RMH526122:RMI589826 RWD526122:RWE589826 SFZ526122:SGA589826 SPV526122:SPW589826 SZR526122:SZS589826 TJN526122:TJO589826 TTJ526122:TTK589826 UDF526122:UDG589826 UNB526122:UNC589826 UWX526122:UWY589826 VGT526122:VGU589826 VQP526122:VQQ589826 WAL526122:WAM589826 WKH526122:WKI589826 WUD526122:WUE589826 IKA983046:IKA984870 HR591658:HS655362 RN591658:RO655362 ABJ591658:ABK655362 ALF591658:ALG655362 AVB591658:AVC655362 BEX591658:BEY655362 BOT591658:BOU655362 BYP591658:BYQ655362 CIL591658:CIM655362 CSH591658:CSI655362 DCD591658:DCE655362 DLZ591658:DMA655362 DVV591658:DVW655362 EFR591658:EFS655362 EPN591658:EPO655362 EZJ591658:EZK655362 FJF591658:FJG655362 FTB591658:FTC655362 GCX591658:GCY655362 GMT591658:GMU655362 GWP591658:GWQ655362 HGL591658:HGM655362 HQH591658:HQI655362 IAD591658:IAE655362 IJZ591658:IKA655362 ITV591658:ITW655362 JDR591658:JDS655362 JNN591658:JNO655362 JXJ591658:JXK655362 KHF591658:KHG655362 KRB591658:KRC655362 LAX591658:LAY655362 LKT591658:LKU655362 LUP591658:LUQ655362 MEL591658:MEM655362 MOH591658:MOI655362 MYD591658:MYE655362 NHZ591658:NIA655362 NRV591658:NRW655362 OBR591658:OBS655362 OLN591658:OLO655362 OVJ591658:OVK655362 PFF591658:PFG655362 PPB591658:PPC655362 PYX591658:PYY655362 QIT591658:QIU655362 QSP591658:QSQ655362 RCL591658:RCM655362 RMH591658:RMI655362 RWD591658:RWE655362 SFZ591658:SGA655362 SPV591658:SPW655362 SZR591658:SZS655362 TJN591658:TJO655362 TTJ591658:TTK655362 UDF591658:UDG655362 UNB591658:UNC655362 UWX591658:UWY655362 VGT591658:VGU655362 VQP591658:VQQ655362 WAL591658:WAM655362 WKH591658:WKI655362 WUD591658:WUE655362 ITW983046:ITW984870 HR657194:HS720898 RN657194:RO720898 ABJ657194:ABK720898 ALF657194:ALG720898 AVB657194:AVC720898 BEX657194:BEY720898 BOT657194:BOU720898 BYP657194:BYQ720898 CIL657194:CIM720898 CSH657194:CSI720898 DCD657194:DCE720898 DLZ657194:DMA720898 DVV657194:DVW720898 EFR657194:EFS720898 EPN657194:EPO720898 EZJ657194:EZK720898 FJF657194:FJG720898 FTB657194:FTC720898 GCX657194:GCY720898 GMT657194:GMU720898 GWP657194:GWQ720898 HGL657194:HGM720898 HQH657194:HQI720898 IAD657194:IAE720898 IJZ657194:IKA720898 ITV657194:ITW720898 JDR657194:JDS720898 JNN657194:JNO720898 JXJ657194:JXK720898 KHF657194:KHG720898 KRB657194:KRC720898 LAX657194:LAY720898 LKT657194:LKU720898 LUP657194:LUQ720898 MEL657194:MEM720898 MOH657194:MOI720898 MYD657194:MYE720898 NHZ657194:NIA720898 NRV657194:NRW720898 OBR657194:OBS720898 OLN657194:OLO720898 OVJ657194:OVK720898 PFF657194:PFG720898 PPB657194:PPC720898 PYX657194:PYY720898 QIT657194:QIU720898 QSP657194:QSQ720898 RCL657194:RCM720898 RMH657194:RMI720898 RWD657194:RWE720898 SFZ657194:SGA720898 SPV657194:SPW720898 SZR657194:SZS720898 TJN657194:TJO720898 TTJ657194:TTK720898 UDF657194:UDG720898 UNB657194:UNC720898 UWX657194:UWY720898 VGT657194:VGU720898 VQP657194:VQQ720898 WAL657194:WAM720898 WKH657194:WKI720898 WUD657194:WUE720898 JDS983046:JDS984870 HR722730:HS786434 RN722730:RO786434 ABJ722730:ABK786434 ALF722730:ALG786434 AVB722730:AVC786434 BEX722730:BEY786434 BOT722730:BOU786434 BYP722730:BYQ786434 CIL722730:CIM786434 CSH722730:CSI786434 DCD722730:DCE786434 DLZ722730:DMA786434 DVV722730:DVW786434 EFR722730:EFS786434 EPN722730:EPO786434 EZJ722730:EZK786434 FJF722730:FJG786434 FTB722730:FTC786434 GCX722730:GCY786434 GMT722730:GMU786434 GWP722730:GWQ786434 HGL722730:HGM786434 HQH722730:HQI786434 IAD722730:IAE786434 IJZ722730:IKA786434 ITV722730:ITW786434 JDR722730:JDS786434 JNN722730:JNO786434 JXJ722730:JXK786434 KHF722730:KHG786434 KRB722730:KRC786434 LAX722730:LAY786434 LKT722730:LKU786434 LUP722730:LUQ786434 MEL722730:MEM786434 MOH722730:MOI786434 MYD722730:MYE786434 NHZ722730:NIA786434 NRV722730:NRW786434 OBR722730:OBS786434 OLN722730:OLO786434 OVJ722730:OVK786434 PFF722730:PFG786434 PPB722730:PPC786434 PYX722730:PYY786434 QIT722730:QIU786434 QSP722730:QSQ786434 RCL722730:RCM786434 RMH722730:RMI786434 RWD722730:RWE786434 SFZ722730:SGA786434 SPV722730:SPW786434 SZR722730:SZS786434 TJN722730:TJO786434 TTJ722730:TTK786434 UDF722730:UDG786434 UNB722730:UNC786434 UWX722730:UWY786434 VGT722730:VGU786434 VQP722730:VQQ786434 WAL722730:WAM786434 WKH722730:WKI786434 WUD722730:WUE786434 JNO983046:JNO984870 HR788266:HS851970 RN788266:RO851970 ABJ788266:ABK851970 ALF788266:ALG851970 AVB788266:AVC851970 BEX788266:BEY851970 BOT788266:BOU851970 BYP788266:BYQ851970 CIL788266:CIM851970 CSH788266:CSI851970 DCD788266:DCE851970 DLZ788266:DMA851970 DVV788266:DVW851970 EFR788266:EFS851970 EPN788266:EPO851970 EZJ788266:EZK851970 FJF788266:FJG851970 FTB788266:FTC851970 GCX788266:GCY851970 GMT788266:GMU851970 GWP788266:GWQ851970 HGL788266:HGM851970 HQH788266:HQI851970 IAD788266:IAE851970 IJZ788266:IKA851970 ITV788266:ITW851970 JDR788266:JDS851970 JNN788266:JNO851970 JXJ788266:JXK851970 KHF788266:KHG851970 KRB788266:KRC851970 LAX788266:LAY851970 LKT788266:LKU851970 LUP788266:LUQ851970 MEL788266:MEM851970 MOH788266:MOI851970 MYD788266:MYE851970 NHZ788266:NIA851970 NRV788266:NRW851970 OBR788266:OBS851970 OLN788266:OLO851970 OVJ788266:OVK851970 PFF788266:PFG851970 PPB788266:PPC851970 PYX788266:PYY851970 QIT788266:QIU851970 QSP788266:QSQ851970 RCL788266:RCM851970 RMH788266:RMI851970 RWD788266:RWE851970 SFZ788266:SGA851970 SPV788266:SPW851970 SZR788266:SZS851970 TJN788266:TJO851970 TTJ788266:TTK851970 UDF788266:UDG851970 UNB788266:UNC851970 UWX788266:UWY851970 VGT788266:VGU851970 VQP788266:VQQ851970 WAL788266:WAM851970 WKH788266:WKI851970 WUD788266:WUE851970 JXK983046:JXK984870 HR853802:HS917506 RN853802:RO917506 ABJ853802:ABK917506 ALF853802:ALG917506 AVB853802:AVC917506 BEX853802:BEY917506 BOT853802:BOU917506 BYP853802:BYQ917506 CIL853802:CIM917506 CSH853802:CSI917506 DCD853802:DCE917506 DLZ853802:DMA917506 DVV853802:DVW917506 EFR853802:EFS917506 EPN853802:EPO917506 EZJ853802:EZK917506 FJF853802:FJG917506 FTB853802:FTC917506 GCX853802:GCY917506 GMT853802:GMU917506 GWP853802:GWQ917506 HGL853802:HGM917506 HQH853802:HQI917506 IAD853802:IAE917506 IJZ853802:IKA917506 ITV853802:ITW917506 JDR853802:JDS917506 JNN853802:JNO917506 JXJ853802:JXK917506 KHF853802:KHG917506 KRB853802:KRC917506 LAX853802:LAY917506 LKT853802:LKU917506 LUP853802:LUQ917506 MEL853802:MEM917506 MOH853802:MOI917506 MYD853802:MYE917506 NHZ853802:NIA917506 NRV853802:NRW917506 OBR853802:OBS917506 OLN853802:OLO917506 OVJ853802:OVK917506 PFF853802:PFG917506 PPB853802:PPC917506 PYX853802:PYY917506 QIT853802:QIU917506 QSP853802:QSQ917506 RCL853802:RCM917506 RMH853802:RMI917506 RWD853802:RWE917506 SFZ853802:SGA917506 SPV853802:SPW917506 SZR853802:SZS917506 TJN853802:TJO917506 TTJ853802:TTK917506 UDF853802:UDG917506 UNB853802:UNC917506 UWX853802:UWY917506 VGT853802:VGU917506 VQP853802:VQQ917506 WAL853802:WAM917506 WKH853802:WKI917506 WUD853802:WUE917506 KHG983046:KHG984870 HR919338:HS983042 RN919338:RO983042 ABJ919338:ABK983042 ALF919338:ALG983042 AVB919338:AVC983042 BEX919338:BEY983042 BOT919338:BOU983042 BYP919338:BYQ983042 CIL919338:CIM983042 CSH919338:CSI983042 DCD919338:DCE983042 DLZ919338:DMA983042 DVV919338:DVW983042 EFR919338:EFS983042 EPN919338:EPO983042 EZJ919338:EZK983042 FJF919338:FJG983042 FTB919338:FTC983042 GCX919338:GCY983042 GMT919338:GMU983042 GWP919338:GWQ983042 HGL919338:HGM983042 HQH919338:HQI983042 IAD919338:IAE983042 IJZ919338:IKA983042 ITV919338:ITW983042 JDR919338:JDS983042 JNN919338:JNO983042 JXJ919338:JXK983042 KHF919338:KHG983042 KRB919338:KRC983042 LAX919338:LAY983042 LKT919338:LKU983042 LUP919338:LUQ983042 MEL919338:MEM983042 MOH919338:MOI983042 MYD919338:MYE983042 NHZ919338:NIA983042 NRV919338:NRW983042 OBR919338:OBS983042 OLN919338:OLO983042 OVJ919338:OVK983042 PFF919338:PFG983042 PPB919338:PPC983042 PYX919338:PYY983042 QIT919338:QIU983042 QSP919338:QSQ983042 RCL919338:RCM983042 RMH919338:RMI983042 RWD919338:RWE983042 SFZ919338:SGA983042 SPV919338:SPW983042 SZR919338:SZS983042 TJN919338:TJO983042 TTJ919338:TTK983042 UDF919338:UDG983042 UNB919338:UNC983042 UWX919338:UWY983042 VGT919338:VGU983042 VQP919338:VQQ983042 WAL919338:WAM983042 WKH919338:WKI983042 WUD919338:WUE983042 QSQ983046:QSQ984870 HR984874:HS1048576 RN984874:RO1048576 ABJ984874:ABK1048576 ALF984874:ALG1048576 AVB984874:AVC1048576 BEX984874:BEY1048576 BOT984874:BOU1048576 BYP984874:BYQ1048576 CIL984874:CIM1048576 CSH984874:CSI1048576 DCD984874:DCE1048576 DLZ984874:DMA1048576 DVV984874:DVW1048576 EFR984874:EFS1048576 EPN984874:EPO1048576 EZJ984874:EZK1048576 FJF984874:FJG1048576 FTB984874:FTC1048576 GCX984874:GCY1048576 GMT984874:GMU1048576 GWP984874:GWQ1048576 HGL984874:HGM1048576 HQH984874:HQI1048576 IAD984874:IAE1048576 IJZ984874:IKA1048576 ITV984874:ITW1048576 JDR984874:JDS1048576 JNN984874:JNO1048576 JXJ984874:JXK1048576 KHF984874:KHG1048576 KRB984874:KRC1048576 LAX984874:LAY1048576 LKT984874:LKU1048576 LUP984874:LUQ1048576 MEL984874:MEM1048576 MOH984874:MOI1048576 MYD984874:MYE1048576 NHZ984874:NIA1048576 NRV984874:NRW1048576 OBR984874:OBS1048576 OLN984874:OLO1048576 OVJ984874:OVK1048576 PFF984874:PFG1048576 PPB984874:PPC1048576 PYX984874:PYY1048576 QIT984874:QIU1048576 QSP984874:QSQ1048576 RCL984874:RCM1048576 RMH984874:RMI1048576 RWD984874:RWE1048576 SFZ984874:SGA1048576 SPV984874:SPW1048576 SZR984874:SZS1048576 TJN984874:TJO1048576 TTJ984874:TTK1048576 UDF984874:UDG1048576 UNB984874:UNC1048576 UWX984874:UWY1048576 VGT984874:VGU1048576 VQP984874:VQQ1048576 WAL984874:WAM1048576 WKH984874:WKI1048576 WUD984874:WUE1048576 KRC983046:KRC984870 EPO983046:EPO984870 LAY983046:LAY984870 HR65541:HR67366 RN65541:RN67366 ABJ65541:ABJ67366 ALF65541:ALF67366 AVB65541:AVB67366 BEX65541:BEX67366 BOT65541:BOT67366 BYP65541:BYP67366 CIL65541:CIL67366 CSH65541:CSH67366 DCD65541:DCD67366 DLZ65541:DLZ67366 DVV65541:DVV67366 EFR65541:EFR67366 EPN65541:EPN67366 EZJ65541:EZJ67366 FJF65541:FJF67366 FTB65541:FTB67366 GCX65541:GCX67366 GMT65541:GMT67366 GWP65541:GWP67366 HGL65541:HGL67366 HQH65541:HQH67366 IAD65541:IAD67366 IJZ65541:IJZ67366 ITV65541:ITV67366 JDR65541:JDR67366 JNN65541:JNN67366 JXJ65541:JXJ67366 KHF65541:KHF67366 KRB65541:KRB67366 LAX65541:LAX67366 LKT65541:LKT67366 LUP65541:LUP67366 MEL65541:MEL67366 MOH65541:MOH67366 MYD65541:MYD67366 NHZ65541:NHZ67366 NRV65541:NRV67366 OBR65541:OBR67366 OLN65541:OLN67366 OVJ65541:OVJ67366 PFF65541:PFF67366 PPB65541:PPB67366 PYX65541:PYX67366 QIT65541:QIT67366 QSP65541:QSP67366 RCL65541:RCL67366 RMH65541:RMH67366 RWD65541:RWD67366 SFZ65541:SFZ67366 SPV65541:SPV67366 SZR65541:SZR67366 TJN65541:TJN67366 TTJ65541:TTJ67366 UDF65541:UDF67366 UNB65541:UNB67366 UWX65541:UWX67366 VGT65541:VGT67366 VQP65541:VQP67366 WAL65541:WAL67366 WKH65541:WKH67366 WUD65541:WUD67366 LKU983046:LKU984870 HR131077:HR132902 RN131077:RN132902 ABJ131077:ABJ132902 ALF131077:ALF132902 AVB131077:AVB132902 BEX131077:BEX132902 BOT131077:BOT132902 BYP131077:BYP132902 CIL131077:CIL132902 CSH131077:CSH132902 DCD131077:DCD132902 DLZ131077:DLZ132902 DVV131077:DVV132902 EFR131077:EFR132902 EPN131077:EPN132902 EZJ131077:EZJ132902 FJF131077:FJF132902 FTB131077:FTB132902 GCX131077:GCX132902 GMT131077:GMT132902 GWP131077:GWP132902 HGL131077:HGL132902 HQH131077:HQH132902 IAD131077:IAD132902 IJZ131077:IJZ132902 ITV131077:ITV132902 JDR131077:JDR132902 JNN131077:JNN132902 JXJ131077:JXJ132902 KHF131077:KHF132902 KRB131077:KRB132902 LAX131077:LAX132902 LKT131077:LKT132902 LUP131077:LUP132902 MEL131077:MEL132902 MOH131077:MOH132902 MYD131077:MYD132902 NHZ131077:NHZ132902 NRV131077:NRV132902 OBR131077:OBR132902 OLN131077:OLN132902 OVJ131077:OVJ132902 PFF131077:PFF132902 PPB131077:PPB132902 PYX131077:PYX132902 QIT131077:QIT132902 QSP131077:QSP132902 RCL131077:RCL132902 RMH131077:RMH132902 RWD131077:RWD132902 SFZ131077:SFZ132902 SPV131077:SPV132902 SZR131077:SZR132902 TJN131077:TJN132902 TTJ131077:TTJ132902 UDF131077:UDF132902 UNB131077:UNB132902 UWX131077:UWX132902 VGT131077:VGT132902 VQP131077:VQP132902 WAL131077:WAL132902 WKH131077:WKH132902 WUD131077:WUD132902 LUQ983046:LUQ984870 HR196613:HR198438 RN196613:RN198438 ABJ196613:ABJ198438 ALF196613:ALF198438 AVB196613:AVB198438 BEX196613:BEX198438 BOT196613:BOT198438 BYP196613:BYP198438 CIL196613:CIL198438 CSH196613:CSH198438 DCD196613:DCD198438 DLZ196613:DLZ198438 DVV196613:DVV198438 EFR196613:EFR198438 EPN196613:EPN198438 EZJ196613:EZJ198438 FJF196613:FJF198438 FTB196613:FTB198438 GCX196613:GCX198438 GMT196613:GMT198438 GWP196613:GWP198438 HGL196613:HGL198438 HQH196613:HQH198438 IAD196613:IAD198438 IJZ196613:IJZ198438 ITV196613:ITV198438 JDR196613:JDR198438 JNN196613:JNN198438 JXJ196613:JXJ198438 KHF196613:KHF198438 KRB196613:KRB198438 LAX196613:LAX198438 LKT196613:LKT198438 LUP196613:LUP198438 MEL196613:MEL198438 MOH196613:MOH198438 MYD196613:MYD198438 NHZ196613:NHZ198438 NRV196613:NRV198438 OBR196613:OBR198438 OLN196613:OLN198438 OVJ196613:OVJ198438 PFF196613:PFF198438 PPB196613:PPB198438 PYX196613:PYX198438 QIT196613:QIT198438 QSP196613:QSP198438 RCL196613:RCL198438 RMH196613:RMH198438 RWD196613:RWD198438 SFZ196613:SFZ198438 SPV196613:SPV198438 SZR196613:SZR198438 TJN196613:TJN198438 TTJ196613:TTJ198438 UDF196613:UDF198438 UNB196613:UNB198438 UWX196613:UWX198438 VGT196613:VGT198438 VQP196613:VQP198438 WAL196613:WAL198438 WKH196613:WKH198438 WUD196613:WUD198438 MEM983046:MEM984870 HR262149:HR263974 RN262149:RN263974 ABJ262149:ABJ263974 ALF262149:ALF263974 AVB262149:AVB263974 BEX262149:BEX263974 BOT262149:BOT263974 BYP262149:BYP263974 CIL262149:CIL263974 CSH262149:CSH263974 DCD262149:DCD263974 DLZ262149:DLZ263974 DVV262149:DVV263974 EFR262149:EFR263974 EPN262149:EPN263974 EZJ262149:EZJ263974 FJF262149:FJF263974 FTB262149:FTB263974 GCX262149:GCX263974 GMT262149:GMT263974 GWP262149:GWP263974 HGL262149:HGL263974 HQH262149:HQH263974 IAD262149:IAD263974 IJZ262149:IJZ263974 ITV262149:ITV263974 JDR262149:JDR263974 JNN262149:JNN263974 JXJ262149:JXJ263974 KHF262149:KHF263974 KRB262149:KRB263974 LAX262149:LAX263974 LKT262149:LKT263974 LUP262149:LUP263974 MEL262149:MEL263974 MOH262149:MOH263974 MYD262149:MYD263974 NHZ262149:NHZ263974 NRV262149:NRV263974 OBR262149:OBR263974 OLN262149:OLN263974 OVJ262149:OVJ263974 PFF262149:PFF263974 PPB262149:PPB263974 PYX262149:PYX263974 QIT262149:QIT263974 QSP262149:QSP263974 RCL262149:RCL263974 RMH262149:RMH263974 RWD262149:RWD263974 SFZ262149:SFZ263974 SPV262149:SPV263974 SZR262149:SZR263974 TJN262149:TJN263974 TTJ262149:TTJ263974 UDF262149:UDF263974 UNB262149:UNB263974 UWX262149:UWX263974 VGT262149:VGT263974 VQP262149:VQP263974 WAL262149:WAL263974 WKH262149:WKH263974 WUD262149:WUD263974 MOI983046:MOI984870 HR327685:HR329510 RN327685:RN329510 ABJ327685:ABJ329510 ALF327685:ALF329510 AVB327685:AVB329510 BEX327685:BEX329510 BOT327685:BOT329510 BYP327685:BYP329510 CIL327685:CIL329510 CSH327685:CSH329510 DCD327685:DCD329510 DLZ327685:DLZ329510 DVV327685:DVV329510 EFR327685:EFR329510 EPN327685:EPN329510 EZJ327685:EZJ329510 FJF327685:FJF329510 FTB327685:FTB329510 GCX327685:GCX329510 GMT327685:GMT329510 GWP327685:GWP329510 HGL327685:HGL329510 HQH327685:HQH329510 IAD327685:IAD329510 IJZ327685:IJZ329510 ITV327685:ITV329510 JDR327685:JDR329510 JNN327685:JNN329510 JXJ327685:JXJ329510 KHF327685:KHF329510 KRB327685:KRB329510 LAX327685:LAX329510 LKT327685:LKT329510 LUP327685:LUP329510 MEL327685:MEL329510 MOH327685:MOH329510 MYD327685:MYD329510 NHZ327685:NHZ329510 NRV327685:NRV329510 OBR327685:OBR329510 OLN327685:OLN329510 OVJ327685:OVJ329510 PFF327685:PFF329510 PPB327685:PPB329510 PYX327685:PYX329510 QIT327685:QIT329510 QSP327685:QSP329510 RCL327685:RCL329510 RMH327685:RMH329510 RWD327685:RWD329510 SFZ327685:SFZ329510 SPV327685:SPV329510 SZR327685:SZR329510 TJN327685:TJN329510 TTJ327685:TTJ329510 UDF327685:UDF329510 UNB327685:UNB329510 UWX327685:UWX329510 VGT327685:VGT329510 VQP327685:VQP329510 WAL327685:WAL329510 WKH327685:WKH329510 WUD327685:WUD329510 MYE983046:MYE984870 HR393221:HR395046 RN393221:RN395046 ABJ393221:ABJ395046 ALF393221:ALF395046 AVB393221:AVB395046 BEX393221:BEX395046 BOT393221:BOT395046 BYP393221:BYP395046 CIL393221:CIL395046 CSH393221:CSH395046 DCD393221:DCD395046 DLZ393221:DLZ395046 DVV393221:DVV395046 EFR393221:EFR395046 EPN393221:EPN395046 EZJ393221:EZJ395046 FJF393221:FJF395046 FTB393221:FTB395046 GCX393221:GCX395046 GMT393221:GMT395046 GWP393221:GWP395046 HGL393221:HGL395046 HQH393221:HQH395046 IAD393221:IAD395046 IJZ393221:IJZ395046 ITV393221:ITV395046 JDR393221:JDR395046 JNN393221:JNN395046 JXJ393221:JXJ395046 KHF393221:KHF395046 KRB393221:KRB395046 LAX393221:LAX395046 LKT393221:LKT395046 LUP393221:LUP395046 MEL393221:MEL395046 MOH393221:MOH395046 MYD393221:MYD395046 NHZ393221:NHZ395046 NRV393221:NRV395046 OBR393221:OBR395046 OLN393221:OLN395046 OVJ393221:OVJ395046 PFF393221:PFF395046 PPB393221:PPB395046 PYX393221:PYX395046 QIT393221:QIT395046 QSP393221:QSP395046 RCL393221:RCL395046 RMH393221:RMH395046 RWD393221:RWD395046 SFZ393221:SFZ395046 SPV393221:SPV395046 SZR393221:SZR395046 TJN393221:TJN395046 TTJ393221:TTJ395046 UDF393221:UDF395046 UNB393221:UNB395046 UWX393221:UWX395046 VGT393221:VGT395046 VQP393221:VQP395046 WAL393221:WAL395046 WKH393221:WKH395046 WUD393221:WUD395046 NIA983046:NIA984870 HR458757:HR460582 RN458757:RN460582 ABJ458757:ABJ460582 ALF458757:ALF460582 AVB458757:AVB460582 BEX458757:BEX460582 BOT458757:BOT460582 BYP458757:BYP460582 CIL458757:CIL460582 CSH458757:CSH460582 DCD458757:DCD460582 DLZ458757:DLZ460582 DVV458757:DVV460582 EFR458757:EFR460582 EPN458757:EPN460582 EZJ458757:EZJ460582 FJF458757:FJF460582 FTB458757:FTB460582 GCX458757:GCX460582 GMT458757:GMT460582 GWP458757:GWP460582 HGL458757:HGL460582 HQH458757:HQH460582 IAD458757:IAD460582 IJZ458757:IJZ460582 ITV458757:ITV460582 JDR458757:JDR460582 JNN458757:JNN460582 JXJ458757:JXJ460582 KHF458757:KHF460582 KRB458757:KRB460582 LAX458757:LAX460582 LKT458757:LKT460582 LUP458757:LUP460582 MEL458757:MEL460582 MOH458757:MOH460582 MYD458757:MYD460582 NHZ458757:NHZ460582 NRV458757:NRV460582 OBR458757:OBR460582 OLN458757:OLN460582 OVJ458757:OVJ460582 PFF458757:PFF460582 PPB458757:PPB460582 PYX458757:PYX460582 QIT458757:QIT460582 QSP458757:QSP460582 RCL458757:RCL460582 RMH458757:RMH460582 RWD458757:RWD460582 SFZ458757:SFZ460582 SPV458757:SPV460582 SZR458757:SZR460582 TJN458757:TJN460582 TTJ458757:TTJ460582 UDF458757:UDF460582 UNB458757:UNB460582 UWX458757:UWX460582 VGT458757:VGT460582 VQP458757:VQP460582 WAL458757:WAL460582 WKH458757:WKH460582 WUD458757:WUD460582 NRW983046:NRW984870 HR524293:HR526118 RN524293:RN526118 ABJ524293:ABJ526118 ALF524293:ALF526118 AVB524293:AVB526118 BEX524293:BEX526118 BOT524293:BOT526118 BYP524293:BYP526118 CIL524293:CIL526118 CSH524293:CSH526118 DCD524293:DCD526118 DLZ524293:DLZ526118 DVV524293:DVV526118 EFR524293:EFR526118 EPN524293:EPN526118 EZJ524293:EZJ526118 FJF524293:FJF526118 FTB524293:FTB526118 GCX524293:GCX526118 GMT524293:GMT526118 GWP524293:GWP526118 HGL524293:HGL526118 HQH524293:HQH526118 IAD524293:IAD526118 IJZ524293:IJZ526118 ITV524293:ITV526118 JDR524293:JDR526118 JNN524293:JNN526118 JXJ524293:JXJ526118 KHF524293:KHF526118 KRB524293:KRB526118 LAX524293:LAX526118 LKT524293:LKT526118 LUP524293:LUP526118 MEL524293:MEL526118 MOH524293:MOH526118 MYD524293:MYD526118 NHZ524293:NHZ526118 NRV524293:NRV526118 OBR524293:OBR526118 OLN524293:OLN526118 OVJ524293:OVJ526118 PFF524293:PFF526118 PPB524293:PPB526118 PYX524293:PYX526118 QIT524293:QIT526118 QSP524293:QSP526118 RCL524293:RCL526118 RMH524293:RMH526118 RWD524293:RWD526118 SFZ524293:SFZ526118 SPV524293:SPV526118 SZR524293:SZR526118 TJN524293:TJN526118 TTJ524293:TTJ526118 UDF524293:UDF526118 UNB524293:UNB526118 UWX524293:UWX526118 VGT524293:VGT526118 VQP524293:VQP526118 WAL524293:WAL526118 WKH524293:WKH526118 WUD524293:WUD526118 OBS983046:OBS984870 HR589829:HR591654 RN589829:RN591654 ABJ589829:ABJ591654 ALF589829:ALF591654 AVB589829:AVB591654 BEX589829:BEX591654 BOT589829:BOT591654 BYP589829:BYP591654 CIL589829:CIL591654 CSH589829:CSH591654 DCD589829:DCD591654 DLZ589829:DLZ591654 DVV589829:DVV591654 EFR589829:EFR591654 EPN589829:EPN591654 EZJ589829:EZJ591654 FJF589829:FJF591654 FTB589829:FTB591654 GCX589829:GCX591654 GMT589829:GMT591654 GWP589829:GWP591654 HGL589829:HGL591654 HQH589829:HQH591654 IAD589829:IAD591654 IJZ589829:IJZ591654 ITV589829:ITV591654 JDR589829:JDR591654 JNN589829:JNN591654 JXJ589829:JXJ591654 KHF589829:KHF591654 KRB589829:KRB591654 LAX589829:LAX591654 LKT589829:LKT591654 LUP589829:LUP591654 MEL589829:MEL591654 MOH589829:MOH591654 MYD589829:MYD591654 NHZ589829:NHZ591654 NRV589829:NRV591654 OBR589829:OBR591654 OLN589829:OLN591654 OVJ589829:OVJ591654 PFF589829:PFF591654 PPB589829:PPB591654 PYX589829:PYX591654 QIT589829:QIT591654 QSP589829:QSP591654 RCL589829:RCL591654 RMH589829:RMH591654 RWD589829:RWD591654 SFZ589829:SFZ591654 SPV589829:SPV591654 SZR589829:SZR591654 TJN589829:TJN591654 TTJ589829:TTJ591654 UDF589829:UDF591654 UNB589829:UNB591654 UWX589829:UWX591654 VGT589829:VGT591654 VQP589829:VQP591654 WAL589829:WAL591654 WKH589829:WKH591654 WUD589829:WUD591654 OLO983046:OLO984870 HR655365:HR657190 RN655365:RN657190 ABJ655365:ABJ657190 ALF655365:ALF657190 AVB655365:AVB657190 BEX655365:BEX657190 BOT655365:BOT657190 BYP655365:BYP657190 CIL655365:CIL657190 CSH655365:CSH657190 DCD655365:DCD657190 DLZ655365:DLZ657190 DVV655365:DVV657190 EFR655365:EFR657190 EPN655365:EPN657190 EZJ655365:EZJ657190 FJF655365:FJF657190 FTB655365:FTB657190 GCX655365:GCX657190 GMT655365:GMT657190 GWP655365:GWP657190 HGL655365:HGL657190 HQH655365:HQH657190 IAD655365:IAD657190 IJZ655365:IJZ657190 ITV655365:ITV657190 JDR655365:JDR657190 JNN655365:JNN657190 JXJ655365:JXJ657190 KHF655365:KHF657190 KRB655365:KRB657190 LAX655365:LAX657190 LKT655365:LKT657190 LUP655365:LUP657190 MEL655365:MEL657190 MOH655365:MOH657190 MYD655365:MYD657190 NHZ655365:NHZ657190 NRV655365:NRV657190 OBR655365:OBR657190 OLN655365:OLN657190 OVJ655365:OVJ657190 PFF655365:PFF657190 PPB655365:PPB657190 PYX655365:PYX657190 QIT655365:QIT657190 QSP655365:QSP657190 RCL655365:RCL657190 RMH655365:RMH657190 RWD655365:RWD657190 SFZ655365:SFZ657190 SPV655365:SPV657190 SZR655365:SZR657190 TJN655365:TJN657190 TTJ655365:TTJ657190 UDF655365:UDF657190 UNB655365:UNB657190 UWX655365:UWX657190 VGT655365:VGT657190 VQP655365:VQP657190 WAL655365:WAL657190 WKH655365:WKH657190 WUD655365:WUD657190 OVK983046:OVK984870 HR720901:HR722726 RN720901:RN722726 ABJ720901:ABJ722726 ALF720901:ALF722726 AVB720901:AVB722726 BEX720901:BEX722726 BOT720901:BOT722726 BYP720901:BYP722726 CIL720901:CIL722726 CSH720901:CSH722726 DCD720901:DCD722726 DLZ720901:DLZ722726 DVV720901:DVV722726 EFR720901:EFR722726 EPN720901:EPN722726 EZJ720901:EZJ722726 FJF720901:FJF722726 FTB720901:FTB722726 GCX720901:GCX722726 GMT720901:GMT722726 GWP720901:GWP722726 HGL720901:HGL722726 HQH720901:HQH722726 IAD720901:IAD722726 IJZ720901:IJZ722726 ITV720901:ITV722726 JDR720901:JDR722726 JNN720901:JNN722726 JXJ720901:JXJ722726 KHF720901:KHF722726 KRB720901:KRB722726 LAX720901:LAX722726 LKT720901:LKT722726 LUP720901:LUP722726 MEL720901:MEL722726 MOH720901:MOH722726 MYD720901:MYD722726 NHZ720901:NHZ722726 NRV720901:NRV722726 OBR720901:OBR722726 OLN720901:OLN722726 OVJ720901:OVJ722726 PFF720901:PFF722726 PPB720901:PPB722726 PYX720901:PYX722726 QIT720901:QIT722726 QSP720901:QSP722726 RCL720901:RCL722726 RMH720901:RMH722726 RWD720901:RWD722726 SFZ720901:SFZ722726 SPV720901:SPV722726 SZR720901:SZR722726 TJN720901:TJN722726 TTJ720901:TTJ722726 UDF720901:UDF722726 UNB720901:UNB722726 UWX720901:UWX722726 VGT720901:VGT722726 VQP720901:VQP722726 WAL720901:WAL722726 WKH720901:WKH722726 WUD720901:WUD722726 PFG983046:PFG984870 HR786437:HR788262 RN786437:RN788262 ABJ786437:ABJ788262 ALF786437:ALF788262 AVB786437:AVB788262 BEX786437:BEX788262 BOT786437:BOT788262 BYP786437:BYP788262 CIL786437:CIL788262 CSH786437:CSH788262 DCD786437:DCD788262 DLZ786437:DLZ788262 DVV786437:DVV788262 EFR786437:EFR788262 EPN786437:EPN788262 EZJ786437:EZJ788262 FJF786437:FJF788262 FTB786437:FTB788262 GCX786437:GCX788262 GMT786437:GMT788262 GWP786437:GWP788262 HGL786437:HGL788262 HQH786437:HQH788262 IAD786437:IAD788262 IJZ786437:IJZ788262 ITV786437:ITV788262 JDR786437:JDR788262 JNN786437:JNN788262 JXJ786437:JXJ788262 KHF786437:KHF788262 KRB786437:KRB788262 LAX786437:LAX788262 LKT786437:LKT788262 LUP786437:LUP788262 MEL786437:MEL788262 MOH786437:MOH788262 MYD786437:MYD788262 NHZ786437:NHZ788262 NRV786437:NRV788262 OBR786437:OBR788262 OLN786437:OLN788262 OVJ786437:OVJ788262 PFF786437:PFF788262 PPB786437:PPB788262 PYX786437:PYX788262 QIT786437:QIT788262 QSP786437:QSP788262 RCL786437:RCL788262 RMH786437:RMH788262 RWD786437:RWD788262 SFZ786437:SFZ788262 SPV786437:SPV788262 SZR786437:SZR788262 TJN786437:TJN788262 TTJ786437:TTJ788262 UDF786437:UDF788262 UNB786437:UNB788262 UWX786437:UWX788262 VGT786437:VGT788262 VQP786437:VQP788262 WAL786437:WAL788262 WKH786437:WKH788262 WUD786437:WUD788262 PPC983046:PPC984870 HR851973:HR853798 RN851973:RN853798 ABJ851973:ABJ853798 ALF851973:ALF853798 AVB851973:AVB853798 BEX851973:BEX853798 BOT851973:BOT853798 BYP851973:BYP853798 CIL851973:CIL853798 CSH851973:CSH853798 DCD851973:DCD853798 DLZ851973:DLZ853798 DVV851973:DVV853798 EFR851973:EFR853798 EPN851973:EPN853798 EZJ851973:EZJ853798 FJF851973:FJF853798 FTB851973:FTB853798 GCX851973:GCX853798 GMT851973:GMT853798 GWP851973:GWP853798 HGL851973:HGL853798 HQH851973:HQH853798 IAD851973:IAD853798 IJZ851973:IJZ853798 ITV851973:ITV853798 JDR851973:JDR853798 JNN851973:JNN853798 JXJ851973:JXJ853798 KHF851973:KHF853798 KRB851973:KRB853798 LAX851973:LAX853798 LKT851973:LKT853798 LUP851973:LUP853798 MEL851973:MEL853798 MOH851973:MOH853798 MYD851973:MYD853798 NHZ851973:NHZ853798 NRV851973:NRV853798 OBR851973:OBR853798 OLN851973:OLN853798 OVJ851973:OVJ853798 PFF851973:PFF853798 PPB851973:PPB853798 PYX851973:PYX853798 QIT851973:QIT853798 QSP851973:QSP853798 RCL851973:RCL853798 RMH851973:RMH853798 RWD851973:RWD853798 SFZ851973:SFZ853798 SPV851973:SPV853798 SZR851973:SZR853798 TJN851973:TJN853798 TTJ851973:TTJ853798 UDF851973:UDF853798 UNB851973:UNB853798 UWX851973:UWX853798 VGT851973:VGT853798 VQP851973:VQP853798 WAL851973:WAL853798 WKH851973:WKH853798 WUD851973:WUD853798 PYY983046:PYY984870 HR917509:HR919334 RN917509:RN919334 ABJ917509:ABJ919334 ALF917509:ALF919334 AVB917509:AVB919334 BEX917509:BEX919334 BOT917509:BOT919334 BYP917509:BYP919334 CIL917509:CIL919334 CSH917509:CSH919334 DCD917509:DCD919334 DLZ917509:DLZ919334 DVV917509:DVV919334 EFR917509:EFR919334 EPN917509:EPN919334 EZJ917509:EZJ919334 FJF917509:FJF919334 FTB917509:FTB919334 GCX917509:GCX919334 GMT917509:GMT919334 GWP917509:GWP919334 HGL917509:HGL919334 HQH917509:HQH919334 IAD917509:IAD919334 IJZ917509:IJZ919334 ITV917509:ITV919334 JDR917509:JDR919334 JNN917509:JNN919334 JXJ917509:JXJ919334 KHF917509:KHF919334 KRB917509:KRB919334 LAX917509:LAX919334 LKT917509:LKT919334 LUP917509:LUP919334 MEL917509:MEL919334 MOH917509:MOH919334 MYD917509:MYD919334 NHZ917509:NHZ919334 NRV917509:NRV919334 OBR917509:OBR919334 OLN917509:OLN919334 OVJ917509:OVJ919334 PFF917509:PFF919334 PPB917509:PPB919334 PYX917509:PYX919334 QIT917509:QIT919334 QSP917509:QSP919334 RCL917509:RCL919334 RMH917509:RMH919334 RWD917509:RWD919334 SFZ917509:SFZ919334 SPV917509:SPV919334 SZR917509:SZR919334 TJN917509:TJN919334 TTJ917509:TTJ919334 UDF917509:UDF919334 UNB917509:UNB919334 UWX917509:UWX919334 VGT917509:VGT919334 VQP917509:VQP919334 WAL917509:WAL919334 WKH917509:WKH919334 WUD917509:WUD919334 QIU983046:QIU984870 HR983045:HR984870 RN983045:RN984870 ABJ983045:ABJ984870 ALF983045:ALF984870 AVB983045:AVB984870 BEX983045:BEX984870 BOT983045:BOT984870 BYP983045:BYP984870 CIL983045:CIL984870 CSH983045:CSH984870 DCD983045:DCD984870 DLZ983045:DLZ984870 DVV983045:DVV984870 EFR983045:EFR984870 EPN983045:EPN984870 EZJ983045:EZJ984870 FJF983045:FJF984870 FTB983045:FTB984870 GCX983045:GCX984870 GMT983045:GMT984870 GWP983045:GWP984870 HGL983045:HGL984870 HQH983045:HQH984870 IAD983045:IAD984870 IJZ983045:IJZ984870 ITV983045:ITV984870 JDR983045:JDR984870 JNN983045:JNN984870 JXJ983045:JXJ984870 KHF983045:KHF984870 KRB983045:KRB984870 LAX983045:LAX984870 LKT983045:LKT984870 LUP983045:LUP984870 MEL983045:MEL984870 MOH983045:MOH984870 MYD983045:MYD984870 NHZ983045:NHZ984870 NRV983045:NRV984870 OBR983045:OBR984870 OLN983045:OLN984870 OVJ983045:OVJ984870 PFF983045:PFF984870 PPB983045:PPB984870 PYX983045:PYX984870 QIT983045:QIT984870 QSP983045:QSP984870 RCL983045:RCL984870 RMH983045:RMH984870 RWD983045:RWD984870 SFZ983045:SFZ984870 SPV983045:SPV984870 SZR983045:SZR984870 TJN983045:TJN984870 TTJ983045:TTJ984870 UDF983045:UDF984870 UNB983045:UNB984870 UWX983045:UWX984870 VGT983045:VGT984870 VQP983045:VQP984870 WAL983045:WAL984870 WKH983045:WKH984870 WUD983045:WUD984870 RCM983046:RCM984870 RMI983046:RMI984870 HS65542:HS67366 RO65542:RO67366 ABK65542:ABK67366 ALG65542:ALG67366 AVC65542:AVC67366 BEY65542:BEY67366 BOU65542:BOU67366 BYQ65542:BYQ67366 CIM65542:CIM67366 CSI65542:CSI67366 DCE65542:DCE67366 DMA65542:DMA67366 DVW65542:DVW67366 EFS65542:EFS67366 EPO65542:EPO67366 EZK65542:EZK67366 FJG65542:FJG67366 FTC65542:FTC67366 GCY65542:GCY67366 GMU65542:GMU67366 GWQ65542:GWQ67366 HGM65542:HGM67366 HQI65542:HQI67366 IAE65542:IAE67366 IKA65542:IKA67366 ITW65542:ITW67366 JDS65542:JDS67366 JNO65542:JNO67366 JXK65542:JXK67366 KHG65542:KHG67366 KRC65542:KRC67366 LAY65542:LAY67366 LKU65542:LKU67366 LUQ65542:LUQ67366 MEM65542:MEM67366 MOI65542:MOI67366 MYE65542:MYE67366 NIA65542:NIA67366 NRW65542:NRW67366 OBS65542:OBS67366 OLO65542:OLO67366 OVK65542:OVK67366 PFG65542:PFG67366 PPC65542:PPC67366 PYY65542:PYY67366 QIU65542:QIU67366 QSQ65542:QSQ67366 RCM65542:RCM67366 RMI65542:RMI67366 RWE65542:RWE67366 SGA65542:SGA67366 SPW65542:SPW67366 SZS65542:SZS67366 TJO65542:TJO67366 TTK65542:TTK67366 UDG65542:UDG67366 UNC65542:UNC67366 UWY65542:UWY67366 VGU65542:VGU67366 VQQ65542:VQQ67366 WAM65542:WAM67366 WKI65542:WKI67366 WUE65542:WUE67366 RWE983046:RWE984870 HS131078:HS132902 RO131078:RO132902 ABK131078:ABK132902 ALG131078:ALG132902 AVC131078:AVC132902 BEY131078:BEY132902 BOU131078:BOU132902 BYQ131078:BYQ132902 CIM131078:CIM132902 CSI131078:CSI132902 DCE131078:DCE132902 DMA131078:DMA132902 DVW131078:DVW132902 EFS131078:EFS132902 EPO131078:EPO132902 EZK131078:EZK132902 FJG131078:FJG132902 FTC131078:FTC132902 GCY131078:GCY132902 GMU131078:GMU132902 GWQ131078:GWQ132902 HGM131078:HGM132902 HQI131078:HQI132902 IAE131078:IAE132902 IKA131078:IKA132902 ITW131078:ITW132902 JDS131078:JDS132902 JNO131078:JNO132902 JXK131078:JXK132902 KHG131078:KHG132902 KRC131078:KRC132902 LAY131078:LAY132902 LKU131078:LKU132902 LUQ131078:LUQ132902 MEM131078:MEM132902 MOI131078:MOI132902 MYE131078:MYE132902 NIA131078:NIA132902 NRW131078:NRW132902 OBS131078:OBS132902 OLO131078:OLO132902 OVK131078:OVK132902 PFG131078:PFG132902 PPC131078:PPC132902 PYY131078:PYY132902 QIU131078:QIU132902 QSQ131078:QSQ132902 RCM131078:RCM132902 RMI131078:RMI132902 RWE131078:RWE132902 SGA131078:SGA132902 SPW131078:SPW132902 SZS131078:SZS132902 TJO131078:TJO132902 TTK131078:TTK132902 UDG131078:UDG132902 UNC131078:UNC132902 UWY131078:UWY132902 VGU131078:VGU132902 VQQ131078:VQQ132902 WAM131078:WAM132902 WKI131078:WKI132902 WUE131078:WUE132902 SGA983046:SGA984870 HS196614:HS198438 RO196614:RO198438 ABK196614:ABK198438 ALG196614:ALG198438 AVC196614:AVC198438 BEY196614:BEY198438 BOU196614:BOU198438 BYQ196614:BYQ198438 CIM196614:CIM198438 CSI196614:CSI198438 DCE196614:DCE198438 DMA196614:DMA198438 DVW196614:DVW198438 EFS196614:EFS198438 EPO196614:EPO198438 EZK196614:EZK198438 FJG196614:FJG198438 FTC196614:FTC198438 GCY196614:GCY198438 GMU196614:GMU198438 GWQ196614:GWQ198438 HGM196614:HGM198438 HQI196614:HQI198438 IAE196614:IAE198438 IKA196614:IKA198438 ITW196614:ITW198438 JDS196614:JDS198438 JNO196614:JNO198438 JXK196614:JXK198438 KHG196614:KHG198438 KRC196614:KRC198438 LAY196614:LAY198438 LKU196614:LKU198438 LUQ196614:LUQ198438 MEM196614:MEM198438 MOI196614:MOI198438 MYE196614:MYE198438 NIA196614:NIA198438 NRW196614:NRW198438 OBS196614:OBS198438 OLO196614:OLO198438 OVK196614:OVK198438 PFG196614:PFG198438 PPC196614:PPC198438 PYY196614:PYY198438 QIU196614:QIU198438 QSQ196614:QSQ198438 RCM196614:RCM198438 RMI196614:RMI198438 RWE196614:RWE198438 SGA196614:SGA198438 SPW196614:SPW198438 SZS196614:SZS198438 TJO196614:TJO198438 TTK196614:TTK198438 UDG196614:UDG198438 UNC196614:UNC198438 UWY196614:UWY198438 VGU196614:VGU198438 VQQ196614:VQQ198438 WAM196614:WAM198438 WKI196614:WKI198438 WUE196614:WUE198438 SPW983046:SPW984870 HS262150:HS263974 RO262150:RO263974 ABK262150:ABK263974 ALG262150:ALG263974 AVC262150:AVC263974 BEY262150:BEY263974 BOU262150:BOU263974 BYQ262150:BYQ263974 CIM262150:CIM263974 CSI262150:CSI263974 DCE262150:DCE263974 DMA262150:DMA263974 DVW262150:DVW263974 EFS262150:EFS263974 EPO262150:EPO263974 EZK262150:EZK263974 FJG262150:FJG263974 FTC262150:FTC263974 GCY262150:GCY263974 GMU262150:GMU263974 GWQ262150:GWQ263974 HGM262150:HGM263974 HQI262150:HQI263974 IAE262150:IAE263974 IKA262150:IKA263974 ITW262150:ITW263974 JDS262150:JDS263974 JNO262150:JNO263974 JXK262150:JXK263974 KHG262150:KHG263974 KRC262150:KRC263974 LAY262150:LAY263974 LKU262150:LKU263974 LUQ262150:LUQ263974 MEM262150:MEM263974 MOI262150:MOI263974 MYE262150:MYE263974 NIA262150:NIA263974 NRW262150:NRW263974 OBS262150:OBS263974 OLO262150:OLO263974 OVK262150:OVK263974 PFG262150:PFG263974 PPC262150:PPC263974 PYY262150:PYY263974 QIU262150:QIU263974 QSQ262150:QSQ263974 RCM262150:RCM263974 RMI262150:RMI263974 RWE262150:RWE263974 SGA262150:SGA263974 SPW262150:SPW263974 SZS262150:SZS263974 TJO262150:TJO263974 TTK262150:TTK263974 UDG262150:UDG263974 UNC262150:UNC263974 UWY262150:UWY263974 VGU262150:VGU263974 VQQ262150:VQQ263974 WAM262150:WAM263974 WKI262150:WKI263974 WUE262150:WUE263974 SZS983046:SZS984870 HS327686:HS329510 RO327686:RO329510 ABK327686:ABK329510 ALG327686:ALG329510 AVC327686:AVC329510 BEY327686:BEY329510 BOU327686:BOU329510 BYQ327686:BYQ329510 CIM327686:CIM329510 CSI327686:CSI329510 DCE327686:DCE329510 DMA327686:DMA329510 DVW327686:DVW329510 EFS327686:EFS329510 EPO327686:EPO329510 EZK327686:EZK329510 FJG327686:FJG329510 FTC327686:FTC329510 GCY327686:GCY329510 GMU327686:GMU329510 GWQ327686:GWQ329510 HGM327686:HGM329510 HQI327686:HQI329510 IAE327686:IAE329510 IKA327686:IKA329510 ITW327686:ITW329510 JDS327686:JDS329510 JNO327686:JNO329510 JXK327686:JXK329510 KHG327686:KHG329510 KRC327686:KRC329510 LAY327686:LAY329510 LKU327686:LKU329510 LUQ327686:LUQ329510 MEM327686:MEM329510 MOI327686:MOI329510 MYE327686:MYE329510 NIA327686:NIA329510 NRW327686:NRW329510 OBS327686:OBS329510 OLO327686:OLO329510 OVK327686:OVK329510 PFG327686:PFG329510 PPC327686:PPC329510 PYY327686:PYY329510 QIU327686:QIU329510 QSQ327686:QSQ329510 RCM327686:RCM329510 RMI327686:RMI329510 RWE327686:RWE329510 SGA327686:SGA329510 SPW327686:SPW329510 SZS327686:SZS329510 TJO327686:TJO329510 TTK327686:TTK329510 UDG327686:UDG329510 UNC327686:UNC329510 UWY327686:UWY329510 VGU327686:VGU329510 VQQ327686:VQQ329510 WAM327686:WAM329510 WKI327686:WKI329510 WUE327686:WUE329510 TJO983046:TJO984870 HS393222:HS395046 RO393222:RO395046 ABK393222:ABK395046 ALG393222:ALG395046 AVC393222:AVC395046 BEY393222:BEY395046 BOU393222:BOU395046 BYQ393222:BYQ395046 CIM393222:CIM395046 CSI393222:CSI395046 DCE393222:DCE395046 DMA393222:DMA395046 DVW393222:DVW395046 EFS393222:EFS395046 EPO393222:EPO395046 EZK393222:EZK395046 FJG393222:FJG395046 FTC393222:FTC395046 GCY393222:GCY395046 GMU393222:GMU395046 GWQ393222:GWQ395046 HGM393222:HGM395046 HQI393222:HQI395046 IAE393222:IAE395046 IKA393222:IKA395046 ITW393222:ITW395046 JDS393222:JDS395046 JNO393222:JNO395046 JXK393222:JXK395046 KHG393222:KHG395046 KRC393222:KRC395046 LAY393222:LAY395046 LKU393222:LKU395046 LUQ393222:LUQ395046 MEM393222:MEM395046 MOI393222:MOI395046 MYE393222:MYE395046 NIA393222:NIA395046 NRW393222:NRW395046 OBS393222:OBS395046 OLO393222:OLO395046 OVK393222:OVK395046 PFG393222:PFG395046 PPC393222:PPC395046 PYY393222:PYY395046 QIU393222:QIU395046 QSQ393222:QSQ395046 RCM393222:RCM395046 RMI393222:RMI395046 RWE393222:RWE395046 SGA393222:SGA395046 SPW393222:SPW395046 SZS393222:SZS395046 TJO393222:TJO395046 TTK393222:TTK395046 UDG393222:UDG395046 UNC393222:UNC395046 UWY393222:UWY395046 VGU393222:VGU395046 VQQ393222:VQQ395046 WAM393222:WAM395046 WKI393222:WKI395046 WUE393222:WUE395046 TTK983046:TTK984870 HS458758:HS460582 RO458758:RO460582 ABK458758:ABK460582 ALG458758:ALG460582 AVC458758:AVC460582 BEY458758:BEY460582 BOU458758:BOU460582 BYQ458758:BYQ460582 CIM458758:CIM460582 CSI458758:CSI460582 DCE458758:DCE460582 DMA458758:DMA460582 DVW458758:DVW460582 EFS458758:EFS460582 EPO458758:EPO460582 EZK458758:EZK460582 FJG458758:FJG460582 FTC458758:FTC460582 GCY458758:GCY460582 GMU458758:GMU460582 GWQ458758:GWQ460582 HGM458758:HGM460582 HQI458758:HQI460582 IAE458758:IAE460582 IKA458758:IKA460582 ITW458758:ITW460582 JDS458758:JDS460582 JNO458758:JNO460582 JXK458758:JXK460582 KHG458758:KHG460582 KRC458758:KRC460582 LAY458758:LAY460582 LKU458758:LKU460582 LUQ458758:LUQ460582 MEM458758:MEM460582 MOI458758:MOI460582 MYE458758:MYE460582 NIA458758:NIA460582 NRW458758:NRW460582 OBS458758:OBS460582 OLO458758:OLO460582 OVK458758:OVK460582 PFG458758:PFG460582 PPC458758:PPC460582 PYY458758:PYY460582 QIU458758:QIU460582 QSQ458758:QSQ460582 RCM458758:RCM460582 RMI458758:RMI460582 RWE458758:RWE460582 SGA458758:SGA460582 SPW458758:SPW460582 SZS458758:SZS460582 TJO458758:TJO460582 TTK458758:TTK460582 UDG458758:UDG460582 UNC458758:UNC460582 UWY458758:UWY460582 VGU458758:VGU460582 VQQ458758:VQQ460582 WAM458758:WAM460582 WKI458758:WKI460582 WUE458758:WUE460582 UDG983046:UDG984870 HS524294:HS526118 RO524294:RO526118 ABK524294:ABK526118 ALG524294:ALG526118 AVC524294:AVC526118 BEY524294:BEY526118 BOU524294:BOU526118 BYQ524294:BYQ526118 CIM524294:CIM526118 CSI524294:CSI526118 DCE524294:DCE526118 DMA524294:DMA526118 DVW524294:DVW526118 EFS524294:EFS526118 EPO524294:EPO526118 EZK524294:EZK526118 FJG524294:FJG526118 FTC524294:FTC526118 GCY524294:GCY526118 GMU524294:GMU526118 GWQ524294:GWQ526118 HGM524294:HGM526118 HQI524294:HQI526118 IAE524294:IAE526118 IKA524294:IKA526118 ITW524294:ITW526118 JDS524294:JDS526118 JNO524294:JNO526118 JXK524294:JXK526118 KHG524294:KHG526118 KRC524294:KRC526118 LAY524294:LAY526118 LKU524294:LKU526118 LUQ524294:LUQ526118 MEM524294:MEM526118 MOI524294:MOI526118 MYE524294:MYE526118 NIA524294:NIA526118 NRW524294:NRW526118 OBS524294:OBS526118 OLO524294:OLO526118 OVK524294:OVK526118 PFG524294:PFG526118 PPC524294:PPC526118 PYY524294:PYY526118 QIU524294:QIU526118 QSQ524294:QSQ526118 RCM524294:RCM526118 RMI524294:RMI526118 RWE524294:RWE526118 SGA524294:SGA526118 SPW524294:SPW526118 SZS524294:SZS526118 TJO524294:TJO526118 TTK524294:TTK526118 UDG524294:UDG526118 UNC524294:UNC526118 UWY524294:UWY526118 VGU524294:VGU526118 VQQ524294:VQQ526118 WAM524294:WAM526118 WKI524294:WKI526118 WUE524294:WUE526118 UNC983046:UNC984870 HS589830:HS591654 RO589830:RO591654 ABK589830:ABK591654 ALG589830:ALG591654 AVC589830:AVC591654 BEY589830:BEY591654 BOU589830:BOU591654 BYQ589830:BYQ591654 CIM589830:CIM591654 CSI589830:CSI591654 DCE589830:DCE591654 DMA589830:DMA591654 DVW589830:DVW591654 EFS589830:EFS591654 EPO589830:EPO591654 EZK589830:EZK591654 FJG589830:FJG591654 FTC589830:FTC591654 GCY589830:GCY591654 GMU589830:GMU591654 GWQ589830:GWQ591654 HGM589830:HGM591654 HQI589830:HQI591654 IAE589830:IAE591654 IKA589830:IKA591654 ITW589830:ITW591654 JDS589830:JDS591654 JNO589830:JNO591654 JXK589830:JXK591654 KHG589830:KHG591654 KRC589830:KRC591654 LAY589830:LAY591654 LKU589830:LKU591654 LUQ589830:LUQ591654 MEM589830:MEM591654 MOI589830:MOI591654 MYE589830:MYE591654 NIA589830:NIA591654 NRW589830:NRW591654 OBS589830:OBS591654 OLO589830:OLO591654 OVK589830:OVK591654 PFG589830:PFG591654 PPC589830:PPC591654 PYY589830:PYY591654 QIU589830:QIU591654 QSQ589830:QSQ591654 RCM589830:RCM591654 RMI589830:RMI591654 RWE589830:RWE591654 SGA589830:SGA591654 SPW589830:SPW591654 SZS589830:SZS591654 TJO589830:TJO591654 TTK589830:TTK591654 UDG589830:UDG591654 UNC589830:UNC591654 UWY589830:UWY591654 VGU589830:VGU591654 VQQ589830:VQQ591654 WAM589830:WAM591654 WKI589830:WKI591654 WUE589830:WUE591654 UWY983046:UWY984870 HS655366:HS657190 RO655366:RO657190 ABK655366:ABK657190 ALG655366:ALG657190 AVC655366:AVC657190 BEY655366:BEY657190 BOU655366:BOU657190 BYQ655366:BYQ657190 CIM655366:CIM657190 CSI655366:CSI657190 DCE655366:DCE657190 DMA655366:DMA657190 DVW655366:DVW657190 EFS655366:EFS657190 EPO655366:EPO657190 EZK655366:EZK657190 FJG655366:FJG657190 FTC655366:FTC657190 GCY655366:GCY657190 GMU655366:GMU657190 GWQ655366:GWQ657190 HGM655366:HGM657190 HQI655366:HQI657190 IAE655366:IAE657190 IKA655366:IKA657190 ITW655366:ITW657190 JDS655366:JDS657190 JNO655366:JNO657190 JXK655366:JXK657190 KHG655366:KHG657190 KRC655366:KRC657190 LAY655366:LAY657190 LKU655366:LKU657190 LUQ655366:LUQ657190 MEM655366:MEM657190 MOI655366:MOI657190 MYE655366:MYE657190 NIA655366:NIA657190 NRW655366:NRW657190 OBS655366:OBS657190 OLO655366:OLO657190 OVK655366:OVK657190 PFG655366:PFG657190 PPC655366:PPC657190 PYY655366:PYY657190 QIU655366:QIU657190 QSQ655366:QSQ657190 RCM655366:RCM657190 RMI655366:RMI657190 RWE655366:RWE657190 SGA655366:SGA657190 SPW655366:SPW657190 SZS655366:SZS657190 TJO655366:TJO657190 TTK655366:TTK657190 UDG655366:UDG657190 UNC655366:UNC657190 UWY655366:UWY657190 VGU655366:VGU657190 VQQ655366:VQQ657190 WAM655366:WAM657190 WKI655366:WKI657190 WUE655366:WUE657190 VGU983046:VGU984870 HS720902:HS722726 RO720902:RO722726 ABK720902:ABK722726 ALG720902:ALG722726 AVC720902:AVC722726 BEY720902:BEY722726 BOU720902:BOU722726 BYQ720902:BYQ722726 CIM720902:CIM722726 CSI720902:CSI722726 DCE720902:DCE722726 DMA720902:DMA722726 DVW720902:DVW722726 EFS720902:EFS722726 EPO720902:EPO722726 EZK720902:EZK722726 FJG720902:FJG722726 FTC720902:FTC722726 GCY720902:GCY722726 GMU720902:GMU722726 GWQ720902:GWQ722726 HGM720902:HGM722726 HQI720902:HQI722726 IAE720902:IAE722726 IKA720902:IKA722726 ITW720902:ITW722726 JDS720902:JDS722726 JNO720902:JNO722726 JXK720902:JXK722726 KHG720902:KHG722726 KRC720902:KRC722726 LAY720902:LAY722726 LKU720902:LKU722726 LUQ720902:LUQ722726 MEM720902:MEM722726 MOI720902:MOI722726 MYE720902:MYE722726 NIA720902:NIA722726 NRW720902:NRW722726 OBS720902:OBS722726 OLO720902:OLO722726 OVK720902:OVK722726 PFG720902:PFG722726 PPC720902:PPC722726 PYY720902:PYY722726 QIU720902:QIU722726 QSQ720902:QSQ722726 RCM720902:RCM722726 RMI720902:RMI722726 RWE720902:RWE722726 SGA720902:SGA722726 SPW720902:SPW722726 SZS720902:SZS722726 TJO720902:TJO722726 TTK720902:TTK722726 UDG720902:UDG722726 UNC720902:UNC722726 UWY720902:UWY722726 VGU720902:VGU722726 VQQ720902:VQQ722726 WAM720902:WAM722726 WKI720902:WKI722726 WUE720902:WUE722726 VQQ983046:VQQ984870 HS786438:HS788262 RO786438:RO788262 ABK786438:ABK788262 ALG786438:ALG788262 AVC786438:AVC788262 BEY786438:BEY788262 BOU786438:BOU788262 BYQ786438:BYQ788262 CIM786438:CIM788262 CSI786438:CSI788262 DCE786438:DCE788262 DMA786438:DMA788262 DVW786438:DVW788262 EFS786438:EFS788262 EPO786438:EPO788262 EZK786438:EZK788262 FJG786438:FJG788262 FTC786438:FTC788262 GCY786438:GCY788262 GMU786438:GMU788262 GWQ786438:GWQ788262 HGM786438:HGM788262 HQI786438:HQI788262 IAE786438:IAE788262 IKA786438:IKA788262 ITW786438:ITW788262 JDS786438:JDS788262 JNO786438:JNO788262 JXK786438:JXK788262 KHG786438:KHG788262 KRC786438:KRC788262 LAY786438:LAY788262 LKU786438:LKU788262 LUQ786438:LUQ788262 MEM786438:MEM788262 MOI786438:MOI788262 MYE786438:MYE788262 NIA786438:NIA788262 NRW786438:NRW788262 OBS786438:OBS788262 OLO786438:OLO788262 OVK786438:OVK788262 PFG786438:PFG788262 PPC786438:PPC788262 PYY786438:PYY788262 QIU786438:QIU788262 QSQ786438:QSQ788262 RCM786438:RCM788262 RMI786438:RMI788262 RWE786438:RWE788262 SGA786438:SGA788262 SPW786438:SPW788262 SZS786438:SZS788262 TJO786438:TJO788262 TTK786438:TTK788262 UDG786438:UDG788262 UNC786438:UNC788262 UWY786438:UWY788262 VGU786438:VGU788262 VQQ786438:VQQ788262 WAM786438:WAM788262 WKI786438:WKI788262 WUE786438:WUE788262 WAM983046:WAM984870 HS851974:HS853798 RO851974:RO853798 ABK851974:ABK853798 ALG851974:ALG853798 AVC851974:AVC853798 BEY851974:BEY853798 BOU851974:BOU853798 BYQ851974:BYQ853798 CIM851974:CIM853798 CSI851974:CSI853798 DCE851974:DCE853798 DMA851974:DMA853798 DVW851974:DVW853798 EFS851974:EFS853798 EPO851974:EPO853798 EZK851974:EZK853798 FJG851974:FJG853798 FTC851974:FTC853798 GCY851974:GCY853798 GMU851974:GMU853798 GWQ851974:GWQ853798 HGM851974:HGM853798 HQI851974:HQI853798 IAE851974:IAE853798 IKA851974:IKA853798 ITW851974:ITW853798 JDS851974:JDS853798 JNO851974:JNO853798 JXK851974:JXK853798 KHG851974:KHG853798 KRC851974:KRC853798 LAY851974:LAY853798 LKU851974:LKU853798 LUQ851974:LUQ853798 MEM851974:MEM853798 MOI851974:MOI853798 MYE851974:MYE853798 NIA851974:NIA853798 NRW851974:NRW853798 OBS851974:OBS853798 OLO851974:OLO853798 OVK851974:OVK853798 PFG851974:PFG853798 PPC851974:PPC853798 PYY851974:PYY853798 QIU851974:QIU853798 QSQ851974:QSQ853798 RCM851974:RCM853798 RMI851974:RMI853798 RWE851974:RWE853798 SGA851974:SGA853798 SPW851974:SPW853798 SZS851974:SZS853798 TJO851974:TJO853798 TTK851974:TTK853798 UDG851974:UDG853798 UNC851974:UNC853798 UWY851974:UWY853798 VGU851974:VGU853798 VQQ851974:VQQ853798 WAM851974:WAM853798 WKI851974:WKI853798 WUE851974:WUE853798 WKI983046:WKI984870 HS917510:HS919334 RO917510:RO919334 ABK917510:ABK919334 ALG917510:ALG919334 AVC917510:AVC919334 BEY917510:BEY919334 BOU917510:BOU919334 BYQ917510:BYQ919334 CIM917510:CIM919334 CSI917510:CSI919334 DCE917510:DCE919334 DMA917510:DMA919334 DVW917510:DVW919334 EFS917510:EFS919334 EPO917510:EPO919334 EZK917510:EZK919334 FJG917510:FJG919334 FTC917510:FTC919334 GCY917510:GCY919334 GMU917510:GMU919334 GWQ917510:GWQ919334 HGM917510:HGM919334 HQI917510:HQI919334 IAE917510:IAE919334 IKA917510:IKA919334 ITW917510:ITW919334 JDS917510:JDS919334 JNO917510:JNO919334 JXK917510:JXK919334 KHG917510:KHG919334 KRC917510:KRC919334 LAY917510:LAY919334 LKU917510:LKU919334 LUQ917510:LUQ919334 MEM917510:MEM919334 MOI917510:MOI919334 MYE917510:MYE919334 NIA917510:NIA919334 NRW917510:NRW919334 OBS917510:OBS919334 OLO917510:OLO919334 OVK917510:OVK919334 PFG917510:PFG919334 PPC917510:PPC919334 PYY917510:PYY919334 QIU917510:QIU919334 QSQ917510:QSQ919334 RCM917510:RCM919334 RMI917510:RMI919334 RWE917510:RWE919334 SGA917510:SGA919334 SPW917510:SPW919334 SZS917510:SZS919334 TJO917510:TJO919334 TTK917510:TTK919334 UDG917510:UDG919334 UNC917510:UNC919334 UWY917510:UWY919334 VGU917510:VGU919334 VQQ917510:VQQ919334 WAM917510:WAM919334 WKI917510:WKI919334 WUE917510:WUE919334 WUE983046:WUE984870 HS983046:HS984870 RO983046:RO984870 ABK983046:ABK984870 ALG983046:ALG984870 AVC983046:AVC984870 BEY983046:BEY984870 BOU983046:BOU984870 BYQ983046:BYQ984870 CIM983046:CIM984870 CSI983046:CSI984870 DCE983046:DCE984870 DMA983046:DMA984870 DVW983046:DVW984870 EFS983046:EFS984870 RN5:RO1830 ABJ5:ABK1830 ALF5:ALG1830 AVB5:AVC1830 BEX5:BEY1830 BOT5:BOU1830 BYP5:BYQ1830 CIL5:CIM1830 CSH5:CSI1830 DCD5:DCE1830 DLZ5:DMA1830 DVV5:DVW1830 EFR5:EFS1830 EPN5:EPO1830 EZJ5:EZK1830 FJF5:FJG1830 FTB5:FTC1830 GCX5:GCY1830 GMT5:GMU1830 GWP5:GWQ1830 HGL5:HGM1830 HQH5:HQI1830 IAD5:IAE1830 IJZ5:IKA1830 ITV5:ITW1830 JDR5:JDS1830 JNN5:JNO1830 JXJ5:JXK1830 KHF5:KHG1830 KRB5:KRC1830 LAX5:LAY1830 LKT5:LKU1830 LUP5:LUQ1830 MEL5:MEM1830 MOH5:MOI1830 MYD5:MYE1830 NHZ5:NIA1830 NRV5:NRW1830 OBR5:OBS1830 OLN5:OLO1830 OVJ5:OVK1830 PFF5:PFG1830 PPB5:PPC1830 PYX5:PYY1830 QIT5:QIU1830 QSP5:QSQ1830 RCL5:RCM1830 RMH5:RMI1830 RWD5:RWE1830 SFZ5:SGA1830 SPV5:SPW1830 SZR5:SZS1830 TJN5:TJO1830 TTJ5:TTK1830 UDF5:UDG1830 UNB5:UNC1830 UWX5:UWY1830 VGT5:VGU1830 VQP5:VQQ1830 WAL5:WAM1830 WKH5:WKI1830 WUD5:WUE1830 WUD3 WKH3 WAL3 VQP3 VGT3 UWX3 UNB3 UDF3 TTJ3 TJN3 SZR3 SPV3 SFZ3 RWD3 RMH3 RCL3 QSP3 QIT3 PYX3 PPB3 PFF3 OVJ3 OLN3 OBR3 NRV3 NHZ3 MYD3 MOH3 MEL3 LUP3 LKT3 LAX3 KRB3 KHF3 JXJ3 JNN3 JDR3 ITV3 IJZ3 IAD3 HQH3 HGL3 GWP3 GMT3 GCX3 FTB3 FJF3 EZJ3 EPN3 EFR3 DVV3 DLZ3 DCD3 CSH3 CIL3 BYP3 BOT3 BEX3 AVB3 ALF3 ABJ3 RN3 HR3 HR5:HS1830">
      <formula1>Категорія_витрат</formula1>
    </dataValidation>
    <dataValidation type="list" allowBlank="1" showInputMessage="1" showErrorMessage="1" sqref="D1828:D1048576 D5:D1788 D1:D2">
      <formula1>Напрямки_Набувача</formula1>
    </dataValidation>
    <dataValidation type="list" allowBlank="1" showInputMessage="1" showErrorMessage="1" sqref="I1790:I1827 I58:I1727 I5:I20 I27:I51">
      <formula1>КВ</formula1>
    </dataValidation>
    <dataValidation type="list" allowBlank="1" showInputMessage="1" showErrorMessage="1" sqref="J1:J10 J21:J1048576">
      <formula1>Форма_взаємовідносин</formula1>
    </dataValidation>
    <dataValidation type="list" allowBlank="1" showInputMessage="1" showErrorMessage="1" sqref="D5:D1789">
      <formula1>$B$5:$B$36</formula1>
    </dataValidation>
  </dataValidations>
  <pageMargins left="0.70866141732283472" right="0.70866141732283472" top="1.1417322834645669" bottom="0.59055118110236227" header="0.31496062992125984" footer="0.31496062992125984"/>
  <pageSetup paperSize="8" scale="59" fitToHeight="48" orientation="landscape" r:id="rId1"/>
  <headerFooter>
    <oddHeader>&amp;LДодаток 3: Бюджет детальний</oddHead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ПОРІВНЯННЯ!$C$9:$C$36</xm:f>
          </x14:formula1>
          <xm:sqref>D3</xm:sqref>
        </x14:dataValidation>
        <x14:dataValidation type="list" allowBlank="1" showInputMessage="1" showErrorMessage="1">
          <x14:formula1>
            <xm:f>'Категорія витрат'!$B$2:$B$30</xm:f>
          </x14:formula1>
          <xm:sqref>I1:I3 I5:I1048576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pane xSplit="4" ySplit="1" topLeftCell="L2" activePane="bottomRight" state="frozen"/>
      <selection pane="topRight" activeCell="D1" sqref="D1"/>
      <selection pane="bottomLeft" activeCell="A2" sqref="A2"/>
      <selection pane="bottomRight" activeCell="N7" sqref="N7"/>
    </sheetView>
  </sheetViews>
  <sheetFormatPr defaultColWidth="45.85546875" defaultRowHeight="10.5" x14ac:dyDescent="0.25"/>
  <cols>
    <col min="1" max="1" width="7.140625" style="19" bestFit="1" customWidth="1"/>
    <col min="2" max="2" width="11.140625" style="19" customWidth="1"/>
    <col min="3" max="3" width="11.85546875" style="36" bestFit="1" customWidth="1"/>
    <col min="4" max="4" width="13" style="19" bestFit="1" customWidth="1"/>
    <col min="5" max="5" width="7.85546875" style="19" bestFit="1" customWidth="1"/>
    <col min="6" max="6" width="21.42578125" style="19" customWidth="1"/>
    <col min="7" max="7" width="9" style="19" bestFit="1" customWidth="1"/>
    <col min="8" max="8" width="21.42578125" style="19" customWidth="1"/>
    <col min="9" max="9" width="13.140625" style="19" customWidth="1"/>
    <col min="10" max="10" width="19.5703125" style="19" customWidth="1"/>
    <col min="11" max="11" width="15.140625" style="19" customWidth="1"/>
    <col min="12" max="12" width="20.140625" style="19" bestFit="1" customWidth="1"/>
    <col min="13" max="13" width="13.5703125" style="19" customWidth="1"/>
    <col min="14" max="14" width="44.5703125" style="19" customWidth="1"/>
    <col min="15" max="15" width="17.85546875" style="19" customWidth="1"/>
    <col min="16" max="16" width="45.85546875" style="19" customWidth="1"/>
    <col min="17" max="262" width="45.85546875" style="19"/>
    <col min="263" max="263" width="6.85546875" style="19" customWidth="1"/>
    <col min="264" max="264" width="16" style="19" customWidth="1"/>
    <col min="265" max="265" width="21.42578125" style="19" customWidth="1"/>
    <col min="266" max="266" width="31.140625" style="19" customWidth="1"/>
    <col min="267" max="267" width="19.5703125" style="19" customWidth="1"/>
    <col min="268" max="268" width="28.140625" style="19" customWidth="1"/>
    <col min="269" max="269" width="20" style="19" customWidth="1"/>
    <col min="270" max="518" width="45.85546875" style="19"/>
    <col min="519" max="519" width="6.85546875" style="19" customWidth="1"/>
    <col min="520" max="520" width="16" style="19" customWidth="1"/>
    <col min="521" max="521" width="21.42578125" style="19" customWidth="1"/>
    <col min="522" max="522" width="31.140625" style="19" customWidth="1"/>
    <col min="523" max="523" width="19.5703125" style="19" customWidth="1"/>
    <col min="524" max="524" width="28.140625" style="19" customWidth="1"/>
    <col min="525" max="525" width="20" style="19" customWidth="1"/>
    <col min="526" max="774" width="45.85546875" style="19"/>
    <col min="775" max="775" width="6.85546875" style="19" customWidth="1"/>
    <col min="776" max="776" width="16" style="19" customWidth="1"/>
    <col min="777" max="777" width="21.42578125" style="19" customWidth="1"/>
    <col min="778" max="778" width="31.140625" style="19" customWidth="1"/>
    <col min="779" max="779" width="19.5703125" style="19" customWidth="1"/>
    <col min="780" max="780" width="28.140625" style="19" customWidth="1"/>
    <col min="781" max="781" width="20" style="19" customWidth="1"/>
    <col min="782" max="1030" width="45.85546875" style="19"/>
    <col min="1031" max="1031" width="6.85546875" style="19" customWidth="1"/>
    <col min="1032" max="1032" width="16" style="19" customWidth="1"/>
    <col min="1033" max="1033" width="21.42578125" style="19" customWidth="1"/>
    <col min="1034" max="1034" width="31.140625" style="19" customWidth="1"/>
    <col min="1035" max="1035" width="19.5703125" style="19" customWidth="1"/>
    <col min="1036" max="1036" width="28.140625" style="19" customWidth="1"/>
    <col min="1037" max="1037" width="20" style="19" customWidth="1"/>
    <col min="1038" max="1286" width="45.85546875" style="19"/>
    <col min="1287" max="1287" width="6.85546875" style="19" customWidth="1"/>
    <col min="1288" max="1288" width="16" style="19" customWidth="1"/>
    <col min="1289" max="1289" width="21.42578125" style="19" customWidth="1"/>
    <col min="1290" max="1290" width="31.140625" style="19" customWidth="1"/>
    <col min="1291" max="1291" width="19.5703125" style="19" customWidth="1"/>
    <col min="1292" max="1292" width="28.140625" style="19" customWidth="1"/>
    <col min="1293" max="1293" width="20" style="19" customWidth="1"/>
    <col min="1294" max="1542" width="45.85546875" style="19"/>
    <col min="1543" max="1543" width="6.85546875" style="19" customWidth="1"/>
    <col min="1544" max="1544" width="16" style="19" customWidth="1"/>
    <col min="1545" max="1545" width="21.42578125" style="19" customWidth="1"/>
    <col min="1546" max="1546" width="31.140625" style="19" customWidth="1"/>
    <col min="1547" max="1547" width="19.5703125" style="19" customWidth="1"/>
    <col min="1548" max="1548" width="28.140625" style="19" customWidth="1"/>
    <col min="1549" max="1549" width="20" style="19" customWidth="1"/>
    <col min="1550" max="1798" width="45.85546875" style="19"/>
    <col min="1799" max="1799" width="6.85546875" style="19" customWidth="1"/>
    <col min="1800" max="1800" width="16" style="19" customWidth="1"/>
    <col min="1801" max="1801" width="21.42578125" style="19" customWidth="1"/>
    <col min="1802" max="1802" width="31.140625" style="19" customWidth="1"/>
    <col min="1803" max="1803" width="19.5703125" style="19" customWidth="1"/>
    <col min="1804" max="1804" width="28.140625" style="19" customWidth="1"/>
    <col min="1805" max="1805" width="20" style="19" customWidth="1"/>
    <col min="1806" max="2054" width="45.85546875" style="19"/>
    <col min="2055" max="2055" width="6.85546875" style="19" customWidth="1"/>
    <col min="2056" max="2056" width="16" style="19" customWidth="1"/>
    <col min="2057" max="2057" width="21.42578125" style="19" customWidth="1"/>
    <col min="2058" max="2058" width="31.140625" style="19" customWidth="1"/>
    <col min="2059" max="2059" width="19.5703125" style="19" customWidth="1"/>
    <col min="2060" max="2060" width="28.140625" style="19" customWidth="1"/>
    <col min="2061" max="2061" width="20" style="19" customWidth="1"/>
    <col min="2062" max="2310" width="45.85546875" style="19"/>
    <col min="2311" max="2311" width="6.85546875" style="19" customWidth="1"/>
    <col min="2312" max="2312" width="16" style="19" customWidth="1"/>
    <col min="2313" max="2313" width="21.42578125" style="19" customWidth="1"/>
    <col min="2314" max="2314" width="31.140625" style="19" customWidth="1"/>
    <col min="2315" max="2315" width="19.5703125" style="19" customWidth="1"/>
    <col min="2316" max="2316" width="28.140625" style="19" customWidth="1"/>
    <col min="2317" max="2317" width="20" style="19" customWidth="1"/>
    <col min="2318" max="2566" width="45.85546875" style="19"/>
    <col min="2567" max="2567" width="6.85546875" style="19" customWidth="1"/>
    <col min="2568" max="2568" width="16" style="19" customWidth="1"/>
    <col min="2569" max="2569" width="21.42578125" style="19" customWidth="1"/>
    <col min="2570" max="2570" width="31.140625" style="19" customWidth="1"/>
    <col min="2571" max="2571" width="19.5703125" style="19" customWidth="1"/>
    <col min="2572" max="2572" width="28.140625" style="19" customWidth="1"/>
    <col min="2573" max="2573" width="20" style="19" customWidth="1"/>
    <col min="2574" max="2822" width="45.85546875" style="19"/>
    <col min="2823" max="2823" width="6.85546875" style="19" customWidth="1"/>
    <col min="2824" max="2824" width="16" style="19" customWidth="1"/>
    <col min="2825" max="2825" width="21.42578125" style="19" customWidth="1"/>
    <col min="2826" max="2826" width="31.140625" style="19" customWidth="1"/>
    <col min="2827" max="2827" width="19.5703125" style="19" customWidth="1"/>
    <col min="2828" max="2828" width="28.140625" style="19" customWidth="1"/>
    <col min="2829" max="2829" width="20" style="19" customWidth="1"/>
    <col min="2830" max="3078" width="45.85546875" style="19"/>
    <col min="3079" max="3079" width="6.85546875" style="19" customWidth="1"/>
    <col min="3080" max="3080" width="16" style="19" customWidth="1"/>
    <col min="3081" max="3081" width="21.42578125" style="19" customWidth="1"/>
    <col min="3082" max="3082" width="31.140625" style="19" customWidth="1"/>
    <col min="3083" max="3083" width="19.5703125" style="19" customWidth="1"/>
    <col min="3084" max="3084" width="28.140625" style="19" customWidth="1"/>
    <col min="3085" max="3085" width="20" style="19" customWidth="1"/>
    <col min="3086" max="3334" width="45.85546875" style="19"/>
    <col min="3335" max="3335" width="6.85546875" style="19" customWidth="1"/>
    <col min="3336" max="3336" width="16" style="19" customWidth="1"/>
    <col min="3337" max="3337" width="21.42578125" style="19" customWidth="1"/>
    <col min="3338" max="3338" width="31.140625" style="19" customWidth="1"/>
    <col min="3339" max="3339" width="19.5703125" style="19" customWidth="1"/>
    <col min="3340" max="3340" width="28.140625" style="19" customWidth="1"/>
    <col min="3341" max="3341" width="20" style="19" customWidth="1"/>
    <col min="3342" max="3590" width="45.85546875" style="19"/>
    <col min="3591" max="3591" width="6.85546875" style="19" customWidth="1"/>
    <col min="3592" max="3592" width="16" style="19" customWidth="1"/>
    <col min="3593" max="3593" width="21.42578125" style="19" customWidth="1"/>
    <col min="3594" max="3594" width="31.140625" style="19" customWidth="1"/>
    <col min="3595" max="3595" width="19.5703125" style="19" customWidth="1"/>
    <col min="3596" max="3596" width="28.140625" style="19" customWidth="1"/>
    <col min="3597" max="3597" width="20" style="19" customWidth="1"/>
    <col min="3598" max="3846" width="45.85546875" style="19"/>
    <col min="3847" max="3847" width="6.85546875" style="19" customWidth="1"/>
    <col min="3848" max="3848" width="16" style="19" customWidth="1"/>
    <col min="3849" max="3849" width="21.42578125" style="19" customWidth="1"/>
    <col min="3850" max="3850" width="31.140625" style="19" customWidth="1"/>
    <col min="3851" max="3851" width="19.5703125" style="19" customWidth="1"/>
    <col min="3852" max="3852" width="28.140625" style="19" customWidth="1"/>
    <col min="3853" max="3853" width="20" style="19" customWidth="1"/>
    <col min="3854" max="4102" width="45.85546875" style="19"/>
    <col min="4103" max="4103" width="6.85546875" style="19" customWidth="1"/>
    <col min="4104" max="4104" width="16" style="19" customWidth="1"/>
    <col min="4105" max="4105" width="21.42578125" style="19" customWidth="1"/>
    <col min="4106" max="4106" width="31.140625" style="19" customWidth="1"/>
    <col min="4107" max="4107" width="19.5703125" style="19" customWidth="1"/>
    <col min="4108" max="4108" width="28.140625" style="19" customWidth="1"/>
    <col min="4109" max="4109" width="20" style="19" customWidth="1"/>
    <col min="4110" max="4358" width="45.85546875" style="19"/>
    <col min="4359" max="4359" width="6.85546875" style="19" customWidth="1"/>
    <col min="4360" max="4360" width="16" style="19" customWidth="1"/>
    <col min="4361" max="4361" width="21.42578125" style="19" customWidth="1"/>
    <col min="4362" max="4362" width="31.140625" style="19" customWidth="1"/>
    <col min="4363" max="4363" width="19.5703125" style="19" customWidth="1"/>
    <col min="4364" max="4364" width="28.140625" style="19" customWidth="1"/>
    <col min="4365" max="4365" width="20" style="19" customWidth="1"/>
    <col min="4366" max="4614" width="45.85546875" style="19"/>
    <col min="4615" max="4615" width="6.85546875" style="19" customWidth="1"/>
    <col min="4616" max="4616" width="16" style="19" customWidth="1"/>
    <col min="4617" max="4617" width="21.42578125" style="19" customWidth="1"/>
    <col min="4618" max="4618" width="31.140625" style="19" customWidth="1"/>
    <col min="4619" max="4619" width="19.5703125" style="19" customWidth="1"/>
    <col min="4620" max="4620" width="28.140625" style="19" customWidth="1"/>
    <col min="4621" max="4621" width="20" style="19" customWidth="1"/>
    <col min="4622" max="4870" width="45.85546875" style="19"/>
    <col min="4871" max="4871" width="6.85546875" style="19" customWidth="1"/>
    <col min="4872" max="4872" width="16" style="19" customWidth="1"/>
    <col min="4873" max="4873" width="21.42578125" style="19" customWidth="1"/>
    <col min="4874" max="4874" width="31.140625" style="19" customWidth="1"/>
    <col min="4875" max="4875" width="19.5703125" style="19" customWidth="1"/>
    <col min="4876" max="4876" width="28.140625" style="19" customWidth="1"/>
    <col min="4877" max="4877" width="20" style="19" customWidth="1"/>
    <col min="4878" max="5126" width="45.85546875" style="19"/>
    <col min="5127" max="5127" width="6.85546875" style="19" customWidth="1"/>
    <col min="5128" max="5128" width="16" style="19" customWidth="1"/>
    <col min="5129" max="5129" width="21.42578125" style="19" customWidth="1"/>
    <col min="5130" max="5130" width="31.140625" style="19" customWidth="1"/>
    <col min="5131" max="5131" width="19.5703125" style="19" customWidth="1"/>
    <col min="5132" max="5132" width="28.140625" style="19" customWidth="1"/>
    <col min="5133" max="5133" width="20" style="19" customWidth="1"/>
    <col min="5134" max="5382" width="45.85546875" style="19"/>
    <col min="5383" max="5383" width="6.85546875" style="19" customWidth="1"/>
    <col min="5384" max="5384" width="16" style="19" customWidth="1"/>
    <col min="5385" max="5385" width="21.42578125" style="19" customWidth="1"/>
    <col min="5386" max="5386" width="31.140625" style="19" customWidth="1"/>
    <col min="5387" max="5387" width="19.5703125" style="19" customWidth="1"/>
    <col min="5388" max="5388" width="28.140625" style="19" customWidth="1"/>
    <col min="5389" max="5389" width="20" style="19" customWidth="1"/>
    <col min="5390" max="5638" width="45.85546875" style="19"/>
    <col min="5639" max="5639" width="6.85546875" style="19" customWidth="1"/>
    <col min="5640" max="5640" width="16" style="19" customWidth="1"/>
    <col min="5641" max="5641" width="21.42578125" style="19" customWidth="1"/>
    <col min="5642" max="5642" width="31.140625" style="19" customWidth="1"/>
    <col min="5643" max="5643" width="19.5703125" style="19" customWidth="1"/>
    <col min="5644" max="5644" width="28.140625" style="19" customWidth="1"/>
    <col min="5645" max="5645" width="20" style="19" customWidth="1"/>
    <col min="5646" max="5894" width="45.85546875" style="19"/>
    <col min="5895" max="5895" width="6.85546875" style="19" customWidth="1"/>
    <col min="5896" max="5896" width="16" style="19" customWidth="1"/>
    <col min="5897" max="5897" width="21.42578125" style="19" customWidth="1"/>
    <col min="5898" max="5898" width="31.140625" style="19" customWidth="1"/>
    <col min="5899" max="5899" width="19.5703125" style="19" customWidth="1"/>
    <col min="5900" max="5900" width="28.140625" style="19" customWidth="1"/>
    <col min="5901" max="5901" width="20" style="19" customWidth="1"/>
    <col min="5902" max="6150" width="45.85546875" style="19"/>
    <col min="6151" max="6151" width="6.85546875" style="19" customWidth="1"/>
    <col min="6152" max="6152" width="16" style="19" customWidth="1"/>
    <col min="6153" max="6153" width="21.42578125" style="19" customWidth="1"/>
    <col min="6154" max="6154" width="31.140625" style="19" customWidth="1"/>
    <col min="6155" max="6155" width="19.5703125" style="19" customWidth="1"/>
    <col min="6156" max="6156" width="28.140625" style="19" customWidth="1"/>
    <col min="6157" max="6157" width="20" style="19" customWidth="1"/>
    <col min="6158" max="6406" width="45.85546875" style="19"/>
    <col min="6407" max="6407" width="6.85546875" style="19" customWidth="1"/>
    <col min="6408" max="6408" width="16" style="19" customWidth="1"/>
    <col min="6409" max="6409" width="21.42578125" style="19" customWidth="1"/>
    <col min="6410" max="6410" width="31.140625" style="19" customWidth="1"/>
    <col min="6411" max="6411" width="19.5703125" style="19" customWidth="1"/>
    <col min="6412" max="6412" width="28.140625" style="19" customWidth="1"/>
    <col min="6413" max="6413" width="20" style="19" customWidth="1"/>
    <col min="6414" max="6662" width="45.85546875" style="19"/>
    <col min="6663" max="6663" width="6.85546875" style="19" customWidth="1"/>
    <col min="6664" max="6664" width="16" style="19" customWidth="1"/>
    <col min="6665" max="6665" width="21.42578125" style="19" customWidth="1"/>
    <col min="6666" max="6666" width="31.140625" style="19" customWidth="1"/>
    <col min="6667" max="6667" width="19.5703125" style="19" customWidth="1"/>
    <col min="6668" max="6668" width="28.140625" style="19" customWidth="1"/>
    <col min="6669" max="6669" width="20" style="19" customWidth="1"/>
    <col min="6670" max="6918" width="45.85546875" style="19"/>
    <col min="6919" max="6919" width="6.85546875" style="19" customWidth="1"/>
    <col min="6920" max="6920" width="16" style="19" customWidth="1"/>
    <col min="6921" max="6921" width="21.42578125" style="19" customWidth="1"/>
    <col min="6922" max="6922" width="31.140625" style="19" customWidth="1"/>
    <col min="6923" max="6923" width="19.5703125" style="19" customWidth="1"/>
    <col min="6924" max="6924" width="28.140625" style="19" customWidth="1"/>
    <col min="6925" max="6925" width="20" style="19" customWidth="1"/>
    <col min="6926" max="7174" width="45.85546875" style="19"/>
    <col min="7175" max="7175" width="6.85546875" style="19" customWidth="1"/>
    <col min="7176" max="7176" width="16" style="19" customWidth="1"/>
    <col min="7177" max="7177" width="21.42578125" style="19" customWidth="1"/>
    <col min="7178" max="7178" width="31.140625" style="19" customWidth="1"/>
    <col min="7179" max="7179" width="19.5703125" style="19" customWidth="1"/>
    <col min="7180" max="7180" width="28.140625" style="19" customWidth="1"/>
    <col min="7181" max="7181" width="20" style="19" customWidth="1"/>
    <col min="7182" max="7430" width="45.85546875" style="19"/>
    <col min="7431" max="7431" width="6.85546875" style="19" customWidth="1"/>
    <col min="7432" max="7432" width="16" style="19" customWidth="1"/>
    <col min="7433" max="7433" width="21.42578125" style="19" customWidth="1"/>
    <col min="7434" max="7434" width="31.140625" style="19" customWidth="1"/>
    <col min="7435" max="7435" width="19.5703125" style="19" customWidth="1"/>
    <col min="7436" max="7436" width="28.140625" style="19" customWidth="1"/>
    <col min="7437" max="7437" width="20" style="19" customWidth="1"/>
    <col min="7438" max="7686" width="45.85546875" style="19"/>
    <col min="7687" max="7687" width="6.85546875" style="19" customWidth="1"/>
    <col min="7688" max="7688" width="16" style="19" customWidth="1"/>
    <col min="7689" max="7689" width="21.42578125" style="19" customWidth="1"/>
    <col min="7690" max="7690" width="31.140625" style="19" customWidth="1"/>
    <col min="7691" max="7691" width="19.5703125" style="19" customWidth="1"/>
    <col min="7692" max="7692" width="28.140625" style="19" customWidth="1"/>
    <col min="7693" max="7693" width="20" style="19" customWidth="1"/>
    <col min="7694" max="7942" width="45.85546875" style="19"/>
    <col min="7943" max="7943" width="6.85546875" style="19" customWidth="1"/>
    <col min="7944" max="7944" width="16" style="19" customWidth="1"/>
    <col min="7945" max="7945" width="21.42578125" style="19" customWidth="1"/>
    <col min="7946" max="7946" width="31.140625" style="19" customWidth="1"/>
    <col min="7947" max="7947" width="19.5703125" style="19" customWidth="1"/>
    <col min="7948" max="7948" width="28.140625" style="19" customWidth="1"/>
    <col min="7949" max="7949" width="20" style="19" customWidth="1"/>
    <col min="7950" max="8198" width="45.85546875" style="19"/>
    <col min="8199" max="8199" width="6.85546875" style="19" customWidth="1"/>
    <col min="8200" max="8200" width="16" style="19" customWidth="1"/>
    <col min="8201" max="8201" width="21.42578125" style="19" customWidth="1"/>
    <col min="8202" max="8202" width="31.140625" style="19" customWidth="1"/>
    <col min="8203" max="8203" width="19.5703125" style="19" customWidth="1"/>
    <col min="8204" max="8204" width="28.140625" style="19" customWidth="1"/>
    <col min="8205" max="8205" width="20" style="19" customWidth="1"/>
    <col min="8206" max="8454" width="45.85546875" style="19"/>
    <col min="8455" max="8455" width="6.85546875" style="19" customWidth="1"/>
    <col min="8456" max="8456" width="16" style="19" customWidth="1"/>
    <col min="8457" max="8457" width="21.42578125" style="19" customWidth="1"/>
    <col min="8458" max="8458" width="31.140625" style="19" customWidth="1"/>
    <col min="8459" max="8459" width="19.5703125" style="19" customWidth="1"/>
    <col min="8460" max="8460" width="28.140625" style="19" customWidth="1"/>
    <col min="8461" max="8461" width="20" style="19" customWidth="1"/>
    <col min="8462" max="8710" width="45.85546875" style="19"/>
    <col min="8711" max="8711" width="6.85546875" style="19" customWidth="1"/>
    <col min="8712" max="8712" width="16" style="19" customWidth="1"/>
    <col min="8713" max="8713" width="21.42578125" style="19" customWidth="1"/>
    <col min="8714" max="8714" width="31.140625" style="19" customWidth="1"/>
    <col min="8715" max="8715" width="19.5703125" style="19" customWidth="1"/>
    <col min="8716" max="8716" width="28.140625" style="19" customWidth="1"/>
    <col min="8717" max="8717" width="20" style="19" customWidth="1"/>
    <col min="8718" max="8966" width="45.85546875" style="19"/>
    <col min="8967" max="8967" width="6.85546875" style="19" customWidth="1"/>
    <col min="8968" max="8968" width="16" style="19" customWidth="1"/>
    <col min="8969" max="8969" width="21.42578125" style="19" customWidth="1"/>
    <col min="8970" max="8970" width="31.140625" style="19" customWidth="1"/>
    <col min="8971" max="8971" width="19.5703125" style="19" customWidth="1"/>
    <col min="8972" max="8972" width="28.140625" style="19" customWidth="1"/>
    <col min="8973" max="8973" width="20" style="19" customWidth="1"/>
    <col min="8974" max="9222" width="45.85546875" style="19"/>
    <col min="9223" max="9223" width="6.85546875" style="19" customWidth="1"/>
    <col min="9224" max="9224" width="16" style="19" customWidth="1"/>
    <col min="9225" max="9225" width="21.42578125" style="19" customWidth="1"/>
    <col min="9226" max="9226" width="31.140625" style="19" customWidth="1"/>
    <col min="9227" max="9227" width="19.5703125" style="19" customWidth="1"/>
    <col min="9228" max="9228" width="28.140625" style="19" customWidth="1"/>
    <col min="9229" max="9229" width="20" style="19" customWidth="1"/>
    <col min="9230" max="9478" width="45.85546875" style="19"/>
    <col min="9479" max="9479" width="6.85546875" style="19" customWidth="1"/>
    <col min="9480" max="9480" width="16" style="19" customWidth="1"/>
    <col min="9481" max="9481" width="21.42578125" style="19" customWidth="1"/>
    <col min="9482" max="9482" width="31.140625" style="19" customWidth="1"/>
    <col min="9483" max="9483" width="19.5703125" style="19" customWidth="1"/>
    <col min="9484" max="9484" width="28.140625" style="19" customWidth="1"/>
    <col min="9485" max="9485" width="20" style="19" customWidth="1"/>
    <col min="9486" max="9734" width="45.85546875" style="19"/>
    <col min="9735" max="9735" width="6.85546875" style="19" customWidth="1"/>
    <col min="9736" max="9736" width="16" style="19" customWidth="1"/>
    <col min="9737" max="9737" width="21.42578125" style="19" customWidth="1"/>
    <col min="9738" max="9738" width="31.140625" style="19" customWidth="1"/>
    <col min="9739" max="9739" width="19.5703125" style="19" customWidth="1"/>
    <col min="9740" max="9740" width="28.140625" style="19" customWidth="1"/>
    <col min="9741" max="9741" width="20" style="19" customWidth="1"/>
    <col min="9742" max="9990" width="45.85546875" style="19"/>
    <col min="9991" max="9991" width="6.85546875" style="19" customWidth="1"/>
    <col min="9992" max="9992" width="16" style="19" customWidth="1"/>
    <col min="9993" max="9993" width="21.42578125" style="19" customWidth="1"/>
    <col min="9994" max="9994" width="31.140625" style="19" customWidth="1"/>
    <col min="9995" max="9995" width="19.5703125" style="19" customWidth="1"/>
    <col min="9996" max="9996" width="28.140625" style="19" customWidth="1"/>
    <col min="9997" max="9997" width="20" style="19" customWidth="1"/>
    <col min="9998" max="10246" width="45.85546875" style="19"/>
    <col min="10247" max="10247" width="6.85546875" style="19" customWidth="1"/>
    <col min="10248" max="10248" width="16" style="19" customWidth="1"/>
    <col min="10249" max="10249" width="21.42578125" style="19" customWidth="1"/>
    <col min="10250" max="10250" width="31.140625" style="19" customWidth="1"/>
    <col min="10251" max="10251" width="19.5703125" style="19" customWidth="1"/>
    <col min="10252" max="10252" width="28.140625" style="19" customWidth="1"/>
    <col min="10253" max="10253" width="20" style="19" customWidth="1"/>
    <col min="10254" max="10502" width="45.85546875" style="19"/>
    <col min="10503" max="10503" width="6.85546875" style="19" customWidth="1"/>
    <col min="10504" max="10504" width="16" style="19" customWidth="1"/>
    <col min="10505" max="10505" width="21.42578125" style="19" customWidth="1"/>
    <col min="10506" max="10506" width="31.140625" style="19" customWidth="1"/>
    <col min="10507" max="10507" width="19.5703125" style="19" customWidth="1"/>
    <col min="10508" max="10508" width="28.140625" style="19" customWidth="1"/>
    <col min="10509" max="10509" width="20" style="19" customWidth="1"/>
    <col min="10510" max="10758" width="45.85546875" style="19"/>
    <col min="10759" max="10759" width="6.85546875" style="19" customWidth="1"/>
    <col min="10760" max="10760" width="16" style="19" customWidth="1"/>
    <col min="10761" max="10761" width="21.42578125" style="19" customWidth="1"/>
    <col min="10762" max="10762" width="31.140625" style="19" customWidth="1"/>
    <col min="10763" max="10763" width="19.5703125" style="19" customWidth="1"/>
    <col min="10764" max="10764" width="28.140625" style="19" customWidth="1"/>
    <col min="10765" max="10765" width="20" style="19" customWidth="1"/>
    <col min="10766" max="11014" width="45.85546875" style="19"/>
    <col min="11015" max="11015" width="6.85546875" style="19" customWidth="1"/>
    <col min="11016" max="11016" width="16" style="19" customWidth="1"/>
    <col min="11017" max="11017" width="21.42578125" style="19" customWidth="1"/>
    <col min="11018" max="11018" width="31.140625" style="19" customWidth="1"/>
    <col min="11019" max="11019" width="19.5703125" style="19" customWidth="1"/>
    <col min="11020" max="11020" width="28.140625" style="19" customWidth="1"/>
    <col min="11021" max="11021" width="20" style="19" customWidth="1"/>
    <col min="11022" max="11270" width="45.85546875" style="19"/>
    <col min="11271" max="11271" width="6.85546875" style="19" customWidth="1"/>
    <col min="11272" max="11272" width="16" style="19" customWidth="1"/>
    <col min="11273" max="11273" width="21.42578125" style="19" customWidth="1"/>
    <col min="11274" max="11274" width="31.140625" style="19" customWidth="1"/>
    <col min="11275" max="11275" width="19.5703125" style="19" customWidth="1"/>
    <col min="11276" max="11276" width="28.140625" style="19" customWidth="1"/>
    <col min="11277" max="11277" width="20" style="19" customWidth="1"/>
    <col min="11278" max="11526" width="45.85546875" style="19"/>
    <col min="11527" max="11527" width="6.85546875" style="19" customWidth="1"/>
    <col min="11528" max="11528" width="16" style="19" customWidth="1"/>
    <col min="11529" max="11529" width="21.42578125" style="19" customWidth="1"/>
    <col min="11530" max="11530" width="31.140625" style="19" customWidth="1"/>
    <col min="11531" max="11531" width="19.5703125" style="19" customWidth="1"/>
    <col min="11532" max="11532" width="28.140625" style="19" customWidth="1"/>
    <col min="11533" max="11533" width="20" style="19" customWidth="1"/>
    <col min="11534" max="11782" width="45.85546875" style="19"/>
    <col min="11783" max="11783" width="6.85546875" style="19" customWidth="1"/>
    <col min="11784" max="11784" width="16" style="19" customWidth="1"/>
    <col min="11785" max="11785" width="21.42578125" style="19" customWidth="1"/>
    <col min="11786" max="11786" width="31.140625" style="19" customWidth="1"/>
    <col min="11787" max="11787" width="19.5703125" style="19" customWidth="1"/>
    <col min="11788" max="11788" width="28.140625" style="19" customWidth="1"/>
    <col min="11789" max="11789" width="20" style="19" customWidth="1"/>
    <col min="11790" max="12038" width="45.85546875" style="19"/>
    <col min="12039" max="12039" width="6.85546875" style="19" customWidth="1"/>
    <col min="12040" max="12040" width="16" style="19" customWidth="1"/>
    <col min="12041" max="12041" width="21.42578125" style="19" customWidth="1"/>
    <col min="12042" max="12042" width="31.140625" style="19" customWidth="1"/>
    <col min="12043" max="12043" width="19.5703125" style="19" customWidth="1"/>
    <col min="12044" max="12044" width="28.140625" style="19" customWidth="1"/>
    <col min="12045" max="12045" width="20" style="19" customWidth="1"/>
    <col min="12046" max="12294" width="45.85546875" style="19"/>
    <col min="12295" max="12295" width="6.85546875" style="19" customWidth="1"/>
    <col min="12296" max="12296" width="16" style="19" customWidth="1"/>
    <col min="12297" max="12297" width="21.42578125" style="19" customWidth="1"/>
    <col min="12298" max="12298" width="31.140625" style="19" customWidth="1"/>
    <col min="12299" max="12299" width="19.5703125" style="19" customWidth="1"/>
    <col min="12300" max="12300" width="28.140625" style="19" customWidth="1"/>
    <col min="12301" max="12301" width="20" style="19" customWidth="1"/>
    <col min="12302" max="12550" width="45.85546875" style="19"/>
    <col min="12551" max="12551" width="6.85546875" style="19" customWidth="1"/>
    <col min="12552" max="12552" width="16" style="19" customWidth="1"/>
    <col min="12553" max="12553" width="21.42578125" style="19" customWidth="1"/>
    <col min="12554" max="12554" width="31.140625" style="19" customWidth="1"/>
    <col min="12555" max="12555" width="19.5703125" style="19" customWidth="1"/>
    <col min="12556" max="12556" width="28.140625" style="19" customWidth="1"/>
    <col min="12557" max="12557" width="20" style="19" customWidth="1"/>
    <col min="12558" max="12806" width="45.85546875" style="19"/>
    <col min="12807" max="12807" width="6.85546875" style="19" customWidth="1"/>
    <col min="12808" max="12808" width="16" style="19" customWidth="1"/>
    <col min="12809" max="12809" width="21.42578125" style="19" customWidth="1"/>
    <col min="12810" max="12810" width="31.140625" style="19" customWidth="1"/>
    <col min="12811" max="12811" width="19.5703125" style="19" customWidth="1"/>
    <col min="12812" max="12812" width="28.140625" style="19" customWidth="1"/>
    <col min="12813" max="12813" width="20" style="19" customWidth="1"/>
    <col min="12814" max="13062" width="45.85546875" style="19"/>
    <col min="13063" max="13063" width="6.85546875" style="19" customWidth="1"/>
    <col min="13064" max="13064" width="16" style="19" customWidth="1"/>
    <col min="13065" max="13065" width="21.42578125" style="19" customWidth="1"/>
    <col min="13066" max="13066" width="31.140625" style="19" customWidth="1"/>
    <col min="13067" max="13067" width="19.5703125" style="19" customWidth="1"/>
    <col min="13068" max="13068" width="28.140625" style="19" customWidth="1"/>
    <col min="13069" max="13069" width="20" style="19" customWidth="1"/>
    <col min="13070" max="13318" width="45.85546875" style="19"/>
    <col min="13319" max="13319" width="6.85546875" style="19" customWidth="1"/>
    <col min="13320" max="13320" width="16" style="19" customWidth="1"/>
    <col min="13321" max="13321" width="21.42578125" style="19" customWidth="1"/>
    <col min="13322" max="13322" width="31.140625" style="19" customWidth="1"/>
    <col min="13323" max="13323" width="19.5703125" style="19" customWidth="1"/>
    <col min="13324" max="13324" width="28.140625" style="19" customWidth="1"/>
    <col min="13325" max="13325" width="20" style="19" customWidth="1"/>
    <col min="13326" max="13574" width="45.85546875" style="19"/>
    <col min="13575" max="13575" width="6.85546875" style="19" customWidth="1"/>
    <col min="13576" max="13576" width="16" style="19" customWidth="1"/>
    <col min="13577" max="13577" width="21.42578125" style="19" customWidth="1"/>
    <col min="13578" max="13578" width="31.140625" style="19" customWidth="1"/>
    <col min="13579" max="13579" width="19.5703125" style="19" customWidth="1"/>
    <col min="13580" max="13580" width="28.140625" style="19" customWidth="1"/>
    <col min="13581" max="13581" width="20" style="19" customWidth="1"/>
    <col min="13582" max="13830" width="45.85546875" style="19"/>
    <col min="13831" max="13831" width="6.85546875" style="19" customWidth="1"/>
    <col min="13832" max="13832" width="16" style="19" customWidth="1"/>
    <col min="13833" max="13833" width="21.42578125" style="19" customWidth="1"/>
    <col min="13834" max="13834" width="31.140625" style="19" customWidth="1"/>
    <col min="13835" max="13835" width="19.5703125" style="19" customWidth="1"/>
    <col min="13836" max="13836" width="28.140625" style="19" customWidth="1"/>
    <col min="13837" max="13837" width="20" style="19" customWidth="1"/>
    <col min="13838" max="14086" width="45.85546875" style="19"/>
    <col min="14087" max="14087" width="6.85546875" style="19" customWidth="1"/>
    <col min="14088" max="14088" width="16" style="19" customWidth="1"/>
    <col min="14089" max="14089" width="21.42578125" style="19" customWidth="1"/>
    <col min="14090" max="14090" width="31.140625" style="19" customWidth="1"/>
    <col min="14091" max="14091" width="19.5703125" style="19" customWidth="1"/>
    <col min="14092" max="14092" width="28.140625" style="19" customWidth="1"/>
    <col min="14093" max="14093" width="20" style="19" customWidth="1"/>
    <col min="14094" max="14342" width="45.85546875" style="19"/>
    <col min="14343" max="14343" width="6.85546875" style="19" customWidth="1"/>
    <col min="14344" max="14344" width="16" style="19" customWidth="1"/>
    <col min="14345" max="14345" width="21.42578125" style="19" customWidth="1"/>
    <col min="14346" max="14346" width="31.140625" style="19" customWidth="1"/>
    <col min="14347" max="14347" width="19.5703125" style="19" customWidth="1"/>
    <col min="14348" max="14348" width="28.140625" style="19" customWidth="1"/>
    <col min="14349" max="14349" width="20" style="19" customWidth="1"/>
    <col min="14350" max="14598" width="45.85546875" style="19"/>
    <col min="14599" max="14599" width="6.85546875" style="19" customWidth="1"/>
    <col min="14600" max="14600" width="16" style="19" customWidth="1"/>
    <col min="14601" max="14601" width="21.42578125" style="19" customWidth="1"/>
    <col min="14602" max="14602" width="31.140625" style="19" customWidth="1"/>
    <col min="14603" max="14603" width="19.5703125" style="19" customWidth="1"/>
    <col min="14604" max="14604" width="28.140625" style="19" customWidth="1"/>
    <col min="14605" max="14605" width="20" style="19" customWidth="1"/>
    <col min="14606" max="14854" width="45.85546875" style="19"/>
    <col min="14855" max="14855" width="6.85546875" style="19" customWidth="1"/>
    <col min="14856" max="14856" width="16" style="19" customWidth="1"/>
    <col min="14857" max="14857" width="21.42578125" style="19" customWidth="1"/>
    <col min="14858" max="14858" width="31.140625" style="19" customWidth="1"/>
    <col min="14859" max="14859" width="19.5703125" style="19" customWidth="1"/>
    <col min="14860" max="14860" width="28.140625" style="19" customWidth="1"/>
    <col min="14861" max="14861" width="20" style="19" customWidth="1"/>
    <col min="14862" max="15110" width="45.85546875" style="19"/>
    <col min="15111" max="15111" width="6.85546875" style="19" customWidth="1"/>
    <col min="15112" max="15112" width="16" style="19" customWidth="1"/>
    <col min="15113" max="15113" width="21.42578125" style="19" customWidth="1"/>
    <col min="15114" max="15114" width="31.140625" style="19" customWidth="1"/>
    <col min="15115" max="15115" width="19.5703125" style="19" customWidth="1"/>
    <col min="15116" max="15116" width="28.140625" style="19" customWidth="1"/>
    <col min="15117" max="15117" width="20" style="19" customWidth="1"/>
    <col min="15118" max="15366" width="45.85546875" style="19"/>
    <col min="15367" max="15367" width="6.85546875" style="19" customWidth="1"/>
    <col min="15368" max="15368" width="16" style="19" customWidth="1"/>
    <col min="15369" max="15369" width="21.42578125" style="19" customWidth="1"/>
    <col min="15370" max="15370" width="31.140625" style="19" customWidth="1"/>
    <col min="15371" max="15371" width="19.5703125" style="19" customWidth="1"/>
    <col min="15372" max="15372" width="28.140625" style="19" customWidth="1"/>
    <col min="15373" max="15373" width="20" style="19" customWidth="1"/>
    <col min="15374" max="15622" width="45.85546875" style="19"/>
    <col min="15623" max="15623" width="6.85546875" style="19" customWidth="1"/>
    <col min="15624" max="15624" width="16" style="19" customWidth="1"/>
    <col min="15625" max="15625" width="21.42578125" style="19" customWidth="1"/>
    <col min="15626" max="15626" width="31.140625" style="19" customWidth="1"/>
    <col min="15627" max="15627" width="19.5703125" style="19" customWidth="1"/>
    <col min="15628" max="15628" width="28.140625" style="19" customWidth="1"/>
    <col min="15629" max="15629" width="20" style="19" customWidth="1"/>
    <col min="15630" max="15878" width="45.85546875" style="19"/>
    <col min="15879" max="15879" width="6.85546875" style="19" customWidth="1"/>
    <col min="15880" max="15880" width="16" style="19" customWidth="1"/>
    <col min="15881" max="15881" width="21.42578125" style="19" customWidth="1"/>
    <col min="15882" max="15882" width="31.140625" style="19" customWidth="1"/>
    <col min="15883" max="15883" width="19.5703125" style="19" customWidth="1"/>
    <col min="15884" max="15884" width="28.140625" style="19" customWidth="1"/>
    <col min="15885" max="15885" width="20" style="19" customWidth="1"/>
    <col min="15886" max="16134" width="45.85546875" style="19"/>
    <col min="16135" max="16135" width="6.85546875" style="19" customWidth="1"/>
    <col min="16136" max="16136" width="16" style="19" customWidth="1"/>
    <col min="16137" max="16137" width="21.42578125" style="19" customWidth="1"/>
    <col min="16138" max="16138" width="31.140625" style="19" customWidth="1"/>
    <col min="16139" max="16139" width="19.5703125" style="19" customWidth="1"/>
    <col min="16140" max="16140" width="28.140625" style="19" customWidth="1"/>
    <col min="16141" max="16141" width="20" style="19" customWidth="1"/>
    <col min="16142" max="16384" width="45.85546875" style="19"/>
  </cols>
  <sheetData>
    <row r="1" spans="1:15" ht="31.5" x14ac:dyDescent="0.25">
      <c r="A1" s="17" t="s">
        <v>223</v>
      </c>
      <c r="B1" s="17" t="s">
        <v>203</v>
      </c>
      <c r="C1" s="33" t="s">
        <v>169</v>
      </c>
      <c r="D1" s="29" t="s">
        <v>170</v>
      </c>
      <c r="E1" s="29" t="s">
        <v>171</v>
      </c>
      <c r="F1" s="29" t="s">
        <v>172</v>
      </c>
      <c r="G1" s="29" t="s">
        <v>173</v>
      </c>
      <c r="H1" s="29" t="s">
        <v>174</v>
      </c>
      <c r="I1" s="28" t="s">
        <v>16</v>
      </c>
      <c r="J1" s="17" t="s">
        <v>17</v>
      </c>
      <c r="K1" s="17" t="s">
        <v>364</v>
      </c>
      <c r="L1" s="17" t="s">
        <v>363</v>
      </c>
      <c r="M1" s="18" t="s">
        <v>70</v>
      </c>
      <c r="N1" s="19" t="s">
        <v>18</v>
      </c>
      <c r="O1" s="20" t="s">
        <v>25</v>
      </c>
    </row>
    <row r="2" spans="1:15" ht="63" x14ac:dyDescent="0.25">
      <c r="A2" s="21" t="s">
        <v>90</v>
      </c>
      <c r="B2" s="21" t="s">
        <v>204</v>
      </c>
      <c r="C2" s="34">
        <v>1</v>
      </c>
      <c r="D2" s="27" t="s">
        <v>175</v>
      </c>
      <c r="E2" s="30" t="s">
        <v>176</v>
      </c>
      <c r="F2" s="27" t="s">
        <v>177</v>
      </c>
      <c r="G2" s="31" t="s">
        <v>178</v>
      </c>
      <c r="H2" s="27" t="s">
        <v>179</v>
      </c>
      <c r="I2" s="39" t="s">
        <v>19</v>
      </c>
      <c r="J2" s="22" t="s">
        <v>91</v>
      </c>
      <c r="K2" s="22" t="str">
        <f>A2&amp;I2</f>
        <v>01А. СІН Профілактика</v>
      </c>
      <c r="L2" s="40" t="str">
        <f>A2&amp;J2</f>
        <v>01А.01_СІН Профілактика на базі стаціонарних пунктів</v>
      </c>
      <c r="M2" s="23" t="e">
        <f>ПОРІВНЯННЯ!#REF!</f>
        <v>#REF!</v>
      </c>
      <c r="N2" s="19" t="str">
        <f>L2</f>
        <v>01А.01_СІН Профілактика на базі стаціонарних пунктів</v>
      </c>
      <c r="O2" s="19" t="str">
        <f>D2</f>
        <v>Prevention programs for people who inject drugs (PWID) and their partners</v>
      </c>
    </row>
    <row r="3" spans="1:15" ht="63" x14ac:dyDescent="0.25">
      <c r="A3" s="21" t="s">
        <v>90</v>
      </c>
      <c r="B3" s="21" t="s">
        <v>204</v>
      </c>
      <c r="C3" s="34">
        <v>1</v>
      </c>
      <c r="D3" s="27" t="s">
        <v>175</v>
      </c>
      <c r="E3" s="30" t="s">
        <v>180</v>
      </c>
      <c r="F3" s="27" t="s">
        <v>177</v>
      </c>
      <c r="G3" s="31" t="s">
        <v>181</v>
      </c>
      <c r="H3" s="27" t="s">
        <v>182</v>
      </c>
      <c r="I3" s="39" t="s">
        <v>19</v>
      </c>
      <c r="J3" s="22" t="s">
        <v>92</v>
      </c>
      <c r="K3" s="22" t="str">
        <f t="shared" ref="K3:K25" si="0">A3&amp;I3</f>
        <v>01А. СІН Профілактика</v>
      </c>
      <c r="L3" s="40" t="str">
        <f>A3&amp;J3</f>
        <v>01А.02_СІН Профілактика на базі аутріч-маршрутів</v>
      </c>
      <c r="M3" s="23" t="e">
        <f>ПОРІВНЯННЯ!#REF!</f>
        <v>#REF!</v>
      </c>
      <c r="N3" s="19" t="str">
        <f t="shared" ref="N3:N25" si="1">L3</f>
        <v>01А.02_СІН Профілактика на базі аутріч-маршрутів</v>
      </c>
      <c r="O3" s="19" t="str">
        <f t="shared" ref="O3:O25" si="2">D3</f>
        <v>Prevention programs for people who inject drugs (PWID) and their partners</v>
      </c>
    </row>
    <row r="4" spans="1:15" ht="63" x14ac:dyDescent="0.25">
      <c r="A4" s="21" t="s">
        <v>90</v>
      </c>
      <c r="B4" s="21" t="s">
        <v>204</v>
      </c>
      <c r="C4" s="34">
        <v>1</v>
      </c>
      <c r="D4" s="27" t="s">
        <v>175</v>
      </c>
      <c r="E4" s="30" t="s">
        <v>180</v>
      </c>
      <c r="F4" s="27" t="s">
        <v>177</v>
      </c>
      <c r="G4" s="31" t="s">
        <v>183</v>
      </c>
      <c r="H4" s="27" t="s">
        <v>184</v>
      </c>
      <c r="I4" s="39" t="s">
        <v>19</v>
      </c>
      <c r="J4" s="22" t="s">
        <v>93</v>
      </c>
      <c r="K4" s="22" t="str">
        <f t="shared" si="0"/>
        <v>01А. СІН Профілактика</v>
      </c>
      <c r="L4" s="40" t="str">
        <f t="shared" ref="L4:L25" si="3">A4&amp;J4</f>
        <v>01А.03_СІН профілактика на базі мобільних амбулаторій</v>
      </c>
      <c r="M4" s="23" t="e">
        <f>ПОРІВНЯННЯ!#REF!</f>
        <v>#REF!</v>
      </c>
      <c r="N4" s="19" t="str">
        <f t="shared" si="1"/>
        <v>01А.03_СІН профілактика на базі мобільних амбулаторій</v>
      </c>
      <c r="O4" s="19" t="str">
        <f t="shared" si="2"/>
        <v>Prevention programs for people who inject drugs (PWID) and their partners</v>
      </c>
    </row>
    <row r="5" spans="1:15" ht="63" x14ac:dyDescent="0.25">
      <c r="A5" s="21" t="s">
        <v>90</v>
      </c>
      <c r="B5" s="21" t="s">
        <v>204</v>
      </c>
      <c r="C5" s="34">
        <v>1</v>
      </c>
      <c r="D5" s="27" t="s">
        <v>175</v>
      </c>
      <c r="E5" s="30" t="s">
        <v>180</v>
      </c>
      <c r="F5" s="27" t="s">
        <v>177</v>
      </c>
      <c r="G5" s="31" t="s">
        <v>185</v>
      </c>
      <c r="H5" s="27" t="s">
        <v>186</v>
      </c>
      <c r="I5" s="39" t="s">
        <v>19</v>
      </c>
      <c r="J5" s="22" t="s">
        <v>94</v>
      </c>
      <c r="K5" s="22" t="str">
        <f t="shared" si="0"/>
        <v>01А. СІН Профілактика</v>
      </c>
      <c r="L5" s="40" t="str">
        <f t="shared" si="3"/>
        <v>01А.04_СІН профілактика на базі аптек</v>
      </c>
      <c r="M5" s="23" t="e">
        <f>ПОРІВНЯННЯ!#REF!</f>
        <v>#REF!</v>
      </c>
      <c r="N5" s="19" t="str">
        <f t="shared" si="1"/>
        <v>01А.04_СІН профілактика на базі аптек</v>
      </c>
      <c r="O5" s="19" t="str">
        <f t="shared" si="2"/>
        <v>Prevention programs for people who inject drugs (PWID) and their partners</v>
      </c>
    </row>
    <row r="6" spans="1:15" ht="52.5" x14ac:dyDescent="0.25">
      <c r="A6" s="21" t="s">
        <v>90</v>
      </c>
      <c r="B6" s="21" t="s">
        <v>204</v>
      </c>
      <c r="C6" s="34">
        <v>1</v>
      </c>
      <c r="D6" s="22" t="s">
        <v>175</v>
      </c>
      <c r="E6" s="22" t="s">
        <v>180</v>
      </c>
      <c r="F6" s="22" t="s">
        <v>177</v>
      </c>
      <c r="G6" s="22" t="s">
        <v>211</v>
      </c>
      <c r="H6" s="22" t="s">
        <v>212</v>
      </c>
      <c r="I6" s="39" t="s">
        <v>19</v>
      </c>
      <c r="J6" s="22" t="s">
        <v>95</v>
      </c>
      <c r="K6" s="22" t="str">
        <f t="shared" si="0"/>
        <v>01А. СІН Профілактика</v>
      </c>
      <c r="L6" s="40" t="str">
        <f t="shared" si="3"/>
        <v>01А.05_СІН профілактика_Кейс-менеджмент</v>
      </c>
      <c r="M6" s="23" t="e">
        <f>ПОРІВНЯННЯ!#REF!</f>
        <v>#REF!</v>
      </c>
      <c r="N6" s="19" t="str">
        <f t="shared" si="1"/>
        <v>01А.05_СІН профілактика_Кейс-менеджмент</v>
      </c>
      <c r="O6" s="19" t="str">
        <f t="shared" si="2"/>
        <v>Prevention programs for people who inject drugs (PWID) and their partners</v>
      </c>
    </row>
    <row r="7" spans="1:15" s="26" customFormat="1" ht="63" x14ac:dyDescent="0.25">
      <c r="A7" s="24" t="s">
        <v>96</v>
      </c>
      <c r="B7" s="21" t="s">
        <v>204</v>
      </c>
      <c r="C7" s="34">
        <v>2</v>
      </c>
      <c r="D7" s="27" t="s">
        <v>191</v>
      </c>
      <c r="E7" s="30" t="s">
        <v>192</v>
      </c>
      <c r="F7" s="27" t="s">
        <v>193</v>
      </c>
      <c r="G7" s="31" t="s">
        <v>194</v>
      </c>
      <c r="H7" s="27" t="s">
        <v>179</v>
      </c>
      <c r="I7" s="39" t="s">
        <v>20</v>
      </c>
      <c r="J7" s="22" t="s">
        <v>97</v>
      </c>
      <c r="K7" s="22" t="str">
        <f t="shared" si="0"/>
        <v>02А. ОСБ - профілактика</v>
      </c>
      <c r="L7" s="40" t="str">
        <f t="shared" si="3"/>
        <v>02А.01_ОСБ - профілактика  на базі стаціонарних пунктів</v>
      </c>
      <c r="M7" s="25" t="e">
        <f>ПОРІВНЯННЯ!#REF!</f>
        <v>#REF!</v>
      </c>
      <c r="N7" s="26" t="str">
        <f t="shared" si="1"/>
        <v>02А.01_ОСБ - профілактика  на базі стаціонарних пунктів</v>
      </c>
      <c r="O7" s="26" t="str">
        <f t="shared" si="2"/>
        <v>Prevention programs for sex workers and their clients</v>
      </c>
    </row>
    <row r="8" spans="1:15" ht="63" x14ac:dyDescent="0.25">
      <c r="A8" s="24" t="s">
        <v>96</v>
      </c>
      <c r="B8" s="21" t="s">
        <v>204</v>
      </c>
      <c r="C8" s="34">
        <v>2</v>
      </c>
      <c r="D8" s="27" t="s">
        <v>191</v>
      </c>
      <c r="E8" s="30" t="s">
        <v>192</v>
      </c>
      <c r="F8" s="27" t="s">
        <v>193</v>
      </c>
      <c r="G8" s="31" t="s">
        <v>195</v>
      </c>
      <c r="H8" s="27" t="s">
        <v>182</v>
      </c>
      <c r="I8" s="39" t="s">
        <v>20</v>
      </c>
      <c r="J8" s="22" t="s">
        <v>113</v>
      </c>
      <c r="K8" s="22" t="str">
        <f t="shared" si="0"/>
        <v>02А. ОСБ - профілактика</v>
      </c>
      <c r="L8" s="40" t="str">
        <f t="shared" si="3"/>
        <v>02А.02_ОСБ - профілактика  на базі аутріч-маршрутів</v>
      </c>
      <c r="M8" s="23" t="e">
        <f>ПОРІВНЯННЯ!#REF!</f>
        <v>#REF!</v>
      </c>
      <c r="N8" s="19" t="str">
        <f t="shared" si="1"/>
        <v>02А.02_ОСБ - профілактика  на базі аутріч-маршрутів</v>
      </c>
      <c r="O8" s="19" t="str">
        <f t="shared" si="2"/>
        <v>Prevention programs for sex workers and their clients</v>
      </c>
    </row>
    <row r="9" spans="1:15" ht="63" x14ac:dyDescent="0.25">
      <c r="A9" s="24" t="s">
        <v>96</v>
      </c>
      <c r="B9" s="21" t="s">
        <v>204</v>
      </c>
      <c r="C9" s="34">
        <v>2</v>
      </c>
      <c r="D9" s="27" t="s">
        <v>191</v>
      </c>
      <c r="E9" s="30" t="s">
        <v>192</v>
      </c>
      <c r="F9" s="27" t="s">
        <v>193</v>
      </c>
      <c r="G9" s="31" t="s">
        <v>196</v>
      </c>
      <c r="H9" s="27" t="s">
        <v>184</v>
      </c>
      <c r="I9" s="39" t="s">
        <v>20</v>
      </c>
      <c r="J9" s="22" t="s">
        <v>114</v>
      </c>
      <c r="K9" s="22" t="str">
        <f t="shared" si="0"/>
        <v>02А. ОСБ - профілактика</v>
      </c>
      <c r="L9" s="40" t="str">
        <f t="shared" si="3"/>
        <v>02А.03_ОСБ - профілактика  на базі мобільних амбулаторій</v>
      </c>
      <c r="M9" s="23" t="e">
        <f>ПОРІВНЯННЯ!#REF!</f>
        <v>#REF!</v>
      </c>
      <c r="N9" s="19" t="str">
        <f t="shared" si="1"/>
        <v>02А.03_ОСБ - профілактика  на базі мобільних амбулаторій</v>
      </c>
      <c r="O9" s="19" t="str">
        <f t="shared" si="2"/>
        <v>Prevention programs for sex workers and their clients</v>
      </c>
    </row>
    <row r="10" spans="1:15" ht="63" x14ac:dyDescent="0.25">
      <c r="A10" s="21" t="s">
        <v>98</v>
      </c>
      <c r="B10" s="21" t="s">
        <v>204</v>
      </c>
      <c r="C10" s="34">
        <v>3</v>
      </c>
      <c r="D10" s="27" t="s">
        <v>197</v>
      </c>
      <c r="E10" s="30" t="s">
        <v>198</v>
      </c>
      <c r="F10" s="27" t="s">
        <v>199</v>
      </c>
      <c r="G10" s="31" t="s">
        <v>200</v>
      </c>
      <c r="H10" s="27" t="s">
        <v>179</v>
      </c>
      <c r="I10" s="39" t="s">
        <v>21</v>
      </c>
      <c r="J10" s="22" t="s">
        <v>99</v>
      </c>
      <c r="K10" s="22" t="str">
        <f>A10&amp;I10</f>
        <v>03А. ЧСЧ Профілактика</v>
      </c>
      <c r="L10" s="40" t="str">
        <f t="shared" si="3"/>
        <v>03А.01_ЧСЧ Профілактика на базі стаціонарних пунктів</v>
      </c>
      <c r="M10" s="23" t="e">
        <f>ПОРІВНЯННЯ!#REF!</f>
        <v>#REF!</v>
      </c>
      <c r="N10" s="19" t="str">
        <f t="shared" si="1"/>
        <v>03А.01_ЧСЧ Профілактика на базі стаціонарних пунктів</v>
      </c>
      <c r="O10" s="19" t="str">
        <f t="shared" si="2"/>
        <v>Prevention programs for MSM and TGs</v>
      </c>
    </row>
    <row r="11" spans="1:15" ht="63" x14ac:dyDescent="0.25">
      <c r="A11" s="21" t="s">
        <v>98</v>
      </c>
      <c r="B11" s="21" t="s">
        <v>204</v>
      </c>
      <c r="C11" s="34">
        <v>3</v>
      </c>
      <c r="D11" s="27" t="s">
        <v>197</v>
      </c>
      <c r="E11" s="30" t="s">
        <v>198</v>
      </c>
      <c r="F11" s="27" t="s">
        <v>199</v>
      </c>
      <c r="G11" s="31" t="s">
        <v>201</v>
      </c>
      <c r="H11" s="27" t="s">
        <v>182</v>
      </c>
      <c r="I11" s="39" t="s">
        <v>21</v>
      </c>
      <c r="J11" s="22" t="s">
        <v>115</v>
      </c>
      <c r="K11" s="22" t="str">
        <f t="shared" si="0"/>
        <v>03А. ЧСЧ Профілактика</v>
      </c>
      <c r="L11" s="40" t="str">
        <f t="shared" si="3"/>
        <v>03А.02_ЧСЧ Профілактика на базі аутріч-маршрутів</v>
      </c>
      <c r="M11" s="23" t="e">
        <f>ПОРІВНЯННЯ!#REF!</f>
        <v>#REF!</v>
      </c>
      <c r="N11" s="19" t="str">
        <f t="shared" si="1"/>
        <v>03А.02_ЧСЧ Профілактика на базі аутріч-маршрутів</v>
      </c>
      <c r="O11" s="19" t="str">
        <f t="shared" si="2"/>
        <v>Prevention programs for MSM and TGs</v>
      </c>
    </row>
    <row r="12" spans="1:15" ht="63" x14ac:dyDescent="0.25">
      <c r="A12" s="21" t="s">
        <v>98</v>
      </c>
      <c r="B12" s="21" t="s">
        <v>204</v>
      </c>
      <c r="C12" s="34">
        <v>3</v>
      </c>
      <c r="D12" s="27" t="s">
        <v>197</v>
      </c>
      <c r="E12" s="30" t="s">
        <v>198</v>
      </c>
      <c r="F12" s="27" t="s">
        <v>199</v>
      </c>
      <c r="G12" s="31" t="s">
        <v>202</v>
      </c>
      <c r="H12" s="27" t="s">
        <v>184</v>
      </c>
      <c r="I12" s="39" t="s">
        <v>21</v>
      </c>
      <c r="J12" s="22" t="s">
        <v>116</v>
      </c>
      <c r="K12" s="22" t="str">
        <f t="shared" si="0"/>
        <v>03А. ЧСЧ Профілактика</v>
      </c>
      <c r="L12" s="40" t="str">
        <f t="shared" si="3"/>
        <v>03А.03_ЧСЧ Профілактика на базі мобільних амбулаторій</v>
      </c>
      <c r="M12" s="23" t="e">
        <f>ПОРІВНЯННЯ!#REF!</f>
        <v>#REF!</v>
      </c>
      <c r="N12" s="19" t="str">
        <f t="shared" si="1"/>
        <v>03А.03_ЧСЧ Профілактика на базі мобільних амбулаторій</v>
      </c>
      <c r="O12" s="19" t="str">
        <f t="shared" si="2"/>
        <v>Prevention programs for MSM and TGs</v>
      </c>
    </row>
    <row r="13" spans="1:15" ht="52.5" x14ac:dyDescent="0.25">
      <c r="A13" s="24" t="s">
        <v>101</v>
      </c>
      <c r="B13" s="24" t="s">
        <v>205</v>
      </c>
      <c r="C13" s="35">
        <v>4</v>
      </c>
      <c r="D13" s="24" t="s">
        <v>219</v>
      </c>
      <c r="E13" s="24"/>
      <c r="F13" s="24" t="s">
        <v>220</v>
      </c>
      <c r="G13" s="338" t="s">
        <v>469</v>
      </c>
      <c r="H13" s="24"/>
      <c r="I13" s="39" t="s">
        <v>100</v>
      </c>
      <c r="J13" s="22" t="s">
        <v>102</v>
      </c>
      <c r="K13" s="22" t="str">
        <f t="shared" si="0"/>
        <v>04М. Профілактика ВІЛ у виправних закладах</v>
      </c>
      <c r="L13" s="40" t="str">
        <f t="shared" si="3"/>
        <v>04М.01_Профілактика ВІЛ у виправних закладах</v>
      </c>
      <c r="M13" s="23" t="e">
        <f>ПОРІВНЯННЯ!#REF!</f>
        <v>#REF!</v>
      </c>
      <c r="N13" s="19" t="str">
        <f t="shared" si="1"/>
        <v>04М.01_Профілактика ВІЛ у виправних закладах</v>
      </c>
      <c r="O13" s="19" t="str">
        <f t="shared" si="2"/>
        <v>Prevention programs for other vulnerable populations (please specify)</v>
      </c>
    </row>
    <row r="14" spans="1:15" ht="52.5" x14ac:dyDescent="0.25">
      <c r="A14" s="21" t="s">
        <v>103</v>
      </c>
      <c r="B14" s="21" t="s">
        <v>204</v>
      </c>
      <c r="C14" s="34">
        <v>1</v>
      </c>
      <c r="D14" s="27" t="s">
        <v>175</v>
      </c>
      <c r="E14" s="30" t="s">
        <v>187</v>
      </c>
      <c r="F14" s="27" t="s">
        <v>188</v>
      </c>
      <c r="G14" s="32" t="s">
        <v>189</v>
      </c>
      <c r="H14" s="27" t="s">
        <v>190</v>
      </c>
      <c r="I14" s="39" t="s">
        <v>104</v>
      </c>
      <c r="J14" s="22" t="s">
        <v>105</v>
      </c>
      <c r="K14" s="22" t="str">
        <f t="shared" si="0"/>
        <v xml:space="preserve">05А. Медичний та психосоціальний супровід клієнтів ЗПТ </v>
      </c>
      <c r="L14" s="40" t="str">
        <f t="shared" si="3"/>
        <v xml:space="preserve">05А.01_Медичний та психосоціальний супровід клієнтів ЗПТ </v>
      </c>
      <c r="M14" s="23" t="e">
        <f>ПОРІВНЯННЯ!#REF!</f>
        <v>#REF!</v>
      </c>
      <c r="N14" s="19" t="str">
        <f t="shared" si="1"/>
        <v xml:space="preserve">05А.01_Медичний та психосоціальний супровід клієнтів ЗПТ </v>
      </c>
      <c r="O14" s="19" t="str">
        <f t="shared" si="2"/>
        <v>Prevention programs for people who inject drugs (PWID) and their partners</v>
      </c>
    </row>
    <row r="15" spans="1:15" ht="94.5" x14ac:dyDescent="0.25">
      <c r="A15" s="24" t="s">
        <v>106</v>
      </c>
      <c r="B15" s="21" t="s">
        <v>204</v>
      </c>
      <c r="C15" s="35">
        <v>6</v>
      </c>
      <c r="D15" s="24" t="s">
        <v>206</v>
      </c>
      <c r="E15" s="24" t="s">
        <v>207</v>
      </c>
      <c r="F15" s="24" t="s">
        <v>208</v>
      </c>
      <c r="G15" s="24" t="s">
        <v>209</v>
      </c>
      <c r="H15" s="24" t="s">
        <v>210</v>
      </c>
      <c r="I15" s="39" t="s">
        <v>107</v>
      </c>
      <c r="J15" s="22" t="s">
        <v>108</v>
      </c>
      <c r="K15" s="22" t="str">
        <f t="shared" si="0"/>
        <v>06А. Медико-соціальний супровід та формування прихильності до лікування мультирезистентного туберкульозу</v>
      </c>
      <c r="L15" s="40" t="str">
        <f t="shared" si="3"/>
        <v>06А.01_Медико-соціальний супровід та формування прихильності до лікування мультирезистентного туберкульозу</v>
      </c>
      <c r="M15" s="23" t="e">
        <f>ПОРІВНЯННЯ!#REF!</f>
        <v>#REF!</v>
      </c>
      <c r="N15" s="19" t="str">
        <f t="shared" si="1"/>
        <v>06А.01_Медико-соціальний супровід та формування прихильності до лікування мультирезистентного туберкульозу</v>
      </c>
      <c r="O15" s="19" t="str">
        <f t="shared" si="2"/>
        <v>TB care and prevention</v>
      </c>
    </row>
    <row r="16" spans="1:15" ht="105" x14ac:dyDescent="0.25">
      <c r="A16" s="24" t="s">
        <v>111</v>
      </c>
      <c r="B16" s="21" t="s">
        <v>204</v>
      </c>
      <c r="C16" s="35">
        <v>8</v>
      </c>
      <c r="D16" s="24" t="s">
        <v>213</v>
      </c>
      <c r="E16" s="24" t="s">
        <v>214</v>
      </c>
      <c r="F16" s="24" t="s">
        <v>208</v>
      </c>
      <c r="G16" s="24" t="s">
        <v>215</v>
      </c>
      <c r="H16" s="24" t="s">
        <v>216</v>
      </c>
      <c r="I16" s="39" t="s">
        <v>109</v>
      </c>
      <c r="J16" s="22" t="s">
        <v>110</v>
      </c>
      <c r="K16" s="22" t="str">
        <f t="shared" si="0"/>
        <v>07А. Підтримка співтовариств для забезпечення активного виявлення випадків туберкульозу в групах ризику</v>
      </c>
      <c r="L16" s="40" t="str">
        <f t="shared" si="3"/>
        <v>07А.01_Підтримка співтовариств для забезпечення активного виявлення випадків туберкульозу в групах ризику</v>
      </c>
      <c r="M16" s="23" t="e">
        <f>ПОРІВНЯННЯ!#REF!</f>
        <v>#REF!</v>
      </c>
      <c r="N16" s="19" t="str">
        <f t="shared" si="1"/>
        <v>07А.01_Підтримка співтовариств для забезпечення активного виявлення випадків туберкульозу в групах ризику</v>
      </c>
      <c r="O16" s="19" t="str">
        <f t="shared" si="2"/>
        <v>MDR-TB</v>
      </c>
    </row>
    <row r="17" spans="1:15" ht="105" x14ac:dyDescent="0.25">
      <c r="A17" s="24" t="s">
        <v>167</v>
      </c>
      <c r="B17" s="24" t="s">
        <v>205</v>
      </c>
      <c r="C17" s="35"/>
      <c r="D17" s="24" t="s">
        <v>206</v>
      </c>
      <c r="E17" s="24"/>
      <c r="F17" s="24" t="s">
        <v>354</v>
      </c>
      <c r="G17" s="338" t="s">
        <v>470</v>
      </c>
      <c r="H17" s="24"/>
      <c r="I17" s="39" t="s">
        <v>117</v>
      </c>
      <c r="J17" s="22" t="s">
        <v>112</v>
      </c>
      <c r="K17" s="22" t="str">
        <f t="shared" si="0"/>
        <v xml:space="preserve">08М. Забезпечення безперервності лікування туберкульозу в цивільному секторі колишніх в'язнів, які вийшли з в'язниці </v>
      </c>
      <c r="L17" s="40" t="str">
        <f t="shared" si="3"/>
        <v xml:space="preserve">08М.01_Забезпечення безперервності лікування туберкульозу в цивільному секторі колишніх в'язнів, які вийшли з в'язниці </v>
      </c>
      <c r="M17" s="23" t="e">
        <f>ПОРІВНЯННЯ!#REF!</f>
        <v>#REF!</v>
      </c>
      <c r="N17" s="19" t="str">
        <f t="shared" si="1"/>
        <v xml:space="preserve">08М.01_Забезпечення безперервності лікування туберкульозу в цивільному секторі колишніх в'язнів, які вийшли з в'язниці </v>
      </c>
      <c r="O17" s="19" t="str">
        <f t="shared" si="2"/>
        <v>TB care and prevention</v>
      </c>
    </row>
    <row r="18" spans="1:15" ht="42" x14ac:dyDescent="0.25">
      <c r="A18" s="24" t="s">
        <v>118</v>
      </c>
      <c r="B18" s="24" t="s">
        <v>205</v>
      </c>
      <c r="C18" s="35"/>
      <c r="D18" s="24" t="s">
        <v>221</v>
      </c>
      <c r="E18" s="24"/>
      <c r="F18" s="24" t="s">
        <v>222</v>
      </c>
      <c r="G18" s="338" t="s">
        <v>471</v>
      </c>
      <c r="H18" s="24"/>
      <c r="I18" s="39" t="s">
        <v>121</v>
      </c>
      <c r="J18" s="22" t="s">
        <v>119</v>
      </c>
      <c r="K18" s="22" t="str">
        <f t="shared" si="0"/>
        <v>09М. Соціальний супровід лікування ВІЛ-позитивних осіб</v>
      </c>
      <c r="L18" s="40" t="str">
        <f t="shared" si="3"/>
        <v>09М.01_ВІЛ-позитивні особи, які перебувають на АРВ-лікуванні</v>
      </c>
      <c r="M18" s="23" t="e">
        <f>ПОРІВНЯННЯ!#REF!</f>
        <v>#REF!</v>
      </c>
      <c r="N18" s="19" t="str">
        <f t="shared" si="1"/>
        <v>09М.01_ВІЛ-позитивні особи, які перебувають на АРВ-лікуванні</v>
      </c>
      <c r="O18" s="19" t="str">
        <f t="shared" si="2"/>
        <v>Treatment, care and support</v>
      </c>
    </row>
    <row r="19" spans="1:15" ht="42" x14ac:dyDescent="0.25">
      <c r="A19" s="24" t="s">
        <v>118</v>
      </c>
      <c r="B19" s="24" t="s">
        <v>205</v>
      </c>
      <c r="C19" s="35"/>
      <c r="D19" s="24" t="s">
        <v>355</v>
      </c>
      <c r="E19" s="24"/>
      <c r="F19" s="24" t="s">
        <v>208</v>
      </c>
      <c r="G19" s="338" t="s">
        <v>472</v>
      </c>
      <c r="H19" s="24"/>
      <c r="I19" s="39" t="s">
        <v>121</v>
      </c>
      <c r="J19" s="22" t="s">
        <v>120</v>
      </c>
      <c r="K19" s="22" t="str">
        <f t="shared" si="0"/>
        <v>09М. Соціальний супровід лікування ВІЛ-позитивних осіб</v>
      </c>
      <c r="L19" s="40" t="str">
        <f t="shared" si="3"/>
        <v>09М.02_ВІЛ-позитивні особи на етапі амбулаторного лікування туберкульозу</v>
      </c>
      <c r="M19" s="23" t="e">
        <f>ПОРІВНЯННЯ!#REF!</f>
        <v>#REF!</v>
      </c>
      <c r="N19" s="19" t="str">
        <f t="shared" si="1"/>
        <v>09М.02_ВІЛ-позитивні особи на етапі амбулаторного лікування туберкульозу</v>
      </c>
      <c r="O19" s="19" t="str">
        <f t="shared" si="2"/>
        <v>TB/HIV</v>
      </c>
    </row>
    <row r="20" spans="1:15" ht="52.5" x14ac:dyDescent="0.25">
      <c r="A20" s="24" t="s">
        <v>118</v>
      </c>
      <c r="B20" s="24" t="s">
        <v>205</v>
      </c>
      <c r="C20" s="35"/>
      <c r="D20" s="24" t="s">
        <v>221</v>
      </c>
      <c r="E20" s="24"/>
      <c r="F20" s="24" t="s">
        <v>356</v>
      </c>
      <c r="G20" s="338" t="s">
        <v>473</v>
      </c>
      <c r="H20" s="24"/>
      <c r="I20" s="39" t="s">
        <v>121</v>
      </c>
      <c r="J20" s="22" t="s">
        <v>122</v>
      </c>
      <c r="K20" s="22" t="str">
        <f t="shared" si="0"/>
        <v>09М. Соціальний супровід лікування ВІЛ-позитивних осіб</v>
      </c>
      <c r="L20" s="40" t="str">
        <f t="shared" si="3"/>
        <v>09М.03_ВІЛ-позитивні особи з обмеженим функціональним статусом, які потребують догляду на дому</v>
      </c>
      <c r="M20" s="23" t="e">
        <f>ПОРІВНЯННЯ!#REF!</f>
        <v>#REF!</v>
      </c>
      <c r="N20" s="19" t="str">
        <f t="shared" si="1"/>
        <v>09М.03_ВІЛ-позитивні особи з обмеженим функціональним статусом, які потребують догляду на дому</v>
      </c>
      <c r="O20" s="19" t="str">
        <f t="shared" si="2"/>
        <v>Treatment, care and support</v>
      </c>
    </row>
    <row r="21" spans="1:15" ht="52.5" x14ac:dyDescent="0.25">
      <c r="A21" s="27" t="s">
        <v>123</v>
      </c>
      <c r="B21" s="24" t="s">
        <v>205</v>
      </c>
      <c r="C21" s="35"/>
      <c r="D21" s="24" t="s">
        <v>206</v>
      </c>
      <c r="E21" s="24"/>
      <c r="F21" s="24" t="s">
        <v>208</v>
      </c>
      <c r="G21" s="338" t="s">
        <v>474</v>
      </c>
      <c r="H21" s="24"/>
      <c r="I21" s="39" t="s">
        <v>130</v>
      </c>
      <c r="J21" s="22" t="s">
        <v>244</v>
      </c>
      <c r="K21" s="22" t="str">
        <f t="shared" si="0"/>
        <v>10М. Соціальний супровід на етапі амбулаторного лікування туберкульозу</v>
      </c>
      <c r="L21" s="40" t="str">
        <f t="shared" si="3"/>
        <v>10М.01_ Соціальний супровід на етапі амбулаторного лікування туберкульозу</v>
      </c>
      <c r="M21" s="23" t="s">
        <v>71</v>
      </c>
      <c r="N21" s="19" t="str">
        <f t="shared" si="1"/>
        <v>10М.01_ Соціальний супровід на етапі амбулаторного лікування туберкульозу</v>
      </c>
      <c r="O21" s="19" t="str">
        <f t="shared" si="2"/>
        <v>TB care and prevention</v>
      </c>
    </row>
    <row r="22" spans="1:15" ht="52.5" x14ac:dyDescent="0.25">
      <c r="A22" s="27" t="s">
        <v>124</v>
      </c>
      <c r="B22" s="24" t="s">
        <v>205</v>
      </c>
      <c r="C22" s="35"/>
      <c r="D22" s="24" t="s">
        <v>221</v>
      </c>
      <c r="E22" s="24"/>
      <c r="F22" s="24" t="s">
        <v>357</v>
      </c>
      <c r="G22" s="338" t="s">
        <v>471</v>
      </c>
      <c r="H22" s="24"/>
      <c r="I22" s="39" t="s">
        <v>131</v>
      </c>
      <c r="J22" s="41" t="s">
        <v>137</v>
      </c>
      <c r="K22" s="22" t="str">
        <f t="shared" si="0"/>
        <v>11М. Соціальний супровід ВІЛ-позитивних осіб у виправних закладах</v>
      </c>
      <c r="L22" s="40" t="str">
        <f t="shared" si="3"/>
        <v>11М.01_Соціальний супровід ВІЛ-позитивних осіб у виправних закладах</v>
      </c>
      <c r="M22" s="23" t="s">
        <v>71</v>
      </c>
      <c r="N22" s="19" t="str">
        <f t="shared" si="1"/>
        <v>11М.01_Соціальний супровід ВІЛ-позитивних осіб у виправних закладах</v>
      </c>
      <c r="O22" s="19" t="str">
        <f t="shared" si="2"/>
        <v>Treatment, care and support</v>
      </c>
    </row>
    <row r="23" spans="1:15" ht="73.5" x14ac:dyDescent="0.25">
      <c r="A23" s="27" t="s">
        <v>125</v>
      </c>
      <c r="B23" s="24" t="s">
        <v>205</v>
      </c>
      <c r="C23" s="35"/>
      <c r="D23" s="24" t="s">
        <v>355</v>
      </c>
      <c r="E23" s="24"/>
      <c r="F23" s="24" t="s">
        <v>358</v>
      </c>
      <c r="G23" s="338" t="s">
        <v>475</v>
      </c>
      <c r="H23" s="24"/>
      <c r="I23" s="39" t="s">
        <v>132</v>
      </c>
      <c r="J23" s="41" t="s">
        <v>138</v>
      </c>
      <c r="K23" s="22" t="str">
        <f t="shared" si="0"/>
        <v>12М. Підтримка та вдосконалення загальнонаціональної Гарячої лінії з питань ВІЛ/СНІД і туберкульозу</v>
      </c>
      <c r="L23" s="40" t="str">
        <f t="shared" si="3"/>
        <v>12М.01_Підтримка та вдосконалення загальнонаціональної Гарячої лінії з питань ВІЛ/СНІД і туберкульозу</v>
      </c>
      <c r="M23" s="23" t="s">
        <v>71</v>
      </c>
      <c r="N23" s="19" t="str">
        <f t="shared" si="1"/>
        <v>12М.01_Підтримка та вдосконалення загальнонаціональної Гарячої лінії з питань ВІЛ/СНІД і туберкульозу</v>
      </c>
      <c r="O23" s="19" t="str">
        <f t="shared" si="2"/>
        <v>TB/HIV</v>
      </c>
    </row>
    <row r="24" spans="1:15" ht="115.5" x14ac:dyDescent="0.25">
      <c r="A24" s="27" t="s">
        <v>126</v>
      </c>
      <c r="B24" s="24" t="s">
        <v>205</v>
      </c>
      <c r="C24" s="35"/>
      <c r="D24" s="24" t="s">
        <v>217</v>
      </c>
      <c r="E24" s="24"/>
      <c r="F24" s="24" t="s">
        <v>218</v>
      </c>
      <c r="G24" s="338" t="s">
        <v>476</v>
      </c>
      <c r="H24" s="24"/>
      <c r="I24" s="39" t="s">
        <v>133</v>
      </c>
      <c r="J24" s="41" t="s">
        <v>139</v>
      </c>
      <c r="K24" s="22" t="str">
        <f t="shared" si="0"/>
        <v>13М. Забезпечення інституалізації послуг з лікування ВІЛ та ТБ в Україні (реалізація механізму соціального аудиту на національному рівні)</v>
      </c>
      <c r="L24" s="40" t="str">
        <f t="shared" si="3"/>
        <v>13М.01_Забезпечення інституалізації послуг з лікування ВІЛ та ТБ в Україні (реалізація механізму соціального аудиту на національному рівні)</v>
      </c>
      <c r="M24" s="23" t="s">
        <v>71</v>
      </c>
      <c r="N24" s="19" t="str">
        <f t="shared" si="1"/>
        <v>13М.01_Забезпечення інституалізації послуг з лікування ВІЛ та ТБ в Україні (реалізація механізму соціального аудиту на національному рівні)</v>
      </c>
      <c r="O24" s="19" t="str">
        <f t="shared" si="2"/>
        <v>Removing legal barriers to access</v>
      </c>
    </row>
    <row r="25" spans="1:15" ht="63" x14ac:dyDescent="0.25">
      <c r="A25" s="27" t="s">
        <v>127</v>
      </c>
      <c r="B25" s="24" t="s">
        <v>205</v>
      </c>
      <c r="C25" s="35"/>
      <c r="D25" s="24" t="s">
        <v>217</v>
      </c>
      <c r="E25" s="24"/>
      <c r="F25" s="24" t="s">
        <v>359</v>
      </c>
      <c r="G25" s="338" t="s">
        <v>477</v>
      </c>
      <c r="H25" s="24"/>
      <c r="I25" s="39" t="s">
        <v>134</v>
      </c>
      <c r="J25" s="41" t="s">
        <v>140</v>
      </c>
      <c r="K25" s="22" t="str">
        <f t="shared" si="0"/>
        <v>14М. Забезпечення стійкості соціальних послуг для уразливих до ВІЛ груп</v>
      </c>
      <c r="L25" s="40" t="str">
        <f t="shared" si="3"/>
        <v>14М.01_Забезпечення стійкості соціальних послуг для уразливих до ВІЛ груп</v>
      </c>
      <c r="M25" s="23" t="e">
        <f>ПОРІВНЯННЯ!#REF!</f>
        <v>#REF!</v>
      </c>
      <c r="N25" s="19" t="str">
        <f t="shared" si="1"/>
        <v>14М.01_Забезпечення стійкості соціальних послуг для уразливих до ВІЛ груп</v>
      </c>
      <c r="O25" s="19" t="str">
        <f t="shared" si="2"/>
        <v>Removing legal barriers to access</v>
      </c>
    </row>
    <row r="26" spans="1:15" ht="63" x14ac:dyDescent="0.25">
      <c r="A26" s="27" t="s">
        <v>128</v>
      </c>
      <c r="B26" s="24" t="s">
        <v>205</v>
      </c>
      <c r="C26" s="35"/>
      <c r="D26" s="24" t="s">
        <v>360</v>
      </c>
      <c r="E26" s="24"/>
      <c r="F26" s="24" t="s">
        <v>361</v>
      </c>
      <c r="G26" s="338" t="s">
        <v>478</v>
      </c>
      <c r="H26" s="24"/>
      <c r="I26" s="39" t="s">
        <v>135</v>
      </c>
      <c r="J26" s="41" t="s">
        <v>141</v>
      </c>
      <c r="K26" s="22" t="str">
        <f t="shared" ref="K26:K27" si="4">A26&amp;I26</f>
        <v>15М. Соціальна мобілізація, посилення  зв‘язків, взаємодія та координація</v>
      </c>
      <c r="L26" s="40" t="str">
        <f t="shared" ref="L26:L27" si="5">A26&amp;J26</f>
        <v>15М.01_Соціальна мобілізація, посилення  зв‘язків, взаємодія та координація</v>
      </c>
    </row>
    <row r="27" spans="1:15" ht="63" x14ac:dyDescent="0.25">
      <c r="A27" s="27" t="s">
        <v>129</v>
      </c>
      <c r="B27" s="24" t="s">
        <v>205</v>
      </c>
      <c r="C27" s="35"/>
      <c r="D27" s="24" t="s">
        <v>360</v>
      </c>
      <c r="E27" s="24"/>
      <c r="F27" s="24" t="s">
        <v>362</v>
      </c>
      <c r="G27" s="338" t="s">
        <v>479</v>
      </c>
      <c r="H27" s="24"/>
      <c r="I27" s="39" t="s">
        <v>136</v>
      </c>
      <c r="J27" s="41" t="s">
        <v>142</v>
      </c>
      <c r="K27" s="22" t="str">
        <f t="shared" si="4"/>
        <v>16М. Розвиток інституційного потенціалу, спроможності та лідерства спільнот</v>
      </c>
      <c r="L27" s="40" t="str">
        <f t="shared" si="5"/>
        <v>16М.01_Розвиток інституційного потенціалу, спроможності та лідерства спільнот</v>
      </c>
    </row>
    <row r="28" spans="1:15" ht="42" x14ac:dyDescent="0.25">
      <c r="A28" s="27" t="s">
        <v>480</v>
      </c>
      <c r="B28" s="24" t="s">
        <v>205</v>
      </c>
      <c r="C28" s="35"/>
      <c r="D28" s="24"/>
      <c r="E28" s="24"/>
      <c r="F28" s="24"/>
      <c r="G28" s="338" t="s">
        <v>481</v>
      </c>
      <c r="H28" s="24"/>
      <c r="I28" s="39" t="s">
        <v>488</v>
      </c>
      <c r="J28" s="41" t="s">
        <v>489</v>
      </c>
      <c r="K28" s="22" t="str">
        <f t="shared" ref="K28" si="6">A28&amp;I28</f>
        <v>18М. Забезпечення моніторингу лікування ВІЛ-інфікованих осіб</v>
      </c>
      <c r="L28" s="40" t="str">
        <f t="shared" ref="L28" si="7">A28&amp;J28</f>
        <v>18М.01_Забезпечення моніторингу лікування ВІЛ-інфікованих осіб</v>
      </c>
    </row>
    <row r="29" spans="1:15" x14ac:dyDescent="0.35">
      <c r="A29" s="24"/>
      <c r="B29" s="24"/>
      <c r="C29" s="35"/>
      <c r="D29" s="24"/>
      <c r="E29" s="24"/>
      <c r="F29" s="24"/>
      <c r="G29" s="24"/>
      <c r="H29" s="24"/>
      <c r="I29" s="42"/>
      <c r="J29" s="43"/>
      <c r="K29" s="42"/>
      <c r="L29" s="42"/>
    </row>
    <row r="30" spans="1:15" x14ac:dyDescent="0.35">
      <c r="A30" s="24"/>
      <c r="B30" s="24"/>
      <c r="C30" s="35"/>
      <c r="D30" s="24"/>
      <c r="E30" s="24"/>
      <c r="F30" s="24"/>
      <c r="G30" s="24"/>
      <c r="H30" s="24"/>
      <c r="L30" s="20"/>
      <c r="M30" s="20"/>
    </row>
    <row r="31" spans="1:15" x14ac:dyDescent="0.35">
      <c r="A31" s="24"/>
      <c r="B31" s="24"/>
      <c r="C31" s="35"/>
      <c r="D31" s="24"/>
      <c r="E31" s="24"/>
      <c r="F31" s="24"/>
      <c r="G31" s="24"/>
      <c r="H31" s="24"/>
    </row>
    <row r="32" spans="1:15" x14ac:dyDescent="0.35">
      <c r="A32" s="24"/>
      <c r="B32" s="24"/>
      <c r="C32" s="35"/>
      <c r="D32" s="24"/>
      <c r="E32" s="24"/>
      <c r="F32" s="24"/>
      <c r="G32" s="24"/>
      <c r="H32" s="24"/>
    </row>
    <row r="33" spans="1:13" x14ac:dyDescent="0.35">
      <c r="A33" s="24"/>
      <c r="B33" s="24"/>
      <c r="C33" s="35"/>
      <c r="D33" s="24"/>
      <c r="E33" s="24"/>
      <c r="F33" s="24"/>
      <c r="G33" s="24"/>
      <c r="H33" s="24"/>
      <c r="J33" s="20"/>
      <c r="L33" s="20"/>
      <c r="M33" s="20"/>
    </row>
    <row r="34" spans="1:13" x14ac:dyDescent="0.35">
      <c r="A34" s="24"/>
      <c r="B34" s="24"/>
      <c r="C34" s="35"/>
      <c r="D34" s="24"/>
      <c r="E34" s="24"/>
      <c r="F34" s="24"/>
      <c r="G34" s="24"/>
      <c r="H34" s="24"/>
    </row>
    <row r="35" spans="1:13" x14ac:dyDescent="0.35">
      <c r="A35" s="24"/>
      <c r="B35" s="24"/>
      <c r="C35" s="35"/>
      <c r="D35" s="24"/>
      <c r="E35" s="24"/>
      <c r="F35" s="24"/>
      <c r="G35" s="24"/>
      <c r="H35" s="24"/>
    </row>
  </sheetData>
  <autoFilter ref="A1:WVU28"/>
  <conditionalFormatting sqref="M1">
    <cfRule type="cellIs" dxfId="69" priority="3" stopIfTrue="1" operator="equal">
      <formula>$N$3</formula>
    </cfRule>
    <cfRule type="cellIs" dxfId="68" priority="4" stopIfTrue="1" operator="equal">
      <formula>$N$2</formula>
    </cfRule>
  </conditionalFormatting>
  <conditionalFormatting sqref="C1:E1">
    <cfRule type="expression" dxfId="67" priority="2">
      <formula>(INDIRECT(ADDRESS(ROW(),COLUMN()))="")*(VALUE(INDIRECT(ADDRESS(ROW(),70)))&gt;0)</formula>
    </cfRule>
  </conditionalFormatting>
  <conditionalFormatting sqref="F1:G1">
    <cfRule type="expression" dxfId="66" priority="1">
      <formula>(INDIRECT(ADDRESS(ROW(),COLUMN()))="")*(VALUE(INDIRECT(ADDRESS(ROW(),70)))&gt;0)</formula>
    </cfRule>
  </conditionalFormatting>
  <dataValidations count="2">
    <dataValidation type="list" allowBlank="1" showInputMessage="1" showErrorMessage="1" sqref="D26:D27">
      <formula1>ModulesInCmp</formula1>
    </dataValidation>
    <dataValidation type="list" allowBlank="1" showInputMessage="1" showErrorMessage="1" sqref="L2:L28">
      <formula1>$L$2:$L$28</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A7"/>
  <sheetViews>
    <sheetView workbookViewId="0">
      <selection activeCell="P13" sqref="P13"/>
    </sheetView>
  </sheetViews>
  <sheetFormatPr defaultColWidth="9.140625" defaultRowHeight="15" x14ac:dyDescent="0.25"/>
  <cols>
    <col min="3" max="3" width="7.42578125" bestFit="1" customWidth="1"/>
    <col min="4" max="4" width="9.5703125" bestFit="1" customWidth="1"/>
    <col min="5" max="6" width="7.28515625" bestFit="1" customWidth="1"/>
    <col min="7" max="7" width="8.7109375" customWidth="1"/>
    <col min="8" max="11" width="7.28515625" bestFit="1" customWidth="1"/>
    <col min="12" max="14" width="10" customWidth="1"/>
    <col min="15" max="27" width="7.28515625" bestFit="1" customWidth="1"/>
  </cols>
  <sheetData>
    <row r="3" spans="1:27" x14ac:dyDescent="0.25">
      <c r="D3" s="318" t="s">
        <v>36</v>
      </c>
    </row>
    <row r="4" spans="1:27" s="154" customFormat="1" ht="60" x14ac:dyDescent="0.25">
      <c r="A4" s="320" t="s">
        <v>318</v>
      </c>
      <c r="B4" s="320" t="s">
        <v>319</v>
      </c>
      <c r="C4" s="320" t="s">
        <v>320</v>
      </c>
      <c r="D4" s="322" t="s">
        <v>325</v>
      </c>
      <c r="E4" s="322" t="s">
        <v>326</v>
      </c>
      <c r="F4" s="322" t="s">
        <v>327</v>
      </c>
      <c r="G4" s="322" t="s">
        <v>328</v>
      </c>
      <c r="H4" s="322" t="s">
        <v>321</v>
      </c>
      <c r="I4" s="322" t="s">
        <v>322</v>
      </c>
      <c r="J4" s="322" t="s">
        <v>323</v>
      </c>
      <c r="K4" s="322" t="s">
        <v>324</v>
      </c>
      <c r="L4" s="322" t="s">
        <v>439</v>
      </c>
      <c r="M4" s="322" t="s">
        <v>440</v>
      </c>
      <c r="N4" s="322" t="s">
        <v>441</v>
      </c>
      <c r="O4" s="322" t="s">
        <v>442</v>
      </c>
      <c r="P4" s="322" t="s">
        <v>443</v>
      </c>
      <c r="Q4" s="322" t="s">
        <v>444</v>
      </c>
      <c r="R4" s="322" t="s">
        <v>445</v>
      </c>
      <c r="S4" s="322" t="s">
        <v>446</v>
      </c>
      <c r="T4" s="322" t="s">
        <v>447</v>
      </c>
      <c r="U4" s="322" t="s">
        <v>448</v>
      </c>
      <c r="V4" s="322" t="s">
        <v>449</v>
      </c>
      <c r="W4" s="322" t="s">
        <v>450</v>
      </c>
      <c r="X4" s="322" t="s">
        <v>451</v>
      </c>
      <c r="Y4" s="322" t="s">
        <v>452</v>
      </c>
      <c r="Z4" s="322" t="s">
        <v>453</v>
      </c>
      <c r="AA4" s="322" t="s">
        <v>454</v>
      </c>
    </row>
    <row r="5" spans="1:27" x14ac:dyDescent="0.25">
      <c r="A5" s="317" t="s">
        <v>514</v>
      </c>
      <c r="B5" s="317" t="s">
        <v>156</v>
      </c>
      <c r="C5" s="317" t="s">
        <v>509</v>
      </c>
      <c r="D5" s="319">
        <v>0</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19">
        <v>0</v>
      </c>
      <c r="V5" s="319">
        <v>0</v>
      </c>
      <c r="W5" s="319">
        <v>0</v>
      </c>
      <c r="X5" s="319">
        <v>0</v>
      </c>
      <c r="Y5" s="319">
        <v>0</v>
      </c>
      <c r="Z5" s="319">
        <v>0</v>
      </c>
      <c r="AA5" s="319">
        <v>0</v>
      </c>
    </row>
    <row r="6" spans="1:27" x14ac:dyDescent="0.25">
      <c r="A6" s="317" t="s">
        <v>513</v>
      </c>
      <c r="B6" s="317" t="s">
        <v>162</v>
      </c>
      <c r="C6" s="317" t="s">
        <v>509</v>
      </c>
      <c r="D6" s="319">
        <v>0</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19">
        <v>0</v>
      </c>
      <c r="V6" s="319">
        <v>0</v>
      </c>
      <c r="W6" s="319">
        <v>0</v>
      </c>
      <c r="X6" s="319">
        <v>0</v>
      </c>
      <c r="Y6" s="319">
        <v>0</v>
      </c>
      <c r="Z6" s="319">
        <v>0</v>
      </c>
      <c r="AA6" s="319">
        <v>0</v>
      </c>
    </row>
    <row r="7" spans="1:27" x14ac:dyDescent="0.25">
      <c r="A7" s="317" t="s">
        <v>35</v>
      </c>
      <c r="D7" s="319">
        <v>0</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19">
        <v>0</v>
      </c>
      <c r="V7" s="319">
        <v>0</v>
      </c>
      <c r="W7" s="319">
        <v>0</v>
      </c>
      <c r="X7" s="319">
        <v>0</v>
      </c>
      <c r="Y7" s="319">
        <v>0</v>
      </c>
      <c r="Z7" s="319">
        <v>0</v>
      </c>
      <c r="AA7" s="319">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B6" sqref="B6"/>
    </sheetView>
  </sheetViews>
  <sheetFormatPr defaultColWidth="8.85546875" defaultRowHeight="12" x14ac:dyDescent="0.2"/>
  <cols>
    <col min="1" max="1" width="69.85546875" style="125" bestFit="1" customWidth="1"/>
    <col min="2" max="3" width="13.5703125" style="88" customWidth="1"/>
    <col min="4" max="4" width="15.42578125" style="88" customWidth="1"/>
    <col min="5" max="5" width="13.5703125" style="88" customWidth="1"/>
    <col min="6" max="6" width="14.140625" style="88" customWidth="1"/>
    <col min="7" max="7" width="2.140625" style="37" customWidth="1"/>
    <col min="8" max="9" width="13.5703125" style="88" customWidth="1"/>
    <col min="10" max="10" width="15" style="88" customWidth="1"/>
    <col min="11" max="11" width="13.5703125" style="88" customWidth="1"/>
    <col min="12" max="12" width="13.85546875" style="88" bestFit="1" customWidth="1"/>
    <col min="13" max="13" width="3.140625" style="37" customWidth="1"/>
    <col min="14" max="15" width="13.5703125" style="88" customWidth="1"/>
    <col min="16" max="17" width="13.5703125" style="88" hidden="1" customWidth="1"/>
    <col min="18" max="18" width="13.85546875" style="88" bestFit="1" customWidth="1"/>
    <col min="19" max="16384" width="8.85546875" style="37"/>
  </cols>
  <sheetData>
    <row r="1" spans="1:18" x14ac:dyDescent="0.2">
      <c r="A1" s="497" t="s">
        <v>330</v>
      </c>
      <c r="B1" s="497"/>
      <c r="C1" s="497"/>
      <c r="D1" s="124"/>
      <c r="E1" s="124"/>
      <c r="H1" s="37"/>
      <c r="I1" s="37"/>
      <c r="J1" s="124"/>
      <c r="K1" s="124"/>
      <c r="N1" s="37"/>
      <c r="O1" s="37"/>
      <c r="P1" s="124"/>
      <c r="Q1" s="124"/>
    </row>
    <row r="2" spans="1:18" x14ac:dyDescent="0.2">
      <c r="A2" s="498"/>
      <c r="B2" s="498"/>
      <c r="C2" s="499"/>
      <c r="D2" s="499"/>
      <c r="E2" s="499"/>
      <c r="F2" s="499"/>
      <c r="H2" s="37"/>
      <c r="I2" s="37"/>
      <c r="J2" s="37"/>
      <c r="K2" s="37"/>
      <c r="L2" s="37"/>
      <c r="N2" s="37"/>
      <c r="O2" s="37"/>
      <c r="P2" s="37"/>
      <c r="Q2" s="37"/>
      <c r="R2" s="37"/>
    </row>
    <row r="3" spans="1:18" ht="12.75" thickBot="1" x14ac:dyDescent="0.25"/>
    <row r="4" spans="1:18" s="126" customFormat="1" ht="15.75" customHeight="1" thickBot="1" x14ac:dyDescent="0.25">
      <c r="A4" s="500" t="s">
        <v>10</v>
      </c>
      <c r="B4" s="494" t="s">
        <v>76</v>
      </c>
      <c r="C4" s="495"/>
      <c r="D4" s="495"/>
      <c r="E4" s="495"/>
      <c r="F4" s="496"/>
      <c r="H4" s="494" t="s">
        <v>76</v>
      </c>
      <c r="I4" s="495"/>
      <c r="J4" s="495"/>
      <c r="K4" s="495"/>
      <c r="L4" s="496"/>
      <c r="N4" s="494" t="s">
        <v>76</v>
      </c>
      <c r="O4" s="495"/>
      <c r="P4" s="495"/>
      <c r="Q4" s="495"/>
      <c r="R4" s="496"/>
    </row>
    <row r="5" spans="1:18" s="91" customFormat="1" ht="72.75" customHeight="1" x14ac:dyDescent="0.25">
      <c r="A5" s="501"/>
      <c r="B5" s="127" t="s">
        <v>259</v>
      </c>
      <c r="C5" s="127" t="s">
        <v>260</v>
      </c>
      <c r="D5" s="127" t="s">
        <v>261</v>
      </c>
      <c r="E5" s="127" t="s">
        <v>262</v>
      </c>
      <c r="F5" s="128" t="s">
        <v>332</v>
      </c>
      <c r="H5" s="127" t="s">
        <v>271</v>
      </c>
      <c r="I5" s="127" t="s">
        <v>272</v>
      </c>
      <c r="J5" s="127" t="s">
        <v>273</v>
      </c>
      <c r="K5" s="127" t="s">
        <v>274</v>
      </c>
      <c r="L5" s="128" t="s">
        <v>369</v>
      </c>
      <c r="N5" s="127" t="s">
        <v>305</v>
      </c>
      <c r="O5" s="127" t="s">
        <v>306</v>
      </c>
      <c r="P5" s="127" t="s">
        <v>307</v>
      </c>
      <c r="Q5" s="127" t="s">
        <v>308</v>
      </c>
      <c r="R5" s="128" t="s">
        <v>370</v>
      </c>
    </row>
    <row r="6" spans="1:18" ht="11.45" x14ac:dyDescent="0.25">
      <c r="A6" s="129" t="str">
        <f>'Категорія витрат'!D2</f>
        <v>01.0 Людські ресурси</v>
      </c>
      <c r="B6" s="130">
        <f>SUMIF('Додаток 3._Бюджет детальний ПР'!$H$5:$H$1887,A6,'Додаток 3._Бюджет детальний ПР'!$AD$5:$AD$1887)</f>
        <v>0</v>
      </c>
      <c r="C6" s="130">
        <f>SUMIF('Додаток 3._Бюджет детальний ПР'!$H$5:$H$1887,A6,'Додаток 3._Бюджет детальний ПР'!$AE$5:$AE$1887)</f>
        <v>0</v>
      </c>
      <c r="D6" s="130">
        <f>SUMIF('Додаток 3._Бюджет детальний ПР'!$H$5:$H$1887,A6,'Додаток 3._Бюджет детальний ПР'!$AF$5:$AF$1887)</f>
        <v>0</v>
      </c>
      <c r="E6" s="130">
        <f>SUMIF('Додаток 3._Бюджет детальний ПР'!$H$5:$H$1887,A6,'Додаток 3._Бюджет детальний ПР'!$AG$5:$AG$1887)</f>
        <v>0</v>
      </c>
      <c r="F6" s="130">
        <f>B6+C6+D6+E6</f>
        <v>0</v>
      </c>
      <c r="H6" s="130">
        <f>SUMIF('Додаток 3._Бюджет детальний ПР'!$H$5:$H$1887,A6,'Додаток 3._Бюджет детальний ПР'!$BH$5:$BH$1887)</f>
        <v>0</v>
      </c>
      <c r="I6" s="130">
        <f>SUMIF('Додаток 3._Бюджет детальний ПР'!$H$5:$H$1887,A6,'Додаток 3._Бюджет детальний ПР'!$BI$5:$BI$1887)</f>
        <v>0</v>
      </c>
      <c r="J6" s="130">
        <f>SUMIF('Додаток 3._Бюджет детальний ПР'!$H$5:$H$1887,A6,'Додаток 3._Бюджет детальний ПР'!$BJ$5:$BJ$1887)</f>
        <v>0</v>
      </c>
      <c r="K6" s="130">
        <f>SUMIF('Додаток 3._Бюджет детальний ПР'!$H$5:$H$1887,A6,'Додаток 3._Бюджет детальний ПР'!$BK$5:$BK$1887)</f>
        <v>0</v>
      </c>
      <c r="L6" s="130">
        <f>H6+I6+J6+K6</f>
        <v>0</v>
      </c>
      <c r="N6" s="130">
        <f>SUMIF('Додаток 3._Бюджет детальний ПР'!$H$5:$H$1887,A6,'Додаток 3._Бюджет детальний ПР'!$CL$5:$CL$1887)</f>
        <v>0</v>
      </c>
      <c r="O6" s="130">
        <f>SUMIF('Додаток 3._Бюджет детальний ПР'!$H$5:$H$1887,A6,'Додаток 3._Бюджет детальний ПР'!$CM$5:$CM$1887)</f>
        <v>0</v>
      </c>
      <c r="P6" s="130">
        <f>SUMIF('Додаток 3._Бюджет детальний ПР'!$H$5:$H$1887,A6,'Додаток 3._Бюджет детальний ПР'!$CN$5:$CN$1887)</f>
        <v>0</v>
      </c>
      <c r="Q6" s="130">
        <f>SUMIF('Додаток 3._Бюджет детальний ПР'!$H$5:$H$1887,A6,'Додаток 3._Бюджет детальний ПР'!$CO$5:$CO$1887)</f>
        <v>0</v>
      </c>
      <c r="R6" s="130">
        <f>N6+O6+P6+Q6</f>
        <v>0</v>
      </c>
    </row>
    <row r="7" spans="1:18" ht="11.45" x14ac:dyDescent="0.25">
      <c r="A7" s="129" t="str">
        <f>'Категорія витрат'!D3</f>
        <v>02.0 Витрати на відрядження</v>
      </c>
      <c r="B7" s="130">
        <f>SUMIF('Додаток 3._Бюджет детальний ПР'!$H$5:$H$1887,A7,'Додаток 3._Бюджет детальний ПР'!$AD$5:$AD$1887)</f>
        <v>0</v>
      </c>
      <c r="C7" s="130">
        <f>SUMIF('Додаток 3._Бюджет детальний ПР'!$H$5:$H$1887,A7,'Додаток 3._Бюджет детальний ПР'!$AE$5:$AE$1887)</f>
        <v>0</v>
      </c>
      <c r="D7" s="130">
        <f>SUMIF('Додаток 3._Бюджет детальний ПР'!$H$5:$H$1887,A7,'Додаток 3._Бюджет детальний ПР'!$AF$5:$AF$1887)</f>
        <v>0</v>
      </c>
      <c r="E7" s="130">
        <f>SUMIF('Додаток 3._Бюджет детальний ПР'!$H$5:$H$1887,A7,'Додаток 3._Бюджет детальний ПР'!$AG$5:$AG$1887)</f>
        <v>0</v>
      </c>
      <c r="F7" s="130">
        <f t="shared" ref="F7:F18" si="0">B7+C7+D7+E7</f>
        <v>0</v>
      </c>
      <c r="H7" s="130">
        <f>SUMIF('Додаток 3._Бюджет детальний ПР'!$H$5:$H$1887,A7,'Додаток 3._Бюджет детальний ПР'!$BH$5:$BH$1887)</f>
        <v>0</v>
      </c>
      <c r="I7" s="130">
        <f>SUMIF('Додаток 3._Бюджет детальний ПР'!$H$5:$H$1887,A7,'Додаток 3._Бюджет детальний ПР'!$BI$5:$BI$1887)</f>
        <v>0</v>
      </c>
      <c r="J7" s="130">
        <f>SUMIF('Додаток 3._Бюджет детальний ПР'!$H$5:$H$1887,A7,'Додаток 3._Бюджет детальний ПР'!$BJ$5:$BJ$1887)</f>
        <v>0</v>
      </c>
      <c r="K7" s="130">
        <f>SUMIF('Додаток 3._Бюджет детальний ПР'!$H$5:$H$1887,A7,'Додаток 3._Бюджет детальний ПР'!$BK$5:$BK$1887)</f>
        <v>0</v>
      </c>
      <c r="L7" s="130">
        <f t="shared" ref="L7:L18" si="1">H7+I7+J7+K7</f>
        <v>0</v>
      </c>
      <c r="N7" s="130">
        <f>SUMIF('Додаток 3._Бюджет детальний ПР'!$H$5:$H$1887,A7,'Додаток 3._Бюджет детальний ПР'!$CL$5:$CL$1887)</f>
        <v>0</v>
      </c>
      <c r="O7" s="130">
        <f>SUMIF('Додаток 3._Бюджет детальний ПР'!$H$5:$H$1887,A7,'Додаток 3._Бюджет детальний ПР'!$CM$5:$CM$1887)</f>
        <v>0</v>
      </c>
      <c r="P7" s="130">
        <f>SUMIF('Додаток 3._Бюджет детальний ПР'!$H$5:$H$1887,A7,'Додаток 3._Бюджет детальний ПР'!$CN$5:$CN$1887)</f>
        <v>0</v>
      </c>
      <c r="Q7" s="130">
        <f>SUMIF('Додаток 3._Бюджет детальний ПР'!$H$5:$H$1887,A7,'Додаток 3._Бюджет детальний ПР'!$CO$5:$CO$1887)</f>
        <v>0</v>
      </c>
      <c r="R7" s="130">
        <f t="shared" ref="R7:R18" si="2">N7+O7+P7+Q7</f>
        <v>0</v>
      </c>
    </row>
    <row r="8" spans="1:18" ht="11.45" x14ac:dyDescent="0.25">
      <c r="A8" s="129" t="str">
        <f>'Категорія витрат'!D4</f>
        <v>03.0 Зовнішні професійні послуги</v>
      </c>
      <c r="B8" s="130">
        <f>SUMIF('Додаток 3._Бюджет детальний ПР'!$H$5:$H$1887,A8,'Додаток 3._Бюджет детальний ПР'!$AD$5:$AD$1887)</f>
        <v>0</v>
      </c>
      <c r="C8" s="130">
        <f>SUMIF('Додаток 3._Бюджет детальний ПР'!$H$5:$H$1887,A8,'Додаток 3._Бюджет детальний ПР'!$AE$5:$AE$1887)</f>
        <v>0</v>
      </c>
      <c r="D8" s="130">
        <f>SUMIF('Додаток 3._Бюджет детальний ПР'!$H$5:$H$1887,A8,'Додаток 3._Бюджет детальний ПР'!$AF$5:$AF$1887)</f>
        <v>0</v>
      </c>
      <c r="E8" s="130">
        <f>SUMIF('Додаток 3._Бюджет детальний ПР'!$H$5:$H$1887,A8,'Додаток 3._Бюджет детальний ПР'!$AG$5:$AG$1887)</f>
        <v>0</v>
      </c>
      <c r="F8" s="130">
        <f t="shared" si="0"/>
        <v>0</v>
      </c>
      <c r="H8" s="130">
        <f>SUMIF('Додаток 3._Бюджет детальний ПР'!$H$5:$H$1887,A8,'Додаток 3._Бюджет детальний ПР'!$BH$5:$BH$1887)</f>
        <v>0</v>
      </c>
      <c r="I8" s="130">
        <f>SUMIF('Додаток 3._Бюджет детальний ПР'!$H$5:$H$1887,A8,'Додаток 3._Бюджет детальний ПР'!$BI$5:$BI$1887)</f>
        <v>0</v>
      </c>
      <c r="J8" s="130">
        <f>SUMIF('Додаток 3._Бюджет детальний ПР'!$H$5:$H$1887,A8,'Додаток 3._Бюджет детальний ПР'!$BJ$5:$BJ$1887)</f>
        <v>0</v>
      </c>
      <c r="K8" s="130">
        <f>SUMIF('Додаток 3._Бюджет детальний ПР'!$H$5:$H$1887,A8,'Додаток 3._Бюджет детальний ПР'!$BK$5:$BK$1887)</f>
        <v>0</v>
      </c>
      <c r="L8" s="130">
        <f t="shared" si="1"/>
        <v>0</v>
      </c>
      <c r="N8" s="130">
        <f>SUMIF('Додаток 3._Бюджет детальний ПР'!$H$5:$H$1887,A8,'Додаток 3._Бюджет детальний ПР'!$CL$5:$CL$1887)</f>
        <v>0</v>
      </c>
      <c r="O8" s="130">
        <f>SUMIF('Додаток 3._Бюджет детальний ПР'!$H$5:$H$1887,A8,'Додаток 3._Бюджет детальний ПР'!$CM$5:$CM$1887)</f>
        <v>0</v>
      </c>
      <c r="P8" s="130">
        <f>SUMIF('Додаток 3._Бюджет детальний ПР'!$H$5:$H$1887,A8,'Додаток 3._Бюджет детальний ПР'!$CN$5:$CN$1887)</f>
        <v>0</v>
      </c>
      <c r="Q8" s="130">
        <f>SUMIF('Додаток 3._Бюджет детальний ПР'!$H$5:$H$1887,A8,'Додаток 3._Бюджет детальний ПР'!$CO$5:$CO$1887)</f>
        <v>0</v>
      </c>
      <c r="R8" s="130">
        <f t="shared" si="2"/>
        <v>0</v>
      </c>
    </row>
    <row r="9" spans="1:18" ht="11.45" x14ac:dyDescent="0.25">
      <c r="A9" s="129" t="str">
        <f>'Категорія витрат'!D5</f>
        <v>04.0 Товари для сфери охорони здоров'я - фармацевтична продукція</v>
      </c>
      <c r="B9" s="130">
        <f>SUMIF('Додаток 3._Бюджет детальний ПР'!$H$5:$H$1887,A9,'Додаток 3._Бюджет детальний ПР'!$AD$5:$AD$1887)</f>
        <v>0</v>
      </c>
      <c r="C9" s="130">
        <f>SUMIF('Додаток 3._Бюджет детальний ПР'!$H$5:$H$1887,A9,'Додаток 3._Бюджет детальний ПР'!$AE$5:$AE$1887)</f>
        <v>0</v>
      </c>
      <c r="D9" s="130">
        <f>SUMIF('Додаток 3._Бюджет детальний ПР'!$H$5:$H$1887,A9,'Додаток 3._Бюджет детальний ПР'!$AF$5:$AF$1887)</f>
        <v>0</v>
      </c>
      <c r="E9" s="130">
        <f>SUMIF('Додаток 3._Бюджет детальний ПР'!$H$5:$H$1887,A9,'Додаток 3._Бюджет детальний ПР'!$AG$5:$AG$1887)</f>
        <v>0</v>
      </c>
      <c r="F9" s="130">
        <f t="shared" si="0"/>
        <v>0</v>
      </c>
      <c r="H9" s="130">
        <f>SUMIF('Додаток 3._Бюджет детальний ПР'!$H$5:$H$1887,A9,'Додаток 3._Бюджет детальний ПР'!$BH$5:$BH$1887)</f>
        <v>0</v>
      </c>
      <c r="I9" s="130">
        <f>SUMIF('Додаток 3._Бюджет детальний ПР'!$H$5:$H$1887,A9,'Додаток 3._Бюджет детальний ПР'!$BI$5:$BI$1887)</f>
        <v>0</v>
      </c>
      <c r="J9" s="130">
        <f>SUMIF('Додаток 3._Бюджет детальний ПР'!$H$5:$H$1887,A9,'Додаток 3._Бюджет детальний ПР'!$BJ$5:$BJ$1887)</f>
        <v>0</v>
      </c>
      <c r="K9" s="130">
        <f>SUMIF('Додаток 3._Бюджет детальний ПР'!$H$5:$H$1887,A9,'Додаток 3._Бюджет детальний ПР'!$BK$5:$BK$1887)</f>
        <v>0</v>
      </c>
      <c r="L9" s="130">
        <f t="shared" si="1"/>
        <v>0</v>
      </c>
      <c r="N9" s="130">
        <f>SUMIF('Додаток 3._Бюджет детальний ПР'!$H$5:$H$1887,A9,'Додаток 3._Бюджет детальний ПР'!$CL$5:$CL$1887)</f>
        <v>0</v>
      </c>
      <c r="O9" s="130">
        <f>SUMIF('Додаток 3._Бюджет детальний ПР'!$H$5:$H$1887,A9,'Додаток 3._Бюджет детальний ПР'!$CM$5:$CM$1887)</f>
        <v>0</v>
      </c>
      <c r="P9" s="130">
        <f>SUMIF('Додаток 3._Бюджет детальний ПР'!$H$5:$H$1887,A9,'Додаток 3._Бюджет детальний ПР'!$CN$5:$CN$1887)</f>
        <v>0</v>
      </c>
      <c r="Q9" s="130">
        <f>SUMIF('Додаток 3._Бюджет детальний ПР'!$H$5:$H$1887,A9,'Додаток 3._Бюджет детальний ПР'!$CO$5:$CO$1887)</f>
        <v>0</v>
      </c>
      <c r="R9" s="130">
        <f t="shared" si="2"/>
        <v>0</v>
      </c>
    </row>
    <row r="10" spans="1:18" ht="11.45" x14ac:dyDescent="0.25">
      <c r="A10" s="129" t="str">
        <f>'Категорія витрат'!D6</f>
        <v>05.0 Товари для сфери охорони здоров'я - нефармацевтична продукція</v>
      </c>
      <c r="B10" s="130">
        <f>SUMIF('Додаток 3._Бюджет детальний ПР'!$H$5:$H$1887,A10,'Додаток 3._Бюджет детальний ПР'!$AD$5:$AD$1887)</f>
        <v>0</v>
      </c>
      <c r="C10" s="130">
        <f>SUMIF('Додаток 3._Бюджет детальний ПР'!$H$5:$H$1887,A10,'Додаток 3._Бюджет детальний ПР'!$AE$5:$AE$1887)</f>
        <v>0</v>
      </c>
      <c r="D10" s="130">
        <f>SUMIF('Додаток 3._Бюджет детальний ПР'!$H$5:$H$1887,A10,'Додаток 3._Бюджет детальний ПР'!$AF$5:$AF$1887)</f>
        <v>0</v>
      </c>
      <c r="E10" s="130">
        <f>SUMIF('Додаток 3._Бюджет детальний ПР'!$H$5:$H$1887,A10,'Додаток 3._Бюджет детальний ПР'!$AG$5:$AG$1887)</f>
        <v>0</v>
      </c>
      <c r="F10" s="130">
        <f t="shared" si="0"/>
        <v>0</v>
      </c>
      <c r="H10" s="130">
        <f>SUMIF('Додаток 3._Бюджет детальний ПР'!$H$5:$H$1887,A10,'Додаток 3._Бюджет детальний ПР'!$BH$5:$BH$1887)</f>
        <v>0</v>
      </c>
      <c r="I10" s="130">
        <f>SUMIF('Додаток 3._Бюджет детальний ПР'!$H$5:$H$1887,A10,'Додаток 3._Бюджет детальний ПР'!$BI$5:$BI$1887)</f>
        <v>0</v>
      </c>
      <c r="J10" s="130">
        <f>SUMIF('Додаток 3._Бюджет детальний ПР'!$H$5:$H$1887,A10,'Додаток 3._Бюджет детальний ПР'!$BJ$5:$BJ$1887)</f>
        <v>0</v>
      </c>
      <c r="K10" s="130">
        <f>SUMIF('Додаток 3._Бюджет детальний ПР'!$H$5:$H$1887,A10,'Додаток 3._Бюджет детальний ПР'!$BK$5:$BK$1887)</f>
        <v>0</v>
      </c>
      <c r="L10" s="130">
        <f t="shared" si="1"/>
        <v>0</v>
      </c>
      <c r="N10" s="130">
        <f>SUMIF('Додаток 3._Бюджет детальний ПР'!$H$5:$H$1887,A10,'Додаток 3._Бюджет детальний ПР'!$CL$5:$CL$1887)</f>
        <v>0</v>
      </c>
      <c r="O10" s="130">
        <f>SUMIF('Додаток 3._Бюджет детальний ПР'!$H$5:$H$1887,A10,'Додаток 3._Бюджет детальний ПР'!$CM$5:$CM$1887)</f>
        <v>0</v>
      </c>
      <c r="P10" s="130">
        <f>SUMIF('Додаток 3._Бюджет детальний ПР'!$H$5:$H$1887,A10,'Додаток 3._Бюджет детальний ПР'!$CN$5:$CN$1887)</f>
        <v>0</v>
      </c>
      <c r="Q10" s="130">
        <f>SUMIF('Додаток 3._Бюджет детальний ПР'!$H$5:$H$1887,A10,'Додаток 3._Бюджет детальний ПР'!$CO$5:$CO$1887)</f>
        <v>0</v>
      </c>
      <c r="R10" s="130">
        <f t="shared" si="2"/>
        <v>0</v>
      </c>
    </row>
    <row r="11" spans="1:18" ht="11.45" x14ac:dyDescent="0.25">
      <c r="A11" s="129" t="str">
        <f>'Категорія витрат'!D7</f>
        <v>06.0 Товари для сфери охорони здоров'я - медичне обладнання</v>
      </c>
      <c r="B11" s="130">
        <f>SUMIF('Додаток 3._Бюджет детальний ПР'!$H$5:$H$1887,A11,'Додаток 3._Бюджет детальний ПР'!$AD$5:$AD$1887)</f>
        <v>0</v>
      </c>
      <c r="C11" s="130">
        <f>SUMIF('Додаток 3._Бюджет детальний ПР'!$H$5:$H$1887,A11,'Додаток 3._Бюджет детальний ПР'!$AE$5:$AE$1887)</f>
        <v>0</v>
      </c>
      <c r="D11" s="130">
        <f>SUMIF('Додаток 3._Бюджет детальний ПР'!$H$5:$H$1887,A11,'Додаток 3._Бюджет детальний ПР'!$AF$5:$AF$1887)</f>
        <v>0</v>
      </c>
      <c r="E11" s="130">
        <f>SUMIF('Додаток 3._Бюджет детальний ПР'!$H$5:$H$1887,A11,'Додаток 3._Бюджет детальний ПР'!$AG$5:$AG$1887)</f>
        <v>0</v>
      </c>
      <c r="F11" s="130">
        <f t="shared" si="0"/>
        <v>0</v>
      </c>
      <c r="H11" s="130">
        <f>SUMIF('Додаток 3._Бюджет детальний ПР'!$H$5:$H$1887,A11,'Додаток 3._Бюджет детальний ПР'!$BH$5:$BH$1887)</f>
        <v>0</v>
      </c>
      <c r="I11" s="130">
        <f>SUMIF('Додаток 3._Бюджет детальний ПР'!$H$5:$H$1887,A11,'Додаток 3._Бюджет детальний ПР'!$BI$5:$BI$1887)</f>
        <v>0</v>
      </c>
      <c r="J11" s="130">
        <f>SUMIF('Додаток 3._Бюджет детальний ПР'!$H$5:$H$1887,A11,'Додаток 3._Бюджет детальний ПР'!$BJ$5:$BJ$1887)</f>
        <v>0</v>
      </c>
      <c r="K11" s="130">
        <f>SUMIF('Додаток 3._Бюджет детальний ПР'!$H$5:$H$1887,A11,'Додаток 3._Бюджет детальний ПР'!$BK$5:$BK$1887)</f>
        <v>0</v>
      </c>
      <c r="L11" s="130">
        <f t="shared" si="1"/>
        <v>0</v>
      </c>
      <c r="N11" s="130">
        <f>SUMIF('Додаток 3._Бюджет детальний ПР'!$H$5:$H$1887,A11,'Додаток 3._Бюджет детальний ПР'!$CL$5:$CL$1887)</f>
        <v>0</v>
      </c>
      <c r="O11" s="130">
        <f>SUMIF('Додаток 3._Бюджет детальний ПР'!$H$5:$H$1887,A11,'Додаток 3._Бюджет детальний ПР'!$CM$5:$CM$1887)</f>
        <v>0</v>
      </c>
      <c r="P11" s="130">
        <f>SUMIF('Додаток 3._Бюджет детальний ПР'!$H$5:$H$1887,A11,'Додаток 3._Бюджет детальний ПР'!$CN$5:$CN$1887)</f>
        <v>0</v>
      </c>
      <c r="Q11" s="130">
        <f>SUMIF('Додаток 3._Бюджет детальний ПР'!$H$5:$H$1887,A11,'Додаток 3._Бюджет детальний ПР'!$CO$5:$CO$1887)</f>
        <v>0</v>
      </c>
      <c r="R11" s="130">
        <f t="shared" si="2"/>
        <v>0</v>
      </c>
    </row>
    <row r="12" spans="1:18" ht="11.45" x14ac:dyDescent="0.25">
      <c r="A12" s="129" t="str">
        <f>'Категорія витрат'!D8</f>
        <v>07.0 Витрати на забезпечення закупівель та поставок</v>
      </c>
      <c r="B12" s="130">
        <f>SUMIF('Додаток 3._Бюджет детальний ПР'!$H$5:$H$1887,A12,'Додаток 3._Бюджет детальний ПР'!$AD$5:$AD$1887)</f>
        <v>0</v>
      </c>
      <c r="C12" s="130">
        <f>SUMIF('Додаток 3._Бюджет детальний ПР'!$H$5:$H$1887,A12,'Додаток 3._Бюджет детальний ПР'!$AE$5:$AE$1887)</f>
        <v>0</v>
      </c>
      <c r="D12" s="130">
        <f>SUMIF('Додаток 3._Бюджет детальний ПР'!$H$5:$H$1887,A12,'Додаток 3._Бюджет детальний ПР'!$AF$5:$AF$1887)</f>
        <v>0</v>
      </c>
      <c r="E12" s="130">
        <f>SUMIF('Додаток 3._Бюджет детальний ПР'!$H$5:$H$1887,A12,'Додаток 3._Бюджет детальний ПР'!$AG$5:$AG$1887)</f>
        <v>0</v>
      </c>
      <c r="F12" s="130">
        <f t="shared" si="0"/>
        <v>0</v>
      </c>
      <c r="H12" s="130">
        <f>SUMIF('Додаток 3._Бюджет детальний ПР'!$H$5:$H$1887,A12,'Додаток 3._Бюджет детальний ПР'!$BH$5:$BH$1887)</f>
        <v>0</v>
      </c>
      <c r="I12" s="130">
        <f>SUMIF('Додаток 3._Бюджет детальний ПР'!$H$5:$H$1887,A12,'Додаток 3._Бюджет детальний ПР'!$BI$5:$BI$1887)</f>
        <v>0</v>
      </c>
      <c r="J12" s="130">
        <f>SUMIF('Додаток 3._Бюджет детальний ПР'!$H$5:$H$1887,A12,'Додаток 3._Бюджет детальний ПР'!$BJ$5:$BJ$1887)</f>
        <v>0</v>
      </c>
      <c r="K12" s="130">
        <f>SUMIF('Додаток 3._Бюджет детальний ПР'!$H$5:$H$1887,A12,'Додаток 3._Бюджет детальний ПР'!$BK$5:$BK$1887)</f>
        <v>0</v>
      </c>
      <c r="L12" s="130">
        <f t="shared" si="1"/>
        <v>0</v>
      </c>
      <c r="N12" s="130">
        <f>SUMIF('Додаток 3._Бюджет детальний ПР'!$H$5:$H$1887,A12,'Додаток 3._Бюджет детальний ПР'!$CL$5:$CL$1887)</f>
        <v>0</v>
      </c>
      <c r="O12" s="130">
        <f>SUMIF('Додаток 3._Бюджет детальний ПР'!$H$5:$H$1887,A12,'Додаток 3._Бюджет детальний ПР'!$CM$5:$CM$1887)</f>
        <v>0</v>
      </c>
      <c r="P12" s="130">
        <f>SUMIF('Додаток 3._Бюджет детальний ПР'!$H$5:$H$1887,A12,'Додаток 3._Бюджет детальний ПР'!$CN$5:$CN$1887)</f>
        <v>0</v>
      </c>
      <c r="Q12" s="130">
        <f>SUMIF('Додаток 3._Бюджет детальний ПР'!$H$5:$H$1887,A12,'Додаток 3._Бюджет детальний ПР'!$CO$5:$CO$1887)</f>
        <v>0</v>
      </c>
      <c r="R12" s="130">
        <f t="shared" si="2"/>
        <v>0</v>
      </c>
    </row>
    <row r="13" spans="1:18" ht="11.45" x14ac:dyDescent="0.25">
      <c r="A13" s="129" t="str">
        <f>'Категорія витрат'!D9</f>
        <v>08.0 Інфраструктура</v>
      </c>
      <c r="B13" s="130">
        <f>SUMIF('Додаток 3._Бюджет детальний ПР'!$H$5:$H$1887,A13,'Додаток 3._Бюджет детальний ПР'!$AD$5:$AD$1887)</f>
        <v>0</v>
      </c>
      <c r="C13" s="130">
        <f>SUMIF('Додаток 3._Бюджет детальний ПР'!$H$5:$H$1887,A13,'Додаток 3._Бюджет детальний ПР'!$AE$5:$AE$1887)</f>
        <v>0</v>
      </c>
      <c r="D13" s="130">
        <f>SUMIF('Додаток 3._Бюджет детальний ПР'!$H$5:$H$1887,A13,'Додаток 3._Бюджет детальний ПР'!$AF$5:$AF$1887)</f>
        <v>0</v>
      </c>
      <c r="E13" s="130">
        <f>SUMIF('Додаток 3._Бюджет детальний ПР'!$H$5:$H$1887,A13,'Додаток 3._Бюджет детальний ПР'!$AG$5:$AG$1887)</f>
        <v>0</v>
      </c>
      <c r="F13" s="130">
        <f t="shared" si="0"/>
        <v>0</v>
      </c>
      <c r="H13" s="130">
        <f>SUMIF('Додаток 3._Бюджет детальний ПР'!$H$5:$H$1887,A13,'Додаток 3._Бюджет детальний ПР'!$BH$5:$BH$1887)</f>
        <v>0</v>
      </c>
      <c r="I13" s="130">
        <f>SUMIF('Додаток 3._Бюджет детальний ПР'!$H$5:$H$1887,A13,'Додаток 3._Бюджет детальний ПР'!$BI$5:$BI$1887)</f>
        <v>0</v>
      </c>
      <c r="J13" s="130">
        <f>SUMIF('Додаток 3._Бюджет детальний ПР'!$H$5:$H$1887,A13,'Додаток 3._Бюджет детальний ПР'!$BJ$5:$BJ$1887)</f>
        <v>0</v>
      </c>
      <c r="K13" s="130">
        <f>SUMIF('Додаток 3._Бюджет детальний ПР'!$H$5:$H$1887,A13,'Додаток 3._Бюджет детальний ПР'!$BK$5:$BK$1887)</f>
        <v>0</v>
      </c>
      <c r="L13" s="130">
        <f t="shared" si="1"/>
        <v>0</v>
      </c>
      <c r="N13" s="130">
        <f>SUMIF('Додаток 3._Бюджет детальний ПР'!$H$5:$H$1887,A13,'Додаток 3._Бюджет детальний ПР'!$CL$5:$CL$1887)</f>
        <v>0</v>
      </c>
      <c r="O13" s="130">
        <f>SUMIF('Додаток 3._Бюджет детальний ПР'!$H$5:$H$1887,A13,'Додаток 3._Бюджет детальний ПР'!$CM$5:$CM$1887)</f>
        <v>0</v>
      </c>
      <c r="P13" s="130">
        <f>SUMIF('Додаток 3._Бюджет детальний ПР'!$H$5:$H$1887,A13,'Додаток 3._Бюджет детальний ПР'!$CN$5:$CN$1887)</f>
        <v>0</v>
      </c>
      <c r="Q13" s="130">
        <f>SUMIF('Додаток 3._Бюджет детальний ПР'!$H$5:$H$1887,A13,'Додаток 3._Бюджет детальний ПР'!$CO$5:$CO$1887)</f>
        <v>0</v>
      </c>
      <c r="R13" s="130">
        <f t="shared" si="2"/>
        <v>0</v>
      </c>
    </row>
    <row r="14" spans="1:18" ht="11.45" x14ac:dyDescent="0.25">
      <c r="A14" s="129" t="str">
        <f>'Категорія витрат'!D10</f>
        <v>09.0 Обладнання немедичного призначення</v>
      </c>
      <c r="B14" s="130">
        <f>SUMIF('Додаток 3._Бюджет детальний ПР'!$H$5:$H$1887,A14,'Додаток 3._Бюджет детальний ПР'!$AD$5:$AD$1887)</f>
        <v>0</v>
      </c>
      <c r="C14" s="130">
        <f>SUMIF('Додаток 3._Бюджет детальний ПР'!$H$5:$H$1887,A14,'Додаток 3._Бюджет детальний ПР'!$AE$5:$AE$1887)</f>
        <v>0</v>
      </c>
      <c r="D14" s="130">
        <f>SUMIF('Додаток 3._Бюджет детальний ПР'!$H$5:$H$1887,A14,'Додаток 3._Бюджет детальний ПР'!$AF$5:$AF$1887)</f>
        <v>0</v>
      </c>
      <c r="E14" s="130">
        <f>SUMIF('Додаток 3._Бюджет детальний ПР'!$H$5:$H$1887,A14,'Додаток 3._Бюджет детальний ПР'!$AG$5:$AG$1887)</f>
        <v>0</v>
      </c>
      <c r="F14" s="130">
        <f t="shared" si="0"/>
        <v>0</v>
      </c>
      <c r="H14" s="130">
        <f>SUMIF('Додаток 3._Бюджет детальний ПР'!$H$5:$H$1887,A14,'Додаток 3._Бюджет детальний ПР'!$BH$5:$BH$1887)</f>
        <v>0</v>
      </c>
      <c r="I14" s="130">
        <f>SUMIF('Додаток 3._Бюджет детальний ПР'!$H$5:$H$1887,A14,'Додаток 3._Бюджет детальний ПР'!$BI$5:$BI$1887)</f>
        <v>0</v>
      </c>
      <c r="J14" s="130">
        <f>SUMIF('Додаток 3._Бюджет детальний ПР'!$H$5:$H$1887,A14,'Додаток 3._Бюджет детальний ПР'!$BJ$5:$BJ$1887)</f>
        <v>0</v>
      </c>
      <c r="K14" s="130">
        <f>SUMIF('Додаток 3._Бюджет детальний ПР'!$H$5:$H$1887,A14,'Додаток 3._Бюджет детальний ПР'!$BK$5:$BK$1887)</f>
        <v>0</v>
      </c>
      <c r="L14" s="130">
        <f t="shared" si="1"/>
        <v>0</v>
      </c>
      <c r="N14" s="130">
        <f>SUMIF('Додаток 3._Бюджет детальний ПР'!$H$5:$H$1887,A14,'Додаток 3._Бюджет детальний ПР'!$CL$5:$CL$1887)</f>
        <v>0</v>
      </c>
      <c r="O14" s="130">
        <f>SUMIF('Додаток 3._Бюджет детальний ПР'!$H$5:$H$1887,A14,'Додаток 3._Бюджет детальний ПР'!$CM$5:$CM$1887)</f>
        <v>0</v>
      </c>
      <c r="P14" s="130">
        <f>SUMIF('Додаток 3._Бюджет детальний ПР'!$H$5:$H$1887,A14,'Додаток 3._Бюджет детальний ПР'!$CN$5:$CN$1887)</f>
        <v>0</v>
      </c>
      <c r="Q14" s="130">
        <f>SUMIF('Додаток 3._Бюджет детальний ПР'!$H$5:$H$1887,A14,'Додаток 3._Бюджет детальний ПР'!$CO$5:$CO$1887)</f>
        <v>0</v>
      </c>
      <c r="R14" s="130">
        <f t="shared" si="2"/>
        <v>0</v>
      </c>
    </row>
    <row r="15" spans="1:18" ht="11.45" x14ac:dyDescent="0.25">
      <c r="A15" s="129" t="str">
        <f>'Категорія витрат'!D11</f>
        <v>10.0 Видавничі та комунікаційні витрати</v>
      </c>
      <c r="B15" s="130">
        <f>SUMIF('Додаток 3._Бюджет детальний ПР'!$H$5:$H$1887,A15,'Додаток 3._Бюджет детальний ПР'!$AD$5:$AD$1887)</f>
        <v>0</v>
      </c>
      <c r="C15" s="130">
        <f>SUMIF('Додаток 3._Бюджет детальний ПР'!$H$5:$H$1887,A15,'Додаток 3._Бюджет детальний ПР'!$AE$5:$AE$1887)</f>
        <v>0</v>
      </c>
      <c r="D15" s="130">
        <f>SUMIF('Додаток 3._Бюджет детальний ПР'!$H$5:$H$1887,A15,'Додаток 3._Бюджет детальний ПР'!$AF$5:$AF$1887)</f>
        <v>0</v>
      </c>
      <c r="E15" s="130">
        <f>SUMIF('Додаток 3._Бюджет детальний ПР'!$H$5:$H$1887,A15,'Додаток 3._Бюджет детальний ПР'!$AG$5:$AG$1887)</f>
        <v>0</v>
      </c>
      <c r="F15" s="130">
        <f t="shared" si="0"/>
        <v>0</v>
      </c>
      <c r="H15" s="130">
        <f>SUMIF('Додаток 3._Бюджет детальний ПР'!$H$5:$H$1887,A15,'Додаток 3._Бюджет детальний ПР'!$BH$5:$BH$1887)</f>
        <v>0</v>
      </c>
      <c r="I15" s="130">
        <f>SUMIF('Додаток 3._Бюджет детальний ПР'!$H$5:$H$1887,A15,'Додаток 3._Бюджет детальний ПР'!$BI$5:$BI$1887)</f>
        <v>0</v>
      </c>
      <c r="J15" s="130">
        <f>SUMIF('Додаток 3._Бюджет детальний ПР'!$H$5:$H$1887,A15,'Додаток 3._Бюджет детальний ПР'!$BJ$5:$BJ$1887)</f>
        <v>0</v>
      </c>
      <c r="K15" s="130">
        <f>SUMIF('Додаток 3._Бюджет детальний ПР'!$H$5:$H$1887,A15,'Додаток 3._Бюджет детальний ПР'!$BK$5:$BK$1887)</f>
        <v>0</v>
      </c>
      <c r="L15" s="130">
        <f t="shared" si="1"/>
        <v>0</v>
      </c>
      <c r="N15" s="130">
        <f>SUMIF('Додаток 3._Бюджет детальний ПР'!$H$5:$H$1887,A15,'Додаток 3._Бюджет детальний ПР'!$CL$5:$CL$1887)</f>
        <v>0</v>
      </c>
      <c r="O15" s="130">
        <f>SUMIF('Додаток 3._Бюджет детальний ПР'!$H$5:$H$1887,A15,'Додаток 3._Бюджет детальний ПР'!$CM$5:$CM$1887)</f>
        <v>0</v>
      </c>
      <c r="P15" s="130">
        <f>SUMIF('Додаток 3._Бюджет детальний ПР'!$H$5:$H$1887,A15,'Додаток 3._Бюджет детальний ПР'!$CN$5:$CN$1887)</f>
        <v>0</v>
      </c>
      <c r="Q15" s="130">
        <f>SUMIF('Додаток 3._Бюджет детальний ПР'!$H$5:$H$1887,A15,'Додаток 3._Бюджет детальний ПР'!$CO$5:$CO$1887)</f>
        <v>0</v>
      </c>
      <c r="R15" s="130">
        <f t="shared" si="2"/>
        <v>0</v>
      </c>
    </row>
    <row r="16" spans="1:18" ht="11.45" x14ac:dyDescent="0.25">
      <c r="A16" s="129" t="str">
        <f>'Категорія витрат'!D12</f>
        <v>11.0 Витрати на підтримку діяльності організації</v>
      </c>
      <c r="B16" s="130">
        <f>SUMIF('Додаток 3._Бюджет детальний ПР'!$H$5:$H$1887,A16,'Додаток 3._Бюджет детальний ПР'!$AD$5:$AD$1887)</f>
        <v>0</v>
      </c>
      <c r="C16" s="130">
        <f>SUMIF('Додаток 3._Бюджет детальний ПР'!$H$5:$H$1887,A16,'Додаток 3._Бюджет детальний ПР'!$AE$5:$AE$1887)</f>
        <v>0</v>
      </c>
      <c r="D16" s="130">
        <f>SUMIF('Додаток 3._Бюджет детальний ПР'!$H$5:$H$1887,A16,'Додаток 3._Бюджет детальний ПР'!$AF$5:$AF$1887)</f>
        <v>0</v>
      </c>
      <c r="E16" s="130">
        <f>SUMIF('Додаток 3._Бюджет детальний ПР'!$H$5:$H$1887,A16,'Додаток 3._Бюджет детальний ПР'!$AG$5:$AG$1887)</f>
        <v>0</v>
      </c>
      <c r="F16" s="130">
        <f t="shared" si="0"/>
        <v>0</v>
      </c>
      <c r="H16" s="130">
        <f>SUMIF('Додаток 3._Бюджет детальний ПР'!$H$5:$H$1887,A16,'Додаток 3._Бюджет детальний ПР'!$BH$5:$BH$1887)</f>
        <v>0</v>
      </c>
      <c r="I16" s="130">
        <f>SUMIF('Додаток 3._Бюджет детальний ПР'!$H$5:$H$1887,A16,'Додаток 3._Бюджет детальний ПР'!$BI$5:$BI$1887)</f>
        <v>0</v>
      </c>
      <c r="J16" s="130">
        <f>SUMIF('Додаток 3._Бюджет детальний ПР'!$H$5:$H$1887,A16,'Додаток 3._Бюджет детальний ПР'!$BJ$5:$BJ$1887)</f>
        <v>0</v>
      </c>
      <c r="K16" s="130">
        <f>SUMIF('Додаток 3._Бюджет детальний ПР'!$H$5:$H$1887,A16,'Додаток 3._Бюджет детальний ПР'!$BK$5:$BK$1887)</f>
        <v>0</v>
      </c>
      <c r="L16" s="130">
        <f t="shared" si="1"/>
        <v>0</v>
      </c>
      <c r="N16" s="130">
        <f>SUMIF('Додаток 3._Бюджет детальний ПР'!$H$5:$H$1887,A16,'Додаток 3._Бюджет детальний ПР'!$CL$5:$CL$1887)</f>
        <v>0</v>
      </c>
      <c r="O16" s="130">
        <f>SUMIF('Додаток 3._Бюджет детальний ПР'!$H$5:$H$1887,A16,'Додаток 3._Бюджет детальний ПР'!$CM$5:$CM$1887)</f>
        <v>0</v>
      </c>
      <c r="P16" s="130">
        <f>SUMIF('Додаток 3._Бюджет детальний ПР'!$H$5:$H$1887,A16,'Додаток 3._Бюджет детальний ПР'!$CN$5:$CN$1887)</f>
        <v>0</v>
      </c>
      <c r="Q16" s="130">
        <f>SUMIF('Додаток 3._Бюджет детальний ПР'!$H$5:$H$1887,A16,'Додаток 3._Бюджет детальний ПР'!$CO$5:$CO$1887)</f>
        <v>0</v>
      </c>
      <c r="R16" s="130">
        <f t="shared" si="2"/>
        <v>0</v>
      </c>
    </row>
    <row r="17" spans="1:18" ht="11.45" x14ac:dyDescent="0.25">
      <c r="A17" s="129" t="str">
        <f>'Категорія витрат'!D13</f>
        <v>12.0 Витрати на підтримку життєдіяльності  клієнтів/цільової групи</v>
      </c>
      <c r="B17" s="130">
        <f>SUMIF('Додаток 3._Бюджет детальний ПР'!$H$5:$H$1887,A17,'Додаток 3._Бюджет детальний ПР'!$AD$5:$AD$1887)</f>
        <v>0</v>
      </c>
      <c r="C17" s="130">
        <f>SUMIF('Додаток 3._Бюджет детальний ПР'!$H$5:$H$1887,A17,'Додаток 3._Бюджет детальний ПР'!$AE$5:$AE$1887)</f>
        <v>0</v>
      </c>
      <c r="D17" s="130">
        <f>SUMIF('Додаток 3._Бюджет детальний ПР'!$H$5:$H$1887,A17,'Додаток 3._Бюджет детальний ПР'!$AF$5:$AF$1887)</f>
        <v>0</v>
      </c>
      <c r="E17" s="130">
        <f>SUMIF('Додаток 3._Бюджет детальний ПР'!$H$5:$H$1887,A17,'Додаток 3._Бюджет детальний ПР'!$AG$5:$AG$1887)</f>
        <v>0</v>
      </c>
      <c r="F17" s="130">
        <f t="shared" si="0"/>
        <v>0</v>
      </c>
      <c r="H17" s="130">
        <f>SUMIF('Додаток 3._Бюджет детальний ПР'!$H$5:$H$1887,A17,'Додаток 3._Бюджет детальний ПР'!$BH$5:$BH$1887)</f>
        <v>0</v>
      </c>
      <c r="I17" s="130">
        <f>SUMIF('Додаток 3._Бюджет детальний ПР'!$H$5:$H$1887,A17,'Додаток 3._Бюджет детальний ПР'!$BI$5:$BI$1887)</f>
        <v>0</v>
      </c>
      <c r="J17" s="130">
        <f>SUMIF('Додаток 3._Бюджет детальний ПР'!$H$5:$H$1887,A17,'Додаток 3._Бюджет детальний ПР'!$BJ$5:$BJ$1887)</f>
        <v>0</v>
      </c>
      <c r="K17" s="130">
        <f>SUMIF('Додаток 3._Бюджет детальний ПР'!$H$5:$H$1887,A17,'Додаток 3._Бюджет детальний ПР'!$BK$5:$BK$1887)</f>
        <v>0</v>
      </c>
      <c r="L17" s="130">
        <f t="shared" si="1"/>
        <v>0</v>
      </c>
      <c r="N17" s="130">
        <f>SUMIF('Додаток 3._Бюджет детальний ПР'!$H$5:$H$1887,A17,'Додаток 3._Бюджет детальний ПР'!$CL$5:$CL$1887)</f>
        <v>0</v>
      </c>
      <c r="O17" s="130">
        <f>SUMIF('Додаток 3._Бюджет детальний ПР'!$H$5:$H$1887,A17,'Додаток 3._Бюджет детальний ПР'!$CM$5:$CM$1887)</f>
        <v>0</v>
      </c>
      <c r="P17" s="130">
        <f>SUMIF('Додаток 3._Бюджет детальний ПР'!$H$5:$H$1887,A17,'Додаток 3._Бюджет детальний ПР'!$CN$5:$CN$1887)</f>
        <v>0</v>
      </c>
      <c r="Q17" s="130">
        <f>SUMIF('Додаток 3._Бюджет детальний ПР'!$H$5:$H$1887,A17,'Додаток 3._Бюджет детальний ПР'!$CO$5:$CO$1887)</f>
        <v>0</v>
      </c>
      <c r="R17" s="130">
        <f t="shared" si="2"/>
        <v>0</v>
      </c>
    </row>
    <row r="18" spans="1:18" thickBot="1" x14ac:dyDescent="0.3">
      <c r="A18" s="129" t="str">
        <f>'Категорія витрат'!D14</f>
        <v>13.0 Фінансування, орієнтоване на визначені результати</v>
      </c>
      <c r="B18" s="130">
        <f>SUMIF('Додаток 3._Бюджет детальний ПР'!$H$5:$H$1887,A18,'Додаток 3._Бюджет детальний ПР'!$AD$5:$AD$1887)</f>
        <v>0</v>
      </c>
      <c r="C18" s="130">
        <f>SUMIF('Додаток 3._Бюджет детальний ПР'!$H$5:$H$1887,A18,'Додаток 3._Бюджет детальний ПР'!$AE$5:$AE$1887)</f>
        <v>0</v>
      </c>
      <c r="D18" s="130">
        <f>SUMIF('Додаток 3._Бюджет детальний ПР'!$H$5:$H$1887,A18,'Додаток 3._Бюджет детальний ПР'!$AF$5:$AF$1887)</f>
        <v>0</v>
      </c>
      <c r="E18" s="130">
        <f>SUMIF('Додаток 3._Бюджет детальний ПР'!$H$5:$H$1887,A18,'Додаток 3._Бюджет детальний ПР'!$AG$5:$AG$1887)</f>
        <v>0</v>
      </c>
      <c r="F18" s="130">
        <f t="shared" si="0"/>
        <v>0</v>
      </c>
      <c r="H18" s="130">
        <f>SUMIF('Додаток 3._Бюджет детальний ПР'!$H$5:$H$1887,A18,'Додаток 3._Бюджет детальний ПР'!$BH$5:$BH$1887)</f>
        <v>0</v>
      </c>
      <c r="I18" s="130">
        <f>SUMIF('Додаток 3._Бюджет детальний ПР'!$H$5:$H$1887,A18,'Додаток 3._Бюджет детальний ПР'!$BI$5:$BI$1887)</f>
        <v>0</v>
      </c>
      <c r="J18" s="130">
        <f>SUMIF('Додаток 3._Бюджет детальний ПР'!$H$5:$H$1887,A18,'Додаток 3._Бюджет детальний ПР'!$BJ$5:$BJ$1887)</f>
        <v>0</v>
      </c>
      <c r="K18" s="130">
        <f>SUMIF('Додаток 3._Бюджет детальний ПР'!$H$5:$H$1887,A18,'Додаток 3._Бюджет детальний ПР'!$BK$5:$BK$1887)</f>
        <v>0</v>
      </c>
      <c r="L18" s="130">
        <f t="shared" si="1"/>
        <v>0</v>
      </c>
      <c r="N18" s="130">
        <f>SUMIF('Додаток 3._Бюджет детальний ПР'!$H$5:$H$1887,A18,'Додаток 3._Бюджет детальний ПР'!$CL$5:$CL$1887)</f>
        <v>0</v>
      </c>
      <c r="O18" s="130">
        <f>SUMIF('Додаток 3._Бюджет детальний ПР'!$H$5:$H$1887,A18,'Додаток 3._Бюджет детальний ПР'!$CM$5:$CM$1887)</f>
        <v>0</v>
      </c>
      <c r="P18" s="130">
        <f>SUMIF('Додаток 3._Бюджет детальний ПР'!$H$5:$H$1887,A18,'Додаток 3._Бюджет детальний ПР'!$CN$5:$CN$1887)</f>
        <v>0</v>
      </c>
      <c r="Q18" s="130">
        <f>SUMIF('Додаток 3._Бюджет детальний ПР'!$H$5:$H$1887,A18,'Додаток 3._Бюджет детальний ПР'!$CO$5:$CO$1887)</f>
        <v>0</v>
      </c>
      <c r="R18" s="130">
        <f t="shared" si="2"/>
        <v>0</v>
      </c>
    </row>
    <row r="19" spans="1:18" s="126" customFormat="1" ht="12.75" thickBot="1" x14ac:dyDescent="0.25">
      <c r="A19" s="84" t="s">
        <v>63</v>
      </c>
      <c r="B19" s="131">
        <f>SUM(B6:B18)</f>
        <v>0</v>
      </c>
      <c r="C19" s="131">
        <f>SUM(C6:C18)</f>
        <v>0</v>
      </c>
      <c r="D19" s="131">
        <f>SUM(D6:D18)</f>
        <v>0</v>
      </c>
      <c r="E19" s="131">
        <f>SUM(E6:E18)</f>
        <v>0</v>
      </c>
      <c r="F19" s="131">
        <f t="shared" ref="F19" si="3">SUM(F6:F18)</f>
        <v>0</v>
      </c>
      <c r="H19" s="131">
        <f>SUM(H6:H18)</f>
        <v>0</v>
      </c>
      <c r="I19" s="131">
        <f>SUM(I6:I18)</f>
        <v>0</v>
      </c>
      <c r="J19" s="131">
        <f>SUM(J6:J18)</f>
        <v>0</v>
      </c>
      <c r="K19" s="131">
        <f>SUM(K6:K18)</f>
        <v>0</v>
      </c>
      <c r="L19" s="131">
        <f t="shared" ref="L19" si="4">SUM(L6:L18)</f>
        <v>0</v>
      </c>
      <c r="N19" s="131">
        <f>SUM(N6:N18)</f>
        <v>0</v>
      </c>
      <c r="O19" s="131">
        <f>SUM(O6:O18)</f>
        <v>0</v>
      </c>
      <c r="P19" s="131">
        <f>SUM(P6:P18)</f>
        <v>0</v>
      </c>
      <c r="Q19" s="131">
        <f>SUM(Q6:Q18)</f>
        <v>0</v>
      </c>
      <c r="R19" s="131">
        <f t="shared" ref="R19" si="5">SUM(R6:R18)</f>
        <v>0</v>
      </c>
    </row>
    <row r="20" spans="1:18" ht="11.45" x14ac:dyDescent="0.25">
      <c r="B20" s="90"/>
      <c r="C20" s="90"/>
      <c r="D20" s="90"/>
      <c r="E20" s="90"/>
      <c r="F20" s="90"/>
      <c r="H20" s="90"/>
      <c r="I20" s="90"/>
      <c r="J20" s="90"/>
      <c r="K20" s="90"/>
      <c r="L20" s="90"/>
      <c r="N20" s="90"/>
      <c r="O20" s="90"/>
      <c r="P20" s="90"/>
      <c r="Q20" s="90"/>
      <c r="R20" s="90"/>
    </row>
    <row r="21" spans="1:18" ht="11.45" x14ac:dyDescent="0.25">
      <c r="R21" s="90"/>
    </row>
  </sheetData>
  <mergeCells count="6">
    <mergeCell ref="N4:R4"/>
    <mergeCell ref="A1:C1"/>
    <mergeCell ref="A2:F2"/>
    <mergeCell ref="A4:A5"/>
    <mergeCell ref="B4:F4"/>
    <mergeCell ref="H4:L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zoomScale="85" zoomScaleNormal="85" workbookViewId="0">
      <selection activeCell="P1" sqref="P1:Q1048576"/>
    </sheetView>
  </sheetViews>
  <sheetFormatPr defaultColWidth="8.85546875" defaultRowHeight="12" x14ac:dyDescent="0.2"/>
  <cols>
    <col min="1" max="1" width="57.140625" style="125" bestFit="1" customWidth="1"/>
    <col min="2" max="3" width="14.140625" style="88" bestFit="1" customWidth="1"/>
    <col min="4" max="4" width="14.5703125" style="88" bestFit="1" customWidth="1"/>
    <col min="5" max="5" width="14.140625" style="88" bestFit="1" customWidth="1"/>
    <col min="6" max="6" width="12.5703125" style="88" bestFit="1" customWidth="1"/>
    <col min="7" max="7" width="2.140625" style="37" customWidth="1"/>
    <col min="8" max="9" width="14.140625" style="88" bestFit="1" customWidth="1"/>
    <col min="10" max="10" width="14.5703125" style="88" bestFit="1" customWidth="1"/>
    <col min="11" max="11" width="14.140625" style="88" bestFit="1" customWidth="1"/>
    <col min="12" max="12" width="12.5703125" style="88" bestFit="1" customWidth="1"/>
    <col min="13" max="13" width="3.140625" style="37" customWidth="1"/>
    <col min="14" max="15" width="14.140625" style="88" bestFit="1" customWidth="1"/>
    <col min="16" max="16" width="14.5703125" style="88" hidden="1" customWidth="1"/>
    <col min="17" max="17" width="14.140625" style="88" hidden="1" customWidth="1"/>
    <col min="18" max="18" width="12.5703125" style="88" bestFit="1" customWidth="1"/>
    <col min="19" max="16384" width="8.85546875" style="37"/>
  </cols>
  <sheetData>
    <row r="1" spans="1:18" x14ac:dyDescent="0.2">
      <c r="A1" s="497" t="s">
        <v>69</v>
      </c>
      <c r="B1" s="497"/>
      <c r="C1" s="497"/>
      <c r="D1" s="124"/>
      <c r="E1" s="124"/>
      <c r="H1" s="37"/>
      <c r="I1" s="37"/>
      <c r="J1" s="124"/>
      <c r="K1" s="124"/>
      <c r="N1" s="37"/>
      <c r="O1" s="37"/>
      <c r="P1" s="124"/>
      <c r="Q1" s="124"/>
    </row>
    <row r="2" spans="1:18" x14ac:dyDescent="0.2">
      <c r="A2" s="498" t="s">
        <v>329</v>
      </c>
      <c r="B2" s="498"/>
      <c r="C2" s="499"/>
      <c r="D2" s="499"/>
      <c r="E2" s="499"/>
      <c r="F2" s="499"/>
      <c r="H2" s="37"/>
      <c r="I2" s="37"/>
      <c r="J2" s="37"/>
      <c r="K2" s="37"/>
      <c r="L2" s="37"/>
      <c r="N2" s="37"/>
      <c r="O2" s="37"/>
      <c r="P2" s="37"/>
      <c r="Q2" s="37"/>
      <c r="R2" s="37"/>
    </row>
    <row r="3" spans="1:18" ht="12.75" thickBot="1" x14ac:dyDescent="0.25"/>
    <row r="4" spans="1:18" s="126" customFormat="1" ht="15.75" customHeight="1" thickBot="1" x14ac:dyDescent="0.25">
      <c r="A4" s="500" t="s">
        <v>10</v>
      </c>
      <c r="B4" s="494" t="s">
        <v>76</v>
      </c>
      <c r="C4" s="495"/>
      <c r="D4" s="495"/>
      <c r="E4" s="495"/>
      <c r="F4" s="496"/>
      <c r="H4" s="494" t="s">
        <v>76</v>
      </c>
      <c r="I4" s="495"/>
      <c r="J4" s="495"/>
      <c r="K4" s="495"/>
      <c r="L4" s="496"/>
      <c r="N4" s="494" t="s">
        <v>76</v>
      </c>
      <c r="O4" s="495"/>
      <c r="P4" s="495"/>
      <c r="Q4" s="495"/>
      <c r="R4" s="496"/>
    </row>
    <row r="5" spans="1:18" s="91" customFormat="1" ht="72.75" customHeight="1" x14ac:dyDescent="0.25">
      <c r="A5" s="501"/>
      <c r="B5" s="127" t="str">
        <f>'Додаток 3._Бюджет детальний ПР'!AD3</f>
        <v xml:space="preserve">Q1 (01-03 2015) </v>
      </c>
      <c r="C5" s="127" t="str">
        <f>'Додаток 3._Бюджет детальний ПР'!AE3</f>
        <v xml:space="preserve">Q2 (04-06 2015) </v>
      </c>
      <c r="D5" s="127" t="str">
        <f>'Додаток 3._Бюджет детальний ПР'!AF3</f>
        <v xml:space="preserve">Q3 (07-09 2015 ) </v>
      </c>
      <c r="E5" s="127" t="str">
        <f>'Додаток 3._Бюджет детальний ПР'!AG3</f>
        <v>Q4 (10-12 2015)</v>
      </c>
      <c r="F5" s="128" t="s">
        <v>332</v>
      </c>
      <c r="H5" s="127" t="s">
        <v>271</v>
      </c>
      <c r="I5" s="127" t="s">
        <v>272</v>
      </c>
      <c r="J5" s="127" t="s">
        <v>273</v>
      </c>
      <c r="K5" s="127" t="s">
        <v>274</v>
      </c>
      <c r="L5" s="128" t="s">
        <v>369</v>
      </c>
      <c r="N5" s="127" t="s">
        <v>305</v>
      </c>
      <c r="O5" s="127" t="s">
        <v>306</v>
      </c>
      <c r="P5" s="127" t="s">
        <v>307</v>
      </c>
      <c r="Q5" s="127" t="s">
        <v>308</v>
      </c>
      <c r="R5" s="128" t="s">
        <v>370</v>
      </c>
    </row>
    <row r="6" spans="1:18" ht="11.45" x14ac:dyDescent="0.25">
      <c r="A6" s="129" t="str">
        <f>'Категорія витрат'!D2</f>
        <v>01.0 Людські ресурси</v>
      </c>
      <c r="B6" s="130">
        <f>SUMIFS('Додаток 3._Бюджет детальний ПР'!$AD$5:$AD$1887,'Додаток 3._Бюджет детальний ПР'!$B$5:$B$1887,'Напрямки конкурса'!$B$2,'Додаток 3._Бюджет детальний ПР'!$H$5:$H$1887,A6)</f>
        <v>0</v>
      </c>
      <c r="C6" s="130">
        <f>SUMIFS('Додаток 3._Бюджет детальний ПР'!$AE$5:$AE$1887,'Додаток 3._Бюджет детальний ПР'!$B$5:$B$1887,'Напрямки конкурса'!$B$2,'Додаток 3._Бюджет детальний ПР'!$H$5:$H$1887,A6)</f>
        <v>0</v>
      </c>
      <c r="D6" s="130">
        <f>SUMIFS('Додаток 3._Бюджет детальний ПР'!$AF$5:$AF$1887,'Додаток 3._Бюджет детальний ПР'!$B$5:$B$1887,'Напрямки конкурса'!$B$2,'Додаток 3._Бюджет детальний ПР'!$H$5:$H$1887,A6)</f>
        <v>0</v>
      </c>
      <c r="E6" s="130">
        <f>SUMIFS('Додаток 3._Бюджет детальний ПР'!$AG$5:$AG$1887,'Додаток 3._Бюджет детальний ПР'!$B$5:$B$1887,'Напрямки конкурса'!$B$2,'Додаток 3._Бюджет детальний ПР'!$H$5:$H$1887,A6)</f>
        <v>0</v>
      </c>
      <c r="F6" s="130">
        <f>B6+C6+D6+E6</f>
        <v>0</v>
      </c>
      <c r="H6" s="130">
        <f>SUMIFS('Додаток 3._Бюджет детальний ПР'!$BH$5:$BH$1887,'Додаток 3._Бюджет детальний ПР'!$B$5:$B$1887,'Напрямки конкурса'!$B$2,'Додаток 3._Бюджет детальний ПР'!$H$5:$H$1887,A6)</f>
        <v>0</v>
      </c>
      <c r="I6" s="130">
        <f>SUMIFS('Додаток 3._Бюджет детальний ПР'!$BI$5:$BI$1887,'Додаток 3._Бюджет детальний ПР'!$B$5:$B$1887,'Напрямки конкурса'!$B$2,'Додаток 3._Бюджет детальний ПР'!$H$5:$H$1887,A6)</f>
        <v>0</v>
      </c>
      <c r="J6" s="130">
        <f>SUMIFS('Додаток 3._Бюджет детальний ПР'!$BJ$5:$BJ$1887,'Додаток 3._Бюджет детальний ПР'!$B$5:$B$1887,'Напрямки конкурса'!$B$2,'Додаток 3._Бюджет детальний ПР'!$H$5:$H$1887,A6)</f>
        <v>0</v>
      </c>
      <c r="K6" s="130">
        <f>SUMIFS('Додаток 3._Бюджет детальний ПР'!$BK$5:$BK$1887,'Додаток 3._Бюджет детальний ПР'!$B$5:$B$1887,'Напрямки конкурса'!$B$2,'Додаток 3._Бюджет детальний ПР'!$H$5:$H$1887,A6)</f>
        <v>0</v>
      </c>
      <c r="L6" s="130">
        <f>H6+I6+J6+K6</f>
        <v>0</v>
      </c>
      <c r="N6" s="130">
        <f>SUMIFS('Додаток 3._Бюджет детальний ПР'!$CL$5:$CL$1887,'Додаток 3._Бюджет детальний ПР'!$B$5:$B$1887,'Напрямки конкурса'!$B$2,'Додаток 3._Бюджет детальний ПР'!$H$5:$H$1887,A6)</f>
        <v>0</v>
      </c>
      <c r="O6" s="130">
        <f>SUMIFS('Додаток 3._Бюджет детальний ПР'!$CM$5:$CM$1887,'Додаток 3._Бюджет детальний ПР'!$B$5:$B$1887,'Напрямки конкурса'!$B$2,'Додаток 3._Бюджет детальний ПР'!$H$5:$H$1887,A6)</f>
        <v>0</v>
      </c>
      <c r="P6" s="130">
        <f>SUMIFS('Додаток 3._Бюджет детальний ПР'!$CN$5:$CN$1887,'Додаток 3._Бюджет детальний ПР'!$B$5:$B$1887,'Напрямки конкурса'!$B$2,'Додаток 3._Бюджет детальний ПР'!$H$5:$H$1887,A6)</f>
        <v>0</v>
      </c>
      <c r="Q6" s="130">
        <f>SUMIFS('Додаток 3._Бюджет детальний ПР'!$CO$5:$CO$1887,'Додаток 3._Бюджет детальний ПР'!$B$5:$B$1887,'Напрямки конкурса'!$B$2,'Додаток 3._Бюджет детальний ПР'!$H$5:$H$1887,A6)</f>
        <v>0</v>
      </c>
      <c r="R6" s="130">
        <f>N6+O6+P6+Q6</f>
        <v>0</v>
      </c>
    </row>
    <row r="7" spans="1:18" ht="11.45" x14ac:dyDescent="0.25">
      <c r="A7" s="129" t="str">
        <f>'Категорія витрат'!D3</f>
        <v>02.0 Витрати на відрядження</v>
      </c>
      <c r="B7" s="130">
        <f>SUMIFS('Додаток 3._Бюджет детальний ПР'!$AD$5:$AD$1887,'Додаток 3._Бюджет детальний ПР'!$B$5:$B$1887,'Напрямки конкурса'!$B$2,'Додаток 3._Бюджет детальний ПР'!$H$5:$H$1887,A7)</f>
        <v>0</v>
      </c>
      <c r="C7" s="130">
        <f>SUMIFS('Додаток 3._Бюджет детальний ПР'!$AE$5:$AE$1887,'Додаток 3._Бюджет детальний ПР'!$B$5:$B$1887,'Напрямки конкурса'!$B$2,'Додаток 3._Бюджет детальний ПР'!$H$5:$H$1887,A7)</f>
        <v>0</v>
      </c>
      <c r="D7" s="130">
        <f>SUMIFS('Додаток 3._Бюджет детальний ПР'!$AF$5:$AF$1887,'Додаток 3._Бюджет детальний ПР'!$B$5:$B$1887,'Напрямки конкурса'!$B$2,'Додаток 3._Бюджет детальний ПР'!$H$5:$H$1887,A7)</f>
        <v>0</v>
      </c>
      <c r="E7" s="130">
        <f>SUMIFS('Додаток 3._Бюджет детальний ПР'!$AG$5:$AG$1887,'Додаток 3._Бюджет детальний ПР'!$B$5:$B$1887,'Напрямки конкурса'!$B$2,'Додаток 3._Бюджет детальний ПР'!$H$5:$H$1887,A7)</f>
        <v>0</v>
      </c>
      <c r="F7" s="130">
        <f t="shared" ref="F7:F18" si="0">B7+C7+D7+E7</f>
        <v>0</v>
      </c>
      <c r="H7" s="130">
        <f>SUMIFS('Додаток 3._Бюджет детальний ПР'!$BH$5:$BH$1887,'Додаток 3._Бюджет детальний ПР'!$B$5:$B$1887,'Напрямки конкурса'!$B$2,'Додаток 3._Бюджет детальний ПР'!$H$5:$H$1887,A7)</f>
        <v>0</v>
      </c>
      <c r="I7" s="130">
        <f>SUMIFS('Додаток 3._Бюджет детальний ПР'!$BI$5:$BI$1887,'Додаток 3._Бюджет детальний ПР'!$B$5:$B$1887,'Напрямки конкурса'!$B$2,'Додаток 3._Бюджет детальний ПР'!$H$5:$H$1887,A7)</f>
        <v>0</v>
      </c>
      <c r="J7" s="130">
        <f>SUMIFS('Додаток 3._Бюджет детальний ПР'!$BJ$5:$BJ$1887,'Додаток 3._Бюджет детальний ПР'!$B$5:$B$1887,'Напрямки конкурса'!$B$2,'Додаток 3._Бюджет детальний ПР'!$H$5:$H$1887,A7)</f>
        <v>0</v>
      </c>
      <c r="K7" s="130">
        <f>SUMIFS('Додаток 3._Бюджет детальний ПР'!$BK$5:$BK$1887,'Додаток 3._Бюджет детальний ПР'!$B$5:$B$1887,'Напрямки конкурса'!$B$2,'Додаток 3._Бюджет детальний ПР'!$H$5:$H$1887,A7)</f>
        <v>0</v>
      </c>
      <c r="L7" s="130">
        <f t="shared" ref="L7:L18" si="1">H7+I7+J7+K7</f>
        <v>0</v>
      </c>
      <c r="N7" s="130">
        <f>SUMIFS('Додаток 3._Бюджет детальний ПР'!$CL$5:$CL$1887,'Додаток 3._Бюджет детальний ПР'!$B$5:$B$1887,'Напрямки конкурса'!$B$2,'Додаток 3._Бюджет детальний ПР'!$H$5:$H$1887,A7)</f>
        <v>0</v>
      </c>
      <c r="O7" s="130">
        <f>SUMIFS('Додаток 3._Бюджет детальний ПР'!$CM$5:$CM$1887,'Додаток 3._Бюджет детальний ПР'!$B$5:$B$1887,'Напрямки конкурса'!$B$2,'Додаток 3._Бюджет детальний ПР'!$H$5:$H$1887,A7)</f>
        <v>0</v>
      </c>
      <c r="P7" s="130">
        <f>SUMIFS('Додаток 3._Бюджет детальний ПР'!$CN$5:$CN$1887,'Додаток 3._Бюджет детальний ПР'!$B$5:$B$1887,'Напрямки конкурса'!$B$2,'Додаток 3._Бюджет детальний ПР'!$H$5:$H$1887,A7)</f>
        <v>0</v>
      </c>
      <c r="Q7" s="130">
        <f>SUMIFS('Додаток 3._Бюджет детальний ПР'!$CO$5:$CO$1887,'Додаток 3._Бюджет детальний ПР'!$B$5:$B$1887,'Напрямки конкурса'!$B$2,'Додаток 3._Бюджет детальний ПР'!$H$5:$H$1887,A7)</f>
        <v>0</v>
      </c>
      <c r="R7" s="130">
        <f t="shared" ref="R7:R18" si="2">N7+O7+P7+Q7</f>
        <v>0</v>
      </c>
    </row>
    <row r="8" spans="1:18" ht="11.45" x14ac:dyDescent="0.25">
      <c r="A8" s="129" t="str">
        <f>'Категорія витрат'!D4</f>
        <v>03.0 Зовнішні професійні послуги</v>
      </c>
      <c r="B8" s="130">
        <f>SUMIFS('Додаток 3._Бюджет детальний ПР'!$AD$5:$AD$1887,'Додаток 3._Бюджет детальний ПР'!$B$5:$B$1887,'Напрямки конкурса'!$B$2,'Додаток 3._Бюджет детальний ПР'!$H$5:$H$1887,A8)</f>
        <v>0</v>
      </c>
      <c r="C8" s="130">
        <f>SUMIFS('Додаток 3._Бюджет детальний ПР'!$AE$5:$AE$1887,'Додаток 3._Бюджет детальний ПР'!$B$5:$B$1887,'Напрямки конкурса'!$B$2,'Додаток 3._Бюджет детальний ПР'!$H$5:$H$1887,A8)</f>
        <v>0</v>
      </c>
      <c r="D8" s="130">
        <f>SUMIFS('Додаток 3._Бюджет детальний ПР'!$AF$5:$AF$1887,'Додаток 3._Бюджет детальний ПР'!$B$5:$B$1887,'Напрямки конкурса'!$B$2,'Додаток 3._Бюджет детальний ПР'!$H$5:$H$1887,A8)</f>
        <v>0</v>
      </c>
      <c r="E8" s="130">
        <f>SUMIFS('Додаток 3._Бюджет детальний ПР'!$AG$5:$AG$1887,'Додаток 3._Бюджет детальний ПР'!$B$5:$B$1887,'Напрямки конкурса'!$B$2,'Додаток 3._Бюджет детальний ПР'!$H$5:$H$1887,A8)</f>
        <v>0</v>
      </c>
      <c r="F8" s="130">
        <f t="shared" si="0"/>
        <v>0</v>
      </c>
      <c r="H8" s="130">
        <f>SUMIFS('Додаток 3._Бюджет детальний ПР'!$BH$5:$BH$1887,'Додаток 3._Бюджет детальний ПР'!$B$5:$B$1887,'Напрямки конкурса'!$B$2,'Додаток 3._Бюджет детальний ПР'!$H$5:$H$1887,A8)</f>
        <v>0</v>
      </c>
      <c r="I8" s="130">
        <f>SUMIFS('Додаток 3._Бюджет детальний ПР'!$BI$5:$BI$1887,'Додаток 3._Бюджет детальний ПР'!$B$5:$B$1887,'Напрямки конкурса'!$B$2,'Додаток 3._Бюджет детальний ПР'!$H$5:$H$1887,A8)</f>
        <v>0</v>
      </c>
      <c r="J8" s="130">
        <f>SUMIFS('Додаток 3._Бюджет детальний ПР'!$BJ$5:$BJ$1887,'Додаток 3._Бюджет детальний ПР'!$B$5:$B$1887,'Напрямки конкурса'!$B$2,'Додаток 3._Бюджет детальний ПР'!$H$5:$H$1887,A8)</f>
        <v>0</v>
      </c>
      <c r="K8" s="130">
        <f>SUMIFS('Додаток 3._Бюджет детальний ПР'!$BK$5:$BK$1887,'Додаток 3._Бюджет детальний ПР'!$B$5:$B$1887,'Напрямки конкурса'!$B$2,'Додаток 3._Бюджет детальний ПР'!$H$5:$H$1887,A8)</f>
        <v>0</v>
      </c>
      <c r="L8" s="130">
        <f t="shared" si="1"/>
        <v>0</v>
      </c>
      <c r="N8" s="130">
        <f>SUMIFS('Додаток 3._Бюджет детальний ПР'!$CL$5:$CL$1887,'Додаток 3._Бюджет детальний ПР'!$B$5:$B$1887,'Напрямки конкурса'!$B$2,'Додаток 3._Бюджет детальний ПР'!$H$5:$H$1887,A8)</f>
        <v>0</v>
      </c>
      <c r="O8" s="130">
        <f>SUMIFS('Додаток 3._Бюджет детальний ПР'!$CM$5:$CM$1887,'Додаток 3._Бюджет детальний ПР'!$B$5:$B$1887,'Напрямки конкурса'!$B$2,'Додаток 3._Бюджет детальний ПР'!$H$5:$H$1887,A8)</f>
        <v>0</v>
      </c>
      <c r="P8" s="130">
        <f>SUMIFS('Додаток 3._Бюджет детальний ПР'!$CN$5:$CN$1887,'Додаток 3._Бюджет детальний ПР'!$B$5:$B$1887,'Напрямки конкурса'!$B$2,'Додаток 3._Бюджет детальний ПР'!$H$5:$H$1887,A8)</f>
        <v>0</v>
      </c>
      <c r="Q8" s="130">
        <f>SUMIFS('Додаток 3._Бюджет детальний ПР'!$CO$5:$CO$1887,'Додаток 3._Бюджет детальний ПР'!$B$5:$B$1887,'Напрямки конкурса'!$B$2,'Додаток 3._Бюджет детальний ПР'!$H$5:$H$1887,A8)</f>
        <v>0</v>
      </c>
      <c r="R8" s="130">
        <f t="shared" si="2"/>
        <v>0</v>
      </c>
    </row>
    <row r="9" spans="1:18" ht="11.45" x14ac:dyDescent="0.25">
      <c r="A9" s="129" t="str">
        <f>'Категорія витрат'!D5</f>
        <v>04.0 Товари для сфери охорони здоров'я - фармацевтична продукція</v>
      </c>
      <c r="B9" s="130">
        <f>SUMIFS('Додаток 3._Бюджет детальний ПР'!$AD$5:$AD$1887,'Додаток 3._Бюджет детальний ПР'!$B$5:$B$1887,'Напрямки конкурса'!$B$2,'Додаток 3._Бюджет детальний ПР'!$H$5:$H$1887,A9)</f>
        <v>0</v>
      </c>
      <c r="C9" s="130">
        <f>SUMIFS('Додаток 3._Бюджет детальний ПР'!$AE$5:$AE$1887,'Додаток 3._Бюджет детальний ПР'!$B$5:$B$1887,'Напрямки конкурса'!$B$2,'Додаток 3._Бюджет детальний ПР'!$H$5:$H$1887,A9)</f>
        <v>0</v>
      </c>
      <c r="D9" s="130">
        <f>SUMIFS('Додаток 3._Бюджет детальний ПР'!$AF$5:$AF$1887,'Додаток 3._Бюджет детальний ПР'!$B$5:$B$1887,'Напрямки конкурса'!$B$2,'Додаток 3._Бюджет детальний ПР'!$H$5:$H$1887,A9)</f>
        <v>0</v>
      </c>
      <c r="E9" s="130">
        <f>SUMIFS('Додаток 3._Бюджет детальний ПР'!$AG$5:$AG$1887,'Додаток 3._Бюджет детальний ПР'!$B$5:$B$1887,'Напрямки конкурса'!$B$2,'Додаток 3._Бюджет детальний ПР'!$H$5:$H$1887,A9)</f>
        <v>0</v>
      </c>
      <c r="F9" s="130">
        <f t="shared" si="0"/>
        <v>0</v>
      </c>
      <c r="H9" s="130">
        <f>SUMIFS('Додаток 3._Бюджет детальний ПР'!$BH$5:$BH$1887,'Додаток 3._Бюджет детальний ПР'!$B$5:$B$1887,'Напрямки конкурса'!$B$2,'Додаток 3._Бюджет детальний ПР'!$H$5:$H$1887,A9)</f>
        <v>0</v>
      </c>
      <c r="I9" s="130">
        <f>SUMIFS('Додаток 3._Бюджет детальний ПР'!$BI$5:$BI$1887,'Додаток 3._Бюджет детальний ПР'!$B$5:$B$1887,'Напрямки конкурса'!$B$2,'Додаток 3._Бюджет детальний ПР'!$H$5:$H$1887,A9)</f>
        <v>0</v>
      </c>
      <c r="J9" s="130">
        <f>SUMIFS('Додаток 3._Бюджет детальний ПР'!$BJ$5:$BJ$1887,'Додаток 3._Бюджет детальний ПР'!$B$5:$B$1887,'Напрямки конкурса'!$B$2,'Додаток 3._Бюджет детальний ПР'!$H$5:$H$1887,A9)</f>
        <v>0</v>
      </c>
      <c r="K9" s="130">
        <f>SUMIFS('Додаток 3._Бюджет детальний ПР'!$BK$5:$BK$1887,'Додаток 3._Бюджет детальний ПР'!$B$5:$B$1887,'Напрямки конкурса'!$B$2,'Додаток 3._Бюджет детальний ПР'!$H$5:$H$1887,A9)</f>
        <v>0</v>
      </c>
      <c r="L9" s="130">
        <f t="shared" si="1"/>
        <v>0</v>
      </c>
      <c r="N9" s="130">
        <f>SUMIFS('Додаток 3._Бюджет детальний ПР'!$CL$5:$CL$1887,'Додаток 3._Бюджет детальний ПР'!$B$5:$B$1887,'Напрямки конкурса'!$B$2,'Додаток 3._Бюджет детальний ПР'!$H$5:$H$1887,A9)</f>
        <v>0</v>
      </c>
      <c r="O9" s="130">
        <f>SUMIFS('Додаток 3._Бюджет детальний ПР'!$CM$5:$CM$1887,'Додаток 3._Бюджет детальний ПР'!$B$5:$B$1887,'Напрямки конкурса'!$B$2,'Додаток 3._Бюджет детальний ПР'!$H$5:$H$1887,A9)</f>
        <v>0</v>
      </c>
      <c r="P9" s="130">
        <f>SUMIFS('Додаток 3._Бюджет детальний ПР'!$CN$5:$CN$1887,'Додаток 3._Бюджет детальний ПР'!$B$5:$B$1887,'Напрямки конкурса'!$B$2,'Додаток 3._Бюджет детальний ПР'!$H$5:$H$1887,A9)</f>
        <v>0</v>
      </c>
      <c r="Q9" s="130">
        <f>SUMIFS('Додаток 3._Бюджет детальний ПР'!$CO$5:$CO$1887,'Додаток 3._Бюджет детальний ПР'!$B$5:$B$1887,'Напрямки конкурса'!$B$2,'Додаток 3._Бюджет детальний ПР'!$H$5:$H$1887,A9)</f>
        <v>0</v>
      </c>
      <c r="R9" s="130">
        <f t="shared" si="2"/>
        <v>0</v>
      </c>
    </row>
    <row r="10" spans="1:18" ht="11.45" x14ac:dyDescent="0.25">
      <c r="A10" s="129" t="str">
        <f>'Категорія витрат'!D6</f>
        <v>05.0 Товари для сфери охорони здоров'я - нефармацевтична продукція</v>
      </c>
      <c r="B10" s="130">
        <f>SUMIFS('Додаток 3._Бюджет детальний ПР'!$AD$5:$AD$1887,'Додаток 3._Бюджет детальний ПР'!$B$5:$B$1887,'Напрямки конкурса'!$B$2,'Додаток 3._Бюджет детальний ПР'!$H$5:$H$1887,A10)</f>
        <v>0</v>
      </c>
      <c r="C10" s="130">
        <f>SUMIFS('Додаток 3._Бюджет детальний ПР'!$AE$5:$AE$1887,'Додаток 3._Бюджет детальний ПР'!$B$5:$B$1887,'Напрямки конкурса'!$B$2,'Додаток 3._Бюджет детальний ПР'!$H$5:$H$1887,A10)</f>
        <v>0</v>
      </c>
      <c r="D10" s="130">
        <f>SUMIFS('Додаток 3._Бюджет детальний ПР'!$AF$5:$AF$1887,'Додаток 3._Бюджет детальний ПР'!$B$5:$B$1887,'Напрямки конкурса'!$B$2,'Додаток 3._Бюджет детальний ПР'!$H$5:$H$1887,A10)</f>
        <v>0</v>
      </c>
      <c r="E10" s="130">
        <f>SUMIFS('Додаток 3._Бюджет детальний ПР'!$AG$5:$AG$1887,'Додаток 3._Бюджет детальний ПР'!$B$5:$B$1887,'Напрямки конкурса'!$B$2,'Додаток 3._Бюджет детальний ПР'!$H$5:$H$1887,A10)</f>
        <v>0</v>
      </c>
      <c r="F10" s="130">
        <f t="shared" si="0"/>
        <v>0</v>
      </c>
      <c r="H10" s="130">
        <f>SUMIFS('Додаток 3._Бюджет детальний ПР'!$BH$5:$BH$1887,'Додаток 3._Бюджет детальний ПР'!$B$5:$B$1887,'Напрямки конкурса'!$B$2,'Додаток 3._Бюджет детальний ПР'!$H$5:$H$1887,A10)</f>
        <v>0</v>
      </c>
      <c r="I10" s="130">
        <f>SUMIFS('Додаток 3._Бюджет детальний ПР'!$BI$5:$BI$1887,'Додаток 3._Бюджет детальний ПР'!$B$5:$B$1887,'Напрямки конкурса'!$B$2,'Додаток 3._Бюджет детальний ПР'!$H$5:$H$1887,A10)</f>
        <v>0</v>
      </c>
      <c r="J10" s="130">
        <f>SUMIFS('Додаток 3._Бюджет детальний ПР'!$BJ$5:$BJ$1887,'Додаток 3._Бюджет детальний ПР'!$B$5:$B$1887,'Напрямки конкурса'!$B$2,'Додаток 3._Бюджет детальний ПР'!$H$5:$H$1887,A10)</f>
        <v>0</v>
      </c>
      <c r="K10" s="130">
        <f>SUMIFS('Додаток 3._Бюджет детальний ПР'!$BK$5:$BK$1887,'Додаток 3._Бюджет детальний ПР'!$B$5:$B$1887,'Напрямки конкурса'!$B$2,'Додаток 3._Бюджет детальний ПР'!$H$5:$H$1887,A10)</f>
        <v>0</v>
      </c>
      <c r="L10" s="130">
        <f t="shared" si="1"/>
        <v>0</v>
      </c>
      <c r="N10" s="130">
        <f>SUMIFS('Додаток 3._Бюджет детальний ПР'!$CL$5:$CL$1887,'Додаток 3._Бюджет детальний ПР'!$B$5:$B$1887,'Напрямки конкурса'!$B$2,'Додаток 3._Бюджет детальний ПР'!$H$5:$H$1887,A10)</f>
        <v>0</v>
      </c>
      <c r="O10" s="130">
        <f>SUMIFS('Додаток 3._Бюджет детальний ПР'!$CM$5:$CM$1887,'Додаток 3._Бюджет детальний ПР'!$B$5:$B$1887,'Напрямки конкурса'!$B$2,'Додаток 3._Бюджет детальний ПР'!$H$5:$H$1887,A10)</f>
        <v>0</v>
      </c>
      <c r="P10" s="130">
        <f>SUMIFS('Додаток 3._Бюджет детальний ПР'!$CN$5:$CN$1887,'Додаток 3._Бюджет детальний ПР'!$B$5:$B$1887,'Напрямки конкурса'!$B$2,'Додаток 3._Бюджет детальний ПР'!$H$5:$H$1887,A10)</f>
        <v>0</v>
      </c>
      <c r="Q10" s="130">
        <f>SUMIFS('Додаток 3._Бюджет детальний ПР'!$CO$5:$CO$1887,'Додаток 3._Бюджет детальний ПР'!$B$5:$B$1887,'Напрямки конкурса'!$B$2,'Додаток 3._Бюджет детальний ПР'!$H$5:$H$1887,A10)</f>
        <v>0</v>
      </c>
      <c r="R10" s="130">
        <f t="shared" si="2"/>
        <v>0</v>
      </c>
    </row>
    <row r="11" spans="1:18" ht="11.45" x14ac:dyDescent="0.25">
      <c r="A11" s="129" t="str">
        <f>'Категорія витрат'!D7</f>
        <v>06.0 Товари для сфери охорони здоров'я - медичне обладнання</v>
      </c>
      <c r="B11" s="130">
        <f>SUMIFS('Додаток 3._Бюджет детальний ПР'!$AD$5:$AD$1887,'Додаток 3._Бюджет детальний ПР'!$B$5:$B$1887,'Напрямки конкурса'!$B$2,'Додаток 3._Бюджет детальний ПР'!$H$5:$H$1887,A11)</f>
        <v>0</v>
      </c>
      <c r="C11" s="130">
        <f>SUMIFS('Додаток 3._Бюджет детальний ПР'!$AE$5:$AE$1887,'Додаток 3._Бюджет детальний ПР'!$B$5:$B$1887,'Напрямки конкурса'!$B$2,'Додаток 3._Бюджет детальний ПР'!$H$5:$H$1887,A11)</f>
        <v>0</v>
      </c>
      <c r="D11" s="130">
        <f>SUMIFS('Додаток 3._Бюджет детальний ПР'!$AF$5:$AF$1887,'Додаток 3._Бюджет детальний ПР'!$B$5:$B$1887,'Напрямки конкурса'!$B$2,'Додаток 3._Бюджет детальний ПР'!$H$5:$H$1887,A11)</f>
        <v>0</v>
      </c>
      <c r="E11" s="130">
        <f>SUMIFS('Додаток 3._Бюджет детальний ПР'!$AG$5:$AG$1887,'Додаток 3._Бюджет детальний ПР'!$B$5:$B$1887,'Напрямки конкурса'!$B$2,'Додаток 3._Бюджет детальний ПР'!$H$5:$H$1887,A11)</f>
        <v>0</v>
      </c>
      <c r="F11" s="130">
        <f t="shared" si="0"/>
        <v>0</v>
      </c>
      <c r="H11" s="130">
        <f>SUMIFS('Додаток 3._Бюджет детальний ПР'!$BH$5:$BH$1887,'Додаток 3._Бюджет детальний ПР'!$B$5:$B$1887,'Напрямки конкурса'!$B$2,'Додаток 3._Бюджет детальний ПР'!$H$5:$H$1887,A11)</f>
        <v>0</v>
      </c>
      <c r="I11" s="130">
        <f>SUMIFS('Додаток 3._Бюджет детальний ПР'!$BI$5:$BI$1887,'Додаток 3._Бюджет детальний ПР'!$B$5:$B$1887,'Напрямки конкурса'!$B$2,'Додаток 3._Бюджет детальний ПР'!$H$5:$H$1887,A11)</f>
        <v>0</v>
      </c>
      <c r="J11" s="130">
        <f>SUMIFS('Додаток 3._Бюджет детальний ПР'!$BJ$5:$BJ$1887,'Додаток 3._Бюджет детальний ПР'!$B$5:$B$1887,'Напрямки конкурса'!$B$2,'Додаток 3._Бюджет детальний ПР'!$H$5:$H$1887,A11)</f>
        <v>0</v>
      </c>
      <c r="K11" s="130">
        <f>SUMIFS('Додаток 3._Бюджет детальний ПР'!$BK$5:$BK$1887,'Додаток 3._Бюджет детальний ПР'!$B$5:$B$1887,'Напрямки конкурса'!$B$2,'Додаток 3._Бюджет детальний ПР'!$H$5:$H$1887,A11)</f>
        <v>0</v>
      </c>
      <c r="L11" s="130">
        <f t="shared" si="1"/>
        <v>0</v>
      </c>
      <c r="N11" s="130">
        <f>SUMIFS('Додаток 3._Бюджет детальний ПР'!$CL$5:$CL$1887,'Додаток 3._Бюджет детальний ПР'!$B$5:$B$1887,'Напрямки конкурса'!$B$2,'Додаток 3._Бюджет детальний ПР'!$H$5:$H$1887,A11)</f>
        <v>0</v>
      </c>
      <c r="O11" s="130">
        <f>SUMIFS('Додаток 3._Бюджет детальний ПР'!$CM$5:$CM$1887,'Додаток 3._Бюджет детальний ПР'!$B$5:$B$1887,'Напрямки конкурса'!$B$2,'Додаток 3._Бюджет детальний ПР'!$H$5:$H$1887,A11)</f>
        <v>0</v>
      </c>
      <c r="P11" s="130">
        <f>SUMIFS('Додаток 3._Бюджет детальний ПР'!$CN$5:$CN$1887,'Додаток 3._Бюджет детальний ПР'!$B$5:$B$1887,'Напрямки конкурса'!$B$2,'Додаток 3._Бюджет детальний ПР'!$H$5:$H$1887,A11)</f>
        <v>0</v>
      </c>
      <c r="Q11" s="130">
        <f>SUMIFS('Додаток 3._Бюджет детальний ПР'!$CO$5:$CO$1887,'Додаток 3._Бюджет детальний ПР'!$B$5:$B$1887,'Напрямки конкурса'!$B$2,'Додаток 3._Бюджет детальний ПР'!$H$5:$H$1887,A11)</f>
        <v>0</v>
      </c>
      <c r="R11" s="130">
        <f t="shared" si="2"/>
        <v>0</v>
      </c>
    </row>
    <row r="12" spans="1:18" ht="11.45" x14ac:dyDescent="0.25">
      <c r="A12" s="129" t="str">
        <f>'Категорія витрат'!D8</f>
        <v>07.0 Витрати на забезпечення закупівель та поставок</v>
      </c>
      <c r="B12" s="130">
        <f>SUMIFS('Додаток 3._Бюджет детальний ПР'!$AD$5:$AD$1887,'Додаток 3._Бюджет детальний ПР'!$B$5:$B$1887,'Напрямки конкурса'!$B$2,'Додаток 3._Бюджет детальний ПР'!$H$5:$H$1887,A12)</f>
        <v>0</v>
      </c>
      <c r="C12" s="130">
        <f>SUMIFS('Додаток 3._Бюджет детальний ПР'!$AE$5:$AE$1887,'Додаток 3._Бюджет детальний ПР'!$B$5:$B$1887,'Напрямки конкурса'!$B$2,'Додаток 3._Бюджет детальний ПР'!$H$5:$H$1887,A12)</f>
        <v>0</v>
      </c>
      <c r="D12" s="130">
        <f>SUMIFS('Додаток 3._Бюджет детальний ПР'!$AF$5:$AF$1887,'Додаток 3._Бюджет детальний ПР'!$B$5:$B$1887,'Напрямки конкурса'!$B$2,'Додаток 3._Бюджет детальний ПР'!$H$5:$H$1887,A12)</f>
        <v>0</v>
      </c>
      <c r="E12" s="130">
        <f>SUMIFS('Додаток 3._Бюджет детальний ПР'!$AG$5:$AG$1887,'Додаток 3._Бюджет детальний ПР'!$B$5:$B$1887,'Напрямки конкурса'!$B$2,'Додаток 3._Бюджет детальний ПР'!$H$5:$H$1887,A12)</f>
        <v>0</v>
      </c>
      <c r="F12" s="130">
        <f t="shared" si="0"/>
        <v>0</v>
      </c>
      <c r="H12" s="130">
        <f>SUMIFS('Додаток 3._Бюджет детальний ПР'!$BH$5:$BH$1887,'Додаток 3._Бюджет детальний ПР'!$B$5:$B$1887,'Напрямки конкурса'!$B$2,'Додаток 3._Бюджет детальний ПР'!$H$5:$H$1887,A12)</f>
        <v>0</v>
      </c>
      <c r="I12" s="130">
        <f>SUMIFS('Додаток 3._Бюджет детальний ПР'!$BI$5:$BI$1887,'Додаток 3._Бюджет детальний ПР'!$B$5:$B$1887,'Напрямки конкурса'!$B$2,'Додаток 3._Бюджет детальний ПР'!$H$5:$H$1887,A12)</f>
        <v>0</v>
      </c>
      <c r="J12" s="130">
        <f>SUMIFS('Додаток 3._Бюджет детальний ПР'!$BJ$5:$BJ$1887,'Додаток 3._Бюджет детальний ПР'!$B$5:$B$1887,'Напрямки конкурса'!$B$2,'Додаток 3._Бюджет детальний ПР'!$H$5:$H$1887,A12)</f>
        <v>0</v>
      </c>
      <c r="K12" s="130">
        <f>SUMIFS('Додаток 3._Бюджет детальний ПР'!$BK$5:$BK$1887,'Додаток 3._Бюджет детальний ПР'!$B$5:$B$1887,'Напрямки конкурса'!$B$2,'Додаток 3._Бюджет детальний ПР'!$H$5:$H$1887,A12)</f>
        <v>0</v>
      </c>
      <c r="L12" s="130">
        <f t="shared" si="1"/>
        <v>0</v>
      </c>
      <c r="N12" s="130">
        <f>SUMIFS('Додаток 3._Бюджет детальний ПР'!$CL$5:$CL$1887,'Додаток 3._Бюджет детальний ПР'!$B$5:$B$1887,'Напрямки конкурса'!$B$2,'Додаток 3._Бюджет детальний ПР'!$H$5:$H$1887,A12)</f>
        <v>0</v>
      </c>
      <c r="O12" s="130">
        <f>SUMIFS('Додаток 3._Бюджет детальний ПР'!$CM$5:$CM$1887,'Додаток 3._Бюджет детальний ПР'!$B$5:$B$1887,'Напрямки конкурса'!$B$2,'Додаток 3._Бюджет детальний ПР'!$H$5:$H$1887,A12)</f>
        <v>0</v>
      </c>
      <c r="P12" s="130">
        <f>SUMIFS('Додаток 3._Бюджет детальний ПР'!$CN$5:$CN$1887,'Додаток 3._Бюджет детальний ПР'!$B$5:$B$1887,'Напрямки конкурса'!$B$2,'Додаток 3._Бюджет детальний ПР'!$H$5:$H$1887,A12)</f>
        <v>0</v>
      </c>
      <c r="Q12" s="130">
        <f>SUMIFS('Додаток 3._Бюджет детальний ПР'!$CO$5:$CO$1887,'Додаток 3._Бюджет детальний ПР'!$B$5:$B$1887,'Напрямки конкурса'!$B$2,'Додаток 3._Бюджет детальний ПР'!$H$5:$H$1887,A12)</f>
        <v>0</v>
      </c>
      <c r="R12" s="130">
        <f t="shared" si="2"/>
        <v>0</v>
      </c>
    </row>
    <row r="13" spans="1:18" ht="11.45" x14ac:dyDescent="0.25">
      <c r="A13" s="129" t="str">
        <f>'Категорія витрат'!D9</f>
        <v>08.0 Інфраструктура</v>
      </c>
      <c r="B13" s="130">
        <f>SUMIFS('Додаток 3._Бюджет детальний ПР'!$AD$5:$AD$1887,'Додаток 3._Бюджет детальний ПР'!$B$5:$B$1887,'Напрямки конкурса'!$B$2,'Додаток 3._Бюджет детальний ПР'!$H$5:$H$1887,A13)</f>
        <v>0</v>
      </c>
      <c r="C13" s="130">
        <f>SUMIFS('Додаток 3._Бюджет детальний ПР'!$AE$5:$AE$1887,'Додаток 3._Бюджет детальний ПР'!$B$5:$B$1887,'Напрямки конкурса'!$B$2,'Додаток 3._Бюджет детальний ПР'!$H$5:$H$1887,A13)</f>
        <v>0</v>
      </c>
      <c r="D13" s="130">
        <f>SUMIFS('Додаток 3._Бюджет детальний ПР'!$AF$5:$AF$1887,'Додаток 3._Бюджет детальний ПР'!$B$5:$B$1887,'Напрямки конкурса'!$B$2,'Додаток 3._Бюджет детальний ПР'!$H$5:$H$1887,A13)</f>
        <v>0</v>
      </c>
      <c r="E13" s="130">
        <f>SUMIFS('Додаток 3._Бюджет детальний ПР'!$AG$5:$AG$1887,'Додаток 3._Бюджет детальний ПР'!$B$5:$B$1887,'Напрямки конкурса'!$B$2,'Додаток 3._Бюджет детальний ПР'!$H$5:$H$1887,A13)</f>
        <v>0</v>
      </c>
      <c r="F13" s="130">
        <f t="shared" si="0"/>
        <v>0</v>
      </c>
      <c r="H13" s="130">
        <f>SUMIFS('Додаток 3._Бюджет детальний ПР'!$BH$5:$BH$1887,'Додаток 3._Бюджет детальний ПР'!$B$5:$B$1887,'Напрямки конкурса'!$B$2,'Додаток 3._Бюджет детальний ПР'!$H$5:$H$1887,A13)</f>
        <v>0</v>
      </c>
      <c r="I13" s="130">
        <f>SUMIFS('Додаток 3._Бюджет детальний ПР'!$BI$5:$BI$1887,'Додаток 3._Бюджет детальний ПР'!$B$5:$B$1887,'Напрямки конкурса'!$B$2,'Додаток 3._Бюджет детальний ПР'!$H$5:$H$1887,A13)</f>
        <v>0</v>
      </c>
      <c r="J13" s="130">
        <f>SUMIFS('Додаток 3._Бюджет детальний ПР'!$BJ$5:$BJ$1887,'Додаток 3._Бюджет детальний ПР'!$B$5:$B$1887,'Напрямки конкурса'!$B$2,'Додаток 3._Бюджет детальний ПР'!$H$5:$H$1887,A13)</f>
        <v>0</v>
      </c>
      <c r="K13" s="130">
        <f>SUMIFS('Додаток 3._Бюджет детальний ПР'!$BK$5:$BK$1887,'Додаток 3._Бюджет детальний ПР'!$B$5:$B$1887,'Напрямки конкурса'!$B$2,'Додаток 3._Бюджет детальний ПР'!$H$5:$H$1887,A13)</f>
        <v>0</v>
      </c>
      <c r="L13" s="130">
        <f t="shared" si="1"/>
        <v>0</v>
      </c>
      <c r="N13" s="130">
        <f>SUMIFS('Додаток 3._Бюджет детальний ПР'!$CL$5:$CL$1887,'Додаток 3._Бюджет детальний ПР'!$B$5:$B$1887,'Напрямки конкурса'!$B$2,'Додаток 3._Бюджет детальний ПР'!$H$5:$H$1887,A13)</f>
        <v>0</v>
      </c>
      <c r="O13" s="130">
        <f>SUMIFS('Додаток 3._Бюджет детальний ПР'!$CM$5:$CM$1887,'Додаток 3._Бюджет детальний ПР'!$B$5:$B$1887,'Напрямки конкурса'!$B$2,'Додаток 3._Бюджет детальний ПР'!$H$5:$H$1887,A13)</f>
        <v>0</v>
      </c>
      <c r="P13" s="130">
        <f>SUMIFS('Додаток 3._Бюджет детальний ПР'!$CN$5:$CN$1887,'Додаток 3._Бюджет детальний ПР'!$B$5:$B$1887,'Напрямки конкурса'!$B$2,'Додаток 3._Бюджет детальний ПР'!$H$5:$H$1887,A13)</f>
        <v>0</v>
      </c>
      <c r="Q13" s="130">
        <f>SUMIFS('Додаток 3._Бюджет детальний ПР'!$CO$5:$CO$1887,'Додаток 3._Бюджет детальний ПР'!$B$5:$B$1887,'Напрямки конкурса'!$B$2,'Додаток 3._Бюджет детальний ПР'!$H$5:$H$1887,A13)</f>
        <v>0</v>
      </c>
      <c r="R13" s="130">
        <f t="shared" si="2"/>
        <v>0</v>
      </c>
    </row>
    <row r="14" spans="1:18" ht="11.45" x14ac:dyDescent="0.25">
      <c r="A14" s="129" t="str">
        <f>'Категорія витрат'!D10</f>
        <v>09.0 Обладнання немедичного призначення</v>
      </c>
      <c r="B14" s="130">
        <f>SUMIFS('Додаток 3._Бюджет детальний ПР'!$AD$5:$AD$1887,'Додаток 3._Бюджет детальний ПР'!$B$5:$B$1887,'Напрямки конкурса'!$B$2,'Додаток 3._Бюджет детальний ПР'!$H$5:$H$1887,A14)</f>
        <v>0</v>
      </c>
      <c r="C14" s="130">
        <f>SUMIFS('Додаток 3._Бюджет детальний ПР'!$AE$5:$AE$1887,'Додаток 3._Бюджет детальний ПР'!$B$5:$B$1887,'Напрямки конкурса'!$B$2,'Додаток 3._Бюджет детальний ПР'!$H$5:$H$1887,A14)</f>
        <v>0</v>
      </c>
      <c r="D14" s="130">
        <f>SUMIFS('Додаток 3._Бюджет детальний ПР'!$AF$5:$AF$1887,'Додаток 3._Бюджет детальний ПР'!$B$5:$B$1887,'Напрямки конкурса'!$B$2,'Додаток 3._Бюджет детальний ПР'!$H$5:$H$1887,A14)</f>
        <v>0</v>
      </c>
      <c r="E14" s="130">
        <f>SUMIFS('Додаток 3._Бюджет детальний ПР'!$AG$5:$AG$1887,'Додаток 3._Бюджет детальний ПР'!$B$5:$B$1887,'Напрямки конкурса'!$B$2,'Додаток 3._Бюджет детальний ПР'!$H$5:$H$1887,A14)</f>
        <v>0</v>
      </c>
      <c r="F14" s="130">
        <f t="shared" si="0"/>
        <v>0</v>
      </c>
      <c r="H14" s="130">
        <f>SUMIFS('Додаток 3._Бюджет детальний ПР'!$BH$5:$BH$1887,'Додаток 3._Бюджет детальний ПР'!$B$5:$B$1887,'Напрямки конкурса'!$B$2,'Додаток 3._Бюджет детальний ПР'!$H$5:$H$1887,A14)</f>
        <v>0</v>
      </c>
      <c r="I14" s="130">
        <f>SUMIFS('Додаток 3._Бюджет детальний ПР'!$BI$5:$BI$1887,'Додаток 3._Бюджет детальний ПР'!$B$5:$B$1887,'Напрямки конкурса'!$B$2,'Додаток 3._Бюджет детальний ПР'!$H$5:$H$1887,A14)</f>
        <v>0</v>
      </c>
      <c r="J14" s="130">
        <f>SUMIFS('Додаток 3._Бюджет детальний ПР'!$BJ$5:$BJ$1887,'Додаток 3._Бюджет детальний ПР'!$B$5:$B$1887,'Напрямки конкурса'!$B$2,'Додаток 3._Бюджет детальний ПР'!$H$5:$H$1887,A14)</f>
        <v>0</v>
      </c>
      <c r="K14" s="130">
        <f>SUMIFS('Додаток 3._Бюджет детальний ПР'!$BK$5:$BK$1887,'Додаток 3._Бюджет детальний ПР'!$B$5:$B$1887,'Напрямки конкурса'!$B$2,'Додаток 3._Бюджет детальний ПР'!$H$5:$H$1887,A14)</f>
        <v>0</v>
      </c>
      <c r="L14" s="130">
        <f t="shared" si="1"/>
        <v>0</v>
      </c>
      <c r="N14" s="130">
        <f>SUMIFS('Додаток 3._Бюджет детальний ПР'!$CL$5:$CL$1887,'Додаток 3._Бюджет детальний ПР'!$B$5:$B$1887,'Напрямки конкурса'!$B$2,'Додаток 3._Бюджет детальний ПР'!$H$5:$H$1887,A14)</f>
        <v>0</v>
      </c>
      <c r="O14" s="130">
        <f>SUMIFS('Додаток 3._Бюджет детальний ПР'!$CM$5:$CM$1887,'Додаток 3._Бюджет детальний ПР'!$B$5:$B$1887,'Напрямки конкурса'!$B$2,'Додаток 3._Бюджет детальний ПР'!$H$5:$H$1887,A14)</f>
        <v>0</v>
      </c>
      <c r="P14" s="130">
        <f>SUMIFS('Додаток 3._Бюджет детальний ПР'!$CN$5:$CN$1887,'Додаток 3._Бюджет детальний ПР'!$B$5:$B$1887,'Напрямки конкурса'!$B$2,'Додаток 3._Бюджет детальний ПР'!$H$5:$H$1887,A14)</f>
        <v>0</v>
      </c>
      <c r="Q14" s="130">
        <f>SUMIFS('Додаток 3._Бюджет детальний ПР'!$CO$5:$CO$1887,'Додаток 3._Бюджет детальний ПР'!$B$5:$B$1887,'Напрямки конкурса'!$B$2,'Додаток 3._Бюджет детальний ПР'!$H$5:$H$1887,A14)</f>
        <v>0</v>
      </c>
      <c r="R14" s="130">
        <f t="shared" si="2"/>
        <v>0</v>
      </c>
    </row>
    <row r="15" spans="1:18" ht="11.45" x14ac:dyDescent="0.25">
      <c r="A15" s="129" t="str">
        <f>'Категорія витрат'!D11</f>
        <v>10.0 Видавничі та комунікаційні витрати</v>
      </c>
      <c r="B15" s="130">
        <f>SUMIFS('Додаток 3._Бюджет детальний ПР'!$AD$5:$AD$1887,'Додаток 3._Бюджет детальний ПР'!$B$5:$B$1887,'Напрямки конкурса'!$B$2,'Додаток 3._Бюджет детальний ПР'!$H$5:$H$1887,A15)</f>
        <v>0</v>
      </c>
      <c r="C15" s="130">
        <f>SUMIFS('Додаток 3._Бюджет детальний ПР'!$AE$5:$AE$1887,'Додаток 3._Бюджет детальний ПР'!$B$5:$B$1887,'Напрямки конкурса'!$B$2,'Додаток 3._Бюджет детальний ПР'!$H$5:$H$1887,A15)</f>
        <v>0</v>
      </c>
      <c r="D15" s="130">
        <f>SUMIFS('Додаток 3._Бюджет детальний ПР'!$AF$5:$AF$1887,'Додаток 3._Бюджет детальний ПР'!$B$5:$B$1887,'Напрямки конкурса'!$B$2,'Додаток 3._Бюджет детальний ПР'!$H$5:$H$1887,A15)</f>
        <v>0</v>
      </c>
      <c r="E15" s="130">
        <f>SUMIFS('Додаток 3._Бюджет детальний ПР'!$AG$5:$AG$1887,'Додаток 3._Бюджет детальний ПР'!$B$5:$B$1887,'Напрямки конкурса'!$B$2,'Додаток 3._Бюджет детальний ПР'!$H$5:$H$1887,A15)</f>
        <v>0</v>
      </c>
      <c r="F15" s="130">
        <f t="shared" si="0"/>
        <v>0</v>
      </c>
      <c r="H15" s="130">
        <f>SUMIFS('Додаток 3._Бюджет детальний ПР'!$BH$5:$BH$1887,'Додаток 3._Бюджет детальний ПР'!$B$5:$B$1887,'Напрямки конкурса'!$B$2,'Додаток 3._Бюджет детальний ПР'!$H$5:$H$1887,A15)</f>
        <v>0</v>
      </c>
      <c r="I15" s="130">
        <f>SUMIFS('Додаток 3._Бюджет детальний ПР'!$BI$5:$BI$1887,'Додаток 3._Бюджет детальний ПР'!$B$5:$B$1887,'Напрямки конкурса'!$B$2,'Додаток 3._Бюджет детальний ПР'!$H$5:$H$1887,A15)</f>
        <v>0</v>
      </c>
      <c r="J15" s="130">
        <f>SUMIFS('Додаток 3._Бюджет детальний ПР'!$BJ$5:$BJ$1887,'Додаток 3._Бюджет детальний ПР'!$B$5:$B$1887,'Напрямки конкурса'!$B$2,'Додаток 3._Бюджет детальний ПР'!$H$5:$H$1887,A15)</f>
        <v>0</v>
      </c>
      <c r="K15" s="130">
        <f>SUMIFS('Додаток 3._Бюджет детальний ПР'!$BK$5:$BK$1887,'Додаток 3._Бюджет детальний ПР'!$B$5:$B$1887,'Напрямки конкурса'!$B$2,'Додаток 3._Бюджет детальний ПР'!$H$5:$H$1887,A15)</f>
        <v>0</v>
      </c>
      <c r="L15" s="130">
        <f t="shared" si="1"/>
        <v>0</v>
      </c>
      <c r="N15" s="130">
        <f>SUMIFS('Додаток 3._Бюджет детальний ПР'!$CL$5:$CL$1887,'Додаток 3._Бюджет детальний ПР'!$B$5:$B$1887,'Напрямки конкурса'!$B$2,'Додаток 3._Бюджет детальний ПР'!$H$5:$H$1887,A15)</f>
        <v>0</v>
      </c>
      <c r="O15" s="130">
        <f>SUMIFS('Додаток 3._Бюджет детальний ПР'!$CM$5:$CM$1887,'Додаток 3._Бюджет детальний ПР'!$B$5:$B$1887,'Напрямки конкурса'!$B$2,'Додаток 3._Бюджет детальний ПР'!$H$5:$H$1887,A15)</f>
        <v>0</v>
      </c>
      <c r="P15" s="130">
        <f>SUMIFS('Додаток 3._Бюджет детальний ПР'!$CN$5:$CN$1887,'Додаток 3._Бюджет детальний ПР'!$B$5:$B$1887,'Напрямки конкурса'!$B$2,'Додаток 3._Бюджет детальний ПР'!$H$5:$H$1887,A15)</f>
        <v>0</v>
      </c>
      <c r="Q15" s="130">
        <f>SUMIFS('Додаток 3._Бюджет детальний ПР'!$CO$5:$CO$1887,'Додаток 3._Бюджет детальний ПР'!$B$5:$B$1887,'Напрямки конкурса'!$B$2,'Додаток 3._Бюджет детальний ПР'!$H$5:$H$1887,A15)</f>
        <v>0</v>
      </c>
      <c r="R15" s="130">
        <f t="shared" si="2"/>
        <v>0</v>
      </c>
    </row>
    <row r="16" spans="1:18" ht="11.45" x14ac:dyDescent="0.25">
      <c r="A16" s="129" t="str">
        <f>'Категорія витрат'!D12</f>
        <v>11.0 Витрати на підтримку діяльності організації</v>
      </c>
      <c r="B16" s="130">
        <f>SUMIFS('Додаток 3._Бюджет детальний ПР'!$AD$5:$AD$1887,'Додаток 3._Бюджет детальний ПР'!$B$5:$B$1887,'Напрямки конкурса'!$B$2,'Додаток 3._Бюджет детальний ПР'!$H$5:$H$1887,A16)</f>
        <v>0</v>
      </c>
      <c r="C16" s="130">
        <f>SUMIFS('Додаток 3._Бюджет детальний ПР'!$AE$5:$AE$1887,'Додаток 3._Бюджет детальний ПР'!$B$5:$B$1887,'Напрямки конкурса'!$B$2,'Додаток 3._Бюджет детальний ПР'!$H$5:$H$1887,A16)</f>
        <v>0</v>
      </c>
      <c r="D16" s="130">
        <f>SUMIFS('Додаток 3._Бюджет детальний ПР'!$AF$5:$AF$1887,'Додаток 3._Бюджет детальний ПР'!$B$5:$B$1887,'Напрямки конкурса'!$B$2,'Додаток 3._Бюджет детальний ПР'!$H$5:$H$1887,A16)</f>
        <v>0</v>
      </c>
      <c r="E16" s="130">
        <f>SUMIFS('Додаток 3._Бюджет детальний ПР'!$AG$5:$AG$1887,'Додаток 3._Бюджет детальний ПР'!$B$5:$B$1887,'Напрямки конкурса'!$B$2,'Додаток 3._Бюджет детальний ПР'!$H$5:$H$1887,A16)</f>
        <v>0</v>
      </c>
      <c r="F16" s="130">
        <f t="shared" si="0"/>
        <v>0</v>
      </c>
      <c r="H16" s="130">
        <f>SUMIFS('Додаток 3._Бюджет детальний ПР'!$BH$5:$BH$1887,'Додаток 3._Бюджет детальний ПР'!$B$5:$B$1887,'Напрямки конкурса'!$B$2,'Додаток 3._Бюджет детальний ПР'!$H$5:$H$1887,A16)</f>
        <v>0</v>
      </c>
      <c r="I16" s="130">
        <f>SUMIFS('Додаток 3._Бюджет детальний ПР'!$BI$5:$BI$1887,'Додаток 3._Бюджет детальний ПР'!$B$5:$B$1887,'Напрямки конкурса'!$B$2,'Додаток 3._Бюджет детальний ПР'!$H$5:$H$1887,A16)</f>
        <v>0</v>
      </c>
      <c r="J16" s="130">
        <f>SUMIFS('Додаток 3._Бюджет детальний ПР'!$BJ$5:$BJ$1887,'Додаток 3._Бюджет детальний ПР'!$B$5:$B$1887,'Напрямки конкурса'!$B$2,'Додаток 3._Бюджет детальний ПР'!$H$5:$H$1887,A16)</f>
        <v>0</v>
      </c>
      <c r="K16" s="130">
        <f>SUMIFS('Додаток 3._Бюджет детальний ПР'!$BK$5:$BK$1887,'Додаток 3._Бюджет детальний ПР'!$B$5:$B$1887,'Напрямки конкурса'!$B$2,'Додаток 3._Бюджет детальний ПР'!$H$5:$H$1887,A16)</f>
        <v>0</v>
      </c>
      <c r="L16" s="130">
        <f t="shared" si="1"/>
        <v>0</v>
      </c>
      <c r="N16" s="130">
        <f>SUMIFS('Додаток 3._Бюджет детальний ПР'!$CL$5:$CL$1887,'Додаток 3._Бюджет детальний ПР'!$B$5:$B$1887,'Напрямки конкурса'!$B$2,'Додаток 3._Бюджет детальний ПР'!$H$5:$H$1887,A16)</f>
        <v>0</v>
      </c>
      <c r="O16" s="130">
        <f>SUMIFS('Додаток 3._Бюджет детальний ПР'!$CM$5:$CM$1887,'Додаток 3._Бюджет детальний ПР'!$B$5:$B$1887,'Напрямки конкурса'!$B$2,'Додаток 3._Бюджет детальний ПР'!$H$5:$H$1887,A16)</f>
        <v>0</v>
      </c>
      <c r="P16" s="130">
        <f>SUMIFS('Додаток 3._Бюджет детальний ПР'!$CN$5:$CN$1887,'Додаток 3._Бюджет детальний ПР'!$B$5:$B$1887,'Напрямки конкурса'!$B$2,'Додаток 3._Бюджет детальний ПР'!$H$5:$H$1887,A16)</f>
        <v>0</v>
      </c>
      <c r="Q16" s="130">
        <f>SUMIFS('Додаток 3._Бюджет детальний ПР'!$CO$5:$CO$1887,'Додаток 3._Бюджет детальний ПР'!$B$5:$B$1887,'Напрямки конкурса'!$B$2,'Додаток 3._Бюджет детальний ПР'!$H$5:$H$1887,A16)</f>
        <v>0</v>
      </c>
      <c r="R16" s="130">
        <f t="shared" si="2"/>
        <v>0</v>
      </c>
    </row>
    <row r="17" spans="1:18" ht="11.45" x14ac:dyDescent="0.25">
      <c r="A17" s="129" t="str">
        <f>'Категорія витрат'!D13</f>
        <v>12.0 Витрати на підтримку життєдіяльності  клієнтів/цільової групи</v>
      </c>
      <c r="B17" s="130">
        <f>SUMIFS('Додаток 3._Бюджет детальний ПР'!$AD$5:$AD$1887,'Додаток 3._Бюджет детальний ПР'!$B$5:$B$1887,'Напрямки конкурса'!$B$2,'Додаток 3._Бюджет детальний ПР'!$H$5:$H$1887,A17)</f>
        <v>0</v>
      </c>
      <c r="C17" s="130">
        <f>SUMIFS('Додаток 3._Бюджет детальний ПР'!$AE$5:$AE$1887,'Додаток 3._Бюджет детальний ПР'!$B$5:$B$1887,'Напрямки конкурса'!$B$2,'Додаток 3._Бюджет детальний ПР'!$H$5:$H$1887,A17)</f>
        <v>0</v>
      </c>
      <c r="D17" s="130">
        <f>SUMIFS('Додаток 3._Бюджет детальний ПР'!$AF$5:$AF$1887,'Додаток 3._Бюджет детальний ПР'!$B$5:$B$1887,'Напрямки конкурса'!$B$2,'Додаток 3._Бюджет детальний ПР'!$H$5:$H$1887,A17)</f>
        <v>0</v>
      </c>
      <c r="E17" s="130">
        <f>SUMIFS('Додаток 3._Бюджет детальний ПР'!$AG$5:$AG$1887,'Додаток 3._Бюджет детальний ПР'!$B$5:$B$1887,'Напрямки конкурса'!$B$2,'Додаток 3._Бюджет детальний ПР'!$H$5:$H$1887,A17)</f>
        <v>0</v>
      </c>
      <c r="F17" s="130">
        <f t="shared" si="0"/>
        <v>0</v>
      </c>
      <c r="H17" s="130">
        <f>SUMIFS('Додаток 3._Бюджет детальний ПР'!$BH$5:$BH$1887,'Додаток 3._Бюджет детальний ПР'!$B$5:$B$1887,'Напрямки конкурса'!$B$2,'Додаток 3._Бюджет детальний ПР'!$H$5:$H$1887,A17)</f>
        <v>0</v>
      </c>
      <c r="I17" s="130">
        <f>SUMIFS('Додаток 3._Бюджет детальний ПР'!$BI$5:$BI$1887,'Додаток 3._Бюджет детальний ПР'!$B$5:$B$1887,'Напрямки конкурса'!$B$2,'Додаток 3._Бюджет детальний ПР'!$H$5:$H$1887,A17)</f>
        <v>0</v>
      </c>
      <c r="J17" s="130">
        <f>SUMIFS('Додаток 3._Бюджет детальний ПР'!$BJ$5:$BJ$1887,'Додаток 3._Бюджет детальний ПР'!$B$5:$B$1887,'Напрямки конкурса'!$B$2,'Додаток 3._Бюджет детальний ПР'!$H$5:$H$1887,A17)</f>
        <v>0</v>
      </c>
      <c r="K17" s="130">
        <f>SUMIFS('Додаток 3._Бюджет детальний ПР'!$BK$5:$BK$1887,'Додаток 3._Бюджет детальний ПР'!$B$5:$B$1887,'Напрямки конкурса'!$B$2,'Додаток 3._Бюджет детальний ПР'!$H$5:$H$1887,A17)</f>
        <v>0</v>
      </c>
      <c r="L17" s="130">
        <f t="shared" si="1"/>
        <v>0</v>
      </c>
      <c r="N17" s="130">
        <f>SUMIFS('Додаток 3._Бюджет детальний ПР'!$CL$5:$CL$1887,'Додаток 3._Бюджет детальний ПР'!$B$5:$B$1887,'Напрямки конкурса'!$B$2,'Додаток 3._Бюджет детальний ПР'!$H$5:$H$1887,A17)</f>
        <v>0</v>
      </c>
      <c r="O17" s="130">
        <f>SUMIFS('Додаток 3._Бюджет детальний ПР'!$CM$5:$CM$1887,'Додаток 3._Бюджет детальний ПР'!$B$5:$B$1887,'Напрямки конкурса'!$B$2,'Додаток 3._Бюджет детальний ПР'!$H$5:$H$1887,A17)</f>
        <v>0</v>
      </c>
      <c r="P17" s="130">
        <f>SUMIFS('Додаток 3._Бюджет детальний ПР'!$CN$5:$CN$1887,'Додаток 3._Бюджет детальний ПР'!$B$5:$B$1887,'Напрямки конкурса'!$B$2,'Додаток 3._Бюджет детальний ПР'!$H$5:$H$1887,A17)</f>
        <v>0</v>
      </c>
      <c r="Q17" s="130">
        <f>SUMIFS('Додаток 3._Бюджет детальний ПР'!$CO$5:$CO$1887,'Додаток 3._Бюджет детальний ПР'!$B$5:$B$1887,'Напрямки конкурса'!$B$2,'Додаток 3._Бюджет детальний ПР'!$H$5:$H$1887,A17)</f>
        <v>0</v>
      </c>
      <c r="R17" s="130">
        <f t="shared" si="2"/>
        <v>0</v>
      </c>
    </row>
    <row r="18" spans="1:18" thickBot="1" x14ac:dyDescent="0.3">
      <c r="A18" s="129" t="str">
        <f>'Категорія витрат'!D14</f>
        <v>13.0 Фінансування, орієнтоване на визначені результати</v>
      </c>
      <c r="B18" s="130">
        <f>SUMIFS('Додаток 3._Бюджет детальний ПР'!$AD$5:$AD$1887,'Додаток 3._Бюджет детальний ПР'!$B$5:$B$1887,'Напрямки конкурса'!$B$2,'Додаток 3._Бюджет детальний ПР'!$H$5:$H$1887,A18)</f>
        <v>0</v>
      </c>
      <c r="C18" s="130">
        <f>SUMIFS('Додаток 3._Бюджет детальний ПР'!$AE$5:$AE$1887,'Додаток 3._Бюджет детальний ПР'!$B$5:$B$1887,'Напрямки конкурса'!$B$2,'Додаток 3._Бюджет детальний ПР'!$H$5:$H$1887,A18)</f>
        <v>0</v>
      </c>
      <c r="D18" s="130">
        <f>SUMIFS('Додаток 3._Бюджет детальний ПР'!$AF$5:$AF$1887,'Додаток 3._Бюджет детальний ПР'!$B$5:$B$1887,'Напрямки конкурса'!$B$2,'Додаток 3._Бюджет детальний ПР'!$H$5:$H$1887,A18)</f>
        <v>0</v>
      </c>
      <c r="E18" s="130">
        <f>SUMIFS('Додаток 3._Бюджет детальний ПР'!$AG$5:$AG$1887,'Додаток 3._Бюджет детальний ПР'!$B$5:$B$1887,'Напрямки конкурса'!$B$2,'Додаток 3._Бюджет детальний ПР'!$H$5:$H$1887,A18)</f>
        <v>0</v>
      </c>
      <c r="F18" s="130">
        <f t="shared" si="0"/>
        <v>0</v>
      </c>
      <c r="H18" s="130">
        <f>SUMIFS('Додаток 3._Бюджет детальний ПР'!$BH$5:$BH$1887,'Додаток 3._Бюджет детальний ПР'!$B$5:$B$1887,'Напрямки конкурса'!$B$2,'Додаток 3._Бюджет детальний ПР'!$H$5:$H$1887,A18)</f>
        <v>0</v>
      </c>
      <c r="I18" s="130">
        <f>SUMIFS('Додаток 3._Бюджет детальний ПР'!$BI$5:$BI$1887,'Додаток 3._Бюджет детальний ПР'!$B$5:$B$1887,'Напрямки конкурса'!$B$2,'Додаток 3._Бюджет детальний ПР'!$H$5:$H$1887,A18)</f>
        <v>0</v>
      </c>
      <c r="J18" s="130">
        <f>SUMIFS('Додаток 3._Бюджет детальний ПР'!$BJ$5:$BJ$1887,'Додаток 3._Бюджет детальний ПР'!$B$5:$B$1887,'Напрямки конкурса'!$B$2,'Додаток 3._Бюджет детальний ПР'!$H$5:$H$1887,A18)</f>
        <v>0</v>
      </c>
      <c r="K18" s="130">
        <f>SUMIFS('Додаток 3._Бюджет детальний ПР'!$BK$5:$BK$1887,'Додаток 3._Бюджет детальний ПР'!$B$5:$B$1887,'Напрямки конкурса'!$B$2,'Додаток 3._Бюджет детальний ПР'!$H$5:$H$1887,A18)</f>
        <v>0</v>
      </c>
      <c r="L18" s="130">
        <f t="shared" si="1"/>
        <v>0</v>
      </c>
      <c r="N18" s="130">
        <f>SUMIFS('Додаток 3._Бюджет детальний ПР'!$CL$5:$CL$1887,'Додаток 3._Бюджет детальний ПР'!$B$5:$B$1887,'Напрямки конкурса'!$B$2,'Додаток 3._Бюджет детальний ПР'!$H$5:$H$1887,A18)</f>
        <v>0</v>
      </c>
      <c r="O18" s="130">
        <f>SUMIFS('Додаток 3._Бюджет детальний ПР'!$CM$5:$CM$1887,'Додаток 3._Бюджет детальний ПР'!$B$5:$B$1887,'Напрямки конкурса'!$B$2,'Додаток 3._Бюджет детальний ПР'!$H$5:$H$1887,A18)</f>
        <v>0</v>
      </c>
      <c r="P18" s="130">
        <f>SUMIFS('Додаток 3._Бюджет детальний ПР'!$CN$5:$CN$1887,'Додаток 3._Бюджет детальний ПР'!$B$5:$B$1887,'Напрямки конкурса'!$B$2,'Додаток 3._Бюджет детальний ПР'!$H$5:$H$1887,A18)</f>
        <v>0</v>
      </c>
      <c r="Q18" s="130">
        <f>SUMIFS('Додаток 3._Бюджет детальний ПР'!$CO$5:$CO$1887,'Додаток 3._Бюджет детальний ПР'!$B$5:$B$1887,'Напрямки конкурса'!$B$2,'Додаток 3._Бюджет детальний ПР'!$H$5:$H$1887,A18)</f>
        <v>0</v>
      </c>
      <c r="R18" s="130">
        <f t="shared" si="2"/>
        <v>0</v>
      </c>
    </row>
    <row r="19" spans="1:18" s="126" customFormat="1" ht="12.75" thickBot="1" x14ac:dyDescent="0.25">
      <c r="A19" s="84" t="s">
        <v>63</v>
      </c>
      <c r="B19" s="131">
        <f>SUM(B6:B18)</f>
        <v>0</v>
      </c>
      <c r="C19" s="131">
        <f t="shared" ref="C19:F19" si="3">SUM(C6:C18)</f>
        <v>0</v>
      </c>
      <c r="D19" s="131">
        <f t="shared" si="3"/>
        <v>0</v>
      </c>
      <c r="E19" s="131">
        <f t="shared" si="3"/>
        <v>0</v>
      </c>
      <c r="F19" s="131">
        <f t="shared" si="3"/>
        <v>0</v>
      </c>
      <c r="H19" s="131">
        <f>SUM(H6:H18)</f>
        <v>0</v>
      </c>
      <c r="I19" s="131">
        <f>SUM(I6:I18)</f>
        <v>0</v>
      </c>
      <c r="J19" s="131">
        <f>SUM(J6:J18)</f>
        <v>0</v>
      </c>
      <c r="K19" s="131">
        <f>SUM(K6:K18)</f>
        <v>0</v>
      </c>
      <c r="L19" s="131">
        <f t="shared" ref="L19" si="4">SUM(L6:L18)</f>
        <v>0</v>
      </c>
      <c r="N19" s="131">
        <f>SUM(N6:N18)</f>
        <v>0</v>
      </c>
      <c r="O19" s="131">
        <f>SUM(O6:O18)</f>
        <v>0</v>
      </c>
      <c r="P19" s="131">
        <f>SUM(P6:P18)</f>
        <v>0</v>
      </c>
      <c r="Q19" s="131">
        <f>SUM(Q6:Q18)</f>
        <v>0</v>
      </c>
      <c r="R19" s="131">
        <f t="shared" ref="R19" si="5">SUM(R6:R18)</f>
        <v>0</v>
      </c>
    </row>
    <row r="20" spans="1:18" ht="11.45" x14ac:dyDescent="0.25">
      <c r="B20" s="90"/>
      <c r="C20" s="90"/>
      <c r="D20" s="90"/>
      <c r="E20" s="90"/>
      <c r="F20" s="90"/>
      <c r="H20" s="90"/>
      <c r="I20" s="90"/>
      <c r="J20" s="90"/>
      <c r="K20" s="90"/>
      <c r="L20" s="90"/>
      <c r="N20" s="90"/>
      <c r="O20" s="90"/>
      <c r="P20" s="90"/>
      <c r="Q20" s="90"/>
      <c r="R20" s="90"/>
    </row>
    <row r="21" spans="1:18" ht="11.45" x14ac:dyDescent="0.25">
      <c r="R21" s="90"/>
    </row>
  </sheetData>
  <mergeCells count="6">
    <mergeCell ref="H4:L4"/>
    <mergeCell ref="N4:R4"/>
    <mergeCell ref="A1:C1"/>
    <mergeCell ref="A2:F2"/>
    <mergeCell ref="A4:A5"/>
    <mergeCell ref="B4:F4"/>
  </mergeCells>
  <pageMargins left="0.70866141732283472" right="0.70866141732283472" top="0.74803149606299213" bottom="0.74803149606299213" header="0.31496062992125984" footer="0.31496062992125984"/>
  <pageSetup paperSize="9" scale="94" orientation="landscape"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P1" sqref="P1:Q1048576"/>
    </sheetView>
  </sheetViews>
  <sheetFormatPr defaultColWidth="8.85546875" defaultRowHeight="10.5" x14ac:dyDescent="0.15"/>
  <cols>
    <col min="1" max="1" width="48.42578125" style="114" bestFit="1" customWidth="1"/>
    <col min="2" max="3" width="12" style="113" bestFit="1" customWidth="1"/>
    <col min="4" max="4" width="12.42578125" style="113" bestFit="1" customWidth="1"/>
    <col min="5" max="5" width="12" style="113" bestFit="1" customWidth="1"/>
    <col min="6" max="6" width="9.85546875" style="113" bestFit="1" customWidth="1"/>
    <col min="7" max="7" width="3.140625" style="110" customWidth="1"/>
    <col min="8" max="9" width="12" style="113" bestFit="1" customWidth="1"/>
    <col min="10" max="10" width="12.42578125" style="113" bestFit="1" customWidth="1"/>
    <col min="11" max="11" width="12" style="113" bestFit="1" customWidth="1"/>
    <col min="12" max="12" width="9.85546875" style="113" bestFit="1" customWidth="1"/>
    <col min="13" max="13" width="2.5703125" style="110" customWidth="1"/>
    <col min="14" max="15" width="12" style="113" bestFit="1" customWidth="1"/>
    <col min="16" max="16" width="12.42578125" style="113" hidden="1" customWidth="1"/>
    <col min="17" max="17" width="12" style="113" hidden="1" customWidth="1"/>
    <col min="18" max="18" width="10.5703125" style="113" customWidth="1"/>
    <col min="19" max="16384" width="8.85546875" style="110"/>
  </cols>
  <sheetData>
    <row r="1" spans="1:18" x14ac:dyDescent="0.15">
      <c r="A1" s="505" t="s">
        <v>69</v>
      </c>
      <c r="B1" s="505"/>
      <c r="C1" s="505"/>
      <c r="D1" s="112"/>
      <c r="E1" s="112"/>
      <c r="H1" s="110"/>
      <c r="I1" s="110"/>
      <c r="J1" s="112"/>
      <c r="K1" s="112"/>
      <c r="N1" s="110"/>
      <c r="O1" s="110"/>
      <c r="P1" s="112"/>
      <c r="Q1" s="112"/>
    </row>
    <row r="2" spans="1:18" x14ac:dyDescent="0.15">
      <c r="A2" s="506" t="s">
        <v>331</v>
      </c>
      <c r="B2" s="506"/>
      <c r="C2" s="507"/>
      <c r="D2" s="507"/>
      <c r="E2" s="507"/>
      <c r="F2" s="507"/>
      <c r="H2" s="110"/>
      <c r="I2" s="110"/>
      <c r="J2" s="110"/>
      <c r="K2" s="110"/>
      <c r="L2" s="110"/>
      <c r="N2" s="110"/>
      <c r="O2" s="110"/>
      <c r="P2" s="110"/>
      <c r="Q2" s="110"/>
      <c r="R2" s="110"/>
    </row>
    <row r="3" spans="1:18" ht="11.25" thickBot="1" x14ac:dyDescent="0.2"/>
    <row r="4" spans="1:18" s="115" customFormat="1" ht="49.5" customHeight="1" thickBot="1" x14ac:dyDescent="0.2">
      <c r="A4" s="508" t="s">
        <v>10</v>
      </c>
      <c r="B4" s="502" t="s">
        <v>76</v>
      </c>
      <c r="C4" s="503"/>
      <c r="D4" s="503"/>
      <c r="E4" s="503"/>
      <c r="F4" s="504"/>
      <c r="H4" s="502" t="s">
        <v>76</v>
      </c>
      <c r="I4" s="503"/>
      <c r="J4" s="503"/>
      <c r="K4" s="503"/>
      <c r="L4" s="504"/>
      <c r="N4" s="502" t="s">
        <v>76</v>
      </c>
      <c r="O4" s="503"/>
      <c r="P4" s="503"/>
      <c r="Q4" s="503"/>
      <c r="R4" s="504"/>
    </row>
    <row r="5" spans="1:18" s="118" customFormat="1" ht="72.75" customHeight="1" x14ac:dyDescent="0.25">
      <c r="A5" s="509"/>
      <c r="B5" s="116" t="str">
        <f>'Додаток 3._Бюджет детальний ПР'!AD3</f>
        <v xml:space="preserve">Q1 (01-03 2015) </v>
      </c>
      <c r="C5" s="116" t="str">
        <f>'Додаток 3._Бюджет детальний ПР'!AE3</f>
        <v xml:space="preserve">Q2 (04-06 2015) </v>
      </c>
      <c r="D5" s="116" t="str">
        <f>'Додаток 3._Бюджет детальний ПР'!AF3</f>
        <v xml:space="preserve">Q3 (07-09 2015 ) </v>
      </c>
      <c r="E5" s="116" t="str">
        <f>'Додаток 3._Бюджет детальний ПР'!AG3</f>
        <v>Q4 (10-12 2015)</v>
      </c>
      <c r="F5" s="117" t="s">
        <v>332</v>
      </c>
      <c r="H5" s="116" t="s">
        <v>271</v>
      </c>
      <c r="I5" s="116" t="s">
        <v>272</v>
      </c>
      <c r="J5" s="116" t="s">
        <v>273</v>
      </c>
      <c r="K5" s="116" t="s">
        <v>274</v>
      </c>
      <c r="L5" s="117" t="s">
        <v>369</v>
      </c>
      <c r="N5" s="116" t="s">
        <v>305</v>
      </c>
      <c r="O5" s="116" t="s">
        <v>306</v>
      </c>
      <c r="P5" s="116" t="s">
        <v>307</v>
      </c>
      <c r="Q5" s="116" t="s">
        <v>308</v>
      </c>
      <c r="R5" s="117" t="s">
        <v>370</v>
      </c>
    </row>
    <row r="6" spans="1:18" x14ac:dyDescent="0.25">
      <c r="A6" s="119" t="str">
        <f>'Категорія витрат'!D2</f>
        <v>01.0 Людські ресурси</v>
      </c>
      <c r="B6" s="120">
        <f>SUMIFS('Додаток 3._Бюджет детальний ПР'!$AD$5:$AD$1887,'Додаток 3._Бюджет детальний ПР'!$B$5:$B$1887,'Напрямки конкурса'!$B$13,'Додаток 3._Бюджет детальний ПР'!$H$5:$H$1887,A6)</f>
        <v>0</v>
      </c>
      <c r="C6" s="120">
        <f>SUMIFS('Додаток 3._Бюджет детальний ПР'!$AE$5:$AE$1887,'Додаток 3._Бюджет детальний ПР'!$B$5:$B$1887,'Напрямки конкурса'!$B$13,'Додаток 3._Бюджет детальний ПР'!$H$5:$H$1887,A6)</f>
        <v>0</v>
      </c>
      <c r="D6" s="120">
        <f>SUMIFS('Додаток 3._Бюджет детальний ПР'!$AF$5:$AF$1887,'Додаток 3._Бюджет детальний ПР'!$B$5:$B$1887,'Напрямки конкурса'!$B$13,'Додаток 3._Бюджет детальний ПР'!$H$5:$H$1887,A6)</f>
        <v>0</v>
      </c>
      <c r="E6" s="120">
        <f>SUMIFS('Додаток 3._Бюджет детальний ПР'!$AG$5:$AG$1887,'Додаток 3._Бюджет детальний ПР'!$B$5:$B$1887,'Напрямки конкурса'!$B$13,'Додаток 3._Бюджет детальний ПР'!$H$5:$H$1887,A6)</f>
        <v>0</v>
      </c>
      <c r="F6" s="120">
        <f>B6+C6+D6+E6</f>
        <v>0</v>
      </c>
      <c r="H6" s="120">
        <f>SUMIFS('Додаток 3._Бюджет детальний ПР'!$BH$5:$BH$1887,'Додаток 3._Бюджет детальний ПР'!$B$5:$B$1887,'Напрямки конкурса'!$B$13,'Додаток 3._Бюджет детальний ПР'!$H$5:$H$1887,A6)</f>
        <v>0</v>
      </c>
      <c r="I6" s="120">
        <f>SUMIFS('Додаток 3._Бюджет детальний ПР'!$BI$5:$BI$1887,'Додаток 3._Бюджет детальний ПР'!$B$5:$B$1887,'Напрямки конкурса'!$B$13,'Додаток 3._Бюджет детальний ПР'!$H$5:$H$1887,A6)</f>
        <v>0</v>
      </c>
      <c r="J6" s="120">
        <f>SUMIFS('Додаток 3._Бюджет детальний ПР'!$BJ$5:$BJ$1887,'Додаток 3._Бюджет детальний ПР'!$B$5:$B$1887,'Напрямки конкурса'!$B$13,'Додаток 3._Бюджет детальний ПР'!$H$5:$H$1887,A6)</f>
        <v>0</v>
      </c>
      <c r="K6" s="120">
        <f>SUMIFS('Додаток 3._Бюджет детальний ПР'!$BK$5:$BK$1887,'Додаток 3._Бюджет детальний ПР'!$B$5:$B$1887,'Напрямки конкурса'!$B$13,'Додаток 3._Бюджет детальний ПР'!$H$5:$H$1887,A6)</f>
        <v>0</v>
      </c>
      <c r="L6" s="120">
        <f>H6+I6+J6+K6</f>
        <v>0</v>
      </c>
      <c r="N6" s="120">
        <f>SUMIFS('Додаток 3._Бюджет детальний ПР'!$CL$5:$CL$1887,'Додаток 3._Бюджет детальний ПР'!$B$5:$B$1887,'Напрямки конкурса'!$B$13,'Додаток 3._Бюджет детальний ПР'!$H$5:$H$1887,A6)</f>
        <v>0</v>
      </c>
      <c r="O6" s="120">
        <f>SUMIFS('Додаток 3._Бюджет детальний ПР'!$CM$5:$CM$1887,'Додаток 3._Бюджет детальний ПР'!$B$5:$B$1887,'Напрямки конкурса'!$B$13,'Додаток 3._Бюджет детальний ПР'!$H$5:$H$1887,A6)</f>
        <v>0</v>
      </c>
      <c r="P6" s="120">
        <f>SUMIFS('Додаток 3._Бюджет детальний ПР'!$CN$5:$CN$1887,'Додаток 3._Бюджет детальний ПР'!$B$5:$B$1887,'Напрямки конкурса'!$B$13,'Додаток 3._Бюджет детальний ПР'!$H$5:$H$1887,A6)</f>
        <v>0</v>
      </c>
      <c r="Q6" s="120">
        <f>SUMIFS('Додаток 3._Бюджет детальний ПР'!$CO$5:$CO$1887,'Додаток 3._Бюджет детальний ПР'!$B$5:$B$1887,'Напрямки конкурса'!$B$13,'Додаток 3._Бюджет детальний ПР'!$H$5:$H$1887,A6)</f>
        <v>0</v>
      </c>
      <c r="R6" s="120">
        <f>N6+O6+P6+Q6</f>
        <v>0</v>
      </c>
    </row>
    <row r="7" spans="1:18" x14ac:dyDescent="0.25">
      <c r="A7" s="119" t="str">
        <f>'Категорія витрат'!D3</f>
        <v>02.0 Витрати на відрядження</v>
      </c>
      <c r="B7" s="120">
        <f>SUMIFS('Додаток 3._Бюджет детальний ПР'!$AD$5:$AD$1887,'Додаток 3._Бюджет детальний ПР'!$B$5:$B$1887,'Напрямки конкурса'!$B$13,'Додаток 3._Бюджет детальний ПР'!$H$5:$H$1887,A7)</f>
        <v>0</v>
      </c>
      <c r="C7" s="120">
        <f>SUMIFS('Додаток 3._Бюджет детальний ПР'!$AE$5:$AE$1887,'Додаток 3._Бюджет детальний ПР'!$B$5:$B$1887,'Напрямки конкурса'!$B$13,'Додаток 3._Бюджет детальний ПР'!$H$5:$H$1887,A7)</f>
        <v>0</v>
      </c>
      <c r="D7" s="120">
        <f>SUMIFS('Додаток 3._Бюджет детальний ПР'!$AF$5:$AF$1887,'Додаток 3._Бюджет детальний ПР'!$B$5:$B$1887,'Напрямки конкурса'!$B$13,'Додаток 3._Бюджет детальний ПР'!$H$5:$H$1887,A7)</f>
        <v>0</v>
      </c>
      <c r="E7" s="120">
        <f>SUMIFS('Додаток 3._Бюджет детальний ПР'!$AG$5:$AG$1887,'Додаток 3._Бюджет детальний ПР'!$B$5:$B$1887,'Напрямки конкурса'!$B$13,'Додаток 3._Бюджет детальний ПР'!$H$5:$H$1887,A7)</f>
        <v>0</v>
      </c>
      <c r="F7" s="120">
        <f t="shared" ref="F7:F18" si="0">B7+C7+D7+E7</f>
        <v>0</v>
      </c>
      <c r="H7" s="120">
        <f>SUMIFS('Додаток 3._Бюджет детальний ПР'!$BH$5:$BH$1887,'Додаток 3._Бюджет детальний ПР'!$B$5:$B$1887,'Напрямки конкурса'!$B$13,'Додаток 3._Бюджет детальний ПР'!$H$5:$H$1887,A7)</f>
        <v>0</v>
      </c>
      <c r="I7" s="120">
        <f>SUMIFS('Додаток 3._Бюджет детальний ПР'!$BI$5:$BI$1887,'Додаток 3._Бюджет детальний ПР'!$B$5:$B$1887,'Напрямки конкурса'!$B$13,'Додаток 3._Бюджет детальний ПР'!$H$5:$H$1887,A7)</f>
        <v>0</v>
      </c>
      <c r="J7" s="120">
        <f>SUMIFS('Додаток 3._Бюджет детальний ПР'!$BJ$5:$BJ$1887,'Додаток 3._Бюджет детальний ПР'!$B$5:$B$1887,'Напрямки конкурса'!$B$13,'Додаток 3._Бюджет детальний ПР'!$H$5:$H$1887,A7)</f>
        <v>0</v>
      </c>
      <c r="K7" s="120">
        <f>SUMIFS('Додаток 3._Бюджет детальний ПР'!$BK$5:$BK$1887,'Додаток 3._Бюджет детальний ПР'!$B$5:$B$1887,'Напрямки конкурса'!$B$13,'Додаток 3._Бюджет детальний ПР'!$H$5:$H$1887,A7)</f>
        <v>0</v>
      </c>
      <c r="L7" s="120">
        <f t="shared" ref="L7:L18" si="1">H7+I7+J7+K7</f>
        <v>0</v>
      </c>
      <c r="N7" s="120">
        <f>SUMIFS('Додаток 3._Бюджет детальний ПР'!$CL$5:$CL$1887,'Додаток 3._Бюджет детальний ПР'!$B$5:$B$1887,'Напрямки конкурса'!$B$13,'Додаток 3._Бюджет детальний ПР'!$H$5:$H$1887,A7)</f>
        <v>0</v>
      </c>
      <c r="O7" s="120">
        <f>SUMIFS('Додаток 3._Бюджет детальний ПР'!$CM$5:$CM$1887,'Додаток 3._Бюджет детальний ПР'!$B$5:$B$1887,'Напрямки конкурса'!$B$13,'Додаток 3._Бюджет детальний ПР'!$H$5:$H$1887,A7)</f>
        <v>0</v>
      </c>
      <c r="P7" s="120">
        <f>SUMIFS('Додаток 3._Бюджет детальний ПР'!$CN$5:$CN$1887,'Додаток 3._Бюджет детальний ПР'!$B$5:$B$1887,'Напрямки конкурса'!$B$13,'Додаток 3._Бюджет детальний ПР'!$H$5:$H$1887,A7)</f>
        <v>0</v>
      </c>
      <c r="Q7" s="120">
        <f>SUMIFS('Додаток 3._Бюджет детальний ПР'!$CO$5:$CO$1887,'Додаток 3._Бюджет детальний ПР'!$B$5:$B$1887,'Напрямки конкурса'!$B$13,'Додаток 3._Бюджет детальний ПР'!$H$5:$H$1887,A7)</f>
        <v>0</v>
      </c>
      <c r="R7" s="120">
        <f t="shared" ref="R7:R18" si="2">N7+O7+P7+Q7</f>
        <v>0</v>
      </c>
    </row>
    <row r="8" spans="1:18" x14ac:dyDescent="0.25">
      <c r="A8" s="119" t="str">
        <f>'Категорія витрат'!D4</f>
        <v>03.0 Зовнішні професійні послуги</v>
      </c>
      <c r="B8" s="120">
        <f>SUMIFS('Додаток 3._Бюджет детальний ПР'!$AD$5:$AD$1887,'Додаток 3._Бюджет детальний ПР'!$B$5:$B$1887,'Напрямки конкурса'!$B$13,'Додаток 3._Бюджет детальний ПР'!$H$5:$H$1887,A8)</f>
        <v>0</v>
      </c>
      <c r="C8" s="120">
        <f>SUMIFS('Додаток 3._Бюджет детальний ПР'!$AE$5:$AE$1887,'Додаток 3._Бюджет детальний ПР'!$B$5:$B$1887,'Напрямки конкурса'!$B$13,'Додаток 3._Бюджет детальний ПР'!$H$5:$H$1887,A8)</f>
        <v>0</v>
      </c>
      <c r="D8" s="120">
        <f>SUMIFS('Додаток 3._Бюджет детальний ПР'!$AF$5:$AF$1887,'Додаток 3._Бюджет детальний ПР'!$B$5:$B$1887,'Напрямки конкурса'!$B$13,'Додаток 3._Бюджет детальний ПР'!$H$5:$H$1887,A8)</f>
        <v>0</v>
      </c>
      <c r="E8" s="120">
        <f>SUMIFS('Додаток 3._Бюджет детальний ПР'!$AG$5:$AG$1887,'Додаток 3._Бюджет детальний ПР'!$B$5:$B$1887,'Напрямки конкурса'!$B$13,'Додаток 3._Бюджет детальний ПР'!$H$5:$H$1887,A8)</f>
        <v>0</v>
      </c>
      <c r="F8" s="120">
        <f t="shared" si="0"/>
        <v>0</v>
      </c>
      <c r="H8" s="120">
        <f>SUMIFS('Додаток 3._Бюджет детальний ПР'!$BH$5:$BH$1887,'Додаток 3._Бюджет детальний ПР'!$B$5:$B$1887,'Напрямки конкурса'!$B$13,'Додаток 3._Бюджет детальний ПР'!$H$5:$H$1887,A8)</f>
        <v>0</v>
      </c>
      <c r="I8" s="120">
        <f>SUMIFS('Додаток 3._Бюджет детальний ПР'!$BI$5:$BI$1887,'Додаток 3._Бюджет детальний ПР'!$B$5:$B$1887,'Напрямки конкурса'!$B$13,'Додаток 3._Бюджет детальний ПР'!$H$5:$H$1887,A8)</f>
        <v>0</v>
      </c>
      <c r="J8" s="120">
        <f>SUMIFS('Додаток 3._Бюджет детальний ПР'!$BJ$5:$BJ$1887,'Додаток 3._Бюджет детальний ПР'!$B$5:$B$1887,'Напрямки конкурса'!$B$13,'Додаток 3._Бюджет детальний ПР'!$H$5:$H$1887,A8)</f>
        <v>0</v>
      </c>
      <c r="K8" s="120">
        <f>SUMIFS('Додаток 3._Бюджет детальний ПР'!$BK$5:$BK$1887,'Додаток 3._Бюджет детальний ПР'!$B$5:$B$1887,'Напрямки конкурса'!$B$13,'Додаток 3._Бюджет детальний ПР'!$H$5:$H$1887,A8)</f>
        <v>0</v>
      </c>
      <c r="L8" s="120">
        <f t="shared" si="1"/>
        <v>0</v>
      </c>
      <c r="N8" s="120">
        <f>SUMIFS('Додаток 3._Бюджет детальний ПР'!$CL$5:$CL$1887,'Додаток 3._Бюджет детальний ПР'!$B$5:$B$1887,'Напрямки конкурса'!$B$13,'Додаток 3._Бюджет детальний ПР'!$H$5:$H$1887,A8)</f>
        <v>0</v>
      </c>
      <c r="O8" s="120">
        <f>SUMIFS('Додаток 3._Бюджет детальний ПР'!$CM$5:$CM$1887,'Додаток 3._Бюджет детальний ПР'!$B$5:$B$1887,'Напрямки конкурса'!$B$13,'Додаток 3._Бюджет детальний ПР'!$H$5:$H$1887,A8)</f>
        <v>0</v>
      </c>
      <c r="P8" s="120">
        <f>SUMIFS('Додаток 3._Бюджет детальний ПР'!$CN$5:$CN$1887,'Додаток 3._Бюджет детальний ПР'!$B$5:$B$1887,'Напрямки конкурса'!$B$13,'Додаток 3._Бюджет детальний ПР'!$H$5:$H$1887,A8)</f>
        <v>0</v>
      </c>
      <c r="Q8" s="120">
        <f>SUMIFS('Додаток 3._Бюджет детальний ПР'!$CO$5:$CO$1887,'Додаток 3._Бюджет детальний ПР'!$B$5:$B$1887,'Напрямки конкурса'!$B$13,'Додаток 3._Бюджет детальний ПР'!$H$5:$H$1887,A8)</f>
        <v>0</v>
      </c>
      <c r="R8" s="120">
        <f t="shared" si="2"/>
        <v>0</v>
      </c>
    </row>
    <row r="9" spans="1:18" x14ac:dyDescent="0.25">
      <c r="A9" s="119" t="str">
        <f>'Категорія витрат'!D5</f>
        <v>04.0 Товари для сфери охорони здоров'я - фармацевтична продукція</v>
      </c>
      <c r="B9" s="120">
        <f>SUMIFS('Додаток 3._Бюджет детальний ПР'!$AD$5:$AD$1887,'Додаток 3._Бюджет детальний ПР'!$B$5:$B$1887,'Напрямки конкурса'!$B$13,'Додаток 3._Бюджет детальний ПР'!$H$5:$H$1887,A9)</f>
        <v>0</v>
      </c>
      <c r="C9" s="120">
        <f>SUMIFS('Додаток 3._Бюджет детальний ПР'!$AE$5:$AE$1887,'Додаток 3._Бюджет детальний ПР'!$B$5:$B$1887,'Напрямки конкурса'!$B$13,'Додаток 3._Бюджет детальний ПР'!$H$5:$H$1887,A9)</f>
        <v>0</v>
      </c>
      <c r="D9" s="120">
        <f>SUMIFS('Додаток 3._Бюджет детальний ПР'!$AF$5:$AF$1887,'Додаток 3._Бюджет детальний ПР'!$B$5:$B$1887,'Напрямки конкурса'!$B$13,'Додаток 3._Бюджет детальний ПР'!$H$5:$H$1887,A9)</f>
        <v>0</v>
      </c>
      <c r="E9" s="120">
        <f>SUMIFS('Додаток 3._Бюджет детальний ПР'!$AG$5:$AG$1887,'Додаток 3._Бюджет детальний ПР'!$B$5:$B$1887,'Напрямки конкурса'!$B$13,'Додаток 3._Бюджет детальний ПР'!$H$5:$H$1887,A9)</f>
        <v>0</v>
      </c>
      <c r="F9" s="120">
        <f t="shared" si="0"/>
        <v>0</v>
      </c>
      <c r="H9" s="120">
        <f>SUMIFS('Додаток 3._Бюджет детальний ПР'!$BH$5:$BH$1887,'Додаток 3._Бюджет детальний ПР'!$B$5:$B$1887,'Напрямки конкурса'!$B$13,'Додаток 3._Бюджет детальний ПР'!$H$5:$H$1887,A9)</f>
        <v>0</v>
      </c>
      <c r="I9" s="120">
        <f>SUMIFS('Додаток 3._Бюджет детальний ПР'!$BI$5:$BI$1887,'Додаток 3._Бюджет детальний ПР'!$B$5:$B$1887,'Напрямки конкурса'!$B$13,'Додаток 3._Бюджет детальний ПР'!$H$5:$H$1887,A9)</f>
        <v>0</v>
      </c>
      <c r="J9" s="120">
        <f>SUMIFS('Додаток 3._Бюджет детальний ПР'!$BJ$5:$BJ$1887,'Додаток 3._Бюджет детальний ПР'!$B$5:$B$1887,'Напрямки конкурса'!$B$13,'Додаток 3._Бюджет детальний ПР'!$H$5:$H$1887,A9)</f>
        <v>0</v>
      </c>
      <c r="K9" s="120">
        <f>SUMIFS('Додаток 3._Бюджет детальний ПР'!$BK$5:$BK$1887,'Додаток 3._Бюджет детальний ПР'!$B$5:$B$1887,'Напрямки конкурса'!$B$13,'Додаток 3._Бюджет детальний ПР'!$H$5:$H$1887,A9)</f>
        <v>0</v>
      </c>
      <c r="L9" s="120">
        <f t="shared" si="1"/>
        <v>0</v>
      </c>
      <c r="N9" s="120">
        <f>SUMIFS('Додаток 3._Бюджет детальний ПР'!$CL$5:$CL$1887,'Додаток 3._Бюджет детальний ПР'!$B$5:$B$1887,'Напрямки конкурса'!$B$13,'Додаток 3._Бюджет детальний ПР'!$H$5:$H$1887,A9)</f>
        <v>0</v>
      </c>
      <c r="O9" s="120">
        <f>SUMIFS('Додаток 3._Бюджет детальний ПР'!$CM$5:$CM$1887,'Додаток 3._Бюджет детальний ПР'!$B$5:$B$1887,'Напрямки конкурса'!$B$13,'Додаток 3._Бюджет детальний ПР'!$H$5:$H$1887,A9)</f>
        <v>0</v>
      </c>
      <c r="P9" s="120">
        <f>SUMIFS('Додаток 3._Бюджет детальний ПР'!$CN$5:$CN$1887,'Додаток 3._Бюджет детальний ПР'!$B$5:$B$1887,'Напрямки конкурса'!$B$13,'Додаток 3._Бюджет детальний ПР'!$H$5:$H$1887,A9)</f>
        <v>0</v>
      </c>
      <c r="Q9" s="120">
        <f>SUMIFS('Додаток 3._Бюджет детальний ПР'!$CO$5:$CO$1887,'Додаток 3._Бюджет детальний ПР'!$B$5:$B$1887,'Напрямки конкурса'!$B$13,'Додаток 3._Бюджет детальний ПР'!$H$5:$H$1887,A9)</f>
        <v>0</v>
      </c>
      <c r="R9" s="120">
        <f t="shared" si="2"/>
        <v>0</v>
      </c>
    </row>
    <row r="10" spans="1:18" x14ac:dyDescent="0.25">
      <c r="A10" s="119" t="str">
        <f>'Категорія витрат'!D6</f>
        <v>05.0 Товари для сфери охорони здоров'я - нефармацевтична продукція</v>
      </c>
      <c r="B10" s="120">
        <f>SUMIFS('Додаток 3._Бюджет детальний ПР'!$AD$5:$AD$1887,'Додаток 3._Бюджет детальний ПР'!$B$5:$B$1887,'Напрямки конкурса'!$B$13,'Додаток 3._Бюджет детальний ПР'!$H$5:$H$1887,A10)</f>
        <v>0</v>
      </c>
      <c r="C10" s="120">
        <f>SUMIFS('Додаток 3._Бюджет детальний ПР'!$AE$5:$AE$1887,'Додаток 3._Бюджет детальний ПР'!$B$5:$B$1887,'Напрямки конкурса'!$B$13,'Додаток 3._Бюджет детальний ПР'!$H$5:$H$1887,A10)</f>
        <v>0</v>
      </c>
      <c r="D10" s="120">
        <f>SUMIFS('Додаток 3._Бюджет детальний ПР'!$AF$5:$AF$1887,'Додаток 3._Бюджет детальний ПР'!$B$5:$B$1887,'Напрямки конкурса'!$B$13,'Додаток 3._Бюджет детальний ПР'!$H$5:$H$1887,A10)</f>
        <v>0</v>
      </c>
      <c r="E10" s="120">
        <f>SUMIFS('Додаток 3._Бюджет детальний ПР'!$AG$5:$AG$1887,'Додаток 3._Бюджет детальний ПР'!$B$5:$B$1887,'Напрямки конкурса'!$B$13,'Додаток 3._Бюджет детальний ПР'!$H$5:$H$1887,A10)</f>
        <v>0</v>
      </c>
      <c r="F10" s="120">
        <f t="shared" si="0"/>
        <v>0</v>
      </c>
      <c r="H10" s="120">
        <f>SUMIFS('Додаток 3._Бюджет детальний ПР'!$BH$5:$BH$1887,'Додаток 3._Бюджет детальний ПР'!$B$5:$B$1887,'Напрямки конкурса'!$B$13,'Додаток 3._Бюджет детальний ПР'!$H$5:$H$1887,A10)</f>
        <v>0</v>
      </c>
      <c r="I10" s="120">
        <f>SUMIFS('Додаток 3._Бюджет детальний ПР'!$BI$5:$BI$1887,'Додаток 3._Бюджет детальний ПР'!$B$5:$B$1887,'Напрямки конкурса'!$B$13,'Додаток 3._Бюджет детальний ПР'!$H$5:$H$1887,A10)</f>
        <v>0</v>
      </c>
      <c r="J10" s="120">
        <f>SUMIFS('Додаток 3._Бюджет детальний ПР'!$BJ$5:$BJ$1887,'Додаток 3._Бюджет детальний ПР'!$B$5:$B$1887,'Напрямки конкурса'!$B$13,'Додаток 3._Бюджет детальний ПР'!$H$5:$H$1887,A10)</f>
        <v>0</v>
      </c>
      <c r="K10" s="120">
        <f>SUMIFS('Додаток 3._Бюджет детальний ПР'!$BK$5:$BK$1887,'Додаток 3._Бюджет детальний ПР'!$B$5:$B$1887,'Напрямки конкурса'!$B$13,'Додаток 3._Бюджет детальний ПР'!$H$5:$H$1887,A10)</f>
        <v>0</v>
      </c>
      <c r="L10" s="120">
        <f t="shared" si="1"/>
        <v>0</v>
      </c>
      <c r="N10" s="120">
        <f>SUMIFS('Додаток 3._Бюджет детальний ПР'!$CL$5:$CL$1887,'Додаток 3._Бюджет детальний ПР'!$B$5:$B$1887,'Напрямки конкурса'!$B$13,'Додаток 3._Бюджет детальний ПР'!$H$5:$H$1887,A10)</f>
        <v>0</v>
      </c>
      <c r="O10" s="120">
        <f>SUMIFS('Додаток 3._Бюджет детальний ПР'!$CM$5:$CM$1887,'Додаток 3._Бюджет детальний ПР'!$B$5:$B$1887,'Напрямки конкурса'!$B$13,'Додаток 3._Бюджет детальний ПР'!$H$5:$H$1887,A10)</f>
        <v>0</v>
      </c>
      <c r="P10" s="120">
        <f>SUMIFS('Додаток 3._Бюджет детальний ПР'!$CN$5:$CN$1887,'Додаток 3._Бюджет детальний ПР'!$B$5:$B$1887,'Напрямки конкурса'!$B$13,'Додаток 3._Бюджет детальний ПР'!$H$5:$H$1887,A10)</f>
        <v>0</v>
      </c>
      <c r="Q10" s="120">
        <f>SUMIFS('Додаток 3._Бюджет детальний ПР'!$CO$5:$CO$1887,'Додаток 3._Бюджет детальний ПР'!$B$5:$B$1887,'Напрямки конкурса'!$B$13,'Додаток 3._Бюджет детальний ПР'!$H$5:$H$1887,A10)</f>
        <v>0</v>
      </c>
      <c r="R10" s="120">
        <f t="shared" si="2"/>
        <v>0</v>
      </c>
    </row>
    <row r="11" spans="1:18" x14ac:dyDescent="0.25">
      <c r="A11" s="119" t="str">
        <f>'Категорія витрат'!D7</f>
        <v>06.0 Товари для сфери охорони здоров'я - медичне обладнання</v>
      </c>
      <c r="B11" s="120">
        <f>SUMIFS('Додаток 3._Бюджет детальний ПР'!$AD$5:$AD$1887,'Додаток 3._Бюджет детальний ПР'!$B$5:$B$1887,'Напрямки конкурса'!$B$13,'Додаток 3._Бюджет детальний ПР'!$H$5:$H$1887,A11)</f>
        <v>0</v>
      </c>
      <c r="C11" s="120">
        <f>SUMIFS('Додаток 3._Бюджет детальний ПР'!$AE$5:$AE$1887,'Додаток 3._Бюджет детальний ПР'!$B$5:$B$1887,'Напрямки конкурса'!$B$13,'Додаток 3._Бюджет детальний ПР'!$H$5:$H$1887,A11)</f>
        <v>0</v>
      </c>
      <c r="D11" s="120">
        <f>SUMIFS('Додаток 3._Бюджет детальний ПР'!$AF$5:$AF$1887,'Додаток 3._Бюджет детальний ПР'!$B$5:$B$1887,'Напрямки конкурса'!$B$13,'Додаток 3._Бюджет детальний ПР'!$H$5:$H$1887,A11)</f>
        <v>0</v>
      </c>
      <c r="E11" s="120">
        <f>SUMIFS('Додаток 3._Бюджет детальний ПР'!$AG$5:$AG$1887,'Додаток 3._Бюджет детальний ПР'!$B$5:$B$1887,'Напрямки конкурса'!$B$13,'Додаток 3._Бюджет детальний ПР'!$H$5:$H$1887,A11)</f>
        <v>0</v>
      </c>
      <c r="F11" s="120">
        <f t="shared" si="0"/>
        <v>0</v>
      </c>
      <c r="H11" s="120">
        <f>SUMIFS('Додаток 3._Бюджет детальний ПР'!$BH$5:$BH$1887,'Додаток 3._Бюджет детальний ПР'!$B$5:$B$1887,'Напрямки конкурса'!$B$13,'Додаток 3._Бюджет детальний ПР'!$H$5:$H$1887,A11)</f>
        <v>0</v>
      </c>
      <c r="I11" s="120">
        <f>SUMIFS('Додаток 3._Бюджет детальний ПР'!$BI$5:$BI$1887,'Додаток 3._Бюджет детальний ПР'!$B$5:$B$1887,'Напрямки конкурса'!$B$13,'Додаток 3._Бюджет детальний ПР'!$H$5:$H$1887,A11)</f>
        <v>0</v>
      </c>
      <c r="J11" s="120">
        <f>SUMIFS('Додаток 3._Бюджет детальний ПР'!$BJ$5:$BJ$1887,'Додаток 3._Бюджет детальний ПР'!$B$5:$B$1887,'Напрямки конкурса'!$B$13,'Додаток 3._Бюджет детальний ПР'!$H$5:$H$1887,A11)</f>
        <v>0</v>
      </c>
      <c r="K11" s="120">
        <f>SUMIFS('Додаток 3._Бюджет детальний ПР'!$BK$5:$BK$1887,'Додаток 3._Бюджет детальний ПР'!$B$5:$B$1887,'Напрямки конкурса'!$B$13,'Додаток 3._Бюджет детальний ПР'!$H$5:$H$1887,A11)</f>
        <v>0</v>
      </c>
      <c r="L11" s="120">
        <f t="shared" si="1"/>
        <v>0</v>
      </c>
      <c r="N11" s="120">
        <f>SUMIFS('Додаток 3._Бюджет детальний ПР'!$CL$5:$CL$1887,'Додаток 3._Бюджет детальний ПР'!$B$5:$B$1887,'Напрямки конкурса'!$B$13,'Додаток 3._Бюджет детальний ПР'!$H$5:$H$1887,A11)</f>
        <v>0</v>
      </c>
      <c r="O11" s="120">
        <f>SUMIFS('Додаток 3._Бюджет детальний ПР'!$CM$5:$CM$1887,'Додаток 3._Бюджет детальний ПР'!$B$5:$B$1887,'Напрямки конкурса'!$B$13,'Додаток 3._Бюджет детальний ПР'!$H$5:$H$1887,A11)</f>
        <v>0</v>
      </c>
      <c r="P11" s="120">
        <f>SUMIFS('Додаток 3._Бюджет детальний ПР'!$CN$5:$CN$1887,'Додаток 3._Бюджет детальний ПР'!$B$5:$B$1887,'Напрямки конкурса'!$B$13,'Додаток 3._Бюджет детальний ПР'!$H$5:$H$1887,A11)</f>
        <v>0</v>
      </c>
      <c r="Q11" s="120">
        <f>SUMIFS('Додаток 3._Бюджет детальний ПР'!$CO$5:$CO$1887,'Додаток 3._Бюджет детальний ПР'!$B$5:$B$1887,'Напрямки конкурса'!$B$13,'Додаток 3._Бюджет детальний ПР'!$H$5:$H$1887,A11)</f>
        <v>0</v>
      </c>
      <c r="R11" s="120">
        <f t="shared" si="2"/>
        <v>0</v>
      </c>
    </row>
    <row r="12" spans="1:18" x14ac:dyDescent="0.25">
      <c r="A12" s="119" t="str">
        <f>'Категорія витрат'!D8</f>
        <v>07.0 Витрати на забезпечення закупівель та поставок</v>
      </c>
      <c r="B12" s="120">
        <f>SUMIFS('Додаток 3._Бюджет детальний ПР'!$AD$5:$AD$1887,'Додаток 3._Бюджет детальний ПР'!$B$5:$B$1887,'Напрямки конкурса'!$B$13,'Додаток 3._Бюджет детальний ПР'!$H$5:$H$1887,A12)</f>
        <v>0</v>
      </c>
      <c r="C12" s="120">
        <f>SUMIFS('Додаток 3._Бюджет детальний ПР'!$AE$5:$AE$1887,'Додаток 3._Бюджет детальний ПР'!$B$5:$B$1887,'Напрямки конкурса'!$B$13,'Додаток 3._Бюджет детальний ПР'!$H$5:$H$1887,A12)</f>
        <v>0</v>
      </c>
      <c r="D12" s="120">
        <f>SUMIFS('Додаток 3._Бюджет детальний ПР'!$AF$5:$AF$1887,'Додаток 3._Бюджет детальний ПР'!$B$5:$B$1887,'Напрямки конкурса'!$B$13,'Додаток 3._Бюджет детальний ПР'!$H$5:$H$1887,A12)</f>
        <v>0</v>
      </c>
      <c r="E12" s="120">
        <f>SUMIFS('Додаток 3._Бюджет детальний ПР'!$AG$5:$AG$1887,'Додаток 3._Бюджет детальний ПР'!$B$5:$B$1887,'Напрямки конкурса'!$B$13,'Додаток 3._Бюджет детальний ПР'!$H$5:$H$1887,A12)</f>
        <v>0</v>
      </c>
      <c r="F12" s="120">
        <f t="shared" si="0"/>
        <v>0</v>
      </c>
      <c r="H12" s="120">
        <f>SUMIFS('Додаток 3._Бюджет детальний ПР'!$BH$5:$BH$1887,'Додаток 3._Бюджет детальний ПР'!$B$5:$B$1887,'Напрямки конкурса'!$B$13,'Додаток 3._Бюджет детальний ПР'!$H$5:$H$1887,A12)</f>
        <v>0</v>
      </c>
      <c r="I12" s="120">
        <f>SUMIFS('Додаток 3._Бюджет детальний ПР'!$BI$5:$BI$1887,'Додаток 3._Бюджет детальний ПР'!$B$5:$B$1887,'Напрямки конкурса'!$B$13,'Додаток 3._Бюджет детальний ПР'!$H$5:$H$1887,A12)</f>
        <v>0</v>
      </c>
      <c r="J12" s="120">
        <f>SUMIFS('Додаток 3._Бюджет детальний ПР'!$BJ$5:$BJ$1887,'Додаток 3._Бюджет детальний ПР'!$B$5:$B$1887,'Напрямки конкурса'!$B$13,'Додаток 3._Бюджет детальний ПР'!$H$5:$H$1887,A12)</f>
        <v>0</v>
      </c>
      <c r="K12" s="120">
        <f>SUMIFS('Додаток 3._Бюджет детальний ПР'!$BK$5:$BK$1887,'Додаток 3._Бюджет детальний ПР'!$B$5:$B$1887,'Напрямки конкурса'!$B$13,'Додаток 3._Бюджет детальний ПР'!$H$5:$H$1887,A12)</f>
        <v>0</v>
      </c>
      <c r="L12" s="120">
        <f t="shared" si="1"/>
        <v>0</v>
      </c>
      <c r="N12" s="120">
        <f>SUMIFS('Додаток 3._Бюджет детальний ПР'!$CL$5:$CL$1887,'Додаток 3._Бюджет детальний ПР'!$B$5:$B$1887,'Напрямки конкурса'!$B$13,'Додаток 3._Бюджет детальний ПР'!$H$5:$H$1887,A12)</f>
        <v>0</v>
      </c>
      <c r="O12" s="120">
        <f>SUMIFS('Додаток 3._Бюджет детальний ПР'!$CM$5:$CM$1887,'Додаток 3._Бюджет детальний ПР'!$B$5:$B$1887,'Напрямки конкурса'!$B$13,'Додаток 3._Бюджет детальний ПР'!$H$5:$H$1887,A12)</f>
        <v>0</v>
      </c>
      <c r="P12" s="120">
        <f>SUMIFS('Додаток 3._Бюджет детальний ПР'!$CN$5:$CN$1887,'Додаток 3._Бюджет детальний ПР'!$B$5:$B$1887,'Напрямки конкурса'!$B$13,'Додаток 3._Бюджет детальний ПР'!$H$5:$H$1887,A12)</f>
        <v>0</v>
      </c>
      <c r="Q12" s="120">
        <f>SUMIFS('Додаток 3._Бюджет детальний ПР'!$CO$5:$CO$1887,'Додаток 3._Бюджет детальний ПР'!$B$5:$B$1887,'Напрямки конкурса'!$B$13,'Додаток 3._Бюджет детальний ПР'!$H$5:$H$1887,A12)</f>
        <v>0</v>
      </c>
      <c r="R12" s="120">
        <f t="shared" si="2"/>
        <v>0</v>
      </c>
    </row>
    <row r="13" spans="1:18" x14ac:dyDescent="0.25">
      <c r="A13" s="119" t="str">
        <f>'Категорія витрат'!D9</f>
        <v>08.0 Інфраструктура</v>
      </c>
      <c r="B13" s="120">
        <f>SUMIFS('Додаток 3._Бюджет детальний ПР'!$AD$5:$AD$1887,'Додаток 3._Бюджет детальний ПР'!$B$5:$B$1887,'Напрямки конкурса'!$B$13,'Додаток 3._Бюджет детальний ПР'!$H$5:$H$1887,A13)</f>
        <v>0</v>
      </c>
      <c r="C13" s="120">
        <f>SUMIFS('Додаток 3._Бюджет детальний ПР'!$AE$5:$AE$1887,'Додаток 3._Бюджет детальний ПР'!$B$5:$B$1887,'Напрямки конкурса'!$B$13,'Додаток 3._Бюджет детальний ПР'!$H$5:$H$1887,A13)</f>
        <v>0</v>
      </c>
      <c r="D13" s="120">
        <f>SUMIFS('Додаток 3._Бюджет детальний ПР'!$AF$5:$AF$1887,'Додаток 3._Бюджет детальний ПР'!$B$5:$B$1887,'Напрямки конкурса'!$B$13,'Додаток 3._Бюджет детальний ПР'!$H$5:$H$1887,A13)</f>
        <v>0</v>
      </c>
      <c r="E13" s="120">
        <f>SUMIFS('Додаток 3._Бюджет детальний ПР'!$AG$5:$AG$1887,'Додаток 3._Бюджет детальний ПР'!$B$5:$B$1887,'Напрямки конкурса'!$B$13,'Додаток 3._Бюджет детальний ПР'!$H$5:$H$1887,A13)</f>
        <v>0</v>
      </c>
      <c r="F13" s="120">
        <f t="shared" si="0"/>
        <v>0</v>
      </c>
      <c r="H13" s="120">
        <f>SUMIFS('Додаток 3._Бюджет детальний ПР'!$BH$5:$BH$1887,'Додаток 3._Бюджет детальний ПР'!$B$5:$B$1887,'Напрямки конкурса'!$B$13,'Додаток 3._Бюджет детальний ПР'!$H$5:$H$1887,A13)</f>
        <v>0</v>
      </c>
      <c r="I13" s="120">
        <f>SUMIFS('Додаток 3._Бюджет детальний ПР'!$BI$5:$BI$1887,'Додаток 3._Бюджет детальний ПР'!$B$5:$B$1887,'Напрямки конкурса'!$B$13,'Додаток 3._Бюджет детальний ПР'!$H$5:$H$1887,A13)</f>
        <v>0</v>
      </c>
      <c r="J13" s="120">
        <f>SUMIFS('Додаток 3._Бюджет детальний ПР'!$BJ$5:$BJ$1887,'Додаток 3._Бюджет детальний ПР'!$B$5:$B$1887,'Напрямки конкурса'!$B$13,'Додаток 3._Бюджет детальний ПР'!$H$5:$H$1887,A13)</f>
        <v>0</v>
      </c>
      <c r="K13" s="120">
        <f>SUMIFS('Додаток 3._Бюджет детальний ПР'!$BK$5:$BK$1887,'Додаток 3._Бюджет детальний ПР'!$B$5:$B$1887,'Напрямки конкурса'!$B$13,'Додаток 3._Бюджет детальний ПР'!$H$5:$H$1887,A13)</f>
        <v>0</v>
      </c>
      <c r="L13" s="120">
        <f t="shared" si="1"/>
        <v>0</v>
      </c>
      <c r="N13" s="120">
        <f>SUMIFS('Додаток 3._Бюджет детальний ПР'!$CL$5:$CL$1887,'Додаток 3._Бюджет детальний ПР'!$B$5:$B$1887,'Напрямки конкурса'!$B$13,'Додаток 3._Бюджет детальний ПР'!$H$5:$H$1887,A13)</f>
        <v>0</v>
      </c>
      <c r="O13" s="120">
        <f>SUMIFS('Додаток 3._Бюджет детальний ПР'!$CM$5:$CM$1887,'Додаток 3._Бюджет детальний ПР'!$B$5:$B$1887,'Напрямки конкурса'!$B$13,'Додаток 3._Бюджет детальний ПР'!$H$5:$H$1887,A13)</f>
        <v>0</v>
      </c>
      <c r="P13" s="120">
        <f>SUMIFS('Додаток 3._Бюджет детальний ПР'!$CN$5:$CN$1887,'Додаток 3._Бюджет детальний ПР'!$B$5:$B$1887,'Напрямки конкурса'!$B$13,'Додаток 3._Бюджет детальний ПР'!$H$5:$H$1887,A13)</f>
        <v>0</v>
      </c>
      <c r="Q13" s="120">
        <f>SUMIFS('Додаток 3._Бюджет детальний ПР'!$CO$5:$CO$1887,'Додаток 3._Бюджет детальний ПР'!$B$5:$B$1887,'Напрямки конкурса'!$B$13,'Додаток 3._Бюджет детальний ПР'!$H$5:$H$1887,A13)</f>
        <v>0</v>
      </c>
      <c r="R13" s="120">
        <f t="shared" si="2"/>
        <v>0</v>
      </c>
    </row>
    <row r="14" spans="1:18" x14ac:dyDescent="0.25">
      <c r="A14" s="119" t="str">
        <f>'Категорія витрат'!D10</f>
        <v>09.0 Обладнання немедичного призначення</v>
      </c>
      <c r="B14" s="120">
        <f>SUMIFS('Додаток 3._Бюджет детальний ПР'!$AD$5:$AD$1887,'Додаток 3._Бюджет детальний ПР'!$B$5:$B$1887,'Напрямки конкурса'!$B$13,'Додаток 3._Бюджет детальний ПР'!$H$5:$H$1887,A14)</f>
        <v>0</v>
      </c>
      <c r="C14" s="120">
        <f>SUMIFS('Додаток 3._Бюджет детальний ПР'!$AE$5:$AE$1887,'Додаток 3._Бюджет детальний ПР'!$B$5:$B$1887,'Напрямки конкурса'!$B$13,'Додаток 3._Бюджет детальний ПР'!$H$5:$H$1887,A14)</f>
        <v>0</v>
      </c>
      <c r="D14" s="120">
        <f>SUMIFS('Додаток 3._Бюджет детальний ПР'!$AF$5:$AF$1887,'Додаток 3._Бюджет детальний ПР'!$B$5:$B$1887,'Напрямки конкурса'!$B$13,'Додаток 3._Бюджет детальний ПР'!$H$5:$H$1887,A14)</f>
        <v>0</v>
      </c>
      <c r="E14" s="120">
        <f>SUMIFS('Додаток 3._Бюджет детальний ПР'!$AG$5:$AG$1887,'Додаток 3._Бюджет детальний ПР'!$B$5:$B$1887,'Напрямки конкурса'!$B$13,'Додаток 3._Бюджет детальний ПР'!$H$5:$H$1887,A14)</f>
        <v>0</v>
      </c>
      <c r="F14" s="120">
        <f t="shared" si="0"/>
        <v>0</v>
      </c>
      <c r="H14" s="120">
        <f>SUMIFS('Додаток 3._Бюджет детальний ПР'!$BH$5:$BH$1887,'Додаток 3._Бюджет детальний ПР'!$B$5:$B$1887,'Напрямки конкурса'!$B$13,'Додаток 3._Бюджет детальний ПР'!$H$5:$H$1887,A14)</f>
        <v>0</v>
      </c>
      <c r="I14" s="120">
        <f>SUMIFS('Додаток 3._Бюджет детальний ПР'!$BI$5:$BI$1887,'Додаток 3._Бюджет детальний ПР'!$B$5:$B$1887,'Напрямки конкурса'!$B$13,'Додаток 3._Бюджет детальний ПР'!$H$5:$H$1887,A14)</f>
        <v>0</v>
      </c>
      <c r="J14" s="120">
        <f>SUMIFS('Додаток 3._Бюджет детальний ПР'!$BJ$5:$BJ$1887,'Додаток 3._Бюджет детальний ПР'!$B$5:$B$1887,'Напрямки конкурса'!$B$13,'Додаток 3._Бюджет детальний ПР'!$H$5:$H$1887,A14)</f>
        <v>0</v>
      </c>
      <c r="K14" s="120">
        <f>SUMIFS('Додаток 3._Бюджет детальний ПР'!$BK$5:$BK$1887,'Додаток 3._Бюджет детальний ПР'!$B$5:$B$1887,'Напрямки конкурса'!$B$13,'Додаток 3._Бюджет детальний ПР'!$H$5:$H$1887,A14)</f>
        <v>0</v>
      </c>
      <c r="L14" s="120">
        <f t="shared" si="1"/>
        <v>0</v>
      </c>
      <c r="N14" s="120">
        <f>SUMIFS('Додаток 3._Бюджет детальний ПР'!$CL$5:$CL$1887,'Додаток 3._Бюджет детальний ПР'!$B$5:$B$1887,'Напрямки конкурса'!$B$13,'Додаток 3._Бюджет детальний ПР'!$H$5:$H$1887,A14)</f>
        <v>0</v>
      </c>
      <c r="O14" s="120">
        <f>SUMIFS('Додаток 3._Бюджет детальний ПР'!$CM$5:$CM$1887,'Додаток 3._Бюджет детальний ПР'!$B$5:$B$1887,'Напрямки конкурса'!$B$13,'Додаток 3._Бюджет детальний ПР'!$H$5:$H$1887,A14)</f>
        <v>0</v>
      </c>
      <c r="P14" s="120">
        <f>SUMIFS('Додаток 3._Бюджет детальний ПР'!$CN$5:$CN$1887,'Додаток 3._Бюджет детальний ПР'!$B$5:$B$1887,'Напрямки конкурса'!$B$13,'Додаток 3._Бюджет детальний ПР'!$H$5:$H$1887,A14)</f>
        <v>0</v>
      </c>
      <c r="Q14" s="120">
        <f>SUMIFS('Додаток 3._Бюджет детальний ПР'!$CO$5:$CO$1887,'Додаток 3._Бюджет детальний ПР'!$B$5:$B$1887,'Напрямки конкурса'!$B$13,'Додаток 3._Бюджет детальний ПР'!$H$5:$H$1887,A14)</f>
        <v>0</v>
      </c>
      <c r="R14" s="120">
        <f t="shared" si="2"/>
        <v>0</v>
      </c>
    </row>
    <row r="15" spans="1:18" x14ac:dyDescent="0.25">
      <c r="A15" s="119" t="str">
        <f>'Категорія витрат'!D11</f>
        <v>10.0 Видавничі та комунікаційні витрати</v>
      </c>
      <c r="B15" s="120">
        <f>SUMIFS('Додаток 3._Бюджет детальний ПР'!$AD$5:$AD$1887,'Додаток 3._Бюджет детальний ПР'!$B$5:$B$1887,'Напрямки конкурса'!$B$13,'Додаток 3._Бюджет детальний ПР'!$H$5:$H$1887,A15)</f>
        <v>0</v>
      </c>
      <c r="C15" s="120">
        <f>SUMIFS('Додаток 3._Бюджет детальний ПР'!$AE$5:$AE$1887,'Додаток 3._Бюджет детальний ПР'!$B$5:$B$1887,'Напрямки конкурса'!$B$13,'Додаток 3._Бюджет детальний ПР'!$H$5:$H$1887,A15)</f>
        <v>0</v>
      </c>
      <c r="D15" s="120">
        <f>SUMIFS('Додаток 3._Бюджет детальний ПР'!$AF$5:$AF$1887,'Додаток 3._Бюджет детальний ПР'!$B$5:$B$1887,'Напрямки конкурса'!$B$13,'Додаток 3._Бюджет детальний ПР'!$H$5:$H$1887,A15)</f>
        <v>0</v>
      </c>
      <c r="E15" s="120">
        <f>SUMIFS('Додаток 3._Бюджет детальний ПР'!$AG$5:$AG$1887,'Додаток 3._Бюджет детальний ПР'!$B$5:$B$1887,'Напрямки конкурса'!$B$13,'Додаток 3._Бюджет детальний ПР'!$H$5:$H$1887,A15)</f>
        <v>0</v>
      </c>
      <c r="F15" s="120">
        <f t="shared" si="0"/>
        <v>0</v>
      </c>
      <c r="H15" s="120">
        <f>SUMIFS('Додаток 3._Бюджет детальний ПР'!$BH$5:$BH$1887,'Додаток 3._Бюджет детальний ПР'!$B$5:$B$1887,'Напрямки конкурса'!$B$13,'Додаток 3._Бюджет детальний ПР'!$H$5:$H$1887,A15)</f>
        <v>0</v>
      </c>
      <c r="I15" s="120">
        <f>SUMIFS('Додаток 3._Бюджет детальний ПР'!$BI$5:$BI$1887,'Додаток 3._Бюджет детальний ПР'!$B$5:$B$1887,'Напрямки конкурса'!$B$13,'Додаток 3._Бюджет детальний ПР'!$H$5:$H$1887,A15)</f>
        <v>0</v>
      </c>
      <c r="J15" s="120">
        <f>SUMIFS('Додаток 3._Бюджет детальний ПР'!$BJ$5:$BJ$1887,'Додаток 3._Бюджет детальний ПР'!$B$5:$B$1887,'Напрямки конкурса'!$B$13,'Додаток 3._Бюджет детальний ПР'!$H$5:$H$1887,A15)</f>
        <v>0</v>
      </c>
      <c r="K15" s="120">
        <f>SUMIFS('Додаток 3._Бюджет детальний ПР'!$BK$5:$BK$1887,'Додаток 3._Бюджет детальний ПР'!$B$5:$B$1887,'Напрямки конкурса'!$B$13,'Додаток 3._Бюджет детальний ПР'!$H$5:$H$1887,A15)</f>
        <v>0</v>
      </c>
      <c r="L15" s="120">
        <f t="shared" si="1"/>
        <v>0</v>
      </c>
      <c r="N15" s="120">
        <f>SUMIFS('Додаток 3._Бюджет детальний ПР'!$CL$5:$CL$1887,'Додаток 3._Бюджет детальний ПР'!$B$5:$B$1887,'Напрямки конкурса'!$B$13,'Додаток 3._Бюджет детальний ПР'!$H$5:$H$1887,A15)</f>
        <v>0</v>
      </c>
      <c r="O15" s="120">
        <f>SUMIFS('Додаток 3._Бюджет детальний ПР'!$CM$5:$CM$1887,'Додаток 3._Бюджет детальний ПР'!$B$5:$B$1887,'Напрямки конкурса'!$B$13,'Додаток 3._Бюджет детальний ПР'!$H$5:$H$1887,A15)</f>
        <v>0</v>
      </c>
      <c r="P15" s="120">
        <f>SUMIFS('Додаток 3._Бюджет детальний ПР'!$CN$5:$CN$1887,'Додаток 3._Бюджет детальний ПР'!$B$5:$B$1887,'Напрямки конкурса'!$B$13,'Додаток 3._Бюджет детальний ПР'!$H$5:$H$1887,A15)</f>
        <v>0</v>
      </c>
      <c r="Q15" s="120">
        <f>SUMIFS('Додаток 3._Бюджет детальний ПР'!$CO$5:$CO$1887,'Додаток 3._Бюджет детальний ПР'!$B$5:$B$1887,'Напрямки конкурса'!$B$13,'Додаток 3._Бюджет детальний ПР'!$H$5:$H$1887,A15)</f>
        <v>0</v>
      </c>
      <c r="R15" s="120">
        <f t="shared" si="2"/>
        <v>0</v>
      </c>
    </row>
    <row r="16" spans="1:18" x14ac:dyDescent="0.25">
      <c r="A16" s="119" t="str">
        <f>'Категорія витрат'!D12</f>
        <v>11.0 Витрати на підтримку діяльності організації</v>
      </c>
      <c r="B16" s="120">
        <f>SUMIFS('Додаток 3._Бюджет детальний ПР'!$AD$5:$AD$1887,'Додаток 3._Бюджет детальний ПР'!$B$5:$B$1887,'Напрямки конкурса'!$B$13,'Додаток 3._Бюджет детальний ПР'!$H$5:$H$1887,A16)</f>
        <v>0</v>
      </c>
      <c r="C16" s="120">
        <f>SUMIFS('Додаток 3._Бюджет детальний ПР'!$AE$5:$AE$1887,'Додаток 3._Бюджет детальний ПР'!$B$5:$B$1887,'Напрямки конкурса'!$B$13,'Додаток 3._Бюджет детальний ПР'!$H$5:$H$1887,A16)</f>
        <v>0</v>
      </c>
      <c r="D16" s="120">
        <f>SUMIFS('Додаток 3._Бюджет детальний ПР'!$AF$5:$AF$1887,'Додаток 3._Бюджет детальний ПР'!$B$5:$B$1887,'Напрямки конкурса'!$B$13,'Додаток 3._Бюджет детальний ПР'!$H$5:$H$1887,A16)</f>
        <v>0</v>
      </c>
      <c r="E16" s="120">
        <f>SUMIFS('Додаток 3._Бюджет детальний ПР'!$AG$5:$AG$1887,'Додаток 3._Бюджет детальний ПР'!$B$5:$B$1887,'Напрямки конкурса'!$B$13,'Додаток 3._Бюджет детальний ПР'!$H$5:$H$1887,A16)</f>
        <v>0</v>
      </c>
      <c r="F16" s="120">
        <f t="shared" si="0"/>
        <v>0</v>
      </c>
      <c r="H16" s="120">
        <f>SUMIFS('Додаток 3._Бюджет детальний ПР'!$BH$5:$BH$1887,'Додаток 3._Бюджет детальний ПР'!$B$5:$B$1887,'Напрямки конкурса'!$B$13,'Додаток 3._Бюджет детальний ПР'!$H$5:$H$1887,A16)</f>
        <v>0</v>
      </c>
      <c r="I16" s="120">
        <f>SUMIFS('Додаток 3._Бюджет детальний ПР'!$BI$5:$BI$1887,'Додаток 3._Бюджет детальний ПР'!$B$5:$B$1887,'Напрямки конкурса'!$B$13,'Додаток 3._Бюджет детальний ПР'!$H$5:$H$1887,A16)</f>
        <v>0</v>
      </c>
      <c r="J16" s="120">
        <f>SUMIFS('Додаток 3._Бюджет детальний ПР'!$BJ$5:$BJ$1887,'Додаток 3._Бюджет детальний ПР'!$B$5:$B$1887,'Напрямки конкурса'!$B$13,'Додаток 3._Бюджет детальний ПР'!$H$5:$H$1887,A16)</f>
        <v>0</v>
      </c>
      <c r="K16" s="120">
        <f>SUMIFS('Додаток 3._Бюджет детальний ПР'!$BK$5:$BK$1887,'Додаток 3._Бюджет детальний ПР'!$B$5:$B$1887,'Напрямки конкурса'!$B$13,'Додаток 3._Бюджет детальний ПР'!$H$5:$H$1887,A16)</f>
        <v>0</v>
      </c>
      <c r="L16" s="120">
        <f t="shared" si="1"/>
        <v>0</v>
      </c>
      <c r="N16" s="120">
        <f>SUMIFS('Додаток 3._Бюджет детальний ПР'!$CL$5:$CL$1887,'Додаток 3._Бюджет детальний ПР'!$B$5:$B$1887,'Напрямки конкурса'!$B$13,'Додаток 3._Бюджет детальний ПР'!$H$5:$H$1887,A16)</f>
        <v>0</v>
      </c>
      <c r="O16" s="120">
        <f>SUMIFS('Додаток 3._Бюджет детальний ПР'!$CM$5:$CM$1887,'Додаток 3._Бюджет детальний ПР'!$B$5:$B$1887,'Напрямки конкурса'!$B$13,'Додаток 3._Бюджет детальний ПР'!$H$5:$H$1887,A16)</f>
        <v>0</v>
      </c>
      <c r="P16" s="120">
        <f>SUMIFS('Додаток 3._Бюджет детальний ПР'!$CN$5:$CN$1887,'Додаток 3._Бюджет детальний ПР'!$B$5:$B$1887,'Напрямки конкурса'!$B$13,'Додаток 3._Бюджет детальний ПР'!$H$5:$H$1887,A16)</f>
        <v>0</v>
      </c>
      <c r="Q16" s="120">
        <f>SUMIFS('Додаток 3._Бюджет детальний ПР'!$CO$5:$CO$1887,'Додаток 3._Бюджет детальний ПР'!$B$5:$B$1887,'Напрямки конкурса'!$B$13,'Додаток 3._Бюджет детальний ПР'!$H$5:$H$1887,A16)</f>
        <v>0</v>
      </c>
      <c r="R16" s="120">
        <f t="shared" si="2"/>
        <v>0</v>
      </c>
    </row>
    <row r="17" spans="1:18" x14ac:dyDescent="0.25">
      <c r="A17" s="119" t="str">
        <f>'Категорія витрат'!D13</f>
        <v>12.0 Витрати на підтримку життєдіяльності  клієнтів/цільової групи</v>
      </c>
      <c r="B17" s="120">
        <f>SUMIFS('Додаток 3._Бюджет детальний ПР'!$AD$5:$AD$1887,'Додаток 3._Бюджет детальний ПР'!$B$5:$B$1887,'Напрямки конкурса'!$B$13,'Додаток 3._Бюджет детальний ПР'!$H$5:$H$1887,A17)</f>
        <v>0</v>
      </c>
      <c r="C17" s="120">
        <f>SUMIFS('Додаток 3._Бюджет детальний ПР'!$AE$5:$AE$1887,'Додаток 3._Бюджет детальний ПР'!$B$5:$B$1887,'Напрямки конкурса'!$B$13,'Додаток 3._Бюджет детальний ПР'!$H$5:$H$1887,A17)</f>
        <v>0</v>
      </c>
      <c r="D17" s="120">
        <f>SUMIFS('Додаток 3._Бюджет детальний ПР'!$AF$5:$AF$1887,'Додаток 3._Бюджет детальний ПР'!$B$5:$B$1887,'Напрямки конкурса'!$B$13,'Додаток 3._Бюджет детальний ПР'!$H$5:$H$1887,A17)</f>
        <v>0</v>
      </c>
      <c r="E17" s="120">
        <f>SUMIFS('Додаток 3._Бюджет детальний ПР'!$AG$5:$AG$1887,'Додаток 3._Бюджет детальний ПР'!$B$5:$B$1887,'Напрямки конкурса'!$B$13,'Додаток 3._Бюджет детальний ПР'!$H$5:$H$1887,A17)</f>
        <v>0</v>
      </c>
      <c r="F17" s="120">
        <f t="shared" si="0"/>
        <v>0</v>
      </c>
      <c r="H17" s="120">
        <f>SUMIFS('Додаток 3._Бюджет детальний ПР'!$BH$5:$BH$1887,'Додаток 3._Бюджет детальний ПР'!$B$5:$B$1887,'Напрямки конкурса'!$B$13,'Додаток 3._Бюджет детальний ПР'!$H$5:$H$1887,A17)</f>
        <v>0</v>
      </c>
      <c r="I17" s="120">
        <f>SUMIFS('Додаток 3._Бюджет детальний ПР'!$BI$5:$BI$1887,'Додаток 3._Бюджет детальний ПР'!$B$5:$B$1887,'Напрямки конкурса'!$B$13,'Додаток 3._Бюджет детальний ПР'!$H$5:$H$1887,A17)</f>
        <v>0</v>
      </c>
      <c r="J17" s="120">
        <f>SUMIFS('Додаток 3._Бюджет детальний ПР'!$BJ$5:$BJ$1887,'Додаток 3._Бюджет детальний ПР'!$B$5:$B$1887,'Напрямки конкурса'!$B$13,'Додаток 3._Бюджет детальний ПР'!$H$5:$H$1887,A17)</f>
        <v>0</v>
      </c>
      <c r="K17" s="120">
        <f>SUMIFS('Додаток 3._Бюджет детальний ПР'!$BK$5:$BK$1887,'Додаток 3._Бюджет детальний ПР'!$B$5:$B$1887,'Напрямки конкурса'!$B$13,'Додаток 3._Бюджет детальний ПР'!$H$5:$H$1887,A17)</f>
        <v>0</v>
      </c>
      <c r="L17" s="120">
        <f t="shared" si="1"/>
        <v>0</v>
      </c>
      <c r="N17" s="120">
        <f>SUMIFS('Додаток 3._Бюджет детальний ПР'!$CL$5:$CL$1887,'Додаток 3._Бюджет детальний ПР'!$B$5:$B$1887,'Напрямки конкурса'!$B$13,'Додаток 3._Бюджет детальний ПР'!$H$5:$H$1887,A17)</f>
        <v>0</v>
      </c>
      <c r="O17" s="120">
        <f>SUMIFS('Додаток 3._Бюджет детальний ПР'!$CM$5:$CM$1887,'Додаток 3._Бюджет детальний ПР'!$B$5:$B$1887,'Напрямки конкурса'!$B$13,'Додаток 3._Бюджет детальний ПР'!$H$5:$H$1887,A17)</f>
        <v>0</v>
      </c>
      <c r="P17" s="120">
        <f>SUMIFS('Додаток 3._Бюджет детальний ПР'!$CN$5:$CN$1887,'Додаток 3._Бюджет детальний ПР'!$B$5:$B$1887,'Напрямки конкурса'!$B$13,'Додаток 3._Бюджет детальний ПР'!$H$5:$H$1887,A17)</f>
        <v>0</v>
      </c>
      <c r="Q17" s="120">
        <f>SUMIFS('Додаток 3._Бюджет детальний ПР'!$CO$5:$CO$1887,'Додаток 3._Бюджет детальний ПР'!$B$5:$B$1887,'Напрямки конкурса'!$B$13,'Додаток 3._Бюджет детальний ПР'!$H$5:$H$1887,A17)</f>
        <v>0</v>
      </c>
      <c r="R17" s="120">
        <f t="shared" si="2"/>
        <v>0</v>
      </c>
    </row>
    <row r="18" spans="1:18" ht="11.1" thickBot="1" x14ac:dyDescent="0.3">
      <c r="A18" s="119" t="str">
        <f>'Категорія витрат'!D14</f>
        <v>13.0 Фінансування, орієнтоване на визначені результати</v>
      </c>
      <c r="B18" s="120">
        <f>SUMIFS('Додаток 3._Бюджет детальний ПР'!$AD$5:$AD$1887,'Додаток 3._Бюджет детальний ПР'!$B$5:$B$1887,'Напрямки конкурса'!$B$13,'Додаток 3._Бюджет детальний ПР'!$H$5:$H$1887,A18)</f>
        <v>0</v>
      </c>
      <c r="C18" s="120">
        <f>SUMIFS('Додаток 3._Бюджет детальний ПР'!$AE$5:$AE$1887,'Додаток 3._Бюджет детальний ПР'!$B$5:$B$1887,'Напрямки конкурса'!$B$13,'Додаток 3._Бюджет детальний ПР'!$H$5:$H$1887,A18)</f>
        <v>0</v>
      </c>
      <c r="D18" s="120">
        <f>SUMIFS('Додаток 3._Бюджет детальний ПР'!$AF$5:$AF$1887,'Додаток 3._Бюджет детальний ПР'!$B$5:$B$1887,'Напрямки конкурса'!$B$13,'Додаток 3._Бюджет детальний ПР'!$H$5:$H$1887,A18)</f>
        <v>0</v>
      </c>
      <c r="E18" s="120">
        <f>SUMIFS('Додаток 3._Бюджет детальний ПР'!$AG$5:$AG$1887,'Додаток 3._Бюджет детальний ПР'!$B$5:$B$1887,'Напрямки конкурса'!$B$13,'Додаток 3._Бюджет детальний ПР'!$H$5:$H$1887,A18)</f>
        <v>0</v>
      </c>
      <c r="F18" s="120">
        <f t="shared" si="0"/>
        <v>0</v>
      </c>
      <c r="H18" s="120">
        <f>SUMIFS('Додаток 3._Бюджет детальний ПР'!$BH$5:$BH$1887,'Додаток 3._Бюджет детальний ПР'!$B$5:$B$1887,'Напрямки конкурса'!$B$13,'Додаток 3._Бюджет детальний ПР'!$H$5:$H$1887,A18)</f>
        <v>0</v>
      </c>
      <c r="I18" s="120">
        <f>SUMIFS('Додаток 3._Бюджет детальний ПР'!$BI$5:$BI$1887,'Додаток 3._Бюджет детальний ПР'!$B$5:$B$1887,'Напрямки конкурса'!$B$13,'Додаток 3._Бюджет детальний ПР'!$H$5:$H$1887,A18)</f>
        <v>0</v>
      </c>
      <c r="J18" s="120">
        <f>SUMIFS('Додаток 3._Бюджет детальний ПР'!$BJ$5:$BJ$1887,'Додаток 3._Бюджет детальний ПР'!$B$5:$B$1887,'Напрямки конкурса'!$B$13,'Додаток 3._Бюджет детальний ПР'!$H$5:$H$1887,A18)</f>
        <v>0</v>
      </c>
      <c r="K18" s="120">
        <f>SUMIFS('Додаток 3._Бюджет детальний ПР'!$BK$5:$BK$1887,'Додаток 3._Бюджет детальний ПР'!$B$5:$B$1887,'Напрямки конкурса'!$B$13,'Додаток 3._Бюджет детальний ПР'!$H$5:$H$1887,A18)</f>
        <v>0</v>
      </c>
      <c r="L18" s="120">
        <f t="shared" si="1"/>
        <v>0</v>
      </c>
      <c r="N18" s="120">
        <f>SUMIFS('Додаток 3._Бюджет детальний ПР'!$CL$5:$CL$1887,'Додаток 3._Бюджет детальний ПР'!$B$5:$B$1887,'Напрямки конкурса'!$B$13,'Додаток 3._Бюджет детальний ПР'!$H$5:$H$1887,A18)</f>
        <v>0</v>
      </c>
      <c r="O18" s="120">
        <f>SUMIFS('Додаток 3._Бюджет детальний ПР'!$CM$5:$CM$1887,'Додаток 3._Бюджет детальний ПР'!$B$5:$B$1887,'Напрямки конкурса'!$B$13,'Додаток 3._Бюджет детальний ПР'!$H$5:$H$1887,A18)</f>
        <v>0</v>
      </c>
      <c r="P18" s="120">
        <f>SUMIFS('Додаток 3._Бюджет детальний ПР'!$CN$5:$CN$1887,'Додаток 3._Бюджет детальний ПР'!$B$5:$B$1887,'Напрямки конкурса'!$B$13,'Додаток 3._Бюджет детальний ПР'!$H$5:$H$1887,A18)</f>
        <v>0</v>
      </c>
      <c r="Q18" s="120">
        <f>SUMIFS('Додаток 3._Бюджет детальний ПР'!$CO$5:$CO$1887,'Додаток 3._Бюджет детальний ПР'!$B$5:$B$1887,'Напрямки конкурса'!$B$13,'Додаток 3._Бюджет детальний ПР'!$H$5:$H$1887,A18)</f>
        <v>0</v>
      </c>
      <c r="R18" s="120">
        <f t="shared" si="2"/>
        <v>0</v>
      </c>
    </row>
    <row r="19" spans="1:18" s="115" customFormat="1" ht="11.25" thickBot="1" x14ac:dyDescent="0.2">
      <c r="A19" s="121" t="s">
        <v>63</v>
      </c>
      <c r="B19" s="122">
        <f>SUM(B6:B18)</f>
        <v>0</v>
      </c>
      <c r="C19" s="122">
        <f t="shared" ref="C19:F19" si="3">SUM(C6:C18)</f>
        <v>0</v>
      </c>
      <c r="D19" s="122">
        <f t="shared" si="3"/>
        <v>0</v>
      </c>
      <c r="E19" s="122">
        <f t="shared" si="3"/>
        <v>0</v>
      </c>
      <c r="F19" s="122">
        <f t="shared" si="3"/>
        <v>0</v>
      </c>
      <c r="H19" s="122">
        <f>SUM(H6:H18)</f>
        <v>0</v>
      </c>
      <c r="I19" s="122">
        <f>SUM(I6:I18)</f>
        <v>0</v>
      </c>
      <c r="J19" s="122">
        <f>SUM(J6:J18)</f>
        <v>0</v>
      </c>
      <c r="K19" s="122">
        <f>SUM(K6:K18)</f>
        <v>0</v>
      </c>
      <c r="L19" s="122">
        <f t="shared" ref="L19" si="4">SUM(L6:L18)</f>
        <v>0</v>
      </c>
      <c r="N19" s="122">
        <f>SUM(N6:N18)</f>
        <v>0</v>
      </c>
      <c r="O19" s="122">
        <f>SUM(O6:O18)</f>
        <v>0</v>
      </c>
      <c r="P19" s="122">
        <f>SUM(P6:P18)</f>
        <v>0</v>
      </c>
      <c r="Q19" s="122">
        <f>SUM(Q6:Q18)</f>
        <v>0</v>
      </c>
      <c r="R19" s="122">
        <f t="shared" ref="R19" si="5">SUM(R6:R18)</f>
        <v>0</v>
      </c>
    </row>
    <row r="20" spans="1:18" x14ac:dyDescent="0.25">
      <c r="B20" s="123"/>
      <c r="C20" s="123"/>
      <c r="D20" s="123"/>
      <c r="E20" s="123"/>
      <c r="F20" s="123"/>
      <c r="H20" s="123"/>
      <c r="I20" s="123"/>
      <c r="J20" s="123"/>
      <c r="K20" s="123"/>
      <c r="L20" s="123"/>
      <c r="N20" s="123"/>
      <c r="O20" s="123"/>
      <c r="P20" s="123"/>
      <c r="Q20" s="123"/>
      <c r="R20" s="123"/>
    </row>
    <row r="21" spans="1:18" x14ac:dyDescent="0.25">
      <c r="R21" s="123"/>
    </row>
  </sheetData>
  <mergeCells count="6">
    <mergeCell ref="H4:L4"/>
    <mergeCell ref="N4:R4"/>
    <mergeCell ref="A1:C1"/>
    <mergeCell ref="A2:F2"/>
    <mergeCell ref="A4:A5"/>
    <mergeCell ref="B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 workbookViewId="0">
      <selection activeCell="C6" sqref="C6:Y17"/>
    </sheetView>
  </sheetViews>
  <sheetFormatPr defaultRowHeight="14.25" x14ac:dyDescent="0.25"/>
  <cols>
    <col min="1" max="1" width="4" style="1" customWidth="1"/>
    <col min="2" max="2" width="27.5703125" style="4" customWidth="1"/>
    <col min="3" max="3" width="27.140625" style="4" customWidth="1"/>
    <col min="4" max="7" width="28.140625" style="5" customWidth="1"/>
    <col min="8" max="8" width="18.42578125" style="5" customWidth="1"/>
    <col min="9" max="248" width="9.140625" style="1"/>
    <col min="249" max="249" width="4" style="1" customWidth="1"/>
    <col min="250" max="250" width="27.5703125" style="1" customWidth="1"/>
    <col min="251" max="251" width="27.140625" style="1" customWidth="1"/>
    <col min="252" max="261" width="10.85546875" style="1" customWidth="1"/>
    <col min="262" max="262" width="8.140625" style="1" bestFit="1" customWidth="1"/>
    <col min="263" max="264" width="10.85546875" style="1" customWidth="1"/>
    <col min="265" max="504" width="9.140625" style="1"/>
    <col min="505" max="505" width="4" style="1" customWidth="1"/>
    <col min="506" max="506" width="27.5703125" style="1" customWidth="1"/>
    <col min="507" max="507" width="27.140625" style="1" customWidth="1"/>
    <col min="508" max="517" width="10.85546875" style="1" customWidth="1"/>
    <col min="518" max="518" width="8.140625" style="1" bestFit="1" customWidth="1"/>
    <col min="519" max="520" width="10.85546875" style="1" customWidth="1"/>
    <col min="521" max="760" width="9.140625" style="1"/>
    <col min="761" max="761" width="4" style="1" customWidth="1"/>
    <col min="762" max="762" width="27.5703125" style="1" customWidth="1"/>
    <col min="763" max="763" width="27.140625" style="1" customWidth="1"/>
    <col min="764" max="773" width="10.85546875" style="1" customWidth="1"/>
    <col min="774" max="774" width="8.140625" style="1" bestFit="1" customWidth="1"/>
    <col min="775" max="776" width="10.85546875" style="1" customWidth="1"/>
    <col min="777" max="1016" width="9.140625" style="1"/>
    <col min="1017" max="1017" width="4" style="1" customWidth="1"/>
    <col min="1018" max="1018" width="27.5703125" style="1" customWidth="1"/>
    <col min="1019" max="1019" width="27.140625" style="1" customWidth="1"/>
    <col min="1020" max="1029" width="10.85546875" style="1" customWidth="1"/>
    <col min="1030" max="1030" width="8.140625" style="1" bestFit="1" customWidth="1"/>
    <col min="1031" max="1032" width="10.85546875" style="1" customWidth="1"/>
    <col min="1033" max="1272" width="9.140625" style="1"/>
    <col min="1273" max="1273" width="4" style="1" customWidth="1"/>
    <col min="1274" max="1274" width="27.5703125" style="1" customWidth="1"/>
    <col min="1275" max="1275" width="27.140625" style="1" customWidth="1"/>
    <col min="1276" max="1285" width="10.85546875" style="1" customWidth="1"/>
    <col min="1286" max="1286" width="8.140625" style="1" bestFit="1" customWidth="1"/>
    <col min="1287" max="1288" width="10.85546875" style="1" customWidth="1"/>
    <col min="1289" max="1528" width="9.140625" style="1"/>
    <col min="1529" max="1529" width="4" style="1" customWidth="1"/>
    <col min="1530" max="1530" width="27.5703125" style="1" customWidth="1"/>
    <col min="1531" max="1531" width="27.140625" style="1" customWidth="1"/>
    <col min="1532" max="1541" width="10.85546875" style="1" customWidth="1"/>
    <col min="1542" max="1542" width="8.140625" style="1" bestFit="1" customWidth="1"/>
    <col min="1543" max="1544" width="10.85546875" style="1" customWidth="1"/>
    <col min="1545" max="1784" width="9.140625" style="1"/>
    <col min="1785" max="1785" width="4" style="1" customWidth="1"/>
    <col min="1786" max="1786" width="27.5703125" style="1" customWidth="1"/>
    <col min="1787" max="1787" width="27.140625" style="1" customWidth="1"/>
    <col min="1788" max="1797" width="10.85546875" style="1" customWidth="1"/>
    <col min="1798" max="1798" width="8.140625" style="1" bestFit="1" customWidth="1"/>
    <col min="1799" max="1800" width="10.85546875" style="1" customWidth="1"/>
    <col min="1801" max="2040" width="9.140625" style="1"/>
    <col min="2041" max="2041" width="4" style="1" customWidth="1"/>
    <col min="2042" max="2042" width="27.5703125" style="1" customWidth="1"/>
    <col min="2043" max="2043" width="27.140625" style="1" customWidth="1"/>
    <col min="2044" max="2053" width="10.85546875" style="1" customWidth="1"/>
    <col min="2054" max="2054" width="8.140625" style="1" bestFit="1" customWidth="1"/>
    <col min="2055" max="2056" width="10.85546875" style="1" customWidth="1"/>
    <col min="2057" max="2296" width="9.140625" style="1"/>
    <col min="2297" max="2297" width="4" style="1" customWidth="1"/>
    <col min="2298" max="2298" width="27.5703125" style="1" customWidth="1"/>
    <col min="2299" max="2299" width="27.140625" style="1" customWidth="1"/>
    <col min="2300" max="2309" width="10.85546875" style="1" customWidth="1"/>
    <col min="2310" max="2310" width="8.140625" style="1" bestFit="1" customWidth="1"/>
    <col min="2311" max="2312" width="10.85546875" style="1" customWidth="1"/>
    <col min="2313" max="2552" width="9.140625" style="1"/>
    <col min="2553" max="2553" width="4" style="1" customWidth="1"/>
    <col min="2554" max="2554" width="27.5703125" style="1" customWidth="1"/>
    <col min="2555" max="2555" width="27.140625" style="1" customWidth="1"/>
    <col min="2556" max="2565" width="10.85546875" style="1" customWidth="1"/>
    <col min="2566" max="2566" width="8.140625" style="1" bestFit="1" customWidth="1"/>
    <col min="2567" max="2568" width="10.85546875" style="1" customWidth="1"/>
    <col min="2569" max="2808" width="9.140625" style="1"/>
    <col min="2809" max="2809" width="4" style="1" customWidth="1"/>
    <col min="2810" max="2810" width="27.5703125" style="1" customWidth="1"/>
    <col min="2811" max="2811" width="27.140625" style="1" customWidth="1"/>
    <col min="2812" max="2821" width="10.85546875" style="1" customWidth="1"/>
    <col min="2822" max="2822" width="8.140625" style="1" bestFit="1" customWidth="1"/>
    <col min="2823" max="2824" width="10.85546875" style="1" customWidth="1"/>
    <col min="2825" max="3064" width="9.140625" style="1"/>
    <col min="3065" max="3065" width="4" style="1" customWidth="1"/>
    <col min="3066" max="3066" width="27.5703125" style="1" customWidth="1"/>
    <col min="3067" max="3067" width="27.140625" style="1" customWidth="1"/>
    <col min="3068" max="3077" width="10.85546875" style="1" customWidth="1"/>
    <col min="3078" max="3078" width="8.140625" style="1" bestFit="1" customWidth="1"/>
    <col min="3079" max="3080" width="10.85546875" style="1" customWidth="1"/>
    <col min="3081" max="3320" width="9.140625" style="1"/>
    <col min="3321" max="3321" width="4" style="1" customWidth="1"/>
    <col min="3322" max="3322" width="27.5703125" style="1" customWidth="1"/>
    <col min="3323" max="3323" width="27.140625" style="1" customWidth="1"/>
    <col min="3324" max="3333" width="10.85546875" style="1" customWidth="1"/>
    <col min="3334" max="3334" width="8.140625" style="1" bestFit="1" customWidth="1"/>
    <col min="3335" max="3336" width="10.85546875" style="1" customWidth="1"/>
    <col min="3337" max="3576" width="9.140625" style="1"/>
    <col min="3577" max="3577" width="4" style="1" customWidth="1"/>
    <col min="3578" max="3578" width="27.5703125" style="1" customWidth="1"/>
    <col min="3579" max="3579" width="27.140625" style="1" customWidth="1"/>
    <col min="3580" max="3589" width="10.85546875" style="1" customWidth="1"/>
    <col min="3590" max="3590" width="8.140625" style="1" bestFit="1" customWidth="1"/>
    <col min="3591" max="3592" width="10.85546875" style="1" customWidth="1"/>
    <col min="3593" max="3832" width="9.140625" style="1"/>
    <col min="3833" max="3833" width="4" style="1" customWidth="1"/>
    <col min="3834" max="3834" width="27.5703125" style="1" customWidth="1"/>
    <col min="3835" max="3835" width="27.140625" style="1" customWidth="1"/>
    <col min="3836" max="3845" width="10.85546875" style="1" customWidth="1"/>
    <col min="3846" max="3846" width="8.140625" style="1" bestFit="1" customWidth="1"/>
    <col min="3847" max="3848" width="10.85546875" style="1" customWidth="1"/>
    <col min="3849" max="4088" width="9.140625" style="1"/>
    <col min="4089" max="4089" width="4" style="1" customWidth="1"/>
    <col min="4090" max="4090" width="27.5703125" style="1" customWidth="1"/>
    <col min="4091" max="4091" width="27.140625" style="1" customWidth="1"/>
    <col min="4092" max="4101" width="10.85546875" style="1" customWidth="1"/>
    <col min="4102" max="4102" width="8.140625" style="1" bestFit="1" customWidth="1"/>
    <col min="4103" max="4104" width="10.85546875" style="1" customWidth="1"/>
    <col min="4105" max="4344" width="9.140625" style="1"/>
    <col min="4345" max="4345" width="4" style="1" customWidth="1"/>
    <col min="4346" max="4346" width="27.5703125" style="1" customWidth="1"/>
    <col min="4347" max="4347" width="27.140625" style="1" customWidth="1"/>
    <col min="4348" max="4357" width="10.85546875" style="1" customWidth="1"/>
    <col min="4358" max="4358" width="8.140625" style="1" bestFit="1" customWidth="1"/>
    <col min="4359" max="4360" width="10.85546875" style="1" customWidth="1"/>
    <col min="4361" max="4600" width="9.140625" style="1"/>
    <col min="4601" max="4601" width="4" style="1" customWidth="1"/>
    <col min="4602" max="4602" width="27.5703125" style="1" customWidth="1"/>
    <col min="4603" max="4603" width="27.140625" style="1" customWidth="1"/>
    <col min="4604" max="4613" width="10.85546875" style="1" customWidth="1"/>
    <col min="4614" max="4614" width="8.140625" style="1" bestFit="1" customWidth="1"/>
    <col min="4615" max="4616" width="10.85546875" style="1" customWidth="1"/>
    <col min="4617" max="4856" width="9.140625" style="1"/>
    <col min="4857" max="4857" width="4" style="1" customWidth="1"/>
    <col min="4858" max="4858" width="27.5703125" style="1" customWidth="1"/>
    <col min="4859" max="4859" width="27.140625" style="1" customWidth="1"/>
    <col min="4860" max="4869" width="10.85546875" style="1" customWidth="1"/>
    <col min="4870" max="4870" width="8.140625" style="1" bestFit="1" customWidth="1"/>
    <col min="4871" max="4872" width="10.85546875" style="1" customWidth="1"/>
    <col min="4873" max="5112" width="9.140625" style="1"/>
    <col min="5113" max="5113" width="4" style="1" customWidth="1"/>
    <col min="5114" max="5114" width="27.5703125" style="1" customWidth="1"/>
    <col min="5115" max="5115" width="27.140625" style="1" customWidth="1"/>
    <col min="5116" max="5125" width="10.85546875" style="1" customWidth="1"/>
    <col min="5126" max="5126" width="8.140625" style="1" bestFit="1" customWidth="1"/>
    <col min="5127" max="5128" width="10.85546875" style="1" customWidth="1"/>
    <col min="5129" max="5368" width="9.140625" style="1"/>
    <col min="5369" max="5369" width="4" style="1" customWidth="1"/>
    <col min="5370" max="5370" width="27.5703125" style="1" customWidth="1"/>
    <col min="5371" max="5371" width="27.140625" style="1" customWidth="1"/>
    <col min="5372" max="5381" width="10.85546875" style="1" customWidth="1"/>
    <col min="5382" max="5382" width="8.140625" style="1" bestFit="1" customWidth="1"/>
    <col min="5383" max="5384" width="10.85546875" style="1" customWidth="1"/>
    <col min="5385" max="5624" width="9.140625" style="1"/>
    <col min="5625" max="5625" width="4" style="1" customWidth="1"/>
    <col min="5626" max="5626" width="27.5703125" style="1" customWidth="1"/>
    <col min="5627" max="5627" width="27.140625" style="1" customWidth="1"/>
    <col min="5628" max="5637" width="10.85546875" style="1" customWidth="1"/>
    <col min="5638" max="5638" width="8.140625" style="1" bestFit="1" customWidth="1"/>
    <col min="5639" max="5640" width="10.85546875" style="1" customWidth="1"/>
    <col min="5641" max="5880" width="9.140625" style="1"/>
    <col min="5881" max="5881" width="4" style="1" customWidth="1"/>
    <col min="5882" max="5882" width="27.5703125" style="1" customWidth="1"/>
    <col min="5883" max="5883" width="27.140625" style="1" customWidth="1"/>
    <col min="5884" max="5893" width="10.85546875" style="1" customWidth="1"/>
    <col min="5894" max="5894" width="8.140625" style="1" bestFit="1" customWidth="1"/>
    <col min="5895" max="5896" width="10.85546875" style="1" customWidth="1"/>
    <col min="5897" max="6136" width="9.140625" style="1"/>
    <col min="6137" max="6137" width="4" style="1" customWidth="1"/>
    <col min="6138" max="6138" width="27.5703125" style="1" customWidth="1"/>
    <col min="6139" max="6139" width="27.140625" style="1" customWidth="1"/>
    <col min="6140" max="6149" width="10.85546875" style="1" customWidth="1"/>
    <col min="6150" max="6150" width="8.140625" style="1" bestFit="1" customWidth="1"/>
    <col min="6151" max="6152" width="10.85546875" style="1" customWidth="1"/>
    <col min="6153" max="6392" width="9.140625" style="1"/>
    <col min="6393" max="6393" width="4" style="1" customWidth="1"/>
    <col min="6394" max="6394" width="27.5703125" style="1" customWidth="1"/>
    <col min="6395" max="6395" width="27.140625" style="1" customWidth="1"/>
    <col min="6396" max="6405" width="10.85546875" style="1" customWidth="1"/>
    <col min="6406" max="6406" width="8.140625" style="1" bestFit="1" customWidth="1"/>
    <col min="6407" max="6408" width="10.85546875" style="1" customWidth="1"/>
    <col min="6409" max="6648" width="9.140625" style="1"/>
    <col min="6649" max="6649" width="4" style="1" customWidth="1"/>
    <col min="6650" max="6650" width="27.5703125" style="1" customWidth="1"/>
    <col min="6651" max="6651" width="27.140625" style="1" customWidth="1"/>
    <col min="6652" max="6661" width="10.85546875" style="1" customWidth="1"/>
    <col min="6662" max="6662" width="8.140625" style="1" bestFit="1" customWidth="1"/>
    <col min="6663" max="6664" width="10.85546875" style="1" customWidth="1"/>
    <col min="6665" max="6904" width="9.140625" style="1"/>
    <col min="6905" max="6905" width="4" style="1" customWidth="1"/>
    <col min="6906" max="6906" width="27.5703125" style="1" customWidth="1"/>
    <col min="6907" max="6907" width="27.140625" style="1" customWidth="1"/>
    <col min="6908" max="6917" width="10.85546875" style="1" customWidth="1"/>
    <col min="6918" max="6918" width="8.140625" style="1" bestFit="1" customWidth="1"/>
    <col min="6919" max="6920" width="10.85546875" style="1" customWidth="1"/>
    <col min="6921" max="7160" width="9.140625" style="1"/>
    <col min="7161" max="7161" width="4" style="1" customWidth="1"/>
    <col min="7162" max="7162" width="27.5703125" style="1" customWidth="1"/>
    <col min="7163" max="7163" width="27.140625" style="1" customWidth="1"/>
    <col min="7164" max="7173" width="10.85546875" style="1" customWidth="1"/>
    <col min="7174" max="7174" width="8.140625" style="1" bestFit="1" customWidth="1"/>
    <col min="7175" max="7176" width="10.85546875" style="1" customWidth="1"/>
    <col min="7177" max="7416" width="9.140625" style="1"/>
    <col min="7417" max="7417" width="4" style="1" customWidth="1"/>
    <col min="7418" max="7418" width="27.5703125" style="1" customWidth="1"/>
    <col min="7419" max="7419" width="27.140625" style="1" customWidth="1"/>
    <col min="7420" max="7429" width="10.85546875" style="1" customWidth="1"/>
    <col min="7430" max="7430" width="8.140625" style="1" bestFit="1" customWidth="1"/>
    <col min="7431" max="7432" width="10.85546875" style="1" customWidth="1"/>
    <col min="7433" max="7672" width="9.140625" style="1"/>
    <col min="7673" max="7673" width="4" style="1" customWidth="1"/>
    <col min="7674" max="7674" width="27.5703125" style="1" customWidth="1"/>
    <col min="7675" max="7675" width="27.140625" style="1" customWidth="1"/>
    <col min="7676" max="7685" width="10.85546875" style="1" customWidth="1"/>
    <col min="7686" max="7686" width="8.140625" style="1" bestFit="1" customWidth="1"/>
    <col min="7687" max="7688" width="10.85546875" style="1" customWidth="1"/>
    <col min="7689" max="7928" width="9.140625" style="1"/>
    <col min="7929" max="7929" width="4" style="1" customWidth="1"/>
    <col min="7930" max="7930" width="27.5703125" style="1" customWidth="1"/>
    <col min="7931" max="7931" width="27.140625" style="1" customWidth="1"/>
    <col min="7932" max="7941" width="10.85546875" style="1" customWidth="1"/>
    <col min="7942" max="7942" width="8.140625" style="1" bestFit="1" customWidth="1"/>
    <col min="7943" max="7944" width="10.85546875" style="1" customWidth="1"/>
    <col min="7945" max="8184" width="9.140625" style="1"/>
    <col min="8185" max="8185" width="4" style="1" customWidth="1"/>
    <col min="8186" max="8186" width="27.5703125" style="1" customWidth="1"/>
    <col min="8187" max="8187" width="27.140625" style="1" customWidth="1"/>
    <col min="8188" max="8197" width="10.85546875" style="1" customWidth="1"/>
    <col min="8198" max="8198" width="8.140625" style="1" bestFit="1" customWidth="1"/>
    <col min="8199" max="8200" width="10.85546875" style="1" customWidth="1"/>
    <col min="8201" max="8440" width="9.140625" style="1"/>
    <col min="8441" max="8441" width="4" style="1" customWidth="1"/>
    <col min="8442" max="8442" width="27.5703125" style="1" customWidth="1"/>
    <col min="8443" max="8443" width="27.140625" style="1" customWidth="1"/>
    <col min="8444" max="8453" width="10.85546875" style="1" customWidth="1"/>
    <col min="8454" max="8454" width="8.140625" style="1" bestFit="1" customWidth="1"/>
    <col min="8455" max="8456" width="10.85546875" style="1" customWidth="1"/>
    <col min="8457" max="8696" width="9.140625" style="1"/>
    <col min="8697" max="8697" width="4" style="1" customWidth="1"/>
    <col min="8698" max="8698" width="27.5703125" style="1" customWidth="1"/>
    <col min="8699" max="8699" width="27.140625" style="1" customWidth="1"/>
    <col min="8700" max="8709" width="10.85546875" style="1" customWidth="1"/>
    <col min="8710" max="8710" width="8.140625" style="1" bestFit="1" customWidth="1"/>
    <col min="8711" max="8712" width="10.85546875" style="1" customWidth="1"/>
    <col min="8713" max="8952" width="9.140625" style="1"/>
    <col min="8953" max="8953" width="4" style="1" customWidth="1"/>
    <col min="8954" max="8954" width="27.5703125" style="1" customWidth="1"/>
    <col min="8955" max="8955" width="27.140625" style="1" customWidth="1"/>
    <col min="8956" max="8965" width="10.85546875" style="1" customWidth="1"/>
    <col min="8966" max="8966" width="8.140625" style="1" bestFit="1" customWidth="1"/>
    <col min="8967" max="8968" width="10.85546875" style="1" customWidth="1"/>
    <col min="8969" max="9208" width="9.140625" style="1"/>
    <col min="9209" max="9209" width="4" style="1" customWidth="1"/>
    <col min="9210" max="9210" width="27.5703125" style="1" customWidth="1"/>
    <col min="9211" max="9211" width="27.140625" style="1" customWidth="1"/>
    <col min="9212" max="9221" width="10.85546875" style="1" customWidth="1"/>
    <col min="9222" max="9222" width="8.140625" style="1" bestFit="1" customWidth="1"/>
    <col min="9223" max="9224" width="10.85546875" style="1" customWidth="1"/>
    <col min="9225" max="9464" width="9.140625" style="1"/>
    <col min="9465" max="9465" width="4" style="1" customWidth="1"/>
    <col min="9466" max="9466" width="27.5703125" style="1" customWidth="1"/>
    <col min="9467" max="9467" width="27.140625" style="1" customWidth="1"/>
    <col min="9468" max="9477" width="10.85546875" style="1" customWidth="1"/>
    <col min="9478" max="9478" width="8.140625" style="1" bestFit="1" customWidth="1"/>
    <col min="9479" max="9480" width="10.85546875" style="1" customWidth="1"/>
    <col min="9481" max="9720" width="9.140625" style="1"/>
    <col min="9721" max="9721" width="4" style="1" customWidth="1"/>
    <col min="9722" max="9722" width="27.5703125" style="1" customWidth="1"/>
    <col min="9723" max="9723" width="27.140625" style="1" customWidth="1"/>
    <col min="9724" max="9733" width="10.85546875" style="1" customWidth="1"/>
    <col min="9734" max="9734" width="8.140625" style="1" bestFit="1" customWidth="1"/>
    <col min="9735" max="9736" width="10.85546875" style="1" customWidth="1"/>
    <col min="9737" max="9976" width="9.140625" style="1"/>
    <col min="9977" max="9977" width="4" style="1" customWidth="1"/>
    <col min="9978" max="9978" width="27.5703125" style="1" customWidth="1"/>
    <col min="9979" max="9979" width="27.140625" style="1" customWidth="1"/>
    <col min="9980" max="9989" width="10.85546875" style="1" customWidth="1"/>
    <col min="9990" max="9990" width="8.140625" style="1" bestFit="1" customWidth="1"/>
    <col min="9991" max="9992" width="10.85546875" style="1" customWidth="1"/>
    <col min="9993" max="10232" width="9.140625" style="1"/>
    <col min="10233" max="10233" width="4" style="1" customWidth="1"/>
    <col min="10234" max="10234" width="27.5703125" style="1" customWidth="1"/>
    <col min="10235" max="10235" width="27.140625" style="1" customWidth="1"/>
    <col min="10236" max="10245" width="10.85546875" style="1" customWidth="1"/>
    <col min="10246" max="10246" width="8.140625" style="1" bestFit="1" customWidth="1"/>
    <col min="10247" max="10248" width="10.85546875" style="1" customWidth="1"/>
    <col min="10249" max="10488" width="9.140625" style="1"/>
    <col min="10489" max="10489" width="4" style="1" customWidth="1"/>
    <col min="10490" max="10490" width="27.5703125" style="1" customWidth="1"/>
    <col min="10491" max="10491" width="27.140625" style="1" customWidth="1"/>
    <col min="10492" max="10501" width="10.85546875" style="1" customWidth="1"/>
    <col min="10502" max="10502" width="8.140625" style="1" bestFit="1" customWidth="1"/>
    <col min="10503" max="10504" width="10.85546875" style="1" customWidth="1"/>
    <col min="10505" max="10744" width="9.140625" style="1"/>
    <col min="10745" max="10745" width="4" style="1" customWidth="1"/>
    <col min="10746" max="10746" width="27.5703125" style="1" customWidth="1"/>
    <col min="10747" max="10747" width="27.140625" style="1" customWidth="1"/>
    <col min="10748" max="10757" width="10.85546875" style="1" customWidth="1"/>
    <col min="10758" max="10758" width="8.140625" style="1" bestFit="1" customWidth="1"/>
    <col min="10759" max="10760" width="10.85546875" style="1" customWidth="1"/>
    <col min="10761" max="11000" width="9.140625" style="1"/>
    <col min="11001" max="11001" width="4" style="1" customWidth="1"/>
    <col min="11002" max="11002" width="27.5703125" style="1" customWidth="1"/>
    <col min="11003" max="11003" width="27.140625" style="1" customWidth="1"/>
    <col min="11004" max="11013" width="10.85546875" style="1" customWidth="1"/>
    <col min="11014" max="11014" width="8.140625" style="1" bestFit="1" customWidth="1"/>
    <col min="11015" max="11016" width="10.85546875" style="1" customWidth="1"/>
    <col min="11017" max="11256" width="9.140625" style="1"/>
    <col min="11257" max="11257" width="4" style="1" customWidth="1"/>
    <col min="11258" max="11258" width="27.5703125" style="1" customWidth="1"/>
    <col min="11259" max="11259" width="27.140625" style="1" customWidth="1"/>
    <col min="11260" max="11269" width="10.85546875" style="1" customWidth="1"/>
    <col min="11270" max="11270" width="8.140625" style="1" bestFit="1" customWidth="1"/>
    <col min="11271" max="11272" width="10.85546875" style="1" customWidth="1"/>
    <col min="11273" max="11512" width="9.140625" style="1"/>
    <col min="11513" max="11513" width="4" style="1" customWidth="1"/>
    <col min="11514" max="11514" width="27.5703125" style="1" customWidth="1"/>
    <col min="11515" max="11515" width="27.140625" style="1" customWidth="1"/>
    <col min="11516" max="11525" width="10.85546875" style="1" customWidth="1"/>
    <col min="11526" max="11526" width="8.140625" style="1" bestFit="1" customWidth="1"/>
    <col min="11527" max="11528" width="10.85546875" style="1" customWidth="1"/>
    <col min="11529" max="11768" width="9.140625" style="1"/>
    <col min="11769" max="11769" width="4" style="1" customWidth="1"/>
    <col min="11770" max="11770" width="27.5703125" style="1" customWidth="1"/>
    <col min="11771" max="11771" width="27.140625" style="1" customWidth="1"/>
    <col min="11772" max="11781" width="10.85546875" style="1" customWidth="1"/>
    <col min="11782" max="11782" width="8.140625" style="1" bestFit="1" customWidth="1"/>
    <col min="11783" max="11784" width="10.85546875" style="1" customWidth="1"/>
    <col min="11785" max="12024" width="9.140625" style="1"/>
    <col min="12025" max="12025" width="4" style="1" customWidth="1"/>
    <col min="12026" max="12026" width="27.5703125" style="1" customWidth="1"/>
    <col min="12027" max="12027" width="27.140625" style="1" customWidth="1"/>
    <col min="12028" max="12037" width="10.85546875" style="1" customWidth="1"/>
    <col min="12038" max="12038" width="8.140625" style="1" bestFit="1" customWidth="1"/>
    <col min="12039" max="12040" width="10.85546875" style="1" customWidth="1"/>
    <col min="12041" max="12280" width="9.140625" style="1"/>
    <col min="12281" max="12281" width="4" style="1" customWidth="1"/>
    <col min="12282" max="12282" width="27.5703125" style="1" customWidth="1"/>
    <col min="12283" max="12283" width="27.140625" style="1" customWidth="1"/>
    <col min="12284" max="12293" width="10.85546875" style="1" customWidth="1"/>
    <col min="12294" max="12294" width="8.140625" style="1" bestFit="1" customWidth="1"/>
    <col min="12295" max="12296" width="10.85546875" style="1" customWidth="1"/>
    <col min="12297" max="12536" width="9.140625" style="1"/>
    <col min="12537" max="12537" width="4" style="1" customWidth="1"/>
    <col min="12538" max="12538" width="27.5703125" style="1" customWidth="1"/>
    <col min="12539" max="12539" width="27.140625" style="1" customWidth="1"/>
    <col min="12540" max="12549" width="10.85546875" style="1" customWidth="1"/>
    <col min="12550" max="12550" width="8.140625" style="1" bestFit="1" customWidth="1"/>
    <col min="12551" max="12552" width="10.85546875" style="1" customWidth="1"/>
    <col min="12553" max="12792" width="9.140625" style="1"/>
    <col min="12793" max="12793" width="4" style="1" customWidth="1"/>
    <col min="12794" max="12794" width="27.5703125" style="1" customWidth="1"/>
    <col min="12795" max="12795" width="27.140625" style="1" customWidth="1"/>
    <col min="12796" max="12805" width="10.85546875" style="1" customWidth="1"/>
    <col min="12806" max="12806" width="8.140625" style="1" bestFit="1" customWidth="1"/>
    <col min="12807" max="12808" width="10.85546875" style="1" customWidth="1"/>
    <col min="12809" max="13048" width="9.140625" style="1"/>
    <col min="13049" max="13049" width="4" style="1" customWidth="1"/>
    <col min="13050" max="13050" width="27.5703125" style="1" customWidth="1"/>
    <col min="13051" max="13051" width="27.140625" style="1" customWidth="1"/>
    <col min="13052" max="13061" width="10.85546875" style="1" customWidth="1"/>
    <col min="13062" max="13062" width="8.140625" style="1" bestFit="1" customWidth="1"/>
    <col min="13063" max="13064" width="10.85546875" style="1" customWidth="1"/>
    <col min="13065" max="13304" width="9.140625" style="1"/>
    <col min="13305" max="13305" width="4" style="1" customWidth="1"/>
    <col min="13306" max="13306" width="27.5703125" style="1" customWidth="1"/>
    <col min="13307" max="13307" width="27.140625" style="1" customWidth="1"/>
    <col min="13308" max="13317" width="10.85546875" style="1" customWidth="1"/>
    <col min="13318" max="13318" width="8.140625" style="1" bestFit="1" customWidth="1"/>
    <col min="13319" max="13320" width="10.85546875" style="1" customWidth="1"/>
    <col min="13321" max="13560" width="9.140625" style="1"/>
    <col min="13561" max="13561" width="4" style="1" customWidth="1"/>
    <col min="13562" max="13562" width="27.5703125" style="1" customWidth="1"/>
    <col min="13563" max="13563" width="27.140625" style="1" customWidth="1"/>
    <col min="13564" max="13573" width="10.85546875" style="1" customWidth="1"/>
    <col min="13574" max="13574" width="8.140625" style="1" bestFit="1" customWidth="1"/>
    <col min="13575" max="13576" width="10.85546875" style="1" customWidth="1"/>
    <col min="13577" max="13816" width="9.140625" style="1"/>
    <col min="13817" max="13817" width="4" style="1" customWidth="1"/>
    <col min="13818" max="13818" width="27.5703125" style="1" customWidth="1"/>
    <col min="13819" max="13819" width="27.140625" style="1" customWidth="1"/>
    <col min="13820" max="13829" width="10.85546875" style="1" customWidth="1"/>
    <col min="13830" max="13830" width="8.140625" style="1" bestFit="1" customWidth="1"/>
    <col min="13831" max="13832" width="10.85546875" style="1" customWidth="1"/>
    <col min="13833" max="14072" width="9.140625" style="1"/>
    <col min="14073" max="14073" width="4" style="1" customWidth="1"/>
    <col min="14074" max="14074" width="27.5703125" style="1" customWidth="1"/>
    <col min="14075" max="14075" width="27.140625" style="1" customWidth="1"/>
    <col min="14076" max="14085" width="10.85546875" style="1" customWidth="1"/>
    <col min="14086" max="14086" width="8.140625" style="1" bestFit="1" customWidth="1"/>
    <col min="14087" max="14088" width="10.85546875" style="1" customWidth="1"/>
    <col min="14089" max="14328" width="9.140625" style="1"/>
    <col min="14329" max="14329" width="4" style="1" customWidth="1"/>
    <col min="14330" max="14330" width="27.5703125" style="1" customWidth="1"/>
    <col min="14331" max="14331" width="27.140625" style="1" customWidth="1"/>
    <col min="14332" max="14341" width="10.85546875" style="1" customWidth="1"/>
    <col min="14342" max="14342" width="8.140625" style="1" bestFit="1" customWidth="1"/>
    <col min="14343" max="14344" width="10.85546875" style="1" customWidth="1"/>
    <col min="14345" max="14584" width="9.140625" style="1"/>
    <col min="14585" max="14585" width="4" style="1" customWidth="1"/>
    <col min="14586" max="14586" width="27.5703125" style="1" customWidth="1"/>
    <col min="14587" max="14587" width="27.140625" style="1" customWidth="1"/>
    <col min="14588" max="14597" width="10.85546875" style="1" customWidth="1"/>
    <col min="14598" max="14598" width="8.140625" style="1" bestFit="1" customWidth="1"/>
    <col min="14599" max="14600" width="10.85546875" style="1" customWidth="1"/>
    <col min="14601" max="14840" width="9.140625" style="1"/>
    <col min="14841" max="14841" width="4" style="1" customWidth="1"/>
    <col min="14842" max="14842" width="27.5703125" style="1" customWidth="1"/>
    <col min="14843" max="14843" width="27.140625" style="1" customWidth="1"/>
    <col min="14844" max="14853" width="10.85546875" style="1" customWidth="1"/>
    <col min="14854" max="14854" width="8.140625" style="1" bestFit="1" customWidth="1"/>
    <col min="14855" max="14856" width="10.85546875" style="1" customWidth="1"/>
    <col min="14857" max="15096" width="9.140625" style="1"/>
    <col min="15097" max="15097" width="4" style="1" customWidth="1"/>
    <col min="15098" max="15098" width="27.5703125" style="1" customWidth="1"/>
    <col min="15099" max="15099" width="27.140625" style="1" customWidth="1"/>
    <col min="15100" max="15109" width="10.85546875" style="1" customWidth="1"/>
    <col min="15110" max="15110" width="8.140625" style="1" bestFit="1" customWidth="1"/>
    <col min="15111" max="15112" width="10.85546875" style="1" customWidth="1"/>
    <col min="15113" max="15352" width="9.140625" style="1"/>
    <col min="15353" max="15353" width="4" style="1" customWidth="1"/>
    <col min="15354" max="15354" width="27.5703125" style="1" customWidth="1"/>
    <col min="15355" max="15355" width="27.140625" style="1" customWidth="1"/>
    <col min="15356" max="15365" width="10.85546875" style="1" customWidth="1"/>
    <col min="15366" max="15366" width="8.140625" style="1" bestFit="1" customWidth="1"/>
    <col min="15367" max="15368" width="10.85546875" style="1" customWidth="1"/>
    <col min="15369" max="15608" width="9.140625" style="1"/>
    <col min="15609" max="15609" width="4" style="1" customWidth="1"/>
    <col min="15610" max="15610" width="27.5703125" style="1" customWidth="1"/>
    <col min="15611" max="15611" width="27.140625" style="1" customWidth="1"/>
    <col min="15612" max="15621" width="10.85546875" style="1" customWidth="1"/>
    <col min="15622" max="15622" width="8.140625" style="1" bestFit="1" customWidth="1"/>
    <col min="15623" max="15624" width="10.85546875" style="1" customWidth="1"/>
    <col min="15625" max="15864" width="9.140625" style="1"/>
    <col min="15865" max="15865" width="4" style="1" customWidth="1"/>
    <col min="15866" max="15866" width="27.5703125" style="1" customWidth="1"/>
    <col min="15867" max="15867" width="27.140625" style="1" customWidth="1"/>
    <col min="15868" max="15877" width="10.85546875" style="1" customWidth="1"/>
    <col min="15878" max="15878" width="8.140625" style="1" bestFit="1" customWidth="1"/>
    <col min="15879" max="15880" width="10.85546875" style="1" customWidth="1"/>
    <col min="15881" max="16120" width="9.140625" style="1"/>
    <col min="16121" max="16121" width="4" style="1" customWidth="1"/>
    <col min="16122" max="16122" width="27.5703125" style="1" customWidth="1"/>
    <col min="16123" max="16123" width="27.140625" style="1" customWidth="1"/>
    <col min="16124" max="16133" width="10.85546875" style="1" customWidth="1"/>
    <col min="16134" max="16134" width="8.140625" style="1" bestFit="1" customWidth="1"/>
    <col min="16135" max="16136" width="10.85546875" style="1" customWidth="1"/>
    <col min="16137" max="16384" width="9.140625" style="1"/>
  </cols>
  <sheetData>
    <row r="1" spans="1:8" ht="15" hidden="1" thickBot="1" x14ac:dyDescent="0.3"/>
    <row r="2" spans="1:8" ht="81.75" customHeight="1" x14ac:dyDescent="0.25">
      <c r="A2" s="512" t="s">
        <v>8</v>
      </c>
      <c r="B2" s="514" t="s">
        <v>37</v>
      </c>
      <c r="C2" s="6" t="s">
        <v>38</v>
      </c>
      <c r="D2" s="6" t="s">
        <v>39</v>
      </c>
      <c r="E2" s="6" t="s">
        <v>40</v>
      </c>
      <c r="F2" s="6" t="s">
        <v>41</v>
      </c>
      <c r="G2" s="6" t="s">
        <v>42</v>
      </c>
      <c r="H2" s="510" t="s">
        <v>68</v>
      </c>
    </row>
    <row r="3" spans="1:8" ht="28.5" x14ac:dyDescent="0.25">
      <c r="A3" s="513"/>
      <c r="B3" s="515"/>
      <c r="C3" s="7" t="s">
        <v>67</v>
      </c>
      <c r="D3" s="8"/>
      <c r="E3" s="8"/>
      <c r="F3" s="8"/>
      <c r="G3" s="8"/>
      <c r="H3" s="511"/>
    </row>
    <row r="4" spans="1:8" x14ac:dyDescent="0.25">
      <c r="A4" s="9">
        <v>1</v>
      </c>
      <c r="B4" s="2" t="s">
        <v>43</v>
      </c>
      <c r="C4" s="2" t="s">
        <v>43</v>
      </c>
      <c r="D4" s="10">
        <f>120*D3</f>
        <v>0</v>
      </c>
      <c r="E4" s="10"/>
      <c r="F4" s="10"/>
      <c r="G4" s="10"/>
      <c r="H4" s="10">
        <f>D4+E4+F4+G4</f>
        <v>0</v>
      </c>
    </row>
    <row r="5" spans="1:8" x14ac:dyDescent="0.25">
      <c r="A5" s="9">
        <v>2</v>
      </c>
      <c r="B5" s="3"/>
      <c r="C5" s="3" t="s">
        <v>44</v>
      </c>
      <c r="D5" s="8">
        <f>D4*0.4</f>
        <v>0</v>
      </c>
      <c r="E5" s="10"/>
      <c r="F5" s="10"/>
      <c r="G5" s="10"/>
      <c r="H5" s="10">
        <f t="shared" ref="H5:H22" si="0">D5+E5+F5+G5</f>
        <v>0</v>
      </c>
    </row>
    <row r="6" spans="1:8" x14ac:dyDescent="0.25">
      <c r="A6" s="9">
        <v>3</v>
      </c>
      <c r="B6" s="3"/>
      <c r="C6" s="3" t="s">
        <v>45</v>
      </c>
      <c r="D6" s="8">
        <f>D4*0.3</f>
        <v>0</v>
      </c>
      <c r="E6" s="10"/>
      <c r="F6" s="10"/>
      <c r="G6" s="10"/>
      <c r="H6" s="10">
        <f t="shared" si="0"/>
        <v>0</v>
      </c>
    </row>
    <row r="7" spans="1:8" x14ac:dyDescent="0.25">
      <c r="A7" s="9">
        <v>4</v>
      </c>
      <c r="B7" s="3"/>
      <c r="C7" s="3" t="s">
        <v>46</v>
      </c>
      <c r="D7" s="8">
        <f>D4*0.2</f>
        <v>0</v>
      </c>
      <c r="E7" s="10"/>
      <c r="F7" s="10"/>
      <c r="G7" s="10"/>
      <c r="H7" s="10">
        <f t="shared" si="0"/>
        <v>0</v>
      </c>
    </row>
    <row r="8" spans="1:8" x14ac:dyDescent="0.25">
      <c r="A8" s="9">
        <v>5</v>
      </c>
      <c r="B8" s="3"/>
      <c r="C8" s="3" t="s">
        <v>47</v>
      </c>
      <c r="D8" s="8">
        <f>D4*0.1</f>
        <v>0</v>
      </c>
      <c r="E8" s="10"/>
      <c r="F8" s="10"/>
      <c r="G8" s="10"/>
      <c r="H8" s="10">
        <f t="shared" si="0"/>
        <v>0</v>
      </c>
    </row>
    <row r="9" spans="1:8" x14ac:dyDescent="0.25">
      <c r="A9" s="9">
        <v>6</v>
      </c>
      <c r="B9" s="2" t="s">
        <v>48</v>
      </c>
      <c r="C9" s="2"/>
      <c r="D9" s="8"/>
      <c r="E9" s="10"/>
      <c r="F9" s="10"/>
      <c r="G9" s="10"/>
      <c r="H9" s="10">
        <f t="shared" si="0"/>
        <v>0</v>
      </c>
    </row>
    <row r="10" spans="1:8" x14ac:dyDescent="0.25">
      <c r="A10" s="9">
        <v>7</v>
      </c>
      <c r="B10" s="3" t="s">
        <v>49</v>
      </c>
      <c r="C10" s="2"/>
      <c r="D10" s="10">
        <f>120*D3</f>
        <v>0</v>
      </c>
      <c r="E10" s="10"/>
      <c r="F10" s="10"/>
      <c r="G10" s="10"/>
      <c r="H10" s="10">
        <f t="shared" si="0"/>
        <v>0</v>
      </c>
    </row>
    <row r="11" spans="1:8" ht="28.5" x14ac:dyDescent="0.25">
      <c r="A11" s="9">
        <v>8</v>
      </c>
      <c r="B11" s="3" t="s">
        <v>50</v>
      </c>
      <c r="C11" s="2"/>
      <c r="D11" s="10"/>
      <c r="E11" s="10">
        <f>10*E3</f>
        <v>0</v>
      </c>
      <c r="F11" s="10"/>
      <c r="G11" s="10"/>
      <c r="H11" s="10">
        <f t="shared" si="0"/>
        <v>0</v>
      </c>
    </row>
    <row r="12" spans="1:8" x14ac:dyDescent="0.25">
      <c r="A12" s="9">
        <v>9</v>
      </c>
      <c r="B12" s="3" t="s">
        <v>51</v>
      </c>
      <c r="C12" s="2"/>
      <c r="D12" s="10">
        <f>25*D3</f>
        <v>0</v>
      </c>
      <c r="E12" s="10">
        <f>350*E3</f>
        <v>0</v>
      </c>
      <c r="F12" s="10">
        <f>100*F3</f>
        <v>0</v>
      </c>
      <c r="G12" s="10"/>
      <c r="H12" s="10">
        <f t="shared" si="0"/>
        <v>0</v>
      </c>
    </row>
    <row r="13" spans="1:8" x14ac:dyDescent="0.25">
      <c r="A13" s="9">
        <v>10</v>
      </c>
      <c r="B13" s="3" t="s">
        <v>52</v>
      </c>
      <c r="C13" s="2"/>
      <c r="D13" s="10">
        <f>2.5*D3</f>
        <v>0</v>
      </c>
      <c r="E13" s="10">
        <f>350*E3</f>
        <v>0</v>
      </c>
      <c r="F13" s="10">
        <f>100*F3</f>
        <v>0</v>
      </c>
      <c r="G13" s="10"/>
      <c r="H13" s="10">
        <f t="shared" si="0"/>
        <v>0</v>
      </c>
    </row>
    <row r="14" spans="1:8" ht="28.5" x14ac:dyDescent="0.25">
      <c r="A14" s="9">
        <v>11</v>
      </c>
      <c r="B14" s="3" t="s">
        <v>53</v>
      </c>
      <c r="C14" s="2"/>
      <c r="D14" s="10">
        <f>0.4*D3</f>
        <v>0</v>
      </c>
      <c r="E14" s="10">
        <f>0.4*E3</f>
        <v>0</v>
      </c>
      <c r="F14" s="10">
        <f>0.4*F3</f>
        <v>0</v>
      </c>
      <c r="G14" s="10">
        <f>0.5*G3</f>
        <v>0</v>
      </c>
      <c r="H14" s="10">
        <f t="shared" si="0"/>
        <v>0</v>
      </c>
    </row>
    <row r="15" spans="1:8" x14ac:dyDescent="0.25">
      <c r="A15" s="9">
        <v>12</v>
      </c>
      <c r="B15" s="2" t="s">
        <v>54</v>
      </c>
      <c r="C15" s="2" t="s">
        <v>54</v>
      </c>
      <c r="D15" s="10">
        <f>0.4*D3</f>
        <v>0</v>
      </c>
      <c r="E15" s="10">
        <f>0.8*E3</f>
        <v>0</v>
      </c>
      <c r="F15" s="10">
        <f>0.4*F3</f>
        <v>0</v>
      </c>
      <c r="G15" s="10">
        <f>0.5*G3</f>
        <v>0</v>
      </c>
      <c r="H15" s="10">
        <f t="shared" si="0"/>
        <v>0</v>
      </c>
    </row>
    <row r="16" spans="1:8" x14ac:dyDescent="0.25">
      <c r="A16" s="9">
        <v>13</v>
      </c>
      <c r="B16" s="3"/>
      <c r="C16" s="3" t="s">
        <v>55</v>
      </c>
      <c r="D16" s="8">
        <f>D15*0.6</f>
        <v>0</v>
      </c>
      <c r="E16" s="8">
        <f>E15*0.6</f>
        <v>0</v>
      </c>
      <c r="F16" s="8">
        <f>F15*0.6</f>
        <v>0</v>
      </c>
      <c r="G16" s="8"/>
      <c r="H16" s="10">
        <f t="shared" si="0"/>
        <v>0</v>
      </c>
    </row>
    <row r="17" spans="1:8" x14ac:dyDescent="0.25">
      <c r="A17" s="9">
        <v>14</v>
      </c>
      <c r="B17" s="3"/>
      <c r="C17" s="3" t="s">
        <v>56</v>
      </c>
      <c r="D17" s="8">
        <f>D15*0.2</f>
        <v>0</v>
      </c>
      <c r="E17" s="8">
        <f>E15*0.2</f>
        <v>0</v>
      </c>
      <c r="F17" s="8">
        <f>F15*0.2</f>
        <v>0</v>
      </c>
      <c r="G17" s="8"/>
      <c r="H17" s="10">
        <f t="shared" si="0"/>
        <v>0</v>
      </c>
    </row>
    <row r="18" spans="1:8" x14ac:dyDescent="0.25">
      <c r="A18" s="9">
        <v>15</v>
      </c>
      <c r="B18" s="3"/>
      <c r="C18" s="3" t="s">
        <v>57</v>
      </c>
      <c r="D18" s="8">
        <f>D15*0.2</f>
        <v>0</v>
      </c>
      <c r="E18" s="8">
        <f>E15*0.2</f>
        <v>0</v>
      </c>
      <c r="F18" s="8">
        <f>F15*0.2</f>
        <v>0</v>
      </c>
      <c r="G18" s="8"/>
      <c r="H18" s="10">
        <f t="shared" si="0"/>
        <v>0</v>
      </c>
    </row>
    <row r="19" spans="1:8" ht="28.5" x14ac:dyDescent="0.25">
      <c r="A19" s="9">
        <v>16</v>
      </c>
      <c r="B19" s="3" t="s">
        <v>58</v>
      </c>
      <c r="C19" s="2"/>
      <c r="D19" s="10">
        <f>0.2*D3</f>
        <v>0</v>
      </c>
      <c r="E19" s="10">
        <f>0.2*E3</f>
        <v>0</v>
      </c>
      <c r="F19" s="10">
        <f>0.2*F3</f>
        <v>0</v>
      </c>
      <c r="G19" s="10"/>
      <c r="H19" s="10">
        <f t="shared" si="0"/>
        <v>0</v>
      </c>
    </row>
    <row r="20" spans="1:8" ht="28.5" x14ac:dyDescent="0.25">
      <c r="A20" s="9">
        <v>17</v>
      </c>
      <c r="B20" s="3" t="s">
        <v>59</v>
      </c>
      <c r="C20" s="2"/>
      <c r="D20" s="10"/>
      <c r="E20" s="10">
        <f>0.4*E3</f>
        <v>0</v>
      </c>
      <c r="F20" s="10"/>
      <c r="G20" s="10"/>
      <c r="H20" s="10">
        <f t="shared" si="0"/>
        <v>0</v>
      </c>
    </row>
    <row r="21" spans="1:8" ht="28.5" x14ac:dyDescent="0.25">
      <c r="A21" s="9">
        <v>18</v>
      </c>
      <c r="B21" s="3" t="s">
        <v>60</v>
      </c>
      <c r="C21" s="2"/>
      <c r="D21" s="10"/>
      <c r="E21" s="10">
        <f>12*E3</f>
        <v>0</v>
      </c>
      <c r="F21" s="10"/>
      <c r="G21" s="10"/>
      <c r="H21" s="10">
        <f t="shared" si="0"/>
        <v>0</v>
      </c>
    </row>
    <row r="22" spans="1:8" ht="15" thickBot="1" x14ac:dyDescent="0.3">
      <c r="A22" s="11">
        <v>19</v>
      </c>
      <c r="B22" s="12" t="s">
        <v>61</v>
      </c>
      <c r="C22" s="13"/>
      <c r="D22" s="14">
        <f>0.06*D3</f>
        <v>0</v>
      </c>
      <c r="E22" s="14">
        <f>0.06*E3</f>
        <v>0</v>
      </c>
      <c r="F22" s="14">
        <f>0.06*F3</f>
        <v>0</v>
      </c>
      <c r="G22" s="14"/>
      <c r="H22" s="10">
        <f t="shared" si="0"/>
        <v>0</v>
      </c>
    </row>
  </sheetData>
  <mergeCells count="3">
    <mergeCell ref="H2:H3"/>
    <mergeCell ref="A2:A3"/>
    <mergeCell ref="B2:B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P50"/>
  <sheetViews>
    <sheetView workbookViewId="0">
      <pane xSplit="3" ySplit="8" topLeftCell="D9" activePane="bottomRight" state="frozen"/>
      <selection activeCell="C1" sqref="C1"/>
      <selection pane="topRight" activeCell="D1" sqref="D1"/>
      <selection pane="bottomLeft" activeCell="C6" sqref="C6"/>
      <selection pane="bottomRight" activeCell="Q57" sqref="Q57"/>
    </sheetView>
  </sheetViews>
  <sheetFormatPr defaultColWidth="8.85546875" defaultRowHeight="10.5" x14ac:dyDescent="0.25"/>
  <cols>
    <col min="1" max="1" width="2.5703125" style="111" customWidth="1"/>
    <col min="2" max="2" width="6.7109375" style="111" customWidth="1"/>
    <col min="3" max="3" width="22.140625" style="111" customWidth="1"/>
    <col min="4" max="4" width="21" style="42" customWidth="1"/>
    <col min="5" max="6" width="11.7109375" style="42" hidden="1" customWidth="1"/>
    <col min="7" max="7" width="18.140625" style="42" hidden="1" customWidth="1"/>
    <col min="8" max="8" width="15.85546875" style="42" customWidth="1"/>
    <col min="9" max="9" width="15.85546875" style="160" hidden="1" customWidth="1"/>
    <col min="10" max="10" width="12.28515625" style="160" hidden="1" customWidth="1"/>
    <col min="11" max="11" width="12.7109375" style="111" customWidth="1"/>
    <col min="12" max="13" width="10.42578125" style="111" hidden="1" customWidth="1"/>
    <col min="14" max="14" width="48" style="165" customWidth="1"/>
    <col min="15" max="16" width="11.85546875" style="165" hidden="1" customWidth="1"/>
    <col min="17" max="22" width="17.85546875" style="111"/>
    <col min="23" max="16384" width="8.85546875" style="111"/>
  </cols>
  <sheetData>
    <row r="1" spans="1:16" s="147" customFormat="1" ht="15.75" x14ac:dyDescent="0.25">
      <c r="C1" s="528" t="s">
        <v>418</v>
      </c>
      <c r="D1" s="529"/>
      <c r="E1" s="529"/>
      <c r="F1" s="529"/>
      <c r="G1" s="529"/>
      <c r="H1" s="529"/>
      <c r="I1" s="529"/>
      <c r="J1" s="529"/>
      <c r="K1" s="529"/>
      <c r="L1" s="529"/>
      <c r="M1" s="529"/>
      <c r="N1" s="165"/>
      <c r="O1" s="165"/>
      <c r="P1" s="165"/>
    </row>
    <row r="2" spans="1:16" s="147" customFormat="1" ht="15.75" x14ac:dyDescent="0.25">
      <c r="C2" s="529"/>
      <c r="D2" s="529"/>
      <c r="E2" s="529"/>
      <c r="F2" s="529"/>
      <c r="G2" s="529"/>
      <c r="H2" s="529"/>
      <c r="I2" s="529"/>
      <c r="J2" s="529"/>
      <c r="K2" s="529"/>
      <c r="L2" s="529"/>
      <c r="M2" s="529"/>
      <c r="N2" s="165"/>
      <c r="O2" s="165"/>
      <c r="P2" s="165"/>
    </row>
    <row r="3" spans="1:16" s="147" customFormat="1" ht="15.75" x14ac:dyDescent="0.25">
      <c r="C3" s="529"/>
      <c r="D3" s="529"/>
      <c r="E3" s="529"/>
      <c r="F3" s="529"/>
      <c r="G3" s="529"/>
      <c r="H3" s="529"/>
      <c r="I3" s="529"/>
      <c r="J3" s="529"/>
      <c r="K3" s="529"/>
      <c r="L3" s="529"/>
      <c r="M3" s="529"/>
      <c r="N3" s="165"/>
      <c r="O3" s="165"/>
      <c r="P3" s="165"/>
    </row>
    <row r="4" spans="1:16" s="147" customFormat="1" ht="15.75" x14ac:dyDescent="0.25">
      <c r="D4" s="163"/>
      <c r="E4" s="163"/>
      <c r="F4" s="163"/>
      <c r="G4" s="163"/>
      <c r="H4" s="163"/>
      <c r="I4" s="164"/>
      <c r="J4" s="164"/>
      <c r="N4" s="165"/>
      <c r="O4" s="165"/>
      <c r="P4" s="165"/>
    </row>
    <row r="5" spans="1:16" s="135" customFormat="1" ht="21" customHeight="1" x14ac:dyDescent="0.25">
      <c r="C5" s="530" t="s">
        <v>365</v>
      </c>
      <c r="D5" s="532" t="s">
        <v>511</v>
      </c>
      <c r="E5" s="532" t="s">
        <v>415</v>
      </c>
      <c r="F5" s="532" t="s">
        <v>416</v>
      </c>
      <c r="G5" s="525" t="s">
        <v>494</v>
      </c>
      <c r="H5" s="525" t="s">
        <v>512</v>
      </c>
      <c r="I5" s="525" t="s">
        <v>406</v>
      </c>
      <c r="J5" s="525" t="s">
        <v>492</v>
      </c>
      <c r="K5" s="525" t="s">
        <v>495</v>
      </c>
      <c r="L5" s="525" t="s">
        <v>417</v>
      </c>
      <c r="M5" s="525" t="s">
        <v>407</v>
      </c>
      <c r="N5" s="516" t="s">
        <v>434</v>
      </c>
      <c r="O5" s="517"/>
      <c r="P5" s="518"/>
    </row>
    <row r="6" spans="1:16" s="135" customFormat="1" ht="21" customHeight="1" x14ac:dyDescent="0.25">
      <c r="C6" s="531"/>
      <c r="D6" s="533"/>
      <c r="E6" s="533"/>
      <c r="F6" s="533"/>
      <c r="G6" s="534"/>
      <c r="H6" s="534"/>
      <c r="I6" s="534"/>
      <c r="J6" s="526"/>
      <c r="K6" s="526"/>
      <c r="L6" s="526"/>
      <c r="M6" s="526"/>
      <c r="N6" s="519"/>
      <c r="O6" s="520"/>
      <c r="P6" s="521"/>
    </row>
    <row r="7" spans="1:16" s="135" customFormat="1" ht="21" customHeight="1" x14ac:dyDescent="0.25">
      <c r="C7" s="531"/>
      <c r="D7" s="533"/>
      <c r="E7" s="533"/>
      <c r="F7" s="533"/>
      <c r="G7" s="534"/>
      <c r="H7" s="534"/>
      <c r="I7" s="534"/>
      <c r="J7" s="526"/>
      <c r="K7" s="526"/>
      <c r="L7" s="526"/>
      <c r="M7" s="526"/>
      <c r="N7" s="519"/>
      <c r="O7" s="520"/>
      <c r="P7" s="521"/>
    </row>
    <row r="8" spans="1:16" s="135" customFormat="1" ht="44.45" customHeight="1" x14ac:dyDescent="0.25">
      <c r="C8" s="527"/>
      <c r="D8" s="527"/>
      <c r="E8" s="527"/>
      <c r="F8" s="527"/>
      <c r="G8" s="535"/>
      <c r="H8" s="535"/>
      <c r="I8" s="535"/>
      <c r="J8" s="527"/>
      <c r="K8" s="527"/>
      <c r="L8" s="527"/>
      <c r="M8" s="527"/>
      <c r="N8" s="522"/>
      <c r="O8" s="523"/>
      <c r="P8" s="524"/>
    </row>
    <row r="9" spans="1:16" ht="27" x14ac:dyDescent="0.25">
      <c r="A9" s="111">
        <f>IF(MAX(Налаштування!$A$20:$A$50)&gt;=1,1,0)</f>
        <v>1</v>
      </c>
      <c r="B9" s="111" t="str">
        <f>IF(A9&gt;0,VLOOKUP(A9,Налаштування!$A$20:$M$50,4,0)," ")</f>
        <v>Мережа</v>
      </c>
      <c r="C9" s="136" t="str">
        <f>IF(A9&gt;0,VLOOKUP(A9,Налаштування!$A$20:$C$50,3,0)," ")</f>
        <v>04М.01_Профілактика ВІЛ у виправних закладах</v>
      </c>
      <c r="D9" s="22">
        <f>IF(A9&gt;0,VLOOKUP(A9,Налаштування!$A$20:$M$50,11,0),0)</f>
        <v>176900</v>
      </c>
      <c r="E9" s="22">
        <f>IF(A9&gt;0,VLOOKUP(A9,Налаштування!$A$20:$M$50,12,0),0)</f>
        <v>0</v>
      </c>
      <c r="F9" s="22">
        <f>IF(A9&gt;0,VLOOKUP(A9,Налаштування!$A$20:$M$50,13,0),0)</f>
        <v>0</v>
      </c>
      <c r="G9" s="40">
        <f>SUMIF('Додаток 3._Бюджет детальний ПР'!$D$5:$D$1887,ПОРІВНЯННЯ!C9,'Додаток 3._Бюджет детальний ПР'!$Q$5:$Q$1887)</f>
        <v>0</v>
      </c>
      <c r="H9" s="40">
        <f>SUMIF('Додаток 3._Бюджет детальний ПР'!$D$5:$D$1887,ПОРІВНЯННЯ!C9,'Додаток 3._Бюджет детальний ПР'!$AU$5:$AU$1887)</f>
        <v>0</v>
      </c>
      <c r="I9" s="137">
        <f>SUMIF('Додаток 3._Бюджет детальний ПР'!$D$5:$D$1887,ПОРІВНЯННЯ!C9,'Додаток 3._Бюджет детальний ПР'!$BY$5:$BY$1887)</f>
        <v>0</v>
      </c>
      <c r="J9" s="137">
        <f>G9+H9+I9</f>
        <v>0</v>
      </c>
      <c r="K9" s="137">
        <f>D9-G9-H9</f>
        <v>176900</v>
      </c>
      <c r="L9" s="321">
        <f t="shared" ref="L9:M9" si="0">E9-H9</f>
        <v>0</v>
      </c>
      <c r="M9" s="321">
        <f t="shared" si="0"/>
        <v>0</v>
      </c>
      <c r="N9" s="166" t="str">
        <f>IF(K9&lt;0,"ПЕРЕВИЩЕННЯ РЕКОМЕНДОВАНОЇ СУМИ","")</f>
        <v/>
      </c>
      <c r="O9" s="166" t="str">
        <f t="shared" ref="O9:P9" si="1">IF(L9&lt;0,"ПЕРЕВИЩЕННЯ РЕКОМЕНДОВАНОЇ СУМИ","")</f>
        <v/>
      </c>
      <c r="P9" s="166" t="str">
        <f t="shared" si="1"/>
        <v/>
      </c>
    </row>
    <row r="10" spans="1:16" ht="27" x14ac:dyDescent="0.25">
      <c r="A10" s="111">
        <f>IF(MAX($A$7:$A9)&lt;MAX(Налаштування!$A$20:$A$50),A9+1,0)</f>
        <v>2</v>
      </c>
      <c r="B10" s="111" t="str">
        <f>IF(A10&gt;0,VLOOKUP(A10,Налаштування!$A$20:$M$50,4,0)," ")</f>
        <v>Мережа</v>
      </c>
      <c r="C10" s="136" t="str">
        <f>IF(A10&gt;0,VLOOKUP(A10,Налаштування!$A$20:$C$50,3,0)," ")</f>
        <v>11М.01_Соціальний супровід ВІЛ-позитивних осіб у виправних закладах</v>
      </c>
      <c r="D10" s="22">
        <f>IF(A10&gt;0,VLOOKUP(A10,Налаштування!$A$20:$M$50,11,0),0)</f>
        <v>131477.28</v>
      </c>
      <c r="E10" s="22">
        <f>IF(A10&gt;0,VLOOKUP(A10,Налаштування!$A$20:$M$50,12,0),0)</f>
        <v>131477.28</v>
      </c>
      <c r="F10" s="22">
        <f>IF(A10&gt;0,VLOOKUP(A10,Налаштування!$A$20:$M$50,13,0),0)</f>
        <v>0</v>
      </c>
      <c r="G10" s="40">
        <f>SUMIF('Додаток 3._Бюджет детальний ПР'!$D$5:$D$1887,ПОРІВНЯННЯ!C10,'Додаток 3._Бюджет детальний ПР'!$Q$5:$Q$1887)</f>
        <v>0</v>
      </c>
      <c r="H10" s="40">
        <f>SUMIF('Додаток 3._Бюджет детальний ПР'!$D$5:$D$1887,ПОРІВНЯННЯ!C10,'Додаток 3._Бюджет детальний ПР'!$AU$5:$AU$1887)</f>
        <v>0</v>
      </c>
      <c r="I10" s="321">
        <f>SUMIF('Додаток 3._Бюджет детальний ПР'!$D$5:$D$1887,ПОРІВНЯННЯ!C10,'Додаток 3._Бюджет детальний ПР'!$BY$5:$BY$1887)</f>
        <v>0</v>
      </c>
      <c r="J10" s="321">
        <f t="shared" ref="J10:J41" si="2">G10+H10+I10</f>
        <v>0</v>
      </c>
      <c r="K10" s="321">
        <f t="shared" ref="K10:K11" si="3">D10-G10-H10</f>
        <v>131477.28</v>
      </c>
      <c r="L10" s="321">
        <f t="shared" ref="L10:L41" si="4">E10-H10</f>
        <v>131477.28</v>
      </c>
      <c r="M10" s="321">
        <f t="shared" ref="M10:M41" si="5">F10-I10</f>
        <v>0</v>
      </c>
      <c r="N10" s="166" t="str">
        <f t="shared" ref="N10:N41" si="6">IF(K10&lt;0,"ПЕРЕВИЩЕННЯ РЕКОМЕНДОВАНОЇ СУМИ","")</f>
        <v/>
      </c>
      <c r="O10" s="166" t="str">
        <f t="shared" ref="O10:O41" si="7">IF(L10&lt;0,"ПЕРЕВИЩЕННЯ РЕКОМЕНДОВАНОЇ СУМИ","")</f>
        <v/>
      </c>
      <c r="P10" s="166" t="str">
        <f t="shared" ref="P10:P41" si="8">IF(M10&lt;0,"ПЕРЕВИЩЕННЯ РЕКОМЕНДОВАНОЇ СУМИ","")</f>
        <v/>
      </c>
    </row>
    <row r="11" spans="1:16" ht="27" hidden="1" x14ac:dyDescent="0.25">
      <c r="A11" s="111">
        <f>IF(MAX($A$7:$A10)&lt;MAX(Налаштування!$A$20:$A$50),A10+1,0)</f>
        <v>0</v>
      </c>
      <c r="B11" s="111" t="str">
        <f>IF(A11&gt;0,VLOOKUP(A11,Налаштування!$A$20:$M$50,4,0)," ")</f>
        <v xml:space="preserve"> </v>
      </c>
      <c r="C11" s="136" t="str">
        <f>IF(A11&gt;0,VLOOKUP(A11,Налаштування!$A$20:$C$50,3,0)," ")</f>
        <v xml:space="preserve"> </v>
      </c>
      <c r="D11" s="22">
        <f>IF(A11&gt;0,VLOOKUP(A11,Налаштування!$A$20:$M$50,11,0),0)</f>
        <v>0</v>
      </c>
      <c r="E11" s="22">
        <f>IF(A11&gt;0,VLOOKUP(A11,Налаштування!$A$20:$M$50,12,0),0)</f>
        <v>0</v>
      </c>
      <c r="F11" s="22">
        <f>IF(A11&gt;0,VLOOKUP(A11,Налаштування!$A$20:$M$50,13,0),0)</f>
        <v>0</v>
      </c>
      <c r="G11" s="40">
        <f>SUMIF('Додаток 3._Бюджет детальний ПР'!$D$5:$D$1887,ПОРІВНЯННЯ!C11,'Додаток 3._Бюджет детальний ПР'!$Q$5:$Q$1887)</f>
        <v>0</v>
      </c>
      <c r="H11" s="40">
        <f>SUMIF('Додаток 3._Бюджет детальний ПР'!$D$5:$D$1887,ПОРІВНЯННЯ!C11,'Додаток 3._Бюджет детальний ПР'!$AU$5:$AU$1887)</f>
        <v>0</v>
      </c>
      <c r="I11" s="321">
        <f>SUMIF('Додаток 3._Бюджет детальний ПР'!$D$5:$D$1887,ПОРІВНЯННЯ!C11,'Додаток 3._Бюджет детальний ПР'!$BY$5:$BY$1887)</f>
        <v>0</v>
      </c>
      <c r="J11" s="321">
        <f t="shared" si="2"/>
        <v>0</v>
      </c>
      <c r="K11" s="321">
        <f t="shared" si="3"/>
        <v>0</v>
      </c>
      <c r="L11" s="321">
        <f t="shared" si="4"/>
        <v>0</v>
      </c>
      <c r="M11" s="321">
        <f t="shared" si="5"/>
        <v>0</v>
      </c>
      <c r="N11" s="166" t="str">
        <f t="shared" si="6"/>
        <v/>
      </c>
      <c r="O11" s="166" t="str">
        <f t="shared" si="7"/>
        <v/>
      </c>
      <c r="P11" s="166" t="str">
        <f t="shared" si="8"/>
        <v/>
      </c>
    </row>
    <row r="12" spans="1:16" ht="21" hidden="1" x14ac:dyDescent="0.25">
      <c r="A12" s="111">
        <f>IF(MAX($A$7:$A11)&lt;MAX(Налаштування!$A$20:$A$50),A11+1,0)</f>
        <v>0</v>
      </c>
      <c r="B12" s="111" t="str">
        <f>IF(A12&gt;0,VLOOKUP(A12,Налаштування!$A$20:$M$50,4,0)," ")</f>
        <v xml:space="preserve"> </v>
      </c>
      <c r="C12" s="136" t="str">
        <f>IF(A12&gt;0,VLOOKUP(A12,Налаштування!$A$20:$C$50,3,0)," ")</f>
        <v xml:space="preserve"> </v>
      </c>
      <c r="D12" s="22">
        <f>IF(A12&gt;0,VLOOKUP(A12,Налаштування!$A$20:$M$50,11,0),0)</f>
        <v>0</v>
      </c>
      <c r="E12" s="22">
        <f>IF(A12&gt;0,VLOOKUP(A12,Налаштування!$A$20:$M$50,12,0),0)</f>
        <v>0</v>
      </c>
      <c r="F12" s="22">
        <f>IF(A12&gt;0,VLOOKUP(A12,Налаштування!$A$20:$M$50,13,0),0)</f>
        <v>0</v>
      </c>
      <c r="G12" s="40">
        <f>SUMIF('Додаток 3._Бюджет детальний ПР'!$D$5:$D$1887,ПОРІВНЯННЯ!C12,'Додаток 3._Бюджет детальний ПР'!$Q$5:$Q$1887)</f>
        <v>0</v>
      </c>
      <c r="H12" s="40">
        <f>SUMIF('Додаток 3._Бюджет детальний ПР'!$D$5:$D$1887,ПОРІВНЯННЯ!C12,'Додаток 3._Бюджет детальний ПР'!$AU$5:$AU$1887)</f>
        <v>0</v>
      </c>
      <c r="I12" s="321">
        <f>SUMIF('Додаток 3._Бюджет детальний ПР'!$D$5:$D$1887,ПОРІВНЯННЯ!C12,'Додаток 3._Бюджет детальний ПР'!$BY$5:$BY$1887)</f>
        <v>0</v>
      </c>
      <c r="J12" s="321">
        <f t="shared" si="2"/>
        <v>0</v>
      </c>
      <c r="K12" s="321">
        <f t="shared" ref="K12:K41" si="9">D12-G12</f>
        <v>0</v>
      </c>
      <c r="L12" s="321">
        <f t="shared" si="4"/>
        <v>0</v>
      </c>
      <c r="M12" s="321">
        <f t="shared" si="5"/>
        <v>0</v>
      </c>
      <c r="N12" s="166" t="str">
        <f t="shared" si="6"/>
        <v/>
      </c>
      <c r="O12" s="166" t="str">
        <f t="shared" si="7"/>
        <v/>
      </c>
      <c r="P12" s="166" t="str">
        <f t="shared" si="8"/>
        <v/>
      </c>
    </row>
    <row r="13" spans="1:16" hidden="1" x14ac:dyDescent="0.35">
      <c r="A13" s="111">
        <f>IF(MAX($A$7:$A12)&lt;MAX(Налаштування!$A$20:$A$50),A12+1,0)</f>
        <v>0</v>
      </c>
      <c r="B13" s="111" t="str">
        <f>IF(A13&gt;0,VLOOKUP(A13,Налаштування!$A$20:$M$50,4,0)," ")</f>
        <v xml:space="preserve"> </v>
      </c>
      <c r="C13" s="136" t="str">
        <f>IF(A13&gt;0,VLOOKUP(A13,Налаштування!$A$20:$C$50,3,0)," ")</f>
        <v xml:space="preserve"> </v>
      </c>
      <c r="D13" s="22">
        <f>IF(A13&gt;0,VLOOKUP(A13,Налаштування!$A$20:$M$50,11,0),0)</f>
        <v>0</v>
      </c>
      <c r="E13" s="22">
        <f>IF(A13&gt;0,VLOOKUP(A13,Налаштування!$A$20:$M$50,12,0),0)</f>
        <v>0</v>
      </c>
      <c r="F13" s="22">
        <f>IF(A13&gt;0,VLOOKUP(A13,Налаштування!$A$20:$M$50,13,0),0)</f>
        <v>0</v>
      </c>
      <c r="G13" s="40">
        <f>SUMIF('Додаток 3._Бюджет детальний ПР'!$D$5:$D$1887,ПОРІВНЯННЯ!C13,'Додаток 3._Бюджет детальний ПР'!$Q$5:$Q$1887)</f>
        <v>0</v>
      </c>
      <c r="H13" s="40">
        <f>SUMIF('Додаток 3._Бюджет детальний ПР'!$D$5:$D$1887,ПОРІВНЯННЯ!C13,'Додаток 3._Бюджет детальний ПР'!$AU$5:$AU$1887)</f>
        <v>0</v>
      </c>
      <c r="I13" s="321">
        <f>SUMIF('Додаток 3._Бюджет детальний ПР'!$D$5:$D$1887,ПОРІВНЯННЯ!C13,'Додаток 3._Бюджет детальний ПР'!$BY$5:$BY$1887)</f>
        <v>0</v>
      </c>
      <c r="J13" s="321">
        <f t="shared" si="2"/>
        <v>0</v>
      </c>
      <c r="K13" s="321">
        <f t="shared" si="9"/>
        <v>0</v>
      </c>
      <c r="L13" s="321">
        <f t="shared" si="4"/>
        <v>0</v>
      </c>
      <c r="M13" s="321">
        <f t="shared" si="5"/>
        <v>0</v>
      </c>
      <c r="N13" s="166" t="str">
        <f t="shared" si="6"/>
        <v/>
      </c>
      <c r="O13" s="166" t="str">
        <f t="shared" si="7"/>
        <v/>
      </c>
      <c r="P13" s="166" t="str">
        <f t="shared" si="8"/>
        <v/>
      </c>
    </row>
    <row r="14" spans="1:16" hidden="1" x14ac:dyDescent="0.35">
      <c r="A14" s="111">
        <f>IF(MAX($A$7:$A13)&lt;MAX(Налаштування!$A$20:$A$50),A13+1,0)</f>
        <v>0</v>
      </c>
      <c r="B14" s="111" t="str">
        <f>IF(A14&gt;0,VLOOKUP(A14,Налаштування!$A$20:$M$50,4,0)," ")</f>
        <v xml:space="preserve"> </v>
      </c>
      <c r="C14" s="136" t="str">
        <f>IF(A14&gt;0,VLOOKUP(A14,Налаштування!$A$20:$C$50,3,0)," ")</f>
        <v xml:space="preserve"> </v>
      </c>
      <c r="D14" s="22">
        <f>IF(A14&gt;0,VLOOKUP(A14,Налаштування!$A$20:$M$50,11,0),0)</f>
        <v>0</v>
      </c>
      <c r="E14" s="22">
        <f>IF(A14&gt;0,VLOOKUP(A14,Налаштування!$A$20:$M$50,12,0),0)</f>
        <v>0</v>
      </c>
      <c r="F14" s="22">
        <f>IF(A14&gt;0,VLOOKUP(A14,Налаштування!$A$20:$M$50,13,0),0)</f>
        <v>0</v>
      </c>
      <c r="G14" s="40">
        <f>SUMIF('Додаток 3._Бюджет детальний ПР'!$D$5:$D$1887,ПОРІВНЯННЯ!C14,'Додаток 3._Бюджет детальний ПР'!$Q$5:$Q$1887)</f>
        <v>0</v>
      </c>
      <c r="H14" s="40">
        <f>SUMIF('Додаток 3._Бюджет детальний ПР'!$D$5:$D$1887,ПОРІВНЯННЯ!C14,'Додаток 3._Бюджет детальний ПР'!$AU$5:$AU$1887)</f>
        <v>0</v>
      </c>
      <c r="I14" s="321">
        <f>SUMIF('Додаток 3._Бюджет детальний ПР'!$D$5:$D$1887,ПОРІВНЯННЯ!C14,'Додаток 3._Бюджет детальний ПР'!$BY$5:$BY$1887)</f>
        <v>0</v>
      </c>
      <c r="J14" s="321">
        <f t="shared" si="2"/>
        <v>0</v>
      </c>
      <c r="K14" s="321">
        <f t="shared" si="9"/>
        <v>0</v>
      </c>
      <c r="L14" s="321">
        <f t="shared" si="4"/>
        <v>0</v>
      </c>
      <c r="M14" s="321">
        <f t="shared" si="5"/>
        <v>0</v>
      </c>
      <c r="N14" s="166" t="str">
        <f t="shared" si="6"/>
        <v/>
      </c>
      <c r="O14" s="166" t="str">
        <f t="shared" si="7"/>
        <v/>
      </c>
      <c r="P14" s="166" t="str">
        <f t="shared" si="8"/>
        <v/>
      </c>
    </row>
    <row r="15" spans="1:16" hidden="1" x14ac:dyDescent="0.35">
      <c r="A15" s="111">
        <f>IF(MAX($A$7:$A14)&lt;MAX(Налаштування!$A$20:$A$50),A14+1,0)</f>
        <v>0</v>
      </c>
      <c r="B15" s="111" t="str">
        <f>IF(A15&gt;0,VLOOKUP(A15,Налаштування!$A$20:$M$50,4,0)," ")</f>
        <v xml:space="preserve"> </v>
      </c>
      <c r="C15" s="136" t="str">
        <f>IF(A15&gt;0,VLOOKUP(A15,Налаштування!$A$20:$C$50,3,0)," ")</f>
        <v xml:space="preserve"> </v>
      </c>
      <c r="D15" s="22">
        <f>IF(A15&gt;0,VLOOKUP(A15,Налаштування!$A$20:$M$50,11,0),0)</f>
        <v>0</v>
      </c>
      <c r="E15" s="22">
        <f>IF(A15&gt;0,VLOOKUP(A15,Налаштування!$A$20:$M$50,12,0),0)</f>
        <v>0</v>
      </c>
      <c r="F15" s="22">
        <f>IF(A15&gt;0,VLOOKUP(A15,Налаштування!$A$20:$M$50,13,0),0)</f>
        <v>0</v>
      </c>
      <c r="G15" s="40">
        <f>SUMIF('Додаток 3._Бюджет детальний ПР'!$D$5:$D$1887,ПОРІВНЯННЯ!C15,'Додаток 3._Бюджет детальний ПР'!$Q$5:$Q$1887)</f>
        <v>0</v>
      </c>
      <c r="H15" s="40">
        <f>SUMIF('Додаток 3._Бюджет детальний ПР'!$D$5:$D$1887,ПОРІВНЯННЯ!C15,'Додаток 3._Бюджет детальний ПР'!$AU$5:$AU$1887)</f>
        <v>0</v>
      </c>
      <c r="I15" s="321">
        <f>SUMIF('Додаток 3._Бюджет детальний ПР'!$D$5:$D$1887,ПОРІВНЯННЯ!C15,'Додаток 3._Бюджет детальний ПР'!$BY$5:$BY$1887)</f>
        <v>0</v>
      </c>
      <c r="J15" s="321">
        <f t="shared" si="2"/>
        <v>0</v>
      </c>
      <c r="K15" s="321">
        <f t="shared" si="9"/>
        <v>0</v>
      </c>
      <c r="L15" s="321">
        <f t="shared" si="4"/>
        <v>0</v>
      </c>
      <c r="M15" s="321">
        <f t="shared" si="5"/>
        <v>0</v>
      </c>
      <c r="N15" s="166" t="str">
        <f t="shared" si="6"/>
        <v/>
      </c>
      <c r="O15" s="166" t="str">
        <f t="shared" si="7"/>
        <v/>
      </c>
      <c r="P15" s="166" t="str">
        <f t="shared" si="8"/>
        <v/>
      </c>
    </row>
    <row r="16" spans="1:16" hidden="1" x14ac:dyDescent="0.35">
      <c r="A16" s="111">
        <f>IF(MAX($A$7:$A15)&lt;MAX(Налаштування!$A$20:$A$50),A15+1,0)</f>
        <v>0</v>
      </c>
      <c r="B16" s="111" t="str">
        <f>IF(A16&gt;0,VLOOKUP(A16,Налаштування!$A$20:$M$50,4,0)," ")</f>
        <v xml:space="preserve"> </v>
      </c>
      <c r="C16" s="136" t="str">
        <f>IF(A16&gt;0,VLOOKUP(A16,Налаштування!$A$20:$C$50,3,0)," ")</f>
        <v xml:space="preserve"> </v>
      </c>
      <c r="D16" s="22">
        <f>IF(A16&gt;0,VLOOKUP(A16,Налаштування!$A$20:$M$50,11,0),0)</f>
        <v>0</v>
      </c>
      <c r="E16" s="22">
        <f>IF(A16&gt;0,VLOOKUP(A16,Налаштування!$A$20:$M$50,12,0),0)</f>
        <v>0</v>
      </c>
      <c r="F16" s="22">
        <f>IF(A16&gt;0,VLOOKUP(A16,Налаштування!$A$20:$M$50,13,0),0)</f>
        <v>0</v>
      </c>
      <c r="G16" s="40">
        <f>SUMIF('Додаток 3._Бюджет детальний ПР'!$D$5:$D$1887,ПОРІВНЯННЯ!C16,'Додаток 3._Бюджет детальний ПР'!$Q$5:$Q$1887)</f>
        <v>0</v>
      </c>
      <c r="H16" s="40">
        <f>SUMIF('Додаток 3._Бюджет детальний ПР'!$D$5:$D$1887,ПОРІВНЯННЯ!C16,'Додаток 3._Бюджет детальний ПР'!$AU$5:$AU$1887)</f>
        <v>0</v>
      </c>
      <c r="I16" s="321">
        <f>SUMIF('Додаток 3._Бюджет детальний ПР'!$D$5:$D$1887,ПОРІВНЯННЯ!C16,'Додаток 3._Бюджет детальний ПР'!$BY$5:$BY$1887)</f>
        <v>0</v>
      </c>
      <c r="J16" s="321">
        <f t="shared" si="2"/>
        <v>0</v>
      </c>
      <c r="K16" s="321">
        <f t="shared" si="9"/>
        <v>0</v>
      </c>
      <c r="L16" s="321">
        <f t="shared" si="4"/>
        <v>0</v>
      </c>
      <c r="M16" s="321">
        <f t="shared" si="5"/>
        <v>0</v>
      </c>
      <c r="N16" s="166" t="str">
        <f t="shared" si="6"/>
        <v/>
      </c>
      <c r="O16" s="166" t="str">
        <f t="shared" si="7"/>
        <v/>
      </c>
      <c r="P16" s="166" t="str">
        <f t="shared" si="8"/>
        <v/>
      </c>
    </row>
    <row r="17" spans="1:16" hidden="1" x14ac:dyDescent="0.35">
      <c r="A17" s="111">
        <f>IF(MAX($A$7:$A16)&lt;MAX(Налаштування!$A$20:$A$50),A16+1,0)</f>
        <v>0</v>
      </c>
      <c r="B17" s="111" t="str">
        <f>IF(A17&gt;0,VLOOKUP(A17,Налаштування!$A$20:$M$50,4,0)," ")</f>
        <v xml:space="preserve"> </v>
      </c>
      <c r="C17" s="136" t="str">
        <f>IF(A17&gt;0,VLOOKUP(A17,Налаштування!$A$20:$C$50,3,0)," ")</f>
        <v xml:space="preserve"> </v>
      </c>
      <c r="D17" s="22">
        <f>IF(A17&gt;0,VLOOKUP(A17,Налаштування!$A$20:$M$50,11,0),0)</f>
        <v>0</v>
      </c>
      <c r="E17" s="22">
        <f>IF(A17&gt;0,VLOOKUP(A17,Налаштування!$A$20:$M$50,12,0),0)</f>
        <v>0</v>
      </c>
      <c r="F17" s="22">
        <f>IF(A17&gt;0,VLOOKUP(A17,Налаштування!$A$20:$M$50,13,0),0)</f>
        <v>0</v>
      </c>
      <c r="G17" s="40">
        <f>SUMIF('Додаток 3._Бюджет детальний ПР'!$D$5:$D$1887,ПОРІВНЯННЯ!C17,'Додаток 3._Бюджет детальний ПР'!$Q$5:$Q$1887)</f>
        <v>0</v>
      </c>
      <c r="H17" s="40">
        <f>SUMIF('Додаток 3._Бюджет детальний ПР'!$D$5:$D$1887,ПОРІВНЯННЯ!C17,'Додаток 3._Бюджет детальний ПР'!$AU$5:$AU$1887)</f>
        <v>0</v>
      </c>
      <c r="I17" s="321">
        <f>SUMIF('Додаток 3._Бюджет детальний ПР'!$D$5:$D$1887,ПОРІВНЯННЯ!C17,'Додаток 3._Бюджет детальний ПР'!$BY$5:$BY$1887)</f>
        <v>0</v>
      </c>
      <c r="J17" s="321">
        <f t="shared" si="2"/>
        <v>0</v>
      </c>
      <c r="K17" s="321">
        <f t="shared" si="9"/>
        <v>0</v>
      </c>
      <c r="L17" s="321">
        <f t="shared" si="4"/>
        <v>0</v>
      </c>
      <c r="M17" s="321">
        <f t="shared" si="5"/>
        <v>0</v>
      </c>
      <c r="N17" s="166" t="str">
        <f t="shared" si="6"/>
        <v/>
      </c>
      <c r="O17" s="166" t="str">
        <f t="shared" si="7"/>
        <v/>
      </c>
      <c r="P17" s="166" t="str">
        <f t="shared" si="8"/>
        <v/>
      </c>
    </row>
    <row r="18" spans="1:16" hidden="1" x14ac:dyDescent="0.35">
      <c r="A18" s="111">
        <f>IF(MAX($A$7:$A17)&lt;MAX(Налаштування!$A$20:$A$50),A17+1,0)</f>
        <v>0</v>
      </c>
      <c r="B18" s="111" t="str">
        <f>IF(A18&gt;0,VLOOKUP(A18,Налаштування!$A$20:$M$50,4,0)," ")</f>
        <v xml:space="preserve"> </v>
      </c>
      <c r="C18" s="136" t="str">
        <f>IF(A18&gt;0,VLOOKUP(A18,Налаштування!$A$20:$C$50,3,0)," ")</f>
        <v xml:space="preserve"> </v>
      </c>
      <c r="D18" s="22">
        <f>IF(A18&gt;0,VLOOKUP(A18,Налаштування!$A$20:$M$50,11,0),0)</f>
        <v>0</v>
      </c>
      <c r="E18" s="22">
        <f>IF(A18&gt;0,VLOOKUP(A18,Налаштування!$A$20:$M$50,12,0),0)</f>
        <v>0</v>
      </c>
      <c r="F18" s="22">
        <f>IF(A18&gt;0,VLOOKUP(A18,Налаштування!$A$20:$M$50,13,0),0)</f>
        <v>0</v>
      </c>
      <c r="G18" s="40">
        <f>SUMIF('Додаток 3._Бюджет детальний ПР'!$D$5:$D$1887,ПОРІВНЯННЯ!C18,'Додаток 3._Бюджет детальний ПР'!$Q$5:$Q$1887)</f>
        <v>0</v>
      </c>
      <c r="H18" s="40">
        <f>SUMIF('Додаток 3._Бюджет детальний ПР'!$D$5:$D$1887,ПОРІВНЯННЯ!C18,'Додаток 3._Бюджет детальний ПР'!$AU$5:$AU$1887)</f>
        <v>0</v>
      </c>
      <c r="I18" s="321">
        <f>SUMIF('Додаток 3._Бюджет детальний ПР'!$D$5:$D$1887,ПОРІВНЯННЯ!C18,'Додаток 3._Бюджет детальний ПР'!$BY$5:$BY$1887)</f>
        <v>0</v>
      </c>
      <c r="J18" s="321">
        <f t="shared" si="2"/>
        <v>0</v>
      </c>
      <c r="K18" s="321">
        <f t="shared" si="9"/>
        <v>0</v>
      </c>
      <c r="L18" s="321">
        <f t="shared" si="4"/>
        <v>0</v>
      </c>
      <c r="M18" s="321">
        <f t="shared" si="5"/>
        <v>0</v>
      </c>
      <c r="N18" s="166" t="str">
        <f t="shared" si="6"/>
        <v/>
      </c>
      <c r="O18" s="166" t="str">
        <f t="shared" si="7"/>
        <v/>
      </c>
      <c r="P18" s="166" t="str">
        <f t="shared" si="8"/>
        <v/>
      </c>
    </row>
    <row r="19" spans="1:16" hidden="1" x14ac:dyDescent="0.35">
      <c r="A19" s="111">
        <f>IF(MAX($A$7:$A18)&lt;MAX(Налаштування!$A$20:$A$50),A18+1,0)</f>
        <v>0</v>
      </c>
      <c r="B19" s="111" t="str">
        <f>IF(A19&gt;0,VLOOKUP(A19,Налаштування!$A$20:$M$50,4,0)," ")</f>
        <v xml:space="preserve"> </v>
      </c>
      <c r="C19" s="136" t="str">
        <f>IF(A19&gt;0,VLOOKUP(A19,Налаштування!$A$20:$C$50,3,0)," ")</f>
        <v xml:space="preserve"> </v>
      </c>
      <c r="D19" s="22">
        <f>IF(A19&gt;0,VLOOKUP(A19,Налаштування!$A$20:$M$50,11,0),0)</f>
        <v>0</v>
      </c>
      <c r="E19" s="22">
        <f>IF(A19&gt;0,VLOOKUP(A19,Налаштування!$A$20:$M$50,12,0),0)</f>
        <v>0</v>
      </c>
      <c r="F19" s="22">
        <f>IF(A19&gt;0,VLOOKUP(A19,Налаштування!$A$20:$M$50,13,0),0)</f>
        <v>0</v>
      </c>
      <c r="G19" s="40">
        <f>SUMIF('Додаток 3._Бюджет детальний ПР'!$D$5:$D$1887,ПОРІВНЯННЯ!C19,'Додаток 3._Бюджет детальний ПР'!$Q$5:$Q$1887)</f>
        <v>0</v>
      </c>
      <c r="H19" s="40">
        <f>SUMIF('Додаток 3._Бюджет детальний ПР'!$D$5:$D$1887,ПОРІВНЯННЯ!C19,'Додаток 3._Бюджет детальний ПР'!$AU$5:$AU$1887)</f>
        <v>0</v>
      </c>
      <c r="I19" s="321">
        <f>SUMIF('Додаток 3._Бюджет детальний ПР'!$D$5:$D$1887,ПОРІВНЯННЯ!C19,'Додаток 3._Бюджет детальний ПР'!$BY$5:$BY$1887)</f>
        <v>0</v>
      </c>
      <c r="J19" s="321">
        <f t="shared" si="2"/>
        <v>0</v>
      </c>
      <c r="K19" s="321">
        <f t="shared" si="9"/>
        <v>0</v>
      </c>
      <c r="L19" s="321">
        <f t="shared" si="4"/>
        <v>0</v>
      </c>
      <c r="M19" s="321">
        <f t="shared" si="5"/>
        <v>0</v>
      </c>
      <c r="N19" s="166" t="str">
        <f t="shared" si="6"/>
        <v/>
      </c>
      <c r="O19" s="166" t="str">
        <f t="shared" si="7"/>
        <v/>
      </c>
      <c r="P19" s="166" t="str">
        <f t="shared" si="8"/>
        <v/>
      </c>
    </row>
    <row r="20" spans="1:16" hidden="1" x14ac:dyDescent="0.35">
      <c r="A20" s="111">
        <f>IF(MAX($A$7:$A19)&lt;MAX(Налаштування!$A$20:$A$50),A19+1,0)</f>
        <v>0</v>
      </c>
      <c r="B20" s="111" t="str">
        <f>IF(A20&gt;0,VLOOKUP(A20,Налаштування!$A$20:$M$50,4,0)," ")</f>
        <v xml:space="preserve"> </v>
      </c>
      <c r="C20" s="136" t="str">
        <f>IF(A20&gt;0,VLOOKUP(A20,Налаштування!$A$20:$C$50,3,0)," ")</f>
        <v xml:space="preserve"> </v>
      </c>
      <c r="D20" s="22">
        <f>IF(A20&gt;0,VLOOKUP(A20,Налаштування!$A$20:$M$50,11,0),0)</f>
        <v>0</v>
      </c>
      <c r="E20" s="22">
        <f>IF(A20&gt;0,VLOOKUP(A20,Налаштування!$A$20:$M$50,12,0),0)</f>
        <v>0</v>
      </c>
      <c r="F20" s="22">
        <f>IF(A20&gt;0,VLOOKUP(A20,Налаштування!$A$20:$M$50,13,0),0)</f>
        <v>0</v>
      </c>
      <c r="G20" s="40">
        <f>SUMIF('Додаток 3._Бюджет детальний ПР'!$D$5:$D$1887,ПОРІВНЯННЯ!C20,'Додаток 3._Бюджет детальний ПР'!$Q$5:$Q$1887)</f>
        <v>0</v>
      </c>
      <c r="H20" s="40">
        <f>SUMIF('Додаток 3._Бюджет детальний ПР'!$D$5:$D$1887,ПОРІВНЯННЯ!C20,'Додаток 3._Бюджет детальний ПР'!$AU$5:$AU$1887)</f>
        <v>0</v>
      </c>
      <c r="I20" s="321">
        <f>SUMIF('Додаток 3._Бюджет детальний ПР'!$D$5:$D$1887,ПОРІВНЯННЯ!C20,'Додаток 3._Бюджет детальний ПР'!$BY$5:$BY$1887)</f>
        <v>0</v>
      </c>
      <c r="J20" s="321">
        <f t="shared" si="2"/>
        <v>0</v>
      </c>
      <c r="K20" s="321">
        <f t="shared" si="9"/>
        <v>0</v>
      </c>
      <c r="L20" s="321">
        <f t="shared" si="4"/>
        <v>0</v>
      </c>
      <c r="M20" s="321">
        <f t="shared" si="5"/>
        <v>0</v>
      </c>
      <c r="N20" s="166" t="str">
        <f t="shared" si="6"/>
        <v/>
      </c>
      <c r="O20" s="166" t="str">
        <f t="shared" si="7"/>
        <v/>
      </c>
      <c r="P20" s="166" t="str">
        <f t="shared" si="8"/>
        <v/>
      </c>
    </row>
    <row r="21" spans="1:16" hidden="1" x14ac:dyDescent="0.35">
      <c r="A21" s="111">
        <f>IF(MAX($A$7:$A20)&lt;MAX(Налаштування!$A$20:$A$50),A20+1,0)</f>
        <v>0</v>
      </c>
      <c r="B21" s="111" t="str">
        <f>IF(A21&gt;0,VLOOKUP(A21,Налаштування!$A$20:$M$50,4,0)," ")</f>
        <v xml:space="preserve"> </v>
      </c>
      <c r="C21" s="136" t="str">
        <f>IF(A21&gt;0,VLOOKUP(A21,Налаштування!$A$20:$C$50,3,0)," ")</f>
        <v xml:space="preserve"> </v>
      </c>
      <c r="D21" s="22">
        <f>IF(A21&gt;0,VLOOKUP(A21,Налаштування!$A$20:$M$50,11,0),0)</f>
        <v>0</v>
      </c>
      <c r="E21" s="22">
        <f>IF(A21&gt;0,VLOOKUP(A21,Налаштування!$A$20:$M$50,12,0),0)</f>
        <v>0</v>
      </c>
      <c r="F21" s="22">
        <f>IF(A21&gt;0,VLOOKUP(A21,Налаштування!$A$20:$M$50,13,0),0)</f>
        <v>0</v>
      </c>
      <c r="G21" s="40">
        <f>SUMIF('Додаток 3._Бюджет детальний ПР'!$D$5:$D$1887,ПОРІВНЯННЯ!C21,'Додаток 3._Бюджет детальний ПР'!$Q$5:$Q$1887)</f>
        <v>0</v>
      </c>
      <c r="H21" s="40">
        <f>SUMIF('Додаток 3._Бюджет детальний ПР'!$D$5:$D$1887,ПОРІВНЯННЯ!C21,'Додаток 3._Бюджет детальний ПР'!$AU$5:$AU$1887)</f>
        <v>0</v>
      </c>
      <c r="I21" s="321">
        <f>SUMIF('Додаток 3._Бюджет детальний ПР'!$D$5:$D$1887,ПОРІВНЯННЯ!C21,'Додаток 3._Бюджет детальний ПР'!$BY$5:$BY$1887)</f>
        <v>0</v>
      </c>
      <c r="J21" s="321">
        <f t="shared" si="2"/>
        <v>0</v>
      </c>
      <c r="K21" s="321">
        <f t="shared" si="9"/>
        <v>0</v>
      </c>
      <c r="L21" s="321">
        <f t="shared" si="4"/>
        <v>0</v>
      </c>
      <c r="M21" s="321">
        <f t="shared" si="5"/>
        <v>0</v>
      </c>
      <c r="N21" s="166" t="str">
        <f t="shared" si="6"/>
        <v/>
      </c>
      <c r="O21" s="166" t="str">
        <f t="shared" si="7"/>
        <v/>
      </c>
      <c r="P21" s="166" t="str">
        <f t="shared" si="8"/>
        <v/>
      </c>
    </row>
    <row r="22" spans="1:16" hidden="1" x14ac:dyDescent="0.35">
      <c r="A22" s="111">
        <f>IF(MAX($A$7:$A21)&lt;MAX(Налаштування!$A$20:$A$50),A21+1,0)</f>
        <v>0</v>
      </c>
      <c r="B22" s="111" t="str">
        <f>IF(A22&gt;0,VLOOKUP(A22,Налаштування!$A$20:$M$50,4,0)," ")</f>
        <v xml:space="preserve"> </v>
      </c>
      <c r="C22" s="136" t="str">
        <f>IF(A22&gt;0,VLOOKUP(A22,Налаштування!$A$20:$C$50,3,0)," ")</f>
        <v xml:space="preserve"> </v>
      </c>
      <c r="D22" s="22">
        <f>IF(A22&gt;0,VLOOKUP(A22,Налаштування!$A$20:$M$50,11,0),0)</f>
        <v>0</v>
      </c>
      <c r="E22" s="22">
        <f>IF(A22&gt;0,VLOOKUP(A22,Налаштування!$A$20:$M$50,12,0),0)</f>
        <v>0</v>
      </c>
      <c r="F22" s="22">
        <f>IF(A22&gt;0,VLOOKUP(A22,Налаштування!$A$20:$M$50,13,0),0)</f>
        <v>0</v>
      </c>
      <c r="G22" s="40">
        <f>SUMIF('Додаток 3._Бюджет детальний ПР'!$D$5:$D$1887,ПОРІВНЯННЯ!C22,'Додаток 3._Бюджет детальний ПР'!$Q$5:$Q$1887)</f>
        <v>0</v>
      </c>
      <c r="H22" s="40">
        <f>SUMIF('Додаток 3._Бюджет детальний ПР'!$D$5:$D$1887,ПОРІВНЯННЯ!C22,'Додаток 3._Бюджет детальний ПР'!$AU$5:$AU$1887)</f>
        <v>0</v>
      </c>
      <c r="I22" s="321">
        <f>SUMIF('Додаток 3._Бюджет детальний ПР'!$D$5:$D$1887,ПОРІВНЯННЯ!C22,'Додаток 3._Бюджет детальний ПР'!$BY$5:$BY$1887)</f>
        <v>0</v>
      </c>
      <c r="J22" s="321">
        <f t="shared" si="2"/>
        <v>0</v>
      </c>
      <c r="K22" s="321">
        <f t="shared" si="9"/>
        <v>0</v>
      </c>
      <c r="L22" s="321">
        <f t="shared" si="4"/>
        <v>0</v>
      </c>
      <c r="M22" s="321">
        <f t="shared" si="5"/>
        <v>0</v>
      </c>
      <c r="N22" s="166" t="str">
        <f t="shared" si="6"/>
        <v/>
      </c>
      <c r="O22" s="166" t="str">
        <f t="shared" si="7"/>
        <v/>
      </c>
      <c r="P22" s="166" t="str">
        <f t="shared" si="8"/>
        <v/>
      </c>
    </row>
    <row r="23" spans="1:16" hidden="1" x14ac:dyDescent="0.35">
      <c r="A23" s="111">
        <f>IF(MAX($A$7:$A22)&lt;MAX(Налаштування!$A$20:$A$50),A22+1,0)</f>
        <v>0</v>
      </c>
      <c r="B23" s="111" t="str">
        <f>IF(A23&gt;0,VLOOKUP(A23,Налаштування!$A$20:$M$50,4,0)," ")</f>
        <v xml:space="preserve"> </v>
      </c>
      <c r="C23" s="136" t="str">
        <f>IF(A23&gt;0,VLOOKUP(A23,Налаштування!$A$20:$C$50,3,0)," ")</f>
        <v xml:space="preserve"> </v>
      </c>
      <c r="D23" s="22">
        <f>IF(A23&gt;0,VLOOKUP(A23,Налаштування!$A$20:$M$50,11,0),0)</f>
        <v>0</v>
      </c>
      <c r="E23" s="22">
        <f>IF(A23&gt;0,VLOOKUP(A23,Налаштування!$A$20:$M$50,12,0),0)</f>
        <v>0</v>
      </c>
      <c r="F23" s="22">
        <f>IF(A23&gt;0,VLOOKUP(A23,Налаштування!$A$20:$M$50,13,0),0)</f>
        <v>0</v>
      </c>
      <c r="G23" s="40">
        <f>SUMIF('Додаток 3._Бюджет детальний ПР'!$D$5:$D$1887,ПОРІВНЯННЯ!C23,'Додаток 3._Бюджет детальний ПР'!$Q$5:$Q$1887)</f>
        <v>0</v>
      </c>
      <c r="H23" s="40">
        <f>SUMIF('Додаток 3._Бюджет детальний ПР'!$D$5:$D$1887,ПОРІВНЯННЯ!C23,'Додаток 3._Бюджет детальний ПР'!$AU$5:$AU$1887)</f>
        <v>0</v>
      </c>
      <c r="I23" s="321">
        <f>SUMIF('Додаток 3._Бюджет детальний ПР'!$D$5:$D$1887,ПОРІВНЯННЯ!C23,'Додаток 3._Бюджет детальний ПР'!$BY$5:$BY$1887)</f>
        <v>0</v>
      </c>
      <c r="J23" s="321">
        <f t="shared" si="2"/>
        <v>0</v>
      </c>
      <c r="K23" s="321">
        <f t="shared" si="9"/>
        <v>0</v>
      </c>
      <c r="L23" s="321">
        <f t="shared" si="4"/>
        <v>0</v>
      </c>
      <c r="M23" s="321">
        <f t="shared" si="5"/>
        <v>0</v>
      </c>
      <c r="N23" s="166" t="str">
        <f t="shared" si="6"/>
        <v/>
      </c>
      <c r="O23" s="166" t="str">
        <f t="shared" si="7"/>
        <v/>
      </c>
      <c r="P23" s="166" t="str">
        <f t="shared" si="8"/>
        <v/>
      </c>
    </row>
    <row r="24" spans="1:16" hidden="1" x14ac:dyDescent="0.35">
      <c r="A24" s="111">
        <f>IF(MAX($A$7:$A23)&lt;MAX(Налаштування!$A$20:$A$50),A23+1,0)</f>
        <v>0</v>
      </c>
      <c r="B24" s="111" t="str">
        <f>IF(A24&gt;0,VLOOKUP(A24,Налаштування!$A$20:$M$50,4,0)," ")</f>
        <v xml:space="preserve"> </v>
      </c>
      <c r="C24" s="136" t="str">
        <f>IF(A24&gt;0,VLOOKUP(A24,Налаштування!$A$20:$C$50,3,0)," ")</f>
        <v xml:space="preserve"> </v>
      </c>
      <c r="D24" s="22">
        <f>IF(A24&gt;0,VLOOKUP(A24,Налаштування!$A$20:$M$50,11,0),0)</f>
        <v>0</v>
      </c>
      <c r="E24" s="22">
        <f>IF(A24&gt;0,VLOOKUP(A24,Налаштування!$A$20:$M$50,12,0),0)</f>
        <v>0</v>
      </c>
      <c r="F24" s="22">
        <f>IF(A24&gt;0,VLOOKUP(A24,Налаштування!$A$20:$M$50,13,0),0)</f>
        <v>0</v>
      </c>
      <c r="G24" s="40">
        <f>SUMIF('Додаток 3._Бюджет детальний ПР'!$D$5:$D$1887,ПОРІВНЯННЯ!C24,'Додаток 3._Бюджет детальний ПР'!$Q$5:$Q$1887)</f>
        <v>0</v>
      </c>
      <c r="H24" s="40">
        <f>SUMIF('Додаток 3._Бюджет детальний ПР'!$D$5:$D$1887,ПОРІВНЯННЯ!C24,'Додаток 3._Бюджет детальний ПР'!$AU$5:$AU$1887)</f>
        <v>0</v>
      </c>
      <c r="I24" s="321">
        <f>SUMIF('Додаток 3._Бюджет детальний ПР'!$D$5:$D$1887,ПОРІВНЯННЯ!C24,'Додаток 3._Бюджет детальний ПР'!$BY$5:$BY$1887)</f>
        <v>0</v>
      </c>
      <c r="J24" s="321">
        <f t="shared" si="2"/>
        <v>0</v>
      </c>
      <c r="K24" s="321">
        <f t="shared" si="9"/>
        <v>0</v>
      </c>
      <c r="L24" s="321">
        <f t="shared" si="4"/>
        <v>0</v>
      </c>
      <c r="M24" s="321">
        <f t="shared" si="5"/>
        <v>0</v>
      </c>
      <c r="N24" s="166" t="str">
        <f t="shared" si="6"/>
        <v/>
      </c>
      <c r="O24" s="166" t="str">
        <f t="shared" si="7"/>
        <v/>
      </c>
      <c r="P24" s="166" t="str">
        <f t="shared" si="8"/>
        <v/>
      </c>
    </row>
    <row r="25" spans="1:16" hidden="1" x14ac:dyDescent="0.35">
      <c r="A25" s="111">
        <f>IF(MAX($A$7:$A24)&lt;MAX(Налаштування!$A$20:$A$50),A24+1,0)</f>
        <v>0</v>
      </c>
      <c r="B25" s="111" t="str">
        <f>IF(A25&gt;0,VLOOKUP(A25,Налаштування!$A$20:$M$50,4,0)," ")</f>
        <v xml:space="preserve"> </v>
      </c>
      <c r="C25" s="136" t="str">
        <f>IF(A25&gt;0,VLOOKUP(A25,Налаштування!$A$20:$C$50,3,0)," ")</f>
        <v xml:space="preserve"> </v>
      </c>
      <c r="D25" s="22">
        <f>IF(A25&gt;0,VLOOKUP(A25,Налаштування!$A$20:$M$50,11,0),0)</f>
        <v>0</v>
      </c>
      <c r="E25" s="22">
        <f>IF(A25&gt;0,VLOOKUP(A25,Налаштування!$A$20:$M$50,12,0),0)</f>
        <v>0</v>
      </c>
      <c r="F25" s="22">
        <f>IF(A25&gt;0,VLOOKUP(A25,Налаштування!$A$20:$M$50,13,0),0)</f>
        <v>0</v>
      </c>
      <c r="G25" s="40">
        <f>SUMIF('Додаток 3._Бюджет детальний ПР'!$D$5:$D$1887,ПОРІВНЯННЯ!C25,'Додаток 3._Бюджет детальний ПР'!$Q$5:$Q$1887)</f>
        <v>0</v>
      </c>
      <c r="H25" s="40">
        <f>SUMIF('Додаток 3._Бюджет детальний ПР'!$D$5:$D$1887,ПОРІВНЯННЯ!C25,'Додаток 3._Бюджет детальний ПР'!$AU$5:$AU$1887)</f>
        <v>0</v>
      </c>
      <c r="I25" s="321">
        <f>SUMIF('Додаток 3._Бюджет детальний ПР'!$D$5:$D$1887,ПОРІВНЯННЯ!C25,'Додаток 3._Бюджет детальний ПР'!$BY$5:$BY$1887)</f>
        <v>0</v>
      </c>
      <c r="J25" s="321">
        <f t="shared" si="2"/>
        <v>0</v>
      </c>
      <c r="K25" s="321">
        <f t="shared" si="9"/>
        <v>0</v>
      </c>
      <c r="L25" s="321">
        <f t="shared" si="4"/>
        <v>0</v>
      </c>
      <c r="M25" s="321">
        <f t="shared" si="5"/>
        <v>0</v>
      </c>
      <c r="N25" s="166" t="str">
        <f t="shared" si="6"/>
        <v/>
      </c>
      <c r="O25" s="166" t="str">
        <f t="shared" si="7"/>
        <v/>
      </c>
      <c r="P25" s="166" t="str">
        <f t="shared" si="8"/>
        <v/>
      </c>
    </row>
    <row r="26" spans="1:16" hidden="1" x14ac:dyDescent="0.35">
      <c r="A26" s="111">
        <f>IF(MAX($A$7:$A25)&lt;MAX(Налаштування!$A$20:$A$50),A25+1,0)</f>
        <v>0</v>
      </c>
      <c r="B26" s="111" t="str">
        <f>IF(A26&gt;0,VLOOKUP(A26,Налаштування!$A$20:$M$50,4,0)," ")</f>
        <v xml:space="preserve"> </v>
      </c>
      <c r="C26" s="136" t="str">
        <f>IF(A26&gt;0,VLOOKUP(A26,Налаштування!$A$20:$C$50,3,0)," ")</f>
        <v xml:space="preserve"> </v>
      </c>
      <c r="D26" s="22">
        <f>IF(A26&gt;0,VLOOKUP(A26,Налаштування!$A$20:$M$50,11,0),0)</f>
        <v>0</v>
      </c>
      <c r="E26" s="22">
        <f>IF(A26&gt;0,VLOOKUP(A26,Налаштування!$A$20:$M$50,12,0),0)</f>
        <v>0</v>
      </c>
      <c r="F26" s="22">
        <f>IF(A26&gt;0,VLOOKUP(A26,Налаштування!$A$20:$M$50,13,0),0)</f>
        <v>0</v>
      </c>
      <c r="G26" s="40">
        <f>SUMIF('Додаток 3._Бюджет детальний ПР'!$D$5:$D$1887,ПОРІВНЯННЯ!C26,'Додаток 3._Бюджет детальний ПР'!$Q$5:$Q$1887)</f>
        <v>0</v>
      </c>
      <c r="H26" s="40">
        <f>SUMIF('Додаток 3._Бюджет детальний ПР'!$D$5:$D$1887,ПОРІВНЯННЯ!C26,'Додаток 3._Бюджет детальний ПР'!$AU$5:$AU$1887)</f>
        <v>0</v>
      </c>
      <c r="I26" s="321">
        <f>SUMIF('Додаток 3._Бюджет детальний ПР'!$D$5:$D$1887,ПОРІВНЯННЯ!C26,'Додаток 3._Бюджет детальний ПР'!$BY$5:$BY$1887)</f>
        <v>0</v>
      </c>
      <c r="J26" s="321">
        <f t="shared" si="2"/>
        <v>0</v>
      </c>
      <c r="K26" s="321">
        <f t="shared" si="9"/>
        <v>0</v>
      </c>
      <c r="L26" s="321">
        <f t="shared" si="4"/>
        <v>0</v>
      </c>
      <c r="M26" s="321">
        <f t="shared" si="5"/>
        <v>0</v>
      </c>
      <c r="N26" s="166" t="str">
        <f t="shared" si="6"/>
        <v/>
      </c>
      <c r="O26" s="166" t="str">
        <f t="shared" si="7"/>
        <v/>
      </c>
      <c r="P26" s="166" t="str">
        <f t="shared" si="8"/>
        <v/>
      </c>
    </row>
    <row r="27" spans="1:16" hidden="1" x14ac:dyDescent="0.35">
      <c r="A27" s="111">
        <f>IF(MAX($A$7:$A26)&lt;MAX(Налаштування!$A$20:$A$50),A26+1,0)</f>
        <v>0</v>
      </c>
      <c r="B27" s="111" t="str">
        <f>IF(A27&gt;0,VLOOKUP(A27,Налаштування!$A$20:$M$50,4,0)," ")</f>
        <v xml:space="preserve"> </v>
      </c>
      <c r="C27" s="136" t="str">
        <f>IF(A27&gt;0,VLOOKUP(A27,Налаштування!$A$20:$C$50,3,0)," ")</f>
        <v xml:space="preserve"> </v>
      </c>
      <c r="D27" s="22">
        <f>IF(A27&gt;0,VLOOKUP(A27,Налаштування!$A$20:$M$50,11,0),0)</f>
        <v>0</v>
      </c>
      <c r="E27" s="22">
        <f>IF(A27&gt;0,VLOOKUP(A27,Налаштування!$A$20:$M$50,12,0),0)</f>
        <v>0</v>
      </c>
      <c r="F27" s="22">
        <f>IF(A27&gt;0,VLOOKUP(A27,Налаштування!$A$20:$M$50,13,0),0)</f>
        <v>0</v>
      </c>
      <c r="G27" s="40">
        <f>SUMIF('Додаток 3._Бюджет детальний ПР'!$D$5:$D$1887,ПОРІВНЯННЯ!C27,'Додаток 3._Бюджет детальний ПР'!$Q$5:$Q$1887)</f>
        <v>0</v>
      </c>
      <c r="H27" s="40">
        <f>SUMIF('Додаток 3._Бюджет детальний ПР'!$D$5:$D$1887,ПОРІВНЯННЯ!C27,'Додаток 3._Бюджет детальний ПР'!$AU$5:$AU$1887)</f>
        <v>0</v>
      </c>
      <c r="I27" s="321">
        <f>SUMIF('Додаток 3._Бюджет детальний ПР'!$D$5:$D$1887,ПОРІВНЯННЯ!C27,'Додаток 3._Бюджет детальний ПР'!$BY$5:$BY$1887)</f>
        <v>0</v>
      </c>
      <c r="J27" s="321">
        <f t="shared" si="2"/>
        <v>0</v>
      </c>
      <c r="K27" s="321">
        <f t="shared" si="9"/>
        <v>0</v>
      </c>
      <c r="L27" s="321">
        <f t="shared" si="4"/>
        <v>0</v>
      </c>
      <c r="M27" s="321">
        <f t="shared" si="5"/>
        <v>0</v>
      </c>
      <c r="N27" s="166" t="str">
        <f t="shared" si="6"/>
        <v/>
      </c>
      <c r="O27" s="166" t="str">
        <f t="shared" si="7"/>
        <v/>
      </c>
      <c r="P27" s="166" t="str">
        <f t="shared" si="8"/>
        <v/>
      </c>
    </row>
    <row r="28" spans="1:16" hidden="1" x14ac:dyDescent="0.35">
      <c r="A28" s="111">
        <f>IF(MAX($A$7:$A27)&lt;MAX(Налаштування!$A$20:$A$50),A27+1,0)</f>
        <v>0</v>
      </c>
      <c r="B28" s="111" t="str">
        <f>IF(A28&gt;0,VLOOKUP(A28,Налаштування!$A$20:$M$50,4,0)," ")</f>
        <v xml:space="preserve"> </v>
      </c>
      <c r="C28" s="136" t="str">
        <f>IF(A28&gt;0,VLOOKUP(A28,Налаштування!$A$20:$C$50,3,0)," ")</f>
        <v xml:space="preserve"> </v>
      </c>
      <c r="D28" s="22">
        <f>IF(A28&gt;0,VLOOKUP(A28,Налаштування!$A$20:$M$50,11,0),0)</f>
        <v>0</v>
      </c>
      <c r="E28" s="22">
        <f>IF(A28&gt;0,VLOOKUP(A28,Налаштування!$A$20:$M$50,12,0),0)</f>
        <v>0</v>
      </c>
      <c r="F28" s="22">
        <f>IF(A28&gt;0,VLOOKUP(A28,Налаштування!$A$20:$M$50,13,0),0)</f>
        <v>0</v>
      </c>
      <c r="G28" s="40">
        <f>SUMIF('Додаток 3._Бюджет детальний ПР'!$D$5:$D$1887,ПОРІВНЯННЯ!C28,'Додаток 3._Бюджет детальний ПР'!$Q$5:$Q$1887)</f>
        <v>0</v>
      </c>
      <c r="H28" s="40">
        <f>SUMIF('Додаток 3._Бюджет детальний ПР'!$D$5:$D$1887,ПОРІВНЯННЯ!C28,'Додаток 3._Бюджет детальний ПР'!$AU$5:$AU$1887)</f>
        <v>0</v>
      </c>
      <c r="I28" s="321">
        <f>SUMIF('Додаток 3._Бюджет детальний ПР'!$D$5:$D$1887,ПОРІВНЯННЯ!C28,'Додаток 3._Бюджет детальний ПР'!$BY$5:$BY$1887)</f>
        <v>0</v>
      </c>
      <c r="J28" s="321">
        <f t="shared" si="2"/>
        <v>0</v>
      </c>
      <c r="K28" s="321">
        <f t="shared" si="9"/>
        <v>0</v>
      </c>
      <c r="L28" s="321">
        <f t="shared" si="4"/>
        <v>0</v>
      </c>
      <c r="M28" s="321">
        <f t="shared" si="5"/>
        <v>0</v>
      </c>
      <c r="N28" s="166" t="str">
        <f t="shared" si="6"/>
        <v/>
      </c>
      <c r="O28" s="166" t="str">
        <f t="shared" si="7"/>
        <v/>
      </c>
      <c r="P28" s="166" t="str">
        <f t="shared" si="8"/>
        <v/>
      </c>
    </row>
    <row r="29" spans="1:16" hidden="1" x14ac:dyDescent="0.35">
      <c r="A29" s="111">
        <f>IF(MAX($A$7:$A28)&lt;MAX(Налаштування!$A$20:$A$50),A28+1,0)</f>
        <v>0</v>
      </c>
      <c r="B29" s="111" t="str">
        <f>IF(A29&gt;0,VLOOKUP(A29,Налаштування!$A$20:$M$50,4,0)," ")</f>
        <v xml:space="preserve"> </v>
      </c>
      <c r="C29" s="136" t="str">
        <f>IF(A29&gt;0,VLOOKUP(A29,Налаштування!$A$20:$C$50,3,0)," ")</f>
        <v xml:space="preserve"> </v>
      </c>
      <c r="D29" s="22">
        <f>IF(A29&gt;0,VLOOKUP(A29,Налаштування!$A$20:$M$50,11,0),0)</f>
        <v>0</v>
      </c>
      <c r="E29" s="22">
        <f>IF(A29&gt;0,VLOOKUP(A29,Налаштування!$A$20:$M$50,12,0),0)</f>
        <v>0</v>
      </c>
      <c r="F29" s="22">
        <f>IF(A29&gt;0,VLOOKUP(A29,Налаштування!$A$20:$M$50,13,0),0)</f>
        <v>0</v>
      </c>
      <c r="G29" s="40">
        <f>SUMIF('Додаток 3._Бюджет детальний ПР'!$D$5:$D$1887,ПОРІВНЯННЯ!C29,'Додаток 3._Бюджет детальний ПР'!$Q$5:$Q$1887)</f>
        <v>0</v>
      </c>
      <c r="H29" s="40">
        <f>SUMIF('Додаток 3._Бюджет детальний ПР'!$D$5:$D$1887,ПОРІВНЯННЯ!C29,'Додаток 3._Бюджет детальний ПР'!$AU$5:$AU$1887)</f>
        <v>0</v>
      </c>
      <c r="I29" s="321">
        <f>SUMIF('Додаток 3._Бюджет детальний ПР'!$D$5:$D$1887,ПОРІВНЯННЯ!C29,'Додаток 3._Бюджет детальний ПР'!$BY$5:$BY$1887)</f>
        <v>0</v>
      </c>
      <c r="J29" s="321">
        <f t="shared" si="2"/>
        <v>0</v>
      </c>
      <c r="K29" s="321">
        <f t="shared" si="9"/>
        <v>0</v>
      </c>
      <c r="L29" s="321">
        <f t="shared" si="4"/>
        <v>0</v>
      </c>
      <c r="M29" s="321">
        <f t="shared" si="5"/>
        <v>0</v>
      </c>
      <c r="N29" s="166" t="str">
        <f t="shared" si="6"/>
        <v/>
      </c>
      <c r="O29" s="166" t="str">
        <f t="shared" si="7"/>
        <v/>
      </c>
      <c r="P29" s="166" t="str">
        <f t="shared" si="8"/>
        <v/>
      </c>
    </row>
    <row r="30" spans="1:16" hidden="1" x14ac:dyDescent="0.35">
      <c r="A30" s="111">
        <f>IF(MAX($A$7:$A29)&lt;MAX(Налаштування!$A$20:$A$50),A29+1,0)</f>
        <v>0</v>
      </c>
      <c r="B30" s="111" t="str">
        <f>IF(A30&gt;0,VLOOKUP(A30,Налаштування!$A$20:$M$50,4,0)," ")</f>
        <v xml:space="preserve"> </v>
      </c>
      <c r="C30" s="136" t="str">
        <f>IF(A30&gt;0,VLOOKUP(A30,Налаштування!$A$20:$C$50,3,0)," ")</f>
        <v xml:space="preserve"> </v>
      </c>
      <c r="D30" s="22">
        <f>IF(A30&gt;0,VLOOKUP(A30,Налаштування!$A$20:$M$50,11,0),0)</f>
        <v>0</v>
      </c>
      <c r="E30" s="22">
        <f>IF(A30&gt;0,VLOOKUP(A30,Налаштування!$A$20:$M$50,12,0),0)</f>
        <v>0</v>
      </c>
      <c r="F30" s="22">
        <f>IF(A30&gt;0,VLOOKUP(A30,Налаштування!$A$20:$M$50,13,0),0)</f>
        <v>0</v>
      </c>
      <c r="G30" s="40">
        <f>SUMIF('Додаток 3._Бюджет детальний ПР'!$D$5:$D$1887,ПОРІВНЯННЯ!C30,'Додаток 3._Бюджет детальний ПР'!$Q$5:$Q$1887)</f>
        <v>0</v>
      </c>
      <c r="H30" s="40">
        <f>SUMIF('Додаток 3._Бюджет детальний ПР'!$D$5:$D$1887,ПОРІВНЯННЯ!C30,'Додаток 3._Бюджет детальний ПР'!$AU$5:$AU$1887)</f>
        <v>0</v>
      </c>
      <c r="I30" s="321">
        <f>SUMIF('Додаток 3._Бюджет детальний ПР'!$D$5:$D$1887,ПОРІВНЯННЯ!C30,'Додаток 3._Бюджет детальний ПР'!$BY$5:$BY$1887)</f>
        <v>0</v>
      </c>
      <c r="J30" s="321">
        <f t="shared" si="2"/>
        <v>0</v>
      </c>
      <c r="K30" s="321">
        <f t="shared" si="9"/>
        <v>0</v>
      </c>
      <c r="L30" s="321">
        <f t="shared" si="4"/>
        <v>0</v>
      </c>
      <c r="M30" s="321">
        <f t="shared" si="5"/>
        <v>0</v>
      </c>
      <c r="N30" s="166" t="str">
        <f t="shared" si="6"/>
        <v/>
      </c>
      <c r="O30" s="166" t="str">
        <f t="shared" si="7"/>
        <v/>
      </c>
      <c r="P30" s="166" t="str">
        <f t="shared" si="8"/>
        <v/>
      </c>
    </row>
    <row r="31" spans="1:16" hidden="1" x14ac:dyDescent="0.35">
      <c r="A31" s="111">
        <f>IF(MAX($A$7:$A30)&lt;MAX(Налаштування!$A$20:$A$50),A30+1,0)</f>
        <v>0</v>
      </c>
      <c r="B31" s="111" t="str">
        <f>IF(A31&gt;0,VLOOKUP(A31,Налаштування!$A$20:$M$50,4,0)," ")</f>
        <v xml:space="preserve"> </v>
      </c>
      <c r="C31" s="136" t="str">
        <f>IF(A31&gt;0,VLOOKUP(A31,Налаштування!$A$20:$C$50,3,0)," ")</f>
        <v xml:space="preserve"> </v>
      </c>
      <c r="D31" s="22">
        <f>IF(A31&gt;0,VLOOKUP(A31,Налаштування!$A$20:$M$50,11,0),0)</f>
        <v>0</v>
      </c>
      <c r="E31" s="22">
        <f>IF(A31&gt;0,VLOOKUP(A31,Налаштування!$A$20:$M$50,12,0),0)</f>
        <v>0</v>
      </c>
      <c r="F31" s="22">
        <f>IF(A31&gt;0,VLOOKUP(A31,Налаштування!$A$20:$M$50,13,0),0)</f>
        <v>0</v>
      </c>
      <c r="G31" s="40">
        <f>SUMIF('Додаток 3._Бюджет детальний ПР'!$D$5:$D$1887,ПОРІВНЯННЯ!C31,'Додаток 3._Бюджет детальний ПР'!$Q$5:$Q$1887)</f>
        <v>0</v>
      </c>
      <c r="H31" s="40">
        <f>SUMIF('Додаток 3._Бюджет детальний ПР'!$D$5:$D$1887,ПОРІВНЯННЯ!C31,'Додаток 3._Бюджет детальний ПР'!$AU$5:$AU$1887)</f>
        <v>0</v>
      </c>
      <c r="I31" s="321">
        <f>SUMIF('Додаток 3._Бюджет детальний ПР'!$D$5:$D$1887,ПОРІВНЯННЯ!C31,'Додаток 3._Бюджет детальний ПР'!$BY$5:$BY$1887)</f>
        <v>0</v>
      </c>
      <c r="J31" s="321">
        <f t="shared" si="2"/>
        <v>0</v>
      </c>
      <c r="K31" s="321">
        <f t="shared" si="9"/>
        <v>0</v>
      </c>
      <c r="L31" s="321">
        <f t="shared" si="4"/>
        <v>0</v>
      </c>
      <c r="M31" s="321">
        <f t="shared" si="5"/>
        <v>0</v>
      </c>
      <c r="N31" s="166" t="str">
        <f t="shared" si="6"/>
        <v/>
      </c>
      <c r="O31" s="166" t="str">
        <f t="shared" si="7"/>
        <v/>
      </c>
      <c r="P31" s="166" t="str">
        <f t="shared" si="8"/>
        <v/>
      </c>
    </row>
    <row r="32" spans="1:16" hidden="1" x14ac:dyDescent="0.35">
      <c r="A32" s="111">
        <f>IF(MAX($A$7:$A31)&lt;MAX(Налаштування!$A$20:$A$50),A31+1,0)</f>
        <v>0</v>
      </c>
      <c r="B32" s="111" t="str">
        <f>IF(A32&gt;0,VLOOKUP(A32,Налаштування!$A$20:$M$50,4,0)," ")</f>
        <v xml:space="preserve"> </v>
      </c>
      <c r="C32" s="136" t="str">
        <f>IF(A32&gt;0,VLOOKUP(A32,Налаштування!$A$20:$C$50,3,0)," ")</f>
        <v xml:space="preserve"> </v>
      </c>
      <c r="D32" s="22">
        <f>IF(A32&gt;0,VLOOKUP(A32,Налаштування!$A$20:$M$50,11,0),0)</f>
        <v>0</v>
      </c>
      <c r="E32" s="22">
        <f>IF(A32&gt;0,VLOOKUP(A32,Налаштування!$A$20:$M$50,12,0),0)</f>
        <v>0</v>
      </c>
      <c r="F32" s="22">
        <f>IF(A32&gt;0,VLOOKUP(A32,Налаштування!$A$20:$M$50,13,0),0)</f>
        <v>0</v>
      </c>
      <c r="G32" s="40">
        <f>SUMIF('Додаток 3._Бюджет детальний ПР'!$D$5:$D$1887,ПОРІВНЯННЯ!C32,'Додаток 3._Бюджет детальний ПР'!$Q$5:$Q$1887)</f>
        <v>0</v>
      </c>
      <c r="H32" s="40">
        <f>SUMIF('Додаток 3._Бюджет детальний ПР'!$D$5:$D$1887,ПОРІВНЯННЯ!C32,'Додаток 3._Бюджет детальний ПР'!$AU$5:$AU$1887)</f>
        <v>0</v>
      </c>
      <c r="I32" s="321">
        <f>SUMIF('Додаток 3._Бюджет детальний ПР'!$D$5:$D$1887,ПОРІВНЯННЯ!C32,'Додаток 3._Бюджет детальний ПР'!$BY$5:$BY$1887)</f>
        <v>0</v>
      </c>
      <c r="J32" s="321">
        <f t="shared" si="2"/>
        <v>0</v>
      </c>
      <c r="K32" s="321">
        <f t="shared" si="9"/>
        <v>0</v>
      </c>
      <c r="L32" s="321">
        <f t="shared" si="4"/>
        <v>0</v>
      </c>
      <c r="M32" s="321">
        <f t="shared" si="5"/>
        <v>0</v>
      </c>
      <c r="N32" s="166" t="str">
        <f t="shared" si="6"/>
        <v/>
      </c>
      <c r="O32" s="166" t="str">
        <f t="shared" si="7"/>
        <v/>
      </c>
      <c r="P32" s="166" t="str">
        <f t="shared" si="8"/>
        <v/>
      </c>
    </row>
    <row r="33" spans="1:16" hidden="1" x14ac:dyDescent="0.35">
      <c r="A33" s="111">
        <f>IF(MAX($A$7:$A32)&lt;MAX(Налаштування!$A$20:$A$50),A32+1,0)</f>
        <v>0</v>
      </c>
      <c r="B33" s="111" t="str">
        <f>IF(A33&gt;0,VLOOKUP(A33,Налаштування!$A$20:$M$50,4,0)," ")</f>
        <v xml:space="preserve"> </v>
      </c>
      <c r="C33" s="136" t="str">
        <f>IF(A33&gt;0,VLOOKUP(A33,Налаштування!$A$20:$C$50,3,0)," ")</f>
        <v xml:space="preserve"> </v>
      </c>
      <c r="D33" s="22">
        <f>IF(A33&gt;0,VLOOKUP(A33,Налаштування!$A$20:$M$50,11,0),0)</f>
        <v>0</v>
      </c>
      <c r="E33" s="22">
        <f>IF(A33&gt;0,VLOOKUP(A33,Налаштування!$A$20:$M$50,12,0),0)</f>
        <v>0</v>
      </c>
      <c r="F33" s="22">
        <f>IF(A33&gt;0,VLOOKUP(A33,Налаштування!$A$20:$M$50,13,0),0)</f>
        <v>0</v>
      </c>
      <c r="G33" s="40">
        <f>SUMIF('Додаток 3._Бюджет детальний ПР'!$D$5:$D$1887,ПОРІВНЯННЯ!C33,'Додаток 3._Бюджет детальний ПР'!$Q$5:$Q$1887)</f>
        <v>0</v>
      </c>
      <c r="H33" s="40">
        <f>SUMIF('Додаток 3._Бюджет детальний ПР'!$D$5:$D$1887,ПОРІВНЯННЯ!C33,'Додаток 3._Бюджет детальний ПР'!$AU$5:$AU$1887)</f>
        <v>0</v>
      </c>
      <c r="I33" s="321">
        <f>SUMIF('Додаток 3._Бюджет детальний ПР'!$D$5:$D$1887,ПОРІВНЯННЯ!C33,'Додаток 3._Бюджет детальний ПР'!$BY$5:$BY$1887)</f>
        <v>0</v>
      </c>
      <c r="J33" s="321">
        <f t="shared" si="2"/>
        <v>0</v>
      </c>
      <c r="K33" s="321">
        <f t="shared" si="9"/>
        <v>0</v>
      </c>
      <c r="L33" s="321">
        <f t="shared" si="4"/>
        <v>0</v>
      </c>
      <c r="M33" s="321">
        <f t="shared" si="5"/>
        <v>0</v>
      </c>
      <c r="N33" s="166" t="str">
        <f t="shared" si="6"/>
        <v/>
      </c>
      <c r="O33" s="166" t="str">
        <f t="shared" si="7"/>
        <v/>
      </c>
      <c r="P33" s="166" t="str">
        <f t="shared" si="8"/>
        <v/>
      </c>
    </row>
    <row r="34" spans="1:16" hidden="1" x14ac:dyDescent="0.35">
      <c r="A34" s="111">
        <f>IF(MAX($A$7:$A33)&lt;MAX(Налаштування!$A$20:$A$50),A33+1,0)</f>
        <v>0</v>
      </c>
      <c r="B34" s="111" t="str">
        <f>IF(A34&gt;0,VLOOKUP(A34,Налаштування!$A$20:$M$50,4,0)," ")</f>
        <v xml:space="preserve"> </v>
      </c>
      <c r="C34" s="136" t="str">
        <f>IF(A34&gt;0,VLOOKUP(A34,Налаштування!$A$20:$C$50,3,0)," ")</f>
        <v xml:space="preserve"> </v>
      </c>
      <c r="D34" s="22">
        <f>IF(A34&gt;0,VLOOKUP(A34,Налаштування!$A$20:$M$50,11,0),0)</f>
        <v>0</v>
      </c>
      <c r="E34" s="22">
        <f>IF(A34&gt;0,VLOOKUP(A34,Налаштування!$A$20:$M$50,12,0),0)</f>
        <v>0</v>
      </c>
      <c r="F34" s="22">
        <f>IF(A34&gt;0,VLOOKUP(A34,Налаштування!$A$20:$M$50,13,0),0)</f>
        <v>0</v>
      </c>
      <c r="G34" s="40">
        <f>SUMIF('Додаток 3._Бюджет детальний ПР'!$D$5:$D$1887,ПОРІВНЯННЯ!C34,'Додаток 3._Бюджет детальний ПР'!$Q$5:$Q$1887)</f>
        <v>0</v>
      </c>
      <c r="H34" s="40">
        <f>SUMIF('Додаток 3._Бюджет детальний ПР'!$D$5:$D$1887,ПОРІВНЯННЯ!C34,'Додаток 3._Бюджет детальний ПР'!$AU$5:$AU$1887)</f>
        <v>0</v>
      </c>
      <c r="I34" s="321">
        <f>SUMIF('Додаток 3._Бюджет детальний ПР'!$D$5:$D$1887,ПОРІВНЯННЯ!C34,'Додаток 3._Бюджет детальний ПР'!$BY$5:$BY$1887)</f>
        <v>0</v>
      </c>
      <c r="J34" s="321">
        <f t="shared" si="2"/>
        <v>0</v>
      </c>
      <c r="K34" s="321">
        <f t="shared" si="9"/>
        <v>0</v>
      </c>
      <c r="L34" s="321">
        <f t="shared" si="4"/>
        <v>0</v>
      </c>
      <c r="M34" s="321">
        <f t="shared" si="5"/>
        <v>0</v>
      </c>
      <c r="N34" s="166" t="str">
        <f t="shared" si="6"/>
        <v/>
      </c>
      <c r="O34" s="166" t="str">
        <f t="shared" si="7"/>
        <v/>
      </c>
      <c r="P34" s="166" t="str">
        <f t="shared" si="8"/>
        <v/>
      </c>
    </row>
    <row r="35" spans="1:16" hidden="1" x14ac:dyDescent="0.35">
      <c r="A35" s="111">
        <f>IF(MAX($A$7:$A34)&lt;MAX(Налаштування!$A$20:$A$50),A34+1,0)</f>
        <v>0</v>
      </c>
      <c r="B35" s="111" t="str">
        <f>IF(A35&gt;0,VLOOKUP(A35,Налаштування!$A$20:$M$50,4,0)," ")</f>
        <v xml:space="preserve"> </v>
      </c>
      <c r="C35" s="136" t="str">
        <f>IF(A35&gt;0,VLOOKUP(A35,Налаштування!$A$20:$C$50,3,0)," ")</f>
        <v xml:space="preserve"> </v>
      </c>
      <c r="D35" s="22">
        <f>IF(A35&gt;0,VLOOKUP(A35,Налаштування!$A$20:$M$50,11,0),0)</f>
        <v>0</v>
      </c>
      <c r="E35" s="22">
        <f>IF(A35&gt;0,VLOOKUP(A35,Налаштування!$A$20:$M$50,12,0),0)</f>
        <v>0</v>
      </c>
      <c r="F35" s="22">
        <f>IF(A35&gt;0,VLOOKUP(A35,Налаштування!$A$20:$M$50,13,0),0)</f>
        <v>0</v>
      </c>
      <c r="G35" s="40">
        <f>SUMIF('Додаток 3._Бюджет детальний ПР'!$D$5:$D$1887,ПОРІВНЯННЯ!C35,'Додаток 3._Бюджет детальний ПР'!$Q$5:$Q$1887)</f>
        <v>0</v>
      </c>
      <c r="H35" s="40">
        <f>SUMIF('Додаток 3._Бюджет детальний ПР'!$D$5:$D$1887,ПОРІВНЯННЯ!C35,'Додаток 3._Бюджет детальний ПР'!$AU$5:$AU$1887)</f>
        <v>0</v>
      </c>
      <c r="I35" s="321">
        <f>SUMIF('Додаток 3._Бюджет детальний ПР'!$D$5:$D$1887,ПОРІВНЯННЯ!C35,'Додаток 3._Бюджет детальний ПР'!$BY$5:$BY$1887)</f>
        <v>0</v>
      </c>
      <c r="J35" s="321">
        <f t="shared" si="2"/>
        <v>0</v>
      </c>
      <c r="K35" s="321">
        <f t="shared" si="9"/>
        <v>0</v>
      </c>
      <c r="L35" s="321">
        <f t="shared" si="4"/>
        <v>0</v>
      </c>
      <c r="M35" s="321">
        <f t="shared" si="5"/>
        <v>0</v>
      </c>
      <c r="N35" s="166" t="str">
        <f t="shared" si="6"/>
        <v/>
      </c>
      <c r="O35" s="166" t="str">
        <f t="shared" si="7"/>
        <v/>
      </c>
      <c r="P35" s="166" t="str">
        <f t="shared" si="8"/>
        <v/>
      </c>
    </row>
    <row r="36" spans="1:16" hidden="1" x14ac:dyDescent="0.35">
      <c r="A36" s="111">
        <f>IF(MAX($A$7:$A35)&lt;MAX(Налаштування!$A$20:$A$50),A35+1,0)</f>
        <v>0</v>
      </c>
      <c r="B36" s="111" t="str">
        <f>IF(A36&gt;0,VLOOKUP(A36,Налаштування!$A$20:$M$50,4,0)," ")</f>
        <v xml:space="preserve"> </v>
      </c>
      <c r="C36" s="136" t="str">
        <f>IF(A36&gt;0,VLOOKUP(A36,Налаштування!$A$20:$C$50,3,0)," ")</f>
        <v xml:space="preserve"> </v>
      </c>
      <c r="D36" s="22">
        <f>IF(A36&gt;0,VLOOKUP(A36,Налаштування!$A$20:$M$50,11,0),0)</f>
        <v>0</v>
      </c>
      <c r="E36" s="22">
        <f>IF(A36&gt;0,VLOOKUP(A36,Налаштування!$A$20:$M$50,12,0),0)</f>
        <v>0</v>
      </c>
      <c r="F36" s="22">
        <f>IF(A36&gt;0,VLOOKUP(A36,Налаштування!$A$20:$M$50,13,0),0)</f>
        <v>0</v>
      </c>
      <c r="G36" s="40">
        <f>SUMIF('Додаток 3._Бюджет детальний ПР'!$D$5:$D$1887,ПОРІВНЯННЯ!C36,'Додаток 3._Бюджет детальний ПР'!$Q$5:$Q$1887)</f>
        <v>0</v>
      </c>
      <c r="H36" s="40">
        <f>SUMIF('Додаток 3._Бюджет детальний ПР'!$D$5:$D$1887,ПОРІВНЯННЯ!C36,'Додаток 3._Бюджет детальний ПР'!$AU$5:$AU$1887)</f>
        <v>0</v>
      </c>
      <c r="I36" s="321">
        <f>SUMIF('Додаток 3._Бюджет детальний ПР'!$D$5:$D$1887,ПОРІВНЯННЯ!C36,'Додаток 3._Бюджет детальний ПР'!$BY$5:$BY$1887)</f>
        <v>0</v>
      </c>
      <c r="J36" s="321">
        <f t="shared" si="2"/>
        <v>0</v>
      </c>
      <c r="K36" s="321">
        <f t="shared" si="9"/>
        <v>0</v>
      </c>
      <c r="L36" s="321">
        <f t="shared" si="4"/>
        <v>0</v>
      </c>
      <c r="M36" s="321">
        <f t="shared" si="5"/>
        <v>0</v>
      </c>
      <c r="N36" s="166" t="str">
        <f t="shared" si="6"/>
        <v/>
      </c>
      <c r="O36" s="166" t="str">
        <f t="shared" si="7"/>
        <v/>
      </c>
      <c r="P36" s="166" t="str">
        <f t="shared" si="8"/>
        <v/>
      </c>
    </row>
    <row r="37" spans="1:16" hidden="1" x14ac:dyDescent="0.35">
      <c r="A37" s="111">
        <f>IF(MAX($A$7:$A36)&lt;MAX(Налаштування!$A$20:$A$50),A36+1,0)</f>
        <v>0</v>
      </c>
      <c r="B37" s="111" t="str">
        <f>IF(A37&gt;0,VLOOKUP(A37,Налаштування!$A$20:$M$50,4,0)," ")</f>
        <v xml:space="preserve"> </v>
      </c>
      <c r="C37" s="136" t="str">
        <f>IF(A37&gt;0,VLOOKUP(A37,Налаштування!$A$20:$C$50,3,0)," ")</f>
        <v xml:space="preserve"> </v>
      </c>
      <c r="D37" s="22">
        <f>IF(A37&gt;0,VLOOKUP(A37,Налаштування!$A$20:$M$50,11,0),0)</f>
        <v>0</v>
      </c>
      <c r="E37" s="22">
        <f>IF(A37&gt;0,VLOOKUP(A37,Налаштування!$A$20:$M$50,12,0),0)</f>
        <v>0</v>
      </c>
      <c r="F37" s="22">
        <f>IF(A37&gt;0,VLOOKUP(A37,Налаштування!$A$20:$M$50,13,0),0)</f>
        <v>0</v>
      </c>
      <c r="G37" s="40">
        <f>SUMIF('Додаток 3._Бюджет детальний ПР'!$D$5:$D$1887,ПОРІВНЯННЯ!C37,'Додаток 3._Бюджет детальний ПР'!$Q$5:$Q$1887)</f>
        <v>0</v>
      </c>
      <c r="H37" s="40">
        <f>SUMIF('Додаток 3._Бюджет детальний ПР'!$D$5:$D$1887,ПОРІВНЯННЯ!C37,'Додаток 3._Бюджет детальний ПР'!$AU$5:$AU$1887)</f>
        <v>0</v>
      </c>
      <c r="I37" s="321">
        <f>SUMIF('Додаток 3._Бюджет детальний ПР'!$D$5:$D$1887,ПОРІВНЯННЯ!C37,'Додаток 3._Бюджет детальний ПР'!$BY$5:$BY$1887)</f>
        <v>0</v>
      </c>
      <c r="J37" s="321">
        <f t="shared" si="2"/>
        <v>0</v>
      </c>
      <c r="K37" s="321">
        <f t="shared" si="9"/>
        <v>0</v>
      </c>
      <c r="L37" s="321">
        <f t="shared" si="4"/>
        <v>0</v>
      </c>
      <c r="M37" s="321">
        <f t="shared" si="5"/>
        <v>0</v>
      </c>
      <c r="N37" s="166" t="str">
        <f t="shared" si="6"/>
        <v/>
      </c>
      <c r="O37" s="166" t="str">
        <f t="shared" si="7"/>
        <v/>
      </c>
      <c r="P37" s="166" t="str">
        <f t="shared" si="8"/>
        <v/>
      </c>
    </row>
    <row r="38" spans="1:16" hidden="1" x14ac:dyDescent="0.35">
      <c r="A38" s="111">
        <f>IF(MAX($A$7:$A37)&lt;MAX(Налаштування!$A$20:$A$50),A37+1,0)</f>
        <v>0</v>
      </c>
      <c r="B38" s="111" t="str">
        <f>IF(A38&gt;0,VLOOKUP(A38,Налаштування!$A$20:$M$50,4,0)," ")</f>
        <v xml:space="preserve"> </v>
      </c>
      <c r="C38" s="136" t="str">
        <f>IF(A38&gt;0,VLOOKUP(A38,Налаштування!$A$20:$C$50,3,0)," ")</f>
        <v xml:space="preserve"> </v>
      </c>
      <c r="D38" s="22">
        <f>IF(A38&gt;0,VLOOKUP(A38,Налаштування!$A$20:$M$50,11,0),0)</f>
        <v>0</v>
      </c>
      <c r="E38" s="22">
        <f>IF(A38&gt;0,VLOOKUP(A38,Налаштування!$A$20:$M$50,12,0),0)</f>
        <v>0</v>
      </c>
      <c r="F38" s="22">
        <f>IF(A38&gt;0,VLOOKUP(A38,Налаштування!$A$20:$M$50,13,0),0)</f>
        <v>0</v>
      </c>
      <c r="G38" s="40">
        <f>SUMIF('Додаток 3._Бюджет детальний ПР'!$D$5:$D$1887,ПОРІВНЯННЯ!C38,'Додаток 3._Бюджет детальний ПР'!$Q$5:$Q$1887)</f>
        <v>0</v>
      </c>
      <c r="H38" s="40">
        <f>SUMIF('Додаток 3._Бюджет детальний ПР'!$D$5:$D$1887,ПОРІВНЯННЯ!C38,'Додаток 3._Бюджет детальний ПР'!$AU$5:$AU$1887)</f>
        <v>0</v>
      </c>
      <c r="I38" s="321">
        <f>SUMIF('Додаток 3._Бюджет детальний ПР'!$D$5:$D$1887,ПОРІВНЯННЯ!C38,'Додаток 3._Бюджет детальний ПР'!$BY$5:$BY$1887)</f>
        <v>0</v>
      </c>
      <c r="J38" s="321">
        <f t="shared" si="2"/>
        <v>0</v>
      </c>
      <c r="K38" s="321">
        <f t="shared" si="9"/>
        <v>0</v>
      </c>
      <c r="L38" s="321">
        <f t="shared" si="4"/>
        <v>0</v>
      </c>
      <c r="M38" s="321">
        <f t="shared" si="5"/>
        <v>0</v>
      </c>
      <c r="N38" s="166" t="str">
        <f t="shared" si="6"/>
        <v/>
      </c>
      <c r="O38" s="166" t="str">
        <f t="shared" si="7"/>
        <v/>
      </c>
      <c r="P38" s="166" t="str">
        <f t="shared" si="8"/>
        <v/>
      </c>
    </row>
    <row r="39" spans="1:16" hidden="1" x14ac:dyDescent="0.35">
      <c r="A39" s="111">
        <f>IF(MAX($A$7:$A38)&lt;MAX(Налаштування!$A$20:$A$50),A38+1,0)</f>
        <v>0</v>
      </c>
      <c r="B39" s="111" t="str">
        <f>IF(A39&gt;0,VLOOKUP(A39,Налаштування!$A$20:$M$50,4,0)," ")</f>
        <v xml:space="preserve"> </v>
      </c>
      <c r="C39" s="136" t="str">
        <f>IF(A39&gt;0,VLOOKUP(A39,Налаштування!$A$20:$C$50,3,0)," ")</f>
        <v xml:space="preserve"> </v>
      </c>
      <c r="D39" s="22">
        <f>IF(A39&gt;0,VLOOKUP(A39,Налаштування!$A$20:$M$50,11,0),0)</f>
        <v>0</v>
      </c>
      <c r="E39" s="22">
        <f>IF(A39&gt;0,VLOOKUP(A39,Налаштування!$A$20:$M$50,12,0),0)</f>
        <v>0</v>
      </c>
      <c r="F39" s="22">
        <f>IF(A39&gt;0,VLOOKUP(A39,Налаштування!$A$20:$M$50,13,0),0)</f>
        <v>0</v>
      </c>
      <c r="G39" s="40">
        <f>SUMIF('Додаток 3._Бюджет детальний ПР'!$D$5:$D$1887,ПОРІВНЯННЯ!C39,'Додаток 3._Бюджет детальний ПР'!$Q$5:$Q$1887)</f>
        <v>0</v>
      </c>
      <c r="H39" s="40">
        <f>SUMIF('Додаток 3._Бюджет детальний ПР'!$D$5:$D$1887,ПОРІВНЯННЯ!C39,'Додаток 3._Бюджет детальний ПР'!$AU$5:$AU$1887)</f>
        <v>0</v>
      </c>
      <c r="I39" s="321">
        <f>SUMIF('Додаток 3._Бюджет детальний ПР'!$D$5:$D$1887,ПОРІВНЯННЯ!C39,'Додаток 3._Бюджет детальний ПР'!$BY$5:$BY$1887)</f>
        <v>0</v>
      </c>
      <c r="J39" s="321">
        <f t="shared" si="2"/>
        <v>0</v>
      </c>
      <c r="K39" s="321">
        <f t="shared" si="9"/>
        <v>0</v>
      </c>
      <c r="L39" s="321">
        <f t="shared" si="4"/>
        <v>0</v>
      </c>
      <c r="M39" s="321">
        <f t="shared" si="5"/>
        <v>0</v>
      </c>
      <c r="N39" s="166" t="str">
        <f t="shared" si="6"/>
        <v/>
      </c>
      <c r="O39" s="166" t="str">
        <f t="shared" si="7"/>
        <v/>
      </c>
      <c r="P39" s="166" t="str">
        <f t="shared" si="8"/>
        <v/>
      </c>
    </row>
    <row r="40" spans="1:16" hidden="1" x14ac:dyDescent="0.35">
      <c r="A40" s="111">
        <f>IF(MAX($A$7:$A39)&lt;MAX(Налаштування!$A$20:$A$50),A39+1,0)</f>
        <v>0</v>
      </c>
      <c r="B40" s="111" t="str">
        <f>IF(A40&gt;0,VLOOKUP(A40,Налаштування!$A$20:$M$50,4,0)," ")</f>
        <v xml:space="preserve"> </v>
      </c>
      <c r="C40" s="136" t="str">
        <f>IF(A40&gt;0,VLOOKUP(A40,Налаштування!$A$20:$C$50,3,0)," ")</f>
        <v xml:space="preserve"> </v>
      </c>
      <c r="D40" s="22">
        <f>IF(A40&gt;0,VLOOKUP(A40,Налаштування!$A$20:$M$50,11,0),0)</f>
        <v>0</v>
      </c>
      <c r="E40" s="22">
        <f>IF(A40&gt;0,VLOOKUP(A40,Налаштування!$A$20:$M$50,12,0),0)</f>
        <v>0</v>
      </c>
      <c r="F40" s="22">
        <f>IF(A40&gt;0,VLOOKUP(A40,Налаштування!$A$20:$M$50,13,0),0)</f>
        <v>0</v>
      </c>
      <c r="G40" s="40">
        <f>SUMIF('Додаток 3._Бюджет детальний ПР'!$D$5:$D$1887,ПОРІВНЯННЯ!C40,'Додаток 3._Бюджет детальний ПР'!$Q$5:$Q$1887)</f>
        <v>0</v>
      </c>
      <c r="H40" s="40">
        <f>SUMIF('Додаток 3._Бюджет детальний ПР'!$D$5:$D$1887,ПОРІВНЯННЯ!C40,'Додаток 3._Бюджет детальний ПР'!$AU$5:$AU$1887)</f>
        <v>0</v>
      </c>
      <c r="I40" s="321">
        <f>SUMIF('Додаток 3._Бюджет детальний ПР'!$D$5:$D$1887,ПОРІВНЯННЯ!C40,'Додаток 3._Бюджет детальний ПР'!$BY$5:$BY$1887)</f>
        <v>0</v>
      </c>
      <c r="J40" s="321">
        <f t="shared" si="2"/>
        <v>0</v>
      </c>
      <c r="K40" s="321">
        <f t="shared" si="9"/>
        <v>0</v>
      </c>
      <c r="L40" s="321">
        <f t="shared" si="4"/>
        <v>0</v>
      </c>
      <c r="M40" s="321">
        <f t="shared" si="5"/>
        <v>0</v>
      </c>
      <c r="N40" s="166" t="str">
        <f t="shared" si="6"/>
        <v/>
      </c>
      <c r="O40" s="166" t="str">
        <f t="shared" si="7"/>
        <v/>
      </c>
      <c r="P40" s="166" t="str">
        <f t="shared" si="8"/>
        <v/>
      </c>
    </row>
    <row r="41" spans="1:16" hidden="1" x14ac:dyDescent="0.35">
      <c r="A41" s="111">
        <f>IF(MAX($A$7:$A40)&lt;MAX(Налаштування!$A$20:$A$50),A40+1,0)</f>
        <v>0</v>
      </c>
      <c r="B41" s="111" t="str">
        <f>IF(A41&gt;0,VLOOKUP(A41,Налаштування!$A$20:$M$50,4,0)," ")</f>
        <v xml:space="preserve"> </v>
      </c>
      <c r="C41" s="136" t="str">
        <f>IF(A41&gt;0,VLOOKUP(A41,Налаштування!$A$20:$C$50,3,0)," ")</f>
        <v xml:space="preserve"> </v>
      </c>
      <c r="D41" s="22">
        <f>IF(A41&gt;0,VLOOKUP(A41,Налаштування!$A$20:$M$50,11,0),0)</f>
        <v>0</v>
      </c>
      <c r="E41" s="22">
        <f>IF(A41&gt;0,VLOOKUP(A41,Налаштування!$A$20:$M$50,12,0),0)</f>
        <v>0</v>
      </c>
      <c r="F41" s="22">
        <f>IF(A41&gt;0,VLOOKUP(A41,Налаштування!$A$20:$M$50,13,0),0)</f>
        <v>0</v>
      </c>
      <c r="G41" s="40">
        <f>SUMIF('Додаток 3._Бюджет детальний ПР'!$D$5:$D$1887,ПОРІВНЯННЯ!C41,'Додаток 3._Бюджет детальний ПР'!$Q$5:$Q$1887)</f>
        <v>0</v>
      </c>
      <c r="H41" s="40">
        <f>SUMIF('Додаток 3._Бюджет детальний ПР'!$D$5:$D$1887,ПОРІВНЯННЯ!C41,'Додаток 3._Бюджет детальний ПР'!$AU$5:$AU$1887)</f>
        <v>0</v>
      </c>
      <c r="I41" s="321">
        <f>SUMIF('Додаток 3._Бюджет детальний ПР'!$D$5:$D$1887,ПОРІВНЯННЯ!C41,'Додаток 3._Бюджет детальний ПР'!$BY$5:$BY$1887)</f>
        <v>0</v>
      </c>
      <c r="J41" s="321">
        <f t="shared" si="2"/>
        <v>0</v>
      </c>
      <c r="K41" s="321">
        <f t="shared" si="9"/>
        <v>0</v>
      </c>
      <c r="L41" s="321">
        <f t="shared" si="4"/>
        <v>0</v>
      </c>
      <c r="M41" s="321">
        <f t="shared" si="5"/>
        <v>0</v>
      </c>
      <c r="N41" s="166" t="str">
        <f t="shared" si="6"/>
        <v/>
      </c>
      <c r="O41" s="166" t="str">
        <f t="shared" si="7"/>
        <v/>
      </c>
      <c r="P41" s="166" t="str">
        <f t="shared" si="8"/>
        <v/>
      </c>
    </row>
    <row r="43" spans="1:16" x14ac:dyDescent="0.35">
      <c r="G43" s="159"/>
    </row>
    <row r="44" spans="1:16" x14ac:dyDescent="0.35">
      <c r="G44" s="159"/>
    </row>
    <row r="45" spans="1:16" x14ac:dyDescent="0.35">
      <c r="G45" s="159"/>
    </row>
    <row r="46" spans="1:16" x14ac:dyDescent="0.35">
      <c r="G46" s="159"/>
    </row>
    <row r="47" spans="1:16" x14ac:dyDescent="0.35">
      <c r="G47" s="159"/>
    </row>
    <row r="48" spans="1:16" x14ac:dyDescent="0.35">
      <c r="G48" s="159"/>
    </row>
    <row r="49" spans="7:7" x14ac:dyDescent="0.35">
      <c r="G49" s="159"/>
    </row>
    <row r="50" spans="7:7" x14ac:dyDescent="0.35">
      <c r="G50" s="159"/>
    </row>
  </sheetData>
  <sheetProtection formatRows="0" autoFilter="0"/>
  <autoFilter ref="A8:M41">
    <filterColumn colId="2">
      <customFilters>
        <customFilter operator="notEqual" val=" "/>
      </customFilters>
    </filterColumn>
  </autoFilter>
  <mergeCells count="13">
    <mergeCell ref="N5:P8"/>
    <mergeCell ref="K5:K8"/>
    <mergeCell ref="L5:L8"/>
    <mergeCell ref="M5:M8"/>
    <mergeCell ref="C1:M3"/>
    <mergeCell ref="C5:C8"/>
    <mergeCell ref="D5:D8"/>
    <mergeCell ref="E5:E8"/>
    <mergeCell ref="F5:F8"/>
    <mergeCell ref="J5:J8"/>
    <mergeCell ref="G5:G8"/>
    <mergeCell ref="H5:H8"/>
    <mergeCell ref="I5:I8"/>
  </mergeCells>
  <conditionalFormatting sqref="G5:I5">
    <cfRule type="cellIs" dxfId="65" priority="14" stopIfTrue="1" operator="equal">
      <formula>#REF!</formula>
    </cfRule>
    <cfRule type="cellIs" dxfId="64" priority="15" stopIfTrue="1" operator="equal">
      <formula>#REF!</formula>
    </cfRule>
  </conditionalFormatting>
  <conditionalFormatting sqref="K5:M5">
    <cfRule type="cellIs" dxfId="63" priority="12" stopIfTrue="1" operator="equal">
      <formula>#REF!</formula>
    </cfRule>
    <cfRule type="cellIs" dxfId="62" priority="13" stopIfTrue="1" operator="equal">
      <formula>#REF!</formula>
    </cfRule>
  </conditionalFormatting>
  <conditionalFormatting sqref="K4:M1048576">
    <cfRule type="cellIs" dxfId="61" priority="9" operator="lessThan">
      <formula>0</formula>
    </cfRule>
  </conditionalFormatting>
  <conditionalFormatting sqref="D9:F41">
    <cfRule type="cellIs" dxfId="60" priority="8" operator="equal">
      <formula>0</formula>
    </cfRule>
  </conditionalFormatting>
  <conditionalFormatting sqref="N5">
    <cfRule type="cellIs" dxfId="59" priority="6" stopIfTrue="1" operator="equal">
      <formula>#REF!</formula>
    </cfRule>
    <cfRule type="cellIs" dxfId="58" priority="7" stopIfTrue="1" operator="equal">
      <formula>#REF!</formula>
    </cfRule>
  </conditionalFormatting>
  <conditionalFormatting sqref="N5:N8">
    <cfRule type="cellIs" dxfId="57" priority="5" operator="lessThan">
      <formula>0</formula>
    </cfRule>
  </conditionalFormatting>
  <conditionalFormatting sqref="N1:P1048576">
    <cfRule type="cellIs" dxfId="56" priority="4" operator="equal">
      <formula>"перевищення рекомендованої суми"</formula>
    </cfRule>
  </conditionalFormatting>
  <conditionalFormatting sqref="J5">
    <cfRule type="cellIs" dxfId="55" priority="2" stopIfTrue="1" operator="equal">
      <formula>#REF!</formula>
    </cfRule>
    <cfRule type="cellIs" dxfId="54" priority="3" stopIfTrue="1" operator="equal">
      <formula>#REF!</formula>
    </cfRule>
  </conditionalFormatting>
  <conditionalFormatting sqref="J5:J8">
    <cfRule type="cellIs" dxfId="53" priority="1" operator="lessThan">
      <formula>0</formula>
    </cfRule>
  </conditionalFormatting>
  <dataValidations count="3">
    <dataValidation type="list" allowBlank="1" showInputMessage="1" showErrorMessage="1" sqref="WVE983048:WVE1048576 RDM983048:RDM1048576 IS65544:IS131076 SO65544:SO131076 ACK65544:ACK131076 AMG65544:AMG131076 AWC65544:AWC131076 BFY65544:BFY131076 BPU65544:BPU131076 BZQ65544:BZQ131076 CJM65544:CJM131076 CTI65544:CTI131076 DDE65544:DDE131076 DNA65544:DNA131076 DWW65544:DWW131076 EGS65544:EGS131076 EQO65544:EQO131076 FAK65544:FAK131076 FKG65544:FKG131076 FUC65544:FUC131076 GDY65544:GDY131076 GNU65544:GNU131076 GXQ65544:GXQ131076 HHM65544:HHM131076 HRI65544:HRI131076 IBE65544:IBE131076 ILA65544:ILA131076 IUW65544:IUW131076 JES65544:JES131076 JOO65544:JOO131076 JYK65544:JYK131076 KIG65544:KIG131076 KSC65544:KSC131076 LBY65544:LBY131076 LLU65544:LLU131076 LVQ65544:LVQ131076 MFM65544:MFM131076 MPI65544:MPI131076 MZE65544:MZE131076 NJA65544:NJA131076 NSW65544:NSW131076 OCS65544:OCS131076 OMO65544:OMO131076 OWK65544:OWK131076 PGG65544:PGG131076 PQC65544:PQC131076 PZY65544:PZY131076 QJU65544:QJU131076 QTQ65544:QTQ131076 RDM65544:RDM131076 RNI65544:RNI131076 RXE65544:RXE131076 SHA65544:SHA131076 SQW65544:SQW131076 TAS65544:TAS131076 TKO65544:TKO131076 TUK65544:TUK131076 UEG65544:UEG131076 UOC65544:UOC131076 UXY65544:UXY131076 VHU65544:VHU131076 VRQ65544:VRQ131076 WBM65544:WBM131076 WLI65544:WLI131076 WVE65544:WVE131076 RNI983048:RNI1048576 IS131080:IS196612 SO131080:SO196612 ACK131080:ACK196612 AMG131080:AMG196612 AWC131080:AWC196612 BFY131080:BFY196612 BPU131080:BPU196612 BZQ131080:BZQ196612 CJM131080:CJM196612 CTI131080:CTI196612 DDE131080:DDE196612 DNA131080:DNA196612 DWW131080:DWW196612 EGS131080:EGS196612 EQO131080:EQO196612 FAK131080:FAK196612 FKG131080:FKG196612 FUC131080:FUC196612 GDY131080:GDY196612 GNU131080:GNU196612 GXQ131080:GXQ196612 HHM131080:HHM196612 HRI131080:HRI196612 IBE131080:IBE196612 ILA131080:ILA196612 IUW131080:IUW196612 JES131080:JES196612 JOO131080:JOO196612 JYK131080:JYK196612 KIG131080:KIG196612 KSC131080:KSC196612 LBY131080:LBY196612 LLU131080:LLU196612 LVQ131080:LVQ196612 MFM131080:MFM196612 MPI131080:MPI196612 MZE131080:MZE196612 NJA131080:NJA196612 NSW131080:NSW196612 OCS131080:OCS196612 OMO131080:OMO196612 OWK131080:OWK196612 PGG131080:PGG196612 PQC131080:PQC196612 PZY131080:PZY196612 QJU131080:QJU196612 QTQ131080:QTQ196612 RDM131080:RDM196612 RNI131080:RNI196612 RXE131080:RXE196612 SHA131080:SHA196612 SQW131080:SQW196612 TAS131080:TAS196612 TKO131080:TKO196612 TUK131080:TUK196612 UEG131080:UEG196612 UOC131080:UOC196612 UXY131080:UXY196612 VHU131080:VHU196612 VRQ131080:VRQ196612 WBM131080:WBM196612 WLI131080:WLI196612 WVE131080:WVE196612 RXE983048:RXE1048576 IS196616:IS262148 SO196616:SO262148 ACK196616:ACK262148 AMG196616:AMG262148 AWC196616:AWC262148 BFY196616:BFY262148 BPU196616:BPU262148 BZQ196616:BZQ262148 CJM196616:CJM262148 CTI196616:CTI262148 DDE196616:DDE262148 DNA196616:DNA262148 DWW196616:DWW262148 EGS196616:EGS262148 EQO196616:EQO262148 FAK196616:FAK262148 FKG196616:FKG262148 FUC196616:FUC262148 GDY196616:GDY262148 GNU196616:GNU262148 GXQ196616:GXQ262148 HHM196616:HHM262148 HRI196616:HRI262148 IBE196616:IBE262148 ILA196616:ILA262148 IUW196616:IUW262148 JES196616:JES262148 JOO196616:JOO262148 JYK196616:JYK262148 KIG196616:KIG262148 KSC196616:KSC262148 LBY196616:LBY262148 LLU196616:LLU262148 LVQ196616:LVQ262148 MFM196616:MFM262148 MPI196616:MPI262148 MZE196616:MZE262148 NJA196616:NJA262148 NSW196616:NSW262148 OCS196616:OCS262148 OMO196616:OMO262148 OWK196616:OWK262148 PGG196616:PGG262148 PQC196616:PQC262148 PZY196616:PZY262148 QJU196616:QJU262148 QTQ196616:QTQ262148 RDM196616:RDM262148 RNI196616:RNI262148 RXE196616:RXE262148 SHA196616:SHA262148 SQW196616:SQW262148 TAS196616:TAS262148 TKO196616:TKO262148 TUK196616:TUK262148 UEG196616:UEG262148 UOC196616:UOC262148 UXY196616:UXY262148 VHU196616:VHU262148 VRQ196616:VRQ262148 WBM196616:WBM262148 WLI196616:WLI262148 WVE196616:WVE262148 SHA983048:SHA1048576 IS262152:IS327684 SO262152:SO327684 ACK262152:ACK327684 AMG262152:AMG327684 AWC262152:AWC327684 BFY262152:BFY327684 BPU262152:BPU327684 BZQ262152:BZQ327684 CJM262152:CJM327684 CTI262152:CTI327684 DDE262152:DDE327684 DNA262152:DNA327684 DWW262152:DWW327684 EGS262152:EGS327684 EQO262152:EQO327684 FAK262152:FAK327684 FKG262152:FKG327684 FUC262152:FUC327684 GDY262152:GDY327684 GNU262152:GNU327684 GXQ262152:GXQ327684 HHM262152:HHM327684 HRI262152:HRI327684 IBE262152:IBE327684 ILA262152:ILA327684 IUW262152:IUW327684 JES262152:JES327684 JOO262152:JOO327684 JYK262152:JYK327684 KIG262152:KIG327684 KSC262152:KSC327684 LBY262152:LBY327684 LLU262152:LLU327684 LVQ262152:LVQ327684 MFM262152:MFM327684 MPI262152:MPI327684 MZE262152:MZE327684 NJA262152:NJA327684 NSW262152:NSW327684 OCS262152:OCS327684 OMO262152:OMO327684 OWK262152:OWK327684 PGG262152:PGG327684 PQC262152:PQC327684 PZY262152:PZY327684 QJU262152:QJU327684 QTQ262152:QTQ327684 RDM262152:RDM327684 RNI262152:RNI327684 RXE262152:RXE327684 SHA262152:SHA327684 SQW262152:SQW327684 TAS262152:TAS327684 TKO262152:TKO327684 TUK262152:TUK327684 UEG262152:UEG327684 UOC262152:UOC327684 UXY262152:UXY327684 VHU262152:VHU327684 VRQ262152:VRQ327684 WBM262152:WBM327684 WLI262152:WLI327684 WVE262152:WVE327684 SQW983048:SQW1048576 IS327688:IS393220 SO327688:SO393220 ACK327688:ACK393220 AMG327688:AMG393220 AWC327688:AWC393220 BFY327688:BFY393220 BPU327688:BPU393220 BZQ327688:BZQ393220 CJM327688:CJM393220 CTI327688:CTI393220 DDE327688:DDE393220 DNA327688:DNA393220 DWW327688:DWW393220 EGS327688:EGS393220 EQO327688:EQO393220 FAK327688:FAK393220 FKG327688:FKG393220 FUC327688:FUC393220 GDY327688:GDY393220 GNU327688:GNU393220 GXQ327688:GXQ393220 HHM327688:HHM393220 HRI327688:HRI393220 IBE327688:IBE393220 ILA327688:ILA393220 IUW327688:IUW393220 JES327688:JES393220 JOO327688:JOO393220 JYK327688:JYK393220 KIG327688:KIG393220 KSC327688:KSC393220 LBY327688:LBY393220 LLU327688:LLU393220 LVQ327688:LVQ393220 MFM327688:MFM393220 MPI327688:MPI393220 MZE327688:MZE393220 NJA327688:NJA393220 NSW327688:NSW393220 OCS327688:OCS393220 OMO327688:OMO393220 OWK327688:OWK393220 PGG327688:PGG393220 PQC327688:PQC393220 PZY327688:PZY393220 QJU327688:QJU393220 QTQ327688:QTQ393220 RDM327688:RDM393220 RNI327688:RNI393220 RXE327688:RXE393220 SHA327688:SHA393220 SQW327688:SQW393220 TAS327688:TAS393220 TKO327688:TKO393220 TUK327688:TUK393220 UEG327688:UEG393220 UOC327688:UOC393220 UXY327688:UXY393220 VHU327688:VHU393220 VRQ327688:VRQ393220 WBM327688:WBM393220 WLI327688:WLI393220 WVE327688:WVE393220 TAS983048:TAS1048576 IS393224:IS458756 SO393224:SO458756 ACK393224:ACK458756 AMG393224:AMG458756 AWC393224:AWC458756 BFY393224:BFY458756 BPU393224:BPU458756 BZQ393224:BZQ458756 CJM393224:CJM458756 CTI393224:CTI458756 DDE393224:DDE458756 DNA393224:DNA458756 DWW393224:DWW458756 EGS393224:EGS458756 EQO393224:EQO458756 FAK393224:FAK458756 FKG393224:FKG458756 FUC393224:FUC458756 GDY393224:GDY458756 GNU393224:GNU458756 GXQ393224:GXQ458756 HHM393224:HHM458756 HRI393224:HRI458756 IBE393224:IBE458756 ILA393224:ILA458756 IUW393224:IUW458756 JES393224:JES458756 JOO393224:JOO458756 JYK393224:JYK458756 KIG393224:KIG458756 KSC393224:KSC458756 LBY393224:LBY458756 LLU393224:LLU458756 LVQ393224:LVQ458756 MFM393224:MFM458756 MPI393224:MPI458756 MZE393224:MZE458756 NJA393224:NJA458756 NSW393224:NSW458756 OCS393224:OCS458756 OMO393224:OMO458756 OWK393224:OWK458756 PGG393224:PGG458756 PQC393224:PQC458756 PZY393224:PZY458756 QJU393224:QJU458756 QTQ393224:QTQ458756 RDM393224:RDM458756 RNI393224:RNI458756 RXE393224:RXE458756 SHA393224:SHA458756 SQW393224:SQW458756 TAS393224:TAS458756 TKO393224:TKO458756 TUK393224:TUK458756 UEG393224:UEG458756 UOC393224:UOC458756 UXY393224:UXY458756 VHU393224:VHU458756 VRQ393224:VRQ458756 WBM393224:WBM458756 WLI393224:WLI458756 WVE393224:WVE458756 TKO983048:TKO1048576 IS458760:IS524292 SO458760:SO524292 ACK458760:ACK524292 AMG458760:AMG524292 AWC458760:AWC524292 BFY458760:BFY524292 BPU458760:BPU524292 BZQ458760:BZQ524292 CJM458760:CJM524292 CTI458760:CTI524292 DDE458760:DDE524292 DNA458760:DNA524292 DWW458760:DWW524292 EGS458760:EGS524292 EQO458760:EQO524292 FAK458760:FAK524292 FKG458760:FKG524292 FUC458760:FUC524292 GDY458760:GDY524292 GNU458760:GNU524292 GXQ458760:GXQ524292 HHM458760:HHM524292 HRI458760:HRI524292 IBE458760:IBE524292 ILA458760:ILA524292 IUW458760:IUW524292 JES458760:JES524292 JOO458760:JOO524292 JYK458760:JYK524292 KIG458760:KIG524292 KSC458760:KSC524292 LBY458760:LBY524292 LLU458760:LLU524292 LVQ458760:LVQ524292 MFM458760:MFM524292 MPI458760:MPI524292 MZE458760:MZE524292 NJA458760:NJA524292 NSW458760:NSW524292 OCS458760:OCS524292 OMO458760:OMO524292 OWK458760:OWK524292 PGG458760:PGG524292 PQC458760:PQC524292 PZY458760:PZY524292 QJU458760:QJU524292 QTQ458760:QTQ524292 RDM458760:RDM524292 RNI458760:RNI524292 RXE458760:RXE524292 SHA458760:SHA524292 SQW458760:SQW524292 TAS458760:TAS524292 TKO458760:TKO524292 TUK458760:TUK524292 UEG458760:UEG524292 UOC458760:UOC524292 UXY458760:UXY524292 VHU458760:VHU524292 VRQ458760:VRQ524292 WBM458760:WBM524292 WLI458760:WLI524292 WVE458760:WVE524292 TUK983048:TUK1048576 IS524296:IS589828 SO524296:SO589828 ACK524296:ACK589828 AMG524296:AMG589828 AWC524296:AWC589828 BFY524296:BFY589828 BPU524296:BPU589828 BZQ524296:BZQ589828 CJM524296:CJM589828 CTI524296:CTI589828 DDE524296:DDE589828 DNA524296:DNA589828 DWW524296:DWW589828 EGS524296:EGS589828 EQO524296:EQO589828 FAK524296:FAK589828 FKG524296:FKG589828 FUC524296:FUC589828 GDY524296:GDY589828 GNU524296:GNU589828 GXQ524296:GXQ589828 HHM524296:HHM589828 HRI524296:HRI589828 IBE524296:IBE589828 ILA524296:ILA589828 IUW524296:IUW589828 JES524296:JES589828 JOO524296:JOO589828 JYK524296:JYK589828 KIG524296:KIG589828 KSC524296:KSC589828 LBY524296:LBY589828 LLU524296:LLU589828 LVQ524296:LVQ589828 MFM524296:MFM589828 MPI524296:MPI589828 MZE524296:MZE589828 NJA524296:NJA589828 NSW524296:NSW589828 OCS524296:OCS589828 OMO524296:OMO589828 OWK524296:OWK589828 PGG524296:PGG589828 PQC524296:PQC589828 PZY524296:PZY589828 QJU524296:QJU589828 QTQ524296:QTQ589828 RDM524296:RDM589828 RNI524296:RNI589828 RXE524296:RXE589828 SHA524296:SHA589828 SQW524296:SQW589828 TAS524296:TAS589828 TKO524296:TKO589828 TUK524296:TUK589828 UEG524296:UEG589828 UOC524296:UOC589828 UXY524296:UXY589828 VHU524296:VHU589828 VRQ524296:VRQ589828 WBM524296:WBM589828 WLI524296:WLI589828 WVE524296:WVE589828 UEG983048:UEG1048576 IS589832:IS655364 SO589832:SO655364 ACK589832:ACK655364 AMG589832:AMG655364 AWC589832:AWC655364 BFY589832:BFY655364 BPU589832:BPU655364 BZQ589832:BZQ655364 CJM589832:CJM655364 CTI589832:CTI655364 DDE589832:DDE655364 DNA589832:DNA655364 DWW589832:DWW655364 EGS589832:EGS655364 EQO589832:EQO655364 FAK589832:FAK655364 FKG589832:FKG655364 FUC589832:FUC655364 GDY589832:GDY655364 GNU589832:GNU655364 GXQ589832:GXQ655364 HHM589832:HHM655364 HRI589832:HRI655364 IBE589832:IBE655364 ILA589832:ILA655364 IUW589832:IUW655364 JES589832:JES655364 JOO589832:JOO655364 JYK589832:JYK655364 KIG589832:KIG655364 KSC589832:KSC655364 LBY589832:LBY655364 LLU589832:LLU655364 LVQ589832:LVQ655364 MFM589832:MFM655364 MPI589832:MPI655364 MZE589832:MZE655364 NJA589832:NJA655364 NSW589832:NSW655364 OCS589832:OCS655364 OMO589832:OMO655364 OWK589832:OWK655364 PGG589832:PGG655364 PQC589832:PQC655364 PZY589832:PZY655364 QJU589832:QJU655364 QTQ589832:QTQ655364 RDM589832:RDM655364 RNI589832:RNI655364 RXE589832:RXE655364 SHA589832:SHA655364 SQW589832:SQW655364 TAS589832:TAS655364 TKO589832:TKO655364 TUK589832:TUK655364 UEG589832:UEG655364 UOC589832:UOC655364 UXY589832:UXY655364 VHU589832:VHU655364 VRQ589832:VRQ655364 WBM589832:WBM655364 WLI589832:WLI655364 WVE589832:WVE655364 UOC983048:UOC1048576 IS655368:IS720900 SO655368:SO720900 ACK655368:ACK720900 AMG655368:AMG720900 AWC655368:AWC720900 BFY655368:BFY720900 BPU655368:BPU720900 BZQ655368:BZQ720900 CJM655368:CJM720900 CTI655368:CTI720900 DDE655368:DDE720900 DNA655368:DNA720900 DWW655368:DWW720900 EGS655368:EGS720900 EQO655368:EQO720900 FAK655368:FAK720900 FKG655368:FKG720900 FUC655368:FUC720900 GDY655368:GDY720900 GNU655368:GNU720900 GXQ655368:GXQ720900 HHM655368:HHM720900 HRI655368:HRI720900 IBE655368:IBE720900 ILA655368:ILA720900 IUW655368:IUW720900 JES655368:JES720900 JOO655368:JOO720900 JYK655368:JYK720900 KIG655368:KIG720900 KSC655368:KSC720900 LBY655368:LBY720900 LLU655368:LLU720900 LVQ655368:LVQ720900 MFM655368:MFM720900 MPI655368:MPI720900 MZE655368:MZE720900 NJA655368:NJA720900 NSW655368:NSW720900 OCS655368:OCS720900 OMO655368:OMO720900 OWK655368:OWK720900 PGG655368:PGG720900 PQC655368:PQC720900 PZY655368:PZY720900 QJU655368:QJU720900 QTQ655368:QTQ720900 RDM655368:RDM720900 RNI655368:RNI720900 RXE655368:RXE720900 SHA655368:SHA720900 SQW655368:SQW720900 TAS655368:TAS720900 TKO655368:TKO720900 TUK655368:TUK720900 UEG655368:UEG720900 UOC655368:UOC720900 UXY655368:UXY720900 VHU655368:VHU720900 VRQ655368:VRQ720900 WBM655368:WBM720900 WLI655368:WLI720900 WVE655368:WVE720900 UXY983048:UXY1048576 IS720904:IS786436 SO720904:SO786436 ACK720904:ACK786436 AMG720904:AMG786436 AWC720904:AWC786436 BFY720904:BFY786436 BPU720904:BPU786436 BZQ720904:BZQ786436 CJM720904:CJM786436 CTI720904:CTI786436 DDE720904:DDE786436 DNA720904:DNA786436 DWW720904:DWW786436 EGS720904:EGS786436 EQO720904:EQO786436 FAK720904:FAK786436 FKG720904:FKG786436 FUC720904:FUC786436 GDY720904:GDY786436 GNU720904:GNU786436 GXQ720904:GXQ786436 HHM720904:HHM786436 HRI720904:HRI786436 IBE720904:IBE786436 ILA720904:ILA786436 IUW720904:IUW786436 JES720904:JES786436 JOO720904:JOO786436 JYK720904:JYK786436 KIG720904:KIG786436 KSC720904:KSC786436 LBY720904:LBY786436 LLU720904:LLU786436 LVQ720904:LVQ786436 MFM720904:MFM786436 MPI720904:MPI786436 MZE720904:MZE786436 NJA720904:NJA786436 NSW720904:NSW786436 OCS720904:OCS786436 OMO720904:OMO786436 OWK720904:OWK786436 PGG720904:PGG786436 PQC720904:PQC786436 PZY720904:PZY786436 QJU720904:QJU786436 QTQ720904:QTQ786436 RDM720904:RDM786436 RNI720904:RNI786436 RXE720904:RXE786436 SHA720904:SHA786436 SQW720904:SQW786436 TAS720904:TAS786436 TKO720904:TKO786436 TUK720904:TUK786436 UEG720904:UEG786436 UOC720904:UOC786436 UXY720904:UXY786436 VHU720904:VHU786436 VRQ720904:VRQ786436 WBM720904:WBM786436 WLI720904:WLI786436 WVE720904:WVE786436 VHU983048:VHU1048576 IS786440:IS851972 SO786440:SO851972 ACK786440:ACK851972 AMG786440:AMG851972 AWC786440:AWC851972 BFY786440:BFY851972 BPU786440:BPU851972 BZQ786440:BZQ851972 CJM786440:CJM851972 CTI786440:CTI851972 DDE786440:DDE851972 DNA786440:DNA851972 DWW786440:DWW851972 EGS786440:EGS851972 EQO786440:EQO851972 FAK786440:FAK851972 FKG786440:FKG851972 FUC786440:FUC851972 GDY786440:GDY851972 GNU786440:GNU851972 GXQ786440:GXQ851972 HHM786440:HHM851972 HRI786440:HRI851972 IBE786440:IBE851972 ILA786440:ILA851972 IUW786440:IUW851972 JES786440:JES851972 JOO786440:JOO851972 JYK786440:JYK851972 KIG786440:KIG851972 KSC786440:KSC851972 LBY786440:LBY851972 LLU786440:LLU851972 LVQ786440:LVQ851972 MFM786440:MFM851972 MPI786440:MPI851972 MZE786440:MZE851972 NJA786440:NJA851972 NSW786440:NSW851972 OCS786440:OCS851972 OMO786440:OMO851972 OWK786440:OWK851972 PGG786440:PGG851972 PQC786440:PQC851972 PZY786440:PZY851972 QJU786440:QJU851972 QTQ786440:QTQ851972 RDM786440:RDM851972 RNI786440:RNI851972 RXE786440:RXE851972 SHA786440:SHA851972 SQW786440:SQW851972 TAS786440:TAS851972 TKO786440:TKO851972 TUK786440:TUK851972 UEG786440:UEG851972 UOC786440:UOC851972 UXY786440:UXY851972 VHU786440:VHU851972 VRQ786440:VRQ851972 WBM786440:WBM851972 WLI786440:WLI851972 WVE786440:WVE851972 VRQ983048:VRQ1048576 IS851976:IS917508 SO851976:SO917508 ACK851976:ACK917508 AMG851976:AMG917508 AWC851976:AWC917508 BFY851976:BFY917508 BPU851976:BPU917508 BZQ851976:BZQ917508 CJM851976:CJM917508 CTI851976:CTI917508 DDE851976:DDE917508 DNA851976:DNA917508 DWW851976:DWW917508 EGS851976:EGS917508 EQO851976:EQO917508 FAK851976:FAK917508 FKG851976:FKG917508 FUC851976:FUC917508 GDY851976:GDY917508 GNU851976:GNU917508 GXQ851976:GXQ917508 HHM851976:HHM917508 HRI851976:HRI917508 IBE851976:IBE917508 ILA851976:ILA917508 IUW851976:IUW917508 JES851976:JES917508 JOO851976:JOO917508 JYK851976:JYK917508 KIG851976:KIG917508 KSC851976:KSC917508 LBY851976:LBY917508 LLU851976:LLU917508 LVQ851976:LVQ917508 MFM851976:MFM917508 MPI851976:MPI917508 MZE851976:MZE917508 NJA851976:NJA917508 NSW851976:NSW917508 OCS851976:OCS917508 OMO851976:OMO917508 OWK851976:OWK917508 PGG851976:PGG917508 PQC851976:PQC917508 PZY851976:PZY917508 QJU851976:QJU917508 QTQ851976:QTQ917508 RDM851976:RDM917508 RNI851976:RNI917508 RXE851976:RXE917508 SHA851976:SHA917508 SQW851976:SQW917508 TAS851976:TAS917508 TKO851976:TKO917508 TUK851976:TUK917508 UEG851976:UEG917508 UOC851976:UOC917508 UXY851976:UXY917508 VHU851976:VHU917508 VRQ851976:VRQ917508 WBM851976:WBM917508 WLI851976:WLI917508 WVE851976:WVE917508 WBM983048:WBM1048576 IS917512:IS983044 SO917512:SO983044 ACK917512:ACK983044 AMG917512:AMG983044 AWC917512:AWC983044 BFY917512:BFY983044 BPU917512:BPU983044 BZQ917512:BZQ983044 CJM917512:CJM983044 CTI917512:CTI983044 DDE917512:DDE983044 DNA917512:DNA983044 DWW917512:DWW983044 EGS917512:EGS983044 EQO917512:EQO983044 FAK917512:FAK983044 FKG917512:FKG983044 FUC917512:FUC983044 GDY917512:GDY983044 GNU917512:GNU983044 GXQ917512:GXQ983044 HHM917512:HHM983044 HRI917512:HRI983044 IBE917512:IBE983044 ILA917512:ILA983044 IUW917512:IUW983044 JES917512:JES983044 JOO917512:JOO983044 JYK917512:JYK983044 KIG917512:KIG983044 KSC917512:KSC983044 LBY917512:LBY983044 LLU917512:LLU983044 LVQ917512:LVQ983044 MFM917512:MFM983044 MPI917512:MPI983044 MZE917512:MZE983044 NJA917512:NJA983044 NSW917512:NSW983044 OCS917512:OCS983044 OMO917512:OMO983044 OWK917512:OWK983044 PGG917512:PGG983044 PQC917512:PQC983044 PZY917512:PZY983044 QJU917512:QJU983044 QTQ917512:QTQ983044 RDM917512:RDM983044 RNI917512:RNI983044 RXE917512:RXE983044 SHA917512:SHA983044 SQW917512:SQW983044 TAS917512:TAS983044 TKO917512:TKO983044 TUK917512:TUK983044 UEG917512:UEG983044 UOC917512:UOC983044 UXY917512:UXY983044 VHU917512:VHU983044 VRQ917512:VRQ983044 WBM917512:WBM983044 WLI917512:WLI983044 WVE917512:WVE983044 WLI983048:WLI1048576 IS983048:IS1048576 SO983048:SO1048576 ACK983048:ACK1048576 AMG983048:AMG1048576 AWC983048:AWC1048576 BFY983048:BFY1048576 BPU983048:BPU1048576 BZQ983048:BZQ1048576 CJM983048:CJM1048576 CTI983048:CTI1048576 DDE983048:DDE1048576 DNA983048:DNA1048576 DWW983048:DWW1048576 EGS983048:EGS1048576 EQO983048:EQO1048576 FAK983048:FAK1048576 FKG983048:FKG1048576 FUC983048:FUC1048576 GDY983048:GDY1048576 GNU983048:GNU1048576 GXQ983048:GXQ1048576 HHM983048:HHM1048576 HRI983048:HRI1048576 IBE983048:IBE1048576 ILA983048:ILA1048576 IUW983048:IUW1048576 JES983048:JES1048576 JOO983048:JOO1048576 JYK983048:JYK1048576 KIG983048:KIG1048576 KSC983048:KSC1048576 LBY983048:LBY1048576 LLU983048:LLU1048576 LVQ983048:LVQ1048576 MFM983048:MFM1048576 MPI983048:MPI1048576 MZE983048:MZE1048576 NJA983048:NJA1048576 NSW983048:NSW1048576 OCS983048:OCS1048576 OMO983048:OMO1048576 OWK983048:OWK1048576 PGG983048:PGG1048576 PQC983048:PQC1048576 PZY983048:PZY1048576 QJU983048:QJU1048576 QTQ983048:QTQ1048576 WVE9:WVE65540 WLI9:WLI65540 WBM9:WBM65540 VRQ9:VRQ65540 VHU9:VHU65540 UXY9:UXY65540 UOC9:UOC65540 UEG9:UEG65540 TUK9:TUK65540 TKO9:TKO65540 TAS9:TAS65540 SQW9:SQW65540 SHA9:SHA65540 RXE9:RXE65540 RNI9:RNI65540 RDM9:RDM65540 QTQ9:QTQ65540 QJU9:QJU65540 PZY9:PZY65540 PQC9:PQC65540 PGG9:PGG65540 OWK9:OWK65540 OMO9:OMO65540 OCS9:OCS65540 NSW9:NSW65540 NJA9:NJA65540 MZE9:MZE65540 MPI9:MPI65540 MFM9:MFM65540 LVQ9:LVQ65540 LLU9:LLU65540 LBY9:LBY65540 KSC9:KSC65540 KIG9:KIG65540 JYK9:JYK65540 JOO9:JOO65540 JES9:JES65540 IUW9:IUW65540 ILA9:ILA65540 IBE9:IBE65540 HRI9:HRI65540 HHM9:HHM65540 GXQ9:GXQ65540 GNU9:GNU65540 GDY9:GDY65540 FUC9:FUC65540 FKG9:FKG65540 FAK9:FAK65540 EQO9:EQO65540 EGS9:EGS65540 DWW9:DWW65540 DNA9:DNA65540 DDE9:DDE65540 CTI9:CTI65540 CJM9:CJM65540 BZQ9:BZQ65540 BPU9:BPU65540 BFY9:BFY65540 AWC9:AWC65540 AMG9:AMG65540 ACK9:ACK65540 SO9:SO65540 IS9:IS65540">
      <formula1>Напрямки</formula1>
    </dataValidation>
    <dataValidation type="list" allowBlank="1" showInputMessage="1" showErrorMessage="1" sqref="C65:C1048576 C4">
      <formula1>Напямоки_діяльності</formula1>
    </dataValidation>
    <dataValidation type="list" allowBlank="1" showInputMessage="1" showErrorMessage="1" sqref="C9:C64">
      <formula1>Н_Н</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'Напрямки конкурса'!$L$2:$L$31</xm:f>
          </x14:formula1>
          <xm:sqref>C9:C41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E74"/>
  <sheetViews>
    <sheetView zoomScale="80" zoomScaleNormal="80" workbookViewId="0">
      <pane xSplit="1" ySplit="6" topLeftCell="B7" activePane="bottomRight" state="frozen"/>
      <selection pane="topRight" activeCell="B1" sqref="B1"/>
      <selection pane="bottomLeft" activeCell="A6" sqref="A6"/>
      <selection pane="bottomRight" activeCell="AL87" sqref="AL87"/>
    </sheetView>
  </sheetViews>
  <sheetFormatPr defaultColWidth="8.85546875" defaultRowHeight="10.5" x14ac:dyDescent="0.15"/>
  <cols>
    <col min="1" max="1" width="42.28515625" style="361" customWidth="1"/>
    <col min="2" max="2" width="27.140625" style="363" customWidth="1"/>
    <col min="3" max="3" width="23.140625" style="363" customWidth="1"/>
    <col min="4" max="7" width="23.140625" style="363" hidden="1" customWidth="1"/>
    <col min="8" max="8" width="13.5703125" style="363" hidden="1" customWidth="1"/>
    <col min="9" max="9" width="15" style="363" hidden="1" customWidth="1"/>
    <col min="10" max="10" width="13.5703125" style="363" hidden="1" customWidth="1"/>
    <col min="11" max="11" width="13.85546875" style="363" hidden="1" customWidth="1"/>
    <col min="12" max="12" width="13.5703125" style="363" hidden="1" customWidth="1"/>
    <col min="13" max="13" width="17.5703125" style="363" hidden="1" customWidth="1"/>
    <col min="14" max="15" width="13.5703125" style="363" hidden="1" customWidth="1"/>
    <col min="16" max="16" width="16.5703125" style="363" hidden="1" customWidth="1"/>
    <col min="17" max="17" width="20.140625" style="354" hidden="1" customWidth="1"/>
    <col min="18" max="30" width="19.140625" style="354" hidden="1" customWidth="1"/>
    <col min="31" max="31" width="19.140625" style="363" customWidth="1"/>
    <col min="32" max="16384" width="8.85546875" style="354"/>
  </cols>
  <sheetData>
    <row r="1" spans="1:31" s="339" customFormat="1" ht="36" x14ac:dyDescent="0.25">
      <c r="A1" s="134" t="s">
        <v>330</v>
      </c>
      <c r="B1" s="132"/>
      <c r="C1" s="132"/>
      <c r="I1" s="133"/>
      <c r="J1" s="133"/>
      <c r="M1" s="133"/>
      <c r="N1" s="133"/>
      <c r="O1" s="340"/>
      <c r="AE1" s="340"/>
    </row>
    <row r="2" spans="1:31" s="339" customFormat="1" ht="18" x14ac:dyDescent="0.25">
      <c r="A2" s="339" t="s">
        <v>371</v>
      </c>
      <c r="B2" s="132"/>
      <c r="C2" s="132"/>
      <c r="AE2" s="340"/>
    </row>
    <row r="3" spans="1:31" s="342" customFormat="1" x14ac:dyDescent="0.15">
      <c r="A3" s="341"/>
      <c r="B3" s="138"/>
      <c r="C3" s="138"/>
      <c r="AE3" s="343"/>
    </row>
    <row r="4" spans="1:31" s="346" customFormat="1" ht="15.75" hidden="1" x14ac:dyDescent="0.25">
      <c r="A4" s="344" t="s">
        <v>483</v>
      </c>
      <c r="B4" s="139" t="str">
        <f>ПОРІВНЯННЯ!$B$9</f>
        <v>Мережа</v>
      </c>
      <c r="C4" s="139" t="str">
        <f>ПОРІВНЯННЯ!$B$10</f>
        <v>Мережа</v>
      </c>
      <c r="D4" s="139" t="str">
        <f>ПОРІВНЯННЯ!$B$11</f>
        <v xml:space="preserve"> </v>
      </c>
      <c r="E4" s="139" t="str">
        <f>ПОРІВНЯННЯ!$B$12</f>
        <v xml:space="preserve"> </v>
      </c>
      <c r="F4" s="139" t="str">
        <f>ПОРІВНЯННЯ!$B$13</f>
        <v xml:space="preserve"> </v>
      </c>
      <c r="G4" s="139" t="str">
        <f>ПОРІВНЯННЯ!$B$14</f>
        <v xml:space="preserve"> </v>
      </c>
      <c r="H4" s="139" t="str">
        <f>ПОРІВНЯННЯ!$B$15</f>
        <v xml:space="preserve"> </v>
      </c>
      <c r="I4" s="139" t="str">
        <f>ПОРІВНЯННЯ!$B$16</f>
        <v xml:space="preserve"> </v>
      </c>
      <c r="J4" s="139" t="str">
        <f>ПОРІВНЯННЯ!$B$17</f>
        <v xml:space="preserve"> </v>
      </c>
      <c r="K4" s="139" t="str">
        <f>ПОРІВНЯННЯ!$B$18</f>
        <v xml:space="preserve"> </v>
      </c>
      <c r="L4" s="139" t="str">
        <f>ПОРІВНЯННЯ!$B$19</f>
        <v xml:space="preserve"> </v>
      </c>
      <c r="M4" s="139" t="str">
        <f>ПОРІВНЯННЯ!$B$20</f>
        <v xml:space="preserve"> </v>
      </c>
      <c r="N4" s="139" t="str">
        <f>ПОРІВНЯННЯ!$B$21</f>
        <v xml:space="preserve"> </v>
      </c>
      <c r="O4" s="139" t="str">
        <f>ПОРІВНЯННЯ!$B$22</f>
        <v xml:space="preserve"> </v>
      </c>
      <c r="P4" s="139" t="str">
        <f>ПОРІВНЯННЯ!$B$23</f>
        <v xml:space="preserve"> </v>
      </c>
      <c r="Q4" s="139" t="str">
        <f>ПОРІВНЯННЯ!$B$24</f>
        <v xml:space="preserve"> </v>
      </c>
      <c r="R4" s="139" t="str">
        <f>ПОРІВНЯННЯ!$B$25</f>
        <v xml:space="preserve"> </v>
      </c>
      <c r="S4" s="139" t="str">
        <f>ПОРІВНЯННЯ!$B$26</f>
        <v xml:space="preserve"> </v>
      </c>
      <c r="T4" s="139" t="str">
        <f>ПОРІВНЯННЯ!$B$27</f>
        <v xml:space="preserve"> </v>
      </c>
      <c r="U4" s="139" t="str">
        <f>ПОРІВНЯННЯ!$B$28</f>
        <v xml:space="preserve"> </v>
      </c>
      <c r="V4" s="139" t="str">
        <f>ПОРІВНЯННЯ!$B$29</f>
        <v xml:space="preserve"> </v>
      </c>
      <c r="W4" s="139" t="str">
        <f>ПОРІВНЯННЯ!$B$30</f>
        <v xml:space="preserve"> </v>
      </c>
      <c r="X4" s="139" t="str">
        <f>ПОРІВНЯННЯ!$B$31</f>
        <v xml:space="preserve"> </v>
      </c>
      <c r="Y4" s="139" t="str">
        <f>ПОРІВНЯННЯ!$B$32</f>
        <v xml:space="preserve"> </v>
      </c>
      <c r="Z4" s="139" t="str">
        <f>ПОРІВНЯННЯ!$B$33</f>
        <v xml:space="preserve"> </v>
      </c>
      <c r="AA4" s="139" t="str">
        <f>ПОРІВНЯННЯ!$B$34</f>
        <v xml:space="preserve"> </v>
      </c>
      <c r="AB4" s="139" t="str">
        <f>ПОРІВНЯННЯ!$B$35</f>
        <v xml:space="preserve"> </v>
      </c>
      <c r="AC4" s="139" t="str">
        <f>ПОРІВНЯННЯ!$B$36</f>
        <v xml:space="preserve"> </v>
      </c>
      <c r="AD4" s="139" t="str">
        <f>ПОРІВНЯННЯ!$B$37</f>
        <v xml:space="preserve"> </v>
      </c>
      <c r="AE4" s="140"/>
    </row>
    <row r="5" spans="1:31" s="144" customFormat="1" ht="15.75" hidden="1" x14ac:dyDescent="0.25">
      <c r="A5" s="141"/>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3"/>
    </row>
    <row r="6" spans="1:31" s="135" customFormat="1" ht="31.5" hidden="1" x14ac:dyDescent="0.25">
      <c r="A6" s="347" t="s">
        <v>10</v>
      </c>
      <c r="B6" s="348" t="str">
        <f>ПОРІВНЯННЯ!$C$9</f>
        <v>04М.01_Профілактика ВІЛ у виправних закладах</v>
      </c>
      <c r="C6" s="348" t="str">
        <f>ПОРІВНЯННЯ!$C$10</f>
        <v>11М.01_Соціальний супровід ВІЛ-позитивних осіб у виправних закладах</v>
      </c>
      <c r="D6" s="348" t="str">
        <f>ПОРІВНЯННЯ!$C$11</f>
        <v xml:space="preserve"> </v>
      </c>
      <c r="E6" s="348" t="str">
        <f>ПОРІВНЯННЯ!$C$12</f>
        <v xml:space="preserve"> </v>
      </c>
      <c r="F6" s="348" t="str">
        <f>ПОРІВНЯННЯ!$C$13</f>
        <v xml:space="preserve"> </v>
      </c>
      <c r="G6" s="348" t="str">
        <f>ПОРІВНЯННЯ!$C$14</f>
        <v xml:space="preserve"> </v>
      </c>
      <c r="H6" s="348" t="str">
        <f>ПОРІВНЯННЯ!$C$15</f>
        <v xml:space="preserve"> </v>
      </c>
      <c r="I6" s="348" t="str">
        <f>ПОРІВНЯННЯ!$C$16</f>
        <v xml:space="preserve"> </v>
      </c>
      <c r="J6" s="348" t="str">
        <f>ПОРІВНЯННЯ!$C$17</f>
        <v xml:space="preserve"> </v>
      </c>
      <c r="K6" s="348" t="str">
        <f>ПОРІВНЯННЯ!$C$18</f>
        <v xml:space="preserve"> </v>
      </c>
      <c r="L6" s="348" t="str">
        <f>ПОРІВНЯННЯ!$C$19</f>
        <v xml:space="preserve"> </v>
      </c>
      <c r="M6" s="348" t="str">
        <f>ПОРІВНЯННЯ!$C$20</f>
        <v xml:space="preserve"> </v>
      </c>
      <c r="N6" s="348" t="str">
        <f>ПОРІВНЯННЯ!$C$21</f>
        <v xml:space="preserve"> </v>
      </c>
      <c r="O6" s="348" t="str">
        <f>ПОРІВНЯННЯ!$C$22</f>
        <v xml:space="preserve"> </v>
      </c>
      <c r="P6" s="349" t="str">
        <f>ПОРІВНЯННЯ!$C$23</f>
        <v xml:space="preserve"> </v>
      </c>
      <c r="Q6" s="349" t="str">
        <f>ПОРІВНЯННЯ!$C$24</f>
        <v xml:space="preserve"> </v>
      </c>
      <c r="R6" s="349" t="str">
        <f>ПОРІВНЯННЯ!$C$25</f>
        <v xml:space="preserve"> </v>
      </c>
      <c r="S6" s="349" t="str">
        <f>ПОРІВНЯННЯ!$C$26</f>
        <v xml:space="preserve"> </v>
      </c>
      <c r="T6" s="349" t="str">
        <f>ПОРІВНЯННЯ!$C$27</f>
        <v xml:space="preserve"> </v>
      </c>
      <c r="U6" s="349" t="str">
        <f>ПОРІВНЯННЯ!$C$28</f>
        <v xml:space="preserve"> </v>
      </c>
      <c r="V6" s="349" t="str">
        <f>ПОРІВНЯННЯ!$C$29</f>
        <v xml:space="preserve"> </v>
      </c>
      <c r="W6" s="349" t="str">
        <f>ПОРІВНЯННЯ!$C$30</f>
        <v xml:space="preserve"> </v>
      </c>
      <c r="X6" s="349" t="str">
        <f>ПОРІВНЯННЯ!$C$31</f>
        <v xml:space="preserve"> </v>
      </c>
      <c r="Y6" s="349" t="str">
        <f>ПОРІВНЯННЯ!$C$32</f>
        <v xml:space="preserve"> </v>
      </c>
      <c r="Z6" s="349" t="str">
        <f>ПОРІВНЯННЯ!$C$33</f>
        <v xml:space="preserve"> </v>
      </c>
      <c r="AA6" s="349" t="str">
        <f>ПОРІВНЯННЯ!$C$34</f>
        <v xml:space="preserve"> </v>
      </c>
      <c r="AB6" s="349" t="str">
        <f>ПОРІВНЯННЯ!$C$35</f>
        <v xml:space="preserve"> </v>
      </c>
      <c r="AC6" s="349" t="str">
        <f>ПОРІВНЯННЯ!$C$36</f>
        <v xml:space="preserve"> </v>
      </c>
      <c r="AD6" s="349" t="str">
        <f>ПОРІВНЯННЯ!$C$37</f>
        <v xml:space="preserve"> </v>
      </c>
      <c r="AE6" s="350" t="s">
        <v>420</v>
      </c>
    </row>
    <row r="7" spans="1:31" hidden="1" x14ac:dyDescent="0.15">
      <c r="A7" s="351" t="str">
        <f>'Категорія витрат'!D2</f>
        <v>01.0 Людські ресурси</v>
      </c>
      <c r="B7"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проекту'!A7)</f>
        <v>0</v>
      </c>
      <c r="C7"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проекту'!A7)</f>
        <v>0</v>
      </c>
      <c r="D7"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проекту'!A7)</f>
        <v>0</v>
      </c>
      <c r="E7"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проекту'!A7)</f>
        <v>0</v>
      </c>
      <c r="F7"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проекту'!A7)</f>
        <v>0</v>
      </c>
      <c r="G7"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проекту'!A7)</f>
        <v>0</v>
      </c>
      <c r="H7"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проекту'!A7)</f>
        <v>0</v>
      </c>
      <c r="I7"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проекту'!A7)</f>
        <v>0</v>
      </c>
      <c r="J7"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проекту'!A7)</f>
        <v>0</v>
      </c>
      <c r="K7"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проекту'!A7)</f>
        <v>0</v>
      </c>
      <c r="L7"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проекту'!A7)</f>
        <v>0</v>
      </c>
      <c r="M7"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проекту'!A7)</f>
        <v>0</v>
      </c>
      <c r="N7" s="352">
        <f>SUMIFS('Додаток 3._Бюджет детальний ПР'!$Q$5:$Q$1727,'Додаток 3._Бюджет детальний ПР'!$D$5:$D$1727,'Додаток 3. Бюджет проекту'!N6,'Додаток 3._Бюджет детальний ПР'!$H$5:$H$1727,'Додаток 3. Бюджет проекту'!$A$7)</f>
        <v>0</v>
      </c>
      <c r="O7" s="352">
        <f>SUMIFS('Додаток 3._Бюджет детальний ПР'!$Q$5:$Q$1727,'Додаток 3._Бюджет детальний ПР'!$D$5:$D$1727,'Додаток 3. Бюджет проекту'!O6,'Додаток 3._Бюджет детальний ПР'!$H$5:$H$1727,'Додаток 3. Бюджет проекту'!$A$7)</f>
        <v>0</v>
      </c>
      <c r="P7"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проекту'!A7)</f>
        <v>0</v>
      </c>
      <c r="Q7"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проекту'!A7)</f>
        <v>0</v>
      </c>
      <c r="R7"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проекту'!A7)</f>
        <v>0</v>
      </c>
      <c r="S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проекту'!A7)</f>
        <v>0</v>
      </c>
      <c r="T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проекту'!B7)</f>
        <v>0</v>
      </c>
      <c r="U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проекту'!C7)</f>
        <v>0</v>
      </c>
      <c r="V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проекту'!D7)</f>
        <v>0</v>
      </c>
      <c r="W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проекту'!E7)</f>
        <v>0</v>
      </c>
      <c r="X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проекту'!F7)</f>
        <v>0</v>
      </c>
      <c r="Y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проекту'!G7)</f>
        <v>0</v>
      </c>
      <c r="Z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проекту'!H7)</f>
        <v>0</v>
      </c>
      <c r="AA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проекту'!I7)</f>
        <v>0</v>
      </c>
      <c r="AB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проекту'!J7)</f>
        <v>0</v>
      </c>
      <c r="AC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проекту'!K7)</f>
        <v>0</v>
      </c>
      <c r="AD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проекту'!L7)</f>
        <v>0</v>
      </c>
      <c r="AE7" s="353">
        <f>SUM(B7:AD7)</f>
        <v>0</v>
      </c>
    </row>
    <row r="8" spans="1:31" hidden="1" x14ac:dyDescent="0.15">
      <c r="A8" s="355" t="str">
        <f>'Категорія витрат'!D3</f>
        <v>02.0 Витрати на відрядження</v>
      </c>
      <c r="B8"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проекту'!A8)</f>
        <v>0</v>
      </c>
      <c r="C8"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проекту'!A8)</f>
        <v>0</v>
      </c>
      <c r="D8"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проекту'!A8)</f>
        <v>0</v>
      </c>
      <c r="E8"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проекту'!A8)</f>
        <v>0</v>
      </c>
      <c r="F8"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проекту'!A8)</f>
        <v>0</v>
      </c>
      <c r="G8"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проекту'!A8)</f>
        <v>0</v>
      </c>
      <c r="H8"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проекту'!A8)</f>
        <v>0</v>
      </c>
      <c r="I8"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проекту'!A8)</f>
        <v>0</v>
      </c>
      <c r="J8"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проекту'!A8)</f>
        <v>0</v>
      </c>
      <c r="K8"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проекту'!A8)</f>
        <v>0</v>
      </c>
      <c r="L8"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проекту'!A8)</f>
        <v>0</v>
      </c>
      <c r="M8"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проекту'!A8)</f>
        <v>0</v>
      </c>
      <c r="N8" s="352">
        <f>SUMIFS('Додаток 3._Бюджет детальний ПР'!$Q$5:$Q$1727,'Додаток 3._Бюджет детальний ПР'!$D$5:$D$1727,'Додаток 3. Бюджет проекту'!N7,'Додаток 3._Бюджет детальний ПР'!$H$5:$H$1727,'Додаток 3. Бюджет проекту'!$A$7)</f>
        <v>0</v>
      </c>
      <c r="O8" s="352">
        <f>SUMIFS('Додаток 3._Бюджет детальний ПР'!$Q$5:$Q$1727,'Додаток 3._Бюджет детальний ПР'!$D$5:$D$1727,'Додаток 3. Бюджет проекту'!O7,'Додаток 3._Бюджет детальний ПР'!$H$5:$H$1727,'Додаток 3. Бюджет проекту'!$A$7)</f>
        <v>0</v>
      </c>
      <c r="P8"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проекту'!A8)</f>
        <v>0</v>
      </c>
      <c r="Q8"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проекту'!A8)</f>
        <v>0</v>
      </c>
      <c r="R8"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проекту'!A8)</f>
        <v>0</v>
      </c>
      <c r="S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проекту'!A8)</f>
        <v>0</v>
      </c>
      <c r="T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проекту'!B8)</f>
        <v>0</v>
      </c>
      <c r="U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проекту'!C8)</f>
        <v>0</v>
      </c>
      <c r="V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проекту'!D8)</f>
        <v>0</v>
      </c>
      <c r="W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проекту'!E8)</f>
        <v>0</v>
      </c>
      <c r="X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проекту'!F8)</f>
        <v>0</v>
      </c>
      <c r="Y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проекту'!G8)</f>
        <v>0</v>
      </c>
      <c r="Z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проекту'!H8)</f>
        <v>0</v>
      </c>
      <c r="AA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проекту'!I8)</f>
        <v>0</v>
      </c>
      <c r="AB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проекту'!J8)</f>
        <v>0</v>
      </c>
      <c r="AC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проекту'!K8)</f>
        <v>0</v>
      </c>
      <c r="AD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проекту'!L8)</f>
        <v>0</v>
      </c>
      <c r="AE8" s="353">
        <f t="shared" ref="AE8:AE19" si="0">SUM(B8:AD8)</f>
        <v>0</v>
      </c>
    </row>
    <row r="9" spans="1:31" hidden="1" x14ac:dyDescent="0.15">
      <c r="A9" s="355" t="str">
        <f>'Категорія витрат'!D4</f>
        <v>03.0 Зовнішні професійні послуги</v>
      </c>
      <c r="B9"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проекту'!A9)</f>
        <v>0</v>
      </c>
      <c r="C9"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проекту'!A9)</f>
        <v>0</v>
      </c>
      <c r="D9"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проекту'!A9)</f>
        <v>0</v>
      </c>
      <c r="E9"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проекту'!A9)</f>
        <v>0</v>
      </c>
      <c r="F9"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проекту'!A9)</f>
        <v>0</v>
      </c>
      <c r="G9"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проекту'!A9)</f>
        <v>0</v>
      </c>
      <c r="H9"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проекту'!A9)</f>
        <v>0</v>
      </c>
      <c r="I9"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проекту'!A9)</f>
        <v>0</v>
      </c>
      <c r="J9"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проекту'!A9)</f>
        <v>0</v>
      </c>
      <c r="K9"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проекту'!A9)</f>
        <v>0</v>
      </c>
      <c r="L9"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проекту'!A9)</f>
        <v>0</v>
      </c>
      <c r="M9"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проекту'!A9)</f>
        <v>0</v>
      </c>
      <c r="N9" s="352">
        <f>SUMIFS('Додаток 3._Бюджет детальний ПР'!$Q$5:$Q$1727,'Додаток 3._Бюджет детальний ПР'!$D$5:$D$1727,'Додаток 3. Бюджет проекту'!N8,'Додаток 3._Бюджет детальний ПР'!$H$5:$H$1727,'Додаток 3. Бюджет проекту'!$A$7)</f>
        <v>0</v>
      </c>
      <c r="O9" s="352">
        <f>SUMIFS('Додаток 3._Бюджет детальний ПР'!$Q$5:$Q$1727,'Додаток 3._Бюджет детальний ПР'!$D$5:$D$1727,'Додаток 3. Бюджет проекту'!O8,'Додаток 3._Бюджет детальний ПР'!$H$5:$H$1727,'Додаток 3. Бюджет проекту'!$A$7)</f>
        <v>0</v>
      </c>
      <c r="P9"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проекту'!A9)</f>
        <v>0</v>
      </c>
      <c r="Q9"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проекту'!A9)</f>
        <v>0</v>
      </c>
      <c r="R9"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проекту'!A9)</f>
        <v>0</v>
      </c>
      <c r="S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проекту'!A9)</f>
        <v>0</v>
      </c>
      <c r="T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проекту'!B9)</f>
        <v>0</v>
      </c>
      <c r="U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проекту'!C9)</f>
        <v>0</v>
      </c>
      <c r="V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проекту'!D9)</f>
        <v>0</v>
      </c>
      <c r="W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проекту'!E9)</f>
        <v>0</v>
      </c>
      <c r="X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проекту'!F9)</f>
        <v>0</v>
      </c>
      <c r="Y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проекту'!G9)</f>
        <v>0</v>
      </c>
      <c r="Z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проекту'!H9)</f>
        <v>0</v>
      </c>
      <c r="AA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проекту'!I9)</f>
        <v>0</v>
      </c>
      <c r="AB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проекту'!J9)</f>
        <v>0</v>
      </c>
      <c r="AC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проекту'!K9)</f>
        <v>0</v>
      </c>
      <c r="AD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проекту'!L9)</f>
        <v>0</v>
      </c>
      <c r="AE9" s="353">
        <f t="shared" si="0"/>
        <v>0</v>
      </c>
    </row>
    <row r="10" spans="1:31" ht="21" hidden="1" x14ac:dyDescent="0.15">
      <c r="A10" s="355" t="str">
        <f>'Категорія витрат'!D5</f>
        <v>04.0 Товари для сфери охорони здоров'я - фармацевтична продукція</v>
      </c>
      <c r="B10"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проекту'!A10)</f>
        <v>0</v>
      </c>
      <c r="C10"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проекту'!A10)</f>
        <v>0</v>
      </c>
      <c r="D10"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проекту'!A10)</f>
        <v>0</v>
      </c>
      <c r="E10"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проекту'!A10)</f>
        <v>0</v>
      </c>
      <c r="F10"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проекту'!A10)</f>
        <v>0</v>
      </c>
      <c r="G10"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проекту'!A10)</f>
        <v>0</v>
      </c>
      <c r="H10"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проекту'!A10)</f>
        <v>0</v>
      </c>
      <c r="I10"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проекту'!A10)</f>
        <v>0</v>
      </c>
      <c r="J10"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проекту'!A10)</f>
        <v>0</v>
      </c>
      <c r="K10"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проекту'!A10)</f>
        <v>0</v>
      </c>
      <c r="L10"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проекту'!A10)</f>
        <v>0</v>
      </c>
      <c r="M10"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проекту'!A10)</f>
        <v>0</v>
      </c>
      <c r="N10" s="352">
        <f>SUMIFS('Додаток 3._Бюджет детальний ПР'!$Q$5:$Q$1727,'Додаток 3._Бюджет детальний ПР'!$D$5:$D$1727,'Додаток 3. Бюджет проекту'!N9,'Додаток 3._Бюджет детальний ПР'!$H$5:$H$1727,'Додаток 3. Бюджет проекту'!$A$7)</f>
        <v>0</v>
      </c>
      <c r="O10" s="352">
        <f>SUMIFS('Додаток 3._Бюджет детальний ПР'!$Q$5:$Q$1727,'Додаток 3._Бюджет детальний ПР'!$D$5:$D$1727,'Додаток 3. Бюджет проекту'!O9,'Додаток 3._Бюджет детальний ПР'!$H$5:$H$1727,'Додаток 3. Бюджет проекту'!$A$7)</f>
        <v>0</v>
      </c>
      <c r="P10"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проекту'!A10)</f>
        <v>0</v>
      </c>
      <c r="Q10"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проекту'!A10)</f>
        <v>0</v>
      </c>
      <c r="R10"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проекту'!A10)</f>
        <v>0</v>
      </c>
      <c r="S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проекту'!A10)</f>
        <v>0</v>
      </c>
      <c r="T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проекту'!B10)</f>
        <v>0</v>
      </c>
      <c r="U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проекту'!C10)</f>
        <v>0</v>
      </c>
      <c r="V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проекту'!D10)</f>
        <v>0</v>
      </c>
      <c r="W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проекту'!E10)</f>
        <v>0</v>
      </c>
      <c r="X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проекту'!F10)</f>
        <v>0</v>
      </c>
      <c r="Y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проекту'!G10)</f>
        <v>0</v>
      </c>
      <c r="Z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проекту'!H10)</f>
        <v>0</v>
      </c>
      <c r="AA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проекту'!I10)</f>
        <v>0</v>
      </c>
      <c r="AB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проекту'!J10)</f>
        <v>0</v>
      </c>
      <c r="AC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проекту'!K10)</f>
        <v>0</v>
      </c>
      <c r="AD10"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проекту'!L10)</f>
        <v>0</v>
      </c>
      <c r="AE10" s="353">
        <f t="shared" si="0"/>
        <v>0</v>
      </c>
    </row>
    <row r="11" spans="1:31" ht="21" hidden="1" x14ac:dyDescent="0.15">
      <c r="A11" s="355" t="str">
        <f>'Категорія витрат'!D6</f>
        <v>05.0 Товари для сфери охорони здоров'я - нефармацевтична продукція</v>
      </c>
      <c r="B11"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проекту'!A11)</f>
        <v>0</v>
      </c>
      <c r="C11"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проекту'!A11)</f>
        <v>0</v>
      </c>
      <c r="D11"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проекту'!A11)</f>
        <v>0</v>
      </c>
      <c r="E11"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проекту'!A11)</f>
        <v>0</v>
      </c>
      <c r="F11"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проекту'!A11)</f>
        <v>0</v>
      </c>
      <c r="G11"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проекту'!A11)</f>
        <v>0</v>
      </c>
      <c r="H11"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проекту'!A11)</f>
        <v>0</v>
      </c>
      <c r="I11"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проекту'!A11)</f>
        <v>0</v>
      </c>
      <c r="J11"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проекту'!A11)</f>
        <v>0</v>
      </c>
      <c r="K11"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проекту'!A11)</f>
        <v>0</v>
      </c>
      <c r="L11"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проекту'!A11)</f>
        <v>0</v>
      </c>
      <c r="M11"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проекту'!A11)</f>
        <v>0</v>
      </c>
      <c r="N11" s="352">
        <f>SUMIFS('Додаток 3._Бюджет детальний ПР'!$Q$5:$Q$1727,'Додаток 3._Бюджет детальний ПР'!$D$5:$D$1727,'Додаток 3. Бюджет проекту'!N10,'Додаток 3._Бюджет детальний ПР'!$H$5:$H$1727,'Додаток 3. Бюджет проекту'!$A$7)</f>
        <v>0</v>
      </c>
      <c r="O11" s="352">
        <f>SUMIFS('Додаток 3._Бюджет детальний ПР'!$Q$5:$Q$1727,'Додаток 3._Бюджет детальний ПР'!$D$5:$D$1727,'Додаток 3. Бюджет проекту'!O10,'Додаток 3._Бюджет детальний ПР'!$H$5:$H$1727,'Додаток 3. Бюджет проекту'!$A$7)</f>
        <v>0</v>
      </c>
      <c r="P11"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проекту'!A11)</f>
        <v>0</v>
      </c>
      <c r="Q11"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проекту'!A11)</f>
        <v>0</v>
      </c>
      <c r="R11"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проекту'!A11)</f>
        <v>0</v>
      </c>
      <c r="S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проекту'!A11)</f>
        <v>0</v>
      </c>
      <c r="T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проекту'!B11)</f>
        <v>0</v>
      </c>
      <c r="U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проекту'!C11)</f>
        <v>0</v>
      </c>
      <c r="V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проекту'!D11)</f>
        <v>0</v>
      </c>
      <c r="W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проекту'!E11)</f>
        <v>0</v>
      </c>
      <c r="X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проекту'!F11)</f>
        <v>0</v>
      </c>
      <c r="Y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проекту'!G11)</f>
        <v>0</v>
      </c>
      <c r="Z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проекту'!H11)</f>
        <v>0</v>
      </c>
      <c r="AA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проекту'!I11)</f>
        <v>0</v>
      </c>
      <c r="AB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проекту'!J11)</f>
        <v>0</v>
      </c>
      <c r="AC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проекту'!K11)</f>
        <v>0</v>
      </c>
      <c r="AD11"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проекту'!L11)</f>
        <v>0</v>
      </c>
      <c r="AE11" s="353">
        <f t="shared" si="0"/>
        <v>0</v>
      </c>
    </row>
    <row r="12" spans="1:31" ht="21" hidden="1" x14ac:dyDescent="0.15">
      <c r="A12" s="355" t="str">
        <f>'Категорія витрат'!D7</f>
        <v>06.0 Товари для сфери охорони здоров'я - медичне обладнання</v>
      </c>
      <c r="B12"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проекту'!A12)</f>
        <v>0</v>
      </c>
      <c r="C12"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проекту'!A12)</f>
        <v>0</v>
      </c>
      <c r="D12"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проекту'!A12)</f>
        <v>0</v>
      </c>
      <c r="E12"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проекту'!A12)</f>
        <v>0</v>
      </c>
      <c r="F12"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проекту'!A12)</f>
        <v>0</v>
      </c>
      <c r="G12"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проекту'!A12)</f>
        <v>0</v>
      </c>
      <c r="H12"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проекту'!A12)</f>
        <v>0</v>
      </c>
      <c r="I12"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проекту'!A12)</f>
        <v>0</v>
      </c>
      <c r="J12"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проекту'!A12)</f>
        <v>0</v>
      </c>
      <c r="K12"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проекту'!A12)</f>
        <v>0</v>
      </c>
      <c r="L12"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проекту'!A12)</f>
        <v>0</v>
      </c>
      <c r="M12"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проекту'!A12)</f>
        <v>0</v>
      </c>
      <c r="N12" s="352">
        <f>SUMIFS('Додаток 3._Бюджет детальний ПР'!$Q$5:$Q$1727,'Додаток 3._Бюджет детальний ПР'!$D$5:$D$1727,'Додаток 3. Бюджет проекту'!N11,'Додаток 3._Бюджет детальний ПР'!$H$5:$H$1727,'Додаток 3. Бюджет проекту'!$A$7)</f>
        <v>0</v>
      </c>
      <c r="O12" s="352">
        <f>SUMIFS('Додаток 3._Бюджет детальний ПР'!$Q$5:$Q$1727,'Додаток 3._Бюджет детальний ПР'!$D$5:$D$1727,'Додаток 3. Бюджет проекту'!O11,'Додаток 3._Бюджет детальний ПР'!$H$5:$H$1727,'Додаток 3. Бюджет проекту'!$A$7)</f>
        <v>0</v>
      </c>
      <c r="P12"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проекту'!A12)</f>
        <v>0</v>
      </c>
      <c r="Q12"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проекту'!A12)</f>
        <v>0</v>
      </c>
      <c r="R12"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проекту'!A12)</f>
        <v>0</v>
      </c>
      <c r="S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проекту'!A12)</f>
        <v>0</v>
      </c>
      <c r="T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проекту'!B12)</f>
        <v>0</v>
      </c>
      <c r="U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проекту'!C12)</f>
        <v>0</v>
      </c>
      <c r="V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проекту'!D12)</f>
        <v>0</v>
      </c>
      <c r="W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проекту'!E12)</f>
        <v>0</v>
      </c>
      <c r="X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проекту'!F12)</f>
        <v>0</v>
      </c>
      <c r="Y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проекту'!G12)</f>
        <v>0</v>
      </c>
      <c r="Z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проекту'!H12)</f>
        <v>0</v>
      </c>
      <c r="AA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проекту'!I12)</f>
        <v>0</v>
      </c>
      <c r="AB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проекту'!J12)</f>
        <v>0</v>
      </c>
      <c r="AC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проекту'!K12)</f>
        <v>0</v>
      </c>
      <c r="AD12"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проекту'!L12)</f>
        <v>0</v>
      </c>
      <c r="AE12" s="353">
        <f t="shared" si="0"/>
        <v>0</v>
      </c>
    </row>
    <row r="13" spans="1:31" hidden="1" x14ac:dyDescent="0.15">
      <c r="A13" s="355" t="str">
        <f>'Категорія витрат'!D8</f>
        <v>07.0 Витрати на забезпечення закупівель та поставок</v>
      </c>
      <c r="B13"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проекту'!A13)</f>
        <v>0</v>
      </c>
      <c r="C13"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проекту'!A13)</f>
        <v>0</v>
      </c>
      <c r="D13"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проекту'!A13)</f>
        <v>0</v>
      </c>
      <c r="E13"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проекту'!A13)</f>
        <v>0</v>
      </c>
      <c r="F13"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проекту'!A13)</f>
        <v>0</v>
      </c>
      <c r="G13"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проекту'!A13)</f>
        <v>0</v>
      </c>
      <c r="H13"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проекту'!A13)</f>
        <v>0</v>
      </c>
      <c r="I13"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проекту'!A13)</f>
        <v>0</v>
      </c>
      <c r="J13"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проекту'!A13)</f>
        <v>0</v>
      </c>
      <c r="K13"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проекту'!A13)</f>
        <v>0</v>
      </c>
      <c r="L13"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проекту'!A13)</f>
        <v>0</v>
      </c>
      <c r="M13"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проекту'!A13)</f>
        <v>0</v>
      </c>
      <c r="N13" s="352">
        <f>SUMIFS('Додаток 3._Бюджет детальний ПР'!$Q$5:$Q$1727,'Додаток 3._Бюджет детальний ПР'!$D$5:$D$1727,'Додаток 3. Бюджет проекту'!N12,'Додаток 3._Бюджет детальний ПР'!$H$5:$H$1727,'Додаток 3. Бюджет проекту'!$A$7)</f>
        <v>0</v>
      </c>
      <c r="O13" s="352">
        <f>SUMIFS('Додаток 3._Бюджет детальний ПР'!$Q$5:$Q$1727,'Додаток 3._Бюджет детальний ПР'!$D$5:$D$1727,'Додаток 3. Бюджет проекту'!O12,'Додаток 3._Бюджет детальний ПР'!$H$5:$H$1727,'Додаток 3. Бюджет проекту'!$A$7)</f>
        <v>0</v>
      </c>
      <c r="P13"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проекту'!A13)</f>
        <v>0</v>
      </c>
      <c r="Q13"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проекту'!A13)</f>
        <v>0</v>
      </c>
      <c r="R13"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проекту'!A13)</f>
        <v>0</v>
      </c>
      <c r="S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проекту'!A13)</f>
        <v>0</v>
      </c>
      <c r="T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проекту'!B13)</f>
        <v>0</v>
      </c>
      <c r="U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проекту'!C13)</f>
        <v>0</v>
      </c>
      <c r="V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проекту'!D13)</f>
        <v>0</v>
      </c>
      <c r="W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проекту'!E13)</f>
        <v>0</v>
      </c>
      <c r="X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проекту'!F13)</f>
        <v>0</v>
      </c>
      <c r="Y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проекту'!G13)</f>
        <v>0</v>
      </c>
      <c r="Z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проекту'!H13)</f>
        <v>0</v>
      </c>
      <c r="AA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проекту'!I13)</f>
        <v>0</v>
      </c>
      <c r="AB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проекту'!J13)</f>
        <v>0</v>
      </c>
      <c r="AC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проекту'!K13)</f>
        <v>0</v>
      </c>
      <c r="AD13"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проекту'!L13)</f>
        <v>0</v>
      </c>
      <c r="AE13" s="353">
        <f t="shared" si="0"/>
        <v>0</v>
      </c>
    </row>
    <row r="14" spans="1:31" hidden="1" x14ac:dyDescent="0.15">
      <c r="A14" s="355" t="str">
        <f>'Категорія витрат'!D9</f>
        <v>08.0 Інфраструктура</v>
      </c>
      <c r="B14"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проекту'!A14)</f>
        <v>0</v>
      </c>
      <c r="C14"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проекту'!A14)</f>
        <v>0</v>
      </c>
      <c r="D14"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проекту'!A14)</f>
        <v>0</v>
      </c>
      <c r="E14"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проекту'!A14)</f>
        <v>0</v>
      </c>
      <c r="F14"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проекту'!A14)</f>
        <v>0</v>
      </c>
      <c r="G14"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проекту'!A14)</f>
        <v>0</v>
      </c>
      <c r="H14"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проекту'!A14)</f>
        <v>0</v>
      </c>
      <c r="I14"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проекту'!A14)</f>
        <v>0</v>
      </c>
      <c r="J14"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проекту'!A14)</f>
        <v>0</v>
      </c>
      <c r="K14"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проекту'!A14)</f>
        <v>0</v>
      </c>
      <c r="L14"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проекту'!A14)</f>
        <v>0</v>
      </c>
      <c r="M14"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проекту'!A14)</f>
        <v>0</v>
      </c>
      <c r="N14" s="352">
        <f>SUMIFS('Додаток 3._Бюджет детальний ПР'!$Q$5:$Q$1727,'Додаток 3._Бюджет детальний ПР'!$D$5:$D$1727,'Додаток 3. Бюджет проекту'!N13,'Додаток 3._Бюджет детальний ПР'!$H$5:$H$1727,'Додаток 3. Бюджет проекту'!$A$7)</f>
        <v>0</v>
      </c>
      <c r="O14" s="352">
        <f>SUMIFS('Додаток 3._Бюджет детальний ПР'!$Q$5:$Q$1727,'Додаток 3._Бюджет детальний ПР'!$D$5:$D$1727,'Додаток 3. Бюджет проекту'!O13,'Додаток 3._Бюджет детальний ПР'!$H$5:$H$1727,'Додаток 3. Бюджет проекту'!$A$7)</f>
        <v>0</v>
      </c>
      <c r="P14"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проекту'!A14)</f>
        <v>0</v>
      </c>
      <c r="Q14"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проекту'!A14)</f>
        <v>0</v>
      </c>
      <c r="R14"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проекту'!A14)</f>
        <v>0</v>
      </c>
      <c r="S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проекту'!A14)</f>
        <v>0</v>
      </c>
      <c r="T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проекту'!B14)</f>
        <v>0</v>
      </c>
      <c r="U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проекту'!C14)</f>
        <v>0</v>
      </c>
      <c r="V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проекту'!D14)</f>
        <v>0</v>
      </c>
      <c r="W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проекту'!E14)</f>
        <v>0</v>
      </c>
      <c r="X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проекту'!F14)</f>
        <v>0</v>
      </c>
      <c r="Y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проекту'!G14)</f>
        <v>0</v>
      </c>
      <c r="Z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проекту'!H14)</f>
        <v>0</v>
      </c>
      <c r="AA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проекту'!I14)</f>
        <v>0</v>
      </c>
      <c r="AB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проекту'!J14)</f>
        <v>0</v>
      </c>
      <c r="AC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проекту'!K14)</f>
        <v>0</v>
      </c>
      <c r="AD14"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проекту'!L14)</f>
        <v>0</v>
      </c>
      <c r="AE14" s="353">
        <f t="shared" si="0"/>
        <v>0</v>
      </c>
    </row>
    <row r="15" spans="1:31" hidden="1" x14ac:dyDescent="0.15">
      <c r="A15" s="355" t="str">
        <f>'Категорія витрат'!D10</f>
        <v>09.0 Обладнання немедичного призначення</v>
      </c>
      <c r="B15"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проекту'!A15)</f>
        <v>0</v>
      </c>
      <c r="C15"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проекту'!A15)</f>
        <v>0</v>
      </c>
      <c r="D15"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проекту'!A15)</f>
        <v>0</v>
      </c>
      <c r="E15"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проекту'!A15)</f>
        <v>0</v>
      </c>
      <c r="F15"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проекту'!A15)</f>
        <v>0</v>
      </c>
      <c r="G15"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проекту'!A15)</f>
        <v>0</v>
      </c>
      <c r="H15"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проекту'!A15)</f>
        <v>0</v>
      </c>
      <c r="I15"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проекту'!A15)</f>
        <v>0</v>
      </c>
      <c r="J15"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проекту'!A15)</f>
        <v>0</v>
      </c>
      <c r="K15"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проекту'!A15)</f>
        <v>0</v>
      </c>
      <c r="L15"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проекту'!A15)</f>
        <v>0</v>
      </c>
      <c r="M15"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проекту'!A15)</f>
        <v>0</v>
      </c>
      <c r="N15" s="352">
        <f>SUMIFS('Додаток 3._Бюджет детальний ПР'!$Q$5:$Q$1727,'Додаток 3._Бюджет детальний ПР'!$D$5:$D$1727,'Додаток 3. Бюджет проекту'!N14,'Додаток 3._Бюджет детальний ПР'!$H$5:$H$1727,'Додаток 3. Бюджет проекту'!$A$7)</f>
        <v>0</v>
      </c>
      <c r="O15" s="352">
        <f>SUMIFS('Додаток 3._Бюджет детальний ПР'!$Q$5:$Q$1727,'Додаток 3._Бюджет детальний ПР'!$D$5:$D$1727,'Додаток 3. Бюджет проекту'!O14,'Додаток 3._Бюджет детальний ПР'!$H$5:$H$1727,'Додаток 3. Бюджет проекту'!$A$7)</f>
        <v>0</v>
      </c>
      <c r="P15"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проекту'!A15)</f>
        <v>0</v>
      </c>
      <c r="Q15"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проекту'!A15)</f>
        <v>0</v>
      </c>
      <c r="R15"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проекту'!A15)</f>
        <v>0</v>
      </c>
      <c r="S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проекту'!A15)</f>
        <v>0</v>
      </c>
      <c r="T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проекту'!B15)</f>
        <v>0</v>
      </c>
      <c r="U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проекту'!C15)</f>
        <v>0</v>
      </c>
      <c r="V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проекту'!D15)</f>
        <v>0</v>
      </c>
      <c r="W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проекту'!E15)</f>
        <v>0</v>
      </c>
      <c r="X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проекту'!F15)</f>
        <v>0</v>
      </c>
      <c r="Y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проекту'!G15)</f>
        <v>0</v>
      </c>
      <c r="Z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проекту'!H15)</f>
        <v>0</v>
      </c>
      <c r="AA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проекту'!I15)</f>
        <v>0</v>
      </c>
      <c r="AB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проекту'!J15)</f>
        <v>0</v>
      </c>
      <c r="AC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проекту'!K15)</f>
        <v>0</v>
      </c>
      <c r="AD15"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проекту'!L15)</f>
        <v>0</v>
      </c>
      <c r="AE15" s="353">
        <f t="shared" si="0"/>
        <v>0</v>
      </c>
    </row>
    <row r="16" spans="1:31" hidden="1" x14ac:dyDescent="0.15">
      <c r="A16" s="355" t="str">
        <f>'Категорія витрат'!D11</f>
        <v>10.0 Видавничі та комунікаційні витрати</v>
      </c>
      <c r="B16"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проекту'!A16)</f>
        <v>0</v>
      </c>
      <c r="C16"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проекту'!A16)</f>
        <v>0</v>
      </c>
      <c r="D16"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проекту'!A16)</f>
        <v>0</v>
      </c>
      <c r="E16"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проекту'!A16)</f>
        <v>0</v>
      </c>
      <c r="F16"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проекту'!A16)</f>
        <v>0</v>
      </c>
      <c r="G16"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проекту'!A16)</f>
        <v>0</v>
      </c>
      <c r="H16"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проекту'!A16)</f>
        <v>0</v>
      </c>
      <c r="I16"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проекту'!A16)</f>
        <v>0</v>
      </c>
      <c r="J16"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проекту'!A16)</f>
        <v>0</v>
      </c>
      <c r="K16"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проекту'!A16)</f>
        <v>0</v>
      </c>
      <c r="L16"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проекту'!A16)</f>
        <v>0</v>
      </c>
      <c r="M16"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проекту'!A16)</f>
        <v>0</v>
      </c>
      <c r="N16" s="352">
        <f>SUMIFS('Додаток 3._Бюджет детальний ПР'!$Q$5:$Q$1727,'Додаток 3._Бюджет детальний ПР'!$D$5:$D$1727,'Додаток 3. Бюджет проекту'!N15,'Додаток 3._Бюджет детальний ПР'!$H$5:$H$1727,'Додаток 3. Бюджет проекту'!$A$7)</f>
        <v>0</v>
      </c>
      <c r="O16" s="352">
        <f>SUMIFS('Додаток 3._Бюджет детальний ПР'!$Q$5:$Q$1727,'Додаток 3._Бюджет детальний ПР'!$D$5:$D$1727,'Додаток 3. Бюджет проекту'!O15,'Додаток 3._Бюджет детальний ПР'!$H$5:$H$1727,'Додаток 3. Бюджет проекту'!$A$7)</f>
        <v>0</v>
      </c>
      <c r="P16"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проекту'!A16)</f>
        <v>0</v>
      </c>
      <c r="Q16"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проекту'!A16)</f>
        <v>0</v>
      </c>
      <c r="R16"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проекту'!A16)</f>
        <v>0</v>
      </c>
      <c r="S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проекту'!A16)</f>
        <v>0</v>
      </c>
      <c r="T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проекту'!B16)</f>
        <v>0</v>
      </c>
      <c r="U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проекту'!C16)</f>
        <v>0</v>
      </c>
      <c r="V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проекту'!D16)</f>
        <v>0</v>
      </c>
      <c r="W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проекту'!E16)</f>
        <v>0</v>
      </c>
      <c r="X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проекту'!F16)</f>
        <v>0</v>
      </c>
      <c r="Y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проекту'!G16)</f>
        <v>0</v>
      </c>
      <c r="Z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проекту'!H16)</f>
        <v>0</v>
      </c>
      <c r="AA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проекту'!I16)</f>
        <v>0</v>
      </c>
      <c r="AB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проекту'!J16)</f>
        <v>0</v>
      </c>
      <c r="AC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проекту'!K16)</f>
        <v>0</v>
      </c>
      <c r="AD16"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проекту'!L16)</f>
        <v>0</v>
      </c>
      <c r="AE16" s="353">
        <f t="shared" si="0"/>
        <v>0</v>
      </c>
    </row>
    <row r="17" spans="1:31" hidden="1" x14ac:dyDescent="0.15">
      <c r="A17" s="355" t="str">
        <f>'Категорія витрат'!D12</f>
        <v>11.0 Витрати на підтримку діяльності організації</v>
      </c>
      <c r="B17"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проекту'!A17)</f>
        <v>0</v>
      </c>
      <c r="C17"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проекту'!A17)</f>
        <v>0</v>
      </c>
      <c r="D17"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проекту'!A17)</f>
        <v>0</v>
      </c>
      <c r="E17"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проекту'!A17)</f>
        <v>0</v>
      </c>
      <c r="F17"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проекту'!A17)</f>
        <v>0</v>
      </c>
      <c r="G17"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проекту'!A17)</f>
        <v>0</v>
      </c>
      <c r="H17"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проекту'!A17)</f>
        <v>0</v>
      </c>
      <c r="I17"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проекту'!A17)</f>
        <v>0</v>
      </c>
      <c r="J17"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проекту'!A17)</f>
        <v>0</v>
      </c>
      <c r="K17"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проекту'!A17)</f>
        <v>0</v>
      </c>
      <c r="L17"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проекту'!A17)</f>
        <v>0</v>
      </c>
      <c r="M17"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проекту'!A17)</f>
        <v>0</v>
      </c>
      <c r="N17" s="352">
        <f>SUMIFS('Додаток 3._Бюджет детальний ПР'!$Q$5:$Q$1727,'Додаток 3._Бюджет детальний ПР'!$D$5:$D$1727,'Додаток 3. Бюджет проекту'!N16,'Додаток 3._Бюджет детальний ПР'!$H$5:$H$1727,'Додаток 3. Бюджет проекту'!$A$7)</f>
        <v>0</v>
      </c>
      <c r="O17" s="352">
        <f>SUMIFS('Додаток 3._Бюджет детальний ПР'!$Q$5:$Q$1727,'Додаток 3._Бюджет детальний ПР'!$D$5:$D$1727,'Додаток 3. Бюджет проекту'!O16,'Додаток 3._Бюджет детальний ПР'!$H$5:$H$1727,'Додаток 3. Бюджет проекту'!$A$7)</f>
        <v>0</v>
      </c>
      <c r="P17"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проекту'!A17)</f>
        <v>0</v>
      </c>
      <c r="Q17"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проекту'!A17)</f>
        <v>0</v>
      </c>
      <c r="R17"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проекту'!A17)</f>
        <v>0</v>
      </c>
      <c r="S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проекту'!A17)</f>
        <v>0</v>
      </c>
      <c r="T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проекту'!B17)</f>
        <v>0</v>
      </c>
      <c r="U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проекту'!C17)</f>
        <v>0</v>
      </c>
      <c r="V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проекту'!D17)</f>
        <v>0</v>
      </c>
      <c r="W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проекту'!E17)</f>
        <v>0</v>
      </c>
      <c r="X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проекту'!F17)</f>
        <v>0</v>
      </c>
      <c r="Y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проекту'!G17)</f>
        <v>0</v>
      </c>
      <c r="Z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проекту'!H17)</f>
        <v>0</v>
      </c>
      <c r="AA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проекту'!I17)</f>
        <v>0</v>
      </c>
      <c r="AB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проекту'!J17)</f>
        <v>0</v>
      </c>
      <c r="AC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проекту'!K17)</f>
        <v>0</v>
      </c>
      <c r="AD17"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проекту'!L17)</f>
        <v>0</v>
      </c>
      <c r="AE17" s="353">
        <f t="shared" si="0"/>
        <v>0</v>
      </c>
    </row>
    <row r="18" spans="1:31" ht="21" hidden="1" x14ac:dyDescent="0.15">
      <c r="A18" s="355" t="str">
        <f>'Категорія витрат'!D13</f>
        <v>12.0 Витрати на підтримку життєдіяльності  клієнтів/цільової групи</v>
      </c>
      <c r="B18"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проекту'!A18)</f>
        <v>0</v>
      </c>
      <c r="C18"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проекту'!A18)</f>
        <v>0</v>
      </c>
      <c r="D18"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проекту'!A18)</f>
        <v>0</v>
      </c>
      <c r="E18"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проекту'!A18)</f>
        <v>0</v>
      </c>
      <c r="F18"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проекту'!A18)</f>
        <v>0</v>
      </c>
      <c r="G18"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проекту'!A18)</f>
        <v>0</v>
      </c>
      <c r="H18"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проекту'!A18)</f>
        <v>0</v>
      </c>
      <c r="I18"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проекту'!A18)</f>
        <v>0</v>
      </c>
      <c r="J18"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проекту'!A18)</f>
        <v>0</v>
      </c>
      <c r="K18"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проекту'!A18)</f>
        <v>0</v>
      </c>
      <c r="L18"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проекту'!A18)</f>
        <v>0</v>
      </c>
      <c r="M18"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проекту'!A18)</f>
        <v>0</v>
      </c>
      <c r="N18" s="352">
        <f>SUMIFS('Додаток 3._Бюджет детальний ПР'!$Q$5:$Q$1727,'Додаток 3._Бюджет детальний ПР'!$D$5:$D$1727,'Додаток 3. Бюджет проекту'!N17,'Додаток 3._Бюджет детальний ПР'!$H$5:$H$1727,'Додаток 3. Бюджет проекту'!$A$7)</f>
        <v>0</v>
      </c>
      <c r="O18" s="352">
        <f>SUMIFS('Додаток 3._Бюджет детальний ПР'!$Q$5:$Q$1727,'Додаток 3._Бюджет детальний ПР'!$D$5:$D$1727,'Додаток 3. Бюджет проекту'!O17,'Додаток 3._Бюджет детальний ПР'!$H$5:$H$1727,'Додаток 3. Бюджет проекту'!$A$7)</f>
        <v>0</v>
      </c>
      <c r="P18"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проекту'!A18)</f>
        <v>0</v>
      </c>
      <c r="Q18"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проекту'!A18)</f>
        <v>0</v>
      </c>
      <c r="R18"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проекту'!A18)</f>
        <v>0</v>
      </c>
      <c r="S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проекту'!A18)</f>
        <v>0</v>
      </c>
      <c r="T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проекту'!B18)</f>
        <v>0</v>
      </c>
      <c r="U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проекту'!C18)</f>
        <v>0</v>
      </c>
      <c r="V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проекту'!D18)</f>
        <v>0</v>
      </c>
      <c r="W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проекту'!E18)</f>
        <v>0</v>
      </c>
      <c r="X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проекту'!F18)</f>
        <v>0</v>
      </c>
      <c r="Y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проекту'!G18)</f>
        <v>0</v>
      </c>
      <c r="Z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проекту'!H18)</f>
        <v>0</v>
      </c>
      <c r="AA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проекту'!I18)</f>
        <v>0</v>
      </c>
      <c r="AB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проекту'!J18)</f>
        <v>0</v>
      </c>
      <c r="AC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проекту'!K18)</f>
        <v>0</v>
      </c>
      <c r="AD18"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проекту'!L18)</f>
        <v>0</v>
      </c>
      <c r="AE18" s="353">
        <f t="shared" si="0"/>
        <v>0</v>
      </c>
    </row>
    <row r="19" spans="1:31" ht="11.25" hidden="1" thickBot="1" x14ac:dyDescent="0.2">
      <c r="A19" s="355" t="str">
        <f>'Категорія витрат'!D14</f>
        <v>13.0 Фінансування, орієнтоване на визначені результати</v>
      </c>
      <c r="B19" s="352">
        <f>SUMIFS('Додаток 3._Бюджет детальний ПР'!$Q$5:$Q$1727,'Додаток 3._Бюджет детальний ПР'!$D$5:$D$1727,'Додаток 3. Бюджет проекту'!$B$6,'Додаток 3._Бюджет детальний ПР'!$H$5:$H$1727,'Додаток 3. Бюджет проекту'!A19)</f>
        <v>0</v>
      </c>
      <c r="C19" s="352">
        <f>SUMIFS('Додаток 3._Бюджет детальний ПР'!$Q$5:$Q$1727,'Додаток 3._Бюджет детальний ПР'!$D$5:$D$1727,'Додаток 3. Бюджет проекту'!$C$6,'Додаток 3._Бюджет детальний ПР'!$H$5:$H$1727,'Додаток 3. Бюджет проекту'!A19)</f>
        <v>0</v>
      </c>
      <c r="D19" s="352">
        <f>SUMIFS('Додаток 3._Бюджет детальний ПР'!$Q$5:$Q$1727,'Додаток 3._Бюджет детальний ПР'!$D$5:$D$1727,'Додаток 3. Бюджет проекту'!$D$6,'Додаток 3._Бюджет детальний ПР'!$H$5:$H$1727,'Додаток 3. Бюджет проекту'!A19)</f>
        <v>0</v>
      </c>
      <c r="E19" s="352">
        <f>SUMIFS('Додаток 3._Бюджет детальний ПР'!$Q$5:$Q$1727,'Додаток 3._Бюджет детальний ПР'!$D$5:$D$1727,'Додаток 3. Бюджет проекту'!$E$6,'Додаток 3._Бюджет детальний ПР'!$H$5:$H$1727,'Додаток 3. Бюджет проекту'!A19)</f>
        <v>0</v>
      </c>
      <c r="F19" s="352">
        <f>SUMIFS('Додаток 3._Бюджет детальний ПР'!$Q$5:$Q$1727,'Додаток 3._Бюджет детальний ПР'!$D$5:$D$1727,'Додаток 3. Бюджет проекту'!$F$6,'Додаток 3._Бюджет детальний ПР'!$H$5:$H$1727,'Додаток 3. Бюджет проекту'!A19)</f>
        <v>0</v>
      </c>
      <c r="G19" s="352">
        <f>SUMIFS('Додаток 3._Бюджет детальний ПР'!$Q$5:$Q$1727,'Додаток 3._Бюджет детальний ПР'!$D$5:$D$1727,'Додаток 3. Бюджет проекту'!$G$6,'Додаток 3._Бюджет детальний ПР'!$H$5:$H$1727,'Додаток 3. Бюджет проекту'!A19)</f>
        <v>0</v>
      </c>
      <c r="H19" s="352">
        <f>SUMIFS('Додаток 3._Бюджет детальний ПР'!$Q$5:$Q$1727,'Додаток 3._Бюджет детальний ПР'!$D$5:$D$1727,'Додаток 3. Бюджет проекту'!$H$6,'Додаток 3._Бюджет детальний ПР'!$H$5:$H$1727,'Додаток 3. Бюджет проекту'!A19)</f>
        <v>0</v>
      </c>
      <c r="I19" s="352">
        <f>SUMIFS('Додаток 3._Бюджет детальний ПР'!$Q$5:$Q$1727,'Додаток 3._Бюджет детальний ПР'!$D$5:$D$1727,'Додаток 3. Бюджет проекту'!$I$6,'Додаток 3._Бюджет детальний ПР'!$H$5:$H$1727,'Додаток 3. Бюджет проекту'!A19)</f>
        <v>0</v>
      </c>
      <c r="J19" s="352">
        <f>SUMIFS('Додаток 3._Бюджет детальний ПР'!$Q$5:$Q$1727,'Додаток 3._Бюджет детальний ПР'!$D$5:$D$1727,'Додаток 3. Бюджет проекту'!$J$6,'Додаток 3._Бюджет детальний ПР'!$H$5:$H$1727,'Додаток 3. Бюджет проекту'!A19)</f>
        <v>0</v>
      </c>
      <c r="K19" s="352">
        <f>SUMIFS('Додаток 3._Бюджет детальний ПР'!$Q$5:$Q$1727,'Додаток 3._Бюджет детальний ПР'!$D$5:$D$1727,'Додаток 3. Бюджет проекту'!$K$6,'Додаток 3._Бюджет детальний ПР'!$H$5:$H$1727,'Додаток 3. Бюджет проекту'!A19)</f>
        <v>0</v>
      </c>
      <c r="L19" s="352">
        <f>SUMIFS('Додаток 3._Бюджет детальний ПР'!$Q$5:$Q$1727,'Додаток 3._Бюджет детальний ПР'!$D$5:$D$1727,'Додаток 3. Бюджет проекту'!$L$6,'Додаток 3._Бюджет детальний ПР'!$H$5:$H$1727,'Додаток 3. Бюджет проекту'!A19)</f>
        <v>0</v>
      </c>
      <c r="M19" s="352">
        <f>SUMIFS('Додаток 3._Бюджет детальний ПР'!$Q$5:$Q$1727,'Додаток 3._Бюджет детальний ПР'!$D$5:$D$1727,'Додаток 3. Бюджет проекту'!$M$6,'Додаток 3._Бюджет детальний ПР'!$H$5:$H$1727,'Додаток 3. Бюджет проекту'!A19)</f>
        <v>0</v>
      </c>
      <c r="N19" s="352">
        <f>SUMIFS('Додаток 3._Бюджет детальний ПР'!$Q$5:$Q$1727,'Додаток 3._Бюджет детальний ПР'!$D$5:$D$1727,'Додаток 3. Бюджет проекту'!N18,'Додаток 3._Бюджет детальний ПР'!$H$5:$H$1727,'Додаток 3. Бюджет проекту'!$A$7)</f>
        <v>0</v>
      </c>
      <c r="O19" s="352">
        <f>SUMIFS('Додаток 3._Бюджет детальний ПР'!$Q$5:$Q$1727,'Додаток 3._Бюджет детальний ПР'!$D$5:$D$1727,'Додаток 3. Бюджет проекту'!O18,'Додаток 3._Бюджет детальний ПР'!$H$5:$H$1727,'Додаток 3. Бюджет проекту'!$A$7)</f>
        <v>0</v>
      </c>
      <c r="P19" s="352">
        <f>SUMIFS('Додаток 3._Бюджет детальний ПР'!$Q$5:$Q$1727,'Додаток 3._Бюджет детальний ПР'!$D$5:$D$1727,'Додаток 3. Бюджет проекту'!$P$6,'Додаток 3._Бюджет детальний ПР'!$H$5:$H$1727,'Додаток 3. Бюджет проекту'!A19)</f>
        <v>0</v>
      </c>
      <c r="Q19" s="352">
        <f>SUMIFS('Додаток 3._Бюджет детальний ПР'!$Q$5:$Q$1727,'Додаток 3._Бюджет детальний ПР'!$D$5:$D$1727,'Додаток 3. Бюджет проекту'!$Q$6,'Додаток 3._Бюджет детальний ПР'!$H$5:$H$1727,'Додаток 3. Бюджет проекту'!A19)</f>
        <v>0</v>
      </c>
      <c r="R19" s="352">
        <f>SUMIFS('Додаток 3._Бюджет детальний ПР'!$Q$5:$Q$1727,'Додаток 3._Бюджет детальний ПР'!$D$5:$D$1727,'Додаток 3. Бюджет проекту'!$R$6,'Додаток 3._Бюджет детальний ПР'!$H$5:$H$1727,'Додаток 3. Бюджет проекту'!A19)</f>
        <v>0</v>
      </c>
      <c r="S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проекту'!A19)</f>
        <v>0</v>
      </c>
      <c r="T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проекту'!B19)</f>
        <v>0</v>
      </c>
      <c r="U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проекту'!C19)</f>
        <v>0</v>
      </c>
      <c r="V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проекту'!D19)</f>
        <v>0</v>
      </c>
      <c r="W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проекту'!E19)</f>
        <v>0</v>
      </c>
      <c r="X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проекту'!F19)</f>
        <v>0</v>
      </c>
      <c r="Y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проекту'!G19)</f>
        <v>0</v>
      </c>
      <c r="Z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проекту'!H19)</f>
        <v>0</v>
      </c>
      <c r="AA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проекту'!I19)</f>
        <v>0</v>
      </c>
      <c r="AB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проекту'!J19)</f>
        <v>0</v>
      </c>
      <c r="AC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проекту'!K19)</f>
        <v>0</v>
      </c>
      <c r="AD19" s="352">
        <f>SUMIFS('Додаток 3._Бюджет детальний ПР'!$Q$5:$Q$1727,'Додаток 3._Бюджет детальний ПР'!$D$5:$D$1727,'Додаток 3. Бюджет проекту'!$S$6,'Додаток 3._Бюджет детальний ПР'!$H$5:$H$1727,'Додаток 3. Бюджет проекту'!L19)</f>
        <v>0</v>
      </c>
      <c r="AE19" s="353">
        <f t="shared" si="0"/>
        <v>0</v>
      </c>
    </row>
    <row r="20" spans="1:31" s="360" customFormat="1" ht="11.25" hidden="1" thickBot="1" x14ac:dyDescent="0.2">
      <c r="A20" s="356" t="s">
        <v>63</v>
      </c>
      <c r="B20" s="357">
        <f>SUM(B7:B19)</f>
        <v>0</v>
      </c>
      <c r="C20" s="357">
        <f>SUM(C7:C19)</f>
        <v>0</v>
      </c>
      <c r="D20" s="357">
        <f>SUM(D7:D19)</f>
        <v>0</v>
      </c>
      <c r="E20" s="357">
        <f>SUM(E7:E19)</f>
        <v>0</v>
      </c>
      <c r="F20" s="357">
        <f t="shared" ref="F20" si="1">SUM(F7:F19)</f>
        <v>0</v>
      </c>
      <c r="G20" s="357">
        <f>SUM(G7:G19)</f>
        <v>0</v>
      </c>
      <c r="H20" s="357">
        <f>SUM(H7:H19)</f>
        <v>0</v>
      </c>
      <c r="I20" s="357">
        <f>SUM(I7:I19)</f>
        <v>0</v>
      </c>
      <c r="J20" s="357">
        <f>SUM(J7:J19)</f>
        <v>0</v>
      </c>
      <c r="K20" s="357">
        <f t="shared" ref="K20" si="2">SUM(K7:K19)</f>
        <v>0</v>
      </c>
      <c r="L20" s="357">
        <f>SUM(L7:L19)</f>
        <v>0</v>
      </c>
      <c r="M20" s="357">
        <f>SUM(M7:M19)</f>
        <v>0</v>
      </c>
      <c r="N20" s="357">
        <f>SUM(N7:N19)</f>
        <v>0</v>
      </c>
      <c r="O20" s="357">
        <f>SUM(O7:O19)</f>
        <v>0</v>
      </c>
      <c r="P20" s="358">
        <f t="shared" ref="P20:AD20" si="3">SUM(P7:P19)</f>
        <v>0</v>
      </c>
      <c r="Q20" s="359">
        <f t="shared" si="3"/>
        <v>0</v>
      </c>
      <c r="R20" s="359">
        <f t="shared" si="3"/>
        <v>0</v>
      </c>
      <c r="S20" s="359">
        <f t="shared" si="3"/>
        <v>0</v>
      </c>
      <c r="T20" s="359">
        <f t="shared" si="3"/>
        <v>0</v>
      </c>
      <c r="U20" s="359">
        <f t="shared" si="3"/>
        <v>0</v>
      </c>
      <c r="V20" s="359">
        <f t="shared" si="3"/>
        <v>0</v>
      </c>
      <c r="W20" s="359">
        <f t="shared" si="3"/>
        <v>0</v>
      </c>
      <c r="X20" s="359">
        <f t="shared" si="3"/>
        <v>0</v>
      </c>
      <c r="Y20" s="359">
        <f t="shared" si="3"/>
        <v>0</v>
      </c>
      <c r="Z20" s="359">
        <f t="shared" si="3"/>
        <v>0</v>
      </c>
      <c r="AA20" s="359">
        <f t="shared" si="3"/>
        <v>0</v>
      </c>
      <c r="AB20" s="359">
        <f t="shared" si="3"/>
        <v>0</v>
      </c>
      <c r="AC20" s="359">
        <f t="shared" si="3"/>
        <v>0</v>
      </c>
      <c r="AD20" s="359">
        <f t="shared" si="3"/>
        <v>0</v>
      </c>
      <c r="AE20" s="359">
        <f t="shared" ref="AE20" si="4">SUM(AE7:AE19)</f>
        <v>0</v>
      </c>
    </row>
    <row r="21" spans="1:31" hidden="1" x14ac:dyDescent="0.15">
      <c r="B21" s="362"/>
      <c r="C21" s="362"/>
      <c r="D21" s="362"/>
      <c r="E21" s="362"/>
      <c r="F21" s="362"/>
      <c r="G21" s="362"/>
      <c r="H21" s="362"/>
      <c r="I21" s="362"/>
      <c r="J21" s="362"/>
      <c r="K21" s="362"/>
      <c r="L21" s="362"/>
      <c r="M21" s="362"/>
      <c r="N21" s="362"/>
      <c r="O21" s="362"/>
      <c r="P21" s="362"/>
    </row>
    <row r="22" spans="1:31" s="144" customFormat="1" ht="15.75" hidden="1" x14ac:dyDescent="0.25">
      <c r="A22" s="141" t="s">
        <v>484</v>
      </c>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3"/>
    </row>
    <row r="23" spans="1:31" s="144" customFormat="1" ht="15.75" hidden="1" x14ac:dyDescent="0.25">
      <c r="A23" s="141"/>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3"/>
    </row>
    <row r="24" spans="1:31" s="135" customFormat="1" ht="31.5" hidden="1" x14ac:dyDescent="0.25">
      <c r="A24" s="347" t="s">
        <v>10</v>
      </c>
      <c r="B24" s="348" t="str">
        <f>B6</f>
        <v>04М.01_Профілактика ВІЛ у виправних закладах</v>
      </c>
      <c r="C24" s="348" t="str">
        <f t="shared" ref="C24:AE24" si="5">C6</f>
        <v>11М.01_Соціальний супровід ВІЛ-позитивних осіб у виправних закладах</v>
      </c>
      <c r="D24" s="348" t="str">
        <f t="shared" si="5"/>
        <v xml:space="preserve"> </v>
      </c>
      <c r="E24" s="348" t="str">
        <f t="shared" si="5"/>
        <v xml:space="preserve"> </v>
      </c>
      <c r="F24" s="348" t="str">
        <f t="shared" si="5"/>
        <v xml:space="preserve"> </v>
      </c>
      <c r="G24" s="348" t="str">
        <f t="shared" si="5"/>
        <v xml:space="preserve"> </v>
      </c>
      <c r="H24" s="348" t="str">
        <f t="shared" si="5"/>
        <v xml:space="preserve"> </v>
      </c>
      <c r="I24" s="348" t="str">
        <f t="shared" si="5"/>
        <v xml:space="preserve"> </v>
      </c>
      <c r="J24" s="348" t="str">
        <f t="shared" si="5"/>
        <v xml:space="preserve"> </v>
      </c>
      <c r="K24" s="348" t="str">
        <f t="shared" si="5"/>
        <v xml:space="preserve"> </v>
      </c>
      <c r="L24" s="348" t="str">
        <f t="shared" si="5"/>
        <v xml:space="preserve"> </v>
      </c>
      <c r="M24" s="348" t="str">
        <f t="shared" si="5"/>
        <v xml:space="preserve"> </v>
      </c>
      <c r="N24" s="348" t="str">
        <f t="shared" si="5"/>
        <v xml:space="preserve"> </v>
      </c>
      <c r="O24" s="348" t="str">
        <f t="shared" si="5"/>
        <v xml:space="preserve"> </v>
      </c>
      <c r="P24" s="348" t="str">
        <f t="shared" si="5"/>
        <v xml:space="preserve"> </v>
      </c>
      <c r="Q24" s="348" t="str">
        <f t="shared" si="5"/>
        <v xml:space="preserve"> </v>
      </c>
      <c r="R24" s="348" t="str">
        <f t="shared" si="5"/>
        <v xml:space="preserve"> </v>
      </c>
      <c r="S24" s="348" t="str">
        <f t="shared" si="5"/>
        <v xml:space="preserve"> </v>
      </c>
      <c r="T24" s="348" t="str">
        <f t="shared" si="5"/>
        <v xml:space="preserve"> </v>
      </c>
      <c r="U24" s="348" t="str">
        <f t="shared" si="5"/>
        <v xml:space="preserve"> </v>
      </c>
      <c r="V24" s="348" t="str">
        <f t="shared" si="5"/>
        <v xml:space="preserve"> </v>
      </c>
      <c r="W24" s="348" t="str">
        <f t="shared" si="5"/>
        <v xml:space="preserve"> </v>
      </c>
      <c r="X24" s="348" t="str">
        <f t="shared" si="5"/>
        <v xml:space="preserve"> </v>
      </c>
      <c r="Y24" s="348" t="str">
        <f t="shared" si="5"/>
        <v xml:space="preserve"> </v>
      </c>
      <c r="Z24" s="348" t="str">
        <f t="shared" si="5"/>
        <v xml:space="preserve"> </v>
      </c>
      <c r="AA24" s="348" t="str">
        <f t="shared" si="5"/>
        <v xml:space="preserve"> </v>
      </c>
      <c r="AB24" s="348" t="str">
        <f t="shared" si="5"/>
        <v xml:space="preserve"> </v>
      </c>
      <c r="AC24" s="348" t="str">
        <f t="shared" si="5"/>
        <v xml:space="preserve"> </v>
      </c>
      <c r="AD24" s="348" t="str">
        <f t="shared" si="5"/>
        <v xml:space="preserve"> </v>
      </c>
      <c r="AE24" s="348" t="str">
        <f t="shared" si="5"/>
        <v>Всього:</v>
      </c>
    </row>
    <row r="25" spans="1:31" hidden="1" x14ac:dyDescent="0.15">
      <c r="A25" s="351" t="str">
        <f t="shared" ref="A25:A37" si="6">A7</f>
        <v>01.0 Людські ресурси</v>
      </c>
      <c r="B25"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проекту'!A25)</f>
        <v>0</v>
      </c>
      <c r="C25"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проекту'!A25)</f>
        <v>0</v>
      </c>
      <c r="D25"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проекту'!A25)</f>
        <v>0</v>
      </c>
      <c r="E25"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проекту'!A25)</f>
        <v>0</v>
      </c>
      <c r="F25"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проекту'!A25)</f>
        <v>0</v>
      </c>
      <c r="G25"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проекту'!A25)</f>
        <v>0</v>
      </c>
      <c r="H25"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проекту'!A25)</f>
        <v>0</v>
      </c>
      <c r="I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проекту'!A25)</f>
        <v>0</v>
      </c>
      <c r="J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проекту'!B25)</f>
        <v>0</v>
      </c>
      <c r="K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проекту'!C25)</f>
        <v>0</v>
      </c>
      <c r="L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проекту'!D25)</f>
        <v>0</v>
      </c>
      <c r="M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проекту'!E25)</f>
        <v>0</v>
      </c>
      <c r="N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проекту'!F25)</f>
        <v>0</v>
      </c>
      <c r="O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проекту'!G25)</f>
        <v>0</v>
      </c>
      <c r="P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проекту'!H25)</f>
        <v>0</v>
      </c>
      <c r="Q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проекту'!I25)</f>
        <v>0</v>
      </c>
      <c r="R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проекту'!J25)</f>
        <v>0</v>
      </c>
      <c r="S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проекту'!K25)</f>
        <v>0</v>
      </c>
      <c r="T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проекту'!L25)</f>
        <v>0</v>
      </c>
      <c r="U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проекту'!M25)</f>
        <v>0</v>
      </c>
      <c r="V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проекту'!N25)</f>
        <v>0</v>
      </c>
      <c r="W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проекту'!O25)</f>
        <v>0</v>
      </c>
      <c r="X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проекту'!P25)</f>
        <v>0</v>
      </c>
      <c r="Y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проекту'!Q25)</f>
        <v>0</v>
      </c>
      <c r="Z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проекту'!R25)</f>
        <v>0</v>
      </c>
      <c r="AA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проекту'!S25)</f>
        <v>0</v>
      </c>
      <c r="AB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проекту'!T25)</f>
        <v>0</v>
      </c>
      <c r="AC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проекту'!U25)</f>
        <v>0</v>
      </c>
      <c r="AD2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проекту'!V25)</f>
        <v>0</v>
      </c>
      <c r="AE25" s="353">
        <f t="shared" ref="AE25:AE37" si="7">SUM(B25:AD25)</f>
        <v>0</v>
      </c>
    </row>
    <row r="26" spans="1:31" hidden="1" x14ac:dyDescent="0.15">
      <c r="A26" s="355" t="str">
        <f t="shared" si="6"/>
        <v>02.0 Витрати на відрядження</v>
      </c>
      <c r="B26"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проекту'!A26)</f>
        <v>0</v>
      </c>
      <c r="C26"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проекту'!A26)</f>
        <v>0</v>
      </c>
      <c r="D26"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проекту'!A26)</f>
        <v>0</v>
      </c>
      <c r="E26"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проекту'!A26)</f>
        <v>0</v>
      </c>
      <c r="F26"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проекту'!A26)</f>
        <v>0</v>
      </c>
      <c r="G26"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проекту'!A26)</f>
        <v>0</v>
      </c>
      <c r="H26"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проекту'!A26)</f>
        <v>0</v>
      </c>
      <c r="I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проекту'!A26)</f>
        <v>0</v>
      </c>
      <c r="J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проекту'!B26)</f>
        <v>0</v>
      </c>
      <c r="K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проекту'!C26)</f>
        <v>0</v>
      </c>
      <c r="L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проекту'!D26)</f>
        <v>0</v>
      </c>
      <c r="M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проекту'!E26)</f>
        <v>0</v>
      </c>
      <c r="N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проекту'!F26)</f>
        <v>0</v>
      </c>
      <c r="O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проекту'!G26)</f>
        <v>0</v>
      </c>
      <c r="P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проекту'!H26)</f>
        <v>0</v>
      </c>
      <c r="Q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проекту'!I26)</f>
        <v>0</v>
      </c>
      <c r="R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проекту'!J26)</f>
        <v>0</v>
      </c>
      <c r="S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проекту'!K26)</f>
        <v>0</v>
      </c>
      <c r="T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проекту'!L26)</f>
        <v>0</v>
      </c>
      <c r="U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проекту'!M26)</f>
        <v>0</v>
      </c>
      <c r="V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проекту'!N26)</f>
        <v>0</v>
      </c>
      <c r="W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проекту'!O26)</f>
        <v>0</v>
      </c>
      <c r="X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проекту'!P26)</f>
        <v>0</v>
      </c>
      <c r="Y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проекту'!Q26)</f>
        <v>0</v>
      </c>
      <c r="Z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проекту'!R26)</f>
        <v>0</v>
      </c>
      <c r="AA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проекту'!S26)</f>
        <v>0</v>
      </c>
      <c r="AB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проекту'!T26)</f>
        <v>0</v>
      </c>
      <c r="AC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проекту'!U26)</f>
        <v>0</v>
      </c>
      <c r="AD2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проекту'!V26)</f>
        <v>0</v>
      </c>
      <c r="AE26" s="353">
        <f t="shared" si="7"/>
        <v>0</v>
      </c>
    </row>
    <row r="27" spans="1:31" hidden="1" x14ac:dyDescent="0.15">
      <c r="A27" s="355" t="str">
        <f t="shared" si="6"/>
        <v>03.0 Зовнішні професійні послуги</v>
      </c>
      <c r="B27"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проекту'!A27)</f>
        <v>0</v>
      </c>
      <c r="C27"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проекту'!A27)</f>
        <v>0</v>
      </c>
      <c r="D27"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проекту'!A27)</f>
        <v>0</v>
      </c>
      <c r="E27"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проекту'!A27)</f>
        <v>0</v>
      </c>
      <c r="F27"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проекту'!A27)</f>
        <v>0</v>
      </c>
      <c r="G27"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проекту'!A27)</f>
        <v>0</v>
      </c>
      <c r="H27"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проекту'!A27)</f>
        <v>0</v>
      </c>
      <c r="I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проекту'!A27)</f>
        <v>0</v>
      </c>
      <c r="J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проекту'!B27)</f>
        <v>0</v>
      </c>
      <c r="K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проекту'!C27)</f>
        <v>0</v>
      </c>
      <c r="L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проекту'!D27)</f>
        <v>0</v>
      </c>
      <c r="M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проекту'!E27)</f>
        <v>0</v>
      </c>
      <c r="N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проекту'!F27)</f>
        <v>0</v>
      </c>
      <c r="O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проекту'!G27)</f>
        <v>0</v>
      </c>
      <c r="P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проекту'!H27)</f>
        <v>0</v>
      </c>
      <c r="Q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проекту'!I27)</f>
        <v>0</v>
      </c>
      <c r="R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проекту'!J27)</f>
        <v>0</v>
      </c>
      <c r="S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проекту'!K27)</f>
        <v>0</v>
      </c>
      <c r="T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проекту'!L27)</f>
        <v>0</v>
      </c>
      <c r="U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проекту'!M27)</f>
        <v>0</v>
      </c>
      <c r="V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проекту'!N27)</f>
        <v>0</v>
      </c>
      <c r="W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проекту'!O27)</f>
        <v>0</v>
      </c>
      <c r="X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проекту'!P27)</f>
        <v>0</v>
      </c>
      <c r="Y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проекту'!Q27)</f>
        <v>0</v>
      </c>
      <c r="Z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проекту'!R27)</f>
        <v>0</v>
      </c>
      <c r="AA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проекту'!S27)</f>
        <v>0</v>
      </c>
      <c r="AB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проекту'!T27)</f>
        <v>0</v>
      </c>
      <c r="AC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проекту'!U27)</f>
        <v>0</v>
      </c>
      <c r="AD27"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проекту'!V27)</f>
        <v>0</v>
      </c>
      <c r="AE27" s="353">
        <f t="shared" si="7"/>
        <v>0</v>
      </c>
    </row>
    <row r="28" spans="1:31" ht="21" hidden="1" x14ac:dyDescent="0.15">
      <c r="A28" s="355" t="str">
        <f t="shared" si="6"/>
        <v>04.0 Товари для сфери охорони здоров'я - фармацевтична продукція</v>
      </c>
      <c r="B28"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проекту'!A28)</f>
        <v>0</v>
      </c>
      <c r="C28"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проекту'!A28)</f>
        <v>0</v>
      </c>
      <c r="D28"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проекту'!A28)</f>
        <v>0</v>
      </c>
      <c r="E28"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проекту'!A28)</f>
        <v>0</v>
      </c>
      <c r="F28"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проекту'!A28)</f>
        <v>0</v>
      </c>
      <c r="G28"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проекту'!A28)</f>
        <v>0</v>
      </c>
      <c r="H28"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проекту'!A28)</f>
        <v>0</v>
      </c>
      <c r="I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проекту'!A28)</f>
        <v>0</v>
      </c>
      <c r="J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проекту'!B28)</f>
        <v>0</v>
      </c>
      <c r="K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проекту'!C28)</f>
        <v>0</v>
      </c>
      <c r="L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проекту'!D28)</f>
        <v>0</v>
      </c>
      <c r="M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проекту'!E28)</f>
        <v>0</v>
      </c>
      <c r="N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проекту'!F28)</f>
        <v>0</v>
      </c>
      <c r="O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проекту'!G28)</f>
        <v>0</v>
      </c>
      <c r="P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проекту'!H28)</f>
        <v>0</v>
      </c>
      <c r="Q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проекту'!I28)</f>
        <v>0</v>
      </c>
      <c r="R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проекту'!J28)</f>
        <v>0</v>
      </c>
      <c r="S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проекту'!K28)</f>
        <v>0</v>
      </c>
      <c r="T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проекту'!L28)</f>
        <v>0</v>
      </c>
      <c r="U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проекту'!M28)</f>
        <v>0</v>
      </c>
      <c r="V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проекту'!N28)</f>
        <v>0</v>
      </c>
      <c r="W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проекту'!O28)</f>
        <v>0</v>
      </c>
      <c r="X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проекту'!P28)</f>
        <v>0</v>
      </c>
      <c r="Y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проекту'!Q28)</f>
        <v>0</v>
      </c>
      <c r="Z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проекту'!R28)</f>
        <v>0</v>
      </c>
      <c r="AA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проекту'!S28)</f>
        <v>0</v>
      </c>
      <c r="AB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проекту'!T28)</f>
        <v>0</v>
      </c>
      <c r="AC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проекту'!U28)</f>
        <v>0</v>
      </c>
      <c r="AD28"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проекту'!V28)</f>
        <v>0</v>
      </c>
      <c r="AE28" s="353">
        <f t="shared" si="7"/>
        <v>0</v>
      </c>
    </row>
    <row r="29" spans="1:31" ht="21" hidden="1" x14ac:dyDescent="0.15">
      <c r="A29" s="355" t="str">
        <f t="shared" si="6"/>
        <v>05.0 Товари для сфери охорони здоров'я - нефармацевтична продукція</v>
      </c>
      <c r="B29"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проекту'!A29)</f>
        <v>0</v>
      </c>
      <c r="C29"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проекту'!A29)</f>
        <v>0</v>
      </c>
      <c r="D29"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проекту'!A29)</f>
        <v>0</v>
      </c>
      <c r="E29"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проекту'!A29)</f>
        <v>0</v>
      </c>
      <c r="F29"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проекту'!A29)</f>
        <v>0</v>
      </c>
      <c r="G29"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проекту'!A29)</f>
        <v>0</v>
      </c>
      <c r="H29"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проекту'!A29)</f>
        <v>0</v>
      </c>
      <c r="I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проекту'!A29)</f>
        <v>0</v>
      </c>
      <c r="J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проекту'!B29)</f>
        <v>0</v>
      </c>
      <c r="K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проекту'!C29)</f>
        <v>0</v>
      </c>
      <c r="L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проекту'!D29)</f>
        <v>0</v>
      </c>
      <c r="M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проекту'!E29)</f>
        <v>0</v>
      </c>
      <c r="N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проекту'!F29)</f>
        <v>0</v>
      </c>
      <c r="O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проекту'!G29)</f>
        <v>0</v>
      </c>
      <c r="P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проекту'!H29)</f>
        <v>0</v>
      </c>
      <c r="Q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проекту'!I29)</f>
        <v>0</v>
      </c>
      <c r="R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проекту'!J29)</f>
        <v>0</v>
      </c>
      <c r="S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проекту'!K29)</f>
        <v>0</v>
      </c>
      <c r="T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проекту'!L29)</f>
        <v>0</v>
      </c>
      <c r="U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проекту'!M29)</f>
        <v>0</v>
      </c>
      <c r="V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проекту'!N29)</f>
        <v>0</v>
      </c>
      <c r="W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проекту'!O29)</f>
        <v>0</v>
      </c>
      <c r="X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проекту'!P29)</f>
        <v>0</v>
      </c>
      <c r="Y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проекту'!Q29)</f>
        <v>0</v>
      </c>
      <c r="Z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проекту'!R29)</f>
        <v>0</v>
      </c>
      <c r="AA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проекту'!S29)</f>
        <v>0</v>
      </c>
      <c r="AB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проекту'!T29)</f>
        <v>0</v>
      </c>
      <c r="AC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проекту'!U29)</f>
        <v>0</v>
      </c>
      <c r="AD29"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проекту'!V29)</f>
        <v>0</v>
      </c>
      <c r="AE29" s="353">
        <f t="shared" si="7"/>
        <v>0</v>
      </c>
    </row>
    <row r="30" spans="1:31" ht="21" hidden="1" x14ac:dyDescent="0.15">
      <c r="A30" s="355" t="str">
        <f t="shared" si="6"/>
        <v>06.0 Товари для сфери охорони здоров'я - медичне обладнання</v>
      </c>
      <c r="B30"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проекту'!A30)</f>
        <v>0</v>
      </c>
      <c r="C30"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проекту'!A30)</f>
        <v>0</v>
      </c>
      <c r="D30"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проекту'!A30)</f>
        <v>0</v>
      </c>
      <c r="E30"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проекту'!A30)</f>
        <v>0</v>
      </c>
      <c r="F30"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проекту'!A30)</f>
        <v>0</v>
      </c>
      <c r="G30"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проекту'!A30)</f>
        <v>0</v>
      </c>
      <c r="H30"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проекту'!A30)</f>
        <v>0</v>
      </c>
      <c r="I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проекту'!A30)</f>
        <v>0</v>
      </c>
      <c r="J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проекту'!B30)</f>
        <v>0</v>
      </c>
      <c r="K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проекту'!C30)</f>
        <v>0</v>
      </c>
      <c r="L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проекту'!D30)</f>
        <v>0</v>
      </c>
      <c r="M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проекту'!E30)</f>
        <v>0</v>
      </c>
      <c r="N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проекту'!F30)</f>
        <v>0</v>
      </c>
      <c r="O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проекту'!G30)</f>
        <v>0</v>
      </c>
      <c r="P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проекту'!H30)</f>
        <v>0</v>
      </c>
      <c r="Q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проекту'!I30)</f>
        <v>0</v>
      </c>
      <c r="R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проекту'!J30)</f>
        <v>0</v>
      </c>
      <c r="S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проекту'!K30)</f>
        <v>0</v>
      </c>
      <c r="T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проекту'!L30)</f>
        <v>0</v>
      </c>
      <c r="U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проекту'!M30)</f>
        <v>0</v>
      </c>
      <c r="V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проекту'!N30)</f>
        <v>0</v>
      </c>
      <c r="W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проекту'!O30)</f>
        <v>0</v>
      </c>
      <c r="X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проекту'!P30)</f>
        <v>0</v>
      </c>
      <c r="Y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проекту'!Q30)</f>
        <v>0</v>
      </c>
      <c r="Z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проекту'!R30)</f>
        <v>0</v>
      </c>
      <c r="AA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проекту'!S30)</f>
        <v>0</v>
      </c>
      <c r="AB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проекту'!T30)</f>
        <v>0</v>
      </c>
      <c r="AC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проекту'!U30)</f>
        <v>0</v>
      </c>
      <c r="AD30"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проекту'!V30)</f>
        <v>0</v>
      </c>
      <c r="AE30" s="353">
        <f t="shared" si="7"/>
        <v>0</v>
      </c>
    </row>
    <row r="31" spans="1:31" hidden="1" x14ac:dyDescent="0.15">
      <c r="A31" s="355" t="str">
        <f t="shared" si="6"/>
        <v>07.0 Витрати на забезпечення закупівель та поставок</v>
      </c>
      <c r="B31"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проекту'!A31)</f>
        <v>0</v>
      </c>
      <c r="C31"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проекту'!A31)</f>
        <v>0</v>
      </c>
      <c r="D31"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проекту'!A31)</f>
        <v>0</v>
      </c>
      <c r="E31"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проекту'!A31)</f>
        <v>0</v>
      </c>
      <c r="F31"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проекту'!A31)</f>
        <v>0</v>
      </c>
      <c r="G31"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проекту'!A31)</f>
        <v>0</v>
      </c>
      <c r="H31"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проекту'!A31)</f>
        <v>0</v>
      </c>
      <c r="I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проекту'!A31)</f>
        <v>0</v>
      </c>
      <c r="J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проекту'!B31)</f>
        <v>0</v>
      </c>
      <c r="K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проекту'!C31)</f>
        <v>0</v>
      </c>
      <c r="L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проекту'!D31)</f>
        <v>0</v>
      </c>
      <c r="M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проекту'!E31)</f>
        <v>0</v>
      </c>
      <c r="N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проекту'!F31)</f>
        <v>0</v>
      </c>
      <c r="O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проекту'!G31)</f>
        <v>0</v>
      </c>
      <c r="P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проекту'!H31)</f>
        <v>0</v>
      </c>
      <c r="Q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проекту'!I31)</f>
        <v>0</v>
      </c>
      <c r="R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проекту'!J31)</f>
        <v>0</v>
      </c>
      <c r="S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проекту'!K31)</f>
        <v>0</v>
      </c>
      <c r="T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проекту'!L31)</f>
        <v>0</v>
      </c>
      <c r="U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проекту'!M31)</f>
        <v>0</v>
      </c>
      <c r="V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проекту'!N31)</f>
        <v>0</v>
      </c>
      <c r="W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проекту'!O31)</f>
        <v>0</v>
      </c>
      <c r="X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проекту'!P31)</f>
        <v>0</v>
      </c>
      <c r="Y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проекту'!Q31)</f>
        <v>0</v>
      </c>
      <c r="Z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проекту'!R31)</f>
        <v>0</v>
      </c>
      <c r="AA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проекту'!S31)</f>
        <v>0</v>
      </c>
      <c r="AB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проекту'!T31)</f>
        <v>0</v>
      </c>
      <c r="AC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проекту'!U31)</f>
        <v>0</v>
      </c>
      <c r="AD31"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проекту'!V31)</f>
        <v>0</v>
      </c>
      <c r="AE31" s="353">
        <f t="shared" si="7"/>
        <v>0</v>
      </c>
    </row>
    <row r="32" spans="1:31" hidden="1" x14ac:dyDescent="0.15">
      <c r="A32" s="355" t="str">
        <f t="shared" si="6"/>
        <v>08.0 Інфраструктура</v>
      </c>
      <c r="B32"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проекту'!A32)</f>
        <v>0</v>
      </c>
      <c r="C32"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проекту'!A32)</f>
        <v>0</v>
      </c>
      <c r="D32"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проекту'!A32)</f>
        <v>0</v>
      </c>
      <c r="E32"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проекту'!A32)</f>
        <v>0</v>
      </c>
      <c r="F32"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проекту'!A32)</f>
        <v>0</v>
      </c>
      <c r="G32"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проекту'!A32)</f>
        <v>0</v>
      </c>
      <c r="H32"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проекту'!A32)</f>
        <v>0</v>
      </c>
      <c r="I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проекту'!A32)</f>
        <v>0</v>
      </c>
      <c r="J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проекту'!B32)</f>
        <v>0</v>
      </c>
      <c r="K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проекту'!C32)</f>
        <v>0</v>
      </c>
      <c r="L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проекту'!D32)</f>
        <v>0</v>
      </c>
      <c r="M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проекту'!E32)</f>
        <v>0</v>
      </c>
      <c r="N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проекту'!F32)</f>
        <v>0</v>
      </c>
      <c r="O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проекту'!G32)</f>
        <v>0</v>
      </c>
      <c r="P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проекту'!H32)</f>
        <v>0</v>
      </c>
      <c r="Q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проекту'!I32)</f>
        <v>0</v>
      </c>
      <c r="R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проекту'!J32)</f>
        <v>0</v>
      </c>
      <c r="S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проекту'!K32)</f>
        <v>0</v>
      </c>
      <c r="T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проекту'!L32)</f>
        <v>0</v>
      </c>
      <c r="U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проекту'!M32)</f>
        <v>0</v>
      </c>
      <c r="V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проекту'!N32)</f>
        <v>0</v>
      </c>
      <c r="W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проекту'!O32)</f>
        <v>0</v>
      </c>
      <c r="X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проекту'!P32)</f>
        <v>0</v>
      </c>
      <c r="Y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проекту'!Q32)</f>
        <v>0</v>
      </c>
      <c r="Z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проекту'!R32)</f>
        <v>0</v>
      </c>
      <c r="AA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проекту'!S32)</f>
        <v>0</v>
      </c>
      <c r="AB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проекту'!T32)</f>
        <v>0</v>
      </c>
      <c r="AC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проекту'!U32)</f>
        <v>0</v>
      </c>
      <c r="AD32"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проекту'!V32)</f>
        <v>0</v>
      </c>
      <c r="AE32" s="353">
        <f t="shared" si="7"/>
        <v>0</v>
      </c>
    </row>
    <row r="33" spans="1:31" hidden="1" x14ac:dyDescent="0.15">
      <c r="A33" s="355" t="str">
        <f t="shared" si="6"/>
        <v>09.0 Обладнання немедичного призначення</v>
      </c>
      <c r="B33"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проекту'!A33)</f>
        <v>0</v>
      </c>
      <c r="C33"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проекту'!A33)</f>
        <v>0</v>
      </c>
      <c r="D33"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проекту'!A33)</f>
        <v>0</v>
      </c>
      <c r="E33"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проекту'!A33)</f>
        <v>0</v>
      </c>
      <c r="F33"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проекту'!A33)</f>
        <v>0</v>
      </c>
      <c r="G33"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проекту'!A33)</f>
        <v>0</v>
      </c>
      <c r="H33"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проекту'!A33)</f>
        <v>0</v>
      </c>
      <c r="I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проекту'!A33)</f>
        <v>0</v>
      </c>
      <c r="J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проекту'!B33)</f>
        <v>0</v>
      </c>
      <c r="K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проекту'!C33)</f>
        <v>0</v>
      </c>
      <c r="L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проекту'!D33)</f>
        <v>0</v>
      </c>
      <c r="M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проекту'!E33)</f>
        <v>0</v>
      </c>
      <c r="N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проекту'!F33)</f>
        <v>0</v>
      </c>
      <c r="O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проекту'!G33)</f>
        <v>0</v>
      </c>
      <c r="P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проекту'!H33)</f>
        <v>0</v>
      </c>
      <c r="Q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проекту'!I33)</f>
        <v>0</v>
      </c>
      <c r="R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проекту'!J33)</f>
        <v>0</v>
      </c>
      <c r="S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проекту'!K33)</f>
        <v>0</v>
      </c>
      <c r="T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проекту'!L33)</f>
        <v>0</v>
      </c>
      <c r="U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проекту'!M33)</f>
        <v>0</v>
      </c>
      <c r="V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проекту'!N33)</f>
        <v>0</v>
      </c>
      <c r="W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проекту'!O33)</f>
        <v>0</v>
      </c>
      <c r="X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проекту'!P33)</f>
        <v>0</v>
      </c>
      <c r="Y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проекту'!Q33)</f>
        <v>0</v>
      </c>
      <c r="Z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проекту'!R33)</f>
        <v>0</v>
      </c>
      <c r="AA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проекту'!S33)</f>
        <v>0</v>
      </c>
      <c r="AB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проекту'!T33)</f>
        <v>0</v>
      </c>
      <c r="AC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проекту'!U33)</f>
        <v>0</v>
      </c>
      <c r="AD33"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проекту'!V33)</f>
        <v>0</v>
      </c>
      <c r="AE33" s="353">
        <f t="shared" si="7"/>
        <v>0</v>
      </c>
    </row>
    <row r="34" spans="1:31" hidden="1" x14ac:dyDescent="0.15">
      <c r="A34" s="355" t="str">
        <f t="shared" si="6"/>
        <v>10.0 Видавничі та комунікаційні витрати</v>
      </c>
      <c r="B34"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проекту'!A34)</f>
        <v>0</v>
      </c>
      <c r="C34"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проекту'!A34)</f>
        <v>0</v>
      </c>
      <c r="D34"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проекту'!A34)</f>
        <v>0</v>
      </c>
      <c r="E34"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проекту'!A34)</f>
        <v>0</v>
      </c>
      <c r="F34"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проекту'!A34)</f>
        <v>0</v>
      </c>
      <c r="G34"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проекту'!A34)</f>
        <v>0</v>
      </c>
      <c r="H34"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проекту'!A34)</f>
        <v>0</v>
      </c>
      <c r="I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проекту'!A34)</f>
        <v>0</v>
      </c>
      <c r="J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проекту'!B34)</f>
        <v>0</v>
      </c>
      <c r="K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проекту'!C34)</f>
        <v>0</v>
      </c>
      <c r="L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проекту'!D34)</f>
        <v>0</v>
      </c>
      <c r="M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проекту'!E34)</f>
        <v>0</v>
      </c>
      <c r="N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проекту'!F34)</f>
        <v>0</v>
      </c>
      <c r="O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проекту'!G34)</f>
        <v>0</v>
      </c>
      <c r="P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проекту'!H34)</f>
        <v>0</v>
      </c>
      <c r="Q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проекту'!I34)</f>
        <v>0</v>
      </c>
      <c r="R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проекту'!J34)</f>
        <v>0</v>
      </c>
      <c r="S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проекту'!K34)</f>
        <v>0</v>
      </c>
      <c r="T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проекту'!L34)</f>
        <v>0</v>
      </c>
      <c r="U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проекту'!M34)</f>
        <v>0</v>
      </c>
      <c r="V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проекту'!N34)</f>
        <v>0</v>
      </c>
      <c r="W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проекту'!O34)</f>
        <v>0</v>
      </c>
      <c r="X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проекту'!P34)</f>
        <v>0</v>
      </c>
      <c r="Y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проекту'!Q34)</f>
        <v>0</v>
      </c>
      <c r="Z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проекту'!R34)</f>
        <v>0</v>
      </c>
      <c r="AA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проекту'!S34)</f>
        <v>0</v>
      </c>
      <c r="AB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проекту'!T34)</f>
        <v>0</v>
      </c>
      <c r="AC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проекту'!U34)</f>
        <v>0</v>
      </c>
      <c r="AD34"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проекту'!V34)</f>
        <v>0</v>
      </c>
      <c r="AE34" s="353">
        <f t="shared" si="7"/>
        <v>0</v>
      </c>
    </row>
    <row r="35" spans="1:31" hidden="1" x14ac:dyDescent="0.15">
      <c r="A35" s="355" t="str">
        <f t="shared" si="6"/>
        <v>11.0 Витрати на підтримку діяльності організації</v>
      </c>
      <c r="B35"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проекту'!A35)</f>
        <v>0</v>
      </c>
      <c r="C35"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проекту'!A35)</f>
        <v>0</v>
      </c>
      <c r="D35"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проекту'!A35)</f>
        <v>0</v>
      </c>
      <c r="E35"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проекту'!A35)</f>
        <v>0</v>
      </c>
      <c r="F35"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проекту'!A35)</f>
        <v>0</v>
      </c>
      <c r="G35"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проекту'!A35)</f>
        <v>0</v>
      </c>
      <c r="H35"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проекту'!A35)</f>
        <v>0</v>
      </c>
      <c r="I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проекту'!A35)</f>
        <v>0</v>
      </c>
      <c r="J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проекту'!B35)</f>
        <v>0</v>
      </c>
      <c r="K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проекту'!C35)</f>
        <v>0</v>
      </c>
      <c r="L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проекту'!D35)</f>
        <v>0</v>
      </c>
      <c r="M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проекту'!E35)</f>
        <v>0</v>
      </c>
      <c r="N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проекту'!F35)</f>
        <v>0</v>
      </c>
      <c r="O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проекту'!G35)</f>
        <v>0</v>
      </c>
      <c r="P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проекту'!H35)</f>
        <v>0</v>
      </c>
      <c r="Q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проекту'!I35)</f>
        <v>0</v>
      </c>
      <c r="R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проекту'!J35)</f>
        <v>0</v>
      </c>
      <c r="S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проекту'!K35)</f>
        <v>0</v>
      </c>
      <c r="T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проекту'!L35)</f>
        <v>0</v>
      </c>
      <c r="U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проекту'!M35)</f>
        <v>0</v>
      </c>
      <c r="V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проекту'!N35)</f>
        <v>0</v>
      </c>
      <c r="W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проекту'!O35)</f>
        <v>0</v>
      </c>
      <c r="X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проекту'!P35)</f>
        <v>0</v>
      </c>
      <c r="Y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проекту'!Q35)</f>
        <v>0</v>
      </c>
      <c r="Z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проекту'!R35)</f>
        <v>0</v>
      </c>
      <c r="AA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проекту'!S35)</f>
        <v>0</v>
      </c>
      <c r="AB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проекту'!T35)</f>
        <v>0</v>
      </c>
      <c r="AC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проекту'!U35)</f>
        <v>0</v>
      </c>
      <c r="AD35"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проекту'!V35)</f>
        <v>0</v>
      </c>
      <c r="AE35" s="353">
        <f t="shared" si="7"/>
        <v>0</v>
      </c>
    </row>
    <row r="36" spans="1:31" ht="21" hidden="1" x14ac:dyDescent="0.15">
      <c r="A36" s="355" t="str">
        <f t="shared" si="6"/>
        <v>12.0 Витрати на підтримку життєдіяльності  клієнтів/цільової групи</v>
      </c>
      <c r="B36" s="352">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проекту'!A36)</f>
        <v>0</v>
      </c>
      <c r="C36" s="352">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проекту'!A36)</f>
        <v>0</v>
      </c>
      <c r="D36" s="352">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проекту'!A36)</f>
        <v>0</v>
      </c>
      <c r="E36" s="352">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проекту'!A36)</f>
        <v>0</v>
      </c>
      <c r="F36" s="352">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проекту'!A36)</f>
        <v>0</v>
      </c>
      <c r="G36" s="352">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проекту'!A36)</f>
        <v>0</v>
      </c>
      <c r="H36" s="352">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проекту'!A36)</f>
        <v>0</v>
      </c>
      <c r="I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проекту'!A36)</f>
        <v>0</v>
      </c>
      <c r="J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проекту'!B36)</f>
        <v>0</v>
      </c>
      <c r="K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проекту'!C36)</f>
        <v>0</v>
      </c>
      <c r="L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проекту'!D36)</f>
        <v>0</v>
      </c>
      <c r="M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проекту'!E36)</f>
        <v>0</v>
      </c>
      <c r="N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проекту'!F36)</f>
        <v>0</v>
      </c>
      <c r="O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проекту'!G36)</f>
        <v>0</v>
      </c>
      <c r="P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проекту'!H36)</f>
        <v>0</v>
      </c>
      <c r="Q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проекту'!I36)</f>
        <v>0</v>
      </c>
      <c r="R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проекту'!J36)</f>
        <v>0</v>
      </c>
      <c r="S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проекту'!K36)</f>
        <v>0</v>
      </c>
      <c r="T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проекту'!L36)</f>
        <v>0</v>
      </c>
      <c r="U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проекту'!M36)</f>
        <v>0</v>
      </c>
      <c r="V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проекту'!N36)</f>
        <v>0</v>
      </c>
      <c r="W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проекту'!O36)</f>
        <v>0</v>
      </c>
      <c r="X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проекту'!P36)</f>
        <v>0</v>
      </c>
      <c r="Y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проекту'!Q36)</f>
        <v>0</v>
      </c>
      <c r="Z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проекту'!R36)</f>
        <v>0</v>
      </c>
      <c r="AA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проекту'!S36)</f>
        <v>0</v>
      </c>
      <c r="AB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проекту'!T36)</f>
        <v>0</v>
      </c>
      <c r="AC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проекту'!U36)</f>
        <v>0</v>
      </c>
      <c r="AD36" s="352">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проекту'!V36)</f>
        <v>0</v>
      </c>
      <c r="AE36" s="353">
        <f t="shared" si="7"/>
        <v>0</v>
      </c>
    </row>
    <row r="37" spans="1:31" hidden="1" x14ac:dyDescent="0.15">
      <c r="A37" s="364" t="str">
        <f t="shared" si="6"/>
        <v>13.0 Фінансування, орієнтоване на визначені результати</v>
      </c>
      <c r="B37" s="365">
        <f>SUMIFS('Додаток 3._Бюджет детальний ПР'!$AU$5:$AU$1727,'Додаток 3._Бюджет детальний ПР'!$D$5:$D$1727,'Додаток 3. Бюджет проекту'!$B$24,'Додаток 3._Бюджет детальний ПР'!$H$5:$H$1727,'Додаток 3. Бюджет проекту'!A37)</f>
        <v>0</v>
      </c>
      <c r="C37" s="365">
        <f>SUMIFS('Додаток 3._Бюджет детальний ПР'!$AU$5:$AU$1727,'Додаток 3._Бюджет детальний ПР'!$D$5:$D$1727,'Додаток 3. Бюджет проекту'!$C$24,'Додаток 3._Бюджет детальний ПР'!$H$5:$H$1727,'Додаток 3. Бюджет проекту'!A37)</f>
        <v>0</v>
      </c>
      <c r="D37" s="365">
        <f>SUMIFS('Додаток 3._Бюджет детальний ПР'!$AU$5:$AU$1727,'Додаток 3._Бюджет детальний ПР'!$D$5:$D$1727,'Додаток 3. Бюджет проекту'!$D$24,'Додаток 3._Бюджет детальний ПР'!$H$5:$H$1727,'Додаток 3. Бюджет проекту'!A37)</f>
        <v>0</v>
      </c>
      <c r="E37" s="365">
        <f>SUMIFS('Додаток 3._Бюджет детальний ПР'!$AU$5:$AU$1727,'Додаток 3._Бюджет детальний ПР'!$D$5:$D$1727,'Додаток 3. Бюджет проекту'!$E$24,'Додаток 3._Бюджет детальний ПР'!$H$5:$H$1727,'Додаток 3. Бюджет проекту'!A37)</f>
        <v>0</v>
      </c>
      <c r="F37" s="365">
        <f>SUMIFS('Додаток 3._Бюджет детальний ПР'!$AU$5:$AU$1727,'Додаток 3._Бюджет детальний ПР'!$D$5:$D$1727,'Додаток 3. Бюджет проекту'!$F$24,'Додаток 3._Бюджет детальний ПР'!$H$5:$H$1727,'Додаток 3. Бюджет проекту'!A37)</f>
        <v>0</v>
      </c>
      <c r="G37" s="365">
        <f>SUMIFS('Додаток 3._Бюджет детальний ПР'!$AU$5:$AU$1727,'Додаток 3._Бюджет детальний ПР'!$D$5:$D$1727,'Додаток 3. Бюджет проекту'!$G$24,'Додаток 3._Бюджет детальний ПР'!$H$5:$H$1727,'Додаток 3. Бюджет проекту'!A37)</f>
        <v>0</v>
      </c>
      <c r="H37" s="365">
        <f>SUMIFS('Додаток 3._Бюджет детальний ПР'!$AU$5:$AU$1727,'Додаток 3._Бюджет детальний ПР'!$D$5:$D$1727,'Додаток 3. Бюджет проекту'!$H$24,'Додаток 3._Бюджет детальний ПР'!$H$5:$H$1727,'Додаток 3. Бюджет проекту'!A37)</f>
        <v>0</v>
      </c>
      <c r="I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проекту'!A37)</f>
        <v>0</v>
      </c>
      <c r="J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проекту'!B37)</f>
        <v>0</v>
      </c>
      <c r="K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проекту'!C37)</f>
        <v>0</v>
      </c>
      <c r="L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проекту'!D37)</f>
        <v>0</v>
      </c>
      <c r="M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проекту'!E37)</f>
        <v>0</v>
      </c>
      <c r="N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проекту'!F37)</f>
        <v>0</v>
      </c>
      <c r="O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проекту'!G37)</f>
        <v>0</v>
      </c>
      <c r="P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проекту'!H37)</f>
        <v>0</v>
      </c>
      <c r="Q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проекту'!I37)</f>
        <v>0</v>
      </c>
      <c r="R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проекту'!J37)</f>
        <v>0</v>
      </c>
      <c r="S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проекту'!K37)</f>
        <v>0</v>
      </c>
      <c r="T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проекту'!L37)</f>
        <v>0</v>
      </c>
      <c r="U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проекту'!M37)</f>
        <v>0</v>
      </c>
      <c r="V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проекту'!N37)</f>
        <v>0</v>
      </c>
      <c r="W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проекту'!O37)</f>
        <v>0</v>
      </c>
      <c r="X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проекту'!P37)</f>
        <v>0</v>
      </c>
      <c r="Y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проекту'!Q37)</f>
        <v>0</v>
      </c>
      <c r="Z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проекту'!R37)</f>
        <v>0</v>
      </c>
      <c r="AA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проекту'!S37)</f>
        <v>0</v>
      </c>
      <c r="AB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проекту'!T37)</f>
        <v>0</v>
      </c>
      <c r="AC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проекту'!U37)</f>
        <v>0</v>
      </c>
      <c r="AD37" s="365">
        <f>SUMIFS('Додаток 3._Бюджет детальний ПР'!$AU$5:$AU$1727,'Додаток 3._Бюджет детальний ПР'!$D$5:$D$1727,'Додаток 3. Бюджет проекту'!$I$24,'Додаток 3._Бюджет детальний ПР'!$H$5:$H$1727,'Додаток 3. Бюджет проекту'!V37)</f>
        <v>0</v>
      </c>
      <c r="AE37" s="353">
        <f t="shared" si="7"/>
        <v>0</v>
      </c>
    </row>
    <row r="38" spans="1:31" s="360" customFormat="1" hidden="1" x14ac:dyDescent="0.15">
      <c r="A38" s="347" t="s">
        <v>63</v>
      </c>
      <c r="B38" s="359">
        <f>SUM(B25:B37)</f>
        <v>0</v>
      </c>
      <c r="C38" s="359">
        <f>SUM(C25:C37)</f>
        <v>0</v>
      </c>
      <c r="D38" s="359">
        <f>SUM(D25:D37)</f>
        <v>0</v>
      </c>
      <c r="E38" s="359">
        <f>SUM(E25:E37)</f>
        <v>0</v>
      </c>
      <c r="F38" s="359">
        <f t="shared" ref="F38" si="8">SUM(F25:F37)</f>
        <v>0</v>
      </c>
      <c r="G38" s="359">
        <f>SUM(G25:G37)</f>
        <v>0</v>
      </c>
      <c r="H38" s="359">
        <f>SUM(H25:H37)</f>
        <v>0</v>
      </c>
      <c r="I38" s="359">
        <f>SUM(I25:I37)</f>
        <v>0</v>
      </c>
      <c r="J38" s="359">
        <f>SUM(J25:J37)</f>
        <v>0</v>
      </c>
      <c r="K38" s="359">
        <f t="shared" ref="K38:AD38" si="9">SUM(K25:K37)</f>
        <v>0</v>
      </c>
      <c r="L38" s="359">
        <f t="shared" si="9"/>
        <v>0</v>
      </c>
      <c r="M38" s="359">
        <f t="shared" si="9"/>
        <v>0</v>
      </c>
      <c r="N38" s="359">
        <f t="shared" si="9"/>
        <v>0</v>
      </c>
      <c r="O38" s="359">
        <f t="shared" si="9"/>
        <v>0</v>
      </c>
      <c r="P38" s="359">
        <f t="shared" si="9"/>
        <v>0</v>
      </c>
      <c r="Q38" s="359">
        <f t="shared" si="9"/>
        <v>0</v>
      </c>
      <c r="R38" s="359">
        <f t="shared" si="9"/>
        <v>0</v>
      </c>
      <c r="S38" s="359">
        <f t="shared" si="9"/>
        <v>0</v>
      </c>
      <c r="T38" s="359">
        <f t="shared" si="9"/>
        <v>0</v>
      </c>
      <c r="U38" s="359">
        <f t="shared" si="9"/>
        <v>0</v>
      </c>
      <c r="V38" s="359">
        <f t="shared" si="9"/>
        <v>0</v>
      </c>
      <c r="W38" s="359">
        <f t="shared" si="9"/>
        <v>0</v>
      </c>
      <c r="X38" s="359">
        <f t="shared" si="9"/>
        <v>0</v>
      </c>
      <c r="Y38" s="359">
        <f t="shared" si="9"/>
        <v>0</v>
      </c>
      <c r="Z38" s="359">
        <f t="shared" si="9"/>
        <v>0</v>
      </c>
      <c r="AA38" s="359">
        <f t="shared" si="9"/>
        <v>0</v>
      </c>
      <c r="AB38" s="359">
        <f t="shared" si="9"/>
        <v>0</v>
      </c>
      <c r="AC38" s="359">
        <f t="shared" si="9"/>
        <v>0</v>
      </c>
      <c r="AD38" s="359">
        <f t="shared" si="9"/>
        <v>0</v>
      </c>
      <c r="AE38" s="359">
        <f t="shared" ref="AE38" si="10">SUM(AE25:AE37)</f>
        <v>0</v>
      </c>
    </row>
    <row r="39" spans="1:31" hidden="1" x14ac:dyDescent="0.15"/>
    <row r="40" spans="1:31" s="144" customFormat="1" ht="15.75" hidden="1" x14ac:dyDescent="0.25">
      <c r="A40" s="145" t="s">
        <v>485</v>
      </c>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3"/>
    </row>
    <row r="41" spans="1:31" s="144" customFormat="1" ht="15.75" hidden="1" x14ac:dyDescent="0.25">
      <c r="A41" s="14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3"/>
    </row>
    <row r="42" spans="1:31" s="135" customFormat="1" ht="31.5" hidden="1" x14ac:dyDescent="0.25">
      <c r="A42" s="347" t="s">
        <v>10</v>
      </c>
      <c r="B42" s="348" t="str">
        <f>B6</f>
        <v>04М.01_Профілактика ВІЛ у виправних закладах</v>
      </c>
      <c r="C42" s="348" t="str">
        <f t="shared" ref="C42:AD42" si="11">C6</f>
        <v>11М.01_Соціальний супровід ВІЛ-позитивних осіб у виправних закладах</v>
      </c>
      <c r="D42" s="348" t="str">
        <f t="shared" si="11"/>
        <v xml:space="preserve"> </v>
      </c>
      <c r="E42" s="348" t="str">
        <f t="shared" si="11"/>
        <v xml:space="preserve"> </v>
      </c>
      <c r="F42" s="348" t="str">
        <f t="shared" si="11"/>
        <v xml:space="preserve"> </v>
      </c>
      <c r="G42" s="348" t="str">
        <f t="shared" si="11"/>
        <v xml:space="preserve"> </v>
      </c>
      <c r="H42" s="348" t="str">
        <f t="shared" si="11"/>
        <v xml:space="preserve"> </v>
      </c>
      <c r="I42" s="348" t="str">
        <f t="shared" si="11"/>
        <v xml:space="preserve"> </v>
      </c>
      <c r="J42" s="348" t="str">
        <f t="shared" si="11"/>
        <v xml:space="preserve"> </v>
      </c>
      <c r="K42" s="348" t="str">
        <f t="shared" si="11"/>
        <v xml:space="preserve"> </v>
      </c>
      <c r="L42" s="348" t="str">
        <f t="shared" si="11"/>
        <v xml:space="preserve"> </v>
      </c>
      <c r="M42" s="348" t="str">
        <f t="shared" si="11"/>
        <v xml:space="preserve"> </v>
      </c>
      <c r="N42" s="348" t="str">
        <f t="shared" si="11"/>
        <v xml:space="preserve"> </v>
      </c>
      <c r="O42" s="348" t="str">
        <f t="shared" si="11"/>
        <v xml:space="preserve"> </v>
      </c>
      <c r="P42" s="348" t="str">
        <f t="shared" si="11"/>
        <v xml:space="preserve"> </v>
      </c>
      <c r="Q42" s="348" t="str">
        <f t="shared" si="11"/>
        <v xml:space="preserve"> </v>
      </c>
      <c r="R42" s="348" t="str">
        <f t="shared" si="11"/>
        <v xml:space="preserve"> </v>
      </c>
      <c r="S42" s="348" t="str">
        <f t="shared" si="11"/>
        <v xml:space="preserve"> </v>
      </c>
      <c r="T42" s="348" t="str">
        <f t="shared" si="11"/>
        <v xml:space="preserve"> </v>
      </c>
      <c r="U42" s="348" t="str">
        <f t="shared" si="11"/>
        <v xml:space="preserve"> </v>
      </c>
      <c r="V42" s="348" t="str">
        <f t="shared" si="11"/>
        <v xml:space="preserve"> </v>
      </c>
      <c r="W42" s="348" t="str">
        <f t="shared" si="11"/>
        <v xml:space="preserve"> </v>
      </c>
      <c r="X42" s="348" t="str">
        <f t="shared" si="11"/>
        <v xml:space="preserve"> </v>
      </c>
      <c r="Y42" s="348" t="str">
        <f t="shared" si="11"/>
        <v xml:space="preserve"> </v>
      </c>
      <c r="Z42" s="348" t="str">
        <f t="shared" si="11"/>
        <v xml:space="preserve"> </v>
      </c>
      <c r="AA42" s="348" t="str">
        <f t="shared" si="11"/>
        <v xml:space="preserve"> </v>
      </c>
      <c r="AB42" s="348" t="str">
        <f t="shared" si="11"/>
        <v xml:space="preserve"> </v>
      </c>
      <c r="AC42" s="348" t="str">
        <f t="shared" si="11"/>
        <v xml:space="preserve"> </v>
      </c>
      <c r="AD42" s="348" t="str">
        <f t="shared" si="11"/>
        <v xml:space="preserve"> </v>
      </c>
      <c r="AE42" s="348" t="str">
        <f t="shared" ref="AE42" si="12">AE6</f>
        <v>Всього:</v>
      </c>
    </row>
    <row r="43" spans="1:31" hidden="1" x14ac:dyDescent="0.15">
      <c r="A43" s="351" t="str">
        <f t="shared" ref="A43:A55" si="13">A7</f>
        <v>01.0 Людські ресурси</v>
      </c>
      <c r="B43"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проекту'!A43)</f>
        <v>0</v>
      </c>
      <c r="C43"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проекту'!A43)</f>
        <v>0</v>
      </c>
      <c r="D43"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проекту'!A43)</f>
        <v>0</v>
      </c>
      <c r="E43"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проекту'!A43)</f>
        <v>0</v>
      </c>
      <c r="F43"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проекту'!A43)</f>
        <v>0</v>
      </c>
      <c r="G43"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проекту'!A43)</f>
        <v>0</v>
      </c>
      <c r="H43"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проекту'!A43)</f>
        <v>0</v>
      </c>
      <c r="I43"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проекту'!A43)</f>
        <v>0</v>
      </c>
      <c r="J43"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проекту'!A43)</f>
        <v>0</v>
      </c>
      <c r="K43"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проекту'!A43)</f>
        <v>0</v>
      </c>
      <c r="L43"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проекту'!A43)</f>
        <v>0</v>
      </c>
      <c r="M43"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проекту'!A43)</f>
        <v>0</v>
      </c>
      <c r="N43" s="352">
        <f>SUMIFS('Додаток 3._Бюджет детальний ПР'!BY$5:BY$1727,'Додаток 3._Бюджет детальний ПР'!$D$5:$D$1727,'Додаток 3. Бюджет проекту'!N42,'Додаток 3._Бюджет детальний ПР'!$H$5:$H$1727,'Додаток 3. Бюджет проекту'!$A$7)</f>
        <v>0</v>
      </c>
      <c r="O43" s="352">
        <f>SUMIFS('Додаток 3._Бюджет детальний ПР'!BY$5:BY$1727,'Додаток 3._Бюджет детальний ПР'!$D$5:$D$1727,'Додаток 3. Бюджет проекту'!O42,'Додаток 3._Бюджет детальний ПР'!$H$5:$H$1727,'Додаток 3. Бюджет проекту'!$A$7)</f>
        <v>0</v>
      </c>
      <c r="P43"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проекту'!A43)</f>
        <v>0</v>
      </c>
      <c r="Q43"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проекту'!A43)</f>
        <v>0</v>
      </c>
      <c r="R43"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проекту'!A43)</f>
        <v>0</v>
      </c>
      <c r="S43"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проекту'!A43)</f>
        <v>0</v>
      </c>
      <c r="T43"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проекту'!B43)</f>
        <v>0</v>
      </c>
      <c r="U43"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проекту'!C43)</f>
        <v>0</v>
      </c>
      <c r="V43"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проекту'!D43)</f>
        <v>0</v>
      </c>
      <c r="W43"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проекту'!E43)</f>
        <v>0</v>
      </c>
      <c r="X43"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проекту'!F43)</f>
        <v>0</v>
      </c>
      <c r="Y43"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проекту'!G43)</f>
        <v>0</v>
      </c>
      <c r="Z43"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проекту'!H43)</f>
        <v>0</v>
      </c>
      <c r="AA43"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проекту'!I43)</f>
        <v>0</v>
      </c>
      <c r="AB43"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проекту'!J43)</f>
        <v>0</v>
      </c>
      <c r="AC43"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проекту'!K43)</f>
        <v>0</v>
      </c>
      <c r="AD43"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проекту'!L43)</f>
        <v>0</v>
      </c>
      <c r="AE43" s="353">
        <f t="shared" ref="AE43:AE55" si="14">SUM(B43:AD43)</f>
        <v>0</v>
      </c>
    </row>
    <row r="44" spans="1:31" hidden="1" x14ac:dyDescent="0.15">
      <c r="A44" s="355" t="str">
        <f t="shared" si="13"/>
        <v>02.0 Витрати на відрядження</v>
      </c>
      <c r="B44"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проекту'!A44)</f>
        <v>0</v>
      </c>
      <c r="C44"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проекту'!A44)</f>
        <v>0</v>
      </c>
      <c r="D44"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проекту'!A44)</f>
        <v>0</v>
      </c>
      <c r="E44"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проекту'!A44)</f>
        <v>0</v>
      </c>
      <c r="F44"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проекту'!A44)</f>
        <v>0</v>
      </c>
      <c r="G44"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проекту'!A44)</f>
        <v>0</v>
      </c>
      <c r="H44"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проекту'!A44)</f>
        <v>0</v>
      </c>
      <c r="I44"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проекту'!A44)</f>
        <v>0</v>
      </c>
      <c r="J44"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проекту'!A44)</f>
        <v>0</v>
      </c>
      <c r="K44"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проекту'!A44)</f>
        <v>0</v>
      </c>
      <c r="L44"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проекту'!A44)</f>
        <v>0</v>
      </c>
      <c r="M44"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проекту'!A44)</f>
        <v>0</v>
      </c>
      <c r="N44" s="352">
        <f>SUMIFS('Додаток 3._Бюджет детальний ПР'!BY$5:BY$1727,'Додаток 3._Бюджет детальний ПР'!$D$5:$D$1727,'Додаток 3. Бюджет проекту'!N43,'Додаток 3._Бюджет детальний ПР'!$H$5:$H$1727,'Додаток 3. Бюджет проекту'!$A$7)</f>
        <v>0</v>
      </c>
      <c r="O44" s="352">
        <f>SUMIFS('Додаток 3._Бюджет детальний ПР'!BY$5:BY$1727,'Додаток 3._Бюджет детальний ПР'!$D$5:$D$1727,'Додаток 3. Бюджет проекту'!O43,'Додаток 3._Бюджет детальний ПР'!$H$5:$H$1727,'Додаток 3. Бюджет проекту'!$A$7)</f>
        <v>0</v>
      </c>
      <c r="P44"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проекту'!A44)</f>
        <v>0</v>
      </c>
      <c r="Q44"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проекту'!A44)</f>
        <v>0</v>
      </c>
      <c r="R44"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проекту'!A44)</f>
        <v>0</v>
      </c>
      <c r="S44"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проекту'!A44)</f>
        <v>0</v>
      </c>
      <c r="T44"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проекту'!B44)</f>
        <v>0</v>
      </c>
      <c r="U44"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проекту'!C44)</f>
        <v>0</v>
      </c>
      <c r="V44"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проекту'!D44)</f>
        <v>0</v>
      </c>
      <c r="W44"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проекту'!E44)</f>
        <v>0</v>
      </c>
      <c r="X44"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проекту'!F44)</f>
        <v>0</v>
      </c>
      <c r="Y44"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проекту'!G44)</f>
        <v>0</v>
      </c>
      <c r="Z44"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проекту'!H44)</f>
        <v>0</v>
      </c>
      <c r="AA44"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проекту'!I44)</f>
        <v>0</v>
      </c>
      <c r="AB44"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проекту'!J44)</f>
        <v>0</v>
      </c>
      <c r="AC44"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проекту'!K44)</f>
        <v>0</v>
      </c>
      <c r="AD44"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проекту'!L44)</f>
        <v>0</v>
      </c>
      <c r="AE44" s="353">
        <f t="shared" si="14"/>
        <v>0</v>
      </c>
    </row>
    <row r="45" spans="1:31" hidden="1" x14ac:dyDescent="0.15">
      <c r="A45" s="355" t="str">
        <f t="shared" si="13"/>
        <v>03.0 Зовнішні професійні послуги</v>
      </c>
      <c r="B45"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проекту'!A45)</f>
        <v>0</v>
      </c>
      <c r="C45"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проекту'!A45)</f>
        <v>0</v>
      </c>
      <c r="D45"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проекту'!A45)</f>
        <v>0</v>
      </c>
      <c r="E45"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проекту'!A45)</f>
        <v>0</v>
      </c>
      <c r="F45"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проекту'!A45)</f>
        <v>0</v>
      </c>
      <c r="G45"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проекту'!A45)</f>
        <v>0</v>
      </c>
      <c r="H45"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проекту'!A45)</f>
        <v>0</v>
      </c>
      <c r="I45"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проекту'!A45)</f>
        <v>0</v>
      </c>
      <c r="J45"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проекту'!A45)</f>
        <v>0</v>
      </c>
      <c r="K45"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проекту'!A45)</f>
        <v>0</v>
      </c>
      <c r="L45"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проекту'!A45)</f>
        <v>0</v>
      </c>
      <c r="M45"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проекту'!A45)</f>
        <v>0</v>
      </c>
      <c r="N45" s="352">
        <f>SUMIFS('Додаток 3._Бюджет детальний ПР'!BY$5:BY$1727,'Додаток 3._Бюджет детальний ПР'!$D$5:$D$1727,'Додаток 3. Бюджет проекту'!N44,'Додаток 3._Бюджет детальний ПР'!$H$5:$H$1727,'Додаток 3. Бюджет проекту'!$A$7)</f>
        <v>0</v>
      </c>
      <c r="O45" s="352">
        <f>SUMIFS('Додаток 3._Бюджет детальний ПР'!BY$5:BY$1727,'Додаток 3._Бюджет детальний ПР'!$D$5:$D$1727,'Додаток 3. Бюджет проекту'!O44,'Додаток 3._Бюджет детальний ПР'!$H$5:$H$1727,'Додаток 3. Бюджет проекту'!$A$7)</f>
        <v>0</v>
      </c>
      <c r="P45"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проекту'!A45)</f>
        <v>0</v>
      </c>
      <c r="Q45"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проекту'!A45)</f>
        <v>0</v>
      </c>
      <c r="R45"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проекту'!A45)</f>
        <v>0</v>
      </c>
      <c r="S45"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проекту'!A45)</f>
        <v>0</v>
      </c>
      <c r="T45"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проекту'!B45)</f>
        <v>0</v>
      </c>
      <c r="U45"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проекту'!C45)</f>
        <v>0</v>
      </c>
      <c r="V45"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проекту'!D45)</f>
        <v>0</v>
      </c>
      <c r="W45"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проекту'!E45)</f>
        <v>0</v>
      </c>
      <c r="X45"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проекту'!F45)</f>
        <v>0</v>
      </c>
      <c r="Y45"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проекту'!G45)</f>
        <v>0</v>
      </c>
      <c r="Z45"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проекту'!H45)</f>
        <v>0</v>
      </c>
      <c r="AA45"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проекту'!I45)</f>
        <v>0</v>
      </c>
      <c r="AB45"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проекту'!J45)</f>
        <v>0</v>
      </c>
      <c r="AC45"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проекту'!K45)</f>
        <v>0</v>
      </c>
      <c r="AD45"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проекту'!L45)</f>
        <v>0</v>
      </c>
      <c r="AE45" s="353">
        <f t="shared" si="14"/>
        <v>0</v>
      </c>
    </row>
    <row r="46" spans="1:31" ht="21" hidden="1" x14ac:dyDescent="0.15">
      <c r="A46" s="355" t="str">
        <f t="shared" si="13"/>
        <v>04.0 Товари для сфери охорони здоров'я - фармацевтична продукція</v>
      </c>
      <c r="B46"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проекту'!A46)</f>
        <v>0</v>
      </c>
      <c r="C46"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проекту'!A46)</f>
        <v>0</v>
      </c>
      <c r="D46"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проекту'!A46)</f>
        <v>0</v>
      </c>
      <c r="E46"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проекту'!A46)</f>
        <v>0</v>
      </c>
      <c r="F46"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проекту'!A46)</f>
        <v>0</v>
      </c>
      <c r="G46"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проекту'!A46)</f>
        <v>0</v>
      </c>
      <c r="H46"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проекту'!A46)</f>
        <v>0</v>
      </c>
      <c r="I46"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проекту'!A46)</f>
        <v>0</v>
      </c>
      <c r="J46"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проекту'!A46)</f>
        <v>0</v>
      </c>
      <c r="K46"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проекту'!A46)</f>
        <v>0</v>
      </c>
      <c r="L46"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проекту'!A46)</f>
        <v>0</v>
      </c>
      <c r="M46"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проекту'!A46)</f>
        <v>0</v>
      </c>
      <c r="N46" s="352">
        <f>SUMIFS('Додаток 3._Бюджет детальний ПР'!BY$5:BY$1727,'Додаток 3._Бюджет детальний ПР'!$D$5:$D$1727,'Додаток 3. Бюджет проекту'!N45,'Додаток 3._Бюджет детальний ПР'!$H$5:$H$1727,'Додаток 3. Бюджет проекту'!$A$7)</f>
        <v>0</v>
      </c>
      <c r="O46" s="352">
        <f>SUMIFS('Додаток 3._Бюджет детальний ПР'!BY$5:BY$1727,'Додаток 3._Бюджет детальний ПР'!$D$5:$D$1727,'Додаток 3. Бюджет проекту'!O45,'Додаток 3._Бюджет детальний ПР'!$H$5:$H$1727,'Додаток 3. Бюджет проекту'!$A$7)</f>
        <v>0</v>
      </c>
      <c r="P46"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проекту'!A46)</f>
        <v>0</v>
      </c>
      <c r="Q46"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проекту'!A46)</f>
        <v>0</v>
      </c>
      <c r="R46"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проекту'!A46)</f>
        <v>0</v>
      </c>
      <c r="S46"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проекту'!A46)</f>
        <v>0</v>
      </c>
      <c r="T46"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проекту'!B46)</f>
        <v>0</v>
      </c>
      <c r="U46"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проекту'!C46)</f>
        <v>0</v>
      </c>
      <c r="V46"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проекту'!D46)</f>
        <v>0</v>
      </c>
      <c r="W46"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проекту'!E46)</f>
        <v>0</v>
      </c>
      <c r="X46"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проекту'!F46)</f>
        <v>0</v>
      </c>
      <c r="Y46"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проекту'!G46)</f>
        <v>0</v>
      </c>
      <c r="Z46"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проекту'!H46)</f>
        <v>0</v>
      </c>
      <c r="AA46"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проекту'!I46)</f>
        <v>0</v>
      </c>
      <c r="AB46"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проекту'!J46)</f>
        <v>0</v>
      </c>
      <c r="AC46"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проекту'!K46)</f>
        <v>0</v>
      </c>
      <c r="AD46"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проекту'!L46)</f>
        <v>0</v>
      </c>
      <c r="AE46" s="353">
        <f t="shared" si="14"/>
        <v>0</v>
      </c>
    </row>
    <row r="47" spans="1:31" ht="21" hidden="1" x14ac:dyDescent="0.15">
      <c r="A47" s="355" t="str">
        <f t="shared" si="13"/>
        <v>05.0 Товари для сфери охорони здоров'я - нефармацевтична продукція</v>
      </c>
      <c r="B47"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проекту'!A47)</f>
        <v>0</v>
      </c>
      <c r="C47"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проекту'!A47)</f>
        <v>0</v>
      </c>
      <c r="D47"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проекту'!A47)</f>
        <v>0</v>
      </c>
      <c r="E47"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проекту'!A47)</f>
        <v>0</v>
      </c>
      <c r="F47"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проекту'!A47)</f>
        <v>0</v>
      </c>
      <c r="G47"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проекту'!A47)</f>
        <v>0</v>
      </c>
      <c r="H47"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проекту'!A47)</f>
        <v>0</v>
      </c>
      <c r="I47"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проекту'!A47)</f>
        <v>0</v>
      </c>
      <c r="J47"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проекту'!A47)</f>
        <v>0</v>
      </c>
      <c r="K47"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проекту'!A47)</f>
        <v>0</v>
      </c>
      <c r="L47"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проекту'!A47)</f>
        <v>0</v>
      </c>
      <c r="M47"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проекту'!A47)</f>
        <v>0</v>
      </c>
      <c r="N47" s="352">
        <f>SUMIFS('Додаток 3._Бюджет детальний ПР'!BY$5:BY$1727,'Додаток 3._Бюджет детальний ПР'!$D$5:$D$1727,'Додаток 3. Бюджет проекту'!N46,'Додаток 3._Бюджет детальний ПР'!$H$5:$H$1727,'Додаток 3. Бюджет проекту'!$A$7)</f>
        <v>0</v>
      </c>
      <c r="O47" s="352">
        <f>SUMIFS('Додаток 3._Бюджет детальний ПР'!BY$5:BY$1727,'Додаток 3._Бюджет детальний ПР'!$D$5:$D$1727,'Додаток 3. Бюджет проекту'!O46,'Додаток 3._Бюджет детальний ПР'!$H$5:$H$1727,'Додаток 3. Бюджет проекту'!$A$7)</f>
        <v>0</v>
      </c>
      <c r="P47"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проекту'!A47)</f>
        <v>0</v>
      </c>
      <c r="Q47"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проекту'!A47)</f>
        <v>0</v>
      </c>
      <c r="R47"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проекту'!A47)</f>
        <v>0</v>
      </c>
      <c r="S47"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проекту'!A47)</f>
        <v>0</v>
      </c>
      <c r="T47"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проекту'!B47)</f>
        <v>0</v>
      </c>
      <c r="U47"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проекту'!C47)</f>
        <v>0</v>
      </c>
      <c r="V47"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проекту'!D47)</f>
        <v>0</v>
      </c>
      <c r="W47"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проекту'!E47)</f>
        <v>0</v>
      </c>
      <c r="X47"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проекту'!F47)</f>
        <v>0</v>
      </c>
      <c r="Y47"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проекту'!G47)</f>
        <v>0</v>
      </c>
      <c r="Z47"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проекту'!H47)</f>
        <v>0</v>
      </c>
      <c r="AA47"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проекту'!I47)</f>
        <v>0</v>
      </c>
      <c r="AB47"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проекту'!J47)</f>
        <v>0</v>
      </c>
      <c r="AC47"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проекту'!K47)</f>
        <v>0</v>
      </c>
      <c r="AD47"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проекту'!L47)</f>
        <v>0</v>
      </c>
      <c r="AE47" s="353">
        <f t="shared" si="14"/>
        <v>0</v>
      </c>
    </row>
    <row r="48" spans="1:31" ht="21" hidden="1" x14ac:dyDescent="0.15">
      <c r="A48" s="355" t="str">
        <f t="shared" si="13"/>
        <v>06.0 Товари для сфери охорони здоров'я - медичне обладнання</v>
      </c>
      <c r="B48"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проекту'!A48)</f>
        <v>0</v>
      </c>
      <c r="C48"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проекту'!A48)</f>
        <v>0</v>
      </c>
      <c r="D48"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проекту'!A48)</f>
        <v>0</v>
      </c>
      <c r="E48"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проекту'!A48)</f>
        <v>0</v>
      </c>
      <c r="F48"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проекту'!A48)</f>
        <v>0</v>
      </c>
      <c r="G48"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проекту'!A48)</f>
        <v>0</v>
      </c>
      <c r="H48"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проекту'!A48)</f>
        <v>0</v>
      </c>
      <c r="I48"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проекту'!A48)</f>
        <v>0</v>
      </c>
      <c r="J48"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проекту'!A48)</f>
        <v>0</v>
      </c>
      <c r="K48"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проекту'!A48)</f>
        <v>0</v>
      </c>
      <c r="L48"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проекту'!A48)</f>
        <v>0</v>
      </c>
      <c r="M48"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проекту'!A48)</f>
        <v>0</v>
      </c>
      <c r="N48" s="352">
        <f>SUMIFS('Додаток 3._Бюджет детальний ПР'!BY$5:BY$1727,'Додаток 3._Бюджет детальний ПР'!$D$5:$D$1727,'Додаток 3. Бюджет проекту'!N47,'Додаток 3._Бюджет детальний ПР'!$H$5:$H$1727,'Додаток 3. Бюджет проекту'!$A$7)</f>
        <v>0</v>
      </c>
      <c r="O48" s="352">
        <f>SUMIFS('Додаток 3._Бюджет детальний ПР'!BY$5:BY$1727,'Додаток 3._Бюджет детальний ПР'!$D$5:$D$1727,'Додаток 3. Бюджет проекту'!O47,'Додаток 3._Бюджет детальний ПР'!$H$5:$H$1727,'Додаток 3. Бюджет проекту'!$A$7)</f>
        <v>0</v>
      </c>
      <c r="P48"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проекту'!A48)</f>
        <v>0</v>
      </c>
      <c r="Q48"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проекту'!A48)</f>
        <v>0</v>
      </c>
      <c r="R48"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проекту'!A48)</f>
        <v>0</v>
      </c>
      <c r="S48"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проекту'!A48)</f>
        <v>0</v>
      </c>
      <c r="T48"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проекту'!B48)</f>
        <v>0</v>
      </c>
      <c r="U48"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проекту'!C48)</f>
        <v>0</v>
      </c>
      <c r="V48"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проекту'!D48)</f>
        <v>0</v>
      </c>
      <c r="W48"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проекту'!E48)</f>
        <v>0</v>
      </c>
      <c r="X48"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проекту'!F48)</f>
        <v>0</v>
      </c>
      <c r="Y48"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проекту'!G48)</f>
        <v>0</v>
      </c>
      <c r="Z48"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проекту'!H48)</f>
        <v>0</v>
      </c>
      <c r="AA48"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проекту'!I48)</f>
        <v>0</v>
      </c>
      <c r="AB48"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проекту'!J48)</f>
        <v>0</v>
      </c>
      <c r="AC48"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проекту'!K48)</f>
        <v>0</v>
      </c>
      <c r="AD48"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проекту'!L48)</f>
        <v>0</v>
      </c>
      <c r="AE48" s="353">
        <f t="shared" si="14"/>
        <v>0</v>
      </c>
    </row>
    <row r="49" spans="1:31" hidden="1" x14ac:dyDescent="0.15">
      <c r="A49" s="355" t="str">
        <f t="shared" si="13"/>
        <v>07.0 Витрати на забезпечення закупівель та поставок</v>
      </c>
      <c r="B49"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проекту'!A49)</f>
        <v>0</v>
      </c>
      <c r="C49"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проекту'!A49)</f>
        <v>0</v>
      </c>
      <c r="D49"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проекту'!A49)</f>
        <v>0</v>
      </c>
      <c r="E49"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проекту'!A49)</f>
        <v>0</v>
      </c>
      <c r="F49"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проекту'!A49)</f>
        <v>0</v>
      </c>
      <c r="G49"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проекту'!A49)</f>
        <v>0</v>
      </c>
      <c r="H49"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проекту'!A49)</f>
        <v>0</v>
      </c>
      <c r="I49"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проекту'!A49)</f>
        <v>0</v>
      </c>
      <c r="J49"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проекту'!A49)</f>
        <v>0</v>
      </c>
      <c r="K49"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проекту'!A49)</f>
        <v>0</v>
      </c>
      <c r="L49"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проекту'!A49)</f>
        <v>0</v>
      </c>
      <c r="M49"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проекту'!A49)</f>
        <v>0</v>
      </c>
      <c r="N49" s="352">
        <f>SUMIFS('Додаток 3._Бюджет детальний ПР'!BY$5:BY$1727,'Додаток 3._Бюджет детальний ПР'!$D$5:$D$1727,'Додаток 3. Бюджет проекту'!N48,'Додаток 3._Бюджет детальний ПР'!$H$5:$H$1727,'Додаток 3. Бюджет проекту'!$A$7)</f>
        <v>0</v>
      </c>
      <c r="O49" s="352">
        <f>SUMIFS('Додаток 3._Бюджет детальний ПР'!BY$5:BY$1727,'Додаток 3._Бюджет детальний ПР'!$D$5:$D$1727,'Додаток 3. Бюджет проекту'!O48,'Додаток 3._Бюджет детальний ПР'!$H$5:$H$1727,'Додаток 3. Бюджет проекту'!$A$7)</f>
        <v>0</v>
      </c>
      <c r="P49"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проекту'!A49)</f>
        <v>0</v>
      </c>
      <c r="Q49"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проекту'!A49)</f>
        <v>0</v>
      </c>
      <c r="R49"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проекту'!A49)</f>
        <v>0</v>
      </c>
      <c r="S49"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проекту'!A49)</f>
        <v>0</v>
      </c>
      <c r="T49"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проекту'!B49)</f>
        <v>0</v>
      </c>
      <c r="U49"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проекту'!C49)</f>
        <v>0</v>
      </c>
      <c r="V49"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проекту'!D49)</f>
        <v>0</v>
      </c>
      <c r="W49"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проекту'!E49)</f>
        <v>0</v>
      </c>
      <c r="X49"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проекту'!F49)</f>
        <v>0</v>
      </c>
      <c r="Y49"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проекту'!G49)</f>
        <v>0</v>
      </c>
      <c r="Z49"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проекту'!H49)</f>
        <v>0</v>
      </c>
      <c r="AA49"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проекту'!I49)</f>
        <v>0</v>
      </c>
      <c r="AB49"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проекту'!J49)</f>
        <v>0</v>
      </c>
      <c r="AC49"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проекту'!K49)</f>
        <v>0</v>
      </c>
      <c r="AD49"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проекту'!L49)</f>
        <v>0</v>
      </c>
      <c r="AE49" s="353">
        <f t="shared" si="14"/>
        <v>0</v>
      </c>
    </row>
    <row r="50" spans="1:31" hidden="1" x14ac:dyDescent="0.15">
      <c r="A50" s="355" t="str">
        <f t="shared" si="13"/>
        <v>08.0 Інфраструктура</v>
      </c>
      <c r="B50"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проекту'!A50)</f>
        <v>0</v>
      </c>
      <c r="C50"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проекту'!A50)</f>
        <v>0</v>
      </c>
      <c r="D50"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проекту'!A50)</f>
        <v>0</v>
      </c>
      <c r="E50"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проекту'!A50)</f>
        <v>0</v>
      </c>
      <c r="F50"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проекту'!A50)</f>
        <v>0</v>
      </c>
      <c r="G50"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проекту'!A50)</f>
        <v>0</v>
      </c>
      <c r="H50"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проекту'!A50)</f>
        <v>0</v>
      </c>
      <c r="I50"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проекту'!A50)</f>
        <v>0</v>
      </c>
      <c r="J50"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проекту'!A50)</f>
        <v>0</v>
      </c>
      <c r="K50"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проекту'!A50)</f>
        <v>0</v>
      </c>
      <c r="L50"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проекту'!A50)</f>
        <v>0</v>
      </c>
      <c r="M50"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проекту'!A50)</f>
        <v>0</v>
      </c>
      <c r="N50" s="352">
        <f>SUMIFS('Додаток 3._Бюджет детальний ПР'!BY$5:BY$1727,'Додаток 3._Бюджет детальний ПР'!$D$5:$D$1727,'Додаток 3. Бюджет проекту'!N49,'Додаток 3._Бюджет детальний ПР'!$H$5:$H$1727,'Додаток 3. Бюджет проекту'!$A$7)</f>
        <v>0</v>
      </c>
      <c r="O50" s="352">
        <f>SUMIFS('Додаток 3._Бюджет детальний ПР'!BY$5:BY$1727,'Додаток 3._Бюджет детальний ПР'!$D$5:$D$1727,'Додаток 3. Бюджет проекту'!O49,'Додаток 3._Бюджет детальний ПР'!$H$5:$H$1727,'Додаток 3. Бюджет проекту'!$A$7)</f>
        <v>0</v>
      </c>
      <c r="P50"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проекту'!A50)</f>
        <v>0</v>
      </c>
      <c r="Q50"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проекту'!A50)</f>
        <v>0</v>
      </c>
      <c r="R50"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проекту'!A50)</f>
        <v>0</v>
      </c>
      <c r="S50"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проекту'!A50)</f>
        <v>0</v>
      </c>
      <c r="T50"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проекту'!B50)</f>
        <v>0</v>
      </c>
      <c r="U50"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проекту'!C50)</f>
        <v>0</v>
      </c>
      <c r="V50"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проекту'!D50)</f>
        <v>0</v>
      </c>
      <c r="W50"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проекту'!E50)</f>
        <v>0</v>
      </c>
      <c r="X50"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проекту'!F50)</f>
        <v>0</v>
      </c>
      <c r="Y50"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проекту'!G50)</f>
        <v>0</v>
      </c>
      <c r="Z50"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проекту'!H50)</f>
        <v>0</v>
      </c>
      <c r="AA50"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проекту'!I50)</f>
        <v>0</v>
      </c>
      <c r="AB50"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проекту'!J50)</f>
        <v>0</v>
      </c>
      <c r="AC50"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проекту'!K50)</f>
        <v>0</v>
      </c>
      <c r="AD50"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проекту'!L50)</f>
        <v>0</v>
      </c>
      <c r="AE50" s="353">
        <f t="shared" si="14"/>
        <v>0</v>
      </c>
    </row>
    <row r="51" spans="1:31" hidden="1" x14ac:dyDescent="0.15">
      <c r="A51" s="355" t="str">
        <f t="shared" si="13"/>
        <v>09.0 Обладнання немедичного призначення</v>
      </c>
      <c r="B51"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проекту'!A51)</f>
        <v>0</v>
      </c>
      <c r="C51"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проекту'!A51)</f>
        <v>0</v>
      </c>
      <c r="D51"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проекту'!A51)</f>
        <v>0</v>
      </c>
      <c r="E51"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проекту'!A51)</f>
        <v>0</v>
      </c>
      <c r="F51"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проекту'!A51)</f>
        <v>0</v>
      </c>
      <c r="G51"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проекту'!A51)</f>
        <v>0</v>
      </c>
      <c r="H51"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проекту'!A51)</f>
        <v>0</v>
      </c>
      <c r="I51"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проекту'!A51)</f>
        <v>0</v>
      </c>
      <c r="J51"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проекту'!A51)</f>
        <v>0</v>
      </c>
      <c r="K51"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проекту'!A51)</f>
        <v>0</v>
      </c>
      <c r="L51"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проекту'!A51)</f>
        <v>0</v>
      </c>
      <c r="M51"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проекту'!A51)</f>
        <v>0</v>
      </c>
      <c r="N51" s="352">
        <f>SUMIFS('Додаток 3._Бюджет детальний ПР'!BY$5:BY$1727,'Додаток 3._Бюджет детальний ПР'!$D$5:$D$1727,'Додаток 3. Бюджет проекту'!N50,'Додаток 3._Бюджет детальний ПР'!$H$5:$H$1727,'Додаток 3. Бюджет проекту'!$A$7)</f>
        <v>0</v>
      </c>
      <c r="O51" s="352">
        <f>SUMIFS('Додаток 3._Бюджет детальний ПР'!BY$5:BY$1727,'Додаток 3._Бюджет детальний ПР'!$D$5:$D$1727,'Додаток 3. Бюджет проекту'!O50,'Додаток 3._Бюджет детальний ПР'!$H$5:$H$1727,'Додаток 3. Бюджет проекту'!$A$7)</f>
        <v>0</v>
      </c>
      <c r="P51"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проекту'!A51)</f>
        <v>0</v>
      </c>
      <c r="Q51"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проекту'!A51)</f>
        <v>0</v>
      </c>
      <c r="R51"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проекту'!A51)</f>
        <v>0</v>
      </c>
      <c r="S51"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проекту'!A51)</f>
        <v>0</v>
      </c>
      <c r="T51"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проекту'!B51)</f>
        <v>0</v>
      </c>
      <c r="U51"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проекту'!C51)</f>
        <v>0</v>
      </c>
      <c r="V51"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проекту'!D51)</f>
        <v>0</v>
      </c>
      <c r="W51"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проекту'!E51)</f>
        <v>0</v>
      </c>
      <c r="X51"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проекту'!F51)</f>
        <v>0</v>
      </c>
      <c r="Y51"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проекту'!G51)</f>
        <v>0</v>
      </c>
      <c r="Z51"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проекту'!H51)</f>
        <v>0</v>
      </c>
      <c r="AA51"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проекту'!I51)</f>
        <v>0</v>
      </c>
      <c r="AB51"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проекту'!J51)</f>
        <v>0</v>
      </c>
      <c r="AC51"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проекту'!K51)</f>
        <v>0</v>
      </c>
      <c r="AD51"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проекту'!L51)</f>
        <v>0</v>
      </c>
      <c r="AE51" s="353">
        <f t="shared" si="14"/>
        <v>0</v>
      </c>
    </row>
    <row r="52" spans="1:31" hidden="1" x14ac:dyDescent="0.15">
      <c r="A52" s="355" t="str">
        <f t="shared" si="13"/>
        <v>10.0 Видавничі та комунікаційні витрати</v>
      </c>
      <c r="B52"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проекту'!A52)</f>
        <v>0</v>
      </c>
      <c r="C52"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проекту'!A52)</f>
        <v>0</v>
      </c>
      <c r="D52"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проекту'!A52)</f>
        <v>0</v>
      </c>
      <c r="E52"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проекту'!A52)</f>
        <v>0</v>
      </c>
      <c r="F52"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проекту'!A52)</f>
        <v>0</v>
      </c>
      <c r="G52"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проекту'!A52)</f>
        <v>0</v>
      </c>
      <c r="H52"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проекту'!A52)</f>
        <v>0</v>
      </c>
      <c r="I52"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проекту'!A52)</f>
        <v>0</v>
      </c>
      <c r="J52"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проекту'!A52)</f>
        <v>0</v>
      </c>
      <c r="K52"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проекту'!A52)</f>
        <v>0</v>
      </c>
      <c r="L52"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проекту'!A52)</f>
        <v>0</v>
      </c>
      <c r="M52"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проекту'!A52)</f>
        <v>0</v>
      </c>
      <c r="N52" s="352">
        <f>SUMIFS('Додаток 3._Бюджет детальний ПР'!BY$5:BY$1727,'Додаток 3._Бюджет детальний ПР'!$D$5:$D$1727,'Додаток 3. Бюджет проекту'!N51,'Додаток 3._Бюджет детальний ПР'!$H$5:$H$1727,'Додаток 3. Бюджет проекту'!$A$7)</f>
        <v>0</v>
      </c>
      <c r="O52" s="352">
        <f>SUMIFS('Додаток 3._Бюджет детальний ПР'!BY$5:BY$1727,'Додаток 3._Бюджет детальний ПР'!$D$5:$D$1727,'Додаток 3. Бюджет проекту'!O51,'Додаток 3._Бюджет детальний ПР'!$H$5:$H$1727,'Додаток 3. Бюджет проекту'!$A$7)</f>
        <v>0</v>
      </c>
      <c r="P52"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проекту'!A52)</f>
        <v>0</v>
      </c>
      <c r="Q52"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проекту'!A52)</f>
        <v>0</v>
      </c>
      <c r="R52"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проекту'!A52)</f>
        <v>0</v>
      </c>
      <c r="S52"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проекту'!A52)</f>
        <v>0</v>
      </c>
      <c r="T52"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проекту'!B52)</f>
        <v>0</v>
      </c>
      <c r="U52"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проекту'!C52)</f>
        <v>0</v>
      </c>
      <c r="V52"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проекту'!D52)</f>
        <v>0</v>
      </c>
      <c r="W52"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проекту'!E52)</f>
        <v>0</v>
      </c>
      <c r="X52"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проекту'!F52)</f>
        <v>0</v>
      </c>
      <c r="Y52"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проекту'!G52)</f>
        <v>0</v>
      </c>
      <c r="Z52"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проекту'!H52)</f>
        <v>0</v>
      </c>
      <c r="AA52"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проекту'!I52)</f>
        <v>0</v>
      </c>
      <c r="AB52"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проекту'!J52)</f>
        <v>0</v>
      </c>
      <c r="AC52"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проекту'!K52)</f>
        <v>0</v>
      </c>
      <c r="AD52"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проекту'!L52)</f>
        <v>0</v>
      </c>
      <c r="AE52" s="353">
        <f t="shared" si="14"/>
        <v>0</v>
      </c>
    </row>
    <row r="53" spans="1:31" hidden="1" x14ac:dyDescent="0.15">
      <c r="A53" s="355" t="str">
        <f t="shared" si="13"/>
        <v>11.0 Витрати на підтримку діяльності організації</v>
      </c>
      <c r="B53"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проекту'!A53)</f>
        <v>0</v>
      </c>
      <c r="C53"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проекту'!A53)</f>
        <v>0</v>
      </c>
      <c r="D53"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проекту'!A53)</f>
        <v>0</v>
      </c>
      <c r="E53"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проекту'!A53)</f>
        <v>0</v>
      </c>
      <c r="F53"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проекту'!A53)</f>
        <v>0</v>
      </c>
      <c r="G53"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проекту'!A53)</f>
        <v>0</v>
      </c>
      <c r="H53"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проекту'!A53)</f>
        <v>0</v>
      </c>
      <c r="I53"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проекту'!A53)</f>
        <v>0</v>
      </c>
      <c r="J53"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проекту'!A53)</f>
        <v>0</v>
      </c>
      <c r="K53"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проекту'!A53)</f>
        <v>0</v>
      </c>
      <c r="L53"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проекту'!A53)</f>
        <v>0</v>
      </c>
      <c r="M53"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проекту'!A53)</f>
        <v>0</v>
      </c>
      <c r="N53" s="352">
        <f>SUMIFS('Додаток 3._Бюджет детальний ПР'!BY$5:BY$1727,'Додаток 3._Бюджет детальний ПР'!$D$5:$D$1727,'Додаток 3. Бюджет проекту'!N52,'Додаток 3._Бюджет детальний ПР'!$H$5:$H$1727,'Додаток 3. Бюджет проекту'!$A$7)</f>
        <v>0</v>
      </c>
      <c r="O53" s="352">
        <f>SUMIFS('Додаток 3._Бюджет детальний ПР'!BY$5:BY$1727,'Додаток 3._Бюджет детальний ПР'!$D$5:$D$1727,'Додаток 3. Бюджет проекту'!O52,'Додаток 3._Бюджет детальний ПР'!$H$5:$H$1727,'Додаток 3. Бюджет проекту'!$A$7)</f>
        <v>0</v>
      </c>
      <c r="P53"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проекту'!A53)</f>
        <v>0</v>
      </c>
      <c r="Q53"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проекту'!A53)</f>
        <v>0</v>
      </c>
      <c r="R53"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проекту'!A53)</f>
        <v>0</v>
      </c>
      <c r="S53"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проекту'!A53)</f>
        <v>0</v>
      </c>
      <c r="T53"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проекту'!B53)</f>
        <v>0</v>
      </c>
      <c r="U53"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проекту'!C53)</f>
        <v>0</v>
      </c>
      <c r="V53"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проекту'!D53)</f>
        <v>0</v>
      </c>
      <c r="W53"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проекту'!E53)</f>
        <v>0</v>
      </c>
      <c r="X53"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проекту'!F53)</f>
        <v>0</v>
      </c>
      <c r="Y53"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проекту'!G53)</f>
        <v>0</v>
      </c>
      <c r="Z53"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проекту'!H53)</f>
        <v>0</v>
      </c>
      <c r="AA53"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проекту'!I53)</f>
        <v>0</v>
      </c>
      <c r="AB53"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проекту'!J53)</f>
        <v>0</v>
      </c>
      <c r="AC53"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проекту'!K53)</f>
        <v>0</v>
      </c>
      <c r="AD53"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проекту'!L53)</f>
        <v>0</v>
      </c>
      <c r="AE53" s="353">
        <f t="shared" si="14"/>
        <v>0</v>
      </c>
    </row>
    <row r="54" spans="1:31" ht="21" hidden="1" x14ac:dyDescent="0.15">
      <c r="A54" s="355" t="str">
        <f t="shared" si="13"/>
        <v>12.0 Витрати на підтримку життєдіяльності  клієнтів/цільової групи</v>
      </c>
      <c r="B54" s="352">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проекту'!A54)</f>
        <v>0</v>
      </c>
      <c r="C54" s="352">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проекту'!A54)</f>
        <v>0</v>
      </c>
      <c r="D54" s="352">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проекту'!A54)</f>
        <v>0</v>
      </c>
      <c r="E54" s="352">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проекту'!A54)</f>
        <v>0</v>
      </c>
      <c r="F54" s="352">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проекту'!A54)</f>
        <v>0</v>
      </c>
      <c r="G54" s="352">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проекту'!A54)</f>
        <v>0</v>
      </c>
      <c r="H54" s="352">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проекту'!A54)</f>
        <v>0</v>
      </c>
      <c r="I54" s="352">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проекту'!A54)</f>
        <v>0</v>
      </c>
      <c r="J54" s="352">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проекту'!A54)</f>
        <v>0</v>
      </c>
      <c r="K54" s="352">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проекту'!A54)</f>
        <v>0</v>
      </c>
      <c r="L54" s="352">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проекту'!A54)</f>
        <v>0</v>
      </c>
      <c r="M54" s="352">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проекту'!A54)</f>
        <v>0</v>
      </c>
      <c r="N54" s="352">
        <f>SUMIFS('Додаток 3._Бюджет детальний ПР'!BY$5:BY$1727,'Додаток 3._Бюджет детальний ПР'!$D$5:$D$1727,'Додаток 3. Бюджет проекту'!N53,'Додаток 3._Бюджет детальний ПР'!$H$5:$H$1727,'Додаток 3. Бюджет проекту'!$A$7)</f>
        <v>0</v>
      </c>
      <c r="O54" s="352">
        <f>SUMIFS('Додаток 3._Бюджет детальний ПР'!BY$5:BY$1727,'Додаток 3._Бюджет детальний ПР'!$D$5:$D$1727,'Додаток 3. Бюджет проекту'!O53,'Додаток 3._Бюджет детальний ПР'!$H$5:$H$1727,'Додаток 3. Бюджет проекту'!$A$7)</f>
        <v>0</v>
      </c>
      <c r="P54" s="352">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проекту'!A54)</f>
        <v>0</v>
      </c>
      <c r="Q54" s="352">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проекту'!A54)</f>
        <v>0</v>
      </c>
      <c r="R54" s="352">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проекту'!A54)</f>
        <v>0</v>
      </c>
      <c r="S54" s="352">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проекту'!A54)</f>
        <v>0</v>
      </c>
      <c r="T54" s="352">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проекту'!B54)</f>
        <v>0</v>
      </c>
      <c r="U54" s="352">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проекту'!C54)</f>
        <v>0</v>
      </c>
      <c r="V54" s="352">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проекту'!D54)</f>
        <v>0</v>
      </c>
      <c r="W54" s="352">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проекту'!E54)</f>
        <v>0</v>
      </c>
      <c r="X54" s="352">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проекту'!F54)</f>
        <v>0</v>
      </c>
      <c r="Y54" s="352">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проекту'!G54)</f>
        <v>0</v>
      </c>
      <c r="Z54" s="352">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проекту'!H54)</f>
        <v>0</v>
      </c>
      <c r="AA54" s="352">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проекту'!I54)</f>
        <v>0</v>
      </c>
      <c r="AB54" s="352">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проекту'!J54)</f>
        <v>0</v>
      </c>
      <c r="AC54" s="352">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проекту'!K54)</f>
        <v>0</v>
      </c>
      <c r="AD54" s="352">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проекту'!L54)</f>
        <v>0</v>
      </c>
      <c r="AE54" s="353">
        <f t="shared" si="14"/>
        <v>0</v>
      </c>
    </row>
    <row r="55" spans="1:31" hidden="1" x14ac:dyDescent="0.15">
      <c r="A55" s="364" t="str">
        <f t="shared" si="13"/>
        <v>13.0 Фінансування, орієнтоване на визначені результати</v>
      </c>
      <c r="B55" s="365">
        <f>SUMIFS('Додаток 3._Бюджет детальний ПР'!BY$5:BY$1727,'Додаток 3._Бюджет детальний ПР'!$D$5:$D$1727,'Додаток 3. Бюджет проекту'!$B$42,'Додаток 3._Бюджет детальний ПР'!$H$5:$H$1727,'Додаток 3. Бюджет проекту'!A55)</f>
        <v>0</v>
      </c>
      <c r="C55" s="365">
        <f>SUMIFS('Додаток 3._Бюджет детальний ПР'!BY$5:BY$1727,'Додаток 3._Бюджет детальний ПР'!$D$5:$D$1727,'Додаток 3. Бюджет проекту'!$C$42,'Додаток 3._Бюджет детальний ПР'!$H$5:$H$1727,'Додаток 3. Бюджет проекту'!A55)</f>
        <v>0</v>
      </c>
      <c r="D55" s="365">
        <f>SUMIFS('Додаток 3._Бюджет детальний ПР'!BY$5:BY$1727,'Додаток 3._Бюджет детальний ПР'!$D$5:$D$1727,'Додаток 3. Бюджет проекту'!$D$42,'Додаток 3._Бюджет детальний ПР'!$H$5:$H$1727,'Додаток 3. Бюджет проекту'!A55)</f>
        <v>0</v>
      </c>
      <c r="E55" s="365">
        <f>SUMIFS('Додаток 3._Бюджет детальний ПР'!BY$5:BY$1727,'Додаток 3._Бюджет детальний ПР'!$D$5:$D$1727,'Додаток 3. Бюджет проекту'!$E$42,'Додаток 3._Бюджет детальний ПР'!$H$5:$H$1727,'Додаток 3. Бюджет проекту'!A55)</f>
        <v>0</v>
      </c>
      <c r="F55" s="365">
        <f>SUMIFS('Додаток 3._Бюджет детальний ПР'!BY$5:BY$1727,'Додаток 3._Бюджет детальний ПР'!$D$5:$D$1727,'Додаток 3. Бюджет проекту'!$F$42,'Додаток 3._Бюджет детальний ПР'!$H$5:$H$1727,'Додаток 3. Бюджет проекту'!A55)</f>
        <v>0</v>
      </c>
      <c r="G55" s="365">
        <f>SUMIFS('Додаток 3._Бюджет детальний ПР'!BY$5:BY$1727,'Додаток 3._Бюджет детальний ПР'!$D$5:$D$1727,'Додаток 3. Бюджет проекту'!$G$42,'Додаток 3._Бюджет детальний ПР'!$H$5:$H$1727,'Додаток 3. Бюджет проекту'!A55)</f>
        <v>0</v>
      </c>
      <c r="H55" s="365">
        <f>SUMIFS('Додаток 3._Бюджет детальний ПР'!BY$5:BY$1727,'Додаток 3._Бюджет детальний ПР'!$D$5:$D$1727,'Додаток 3. Бюджет проекту'!$H$42,'Додаток 3._Бюджет детальний ПР'!$H$5:$H$1727,'Додаток 3. Бюджет проекту'!A55)</f>
        <v>0</v>
      </c>
      <c r="I55" s="365">
        <f>SUMIFS('Додаток 3._Бюджет детальний ПР'!BY$5:BY$1727,'Додаток 3._Бюджет детальний ПР'!$D$5:$D$1727,'Додаток 3. Бюджет проекту'!$I$42,'Додаток 3._Бюджет детальний ПР'!$H$5:$H$1727,'Додаток 3. Бюджет проекту'!A55)</f>
        <v>0</v>
      </c>
      <c r="J55" s="365">
        <f>SUMIFS('Додаток 3._Бюджет детальний ПР'!BY$5:BY$1727,'Додаток 3._Бюджет детальний ПР'!$D$5:$D$1727,'Додаток 3. Бюджет проекту'!$J$42,'Додаток 3._Бюджет детальний ПР'!$H$5:$H$1727,'Додаток 3. Бюджет проекту'!A55)</f>
        <v>0</v>
      </c>
      <c r="K55" s="365">
        <f>SUMIFS('Додаток 3._Бюджет детальний ПР'!BY$5:BY$1727,'Додаток 3._Бюджет детальний ПР'!$D$5:$D$1727,'Додаток 3. Бюджет проекту'!$K$42,'Додаток 3._Бюджет детальний ПР'!$H$5:$H$1727,'Додаток 3. Бюджет проекту'!A55)</f>
        <v>0</v>
      </c>
      <c r="L55" s="365">
        <f>SUMIFS('Додаток 3._Бюджет детальний ПР'!BY$5:BY$1727,'Додаток 3._Бюджет детальний ПР'!$D$5:$D$1727,'Додаток 3. Бюджет проекту'!$L$42,'Додаток 3._Бюджет детальний ПР'!$H$5:$H$1727,'Додаток 3. Бюджет проекту'!A55)</f>
        <v>0</v>
      </c>
      <c r="M55" s="365">
        <f>SUMIFS('Додаток 3._Бюджет детальний ПР'!BY$5:BY$1727,'Додаток 3._Бюджет детальний ПР'!$D$5:$D$1727,'Додаток 3. Бюджет проекту'!$M$42,'Додаток 3._Бюджет детальний ПР'!$H$5:$H$1727,'Додаток 3. Бюджет проекту'!A55)</f>
        <v>0</v>
      </c>
      <c r="N55" s="365">
        <f>SUMIFS('Додаток 3._Бюджет детальний ПР'!BY$5:BY$1727,'Додаток 3._Бюджет детальний ПР'!$D$5:$D$1727,'Додаток 3. Бюджет проекту'!N54,'Додаток 3._Бюджет детальний ПР'!$H$5:$H$1727,'Додаток 3. Бюджет проекту'!$A$7)</f>
        <v>0</v>
      </c>
      <c r="O55" s="365">
        <f>SUMIFS('Додаток 3._Бюджет детальний ПР'!BY$5:BY$1727,'Додаток 3._Бюджет детальний ПР'!$D$5:$D$1727,'Додаток 3. Бюджет проекту'!O54,'Додаток 3._Бюджет детальний ПР'!$H$5:$H$1727,'Додаток 3. Бюджет проекту'!$A$7)</f>
        <v>0</v>
      </c>
      <c r="P55" s="365">
        <f>SUMIFS('Додаток 3._Бюджет детальний ПР'!BY$5:BY$1727,'Додаток 3._Бюджет детальний ПР'!$D$5:$D$1727,'Додаток 3. Бюджет проекту'!$P$42,'Додаток 3._Бюджет детальний ПР'!$H$5:$H$1727,'Додаток 3. Бюджет проекту'!A55)</f>
        <v>0</v>
      </c>
      <c r="Q55" s="365">
        <f>SUMIFS('Додаток 3._Бюджет детальний ПР'!BY$5:BY$1727,'Додаток 3._Бюджет детальний ПР'!$D$5:$D$1727,'Додаток 3. Бюджет проекту'!CJ$42,'Додаток 3._Бюджет детальний ПР'!$H$5:$H$1727,'Додаток 3. Бюджет проекту'!A55)</f>
        <v>0</v>
      </c>
      <c r="R55" s="365">
        <f>SUMIFS('Додаток 3._Бюджет детальний ПР'!BY$5:BY$1727,'Додаток 3._Бюджет детальний ПР'!$D$5:$D$1727,'Додаток 3. Бюджет проекту'!$R$42,'Додаток 3._Бюджет детальний ПР'!$H$5:$H$1727,'Додаток 3. Бюджет проекту'!A55)</f>
        <v>0</v>
      </c>
      <c r="S55" s="365">
        <f>SUMIFS('Додаток 3._Бюджет детальний ПР'!BY$5:BY$1727,'Додаток 3._Бюджет детальний ПР'!$D$5:$D$1727,'Додаток 3. Бюджет проекту'!$S$42,'Додаток 3._Бюджет детальний ПР'!$H$5:$H$1727,'Додаток 3. Бюджет проекту'!A55)</f>
        <v>0</v>
      </c>
      <c r="T55" s="365">
        <f>SUMIFS('Додаток 3._Бюджет детальний ПР'!BZ$5:BZ$1727,'Додаток 3._Бюджет детальний ПР'!$D$5:$D$1727,'Додаток 3. Бюджет проекту'!$S$42,'Додаток 3._Бюджет детальний ПР'!$H$5:$H$1727,'Додаток 3. Бюджет проекту'!B55)</f>
        <v>0</v>
      </c>
      <c r="U55" s="365">
        <f>SUMIFS('Додаток 3._Бюджет детальний ПР'!CA$5:CA$1727,'Додаток 3._Бюджет детальний ПР'!$D$5:$D$1727,'Додаток 3. Бюджет проекту'!$S$42,'Додаток 3._Бюджет детальний ПР'!$H$5:$H$1727,'Додаток 3. Бюджет проекту'!C55)</f>
        <v>0</v>
      </c>
      <c r="V55" s="365">
        <f>SUMIFS('Додаток 3._Бюджет детальний ПР'!CB$5:CB$1727,'Додаток 3._Бюджет детальний ПР'!$D$5:$D$1727,'Додаток 3. Бюджет проекту'!$S$42,'Додаток 3._Бюджет детальний ПР'!$H$5:$H$1727,'Додаток 3. Бюджет проекту'!D55)</f>
        <v>0</v>
      </c>
      <c r="W55" s="365">
        <f>SUMIFS('Додаток 3._Бюджет детальний ПР'!CC$5:CC$1727,'Додаток 3._Бюджет детальний ПР'!$D$5:$D$1727,'Додаток 3. Бюджет проекту'!$S$42,'Додаток 3._Бюджет детальний ПР'!$H$5:$H$1727,'Додаток 3. Бюджет проекту'!E55)</f>
        <v>0</v>
      </c>
      <c r="X55" s="365">
        <f>SUMIFS('Додаток 3._Бюджет детальний ПР'!CD$5:CD$1727,'Додаток 3._Бюджет детальний ПР'!$D$5:$D$1727,'Додаток 3. Бюджет проекту'!$S$42,'Додаток 3._Бюджет детальний ПР'!$H$5:$H$1727,'Додаток 3. Бюджет проекту'!F55)</f>
        <v>0</v>
      </c>
      <c r="Y55" s="365">
        <f>SUMIFS('Додаток 3._Бюджет детальний ПР'!CE$5:CE$1727,'Додаток 3._Бюджет детальний ПР'!$D$5:$D$1727,'Додаток 3. Бюджет проекту'!$S$42,'Додаток 3._Бюджет детальний ПР'!$H$5:$H$1727,'Додаток 3. Бюджет проекту'!G55)</f>
        <v>0</v>
      </c>
      <c r="Z55" s="365">
        <f>SUMIFS('Додаток 3._Бюджет детальний ПР'!CF$5:CF$1727,'Додаток 3._Бюджет детальний ПР'!$D$5:$D$1727,'Додаток 3. Бюджет проекту'!$S$42,'Додаток 3._Бюджет детальний ПР'!$H$5:$H$1727,'Додаток 3. Бюджет проекту'!H55)</f>
        <v>0</v>
      </c>
      <c r="AA55" s="365">
        <f>SUMIFS('Додаток 3._Бюджет детальний ПР'!CG$5:CG$1727,'Додаток 3._Бюджет детальний ПР'!$D$5:$D$1727,'Додаток 3. Бюджет проекту'!$S$42,'Додаток 3._Бюджет детальний ПР'!$H$5:$H$1727,'Додаток 3. Бюджет проекту'!I55)</f>
        <v>0</v>
      </c>
      <c r="AB55" s="365">
        <f>SUMIFS('Додаток 3._Бюджет детальний ПР'!CH$5:CH$1727,'Додаток 3._Бюджет детальний ПР'!$D$5:$D$1727,'Додаток 3. Бюджет проекту'!$S$42,'Додаток 3._Бюджет детальний ПР'!$H$5:$H$1727,'Додаток 3. Бюджет проекту'!J55)</f>
        <v>0</v>
      </c>
      <c r="AC55" s="365">
        <f>SUMIFS('Додаток 3._Бюджет детальний ПР'!CI$5:CI$1727,'Додаток 3._Бюджет детальний ПР'!$D$5:$D$1727,'Додаток 3. Бюджет проекту'!$S$42,'Додаток 3._Бюджет детальний ПР'!$H$5:$H$1727,'Додаток 3. Бюджет проекту'!K55)</f>
        <v>0</v>
      </c>
      <c r="AD55" s="365">
        <f>SUMIFS('Додаток 3._Бюджет детальний ПР'!CJ$5:CJ$1727,'Додаток 3._Бюджет детальний ПР'!$D$5:$D$1727,'Додаток 3. Бюджет проекту'!$S$42,'Додаток 3._Бюджет детальний ПР'!$H$5:$H$1727,'Додаток 3. Бюджет проекту'!L55)</f>
        <v>0</v>
      </c>
      <c r="AE55" s="353">
        <f t="shared" si="14"/>
        <v>0</v>
      </c>
    </row>
    <row r="56" spans="1:31" s="360" customFormat="1" hidden="1" x14ac:dyDescent="0.15">
      <c r="A56" s="347" t="s">
        <v>63</v>
      </c>
      <c r="B56" s="359">
        <f>SUM(B43:B55)</f>
        <v>0</v>
      </c>
      <c r="C56" s="359">
        <f>SUM(C43:C55)</f>
        <v>0</v>
      </c>
      <c r="D56" s="359">
        <f>SUM(D43:D55)</f>
        <v>0</v>
      </c>
      <c r="E56" s="359">
        <f>SUM(E43:E55)</f>
        <v>0</v>
      </c>
      <c r="F56" s="359">
        <f t="shared" ref="F56" si="15">SUM(F43:F55)</f>
        <v>0</v>
      </c>
      <c r="G56" s="359">
        <f>SUM(G43:G55)</f>
        <v>0</v>
      </c>
      <c r="H56" s="359">
        <f>SUM(H43:H55)</f>
        <v>0</v>
      </c>
      <c r="I56" s="359">
        <f>SUM(I43:I55)</f>
        <v>0</v>
      </c>
      <c r="J56" s="359">
        <f>SUM(J43:J55)</f>
        <v>0</v>
      </c>
      <c r="K56" s="359">
        <f t="shared" ref="K56" si="16">SUM(K43:K55)</f>
        <v>0</v>
      </c>
      <c r="L56" s="359">
        <f>SUM(L43:L55)</f>
        <v>0</v>
      </c>
      <c r="M56" s="359">
        <f>SUM(M43:M55)</f>
        <v>0</v>
      </c>
      <c r="N56" s="359">
        <f>SUM(N43:N55)</f>
        <v>0</v>
      </c>
      <c r="O56" s="359">
        <f>SUM(O43:O55)</f>
        <v>0</v>
      </c>
      <c r="P56" s="359">
        <f t="shared" ref="P56:AE56" si="17">SUM(P43:P55)</f>
        <v>0</v>
      </c>
      <c r="Q56" s="359">
        <f t="shared" si="17"/>
        <v>0</v>
      </c>
      <c r="R56" s="359">
        <f t="shared" si="17"/>
        <v>0</v>
      </c>
      <c r="S56" s="359">
        <f t="shared" si="17"/>
        <v>0</v>
      </c>
      <c r="T56" s="359">
        <f t="shared" ref="T56:AD56" si="18">SUM(T43:T55)</f>
        <v>0</v>
      </c>
      <c r="U56" s="359">
        <f t="shared" si="18"/>
        <v>0</v>
      </c>
      <c r="V56" s="359">
        <f t="shared" si="18"/>
        <v>0</v>
      </c>
      <c r="W56" s="359">
        <f t="shared" si="18"/>
        <v>0</v>
      </c>
      <c r="X56" s="359">
        <f t="shared" si="18"/>
        <v>0</v>
      </c>
      <c r="Y56" s="359">
        <f t="shared" si="18"/>
        <v>0</v>
      </c>
      <c r="Z56" s="359">
        <f t="shared" si="18"/>
        <v>0</v>
      </c>
      <c r="AA56" s="359">
        <f t="shared" si="18"/>
        <v>0</v>
      </c>
      <c r="AB56" s="359">
        <f t="shared" si="18"/>
        <v>0</v>
      </c>
      <c r="AC56" s="359">
        <f t="shared" si="18"/>
        <v>0</v>
      </c>
      <c r="AD56" s="359">
        <f t="shared" si="18"/>
        <v>0</v>
      </c>
      <c r="AE56" s="359">
        <f t="shared" si="17"/>
        <v>0</v>
      </c>
    </row>
    <row r="57" spans="1:31" hidden="1" x14ac:dyDescent="0.15"/>
    <row r="58" spans="1:31" hidden="1" x14ac:dyDescent="0.15"/>
    <row r="59" spans="1:31" s="346" customFormat="1" ht="15.75" x14ac:dyDescent="0.25">
      <c r="A59" s="366" t="s">
        <v>486</v>
      </c>
      <c r="B59" s="345"/>
      <c r="C59" s="345"/>
      <c r="D59" s="345"/>
      <c r="E59" s="345"/>
      <c r="F59" s="345"/>
      <c r="G59" s="345"/>
      <c r="H59" s="345"/>
      <c r="I59" s="345"/>
      <c r="J59" s="345"/>
      <c r="K59" s="345"/>
      <c r="L59" s="345"/>
      <c r="M59" s="345"/>
      <c r="N59" s="345"/>
      <c r="O59" s="345"/>
      <c r="P59" s="345"/>
      <c r="AE59" s="345"/>
    </row>
    <row r="60" spans="1:31" s="135" customFormat="1" ht="31.5" x14ac:dyDescent="0.25">
      <c r="A60" s="367" t="s">
        <v>10</v>
      </c>
      <c r="B60" s="348" t="str">
        <f t="shared" ref="B60:S60" si="19">B6</f>
        <v>04М.01_Профілактика ВІЛ у виправних закладах</v>
      </c>
      <c r="C60" s="348" t="str">
        <f t="shared" si="19"/>
        <v>11М.01_Соціальний супровід ВІЛ-позитивних осіб у виправних закладах</v>
      </c>
      <c r="D60" s="348" t="str">
        <f t="shared" si="19"/>
        <v xml:space="preserve"> </v>
      </c>
      <c r="E60" s="348" t="str">
        <f t="shared" si="19"/>
        <v xml:space="preserve"> </v>
      </c>
      <c r="F60" s="348" t="str">
        <f t="shared" si="19"/>
        <v xml:space="preserve"> </v>
      </c>
      <c r="G60" s="348" t="str">
        <f t="shared" si="19"/>
        <v xml:space="preserve"> </v>
      </c>
      <c r="H60" s="348" t="str">
        <f t="shared" si="19"/>
        <v xml:space="preserve"> </v>
      </c>
      <c r="I60" s="348" t="str">
        <f t="shared" si="19"/>
        <v xml:space="preserve"> </v>
      </c>
      <c r="J60" s="348" t="str">
        <f t="shared" si="19"/>
        <v xml:space="preserve"> </v>
      </c>
      <c r="K60" s="348" t="str">
        <f t="shared" si="19"/>
        <v xml:space="preserve"> </v>
      </c>
      <c r="L60" s="348" t="str">
        <f t="shared" si="19"/>
        <v xml:space="preserve"> </v>
      </c>
      <c r="M60" s="348" t="str">
        <f t="shared" si="19"/>
        <v xml:space="preserve"> </v>
      </c>
      <c r="N60" s="348" t="str">
        <f t="shared" si="19"/>
        <v xml:space="preserve"> </v>
      </c>
      <c r="O60" s="348" t="str">
        <f t="shared" si="19"/>
        <v xml:space="preserve"> </v>
      </c>
      <c r="P60" s="348" t="str">
        <f t="shared" si="19"/>
        <v xml:space="preserve"> </v>
      </c>
      <c r="Q60" s="348" t="str">
        <f t="shared" si="19"/>
        <v xml:space="preserve"> </v>
      </c>
      <c r="R60" s="348" t="str">
        <f t="shared" si="19"/>
        <v xml:space="preserve"> </v>
      </c>
      <c r="S60" s="348" t="str">
        <f t="shared" si="19"/>
        <v xml:space="preserve"> </v>
      </c>
      <c r="T60" s="348" t="str">
        <f t="shared" ref="T60:AD60" si="20">T6</f>
        <v xml:space="preserve"> </v>
      </c>
      <c r="U60" s="348" t="str">
        <f t="shared" si="20"/>
        <v xml:space="preserve"> </v>
      </c>
      <c r="V60" s="348" t="str">
        <f t="shared" si="20"/>
        <v xml:space="preserve"> </v>
      </c>
      <c r="W60" s="348" t="str">
        <f t="shared" si="20"/>
        <v xml:space="preserve"> </v>
      </c>
      <c r="X60" s="348" t="str">
        <f t="shared" si="20"/>
        <v xml:space="preserve"> </v>
      </c>
      <c r="Y60" s="348" t="str">
        <f t="shared" si="20"/>
        <v xml:space="preserve"> </v>
      </c>
      <c r="Z60" s="348" t="str">
        <f t="shared" si="20"/>
        <v xml:space="preserve"> </v>
      </c>
      <c r="AA60" s="348" t="str">
        <f t="shared" si="20"/>
        <v xml:space="preserve"> </v>
      </c>
      <c r="AB60" s="348" t="str">
        <f t="shared" si="20"/>
        <v xml:space="preserve"> </v>
      </c>
      <c r="AC60" s="348" t="str">
        <f t="shared" si="20"/>
        <v xml:space="preserve"> </v>
      </c>
      <c r="AD60" s="348" t="str">
        <f t="shared" si="20"/>
        <v xml:space="preserve"> </v>
      </c>
      <c r="AE60" s="348" t="str">
        <f>AE6</f>
        <v>Всього:</v>
      </c>
    </row>
    <row r="61" spans="1:31" x14ac:dyDescent="0.15">
      <c r="A61" s="351" t="str">
        <f t="shared" ref="A61:A73" si="21">A7</f>
        <v>01.0 Людські ресурси</v>
      </c>
      <c r="B61" s="352">
        <f>B7+B25+B43</f>
        <v>0</v>
      </c>
      <c r="C61" s="352">
        <f t="shared" ref="C61:AD61" si="22">C7+C25+C43</f>
        <v>0</v>
      </c>
      <c r="D61" s="352">
        <f t="shared" si="22"/>
        <v>0</v>
      </c>
      <c r="E61" s="352">
        <f t="shared" si="22"/>
        <v>0</v>
      </c>
      <c r="F61" s="352">
        <f t="shared" si="22"/>
        <v>0</v>
      </c>
      <c r="G61" s="352">
        <f t="shared" si="22"/>
        <v>0</v>
      </c>
      <c r="H61" s="352">
        <f t="shared" si="22"/>
        <v>0</v>
      </c>
      <c r="I61" s="352">
        <f t="shared" si="22"/>
        <v>0</v>
      </c>
      <c r="J61" s="352">
        <f t="shared" si="22"/>
        <v>0</v>
      </c>
      <c r="K61" s="352">
        <f t="shared" si="22"/>
        <v>0</v>
      </c>
      <c r="L61" s="352">
        <f t="shared" si="22"/>
        <v>0</v>
      </c>
      <c r="M61" s="352">
        <f t="shared" si="22"/>
        <v>0</v>
      </c>
      <c r="N61" s="352">
        <f t="shared" si="22"/>
        <v>0</v>
      </c>
      <c r="O61" s="352">
        <f t="shared" si="22"/>
        <v>0</v>
      </c>
      <c r="P61" s="352">
        <f t="shared" si="22"/>
        <v>0</v>
      </c>
      <c r="Q61" s="352">
        <f t="shared" si="22"/>
        <v>0</v>
      </c>
      <c r="R61" s="352">
        <f t="shared" si="22"/>
        <v>0</v>
      </c>
      <c r="S61" s="352">
        <f t="shared" si="22"/>
        <v>0</v>
      </c>
      <c r="T61" s="352">
        <f t="shared" si="22"/>
        <v>0</v>
      </c>
      <c r="U61" s="352">
        <f t="shared" si="22"/>
        <v>0</v>
      </c>
      <c r="V61" s="352">
        <f t="shared" si="22"/>
        <v>0</v>
      </c>
      <c r="W61" s="352">
        <f t="shared" si="22"/>
        <v>0</v>
      </c>
      <c r="X61" s="352">
        <f t="shared" si="22"/>
        <v>0</v>
      </c>
      <c r="Y61" s="352">
        <f t="shared" si="22"/>
        <v>0</v>
      </c>
      <c r="Z61" s="352">
        <f t="shared" si="22"/>
        <v>0</v>
      </c>
      <c r="AA61" s="352">
        <f t="shared" si="22"/>
        <v>0</v>
      </c>
      <c r="AB61" s="352">
        <f t="shared" si="22"/>
        <v>0</v>
      </c>
      <c r="AC61" s="352">
        <f t="shared" si="22"/>
        <v>0</v>
      </c>
      <c r="AD61" s="352">
        <f t="shared" si="22"/>
        <v>0</v>
      </c>
      <c r="AE61" s="352">
        <f t="shared" ref="AE61:AE73" si="23">SUM(B61:S61)</f>
        <v>0</v>
      </c>
    </row>
    <row r="62" spans="1:31" x14ac:dyDescent="0.15">
      <c r="A62" s="351" t="str">
        <f t="shared" si="21"/>
        <v>02.0 Витрати на відрядження</v>
      </c>
      <c r="B62" s="352">
        <f t="shared" ref="B62:AD62" si="24">B8+B26+B44</f>
        <v>0</v>
      </c>
      <c r="C62" s="352">
        <f t="shared" si="24"/>
        <v>0</v>
      </c>
      <c r="D62" s="352">
        <f t="shared" si="24"/>
        <v>0</v>
      </c>
      <c r="E62" s="352">
        <f t="shared" si="24"/>
        <v>0</v>
      </c>
      <c r="F62" s="352">
        <f t="shared" si="24"/>
        <v>0</v>
      </c>
      <c r="G62" s="352">
        <f t="shared" si="24"/>
        <v>0</v>
      </c>
      <c r="H62" s="352">
        <f t="shared" si="24"/>
        <v>0</v>
      </c>
      <c r="I62" s="352">
        <f t="shared" si="24"/>
        <v>0</v>
      </c>
      <c r="J62" s="352">
        <f t="shared" si="24"/>
        <v>0</v>
      </c>
      <c r="K62" s="352">
        <f t="shared" si="24"/>
        <v>0</v>
      </c>
      <c r="L62" s="352">
        <f t="shared" si="24"/>
        <v>0</v>
      </c>
      <c r="M62" s="352">
        <f t="shared" si="24"/>
        <v>0</v>
      </c>
      <c r="N62" s="352">
        <f t="shared" si="24"/>
        <v>0</v>
      </c>
      <c r="O62" s="352">
        <f t="shared" si="24"/>
        <v>0</v>
      </c>
      <c r="P62" s="352">
        <f t="shared" si="24"/>
        <v>0</v>
      </c>
      <c r="Q62" s="352">
        <f t="shared" si="24"/>
        <v>0</v>
      </c>
      <c r="R62" s="352">
        <f t="shared" si="24"/>
        <v>0</v>
      </c>
      <c r="S62" s="352">
        <f t="shared" si="24"/>
        <v>0</v>
      </c>
      <c r="T62" s="352">
        <f t="shared" si="24"/>
        <v>0</v>
      </c>
      <c r="U62" s="352">
        <f t="shared" si="24"/>
        <v>0</v>
      </c>
      <c r="V62" s="352">
        <f t="shared" si="24"/>
        <v>0</v>
      </c>
      <c r="W62" s="352">
        <f t="shared" si="24"/>
        <v>0</v>
      </c>
      <c r="X62" s="352">
        <f t="shared" si="24"/>
        <v>0</v>
      </c>
      <c r="Y62" s="352">
        <f t="shared" si="24"/>
        <v>0</v>
      </c>
      <c r="Z62" s="352">
        <f t="shared" si="24"/>
        <v>0</v>
      </c>
      <c r="AA62" s="352">
        <f t="shared" si="24"/>
        <v>0</v>
      </c>
      <c r="AB62" s="352">
        <f t="shared" si="24"/>
        <v>0</v>
      </c>
      <c r="AC62" s="352">
        <f t="shared" si="24"/>
        <v>0</v>
      </c>
      <c r="AD62" s="352">
        <f t="shared" si="24"/>
        <v>0</v>
      </c>
      <c r="AE62" s="352">
        <f t="shared" si="23"/>
        <v>0</v>
      </c>
    </row>
    <row r="63" spans="1:31" x14ac:dyDescent="0.15">
      <c r="A63" s="351" t="str">
        <f t="shared" si="21"/>
        <v>03.0 Зовнішні професійні послуги</v>
      </c>
      <c r="B63" s="352">
        <f t="shared" ref="B63:AD63" si="25">B9+B27+B45</f>
        <v>0</v>
      </c>
      <c r="C63" s="352">
        <f t="shared" si="25"/>
        <v>0</v>
      </c>
      <c r="D63" s="352">
        <f t="shared" si="25"/>
        <v>0</v>
      </c>
      <c r="E63" s="352">
        <f t="shared" si="25"/>
        <v>0</v>
      </c>
      <c r="F63" s="352">
        <f t="shared" si="25"/>
        <v>0</v>
      </c>
      <c r="G63" s="352">
        <f t="shared" si="25"/>
        <v>0</v>
      </c>
      <c r="H63" s="352">
        <f t="shared" si="25"/>
        <v>0</v>
      </c>
      <c r="I63" s="352">
        <f t="shared" si="25"/>
        <v>0</v>
      </c>
      <c r="J63" s="352">
        <f t="shared" si="25"/>
        <v>0</v>
      </c>
      <c r="K63" s="352">
        <f t="shared" si="25"/>
        <v>0</v>
      </c>
      <c r="L63" s="352">
        <f t="shared" si="25"/>
        <v>0</v>
      </c>
      <c r="M63" s="352">
        <f t="shared" si="25"/>
        <v>0</v>
      </c>
      <c r="N63" s="352">
        <f t="shared" si="25"/>
        <v>0</v>
      </c>
      <c r="O63" s="352">
        <f t="shared" si="25"/>
        <v>0</v>
      </c>
      <c r="P63" s="352">
        <f t="shared" si="25"/>
        <v>0</v>
      </c>
      <c r="Q63" s="352">
        <f t="shared" si="25"/>
        <v>0</v>
      </c>
      <c r="R63" s="352">
        <f t="shared" si="25"/>
        <v>0</v>
      </c>
      <c r="S63" s="352">
        <f t="shared" si="25"/>
        <v>0</v>
      </c>
      <c r="T63" s="352">
        <f t="shared" si="25"/>
        <v>0</v>
      </c>
      <c r="U63" s="352">
        <f t="shared" si="25"/>
        <v>0</v>
      </c>
      <c r="V63" s="352">
        <f t="shared" si="25"/>
        <v>0</v>
      </c>
      <c r="W63" s="352">
        <f t="shared" si="25"/>
        <v>0</v>
      </c>
      <c r="X63" s="352">
        <f t="shared" si="25"/>
        <v>0</v>
      </c>
      <c r="Y63" s="352">
        <f t="shared" si="25"/>
        <v>0</v>
      </c>
      <c r="Z63" s="352">
        <f t="shared" si="25"/>
        <v>0</v>
      </c>
      <c r="AA63" s="352">
        <f t="shared" si="25"/>
        <v>0</v>
      </c>
      <c r="AB63" s="352">
        <f t="shared" si="25"/>
        <v>0</v>
      </c>
      <c r="AC63" s="352">
        <f t="shared" si="25"/>
        <v>0</v>
      </c>
      <c r="AD63" s="352">
        <f t="shared" si="25"/>
        <v>0</v>
      </c>
      <c r="AE63" s="352">
        <f t="shared" si="23"/>
        <v>0</v>
      </c>
    </row>
    <row r="64" spans="1:31" ht="21" x14ac:dyDescent="0.15">
      <c r="A64" s="351" t="str">
        <f t="shared" si="21"/>
        <v>04.0 Товари для сфери охорони здоров'я - фармацевтична продукція</v>
      </c>
      <c r="B64" s="352">
        <f t="shared" ref="B64:AD64" si="26">B10+B28+B46</f>
        <v>0</v>
      </c>
      <c r="C64" s="352">
        <f t="shared" si="26"/>
        <v>0</v>
      </c>
      <c r="D64" s="352">
        <f t="shared" si="26"/>
        <v>0</v>
      </c>
      <c r="E64" s="352">
        <f t="shared" si="26"/>
        <v>0</v>
      </c>
      <c r="F64" s="352">
        <f t="shared" si="26"/>
        <v>0</v>
      </c>
      <c r="G64" s="352">
        <f t="shared" si="26"/>
        <v>0</v>
      </c>
      <c r="H64" s="352">
        <f t="shared" si="26"/>
        <v>0</v>
      </c>
      <c r="I64" s="352">
        <f t="shared" si="26"/>
        <v>0</v>
      </c>
      <c r="J64" s="352">
        <f t="shared" si="26"/>
        <v>0</v>
      </c>
      <c r="K64" s="352">
        <f t="shared" si="26"/>
        <v>0</v>
      </c>
      <c r="L64" s="352">
        <f t="shared" si="26"/>
        <v>0</v>
      </c>
      <c r="M64" s="352">
        <f t="shared" si="26"/>
        <v>0</v>
      </c>
      <c r="N64" s="352">
        <f t="shared" si="26"/>
        <v>0</v>
      </c>
      <c r="O64" s="352">
        <f t="shared" si="26"/>
        <v>0</v>
      </c>
      <c r="P64" s="352">
        <f t="shared" si="26"/>
        <v>0</v>
      </c>
      <c r="Q64" s="352">
        <f t="shared" si="26"/>
        <v>0</v>
      </c>
      <c r="R64" s="352">
        <f t="shared" si="26"/>
        <v>0</v>
      </c>
      <c r="S64" s="352">
        <f t="shared" si="26"/>
        <v>0</v>
      </c>
      <c r="T64" s="352">
        <f t="shared" si="26"/>
        <v>0</v>
      </c>
      <c r="U64" s="352">
        <f t="shared" si="26"/>
        <v>0</v>
      </c>
      <c r="V64" s="352">
        <f t="shared" si="26"/>
        <v>0</v>
      </c>
      <c r="W64" s="352">
        <f t="shared" si="26"/>
        <v>0</v>
      </c>
      <c r="X64" s="352">
        <f t="shared" si="26"/>
        <v>0</v>
      </c>
      <c r="Y64" s="352">
        <f t="shared" si="26"/>
        <v>0</v>
      </c>
      <c r="Z64" s="352">
        <f t="shared" si="26"/>
        <v>0</v>
      </c>
      <c r="AA64" s="352">
        <f t="shared" si="26"/>
        <v>0</v>
      </c>
      <c r="AB64" s="352">
        <f t="shared" si="26"/>
        <v>0</v>
      </c>
      <c r="AC64" s="352">
        <f t="shared" si="26"/>
        <v>0</v>
      </c>
      <c r="AD64" s="352">
        <f t="shared" si="26"/>
        <v>0</v>
      </c>
      <c r="AE64" s="352">
        <f t="shared" si="23"/>
        <v>0</v>
      </c>
    </row>
    <row r="65" spans="1:31" ht="21" x14ac:dyDescent="0.15">
      <c r="A65" s="351" t="str">
        <f t="shared" si="21"/>
        <v>05.0 Товари для сфери охорони здоров'я - нефармацевтична продукція</v>
      </c>
      <c r="B65" s="352">
        <f t="shared" ref="B65:AD65" si="27">B11+B29+B47</f>
        <v>0</v>
      </c>
      <c r="C65" s="352">
        <f t="shared" si="27"/>
        <v>0</v>
      </c>
      <c r="D65" s="352">
        <f t="shared" si="27"/>
        <v>0</v>
      </c>
      <c r="E65" s="352">
        <f t="shared" si="27"/>
        <v>0</v>
      </c>
      <c r="F65" s="352">
        <f t="shared" si="27"/>
        <v>0</v>
      </c>
      <c r="G65" s="352">
        <f t="shared" si="27"/>
        <v>0</v>
      </c>
      <c r="H65" s="352">
        <f t="shared" si="27"/>
        <v>0</v>
      </c>
      <c r="I65" s="352">
        <f t="shared" si="27"/>
        <v>0</v>
      </c>
      <c r="J65" s="352">
        <f t="shared" si="27"/>
        <v>0</v>
      </c>
      <c r="K65" s="352">
        <f t="shared" si="27"/>
        <v>0</v>
      </c>
      <c r="L65" s="352">
        <f t="shared" si="27"/>
        <v>0</v>
      </c>
      <c r="M65" s="352">
        <f t="shared" si="27"/>
        <v>0</v>
      </c>
      <c r="N65" s="352">
        <f t="shared" si="27"/>
        <v>0</v>
      </c>
      <c r="O65" s="352">
        <f t="shared" si="27"/>
        <v>0</v>
      </c>
      <c r="P65" s="352">
        <f t="shared" si="27"/>
        <v>0</v>
      </c>
      <c r="Q65" s="352">
        <f t="shared" si="27"/>
        <v>0</v>
      </c>
      <c r="R65" s="352">
        <f t="shared" si="27"/>
        <v>0</v>
      </c>
      <c r="S65" s="352">
        <f t="shared" si="27"/>
        <v>0</v>
      </c>
      <c r="T65" s="352">
        <f t="shared" si="27"/>
        <v>0</v>
      </c>
      <c r="U65" s="352">
        <f t="shared" si="27"/>
        <v>0</v>
      </c>
      <c r="V65" s="352">
        <f t="shared" si="27"/>
        <v>0</v>
      </c>
      <c r="W65" s="352">
        <f t="shared" si="27"/>
        <v>0</v>
      </c>
      <c r="X65" s="352">
        <f t="shared" si="27"/>
        <v>0</v>
      </c>
      <c r="Y65" s="352">
        <f t="shared" si="27"/>
        <v>0</v>
      </c>
      <c r="Z65" s="352">
        <f t="shared" si="27"/>
        <v>0</v>
      </c>
      <c r="AA65" s="352">
        <f t="shared" si="27"/>
        <v>0</v>
      </c>
      <c r="AB65" s="352">
        <f t="shared" si="27"/>
        <v>0</v>
      </c>
      <c r="AC65" s="352">
        <f t="shared" si="27"/>
        <v>0</v>
      </c>
      <c r="AD65" s="352">
        <f t="shared" si="27"/>
        <v>0</v>
      </c>
      <c r="AE65" s="352">
        <f t="shared" si="23"/>
        <v>0</v>
      </c>
    </row>
    <row r="66" spans="1:31" ht="21" x14ac:dyDescent="0.15">
      <c r="A66" s="351" t="str">
        <f t="shared" si="21"/>
        <v>06.0 Товари для сфери охорони здоров'я - медичне обладнання</v>
      </c>
      <c r="B66" s="352">
        <f t="shared" ref="B66:AD66" si="28">B12+B30+B48</f>
        <v>0</v>
      </c>
      <c r="C66" s="352">
        <f t="shared" si="28"/>
        <v>0</v>
      </c>
      <c r="D66" s="352">
        <f t="shared" si="28"/>
        <v>0</v>
      </c>
      <c r="E66" s="352">
        <f t="shared" si="28"/>
        <v>0</v>
      </c>
      <c r="F66" s="352">
        <f t="shared" si="28"/>
        <v>0</v>
      </c>
      <c r="G66" s="352">
        <f t="shared" si="28"/>
        <v>0</v>
      </c>
      <c r="H66" s="352">
        <f t="shared" si="28"/>
        <v>0</v>
      </c>
      <c r="I66" s="352">
        <f t="shared" si="28"/>
        <v>0</v>
      </c>
      <c r="J66" s="352">
        <f t="shared" si="28"/>
        <v>0</v>
      </c>
      <c r="K66" s="352">
        <f t="shared" si="28"/>
        <v>0</v>
      </c>
      <c r="L66" s="352">
        <f t="shared" si="28"/>
        <v>0</v>
      </c>
      <c r="M66" s="352">
        <f t="shared" si="28"/>
        <v>0</v>
      </c>
      <c r="N66" s="352">
        <f t="shared" si="28"/>
        <v>0</v>
      </c>
      <c r="O66" s="352">
        <f t="shared" si="28"/>
        <v>0</v>
      </c>
      <c r="P66" s="352">
        <f t="shared" si="28"/>
        <v>0</v>
      </c>
      <c r="Q66" s="352">
        <f t="shared" si="28"/>
        <v>0</v>
      </c>
      <c r="R66" s="352">
        <f t="shared" si="28"/>
        <v>0</v>
      </c>
      <c r="S66" s="352">
        <f t="shared" si="28"/>
        <v>0</v>
      </c>
      <c r="T66" s="352">
        <f t="shared" si="28"/>
        <v>0</v>
      </c>
      <c r="U66" s="352">
        <f t="shared" si="28"/>
        <v>0</v>
      </c>
      <c r="V66" s="352">
        <f t="shared" si="28"/>
        <v>0</v>
      </c>
      <c r="W66" s="352">
        <f t="shared" si="28"/>
        <v>0</v>
      </c>
      <c r="X66" s="352">
        <f t="shared" si="28"/>
        <v>0</v>
      </c>
      <c r="Y66" s="352">
        <f t="shared" si="28"/>
        <v>0</v>
      </c>
      <c r="Z66" s="352">
        <f t="shared" si="28"/>
        <v>0</v>
      </c>
      <c r="AA66" s="352">
        <f t="shared" si="28"/>
        <v>0</v>
      </c>
      <c r="AB66" s="352">
        <f t="shared" si="28"/>
        <v>0</v>
      </c>
      <c r="AC66" s="352">
        <f t="shared" si="28"/>
        <v>0</v>
      </c>
      <c r="AD66" s="352">
        <f t="shared" si="28"/>
        <v>0</v>
      </c>
      <c r="AE66" s="352">
        <f t="shared" si="23"/>
        <v>0</v>
      </c>
    </row>
    <row r="67" spans="1:31" x14ac:dyDescent="0.15">
      <c r="A67" s="351" t="str">
        <f t="shared" si="21"/>
        <v>07.0 Витрати на забезпечення закупівель та поставок</v>
      </c>
      <c r="B67" s="352">
        <f t="shared" ref="B67:AD67" si="29">B13+B31+B49</f>
        <v>0</v>
      </c>
      <c r="C67" s="352">
        <f t="shared" si="29"/>
        <v>0</v>
      </c>
      <c r="D67" s="352">
        <f t="shared" si="29"/>
        <v>0</v>
      </c>
      <c r="E67" s="352">
        <f t="shared" si="29"/>
        <v>0</v>
      </c>
      <c r="F67" s="352">
        <f t="shared" si="29"/>
        <v>0</v>
      </c>
      <c r="G67" s="352">
        <f t="shared" si="29"/>
        <v>0</v>
      </c>
      <c r="H67" s="352">
        <f t="shared" si="29"/>
        <v>0</v>
      </c>
      <c r="I67" s="352">
        <f t="shared" si="29"/>
        <v>0</v>
      </c>
      <c r="J67" s="352">
        <f t="shared" si="29"/>
        <v>0</v>
      </c>
      <c r="K67" s="352">
        <f t="shared" si="29"/>
        <v>0</v>
      </c>
      <c r="L67" s="352">
        <f t="shared" si="29"/>
        <v>0</v>
      </c>
      <c r="M67" s="352">
        <f t="shared" si="29"/>
        <v>0</v>
      </c>
      <c r="N67" s="352">
        <f t="shared" si="29"/>
        <v>0</v>
      </c>
      <c r="O67" s="352">
        <f t="shared" si="29"/>
        <v>0</v>
      </c>
      <c r="P67" s="352">
        <f t="shared" si="29"/>
        <v>0</v>
      </c>
      <c r="Q67" s="352">
        <f t="shared" si="29"/>
        <v>0</v>
      </c>
      <c r="R67" s="352">
        <f t="shared" si="29"/>
        <v>0</v>
      </c>
      <c r="S67" s="352">
        <f t="shared" si="29"/>
        <v>0</v>
      </c>
      <c r="T67" s="352">
        <f t="shared" si="29"/>
        <v>0</v>
      </c>
      <c r="U67" s="352">
        <f t="shared" si="29"/>
        <v>0</v>
      </c>
      <c r="V67" s="352">
        <f t="shared" si="29"/>
        <v>0</v>
      </c>
      <c r="W67" s="352">
        <f t="shared" si="29"/>
        <v>0</v>
      </c>
      <c r="X67" s="352">
        <f t="shared" si="29"/>
        <v>0</v>
      </c>
      <c r="Y67" s="352">
        <f t="shared" si="29"/>
        <v>0</v>
      </c>
      <c r="Z67" s="352">
        <f t="shared" si="29"/>
        <v>0</v>
      </c>
      <c r="AA67" s="352">
        <f t="shared" si="29"/>
        <v>0</v>
      </c>
      <c r="AB67" s="352">
        <f t="shared" si="29"/>
        <v>0</v>
      </c>
      <c r="AC67" s="352">
        <f t="shared" si="29"/>
        <v>0</v>
      </c>
      <c r="AD67" s="352">
        <f t="shared" si="29"/>
        <v>0</v>
      </c>
      <c r="AE67" s="352">
        <f t="shared" si="23"/>
        <v>0</v>
      </c>
    </row>
    <row r="68" spans="1:31" x14ac:dyDescent="0.15">
      <c r="A68" s="351" t="str">
        <f t="shared" si="21"/>
        <v>08.0 Інфраструктура</v>
      </c>
      <c r="B68" s="352">
        <f t="shared" ref="B68:AD68" si="30">B14+B32+B50</f>
        <v>0</v>
      </c>
      <c r="C68" s="352">
        <f t="shared" si="30"/>
        <v>0</v>
      </c>
      <c r="D68" s="352">
        <f t="shared" si="30"/>
        <v>0</v>
      </c>
      <c r="E68" s="352">
        <f t="shared" si="30"/>
        <v>0</v>
      </c>
      <c r="F68" s="352">
        <f t="shared" si="30"/>
        <v>0</v>
      </c>
      <c r="G68" s="352">
        <f t="shared" si="30"/>
        <v>0</v>
      </c>
      <c r="H68" s="352">
        <f t="shared" si="30"/>
        <v>0</v>
      </c>
      <c r="I68" s="352">
        <f t="shared" si="30"/>
        <v>0</v>
      </c>
      <c r="J68" s="352">
        <f t="shared" si="30"/>
        <v>0</v>
      </c>
      <c r="K68" s="352">
        <f t="shared" si="30"/>
        <v>0</v>
      </c>
      <c r="L68" s="352">
        <f t="shared" si="30"/>
        <v>0</v>
      </c>
      <c r="M68" s="352">
        <f t="shared" si="30"/>
        <v>0</v>
      </c>
      <c r="N68" s="352">
        <f t="shared" si="30"/>
        <v>0</v>
      </c>
      <c r="O68" s="352">
        <f t="shared" si="30"/>
        <v>0</v>
      </c>
      <c r="P68" s="352">
        <f t="shared" si="30"/>
        <v>0</v>
      </c>
      <c r="Q68" s="352">
        <f t="shared" si="30"/>
        <v>0</v>
      </c>
      <c r="R68" s="352">
        <f t="shared" si="30"/>
        <v>0</v>
      </c>
      <c r="S68" s="352">
        <f t="shared" si="30"/>
        <v>0</v>
      </c>
      <c r="T68" s="352">
        <f t="shared" si="30"/>
        <v>0</v>
      </c>
      <c r="U68" s="352">
        <f t="shared" si="30"/>
        <v>0</v>
      </c>
      <c r="V68" s="352">
        <f t="shared" si="30"/>
        <v>0</v>
      </c>
      <c r="W68" s="352">
        <f t="shared" si="30"/>
        <v>0</v>
      </c>
      <c r="X68" s="352">
        <f t="shared" si="30"/>
        <v>0</v>
      </c>
      <c r="Y68" s="352">
        <f t="shared" si="30"/>
        <v>0</v>
      </c>
      <c r="Z68" s="352">
        <f t="shared" si="30"/>
        <v>0</v>
      </c>
      <c r="AA68" s="352">
        <f t="shared" si="30"/>
        <v>0</v>
      </c>
      <c r="AB68" s="352">
        <f t="shared" si="30"/>
        <v>0</v>
      </c>
      <c r="AC68" s="352">
        <f t="shared" si="30"/>
        <v>0</v>
      </c>
      <c r="AD68" s="352">
        <f t="shared" si="30"/>
        <v>0</v>
      </c>
      <c r="AE68" s="352">
        <f t="shared" si="23"/>
        <v>0</v>
      </c>
    </row>
    <row r="69" spans="1:31" x14ac:dyDescent="0.15">
      <c r="A69" s="351" t="str">
        <f t="shared" si="21"/>
        <v>09.0 Обладнання немедичного призначення</v>
      </c>
      <c r="B69" s="352">
        <f t="shared" ref="B69:AD69" si="31">B15+B33+B51</f>
        <v>0</v>
      </c>
      <c r="C69" s="352">
        <f t="shared" si="31"/>
        <v>0</v>
      </c>
      <c r="D69" s="352">
        <f t="shared" si="31"/>
        <v>0</v>
      </c>
      <c r="E69" s="352">
        <f t="shared" si="31"/>
        <v>0</v>
      </c>
      <c r="F69" s="352">
        <f t="shared" si="31"/>
        <v>0</v>
      </c>
      <c r="G69" s="352">
        <f t="shared" si="31"/>
        <v>0</v>
      </c>
      <c r="H69" s="352">
        <f t="shared" si="31"/>
        <v>0</v>
      </c>
      <c r="I69" s="352">
        <f t="shared" si="31"/>
        <v>0</v>
      </c>
      <c r="J69" s="352">
        <f t="shared" si="31"/>
        <v>0</v>
      </c>
      <c r="K69" s="352">
        <f t="shared" si="31"/>
        <v>0</v>
      </c>
      <c r="L69" s="352">
        <f t="shared" si="31"/>
        <v>0</v>
      </c>
      <c r="M69" s="352">
        <f t="shared" si="31"/>
        <v>0</v>
      </c>
      <c r="N69" s="352">
        <f t="shared" si="31"/>
        <v>0</v>
      </c>
      <c r="O69" s="352">
        <f t="shared" si="31"/>
        <v>0</v>
      </c>
      <c r="P69" s="352">
        <f t="shared" si="31"/>
        <v>0</v>
      </c>
      <c r="Q69" s="352">
        <f t="shared" si="31"/>
        <v>0</v>
      </c>
      <c r="R69" s="352">
        <f t="shared" si="31"/>
        <v>0</v>
      </c>
      <c r="S69" s="352">
        <f t="shared" si="31"/>
        <v>0</v>
      </c>
      <c r="T69" s="352">
        <f t="shared" si="31"/>
        <v>0</v>
      </c>
      <c r="U69" s="352">
        <f t="shared" si="31"/>
        <v>0</v>
      </c>
      <c r="V69" s="352">
        <f t="shared" si="31"/>
        <v>0</v>
      </c>
      <c r="W69" s="352">
        <f t="shared" si="31"/>
        <v>0</v>
      </c>
      <c r="X69" s="352">
        <f t="shared" si="31"/>
        <v>0</v>
      </c>
      <c r="Y69" s="352">
        <f t="shared" si="31"/>
        <v>0</v>
      </c>
      <c r="Z69" s="352">
        <f t="shared" si="31"/>
        <v>0</v>
      </c>
      <c r="AA69" s="352">
        <f t="shared" si="31"/>
        <v>0</v>
      </c>
      <c r="AB69" s="352">
        <f t="shared" si="31"/>
        <v>0</v>
      </c>
      <c r="AC69" s="352">
        <f t="shared" si="31"/>
        <v>0</v>
      </c>
      <c r="AD69" s="352">
        <f t="shared" si="31"/>
        <v>0</v>
      </c>
      <c r="AE69" s="352">
        <f t="shared" si="23"/>
        <v>0</v>
      </c>
    </row>
    <row r="70" spans="1:31" x14ac:dyDescent="0.15">
      <c r="A70" s="351" t="str">
        <f t="shared" si="21"/>
        <v>10.0 Видавничі та комунікаційні витрати</v>
      </c>
      <c r="B70" s="352">
        <f t="shared" ref="B70:AD70" si="32">B16+B34+B52</f>
        <v>0</v>
      </c>
      <c r="C70" s="352">
        <f t="shared" si="32"/>
        <v>0</v>
      </c>
      <c r="D70" s="352">
        <f t="shared" si="32"/>
        <v>0</v>
      </c>
      <c r="E70" s="352">
        <f t="shared" si="32"/>
        <v>0</v>
      </c>
      <c r="F70" s="352">
        <f t="shared" si="32"/>
        <v>0</v>
      </c>
      <c r="G70" s="352">
        <f t="shared" si="32"/>
        <v>0</v>
      </c>
      <c r="H70" s="352">
        <f t="shared" si="32"/>
        <v>0</v>
      </c>
      <c r="I70" s="352">
        <f t="shared" si="32"/>
        <v>0</v>
      </c>
      <c r="J70" s="352">
        <f t="shared" si="32"/>
        <v>0</v>
      </c>
      <c r="K70" s="352">
        <f t="shared" si="32"/>
        <v>0</v>
      </c>
      <c r="L70" s="352">
        <f t="shared" si="32"/>
        <v>0</v>
      </c>
      <c r="M70" s="352">
        <f t="shared" si="32"/>
        <v>0</v>
      </c>
      <c r="N70" s="352">
        <f t="shared" si="32"/>
        <v>0</v>
      </c>
      <c r="O70" s="352">
        <f t="shared" si="32"/>
        <v>0</v>
      </c>
      <c r="P70" s="352">
        <f t="shared" si="32"/>
        <v>0</v>
      </c>
      <c r="Q70" s="352">
        <f t="shared" si="32"/>
        <v>0</v>
      </c>
      <c r="R70" s="352">
        <f t="shared" si="32"/>
        <v>0</v>
      </c>
      <c r="S70" s="352">
        <f t="shared" si="32"/>
        <v>0</v>
      </c>
      <c r="T70" s="352">
        <f t="shared" si="32"/>
        <v>0</v>
      </c>
      <c r="U70" s="352">
        <f t="shared" si="32"/>
        <v>0</v>
      </c>
      <c r="V70" s="352">
        <f t="shared" si="32"/>
        <v>0</v>
      </c>
      <c r="W70" s="352">
        <f t="shared" si="32"/>
        <v>0</v>
      </c>
      <c r="X70" s="352">
        <f t="shared" si="32"/>
        <v>0</v>
      </c>
      <c r="Y70" s="352">
        <f t="shared" si="32"/>
        <v>0</v>
      </c>
      <c r="Z70" s="352">
        <f t="shared" si="32"/>
        <v>0</v>
      </c>
      <c r="AA70" s="352">
        <f t="shared" si="32"/>
        <v>0</v>
      </c>
      <c r="AB70" s="352">
        <f t="shared" si="32"/>
        <v>0</v>
      </c>
      <c r="AC70" s="352">
        <f t="shared" si="32"/>
        <v>0</v>
      </c>
      <c r="AD70" s="352">
        <f t="shared" si="32"/>
        <v>0</v>
      </c>
      <c r="AE70" s="352">
        <f t="shared" si="23"/>
        <v>0</v>
      </c>
    </row>
    <row r="71" spans="1:31" x14ac:dyDescent="0.15">
      <c r="A71" s="351" t="str">
        <f t="shared" si="21"/>
        <v>11.0 Витрати на підтримку діяльності організації</v>
      </c>
      <c r="B71" s="352">
        <f t="shared" ref="B71:AD71" si="33">B17+B35+B53</f>
        <v>0</v>
      </c>
      <c r="C71" s="352">
        <f t="shared" si="33"/>
        <v>0</v>
      </c>
      <c r="D71" s="352">
        <f t="shared" si="33"/>
        <v>0</v>
      </c>
      <c r="E71" s="352">
        <f t="shared" si="33"/>
        <v>0</v>
      </c>
      <c r="F71" s="352">
        <f t="shared" si="33"/>
        <v>0</v>
      </c>
      <c r="G71" s="352">
        <f t="shared" si="33"/>
        <v>0</v>
      </c>
      <c r="H71" s="352">
        <f t="shared" si="33"/>
        <v>0</v>
      </c>
      <c r="I71" s="352">
        <f t="shared" si="33"/>
        <v>0</v>
      </c>
      <c r="J71" s="352">
        <f t="shared" si="33"/>
        <v>0</v>
      </c>
      <c r="K71" s="352">
        <f t="shared" si="33"/>
        <v>0</v>
      </c>
      <c r="L71" s="352">
        <f t="shared" si="33"/>
        <v>0</v>
      </c>
      <c r="M71" s="352">
        <f t="shared" si="33"/>
        <v>0</v>
      </c>
      <c r="N71" s="352">
        <f t="shared" si="33"/>
        <v>0</v>
      </c>
      <c r="O71" s="352">
        <f t="shared" si="33"/>
        <v>0</v>
      </c>
      <c r="P71" s="352">
        <f t="shared" si="33"/>
        <v>0</v>
      </c>
      <c r="Q71" s="352">
        <f t="shared" si="33"/>
        <v>0</v>
      </c>
      <c r="R71" s="352">
        <f t="shared" si="33"/>
        <v>0</v>
      </c>
      <c r="S71" s="352">
        <f t="shared" si="33"/>
        <v>0</v>
      </c>
      <c r="T71" s="352">
        <f t="shared" si="33"/>
        <v>0</v>
      </c>
      <c r="U71" s="352">
        <f t="shared" si="33"/>
        <v>0</v>
      </c>
      <c r="V71" s="352">
        <f t="shared" si="33"/>
        <v>0</v>
      </c>
      <c r="W71" s="352">
        <f t="shared" si="33"/>
        <v>0</v>
      </c>
      <c r="X71" s="352">
        <f t="shared" si="33"/>
        <v>0</v>
      </c>
      <c r="Y71" s="352">
        <f t="shared" si="33"/>
        <v>0</v>
      </c>
      <c r="Z71" s="352">
        <f t="shared" si="33"/>
        <v>0</v>
      </c>
      <c r="AA71" s="352">
        <f t="shared" si="33"/>
        <v>0</v>
      </c>
      <c r="AB71" s="352">
        <f t="shared" si="33"/>
        <v>0</v>
      </c>
      <c r="AC71" s="352">
        <f t="shared" si="33"/>
        <v>0</v>
      </c>
      <c r="AD71" s="352">
        <f t="shared" si="33"/>
        <v>0</v>
      </c>
      <c r="AE71" s="352">
        <f t="shared" si="23"/>
        <v>0</v>
      </c>
    </row>
    <row r="72" spans="1:31" ht="21" x14ac:dyDescent="0.15">
      <c r="A72" s="351" t="str">
        <f t="shared" si="21"/>
        <v>12.0 Витрати на підтримку життєдіяльності  клієнтів/цільової групи</v>
      </c>
      <c r="B72" s="352">
        <f t="shared" ref="B72:AD72" si="34">B18+B36+B54</f>
        <v>0</v>
      </c>
      <c r="C72" s="352">
        <f t="shared" si="34"/>
        <v>0</v>
      </c>
      <c r="D72" s="352">
        <f t="shared" si="34"/>
        <v>0</v>
      </c>
      <c r="E72" s="352">
        <f t="shared" si="34"/>
        <v>0</v>
      </c>
      <c r="F72" s="352">
        <f t="shared" si="34"/>
        <v>0</v>
      </c>
      <c r="G72" s="352">
        <f t="shared" si="34"/>
        <v>0</v>
      </c>
      <c r="H72" s="352">
        <f t="shared" si="34"/>
        <v>0</v>
      </c>
      <c r="I72" s="352">
        <f t="shared" si="34"/>
        <v>0</v>
      </c>
      <c r="J72" s="352">
        <f t="shared" si="34"/>
        <v>0</v>
      </c>
      <c r="K72" s="352">
        <f t="shared" si="34"/>
        <v>0</v>
      </c>
      <c r="L72" s="352">
        <f t="shared" si="34"/>
        <v>0</v>
      </c>
      <c r="M72" s="352">
        <f t="shared" si="34"/>
        <v>0</v>
      </c>
      <c r="N72" s="352">
        <f t="shared" si="34"/>
        <v>0</v>
      </c>
      <c r="O72" s="352">
        <f t="shared" si="34"/>
        <v>0</v>
      </c>
      <c r="P72" s="352">
        <f t="shared" si="34"/>
        <v>0</v>
      </c>
      <c r="Q72" s="352">
        <f t="shared" si="34"/>
        <v>0</v>
      </c>
      <c r="R72" s="352">
        <f t="shared" si="34"/>
        <v>0</v>
      </c>
      <c r="S72" s="352">
        <f t="shared" si="34"/>
        <v>0</v>
      </c>
      <c r="T72" s="352">
        <f t="shared" si="34"/>
        <v>0</v>
      </c>
      <c r="U72" s="352">
        <f t="shared" si="34"/>
        <v>0</v>
      </c>
      <c r="V72" s="352">
        <f t="shared" si="34"/>
        <v>0</v>
      </c>
      <c r="W72" s="352">
        <f t="shared" si="34"/>
        <v>0</v>
      </c>
      <c r="X72" s="352">
        <f t="shared" si="34"/>
        <v>0</v>
      </c>
      <c r="Y72" s="352">
        <f t="shared" si="34"/>
        <v>0</v>
      </c>
      <c r="Z72" s="352">
        <f t="shared" si="34"/>
        <v>0</v>
      </c>
      <c r="AA72" s="352">
        <f t="shared" si="34"/>
        <v>0</v>
      </c>
      <c r="AB72" s="352">
        <f t="shared" si="34"/>
        <v>0</v>
      </c>
      <c r="AC72" s="352">
        <f t="shared" si="34"/>
        <v>0</v>
      </c>
      <c r="AD72" s="352">
        <f t="shared" si="34"/>
        <v>0</v>
      </c>
      <c r="AE72" s="352">
        <f t="shared" si="23"/>
        <v>0</v>
      </c>
    </row>
    <row r="73" spans="1:31" x14ac:dyDescent="0.15">
      <c r="A73" s="368" t="str">
        <f t="shared" si="21"/>
        <v>13.0 Фінансування, орієнтоване на визначені результати</v>
      </c>
      <c r="B73" s="352">
        <f t="shared" ref="B73:AD73" si="35">B19+B37+B55</f>
        <v>0</v>
      </c>
      <c r="C73" s="352">
        <f t="shared" si="35"/>
        <v>0</v>
      </c>
      <c r="D73" s="352">
        <f t="shared" si="35"/>
        <v>0</v>
      </c>
      <c r="E73" s="352">
        <f t="shared" si="35"/>
        <v>0</v>
      </c>
      <c r="F73" s="352">
        <f t="shared" si="35"/>
        <v>0</v>
      </c>
      <c r="G73" s="352">
        <f t="shared" si="35"/>
        <v>0</v>
      </c>
      <c r="H73" s="352">
        <f t="shared" si="35"/>
        <v>0</v>
      </c>
      <c r="I73" s="352">
        <f t="shared" si="35"/>
        <v>0</v>
      </c>
      <c r="J73" s="352">
        <f t="shared" si="35"/>
        <v>0</v>
      </c>
      <c r="K73" s="352">
        <f t="shared" si="35"/>
        <v>0</v>
      </c>
      <c r="L73" s="352">
        <f t="shared" si="35"/>
        <v>0</v>
      </c>
      <c r="M73" s="352">
        <f t="shared" si="35"/>
        <v>0</v>
      </c>
      <c r="N73" s="352">
        <f t="shared" si="35"/>
        <v>0</v>
      </c>
      <c r="O73" s="352">
        <f t="shared" si="35"/>
        <v>0</v>
      </c>
      <c r="P73" s="352">
        <f t="shared" si="35"/>
        <v>0</v>
      </c>
      <c r="Q73" s="352">
        <f t="shared" si="35"/>
        <v>0</v>
      </c>
      <c r="R73" s="352">
        <f t="shared" si="35"/>
        <v>0</v>
      </c>
      <c r="S73" s="352">
        <f t="shared" si="35"/>
        <v>0</v>
      </c>
      <c r="T73" s="352">
        <f t="shared" si="35"/>
        <v>0</v>
      </c>
      <c r="U73" s="352">
        <f t="shared" si="35"/>
        <v>0</v>
      </c>
      <c r="V73" s="352">
        <f t="shared" si="35"/>
        <v>0</v>
      </c>
      <c r="W73" s="352">
        <f t="shared" si="35"/>
        <v>0</v>
      </c>
      <c r="X73" s="352">
        <f t="shared" si="35"/>
        <v>0</v>
      </c>
      <c r="Y73" s="352">
        <f t="shared" si="35"/>
        <v>0</v>
      </c>
      <c r="Z73" s="352">
        <f t="shared" si="35"/>
        <v>0</v>
      </c>
      <c r="AA73" s="352">
        <f t="shared" si="35"/>
        <v>0</v>
      </c>
      <c r="AB73" s="352">
        <f t="shared" si="35"/>
        <v>0</v>
      </c>
      <c r="AC73" s="352">
        <f t="shared" si="35"/>
        <v>0</v>
      </c>
      <c r="AD73" s="352">
        <f t="shared" si="35"/>
        <v>0</v>
      </c>
      <c r="AE73" s="352">
        <f t="shared" si="23"/>
        <v>0</v>
      </c>
    </row>
    <row r="74" spans="1:31" s="371" customFormat="1" ht="12" x14ac:dyDescent="0.2">
      <c r="A74" s="369" t="s">
        <v>63</v>
      </c>
      <c r="B74" s="370">
        <f>SUM(B61:B73)</f>
        <v>0</v>
      </c>
      <c r="C74" s="370">
        <f>SUM(C61:C73)</f>
        <v>0</v>
      </c>
      <c r="D74" s="370">
        <f>SUM(D61:D73)</f>
        <v>0</v>
      </c>
      <c r="E74" s="370">
        <f>SUM(E61:E73)</f>
        <v>0</v>
      </c>
      <c r="F74" s="370">
        <f t="shared" ref="F74" si="36">SUM(F61:F73)</f>
        <v>0</v>
      </c>
      <c r="G74" s="370">
        <f>SUM(G61:G73)</f>
        <v>0</v>
      </c>
      <c r="H74" s="370">
        <f>SUM(H61:H73)</f>
        <v>0</v>
      </c>
      <c r="I74" s="370">
        <f>SUM(I61:I73)</f>
        <v>0</v>
      </c>
      <c r="J74" s="370">
        <f>SUM(J61:J73)</f>
        <v>0</v>
      </c>
      <c r="K74" s="370">
        <f t="shared" ref="K74" si="37">SUM(K61:K73)</f>
        <v>0</v>
      </c>
      <c r="L74" s="370">
        <f>SUM(L61:L73)</f>
        <v>0</v>
      </c>
      <c r="M74" s="370">
        <f>SUM(M61:M73)</f>
        <v>0</v>
      </c>
      <c r="N74" s="370">
        <f>SUM(N61:N73)</f>
        <v>0</v>
      </c>
      <c r="O74" s="370">
        <f>SUM(O61:O73)</f>
        <v>0</v>
      </c>
      <c r="P74" s="370">
        <f t="shared" ref="P74:AE74" si="38">SUM(P61:P73)</f>
        <v>0</v>
      </c>
      <c r="Q74" s="370">
        <f t="shared" si="38"/>
        <v>0</v>
      </c>
      <c r="R74" s="370">
        <f t="shared" si="38"/>
        <v>0</v>
      </c>
      <c r="S74" s="370">
        <f t="shared" si="38"/>
        <v>0</v>
      </c>
      <c r="T74" s="370"/>
      <c r="U74" s="370"/>
      <c r="V74" s="370"/>
      <c r="W74" s="370"/>
      <c r="X74" s="370"/>
      <c r="Y74" s="370"/>
      <c r="Z74" s="370"/>
      <c r="AA74" s="370"/>
      <c r="AB74" s="370"/>
      <c r="AC74" s="370"/>
      <c r="AD74" s="370"/>
      <c r="AE74" s="370">
        <f t="shared" si="38"/>
        <v>0</v>
      </c>
    </row>
  </sheetData>
  <sheetProtection password="CD5E" sheet="1" objects="1" scenarios="1"/>
  <conditionalFormatting sqref="B1:B3">
    <cfRule type="cellIs" dxfId="52" priority="9" operator="equal">
      <formula>0</formula>
    </cfRule>
  </conditionalFormatting>
  <conditionalFormatting sqref="A1:A5">
    <cfRule type="cellIs" dxfId="51" priority="8" operator="equal">
      <formula>"Общий итог"</formula>
    </cfRule>
  </conditionalFormatting>
  <conditionalFormatting sqref="A22:A23">
    <cfRule type="cellIs" dxfId="50" priority="2" operator="equal">
      <formula>"Общий итог"</formula>
    </cfRule>
  </conditionalFormatting>
  <pageMargins left="0.31496062992125984" right="0.11811023622047245" top="0.39370078740157483" bottom="0.15748031496062992" header="0.31496062992125984" footer="0.31496062992125984"/>
  <pageSetup paperSize="9" scale="5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38"/>
  <sheetViews>
    <sheetView zoomScale="70" zoomScaleNormal="70" workbookViewId="0">
      <pane xSplit="19" ySplit="2" topLeftCell="T3" activePane="bottomRight" state="frozen"/>
      <selection pane="topRight" activeCell="T1" sqref="T1"/>
      <selection pane="bottomLeft" activeCell="A3" sqref="A3"/>
      <selection pane="bottomRight" activeCell="AX7" sqref="AX7"/>
    </sheetView>
  </sheetViews>
  <sheetFormatPr defaultRowHeight="14.25" outlineLevelCol="1" x14ac:dyDescent="0.2"/>
  <cols>
    <col min="1" max="1" width="30.140625" style="230" customWidth="1"/>
    <col min="2" max="2" width="25.5703125" style="230" customWidth="1"/>
    <col min="3" max="3" width="45" style="231" customWidth="1"/>
    <col min="4" max="4" width="2.5703125" style="232" hidden="1" customWidth="1" outlineLevel="1"/>
    <col min="5" max="6" width="13.140625" style="162" hidden="1" customWidth="1" outlineLevel="1"/>
    <col min="7" max="8" width="11.5703125" style="162" hidden="1" customWidth="1" outlineLevel="1"/>
    <col min="9" max="9" width="2.5703125" style="232" hidden="1" customWidth="1" outlineLevel="1"/>
    <col min="10" max="11" width="13.140625" style="162" hidden="1" customWidth="1" outlineLevel="1"/>
    <col min="12" max="13" width="11.5703125" style="162" hidden="1" customWidth="1" outlineLevel="1"/>
    <col min="14" max="14" width="2.5703125" style="232" hidden="1" customWidth="1" outlineLevel="1"/>
    <col min="15" max="16" width="13.140625" style="162" hidden="1" customWidth="1" outlineLevel="1"/>
    <col min="17" max="18" width="11.5703125" style="162" hidden="1" customWidth="1" outlineLevel="1"/>
    <col min="19" max="19" width="40.85546875" style="162" hidden="1" customWidth="1" outlineLevel="1"/>
    <col min="20" max="20" width="2.5703125" style="232" customWidth="1" collapsed="1"/>
    <col min="21" max="24" width="11.5703125" style="236" hidden="1" customWidth="1"/>
    <col min="25" max="25" width="2.5703125" style="232" customWidth="1"/>
    <col min="26" max="29" width="11.5703125" style="237" bestFit="1" customWidth="1"/>
    <col min="30" max="30" width="2.5703125" style="239" customWidth="1"/>
    <col min="31" max="34" width="11.5703125" style="237" bestFit="1" customWidth="1"/>
    <col min="35" max="35" width="2.5703125" style="239" customWidth="1"/>
    <col min="36" max="255" width="8.7109375" style="224"/>
    <col min="256" max="256" width="42" style="224" customWidth="1"/>
    <col min="257" max="257" width="45" style="224" customWidth="1"/>
    <col min="258" max="261" width="11.140625" style="224" customWidth="1"/>
    <col min="262" max="265" width="0" style="224" hidden="1" customWidth="1"/>
    <col min="266" max="266" width="16" style="224" bestFit="1" customWidth="1"/>
    <col min="267" max="274" width="0" style="224" hidden="1" customWidth="1"/>
    <col min="275" max="278" width="5" style="224" bestFit="1" customWidth="1"/>
    <col min="279" max="282" width="0" style="224" hidden="1" customWidth="1"/>
    <col min="283" max="511" width="8.7109375" style="224"/>
    <col min="512" max="512" width="42" style="224" customWidth="1"/>
    <col min="513" max="513" width="45" style="224" customWidth="1"/>
    <col min="514" max="517" width="11.140625" style="224" customWidth="1"/>
    <col min="518" max="521" width="0" style="224" hidden="1" customWidth="1"/>
    <col min="522" max="522" width="16" style="224" bestFit="1" customWidth="1"/>
    <col min="523" max="530" width="0" style="224" hidden="1" customWidth="1"/>
    <col min="531" max="534" width="5" style="224" bestFit="1" customWidth="1"/>
    <col min="535" max="538" width="0" style="224" hidden="1" customWidth="1"/>
    <col min="539" max="767" width="8.7109375" style="224"/>
    <col min="768" max="768" width="42" style="224" customWidth="1"/>
    <col min="769" max="769" width="45" style="224" customWidth="1"/>
    <col min="770" max="773" width="11.140625" style="224" customWidth="1"/>
    <col min="774" max="777" width="0" style="224" hidden="1" customWidth="1"/>
    <col min="778" max="778" width="16" style="224" bestFit="1" customWidth="1"/>
    <col min="779" max="786" width="0" style="224" hidden="1" customWidth="1"/>
    <col min="787" max="790" width="5" style="224" bestFit="1" customWidth="1"/>
    <col min="791" max="794" width="0" style="224" hidden="1" customWidth="1"/>
    <col min="795" max="1023" width="8.7109375" style="224"/>
    <col min="1024" max="1024" width="42" style="224" customWidth="1"/>
    <col min="1025" max="1025" width="45" style="224" customWidth="1"/>
    <col min="1026" max="1029" width="11.140625" style="224" customWidth="1"/>
    <col min="1030" max="1033" width="0" style="224" hidden="1" customWidth="1"/>
    <col min="1034" max="1034" width="16" style="224" bestFit="1" customWidth="1"/>
    <col min="1035" max="1042" width="0" style="224" hidden="1" customWidth="1"/>
    <col min="1043" max="1046" width="5" style="224" bestFit="1" customWidth="1"/>
    <col min="1047" max="1050" width="0" style="224" hidden="1" customWidth="1"/>
    <col min="1051" max="1279" width="8.7109375" style="224"/>
    <col min="1280" max="1280" width="42" style="224" customWidth="1"/>
    <col min="1281" max="1281" width="45" style="224" customWidth="1"/>
    <col min="1282" max="1285" width="11.140625" style="224" customWidth="1"/>
    <col min="1286" max="1289" width="0" style="224" hidden="1" customWidth="1"/>
    <col min="1290" max="1290" width="16" style="224" bestFit="1" customWidth="1"/>
    <col min="1291" max="1298" width="0" style="224" hidden="1" customWidth="1"/>
    <col min="1299" max="1302" width="5" style="224" bestFit="1" customWidth="1"/>
    <col min="1303" max="1306" width="0" style="224" hidden="1" customWidth="1"/>
    <col min="1307" max="1535" width="8.7109375" style="224"/>
    <col min="1536" max="1536" width="42" style="224" customWidth="1"/>
    <col min="1537" max="1537" width="45" style="224" customWidth="1"/>
    <col min="1538" max="1541" width="11.140625" style="224" customWidth="1"/>
    <col min="1542" max="1545" width="0" style="224" hidden="1" customWidth="1"/>
    <col min="1546" max="1546" width="16" style="224" bestFit="1" customWidth="1"/>
    <col min="1547" max="1554" width="0" style="224" hidden="1" customWidth="1"/>
    <col min="1555" max="1558" width="5" style="224" bestFit="1" customWidth="1"/>
    <col min="1559" max="1562" width="0" style="224" hidden="1" customWidth="1"/>
    <col min="1563" max="1791" width="8.7109375" style="224"/>
    <col min="1792" max="1792" width="42" style="224" customWidth="1"/>
    <col min="1793" max="1793" width="45" style="224" customWidth="1"/>
    <col min="1794" max="1797" width="11.140625" style="224" customWidth="1"/>
    <col min="1798" max="1801" width="0" style="224" hidden="1" customWidth="1"/>
    <col min="1802" max="1802" width="16" style="224" bestFit="1" customWidth="1"/>
    <col min="1803" max="1810" width="0" style="224" hidden="1" customWidth="1"/>
    <col min="1811" max="1814" width="5" style="224" bestFit="1" customWidth="1"/>
    <col min="1815" max="1818" width="0" style="224" hidden="1" customWidth="1"/>
    <col min="1819" max="2047" width="8.7109375" style="224"/>
    <col min="2048" max="2048" width="42" style="224" customWidth="1"/>
    <col min="2049" max="2049" width="45" style="224" customWidth="1"/>
    <col min="2050" max="2053" width="11.140625" style="224" customWidth="1"/>
    <col min="2054" max="2057" width="0" style="224" hidden="1" customWidth="1"/>
    <col min="2058" max="2058" width="16" style="224" bestFit="1" customWidth="1"/>
    <col min="2059" max="2066" width="0" style="224" hidden="1" customWidth="1"/>
    <col min="2067" max="2070" width="5" style="224" bestFit="1" customWidth="1"/>
    <col min="2071" max="2074" width="0" style="224" hidden="1" customWidth="1"/>
    <col min="2075" max="2303" width="8.7109375" style="224"/>
    <col min="2304" max="2304" width="42" style="224" customWidth="1"/>
    <col min="2305" max="2305" width="45" style="224" customWidth="1"/>
    <col min="2306" max="2309" width="11.140625" style="224" customWidth="1"/>
    <col min="2310" max="2313" width="0" style="224" hidden="1" customWidth="1"/>
    <col min="2314" max="2314" width="16" style="224" bestFit="1" customWidth="1"/>
    <col min="2315" max="2322" width="0" style="224" hidden="1" customWidth="1"/>
    <col min="2323" max="2326" width="5" style="224" bestFit="1" customWidth="1"/>
    <col min="2327" max="2330" width="0" style="224" hidden="1" customWidth="1"/>
    <col min="2331" max="2559" width="8.7109375" style="224"/>
    <col min="2560" max="2560" width="42" style="224" customWidth="1"/>
    <col min="2561" max="2561" width="45" style="224" customWidth="1"/>
    <col min="2562" max="2565" width="11.140625" style="224" customWidth="1"/>
    <col min="2566" max="2569" width="0" style="224" hidden="1" customWidth="1"/>
    <col min="2570" max="2570" width="16" style="224" bestFit="1" customWidth="1"/>
    <col min="2571" max="2578" width="0" style="224" hidden="1" customWidth="1"/>
    <col min="2579" max="2582" width="5" style="224" bestFit="1" customWidth="1"/>
    <col min="2583" max="2586" width="0" style="224" hidden="1" customWidth="1"/>
    <col min="2587" max="2815" width="8.7109375" style="224"/>
    <col min="2816" max="2816" width="42" style="224" customWidth="1"/>
    <col min="2817" max="2817" width="45" style="224" customWidth="1"/>
    <col min="2818" max="2821" width="11.140625" style="224" customWidth="1"/>
    <col min="2822" max="2825" width="0" style="224" hidden="1" customWidth="1"/>
    <col min="2826" max="2826" width="16" style="224" bestFit="1" customWidth="1"/>
    <col min="2827" max="2834" width="0" style="224" hidden="1" customWidth="1"/>
    <col min="2835" max="2838" width="5" style="224" bestFit="1" customWidth="1"/>
    <col min="2839" max="2842" width="0" style="224" hidden="1" customWidth="1"/>
    <col min="2843" max="3071" width="8.7109375" style="224"/>
    <col min="3072" max="3072" width="42" style="224" customWidth="1"/>
    <col min="3073" max="3073" width="45" style="224" customWidth="1"/>
    <col min="3074" max="3077" width="11.140625" style="224" customWidth="1"/>
    <col min="3078" max="3081" width="0" style="224" hidden="1" customWidth="1"/>
    <col min="3082" max="3082" width="16" style="224" bestFit="1" customWidth="1"/>
    <col min="3083" max="3090" width="0" style="224" hidden="1" customWidth="1"/>
    <col min="3091" max="3094" width="5" style="224" bestFit="1" customWidth="1"/>
    <col min="3095" max="3098" width="0" style="224" hidden="1" customWidth="1"/>
    <col min="3099" max="3327" width="8.7109375" style="224"/>
    <col min="3328" max="3328" width="42" style="224" customWidth="1"/>
    <col min="3329" max="3329" width="45" style="224" customWidth="1"/>
    <col min="3330" max="3333" width="11.140625" style="224" customWidth="1"/>
    <col min="3334" max="3337" width="0" style="224" hidden="1" customWidth="1"/>
    <col min="3338" max="3338" width="16" style="224" bestFit="1" customWidth="1"/>
    <col min="3339" max="3346" width="0" style="224" hidden="1" customWidth="1"/>
    <col min="3347" max="3350" width="5" style="224" bestFit="1" customWidth="1"/>
    <col min="3351" max="3354" width="0" style="224" hidden="1" customWidth="1"/>
    <col min="3355" max="3583" width="8.7109375" style="224"/>
    <col min="3584" max="3584" width="42" style="224" customWidth="1"/>
    <col min="3585" max="3585" width="45" style="224" customWidth="1"/>
    <col min="3586" max="3589" width="11.140625" style="224" customWidth="1"/>
    <col min="3590" max="3593" width="0" style="224" hidden="1" customWidth="1"/>
    <col min="3594" max="3594" width="16" style="224" bestFit="1" customWidth="1"/>
    <col min="3595" max="3602" width="0" style="224" hidden="1" customWidth="1"/>
    <col min="3603" max="3606" width="5" style="224" bestFit="1" customWidth="1"/>
    <col min="3607" max="3610" width="0" style="224" hidden="1" customWidth="1"/>
    <col min="3611" max="3839" width="8.7109375" style="224"/>
    <col min="3840" max="3840" width="42" style="224" customWidth="1"/>
    <col min="3841" max="3841" width="45" style="224" customWidth="1"/>
    <col min="3842" max="3845" width="11.140625" style="224" customWidth="1"/>
    <col min="3846" max="3849" width="0" style="224" hidden="1" customWidth="1"/>
    <col min="3850" max="3850" width="16" style="224" bestFit="1" customWidth="1"/>
    <col min="3851" max="3858" width="0" style="224" hidden="1" customWidth="1"/>
    <col min="3859" max="3862" width="5" style="224" bestFit="1" customWidth="1"/>
    <col min="3863" max="3866" width="0" style="224" hidden="1" customWidth="1"/>
    <col min="3867" max="4095" width="8.7109375" style="224"/>
    <col min="4096" max="4096" width="42" style="224" customWidth="1"/>
    <col min="4097" max="4097" width="45" style="224" customWidth="1"/>
    <col min="4098" max="4101" width="11.140625" style="224" customWidth="1"/>
    <col min="4102" max="4105" width="0" style="224" hidden="1" customWidth="1"/>
    <col min="4106" max="4106" width="16" style="224" bestFit="1" customWidth="1"/>
    <col min="4107" max="4114" width="0" style="224" hidden="1" customWidth="1"/>
    <col min="4115" max="4118" width="5" style="224" bestFit="1" customWidth="1"/>
    <col min="4119" max="4122" width="0" style="224" hidden="1" customWidth="1"/>
    <col min="4123" max="4351" width="8.7109375" style="224"/>
    <col min="4352" max="4352" width="42" style="224" customWidth="1"/>
    <col min="4353" max="4353" width="45" style="224" customWidth="1"/>
    <col min="4354" max="4357" width="11.140625" style="224" customWidth="1"/>
    <col min="4358" max="4361" width="0" style="224" hidden="1" customWidth="1"/>
    <col min="4362" max="4362" width="16" style="224" bestFit="1" customWidth="1"/>
    <col min="4363" max="4370" width="0" style="224" hidden="1" customWidth="1"/>
    <col min="4371" max="4374" width="5" style="224" bestFit="1" customWidth="1"/>
    <col min="4375" max="4378" width="0" style="224" hidden="1" customWidth="1"/>
    <col min="4379" max="4607" width="8.7109375" style="224"/>
    <col min="4608" max="4608" width="42" style="224" customWidth="1"/>
    <col min="4609" max="4609" width="45" style="224" customWidth="1"/>
    <col min="4610" max="4613" width="11.140625" style="224" customWidth="1"/>
    <col min="4614" max="4617" width="0" style="224" hidden="1" customWidth="1"/>
    <col min="4618" max="4618" width="16" style="224" bestFit="1" customWidth="1"/>
    <col min="4619" max="4626" width="0" style="224" hidden="1" customWidth="1"/>
    <col min="4627" max="4630" width="5" style="224" bestFit="1" customWidth="1"/>
    <col min="4631" max="4634" width="0" style="224" hidden="1" customWidth="1"/>
    <col min="4635" max="4863" width="8.7109375" style="224"/>
    <col min="4864" max="4864" width="42" style="224" customWidth="1"/>
    <col min="4865" max="4865" width="45" style="224" customWidth="1"/>
    <col min="4866" max="4869" width="11.140625" style="224" customWidth="1"/>
    <col min="4870" max="4873" width="0" style="224" hidden="1" customWidth="1"/>
    <col min="4874" max="4874" width="16" style="224" bestFit="1" customWidth="1"/>
    <col min="4875" max="4882" width="0" style="224" hidden="1" customWidth="1"/>
    <col min="4883" max="4886" width="5" style="224" bestFit="1" customWidth="1"/>
    <col min="4887" max="4890" width="0" style="224" hidden="1" customWidth="1"/>
    <col min="4891" max="5119" width="8.7109375" style="224"/>
    <col min="5120" max="5120" width="42" style="224" customWidth="1"/>
    <col min="5121" max="5121" width="45" style="224" customWidth="1"/>
    <col min="5122" max="5125" width="11.140625" style="224" customWidth="1"/>
    <col min="5126" max="5129" width="0" style="224" hidden="1" customWidth="1"/>
    <col min="5130" max="5130" width="16" style="224" bestFit="1" customWidth="1"/>
    <col min="5131" max="5138" width="0" style="224" hidden="1" customWidth="1"/>
    <col min="5139" max="5142" width="5" style="224" bestFit="1" customWidth="1"/>
    <col min="5143" max="5146" width="0" style="224" hidden="1" customWidth="1"/>
    <col min="5147" max="5375" width="8.7109375" style="224"/>
    <col min="5376" max="5376" width="42" style="224" customWidth="1"/>
    <col min="5377" max="5377" width="45" style="224" customWidth="1"/>
    <col min="5378" max="5381" width="11.140625" style="224" customWidth="1"/>
    <col min="5382" max="5385" width="0" style="224" hidden="1" customWidth="1"/>
    <col min="5386" max="5386" width="16" style="224" bestFit="1" customWidth="1"/>
    <col min="5387" max="5394" width="0" style="224" hidden="1" customWidth="1"/>
    <col min="5395" max="5398" width="5" style="224" bestFit="1" customWidth="1"/>
    <col min="5399" max="5402" width="0" style="224" hidden="1" customWidth="1"/>
    <col min="5403" max="5631" width="8.7109375" style="224"/>
    <col min="5632" max="5632" width="42" style="224" customWidth="1"/>
    <col min="5633" max="5633" width="45" style="224" customWidth="1"/>
    <col min="5634" max="5637" width="11.140625" style="224" customWidth="1"/>
    <col min="5638" max="5641" width="0" style="224" hidden="1" customWidth="1"/>
    <col min="5642" max="5642" width="16" style="224" bestFit="1" customWidth="1"/>
    <col min="5643" max="5650" width="0" style="224" hidden="1" customWidth="1"/>
    <col min="5651" max="5654" width="5" style="224" bestFit="1" customWidth="1"/>
    <col min="5655" max="5658" width="0" style="224" hidden="1" customWidth="1"/>
    <col min="5659" max="5887" width="8.7109375" style="224"/>
    <col min="5888" max="5888" width="42" style="224" customWidth="1"/>
    <col min="5889" max="5889" width="45" style="224" customWidth="1"/>
    <col min="5890" max="5893" width="11.140625" style="224" customWidth="1"/>
    <col min="5894" max="5897" width="0" style="224" hidden="1" customWidth="1"/>
    <col min="5898" max="5898" width="16" style="224" bestFit="1" customWidth="1"/>
    <col min="5899" max="5906" width="0" style="224" hidden="1" customWidth="1"/>
    <col min="5907" max="5910" width="5" style="224" bestFit="1" customWidth="1"/>
    <col min="5911" max="5914" width="0" style="224" hidden="1" customWidth="1"/>
    <col min="5915" max="6143" width="8.7109375" style="224"/>
    <col min="6144" max="6144" width="42" style="224" customWidth="1"/>
    <col min="6145" max="6145" width="45" style="224" customWidth="1"/>
    <col min="6146" max="6149" width="11.140625" style="224" customWidth="1"/>
    <col min="6150" max="6153" width="0" style="224" hidden="1" customWidth="1"/>
    <col min="6154" max="6154" width="16" style="224" bestFit="1" customWidth="1"/>
    <col min="6155" max="6162" width="0" style="224" hidden="1" customWidth="1"/>
    <col min="6163" max="6166" width="5" style="224" bestFit="1" customWidth="1"/>
    <col min="6167" max="6170" width="0" style="224" hidden="1" customWidth="1"/>
    <col min="6171" max="6399" width="8.7109375" style="224"/>
    <col min="6400" max="6400" width="42" style="224" customWidth="1"/>
    <col min="6401" max="6401" width="45" style="224" customWidth="1"/>
    <col min="6402" max="6405" width="11.140625" style="224" customWidth="1"/>
    <col min="6406" max="6409" width="0" style="224" hidden="1" customWidth="1"/>
    <col min="6410" max="6410" width="16" style="224" bestFit="1" customWidth="1"/>
    <col min="6411" max="6418" width="0" style="224" hidden="1" customWidth="1"/>
    <col min="6419" max="6422" width="5" style="224" bestFit="1" customWidth="1"/>
    <col min="6423" max="6426" width="0" style="224" hidden="1" customWidth="1"/>
    <col min="6427" max="6655" width="8.7109375" style="224"/>
    <col min="6656" max="6656" width="42" style="224" customWidth="1"/>
    <col min="6657" max="6657" width="45" style="224" customWidth="1"/>
    <col min="6658" max="6661" width="11.140625" style="224" customWidth="1"/>
    <col min="6662" max="6665" width="0" style="224" hidden="1" customWidth="1"/>
    <col min="6666" max="6666" width="16" style="224" bestFit="1" customWidth="1"/>
    <col min="6667" max="6674" width="0" style="224" hidden="1" customWidth="1"/>
    <col min="6675" max="6678" width="5" style="224" bestFit="1" customWidth="1"/>
    <col min="6679" max="6682" width="0" style="224" hidden="1" customWidth="1"/>
    <col min="6683" max="6911" width="8.7109375" style="224"/>
    <col min="6912" max="6912" width="42" style="224" customWidth="1"/>
    <col min="6913" max="6913" width="45" style="224" customWidth="1"/>
    <col min="6914" max="6917" width="11.140625" style="224" customWidth="1"/>
    <col min="6918" max="6921" width="0" style="224" hidden="1" customWidth="1"/>
    <col min="6922" max="6922" width="16" style="224" bestFit="1" customWidth="1"/>
    <col min="6923" max="6930" width="0" style="224" hidden="1" customWidth="1"/>
    <col min="6931" max="6934" width="5" style="224" bestFit="1" customWidth="1"/>
    <col min="6935" max="6938" width="0" style="224" hidden="1" customWidth="1"/>
    <col min="6939" max="7167" width="8.7109375" style="224"/>
    <col min="7168" max="7168" width="42" style="224" customWidth="1"/>
    <col min="7169" max="7169" width="45" style="224" customWidth="1"/>
    <col min="7170" max="7173" width="11.140625" style="224" customWidth="1"/>
    <col min="7174" max="7177" width="0" style="224" hidden="1" customWidth="1"/>
    <col min="7178" max="7178" width="16" style="224" bestFit="1" customWidth="1"/>
    <col min="7179" max="7186" width="0" style="224" hidden="1" customWidth="1"/>
    <col min="7187" max="7190" width="5" style="224" bestFit="1" customWidth="1"/>
    <col min="7191" max="7194" width="0" style="224" hidden="1" customWidth="1"/>
    <col min="7195" max="7423" width="8.7109375" style="224"/>
    <col min="7424" max="7424" width="42" style="224" customWidth="1"/>
    <col min="7425" max="7425" width="45" style="224" customWidth="1"/>
    <col min="7426" max="7429" width="11.140625" style="224" customWidth="1"/>
    <col min="7430" max="7433" width="0" style="224" hidden="1" customWidth="1"/>
    <col min="7434" max="7434" width="16" style="224" bestFit="1" customWidth="1"/>
    <col min="7435" max="7442" width="0" style="224" hidden="1" customWidth="1"/>
    <col min="7443" max="7446" width="5" style="224" bestFit="1" customWidth="1"/>
    <col min="7447" max="7450" width="0" style="224" hidden="1" customWidth="1"/>
    <col min="7451" max="7679" width="8.7109375" style="224"/>
    <col min="7680" max="7680" width="42" style="224" customWidth="1"/>
    <col min="7681" max="7681" width="45" style="224" customWidth="1"/>
    <col min="7682" max="7685" width="11.140625" style="224" customWidth="1"/>
    <col min="7686" max="7689" width="0" style="224" hidden="1" customWidth="1"/>
    <col min="7690" max="7690" width="16" style="224" bestFit="1" customWidth="1"/>
    <col min="7691" max="7698" width="0" style="224" hidden="1" customWidth="1"/>
    <col min="7699" max="7702" width="5" style="224" bestFit="1" customWidth="1"/>
    <col min="7703" max="7706" width="0" style="224" hidden="1" customWidth="1"/>
    <col min="7707" max="7935" width="8.7109375" style="224"/>
    <col min="7936" max="7936" width="42" style="224" customWidth="1"/>
    <col min="7937" max="7937" width="45" style="224" customWidth="1"/>
    <col min="7938" max="7941" width="11.140625" style="224" customWidth="1"/>
    <col min="7942" max="7945" width="0" style="224" hidden="1" customWidth="1"/>
    <col min="7946" max="7946" width="16" style="224" bestFit="1" customWidth="1"/>
    <col min="7947" max="7954" width="0" style="224" hidden="1" customWidth="1"/>
    <col min="7955" max="7958" width="5" style="224" bestFit="1" customWidth="1"/>
    <col min="7959" max="7962" width="0" style="224" hidden="1" customWidth="1"/>
    <col min="7963" max="8191" width="8.7109375" style="224"/>
    <col min="8192" max="8192" width="42" style="224" customWidth="1"/>
    <col min="8193" max="8193" width="45" style="224" customWidth="1"/>
    <col min="8194" max="8197" width="11.140625" style="224" customWidth="1"/>
    <col min="8198" max="8201" width="0" style="224" hidden="1" customWidth="1"/>
    <col min="8202" max="8202" width="16" style="224" bestFit="1" customWidth="1"/>
    <col min="8203" max="8210" width="0" style="224" hidden="1" customWidth="1"/>
    <col min="8211" max="8214" width="5" style="224" bestFit="1" customWidth="1"/>
    <col min="8215" max="8218" width="0" style="224" hidden="1" customWidth="1"/>
    <col min="8219" max="8447" width="8.7109375" style="224"/>
    <col min="8448" max="8448" width="42" style="224" customWidth="1"/>
    <col min="8449" max="8449" width="45" style="224" customWidth="1"/>
    <col min="8450" max="8453" width="11.140625" style="224" customWidth="1"/>
    <col min="8454" max="8457" width="0" style="224" hidden="1" customWidth="1"/>
    <col min="8458" max="8458" width="16" style="224" bestFit="1" customWidth="1"/>
    <col min="8459" max="8466" width="0" style="224" hidden="1" customWidth="1"/>
    <col min="8467" max="8470" width="5" style="224" bestFit="1" customWidth="1"/>
    <col min="8471" max="8474" width="0" style="224" hidden="1" customWidth="1"/>
    <col min="8475" max="8703" width="8.7109375" style="224"/>
    <col min="8704" max="8704" width="42" style="224" customWidth="1"/>
    <col min="8705" max="8705" width="45" style="224" customWidth="1"/>
    <col min="8706" max="8709" width="11.140625" style="224" customWidth="1"/>
    <col min="8710" max="8713" width="0" style="224" hidden="1" customWidth="1"/>
    <col min="8714" max="8714" width="16" style="224" bestFit="1" customWidth="1"/>
    <col min="8715" max="8722" width="0" style="224" hidden="1" customWidth="1"/>
    <col min="8723" max="8726" width="5" style="224" bestFit="1" customWidth="1"/>
    <col min="8727" max="8730" width="0" style="224" hidden="1" customWidth="1"/>
    <col min="8731" max="8959" width="8.7109375" style="224"/>
    <col min="8960" max="8960" width="42" style="224" customWidth="1"/>
    <col min="8961" max="8961" width="45" style="224" customWidth="1"/>
    <col min="8962" max="8965" width="11.140625" style="224" customWidth="1"/>
    <col min="8966" max="8969" width="0" style="224" hidden="1" customWidth="1"/>
    <col min="8970" max="8970" width="16" style="224" bestFit="1" customWidth="1"/>
    <col min="8971" max="8978" width="0" style="224" hidden="1" customWidth="1"/>
    <col min="8979" max="8982" width="5" style="224" bestFit="1" customWidth="1"/>
    <col min="8983" max="8986" width="0" style="224" hidden="1" customWidth="1"/>
    <col min="8987" max="9215" width="8.7109375" style="224"/>
    <col min="9216" max="9216" width="42" style="224" customWidth="1"/>
    <col min="9217" max="9217" width="45" style="224" customWidth="1"/>
    <col min="9218" max="9221" width="11.140625" style="224" customWidth="1"/>
    <col min="9222" max="9225" width="0" style="224" hidden="1" customWidth="1"/>
    <col min="9226" max="9226" width="16" style="224" bestFit="1" customWidth="1"/>
    <col min="9227" max="9234" width="0" style="224" hidden="1" customWidth="1"/>
    <col min="9235" max="9238" width="5" style="224" bestFit="1" customWidth="1"/>
    <col min="9239" max="9242" width="0" style="224" hidden="1" customWidth="1"/>
    <col min="9243" max="9471" width="8.7109375" style="224"/>
    <col min="9472" max="9472" width="42" style="224" customWidth="1"/>
    <col min="9473" max="9473" width="45" style="224" customWidth="1"/>
    <col min="9474" max="9477" width="11.140625" style="224" customWidth="1"/>
    <col min="9478" max="9481" width="0" style="224" hidden="1" customWidth="1"/>
    <col min="9482" max="9482" width="16" style="224" bestFit="1" customWidth="1"/>
    <col min="9483" max="9490" width="0" style="224" hidden="1" customWidth="1"/>
    <col min="9491" max="9494" width="5" style="224" bestFit="1" customWidth="1"/>
    <col min="9495" max="9498" width="0" style="224" hidden="1" customWidth="1"/>
    <col min="9499" max="9727" width="8.7109375" style="224"/>
    <col min="9728" max="9728" width="42" style="224" customWidth="1"/>
    <col min="9729" max="9729" width="45" style="224" customWidth="1"/>
    <col min="9730" max="9733" width="11.140625" style="224" customWidth="1"/>
    <col min="9734" max="9737" width="0" style="224" hidden="1" customWidth="1"/>
    <col min="9738" max="9738" width="16" style="224" bestFit="1" customWidth="1"/>
    <col min="9739" max="9746" width="0" style="224" hidden="1" customWidth="1"/>
    <col min="9747" max="9750" width="5" style="224" bestFit="1" customWidth="1"/>
    <col min="9751" max="9754" width="0" style="224" hidden="1" customWidth="1"/>
    <col min="9755" max="9983" width="8.7109375" style="224"/>
    <col min="9984" max="9984" width="42" style="224" customWidth="1"/>
    <col min="9985" max="9985" width="45" style="224" customWidth="1"/>
    <col min="9986" max="9989" width="11.140625" style="224" customWidth="1"/>
    <col min="9990" max="9993" width="0" style="224" hidden="1" customWidth="1"/>
    <col min="9994" max="9994" width="16" style="224" bestFit="1" customWidth="1"/>
    <col min="9995" max="10002" width="0" style="224" hidden="1" customWidth="1"/>
    <col min="10003" max="10006" width="5" style="224" bestFit="1" customWidth="1"/>
    <col min="10007" max="10010" width="0" style="224" hidden="1" customWidth="1"/>
    <col min="10011" max="10239" width="8.7109375" style="224"/>
    <col min="10240" max="10240" width="42" style="224" customWidth="1"/>
    <col min="10241" max="10241" width="45" style="224" customWidth="1"/>
    <col min="10242" max="10245" width="11.140625" style="224" customWidth="1"/>
    <col min="10246" max="10249" width="0" style="224" hidden="1" customWidth="1"/>
    <col min="10250" max="10250" width="16" style="224" bestFit="1" customWidth="1"/>
    <col min="10251" max="10258" width="0" style="224" hidden="1" customWidth="1"/>
    <col min="10259" max="10262" width="5" style="224" bestFit="1" customWidth="1"/>
    <col min="10263" max="10266" width="0" style="224" hidden="1" customWidth="1"/>
    <col min="10267" max="10495" width="8.7109375" style="224"/>
    <col min="10496" max="10496" width="42" style="224" customWidth="1"/>
    <col min="10497" max="10497" width="45" style="224" customWidth="1"/>
    <col min="10498" max="10501" width="11.140625" style="224" customWidth="1"/>
    <col min="10502" max="10505" width="0" style="224" hidden="1" customWidth="1"/>
    <col min="10506" max="10506" width="16" style="224" bestFit="1" customWidth="1"/>
    <col min="10507" max="10514" width="0" style="224" hidden="1" customWidth="1"/>
    <col min="10515" max="10518" width="5" style="224" bestFit="1" customWidth="1"/>
    <col min="10519" max="10522" width="0" style="224" hidden="1" customWidth="1"/>
    <col min="10523" max="10751" width="8.7109375" style="224"/>
    <col min="10752" max="10752" width="42" style="224" customWidth="1"/>
    <col min="10753" max="10753" width="45" style="224" customWidth="1"/>
    <col min="10754" max="10757" width="11.140625" style="224" customWidth="1"/>
    <col min="10758" max="10761" width="0" style="224" hidden="1" customWidth="1"/>
    <col min="10762" max="10762" width="16" style="224" bestFit="1" customWidth="1"/>
    <col min="10763" max="10770" width="0" style="224" hidden="1" customWidth="1"/>
    <col min="10771" max="10774" width="5" style="224" bestFit="1" customWidth="1"/>
    <col min="10775" max="10778" width="0" style="224" hidden="1" customWidth="1"/>
    <col min="10779" max="11007" width="8.7109375" style="224"/>
    <col min="11008" max="11008" width="42" style="224" customWidth="1"/>
    <col min="11009" max="11009" width="45" style="224" customWidth="1"/>
    <col min="11010" max="11013" width="11.140625" style="224" customWidth="1"/>
    <col min="11014" max="11017" width="0" style="224" hidden="1" customWidth="1"/>
    <col min="11018" max="11018" width="16" style="224" bestFit="1" customWidth="1"/>
    <col min="11019" max="11026" width="0" style="224" hidden="1" customWidth="1"/>
    <col min="11027" max="11030" width="5" style="224" bestFit="1" customWidth="1"/>
    <col min="11031" max="11034" width="0" style="224" hidden="1" customWidth="1"/>
    <col min="11035" max="11263" width="8.7109375" style="224"/>
    <col min="11264" max="11264" width="42" style="224" customWidth="1"/>
    <col min="11265" max="11265" width="45" style="224" customWidth="1"/>
    <col min="11266" max="11269" width="11.140625" style="224" customWidth="1"/>
    <col min="11270" max="11273" width="0" style="224" hidden="1" customWidth="1"/>
    <col min="11274" max="11274" width="16" style="224" bestFit="1" customWidth="1"/>
    <col min="11275" max="11282" width="0" style="224" hidden="1" customWidth="1"/>
    <col min="11283" max="11286" width="5" style="224" bestFit="1" customWidth="1"/>
    <col min="11287" max="11290" width="0" style="224" hidden="1" customWidth="1"/>
    <col min="11291" max="11519" width="8.7109375" style="224"/>
    <col min="11520" max="11520" width="42" style="224" customWidth="1"/>
    <col min="11521" max="11521" width="45" style="224" customWidth="1"/>
    <col min="11522" max="11525" width="11.140625" style="224" customWidth="1"/>
    <col min="11526" max="11529" width="0" style="224" hidden="1" customWidth="1"/>
    <col min="11530" max="11530" width="16" style="224" bestFit="1" customWidth="1"/>
    <col min="11531" max="11538" width="0" style="224" hidden="1" customWidth="1"/>
    <col min="11539" max="11542" width="5" style="224" bestFit="1" customWidth="1"/>
    <col min="11543" max="11546" width="0" style="224" hidden="1" customWidth="1"/>
    <col min="11547" max="11775" width="8.7109375" style="224"/>
    <col min="11776" max="11776" width="42" style="224" customWidth="1"/>
    <col min="11777" max="11777" width="45" style="224" customWidth="1"/>
    <col min="11778" max="11781" width="11.140625" style="224" customWidth="1"/>
    <col min="11782" max="11785" width="0" style="224" hidden="1" customWidth="1"/>
    <col min="11786" max="11786" width="16" style="224" bestFit="1" customWidth="1"/>
    <col min="11787" max="11794" width="0" style="224" hidden="1" customWidth="1"/>
    <col min="11795" max="11798" width="5" style="224" bestFit="1" customWidth="1"/>
    <col min="11799" max="11802" width="0" style="224" hidden="1" customWidth="1"/>
    <col min="11803" max="12031" width="8.7109375" style="224"/>
    <col min="12032" max="12032" width="42" style="224" customWidth="1"/>
    <col min="12033" max="12033" width="45" style="224" customWidth="1"/>
    <col min="12034" max="12037" width="11.140625" style="224" customWidth="1"/>
    <col min="12038" max="12041" width="0" style="224" hidden="1" customWidth="1"/>
    <col min="12042" max="12042" width="16" style="224" bestFit="1" customWidth="1"/>
    <col min="12043" max="12050" width="0" style="224" hidden="1" customWidth="1"/>
    <col min="12051" max="12054" width="5" style="224" bestFit="1" customWidth="1"/>
    <col min="12055" max="12058" width="0" style="224" hidden="1" customWidth="1"/>
    <col min="12059" max="12287" width="8.7109375" style="224"/>
    <col min="12288" max="12288" width="42" style="224" customWidth="1"/>
    <col min="12289" max="12289" width="45" style="224" customWidth="1"/>
    <col min="12290" max="12293" width="11.140625" style="224" customWidth="1"/>
    <col min="12294" max="12297" width="0" style="224" hidden="1" customWidth="1"/>
    <col min="12298" max="12298" width="16" style="224" bestFit="1" customWidth="1"/>
    <col min="12299" max="12306" width="0" style="224" hidden="1" customWidth="1"/>
    <col min="12307" max="12310" width="5" style="224" bestFit="1" customWidth="1"/>
    <col min="12311" max="12314" width="0" style="224" hidden="1" customWidth="1"/>
    <col min="12315" max="12543" width="8.7109375" style="224"/>
    <col min="12544" max="12544" width="42" style="224" customWidth="1"/>
    <col min="12545" max="12545" width="45" style="224" customWidth="1"/>
    <col min="12546" max="12549" width="11.140625" style="224" customWidth="1"/>
    <col min="12550" max="12553" width="0" style="224" hidden="1" customWidth="1"/>
    <col min="12554" max="12554" width="16" style="224" bestFit="1" customWidth="1"/>
    <col min="12555" max="12562" width="0" style="224" hidden="1" customWidth="1"/>
    <col min="12563" max="12566" width="5" style="224" bestFit="1" customWidth="1"/>
    <col min="12567" max="12570" width="0" style="224" hidden="1" customWidth="1"/>
    <col min="12571" max="12799" width="8.7109375" style="224"/>
    <col min="12800" max="12800" width="42" style="224" customWidth="1"/>
    <col min="12801" max="12801" width="45" style="224" customWidth="1"/>
    <col min="12802" max="12805" width="11.140625" style="224" customWidth="1"/>
    <col min="12806" max="12809" width="0" style="224" hidden="1" customWidth="1"/>
    <col min="12810" max="12810" width="16" style="224" bestFit="1" customWidth="1"/>
    <col min="12811" max="12818" width="0" style="224" hidden="1" customWidth="1"/>
    <col min="12819" max="12822" width="5" style="224" bestFit="1" customWidth="1"/>
    <col min="12823" max="12826" width="0" style="224" hidden="1" customWidth="1"/>
    <col min="12827" max="13055" width="8.7109375" style="224"/>
    <col min="13056" max="13056" width="42" style="224" customWidth="1"/>
    <col min="13057" max="13057" width="45" style="224" customWidth="1"/>
    <col min="13058" max="13061" width="11.140625" style="224" customWidth="1"/>
    <col min="13062" max="13065" width="0" style="224" hidden="1" customWidth="1"/>
    <col min="13066" max="13066" width="16" style="224" bestFit="1" customWidth="1"/>
    <col min="13067" max="13074" width="0" style="224" hidden="1" customWidth="1"/>
    <col min="13075" max="13078" width="5" style="224" bestFit="1" customWidth="1"/>
    <col min="13079" max="13082" width="0" style="224" hidden="1" customWidth="1"/>
    <col min="13083" max="13311" width="8.7109375" style="224"/>
    <col min="13312" max="13312" width="42" style="224" customWidth="1"/>
    <col min="13313" max="13313" width="45" style="224" customWidth="1"/>
    <col min="13314" max="13317" width="11.140625" style="224" customWidth="1"/>
    <col min="13318" max="13321" width="0" style="224" hidden="1" customWidth="1"/>
    <col min="13322" max="13322" width="16" style="224" bestFit="1" customWidth="1"/>
    <col min="13323" max="13330" width="0" style="224" hidden="1" customWidth="1"/>
    <col min="13331" max="13334" width="5" style="224" bestFit="1" customWidth="1"/>
    <col min="13335" max="13338" width="0" style="224" hidden="1" customWidth="1"/>
    <col min="13339" max="13567" width="8.7109375" style="224"/>
    <col min="13568" max="13568" width="42" style="224" customWidth="1"/>
    <col min="13569" max="13569" width="45" style="224" customWidth="1"/>
    <col min="13570" max="13573" width="11.140625" style="224" customWidth="1"/>
    <col min="13574" max="13577" width="0" style="224" hidden="1" customWidth="1"/>
    <col min="13578" max="13578" width="16" style="224" bestFit="1" customWidth="1"/>
    <col min="13579" max="13586" width="0" style="224" hidden="1" customWidth="1"/>
    <col min="13587" max="13590" width="5" style="224" bestFit="1" customWidth="1"/>
    <col min="13591" max="13594" width="0" style="224" hidden="1" customWidth="1"/>
    <col min="13595" max="13823" width="8.7109375" style="224"/>
    <col min="13824" max="13824" width="42" style="224" customWidth="1"/>
    <col min="13825" max="13825" width="45" style="224" customWidth="1"/>
    <col min="13826" max="13829" width="11.140625" style="224" customWidth="1"/>
    <col min="13830" max="13833" width="0" style="224" hidden="1" customWidth="1"/>
    <col min="13834" max="13834" width="16" style="224" bestFit="1" customWidth="1"/>
    <col min="13835" max="13842" width="0" style="224" hidden="1" customWidth="1"/>
    <col min="13843" max="13846" width="5" style="224" bestFit="1" customWidth="1"/>
    <col min="13847" max="13850" width="0" style="224" hidden="1" customWidth="1"/>
    <col min="13851" max="14079" width="8.7109375" style="224"/>
    <col min="14080" max="14080" width="42" style="224" customWidth="1"/>
    <col min="14081" max="14081" width="45" style="224" customWidth="1"/>
    <col min="14082" max="14085" width="11.140625" style="224" customWidth="1"/>
    <col min="14086" max="14089" width="0" style="224" hidden="1" customWidth="1"/>
    <col min="14090" max="14090" width="16" style="224" bestFit="1" customWidth="1"/>
    <col min="14091" max="14098" width="0" style="224" hidden="1" customWidth="1"/>
    <col min="14099" max="14102" width="5" style="224" bestFit="1" customWidth="1"/>
    <col min="14103" max="14106" width="0" style="224" hidden="1" customWidth="1"/>
    <col min="14107" max="14335" width="8.7109375" style="224"/>
    <col min="14336" max="14336" width="42" style="224" customWidth="1"/>
    <col min="14337" max="14337" width="45" style="224" customWidth="1"/>
    <col min="14338" max="14341" width="11.140625" style="224" customWidth="1"/>
    <col min="14342" max="14345" width="0" style="224" hidden="1" customWidth="1"/>
    <col min="14346" max="14346" width="16" style="224" bestFit="1" customWidth="1"/>
    <col min="14347" max="14354" width="0" style="224" hidden="1" customWidth="1"/>
    <col min="14355" max="14358" width="5" style="224" bestFit="1" customWidth="1"/>
    <col min="14359" max="14362" width="0" style="224" hidden="1" customWidth="1"/>
    <col min="14363" max="14591" width="8.7109375" style="224"/>
    <col min="14592" max="14592" width="42" style="224" customWidth="1"/>
    <col min="14593" max="14593" width="45" style="224" customWidth="1"/>
    <col min="14594" max="14597" width="11.140625" style="224" customWidth="1"/>
    <col min="14598" max="14601" width="0" style="224" hidden="1" customWidth="1"/>
    <col min="14602" max="14602" width="16" style="224" bestFit="1" customWidth="1"/>
    <col min="14603" max="14610" width="0" style="224" hidden="1" customWidth="1"/>
    <col min="14611" max="14614" width="5" style="224" bestFit="1" customWidth="1"/>
    <col min="14615" max="14618" width="0" style="224" hidden="1" customWidth="1"/>
    <col min="14619" max="14847" width="8.7109375" style="224"/>
    <col min="14848" max="14848" width="42" style="224" customWidth="1"/>
    <col min="14849" max="14849" width="45" style="224" customWidth="1"/>
    <col min="14850" max="14853" width="11.140625" style="224" customWidth="1"/>
    <col min="14854" max="14857" width="0" style="224" hidden="1" customWidth="1"/>
    <col min="14858" max="14858" width="16" style="224" bestFit="1" customWidth="1"/>
    <col min="14859" max="14866" width="0" style="224" hidden="1" customWidth="1"/>
    <col min="14867" max="14870" width="5" style="224" bestFit="1" customWidth="1"/>
    <col min="14871" max="14874" width="0" style="224" hidden="1" customWidth="1"/>
    <col min="14875" max="15103" width="8.7109375" style="224"/>
    <col min="15104" max="15104" width="42" style="224" customWidth="1"/>
    <col min="15105" max="15105" width="45" style="224" customWidth="1"/>
    <col min="15106" max="15109" width="11.140625" style="224" customWidth="1"/>
    <col min="15110" max="15113" width="0" style="224" hidden="1" customWidth="1"/>
    <col min="15114" max="15114" width="16" style="224" bestFit="1" customWidth="1"/>
    <col min="15115" max="15122" width="0" style="224" hidden="1" customWidth="1"/>
    <col min="15123" max="15126" width="5" style="224" bestFit="1" customWidth="1"/>
    <col min="15127" max="15130" width="0" style="224" hidden="1" customWidth="1"/>
    <col min="15131" max="15359" width="8.7109375" style="224"/>
    <col min="15360" max="15360" width="42" style="224" customWidth="1"/>
    <col min="15361" max="15361" width="45" style="224" customWidth="1"/>
    <col min="15362" max="15365" width="11.140625" style="224" customWidth="1"/>
    <col min="15366" max="15369" width="0" style="224" hidden="1" customWidth="1"/>
    <col min="15370" max="15370" width="16" style="224" bestFit="1" customWidth="1"/>
    <col min="15371" max="15378" width="0" style="224" hidden="1" customWidth="1"/>
    <col min="15379" max="15382" width="5" style="224" bestFit="1" customWidth="1"/>
    <col min="15383" max="15386" width="0" style="224" hidden="1" customWidth="1"/>
    <col min="15387" max="15615" width="8.7109375" style="224"/>
    <col min="15616" max="15616" width="42" style="224" customWidth="1"/>
    <col min="15617" max="15617" width="45" style="224" customWidth="1"/>
    <col min="15618" max="15621" width="11.140625" style="224" customWidth="1"/>
    <col min="15622" max="15625" width="0" style="224" hidden="1" customWidth="1"/>
    <col min="15626" max="15626" width="16" style="224" bestFit="1" customWidth="1"/>
    <col min="15627" max="15634" width="0" style="224" hidden="1" customWidth="1"/>
    <col min="15635" max="15638" width="5" style="224" bestFit="1" customWidth="1"/>
    <col min="15639" max="15642" width="0" style="224" hidden="1" customWidth="1"/>
    <col min="15643" max="15871" width="8.7109375" style="224"/>
    <col min="15872" max="15872" width="42" style="224" customWidth="1"/>
    <col min="15873" max="15873" width="45" style="224" customWidth="1"/>
    <col min="15874" max="15877" width="11.140625" style="224" customWidth="1"/>
    <col min="15878" max="15881" width="0" style="224" hidden="1" customWidth="1"/>
    <col min="15882" max="15882" width="16" style="224" bestFit="1" customWidth="1"/>
    <col min="15883" max="15890" width="0" style="224" hidden="1" customWidth="1"/>
    <col min="15891" max="15894" width="5" style="224" bestFit="1" customWidth="1"/>
    <col min="15895" max="15898" width="0" style="224" hidden="1" customWidth="1"/>
    <col min="15899" max="16127" width="8.7109375" style="224"/>
    <col min="16128" max="16128" width="42" style="224" customWidth="1"/>
    <col min="16129" max="16129" width="45" style="224" customWidth="1"/>
    <col min="16130" max="16133" width="11.140625" style="224" customWidth="1"/>
    <col min="16134" max="16137" width="0" style="224" hidden="1" customWidth="1"/>
    <col min="16138" max="16138" width="16" style="224" bestFit="1" customWidth="1"/>
    <col min="16139" max="16146" width="0" style="224" hidden="1" customWidth="1"/>
    <col min="16147" max="16150" width="5" style="224" bestFit="1" customWidth="1"/>
    <col min="16151" max="16154" width="0" style="224" hidden="1" customWidth="1"/>
    <col min="16155" max="16384" width="8.7109375" style="224"/>
  </cols>
  <sheetData>
    <row r="1" spans="1:35" s="150" customFormat="1" ht="51.6" customHeight="1" x14ac:dyDescent="0.25">
      <c r="A1" s="542" t="s">
        <v>62</v>
      </c>
      <c r="B1" s="542"/>
      <c r="C1" s="542"/>
      <c r="D1" s="249"/>
      <c r="E1" s="537" t="s">
        <v>460</v>
      </c>
      <c r="F1" s="538"/>
      <c r="G1" s="538"/>
      <c r="H1" s="539"/>
      <c r="I1" s="249"/>
      <c r="J1" s="537" t="s">
        <v>459</v>
      </c>
      <c r="K1" s="538"/>
      <c r="L1" s="538"/>
      <c r="M1" s="539"/>
      <c r="N1" s="249"/>
      <c r="O1" s="537" t="s">
        <v>458</v>
      </c>
      <c r="P1" s="538"/>
      <c r="Q1" s="538"/>
      <c r="R1" s="539"/>
      <c r="S1" s="543" t="s">
        <v>63</v>
      </c>
      <c r="T1" s="249"/>
      <c r="U1" s="540" t="s">
        <v>455</v>
      </c>
      <c r="V1" s="541"/>
      <c r="W1" s="541"/>
      <c r="X1" s="541"/>
      <c r="Y1" s="249"/>
      <c r="Z1" s="540" t="s">
        <v>456</v>
      </c>
      <c r="AA1" s="541"/>
      <c r="AB1" s="541"/>
      <c r="AC1" s="541"/>
      <c r="AD1" s="250"/>
      <c r="AE1" s="540" t="s">
        <v>457</v>
      </c>
      <c r="AF1" s="541"/>
      <c r="AG1" s="541"/>
      <c r="AH1" s="541"/>
      <c r="AI1" s="250"/>
    </row>
    <row r="2" spans="1:35" s="150" customFormat="1" ht="40.5" x14ac:dyDescent="0.25">
      <c r="A2" s="251" t="s">
        <v>65</v>
      </c>
      <c r="B2" s="251" t="s">
        <v>66</v>
      </c>
      <c r="C2" s="252" t="s">
        <v>64</v>
      </c>
      <c r="D2" s="253"/>
      <c r="E2" s="254" t="s">
        <v>4</v>
      </c>
      <c r="F2" s="254" t="s">
        <v>5</v>
      </c>
      <c r="G2" s="254" t="s">
        <v>6</v>
      </c>
      <c r="H2" s="254" t="s">
        <v>7</v>
      </c>
      <c r="I2" s="253"/>
      <c r="J2" s="254" t="s">
        <v>4</v>
      </c>
      <c r="K2" s="254" t="s">
        <v>5</v>
      </c>
      <c r="L2" s="254" t="s">
        <v>6</v>
      </c>
      <c r="M2" s="254" t="s">
        <v>7</v>
      </c>
      <c r="N2" s="253"/>
      <c r="O2" s="254" t="s">
        <v>4</v>
      </c>
      <c r="P2" s="254" t="s">
        <v>5</v>
      </c>
      <c r="Q2" s="254" t="s">
        <v>6</v>
      </c>
      <c r="R2" s="254" t="s">
        <v>7</v>
      </c>
      <c r="S2" s="544"/>
      <c r="T2" s="253"/>
      <c r="U2" s="255" t="s">
        <v>4</v>
      </c>
      <c r="V2" s="255" t="s">
        <v>5</v>
      </c>
      <c r="W2" s="255" t="s">
        <v>6</v>
      </c>
      <c r="X2" s="255" t="s">
        <v>7</v>
      </c>
      <c r="Y2" s="253"/>
      <c r="Z2" s="255" t="s">
        <v>4</v>
      </c>
      <c r="AA2" s="255" t="s">
        <v>5</v>
      </c>
      <c r="AB2" s="255" t="s">
        <v>6</v>
      </c>
      <c r="AC2" s="255" t="s">
        <v>7</v>
      </c>
      <c r="AD2" s="256"/>
      <c r="AE2" s="255" t="s">
        <v>4</v>
      </c>
      <c r="AF2" s="255" t="s">
        <v>5</v>
      </c>
      <c r="AG2" s="255" t="s">
        <v>6</v>
      </c>
      <c r="AH2" s="255" t="s">
        <v>7</v>
      </c>
      <c r="AI2" s="256"/>
    </row>
    <row r="3" spans="1:35" ht="52.5" customHeight="1" x14ac:dyDescent="0.2">
      <c r="A3" s="221" t="str">
        <f>'Сводная для рабочего плана'!A5</f>
        <v>04М. Профілактика ВІЛ у виправних закладах</v>
      </c>
      <c r="B3" s="221" t="str">
        <f>'Сводная для рабочего плана'!B5</f>
        <v>04М.01_Профілактика ВІЛ у виправних закладах</v>
      </c>
      <c r="C3" s="222" t="str">
        <f>IF(A3="Общий итог","Общий итог",'Сводная для рабочего плана'!C5)</f>
        <v>(пусто)</v>
      </c>
      <c r="D3" s="220"/>
      <c r="E3" s="223">
        <f>'Сводная для рабочего плана'!D5</f>
        <v>0</v>
      </c>
      <c r="F3" s="223">
        <f>'Сводная для рабочего плана'!E5</f>
        <v>0</v>
      </c>
      <c r="G3" s="223">
        <f>'Сводная для рабочего плана'!F5</f>
        <v>0</v>
      </c>
      <c r="H3" s="223">
        <f>'Сводная для рабочего плана'!G5</f>
        <v>0</v>
      </c>
      <c r="I3" s="220"/>
      <c r="J3" s="223">
        <f>'Сводная для рабочего плана'!L5</f>
        <v>0</v>
      </c>
      <c r="K3" s="223">
        <f>'Сводная для рабочего плана'!M5</f>
        <v>0</v>
      </c>
      <c r="L3" s="223">
        <f>'Сводная для рабочего плана'!N5</f>
        <v>0</v>
      </c>
      <c r="M3" s="223">
        <f>'Сводная для рабочего плана'!O5</f>
        <v>0</v>
      </c>
      <c r="N3" s="220"/>
      <c r="O3" s="223">
        <f>'Сводная для рабочего плана'!T5</f>
        <v>0</v>
      </c>
      <c r="P3" s="223">
        <f>'Сводная для рабочего плана'!U5</f>
        <v>0</v>
      </c>
      <c r="Q3" s="223">
        <f>'Сводная для рабочего плана'!V5</f>
        <v>0</v>
      </c>
      <c r="R3" s="223">
        <f>'Сводная для рабочего плана'!W5</f>
        <v>0</v>
      </c>
      <c r="S3" s="223">
        <f>SUM(E3:R3)</f>
        <v>0</v>
      </c>
      <c r="T3" s="220"/>
      <c r="U3" s="240">
        <f>'Сводная для рабочего плана'!H5</f>
        <v>0</v>
      </c>
      <c r="V3" s="240">
        <f>'Сводная для рабочего плана'!I5</f>
        <v>0</v>
      </c>
      <c r="W3" s="240">
        <f>'Сводная для рабочего плана'!J5</f>
        <v>0</v>
      </c>
      <c r="X3" s="240">
        <f>'Сводная для рабочего плана'!K5</f>
        <v>0</v>
      </c>
      <c r="Y3" s="241"/>
      <c r="Z3" s="240">
        <f>'Сводная для рабочего плана'!P5</f>
        <v>0</v>
      </c>
      <c r="AA3" s="240">
        <f>'Сводная для рабочего плана'!Q5</f>
        <v>0</v>
      </c>
      <c r="AB3" s="240">
        <f>'Сводная для рабочего плана'!R5</f>
        <v>0</v>
      </c>
      <c r="AC3" s="240">
        <f>'Сводная для рабочего плана'!S5</f>
        <v>0</v>
      </c>
      <c r="AD3" s="242"/>
      <c r="AE3" s="240">
        <f>'Сводная для рабочего плана'!X5</f>
        <v>0</v>
      </c>
      <c r="AF3" s="240">
        <f>'Сводная для рабочего плана'!Y5</f>
        <v>0</v>
      </c>
      <c r="AG3" s="240">
        <f>'Сводная для рабочего плана'!Z5</f>
        <v>0</v>
      </c>
      <c r="AH3" s="240">
        <f>'Сводная для рабочего плана'!AA5</f>
        <v>0</v>
      </c>
      <c r="AI3" s="242"/>
    </row>
    <row r="4" spans="1:35" ht="93" customHeight="1" x14ac:dyDescent="0.2">
      <c r="A4" s="221" t="str">
        <f>'Сводная для рабочего плана'!A6</f>
        <v>11М. Соціальний супровід ВІЛ-позитивних осіб у виправних закладах</v>
      </c>
      <c r="B4" s="221" t="str">
        <f>'Сводная для рабочего плана'!B6</f>
        <v>11М.01_Соціальний супровід ВІЛ-позитивних осіб у виправних закладах</v>
      </c>
      <c r="C4" s="222" t="str">
        <f>IF(A4="Общий итог","Общий итог",'Сводная для рабочего плана'!C6)</f>
        <v>(пусто)</v>
      </c>
      <c r="D4" s="220"/>
      <c r="E4" s="223">
        <f>'Сводная для рабочего плана'!D6</f>
        <v>0</v>
      </c>
      <c r="F4" s="223">
        <f>'Сводная для рабочего плана'!E6</f>
        <v>0</v>
      </c>
      <c r="G4" s="223">
        <f>'Сводная для рабочего плана'!F6</f>
        <v>0</v>
      </c>
      <c r="H4" s="223">
        <f>'Сводная для рабочего плана'!G6</f>
        <v>0</v>
      </c>
      <c r="I4" s="220"/>
      <c r="J4" s="223">
        <f>'Сводная для рабочего плана'!L6</f>
        <v>0</v>
      </c>
      <c r="K4" s="223">
        <f>'Сводная для рабочего плана'!M6</f>
        <v>0</v>
      </c>
      <c r="L4" s="223">
        <f>'Сводная для рабочего плана'!N6</f>
        <v>0</v>
      </c>
      <c r="M4" s="223">
        <f>'Сводная для рабочего плана'!O6</f>
        <v>0</v>
      </c>
      <c r="N4" s="220"/>
      <c r="O4" s="223">
        <f>'Сводная для рабочего плана'!T6</f>
        <v>0</v>
      </c>
      <c r="P4" s="223">
        <f>'Сводная для рабочего плана'!U6</f>
        <v>0</v>
      </c>
      <c r="Q4" s="223">
        <f>'Сводная для рабочего плана'!V6</f>
        <v>0</v>
      </c>
      <c r="R4" s="223">
        <f>'Сводная для рабочего плана'!W6</f>
        <v>0</v>
      </c>
      <c r="S4" s="223">
        <f t="shared" ref="S4:S67" si="0">SUM(E4:R4)</f>
        <v>0</v>
      </c>
      <c r="T4" s="220"/>
      <c r="U4" s="240">
        <f>'Сводная для рабочего плана'!H6</f>
        <v>0</v>
      </c>
      <c r="V4" s="240">
        <f>'Сводная для рабочего плана'!I6</f>
        <v>0</v>
      </c>
      <c r="W4" s="240">
        <f>'Сводная для рабочего плана'!J6</f>
        <v>0</v>
      </c>
      <c r="X4" s="240">
        <f>'Сводная для рабочего плана'!K6</f>
        <v>0</v>
      </c>
      <c r="Y4" s="241"/>
      <c r="Z4" s="240">
        <f>'Сводная для рабочего плана'!P6</f>
        <v>0</v>
      </c>
      <c r="AA4" s="240">
        <f>'Сводная для рабочего плана'!Q6</f>
        <v>0</v>
      </c>
      <c r="AB4" s="240">
        <f>'Сводная для рабочего плана'!R6</f>
        <v>0</v>
      </c>
      <c r="AC4" s="240">
        <f>'Сводная для рабочего плана'!S6</f>
        <v>0</v>
      </c>
      <c r="AD4" s="242"/>
      <c r="AE4" s="240">
        <f>'Сводная для рабочего плана'!X6</f>
        <v>0</v>
      </c>
      <c r="AF4" s="240">
        <f>'Сводная для рабочего плана'!Y6</f>
        <v>0</v>
      </c>
      <c r="AG4" s="240">
        <f>'Сводная для рабочего плана'!Z6</f>
        <v>0</v>
      </c>
      <c r="AH4" s="240">
        <f>'Сводная для рабочего плана'!AA6</f>
        <v>0</v>
      </c>
      <c r="AI4" s="242"/>
    </row>
    <row r="5" spans="1:35" ht="101.25" customHeight="1" x14ac:dyDescent="0.3">
      <c r="A5" s="221" t="str">
        <f>'Сводная для рабочего плана'!A7</f>
        <v>Общий итог</v>
      </c>
      <c r="B5" s="221">
        <f>'Сводная для рабочего плана'!B7</f>
        <v>0</v>
      </c>
      <c r="C5" s="222" t="str">
        <f>IF(A5="Общий итог","Общий итог",'Сводная для рабочего плана'!C7)</f>
        <v>Общий итог</v>
      </c>
      <c r="D5" s="220"/>
      <c r="E5" s="223">
        <f>'Сводная для рабочего плана'!D7</f>
        <v>0</v>
      </c>
      <c r="F5" s="223">
        <f>'Сводная для рабочего плана'!E7</f>
        <v>0</v>
      </c>
      <c r="G5" s="223">
        <f>'Сводная для рабочего плана'!F7</f>
        <v>0</v>
      </c>
      <c r="H5" s="223">
        <f>'Сводная для рабочего плана'!G7</f>
        <v>0</v>
      </c>
      <c r="I5" s="220"/>
      <c r="J5" s="223">
        <f>'Сводная для рабочего плана'!L7</f>
        <v>0</v>
      </c>
      <c r="K5" s="223">
        <f>'Сводная для рабочего плана'!M7</f>
        <v>0</v>
      </c>
      <c r="L5" s="223">
        <f>'Сводная для рабочего плана'!N7</f>
        <v>0</v>
      </c>
      <c r="M5" s="223">
        <f>'Сводная для рабочего плана'!O7</f>
        <v>0</v>
      </c>
      <c r="N5" s="220"/>
      <c r="O5" s="223">
        <f>'Сводная для рабочего плана'!T7</f>
        <v>0</v>
      </c>
      <c r="P5" s="223">
        <f>'Сводная для рабочего плана'!U7</f>
        <v>0</v>
      </c>
      <c r="Q5" s="223">
        <f>'Сводная для рабочего плана'!V7</f>
        <v>0</v>
      </c>
      <c r="R5" s="223">
        <f>'Сводная для рабочего плана'!W7</f>
        <v>0</v>
      </c>
      <c r="S5" s="223">
        <f t="shared" si="0"/>
        <v>0</v>
      </c>
      <c r="T5" s="220"/>
      <c r="U5" s="240">
        <f>'Сводная для рабочего плана'!H7</f>
        <v>0</v>
      </c>
      <c r="V5" s="240">
        <f>'Сводная для рабочего плана'!I7</f>
        <v>0</v>
      </c>
      <c r="W5" s="240">
        <f>'Сводная для рабочего плана'!J7</f>
        <v>0</v>
      </c>
      <c r="X5" s="240">
        <f>'Сводная для рабочего плана'!K7</f>
        <v>0</v>
      </c>
      <c r="Y5" s="241"/>
      <c r="Z5" s="240">
        <f>'Сводная для рабочего плана'!P7</f>
        <v>0</v>
      </c>
      <c r="AA5" s="240">
        <f>'Сводная для рабочего плана'!Q7</f>
        <v>0</v>
      </c>
      <c r="AB5" s="240">
        <f>'Сводная для рабочего плана'!R7</f>
        <v>0</v>
      </c>
      <c r="AC5" s="240">
        <f>'Сводная для рабочего плана'!S7</f>
        <v>0</v>
      </c>
      <c r="AD5" s="242"/>
      <c r="AE5" s="240">
        <f>'Сводная для рабочего плана'!X7</f>
        <v>0</v>
      </c>
      <c r="AF5" s="240">
        <f>'Сводная для рабочего плана'!Y7</f>
        <v>0</v>
      </c>
      <c r="AG5" s="240">
        <f>'Сводная для рабочего плана'!Z7</f>
        <v>0</v>
      </c>
      <c r="AH5" s="240">
        <f>'Сводная для рабочего плана'!AA7</f>
        <v>0</v>
      </c>
      <c r="AI5" s="242"/>
    </row>
    <row r="6" spans="1:35" ht="60.75" customHeight="1" x14ac:dyDescent="0.3">
      <c r="A6" s="221">
        <f>'Сводная для рабочего плана'!A8</f>
        <v>0</v>
      </c>
      <c r="B6" s="221">
        <f>'Сводная для рабочего плана'!B8</f>
        <v>0</v>
      </c>
      <c r="C6" s="222">
        <f>IF(A6="Общий итог","Общий итог",'Сводная для рабочего плана'!C8)</f>
        <v>0</v>
      </c>
      <c r="D6" s="220"/>
      <c r="E6" s="223">
        <f>'Сводная для рабочего плана'!D8</f>
        <v>0</v>
      </c>
      <c r="F6" s="223">
        <f>'Сводная для рабочего плана'!E8</f>
        <v>0</v>
      </c>
      <c r="G6" s="223">
        <f>'Сводная для рабочего плана'!F8</f>
        <v>0</v>
      </c>
      <c r="H6" s="223">
        <f>'Сводная для рабочего плана'!G8</f>
        <v>0</v>
      </c>
      <c r="I6" s="220"/>
      <c r="J6" s="223">
        <f>'Сводная для рабочего плана'!L8</f>
        <v>0</v>
      </c>
      <c r="K6" s="223">
        <f>'Сводная для рабочего плана'!M8</f>
        <v>0</v>
      </c>
      <c r="L6" s="223">
        <f>'Сводная для рабочего плана'!N8</f>
        <v>0</v>
      </c>
      <c r="M6" s="223">
        <f>'Сводная для рабочего плана'!O8</f>
        <v>0</v>
      </c>
      <c r="N6" s="220"/>
      <c r="O6" s="223">
        <f>'Сводная для рабочего плана'!T8</f>
        <v>0</v>
      </c>
      <c r="P6" s="223">
        <f>'Сводная для рабочего плана'!U8</f>
        <v>0</v>
      </c>
      <c r="Q6" s="223">
        <f>'Сводная для рабочего плана'!V8</f>
        <v>0</v>
      </c>
      <c r="R6" s="223">
        <f>'Сводная для рабочего плана'!W8</f>
        <v>0</v>
      </c>
      <c r="S6" s="223">
        <f t="shared" si="0"/>
        <v>0</v>
      </c>
      <c r="T6" s="220"/>
      <c r="U6" s="240">
        <f>'Сводная для рабочего плана'!H8</f>
        <v>0</v>
      </c>
      <c r="V6" s="240">
        <f>'Сводная для рабочего плана'!I8</f>
        <v>0</v>
      </c>
      <c r="W6" s="240">
        <f>'Сводная для рабочего плана'!J8</f>
        <v>0</v>
      </c>
      <c r="X6" s="240">
        <f>'Сводная для рабочего плана'!K8</f>
        <v>0</v>
      </c>
      <c r="Y6" s="241"/>
      <c r="Z6" s="240">
        <f>'Сводная для рабочего плана'!P8</f>
        <v>0</v>
      </c>
      <c r="AA6" s="240">
        <f>'Сводная для рабочего плана'!Q8</f>
        <v>0</v>
      </c>
      <c r="AB6" s="240">
        <f>'Сводная для рабочего плана'!R8</f>
        <v>0</v>
      </c>
      <c r="AC6" s="240">
        <f>'Сводная для рабочего плана'!S8</f>
        <v>0</v>
      </c>
      <c r="AD6" s="242"/>
      <c r="AE6" s="240">
        <f>'Сводная для рабочего плана'!X8</f>
        <v>0</v>
      </c>
      <c r="AF6" s="240">
        <f>'Сводная для рабочего плана'!Y8</f>
        <v>0</v>
      </c>
      <c r="AG6" s="240">
        <f>'Сводная для рабочего плана'!Z8</f>
        <v>0</v>
      </c>
      <c r="AH6" s="240">
        <f>'Сводная для рабочего плана'!AA8</f>
        <v>0</v>
      </c>
      <c r="AI6" s="242"/>
    </row>
    <row r="7" spans="1:35" ht="99.75" customHeight="1" x14ac:dyDescent="0.3">
      <c r="A7" s="221">
        <f>'Сводная для рабочего плана'!A9</f>
        <v>0</v>
      </c>
      <c r="B7" s="221">
        <f>'Сводная для рабочего плана'!B9</f>
        <v>0</v>
      </c>
      <c r="C7" s="222">
        <f>IF(A7="Общий итог","Общий итог",'Сводная для рабочего плана'!C9)</f>
        <v>0</v>
      </c>
      <c r="D7" s="220"/>
      <c r="E7" s="223">
        <f>'Сводная для рабочего плана'!D9</f>
        <v>0</v>
      </c>
      <c r="F7" s="223">
        <f>'Сводная для рабочего плана'!E9</f>
        <v>0</v>
      </c>
      <c r="G7" s="223">
        <f>'Сводная для рабочего плана'!F9</f>
        <v>0</v>
      </c>
      <c r="H7" s="223">
        <f>'Сводная для рабочего плана'!G9</f>
        <v>0</v>
      </c>
      <c r="I7" s="220"/>
      <c r="J7" s="223">
        <f>'Сводная для рабочего плана'!L9</f>
        <v>0</v>
      </c>
      <c r="K7" s="223">
        <f>'Сводная для рабочего плана'!M9</f>
        <v>0</v>
      </c>
      <c r="L7" s="223">
        <f>'Сводная для рабочего плана'!N9</f>
        <v>0</v>
      </c>
      <c r="M7" s="223">
        <f>'Сводная для рабочего плана'!O9</f>
        <v>0</v>
      </c>
      <c r="N7" s="220"/>
      <c r="O7" s="223">
        <f>'Сводная для рабочего плана'!T9</f>
        <v>0</v>
      </c>
      <c r="P7" s="223">
        <f>'Сводная для рабочего плана'!U9</f>
        <v>0</v>
      </c>
      <c r="Q7" s="223">
        <f>'Сводная для рабочего плана'!V9</f>
        <v>0</v>
      </c>
      <c r="R7" s="223">
        <f>'Сводная для рабочего плана'!W9</f>
        <v>0</v>
      </c>
      <c r="S7" s="223">
        <f t="shared" si="0"/>
        <v>0</v>
      </c>
      <c r="T7" s="220"/>
      <c r="U7" s="240">
        <f>'Сводная для рабочего плана'!H9</f>
        <v>0</v>
      </c>
      <c r="V7" s="240">
        <f>'Сводная для рабочего плана'!I9</f>
        <v>0</v>
      </c>
      <c r="W7" s="240">
        <f>'Сводная для рабочего плана'!J9</f>
        <v>0</v>
      </c>
      <c r="X7" s="240">
        <f>'Сводная для рабочего плана'!K9</f>
        <v>0</v>
      </c>
      <c r="Y7" s="241"/>
      <c r="Z7" s="240">
        <f>'Сводная для рабочего плана'!P9</f>
        <v>0</v>
      </c>
      <c r="AA7" s="240">
        <f>'Сводная для рабочего плана'!Q9</f>
        <v>0</v>
      </c>
      <c r="AB7" s="240">
        <f>'Сводная для рабочего плана'!R9</f>
        <v>0</v>
      </c>
      <c r="AC7" s="240">
        <f>'Сводная для рабочего плана'!S9</f>
        <v>0</v>
      </c>
      <c r="AD7" s="242"/>
      <c r="AE7" s="240">
        <f>'Сводная для рабочего плана'!X9</f>
        <v>0</v>
      </c>
      <c r="AF7" s="240">
        <f>'Сводная для рабочего плана'!Y9</f>
        <v>0</v>
      </c>
      <c r="AG7" s="240">
        <f>'Сводная для рабочего плана'!Z9</f>
        <v>0</v>
      </c>
      <c r="AH7" s="240">
        <f>'Сводная для рабочего плана'!AA9</f>
        <v>0</v>
      </c>
      <c r="AI7" s="242"/>
    </row>
    <row r="8" spans="1:35" ht="90" customHeight="1" x14ac:dyDescent="0.3">
      <c r="A8" s="221">
        <f>'Сводная для рабочего плана'!A10</f>
        <v>0</v>
      </c>
      <c r="B8" s="221">
        <f>'Сводная для рабочего плана'!B10</f>
        <v>0</v>
      </c>
      <c r="C8" s="222">
        <f>IF(A8="Общий итог","Общий итог",'Сводная для рабочего плана'!C10)</f>
        <v>0</v>
      </c>
      <c r="D8" s="220"/>
      <c r="E8" s="223">
        <f>'Сводная для рабочего плана'!D10</f>
        <v>0</v>
      </c>
      <c r="F8" s="223">
        <f>'Сводная для рабочего плана'!E10</f>
        <v>0</v>
      </c>
      <c r="G8" s="223">
        <f>'Сводная для рабочего плана'!F10</f>
        <v>0</v>
      </c>
      <c r="H8" s="223">
        <f>'Сводная для рабочего плана'!G10</f>
        <v>0</v>
      </c>
      <c r="I8" s="220"/>
      <c r="J8" s="223">
        <f>'Сводная для рабочего плана'!L10</f>
        <v>0</v>
      </c>
      <c r="K8" s="223">
        <f>'Сводная для рабочего плана'!M10</f>
        <v>0</v>
      </c>
      <c r="L8" s="223">
        <f>'Сводная для рабочего плана'!N10</f>
        <v>0</v>
      </c>
      <c r="M8" s="223">
        <f>'Сводная для рабочего плана'!O10</f>
        <v>0</v>
      </c>
      <c r="N8" s="220"/>
      <c r="O8" s="223">
        <f>'Сводная для рабочего плана'!T10</f>
        <v>0</v>
      </c>
      <c r="P8" s="223">
        <f>'Сводная для рабочего плана'!U10</f>
        <v>0</v>
      </c>
      <c r="Q8" s="223">
        <f>'Сводная для рабочего плана'!V10</f>
        <v>0</v>
      </c>
      <c r="R8" s="223">
        <f>'Сводная для рабочего плана'!W10</f>
        <v>0</v>
      </c>
      <c r="S8" s="223">
        <f t="shared" si="0"/>
        <v>0</v>
      </c>
      <c r="T8" s="220"/>
      <c r="U8" s="240">
        <f>'Сводная для рабочего плана'!H10</f>
        <v>0</v>
      </c>
      <c r="V8" s="240">
        <f>'Сводная для рабочего плана'!I10</f>
        <v>0</v>
      </c>
      <c r="W8" s="240">
        <f>'Сводная для рабочего плана'!J10</f>
        <v>0</v>
      </c>
      <c r="X8" s="240">
        <f>'Сводная для рабочего плана'!K10</f>
        <v>0</v>
      </c>
      <c r="Y8" s="241"/>
      <c r="Z8" s="240">
        <f>'Сводная для рабочего плана'!P10</f>
        <v>0</v>
      </c>
      <c r="AA8" s="240">
        <f>'Сводная для рабочего плана'!Q10</f>
        <v>0</v>
      </c>
      <c r="AB8" s="240">
        <f>'Сводная для рабочего плана'!R10</f>
        <v>0</v>
      </c>
      <c r="AC8" s="240">
        <f>'Сводная для рабочего плана'!S10</f>
        <v>0</v>
      </c>
      <c r="AD8" s="242"/>
      <c r="AE8" s="240">
        <f>'Сводная для рабочего плана'!X10</f>
        <v>0</v>
      </c>
      <c r="AF8" s="240">
        <f>'Сводная для рабочего плана'!Y10</f>
        <v>0</v>
      </c>
      <c r="AG8" s="240">
        <f>'Сводная для рабочего плана'!Z10</f>
        <v>0</v>
      </c>
      <c r="AH8" s="240">
        <f>'Сводная для рабочего плана'!AA10</f>
        <v>0</v>
      </c>
      <c r="AI8" s="242"/>
    </row>
    <row r="9" spans="1:35" ht="53.25" customHeight="1" x14ac:dyDescent="0.3">
      <c r="A9" s="221">
        <f>'Сводная для рабочего плана'!A11</f>
        <v>0</v>
      </c>
      <c r="B9" s="221">
        <f>'Сводная для рабочего плана'!B11</f>
        <v>0</v>
      </c>
      <c r="C9" s="222">
        <f>IF(A9="Общий итог","Общий итог",'Сводная для рабочего плана'!C11)</f>
        <v>0</v>
      </c>
      <c r="D9" s="220"/>
      <c r="E9" s="223">
        <f>'Сводная для рабочего плана'!D11</f>
        <v>0</v>
      </c>
      <c r="F9" s="223">
        <f>'Сводная для рабочего плана'!E11</f>
        <v>0</v>
      </c>
      <c r="G9" s="223">
        <f>'Сводная для рабочего плана'!F11</f>
        <v>0</v>
      </c>
      <c r="H9" s="223">
        <f>'Сводная для рабочего плана'!G11</f>
        <v>0</v>
      </c>
      <c r="I9" s="220"/>
      <c r="J9" s="223">
        <f>'Сводная для рабочего плана'!L11</f>
        <v>0</v>
      </c>
      <c r="K9" s="223">
        <f>'Сводная для рабочего плана'!M11</f>
        <v>0</v>
      </c>
      <c r="L9" s="223">
        <f>'Сводная для рабочего плана'!N11</f>
        <v>0</v>
      </c>
      <c r="M9" s="223">
        <f>'Сводная для рабочего плана'!O11</f>
        <v>0</v>
      </c>
      <c r="N9" s="220"/>
      <c r="O9" s="223">
        <f>'Сводная для рабочего плана'!T11</f>
        <v>0</v>
      </c>
      <c r="P9" s="223">
        <f>'Сводная для рабочего плана'!U11</f>
        <v>0</v>
      </c>
      <c r="Q9" s="223">
        <f>'Сводная для рабочего плана'!V11</f>
        <v>0</v>
      </c>
      <c r="R9" s="223">
        <f>'Сводная для рабочего плана'!W11</f>
        <v>0</v>
      </c>
      <c r="S9" s="223">
        <f t="shared" si="0"/>
        <v>0</v>
      </c>
      <c r="T9" s="220"/>
      <c r="U9" s="240">
        <f>'Сводная для рабочего плана'!H11</f>
        <v>0</v>
      </c>
      <c r="V9" s="240">
        <f>'Сводная для рабочего плана'!I11</f>
        <v>0</v>
      </c>
      <c r="W9" s="240">
        <f>'Сводная для рабочего плана'!J11</f>
        <v>0</v>
      </c>
      <c r="X9" s="240">
        <f>'Сводная для рабочего плана'!K11</f>
        <v>0</v>
      </c>
      <c r="Y9" s="241"/>
      <c r="Z9" s="240">
        <f>'Сводная для рабочего плана'!P11</f>
        <v>0</v>
      </c>
      <c r="AA9" s="240">
        <f>'Сводная для рабочего плана'!Q11</f>
        <v>0</v>
      </c>
      <c r="AB9" s="240">
        <f>'Сводная для рабочего плана'!R11</f>
        <v>0</v>
      </c>
      <c r="AC9" s="240">
        <f>'Сводная для рабочего плана'!S11</f>
        <v>0</v>
      </c>
      <c r="AD9" s="242"/>
      <c r="AE9" s="240">
        <f>'Сводная для рабочего плана'!X11</f>
        <v>0</v>
      </c>
      <c r="AF9" s="240">
        <f>'Сводная для рабочего плана'!Y11</f>
        <v>0</v>
      </c>
      <c r="AG9" s="240">
        <f>'Сводная для рабочего плана'!Z11</f>
        <v>0</v>
      </c>
      <c r="AH9" s="240">
        <f>'Сводная для рабочего плана'!AA11</f>
        <v>0</v>
      </c>
      <c r="AI9" s="242"/>
    </row>
    <row r="10" spans="1:35" ht="87.75" customHeight="1" x14ac:dyDescent="0.3">
      <c r="A10" s="221">
        <f>'Сводная для рабочего плана'!A12</f>
        <v>0</v>
      </c>
      <c r="B10" s="221">
        <f>'Сводная для рабочего плана'!B12</f>
        <v>0</v>
      </c>
      <c r="C10" s="222">
        <f>IF(A10="Общий итог","Общий итог",'Сводная для рабочего плана'!C12)</f>
        <v>0</v>
      </c>
      <c r="D10" s="220"/>
      <c r="E10" s="223">
        <f>'Сводная для рабочего плана'!D12</f>
        <v>0</v>
      </c>
      <c r="F10" s="223">
        <f>'Сводная для рабочего плана'!E12</f>
        <v>0</v>
      </c>
      <c r="G10" s="223">
        <f>'Сводная для рабочего плана'!F12</f>
        <v>0</v>
      </c>
      <c r="H10" s="223">
        <f>'Сводная для рабочего плана'!G12</f>
        <v>0</v>
      </c>
      <c r="I10" s="220"/>
      <c r="J10" s="223">
        <f>'Сводная для рабочего плана'!L12</f>
        <v>0</v>
      </c>
      <c r="K10" s="223">
        <f>'Сводная для рабочего плана'!M12</f>
        <v>0</v>
      </c>
      <c r="L10" s="223">
        <f>'Сводная для рабочего плана'!N12</f>
        <v>0</v>
      </c>
      <c r="M10" s="223">
        <f>'Сводная для рабочего плана'!O12</f>
        <v>0</v>
      </c>
      <c r="N10" s="220"/>
      <c r="O10" s="223">
        <f>'Сводная для рабочего плана'!T12</f>
        <v>0</v>
      </c>
      <c r="P10" s="223">
        <f>'Сводная для рабочего плана'!U12</f>
        <v>0</v>
      </c>
      <c r="Q10" s="223">
        <f>'Сводная для рабочего плана'!V12</f>
        <v>0</v>
      </c>
      <c r="R10" s="223">
        <f>'Сводная для рабочего плана'!W12</f>
        <v>0</v>
      </c>
      <c r="S10" s="223">
        <f t="shared" si="0"/>
        <v>0</v>
      </c>
      <c r="T10" s="220"/>
      <c r="U10" s="240">
        <f>'Сводная для рабочего плана'!H12</f>
        <v>0</v>
      </c>
      <c r="V10" s="240">
        <f>'Сводная для рабочего плана'!I12</f>
        <v>0</v>
      </c>
      <c r="W10" s="240">
        <f>'Сводная для рабочего плана'!J12</f>
        <v>0</v>
      </c>
      <c r="X10" s="240">
        <f>'Сводная для рабочего плана'!K12</f>
        <v>0</v>
      </c>
      <c r="Y10" s="241"/>
      <c r="Z10" s="240">
        <f>'Сводная для рабочего плана'!P12</f>
        <v>0</v>
      </c>
      <c r="AA10" s="240">
        <f>'Сводная для рабочего плана'!Q12</f>
        <v>0</v>
      </c>
      <c r="AB10" s="240">
        <f>'Сводная для рабочего плана'!R12</f>
        <v>0</v>
      </c>
      <c r="AC10" s="240">
        <f>'Сводная для рабочего плана'!S12</f>
        <v>0</v>
      </c>
      <c r="AD10" s="242"/>
      <c r="AE10" s="240">
        <f>'Сводная для рабочего плана'!X12</f>
        <v>0</v>
      </c>
      <c r="AF10" s="240">
        <f>'Сводная для рабочего плана'!Y12</f>
        <v>0</v>
      </c>
      <c r="AG10" s="240">
        <f>'Сводная для рабочего плана'!Z12</f>
        <v>0</v>
      </c>
      <c r="AH10" s="240">
        <f>'Сводная для рабочего плана'!AA12</f>
        <v>0</v>
      </c>
      <c r="AI10" s="242"/>
    </row>
    <row r="11" spans="1:35" ht="105.75" customHeight="1" x14ac:dyDescent="0.3">
      <c r="A11" s="221">
        <f>'Сводная для рабочего плана'!A13</f>
        <v>0</v>
      </c>
      <c r="B11" s="221">
        <f>'Сводная для рабочего плана'!B13</f>
        <v>0</v>
      </c>
      <c r="C11" s="222">
        <f>IF(A11="Общий итог","Общий итог",'Сводная для рабочего плана'!C13)</f>
        <v>0</v>
      </c>
      <c r="D11" s="220"/>
      <c r="E11" s="223">
        <f>'Сводная для рабочего плана'!D13</f>
        <v>0</v>
      </c>
      <c r="F11" s="223">
        <f>'Сводная для рабочего плана'!E13</f>
        <v>0</v>
      </c>
      <c r="G11" s="223">
        <f>'Сводная для рабочего плана'!F13</f>
        <v>0</v>
      </c>
      <c r="H11" s="223">
        <f>'Сводная для рабочего плана'!G13</f>
        <v>0</v>
      </c>
      <c r="I11" s="220"/>
      <c r="J11" s="223">
        <f>'Сводная для рабочего плана'!L13</f>
        <v>0</v>
      </c>
      <c r="K11" s="223">
        <f>'Сводная для рабочего плана'!M13</f>
        <v>0</v>
      </c>
      <c r="L11" s="223">
        <f>'Сводная для рабочего плана'!N13</f>
        <v>0</v>
      </c>
      <c r="M11" s="223">
        <f>'Сводная для рабочего плана'!O13</f>
        <v>0</v>
      </c>
      <c r="N11" s="220"/>
      <c r="O11" s="223">
        <f>'Сводная для рабочего плана'!T13</f>
        <v>0</v>
      </c>
      <c r="P11" s="223">
        <f>'Сводная для рабочего плана'!U13</f>
        <v>0</v>
      </c>
      <c r="Q11" s="223">
        <f>'Сводная для рабочего плана'!V13</f>
        <v>0</v>
      </c>
      <c r="R11" s="223">
        <f>'Сводная для рабочего плана'!W13</f>
        <v>0</v>
      </c>
      <c r="S11" s="223">
        <f t="shared" si="0"/>
        <v>0</v>
      </c>
      <c r="T11" s="220"/>
      <c r="U11" s="240">
        <f>'Сводная для рабочего плана'!H13</f>
        <v>0</v>
      </c>
      <c r="V11" s="240">
        <f>'Сводная для рабочего плана'!I13</f>
        <v>0</v>
      </c>
      <c r="W11" s="240">
        <f>'Сводная для рабочего плана'!J13</f>
        <v>0</v>
      </c>
      <c r="X11" s="240">
        <f>'Сводная для рабочего плана'!K13</f>
        <v>0</v>
      </c>
      <c r="Y11" s="241"/>
      <c r="Z11" s="240">
        <f>'Сводная для рабочего плана'!P13</f>
        <v>0</v>
      </c>
      <c r="AA11" s="240">
        <f>'Сводная для рабочего плана'!Q13</f>
        <v>0</v>
      </c>
      <c r="AB11" s="240">
        <f>'Сводная для рабочего плана'!R13</f>
        <v>0</v>
      </c>
      <c r="AC11" s="240">
        <f>'Сводная для рабочего плана'!S13</f>
        <v>0</v>
      </c>
      <c r="AD11" s="242"/>
      <c r="AE11" s="240">
        <f>'Сводная для рабочего плана'!X13</f>
        <v>0</v>
      </c>
      <c r="AF11" s="240">
        <f>'Сводная для рабочего плана'!Y13</f>
        <v>0</v>
      </c>
      <c r="AG11" s="240">
        <f>'Сводная для рабочего плана'!Z13</f>
        <v>0</v>
      </c>
      <c r="AH11" s="240">
        <f>'Сводная для рабочего плана'!AA13</f>
        <v>0</v>
      </c>
      <c r="AI11" s="242"/>
    </row>
    <row r="12" spans="1:35" ht="93.75" customHeight="1" x14ac:dyDescent="0.2">
      <c r="A12" s="221">
        <f>'Сводная для рабочего плана'!A14</f>
        <v>0</v>
      </c>
      <c r="B12" s="221">
        <f>'Сводная для рабочего плана'!B14</f>
        <v>0</v>
      </c>
      <c r="C12" s="222">
        <f>IF(A12="Общий итог","Общий итог",'Сводная для рабочего плана'!C14)</f>
        <v>0</v>
      </c>
      <c r="D12" s="220"/>
      <c r="E12" s="223">
        <f>'Сводная для рабочего плана'!D14</f>
        <v>0</v>
      </c>
      <c r="F12" s="223">
        <f>'Сводная для рабочего плана'!E14</f>
        <v>0</v>
      </c>
      <c r="G12" s="223">
        <f>'Сводная для рабочего плана'!F14</f>
        <v>0</v>
      </c>
      <c r="H12" s="223">
        <f>'Сводная для рабочего плана'!G14</f>
        <v>0</v>
      </c>
      <c r="I12" s="220"/>
      <c r="J12" s="223">
        <f>'Сводная для рабочего плана'!L14</f>
        <v>0</v>
      </c>
      <c r="K12" s="223">
        <f>'Сводная для рабочего плана'!M14</f>
        <v>0</v>
      </c>
      <c r="L12" s="223">
        <f>'Сводная для рабочего плана'!N14</f>
        <v>0</v>
      </c>
      <c r="M12" s="223">
        <f>'Сводная для рабочего плана'!O14</f>
        <v>0</v>
      </c>
      <c r="N12" s="220"/>
      <c r="O12" s="223">
        <f>'Сводная для рабочего плана'!T14</f>
        <v>0</v>
      </c>
      <c r="P12" s="223">
        <f>'Сводная для рабочего плана'!U14</f>
        <v>0</v>
      </c>
      <c r="Q12" s="223">
        <f>'Сводная для рабочего плана'!V14</f>
        <v>0</v>
      </c>
      <c r="R12" s="223">
        <f>'Сводная для рабочего плана'!W14</f>
        <v>0</v>
      </c>
      <c r="S12" s="223">
        <f t="shared" si="0"/>
        <v>0</v>
      </c>
      <c r="T12" s="220"/>
      <c r="U12" s="240">
        <f>'Сводная для рабочего плана'!H14</f>
        <v>0</v>
      </c>
      <c r="V12" s="240">
        <f>'Сводная для рабочего плана'!I14</f>
        <v>0</v>
      </c>
      <c r="W12" s="240">
        <f>'Сводная для рабочего плана'!J14</f>
        <v>0</v>
      </c>
      <c r="X12" s="240">
        <f>'Сводная для рабочего плана'!K14</f>
        <v>0</v>
      </c>
      <c r="Y12" s="241"/>
      <c r="Z12" s="240">
        <f>'Сводная для рабочего плана'!P14</f>
        <v>0</v>
      </c>
      <c r="AA12" s="240">
        <f>'Сводная для рабочего плана'!Q14</f>
        <v>0</v>
      </c>
      <c r="AB12" s="240">
        <f>'Сводная для рабочего плана'!R14</f>
        <v>0</v>
      </c>
      <c r="AC12" s="240">
        <f>'Сводная для рабочего плана'!S14</f>
        <v>0</v>
      </c>
      <c r="AD12" s="242"/>
      <c r="AE12" s="240">
        <f>'Сводная для рабочего плана'!X14</f>
        <v>0</v>
      </c>
      <c r="AF12" s="240">
        <f>'Сводная для рабочего плана'!Y14</f>
        <v>0</v>
      </c>
      <c r="AG12" s="240">
        <f>'Сводная для рабочего плана'!Z14</f>
        <v>0</v>
      </c>
      <c r="AH12" s="240">
        <f>'Сводная для рабочего плана'!AA14</f>
        <v>0</v>
      </c>
      <c r="AI12" s="242"/>
    </row>
    <row r="13" spans="1:35" ht="81" customHeight="1" x14ac:dyDescent="0.2">
      <c r="A13" s="221">
        <f>'Сводная для рабочего плана'!A15</f>
        <v>0</v>
      </c>
      <c r="B13" s="221">
        <f>'Сводная для рабочего плана'!B15</f>
        <v>0</v>
      </c>
      <c r="C13" s="222">
        <f>IF(A13="Общий итог","Общий итог",'Сводная для рабочего плана'!C15)</f>
        <v>0</v>
      </c>
      <c r="D13" s="220"/>
      <c r="E13" s="223">
        <f>'Сводная для рабочего плана'!D15</f>
        <v>0</v>
      </c>
      <c r="F13" s="223">
        <f>'Сводная для рабочего плана'!E15</f>
        <v>0</v>
      </c>
      <c r="G13" s="223">
        <f>'Сводная для рабочего плана'!F15</f>
        <v>0</v>
      </c>
      <c r="H13" s="223">
        <f>'Сводная для рабочего плана'!G15</f>
        <v>0</v>
      </c>
      <c r="I13" s="220"/>
      <c r="J13" s="223">
        <f>'Сводная для рабочего плана'!L15</f>
        <v>0</v>
      </c>
      <c r="K13" s="223">
        <f>'Сводная для рабочего плана'!M15</f>
        <v>0</v>
      </c>
      <c r="L13" s="223">
        <f>'Сводная для рабочего плана'!N15</f>
        <v>0</v>
      </c>
      <c r="M13" s="223">
        <f>'Сводная для рабочего плана'!O15</f>
        <v>0</v>
      </c>
      <c r="N13" s="220"/>
      <c r="O13" s="223">
        <f>'Сводная для рабочего плана'!T15</f>
        <v>0</v>
      </c>
      <c r="P13" s="223">
        <f>'Сводная для рабочего плана'!U15</f>
        <v>0</v>
      </c>
      <c r="Q13" s="223">
        <f>'Сводная для рабочего плана'!V15</f>
        <v>0</v>
      </c>
      <c r="R13" s="223">
        <f>'Сводная для рабочего плана'!W15</f>
        <v>0</v>
      </c>
      <c r="S13" s="223">
        <f t="shared" si="0"/>
        <v>0</v>
      </c>
      <c r="T13" s="220"/>
      <c r="U13" s="240">
        <f>'Сводная для рабочего плана'!H15</f>
        <v>0</v>
      </c>
      <c r="V13" s="240">
        <f>'Сводная для рабочего плана'!I15</f>
        <v>0</v>
      </c>
      <c r="W13" s="240">
        <f>'Сводная для рабочего плана'!J15</f>
        <v>0</v>
      </c>
      <c r="X13" s="240">
        <f>'Сводная для рабочего плана'!K15</f>
        <v>0</v>
      </c>
      <c r="Y13" s="241"/>
      <c r="Z13" s="240">
        <f>'Сводная для рабочего плана'!P15</f>
        <v>0</v>
      </c>
      <c r="AA13" s="240">
        <f>'Сводная для рабочего плана'!Q15</f>
        <v>0</v>
      </c>
      <c r="AB13" s="240">
        <f>'Сводная для рабочего плана'!R15</f>
        <v>0</v>
      </c>
      <c r="AC13" s="240">
        <f>'Сводная для рабочего плана'!S15</f>
        <v>0</v>
      </c>
      <c r="AD13" s="242"/>
      <c r="AE13" s="240">
        <f>'Сводная для рабочего плана'!X15</f>
        <v>0</v>
      </c>
      <c r="AF13" s="240">
        <f>'Сводная для рабочего плана'!Y15</f>
        <v>0</v>
      </c>
      <c r="AG13" s="240">
        <f>'Сводная для рабочего плана'!Z15</f>
        <v>0</v>
      </c>
      <c r="AH13" s="240">
        <f>'Сводная для рабочего плана'!AA15</f>
        <v>0</v>
      </c>
      <c r="AI13" s="242"/>
    </row>
    <row r="14" spans="1:35" ht="93.75" customHeight="1" x14ac:dyDescent="0.2">
      <c r="A14" s="221">
        <f>'Сводная для рабочего плана'!A16</f>
        <v>0</v>
      </c>
      <c r="B14" s="221">
        <f>'Сводная для рабочего плана'!B16</f>
        <v>0</v>
      </c>
      <c r="C14" s="222">
        <f>IF(A14="Общий итог","Общий итог",'Сводная для рабочего плана'!C16)</f>
        <v>0</v>
      </c>
      <c r="D14" s="220"/>
      <c r="E14" s="223">
        <f>'Сводная для рабочего плана'!D16</f>
        <v>0</v>
      </c>
      <c r="F14" s="223">
        <f>'Сводная для рабочего плана'!E16</f>
        <v>0</v>
      </c>
      <c r="G14" s="223">
        <f>'Сводная для рабочего плана'!F16</f>
        <v>0</v>
      </c>
      <c r="H14" s="223">
        <f>'Сводная для рабочего плана'!G16</f>
        <v>0</v>
      </c>
      <c r="I14" s="220"/>
      <c r="J14" s="223">
        <f>'Сводная для рабочего плана'!L16</f>
        <v>0</v>
      </c>
      <c r="K14" s="223">
        <f>'Сводная для рабочего плана'!M16</f>
        <v>0</v>
      </c>
      <c r="L14" s="223">
        <f>'Сводная для рабочего плана'!N16</f>
        <v>0</v>
      </c>
      <c r="M14" s="223">
        <f>'Сводная для рабочего плана'!O16</f>
        <v>0</v>
      </c>
      <c r="N14" s="220"/>
      <c r="O14" s="223">
        <f>'Сводная для рабочего плана'!T16</f>
        <v>0</v>
      </c>
      <c r="P14" s="223">
        <f>'Сводная для рабочего плана'!U16</f>
        <v>0</v>
      </c>
      <c r="Q14" s="223">
        <f>'Сводная для рабочего плана'!V16</f>
        <v>0</v>
      </c>
      <c r="R14" s="223">
        <f>'Сводная для рабочего плана'!W16</f>
        <v>0</v>
      </c>
      <c r="S14" s="223">
        <f t="shared" si="0"/>
        <v>0</v>
      </c>
      <c r="T14" s="220"/>
      <c r="U14" s="240">
        <f>'Сводная для рабочего плана'!H16</f>
        <v>0</v>
      </c>
      <c r="V14" s="240">
        <f>'Сводная для рабочего плана'!I16</f>
        <v>0</v>
      </c>
      <c r="W14" s="240">
        <f>'Сводная для рабочего плана'!J16</f>
        <v>0</v>
      </c>
      <c r="X14" s="240">
        <f>'Сводная для рабочего плана'!K16</f>
        <v>0</v>
      </c>
      <c r="Y14" s="241"/>
      <c r="Z14" s="240">
        <f>'Сводная для рабочего плана'!P16</f>
        <v>0</v>
      </c>
      <c r="AA14" s="240">
        <f>'Сводная для рабочего плана'!Q16</f>
        <v>0</v>
      </c>
      <c r="AB14" s="240">
        <f>'Сводная для рабочего плана'!R16</f>
        <v>0</v>
      </c>
      <c r="AC14" s="240">
        <f>'Сводная для рабочего плана'!S16</f>
        <v>0</v>
      </c>
      <c r="AD14" s="242"/>
      <c r="AE14" s="240">
        <f>'Сводная для рабочего плана'!X16</f>
        <v>0</v>
      </c>
      <c r="AF14" s="240">
        <f>'Сводная для рабочего плана'!Y16</f>
        <v>0</v>
      </c>
      <c r="AG14" s="240">
        <f>'Сводная для рабочего плана'!Z16</f>
        <v>0</v>
      </c>
      <c r="AH14" s="240">
        <f>'Сводная для рабочего плана'!AA16</f>
        <v>0</v>
      </c>
      <c r="AI14" s="242"/>
    </row>
    <row r="15" spans="1:35" ht="25.5" x14ac:dyDescent="0.2">
      <c r="A15" s="221">
        <f>'Сводная для рабочего плана'!A17</f>
        <v>0</v>
      </c>
      <c r="B15" s="221">
        <f>'Сводная для рабочего плана'!B17</f>
        <v>0</v>
      </c>
      <c r="C15" s="222">
        <f>IF(A15="Общий итог","Общий итог",'Сводная для рабочего плана'!C17)</f>
        <v>0</v>
      </c>
      <c r="D15" s="220"/>
      <c r="E15" s="223">
        <f>'Сводная для рабочего плана'!D17</f>
        <v>0</v>
      </c>
      <c r="F15" s="223">
        <f>'Сводная для рабочего плана'!E17</f>
        <v>0</v>
      </c>
      <c r="G15" s="223">
        <f>'Сводная для рабочего плана'!F17</f>
        <v>0</v>
      </c>
      <c r="H15" s="223">
        <f>'Сводная для рабочего плана'!G17</f>
        <v>0</v>
      </c>
      <c r="I15" s="220"/>
      <c r="J15" s="223">
        <f>'Сводная для рабочего плана'!L17</f>
        <v>0</v>
      </c>
      <c r="K15" s="223">
        <f>'Сводная для рабочего плана'!M17</f>
        <v>0</v>
      </c>
      <c r="L15" s="223">
        <f>'Сводная для рабочего плана'!N17</f>
        <v>0</v>
      </c>
      <c r="M15" s="223">
        <f>'Сводная для рабочего плана'!O17</f>
        <v>0</v>
      </c>
      <c r="N15" s="220"/>
      <c r="O15" s="223">
        <f>'Сводная для рабочего плана'!T17</f>
        <v>0</v>
      </c>
      <c r="P15" s="223">
        <f>'Сводная для рабочего плана'!U17</f>
        <v>0</v>
      </c>
      <c r="Q15" s="223">
        <f>'Сводная для рабочего плана'!V17</f>
        <v>0</v>
      </c>
      <c r="R15" s="223">
        <f>'Сводная для рабочего плана'!W17</f>
        <v>0</v>
      </c>
      <c r="S15" s="223">
        <f t="shared" si="0"/>
        <v>0</v>
      </c>
      <c r="T15" s="220"/>
      <c r="U15" s="240">
        <f>'Сводная для рабочего плана'!H17</f>
        <v>0</v>
      </c>
      <c r="V15" s="240">
        <f>'Сводная для рабочего плана'!I17</f>
        <v>0</v>
      </c>
      <c r="W15" s="240">
        <f>'Сводная для рабочего плана'!J17</f>
        <v>0</v>
      </c>
      <c r="X15" s="240">
        <f>'Сводная для рабочего плана'!K17</f>
        <v>0</v>
      </c>
      <c r="Y15" s="241"/>
      <c r="Z15" s="240">
        <f>'Сводная для рабочего плана'!P17</f>
        <v>0</v>
      </c>
      <c r="AA15" s="240">
        <f>'Сводная для рабочего плана'!Q17</f>
        <v>0</v>
      </c>
      <c r="AB15" s="240">
        <f>'Сводная для рабочего плана'!R17</f>
        <v>0</v>
      </c>
      <c r="AC15" s="240">
        <f>'Сводная для рабочего плана'!S17</f>
        <v>0</v>
      </c>
      <c r="AD15" s="242"/>
      <c r="AE15" s="240">
        <f>'Сводная для рабочего плана'!X17</f>
        <v>0</v>
      </c>
      <c r="AF15" s="240">
        <f>'Сводная для рабочего плана'!Y17</f>
        <v>0</v>
      </c>
      <c r="AG15" s="240">
        <f>'Сводная для рабочего плана'!Z17</f>
        <v>0</v>
      </c>
      <c r="AH15" s="240">
        <f>'Сводная для рабочего плана'!AA17</f>
        <v>0</v>
      </c>
      <c r="AI15" s="242"/>
    </row>
    <row r="16" spans="1:35" ht="25.5" x14ac:dyDescent="0.2">
      <c r="A16" s="221">
        <f>'Сводная для рабочего плана'!A18</f>
        <v>0</v>
      </c>
      <c r="B16" s="221">
        <f>'Сводная для рабочего плана'!B18</f>
        <v>0</v>
      </c>
      <c r="C16" s="222">
        <f>IF(A16="Общий итог","Общий итог",'Сводная для рабочего плана'!C18)</f>
        <v>0</v>
      </c>
      <c r="D16" s="220"/>
      <c r="E16" s="223">
        <f>'Сводная для рабочего плана'!D18</f>
        <v>0</v>
      </c>
      <c r="F16" s="223">
        <f>'Сводная для рабочего плана'!E18</f>
        <v>0</v>
      </c>
      <c r="G16" s="223">
        <f>'Сводная для рабочего плана'!F18</f>
        <v>0</v>
      </c>
      <c r="H16" s="223">
        <f>'Сводная для рабочего плана'!G18</f>
        <v>0</v>
      </c>
      <c r="I16" s="220"/>
      <c r="J16" s="223">
        <f>'Сводная для рабочего плана'!L18</f>
        <v>0</v>
      </c>
      <c r="K16" s="223">
        <f>'Сводная для рабочего плана'!M18</f>
        <v>0</v>
      </c>
      <c r="L16" s="223">
        <f>'Сводная для рабочего плана'!N18</f>
        <v>0</v>
      </c>
      <c r="M16" s="223">
        <f>'Сводная для рабочего плана'!O18</f>
        <v>0</v>
      </c>
      <c r="N16" s="220"/>
      <c r="O16" s="223">
        <f>'Сводная для рабочего плана'!T18</f>
        <v>0</v>
      </c>
      <c r="P16" s="223">
        <f>'Сводная для рабочего плана'!U18</f>
        <v>0</v>
      </c>
      <c r="Q16" s="223">
        <f>'Сводная для рабочего плана'!V18</f>
        <v>0</v>
      </c>
      <c r="R16" s="223">
        <f>'Сводная для рабочего плана'!W18</f>
        <v>0</v>
      </c>
      <c r="S16" s="223">
        <f t="shared" si="0"/>
        <v>0</v>
      </c>
      <c r="T16" s="220"/>
      <c r="U16" s="240">
        <f>'Сводная для рабочего плана'!H18</f>
        <v>0</v>
      </c>
      <c r="V16" s="240">
        <f>'Сводная для рабочего плана'!I18</f>
        <v>0</v>
      </c>
      <c r="W16" s="240">
        <f>'Сводная для рабочего плана'!J18</f>
        <v>0</v>
      </c>
      <c r="X16" s="240">
        <f>'Сводная для рабочего плана'!K18</f>
        <v>0</v>
      </c>
      <c r="Y16" s="241"/>
      <c r="Z16" s="240">
        <f>'Сводная для рабочего плана'!P18</f>
        <v>0</v>
      </c>
      <c r="AA16" s="240">
        <f>'Сводная для рабочего плана'!Q18</f>
        <v>0</v>
      </c>
      <c r="AB16" s="240">
        <f>'Сводная для рабочего плана'!R18</f>
        <v>0</v>
      </c>
      <c r="AC16" s="240">
        <f>'Сводная для рабочего плана'!S18</f>
        <v>0</v>
      </c>
      <c r="AD16" s="242"/>
      <c r="AE16" s="240">
        <f>'Сводная для рабочего плана'!X18</f>
        <v>0</v>
      </c>
      <c r="AF16" s="240">
        <f>'Сводная для рабочего плана'!Y18</f>
        <v>0</v>
      </c>
      <c r="AG16" s="240">
        <f>'Сводная для рабочего плана'!Z18</f>
        <v>0</v>
      </c>
      <c r="AH16" s="240">
        <f>'Сводная для рабочего плана'!AA18</f>
        <v>0</v>
      </c>
      <c r="AI16" s="242"/>
    </row>
    <row r="17" spans="1:35" ht="25.5" x14ac:dyDescent="0.2">
      <c r="A17" s="221">
        <f>'Сводная для рабочего плана'!A19</f>
        <v>0</v>
      </c>
      <c r="B17" s="221">
        <f>'Сводная для рабочего плана'!B19</f>
        <v>0</v>
      </c>
      <c r="C17" s="222">
        <f>IF(A17="Общий итог","Общий итог",'Сводная для рабочего плана'!C19)</f>
        <v>0</v>
      </c>
      <c r="D17" s="220"/>
      <c r="E17" s="223">
        <f>'Сводная для рабочего плана'!D19</f>
        <v>0</v>
      </c>
      <c r="F17" s="223">
        <f>'Сводная для рабочего плана'!E19</f>
        <v>0</v>
      </c>
      <c r="G17" s="223">
        <f>'Сводная для рабочего плана'!F19</f>
        <v>0</v>
      </c>
      <c r="H17" s="223">
        <f>'Сводная для рабочего плана'!G19</f>
        <v>0</v>
      </c>
      <c r="I17" s="220"/>
      <c r="J17" s="223">
        <f>'Сводная для рабочего плана'!L19</f>
        <v>0</v>
      </c>
      <c r="K17" s="223">
        <f>'Сводная для рабочего плана'!M19</f>
        <v>0</v>
      </c>
      <c r="L17" s="223">
        <f>'Сводная для рабочего плана'!N19</f>
        <v>0</v>
      </c>
      <c r="M17" s="223">
        <f>'Сводная для рабочего плана'!O19</f>
        <v>0</v>
      </c>
      <c r="N17" s="220"/>
      <c r="O17" s="223">
        <f>'Сводная для рабочего плана'!T19</f>
        <v>0</v>
      </c>
      <c r="P17" s="223">
        <f>'Сводная для рабочего плана'!U19</f>
        <v>0</v>
      </c>
      <c r="Q17" s="223">
        <f>'Сводная для рабочего плана'!V19</f>
        <v>0</v>
      </c>
      <c r="R17" s="223">
        <f>'Сводная для рабочего плана'!W19</f>
        <v>0</v>
      </c>
      <c r="S17" s="223">
        <f t="shared" si="0"/>
        <v>0</v>
      </c>
      <c r="T17" s="220"/>
      <c r="U17" s="240">
        <f>'Сводная для рабочего плана'!H19</f>
        <v>0</v>
      </c>
      <c r="V17" s="240">
        <f>'Сводная для рабочего плана'!I19</f>
        <v>0</v>
      </c>
      <c r="W17" s="240">
        <f>'Сводная для рабочего плана'!J19</f>
        <v>0</v>
      </c>
      <c r="X17" s="240">
        <f>'Сводная для рабочего плана'!K19</f>
        <v>0</v>
      </c>
      <c r="Y17" s="241"/>
      <c r="Z17" s="240">
        <f>'Сводная для рабочего плана'!P19</f>
        <v>0</v>
      </c>
      <c r="AA17" s="240">
        <f>'Сводная для рабочего плана'!Q19</f>
        <v>0</v>
      </c>
      <c r="AB17" s="240">
        <f>'Сводная для рабочего плана'!R19</f>
        <v>0</v>
      </c>
      <c r="AC17" s="240">
        <f>'Сводная для рабочего плана'!S19</f>
        <v>0</v>
      </c>
      <c r="AD17" s="242"/>
      <c r="AE17" s="240">
        <f>'Сводная для рабочего плана'!X19</f>
        <v>0</v>
      </c>
      <c r="AF17" s="240">
        <f>'Сводная для рабочего плана'!Y19</f>
        <v>0</v>
      </c>
      <c r="AG17" s="240">
        <f>'Сводная для рабочего плана'!Z19</f>
        <v>0</v>
      </c>
      <c r="AH17" s="240">
        <f>'Сводная для рабочего плана'!AA19</f>
        <v>0</v>
      </c>
      <c r="AI17" s="242"/>
    </row>
    <row r="18" spans="1:35" ht="25.5" x14ac:dyDescent="0.2">
      <c r="A18" s="221">
        <f>'Сводная для рабочего плана'!A20</f>
        <v>0</v>
      </c>
      <c r="B18" s="221">
        <f>'Сводная для рабочего плана'!B20</f>
        <v>0</v>
      </c>
      <c r="C18" s="222">
        <f>IF(A18="Общий итог","Общий итог",'Сводная для рабочего плана'!C20)</f>
        <v>0</v>
      </c>
      <c r="D18" s="220"/>
      <c r="E18" s="223">
        <f>'Сводная для рабочего плана'!D20</f>
        <v>0</v>
      </c>
      <c r="F18" s="223">
        <f>'Сводная для рабочего плана'!E20</f>
        <v>0</v>
      </c>
      <c r="G18" s="223">
        <f>'Сводная для рабочего плана'!F20</f>
        <v>0</v>
      </c>
      <c r="H18" s="223">
        <f>'Сводная для рабочего плана'!G20</f>
        <v>0</v>
      </c>
      <c r="I18" s="220"/>
      <c r="J18" s="223">
        <f>'Сводная для рабочего плана'!L20</f>
        <v>0</v>
      </c>
      <c r="K18" s="223">
        <f>'Сводная для рабочего плана'!M20</f>
        <v>0</v>
      </c>
      <c r="L18" s="223">
        <f>'Сводная для рабочего плана'!N20</f>
        <v>0</v>
      </c>
      <c r="M18" s="223">
        <f>'Сводная для рабочего плана'!O20</f>
        <v>0</v>
      </c>
      <c r="N18" s="220"/>
      <c r="O18" s="223">
        <f>'Сводная для рабочего плана'!T20</f>
        <v>0</v>
      </c>
      <c r="P18" s="223">
        <f>'Сводная для рабочего плана'!U20</f>
        <v>0</v>
      </c>
      <c r="Q18" s="223">
        <f>'Сводная для рабочего плана'!V20</f>
        <v>0</v>
      </c>
      <c r="R18" s="223">
        <f>'Сводная для рабочего плана'!W20</f>
        <v>0</v>
      </c>
      <c r="S18" s="223">
        <f t="shared" si="0"/>
        <v>0</v>
      </c>
      <c r="T18" s="220"/>
      <c r="U18" s="240">
        <f>'Сводная для рабочего плана'!H20</f>
        <v>0</v>
      </c>
      <c r="V18" s="240">
        <f>'Сводная для рабочего плана'!I20</f>
        <v>0</v>
      </c>
      <c r="W18" s="240">
        <f>'Сводная для рабочего плана'!J20</f>
        <v>0</v>
      </c>
      <c r="X18" s="240">
        <f>'Сводная для рабочего плана'!K20</f>
        <v>0</v>
      </c>
      <c r="Y18" s="241"/>
      <c r="Z18" s="240">
        <f>'Сводная для рабочего плана'!P20</f>
        <v>0</v>
      </c>
      <c r="AA18" s="240">
        <f>'Сводная для рабочего плана'!Q20</f>
        <v>0</v>
      </c>
      <c r="AB18" s="240">
        <f>'Сводная для рабочего плана'!R20</f>
        <v>0</v>
      </c>
      <c r="AC18" s="240">
        <f>'Сводная для рабочего плана'!S20</f>
        <v>0</v>
      </c>
      <c r="AD18" s="242"/>
      <c r="AE18" s="240">
        <f>'Сводная для рабочего плана'!X20</f>
        <v>0</v>
      </c>
      <c r="AF18" s="240">
        <f>'Сводная для рабочего плана'!Y20</f>
        <v>0</v>
      </c>
      <c r="AG18" s="240">
        <f>'Сводная для рабочего плана'!Z20</f>
        <v>0</v>
      </c>
      <c r="AH18" s="240">
        <f>'Сводная для рабочего плана'!AA20</f>
        <v>0</v>
      </c>
      <c r="AI18" s="242"/>
    </row>
    <row r="19" spans="1:35" ht="81.75" customHeight="1" x14ac:dyDescent="0.2">
      <c r="A19" s="221">
        <f>'Сводная для рабочего плана'!A21</f>
        <v>0</v>
      </c>
      <c r="B19" s="221">
        <f>'Сводная для рабочего плана'!B21</f>
        <v>0</v>
      </c>
      <c r="C19" s="222">
        <f>IF(A19="Общий итог","Общий итог",'Сводная для рабочего плана'!C21)</f>
        <v>0</v>
      </c>
      <c r="D19" s="220"/>
      <c r="E19" s="223">
        <f>'Сводная для рабочего плана'!D21</f>
        <v>0</v>
      </c>
      <c r="F19" s="223">
        <f>'Сводная для рабочего плана'!E21</f>
        <v>0</v>
      </c>
      <c r="G19" s="223">
        <f>'Сводная для рабочего плана'!F21</f>
        <v>0</v>
      </c>
      <c r="H19" s="223">
        <f>'Сводная для рабочего плана'!G21</f>
        <v>0</v>
      </c>
      <c r="I19" s="220"/>
      <c r="J19" s="223">
        <f>'Сводная для рабочего плана'!L21</f>
        <v>0</v>
      </c>
      <c r="K19" s="223">
        <f>'Сводная для рабочего плана'!M21</f>
        <v>0</v>
      </c>
      <c r="L19" s="223">
        <f>'Сводная для рабочего плана'!N21</f>
        <v>0</v>
      </c>
      <c r="M19" s="223">
        <f>'Сводная для рабочего плана'!O21</f>
        <v>0</v>
      </c>
      <c r="N19" s="220"/>
      <c r="O19" s="223">
        <f>'Сводная для рабочего плана'!T21</f>
        <v>0</v>
      </c>
      <c r="P19" s="223">
        <f>'Сводная для рабочего плана'!U21</f>
        <v>0</v>
      </c>
      <c r="Q19" s="223">
        <f>'Сводная для рабочего плана'!V21</f>
        <v>0</v>
      </c>
      <c r="R19" s="223">
        <f>'Сводная для рабочего плана'!W21</f>
        <v>0</v>
      </c>
      <c r="S19" s="223">
        <f t="shared" si="0"/>
        <v>0</v>
      </c>
      <c r="T19" s="220"/>
      <c r="U19" s="240">
        <f>'Сводная для рабочего плана'!H21</f>
        <v>0</v>
      </c>
      <c r="V19" s="240">
        <f>'Сводная для рабочего плана'!I21</f>
        <v>0</v>
      </c>
      <c r="W19" s="240">
        <f>'Сводная для рабочего плана'!J21</f>
        <v>0</v>
      </c>
      <c r="X19" s="240">
        <f>'Сводная для рабочего плана'!K21</f>
        <v>0</v>
      </c>
      <c r="Y19" s="241"/>
      <c r="Z19" s="240">
        <f>'Сводная для рабочего плана'!P21</f>
        <v>0</v>
      </c>
      <c r="AA19" s="240">
        <f>'Сводная для рабочего плана'!Q21</f>
        <v>0</v>
      </c>
      <c r="AB19" s="240">
        <f>'Сводная для рабочего плана'!R21</f>
        <v>0</v>
      </c>
      <c r="AC19" s="240">
        <f>'Сводная для рабочего плана'!S21</f>
        <v>0</v>
      </c>
      <c r="AD19" s="242"/>
      <c r="AE19" s="240">
        <f>'Сводная для рабочего плана'!X21</f>
        <v>0</v>
      </c>
      <c r="AF19" s="240">
        <f>'Сводная для рабочего плана'!Y21</f>
        <v>0</v>
      </c>
      <c r="AG19" s="240">
        <f>'Сводная для рабочего плана'!Z21</f>
        <v>0</v>
      </c>
      <c r="AH19" s="240">
        <f>'Сводная для рабочего плана'!AA21</f>
        <v>0</v>
      </c>
      <c r="AI19" s="242"/>
    </row>
    <row r="20" spans="1:35" ht="25.5" x14ac:dyDescent="0.2">
      <c r="A20" s="221">
        <f>'Сводная для рабочего плана'!A22</f>
        <v>0</v>
      </c>
      <c r="B20" s="221">
        <f>'Сводная для рабочего плана'!B22</f>
        <v>0</v>
      </c>
      <c r="C20" s="222">
        <f>IF(A20="Общий итог","Общий итог",'Сводная для рабочего плана'!C22)</f>
        <v>0</v>
      </c>
      <c r="D20" s="220"/>
      <c r="E20" s="223">
        <f>'Сводная для рабочего плана'!D22</f>
        <v>0</v>
      </c>
      <c r="F20" s="223">
        <f>'Сводная для рабочего плана'!E22</f>
        <v>0</v>
      </c>
      <c r="G20" s="223">
        <f>'Сводная для рабочего плана'!F22</f>
        <v>0</v>
      </c>
      <c r="H20" s="223">
        <f>'Сводная для рабочего плана'!G22</f>
        <v>0</v>
      </c>
      <c r="I20" s="220"/>
      <c r="J20" s="223">
        <f>'Сводная для рабочего плана'!L22</f>
        <v>0</v>
      </c>
      <c r="K20" s="223">
        <f>'Сводная для рабочего плана'!M22</f>
        <v>0</v>
      </c>
      <c r="L20" s="223">
        <f>'Сводная для рабочего плана'!N22</f>
        <v>0</v>
      </c>
      <c r="M20" s="223">
        <f>'Сводная для рабочего плана'!O22</f>
        <v>0</v>
      </c>
      <c r="N20" s="220"/>
      <c r="O20" s="223">
        <f>'Сводная для рабочего плана'!T22</f>
        <v>0</v>
      </c>
      <c r="P20" s="223">
        <f>'Сводная для рабочего плана'!U22</f>
        <v>0</v>
      </c>
      <c r="Q20" s="223">
        <f>'Сводная для рабочего плана'!V22</f>
        <v>0</v>
      </c>
      <c r="R20" s="223">
        <f>'Сводная для рабочего плана'!W22</f>
        <v>0</v>
      </c>
      <c r="S20" s="223">
        <f t="shared" si="0"/>
        <v>0</v>
      </c>
      <c r="T20" s="220"/>
      <c r="U20" s="240">
        <f>'Сводная для рабочего плана'!H22</f>
        <v>0</v>
      </c>
      <c r="V20" s="240">
        <f>'Сводная для рабочего плана'!I22</f>
        <v>0</v>
      </c>
      <c r="W20" s="240">
        <f>'Сводная для рабочего плана'!J22</f>
        <v>0</v>
      </c>
      <c r="X20" s="240">
        <f>'Сводная для рабочего плана'!K22</f>
        <v>0</v>
      </c>
      <c r="Y20" s="241"/>
      <c r="Z20" s="240">
        <f>'Сводная для рабочего плана'!P22</f>
        <v>0</v>
      </c>
      <c r="AA20" s="240">
        <f>'Сводная для рабочего плана'!Q22</f>
        <v>0</v>
      </c>
      <c r="AB20" s="240">
        <f>'Сводная для рабочего плана'!R22</f>
        <v>0</v>
      </c>
      <c r="AC20" s="240">
        <f>'Сводная для рабочего плана'!S22</f>
        <v>0</v>
      </c>
      <c r="AD20" s="242"/>
      <c r="AE20" s="240">
        <f>'Сводная для рабочего плана'!X22</f>
        <v>0</v>
      </c>
      <c r="AF20" s="240">
        <f>'Сводная для рабочего плана'!Y22</f>
        <v>0</v>
      </c>
      <c r="AG20" s="240">
        <f>'Сводная для рабочего плана'!Z22</f>
        <v>0</v>
      </c>
      <c r="AH20" s="240">
        <f>'Сводная для рабочего плана'!AA22</f>
        <v>0</v>
      </c>
      <c r="AI20" s="242"/>
    </row>
    <row r="21" spans="1:35" ht="25.5" x14ac:dyDescent="0.2">
      <c r="A21" s="221">
        <f>'Сводная для рабочего плана'!A23</f>
        <v>0</v>
      </c>
      <c r="B21" s="221">
        <f>'Сводная для рабочего плана'!B23</f>
        <v>0</v>
      </c>
      <c r="C21" s="222">
        <f>IF(A21="Общий итог","Общий итог",'Сводная для рабочего плана'!C23)</f>
        <v>0</v>
      </c>
      <c r="D21" s="220"/>
      <c r="E21" s="223">
        <f>'Сводная для рабочего плана'!D23</f>
        <v>0</v>
      </c>
      <c r="F21" s="223">
        <f>'Сводная для рабочего плана'!E23</f>
        <v>0</v>
      </c>
      <c r="G21" s="223">
        <f>'Сводная для рабочего плана'!F23</f>
        <v>0</v>
      </c>
      <c r="H21" s="223">
        <f>'Сводная для рабочего плана'!G23</f>
        <v>0</v>
      </c>
      <c r="I21" s="220"/>
      <c r="J21" s="223">
        <f>'Сводная для рабочего плана'!L23</f>
        <v>0</v>
      </c>
      <c r="K21" s="223">
        <f>'Сводная для рабочего плана'!M23</f>
        <v>0</v>
      </c>
      <c r="L21" s="223">
        <f>'Сводная для рабочего плана'!N23</f>
        <v>0</v>
      </c>
      <c r="M21" s="223">
        <f>'Сводная для рабочего плана'!O23</f>
        <v>0</v>
      </c>
      <c r="N21" s="220"/>
      <c r="O21" s="223">
        <f>'Сводная для рабочего плана'!T23</f>
        <v>0</v>
      </c>
      <c r="P21" s="223">
        <f>'Сводная для рабочего плана'!U23</f>
        <v>0</v>
      </c>
      <c r="Q21" s="223">
        <f>'Сводная для рабочего плана'!V23</f>
        <v>0</v>
      </c>
      <c r="R21" s="223">
        <f>'Сводная для рабочего плана'!W23</f>
        <v>0</v>
      </c>
      <c r="S21" s="223">
        <f t="shared" si="0"/>
        <v>0</v>
      </c>
      <c r="T21" s="220"/>
      <c r="U21" s="240">
        <f>'Сводная для рабочего плана'!H23</f>
        <v>0</v>
      </c>
      <c r="V21" s="240">
        <f>'Сводная для рабочего плана'!I23</f>
        <v>0</v>
      </c>
      <c r="W21" s="240">
        <f>'Сводная для рабочего плана'!J23</f>
        <v>0</v>
      </c>
      <c r="X21" s="240">
        <f>'Сводная для рабочего плана'!K23</f>
        <v>0</v>
      </c>
      <c r="Y21" s="241"/>
      <c r="Z21" s="240">
        <f>'Сводная для рабочего плана'!P23</f>
        <v>0</v>
      </c>
      <c r="AA21" s="240">
        <f>'Сводная для рабочего плана'!Q23</f>
        <v>0</v>
      </c>
      <c r="AB21" s="240">
        <f>'Сводная для рабочего плана'!R23</f>
        <v>0</v>
      </c>
      <c r="AC21" s="240">
        <f>'Сводная для рабочего плана'!S23</f>
        <v>0</v>
      </c>
      <c r="AD21" s="242"/>
      <c r="AE21" s="240">
        <f>'Сводная для рабочего плана'!X23</f>
        <v>0</v>
      </c>
      <c r="AF21" s="240">
        <f>'Сводная для рабочего плана'!Y23</f>
        <v>0</v>
      </c>
      <c r="AG21" s="240">
        <f>'Сводная для рабочего плана'!Z23</f>
        <v>0</v>
      </c>
      <c r="AH21" s="240">
        <f>'Сводная для рабочего плана'!AA23</f>
        <v>0</v>
      </c>
      <c r="AI21" s="242"/>
    </row>
    <row r="22" spans="1:35" ht="94.5" customHeight="1" x14ac:dyDescent="0.2">
      <c r="A22" s="221">
        <f>'Сводная для рабочего плана'!A24</f>
        <v>0</v>
      </c>
      <c r="B22" s="221">
        <f>'Сводная для рабочего плана'!B24</f>
        <v>0</v>
      </c>
      <c r="C22" s="222">
        <f>IF(A22="Общий итог","Общий итог",'Сводная для рабочего плана'!C24)</f>
        <v>0</v>
      </c>
      <c r="D22" s="220"/>
      <c r="E22" s="223">
        <f>'Сводная для рабочего плана'!D24</f>
        <v>0</v>
      </c>
      <c r="F22" s="223">
        <f>'Сводная для рабочего плана'!E24</f>
        <v>0</v>
      </c>
      <c r="G22" s="223">
        <f>'Сводная для рабочего плана'!F24</f>
        <v>0</v>
      </c>
      <c r="H22" s="223">
        <f>'Сводная для рабочего плана'!G24</f>
        <v>0</v>
      </c>
      <c r="I22" s="220"/>
      <c r="J22" s="223">
        <f>'Сводная для рабочего плана'!L24</f>
        <v>0</v>
      </c>
      <c r="K22" s="223">
        <f>'Сводная для рабочего плана'!M24</f>
        <v>0</v>
      </c>
      <c r="L22" s="223">
        <f>'Сводная для рабочего плана'!N24</f>
        <v>0</v>
      </c>
      <c r="M22" s="223">
        <f>'Сводная для рабочего плана'!O24</f>
        <v>0</v>
      </c>
      <c r="N22" s="220"/>
      <c r="O22" s="223">
        <f>'Сводная для рабочего плана'!T24</f>
        <v>0</v>
      </c>
      <c r="P22" s="223">
        <f>'Сводная для рабочего плана'!U24</f>
        <v>0</v>
      </c>
      <c r="Q22" s="223">
        <f>'Сводная для рабочего плана'!V24</f>
        <v>0</v>
      </c>
      <c r="R22" s="223">
        <f>'Сводная для рабочего плана'!W24</f>
        <v>0</v>
      </c>
      <c r="S22" s="223">
        <f t="shared" si="0"/>
        <v>0</v>
      </c>
      <c r="T22" s="220"/>
      <c r="U22" s="240">
        <f>'Сводная для рабочего плана'!H24</f>
        <v>0</v>
      </c>
      <c r="V22" s="240">
        <f>'Сводная для рабочего плана'!I24</f>
        <v>0</v>
      </c>
      <c r="W22" s="240">
        <f>'Сводная для рабочего плана'!J24</f>
        <v>0</v>
      </c>
      <c r="X22" s="240">
        <f>'Сводная для рабочего плана'!K24</f>
        <v>0</v>
      </c>
      <c r="Y22" s="241"/>
      <c r="Z22" s="240">
        <f>'Сводная для рабочего плана'!P24</f>
        <v>0</v>
      </c>
      <c r="AA22" s="240">
        <f>'Сводная для рабочего плана'!Q24</f>
        <v>0</v>
      </c>
      <c r="AB22" s="240">
        <f>'Сводная для рабочего плана'!R24</f>
        <v>0</v>
      </c>
      <c r="AC22" s="240">
        <f>'Сводная для рабочего плана'!S24</f>
        <v>0</v>
      </c>
      <c r="AD22" s="242"/>
      <c r="AE22" s="240">
        <f>'Сводная для рабочего плана'!X24</f>
        <v>0</v>
      </c>
      <c r="AF22" s="240">
        <f>'Сводная для рабочего плана'!Y24</f>
        <v>0</v>
      </c>
      <c r="AG22" s="240">
        <f>'Сводная для рабочего плана'!Z24</f>
        <v>0</v>
      </c>
      <c r="AH22" s="240">
        <f>'Сводная для рабочего плана'!AA24</f>
        <v>0</v>
      </c>
      <c r="AI22" s="242"/>
    </row>
    <row r="23" spans="1:35" ht="93" customHeight="1" x14ac:dyDescent="0.2">
      <c r="A23" s="221">
        <f>'Сводная для рабочего плана'!A25</f>
        <v>0</v>
      </c>
      <c r="B23" s="221">
        <f>'Сводная для рабочего плана'!B25</f>
        <v>0</v>
      </c>
      <c r="C23" s="222">
        <f>IF(A23="Общий итог","Общий итог",'Сводная для рабочего плана'!C25)</f>
        <v>0</v>
      </c>
      <c r="D23" s="220"/>
      <c r="E23" s="223">
        <f>'Сводная для рабочего плана'!D25</f>
        <v>0</v>
      </c>
      <c r="F23" s="223">
        <f>'Сводная для рабочего плана'!E25</f>
        <v>0</v>
      </c>
      <c r="G23" s="223">
        <f>'Сводная для рабочего плана'!F25</f>
        <v>0</v>
      </c>
      <c r="H23" s="223">
        <f>'Сводная для рабочего плана'!G25</f>
        <v>0</v>
      </c>
      <c r="I23" s="220"/>
      <c r="J23" s="223">
        <f>'Сводная для рабочего плана'!L25</f>
        <v>0</v>
      </c>
      <c r="K23" s="223">
        <f>'Сводная для рабочего плана'!M25</f>
        <v>0</v>
      </c>
      <c r="L23" s="223">
        <f>'Сводная для рабочего плана'!N25</f>
        <v>0</v>
      </c>
      <c r="M23" s="223">
        <f>'Сводная для рабочего плана'!O25</f>
        <v>0</v>
      </c>
      <c r="N23" s="220"/>
      <c r="O23" s="223">
        <f>'Сводная для рабочего плана'!T25</f>
        <v>0</v>
      </c>
      <c r="P23" s="223">
        <f>'Сводная для рабочего плана'!U25</f>
        <v>0</v>
      </c>
      <c r="Q23" s="223">
        <f>'Сводная для рабочего плана'!V25</f>
        <v>0</v>
      </c>
      <c r="R23" s="223">
        <f>'Сводная для рабочего плана'!W25</f>
        <v>0</v>
      </c>
      <c r="S23" s="223">
        <f t="shared" si="0"/>
        <v>0</v>
      </c>
      <c r="T23" s="220"/>
      <c r="U23" s="240">
        <f>'Сводная для рабочего плана'!H25</f>
        <v>0</v>
      </c>
      <c r="V23" s="240">
        <f>'Сводная для рабочего плана'!I25</f>
        <v>0</v>
      </c>
      <c r="W23" s="240">
        <f>'Сводная для рабочего плана'!J25</f>
        <v>0</v>
      </c>
      <c r="X23" s="240">
        <f>'Сводная для рабочего плана'!K25</f>
        <v>0</v>
      </c>
      <c r="Y23" s="241"/>
      <c r="Z23" s="240">
        <f>'Сводная для рабочего плана'!P25</f>
        <v>0</v>
      </c>
      <c r="AA23" s="240">
        <f>'Сводная для рабочего плана'!Q25</f>
        <v>0</v>
      </c>
      <c r="AB23" s="240">
        <f>'Сводная для рабочего плана'!R25</f>
        <v>0</v>
      </c>
      <c r="AC23" s="240">
        <f>'Сводная для рабочего плана'!S25</f>
        <v>0</v>
      </c>
      <c r="AD23" s="242"/>
      <c r="AE23" s="240">
        <f>'Сводная для рабочего плана'!X25</f>
        <v>0</v>
      </c>
      <c r="AF23" s="240">
        <f>'Сводная для рабочего плана'!Y25</f>
        <v>0</v>
      </c>
      <c r="AG23" s="240">
        <f>'Сводная для рабочего плана'!Z25</f>
        <v>0</v>
      </c>
      <c r="AH23" s="240">
        <f>'Сводная для рабочего плана'!AA25</f>
        <v>0</v>
      </c>
      <c r="AI23" s="242"/>
    </row>
    <row r="24" spans="1:35" ht="25.5" x14ac:dyDescent="0.2">
      <c r="A24" s="221">
        <f>'Сводная для рабочего плана'!A26</f>
        <v>0</v>
      </c>
      <c r="B24" s="221">
        <f>'Сводная для рабочего плана'!B26</f>
        <v>0</v>
      </c>
      <c r="C24" s="222">
        <f>IF(A24="Общий итог","Общий итог",'Сводная для рабочего плана'!C26)</f>
        <v>0</v>
      </c>
      <c r="D24" s="220"/>
      <c r="E24" s="223">
        <f>'Сводная для рабочего плана'!D26</f>
        <v>0</v>
      </c>
      <c r="F24" s="223">
        <f>'Сводная для рабочего плана'!E26</f>
        <v>0</v>
      </c>
      <c r="G24" s="223">
        <f>'Сводная для рабочего плана'!F26</f>
        <v>0</v>
      </c>
      <c r="H24" s="223">
        <f>'Сводная для рабочего плана'!G26</f>
        <v>0</v>
      </c>
      <c r="I24" s="220"/>
      <c r="J24" s="223">
        <f>'Сводная для рабочего плана'!L26</f>
        <v>0</v>
      </c>
      <c r="K24" s="223">
        <f>'Сводная для рабочего плана'!M26</f>
        <v>0</v>
      </c>
      <c r="L24" s="223">
        <f>'Сводная для рабочего плана'!N26</f>
        <v>0</v>
      </c>
      <c r="M24" s="223">
        <f>'Сводная для рабочего плана'!O26</f>
        <v>0</v>
      </c>
      <c r="N24" s="220"/>
      <c r="O24" s="223">
        <f>'Сводная для рабочего плана'!T26</f>
        <v>0</v>
      </c>
      <c r="P24" s="223">
        <f>'Сводная для рабочего плана'!U26</f>
        <v>0</v>
      </c>
      <c r="Q24" s="223">
        <f>'Сводная для рабочего плана'!V26</f>
        <v>0</v>
      </c>
      <c r="R24" s="223">
        <f>'Сводная для рабочего плана'!W26</f>
        <v>0</v>
      </c>
      <c r="S24" s="223">
        <f t="shared" si="0"/>
        <v>0</v>
      </c>
      <c r="T24" s="220"/>
      <c r="U24" s="240">
        <f>'Сводная для рабочего плана'!H26</f>
        <v>0</v>
      </c>
      <c r="V24" s="240">
        <f>'Сводная для рабочего плана'!I26</f>
        <v>0</v>
      </c>
      <c r="W24" s="240">
        <f>'Сводная для рабочего плана'!J26</f>
        <v>0</v>
      </c>
      <c r="X24" s="240">
        <f>'Сводная для рабочего плана'!K26</f>
        <v>0</v>
      </c>
      <c r="Y24" s="241"/>
      <c r="Z24" s="240">
        <f>'Сводная для рабочего плана'!P26</f>
        <v>0</v>
      </c>
      <c r="AA24" s="240">
        <f>'Сводная для рабочего плана'!Q26</f>
        <v>0</v>
      </c>
      <c r="AB24" s="240">
        <f>'Сводная для рабочего плана'!R26</f>
        <v>0</v>
      </c>
      <c r="AC24" s="240">
        <f>'Сводная для рабочего плана'!S26</f>
        <v>0</v>
      </c>
      <c r="AD24" s="242"/>
      <c r="AE24" s="240">
        <f>'Сводная для рабочего плана'!X26</f>
        <v>0</v>
      </c>
      <c r="AF24" s="240">
        <f>'Сводная для рабочего плана'!Y26</f>
        <v>0</v>
      </c>
      <c r="AG24" s="240">
        <f>'Сводная для рабочего плана'!Z26</f>
        <v>0</v>
      </c>
      <c r="AH24" s="240">
        <f>'Сводная для рабочего плана'!AA26</f>
        <v>0</v>
      </c>
      <c r="AI24" s="242"/>
    </row>
    <row r="25" spans="1:35" ht="25.5" x14ac:dyDescent="0.2">
      <c r="A25" s="221">
        <f>'Сводная для рабочего плана'!A27</f>
        <v>0</v>
      </c>
      <c r="B25" s="221">
        <f>'Сводная для рабочего плана'!B27</f>
        <v>0</v>
      </c>
      <c r="C25" s="222">
        <f>IF(A25="Общий итог","Общий итог",'Сводная для рабочего плана'!C27)</f>
        <v>0</v>
      </c>
      <c r="D25" s="220"/>
      <c r="E25" s="223">
        <f>'Сводная для рабочего плана'!D27</f>
        <v>0</v>
      </c>
      <c r="F25" s="223">
        <f>'Сводная для рабочего плана'!E27</f>
        <v>0</v>
      </c>
      <c r="G25" s="223">
        <f>'Сводная для рабочего плана'!F27</f>
        <v>0</v>
      </c>
      <c r="H25" s="223">
        <f>'Сводная для рабочего плана'!G27</f>
        <v>0</v>
      </c>
      <c r="I25" s="220"/>
      <c r="J25" s="223">
        <f>'Сводная для рабочего плана'!L27</f>
        <v>0</v>
      </c>
      <c r="K25" s="223">
        <f>'Сводная для рабочего плана'!M27</f>
        <v>0</v>
      </c>
      <c r="L25" s="223">
        <f>'Сводная для рабочего плана'!N27</f>
        <v>0</v>
      </c>
      <c r="M25" s="223">
        <f>'Сводная для рабочего плана'!O27</f>
        <v>0</v>
      </c>
      <c r="N25" s="220"/>
      <c r="O25" s="223">
        <f>'Сводная для рабочего плана'!T27</f>
        <v>0</v>
      </c>
      <c r="P25" s="223">
        <f>'Сводная для рабочего плана'!U27</f>
        <v>0</v>
      </c>
      <c r="Q25" s="223">
        <f>'Сводная для рабочего плана'!V27</f>
        <v>0</v>
      </c>
      <c r="R25" s="223">
        <f>'Сводная для рабочего плана'!W27</f>
        <v>0</v>
      </c>
      <c r="S25" s="223">
        <f t="shared" si="0"/>
        <v>0</v>
      </c>
      <c r="T25" s="220"/>
      <c r="U25" s="240">
        <f>'Сводная для рабочего плана'!H27</f>
        <v>0</v>
      </c>
      <c r="V25" s="240">
        <f>'Сводная для рабочего плана'!I27</f>
        <v>0</v>
      </c>
      <c r="W25" s="240">
        <f>'Сводная для рабочего плана'!J27</f>
        <v>0</v>
      </c>
      <c r="X25" s="240">
        <f>'Сводная для рабочего плана'!K27</f>
        <v>0</v>
      </c>
      <c r="Y25" s="241"/>
      <c r="Z25" s="240">
        <f>'Сводная для рабочего плана'!P27</f>
        <v>0</v>
      </c>
      <c r="AA25" s="240">
        <f>'Сводная для рабочего плана'!Q27</f>
        <v>0</v>
      </c>
      <c r="AB25" s="240">
        <f>'Сводная для рабочего плана'!R27</f>
        <v>0</v>
      </c>
      <c r="AC25" s="240">
        <f>'Сводная для рабочего плана'!S27</f>
        <v>0</v>
      </c>
      <c r="AD25" s="242"/>
      <c r="AE25" s="240">
        <f>'Сводная для рабочего плана'!X27</f>
        <v>0</v>
      </c>
      <c r="AF25" s="240">
        <f>'Сводная для рабочего плана'!Y27</f>
        <v>0</v>
      </c>
      <c r="AG25" s="240">
        <f>'Сводная для рабочего плана'!Z27</f>
        <v>0</v>
      </c>
      <c r="AH25" s="240">
        <f>'Сводная для рабочего плана'!AA27</f>
        <v>0</v>
      </c>
      <c r="AI25" s="242"/>
    </row>
    <row r="26" spans="1:35" ht="25.5" x14ac:dyDescent="0.2">
      <c r="A26" s="221">
        <f>'Сводная для рабочего плана'!A28</f>
        <v>0</v>
      </c>
      <c r="B26" s="221">
        <f>'Сводная для рабочего плана'!B28</f>
        <v>0</v>
      </c>
      <c r="C26" s="222">
        <f>IF(A26="Общий итог","Общий итог",'Сводная для рабочего плана'!C28)</f>
        <v>0</v>
      </c>
      <c r="D26" s="220"/>
      <c r="E26" s="223">
        <f>'Сводная для рабочего плана'!D28</f>
        <v>0</v>
      </c>
      <c r="F26" s="223">
        <f>'Сводная для рабочего плана'!E28</f>
        <v>0</v>
      </c>
      <c r="G26" s="223">
        <f>'Сводная для рабочего плана'!F28</f>
        <v>0</v>
      </c>
      <c r="H26" s="223">
        <f>'Сводная для рабочего плана'!G28</f>
        <v>0</v>
      </c>
      <c r="I26" s="220"/>
      <c r="J26" s="223">
        <f>'Сводная для рабочего плана'!L28</f>
        <v>0</v>
      </c>
      <c r="K26" s="223">
        <f>'Сводная для рабочего плана'!M28</f>
        <v>0</v>
      </c>
      <c r="L26" s="223">
        <f>'Сводная для рабочего плана'!N28</f>
        <v>0</v>
      </c>
      <c r="M26" s="223">
        <f>'Сводная для рабочего плана'!O28</f>
        <v>0</v>
      </c>
      <c r="N26" s="220"/>
      <c r="O26" s="223">
        <f>'Сводная для рабочего плана'!T28</f>
        <v>0</v>
      </c>
      <c r="P26" s="223">
        <f>'Сводная для рабочего плана'!U28</f>
        <v>0</v>
      </c>
      <c r="Q26" s="223">
        <f>'Сводная для рабочего плана'!V28</f>
        <v>0</v>
      </c>
      <c r="R26" s="223">
        <f>'Сводная для рабочего плана'!W28</f>
        <v>0</v>
      </c>
      <c r="S26" s="223">
        <f t="shared" si="0"/>
        <v>0</v>
      </c>
      <c r="T26" s="220"/>
      <c r="U26" s="240">
        <f>'Сводная для рабочего плана'!H28</f>
        <v>0</v>
      </c>
      <c r="V26" s="240">
        <f>'Сводная для рабочего плана'!I28</f>
        <v>0</v>
      </c>
      <c r="W26" s="240">
        <f>'Сводная для рабочего плана'!J28</f>
        <v>0</v>
      </c>
      <c r="X26" s="240">
        <f>'Сводная для рабочего плана'!K28</f>
        <v>0</v>
      </c>
      <c r="Y26" s="241"/>
      <c r="Z26" s="240">
        <f>'Сводная для рабочего плана'!P28</f>
        <v>0</v>
      </c>
      <c r="AA26" s="240">
        <f>'Сводная для рабочего плана'!Q28</f>
        <v>0</v>
      </c>
      <c r="AB26" s="240">
        <f>'Сводная для рабочего плана'!R28</f>
        <v>0</v>
      </c>
      <c r="AC26" s="240">
        <f>'Сводная для рабочего плана'!S28</f>
        <v>0</v>
      </c>
      <c r="AD26" s="242"/>
      <c r="AE26" s="240">
        <f>'Сводная для рабочего плана'!X28</f>
        <v>0</v>
      </c>
      <c r="AF26" s="240">
        <f>'Сводная для рабочего плана'!Y28</f>
        <v>0</v>
      </c>
      <c r="AG26" s="240">
        <f>'Сводная для рабочего плана'!Z28</f>
        <v>0</v>
      </c>
      <c r="AH26" s="240">
        <f>'Сводная для рабочего плана'!AA28</f>
        <v>0</v>
      </c>
      <c r="AI26" s="242"/>
    </row>
    <row r="27" spans="1:35" ht="25.5" x14ac:dyDescent="0.2">
      <c r="A27" s="221">
        <f>'Сводная для рабочего плана'!A29</f>
        <v>0</v>
      </c>
      <c r="B27" s="221">
        <f>'Сводная для рабочего плана'!B29</f>
        <v>0</v>
      </c>
      <c r="C27" s="222">
        <f>IF(A27="Общий итог","Общий итог",'Сводная для рабочего плана'!C29)</f>
        <v>0</v>
      </c>
      <c r="D27" s="220"/>
      <c r="E27" s="223">
        <f>'Сводная для рабочего плана'!D29</f>
        <v>0</v>
      </c>
      <c r="F27" s="223">
        <f>'Сводная для рабочего плана'!E29</f>
        <v>0</v>
      </c>
      <c r="G27" s="223">
        <f>'Сводная для рабочего плана'!F29</f>
        <v>0</v>
      </c>
      <c r="H27" s="223">
        <f>'Сводная для рабочего плана'!G29</f>
        <v>0</v>
      </c>
      <c r="I27" s="220"/>
      <c r="J27" s="223">
        <f>'Сводная для рабочего плана'!L29</f>
        <v>0</v>
      </c>
      <c r="K27" s="223">
        <f>'Сводная для рабочего плана'!M29</f>
        <v>0</v>
      </c>
      <c r="L27" s="223">
        <f>'Сводная для рабочего плана'!N29</f>
        <v>0</v>
      </c>
      <c r="M27" s="223">
        <f>'Сводная для рабочего плана'!O29</f>
        <v>0</v>
      </c>
      <c r="N27" s="220"/>
      <c r="O27" s="223">
        <f>'Сводная для рабочего плана'!T29</f>
        <v>0</v>
      </c>
      <c r="P27" s="223">
        <f>'Сводная для рабочего плана'!U29</f>
        <v>0</v>
      </c>
      <c r="Q27" s="223">
        <f>'Сводная для рабочего плана'!V29</f>
        <v>0</v>
      </c>
      <c r="R27" s="223">
        <f>'Сводная для рабочего плана'!W29</f>
        <v>0</v>
      </c>
      <c r="S27" s="223">
        <f t="shared" si="0"/>
        <v>0</v>
      </c>
      <c r="T27" s="220"/>
      <c r="U27" s="240">
        <f>'Сводная для рабочего плана'!H29</f>
        <v>0</v>
      </c>
      <c r="V27" s="240">
        <f>'Сводная для рабочего плана'!I29</f>
        <v>0</v>
      </c>
      <c r="W27" s="240">
        <f>'Сводная для рабочего плана'!J29</f>
        <v>0</v>
      </c>
      <c r="X27" s="240">
        <f>'Сводная для рабочего плана'!K29</f>
        <v>0</v>
      </c>
      <c r="Y27" s="241"/>
      <c r="Z27" s="240">
        <f>'Сводная для рабочего плана'!P29</f>
        <v>0</v>
      </c>
      <c r="AA27" s="240">
        <f>'Сводная для рабочего плана'!Q29</f>
        <v>0</v>
      </c>
      <c r="AB27" s="240">
        <f>'Сводная для рабочего плана'!R29</f>
        <v>0</v>
      </c>
      <c r="AC27" s="240">
        <f>'Сводная для рабочего плана'!S29</f>
        <v>0</v>
      </c>
      <c r="AD27" s="242"/>
      <c r="AE27" s="240">
        <f>'Сводная для рабочего плана'!X29</f>
        <v>0</v>
      </c>
      <c r="AF27" s="240">
        <f>'Сводная для рабочего плана'!Y29</f>
        <v>0</v>
      </c>
      <c r="AG27" s="240">
        <f>'Сводная для рабочего плана'!Z29</f>
        <v>0</v>
      </c>
      <c r="AH27" s="240">
        <f>'Сводная для рабочего плана'!AA29</f>
        <v>0</v>
      </c>
      <c r="AI27" s="242"/>
    </row>
    <row r="28" spans="1:35" ht="25.5" x14ac:dyDescent="0.2">
      <c r="A28" s="221">
        <f>'Сводная для рабочего плана'!A30</f>
        <v>0</v>
      </c>
      <c r="B28" s="221">
        <f>'Сводная для рабочего плана'!B30</f>
        <v>0</v>
      </c>
      <c r="C28" s="222">
        <f>IF(A28="Общий итог","Общий итог",'Сводная для рабочего плана'!C30)</f>
        <v>0</v>
      </c>
      <c r="D28" s="220"/>
      <c r="E28" s="223">
        <f>'Сводная для рабочего плана'!D30</f>
        <v>0</v>
      </c>
      <c r="F28" s="223">
        <f>'Сводная для рабочего плана'!E30</f>
        <v>0</v>
      </c>
      <c r="G28" s="223">
        <f>'Сводная для рабочего плана'!F30</f>
        <v>0</v>
      </c>
      <c r="H28" s="223">
        <f>'Сводная для рабочего плана'!G30</f>
        <v>0</v>
      </c>
      <c r="I28" s="220"/>
      <c r="J28" s="223">
        <f>'Сводная для рабочего плана'!L30</f>
        <v>0</v>
      </c>
      <c r="K28" s="223">
        <f>'Сводная для рабочего плана'!M30</f>
        <v>0</v>
      </c>
      <c r="L28" s="223">
        <f>'Сводная для рабочего плана'!N30</f>
        <v>0</v>
      </c>
      <c r="M28" s="223">
        <f>'Сводная для рабочего плана'!O30</f>
        <v>0</v>
      </c>
      <c r="N28" s="220"/>
      <c r="O28" s="223">
        <f>'Сводная для рабочего плана'!T30</f>
        <v>0</v>
      </c>
      <c r="P28" s="223">
        <f>'Сводная для рабочего плана'!U30</f>
        <v>0</v>
      </c>
      <c r="Q28" s="223">
        <f>'Сводная для рабочего плана'!V30</f>
        <v>0</v>
      </c>
      <c r="R28" s="223">
        <f>'Сводная для рабочего плана'!W30</f>
        <v>0</v>
      </c>
      <c r="S28" s="223">
        <f t="shared" si="0"/>
        <v>0</v>
      </c>
      <c r="T28" s="220"/>
      <c r="U28" s="240">
        <f>'Сводная для рабочего плана'!H30</f>
        <v>0</v>
      </c>
      <c r="V28" s="240">
        <f>'Сводная для рабочего плана'!I30</f>
        <v>0</v>
      </c>
      <c r="W28" s="240">
        <f>'Сводная для рабочего плана'!J30</f>
        <v>0</v>
      </c>
      <c r="X28" s="240">
        <f>'Сводная для рабочего плана'!K30</f>
        <v>0</v>
      </c>
      <c r="Y28" s="241"/>
      <c r="Z28" s="240">
        <f>'Сводная для рабочего плана'!P30</f>
        <v>0</v>
      </c>
      <c r="AA28" s="240">
        <f>'Сводная для рабочего плана'!Q30</f>
        <v>0</v>
      </c>
      <c r="AB28" s="240">
        <f>'Сводная для рабочего плана'!R30</f>
        <v>0</v>
      </c>
      <c r="AC28" s="240">
        <f>'Сводная для рабочего плана'!S30</f>
        <v>0</v>
      </c>
      <c r="AD28" s="242"/>
      <c r="AE28" s="240">
        <f>'Сводная для рабочего плана'!X30</f>
        <v>0</v>
      </c>
      <c r="AF28" s="240">
        <f>'Сводная для рабочего плана'!Y30</f>
        <v>0</v>
      </c>
      <c r="AG28" s="240">
        <f>'Сводная для рабочего плана'!Z30</f>
        <v>0</v>
      </c>
      <c r="AH28" s="240">
        <f>'Сводная для рабочего плана'!AA30</f>
        <v>0</v>
      </c>
      <c r="AI28" s="242"/>
    </row>
    <row r="29" spans="1:35" ht="25.5" x14ac:dyDescent="0.2">
      <c r="A29" s="221">
        <f>'Сводная для рабочего плана'!A31</f>
        <v>0</v>
      </c>
      <c r="B29" s="221">
        <f>'Сводная для рабочего плана'!B31</f>
        <v>0</v>
      </c>
      <c r="C29" s="222">
        <f>IF(A29="Общий итог","Общий итог",'Сводная для рабочего плана'!C31)</f>
        <v>0</v>
      </c>
      <c r="D29" s="220"/>
      <c r="E29" s="223">
        <f>'Сводная для рабочего плана'!D31</f>
        <v>0</v>
      </c>
      <c r="F29" s="223">
        <f>'Сводная для рабочего плана'!E31</f>
        <v>0</v>
      </c>
      <c r="G29" s="223">
        <f>'Сводная для рабочего плана'!F31</f>
        <v>0</v>
      </c>
      <c r="H29" s="223">
        <f>'Сводная для рабочего плана'!G31</f>
        <v>0</v>
      </c>
      <c r="I29" s="220"/>
      <c r="J29" s="223">
        <f>'Сводная для рабочего плана'!L31</f>
        <v>0</v>
      </c>
      <c r="K29" s="223">
        <f>'Сводная для рабочего плана'!M31</f>
        <v>0</v>
      </c>
      <c r="L29" s="223">
        <f>'Сводная для рабочего плана'!N31</f>
        <v>0</v>
      </c>
      <c r="M29" s="223">
        <f>'Сводная для рабочего плана'!O31</f>
        <v>0</v>
      </c>
      <c r="N29" s="220"/>
      <c r="O29" s="223">
        <f>'Сводная для рабочего плана'!T31</f>
        <v>0</v>
      </c>
      <c r="P29" s="223">
        <f>'Сводная для рабочего плана'!U31</f>
        <v>0</v>
      </c>
      <c r="Q29" s="223">
        <f>'Сводная для рабочего плана'!V31</f>
        <v>0</v>
      </c>
      <c r="R29" s="223">
        <f>'Сводная для рабочего плана'!W31</f>
        <v>0</v>
      </c>
      <c r="S29" s="223">
        <f t="shared" si="0"/>
        <v>0</v>
      </c>
      <c r="T29" s="220"/>
      <c r="U29" s="240">
        <f>'Сводная для рабочего плана'!H31</f>
        <v>0</v>
      </c>
      <c r="V29" s="240">
        <f>'Сводная для рабочего плана'!I31</f>
        <v>0</v>
      </c>
      <c r="W29" s="240">
        <f>'Сводная для рабочего плана'!J31</f>
        <v>0</v>
      </c>
      <c r="X29" s="240">
        <f>'Сводная для рабочего плана'!K31</f>
        <v>0</v>
      </c>
      <c r="Y29" s="241"/>
      <c r="Z29" s="240">
        <f>'Сводная для рабочего плана'!P31</f>
        <v>0</v>
      </c>
      <c r="AA29" s="240">
        <f>'Сводная для рабочего плана'!Q31</f>
        <v>0</v>
      </c>
      <c r="AB29" s="240">
        <f>'Сводная для рабочего плана'!R31</f>
        <v>0</v>
      </c>
      <c r="AC29" s="240">
        <f>'Сводная для рабочего плана'!S31</f>
        <v>0</v>
      </c>
      <c r="AD29" s="242"/>
      <c r="AE29" s="240">
        <f>'Сводная для рабочего плана'!X31</f>
        <v>0</v>
      </c>
      <c r="AF29" s="240">
        <f>'Сводная для рабочего плана'!Y31</f>
        <v>0</v>
      </c>
      <c r="AG29" s="240">
        <f>'Сводная для рабочего плана'!Z31</f>
        <v>0</v>
      </c>
      <c r="AH29" s="240">
        <f>'Сводная для рабочего плана'!AA31</f>
        <v>0</v>
      </c>
      <c r="AI29" s="242"/>
    </row>
    <row r="30" spans="1:35" ht="25.5" x14ac:dyDescent="0.2">
      <c r="A30" s="221">
        <f>'Сводная для рабочего плана'!A32</f>
        <v>0</v>
      </c>
      <c r="B30" s="221">
        <f>'Сводная для рабочего плана'!B32</f>
        <v>0</v>
      </c>
      <c r="C30" s="222">
        <f>IF(A30="Общий итог","Общий итог",'Сводная для рабочего плана'!C32)</f>
        <v>0</v>
      </c>
      <c r="D30" s="220"/>
      <c r="E30" s="223">
        <f>'Сводная для рабочего плана'!D32</f>
        <v>0</v>
      </c>
      <c r="F30" s="223">
        <f>'Сводная для рабочего плана'!E32</f>
        <v>0</v>
      </c>
      <c r="G30" s="223">
        <f>'Сводная для рабочего плана'!F32</f>
        <v>0</v>
      </c>
      <c r="H30" s="223">
        <f>'Сводная для рабочего плана'!G32</f>
        <v>0</v>
      </c>
      <c r="I30" s="220"/>
      <c r="J30" s="223">
        <f>'Сводная для рабочего плана'!L32</f>
        <v>0</v>
      </c>
      <c r="K30" s="223">
        <f>'Сводная для рабочего плана'!M32</f>
        <v>0</v>
      </c>
      <c r="L30" s="223">
        <f>'Сводная для рабочего плана'!N32</f>
        <v>0</v>
      </c>
      <c r="M30" s="223">
        <f>'Сводная для рабочего плана'!O32</f>
        <v>0</v>
      </c>
      <c r="N30" s="220"/>
      <c r="O30" s="223">
        <f>'Сводная для рабочего плана'!T32</f>
        <v>0</v>
      </c>
      <c r="P30" s="223">
        <f>'Сводная для рабочего плана'!U32</f>
        <v>0</v>
      </c>
      <c r="Q30" s="223">
        <f>'Сводная для рабочего плана'!V32</f>
        <v>0</v>
      </c>
      <c r="R30" s="223">
        <f>'Сводная для рабочего плана'!W32</f>
        <v>0</v>
      </c>
      <c r="S30" s="223">
        <f t="shared" si="0"/>
        <v>0</v>
      </c>
      <c r="T30" s="220"/>
      <c r="U30" s="240">
        <f>'Сводная для рабочего плана'!H32</f>
        <v>0</v>
      </c>
      <c r="V30" s="240">
        <f>'Сводная для рабочего плана'!I32</f>
        <v>0</v>
      </c>
      <c r="W30" s="240">
        <f>'Сводная для рабочего плана'!J32</f>
        <v>0</v>
      </c>
      <c r="X30" s="240">
        <f>'Сводная для рабочего плана'!K32</f>
        <v>0</v>
      </c>
      <c r="Y30" s="241"/>
      <c r="Z30" s="240">
        <f>'Сводная для рабочего плана'!P32</f>
        <v>0</v>
      </c>
      <c r="AA30" s="240">
        <f>'Сводная для рабочего плана'!Q32</f>
        <v>0</v>
      </c>
      <c r="AB30" s="240">
        <f>'Сводная для рабочего плана'!R32</f>
        <v>0</v>
      </c>
      <c r="AC30" s="240">
        <f>'Сводная для рабочего плана'!S32</f>
        <v>0</v>
      </c>
      <c r="AD30" s="242"/>
      <c r="AE30" s="240">
        <f>'Сводная для рабочего плана'!X32</f>
        <v>0</v>
      </c>
      <c r="AF30" s="240">
        <f>'Сводная для рабочего плана'!Y32</f>
        <v>0</v>
      </c>
      <c r="AG30" s="240">
        <f>'Сводная для рабочего плана'!Z32</f>
        <v>0</v>
      </c>
      <c r="AH30" s="240">
        <f>'Сводная для рабочего плана'!AA32</f>
        <v>0</v>
      </c>
      <c r="AI30" s="242"/>
    </row>
    <row r="31" spans="1:35" ht="175.5" customHeight="1" x14ac:dyDescent="0.2">
      <c r="A31" s="221">
        <f>'Сводная для рабочего плана'!A33</f>
        <v>0</v>
      </c>
      <c r="B31" s="221">
        <f>'Сводная для рабочего плана'!B33</f>
        <v>0</v>
      </c>
      <c r="C31" s="222">
        <f>IF(A31="Общий итог","Общий итог",'Сводная для рабочего плана'!C33)</f>
        <v>0</v>
      </c>
      <c r="D31" s="220"/>
      <c r="E31" s="223">
        <f>'Сводная для рабочего плана'!D33</f>
        <v>0</v>
      </c>
      <c r="F31" s="223">
        <f>'Сводная для рабочего плана'!E33</f>
        <v>0</v>
      </c>
      <c r="G31" s="223">
        <f>'Сводная для рабочего плана'!F33</f>
        <v>0</v>
      </c>
      <c r="H31" s="223">
        <f>'Сводная для рабочего плана'!G33</f>
        <v>0</v>
      </c>
      <c r="I31" s="220"/>
      <c r="J31" s="223">
        <f>'Сводная для рабочего плана'!L33</f>
        <v>0</v>
      </c>
      <c r="K31" s="223">
        <f>'Сводная для рабочего плана'!M33</f>
        <v>0</v>
      </c>
      <c r="L31" s="223">
        <f>'Сводная для рабочего плана'!N33</f>
        <v>0</v>
      </c>
      <c r="M31" s="223">
        <f>'Сводная для рабочего плана'!O33</f>
        <v>0</v>
      </c>
      <c r="N31" s="220"/>
      <c r="O31" s="223">
        <f>'Сводная для рабочего плана'!T33</f>
        <v>0</v>
      </c>
      <c r="P31" s="223">
        <f>'Сводная для рабочего плана'!U33</f>
        <v>0</v>
      </c>
      <c r="Q31" s="223">
        <f>'Сводная для рабочего плана'!V33</f>
        <v>0</v>
      </c>
      <c r="R31" s="223">
        <f>'Сводная для рабочего плана'!W33</f>
        <v>0</v>
      </c>
      <c r="S31" s="223">
        <f t="shared" si="0"/>
        <v>0</v>
      </c>
      <c r="T31" s="220"/>
      <c r="U31" s="240">
        <f>'Сводная для рабочего плана'!H33</f>
        <v>0</v>
      </c>
      <c r="V31" s="240">
        <f>'Сводная для рабочего плана'!I33</f>
        <v>0</v>
      </c>
      <c r="W31" s="240">
        <f>'Сводная для рабочего плана'!J33</f>
        <v>0</v>
      </c>
      <c r="X31" s="240">
        <f>'Сводная для рабочего плана'!K33</f>
        <v>0</v>
      </c>
      <c r="Y31" s="241"/>
      <c r="Z31" s="240">
        <f>'Сводная для рабочего плана'!P33</f>
        <v>0</v>
      </c>
      <c r="AA31" s="240">
        <f>'Сводная для рабочего плана'!Q33</f>
        <v>0</v>
      </c>
      <c r="AB31" s="240">
        <f>'Сводная для рабочего плана'!R33</f>
        <v>0</v>
      </c>
      <c r="AC31" s="240">
        <f>'Сводная для рабочего плана'!S33</f>
        <v>0</v>
      </c>
      <c r="AD31" s="242"/>
      <c r="AE31" s="240">
        <f>'Сводная для рабочего плана'!X33</f>
        <v>0</v>
      </c>
      <c r="AF31" s="240">
        <f>'Сводная для рабочего плана'!Y33</f>
        <v>0</v>
      </c>
      <c r="AG31" s="240">
        <f>'Сводная для рабочего плана'!Z33</f>
        <v>0</v>
      </c>
      <c r="AH31" s="240">
        <f>'Сводная для рабочего плана'!AA33</f>
        <v>0</v>
      </c>
      <c r="AI31" s="242"/>
    </row>
    <row r="32" spans="1:35" ht="25.5" x14ac:dyDescent="0.2">
      <c r="A32" s="221">
        <f>'Сводная для рабочего плана'!A34</f>
        <v>0</v>
      </c>
      <c r="B32" s="221">
        <f>'Сводная для рабочего плана'!B34</f>
        <v>0</v>
      </c>
      <c r="C32" s="222">
        <f>IF(A32="Общий итог","Общий итог",'Сводная для рабочего плана'!C34)</f>
        <v>0</v>
      </c>
      <c r="D32" s="220"/>
      <c r="E32" s="223">
        <f>'Сводная для рабочего плана'!D34</f>
        <v>0</v>
      </c>
      <c r="F32" s="223">
        <f>'Сводная для рабочего плана'!E34</f>
        <v>0</v>
      </c>
      <c r="G32" s="223">
        <f>'Сводная для рабочего плана'!F34</f>
        <v>0</v>
      </c>
      <c r="H32" s="223">
        <f>'Сводная для рабочего плана'!G34</f>
        <v>0</v>
      </c>
      <c r="I32" s="220"/>
      <c r="J32" s="223">
        <f>'Сводная для рабочего плана'!L34</f>
        <v>0</v>
      </c>
      <c r="K32" s="223">
        <f>'Сводная для рабочего плана'!M34</f>
        <v>0</v>
      </c>
      <c r="L32" s="223">
        <f>'Сводная для рабочего плана'!N34</f>
        <v>0</v>
      </c>
      <c r="M32" s="223">
        <f>'Сводная для рабочего плана'!O34</f>
        <v>0</v>
      </c>
      <c r="N32" s="220"/>
      <c r="O32" s="223">
        <f>'Сводная для рабочего плана'!T34</f>
        <v>0</v>
      </c>
      <c r="P32" s="223">
        <f>'Сводная для рабочего плана'!U34</f>
        <v>0</v>
      </c>
      <c r="Q32" s="223">
        <f>'Сводная для рабочего плана'!V34</f>
        <v>0</v>
      </c>
      <c r="R32" s="223">
        <f>'Сводная для рабочего плана'!W34</f>
        <v>0</v>
      </c>
      <c r="S32" s="223">
        <f t="shared" si="0"/>
        <v>0</v>
      </c>
      <c r="T32" s="220"/>
      <c r="U32" s="240">
        <f>'Сводная для рабочего плана'!H34</f>
        <v>0</v>
      </c>
      <c r="V32" s="240">
        <f>'Сводная для рабочего плана'!I34</f>
        <v>0</v>
      </c>
      <c r="W32" s="240">
        <f>'Сводная для рабочего плана'!J34</f>
        <v>0</v>
      </c>
      <c r="X32" s="240">
        <f>'Сводная для рабочего плана'!K34</f>
        <v>0</v>
      </c>
      <c r="Y32" s="241"/>
      <c r="Z32" s="240">
        <f>'Сводная для рабочего плана'!P34</f>
        <v>0</v>
      </c>
      <c r="AA32" s="240">
        <f>'Сводная для рабочего плана'!Q34</f>
        <v>0</v>
      </c>
      <c r="AB32" s="240">
        <f>'Сводная для рабочего плана'!R34</f>
        <v>0</v>
      </c>
      <c r="AC32" s="240">
        <f>'Сводная для рабочего плана'!S34</f>
        <v>0</v>
      </c>
      <c r="AD32" s="242"/>
      <c r="AE32" s="240">
        <f>'Сводная для рабочего плана'!X34</f>
        <v>0</v>
      </c>
      <c r="AF32" s="240">
        <f>'Сводная для рабочего плана'!Y34</f>
        <v>0</v>
      </c>
      <c r="AG32" s="240">
        <f>'Сводная для рабочего плана'!Z34</f>
        <v>0</v>
      </c>
      <c r="AH32" s="240">
        <f>'Сводная для рабочего плана'!AA34</f>
        <v>0</v>
      </c>
      <c r="AI32" s="242"/>
    </row>
    <row r="33" spans="1:35" ht="90.75" customHeight="1" x14ac:dyDescent="0.2">
      <c r="A33" s="221">
        <f>'Сводная для рабочего плана'!A35</f>
        <v>0</v>
      </c>
      <c r="B33" s="221">
        <f>'Сводная для рабочего плана'!B35</f>
        <v>0</v>
      </c>
      <c r="C33" s="222">
        <f>IF(A33="Общий итог","Общий итог",'Сводная для рабочего плана'!C35)</f>
        <v>0</v>
      </c>
      <c r="D33" s="220"/>
      <c r="E33" s="223">
        <f>'Сводная для рабочего плана'!D35</f>
        <v>0</v>
      </c>
      <c r="F33" s="223">
        <f>'Сводная для рабочего плана'!E35</f>
        <v>0</v>
      </c>
      <c r="G33" s="223">
        <f>'Сводная для рабочего плана'!F35</f>
        <v>0</v>
      </c>
      <c r="H33" s="223">
        <f>'Сводная для рабочего плана'!G35</f>
        <v>0</v>
      </c>
      <c r="I33" s="220"/>
      <c r="J33" s="223">
        <f>'Сводная для рабочего плана'!L35</f>
        <v>0</v>
      </c>
      <c r="K33" s="223">
        <f>'Сводная для рабочего плана'!M35</f>
        <v>0</v>
      </c>
      <c r="L33" s="223">
        <f>'Сводная для рабочего плана'!N35</f>
        <v>0</v>
      </c>
      <c r="M33" s="223">
        <f>'Сводная для рабочего плана'!O35</f>
        <v>0</v>
      </c>
      <c r="N33" s="220"/>
      <c r="O33" s="223">
        <f>'Сводная для рабочего плана'!T35</f>
        <v>0</v>
      </c>
      <c r="P33" s="223">
        <f>'Сводная для рабочего плана'!U35</f>
        <v>0</v>
      </c>
      <c r="Q33" s="223">
        <f>'Сводная для рабочего плана'!V35</f>
        <v>0</v>
      </c>
      <c r="R33" s="223">
        <f>'Сводная для рабочего плана'!W35</f>
        <v>0</v>
      </c>
      <c r="S33" s="223">
        <f t="shared" si="0"/>
        <v>0</v>
      </c>
      <c r="T33" s="220"/>
      <c r="U33" s="240">
        <f>'Сводная для рабочего плана'!H35</f>
        <v>0</v>
      </c>
      <c r="V33" s="240">
        <f>'Сводная для рабочего плана'!I35</f>
        <v>0</v>
      </c>
      <c r="W33" s="240">
        <f>'Сводная для рабочего плана'!J35</f>
        <v>0</v>
      </c>
      <c r="X33" s="240">
        <f>'Сводная для рабочего плана'!K35</f>
        <v>0</v>
      </c>
      <c r="Y33" s="241"/>
      <c r="Z33" s="240">
        <f>'Сводная для рабочего плана'!P35</f>
        <v>0</v>
      </c>
      <c r="AA33" s="240">
        <f>'Сводная для рабочего плана'!Q35</f>
        <v>0</v>
      </c>
      <c r="AB33" s="240">
        <f>'Сводная для рабочего плана'!R35</f>
        <v>0</v>
      </c>
      <c r="AC33" s="240">
        <f>'Сводная для рабочего плана'!S35</f>
        <v>0</v>
      </c>
      <c r="AD33" s="242"/>
      <c r="AE33" s="240">
        <f>'Сводная для рабочего плана'!X35</f>
        <v>0</v>
      </c>
      <c r="AF33" s="240">
        <f>'Сводная для рабочего плана'!Y35</f>
        <v>0</v>
      </c>
      <c r="AG33" s="240">
        <f>'Сводная для рабочего плана'!Z35</f>
        <v>0</v>
      </c>
      <c r="AH33" s="240">
        <f>'Сводная для рабочего плана'!AA35</f>
        <v>0</v>
      </c>
      <c r="AI33" s="242"/>
    </row>
    <row r="34" spans="1:35" ht="25.5" x14ac:dyDescent="0.2">
      <c r="A34" s="221">
        <f>'Сводная для рабочего плана'!A36</f>
        <v>0</v>
      </c>
      <c r="B34" s="221">
        <f>'Сводная для рабочего плана'!B36</f>
        <v>0</v>
      </c>
      <c r="C34" s="222">
        <f>IF(A34="Общий итог","Общий итог",'Сводная для рабочего плана'!C36)</f>
        <v>0</v>
      </c>
      <c r="D34" s="220"/>
      <c r="E34" s="223">
        <f>'Сводная для рабочего плана'!D36</f>
        <v>0</v>
      </c>
      <c r="F34" s="223">
        <f>'Сводная для рабочего плана'!E36</f>
        <v>0</v>
      </c>
      <c r="G34" s="223">
        <f>'Сводная для рабочего плана'!F36</f>
        <v>0</v>
      </c>
      <c r="H34" s="223">
        <f>'Сводная для рабочего плана'!G36</f>
        <v>0</v>
      </c>
      <c r="I34" s="220"/>
      <c r="J34" s="223">
        <f>'Сводная для рабочего плана'!L36</f>
        <v>0</v>
      </c>
      <c r="K34" s="223">
        <f>'Сводная для рабочего плана'!M36</f>
        <v>0</v>
      </c>
      <c r="L34" s="223">
        <f>'Сводная для рабочего плана'!N36</f>
        <v>0</v>
      </c>
      <c r="M34" s="223">
        <f>'Сводная для рабочего плана'!O36</f>
        <v>0</v>
      </c>
      <c r="N34" s="220"/>
      <c r="O34" s="223">
        <f>'Сводная для рабочего плана'!T36</f>
        <v>0</v>
      </c>
      <c r="P34" s="223">
        <f>'Сводная для рабочего плана'!U36</f>
        <v>0</v>
      </c>
      <c r="Q34" s="223">
        <f>'Сводная для рабочего плана'!V36</f>
        <v>0</v>
      </c>
      <c r="R34" s="223">
        <f>'Сводная для рабочего плана'!W36</f>
        <v>0</v>
      </c>
      <c r="S34" s="223">
        <f t="shared" si="0"/>
        <v>0</v>
      </c>
      <c r="T34" s="220"/>
      <c r="U34" s="240">
        <f>'Сводная для рабочего плана'!H36</f>
        <v>0</v>
      </c>
      <c r="V34" s="240">
        <f>'Сводная для рабочего плана'!I36</f>
        <v>0</v>
      </c>
      <c r="W34" s="240">
        <f>'Сводная для рабочего плана'!J36</f>
        <v>0</v>
      </c>
      <c r="X34" s="240">
        <f>'Сводная для рабочего плана'!K36</f>
        <v>0</v>
      </c>
      <c r="Y34" s="241"/>
      <c r="Z34" s="240">
        <f>'Сводная для рабочего плана'!P36</f>
        <v>0</v>
      </c>
      <c r="AA34" s="240">
        <f>'Сводная для рабочего плана'!Q36</f>
        <v>0</v>
      </c>
      <c r="AB34" s="240">
        <f>'Сводная для рабочего плана'!R36</f>
        <v>0</v>
      </c>
      <c r="AC34" s="240">
        <f>'Сводная для рабочего плана'!S36</f>
        <v>0</v>
      </c>
      <c r="AD34" s="242"/>
      <c r="AE34" s="240">
        <f>'Сводная для рабочего плана'!X36</f>
        <v>0</v>
      </c>
      <c r="AF34" s="240">
        <f>'Сводная для рабочего плана'!Y36</f>
        <v>0</v>
      </c>
      <c r="AG34" s="240">
        <f>'Сводная для рабочего плана'!Z36</f>
        <v>0</v>
      </c>
      <c r="AH34" s="240">
        <f>'Сводная для рабочего плана'!AA36</f>
        <v>0</v>
      </c>
      <c r="AI34" s="242"/>
    </row>
    <row r="35" spans="1:35" ht="25.5" x14ac:dyDescent="0.2">
      <c r="A35" s="221">
        <f>'Сводная для рабочего плана'!A37</f>
        <v>0</v>
      </c>
      <c r="B35" s="221">
        <f>'Сводная для рабочего плана'!B37</f>
        <v>0</v>
      </c>
      <c r="C35" s="222">
        <f>IF(A35="Общий итог","Общий итог",'Сводная для рабочего плана'!C37)</f>
        <v>0</v>
      </c>
      <c r="D35" s="220"/>
      <c r="E35" s="223">
        <f>'Сводная для рабочего плана'!D37</f>
        <v>0</v>
      </c>
      <c r="F35" s="223">
        <f>'Сводная для рабочего плана'!E37</f>
        <v>0</v>
      </c>
      <c r="G35" s="223">
        <f>'Сводная для рабочего плана'!F37</f>
        <v>0</v>
      </c>
      <c r="H35" s="223">
        <f>'Сводная для рабочего плана'!G37</f>
        <v>0</v>
      </c>
      <c r="I35" s="220"/>
      <c r="J35" s="223">
        <f>'Сводная для рабочего плана'!L37</f>
        <v>0</v>
      </c>
      <c r="K35" s="223">
        <f>'Сводная для рабочего плана'!M37</f>
        <v>0</v>
      </c>
      <c r="L35" s="223">
        <f>'Сводная для рабочего плана'!N37</f>
        <v>0</v>
      </c>
      <c r="M35" s="223">
        <f>'Сводная для рабочего плана'!O37</f>
        <v>0</v>
      </c>
      <c r="N35" s="220"/>
      <c r="O35" s="223">
        <f>'Сводная для рабочего плана'!T37</f>
        <v>0</v>
      </c>
      <c r="P35" s="223">
        <f>'Сводная для рабочего плана'!U37</f>
        <v>0</v>
      </c>
      <c r="Q35" s="223">
        <f>'Сводная для рабочего плана'!V37</f>
        <v>0</v>
      </c>
      <c r="R35" s="223">
        <f>'Сводная для рабочего плана'!W37</f>
        <v>0</v>
      </c>
      <c r="S35" s="223">
        <f t="shared" si="0"/>
        <v>0</v>
      </c>
      <c r="T35" s="220"/>
      <c r="U35" s="240">
        <f>'Сводная для рабочего плана'!H37</f>
        <v>0</v>
      </c>
      <c r="V35" s="240">
        <f>'Сводная для рабочего плана'!I37</f>
        <v>0</v>
      </c>
      <c r="W35" s="240">
        <f>'Сводная для рабочего плана'!J37</f>
        <v>0</v>
      </c>
      <c r="X35" s="240">
        <f>'Сводная для рабочего плана'!K37</f>
        <v>0</v>
      </c>
      <c r="Y35" s="241"/>
      <c r="Z35" s="240">
        <f>'Сводная для рабочего плана'!P37</f>
        <v>0</v>
      </c>
      <c r="AA35" s="240">
        <f>'Сводная для рабочего плана'!Q37</f>
        <v>0</v>
      </c>
      <c r="AB35" s="240">
        <f>'Сводная для рабочего плана'!R37</f>
        <v>0</v>
      </c>
      <c r="AC35" s="240">
        <f>'Сводная для рабочего плана'!S37</f>
        <v>0</v>
      </c>
      <c r="AD35" s="242"/>
      <c r="AE35" s="240">
        <f>'Сводная для рабочего плана'!X37</f>
        <v>0</v>
      </c>
      <c r="AF35" s="240">
        <f>'Сводная для рабочего плана'!Y37</f>
        <v>0</v>
      </c>
      <c r="AG35" s="240">
        <f>'Сводная для рабочего плана'!Z37</f>
        <v>0</v>
      </c>
      <c r="AH35" s="240">
        <f>'Сводная для рабочего плана'!AA37</f>
        <v>0</v>
      </c>
      <c r="AI35" s="242"/>
    </row>
    <row r="36" spans="1:35" ht="25.5" x14ac:dyDescent="0.2">
      <c r="A36" s="221">
        <f>'Сводная для рабочего плана'!A38</f>
        <v>0</v>
      </c>
      <c r="B36" s="221">
        <f>'Сводная для рабочего плана'!B38</f>
        <v>0</v>
      </c>
      <c r="C36" s="222">
        <f>IF(A36="Общий итог","Общий итог",'Сводная для рабочего плана'!C38)</f>
        <v>0</v>
      </c>
      <c r="D36" s="220"/>
      <c r="E36" s="223">
        <f>'Сводная для рабочего плана'!D38</f>
        <v>0</v>
      </c>
      <c r="F36" s="223">
        <f>'Сводная для рабочего плана'!E38</f>
        <v>0</v>
      </c>
      <c r="G36" s="223">
        <f>'Сводная для рабочего плана'!F38</f>
        <v>0</v>
      </c>
      <c r="H36" s="223">
        <f>'Сводная для рабочего плана'!G38</f>
        <v>0</v>
      </c>
      <c r="I36" s="220"/>
      <c r="J36" s="223">
        <f>'Сводная для рабочего плана'!L38</f>
        <v>0</v>
      </c>
      <c r="K36" s="223">
        <f>'Сводная для рабочего плана'!M38</f>
        <v>0</v>
      </c>
      <c r="L36" s="223">
        <f>'Сводная для рабочего плана'!N38</f>
        <v>0</v>
      </c>
      <c r="M36" s="223">
        <f>'Сводная для рабочего плана'!O38</f>
        <v>0</v>
      </c>
      <c r="N36" s="220"/>
      <c r="O36" s="223">
        <f>'Сводная для рабочего плана'!T38</f>
        <v>0</v>
      </c>
      <c r="P36" s="223">
        <f>'Сводная для рабочего плана'!U38</f>
        <v>0</v>
      </c>
      <c r="Q36" s="223">
        <f>'Сводная для рабочего плана'!V38</f>
        <v>0</v>
      </c>
      <c r="R36" s="223">
        <f>'Сводная для рабочего плана'!W38</f>
        <v>0</v>
      </c>
      <c r="S36" s="223">
        <f t="shared" si="0"/>
        <v>0</v>
      </c>
      <c r="T36" s="220"/>
      <c r="U36" s="240">
        <f>'Сводная для рабочего плана'!H38</f>
        <v>0</v>
      </c>
      <c r="V36" s="240">
        <f>'Сводная для рабочего плана'!I38</f>
        <v>0</v>
      </c>
      <c r="W36" s="240">
        <f>'Сводная для рабочего плана'!J38</f>
        <v>0</v>
      </c>
      <c r="X36" s="240">
        <f>'Сводная для рабочего плана'!K38</f>
        <v>0</v>
      </c>
      <c r="Y36" s="241"/>
      <c r="Z36" s="240">
        <f>'Сводная для рабочего плана'!P38</f>
        <v>0</v>
      </c>
      <c r="AA36" s="240">
        <f>'Сводная для рабочего плана'!Q38</f>
        <v>0</v>
      </c>
      <c r="AB36" s="240">
        <f>'Сводная для рабочего плана'!R38</f>
        <v>0</v>
      </c>
      <c r="AC36" s="240">
        <f>'Сводная для рабочего плана'!S38</f>
        <v>0</v>
      </c>
      <c r="AD36" s="242"/>
      <c r="AE36" s="240">
        <f>'Сводная для рабочего плана'!X38</f>
        <v>0</v>
      </c>
      <c r="AF36" s="240">
        <f>'Сводная для рабочего плана'!Y38</f>
        <v>0</v>
      </c>
      <c r="AG36" s="240">
        <f>'Сводная для рабочего плана'!Z38</f>
        <v>0</v>
      </c>
      <c r="AH36" s="240">
        <f>'Сводная для рабочего плана'!AA38</f>
        <v>0</v>
      </c>
      <c r="AI36" s="242"/>
    </row>
    <row r="37" spans="1:35" ht="75.75" customHeight="1" x14ac:dyDescent="0.2">
      <c r="A37" s="221">
        <f>'Сводная для рабочего плана'!A39</f>
        <v>0</v>
      </c>
      <c r="B37" s="221">
        <f>'Сводная для рабочего плана'!B39</f>
        <v>0</v>
      </c>
      <c r="C37" s="222">
        <f>IF(A37="Общий итог","Общий итог",'Сводная для рабочего плана'!C39)</f>
        <v>0</v>
      </c>
      <c r="D37" s="220"/>
      <c r="E37" s="223">
        <f>'Сводная для рабочего плана'!D39</f>
        <v>0</v>
      </c>
      <c r="F37" s="223">
        <f>'Сводная для рабочего плана'!E39</f>
        <v>0</v>
      </c>
      <c r="G37" s="223">
        <f>'Сводная для рабочего плана'!F39</f>
        <v>0</v>
      </c>
      <c r="H37" s="223">
        <f>'Сводная для рабочего плана'!G39</f>
        <v>0</v>
      </c>
      <c r="I37" s="220"/>
      <c r="J37" s="223">
        <f>'Сводная для рабочего плана'!L39</f>
        <v>0</v>
      </c>
      <c r="K37" s="223">
        <f>'Сводная для рабочего плана'!M39</f>
        <v>0</v>
      </c>
      <c r="L37" s="223">
        <f>'Сводная для рабочего плана'!N39</f>
        <v>0</v>
      </c>
      <c r="M37" s="223">
        <f>'Сводная для рабочего плана'!O39</f>
        <v>0</v>
      </c>
      <c r="N37" s="220"/>
      <c r="O37" s="223">
        <f>'Сводная для рабочего плана'!T39</f>
        <v>0</v>
      </c>
      <c r="P37" s="223">
        <f>'Сводная для рабочего плана'!U39</f>
        <v>0</v>
      </c>
      <c r="Q37" s="223">
        <f>'Сводная для рабочего плана'!V39</f>
        <v>0</v>
      </c>
      <c r="R37" s="223">
        <f>'Сводная для рабочего плана'!W39</f>
        <v>0</v>
      </c>
      <c r="S37" s="223">
        <f t="shared" si="0"/>
        <v>0</v>
      </c>
      <c r="T37" s="220"/>
      <c r="U37" s="240">
        <f>'Сводная для рабочего плана'!H39</f>
        <v>0</v>
      </c>
      <c r="V37" s="240">
        <f>'Сводная для рабочего плана'!I39</f>
        <v>0</v>
      </c>
      <c r="W37" s="240">
        <f>'Сводная для рабочего плана'!J39</f>
        <v>0</v>
      </c>
      <c r="X37" s="240">
        <f>'Сводная для рабочего плана'!K39</f>
        <v>0</v>
      </c>
      <c r="Y37" s="241"/>
      <c r="Z37" s="240">
        <f>'Сводная для рабочего плана'!P39</f>
        <v>0</v>
      </c>
      <c r="AA37" s="240">
        <f>'Сводная для рабочего плана'!Q39</f>
        <v>0</v>
      </c>
      <c r="AB37" s="240">
        <f>'Сводная для рабочего плана'!R39</f>
        <v>0</v>
      </c>
      <c r="AC37" s="240">
        <f>'Сводная для рабочего плана'!S39</f>
        <v>0</v>
      </c>
      <c r="AD37" s="242"/>
      <c r="AE37" s="240">
        <f>'Сводная для рабочего плана'!X39</f>
        <v>0</v>
      </c>
      <c r="AF37" s="240">
        <f>'Сводная для рабочего плана'!Y39</f>
        <v>0</v>
      </c>
      <c r="AG37" s="240">
        <f>'Сводная для рабочего плана'!Z39</f>
        <v>0</v>
      </c>
      <c r="AH37" s="240">
        <f>'Сводная для рабочего плана'!AA39</f>
        <v>0</v>
      </c>
      <c r="AI37" s="242"/>
    </row>
    <row r="38" spans="1:35" ht="25.5" x14ac:dyDescent="0.2">
      <c r="A38" s="221">
        <f>'Сводная для рабочего плана'!A40</f>
        <v>0</v>
      </c>
      <c r="B38" s="221">
        <f>'Сводная для рабочего плана'!B40</f>
        <v>0</v>
      </c>
      <c r="C38" s="222">
        <f>IF(A38="Общий итог","Общий итог",'Сводная для рабочего плана'!C40)</f>
        <v>0</v>
      </c>
      <c r="D38" s="220"/>
      <c r="E38" s="223">
        <f>'Сводная для рабочего плана'!D40</f>
        <v>0</v>
      </c>
      <c r="F38" s="223">
        <f>'Сводная для рабочего плана'!E40</f>
        <v>0</v>
      </c>
      <c r="G38" s="223">
        <f>'Сводная для рабочего плана'!F40</f>
        <v>0</v>
      </c>
      <c r="H38" s="223">
        <f>'Сводная для рабочего плана'!G40</f>
        <v>0</v>
      </c>
      <c r="I38" s="220"/>
      <c r="J38" s="223">
        <f>'Сводная для рабочего плана'!L40</f>
        <v>0</v>
      </c>
      <c r="K38" s="223">
        <f>'Сводная для рабочего плана'!M40</f>
        <v>0</v>
      </c>
      <c r="L38" s="223">
        <f>'Сводная для рабочего плана'!N40</f>
        <v>0</v>
      </c>
      <c r="M38" s="223">
        <f>'Сводная для рабочего плана'!O40</f>
        <v>0</v>
      </c>
      <c r="N38" s="220"/>
      <c r="O38" s="223">
        <f>'Сводная для рабочего плана'!T40</f>
        <v>0</v>
      </c>
      <c r="P38" s="223">
        <f>'Сводная для рабочего плана'!U40</f>
        <v>0</v>
      </c>
      <c r="Q38" s="223">
        <f>'Сводная для рабочего плана'!V40</f>
        <v>0</v>
      </c>
      <c r="R38" s="223">
        <f>'Сводная для рабочего плана'!W40</f>
        <v>0</v>
      </c>
      <c r="S38" s="223">
        <f t="shared" si="0"/>
        <v>0</v>
      </c>
      <c r="T38" s="220"/>
      <c r="U38" s="240">
        <f>'Сводная для рабочего плана'!H40</f>
        <v>0</v>
      </c>
      <c r="V38" s="240">
        <f>'Сводная для рабочего плана'!I40</f>
        <v>0</v>
      </c>
      <c r="W38" s="240">
        <f>'Сводная для рабочего плана'!J40</f>
        <v>0</v>
      </c>
      <c r="X38" s="240">
        <f>'Сводная для рабочего плана'!K40</f>
        <v>0</v>
      </c>
      <c r="Y38" s="241"/>
      <c r="Z38" s="240">
        <f>'Сводная для рабочего плана'!P40</f>
        <v>0</v>
      </c>
      <c r="AA38" s="240">
        <f>'Сводная для рабочего плана'!Q40</f>
        <v>0</v>
      </c>
      <c r="AB38" s="240">
        <f>'Сводная для рабочего плана'!R40</f>
        <v>0</v>
      </c>
      <c r="AC38" s="240">
        <f>'Сводная для рабочего плана'!S40</f>
        <v>0</v>
      </c>
      <c r="AD38" s="242"/>
      <c r="AE38" s="240">
        <f>'Сводная для рабочего плана'!X40</f>
        <v>0</v>
      </c>
      <c r="AF38" s="240">
        <f>'Сводная для рабочего плана'!Y40</f>
        <v>0</v>
      </c>
      <c r="AG38" s="240">
        <f>'Сводная для рабочего плана'!Z40</f>
        <v>0</v>
      </c>
      <c r="AH38" s="240">
        <f>'Сводная для рабочего плана'!AA40</f>
        <v>0</v>
      </c>
      <c r="AI38" s="242"/>
    </row>
    <row r="39" spans="1:35" ht="25.5" x14ac:dyDescent="0.2">
      <c r="A39" s="221">
        <f>'Сводная для рабочего плана'!A41</f>
        <v>0</v>
      </c>
      <c r="B39" s="221">
        <f>'Сводная для рабочего плана'!B41</f>
        <v>0</v>
      </c>
      <c r="C39" s="222">
        <f>IF(A39="Общий итог","Общий итог",'Сводная для рабочего плана'!C41)</f>
        <v>0</v>
      </c>
      <c r="D39" s="220"/>
      <c r="E39" s="223">
        <f>'Сводная для рабочего плана'!D41</f>
        <v>0</v>
      </c>
      <c r="F39" s="223">
        <f>'Сводная для рабочего плана'!E41</f>
        <v>0</v>
      </c>
      <c r="G39" s="223">
        <f>'Сводная для рабочего плана'!F41</f>
        <v>0</v>
      </c>
      <c r="H39" s="223">
        <f>'Сводная для рабочего плана'!G41</f>
        <v>0</v>
      </c>
      <c r="I39" s="220"/>
      <c r="J39" s="223">
        <f>'Сводная для рабочего плана'!L41</f>
        <v>0</v>
      </c>
      <c r="K39" s="223">
        <f>'Сводная для рабочего плана'!M41</f>
        <v>0</v>
      </c>
      <c r="L39" s="223">
        <f>'Сводная для рабочего плана'!N41</f>
        <v>0</v>
      </c>
      <c r="M39" s="223">
        <f>'Сводная для рабочего плана'!O41</f>
        <v>0</v>
      </c>
      <c r="N39" s="220"/>
      <c r="O39" s="223">
        <f>'Сводная для рабочего плана'!T41</f>
        <v>0</v>
      </c>
      <c r="P39" s="223">
        <f>'Сводная для рабочего плана'!U41</f>
        <v>0</v>
      </c>
      <c r="Q39" s="223">
        <f>'Сводная для рабочего плана'!V41</f>
        <v>0</v>
      </c>
      <c r="R39" s="223">
        <f>'Сводная для рабочего плана'!W41</f>
        <v>0</v>
      </c>
      <c r="S39" s="223">
        <f t="shared" si="0"/>
        <v>0</v>
      </c>
      <c r="T39" s="220"/>
      <c r="U39" s="240">
        <f>'Сводная для рабочего плана'!H41</f>
        <v>0</v>
      </c>
      <c r="V39" s="240">
        <f>'Сводная для рабочего плана'!I41</f>
        <v>0</v>
      </c>
      <c r="W39" s="240">
        <f>'Сводная для рабочего плана'!J41</f>
        <v>0</v>
      </c>
      <c r="X39" s="240">
        <f>'Сводная для рабочего плана'!K41</f>
        <v>0</v>
      </c>
      <c r="Y39" s="241"/>
      <c r="Z39" s="240">
        <f>'Сводная для рабочего плана'!P41</f>
        <v>0</v>
      </c>
      <c r="AA39" s="240">
        <f>'Сводная для рабочего плана'!Q41</f>
        <v>0</v>
      </c>
      <c r="AB39" s="240">
        <f>'Сводная для рабочего плана'!R41</f>
        <v>0</v>
      </c>
      <c r="AC39" s="240">
        <f>'Сводная для рабочего плана'!S41</f>
        <v>0</v>
      </c>
      <c r="AD39" s="242"/>
      <c r="AE39" s="240">
        <f>'Сводная для рабочего плана'!X41</f>
        <v>0</v>
      </c>
      <c r="AF39" s="240">
        <f>'Сводная для рабочего плана'!Y41</f>
        <v>0</v>
      </c>
      <c r="AG39" s="240">
        <f>'Сводная для рабочего плана'!Z41</f>
        <v>0</v>
      </c>
      <c r="AH39" s="240">
        <f>'Сводная для рабочего плана'!AA41</f>
        <v>0</v>
      </c>
      <c r="AI39" s="242"/>
    </row>
    <row r="40" spans="1:35" ht="25.5" x14ac:dyDescent="0.2">
      <c r="A40" s="221">
        <f>'Сводная для рабочего плана'!A42</f>
        <v>0</v>
      </c>
      <c r="B40" s="221">
        <f>'Сводная для рабочего плана'!B42</f>
        <v>0</v>
      </c>
      <c r="C40" s="222">
        <f>IF(A40="Общий итог","Общий итог",'Сводная для рабочего плана'!C42)</f>
        <v>0</v>
      </c>
      <c r="D40" s="220"/>
      <c r="E40" s="223">
        <f>'Сводная для рабочего плана'!D42</f>
        <v>0</v>
      </c>
      <c r="F40" s="223">
        <f>'Сводная для рабочего плана'!E42</f>
        <v>0</v>
      </c>
      <c r="G40" s="223">
        <f>'Сводная для рабочего плана'!F42</f>
        <v>0</v>
      </c>
      <c r="H40" s="223">
        <f>'Сводная для рабочего плана'!G42</f>
        <v>0</v>
      </c>
      <c r="I40" s="220"/>
      <c r="J40" s="223">
        <f>'Сводная для рабочего плана'!L42</f>
        <v>0</v>
      </c>
      <c r="K40" s="223">
        <f>'Сводная для рабочего плана'!M42</f>
        <v>0</v>
      </c>
      <c r="L40" s="223">
        <f>'Сводная для рабочего плана'!N42</f>
        <v>0</v>
      </c>
      <c r="M40" s="223">
        <f>'Сводная для рабочего плана'!O42</f>
        <v>0</v>
      </c>
      <c r="N40" s="220"/>
      <c r="O40" s="223">
        <f>'Сводная для рабочего плана'!T42</f>
        <v>0</v>
      </c>
      <c r="P40" s="223">
        <f>'Сводная для рабочего плана'!U42</f>
        <v>0</v>
      </c>
      <c r="Q40" s="223">
        <f>'Сводная для рабочего плана'!V42</f>
        <v>0</v>
      </c>
      <c r="R40" s="223">
        <f>'Сводная для рабочего плана'!W42</f>
        <v>0</v>
      </c>
      <c r="S40" s="223">
        <f t="shared" si="0"/>
        <v>0</v>
      </c>
      <c r="T40" s="220"/>
      <c r="U40" s="240">
        <f>'Сводная для рабочего плана'!H42</f>
        <v>0</v>
      </c>
      <c r="V40" s="240">
        <f>'Сводная для рабочего плана'!I42</f>
        <v>0</v>
      </c>
      <c r="W40" s="240">
        <f>'Сводная для рабочего плана'!J42</f>
        <v>0</v>
      </c>
      <c r="X40" s="240">
        <f>'Сводная для рабочего плана'!K42</f>
        <v>0</v>
      </c>
      <c r="Y40" s="241"/>
      <c r="Z40" s="240">
        <f>'Сводная для рабочего плана'!P42</f>
        <v>0</v>
      </c>
      <c r="AA40" s="240">
        <f>'Сводная для рабочего плана'!Q42</f>
        <v>0</v>
      </c>
      <c r="AB40" s="240">
        <f>'Сводная для рабочего плана'!R42</f>
        <v>0</v>
      </c>
      <c r="AC40" s="240">
        <f>'Сводная для рабочего плана'!S42</f>
        <v>0</v>
      </c>
      <c r="AD40" s="242"/>
      <c r="AE40" s="240">
        <f>'Сводная для рабочего плана'!X42</f>
        <v>0</v>
      </c>
      <c r="AF40" s="240">
        <f>'Сводная для рабочего плана'!Y42</f>
        <v>0</v>
      </c>
      <c r="AG40" s="240">
        <f>'Сводная для рабочего плана'!Z42</f>
        <v>0</v>
      </c>
      <c r="AH40" s="240">
        <f>'Сводная для рабочего плана'!AA42</f>
        <v>0</v>
      </c>
      <c r="AI40" s="242"/>
    </row>
    <row r="41" spans="1:35" ht="25.5" x14ac:dyDescent="0.2">
      <c r="A41" s="221">
        <f>'Сводная для рабочего плана'!A43</f>
        <v>0</v>
      </c>
      <c r="B41" s="221">
        <f>'Сводная для рабочего плана'!B43</f>
        <v>0</v>
      </c>
      <c r="C41" s="222">
        <f>IF(A41="Общий итог","Общий итог",'Сводная для рабочего плана'!C43)</f>
        <v>0</v>
      </c>
      <c r="D41" s="220"/>
      <c r="E41" s="223">
        <f>'Сводная для рабочего плана'!D43</f>
        <v>0</v>
      </c>
      <c r="F41" s="223">
        <f>'Сводная для рабочего плана'!E43</f>
        <v>0</v>
      </c>
      <c r="G41" s="223">
        <f>'Сводная для рабочего плана'!F43</f>
        <v>0</v>
      </c>
      <c r="H41" s="223">
        <f>'Сводная для рабочего плана'!G43</f>
        <v>0</v>
      </c>
      <c r="I41" s="220"/>
      <c r="J41" s="223">
        <f>'Сводная для рабочего плана'!L43</f>
        <v>0</v>
      </c>
      <c r="K41" s="223">
        <f>'Сводная для рабочего плана'!M43</f>
        <v>0</v>
      </c>
      <c r="L41" s="223">
        <f>'Сводная для рабочего плана'!N43</f>
        <v>0</v>
      </c>
      <c r="M41" s="223">
        <f>'Сводная для рабочего плана'!O43</f>
        <v>0</v>
      </c>
      <c r="N41" s="220"/>
      <c r="O41" s="223">
        <f>'Сводная для рабочего плана'!T43</f>
        <v>0</v>
      </c>
      <c r="P41" s="223">
        <f>'Сводная для рабочего плана'!U43</f>
        <v>0</v>
      </c>
      <c r="Q41" s="223">
        <f>'Сводная для рабочего плана'!V43</f>
        <v>0</v>
      </c>
      <c r="R41" s="223">
        <f>'Сводная для рабочего плана'!W43</f>
        <v>0</v>
      </c>
      <c r="S41" s="223">
        <f t="shared" si="0"/>
        <v>0</v>
      </c>
      <c r="T41" s="220"/>
      <c r="U41" s="240">
        <f>'Сводная для рабочего плана'!H43</f>
        <v>0</v>
      </c>
      <c r="V41" s="240">
        <f>'Сводная для рабочего плана'!I43</f>
        <v>0</v>
      </c>
      <c r="W41" s="240">
        <f>'Сводная для рабочего плана'!J43</f>
        <v>0</v>
      </c>
      <c r="X41" s="240">
        <f>'Сводная для рабочего плана'!K43</f>
        <v>0</v>
      </c>
      <c r="Y41" s="241"/>
      <c r="Z41" s="240">
        <f>'Сводная для рабочего плана'!P43</f>
        <v>0</v>
      </c>
      <c r="AA41" s="240">
        <f>'Сводная для рабочего плана'!Q43</f>
        <v>0</v>
      </c>
      <c r="AB41" s="240">
        <f>'Сводная для рабочего плана'!R43</f>
        <v>0</v>
      </c>
      <c r="AC41" s="240">
        <f>'Сводная для рабочего плана'!S43</f>
        <v>0</v>
      </c>
      <c r="AD41" s="242"/>
      <c r="AE41" s="240">
        <f>'Сводная для рабочего плана'!X43</f>
        <v>0</v>
      </c>
      <c r="AF41" s="240">
        <f>'Сводная для рабочего плана'!Y43</f>
        <v>0</v>
      </c>
      <c r="AG41" s="240">
        <f>'Сводная для рабочего плана'!Z43</f>
        <v>0</v>
      </c>
      <c r="AH41" s="240">
        <f>'Сводная для рабочего плана'!AA43</f>
        <v>0</v>
      </c>
      <c r="AI41" s="242"/>
    </row>
    <row r="42" spans="1:35" ht="25.5" x14ac:dyDescent="0.2">
      <c r="A42" s="221">
        <f>'Сводная для рабочего плана'!A44</f>
        <v>0</v>
      </c>
      <c r="B42" s="221">
        <f>'Сводная для рабочего плана'!B44</f>
        <v>0</v>
      </c>
      <c r="C42" s="222">
        <f>IF(A42="Общий итог","Общий итог",'Сводная для рабочего плана'!C44)</f>
        <v>0</v>
      </c>
      <c r="D42" s="220"/>
      <c r="E42" s="223">
        <f>'Сводная для рабочего плана'!D44</f>
        <v>0</v>
      </c>
      <c r="F42" s="223">
        <f>'Сводная для рабочего плана'!E44</f>
        <v>0</v>
      </c>
      <c r="G42" s="223">
        <f>'Сводная для рабочего плана'!F44</f>
        <v>0</v>
      </c>
      <c r="H42" s="223">
        <f>'Сводная для рабочего плана'!G44</f>
        <v>0</v>
      </c>
      <c r="I42" s="220"/>
      <c r="J42" s="223">
        <f>'Сводная для рабочего плана'!L44</f>
        <v>0</v>
      </c>
      <c r="K42" s="223">
        <f>'Сводная для рабочего плана'!M44</f>
        <v>0</v>
      </c>
      <c r="L42" s="223">
        <f>'Сводная для рабочего плана'!N44</f>
        <v>0</v>
      </c>
      <c r="M42" s="223">
        <f>'Сводная для рабочего плана'!O44</f>
        <v>0</v>
      </c>
      <c r="N42" s="220"/>
      <c r="O42" s="223">
        <f>'Сводная для рабочего плана'!T44</f>
        <v>0</v>
      </c>
      <c r="P42" s="223">
        <f>'Сводная для рабочего плана'!U44</f>
        <v>0</v>
      </c>
      <c r="Q42" s="223">
        <f>'Сводная для рабочего плана'!V44</f>
        <v>0</v>
      </c>
      <c r="R42" s="223">
        <f>'Сводная для рабочего плана'!W44</f>
        <v>0</v>
      </c>
      <c r="S42" s="223">
        <f t="shared" si="0"/>
        <v>0</v>
      </c>
      <c r="T42" s="220"/>
      <c r="U42" s="240">
        <f>'Сводная для рабочего плана'!H44</f>
        <v>0</v>
      </c>
      <c r="V42" s="240">
        <f>'Сводная для рабочего плана'!I44</f>
        <v>0</v>
      </c>
      <c r="W42" s="240">
        <f>'Сводная для рабочего плана'!J44</f>
        <v>0</v>
      </c>
      <c r="X42" s="240">
        <f>'Сводная для рабочего плана'!K44</f>
        <v>0</v>
      </c>
      <c r="Y42" s="241"/>
      <c r="Z42" s="240">
        <f>'Сводная для рабочего плана'!P44</f>
        <v>0</v>
      </c>
      <c r="AA42" s="240">
        <f>'Сводная для рабочего плана'!Q44</f>
        <v>0</v>
      </c>
      <c r="AB42" s="240">
        <f>'Сводная для рабочего плана'!R44</f>
        <v>0</v>
      </c>
      <c r="AC42" s="240">
        <f>'Сводная для рабочего плана'!S44</f>
        <v>0</v>
      </c>
      <c r="AD42" s="242"/>
      <c r="AE42" s="240">
        <f>'Сводная для рабочего плана'!X44</f>
        <v>0</v>
      </c>
      <c r="AF42" s="240">
        <f>'Сводная для рабочего плана'!Y44</f>
        <v>0</v>
      </c>
      <c r="AG42" s="240">
        <f>'Сводная для рабочего плана'!Z44</f>
        <v>0</v>
      </c>
      <c r="AH42" s="240">
        <f>'Сводная для рабочего плана'!AA44</f>
        <v>0</v>
      </c>
      <c r="AI42" s="242"/>
    </row>
    <row r="43" spans="1:35" ht="25.5" x14ac:dyDescent="0.2">
      <c r="A43" s="221">
        <f>'Сводная для рабочего плана'!A45</f>
        <v>0</v>
      </c>
      <c r="B43" s="221">
        <f>'Сводная для рабочего плана'!B45</f>
        <v>0</v>
      </c>
      <c r="C43" s="222">
        <f>IF(A43="Общий итог","Общий итог",'Сводная для рабочего плана'!C45)</f>
        <v>0</v>
      </c>
      <c r="D43" s="220"/>
      <c r="E43" s="223">
        <f>'Сводная для рабочего плана'!D45</f>
        <v>0</v>
      </c>
      <c r="F43" s="223">
        <f>'Сводная для рабочего плана'!E45</f>
        <v>0</v>
      </c>
      <c r="G43" s="223">
        <f>'Сводная для рабочего плана'!F45</f>
        <v>0</v>
      </c>
      <c r="H43" s="223">
        <f>'Сводная для рабочего плана'!G45</f>
        <v>0</v>
      </c>
      <c r="I43" s="220"/>
      <c r="J43" s="223">
        <f>'Сводная для рабочего плана'!L45</f>
        <v>0</v>
      </c>
      <c r="K43" s="223">
        <f>'Сводная для рабочего плана'!M45</f>
        <v>0</v>
      </c>
      <c r="L43" s="223">
        <f>'Сводная для рабочего плана'!N45</f>
        <v>0</v>
      </c>
      <c r="M43" s="223">
        <f>'Сводная для рабочего плана'!O45</f>
        <v>0</v>
      </c>
      <c r="N43" s="220"/>
      <c r="O43" s="223">
        <f>'Сводная для рабочего плана'!T45</f>
        <v>0</v>
      </c>
      <c r="P43" s="223">
        <f>'Сводная для рабочего плана'!U45</f>
        <v>0</v>
      </c>
      <c r="Q43" s="223">
        <f>'Сводная для рабочего плана'!V45</f>
        <v>0</v>
      </c>
      <c r="R43" s="223">
        <f>'Сводная для рабочего плана'!W45</f>
        <v>0</v>
      </c>
      <c r="S43" s="223">
        <f t="shared" si="0"/>
        <v>0</v>
      </c>
      <c r="T43" s="220"/>
      <c r="U43" s="240">
        <f>'Сводная для рабочего плана'!H45</f>
        <v>0</v>
      </c>
      <c r="V43" s="240">
        <f>'Сводная для рабочего плана'!I45</f>
        <v>0</v>
      </c>
      <c r="W43" s="240">
        <f>'Сводная для рабочего плана'!J45</f>
        <v>0</v>
      </c>
      <c r="X43" s="240">
        <f>'Сводная для рабочего плана'!K45</f>
        <v>0</v>
      </c>
      <c r="Y43" s="241"/>
      <c r="Z43" s="240">
        <f>'Сводная для рабочего плана'!P45</f>
        <v>0</v>
      </c>
      <c r="AA43" s="240">
        <f>'Сводная для рабочего плана'!Q45</f>
        <v>0</v>
      </c>
      <c r="AB43" s="240">
        <f>'Сводная для рабочего плана'!R45</f>
        <v>0</v>
      </c>
      <c r="AC43" s="240">
        <f>'Сводная для рабочего плана'!S45</f>
        <v>0</v>
      </c>
      <c r="AD43" s="242"/>
      <c r="AE43" s="240">
        <f>'Сводная для рабочего плана'!X45</f>
        <v>0</v>
      </c>
      <c r="AF43" s="240">
        <f>'Сводная для рабочего плана'!Y45</f>
        <v>0</v>
      </c>
      <c r="AG43" s="240">
        <f>'Сводная для рабочего плана'!Z45</f>
        <v>0</v>
      </c>
      <c r="AH43" s="240">
        <f>'Сводная для рабочего плана'!AA45</f>
        <v>0</v>
      </c>
      <c r="AI43" s="242"/>
    </row>
    <row r="44" spans="1:35" ht="25.5" x14ac:dyDescent="0.2">
      <c r="A44" s="221">
        <f>'Сводная для рабочего плана'!A46</f>
        <v>0</v>
      </c>
      <c r="B44" s="221">
        <f>'Сводная для рабочего плана'!B46</f>
        <v>0</v>
      </c>
      <c r="C44" s="222">
        <f>IF(A44="Общий итог","Общий итог",'Сводная для рабочего плана'!C46)</f>
        <v>0</v>
      </c>
      <c r="D44" s="220"/>
      <c r="E44" s="223">
        <f>'Сводная для рабочего плана'!D46</f>
        <v>0</v>
      </c>
      <c r="F44" s="223">
        <f>'Сводная для рабочего плана'!E46</f>
        <v>0</v>
      </c>
      <c r="G44" s="223">
        <f>'Сводная для рабочего плана'!F46</f>
        <v>0</v>
      </c>
      <c r="H44" s="223">
        <f>'Сводная для рабочего плана'!G46</f>
        <v>0</v>
      </c>
      <c r="I44" s="220"/>
      <c r="J44" s="223">
        <f>'Сводная для рабочего плана'!L46</f>
        <v>0</v>
      </c>
      <c r="K44" s="223">
        <f>'Сводная для рабочего плана'!M46</f>
        <v>0</v>
      </c>
      <c r="L44" s="223">
        <f>'Сводная для рабочего плана'!N46</f>
        <v>0</v>
      </c>
      <c r="M44" s="223">
        <f>'Сводная для рабочего плана'!O46</f>
        <v>0</v>
      </c>
      <c r="N44" s="220"/>
      <c r="O44" s="223">
        <f>'Сводная для рабочего плана'!T46</f>
        <v>0</v>
      </c>
      <c r="P44" s="223">
        <f>'Сводная для рабочего плана'!U46</f>
        <v>0</v>
      </c>
      <c r="Q44" s="223">
        <f>'Сводная для рабочего плана'!V46</f>
        <v>0</v>
      </c>
      <c r="R44" s="223">
        <f>'Сводная для рабочего плана'!W46</f>
        <v>0</v>
      </c>
      <c r="S44" s="223">
        <f t="shared" si="0"/>
        <v>0</v>
      </c>
      <c r="T44" s="220"/>
      <c r="U44" s="240">
        <f>'Сводная для рабочего плана'!H46</f>
        <v>0</v>
      </c>
      <c r="V44" s="240">
        <f>'Сводная для рабочего плана'!I46</f>
        <v>0</v>
      </c>
      <c r="W44" s="240">
        <f>'Сводная для рабочего плана'!J46</f>
        <v>0</v>
      </c>
      <c r="X44" s="240">
        <f>'Сводная для рабочего плана'!K46</f>
        <v>0</v>
      </c>
      <c r="Y44" s="241"/>
      <c r="Z44" s="240">
        <f>'Сводная для рабочего плана'!P46</f>
        <v>0</v>
      </c>
      <c r="AA44" s="240">
        <f>'Сводная для рабочего плана'!Q46</f>
        <v>0</v>
      </c>
      <c r="AB44" s="240">
        <f>'Сводная для рабочего плана'!R46</f>
        <v>0</v>
      </c>
      <c r="AC44" s="240">
        <f>'Сводная для рабочего плана'!S46</f>
        <v>0</v>
      </c>
      <c r="AD44" s="242"/>
      <c r="AE44" s="240">
        <f>'Сводная для рабочего плана'!X46</f>
        <v>0</v>
      </c>
      <c r="AF44" s="240">
        <f>'Сводная для рабочего плана'!Y46</f>
        <v>0</v>
      </c>
      <c r="AG44" s="240">
        <f>'Сводная для рабочего плана'!Z46</f>
        <v>0</v>
      </c>
      <c r="AH44" s="240">
        <f>'Сводная для рабочего плана'!AA46</f>
        <v>0</v>
      </c>
      <c r="AI44" s="242"/>
    </row>
    <row r="45" spans="1:35" ht="25.5" x14ac:dyDescent="0.2">
      <c r="A45" s="221">
        <f>'Сводная для рабочего плана'!A47</f>
        <v>0</v>
      </c>
      <c r="B45" s="221">
        <f>'Сводная для рабочего плана'!B47</f>
        <v>0</v>
      </c>
      <c r="C45" s="222">
        <f>IF(A45="Общий итог","Общий итог",'Сводная для рабочего плана'!C47)</f>
        <v>0</v>
      </c>
      <c r="D45" s="220"/>
      <c r="E45" s="223">
        <f>'Сводная для рабочего плана'!D47</f>
        <v>0</v>
      </c>
      <c r="F45" s="223">
        <f>'Сводная для рабочего плана'!E47</f>
        <v>0</v>
      </c>
      <c r="G45" s="223">
        <f>'Сводная для рабочего плана'!F47</f>
        <v>0</v>
      </c>
      <c r="H45" s="223">
        <f>'Сводная для рабочего плана'!G47</f>
        <v>0</v>
      </c>
      <c r="I45" s="220"/>
      <c r="J45" s="223">
        <f>'Сводная для рабочего плана'!L47</f>
        <v>0</v>
      </c>
      <c r="K45" s="223">
        <f>'Сводная для рабочего плана'!M47</f>
        <v>0</v>
      </c>
      <c r="L45" s="223">
        <f>'Сводная для рабочего плана'!N47</f>
        <v>0</v>
      </c>
      <c r="M45" s="223">
        <f>'Сводная для рабочего плана'!O47</f>
        <v>0</v>
      </c>
      <c r="N45" s="220"/>
      <c r="O45" s="223">
        <f>'Сводная для рабочего плана'!T47</f>
        <v>0</v>
      </c>
      <c r="P45" s="223">
        <f>'Сводная для рабочего плана'!U47</f>
        <v>0</v>
      </c>
      <c r="Q45" s="223">
        <f>'Сводная для рабочего плана'!V47</f>
        <v>0</v>
      </c>
      <c r="R45" s="223">
        <f>'Сводная для рабочего плана'!W47</f>
        <v>0</v>
      </c>
      <c r="S45" s="223">
        <f t="shared" si="0"/>
        <v>0</v>
      </c>
      <c r="T45" s="220"/>
      <c r="U45" s="240">
        <f>'Сводная для рабочего плана'!H47</f>
        <v>0</v>
      </c>
      <c r="V45" s="240">
        <f>'Сводная для рабочего плана'!I47</f>
        <v>0</v>
      </c>
      <c r="W45" s="240">
        <f>'Сводная для рабочего плана'!J47</f>
        <v>0</v>
      </c>
      <c r="X45" s="240">
        <f>'Сводная для рабочего плана'!K47</f>
        <v>0</v>
      </c>
      <c r="Y45" s="241"/>
      <c r="Z45" s="240">
        <f>'Сводная для рабочего плана'!P47</f>
        <v>0</v>
      </c>
      <c r="AA45" s="240">
        <f>'Сводная для рабочего плана'!Q47</f>
        <v>0</v>
      </c>
      <c r="AB45" s="240">
        <f>'Сводная для рабочего плана'!R47</f>
        <v>0</v>
      </c>
      <c r="AC45" s="240">
        <f>'Сводная для рабочего плана'!S47</f>
        <v>0</v>
      </c>
      <c r="AD45" s="242"/>
      <c r="AE45" s="240">
        <f>'Сводная для рабочего плана'!X47</f>
        <v>0</v>
      </c>
      <c r="AF45" s="240">
        <f>'Сводная для рабочего плана'!Y47</f>
        <v>0</v>
      </c>
      <c r="AG45" s="240">
        <f>'Сводная для рабочего плана'!Z47</f>
        <v>0</v>
      </c>
      <c r="AH45" s="240">
        <f>'Сводная для рабочего плана'!AA47</f>
        <v>0</v>
      </c>
      <c r="AI45" s="242"/>
    </row>
    <row r="46" spans="1:35" ht="25.5" x14ac:dyDescent="0.2">
      <c r="A46" s="221">
        <f>'Сводная для рабочего плана'!A48</f>
        <v>0</v>
      </c>
      <c r="B46" s="221">
        <f>'Сводная для рабочего плана'!B48</f>
        <v>0</v>
      </c>
      <c r="C46" s="222">
        <f>IF(A46="Общий итог","Общий итог",'Сводная для рабочего плана'!C48)</f>
        <v>0</v>
      </c>
      <c r="D46" s="220"/>
      <c r="E46" s="223">
        <f>'Сводная для рабочего плана'!D48</f>
        <v>0</v>
      </c>
      <c r="F46" s="223">
        <f>'Сводная для рабочего плана'!E48</f>
        <v>0</v>
      </c>
      <c r="G46" s="223">
        <f>'Сводная для рабочего плана'!F48</f>
        <v>0</v>
      </c>
      <c r="H46" s="223">
        <f>'Сводная для рабочего плана'!G48</f>
        <v>0</v>
      </c>
      <c r="I46" s="220"/>
      <c r="J46" s="223">
        <f>'Сводная для рабочего плана'!L48</f>
        <v>0</v>
      </c>
      <c r="K46" s="223">
        <f>'Сводная для рабочего плана'!M48</f>
        <v>0</v>
      </c>
      <c r="L46" s="223">
        <f>'Сводная для рабочего плана'!N48</f>
        <v>0</v>
      </c>
      <c r="M46" s="223">
        <f>'Сводная для рабочего плана'!O48</f>
        <v>0</v>
      </c>
      <c r="N46" s="220"/>
      <c r="O46" s="223">
        <f>'Сводная для рабочего плана'!T48</f>
        <v>0</v>
      </c>
      <c r="P46" s="223">
        <f>'Сводная для рабочего плана'!U48</f>
        <v>0</v>
      </c>
      <c r="Q46" s="223">
        <f>'Сводная для рабочего плана'!V48</f>
        <v>0</v>
      </c>
      <c r="R46" s="223">
        <f>'Сводная для рабочего плана'!W48</f>
        <v>0</v>
      </c>
      <c r="S46" s="223">
        <f t="shared" si="0"/>
        <v>0</v>
      </c>
      <c r="T46" s="220"/>
      <c r="U46" s="240">
        <f>'Сводная для рабочего плана'!H48</f>
        <v>0</v>
      </c>
      <c r="V46" s="240">
        <f>'Сводная для рабочего плана'!I48</f>
        <v>0</v>
      </c>
      <c r="W46" s="240">
        <f>'Сводная для рабочего плана'!J48</f>
        <v>0</v>
      </c>
      <c r="X46" s="240">
        <f>'Сводная для рабочего плана'!K48</f>
        <v>0</v>
      </c>
      <c r="Y46" s="241"/>
      <c r="Z46" s="240">
        <f>'Сводная для рабочего плана'!P48</f>
        <v>0</v>
      </c>
      <c r="AA46" s="240">
        <f>'Сводная для рабочего плана'!Q48</f>
        <v>0</v>
      </c>
      <c r="AB46" s="240">
        <f>'Сводная для рабочего плана'!R48</f>
        <v>0</v>
      </c>
      <c r="AC46" s="240">
        <f>'Сводная для рабочего плана'!S48</f>
        <v>0</v>
      </c>
      <c r="AD46" s="242"/>
      <c r="AE46" s="240">
        <f>'Сводная для рабочего плана'!X48</f>
        <v>0</v>
      </c>
      <c r="AF46" s="240">
        <f>'Сводная для рабочего плана'!Y48</f>
        <v>0</v>
      </c>
      <c r="AG46" s="240">
        <f>'Сводная для рабочего плана'!Z48</f>
        <v>0</v>
      </c>
      <c r="AH46" s="240">
        <f>'Сводная для рабочего плана'!AA48</f>
        <v>0</v>
      </c>
      <c r="AI46" s="242"/>
    </row>
    <row r="47" spans="1:35" ht="25.5" x14ac:dyDescent="0.2">
      <c r="A47" s="221">
        <f>'Сводная для рабочего плана'!A49</f>
        <v>0</v>
      </c>
      <c r="B47" s="221">
        <f>'Сводная для рабочего плана'!B49</f>
        <v>0</v>
      </c>
      <c r="C47" s="222">
        <f>IF(A47="Общий итог","Общий итог",'Сводная для рабочего плана'!C49)</f>
        <v>0</v>
      </c>
      <c r="D47" s="220"/>
      <c r="E47" s="223">
        <f>'Сводная для рабочего плана'!D49</f>
        <v>0</v>
      </c>
      <c r="F47" s="223">
        <f>'Сводная для рабочего плана'!E49</f>
        <v>0</v>
      </c>
      <c r="G47" s="223">
        <f>'Сводная для рабочего плана'!F49</f>
        <v>0</v>
      </c>
      <c r="H47" s="223">
        <f>'Сводная для рабочего плана'!G49</f>
        <v>0</v>
      </c>
      <c r="I47" s="220"/>
      <c r="J47" s="223">
        <f>'Сводная для рабочего плана'!L49</f>
        <v>0</v>
      </c>
      <c r="K47" s="223">
        <f>'Сводная для рабочего плана'!M49</f>
        <v>0</v>
      </c>
      <c r="L47" s="223">
        <f>'Сводная для рабочего плана'!N49</f>
        <v>0</v>
      </c>
      <c r="M47" s="223">
        <f>'Сводная для рабочего плана'!O49</f>
        <v>0</v>
      </c>
      <c r="N47" s="220"/>
      <c r="O47" s="223">
        <f>'Сводная для рабочего плана'!T49</f>
        <v>0</v>
      </c>
      <c r="P47" s="223">
        <f>'Сводная для рабочего плана'!U49</f>
        <v>0</v>
      </c>
      <c r="Q47" s="223">
        <f>'Сводная для рабочего плана'!V49</f>
        <v>0</v>
      </c>
      <c r="R47" s="223">
        <f>'Сводная для рабочего плана'!W49</f>
        <v>0</v>
      </c>
      <c r="S47" s="223">
        <f t="shared" si="0"/>
        <v>0</v>
      </c>
      <c r="T47" s="220"/>
      <c r="U47" s="240">
        <f>'Сводная для рабочего плана'!H49</f>
        <v>0</v>
      </c>
      <c r="V47" s="240">
        <f>'Сводная для рабочего плана'!I49</f>
        <v>0</v>
      </c>
      <c r="W47" s="240">
        <f>'Сводная для рабочего плана'!J49</f>
        <v>0</v>
      </c>
      <c r="X47" s="240">
        <f>'Сводная для рабочего плана'!K49</f>
        <v>0</v>
      </c>
      <c r="Y47" s="241"/>
      <c r="Z47" s="240">
        <f>'Сводная для рабочего плана'!P49</f>
        <v>0</v>
      </c>
      <c r="AA47" s="240">
        <f>'Сводная для рабочего плана'!Q49</f>
        <v>0</v>
      </c>
      <c r="AB47" s="240">
        <f>'Сводная для рабочего плана'!R49</f>
        <v>0</v>
      </c>
      <c r="AC47" s="240">
        <f>'Сводная для рабочего плана'!S49</f>
        <v>0</v>
      </c>
      <c r="AD47" s="242"/>
      <c r="AE47" s="240">
        <f>'Сводная для рабочего плана'!X49</f>
        <v>0</v>
      </c>
      <c r="AF47" s="240">
        <f>'Сводная для рабочего плана'!Y49</f>
        <v>0</v>
      </c>
      <c r="AG47" s="240">
        <f>'Сводная для рабочего плана'!Z49</f>
        <v>0</v>
      </c>
      <c r="AH47" s="240">
        <f>'Сводная для рабочего плана'!AA49</f>
        <v>0</v>
      </c>
      <c r="AI47" s="242"/>
    </row>
    <row r="48" spans="1:35" ht="25.5" x14ac:dyDescent="0.2">
      <c r="A48" s="221">
        <f>'Сводная для рабочего плана'!A50</f>
        <v>0</v>
      </c>
      <c r="B48" s="221">
        <f>'Сводная для рабочего плана'!B50</f>
        <v>0</v>
      </c>
      <c r="C48" s="222">
        <f>IF(A48="Общий итог","Общий итог",'Сводная для рабочего плана'!C50)</f>
        <v>0</v>
      </c>
      <c r="D48" s="220"/>
      <c r="E48" s="223">
        <f>'Сводная для рабочего плана'!D50</f>
        <v>0</v>
      </c>
      <c r="F48" s="223">
        <f>'Сводная для рабочего плана'!E50</f>
        <v>0</v>
      </c>
      <c r="G48" s="223">
        <f>'Сводная для рабочего плана'!F50</f>
        <v>0</v>
      </c>
      <c r="H48" s="223">
        <f>'Сводная для рабочего плана'!G50</f>
        <v>0</v>
      </c>
      <c r="I48" s="220"/>
      <c r="J48" s="223">
        <f>'Сводная для рабочего плана'!L50</f>
        <v>0</v>
      </c>
      <c r="K48" s="223">
        <f>'Сводная для рабочего плана'!M50</f>
        <v>0</v>
      </c>
      <c r="L48" s="223">
        <f>'Сводная для рабочего плана'!N50</f>
        <v>0</v>
      </c>
      <c r="M48" s="223">
        <f>'Сводная для рабочего плана'!O50</f>
        <v>0</v>
      </c>
      <c r="N48" s="220"/>
      <c r="O48" s="223">
        <f>'Сводная для рабочего плана'!T50</f>
        <v>0</v>
      </c>
      <c r="P48" s="223">
        <f>'Сводная для рабочего плана'!U50</f>
        <v>0</v>
      </c>
      <c r="Q48" s="223">
        <f>'Сводная для рабочего плана'!V50</f>
        <v>0</v>
      </c>
      <c r="R48" s="223">
        <f>'Сводная для рабочего плана'!W50</f>
        <v>0</v>
      </c>
      <c r="S48" s="223">
        <f t="shared" si="0"/>
        <v>0</v>
      </c>
      <c r="T48" s="220"/>
      <c r="U48" s="240">
        <f>'Сводная для рабочего плана'!H50</f>
        <v>0</v>
      </c>
      <c r="V48" s="240">
        <f>'Сводная для рабочего плана'!I50</f>
        <v>0</v>
      </c>
      <c r="W48" s="240">
        <f>'Сводная для рабочего плана'!J50</f>
        <v>0</v>
      </c>
      <c r="X48" s="240">
        <f>'Сводная для рабочего плана'!K50</f>
        <v>0</v>
      </c>
      <c r="Y48" s="241"/>
      <c r="Z48" s="240">
        <f>'Сводная для рабочего плана'!P50</f>
        <v>0</v>
      </c>
      <c r="AA48" s="240">
        <f>'Сводная для рабочего плана'!Q50</f>
        <v>0</v>
      </c>
      <c r="AB48" s="240">
        <f>'Сводная для рабочего плана'!R50</f>
        <v>0</v>
      </c>
      <c r="AC48" s="240">
        <f>'Сводная для рабочего плана'!S50</f>
        <v>0</v>
      </c>
      <c r="AD48" s="242"/>
      <c r="AE48" s="240">
        <f>'Сводная для рабочего плана'!X50</f>
        <v>0</v>
      </c>
      <c r="AF48" s="240">
        <f>'Сводная для рабочего плана'!Y50</f>
        <v>0</v>
      </c>
      <c r="AG48" s="240">
        <f>'Сводная для рабочего плана'!Z50</f>
        <v>0</v>
      </c>
      <c r="AH48" s="240">
        <f>'Сводная для рабочего плана'!AA50</f>
        <v>0</v>
      </c>
      <c r="AI48" s="242"/>
    </row>
    <row r="49" spans="1:35" ht="91.5" customHeight="1" x14ac:dyDescent="0.2">
      <c r="A49" s="221">
        <f>'Сводная для рабочего плана'!A51</f>
        <v>0</v>
      </c>
      <c r="B49" s="221">
        <f>'Сводная для рабочего плана'!B51</f>
        <v>0</v>
      </c>
      <c r="C49" s="222">
        <f>IF(A49="Общий итог","Общий итог",'Сводная для рабочего плана'!C51)</f>
        <v>0</v>
      </c>
      <c r="D49" s="220"/>
      <c r="E49" s="223">
        <f>'Сводная для рабочего плана'!D51</f>
        <v>0</v>
      </c>
      <c r="F49" s="223">
        <f>'Сводная для рабочего плана'!E51</f>
        <v>0</v>
      </c>
      <c r="G49" s="223">
        <f>'Сводная для рабочего плана'!F51</f>
        <v>0</v>
      </c>
      <c r="H49" s="223">
        <f>'Сводная для рабочего плана'!G51</f>
        <v>0</v>
      </c>
      <c r="I49" s="220"/>
      <c r="J49" s="223">
        <f>'Сводная для рабочего плана'!L51</f>
        <v>0</v>
      </c>
      <c r="K49" s="223">
        <f>'Сводная для рабочего плана'!M51</f>
        <v>0</v>
      </c>
      <c r="L49" s="223">
        <f>'Сводная для рабочего плана'!N51</f>
        <v>0</v>
      </c>
      <c r="M49" s="223">
        <f>'Сводная для рабочего плана'!O51</f>
        <v>0</v>
      </c>
      <c r="N49" s="220"/>
      <c r="O49" s="223">
        <f>'Сводная для рабочего плана'!T51</f>
        <v>0</v>
      </c>
      <c r="P49" s="223">
        <f>'Сводная для рабочего плана'!U51</f>
        <v>0</v>
      </c>
      <c r="Q49" s="223">
        <f>'Сводная для рабочего плана'!V51</f>
        <v>0</v>
      </c>
      <c r="R49" s="223">
        <f>'Сводная для рабочего плана'!W51</f>
        <v>0</v>
      </c>
      <c r="S49" s="223">
        <f t="shared" si="0"/>
        <v>0</v>
      </c>
      <c r="T49" s="220"/>
      <c r="U49" s="240">
        <f>'Сводная для рабочего плана'!H51</f>
        <v>0</v>
      </c>
      <c r="V49" s="240">
        <f>'Сводная для рабочего плана'!I51</f>
        <v>0</v>
      </c>
      <c r="W49" s="240">
        <f>'Сводная для рабочего плана'!J51</f>
        <v>0</v>
      </c>
      <c r="X49" s="240">
        <f>'Сводная для рабочего плана'!K51</f>
        <v>0</v>
      </c>
      <c r="Y49" s="241"/>
      <c r="Z49" s="240">
        <f>'Сводная для рабочего плана'!P51</f>
        <v>0</v>
      </c>
      <c r="AA49" s="240">
        <f>'Сводная для рабочего плана'!Q51</f>
        <v>0</v>
      </c>
      <c r="AB49" s="240">
        <f>'Сводная для рабочего плана'!R51</f>
        <v>0</v>
      </c>
      <c r="AC49" s="240">
        <f>'Сводная для рабочего плана'!S51</f>
        <v>0</v>
      </c>
      <c r="AD49" s="242"/>
      <c r="AE49" s="240">
        <f>'Сводная для рабочего плана'!X51</f>
        <v>0</v>
      </c>
      <c r="AF49" s="240">
        <f>'Сводная для рабочего плана'!Y51</f>
        <v>0</v>
      </c>
      <c r="AG49" s="240">
        <f>'Сводная для рабочего плана'!Z51</f>
        <v>0</v>
      </c>
      <c r="AH49" s="240">
        <f>'Сводная для рабочего плана'!AA51</f>
        <v>0</v>
      </c>
      <c r="AI49" s="242"/>
    </row>
    <row r="50" spans="1:35" ht="86.25" customHeight="1" x14ac:dyDescent="0.2">
      <c r="A50" s="221">
        <f>'Сводная для рабочего плана'!A52</f>
        <v>0</v>
      </c>
      <c r="B50" s="221">
        <f>'Сводная для рабочего плана'!B52</f>
        <v>0</v>
      </c>
      <c r="C50" s="222">
        <f>IF(A50="Общий итог","Общий итог",'Сводная для рабочего плана'!C52)</f>
        <v>0</v>
      </c>
      <c r="D50" s="220"/>
      <c r="E50" s="223">
        <f>'Сводная для рабочего плана'!D52</f>
        <v>0</v>
      </c>
      <c r="F50" s="223">
        <f>'Сводная для рабочего плана'!E52</f>
        <v>0</v>
      </c>
      <c r="G50" s="223">
        <f>'Сводная для рабочего плана'!F52</f>
        <v>0</v>
      </c>
      <c r="H50" s="223">
        <f>'Сводная для рабочего плана'!G52</f>
        <v>0</v>
      </c>
      <c r="I50" s="220"/>
      <c r="J50" s="223">
        <f>'Сводная для рабочего плана'!L52</f>
        <v>0</v>
      </c>
      <c r="K50" s="223">
        <f>'Сводная для рабочего плана'!M52</f>
        <v>0</v>
      </c>
      <c r="L50" s="223">
        <f>'Сводная для рабочего плана'!N52</f>
        <v>0</v>
      </c>
      <c r="M50" s="223">
        <f>'Сводная для рабочего плана'!O52</f>
        <v>0</v>
      </c>
      <c r="N50" s="220"/>
      <c r="O50" s="223">
        <f>'Сводная для рабочего плана'!T52</f>
        <v>0</v>
      </c>
      <c r="P50" s="223">
        <f>'Сводная для рабочего плана'!U52</f>
        <v>0</v>
      </c>
      <c r="Q50" s="223">
        <f>'Сводная для рабочего плана'!V52</f>
        <v>0</v>
      </c>
      <c r="R50" s="223">
        <f>'Сводная для рабочего плана'!W52</f>
        <v>0</v>
      </c>
      <c r="S50" s="223">
        <f t="shared" si="0"/>
        <v>0</v>
      </c>
      <c r="T50" s="220"/>
      <c r="U50" s="240">
        <f>'Сводная для рабочего плана'!H52</f>
        <v>0</v>
      </c>
      <c r="V50" s="240">
        <f>'Сводная для рабочего плана'!I52</f>
        <v>0</v>
      </c>
      <c r="W50" s="240">
        <f>'Сводная для рабочего плана'!J52</f>
        <v>0</v>
      </c>
      <c r="X50" s="240">
        <f>'Сводная для рабочего плана'!K52</f>
        <v>0</v>
      </c>
      <c r="Y50" s="241"/>
      <c r="Z50" s="240">
        <f>'Сводная для рабочего плана'!P52</f>
        <v>0</v>
      </c>
      <c r="AA50" s="240">
        <f>'Сводная для рабочего плана'!Q52</f>
        <v>0</v>
      </c>
      <c r="AB50" s="240">
        <f>'Сводная для рабочего плана'!R52</f>
        <v>0</v>
      </c>
      <c r="AC50" s="240">
        <f>'Сводная для рабочего плана'!S52</f>
        <v>0</v>
      </c>
      <c r="AD50" s="242"/>
      <c r="AE50" s="240">
        <f>'Сводная для рабочего плана'!X52</f>
        <v>0</v>
      </c>
      <c r="AF50" s="240">
        <f>'Сводная для рабочего плана'!Y52</f>
        <v>0</v>
      </c>
      <c r="AG50" s="240">
        <f>'Сводная для рабочего плана'!Z52</f>
        <v>0</v>
      </c>
      <c r="AH50" s="240">
        <f>'Сводная для рабочего плана'!AA52</f>
        <v>0</v>
      </c>
      <c r="AI50" s="242"/>
    </row>
    <row r="51" spans="1:35" ht="25.5" x14ac:dyDescent="0.2">
      <c r="A51" s="221">
        <f>'Сводная для рабочего плана'!A53</f>
        <v>0</v>
      </c>
      <c r="B51" s="221">
        <f>'Сводная для рабочего плана'!B53</f>
        <v>0</v>
      </c>
      <c r="C51" s="222">
        <f>IF(A51="Общий итог","Общий итог",'Сводная для рабочего плана'!C53)</f>
        <v>0</v>
      </c>
      <c r="D51" s="220"/>
      <c r="E51" s="223">
        <f>'Сводная для рабочего плана'!D53</f>
        <v>0</v>
      </c>
      <c r="F51" s="223">
        <f>'Сводная для рабочего плана'!E53</f>
        <v>0</v>
      </c>
      <c r="G51" s="223">
        <f>'Сводная для рабочего плана'!F53</f>
        <v>0</v>
      </c>
      <c r="H51" s="223">
        <f>'Сводная для рабочего плана'!G53</f>
        <v>0</v>
      </c>
      <c r="I51" s="220"/>
      <c r="J51" s="223">
        <f>'Сводная для рабочего плана'!L53</f>
        <v>0</v>
      </c>
      <c r="K51" s="223">
        <f>'Сводная для рабочего плана'!M53</f>
        <v>0</v>
      </c>
      <c r="L51" s="223">
        <f>'Сводная для рабочего плана'!N53</f>
        <v>0</v>
      </c>
      <c r="M51" s="223">
        <f>'Сводная для рабочего плана'!O53</f>
        <v>0</v>
      </c>
      <c r="N51" s="220"/>
      <c r="O51" s="223">
        <f>'Сводная для рабочего плана'!T53</f>
        <v>0</v>
      </c>
      <c r="P51" s="223">
        <f>'Сводная для рабочего плана'!U53</f>
        <v>0</v>
      </c>
      <c r="Q51" s="223">
        <f>'Сводная для рабочего плана'!V53</f>
        <v>0</v>
      </c>
      <c r="R51" s="223">
        <f>'Сводная для рабочего плана'!W53</f>
        <v>0</v>
      </c>
      <c r="S51" s="223">
        <f t="shared" si="0"/>
        <v>0</v>
      </c>
      <c r="T51" s="220"/>
      <c r="U51" s="240">
        <f>'Сводная для рабочего плана'!H53</f>
        <v>0</v>
      </c>
      <c r="V51" s="240">
        <f>'Сводная для рабочего плана'!I53</f>
        <v>0</v>
      </c>
      <c r="W51" s="240">
        <f>'Сводная для рабочего плана'!J53</f>
        <v>0</v>
      </c>
      <c r="X51" s="240">
        <f>'Сводная для рабочего плана'!K53</f>
        <v>0</v>
      </c>
      <c r="Y51" s="241"/>
      <c r="Z51" s="240">
        <f>'Сводная для рабочего плана'!P53</f>
        <v>0</v>
      </c>
      <c r="AA51" s="240">
        <f>'Сводная для рабочего плана'!Q53</f>
        <v>0</v>
      </c>
      <c r="AB51" s="240">
        <f>'Сводная для рабочего плана'!R53</f>
        <v>0</v>
      </c>
      <c r="AC51" s="240">
        <f>'Сводная для рабочего плана'!S53</f>
        <v>0</v>
      </c>
      <c r="AD51" s="242"/>
      <c r="AE51" s="240">
        <f>'Сводная для рабочего плана'!X53</f>
        <v>0</v>
      </c>
      <c r="AF51" s="240">
        <f>'Сводная для рабочего плана'!Y53</f>
        <v>0</v>
      </c>
      <c r="AG51" s="240">
        <f>'Сводная для рабочего плана'!Z53</f>
        <v>0</v>
      </c>
      <c r="AH51" s="240">
        <f>'Сводная для рабочего плана'!AA53</f>
        <v>0</v>
      </c>
      <c r="AI51" s="242"/>
    </row>
    <row r="52" spans="1:35" ht="25.5" x14ac:dyDescent="0.2">
      <c r="A52" s="221">
        <f>'Сводная для рабочего плана'!A54</f>
        <v>0</v>
      </c>
      <c r="B52" s="221">
        <f>'Сводная для рабочего плана'!B54</f>
        <v>0</v>
      </c>
      <c r="C52" s="222">
        <f>IF(A52="Общий итог","Общий итог",'Сводная для рабочего плана'!C54)</f>
        <v>0</v>
      </c>
      <c r="D52" s="220"/>
      <c r="E52" s="223">
        <f>'Сводная для рабочего плана'!D54</f>
        <v>0</v>
      </c>
      <c r="F52" s="223">
        <f>'Сводная для рабочего плана'!E54</f>
        <v>0</v>
      </c>
      <c r="G52" s="223">
        <f>'Сводная для рабочего плана'!F54</f>
        <v>0</v>
      </c>
      <c r="H52" s="223">
        <f>'Сводная для рабочего плана'!G54</f>
        <v>0</v>
      </c>
      <c r="I52" s="220"/>
      <c r="J52" s="223">
        <f>'Сводная для рабочего плана'!L54</f>
        <v>0</v>
      </c>
      <c r="K52" s="223">
        <f>'Сводная для рабочего плана'!M54</f>
        <v>0</v>
      </c>
      <c r="L52" s="223">
        <f>'Сводная для рабочего плана'!N54</f>
        <v>0</v>
      </c>
      <c r="M52" s="223">
        <f>'Сводная для рабочего плана'!O54</f>
        <v>0</v>
      </c>
      <c r="N52" s="220"/>
      <c r="O52" s="223">
        <f>'Сводная для рабочего плана'!T54</f>
        <v>0</v>
      </c>
      <c r="P52" s="223">
        <f>'Сводная для рабочего плана'!U54</f>
        <v>0</v>
      </c>
      <c r="Q52" s="223">
        <f>'Сводная для рабочего плана'!V54</f>
        <v>0</v>
      </c>
      <c r="R52" s="223">
        <f>'Сводная для рабочего плана'!W54</f>
        <v>0</v>
      </c>
      <c r="S52" s="223">
        <f t="shared" si="0"/>
        <v>0</v>
      </c>
      <c r="T52" s="220"/>
      <c r="U52" s="240">
        <f>'Сводная для рабочего плана'!H54</f>
        <v>0</v>
      </c>
      <c r="V52" s="240">
        <f>'Сводная для рабочего плана'!I54</f>
        <v>0</v>
      </c>
      <c r="W52" s="240">
        <f>'Сводная для рабочего плана'!J54</f>
        <v>0</v>
      </c>
      <c r="X52" s="240">
        <f>'Сводная для рабочего плана'!K54</f>
        <v>0</v>
      </c>
      <c r="Y52" s="241"/>
      <c r="Z52" s="240">
        <f>'Сводная для рабочего плана'!P54</f>
        <v>0</v>
      </c>
      <c r="AA52" s="240">
        <f>'Сводная для рабочего плана'!Q54</f>
        <v>0</v>
      </c>
      <c r="AB52" s="240">
        <f>'Сводная для рабочего плана'!R54</f>
        <v>0</v>
      </c>
      <c r="AC52" s="240">
        <f>'Сводная для рабочего плана'!S54</f>
        <v>0</v>
      </c>
      <c r="AD52" s="242"/>
      <c r="AE52" s="240">
        <f>'Сводная для рабочего плана'!X54</f>
        <v>0</v>
      </c>
      <c r="AF52" s="240">
        <f>'Сводная для рабочего плана'!Y54</f>
        <v>0</v>
      </c>
      <c r="AG52" s="240">
        <f>'Сводная для рабочего плана'!Z54</f>
        <v>0</v>
      </c>
      <c r="AH52" s="240">
        <f>'Сводная для рабочего плана'!AA54</f>
        <v>0</v>
      </c>
      <c r="AI52" s="242"/>
    </row>
    <row r="53" spans="1:35" ht="25.5" x14ac:dyDescent="0.2">
      <c r="A53" s="221">
        <f>'Сводная для рабочего плана'!A55</f>
        <v>0</v>
      </c>
      <c r="B53" s="221">
        <f>'Сводная для рабочего плана'!B55</f>
        <v>0</v>
      </c>
      <c r="C53" s="222">
        <f>IF(A53="Общий итог","Общий итог",'Сводная для рабочего плана'!C55)</f>
        <v>0</v>
      </c>
      <c r="D53" s="220"/>
      <c r="E53" s="223">
        <f>'Сводная для рабочего плана'!D55</f>
        <v>0</v>
      </c>
      <c r="F53" s="223">
        <f>'Сводная для рабочего плана'!E55</f>
        <v>0</v>
      </c>
      <c r="G53" s="223">
        <f>'Сводная для рабочего плана'!F55</f>
        <v>0</v>
      </c>
      <c r="H53" s="223">
        <f>'Сводная для рабочего плана'!G55</f>
        <v>0</v>
      </c>
      <c r="I53" s="220"/>
      <c r="J53" s="223">
        <f>'Сводная для рабочего плана'!L55</f>
        <v>0</v>
      </c>
      <c r="K53" s="223">
        <f>'Сводная для рабочего плана'!M55</f>
        <v>0</v>
      </c>
      <c r="L53" s="223">
        <f>'Сводная для рабочего плана'!N55</f>
        <v>0</v>
      </c>
      <c r="M53" s="223">
        <f>'Сводная для рабочего плана'!O55</f>
        <v>0</v>
      </c>
      <c r="N53" s="220"/>
      <c r="O53" s="223">
        <f>'Сводная для рабочего плана'!T55</f>
        <v>0</v>
      </c>
      <c r="P53" s="223">
        <f>'Сводная для рабочего плана'!U55</f>
        <v>0</v>
      </c>
      <c r="Q53" s="223">
        <f>'Сводная для рабочего плана'!V55</f>
        <v>0</v>
      </c>
      <c r="R53" s="223">
        <f>'Сводная для рабочего плана'!W55</f>
        <v>0</v>
      </c>
      <c r="S53" s="223">
        <f t="shared" si="0"/>
        <v>0</v>
      </c>
      <c r="T53" s="220"/>
      <c r="U53" s="240">
        <f>'Сводная для рабочего плана'!H55</f>
        <v>0</v>
      </c>
      <c r="V53" s="240">
        <f>'Сводная для рабочего плана'!I55</f>
        <v>0</v>
      </c>
      <c r="W53" s="240">
        <f>'Сводная для рабочего плана'!J55</f>
        <v>0</v>
      </c>
      <c r="X53" s="240">
        <f>'Сводная для рабочего плана'!K55</f>
        <v>0</v>
      </c>
      <c r="Y53" s="241"/>
      <c r="Z53" s="240">
        <f>'Сводная для рабочего плана'!P55</f>
        <v>0</v>
      </c>
      <c r="AA53" s="240">
        <f>'Сводная для рабочего плана'!Q55</f>
        <v>0</v>
      </c>
      <c r="AB53" s="240">
        <f>'Сводная для рабочего плана'!R55</f>
        <v>0</v>
      </c>
      <c r="AC53" s="240">
        <f>'Сводная для рабочего плана'!S55</f>
        <v>0</v>
      </c>
      <c r="AD53" s="242"/>
      <c r="AE53" s="240">
        <f>'Сводная для рабочего плана'!X55</f>
        <v>0</v>
      </c>
      <c r="AF53" s="240">
        <f>'Сводная для рабочего плана'!Y55</f>
        <v>0</v>
      </c>
      <c r="AG53" s="240">
        <f>'Сводная для рабочего плана'!Z55</f>
        <v>0</v>
      </c>
      <c r="AH53" s="240">
        <f>'Сводная для рабочего плана'!AA55</f>
        <v>0</v>
      </c>
      <c r="AI53" s="242"/>
    </row>
    <row r="54" spans="1:35" ht="25.5" x14ac:dyDescent="0.2">
      <c r="A54" s="221">
        <f>'Сводная для рабочего плана'!A56</f>
        <v>0</v>
      </c>
      <c r="B54" s="221">
        <f>'Сводная для рабочего плана'!B56</f>
        <v>0</v>
      </c>
      <c r="C54" s="222">
        <f>IF(A54="Общий итог","Общий итог",'Сводная для рабочего плана'!C56)</f>
        <v>0</v>
      </c>
      <c r="D54" s="220"/>
      <c r="E54" s="223">
        <f>'Сводная для рабочего плана'!D56</f>
        <v>0</v>
      </c>
      <c r="F54" s="223">
        <f>'Сводная для рабочего плана'!E56</f>
        <v>0</v>
      </c>
      <c r="G54" s="223">
        <f>'Сводная для рабочего плана'!F56</f>
        <v>0</v>
      </c>
      <c r="H54" s="223">
        <f>'Сводная для рабочего плана'!G56</f>
        <v>0</v>
      </c>
      <c r="I54" s="220"/>
      <c r="J54" s="223">
        <f>'Сводная для рабочего плана'!L56</f>
        <v>0</v>
      </c>
      <c r="K54" s="223">
        <f>'Сводная для рабочего плана'!M56</f>
        <v>0</v>
      </c>
      <c r="L54" s="223">
        <f>'Сводная для рабочего плана'!N56</f>
        <v>0</v>
      </c>
      <c r="M54" s="223">
        <f>'Сводная для рабочего плана'!O56</f>
        <v>0</v>
      </c>
      <c r="N54" s="220"/>
      <c r="O54" s="223">
        <f>'Сводная для рабочего плана'!T56</f>
        <v>0</v>
      </c>
      <c r="P54" s="223">
        <f>'Сводная для рабочего плана'!U56</f>
        <v>0</v>
      </c>
      <c r="Q54" s="223">
        <f>'Сводная для рабочего плана'!V56</f>
        <v>0</v>
      </c>
      <c r="R54" s="223">
        <f>'Сводная для рабочего плана'!W56</f>
        <v>0</v>
      </c>
      <c r="S54" s="223">
        <f t="shared" si="0"/>
        <v>0</v>
      </c>
      <c r="T54" s="220"/>
      <c r="U54" s="240">
        <f>'Сводная для рабочего плана'!H56</f>
        <v>0</v>
      </c>
      <c r="V54" s="240">
        <f>'Сводная для рабочего плана'!I56</f>
        <v>0</v>
      </c>
      <c r="W54" s="240">
        <f>'Сводная для рабочего плана'!J56</f>
        <v>0</v>
      </c>
      <c r="X54" s="240">
        <f>'Сводная для рабочего плана'!K56</f>
        <v>0</v>
      </c>
      <c r="Y54" s="241"/>
      <c r="Z54" s="240">
        <f>'Сводная для рабочего плана'!P56</f>
        <v>0</v>
      </c>
      <c r="AA54" s="240">
        <f>'Сводная для рабочего плана'!Q56</f>
        <v>0</v>
      </c>
      <c r="AB54" s="240">
        <f>'Сводная для рабочего плана'!R56</f>
        <v>0</v>
      </c>
      <c r="AC54" s="240">
        <f>'Сводная для рабочего плана'!S56</f>
        <v>0</v>
      </c>
      <c r="AD54" s="242"/>
      <c r="AE54" s="240">
        <f>'Сводная для рабочего плана'!X56</f>
        <v>0</v>
      </c>
      <c r="AF54" s="240">
        <f>'Сводная для рабочего плана'!Y56</f>
        <v>0</v>
      </c>
      <c r="AG54" s="240">
        <f>'Сводная для рабочего плана'!Z56</f>
        <v>0</v>
      </c>
      <c r="AH54" s="240">
        <f>'Сводная для рабочего плана'!AA56</f>
        <v>0</v>
      </c>
      <c r="AI54" s="242"/>
    </row>
    <row r="55" spans="1:35" ht="25.5" x14ac:dyDescent="0.2">
      <c r="A55" s="221">
        <f>'Сводная для рабочего плана'!A57</f>
        <v>0</v>
      </c>
      <c r="B55" s="221">
        <f>'Сводная для рабочего плана'!B57</f>
        <v>0</v>
      </c>
      <c r="C55" s="222">
        <f>IF(A55="Общий итог","Общий итог",'Сводная для рабочего плана'!C57)</f>
        <v>0</v>
      </c>
      <c r="D55" s="220"/>
      <c r="E55" s="223">
        <f>'Сводная для рабочего плана'!D57</f>
        <v>0</v>
      </c>
      <c r="F55" s="223">
        <f>'Сводная для рабочего плана'!E57</f>
        <v>0</v>
      </c>
      <c r="G55" s="223">
        <f>'Сводная для рабочего плана'!F57</f>
        <v>0</v>
      </c>
      <c r="H55" s="223">
        <f>'Сводная для рабочего плана'!G57</f>
        <v>0</v>
      </c>
      <c r="I55" s="220"/>
      <c r="J55" s="223">
        <f>'Сводная для рабочего плана'!L57</f>
        <v>0</v>
      </c>
      <c r="K55" s="223">
        <f>'Сводная для рабочего плана'!M57</f>
        <v>0</v>
      </c>
      <c r="L55" s="223">
        <f>'Сводная для рабочего плана'!N57</f>
        <v>0</v>
      </c>
      <c r="M55" s="223">
        <f>'Сводная для рабочего плана'!O57</f>
        <v>0</v>
      </c>
      <c r="N55" s="220"/>
      <c r="O55" s="223">
        <f>'Сводная для рабочего плана'!T57</f>
        <v>0</v>
      </c>
      <c r="P55" s="223">
        <f>'Сводная для рабочего плана'!U57</f>
        <v>0</v>
      </c>
      <c r="Q55" s="223">
        <f>'Сводная для рабочего плана'!V57</f>
        <v>0</v>
      </c>
      <c r="R55" s="223">
        <f>'Сводная для рабочего плана'!W57</f>
        <v>0</v>
      </c>
      <c r="S55" s="223">
        <f t="shared" si="0"/>
        <v>0</v>
      </c>
      <c r="T55" s="220"/>
      <c r="U55" s="240">
        <f>'Сводная для рабочего плана'!H57</f>
        <v>0</v>
      </c>
      <c r="V55" s="240">
        <f>'Сводная для рабочего плана'!I57</f>
        <v>0</v>
      </c>
      <c r="W55" s="240">
        <f>'Сводная для рабочего плана'!J57</f>
        <v>0</v>
      </c>
      <c r="X55" s="240">
        <f>'Сводная для рабочего плана'!K57</f>
        <v>0</v>
      </c>
      <c r="Y55" s="241"/>
      <c r="Z55" s="240">
        <f>'Сводная для рабочего плана'!P57</f>
        <v>0</v>
      </c>
      <c r="AA55" s="240">
        <f>'Сводная для рабочего плана'!Q57</f>
        <v>0</v>
      </c>
      <c r="AB55" s="240">
        <f>'Сводная для рабочего плана'!R57</f>
        <v>0</v>
      </c>
      <c r="AC55" s="240">
        <f>'Сводная для рабочего плана'!S57</f>
        <v>0</v>
      </c>
      <c r="AD55" s="242"/>
      <c r="AE55" s="240">
        <f>'Сводная для рабочего плана'!X57</f>
        <v>0</v>
      </c>
      <c r="AF55" s="240">
        <f>'Сводная для рабочего плана'!Y57</f>
        <v>0</v>
      </c>
      <c r="AG55" s="240">
        <f>'Сводная для рабочего плана'!Z57</f>
        <v>0</v>
      </c>
      <c r="AH55" s="240">
        <f>'Сводная для рабочего плана'!AA57</f>
        <v>0</v>
      </c>
      <c r="AI55" s="242"/>
    </row>
    <row r="56" spans="1:35" ht="25.5" x14ac:dyDescent="0.2">
      <c r="A56" s="221">
        <f>'Сводная для рабочего плана'!A58</f>
        <v>0</v>
      </c>
      <c r="B56" s="221">
        <f>'Сводная для рабочего плана'!B58</f>
        <v>0</v>
      </c>
      <c r="C56" s="222">
        <f>IF(A56="Общий итог","Общий итог",'Сводная для рабочего плана'!C58)</f>
        <v>0</v>
      </c>
      <c r="D56" s="220"/>
      <c r="E56" s="223">
        <f>'Сводная для рабочего плана'!D58</f>
        <v>0</v>
      </c>
      <c r="F56" s="223">
        <f>'Сводная для рабочего плана'!E58</f>
        <v>0</v>
      </c>
      <c r="G56" s="223">
        <f>'Сводная для рабочего плана'!F58</f>
        <v>0</v>
      </c>
      <c r="H56" s="223">
        <f>'Сводная для рабочего плана'!G58</f>
        <v>0</v>
      </c>
      <c r="I56" s="220"/>
      <c r="J56" s="223">
        <f>'Сводная для рабочего плана'!L58</f>
        <v>0</v>
      </c>
      <c r="K56" s="223">
        <f>'Сводная для рабочего плана'!M58</f>
        <v>0</v>
      </c>
      <c r="L56" s="223">
        <f>'Сводная для рабочего плана'!N58</f>
        <v>0</v>
      </c>
      <c r="M56" s="223">
        <f>'Сводная для рабочего плана'!O58</f>
        <v>0</v>
      </c>
      <c r="N56" s="220"/>
      <c r="O56" s="223">
        <f>'Сводная для рабочего плана'!T58</f>
        <v>0</v>
      </c>
      <c r="P56" s="223">
        <f>'Сводная для рабочего плана'!U58</f>
        <v>0</v>
      </c>
      <c r="Q56" s="223">
        <f>'Сводная для рабочего плана'!V58</f>
        <v>0</v>
      </c>
      <c r="R56" s="223">
        <f>'Сводная для рабочего плана'!W58</f>
        <v>0</v>
      </c>
      <c r="S56" s="223">
        <f t="shared" si="0"/>
        <v>0</v>
      </c>
      <c r="T56" s="220"/>
      <c r="U56" s="240">
        <f>'Сводная для рабочего плана'!H58</f>
        <v>0</v>
      </c>
      <c r="V56" s="240">
        <f>'Сводная для рабочего плана'!I58</f>
        <v>0</v>
      </c>
      <c r="W56" s="240">
        <f>'Сводная для рабочего плана'!J58</f>
        <v>0</v>
      </c>
      <c r="X56" s="240">
        <f>'Сводная для рабочего плана'!K58</f>
        <v>0</v>
      </c>
      <c r="Y56" s="241"/>
      <c r="Z56" s="240">
        <f>'Сводная для рабочего плана'!P58</f>
        <v>0</v>
      </c>
      <c r="AA56" s="240">
        <f>'Сводная для рабочего плана'!Q58</f>
        <v>0</v>
      </c>
      <c r="AB56" s="240">
        <f>'Сводная для рабочего плана'!R58</f>
        <v>0</v>
      </c>
      <c r="AC56" s="240">
        <f>'Сводная для рабочего плана'!S58</f>
        <v>0</v>
      </c>
      <c r="AD56" s="242"/>
      <c r="AE56" s="240">
        <f>'Сводная для рабочего плана'!X58</f>
        <v>0</v>
      </c>
      <c r="AF56" s="240">
        <f>'Сводная для рабочего плана'!Y58</f>
        <v>0</v>
      </c>
      <c r="AG56" s="240">
        <f>'Сводная для рабочего плана'!Z58</f>
        <v>0</v>
      </c>
      <c r="AH56" s="240">
        <f>'Сводная для рабочего плана'!AA58</f>
        <v>0</v>
      </c>
      <c r="AI56" s="242"/>
    </row>
    <row r="57" spans="1:35" ht="68.25" customHeight="1" x14ac:dyDescent="0.2">
      <c r="A57" s="221">
        <f>'Сводная для рабочего плана'!A59</f>
        <v>0</v>
      </c>
      <c r="B57" s="221">
        <f>'Сводная для рабочего плана'!B59</f>
        <v>0</v>
      </c>
      <c r="C57" s="222">
        <f>IF(A57="Общий итог","Общий итог",'Сводная для рабочего плана'!C59)</f>
        <v>0</v>
      </c>
      <c r="D57" s="220"/>
      <c r="E57" s="223">
        <f>'Сводная для рабочего плана'!D59</f>
        <v>0</v>
      </c>
      <c r="F57" s="223">
        <f>'Сводная для рабочего плана'!E59</f>
        <v>0</v>
      </c>
      <c r="G57" s="223">
        <f>'Сводная для рабочего плана'!F59</f>
        <v>0</v>
      </c>
      <c r="H57" s="223">
        <f>'Сводная для рабочего плана'!G59</f>
        <v>0</v>
      </c>
      <c r="I57" s="220"/>
      <c r="J57" s="223">
        <f>'Сводная для рабочего плана'!L59</f>
        <v>0</v>
      </c>
      <c r="K57" s="223">
        <f>'Сводная для рабочего плана'!M59</f>
        <v>0</v>
      </c>
      <c r="L57" s="223">
        <f>'Сводная для рабочего плана'!N59</f>
        <v>0</v>
      </c>
      <c r="M57" s="223">
        <f>'Сводная для рабочего плана'!O59</f>
        <v>0</v>
      </c>
      <c r="N57" s="220"/>
      <c r="O57" s="223">
        <f>'Сводная для рабочего плана'!T59</f>
        <v>0</v>
      </c>
      <c r="P57" s="223">
        <f>'Сводная для рабочего плана'!U59</f>
        <v>0</v>
      </c>
      <c r="Q57" s="223">
        <f>'Сводная для рабочего плана'!V59</f>
        <v>0</v>
      </c>
      <c r="R57" s="223">
        <f>'Сводная для рабочего плана'!W59</f>
        <v>0</v>
      </c>
      <c r="S57" s="223">
        <f t="shared" si="0"/>
        <v>0</v>
      </c>
      <c r="T57" s="220"/>
      <c r="U57" s="240">
        <f>'Сводная для рабочего плана'!H59</f>
        <v>0</v>
      </c>
      <c r="V57" s="240">
        <f>'Сводная для рабочего плана'!I59</f>
        <v>0</v>
      </c>
      <c r="W57" s="240">
        <f>'Сводная для рабочего плана'!J59</f>
        <v>0</v>
      </c>
      <c r="X57" s="240">
        <f>'Сводная для рабочего плана'!K59</f>
        <v>0</v>
      </c>
      <c r="Y57" s="241"/>
      <c r="Z57" s="240">
        <f>'Сводная для рабочего плана'!P59</f>
        <v>0</v>
      </c>
      <c r="AA57" s="240">
        <f>'Сводная для рабочего плана'!Q59</f>
        <v>0</v>
      </c>
      <c r="AB57" s="240">
        <f>'Сводная для рабочего плана'!R59</f>
        <v>0</v>
      </c>
      <c r="AC57" s="240">
        <f>'Сводная для рабочего плана'!S59</f>
        <v>0</v>
      </c>
      <c r="AD57" s="242"/>
      <c r="AE57" s="240">
        <f>'Сводная для рабочего плана'!X59</f>
        <v>0</v>
      </c>
      <c r="AF57" s="240">
        <f>'Сводная для рабочего плана'!Y59</f>
        <v>0</v>
      </c>
      <c r="AG57" s="240">
        <f>'Сводная для рабочего плана'!Z59</f>
        <v>0</v>
      </c>
      <c r="AH57" s="240">
        <f>'Сводная для рабочего плана'!AA59</f>
        <v>0</v>
      </c>
      <c r="AI57" s="242"/>
    </row>
    <row r="58" spans="1:35" ht="99" customHeight="1" x14ac:dyDescent="0.2">
      <c r="A58" s="221">
        <f>'Сводная для рабочего плана'!A60</f>
        <v>0</v>
      </c>
      <c r="B58" s="221">
        <f>'Сводная для рабочего плана'!B60</f>
        <v>0</v>
      </c>
      <c r="C58" s="222">
        <f>IF(A58="Общий итог","Общий итог",'Сводная для рабочего плана'!C60)</f>
        <v>0</v>
      </c>
      <c r="D58" s="220"/>
      <c r="E58" s="223">
        <f>'Сводная для рабочего плана'!D60</f>
        <v>0</v>
      </c>
      <c r="F58" s="223">
        <f>'Сводная для рабочего плана'!E60</f>
        <v>0</v>
      </c>
      <c r="G58" s="223">
        <f>'Сводная для рабочего плана'!F60</f>
        <v>0</v>
      </c>
      <c r="H58" s="223">
        <f>'Сводная для рабочего плана'!G60</f>
        <v>0</v>
      </c>
      <c r="I58" s="220"/>
      <c r="J58" s="223">
        <f>'Сводная для рабочего плана'!L60</f>
        <v>0</v>
      </c>
      <c r="K58" s="223">
        <f>'Сводная для рабочего плана'!M60</f>
        <v>0</v>
      </c>
      <c r="L58" s="223">
        <f>'Сводная для рабочего плана'!N60</f>
        <v>0</v>
      </c>
      <c r="M58" s="223">
        <f>'Сводная для рабочего плана'!O60</f>
        <v>0</v>
      </c>
      <c r="N58" s="220"/>
      <c r="O58" s="223">
        <f>'Сводная для рабочего плана'!T60</f>
        <v>0</v>
      </c>
      <c r="P58" s="223">
        <f>'Сводная для рабочего плана'!U60</f>
        <v>0</v>
      </c>
      <c r="Q58" s="223">
        <f>'Сводная для рабочего плана'!V60</f>
        <v>0</v>
      </c>
      <c r="R58" s="223">
        <f>'Сводная для рабочего плана'!W60</f>
        <v>0</v>
      </c>
      <c r="S58" s="223">
        <f t="shared" si="0"/>
        <v>0</v>
      </c>
      <c r="T58" s="220"/>
      <c r="U58" s="240">
        <f>'Сводная для рабочего плана'!H60</f>
        <v>0</v>
      </c>
      <c r="V58" s="240">
        <f>'Сводная для рабочего плана'!I60</f>
        <v>0</v>
      </c>
      <c r="W58" s="240">
        <f>'Сводная для рабочего плана'!J60</f>
        <v>0</v>
      </c>
      <c r="X58" s="240">
        <f>'Сводная для рабочего плана'!K60</f>
        <v>0</v>
      </c>
      <c r="Y58" s="241"/>
      <c r="Z58" s="240">
        <f>'Сводная для рабочего плана'!P60</f>
        <v>0</v>
      </c>
      <c r="AA58" s="240">
        <f>'Сводная для рабочего плана'!Q60</f>
        <v>0</v>
      </c>
      <c r="AB58" s="240">
        <f>'Сводная для рабочего плана'!R60</f>
        <v>0</v>
      </c>
      <c r="AC58" s="240">
        <f>'Сводная для рабочего плана'!S60</f>
        <v>0</v>
      </c>
      <c r="AD58" s="242"/>
      <c r="AE58" s="240">
        <f>'Сводная для рабочего плана'!X60</f>
        <v>0</v>
      </c>
      <c r="AF58" s="240">
        <f>'Сводная для рабочего плана'!Y60</f>
        <v>0</v>
      </c>
      <c r="AG58" s="240">
        <f>'Сводная для рабочего плана'!Z60</f>
        <v>0</v>
      </c>
      <c r="AH58" s="240">
        <f>'Сводная для рабочего плана'!AA60</f>
        <v>0</v>
      </c>
      <c r="AI58" s="242"/>
    </row>
    <row r="59" spans="1:35" ht="25.5" x14ac:dyDescent="0.2">
      <c r="A59" s="221">
        <f>'Сводная для рабочего плана'!A61</f>
        <v>0</v>
      </c>
      <c r="B59" s="221">
        <f>'Сводная для рабочего плана'!B61</f>
        <v>0</v>
      </c>
      <c r="C59" s="222">
        <f>IF(A59="Общий итог","Общий итог",'Сводная для рабочего плана'!C61)</f>
        <v>0</v>
      </c>
      <c r="D59" s="220"/>
      <c r="E59" s="223">
        <f>'Сводная для рабочего плана'!D61</f>
        <v>0</v>
      </c>
      <c r="F59" s="223">
        <f>'Сводная для рабочего плана'!E61</f>
        <v>0</v>
      </c>
      <c r="G59" s="223">
        <f>'Сводная для рабочего плана'!F61</f>
        <v>0</v>
      </c>
      <c r="H59" s="223">
        <f>'Сводная для рабочего плана'!G61</f>
        <v>0</v>
      </c>
      <c r="I59" s="220"/>
      <c r="J59" s="223">
        <f>'Сводная для рабочего плана'!L61</f>
        <v>0</v>
      </c>
      <c r="K59" s="223">
        <f>'Сводная для рабочего плана'!M61</f>
        <v>0</v>
      </c>
      <c r="L59" s="223">
        <f>'Сводная для рабочего плана'!N61</f>
        <v>0</v>
      </c>
      <c r="M59" s="223">
        <f>'Сводная для рабочего плана'!O61</f>
        <v>0</v>
      </c>
      <c r="N59" s="220"/>
      <c r="O59" s="223">
        <f>'Сводная для рабочего плана'!T61</f>
        <v>0</v>
      </c>
      <c r="P59" s="223">
        <f>'Сводная для рабочего плана'!U61</f>
        <v>0</v>
      </c>
      <c r="Q59" s="223">
        <f>'Сводная для рабочего плана'!V61</f>
        <v>0</v>
      </c>
      <c r="R59" s="223">
        <f>'Сводная для рабочего плана'!W61</f>
        <v>0</v>
      </c>
      <c r="S59" s="223">
        <f t="shared" si="0"/>
        <v>0</v>
      </c>
      <c r="T59" s="220"/>
      <c r="U59" s="240">
        <f>'Сводная для рабочего плана'!H61</f>
        <v>0</v>
      </c>
      <c r="V59" s="240">
        <f>'Сводная для рабочего плана'!I61</f>
        <v>0</v>
      </c>
      <c r="W59" s="240">
        <f>'Сводная для рабочего плана'!J61</f>
        <v>0</v>
      </c>
      <c r="X59" s="240">
        <f>'Сводная для рабочего плана'!K61</f>
        <v>0</v>
      </c>
      <c r="Y59" s="241"/>
      <c r="Z59" s="240">
        <f>'Сводная для рабочего плана'!P61</f>
        <v>0</v>
      </c>
      <c r="AA59" s="240">
        <f>'Сводная для рабочего плана'!Q61</f>
        <v>0</v>
      </c>
      <c r="AB59" s="240">
        <f>'Сводная для рабочего плана'!R61</f>
        <v>0</v>
      </c>
      <c r="AC59" s="240">
        <f>'Сводная для рабочего плана'!S61</f>
        <v>0</v>
      </c>
      <c r="AD59" s="242"/>
      <c r="AE59" s="240">
        <f>'Сводная для рабочего плана'!X61</f>
        <v>0</v>
      </c>
      <c r="AF59" s="240">
        <f>'Сводная для рабочего плана'!Y61</f>
        <v>0</v>
      </c>
      <c r="AG59" s="240">
        <f>'Сводная для рабочего плана'!Z61</f>
        <v>0</v>
      </c>
      <c r="AH59" s="240">
        <f>'Сводная для рабочего плана'!AA61</f>
        <v>0</v>
      </c>
      <c r="AI59" s="242"/>
    </row>
    <row r="60" spans="1:35" ht="25.5" x14ac:dyDescent="0.2">
      <c r="A60" s="221">
        <f>'Сводная для рабочего плана'!A62</f>
        <v>0</v>
      </c>
      <c r="B60" s="221">
        <f>'Сводная для рабочего плана'!B62</f>
        <v>0</v>
      </c>
      <c r="C60" s="222">
        <f>IF(A60="Общий итог","Общий итог",'Сводная для рабочего плана'!C62)</f>
        <v>0</v>
      </c>
      <c r="D60" s="220"/>
      <c r="E60" s="223">
        <f>'Сводная для рабочего плана'!D62</f>
        <v>0</v>
      </c>
      <c r="F60" s="223">
        <f>'Сводная для рабочего плана'!E62</f>
        <v>0</v>
      </c>
      <c r="G60" s="223">
        <f>'Сводная для рабочего плана'!F62</f>
        <v>0</v>
      </c>
      <c r="H60" s="223">
        <f>'Сводная для рабочего плана'!G62</f>
        <v>0</v>
      </c>
      <c r="I60" s="220"/>
      <c r="J60" s="223">
        <f>'Сводная для рабочего плана'!L62</f>
        <v>0</v>
      </c>
      <c r="K60" s="223">
        <f>'Сводная для рабочего плана'!M62</f>
        <v>0</v>
      </c>
      <c r="L60" s="223">
        <f>'Сводная для рабочего плана'!N62</f>
        <v>0</v>
      </c>
      <c r="M60" s="223">
        <f>'Сводная для рабочего плана'!O62</f>
        <v>0</v>
      </c>
      <c r="N60" s="220"/>
      <c r="O60" s="223">
        <f>'Сводная для рабочего плана'!T62</f>
        <v>0</v>
      </c>
      <c r="P60" s="223">
        <f>'Сводная для рабочего плана'!U62</f>
        <v>0</v>
      </c>
      <c r="Q60" s="223">
        <f>'Сводная для рабочего плана'!V62</f>
        <v>0</v>
      </c>
      <c r="R60" s="223">
        <f>'Сводная для рабочего плана'!W62</f>
        <v>0</v>
      </c>
      <c r="S60" s="223">
        <f t="shared" si="0"/>
        <v>0</v>
      </c>
      <c r="T60" s="220"/>
      <c r="U60" s="240">
        <f>'Сводная для рабочего плана'!H62</f>
        <v>0</v>
      </c>
      <c r="V60" s="240">
        <f>'Сводная для рабочего плана'!I62</f>
        <v>0</v>
      </c>
      <c r="W60" s="240">
        <f>'Сводная для рабочего плана'!J62</f>
        <v>0</v>
      </c>
      <c r="X60" s="240">
        <f>'Сводная для рабочего плана'!K62</f>
        <v>0</v>
      </c>
      <c r="Y60" s="241"/>
      <c r="Z60" s="240">
        <f>'Сводная для рабочего плана'!P62</f>
        <v>0</v>
      </c>
      <c r="AA60" s="240">
        <f>'Сводная для рабочего плана'!Q62</f>
        <v>0</v>
      </c>
      <c r="AB60" s="240">
        <f>'Сводная для рабочего плана'!R62</f>
        <v>0</v>
      </c>
      <c r="AC60" s="240">
        <f>'Сводная для рабочего плана'!S62</f>
        <v>0</v>
      </c>
      <c r="AD60" s="242"/>
      <c r="AE60" s="240">
        <f>'Сводная для рабочего плана'!X62</f>
        <v>0</v>
      </c>
      <c r="AF60" s="240">
        <f>'Сводная для рабочего плана'!Y62</f>
        <v>0</v>
      </c>
      <c r="AG60" s="240">
        <f>'Сводная для рабочего плана'!Z62</f>
        <v>0</v>
      </c>
      <c r="AH60" s="240">
        <f>'Сводная для рабочего плана'!AA62</f>
        <v>0</v>
      </c>
      <c r="AI60" s="242"/>
    </row>
    <row r="61" spans="1:35" ht="25.5" x14ac:dyDescent="0.2">
      <c r="A61" s="221">
        <f>'Сводная для рабочего плана'!A63</f>
        <v>0</v>
      </c>
      <c r="B61" s="221">
        <f>'Сводная для рабочего плана'!B63</f>
        <v>0</v>
      </c>
      <c r="C61" s="222">
        <f>IF(A61="Общий итог","Общий итог",'Сводная для рабочего плана'!C63)</f>
        <v>0</v>
      </c>
      <c r="D61" s="220"/>
      <c r="E61" s="223">
        <f>'Сводная для рабочего плана'!D63</f>
        <v>0</v>
      </c>
      <c r="F61" s="223">
        <f>'Сводная для рабочего плана'!E63</f>
        <v>0</v>
      </c>
      <c r="G61" s="223">
        <f>'Сводная для рабочего плана'!F63</f>
        <v>0</v>
      </c>
      <c r="H61" s="223">
        <f>'Сводная для рабочего плана'!G63</f>
        <v>0</v>
      </c>
      <c r="I61" s="220"/>
      <c r="J61" s="223">
        <f>'Сводная для рабочего плана'!L63</f>
        <v>0</v>
      </c>
      <c r="K61" s="223">
        <f>'Сводная для рабочего плана'!M63</f>
        <v>0</v>
      </c>
      <c r="L61" s="223">
        <f>'Сводная для рабочего плана'!N63</f>
        <v>0</v>
      </c>
      <c r="M61" s="223">
        <f>'Сводная для рабочего плана'!O63</f>
        <v>0</v>
      </c>
      <c r="N61" s="220"/>
      <c r="O61" s="223">
        <f>'Сводная для рабочего плана'!T63</f>
        <v>0</v>
      </c>
      <c r="P61" s="223">
        <f>'Сводная для рабочего плана'!U63</f>
        <v>0</v>
      </c>
      <c r="Q61" s="223">
        <f>'Сводная для рабочего плана'!V63</f>
        <v>0</v>
      </c>
      <c r="R61" s="223">
        <f>'Сводная для рабочего плана'!W63</f>
        <v>0</v>
      </c>
      <c r="S61" s="223">
        <f t="shared" si="0"/>
        <v>0</v>
      </c>
      <c r="T61" s="220"/>
      <c r="U61" s="240">
        <f>'Сводная для рабочего плана'!H63</f>
        <v>0</v>
      </c>
      <c r="V61" s="240">
        <f>'Сводная для рабочего плана'!I63</f>
        <v>0</v>
      </c>
      <c r="W61" s="240">
        <f>'Сводная для рабочего плана'!J63</f>
        <v>0</v>
      </c>
      <c r="X61" s="240">
        <f>'Сводная для рабочего плана'!K63</f>
        <v>0</v>
      </c>
      <c r="Y61" s="241"/>
      <c r="Z61" s="240">
        <f>'Сводная для рабочего плана'!P63</f>
        <v>0</v>
      </c>
      <c r="AA61" s="240">
        <f>'Сводная для рабочего плана'!Q63</f>
        <v>0</v>
      </c>
      <c r="AB61" s="240">
        <f>'Сводная для рабочего плана'!R63</f>
        <v>0</v>
      </c>
      <c r="AC61" s="240">
        <f>'Сводная для рабочего плана'!S63</f>
        <v>0</v>
      </c>
      <c r="AD61" s="242"/>
      <c r="AE61" s="240">
        <f>'Сводная для рабочего плана'!X63</f>
        <v>0</v>
      </c>
      <c r="AF61" s="240">
        <f>'Сводная для рабочего плана'!Y63</f>
        <v>0</v>
      </c>
      <c r="AG61" s="240">
        <f>'Сводная для рабочего плана'!Z63</f>
        <v>0</v>
      </c>
      <c r="AH61" s="240">
        <f>'Сводная для рабочего плана'!AA63</f>
        <v>0</v>
      </c>
      <c r="AI61" s="242"/>
    </row>
    <row r="62" spans="1:35" ht="25.5" x14ac:dyDescent="0.2">
      <c r="A62" s="221">
        <f>'Сводная для рабочего плана'!A64</f>
        <v>0</v>
      </c>
      <c r="B62" s="221">
        <f>'Сводная для рабочего плана'!B64</f>
        <v>0</v>
      </c>
      <c r="C62" s="222">
        <f>IF(A62="Общий итог","Общий итог",'Сводная для рабочего плана'!C64)</f>
        <v>0</v>
      </c>
      <c r="D62" s="220"/>
      <c r="E62" s="223">
        <f>'Сводная для рабочего плана'!D64</f>
        <v>0</v>
      </c>
      <c r="F62" s="223">
        <f>'Сводная для рабочего плана'!E64</f>
        <v>0</v>
      </c>
      <c r="G62" s="223">
        <f>'Сводная для рабочего плана'!F64</f>
        <v>0</v>
      </c>
      <c r="H62" s="223">
        <f>'Сводная для рабочего плана'!G64</f>
        <v>0</v>
      </c>
      <c r="I62" s="220"/>
      <c r="J62" s="223">
        <f>'Сводная для рабочего плана'!L64</f>
        <v>0</v>
      </c>
      <c r="K62" s="223">
        <f>'Сводная для рабочего плана'!M64</f>
        <v>0</v>
      </c>
      <c r="L62" s="223">
        <f>'Сводная для рабочего плана'!N64</f>
        <v>0</v>
      </c>
      <c r="M62" s="223">
        <f>'Сводная для рабочего плана'!O64</f>
        <v>0</v>
      </c>
      <c r="N62" s="220"/>
      <c r="O62" s="223">
        <f>'Сводная для рабочего плана'!T64</f>
        <v>0</v>
      </c>
      <c r="P62" s="223">
        <f>'Сводная для рабочего плана'!U64</f>
        <v>0</v>
      </c>
      <c r="Q62" s="223">
        <f>'Сводная для рабочего плана'!V64</f>
        <v>0</v>
      </c>
      <c r="R62" s="223">
        <f>'Сводная для рабочего плана'!W64</f>
        <v>0</v>
      </c>
      <c r="S62" s="223">
        <f t="shared" si="0"/>
        <v>0</v>
      </c>
      <c r="T62" s="220"/>
      <c r="U62" s="240">
        <f>'Сводная для рабочего плана'!H64</f>
        <v>0</v>
      </c>
      <c r="V62" s="240">
        <f>'Сводная для рабочего плана'!I64</f>
        <v>0</v>
      </c>
      <c r="W62" s="240">
        <f>'Сводная для рабочего плана'!J64</f>
        <v>0</v>
      </c>
      <c r="X62" s="240">
        <f>'Сводная для рабочего плана'!K64</f>
        <v>0</v>
      </c>
      <c r="Y62" s="241"/>
      <c r="Z62" s="240">
        <f>'Сводная для рабочего плана'!P64</f>
        <v>0</v>
      </c>
      <c r="AA62" s="240">
        <f>'Сводная для рабочего плана'!Q64</f>
        <v>0</v>
      </c>
      <c r="AB62" s="240">
        <f>'Сводная для рабочего плана'!R64</f>
        <v>0</v>
      </c>
      <c r="AC62" s="240">
        <f>'Сводная для рабочего плана'!S64</f>
        <v>0</v>
      </c>
      <c r="AD62" s="242"/>
      <c r="AE62" s="240">
        <f>'Сводная для рабочего плана'!X64</f>
        <v>0</v>
      </c>
      <c r="AF62" s="240">
        <f>'Сводная для рабочего плана'!Y64</f>
        <v>0</v>
      </c>
      <c r="AG62" s="240">
        <f>'Сводная для рабочего плана'!Z64</f>
        <v>0</v>
      </c>
      <c r="AH62" s="240">
        <f>'Сводная для рабочего плана'!AA64</f>
        <v>0</v>
      </c>
      <c r="AI62" s="242"/>
    </row>
    <row r="63" spans="1:35" ht="25.5" x14ac:dyDescent="0.2">
      <c r="A63" s="221">
        <f>'Сводная для рабочего плана'!A65</f>
        <v>0</v>
      </c>
      <c r="B63" s="221">
        <f>'Сводная для рабочего плана'!B65</f>
        <v>0</v>
      </c>
      <c r="C63" s="222">
        <f>IF(A63="Общий итог","Общий итог",'Сводная для рабочего плана'!C65)</f>
        <v>0</v>
      </c>
      <c r="D63" s="220"/>
      <c r="E63" s="223">
        <f>'Сводная для рабочего плана'!D65</f>
        <v>0</v>
      </c>
      <c r="F63" s="223">
        <f>'Сводная для рабочего плана'!E65</f>
        <v>0</v>
      </c>
      <c r="G63" s="223">
        <f>'Сводная для рабочего плана'!F65</f>
        <v>0</v>
      </c>
      <c r="H63" s="223">
        <f>'Сводная для рабочего плана'!G65</f>
        <v>0</v>
      </c>
      <c r="I63" s="220"/>
      <c r="J63" s="223">
        <f>'Сводная для рабочего плана'!L65</f>
        <v>0</v>
      </c>
      <c r="K63" s="223">
        <f>'Сводная для рабочего плана'!M65</f>
        <v>0</v>
      </c>
      <c r="L63" s="223">
        <f>'Сводная для рабочего плана'!N65</f>
        <v>0</v>
      </c>
      <c r="M63" s="223">
        <f>'Сводная для рабочего плана'!O65</f>
        <v>0</v>
      </c>
      <c r="N63" s="220"/>
      <c r="O63" s="223">
        <f>'Сводная для рабочего плана'!T65</f>
        <v>0</v>
      </c>
      <c r="P63" s="223">
        <f>'Сводная для рабочего плана'!U65</f>
        <v>0</v>
      </c>
      <c r="Q63" s="223">
        <f>'Сводная для рабочего плана'!V65</f>
        <v>0</v>
      </c>
      <c r="R63" s="223">
        <f>'Сводная для рабочего плана'!W65</f>
        <v>0</v>
      </c>
      <c r="S63" s="223">
        <f t="shared" si="0"/>
        <v>0</v>
      </c>
      <c r="T63" s="220"/>
      <c r="U63" s="240">
        <f>'Сводная для рабочего плана'!H65</f>
        <v>0</v>
      </c>
      <c r="V63" s="240">
        <f>'Сводная для рабочего плана'!I65</f>
        <v>0</v>
      </c>
      <c r="W63" s="240">
        <f>'Сводная для рабочего плана'!J65</f>
        <v>0</v>
      </c>
      <c r="X63" s="240">
        <f>'Сводная для рабочего плана'!K65</f>
        <v>0</v>
      </c>
      <c r="Y63" s="241"/>
      <c r="Z63" s="240">
        <f>'Сводная для рабочего плана'!P65</f>
        <v>0</v>
      </c>
      <c r="AA63" s="240">
        <f>'Сводная для рабочего плана'!Q65</f>
        <v>0</v>
      </c>
      <c r="AB63" s="240">
        <f>'Сводная для рабочего плана'!R65</f>
        <v>0</v>
      </c>
      <c r="AC63" s="240">
        <f>'Сводная для рабочего плана'!S65</f>
        <v>0</v>
      </c>
      <c r="AD63" s="242"/>
      <c r="AE63" s="240">
        <f>'Сводная для рабочего плана'!X65</f>
        <v>0</v>
      </c>
      <c r="AF63" s="240">
        <f>'Сводная для рабочего плана'!Y65</f>
        <v>0</v>
      </c>
      <c r="AG63" s="240">
        <f>'Сводная для рабочего плана'!Z65</f>
        <v>0</v>
      </c>
      <c r="AH63" s="240">
        <f>'Сводная для рабочего плана'!AA65</f>
        <v>0</v>
      </c>
      <c r="AI63" s="242"/>
    </row>
    <row r="64" spans="1:35" ht="25.5" x14ac:dyDescent="0.2">
      <c r="A64" s="221">
        <f>'Сводная для рабочего плана'!A66</f>
        <v>0</v>
      </c>
      <c r="B64" s="221">
        <f>'Сводная для рабочего плана'!B66</f>
        <v>0</v>
      </c>
      <c r="C64" s="222">
        <f>IF(A64="Общий итог","Общий итог",'Сводная для рабочего плана'!C66)</f>
        <v>0</v>
      </c>
      <c r="D64" s="220"/>
      <c r="E64" s="223">
        <f>'Сводная для рабочего плана'!D66</f>
        <v>0</v>
      </c>
      <c r="F64" s="223">
        <f>'Сводная для рабочего плана'!E66</f>
        <v>0</v>
      </c>
      <c r="G64" s="223">
        <f>'Сводная для рабочего плана'!F66</f>
        <v>0</v>
      </c>
      <c r="H64" s="223">
        <f>'Сводная для рабочего плана'!G66</f>
        <v>0</v>
      </c>
      <c r="I64" s="220"/>
      <c r="J64" s="223">
        <f>'Сводная для рабочего плана'!L66</f>
        <v>0</v>
      </c>
      <c r="K64" s="223">
        <f>'Сводная для рабочего плана'!M66</f>
        <v>0</v>
      </c>
      <c r="L64" s="223">
        <f>'Сводная для рабочего плана'!N66</f>
        <v>0</v>
      </c>
      <c r="M64" s="223">
        <f>'Сводная для рабочего плана'!O66</f>
        <v>0</v>
      </c>
      <c r="N64" s="220"/>
      <c r="O64" s="223">
        <f>'Сводная для рабочего плана'!T66</f>
        <v>0</v>
      </c>
      <c r="P64" s="223">
        <f>'Сводная для рабочего плана'!U66</f>
        <v>0</v>
      </c>
      <c r="Q64" s="223">
        <f>'Сводная для рабочего плана'!V66</f>
        <v>0</v>
      </c>
      <c r="R64" s="223">
        <f>'Сводная для рабочего плана'!W66</f>
        <v>0</v>
      </c>
      <c r="S64" s="223">
        <f t="shared" si="0"/>
        <v>0</v>
      </c>
      <c r="T64" s="220"/>
      <c r="U64" s="240">
        <f>'Сводная для рабочего плана'!H66</f>
        <v>0</v>
      </c>
      <c r="V64" s="240">
        <f>'Сводная для рабочего плана'!I66</f>
        <v>0</v>
      </c>
      <c r="W64" s="240">
        <f>'Сводная для рабочего плана'!J66</f>
        <v>0</v>
      </c>
      <c r="X64" s="240">
        <f>'Сводная для рабочего плана'!K66</f>
        <v>0</v>
      </c>
      <c r="Y64" s="241"/>
      <c r="Z64" s="240">
        <f>'Сводная для рабочего плана'!P66</f>
        <v>0</v>
      </c>
      <c r="AA64" s="240">
        <f>'Сводная для рабочего плана'!Q66</f>
        <v>0</v>
      </c>
      <c r="AB64" s="240">
        <f>'Сводная для рабочего плана'!R66</f>
        <v>0</v>
      </c>
      <c r="AC64" s="240">
        <f>'Сводная для рабочего плана'!S66</f>
        <v>0</v>
      </c>
      <c r="AD64" s="242"/>
      <c r="AE64" s="240">
        <f>'Сводная для рабочего плана'!X66</f>
        <v>0</v>
      </c>
      <c r="AF64" s="240">
        <f>'Сводная для рабочего плана'!Y66</f>
        <v>0</v>
      </c>
      <c r="AG64" s="240">
        <f>'Сводная для рабочего плана'!Z66</f>
        <v>0</v>
      </c>
      <c r="AH64" s="240">
        <f>'Сводная для рабочего плана'!AA66</f>
        <v>0</v>
      </c>
      <c r="AI64" s="242"/>
    </row>
    <row r="65" spans="1:35" ht="86.25" customHeight="1" x14ac:dyDescent="0.2">
      <c r="A65" s="221">
        <f>'Сводная для рабочего плана'!A67</f>
        <v>0</v>
      </c>
      <c r="B65" s="221">
        <f>'Сводная для рабочего плана'!B67</f>
        <v>0</v>
      </c>
      <c r="C65" s="222">
        <f>IF(A65="Общий итог","Общий итог",'Сводная для рабочего плана'!C67)</f>
        <v>0</v>
      </c>
      <c r="D65" s="220"/>
      <c r="E65" s="223">
        <f>'Сводная для рабочего плана'!D67</f>
        <v>0</v>
      </c>
      <c r="F65" s="223">
        <f>'Сводная для рабочего плана'!E67</f>
        <v>0</v>
      </c>
      <c r="G65" s="223">
        <f>'Сводная для рабочего плана'!F67</f>
        <v>0</v>
      </c>
      <c r="H65" s="223">
        <f>'Сводная для рабочего плана'!G67</f>
        <v>0</v>
      </c>
      <c r="I65" s="220"/>
      <c r="J65" s="223">
        <f>'Сводная для рабочего плана'!L67</f>
        <v>0</v>
      </c>
      <c r="K65" s="223">
        <f>'Сводная для рабочего плана'!M67</f>
        <v>0</v>
      </c>
      <c r="L65" s="223">
        <f>'Сводная для рабочего плана'!N67</f>
        <v>0</v>
      </c>
      <c r="M65" s="223">
        <f>'Сводная для рабочего плана'!O67</f>
        <v>0</v>
      </c>
      <c r="N65" s="220"/>
      <c r="O65" s="223">
        <f>'Сводная для рабочего плана'!T67</f>
        <v>0</v>
      </c>
      <c r="P65" s="223">
        <f>'Сводная для рабочего плана'!U67</f>
        <v>0</v>
      </c>
      <c r="Q65" s="223">
        <f>'Сводная для рабочего плана'!V67</f>
        <v>0</v>
      </c>
      <c r="R65" s="223">
        <f>'Сводная для рабочего плана'!W67</f>
        <v>0</v>
      </c>
      <c r="S65" s="223">
        <f t="shared" si="0"/>
        <v>0</v>
      </c>
      <c r="T65" s="220"/>
      <c r="U65" s="240">
        <f>'Сводная для рабочего плана'!H67</f>
        <v>0</v>
      </c>
      <c r="V65" s="240">
        <f>'Сводная для рабочего плана'!I67</f>
        <v>0</v>
      </c>
      <c r="W65" s="240">
        <f>'Сводная для рабочего плана'!J67</f>
        <v>0</v>
      </c>
      <c r="X65" s="240">
        <f>'Сводная для рабочего плана'!K67</f>
        <v>0</v>
      </c>
      <c r="Y65" s="241"/>
      <c r="Z65" s="240">
        <f>'Сводная для рабочего плана'!P67</f>
        <v>0</v>
      </c>
      <c r="AA65" s="240">
        <f>'Сводная для рабочего плана'!Q67</f>
        <v>0</v>
      </c>
      <c r="AB65" s="240">
        <f>'Сводная для рабочего плана'!R67</f>
        <v>0</v>
      </c>
      <c r="AC65" s="240">
        <f>'Сводная для рабочего плана'!S67</f>
        <v>0</v>
      </c>
      <c r="AD65" s="242"/>
      <c r="AE65" s="240">
        <f>'Сводная для рабочего плана'!X67</f>
        <v>0</v>
      </c>
      <c r="AF65" s="240">
        <f>'Сводная для рабочего плана'!Y67</f>
        <v>0</v>
      </c>
      <c r="AG65" s="240">
        <f>'Сводная для рабочего плана'!Z67</f>
        <v>0</v>
      </c>
      <c r="AH65" s="240">
        <f>'Сводная для рабочего плана'!AA67</f>
        <v>0</v>
      </c>
      <c r="AI65" s="242"/>
    </row>
    <row r="66" spans="1:35" ht="25.5" x14ac:dyDescent="0.2">
      <c r="A66" s="221">
        <f>'Сводная для рабочего плана'!A68</f>
        <v>0</v>
      </c>
      <c r="B66" s="221">
        <f>'Сводная для рабочего плана'!B68</f>
        <v>0</v>
      </c>
      <c r="C66" s="222">
        <f>IF(A66="Общий итог","Общий итог",'Сводная для рабочего плана'!C68)</f>
        <v>0</v>
      </c>
      <c r="D66" s="220"/>
      <c r="E66" s="223">
        <f>'Сводная для рабочего плана'!D68</f>
        <v>0</v>
      </c>
      <c r="F66" s="223">
        <f>'Сводная для рабочего плана'!E68</f>
        <v>0</v>
      </c>
      <c r="G66" s="223">
        <f>'Сводная для рабочего плана'!F68</f>
        <v>0</v>
      </c>
      <c r="H66" s="223">
        <f>'Сводная для рабочего плана'!G68</f>
        <v>0</v>
      </c>
      <c r="I66" s="220"/>
      <c r="J66" s="223">
        <f>'Сводная для рабочего плана'!L68</f>
        <v>0</v>
      </c>
      <c r="K66" s="223">
        <f>'Сводная для рабочего плана'!M68</f>
        <v>0</v>
      </c>
      <c r="L66" s="223">
        <f>'Сводная для рабочего плана'!N68</f>
        <v>0</v>
      </c>
      <c r="M66" s="223">
        <f>'Сводная для рабочего плана'!O68</f>
        <v>0</v>
      </c>
      <c r="N66" s="220"/>
      <c r="O66" s="223">
        <f>'Сводная для рабочего плана'!T68</f>
        <v>0</v>
      </c>
      <c r="P66" s="223">
        <f>'Сводная для рабочего плана'!U68</f>
        <v>0</v>
      </c>
      <c r="Q66" s="223">
        <f>'Сводная для рабочего плана'!V68</f>
        <v>0</v>
      </c>
      <c r="R66" s="223">
        <f>'Сводная для рабочего плана'!W68</f>
        <v>0</v>
      </c>
      <c r="S66" s="223">
        <f t="shared" si="0"/>
        <v>0</v>
      </c>
      <c r="T66" s="220"/>
      <c r="U66" s="240">
        <f>'Сводная для рабочего плана'!H68</f>
        <v>0</v>
      </c>
      <c r="V66" s="240">
        <f>'Сводная для рабочего плана'!I68</f>
        <v>0</v>
      </c>
      <c r="W66" s="240">
        <f>'Сводная для рабочего плана'!J68</f>
        <v>0</v>
      </c>
      <c r="X66" s="240">
        <f>'Сводная для рабочего плана'!K68</f>
        <v>0</v>
      </c>
      <c r="Y66" s="241"/>
      <c r="Z66" s="240">
        <f>'Сводная для рабочего плана'!P68</f>
        <v>0</v>
      </c>
      <c r="AA66" s="240">
        <f>'Сводная для рабочего плана'!Q68</f>
        <v>0</v>
      </c>
      <c r="AB66" s="240">
        <f>'Сводная для рабочего плана'!R68</f>
        <v>0</v>
      </c>
      <c r="AC66" s="240">
        <f>'Сводная для рабочего плана'!S68</f>
        <v>0</v>
      </c>
      <c r="AD66" s="242"/>
      <c r="AE66" s="240">
        <f>'Сводная для рабочего плана'!X68</f>
        <v>0</v>
      </c>
      <c r="AF66" s="240">
        <f>'Сводная для рабочего плана'!Y68</f>
        <v>0</v>
      </c>
      <c r="AG66" s="240">
        <f>'Сводная для рабочего плана'!Z68</f>
        <v>0</v>
      </c>
      <c r="AH66" s="240">
        <f>'Сводная для рабочего плана'!AA68</f>
        <v>0</v>
      </c>
      <c r="AI66" s="242"/>
    </row>
    <row r="67" spans="1:35" ht="25.5" x14ac:dyDescent="0.2">
      <c r="A67" s="221">
        <f>'Сводная для рабочего плана'!A69</f>
        <v>0</v>
      </c>
      <c r="B67" s="221">
        <f>'Сводная для рабочего плана'!B69</f>
        <v>0</v>
      </c>
      <c r="C67" s="222">
        <f>IF(A67="Общий итог","Общий итог",'Сводная для рабочего плана'!C69)</f>
        <v>0</v>
      </c>
      <c r="D67" s="220"/>
      <c r="E67" s="223">
        <f>'Сводная для рабочего плана'!D69</f>
        <v>0</v>
      </c>
      <c r="F67" s="223">
        <f>'Сводная для рабочего плана'!E69</f>
        <v>0</v>
      </c>
      <c r="G67" s="223">
        <f>'Сводная для рабочего плана'!F69</f>
        <v>0</v>
      </c>
      <c r="H67" s="223">
        <f>'Сводная для рабочего плана'!G69</f>
        <v>0</v>
      </c>
      <c r="I67" s="220"/>
      <c r="J67" s="223">
        <f>'Сводная для рабочего плана'!L69</f>
        <v>0</v>
      </c>
      <c r="K67" s="223">
        <f>'Сводная для рабочего плана'!M69</f>
        <v>0</v>
      </c>
      <c r="L67" s="223">
        <f>'Сводная для рабочего плана'!N69</f>
        <v>0</v>
      </c>
      <c r="M67" s="223">
        <f>'Сводная для рабочего плана'!O69</f>
        <v>0</v>
      </c>
      <c r="N67" s="220"/>
      <c r="O67" s="223">
        <f>'Сводная для рабочего плана'!T69</f>
        <v>0</v>
      </c>
      <c r="P67" s="223">
        <f>'Сводная для рабочего плана'!U69</f>
        <v>0</v>
      </c>
      <c r="Q67" s="223">
        <f>'Сводная для рабочего плана'!V69</f>
        <v>0</v>
      </c>
      <c r="R67" s="223">
        <f>'Сводная для рабочего плана'!W69</f>
        <v>0</v>
      </c>
      <c r="S67" s="223">
        <f t="shared" si="0"/>
        <v>0</v>
      </c>
      <c r="T67" s="220"/>
      <c r="U67" s="240">
        <f>'Сводная для рабочего плана'!H69</f>
        <v>0</v>
      </c>
      <c r="V67" s="240">
        <f>'Сводная для рабочего плана'!I69</f>
        <v>0</v>
      </c>
      <c r="W67" s="240">
        <f>'Сводная для рабочего плана'!J69</f>
        <v>0</v>
      </c>
      <c r="X67" s="240">
        <f>'Сводная для рабочего плана'!K69</f>
        <v>0</v>
      </c>
      <c r="Y67" s="241"/>
      <c r="Z67" s="240">
        <f>'Сводная для рабочего плана'!P69</f>
        <v>0</v>
      </c>
      <c r="AA67" s="240">
        <f>'Сводная для рабочего плана'!Q69</f>
        <v>0</v>
      </c>
      <c r="AB67" s="240">
        <f>'Сводная для рабочего плана'!R69</f>
        <v>0</v>
      </c>
      <c r="AC67" s="240">
        <f>'Сводная для рабочего плана'!S69</f>
        <v>0</v>
      </c>
      <c r="AD67" s="242"/>
      <c r="AE67" s="240">
        <f>'Сводная для рабочего плана'!X69</f>
        <v>0</v>
      </c>
      <c r="AF67" s="240">
        <f>'Сводная для рабочего плана'!Y69</f>
        <v>0</v>
      </c>
      <c r="AG67" s="240">
        <f>'Сводная для рабочего плана'!Z69</f>
        <v>0</v>
      </c>
      <c r="AH67" s="240">
        <f>'Сводная для рабочего плана'!AA69</f>
        <v>0</v>
      </c>
      <c r="AI67" s="242"/>
    </row>
    <row r="68" spans="1:35" ht="25.5" x14ac:dyDescent="0.2">
      <c r="A68" s="221">
        <f>'Сводная для рабочего плана'!A70</f>
        <v>0</v>
      </c>
      <c r="B68" s="221">
        <f>'Сводная для рабочего плана'!B70</f>
        <v>0</v>
      </c>
      <c r="C68" s="222">
        <f>IF(A68="Общий итог","Общий итог",'Сводная для рабочего плана'!C70)</f>
        <v>0</v>
      </c>
      <c r="D68" s="220"/>
      <c r="E68" s="223">
        <f>'Сводная для рабочего плана'!D70</f>
        <v>0</v>
      </c>
      <c r="F68" s="223">
        <f>'Сводная для рабочего плана'!E70</f>
        <v>0</v>
      </c>
      <c r="G68" s="223">
        <f>'Сводная для рабочего плана'!F70</f>
        <v>0</v>
      </c>
      <c r="H68" s="223">
        <f>'Сводная для рабочего плана'!G70</f>
        <v>0</v>
      </c>
      <c r="I68" s="220"/>
      <c r="J68" s="223">
        <f>'Сводная для рабочего плана'!L70</f>
        <v>0</v>
      </c>
      <c r="K68" s="223">
        <f>'Сводная для рабочего плана'!M70</f>
        <v>0</v>
      </c>
      <c r="L68" s="223">
        <f>'Сводная для рабочего плана'!N70</f>
        <v>0</v>
      </c>
      <c r="M68" s="223">
        <f>'Сводная для рабочего плана'!O70</f>
        <v>0</v>
      </c>
      <c r="N68" s="220"/>
      <c r="O68" s="223">
        <f>'Сводная для рабочего плана'!T70</f>
        <v>0</v>
      </c>
      <c r="P68" s="223">
        <f>'Сводная для рабочего плана'!U70</f>
        <v>0</v>
      </c>
      <c r="Q68" s="223">
        <f>'Сводная для рабочего плана'!V70</f>
        <v>0</v>
      </c>
      <c r="R68" s="223">
        <f>'Сводная для рабочего плана'!W70</f>
        <v>0</v>
      </c>
      <c r="S68" s="223">
        <f t="shared" ref="S68:S131" si="1">SUM(E68:R68)</f>
        <v>0</v>
      </c>
      <c r="T68" s="220"/>
      <c r="U68" s="240">
        <f>'Сводная для рабочего плана'!H70</f>
        <v>0</v>
      </c>
      <c r="V68" s="240">
        <f>'Сводная для рабочего плана'!I70</f>
        <v>0</v>
      </c>
      <c r="W68" s="240">
        <f>'Сводная для рабочего плана'!J70</f>
        <v>0</v>
      </c>
      <c r="X68" s="240">
        <f>'Сводная для рабочего плана'!K70</f>
        <v>0</v>
      </c>
      <c r="Y68" s="241"/>
      <c r="Z68" s="240">
        <f>'Сводная для рабочего плана'!P70</f>
        <v>0</v>
      </c>
      <c r="AA68" s="240">
        <f>'Сводная для рабочего плана'!Q70</f>
        <v>0</v>
      </c>
      <c r="AB68" s="240">
        <f>'Сводная для рабочего плана'!R70</f>
        <v>0</v>
      </c>
      <c r="AC68" s="240">
        <f>'Сводная для рабочего плана'!S70</f>
        <v>0</v>
      </c>
      <c r="AD68" s="242"/>
      <c r="AE68" s="240">
        <f>'Сводная для рабочего плана'!X70</f>
        <v>0</v>
      </c>
      <c r="AF68" s="240">
        <f>'Сводная для рабочего плана'!Y70</f>
        <v>0</v>
      </c>
      <c r="AG68" s="240">
        <f>'Сводная для рабочего плана'!Z70</f>
        <v>0</v>
      </c>
      <c r="AH68" s="240">
        <f>'Сводная для рабочего плана'!AA70</f>
        <v>0</v>
      </c>
      <c r="AI68" s="242"/>
    </row>
    <row r="69" spans="1:35" ht="25.5" x14ac:dyDescent="0.2">
      <c r="A69" s="221">
        <f>'Сводная для рабочего плана'!A71</f>
        <v>0</v>
      </c>
      <c r="B69" s="221">
        <f>'Сводная для рабочего плана'!B71</f>
        <v>0</v>
      </c>
      <c r="C69" s="222">
        <f>IF(A69="Общий итог","Общий итог",'Сводная для рабочего плана'!C71)</f>
        <v>0</v>
      </c>
      <c r="D69" s="220"/>
      <c r="E69" s="223">
        <f>'Сводная для рабочего плана'!D71</f>
        <v>0</v>
      </c>
      <c r="F69" s="223">
        <f>'Сводная для рабочего плана'!E71</f>
        <v>0</v>
      </c>
      <c r="G69" s="223">
        <f>'Сводная для рабочего плана'!F71</f>
        <v>0</v>
      </c>
      <c r="H69" s="223">
        <f>'Сводная для рабочего плана'!G71</f>
        <v>0</v>
      </c>
      <c r="I69" s="220"/>
      <c r="J69" s="223">
        <f>'Сводная для рабочего плана'!L71</f>
        <v>0</v>
      </c>
      <c r="K69" s="223">
        <f>'Сводная для рабочего плана'!M71</f>
        <v>0</v>
      </c>
      <c r="L69" s="223">
        <f>'Сводная для рабочего плана'!N71</f>
        <v>0</v>
      </c>
      <c r="M69" s="223">
        <f>'Сводная для рабочего плана'!O71</f>
        <v>0</v>
      </c>
      <c r="N69" s="220"/>
      <c r="O69" s="223">
        <f>'Сводная для рабочего плана'!T71</f>
        <v>0</v>
      </c>
      <c r="P69" s="223">
        <f>'Сводная для рабочего плана'!U71</f>
        <v>0</v>
      </c>
      <c r="Q69" s="223">
        <f>'Сводная для рабочего плана'!V71</f>
        <v>0</v>
      </c>
      <c r="R69" s="223">
        <f>'Сводная для рабочего плана'!W71</f>
        <v>0</v>
      </c>
      <c r="S69" s="223">
        <f t="shared" si="1"/>
        <v>0</v>
      </c>
      <c r="T69" s="220"/>
      <c r="U69" s="240">
        <f>'Сводная для рабочего плана'!H71</f>
        <v>0</v>
      </c>
      <c r="V69" s="240">
        <f>'Сводная для рабочего плана'!I71</f>
        <v>0</v>
      </c>
      <c r="W69" s="240">
        <f>'Сводная для рабочего плана'!J71</f>
        <v>0</v>
      </c>
      <c r="X69" s="240">
        <f>'Сводная для рабочего плана'!K71</f>
        <v>0</v>
      </c>
      <c r="Y69" s="241"/>
      <c r="Z69" s="240">
        <f>'Сводная для рабочего плана'!P71</f>
        <v>0</v>
      </c>
      <c r="AA69" s="240">
        <f>'Сводная для рабочего плана'!Q71</f>
        <v>0</v>
      </c>
      <c r="AB69" s="240">
        <f>'Сводная для рабочего плана'!R71</f>
        <v>0</v>
      </c>
      <c r="AC69" s="240">
        <f>'Сводная для рабочего плана'!S71</f>
        <v>0</v>
      </c>
      <c r="AD69" s="242"/>
      <c r="AE69" s="240">
        <f>'Сводная для рабочего плана'!X71</f>
        <v>0</v>
      </c>
      <c r="AF69" s="240">
        <f>'Сводная для рабочего плана'!Y71</f>
        <v>0</v>
      </c>
      <c r="AG69" s="240">
        <f>'Сводная для рабочего плана'!Z71</f>
        <v>0</v>
      </c>
      <c r="AH69" s="240">
        <f>'Сводная для рабочего плана'!AA71</f>
        <v>0</v>
      </c>
      <c r="AI69" s="242"/>
    </row>
    <row r="70" spans="1:35" ht="25.5" x14ac:dyDescent="0.2">
      <c r="A70" s="221">
        <f>'Сводная для рабочего плана'!A72</f>
        <v>0</v>
      </c>
      <c r="B70" s="221">
        <f>'Сводная для рабочего плана'!B72</f>
        <v>0</v>
      </c>
      <c r="C70" s="222">
        <f>IF(A70="Общий итог","Общий итог",'Сводная для рабочего плана'!C72)</f>
        <v>0</v>
      </c>
      <c r="D70" s="220"/>
      <c r="E70" s="223">
        <f>'Сводная для рабочего плана'!D72</f>
        <v>0</v>
      </c>
      <c r="F70" s="223">
        <f>'Сводная для рабочего плана'!E72</f>
        <v>0</v>
      </c>
      <c r="G70" s="223">
        <f>'Сводная для рабочего плана'!F72</f>
        <v>0</v>
      </c>
      <c r="H70" s="223">
        <f>'Сводная для рабочего плана'!G72</f>
        <v>0</v>
      </c>
      <c r="I70" s="220"/>
      <c r="J70" s="223">
        <f>'Сводная для рабочего плана'!L72</f>
        <v>0</v>
      </c>
      <c r="K70" s="223">
        <f>'Сводная для рабочего плана'!M72</f>
        <v>0</v>
      </c>
      <c r="L70" s="223">
        <f>'Сводная для рабочего плана'!N72</f>
        <v>0</v>
      </c>
      <c r="M70" s="223">
        <f>'Сводная для рабочего плана'!O72</f>
        <v>0</v>
      </c>
      <c r="N70" s="220"/>
      <c r="O70" s="223">
        <f>'Сводная для рабочего плана'!T72</f>
        <v>0</v>
      </c>
      <c r="P70" s="223">
        <f>'Сводная для рабочего плана'!U72</f>
        <v>0</v>
      </c>
      <c r="Q70" s="223">
        <f>'Сводная для рабочего плана'!V72</f>
        <v>0</v>
      </c>
      <c r="R70" s="223">
        <f>'Сводная для рабочего плана'!W72</f>
        <v>0</v>
      </c>
      <c r="S70" s="223">
        <f t="shared" si="1"/>
        <v>0</v>
      </c>
      <c r="T70" s="220"/>
      <c r="U70" s="240">
        <f>'Сводная для рабочего плана'!H72</f>
        <v>0</v>
      </c>
      <c r="V70" s="240">
        <f>'Сводная для рабочего плана'!I72</f>
        <v>0</v>
      </c>
      <c r="W70" s="240">
        <f>'Сводная для рабочего плана'!J72</f>
        <v>0</v>
      </c>
      <c r="X70" s="240">
        <f>'Сводная для рабочего плана'!K72</f>
        <v>0</v>
      </c>
      <c r="Y70" s="241"/>
      <c r="Z70" s="240">
        <f>'Сводная для рабочего плана'!P72</f>
        <v>0</v>
      </c>
      <c r="AA70" s="240">
        <f>'Сводная для рабочего плана'!Q72</f>
        <v>0</v>
      </c>
      <c r="AB70" s="240">
        <f>'Сводная для рабочего плана'!R72</f>
        <v>0</v>
      </c>
      <c r="AC70" s="240">
        <f>'Сводная для рабочего плана'!S72</f>
        <v>0</v>
      </c>
      <c r="AD70" s="242"/>
      <c r="AE70" s="240">
        <f>'Сводная для рабочего плана'!X72</f>
        <v>0</v>
      </c>
      <c r="AF70" s="240">
        <f>'Сводная для рабочего плана'!Y72</f>
        <v>0</v>
      </c>
      <c r="AG70" s="240">
        <f>'Сводная для рабочего плана'!Z72</f>
        <v>0</v>
      </c>
      <c r="AH70" s="240">
        <f>'Сводная для рабочего плана'!AA72</f>
        <v>0</v>
      </c>
      <c r="AI70" s="242"/>
    </row>
    <row r="71" spans="1:35" ht="25.5" x14ac:dyDescent="0.2">
      <c r="A71" s="221">
        <f>'Сводная для рабочего плана'!A73</f>
        <v>0</v>
      </c>
      <c r="B71" s="221">
        <f>'Сводная для рабочего плана'!B73</f>
        <v>0</v>
      </c>
      <c r="C71" s="222">
        <f>IF(A71="Общий итог","Общий итог",'Сводная для рабочего плана'!C73)</f>
        <v>0</v>
      </c>
      <c r="D71" s="220"/>
      <c r="E71" s="223">
        <f>'Сводная для рабочего плана'!D73</f>
        <v>0</v>
      </c>
      <c r="F71" s="223">
        <f>'Сводная для рабочего плана'!E73</f>
        <v>0</v>
      </c>
      <c r="G71" s="223">
        <f>'Сводная для рабочего плана'!F73</f>
        <v>0</v>
      </c>
      <c r="H71" s="223">
        <f>'Сводная для рабочего плана'!G73</f>
        <v>0</v>
      </c>
      <c r="I71" s="220"/>
      <c r="J71" s="223">
        <f>'Сводная для рабочего плана'!L73</f>
        <v>0</v>
      </c>
      <c r="K71" s="223">
        <f>'Сводная для рабочего плана'!M73</f>
        <v>0</v>
      </c>
      <c r="L71" s="223">
        <f>'Сводная для рабочего плана'!N73</f>
        <v>0</v>
      </c>
      <c r="M71" s="223">
        <f>'Сводная для рабочего плана'!O73</f>
        <v>0</v>
      </c>
      <c r="N71" s="220"/>
      <c r="O71" s="223">
        <f>'Сводная для рабочего плана'!T73</f>
        <v>0</v>
      </c>
      <c r="P71" s="223">
        <f>'Сводная для рабочего плана'!U73</f>
        <v>0</v>
      </c>
      <c r="Q71" s="223">
        <f>'Сводная для рабочего плана'!V73</f>
        <v>0</v>
      </c>
      <c r="R71" s="223">
        <f>'Сводная для рабочего плана'!W73</f>
        <v>0</v>
      </c>
      <c r="S71" s="223">
        <f t="shared" si="1"/>
        <v>0</v>
      </c>
      <c r="T71" s="220"/>
      <c r="U71" s="240">
        <f>'Сводная для рабочего плана'!H73</f>
        <v>0</v>
      </c>
      <c r="V71" s="240">
        <f>'Сводная для рабочего плана'!I73</f>
        <v>0</v>
      </c>
      <c r="W71" s="240">
        <f>'Сводная для рабочего плана'!J73</f>
        <v>0</v>
      </c>
      <c r="X71" s="240">
        <f>'Сводная для рабочего плана'!K73</f>
        <v>0</v>
      </c>
      <c r="Y71" s="241"/>
      <c r="Z71" s="240">
        <f>'Сводная для рабочего плана'!P73</f>
        <v>0</v>
      </c>
      <c r="AA71" s="240">
        <f>'Сводная для рабочего плана'!Q73</f>
        <v>0</v>
      </c>
      <c r="AB71" s="240">
        <f>'Сводная для рабочего плана'!R73</f>
        <v>0</v>
      </c>
      <c r="AC71" s="240">
        <f>'Сводная для рабочего плана'!S73</f>
        <v>0</v>
      </c>
      <c r="AD71" s="242"/>
      <c r="AE71" s="240">
        <f>'Сводная для рабочего плана'!X73</f>
        <v>0</v>
      </c>
      <c r="AF71" s="240">
        <f>'Сводная для рабочего плана'!Y73</f>
        <v>0</v>
      </c>
      <c r="AG71" s="240">
        <f>'Сводная для рабочего плана'!Z73</f>
        <v>0</v>
      </c>
      <c r="AH71" s="240">
        <f>'Сводная для рабочего плана'!AA73</f>
        <v>0</v>
      </c>
      <c r="AI71" s="242"/>
    </row>
    <row r="72" spans="1:35" ht="25.5" x14ac:dyDescent="0.2">
      <c r="A72" s="221">
        <f>'Сводная для рабочего плана'!A74</f>
        <v>0</v>
      </c>
      <c r="B72" s="221">
        <f>'Сводная для рабочего плана'!B74</f>
        <v>0</v>
      </c>
      <c r="C72" s="222">
        <f>IF(A72="Общий итог","Общий итог",'Сводная для рабочего плана'!C74)</f>
        <v>0</v>
      </c>
      <c r="D72" s="220"/>
      <c r="E72" s="223">
        <f>'Сводная для рабочего плана'!D74</f>
        <v>0</v>
      </c>
      <c r="F72" s="223">
        <f>'Сводная для рабочего плана'!E74</f>
        <v>0</v>
      </c>
      <c r="G72" s="223">
        <f>'Сводная для рабочего плана'!F74</f>
        <v>0</v>
      </c>
      <c r="H72" s="223">
        <f>'Сводная для рабочего плана'!G74</f>
        <v>0</v>
      </c>
      <c r="I72" s="220"/>
      <c r="J72" s="223">
        <f>'Сводная для рабочего плана'!L74</f>
        <v>0</v>
      </c>
      <c r="K72" s="223">
        <f>'Сводная для рабочего плана'!M74</f>
        <v>0</v>
      </c>
      <c r="L72" s="223">
        <f>'Сводная для рабочего плана'!N74</f>
        <v>0</v>
      </c>
      <c r="M72" s="223">
        <f>'Сводная для рабочего плана'!O74</f>
        <v>0</v>
      </c>
      <c r="N72" s="220"/>
      <c r="O72" s="223">
        <f>'Сводная для рабочего плана'!T74</f>
        <v>0</v>
      </c>
      <c r="P72" s="223">
        <f>'Сводная для рабочего плана'!U74</f>
        <v>0</v>
      </c>
      <c r="Q72" s="223">
        <f>'Сводная для рабочего плана'!V74</f>
        <v>0</v>
      </c>
      <c r="R72" s="223">
        <f>'Сводная для рабочего плана'!W74</f>
        <v>0</v>
      </c>
      <c r="S72" s="223">
        <f t="shared" si="1"/>
        <v>0</v>
      </c>
      <c r="T72" s="220"/>
      <c r="U72" s="240">
        <f>'Сводная для рабочего плана'!H74</f>
        <v>0</v>
      </c>
      <c r="V72" s="240">
        <f>'Сводная для рабочего плана'!I74</f>
        <v>0</v>
      </c>
      <c r="W72" s="240">
        <f>'Сводная для рабочего плана'!J74</f>
        <v>0</v>
      </c>
      <c r="X72" s="240">
        <f>'Сводная для рабочего плана'!K74</f>
        <v>0</v>
      </c>
      <c r="Y72" s="241"/>
      <c r="Z72" s="240">
        <f>'Сводная для рабочего плана'!P74</f>
        <v>0</v>
      </c>
      <c r="AA72" s="240">
        <f>'Сводная для рабочего плана'!Q74</f>
        <v>0</v>
      </c>
      <c r="AB72" s="240">
        <f>'Сводная для рабочего плана'!R74</f>
        <v>0</v>
      </c>
      <c r="AC72" s="240">
        <f>'Сводная для рабочего плана'!S74</f>
        <v>0</v>
      </c>
      <c r="AD72" s="242"/>
      <c r="AE72" s="240">
        <f>'Сводная для рабочего плана'!X74</f>
        <v>0</v>
      </c>
      <c r="AF72" s="240">
        <f>'Сводная для рабочего плана'!Y74</f>
        <v>0</v>
      </c>
      <c r="AG72" s="240">
        <f>'Сводная для рабочего плана'!Z74</f>
        <v>0</v>
      </c>
      <c r="AH72" s="240">
        <f>'Сводная для рабочего плана'!AA74</f>
        <v>0</v>
      </c>
      <c r="AI72" s="242"/>
    </row>
    <row r="73" spans="1:35" ht="25.5" x14ac:dyDescent="0.2">
      <c r="A73" s="221">
        <f>'Сводная для рабочего плана'!A75</f>
        <v>0</v>
      </c>
      <c r="B73" s="221">
        <f>'Сводная для рабочего плана'!B75</f>
        <v>0</v>
      </c>
      <c r="C73" s="222">
        <f>IF(A73="Общий итог","Общий итог",'Сводная для рабочего плана'!C75)</f>
        <v>0</v>
      </c>
      <c r="D73" s="220"/>
      <c r="E73" s="223">
        <f>'Сводная для рабочего плана'!D75</f>
        <v>0</v>
      </c>
      <c r="F73" s="223">
        <f>'Сводная для рабочего плана'!E75</f>
        <v>0</v>
      </c>
      <c r="G73" s="223">
        <f>'Сводная для рабочего плана'!F75</f>
        <v>0</v>
      </c>
      <c r="H73" s="223">
        <f>'Сводная для рабочего плана'!G75</f>
        <v>0</v>
      </c>
      <c r="I73" s="220"/>
      <c r="J73" s="223">
        <f>'Сводная для рабочего плана'!L75</f>
        <v>0</v>
      </c>
      <c r="K73" s="223">
        <f>'Сводная для рабочего плана'!M75</f>
        <v>0</v>
      </c>
      <c r="L73" s="223">
        <f>'Сводная для рабочего плана'!N75</f>
        <v>0</v>
      </c>
      <c r="M73" s="223">
        <f>'Сводная для рабочего плана'!O75</f>
        <v>0</v>
      </c>
      <c r="N73" s="220"/>
      <c r="O73" s="223">
        <f>'Сводная для рабочего плана'!T75</f>
        <v>0</v>
      </c>
      <c r="P73" s="223">
        <f>'Сводная для рабочего плана'!U75</f>
        <v>0</v>
      </c>
      <c r="Q73" s="223">
        <f>'Сводная для рабочего плана'!V75</f>
        <v>0</v>
      </c>
      <c r="R73" s="223">
        <f>'Сводная для рабочего плана'!W75</f>
        <v>0</v>
      </c>
      <c r="S73" s="223">
        <f t="shared" si="1"/>
        <v>0</v>
      </c>
      <c r="T73" s="220"/>
      <c r="U73" s="240">
        <f>'Сводная для рабочего плана'!H75</f>
        <v>0</v>
      </c>
      <c r="V73" s="240">
        <f>'Сводная для рабочего плана'!I75</f>
        <v>0</v>
      </c>
      <c r="W73" s="240">
        <f>'Сводная для рабочего плана'!J75</f>
        <v>0</v>
      </c>
      <c r="X73" s="240">
        <f>'Сводная для рабочего плана'!K75</f>
        <v>0</v>
      </c>
      <c r="Y73" s="241"/>
      <c r="Z73" s="240">
        <f>'Сводная для рабочего плана'!P75</f>
        <v>0</v>
      </c>
      <c r="AA73" s="240">
        <f>'Сводная для рабочего плана'!Q75</f>
        <v>0</v>
      </c>
      <c r="AB73" s="240">
        <f>'Сводная для рабочего плана'!R75</f>
        <v>0</v>
      </c>
      <c r="AC73" s="240">
        <f>'Сводная для рабочего плана'!S75</f>
        <v>0</v>
      </c>
      <c r="AD73" s="242"/>
      <c r="AE73" s="240">
        <f>'Сводная для рабочего плана'!X75</f>
        <v>0</v>
      </c>
      <c r="AF73" s="240">
        <f>'Сводная для рабочего плана'!Y75</f>
        <v>0</v>
      </c>
      <c r="AG73" s="240">
        <f>'Сводная для рабочего плана'!Z75</f>
        <v>0</v>
      </c>
      <c r="AH73" s="240">
        <f>'Сводная для рабочего плана'!AA75</f>
        <v>0</v>
      </c>
      <c r="AI73" s="242"/>
    </row>
    <row r="74" spans="1:35" ht="25.5" x14ac:dyDescent="0.2">
      <c r="A74" s="221">
        <f>'Сводная для рабочего плана'!A76</f>
        <v>0</v>
      </c>
      <c r="B74" s="221">
        <f>'Сводная для рабочего плана'!B76</f>
        <v>0</v>
      </c>
      <c r="C74" s="222">
        <f>IF(A74="Общий итог","Общий итог",'Сводная для рабочего плана'!C76)</f>
        <v>0</v>
      </c>
      <c r="D74" s="220"/>
      <c r="E74" s="223">
        <f>'Сводная для рабочего плана'!D76</f>
        <v>0</v>
      </c>
      <c r="F74" s="223">
        <f>'Сводная для рабочего плана'!E76</f>
        <v>0</v>
      </c>
      <c r="G74" s="223">
        <f>'Сводная для рабочего плана'!F76</f>
        <v>0</v>
      </c>
      <c r="H74" s="223">
        <f>'Сводная для рабочего плана'!G76</f>
        <v>0</v>
      </c>
      <c r="I74" s="220"/>
      <c r="J74" s="223">
        <f>'Сводная для рабочего плана'!L76</f>
        <v>0</v>
      </c>
      <c r="K74" s="223">
        <f>'Сводная для рабочего плана'!M76</f>
        <v>0</v>
      </c>
      <c r="L74" s="223">
        <f>'Сводная для рабочего плана'!N76</f>
        <v>0</v>
      </c>
      <c r="M74" s="223">
        <f>'Сводная для рабочего плана'!O76</f>
        <v>0</v>
      </c>
      <c r="N74" s="220"/>
      <c r="O74" s="223">
        <f>'Сводная для рабочего плана'!T76</f>
        <v>0</v>
      </c>
      <c r="P74" s="223">
        <f>'Сводная для рабочего плана'!U76</f>
        <v>0</v>
      </c>
      <c r="Q74" s="223">
        <f>'Сводная для рабочего плана'!V76</f>
        <v>0</v>
      </c>
      <c r="R74" s="223">
        <f>'Сводная для рабочего плана'!W76</f>
        <v>0</v>
      </c>
      <c r="S74" s="223">
        <f t="shared" si="1"/>
        <v>0</v>
      </c>
      <c r="T74" s="220"/>
      <c r="U74" s="240">
        <f>'Сводная для рабочего плана'!H76</f>
        <v>0</v>
      </c>
      <c r="V74" s="240">
        <f>'Сводная для рабочего плана'!I76</f>
        <v>0</v>
      </c>
      <c r="W74" s="240">
        <f>'Сводная для рабочего плана'!J76</f>
        <v>0</v>
      </c>
      <c r="X74" s="240">
        <f>'Сводная для рабочего плана'!K76</f>
        <v>0</v>
      </c>
      <c r="Y74" s="241"/>
      <c r="Z74" s="240">
        <f>'Сводная для рабочего плана'!P76</f>
        <v>0</v>
      </c>
      <c r="AA74" s="240">
        <f>'Сводная для рабочего плана'!Q76</f>
        <v>0</v>
      </c>
      <c r="AB74" s="240">
        <f>'Сводная для рабочего плана'!R76</f>
        <v>0</v>
      </c>
      <c r="AC74" s="240">
        <f>'Сводная для рабочего плана'!S76</f>
        <v>0</v>
      </c>
      <c r="AD74" s="242"/>
      <c r="AE74" s="240">
        <f>'Сводная для рабочего плана'!X76</f>
        <v>0</v>
      </c>
      <c r="AF74" s="240">
        <f>'Сводная для рабочего плана'!Y76</f>
        <v>0</v>
      </c>
      <c r="AG74" s="240">
        <f>'Сводная для рабочего плана'!Z76</f>
        <v>0</v>
      </c>
      <c r="AH74" s="240">
        <f>'Сводная для рабочего плана'!AA76</f>
        <v>0</v>
      </c>
      <c r="AI74" s="242"/>
    </row>
    <row r="75" spans="1:35" ht="25.5" x14ac:dyDescent="0.2">
      <c r="A75" s="221">
        <f>'Сводная для рабочего плана'!A77</f>
        <v>0</v>
      </c>
      <c r="B75" s="221">
        <f>'Сводная для рабочего плана'!B77</f>
        <v>0</v>
      </c>
      <c r="C75" s="222">
        <f>IF(A75="Общий итог","Общий итог",'Сводная для рабочего плана'!C77)</f>
        <v>0</v>
      </c>
      <c r="D75" s="220"/>
      <c r="E75" s="223">
        <f>'Сводная для рабочего плана'!D77</f>
        <v>0</v>
      </c>
      <c r="F75" s="223">
        <f>'Сводная для рабочего плана'!E77</f>
        <v>0</v>
      </c>
      <c r="G75" s="223">
        <f>'Сводная для рабочего плана'!F77</f>
        <v>0</v>
      </c>
      <c r="H75" s="223">
        <f>'Сводная для рабочего плана'!G77</f>
        <v>0</v>
      </c>
      <c r="I75" s="220"/>
      <c r="J75" s="223">
        <f>'Сводная для рабочего плана'!L77</f>
        <v>0</v>
      </c>
      <c r="K75" s="223">
        <f>'Сводная для рабочего плана'!M77</f>
        <v>0</v>
      </c>
      <c r="L75" s="223">
        <f>'Сводная для рабочего плана'!N77</f>
        <v>0</v>
      </c>
      <c r="M75" s="223">
        <f>'Сводная для рабочего плана'!O77</f>
        <v>0</v>
      </c>
      <c r="N75" s="220"/>
      <c r="O75" s="223">
        <f>'Сводная для рабочего плана'!T77</f>
        <v>0</v>
      </c>
      <c r="P75" s="223">
        <f>'Сводная для рабочего плана'!U77</f>
        <v>0</v>
      </c>
      <c r="Q75" s="223">
        <f>'Сводная для рабочего плана'!V77</f>
        <v>0</v>
      </c>
      <c r="R75" s="223">
        <f>'Сводная для рабочего плана'!W77</f>
        <v>0</v>
      </c>
      <c r="S75" s="223">
        <f t="shared" si="1"/>
        <v>0</v>
      </c>
      <c r="T75" s="220"/>
      <c r="U75" s="240">
        <f>'Сводная для рабочего плана'!H77</f>
        <v>0</v>
      </c>
      <c r="V75" s="240">
        <f>'Сводная для рабочего плана'!I77</f>
        <v>0</v>
      </c>
      <c r="W75" s="240">
        <f>'Сводная для рабочего плана'!J77</f>
        <v>0</v>
      </c>
      <c r="X75" s="240">
        <f>'Сводная для рабочего плана'!K77</f>
        <v>0</v>
      </c>
      <c r="Y75" s="241"/>
      <c r="Z75" s="240">
        <f>'Сводная для рабочего плана'!P77</f>
        <v>0</v>
      </c>
      <c r="AA75" s="240">
        <f>'Сводная для рабочего плана'!Q77</f>
        <v>0</v>
      </c>
      <c r="AB75" s="240">
        <f>'Сводная для рабочего плана'!R77</f>
        <v>0</v>
      </c>
      <c r="AC75" s="240">
        <f>'Сводная для рабочего плана'!S77</f>
        <v>0</v>
      </c>
      <c r="AD75" s="242"/>
      <c r="AE75" s="240">
        <f>'Сводная для рабочего плана'!X77</f>
        <v>0</v>
      </c>
      <c r="AF75" s="240">
        <f>'Сводная для рабочего плана'!Y77</f>
        <v>0</v>
      </c>
      <c r="AG75" s="240">
        <f>'Сводная для рабочего плана'!Z77</f>
        <v>0</v>
      </c>
      <c r="AH75" s="240">
        <f>'Сводная для рабочего плана'!AA77</f>
        <v>0</v>
      </c>
      <c r="AI75" s="242"/>
    </row>
    <row r="76" spans="1:35" ht="25.5" x14ac:dyDescent="0.2">
      <c r="A76" s="221">
        <f>'Сводная для рабочего плана'!A78</f>
        <v>0</v>
      </c>
      <c r="B76" s="221">
        <f>'Сводная для рабочего плана'!B78</f>
        <v>0</v>
      </c>
      <c r="C76" s="222">
        <f>IF(A76="Общий итог","Общий итог",'Сводная для рабочего плана'!C78)</f>
        <v>0</v>
      </c>
      <c r="D76" s="220"/>
      <c r="E76" s="223">
        <f>'Сводная для рабочего плана'!D78</f>
        <v>0</v>
      </c>
      <c r="F76" s="223">
        <f>'Сводная для рабочего плана'!E78</f>
        <v>0</v>
      </c>
      <c r="G76" s="223">
        <f>'Сводная для рабочего плана'!F78</f>
        <v>0</v>
      </c>
      <c r="H76" s="223">
        <f>'Сводная для рабочего плана'!G78</f>
        <v>0</v>
      </c>
      <c r="I76" s="220"/>
      <c r="J76" s="223">
        <f>'Сводная для рабочего плана'!L78</f>
        <v>0</v>
      </c>
      <c r="K76" s="223">
        <f>'Сводная для рабочего плана'!M78</f>
        <v>0</v>
      </c>
      <c r="L76" s="223">
        <f>'Сводная для рабочего плана'!N78</f>
        <v>0</v>
      </c>
      <c r="M76" s="223">
        <f>'Сводная для рабочего плана'!O78</f>
        <v>0</v>
      </c>
      <c r="N76" s="220"/>
      <c r="O76" s="223">
        <f>'Сводная для рабочего плана'!T78</f>
        <v>0</v>
      </c>
      <c r="P76" s="223">
        <f>'Сводная для рабочего плана'!U78</f>
        <v>0</v>
      </c>
      <c r="Q76" s="223">
        <f>'Сводная для рабочего плана'!V78</f>
        <v>0</v>
      </c>
      <c r="R76" s="223">
        <f>'Сводная для рабочего плана'!W78</f>
        <v>0</v>
      </c>
      <c r="S76" s="223">
        <f t="shared" si="1"/>
        <v>0</v>
      </c>
      <c r="T76" s="220"/>
      <c r="U76" s="240">
        <f>'Сводная для рабочего плана'!H78</f>
        <v>0</v>
      </c>
      <c r="V76" s="240">
        <f>'Сводная для рабочего плана'!I78</f>
        <v>0</v>
      </c>
      <c r="W76" s="240">
        <f>'Сводная для рабочего плана'!J78</f>
        <v>0</v>
      </c>
      <c r="X76" s="240">
        <f>'Сводная для рабочего плана'!K78</f>
        <v>0</v>
      </c>
      <c r="Y76" s="241"/>
      <c r="Z76" s="240">
        <f>'Сводная для рабочего плана'!P78</f>
        <v>0</v>
      </c>
      <c r="AA76" s="240">
        <f>'Сводная для рабочего плана'!Q78</f>
        <v>0</v>
      </c>
      <c r="AB76" s="240">
        <f>'Сводная для рабочего плана'!R78</f>
        <v>0</v>
      </c>
      <c r="AC76" s="240">
        <f>'Сводная для рабочего плана'!S78</f>
        <v>0</v>
      </c>
      <c r="AD76" s="242"/>
      <c r="AE76" s="240">
        <f>'Сводная для рабочего плана'!X78</f>
        <v>0</v>
      </c>
      <c r="AF76" s="240">
        <f>'Сводная для рабочего плана'!Y78</f>
        <v>0</v>
      </c>
      <c r="AG76" s="240">
        <f>'Сводная для рабочего плана'!Z78</f>
        <v>0</v>
      </c>
      <c r="AH76" s="240">
        <f>'Сводная для рабочего плана'!AA78</f>
        <v>0</v>
      </c>
      <c r="AI76" s="242"/>
    </row>
    <row r="77" spans="1:35" ht="25.5" x14ac:dyDescent="0.2">
      <c r="A77" s="221">
        <f>'Сводная для рабочего плана'!A79</f>
        <v>0</v>
      </c>
      <c r="B77" s="221">
        <f>'Сводная для рабочего плана'!B79</f>
        <v>0</v>
      </c>
      <c r="C77" s="222">
        <f>IF(A77="Общий итог","Общий итог",'Сводная для рабочего плана'!C79)</f>
        <v>0</v>
      </c>
      <c r="D77" s="220"/>
      <c r="E77" s="223">
        <f>'Сводная для рабочего плана'!D79</f>
        <v>0</v>
      </c>
      <c r="F77" s="223">
        <f>'Сводная для рабочего плана'!E79</f>
        <v>0</v>
      </c>
      <c r="G77" s="223">
        <f>'Сводная для рабочего плана'!F79</f>
        <v>0</v>
      </c>
      <c r="H77" s="223">
        <f>'Сводная для рабочего плана'!G79</f>
        <v>0</v>
      </c>
      <c r="I77" s="220"/>
      <c r="J77" s="223">
        <f>'Сводная для рабочего плана'!L79</f>
        <v>0</v>
      </c>
      <c r="K77" s="223">
        <f>'Сводная для рабочего плана'!M79</f>
        <v>0</v>
      </c>
      <c r="L77" s="223">
        <f>'Сводная для рабочего плана'!N79</f>
        <v>0</v>
      </c>
      <c r="M77" s="223">
        <f>'Сводная для рабочего плана'!O79</f>
        <v>0</v>
      </c>
      <c r="N77" s="220"/>
      <c r="O77" s="223">
        <f>'Сводная для рабочего плана'!T79</f>
        <v>0</v>
      </c>
      <c r="P77" s="223">
        <f>'Сводная для рабочего плана'!U79</f>
        <v>0</v>
      </c>
      <c r="Q77" s="223">
        <f>'Сводная для рабочего плана'!V79</f>
        <v>0</v>
      </c>
      <c r="R77" s="223">
        <f>'Сводная для рабочего плана'!W79</f>
        <v>0</v>
      </c>
      <c r="S77" s="223">
        <f t="shared" si="1"/>
        <v>0</v>
      </c>
      <c r="T77" s="220"/>
      <c r="U77" s="240">
        <f>'Сводная для рабочего плана'!H79</f>
        <v>0</v>
      </c>
      <c r="V77" s="240">
        <f>'Сводная для рабочего плана'!I79</f>
        <v>0</v>
      </c>
      <c r="W77" s="240">
        <f>'Сводная для рабочего плана'!J79</f>
        <v>0</v>
      </c>
      <c r="X77" s="240">
        <f>'Сводная для рабочего плана'!K79</f>
        <v>0</v>
      </c>
      <c r="Y77" s="241"/>
      <c r="Z77" s="240">
        <f>'Сводная для рабочего плана'!P79</f>
        <v>0</v>
      </c>
      <c r="AA77" s="240">
        <f>'Сводная для рабочего плана'!Q79</f>
        <v>0</v>
      </c>
      <c r="AB77" s="240">
        <f>'Сводная для рабочего плана'!R79</f>
        <v>0</v>
      </c>
      <c r="AC77" s="240">
        <f>'Сводная для рабочего плана'!S79</f>
        <v>0</v>
      </c>
      <c r="AD77" s="242"/>
      <c r="AE77" s="240">
        <f>'Сводная для рабочего плана'!X79</f>
        <v>0</v>
      </c>
      <c r="AF77" s="240">
        <f>'Сводная для рабочего плана'!Y79</f>
        <v>0</v>
      </c>
      <c r="AG77" s="240">
        <f>'Сводная для рабочего плана'!Z79</f>
        <v>0</v>
      </c>
      <c r="AH77" s="240">
        <f>'Сводная для рабочего плана'!AA79</f>
        <v>0</v>
      </c>
      <c r="AI77" s="242"/>
    </row>
    <row r="78" spans="1:35" ht="25.5" x14ac:dyDescent="0.2">
      <c r="A78" s="221">
        <f>'Сводная для рабочего плана'!A80</f>
        <v>0</v>
      </c>
      <c r="B78" s="221">
        <f>'Сводная для рабочего плана'!B80</f>
        <v>0</v>
      </c>
      <c r="C78" s="222">
        <f>IF(A78="Общий итог","Общий итог",'Сводная для рабочего плана'!C80)</f>
        <v>0</v>
      </c>
      <c r="D78" s="220"/>
      <c r="E78" s="223">
        <f>'Сводная для рабочего плана'!D80</f>
        <v>0</v>
      </c>
      <c r="F78" s="223">
        <f>'Сводная для рабочего плана'!E80</f>
        <v>0</v>
      </c>
      <c r="G78" s="223">
        <f>'Сводная для рабочего плана'!F80</f>
        <v>0</v>
      </c>
      <c r="H78" s="223">
        <f>'Сводная для рабочего плана'!G80</f>
        <v>0</v>
      </c>
      <c r="I78" s="220"/>
      <c r="J78" s="223">
        <f>'Сводная для рабочего плана'!L80</f>
        <v>0</v>
      </c>
      <c r="K78" s="223">
        <f>'Сводная для рабочего плана'!M80</f>
        <v>0</v>
      </c>
      <c r="L78" s="223">
        <f>'Сводная для рабочего плана'!N80</f>
        <v>0</v>
      </c>
      <c r="M78" s="223">
        <f>'Сводная для рабочего плана'!O80</f>
        <v>0</v>
      </c>
      <c r="N78" s="220"/>
      <c r="O78" s="223">
        <f>'Сводная для рабочего плана'!T80</f>
        <v>0</v>
      </c>
      <c r="P78" s="223">
        <f>'Сводная для рабочего плана'!U80</f>
        <v>0</v>
      </c>
      <c r="Q78" s="223">
        <f>'Сводная для рабочего плана'!V80</f>
        <v>0</v>
      </c>
      <c r="R78" s="223">
        <f>'Сводная для рабочего плана'!W80</f>
        <v>0</v>
      </c>
      <c r="S78" s="223">
        <f t="shared" si="1"/>
        <v>0</v>
      </c>
      <c r="T78" s="220"/>
      <c r="U78" s="240">
        <f>'Сводная для рабочего плана'!H80</f>
        <v>0</v>
      </c>
      <c r="V78" s="240">
        <f>'Сводная для рабочего плана'!I80</f>
        <v>0</v>
      </c>
      <c r="W78" s="240">
        <f>'Сводная для рабочего плана'!J80</f>
        <v>0</v>
      </c>
      <c r="X78" s="240">
        <f>'Сводная для рабочего плана'!K80</f>
        <v>0</v>
      </c>
      <c r="Y78" s="241"/>
      <c r="Z78" s="240">
        <f>'Сводная для рабочего плана'!P80</f>
        <v>0</v>
      </c>
      <c r="AA78" s="240">
        <f>'Сводная для рабочего плана'!Q80</f>
        <v>0</v>
      </c>
      <c r="AB78" s="240">
        <f>'Сводная для рабочего плана'!R80</f>
        <v>0</v>
      </c>
      <c r="AC78" s="240">
        <f>'Сводная для рабочего плана'!S80</f>
        <v>0</v>
      </c>
      <c r="AD78" s="242"/>
      <c r="AE78" s="240">
        <f>'Сводная для рабочего плана'!X80</f>
        <v>0</v>
      </c>
      <c r="AF78" s="240">
        <f>'Сводная для рабочего плана'!Y80</f>
        <v>0</v>
      </c>
      <c r="AG78" s="240">
        <f>'Сводная для рабочего плана'!Z80</f>
        <v>0</v>
      </c>
      <c r="AH78" s="240">
        <f>'Сводная для рабочего плана'!AA80</f>
        <v>0</v>
      </c>
      <c r="AI78" s="242"/>
    </row>
    <row r="79" spans="1:35" ht="25.5" x14ac:dyDescent="0.2">
      <c r="A79" s="221">
        <f>'Сводная для рабочего плана'!A81</f>
        <v>0</v>
      </c>
      <c r="B79" s="221">
        <f>'Сводная для рабочего плана'!B81</f>
        <v>0</v>
      </c>
      <c r="C79" s="222">
        <f>IF(A79="Общий итог","Общий итог",'Сводная для рабочего плана'!C81)</f>
        <v>0</v>
      </c>
      <c r="D79" s="220"/>
      <c r="E79" s="223">
        <f>'Сводная для рабочего плана'!D81</f>
        <v>0</v>
      </c>
      <c r="F79" s="223">
        <f>'Сводная для рабочего плана'!E81</f>
        <v>0</v>
      </c>
      <c r="G79" s="223">
        <f>'Сводная для рабочего плана'!F81</f>
        <v>0</v>
      </c>
      <c r="H79" s="223">
        <f>'Сводная для рабочего плана'!G81</f>
        <v>0</v>
      </c>
      <c r="I79" s="220"/>
      <c r="J79" s="223">
        <f>'Сводная для рабочего плана'!L81</f>
        <v>0</v>
      </c>
      <c r="K79" s="223">
        <f>'Сводная для рабочего плана'!M81</f>
        <v>0</v>
      </c>
      <c r="L79" s="223">
        <f>'Сводная для рабочего плана'!N81</f>
        <v>0</v>
      </c>
      <c r="M79" s="223">
        <f>'Сводная для рабочего плана'!O81</f>
        <v>0</v>
      </c>
      <c r="N79" s="220"/>
      <c r="O79" s="223">
        <f>'Сводная для рабочего плана'!T81</f>
        <v>0</v>
      </c>
      <c r="P79" s="223">
        <f>'Сводная для рабочего плана'!U81</f>
        <v>0</v>
      </c>
      <c r="Q79" s="223">
        <f>'Сводная для рабочего плана'!V81</f>
        <v>0</v>
      </c>
      <c r="R79" s="223">
        <f>'Сводная для рабочего плана'!W81</f>
        <v>0</v>
      </c>
      <c r="S79" s="223">
        <f t="shared" si="1"/>
        <v>0</v>
      </c>
      <c r="T79" s="220"/>
      <c r="U79" s="240">
        <f>'Сводная для рабочего плана'!H81</f>
        <v>0</v>
      </c>
      <c r="V79" s="240">
        <f>'Сводная для рабочего плана'!I81</f>
        <v>0</v>
      </c>
      <c r="W79" s="240">
        <f>'Сводная для рабочего плана'!J81</f>
        <v>0</v>
      </c>
      <c r="X79" s="240">
        <f>'Сводная для рабочего плана'!K81</f>
        <v>0</v>
      </c>
      <c r="Y79" s="241"/>
      <c r="Z79" s="240">
        <f>'Сводная для рабочего плана'!P81</f>
        <v>0</v>
      </c>
      <c r="AA79" s="240">
        <f>'Сводная для рабочего плана'!Q81</f>
        <v>0</v>
      </c>
      <c r="AB79" s="240">
        <f>'Сводная для рабочего плана'!R81</f>
        <v>0</v>
      </c>
      <c r="AC79" s="240">
        <f>'Сводная для рабочего плана'!S81</f>
        <v>0</v>
      </c>
      <c r="AD79" s="242"/>
      <c r="AE79" s="240">
        <f>'Сводная для рабочего плана'!X81</f>
        <v>0</v>
      </c>
      <c r="AF79" s="240">
        <f>'Сводная для рабочего плана'!Y81</f>
        <v>0</v>
      </c>
      <c r="AG79" s="240">
        <f>'Сводная для рабочего плана'!Z81</f>
        <v>0</v>
      </c>
      <c r="AH79" s="240">
        <f>'Сводная для рабочего плана'!AA81</f>
        <v>0</v>
      </c>
      <c r="AI79" s="242"/>
    </row>
    <row r="80" spans="1:35" ht="25.5" x14ac:dyDescent="0.2">
      <c r="A80" s="221">
        <f>'Сводная для рабочего плана'!A82</f>
        <v>0</v>
      </c>
      <c r="B80" s="221">
        <f>'Сводная для рабочего плана'!B82</f>
        <v>0</v>
      </c>
      <c r="C80" s="222">
        <f>IF(A80="Общий итог","Общий итог",'Сводная для рабочего плана'!C82)</f>
        <v>0</v>
      </c>
      <c r="D80" s="220"/>
      <c r="E80" s="223">
        <f>'Сводная для рабочего плана'!D82</f>
        <v>0</v>
      </c>
      <c r="F80" s="223">
        <f>'Сводная для рабочего плана'!E82</f>
        <v>0</v>
      </c>
      <c r="G80" s="223">
        <f>'Сводная для рабочего плана'!F82</f>
        <v>0</v>
      </c>
      <c r="H80" s="223">
        <f>'Сводная для рабочего плана'!G82</f>
        <v>0</v>
      </c>
      <c r="I80" s="220"/>
      <c r="J80" s="223">
        <f>'Сводная для рабочего плана'!L82</f>
        <v>0</v>
      </c>
      <c r="K80" s="223">
        <f>'Сводная для рабочего плана'!M82</f>
        <v>0</v>
      </c>
      <c r="L80" s="223">
        <f>'Сводная для рабочего плана'!N82</f>
        <v>0</v>
      </c>
      <c r="M80" s="223">
        <f>'Сводная для рабочего плана'!O82</f>
        <v>0</v>
      </c>
      <c r="N80" s="220"/>
      <c r="O80" s="223">
        <f>'Сводная для рабочего плана'!T82</f>
        <v>0</v>
      </c>
      <c r="P80" s="223">
        <f>'Сводная для рабочего плана'!U82</f>
        <v>0</v>
      </c>
      <c r="Q80" s="223">
        <f>'Сводная для рабочего плана'!V82</f>
        <v>0</v>
      </c>
      <c r="R80" s="223">
        <f>'Сводная для рабочего плана'!W82</f>
        <v>0</v>
      </c>
      <c r="S80" s="223">
        <f t="shared" si="1"/>
        <v>0</v>
      </c>
      <c r="T80" s="220"/>
      <c r="U80" s="240">
        <f>'Сводная для рабочего плана'!H82</f>
        <v>0</v>
      </c>
      <c r="V80" s="240">
        <f>'Сводная для рабочего плана'!I82</f>
        <v>0</v>
      </c>
      <c r="W80" s="240">
        <f>'Сводная для рабочего плана'!J82</f>
        <v>0</v>
      </c>
      <c r="X80" s="240">
        <f>'Сводная для рабочего плана'!K82</f>
        <v>0</v>
      </c>
      <c r="Y80" s="241"/>
      <c r="Z80" s="240">
        <f>'Сводная для рабочего плана'!P82</f>
        <v>0</v>
      </c>
      <c r="AA80" s="240">
        <f>'Сводная для рабочего плана'!Q82</f>
        <v>0</v>
      </c>
      <c r="AB80" s="240">
        <f>'Сводная для рабочего плана'!R82</f>
        <v>0</v>
      </c>
      <c r="AC80" s="240">
        <f>'Сводная для рабочего плана'!S82</f>
        <v>0</v>
      </c>
      <c r="AD80" s="242"/>
      <c r="AE80" s="240">
        <f>'Сводная для рабочего плана'!X82</f>
        <v>0</v>
      </c>
      <c r="AF80" s="240">
        <f>'Сводная для рабочего плана'!Y82</f>
        <v>0</v>
      </c>
      <c r="AG80" s="240">
        <f>'Сводная для рабочего плана'!Z82</f>
        <v>0</v>
      </c>
      <c r="AH80" s="240">
        <f>'Сводная для рабочего плана'!AA82</f>
        <v>0</v>
      </c>
      <c r="AI80" s="242"/>
    </row>
    <row r="81" spans="1:35" ht="25.5" x14ac:dyDescent="0.2">
      <c r="A81" s="221">
        <f>'Сводная для рабочего плана'!A83</f>
        <v>0</v>
      </c>
      <c r="B81" s="221">
        <f>'Сводная для рабочего плана'!B83</f>
        <v>0</v>
      </c>
      <c r="C81" s="222">
        <f>IF(A81="Общий итог","Общий итог",'Сводная для рабочего плана'!C83)</f>
        <v>0</v>
      </c>
      <c r="D81" s="220"/>
      <c r="E81" s="223">
        <f>'Сводная для рабочего плана'!D83</f>
        <v>0</v>
      </c>
      <c r="F81" s="223">
        <f>'Сводная для рабочего плана'!E83</f>
        <v>0</v>
      </c>
      <c r="G81" s="223">
        <f>'Сводная для рабочего плана'!F83</f>
        <v>0</v>
      </c>
      <c r="H81" s="223">
        <f>'Сводная для рабочего плана'!G83</f>
        <v>0</v>
      </c>
      <c r="I81" s="220"/>
      <c r="J81" s="223">
        <f>'Сводная для рабочего плана'!L83</f>
        <v>0</v>
      </c>
      <c r="K81" s="223">
        <f>'Сводная для рабочего плана'!M83</f>
        <v>0</v>
      </c>
      <c r="L81" s="223">
        <f>'Сводная для рабочего плана'!N83</f>
        <v>0</v>
      </c>
      <c r="M81" s="223">
        <f>'Сводная для рабочего плана'!O83</f>
        <v>0</v>
      </c>
      <c r="N81" s="220"/>
      <c r="O81" s="223">
        <f>'Сводная для рабочего плана'!T83</f>
        <v>0</v>
      </c>
      <c r="P81" s="223">
        <f>'Сводная для рабочего плана'!U83</f>
        <v>0</v>
      </c>
      <c r="Q81" s="223">
        <f>'Сводная для рабочего плана'!V83</f>
        <v>0</v>
      </c>
      <c r="R81" s="223">
        <f>'Сводная для рабочего плана'!W83</f>
        <v>0</v>
      </c>
      <c r="S81" s="223">
        <f t="shared" si="1"/>
        <v>0</v>
      </c>
      <c r="T81" s="220"/>
      <c r="U81" s="240">
        <f>'Сводная для рабочего плана'!H83</f>
        <v>0</v>
      </c>
      <c r="V81" s="240">
        <f>'Сводная для рабочего плана'!I83</f>
        <v>0</v>
      </c>
      <c r="W81" s="240">
        <f>'Сводная для рабочего плана'!J83</f>
        <v>0</v>
      </c>
      <c r="X81" s="240">
        <f>'Сводная для рабочего плана'!K83</f>
        <v>0</v>
      </c>
      <c r="Y81" s="241"/>
      <c r="Z81" s="240">
        <f>'Сводная для рабочего плана'!P83</f>
        <v>0</v>
      </c>
      <c r="AA81" s="240">
        <f>'Сводная для рабочего плана'!Q83</f>
        <v>0</v>
      </c>
      <c r="AB81" s="240">
        <f>'Сводная для рабочего плана'!R83</f>
        <v>0</v>
      </c>
      <c r="AC81" s="240">
        <f>'Сводная для рабочего плана'!S83</f>
        <v>0</v>
      </c>
      <c r="AD81" s="242"/>
      <c r="AE81" s="240">
        <f>'Сводная для рабочего плана'!X83</f>
        <v>0</v>
      </c>
      <c r="AF81" s="240">
        <f>'Сводная для рабочего плана'!Y83</f>
        <v>0</v>
      </c>
      <c r="AG81" s="240">
        <f>'Сводная для рабочего плана'!Z83</f>
        <v>0</v>
      </c>
      <c r="AH81" s="240">
        <f>'Сводная для рабочего плана'!AA83</f>
        <v>0</v>
      </c>
      <c r="AI81" s="242"/>
    </row>
    <row r="82" spans="1:35" ht="25.5" x14ac:dyDescent="0.2">
      <c r="A82" s="221">
        <f>'Сводная для рабочего плана'!A84</f>
        <v>0</v>
      </c>
      <c r="B82" s="221">
        <f>'Сводная для рабочего плана'!B84</f>
        <v>0</v>
      </c>
      <c r="C82" s="222">
        <f>IF(A82="Общий итог","Общий итог",'Сводная для рабочего плана'!C84)</f>
        <v>0</v>
      </c>
      <c r="D82" s="220"/>
      <c r="E82" s="223">
        <f>'Сводная для рабочего плана'!D84</f>
        <v>0</v>
      </c>
      <c r="F82" s="223">
        <f>'Сводная для рабочего плана'!E84</f>
        <v>0</v>
      </c>
      <c r="G82" s="223">
        <f>'Сводная для рабочего плана'!F84</f>
        <v>0</v>
      </c>
      <c r="H82" s="223">
        <f>'Сводная для рабочего плана'!G84</f>
        <v>0</v>
      </c>
      <c r="I82" s="220"/>
      <c r="J82" s="223">
        <f>'Сводная для рабочего плана'!L84</f>
        <v>0</v>
      </c>
      <c r="K82" s="223">
        <f>'Сводная для рабочего плана'!M84</f>
        <v>0</v>
      </c>
      <c r="L82" s="223">
        <f>'Сводная для рабочего плана'!N84</f>
        <v>0</v>
      </c>
      <c r="M82" s="223">
        <f>'Сводная для рабочего плана'!O84</f>
        <v>0</v>
      </c>
      <c r="N82" s="220"/>
      <c r="O82" s="223">
        <f>'Сводная для рабочего плана'!T84</f>
        <v>0</v>
      </c>
      <c r="P82" s="223">
        <f>'Сводная для рабочего плана'!U84</f>
        <v>0</v>
      </c>
      <c r="Q82" s="223">
        <f>'Сводная для рабочего плана'!V84</f>
        <v>0</v>
      </c>
      <c r="R82" s="223">
        <f>'Сводная для рабочего плана'!W84</f>
        <v>0</v>
      </c>
      <c r="S82" s="223">
        <f t="shared" si="1"/>
        <v>0</v>
      </c>
      <c r="T82" s="220"/>
      <c r="U82" s="240">
        <f>'Сводная для рабочего плана'!H84</f>
        <v>0</v>
      </c>
      <c r="V82" s="240">
        <f>'Сводная для рабочего плана'!I84</f>
        <v>0</v>
      </c>
      <c r="W82" s="240">
        <f>'Сводная для рабочего плана'!J84</f>
        <v>0</v>
      </c>
      <c r="X82" s="240">
        <f>'Сводная для рабочего плана'!K84</f>
        <v>0</v>
      </c>
      <c r="Y82" s="241"/>
      <c r="Z82" s="240">
        <f>'Сводная для рабочего плана'!P84</f>
        <v>0</v>
      </c>
      <c r="AA82" s="240">
        <f>'Сводная для рабочего плана'!Q84</f>
        <v>0</v>
      </c>
      <c r="AB82" s="240">
        <f>'Сводная для рабочего плана'!R84</f>
        <v>0</v>
      </c>
      <c r="AC82" s="240">
        <f>'Сводная для рабочего плана'!S84</f>
        <v>0</v>
      </c>
      <c r="AD82" s="242"/>
      <c r="AE82" s="240">
        <f>'Сводная для рабочего плана'!X84</f>
        <v>0</v>
      </c>
      <c r="AF82" s="240">
        <f>'Сводная для рабочего плана'!Y84</f>
        <v>0</v>
      </c>
      <c r="AG82" s="240">
        <f>'Сводная для рабочего плана'!Z84</f>
        <v>0</v>
      </c>
      <c r="AH82" s="240">
        <f>'Сводная для рабочего плана'!AA84</f>
        <v>0</v>
      </c>
      <c r="AI82" s="242"/>
    </row>
    <row r="83" spans="1:35" ht="25.5" x14ac:dyDescent="0.2">
      <c r="A83" s="221">
        <f>'Сводная для рабочего плана'!A85</f>
        <v>0</v>
      </c>
      <c r="B83" s="221">
        <f>'Сводная для рабочего плана'!B85</f>
        <v>0</v>
      </c>
      <c r="C83" s="222">
        <f>IF(A83="Общий итог","Общий итог",'Сводная для рабочего плана'!C85)</f>
        <v>0</v>
      </c>
      <c r="D83" s="220"/>
      <c r="E83" s="223">
        <f>'Сводная для рабочего плана'!D85</f>
        <v>0</v>
      </c>
      <c r="F83" s="223">
        <f>'Сводная для рабочего плана'!E85</f>
        <v>0</v>
      </c>
      <c r="G83" s="223">
        <f>'Сводная для рабочего плана'!F85</f>
        <v>0</v>
      </c>
      <c r="H83" s="223">
        <f>'Сводная для рабочего плана'!G85</f>
        <v>0</v>
      </c>
      <c r="I83" s="220"/>
      <c r="J83" s="223">
        <f>'Сводная для рабочего плана'!L85</f>
        <v>0</v>
      </c>
      <c r="K83" s="223">
        <f>'Сводная для рабочего плана'!M85</f>
        <v>0</v>
      </c>
      <c r="L83" s="223">
        <f>'Сводная для рабочего плана'!N85</f>
        <v>0</v>
      </c>
      <c r="M83" s="223">
        <f>'Сводная для рабочего плана'!O85</f>
        <v>0</v>
      </c>
      <c r="N83" s="220"/>
      <c r="O83" s="223">
        <f>'Сводная для рабочего плана'!T85</f>
        <v>0</v>
      </c>
      <c r="P83" s="223">
        <f>'Сводная для рабочего плана'!U85</f>
        <v>0</v>
      </c>
      <c r="Q83" s="223">
        <f>'Сводная для рабочего плана'!V85</f>
        <v>0</v>
      </c>
      <c r="R83" s="223">
        <f>'Сводная для рабочего плана'!W85</f>
        <v>0</v>
      </c>
      <c r="S83" s="223">
        <f t="shared" si="1"/>
        <v>0</v>
      </c>
      <c r="T83" s="220"/>
      <c r="U83" s="240">
        <f>'Сводная для рабочего плана'!H85</f>
        <v>0</v>
      </c>
      <c r="V83" s="240">
        <f>'Сводная для рабочего плана'!I85</f>
        <v>0</v>
      </c>
      <c r="W83" s="240">
        <f>'Сводная для рабочего плана'!J85</f>
        <v>0</v>
      </c>
      <c r="X83" s="240">
        <f>'Сводная для рабочего плана'!K85</f>
        <v>0</v>
      </c>
      <c r="Y83" s="241"/>
      <c r="Z83" s="240">
        <f>'Сводная для рабочего плана'!P85</f>
        <v>0</v>
      </c>
      <c r="AA83" s="240">
        <f>'Сводная для рабочего плана'!Q85</f>
        <v>0</v>
      </c>
      <c r="AB83" s="240">
        <f>'Сводная для рабочего плана'!R85</f>
        <v>0</v>
      </c>
      <c r="AC83" s="240">
        <f>'Сводная для рабочего плана'!S85</f>
        <v>0</v>
      </c>
      <c r="AD83" s="242"/>
      <c r="AE83" s="240">
        <f>'Сводная для рабочего плана'!X85</f>
        <v>0</v>
      </c>
      <c r="AF83" s="240">
        <f>'Сводная для рабочего плана'!Y85</f>
        <v>0</v>
      </c>
      <c r="AG83" s="240">
        <f>'Сводная для рабочего плана'!Z85</f>
        <v>0</v>
      </c>
      <c r="AH83" s="240">
        <f>'Сводная для рабочего плана'!AA85</f>
        <v>0</v>
      </c>
      <c r="AI83" s="242"/>
    </row>
    <row r="84" spans="1:35" s="225" customFormat="1" ht="25.5" x14ac:dyDescent="0.2">
      <c r="A84" s="221">
        <f>'Сводная для рабочего плана'!A86</f>
        <v>0</v>
      </c>
      <c r="B84" s="221">
        <f>'Сводная для рабочего плана'!B86</f>
        <v>0</v>
      </c>
      <c r="C84" s="222">
        <f>IF(A84="Общий итог","Общий итог",'Сводная для рабочего плана'!C86)</f>
        <v>0</v>
      </c>
      <c r="D84" s="220"/>
      <c r="E84" s="223">
        <f>'Сводная для рабочего плана'!D86</f>
        <v>0</v>
      </c>
      <c r="F84" s="223">
        <f>'Сводная для рабочего плана'!E86</f>
        <v>0</v>
      </c>
      <c r="G84" s="223">
        <f>'Сводная для рабочего плана'!F86</f>
        <v>0</v>
      </c>
      <c r="H84" s="223">
        <f>'Сводная для рабочего плана'!G86</f>
        <v>0</v>
      </c>
      <c r="I84" s="220"/>
      <c r="J84" s="223">
        <f>'Сводная для рабочего плана'!L86</f>
        <v>0</v>
      </c>
      <c r="K84" s="223">
        <f>'Сводная для рабочего плана'!M86</f>
        <v>0</v>
      </c>
      <c r="L84" s="223">
        <f>'Сводная для рабочего плана'!N86</f>
        <v>0</v>
      </c>
      <c r="M84" s="223">
        <f>'Сводная для рабочего плана'!O86</f>
        <v>0</v>
      </c>
      <c r="N84" s="220"/>
      <c r="O84" s="223">
        <f>'Сводная для рабочего плана'!T86</f>
        <v>0</v>
      </c>
      <c r="P84" s="223">
        <f>'Сводная для рабочего плана'!U86</f>
        <v>0</v>
      </c>
      <c r="Q84" s="223">
        <f>'Сводная для рабочего плана'!V86</f>
        <v>0</v>
      </c>
      <c r="R84" s="223">
        <f>'Сводная для рабочего плана'!W86</f>
        <v>0</v>
      </c>
      <c r="S84" s="223">
        <f t="shared" si="1"/>
        <v>0</v>
      </c>
      <c r="T84" s="220"/>
      <c r="U84" s="240">
        <f>'Сводная для рабочего плана'!H86</f>
        <v>0</v>
      </c>
      <c r="V84" s="240">
        <f>'Сводная для рабочего плана'!I86</f>
        <v>0</v>
      </c>
      <c r="W84" s="240">
        <f>'Сводная для рабочего плана'!J86</f>
        <v>0</v>
      </c>
      <c r="X84" s="240">
        <f>'Сводная для рабочего плана'!K86</f>
        <v>0</v>
      </c>
      <c r="Y84" s="241"/>
      <c r="Z84" s="240">
        <f>'Сводная для рабочего плана'!P86</f>
        <v>0</v>
      </c>
      <c r="AA84" s="240">
        <f>'Сводная для рабочего плана'!Q86</f>
        <v>0</v>
      </c>
      <c r="AB84" s="240">
        <f>'Сводная для рабочего плана'!R86</f>
        <v>0</v>
      </c>
      <c r="AC84" s="240">
        <f>'Сводная для рабочего плана'!S86</f>
        <v>0</v>
      </c>
      <c r="AD84" s="242"/>
      <c r="AE84" s="240">
        <f>'Сводная для рабочего плана'!X86</f>
        <v>0</v>
      </c>
      <c r="AF84" s="240">
        <f>'Сводная для рабочего плана'!Y86</f>
        <v>0</v>
      </c>
      <c r="AG84" s="240">
        <f>'Сводная для рабочего плана'!Z86</f>
        <v>0</v>
      </c>
      <c r="AH84" s="240">
        <f>'Сводная для рабочего плана'!AA86</f>
        <v>0</v>
      </c>
      <c r="AI84" s="242"/>
    </row>
    <row r="85" spans="1:35" ht="25.5" x14ac:dyDescent="0.2">
      <c r="A85" s="221">
        <f>'Сводная для рабочего плана'!A87</f>
        <v>0</v>
      </c>
      <c r="B85" s="221">
        <f>'Сводная для рабочего плана'!B87</f>
        <v>0</v>
      </c>
      <c r="C85" s="222">
        <f>IF(A85="Общий итог","Общий итог",'Сводная для рабочего плана'!C87)</f>
        <v>0</v>
      </c>
      <c r="D85" s="220"/>
      <c r="E85" s="223">
        <f>'Сводная для рабочего плана'!D87</f>
        <v>0</v>
      </c>
      <c r="F85" s="223">
        <f>'Сводная для рабочего плана'!E87</f>
        <v>0</v>
      </c>
      <c r="G85" s="223">
        <f>'Сводная для рабочего плана'!F87</f>
        <v>0</v>
      </c>
      <c r="H85" s="223">
        <f>'Сводная для рабочего плана'!G87</f>
        <v>0</v>
      </c>
      <c r="I85" s="220"/>
      <c r="J85" s="223">
        <f>'Сводная для рабочего плана'!L87</f>
        <v>0</v>
      </c>
      <c r="K85" s="223">
        <f>'Сводная для рабочего плана'!M87</f>
        <v>0</v>
      </c>
      <c r="L85" s="223">
        <f>'Сводная для рабочего плана'!N87</f>
        <v>0</v>
      </c>
      <c r="M85" s="223">
        <f>'Сводная для рабочего плана'!O87</f>
        <v>0</v>
      </c>
      <c r="N85" s="220"/>
      <c r="O85" s="223">
        <f>'Сводная для рабочего плана'!T87</f>
        <v>0</v>
      </c>
      <c r="P85" s="223">
        <f>'Сводная для рабочего плана'!U87</f>
        <v>0</v>
      </c>
      <c r="Q85" s="223">
        <f>'Сводная для рабочего плана'!V87</f>
        <v>0</v>
      </c>
      <c r="R85" s="223">
        <f>'Сводная для рабочего плана'!W87</f>
        <v>0</v>
      </c>
      <c r="S85" s="223">
        <f t="shared" si="1"/>
        <v>0</v>
      </c>
      <c r="T85" s="220"/>
      <c r="U85" s="240">
        <f>'Сводная для рабочего плана'!H87</f>
        <v>0</v>
      </c>
      <c r="V85" s="240">
        <f>'Сводная для рабочего плана'!I87</f>
        <v>0</v>
      </c>
      <c r="W85" s="240">
        <f>'Сводная для рабочего плана'!J87</f>
        <v>0</v>
      </c>
      <c r="X85" s="240">
        <f>'Сводная для рабочего плана'!K87</f>
        <v>0</v>
      </c>
      <c r="Y85" s="241"/>
      <c r="Z85" s="240">
        <f>'Сводная для рабочего плана'!P87</f>
        <v>0</v>
      </c>
      <c r="AA85" s="240">
        <f>'Сводная для рабочего плана'!Q87</f>
        <v>0</v>
      </c>
      <c r="AB85" s="240">
        <f>'Сводная для рабочего плана'!R87</f>
        <v>0</v>
      </c>
      <c r="AC85" s="240">
        <f>'Сводная для рабочего плана'!S87</f>
        <v>0</v>
      </c>
      <c r="AD85" s="242"/>
      <c r="AE85" s="240">
        <f>'Сводная для рабочего плана'!X87</f>
        <v>0</v>
      </c>
      <c r="AF85" s="240">
        <f>'Сводная для рабочего плана'!Y87</f>
        <v>0</v>
      </c>
      <c r="AG85" s="240">
        <f>'Сводная для рабочего плана'!Z87</f>
        <v>0</v>
      </c>
      <c r="AH85" s="240">
        <f>'Сводная для рабочего плана'!AA87</f>
        <v>0</v>
      </c>
      <c r="AI85" s="242"/>
    </row>
    <row r="86" spans="1:35" ht="25.5" x14ac:dyDescent="0.2">
      <c r="A86" s="221">
        <f>'Сводная для рабочего плана'!A88</f>
        <v>0</v>
      </c>
      <c r="B86" s="221">
        <f>'Сводная для рабочего плана'!B88</f>
        <v>0</v>
      </c>
      <c r="C86" s="222">
        <f>IF(A86="Общий итог","Общий итог",'Сводная для рабочего плана'!C88)</f>
        <v>0</v>
      </c>
      <c r="D86" s="220"/>
      <c r="E86" s="223">
        <f>'Сводная для рабочего плана'!D88</f>
        <v>0</v>
      </c>
      <c r="F86" s="223">
        <f>'Сводная для рабочего плана'!E88</f>
        <v>0</v>
      </c>
      <c r="G86" s="223">
        <f>'Сводная для рабочего плана'!F88</f>
        <v>0</v>
      </c>
      <c r="H86" s="223">
        <f>'Сводная для рабочего плана'!G88</f>
        <v>0</v>
      </c>
      <c r="I86" s="220"/>
      <c r="J86" s="223">
        <f>'Сводная для рабочего плана'!L88</f>
        <v>0</v>
      </c>
      <c r="K86" s="223">
        <f>'Сводная для рабочего плана'!M88</f>
        <v>0</v>
      </c>
      <c r="L86" s="223">
        <f>'Сводная для рабочего плана'!N88</f>
        <v>0</v>
      </c>
      <c r="M86" s="223">
        <f>'Сводная для рабочего плана'!O88</f>
        <v>0</v>
      </c>
      <c r="N86" s="220"/>
      <c r="O86" s="223">
        <f>'Сводная для рабочего плана'!T88</f>
        <v>0</v>
      </c>
      <c r="P86" s="223">
        <f>'Сводная для рабочего плана'!U88</f>
        <v>0</v>
      </c>
      <c r="Q86" s="223">
        <f>'Сводная для рабочего плана'!V88</f>
        <v>0</v>
      </c>
      <c r="R86" s="223">
        <f>'Сводная для рабочего плана'!W88</f>
        <v>0</v>
      </c>
      <c r="S86" s="223">
        <f t="shared" si="1"/>
        <v>0</v>
      </c>
      <c r="T86" s="220"/>
      <c r="U86" s="240">
        <f>'Сводная для рабочего плана'!H88</f>
        <v>0</v>
      </c>
      <c r="V86" s="240">
        <f>'Сводная для рабочего плана'!I88</f>
        <v>0</v>
      </c>
      <c r="W86" s="240">
        <f>'Сводная для рабочего плана'!J88</f>
        <v>0</v>
      </c>
      <c r="X86" s="240">
        <f>'Сводная для рабочего плана'!K88</f>
        <v>0</v>
      </c>
      <c r="Y86" s="241"/>
      <c r="Z86" s="240">
        <f>'Сводная для рабочего плана'!P88</f>
        <v>0</v>
      </c>
      <c r="AA86" s="240">
        <f>'Сводная для рабочего плана'!Q88</f>
        <v>0</v>
      </c>
      <c r="AB86" s="240">
        <f>'Сводная для рабочего плана'!R88</f>
        <v>0</v>
      </c>
      <c r="AC86" s="240">
        <f>'Сводная для рабочего плана'!S88</f>
        <v>0</v>
      </c>
      <c r="AD86" s="242"/>
      <c r="AE86" s="240">
        <f>'Сводная для рабочего плана'!X88</f>
        <v>0</v>
      </c>
      <c r="AF86" s="240">
        <f>'Сводная для рабочего плана'!Y88</f>
        <v>0</v>
      </c>
      <c r="AG86" s="240">
        <f>'Сводная для рабочего плана'!Z88</f>
        <v>0</v>
      </c>
      <c r="AH86" s="240">
        <f>'Сводная для рабочего плана'!AA88</f>
        <v>0</v>
      </c>
      <c r="AI86" s="242"/>
    </row>
    <row r="87" spans="1:35" ht="25.5" x14ac:dyDescent="0.2">
      <c r="A87" s="221">
        <f>'Сводная для рабочего плана'!A89</f>
        <v>0</v>
      </c>
      <c r="B87" s="221">
        <f>'Сводная для рабочего плана'!B89</f>
        <v>0</v>
      </c>
      <c r="C87" s="222">
        <f>IF(A87="Общий итог","Общий итог",'Сводная для рабочего плана'!C89)</f>
        <v>0</v>
      </c>
      <c r="D87" s="220"/>
      <c r="E87" s="223">
        <f>'Сводная для рабочего плана'!D89</f>
        <v>0</v>
      </c>
      <c r="F87" s="223">
        <f>'Сводная для рабочего плана'!E89</f>
        <v>0</v>
      </c>
      <c r="G87" s="223">
        <f>'Сводная для рабочего плана'!F89</f>
        <v>0</v>
      </c>
      <c r="H87" s="223">
        <f>'Сводная для рабочего плана'!G89</f>
        <v>0</v>
      </c>
      <c r="I87" s="220"/>
      <c r="J87" s="223">
        <f>'Сводная для рабочего плана'!L89</f>
        <v>0</v>
      </c>
      <c r="K87" s="223">
        <f>'Сводная для рабочего плана'!M89</f>
        <v>0</v>
      </c>
      <c r="L87" s="223">
        <f>'Сводная для рабочего плана'!N89</f>
        <v>0</v>
      </c>
      <c r="M87" s="223">
        <f>'Сводная для рабочего плана'!O89</f>
        <v>0</v>
      </c>
      <c r="N87" s="220"/>
      <c r="O87" s="223">
        <f>'Сводная для рабочего плана'!T89</f>
        <v>0</v>
      </c>
      <c r="P87" s="223">
        <f>'Сводная для рабочего плана'!U89</f>
        <v>0</v>
      </c>
      <c r="Q87" s="223">
        <f>'Сводная для рабочего плана'!V89</f>
        <v>0</v>
      </c>
      <c r="R87" s="223">
        <f>'Сводная для рабочего плана'!W89</f>
        <v>0</v>
      </c>
      <c r="S87" s="223">
        <f t="shared" si="1"/>
        <v>0</v>
      </c>
      <c r="T87" s="220"/>
      <c r="U87" s="240">
        <f>'Сводная для рабочего плана'!H89</f>
        <v>0</v>
      </c>
      <c r="V87" s="240">
        <f>'Сводная для рабочего плана'!I89</f>
        <v>0</v>
      </c>
      <c r="W87" s="240">
        <f>'Сводная для рабочего плана'!J89</f>
        <v>0</v>
      </c>
      <c r="X87" s="240">
        <f>'Сводная для рабочего плана'!K89</f>
        <v>0</v>
      </c>
      <c r="Y87" s="241"/>
      <c r="Z87" s="240">
        <f>'Сводная для рабочего плана'!P89</f>
        <v>0</v>
      </c>
      <c r="AA87" s="240">
        <f>'Сводная для рабочего плана'!Q89</f>
        <v>0</v>
      </c>
      <c r="AB87" s="240">
        <f>'Сводная для рабочего плана'!R89</f>
        <v>0</v>
      </c>
      <c r="AC87" s="240">
        <f>'Сводная для рабочего плана'!S89</f>
        <v>0</v>
      </c>
      <c r="AD87" s="242"/>
      <c r="AE87" s="240">
        <f>'Сводная для рабочего плана'!X89</f>
        <v>0</v>
      </c>
      <c r="AF87" s="240">
        <f>'Сводная для рабочего плана'!Y89</f>
        <v>0</v>
      </c>
      <c r="AG87" s="240">
        <f>'Сводная для рабочего плана'!Z89</f>
        <v>0</v>
      </c>
      <c r="AH87" s="240">
        <f>'Сводная для рабочего плана'!AA89</f>
        <v>0</v>
      </c>
      <c r="AI87" s="242"/>
    </row>
    <row r="88" spans="1:35" ht="25.5" x14ac:dyDescent="0.2">
      <c r="A88" s="221">
        <f>'Сводная для рабочего плана'!A90</f>
        <v>0</v>
      </c>
      <c r="B88" s="221">
        <f>'Сводная для рабочего плана'!B90</f>
        <v>0</v>
      </c>
      <c r="C88" s="222">
        <f>IF(A88="Общий итог","Общий итог",'Сводная для рабочего плана'!C90)</f>
        <v>0</v>
      </c>
      <c r="D88" s="220"/>
      <c r="E88" s="223">
        <f>'Сводная для рабочего плана'!D90</f>
        <v>0</v>
      </c>
      <c r="F88" s="223">
        <f>'Сводная для рабочего плана'!E90</f>
        <v>0</v>
      </c>
      <c r="G88" s="223">
        <f>'Сводная для рабочего плана'!F90</f>
        <v>0</v>
      </c>
      <c r="H88" s="223">
        <f>'Сводная для рабочего плана'!G90</f>
        <v>0</v>
      </c>
      <c r="I88" s="220"/>
      <c r="J88" s="223">
        <f>'Сводная для рабочего плана'!L90</f>
        <v>0</v>
      </c>
      <c r="K88" s="223">
        <f>'Сводная для рабочего плана'!M90</f>
        <v>0</v>
      </c>
      <c r="L88" s="223">
        <f>'Сводная для рабочего плана'!N90</f>
        <v>0</v>
      </c>
      <c r="M88" s="223">
        <f>'Сводная для рабочего плана'!O90</f>
        <v>0</v>
      </c>
      <c r="N88" s="220"/>
      <c r="O88" s="223">
        <f>'Сводная для рабочего плана'!T90</f>
        <v>0</v>
      </c>
      <c r="P88" s="223">
        <f>'Сводная для рабочего плана'!U90</f>
        <v>0</v>
      </c>
      <c r="Q88" s="223">
        <f>'Сводная для рабочего плана'!V90</f>
        <v>0</v>
      </c>
      <c r="R88" s="223">
        <f>'Сводная для рабочего плана'!W90</f>
        <v>0</v>
      </c>
      <c r="S88" s="223">
        <f t="shared" si="1"/>
        <v>0</v>
      </c>
      <c r="T88" s="220"/>
      <c r="U88" s="240">
        <f>'Сводная для рабочего плана'!H90</f>
        <v>0</v>
      </c>
      <c r="V88" s="240">
        <f>'Сводная для рабочего плана'!I90</f>
        <v>0</v>
      </c>
      <c r="W88" s="240">
        <f>'Сводная для рабочего плана'!J90</f>
        <v>0</v>
      </c>
      <c r="X88" s="240">
        <f>'Сводная для рабочего плана'!K90</f>
        <v>0</v>
      </c>
      <c r="Y88" s="241"/>
      <c r="Z88" s="240">
        <f>'Сводная для рабочего плана'!P90</f>
        <v>0</v>
      </c>
      <c r="AA88" s="240">
        <f>'Сводная для рабочего плана'!Q90</f>
        <v>0</v>
      </c>
      <c r="AB88" s="240">
        <f>'Сводная для рабочего плана'!R90</f>
        <v>0</v>
      </c>
      <c r="AC88" s="240">
        <f>'Сводная для рабочего плана'!S90</f>
        <v>0</v>
      </c>
      <c r="AD88" s="242"/>
      <c r="AE88" s="240">
        <f>'Сводная для рабочего плана'!X90</f>
        <v>0</v>
      </c>
      <c r="AF88" s="240">
        <f>'Сводная для рабочего плана'!Y90</f>
        <v>0</v>
      </c>
      <c r="AG88" s="240">
        <f>'Сводная для рабочего плана'!Z90</f>
        <v>0</v>
      </c>
      <c r="AH88" s="240">
        <f>'Сводная для рабочего плана'!AA90</f>
        <v>0</v>
      </c>
      <c r="AI88" s="242"/>
    </row>
    <row r="89" spans="1:35" ht="25.5" x14ac:dyDescent="0.2">
      <c r="A89" s="221">
        <f>'Сводная для рабочего плана'!A91</f>
        <v>0</v>
      </c>
      <c r="B89" s="221">
        <f>'Сводная для рабочего плана'!B91</f>
        <v>0</v>
      </c>
      <c r="C89" s="222">
        <f>IF(A89="Общий итог","Общий итог",'Сводная для рабочего плана'!C91)</f>
        <v>0</v>
      </c>
      <c r="D89" s="220"/>
      <c r="E89" s="223">
        <f>'Сводная для рабочего плана'!D91</f>
        <v>0</v>
      </c>
      <c r="F89" s="223">
        <f>'Сводная для рабочего плана'!E91</f>
        <v>0</v>
      </c>
      <c r="G89" s="223">
        <f>'Сводная для рабочего плана'!F91</f>
        <v>0</v>
      </c>
      <c r="H89" s="223">
        <f>'Сводная для рабочего плана'!G91</f>
        <v>0</v>
      </c>
      <c r="I89" s="220"/>
      <c r="J89" s="223">
        <f>'Сводная для рабочего плана'!L91</f>
        <v>0</v>
      </c>
      <c r="K89" s="223">
        <f>'Сводная для рабочего плана'!M91</f>
        <v>0</v>
      </c>
      <c r="L89" s="223">
        <f>'Сводная для рабочего плана'!N91</f>
        <v>0</v>
      </c>
      <c r="M89" s="223">
        <f>'Сводная для рабочего плана'!O91</f>
        <v>0</v>
      </c>
      <c r="N89" s="220"/>
      <c r="O89" s="223">
        <f>'Сводная для рабочего плана'!T91</f>
        <v>0</v>
      </c>
      <c r="P89" s="223">
        <f>'Сводная для рабочего плана'!U91</f>
        <v>0</v>
      </c>
      <c r="Q89" s="223">
        <f>'Сводная для рабочего плана'!V91</f>
        <v>0</v>
      </c>
      <c r="R89" s="223">
        <f>'Сводная для рабочего плана'!W91</f>
        <v>0</v>
      </c>
      <c r="S89" s="223">
        <f t="shared" si="1"/>
        <v>0</v>
      </c>
      <c r="T89" s="220"/>
      <c r="U89" s="240">
        <f>'Сводная для рабочего плана'!H91</f>
        <v>0</v>
      </c>
      <c r="V89" s="240">
        <f>'Сводная для рабочего плана'!I91</f>
        <v>0</v>
      </c>
      <c r="W89" s="240">
        <f>'Сводная для рабочего плана'!J91</f>
        <v>0</v>
      </c>
      <c r="X89" s="240">
        <f>'Сводная для рабочего плана'!K91</f>
        <v>0</v>
      </c>
      <c r="Y89" s="241"/>
      <c r="Z89" s="240">
        <f>'Сводная для рабочего плана'!P91</f>
        <v>0</v>
      </c>
      <c r="AA89" s="240">
        <f>'Сводная для рабочего плана'!Q91</f>
        <v>0</v>
      </c>
      <c r="AB89" s="240">
        <f>'Сводная для рабочего плана'!R91</f>
        <v>0</v>
      </c>
      <c r="AC89" s="240">
        <f>'Сводная для рабочего плана'!S91</f>
        <v>0</v>
      </c>
      <c r="AD89" s="242"/>
      <c r="AE89" s="240">
        <f>'Сводная для рабочего плана'!X91</f>
        <v>0</v>
      </c>
      <c r="AF89" s="240">
        <f>'Сводная для рабочего плана'!Y91</f>
        <v>0</v>
      </c>
      <c r="AG89" s="240">
        <f>'Сводная для рабочего плана'!Z91</f>
        <v>0</v>
      </c>
      <c r="AH89" s="240">
        <f>'Сводная для рабочего плана'!AA91</f>
        <v>0</v>
      </c>
      <c r="AI89" s="242"/>
    </row>
    <row r="90" spans="1:35" ht="25.5" x14ac:dyDescent="0.2">
      <c r="A90" s="221">
        <f>'Сводная для рабочего плана'!A92</f>
        <v>0</v>
      </c>
      <c r="B90" s="221">
        <f>'Сводная для рабочего плана'!B92</f>
        <v>0</v>
      </c>
      <c r="C90" s="222">
        <f>IF(A90="Общий итог","Общий итог",'Сводная для рабочего плана'!C92)</f>
        <v>0</v>
      </c>
      <c r="D90" s="220"/>
      <c r="E90" s="223">
        <f>'Сводная для рабочего плана'!D92</f>
        <v>0</v>
      </c>
      <c r="F90" s="223">
        <f>'Сводная для рабочего плана'!E92</f>
        <v>0</v>
      </c>
      <c r="G90" s="223">
        <f>'Сводная для рабочего плана'!F92</f>
        <v>0</v>
      </c>
      <c r="H90" s="223">
        <f>'Сводная для рабочего плана'!G92</f>
        <v>0</v>
      </c>
      <c r="I90" s="220"/>
      <c r="J90" s="223">
        <f>'Сводная для рабочего плана'!L92</f>
        <v>0</v>
      </c>
      <c r="K90" s="223">
        <f>'Сводная для рабочего плана'!M92</f>
        <v>0</v>
      </c>
      <c r="L90" s="223">
        <f>'Сводная для рабочего плана'!N92</f>
        <v>0</v>
      </c>
      <c r="M90" s="223">
        <f>'Сводная для рабочего плана'!O92</f>
        <v>0</v>
      </c>
      <c r="N90" s="220"/>
      <c r="O90" s="223">
        <f>'Сводная для рабочего плана'!T92</f>
        <v>0</v>
      </c>
      <c r="P90" s="223">
        <f>'Сводная для рабочего плана'!U92</f>
        <v>0</v>
      </c>
      <c r="Q90" s="223">
        <f>'Сводная для рабочего плана'!V92</f>
        <v>0</v>
      </c>
      <c r="R90" s="223">
        <f>'Сводная для рабочего плана'!W92</f>
        <v>0</v>
      </c>
      <c r="S90" s="223">
        <f t="shared" si="1"/>
        <v>0</v>
      </c>
      <c r="T90" s="220"/>
      <c r="U90" s="240">
        <f>'Сводная для рабочего плана'!H92</f>
        <v>0</v>
      </c>
      <c r="V90" s="240">
        <f>'Сводная для рабочего плана'!I92</f>
        <v>0</v>
      </c>
      <c r="W90" s="240">
        <f>'Сводная для рабочего плана'!J92</f>
        <v>0</v>
      </c>
      <c r="X90" s="240">
        <f>'Сводная для рабочего плана'!K92</f>
        <v>0</v>
      </c>
      <c r="Y90" s="241"/>
      <c r="Z90" s="240">
        <f>'Сводная для рабочего плана'!P92</f>
        <v>0</v>
      </c>
      <c r="AA90" s="240">
        <f>'Сводная для рабочего плана'!Q92</f>
        <v>0</v>
      </c>
      <c r="AB90" s="240">
        <f>'Сводная для рабочего плана'!R92</f>
        <v>0</v>
      </c>
      <c r="AC90" s="240">
        <f>'Сводная для рабочего плана'!S92</f>
        <v>0</v>
      </c>
      <c r="AD90" s="242"/>
      <c r="AE90" s="240">
        <f>'Сводная для рабочего плана'!X92</f>
        <v>0</v>
      </c>
      <c r="AF90" s="240">
        <f>'Сводная для рабочего плана'!Y92</f>
        <v>0</v>
      </c>
      <c r="AG90" s="240">
        <f>'Сводная для рабочего плана'!Z92</f>
        <v>0</v>
      </c>
      <c r="AH90" s="240">
        <f>'Сводная для рабочего плана'!AA92</f>
        <v>0</v>
      </c>
      <c r="AI90" s="242"/>
    </row>
    <row r="91" spans="1:35" ht="25.5" x14ac:dyDescent="0.2">
      <c r="A91" s="221">
        <f>'Сводная для рабочего плана'!A93</f>
        <v>0</v>
      </c>
      <c r="B91" s="221">
        <f>'Сводная для рабочего плана'!B93</f>
        <v>0</v>
      </c>
      <c r="C91" s="222">
        <f>IF(A91="Общий итог","Общий итог",'Сводная для рабочего плана'!C93)</f>
        <v>0</v>
      </c>
      <c r="D91" s="220"/>
      <c r="E91" s="223">
        <f>'Сводная для рабочего плана'!D93</f>
        <v>0</v>
      </c>
      <c r="F91" s="223">
        <f>'Сводная для рабочего плана'!E93</f>
        <v>0</v>
      </c>
      <c r="G91" s="223">
        <f>'Сводная для рабочего плана'!F93</f>
        <v>0</v>
      </c>
      <c r="H91" s="223">
        <f>'Сводная для рабочего плана'!G93</f>
        <v>0</v>
      </c>
      <c r="I91" s="220"/>
      <c r="J91" s="223">
        <f>'Сводная для рабочего плана'!L93</f>
        <v>0</v>
      </c>
      <c r="K91" s="223">
        <f>'Сводная для рабочего плана'!M93</f>
        <v>0</v>
      </c>
      <c r="L91" s="223">
        <f>'Сводная для рабочего плана'!N93</f>
        <v>0</v>
      </c>
      <c r="M91" s="223">
        <f>'Сводная для рабочего плана'!O93</f>
        <v>0</v>
      </c>
      <c r="N91" s="220"/>
      <c r="O91" s="223">
        <f>'Сводная для рабочего плана'!T93</f>
        <v>0</v>
      </c>
      <c r="P91" s="223">
        <f>'Сводная для рабочего плана'!U93</f>
        <v>0</v>
      </c>
      <c r="Q91" s="223">
        <f>'Сводная для рабочего плана'!V93</f>
        <v>0</v>
      </c>
      <c r="R91" s="223">
        <f>'Сводная для рабочего плана'!W93</f>
        <v>0</v>
      </c>
      <c r="S91" s="223">
        <f t="shared" si="1"/>
        <v>0</v>
      </c>
      <c r="T91" s="220"/>
      <c r="U91" s="240">
        <f>'Сводная для рабочего плана'!H93</f>
        <v>0</v>
      </c>
      <c r="V91" s="240">
        <f>'Сводная для рабочего плана'!I93</f>
        <v>0</v>
      </c>
      <c r="W91" s="240">
        <f>'Сводная для рабочего плана'!J93</f>
        <v>0</v>
      </c>
      <c r="X91" s="240">
        <f>'Сводная для рабочего плана'!K93</f>
        <v>0</v>
      </c>
      <c r="Y91" s="241"/>
      <c r="Z91" s="240">
        <f>'Сводная для рабочего плана'!P93</f>
        <v>0</v>
      </c>
      <c r="AA91" s="240">
        <f>'Сводная для рабочего плана'!Q93</f>
        <v>0</v>
      </c>
      <c r="AB91" s="240">
        <f>'Сводная для рабочего плана'!R93</f>
        <v>0</v>
      </c>
      <c r="AC91" s="240">
        <f>'Сводная для рабочего плана'!S93</f>
        <v>0</v>
      </c>
      <c r="AD91" s="242"/>
      <c r="AE91" s="240">
        <f>'Сводная для рабочего плана'!X93</f>
        <v>0</v>
      </c>
      <c r="AF91" s="240">
        <f>'Сводная для рабочего плана'!Y93</f>
        <v>0</v>
      </c>
      <c r="AG91" s="240">
        <f>'Сводная для рабочего плана'!Z93</f>
        <v>0</v>
      </c>
      <c r="AH91" s="240">
        <f>'Сводная для рабочего плана'!AA93</f>
        <v>0</v>
      </c>
      <c r="AI91" s="242"/>
    </row>
    <row r="92" spans="1:35" ht="25.5" x14ac:dyDescent="0.2">
      <c r="A92" s="221">
        <f>'Сводная для рабочего плана'!A94</f>
        <v>0</v>
      </c>
      <c r="B92" s="221">
        <f>'Сводная для рабочего плана'!B94</f>
        <v>0</v>
      </c>
      <c r="C92" s="222">
        <f>IF(A92="Общий итог","Общий итог",'Сводная для рабочего плана'!C94)</f>
        <v>0</v>
      </c>
      <c r="D92" s="220"/>
      <c r="E92" s="223">
        <f>'Сводная для рабочего плана'!D94</f>
        <v>0</v>
      </c>
      <c r="F92" s="223">
        <f>'Сводная для рабочего плана'!E94</f>
        <v>0</v>
      </c>
      <c r="G92" s="223">
        <f>'Сводная для рабочего плана'!F94</f>
        <v>0</v>
      </c>
      <c r="H92" s="223">
        <f>'Сводная для рабочего плана'!G94</f>
        <v>0</v>
      </c>
      <c r="I92" s="220"/>
      <c r="J92" s="223">
        <f>'Сводная для рабочего плана'!L94</f>
        <v>0</v>
      </c>
      <c r="K92" s="223">
        <f>'Сводная для рабочего плана'!M94</f>
        <v>0</v>
      </c>
      <c r="L92" s="223">
        <f>'Сводная для рабочего плана'!N94</f>
        <v>0</v>
      </c>
      <c r="M92" s="223">
        <f>'Сводная для рабочего плана'!O94</f>
        <v>0</v>
      </c>
      <c r="N92" s="220"/>
      <c r="O92" s="223">
        <f>'Сводная для рабочего плана'!T94</f>
        <v>0</v>
      </c>
      <c r="P92" s="223">
        <f>'Сводная для рабочего плана'!U94</f>
        <v>0</v>
      </c>
      <c r="Q92" s="223">
        <f>'Сводная для рабочего плана'!V94</f>
        <v>0</v>
      </c>
      <c r="R92" s="223">
        <f>'Сводная для рабочего плана'!W94</f>
        <v>0</v>
      </c>
      <c r="S92" s="223">
        <f t="shared" si="1"/>
        <v>0</v>
      </c>
      <c r="T92" s="220"/>
      <c r="U92" s="240">
        <f>'Сводная для рабочего плана'!H94</f>
        <v>0</v>
      </c>
      <c r="V92" s="240">
        <f>'Сводная для рабочего плана'!I94</f>
        <v>0</v>
      </c>
      <c r="W92" s="240">
        <f>'Сводная для рабочего плана'!J94</f>
        <v>0</v>
      </c>
      <c r="X92" s="240">
        <f>'Сводная для рабочего плана'!K94</f>
        <v>0</v>
      </c>
      <c r="Y92" s="241"/>
      <c r="Z92" s="240">
        <f>'Сводная для рабочего плана'!P94</f>
        <v>0</v>
      </c>
      <c r="AA92" s="240">
        <f>'Сводная для рабочего плана'!Q94</f>
        <v>0</v>
      </c>
      <c r="AB92" s="240">
        <f>'Сводная для рабочего плана'!R94</f>
        <v>0</v>
      </c>
      <c r="AC92" s="240">
        <f>'Сводная для рабочего плана'!S94</f>
        <v>0</v>
      </c>
      <c r="AD92" s="242"/>
      <c r="AE92" s="240">
        <f>'Сводная для рабочего плана'!X94</f>
        <v>0</v>
      </c>
      <c r="AF92" s="240">
        <f>'Сводная для рабочего плана'!Y94</f>
        <v>0</v>
      </c>
      <c r="AG92" s="240">
        <f>'Сводная для рабочего плана'!Z94</f>
        <v>0</v>
      </c>
      <c r="AH92" s="240">
        <f>'Сводная для рабочего плана'!AA94</f>
        <v>0</v>
      </c>
      <c r="AI92" s="242"/>
    </row>
    <row r="93" spans="1:35" ht="25.5" x14ac:dyDescent="0.2">
      <c r="A93" s="221">
        <f>'Сводная для рабочего плана'!A95</f>
        <v>0</v>
      </c>
      <c r="B93" s="221">
        <f>'Сводная для рабочего плана'!B95</f>
        <v>0</v>
      </c>
      <c r="C93" s="222">
        <f>IF(A93="Общий итог","Общий итог",'Сводная для рабочего плана'!C95)</f>
        <v>0</v>
      </c>
      <c r="D93" s="220"/>
      <c r="E93" s="223">
        <f>'Сводная для рабочего плана'!D95</f>
        <v>0</v>
      </c>
      <c r="F93" s="223">
        <f>'Сводная для рабочего плана'!E95</f>
        <v>0</v>
      </c>
      <c r="G93" s="223">
        <f>'Сводная для рабочего плана'!F95</f>
        <v>0</v>
      </c>
      <c r="H93" s="223">
        <f>'Сводная для рабочего плана'!G95</f>
        <v>0</v>
      </c>
      <c r="I93" s="220"/>
      <c r="J93" s="223">
        <f>'Сводная для рабочего плана'!L95</f>
        <v>0</v>
      </c>
      <c r="K93" s="223">
        <f>'Сводная для рабочего плана'!M95</f>
        <v>0</v>
      </c>
      <c r="L93" s="223">
        <f>'Сводная для рабочего плана'!N95</f>
        <v>0</v>
      </c>
      <c r="M93" s="223">
        <f>'Сводная для рабочего плана'!O95</f>
        <v>0</v>
      </c>
      <c r="N93" s="220"/>
      <c r="O93" s="223">
        <f>'Сводная для рабочего плана'!T95</f>
        <v>0</v>
      </c>
      <c r="P93" s="223">
        <f>'Сводная для рабочего плана'!U95</f>
        <v>0</v>
      </c>
      <c r="Q93" s="223">
        <f>'Сводная для рабочего плана'!V95</f>
        <v>0</v>
      </c>
      <c r="R93" s="223">
        <f>'Сводная для рабочего плана'!W95</f>
        <v>0</v>
      </c>
      <c r="S93" s="223">
        <f t="shared" si="1"/>
        <v>0</v>
      </c>
      <c r="T93" s="220"/>
      <c r="U93" s="240">
        <f>'Сводная для рабочего плана'!H95</f>
        <v>0</v>
      </c>
      <c r="V93" s="240">
        <f>'Сводная для рабочего плана'!I95</f>
        <v>0</v>
      </c>
      <c r="W93" s="240">
        <f>'Сводная для рабочего плана'!J95</f>
        <v>0</v>
      </c>
      <c r="X93" s="240">
        <f>'Сводная для рабочего плана'!K95</f>
        <v>0</v>
      </c>
      <c r="Y93" s="241"/>
      <c r="Z93" s="240">
        <f>'Сводная для рабочего плана'!P95</f>
        <v>0</v>
      </c>
      <c r="AA93" s="240">
        <f>'Сводная для рабочего плана'!Q95</f>
        <v>0</v>
      </c>
      <c r="AB93" s="240">
        <f>'Сводная для рабочего плана'!R95</f>
        <v>0</v>
      </c>
      <c r="AC93" s="240">
        <f>'Сводная для рабочего плана'!S95</f>
        <v>0</v>
      </c>
      <c r="AD93" s="242"/>
      <c r="AE93" s="240">
        <f>'Сводная для рабочего плана'!X95</f>
        <v>0</v>
      </c>
      <c r="AF93" s="240">
        <f>'Сводная для рабочего плана'!Y95</f>
        <v>0</v>
      </c>
      <c r="AG93" s="240">
        <f>'Сводная для рабочего плана'!Z95</f>
        <v>0</v>
      </c>
      <c r="AH93" s="240">
        <f>'Сводная для рабочего плана'!AA95</f>
        <v>0</v>
      </c>
      <c r="AI93" s="242"/>
    </row>
    <row r="94" spans="1:35" ht="25.5" x14ac:dyDescent="0.2">
      <c r="A94" s="221">
        <f>'Сводная для рабочего плана'!A96</f>
        <v>0</v>
      </c>
      <c r="B94" s="221">
        <f>'Сводная для рабочего плана'!B96</f>
        <v>0</v>
      </c>
      <c r="C94" s="222">
        <f>IF(A94="Общий итог","Общий итог",'Сводная для рабочего плана'!C96)</f>
        <v>0</v>
      </c>
      <c r="D94" s="220"/>
      <c r="E94" s="223">
        <f>'Сводная для рабочего плана'!D96</f>
        <v>0</v>
      </c>
      <c r="F94" s="223">
        <f>'Сводная для рабочего плана'!E96</f>
        <v>0</v>
      </c>
      <c r="G94" s="223">
        <f>'Сводная для рабочего плана'!F96</f>
        <v>0</v>
      </c>
      <c r="H94" s="223">
        <f>'Сводная для рабочего плана'!G96</f>
        <v>0</v>
      </c>
      <c r="I94" s="220"/>
      <c r="J94" s="223">
        <f>'Сводная для рабочего плана'!L96</f>
        <v>0</v>
      </c>
      <c r="K94" s="223">
        <f>'Сводная для рабочего плана'!M96</f>
        <v>0</v>
      </c>
      <c r="L94" s="223">
        <f>'Сводная для рабочего плана'!N96</f>
        <v>0</v>
      </c>
      <c r="M94" s="223">
        <f>'Сводная для рабочего плана'!O96</f>
        <v>0</v>
      </c>
      <c r="N94" s="220"/>
      <c r="O94" s="223">
        <f>'Сводная для рабочего плана'!T96</f>
        <v>0</v>
      </c>
      <c r="P94" s="223">
        <f>'Сводная для рабочего плана'!U96</f>
        <v>0</v>
      </c>
      <c r="Q94" s="223">
        <f>'Сводная для рабочего плана'!V96</f>
        <v>0</v>
      </c>
      <c r="R94" s="223">
        <f>'Сводная для рабочего плана'!W96</f>
        <v>0</v>
      </c>
      <c r="S94" s="223">
        <f t="shared" si="1"/>
        <v>0</v>
      </c>
      <c r="T94" s="220"/>
      <c r="U94" s="240">
        <f>'Сводная для рабочего плана'!H96</f>
        <v>0</v>
      </c>
      <c r="V94" s="240">
        <f>'Сводная для рабочего плана'!I96</f>
        <v>0</v>
      </c>
      <c r="W94" s="240">
        <f>'Сводная для рабочего плана'!J96</f>
        <v>0</v>
      </c>
      <c r="X94" s="240">
        <f>'Сводная для рабочего плана'!K96</f>
        <v>0</v>
      </c>
      <c r="Y94" s="241"/>
      <c r="Z94" s="240">
        <f>'Сводная для рабочего плана'!P96</f>
        <v>0</v>
      </c>
      <c r="AA94" s="240">
        <f>'Сводная для рабочего плана'!Q96</f>
        <v>0</v>
      </c>
      <c r="AB94" s="240">
        <f>'Сводная для рабочего плана'!R96</f>
        <v>0</v>
      </c>
      <c r="AC94" s="240">
        <f>'Сводная для рабочего плана'!S96</f>
        <v>0</v>
      </c>
      <c r="AD94" s="242"/>
      <c r="AE94" s="240">
        <f>'Сводная для рабочего плана'!X96</f>
        <v>0</v>
      </c>
      <c r="AF94" s="240">
        <f>'Сводная для рабочего плана'!Y96</f>
        <v>0</v>
      </c>
      <c r="AG94" s="240">
        <f>'Сводная для рабочего плана'!Z96</f>
        <v>0</v>
      </c>
      <c r="AH94" s="240">
        <f>'Сводная для рабочего плана'!AA96</f>
        <v>0</v>
      </c>
      <c r="AI94" s="242"/>
    </row>
    <row r="95" spans="1:35" ht="25.5" x14ac:dyDescent="0.2">
      <c r="A95" s="221">
        <f>'Сводная для рабочего плана'!A97</f>
        <v>0</v>
      </c>
      <c r="B95" s="221">
        <f>'Сводная для рабочего плана'!B97</f>
        <v>0</v>
      </c>
      <c r="C95" s="222">
        <f>IF(A95="Общий итог","Общий итог",'Сводная для рабочего плана'!C97)</f>
        <v>0</v>
      </c>
      <c r="D95" s="220"/>
      <c r="E95" s="223">
        <f>'Сводная для рабочего плана'!D97</f>
        <v>0</v>
      </c>
      <c r="F95" s="223">
        <f>'Сводная для рабочего плана'!E97</f>
        <v>0</v>
      </c>
      <c r="G95" s="223">
        <f>'Сводная для рабочего плана'!F97</f>
        <v>0</v>
      </c>
      <c r="H95" s="223">
        <f>'Сводная для рабочего плана'!G97</f>
        <v>0</v>
      </c>
      <c r="I95" s="220"/>
      <c r="J95" s="223">
        <f>'Сводная для рабочего плана'!L97</f>
        <v>0</v>
      </c>
      <c r="K95" s="223">
        <f>'Сводная для рабочего плана'!M97</f>
        <v>0</v>
      </c>
      <c r="L95" s="223">
        <f>'Сводная для рабочего плана'!N97</f>
        <v>0</v>
      </c>
      <c r="M95" s="223">
        <f>'Сводная для рабочего плана'!O97</f>
        <v>0</v>
      </c>
      <c r="N95" s="220"/>
      <c r="O95" s="223">
        <f>'Сводная для рабочего плана'!T97</f>
        <v>0</v>
      </c>
      <c r="P95" s="223">
        <f>'Сводная для рабочего плана'!U97</f>
        <v>0</v>
      </c>
      <c r="Q95" s="223">
        <f>'Сводная для рабочего плана'!V97</f>
        <v>0</v>
      </c>
      <c r="R95" s="223">
        <f>'Сводная для рабочего плана'!W97</f>
        <v>0</v>
      </c>
      <c r="S95" s="223">
        <f t="shared" si="1"/>
        <v>0</v>
      </c>
      <c r="T95" s="220"/>
      <c r="U95" s="240">
        <f>'Сводная для рабочего плана'!H97</f>
        <v>0</v>
      </c>
      <c r="V95" s="240">
        <f>'Сводная для рабочего плана'!I97</f>
        <v>0</v>
      </c>
      <c r="W95" s="240">
        <f>'Сводная для рабочего плана'!J97</f>
        <v>0</v>
      </c>
      <c r="X95" s="240">
        <f>'Сводная для рабочего плана'!K97</f>
        <v>0</v>
      </c>
      <c r="Y95" s="241"/>
      <c r="Z95" s="240">
        <f>'Сводная для рабочего плана'!P97</f>
        <v>0</v>
      </c>
      <c r="AA95" s="240">
        <f>'Сводная для рабочего плана'!Q97</f>
        <v>0</v>
      </c>
      <c r="AB95" s="240">
        <f>'Сводная для рабочего плана'!R97</f>
        <v>0</v>
      </c>
      <c r="AC95" s="240">
        <f>'Сводная для рабочего плана'!S97</f>
        <v>0</v>
      </c>
      <c r="AD95" s="242"/>
      <c r="AE95" s="240">
        <f>'Сводная для рабочего плана'!X97</f>
        <v>0</v>
      </c>
      <c r="AF95" s="240">
        <f>'Сводная для рабочего плана'!Y97</f>
        <v>0</v>
      </c>
      <c r="AG95" s="240">
        <f>'Сводная для рабочего плана'!Z97</f>
        <v>0</v>
      </c>
      <c r="AH95" s="240">
        <f>'Сводная для рабочего плана'!AA97</f>
        <v>0</v>
      </c>
      <c r="AI95" s="242"/>
    </row>
    <row r="96" spans="1:35" ht="25.5" x14ac:dyDescent="0.2">
      <c r="A96" s="221">
        <f>'Сводная для рабочего плана'!A98</f>
        <v>0</v>
      </c>
      <c r="B96" s="221">
        <f>'Сводная для рабочего плана'!B98</f>
        <v>0</v>
      </c>
      <c r="C96" s="222">
        <f>IF(A96="Общий итог","Общий итог",'Сводная для рабочего плана'!C98)</f>
        <v>0</v>
      </c>
      <c r="D96" s="220"/>
      <c r="E96" s="223">
        <f>'Сводная для рабочего плана'!D98</f>
        <v>0</v>
      </c>
      <c r="F96" s="223">
        <f>'Сводная для рабочего плана'!E98</f>
        <v>0</v>
      </c>
      <c r="G96" s="223">
        <f>'Сводная для рабочего плана'!F98</f>
        <v>0</v>
      </c>
      <c r="H96" s="223">
        <f>'Сводная для рабочего плана'!G98</f>
        <v>0</v>
      </c>
      <c r="I96" s="220"/>
      <c r="J96" s="223">
        <f>'Сводная для рабочего плана'!L98</f>
        <v>0</v>
      </c>
      <c r="K96" s="223">
        <f>'Сводная для рабочего плана'!M98</f>
        <v>0</v>
      </c>
      <c r="L96" s="223">
        <f>'Сводная для рабочего плана'!N98</f>
        <v>0</v>
      </c>
      <c r="M96" s="223">
        <f>'Сводная для рабочего плана'!O98</f>
        <v>0</v>
      </c>
      <c r="N96" s="220"/>
      <c r="O96" s="223">
        <f>'Сводная для рабочего плана'!T98</f>
        <v>0</v>
      </c>
      <c r="P96" s="223">
        <f>'Сводная для рабочего плана'!U98</f>
        <v>0</v>
      </c>
      <c r="Q96" s="223">
        <f>'Сводная для рабочего плана'!V98</f>
        <v>0</v>
      </c>
      <c r="R96" s="223">
        <f>'Сводная для рабочего плана'!W98</f>
        <v>0</v>
      </c>
      <c r="S96" s="223">
        <f t="shared" si="1"/>
        <v>0</v>
      </c>
      <c r="T96" s="220"/>
      <c r="U96" s="240">
        <f>'Сводная для рабочего плана'!H98</f>
        <v>0</v>
      </c>
      <c r="V96" s="240">
        <f>'Сводная для рабочего плана'!I98</f>
        <v>0</v>
      </c>
      <c r="W96" s="240">
        <f>'Сводная для рабочего плана'!J98</f>
        <v>0</v>
      </c>
      <c r="X96" s="240">
        <f>'Сводная для рабочего плана'!K98</f>
        <v>0</v>
      </c>
      <c r="Y96" s="241"/>
      <c r="Z96" s="240">
        <f>'Сводная для рабочего плана'!P98</f>
        <v>0</v>
      </c>
      <c r="AA96" s="240">
        <f>'Сводная для рабочего плана'!Q98</f>
        <v>0</v>
      </c>
      <c r="AB96" s="240">
        <f>'Сводная для рабочего плана'!R98</f>
        <v>0</v>
      </c>
      <c r="AC96" s="240">
        <f>'Сводная для рабочего плана'!S98</f>
        <v>0</v>
      </c>
      <c r="AD96" s="242"/>
      <c r="AE96" s="240">
        <f>'Сводная для рабочего плана'!X98</f>
        <v>0</v>
      </c>
      <c r="AF96" s="240">
        <f>'Сводная для рабочего плана'!Y98</f>
        <v>0</v>
      </c>
      <c r="AG96" s="240">
        <f>'Сводная для рабочего плана'!Z98</f>
        <v>0</v>
      </c>
      <c r="AH96" s="240">
        <f>'Сводная для рабочего плана'!AA98</f>
        <v>0</v>
      </c>
      <c r="AI96" s="242"/>
    </row>
    <row r="97" spans="1:16384" ht="25.5" x14ac:dyDescent="0.2">
      <c r="A97" s="221">
        <f>'Сводная для рабочего плана'!A99</f>
        <v>0</v>
      </c>
      <c r="B97" s="221">
        <f>'Сводная для рабочего плана'!B99</f>
        <v>0</v>
      </c>
      <c r="C97" s="222">
        <f>IF(A97="Общий итог","Общий итог",'Сводная для рабочего плана'!C99)</f>
        <v>0</v>
      </c>
      <c r="D97" s="220"/>
      <c r="E97" s="223">
        <f>'Сводная для рабочего плана'!D99</f>
        <v>0</v>
      </c>
      <c r="F97" s="223">
        <f>'Сводная для рабочего плана'!E99</f>
        <v>0</v>
      </c>
      <c r="G97" s="223">
        <f>'Сводная для рабочего плана'!F99</f>
        <v>0</v>
      </c>
      <c r="H97" s="223">
        <f>'Сводная для рабочего плана'!G99</f>
        <v>0</v>
      </c>
      <c r="I97" s="220"/>
      <c r="J97" s="223">
        <f>'Сводная для рабочего плана'!L99</f>
        <v>0</v>
      </c>
      <c r="K97" s="223">
        <f>'Сводная для рабочего плана'!M99</f>
        <v>0</v>
      </c>
      <c r="L97" s="223">
        <f>'Сводная для рабочего плана'!N99</f>
        <v>0</v>
      </c>
      <c r="M97" s="223">
        <f>'Сводная для рабочего плана'!O99</f>
        <v>0</v>
      </c>
      <c r="N97" s="220"/>
      <c r="O97" s="223">
        <f>'Сводная для рабочего плана'!T99</f>
        <v>0</v>
      </c>
      <c r="P97" s="223">
        <f>'Сводная для рабочего плана'!U99</f>
        <v>0</v>
      </c>
      <c r="Q97" s="223">
        <f>'Сводная для рабочего плана'!V99</f>
        <v>0</v>
      </c>
      <c r="R97" s="223">
        <f>'Сводная для рабочего плана'!W99</f>
        <v>0</v>
      </c>
      <c r="S97" s="223">
        <f t="shared" si="1"/>
        <v>0</v>
      </c>
      <c r="T97" s="220"/>
      <c r="U97" s="240">
        <f>'Сводная для рабочего плана'!H99</f>
        <v>0</v>
      </c>
      <c r="V97" s="240">
        <f>'Сводная для рабочего плана'!I99</f>
        <v>0</v>
      </c>
      <c r="W97" s="240">
        <f>'Сводная для рабочего плана'!J99</f>
        <v>0</v>
      </c>
      <c r="X97" s="240">
        <f>'Сводная для рабочего плана'!K99</f>
        <v>0</v>
      </c>
      <c r="Y97" s="241"/>
      <c r="Z97" s="240">
        <f>'Сводная для рабочего плана'!P99</f>
        <v>0</v>
      </c>
      <c r="AA97" s="240">
        <f>'Сводная для рабочего плана'!Q99</f>
        <v>0</v>
      </c>
      <c r="AB97" s="240">
        <f>'Сводная для рабочего плана'!R99</f>
        <v>0</v>
      </c>
      <c r="AC97" s="240">
        <f>'Сводная для рабочего плана'!S99</f>
        <v>0</v>
      </c>
      <c r="AD97" s="242"/>
      <c r="AE97" s="240">
        <f>'Сводная для рабочего плана'!X99</f>
        <v>0</v>
      </c>
      <c r="AF97" s="240">
        <f>'Сводная для рабочего плана'!Y99</f>
        <v>0</v>
      </c>
      <c r="AG97" s="240">
        <f>'Сводная для рабочего плана'!Z99</f>
        <v>0</v>
      </c>
      <c r="AH97" s="240">
        <f>'Сводная для рабочего плана'!AA99</f>
        <v>0</v>
      </c>
      <c r="AI97" s="242"/>
    </row>
    <row r="98" spans="1:16384" ht="25.5" x14ac:dyDescent="0.2">
      <c r="A98" s="221">
        <f>'Сводная для рабочего плана'!A100</f>
        <v>0</v>
      </c>
      <c r="B98" s="221">
        <f>'Сводная для рабочего плана'!B100</f>
        <v>0</v>
      </c>
      <c r="C98" s="222">
        <f>IF(A98="Общий итог","Общий итог",'Сводная для рабочего плана'!C100)</f>
        <v>0</v>
      </c>
      <c r="D98" s="220"/>
      <c r="E98" s="223">
        <f>'Сводная для рабочего плана'!D100</f>
        <v>0</v>
      </c>
      <c r="F98" s="223">
        <f>'Сводная для рабочего плана'!E100</f>
        <v>0</v>
      </c>
      <c r="G98" s="223">
        <f>'Сводная для рабочего плана'!F100</f>
        <v>0</v>
      </c>
      <c r="H98" s="223">
        <f>'Сводная для рабочего плана'!G100</f>
        <v>0</v>
      </c>
      <c r="I98" s="220"/>
      <c r="J98" s="223">
        <f>'Сводная для рабочего плана'!L100</f>
        <v>0</v>
      </c>
      <c r="K98" s="223">
        <f>'Сводная для рабочего плана'!M100</f>
        <v>0</v>
      </c>
      <c r="L98" s="223">
        <f>'Сводная для рабочего плана'!N100</f>
        <v>0</v>
      </c>
      <c r="M98" s="223">
        <f>'Сводная для рабочего плана'!O100</f>
        <v>0</v>
      </c>
      <c r="N98" s="220"/>
      <c r="O98" s="223">
        <f>'Сводная для рабочего плана'!T100</f>
        <v>0</v>
      </c>
      <c r="P98" s="223">
        <f>'Сводная для рабочего плана'!U100</f>
        <v>0</v>
      </c>
      <c r="Q98" s="223">
        <f>'Сводная для рабочего плана'!V100</f>
        <v>0</v>
      </c>
      <c r="R98" s="223">
        <f>'Сводная для рабочего плана'!W100</f>
        <v>0</v>
      </c>
      <c r="S98" s="223">
        <f t="shared" si="1"/>
        <v>0</v>
      </c>
      <c r="T98" s="220"/>
      <c r="U98" s="240">
        <f>'Сводная для рабочего плана'!H100</f>
        <v>0</v>
      </c>
      <c r="V98" s="240">
        <f>'Сводная для рабочего плана'!I100</f>
        <v>0</v>
      </c>
      <c r="W98" s="240">
        <f>'Сводная для рабочего плана'!J100</f>
        <v>0</v>
      </c>
      <c r="X98" s="240">
        <f>'Сводная для рабочего плана'!K100</f>
        <v>0</v>
      </c>
      <c r="Y98" s="241"/>
      <c r="Z98" s="240">
        <f>'Сводная для рабочего плана'!P100</f>
        <v>0</v>
      </c>
      <c r="AA98" s="240">
        <f>'Сводная для рабочего плана'!Q100</f>
        <v>0</v>
      </c>
      <c r="AB98" s="240">
        <f>'Сводная для рабочего плана'!R100</f>
        <v>0</v>
      </c>
      <c r="AC98" s="240">
        <f>'Сводная для рабочего плана'!S100</f>
        <v>0</v>
      </c>
      <c r="AD98" s="242"/>
      <c r="AE98" s="240">
        <f>'Сводная для рабочего плана'!X100</f>
        <v>0</v>
      </c>
      <c r="AF98" s="240">
        <f>'Сводная для рабочего плана'!Y100</f>
        <v>0</v>
      </c>
      <c r="AG98" s="240">
        <f>'Сводная для рабочего плана'!Z100</f>
        <v>0</v>
      </c>
      <c r="AH98" s="240">
        <f>'Сводная для рабочего плана'!AA100</f>
        <v>0</v>
      </c>
      <c r="AI98" s="242"/>
    </row>
    <row r="99" spans="1:16384" ht="25.5" x14ac:dyDescent="0.2">
      <c r="A99" s="221">
        <f>'Сводная для рабочего плана'!A101</f>
        <v>0</v>
      </c>
      <c r="B99" s="221">
        <f>'Сводная для рабочего плана'!B101</f>
        <v>0</v>
      </c>
      <c r="C99" s="222">
        <f>IF(A99="Общий итог","Общий итог",'Сводная для рабочего плана'!C101)</f>
        <v>0</v>
      </c>
      <c r="D99" s="220"/>
      <c r="E99" s="223">
        <f>'Сводная для рабочего плана'!D101</f>
        <v>0</v>
      </c>
      <c r="F99" s="223">
        <f>'Сводная для рабочего плана'!E101</f>
        <v>0</v>
      </c>
      <c r="G99" s="223">
        <f>'Сводная для рабочего плана'!F101</f>
        <v>0</v>
      </c>
      <c r="H99" s="223">
        <f>'Сводная для рабочего плана'!G101</f>
        <v>0</v>
      </c>
      <c r="I99" s="220"/>
      <c r="J99" s="223">
        <f>'Сводная для рабочего плана'!L101</f>
        <v>0</v>
      </c>
      <c r="K99" s="223">
        <f>'Сводная для рабочего плана'!M101</f>
        <v>0</v>
      </c>
      <c r="L99" s="223">
        <f>'Сводная для рабочего плана'!N101</f>
        <v>0</v>
      </c>
      <c r="M99" s="223">
        <f>'Сводная для рабочего плана'!O101</f>
        <v>0</v>
      </c>
      <c r="N99" s="220"/>
      <c r="O99" s="223">
        <f>'Сводная для рабочего плана'!T101</f>
        <v>0</v>
      </c>
      <c r="P99" s="223">
        <f>'Сводная для рабочего плана'!U101</f>
        <v>0</v>
      </c>
      <c r="Q99" s="223">
        <f>'Сводная для рабочего плана'!V101</f>
        <v>0</v>
      </c>
      <c r="R99" s="223">
        <f>'Сводная для рабочего плана'!W101</f>
        <v>0</v>
      </c>
      <c r="S99" s="223">
        <f t="shared" si="1"/>
        <v>0</v>
      </c>
      <c r="T99" s="220"/>
      <c r="U99" s="240">
        <f>'Сводная для рабочего плана'!H101</f>
        <v>0</v>
      </c>
      <c r="V99" s="240">
        <f>'Сводная для рабочего плана'!I101</f>
        <v>0</v>
      </c>
      <c r="W99" s="240">
        <f>'Сводная для рабочего плана'!J101</f>
        <v>0</v>
      </c>
      <c r="X99" s="240">
        <f>'Сводная для рабочего плана'!K101</f>
        <v>0</v>
      </c>
      <c r="Y99" s="241"/>
      <c r="Z99" s="240">
        <f>'Сводная для рабочего плана'!P101</f>
        <v>0</v>
      </c>
      <c r="AA99" s="240">
        <f>'Сводная для рабочего плана'!Q101</f>
        <v>0</v>
      </c>
      <c r="AB99" s="240">
        <f>'Сводная для рабочего плана'!R101</f>
        <v>0</v>
      </c>
      <c r="AC99" s="240">
        <f>'Сводная для рабочего плана'!S101</f>
        <v>0</v>
      </c>
      <c r="AD99" s="242"/>
      <c r="AE99" s="240">
        <f>'Сводная для рабочего плана'!X101</f>
        <v>0</v>
      </c>
      <c r="AF99" s="240">
        <f>'Сводная для рабочего плана'!Y101</f>
        <v>0</v>
      </c>
      <c r="AG99" s="240">
        <f>'Сводная для рабочего плана'!Z101</f>
        <v>0</v>
      </c>
      <c r="AH99" s="240">
        <f>'Сводная для рабочего плана'!AA101</f>
        <v>0</v>
      </c>
      <c r="AI99" s="242"/>
    </row>
    <row r="100" spans="1:16384" ht="25.5" x14ac:dyDescent="0.2">
      <c r="A100" s="221">
        <f>'Сводная для рабочего плана'!A102</f>
        <v>0</v>
      </c>
      <c r="B100" s="221">
        <f>'Сводная для рабочего плана'!B102</f>
        <v>0</v>
      </c>
      <c r="C100" s="222">
        <f>IF(A100="Общий итог","Общий итог",'Сводная для рабочего плана'!C102)</f>
        <v>0</v>
      </c>
      <c r="D100" s="220"/>
      <c r="E100" s="223">
        <f>'Сводная для рабочего плана'!D102</f>
        <v>0</v>
      </c>
      <c r="F100" s="223">
        <f>'Сводная для рабочего плана'!E102</f>
        <v>0</v>
      </c>
      <c r="G100" s="223">
        <f>'Сводная для рабочего плана'!F102</f>
        <v>0</v>
      </c>
      <c r="H100" s="223">
        <f>'Сводная для рабочего плана'!G102</f>
        <v>0</v>
      </c>
      <c r="I100" s="220"/>
      <c r="J100" s="223">
        <f>'Сводная для рабочего плана'!L102</f>
        <v>0</v>
      </c>
      <c r="K100" s="223">
        <f>'Сводная для рабочего плана'!M102</f>
        <v>0</v>
      </c>
      <c r="L100" s="223">
        <f>'Сводная для рабочего плана'!N102</f>
        <v>0</v>
      </c>
      <c r="M100" s="223">
        <f>'Сводная для рабочего плана'!O102</f>
        <v>0</v>
      </c>
      <c r="N100" s="220"/>
      <c r="O100" s="223">
        <f>'Сводная для рабочего плана'!T102</f>
        <v>0</v>
      </c>
      <c r="P100" s="223">
        <f>'Сводная для рабочего плана'!U102</f>
        <v>0</v>
      </c>
      <c r="Q100" s="223">
        <f>'Сводная для рабочего плана'!V102</f>
        <v>0</v>
      </c>
      <c r="R100" s="223">
        <f>'Сводная для рабочего плана'!W102</f>
        <v>0</v>
      </c>
      <c r="S100" s="223">
        <f t="shared" si="1"/>
        <v>0</v>
      </c>
      <c r="T100" s="220"/>
      <c r="U100" s="240">
        <f>'Сводная для рабочего плана'!H102</f>
        <v>0</v>
      </c>
      <c r="V100" s="240">
        <f>'Сводная для рабочего плана'!I102</f>
        <v>0</v>
      </c>
      <c r="W100" s="240">
        <f>'Сводная для рабочего плана'!J102</f>
        <v>0</v>
      </c>
      <c r="X100" s="240">
        <f>'Сводная для рабочего плана'!K102</f>
        <v>0</v>
      </c>
      <c r="Y100" s="241"/>
      <c r="Z100" s="240">
        <f>'Сводная для рабочего плана'!P102</f>
        <v>0</v>
      </c>
      <c r="AA100" s="240">
        <f>'Сводная для рабочего плана'!Q102</f>
        <v>0</v>
      </c>
      <c r="AB100" s="240">
        <f>'Сводная для рабочего плана'!R102</f>
        <v>0</v>
      </c>
      <c r="AC100" s="240">
        <f>'Сводная для рабочего плана'!S102</f>
        <v>0</v>
      </c>
      <c r="AD100" s="242"/>
      <c r="AE100" s="240">
        <f>'Сводная для рабочего плана'!X102</f>
        <v>0</v>
      </c>
      <c r="AF100" s="240">
        <f>'Сводная для рабочего плана'!Y102</f>
        <v>0</v>
      </c>
      <c r="AG100" s="240">
        <f>'Сводная для рабочего плана'!Z102</f>
        <v>0</v>
      </c>
      <c r="AH100" s="240">
        <f>'Сводная для рабочего плана'!AA102</f>
        <v>0</v>
      </c>
      <c r="AI100" s="242"/>
    </row>
    <row r="101" spans="1:16384" ht="25.5" x14ac:dyDescent="0.2">
      <c r="A101" s="221">
        <f>'Сводная для рабочего плана'!A103</f>
        <v>0</v>
      </c>
      <c r="B101" s="221">
        <f>'Сводная для рабочего плана'!B103</f>
        <v>0</v>
      </c>
      <c r="C101" s="222">
        <f>IF(A101="Общий итог","Общий итог",'Сводная для рабочего плана'!C103)</f>
        <v>0</v>
      </c>
      <c r="D101" s="220"/>
      <c r="E101" s="223">
        <f>'Сводная для рабочего плана'!D103</f>
        <v>0</v>
      </c>
      <c r="F101" s="223">
        <f>'Сводная для рабочего плана'!E103</f>
        <v>0</v>
      </c>
      <c r="G101" s="223">
        <f>'Сводная для рабочего плана'!F103</f>
        <v>0</v>
      </c>
      <c r="H101" s="223">
        <f>'Сводная для рабочего плана'!G103</f>
        <v>0</v>
      </c>
      <c r="I101" s="220"/>
      <c r="J101" s="223">
        <f>'Сводная для рабочего плана'!L103</f>
        <v>0</v>
      </c>
      <c r="K101" s="223">
        <f>'Сводная для рабочего плана'!M103</f>
        <v>0</v>
      </c>
      <c r="L101" s="223">
        <f>'Сводная для рабочего плана'!N103</f>
        <v>0</v>
      </c>
      <c r="M101" s="223">
        <f>'Сводная для рабочего плана'!O103</f>
        <v>0</v>
      </c>
      <c r="N101" s="220"/>
      <c r="O101" s="223">
        <f>'Сводная для рабочего плана'!T103</f>
        <v>0</v>
      </c>
      <c r="P101" s="223">
        <f>'Сводная для рабочего плана'!U103</f>
        <v>0</v>
      </c>
      <c r="Q101" s="223">
        <f>'Сводная для рабочего плана'!V103</f>
        <v>0</v>
      </c>
      <c r="R101" s="223">
        <f>'Сводная для рабочего плана'!W103</f>
        <v>0</v>
      </c>
      <c r="S101" s="223">
        <f t="shared" si="1"/>
        <v>0</v>
      </c>
      <c r="T101" s="220"/>
      <c r="U101" s="240">
        <f>'Сводная для рабочего плана'!H103</f>
        <v>0</v>
      </c>
      <c r="V101" s="240">
        <f>'Сводная для рабочего плана'!I103</f>
        <v>0</v>
      </c>
      <c r="W101" s="240">
        <f>'Сводная для рабочего плана'!J103</f>
        <v>0</v>
      </c>
      <c r="X101" s="240">
        <f>'Сводная для рабочего плана'!K103</f>
        <v>0</v>
      </c>
      <c r="Y101" s="241"/>
      <c r="Z101" s="240">
        <f>'Сводная для рабочего плана'!P103</f>
        <v>0</v>
      </c>
      <c r="AA101" s="240">
        <f>'Сводная для рабочего плана'!Q103</f>
        <v>0</v>
      </c>
      <c r="AB101" s="240">
        <f>'Сводная для рабочего плана'!R103</f>
        <v>0</v>
      </c>
      <c r="AC101" s="240">
        <f>'Сводная для рабочего плана'!S103</f>
        <v>0</v>
      </c>
      <c r="AD101" s="242"/>
      <c r="AE101" s="240">
        <f>'Сводная для рабочего плана'!X103</f>
        <v>0</v>
      </c>
      <c r="AF101" s="240">
        <f>'Сводная для рабочего плана'!Y103</f>
        <v>0</v>
      </c>
      <c r="AG101" s="240">
        <f>'Сводная для рабочего плана'!Z103</f>
        <v>0</v>
      </c>
      <c r="AH101" s="240">
        <f>'Сводная для рабочего плана'!AA103</f>
        <v>0</v>
      </c>
      <c r="AI101" s="242"/>
    </row>
    <row r="102" spans="1:16384" ht="25.5" x14ac:dyDescent="0.2">
      <c r="A102" s="221">
        <f>'Сводная для рабочего плана'!A104</f>
        <v>0</v>
      </c>
      <c r="B102" s="221">
        <f>'Сводная для рабочего плана'!B104</f>
        <v>0</v>
      </c>
      <c r="C102" s="222">
        <f>IF(A102="Общий итог","Общий итог",'Сводная для рабочего плана'!C104)</f>
        <v>0</v>
      </c>
      <c r="D102" s="220"/>
      <c r="E102" s="223">
        <f>'Сводная для рабочего плана'!D104</f>
        <v>0</v>
      </c>
      <c r="F102" s="223">
        <f>'Сводная для рабочего плана'!E104</f>
        <v>0</v>
      </c>
      <c r="G102" s="223">
        <f>'Сводная для рабочего плана'!F104</f>
        <v>0</v>
      </c>
      <c r="H102" s="223">
        <f>'Сводная для рабочего плана'!G104</f>
        <v>0</v>
      </c>
      <c r="I102" s="220"/>
      <c r="J102" s="223">
        <f>'Сводная для рабочего плана'!L104</f>
        <v>0</v>
      </c>
      <c r="K102" s="223">
        <f>'Сводная для рабочего плана'!M104</f>
        <v>0</v>
      </c>
      <c r="L102" s="223">
        <f>'Сводная для рабочего плана'!N104</f>
        <v>0</v>
      </c>
      <c r="M102" s="223">
        <f>'Сводная для рабочего плана'!O104</f>
        <v>0</v>
      </c>
      <c r="N102" s="220"/>
      <c r="O102" s="223">
        <f>'Сводная для рабочего плана'!T104</f>
        <v>0</v>
      </c>
      <c r="P102" s="223">
        <f>'Сводная для рабочего плана'!U104</f>
        <v>0</v>
      </c>
      <c r="Q102" s="223">
        <f>'Сводная для рабочего плана'!V104</f>
        <v>0</v>
      </c>
      <c r="R102" s="223">
        <f>'Сводная для рабочего плана'!W104</f>
        <v>0</v>
      </c>
      <c r="S102" s="223">
        <f t="shared" si="1"/>
        <v>0</v>
      </c>
      <c r="T102" s="220"/>
      <c r="U102" s="240">
        <f>'Сводная для рабочего плана'!H104</f>
        <v>0</v>
      </c>
      <c r="V102" s="240">
        <f>'Сводная для рабочего плана'!I104</f>
        <v>0</v>
      </c>
      <c r="W102" s="240">
        <f>'Сводная для рабочего плана'!J104</f>
        <v>0</v>
      </c>
      <c r="X102" s="240">
        <f>'Сводная для рабочего плана'!K104</f>
        <v>0</v>
      </c>
      <c r="Y102" s="241"/>
      <c r="Z102" s="240">
        <f>'Сводная для рабочего плана'!P104</f>
        <v>0</v>
      </c>
      <c r="AA102" s="240">
        <f>'Сводная для рабочего плана'!Q104</f>
        <v>0</v>
      </c>
      <c r="AB102" s="240">
        <f>'Сводная для рабочего плана'!R104</f>
        <v>0</v>
      </c>
      <c r="AC102" s="240">
        <f>'Сводная для рабочего плана'!S104</f>
        <v>0</v>
      </c>
      <c r="AD102" s="242"/>
      <c r="AE102" s="240">
        <f>'Сводная для рабочего плана'!X104</f>
        <v>0</v>
      </c>
      <c r="AF102" s="240">
        <f>'Сводная для рабочего плана'!Y104</f>
        <v>0</v>
      </c>
      <c r="AG102" s="240">
        <f>'Сводная для рабочего плана'!Z104</f>
        <v>0</v>
      </c>
      <c r="AH102" s="240">
        <f>'Сводная для рабочего плана'!AA104</f>
        <v>0</v>
      </c>
      <c r="AI102" s="242"/>
    </row>
    <row r="103" spans="1:16384" ht="25.5" x14ac:dyDescent="0.2">
      <c r="A103" s="221">
        <f>'Сводная для рабочего плана'!A105</f>
        <v>0</v>
      </c>
      <c r="B103" s="221">
        <f>'Сводная для рабочего плана'!B105</f>
        <v>0</v>
      </c>
      <c r="C103" s="222">
        <f>IF(A103="Общий итог","Общий итог",'Сводная для рабочего плана'!C105)</f>
        <v>0</v>
      </c>
      <c r="D103" s="220"/>
      <c r="E103" s="223">
        <f>'Сводная для рабочего плана'!D105</f>
        <v>0</v>
      </c>
      <c r="F103" s="223">
        <f>'Сводная для рабочего плана'!E105</f>
        <v>0</v>
      </c>
      <c r="G103" s="223">
        <f>'Сводная для рабочего плана'!F105</f>
        <v>0</v>
      </c>
      <c r="H103" s="223">
        <f>'Сводная для рабочего плана'!G105</f>
        <v>0</v>
      </c>
      <c r="I103" s="220"/>
      <c r="J103" s="223">
        <f>'Сводная для рабочего плана'!L105</f>
        <v>0</v>
      </c>
      <c r="K103" s="223">
        <f>'Сводная для рабочего плана'!M105</f>
        <v>0</v>
      </c>
      <c r="L103" s="223">
        <f>'Сводная для рабочего плана'!N105</f>
        <v>0</v>
      </c>
      <c r="M103" s="223">
        <f>'Сводная для рабочего плана'!O105</f>
        <v>0</v>
      </c>
      <c r="N103" s="220"/>
      <c r="O103" s="223">
        <f>'Сводная для рабочего плана'!T105</f>
        <v>0</v>
      </c>
      <c r="P103" s="223">
        <f>'Сводная для рабочего плана'!U105</f>
        <v>0</v>
      </c>
      <c r="Q103" s="223">
        <f>'Сводная для рабочего плана'!V105</f>
        <v>0</v>
      </c>
      <c r="R103" s="223">
        <f>'Сводная для рабочего плана'!W105</f>
        <v>0</v>
      </c>
      <c r="S103" s="223">
        <f t="shared" si="1"/>
        <v>0</v>
      </c>
      <c r="T103" s="220"/>
      <c r="U103" s="240">
        <f>'Сводная для рабочего плана'!H105</f>
        <v>0</v>
      </c>
      <c r="V103" s="240">
        <f>'Сводная для рабочего плана'!I105</f>
        <v>0</v>
      </c>
      <c r="W103" s="240">
        <f>'Сводная для рабочего плана'!J105</f>
        <v>0</v>
      </c>
      <c r="X103" s="240">
        <f>'Сводная для рабочего плана'!K105</f>
        <v>0</v>
      </c>
      <c r="Y103" s="241"/>
      <c r="Z103" s="240">
        <f>'Сводная для рабочего плана'!P105</f>
        <v>0</v>
      </c>
      <c r="AA103" s="240">
        <f>'Сводная для рабочего плана'!Q105</f>
        <v>0</v>
      </c>
      <c r="AB103" s="240">
        <f>'Сводная для рабочего плана'!R105</f>
        <v>0</v>
      </c>
      <c r="AC103" s="240">
        <f>'Сводная для рабочего плана'!S105</f>
        <v>0</v>
      </c>
      <c r="AD103" s="242"/>
      <c r="AE103" s="240">
        <f>'Сводная для рабочего плана'!X105</f>
        <v>0</v>
      </c>
      <c r="AF103" s="240">
        <f>'Сводная для рабочего плана'!Y105</f>
        <v>0</v>
      </c>
      <c r="AG103" s="240">
        <f>'Сводная для рабочего плана'!Z105</f>
        <v>0</v>
      </c>
      <c r="AH103" s="240">
        <f>'Сводная для рабочего плана'!AA105</f>
        <v>0</v>
      </c>
      <c r="AI103" s="242"/>
    </row>
    <row r="104" spans="1:16384" ht="25.5" x14ac:dyDescent="0.2">
      <c r="A104" s="221">
        <f>'Сводная для рабочего плана'!A106</f>
        <v>0</v>
      </c>
      <c r="B104" s="221">
        <f>'Сводная для рабочего плана'!B106</f>
        <v>0</v>
      </c>
      <c r="C104" s="222">
        <f>IF(A104="Общий итог","Общий итог",'Сводная для рабочего плана'!C106)</f>
        <v>0</v>
      </c>
      <c r="D104" s="220"/>
      <c r="E104" s="223">
        <f>'Сводная для рабочего плана'!D106</f>
        <v>0</v>
      </c>
      <c r="F104" s="223">
        <f>'Сводная для рабочего плана'!E106</f>
        <v>0</v>
      </c>
      <c r="G104" s="223">
        <f>'Сводная для рабочего плана'!F106</f>
        <v>0</v>
      </c>
      <c r="H104" s="223">
        <f>'Сводная для рабочего плана'!G106</f>
        <v>0</v>
      </c>
      <c r="I104" s="220"/>
      <c r="J104" s="223">
        <f>'Сводная для рабочего плана'!L106</f>
        <v>0</v>
      </c>
      <c r="K104" s="223">
        <f>'Сводная для рабочего плана'!M106</f>
        <v>0</v>
      </c>
      <c r="L104" s="223">
        <f>'Сводная для рабочего плана'!N106</f>
        <v>0</v>
      </c>
      <c r="M104" s="223">
        <f>'Сводная для рабочего плана'!O106</f>
        <v>0</v>
      </c>
      <c r="N104" s="220"/>
      <c r="O104" s="223">
        <f>'Сводная для рабочего плана'!T106</f>
        <v>0</v>
      </c>
      <c r="P104" s="223">
        <f>'Сводная для рабочего плана'!U106</f>
        <v>0</v>
      </c>
      <c r="Q104" s="223">
        <f>'Сводная для рабочего плана'!V106</f>
        <v>0</v>
      </c>
      <c r="R104" s="223">
        <f>'Сводная для рабочего плана'!W106</f>
        <v>0</v>
      </c>
      <c r="S104" s="223">
        <f t="shared" si="1"/>
        <v>0</v>
      </c>
      <c r="T104" s="220"/>
      <c r="U104" s="240">
        <f>'Сводная для рабочего плана'!H106</f>
        <v>0</v>
      </c>
      <c r="V104" s="240">
        <f>'Сводная для рабочего плана'!I106</f>
        <v>0</v>
      </c>
      <c r="W104" s="240">
        <f>'Сводная для рабочего плана'!J106</f>
        <v>0</v>
      </c>
      <c r="X104" s="240">
        <f>'Сводная для рабочего плана'!K106</f>
        <v>0</v>
      </c>
      <c r="Y104" s="241"/>
      <c r="Z104" s="240">
        <f>'Сводная для рабочего плана'!P106</f>
        <v>0</v>
      </c>
      <c r="AA104" s="240">
        <f>'Сводная для рабочего плана'!Q106</f>
        <v>0</v>
      </c>
      <c r="AB104" s="240">
        <f>'Сводная для рабочего плана'!R106</f>
        <v>0</v>
      </c>
      <c r="AC104" s="240">
        <f>'Сводная для рабочего плана'!S106</f>
        <v>0</v>
      </c>
      <c r="AD104" s="242"/>
      <c r="AE104" s="240">
        <f>'Сводная для рабочего плана'!X106</f>
        <v>0</v>
      </c>
      <c r="AF104" s="240">
        <f>'Сводная для рабочего плана'!Y106</f>
        <v>0</v>
      </c>
      <c r="AG104" s="240">
        <f>'Сводная для рабочего плана'!Z106</f>
        <v>0</v>
      </c>
      <c r="AH104" s="240">
        <f>'Сводная для рабочего плана'!AA106</f>
        <v>0</v>
      </c>
      <c r="AI104" s="242"/>
    </row>
    <row r="105" spans="1:16384" ht="25.5" x14ac:dyDescent="0.2">
      <c r="A105" s="221">
        <f>'Сводная для рабочего плана'!A107</f>
        <v>0</v>
      </c>
      <c r="B105" s="221">
        <f>'Сводная для рабочего плана'!B107</f>
        <v>0</v>
      </c>
      <c r="C105" s="222">
        <f>IF(A105="Общий итог","Общий итог",'Сводная для рабочего плана'!C107)</f>
        <v>0</v>
      </c>
      <c r="D105" s="220"/>
      <c r="E105" s="223">
        <f>'Сводная для рабочего плана'!D107</f>
        <v>0</v>
      </c>
      <c r="F105" s="223">
        <f>'Сводная для рабочего плана'!E107</f>
        <v>0</v>
      </c>
      <c r="G105" s="223">
        <f>'Сводная для рабочего плана'!F107</f>
        <v>0</v>
      </c>
      <c r="H105" s="223">
        <f>'Сводная для рабочего плана'!G107</f>
        <v>0</v>
      </c>
      <c r="I105" s="220"/>
      <c r="J105" s="223">
        <f>'Сводная для рабочего плана'!L107</f>
        <v>0</v>
      </c>
      <c r="K105" s="223">
        <f>'Сводная для рабочего плана'!M107</f>
        <v>0</v>
      </c>
      <c r="L105" s="223">
        <f>'Сводная для рабочего плана'!N107</f>
        <v>0</v>
      </c>
      <c r="M105" s="223">
        <f>'Сводная для рабочего плана'!O107</f>
        <v>0</v>
      </c>
      <c r="N105" s="220"/>
      <c r="O105" s="223">
        <f>'Сводная для рабочего плана'!T107</f>
        <v>0</v>
      </c>
      <c r="P105" s="223">
        <f>'Сводная для рабочего плана'!U107</f>
        <v>0</v>
      </c>
      <c r="Q105" s="223">
        <f>'Сводная для рабочего плана'!V107</f>
        <v>0</v>
      </c>
      <c r="R105" s="223">
        <f>'Сводная для рабочего плана'!W107</f>
        <v>0</v>
      </c>
      <c r="S105" s="223">
        <f t="shared" si="1"/>
        <v>0</v>
      </c>
      <c r="T105" s="220"/>
      <c r="U105" s="240">
        <f>'Сводная для рабочего плана'!H107</f>
        <v>0</v>
      </c>
      <c r="V105" s="240">
        <f>'Сводная для рабочего плана'!I107</f>
        <v>0</v>
      </c>
      <c r="W105" s="240">
        <f>'Сводная для рабочего плана'!J107</f>
        <v>0</v>
      </c>
      <c r="X105" s="240">
        <f>'Сводная для рабочего плана'!K107</f>
        <v>0</v>
      </c>
      <c r="Y105" s="241"/>
      <c r="Z105" s="240">
        <f>'Сводная для рабочего плана'!P107</f>
        <v>0</v>
      </c>
      <c r="AA105" s="240">
        <f>'Сводная для рабочего плана'!Q107</f>
        <v>0</v>
      </c>
      <c r="AB105" s="240">
        <f>'Сводная для рабочего плана'!R107</f>
        <v>0</v>
      </c>
      <c r="AC105" s="240">
        <f>'Сводная для рабочего плана'!S107</f>
        <v>0</v>
      </c>
      <c r="AD105" s="242"/>
      <c r="AE105" s="240">
        <f>'Сводная для рабочего плана'!X107</f>
        <v>0</v>
      </c>
      <c r="AF105" s="240">
        <f>'Сводная для рабочего плана'!Y107</f>
        <v>0</v>
      </c>
      <c r="AG105" s="240">
        <f>'Сводная для рабочего плана'!Z107</f>
        <v>0</v>
      </c>
      <c r="AH105" s="240">
        <f>'Сводная для рабочего плана'!AA107</f>
        <v>0</v>
      </c>
      <c r="AI105" s="242"/>
    </row>
    <row r="106" spans="1:16384" ht="25.5" x14ac:dyDescent="0.2">
      <c r="A106" s="221">
        <f>'Сводная для рабочего плана'!A108</f>
        <v>0</v>
      </c>
      <c r="B106" s="221">
        <f>'Сводная для рабочего плана'!B108</f>
        <v>0</v>
      </c>
      <c r="C106" s="222">
        <f>IF(A106="Общий итог","Общий итог",'Сводная для рабочего плана'!C108)</f>
        <v>0</v>
      </c>
      <c r="D106" s="220"/>
      <c r="E106" s="223">
        <f>'Сводная для рабочего плана'!D108</f>
        <v>0</v>
      </c>
      <c r="F106" s="223">
        <f>'Сводная для рабочего плана'!E108</f>
        <v>0</v>
      </c>
      <c r="G106" s="223">
        <f>'Сводная для рабочего плана'!F108</f>
        <v>0</v>
      </c>
      <c r="H106" s="223">
        <f>'Сводная для рабочего плана'!G108</f>
        <v>0</v>
      </c>
      <c r="I106" s="220"/>
      <c r="J106" s="223">
        <f>'Сводная для рабочего плана'!L108</f>
        <v>0</v>
      </c>
      <c r="K106" s="223">
        <f>'Сводная для рабочего плана'!M108</f>
        <v>0</v>
      </c>
      <c r="L106" s="223">
        <f>'Сводная для рабочего плана'!N108</f>
        <v>0</v>
      </c>
      <c r="M106" s="223">
        <f>'Сводная для рабочего плана'!O108</f>
        <v>0</v>
      </c>
      <c r="N106" s="220"/>
      <c r="O106" s="223">
        <f>'Сводная для рабочего плана'!T108</f>
        <v>0</v>
      </c>
      <c r="P106" s="223">
        <f>'Сводная для рабочего плана'!U108</f>
        <v>0</v>
      </c>
      <c r="Q106" s="223">
        <f>'Сводная для рабочего плана'!V108</f>
        <v>0</v>
      </c>
      <c r="R106" s="223">
        <f>'Сводная для рабочего плана'!W108</f>
        <v>0</v>
      </c>
      <c r="S106" s="223">
        <f t="shared" si="1"/>
        <v>0</v>
      </c>
      <c r="T106" s="220"/>
      <c r="U106" s="240">
        <f>'Сводная для рабочего плана'!H108</f>
        <v>0</v>
      </c>
      <c r="V106" s="240">
        <f>'Сводная для рабочего плана'!I108</f>
        <v>0</v>
      </c>
      <c r="W106" s="240">
        <f>'Сводная для рабочего плана'!J108</f>
        <v>0</v>
      </c>
      <c r="X106" s="240">
        <f>'Сводная для рабочего плана'!K108</f>
        <v>0</v>
      </c>
      <c r="Y106" s="241"/>
      <c r="Z106" s="240">
        <f>'Сводная для рабочего плана'!P108</f>
        <v>0</v>
      </c>
      <c r="AA106" s="240">
        <f>'Сводная для рабочего плана'!Q108</f>
        <v>0</v>
      </c>
      <c r="AB106" s="240">
        <f>'Сводная для рабочего плана'!R108</f>
        <v>0</v>
      </c>
      <c r="AC106" s="240">
        <f>'Сводная для рабочего плана'!S108</f>
        <v>0</v>
      </c>
      <c r="AD106" s="242"/>
      <c r="AE106" s="240">
        <f>'Сводная для рабочего плана'!X108</f>
        <v>0</v>
      </c>
      <c r="AF106" s="240">
        <f>'Сводная для рабочего плана'!Y108</f>
        <v>0</v>
      </c>
      <c r="AG106" s="240">
        <f>'Сводная для рабочего плана'!Z108</f>
        <v>0</v>
      </c>
      <c r="AH106" s="240">
        <f>'Сводная для рабочего плана'!AA108</f>
        <v>0</v>
      </c>
      <c r="AI106" s="242"/>
    </row>
    <row r="107" spans="1:16384" ht="25.5" x14ac:dyDescent="0.2">
      <c r="A107" s="221">
        <f>'Сводная для рабочего плана'!A109</f>
        <v>0</v>
      </c>
      <c r="B107" s="221">
        <f>'Сводная для рабочего плана'!B109</f>
        <v>0</v>
      </c>
      <c r="C107" s="222">
        <f>IF(A107="Общий итог","Общий итог",'Сводная для рабочего плана'!C109)</f>
        <v>0</v>
      </c>
      <c r="D107" s="220"/>
      <c r="E107" s="223">
        <f>'Сводная для рабочего плана'!D109</f>
        <v>0</v>
      </c>
      <c r="F107" s="223">
        <f>'Сводная для рабочего плана'!E109</f>
        <v>0</v>
      </c>
      <c r="G107" s="223">
        <f>'Сводная для рабочего плана'!F109</f>
        <v>0</v>
      </c>
      <c r="H107" s="223">
        <f>'Сводная для рабочего плана'!G109</f>
        <v>0</v>
      </c>
      <c r="I107" s="220"/>
      <c r="J107" s="223">
        <f>'Сводная для рабочего плана'!L109</f>
        <v>0</v>
      </c>
      <c r="K107" s="223">
        <f>'Сводная для рабочего плана'!M109</f>
        <v>0</v>
      </c>
      <c r="L107" s="223">
        <f>'Сводная для рабочего плана'!N109</f>
        <v>0</v>
      </c>
      <c r="M107" s="223">
        <f>'Сводная для рабочего плана'!O109</f>
        <v>0</v>
      </c>
      <c r="N107" s="220"/>
      <c r="O107" s="223">
        <f>'Сводная для рабочего плана'!T109</f>
        <v>0</v>
      </c>
      <c r="P107" s="223">
        <f>'Сводная для рабочего плана'!U109</f>
        <v>0</v>
      </c>
      <c r="Q107" s="223">
        <f>'Сводная для рабочего плана'!V109</f>
        <v>0</v>
      </c>
      <c r="R107" s="223">
        <f>'Сводная для рабочего плана'!W109</f>
        <v>0</v>
      </c>
      <c r="S107" s="223">
        <f t="shared" si="1"/>
        <v>0</v>
      </c>
      <c r="T107" s="220"/>
      <c r="U107" s="240">
        <f>'Сводная для рабочего плана'!H109</f>
        <v>0</v>
      </c>
      <c r="V107" s="240">
        <f>'Сводная для рабочего плана'!I109</f>
        <v>0</v>
      </c>
      <c r="W107" s="240">
        <f>'Сводная для рабочего плана'!J109</f>
        <v>0</v>
      </c>
      <c r="X107" s="240">
        <f>'Сводная для рабочего плана'!K109</f>
        <v>0</v>
      </c>
      <c r="Y107" s="241"/>
      <c r="Z107" s="240">
        <f>'Сводная для рабочего плана'!P109</f>
        <v>0</v>
      </c>
      <c r="AA107" s="240">
        <f>'Сводная для рабочего плана'!Q109</f>
        <v>0</v>
      </c>
      <c r="AB107" s="240">
        <f>'Сводная для рабочего плана'!R109</f>
        <v>0</v>
      </c>
      <c r="AC107" s="240">
        <f>'Сводная для рабочего плана'!S109</f>
        <v>0</v>
      </c>
      <c r="AD107" s="242"/>
      <c r="AE107" s="240">
        <f>'Сводная для рабочего плана'!X109</f>
        <v>0</v>
      </c>
      <c r="AF107" s="240">
        <f>'Сводная для рабочего плана'!Y109</f>
        <v>0</v>
      </c>
      <c r="AG107" s="240">
        <f>'Сводная для рабочего плана'!Z109</f>
        <v>0</v>
      </c>
      <c r="AH107" s="240">
        <f>'Сводная для рабочего плана'!AA109</f>
        <v>0</v>
      </c>
      <c r="AI107" s="242"/>
    </row>
    <row r="108" spans="1:16384" ht="25.5" x14ac:dyDescent="0.2">
      <c r="A108" s="221">
        <f>'Сводная для рабочего плана'!A110</f>
        <v>0</v>
      </c>
      <c r="B108" s="221">
        <f>'Сводная для рабочего плана'!B110</f>
        <v>0</v>
      </c>
      <c r="C108" s="222">
        <f>IF(A108="Общий итог","Общий итог",'Сводная для рабочего плана'!C110)</f>
        <v>0</v>
      </c>
      <c r="D108" s="220"/>
      <c r="E108" s="248">
        <f>'Сводная для рабочего плана'!D110</f>
        <v>0</v>
      </c>
      <c r="F108" s="248">
        <f>'Сводная для рабочего плана'!E110</f>
        <v>0</v>
      </c>
      <c r="G108" s="248">
        <f>'Сводная для рабочего плана'!F110</f>
        <v>0</v>
      </c>
      <c r="H108" s="248">
        <f>'Сводная для рабочего плана'!G110</f>
        <v>0</v>
      </c>
      <c r="I108" s="220"/>
      <c r="J108" s="248">
        <f>'Сводная для рабочего плана'!L110</f>
        <v>0</v>
      </c>
      <c r="K108" s="248">
        <f>'Сводная для рабочего плана'!M110</f>
        <v>0</v>
      </c>
      <c r="L108" s="248">
        <f>'Сводная для рабочего плана'!N110</f>
        <v>0</v>
      </c>
      <c r="M108" s="248">
        <f>'Сводная для рабочего плана'!O110</f>
        <v>0</v>
      </c>
      <c r="N108" s="220"/>
      <c r="O108" s="248">
        <f>'Сводная для рабочего плана'!T110</f>
        <v>0</v>
      </c>
      <c r="P108" s="248">
        <f>'Сводная для рабочего плана'!U110</f>
        <v>0</v>
      </c>
      <c r="Q108" s="248">
        <f>'Сводная для рабочего плана'!V110</f>
        <v>0</v>
      </c>
      <c r="R108" s="248">
        <f>'Сводная для рабочего плана'!W110</f>
        <v>0</v>
      </c>
      <c r="S108" s="248">
        <f t="shared" si="1"/>
        <v>0</v>
      </c>
      <c r="T108" s="297"/>
      <c r="U108" s="240">
        <f>'Сводная для рабочего плана'!H110</f>
        <v>0</v>
      </c>
      <c r="V108" s="240">
        <f>'Сводная для рабочего плана'!I110</f>
        <v>0</v>
      </c>
      <c r="W108" s="240">
        <f>'Сводная для рабочего плана'!J110</f>
        <v>0</v>
      </c>
      <c r="X108" s="240">
        <f>'Сводная для рабочего плана'!K110</f>
        <v>0</v>
      </c>
      <c r="Y108" s="298"/>
      <c r="Z108" s="240">
        <f>'Сводная для рабочего плана'!P110</f>
        <v>0</v>
      </c>
      <c r="AA108" s="240">
        <f>'Сводная для рабочего плана'!Q110</f>
        <v>0</v>
      </c>
      <c r="AB108" s="240">
        <f>'Сводная для рабочего плана'!R110</f>
        <v>0</v>
      </c>
      <c r="AC108" s="240">
        <f>'Сводная для рабочего плана'!S110</f>
        <v>0</v>
      </c>
      <c r="AD108" s="299"/>
      <c r="AE108" s="240">
        <f>'Сводная для рабочего плана'!X110</f>
        <v>0</v>
      </c>
      <c r="AF108" s="240">
        <f>'Сводная для рабочего плана'!Y110</f>
        <v>0</v>
      </c>
      <c r="AG108" s="240">
        <f>'Сводная для рабочего плана'!Z110</f>
        <v>0</v>
      </c>
      <c r="AH108" s="240">
        <f>'Сводная для рабочего плана'!AA110</f>
        <v>0</v>
      </c>
      <c r="AI108" s="299"/>
      <c r="AJ108" s="229"/>
      <c r="AK108" s="229"/>
      <c r="AL108" s="229"/>
      <c r="AM108" s="229"/>
      <c r="AN108" s="229"/>
      <c r="AO108" s="229"/>
      <c r="AP108" s="229"/>
      <c r="AQ108" s="229"/>
      <c r="AR108" s="229"/>
      <c r="AS108" s="229"/>
      <c r="AT108" s="229"/>
      <c r="AU108" s="229"/>
      <c r="AV108" s="229"/>
      <c r="AW108" s="229"/>
      <c r="AX108" s="229"/>
      <c r="AY108" s="229"/>
      <c r="AZ108" s="229"/>
      <c r="BA108" s="229"/>
      <c r="BB108" s="229"/>
      <c r="BC108" s="229"/>
      <c r="BD108" s="229"/>
      <c r="BE108" s="229"/>
      <c r="BF108" s="229"/>
      <c r="BG108" s="229"/>
      <c r="BH108" s="229"/>
      <c r="BI108" s="229"/>
      <c r="BJ108" s="229"/>
      <c r="BK108" s="229"/>
      <c r="BL108" s="229"/>
      <c r="BM108" s="229"/>
      <c r="BN108" s="229"/>
      <c r="BO108" s="229"/>
      <c r="BP108" s="229"/>
      <c r="BQ108" s="229"/>
      <c r="BR108" s="229"/>
      <c r="BS108" s="229"/>
      <c r="BT108" s="229"/>
      <c r="BU108" s="229"/>
      <c r="BV108" s="229"/>
      <c r="BW108" s="229"/>
      <c r="BX108" s="229"/>
      <c r="BY108" s="229"/>
      <c r="BZ108" s="229"/>
      <c r="CA108" s="229"/>
      <c r="CB108" s="229"/>
      <c r="CC108" s="229"/>
      <c r="CD108" s="229"/>
      <c r="CE108" s="229"/>
      <c r="CF108" s="229"/>
      <c r="CG108" s="229"/>
      <c r="CH108" s="229"/>
      <c r="CI108" s="229"/>
      <c r="CJ108" s="229"/>
      <c r="CK108" s="229"/>
      <c r="CL108" s="229"/>
      <c r="CM108" s="229"/>
      <c r="CN108" s="229"/>
      <c r="CO108" s="229"/>
      <c r="CP108" s="229"/>
      <c r="CQ108" s="229"/>
      <c r="CR108" s="229"/>
      <c r="CS108" s="229"/>
      <c r="CT108" s="229"/>
      <c r="CU108" s="229"/>
      <c r="CV108" s="229"/>
      <c r="CW108" s="229"/>
      <c r="CX108" s="229"/>
      <c r="CY108" s="229"/>
      <c r="CZ108" s="229"/>
      <c r="DA108" s="229"/>
      <c r="DB108" s="229"/>
      <c r="DC108" s="229"/>
      <c r="DD108" s="229"/>
      <c r="DE108" s="229"/>
      <c r="DF108" s="229"/>
      <c r="DG108" s="229"/>
      <c r="DH108" s="229"/>
      <c r="DI108" s="229"/>
      <c r="DJ108" s="229"/>
      <c r="DK108" s="229"/>
      <c r="DL108" s="229"/>
      <c r="DM108" s="229"/>
      <c r="DN108" s="229"/>
      <c r="DO108" s="229"/>
      <c r="DP108" s="229"/>
      <c r="DQ108" s="229"/>
      <c r="DR108" s="229"/>
      <c r="DS108" s="229"/>
      <c r="DT108" s="229"/>
      <c r="DU108" s="229"/>
      <c r="DV108" s="229"/>
      <c r="DW108" s="229"/>
      <c r="DX108" s="229"/>
      <c r="DY108" s="229"/>
      <c r="DZ108" s="229"/>
      <c r="EA108" s="229"/>
      <c r="EB108" s="229"/>
      <c r="EC108" s="229"/>
      <c r="ED108" s="229"/>
      <c r="EE108" s="229"/>
      <c r="EF108" s="229"/>
      <c r="EG108" s="229"/>
      <c r="EH108" s="229"/>
      <c r="EI108" s="229"/>
      <c r="EJ108" s="229"/>
      <c r="EK108" s="229"/>
      <c r="EL108" s="229"/>
      <c r="EM108" s="229"/>
      <c r="EN108" s="229"/>
      <c r="EO108" s="229"/>
      <c r="EP108" s="229"/>
      <c r="EQ108" s="229"/>
      <c r="ER108" s="229"/>
      <c r="ES108" s="229"/>
      <c r="ET108" s="229"/>
      <c r="EU108" s="229"/>
      <c r="EV108" s="229"/>
      <c r="EW108" s="229"/>
      <c r="EX108" s="229"/>
      <c r="EY108" s="229"/>
      <c r="EZ108" s="229"/>
      <c r="FA108" s="229"/>
      <c r="FB108" s="229"/>
      <c r="FC108" s="229"/>
      <c r="FD108" s="229"/>
      <c r="FE108" s="229"/>
      <c r="FF108" s="229"/>
      <c r="FG108" s="229"/>
      <c r="FH108" s="229"/>
      <c r="FI108" s="229"/>
      <c r="FJ108" s="229"/>
      <c r="FK108" s="229"/>
      <c r="FL108" s="229"/>
      <c r="FM108" s="229"/>
      <c r="FN108" s="229"/>
      <c r="FO108" s="229"/>
      <c r="FP108" s="229"/>
      <c r="FQ108" s="229"/>
      <c r="FR108" s="229"/>
      <c r="FS108" s="229"/>
      <c r="FT108" s="229"/>
      <c r="FU108" s="229"/>
      <c r="FV108" s="229"/>
      <c r="FW108" s="229"/>
      <c r="FX108" s="229"/>
      <c r="FY108" s="229"/>
      <c r="FZ108" s="229"/>
      <c r="GA108" s="229"/>
      <c r="GB108" s="229"/>
      <c r="GC108" s="229"/>
      <c r="GD108" s="229"/>
      <c r="GE108" s="229"/>
      <c r="GF108" s="229"/>
      <c r="GG108" s="229"/>
      <c r="GH108" s="229"/>
      <c r="GI108" s="229"/>
      <c r="GJ108" s="229"/>
      <c r="GK108" s="229"/>
      <c r="GL108" s="229"/>
      <c r="GM108" s="229"/>
      <c r="GN108" s="229"/>
      <c r="GO108" s="229"/>
      <c r="GP108" s="229"/>
      <c r="GQ108" s="229"/>
      <c r="GR108" s="229"/>
      <c r="GS108" s="229"/>
      <c r="GT108" s="229"/>
      <c r="GU108" s="229"/>
      <c r="GV108" s="229"/>
      <c r="GW108" s="229"/>
      <c r="GX108" s="229"/>
      <c r="GY108" s="229"/>
      <c r="GZ108" s="229"/>
      <c r="HA108" s="229"/>
      <c r="HB108" s="229"/>
      <c r="HC108" s="229"/>
      <c r="HD108" s="229"/>
      <c r="HE108" s="229"/>
      <c r="HF108" s="229"/>
      <c r="HG108" s="229"/>
      <c r="HH108" s="229"/>
      <c r="HI108" s="229"/>
      <c r="HJ108" s="229"/>
      <c r="HK108" s="229"/>
      <c r="HL108" s="229"/>
      <c r="HM108" s="229"/>
      <c r="HN108" s="229"/>
      <c r="HO108" s="229"/>
      <c r="HP108" s="229"/>
      <c r="HQ108" s="229"/>
      <c r="HR108" s="229"/>
      <c r="HS108" s="229"/>
      <c r="HT108" s="229"/>
      <c r="HU108" s="229"/>
      <c r="HV108" s="229"/>
      <c r="HW108" s="229"/>
      <c r="HX108" s="229"/>
      <c r="HY108" s="229"/>
      <c r="HZ108" s="229"/>
      <c r="IA108" s="229"/>
      <c r="IB108" s="229"/>
      <c r="IC108" s="229"/>
      <c r="ID108" s="229"/>
      <c r="IE108" s="229"/>
      <c r="IF108" s="229"/>
      <c r="IG108" s="229"/>
      <c r="IH108" s="229"/>
      <c r="II108" s="229"/>
      <c r="IJ108" s="229"/>
      <c r="IK108" s="229"/>
      <c r="IL108" s="229"/>
      <c r="IM108" s="229"/>
      <c r="IN108" s="229"/>
      <c r="IO108" s="229"/>
      <c r="IP108" s="229"/>
      <c r="IQ108" s="229"/>
      <c r="IR108" s="229"/>
      <c r="IS108" s="229"/>
      <c r="IT108" s="229"/>
      <c r="IU108" s="229"/>
      <c r="IV108" s="229"/>
      <c r="IW108" s="229"/>
      <c r="IX108" s="229"/>
      <c r="IY108" s="229"/>
      <c r="IZ108" s="229"/>
      <c r="JA108" s="229"/>
      <c r="JF108" s="229"/>
      <c r="JO108" s="229"/>
      <c r="JP108" s="229"/>
      <c r="JQ108" s="229"/>
      <c r="JR108" s="229"/>
      <c r="JW108" s="229"/>
      <c r="JX108" s="229"/>
      <c r="JY108" s="229"/>
      <c r="JZ108" s="229"/>
      <c r="KA108" s="229"/>
      <c r="KB108" s="229"/>
      <c r="KC108" s="229"/>
      <c r="KD108" s="229"/>
      <c r="KE108" s="229"/>
      <c r="KF108" s="229"/>
      <c r="KG108" s="229"/>
      <c r="KH108" s="229"/>
      <c r="KI108" s="229"/>
      <c r="KJ108" s="229"/>
      <c r="KK108" s="229"/>
      <c r="KL108" s="229"/>
      <c r="KM108" s="229"/>
      <c r="KN108" s="229"/>
      <c r="KO108" s="229"/>
      <c r="KP108" s="229"/>
      <c r="KQ108" s="229"/>
      <c r="KR108" s="229"/>
      <c r="KS108" s="229"/>
      <c r="KT108" s="229"/>
      <c r="KU108" s="229"/>
      <c r="KV108" s="229"/>
      <c r="KW108" s="229"/>
      <c r="KX108" s="229"/>
      <c r="KY108" s="229"/>
      <c r="KZ108" s="229"/>
      <c r="LA108" s="229"/>
      <c r="LB108" s="229"/>
      <c r="LC108" s="229"/>
      <c r="LD108" s="229"/>
      <c r="LE108" s="229"/>
      <c r="LF108" s="229"/>
      <c r="LG108" s="229"/>
      <c r="LH108" s="229"/>
      <c r="LI108" s="229"/>
      <c r="LJ108" s="229"/>
      <c r="LK108" s="229"/>
      <c r="LL108" s="229"/>
      <c r="LM108" s="229"/>
      <c r="LN108" s="229"/>
      <c r="LO108" s="229"/>
      <c r="LP108" s="229"/>
      <c r="LQ108" s="229"/>
      <c r="LR108" s="229"/>
      <c r="LS108" s="229"/>
      <c r="LT108" s="229"/>
      <c r="LU108" s="229"/>
      <c r="LV108" s="229"/>
      <c r="LW108" s="229"/>
      <c r="LX108" s="229"/>
      <c r="LY108" s="229"/>
      <c r="LZ108" s="229"/>
      <c r="MA108" s="229"/>
      <c r="MB108" s="229"/>
      <c r="MC108" s="229"/>
      <c r="MD108" s="229"/>
      <c r="ME108" s="229"/>
      <c r="MF108" s="229"/>
      <c r="MG108" s="229"/>
      <c r="MH108" s="229"/>
      <c r="MI108" s="229"/>
      <c r="MJ108" s="229"/>
      <c r="MK108" s="229"/>
      <c r="ML108" s="229"/>
      <c r="MM108" s="229"/>
      <c r="MN108" s="229"/>
      <c r="MO108" s="229"/>
      <c r="MP108" s="229"/>
      <c r="MQ108" s="229"/>
      <c r="MR108" s="229"/>
      <c r="MS108" s="229"/>
      <c r="MT108" s="229"/>
      <c r="MU108" s="229"/>
      <c r="MV108" s="229"/>
      <c r="MW108" s="229"/>
      <c r="MX108" s="229"/>
      <c r="MY108" s="229"/>
      <c r="MZ108" s="229"/>
      <c r="NA108" s="229"/>
      <c r="NB108" s="229"/>
      <c r="NC108" s="229"/>
      <c r="ND108" s="229"/>
      <c r="NE108" s="229"/>
      <c r="NF108" s="229"/>
      <c r="NG108" s="229"/>
      <c r="NH108" s="229"/>
      <c r="NI108" s="229"/>
      <c r="NJ108" s="229"/>
      <c r="NK108" s="229"/>
      <c r="NL108" s="229"/>
      <c r="NM108" s="229"/>
      <c r="NN108" s="229"/>
      <c r="NO108" s="229"/>
      <c r="NP108" s="229"/>
      <c r="NQ108" s="229"/>
      <c r="NR108" s="229"/>
      <c r="NS108" s="229"/>
      <c r="NT108" s="229"/>
      <c r="NU108" s="229"/>
      <c r="NV108" s="229"/>
      <c r="NW108" s="229"/>
      <c r="NX108" s="229"/>
      <c r="NY108" s="229"/>
      <c r="NZ108" s="229"/>
      <c r="OA108" s="229"/>
      <c r="OB108" s="229"/>
      <c r="OC108" s="229"/>
      <c r="OD108" s="229"/>
      <c r="OE108" s="229"/>
      <c r="OF108" s="229"/>
      <c r="OG108" s="229"/>
      <c r="OH108" s="229"/>
      <c r="OI108" s="229"/>
      <c r="OJ108" s="229"/>
      <c r="OK108" s="229"/>
      <c r="OL108" s="229"/>
      <c r="OM108" s="229"/>
      <c r="ON108" s="229"/>
      <c r="OO108" s="229"/>
      <c r="OP108" s="229"/>
      <c r="OQ108" s="229"/>
      <c r="OR108" s="229"/>
      <c r="OS108" s="229"/>
      <c r="OT108" s="229"/>
      <c r="OU108" s="229"/>
      <c r="OV108" s="229"/>
      <c r="OW108" s="229"/>
      <c r="OX108" s="229"/>
      <c r="OY108" s="229"/>
      <c r="OZ108" s="229"/>
      <c r="PA108" s="229"/>
      <c r="PB108" s="229"/>
      <c r="PC108" s="229"/>
      <c r="PD108" s="229"/>
      <c r="PE108" s="229"/>
      <c r="PF108" s="229"/>
      <c r="PG108" s="229"/>
      <c r="PH108" s="229"/>
      <c r="PI108" s="229"/>
      <c r="PJ108" s="229"/>
      <c r="PK108" s="229"/>
      <c r="PL108" s="229"/>
      <c r="PM108" s="229"/>
      <c r="PN108" s="229"/>
      <c r="PO108" s="229"/>
      <c r="PP108" s="229"/>
      <c r="PQ108" s="229"/>
      <c r="PR108" s="229"/>
      <c r="PS108" s="229"/>
      <c r="PT108" s="229"/>
      <c r="PU108" s="229"/>
      <c r="PV108" s="229"/>
      <c r="PW108" s="229"/>
      <c r="PX108" s="229"/>
      <c r="PY108" s="229"/>
      <c r="PZ108" s="229"/>
      <c r="QA108" s="229"/>
      <c r="QB108" s="229"/>
      <c r="QC108" s="229"/>
      <c r="QD108" s="229"/>
      <c r="QE108" s="229"/>
      <c r="QF108" s="229"/>
      <c r="QG108" s="229"/>
      <c r="QH108" s="229"/>
      <c r="QI108" s="229"/>
      <c r="QJ108" s="229"/>
      <c r="QK108" s="229"/>
      <c r="QL108" s="229"/>
      <c r="QM108" s="229"/>
      <c r="QN108" s="229"/>
      <c r="QO108" s="229"/>
      <c r="QP108" s="229"/>
      <c r="QQ108" s="229"/>
      <c r="QR108" s="229"/>
      <c r="QS108" s="229"/>
      <c r="QT108" s="229"/>
      <c r="QU108" s="229"/>
      <c r="QV108" s="229"/>
      <c r="QW108" s="229"/>
      <c r="QX108" s="229"/>
      <c r="QY108" s="229"/>
      <c r="QZ108" s="229"/>
      <c r="RA108" s="229"/>
      <c r="RB108" s="229"/>
      <c r="RC108" s="229"/>
      <c r="RD108" s="229"/>
      <c r="RE108" s="229"/>
      <c r="RF108" s="229"/>
      <c r="RG108" s="229"/>
      <c r="RH108" s="229"/>
      <c r="RI108" s="229"/>
      <c r="RJ108" s="229"/>
      <c r="RK108" s="229"/>
      <c r="RL108" s="229"/>
      <c r="RM108" s="229"/>
      <c r="RN108" s="229"/>
      <c r="RO108" s="229"/>
      <c r="RP108" s="229"/>
      <c r="RQ108" s="229"/>
      <c r="RR108" s="229"/>
      <c r="RS108" s="229"/>
      <c r="RT108" s="229"/>
      <c r="RU108" s="229"/>
      <c r="RV108" s="229"/>
      <c r="RW108" s="229"/>
      <c r="RX108" s="229"/>
      <c r="RY108" s="229"/>
      <c r="RZ108" s="229"/>
      <c r="SA108" s="229"/>
      <c r="SB108" s="229"/>
      <c r="SC108" s="229"/>
      <c r="SD108" s="229"/>
      <c r="SE108" s="229"/>
      <c r="SF108" s="229"/>
      <c r="SG108" s="229"/>
      <c r="SH108" s="229"/>
      <c r="SI108" s="229"/>
      <c r="SJ108" s="229"/>
      <c r="SK108" s="229"/>
      <c r="SL108" s="229"/>
      <c r="SM108" s="229"/>
      <c r="SN108" s="229"/>
      <c r="SO108" s="229"/>
      <c r="SP108" s="229"/>
      <c r="SQ108" s="229"/>
      <c r="SR108" s="229"/>
      <c r="SS108" s="229"/>
      <c r="ST108" s="229"/>
      <c r="SU108" s="229"/>
      <c r="SV108" s="229"/>
      <c r="SW108" s="229"/>
      <c r="TB108" s="229"/>
      <c r="TK108" s="229"/>
      <c r="TL108" s="229"/>
      <c r="TM108" s="229"/>
      <c r="TN108" s="229"/>
      <c r="TS108" s="229"/>
      <c r="TT108" s="229"/>
      <c r="TU108" s="229"/>
      <c r="TV108" s="229"/>
      <c r="TW108" s="229"/>
      <c r="TX108" s="229"/>
      <c r="TY108" s="229"/>
      <c r="TZ108" s="229"/>
      <c r="UA108" s="229"/>
      <c r="UB108" s="229"/>
      <c r="UC108" s="229"/>
      <c r="UD108" s="229"/>
      <c r="UE108" s="229"/>
      <c r="UF108" s="229"/>
      <c r="UG108" s="229"/>
      <c r="UH108" s="229"/>
      <c r="UI108" s="229"/>
      <c r="UJ108" s="229"/>
      <c r="UK108" s="229"/>
      <c r="UL108" s="229"/>
      <c r="UM108" s="229"/>
      <c r="UN108" s="229"/>
      <c r="UO108" s="229"/>
      <c r="UP108" s="229"/>
      <c r="UQ108" s="229"/>
      <c r="UR108" s="229"/>
      <c r="US108" s="229"/>
      <c r="UT108" s="229"/>
      <c r="UU108" s="229"/>
      <c r="UV108" s="229"/>
      <c r="UW108" s="229"/>
      <c r="UX108" s="229"/>
      <c r="UY108" s="229"/>
      <c r="UZ108" s="229"/>
      <c r="VA108" s="229"/>
      <c r="VB108" s="229"/>
      <c r="VC108" s="229"/>
      <c r="VD108" s="229"/>
      <c r="VE108" s="229"/>
      <c r="VF108" s="229"/>
      <c r="VG108" s="229"/>
      <c r="VH108" s="229"/>
      <c r="VI108" s="229"/>
      <c r="VJ108" s="229"/>
      <c r="VK108" s="229"/>
      <c r="VL108" s="229"/>
      <c r="VM108" s="229"/>
      <c r="VN108" s="229"/>
      <c r="VO108" s="229"/>
      <c r="VP108" s="229"/>
      <c r="VQ108" s="229"/>
      <c r="VR108" s="229"/>
      <c r="VS108" s="229"/>
      <c r="VT108" s="229"/>
      <c r="VU108" s="229"/>
      <c r="VV108" s="229"/>
      <c r="VW108" s="229"/>
      <c r="VX108" s="229"/>
      <c r="VY108" s="229"/>
      <c r="VZ108" s="229"/>
      <c r="WA108" s="229"/>
      <c r="WB108" s="229"/>
      <c r="WC108" s="229"/>
      <c r="WD108" s="229"/>
      <c r="WE108" s="229"/>
      <c r="WF108" s="229"/>
      <c r="WG108" s="229"/>
      <c r="WH108" s="229"/>
      <c r="WI108" s="229"/>
      <c r="WJ108" s="229"/>
      <c r="WK108" s="229"/>
      <c r="WL108" s="229"/>
      <c r="WM108" s="229"/>
      <c r="WN108" s="229"/>
      <c r="WO108" s="229"/>
      <c r="WP108" s="229"/>
      <c r="WQ108" s="229"/>
      <c r="WR108" s="229"/>
      <c r="WS108" s="229"/>
      <c r="WT108" s="229"/>
      <c r="WU108" s="229"/>
      <c r="WV108" s="229"/>
      <c r="WW108" s="229"/>
      <c r="WX108" s="229"/>
      <c r="WY108" s="229"/>
      <c r="WZ108" s="229"/>
      <c r="XA108" s="229"/>
      <c r="XB108" s="229"/>
      <c r="XC108" s="229"/>
      <c r="XD108" s="229"/>
      <c r="XE108" s="229"/>
      <c r="XF108" s="229"/>
      <c r="XG108" s="229"/>
      <c r="XH108" s="229"/>
      <c r="XI108" s="229"/>
      <c r="XJ108" s="229"/>
      <c r="XK108" s="229"/>
      <c r="XL108" s="229"/>
      <c r="XM108" s="229"/>
      <c r="XN108" s="229"/>
      <c r="XO108" s="229"/>
      <c r="XP108" s="229"/>
      <c r="XQ108" s="229"/>
      <c r="XR108" s="229"/>
      <c r="XS108" s="229"/>
      <c r="XT108" s="229"/>
      <c r="XU108" s="229"/>
      <c r="XV108" s="229"/>
      <c r="XW108" s="229"/>
      <c r="XX108" s="229"/>
      <c r="XY108" s="229"/>
      <c r="XZ108" s="229"/>
      <c r="YA108" s="229"/>
      <c r="YB108" s="229"/>
      <c r="YC108" s="229"/>
      <c r="YD108" s="229"/>
      <c r="YE108" s="229"/>
      <c r="YF108" s="229"/>
      <c r="YG108" s="229"/>
      <c r="YH108" s="229"/>
      <c r="YI108" s="229"/>
      <c r="YJ108" s="229"/>
      <c r="YK108" s="229"/>
      <c r="YL108" s="229"/>
      <c r="YM108" s="229"/>
      <c r="YN108" s="229"/>
      <c r="YO108" s="229"/>
      <c r="YP108" s="229"/>
      <c r="YQ108" s="229"/>
      <c r="YR108" s="229"/>
      <c r="YS108" s="229"/>
      <c r="YT108" s="229"/>
      <c r="YU108" s="229"/>
      <c r="YV108" s="229"/>
      <c r="YW108" s="229"/>
      <c r="YX108" s="229"/>
      <c r="YY108" s="229"/>
      <c r="YZ108" s="229"/>
      <c r="ZA108" s="229"/>
      <c r="ZB108" s="229"/>
      <c r="ZC108" s="229"/>
      <c r="ZD108" s="229"/>
      <c r="ZE108" s="229"/>
      <c r="ZF108" s="229"/>
      <c r="ZG108" s="229"/>
      <c r="ZH108" s="229"/>
      <c r="ZI108" s="229"/>
      <c r="ZJ108" s="229"/>
      <c r="ZK108" s="229"/>
      <c r="ZL108" s="229"/>
      <c r="ZM108" s="229"/>
      <c r="ZN108" s="229"/>
      <c r="ZO108" s="229"/>
      <c r="ZP108" s="229"/>
      <c r="ZQ108" s="229"/>
      <c r="ZR108" s="229"/>
      <c r="ZS108" s="229"/>
      <c r="ZT108" s="229"/>
      <c r="ZU108" s="229"/>
      <c r="ZV108" s="229"/>
      <c r="ZW108" s="229"/>
      <c r="ZX108" s="229"/>
      <c r="ZY108" s="229"/>
      <c r="ZZ108" s="229"/>
      <c r="AAA108" s="229"/>
      <c r="AAB108" s="229"/>
      <c r="AAC108" s="229"/>
      <c r="AAD108" s="229"/>
      <c r="AAE108" s="229"/>
      <c r="AAF108" s="229"/>
      <c r="AAG108" s="229"/>
      <c r="AAH108" s="229"/>
      <c r="AAI108" s="229"/>
      <c r="AAJ108" s="229"/>
      <c r="AAK108" s="229"/>
      <c r="AAL108" s="229"/>
      <c r="AAM108" s="229"/>
      <c r="AAN108" s="229"/>
      <c r="AAO108" s="229"/>
      <c r="AAP108" s="229"/>
      <c r="AAQ108" s="229"/>
      <c r="AAR108" s="229"/>
      <c r="AAS108" s="229"/>
      <c r="AAT108" s="229"/>
      <c r="AAU108" s="229"/>
      <c r="AAV108" s="229"/>
      <c r="AAW108" s="229"/>
      <c r="AAX108" s="229"/>
      <c r="AAY108" s="229"/>
      <c r="AAZ108" s="229"/>
      <c r="ABA108" s="229"/>
      <c r="ABB108" s="229"/>
      <c r="ABC108" s="229"/>
      <c r="ABD108" s="229"/>
      <c r="ABE108" s="229"/>
      <c r="ABF108" s="229"/>
      <c r="ABG108" s="229"/>
      <c r="ABH108" s="229"/>
      <c r="ABI108" s="229"/>
      <c r="ABJ108" s="229"/>
      <c r="ABK108" s="229"/>
      <c r="ABL108" s="229"/>
      <c r="ABM108" s="229"/>
      <c r="ABN108" s="229"/>
      <c r="ABO108" s="229"/>
      <c r="ABP108" s="229"/>
      <c r="ABQ108" s="229"/>
      <c r="ABR108" s="229"/>
      <c r="ABS108" s="229"/>
      <c r="ABT108" s="229"/>
      <c r="ABU108" s="229"/>
      <c r="ABV108" s="229"/>
      <c r="ABW108" s="229"/>
      <c r="ABX108" s="229"/>
      <c r="ABY108" s="229"/>
      <c r="ABZ108" s="229"/>
      <c r="ACA108" s="229"/>
      <c r="ACB108" s="229"/>
      <c r="ACC108" s="229"/>
      <c r="ACD108" s="229"/>
      <c r="ACE108" s="229"/>
      <c r="ACF108" s="229"/>
      <c r="ACG108" s="229"/>
      <c r="ACH108" s="229"/>
      <c r="ACI108" s="229"/>
      <c r="ACJ108" s="229"/>
      <c r="ACK108" s="229"/>
      <c r="ACL108" s="229"/>
      <c r="ACM108" s="229"/>
      <c r="ACN108" s="229"/>
      <c r="ACO108" s="229"/>
      <c r="ACP108" s="229"/>
      <c r="ACQ108" s="229"/>
      <c r="ACR108" s="229"/>
      <c r="ACS108" s="229"/>
      <c r="ACX108" s="229"/>
      <c r="ADG108" s="229"/>
      <c r="ADH108" s="229"/>
      <c r="ADI108" s="229"/>
      <c r="ADJ108" s="229"/>
      <c r="ADO108" s="229"/>
      <c r="ADP108" s="229"/>
      <c r="ADQ108" s="229"/>
      <c r="ADR108" s="229"/>
      <c r="ADS108" s="229"/>
      <c r="ADT108" s="229"/>
      <c r="ADU108" s="229"/>
      <c r="ADV108" s="229"/>
      <c r="ADW108" s="229"/>
      <c r="ADX108" s="229"/>
      <c r="ADY108" s="229"/>
      <c r="ADZ108" s="229"/>
      <c r="AEA108" s="229"/>
      <c r="AEB108" s="229"/>
      <c r="AEC108" s="229"/>
      <c r="AED108" s="229"/>
      <c r="AEE108" s="229"/>
      <c r="AEF108" s="229"/>
      <c r="AEG108" s="229"/>
      <c r="AEH108" s="229"/>
      <c r="AEI108" s="229"/>
      <c r="AEJ108" s="229"/>
      <c r="AEK108" s="229"/>
      <c r="AEL108" s="229"/>
      <c r="AEM108" s="229"/>
      <c r="AEN108" s="229"/>
      <c r="AEO108" s="229"/>
      <c r="AEP108" s="229"/>
      <c r="AEQ108" s="229"/>
      <c r="AER108" s="229"/>
      <c r="AES108" s="229"/>
      <c r="AET108" s="229"/>
      <c r="AEU108" s="229"/>
      <c r="AEV108" s="229"/>
      <c r="AEW108" s="229"/>
      <c r="AEX108" s="229"/>
      <c r="AEY108" s="229"/>
      <c r="AEZ108" s="229"/>
      <c r="AFA108" s="229"/>
      <c r="AFB108" s="229"/>
      <c r="AFC108" s="229"/>
      <c r="AFD108" s="229"/>
      <c r="AFE108" s="229"/>
      <c r="AFF108" s="229"/>
      <c r="AFG108" s="229"/>
      <c r="AFH108" s="229"/>
      <c r="AFI108" s="229"/>
      <c r="AFJ108" s="229"/>
      <c r="AFK108" s="229"/>
      <c r="AFL108" s="229"/>
      <c r="AFM108" s="229"/>
      <c r="AFN108" s="229"/>
      <c r="AFO108" s="229"/>
      <c r="AFP108" s="229"/>
      <c r="AFQ108" s="229"/>
      <c r="AFR108" s="229"/>
      <c r="AFS108" s="229"/>
      <c r="AFT108" s="229"/>
      <c r="AFU108" s="229"/>
      <c r="AFV108" s="229"/>
      <c r="AFW108" s="229"/>
      <c r="AFX108" s="229"/>
      <c r="AFY108" s="229"/>
      <c r="AFZ108" s="229"/>
      <c r="AGA108" s="229"/>
      <c r="AGB108" s="229"/>
      <c r="AGC108" s="229"/>
      <c r="AGD108" s="229"/>
      <c r="AGE108" s="229"/>
      <c r="AGF108" s="229"/>
      <c r="AGG108" s="229"/>
      <c r="AGH108" s="229"/>
      <c r="AGI108" s="229"/>
      <c r="AGJ108" s="229"/>
      <c r="AGK108" s="229"/>
      <c r="AGL108" s="229"/>
      <c r="AGM108" s="229"/>
      <c r="AGN108" s="229"/>
      <c r="AGO108" s="229"/>
      <c r="AGP108" s="229"/>
      <c r="AGQ108" s="229"/>
      <c r="AGR108" s="229"/>
      <c r="AGS108" s="229"/>
      <c r="AGT108" s="229"/>
      <c r="AGU108" s="229"/>
      <c r="AGV108" s="229"/>
      <c r="AGW108" s="229"/>
      <c r="AGX108" s="229"/>
      <c r="AGY108" s="229"/>
      <c r="AGZ108" s="229"/>
      <c r="AHA108" s="229"/>
      <c r="AHB108" s="229"/>
      <c r="AHC108" s="229"/>
      <c r="AHD108" s="229"/>
      <c r="AHE108" s="229"/>
      <c r="AHF108" s="229"/>
      <c r="AHG108" s="229"/>
      <c r="AHH108" s="229"/>
      <c r="AHI108" s="229"/>
      <c r="AHJ108" s="229"/>
      <c r="AHK108" s="229"/>
      <c r="AHL108" s="229"/>
      <c r="AHM108" s="229"/>
      <c r="AHN108" s="229"/>
      <c r="AHO108" s="229"/>
      <c r="AHP108" s="229"/>
      <c r="AHQ108" s="229"/>
      <c r="AHR108" s="229"/>
      <c r="AHS108" s="229"/>
      <c r="AHT108" s="229"/>
      <c r="AHU108" s="229"/>
      <c r="AHV108" s="229"/>
      <c r="AHW108" s="229"/>
      <c r="AHX108" s="229"/>
      <c r="AHY108" s="229"/>
      <c r="AHZ108" s="229"/>
      <c r="AIA108" s="229"/>
      <c r="AIB108" s="229"/>
      <c r="AIC108" s="229"/>
      <c r="AID108" s="229"/>
      <c r="AIE108" s="229"/>
      <c r="AIF108" s="229"/>
      <c r="AIG108" s="229"/>
      <c r="AIH108" s="229"/>
      <c r="AII108" s="229"/>
      <c r="AIJ108" s="229"/>
      <c r="AIK108" s="229"/>
      <c r="AIL108" s="229"/>
      <c r="AIM108" s="229"/>
      <c r="AIN108" s="229"/>
      <c r="AIO108" s="229"/>
      <c r="AIP108" s="229"/>
      <c r="AIQ108" s="229"/>
      <c r="AIR108" s="229"/>
      <c r="AIS108" s="229"/>
      <c r="AIT108" s="229"/>
      <c r="AIU108" s="229"/>
      <c r="AIV108" s="229"/>
      <c r="AIW108" s="229"/>
      <c r="AIX108" s="229"/>
      <c r="AIY108" s="229"/>
      <c r="AIZ108" s="229"/>
      <c r="AJA108" s="229"/>
      <c r="AJB108" s="229"/>
      <c r="AJC108" s="229"/>
      <c r="AJD108" s="229"/>
      <c r="AJE108" s="229"/>
      <c r="AJF108" s="229"/>
      <c r="AJG108" s="229"/>
      <c r="AJH108" s="229"/>
      <c r="AJI108" s="229"/>
      <c r="AJJ108" s="229"/>
      <c r="AJK108" s="229"/>
      <c r="AJL108" s="229"/>
      <c r="AJM108" s="229"/>
      <c r="AJN108" s="229"/>
      <c r="AJO108" s="229"/>
      <c r="AJP108" s="229"/>
      <c r="AJQ108" s="229"/>
      <c r="AJR108" s="229"/>
      <c r="AJS108" s="229"/>
      <c r="AJT108" s="229"/>
      <c r="AJU108" s="229"/>
      <c r="AJV108" s="229"/>
      <c r="AJW108" s="229"/>
      <c r="AJX108" s="229"/>
      <c r="AJY108" s="229"/>
      <c r="AJZ108" s="229"/>
      <c r="AKA108" s="229"/>
      <c r="AKB108" s="229"/>
      <c r="AKC108" s="229"/>
      <c r="AKD108" s="229"/>
      <c r="AKE108" s="229"/>
      <c r="AKF108" s="229"/>
      <c r="AKG108" s="229"/>
      <c r="AKH108" s="229"/>
      <c r="AKI108" s="229"/>
      <c r="AKJ108" s="229"/>
      <c r="AKK108" s="229"/>
      <c r="AKL108" s="229"/>
      <c r="AKM108" s="229"/>
      <c r="AKN108" s="229"/>
      <c r="AKO108" s="229"/>
      <c r="AKP108" s="229"/>
      <c r="AKQ108" s="229"/>
      <c r="AKR108" s="229"/>
      <c r="AKS108" s="229"/>
      <c r="AKT108" s="229"/>
      <c r="AKU108" s="229"/>
      <c r="AKV108" s="229"/>
      <c r="AKW108" s="229"/>
      <c r="AKX108" s="229"/>
      <c r="AKY108" s="229"/>
      <c r="AKZ108" s="229"/>
      <c r="ALA108" s="229"/>
      <c r="ALB108" s="229"/>
      <c r="ALC108" s="229"/>
      <c r="ALD108" s="229"/>
      <c r="ALE108" s="229"/>
      <c r="ALF108" s="229"/>
      <c r="ALG108" s="229"/>
      <c r="ALH108" s="229"/>
      <c r="ALI108" s="229"/>
      <c r="ALJ108" s="229"/>
      <c r="ALK108" s="229"/>
      <c r="ALL108" s="229"/>
      <c r="ALM108" s="229"/>
      <c r="ALN108" s="229"/>
      <c r="ALO108" s="229"/>
      <c r="ALP108" s="229"/>
      <c r="ALQ108" s="229"/>
      <c r="ALR108" s="229"/>
      <c r="ALS108" s="229"/>
      <c r="ALT108" s="229"/>
      <c r="ALU108" s="229"/>
      <c r="ALV108" s="229"/>
      <c r="ALW108" s="229"/>
      <c r="ALX108" s="229"/>
      <c r="ALY108" s="229"/>
      <c r="ALZ108" s="229"/>
      <c r="AMA108" s="229"/>
      <c r="AMB108" s="229"/>
      <c r="AMC108" s="229"/>
      <c r="AMD108" s="229"/>
      <c r="AME108" s="229"/>
      <c r="AMF108" s="229"/>
      <c r="AMG108" s="229"/>
      <c r="AMH108" s="229"/>
      <c r="AMI108" s="229"/>
      <c r="AMJ108" s="229"/>
      <c r="AMK108" s="229"/>
      <c r="AML108" s="229"/>
      <c r="AMM108" s="229"/>
      <c r="AMN108" s="229"/>
      <c r="AMO108" s="229"/>
      <c r="AMT108" s="229"/>
      <c r="ANC108" s="229"/>
      <c r="AND108" s="229"/>
      <c r="ANE108" s="229"/>
      <c r="ANF108" s="229"/>
      <c r="ANK108" s="229"/>
      <c r="ANL108" s="229"/>
      <c r="ANM108" s="229"/>
      <c r="ANN108" s="229"/>
      <c r="ANO108" s="229"/>
      <c r="ANP108" s="229"/>
      <c r="ANQ108" s="229"/>
      <c r="ANR108" s="229"/>
      <c r="ANS108" s="229"/>
      <c r="ANT108" s="229"/>
      <c r="ANU108" s="229"/>
      <c r="ANV108" s="229"/>
      <c r="ANW108" s="229"/>
      <c r="ANX108" s="229"/>
      <c r="ANY108" s="229"/>
      <c r="ANZ108" s="229"/>
      <c r="AOA108" s="229"/>
      <c r="AOB108" s="229"/>
      <c r="AOC108" s="229"/>
      <c r="AOD108" s="229"/>
      <c r="AOE108" s="229"/>
      <c r="AOF108" s="229"/>
      <c r="AOG108" s="229"/>
      <c r="AOH108" s="229"/>
      <c r="AOI108" s="229"/>
      <c r="AOJ108" s="229"/>
      <c r="AOK108" s="229"/>
      <c r="AOL108" s="229"/>
      <c r="AOM108" s="229"/>
      <c r="AON108" s="229"/>
      <c r="AOO108" s="229"/>
      <c r="AOP108" s="229"/>
      <c r="AOQ108" s="229"/>
      <c r="AOR108" s="229"/>
      <c r="AOS108" s="229"/>
      <c r="AOT108" s="229"/>
      <c r="AOU108" s="229"/>
      <c r="AOV108" s="229"/>
      <c r="AOW108" s="229"/>
      <c r="AOX108" s="229"/>
      <c r="AOY108" s="229"/>
      <c r="AOZ108" s="229"/>
      <c r="APA108" s="229"/>
      <c r="APB108" s="229"/>
      <c r="APC108" s="229"/>
      <c r="APD108" s="229"/>
      <c r="APE108" s="229"/>
      <c r="APF108" s="229"/>
      <c r="APG108" s="229"/>
      <c r="APH108" s="229"/>
      <c r="API108" s="229"/>
      <c r="APJ108" s="229"/>
      <c r="APK108" s="229"/>
      <c r="APL108" s="229"/>
      <c r="APM108" s="229"/>
      <c r="APN108" s="229"/>
      <c r="APO108" s="229"/>
      <c r="APP108" s="229"/>
      <c r="APQ108" s="229"/>
      <c r="APR108" s="229"/>
      <c r="APS108" s="229"/>
      <c r="APT108" s="229"/>
      <c r="APU108" s="229"/>
      <c r="APV108" s="229"/>
      <c r="APW108" s="229"/>
      <c r="APX108" s="229"/>
      <c r="APY108" s="229"/>
      <c r="APZ108" s="229"/>
      <c r="AQA108" s="229"/>
      <c r="AQB108" s="229"/>
      <c r="AQC108" s="229"/>
      <c r="AQD108" s="229"/>
      <c r="AQE108" s="229"/>
      <c r="AQF108" s="229"/>
      <c r="AQG108" s="229"/>
      <c r="AQH108" s="229"/>
      <c r="AQI108" s="229"/>
      <c r="AQJ108" s="229"/>
      <c r="AQK108" s="229"/>
      <c r="AQL108" s="229"/>
      <c r="AQM108" s="229"/>
      <c r="AQN108" s="229"/>
      <c r="AQO108" s="229"/>
      <c r="AQP108" s="229"/>
      <c r="AQQ108" s="229"/>
      <c r="AQR108" s="229"/>
      <c r="AQS108" s="229"/>
      <c r="AQT108" s="229"/>
      <c r="AQU108" s="229"/>
      <c r="AQV108" s="229"/>
      <c r="AQW108" s="229"/>
      <c r="AQX108" s="229"/>
      <c r="AQY108" s="229"/>
      <c r="AQZ108" s="229"/>
      <c r="ARA108" s="229"/>
      <c r="ARB108" s="229"/>
      <c r="ARC108" s="229"/>
      <c r="ARD108" s="229"/>
      <c r="ARE108" s="229"/>
      <c r="ARF108" s="229"/>
      <c r="ARG108" s="229"/>
      <c r="ARH108" s="229"/>
      <c r="ARI108" s="229"/>
      <c r="ARJ108" s="229"/>
      <c r="ARK108" s="229"/>
      <c r="ARL108" s="229"/>
      <c r="ARM108" s="229"/>
      <c r="ARN108" s="229"/>
      <c r="ARO108" s="229"/>
      <c r="ARP108" s="229"/>
      <c r="ARQ108" s="229"/>
      <c r="ARR108" s="229"/>
      <c r="ARS108" s="229"/>
      <c r="ART108" s="229"/>
      <c r="ARU108" s="229"/>
      <c r="ARV108" s="229"/>
      <c r="ARW108" s="229"/>
      <c r="ARX108" s="229"/>
      <c r="ARY108" s="229"/>
      <c r="ARZ108" s="229"/>
      <c r="ASA108" s="229"/>
      <c r="ASB108" s="229"/>
      <c r="ASC108" s="229"/>
      <c r="ASD108" s="229"/>
      <c r="ASE108" s="229"/>
      <c r="ASF108" s="229"/>
      <c r="ASG108" s="229"/>
      <c r="ASH108" s="229"/>
      <c r="ASI108" s="229"/>
      <c r="ASJ108" s="229"/>
      <c r="ASK108" s="229"/>
      <c r="ASL108" s="229"/>
      <c r="ASM108" s="229"/>
      <c r="ASN108" s="229"/>
      <c r="ASO108" s="229"/>
      <c r="ASP108" s="229"/>
      <c r="ASQ108" s="229"/>
      <c r="ASR108" s="229"/>
      <c r="ASS108" s="229"/>
      <c r="AST108" s="229"/>
      <c r="ASU108" s="229"/>
      <c r="ASV108" s="229"/>
      <c r="ASW108" s="229"/>
      <c r="ASX108" s="229"/>
      <c r="ASY108" s="229"/>
      <c r="ASZ108" s="229"/>
      <c r="ATA108" s="229"/>
      <c r="ATB108" s="229"/>
      <c r="ATC108" s="229"/>
      <c r="ATD108" s="229"/>
      <c r="ATE108" s="229"/>
      <c r="ATF108" s="229"/>
      <c r="ATG108" s="229"/>
      <c r="ATH108" s="229"/>
      <c r="ATI108" s="229"/>
      <c r="ATJ108" s="229"/>
      <c r="ATK108" s="229"/>
      <c r="ATL108" s="229"/>
      <c r="ATM108" s="229"/>
      <c r="ATN108" s="229"/>
      <c r="ATO108" s="229"/>
      <c r="ATP108" s="229"/>
      <c r="ATQ108" s="229"/>
      <c r="ATR108" s="229"/>
      <c r="ATS108" s="229"/>
      <c r="ATT108" s="229"/>
      <c r="ATU108" s="229"/>
      <c r="ATV108" s="229"/>
      <c r="ATW108" s="229"/>
      <c r="ATX108" s="229"/>
      <c r="ATY108" s="229"/>
      <c r="ATZ108" s="229"/>
      <c r="AUA108" s="229"/>
      <c r="AUB108" s="229"/>
      <c r="AUC108" s="229"/>
      <c r="AUD108" s="229"/>
      <c r="AUE108" s="229"/>
      <c r="AUF108" s="229"/>
      <c r="AUG108" s="229"/>
      <c r="AUH108" s="229"/>
      <c r="AUI108" s="229"/>
      <c r="AUJ108" s="229"/>
      <c r="AUK108" s="229"/>
      <c r="AUL108" s="229"/>
      <c r="AUM108" s="229"/>
      <c r="AUN108" s="229"/>
      <c r="AUO108" s="229"/>
      <c r="AUP108" s="229"/>
      <c r="AUQ108" s="229"/>
      <c r="AUR108" s="229"/>
      <c r="AUS108" s="229"/>
      <c r="AUT108" s="229"/>
      <c r="AUU108" s="229"/>
      <c r="AUV108" s="229"/>
      <c r="AUW108" s="229"/>
      <c r="AUX108" s="229"/>
      <c r="AUY108" s="229"/>
      <c r="AUZ108" s="229"/>
      <c r="AVA108" s="229"/>
      <c r="AVB108" s="229"/>
      <c r="AVC108" s="229"/>
      <c r="AVD108" s="229"/>
      <c r="AVE108" s="229"/>
      <c r="AVF108" s="229"/>
      <c r="AVG108" s="229"/>
      <c r="AVH108" s="229"/>
      <c r="AVI108" s="229"/>
      <c r="AVJ108" s="229"/>
      <c r="AVK108" s="229"/>
      <c r="AVL108" s="229"/>
      <c r="AVM108" s="229"/>
      <c r="AVN108" s="229"/>
      <c r="AVO108" s="229"/>
      <c r="AVP108" s="229"/>
      <c r="AVQ108" s="229"/>
      <c r="AVR108" s="229"/>
      <c r="AVS108" s="229"/>
      <c r="AVT108" s="229"/>
      <c r="AVU108" s="229"/>
      <c r="AVV108" s="229"/>
      <c r="AVW108" s="229"/>
      <c r="AVX108" s="229"/>
      <c r="AVY108" s="229"/>
      <c r="AVZ108" s="229"/>
      <c r="AWA108" s="229"/>
      <c r="AWB108" s="229"/>
      <c r="AWC108" s="229"/>
      <c r="AWD108" s="229"/>
      <c r="AWE108" s="229"/>
      <c r="AWF108" s="229"/>
      <c r="AWG108" s="229"/>
      <c r="AWH108" s="229"/>
      <c r="AWI108" s="229"/>
      <c r="AWJ108" s="229"/>
      <c r="AWK108" s="229"/>
      <c r="AWP108" s="229"/>
      <c r="AWY108" s="229"/>
      <c r="AWZ108" s="229"/>
      <c r="AXA108" s="229"/>
      <c r="AXB108" s="229"/>
      <c r="AXG108" s="229"/>
      <c r="AXH108" s="229"/>
      <c r="AXI108" s="229"/>
      <c r="AXJ108" s="229"/>
      <c r="AXK108" s="229"/>
      <c r="AXL108" s="229"/>
      <c r="AXM108" s="229"/>
      <c r="AXN108" s="229"/>
      <c r="AXO108" s="229"/>
      <c r="AXP108" s="229"/>
      <c r="AXQ108" s="229"/>
      <c r="AXR108" s="229"/>
      <c r="AXS108" s="229"/>
      <c r="AXT108" s="229"/>
      <c r="AXU108" s="229"/>
      <c r="AXV108" s="229"/>
      <c r="AXW108" s="229"/>
      <c r="AXX108" s="229"/>
      <c r="AXY108" s="229"/>
      <c r="AXZ108" s="229"/>
      <c r="AYA108" s="229"/>
      <c r="AYB108" s="229"/>
      <c r="AYC108" s="229"/>
      <c r="AYD108" s="229"/>
      <c r="AYE108" s="229"/>
      <c r="AYF108" s="229"/>
      <c r="AYG108" s="229"/>
      <c r="AYH108" s="229"/>
      <c r="AYI108" s="229"/>
      <c r="AYJ108" s="229"/>
      <c r="AYK108" s="229"/>
      <c r="AYL108" s="229"/>
      <c r="AYM108" s="229"/>
      <c r="AYN108" s="229"/>
      <c r="AYO108" s="229"/>
      <c r="AYP108" s="229"/>
      <c r="AYQ108" s="229"/>
      <c r="AYR108" s="229"/>
      <c r="AYS108" s="229"/>
      <c r="AYT108" s="229"/>
      <c r="AYU108" s="229"/>
      <c r="AYV108" s="229"/>
      <c r="AYW108" s="229"/>
      <c r="AYX108" s="229"/>
      <c r="AYY108" s="229"/>
      <c r="AYZ108" s="229"/>
      <c r="AZA108" s="229"/>
      <c r="AZB108" s="229"/>
      <c r="AZC108" s="229"/>
      <c r="AZD108" s="229"/>
      <c r="AZE108" s="229"/>
      <c r="AZF108" s="229"/>
      <c r="AZG108" s="229"/>
      <c r="AZH108" s="229"/>
      <c r="AZI108" s="229"/>
      <c r="AZJ108" s="229"/>
      <c r="AZK108" s="229"/>
      <c r="AZL108" s="229"/>
      <c r="AZM108" s="229"/>
      <c r="AZN108" s="229"/>
      <c r="AZO108" s="229"/>
      <c r="AZP108" s="229"/>
      <c r="AZQ108" s="229"/>
      <c r="AZR108" s="229"/>
      <c r="AZS108" s="229"/>
      <c r="AZT108" s="229"/>
      <c r="AZU108" s="229"/>
      <c r="AZV108" s="229"/>
      <c r="AZW108" s="229"/>
      <c r="AZX108" s="229"/>
      <c r="AZY108" s="229"/>
      <c r="AZZ108" s="229"/>
      <c r="BAA108" s="229"/>
      <c r="BAB108" s="229"/>
      <c r="BAC108" s="229"/>
      <c r="BAD108" s="229"/>
      <c r="BAE108" s="229"/>
      <c r="BAF108" s="229"/>
      <c r="BAG108" s="229"/>
      <c r="BAH108" s="229"/>
      <c r="BAI108" s="229"/>
      <c r="BAJ108" s="229"/>
      <c r="BAK108" s="229"/>
      <c r="BAL108" s="229"/>
      <c r="BAM108" s="229"/>
      <c r="BAN108" s="229"/>
      <c r="BAO108" s="229"/>
      <c r="BAP108" s="229"/>
      <c r="BAQ108" s="229"/>
      <c r="BAR108" s="229"/>
      <c r="BAS108" s="229"/>
      <c r="BAT108" s="229"/>
      <c r="BAU108" s="229"/>
      <c r="BAV108" s="229"/>
      <c r="BAW108" s="229"/>
      <c r="BAX108" s="229"/>
      <c r="BAY108" s="229"/>
      <c r="BAZ108" s="229"/>
      <c r="BBA108" s="229"/>
      <c r="BBB108" s="229"/>
      <c r="BBC108" s="229"/>
      <c r="BBD108" s="229"/>
      <c r="BBE108" s="229"/>
      <c r="BBF108" s="229"/>
      <c r="BBG108" s="229"/>
      <c r="BBH108" s="229"/>
      <c r="BBI108" s="229"/>
      <c r="BBJ108" s="229"/>
      <c r="BBK108" s="229"/>
      <c r="BBL108" s="229"/>
      <c r="BBM108" s="229"/>
      <c r="BBN108" s="229"/>
      <c r="BBO108" s="229"/>
      <c r="BBP108" s="229"/>
      <c r="BBQ108" s="229"/>
      <c r="BBR108" s="229"/>
      <c r="BBS108" s="229"/>
      <c r="BBT108" s="229"/>
      <c r="BBU108" s="229"/>
      <c r="BBV108" s="229"/>
      <c r="BBW108" s="229"/>
      <c r="BBX108" s="229"/>
      <c r="BBY108" s="229"/>
      <c r="BBZ108" s="229"/>
      <c r="BCA108" s="229"/>
      <c r="BCB108" s="229"/>
      <c r="BCC108" s="229"/>
      <c r="BCD108" s="229"/>
      <c r="BCE108" s="229"/>
      <c r="BCF108" s="229"/>
      <c r="BCG108" s="229"/>
      <c r="BCH108" s="229"/>
      <c r="BCI108" s="229"/>
      <c r="BCJ108" s="229"/>
      <c r="BCK108" s="229"/>
      <c r="BCL108" s="229"/>
      <c r="BCM108" s="229"/>
      <c r="BCN108" s="229"/>
      <c r="BCO108" s="229"/>
      <c r="BCP108" s="229"/>
      <c r="BCQ108" s="229"/>
      <c r="BCR108" s="229"/>
      <c r="BCS108" s="229"/>
      <c r="BCT108" s="229"/>
      <c r="BCU108" s="229"/>
      <c r="BCV108" s="229"/>
      <c r="BCW108" s="229"/>
      <c r="BCX108" s="229"/>
      <c r="BCY108" s="229"/>
      <c r="BCZ108" s="229"/>
      <c r="BDA108" s="229"/>
      <c r="BDB108" s="229"/>
      <c r="BDC108" s="229"/>
      <c r="BDD108" s="229"/>
      <c r="BDE108" s="229"/>
      <c r="BDF108" s="229"/>
      <c r="BDG108" s="229"/>
      <c r="BDH108" s="229"/>
      <c r="BDI108" s="229"/>
      <c r="BDJ108" s="229"/>
      <c r="BDK108" s="229"/>
      <c r="BDL108" s="229"/>
      <c r="BDM108" s="229"/>
      <c r="BDN108" s="229"/>
      <c r="BDO108" s="229"/>
      <c r="BDP108" s="229"/>
      <c r="BDQ108" s="229"/>
      <c r="BDR108" s="229"/>
      <c r="BDS108" s="229"/>
      <c r="BDT108" s="229"/>
      <c r="BDU108" s="229"/>
      <c r="BDV108" s="229"/>
      <c r="BDW108" s="229"/>
      <c r="BDX108" s="229"/>
      <c r="BDY108" s="229"/>
      <c r="BDZ108" s="229"/>
      <c r="BEA108" s="229"/>
      <c r="BEB108" s="229"/>
      <c r="BEC108" s="229"/>
      <c r="BED108" s="229"/>
      <c r="BEE108" s="229"/>
      <c r="BEF108" s="229"/>
      <c r="BEG108" s="229"/>
      <c r="BEH108" s="229"/>
      <c r="BEI108" s="229"/>
      <c r="BEJ108" s="229"/>
      <c r="BEK108" s="229"/>
      <c r="BEL108" s="229"/>
      <c r="BEM108" s="229"/>
      <c r="BEN108" s="229"/>
      <c r="BEO108" s="229"/>
      <c r="BEP108" s="229"/>
      <c r="BEQ108" s="229"/>
      <c r="BER108" s="229"/>
      <c r="BES108" s="229"/>
      <c r="BET108" s="229"/>
      <c r="BEU108" s="229"/>
      <c r="BEV108" s="229"/>
      <c r="BEW108" s="229"/>
      <c r="BEX108" s="229"/>
      <c r="BEY108" s="229"/>
      <c r="BEZ108" s="229"/>
      <c r="BFA108" s="229"/>
      <c r="BFB108" s="229"/>
      <c r="BFC108" s="229"/>
      <c r="BFD108" s="229"/>
      <c r="BFE108" s="229"/>
      <c r="BFF108" s="229"/>
      <c r="BFG108" s="229"/>
      <c r="BFH108" s="229"/>
      <c r="BFI108" s="229"/>
      <c r="BFJ108" s="229"/>
      <c r="BFK108" s="229"/>
      <c r="BFL108" s="229"/>
      <c r="BFM108" s="229"/>
      <c r="BFN108" s="229"/>
      <c r="BFO108" s="229"/>
      <c r="BFP108" s="229"/>
      <c r="BFQ108" s="229"/>
      <c r="BFR108" s="229"/>
      <c r="BFS108" s="229"/>
      <c r="BFT108" s="229"/>
      <c r="BFU108" s="229"/>
      <c r="BFV108" s="229"/>
      <c r="BFW108" s="229"/>
      <c r="BFX108" s="229"/>
      <c r="BFY108" s="229"/>
      <c r="BFZ108" s="229"/>
      <c r="BGA108" s="229"/>
      <c r="BGB108" s="229"/>
      <c r="BGC108" s="229"/>
      <c r="BGD108" s="229"/>
      <c r="BGE108" s="229"/>
      <c r="BGF108" s="229"/>
      <c r="BGG108" s="229"/>
      <c r="BGL108" s="229"/>
      <c r="BGU108" s="229"/>
      <c r="BGV108" s="229"/>
      <c r="BGW108" s="229"/>
      <c r="BGX108" s="229"/>
      <c r="BHC108" s="229"/>
      <c r="BHD108" s="229"/>
      <c r="BHE108" s="229"/>
      <c r="BHF108" s="229"/>
      <c r="BHG108" s="229"/>
      <c r="BHH108" s="229"/>
      <c r="BHI108" s="229"/>
      <c r="BHJ108" s="229"/>
      <c r="BHK108" s="229"/>
      <c r="BHL108" s="229"/>
      <c r="BHM108" s="229"/>
      <c r="BHN108" s="229"/>
      <c r="BHO108" s="229"/>
      <c r="BHP108" s="229"/>
      <c r="BHQ108" s="229"/>
      <c r="BHR108" s="229"/>
      <c r="BHS108" s="229"/>
      <c r="BHT108" s="229"/>
      <c r="BHU108" s="229"/>
      <c r="BHV108" s="229"/>
      <c r="BHW108" s="229"/>
      <c r="BHX108" s="229"/>
      <c r="BHY108" s="229"/>
      <c r="BHZ108" s="229"/>
      <c r="BIA108" s="229"/>
      <c r="BIB108" s="229"/>
      <c r="BIC108" s="229"/>
      <c r="BID108" s="229"/>
      <c r="BIE108" s="229"/>
      <c r="BIF108" s="229"/>
      <c r="BIG108" s="229"/>
      <c r="BIH108" s="229"/>
      <c r="BII108" s="229"/>
      <c r="BIJ108" s="229"/>
      <c r="BIK108" s="229"/>
      <c r="BIL108" s="229"/>
      <c r="BIM108" s="229"/>
      <c r="BIN108" s="229"/>
      <c r="BIO108" s="229"/>
      <c r="BIP108" s="229"/>
      <c r="BIQ108" s="229"/>
      <c r="BIR108" s="229"/>
      <c r="BIS108" s="229"/>
      <c r="BIT108" s="229"/>
      <c r="BIU108" s="229"/>
      <c r="BIV108" s="229"/>
      <c r="BIW108" s="229"/>
      <c r="BIX108" s="229"/>
      <c r="BIY108" s="229"/>
      <c r="BIZ108" s="229"/>
      <c r="BJA108" s="229"/>
      <c r="BJB108" s="229"/>
      <c r="BJC108" s="229"/>
      <c r="BJD108" s="229"/>
      <c r="BJE108" s="229"/>
      <c r="BJF108" s="229"/>
      <c r="BJG108" s="229"/>
      <c r="BJH108" s="229"/>
      <c r="BJI108" s="229"/>
      <c r="BJJ108" s="229"/>
      <c r="BJK108" s="229"/>
      <c r="BJL108" s="229"/>
      <c r="BJM108" s="229"/>
      <c r="BJN108" s="229"/>
      <c r="BJO108" s="229"/>
      <c r="BJP108" s="229"/>
      <c r="BJQ108" s="229"/>
      <c r="BJR108" s="229"/>
      <c r="BJS108" s="229"/>
      <c r="BJT108" s="229"/>
      <c r="BJU108" s="229"/>
      <c r="BJV108" s="229"/>
      <c r="BJW108" s="229"/>
      <c r="BJX108" s="229"/>
      <c r="BJY108" s="229"/>
      <c r="BJZ108" s="229"/>
      <c r="BKA108" s="229"/>
      <c r="BKB108" s="229"/>
      <c r="BKC108" s="229"/>
      <c r="BKD108" s="229"/>
      <c r="BKE108" s="229"/>
      <c r="BKF108" s="229"/>
      <c r="BKG108" s="229"/>
      <c r="BKH108" s="229"/>
      <c r="BKI108" s="229"/>
      <c r="BKJ108" s="229"/>
      <c r="BKK108" s="229"/>
      <c r="BKL108" s="229"/>
      <c r="BKM108" s="229"/>
      <c r="BKN108" s="229"/>
      <c r="BKO108" s="229"/>
      <c r="BKP108" s="229"/>
      <c r="BKQ108" s="229"/>
      <c r="BKR108" s="229"/>
      <c r="BKS108" s="229"/>
      <c r="BKT108" s="229"/>
      <c r="BKU108" s="229"/>
      <c r="BKV108" s="229"/>
      <c r="BKW108" s="229"/>
      <c r="BKX108" s="229"/>
      <c r="BKY108" s="229"/>
      <c r="BKZ108" s="229"/>
      <c r="BLA108" s="229"/>
      <c r="BLB108" s="229"/>
      <c r="BLC108" s="229"/>
      <c r="BLD108" s="229"/>
      <c r="BLE108" s="229"/>
      <c r="BLF108" s="229"/>
      <c r="BLG108" s="229"/>
      <c r="BLH108" s="229"/>
      <c r="BLI108" s="229"/>
      <c r="BLJ108" s="229"/>
      <c r="BLK108" s="229"/>
      <c r="BLL108" s="229"/>
      <c r="BLM108" s="229"/>
      <c r="BLN108" s="229"/>
      <c r="BLO108" s="229"/>
      <c r="BLP108" s="229"/>
      <c r="BLQ108" s="229"/>
      <c r="BLR108" s="229"/>
      <c r="BLS108" s="229"/>
      <c r="BLT108" s="229"/>
      <c r="BLU108" s="229"/>
      <c r="BLV108" s="229"/>
      <c r="BLW108" s="229"/>
      <c r="BLX108" s="229"/>
      <c r="BLY108" s="229"/>
      <c r="BLZ108" s="229"/>
      <c r="BMA108" s="229"/>
      <c r="BMB108" s="229"/>
      <c r="BMC108" s="229"/>
      <c r="BMD108" s="229"/>
      <c r="BME108" s="229"/>
      <c r="BMF108" s="229"/>
      <c r="BMG108" s="229"/>
      <c r="BMH108" s="229"/>
      <c r="BMI108" s="229"/>
      <c r="BMJ108" s="229"/>
      <c r="BMK108" s="229"/>
      <c r="BML108" s="229"/>
      <c r="BMM108" s="229"/>
      <c r="BMN108" s="229"/>
      <c r="BMO108" s="229"/>
      <c r="BMP108" s="229"/>
      <c r="BMQ108" s="229"/>
      <c r="BMR108" s="229"/>
      <c r="BMS108" s="229"/>
      <c r="BMT108" s="229"/>
      <c r="BMU108" s="229"/>
      <c r="BMV108" s="229"/>
      <c r="BMW108" s="229"/>
      <c r="BMX108" s="229"/>
      <c r="BMY108" s="229"/>
      <c r="BMZ108" s="229"/>
      <c r="BNA108" s="229"/>
      <c r="BNB108" s="229"/>
      <c r="BNC108" s="229"/>
      <c r="BND108" s="229"/>
      <c r="BNE108" s="229"/>
      <c r="BNF108" s="229"/>
      <c r="BNG108" s="229"/>
      <c r="BNH108" s="229"/>
      <c r="BNI108" s="229"/>
      <c r="BNJ108" s="229"/>
      <c r="BNK108" s="229"/>
      <c r="BNL108" s="229"/>
      <c r="BNM108" s="229"/>
      <c r="BNN108" s="229"/>
      <c r="BNO108" s="229"/>
      <c r="BNP108" s="229"/>
      <c r="BNQ108" s="229"/>
      <c r="BNR108" s="229"/>
      <c r="BNS108" s="229"/>
      <c r="BNT108" s="229"/>
      <c r="BNU108" s="229"/>
      <c r="BNV108" s="229"/>
      <c r="BNW108" s="229"/>
      <c r="BNX108" s="229"/>
      <c r="BNY108" s="229"/>
      <c r="BNZ108" s="229"/>
      <c r="BOA108" s="229"/>
      <c r="BOB108" s="229"/>
      <c r="BOC108" s="229"/>
      <c r="BOD108" s="229"/>
      <c r="BOE108" s="229"/>
      <c r="BOF108" s="229"/>
      <c r="BOG108" s="229"/>
      <c r="BOH108" s="229"/>
      <c r="BOI108" s="229"/>
      <c r="BOJ108" s="229"/>
      <c r="BOK108" s="229"/>
      <c r="BOL108" s="229"/>
      <c r="BOM108" s="229"/>
      <c r="BON108" s="229"/>
      <c r="BOO108" s="229"/>
      <c r="BOP108" s="229"/>
      <c r="BOQ108" s="229"/>
      <c r="BOR108" s="229"/>
      <c r="BOS108" s="229"/>
      <c r="BOT108" s="229"/>
      <c r="BOU108" s="229"/>
      <c r="BOV108" s="229"/>
      <c r="BOW108" s="229"/>
      <c r="BOX108" s="229"/>
      <c r="BOY108" s="229"/>
      <c r="BOZ108" s="229"/>
      <c r="BPA108" s="229"/>
      <c r="BPB108" s="229"/>
      <c r="BPC108" s="229"/>
      <c r="BPD108" s="229"/>
      <c r="BPE108" s="229"/>
      <c r="BPF108" s="229"/>
      <c r="BPG108" s="229"/>
      <c r="BPH108" s="229"/>
      <c r="BPI108" s="229"/>
      <c r="BPJ108" s="229"/>
      <c r="BPK108" s="229"/>
      <c r="BPL108" s="229"/>
      <c r="BPM108" s="229"/>
      <c r="BPN108" s="229"/>
      <c r="BPO108" s="229"/>
      <c r="BPP108" s="229"/>
      <c r="BPQ108" s="229"/>
      <c r="BPR108" s="229"/>
      <c r="BPS108" s="229"/>
      <c r="BPT108" s="229"/>
      <c r="BPU108" s="229"/>
      <c r="BPV108" s="229"/>
      <c r="BPW108" s="229"/>
      <c r="BPX108" s="229"/>
      <c r="BPY108" s="229"/>
      <c r="BPZ108" s="229"/>
      <c r="BQA108" s="229"/>
      <c r="BQB108" s="229"/>
      <c r="BQC108" s="229"/>
      <c r="BQH108" s="229"/>
      <c r="BQQ108" s="229"/>
      <c r="BQR108" s="229"/>
      <c r="BQS108" s="229"/>
      <c r="BQT108" s="229"/>
      <c r="BQY108" s="229"/>
      <c r="BQZ108" s="229"/>
      <c r="BRA108" s="229"/>
      <c r="BRB108" s="229"/>
      <c r="BRC108" s="229"/>
      <c r="BRD108" s="229"/>
      <c r="BRE108" s="229"/>
      <c r="BRF108" s="229"/>
      <c r="BRG108" s="229"/>
      <c r="BRH108" s="229"/>
      <c r="BRI108" s="229"/>
      <c r="BRJ108" s="229"/>
      <c r="BRK108" s="229"/>
      <c r="BRL108" s="229"/>
      <c r="BRM108" s="229"/>
      <c r="BRN108" s="229"/>
      <c r="BRO108" s="229"/>
      <c r="BRP108" s="229"/>
      <c r="BRQ108" s="229"/>
      <c r="BRR108" s="229"/>
      <c r="BRS108" s="229"/>
      <c r="BRT108" s="229"/>
      <c r="BRU108" s="229"/>
      <c r="BRV108" s="229"/>
      <c r="BRW108" s="229"/>
      <c r="BRX108" s="229"/>
      <c r="BRY108" s="229"/>
      <c r="BRZ108" s="229"/>
      <c r="BSA108" s="229"/>
      <c r="BSB108" s="229"/>
      <c r="BSC108" s="229"/>
      <c r="BSD108" s="229"/>
      <c r="BSE108" s="229"/>
      <c r="BSF108" s="229"/>
      <c r="BSG108" s="229"/>
      <c r="BSH108" s="229"/>
      <c r="BSI108" s="229"/>
      <c r="BSJ108" s="229"/>
      <c r="BSK108" s="229"/>
      <c r="BSL108" s="229"/>
      <c r="BSM108" s="229"/>
      <c r="BSN108" s="229"/>
      <c r="BSO108" s="229"/>
      <c r="BSP108" s="229"/>
      <c r="BSQ108" s="229"/>
      <c r="BSR108" s="229"/>
      <c r="BSS108" s="229"/>
      <c r="BST108" s="229"/>
      <c r="BSU108" s="229"/>
      <c r="BSV108" s="229"/>
      <c r="BSW108" s="229"/>
      <c r="BSX108" s="229"/>
      <c r="BSY108" s="229"/>
      <c r="BSZ108" s="229"/>
      <c r="BTA108" s="229"/>
      <c r="BTB108" s="229"/>
      <c r="BTC108" s="229"/>
      <c r="BTD108" s="229"/>
      <c r="BTE108" s="229"/>
      <c r="BTF108" s="229"/>
      <c r="BTG108" s="229"/>
      <c r="BTH108" s="229"/>
      <c r="BTI108" s="229"/>
      <c r="BTJ108" s="229"/>
      <c r="BTK108" s="229"/>
      <c r="BTL108" s="229"/>
      <c r="BTM108" s="229"/>
      <c r="BTN108" s="229"/>
      <c r="BTO108" s="229"/>
      <c r="BTP108" s="229"/>
      <c r="BTQ108" s="229"/>
      <c r="BTR108" s="229"/>
      <c r="BTS108" s="229"/>
      <c r="BTT108" s="229"/>
      <c r="BTU108" s="229"/>
      <c r="BTV108" s="229"/>
      <c r="BTW108" s="229"/>
      <c r="BTX108" s="229"/>
      <c r="BTY108" s="229"/>
      <c r="BTZ108" s="229"/>
      <c r="BUA108" s="229"/>
      <c r="BUB108" s="229"/>
      <c r="BUC108" s="229"/>
      <c r="BUD108" s="229"/>
      <c r="BUE108" s="229"/>
      <c r="BUF108" s="229"/>
      <c r="BUG108" s="229"/>
      <c r="BUH108" s="229"/>
      <c r="BUI108" s="229"/>
      <c r="BUJ108" s="229"/>
      <c r="BUK108" s="229"/>
      <c r="BUL108" s="229"/>
      <c r="BUM108" s="229"/>
      <c r="BUN108" s="229"/>
      <c r="BUO108" s="229"/>
      <c r="BUP108" s="229"/>
      <c r="BUQ108" s="229"/>
      <c r="BUR108" s="229"/>
      <c r="BUS108" s="229"/>
      <c r="BUT108" s="229"/>
      <c r="BUU108" s="229"/>
      <c r="BUV108" s="229"/>
      <c r="BUW108" s="229"/>
      <c r="BUX108" s="229"/>
      <c r="BUY108" s="229"/>
      <c r="BUZ108" s="229"/>
      <c r="BVA108" s="229"/>
      <c r="BVB108" s="229"/>
      <c r="BVC108" s="229"/>
      <c r="BVD108" s="229"/>
      <c r="BVE108" s="229"/>
      <c r="BVF108" s="229"/>
      <c r="BVG108" s="229"/>
      <c r="BVH108" s="229"/>
      <c r="BVI108" s="229"/>
      <c r="BVJ108" s="229"/>
      <c r="BVK108" s="229"/>
      <c r="BVL108" s="229"/>
      <c r="BVM108" s="229"/>
      <c r="BVN108" s="229"/>
      <c r="BVO108" s="229"/>
      <c r="BVP108" s="229"/>
      <c r="BVQ108" s="229"/>
      <c r="BVR108" s="229"/>
      <c r="BVS108" s="229"/>
      <c r="BVT108" s="229"/>
      <c r="BVU108" s="229"/>
      <c r="BVV108" s="229"/>
      <c r="BVW108" s="229"/>
      <c r="BVX108" s="229"/>
      <c r="BVY108" s="229"/>
      <c r="BVZ108" s="229"/>
      <c r="BWA108" s="229"/>
      <c r="BWB108" s="229"/>
      <c r="BWC108" s="229"/>
      <c r="BWD108" s="229"/>
      <c r="BWE108" s="229"/>
      <c r="BWF108" s="229"/>
      <c r="BWG108" s="229"/>
      <c r="BWH108" s="229"/>
      <c r="BWI108" s="229"/>
      <c r="BWJ108" s="229"/>
      <c r="BWK108" s="229"/>
      <c r="BWL108" s="229"/>
      <c r="BWM108" s="229"/>
      <c r="BWN108" s="229"/>
      <c r="BWO108" s="229"/>
      <c r="BWP108" s="229"/>
      <c r="BWQ108" s="229"/>
      <c r="BWR108" s="229"/>
      <c r="BWS108" s="229"/>
      <c r="BWT108" s="229"/>
      <c r="BWU108" s="229"/>
      <c r="BWV108" s="229"/>
      <c r="BWW108" s="229"/>
      <c r="BWX108" s="229"/>
      <c r="BWY108" s="229"/>
      <c r="BWZ108" s="229"/>
      <c r="BXA108" s="229"/>
      <c r="BXB108" s="229"/>
      <c r="BXC108" s="229"/>
      <c r="BXD108" s="229"/>
      <c r="BXE108" s="229"/>
      <c r="BXF108" s="229"/>
      <c r="BXG108" s="229"/>
      <c r="BXH108" s="229"/>
      <c r="BXI108" s="229"/>
      <c r="BXJ108" s="229"/>
      <c r="BXK108" s="229"/>
      <c r="BXL108" s="229"/>
      <c r="BXM108" s="229"/>
      <c r="BXN108" s="229"/>
      <c r="BXO108" s="229"/>
      <c r="BXP108" s="229"/>
      <c r="BXQ108" s="229"/>
      <c r="BXR108" s="229"/>
      <c r="BXS108" s="229"/>
      <c r="BXT108" s="229"/>
      <c r="BXU108" s="229"/>
      <c r="BXV108" s="229"/>
      <c r="BXW108" s="229"/>
      <c r="BXX108" s="229"/>
      <c r="BXY108" s="229"/>
      <c r="BXZ108" s="229"/>
      <c r="BYA108" s="229"/>
      <c r="BYB108" s="229"/>
      <c r="BYC108" s="229"/>
      <c r="BYD108" s="229"/>
      <c r="BYE108" s="229"/>
      <c r="BYF108" s="229"/>
      <c r="BYG108" s="229"/>
      <c r="BYH108" s="229"/>
      <c r="BYI108" s="229"/>
      <c r="BYJ108" s="229"/>
      <c r="BYK108" s="229"/>
      <c r="BYL108" s="229"/>
      <c r="BYM108" s="229"/>
      <c r="BYN108" s="229"/>
      <c r="BYO108" s="229"/>
      <c r="BYP108" s="229"/>
      <c r="BYQ108" s="229"/>
      <c r="BYR108" s="229"/>
      <c r="BYS108" s="229"/>
      <c r="BYT108" s="229"/>
      <c r="BYU108" s="229"/>
      <c r="BYV108" s="229"/>
      <c r="BYW108" s="229"/>
      <c r="BYX108" s="229"/>
      <c r="BYY108" s="229"/>
      <c r="BYZ108" s="229"/>
      <c r="BZA108" s="229"/>
      <c r="BZB108" s="229"/>
      <c r="BZC108" s="229"/>
      <c r="BZD108" s="229"/>
      <c r="BZE108" s="229"/>
      <c r="BZF108" s="229"/>
      <c r="BZG108" s="229"/>
      <c r="BZH108" s="229"/>
      <c r="BZI108" s="229"/>
      <c r="BZJ108" s="229"/>
      <c r="BZK108" s="229"/>
      <c r="BZL108" s="229"/>
      <c r="BZM108" s="229"/>
      <c r="BZN108" s="229"/>
      <c r="BZO108" s="229"/>
      <c r="BZP108" s="229"/>
      <c r="BZQ108" s="229"/>
      <c r="BZR108" s="229"/>
      <c r="BZS108" s="229"/>
      <c r="BZT108" s="229"/>
      <c r="BZU108" s="229"/>
      <c r="BZV108" s="229"/>
      <c r="BZW108" s="229"/>
      <c r="BZX108" s="229"/>
      <c r="BZY108" s="229"/>
      <c r="CAD108" s="229"/>
      <c r="CAM108" s="229"/>
      <c r="CAN108" s="229"/>
      <c r="CAO108" s="229"/>
      <c r="CAP108" s="229"/>
      <c r="CAU108" s="229"/>
      <c r="CAV108" s="229"/>
      <c r="CAW108" s="229"/>
      <c r="CAX108" s="229"/>
      <c r="CAY108" s="229"/>
      <c r="CAZ108" s="229"/>
      <c r="CBA108" s="229"/>
      <c r="CBB108" s="229"/>
      <c r="CBC108" s="229"/>
      <c r="CBD108" s="229"/>
      <c r="CBE108" s="229"/>
      <c r="CBF108" s="229"/>
      <c r="CBG108" s="229"/>
      <c r="CBH108" s="229"/>
      <c r="CBI108" s="229"/>
      <c r="CBJ108" s="229"/>
      <c r="CBK108" s="229"/>
      <c r="CBL108" s="229"/>
      <c r="CBM108" s="229"/>
      <c r="CBN108" s="229"/>
      <c r="CBO108" s="229"/>
      <c r="CBP108" s="229"/>
      <c r="CBQ108" s="229"/>
      <c r="CBR108" s="229"/>
      <c r="CBS108" s="229"/>
      <c r="CBT108" s="229"/>
      <c r="CBU108" s="229"/>
      <c r="CBV108" s="229"/>
      <c r="CBW108" s="229"/>
      <c r="CBX108" s="229"/>
      <c r="CBY108" s="229"/>
      <c r="CBZ108" s="229"/>
      <c r="CCA108" s="229"/>
      <c r="CCB108" s="229"/>
      <c r="CCC108" s="229"/>
      <c r="CCD108" s="229"/>
      <c r="CCE108" s="229"/>
      <c r="CCF108" s="229"/>
      <c r="CCG108" s="229"/>
      <c r="CCH108" s="229"/>
      <c r="CCI108" s="229"/>
      <c r="CCJ108" s="229"/>
      <c r="CCK108" s="229"/>
      <c r="CCL108" s="229"/>
      <c r="CCM108" s="229"/>
      <c r="CCN108" s="229"/>
      <c r="CCO108" s="229"/>
      <c r="CCP108" s="229"/>
      <c r="CCQ108" s="229"/>
      <c r="CCR108" s="229"/>
      <c r="CCS108" s="229"/>
      <c r="CCT108" s="229"/>
      <c r="CCU108" s="229"/>
      <c r="CCV108" s="229"/>
      <c r="CCW108" s="229"/>
      <c r="CCX108" s="229"/>
      <c r="CCY108" s="229"/>
      <c r="CCZ108" s="229"/>
      <c r="CDA108" s="229"/>
      <c r="CDB108" s="229"/>
      <c r="CDC108" s="229"/>
      <c r="CDD108" s="229"/>
      <c r="CDE108" s="229"/>
      <c r="CDF108" s="229"/>
      <c r="CDG108" s="229"/>
      <c r="CDH108" s="229"/>
      <c r="CDI108" s="229"/>
      <c r="CDJ108" s="229"/>
      <c r="CDK108" s="229"/>
      <c r="CDL108" s="229"/>
      <c r="CDM108" s="229"/>
      <c r="CDN108" s="229"/>
      <c r="CDO108" s="229"/>
      <c r="CDP108" s="229"/>
      <c r="CDQ108" s="229"/>
      <c r="CDR108" s="229"/>
      <c r="CDS108" s="229"/>
      <c r="CDT108" s="229"/>
      <c r="CDU108" s="229"/>
      <c r="CDV108" s="229"/>
      <c r="CDW108" s="229"/>
      <c r="CDX108" s="229"/>
      <c r="CDY108" s="229"/>
      <c r="CDZ108" s="229"/>
      <c r="CEA108" s="229"/>
      <c r="CEB108" s="229"/>
      <c r="CEC108" s="229"/>
      <c r="CED108" s="229"/>
      <c r="CEE108" s="229"/>
      <c r="CEF108" s="229"/>
      <c r="CEG108" s="229"/>
      <c r="CEH108" s="229"/>
      <c r="CEI108" s="229"/>
      <c r="CEJ108" s="229"/>
      <c r="CEK108" s="229"/>
      <c r="CEL108" s="229"/>
      <c r="CEM108" s="229"/>
      <c r="CEN108" s="229"/>
      <c r="CEO108" s="229"/>
      <c r="CEP108" s="229"/>
      <c r="CEQ108" s="229"/>
      <c r="CER108" s="229"/>
      <c r="CES108" s="229"/>
      <c r="CET108" s="229"/>
      <c r="CEU108" s="229"/>
      <c r="CEV108" s="229"/>
      <c r="CEW108" s="229"/>
      <c r="CEX108" s="229"/>
      <c r="CEY108" s="229"/>
      <c r="CEZ108" s="229"/>
      <c r="CFA108" s="229"/>
      <c r="CFB108" s="229"/>
      <c r="CFC108" s="229"/>
      <c r="CFD108" s="229"/>
      <c r="CFE108" s="229"/>
      <c r="CFF108" s="229"/>
      <c r="CFG108" s="229"/>
      <c r="CFH108" s="229"/>
      <c r="CFI108" s="229"/>
      <c r="CFJ108" s="229"/>
      <c r="CFK108" s="229"/>
      <c r="CFL108" s="229"/>
      <c r="CFM108" s="229"/>
      <c r="CFN108" s="229"/>
      <c r="CFO108" s="229"/>
      <c r="CFP108" s="229"/>
      <c r="CFQ108" s="229"/>
      <c r="CFR108" s="229"/>
      <c r="CFS108" s="229"/>
      <c r="CFT108" s="229"/>
      <c r="CFU108" s="229"/>
      <c r="CFV108" s="229"/>
      <c r="CFW108" s="229"/>
      <c r="CFX108" s="229"/>
      <c r="CFY108" s="229"/>
      <c r="CFZ108" s="229"/>
      <c r="CGA108" s="229"/>
      <c r="CGB108" s="229"/>
      <c r="CGC108" s="229"/>
      <c r="CGD108" s="229"/>
      <c r="CGE108" s="229"/>
      <c r="CGF108" s="229"/>
      <c r="CGG108" s="229"/>
      <c r="CGH108" s="229"/>
      <c r="CGI108" s="229"/>
      <c r="CGJ108" s="229"/>
      <c r="CGK108" s="229"/>
      <c r="CGL108" s="229"/>
      <c r="CGM108" s="229"/>
      <c r="CGN108" s="229"/>
      <c r="CGO108" s="229"/>
      <c r="CGP108" s="229"/>
      <c r="CGQ108" s="229"/>
      <c r="CGR108" s="229"/>
      <c r="CGS108" s="229"/>
      <c r="CGT108" s="229"/>
      <c r="CGU108" s="229"/>
      <c r="CGV108" s="229"/>
      <c r="CGW108" s="229"/>
      <c r="CGX108" s="229"/>
      <c r="CGY108" s="229"/>
      <c r="CGZ108" s="229"/>
      <c r="CHA108" s="229"/>
      <c r="CHB108" s="229"/>
      <c r="CHC108" s="229"/>
      <c r="CHD108" s="229"/>
      <c r="CHE108" s="229"/>
      <c r="CHF108" s="229"/>
      <c r="CHG108" s="229"/>
      <c r="CHH108" s="229"/>
      <c r="CHI108" s="229"/>
      <c r="CHJ108" s="229"/>
      <c r="CHK108" s="229"/>
      <c r="CHL108" s="229"/>
      <c r="CHM108" s="229"/>
      <c r="CHN108" s="229"/>
      <c r="CHO108" s="229"/>
      <c r="CHP108" s="229"/>
      <c r="CHQ108" s="229"/>
      <c r="CHR108" s="229"/>
      <c r="CHS108" s="229"/>
      <c r="CHT108" s="229"/>
      <c r="CHU108" s="229"/>
      <c r="CHV108" s="229"/>
      <c r="CHW108" s="229"/>
      <c r="CHX108" s="229"/>
      <c r="CHY108" s="229"/>
      <c r="CHZ108" s="229"/>
      <c r="CIA108" s="229"/>
      <c r="CIB108" s="229"/>
      <c r="CIC108" s="229"/>
      <c r="CID108" s="229"/>
      <c r="CIE108" s="229"/>
      <c r="CIF108" s="229"/>
      <c r="CIG108" s="229"/>
      <c r="CIH108" s="229"/>
      <c r="CII108" s="229"/>
      <c r="CIJ108" s="229"/>
      <c r="CIK108" s="229"/>
      <c r="CIL108" s="229"/>
      <c r="CIM108" s="229"/>
      <c r="CIN108" s="229"/>
      <c r="CIO108" s="229"/>
      <c r="CIP108" s="229"/>
      <c r="CIQ108" s="229"/>
      <c r="CIR108" s="229"/>
      <c r="CIS108" s="229"/>
      <c r="CIT108" s="229"/>
      <c r="CIU108" s="229"/>
      <c r="CIV108" s="229"/>
      <c r="CIW108" s="229"/>
      <c r="CIX108" s="229"/>
      <c r="CIY108" s="229"/>
      <c r="CIZ108" s="229"/>
      <c r="CJA108" s="229"/>
      <c r="CJB108" s="229"/>
      <c r="CJC108" s="229"/>
      <c r="CJD108" s="229"/>
      <c r="CJE108" s="229"/>
      <c r="CJF108" s="229"/>
      <c r="CJG108" s="229"/>
      <c r="CJH108" s="229"/>
      <c r="CJI108" s="229"/>
      <c r="CJJ108" s="229"/>
      <c r="CJK108" s="229"/>
      <c r="CJL108" s="229"/>
      <c r="CJM108" s="229"/>
      <c r="CJN108" s="229"/>
      <c r="CJO108" s="229"/>
      <c r="CJP108" s="229"/>
      <c r="CJQ108" s="229"/>
      <c r="CJR108" s="229"/>
      <c r="CJS108" s="229"/>
      <c r="CJT108" s="229"/>
      <c r="CJU108" s="229"/>
      <c r="CJZ108" s="229"/>
      <c r="CKI108" s="229"/>
      <c r="CKJ108" s="229"/>
      <c r="CKK108" s="229"/>
      <c r="CKL108" s="229"/>
      <c r="CKQ108" s="229"/>
      <c r="CKR108" s="229"/>
      <c r="CKS108" s="229"/>
      <c r="CKT108" s="229"/>
      <c r="CKU108" s="229"/>
      <c r="CKV108" s="229"/>
      <c r="CKW108" s="229"/>
      <c r="CKX108" s="229"/>
      <c r="CKY108" s="229"/>
      <c r="CKZ108" s="229"/>
      <c r="CLA108" s="229"/>
      <c r="CLB108" s="229"/>
      <c r="CLC108" s="229"/>
      <c r="CLD108" s="229"/>
      <c r="CLE108" s="229"/>
      <c r="CLF108" s="229"/>
      <c r="CLG108" s="229"/>
      <c r="CLH108" s="229"/>
      <c r="CLI108" s="229"/>
      <c r="CLJ108" s="229"/>
      <c r="CLK108" s="229"/>
      <c r="CLL108" s="229"/>
      <c r="CLM108" s="229"/>
      <c r="CLN108" s="229"/>
      <c r="CLO108" s="229"/>
      <c r="CLP108" s="229"/>
      <c r="CLQ108" s="229"/>
      <c r="CLR108" s="229"/>
      <c r="CLS108" s="229"/>
      <c r="CLT108" s="229"/>
      <c r="CLU108" s="229"/>
      <c r="CLV108" s="229"/>
      <c r="CLW108" s="229"/>
      <c r="CLX108" s="229"/>
      <c r="CLY108" s="229"/>
      <c r="CLZ108" s="229"/>
      <c r="CMA108" s="229"/>
      <c r="CMB108" s="229"/>
      <c r="CMC108" s="229"/>
      <c r="CMD108" s="229"/>
      <c r="CME108" s="229"/>
      <c r="CMF108" s="229"/>
      <c r="CMG108" s="229"/>
      <c r="CMH108" s="229"/>
      <c r="CMI108" s="229"/>
      <c r="CMJ108" s="229"/>
      <c r="CMK108" s="229"/>
      <c r="CML108" s="229"/>
      <c r="CMM108" s="229"/>
      <c r="CMN108" s="229"/>
      <c r="CMO108" s="229"/>
      <c r="CMP108" s="229"/>
      <c r="CMQ108" s="229"/>
      <c r="CMR108" s="229"/>
      <c r="CMS108" s="229"/>
      <c r="CMT108" s="229"/>
      <c r="CMU108" s="229"/>
      <c r="CMV108" s="229"/>
      <c r="CMW108" s="229"/>
      <c r="CMX108" s="229"/>
      <c r="CMY108" s="229"/>
      <c r="CMZ108" s="229"/>
      <c r="CNA108" s="229"/>
      <c r="CNB108" s="229"/>
      <c r="CNC108" s="229"/>
      <c r="CND108" s="229"/>
      <c r="CNE108" s="229"/>
      <c r="CNF108" s="229"/>
      <c r="CNG108" s="229"/>
      <c r="CNH108" s="229"/>
      <c r="CNI108" s="229"/>
      <c r="CNJ108" s="229"/>
      <c r="CNK108" s="229"/>
      <c r="CNL108" s="229"/>
      <c r="CNM108" s="229"/>
      <c r="CNN108" s="229"/>
      <c r="CNO108" s="229"/>
      <c r="CNP108" s="229"/>
      <c r="CNQ108" s="229"/>
      <c r="CNR108" s="229"/>
      <c r="CNS108" s="229"/>
      <c r="CNT108" s="229"/>
      <c r="CNU108" s="229"/>
      <c r="CNV108" s="229"/>
      <c r="CNW108" s="229"/>
      <c r="CNX108" s="229"/>
      <c r="CNY108" s="229"/>
      <c r="CNZ108" s="229"/>
      <c r="COA108" s="229"/>
      <c r="COB108" s="229"/>
      <c r="COC108" s="229"/>
      <c r="COD108" s="229"/>
      <c r="COE108" s="229"/>
      <c r="COF108" s="229"/>
      <c r="COG108" s="229"/>
      <c r="COH108" s="229"/>
      <c r="COI108" s="229"/>
      <c r="COJ108" s="229"/>
      <c r="COK108" s="229"/>
      <c r="COL108" s="229"/>
      <c r="COM108" s="229"/>
      <c r="CON108" s="229"/>
      <c r="COO108" s="229"/>
      <c r="COP108" s="229"/>
      <c r="COQ108" s="229"/>
      <c r="COR108" s="229"/>
      <c r="COS108" s="229"/>
      <c r="COT108" s="229"/>
      <c r="COU108" s="229"/>
      <c r="COV108" s="229"/>
      <c r="COW108" s="229"/>
      <c r="COX108" s="229"/>
      <c r="COY108" s="229"/>
      <c r="COZ108" s="229"/>
      <c r="CPA108" s="229"/>
      <c r="CPB108" s="229"/>
      <c r="CPC108" s="229"/>
      <c r="CPD108" s="229"/>
      <c r="CPE108" s="229"/>
      <c r="CPF108" s="229"/>
      <c r="CPG108" s="229"/>
      <c r="CPH108" s="229"/>
      <c r="CPI108" s="229"/>
      <c r="CPJ108" s="229"/>
      <c r="CPK108" s="229"/>
      <c r="CPL108" s="229"/>
      <c r="CPM108" s="229"/>
      <c r="CPN108" s="229"/>
      <c r="CPO108" s="229"/>
      <c r="CPP108" s="229"/>
      <c r="CPQ108" s="229"/>
      <c r="CPR108" s="229"/>
      <c r="CPS108" s="229"/>
      <c r="CPT108" s="229"/>
      <c r="CPU108" s="229"/>
      <c r="CPV108" s="229"/>
      <c r="CPW108" s="229"/>
      <c r="CPX108" s="229"/>
      <c r="CPY108" s="229"/>
      <c r="CPZ108" s="229"/>
      <c r="CQA108" s="229"/>
      <c r="CQB108" s="229"/>
      <c r="CQC108" s="229"/>
      <c r="CQD108" s="229"/>
      <c r="CQE108" s="229"/>
      <c r="CQF108" s="229"/>
      <c r="CQG108" s="229"/>
      <c r="CQH108" s="229"/>
      <c r="CQI108" s="229"/>
      <c r="CQJ108" s="229"/>
      <c r="CQK108" s="229"/>
      <c r="CQL108" s="229"/>
      <c r="CQM108" s="229"/>
      <c r="CQN108" s="229"/>
      <c r="CQO108" s="229"/>
      <c r="CQP108" s="229"/>
      <c r="CQQ108" s="229"/>
      <c r="CQR108" s="229"/>
      <c r="CQS108" s="229"/>
      <c r="CQT108" s="229"/>
      <c r="CQU108" s="229"/>
      <c r="CQV108" s="229"/>
      <c r="CQW108" s="229"/>
      <c r="CQX108" s="229"/>
      <c r="CQY108" s="229"/>
      <c r="CQZ108" s="229"/>
      <c r="CRA108" s="229"/>
      <c r="CRB108" s="229"/>
      <c r="CRC108" s="229"/>
      <c r="CRD108" s="229"/>
      <c r="CRE108" s="229"/>
      <c r="CRF108" s="229"/>
      <c r="CRG108" s="229"/>
      <c r="CRH108" s="229"/>
      <c r="CRI108" s="229"/>
      <c r="CRJ108" s="229"/>
      <c r="CRK108" s="229"/>
      <c r="CRL108" s="229"/>
      <c r="CRM108" s="229"/>
      <c r="CRN108" s="229"/>
      <c r="CRO108" s="229"/>
      <c r="CRP108" s="229"/>
      <c r="CRQ108" s="229"/>
      <c r="CRR108" s="229"/>
      <c r="CRS108" s="229"/>
      <c r="CRT108" s="229"/>
      <c r="CRU108" s="229"/>
      <c r="CRV108" s="229"/>
      <c r="CRW108" s="229"/>
      <c r="CRX108" s="229"/>
      <c r="CRY108" s="229"/>
      <c r="CRZ108" s="229"/>
      <c r="CSA108" s="229"/>
      <c r="CSB108" s="229"/>
      <c r="CSC108" s="229"/>
      <c r="CSD108" s="229"/>
      <c r="CSE108" s="229"/>
      <c r="CSF108" s="229"/>
      <c r="CSG108" s="229"/>
      <c r="CSH108" s="229"/>
      <c r="CSI108" s="229"/>
      <c r="CSJ108" s="229"/>
      <c r="CSK108" s="229"/>
      <c r="CSL108" s="229"/>
      <c r="CSM108" s="229"/>
      <c r="CSN108" s="229"/>
      <c r="CSO108" s="229"/>
      <c r="CSP108" s="229"/>
      <c r="CSQ108" s="229"/>
      <c r="CSR108" s="229"/>
      <c r="CSS108" s="229"/>
      <c r="CST108" s="229"/>
      <c r="CSU108" s="229"/>
      <c r="CSV108" s="229"/>
      <c r="CSW108" s="229"/>
      <c r="CSX108" s="229"/>
      <c r="CSY108" s="229"/>
      <c r="CSZ108" s="229"/>
      <c r="CTA108" s="229"/>
      <c r="CTB108" s="229"/>
      <c r="CTC108" s="229"/>
      <c r="CTD108" s="229"/>
      <c r="CTE108" s="229"/>
      <c r="CTF108" s="229"/>
      <c r="CTG108" s="229"/>
      <c r="CTH108" s="229"/>
      <c r="CTI108" s="229"/>
      <c r="CTJ108" s="229"/>
      <c r="CTK108" s="229"/>
      <c r="CTL108" s="229"/>
      <c r="CTM108" s="229"/>
      <c r="CTN108" s="229"/>
      <c r="CTO108" s="229"/>
      <c r="CTP108" s="229"/>
      <c r="CTQ108" s="229"/>
      <c r="CTV108" s="229"/>
      <c r="CUE108" s="229"/>
      <c r="CUF108" s="229"/>
      <c r="CUG108" s="229"/>
      <c r="CUH108" s="229"/>
      <c r="CUM108" s="229"/>
      <c r="CUN108" s="229"/>
      <c r="CUO108" s="229"/>
      <c r="CUP108" s="229"/>
      <c r="CUQ108" s="229"/>
      <c r="CUR108" s="229"/>
      <c r="CUS108" s="229"/>
      <c r="CUT108" s="229"/>
      <c r="CUU108" s="229"/>
      <c r="CUV108" s="229"/>
      <c r="CUW108" s="229"/>
      <c r="CUX108" s="229"/>
      <c r="CUY108" s="229"/>
      <c r="CUZ108" s="229"/>
      <c r="CVA108" s="229"/>
      <c r="CVB108" s="229"/>
      <c r="CVC108" s="229"/>
      <c r="CVD108" s="229"/>
      <c r="CVE108" s="229"/>
      <c r="CVF108" s="229"/>
      <c r="CVG108" s="229"/>
      <c r="CVH108" s="229"/>
      <c r="CVI108" s="229"/>
      <c r="CVJ108" s="229"/>
      <c r="CVK108" s="229"/>
      <c r="CVL108" s="229"/>
      <c r="CVM108" s="229"/>
      <c r="CVN108" s="229"/>
      <c r="CVO108" s="229"/>
      <c r="CVP108" s="229"/>
      <c r="CVQ108" s="229"/>
      <c r="CVR108" s="229"/>
      <c r="CVS108" s="229"/>
      <c r="CVT108" s="229"/>
      <c r="CVU108" s="229"/>
      <c r="CVV108" s="229"/>
      <c r="CVW108" s="229"/>
      <c r="CVX108" s="229"/>
      <c r="CVY108" s="229"/>
      <c r="CVZ108" s="229"/>
      <c r="CWA108" s="229"/>
      <c r="CWB108" s="229"/>
      <c r="CWC108" s="229"/>
      <c r="CWD108" s="229"/>
      <c r="CWE108" s="229"/>
      <c r="CWF108" s="229"/>
      <c r="CWG108" s="229"/>
      <c r="CWH108" s="229"/>
      <c r="CWI108" s="229"/>
      <c r="CWJ108" s="229"/>
      <c r="CWK108" s="229"/>
      <c r="CWL108" s="229"/>
      <c r="CWM108" s="229"/>
      <c r="CWN108" s="229"/>
      <c r="CWO108" s="229"/>
      <c r="CWP108" s="229"/>
      <c r="CWQ108" s="229"/>
      <c r="CWR108" s="229"/>
      <c r="CWS108" s="229"/>
      <c r="CWT108" s="229"/>
      <c r="CWU108" s="229"/>
      <c r="CWV108" s="229"/>
      <c r="CWW108" s="229"/>
      <c r="CWX108" s="229"/>
      <c r="CWY108" s="229"/>
      <c r="CWZ108" s="229"/>
      <c r="CXA108" s="229"/>
      <c r="CXB108" s="229"/>
      <c r="CXC108" s="229"/>
      <c r="CXD108" s="229"/>
      <c r="CXE108" s="229"/>
      <c r="CXF108" s="229"/>
      <c r="CXG108" s="229"/>
      <c r="CXH108" s="229"/>
      <c r="CXI108" s="229"/>
      <c r="CXJ108" s="229"/>
      <c r="CXK108" s="229"/>
      <c r="CXL108" s="229"/>
      <c r="CXM108" s="229"/>
      <c r="CXN108" s="229"/>
      <c r="CXO108" s="229"/>
      <c r="CXP108" s="229"/>
      <c r="CXQ108" s="229"/>
      <c r="CXR108" s="229"/>
      <c r="CXS108" s="229"/>
      <c r="CXT108" s="229"/>
      <c r="CXU108" s="229"/>
      <c r="CXV108" s="229"/>
      <c r="CXW108" s="229"/>
      <c r="CXX108" s="229"/>
      <c r="CXY108" s="229"/>
      <c r="CXZ108" s="229"/>
      <c r="CYA108" s="229"/>
      <c r="CYB108" s="229"/>
      <c r="CYC108" s="229"/>
      <c r="CYD108" s="229"/>
      <c r="CYE108" s="229"/>
      <c r="CYF108" s="229"/>
      <c r="CYG108" s="229"/>
      <c r="CYH108" s="229"/>
      <c r="CYI108" s="229"/>
      <c r="CYJ108" s="229"/>
      <c r="CYK108" s="229"/>
      <c r="CYL108" s="229"/>
      <c r="CYM108" s="229"/>
      <c r="CYN108" s="229"/>
      <c r="CYO108" s="229"/>
      <c r="CYP108" s="229"/>
      <c r="CYQ108" s="229"/>
      <c r="CYR108" s="229"/>
      <c r="CYS108" s="229"/>
      <c r="CYT108" s="229"/>
      <c r="CYU108" s="229"/>
      <c r="CYV108" s="229"/>
      <c r="CYW108" s="229"/>
      <c r="CYX108" s="229"/>
      <c r="CYY108" s="229"/>
      <c r="CYZ108" s="229"/>
      <c r="CZA108" s="229"/>
      <c r="CZB108" s="229"/>
      <c r="CZC108" s="229"/>
      <c r="CZD108" s="229"/>
      <c r="CZE108" s="229"/>
      <c r="CZF108" s="229"/>
      <c r="CZG108" s="229"/>
      <c r="CZH108" s="229"/>
      <c r="CZI108" s="229"/>
      <c r="CZJ108" s="229"/>
      <c r="CZK108" s="229"/>
      <c r="CZL108" s="229"/>
      <c r="CZM108" s="229"/>
      <c r="CZN108" s="229"/>
      <c r="CZO108" s="229"/>
      <c r="CZP108" s="229"/>
      <c r="CZQ108" s="229"/>
      <c r="CZR108" s="229"/>
      <c r="CZS108" s="229"/>
      <c r="CZT108" s="229"/>
      <c r="CZU108" s="229"/>
      <c r="CZV108" s="229"/>
      <c r="CZW108" s="229"/>
      <c r="CZX108" s="229"/>
      <c r="CZY108" s="229"/>
      <c r="CZZ108" s="229"/>
      <c r="DAA108" s="229"/>
      <c r="DAB108" s="229"/>
      <c r="DAC108" s="229"/>
      <c r="DAD108" s="229"/>
      <c r="DAE108" s="229"/>
      <c r="DAF108" s="229"/>
      <c r="DAG108" s="229"/>
      <c r="DAH108" s="229"/>
      <c r="DAI108" s="229"/>
      <c r="DAJ108" s="229"/>
      <c r="DAK108" s="229"/>
      <c r="DAL108" s="229"/>
      <c r="DAM108" s="229"/>
      <c r="DAN108" s="229"/>
      <c r="DAO108" s="229"/>
      <c r="DAP108" s="229"/>
      <c r="DAQ108" s="229"/>
      <c r="DAR108" s="229"/>
      <c r="DAS108" s="229"/>
      <c r="DAT108" s="229"/>
      <c r="DAU108" s="229"/>
      <c r="DAV108" s="229"/>
      <c r="DAW108" s="229"/>
      <c r="DAX108" s="229"/>
      <c r="DAY108" s="229"/>
      <c r="DAZ108" s="229"/>
      <c r="DBA108" s="229"/>
      <c r="DBB108" s="229"/>
      <c r="DBC108" s="229"/>
      <c r="DBD108" s="229"/>
      <c r="DBE108" s="229"/>
      <c r="DBF108" s="229"/>
      <c r="DBG108" s="229"/>
      <c r="DBH108" s="229"/>
      <c r="DBI108" s="229"/>
      <c r="DBJ108" s="229"/>
      <c r="DBK108" s="229"/>
      <c r="DBL108" s="229"/>
      <c r="DBM108" s="229"/>
      <c r="DBN108" s="229"/>
      <c r="DBO108" s="229"/>
      <c r="DBP108" s="229"/>
      <c r="DBQ108" s="229"/>
      <c r="DBR108" s="229"/>
      <c r="DBS108" s="229"/>
      <c r="DBT108" s="229"/>
      <c r="DBU108" s="229"/>
      <c r="DBV108" s="229"/>
      <c r="DBW108" s="229"/>
      <c r="DBX108" s="229"/>
      <c r="DBY108" s="229"/>
      <c r="DBZ108" s="229"/>
      <c r="DCA108" s="229"/>
      <c r="DCB108" s="229"/>
      <c r="DCC108" s="229"/>
      <c r="DCD108" s="229"/>
      <c r="DCE108" s="229"/>
      <c r="DCF108" s="229"/>
      <c r="DCG108" s="229"/>
      <c r="DCH108" s="229"/>
      <c r="DCI108" s="229"/>
      <c r="DCJ108" s="229"/>
      <c r="DCK108" s="229"/>
      <c r="DCL108" s="229"/>
      <c r="DCM108" s="229"/>
      <c r="DCN108" s="229"/>
      <c r="DCO108" s="229"/>
      <c r="DCP108" s="229"/>
      <c r="DCQ108" s="229"/>
      <c r="DCR108" s="229"/>
      <c r="DCS108" s="229"/>
      <c r="DCT108" s="229"/>
      <c r="DCU108" s="229"/>
      <c r="DCV108" s="229"/>
      <c r="DCW108" s="229"/>
      <c r="DCX108" s="229"/>
      <c r="DCY108" s="229"/>
      <c r="DCZ108" s="229"/>
      <c r="DDA108" s="229"/>
      <c r="DDB108" s="229"/>
      <c r="DDC108" s="229"/>
      <c r="DDD108" s="229"/>
      <c r="DDE108" s="229"/>
      <c r="DDF108" s="229"/>
      <c r="DDG108" s="229"/>
      <c r="DDH108" s="229"/>
      <c r="DDI108" s="229"/>
      <c r="DDJ108" s="229"/>
      <c r="DDK108" s="229"/>
      <c r="DDL108" s="229"/>
      <c r="DDM108" s="229"/>
      <c r="DDR108" s="229"/>
      <c r="DEA108" s="229"/>
      <c r="DEB108" s="229"/>
      <c r="DEC108" s="229"/>
      <c r="DED108" s="229"/>
      <c r="DEI108" s="229"/>
      <c r="DEJ108" s="229"/>
      <c r="DEK108" s="229"/>
      <c r="DEL108" s="229"/>
      <c r="DEM108" s="229"/>
      <c r="DEN108" s="229"/>
      <c r="DEO108" s="229"/>
      <c r="DEP108" s="229"/>
      <c r="DEQ108" s="229"/>
      <c r="DER108" s="229"/>
      <c r="DES108" s="229"/>
      <c r="DET108" s="229"/>
      <c r="DEU108" s="229"/>
      <c r="DEV108" s="229"/>
      <c r="DEW108" s="229"/>
      <c r="DEX108" s="229"/>
      <c r="DEY108" s="229"/>
      <c r="DEZ108" s="229"/>
      <c r="DFA108" s="229"/>
      <c r="DFB108" s="229"/>
      <c r="DFC108" s="229"/>
      <c r="DFD108" s="229"/>
      <c r="DFE108" s="229"/>
      <c r="DFF108" s="229"/>
      <c r="DFG108" s="229"/>
      <c r="DFH108" s="229"/>
      <c r="DFI108" s="229"/>
      <c r="DFJ108" s="229"/>
      <c r="DFK108" s="229"/>
      <c r="DFL108" s="229"/>
      <c r="DFM108" s="229"/>
      <c r="DFN108" s="229"/>
      <c r="DFO108" s="229"/>
      <c r="DFP108" s="229"/>
      <c r="DFQ108" s="229"/>
      <c r="DFR108" s="229"/>
      <c r="DFS108" s="229"/>
      <c r="DFT108" s="229"/>
      <c r="DFU108" s="229"/>
      <c r="DFV108" s="229"/>
      <c r="DFW108" s="229"/>
      <c r="DFX108" s="229"/>
      <c r="DFY108" s="229"/>
      <c r="DFZ108" s="229"/>
      <c r="DGA108" s="229"/>
      <c r="DGB108" s="229"/>
      <c r="DGC108" s="229"/>
      <c r="DGD108" s="229"/>
      <c r="DGE108" s="229"/>
      <c r="DGF108" s="229"/>
      <c r="DGG108" s="229"/>
      <c r="DGH108" s="229"/>
      <c r="DGI108" s="229"/>
      <c r="DGJ108" s="229"/>
      <c r="DGK108" s="229"/>
      <c r="DGL108" s="229"/>
      <c r="DGM108" s="229"/>
      <c r="DGN108" s="229"/>
      <c r="DGO108" s="229"/>
      <c r="DGP108" s="229"/>
      <c r="DGQ108" s="229"/>
      <c r="DGR108" s="229"/>
      <c r="DGS108" s="229"/>
      <c r="DGT108" s="229"/>
      <c r="DGU108" s="229"/>
      <c r="DGV108" s="229"/>
      <c r="DGW108" s="229"/>
      <c r="DGX108" s="229"/>
      <c r="DGY108" s="229"/>
      <c r="DGZ108" s="229"/>
      <c r="DHA108" s="229"/>
      <c r="DHB108" s="229"/>
      <c r="DHC108" s="229"/>
      <c r="DHD108" s="229"/>
      <c r="DHE108" s="229"/>
      <c r="DHF108" s="229"/>
      <c r="DHG108" s="229"/>
      <c r="DHH108" s="229"/>
      <c r="DHI108" s="229"/>
      <c r="DHJ108" s="229"/>
      <c r="DHK108" s="229"/>
      <c r="DHL108" s="229"/>
      <c r="DHM108" s="229"/>
      <c r="DHN108" s="229"/>
      <c r="DHO108" s="229"/>
      <c r="DHP108" s="229"/>
      <c r="DHQ108" s="229"/>
      <c r="DHR108" s="229"/>
      <c r="DHS108" s="229"/>
      <c r="DHT108" s="229"/>
      <c r="DHU108" s="229"/>
      <c r="DHV108" s="229"/>
      <c r="DHW108" s="229"/>
      <c r="DHX108" s="229"/>
      <c r="DHY108" s="229"/>
      <c r="DHZ108" s="229"/>
      <c r="DIA108" s="229"/>
      <c r="DIB108" s="229"/>
      <c r="DIC108" s="229"/>
      <c r="DID108" s="229"/>
      <c r="DIE108" s="229"/>
      <c r="DIF108" s="229"/>
      <c r="DIG108" s="229"/>
      <c r="DIH108" s="229"/>
      <c r="DII108" s="229"/>
      <c r="DIJ108" s="229"/>
      <c r="DIK108" s="229"/>
      <c r="DIL108" s="229"/>
      <c r="DIM108" s="229"/>
      <c r="DIN108" s="229"/>
      <c r="DIO108" s="229"/>
      <c r="DIP108" s="229"/>
      <c r="DIQ108" s="229"/>
      <c r="DIR108" s="229"/>
      <c r="DIS108" s="229"/>
      <c r="DIT108" s="229"/>
      <c r="DIU108" s="229"/>
      <c r="DIV108" s="229"/>
      <c r="DIW108" s="229"/>
      <c r="DIX108" s="229"/>
      <c r="DIY108" s="229"/>
      <c r="DIZ108" s="229"/>
      <c r="DJA108" s="229"/>
      <c r="DJB108" s="229"/>
      <c r="DJC108" s="229"/>
      <c r="DJD108" s="229"/>
      <c r="DJE108" s="229"/>
      <c r="DJF108" s="229"/>
      <c r="DJG108" s="229"/>
      <c r="DJH108" s="229"/>
      <c r="DJI108" s="229"/>
      <c r="DJJ108" s="229"/>
      <c r="DJK108" s="229"/>
      <c r="DJL108" s="229"/>
      <c r="DJM108" s="229"/>
      <c r="DJN108" s="229"/>
      <c r="DJO108" s="229"/>
      <c r="DJP108" s="229"/>
      <c r="DJQ108" s="229"/>
      <c r="DJR108" s="229"/>
      <c r="DJS108" s="229"/>
      <c r="DJT108" s="229"/>
      <c r="DJU108" s="229"/>
      <c r="DJV108" s="229"/>
      <c r="DJW108" s="229"/>
      <c r="DJX108" s="229"/>
      <c r="DJY108" s="229"/>
      <c r="DJZ108" s="229"/>
      <c r="DKA108" s="229"/>
      <c r="DKB108" s="229"/>
      <c r="DKC108" s="229"/>
      <c r="DKD108" s="229"/>
      <c r="DKE108" s="229"/>
      <c r="DKF108" s="229"/>
      <c r="DKG108" s="229"/>
      <c r="DKH108" s="229"/>
      <c r="DKI108" s="229"/>
      <c r="DKJ108" s="229"/>
      <c r="DKK108" s="229"/>
      <c r="DKL108" s="229"/>
      <c r="DKM108" s="229"/>
      <c r="DKN108" s="229"/>
      <c r="DKO108" s="229"/>
      <c r="DKP108" s="229"/>
      <c r="DKQ108" s="229"/>
      <c r="DKR108" s="229"/>
      <c r="DKS108" s="229"/>
      <c r="DKT108" s="229"/>
      <c r="DKU108" s="229"/>
      <c r="DKV108" s="229"/>
      <c r="DKW108" s="229"/>
      <c r="DKX108" s="229"/>
      <c r="DKY108" s="229"/>
      <c r="DKZ108" s="229"/>
      <c r="DLA108" s="229"/>
      <c r="DLB108" s="229"/>
      <c r="DLC108" s="229"/>
      <c r="DLD108" s="229"/>
      <c r="DLE108" s="229"/>
      <c r="DLF108" s="229"/>
      <c r="DLG108" s="229"/>
      <c r="DLH108" s="229"/>
      <c r="DLI108" s="229"/>
      <c r="DLJ108" s="229"/>
      <c r="DLK108" s="229"/>
      <c r="DLL108" s="229"/>
      <c r="DLM108" s="229"/>
      <c r="DLN108" s="229"/>
      <c r="DLO108" s="229"/>
      <c r="DLP108" s="229"/>
      <c r="DLQ108" s="229"/>
      <c r="DLR108" s="229"/>
      <c r="DLS108" s="229"/>
      <c r="DLT108" s="229"/>
      <c r="DLU108" s="229"/>
      <c r="DLV108" s="229"/>
      <c r="DLW108" s="229"/>
      <c r="DLX108" s="229"/>
      <c r="DLY108" s="229"/>
      <c r="DLZ108" s="229"/>
      <c r="DMA108" s="229"/>
      <c r="DMB108" s="229"/>
      <c r="DMC108" s="229"/>
      <c r="DMD108" s="229"/>
      <c r="DME108" s="229"/>
      <c r="DMF108" s="229"/>
      <c r="DMG108" s="229"/>
      <c r="DMH108" s="229"/>
      <c r="DMI108" s="229"/>
      <c r="DMJ108" s="229"/>
      <c r="DMK108" s="229"/>
      <c r="DML108" s="229"/>
      <c r="DMM108" s="229"/>
      <c r="DMN108" s="229"/>
      <c r="DMO108" s="229"/>
      <c r="DMP108" s="229"/>
      <c r="DMQ108" s="229"/>
      <c r="DMR108" s="229"/>
      <c r="DMS108" s="229"/>
      <c r="DMT108" s="229"/>
      <c r="DMU108" s="229"/>
      <c r="DMV108" s="229"/>
      <c r="DMW108" s="229"/>
      <c r="DMX108" s="229"/>
      <c r="DMY108" s="229"/>
      <c r="DMZ108" s="229"/>
      <c r="DNA108" s="229"/>
      <c r="DNB108" s="229"/>
      <c r="DNC108" s="229"/>
      <c r="DND108" s="229"/>
      <c r="DNE108" s="229"/>
      <c r="DNF108" s="229"/>
      <c r="DNG108" s="229"/>
      <c r="DNH108" s="229"/>
      <c r="DNI108" s="229"/>
      <c r="DNN108" s="229"/>
      <c r="DNW108" s="229"/>
      <c r="DNX108" s="229"/>
      <c r="DNY108" s="229"/>
      <c r="DNZ108" s="229"/>
      <c r="DOE108" s="229"/>
      <c r="DOF108" s="229"/>
      <c r="DOG108" s="229"/>
      <c r="DOH108" s="229"/>
      <c r="DOI108" s="229"/>
      <c r="DOJ108" s="229"/>
      <c r="DOK108" s="229"/>
      <c r="DOL108" s="229"/>
      <c r="DOM108" s="229"/>
      <c r="DON108" s="229"/>
      <c r="DOO108" s="229"/>
      <c r="DOP108" s="229"/>
      <c r="DOQ108" s="229"/>
      <c r="DOR108" s="229"/>
      <c r="DOS108" s="229"/>
      <c r="DOT108" s="229"/>
      <c r="DOU108" s="229"/>
      <c r="DOV108" s="229"/>
      <c r="DOW108" s="229"/>
      <c r="DOX108" s="229"/>
      <c r="DOY108" s="229"/>
      <c r="DOZ108" s="229"/>
      <c r="DPA108" s="229"/>
      <c r="DPB108" s="229"/>
      <c r="DPC108" s="229"/>
      <c r="DPD108" s="229"/>
      <c r="DPE108" s="229"/>
      <c r="DPF108" s="229"/>
      <c r="DPG108" s="229"/>
      <c r="DPH108" s="229"/>
      <c r="DPI108" s="229"/>
      <c r="DPJ108" s="229"/>
      <c r="DPK108" s="229"/>
      <c r="DPL108" s="229"/>
      <c r="DPM108" s="229"/>
      <c r="DPN108" s="229"/>
      <c r="DPO108" s="229"/>
      <c r="DPP108" s="229"/>
      <c r="DPQ108" s="229"/>
      <c r="DPR108" s="229"/>
      <c r="DPS108" s="229"/>
      <c r="DPT108" s="229"/>
      <c r="DPU108" s="229"/>
      <c r="DPV108" s="229"/>
      <c r="DPW108" s="229"/>
      <c r="DPX108" s="229"/>
      <c r="DPY108" s="229"/>
      <c r="DPZ108" s="229"/>
      <c r="DQA108" s="229"/>
      <c r="DQB108" s="229"/>
      <c r="DQC108" s="229"/>
      <c r="DQD108" s="229"/>
      <c r="DQE108" s="229"/>
      <c r="DQF108" s="229"/>
      <c r="DQG108" s="229"/>
      <c r="DQH108" s="229"/>
      <c r="DQI108" s="229"/>
      <c r="DQJ108" s="229"/>
      <c r="DQK108" s="229"/>
      <c r="DQL108" s="229"/>
      <c r="DQM108" s="229"/>
      <c r="DQN108" s="229"/>
      <c r="DQO108" s="229"/>
      <c r="DQP108" s="229"/>
      <c r="DQQ108" s="229"/>
      <c r="DQR108" s="229"/>
      <c r="DQS108" s="229"/>
      <c r="DQT108" s="229"/>
      <c r="DQU108" s="229"/>
      <c r="DQV108" s="229"/>
      <c r="DQW108" s="229"/>
      <c r="DQX108" s="229"/>
      <c r="DQY108" s="229"/>
      <c r="DQZ108" s="229"/>
      <c r="DRA108" s="229"/>
      <c r="DRB108" s="229"/>
      <c r="DRC108" s="229"/>
      <c r="DRD108" s="229"/>
      <c r="DRE108" s="229"/>
      <c r="DRF108" s="229"/>
      <c r="DRG108" s="229"/>
      <c r="DRH108" s="229"/>
      <c r="DRI108" s="229"/>
      <c r="DRJ108" s="229"/>
      <c r="DRK108" s="229"/>
      <c r="DRL108" s="229"/>
      <c r="DRM108" s="229"/>
      <c r="DRN108" s="229"/>
      <c r="DRO108" s="229"/>
      <c r="DRP108" s="229"/>
      <c r="DRQ108" s="229"/>
      <c r="DRR108" s="229"/>
      <c r="DRS108" s="229"/>
      <c r="DRT108" s="229"/>
      <c r="DRU108" s="229"/>
      <c r="DRV108" s="229"/>
      <c r="DRW108" s="229"/>
      <c r="DRX108" s="229"/>
      <c r="DRY108" s="229"/>
      <c r="DRZ108" s="229"/>
      <c r="DSA108" s="229"/>
      <c r="DSB108" s="229"/>
      <c r="DSC108" s="229"/>
      <c r="DSD108" s="229"/>
      <c r="DSE108" s="229"/>
      <c r="DSF108" s="229"/>
      <c r="DSG108" s="229"/>
      <c r="DSH108" s="229"/>
      <c r="DSI108" s="229"/>
      <c r="DSJ108" s="229"/>
      <c r="DSK108" s="229"/>
      <c r="DSL108" s="229"/>
      <c r="DSM108" s="229"/>
      <c r="DSN108" s="229"/>
      <c r="DSO108" s="229"/>
      <c r="DSP108" s="229"/>
      <c r="DSQ108" s="229"/>
      <c r="DSR108" s="229"/>
      <c r="DSS108" s="229"/>
      <c r="DST108" s="229"/>
      <c r="DSU108" s="229"/>
      <c r="DSV108" s="229"/>
      <c r="DSW108" s="229"/>
      <c r="DSX108" s="229"/>
      <c r="DSY108" s="229"/>
      <c r="DSZ108" s="229"/>
      <c r="DTA108" s="229"/>
      <c r="DTB108" s="229"/>
      <c r="DTC108" s="229"/>
      <c r="DTD108" s="229"/>
      <c r="DTE108" s="229"/>
      <c r="DTF108" s="229"/>
      <c r="DTG108" s="229"/>
      <c r="DTH108" s="229"/>
      <c r="DTI108" s="229"/>
      <c r="DTJ108" s="229"/>
      <c r="DTK108" s="229"/>
      <c r="DTL108" s="229"/>
      <c r="DTM108" s="229"/>
      <c r="DTN108" s="229"/>
      <c r="DTO108" s="229"/>
      <c r="DTP108" s="229"/>
      <c r="DTQ108" s="229"/>
      <c r="DTR108" s="229"/>
      <c r="DTS108" s="229"/>
      <c r="DTT108" s="229"/>
      <c r="DTU108" s="229"/>
      <c r="DTV108" s="229"/>
      <c r="DTW108" s="229"/>
      <c r="DTX108" s="229"/>
      <c r="DTY108" s="229"/>
      <c r="DTZ108" s="229"/>
      <c r="DUA108" s="229"/>
      <c r="DUB108" s="229"/>
      <c r="DUC108" s="229"/>
      <c r="DUD108" s="229"/>
      <c r="DUE108" s="229"/>
      <c r="DUF108" s="229"/>
      <c r="DUG108" s="229"/>
      <c r="DUH108" s="229"/>
      <c r="DUI108" s="229"/>
      <c r="DUJ108" s="229"/>
      <c r="DUK108" s="229"/>
      <c r="DUL108" s="229"/>
      <c r="DUM108" s="229"/>
      <c r="DUN108" s="229"/>
      <c r="DUO108" s="229"/>
      <c r="DUP108" s="229"/>
      <c r="DUQ108" s="229"/>
      <c r="DUR108" s="229"/>
      <c r="DUS108" s="229"/>
      <c r="DUT108" s="229"/>
      <c r="DUU108" s="229"/>
      <c r="DUV108" s="229"/>
      <c r="DUW108" s="229"/>
      <c r="DUX108" s="229"/>
      <c r="DUY108" s="229"/>
      <c r="DUZ108" s="229"/>
      <c r="DVA108" s="229"/>
      <c r="DVB108" s="229"/>
      <c r="DVC108" s="229"/>
      <c r="DVD108" s="229"/>
      <c r="DVE108" s="229"/>
      <c r="DVF108" s="229"/>
      <c r="DVG108" s="229"/>
      <c r="DVH108" s="229"/>
      <c r="DVI108" s="229"/>
      <c r="DVJ108" s="229"/>
      <c r="DVK108" s="229"/>
      <c r="DVL108" s="229"/>
      <c r="DVM108" s="229"/>
      <c r="DVN108" s="229"/>
      <c r="DVO108" s="229"/>
      <c r="DVP108" s="229"/>
      <c r="DVQ108" s="229"/>
      <c r="DVR108" s="229"/>
      <c r="DVS108" s="229"/>
      <c r="DVT108" s="229"/>
      <c r="DVU108" s="229"/>
      <c r="DVV108" s="229"/>
      <c r="DVW108" s="229"/>
      <c r="DVX108" s="229"/>
      <c r="DVY108" s="229"/>
      <c r="DVZ108" s="229"/>
      <c r="DWA108" s="229"/>
      <c r="DWB108" s="229"/>
      <c r="DWC108" s="229"/>
      <c r="DWD108" s="229"/>
      <c r="DWE108" s="229"/>
      <c r="DWF108" s="229"/>
      <c r="DWG108" s="229"/>
      <c r="DWH108" s="229"/>
      <c r="DWI108" s="229"/>
      <c r="DWJ108" s="229"/>
      <c r="DWK108" s="229"/>
      <c r="DWL108" s="229"/>
      <c r="DWM108" s="229"/>
      <c r="DWN108" s="229"/>
      <c r="DWO108" s="229"/>
      <c r="DWP108" s="229"/>
      <c r="DWQ108" s="229"/>
      <c r="DWR108" s="229"/>
      <c r="DWS108" s="229"/>
      <c r="DWT108" s="229"/>
      <c r="DWU108" s="229"/>
      <c r="DWV108" s="229"/>
      <c r="DWW108" s="229"/>
      <c r="DWX108" s="229"/>
      <c r="DWY108" s="229"/>
      <c r="DWZ108" s="229"/>
      <c r="DXA108" s="229"/>
      <c r="DXB108" s="229"/>
      <c r="DXC108" s="229"/>
      <c r="DXD108" s="229"/>
      <c r="DXE108" s="229"/>
      <c r="DXJ108" s="229"/>
      <c r="DXS108" s="229"/>
      <c r="DXT108" s="229"/>
      <c r="DXU108" s="229"/>
      <c r="DXV108" s="229"/>
      <c r="DYA108" s="229"/>
      <c r="DYB108" s="229"/>
      <c r="DYC108" s="229"/>
      <c r="DYD108" s="229"/>
      <c r="DYE108" s="229"/>
      <c r="DYF108" s="229"/>
      <c r="DYG108" s="229"/>
      <c r="DYH108" s="229"/>
      <c r="DYI108" s="229"/>
      <c r="DYJ108" s="229"/>
      <c r="DYK108" s="229"/>
      <c r="DYL108" s="229"/>
      <c r="DYM108" s="229"/>
      <c r="DYN108" s="229"/>
      <c r="DYO108" s="229"/>
      <c r="DYP108" s="229"/>
      <c r="DYQ108" s="229"/>
      <c r="DYR108" s="229"/>
      <c r="DYS108" s="229"/>
      <c r="DYT108" s="229"/>
      <c r="DYU108" s="229"/>
      <c r="DYV108" s="229"/>
      <c r="DYW108" s="229"/>
      <c r="DYX108" s="229"/>
      <c r="DYY108" s="229"/>
      <c r="DYZ108" s="229"/>
      <c r="DZA108" s="229"/>
      <c r="DZB108" s="229"/>
      <c r="DZC108" s="229"/>
      <c r="DZD108" s="229"/>
      <c r="DZE108" s="229"/>
      <c r="DZF108" s="229"/>
      <c r="DZG108" s="229"/>
      <c r="DZH108" s="229"/>
      <c r="DZI108" s="229"/>
      <c r="DZJ108" s="229"/>
      <c r="DZK108" s="229"/>
      <c r="DZL108" s="229"/>
      <c r="DZM108" s="229"/>
      <c r="DZN108" s="229"/>
      <c r="DZO108" s="229"/>
      <c r="DZP108" s="229"/>
      <c r="DZQ108" s="229"/>
      <c r="DZR108" s="229"/>
      <c r="DZS108" s="229"/>
      <c r="DZT108" s="229"/>
      <c r="DZU108" s="229"/>
      <c r="DZV108" s="229"/>
      <c r="DZW108" s="229"/>
      <c r="DZX108" s="229"/>
      <c r="DZY108" s="229"/>
      <c r="DZZ108" s="229"/>
      <c r="EAA108" s="229"/>
      <c r="EAB108" s="229"/>
      <c r="EAC108" s="229"/>
      <c r="EAD108" s="229"/>
      <c r="EAE108" s="229"/>
      <c r="EAF108" s="229"/>
      <c r="EAG108" s="229"/>
      <c r="EAH108" s="229"/>
      <c r="EAI108" s="229"/>
      <c r="EAJ108" s="229"/>
      <c r="EAK108" s="229"/>
      <c r="EAL108" s="229"/>
      <c r="EAM108" s="229"/>
      <c r="EAN108" s="229"/>
      <c r="EAO108" s="229"/>
      <c r="EAP108" s="229"/>
      <c r="EAQ108" s="229"/>
      <c r="EAR108" s="229"/>
      <c r="EAS108" s="229"/>
      <c r="EAT108" s="229"/>
      <c r="EAU108" s="229"/>
      <c r="EAV108" s="229"/>
      <c r="EAW108" s="229"/>
      <c r="EAX108" s="229"/>
      <c r="EAY108" s="229"/>
      <c r="EAZ108" s="229"/>
      <c r="EBA108" s="229"/>
      <c r="EBB108" s="229"/>
      <c r="EBC108" s="229"/>
      <c r="EBD108" s="229"/>
      <c r="EBE108" s="229"/>
      <c r="EBF108" s="229"/>
      <c r="EBG108" s="229"/>
      <c r="EBH108" s="229"/>
      <c r="EBI108" s="229"/>
      <c r="EBJ108" s="229"/>
      <c r="EBK108" s="229"/>
      <c r="EBL108" s="229"/>
      <c r="EBM108" s="229"/>
      <c r="EBN108" s="229"/>
      <c r="EBO108" s="229"/>
      <c r="EBP108" s="229"/>
      <c r="EBQ108" s="229"/>
      <c r="EBR108" s="229"/>
      <c r="EBS108" s="229"/>
      <c r="EBT108" s="229"/>
      <c r="EBU108" s="229"/>
      <c r="EBV108" s="229"/>
      <c r="EBW108" s="229"/>
      <c r="EBX108" s="229"/>
      <c r="EBY108" s="229"/>
      <c r="EBZ108" s="229"/>
      <c r="ECA108" s="229"/>
      <c r="ECB108" s="229"/>
      <c r="ECC108" s="229"/>
      <c r="ECD108" s="229"/>
      <c r="ECE108" s="229"/>
      <c r="ECF108" s="229"/>
      <c r="ECG108" s="229"/>
      <c r="ECH108" s="229"/>
      <c r="ECI108" s="229"/>
      <c r="ECJ108" s="229"/>
      <c r="ECK108" s="229"/>
      <c r="ECL108" s="229"/>
      <c r="ECM108" s="229"/>
      <c r="ECN108" s="229"/>
      <c r="ECO108" s="229"/>
      <c r="ECP108" s="229"/>
      <c r="ECQ108" s="229"/>
      <c r="ECR108" s="229"/>
      <c r="ECS108" s="229"/>
      <c r="ECT108" s="229"/>
      <c r="ECU108" s="229"/>
      <c r="ECV108" s="229"/>
      <c r="ECW108" s="229"/>
      <c r="ECX108" s="229"/>
      <c r="ECY108" s="229"/>
      <c r="ECZ108" s="229"/>
      <c r="EDA108" s="229"/>
      <c r="EDB108" s="229"/>
      <c r="EDC108" s="229"/>
      <c r="EDD108" s="229"/>
      <c r="EDE108" s="229"/>
      <c r="EDF108" s="229"/>
      <c r="EDG108" s="229"/>
      <c r="EDH108" s="229"/>
      <c r="EDI108" s="229"/>
      <c r="EDJ108" s="229"/>
      <c r="EDK108" s="229"/>
      <c r="EDL108" s="229"/>
      <c r="EDM108" s="229"/>
      <c r="EDN108" s="229"/>
      <c r="EDO108" s="229"/>
      <c r="EDP108" s="229"/>
      <c r="EDQ108" s="229"/>
      <c r="EDR108" s="229"/>
      <c r="EDS108" s="229"/>
      <c r="EDT108" s="229"/>
      <c r="EDU108" s="229"/>
      <c r="EDV108" s="229"/>
      <c r="EDW108" s="229"/>
      <c r="EDX108" s="229"/>
      <c r="EDY108" s="229"/>
      <c r="EDZ108" s="229"/>
      <c r="EEA108" s="229"/>
      <c r="EEB108" s="229"/>
      <c r="EEC108" s="229"/>
      <c r="EED108" s="229"/>
      <c r="EEE108" s="229"/>
      <c r="EEF108" s="229"/>
      <c r="EEG108" s="229"/>
      <c r="EEH108" s="229"/>
      <c r="EEI108" s="229"/>
      <c r="EEJ108" s="229"/>
      <c r="EEK108" s="229"/>
      <c r="EEL108" s="229"/>
      <c r="EEM108" s="229"/>
      <c r="EEN108" s="229"/>
      <c r="EEO108" s="229"/>
      <c r="EEP108" s="229"/>
      <c r="EEQ108" s="229"/>
      <c r="EER108" s="229"/>
      <c r="EES108" s="229"/>
      <c r="EET108" s="229"/>
      <c r="EEU108" s="229"/>
      <c r="EEV108" s="229"/>
      <c r="EEW108" s="229"/>
      <c r="EEX108" s="229"/>
      <c r="EEY108" s="229"/>
      <c r="EEZ108" s="229"/>
      <c r="EFA108" s="229"/>
      <c r="EFB108" s="229"/>
      <c r="EFC108" s="229"/>
      <c r="EFD108" s="229"/>
      <c r="EFE108" s="229"/>
      <c r="EFF108" s="229"/>
      <c r="EFG108" s="229"/>
      <c r="EFH108" s="229"/>
      <c r="EFI108" s="229"/>
      <c r="EFJ108" s="229"/>
      <c r="EFK108" s="229"/>
      <c r="EFL108" s="229"/>
      <c r="EFM108" s="229"/>
      <c r="EFN108" s="229"/>
      <c r="EFO108" s="229"/>
      <c r="EFP108" s="229"/>
      <c r="EFQ108" s="229"/>
      <c r="EFR108" s="229"/>
      <c r="EFS108" s="229"/>
      <c r="EFT108" s="229"/>
      <c r="EFU108" s="229"/>
      <c r="EFV108" s="229"/>
      <c r="EFW108" s="229"/>
      <c r="EFX108" s="229"/>
      <c r="EFY108" s="229"/>
      <c r="EFZ108" s="229"/>
      <c r="EGA108" s="229"/>
      <c r="EGB108" s="229"/>
      <c r="EGC108" s="229"/>
      <c r="EGD108" s="229"/>
      <c r="EGE108" s="229"/>
      <c r="EGF108" s="229"/>
      <c r="EGG108" s="229"/>
      <c r="EGH108" s="229"/>
      <c r="EGI108" s="229"/>
      <c r="EGJ108" s="229"/>
      <c r="EGK108" s="229"/>
      <c r="EGL108" s="229"/>
      <c r="EGM108" s="229"/>
      <c r="EGN108" s="229"/>
      <c r="EGO108" s="229"/>
      <c r="EGP108" s="229"/>
      <c r="EGQ108" s="229"/>
      <c r="EGR108" s="229"/>
      <c r="EGS108" s="229"/>
      <c r="EGT108" s="229"/>
      <c r="EGU108" s="229"/>
      <c r="EGV108" s="229"/>
      <c r="EGW108" s="229"/>
      <c r="EGX108" s="229"/>
      <c r="EGY108" s="229"/>
      <c r="EGZ108" s="229"/>
      <c r="EHA108" s="229"/>
      <c r="EHF108" s="229"/>
      <c r="EHO108" s="229"/>
      <c r="EHP108" s="229"/>
      <c r="EHQ108" s="229"/>
      <c r="EHR108" s="229"/>
      <c r="EHW108" s="229"/>
      <c r="EHX108" s="229"/>
      <c r="EHY108" s="229"/>
      <c r="EHZ108" s="229"/>
      <c r="EIA108" s="229"/>
      <c r="EIB108" s="229"/>
      <c r="EIC108" s="229"/>
      <c r="EID108" s="229"/>
      <c r="EIE108" s="229"/>
      <c r="EIF108" s="229"/>
      <c r="EIG108" s="229"/>
      <c r="EIH108" s="229"/>
      <c r="EII108" s="229"/>
      <c r="EIJ108" s="229"/>
      <c r="EIK108" s="229"/>
      <c r="EIL108" s="229"/>
      <c r="EIM108" s="229"/>
      <c r="EIN108" s="229"/>
      <c r="EIO108" s="229"/>
      <c r="EIP108" s="229"/>
      <c r="EIQ108" s="229"/>
      <c r="EIR108" s="229"/>
      <c r="EIS108" s="229"/>
      <c r="EIT108" s="229"/>
      <c r="EIU108" s="229"/>
      <c r="EIV108" s="229"/>
      <c r="EIW108" s="229"/>
      <c r="EIX108" s="229"/>
      <c r="EIY108" s="229"/>
      <c r="EIZ108" s="229"/>
      <c r="EJA108" s="229"/>
      <c r="EJB108" s="229"/>
      <c r="EJC108" s="229"/>
      <c r="EJD108" s="229"/>
      <c r="EJE108" s="229"/>
      <c r="EJF108" s="229"/>
      <c r="EJG108" s="229"/>
      <c r="EJH108" s="229"/>
      <c r="EJI108" s="229"/>
      <c r="EJJ108" s="229"/>
      <c r="EJK108" s="229"/>
      <c r="EJL108" s="229"/>
      <c r="EJM108" s="229"/>
      <c r="EJN108" s="229"/>
      <c r="EJO108" s="229"/>
      <c r="EJP108" s="229"/>
      <c r="EJQ108" s="229"/>
      <c r="EJR108" s="229"/>
      <c r="EJS108" s="229"/>
      <c r="EJT108" s="229"/>
      <c r="EJU108" s="229"/>
      <c r="EJV108" s="229"/>
      <c r="EJW108" s="229"/>
      <c r="EJX108" s="229"/>
      <c r="EJY108" s="229"/>
      <c r="EJZ108" s="229"/>
      <c r="EKA108" s="229"/>
      <c r="EKB108" s="229"/>
      <c r="EKC108" s="229"/>
      <c r="EKD108" s="229"/>
      <c r="EKE108" s="229"/>
      <c r="EKF108" s="229"/>
      <c r="EKG108" s="229"/>
      <c r="EKH108" s="229"/>
      <c r="EKI108" s="229"/>
      <c r="EKJ108" s="229"/>
      <c r="EKK108" s="229"/>
      <c r="EKL108" s="229"/>
      <c r="EKM108" s="229"/>
      <c r="EKN108" s="229"/>
      <c r="EKO108" s="229"/>
      <c r="EKP108" s="229"/>
      <c r="EKQ108" s="229"/>
      <c r="EKR108" s="229"/>
      <c r="EKS108" s="229"/>
      <c r="EKT108" s="229"/>
      <c r="EKU108" s="229"/>
      <c r="EKV108" s="229"/>
      <c r="EKW108" s="229"/>
      <c r="EKX108" s="229"/>
      <c r="EKY108" s="229"/>
      <c r="EKZ108" s="229"/>
      <c r="ELA108" s="229"/>
      <c r="ELB108" s="229"/>
      <c r="ELC108" s="229"/>
      <c r="ELD108" s="229"/>
      <c r="ELE108" s="229"/>
      <c r="ELF108" s="229"/>
      <c r="ELG108" s="229"/>
      <c r="ELH108" s="229"/>
      <c r="ELI108" s="229"/>
      <c r="ELJ108" s="229"/>
      <c r="ELK108" s="229"/>
      <c r="ELL108" s="229"/>
      <c r="ELM108" s="229"/>
      <c r="ELN108" s="229"/>
      <c r="ELO108" s="229"/>
      <c r="ELP108" s="229"/>
      <c r="ELQ108" s="229"/>
      <c r="ELR108" s="229"/>
      <c r="ELS108" s="229"/>
      <c r="ELT108" s="229"/>
      <c r="ELU108" s="229"/>
      <c r="ELV108" s="229"/>
      <c r="ELW108" s="229"/>
      <c r="ELX108" s="229"/>
      <c r="ELY108" s="229"/>
      <c r="ELZ108" s="229"/>
      <c r="EMA108" s="229"/>
      <c r="EMB108" s="229"/>
      <c r="EMC108" s="229"/>
      <c r="EMD108" s="229"/>
      <c r="EME108" s="229"/>
      <c r="EMF108" s="229"/>
      <c r="EMG108" s="229"/>
      <c r="EMH108" s="229"/>
      <c r="EMI108" s="229"/>
      <c r="EMJ108" s="229"/>
      <c r="EMK108" s="229"/>
      <c r="EML108" s="229"/>
      <c r="EMM108" s="229"/>
      <c r="EMN108" s="229"/>
      <c r="EMO108" s="229"/>
      <c r="EMP108" s="229"/>
      <c r="EMQ108" s="229"/>
      <c r="EMR108" s="229"/>
      <c r="EMS108" s="229"/>
      <c r="EMT108" s="229"/>
      <c r="EMU108" s="229"/>
      <c r="EMV108" s="229"/>
      <c r="EMW108" s="229"/>
      <c r="EMX108" s="229"/>
      <c r="EMY108" s="229"/>
      <c r="EMZ108" s="229"/>
      <c r="ENA108" s="229"/>
      <c r="ENB108" s="229"/>
      <c r="ENC108" s="229"/>
      <c r="END108" s="229"/>
      <c r="ENE108" s="229"/>
      <c r="ENF108" s="229"/>
      <c r="ENG108" s="229"/>
      <c r="ENH108" s="229"/>
      <c r="ENI108" s="229"/>
      <c r="ENJ108" s="229"/>
      <c r="ENK108" s="229"/>
      <c r="ENL108" s="229"/>
      <c r="ENM108" s="229"/>
      <c r="ENN108" s="229"/>
      <c r="ENO108" s="229"/>
      <c r="ENP108" s="229"/>
      <c r="ENQ108" s="229"/>
      <c r="ENR108" s="229"/>
      <c r="ENS108" s="229"/>
      <c r="ENT108" s="229"/>
      <c r="ENU108" s="229"/>
      <c r="ENV108" s="229"/>
      <c r="ENW108" s="229"/>
      <c r="ENX108" s="229"/>
      <c r="ENY108" s="229"/>
      <c r="ENZ108" s="229"/>
      <c r="EOA108" s="229"/>
      <c r="EOB108" s="229"/>
      <c r="EOC108" s="229"/>
      <c r="EOD108" s="229"/>
      <c r="EOE108" s="229"/>
      <c r="EOF108" s="229"/>
      <c r="EOG108" s="229"/>
      <c r="EOH108" s="229"/>
      <c r="EOI108" s="229"/>
      <c r="EOJ108" s="229"/>
      <c r="EOK108" s="229"/>
      <c r="EOL108" s="229"/>
      <c r="EOM108" s="229"/>
      <c r="EON108" s="229"/>
      <c r="EOO108" s="229"/>
      <c r="EOP108" s="229"/>
      <c r="EOQ108" s="229"/>
      <c r="EOR108" s="229"/>
      <c r="EOS108" s="229"/>
      <c r="EOT108" s="229"/>
      <c r="EOU108" s="229"/>
      <c r="EOV108" s="229"/>
      <c r="EOW108" s="229"/>
      <c r="EOX108" s="229"/>
      <c r="EOY108" s="229"/>
      <c r="EOZ108" s="229"/>
      <c r="EPA108" s="229"/>
      <c r="EPB108" s="229"/>
      <c r="EPC108" s="229"/>
      <c r="EPD108" s="229"/>
      <c r="EPE108" s="229"/>
      <c r="EPF108" s="229"/>
      <c r="EPG108" s="229"/>
      <c r="EPH108" s="229"/>
      <c r="EPI108" s="229"/>
      <c r="EPJ108" s="229"/>
      <c r="EPK108" s="229"/>
      <c r="EPL108" s="229"/>
      <c r="EPM108" s="229"/>
      <c r="EPN108" s="229"/>
      <c r="EPO108" s="229"/>
      <c r="EPP108" s="229"/>
      <c r="EPQ108" s="229"/>
      <c r="EPR108" s="229"/>
      <c r="EPS108" s="229"/>
      <c r="EPT108" s="229"/>
      <c r="EPU108" s="229"/>
      <c r="EPV108" s="229"/>
      <c r="EPW108" s="229"/>
      <c r="EPX108" s="229"/>
      <c r="EPY108" s="229"/>
      <c r="EPZ108" s="229"/>
      <c r="EQA108" s="229"/>
      <c r="EQB108" s="229"/>
      <c r="EQC108" s="229"/>
      <c r="EQD108" s="229"/>
      <c r="EQE108" s="229"/>
      <c r="EQF108" s="229"/>
      <c r="EQG108" s="229"/>
      <c r="EQH108" s="229"/>
      <c r="EQI108" s="229"/>
      <c r="EQJ108" s="229"/>
      <c r="EQK108" s="229"/>
      <c r="EQL108" s="229"/>
      <c r="EQM108" s="229"/>
      <c r="EQN108" s="229"/>
      <c r="EQO108" s="229"/>
      <c r="EQP108" s="229"/>
      <c r="EQQ108" s="229"/>
      <c r="EQR108" s="229"/>
      <c r="EQS108" s="229"/>
      <c r="EQT108" s="229"/>
      <c r="EQU108" s="229"/>
      <c r="EQV108" s="229"/>
      <c r="EQW108" s="229"/>
      <c r="ERB108" s="229"/>
      <c r="ERK108" s="229"/>
      <c r="ERL108" s="229"/>
      <c r="ERM108" s="229"/>
      <c r="ERN108" s="229"/>
      <c r="ERS108" s="229"/>
      <c r="ERT108" s="229"/>
      <c r="ERU108" s="229"/>
      <c r="ERV108" s="229"/>
      <c r="ERW108" s="229"/>
      <c r="ERX108" s="229"/>
      <c r="ERY108" s="229"/>
      <c r="ERZ108" s="229"/>
      <c r="ESA108" s="229"/>
      <c r="ESB108" s="229"/>
      <c r="ESC108" s="229"/>
      <c r="ESD108" s="229"/>
      <c r="ESE108" s="229"/>
      <c r="ESF108" s="229"/>
      <c r="ESG108" s="229"/>
      <c r="ESH108" s="229"/>
      <c r="ESI108" s="229"/>
      <c r="ESJ108" s="229"/>
      <c r="ESK108" s="229"/>
      <c r="ESL108" s="229"/>
      <c r="ESM108" s="229"/>
      <c r="ESN108" s="229"/>
      <c r="ESO108" s="229"/>
      <c r="ESP108" s="229"/>
      <c r="ESQ108" s="229"/>
      <c r="ESR108" s="229"/>
      <c r="ESS108" s="229"/>
      <c r="EST108" s="229"/>
      <c r="ESU108" s="229"/>
      <c r="ESV108" s="229"/>
      <c r="ESW108" s="229"/>
      <c r="ESX108" s="229"/>
      <c r="ESY108" s="229"/>
      <c r="ESZ108" s="229"/>
      <c r="ETA108" s="229"/>
      <c r="ETB108" s="229"/>
      <c r="ETC108" s="229"/>
      <c r="ETD108" s="229"/>
      <c r="ETE108" s="229"/>
      <c r="ETF108" s="229"/>
      <c r="ETG108" s="229"/>
      <c r="ETH108" s="229"/>
      <c r="ETI108" s="229"/>
      <c r="ETJ108" s="229"/>
      <c r="ETK108" s="229"/>
      <c r="ETL108" s="229"/>
      <c r="ETM108" s="229"/>
      <c r="ETN108" s="229"/>
      <c r="ETO108" s="229"/>
      <c r="ETP108" s="229"/>
      <c r="ETQ108" s="229"/>
      <c r="ETR108" s="229"/>
      <c r="ETS108" s="229"/>
      <c r="ETT108" s="229"/>
      <c r="ETU108" s="229"/>
      <c r="ETV108" s="229"/>
      <c r="ETW108" s="229"/>
      <c r="ETX108" s="229"/>
      <c r="ETY108" s="229"/>
      <c r="ETZ108" s="229"/>
      <c r="EUA108" s="229"/>
      <c r="EUB108" s="229"/>
      <c r="EUC108" s="229"/>
      <c r="EUD108" s="229"/>
      <c r="EUE108" s="229"/>
      <c r="EUF108" s="229"/>
      <c r="EUG108" s="229"/>
      <c r="EUH108" s="229"/>
      <c r="EUI108" s="229"/>
      <c r="EUJ108" s="229"/>
      <c r="EUK108" s="229"/>
      <c r="EUL108" s="229"/>
      <c r="EUM108" s="229"/>
      <c r="EUN108" s="229"/>
      <c r="EUO108" s="229"/>
      <c r="EUP108" s="229"/>
      <c r="EUQ108" s="229"/>
      <c r="EUR108" s="229"/>
      <c r="EUS108" s="229"/>
      <c r="EUT108" s="229"/>
      <c r="EUU108" s="229"/>
      <c r="EUV108" s="229"/>
      <c r="EUW108" s="229"/>
      <c r="EUX108" s="229"/>
      <c r="EUY108" s="229"/>
      <c r="EUZ108" s="229"/>
      <c r="EVA108" s="229"/>
      <c r="EVB108" s="229"/>
      <c r="EVC108" s="229"/>
      <c r="EVD108" s="229"/>
      <c r="EVE108" s="229"/>
      <c r="EVF108" s="229"/>
      <c r="EVG108" s="229"/>
      <c r="EVH108" s="229"/>
      <c r="EVI108" s="229"/>
      <c r="EVJ108" s="229"/>
      <c r="EVK108" s="229"/>
      <c r="EVL108" s="229"/>
      <c r="EVM108" s="229"/>
      <c r="EVN108" s="229"/>
      <c r="EVO108" s="229"/>
      <c r="EVP108" s="229"/>
      <c r="EVQ108" s="229"/>
      <c r="EVR108" s="229"/>
      <c r="EVS108" s="229"/>
      <c r="EVT108" s="229"/>
      <c r="EVU108" s="229"/>
      <c r="EVV108" s="229"/>
      <c r="EVW108" s="229"/>
      <c r="EVX108" s="229"/>
      <c r="EVY108" s="229"/>
      <c r="EVZ108" s="229"/>
      <c r="EWA108" s="229"/>
      <c r="EWB108" s="229"/>
      <c r="EWC108" s="229"/>
      <c r="EWD108" s="229"/>
      <c r="EWE108" s="229"/>
      <c r="EWF108" s="229"/>
      <c r="EWG108" s="229"/>
      <c r="EWH108" s="229"/>
      <c r="EWI108" s="229"/>
      <c r="EWJ108" s="229"/>
      <c r="EWK108" s="229"/>
      <c r="EWL108" s="229"/>
      <c r="EWM108" s="229"/>
      <c r="EWN108" s="229"/>
      <c r="EWO108" s="229"/>
      <c r="EWP108" s="229"/>
      <c r="EWQ108" s="229"/>
      <c r="EWR108" s="229"/>
      <c r="EWS108" s="229"/>
      <c r="EWT108" s="229"/>
      <c r="EWU108" s="229"/>
      <c r="EWV108" s="229"/>
      <c r="EWW108" s="229"/>
      <c r="EWX108" s="229"/>
      <c r="EWY108" s="229"/>
      <c r="EWZ108" s="229"/>
      <c r="EXA108" s="229"/>
      <c r="EXB108" s="229"/>
      <c r="EXC108" s="229"/>
      <c r="EXD108" s="229"/>
      <c r="EXE108" s="229"/>
      <c r="EXF108" s="229"/>
      <c r="EXG108" s="229"/>
      <c r="EXH108" s="229"/>
      <c r="EXI108" s="229"/>
      <c r="EXJ108" s="229"/>
      <c r="EXK108" s="229"/>
      <c r="EXL108" s="229"/>
      <c r="EXM108" s="229"/>
      <c r="EXN108" s="229"/>
      <c r="EXO108" s="229"/>
      <c r="EXP108" s="229"/>
      <c r="EXQ108" s="229"/>
      <c r="EXR108" s="229"/>
      <c r="EXS108" s="229"/>
      <c r="EXT108" s="229"/>
      <c r="EXU108" s="229"/>
      <c r="EXV108" s="229"/>
      <c r="EXW108" s="229"/>
      <c r="EXX108" s="229"/>
      <c r="EXY108" s="229"/>
      <c r="EXZ108" s="229"/>
      <c r="EYA108" s="229"/>
      <c r="EYB108" s="229"/>
      <c r="EYC108" s="229"/>
      <c r="EYD108" s="229"/>
      <c r="EYE108" s="229"/>
      <c r="EYF108" s="229"/>
      <c r="EYG108" s="229"/>
      <c r="EYH108" s="229"/>
      <c r="EYI108" s="229"/>
      <c r="EYJ108" s="229"/>
      <c r="EYK108" s="229"/>
      <c r="EYL108" s="229"/>
      <c r="EYM108" s="229"/>
      <c r="EYN108" s="229"/>
      <c r="EYO108" s="229"/>
      <c r="EYP108" s="229"/>
      <c r="EYQ108" s="229"/>
      <c r="EYR108" s="229"/>
      <c r="EYS108" s="229"/>
      <c r="EYT108" s="229"/>
      <c r="EYU108" s="229"/>
      <c r="EYV108" s="229"/>
      <c r="EYW108" s="229"/>
      <c r="EYX108" s="229"/>
      <c r="EYY108" s="229"/>
      <c r="EYZ108" s="229"/>
      <c r="EZA108" s="229"/>
      <c r="EZB108" s="229"/>
      <c r="EZC108" s="229"/>
      <c r="EZD108" s="229"/>
      <c r="EZE108" s="229"/>
      <c r="EZF108" s="229"/>
      <c r="EZG108" s="229"/>
      <c r="EZH108" s="229"/>
      <c r="EZI108" s="229"/>
      <c r="EZJ108" s="229"/>
      <c r="EZK108" s="229"/>
      <c r="EZL108" s="229"/>
      <c r="EZM108" s="229"/>
      <c r="EZN108" s="229"/>
      <c r="EZO108" s="229"/>
      <c r="EZP108" s="229"/>
      <c r="EZQ108" s="229"/>
      <c r="EZR108" s="229"/>
      <c r="EZS108" s="229"/>
      <c r="EZT108" s="229"/>
      <c r="EZU108" s="229"/>
      <c r="EZV108" s="229"/>
      <c r="EZW108" s="229"/>
      <c r="EZX108" s="229"/>
      <c r="EZY108" s="229"/>
      <c r="EZZ108" s="229"/>
      <c r="FAA108" s="229"/>
      <c r="FAB108" s="229"/>
      <c r="FAC108" s="229"/>
      <c r="FAD108" s="229"/>
      <c r="FAE108" s="229"/>
      <c r="FAF108" s="229"/>
      <c r="FAG108" s="229"/>
      <c r="FAH108" s="229"/>
      <c r="FAI108" s="229"/>
      <c r="FAJ108" s="229"/>
      <c r="FAK108" s="229"/>
      <c r="FAL108" s="229"/>
      <c r="FAM108" s="229"/>
      <c r="FAN108" s="229"/>
      <c r="FAO108" s="229"/>
      <c r="FAP108" s="229"/>
      <c r="FAQ108" s="229"/>
      <c r="FAR108" s="229"/>
      <c r="FAS108" s="229"/>
      <c r="FAX108" s="229"/>
      <c r="FBG108" s="229"/>
      <c r="FBH108" s="229"/>
      <c r="FBI108" s="229"/>
      <c r="FBJ108" s="229"/>
      <c r="FBO108" s="229"/>
      <c r="FBP108" s="229"/>
      <c r="FBQ108" s="229"/>
      <c r="FBR108" s="229"/>
      <c r="FBS108" s="229"/>
      <c r="FBT108" s="229"/>
      <c r="FBU108" s="229"/>
      <c r="FBV108" s="229"/>
      <c r="FBW108" s="229"/>
      <c r="FBX108" s="229"/>
      <c r="FBY108" s="229"/>
      <c r="FBZ108" s="229"/>
      <c r="FCA108" s="229"/>
      <c r="FCB108" s="229"/>
      <c r="FCC108" s="229"/>
      <c r="FCD108" s="229"/>
      <c r="FCE108" s="229"/>
      <c r="FCF108" s="229"/>
      <c r="FCG108" s="229"/>
      <c r="FCH108" s="229"/>
      <c r="FCI108" s="229"/>
      <c r="FCJ108" s="229"/>
      <c r="FCK108" s="229"/>
      <c r="FCL108" s="229"/>
      <c r="FCM108" s="229"/>
      <c r="FCN108" s="229"/>
      <c r="FCO108" s="229"/>
      <c r="FCP108" s="229"/>
      <c r="FCQ108" s="229"/>
      <c r="FCR108" s="229"/>
      <c r="FCS108" s="229"/>
      <c r="FCT108" s="229"/>
      <c r="FCU108" s="229"/>
      <c r="FCV108" s="229"/>
      <c r="FCW108" s="229"/>
      <c r="FCX108" s="229"/>
      <c r="FCY108" s="229"/>
      <c r="FCZ108" s="229"/>
      <c r="FDA108" s="229"/>
      <c r="FDB108" s="229"/>
      <c r="FDC108" s="229"/>
      <c r="FDD108" s="229"/>
      <c r="FDE108" s="229"/>
      <c r="FDF108" s="229"/>
      <c r="FDG108" s="229"/>
      <c r="FDH108" s="229"/>
      <c r="FDI108" s="229"/>
      <c r="FDJ108" s="229"/>
      <c r="FDK108" s="229"/>
      <c r="FDL108" s="229"/>
      <c r="FDM108" s="229"/>
      <c r="FDN108" s="229"/>
      <c r="FDO108" s="229"/>
      <c r="FDP108" s="229"/>
      <c r="FDQ108" s="229"/>
      <c r="FDR108" s="229"/>
      <c r="FDS108" s="229"/>
      <c r="FDT108" s="229"/>
      <c r="FDU108" s="229"/>
      <c r="FDV108" s="229"/>
      <c r="FDW108" s="229"/>
      <c r="FDX108" s="229"/>
      <c r="FDY108" s="229"/>
      <c r="FDZ108" s="229"/>
      <c r="FEA108" s="229"/>
      <c r="FEB108" s="229"/>
      <c r="FEC108" s="229"/>
      <c r="FED108" s="229"/>
      <c r="FEE108" s="229"/>
      <c r="FEF108" s="229"/>
      <c r="FEG108" s="229"/>
      <c r="FEH108" s="229"/>
      <c r="FEI108" s="229"/>
      <c r="FEJ108" s="229"/>
      <c r="FEK108" s="229"/>
      <c r="FEL108" s="229"/>
      <c r="FEM108" s="229"/>
      <c r="FEN108" s="229"/>
      <c r="FEO108" s="229"/>
      <c r="FEP108" s="229"/>
      <c r="FEQ108" s="229"/>
      <c r="FER108" s="229"/>
      <c r="FES108" s="229"/>
      <c r="FET108" s="229"/>
      <c r="FEU108" s="229"/>
      <c r="FEV108" s="229"/>
      <c r="FEW108" s="229"/>
      <c r="FEX108" s="229"/>
      <c r="FEY108" s="229"/>
      <c r="FEZ108" s="229"/>
      <c r="FFA108" s="229"/>
      <c r="FFB108" s="229"/>
      <c r="FFC108" s="229"/>
      <c r="FFD108" s="229"/>
      <c r="FFE108" s="229"/>
      <c r="FFF108" s="229"/>
      <c r="FFG108" s="229"/>
      <c r="FFH108" s="229"/>
      <c r="FFI108" s="229"/>
      <c r="FFJ108" s="229"/>
      <c r="FFK108" s="229"/>
      <c r="FFL108" s="229"/>
      <c r="FFM108" s="229"/>
      <c r="FFN108" s="229"/>
      <c r="FFO108" s="229"/>
      <c r="FFP108" s="229"/>
      <c r="FFQ108" s="229"/>
      <c r="FFR108" s="229"/>
      <c r="FFS108" s="229"/>
      <c r="FFT108" s="229"/>
      <c r="FFU108" s="229"/>
      <c r="FFV108" s="229"/>
      <c r="FFW108" s="229"/>
      <c r="FFX108" s="229"/>
      <c r="FFY108" s="229"/>
      <c r="FFZ108" s="229"/>
      <c r="FGA108" s="229"/>
      <c r="FGB108" s="229"/>
      <c r="FGC108" s="229"/>
      <c r="FGD108" s="229"/>
      <c r="FGE108" s="229"/>
      <c r="FGF108" s="229"/>
      <c r="FGG108" s="229"/>
      <c r="FGH108" s="229"/>
      <c r="FGI108" s="229"/>
      <c r="FGJ108" s="229"/>
      <c r="FGK108" s="229"/>
      <c r="FGL108" s="229"/>
      <c r="FGM108" s="229"/>
      <c r="FGN108" s="229"/>
      <c r="FGO108" s="229"/>
      <c r="FGP108" s="229"/>
      <c r="FGQ108" s="229"/>
      <c r="FGR108" s="229"/>
      <c r="FGS108" s="229"/>
      <c r="FGT108" s="229"/>
      <c r="FGU108" s="229"/>
      <c r="FGV108" s="229"/>
      <c r="FGW108" s="229"/>
      <c r="FGX108" s="229"/>
      <c r="FGY108" s="229"/>
      <c r="FGZ108" s="229"/>
      <c r="FHA108" s="229"/>
      <c r="FHB108" s="229"/>
      <c r="FHC108" s="229"/>
      <c r="FHD108" s="229"/>
      <c r="FHE108" s="229"/>
      <c r="FHF108" s="229"/>
      <c r="FHG108" s="229"/>
      <c r="FHH108" s="229"/>
      <c r="FHI108" s="229"/>
      <c r="FHJ108" s="229"/>
      <c r="FHK108" s="229"/>
      <c r="FHL108" s="229"/>
      <c r="FHM108" s="229"/>
      <c r="FHN108" s="229"/>
      <c r="FHO108" s="229"/>
      <c r="FHP108" s="229"/>
      <c r="FHQ108" s="229"/>
      <c r="FHR108" s="229"/>
      <c r="FHS108" s="229"/>
      <c r="FHT108" s="229"/>
      <c r="FHU108" s="229"/>
      <c r="FHV108" s="229"/>
      <c r="FHW108" s="229"/>
      <c r="FHX108" s="229"/>
      <c r="FHY108" s="229"/>
      <c r="FHZ108" s="229"/>
      <c r="FIA108" s="229"/>
      <c r="FIB108" s="229"/>
      <c r="FIC108" s="229"/>
      <c r="FID108" s="229"/>
      <c r="FIE108" s="229"/>
      <c r="FIF108" s="229"/>
      <c r="FIG108" s="229"/>
      <c r="FIH108" s="229"/>
      <c r="FII108" s="229"/>
      <c r="FIJ108" s="229"/>
      <c r="FIK108" s="229"/>
      <c r="FIL108" s="229"/>
      <c r="FIM108" s="229"/>
      <c r="FIN108" s="229"/>
      <c r="FIO108" s="229"/>
      <c r="FIP108" s="229"/>
      <c r="FIQ108" s="229"/>
      <c r="FIR108" s="229"/>
      <c r="FIS108" s="229"/>
      <c r="FIT108" s="229"/>
      <c r="FIU108" s="229"/>
      <c r="FIV108" s="229"/>
      <c r="FIW108" s="229"/>
      <c r="FIX108" s="229"/>
      <c r="FIY108" s="229"/>
      <c r="FIZ108" s="229"/>
      <c r="FJA108" s="229"/>
      <c r="FJB108" s="229"/>
      <c r="FJC108" s="229"/>
      <c r="FJD108" s="229"/>
      <c r="FJE108" s="229"/>
      <c r="FJF108" s="229"/>
      <c r="FJG108" s="229"/>
      <c r="FJH108" s="229"/>
      <c r="FJI108" s="229"/>
      <c r="FJJ108" s="229"/>
      <c r="FJK108" s="229"/>
      <c r="FJL108" s="229"/>
      <c r="FJM108" s="229"/>
      <c r="FJN108" s="229"/>
      <c r="FJO108" s="229"/>
      <c r="FJP108" s="229"/>
      <c r="FJQ108" s="229"/>
      <c r="FJR108" s="229"/>
      <c r="FJS108" s="229"/>
      <c r="FJT108" s="229"/>
      <c r="FJU108" s="229"/>
      <c r="FJV108" s="229"/>
      <c r="FJW108" s="229"/>
      <c r="FJX108" s="229"/>
      <c r="FJY108" s="229"/>
      <c r="FJZ108" s="229"/>
      <c r="FKA108" s="229"/>
      <c r="FKB108" s="229"/>
      <c r="FKC108" s="229"/>
      <c r="FKD108" s="229"/>
      <c r="FKE108" s="229"/>
      <c r="FKF108" s="229"/>
      <c r="FKG108" s="229"/>
      <c r="FKH108" s="229"/>
      <c r="FKI108" s="229"/>
      <c r="FKJ108" s="229"/>
      <c r="FKK108" s="229"/>
      <c r="FKL108" s="229"/>
      <c r="FKM108" s="229"/>
      <c r="FKN108" s="229"/>
      <c r="FKO108" s="229"/>
      <c r="FKT108" s="229"/>
      <c r="FLC108" s="229"/>
      <c r="FLD108" s="229"/>
      <c r="FLE108" s="229"/>
      <c r="FLF108" s="229"/>
      <c r="FLK108" s="229"/>
      <c r="FLL108" s="229"/>
      <c r="FLM108" s="229"/>
      <c r="FLN108" s="229"/>
      <c r="FLO108" s="229"/>
      <c r="FLP108" s="229"/>
      <c r="FLQ108" s="229"/>
      <c r="FLR108" s="229"/>
      <c r="FLS108" s="229"/>
      <c r="FLT108" s="229"/>
      <c r="FLU108" s="229"/>
      <c r="FLV108" s="229"/>
      <c r="FLW108" s="229"/>
      <c r="FLX108" s="229"/>
      <c r="FLY108" s="229"/>
      <c r="FLZ108" s="229"/>
      <c r="FMA108" s="229"/>
      <c r="FMB108" s="229"/>
      <c r="FMC108" s="229"/>
      <c r="FMD108" s="229"/>
      <c r="FME108" s="229"/>
      <c r="FMF108" s="229"/>
      <c r="FMG108" s="229"/>
      <c r="FMH108" s="229"/>
      <c r="FMI108" s="229"/>
      <c r="FMJ108" s="229"/>
      <c r="FMK108" s="229"/>
      <c r="FML108" s="229"/>
      <c r="FMM108" s="229"/>
      <c r="FMN108" s="229"/>
      <c r="FMO108" s="229"/>
      <c r="FMP108" s="229"/>
      <c r="FMQ108" s="229"/>
      <c r="FMR108" s="229"/>
      <c r="FMS108" s="229"/>
      <c r="FMT108" s="229"/>
      <c r="FMU108" s="229"/>
      <c r="FMV108" s="229"/>
      <c r="FMW108" s="229"/>
      <c r="FMX108" s="229"/>
      <c r="FMY108" s="229"/>
      <c r="FMZ108" s="229"/>
      <c r="FNA108" s="229"/>
      <c r="FNB108" s="229"/>
      <c r="FNC108" s="229"/>
      <c r="FND108" s="229"/>
      <c r="FNE108" s="229"/>
      <c r="FNF108" s="229"/>
      <c r="FNG108" s="229"/>
      <c r="FNH108" s="229"/>
      <c r="FNI108" s="229"/>
      <c r="FNJ108" s="229"/>
      <c r="FNK108" s="229"/>
      <c r="FNL108" s="229"/>
      <c r="FNM108" s="229"/>
      <c r="FNN108" s="229"/>
      <c r="FNO108" s="229"/>
      <c r="FNP108" s="229"/>
      <c r="FNQ108" s="229"/>
      <c r="FNR108" s="229"/>
      <c r="FNS108" s="229"/>
      <c r="FNT108" s="229"/>
      <c r="FNU108" s="229"/>
      <c r="FNV108" s="229"/>
      <c r="FNW108" s="229"/>
      <c r="FNX108" s="229"/>
      <c r="FNY108" s="229"/>
      <c r="FNZ108" s="229"/>
      <c r="FOA108" s="229"/>
      <c r="FOB108" s="229"/>
      <c r="FOC108" s="229"/>
      <c r="FOD108" s="229"/>
      <c r="FOE108" s="229"/>
      <c r="FOF108" s="229"/>
      <c r="FOG108" s="229"/>
      <c r="FOH108" s="229"/>
      <c r="FOI108" s="229"/>
      <c r="FOJ108" s="229"/>
      <c r="FOK108" s="229"/>
      <c r="FOL108" s="229"/>
      <c r="FOM108" s="229"/>
      <c r="FON108" s="229"/>
      <c r="FOO108" s="229"/>
      <c r="FOP108" s="229"/>
      <c r="FOQ108" s="229"/>
      <c r="FOR108" s="229"/>
      <c r="FOS108" s="229"/>
      <c r="FOT108" s="229"/>
      <c r="FOU108" s="229"/>
      <c r="FOV108" s="229"/>
      <c r="FOW108" s="229"/>
      <c r="FOX108" s="229"/>
      <c r="FOY108" s="229"/>
      <c r="FOZ108" s="229"/>
      <c r="FPA108" s="229"/>
      <c r="FPB108" s="229"/>
      <c r="FPC108" s="229"/>
      <c r="FPD108" s="229"/>
      <c r="FPE108" s="229"/>
      <c r="FPF108" s="229"/>
      <c r="FPG108" s="229"/>
      <c r="FPH108" s="229"/>
      <c r="FPI108" s="229"/>
      <c r="FPJ108" s="229"/>
      <c r="FPK108" s="229"/>
      <c r="FPL108" s="229"/>
      <c r="FPM108" s="229"/>
      <c r="FPN108" s="229"/>
      <c r="FPO108" s="229"/>
      <c r="FPP108" s="229"/>
      <c r="FPQ108" s="229"/>
      <c r="FPR108" s="229"/>
      <c r="FPS108" s="229"/>
      <c r="FPT108" s="229"/>
      <c r="FPU108" s="229"/>
      <c r="FPV108" s="229"/>
      <c r="FPW108" s="229"/>
      <c r="FPX108" s="229"/>
      <c r="FPY108" s="229"/>
      <c r="FPZ108" s="229"/>
      <c r="FQA108" s="229"/>
      <c r="FQB108" s="229"/>
      <c r="FQC108" s="229"/>
      <c r="FQD108" s="229"/>
      <c r="FQE108" s="229"/>
      <c r="FQF108" s="229"/>
      <c r="FQG108" s="229"/>
      <c r="FQH108" s="229"/>
      <c r="FQI108" s="229"/>
      <c r="FQJ108" s="229"/>
      <c r="FQK108" s="229"/>
      <c r="FQL108" s="229"/>
      <c r="FQM108" s="229"/>
      <c r="FQN108" s="229"/>
      <c r="FQO108" s="229"/>
      <c r="FQP108" s="229"/>
      <c r="FQQ108" s="229"/>
      <c r="FQR108" s="229"/>
      <c r="FQS108" s="229"/>
      <c r="FQT108" s="229"/>
      <c r="FQU108" s="229"/>
      <c r="FQV108" s="229"/>
      <c r="FQW108" s="229"/>
      <c r="FQX108" s="229"/>
      <c r="FQY108" s="229"/>
      <c r="FQZ108" s="229"/>
      <c r="FRA108" s="229"/>
      <c r="FRB108" s="229"/>
      <c r="FRC108" s="229"/>
      <c r="FRD108" s="229"/>
      <c r="FRE108" s="229"/>
      <c r="FRF108" s="229"/>
      <c r="FRG108" s="229"/>
      <c r="FRH108" s="229"/>
      <c r="FRI108" s="229"/>
      <c r="FRJ108" s="229"/>
      <c r="FRK108" s="229"/>
      <c r="FRL108" s="229"/>
      <c r="FRM108" s="229"/>
      <c r="FRN108" s="229"/>
      <c r="FRO108" s="229"/>
      <c r="FRP108" s="229"/>
      <c r="FRQ108" s="229"/>
      <c r="FRR108" s="229"/>
      <c r="FRS108" s="229"/>
      <c r="FRT108" s="229"/>
      <c r="FRU108" s="229"/>
      <c r="FRV108" s="229"/>
      <c r="FRW108" s="229"/>
      <c r="FRX108" s="229"/>
      <c r="FRY108" s="229"/>
      <c r="FRZ108" s="229"/>
      <c r="FSA108" s="229"/>
      <c r="FSB108" s="229"/>
      <c r="FSC108" s="229"/>
      <c r="FSD108" s="229"/>
      <c r="FSE108" s="229"/>
      <c r="FSF108" s="229"/>
      <c r="FSG108" s="229"/>
      <c r="FSH108" s="229"/>
      <c r="FSI108" s="229"/>
      <c r="FSJ108" s="229"/>
      <c r="FSK108" s="229"/>
      <c r="FSL108" s="229"/>
      <c r="FSM108" s="229"/>
      <c r="FSN108" s="229"/>
      <c r="FSO108" s="229"/>
      <c r="FSP108" s="229"/>
      <c r="FSQ108" s="229"/>
      <c r="FSR108" s="229"/>
      <c r="FSS108" s="229"/>
      <c r="FST108" s="229"/>
      <c r="FSU108" s="229"/>
      <c r="FSV108" s="229"/>
      <c r="FSW108" s="229"/>
      <c r="FSX108" s="229"/>
      <c r="FSY108" s="229"/>
      <c r="FSZ108" s="229"/>
      <c r="FTA108" s="229"/>
      <c r="FTB108" s="229"/>
      <c r="FTC108" s="229"/>
      <c r="FTD108" s="229"/>
      <c r="FTE108" s="229"/>
      <c r="FTF108" s="229"/>
      <c r="FTG108" s="229"/>
      <c r="FTH108" s="229"/>
      <c r="FTI108" s="229"/>
      <c r="FTJ108" s="229"/>
      <c r="FTK108" s="229"/>
      <c r="FTL108" s="229"/>
      <c r="FTM108" s="229"/>
      <c r="FTN108" s="229"/>
      <c r="FTO108" s="229"/>
      <c r="FTP108" s="229"/>
      <c r="FTQ108" s="229"/>
      <c r="FTR108" s="229"/>
      <c r="FTS108" s="229"/>
      <c r="FTT108" s="229"/>
      <c r="FTU108" s="229"/>
      <c r="FTV108" s="229"/>
      <c r="FTW108" s="229"/>
      <c r="FTX108" s="229"/>
      <c r="FTY108" s="229"/>
      <c r="FTZ108" s="229"/>
      <c r="FUA108" s="229"/>
      <c r="FUB108" s="229"/>
      <c r="FUC108" s="229"/>
      <c r="FUD108" s="229"/>
      <c r="FUE108" s="229"/>
      <c r="FUF108" s="229"/>
      <c r="FUG108" s="229"/>
      <c r="FUH108" s="229"/>
      <c r="FUI108" s="229"/>
      <c r="FUJ108" s="229"/>
      <c r="FUK108" s="229"/>
      <c r="FUP108" s="229"/>
      <c r="FUY108" s="229"/>
      <c r="FUZ108" s="229"/>
      <c r="FVA108" s="229"/>
      <c r="FVB108" s="229"/>
      <c r="FVG108" s="229"/>
      <c r="FVH108" s="229"/>
      <c r="FVI108" s="229"/>
      <c r="FVJ108" s="229"/>
      <c r="FVK108" s="229"/>
      <c r="FVL108" s="229"/>
      <c r="FVM108" s="229"/>
      <c r="FVN108" s="229"/>
      <c r="FVO108" s="229"/>
      <c r="FVP108" s="229"/>
      <c r="FVQ108" s="229"/>
      <c r="FVR108" s="229"/>
      <c r="FVS108" s="229"/>
      <c r="FVT108" s="229"/>
      <c r="FVU108" s="229"/>
      <c r="FVV108" s="229"/>
      <c r="FVW108" s="229"/>
      <c r="FVX108" s="229"/>
      <c r="FVY108" s="229"/>
      <c r="FVZ108" s="229"/>
      <c r="FWA108" s="229"/>
      <c r="FWB108" s="229"/>
      <c r="FWC108" s="229"/>
      <c r="FWD108" s="229"/>
      <c r="FWE108" s="229"/>
      <c r="FWF108" s="229"/>
      <c r="FWG108" s="229"/>
      <c r="FWH108" s="229"/>
      <c r="FWI108" s="229"/>
      <c r="FWJ108" s="229"/>
      <c r="FWK108" s="229"/>
      <c r="FWL108" s="229"/>
      <c r="FWM108" s="229"/>
      <c r="FWN108" s="229"/>
      <c r="FWO108" s="229"/>
      <c r="FWP108" s="229"/>
      <c r="FWQ108" s="229"/>
      <c r="FWR108" s="229"/>
      <c r="FWS108" s="229"/>
      <c r="FWT108" s="229"/>
      <c r="FWU108" s="229"/>
      <c r="FWV108" s="229"/>
      <c r="FWW108" s="229"/>
      <c r="FWX108" s="229"/>
      <c r="FWY108" s="229"/>
      <c r="FWZ108" s="229"/>
      <c r="FXA108" s="229"/>
      <c r="FXB108" s="229"/>
      <c r="FXC108" s="229"/>
      <c r="FXD108" s="229"/>
      <c r="FXE108" s="229"/>
      <c r="FXF108" s="229"/>
      <c r="FXG108" s="229"/>
      <c r="FXH108" s="229"/>
      <c r="FXI108" s="229"/>
      <c r="FXJ108" s="229"/>
      <c r="FXK108" s="229"/>
      <c r="FXL108" s="229"/>
      <c r="FXM108" s="229"/>
      <c r="FXN108" s="229"/>
      <c r="FXO108" s="229"/>
      <c r="FXP108" s="229"/>
      <c r="FXQ108" s="229"/>
      <c r="FXR108" s="229"/>
      <c r="FXS108" s="229"/>
      <c r="FXT108" s="229"/>
      <c r="FXU108" s="229"/>
      <c r="FXV108" s="229"/>
      <c r="FXW108" s="229"/>
      <c r="FXX108" s="229"/>
      <c r="FXY108" s="229"/>
      <c r="FXZ108" s="229"/>
      <c r="FYA108" s="229"/>
      <c r="FYB108" s="229"/>
      <c r="FYC108" s="229"/>
      <c r="FYD108" s="229"/>
      <c r="FYE108" s="229"/>
      <c r="FYF108" s="229"/>
      <c r="FYG108" s="229"/>
      <c r="FYH108" s="229"/>
      <c r="FYI108" s="229"/>
      <c r="FYJ108" s="229"/>
      <c r="FYK108" s="229"/>
      <c r="FYL108" s="229"/>
      <c r="FYM108" s="229"/>
      <c r="FYN108" s="229"/>
      <c r="FYO108" s="229"/>
      <c r="FYP108" s="229"/>
      <c r="FYQ108" s="229"/>
      <c r="FYR108" s="229"/>
      <c r="FYS108" s="229"/>
      <c r="FYT108" s="229"/>
      <c r="FYU108" s="229"/>
      <c r="FYV108" s="229"/>
      <c r="FYW108" s="229"/>
      <c r="FYX108" s="229"/>
      <c r="FYY108" s="229"/>
      <c r="FYZ108" s="229"/>
      <c r="FZA108" s="229"/>
      <c r="FZB108" s="229"/>
      <c r="FZC108" s="229"/>
      <c r="FZD108" s="229"/>
      <c r="FZE108" s="229"/>
      <c r="FZF108" s="229"/>
      <c r="FZG108" s="229"/>
      <c r="FZH108" s="229"/>
      <c r="FZI108" s="229"/>
      <c r="FZJ108" s="229"/>
      <c r="FZK108" s="229"/>
      <c r="FZL108" s="229"/>
      <c r="FZM108" s="229"/>
      <c r="FZN108" s="229"/>
      <c r="FZO108" s="229"/>
      <c r="FZP108" s="229"/>
      <c r="FZQ108" s="229"/>
      <c r="FZR108" s="229"/>
      <c r="FZS108" s="229"/>
      <c r="FZT108" s="229"/>
      <c r="FZU108" s="229"/>
      <c r="FZV108" s="229"/>
      <c r="FZW108" s="229"/>
      <c r="FZX108" s="229"/>
      <c r="FZY108" s="229"/>
      <c r="FZZ108" s="229"/>
      <c r="GAA108" s="229"/>
      <c r="GAB108" s="229"/>
      <c r="GAC108" s="229"/>
      <c r="GAD108" s="229"/>
      <c r="GAE108" s="229"/>
      <c r="GAF108" s="229"/>
      <c r="GAG108" s="229"/>
      <c r="GAH108" s="229"/>
      <c r="GAI108" s="229"/>
      <c r="GAJ108" s="229"/>
      <c r="GAK108" s="229"/>
      <c r="GAL108" s="229"/>
      <c r="GAM108" s="229"/>
      <c r="GAN108" s="229"/>
      <c r="GAO108" s="229"/>
      <c r="GAP108" s="229"/>
      <c r="GAQ108" s="229"/>
      <c r="GAR108" s="229"/>
      <c r="GAS108" s="229"/>
      <c r="GAT108" s="229"/>
      <c r="GAU108" s="229"/>
      <c r="GAV108" s="229"/>
      <c r="GAW108" s="229"/>
      <c r="GAX108" s="229"/>
      <c r="GAY108" s="229"/>
      <c r="GAZ108" s="229"/>
      <c r="GBA108" s="229"/>
      <c r="GBB108" s="229"/>
      <c r="GBC108" s="229"/>
      <c r="GBD108" s="229"/>
      <c r="GBE108" s="229"/>
      <c r="GBF108" s="229"/>
      <c r="GBG108" s="229"/>
      <c r="GBH108" s="229"/>
      <c r="GBI108" s="229"/>
      <c r="GBJ108" s="229"/>
      <c r="GBK108" s="229"/>
      <c r="GBL108" s="229"/>
      <c r="GBM108" s="229"/>
      <c r="GBN108" s="229"/>
      <c r="GBO108" s="229"/>
      <c r="GBP108" s="229"/>
      <c r="GBQ108" s="229"/>
      <c r="GBR108" s="229"/>
      <c r="GBS108" s="229"/>
      <c r="GBT108" s="229"/>
      <c r="GBU108" s="229"/>
      <c r="GBV108" s="229"/>
      <c r="GBW108" s="229"/>
      <c r="GBX108" s="229"/>
      <c r="GBY108" s="229"/>
      <c r="GBZ108" s="229"/>
      <c r="GCA108" s="229"/>
      <c r="GCB108" s="229"/>
      <c r="GCC108" s="229"/>
      <c r="GCD108" s="229"/>
      <c r="GCE108" s="229"/>
      <c r="GCF108" s="229"/>
      <c r="GCG108" s="229"/>
      <c r="GCH108" s="229"/>
      <c r="GCI108" s="229"/>
      <c r="GCJ108" s="229"/>
      <c r="GCK108" s="229"/>
      <c r="GCL108" s="229"/>
      <c r="GCM108" s="229"/>
      <c r="GCN108" s="229"/>
      <c r="GCO108" s="229"/>
      <c r="GCP108" s="229"/>
      <c r="GCQ108" s="229"/>
      <c r="GCR108" s="229"/>
      <c r="GCS108" s="229"/>
      <c r="GCT108" s="229"/>
      <c r="GCU108" s="229"/>
      <c r="GCV108" s="229"/>
      <c r="GCW108" s="229"/>
      <c r="GCX108" s="229"/>
      <c r="GCY108" s="229"/>
      <c r="GCZ108" s="229"/>
      <c r="GDA108" s="229"/>
      <c r="GDB108" s="229"/>
      <c r="GDC108" s="229"/>
      <c r="GDD108" s="229"/>
      <c r="GDE108" s="229"/>
      <c r="GDF108" s="229"/>
      <c r="GDG108" s="229"/>
      <c r="GDH108" s="229"/>
      <c r="GDI108" s="229"/>
      <c r="GDJ108" s="229"/>
      <c r="GDK108" s="229"/>
      <c r="GDL108" s="229"/>
      <c r="GDM108" s="229"/>
      <c r="GDN108" s="229"/>
      <c r="GDO108" s="229"/>
      <c r="GDP108" s="229"/>
      <c r="GDQ108" s="229"/>
      <c r="GDR108" s="229"/>
      <c r="GDS108" s="229"/>
      <c r="GDT108" s="229"/>
      <c r="GDU108" s="229"/>
      <c r="GDV108" s="229"/>
      <c r="GDW108" s="229"/>
      <c r="GDX108" s="229"/>
      <c r="GDY108" s="229"/>
      <c r="GDZ108" s="229"/>
      <c r="GEA108" s="229"/>
      <c r="GEB108" s="229"/>
      <c r="GEC108" s="229"/>
      <c r="GED108" s="229"/>
      <c r="GEE108" s="229"/>
      <c r="GEF108" s="229"/>
      <c r="GEG108" s="229"/>
      <c r="GEL108" s="229"/>
      <c r="GEU108" s="229"/>
      <c r="GEV108" s="229"/>
      <c r="GEW108" s="229"/>
      <c r="GEX108" s="229"/>
      <c r="GFC108" s="229"/>
      <c r="GFD108" s="229"/>
      <c r="GFE108" s="229"/>
      <c r="GFF108" s="229"/>
      <c r="GFG108" s="229"/>
      <c r="GFH108" s="229"/>
      <c r="GFI108" s="229"/>
      <c r="GFJ108" s="229"/>
      <c r="GFK108" s="229"/>
      <c r="GFL108" s="229"/>
      <c r="GFM108" s="229"/>
      <c r="GFN108" s="229"/>
      <c r="GFO108" s="229"/>
      <c r="GFP108" s="229"/>
      <c r="GFQ108" s="229"/>
      <c r="GFR108" s="229"/>
      <c r="GFS108" s="229"/>
      <c r="GFT108" s="229"/>
      <c r="GFU108" s="229"/>
      <c r="GFV108" s="229"/>
      <c r="GFW108" s="229"/>
      <c r="GFX108" s="229"/>
      <c r="GFY108" s="229"/>
      <c r="GFZ108" s="229"/>
      <c r="GGA108" s="229"/>
      <c r="GGB108" s="229"/>
      <c r="GGC108" s="229"/>
      <c r="GGD108" s="229"/>
      <c r="GGE108" s="229"/>
      <c r="GGF108" s="229"/>
      <c r="GGG108" s="229"/>
      <c r="GGH108" s="229"/>
      <c r="GGI108" s="229"/>
      <c r="GGJ108" s="229"/>
      <c r="GGK108" s="229"/>
      <c r="GGL108" s="229"/>
      <c r="GGM108" s="229"/>
      <c r="GGN108" s="229"/>
      <c r="GGO108" s="229"/>
      <c r="GGP108" s="229"/>
      <c r="GGQ108" s="229"/>
      <c r="GGR108" s="229"/>
      <c r="GGS108" s="229"/>
      <c r="GGT108" s="229"/>
      <c r="GGU108" s="229"/>
      <c r="GGV108" s="229"/>
      <c r="GGW108" s="229"/>
      <c r="GGX108" s="229"/>
      <c r="GGY108" s="229"/>
      <c r="GGZ108" s="229"/>
      <c r="GHA108" s="229"/>
      <c r="GHB108" s="229"/>
      <c r="GHC108" s="229"/>
      <c r="GHD108" s="229"/>
      <c r="GHE108" s="229"/>
      <c r="GHF108" s="229"/>
      <c r="GHG108" s="229"/>
      <c r="GHH108" s="229"/>
      <c r="GHI108" s="229"/>
      <c r="GHJ108" s="229"/>
      <c r="GHK108" s="229"/>
      <c r="GHL108" s="229"/>
      <c r="GHM108" s="229"/>
      <c r="GHN108" s="229"/>
      <c r="GHO108" s="229"/>
      <c r="GHP108" s="229"/>
      <c r="GHQ108" s="229"/>
      <c r="GHR108" s="229"/>
      <c r="GHS108" s="229"/>
      <c r="GHT108" s="229"/>
      <c r="GHU108" s="229"/>
      <c r="GHV108" s="229"/>
      <c r="GHW108" s="229"/>
      <c r="GHX108" s="229"/>
      <c r="GHY108" s="229"/>
      <c r="GHZ108" s="229"/>
      <c r="GIA108" s="229"/>
      <c r="GIB108" s="229"/>
      <c r="GIC108" s="229"/>
      <c r="GID108" s="229"/>
      <c r="GIE108" s="229"/>
      <c r="GIF108" s="229"/>
      <c r="GIG108" s="229"/>
      <c r="GIH108" s="229"/>
      <c r="GII108" s="229"/>
      <c r="GIJ108" s="229"/>
      <c r="GIK108" s="229"/>
      <c r="GIL108" s="229"/>
      <c r="GIM108" s="229"/>
      <c r="GIN108" s="229"/>
      <c r="GIO108" s="229"/>
      <c r="GIP108" s="229"/>
      <c r="GIQ108" s="229"/>
      <c r="GIR108" s="229"/>
      <c r="GIS108" s="229"/>
      <c r="GIT108" s="229"/>
      <c r="GIU108" s="229"/>
      <c r="GIV108" s="229"/>
      <c r="GIW108" s="229"/>
      <c r="GIX108" s="229"/>
      <c r="GIY108" s="229"/>
      <c r="GIZ108" s="229"/>
      <c r="GJA108" s="229"/>
      <c r="GJB108" s="229"/>
      <c r="GJC108" s="229"/>
      <c r="GJD108" s="229"/>
      <c r="GJE108" s="229"/>
      <c r="GJF108" s="229"/>
      <c r="GJG108" s="229"/>
      <c r="GJH108" s="229"/>
      <c r="GJI108" s="229"/>
      <c r="GJJ108" s="229"/>
      <c r="GJK108" s="229"/>
      <c r="GJL108" s="229"/>
      <c r="GJM108" s="229"/>
      <c r="GJN108" s="229"/>
      <c r="GJO108" s="229"/>
      <c r="GJP108" s="229"/>
      <c r="GJQ108" s="229"/>
      <c r="GJR108" s="229"/>
      <c r="GJS108" s="229"/>
      <c r="GJT108" s="229"/>
      <c r="GJU108" s="229"/>
      <c r="GJV108" s="229"/>
      <c r="GJW108" s="229"/>
      <c r="GJX108" s="229"/>
      <c r="GJY108" s="229"/>
      <c r="GJZ108" s="229"/>
      <c r="GKA108" s="229"/>
      <c r="GKB108" s="229"/>
      <c r="GKC108" s="229"/>
      <c r="GKD108" s="229"/>
      <c r="GKE108" s="229"/>
      <c r="GKF108" s="229"/>
      <c r="GKG108" s="229"/>
      <c r="GKH108" s="229"/>
      <c r="GKI108" s="229"/>
      <c r="GKJ108" s="229"/>
      <c r="GKK108" s="229"/>
      <c r="GKL108" s="229"/>
      <c r="GKM108" s="229"/>
      <c r="GKN108" s="229"/>
      <c r="GKO108" s="229"/>
      <c r="GKP108" s="229"/>
      <c r="GKQ108" s="229"/>
      <c r="GKR108" s="229"/>
      <c r="GKS108" s="229"/>
      <c r="GKT108" s="229"/>
      <c r="GKU108" s="229"/>
      <c r="GKV108" s="229"/>
      <c r="GKW108" s="229"/>
      <c r="GKX108" s="229"/>
      <c r="GKY108" s="229"/>
      <c r="GKZ108" s="229"/>
      <c r="GLA108" s="229"/>
      <c r="GLB108" s="229"/>
      <c r="GLC108" s="229"/>
      <c r="GLD108" s="229"/>
      <c r="GLE108" s="229"/>
      <c r="GLF108" s="229"/>
      <c r="GLG108" s="229"/>
      <c r="GLH108" s="229"/>
      <c r="GLI108" s="229"/>
      <c r="GLJ108" s="229"/>
      <c r="GLK108" s="229"/>
      <c r="GLL108" s="229"/>
      <c r="GLM108" s="229"/>
      <c r="GLN108" s="229"/>
      <c r="GLO108" s="229"/>
      <c r="GLP108" s="229"/>
      <c r="GLQ108" s="229"/>
      <c r="GLR108" s="229"/>
      <c r="GLS108" s="229"/>
      <c r="GLT108" s="229"/>
      <c r="GLU108" s="229"/>
      <c r="GLV108" s="229"/>
      <c r="GLW108" s="229"/>
      <c r="GLX108" s="229"/>
      <c r="GLY108" s="229"/>
      <c r="GLZ108" s="229"/>
      <c r="GMA108" s="229"/>
      <c r="GMB108" s="229"/>
      <c r="GMC108" s="229"/>
      <c r="GMD108" s="229"/>
      <c r="GME108" s="229"/>
      <c r="GMF108" s="229"/>
      <c r="GMG108" s="229"/>
      <c r="GMH108" s="229"/>
      <c r="GMI108" s="229"/>
      <c r="GMJ108" s="229"/>
      <c r="GMK108" s="229"/>
      <c r="GML108" s="229"/>
      <c r="GMM108" s="229"/>
      <c r="GMN108" s="229"/>
      <c r="GMO108" s="229"/>
      <c r="GMP108" s="229"/>
      <c r="GMQ108" s="229"/>
      <c r="GMR108" s="229"/>
      <c r="GMS108" s="229"/>
      <c r="GMT108" s="229"/>
      <c r="GMU108" s="229"/>
      <c r="GMV108" s="229"/>
      <c r="GMW108" s="229"/>
      <c r="GMX108" s="229"/>
      <c r="GMY108" s="229"/>
      <c r="GMZ108" s="229"/>
      <c r="GNA108" s="229"/>
      <c r="GNB108" s="229"/>
      <c r="GNC108" s="229"/>
      <c r="GND108" s="229"/>
      <c r="GNE108" s="229"/>
      <c r="GNF108" s="229"/>
      <c r="GNG108" s="229"/>
      <c r="GNH108" s="229"/>
      <c r="GNI108" s="229"/>
      <c r="GNJ108" s="229"/>
      <c r="GNK108" s="229"/>
      <c r="GNL108" s="229"/>
      <c r="GNM108" s="229"/>
      <c r="GNN108" s="229"/>
      <c r="GNO108" s="229"/>
      <c r="GNP108" s="229"/>
      <c r="GNQ108" s="229"/>
      <c r="GNR108" s="229"/>
      <c r="GNS108" s="229"/>
      <c r="GNT108" s="229"/>
      <c r="GNU108" s="229"/>
      <c r="GNV108" s="229"/>
      <c r="GNW108" s="229"/>
      <c r="GNX108" s="229"/>
      <c r="GNY108" s="229"/>
      <c r="GNZ108" s="229"/>
      <c r="GOA108" s="229"/>
      <c r="GOB108" s="229"/>
      <c r="GOC108" s="229"/>
      <c r="GOH108" s="229"/>
      <c r="GOQ108" s="229"/>
      <c r="GOR108" s="229"/>
      <c r="GOS108" s="229"/>
      <c r="GOT108" s="229"/>
      <c r="GOY108" s="229"/>
      <c r="GOZ108" s="229"/>
      <c r="GPA108" s="229"/>
      <c r="GPB108" s="229"/>
      <c r="GPC108" s="229"/>
      <c r="GPD108" s="229"/>
      <c r="GPE108" s="229"/>
      <c r="GPF108" s="229"/>
      <c r="GPG108" s="229"/>
      <c r="GPH108" s="229"/>
      <c r="GPI108" s="229"/>
      <c r="GPJ108" s="229"/>
      <c r="GPK108" s="229"/>
      <c r="GPL108" s="229"/>
      <c r="GPM108" s="229"/>
      <c r="GPN108" s="229"/>
      <c r="GPO108" s="229"/>
      <c r="GPP108" s="229"/>
      <c r="GPQ108" s="229"/>
      <c r="GPR108" s="229"/>
      <c r="GPS108" s="229"/>
      <c r="GPT108" s="229"/>
      <c r="GPU108" s="229"/>
      <c r="GPV108" s="229"/>
      <c r="GPW108" s="229"/>
      <c r="GPX108" s="229"/>
      <c r="GPY108" s="229"/>
      <c r="GPZ108" s="229"/>
      <c r="GQA108" s="229"/>
      <c r="GQB108" s="229"/>
      <c r="GQC108" s="229"/>
      <c r="GQD108" s="229"/>
      <c r="GQE108" s="229"/>
      <c r="GQF108" s="229"/>
      <c r="GQG108" s="229"/>
      <c r="GQH108" s="229"/>
      <c r="GQI108" s="229"/>
      <c r="GQJ108" s="229"/>
      <c r="GQK108" s="229"/>
      <c r="GQL108" s="229"/>
      <c r="GQM108" s="229"/>
      <c r="GQN108" s="229"/>
      <c r="GQO108" s="229"/>
      <c r="GQP108" s="229"/>
      <c r="GQQ108" s="229"/>
      <c r="GQR108" s="229"/>
      <c r="GQS108" s="229"/>
      <c r="GQT108" s="229"/>
      <c r="GQU108" s="229"/>
      <c r="GQV108" s="229"/>
      <c r="GQW108" s="229"/>
      <c r="GQX108" s="229"/>
      <c r="GQY108" s="229"/>
      <c r="GQZ108" s="229"/>
      <c r="GRA108" s="229"/>
      <c r="GRB108" s="229"/>
      <c r="GRC108" s="229"/>
      <c r="GRD108" s="229"/>
      <c r="GRE108" s="229"/>
      <c r="GRF108" s="229"/>
      <c r="GRG108" s="229"/>
      <c r="GRH108" s="229"/>
      <c r="GRI108" s="229"/>
      <c r="GRJ108" s="229"/>
      <c r="GRK108" s="229"/>
      <c r="GRL108" s="229"/>
      <c r="GRM108" s="229"/>
      <c r="GRN108" s="229"/>
      <c r="GRO108" s="229"/>
      <c r="GRP108" s="229"/>
      <c r="GRQ108" s="229"/>
      <c r="GRR108" s="229"/>
      <c r="GRS108" s="229"/>
      <c r="GRT108" s="229"/>
      <c r="GRU108" s="229"/>
      <c r="GRV108" s="229"/>
      <c r="GRW108" s="229"/>
      <c r="GRX108" s="229"/>
      <c r="GRY108" s="229"/>
      <c r="GRZ108" s="229"/>
      <c r="GSA108" s="229"/>
      <c r="GSB108" s="229"/>
      <c r="GSC108" s="229"/>
      <c r="GSD108" s="229"/>
      <c r="GSE108" s="229"/>
      <c r="GSF108" s="229"/>
      <c r="GSG108" s="229"/>
      <c r="GSH108" s="229"/>
      <c r="GSI108" s="229"/>
      <c r="GSJ108" s="229"/>
      <c r="GSK108" s="229"/>
      <c r="GSL108" s="229"/>
      <c r="GSM108" s="229"/>
      <c r="GSN108" s="229"/>
      <c r="GSO108" s="229"/>
      <c r="GSP108" s="229"/>
      <c r="GSQ108" s="229"/>
      <c r="GSR108" s="229"/>
      <c r="GSS108" s="229"/>
      <c r="GST108" s="229"/>
      <c r="GSU108" s="229"/>
      <c r="GSV108" s="229"/>
      <c r="GSW108" s="229"/>
      <c r="GSX108" s="229"/>
      <c r="GSY108" s="229"/>
      <c r="GSZ108" s="229"/>
      <c r="GTA108" s="229"/>
      <c r="GTB108" s="229"/>
      <c r="GTC108" s="229"/>
      <c r="GTD108" s="229"/>
      <c r="GTE108" s="229"/>
      <c r="GTF108" s="229"/>
      <c r="GTG108" s="229"/>
      <c r="GTH108" s="229"/>
      <c r="GTI108" s="229"/>
      <c r="GTJ108" s="229"/>
      <c r="GTK108" s="229"/>
      <c r="GTL108" s="229"/>
      <c r="GTM108" s="229"/>
      <c r="GTN108" s="229"/>
      <c r="GTO108" s="229"/>
      <c r="GTP108" s="229"/>
      <c r="GTQ108" s="229"/>
      <c r="GTR108" s="229"/>
      <c r="GTS108" s="229"/>
      <c r="GTT108" s="229"/>
      <c r="GTU108" s="229"/>
      <c r="GTV108" s="229"/>
      <c r="GTW108" s="229"/>
      <c r="GTX108" s="229"/>
      <c r="GTY108" s="229"/>
      <c r="GTZ108" s="229"/>
      <c r="GUA108" s="229"/>
      <c r="GUB108" s="229"/>
      <c r="GUC108" s="229"/>
      <c r="GUD108" s="229"/>
      <c r="GUE108" s="229"/>
      <c r="GUF108" s="229"/>
      <c r="GUG108" s="229"/>
      <c r="GUH108" s="229"/>
      <c r="GUI108" s="229"/>
      <c r="GUJ108" s="229"/>
      <c r="GUK108" s="229"/>
      <c r="GUL108" s="229"/>
      <c r="GUM108" s="229"/>
      <c r="GUN108" s="229"/>
      <c r="GUO108" s="229"/>
      <c r="GUP108" s="229"/>
      <c r="GUQ108" s="229"/>
      <c r="GUR108" s="229"/>
      <c r="GUS108" s="229"/>
      <c r="GUT108" s="229"/>
      <c r="GUU108" s="229"/>
      <c r="GUV108" s="229"/>
      <c r="GUW108" s="229"/>
      <c r="GUX108" s="229"/>
      <c r="GUY108" s="229"/>
      <c r="GUZ108" s="229"/>
      <c r="GVA108" s="229"/>
      <c r="GVB108" s="229"/>
      <c r="GVC108" s="229"/>
      <c r="GVD108" s="229"/>
      <c r="GVE108" s="229"/>
      <c r="GVF108" s="229"/>
      <c r="GVG108" s="229"/>
      <c r="GVH108" s="229"/>
      <c r="GVI108" s="229"/>
      <c r="GVJ108" s="229"/>
      <c r="GVK108" s="229"/>
      <c r="GVL108" s="229"/>
      <c r="GVM108" s="229"/>
      <c r="GVN108" s="229"/>
      <c r="GVO108" s="229"/>
      <c r="GVP108" s="229"/>
      <c r="GVQ108" s="229"/>
      <c r="GVR108" s="229"/>
      <c r="GVS108" s="229"/>
      <c r="GVT108" s="229"/>
      <c r="GVU108" s="229"/>
      <c r="GVV108" s="229"/>
      <c r="GVW108" s="229"/>
      <c r="GVX108" s="229"/>
      <c r="GVY108" s="229"/>
      <c r="GVZ108" s="229"/>
      <c r="GWA108" s="229"/>
      <c r="GWB108" s="229"/>
      <c r="GWC108" s="229"/>
      <c r="GWD108" s="229"/>
      <c r="GWE108" s="229"/>
      <c r="GWF108" s="229"/>
      <c r="GWG108" s="229"/>
      <c r="GWH108" s="229"/>
      <c r="GWI108" s="229"/>
      <c r="GWJ108" s="229"/>
      <c r="GWK108" s="229"/>
      <c r="GWL108" s="229"/>
      <c r="GWM108" s="229"/>
      <c r="GWN108" s="229"/>
      <c r="GWO108" s="229"/>
      <c r="GWP108" s="229"/>
      <c r="GWQ108" s="229"/>
      <c r="GWR108" s="229"/>
      <c r="GWS108" s="229"/>
      <c r="GWT108" s="229"/>
      <c r="GWU108" s="229"/>
      <c r="GWV108" s="229"/>
      <c r="GWW108" s="229"/>
      <c r="GWX108" s="229"/>
      <c r="GWY108" s="229"/>
      <c r="GWZ108" s="229"/>
      <c r="GXA108" s="229"/>
      <c r="GXB108" s="229"/>
      <c r="GXC108" s="229"/>
      <c r="GXD108" s="229"/>
      <c r="GXE108" s="229"/>
      <c r="GXF108" s="229"/>
      <c r="GXG108" s="229"/>
      <c r="GXH108" s="229"/>
      <c r="GXI108" s="229"/>
      <c r="GXJ108" s="229"/>
      <c r="GXK108" s="229"/>
      <c r="GXL108" s="229"/>
      <c r="GXM108" s="229"/>
      <c r="GXN108" s="229"/>
      <c r="GXO108" s="229"/>
      <c r="GXP108" s="229"/>
      <c r="GXQ108" s="229"/>
      <c r="GXR108" s="229"/>
      <c r="GXS108" s="229"/>
      <c r="GXT108" s="229"/>
      <c r="GXU108" s="229"/>
      <c r="GXV108" s="229"/>
      <c r="GXW108" s="229"/>
      <c r="GXX108" s="229"/>
      <c r="GXY108" s="229"/>
      <c r="GYD108" s="229"/>
      <c r="GYM108" s="229"/>
      <c r="GYN108" s="229"/>
      <c r="GYO108" s="229"/>
      <c r="GYP108" s="229"/>
      <c r="GYU108" s="229"/>
      <c r="GYV108" s="229"/>
      <c r="GYW108" s="229"/>
      <c r="GYX108" s="229"/>
      <c r="GYY108" s="229"/>
      <c r="GYZ108" s="229"/>
      <c r="GZA108" s="229"/>
      <c r="GZB108" s="229"/>
      <c r="GZC108" s="229"/>
      <c r="GZD108" s="229"/>
      <c r="GZE108" s="229"/>
      <c r="GZF108" s="229"/>
      <c r="GZG108" s="229"/>
      <c r="GZH108" s="229"/>
      <c r="GZI108" s="229"/>
      <c r="GZJ108" s="229"/>
      <c r="GZK108" s="229"/>
      <c r="GZL108" s="229"/>
      <c r="GZM108" s="229"/>
      <c r="GZN108" s="229"/>
      <c r="GZO108" s="229"/>
      <c r="GZP108" s="229"/>
      <c r="GZQ108" s="229"/>
      <c r="GZR108" s="229"/>
      <c r="GZS108" s="229"/>
      <c r="GZT108" s="229"/>
      <c r="GZU108" s="229"/>
      <c r="GZV108" s="229"/>
      <c r="GZW108" s="229"/>
      <c r="GZX108" s="229"/>
      <c r="GZY108" s="229"/>
      <c r="GZZ108" s="229"/>
      <c r="HAA108" s="229"/>
      <c r="HAB108" s="229"/>
      <c r="HAC108" s="229"/>
      <c r="HAD108" s="229"/>
      <c r="HAE108" s="229"/>
      <c r="HAF108" s="229"/>
      <c r="HAG108" s="229"/>
      <c r="HAH108" s="229"/>
      <c r="HAI108" s="229"/>
      <c r="HAJ108" s="229"/>
      <c r="HAK108" s="229"/>
      <c r="HAL108" s="229"/>
      <c r="HAM108" s="229"/>
      <c r="HAN108" s="229"/>
      <c r="HAO108" s="229"/>
      <c r="HAP108" s="229"/>
      <c r="HAQ108" s="229"/>
      <c r="HAR108" s="229"/>
      <c r="HAS108" s="229"/>
      <c r="HAT108" s="229"/>
      <c r="HAU108" s="229"/>
      <c r="HAV108" s="229"/>
      <c r="HAW108" s="229"/>
      <c r="HAX108" s="229"/>
      <c r="HAY108" s="229"/>
      <c r="HAZ108" s="229"/>
      <c r="HBA108" s="229"/>
      <c r="HBB108" s="229"/>
      <c r="HBC108" s="229"/>
      <c r="HBD108" s="229"/>
      <c r="HBE108" s="229"/>
      <c r="HBF108" s="229"/>
      <c r="HBG108" s="229"/>
      <c r="HBH108" s="229"/>
      <c r="HBI108" s="229"/>
      <c r="HBJ108" s="229"/>
      <c r="HBK108" s="229"/>
      <c r="HBL108" s="229"/>
      <c r="HBM108" s="229"/>
      <c r="HBN108" s="229"/>
      <c r="HBO108" s="229"/>
      <c r="HBP108" s="229"/>
      <c r="HBQ108" s="229"/>
      <c r="HBR108" s="229"/>
      <c r="HBS108" s="229"/>
      <c r="HBT108" s="229"/>
      <c r="HBU108" s="229"/>
      <c r="HBV108" s="229"/>
      <c r="HBW108" s="229"/>
      <c r="HBX108" s="229"/>
      <c r="HBY108" s="229"/>
      <c r="HBZ108" s="229"/>
      <c r="HCA108" s="229"/>
      <c r="HCB108" s="229"/>
      <c r="HCC108" s="229"/>
      <c r="HCD108" s="229"/>
      <c r="HCE108" s="229"/>
      <c r="HCF108" s="229"/>
      <c r="HCG108" s="229"/>
      <c r="HCH108" s="229"/>
      <c r="HCI108" s="229"/>
      <c r="HCJ108" s="229"/>
      <c r="HCK108" s="229"/>
      <c r="HCL108" s="229"/>
      <c r="HCM108" s="229"/>
      <c r="HCN108" s="229"/>
      <c r="HCO108" s="229"/>
      <c r="HCP108" s="229"/>
      <c r="HCQ108" s="229"/>
      <c r="HCR108" s="229"/>
      <c r="HCS108" s="229"/>
      <c r="HCT108" s="229"/>
      <c r="HCU108" s="229"/>
      <c r="HCV108" s="229"/>
      <c r="HCW108" s="229"/>
      <c r="HCX108" s="229"/>
      <c r="HCY108" s="229"/>
      <c r="HCZ108" s="229"/>
      <c r="HDA108" s="229"/>
      <c r="HDB108" s="229"/>
      <c r="HDC108" s="229"/>
      <c r="HDD108" s="229"/>
      <c r="HDE108" s="229"/>
      <c r="HDF108" s="229"/>
      <c r="HDG108" s="229"/>
      <c r="HDH108" s="229"/>
      <c r="HDI108" s="229"/>
      <c r="HDJ108" s="229"/>
      <c r="HDK108" s="229"/>
      <c r="HDL108" s="229"/>
      <c r="HDM108" s="229"/>
      <c r="HDN108" s="229"/>
      <c r="HDO108" s="229"/>
      <c r="HDP108" s="229"/>
      <c r="HDQ108" s="229"/>
      <c r="HDR108" s="229"/>
      <c r="HDS108" s="229"/>
      <c r="HDT108" s="229"/>
      <c r="HDU108" s="229"/>
      <c r="HDV108" s="229"/>
      <c r="HDW108" s="229"/>
      <c r="HDX108" s="229"/>
      <c r="HDY108" s="229"/>
      <c r="HDZ108" s="229"/>
      <c r="HEA108" s="229"/>
      <c r="HEB108" s="229"/>
      <c r="HEC108" s="229"/>
      <c r="HED108" s="229"/>
      <c r="HEE108" s="229"/>
      <c r="HEF108" s="229"/>
      <c r="HEG108" s="229"/>
      <c r="HEH108" s="229"/>
      <c r="HEI108" s="229"/>
      <c r="HEJ108" s="229"/>
      <c r="HEK108" s="229"/>
      <c r="HEL108" s="229"/>
      <c r="HEM108" s="229"/>
      <c r="HEN108" s="229"/>
      <c r="HEO108" s="229"/>
      <c r="HEP108" s="229"/>
      <c r="HEQ108" s="229"/>
      <c r="HER108" s="229"/>
      <c r="HES108" s="229"/>
      <c r="HET108" s="229"/>
      <c r="HEU108" s="229"/>
      <c r="HEV108" s="229"/>
      <c r="HEW108" s="229"/>
      <c r="HEX108" s="229"/>
      <c r="HEY108" s="229"/>
      <c r="HEZ108" s="229"/>
      <c r="HFA108" s="229"/>
      <c r="HFB108" s="229"/>
      <c r="HFC108" s="229"/>
      <c r="HFD108" s="229"/>
      <c r="HFE108" s="229"/>
      <c r="HFF108" s="229"/>
      <c r="HFG108" s="229"/>
      <c r="HFH108" s="229"/>
      <c r="HFI108" s="229"/>
      <c r="HFJ108" s="229"/>
      <c r="HFK108" s="229"/>
      <c r="HFL108" s="229"/>
      <c r="HFM108" s="229"/>
      <c r="HFN108" s="229"/>
      <c r="HFO108" s="229"/>
      <c r="HFP108" s="229"/>
      <c r="HFQ108" s="229"/>
      <c r="HFR108" s="229"/>
      <c r="HFS108" s="229"/>
      <c r="HFT108" s="229"/>
      <c r="HFU108" s="229"/>
      <c r="HFV108" s="229"/>
      <c r="HFW108" s="229"/>
      <c r="HFX108" s="229"/>
      <c r="HFY108" s="229"/>
      <c r="HFZ108" s="229"/>
      <c r="HGA108" s="229"/>
      <c r="HGB108" s="229"/>
      <c r="HGC108" s="229"/>
      <c r="HGD108" s="229"/>
      <c r="HGE108" s="229"/>
      <c r="HGF108" s="229"/>
      <c r="HGG108" s="229"/>
      <c r="HGH108" s="229"/>
      <c r="HGI108" s="229"/>
      <c r="HGJ108" s="229"/>
      <c r="HGK108" s="229"/>
      <c r="HGL108" s="229"/>
      <c r="HGM108" s="229"/>
      <c r="HGN108" s="229"/>
      <c r="HGO108" s="229"/>
      <c r="HGP108" s="229"/>
      <c r="HGQ108" s="229"/>
      <c r="HGR108" s="229"/>
      <c r="HGS108" s="229"/>
      <c r="HGT108" s="229"/>
      <c r="HGU108" s="229"/>
      <c r="HGV108" s="229"/>
      <c r="HGW108" s="229"/>
      <c r="HGX108" s="229"/>
      <c r="HGY108" s="229"/>
      <c r="HGZ108" s="229"/>
      <c r="HHA108" s="229"/>
      <c r="HHB108" s="229"/>
      <c r="HHC108" s="229"/>
      <c r="HHD108" s="229"/>
      <c r="HHE108" s="229"/>
      <c r="HHF108" s="229"/>
      <c r="HHG108" s="229"/>
      <c r="HHH108" s="229"/>
      <c r="HHI108" s="229"/>
      <c r="HHJ108" s="229"/>
      <c r="HHK108" s="229"/>
      <c r="HHL108" s="229"/>
      <c r="HHM108" s="229"/>
      <c r="HHN108" s="229"/>
      <c r="HHO108" s="229"/>
      <c r="HHP108" s="229"/>
      <c r="HHQ108" s="229"/>
      <c r="HHR108" s="229"/>
      <c r="HHS108" s="229"/>
      <c r="HHT108" s="229"/>
      <c r="HHU108" s="229"/>
      <c r="HHZ108" s="229"/>
      <c r="HII108" s="229"/>
      <c r="HIJ108" s="229"/>
      <c r="HIK108" s="229"/>
      <c r="HIL108" s="229"/>
      <c r="HIQ108" s="229"/>
      <c r="HIR108" s="229"/>
      <c r="HIS108" s="229"/>
      <c r="HIT108" s="229"/>
      <c r="HIU108" s="229"/>
      <c r="HIV108" s="229"/>
      <c r="HIW108" s="229"/>
      <c r="HIX108" s="229"/>
      <c r="HIY108" s="229"/>
      <c r="HIZ108" s="229"/>
      <c r="HJA108" s="229"/>
      <c r="HJB108" s="229"/>
      <c r="HJC108" s="229"/>
      <c r="HJD108" s="229"/>
      <c r="HJE108" s="229"/>
      <c r="HJF108" s="229"/>
      <c r="HJG108" s="229"/>
      <c r="HJH108" s="229"/>
      <c r="HJI108" s="229"/>
      <c r="HJJ108" s="229"/>
      <c r="HJK108" s="229"/>
      <c r="HJL108" s="229"/>
      <c r="HJM108" s="229"/>
      <c r="HJN108" s="229"/>
      <c r="HJO108" s="229"/>
      <c r="HJP108" s="229"/>
      <c r="HJQ108" s="229"/>
      <c r="HJR108" s="229"/>
      <c r="HJS108" s="229"/>
      <c r="HJT108" s="229"/>
      <c r="HJU108" s="229"/>
      <c r="HJV108" s="229"/>
      <c r="HJW108" s="229"/>
      <c r="HJX108" s="229"/>
      <c r="HJY108" s="229"/>
      <c r="HJZ108" s="229"/>
      <c r="HKA108" s="229"/>
      <c r="HKB108" s="229"/>
      <c r="HKC108" s="229"/>
      <c r="HKD108" s="229"/>
      <c r="HKE108" s="229"/>
      <c r="HKF108" s="229"/>
      <c r="HKG108" s="229"/>
      <c r="HKH108" s="229"/>
      <c r="HKI108" s="229"/>
      <c r="HKJ108" s="229"/>
      <c r="HKK108" s="229"/>
      <c r="HKL108" s="229"/>
      <c r="HKM108" s="229"/>
      <c r="HKN108" s="229"/>
      <c r="HKO108" s="229"/>
      <c r="HKP108" s="229"/>
      <c r="HKQ108" s="229"/>
      <c r="HKR108" s="229"/>
      <c r="HKS108" s="229"/>
      <c r="HKT108" s="229"/>
      <c r="HKU108" s="229"/>
      <c r="HKV108" s="229"/>
      <c r="HKW108" s="229"/>
      <c r="HKX108" s="229"/>
      <c r="HKY108" s="229"/>
      <c r="HKZ108" s="229"/>
      <c r="HLA108" s="229"/>
      <c r="HLB108" s="229"/>
      <c r="HLC108" s="229"/>
      <c r="HLD108" s="229"/>
      <c r="HLE108" s="229"/>
      <c r="HLF108" s="229"/>
      <c r="HLG108" s="229"/>
      <c r="HLH108" s="229"/>
      <c r="HLI108" s="229"/>
      <c r="HLJ108" s="229"/>
      <c r="HLK108" s="229"/>
      <c r="HLL108" s="229"/>
      <c r="HLM108" s="229"/>
      <c r="HLN108" s="229"/>
      <c r="HLO108" s="229"/>
      <c r="HLP108" s="229"/>
      <c r="HLQ108" s="229"/>
      <c r="HLR108" s="229"/>
      <c r="HLS108" s="229"/>
      <c r="HLT108" s="229"/>
      <c r="HLU108" s="229"/>
      <c r="HLV108" s="229"/>
      <c r="HLW108" s="229"/>
      <c r="HLX108" s="229"/>
      <c r="HLY108" s="229"/>
      <c r="HLZ108" s="229"/>
      <c r="HMA108" s="229"/>
      <c r="HMB108" s="229"/>
      <c r="HMC108" s="229"/>
      <c r="HMD108" s="229"/>
      <c r="HME108" s="229"/>
      <c r="HMF108" s="229"/>
      <c r="HMG108" s="229"/>
      <c r="HMH108" s="229"/>
      <c r="HMI108" s="229"/>
      <c r="HMJ108" s="229"/>
      <c r="HMK108" s="229"/>
      <c r="HML108" s="229"/>
      <c r="HMM108" s="229"/>
      <c r="HMN108" s="229"/>
      <c r="HMO108" s="229"/>
      <c r="HMP108" s="229"/>
      <c r="HMQ108" s="229"/>
      <c r="HMR108" s="229"/>
      <c r="HMS108" s="229"/>
      <c r="HMT108" s="229"/>
      <c r="HMU108" s="229"/>
      <c r="HMV108" s="229"/>
      <c r="HMW108" s="229"/>
      <c r="HMX108" s="229"/>
      <c r="HMY108" s="229"/>
      <c r="HMZ108" s="229"/>
      <c r="HNA108" s="229"/>
      <c r="HNB108" s="229"/>
      <c r="HNC108" s="229"/>
      <c r="HND108" s="229"/>
      <c r="HNE108" s="229"/>
      <c r="HNF108" s="229"/>
      <c r="HNG108" s="229"/>
      <c r="HNH108" s="229"/>
      <c r="HNI108" s="229"/>
      <c r="HNJ108" s="229"/>
      <c r="HNK108" s="229"/>
      <c r="HNL108" s="229"/>
      <c r="HNM108" s="229"/>
      <c r="HNN108" s="229"/>
      <c r="HNO108" s="229"/>
      <c r="HNP108" s="229"/>
      <c r="HNQ108" s="229"/>
      <c r="HNR108" s="229"/>
      <c r="HNS108" s="229"/>
      <c r="HNT108" s="229"/>
      <c r="HNU108" s="229"/>
      <c r="HNV108" s="229"/>
      <c r="HNW108" s="229"/>
      <c r="HNX108" s="229"/>
      <c r="HNY108" s="229"/>
      <c r="HNZ108" s="229"/>
      <c r="HOA108" s="229"/>
      <c r="HOB108" s="229"/>
      <c r="HOC108" s="229"/>
      <c r="HOD108" s="229"/>
      <c r="HOE108" s="229"/>
      <c r="HOF108" s="229"/>
      <c r="HOG108" s="229"/>
      <c r="HOH108" s="229"/>
      <c r="HOI108" s="229"/>
      <c r="HOJ108" s="229"/>
      <c r="HOK108" s="229"/>
      <c r="HOL108" s="229"/>
      <c r="HOM108" s="229"/>
      <c r="HON108" s="229"/>
      <c r="HOO108" s="229"/>
      <c r="HOP108" s="229"/>
      <c r="HOQ108" s="229"/>
      <c r="HOR108" s="229"/>
      <c r="HOS108" s="229"/>
      <c r="HOT108" s="229"/>
      <c r="HOU108" s="229"/>
      <c r="HOV108" s="229"/>
      <c r="HOW108" s="229"/>
      <c r="HOX108" s="229"/>
      <c r="HOY108" s="229"/>
      <c r="HOZ108" s="229"/>
      <c r="HPA108" s="229"/>
      <c r="HPB108" s="229"/>
      <c r="HPC108" s="229"/>
      <c r="HPD108" s="229"/>
      <c r="HPE108" s="229"/>
      <c r="HPF108" s="229"/>
      <c r="HPG108" s="229"/>
      <c r="HPH108" s="229"/>
      <c r="HPI108" s="229"/>
      <c r="HPJ108" s="229"/>
      <c r="HPK108" s="229"/>
      <c r="HPL108" s="229"/>
      <c r="HPM108" s="229"/>
      <c r="HPN108" s="229"/>
      <c r="HPO108" s="229"/>
      <c r="HPP108" s="229"/>
      <c r="HPQ108" s="229"/>
      <c r="HPR108" s="229"/>
      <c r="HPS108" s="229"/>
      <c r="HPT108" s="229"/>
      <c r="HPU108" s="229"/>
      <c r="HPV108" s="229"/>
      <c r="HPW108" s="229"/>
      <c r="HPX108" s="229"/>
      <c r="HPY108" s="229"/>
      <c r="HPZ108" s="229"/>
      <c r="HQA108" s="229"/>
      <c r="HQB108" s="229"/>
      <c r="HQC108" s="229"/>
      <c r="HQD108" s="229"/>
      <c r="HQE108" s="229"/>
      <c r="HQF108" s="229"/>
      <c r="HQG108" s="229"/>
      <c r="HQH108" s="229"/>
      <c r="HQI108" s="229"/>
      <c r="HQJ108" s="229"/>
      <c r="HQK108" s="229"/>
      <c r="HQL108" s="229"/>
      <c r="HQM108" s="229"/>
      <c r="HQN108" s="229"/>
      <c r="HQO108" s="229"/>
      <c r="HQP108" s="229"/>
      <c r="HQQ108" s="229"/>
      <c r="HQR108" s="229"/>
      <c r="HQS108" s="229"/>
      <c r="HQT108" s="229"/>
      <c r="HQU108" s="229"/>
      <c r="HQV108" s="229"/>
      <c r="HQW108" s="229"/>
      <c r="HQX108" s="229"/>
      <c r="HQY108" s="229"/>
      <c r="HQZ108" s="229"/>
      <c r="HRA108" s="229"/>
      <c r="HRB108" s="229"/>
      <c r="HRC108" s="229"/>
      <c r="HRD108" s="229"/>
      <c r="HRE108" s="229"/>
      <c r="HRF108" s="229"/>
      <c r="HRG108" s="229"/>
      <c r="HRH108" s="229"/>
      <c r="HRI108" s="229"/>
      <c r="HRJ108" s="229"/>
      <c r="HRK108" s="229"/>
      <c r="HRL108" s="229"/>
      <c r="HRM108" s="229"/>
      <c r="HRN108" s="229"/>
      <c r="HRO108" s="229"/>
      <c r="HRP108" s="229"/>
      <c r="HRQ108" s="229"/>
      <c r="HRV108" s="229"/>
      <c r="HSE108" s="229"/>
      <c r="HSF108" s="229"/>
      <c r="HSG108" s="229"/>
      <c r="HSH108" s="229"/>
      <c r="HSM108" s="229"/>
      <c r="HSN108" s="229"/>
      <c r="HSO108" s="229"/>
      <c r="HSP108" s="229"/>
      <c r="HSQ108" s="229"/>
      <c r="HSR108" s="229"/>
      <c r="HSS108" s="229"/>
      <c r="HST108" s="229"/>
      <c r="HSU108" s="229"/>
      <c r="HSV108" s="229"/>
      <c r="HSW108" s="229"/>
      <c r="HSX108" s="229"/>
      <c r="HSY108" s="229"/>
      <c r="HSZ108" s="229"/>
      <c r="HTA108" s="229"/>
      <c r="HTB108" s="229"/>
      <c r="HTC108" s="229"/>
      <c r="HTD108" s="229"/>
      <c r="HTE108" s="229"/>
      <c r="HTF108" s="229"/>
      <c r="HTG108" s="229"/>
      <c r="HTH108" s="229"/>
      <c r="HTI108" s="229"/>
      <c r="HTJ108" s="229"/>
      <c r="HTK108" s="229"/>
      <c r="HTL108" s="229"/>
      <c r="HTM108" s="229"/>
      <c r="HTN108" s="229"/>
      <c r="HTO108" s="229"/>
      <c r="HTP108" s="229"/>
      <c r="HTQ108" s="229"/>
      <c r="HTR108" s="229"/>
      <c r="HTS108" s="229"/>
      <c r="HTT108" s="229"/>
      <c r="HTU108" s="229"/>
      <c r="HTV108" s="229"/>
      <c r="HTW108" s="229"/>
      <c r="HTX108" s="229"/>
      <c r="HTY108" s="229"/>
      <c r="HTZ108" s="229"/>
      <c r="HUA108" s="229"/>
      <c r="HUB108" s="229"/>
      <c r="HUC108" s="229"/>
      <c r="HUD108" s="229"/>
      <c r="HUE108" s="229"/>
      <c r="HUF108" s="229"/>
      <c r="HUG108" s="229"/>
      <c r="HUH108" s="229"/>
      <c r="HUI108" s="229"/>
      <c r="HUJ108" s="229"/>
      <c r="HUK108" s="229"/>
      <c r="HUL108" s="229"/>
      <c r="HUM108" s="229"/>
      <c r="HUN108" s="229"/>
      <c r="HUO108" s="229"/>
      <c r="HUP108" s="229"/>
      <c r="HUQ108" s="229"/>
      <c r="HUR108" s="229"/>
      <c r="HUS108" s="229"/>
      <c r="HUT108" s="229"/>
      <c r="HUU108" s="229"/>
      <c r="HUV108" s="229"/>
      <c r="HUW108" s="229"/>
      <c r="HUX108" s="229"/>
      <c r="HUY108" s="229"/>
      <c r="HUZ108" s="229"/>
      <c r="HVA108" s="229"/>
      <c r="HVB108" s="229"/>
      <c r="HVC108" s="229"/>
      <c r="HVD108" s="229"/>
      <c r="HVE108" s="229"/>
      <c r="HVF108" s="229"/>
      <c r="HVG108" s="229"/>
      <c r="HVH108" s="229"/>
      <c r="HVI108" s="229"/>
      <c r="HVJ108" s="229"/>
      <c r="HVK108" s="229"/>
      <c r="HVL108" s="229"/>
      <c r="HVM108" s="229"/>
      <c r="HVN108" s="229"/>
      <c r="HVO108" s="229"/>
      <c r="HVP108" s="229"/>
      <c r="HVQ108" s="229"/>
      <c r="HVR108" s="229"/>
      <c r="HVS108" s="229"/>
      <c r="HVT108" s="229"/>
      <c r="HVU108" s="229"/>
      <c r="HVV108" s="229"/>
      <c r="HVW108" s="229"/>
      <c r="HVX108" s="229"/>
      <c r="HVY108" s="229"/>
      <c r="HVZ108" s="229"/>
      <c r="HWA108" s="229"/>
      <c r="HWB108" s="229"/>
      <c r="HWC108" s="229"/>
      <c r="HWD108" s="229"/>
      <c r="HWE108" s="229"/>
      <c r="HWF108" s="229"/>
      <c r="HWG108" s="229"/>
      <c r="HWH108" s="229"/>
      <c r="HWI108" s="229"/>
      <c r="HWJ108" s="229"/>
      <c r="HWK108" s="229"/>
      <c r="HWL108" s="229"/>
      <c r="HWM108" s="229"/>
      <c r="HWN108" s="229"/>
      <c r="HWO108" s="229"/>
      <c r="HWP108" s="229"/>
      <c r="HWQ108" s="229"/>
      <c r="HWR108" s="229"/>
      <c r="HWS108" s="229"/>
      <c r="HWT108" s="229"/>
      <c r="HWU108" s="229"/>
      <c r="HWV108" s="229"/>
      <c r="HWW108" s="229"/>
      <c r="HWX108" s="229"/>
      <c r="HWY108" s="229"/>
      <c r="HWZ108" s="229"/>
      <c r="HXA108" s="229"/>
      <c r="HXB108" s="229"/>
      <c r="HXC108" s="229"/>
      <c r="HXD108" s="229"/>
      <c r="HXE108" s="229"/>
      <c r="HXF108" s="229"/>
      <c r="HXG108" s="229"/>
      <c r="HXH108" s="229"/>
      <c r="HXI108" s="229"/>
      <c r="HXJ108" s="229"/>
      <c r="HXK108" s="229"/>
      <c r="HXL108" s="229"/>
      <c r="HXM108" s="229"/>
      <c r="HXN108" s="229"/>
      <c r="HXO108" s="229"/>
      <c r="HXP108" s="229"/>
      <c r="HXQ108" s="229"/>
      <c r="HXR108" s="229"/>
      <c r="HXS108" s="229"/>
      <c r="HXT108" s="229"/>
      <c r="HXU108" s="229"/>
      <c r="HXV108" s="229"/>
      <c r="HXW108" s="229"/>
      <c r="HXX108" s="229"/>
      <c r="HXY108" s="229"/>
      <c r="HXZ108" s="229"/>
      <c r="HYA108" s="229"/>
      <c r="HYB108" s="229"/>
      <c r="HYC108" s="229"/>
      <c r="HYD108" s="229"/>
      <c r="HYE108" s="229"/>
      <c r="HYF108" s="229"/>
      <c r="HYG108" s="229"/>
      <c r="HYH108" s="229"/>
      <c r="HYI108" s="229"/>
      <c r="HYJ108" s="229"/>
      <c r="HYK108" s="229"/>
      <c r="HYL108" s="229"/>
      <c r="HYM108" s="229"/>
      <c r="HYN108" s="229"/>
      <c r="HYO108" s="229"/>
      <c r="HYP108" s="229"/>
      <c r="HYQ108" s="229"/>
      <c r="HYR108" s="229"/>
      <c r="HYS108" s="229"/>
      <c r="HYT108" s="229"/>
      <c r="HYU108" s="229"/>
      <c r="HYV108" s="229"/>
      <c r="HYW108" s="229"/>
      <c r="HYX108" s="229"/>
      <c r="HYY108" s="229"/>
      <c r="HYZ108" s="229"/>
      <c r="HZA108" s="229"/>
      <c r="HZB108" s="229"/>
      <c r="HZC108" s="229"/>
      <c r="HZD108" s="229"/>
      <c r="HZE108" s="229"/>
      <c r="HZF108" s="229"/>
      <c r="HZG108" s="229"/>
      <c r="HZH108" s="229"/>
      <c r="HZI108" s="229"/>
      <c r="HZJ108" s="229"/>
      <c r="HZK108" s="229"/>
      <c r="HZL108" s="229"/>
      <c r="HZM108" s="229"/>
      <c r="HZN108" s="229"/>
      <c r="HZO108" s="229"/>
      <c r="HZP108" s="229"/>
      <c r="HZQ108" s="229"/>
      <c r="HZR108" s="229"/>
      <c r="HZS108" s="229"/>
      <c r="HZT108" s="229"/>
      <c r="HZU108" s="229"/>
      <c r="HZV108" s="229"/>
      <c r="HZW108" s="229"/>
      <c r="HZX108" s="229"/>
      <c r="HZY108" s="229"/>
      <c r="HZZ108" s="229"/>
      <c r="IAA108" s="229"/>
      <c r="IAB108" s="229"/>
      <c r="IAC108" s="229"/>
      <c r="IAD108" s="229"/>
      <c r="IAE108" s="229"/>
      <c r="IAF108" s="229"/>
      <c r="IAG108" s="229"/>
      <c r="IAH108" s="229"/>
      <c r="IAI108" s="229"/>
      <c r="IAJ108" s="229"/>
      <c r="IAK108" s="229"/>
      <c r="IAL108" s="229"/>
      <c r="IAM108" s="229"/>
      <c r="IAN108" s="229"/>
      <c r="IAO108" s="229"/>
      <c r="IAP108" s="229"/>
      <c r="IAQ108" s="229"/>
      <c r="IAR108" s="229"/>
      <c r="IAS108" s="229"/>
      <c r="IAT108" s="229"/>
      <c r="IAU108" s="229"/>
      <c r="IAV108" s="229"/>
      <c r="IAW108" s="229"/>
      <c r="IAX108" s="229"/>
      <c r="IAY108" s="229"/>
      <c r="IAZ108" s="229"/>
      <c r="IBA108" s="229"/>
      <c r="IBB108" s="229"/>
      <c r="IBC108" s="229"/>
      <c r="IBD108" s="229"/>
      <c r="IBE108" s="229"/>
      <c r="IBF108" s="229"/>
      <c r="IBG108" s="229"/>
      <c r="IBH108" s="229"/>
      <c r="IBI108" s="229"/>
      <c r="IBJ108" s="229"/>
      <c r="IBK108" s="229"/>
      <c r="IBL108" s="229"/>
      <c r="IBM108" s="229"/>
      <c r="IBR108" s="229"/>
      <c r="ICA108" s="229"/>
      <c r="ICB108" s="229"/>
      <c r="ICC108" s="229"/>
      <c r="ICD108" s="229"/>
      <c r="ICI108" s="229"/>
      <c r="ICJ108" s="229"/>
      <c r="ICK108" s="229"/>
      <c r="ICL108" s="229"/>
      <c r="ICM108" s="229"/>
      <c r="ICN108" s="229"/>
      <c r="ICO108" s="229"/>
      <c r="ICP108" s="229"/>
      <c r="ICQ108" s="229"/>
      <c r="ICR108" s="229"/>
      <c r="ICS108" s="229"/>
      <c r="ICT108" s="229"/>
      <c r="ICU108" s="229"/>
      <c r="ICV108" s="229"/>
      <c r="ICW108" s="229"/>
      <c r="ICX108" s="229"/>
      <c r="ICY108" s="229"/>
      <c r="ICZ108" s="229"/>
      <c r="IDA108" s="229"/>
      <c r="IDB108" s="229"/>
      <c r="IDC108" s="229"/>
      <c r="IDD108" s="229"/>
      <c r="IDE108" s="229"/>
      <c r="IDF108" s="229"/>
      <c r="IDG108" s="229"/>
      <c r="IDH108" s="229"/>
      <c r="IDI108" s="229"/>
      <c r="IDJ108" s="229"/>
      <c r="IDK108" s="229"/>
      <c r="IDL108" s="229"/>
      <c r="IDM108" s="229"/>
      <c r="IDN108" s="229"/>
      <c r="IDO108" s="229"/>
      <c r="IDP108" s="229"/>
      <c r="IDQ108" s="229"/>
      <c r="IDR108" s="229"/>
      <c r="IDS108" s="229"/>
      <c r="IDT108" s="229"/>
      <c r="IDU108" s="229"/>
      <c r="IDV108" s="229"/>
      <c r="IDW108" s="229"/>
      <c r="IDX108" s="229"/>
      <c r="IDY108" s="229"/>
      <c r="IDZ108" s="229"/>
      <c r="IEA108" s="229"/>
      <c r="IEB108" s="229"/>
      <c r="IEC108" s="229"/>
      <c r="IED108" s="229"/>
      <c r="IEE108" s="229"/>
      <c r="IEF108" s="229"/>
      <c r="IEG108" s="229"/>
      <c r="IEH108" s="229"/>
      <c r="IEI108" s="229"/>
      <c r="IEJ108" s="229"/>
      <c r="IEK108" s="229"/>
      <c r="IEL108" s="229"/>
      <c r="IEM108" s="229"/>
      <c r="IEN108" s="229"/>
      <c r="IEO108" s="229"/>
      <c r="IEP108" s="229"/>
      <c r="IEQ108" s="229"/>
      <c r="IER108" s="229"/>
      <c r="IES108" s="229"/>
      <c r="IET108" s="229"/>
      <c r="IEU108" s="229"/>
      <c r="IEV108" s="229"/>
      <c r="IEW108" s="229"/>
      <c r="IEX108" s="229"/>
      <c r="IEY108" s="229"/>
      <c r="IEZ108" s="229"/>
      <c r="IFA108" s="229"/>
      <c r="IFB108" s="229"/>
      <c r="IFC108" s="229"/>
      <c r="IFD108" s="229"/>
      <c r="IFE108" s="229"/>
      <c r="IFF108" s="229"/>
      <c r="IFG108" s="229"/>
      <c r="IFH108" s="229"/>
      <c r="IFI108" s="229"/>
      <c r="IFJ108" s="229"/>
      <c r="IFK108" s="229"/>
      <c r="IFL108" s="229"/>
      <c r="IFM108" s="229"/>
      <c r="IFN108" s="229"/>
      <c r="IFO108" s="229"/>
      <c r="IFP108" s="229"/>
      <c r="IFQ108" s="229"/>
      <c r="IFR108" s="229"/>
      <c r="IFS108" s="229"/>
      <c r="IFT108" s="229"/>
      <c r="IFU108" s="229"/>
      <c r="IFV108" s="229"/>
      <c r="IFW108" s="229"/>
      <c r="IFX108" s="229"/>
      <c r="IFY108" s="229"/>
      <c r="IFZ108" s="229"/>
      <c r="IGA108" s="229"/>
      <c r="IGB108" s="229"/>
      <c r="IGC108" s="229"/>
      <c r="IGD108" s="229"/>
      <c r="IGE108" s="229"/>
      <c r="IGF108" s="229"/>
      <c r="IGG108" s="229"/>
      <c r="IGH108" s="229"/>
      <c r="IGI108" s="229"/>
      <c r="IGJ108" s="229"/>
      <c r="IGK108" s="229"/>
      <c r="IGL108" s="229"/>
      <c r="IGM108" s="229"/>
      <c r="IGN108" s="229"/>
      <c r="IGO108" s="229"/>
      <c r="IGP108" s="229"/>
      <c r="IGQ108" s="229"/>
      <c r="IGR108" s="229"/>
      <c r="IGS108" s="229"/>
      <c r="IGT108" s="229"/>
      <c r="IGU108" s="229"/>
      <c r="IGV108" s="229"/>
      <c r="IGW108" s="229"/>
      <c r="IGX108" s="229"/>
      <c r="IGY108" s="229"/>
      <c r="IGZ108" s="229"/>
      <c r="IHA108" s="229"/>
      <c r="IHB108" s="229"/>
      <c r="IHC108" s="229"/>
      <c r="IHD108" s="229"/>
      <c r="IHE108" s="229"/>
      <c r="IHF108" s="229"/>
      <c r="IHG108" s="229"/>
      <c r="IHH108" s="229"/>
      <c r="IHI108" s="229"/>
      <c r="IHJ108" s="229"/>
      <c r="IHK108" s="229"/>
      <c r="IHL108" s="229"/>
      <c r="IHM108" s="229"/>
      <c r="IHN108" s="229"/>
      <c r="IHO108" s="229"/>
      <c r="IHP108" s="229"/>
      <c r="IHQ108" s="229"/>
      <c r="IHR108" s="229"/>
      <c r="IHS108" s="229"/>
      <c r="IHT108" s="229"/>
      <c r="IHU108" s="229"/>
      <c r="IHV108" s="229"/>
      <c r="IHW108" s="229"/>
      <c r="IHX108" s="229"/>
      <c r="IHY108" s="229"/>
      <c r="IHZ108" s="229"/>
      <c r="IIA108" s="229"/>
      <c r="IIB108" s="229"/>
      <c r="IIC108" s="229"/>
      <c r="IID108" s="229"/>
      <c r="IIE108" s="229"/>
      <c r="IIF108" s="229"/>
      <c r="IIG108" s="229"/>
      <c r="IIH108" s="229"/>
      <c r="III108" s="229"/>
      <c r="IIJ108" s="229"/>
      <c r="IIK108" s="229"/>
      <c r="IIL108" s="229"/>
      <c r="IIM108" s="229"/>
      <c r="IIN108" s="229"/>
      <c r="IIO108" s="229"/>
      <c r="IIP108" s="229"/>
      <c r="IIQ108" s="229"/>
      <c r="IIR108" s="229"/>
      <c r="IIS108" s="229"/>
      <c r="IIT108" s="229"/>
      <c r="IIU108" s="229"/>
      <c r="IIV108" s="229"/>
      <c r="IIW108" s="229"/>
      <c r="IIX108" s="229"/>
      <c r="IIY108" s="229"/>
      <c r="IIZ108" s="229"/>
      <c r="IJA108" s="229"/>
      <c r="IJB108" s="229"/>
      <c r="IJC108" s="229"/>
      <c r="IJD108" s="229"/>
      <c r="IJE108" s="229"/>
      <c r="IJF108" s="229"/>
      <c r="IJG108" s="229"/>
      <c r="IJH108" s="229"/>
      <c r="IJI108" s="229"/>
      <c r="IJJ108" s="229"/>
      <c r="IJK108" s="229"/>
      <c r="IJL108" s="229"/>
      <c r="IJM108" s="229"/>
      <c r="IJN108" s="229"/>
      <c r="IJO108" s="229"/>
      <c r="IJP108" s="229"/>
      <c r="IJQ108" s="229"/>
      <c r="IJR108" s="229"/>
      <c r="IJS108" s="229"/>
      <c r="IJT108" s="229"/>
      <c r="IJU108" s="229"/>
      <c r="IJV108" s="229"/>
      <c r="IJW108" s="229"/>
      <c r="IJX108" s="229"/>
      <c r="IJY108" s="229"/>
      <c r="IJZ108" s="229"/>
      <c r="IKA108" s="229"/>
      <c r="IKB108" s="229"/>
      <c r="IKC108" s="229"/>
      <c r="IKD108" s="229"/>
      <c r="IKE108" s="229"/>
      <c r="IKF108" s="229"/>
      <c r="IKG108" s="229"/>
      <c r="IKH108" s="229"/>
      <c r="IKI108" s="229"/>
      <c r="IKJ108" s="229"/>
      <c r="IKK108" s="229"/>
      <c r="IKL108" s="229"/>
      <c r="IKM108" s="229"/>
      <c r="IKN108" s="229"/>
      <c r="IKO108" s="229"/>
      <c r="IKP108" s="229"/>
      <c r="IKQ108" s="229"/>
      <c r="IKR108" s="229"/>
      <c r="IKS108" s="229"/>
      <c r="IKT108" s="229"/>
      <c r="IKU108" s="229"/>
      <c r="IKV108" s="229"/>
      <c r="IKW108" s="229"/>
      <c r="IKX108" s="229"/>
      <c r="IKY108" s="229"/>
      <c r="IKZ108" s="229"/>
      <c r="ILA108" s="229"/>
      <c r="ILB108" s="229"/>
      <c r="ILC108" s="229"/>
      <c r="ILD108" s="229"/>
      <c r="ILE108" s="229"/>
      <c r="ILF108" s="229"/>
      <c r="ILG108" s="229"/>
      <c r="ILH108" s="229"/>
      <c r="ILI108" s="229"/>
      <c r="ILN108" s="229"/>
      <c r="ILW108" s="229"/>
      <c r="ILX108" s="229"/>
      <c r="ILY108" s="229"/>
      <c r="ILZ108" s="229"/>
      <c r="IME108" s="229"/>
      <c r="IMF108" s="229"/>
      <c r="IMG108" s="229"/>
      <c r="IMH108" s="229"/>
      <c r="IMI108" s="229"/>
      <c r="IMJ108" s="229"/>
      <c r="IMK108" s="229"/>
      <c r="IML108" s="229"/>
      <c r="IMM108" s="229"/>
      <c r="IMN108" s="229"/>
      <c r="IMO108" s="229"/>
      <c r="IMP108" s="229"/>
      <c r="IMQ108" s="229"/>
      <c r="IMR108" s="229"/>
      <c r="IMS108" s="229"/>
      <c r="IMT108" s="229"/>
      <c r="IMU108" s="229"/>
      <c r="IMV108" s="229"/>
      <c r="IMW108" s="229"/>
      <c r="IMX108" s="229"/>
      <c r="IMY108" s="229"/>
      <c r="IMZ108" s="229"/>
      <c r="INA108" s="229"/>
      <c r="INB108" s="229"/>
      <c r="INC108" s="229"/>
      <c r="IND108" s="229"/>
      <c r="INE108" s="229"/>
      <c r="INF108" s="229"/>
      <c r="ING108" s="229"/>
      <c r="INH108" s="229"/>
      <c r="INI108" s="229"/>
      <c r="INJ108" s="229"/>
      <c r="INK108" s="229"/>
      <c r="INL108" s="229"/>
      <c r="INM108" s="229"/>
      <c r="INN108" s="229"/>
      <c r="INO108" s="229"/>
      <c r="INP108" s="229"/>
      <c r="INQ108" s="229"/>
      <c r="INR108" s="229"/>
      <c r="INS108" s="229"/>
      <c r="INT108" s="229"/>
      <c r="INU108" s="229"/>
      <c r="INV108" s="229"/>
      <c r="INW108" s="229"/>
      <c r="INX108" s="229"/>
      <c r="INY108" s="229"/>
      <c r="INZ108" s="229"/>
      <c r="IOA108" s="229"/>
      <c r="IOB108" s="229"/>
      <c r="IOC108" s="229"/>
      <c r="IOD108" s="229"/>
      <c r="IOE108" s="229"/>
      <c r="IOF108" s="229"/>
      <c r="IOG108" s="229"/>
      <c r="IOH108" s="229"/>
      <c r="IOI108" s="229"/>
      <c r="IOJ108" s="229"/>
      <c r="IOK108" s="229"/>
      <c r="IOL108" s="229"/>
      <c r="IOM108" s="229"/>
      <c r="ION108" s="229"/>
      <c r="IOO108" s="229"/>
      <c r="IOP108" s="229"/>
      <c r="IOQ108" s="229"/>
      <c r="IOR108" s="229"/>
      <c r="IOS108" s="229"/>
      <c r="IOT108" s="229"/>
      <c r="IOU108" s="229"/>
      <c r="IOV108" s="229"/>
      <c r="IOW108" s="229"/>
      <c r="IOX108" s="229"/>
      <c r="IOY108" s="229"/>
      <c r="IOZ108" s="229"/>
      <c r="IPA108" s="229"/>
      <c r="IPB108" s="229"/>
      <c r="IPC108" s="229"/>
      <c r="IPD108" s="229"/>
      <c r="IPE108" s="229"/>
      <c r="IPF108" s="229"/>
      <c r="IPG108" s="229"/>
      <c r="IPH108" s="229"/>
      <c r="IPI108" s="229"/>
      <c r="IPJ108" s="229"/>
      <c r="IPK108" s="229"/>
      <c r="IPL108" s="229"/>
      <c r="IPM108" s="229"/>
      <c r="IPN108" s="229"/>
      <c r="IPO108" s="229"/>
      <c r="IPP108" s="229"/>
      <c r="IPQ108" s="229"/>
      <c r="IPR108" s="229"/>
      <c r="IPS108" s="229"/>
      <c r="IPT108" s="229"/>
      <c r="IPU108" s="229"/>
      <c r="IPV108" s="229"/>
      <c r="IPW108" s="229"/>
      <c r="IPX108" s="229"/>
      <c r="IPY108" s="229"/>
      <c r="IPZ108" s="229"/>
      <c r="IQA108" s="229"/>
      <c r="IQB108" s="229"/>
      <c r="IQC108" s="229"/>
      <c r="IQD108" s="229"/>
      <c r="IQE108" s="229"/>
      <c r="IQF108" s="229"/>
      <c r="IQG108" s="229"/>
      <c r="IQH108" s="229"/>
      <c r="IQI108" s="229"/>
      <c r="IQJ108" s="229"/>
      <c r="IQK108" s="229"/>
      <c r="IQL108" s="229"/>
      <c r="IQM108" s="229"/>
      <c r="IQN108" s="229"/>
      <c r="IQO108" s="229"/>
      <c r="IQP108" s="229"/>
      <c r="IQQ108" s="229"/>
      <c r="IQR108" s="229"/>
      <c r="IQS108" s="229"/>
      <c r="IQT108" s="229"/>
      <c r="IQU108" s="229"/>
      <c r="IQV108" s="229"/>
      <c r="IQW108" s="229"/>
      <c r="IQX108" s="229"/>
      <c r="IQY108" s="229"/>
      <c r="IQZ108" s="229"/>
      <c r="IRA108" s="229"/>
      <c r="IRB108" s="229"/>
      <c r="IRC108" s="229"/>
      <c r="IRD108" s="229"/>
      <c r="IRE108" s="229"/>
      <c r="IRF108" s="229"/>
      <c r="IRG108" s="229"/>
      <c r="IRH108" s="229"/>
      <c r="IRI108" s="229"/>
      <c r="IRJ108" s="229"/>
      <c r="IRK108" s="229"/>
      <c r="IRL108" s="229"/>
      <c r="IRM108" s="229"/>
      <c r="IRN108" s="229"/>
      <c r="IRO108" s="229"/>
      <c r="IRP108" s="229"/>
      <c r="IRQ108" s="229"/>
      <c r="IRR108" s="229"/>
      <c r="IRS108" s="229"/>
      <c r="IRT108" s="229"/>
      <c r="IRU108" s="229"/>
      <c r="IRV108" s="229"/>
      <c r="IRW108" s="229"/>
      <c r="IRX108" s="229"/>
      <c r="IRY108" s="229"/>
      <c r="IRZ108" s="229"/>
      <c r="ISA108" s="229"/>
      <c r="ISB108" s="229"/>
      <c r="ISC108" s="229"/>
      <c r="ISD108" s="229"/>
      <c r="ISE108" s="229"/>
      <c r="ISF108" s="229"/>
      <c r="ISG108" s="229"/>
      <c r="ISH108" s="229"/>
      <c r="ISI108" s="229"/>
      <c r="ISJ108" s="229"/>
      <c r="ISK108" s="229"/>
      <c r="ISL108" s="229"/>
      <c r="ISM108" s="229"/>
      <c r="ISN108" s="229"/>
      <c r="ISO108" s="229"/>
      <c r="ISP108" s="229"/>
      <c r="ISQ108" s="229"/>
      <c r="ISR108" s="229"/>
      <c r="ISS108" s="229"/>
      <c r="IST108" s="229"/>
      <c r="ISU108" s="229"/>
      <c r="ISV108" s="229"/>
      <c r="ISW108" s="229"/>
      <c r="ISX108" s="229"/>
      <c r="ISY108" s="229"/>
      <c r="ISZ108" s="229"/>
      <c r="ITA108" s="229"/>
      <c r="ITB108" s="229"/>
      <c r="ITC108" s="229"/>
      <c r="ITD108" s="229"/>
      <c r="ITE108" s="229"/>
      <c r="ITF108" s="229"/>
      <c r="ITG108" s="229"/>
      <c r="ITH108" s="229"/>
      <c r="ITI108" s="229"/>
      <c r="ITJ108" s="229"/>
      <c r="ITK108" s="229"/>
      <c r="ITL108" s="229"/>
      <c r="ITM108" s="229"/>
      <c r="ITN108" s="229"/>
      <c r="ITO108" s="229"/>
      <c r="ITP108" s="229"/>
      <c r="ITQ108" s="229"/>
      <c r="ITR108" s="229"/>
      <c r="ITS108" s="229"/>
      <c r="ITT108" s="229"/>
      <c r="ITU108" s="229"/>
      <c r="ITV108" s="229"/>
      <c r="ITW108" s="229"/>
      <c r="ITX108" s="229"/>
      <c r="ITY108" s="229"/>
      <c r="ITZ108" s="229"/>
      <c r="IUA108" s="229"/>
      <c r="IUB108" s="229"/>
      <c r="IUC108" s="229"/>
      <c r="IUD108" s="229"/>
      <c r="IUE108" s="229"/>
      <c r="IUF108" s="229"/>
      <c r="IUG108" s="229"/>
      <c r="IUH108" s="229"/>
      <c r="IUI108" s="229"/>
      <c r="IUJ108" s="229"/>
      <c r="IUK108" s="229"/>
      <c r="IUL108" s="229"/>
      <c r="IUM108" s="229"/>
      <c r="IUN108" s="229"/>
      <c r="IUO108" s="229"/>
      <c r="IUP108" s="229"/>
      <c r="IUQ108" s="229"/>
      <c r="IUR108" s="229"/>
      <c r="IUS108" s="229"/>
      <c r="IUT108" s="229"/>
      <c r="IUU108" s="229"/>
      <c r="IUV108" s="229"/>
      <c r="IUW108" s="229"/>
      <c r="IUX108" s="229"/>
      <c r="IUY108" s="229"/>
      <c r="IUZ108" s="229"/>
      <c r="IVA108" s="229"/>
      <c r="IVB108" s="229"/>
      <c r="IVC108" s="229"/>
      <c r="IVD108" s="229"/>
      <c r="IVE108" s="229"/>
      <c r="IVJ108" s="229"/>
      <c r="IVS108" s="229"/>
      <c r="IVT108" s="229"/>
      <c r="IVU108" s="229"/>
      <c r="IVV108" s="229"/>
      <c r="IWA108" s="229"/>
      <c r="IWB108" s="229"/>
      <c r="IWC108" s="229"/>
      <c r="IWD108" s="229"/>
      <c r="IWE108" s="229"/>
      <c r="IWF108" s="229"/>
      <c r="IWG108" s="229"/>
      <c r="IWH108" s="229"/>
      <c r="IWI108" s="229"/>
      <c r="IWJ108" s="229"/>
      <c r="IWK108" s="229"/>
      <c r="IWL108" s="229"/>
      <c r="IWM108" s="229"/>
      <c r="IWN108" s="229"/>
      <c r="IWO108" s="229"/>
      <c r="IWP108" s="229"/>
      <c r="IWQ108" s="229"/>
      <c r="IWR108" s="229"/>
      <c r="IWS108" s="229"/>
      <c r="IWT108" s="229"/>
      <c r="IWU108" s="229"/>
      <c r="IWV108" s="229"/>
      <c r="IWW108" s="229"/>
      <c r="IWX108" s="229"/>
      <c r="IWY108" s="229"/>
      <c r="IWZ108" s="229"/>
      <c r="IXA108" s="229"/>
      <c r="IXB108" s="229"/>
      <c r="IXC108" s="229"/>
      <c r="IXD108" s="229"/>
      <c r="IXE108" s="229"/>
      <c r="IXF108" s="229"/>
      <c r="IXG108" s="229"/>
      <c r="IXH108" s="229"/>
      <c r="IXI108" s="229"/>
      <c r="IXJ108" s="229"/>
      <c r="IXK108" s="229"/>
      <c r="IXL108" s="229"/>
      <c r="IXM108" s="229"/>
      <c r="IXN108" s="229"/>
      <c r="IXO108" s="229"/>
      <c r="IXP108" s="229"/>
      <c r="IXQ108" s="229"/>
      <c r="IXR108" s="229"/>
      <c r="IXS108" s="229"/>
      <c r="IXT108" s="229"/>
      <c r="IXU108" s="229"/>
      <c r="IXV108" s="229"/>
      <c r="IXW108" s="229"/>
      <c r="IXX108" s="229"/>
      <c r="IXY108" s="229"/>
      <c r="IXZ108" s="229"/>
      <c r="IYA108" s="229"/>
      <c r="IYB108" s="229"/>
      <c r="IYC108" s="229"/>
      <c r="IYD108" s="229"/>
      <c r="IYE108" s="229"/>
      <c r="IYF108" s="229"/>
      <c r="IYG108" s="229"/>
      <c r="IYH108" s="229"/>
      <c r="IYI108" s="229"/>
      <c r="IYJ108" s="229"/>
      <c r="IYK108" s="229"/>
      <c r="IYL108" s="229"/>
      <c r="IYM108" s="229"/>
      <c r="IYN108" s="229"/>
      <c r="IYO108" s="229"/>
      <c r="IYP108" s="229"/>
      <c r="IYQ108" s="229"/>
      <c r="IYR108" s="229"/>
      <c r="IYS108" s="229"/>
      <c r="IYT108" s="229"/>
      <c r="IYU108" s="229"/>
      <c r="IYV108" s="229"/>
      <c r="IYW108" s="229"/>
      <c r="IYX108" s="229"/>
      <c r="IYY108" s="229"/>
      <c r="IYZ108" s="229"/>
      <c r="IZA108" s="229"/>
      <c r="IZB108" s="229"/>
      <c r="IZC108" s="229"/>
      <c r="IZD108" s="229"/>
      <c r="IZE108" s="229"/>
      <c r="IZF108" s="229"/>
      <c r="IZG108" s="229"/>
      <c r="IZH108" s="229"/>
      <c r="IZI108" s="229"/>
      <c r="IZJ108" s="229"/>
      <c r="IZK108" s="229"/>
      <c r="IZL108" s="229"/>
      <c r="IZM108" s="229"/>
      <c r="IZN108" s="229"/>
      <c r="IZO108" s="229"/>
      <c r="IZP108" s="229"/>
      <c r="IZQ108" s="229"/>
      <c r="IZR108" s="229"/>
      <c r="IZS108" s="229"/>
      <c r="IZT108" s="229"/>
      <c r="IZU108" s="229"/>
      <c r="IZV108" s="229"/>
      <c r="IZW108" s="229"/>
      <c r="IZX108" s="229"/>
      <c r="IZY108" s="229"/>
      <c r="IZZ108" s="229"/>
      <c r="JAA108" s="229"/>
      <c r="JAB108" s="229"/>
      <c r="JAC108" s="229"/>
      <c r="JAD108" s="229"/>
      <c r="JAE108" s="229"/>
      <c r="JAF108" s="229"/>
      <c r="JAG108" s="229"/>
      <c r="JAH108" s="229"/>
      <c r="JAI108" s="229"/>
      <c r="JAJ108" s="229"/>
      <c r="JAK108" s="229"/>
      <c r="JAL108" s="229"/>
      <c r="JAM108" s="229"/>
      <c r="JAN108" s="229"/>
      <c r="JAO108" s="229"/>
      <c r="JAP108" s="229"/>
      <c r="JAQ108" s="229"/>
      <c r="JAR108" s="229"/>
      <c r="JAS108" s="229"/>
      <c r="JAT108" s="229"/>
      <c r="JAU108" s="229"/>
      <c r="JAV108" s="229"/>
      <c r="JAW108" s="229"/>
      <c r="JAX108" s="229"/>
      <c r="JAY108" s="229"/>
      <c r="JAZ108" s="229"/>
      <c r="JBA108" s="229"/>
      <c r="JBB108" s="229"/>
      <c r="JBC108" s="229"/>
      <c r="JBD108" s="229"/>
      <c r="JBE108" s="229"/>
      <c r="JBF108" s="229"/>
      <c r="JBG108" s="229"/>
      <c r="JBH108" s="229"/>
      <c r="JBI108" s="229"/>
      <c r="JBJ108" s="229"/>
      <c r="JBK108" s="229"/>
      <c r="JBL108" s="229"/>
      <c r="JBM108" s="229"/>
      <c r="JBN108" s="229"/>
      <c r="JBO108" s="229"/>
      <c r="JBP108" s="229"/>
      <c r="JBQ108" s="229"/>
      <c r="JBR108" s="229"/>
      <c r="JBS108" s="229"/>
      <c r="JBT108" s="229"/>
      <c r="JBU108" s="229"/>
      <c r="JBV108" s="229"/>
      <c r="JBW108" s="229"/>
      <c r="JBX108" s="229"/>
      <c r="JBY108" s="229"/>
      <c r="JBZ108" s="229"/>
      <c r="JCA108" s="229"/>
      <c r="JCB108" s="229"/>
      <c r="JCC108" s="229"/>
      <c r="JCD108" s="229"/>
      <c r="JCE108" s="229"/>
      <c r="JCF108" s="229"/>
      <c r="JCG108" s="229"/>
      <c r="JCH108" s="229"/>
      <c r="JCI108" s="229"/>
      <c r="JCJ108" s="229"/>
      <c r="JCK108" s="229"/>
      <c r="JCL108" s="229"/>
      <c r="JCM108" s="229"/>
      <c r="JCN108" s="229"/>
      <c r="JCO108" s="229"/>
      <c r="JCP108" s="229"/>
      <c r="JCQ108" s="229"/>
      <c r="JCR108" s="229"/>
      <c r="JCS108" s="229"/>
      <c r="JCT108" s="229"/>
      <c r="JCU108" s="229"/>
      <c r="JCV108" s="229"/>
      <c r="JCW108" s="229"/>
      <c r="JCX108" s="229"/>
      <c r="JCY108" s="229"/>
      <c r="JCZ108" s="229"/>
      <c r="JDA108" s="229"/>
      <c r="JDB108" s="229"/>
      <c r="JDC108" s="229"/>
      <c r="JDD108" s="229"/>
      <c r="JDE108" s="229"/>
      <c r="JDF108" s="229"/>
      <c r="JDG108" s="229"/>
      <c r="JDH108" s="229"/>
      <c r="JDI108" s="229"/>
      <c r="JDJ108" s="229"/>
      <c r="JDK108" s="229"/>
      <c r="JDL108" s="229"/>
      <c r="JDM108" s="229"/>
      <c r="JDN108" s="229"/>
      <c r="JDO108" s="229"/>
      <c r="JDP108" s="229"/>
      <c r="JDQ108" s="229"/>
      <c r="JDR108" s="229"/>
      <c r="JDS108" s="229"/>
      <c r="JDT108" s="229"/>
      <c r="JDU108" s="229"/>
      <c r="JDV108" s="229"/>
      <c r="JDW108" s="229"/>
      <c r="JDX108" s="229"/>
      <c r="JDY108" s="229"/>
      <c r="JDZ108" s="229"/>
      <c r="JEA108" s="229"/>
      <c r="JEB108" s="229"/>
      <c r="JEC108" s="229"/>
      <c r="JED108" s="229"/>
      <c r="JEE108" s="229"/>
      <c r="JEF108" s="229"/>
      <c r="JEG108" s="229"/>
      <c r="JEH108" s="229"/>
      <c r="JEI108" s="229"/>
      <c r="JEJ108" s="229"/>
      <c r="JEK108" s="229"/>
      <c r="JEL108" s="229"/>
      <c r="JEM108" s="229"/>
      <c r="JEN108" s="229"/>
      <c r="JEO108" s="229"/>
      <c r="JEP108" s="229"/>
      <c r="JEQ108" s="229"/>
      <c r="JER108" s="229"/>
      <c r="JES108" s="229"/>
      <c r="JET108" s="229"/>
      <c r="JEU108" s="229"/>
      <c r="JEV108" s="229"/>
      <c r="JEW108" s="229"/>
      <c r="JEX108" s="229"/>
      <c r="JEY108" s="229"/>
      <c r="JEZ108" s="229"/>
      <c r="JFA108" s="229"/>
      <c r="JFF108" s="229"/>
      <c r="JFO108" s="229"/>
      <c r="JFP108" s="229"/>
      <c r="JFQ108" s="229"/>
      <c r="JFR108" s="229"/>
      <c r="JFW108" s="229"/>
      <c r="JFX108" s="229"/>
      <c r="JFY108" s="229"/>
      <c r="JFZ108" s="229"/>
      <c r="JGA108" s="229"/>
      <c r="JGB108" s="229"/>
      <c r="JGC108" s="229"/>
      <c r="JGD108" s="229"/>
      <c r="JGE108" s="229"/>
      <c r="JGF108" s="229"/>
      <c r="JGG108" s="229"/>
      <c r="JGH108" s="229"/>
      <c r="JGI108" s="229"/>
      <c r="JGJ108" s="229"/>
      <c r="JGK108" s="229"/>
      <c r="JGL108" s="229"/>
      <c r="JGM108" s="229"/>
      <c r="JGN108" s="229"/>
      <c r="JGO108" s="229"/>
      <c r="JGP108" s="229"/>
      <c r="JGQ108" s="229"/>
      <c r="JGR108" s="229"/>
      <c r="JGS108" s="229"/>
      <c r="JGT108" s="229"/>
      <c r="JGU108" s="229"/>
      <c r="JGV108" s="229"/>
      <c r="JGW108" s="229"/>
      <c r="JGX108" s="229"/>
      <c r="JGY108" s="229"/>
      <c r="JGZ108" s="229"/>
      <c r="JHA108" s="229"/>
      <c r="JHB108" s="229"/>
      <c r="JHC108" s="229"/>
      <c r="JHD108" s="229"/>
      <c r="JHE108" s="229"/>
      <c r="JHF108" s="229"/>
      <c r="JHG108" s="229"/>
      <c r="JHH108" s="229"/>
      <c r="JHI108" s="229"/>
      <c r="JHJ108" s="229"/>
      <c r="JHK108" s="229"/>
      <c r="JHL108" s="229"/>
      <c r="JHM108" s="229"/>
      <c r="JHN108" s="229"/>
      <c r="JHO108" s="229"/>
      <c r="JHP108" s="229"/>
      <c r="JHQ108" s="229"/>
      <c r="JHR108" s="229"/>
      <c r="JHS108" s="229"/>
      <c r="JHT108" s="229"/>
      <c r="JHU108" s="229"/>
      <c r="JHV108" s="229"/>
      <c r="JHW108" s="229"/>
      <c r="JHX108" s="229"/>
      <c r="JHY108" s="229"/>
      <c r="JHZ108" s="229"/>
      <c r="JIA108" s="229"/>
      <c r="JIB108" s="229"/>
      <c r="JIC108" s="229"/>
      <c r="JID108" s="229"/>
      <c r="JIE108" s="229"/>
      <c r="JIF108" s="229"/>
      <c r="JIG108" s="229"/>
      <c r="JIH108" s="229"/>
      <c r="JII108" s="229"/>
      <c r="JIJ108" s="229"/>
      <c r="JIK108" s="229"/>
      <c r="JIL108" s="229"/>
      <c r="JIM108" s="229"/>
      <c r="JIN108" s="229"/>
      <c r="JIO108" s="229"/>
      <c r="JIP108" s="229"/>
      <c r="JIQ108" s="229"/>
      <c r="JIR108" s="229"/>
      <c r="JIS108" s="229"/>
      <c r="JIT108" s="229"/>
      <c r="JIU108" s="229"/>
      <c r="JIV108" s="229"/>
      <c r="JIW108" s="229"/>
      <c r="JIX108" s="229"/>
      <c r="JIY108" s="229"/>
      <c r="JIZ108" s="229"/>
      <c r="JJA108" s="229"/>
      <c r="JJB108" s="229"/>
      <c r="JJC108" s="229"/>
      <c r="JJD108" s="229"/>
      <c r="JJE108" s="229"/>
      <c r="JJF108" s="229"/>
      <c r="JJG108" s="229"/>
      <c r="JJH108" s="229"/>
      <c r="JJI108" s="229"/>
      <c r="JJJ108" s="229"/>
      <c r="JJK108" s="229"/>
      <c r="JJL108" s="229"/>
      <c r="JJM108" s="229"/>
      <c r="JJN108" s="229"/>
      <c r="JJO108" s="229"/>
      <c r="JJP108" s="229"/>
      <c r="JJQ108" s="229"/>
      <c r="JJR108" s="229"/>
      <c r="JJS108" s="229"/>
      <c r="JJT108" s="229"/>
      <c r="JJU108" s="229"/>
      <c r="JJV108" s="229"/>
      <c r="JJW108" s="229"/>
      <c r="JJX108" s="229"/>
      <c r="JJY108" s="229"/>
      <c r="JJZ108" s="229"/>
      <c r="JKA108" s="229"/>
      <c r="JKB108" s="229"/>
      <c r="JKC108" s="229"/>
      <c r="JKD108" s="229"/>
      <c r="JKE108" s="229"/>
      <c r="JKF108" s="229"/>
      <c r="JKG108" s="229"/>
      <c r="JKH108" s="229"/>
      <c r="JKI108" s="229"/>
      <c r="JKJ108" s="229"/>
      <c r="JKK108" s="229"/>
      <c r="JKL108" s="229"/>
      <c r="JKM108" s="229"/>
      <c r="JKN108" s="229"/>
      <c r="JKO108" s="229"/>
      <c r="JKP108" s="229"/>
      <c r="JKQ108" s="229"/>
      <c r="JKR108" s="229"/>
      <c r="JKS108" s="229"/>
      <c r="JKT108" s="229"/>
      <c r="JKU108" s="229"/>
      <c r="JKV108" s="229"/>
      <c r="JKW108" s="229"/>
      <c r="JKX108" s="229"/>
      <c r="JKY108" s="229"/>
      <c r="JKZ108" s="229"/>
      <c r="JLA108" s="229"/>
      <c r="JLB108" s="229"/>
      <c r="JLC108" s="229"/>
      <c r="JLD108" s="229"/>
      <c r="JLE108" s="229"/>
      <c r="JLF108" s="229"/>
      <c r="JLG108" s="229"/>
      <c r="JLH108" s="229"/>
      <c r="JLI108" s="229"/>
      <c r="JLJ108" s="229"/>
      <c r="JLK108" s="229"/>
      <c r="JLL108" s="229"/>
      <c r="JLM108" s="229"/>
      <c r="JLN108" s="229"/>
      <c r="JLO108" s="229"/>
      <c r="JLP108" s="229"/>
      <c r="JLQ108" s="229"/>
      <c r="JLR108" s="229"/>
      <c r="JLS108" s="229"/>
      <c r="JLT108" s="229"/>
      <c r="JLU108" s="229"/>
      <c r="JLV108" s="229"/>
      <c r="JLW108" s="229"/>
      <c r="JLX108" s="229"/>
      <c r="JLY108" s="229"/>
      <c r="JLZ108" s="229"/>
      <c r="JMA108" s="229"/>
      <c r="JMB108" s="229"/>
      <c r="JMC108" s="229"/>
      <c r="JMD108" s="229"/>
      <c r="JME108" s="229"/>
      <c r="JMF108" s="229"/>
      <c r="JMG108" s="229"/>
      <c r="JMH108" s="229"/>
      <c r="JMI108" s="229"/>
      <c r="JMJ108" s="229"/>
      <c r="JMK108" s="229"/>
      <c r="JML108" s="229"/>
      <c r="JMM108" s="229"/>
      <c r="JMN108" s="229"/>
      <c r="JMO108" s="229"/>
      <c r="JMP108" s="229"/>
      <c r="JMQ108" s="229"/>
      <c r="JMR108" s="229"/>
      <c r="JMS108" s="229"/>
      <c r="JMT108" s="229"/>
      <c r="JMU108" s="229"/>
      <c r="JMV108" s="229"/>
      <c r="JMW108" s="229"/>
      <c r="JMX108" s="229"/>
      <c r="JMY108" s="229"/>
      <c r="JMZ108" s="229"/>
      <c r="JNA108" s="229"/>
      <c r="JNB108" s="229"/>
      <c r="JNC108" s="229"/>
      <c r="JND108" s="229"/>
      <c r="JNE108" s="229"/>
      <c r="JNF108" s="229"/>
      <c r="JNG108" s="229"/>
      <c r="JNH108" s="229"/>
      <c r="JNI108" s="229"/>
      <c r="JNJ108" s="229"/>
      <c r="JNK108" s="229"/>
      <c r="JNL108" s="229"/>
      <c r="JNM108" s="229"/>
      <c r="JNN108" s="229"/>
      <c r="JNO108" s="229"/>
      <c r="JNP108" s="229"/>
      <c r="JNQ108" s="229"/>
      <c r="JNR108" s="229"/>
      <c r="JNS108" s="229"/>
      <c r="JNT108" s="229"/>
      <c r="JNU108" s="229"/>
      <c r="JNV108" s="229"/>
      <c r="JNW108" s="229"/>
      <c r="JNX108" s="229"/>
      <c r="JNY108" s="229"/>
      <c r="JNZ108" s="229"/>
      <c r="JOA108" s="229"/>
      <c r="JOB108" s="229"/>
      <c r="JOC108" s="229"/>
      <c r="JOD108" s="229"/>
      <c r="JOE108" s="229"/>
      <c r="JOF108" s="229"/>
      <c r="JOG108" s="229"/>
      <c r="JOH108" s="229"/>
      <c r="JOI108" s="229"/>
      <c r="JOJ108" s="229"/>
      <c r="JOK108" s="229"/>
      <c r="JOL108" s="229"/>
      <c r="JOM108" s="229"/>
      <c r="JON108" s="229"/>
      <c r="JOO108" s="229"/>
      <c r="JOP108" s="229"/>
      <c r="JOQ108" s="229"/>
      <c r="JOR108" s="229"/>
      <c r="JOS108" s="229"/>
      <c r="JOT108" s="229"/>
      <c r="JOU108" s="229"/>
      <c r="JOV108" s="229"/>
      <c r="JOW108" s="229"/>
      <c r="JPB108" s="229"/>
      <c r="JPK108" s="229"/>
      <c r="JPL108" s="229"/>
      <c r="JPM108" s="229"/>
      <c r="JPN108" s="229"/>
      <c r="JPS108" s="229"/>
      <c r="JPT108" s="229"/>
      <c r="JPU108" s="229"/>
      <c r="JPV108" s="229"/>
      <c r="JPW108" s="229"/>
      <c r="JPX108" s="229"/>
      <c r="JPY108" s="229"/>
      <c r="JPZ108" s="229"/>
      <c r="JQA108" s="229"/>
      <c r="JQB108" s="229"/>
      <c r="JQC108" s="229"/>
      <c r="JQD108" s="229"/>
      <c r="JQE108" s="229"/>
      <c r="JQF108" s="229"/>
      <c r="JQG108" s="229"/>
      <c r="JQH108" s="229"/>
      <c r="JQI108" s="229"/>
      <c r="JQJ108" s="229"/>
      <c r="JQK108" s="229"/>
      <c r="JQL108" s="229"/>
      <c r="JQM108" s="229"/>
      <c r="JQN108" s="229"/>
      <c r="JQO108" s="229"/>
      <c r="JQP108" s="229"/>
      <c r="JQQ108" s="229"/>
      <c r="JQR108" s="229"/>
      <c r="JQS108" s="229"/>
      <c r="JQT108" s="229"/>
      <c r="JQU108" s="229"/>
      <c r="JQV108" s="229"/>
      <c r="JQW108" s="229"/>
      <c r="JQX108" s="229"/>
      <c r="JQY108" s="229"/>
      <c r="JQZ108" s="229"/>
      <c r="JRA108" s="229"/>
      <c r="JRB108" s="229"/>
      <c r="JRC108" s="229"/>
      <c r="JRD108" s="229"/>
      <c r="JRE108" s="229"/>
      <c r="JRF108" s="229"/>
      <c r="JRG108" s="229"/>
      <c r="JRH108" s="229"/>
      <c r="JRI108" s="229"/>
      <c r="JRJ108" s="229"/>
      <c r="JRK108" s="229"/>
      <c r="JRL108" s="229"/>
      <c r="JRM108" s="229"/>
      <c r="JRN108" s="229"/>
      <c r="JRO108" s="229"/>
      <c r="JRP108" s="229"/>
      <c r="JRQ108" s="229"/>
      <c r="JRR108" s="229"/>
      <c r="JRS108" s="229"/>
      <c r="JRT108" s="229"/>
      <c r="JRU108" s="229"/>
      <c r="JRV108" s="229"/>
      <c r="JRW108" s="229"/>
      <c r="JRX108" s="229"/>
      <c r="JRY108" s="229"/>
      <c r="JRZ108" s="229"/>
      <c r="JSA108" s="229"/>
      <c r="JSB108" s="229"/>
      <c r="JSC108" s="229"/>
      <c r="JSD108" s="229"/>
      <c r="JSE108" s="229"/>
      <c r="JSF108" s="229"/>
      <c r="JSG108" s="229"/>
      <c r="JSH108" s="229"/>
      <c r="JSI108" s="229"/>
      <c r="JSJ108" s="229"/>
      <c r="JSK108" s="229"/>
      <c r="JSL108" s="229"/>
      <c r="JSM108" s="229"/>
      <c r="JSN108" s="229"/>
      <c r="JSO108" s="229"/>
      <c r="JSP108" s="229"/>
      <c r="JSQ108" s="229"/>
      <c r="JSR108" s="229"/>
      <c r="JSS108" s="229"/>
      <c r="JST108" s="229"/>
      <c r="JSU108" s="229"/>
      <c r="JSV108" s="229"/>
      <c r="JSW108" s="229"/>
      <c r="JSX108" s="229"/>
      <c r="JSY108" s="229"/>
      <c r="JSZ108" s="229"/>
      <c r="JTA108" s="229"/>
      <c r="JTB108" s="229"/>
      <c r="JTC108" s="229"/>
      <c r="JTD108" s="229"/>
      <c r="JTE108" s="229"/>
      <c r="JTF108" s="229"/>
      <c r="JTG108" s="229"/>
      <c r="JTH108" s="229"/>
      <c r="JTI108" s="229"/>
      <c r="JTJ108" s="229"/>
      <c r="JTK108" s="229"/>
      <c r="JTL108" s="229"/>
      <c r="JTM108" s="229"/>
      <c r="JTN108" s="229"/>
      <c r="JTO108" s="229"/>
      <c r="JTP108" s="229"/>
      <c r="JTQ108" s="229"/>
      <c r="JTR108" s="229"/>
      <c r="JTS108" s="229"/>
      <c r="JTT108" s="229"/>
      <c r="JTU108" s="229"/>
      <c r="JTV108" s="229"/>
      <c r="JTW108" s="229"/>
      <c r="JTX108" s="229"/>
      <c r="JTY108" s="229"/>
      <c r="JTZ108" s="229"/>
      <c r="JUA108" s="229"/>
      <c r="JUB108" s="229"/>
      <c r="JUC108" s="229"/>
      <c r="JUD108" s="229"/>
      <c r="JUE108" s="229"/>
      <c r="JUF108" s="229"/>
      <c r="JUG108" s="229"/>
      <c r="JUH108" s="229"/>
      <c r="JUI108" s="229"/>
      <c r="JUJ108" s="229"/>
      <c r="JUK108" s="229"/>
      <c r="JUL108" s="229"/>
      <c r="JUM108" s="229"/>
      <c r="JUN108" s="229"/>
      <c r="JUO108" s="229"/>
      <c r="JUP108" s="229"/>
      <c r="JUQ108" s="229"/>
      <c r="JUR108" s="229"/>
      <c r="JUS108" s="229"/>
      <c r="JUT108" s="229"/>
      <c r="JUU108" s="229"/>
      <c r="JUV108" s="229"/>
      <c r="JUW108" s="229"/>
      <c r="JUX108" s="229"/>
      <c r="JUY108" s="229"/>
      <c r="JUZ108" s="229"/>
      <c r="JVA108" s="229"/>
      <c r="JVB108" s="229"/>
      <c r="JVC108" s="229"/>
      <c r="JVD108" s="229"/>
      <c r="JVE108" s="229"/>
      <c r="JVF108" s="229"/>
      <c r="JVG108" s="229"/>
      <c r="JVH108" s="229"/>
      <c r="JVI108" s="229"/>
      <c r="JVJ108" s="229"/>
      <c r="JVK108" s="229"/>
      <c r="JVL108" s="229"/>
      <c r="JVM108" s="229"/>
      <c r="JVN108" s="229"/>
      <c r="JVO108" s="229"/>
      <c r="JVP108" s="229"/>
      <c r="JVQ108" s="229"/>
      <c r="JVR108" s="229"/>
      <c r="JVS108" s="229"/>
      <c r="JVT108" s="229"/>
      <c r="JVU108" s="229"/>
      <c r="JVV108" s="229"/>
      <c r="JVW108" s="229"/>
      <c r="JVX108" s="229"/>
      <c r="JVY108" s="229"/>
      <c r="JVZ108" s="229"/>
      <c r="JWA108" s="229"/>
      <c r="JWB108" s="229"/>
      <c r="JWC108" s="229"/>
      <c r="JWD108" s="229"/>
      <c r="JWE108" s="229"/>
      <c r="JWF108" s="229"/>
      <c r="JWG108" s="229"/>
      <c r="JWH108" s="229"/>
      <c r="JWI108" s="229"/>
      <c r="JWJ108" s="229"/>
      <c r="JWK108" s="229"/>
      <c r="JWL108" s="229"/>
      <c r="JWM108" s="229"/>
      <c r="JWN108" s="229"/>
      <c r="JWO108" s="229"/>
      <c r="JWP108" s="229"/>
      <c r="JWQ108" s="229"/>
      <c r="JWR108" s="229"/>
      <c r="JWS108" s="229"/>
      <c r="JWT108" s="229"/>
      <c r="JWU108" s="229"/>
      <c r="JWV108" s="229"/>
      <c r="JWW108" s="229"/>
      <c r="JWX108" s="229"/>
      <c r="JWY108" s="229"/>
      <c r="JWZ108" s="229"/>
      <c r="JXA108" s="229"/>
      <c r="JXB108" s="229"/>
      <c r="JXC108" s="229"/>
      <c r="JXD108" s="229"/>
      <c r="JXE108" s="229"/>
      <c r="JXF108" s="229"/>
      <c r="JXG108" s="229"/>
      <c r="JXH108" s="229"/>
      <c r="JXI108" s="229"/>
      <c r="JXJ108" s="229"/>
      <c r="JXK108" s="229"/>
      <c r="JXL108" s="229"/>
      <c r="JXM108" s="229"/>
      <c r="JXN108" s="229"/>
      <c r="JXO108" s="229"/>
      <c r="JXP108" s="229"/>
      <c r="JXQ108" s="229"/>
      <c r="JXR108" s="229"/>
      <c r="JXS108" s="229"/>
      <c r="JXT108" s="229"/>
      <c r="JXU108" s="229"/>
      <c r="JXV108" s="229"/>
      <c r="JXW108" s="229"/>
      <c r="JXX108" s="229"/>
      <c r="JXY108" s="229"/>
      <c r="JXZ108" s="229"/>
      <c r="JYA108" s="229"/>
      <c r="JYB108" s="229"/>
      <c r="JYC108" s="229"/>
      <c r="JYD108" s="229"/>
      <c r="JYE108" s="229"/>
      <c r="JYF108" s="229"/>
      <c r="JYG108" s="229"/>
      <c r="JYH108" s="229"/>
      <c r="JYI108" s="229"/>
      <c r="JYJ108" s="229"/>
      <c r="JYK108" s="229"/>
      <c r="JYL108" s="229"/>
      <c r="JYM108" s="229"/>
      <c r="JYN108" s="229"/>
      <c r="JYO108" s="229"/>
      <c r="JYP108" s="229"/>
      <c r="JYQ108" s="229"/>
      <c r="JYR108" s="229"/>
      <c r="JYS108" s="229"/>
      <c r="JYX108" s="229"/>
      <c r="JZG108" s="229"/>
      <c r="JZH108" s="229"/>
      <c r="JZI108" s="229"/>
      <c r="JZJ108" s="229"/>
      <c r="JZO108" s="229"/>
      <c r="JZP108" s="229"/>
      <c r="JZQ108" s="229"/>
      <c r="JZR108" s="229"/>
      <c r="JZS108" s="229"/>
      <c r="JZT108" s="229"/>
      <c r="JZU108" s="229"/>
      <c r="JZV108" s="229"/>
      <c r="JZW108" s="229"/>
      <c r="JZX108" s="229"/>
      <c r="JZY108" s="229"/>
      <c r="JZZ108" s="229"/>
      <c r="KAA108" s="229"/>
      <c r="KAB108" s="229"/>
      <c r="KAC108" s="229"/>
      <c r="KAD108" s="229"/>
      <c r="KAE108" s="229"/>
      <c r="KAF108" s="229"/>
      <c r="KAG108" s="229"/>
      <c r="KAH108" s="229"/>
      <c r="KAI108" s="229"/>
      <c r="KAJ108" s="229"/>
      <c r="KAK108" s="229"/>
      <c r="KAL108" s="229"/>
      <c r="KAM108" s="229"/>
      <c r="KAN108" s="229"/>
      <c r="KAO108" s="229"/>
      <c r="KAP108" s="229"/>
      <c r="KAQ108" s="229"/>
      <c r="KAR108" s="229"/>
      <c r="KAS108" s="229"/>
      <c r="KAT108" s="229"/>
      <c r="KAU108" s="229"/>
      <c r="KAV108" s="229"/>
      <c r="KAW108" s="229"/>
      <c r="KAX108" s="229"/>
      <c r="KAY108" s="229"/>
      <c r="KAZ108" s="229"/>
      <c r="KBA108" s="229"/>
      <c r="KBB108" s="229"/>
      <c r="KBC108" s="229"/>
      <c r="KBD108" s="229"/>
      <c r="KBE108" s="229"/>
      <c r="KBF108" s="229"/>
      <c r="KBG108" s="229"/>
      <c r="KBH108" s="229"/>
      <c r="KBI108" s="229"/>
      <c r="KBJ108" s="229"/>
      <c r="KBK108" s="229"/>
      <c r="KBL108" s="229"/>
      <c r="KBM108" s="229"/>
      <c r="KBN108" s="229"/>
      <c r="KBO108" s="229"/>
      <c r="KBP108" s="229"/>
      <c r="KBQ108" s="229"/>
      <c r="KBR108" s="229"/>
      <c r="KBS108" s="229"/>
      <c r="KBT108" s="229"/>
      <c r="KBU108" s="229"/>
      <c r="KBV108" s="229"/>
      <c r="KBW108" s="229"/>
      <c r="KBX108" s="229"/>
      <c r="KBY108" s="229"/>
      <c r="KBZ108" s="229"/>
      <c r="KCA108" s="229"/>
      <c r="KCB108" s="229"/>
      <c r="KCC108" s="229"/>
      <c r="KCD108" s="229"/>
      <c r="KCE108" s="229"/>
      <c r="KCF108" s="229"/>
      <c r="KCG108" s="229"/>
      <c r="KCH108" s="229"/>
      <c r="KCI108" s="229"/>
      <c r="KCJ108" s="229"/>
      <c r="KCK108" s="229"/>
      <c r="KCL108" s="229"/>
      <c r="KCM108" s="229"/>
      <c r="KCN108" s="229"/>
      <c r="KCO108" s="229"/>
      <c r="KCP108" s="229"/>
      <c r="KCQ108" s="229"/>
      <c r="KCR108" s="229"/>
      <c r="KCS108" s="229"/>
      <c r="KCT108" s="229"/>
      <c r="KCU108" s="229"/>
      <c r="KCV108" s="229"/>
      <c r="KCW108" s="229"/>
      <c r="KCX108" s="229"/>
      <c r="KCY108" s="229"/>
      <c r="KCZ108" s="229"/>
      <c r="KDA108" s="229"/>
      <c r="KDB108" s="229"/>
      <c r="KDC108" s="229"/>
      <c r="KDD108" s="229"/>
      <c r="KDE108" s="229"/>
      <c r="KDF108" s="229"/>
      <c r="KDG108" s="229"/>
      <c r="KDH108" s="229"/>
      <c r="KDI108" s="229"/>
      <c r="KDJ108" s="229"/>
      <c r="KDK108" s="229"/>
      <c r="KDL108" s="229"/>
      <c r="KDM108" s="229"/>
      <c r="KDN108" s="229"/>
      <c r="KDO108" s="229"/>
      <c r="KDP108" s="229"/>
      <c r="KDQ108" s="229"/>
      <c r="KDR108" s="229"/>
      <c r="KDS108" s="229"/>
      <c r="KDT108" s="229"/>
      <c r="KDU108" s="229"/>
      <c r="KDV108" s="229"/>
      <c r="KDW108" s="229"/>
      <c r="KDX108" s="229"/>
      <c r="KDY108" s="229"/>
      <c r="KDZ108" s="229"/>
      <c r="KEA108" s="229"/>
      <c r="KEB108" s="229"/>
      <c r="KEC108" s="229"/>
      <c r="KED108" s="229"/>
      <c r="KEE108" s="229"/>
      <c r="KEF108" s="229"/>
      <c r="KEG108" s="229"/>
      <c r="KEH108" s="229"/>
      <c r="KEI108" s="229"/>
      <c r="KEJ108" s="229"/>
      <c r="KEK108" s="229"/>
      <c r="KEL108" s="229"/>
      <c r="KEM108" s="229"/>
      <c r="KEN108" s="229"/>
      <c r="KEO108" s="229"/>
      <c r="KEP108" s="229"/>
      <c r="KEQ108" s="229"/>
      <c r="KER108" s="229"/>
      <c r="KES108" s="229"/>
      <c r="KET108" s="229"/>
      <c r="KEU108" s="229"/>
      <c r="KEV108" s="229"/>
      <c r="KEW108" s="229"/>
      <c r="KEX108" s="229"/>
      <c r="KEY108" s="229"/>
      <c r="KEZ108" s="229"/>
      <c r="KFA108" s="229"/>
      <c r="KFB108" s="229"/>
      <c r="KFC108" s="229"/>
      <c r="KFD108" s="229"/>
      <c r="KFE108" s="229"/>
      <c r="KFF108" s="229"/>
      <c r="KFG108" s="229"/>
      <c r="KFH108" s="229"/>
      <c r="KFI108" s="229"/>
      <c r="KFJ108" s="229"/>
      <c r="KFK108" s="229"/>
      <c r="KFL108" s="229"/>
      <c r="KFM108" s="229"/>
      <c r="KFN108" s="229"/>
      <c r="KFO108" s="229"/>
      <c r="KFP108" s="229"/>
      <c r="KFQ108" s="229"/>
      <c r="KFR108" s="229"/>
      <c r="KFS108" s="229"/>
      <c r="KFT108" s="229"/>
      <c r="KFU108" s="229"/>
      <c r="KFV108" s="229"/>
      <c r="KFW108" s="229"/>
      <c r="KFX108" s="229"/>
      <c r="KFY108" s="229"/>
      <c r="KFZ108" s="229"/>
      <c r="KGA108" s="229"/>
      <c r="KGB108" s="229"/>
      <c r="KGC108" s="229"/>
      <c r="KGD108" s="229"/>
      <c r="KGE108" s="229"/>
      <c r="KGF108" s="229"/>
      <c r="KGG108" s="229"/>
      <c r="KGH108" s="229"/>
      <c r="KGI108" s="229"/>
      <c r="KGJ108" s="229"/>
      <c r="KGK108" s="229"/>
      <c r="KGL108" s="229"/>
      <c r="KGM108" s="229"/>
      <c r="KGN108" s="229"/>
      <c r="KGO108" s="229"/>
      <c r="KGP108" s="229"/>
      <c r="KGQ108" s="229"/>
      <c r="KGR108" s="229"/>
      <c r="KGS108" s="229"/>
      <c r="KGT108" s="229"/>
      <c r="KGU108" s="229"/>
      <c r="KGV108" s="229"/>
      <c r="KGW108" s="229"/>
      <c r="KGX108" s="229"/>
      <c r="KGY108" s="229"/>
      <c r="KGZ108" s="229"/>
      <c r="KHA108" s="229"/>
      <c r="KHB108" s="229"/>
      <c r="KHC108" s="229"/>
      <c r="KHD108" s="229"/>
      <c r="KHE108" s="229"/>
      <c r="KHF108" s="229"/>
      <c r="KHG108" s="229"/>
      <c r="KHH108" s="229"/>
      <c r="KHI108" s="229"/>
      <c r="KHJ108" s="229"/>
      <c r="KHK108" s="229"/>
      <c r="KHL108" s="229"/>
      <c r="KHM108" s="229"/>
      <c r="KHN108" s="229"/>
      <c r="KHO108" s="229"/>
      <c r="KHP108" s="229"/>
      <c r="KHQ108" s="229"/>
      <c r="KHR108" s="229"/>
      <c r="KHS108" s="229"/>
      <c r="KHT108" s="229"/>
      <c r="KHU108" s="229"/>
      <c r="KHV108" s="229"/>
      <c r="KHW108" s="229"/>
      <c r="KHX108" s="229"/>
      <c r="KHY108" s="229"/>
      <c r="KHZ108" s="229"/>
      <c r="KIA108" s="229"/>
      <c r="KIB108" s="229"/>
      <c r="KIC108" s="229"/>
      <c r="KID108" s="229"/>
      <c r="KIE108" s="229"/>
      <c r="KIF108" s="229"/>
      <c r="KIG108" s="229"/>
      <c r="KIH108" s="229"/>
      <c r="KII108" s="229"/>
      <c r="KIJ108" s="229"/>
      <c r="KIK108" s="229"/>
      <c r="KIL108" s="229"/>
      <c r="KIM108" s="229"/>
      <c r="KIN108" s="229"/>
      <c r="KIO108" s="229"/>
      <c r="KIT108" s="229"/>
      <c r="KJC108" s="229"/>
      <c r="KJD108" s="229"/>
      <c r="KJE108" s="229"/>
      <c r="KJF108" s="229"/>
      <c r="KJK108" s="229"/>
      <c r="KJL108" s="229"/>
      <c r="KJM108" s="229"/>
      <c r="KJN108" s="229"/>
      <c r="KJO108" s="229"/>
      <c r="KJP108" s="229"/>
      <c r="KJQ108" s="229"/>
      <c r="KJR108" s="229"/>
      <c r="KJS108" s="229"/>
      <c r="KJT108" s="229"/>
      <c r="KJU108" s="229"/>
      <c r="KJV108" s="229"/>
      <c r="KJW108" s="229"/>
      <c r="KJX108" s="229"/>
      <c r="KJY108" s="229"/>
      <c r="KJZ108" s="229"/>
      <c r="KKA108" s="229"/>
      <c r="KKB108" s="229"/>
      <c r="KKC108" s="229"/>
      <c r="KKD108" s="229"/>
      <c r="KKE108" s="229"/>
      <c r="KKF108" s="229"/>
      <c r="KKG108" s="229"/>
      <c r="KKH108" s="229"/>
      <c r="KKI108" s="229"/>
      <c r="KKJ108" s="229"/>
      <c r="KKK108" s="229"/>
      <c r="KKL108" s="229"/>
      <c r="KKM108" s="229"/>
      <c r="KKN108" s="229"/>
      <c r="KKO108" s="229"/>
      <c r="KKP108" s="229"/>
      <c r="KKQ108" s="229"/>
      <c r="KKR108" s="229"/>
      <c r="KKS108" s="229"/>
      <c r="KKT108" s="229"/>
      <c r="KKU108" s="229"/>
      <c r="KKV108" s="229"/>
      <c r="KKW108" s="229"/>
      <c r="KKX108" s="229"/>
      <c r="KKY108" s="229"/>
      <c r="KKZ108" s="229"/>
      <c r="KLA108" s="229"/>
      <c r="KLB108" s="229"/>
      <c r="KLC108" s="229"/>
      <c r="KLD108" s="229"/>
      <c r="KLE108" s="229"/>
      <c r="KLF108" s="229"/>
      <c r="KLG108" s="229"/>
      <c r="KLH108" s="229"/>
      <c r="KLI108" s="229"/>
      <c r="KLJ108" s="229"/>
      <c r="KLK108" s="229"/>
      <c r="KLL108" s="229"/>
      <c r="KLM108" s="229"/>
      <c r="KLN108" s="229"/>
      <c r="KLO108" s="229"/>
      <c r="KLP108" s="229"/>
      <c r="KLQ108" s="229"/>
      <c r="KLR108" s="229"/>
      <c r="KLS108" s="229"/>
      <c r="KLT108" s="229"/>
      <c r="KLU108" s="229"/>
      <c r="KLV108" s="229"/>
      <c r="KLW108" s="229"/>
      <c r="KLX108" s="229"/>
      <c r="KLY108" s="229"/>
      <c r="KLZ108" s="229"/>
      <c r="KMA108" s="229"/>
      <c r="KMB108" s="229"/>
      <c r="KMC108" s="229"/>
      <c r="KMD108" s="229"/>
      <c r="KME108" s="229"/>
      <c r="KMF108" s="229"/>
      <c r="KMG108" s="229"/>
      <c r="KMH108" s="229"/>
      <c r="KMI108" s="229"/>
      <c r="KMJ108" s="229"/>
      <c r="KMK108" s="229"/>
      <c r="KML108" s="229"/>
      <c r="KMM108" s="229"/>
      <c r="KMN108" s="229"/>
      <c r="KMO108" s="229"/>
      <c r="KMP108" s="229"/>
      <c r="KMQ108" s="229"/>
      <c r="KMR108" s="229"/>
      <c r="KMS108" s="229"/>
      <c r="KMT108" s="229"/>
      <c r="KMU108" s="229"/>
      <c r="KMV108" s="229"/>
      <c r="KMW108" s="229"/>
      <c r="KMX108" s="229"/>
      <c r="KMY108" s="229"/>
      <c r="KMZ108" s="229"/>
      <c r="KNA108" s="229"/>
      <c r="KNB108" s="229"/>
      <c r="KNC108" s="229"/>
      <c r="KND108" s="229"/>
      <c r="KNE108" s="229"/>
      <c r="KNF108" s="229"/>
      <c r="KNG108" s="229"/>
      <c r="KNH108" s="229"/>
      <c r="KNI108" s="229"/>
      <c r="KNJ108" s="229"/>
      <c r="KNK108" s="229"/>
      <c r="KNL108" s="229"/>
      <c r="KNM108" s="229"/>
      <c r="KNN108" s="229"/>
      <c r="KNO108" s="229"/>
      <c r="KNP108" s="229"/>
      <c r="KNQ108" s="229"/>
      <c r="KNR108" s="229"/>
      <c r="KNS108" s="229"/>
      <c r="KNT108" s="229"/>
      <c r="KNU108" s="229"/>
      <c r="KNV108" s="229"/>
      <c r="KNW108" s="229"/>
      <c r="KNX108" s="229"/>
      <c r="KNY108" s="229"/>
      <c r="KNZ108" s="229"/>
      <c r="KOA108" s="229"/>
      <c r="KOB108" s="229"/>
      <c r="KOC108" s="229"/>
      <c r="KOD108" s="229"/>
      <c r="KOE108" s="229"/>
      <c r="KOF108" s="229"/>
      <c r="KOG108" s="229"/>
      <c r="KOH108" s="229"/>
      <c r="KOI108" s="229"/>
      <c r="KOJ108" s="229"/>
      <c r="KOK108" s="229"/>
      <c r="KOL108" s="229"/>
      <c r="KOM108" s="229"/>
      <c r="KON108" s="229"/>
      <c r="KOO108" s="229"/>
      <c r="KOP108" s="229"/>
      <c r="KOQ108" s="229"/>
      <c r="KOR108" s="229"/>
      <c r="KOS108" s="229"/>
      <c r="KOT108" s="229"/>
      <c r="KOU108" s="229"/>
      <c r="KOV108" s="229"/>
      <c r="KOW108" s="229"/>
      <c r="KOX108" s="229"/>
      <c r="KOY108" s="229"/>
      <c r="KOZ108" s="229"/>
      <c r="KPA108" s="229"/>
      <c r="KPB108" s="229"/>
      <c r="KPC108" s="229"/>
      <c r="KPD108" s="229"/>
      <c r="KPE108" s="229"/>
      <c r="KPF108" s="229"/>
      <c r="KPG108" s="229"/>
      <c r="KPH108" s="229"/>
      <c r="KPI108" s="229"/>
      <c r="KPJ108" s="229"/>
      <c r="KPK108" s="229"/>
      <c r="KPL108" s="229"/>
      <c r="KPM108" s="229"/>
      <c r="KPN108" s="229"/>
      <c r="KPO108" s="229"/>
      <c r="KPP108" s="229"/>
      <c r="KPQ108" s="229"/>
      <c r="KPR108" s="229"/>
      <c r="KPS108" s="229"/>
      <c r="KPT108" s="229"/>
      <c r="KPU108" s="229"/>
      <c r="KPV108" s="229"/>
      <c r="KPW108" s="229"/>
      <c r="KPX108" s="229"/>
      <c r="KPY108" s="229"/>
      <c r="KPZ108" s="229"/>
      <c r="KQA108" s="229"/>
      <c r="KQB108" s="229"/>
      <c r="KQC108" s="229"/>
      <c r="KQD108" s="229"/>
      <c r="KQE108" s="229"/>
      <c r="KQF108" s="229"/>
      <c r="KQG108" s="229"/>
      <c r="KQH108" s="229"/>
      <c r="KQI108" s="229"/>
      <c r="KQJ108" s="229"/>
      <c r="KQK108" s="229"/>
      <c r="KQL108" s="229"/>
      <c r="KQM108" s="229"/>
      <c r="KQN108" s="229"/>
      <c r="KQO108" s="229"/>
      <c r="KQP108" s="229"/>
      <c r="KQQ108" s="229"/>
      <c r="KQR108" s="229"/>
      <c r="KQS108" s="229"/>
      <c r="KQT108" s="229"/>
      <c r="KQU108" s="229"/>
      <c r="KQV108" s="229"/>
      <c r="KQW108" s="229"/>
      <c r="KQX108" s="229"/>
      <c r="KQY108" s="229"/>
      <c r="KQZ108" s="229"/>
      <c r="KRA108" s="229"/>
      <c r="KRB108" s="229"/>
      <c r="KRC108" s="229"/>
      <c r="KRD108" s="229"/>
      <c r="KRE108" s="229"/>
      <c r="KRF108" s="229"/>
      <c r="KRG108" s="229"/>
      <c r="KRH108" s="229"/>
      <c r="KRI108" s="229"/>
      <c r="KRJ108" s="229"/>
      <c r="KRK108" s="229"/>
      <c r="KRL108" s="229"/>
      <c r="KRM108" s="229"/>
      <c r="KRN108" s="229"/>
      <c r="KRO108" s="229"/>
      <c r="KRP108" s="229"/>
      <c r="KRQ108" s="229"/>
      <c r="KRR108" s="229"/>
      <c r="KRS108" s="229"/>
      <c r="KRT108" s="229"/>
      <c r="KRU108" s="229"/>
      <c r="KRV108" s="229"/>
      <c r="KRW108" s="229"/>
      <c r="KRX108" s="229"/>
      <c r="KRY108" s="229"/>
      <c r="KRZ108" s="229"/>
      <c r="KSA108" s="229"/>
      <c r="KSB108" s="229"/>
      <c r="KSC108" s="229"/>
      <c r="KSD108" s="229"/>
      <c r="KSE108" s="229"/>
      <c r="KSF108" s="229"/>
      <c r="KSG108" s="229"/>
      <c r="KSH108" s="229"/>
      <c r="KSI108" s="229"/>
      <c r="KSJ108" s="229"/>
      <c r="KSK108" s="229"/>
      <c r="KSP108" s="229"/>
      <c r="KSY108" s="229"/>
      <c r="KSZ108" s="229"/>
      <c r="KTA108" s="229"/>
      <c r="KTB108" s="229"/>
      <c r="KTG108" s="229"/>
      <c r="KTH108" s="229"/>
      <c r="KTI108" s="229"/>
      <c r="KTJ108" s="229"/>
      <c r="KTK108" s="229"/>
      <c r="KTL108" s="229"/>
      <c r="KTM108" s="229"/>
      <c r="KTN108" s="229"/>
      <c r="KTO108" s="229"/>
      <c r="KTP108" s="229"/>
      <c r="KTQ108" s="229"/>
      <c r="KTR108" s="229"/>
      <c r="KTS108" s="229"/>
      <c r="KTT108" s="229"/>
      <c r="KTU108" s="229"/>
      <c r="KTV108" s="229"/>
      <c r="KTW108" s="229"/>
      <c r="KTX108" s="229"/>
      <c r="KTY108" s="229"/>
      <c r="KTZ108" s="229"/>
      <c r="KUA108" s="229"/>
      <c r="KUB108" s="229"/>
      <c r="KUC108" s="229"/>
      <c r="KUD108" s="229"/>
      <c r="KUE108" s="229"/>
      <c r="KUF108" s="229"/>
      <c r="KUG108" s="229"/>
      <c r="KUH108" s="229"/>
      <c r="KUI108" s="229"/>
      <c r="KUJ108" s="229"/>
      <c r="KUK108" s="229"/>
      <c r="KUL108" s="229"/>
      <c r="KUM108" s="229"/>
      <c r="KUN108" s="229"/>
      <c r="KUO108" s="229"/>
      <c r="KUP108" s="229"/>
      <c r="KUQ108" s="229"/>
      <c r="KUR108" s="229"/>
      <c r="KUS108" s="229"/>
      <c r="KUT108" s="229"/>
      <c r="KUU108" s="229"/>
      <c r="KUV108" s="229"/>
      <c r="KUW108" s="229"/>
      <c r="KUX108" s="229"/>
      <c r="KUY108" s="229"/>
      <c r="KUZ108" s="229"/>
      <c r="KVA108" s="229"/>
      <c r="KVB108" s="229"/>
      <c r="KVC108" s="229"/>
      <c r="KVD108" s="229"/>
      <c r="KVE108" s="229"/>
      <c r="KVF108" s="229"/>
      <c r="KVG108" s="229"/>
      <c r="KVH108" s="229"/>
      <c r="KVI108" s="229"/>
      <c r="KVJ108" s="229"/>
      <c r="KVK108" s="229"/>
      <c r="KVL108" s="229"/>
      <c r="KVM108" s="229"/>
      <c r="KVN108" s="229"/>
      <c r="KVO108" s="229"/>
      <c r="KVP108" s="229"/>
      <c r="KVQ108" s="229"/>
      <c r="KVR108" s="229"/>
      <c r="KVS108" s="229"/>
      <c r="KVT108" s="229"/>
      <c r="KVU108" s="229"/>
      <c r="KVV108" s="229"/>
      <c r="KVW108" s="229"/>
      <c r="KVX108" s="229"/>
      <c r="KVY108" s="229"/>
      <c r="KVZ108" s="229"/>
      <c r="KWA108" s="229"/>
      <c r="KWB108" s="229"/>
      <c r="KWC108" s="229"/>
      <c r="KWD108" s="229"/>
      <c r="KWE108" s="229"/>
      <c r="KWF108" s="229"/>
      <c r="KWG108" s="229"/>
      <c r="KWH108" s="229"/>
      <c r="KWI108" s="229"/>
      <c r="KWJ108" s="229"/>
      <c r="KWK108" s="229"/>
      <c r="KWL108" s="229"/>
      <c r="KWM108" s="229"/>
      <c r="KWN108" s="229"/>
      <c r="KWO108" s="229"/>
      <c r="KWP108" s="229"/>
      <c r="KWQ108" s="229"/>
      <c r="KWR108" s="229"/>
      <c r="KWS108" s="229"/>
      <c r="KWT108" s="229"/>
      <c r="KWU108" s="229"/>
      <c r="KWV108" s="229"/>
      <c r="KWW108" s="229"/>
      <c r="KWX108" s="229"/>
      <c r="KWY108" s="229"/>
      <c r="KWZ108" s="229"/>
      <c r="KXA108" s="229"/>
      <c r="KXB108" s="229"/>
      <c r="KXC108" s="229"/>
      <c r="KXD108" s="229"/>
      <c r="KXE108" s="229"/>
      <c r="KXF108" s="229"/>
      <c r="KXG108" s="229"/>
      <c r="KXH108" s="229"/>
      <c r="KXI108" s="229"/>
      <c r="KXJ108" s="229"/>
      <c r="KXK108" s="229"/>
      <c r="KXL108" s="229"/>
      <c r="KXM108" s="229"/>
      <c r="KXN108" s="229"/>
      <c r="KXO108" s="229"/>
      <c r="KXP108" s="229"/>
      <c r="KXQ108" s="229"/>
      <c r="KXR108" s="229"/>
      <c r="KXS108" s="229"/>
      <c r="KXT108" s="229"/>
      <c r="KXU108" s="229"/>
      <c r="KXV108" s="229"/>
      <c r="KXW108" s="229"/>
      <c r="KXX108" s="229"/>
      <c r="KXY108" s="229"/>
      <c r="KXZ108" s="229"/>
      <c r="KYA108" s="229"/>
      <c r="KYB108" s="229"/>
      <c r="KYC108" s="229"/>
      <c r="KYD108" s="229"/>
      <c r="KYE108" s="229"/>
      <c r="KYF108" s="229"/>
      <c r="KYG108" s="229"/>
      <c r="KYH108" s="229"/>
      <c r="KYI108" s="229"/>
      <c r="KYJ108" s="229"/>
      <c r="KYK108" s="229"/>
      <c r="KYL108" s="229"/>
      <c r="KYM108" s="229"/>
      <c r="KYN108" s="229"/>
      <c r="KYO108" s="229"/>
      <c r="KYP108" s="229"/>
      <c r="KYQ108" s="229"/>
      <c r="KYR108" s="229"/>
      <c r="KYS108" s="229"/>
      <c r="KYT108" s="229"/>
      <c r="KYU108" s="229"/>
      <c r="KYV108" s="229"/>
      <c r="KYW108" s="229"/>
      <c r="KYX108" s="229"/>
      <c r="KYY108" s="229"/>
      <c r="KYZ108" s="229"/>
      <c r="KZA108" s="229"/>
      <c r="KZB108" s="229"/>
      <c r="KZC108" s="229"/>
      <c r="KZD108" s="229"/>
      <c r="KZE108" s="229"/>
      <c r="KZF108" s="229"/>
      <c r="KZG108" s="229"/>
      <c r="KZH108" s="229"/>
      <c r="KZI108" s="229"/>
      <c r="KZJ108" s="229"/>
      <c r="KZK108" s="229"/>
      <c r="KZL108" s="229"/>
      <c r="KZM108" s="229"/>
      <c r="KZN108" s="229"/>
      <c r="KZO108" s="229"/>
      <c r="KZP108" s="229"/>
      <c r="KZQ108" s="229"/>
      <c r="KZR108" s="229"/>
      <c r="KZS108" s="229"/>
      <c r="KZT108" s="229"/>
      <c r="KZU108" s="229"/>
      <c r="KZV108" s="229"/>
      <c r="KZW108" s="229"/>
      <c r="KZX108" s="229"/>
      <c r="KZY108" s="229"/>
      <c r="KZZ108" s="229"/>
      <c r="LAA108" s="229"/>
      <c r="LAB108" s="229"/>
      <c r="LAC108" s="229"/>
      <c r="LAD108" s="229"/>
      <c r="LAE108" s="229"/>
      <c r="LAF108" s="229"/>
      <c r="LAG108" s="229"/>
      <c r="LAH108" s="229"/>
      <c r="LAI108" s="229"/>
      <c r="LAJ108" s="229"/>
      <c r="LAK108" s="229"/>
      <c r="LAL108" s="229"/>
      <c r="LAM108" s="229"/>
      <c r="LAN108" s="229"/>
      <c r="LAO108" s="229"/>
      <c r="LAP108" s="229"/>
      <c r="LAQ108" s="229"/>
      <c r="LAR108" s="229"/>
      <c r="LAS108" s="229"/>
      <c r="LAT108" s="229"/>
      <c r="LAU108" s="229"/>
      <c r="LAV108" s="229"/>
      <c r="LAW108" s="229"/>
      <c r="LAX108" s="229"/>
      <c r="LAY108" s="229"/>
      <c r="LAZ108" s="229"/>
      <c r="LBA108" s="229"/>
      <c r="LBB108" s="229"/>
      <c r="LBC108" s="229"/>
      <c r="LBD108" s="229"/>
      <c r="LBE108" s="229"/>
      <c r="LBF108" s="229"/>
      <c r="LBG108" s="229"/>
      <c r="LBH108" s="229"/>
      <c r="LBI108" s="229"/>
      <c r="LBJ108" s="229"/>
      <c r="LBK108" s="229"/>
      <c r="LBL108" s="229"/>
      <c r="LBM108" s="229"/>
      <c r="LBN108" s="229"/>
      <c r="LBO108" s="229"/>
      <c r="LBP108" s="229"/>
      <c r="LBQ108" s="229"/>
      <c r="LBR108" s="229"/>
      <c r="LBS108" s="229"/>
      <c r="LBT108" s="229"/>
      <c r="LBU108" s="229"/>
      <c r="LBV108" s="229"/>
      <c r="LBW108" s="229"/>
      <c r="LBX108" s="229"/>
      <c r="LBY108" s="229"/>
      <c r="LBZ108" s="229"/>
      <c r="LCA108" s="229"/>
      <c r="LCB108" s="229"/>
      <c r="LCC108" s="229"/>
      <c r="LCD108" s="229"/>
      <c r="LCE108" s="229"/>
      <c r="LCF108" s="229"/>
      <c r="LCG108" s="229"/>
      <c r="LCL108" s="229"/>
      <c r="LCU108" s="229"/>
      <c r="LCV108" s="229"/>
      <c r="LCW108" s="229"/>
      <c r="LCX108" s="229"/>
      <c r="LDC108" s="229"/>
      <c r="LDD108" s="229"/>
      <c r="LDE108" s="229"/>
      <c r="LDF108" s="229"/>
      <c r="LDG108" s="229"/>
      <c r="LDH108" s="229"/>
      <c r="LDI108" s="229"/>
      <c r="LDJ108" s="229"/>
      <c r="LDK108" s="229"/>
      <c r="LDL108" s="229"/>
      <c r="LDM108" s="229"/>
      <c r="LDN108" s="229"/>
      <c r="LDO108" s="229"/>
      <c r="LDP108" s="229"/>
      <c r="LDQ108" s="229"/>
      <c r="LDR108" s="229"/>
      <c r="LDS108" s="229"/>
      <c r="LDT108" s="229"/>
      <c r="LDU108" s="229"/>
      <c r="LDV108" s="229"/>
      <c r="LDW108" s="229"/>
      <c r="LDX108" s="229"/>
      <c r="LDY108" s="229"/>
      <c r="LDZ108" s="229"/>
      <c r="LEA108" s="229"/>
      <c r="LEB108" s="229"/>
      <c r="LEC108" s="229"/>
      <c r="LED108" s="229"/>
      <c r="LEE108" s="229"/>
      <c r="LEF108" s="229"/>
      <c r="LEG108" s="229"/>
      <c r="LEH108" s="229"/>
      <c r="LEI108" s="229"/>
      <c r="LEJ108" s="229"/>
      <c r="LEK108" s="229"/>
      <c r="LEL108" s="229"/>
      <c r="LEM108" s="229"/>
      <c r="LEN108" s="229"/>
      <c r="LEO108" s="229"/>
      <c r="LEP108" s="229"/>
      <c r="LEQ108" s="229"/>
      <c r="LER108" s="229"/>
      <c r="LES108" s="229"/>
      <c r="LET108" s="229"/>
      <c r="LEU108" s="229"/>
      <c r="LEV108" s="229"/>
      <c r="LEW108" s="229"/>
      <c r="LEX108" s="229"/>
      <c r="LEY108" s="229"/>
      <c r="LEZ108" s="229"/>
      <c r="LFA108" s="229"/>
      <c r="LFB108" s="229"/>
      <c r="LFC108" s="229"/>
      <c r="LFD108" s="229"/>
      <c r="LFE108" s="229"/>
      <c r="LFF108" s="229"/>
      <c r="LFG108" s="229"/>
      <c r="LFH108" s="229"/>
      <c r="LFI108" s="229"/>
      <c r="LFJ108" s="229"/>
      <c r="LFK108" s="229"/>
      <c r="LFL108" s="229"/>
      <c r="LFM108" s="229"/>
      <c r="LFN108" s="229"/>
      <c r="LFO108" s="229"/>
      <c r="LFP108" s="229"/>
      <c r="LFQ108" s="229"/>
      <c r="LFR108" s="229"/>
      <c r="LFS108" s="229"/>
      <c r="LFT108" s="229"/>
      <c r="LFU108" s="229"/>
      <c r="LFV108" s="229"/>
      <c r="LFW108" s="229"/>
      <c r="LFX108" s="229"/>
      <c r="LFY108" s="229"/>
      <c r="LFZ108" s="229"/>
      <c r="LGA108" s="229"/>
      <c r="LGB108" s="229"/>
      <c r="LGC108" s="229"/>
      <c r="LGD108" s="229"/>
      <c r="LGE108" s="229"/>
      <c r="LGF108" s="229"/>
      <c r="LGG108" s="229"/>
      <c r="LGH108" s="229"/>
      <c r="LGI108" s="229"/>
      <c r="LGJ108" s="229"/>
      <c r="LGK108" s="229"/>
      <c r="LGL108" s="229"/>
      <c r="LGM108" s="229"/>
      <c r="LGN108" s="229"/>
      <c r="LGO108" s="229"/>
      <c r="LGP108" s="229"/>
      <c r="LGQ108" s="229"/>
      <c r="LGR108" s="229"/>
      <c r="LGS108" s="229"/>
      <c r="LGT108" s="229"/>
      <c r="LGU108" s="229"/>
      <c r="LGV108" s="229"/>
      <c r="LGW108" s="229"/>
      <c r="LGX108" s="229"/>
      <c r="LGY108" s="229"/>
      <c r="LGZ108" s="229"/>
      <c r="LHA108" s="229"/>
      <c r="LHB108" s="229"/>
      <c r="LHC108" s="229"/>
      <c r="LHD108" s="229"/>
      <c r="LHE108" s="229"/>
      <c r="LHF108" s="229"/>
      <c r="LHG108" s="229"/>
      <c r="LHH108" s="229"/>
      <c r="LHI108" s="229"/>
      <c r="LHJ108" s="229"/>
      <c r="LHK108" s="229"/>
      <c r="LHL108" s="229"/>
      <c r="LHM108" s="229"/>
      <c r="LHN108" s="229"/>
      <c r="LHO108" s="229"/>
      <c r="LHP108" s="229"/>
      <c r="LHQ108" s="229"/>
      <c r="LHR108" s="229"/>
      <c r="LHS108" s="229"/>
      <c r="LHT108" s="229"/>
      <c r="LHU108" s="229"/>
      <c r="LHV108" s="229"/>
      <c r="LHW108" s="229"/>
      <c r="LHX108" s="229"/>
      <c r="LHY108" s="229"/>
      <c r="LHZ108" s="229"/>
      <c r="LIA108" s="229"/>
      <c r="LIB108" s="229"/>
      <c r="LIC108" s="229"/>
      <c r="LID108" s="229"/>
      <c r="LIE108" s="229"/>
      <c r="LIF108" s="229"/>
      <c r="LIG108" s="229"/>
      <c r="LIH108" s="229"/>
      <c r="LII108" s="229"/>
      <c r="LIJ108" s="229"/>
      <c r="LIK108" s="229"/>
      <c r="LIL108" s="229"/>
      <c r="LIM108" s="229"/>
      <c r="LIN108" s="229"/>
      <c r="LIO108" s="229"/>
      <c r="LIP108" s="229"/>
      <c r="LIQ108" s="229"/>
      <c r="LIR108" s="229"/>
      <c r="LIS108" s="229"/>
      <c r="LIT108" s="229"/>
      <c r="LIU108" s="229"/>
      <c r="LIV108" s="229"/>
      <c r="LIW108" s="229"/>
      <c r="LIX108" s="229"/>
      <c r="LIY108" s="229"/>
      <c r="LIZ108" s="229"/>
      <c r="LJA108" s="229"/>
      <c r="LJB108" s="229"/>
      <c r="LJC108" s="229"/>
      <c r="LJD108" s="229"/>
      <c r="LJE108" s="229"/>
      <c r="LJF108" s="229"/>
      <c r="LJG108" s="229"/>
      <c r="LJH108" s="229"/>
      <c r="LJI108" s="229"/>
      <c r="LJJ108" s="229"/>
      <c r="LJK108" s="229"/>
      <c r="LJL108" s="229"/>
      <c r="LJM108" s="229"/>
      <c r="LJN108" s="229"/>
      <c r="LJO108" s="229"/>
      <c r="LJP108" s="229"/>
      <c r="LJQ108" s="229"/>
      <c r="LJR108" s="229"/>
      <c r="LJS108" s="229"/>
      <c r="LJT108" s="229"/>
      <c r="LJU108" s="229"/>
      <c r="LJV108" s="229"/>
      <c r="LJW108" s="229"/>
      <c r="LJX108" s="229"/>
      <c r="LJY108" s="229"/>
      <c r="LJZ108" s="229"/>
      <c r="LKA108" s="229"/>
      <c r="LKB108" s="229"/>
      <c r="LKC108" s="229"/>
      <c r="LKD108" s="229"/>
      <c r="LKE108" s="229"/>
      <c r="LKF108" s="229"/>
      <c r="LKG108" s="229"/>
      <c r="LKH108" s="229"/>
      <c r="LKI108" s="229"/>
      <c r="LKJ108" s="229"/>
      <c r="LKK108" s="229"/>
      <c r="LKL108" s="229"/>
      <c r="LKM108" s="229"/>
      <c r="LKN108" s="229"/>
      <c r="LKO108" s="229"/>
      <c r="LKP108" s="229"/>
      <c r="LKQ108" s="229"/>
      <c r="LKR108" s="229"/>
      <c r="LKS108" s="229"/>
      <c r="LKT108" s="229"/>
      <c r="LKU108" s="229"/>
      <c r="LKV108" s="229"/>
      <c r="LKW108" s="229"/>
      <c r="LKX108" s="229"/>
      <c r="LKY108" s="229"/>
      <c r="LKZ108" s="229"/>
      <c r="LLA108" s="229"/>
      <c r="LLB108" s="229"/>
      <c r="LLC108" s="229"/>
      <c r="LLD108" s="229"/>
      <c r="LLE108" s="229"/>
      <c r="LLF108" s="229"/>
      <c r="LLG108" s="229"/>
      <c r="LLH108" s="229"/>
      <c r="LLI108" s="229"/>
      <c r="LLJ108" s="229"/>
      <c r="LLK108" s="229"/>
      <c r="LLL108" s="229"/>
      <c r="LLM108" s="229"/>
      <c r="LLN108" s="229"/>
      <c r="LLO108" s="229"/>
      <c r="LLP108" s="229"/>
      <c r="LLQ108" s="229"/>
      <c r="LLR108" s="229"/>
      <c r="LLS108" s="229"/>
      <c r="LLT108" s="229"/>
      <c r="LLU108" s="229"/>
      <c r="LLV108" s="229"/>
      <c r="LLW108" s="229"/>
      <c r="LLX108" s="229"/>
      <c r="LLY108" s="229"/>
      <c r="LLZ108" s="229"/>
      <c r="LMA108" s="229"/>
      <c r="LMB108" s="229"/>
      <c r="LMC108" s="229"/>
      <c r="LMH108" s="229"/>
      <c r="LMQ108" s="229"/>
      <c r="LMR108" s="229"/>
      <c r="LMS108" s="229"/>
      <c r="LMT108" s="229"/>
      <c r="LMY108" s="229"/>
      <c r="LMZ108" s="229"/>
      <c r="LNA108" s="229"/>
      <c r="LNB108" s="229"/>
      <c r="LNC108" s="229"/>
      <c r="LND108" s="229"/>
      <c r="LNE108" s="229"/>
      <c r="LNF108" s="229"/>
      <c r="LNG108" s="229"/>
      <c r="LNH108" s="229"/>
      <c r="LNI108" s="229"/>
      <c r="LNJ108" s="229"/>
      <c r="LNK108" s="229"/>
      <c r="LNL108" s="229"/>
      <c r="LNM108" s="229"/>
      <c r="LNN108" s="229"/>
      <c r="LNO108" s="229"/>
      <c r="LNP108" s="229"/>
      <c r="LNQ108" s="229"/>
      <c r="LNR108" s="229"/>
      <c r="LNS108" s="229"/>
      <c r="LNT108" s="229"/>
      <c r="LNU108" s="229"/>
      <c r="LNV108" s="229"/>
      <c r="LNW108" s="229"/>
      <c r="LNX108" s="229"/>
      <c r="LNY108" s="229"/>
      <c r="LNZ108" s="229"/>
      <c r="LOA108" s="229"/>
      <c r="LOB108" s="229"/>
      <c r="LOC108" s="229"/>
      <c r="LOD108" s="229"/>
      <c r="LOE108" s="229"/>
      <c r="LOF108" s="229"/>
      <c r="LOG108" s="229"/>
      <c r="LOH108" s="229"/>
      <c r="LOI108" s="229"/>
      <c r="LOJ108" s="229"/>
      <c r="LOK108" s="229"/>
      <c r="LOL108" s="229"/>
      <c r="LOM108" s="229"/>
      <c r="LON108" s="229"/>
      <c r="LOO108" s="229"/>
      <c r="LOP108" s="229"/>
      <c r="LOQ108" s="229"/>
      <c r="LOR108" s="229"/>
      <c r="LOS108" s="229"/>
      <c r="LOT108" s="229"/>
      <c r="LOU108" s="229"/>
      <c r="LOV108" s="229"/>
      <c r="LOW108" s="229"/>
      <c r="LOX108" s="229"/>
      <c r="LOY108" s="229"/>
      <c r="LOZ108" s="229"/>
      <c r="LPA108" s="229"/>
      <c r="LPB108" s="229"/>
      <c r="LPC108" s="229"/>
      <c r="LPD108" s="229"/>
      <c r="LPE108" s="229"/>
      <c r="LPF108" s="229"/>
      <c r="LPG108" s="229"/>
      <c r="LPH108" s="229"/>
      <c r="LPI108" s="229"/>
      <c r="LPJ108" s="229"/>
      <c r="LPK108" s="229"/>
      <c r="LPL108" s="229"/>
      <c r="LPM108" s="229"/>
      <c r="LPN108" s="229"/>
      <c r="LPO108" s="229"/>
      <c r="LPP108" s="229"/>
      <c r="LPQ108" s="229"/>
      <c r="LPR108" s="229"/>
      <c r="LPS108" s="229"/>
      <c r="LPT108" s="229"/>
      <c r="LPU108" s="229"/>
      <c r="LPV108" s="229"/>
      <c r="LPW108" s="229"/>
      <c r="LPX108" s="229"/>
      <c r="LPY108" s="229"/>
      <c r="LPZ108" s="229"/>
      <c r="LQA108" s="229"/>
      <c r="LQB108" s="229"/>
      <c r="LQC108" s="229"/>
      <c r="LQD108" s="229"/>
      <c r="LQE108" s="229"/>
      <c r="LQF108" s="229"/>
      <c r="LQG108" s="229"/>
      <c r="LQH108" s="229"/>
      <c r="LQI108" s="229"/>
      <c r="LQJ108" s="229"/>
      <c r="LQK108" s="229"/>
      <c r="LQL108" s="229"/>
      <c r="LQM108" s="229"/>
      <c r="LQN108" s="229"/>
      <c r="LQO108" s="229"/>
      <c r="LQP108" s="229"/>
      <c r="LQQ108" s="229"/>
      <c r="LQR108" s="229"/>
      <c r="LQS108" s="229"/>
      <c r="LQT108" s="229"/>
      <c r="LQU108" s="229"/>
      <c r="LQV108" s="229"/>
      <c r="LQW108" s="229"/>
      <c r="LQX108" s="229"/>
      <c r="LQY108" s="229"/>
      <c r="LQZ108" s="229"/>
      <c r="LRA108" s="229"/>
      <c r="LRB108" s="229"/>
      <c r="LRC108" s="229"/>
      <c r="LRD108" s="229"/>
      <c r="LRE108" s="229"/>
      <c r="LRF108" s="229"/>
      <c r="LRG108" s="229"/>
      <c r="LRH108" s="229"/>
      <c r="LRI108" s="229"/>
      <c r="LRJ108" s="229"/>
      <c r="LRK108" s="229"/>
      <c r="LRL108" s="229"/>
      <c r="LRM108" s="229"/>
      <c r="LRN108" s="229"/>
      <c r="LRO108" s="229"/>
      <c r="LRP108" s="229"/>
      <c r="LRQ108" s="229"/>
      <c r="LRR108" s="229"/>
      <c r="LRS108" s="229"/>
      <c r="LRT108" s="229"/>
      <c r="LRU108" s="229"/>
      <c r="LRV108" s="229"/>
      <c r="LRW108" s="229"/>
      <c r="LRX108" s="229"/>
      <c r="LRY108" s="229"/>
      <c r="LRZ108" s="229"/>
      <c r="LSA108" s="229"/>
      <c r="LSB108" s="229"/>
      <c r="LSC108" s="229"/>
      <c r="LSD108" s="229"/>
      <c r="LSE108" s="229"/>
      <c r="LSF108" s="229"/>
      <c r="LSG108" s="229"/>
      <c r="LSH108" s="229"/>
      <c r="LSI108" s="229"/>
      <c r="LSJ108" s="229"/>
      <c r="LSK108" s="229"/>
      <c r="LSL108" s="229"/>
      <c r="LSM108" s="229"/>
      <c r="LSN108" s="229"/>
      <c r="LSO108" s="229"/>
      <c r="LSP108" s="229"/>
      <c r="LSQ108" s="229"/>
      <c r="LSR108" s="229"/>
      <c r="LSS108" s="229"/>
      <c r="LST108" s="229"/>
      <c r="LSU108" s="229"/>
      <c r="LSV108" s="229"/>
      <c r="LSW108" s="229"/>
      <c r="LSX108" s="229"/>
      <c r="LSY108" s="229"/>
      <c r="LSZ108" s="229"/>
      <c r="LTA108" s="229"/>
      <c r="LTB108" s="229"/>
      <c r="LTC108" s="229"/>
      <c r="LTD108" s="229"/>
      <c r="LTE108" s="229"/>
      <c r="LTF108" s="229"/>
      <c r="LTG108" s="229"/>
      <c r="LTH108" s="229"/>
      <c r="LTI108" s="229"/>
      <c r="LTJ108" s="229"/>
      <c r="LTK108" s="229"/>
      <c r="LTL108" s="229"/>
      <c r="LTM108" s="229"/>
      <c r="LTN108" s="229"/>
      <c r="LTO108" s="229"/>
      <c r="LTP108" s="229"/>
      <c r="LTQ108" s="229"/>
      <c r="LTR108" s="229"/>
      <c r="LTS108" s="229"/>
      <c r="LTT108" s="229"/>
      <c r="LTU108" s="229"/>
      <c r="LTV108" s="229"/>
      <c r="LTW108" s="229"/>
      <c r="LTX108" s="229"/>
      <c r="LTY108" s="229"/>
      <c r="LTZ108" s="229"/>
      <c r="LUA108" s="229"/>
      <c r="LUB108" s="229"/>
      <c r="LUC108" s="229"/>
      <c r="LUD108" s="229"/>
      <c r="LUE108" s="229"/>
      <c r="LUF108" s="229"/>
      <c r="LUG108" s="229"/>
      <c r="LUH108" s="229"/>
      <c r="LUI108" s="229"/>
      <c r="LUJ108" s="229"/>
      <c r="LUK108" s="229"/>
      <c r="LUL108" s="229"/>
      <c r="LUM108" s="229"/>
      <c r="LUN108" s="229"/>
      <c r="LUO108" s="229"/>
      <c r="LUP108" s="229"/>
      <c r="LUQ108" s="229"/>
      <c r="LUR108" s="229"/>
      <c r="LUS108" s="229"/>
      <c r="LUT108" s="229"/>
      <c r="LUU108" s="229"/>
      <c r="LUV108" s="229"/>
      <c r="LUW108" s="229"/>
      <c r="LUX108" s="229"/>
      <c r="LUY108" s="229"/>
      <c r="LUZ108" s="229"/>
      <c r="LVA108" s="229"/>
      <c r="LVB108" s="229"/>
      <c r="LVC108" s="229"/>
      <c r="LVD108" s="229"/>
      <c r="LVE108" s="229"/>
      <c r="LVF108" s="229"/>
      <c r="LVG108" s="229"/>
      <c r="LVH108" s="229"/>
      <c r="LVI108" s="229"/>
      <c r="LVJ108" s="229"/>
      <c r="LVK108" s="229"/>
      <c r="LVL108" s="229"/>
      <c r="LVM108" s="229"/>
      <c r="LVN108" s="229"/>
      <c r="LVO108" s="229"/>
      <c r="LVP108" s="229"/>
      <c r="LVQ108" s="229"/>
      <c r="LVR108" s="229"/>
      <c r="LVS108" s="229"/>
      <c r="LVT108" s="229"/>
      <c r="LVU108" s="229"/>
      <c r="LVV108" s="229"/>
      <c r="LVW108" s="229"/>
      <c r="LVX108" s="229"/>
      <c r="LVY108" s="229"/>
      <c r="LWD108" s="229"/>
      <c r="LWM108" s="229"/>
      <c r="LWN108" s="229"/>
      <c r="LWO108" s="229"/>
      <c r="LWP108" s="229"/>
      <c r="LWU108" s="229"/>
      <c r="LWV108" s="229"/>
      <c r="LWW108" s="229"/>
      <c r="LWX108" s="229"/>
      <c r="LWY108" s="229"/>
      <c r="LWZ108" s="229"/>
      <c r="LXA108" s="229"/>
      <c r="LXB108" s="229"/>
      <c r="LXC108" s="229"/>
      <c r="LXD108" s="229"/>
      <c r="LXE108" s="229"/>
      <c r="LXF108" s="229"/>
      <c r="LXG108" s="229"/>
      <c r="LXH108" s="229"/>
      <c r="LXI108" s="229"/>
      <c r="LXJ108" s="229"/>
      <c r="LXK108" s="229"/>
      <c r="LXL108" s="229"/>
      <c r="LXM108" s="229"/>
      <c r="LXN108" s="229"/>
      <c r="LXO108" s="229"/>
      <c r="LXP108" s="229"/>
      <c r="LXQ108" s="229"/>
      <c r="LXR108" s="229"/>
      <c r="LXS108" s="229"/>
      <c r="LXT108" s="229"/>
      <c r="LXU108" s="229"/>
      <c r="LXV108" s="229"/>
      <c r="LXW108" s="229"/>
      <c r="LXX108" s="229"/>
      <c r="LXY108" s="229"/>
      <c r="LXZ108" s="229"/>
      <c r="LYA108" s="229"/>
      <c r="LYB108" s="229"/>
      <c r="LYC108" s="229"/>
      <c r="LYD108" s="229"/>
      <c r="LYE108" s="229"/>
      <c r="LYF108" s="229"/>
      <c r="LYG108" s="229"/>
      <c r="LYH108" s="229"/>
      <c r="LYI108" s="229"/>
      <c r="LYJ108" s="229"/>
      <c r="LYK108" s="229"/>
      <c r="LYL108" s="229"/>
      <c r="LYM108" s="229"/>
      <c r="LYN108" s="229"/>
      <c r="LYO108" s="229"/>
      <c r="LYP108" s="229"/>
      <c r="LYQ108" s="229"/>
      <c r="LYR108" s="229"/>
      <c r="LYS108" s="229"/>
      <c r="LYT108" s="229"/>
      <c r="LYU108" s="229"/>
      <c r="LYV108" s="229"/>
      <c r="LYW108" s="229"/>
      <c r="LYX108" s="229"/>
      <c r="LYY108" s="229"/>
      <c r="LYZ108" s="229"/>
      <c r="LZA108" s="229"/>
      <c r="LZB108" s="229"/>
      <c r="LZC108" s="229"/>
      <c r="LZD108" s="229"/>
      <c r="LZE108" s="229"/>
      <c r="LZF108" s="229"/>
      <c r="LZG108" s="229"/>
      <c r="LZH108" s="229"/>
      <c r="LZI108" s="229"/>
      <c r="LZJ108" s="229"/>
      <c r="LZK108" s="229"/>
      <c r="LZL108" s="229"/>
      <c r="LZM108" s="229"/>
      <c r="LZN108" s="229"/>
      <c r="LZO108" s="229"/>
      <c r="LZP108" s="229"/>
      <c r="LZQ108" s="229"/>
      <c r="LZR108" s="229"/>
      <c r="LZS108" s="229"/>
      <c r="LZT108" s="229"/>
      <c r="LZU108" s="229"/>
      <c r="LZV108" s="229"/>
      <c r="LZW108" s="229"/>
      <c r="LZX108" s="229"/>
      <c r="LZY108" s="229"/>
      <c r="LZZ108" s="229"/>
      <c r="MAA108" s="229"/>
      <c r="MAB108" s="229"/>
      <c r="MAC108" s="229"/>
      <c r="MAD108" s="229"/>
      <c r="MAE108" s="229"/>
      <c r="MAF108" s="229"/>
      <c r="MAG108" s="229"/>
      <c r="MAH108" s="229"/>
      <c r="MAI108" s="229"/>
      <c r="MAJ108" s="229"/>
      <c r="MAK108" s="229"/>
      <c r="MAL108" s="229"/>
      <c r="MAM108" s="229"/>
      <c r="MAN108" s="229"/>
      <c r="MAO108" s="229"/>
      <c r="MAP108" s="229"/>
      <c r="MAQ108" s="229"/>
      <c r="MAR108" s="229"/>
      <c r="MAS108" s="229"/>
      <c r="MAT108" s="229"/>
      <c r="MAU108" s="229"/>
      <c r="MAV108" s="229"/>
      <c r="MAW108" s="229"/>
      <c r="MAX108" s="229"/>
      <c r="MAY108" s="229"/>
      <c r="MAZ108" s="229"/>
      <c r="MBA108" s="229"/>
      <c r="MBB108" s="229"/>
      <c r="MBC108" s="229"/>
      <c r="MBD108" s="229"/>
      <c r="MBE108" s="229"/>
      <c r="MBF108" s="229"/>
      <c r="MBG108" s="229"/>
      <c r="MBH108" s="229"/>
      <c r="MBI108" s="229"/>
      <c r="MBJ108" s="229"/>
      <c r="MBK108" s="229"/>
      <c r="MBL108" s="229"/>
      <c r="MBM108" s="229"/>
      <c r="MBN108" s="229"/>
      <c r="MBO108" s="229"/>
      <c r="MBP108" s="229"/>
      <c r="MBQ108" s="229"/>
      <c r="MBR108" s="229"/>
      <c r="MBS108" s="229"/>
      <c r="MBT108" s="229"/>
      <c r="MBU108" s="229"/>
      <c r="MBV108" s="229"/>
      <c r="MBW108" s="229"/>
      <c r="MBX108" s="229"/>
      <c r="MBY108" s="229"/>
      <c r="MBZ108" s="229"/>
      <c r="MCA108" s="229"/>
      <c r="MCB108" s="229"/>
      <c r="MCC108" s="229"/>
      <c r="MCD108" s="229"/>
      <c r="MCE108" s="229"/>
      <c r="MCF108" s="229"/>
      <c r="MCG108" s="229"/>
      <c r="MCH108" s="229"/>
      <c r="MCI108" s="229"/>
      <c r="MCJ108" s="229"/>
      <c r="MCK108" s="229"/>
      <c r="MCL108" s="229"/>
      <c r="MCM108" s="229"/>
      <c r="MCN108" s="229"/>
      <c r="MCO108" s="229"/>
      <c r="MCP108" s="229"/>
      <c r="MCQ108" s="229"/>
      <c r="MCR108" s="229"/>
      <c r="MCS108" s="229"/>
      <c r="MCT108" s="229"/>
      <c r="MCU108" s="229"/>
      <c r="MCV108" s="229"/>
      <c r="MCW108" s="229"/>
      <c r="MCX108" s="229"/>
      <c r="MCY108" s="229"/>
      <c r="MCZ108" s="229"/>
      <c r="MDA108" s="229"/>
      <c r="MDB108" s="229"/>
      <c r="MDC108" s="229"/>
      <c r="MDD108" s="229"/>
      <c r="MDE108" s="229"/>
      <c r="MDF108" s="229"/>
      <c r="MDG108" s="229"/>
      <c r="MDH108" s="229"/>
      <c r="MDI108" s="229"/>
      <c r="MDJ108" s="229"/>
      <c r="MDK108" s="229"/>
      <c r="MDL108" s="229"/>
      <c r="MDM108" s="229"/>
      <c r="MDN108" s="229"/>
      <c r="MDO108" s="229"/>
      <c r="MDP108" s="229"/>
      <c r="MDQ108" s="229"/>
      <c r="MDR108" s="229"/>
      <c r="MDS108" s="229"/>
      <c r="MDT108" s="229"/>
      <c r="MDU108" s="229"/>
      <c r="MDV108" s="229"/>
      <c r="MDW108" s="229"/>
      <c r="MDX108" s="229"/>
      <c r="MDY108" s="229"/>
      <c r="MDZ108" s="229"/>
      <c r="MEA108" s="229"/>
      <c r="MEB108" s="229"/>
      <c r="MEC108" s="229"/>
      <c r="MED108" s="229"/>
      <c r="MEE108" s="229"/>
      <c r="MEF108" s="229"/>
      <c r="MEG108" s="229"/>
      <c r="MEH108" s="229"/>
      <c r="MEI108" s="229"/>
      <c r="MEJ108" s="229"/>
      <c r="MEK108" s="229"/>
      <c r="MEL108" s="229"/>
      <c r="MEM108" s="229"/>
      <c r="MEN108" s="229"/>
      <c r="MEO108" s="229"/>
      <c r="MEP108" s="229"/>
      <c r="MEQ108" s="229"/>
      <c r="MER108" s="229"/>
      <c r="MES108" s="229"/>
      <c r="MET108" s="229"/>
      <c r="MEU108" s="229"/>
      <c r="MEV108" s="229"/>
      <c r="MEW108" s="229"/>
      <c r="MEX108" s="229"/>
      <c r="MEY108" s="229"/>
      <c r="MEZ108" s="229"/>
      <c r="MFA108" s="229"/>
      <c r="MFB108" s="229"/>
      <c r="MFC108" s="229"/>
      <c r="MFD108" s="229"/>
      <c r="MFE108" s="229"/>
      <c r="MFF108" s="229"/>
      <c r="MFG108" s="229"/>
      <c r="MFH108" s="229"/>
      <c r="MFI108" s="229"/>
      <c r="MFJ108" s="229"/>
      <c r="MFK108" s="229"/>
      <c r="MFL108" s="229"/>
      <c r="MFM108" s="229"/>
      <c r="MFN108" s="229"/>
      <c r="MFO108" s="229"/>
      <c r="MFP108" s="229"/>
      <c r="MFQ108" s="229"/>
      <c r="MFR108" s="229"/>
      <c r="MFS108" s="229"/>
      <c r="MFT108" s="229"/>
      <c r="MFU108" s="229"/>
      <c r="MFZ108" s="229"/>
      <c r="MGI108" s="229"/>
      <c r="MGJ108" s="229"/>
      <c r="MGK108" s="229"/>
      <c r="MGL108" s="229"/>
      <c r="MGQ108" s="229"/>
      <c r="MGR108" s="229"/>
      <c r="MGS108" s="229"/>
      <c r="MGT108" s="229"/>
      <c r="MGU108" s="229"/>
      <c r="MGV108" s="229"/>
      <c r="MGW108" s="229"/>
      <c r="MGX108" s="229"/>
      <c r="MGY108" s="229"/>
      <c r="MGZ108" s="229"/>
      <c r="MHA108" s="229"/>
      <c r="MHB108" s="229"/>
      <c r="MHC108" s="229"/>
      <c r="MHD108" s="229"/>
      <c r="MHE108" s="229"/>
      <c r="MHF108" s="229"/>
      <c r="MHG108" s="229"/>
      <c r="MHH108" s="229"/>
      <c r="MHI108" s="229"/>
      <c r="MHJ108" s="229"/>
      <c r="MHK108" s="229"/>
      <c r="MHL108" s="229"/>
      <c r="MHM108" s="229"/>
      <c r="MHN108" s="229"/>
      <c r="MHO108" s="229"/>
      <c r="MHP108" s="229"/>
      <c r="MHQ108" s="229"/>
      <c r="MHR108" s="229"/>
      <c r="MHS108" s="229"/>
      <c r="MHT108" s="229"/>
      <c r="MHU108" s="229"/>
      <c r="MHV108" s="229"/>
      <c r="MHW108" s="229"/>
      <c r="MHX108" s="229"/>
      <c r="MHY108" s="229"/>
      <c r="MHZ108" s="229"/>
      <c r="MIA108" s="229"/>
      <c r="MIB108" s="229"/>
      <c r="MIC108" s="229"/>
      <c r="MID108" s="229"/>
      <c r="MIE108" s="229"/>
      <c r="MIF108" s="229"/>
      <c r="MIG108" s="229"/>
      <c r="MIH108" s="229"/>
      <c r="MII108" s="229"/>
      <c r="MIJ108" s="229"/>
      <c r="MIK108" s="229"/>
      <c r="MIL108" s="229"/>
      <c r="MIM108" s="229"/>
      <c r="MIN108" s="229"/>
      <c r="MIO108" s="229"/>
      <c r="MIP108" s="229"/>
      <c r="MIQ108" s="229"/>
      <c r="MIR108" s="229"/>
      <c r="MIS108" s="229"/>
      <c r="MIT108" s="229"/>
      <c r="MIU108" s="229"/>
      <c r="MIV108" s="229"/>
      <c r="MIW108" s="229"/>
      <c r="MIX108" s="229"/>
      <c r="MIY108" s="229"/>
      <c r="MIZ108" s="229"/>
      <c r="MJA108" s="229"/>
      <c r="MJB108" s="229"/>
      <c r="MJC108" s="229"/>
      <c r="MJD108" s="229"/>
      <c r="MJE108" s="229"/>
      <c r="MJF108" s="229"/>
      <c r="MJG108" s="229"/>
      <c r="MJH108" s="229"/>
      <c r="MJI108" s="229"/>
      <c r="MJJ108" s="229"/>
      <c r="MJK108" s="229"/>
      <c r="MJL108" s="229"/>
      <c r="MJM108" s="229"/>
      <c r="MJN108" s="229"/>
      <c r="MJO108" s="229"/>
      <c r="MJP108" s="229"/>
      <c r="MJQ108" s="229"/>
      <c r="MJR108" s="229"/>
      <c r="MJS108" s="229"/>
      <c r="MJT108" s="229"/>
      <c r="MJU108" s="229"/>
      <c r="MJV108" s="229"/>
      <c r="MJW108" s="229"/>
      <c r="MJX108" s="229"/>
      <c r="MJY108" s="229"/>
      <c r="MJZ108" s="229"/>
      <c r="MKA108" s="229"/>
      <c r="MKB108" s="229"/>
      <c r="MKC108" s="229"/>
      <c r="MKD108" s="229"/>
      <c r="MKE108" s="229"/>
      <c r="MKF108" s="229"/>
      <c r="MKG108" s="229"/>
      <c r="MKH108" s="229"/>
      <c r="MKI108" s="229"/>
      <c r="MKJ108" s="229"/>
      <c r="MKK108" s="229"/>
      <c r="MKL108" s="229"/>
      <c r="MKM108" s="229"/>
      <c r="MKN108" s="229"/>
      <c r="MKO108" s="229"/>
      <c r="MKP108" s="229"/>
      <c r="MKQ108" s="229"/>
      <c r="MKR108" s="229"/>
      <c r="MKS108" s="229"/>
      <c r="MKT108" s="229"/>
      <c r="MKU108" s="229"/>
      <c r="MKV108" s="229"/>
      <c r="MKW108" s="229"/>
      <c r="MKX108" s="229"/>
      <c r="MKY108" s="229"/>
      <c r="MKZ108" s="229"/>
      <c r="MLA108" s="229"/>
      <c r="MLB108" s="229"/>
      <c r="MLC108" s="229"/>
      <c r="MLD108" s="229"/>
      <c r="MLE108" s="229"/>
      <c r="MLF108" s="229"/>
      <c r="MLG108" s="229"/>
      <c r="MLH108" s="229"/>
      <c r="MLI108" s="229"/>
      <c r="MLJ108" s="229"/>
      <c r="MLK108" s="229"/>
      <c r="MLL108" s="229"/>
      <c r="MLM108" s="229"/>
      <c r="MLN108" s="229"/>
      <c r="MLO108" s="229"/>
      <c r="MLP108" s="229"/>
      <c r="MLQ108" s="229"/>
      <c r="MLR108" s="229"/>
      <c r="MLS108" s="229"/>
      <c r="MLT108" s="229"/>
      <c r="MLU108" s="229"/>
      <c r="MLV108" s="229"/>
      <c r="MLW108" s="229"/>
      <c r="MLX108" s="229"/>
      <c r="MLY108" s="229"/>
      <c r="MLZ108" s="229"/>
      <c r="MMA108" s="229"/>
      <c r="MMB108" s="229"/>
      <c r="MMC108" s="229"/>
      <c r="MMD108" s="229"/>
      <c r="MME108" s="229"/>
      <c r="MMF108" s="229"/>
      <c r="MMG108" s="229"/>
      <c r="MMH108" s="229"/>
      <c r="MMI108" s="229"/>
      <c r="MMJ108" s="229"/>
      <c r="MMK108" s="229"/>
      <c r="MML108" s="229"/>
      <c r="MMM108" s="229"/>
      <c r="MMN108" s="229"/>
      <c r="MMO108" s="229"/>
      <c r="MMP108" s="229"/>
      <c r="MMQ108" s="229"/>
      <c r="MMR108" s="229"/>
      <c r="MMS108" s="229"/>
      <c r="MMT108" s="229"/>
      <c r="MMU108" s="229"/>
      <c r="MMV108" s="229"/>
      <c r="MMW108" s="229"/>
      <c r="MMX108" s="229"/>
      <c r="MMY108" s="229"/>
      <c r="MMZ108" s="229"/>
      <c r="MNA108" s="229"/>
      <c r="MNB108" s="229"/>
      <c r="MNC108" s="229"/>
      <c r="MND108" s="229"/>
      <c r="MNE108" s="229"/>
      <c r="MNF108" s="229"/>
      <c r="MNG108" s="229"/>
      <c r="MNH108" s="229"/>
      <c r="MNI108" s="229"/>
      <c r="MNJ108" s="229"/>
      <c r="MNK108" s="229"/>
      <c r="MNL108" s="229"/>
      <c r="MNM108" s="229"/>
      <c r="MNN108" s="229"/>
      <c r="MNO108" s="229"/>
      <c r="MNP108" s="229"/>
      <c r="MNQ108" s="229"/>
      <c r="MNR108" s="229"/>
      <c r="MNS108" s="229"/>
      <c r="MNT108" s="229"/>
      <c r="MNU108" s="229"/>
      <c r="MNV108" s="229"/>
      <c r="MNW108" s="229"/>
      <c r="MNX108" s="229"/>
      <c r="MNY108" s="229"/>
      <c r="MNZ108" s="229"/>
      <c r="MOA108" s="229"/>
      <c r="MOB108" s="229"/>
      <c r="MOC108" s="229"/>
      <c r="MOD108" s="229"/>
      <c r="MOE108" s="229"/>
      <c r="MOF108" s="229"/>
      <c r="MOG108" s="229"/>
      <c r="MOH108" s="229"/>
      <c r="MOI108" s="229"/>
      <c r="MOJ108" s="229"/>
      <c r="MOK108" s="229"/>
      <c r="MOL108" s="229"/>
      <c r="MOM108" s="229"/>
      <c r="MON108" s="229"/>
      <c r="MOO108" s="229"/>
      <c r="MOP108" s="229"/>
      <c r="MOQ108" s="229"/>
      <c r="MOR108" s="229"/>
      <c r="MOS108" s="229"/>
      <c r="MOT108" s="229"/>
      <c r="MOU108" s="229"/>
      <c r="MOV108" s="229"/>
      <c r="MOW108" s="229"/>
      <c r="MOX108" s="229"/>
      <c r="MOY108" s="229"/>
      <c r="MOZ108" s="229"/>
      <c r="MPA108" s="229"/>
      <c r="MPB108" s="229"/>
      <c r="MPC108" s="229"/>
      <c r="MPD108" s="229"/>
      <c r="MPE108" s="229"/>
      <c r="MPF108" s="229"/>
      <c r="MPG108" s="229"/>
      <c r="MPH108" s="229"/>
      <c r="MPI108" s="229"/>
      <c r="MPJ108" s="229"/>
      <c r="MPK108" s="229"/>
      <c r="MPL108" s="229"/>
      <c r="MPM108" s="229"/>
      <c r="MPN108" s="229"/>
      <c r="MPO108" s="229"/>
      <c r="MPP108" s="229"/>
      <c r="MPQ108" s="229"/>
      <c r="MPV108" s="229"/>
      <c r="MQE108" s="229"/>
      <c r="MQF108" s="229"/>
      <c r="MQG108" s="229"/>
      <c r="MQH108" s="229"/>
      <c r="MQM108" s="229"/>
      <c r="MQN108" s="229"/>
      <c r="MQO108" s="229"/>
      <c r="MQP108" s="229"/>
      <c r="MQQ108" s="229"/>
      <c r="MQR108" s="229"/>
      <c r="MQS108" s="229"/>
      <c r="MQT108" s="229"/>
      <c r="MQU108" s="229"/>
      <c r="MQV108" s="229"/>
      <c r="MQW108" s="229"/>
      <c r="MQX108" s="229"/>
      <c r="MQY108" s="229"/>
      <c r="MQZ108" s="229"/>
      <c r="MRA108" s="229"/>
      <c r="MRB108" s="229"/>
      <c r="MRC108" s="229"/>
      <c r="MRD108" s="229"/>
      <c r="MRE108" s="229"/>
      <c r="MRF108" s="229"/>
      <c r="MRG108" s="229"/>
      <c r="MRH108" s="229"/>
      <c r="MRI108" s="229"/>
      <c r="MRJ108" s="229"/>
      <c r="MRK108" s="229"/>
      <c r="MRL108" s="229"/>
      <c r="MRM108" s="229"/>
      <c r="MRN108" s="229"/>
      <c r="MRO108" s="229"/>
      <c r="MRP108" s="229"/>
      <c r="MRQ108" s="229"/>
      <c r="MRR108" s="229"/>
      <c r="MRS108" s="229"/>
      <c r="MRT108" s="229"/>
      <c r="MRU108" s="229"/>
      <c r="MRV108" s="229"/>
      <c r="MRW108" s="229"/>
      <c r="MRX108" s="229"/>
      <c r="MRY108" s="229"/>
      <c r="MRZ108" s="229"/>
      <c r="MSA108" s="229"/>
      <c r="MSB108" s="229"/>
      <c r="MSC108" s="229"/>
      <c r="MSD108" s="229"/>
      <c r="MSE108" s="229"/>
      <c r="MSF108" s="229"/>
      <c r="MSG108" s="229"/>
      <c r="MSH108" s="229"/>
      <c r="MSI108" s="229"/>
      <c r="MSJ108" s="229"/>
      <c r="MSK108" s="229"/>
      <c r="MSL108" s="229"/>
      <c r="MSM108" s="229"/>
      <c r="MSN108" s="229"/>
      <c r="MSO108" s="229"/>
      <c r="MSP108" s="229"/>
      <c r="MSQ108" s="229"/>
      <c r="MSR108" s="229"/>
      <c r="MSS108" s="229"/>
      <c r="MST108" s="229"/>
      <c r="MSU108" s="229"/>
      <c r="MSV108" s="229"/>
      <c r="MSW108" s="229"/>
      <c r="MSX108" s="229"/>
      <c r="MSY108" s="229"/>
      <c r="MSZ108" s="229"/>
      <c r="MTA108" s="229"/>
      <c r="MTB108" s="229"/>
      <c r="MTC108" s="229"/>
      <c r="MTD108" s="229"/>
      <c r="MTE108" s="229"/>
      <c r="MTF108" s="229"/>
      <c r="MTG108" s="229"/>
      <c r="MTH108" s="229"/>
      <c r="MTI108" s="229"/>
      <c r="MTJ108" s="229"/>
      <c r="MTK108" s="229"/>
      <c r="MTL108" s="229"/>
      <c r="MTM108" s="229"/>
      <c r="MTN108" s="229"/>
      <c r="MTO108" s="229"/>
      <c r="MTP108" s="229"/>
      <c r="MTQ108" s="229"/>
      <c r="MTR108" s="229"/>
      <c r="MTS108" s="229"/>
      <c r="MTT108" s="229"/>
      <c r="MTU108" s="229"/>
      <c r="MTV108" s="229"/>
      <c r="MTW108" s="229"/>
      <c r="MTX108" s="229"/>
      <c r="MTY108" s="229"/>
      <c r="MTZ108" s="229"/>
      <c r="MUA108" s="229"/>
      <c r="MUB108" s="229"/>
      <c r="MUC108" s="229"/>
      <c r="MUD108" s="229"/>
      <c r="MUE108" s="229"/>
      <c r="MUF108" s="229"/>
      <c r="MUG108" s="229"/>
      <c r="MUH108" s="229"/>
      <c r="MUI108" s="229"/>
      <c r="MUJ108" s="229"/>
      <c r="MUK108" s="229"/>
      <c r="MUL108" s="229"/>
      <c r="MUM108" s="229"/>
      <c r="MUN108" s="229"/>
      <c r="MUO108" s="229"/>
      <c r="MUP108" s="229"/>
      <c r="MUQ108" s="229"/>
      <c r="MUR108" s="229"/>
      <c r="MUS108" s="229"/>
      <c r="MUT108" s="229"/>
      <c r="MUU108" s="229"/>
      <c r="MUV108" s="229"/>
      <c r="MUW108" s="229"/>
      <c r="MUX108" s="229"/>
      <c r="MUY108" s="229"/>
      <c r="MUZ108" s="229"/>
      <c r="MVA108" s="229"/>
      <c r="MVB108" s="229"/>
      <c r="MVC108" s="229"/>
      <c r="MVD108" s="229"/>
      <c r="MVE108" s="229"/>
      <c r="MVF108" s="229"/>
      <c r="MVG108" s="229"/>
      <c r="MVH108" s="229"/>
      <c r="MVI108" s="229"/>
      <c r="MVJ108" s="229"/>
      <c r="MVK108" s="229"/>
      <c r="MVL108" s="229"/>
      <c r="MVM108" s="229"/>
      <c r="MVN108" s="229"/>
      <c r="MVO108" s="229"/>
      <c r="MVP108" s="229"/>
      <c r="MVQ108" s="229"/>
      <c r="MVR108" s="229"/>
      <c r="MVS108" s="229"/>
      <c r="MVT108" s="229"/>
      <c r="MVU108" s="229"/>
      <c r="MVV108" s="229"/>
      <c r="MVW108" s="229"/>
      <c r="MVX108" s="229"/>
      <c r="MVY108" s="229"/>
      <c r="MVZ108" s="229"/>
      <c r="MWA108" s="229"/>
      <c r="MWB108" s="229"/>
      <c r="MWC108" s="229"/>
      <c r="MWD108" s="229"/>
      <c r="MWE108" s="229"/>
      <c r="MWF108" s="229"/>
      <c r="MWG108" s="229"/>
      <c r="MWH108" s="229"/>
      <c r="MWI108" s="229"/>
      <c r="MWJ108" s="229"/>
      <c r="MWK108" s="229"/>
      <c r="MWL108" s="229"/>
      <c r="MWM108" s="229"/>
      <c r="MWN108" s="229"/>
      <c r="MWO108" s="229"/>
      <c r="MWP108" s="229"/>
      <c r="MWQ108" s="229"/>
      <c r="MWR108" s="229"/>
      <c r="MWS108" s="229"/>
      <c r="MWT108" s="229"/>
      <c r="MWU108" s="229"/>
      <c r="MWV108" s="229"/>
      <c r="MWW108" s="229"/>
      <c r="MWX108" s="229"/>
      <c r="MWY108" s="229"/>
      <c r="MWZ108" s="229"/>
      <c r="MXA108" s="229"/>
      <c r="MXB108" s="229"/>
      <c r="MXC108" s="229"/>
      <c r="MXD108" s="229"/>
      <c r="MXE108" s="229"/>
      <c r="MXF108" s="229"/>
      <c r="MXG108" s="229"/>
      <c r="MXH108" s="229"/>
      <c r="MXI108" s="229"/>
      <c r="MXJ108" s="229"/>
      <c r="MXK108" s="229"/>
      <c r="MXL108" s="229"/>
      <c r="MXM108" s="229"/>
      <c r="MXN108" s="229"/>
      <c r="MXO108" s="229"/>
      <c r="MXP108" s="229"/>
      <c r="MXQ108" s="229"/>
      <c r="MXR108" s="229"/>
      <c r="MXS108" s="229"/>
      <c r="MXT108" s="229"/>
      <c r="MXU108" s="229"/>
      <c r="MXV108" s="229"/>
      <c r="MXW108" s="229"/>
      <c r="MXX108" s="229"/>
      <c r="MXY108" s="229"/>
      <c r="MXZ108" s="229"/>
      <c r="MYA108" s="229"/>
      <c r="MYB108" s="229"/>
      <c r="MYC108" s="229"/>
      <c r="MYD108" s="229"/>
      <c r="MYE108" s="229"/>
      <c r="MYF108" s="229"/>
      <c r="MYG108" s="229"/>
      <c r="MYH108" s="229"/>
      <c r="MYI108" s="229"/>
      <c r="MYJ108" s="229"/>
      <c r="MYK108" s="229"/>
      <c r="MYL108" s="229"/>
      <c r="MYM108" s="229"/>
      <c r="MYN108" s="229"/>
      <c r="MYO108" s="229"/>
      <c r="MYP108" s="229"/>
      <c r="MYQ108" s="229"/>
      <c r="MYR108" s="229"/>
      <c r="MYS108" s="229"/>
      <c r="MYT108" s="229"/>
      <c r="MYU108" s="229"/>
      <c r="MYV108" s="229"/>
      <c r="MYW108" s="229"/>
      <c r="MYX108" s="229"/>
      <c r="MYY108" s="229"/>
      <c r="MYZ108" s="229"/>
      <c r="MZA108" s="229"/>
      <c r="MZB108" s="229"/>
      <c r="MZC108" s="229"/>
      <c r="MZD108" s="229"/>
      <c r="MZE108" s="229"/>
      <c r="MZF108" s="229"/>
      <c r="MZG108" s="229"/>
      <c r="MZH108" s="229"/>
      <c r="MZI108" s="229"/>
      <c r="MZJ108" s="229"/>
      <c r="MZK108" s="229"/>
      <c r="MZL108" s="229"/>
      <c r="MZM108" s="229"/>
      <c r="MZR108" s="229"/>
      <c r="NAA108" s="229"/>
      <c r="NAB108" s="229"/>
      <c r="NAC108" s="229"/>
      <c r="NAD108" s="229"/>
      <c r="NAI108" s="229"/>
      <c r="NAJ108" s="229"/>
      <c r="NAK108" s="229"/>
      <c r="NAL108" s="229"/>
      <c r="NAM108" s="229"/>
      <c r="NAN108" s="229"/>
      <c r="NAO108" s="229"/>
      <c r="NAP108" s="229"/>
      <c r="NAQ108" s="229"/>
      <c r="NAR108" s="229"/>
      <c r="NAS108" s="229"/>
      <c r="NAT108" s="229"/>
      <c r="NAU108" s="229"/>
      <c r="NAV108" s="229"/>
      <c r="NAW108" s="229"/>
      <c r="NAX108" s="229"/>
      <c r="NAY108" s="229"/>
      <c r="NAZ108" s="229"/>
      <c r="NBA108" s="229"/>
      <c r="NBB108" s="229"/>
      <c r="NBC108" s="229"/>
      <c r="NBD108" s="229"/>
      <c r="NBE108" s="229"/>
      <c r="NBF108" s="229"/>
      <c r="NBG108" s="229"/>
      <c r="NBH108" s="229"/>
      <c r="NBI108" s="229"/>
      <c r="NBJ108" s="229"/>
      <c r="NBK108" s="229"/>
      <c r="NBL108" s="229"/>
      <c r="NBM108" s="229"/>
      <c r="NBN108" s="229"/>
      <c r="NBO108" s="229"/>
      <c r="NBP108" s="229"/>
      <c r="NBQ108" s="229"/>
      <c r="NBR108" s="229"/>
      <c r="NBS108" s="229"/>
      <c r="NBT108" s="229"/>
      <c r="NBU108" s="229"/>
      <c r="NBV108" s="229"/>
      <c r="NBW108" s="229"/>
      <c r="NBX108" s="229"/>
      <c r="NBY108" s="229"/>
      <c r="NBZ108" s="229"/>
      <c r="NCA108" s="229"/>
      <c r="NCB108" s="229"/>
      <c r="NCC108" s="229"/>
      <c r="NCD108" s="229"/>
      <c r="NCE108" s="229"/>
      <c r="NCF108" s="229"/>
      <c r="NCG108" s="229"/>
      <c r="NCH108" s="229"/>
      <c r="NCI108" s="229"/>
      <c r="NCJ108" s="229"/>
      <c r="NCK108" s="229"/>
      <c r="NCL108" s="229"/>
      <c r="NCM108" s="229"/>
      <c r="NCN108" s="229"/>
      <c r="NCO108" s="229"/>
      <c r="NCP108" s="229"/>
      <c r="NCQ108" s="229"/>
      <c r="NCR108" s="229"/>
      <c r="NCS108" s="229"/>
      <c r="NCT108" s="229"/>
      <c r="NCU108" s="229"/>
      <c r="NCV108" s="229"/>
      <c r="NCW108" s="229"/>
      <c r="NCX108" s="229"/>
      <c r="NCY108" s="229"/>
      <c r="NCZ108" s="229"/>
      <c r="NDA108" s="229"/>
      <c r="NDB108" s="229"/>
      <c r="NDC108" s="229"/>
      <c r="NDD108" s="229"/>
      <c r="NDE108" s="229"/>
      <c r="NDF108" s="229"/>
      <c r="NDG108" s="229"/>
      <c r="NDH108" s="229"/>
      <c r="NDI108" s="229"/>
      <c r="NDJ108" s="229"/>
      <c r="NDK108" s="229"/>
      <c r="NDL108" s="229"/>
      <c r="NDM108" s="229"/>
      <c r="NDN108" s="229"/>
      <c r="NDO108" s="229"/>
      <c r="NDP108" s="229"/>
      <c r="NDQ108" s="229"/>
      <c r="NDR108" s="229"/>
      <c r="NDS108" s="229"/>
      <c r="NDT108" s="229"/>
      <c r="NDU108" s="229"/>
      <c r="NDV108" s="229"/>
      <c r="NDW108" s="229"/>
      <c r="NDX108" s="229"/>
      <c r="NDY108" s="229"/>
      <c r="NDZ108" s="229"/>
      <c r="NEA108" s="229"/>
      <c r="NEB108" s="229"/>
      <c r="NEC108" s="229"/>
      <c r="NED108" s="229"/>
      <c r="NEE108" s="229"/>
      <c r="NEF108" s="229"/>
      <c r="NEG108" s="229"/>
      <c r="NEH108" s="229"/>
      <c r="NEI108" s="229"/>
      <c r="NEJ108" s="229"/>
      <c r="NEK108" s="229"/>
      <c r="NEL108" s="229"/>
      <c r="NEM108" s="229"/>
      <c r="NEN108" s="229"/>
      <c r="NEO108" s="229"/>
      <c r="NEP108" s="229"/>
      <c r="NEQ108" s="229"/>
      <c r="NER108" s="229"/>
      <c r="NES108" s="229"/>
      <c r="NET108" s="229"/>
      <c r="NEU108" s="229"/>
      <c r="NEV108" s="229"/>
      <c r="NEW108" s="229"/>
      <c r="NEX108" s="229"/>
      <c r="NEY108" s="229"/>
      <c r="NEZ108" s="229"/>
      <c r="NFA108" s="229"/>
      <c r="NFB108" s="229"/>
      <c r="NFC108" s="229"/>
      <c r="NFD108" s="229"/>
      <c r="NFE108" s="229"/>
      <c r="NFF108" s="229"/>
      <c r="NFG108" s="229"/>
      <c r="NFH108" s="229"/>
      <c r="NFI108" s="229"/>
      <c r="NFJ108" s="229"/>
      <c r="NFK108" s="229"/>
      <c r="NFL108" s="229"/>
      <c r="NFM108" s="229"/>
      <c r="NFN108" s="229"/>
      <c r="NFO108" s="229"/>
      <c r="NFP108" s="229"/>
      <c r="NFQ108" s="229"/>
      <c r="NFR108" s="229"/>
      <c r="NFS108" s="229"/>
      <c r="NFT108" s="229"/>
      <c r="NFU108" s="229"/>
      <c r="NFV108" s="229"/>
      <c r="NFW108" s="229"/>
      <c r="NFX108" s="229"/>
      <c r="NFY108" s="229"/>
      <c r="NFZ108" s="229"/>
      <c r="NGA108" s="229"/>
      <c r="NGB108" s="229"/>
      <c r="NGC108" s="229"/>
      <c r="NGD108" s="229"/>
      <c r="NGE108" s="229"/>
      <c r="NGF108" s="229"/>
      <c r="NGG108" s="229"/>
      <c r="NGH108" s="229"/>
      <c r="NGI108" s="229"/>
      <c r="NGJ108" s="229"/>
      <c r="NGK108" s="229"/>
      <c r="NGL108" s="229"/>
      <c r="NGM108" s="229"/>
      <c r="NGN108" s="229"/>
      <c r="NGO108" s="229"/>
      <c r="NGP108" s="229"/>
      <c r="NGQ108" s="229"/>
      <c r="NGR108" s="229"/>
      <c r="NGS108" s="229"/>
      <c r="NGT108" s="229"/>
      <c r="NGU108" s="229"/>
      <c r="NGV108" s="229"/>
      <c r="NGW108" s="229"/>
      <c r="NGX108" s="229"/>
      <c r="NGY108" s="229"/>
      <c r="NGZ108" s="229"/>
      <c r="NHA108" s="229"/>
      <c r="NHB108" s="229"/>
      <c r="NHC108" s="229"/>
      <c r="NHD108" s="229"/>
      <c r="NHE108" s="229"/>
      <c r="NHF108" s="229"/>
      <c r="NHG108" s="229"/>
      <c r="NHH108" s="229"/>
      <c r="NHI108" s="229"/>
      <c r="NHJ108" s="229"/>
      <c r="NHK108" s="229"/>
      <c r="NHL108" s="229"/>
      <c r="NHM108" s="229"/>
      <c r="NHN108" s="229"/>
      <c r="NHO108" s="229"/>
      <c r="NHP108" s="229"/>
      <c r="NHQ108" s="229"/>
      <c r="NHR108" s="229"/>
      <c r="NHS108" s="229"/>
      <c r="NHT108" s="229"/>
      <c r="NHU108" s="229"/>
      <c r="NHV108" s="229"/>
      <c r="NHW108" s="229"/>
      <c r="NHX108" s="229"/>
      <c r="NHY108" s="229"/>
      <c r="NHZ108" s="229"/>
      <c r="NIA108" s="229"/>
      <c r="NIB108" s="229"/>
      <c r="NIC108" s="229"/>
      <c r="NID108" s="229"/>
      <c r="NIE108" s="229"/>
      <c r="NIF108" s="229"/>
      <c r="NIG108" s="229"/>
      <c r="NIH108" s="229"/>
      <c r="NII108" s="229"/>
      <c r="NIJ108" s="229"/>
      <c r="NIK108" s="229"/>
      <c r="NIL108" s="229"/>
      <c r="NIM108" s="229"/>
      <c r="NIN108" s="229"/>
      <c r="NIO108" s="229"/>
      <c r="NIP108" s="229"/>
      <c r="NIQ108" s="229"/>
      <c r="NIR108" s="229"/>
      <c r="NIS108" s="229"/>
      <c r="NIT108" s="229"/>
      <c r="NIU108" s="229"/>
      <c r="NIV108" s="229"/>
      <c r="NIW108" s="229"/>
      <c r="NIX108" s="229"/>
      <c r="NIY108" s="229"/>
      <c r="NIZ108" s="229"/>
      <c r="NJA108" s="229"/>
      <c r="NJB108" s="229"/>
      <c r="NJC108" s="229"/>
      <c r="NJD108" s="229"/>
      <c r="NJE108" s="229"/>
      <c r="NJF108" s="229"/>
      <c r="NJG108" s="229"/>
      <c r="NJH108" s="229"/>
      <c r="NJI108" s="229"/>
      <c r="NJN108" s="229"/>
      <c r="NJW108" s="229"/>
      <c r="NJX108" s="229"/>
      <c r="NJY108" s="229"/>
      <c r="NJZ108" s="229"/>
      <c r="NKE108" s="229"/>
      <c r="NKF108" s="229"/>
      <c r="NKG108" s="229"/>
      <c r="NKH108" s="229"/>
      <c r="NKI108" s="229"/>
      <c r="NKJ108" s="229"/>
      <c r="NKK108" s="229"/>
      <c r="NKL108" s="229"/>
      <c r="NKM108" s="229"/>
      <c r="NKN108" s="229"/>
      <c r="NKO108" s="229"/>
      <c r="NKP108" s="229"/>
      <c r="NKQ108" s="229"/>
      <c r="NKR108" s="229"/>
      <c r="NKS108" s="229"/>
      <c r="NKT108" s="229"/>
      <c r="NKU108" s="229"/>
      <c r="NKV108" s="229"/>
      <c r="NKW108" s="229"/>
      <c r="NKX108" s="229"/>
      <c r="NKY108" s="229"/>
      <c r="NKZ108" s="229"/>
      <c r="NLA108" s="229"/>
      <c r="NLB108" s="229"/>
      <c r="NLC108" s="229"/>
      <c r="NLD108" s="229"/>
      <c r="NLE108" s="229"/>
      <c r="NLF108" s="229"/>
      <c r="NLG108" s="229"/>
      <c r="NLH108" s="229"/>
      <c r="NLI108" s="229"/>
      <c r="NLJ108" s="229"/>
      <c r="NLK108" s="229"/>
      <c r="NLL108" s="229"/>
      <c r="NLM108" s="229"/>
      <c r="NLN108" s="229"/>
      <c r="NLO108" s="229"/>
      <c r="NLP108" s="229"/>
      <c r="NLQ108" s="229"/>
      <c r="NLR108" s="229"/>
      <c r="NLS108" s="229"/>
      <c r="NLT108" s="229"/>
      <c r="NLU108" s="229"/>
      <c r="NLV108" s="229"/>
      <c r="NLW108" s="229"/>
      <c r="NLX108" s="229"/>
      <c r="NLY108" s="229"/>
      <c r="NLZ108" s="229"/>
      <c r="NMA108" s="229"/>
      <c r="NMB108" s="229"/>
      <c r="NMC108" s="229"/>
      <c r="NMD108" s="229"/>
      <c r="NME108" s="229"/>
      <c r="NMF108" s="229"/>
      <c r="NMG108" s="229"/>
      <c r="NMH108" s="229"/>
      <c r="NMI108" s="229"/>
      <c r="NMJ108" s="229"/>
      <c r="NMK108" s="229"/>
      <c r="NML108" s="229"/>
      <c r="NMM108" s="229"/>
      <c r="NMN108" s="229"/>
      <c r="NMO108" s="229"/>
      <c r="NMP108" s="229"/>
      <c r="NMQ108" s="229"/>
      <c r="NMR108" s="229"/>
      <c r="NMS108" s="229"/>
      <c r="NMT108" s="229"/>
      <c r="NMU108" s="229"/>
      <c r="NMV108" s="229"/>
      <c r="NMW108" s="229"/>
      <c r="NMX108" s="229"/>
      <c r="NMY108" s="229"/>
      <c r="NMZ108" s="229"/>
      <c r="NNA108" s="229"/>
      <c r="NNB108" s="229"/>
      <c r="NNC108" s="229"/>
      <c r="NND108" s="229"/>
      <c r="NNE108" s="229"/>
      <c r="NNF108" s="229"/>
      <c r="NNG108" s="229"/>
      <c r="NNH108" s="229"/>
      <c r="NNI108" s="229"/>
      <c r="NNJ108" s="229"/>
      <c r="NNK108" s="229"/>
      <c r="NNL108" s="229"/>
      <c r="NNM108" s="229"/>
      <c r="NNN108" s="229"/>
      <c r="NNO108" s="229"/>
      <c r="NNP108" s="229"/>
      <c r="NNQ108" s="229"/>
      <c r="NNR108" s="229"/>
      <c r="NNS108" s="229"/>
      <c r="NNT108" s="229"/>
      <c r="NNU108" s="229"/>
      <c r="NNV108" s="229"/>
      <c r="NNW108" s="229"/>
      <c r="NNX108" s="229"/>
      <c r="NNY108" s="229"/>
      <c r="NNZ108" s="229"/>
      <c r="NOA108" s="229"/>
      <c r="NOB108" s="229"/>
      <c r="NOC108" s="229"/>
      <c r="NOD108" s="229"/>
      <c r="NOE108" s="229"/>
      <c r="NOF108" s="229"/>
      <c r="NOG108" s="229"/>
      <c r="NOH108" s="229"/>
      <c r="NOI108" s="229"/>
      <c r="NOJ108" s="229"/>
      <c r="NOK108" s="229"/>
      <c r="NOL108" s="229"/>
      <c r="NOM108" s="229"/>
      <c r="NON108" s="229"/>
      <c r="NOO108" s="229"/>
      <c r="NOP108" s="229"/>
      <c r="NOQ108" s="229"/>
      <c r="NOR108" s="229"/>
      <c r="NOS108" s="229"/>
      <c r="NOT108" s="229"/>
      <c r="NOU108" s="229"/>
      <c r="NOV108" s="229"/>
      <c r="NOW108" s="229"/>
      <c r="NOX108" s="229"/>
      <c r="NOY108" s="229"/>
      <c r="NOZ108" s="229"/>
      <c r="NPA108" s="229"/>
      <c r="NPB108" s="229"/>
      <c r="NPC108" s="229"/>
      <c r="NPD108" s="229"/>
      <c r="NPE108" s="229"/>
      <c r="NPF108" s="229"/>
      <c r="NPG108" s="229"/>
      <c r="NPH108" s="229"/>
      <c r="NPI108" s="229"/>
      <c r="NPJ108" s="229"/>
      <c r="NPK108" s="229"/>
      <c r="NPL108" s="229"/>
      <c r="NPM108" s="229"/>
      <c r="NPN108" s="229"/>
      <c r="NPO108" s="229"/>
      <c r="NPP108" s="229"/>
      <c r="NPQ108" s="229"/>
      <c r="NPR108" s="229"/>
      <c r="NPS108" s="229"/>
      <c r="NPT108" s="229"/>
      <c r="NPU108" s="229"/>
      <c r="NPV108" s="229"/>
      <c r="NPW108" s="229"/>
      <c r="NPX108" s="229"/>
      <c r="NPY108" s="229"/>
      <c r="NPZ108" s="229"/>
      <c r="NQA108" s="229"/>
      <c r="NQB108" s="229"/>
      <c r="NQC108" s="229"/>
      <c r="NQD108" s="229"/>
      <c r="NQE108" s="229"/>
      <c r="NQF108" s="229"/>
      <c r="NQG108" s="229"/>
      <c r="NQH108" s="229"/>
      <c r="NQI108" s="229"/>
      <c r="NQJ108" s="229"/>
      <c r="NQK108" s="229"/>
      <c r="NQL108" s="229"/>
      <c r="NQM108" s="229"/>
      <c r="NQN108" s="229"/>
      <c r="NQO108" s="229"/>
      <c r="NQP108" s="229"/>
      <c r="NQQ108" s="229"/>
      <c r="NQR108" s="229"/>
      <c r="NQS108" s="229"/>
      <c r="NQT108" s="229"/>
      <c r="NQU108" s="229"/>
      <c r="NQV108" s="229"/>
      <c r="NQW108" s="229"/>
      <c r="NQX108" s="229"/>
      <c r="NQY108" s="229"/>
      <c r="NQZ108" s="229"/>
      <c r="NRA108" s="229"/>
      <c r="NRB108" s="229"/>
      <c r="NRC108" s="229"/>
      <c r="NRD108" s="229"/>
      <c r="NRE108" s="229"/>
      <c r="NRF108" s="229"/>
      <c r="NRG108" s="229"/>
      <c r="NRH108" s="229"/>
      <c r="NRI108" s="229"/>
      <c r="NRJ108" s="229"/>
      <c r="NRK108" s="229"/>
      <c r="NRL108" s="229"/>
      <c r="NRM108" s="229"/>
      <c r="NRN108" s="229"/>
      <c r="NRO108" s="229"/>
      <c r="NRP108" s="229"/>
      <c r="NRQ108" s="229"/>
      <c r="NRR108" s="229"/>
      <c r="NRS108" s="229"/>
      <c r="NRT108" s="229"/>
      <c r="NRU108" s="229"/>
      <c r="NRV108" s="229"/>
      <c r="NRW108" s="229"/>
      <c r="NRX108" s="229"/>
      <c r="NRY108" s="229"/>
      <c r="NRZ108" s="229"/>
      <c r="NSA108" s="229"/>
      <c r="NSB108" s="229"/>
      <c r="NSC108" s="229"/>
      <c r="NSD108" s="229"/>
      <c r="NSE108" s="229"/>
      <c r="NSF108" s="229"/>
      <c r="NSG108" s="229"/>
      <c r="NSH108" s="229"/>
      <c r="NSI108" s="229"/>
      <c r="NSJ108" s="229"/>
      <c r="NSK108" s="229"/>
      <c r="NSL108" s="229"/>
      <c r="NSM108" s="229"/>
      <c r="NSN108" s="229"/>
      <c r="NSO108" s="229"/>
      <c r="NSP108" s="229"/>
      <c r="NSQ108" s="229"/>
      <c r="NSR108" s="229"/>
      <c r="NSS108" s="229"/>
      <c r="NST108" s="229"/>
      <c r="NSU108" s="229"/>
      <c r="NSV108" s="229"/>
      <c r="NSW108" s="229"/>
      <c r="NSX108" s="229"/>
      <c r="NSY108" s="229"/>
      <c r="NSZ108" s="229"/>
      <c r="NTA108" s="229"/>
      <c r="NTB108" s="229"/>
      <c r="NTC108" s="229"/>
      <c r="NTD108" s="229"/>
      <c r="NTE108" s="229"/>
      <c r="NTJ108" s="229"/>
      <c r="NTS108" s="229"/>
      <c r="NTT108" s="229"/>
      <c r="NTU108" s="229"/>
      <c r="NTV108" s="229"/>
      <c r="NUA108" s="229"/>
      <c r="NUB108" s="229"/>
      <c r="NUC108" s="229"/>
      <c r="NUD108" s="229"/>
      <c r="NUE108" s="229"/>
      <c r="NUF108" s="229"/>
      <c r="NUG108" s="229"/>
      <c r="NUH108" s="229"/>
      <c r="NUI108" s="229"/>
      <c r="NUJ108" s="229"/>
      <c r="NUK108" s="229"/>
      <c r="NUL108" s="229"/>
      <c r="NUM108" s="229"/>
      <c r="NUN108" s="229"/>
      <c r="NUO108" s="229"/>
      <c r="NUP108" s="229"/>
      <c r="NUQ108" s="229"/>
      <c r="NUR108" s="229"/>
      <c r="NUS108" s="229"/>
      <c r="NUT108" s="229"/>
      <c r="NUU108" s="229"/>
      <c r="NUV108" s="229"/>
      <c r="NUW108" s="229"/>
      <c r="NUX108" s="229"/>
      <c r="NUY108" s="229"/>
      <c r="NUZ108" s="229"/>
      <c r="NVA108" s="229"/>
      <c r="NVB108" s="229"/>
      <c r="NVC108" s="229"/>
      <c r="NVD108" s="229"/>
      <c r="NVE108" s="229"/>
      <c r="NVF108" s="229"/>
      <c r="NVG108" s="229"/>
      <c r="NVH108" s="229"/>
      <c r="NVI108" s="229"/>
      <c r="NVJ108" s="229"/>
      <c r="NVK108" s="229"/>
      <c r="NVL108" s="229"/>
      <c r="NVM108" s="229"/>
      <c r="NVN108" s="229"/>
      <c r="NVO108" s="229"/>
      <c r="NVP108" s="229"/>
      <c r="NVQ108" s="229"/>
      <c r="NVR108" s="229"/>
      <c r="NVS108" s="229"/>
      <c r="NVT108" s="229"/>
      <c r="NVU108" s="229"/>
      <c r="NVV108" s="229"/>
      <c r="NVW108" s="229"/>
      <c r="NVX108" s="229"/>
      <c r="NVY108" s="229"/>
      <c r="NVZ108" s="229"/>
      <c r="NWA108" s="229"/>
      <c r="NWB108" s="229"/>
      <c r="NWC108" s="229"/>
      <c r="NWD108" s="229"/>
      <c r="NWE108" s="229"/>
      <c r="NWF108" s="229"/>
      <c r="NWG108" s="229"/>
      <c r="NWH108" s="229"/>
      <c r="NWI108" s="229"/>
      <c r="NWJ108" s="229"/>
      <c r="NWK108" s="229"/>
      <c r="NWL108" s="229"/>
      <c r="NWM108" s="229"/>
      <c r="NWN108" s="229"/>
      <c r="NWO108" s="229"/>
      <c r="NWP108" s="229"/>
      <c r="NWQ108" s="229"/>
      <c r="NWR108" s="229"/>
      <c r="NWS108" s="229"/>
      <c r="NWT108" s="229"/>
      <c r="NWU108" s="229"/>
      <c r="NWV108" s="229"/>
      <c r="NWW108" s="229"/>
      <c r="NWX108" s="229"/>
      <c r="NWY108" s="229"/>
      <c r="NWZ108" s="229"/>
      <c r="NXA108" s="229"/>
      <c r="NXB108" s="229"/>
      <c r="NXC108" s="229"/>
      <c r="NXD108" s="229"/>
      <c r="NXE108" s="229"/>
      <c r="NXF108" s="229"/>
      <c r="NXG108" s="229"/>
      <c r="NXH108" s="229"/>
      <c r="NXI108" s="229"/>
      <c r="NXJ108" s="229"/>
      <c r="NXK108" s="229"/>
      <c r="NXL108" s="229"/>
      <c r="NXM108" s="229"/>
      <c r="NXN108" s="229"/>
      <c r="NXO108" s="229"/>
      <c r="NXP108" s="229"/>
      <c r="NXQ108" s="229"/>
      <c r="NXR108" s="229"/>
      <c r="NXS108" s="229"/>
      <c r="NXT108" s="229"/>
      <c r="NXU108" s="229"/>
      <c r="NXV108" s="229"/>
      <c r="NXW108" s="229"/>
      <c r="NXX108" s="229"/>
      <c r="NXY108" s="229"/>
      <c r="NXZ108" s="229"/>
      <c r="NYA108" s="229"/>
      <c r="NYB108" s="229"/>
      <c r="NYC108" s="229"/>
      <c r="NYD108" s="229"/>
      <c r="NYE108" s="229"/>
      <c r="NYF108" s="229"/>
      <c r="NYG108" s="229"/>
      <c r="NYH108" s="229"/>
      <c r="NYI108" s="229"/>
      <c r="NYJ108" s="229"/>
      <c r="NYK108" s="229"/>
      <c r="NYL108" s="229"/>
      <c r="NYM108" s="229"/>
      <c r="NYN108" s="229"/>
      <c r="NYO108" s="229"/>
      <c r="NYP108" s="229"/>
      <c r="NYQ108" s="229"/>
      <c r="NYR108" s="229"/>
      <c r="NYS108" s="229"/>
      <c r="NYT108" s="229"/>
      <c r="NYU108" s="229"/>
      <c r="NYV108" s="229"/>
      <c r="NYW108" s="229"/>
      <c r="NYX108" s="229"/>
      <c r="NYY108" s="229"/>
      <c r="NYZ108" s="229"/>
      <c r="NZA108" s="229"/>
      <c r="NZB108" s="229"/>
      <c r="NZC108" s="229"/>
      <c r="NZD108" s="229"/>
      <c r="NZE108" s="229"/>
      <c r="NZF108" s="229"/>
      <c r="NZG108" s="229"/>
      <c r="NZH108" s="229"/>
      <c r="NZI108" s="229"/>
      <c r="NZJ108" s="229"/>
      <c r="NZK108" s="229"/>
      <c r="NZL108" s="229"/>
      <c r="NZM108" s="229"/>
      <c r="NZN108" s="229"/>
      <c r="NZO108" s="229"/>
      <c r="NZP108" s="229"/>
      <c r="NZQ108" s="229"/>
      <c r="NZR108" s="229"/>
      <c r="NZS108" s="229"/>
      <c r="NZT108" s="229"/>
      <c r="NZU108" s="229"/>
      <c r="NZV108" s="229"/>
      <c r="NZW108" s="229"/>
      <c r="NZX108" s="229"/>
      <c r="NZY108" s="229"/>
      <c r="NZZ108" s="229"/>
      <c r="OAA108" s="229"/>
      <c r="OAB108" s="229"/>
      <c r="OAC108" s="229"/>
      <c r="OAD108" s="229"/>
      <c r="OAE108" s="229"/>
      <c r="OAF108" s="229"/>
      <c r="OAG108" s="229"/>
      <c r="OAH108" s="229"/>
      <c r="OAI108" s="229"/>
      <c r="OAJ108" s="229"/>
      <c r="OAK108" s="229"/>
      <c r="OAL108" s="229"/>
      <c r="OAM108" s="229"/>
      <c r="OAN108" s="229"/>
      <c r="OAO108" s="229"/>
      <c r="OAP108" s="229"/>
      <c r="OAQ108" s="229"/>
      <c r="OAR108" s="229"/>
      <c r="OAS108" s="229"/>
      <c r="OAT108" s="229"/>
      <c r="OAU108" s="229"/>
      <c r="OAV108" s="229"/>
      <c r="OAW108" s="229"/>
      <c r="OAX108" s="229"/>
      <c r="OAY108" s="229"/>
      <c r="OAZ108" s="229"/>
      <c r="OBA108" s="229"/>
      <c r="OBB108" s="229"/>
      <c r="OBC108" s="229"/>
      <c r="OBD108" s="229"/>
      <c r="OBE108" s="229"/>
      <c r="OBF108" s="229"/>
      <c r="OBG108" s="229"/>
      <c r="OBH108" s="229"/>
      <c r="OBI108" s="229"/>
      <c r="OBJ108" s="229"/>
      <c r="OBK108" s="229"/>
      <c r="OBL108" s="229"/>
      <c r="OBM108" s="229"/>
      <c r="OBN108" s="229"/>
      <c r="OBO108" s="229"/>
      <c r="OBP108" s="229"/>
      <c r="OBQ108" s="229"/>
      <c r="OBR108" s="229"/>
      <c r="OBS108" s="229"/>
      <c r="OBT108" s="229"/>
      <c r="OBU108" s="229"/>
      <c r="OBV108" s="229"/>
      <c r="OBW108" s="229"/>
      <c r="OBX108" s="229"/>
      <c r="OBY108" s="229"/>
      <c r="OBZ108" s="229"/>
      <c r="OCA108" s="229"/>
      <c r="OCB108" s="229"/>
      <c r="OCC108" s="229"/>
      <c r="OCD108" s="229"/>
      <c r="OCE108" s="229"/>
      <c r="OCF108" s="229"/>
      <c r="OCG108" s="229"/>
      <c r="OCH108" s="229"/>
      <c r="OCI108" s="229"/>
      <c r="OCJ108" s="229"/>
      <c r="OCK108" s="229"/>
      <c r="OCL108" s="229"/>
      <c r="OCM108" s="229"/>
      <c r="OCN108" s="229"/>
      <c r="OCO108" s="229"/>
      <c r="OCP108" s="229"/>
      <c r="OCQ108" s="229"/>
      <c r="OCR108" s="229"/>
      <c r="OCS108" s="229"/>
      <c r="OCT108" s="229"/>
      <c r="OCU108" s="229"/>
      <c r="OCV108" s="229"/>
      <c r="OCW108" s="229"/>
      <c r="OCX108" s="229"/>
      <c r="OCY108" s="229"/>
      <c r="OCZ108" s="229"/>
      <c r="ODA108" s="229"/>
      <c r="ODF108" s="229"/>
      <c r="ODO108" s="229"/>
      <c r="ODP108" s="229"/>
      <c r="ODQ108" s="229"/>
      <c r="ODR108" s="229"/>
      <c r="ODW108" s="229"/>
      <c r="ODX108" s="229"/>
      <c r="ODY108" s="229"/>
      <c r="ODZ108" s="229"/>
      <c r="OEA108" s="229"/>
      <c r="OEB108" s="229"/>
      <c r="OEC108" s="229"/>
      <c r="OED108" s="229"/>
      <c r="OEE108" s="229"/>
      <c r="OEF108" s="229"/>
      <c r="OEG108" s="229"/>
      <c r="OEH108" s="229"/>
      <c r="OEI108" s="229"/>
      <c r="OEJ108" s="229"/>
      <c r="OEK108" s="229"/>
      <c r="OEL108" s="229"/>
      <c r="OEM108" s="229"/>
      <c r="OEN108" s="229"/>
      <c r="OEO108" s="229"/>
      <c r="OEP108" s="229"/>
      <c r="OEQ108" s="229"/>
      <c r="OER108" s="229"/>
      <c r="OES108" s="229"/>
      <c r="OET108" s="229"/>
      <c r="OEU108" s="229"/>
      <c r="OEV108" s="229"/>
      <c r="OEW108" s="229"/>
      <c r="OEX108" s="229"/>
      <c r="OEY108" s="229"/>
      <c r="OEZ108" s="229"/>
      <c r="OFA108" s="229"/>
      <c r="OFB108" s="229"/>
      <c r="OFC108" s="229"/>
      <c r="OFD108" s="229"/>
      <c r="OFE108" s="229"/>
      <c r="OFF108" s="229"/>
      <c r="OFG108" s="229"/>
      <c r="OFH108" s="229"/>
      <c r="OFI108" s="229"/>
      <c r="OFJ108" s="229"/>
      <c r="OFK108" s="229"/>
      <c r="OFL108" s="229"/>
      <c r="OFM108" s="229"/>
      <c r="OFN108" s="229"/>
      <c r="OFO108" s="229"/>
      <c r="OFP108" s="229"/>
      <c r="OFQ108" s="229"/>
      <c r="OFR108" s="229"/>
      <c r="OFS108" s="229"/>
      <c r="OFT108" s="229"/>
      <c r="OFU108" s="229"/>
      <c r="OFV108" s="229"/>
      <c r="OFW108" s="229"/>
      <c r="OFX108" s="229"/>
      <c r="OFY108" s="229"/>
      <c r="OFZ108" s="229"/>
      <c r="OGA108" s="229"/>
      <c r="OGB108" s="229"/>
      <c r="OGC108" s="229"/>
      <c r="OGD108" s="229"/>
      <c r="OGE108" s="229"/>
      <c r="OGF108" s="229"/>
      <c r="OGG108" s="229"/>
      <c r="OGH108" s="229"/>
      <c r="OGI108" s="229"/>
      <c r="OGJ108" s="229"/>
      <c r="OGK108" s="229"/>
      <c r="OGL108" s="229"/>
      <c r="OGM108" s="229"/>
      <c r="OGN108" s="229"/>
      <c r="OGO108" s="229"/>
      <c r="OGP108" s="229"/>
      <c r="OGQ108" s="229"/>
      <c r="OGR108" s="229"/>
      <c r="OGS108" s="229"/>
      <c r="OGT108" s="229"/>
      <c r="OGU108" s="229"/>
      <c r="OGV108" s="229"/>
      <c r="OGW108" s="229"/>
      <c r="OGX108" s="229"/>
      <c r="OGY108" s="229"/>
      <c r="OGZ108" s="229"/>
      <c r="OHA108" s="229"/>
      <c r="OHB108" s="229"/>
      <c r="OHC108" s="229"/>
      <c r="OHD108" s="229"/>
      <c r="OHE108" s="229"/>
      <c r="OHF108" s="229"/>
      <c r="OHG108" s="229"/>
      <c r="OHH108" s="229"/>
      <c r="OHI108" s="229"/>
      <c r="OHJ108" s="229"/>
      <c r="OHK108" s="229"/>
      <c r="OHL108" s="229"/>
      <c r="OHM108" s="229"/>
      <c r="OHN108" s="229"/>
      <c r="OHO108" s="229"/>
      <c r="OHP108" s="229"/>
      <c r="OHQ108" s="229"/>
      <c r="OHR108" s="229"/>
      <c r="OHS108" s="229"/>
      <c r="OHT108" s="229"/>
      <c r="OHU108" s="229"/>
      <c r="OHV108" s="229"/>
      <c r="OHW108" s="229"/>
      <c r="OHX108" s="229"/>
      <c r="OHY108" s="229"/>
      <c r="OHZ108" s="229"/>
      <c r="OIA108" s="229"/>
      <c r="OIB108" s="229"/>
      <c r="OIC108" s="229"/>
      <c r="OID108" s="229"/>
      <c r="OIE108" s="229"/>
      <c r="OIF108" s="229"/>
      <c r="OIG108" s="229"/>
      <c r="OIH108" s="229"/>
      <c r="OII108" s="229"/>
      <c r="OIJ108" s="229"/>
      <c r="OIK108" s="229"/>
      <c r="OIL108" s="229"/>
      <c r="OIM108" s="229"/>
      <c r="OIN108" s="229"/>
      <c r="OIO108" s="229"/>
      <c r="OIP108" s="229"/>
      <c r="OIQ108" s="229"/>
      <c r="OIR108" s="229"/>
      <c r="OIS108" s="229"/>
      <c r="OIT108" s="229"/>
      <c r="OIU108" s="229"/>
      <c r="OIV108" s="229"/>
      <c r="OIW108" s="229"/>
      <c r="OIX108" s="229"/>
      <c r="OIY108" s="229"/>
      <c r="OIZ108" s="229"/>
      <c r="OJA108" s="229"/>
      <c r="OJB108" s="229"/>
      <c r="OJC108" s="229"/>
      <c r="OJD108" s="229"/>
      <c r="OJE108" s="229"/>
      <c r="OJF108" s="229"/>
      <c r="OJG108" s="229"/>
      <c r="OJH108" s="229"/>
      <c r="OJI108" s="229"/>
      <c r="OJJ108" s="229"/>
      <c r="OJK108" s="229"/>
      <c r="OJL108" s="229"/>
      <c r="OJM108" s="229"/>
      <c r="OJN108" s="229"/>
      <c r="OJO108" s="229"/>
      <c r="OJP108" s="229"/>
      <c r="OJQ108" s="229"/>
      <c r="OJR108" s="229"/>
      <c r="OJS108" s="229"/>
      <c r="OJT108" s="229"/>
      <c r="OJU108" s="229"/>
      <c r="OJV108" s="229"/>
      <c r="OJW108" s="229"/>
      <c r="OJX108" s="229"/>
      <c r="OJY108" s="229"/>
      <c r="OJZ108" s="229"/>
      <c r="OKA108" s="229"/>
      <c r="OKB108" s="229"/>
      <c r="OKC108" s="229"/>
      <c r="OKD108" s="229"/>
      <c r="OKE108" s="229"/>
      <c r="OKF108" s="229"/>
      <c r="OKG108" s="229"/>
      <c r="OKH108" s="229"/>
      <c r="OKI108" s="229"/>
      <c r="OKJ108" s="229"/>
      <c r="OKK108" s="229"/>
      <c r="OKL108" s="229"/>
      <c r="OKM108" s="229"/>
      <c r="OKN108" s="229"/>
      <c r="OKO108" s="229"/>
      <c r="OKP108" s="229"/>
      <c r="OKQ108" s="229"/>
      <c r="OKR108" s="229"/>
      <c r="OKS108" s="229"/>
      <c r="OKT108" s="229"/>
      <c r="OKU108" s="229"/>
      <c r="OKV108" s="229"/>
      <c r="OKW108" s="229"/>
      <c r="OKX108" s="229"/>
      <c r="OKY108" s="229"/>
      <c r="OKZ108" s="229"/>
      <c r="OLA108" s="229"/>
      <c r="OLB108" s="229"/>
      <c r="OLC108" s="229"/>
      <c r="OLD108" s="229"/>
      <c r="OLE108" s="229"/>
      <c r="OLF108" s="229"/>
      <c r="OLG108" s="229"/>
      <c r="OLH108" s="229"/>
      <c r="OLI108" s="229"/>
      <c r="OLJ108" s="229"/>
      <c r="OLK108" s="229"/>
      <c r="OLL108" s="229"/>
      <c r="OLM108" s="229"/>
      <c r="OLN108" s="229"/>
      <c r="OLO108" s="229"/>
      <c r="OLP108" s="229"/>
      <c r="OLQ108" s="229"/>
      <c r="OLR108" s="229"/>
      <c r="OLS108" s="229"/>
      <c r="OLT108" s="229"/>
      <c r="OLU108" s="229"/>
      <c r="OLV108" s="229"/>
      <c r="OLW108" s="229"/>
      <c r="OLX108" s="229"/>
      <c r="OLY108" s="229"/>
      <c r="OLZ108" s="229"/>
      <c r="OMA108" s="229"/>
      <c r="OMB108" s="229"/>
      <c r="OMC108" s="229"/>
      <c r="OMD108" s="229"/>
      <c r="OME108" s="229"/>
      <c r="OMF108" s="229"/>
      <c r="OMG108" s="229"/>
      <c r="OMH108" s="229"/>
      <c r="OMI108" s="229"/>
      <c r="OMJ108" s="229"/>
      <c r="OMK108" s="229"/>
      <c r="OML108" s="229"/>
      <c r="OMM108" s="229"/>
      <c r="OMN108" s="229"/>
      <c r="OMO108" s="229"/>
      <c r="OMP108" s="229"/>
      <c r="OMQ108" s="229"/>
      <c r="OMR108" s="229"/>
      <c r="OMS108" s="229"/>
      <c r="OMT108" s="229"/>
      <c r="OMU108" s="229"/>
      <c r="OMV108" s="229"/>
      <c r="OMW108" s="229"/>
      <c r="ONB108" s="229"/>
      <c r="ONK108" s="229"/>
      <c r="ONL108" s="229"/>
      <c r="ONM108" s="229"/>
      <c r="ONN108" s="229"/>
      <c r="ONS108" s="229"/>
      <c r="ONT108" s="229"/>
      <c r="ONU108" s="229"/>
      <c r="ONV108" s="229"/>
      <c r="ONW108" s="229"/>
      <c r="ONX108" s="229"/>
      <c r="ONY108" s="229"/>
      <c r="ONZ108" s="229"/>
      <c r="OOA108" s="229"/>
      <c r="OOB108" s="229"/>
      <c r="OOC108" s="229"/>
      <c r="OOD108" s="229"/>
      <c r="OOE108" s="229"/>
      <c r="OOF108" s="229"/>
      <c r="OOG108" s="229"/>
      <c r="OOH108" s="229"/>
      <c r="OOI108" s="229"/>
      <c r="OOJ108" s="229"/>
      <c r="OOK108" s="229"/>
      <c r="OOL108" s="229"/>
      <c r="OOM108" s="229"/>
      <c r="OON108" s="229"/>
      <c r="OOO108" s="229"/>
      <c r="OOP108" s="229"/>
      <c r="OOQ108" s="229"/>
      <c r="OOR108" s="229"/>
      <c r="OOS108" s="229"/>
      <c r="OOT108" s="229"/>
      <c r="OOU108" s="229"/>
      <c r="OOV108" s="229"/>
      <c r="OOW108" s="229"/>
      <c r="OOX108" s="229"/>
      <c r="OOY108" s="229"/>
      <c r="OOZ108" s="229"/>
      <c r="OPA108" s="229"/>
      <c r="OPB108" s="229"/>
      <c r="OPC108" s="229"/>
      <c r="OPD108" s="229"/>
      <c r="OPE108" s="229"/>
      <c r="OPF108" s="229"/>
      <c r="OPG108" s="229"/>
      <c r="OPH108" s="229"/>
      <c r="OPI108" s="229"/>
      <c r="OPJ108" s="229"/>
      <c r="OPK108" s="229"/>
      <c r="OPL108" s="229"/>
      <c r="OPM108" s="229"/>
      <c r="OPN108" s="229"/>
      <c r="OPO108" s="229"/>
      <c r="OPP108" s="229"/>
      <c r="OPQ108" s="229"/>
      <c r="OPR108" s="229"/>
      <c r="OPS108" s="229"/>
      <c r="OPT108" s="229"/>
      <c r="OPU108" s="229"/>
      <c r="OPV108" s="229"/>
      <c r="OPW108" s="229"/>
      <c r="OPX108" s="229"/>
      <c r="OPY108" s="229"/>
      <c r="OPZ108" s="229"/>
      <c r="OQA108" s="229"/>
      <c r="OQB108" s="229"/>
      <c r="OQC108" s="229"/>
      <c r="OQD108" s="229"/>
      <c r="OQE108" s="229"/>
      <c r="OQF108" s="229"/>
      <c r="OQG108" s="229"/>
      <c r="OQH108" s="229"/>
      <c r="OQI108" s="229"/>
      <c r="OQJ108" s="229"/>
      <c r="OQK108" s="229"/>
      <c r="OQL108" s="229"/>
      <c r="OQM108" s="229"/>
      <c r="OQN108" s="229"/>
      <c r="OQO108" s="229"/>
      <c r="OQP108" s="229"/>
      <c r="OQQ108" s="229"/>
      <c r="OQR108" s="229"/>
      <c r="OQS108" s="229"/>
      <c r="OQT108" s="229"/>
      <c r="OQU108" s="229"/>
      <c r="OQV108" s="229"/>
      <c r="OQW108" s="229"/>
      <c r="OQX108" s="229"/>
      <c r="OQY108" s="229"/>
      <c r="OQZ108" s="229"/>
      <c r="ORA108" s="229"/>
      <c r="ORB108" s="229"/>
      <c r="ORC108" s="229"/>
      <c r="ORD108" s="229"/>
      <c r="ORE108" s="229"/>
      <c r="ORF108" s="229"/>
      <c r="ORG108" s="229"/>
      <c r="ORH108" s="229"/>
      <c r="ORI108" s="229"/>
      <c r="ORJ108" s="229"/>
      <c r="ORK108" s="229"/>
      <c r="ORL108" s="229"/>
      <c r="ORM108" s="229"/>
      <c r="ORN108" s="229"/>
      <c r="ORO108" s="229"/>
      <c r="ORP108" s="229"/>
      <c r="ORQ108" s="229"/>
      <c r="ORR108" s="229"/>
      <c r="ORS108" s="229"/>
      <c r="ORT108" s="229"/>
      <c r="ORU108" s="229"/>
      <c r="ORV108" s="229"/>
      <c r="ORW108" s="229"/>
      <c r="ORX108" s="229"/>
      <c r="ORY108" s="229"/>
      <c r="ORZ108" s="229"/>
      <c r="OSA108" s="229"/>
      <c r="OSB108" s="229"/>
      <c r="OSC108" s="229"/>
      <c r="OSD108" s="229"/>
      <c r="OSE108" s="229"/>
      <c r="OSF108" s="229"/>
      <c r="OSG108" s="229"/>
      <c r="OSH108" s="229"/>
      <c r="OSI108" s="229"/>
      <c r="OSJ108" s="229"/>
      <c r="OSK108" s="229"/>
      <c r="OSL108" s="229"/>
      <c r="OSM108" s="229"/>
      <c r="OSN108" s="229"/>
      <c r="OSO108" s="229"/>
      <c r="OSP108" s="229"/>
      <c r="OSQ108" s="229"/>
      <c r="OSR108" s="229"/>
      <c r="OSS108" s="229"/>
      <c r="OST108" s="229"/>
      <c r="OSU108" s="229"/>
      <c r="OSV108" s="229"/>
      <c r="OSW108" s="229"/>
      <c r="OSX108" s="229"/>
      <c r="OSY108" s="229"/>
      <c r="OSZ108" s="229"/>
      <c r="OTA108" s="229"/>
      <c r="OTB108" s="229"/>
      <c r="OTC108" s="229"/>
      <c r="OTD108" s="229"/>
      <c r="OTE108" s="229"/>
      <c r="OTF108" s="229"/>
      <c r="OTG108" s="229"/>
      <c r="OTH108" s="229"/>
      <c r="OTI108" s="229"/>
      <c r="OTJ108" s="229"/>
      <c r="OTK108" s="229"/>
      <c r="OTL108" s="229"/>
      <c r="OTM108" s="229"/>
      <c r="OTN108" s="229"/>
      <c r="OTO108" s="229"/>
      <c r="OTP108" s="229"/>
      <c r="OTQ108" s="229"/>
      <c r="OTR108" s="229"/>
      <c r="OTS108" s="229"/>
      <c r="OTT108" s="229"/>
      <c r="OTU108" s="229"/>
      <c r="OTV108" s="229"/>
      <c r="OTW108" s="229"/>
      <c r="OTX108" s="229"/>
      <c r="OTY108" s="229"/>
      <c r="OTZ108" s="229"/>
      <c r="OUA108" s="229"/>
      <c r="OUB108" s="229"/>
      <c r="OUC108" s="229"/>
      <c r="OUD108" s="229"/>
      <c r="OUE108" s="229"/>
      <c r="OUF108" s="229"/>
      <c r="OUG108" s="229"/>
      <c r="OUH108" s="229"/>
      <c r="OUI108" s="229"/>
      <c r="OUJ108" s="229"/>
      <c r="OUK108" s="229"/>
      <c r="OUL108" s="229"/>
      <c r="OUM108" s="229"/>
      <c r="OUN108" s="229"/>
      <c r="OUO108" s="229"/>
      <c r="OUP108" s="229"/>
      <c r="OUQ108" s="229"/>
      <c r="OUR108" s="229"/>
      <c r="OUS108" s="229"/>
      <c r="OUT108" s="229"/>
      <c r="OUU108" s="229"/>
      <c r="OUV108" s="229"/>
      <c r="OUW108" s="229"/>
      <c r="OUX108" s="229"/>
      <c r="OUY108" s="229"/>
      <c r="OUZ108" s="229"/>
      <c r="OVA108" s="229"/>
      <c r="OVB108" s="229"/>
      <c r="OVC108" s="229"/>
      <c r="OVD108" s="229"/>
      <c r="OVE108" s="229"/>
      <c r="OVF108" s="229"/>
      <c r="OVG108" s="229"/>
      <c r="OVH108" s="229"/>
      <c r="OVI108" s="229"/>
      <c r="OVJ108" s="229"/>
      <c r="OVK108" s="229"/>
      <c r="OVL108" s="229"/>
      <c r="OVM108" s="229"/>
      <c r="OVN108" s="229"/>
      <c r="OVO108" s="229"/>
      <c r="OVP108" s="229"/>
      <c r="OVQ108" s="229"/>
      <c r="OVR108" s="229"/>
      <c r="OVS108" s="229"/>
      <c r="OVT108" s="229"/>
      <c r="OVU108" s="229"/>
      <c r="OVV108" s="229"/>
      <c r="OVW108" s="229"/>
      <c r="OVX108" s="229"/>
      <c r="OVY108" s="229"/>
      <c r="OVZ108" s="229"/>
      <c r="OWA108" s="229"/>
      <c r="OWB108" s="229"/>
      <c r="OWC108" s="229"/>
      <c r="OWD108" s="229"/>
      <c r="OWE108" s="229"/>
      <c r="OWF108" s="229"/>
      <c r="OWG108" s="229"/>
      <c r="OWH108" s="229"/>
      <c r="OWI108" s="229"/>
      <c r="OWJ108" s="229"/>
      <c r="OWK108" s="229"/>
      <c r="OWL108" s="229"/>
      <c r="OWM108" s="229"/>
      <c r="OWN108" s="229"/>
      <c r="OWO108" s="229"/>
      <c r="OWP108" s="229"/>
      <c r="OWQ108" s="229"/>
      <c r="OWR108" s="229"/>
      <c r="OWS108" s="229"/>
      <c r="OWX108" s="229"/>
      <c r="OXG108" s="229"/>
      <c r="OXH108" s="229"/>
      <c r="OXI108" s="229"/>
      <c r="OXJ108" s="229"/>
      <c r="OXO108" s="229"/>
      <c r="OXP108" s="229"/>
      <c r="OXQ108" s="229"/>
      <c r="OXR108" s="229"/>
      <c r="OXS108" s="229"/>
      <c r="OXT108" s="229"/>
      <c r="OXU108" s="229"/>
      <c r="OXV108" s="229"/>
      <c r="OXW108" s="229"/>
      <c r="OXX108" s="229"/>
      <c r="OXY108" s="229"/>
      <c r="OXZ108" s="229"/>
      <c r="OYA108" s="229"/>
      <c r="OYB108" s="229"/>
      <c r="OYC108" s="229"/>
      <c r="OYD108" s="229"/>
      <c r="OYE108" s="229"/>
      <c r="OYF108" s="229"/>
      <c r="OYG108" s="229"/>
      <c r="OYH108" s="229"/>
      <c r="OYI108" s="229"/>
      <c r="OYJ108" s="229"/>
      <c r="OYK108" s="229"/>
      <c r="OYL108" s="229"/>
      <c r="OYM108" s="229"/>
      <c r="OYN108" s="229"/>
      <c r="OYO108" s="229"/>
      <c r="OYP108" s="229"/>
      <c r="OYQ108" s="229"/>
      <c r="OYR108" s="229"/>
      <c r="OYS108" s="229"/>
      <c r="OYT108" s="229"/>
      <c r="OYU108" s="229"/>
      <c r="OYV108" s="229"/>
      <c r="OYW108" s="229"/>
      <c r="OYX108" s="229"/>
      <c r="OYY108" s="229"/>
      <c r="OYZ108" s="229"/>
      <c r="OZA108" s="229"/>
      <c r="OZB108" s="229"/>
      <c r="OZC108" s="229"/>
      <c r="OZD108" s="229"/>
      <c r="OZE108" s="229"/>
      <c r="OZF108" s="229"/>
      <c r="OZG108" s="229"/>
      <c r="OZH108" s="229"/>
      <c r="OZI108" s="229"/>
      <c r="OZJ108" s="229"/>
      <c r="OZK108" s="229"/>
      <c r="OZL108" s="229"/>
      <c r="OZM108" s="229"/>
      <c r="OZN108" s="229"/>
      <c r="OZO108" s="229"/>
      <c r="OZP108" s="229"/>
      <c r="OZQ108" s="229"/>
      <c r="OZR108" s="229"/>
      <c r="OZS108" s="229"/>
      <c r="OZT108" s="229"/>
      <c r="OZU108" s="229"/>
      <c r="OZV108" s="229"/>
      <c r="OZW108" s="229"/>
      <c r="OZX108" s="229"/>
      <c r="OZY108" s="229"/>
      <c r="OZZ108" s="229"/>
      <c r="PAA108" s="229"/>
      <c r="PAB108" s="229"/>
      <c r="PAC108" s="229"/>
      <c r="PAD108" s="229"/>
      <c r="PAE108" s="229"/>
      <c r="PAF108" s="229"/>
      <c r="PAG108" s="229"/>
      <c r="PAH108" s="229"/>
      <c r="PAI108" s="229"/>
      <c r="PAJ108" s="229"/>
      <c r="PAK108" s="229"/>
      <c r="PAL108" s="229"/>
      <c r="PAM108" s="229"/>
      <c r="PAN108" s="229"/>
      <c r="PAO108" s="229"/>
      <c r="PAP108" s="229"/>
      <c r="PAQ108" s="229"/>
      <c r="PAR108" s="229"/>
      <c r="PAS108" s="229"/>
      <c r="PAT108" s="229"/>
      <c r="PAU108" s="229"/>
      <c r="PAV108" s="229"/>
      <c r="PAW108" s="229"/>
      <c r="PAX108" s="229"/>
      <c r="PAY108" s="229"/>
      <c r="PAZ108" s="229"/>
      <c r="PBA108" s="229"/>
      <c r="PBB108" s="229"/>
      <c r="PBC108" s="229"/>
      <c r="PBD108" s="229"/>
      <c r="PBE108" s="229"/>
      <c r="PBF108" s="229"/>
      <c r="PBG108" s="229"/>
      <c r="PBH108" s="229"/>
      <c r="PBI108" s="229"/>
      <c r="PBJ108" s="229"/>
      <c r="PBK108" s="229"/>
      <c r="PBL108" s="229"/>
      <c r="PBM108" s="229"/>
      <c r="PBN108" s="229"/>
      <c r="PBO108" s="229"/>
      <c r="PBP108" s="229"/>
      <c r="PBQ108" s="229"/>
      <c r="PBR108" s="229"/>
      <c r="PBS108" s="229"/>
      <c r="PBT108" s="229"/>
      <c r="PBU108" s="229"/>
      <c r="PBV108" s="229"/>
      <c r="PBW108" s="229"/>
      <c r="PBX108" s="229"/>
      <c r="PBY108" s="229"/>
      <c r="PBZ108" s="229"/>
      <c r="PCA108" s="229"/>
      <c r="PCB108" s="229"/>
      <c r="PCC108" s="229"/>
      <c r="PCD108" s="229"/>
      <c r="PCE108" s="229"/>
      <c r="PCF108" s="229"/>
      <c r="PCG108" s="229"/>
      <c r="PCH108" s="229"/>
      <c r="PCI108" s="229"/>
      <c r="PCJ108" s="229"/>
      <c r="PCK108" s="229"/>
      <c r="PCL108" s="229"/>
      <c r="PCM108" s="229"/>
      <c r="PCN108" s="229"/>
      <c r="PCO108" s="229"/>
      <c r="PCP108" s="229"/>
      <c r="PCQ108" s="229"/>
      <c r="PCR108" s="229"/>
      <c r="PCS108" s="229"/>
      <c r="PCT108" s="229"/>
      <c r="PCU108" s="229"/>
      <c r="PCV108" s="229"/>
      <c r="PCW108" s="229"/>
      <c r="PCX108" s="229"/>
      <c r="PCY108" s="229"/>
      <c r="PCZ108" s="229"/>
      <c r="PDA108" s="229"/>
      <c r="PDB108" s="229"/>
      <c r="PDC108" s="229"/>
      <c r="PDD108" s="229"/>
      <c r="PDE108" s="229"/>
      <c r="PDF108" s="229"/>
      <c r="PDG108" s="229"/>
      <c r="PDH108" s="229"/>
      <c r="PDI108" s="229"/>
      <c r="PDJ108" s="229"/>
      <c r="PDK108" s="229"/>
      <c r="PDL108" s="229"/>
      <c r="PDM108" s="229"/>
      <c r="PDN108" s="229"/>
      <c r="PDO108" s="229"/>
      <c r="PDP108" s="229"/>
      <c r="PDQ108" s="229"/>
      <c r="PDR108" s="229"/>
      <c r="PDS108" s="229"/>
      <c r="PDT108" s="229"/>
      <c r="PDU108" s="229"/>
      <c r="PDV108" s="229"/>
      <c r="PDW108" s="229"/>
      <c r="PDX108" s="229"/>
      <c r="PDY108" s="229"/>
      <c r="PDZ108" s="229"/>
      <c r="PEA108" s="229"/>
      <c r="PEB108" s="229"/>
      <c r="PEC108" s="229"/>
      <c r="PED108" s="229"/>
      <c r="PEE108" s="229"/>
      <c r="PEF108" s="229"/>
      <c r="PEG108" s="229"/>
      <c r="PEH108" s="229"/>
      <c r="PEI108" s="229"/>
      <c r="PEJ108" s="229"/>
      <c r="PEK108" s="229"/>
      <c r="PEL108" s="229"/>
      <c r="PEM108" s="229"/>
      <c r="PEN108" s="229"/>
      <c r="PEO108" s="229"/>
      <c r="PEP108" s="229"/>
      <c r="PEQ108" s="229"/>
      <c r="PER108" s="229"/>
      <c r="PES108" s="229"/>
      <c r="PET108" s="229"/>
      <c r="PEU108" s="229"/>
      <c r="PEV108" s="229"/>
      <c r="PEW108" s="229"/>
      <c r="PEX108" s="229"/>
      <c r="PEY108" s="229"/>
      <c r="PEZ108" s="229"/>
      <c r="PFA108" s="229"/>
      <c r="PFB108" s="229"/>
      <c r="PFC108" s="229"/>
      <c r="PFD108" s="229"/>
      <c r="PFE108" s="229"/>
      <c r="PFF108" s="229"/>
      <c r="PFG108" s="229"/>
      <c r="PFH108" s="229"/>
      <c r="PFI108" s="229"/>
      <c r="PFJ108" s="229"/>
      <c r="PFK108" s="229"/>
      <c r="PFL108" s="229"/>
      <c r="PFM108" s="229"/>
      <c r="PFN108" s="229"/>
      <c r="PFO108" s="229"/>
      <c r="PFP108" s="229"/>
      <c r="PFQ108" s="229"/>
      <c r="PFR108" s="229"/>
      <c r="PFS108" s="229"/>
      <c r="PFT108" s="229"/>
      <c r="PFU108" s="229"/>
      <c r="PFV108" s="229"/>
      <c r="PFW108" s="229"/>
      <c r="PFX108" s="229"/>
      <c r="PFY108" s="229"/>
      <c r="PFZ108" s="229"/>
      <c r="PGA108" s="229"/>
      <c r="PGB108" s="229"/>
      <c r="PGC108" s="229"/>
      <c r="PGD108" s="229"/>
      <c r="PGE108" s="229"/>
      <c r="PGF108" s="229"/>
      <c r="PGG108" s="229"/>
      <c r="PGH108" s="229"/>
      <c r="PGI108" s="229"/>
      <c r="PGJ108" s="229"/>
      <c r="PGK108" s="229"/>
      <c r="PGL108" s="229"/>
      <c r="PGM108" s="229"/>
      <c r="PGN108" s="229"/>
      <c r="PGO108" s="229"/>
      <c r="PGT108" s="229"/>
      <c r="PHC108" s="229"/>
      <c r="PHD108" s="229"/>
      <c r="PHE108" s="229"/>
      <c r="PHF108" s="229"/>
      <c r="PHK108" s="229"/>
      <c r="PHL108" s="229"/>
      <c r="PHM108" s="229"/>
      <c r="PHN108" s="229"/>
      <c r="PHO108" s="229"/>
      <c r="PHP108" s="229"/>
      <c r="PHQ108" s="229"/>
      <c r="PHR108" s="229"/>
      <c r="PHS108" s="229"/>
      <c r="PHT108" s="229"/>
      <c r="PHU108" s="229"/>
      <c r="PHV108" s="229"/>
      <c r="PHW108" s="229"/>
      <c r="PHX108" s="229"/>
      <c r="PHY108" s="229"/>
      <c r="PHZ108" s="229"/>
      <c r="PIA108" s="229"/>
      <c r="PIB108" s="229"/>
      <c r="PIC108" s="229"/>
      <c r="PID108" s="229"/>
      <c r="PIE108" s="229"/>
      <c r="PIF108" s="229"/>
      <c r="PIG108" s="229"/>
      <c r="PIH108" s="229"/>
      <c r="PII108" s="229"/>
      <c r="PIJ108" s="229"/>
      <c r="PIK108" s="229"/>
      <c r="PIL108" s="229"/>
      <c r="PIM108" s="229"/>
      <c r="PIN108" s="229"/>
      <c r="PIO108" s="229"/>
      <c r="PIP108" s="229"/>
      <c r="PIQ108" s="229"/>
      <c r="PIR108" s="229"/>
      <c r="PIS108" s="229"/>
      <c r="PIT108" s="229"/>
      <c r="PIU108" s="229"/>
      <c r="PIV108" s="229"/>
      <c r="PIW108" s="229"/>
      <c r="PIX108" s="229"/>
      <c r="PIY108" s="229"/>
      <c r="PIZ108" s="229"/>
      <c r="PJA108" s="229"/>
      <c r="PJB108" s="229"/>
      <c r="PJC108" s="229"/>
      <c r="PJD108" s="229"/>
      <c r="PJE108" s="229"/>
      <c r="PJF108" s="229"/>
      <c r="PJG108" s="229"/>
      <c r="PJH108" s="229"/>
      <c r="PJI108" s="229"/>
      <c r="PJJ108" s="229"/>
      <c r="PJK108" s="229"/>
      <c r="PJL108" s="229"/>
      <c r="PJM108" s="229"/>
      <c r="PJN108" s="229"/>
      <c r="PJO108" s="229"/>
      <c r="PJP108" s="229"/>
      <c r="PJQ108" s="229"/>
      <c r="PJR108" s="229"/>
      <c r="PJS108" s="229"/>
      <c r="PJT108" s="229"/>
      <c r="PJU108" s="229"/>
      <c r="PJV108" s="229"/>
      <c r="PJW108" s="229"/>
      <c r="PJX108" s="229"/>
      <c r="PJY108" s="229"/>
      <c r="PJZ108" s="229"/>
      <c r="PKA108" s="229"/>
      <c r="PKB108" s="229"/>
      <c r="PKC108" s="229"/>
      <c r="PKD108" s="229"/>
      <c r="PKE108" s="229"/>
      <c r="PKF108" s="229"/>
      <c r="PKG108" s="229"/>
      <c r="PKH108" s="229"/>
      <c r="PKI108" s="229"/>
      <c r="PKJ108" s="229"/>
      <c r="PKK108" s="229"/>
      <c r="PKL108" s="229"/>
      <c r="PKM108" s="229"/>
      <c r="PKN108" s="229"/>
      <c r="PKO108" s="229"/>
      <c r="PKP108" s="229"/>
      <c r="PKQ108" s="229"/>
      <c r="PKR108" s="229"/>
      <c r="PKS108" s="229"/>
      <c r="PKT108" s="229"/>
      <c r="PKU108" s="229"/>
      <c r="PKV108" s="229"/>
      <c r="PKW108" s="229"/>
      <c r="PKX108" s="229"/>
      <c r="PKY108" s="229"/>
      <c r="PKZ108" s="229"/>
      <c r="PLA108" s="229"/>
      <c r="PLB108" s="229"/>
      <c r="PLC108" s="229"/>
      <c r="PLD108" s="229"/>
      <c r="PLE108" s="229"/>
      <c r="PLF108" s="229"/>
      <c r="PLG108" s="229"/>
      <c r="PLH108" s="229"/>
      <c r="PLI108" s="229"/>
      <c r="PLJ108" s="229"/>
      <c r="PLK108" s="229"/>
      <c r="PLL108" s="229"/>
      <c r="PLM108" s="229"/>
      <c r="PLN108" s="229"/>
      <c r="PLO108" s="229"/>
      <c r="PLP108" s="229"/>
      <c r="PLQ108" s="229"/>
      <c r="PLR108" s="229"/>
      <c r="PLS108" s="229"/>
      <c r="PLT108" s="229"/>
      <c r="PLU108" s="229"/>
      <c r="PLV108" s="229"/>
      <c r="PLW108" s="229"/>
      <c r="PLX108" s="229"/>
      <c r="PLY108" s="229"/>
      <c r="PLZ108" s="229"/>
      <c r="PMA108" s="229"/>
      <c r="PMB108" s="229"/>
      <c r="PMC108" s="229"/>
      <c r="PMD108" s="229"/>
      <c r="PME108" s="229"/>
      <c r="PMF108" s="229"/>
      <c r="PMG108" s="229"/>
      <c r="PMH108" s="229"/>
      <c r="PMI108" s="229"/>
      <c r="PMJ108" s="229"/>
      <c r="PMK108" s="229"/>
      <c r="PML108" s="229"/>
      <c r="PMM108" s="229"/>
      <c r="PMN108" s="229"/>
      <c r="PMO108" s="229"/>
      <c r="PMP108" s="229"/>
      <c r="PMQ108" s="229"/>
      <c r="PMR108" s="229"/>
      <c r="PMS108" s="229"/>
      <c r="PMT108" s="229"/>
      <c r="PMU108" s="229"/>
      <c r="PMV108" s="229"/>
      <c r="PMW108" s="229"/>
      <c r="PMX108" s="229"/>
      <c r="PMY108" s="229"/>
      <c r="PMZ108" s="229"/>
      <c r="PNA108" s="229"/>
      <c r="PNB108" s="229"/>
      <c r="PNC108" s="229"/>
      <c r="PND108" s="229"/>
      <c r="PNE108" s="229"/>
      <c r="PNF108" s="229"/>
      <c r="PNG108" s="229"/>
      <c r="PNH108" s="229"/>
      <c r="PNI108" s="229"/>
      <c r="PNJ108" s="229"/>
      <c r="PNK108" s="229"/>
      <c r="PNL108" s="229"/>
      <c r="PNM108" s="229"/>
      <c r="PNN108" s="229"/>
      <c r="PNO108" s="229"/>
      <c r="PNP108" s="229"/>
      <c r="PNQ108" s="229"/>
      <c r="PNR108" s="229"/>
      <c r="PNS108" s="229"/>
      <c r="PNT108" s="229"/>
      <c r="PNU108" s="229"/>
      <c r="PNV108" s="229"/>
      <c r="PNW108" s="229"/>
      <c r="PNX108" s="229"/>
      <c r="PNY108" s="229"/>
      <c r="PNZ108" s="229"/>
      <c r="POA108" s="229"/>
      <c r="POB108" s="229"/>
      <c r="POC108" s="229"/>
      <c r="POD108" s="229"/>
      <c r="POE108" s="229"/>
      <c r="POF108" s="229"/>
      <c r="POG108" s="229"/>
      <c r="POH108" s="229"/>
      <c r="POI108" s="229"/>
      <c r="POJ108" s="229"/>
      <c r="POK108" s="229"/>
      <c r="POL108" s="229"/>
      <c r="POM108" s="229"/>
      <c r="PON108" s="229"/>
      <c r="POO108" s="229"/>
      <c r="POP108" s="229"/>
      <c r="POQ108" s="229"/>
      <c r="POR108" s="229"/>
      <c r="POS108" s="229"/>
      <c r="POT108" s="229"/>
      <c r="POU108" s="229"/>
      <c r="POV108" s="229"/>
      <c r="POW108" s="229"/>
      <c r="POX108" s="229"/>
      <c r="POY108" s="229"/>
      <c r="POZ108" s="229"/>
      <c r="PPA108" s="229"/>
      <c r="PPB108" s="229"/>
      <c r="PPC108" s="229"/>
      <c r="PPD108" s="229"/>
      <c r="PPE108" s="229"/>
      <c r="PPF108" s="229"/>
      <c r="PPG108" s="229"/>
      <c r="PPH108" s="229"/>
      <c r="PPI108" s="229"/>
      <c r="PPJ108" s="229"/>
      <c r="PPK108" s="229"/>
      <c r="PPL108" s="229"/>
      <c r="PPM108" s="229"/>
      <c r="PPN108" s="229"/>
      <c r="PPO108" s="229"/>
      <c r="PPP108" s="229"/>
      <c r="PPQ108" s="229"/>
      <c r="PPR108" s="229"/>
      <c r="PPS108" s="229"/>
      <c r="PPT108" s="229"/>
      <c r="PPU108" s="229"/>
      <c r="PPV108" s="229"/>
      <c r="PPW108" s="229"/>
      <c r="PPX108" s="229"/>
      <c r="PPY108" s="229"/>
      <c r="PPZ108" s="229"/>
      <c r="PQA108" s="229"/>
      <c r="PQB108" s="229"/>
      <c r="PQC108" s="229"/>
      <c r="PQD108" s="229"/>
      <c r="PQE108" s="229"/>
      <c r="PQF108" s="229"/>
      <c r="PQG108" s="229"/>
      <c r="PQH108" s="229"/>
      <c r="PQI108" s="229"/>
      <c r="PQJ108" s="229"/>
      <c r="PQK108" s="229"/>
      <c r="PQP108" s="229"/>
      <c r="PQY108" s="229"/>
      <c r="PQZ108" s="229"/>
      <c r="PRA108" s="229"/>
      <c r="PRB108" s="229"/>
      <c r="PRG108" s="229"/>
      <c r="PRH108" s="229"/>
      <c r="PRI108" s="229"/>
      <c r="PRJ108" s="229"/>
      <c r="PRK108" s="229"/>
      <c r="PRL108" s="229"/>
      <c r="PRM108" s="229"/>
      <c r="PRN108" s="229"/>
      <c r="PRO108" s="229"/>
      <c r="PRP108" s="229"/>
      <c r="PRQ108" s="229"/>
      <c r="PRR108" s="229"/>
      <c r="PRS108" s="229"/>
      <c r="PRT108" s="229"/>
      <c r="PRU108" s="229"/>
      <c r="PRV108" s="229"/>
      <c r="PRW108" s="229"/>
      <c r="PRX108" s="229"/>
      <c r="PRY108" s="229"/>
      <c r="PRZ108" s="229"/>
      <c r="PSA108" s="229"/>
      <c r="PSB108" s="229"/>
      <c r="PSC108" s="229"/>
      <c r="PSD108" s="229"/>
      <c r="PSE108" s="229"/>
      <c r="PSF108" s="229"/>
      <c r="PSG108" s="229"/>
      <c r="PSH108" s="229"/>
      <c r="PSI108" s="229"/>
      <c r="PSJ108" s="229"/>
      <c r="PSK108" s="229"/>
      <c r="PSL108" s="229"/>
      <c r="PSM108" s="229"/>
      <c r="PSN108" s="229"/>
      <c r="PSO108" s="229"/>
      <c r="PSP108" s="229"/>
      <c r="PSQ108" s="229"/>
      <c r="PSR108" s="229"/>
      <c r="PSS108" s="229"/>
      <c r="PST108" s="229"/>
      <c r="PSU108" s="229"/>
      <c r="PSV108" s="229"/>
      <c r="PSW108" s="229"/>
      <c r="PSX108" s="229"/>
      <c r="PSY108" s="229"/>
      <c r="PSZ108" s="229"/>
      <c r="PTA108" s="229"/>
      <c r="PTB108" s="229"/>
      <c r="PTC108" s="229"/>
      <c r="PTD108" s="229"/>
      <c r="PTE108" s="229"/>
      <c r="PTF108" s="229"/>
      <c r="PTG108" s="229"/>
      <c r="PTH108" s="229"/>
      <c r="PTI108" s="229"/>
      <c r="PTJ108" s="229"/>
      <c r="PTK108" s="229"/>
      <c r="PTL108" s="229"/>
      <c r="PTM108" s="229"/>
      <c r="PTN108" s="229"/>
      <c r="PTO108" s="229"/>
      <c r="PTP108" s="229"/>
      <c r="PTQ108" s="229"/>
      <c r="PTR108" s="229"/>
      <c r="PTS108" s="229"/>
      <c r="PTT108" s="229"/>
      <c r="PTU108" s="229"/>
      <c r="PTV108" s="229"/>
      <c r="PTW108" s="229"/>
      <c r="PTX108" s="229"/>
      <c r="PTY108" s="229"/>
      <c r="PTZ108" s="229"/>
      <c r="PUA108" s="229"/>
      <c r="PUB108" s="229"/>
      <c r="PUC108" s="229"/>
      <c r="PUD108" s="229"/>
      <c r="PUE108" s="229"/>
      <c r="PUF108" s="229"/>
      <c r="PUG108" s="229"/>
      <c r="PUH108" s="229"/>
      <c r="PUI108" s="229"/>
      <c r="PUJ108" s="229"/>
      <c r="PUK108" s="229"/>
      <c r="PUL108" s="229"/>
      <c r="PUM108" s="229"/>
      <c r="PUN108" s="229"/>
      <c r="PUO108" s="229"/>
      <c r="PUP108" s="229"/>
      <c r="PUQ108" s="229"/>
      <c r="PUR108" s="229"/>
      <c r="PUS108" s="229"/>
      <c r="PUT108" s="229"/>
      <c r="PUU108" s="229"/>
      <c r="PUV108" s="229"/>
      <c r="PUW108" s="229"/>
      <c r="PUX108" s="229"/>
      <c r="PUY108" s="229"/>
      <c r="PUZ108" s="229"/>
      <c r="PVA108" s="229"/>
      <c r="PVB108" s="229"/>
      <c r="PVC108" s="229"/>
      <c r="PVD108" s="229"/>
      <c r="PVE108" s="229"/>
      <c r="PVF108" s="229"/>
      <c r="PVG108" s="229"/>
      <c r="PVH108" s="229"/>
      <c r="PVI108" s="229"/>
      <c r="PVJ108" s="229"/>
      <c r="PVK108" s="229"/>
      <c r="PVL108" s="229"/>
      <c r="PVM108" s="229"/>
      <c r="PVN108" s="229"/>
      <c r="PVO108" s="229"/>
      <c r="PVP108" s="229"/>
      <c r="PVQ108" s="229"/>
      <c r="PVR108" s="229"/>
      <c r="PVS108" s="229"/>
      <c r="PVT108" s="229"/>
      <c r="PVU108" s="229"/>
      <c r="PVV108" s="229"/>
      <c r="PVW108" s="229"/>
      <c r="PVX108" s="229"/>
      <c r="PVY108" s="229"/>
      <c r="PVZ108" s="229"/>
      <c r="PWA108" s="229"/>
      <c r="PWB108" s="229"/>
      <c r="PWC108" s="229"/>
      <c r="PWD108" s="229"/>
      <c r="PWE108" s="229"/>
      <c r="PWF108" s="229"/>
      <c r="PWG108" s="229"/>
      <c r="PWH108" s="229"/>
      <c r="PWI108" s="229"/>
      <c r="PWJ108" s="229"/>
      <c r="PWK108" s="229"/>
      <c r="PWL108" s="229"/>
      <c r="PWM108" s="229"/>
      <c r="PWN108" s="229"/>
      <c r="PWO108" s="229"/>
      <c r="PWP108" s="229"/>
      <c r="PWQ108" s="229"/>
      <c r="PWR108" s="229"/>
      <c r="PWS108" s="229"/>
      <c r="PWT108" s="229"/>
      <c r="PWU108" s="229"/>
      <c r="PWV108" s="229"/>
      <c r="PWW108" s="229"/>
      <c r="PWX108" s="229"/>
      <c r="PWY108" s="229"/>
      <c r="PWZ108" s="229"/>
      <c r="PXA108" s="229"/>
      <c r="PXB108" s="229"/>
      <c r="PXC108" s="229"/>
      <c r="PXD108" s="229"/>
      <c r="PXE108" s="229"/>
      <c r="PXF108" s="229"/>
      <c r="PXG108" s="229"/>
      <c r="PXH108" s="229"/>
      <c r="PXI108" s="229"/>
      <c r="PXJ108" s="229"/>
      <c r="PXK108" s="229"/>
      <c r="PXL108" s="229"/>
      <c r="PXM108" s="229"/>
      <c r="PXN108" s="229"/>
      <c r="PXO108" s="229"/>
      <c r="PXP108" s="229"/>
      <c r="PXQ108" s="229"/>
      <c r="PXR108" s="229"/>
      <c r="PXS108" s="229"/>
      <c r="PXT108" s="229"/>
      <c r="PXU108" s="229"/>
      <c r="PXV108" s="229"/>
      <c r="PXW108" s="229"/>
      <c r="PXX108" s="229"/>
      <c r="PXY108" s="229"/>
      <c r="PXZ108" s="229"/>
      <c r="PYA108" s="229"/>
      <c r="PYB108" s="229"/>
      <c r="PYC108" s="229"/>
      <c r="PYD108" s="229"/>
      <c r="PYE108" s="229"/>
      <c r="PYF108" s="229"/>
      <c r="PYG108" s="229"/>
      <c r="PYH108" s="229"/>
      <c r="PYI108" s="229"/>
      <c r="PYJ108" s="229"/>
      <c r="PYK108" s="229"/>
      <c r="PYL108" s="229"/>
      <c r="PYM108" s="229"/>
      <c r="PYN108" s="229"/>
      <c r="PYO108" s="229"/>
      <c r="PYP108" s="229"/>
      <c r="PYQ108" s="229"/>
      <c r="PYR108" s="229"/>
      <c r="PYS108" s="229"/>
      <c r="PYT108" s="229"/>
      <c r="PYU108" s="229"/>
      <c r="PYV108" s="229"/>
      <c r="PYW108" s="229"/>
      <c r="PYX108" s="229"/>
      <c r="PYY108" s="229"/>
      <c r="PYZ108" s="229"/>
      <c r="PZA108" s="229"/>
      <c r="PZB108" s="229"/>
      <c r="PZC108" s="229"/>
      <c r="PZD108" s="229"/>
      <c r="PZE108" s="229"/>
      <c r="PZF108" s="229"/>
      <c r="PZG108" s="229"/>
      <c r="PZH108" s="229"/>
      <c r="PZI108" s="229"/>
      <c r="PZJ108" s="229"/>
      <c r="PZK108" s="229"/>
      <c r="PZL108" s="229"/>
      <c r="PZM108" s="229"/>
      <c r="PZN108" s="229"/>
      <c r="PZO108" s="229"/>
      <c r="PZP108" s="229"/>
      <c r="PZQ108" s="229"/>
      <c r="PZR108" s="229"/>
      <c r="PZS108" s="229"/>
      <c r="PZT108" s="229"/>
      <c r="PZU108" s="229"/>
      <c r="PZV108" s="229"/>
      <c r="PZW108" s="229"/>
      <c r="PZX108" s="229"/>
      <c r="PZY108" s="229"/>
      <c r="PZZ108" s="229"/>
      <c r="QAA108" s="229"/>
      <c r="QAB108" s="229"/>
      <c r="QAC108" s="229"/>
      <c r="QAD108" s="229"/>
      <c r="QAE108" s="229"/>
      <c r="QAF108" s="229"/>
      <c r="QAG108" s="229"/>
      <c r="QAL108" s="229"/>
      <c r="QAU108" s="229"/>
      <c r="QAV108" s="229"/>
      <c r="QAW108" s="229"/>
      <c r="QAX108" s="229"/>
      <c r="QBC108" s="229"/>
      <c r="QBD108" s="229"/>
      <c r="QBE108" s="229"/>
      <c r="QBF108" s="229"/>
      <c r="QBG108" s="229"/>
      <c r="QBH108" s="229"/>
      <c r="QBI108" s="229"/>
      <c r="QBJ108" s="229"/>
      <c r="QBK108" s="229"/>
      <c r="QBL108" s="229"/>
      <c r="QBM108" s="229"/>
      <c r="QBN108" s="229"/>
      <c r="QBO108" s="229"/>
      <c r="QBP108" s="229"/>
      <c r="QBQ108" s="229"/>
      <c r="QBR108" s="229"/>
      <c r="QBS108" s="229"/>
      <c r="QBT108" s="229"/>
      <c r="QBU108" s="229"/>
      <c r="QBV108" s="229"/>
      <c r="QBW108" s="229"/>
      <c r="QBX108" s="229"/>
      <c r="QBY108" s="229"/>
      <c r="QBZ108" s="229"/>
      <c r="QCA108" s="229"/>
      <c r="QCB108" s="229"/>
      <c r="QCC108" s="229"/>
      <c r="QCD108" s="229"/>
      <c r="QCE108" s="229"/>
      <c r="QCF108" s="229"/>
      <c r="QCG108" s="229"/>
      <c r="QCH108" s="229"/>
      <c r="QCI108" s="229"/>
      <c r="QCJ108" s="229"/>
      <c r="QCK108" s="229"/>
      <c r="QCL108" s="229"/>
      <c r="QCM108" s="229"/>
      <c r="QCN108" s="229"/>
      <c r="QCO108" s="229"/>
      <c r="QCP108" s="229"/>
      <c r="QCQ108" s="229"/>
      <c r="QCR108" s="229"/>
      <c r="QCS108" s="229"/>
      <c r="QCT108" s="229"/>
      <c r="QCU108" s="229"/>
      <c r="QCV108" s="229"/>
      <c r="QCW108" s="229"/>
      <c r="QCX108" s="229"/>
      <c r="QCY108" s="229"/>
      <c r="QCZ108" s="229"/>
      <c r="QDA108" s="229"/>
      <c r="QDB108" s="229"/>
      <c r="QDC108" s="229"/>
      <c r="QDD108" s="229"/>
      <c r="QDE108" s="229"/>
      <c r="QDF108" s="229"/>
      <c r="QDG108" s="229"/>
      <c r="QDH108" s="229"/>
      <c r="QDI108" s="229"/>
      <c r="QDJ108" s="229"/>
      <c r="QDK108" s="229"/>
      <c r="QDL108" s="229"/>
      <c r="QDM108" s="229"/>
      <c r="QDN108" s="229"/>
      <c r="QDO108" s="229"/>
      <c r="QDP108" s="229"/>
      <c r="QDQ108" s="229"/>
      <c r="QDR108" s="229"/>
      <c r="QDS108" s="229"/>
      <c r="QDT108" s="229"/>
      <c r="QDU108" s="229"/>
      <c r="QDV108" s="229"/>
      <c r="QDW108" s="229"/>
      <c r="QDX108" s="229"/>
      <c r="QDY108" s="229"/>
      <c r="QDZ108" s="229"/>
      <c r="QEA108" s="229"/>
      <c r="QEB108" s="229"/>
      <c r="QEC108" s="229"/>
      <c r="QED108" s="229"/>
      <c r="QEE108" s="229"/>
      <c r="QEF108" s="229"/>
      <c r="QEG108" s="229"/>
      <c r="QEH108" s="229"/>
      <c r="QEI108" s="229"/>
      <c r="QEJ108" s="229"/>
      <c r="QEK108" s="229"/>
      <c r="QEL108" s="229"/>
      <c r="QEM108" s="229"/>
      <c r="QEN108" s="229"/>
      <c r="QEO108" s="229"/>
      <c r="QEP108" s="229"/>
      <c r="QEQ108" s="229"/>
      <c r="QER108" s="229"/>
      <c r="QES108" s="229"/>
      <c r="QET108" s="229"/>
      <c r="QEU108" s="229"/>
      <c r="QEV108" s="229"/>
      <c r="QEW108" s="229"/>
      <c r="QEX108" s="229"/>
      <c r="QEY108" s="229"/>
      <c r="QEZ108" s="229"/>
      <c r="QFA108" s="229"/>
      <c r="QFB108" s="229"/>
      <c r="QFC108" s="229"/>
      <c r="QFD108" s="229"/>
      <c r="QFE108" s="229"/>
      <c r="QFF108" s="229"/>
      <c r="QFG108" s="229"/>
      <c r="QFH108" s="229"/>
      <c r="QFI108" s="229"/>
      <c r="QFJ108" s="229"/>
      <c r="QFK108" s="229"/>
      <c r="QFL108" s="229"/>
      <c r="QFM108" s="229"/>
      <c r="QFN108" s="229"/>
      <c r="QFO108" s="229"/>
      <c r="QFP108" s="229"/>
      <c r="QFQ108" s="229"/>
      <c r="QFR108" s="229"/>
      <c r="QFS108" s="229"/>
      <c r="QFT108" s="229"/>
      <c r="QFU108" s="229"/>
      <c r="QFV108" s="229"/>
      <c r="QFW108" s="229"/>
      <c r="QFX108" s="229"/>
      <c r="QFY108" s="229"/>
      <c r="QFZ108" s="229"/>
      <c r="QGA108" s="229"/>
      <c r="QGB108" s="229"/>
      <c r="QGC108" s="229"/>
      <c r="QGD108" s="229"/>
      <c r="QGE108" s="229"/>
      <c r="QGF108" s="229"/>
      <c r="QGG108" s="229"/>
      <c r="QGH108" s="229"/>
      <c r="QGI108" s="229"/>
      <c r="QGJ108" s="229"/>
      <c r="QGK108" s="229"/>
      <c r="QGL108" s="229"/>
      <c r="QGM108" s="229"/>
      <c r="QGN108" s="229"/>
      <c r="QGO108" s="229"/>
      <c r="QGP108" s="229"/>
      <c r="QGQ108" s="229"/>
      <c r="QGR108" s="229"/>
      <c r="QGS108" s="229"/>
      <c r="QGT108" s="229"/>
      <c r="QGU108" s="229"/>
      <c r="QGV108" s="229"/>
      <c r="QGW108" s="229"/>
      <c r="QGX108" s="229"/>
      <c r="QGY108" s="229"/>
      <c r="QGZ108" s="229"/>
      <c r="QHA108" s="229"/>
      <c r="QHB108" s="229"/>
      <c r="QHC108" s="229"/>
      <c r="QHD108" s="229"/>
      <c r="QHE108" s="229"/>
      <c r="QHF108" s="229"/>
      <c r="QHG108" s="229"/>
      <c r="QHH108" s="229"/>
      <c r="QHI108" s="229"/>
      <c r="QHJ108" s="229"/>
      <c r="QHK108" s="229"/>
      <c r="QHL108" s="229"/>
      <c r="QHM108" s="229"/>
      <c r="QHN108" s="229"/>
      <c r="QHO108" s="229"/>
      <c r="QHP108" s="229"/>
      <c r="QHQ108" s="229"/>
      <c r="QHR108" s="229"/>
      <c r="QHS108" s="229"/>
      <c r="QHT108" s="229"/>
      <c r="QHU108" s="229"/>
      <c r="QHV108" s="229"/>
      <c r="QHW108" s="229"/>
      <c r="QHX108" s="229"/>
      <c r="QHY108" s="229"/>
      <c r="QHZ108" s="229"/>
      <c r="QIA108" s="229"/>
      <c r="QIB108" s="229"/>
      <c r="QIC108" s="229"/>
      <c r="QID108" s="229"/>
      <c r="QIE108" s="229"/>
      <c r="QIF108" s="229"/>
      <c r="QIG108" s="229"/>
      <c r="QIH108" s="229"/>
      <c r="QII108" s="229"/>
      <c r="QIJ108" s="229"/>
      <c r="QIK108" s="229"/>
      <c r="QIL108" s="229"/>
      <c r="QIM108" s="229"/>
      <c r="QIN108" s="229"/>
      <c r="QIO108" s="229"/>
      <c r="QIP108" s="229"/>
      <c r="QIQ108" s="229"/>
      <c r="QIR108" s="229"/>
      <c r="QIS108" s="229"/>
      <c r="QIT108" s="229"/>
      <c r="QIU108" s="229"/>
      <c r="QIV108" s="229"/>
      <c r="QIW108" s="229"/>
      <c r="QIX108" s="229"/>
      <c r="QIY108" s="229"/>
      <c r="QIZ108" s="229"/>
      <c r="QJA108" s="229"/>
      <c r="QJB108" s="229"/>
      <c r="QJC108" s="229"/>
      <c r="QJD108" s="229"/>
      <c r="QJE108" s="229"/>
      <c r="QJF108" s="229"/>
      <c r="QJG108" s="229"/>
      <c r="QJH108" s="229"/>
      <c r="QJI108" s="229"/>
      <c r="QJJ108" s="229"/>
      <c r="QJK108" s="229"/>
      <c r="QJL108" s="229"/>
      <c r="QJM108" s="229"/>
      <c r="QJN108" s="229"/>
      <c r="QJO108" s="229"/>
      <c r="QJP108" s="229"/>
      <c r="QJQ108" s="229"/>
      <c r="QJR108" s="229"/>
      <c r="QJS108" s="229"/>
      <c r="QJT108" s="229"/>
      <c r="QJU108" s="229"/>
      <c r="QJV108" s="229"/>
      <c r="QJW108" s="229"/>
      <c r="QJX108" s="229"/>
      <c r="QJY108" s="229"/>
      <c r="QJZ108" s="229"/>
      <c r="QKA108" s="229"/>
      <c r="QKB108" s="229"/>
      <c r="QKC108" s="229"/>
      <c r="QKH108" s="229"/>
      <c r="QKQ108" s="229"/>
      <c r="QKR108" s="229"/>
      <c r="QKS108" s="229"/>
      <c r="QKT108" s="229"/>
      <c r="QKY108" s="229"/>
      <c r="QKZ108" s="229"/>
      <c r="QLA108" s="229"/>
      <c r="QLB108" s="229"/>
      <c r="QLC108" s="229"/>
      <c r="QLD108" s="229"/>
      <c r="QLE108" s="229"/>
      <c r="QLF108" s="229"/>
      <c r="QLG108" s="229"/>
      <c r="QLH108" s="229"/>
      <c r="QLI108" s="229"/>
      <c r="QLJ108" s="229"/>
      <c r="QLK108" s="229"/>
      <c r="QLL108" s="229"/>
      <c r="QLM108" s="229"/>
      <c r="QLN108" s="229"/>
      <c r="QLO108" s="229"/>
      <c r="QLP108" s="229"/>
      <c r="QLQ108" s="229"/>
      <c r="QLR108" s="229"/>
      <c r="QLS108" s="229"/>
      <c r="QLT108" s="229"/>
      <c r="QLU108" s="229"/>
      <c r="QLV108" s="229"/>
      <c r="QLW108" s="229"/>
      <c r="QLX108" s="229"/>
      <c r="QLY108" s="229"/>
      <c r="QLZ108" s="229"/>
      <c r="QMA108" s="229"/>
      <c r="QMB108" s="229"/>
      <c r="QMC108" s="229"/>
      <c r="QMD108" s="229"/>
      <c r="QME108" s="229"/>
      <c r="QMF108" s="229"/>
      <c r="QMG108" s="229"/>
      <c r="QMH108" s="229"/>
      <c r="QMI108" s="229"/>
      <c r="QMJ108" s="229"/>
      <c r="QMK108" s="229"/>
      <c r="QML108" s="229"/>
      <c r="QMM108" s="229"/>
      <c r="QMN108" s="229"/>
      <c r="QMO108" s="229"/>
      <c r="QMP108" s="229"/>
      <c r="QMQ108" s="229"/>
      <c r="QMR108" s="229"/>
      <c r="QMS108" s="229"/>
      <c r="QMT108" s="229"/>
      <c r="QMU108" s="229"/>
      <c r="QMV108" s="229"/>
      <c r="QMW108" s="229"/>
      <c r="QMX108" s="229"/>
      <c r="QMY108" s="229"/>
      <c r="QMZ108" s="229"/>
      <c r="QNA108" s="229"/>
      <c r="QNB108" s="229"/>
      <c r="QNC108" s="229"/>
      <c r="QND108" s="229"/>
      <c r="QNE108" s="229"/>
      <c r="QNF108" s="229"/>
      <c r="QNG108" s="229"/>
      <c r="QNH108" s="229"/>
      <c r="QNI108" s="229"/>
      <c r="QNJ108" s="229"/>
      <c r="QNK108" s="229"/>
      <c r="QNL108" s="229"/>
      <c r="QNM108" s="229"/>
      <c r="QNN108" s="229"/>
      <c r="QNO108" s="229"/>
      <c r="QNP108" s="229"/>
      <c r="QNQ108" s="229"/>
      <c r="QNR108" s="229"/>
      <c r="QNS108" s="229"/>
      <c r="QNT108" s="229"/>
      <c r="QNU108" s="229"/>
      <c r="QNV108" s="229"/>
      <c r="QNW108" s="229"/>
      <c r="QNX108" s="229"/>
      <c r="QNY108" s="229"/>
      <c r="QNZ108" s="229"/>
      <c r="QOA108" s="229"/>
      <c r="QOB108" s="229"/>
      <c r="QOC108" s="229"/>
      <c r="QOD108" s="229"/>
      <c r="QOE108" s="229"/>
      <c r="QOF108" s="229"/>
      <c r="QOG108" s="229"/>
      <c r="QOH108" s="229"/>
      <c r="QOI108" s="229"/>
      <c r="QOJ108" s="229"/>
      <c r="QOK108" s="229"/>
      <c r="QOL108" s="229"/>
      <c r="QOM108" s="229"/>
      <c r="QON108" s="229"/>
      <c r="QOO108" s="229"/>
      <c r="QOP108" s="229"/>
      <c r="QOQ108" s="229"/>
      <c r="QOR108" s="229"/>
      <c r="QOS108" s="229"/>
      <c r="QOT108" s="229"/>
      <c r="QOU108" s="229"/>
      <c r="QOV108" s="229"/>
      <c r="QOW108" s="229"/>
      <c r="QOX108" s="229"/>
      <c r="QOY108" s="229"/>
      <c r="QOZ108" s="229"/>
      <c r="QPA108" s="229"/>
      <c r="QPB108" s="229"/>
      <c r="QPC108" s="229"/>
      <c r="QPD108" s="229"/>
      <c r="QPE108" s="229"/>
      <c r="QPF108" s="229"/>
      <c r="QPG108" s="229"/>
      <c r="QPH108" s="229"/>
      <c r="QPI108" s="229"/>
      <c r="QPJ108" s="229"/>
      <c r="QPK108" s="229"/>
      <c r="QPL108" s="229"/>
      <c r="QPM108" s="229"/>
      <c r="QPN108" s="229"/>
      <c r="QPO108" s="229"/>
      <c r="QPP108" s="229"/>
      <c r="QPQ108" s="229"/>
      <c r="QPR108" s="229"/>
      <c r="QPS108" s="229"/>
      <c r="QPT108" s="229"/>
      <c r="QPU108" s="229"/>
      <c r="QPV108" s="229"/>
      <c r="QPW108" s="229"/>
      <c r="QPX108" s="229"/>
      <c r="QPY108" s="229"/>
      <c r="QPZ108" s="229"/>
      <c r="QQA108" s="229"/>
      <c r="QQB108" s="229"/>
      <c r="QQC108" s="229"/>
      <c r="QQD108" s="229"/>
      <c r="QQE108" s="229"/>
      <c r="QQF108" s="229"/>
      <c r="QQG108" s="229"/>
      <c r="QQH108" s="229"/>
      <c r="QQI108" s="229"/>
      <c r="QQJ108" s="229"/>
      <c r="QQK108" s="229"/>
      <c r="QQL108" s="229"/>
      <c r="QQM108" s="229"/>
      <c r="QQN108" s="229"/>
      <c r="QQO108" s="229"/>
      <c r="QQP108" s="229"/>
      <c r="QQQ108" s="229"/>
      <c r="QQR108" s="229"/>
      <c r="QQS108" s="229"/>
      <c r="QQT108" s="229"/>
      <c r="QQU108" s="229"/>
      <c r="QQV108" s="229"/>
      <c r="QQW108" s="229"/>
      <c r="QQX108" s="229"/>
      <c r="QQY108" s="229"/>
      <c r="QQZ108" s="229"/>
      <c r="QRA108" s="229"/>
      <c r="QRB108" s="229"/>
      <c r="QRC108" s="229"/>
      <c r="QRD108" s="229"/>
      <c r="QRE108" s="229"/>
      <c r="QRF108" s="229"/>
      <c r="QRG108" s="229"/>
      <c r="QRH108" s="229"/>
      <c r="QRI108" s="229"/>
      <c r="QRJ108" s="229"/>
      <c r="QRK108" s="229"/>
      <c r="QRL108" s="229"/>
      <c r="QRM108" s="229"/>
      <c r="QRN108" s="229"/>
      <c r="QRO108" s="229"/>
      <c r="QRP108" s="229"/>
      <c r="QRQ108" s="229"/>
      <c r="QRR108" s="229"/>
      <c r="QRS108" s="229"/>
      <c r="QRT108" s="229"/>
      <c r="QRU108" s="229"/>
      <c r="QRV108" s="229"/>
      <c r="QRW108" s="229"/>
      <c r="QRX108" s="229"/>
      <c r="QRY108" s="229"/>
      <c r="QRZ108" s="229"/>
      <c r="QSA108" s="229"/>
      <c r="QSB108" s="229"/>
      <c r="QSC108" s="229"/>
      <c r="QSD108" s="229"/>
      <c r="QSE108" s="229"/>
      <c r="QSF108" s="229"/>
      <c r="QSG108" s="229"/>
      <c r="QSH108" s="229"/>
      <c r="QSI108" s="229"/>
      <c r="QSJ108" s="229"/>
      <c r="QSK108" s="229"/>
      <c r="QSL108" s="229"/>
      <c r="QSM108" s="229"/>
      <c r="QSN108" s="229"/>
      <c r="QSO108" s="229"/>
      <c r="QSP108" s="229"/>
      <c r="QSQ108" s="229"/>
      <c r="QSR108" s="229"/>
      <c r="QSS108" s="229"/>
      <c r="QST108" s="229"/>
      <c r="QSU108" s="229"/>
      <c r="QSV108" s="229"/>
      <c r="QSW108" s="229"/>
      <c r="QSX108" s="229"/>
      <c r="QSY108" s="229"/>
      <c r="QSZ108" s="229"/>
      <c r="QTA108" s="229"/>
      <c r="QTB108" s="229"/>
      <c r="QTC108" s="229"/>
      <c r="QTD108" s="229"/>
      <c r="QTE108" s="229"/>
      <c r="QTF108" s="229"/>
      <c r="QTG108" s="229"/>
      <c r="QTH108" s="229"/>
      <c r="QTI108" s="229"/>
      <c r="QTJ108" s="229"/>
      <c r="QTK108" s="229"/>
      <c r="QTL108" s="229"/>
      <c r="QTM108" s="229"/>
      <c r="QTN108" s="229"/>
      <c r="QTO108" s="229"/>
      <c r="QTP108" s="229"/>
      <c r="QTQ108" s="229"/>
      <c r="QTR108" s="229"/>
      <c r="QTS108" s="229"/>
      <c r="QTT108" s="229"/>
      <c r="QTU108" s="229"/>
      <c r="QTV108" s="229"/>
      <c r="QTW108" s="229"/>
      <c r="QTX108" s="229"/>
      <c r="QTY108" s="229"/>
      <c r="QUD108" s="229"/>
      <c r="QUM108" s="229"/>
      <c r="QUN108" s="229"/>
      <c r="QUO108" s="229"/>
      <c r="QUP108" s="229"/>
      <c r="QUU108" s="229"/>
      <c r="QUV108" s="229"/>
      <c r="QUW108" s="229"/>
      <c r="QUX108" s="229"/>
      <c r="QUY108" s="229"/>
      <c r="QUZ108" s="229"/>
      <c r="QVA108" s="229"/>
      <c r="QVB108" s="229"/>
      <c r="QVC108" s="229"/>
      <c r="QVD108" s="229"/>
      <c r="QVE108" s="229"/>
      <c r="QVF108" s="229"/>
      <c r="QVG108" s="229"/>
      <c r="QVH108" s="229"/>
      <c r="QVI108" s="229"/>
      <c r="QVJ108" s="229"/>
      <c r="QVK108" s="229"/>
      <c r="QVL108" s="229"/>
      <c r="QVM108" s="229"/>
      <c r="QVN108" s="229"/>
      <c r="QVO108" s="229"/>
      <c r="QVP108" s="229"/>
      <c r="QVQ108" s="229"/>
      <c r="QVR108" s="229"/>
      <c r="QVS108" s="229"/>
      <c r="QVT108" s="229"/>
      <c r="QVU108" s="229"/>
      <c r="QVV108" s="229"/>
      <c r="QVW108" s="229"/>
      <c r="QVX108" s="229"/>
      <c r="QVY108" s="229"/>
      <c r="QVZ108" s="229"/>
      <c r="QWA108" s="229"/>
      <c r="QWB108" s="229"/>
      <c r="QWC108" s="229"/>
      <c r="QWD108" s="229"/>
      <c r="QWE108" s="229"/>
      <c r="QWF108" s="229"/>
      <c r="QWG108" s="229"/>
      <c r="QWH108" s="229"/>
      <c r="QWI108" s="229"/>
      <c r="QWJ108" s="229"/>
      <c r="QWK108" s="229"/>
      <c r="QWL108" s="229"/>
      <c r="QWM108" s="229"/>
      <c r="QWN108" s="229"/>
      <c r="QWO108" s="229"/>
      <c r="QWP108" s="229"/>
      <c r="QWQ108" s="229"/>
      <c r="QWR108" s="229"/>
      <c r="QWS108" s="229"/>
      <c r="QWT108" s="229"/>
      <c r="QWU108" s="229"/>
      <c r="QWV108" s="229"/>
      <c r="QWW108" s="229"/>
      <c r="QWX108" s="229"/>
      <c r="QWY108" s="229"/>
      <c r="QWZ108" s="229"/>
      <c r="QXA108" s="229"/>
      <c r="QXB108" s="229"/>
      <c r="QXC108" s="229"/>
      <c r="QXD108" s="229"/>
      <c r="QXE108" s="229"/>
      <c r="QXF108" s="229"/>
      <c r="QXG108" s="229"/>
      <c r="QXH108" s="229"/>
      <c r="QXI108" s="229"/>
      <c r="QXJ108" s="229"/>
      <c r="QXK108" s="229"/>
      <c r="QXL108" s="229"/>
      <c r="QXM108" s="229"/>
      <c r="QXN108" s="229"/>
      <c r="QXO108" s="229"/>
      <c r="QXP108" s="229"/>
      <c r="QXQ108" s="229"/>
      <c r="QXR108" s="229"/>
      <c r="QXS108" s="229"/>
      <c r="QXT108" s="229"/>
      <c r="QXU108" s="229"/>
      <c r="QXV108" s="229"/>
      <c r="QXW108" s="229"/>
      <c r="QXX108" s="229"/>
      <c r="QXY108" s="229"/>
      <c r="QXZ108" s="229"/>
      <c r="QYA108" s="229"/>
      <c r="QYB108" s="229"/>
      <c r="QYC108" s="229"/>
      <c r="QYD108" s="229"/>
      <c r="QYE108" s="229"/>
      <c r="QYF108" s="229"/>
      <c r="QYG108" s="229"/>
      <c r="QYH108" s="229"/>
      <c r="QYI108" s="229"/>
      <c r="QYJ108" s="229"/>
      <c r="QYK108" s="229"/>
      <c r="QYL108" s="229"/>
      <c r="QYM108" s="229"/>
      <c r="QYN108" s="229"/>
      <c r="QYO108" s="229"/>
      <c r="QYP108" s="229"/>
      <c r="QYQ108" s="229"/>
      <c r="QYR108" s="229"/>
      <c r="QYS108" s="229"/>
      <c r="QYT108" s="229"/>
      <c r="QYU108" s="229"/>
      <c r="QYV108" s="229"/>
      <c r="QYW108" s="229"/>
      <c r="QYX108" s="229"/>
      <c r="QYY108" s="229"/>
      <c r="QYZ108" s="229"/>
      <c r="QZA108" s="229"/>
      <c r="QZB108" s="229"/>
      <c r="QZC108" s="229"/>
      <c r="QZD108" s="229"/>
      <c r="QZE108" s="229"/>
      <c r="QZF108" s="229"/>
      <c r="QZG108" s="229"/>
      <c r="QZH108" s="229"/>
      <c r="QZI108" s="229"/>
      <c r="QZJ108" s="229"/>
      <c r="QZK108" s="229"/>
      <c r="QZL108" s="229"/>
      <c r="QZM108" s="229"/>
      <c r="QZN108" s="229"/>
      <c r="QZO108" s="229"/>
      <c r="QZP108" s="229"/>
      <c r="QZQ108" s="229"/>
      <c r="QZR108" s="229"/>
      <c r="QZS108" s="229"/>
      <c r="QZT108" s="229"/>
      <c r="QZU108" s="229"/>
      <c r="QZV108" s="229"/>
      <c r="QZW108" s="229"/>
      <c r="QZX108" s="229"/>
      <c r="QZY108" s="229"/>
      <c r="QZZ108" s="229"/>
      <c r="RAA108" s="229"/>
      <c r="RAB108" s="229"/>
      <c r="RAC108" s="229"/>
      <c r="RAD108" s="229"/>
      <c r="RAE108" s="229"/>
      <c r="RAF108" s="229"/>
      <c r="RAG108" s="229"/>
      <c r="RAH108" s="229"/>
      <c r="RAI108" s="229"/>
      <c r="RAJ108" s="229"/>
      <c r="RAK108" s="229"/>
      <c r="RAL108" s="229"/>
      <c r="RAM108" s="229"/>
      <c r="RAN108" s="229"/>
      <c r="RAO108" s="229"/>
      <c r="RAP108" s="229"/>
      <c r="RAQ108" s="229"/>
      <c r="RAR108" s="229"/>
      <c r="RAS108" s="229"/>
      <c r="RAT108" s="229"/>
      <c r="RAU108" s="229"/>
      <c r="RAV108" s="229"/>
      <c r="RAW108" s="229"/>
      <c r="RAX108" s="229"/>
      <c r="RAY108" s="229"/>
      <c r="RAZ108" s="229"/>
      <c r="RBA108" s="229"/>
      <c r="RBB108" s="229"/>
      <c r="RBC108" s="229"/>
      <c r="RBD108" s="229"/>
      <c r="RBE108" s="229"/>
      <c r="RBF108" s="229"/>
      <c r="RBG108" s="229"/>
      <c r="RBH108" s="229"/>
      <c r="RBI108" s="229"/>
      <c r="RBJ108" s="229"/>
      <c r="RBK108" s="229"/>
      <c r="RBL108" s="229"/>
      <c r="RBM108" s="229"/>
      <c r="RBN108" s="229"/>
      <c r="RBO108" s="229"/>
      <c r="RBP108" s="229"/>
      <c r="RBQ108" s="229"/>
      <c r="RBR108" s="229"/>
      <c r="RBS108" s="229"/>
      <c r="RBT108" s="229"/>
      <c r="RBU108" s="229"/>
      <c r="RBV108" s="229"/>
      <c r="RBW108" s="229"/>
      <c r="RBX108" s="229"/>
      <c r="RBY108" s="229"/>
      <c r="RBZ108" s="229"/>
      <c r="RCA108" s="229"/>
      <c r="RCB108" s="229"/>
      <c r="RCC108" s="229"/>
      <c r="RCD108" s="229"/>
      <c r="RCE108" s="229"/>
      <c r="RCF108" s="229"/>
      <c r="RCG108" s="229"/>
      <c r="RCH108" s="229"/>
      <c r="RCI108" s="229"/>
      <c r="RCJ108" s="229"/>
      <c r="RCK108" s="229"/>
      <c r="RCL108" s="229"/>
      <c r="RCM108" s="229"/>
      <c r="RCN108" s="229"/>
      <c r="RCO108" s="229"/>
      <c r="RCP108" s="229"/>
      <c r="RCQ108" s="229"/>
      <c r="RCR108" s="229"/>
      <c r="RCS108" s="229"/>
      <c r="RCT108" s="229"/>
      <c r="RCU108" s="229"/>
      <c r="RCV108" s="229"/>
      <c r="RCW108" s="229"/>
      <c r="RCX108" s="229"/>
      <c r="RCY108" s="229"/>
      <c r="RCZ108" s="229"/>
      <c r="RDA108" s="229"/>
      <c r="RDB108" s="229"/>
      <c r="RDC108" s="229"/>
      <c r="RDD108" s="229"/>
      <c r="RDE108" s="229"/>
      <c r="RDF108" s="229"/>
      <c r="RDG108" s="229"/>
      <c r="RDH108" s="229"/>
      <c r="RDI108" s="229"/>
      <c r="RDJ108" s="229"/>
      <c r="RDK108" s="229"/>
      <c r="RDL108" s="229"/>
      <c r="RDM108" s="229"/>
      <c r="RDN108" s="229"/>
      <c r="RDO108" s="229"/>
      <c r="RDP108" s="229"/>
      <c r="RDQ108" s="229"/>
      <c r="RDR108" s="229"/>
      <c r="RDS108" s="229"/>
      <c r="RDT108" s="229"/>
      <c r="RDU108" s="229"/>
      <c r="RDZ108" s="229"/>
      <c r="REI108" s="229"/>
      <c r="REJ108" s="229"/>
      <c r="REK108" s="229"/>
      <c r="REL108" s="229"/>
      <c r="REQ108" s="229"/>
      <c r="RER108" s="229"/>
      <c r="RES108" s="229"/>
      <c r="RET108" s="229"/>
      <c r="REU108" s="229"/>
      <c r="REV108" s="229"/>
      <c r="REW108" s="229"/>
      <c r="REX108" s="229"/>
      <c r="REY108" s="229"/>
      <c r="REZ108" s="229"/>
      <c r="RFA108" s="229"/>
      <c r="RFB108" s="229"/>
      <c r="RFC108" s="229"/>
      <c r="RFD108" s="229"/>
      <c r="RFE108" s="229"/>
      <c r="RFF108" s="229"/>
      <c r="RFG108" s="229"/>
      <c r="RFH108" s="229"/>
      <c r="RFI108" s="229"/>
      <c r="RFJ108" s="229"/>
      <c r="RFK108" s="229"/>
      <c r="RFL108" s="229"/>
      <c r="RFM108" s="229"/>
      <c r="RFN108" s="229"/>
      <c r="RFO108" s="229"/>
      <c r="RFP108" s="229"/>
      <c r="RFQ108" s="229"/>
      <c r="RFR108" s="229"/>
      <c r="RFS108" s="229"/>
      <c r="RFT108" s="229"/>
      <c r="RFU108" s="229"/>
      <c r="RFV108" s="229"/>
      <c r="RFW108" s="229"/>
      <c r="RFX108" s="229"/>
      <c r="RFY108" s="229"/>
      <c r="RFZ108" s="229"/>
      <c r="RGA108" s="229"/>
      <c r="RGB108" s="229"/>
      <c r="RGC108" s="229"/>
      <c r="RGD108" s="229"/>
      <c r="RGE108" s="229"/>
      <c r="RGF108" s="229"/>
      <c r="RGG108" s="229"/>
      <c r="RGH108" s="229"/>
      <c r="RGI108" s="229"/>
      <c r="RGJ108" s="229"/>
      <c r="RGK108" s="229"/>
      <c r="RGL108" s="229"/>
      <c r="RGM108" s="229"/>
      <c r="RGN108" s="229"/>
      <c r="RGO108" s="229"/>
      <c r="RGP108" s="229"/>
      <c r="RGQ108" s="229"/>
      <c r="RGR108" s="229"/>
      <c r="RGS108" s="229"/>
      <c r="RGT108" s="229"/>
      <c r="RGU108" s="229"/>
      <c r="RGV108" s="229"/>
      <c r="RGW108" s="229"/>
      <c r="RGX108" s="229"/>
      <c r="RGY108" s="229"/>
      <c r="RGZ108" s="229"/>
      <c r="RHA108" s="229"/>
      <c r="RHB108" s="229"/>
      <c r="RHC108" s="229"/>
      <c r="RHD108" s="229"/>
      <c r="RHE108" s="229"/>
      <c r="RHF108" s="229"/>
      <c r="RHG108" s="229"/>
      <c r="RHH108" s="229"/>
      <c r="RHI108" s="229"/>
      <c r="RHJ108" s="229"/>
      <c r="RHK108" s="229"/>
      <c r="RHL108" s="229"/>
      <c r="RHM108" s="229"/>
      <c r="RHN108" s="229"/>
      <c r="RHO108" s="229"/>
      <c r="RHP108" s="229"/>
      <c r="RHQ108" s="229"/>
      <c r="RHR108" s="229"/>
      <c r="RHS108" s="229"/>
      <c r="RHT108" s="229"/>
      <c r="RHU108" s="229"/>
      <c r="RHV108" s="229"/>
      <c r="RHW108" s="229"/>
      <c r="RHX108" s="229"/>
      <c r="RHY108" s="229"/>
      <c r="RHZ108" s="229"/>
      <c r="RIA108" s="229"/>
      <c r="RIB108" s="229"/>
      <c r="RIC108" s="229"/>
      <c r="RID108" s="229"/>
      <c r="RIE108" s="229"/>
      <c r="RIF108" s="229"/>
      <c r="RIG108" s="229"/>
      <c r="RIH108" s="229"/>
      <c r="RII108" s="229"/>
      <c r="RIJ108" s="229"/>
      <c r="RIK108" s="229"/>
      <c r="RIL108" s="229"/>
      <c r="RIM108" s="229"/>
      <c r="RIN108" s="229"/>
      <c r="RIO108" s="229"/>
      <c r="RIP108" s="229"/>
      <c r="RIQ108" s="229"/>
      <c r="RIR108" s="229"/>
      <c r="RIS108" s="229"/>
      <c r="RIT108" s="229"/>
      <c r="RIU108" s="229"/>
      <c r="RIV108" s="229"/>
      <c r="RIW108" s="229"/>
      <c r="RIX108" s="229"/>
      <c r="RIY108" s="229"/>
      <c r="RIZ108" s="229"/>
      <c r="RJA108" s="229"/>
      <c r="RJB108" s="229"/>
      <c r="RJC108" s="229"/>
      <c r="RJD108" s="229"/>
      <c r="RJE108" s="229"/>
      <c r="RJF108" s="229"/>
      <c r="RJG108" s="229"/>
      <c r="RJH108" s="229"/>
      <c r="RJI108" s="229"/>
      <c r="RJJ108" s="229"/>
      <c r="RJK108" s="229"/>
      <c r="RJL108" s="229"/>
      <c r="RJM108" s="229"/>
      <c r="RJN108" s="229"/>
      <c r="RJO108" s="229"/>
      <c r="RJP108" s="229"/>
      <c r="RJQ108" s="229"/>
      <c r="RJR108" s="229"/>
      <c r="RJS108" s="229"/>
      <c r="RJT108" s="229"/>
      <c r="RJU108" s="229"/>
      <c r="RJV108" s="229"/>
      <c r="RJW108" s="229"/>
      <c r="RJX108" s="229"/>
      <c r="RJY108" s="229"/>
      <c r="RJZ108" s="229"/>
      <c r="RKA108" s="229"/>
      <c r="RKB108" s="229"/>
      <c r="RKC108" s="229"/>
      <c r="RKD108" s="229"/>
      <c r="RKE108" s="229"/>
      <c r="RKF108" s="229"/>
      <c r="RKG108" s="229"/>
      <c r="RKH108" s="229"/>
      <c r="RKI108" s="229"/>
      <c r="RKJ108" s="229"/>
      <c r="RKK108" s="229"/>
      <c r="RKL108" s="229"/>
      <c r="RKM108" s="229"/>
      <c r="RKN108" s="229"/>
      <c r="RKO108" s="229"/>
      <c r="RKP108" s="229"/>
      <c r="RKQ108" s="229"/>
      <c r="RKR108" s="229"/>
      <c r="RKS108" s="229"/>
      <c r="RKT108" s="229"/>
      <c r="RKU108" s="229"/>
      <c r="RKV108" s="229"/>
      <c r="RKW108" s="229"/>
      <c r="RKX108" s="229"/>
      <c r="RKY108" s="229"/>
      <c r="RKZ108" s="229"/>
      <c r="RLA108" s="229"/>
      <c r="RLB108" s="229"/>
      <c r="RLC108" s="229"/>
      <c r="RLD108" s="229"/>
      <c r="RLE108" s="229"/>
      <c r="RLF108" s="229"/>
      <c r="RLG108" s="229"/>
      <c r="RLH108" s="229"/>
      <c r="RLI108" s="229"/>
      <c r="RLJ108" s="229"/>
      <c r="RLK108" s="229"/>
      <c r="RLL108" s="229"/>
      <c r="RLM108" s="229"/>
      <c r="RLN108" s="229"/>
      <c r="RLO108" s="229"/>
      <c r="RLP108" s="229"/>
      <c r="RLQ108" s="229"/>
      <c r="RLR108" s="229"/>
      <c r="RLS108" s="229"/>
      <c r="RLT108" s="229"/>
      <c r="RLU108" s="229"/>
      <c r="RLV108" s="229"/>
      <c r="RLW108" s="229"/>
      <c r="RLX108" s="229"/>
      <c r="RLY108" s="229"/>
      <c r="RLZ108" s="229"/>
      <c r="RMA108" s="229"/>
      <c r="RMB108" s="229"/>
      <c r="RMC108" s="229"/>
      <c r="RMD108" s="229"/>
      <c r="RME108" s="229"/>
      <c r="RMF108" s="229"/>
      <c r="RMG108" s="229"/>
      <c r="RMH108" s="229"/>
      <c r="RMI108" s="229"/>
      <c r="RMJ108" s="229"/>
      <c r="RMK108" s="229"/>
      <c r="RML108" s="229"/>
      <c r="RMM108" s="229"/>
      <c r="RMN108" s="229"/>
      <c r="RMO108" s="229"/>
      <c r="RMP108" s="229"/>
      <c r="RMQ108" s="229"/>
      <c r="RMR108" s="229"/>
      <c r="RMS108" s="229"/>
      <c r="RMT108" s="229"/>
      <c r="RMU108" s="229"/>
      <c r="RMV108" s="229"/>
      <c r="RMW108" s="229"/>
      <c r="RMX108" s="229"/>
      <c r="RMY108" s="229"/>
      <c r="RMZ108" s="229"/>
      <c r="RNA108" s="229"/>
      <c r="RNB108" s="229"/>
      <c r="RNC108" s="229"/>
      <c r="RND108" s="229"/>
      <c r="RNE108" s="229"/>
      <c r="RNF108" s="229"/>
      <c r="RNG108" s="229"/>
      <c r="RNH108" s="229"/>
      <c r="RNI108" s="229"/>
      <c r="RNJ108" s="229"/>
      <c r="RNK108" s="229"/>
      <c r="RNL108" s="229"/>
      <c r="RNM108" s="229"/>
      <c r="RNN108" s="229"/>
      <c r="RNO108" s="229"/>
      <c r="RNP108" s="229"/>
      <c r="RNQ108" s="229"/>
      <c r="RNV108" s="229"/>
      <c r="ROE108" s="229"/>
      <c r="ROF108" s="229"/>
      <c r="ROG108" s="229"/>
      <c r="ROH108" s="229"/>
      <c r="ROM108" s="229"/>
      <c r="RON108" s="229"/>
      <c r="ROO108" s="229"/>
      <c r="ROP108" s="229"/>
      <c r="ROQ108" s="229"/>
      <c r="ROR108" s="229"/>
      <c r="ROS108" s="229"/>
      <c r="ROT108" s="229"/>
      <c r="ROU108" s="229"/>
      <c r="ROV108" s="229"/>
      <c r="ROW108" s="229"/>
      <c r="ROX108" s="229"/>
      <c r="ROY108" s="229"/>
      <c r="ROZ108" s="229"/>
      <c r="RPA108" s="229"/>
      <c r="RPB108" s="229"/>
      <c r="RPC108" s="229"/>
      <c r="RPD108" s="229"/>
      <c r="RPE108" s="229"/>
      <c r="RPF108" s="229"/>
      <c r="RPG108" s="229"/>
      <c r="RPH108" s="229"/>
      <c r="RPI108" s="229"/>
      <c r="RPJ108" s="229"/>
      <c r="RPK108" s="229"/>
      <c r="RPL108" s="229"/>
      <c r="RPM108" s="229"/>
      <c r="RPN108" s="229"/>
      <c r="RPO108" s="229"/>
      <c r="RPP108" s="229"/>
      <c r="RPQ108" s="229"/>
      <c r="RPR108" s="229"/>
      <c r="RPS108" s="229"/>
      <c r="RPT108" s="229"/>
      <c r="RPU108" s="229"/>
      <c r="RPV108" s="229"/>
      <c r="RPW108" s="229"/>
      <c r="RPX108" s="229"/>
      <c r="RPY108" s="229"/>
      <c r="RPZ108" s="229"/>
      <c r="RQA108" s="229"/>
      <c r="RQB108" s="229"/>
      <c r="RQC108" s="229"/>
      <c r="RQD108" s="229"/>
      <c r="RQE108" s="229"/>
      <c r="RQF108" s="229"/>
      <c r="RQG108" s="229"/>
      <c r="RQH108" s="229"/>
      <c r="RQI108" s="229"/>
      <c r="RQJ108" s="229"/>
      <c r="RQK108" s="229"/>
      <c r="RQL108" s="229"/>
      <c r="RQM108" s="229"/>
      <c r="RQN108" s="229"/>
      <c r="RQO108" s="229"/>
      <c r="RQP108" s="229"/>
      <c r="RQQ108" s="229"/>
      <c r="RQR108" s="229"/>
      <c r="RQS108" s="229"/>
      <c r="RQT108" s="229"/>
      <c r="RQU108" s="229"/>
      <c r="RQV108" s="229"/>
      <c r="RQW108" s="229"/>
      <c r="RQX108" s="229"/>
      <c r="RQY108" s="229"/>
      <c r="RQZ108" s="229"/>
      <c r="RRA108" s="229"/>
      <c r="RRB108" s="229"/>
      <c r="RRC108" s="229"/>
      <c r="RRD108" s="229"/>
      <c r="RRE108" s="229"/>
      <c r="RRF108" s="229"/>
      <c r="RRG108" s="229"/>
      <c r="RRH108" s="229"/>
      <c r="RRI108" s="229"/>
      <c r="RRJ108" s="229"/>
      <c r="RRK108" s="229"/>
      <c r="RRL108" s="229"/>
      <c r="RRM108" s="229"/>
      <c r="RRN108" s="229"/>
      <c r="RRO108" s="229"/>
      <c r="RRP108" s="229"/>
      <c r="RRQ108" s="229"/>
      <c r="RRR108" s="229"/>
      <c r="RRS108" s="229"/>
      <c r="RRT108" s="229"/>
      <c r="RRU108" s="229"/>
      <c r="RRV108" s="229"/>
      <c r="RRW108" s="229"/>
      <c r="RRX108" s="229"/>
      <c r="RRY108" s="229"/>
      <c r="RRZ108" s="229"/>
      <c r="RSA108" s="229"/>
      <c r="RSB108" s="229"/>
      <c r="RSC108" s="229"/>
      <c r="RSD108" s="229"/>
      <c r="RSE108" s="229"/>
      <c r="RSF108" s="229"/>
      <c r="RSG108" s="229"/>
      <c r="RSH108" s="229"/>
      <c r="RSI108" s="229"/>
      <c r="RSJ108" s="229"/>
      <c r="RSK108" s="229"/>
      <c r="RSL108" s="229"/>
      <c r="RSM108" s="229"/>
      <c r="RSN108" s="229"/>
      <c r="RSO108" s="229"/>
      <c r="RSP108" s="229"/>
      <c r="RSQ108" s="229"/>
      <c r="RSR108" s="229"/>
      <c r="RSS108" s="229"/>
      <c r="RST108" s="229"/>
      <c r="RSU108" s="229"/>
      <c r="RSV108" s="229"/>
      <c r="RSW108" s="229"/>
      <c r="RSX108" s="229"/>
      <c r="RSY108" s="229"/>
      <c r="RSZ108" s="229"/>
      <c r="RTA108" s="229"/>
      <c r="RTB108" s="229"/>
      <c r="RTC108" s="229"/>
      <c r="RTD108" s="229"/>
      <c r="RTE108" s="229"/>
      <c r="RTF108" s="229"/>
      <c r="RTG108" s="229"/>
      <c r="RTH108" s="229"/>
      <c r="RTI108" s="229"/>
      <c r="RTJ108" s="229"/>
      <c r="RTK108" s="229"/>
      <c r="RTL108" s="229"/>
      <c r="RTM108" s="229"/>
      <c r="RTN108" s="229"/>
      <c r="RTO108" s="229"/>
      <c r="RTP108" s="229"/>
      <c r="RTQ108" s="229"/>
      <c r="RTR108" s="229"/>
      <c r="RTS108" s="229"/>
      <c r="RTT108" s="229"/>
      <c r="RTU108" s="229"/>
      <c r="RTV108" s="229"/>
      <c r="RTW108" s="229"/>
      <c r="RTX108" s="229"/>
      <c r="RTY108" s="229"/>
      <c r="RTZ108" s="229"/>
      <c r="RUA108" s="229"/>
      <c r="RUB108" s="229"/>
      <c r="RUC108" s="229"/>
      <c r="RUD108" s="229"/>
      <c r="RUE108" s="229"/>
      <c r="RUF108" s="229"/>
      <c r="RUG108" s="229"/>
      <c r="RUH108" s="229"/>
      <c r="RUI108" s="229"/>
      <c r="RUJ108" s="229"/>
      <c r="RUK108" s="229"/>
      <c r="RUL108" s="229"/>
      <c r="RUM108" s="229"/>
      <c r="RUN108" s="229"/>
      <c r="RUO108" s="229"/>
      <c r="RUP108" s="229"/>
      <c r="RUQ108" s="229"/>
      <c r="RUR108" s="229"/>
      <c r="RUS108" s="229"/>
      <c r="RUT108" s="229"/>
      <c r="RUU108" s="229"/>
      <c r="RUV108" s="229"/>
      <c r="RUW108" s="229"/>
      <c r="RUX108" s="229"/>
      <c r="RUY108" s="229"/>
      <c r="RUZ108" s="229"/>
      <c r="RVA108" s="229"/>
      <c r="RVB108" s="229"/>
      <c r="RVC108" s="229"/>
      <c r="RVD108" s="229"/>
      <c r="RVE108" s="229"/>
      <c r="RVF108" s="229"/>
      <c r="RVG108" s="229"/>
      <c r="RVH108" s="229"/>
      <c r="RVI108" s="229"/>
      <c r="RVJ108" s="229"/>
      <c r="RVK108" s="229"/>
      <c r="RVL108" s="229"/>
      <c r="RVM108" s="229"/>
      <c r="RVN108" s="229"/>
      <c r="RVO108" s="229"/>
      <c r="RVP108" s="229"/>
      <c r="RVQ108" s="229"/>
      <c r="RVR108" s="229"/>
      <c r="RVS108" s="229"/>
      <c r="RVT108" s="229"/>
      <c r="RVU108" s="229"/>
      <c r="RVV108" s="229"/>
      <c r="RVW108" s="229"/>
      <c r="RVX108" s="229"/>
      <c r="RVY108" s="229"/>
      <c r="RVZ108" s="229"/>
      <c r="RWA108" s="229"/>
      <c r="RWB108" s="229"/>
      <c r="RWC108" s="229"/>
      <c r="RWD108" s="229"/>
      <c r="RWE108" s="229"/>
      <c r="RWF108" s="229"/>
      <c r="RWG108" s="229"/>
      <c r="RWH108" s="229"/>
      <c r="RWI108" s="229"/>
      <c r="RWJ108" s="229"/>
      <c r="RWK108" s="229"/>
      <c r="RWL108" s="229"/>
      <c r="RWM108" s="229"/>
      <c r="RWN108" s="229"/>
      <c r="RWO108" s="229"/>
      <c r="RWP108" s="229"/>
      <c r="RWQ108" s="229"/>
      <c r="RWR108" s="229"/>
      <c r="RWS108" s="229"/>
      <c r="RWT108" s="229"/>
      <c r="RWU108" s="229"/>
      <c r="RWV108" s="229"/>
      <c r="RWW108" s="229"/>
      <c r="RWX108" s="229"/>
      <c r="RWY108" s="229"/>
      <c r="RWZ108" s="229"/>
      <c r="RXA108" s="229"/>
      <c r="RXB108" s="229"/>
      <c r="RXC108" s="229"/>
      <c r="RXD108" s="229"/>
      <c r="RXE108" s="229"/>
      <c r="RXF108" s="229"/>
      <c r="RXG108" s="229"/>
      <c r="RXH108" s="229"/>
      <c r="RXI108" s="229"/>
      <c r="RXJ108" s="229"/>
      <c r="RXK108" s="229"/>
      <c r="RXL108" s="229"/>
      <c r="RXM108" s="229"/>
      <c r="RXR108" s="229"/>
      <c r="RYA108" s="229"/>
      <c r="RYB108" s="229"/>
      <c r="RYC108" s="229"/>
      <c r="RYD108" s="229"/>
      <c r="RYI108" s="229"/>
      <c r="RYJ108" s="229"/>
      <c r="RYK108" s="229"/>
      <c r="RYL108" s="229"/>
      <c r="RYM108" s="229"/>
      <c r="RYN108" s="229"/>
      <c r="RYO108" s="229"/>
      <c r="RYP108" s="229"/>
      <c r="RYQ108" s="229"/>
      <c r="RYR108" s="229"/>
      <c r="RYS108" s="229"/>
      <c r="RYT108" s="229"/>
      <c r="RYU108" s="229"/>
      <c r="RYV108" s="229"/>
      <c r="RYW108" s="229"/>
      <c r="RYX108" s="229"/>
      <c r="RYY108" s="229"/>
      <c r="RYZ108" s="229"/>
      <c r="RZA108" s="229"/>
      <c r="RZB108" s="229"/>
      <c r="RZC108" s="229"/>
      <c r="RZD108" s="229"/>
      <c r="RZE108" s="229"/>
      <c r="RZF108" s="229"/>
      <c r="RZG108" s="229"/>
      <c r="RZH108" s="229"/>
      <c r="RZI108" s="229"/>
      <c r="RZJ108" s="229"/>
      <c r="RZK108" s="229"/>
      <c r="RZL108" s="229"/>
      <c r="RZM108" s="229"/>
      <c r="RZN108" s="229"/>
      <c r="RZO108" s="229"/>
      <c r="RZP108" s="229"/>
      <c r="RZQ108" s="229"/>
      <c r="RZR108" s="229"/>
      <c r="RZS108" s="229"/>
      <c r="RZT108" s="229"/>
      <c r="RZU108" s="229"/>
      <c r="RZV108" s="229"/>
      <c r="RZW108" s="229"/>
      <c r="RZX108" s="229"/>
      <c r="RZY108" s="229"/>
      <c r="RZZ108" s="229"/>
      <c r="SAA108" s="229"/>
      <c r="SAB108" s="229"/>
      <c r="SAC108" s="229"/>
      <c r="SAD108" s="229"/>
      <c r="SAE108" s="229"/>
      <c r="SAF108" s="229"/>
      <c r="SAG108" s="229"/>
      <c r="SAH108" s="229"/>
      <c r="SAI108" s="229"/>
      <c r="SAJ108" s="229"/>
      <c r="SAK108" s="229"/>
      <c r="SAL108" s="229"/>
      <c r="SAM108" s="229"/>
      <c r="SAN108" s="229"/>
      <c r="SAO108" s="229"/>
      <c r="SAP108" s="229"/>
      <c r="SAQ108" s="229"/>
      <c r="SAR108" s="229"/>
      <c r="SAS108" s="229"/>
      <c r="SAT108" s="229"/>
      <c r="SAU108" s="229"/>
      <c r="SAV108" s="229"/>
      <c r="SAW108" s="229"/>
      <c r="SAX108" s="229"/>
      <c r="SAY108" s="229"/>
      <c r="SAZ108" s="229"/>
      <c r="SBA108" s="229"/>
      <c r="SBB108" s="229"/>
      <c r="SBC108" s="229"/>
      <c r="SBD108" s="229"/>
      <c r="SBE108" s="229"/>
      <c r="SBF108" s="229"/>
      <c r="SBG108" s="229"/>
      <c r="SBH108" s="229"/>
      <c r="SBI108" s="229"/>
      <c r="SBJ108" s="229"/>
      <c r="SBK108" s="229"/>
      <c r="SBL108" s="229"/>
      <c r="SBM108" s="229"/>
      <c r="SBN108" s="229"/>
      <c r="SBO108" s="229"/>
      <c r="SBP108" s="229"/>
      <c r="SBQ108" s="229"/>
      <c r="SBR108" s="229"/>
      <c r="SBS108" s="229"/>
      <c r="SBT108" s="229"/>
      <c r="SBU108" s="229"/>
      <c r="SBV108" s="229"/>
      <c r="SBW108" s="229"/>
      <c r="SBX108" s="229"/>
      <c r="SBY108" s="229"/>
      <c r="SBZ108" s="229"/>
      <c r="SCA108" s="229"/>
      <c r="SCB108" s="229"/>
      <c r="SCC108" s="229"/>
      <c r="SCD108" s="229"/>
      <c r="SCE108" s="229"/>
      <c r="SCF108" s="229"/>
      <c r="SCG108" s="229"/>
      <c r="SCH108" s="229"/>
      <c r="SCI108" s="229"/>
      <c r="SCJ108" s="229"/>
      <c r="SCK108" s="229"/>
      <c r="SCL108" s="229"/>
      <c r="SCM108" s="229"/>
      <c r="SCN108" s="229"/>
      <c r="SCO108" s="229"/>
      <c r="SCP108" s="229"/>
      <c r="SCQ108" s="229"/>
      <c r="SCR108" s="229"/>
      <c r="SCS108" s="229"/>
      <c r="SCT108" s="229"/>
      <c r="SCU108" s="229"/>
      <c r="SCV108" s="229"/>
      <c r="SCW108" s="229"/>
      <c r="SCX108" s="229"/>
      <c r="SCY108" s="229"/>
      <c r="SCZ108" s="229"/>
      <c r="SDA108" s="229"/>
      <c r="SDB108" s="229"/>
      <c r="SDC108" s="229"/>
      <c r="SDD108" s="229"/>
      <c r="SDE108" s="229"/>
      <c r="SDF108" s="229"/>
      <c r="SDG108" s="229"/>
      <c r="SDH108" s="229"/>
      <c r="SDI108" s="229"/>
      <c r="SDJ108" s="229"/>
      <c r="SDK108" s="229"/>
      <c r="SDL108" s="229"/>
      <c r="SDM108" s="229"/>
      <c r="SDN108" s="229"/>
      <c r="SDO108" s="229"/>
      <c r="SDP108" s="229"/>
      <c r="SDQ108" s="229"/>
      <c r="SDR108" s="229"/>
      <c r="SDS108" s="229"/>
      <c r="SDT108" s="229"/>
      <c r="SDU108" s="229"/>
      <c r="SDV108" s="229"/>
      <c r="SDW108" s="229"/>
      <c r="SDX108" s="229"/>
      <c r="SDY108" s="229"/>
      <c r="SDZ108" s="229"/>
      <c r="SEA108" s="229"/>
      <c r="SEB108" s="229"/>
      <c r="SEC108" s="229"/>
      <c r="SED108" s="229"/>
      <c r="SEE108" s="229"/>
      <c r="SEF108" s="229"/>
      <c r="SEG108" s="229"/>
      <c r="SEH108" s="229"/>
      <c r="SEI108" s="229"/>
      <c r="SEJ108" s="229"/>
      <c r="SEK108" s="229"/>
      <c r="SEL108" s="229"/>
      <c r="SEM108" s="229"/>
      <c r="SEN108" s="229"/>
      <c r="SEO108" s="229"/>
      <c r="SEP108" s="229"/>
      <c r="SEQ108" s="229"/>
      <c r="SER108" s="229"/>
      <c r="SES108" s="229"/>
      <c r="SET108" s="229"/>
      <c r="SEU108" s="229"/>
      <c r="SEV108" s="229"/>
      <c r="SEW108" s="229"/>
      <c r="SEX108" s="229"/>
      <c r="SEY108" s="229"/>
      <c r="SEZ108" s="229"/>
      <c r="SFA108" s="229"/>
      <c r="SFB108" s="229"/>
      <c r="SFC108" s="229"/>
      <c r="SFD108" s="229"/>
      <c r="SFE108" s="229"/>
      <c r="SFF108" s="229"/>
      <c r="SFG108" s="229"/>
      <c r="SFH108" s="229"/>
      <c r="SFI108" s="229"/>
      <c r="SFJ108" s="229"/>
      <c r="SFK108" s="229"/>
      <c r="SFL108" s="229"/>
      <c r="SFM108" s="229"/>
      <c r="SFN108" s="229"/>
      <c r="SFO108" s="229"/>
      <c r="SFP108" s="229"/>
      <c r="SFQ108" s="229"/>
      <c r="SFR108" s="229"/>
      <c r="SFS108" s="229"/>
      <c r="SFT108" s="229"/>
      <c r="SFU108" s="229"/>
      <c r="SFV108" s="229"/>
      <c r="SFW108" s="229"/>
      <c r="SFX108" s="229"/>
      <c r="SFY108" s="229"/>
      <c r="SFZ108" s="229"/>
      <c r="SGA108" s="229"/>
      <c r="SGB108" s="229"/>
      <c r="SGC108" s="229"/>
      <c r="SGD108" s="229"/>
      <c r="SGE108" s="229"/>
      <c r="SGF108" s="229"/>
      <c r="SGG108" s="229"/>
      <c r="SGH108" s="229"/>
      <c r="SGI108" s="229"/>
      <c r="SGJ108" s="229"/>
      <c r="SGK108" s="229"/>
      <c r="SGL108" s="229"/>
      <c r="SGM108" s="229"/>
      <c r="SGN108" s="229"/>
      <c r="SGO108" s="229"/>
      <c r="SGP108" s="229"/>
      <c r="SGQ108" s="229"/>
      <c r="SGR108" s="229"/>
      <c r="SGS108" s="229"/>
      <c r="SGT108" s="229"/>
      <c r="SGU108" s="229"/>
      <c r="SGV108" s="229"/>
      <c r="SGW108" s="229"/>
      <c r="SGX108" s="229"/>
      <c r="SGY108" s="229"/>
      <c r="SGZ108" s="229"/>
      <c r="SHA108" s="229"/>
      <c r="SHB108" s="229"/>
      <c r="SHC108" s="229"/>
      <c r="SHD108" s="229"/>
      <c r="SHE108" s="229"/>
      <c r="SHF108" s="229"/>
      <c r="SHG108" s="229"/>
      <c r="SHH108" s="229"/>
      <c r="SHI108" s="229"/>
      <c r="SHN108" s="229"/>
      <c r="SHW108" s="229"/>
      <c r="SHX108" s="229"/>
      <c r="SHY108" s="229"/>
      <c r="SHZ108" s="229"/>
      <c r="SIE108" s="229"/>
      <c r="SIF108" s="229"/>
      <c r="SIG108" s="229"/>
      <c r="SIH108" s="229"/>
      <c r="SII108" s="229"/>
      <c r="SIJ108" s="229"/>
      <c r="SIK108" s="229"/>
      <c r="SIL108" s="229"/>
      <c r="SIM108" s="229"/>
      <c r="SIN108" s="229"/>
      <c r="SIO108" s="229"/>
      <c r="SIP108" s="229"/>
      <c r="SIQ108" s="229"/>
      <c r="SIR108" s="229"/>
      <c r="SIS108" s="229"/>
      <c r="SIT108" s="229"/>
      <c r="SIU108" s="229"/>
      <c r="SIV108" s="229"/>
      <c r="SIW108" s="229"/>
      <c r="SIX108" s="229"/>
      <c r="SIY108" s="229"/>
      <c r="SIZ108" s="229"/>
      <c r="SJA108" s="229"/>
      <c r="SJB108" s="229"/>
      <c r="SJC108" s="229"/>
      <c r="SJD108" s="229"/>
      <c r="SJE108" s="229"/>
      <c r="SJF108" s="229"/>
      <c r="SJG108" s="229"/>
      <c r="SJH108" s="229"/>
      <c r="SJI108" s="229"/>
      <c r="SJJ108" s="229"/>
      <c r="SJK108" s="229"/>
      <c r="SJL108" s="229"/>
      <c r="SJM108" s="229"/>
      <c r="SJN108" s="229"/>
      <c r="SJO108" s="229"/>
      <c r="SJP108" s="229"/>
      <c r="SJQ108" s="229"/>
      <c r="SJR108" s="229"/>
      <c r="SJS108" s="229"/>
      <c r="SJT108" s="229"/>
      <c r="SJU108" s="229"/>
      <c r="SJV108" s="229"/>
      <c r="SJW108" s="229"/>
      <c r="SJX108" s="229"/>
      <c r="SJY108" s="229"/>
      <c r="SJZ108" s="229"/>
      <c r="SKA108" s="229"/>
      <c r="SKB108" s="229"/>
      <c r="SKC108" s="229"/>
      <c r="SKD108" s="229"/>
      <c r="SKE108" s="229"/>
      <c r="SKF108" s="229"/>
      <c r="SKG108" s="229"/>
      <c r="SKH108" s="229"/>
      <c r="SKI108" s="229"/>
      <c r="SKJ108" s="229"/>
      <c r="SKK108" s="229"/>
      <c r="SKL108" s="229"/>
      <c r="SKM108" s="229"/>
      <c r="SKN108" s="229"/>
      <c r="SKO108" s="229"/>
      <c r="SKP108" s="229"/>
      <c r="SKQ108" s="229"/>
      <c r="SKR108" s="229"/>
      <c r="SKS108" s="229"/>
      <c r="SKT108" s="229"/>
      <c r="SKU108" s="229"/>
      <c r="SKV108" s="229"/>
      <c r="SKW108" s="229"/>
      <c r="SKX108" s="229"/>
      <c r="SKY108" s="229"/>
      <c r="SKZ108" s="229"/>
      <c r="SLA108" s="229"/>
      <c r="SLB108" s="229"/>
      <c r="SLC108" s="229"/>
      <c r="SLD108" s="229"/>
      <c r="SLE108" s="229"/>
      <c r="SLF108" s="229"/>
      <c r="SLG108" s="229"/>
      <c r="SLH108" s="229"/>
      <c r="SLI108" s="229"/>
      <c r="SLJ108" s="229"/>
      <c r="SLK108" s="229"/>
      <c r="SLL108" s="229"/>
      <c r="SLM108" s="229"/>
      <c r="SLN108" s="229"/>
      <c r="SLO108" s="229"/>
      <c r="SLP108" s="229"/>
      <c r="SLQ108" s="229"/>
      <c r="SLR108" s="229"/>
      <c r="SLS108" s="229"/>
      <c r="SLT108" s="229"/>
      <c r="SLU108" s="229"/>
      <c r="SLV108" s="229"/>
      <c r="SLW108" s="229"/>
      <c r="SLX108" s="229"/>
      <c r="SLY108" s="229"/>
      <c r="SLZ108" s="229"/>
      <c r="SMA108" s="229"/>
      <c r="SMB108" s="229"/>
      <c r="SMC108" s="229"/>
      <c r="SMD108" s="229"/>
      <c r="SME108" s="229"/>
      <c r="SMF108" s="229"/>
      <c r="SMG108" s="229"/>
      <c r="SMH108" s="229"/>
      <c r="SMI108" s="229"/>
      <c r="SMJ108" s="229"/>
      <c r="SMK108" s="229"/>
      <c r="SML108" s="229"/>
      <c r="SMM108" s="229"/>
      <c r="SMN108" s="229"/>
      <c r="SMO108" s="229"/>
      <c r="SMP108" s="229"/>
      <c r="SMQ108" s="229"/>
      <c r="SMR108" s="229"/>
      <c r="SMS108" s="229"/>
      <c r="SMT108" s="229"/>
      <c r="SMU108" s="229"/>
      <c r="SMV108" s="229"/>
      <c r="SMW108" s="229"/>
      <c r="SMX108" s="229"/>
      <c r="SMY108" s="229"/>
      <c r="SMZ108" s="229"/>
      <c r="SNA108" s="229"/>
      <c r="SNB108" s="229"/>
      <c r="SNC108" s="229"/>
      <c r="SND108" s="229"/>
      <c r="SNE108" s="229"/>
      <c r="SNF108" s="229"/>
      <c r="SNG108" s="229"/>
      <c r="SNH108" s="229"/>
      <c r="SNI108" s="229"/>
      <c r="SNJ108" s="229"/>
      <c r="SNK108" s="229"/>
      <c r="SNL108" s="229"/>
      <c r="SNM108" s="229"/>
      <c r="SNN108" s="229"/>
      <c r="SNO108" s="229"/>
      <c r="SNP108" s="229"/>
      <c r="SNQ108" s="229"/>
      <c r="SNR108" s="229"/>
      <c r="SNS108" s="229"/>
      <c r="SNT108" s="229"/>
      <c r="SNU108" s="229"/>
      <c r="SNV108" s="229"/>
      <c r="SNW108" s="229"/>
      <c r="SNX108" s="229"/>
      <c r="SNY108" s="229"/>
      <c r="SNZ108" s="229"/>
      <c r="SOA108" s="229"/>
      <c r="SOB108" s="229"/>
      <c r="SOC108" s="229"/>
      <c r="SOD108" s="229"/>
      <c r="SOE108" s="229"/>
      <c r="SOF108" s="229"/>
      <c r="SOG108" s="229"/>
      <c r="SOH108" s="229"/>
      <c r="SOI108" s="229"/>
      <c r="SOJ108" s="229"/>
      <c r="SOK108" s="229"/>
      <c r="SOL108" s="229"/>
      <c r="SOM108" s="229"/>
      <c r="SON108" s="229"/>
      <c r="SOO108" s="229"/>
      <c r="SOP108" s="229"/>
      <c r="SOQ108" s="229"/>
      <c r="SOR108" s="229"/>
      <c r="SOS108" s="229"/>
      <c r="SOT108" s="229"/>
      <c r="SOU108" s="229"/>
      <c r="SOV108" s="229"/>
      <c r="SOW108" s="229"/>
      <c r="SOX108" s="229"/>
      <c r="SOY108" s="229"/>
      <c r="SOZ108" s="229"/>
      <c r="SPA108" s="229"/>
      <c r="SPB108" s="229"/>
      <c r="SPC108" s="229"/>
      <c r="SPD108" s="229"/>
      <c r="SPE108" s="229"/>
      <c r="SPF108" s="229"/>
      <c r="SPG108" s="229"/>
      <c r="SPH108" s="229"/>
      <c r="SPI108" s="229"/>
      <c r="SPJ108" s="229"/>
      <c r="SPK108" s="229"/>
      <c r="SPL108" s="229"/>
      <c r="SPM108" s="229"/>
      <c r="SPN108" s="229"/>
      <c r="SPO108" s="229"/>
      <c r="SPP108" s="229"/>
      <c r="SPQ108" s="229"/>
      <c r="SPR108" s="229"/>
      <c r="SPS108" s="229"/>
      <c r="SPT108" s="229"/>
      <c r="SPU108" s="229"/>
      <c r="SPV108" s="229"/>
      <c r="SPW108" s="229"/>
      <c r="SPX108" s="229"/>
      <c r="SPY108" s="229"/>
      <c r="SPZ108" s="229"/>
      <c r="SQA108" s="229"/>
      <c r="SQB108" s="229"/>
      <c r="SQC108" s="229"/>
      <c r="SQD108" s="229"/>
      <c r="SQE108" s="229"/>
      <c r="SQF108" s="229"/>
      <c r="SQG108" s="229"/>
      <c r="SQH108" s="229"/>
      <c r="SQI108" s="229"/>
      <c r="SQJ108" s="229"/>
      <c r="SQK108" s="229"/>
      <c r="SQL108" s="229"/>
      <c r="SQM108" s="229"/>
      <c r="SQN108" s="229"/>
      <c r="SQO108" s="229"/>
      <c r="SQP108" s="229"/>
      <c r="SQQ108" s="229"/>
      <c r="SQR108" s="229"/>
      <c r="SQS108" s="229"/>
      <c r="SQT108" s="229"/>
      <c r="SQU108" s="229"/>
      <c r="SQV108" s="229"/>
      <c r="SQW108" s="229"/>
      <c r="SQX108" s="229"/>
      <c r="SQY108" s="229"/>
      <c r="SQZ108" s="229"/>
      <c r="SRA108" s="229"/>
      <c r="SRB108" s="229"/>
      <c r="SRC108" s="229"/>
      <c r="SRD108" s="229"/>
      <c r="SRE108" s="229"/>
      <c r="SRJ108" s="229"/>
      <c r="SRS108" s="229"/>
      <c r="SRT108" s="229"/>
      <c r="SRU108" s="229"/>
      <c r="SRV108" s="229"/>
      <c r="SSA108" s="229"/>
      <c r="SSB108" s="229"/>
      <c r="SSC108" s="229"/>
      <c r="SSD108" s="229"/>
      <c r="SSE108" s="229"/>
      <c r="SSF108" s="229"/>
      <c r="SSG108" s="229"/>
      <c r="SSH108" s="229"/>
      <c r="SSI108" s="229"/>
      <c r="SSJ108" s="229"/>
      <c r="SSK108" s="229"/>
      <c r="SSL108" s="229"/>
      <c r="SSM108" s="229"/>
      <c r="SSN108" s="229"/>
      <c r="SSO108" s="229"/>
      <c r="SSP108" s="229"/>
      <c r="SSQ108" s="229"/>
      <c r="SSR108" s="229"/>
      <c r="SSS108" s="229"/>
      <c r="SST108" s="229"/>
      <c r="SSU108" s="229"/>
      <c r="SSV108" s="229"/>
      <c r="SSW108" s="229"/>
      <c r="SSX108" s="229"/>
      <c r="SSY108" s="229"/>
      <c r="SSZ108" s="229"/>
      <c r="STA108" s="229"/>
      <c r="STB108" s="229"/>
      <c r="STC108" s="229"/>
      <c r="STD108" s="229"/>
      <c r="STE108" s="229"/>
      <c r="STF108" s="229"/>
      <c r="STG108" s="229"/>
      <c r="STH108" s="229"/>
      <c r="STI108" s="229"/>
      <c r="STJ108" s="229"/>
      <c r="STK108" s="229"/>
      <c r="STL108" s="229"/>
      <c r="STM108" s="229"/>
      <c r="STN108" s="229"/>
      <c r="STO108" s="229"/>
      <c r="STP108" s="229"/>
      <c r="STQ108" s="229"/>
      <c r="STR108" s="229"/>
      <c r="STS108" s="229"/>
      <c r="STT108" s="229"/>
      <c r="STU108" s="229"/>
      <c r="STV108" s="229"/>
      <c r="STW108" s="229"/>
      <c r="STX108" s="229"/>
      <c r="STY108" s="229"/>
      <c r="STZ108" s="229"/>
      <c r="SUA108" s="229"/>
      <c r="SUB108" s="229"/>
      <c r="SUC108" s="229"/>
      <c r="SUD108" s="229"/>
      <c r="SUE108" s="229"/>
      <c r="SUF108" s="229"/>
      <c r="SUG108" s="229"/>
      <c r="SUH108" s="229"/>
      <c r="SUI108" s="229"/>
      <c r="SUJ108" s="229"/>
      <c r="SUK108" s="229"/>
      <c r="SUL108" s="229"/>
      <c r="SUM108" s="229"/>
      <c r="SUN108" s="229"/>
      <c r="SUO108" s="229"/>
      <c r="SUP108" s="229"/>
      <c r="SUQ108" s="229"/>
      <c r="SUR108" s="229"/>
      <c r="SUS108" s="229"/>
      <c r="SUT108" s="229"/>
      <c r="SUU108" s="229"/>
      <c r="SUV108" s="229"/>
      <c r="SUW108" s="229"/>
      <c r="SUX108" s="229"/>
      <c r="SUY108" s="229"/>
      <c r="SUZ108" s="229"/>
      <c r="SVA108" s="229"/>
      <c r="SVB108" s="229"/>
      <c r="SVC108" s="229"/>
      <c r="SVD108" s="229"/>
      <c r="SVE108" s="229"/>
      <c r="SVF108" s="229"/>
      <c r="SVG108" s="229"/>
      <c r="SVH108" s="229"/>
      <c r="SVI108" s="229"/>
      <c r="SVJ108" s="229"/>
      <c r="SVK108" s="229"/>
      <c r="SVL108" s="229"/>
      <c r="SVM108" s="229"/>
      <c r="SVN108" s="229"/>
      <c r="SVO108" s="229"/>
      <c r="SVP108" s="229"/>
      <c r="SVQ108" s="229"/>
      <c r="SVR108" s="229"/>
      <c r="SVS108" s="229"/>
      <c r="SVT108" s="229"/>
      <c r="SVU108" s="229"/>
      <c r="SVV108" s="229"/>
      <c r="SVW108" s="229"/>
      <c r="SVX108" s="229"/>
      <c r="SVY108" s="229"/>
      <c r="SVZ108" s="229"/>
      <c r="SWA108" s="229"/>
      <c r="SWB108" s="229"/>
      <c r="SWC108" s="229"/>
      <c r="SWD108" s="229"/>
      <c r="SWE108" s="229"/>
      <c r="SWF108" s="229"/>
      <c r="SWG108" s="229"/>
      <c r="SWH108" s="229"/>
      <c r="SWI108" s="229"/>
      <c r="SWJ108" s="229"/>
      <c r="SWK108" s="229"/>
      <c r="SWL108" s="229"/>
      <c r="SWM108" s="229"/>
      <c r="SWN108" s="229"/>
      <c r="SWO108" s="229"/>
      <c r="SWP108" s="229"/>
      <c r="SWQ108" s="229"/>
      <c r="SWR108" s="229"/>
      <c r="SWS108" s="229"/>
      <c r="SWT108" s="229"/>
      <c r="SWU108" s="229"/>
      <c r="SWV108" s="229"/>
      <c r="SWW108" s="229"/>
      <c r="SWX108" s="229"/>
      <c r="SWY108" s="229"/>
      <c r="SWZ108" s="229"/>
      <c r="SXA108" s="229"/>
      <c r="SXB108" s="229"/>
      <c r="SXC108" s="229"/>
      <c r="SXD108" s="229"/>
      <c r="SXE108" s="229"/>
      <c r="SXF108" s="229"/>
      <c r="SXG108" s="229"/>
      <c r="SXH108" s="229"/>
      <c r="SXI108" s="229"/>
      <c r="SXJ108" s="229"/>
      <c r="SXK108" s="229"/>
      <c r="SXL108" s="229"/>
      <c r="SXM108" s="229"/>
      <c r="SXN108" s="229"/>
      <c r="SXO108" s="229"/>
      <c r="SXP108" s="229"/>
      <c r="SXQ108" s="229"/>
      <c r="SXR108" s="229"/>
      <c r="SXS108" s="229"/>
      <c r="SXT108" s="229"/>
      <c r="SXU108" s="229"/>
      <c r="SXV108" s="229"/>
      <c r="SXW108" s="229"/>
      <c r="SXX108" s="229"/>
      <c r="SXY108" s="229"/>
      <c r="SXZ108" s="229"/>
      <c r="SYA108" s="229"/>
      <c r="SYB108" s="229"/>
      <c r="SYC108" s="229"/>
      <c r="SYD108" s="229"/>
      <c r="SYE108" s="229"/>
      <c r="SYF108" s="229"/>
      <c r="SYG108" s="229"/>
      <c r="SYH108" s="229"/>
      <c r="SYI108" s="229"/>
      <c r="SYJ108" s="229"/>
      <c r="SYK108" s="229"/>
      <c r="SYL108" s="229"/>
      <c r="SYM108" s="229"/>
      <c r="SYN108" s="229"/>
      <c r="SYO108" s="229"/>
      <c r="SYP108" s="229"/>
      <c r="SYQ108" s="229"/>
      <c r="SYR108" s="229"/>
      <c r="SYS108" s="229"/>
      <c r="SYT108" s="229"/>
      <c r="SYU108" s="229"/>
      <c r="SYV108" s="229"/>
      <c r="SYW108" s="229"/>
      <c r="SYX108" s="229"/>
      <c r="SYY108" s="229"/>
      <c r="SYZ108" s="229"/>
      <c r="SZA108" s="229"/>
      <c r="SZB108" s="229"/>
      <c r="SZC108" s="229"/>
      <c r="SZD108" s="229"/>
      <c r="SZE108" s="229"/>
      <c r="SZF108" s="229"/>
      <c r="SZG108" s="229"/>
      <c r="SZH108" s="229"/>
      <c r="SZI108" s="229"/>
      <c r="SZJ108" s="229"/>
      <c r="SZK108" s="229"/>
      <c r="SZL108" s="229"/>
      <c r="SZM108" s="229"/>
      <c r="SZN108" s="229"/>
      <c r="SZO108" s="229"/>
      <c r="SZP108" s="229"/>
      <c r="SZQ108" s="229"/>
      <c r="SZR108" s="229"/>
      <c r="SZS108" s="229"/>
      <c r="SZT108" s="229"/>
      <c r="SZU108" s="229"/>
      <c r="SZV108" s="229"/>
      <c r="SZW108" s="229"/>
      <c r="SZX108" s="229"/>
      <c r="SZY108" s="229"/>
      <c r="SZZ108" s="229"/>
      <c r="TAA108" s="229"/>
      <c r="TAB108" s="229"/>
      <c r="TAC108" s="229"/>
      <c r="TAD108" s="229"/>
      <c r="TAE108" s="229"/>
      <c r="TAF108" s="229"/>
      <c r="TAG108" s="229"/>
      <c r="TAH108" s="229"/>
      <c r="TAI108" s="229"/>
      <c r="TAJ108" s="229"/>
      <c r="TAK108" s="229"/>
      <c r="TAL108" s="229"/>
      <c r="TAM108" s="229"/>
      <c r="TAN108" s="229"/>
      <c r="TAO108" s="229"/>
      <c r="TAP108" s="229"/>
      <c r="TAQ108" s="229"/>
      <c r="TAR108" s="229"/>
      <c r="TAS108" s="229"/>
      <c r="TAT108" s="229"/>
      <c r="TAU108" s="229"/>
      <c r="TAV108" s="229"/>
      <c r="TAW108" s="229"/>
      <c r="TAX108" s="229"/>
      <c r="TAY108" s="229"/>
      <c r="TAZ108" s="229"/>
      <c r="TBA108" s="229"/>
      <c r="TBF108" s="229"/>
      <c r="TBO108" s="229"/>
      <c r="TBP108" s="229"/>
      <c r="TBQ108" s="229"/>
      <c r="TBR108" s="229"/>
      <c r="TBW108" s="229"/>
      <c r="TBX108" s="229"/>
      <c r="TBY108" s="229"/>
      <c r="TBZ108" s="229"/>
      <c r="TCA108" s="229"/>
      <c r="TCB108" s="229"/>
      <c r="TCC108" s="229"/>
      <c r="TCD108" s="229"/>
      <c r="TCE108" s="229"/>
      <c r="TCF108" s="229"/>
      <c r="TCG108" s="229"/>
      <c r="TCH108" s="229"/>
      <c r="TCI108" s="229"/>
      <c r="TCJ108" s="229"/>
      <c r="TCK108" s="229"/>
      <c r="TCL108" s="229"/>
      <c r="TCM108" s="229"/>
      <c r="TCN108" s="229"/>
      <c r="TCO108" s="229"/>
      <c r="TCP108" s="229"/>
      <c r="TCQ108" s="229"/>
      <c r="TCR108" s="229"/>
      <c r="TCS108" s="229"/>
      <c r="TCT108" s="229"/>
      <c r="TCU108" s="229"/>
      <c r="TCV108" s="229"/>
      <c r="TCW108" s="229"/>
      <c r="TCX108" s="229"/>
      <c r="TCY108" s="229"/>
      <c r="TCZ108" s="229"/>
      <c r="TDA108" s="229"/>
      <c r="TDB108" s="229"/>
      <c r="TDC108" s="229"/>
      <c r="TDD108" s="229"/>
      <c r="TDE108" s="229"/>
      <c r="TDF108" s="229"/>
      <c r="TDG108" s="229"/>
      <c r="TDH108" s="229"/>
      <c r="TDI108" s="229"/>
      <c r="TDJ108" s="229"/>
      <c r="TDK108" s="229"/>
      <c r="TDL108" s="229"/>
      <c r="TDM108" s="229"/>
      <c r="TDN108" s="229"/>
      <c r="TDO108" s="229"/>
      <c r="TDP108" s="229"/>
      <c r="TDQ108" s="229"/>
      <c r="TDR108" s="229"/>
      <c r="TDS108" s="229"/>
      <c r="TDT108" s="229"/>
      <c r="TDU108" s="229"/>
      <c r="TDV108" s="229"/>
      <c r="TDW108" s="229"/>
      <c r="TDX108" s="229"/>
      <c r="TDY108" s="229"/>
      <c r="TDZ108" s="229"/>
      <c r="TEA108" s="229"/>
      <c r="TEB108" s="229"/>
      <c r="TEC108" s="229"/>
      <c r="TED108" s="229"/>
      <c r="TEE108" s="229"/>
      <c r="TEF108" s="229"/>
      <c r="TEG108" s="229"/>
      <c r="TEH108" s="229"/>
      <c r="TEI108" s="229"/>
      <c r="TEJ108" s="229"/>
      <c r="TEK108" s="229"/>
      <c r="TEL108" s="229"/>
      <c r="TEM108" s="229"/>
      <c r="TEN108" s="229"/>
      <c r="TEO108" s="229"/>
      <c r="TEP108" s="229"/>
      <c r="TEQ108" s="229"/>
      <c r="TER108" s="229"/>
      <c r="TES108" s="229"/>
      <c r="TET108" s="229"/>
      <c r="TEU108" s="229"/>
      <c r="TEV108" s="229"/>
      <c r="TEW108" s="229"/>
      <c r="TEX108" s="229"/>
      <c r="TEY108" s="229"/>
      <c r="TEZ108" s="229"/>
      <c r="TFA108" s="229"/>
      <c r="TFB108" s="229"/>
      <c r="TFC108" s="229"/>
      <c r="TFD108" s="229"/>
      <c r="TFE108" s="229"/>
      <c r="TFF108" s="229"/>
      <c r="TFG108" s="229"/>
      <c r="TFH108" s="229"/>
      <c r="TFI108" s="229"/>
      <c r="TFJ108" s="229"/>
      <c r="TFK108" s="229"/>
      <c r="TFL108" s="229"/>
      <c r="TFM108" s="229"/>
      <c r="TFN108" s="229"/>
      <c r="TFO108" s="229"/>
      <c r="TFP108" s="229"/>
      <c r="TFQ108" s="229"/>
      <c r="TFR108" s="229"/>
      <c r="TFS108" s="229"/>
      <c r="TFT108" s="229"/>
      <c r="TFU108" s="229"/>
      <c r="TFV108" s="229"/>
      <c r="TFW108" s="229"/>
      <c r="TFX108" s="229"/>
      <c r="TFY108" s="229"/>
      <c r="TFZ108" s="229"/>
      <c r="TGA108" s="229"/>
      <c r="TGB108" s="229"/>
      <c r="TGC108" s="229"/>
      <c r="TGD108" s="229"/>
      <c r="TGE108" s="229"/>
      <c r="TGF108" s="229"/>
      <c r="TGG108" s="229"/>
      <c r="TGH108" s="229"/>
      <c r="TGI108" s="229"/>
      <c r="TGJ108" s="229"/>
      <c r="TGK108" s="229"/>
      <c r="TGL108" s="229"/>
      <c r="TGM108" s="229"/>
      <c r="TGN108" s="229"/>
      <c r="TGO108" s="229"/>
      <c r="TGP108" s="229"/>
      <c r="TGQ108" s="229"/>
      <c r="TGR108" s="229"/>
      <c r="TGS108" s="229"/>
      <c r="TGT108" s="229"/>
      <c r="TGU108" s="229"/>
      <c r="TGV108" s="229"/>
      <c r="TGW108" s="229"/>
      <c r="TGX108" s="229"/>
      <c r="TGY108" s="229"/>
      <c r="TGZ108" s="229"/>
      <c r="THA108" s="229"/>
      <c r="THB108" s="229"/>
      <c r="THC108" s="229"/>
      <c r="THD108" s="229"/>
      <c r="THE108" s="229"/>
      <c r="THF108" s="229"/>
      <c r="THG108" s="229"/>
      <c r="THH108" s="229"/>
      <c r="THI108" s="229"/>
      <c r="THJ108" s="229"/>
      <c r="THK108" s="229"/>
      <c r="THL108" s="229"/>
      <c r="THM108" s="229"/>
      <c r="THN108" s="229"/>
      <c r="THO108" s="229"/>
      <c r="THP108" s="229"/>
      <c r="THQ108" s="229"/>
      <c r="THR108" s="229"/>
      <c r="THS108" s="229"/>
      <c r="THT108" s="229"/>
      <c r="THU108" s="229"/>
      <c r="THV108" s="229"/>
      <c r="THW108" s="229"/>
      <c r="THX108" s="229"/>
      <c r="THY108" s="229"/>
      <c r="THZ108" s="229"/>
      <c r="TIA108" s="229"/>
      <c r="TIB108" s="229"/>
      <c r="TIC108" s="229"/>
      <c r="TID108" s="229"/>
      <c r="TIE108" s="229"/>
      <c r="TIF108" s="229"/>
      <c r="TIG108" s="229"/>
      <c r="TIH108" s="229"/>
      <c r="TII108" s="229"/>
      <c r="TIJ108" s="229"/>
      <c r="TIK108" s="229"/>
      <c r="TIL108" s="229"/>
      <c r="TIM108" s="229"/>
      <c r="TIN108" s="229"/>
      <c r="TIO108" s="229"/>
      <c r="TIP108" s="229"/>
      <c r="TIQ108" s="229"/>
      <c r="TIR108" s="229"/>
      <c r="TIS108" s="229"/>
      <c r="TIT108" s="229"/>
      <c r="TIU108" s="229"/>
      <c r="TIV108" s="229"/>
      <c r="TIW108" s="229"/>
      <c r="TIX108" s="229"/>
      <c r="TIY108" s="229"/>
      <c r="TIZ108" s="229"/>
      <c r="TJA108" s="229"/>
      <c r="TJB108" s="229"/>
      <c r="TJC108" s="229"/>
      <c r="TJD108" s="229"/>
      <c r="TJE108" s="229"/>
      <c r="TJF108" s="229"/>
      <c r="TJG108" s="229"/>
      <c r="TJH108" s="229"/>
      <c r="TJI108" s="229"/>
      <c r="TJJ108" s="229"/>
      <c r="TJK108" s="229"/>
      <c r="TJL108" s="229"/>
      <c r="TJM108" s="229"/>
      <c r="TJN108" s="229"/>
      <c r="TJO108" s="229"/>
      <c r="TJP108" s="229"/>
      <c r="TJQ108" s="229"/>
      <c r="TJR108" s="229"/>
      <c r="TJS108" s="229"/>
      <c r="TJT108" s="229"/>
      <c r="TJU108" s="229"/>
      <c r="TJV108" s="229"/>
      <c r="TJW108" s="229"/>
      <c r="TJX108" s="229"/>
      <c r="TJY108" s="229"/>
      <c r="TJZ108" s="229"/>
      <c r="TKA108" s="229"/>
      <c r="TKB108" s="229"/>
      <c r="TKC108" s="229"/>
      <c r="TKD108" s="229"/>
      <c r="TKE108" s="229"/>
      <c r="TKF108" s="229"/>
      <c r="TKG108" s="229"/>
      <c r="TKH108" s="229"/>
      <c r="TKI108" s="229"/>
      <c r="TKJ108" s="229"/>
      <c r="TKK108" s="229"/>
      <c r="TKL108" s="229"/>
      <c r="TKM108" s="229"/>
      <c r="TKN108" s="229"/>
      <c r="TKO108" s="229"/>
      <c r="TKP108" s="229"/>
      <c r="TKQ108" s="229"/>
      <c r="TKR108" s="229"/>
      <c r="TKS108" s="229"/>
      <c r="TKT108" s="229"/>
      <c r="TKU108" s="229"/>
      <c r="TKV108" s="229"/>
      <c r="TKW108" s="229"/>
      <c r="TLB108" s="229"/>
      <c r="TLK108" s="229"/>
      <c r="TLL108" s="229"/>
      <c r="TLM108" s="229"/>
      <c r="TLN108" s="229"/>
      <c r="TLS108" s="229"/>
      <c r="TLT108" s="229"/>
      <c r="TLU108" s="229"/>
      <c r="TLV108" s="229"/>
      <c r="TLW108" s="229"/>
      <c r="TLX108" s="229"/>
      <c r="TLY108" s="229"/>
      <c r="TLZ108" s="229"/>
      <c r="TMA108" s="229"/>
      <c r="TMB108" s="229"/>
      <c r="TMC108" s="229"/>
      <c r="TMD108" s="229"/>
      <c r="TME108" s="229"/>
      <c r="TMF108" s="229"/>
      <c r="TMG108" s="229"/>
      <c r="TMH108" s="229"/>
      <c r="TMI108" s="229"/>
      <c r="TMJ108" s="229"/>
      <c r="TMK108" s="229"/>
      <c r="TML108" s="229"/>
      <c r="TMM108" s="229"/>
      <c r="TMN108" s="229"/>
      <c r="TMO108" s="229"/>
      <c r="TMP108" s="229"/>
      <c r="TMQ108" s="229"/>
      <c r="TMR108" s="229"/>
      <c r="TMS108" s="229"/>
      <c r="TMT108" s="229"/>
      <c r="TMU108" s="229"/>
      <c r="TMV108" s="229"/>
      <c r="TMW108" s="229"/>
      <c r="TMX108" s="229"/>
      <c r="TMY108" s="229"/>
      <c r="TMZ108" s="229"/>
      <c r="TNA108" s="229"/>
      <c r="TNB108" s="229"/>
      <c r="TNC108" s="229"/>
      <c r="TND108" s="229"/>
      <c r="TNE108" s="229"/>
      <c r="TNF108" s="229"/>
      <c r="TNG108" s="229"/>
      <c r="TNH108" s="229"/>
      <c r="TNI108" s="229"/>
      <c r="TNJ108" s="229"/>
      <c r="TNK108" s="229"/>
      <c r="TNL108" s="229"/>
      <c r="TNM108" s="229"/>
      <c r="TNN108" s="229"/>
      <c r="TNO108" s="229"/>
      <c r="TNP108" s="229"/>
      <c r="TNQ108" s="229"/>
      <c r="TNR108" s="229"/>
      <c r="TNS108" s="229"/>
      <c r="TNT108" s="229"/>
      <c r="TNU108" s="229"/>
      <c r="TNV108" s="229"/>
      <c r="TNW108" s="229"/>
      <c r="TNX108" s="229"/>
      <c r="TNY108" s="229"/>
      <c r="TNZ108" s="229"/>
      <c r="TOA108" s="229"/>
      <c r="TOB108" s="229"/>
      <c r="TOC108" s="229"/>
      <c r="TOD108" s="229"/>
      <c r="TOE108" s="229"/>
      <c r="TOF108" s="229"/>
      <c r="TOG108" s="229"/>
      <c r="TOH108" s="229"/>
      <c r="TOI108" s="229"/>
      <c r="TOJ108" s="229"/>
      <c r="TOK108" s="229"/>
      <c r="TOL108" s="229"/>
      <c r="TOM108" s="229"/>
      <c r="TON108" s="229"/>
      <c r="TOO108" s="229"/>
      <c r="TOP108" s="229"/>
      <c r="TOQ108" s="229"/>
      <c r="TOR108" s="229"/>
      <c r="TOS108" s="229"/>
      <c r="TOT108" s="229"/>
      <c r="TOU108" s="229"/>
      <c r="TOV108" s="229"/>
      <c r="TOW108" s="229"/>
      <c r="TOX108" s="229"/>
      <c r="TOY108" s="229"/>
      <c r="TOZ108" s="229"/>
      <c r="TPA108" s="229"/>
      <c r="TPB108" s="229"/>
      <c r="TPC108" s="229"/>
      <c r="TPD108" s="229"/>
      <c r="TPE108" s="229"/>
      <c r="TPF108" s="229"/>
      <c r="TPG108" s="229"/>
      <c r="TPH108" s="229"/>
      <c r="TPI108" s="229"/>
      <c r="TPJ108" s="229"/>
      <c r="TPK108" s="229"/>
      <c r="TPL108" s="229"/>
      <c r="TPM108" s="229"/>
      <c r="TPN108" s="229"/>
      <c r="TPO108" s="229"/>
      <c r="TPP108" s="229"/>
      <c r="TPQ108" s="229"/>
      <c r="TPR108" s="229"/>
      <c r="TPS108" s="229"/>
      <c r="TPT108" s="229"/>
      <c r="TPU108" s="229"/>
      <c r="TPV108" s="229"/>
      <c r="TPW108" s="229"/>
      <c r="TPX108" s="229"/>
      <c r="TPY108" s="229"/>
      <c r="TPZ108" s="229"/>
      <c r="TQA108" s="229"/>
      <c r="TQB108" s="229"/>
      <c r="TQC108" s="229"/>
      <c r="TQD108" s="229"/>
      <c r="TQE108" s="229"/>
      <c r="TQF108" s="229"/>
      <c r="TQG108" s="229"/>
      <c r="TQH108" s="229"/>
      <c r="TQI108" s="229"/>
      <c r="TQJ108" s="229"/>
      <c r="TQK108" s="229"/>
      <c r="TQL108" s="229"/>
      <c r="TQM108" s="229"/>
      <c r="TQN108" s="229"/>
      <c r="TQO108" s="229"/>
      <c r="TQP108" s="229"/>
      <c r="TQQ108" s="229"/>
      <c r="TQR108" s="229"/>
      <c r="TQS108" s="229"/>
      <c r="TQT108" s="229"/>
      <c r="TQU108" s="229"/>
      <c r="TQV108" s="229"/>
      <c r="TQW108" s="229"/>
      <c r="TQX108" s="229"/>
      <c r="TQY108" s="229"/>
      <c r="TQZ108" s="229"/>
      <c r="TRA108" s="229"/>
      <c r="TRB108" s="229"/>
      <c r="TRC108" s="229"/>
      <c r="TRD108" s="229"/>
      <c r="TRE108" s="229"/>
      <c r="TRF108" s="229"/>
      <c r="TRG108" s="229"/>
      <c r="TRH108" s="229"/>
      <c r="TRI108" s="229"/>
      <c r="TRJ108" s="229"/>
      <c r="TRK108" s="229"/>
      <c r="TRL108" s="229"/>
      <c r="TRM108" s="229"/>
      <c r="TRN108" s="229"/>
      <c r="TRO108" s="229"/>
      <c r="TRP108" s="229"/>
      <c r="TRQ108" s="229"/>
      <c r="TRR108" s="229"/>
      <c r="TRS108" s="229"/>
      <c r="TRT108" s="229"/>
      <c r="TRU108" s="229"/>
      <c r="TRV108" s="229"/>
      <c r="TRW108" s="229"/>
      <c r="TRX108" s="229"/>
      <c r="TRY108" s="229"/>
      <c r="TRZ108" s="229"/>
      <c r="TSA108" s="229"/>
      <c r="TSB108" s="229"/>
      <c r="TSC108" s="229"/>
      <c r="TSD108" s="229"/>
      <c r="TSE108" s="229"/>
      <c r="TSF108" s="229"/>
      <c r="TSG108" s="229"/>
      <c r="TSH108" s="229"/>
      <c r="TSI108" s="229"/>
      <c r="TSJ108" s="229"/>
      <c r="TSK108" s="229"/>
      <c r="TSL108" s="229"/>
      <c r="TSM108" s="229"/>
      <c r="TSN108" s="229"/>
      <c r="TSO108" s="229"/>
      <c r="TSP108" s="229"/>
      <c r="TSQ108" s="229"/>
      <c r="TSR108" s="229"/>
      <c r="TSS108" s="229"/>
      <c r="TST108" s="229"/>
      <c r="TSU108" s="229"/>
      <c r="TSV108" s="229"/>
      <c r="TSW108" s="229"/>
      <c r="TSX108" s="229"/>
      <c r="TSY108" s="229"/>
      <c r="TSZ108" s="229"/>
      <c r="TTA108" s="229"/>
      <c r="TTB108" s="229"/>
      <c r="TTC108" s="229"/>
      <c r="TTD108" s="229"/>
      <c r="TTE108" s="229"/>
      <c r="TTF108" s="229"/>
      <c r="TTG108" s="229"/>
      <c r="TTH108" s="229"/>
      <c r="TTI108" s="229"/>
      <c r="TTJ108" s="229"/>
      <c r="TTK108" s="229"/>
      <c r="TTL108" s="229"/>
      <c r="TTM108" s="229"/>
      <c r="TTN108" s="229"/>
      <c r="TTO108" s="229"/>
      <c r="TTP108" s="229"/>
      <c r="TTQ108" s="229"/>
      <c r="TTR108" s="229"/>
      <c r="TTS108" s="229"/>
      <c r="TTT108" s="229"/>
      <c r="TTU108" s="229"/>
      <c r="TTV108" s="229"/>
      <c r="TTW108" s="229"/>
      <c r="TTX108" s="229"/>
      <c r="TTY108" s="229"/>
      <c r="TTZ108" s="229"/>
      <c r="TUA108" s="229"/>
      <c r="TUB108" s="229"/>
      <c r="TUC108" s="229"/>
      <c r="TUD108" s="229"/>
      <c r="TUE108" s="229"/>
      <c r="TUF108" s="229"/>
      <c r="TUG108" s="229"/>
      <c r="TUH108" s="229"/>
      <c r="TUI108" s="229"/>
      <c r="TUJ108" s="229"/>
      <c r="TUK108" s="229"/>
      <c r="TUL108" s="229"/>
      <c r="TUM108" s="229"/>
      <c r="TUN108" s="229"/>
      <c r="TUO108" s="229"/>
      <c r="TUP108" s="229"/>
      <c r="TUQ108" s="229"/>
      <c r="TUR108" s="229"/>
      <c r="TUS108" s="229"/>
      <c r="TUX108" s="229"/>
      <c r="TVG108" s="229"/>
      <c r="TVH108" s="229"/>
      <c r="TVI108" s="229"/>
      <c r="TVJ108" s="229"/>
      <c r="TVO108" s="229"/>
      <c r="TVP108" s="229"/>
      <c r="TVQ108" s="229"/>
      <c r="TVR108" s="229"/>
      <c r="TVS108" s="229"/>
      <c r="TVT108" s="229"/>
      <c r="TVU108" s="229"/>
      <c r="TVV108" s="229"/>
      <c r="TVW108" s="229"/>
      <c r="TVX108" s="229"/>
      <c r="TVY108" s="229"/>
      <c r="TVZ108" s="229"/>
      <c r="TWA108" s="229"/>
      <c r="TWB108" s="229"/>
      <c r="TWC108" s="229"/>
      <c r="TWD108" s="229"/>
      <c r="TWE108" s="229"/>
      <c r="TWF108" s="229"/>
      <c r="TWG108" s="229"/>
      <c r="TWH108" s="229"/>
      <c r="TWI108" s="229"/>
      <c r="TWJ108" s="229"/>
      <c r="TWK108" s="229"/>
      <c r="TWL108" s="229"/>
      <c r="TWM108" s="229"/>
      <c r="TWN108" s="229"/>
      <c r="TWO108" s="229"/>
      <c r="TWP108" s="229"/>
      <c r="TWQ108" s="229"/>
      <c r="TWR108" s="229"/>
      <c r="TWS108" s="229"/>
      <c r="TWT108" s="229"/>
      <c r="TWU108" s="229"/>
      <c r="TWV108" s="229"/>
      <c r="TWW108" s="229"/>
      <c r="TWX108" s="229"/>
      <c r="TWY108" s="229"/>
      <c r="TWZ108" s="229"/>
      <c r="TXA108" s="229"/>
      <c r="TXB108" s="229"/>
      <c r="TXC108" s="229"/>
      <c r="TXD108" s="229"/>
      <c r="TXE108" s="229"/>
      <c r="TXF108" s="229"/>
      <c r="TXG108" s="229"/>
      <c r="TXH108" s="229"/>
      <c r="TXI108" s="229"/>
      <c r="TXJ108" s="229"/>
      <c r="TXK108" s="229"/>
      <c r="TXL108" s="229"/>
      <c r="TXM108" s="229"/>
      <c r="TXN108" s="229"/>
      <c r="TXO108" s="229"/>
      <c r="TXP108" s="229"/>
      <c r="TXQ108" s="229"/>
      <c r="TXR108" s="229"/>
      <c r="TXS108" s="229"/>
      <c r="TXT108" s="229"/>
      <c r="TXU108" s="229"/>
      <c r="TXV108" s="229"/>
      <c r="TXW108" s="229"/>
      <c r="TXX108" s="229"/>
      <c r="TXY108" s="229"/>
      <c r="TXZ108" s="229"/>
      <c r="TYA108" s="229"/>
      <c r="TYB108" s="229"/>
      <c r="TYC108" s="229"/>
      <c r="TYD108" s="229"/>
      <c r="TYE108" s="229"/>
      <c r="TYF108" s="229"/>
      <c r="TYG108" s="229"/>
      <c r="TYH108" s="229"/>
      <c r="TYI108" s="229"/>
      <c r="TYJ108" s="229"/>
      <c r="TYK108" s="229"/>
      <c r="TYL108" s="229"/>
      <c r="TYM108" s="229"/>
      <c r="TYN108" s="229"/>
      <c r="TYO108" s="229"/>
      <c r="TYP108" s="229"/>
      <c r="TYQ108" s="229"/>
      <c r="TYR108" s="229"/>
      <c r="TYS108" s="229"/>
      <c r="TYT108" s="229"/>
      <c r="TYU108" s="229"/>
      <c r="TYV108" s="229"/>
      <c r="TYW108" s="229"/>
      <c r="TYX108" s="229"/>
      <c r="TYY108" s="229"/>
      <c r="TYZ108" s="229"/>
      <c r="TZA108" s="229"/>
      <c r="TZB108" s="229"/>
      <c r="TZC108" s="229"/>
      <c r="TZD108" s="229"/>
      <c r="TZE108" s="229"/>
      <c r="TZF108" s="229"/>
      <c r="TZG108" s="229"/>
      <c r="TZH108" s="229"/>
      <c r="TZI108" s="229"/>
      <c r="TZJ108" s="229"/>
      <c r="TZK108" s="229"/>
      <c r="TZL108" s="229"/>
      <c r="TZM108" s="229"/>
      <c r="TZN108" s="229"/>
      <c r="TZO108" s="229"/>
      <c r="TZP108" s="229"/>
      <c r="TZQ108" s="229"/>
      <c r="TZR108" s="229"/>
      <c r="TZS108" s="229"/>
      <c r="TZT108" s="229"/>
      <c r="TZU108" s="229"/>
      <c r="TZV108" s="229"/>
      <c r="TZW108" s="229"/>
      <c r="TZX108" s="229"/>
      <c r="TZY108" s="229"/>
      <c r="TZZ108" s="229"/>
      <c r="UAA108" s="229"/>
      <c r="UAB108" s="229"/>
      <c r="UAC108" s="229"/>
      <c r="UAD108" s="229"/>
      <c r="UAE108" s="229"/>
      <c r="UAF108" s="229"/>
      <c r="UAG108" s="229"/>
      <c r="UAH108" s="229"/>
      <c r="UAI108" s="229"/>
      <c r="UAJ108" s="229"/>
      <c r="UAK108" s="229"/>
      <c r="UAL108" s="229"/>
      <c r="UAM108" s="229"/>
      <c r="UAN108" s="229"/>
      <c r="UAO108" s="229"/>
      <c r="UAP108" s="229"/>
      <c r="UAQ108" s="229"/>
      <c r="UAR108" s="229"/>
      <c r="UAS108" s="229"/>
      <c r="UAT108" s="229"/>
      <c r="UAU108" s="229"/>
      <c r="UAV108" s="229"/>
      <c r="UAW108" s="229"/>
      <c r="UAX108" s="229"/>
      <c r="UAY108" s="229"/>
      <c r="UAZ108" s="229"/>
      <c r="UBA108" s="229"/>
      <c r="UBB108" s="229"/>
      <c r="UBC108" s="229"/>
      <c r="UBD108" s="229"/>
      <c r="UBE108" s="229"/>
      <c r="UBF108" s="229"/>
      <c r="UBG108" s="229"/>
      <c r="UBH108" s="229"/>
      <c r="UBI108" s="229"/>
      <c r="UBJ108" s="229"/>
      <c r="UBK108" s="229"/>
      <c r="UBL108" s="229"/>
      <c r="UBM108" s="229"/>
      <c r="UBN108" s="229"/>
      <c r="UBO108" s="229"/>
      <c r="UBP108" s="229"/>
      <c r="UBQ108" s="229"/>
      <c r="UBR108" s="229"/>
      <c r="UBS108" s="229"/>
      <c r="UBT108" s="229"/>
      <c r="UBU108" s="229"/>
      <c r="UBV108" s="229"/>
      <c r="UBW108" s="229"/>
      <c r="UBX108" s="229"/>
      <c r="UBY108" s="229"/>
      <c r="UBZ108" s="229"/>
      <c r="UCA108" s="229"/>
      <c r="UCB108" s="229"/>
      <c r="UCC108" s="229"/>
      <c r="UCD108" s="229"/>
      <c r="UCE108" s="229"/>
      <c r="UCF108" s="229"/>
      <c r="UCG108" s="229"/>
      <c r="UCH108" s="229"/>
      <c r="UCI108" s="229"/>
      <c r="UCJ108" s="229"/>
      <c r="UCK108" s="229"/>
      <c r="UCL108" s="229"/>
      <c r="UCM108" s="229"/>
      <c r="UCN108" s="229"/>
      <c r="UCO108" s="229"/>
      <c r="UCP108" s="229"/>
      <c r="UCQ108" s="229"/>
      <c r="UCR108" s="229"/>
      <c r="UCS108" s="229"/>
      <c r="UCT108" s="229"/>
      <c r="UCU108" s="229"/>
      <c r="UCV108" s="229"/>
      <c r="UCW108" s="229"/>
      <c r="UCX108" s="229"/>
      <c r="UCY108" s="229"/>
      <c r="UCZ108" s="229"/>
      <c r="UDA108" s="229"/>
      <c r="UDB108" s="229"/>
      <c r="UDC108" s="229"/>
      <c r="UDD108" s="229"/>
      <c r="UDE108" s="229"/>
      <c r="UDF108" s="229"/>
      <c r="UDG108" s="229"/>
      <c r="UDH108" s="229"/>
      <c r="UDI108" s="229"/>
      <c r="UDJ108" s="229"/>
      <c r="UDK108" s="229"/>
      <c r="UDL108" s="229"/>
      <c r="UDM108" s="229"/>
      <c r="UDN108" s="229"/>
      <c r="UDO108" s="229"/>
      <c r="UDP108" s="229"/>
      <c r="UDQ108" s="229"/>
      <c r="UDR108" s="229"/>
      <c r="UDS108" s="229"/>
      <c r="UDT108" s="229"/>
      <c r="UDU108" s="229"/>
      <c r="UDV108" s="229"/>
      <c r="UDW108" s="229"/>
      <c r="UDX108" s="229"/>
      <c r="UDY108" s="229"/>
      <c r="UDZ108" s="229"/>
      <c r="UEA108" s="229"/>
      <c r="UEB108" s="229"/>
      <c r="UEC108" s="229"/>
      <c r="UED108" s="229"/>
      <c r="UEE108" s="229"/>
      <c r="UEF108" s="229"/>
      <c r="UEG108" s="229"/>
      <c r="UEH108" s="229"/>
      <c r="UEI108" s="229"/>
      <c r="UEJ108" s="229"/>
      <c r="UEK108" s="229"/>
      <c r="UEL108" s="229"/>
      <c r="UEM108" s="229"/>
      <c r="UEN108" s="229"/>
      <c r="UEO108" s="229"/>
      <c r="UET108" s="229"/>
      <c r="UFC108" s="229"/>
      <c r="UFD108" s="229"/>
      <c r="UFE108" s="229"/>
      <c r="UFF108" s="229"/>
      <c r="UFK108" s="229"/>
      <c r="UFL108" s="229"/>
      <c r="UFM108" s="229"/>
      <c r="UFN108" s="229"/>
      <c r="UFO108" s="229"/>
      <c r="UFP108" s="229"/>
      <c r="UFQ108" s="229"/>
      <c r="UFR108" s="229"/>
      <c r="UFS108" s="229"/>
      <c r="UFT108" s="229"/>
      <c r="UFU108" s="229"/>
      <c r="UFV108" s="229"/>
      <c r="UFW108" s="229"/>
      <c r="UFX108" s="229"/>
      <c r="UFY108" s="229"/>
      <c r="UFZ108" s="229"/>
      <c r="UGA108" s="229"/>
      <c r="UGB108" s="229"/>
      <c r="UGC108" s="229"/>
      <c r="UGD108" s="229"/>
      <c r="UGE108" s="229"/>
      <c r="UGF108" s="229"/>
      <c r="UGG108" s="229"/>
      <c r="UGH108" s="229"/>
      <c r="UGI108" s="229"/>
      <c r="UGJ108" s="229"/>
      <c r="UGK108" s="229"/>
      <c r="UGL108" s="229"/>
      <c r="UGM108" s="229"/>
      <c r="UGN108" s="229"/>
      <c r="UGO108" s="229"/>
      <c r="UGP108" s="229"/>
      <c r="UGQ108" s="229"/>
      <c r="UGR108" s="229"/>
      <c r="UGS108" s="229"/>
      <c r="UGT108" s="229"/>
      <c r="UGU108" s="229"/>
      <c r="UGV108" s="229"/>
      <c r="UGW108" s="229"/>
      <c r="UGX108" s="229"/>
      <c r="UGY108" s="229"/>
      <c r="UGZ108" s="229"/>
      <c r="UHA108" s="229"/>
      <c r="UHB108" s="229"/>
      <c r="UHC108" s="229"/>
      <c r="UHD108" s="229"/>
      <c r="UHE108" s="229"/>
      <c r="UHF108" s="229"/>
      <c r="UHG108" s="229"/>
      <c r="UHH108" s="229"/>
      <c r="UHI108" s="229"/>
      <c r="UHJ108" s="229"/>
      <c r="UHK108" s="229"/>
      <c r="UHL108" s="229"/>
      <c r="UHM108" s="229"/>
      <c r="UHN108" s="229"/>
      <c r="UHO108" s="229"/>
      <c r="UHP108" s="229"/>
      <c r="UHQ108" s="229"/>
      <c r="UHR108" s="229"/>
      <c r="UHS108" s="229"/>
      <c r="UHT108" s="229"/>
      <c r="UHU108" s="229"/>
      <c r="UHV108" s="229"/>
      <c r="UHW108" s="229"/>
      <c r="UHX108" s="229"/>
      <c r="UHY108" s="229"/>
      <c r="UHZ108" s="229"/>
      <c r="UIA108" s="229"/>
      <c r="UIB108" s="229"/>
      <c r="UIC108" s="229"/>
      <c r="UID108" s="229"/>
      <c r="UIE108" s="229"/>
      <c r="UIF108" s="229"/>
      <c r="UIG108" s="229"/>
      <c r="UIH108" s="229"/>
      <c r="UII108" s="229"/>
      <c r="UIJ108" s="229"/>
      <c r="UIK108" s="229"/>
      <c r="UIL108" s="229"/>
      <c r="UIM108" s="229"/>
      <c r="UIN108" s="229"/>
      <c r="UIO108" s="229"/>
      <c r="UIP108" s="229"/>
      <c r="UIQ108" s="229"/>
      <c r="UIR108" s="229"/>
      <c r="UIS108" s="229"/>
      <c r="UIT108" s="229"/>
      <c r="UIU108" s="229"/>
      <c r="UIV108" s="229"/>
      <c r="UIW108" s="229"/>
      <c r="UIX108" s="229"/>
      <c r="UIY108" s="229"/>
      <c r="UIZ108" s="229"/>
      <c r="UJA108" s="229"/>
      <c r="UJB108" s="229"/>
      <c r="UJC108" s="229"/>
      <c r="UJD108" s="229"/>
      <c r="UJE108" s="229"/>
      <c r="UJF108" s="229"/>
      <c r="UJG108" s="229"/>
      <c r="UJH108" s="229"/>
      <c r="UJI108" s="229"/>
      <c r="UJJ108" s="229"/>
      <c r="UJK108" s="229"/>
      <c r="UJL108" s="229"/>
      <c r="UJM108" s="229"/>
      <c r="UJN108" s="229"/>
      <c r="UJO108" s="229"/>
      <c r="UJP108" s="229"/>
      <c r="UJQ108" s="229"/>
      <c r="UJR108" s="229"/>
      <c r="UJS108" s="229"/>
      <c r="UJT108" s="229"/>
      <c r="UJU108" s="229"/>
      <c r="UJV108" s="229"/>
      <c r="UJW108" s="229"/>
      <c r="UJX108" s="229"/>
      <c r="UJY108" s="229"/>
      <c r="UJZ108" s="229"/>
      <c r="UKA108" s="229"/>
      <c r="UKB108" s="229"/>
      <c r="UKC108" s="229"/>
      <c r="UKD108" s="229"/>
      <c r="UKE108" s="229"/>
      <c r="UKF108" s="229"/>
      <c r="UKG108" s="229"/>
      <c r="UKH108" s="229"/>
      <c r="UKI108" s="229"/>
      <c r="UKJ108" s="229"/>
      <c r="UKK108" s="229"/>
      <c r="UKL108" s="229"/>
      <c r="UKM108" s="229"/>
      <c r="UKN108" s="229"/>
      <c r="UKO108" s="229"/>
      <c r="UKP108" s="229"/>
      <c r="UKQ108" s="229"/>
      <c r="UKR108" s="229"/>
      <c r="UKS108" s="229"/>
      <c r="UKT108" s="229"/>
      <c r="UKU108" s="229"/>
      <c r="UKV108" s="229"/>
      <c r="UKW108" s="229"/>
      <c r="UKX108" s="229"/>
      <c r="UKY108" s="229"/>
      <c r="UKZ108" s="229"/>
      <c r="ULA108" s="229"/>
      <c r="ULB108" s="229"/>
      <c r="ULC108" s="229"/>
      <c r="ULD108" s="229"/>
      <c r="ULE108" s="229"/>
      <c r="ULF108" s="229"/>
      <c r="ULG108" s="229"/>
      <c r="ULH108" s="229"/>
      <c r="ULI108" s="229"/>
      <c r="ULJ108" s="229"/>
      <c r="ULK108" s="229"/>
      <c r="ULL108" s="229"/>
      <c r="ULM108" s="229"/>
      <c r="ULN108" s="229"/>
      <c r="ULO108" s="229"/>
      <c r="ULP108" s="229"/>
      <c r="ULQ108" s="229"/>
      <c r="ULR108" s="229"/>
      <c r="ULS108" s="229"/>
      <c r="ULT108" s="229"/>
      <c r="ULU108" s="229"/>
      <c r="ULV108" s="229"/>
      <c r="ULW108" s="229"/>
      <c r="ULX108" s="229"/>
      <c r="ULY108" s="229"/>
      <c r="ULZ108" s="229"/>
      <c r="UMA108" s="229"/>
      <c r="UMB108" s="229"/>
      <c r="UMC108" s="229"/>
      <c r="UMD108" s="229"/>
      <c r="UME108" s="229"/>
      <c r="UMF108" s="229"/>
      <c r="UMG108" s="229"/>
      <c r="UMH108" s="229"/>
      <c r="UMI108" s="229"/>
      <c r="UMJ108" s="229"/>
      <c r="UMK108" s="229"/>
      <c r="UML108" s="229"/>
      <c r="UMM108" s="229"/>
      <c r="UMN108" s="229"/>
      <c r="UMO108" s="229"/>
      <c r="UMP108" s="229"/>
      <c r="UMQ108" s="229"/>
      <c r="UMR108" s="229"/>
      <c r="UMS108" s="229"/>
      <c r="UMT108" s="229"/>
      <c r="UMU108" s="229"/>
      <c r="UMV108" s="229"/>
      <c r="UMW108" s="229"/>
      <c r="UMX108" s="229"/>
      <c r="UMY108" s="229"/>
      <c r="UMZ108" s="229"/>
      <c r="UNA108" s="229"/>
      <c r="UNB108" s="229"/>
      <c r="UNC108" s="229"/>
      <c r="UND108" s="229"/>
      <c r="UNE108" s="229"/>
      <c r="UNF108" s="229"/>
      <c r="UNG108" s="229"/>
      <c r="UNH108" s="229"/>
      <c r="UNI108" s="229"/>
      <c r="UNJ108" s="229"/>
      <c r="UNK108" s="229"/>
      <c r="UNL108" s="229"/>
      <c r="UNM108" s="229"/>
      <c r="UNN108" s="229"/>
      <c r="UNO108" s="229"/>
      <c r="UNP108" s="229"/>
      <c r="UNQ108" s="229"/>
      <c r="UNR108" s="229"/>
      <c r="UNS108" s="229"/>
      <c r="UNT108" s="229"/>
      <c r="UNU108" s="229"/>
      <c r="UNV108" s="229"/>
      <c r="UNW108" s="229"/>
      <c r="UNX108" s="229"/>
      <c r="UNY108" s="229"/>
      <c r="UNZ108" s="229"/>
      <c r="UOA108" s="229"/>
      <c r="UOB108" s="229"/>
      <c r="UOC108" s="229"/>
      <c r="UOD108" s="229"/>
      <c r="UOE108" s="229"/>
      <c r="UOF108" s="229"/>
      <c r="UOG108" s="229"/>
      <c r="UOH108" s="229"/>
      <c r="UOI108" s="229"/>
      <c r="UOJ108" s="229"/>
      <c r="UOK108" s="229"/>
      <c r="UOP108" s="229"/>
      <c r="UOY108" s="229"/>
      <c r="UOZ108" s="229"/>
      <c r="UPA108" s="229"/>
      <c r="UPB108" s="229"/>
      <c r="UPG108" s="229"/>
      <c r="UPH108" s="229"/>
      <c r="UPI108" s="229"/>
      <c r="UPJ108" s="229"/>
      <c r="UPK108" s="229"/>
      <c r="UPL108" s="229"/>
      <c r="UPM108" s="229"/>
      <c r="UPN108" s="229"/>
      <c r="UPO108" s="229"/>
      <c r="UPP108" s="229"/>
      <c r="UPQ108" s="229"/>
      <c r="UPR108" s="229"/>
      <c r="UPS108" s="229"/>
      <c r="UPT108" s="229"/>
      <c r="UPU108" s="229"/>
      <c r="UPV108" s="229"/>
      <c r="UPW108" s="229"/>
      <c r="UPX108" s="229"/>
      <c r="UPY108" s="229"/>
      <c r="UPZ108" s="229"/>
      <c r="UQA108" s="229"/>
      <c r="UQB108" s="229"/>
      <c r="UQC108" s="229"/>
      <c r="UQD108" s="229"/>
      <c r="UQE108" s="229"/>
      <c r="UQF108" s="229"/>
      <c r="UQG108" s="229"/>
      <c r="UQH108" s="229"/>
      <c r="UQI108" s="229"/>
      <c r="UQJ108" s="229"/>
      <c r="UQK108" s="229"/>
      <c r="UQL108" s="229"/>
      <c r="UQM108" s="229"/>
      <c r="UQN108" s="229"/>
      <c r="UQO108" s="229"/>
      <c r="UQP108" s="229"/>
      <c r="UQQ108" s="229"/>
      <c r="UQR108" s="229"/>
      <c r="UQS108" s="229"/>
      <c r="UQT108" s="229"/>
      <c r="UQU108" s="229"/>
      <c r="UQV108" s="229"/>
      <c r="UQW108" s="229"/>
      <c r="UQX108" s="229"/>
      <c r="UQY108" s="229"/>
      <c r="UQZ108" s="229"/>
      <c r="URA108" s="229"/>
      <c r="URB108" s="229"/>
      <c r="URC108" s="229"/>
      <c r="URD108" s="229"/>
      <c r="URE108" s="229"/>
      <c r="URF108" s="229"/>
      <c r="URG108" s="229"/>
      <c r="URH108" s="229"/>
      <c r="URI108" s="229"/>
      <c r="URJ108" s="229"/>
      <c r="URK108" s="229"/>
      <c r="URL108" s="229"/>
      <c r="URM108" s="229"/>
      <c r="URN108" s="229"/>
      <c r="URO108" s="229"/>
      <c r="URP108" s="229"/>
      <c r="URQ108" s="229"/>
      <c r="URR108" s="229"/>
      <c r="URS108" s="229"/>
      <c r="URT108" s="229"/>
      <c r="URU108" s="229"/>
      <c r="URV108" s="229"/>
      <c r="URW108" s="229"/>
      <c r="URX108" s="229"/>
      <c r="URY108" s="229"/>
      <c r="URZ108" s="229"/>
      <c r="USA108" s="229"/>
      <c r="USB108" s="229"/>
      <c r="USC108" s="229"/>
      <c r="USD108" s="229"/>
      <c r="USE108" s="229"/>
      <c r="USF108" s="229"/>
      <c r="USG108" s="229"/>
      <c r="USH108" s="229"/>
      <c r="USI108" s="229"/>
      <c r="USJ108" s="229"/>
      <c r="USK108" s="229"/>
      <c r="USL108" s="229"/>
      <c r="USM108" s="229"/>
      <c r="USN108" s="229"/>
      <c r="USO108" s="229"/>
      <c r="USP108" s="229"/>
      <c r="USQ108" s="229"/>
      <c r="USR108" s="229"/>
      <c r="USS108" s="229"/>
      <c r="UST108" s="229"/>
      <c r="USU108" s="229"/>
      <c r="USV108" s="229"/>
      <c r="USW108" s="229"/>
      <c r="USX108" s="229"/>
      <c r="USY108" s="229"/>
      <c r="USZ108" s="229"/>
      <c r="UTA108" s="229"/>
      <c r="UTB108" s="229"/>
      <c r="UTC108" s="229"/>
      <c r="UTD108" s="229"/>
      <c r="UTE108" s="229"/>
      <c r="UTF108" s="229"/>
      <c r="UTG108" s="229"/>
      <c r="UTH108" s="229"/>
      <c r="UTI108" s="229"/>
      <c r="UTJ108" s="229"/>
      <c r="UTK108" s="229"/>
      <c r="UTL108" s="229"/>
      <c r="UTM108" s="229"/>
      <c r="UTN108" s="229"/>
      <c r="UTO108" s="229"/>
      <c r="UTP108" s="229"/>
      <c r="UTQ108" s="229"/>
      <c r="UTR108" s="229"/>
      <c r="UTS108" s="229"/>
      <c r="UTT108" s="229"/>
      <c r="UTU108" s="229"/>
      <c r="UTV108" s="229"/>
      <c r="UTW108" s="229"/>
      <c r="UTX108" s="229"/>
      <c r="UTY108" s="229"/>
      <c r="UTZ108" s="229"/>
      <c r="UUA108" s="229"/>
      <c r="UUB108" s="229"/>
      <c r="UUC108" s="229"/>
      <c r="UUD108" s="229"/>
      <c r="UUE108" s="229"/>
      <c r="UUF108" s="229"/>
      <c r="UUG108" s="229"/>
      <c r="UUH108" s="229"/>
      <c r="UUI108" s="229"/>
      <c r="UUJ108" s="229"/>
      <c r="UUK108" s="229"/>
      <c r="UUL108" s="229"/>
      <c r="UUM108" s="229"/>
      <c r="UUN108" s="229"/>
      <c r="UUO108" s="229"/>
      <c r="UUP108" s="229"/>
      <c r="UUQ108" s="229"/>
      <c r="UUR108" s="229"/>
      <c r="UUS108" s="229"/>
      <c r="UUT108" s="229"/>
      <c r="UUU108" s="229"/>
      <c r="UUV108" s="229"/>
      <c r="UUW108" s="229"/>
      <c r="UUX108" s="229"/>
      <c r="UUY108" s="229"/>
      <c r="UUZ108" s="229"/>
      <c r="UVA108" s="229"/>
      <c r="UVB108" s="229"/>
      <c r="UVC108" s="229"/>
      <c r="UVD108" s="229"/>
      <c r="UVE108" s="229"/>
      <c r="UVF108" s="229"/>
      <c r="UVG108" s="229"/>
      <c r="UVH108" s="229"/>
      <c r="UVI108" s="229"/>
      <c r="UVJ108" s="229"/>
      <c r="UVK108" s="229"/>
      <c r="UVL108" s="229"/>
      <c r="UVM108" s="229"/>
      <c r="UVN108" s="229"/>
      <c r="UVO108" s="229"/>
      <c r="UVP108" s="229"/>
      <c r="UVQ108" s="229"/>
      <c r="UVR108" s="229"/>
      <c r="UVS108" s="229"/>
      <c r="UVT108" s="229"/>
      <c r="UVU108" s="229"/>
      <c r="UVV108" s="229"/>
      <c r="UVW108" s="229"/>
      <c r="UVX108" s="229"/>
      <c r="UVY108" s="229"/>
      <c r="UVZ108" s="229"/>
      <c r="UWA108" s="229"/>
      <c r="UWB108" s="229"/>
      <c r="UWC108" s="229"/>
      <c r="UWD108" s="229"/>
      <c r="UWE108" s="229"/>
      <c r="UWF108" s="229"/>
      <c r="UWG108" s="229"/>
      <c r="UWH108" s="229"/>
      <c r="UWI108" s="229"/>
      <c r="UWJ108" s="229"/>
      <c r="UWK108" s="229"/>
      <c r="UWL108" s="229"/>
      <c r="UWM108" s="229"/>
      <c r="UWN108" s="229"/>
      <c r="UWO108" s="229"/>
      <c r="UWP108" s="229"/>
      <c r="UWQ108" s="229"/>
      <c r="UWR108" s="229"/>
      <c r="UWS108" s="229"/>
      <c r="UWT108" s="229"/>
      <c r="UWU108" s="229"/>
      <c r="UWV108" s="229"/>
      <c r="UWW108" s="229"/>
      <c r="UWX108" s="229"/>
      <c r="UWY108" s="229"/>
      <c r="UWZ108" s="229"/>
      <c r="UXA108" s="229"/>
      <c r="UXB108" s="229"/>
      <c r="UXC108" s="229"/>
      <c r="UXD108" s="229"/>
      <c r="UXE108" s="229"/>
      <c r="UXF108" s="229"/>
      <c r="UXG108" s="229"/>
      <c r="UXH108" s="229"/>
      <c r="UXI108" s="229"/>
      <c r="UXJ108" s="229"/>
      <c r="UXK108" s="229"/>
      <c r="UXL108" s="229"/>
      <c r="UXM108" s="229"/>
      <c r="UXN108" s="229"/>
      <c r="UXO108" s="229"/>
      <c r="UXP108" s="229"/>
      <c r="UXQ108" s="229"/>
      <c r="UXR108" s="229"/>
      <c r="UXS108" s="229"/>
      <c r="UXT108" s="229"/>
      <c r="UXU108" s="229"/>
      <c r="UXV108" s="229"/>
      <c r="UXW108" s="229"/>
      <c r="UXX108" s="229"/>
      <c r="UXY108" s="229"/>
      <c r="UXZ108" s="229"/>
      <c r="UYA108" s="229"/>
      <c r="UYB108" s="229"/>
      <c r="UYC108" s="229"/>
      <c r="UYD108" s="229"/>
      <c r="UYE108" s="229"/>
      <c r="UYF108" s="229"/>
      <c r="UYG108" s="229"/>
      <c r="UYL108" s="229"/>
      <c r="UYU108" s="229"/>
      <c r="UYV108" s="229"/>
      <c r="UYW108" s="229"/>
      <c r="UYX108" s="229"/>
      <c r="UZC108" s="229"/>
      <c r="UZD108" s="229"/>
      <c r="UZE108" s="229"/>
      <c r="UZF108" s="229"/>
      <c r="UZG108" s="229"/>
      <c r="UZH108" s="229"/>
      <c r="UZI108" s="229"/>
      <c r="UZJ108" s="229"/>
      <c r="UZK108" s="229"/>
      <c r="UZL108" s="229"/>
      <c r="UZM108" s="229"/>
      <c r="UZN108" s="229"/>
      <c r="UZO108" s="229"/>
      <c r="UZP108" s="229"/>
      <c r="UZQ108" s="229"/>
      <c r="UZR108" s="229"/>
      <c r="UZS108" s="229"/>
      <c r="UZT108" s="229"/>
      <c r="UZU108" s="229"/>
      <c r="UZV108" s="229"/>
      <c r="UZW108" s="229"/>
      <c r="UZX108" s="229"/>
      <c r="UZY108" s="229"/>
      <c r="UZZ108" s="229"/>
      <c r="VAA108" s="229"/>
      <c r="VAB108" s="229"/>
      <c r="VAC108" s="229"/>
      <c r="VAD108" s="229"/>
      <c r="VAE108" s="229"/>
      <c r="VAF108" s="229"/>
      <c r="VAG108" s="229"/>
      <c r="VAH108" s="229"/>
      <c r="VAI108" s="229"/>
      <c r="VAJ108" s="229"/>
      <c r="VAK108" s="229"/>
      <c r="VAL108" s="229"/>
      <c r="VAM108" s="229"/>
      <c r="VAN108" s="229"/>
      <c r="VAO108" s="229"/>
      <c r="VAP108" s="229"/>
      <c r="VAQ108" s="229"/>
      <c r="VAR108" s="229"/>
      <c r="VAS108" s="229"/>
      <c r="VAT108" s="229"/>
      <c r="VAU108" s="229"/>
      <c r="VAV108" s="229"/>
      <c r="VAW108" s="229"/>
      <c r="VAX108" s="229"/>
      <c r="VAY108" s="229"/>
      <c r="VAZ108" s="229"/>
      <c r="VBA108" s="229"/>
      <c r="VBB108" s="229"/>
      <c r="VBC108" s="229"/>
      <c r="VBD108" s="229"/>
      <c r="VBE108" s="229"/>
      <c r="VBF108" s="229"/>
      <c r="VBG108" s="229"/>
      <c r="VBH108" s="229"/>
      <c r="VBI108" s="229"/>
      <c r="VBJ108" s="229"/>
      <c r="VBK108" s="229"/>
      <c r="VBL108" s="229"/>
      <c r="VBM108" s="229"/>
      <c r="VBN108" s="229"/>
      <c r="VBO108" s="229"/>
      <c r="VBP108" s="229"/>
      <c r="VBQ108" s="229"/>
      <c r="VBR108" s="229"/>
      <c r="VBS108" s="229"/>
      <c r="VBT108" s="229"/>
      <c r="VBU108" s="229"/>
      <c r="VBV108" s="229"/>
      <c r="VBW108" s="229"/>
      <c r="VBX108" s="229"/>
      <c r="VBY108" s="229"/>
      <c r="VBZ108" s="229"/>
      <c r="VCA108" s="229"/>
      <c r="VCB108" s="229"/>
      <c r="VCC108" s="229"/>
      <c r="VCD108" s="229"/>
      <c r="VCE108" s="229"/>
      <c r="VCF108" s="229"/>
      <c r="VCG108" s="229"/>
      <c r="VCH108" s="229"/>
      <c r="VCI108" s="229"/>
      <c r="VCJ108" s="229"/>
      <c r="VCK108" s="229"/>
      <c r="VCL108" s="229"/>
      <c r="VCM108" s="229"/>
      <c r="VCN108" s="229"/>
      <c r="VCO108" s="229"/>
      <c r="VCP108" s="229"/>
      <c r="VCQ108" s="229"/>
      <c r="VCR108" s="229"/>
      <c r="VCS108" s="229"/>
      <c r="VCT108" s="229"/>
      <c r="VCU108" s="229"/>
      <c r="VCV108" s="229"/>
      <c r="VCW108" s="229"/>
      <c r="VCX108" s="229"/>
      <c r="VCY108" s="229"/>
      <c r="VCZ108" s="229"/>
      <c r="VDA108" s="229"/>
      <c r="VDB108" s="229"/>
      <c r="VDC108" s="229"/>
      <c r="VDD108" s="229"/>
      <c r="VDE108" s="229"/>
      <c r="VDF108" s="229"/>
      <c r="VDG108" s="229"/>
      <c r="VDH108" s="229"/>
      <c r="VDI108" s="229"/>
      <c r="VDJ108" s="229"/>
      <c r="VDK108" s="229"/>
      <c r="VDL108" s="229"/>
      <c r="VDM108" s="229"/>
      <c r="VDN108" s="229"/>
      <c r="VDO108" s="229"/>
      <c r="VDP108" s="229"/>
      <c r="VDQ108" s="229"/>
      <c r="VDR108" s="229"/>
      <c r="VDS108" s="229"/>
      <c r="VDT108" s="229"/>
      <c r="VDU108" s="229"/>
      <c r="VDV108" s="229"/>
      <c r="VDW108" s="229"/>
      <c r="VDX108" s="229"/>
      <c r="VDY108" s="229"/>
      <c r="VDZ108" s="229"/>
      <c r="VEA108" s="229"/>
      <c r="VEB108" s="229"/>
      <c r="VEC108" s="229"/>
      <c r="VED108" s="229"/>
      <c r="VEE108" s="229"/>
      <c r="VEF108" s="229"/>
      <c r="VEG108" s="229"/>
      <c r="VEH108" s="229"/>
      <c r="VEI108" s="229"/>
      <c r="VEJ108" s="229"/>
      <c r="VEK108" s="229"/>
      <c r="VEL108" s="229"/>
      <c r="VEM108" s="229"/>
      <c r="VEN108" s="229"/>
      <c r="VEO108" s="229"/>
      <c r="VEP108" s="229"/>
      <c r="VEQ108" s="229"/>
      <c r="VER108" s="229"/>
      <c r="VES108" s="229"/>
      <c r="VET108" s="229"/>
      <c r="VEU108" s="229"/>
      <c r="VEV108" s="229"/>
      <c r="VEW108" s="229"/>
      <c r="VEX108" s="229"/>
      <c r="VEY108" s="229"/>
      <c r="VEZ108" s="229"/>
      <c r="VFA108" s="229"/>
      <c r="VFB108" s="229"/>
      <c r="VFC108" s="229"/>
      <c r="VFD108" s="229"/>
      <c r="VFE108" s="229"/>
      <c r="VFF108" s="229"/>
      <c r="VFG108" s="229"/>
      <c r="VFH108" s="229"/>
      <c r="VFI108" s="229"/>
      <c r="VFJ108" s="229"/>
      <c r="VFK108" s="229"/>
      <c r="VFL108" s="229"/>
      <c r="VFM108" s="229"/>
      <c r="VFN108" s="229"/>
      <c r="VFO108" s="229"/>
      <c r="VFP108" s="229"/>
      <c r="VFQ108" s="229"/>
      <c r="VFR108" s="229"/>
      <c r="VFS108" s="229"/>
      <c r="VFT108" s="229"/>
      <c r="VFU108" s="229"/>
      <c r="VFV108" s="229"/>
      <c r="VFW108" s="229"/>
      <c r="VFX108" s="229"/>
      <c r="VFY108" s="229"/>
      <c r="VFZ108" s="229"/>
      <c r="VGA108" s="229"/>
      <c r="VGB108" s="229"/>
      <c r="VGC108" s="229"/>
      <c r="VGD108" s="229"/>
      <c r="VGE108" s="229"/>
      <c r="VGF108" s="229"/>
      <c r="VGG108" s="229"/>
      <c r="VGH108" s="229"/>
      <c r="VGI108" s="229"/>
      <c r="VGJ108" s="229"/>
      <c r="VGK108" s="229"/>
      <c r="VGL108" s="229"/>
      <c r="VGM108" s="229"/>
      <c r="VGN108" s="229"/>
      <c r="VGO108" s="229"/>
      <c r="VGP108" s="229"/>
      <c r="VGQ108" s="229"/>
      <c r="VGR108" s="229"/>
      <c r="VGS108" s="229"/>
      <c r="VGT108" s="229"/>
      <c r="VGU108" s="229"/>
      <c r="VGV108" s="229"/>
      <c r="VGW108" s="229"/>
      <c r="VGX108" s="229"/>
      <c r="VGY108" s="229"/>
      <c r="VGZ108" s="229"/>
      <c r="VHA108" s="229"/>
      <c r="VHB108" s="229"/>
      <c r="VHC108" s="229"/>
      <c r="VHD108" s="229"/>
      <c r="VHE108" s="229"/>
      <c r="VHF108" s="229"/>
      <c r="VHG108" s="229"/>
      <c r="VHH108" s="229"/>
      <c r="VHI108" s="229"/>
      <c r="VHJ108" s="229"/>
      <c r="VHK108" s="229"/>
      <c r="VHL108" s="229"/>
      <c r="VHM108" s="229"/>
      <c r="VHN108" s="229"/>
      <c r="VHO108" s="229"/>
      <c r="VHP108" s="229"/>
      <c r="VHQ108" s="229"/>
      <c r="VHR108" s="229"/>
      <c r="VHS108" s="229"/>
      <c r="VHT108" s="229"/>
      <c r="VHU108" s="229"/>
      <c r="VHV108" s="229"/>
      <c r="VHW108" s="229"/>
      <c r="VHX108" s="229"/>
      <c r="VHY108" s="229"/>
      <c r="VHZ108" s="229"/>
      <c r="VIA108" s="229"/>
      <c r="VIB108" s="229"/>
      <c r="VIC108" s="229"/>
      <c r="VIH108" s="229"/>
      <c r="VIQ108" s="229"/>
      <c r="VIR108" s="229"/>
      <c r="VIS108" s="229"/>
      <c r="VIT108" s="229"/>
      <c r="VIY108" s="229"/>
      <c r="VIZ108" s="229"/>
      <c r="VJA108" s="229"/>
      <c r="VJB108" s="229"/>
      <c r="VJC108" s="229"/>
      <c r="VJD108" s="229"/>
      <c r="VJE108" s="229"/>
      <c r="VJF108" s="229"/>
      <c r="VJG108" s="229"/>
      <c r="VJH108" s="229"/>
      <c r="VJI108" s="229"/>
      <c r="VJJ108" s="229"/>
      <c r="VJK108" s="229"/>
      <c r="VJL108" s="229"/>
      <c r="VJM108" s="229"/>
      <c r="VJN108" s="229"/>
      <c r="VJO108" s="229"/>
      <c r="VJP108" s="229"/>
      <c r="VJQ108" s="229"/>
      <c r="VJR108" s="229"/>
      <c r="VJS108" s="229"/>
      <c r="VJT108" s="229"/>
      <c r="VJU108" s="229"/>
      <c r="VJV108" s="229"/>
      <c r="VJW108" s="229"/>
      <c r="VJX108" s="229"/>
      <c r="VJY108" s="229"/>
      <c r="VJZ108" s="229"/>
      <c r="VKA108" s="229"/>
      <c r="VKB108" s="229"/>
      <c r="VKC108" s="229"/>
      <c r="VKD108" s="229"/>
      <c r="VKE108" s="229"/>
      <c r="VKF108" s="229"/>
      <c r="VKG108" s="229"/>
      <c r="VKH108" s="229"/>
      <c r="VKI108" s="229"/>
      <c r="VKJ108" s="229"/>
      <c r="VKK108" s="229"/>
      <c r="VKL108" s="229"/>
      <c r="VKM108" s="229"/>
      <c r="VKN108" s="229"/>
      <c r="VKO108" s="229"/>
      <c r="VKP108" s="229"/>
      <c r="VKQ108" s="229"/>
      <c r="VKR108" s="229"/>
      <c r="VKS108" s="229"/>
      <c r="VKT108" s="229"/>
      <c r="VKU108" s="229"/>
      <c r="VKV108" s="229"/>
      <c r="VKW108" s="229"/>
      <c r="VKX108" s="229"/>
      <c r="VKY108" s="229"/>
      <c r="VKZ108" s="229"/>
      <c r="VLA108" s="229"/>
      <c r="VLB108" s="229"/>
      <c r="VLC108" s="229"/>
      <c r="VLD108" s="229"/>
      <c r="VLE108" s="229"/>
      <c r="VLF108" s="229"/>
      <c r="VLG108" s="229"/>
      <c r="VLH108" s="229"/>
      <c r="VLI108" s="229"/>
      <c r="VLJ108" s="229"/>
      <c r="VLK108" s="229"/>
      <c r="VLL108" s="229"/>
      <c r="VLM108" s="229"/>
      <c r="VLN108" s="229"/>
      <c r="VLO108" s="229"/>
      <c r="VLP108" s="229"/>
      <c r="VLQ108" s="229"/>
      <c r="VLR108" s="229"/>
      <c r="VLS108" s="229"/>
      <c r="VLT108" s="229"/>
      <c r="VLU108" s="229"/>
      <c r="VLV108" s="229"/>
      <c r="VLW108" s="229"/>
      <c r="VLX108" s="229"/>
      <c r="VLY108" s="229"/>
      <c r="VLZ108" s="229"/>
      <c r="VMA108" s="229"/>
      <c r="VMB108" s="229"/>
      <c r="VMC108" s="229"/>
      <c r="VMD108" s="229"/>
      <c r="VME108" s="229"/>
      <c r="VMF108" s="229"/>
      <c r="VMG108" s="229"/>
      <c r="VMH108" s="229"/>
      <c r="VMI108" s="229"/>
      <c r="VMJ108" s="229"/>
      <c r="VMK108" s="229"/>
      <c r="VML108" s="229"/>
      <c r="VMM108" s="229"/>
      <c r="VMN108" s="229"/>
      <c r="VMO108" s="229"/>
      <c r="VMP108" s="229"/>
      <c r="VMQ108" s="229"/>
      <c r="VMR108" s="229"/>
      <c r="VMS108" s="229"/>
      <c r="VMT108" s="229"/>
      <c r="VMU108" s="229"/>
      <c r="VMV108" s="229"/>
      <c r="VMW108" s="229"/>
      <c r="VMX108" s="229"/>
      <c r="VMY108" s="229"/>
      <c r="VMZ108" s="229"/>
      <c r="VNA108" s="229"/>
      <c r="VNB108" s="229"/>
      <c r="VNC108" s="229"/>
      <c r="VND108" s="229"/>
      <c r="VNE108" s="229"/>
      <c r="VNF108" s="229"/>
      <c r="VNG108" s="229"/>
      <c r="VNH108" s="229"/>
      <c r="VNI108" s="229"/>
      <c r="VNJ108" s="229"/>
      <c r="VNK108" s="229"/>
      <c r="VNL108" s="229"/>
      <c r="VNM108" s="229"/>
      <c r="VNN108" s="229"/>
      <c r="VNO108" s="229"/>
      <c r="VNP108" s="229"/>
      <c r="VNQ108" s="229"/>
      <c r="VNR108" s="229"/>
      <c r="VNS108" s="229"/>
      <c r="VNT108" s="229"/>
      <c r="VNU108" s="229"/>
      <c r="VNV108" s="229"/>
      <c r="VNW108" s="229"/>
      <c r="VNX108" s="229"/>
      <c r="VNY108" s="229"/>
      <c r="VNZ108" s="229"/>
      <c r="VOA108" s="229"/>
      <c r="VOB108" s="229"/>
      <c r="VOC108" s="229"/>
      <c r="VOD108" s="229"/>
      <c r="VOE108" s="229"/>
      <c r="VOF108" s="229"/>
      <c r="VOG108" s="229"/>
      <c r="VOH108" s="229"/>
      <c r="VOI108" s="229"/>
      <c r="VOJ108" s="229"/>
      <c r="VOK108" s="229"/>
      <c r="VOL108" s="229"/>
      <c r="VOM108" s="229"/>
      <c r="VON108" s="229"/>
      <c r="VOO108" s="229"/>
      <c r="VOP108" s="229"/>
      <c r="VOQ108" s="229"/>
      <c r="VOR108" s="229"/>
      <c r="VOS108" s="229"/>
      <c r="VOT108" s="229"/>
      <c r="VOU108" s="229"/>
      <c r="VOV108" s="229"/>
      <c r="VOW108" s="229"/>
      <c r="VOX108" s="229"/>
      <c r="VOY108" s="229"/>
      <c r="VOZ108" s="229"/>
      <c r="VPA108" s="229"/>
      <c r="VPB108" s="229"/>
      <c r="VPC108" s="229"/>
      <c r="VPD108" s="229"/>
      <c r="VPE108" s="229"/>
      <c r="VPF108" s="229"/>
      <c r="VPG108" s="229"/>
      <c r="VPH108" s="229"/>
      <c r="VPI108" s="229"/>
      <c r="VPJ108" s="229"/>
      <c r="VPK108" s="229"/>
      <c r="VPL108" s="229"/>
      <c r="VPM108" s="229"/>
      <c r="VPN108" s="229"/>
      <c r="VPO108" s="229"/>
      <c r="VPP108" s="229"/>
      <c r="VPQ108" s="229"/>
      <c r="VPR108" s="229"/>
      <c r="VPS108" s="229"/>
      <c r="VPT108" s="229"/>
      <c r="VPU108" s="229"/>
      <c r="VPV108" s="229"/>
      <c r="VPW108" s="229"/>
      <c r="VPX108" s="229"/>
      <c r="VPY108" s="229"/>
      <c r="VPZ108" s="229"/>
      <c r="VQA108" s="229"/>
      <c r="VQB108" s="229"/>
      <c r="VQC108" s="229"/>
      <c r="VQD108" s="229"/>
      <c r="VQE108" s="229"/>
      <c r="VQF108" s="229"/>
      <c r="VQG108" s="229"/>
      <c r="VQH108" s="229"/>
      <c r="VQI108" s="229"/>
      <c r="VQJ108" s="229"/>
      <c r="VQK108" s="229"/>
      <c r="VQL108" s="229"/>
      <c r="VQM108" s="229"/>
      <c r="VQN108" s="229"/>
      <c r="VQO108" s="229"/>
      <c r="VQP108" s="229"/>
      <c r="VQQ108" s="229"/>
      <c r="VQR108" s="229"/>
      <c r="VQS108" s="229"/>
      <c r="VQT108" s="229"/>
      <c r="VQU108" s="229"/>
      <c r="VQV108" s="229"/>
      <c r="VQW108" s="229"/>
      <c r="VQX108" s="229"/>
      <c r="VQY108" s="229"/>
      <c r="VQZ108" s="229"/>
      <c r="VRA108" s="229"/>
      <c r="VRB108" s="229"/>
      <c r="VRC108" s="229"/>
      <c r="VRD108" s="229"/>
      <c r="VRE108" s="229"/>
      <c r="VRF108" s="229"/>
      <c r="VRG108" s="229"/>
      <c r="VRH108" s="229"/>
      <c r="VRI108" s="229"/>
      <c r="VRJ108" s="229"/>
      <c r="VRK108" s="229"/>
      <c r="VRL108" s="229"/>
      <c r="VRM108" s="229"/>
      <c r="VRN108" s="229"/>
      <c r="VRO108" s="229"/>
      <c r="VRP108" s="229"/>
      <c r="VRQ108" s="229"/>
      <c r="VRR108" s="229"/>
      <c r="VRS108" s="229"/>
      <c r="VRT108" s="229"/>
      <c r="VRU108" s="229"/>
      <c r="VRV108" s="229"/>
      <c r="VRW108" s="229"/>
      <c r="VRX108" s="229"/>
      <c r="VRY108" s="229"/>
      <c r="VSD108" s="229"/>
      <c r="VSM108" s="229"/>
      <c r="VSN108" s="229"/>
      <c r="VSO108" s="229"/>
      <c r="VSP108" s="229"/>
      <c r="VSU108" s="229"/>
      <c r="VSV108" s="229"/>
      <c r="VSW108" s="229"/>
      <c r="VSX108" s="229"/>
      <c r="VSY108" s="229"/>
      <c r="VSZ108" s="229"/>
      <c r="VTA108" s="229"/>
      <c r="VTB108" s="229"/>
      <c r="VTC108" s="229"/>
      <c r="VTD108" s="229"/>
      <c r="VTE108" s="229"/>
      <c r="VTF108" s="229"/>
      <c r="VTG108" s="229"/>
      <c r="VTH108" s="229"/>
      <c r="VTI108" s="229"/>
      <c r="VTJ108" s="229"/>
      <c r="VTK108" s="229"/>
      <c r="VTL108" s="229"/>
      <c r="VTM108" s="229"/>
      <c r="VTN108" s="229"/>
      <c r="VTO108" s="229"/>
      <c r="VTP108" s="229"/>
      <c r="VTQ108" s="229"/>
      <c r="VTR108" s="229"/>
      <c r="VTS108" s="229"/>
      <c r="VTT108" s="229"/>
      <c r="VTU108" s="229"/>
      <c r="VTV108" s="229"/>
      <c r="VTW108" s="229"/>
      <c r="VTX108" s="229"/>
      <c r="VTY108" s="229"/>
      <c r="VTZ108" s="229"/>
      <c r="VUA108" s="229"/>
      <c r="VUB108" s="229"/>
      <c r="VUC108" s="229"/>
      <c r="VUD108" s="229"/>
      <c r="VUE108" s="229"/>
      <c r="VUF108" s="229"/>
      <c r="VUG108" s="229"/>
      <c r="VUH108" s="229"/>
      <c r="VUI108" s="229"/>
      <c r="VUJ108" s="229"/>
      <c r="VUK108" s="229"/>
      <c r="VUL108" s="229"/>
      <c r="VUM108" s="229"/>
      <c r="VUN108" s="229"/>
      <c r="VUO108" s="229"/>
      <c r="VUP108" s="229"/>
      <c r="VUQ108" s="229"/>
      <c r="VUR108" s="229"/>
      <c r="VUS108" s="229"/>
      <c r="VUT108" s="229"/>
      <c r="VUU108" s="229"/>
      <c r="VUV108" s="229"/>
      <c r="VUW108" s="229"/>
      <c r="VUX108" s="229"/>
      <c r="VUY108" s="229"/>
      <c r="VUZ108" s="229"/>
      <c r="VVA108" s="229"/>
      <c r="VVB108" s="229"/>
      <c r="VVC108" s="229"/>
      <c r="VVD108" s="229"/>
      <c r="VVE108" s="229"/>
      <c r="VVF108" s="229"/>
      <c r="VVG108" s="229"/>
      <c r="VVH108" s="229"/>
      <c r="VVI108" s="229"/>
      <c r="VVJ108" s="229"/>
      <c r="VVK108" s="229"/>
      <c r="VVL108" s="229"/>
      <c r="VVM108" s="229"/>
      <c r="VVN108" s="229"/>
      <c r="VVO108" s="229"/>
      <c r="VVP108" s="229"/>
      <c r="VVQ108" s="229"/>
      <c r="VVR108" s="229"/>
      <c r="VVS108" s="229"/>
      <c r="VVT108" s="229"/>
      <c r="VVU108" s="229"/>
      <c r="VVV108" s="229"/>
      <c r="VVW108" s="229"/>
      <c r="VVX108" s="229"/>
      <c r="VVY108" s="229"/>
      <c r="VVZ108" s="229"/>
      <c r="VWA108" s="229"/>
      <c r="VWB108" s="229"/>
      <c r="VWC108" s="229"/>
      <c r="VWD108" s="229"/>
      <c r="VWE108" s="229"/>
      <c r="VWF108" s="229"/>
      <c r="VWG108" s="229"/>
      <c r="VWH108" s="229"/>
      <c r="VWI108" s="229"/>
      <c r="VWJ108" s="229"/>
      <c r="VWK108" s="229"/>
      <c r="VWL108" s="229"/>
      <c r="VWM108" s="229"/>
      <c r="VWN108" s="229"/>
      <c r="VWO108" s="229"/>
      <c r="VWP108" s="229"/>
      <c r="VWQ108" s="229"/>
      <c r="VWR108" s="229"/>
      <c r="VWS108" s="229"/>
      <c r="VWT108" s="229"/>
      <c r="VWU108" s="229"/>
      <c r="VWV108" s="229"/>
      <c r="VWW108" s="229"/>
      <c r="VWX108" s="229"/>
      <c r="VWY108" s="229"/>
      <c r="VWZ108" s="229"/>
      <c r="VXA108" s="229"/>
      <c r="VXB108" s="229"/>
      <c r="VXC108" s="229"/>
      <c r="VXD108" s="229"/>
      <c r="VXE108" s="229"/>
      <c r="VXF108" s="229"/>
      <c r="VXG108" s="229"/>
      <c r="VXH108" s="229"/>
      <c r="VXI108" s="229"/>
      <c r="VXJ108" s="229"/>
      <c r="VXK108" s="229"/>
      <c r="VXL108" s="229"/>
      <c r="VXM108" s="229"/>
      <c r="VXN108" s="229"/>
      <c r="VXO108" s="229"/>
      <c r="VXP108" s="229"/>
      <c r="VXQ108" s="229"/>
      <c r="VXR108" s="229"/>
      <c r="VXS108" s="229"/>
      <c r="VXT108" s="229"/>
      <c r="VXU108" s="229"/>
      <c r="VXV108" s="229"/>
      <c r="VXW108" s="229"/>
      <c r="VXX108" s="229"/>
      <c r="VXY108" s="229"/>
      <c r="VXZ108" s="229"/>
      <c r="VYA108" s="229"/>
      <c r="VYB108" s="229"/>
      <c r="VYC108" s="229"/>
      <c r="VYD108" s="229"/>
      <c r="VYE108" s="229"/>
      <c r="VYF108" s="229"/>
      <c r="VYG108" s="229"/>
      <c r="VYH108" s="229"/>
      <c r="VYI108" s="229"/>
      <c r="VYJ108" s="229"/>
      <c r="VYK108" s="229"/>
      <c r="VYL108" s="229"/>
      <c r="VYM108" s="229"/>
      <c r="VYN108" s="229"/>
      <c r="VYO108" s="229"/>
      <c r="VYP108" s="229"/>
      <c r="VYQ108" s="229"/>
      <c r="VYR108" s="229"/>
      <c r="VYS108" s="229"/>
      <c r="VYT108" s="229"/>
      <c r="VYU108" s="229"/>
      <c r="VYV108" s="229"/>
      <c r="VYW108" s="229"/>
      <c r="VYX108" s="229"/>
      <c r="VYY108" s="229"/>
      <c r="VYZ108" s="229"/>
      <c r="VZA108" s="229"/>
      <c r="VZB108" s="229"/>
      <c r="VZC108" s="229"/>
      <c r="VZD108" s="229"/>
      <c r="VZE108" s="229"/>
      <c r="VZF108" s="229"/>
      <c r="VZG108" s="229"/>
      <c r="VZH108" s="229"/>
      <c r="VZI108" s="229"/>
      <c r="VZJ108" s="229"/>
      <c r="VZK108" s="229"/>
      <c r="VZL108" s="229"/>
      <c r="VZM108" s="229"/>
      <c r="VZN108" s="229"/>
      <c r="VZO108" s="229"/>
      <c r="VZP108" s="229"/>
      <c r="VZQ108" s="229"/>
      <c r="VZR108" s="229"/>
      <c r="VZS108" s="229"/>
      <c r="VZT108" s="229"/>
      <c r="VZU108" s="229"/>
      <c r="VZV108" s="229"/>
      <c r="VZW108" s="229"/>
      <c r="VZX108" s="229"/>
      <c r="VZY108" s="229"/>
      <c r="VZZ108" s="229"/>
      <c r="WAA108" s="229"/>
      <c r="WAB108" s="229"/>
      <c r="WAC108" s="229"/>
      <c r="WAD108" s="229"/>
      <c r="WAE108" s="229"/>
      <c r="WAF108" s="229"/>
      <c r="WAG108" s="229"/>
      <c r="WAH108" s="229"/>
      <c r="WAI108" s="229"/>
      <c r="WAJ108" s="229"/>
      <c r="WAK108" s="229"/>
      <c r="WAL108" s="229"/>
      <c r="WAM108" s="229"/>
      <c r="WAN108" s="229"/>
      <c r="WAO108" s="229"/>
      <c r="WAP108" s="229"/>
      <c r="WAQ108" s="229"/>
      <c r="WAR108" s="229"/>
      <c r="WAS108" s="229"/>
      <c r="WAT108" s="229"/>
      <c r="WAU108" s="229"/>
      <c r="WAV108" s="229"/>
      <c r="WAW108" s="229"/>
      <c r="WAX108" s="229"/>
      <c r="WAY108" s="229"/>
      <c r="WAZ108" s="229"/>
      <c r="WBA108" s="229"/>
      <c r="WBB108" s="229"/>
      <c r="WBC108" s="229"/>
      <c r="WBD108" s="229"/>
      <c r="WBE108" s="229"/>
      <c r="WBF108" s="229"/>
      <c r="WBG108" s="229"/>
      <c r="WBH108" s="229"/>
      <c r="WBI108" s="229"/>
      <c r="WBJ108" s="229"/>
      <c r="WBK108" s="229"/>
      <c r="WBL108" s="229"/>
      <c r="WBM108" s="229"/>
      <c r="WBN108" s="229"/>
      <c r="WBO108" s="229"/>
      <c r="WBP108" s="229"/>
      <c r="WBQ108" s="229"/>
      <c r="WBR108" s="229"/>
      <c r="WBS108" s="229"/>
      <c r="WBT108" s="229"/>
      <c r="WBU108" s="229"/>
      <c r="WBZ108" s="229"/>
      <c r="WCI108" s="229"/>
      <c r="WCJ108" s="229"/>
      <c r="WCK108" s="229"/>
      <c r="WCL108" s="229"/>
      <c r="WCQ108" s="229"/>
      <c r="WCR108" s="229"/>
      <c r="WCS108" s="229"/>
      <c r="WCT108" s="229"/>
      <c r="WCU108" s="229"/>
      <c r="WCV108" s="229"/>
      <c r="WCW108" s="229"/>
      <c r="WCX108" s="229"/>
      <c r="WCY108" s="229"/>
      <c r="WCZ108" s="229"/>
      <c r="WDA108" s="229"/>
      <c r="WDB108" s="229"/>
      <c r="WDC108" s="229"/>
      <c r="WDD108" s="229"/>
      <c r="WDE108" s="229"/>
      <c r="WDF108" s="229"/>
      <c r="WDG108" s="229"/>
      <c r="WDH108" s="229"/>
      <c r="WDI108" s="229"/>
      <c r="WDJ108" s="229"/>
      <c r="WDK108" s="229"/>
      <c r="WDL108" s="229"/>
      <c r="WDM108" s="229"/>
      <c r="WDN108" s="229"/>
      <c r="WDO108" s="229"/>
      <c r="WDP108" s="229"/>
      <c r="WDQ108" s="229"/>
      <c r="WDR108" s="229"/>
      <c r="WDS108" s="229"/>
      <c r="WDT108" s="229"/>
      <c r="WDU108" s="229"/>
      <c r="WDV108" s="229"/>
      <c r="WDW108" s="229"/>
      <c r="WDX108" s="229"/>
      <c r="WDY108" s="229"/>
      <c r="WDZ108" s="229"/>
      <c r="WEA108" s="229"/>
      <c r="WEB108" s="229"/>
      <c r="WEC108" s="229"/>
      <c r="WED108" s="229"/>
      <c r="WEE108" s="229"/>
      <c r="WEF108" s="229"/>
      <c r="WEG108" s="229"/>
      <c r="WEH108" s="229"/>
      <c r="WEI108" s="229"/>
      <c r="WEJ108" s="229"/>
      <c r="WEK108" s="229"/>
      <c r="WEL108" s="229"/>
      <c r="WEM108" s="229"/>
      <c r="WEN108" s="229"/>
      <c r="WEO108" s="229"/>
      <c r="WEP108" s="229"/>
      <c r="WEQ108" s="229"/>
      <c r="WER108" s="229"/>
      <c r="WES108" s="229"/>
      <c r="WET108" s="229"/>
      <c r="WEU108" s="229"/>
      <c r="WEV108" s="229"/>
      <c r="WEW108" s="229"/>
      <c r="WEX108" s="229"/>
      <c r="WEY108" s="229"/>
      <c r="WEZ108" s="229"/>
      <c r="WFA108" s="229"/>
      <c r="WFB108" s="229"/>
      <c r="WFC108" s="229"/>
      <c r="WFD108" s="229"/>
      <c r="WFE108" s="229"/>
      <c r="WFF108" s="229"/>
      <c r="WFG108" s="229"/>
      <c r="WFH108" s="229"/>
      <c r="WFI108" s="229"/>
      <c r="WFJ108" s="229"/>
      <c r="WFK108" s="229"/>
      <c r="WFL108" s="229"/>
      <c r="WFM108" s="229"/>
      <c r="WFN108" s="229"/>
      <c r="WFO108" s="229"/>
      <c r="WFP108" s="229"/>
      <c r="WFQ108" s="229"/>
      <c r="WFR108" s="229"/>
      <c r="WFS108" s="229"/>
      <c r="WFT108" s="229"/>
      <c r="WFU108" s="229"/>
      <c r="WFV108" s="229"/>
      <c r="WFW108" s="229"/>
      <c r="WFX108" s="229"/>
      <c r="WFY108" s="229"/>
      <c r="WFZ108" s="229"/>
      <c r="WGA108" s="229"/>
      <c r="WGB108" s="229"/>
      <c r="WGC108" s="229"/>
      <c r="WGD108" s="229"/>
      <c r="WGE108" s="229"/>
      <c r="WGF108" s="229"/>
      <c r="WGG108" s="229"/>
      <c r="WGH108" s="229"/>
      <c r="WGI108" s="229"/>
      <c r="WGJ108" s="229"/>
      <c r="WGK108" s="229"/>
      <c r="WGL108" s="229"/>
      <c r="WGM108" s="229"/>
      <c r="WGN108" s="229"/>
      <c r="WGO108" s="229"/>
      <c r="WGP108" s="229"/>
      <c r="WGQ108" s="229"/>
      <c r="WGR108" s="229"/>
      <c r="WGS108" s="229"/>
      <c r="WGT108" s="229"/>
      <c r="WGU108" s="229"/>
      <c r="WGV108" s="229"/>
      <c r="WGW108" s="229"/>
      <c r="WGX108" s="229"/>
      <c r="WGY108" s="229"/>
      <c r="WGZ108" s="229"/>
      <c r="WHA108" s="229"/>
      <c r="WHB108" s="229"/>
      <c r="WHC108" s="229"/>
      <c r="WHD108" s="229"/>
      <c r="WHE108" s="229"/>
      <c r="WHF108" s="229"/>
      <c r="WHG108" s="229"/>
      <c r="WHH108" s="229"/>
      <c r="WHI108" s="229"/>
      <c r="WHJ108" s="229"/>
      <c r="WHK108" s="229"/>
      <c r="WHL108" s="229"/>
      <c r="WHM108" s="229"/>
      <c r="WHN108" s="229"/>
      <c r="WHO108" s="229"/>
      <c r="WHP108" s="229"/>
      <c r="WHQ108" s="229"/>
      <c r="WHR108" s="229"/>
      <c r="WHS108" s="229"/>
      <c r="WHT108" s="229"/>
      <c r="WHU108" s="229"/>
      <c r="WHV108" s="229"/>
      <c r="WHW108" s="229"/>
      <c r="WHX108" s="229"/>
      <c r="WHY108" s="229"/>
      <c r="WHZ108" s="229"/>
      <c r="WIA108" s="229"/>
      <c r="WIB108" s="229"/>
      <c r="WIC108" s="229"/>
      <c r="WID108" s="229"/>
      <c r="WIE108" s="229"/>
      <c r="WIF108" s="229"/>
      <c r="WIG108" s="229"/>
      <c r="WIH108" s="229"/>
      <c r="WII108" s="229"/>
      <c r="WIJ108" s="229"/>
      <c r="WIK108" s="229"/>
      <c r="WIL108" s="229"/>
      <c r="WIM108" s="229"/>
      <c r="WIN108" s="229"/>
      <c r="WIO108" s="229"/>
      <c r="WIP108" s="229"/>
      <c r="WIQ108" s="229"/>
      <c r="WIR108" s="229"/>
      <c r="WIS108" s="229"/>
      <c r="WIT108" s="229"/>
      <c r="WIU108" s="229"/>
      <c r="WIV108" s="229"/>
      <c r="WIW108" s="229"/>
      <c r="WIX108" s="229"/>
      <c r="WIY108" s="229"/>
      <c r="WIZ108" s="229"/>
      <c r="WJA108" s="229"/>
      <c r="WJB108" s="229"/>
      <c r="WJC108" s="229"/>
      <c r="WJD108" s="229"/>
      <c r="WJE108" s="229"/>
      <c r="WJF108" s="229"/>
      <c r="WJG108" s="229"/>
      <c r="WJH108" s="229"/>
      <c r="WJI108" s="229"/>
      <c r="WJJ108" s="229"/>
      <c r="WJK108" s="229"/>
      <c r="WJL108" s="229"/>
      <c r="WJM108" s="229"/>
      <c r="WJN108" s="229"/>
      <c r="WJO108" s="229"/>
      <c r="WJP108" s="229"/>
      <c r="WJQ108" s="229"/>
      <c r="WJR108" s="229"/>
      <c r="WJS108" s="229"/>
      <c r="WJT108" s="229"/>
      <c r="WJU108" s="229"/>
      <c r="WJV108" s="229"/>
      <c r="WJW108" s="229"/>
      <c r="WJX108" s="229"/>
      <c r="WJY108" s="229"/>
      <c r="WJZ108" s="229"/>
      <c r="WKA108" s="229"/>
      <c r="WKB108" s="229"/>
      <c r="WKC108" s="229"/>
      <c r="WKD108" s="229"/>
      <c r="WKE108" s="229"/>
      <c r="WKF108" s="229"/>
      <c r="WKG108" s="229"/>
      <c r="WKH108" s="229"/>
      <c r="WKI108" s="229"/>
      <c r="WKJ108" s="229"/>
      <c r="WKK108" s="229"/>
      <c r="WKL108" s="229"/>
      <c r="WKM108" s="229"/>
      <c r="WKN108" s="229"/>
      <c r="WKO108" s="229"/>
      <c r="WKP108" s="229"/>
      <c r="WKQ108" s="229"/>
      <c r="WKR108" s="229"/>
      <c r="WKS108" s="229"/>
      <c r="WKT108" s="229"/>
      <c r="WKU108" s="229"/>
      <c r="WKV108" s="229"/>
      <c r="WKW108" s="229"/>
      <c r="WKX108" s="229"/>
      <c r="WKY108" s="229"/>
      <c r="WKZ108" s="229"/>
      <c r="WLA108" s="229"/>
      <c r="WLB108" s="229"/>
      <c r="WLC108" s="229"/>
      <c r="WLD108" s="229"/>
      <c r="WLE108" s="229"/>
      <c r="WLF108" s="229"/>
      <c r="WLG108" s="229"/>
      <c r="WLH108" s="229"/>
      <c r="WLI108" s="229"/>
      <c r="WLJ108" s="229"/>
      <c r="WLK108" s="229"/>
      <c r="WLL108" s="229"/>
      <c r="WLM108" s="229"/>
      <c r="WLN108" s="229"/>
      <c r="WLO108" s="229"/>
      <c r="WLP108" s="229"/>
      <c r="WLQ108" s="229"/>
      <c r="WLV108" s="229"/>
      <c r="WME108" s="229"/>
      <c r="WMF108" s="229"/>
      <c r="WMG108" s="229"/>
      <c r="WMH108" s="229"/>
      <c r="WMM108" s="229"/>
      <c r="WMN108" s="229"/>
      <c r="WMO108" s="229"/>
      <c r="WMP108" s="229"/>
      <c r="WMQ108" s="229"/>
      <c r="WMR108" s="229"/>
      <c r="WMS108" s="229"/>
      <c r="WMT108" s="229"/>
      <c r="WMU108" s="229"/>
      <c r="WMV108" s="229"/>
      <c r="WMW108" s="229"/>
      <c r="WMX108" s="229"/>
      <c r="WMY108" s="229"/>
      <c r="WMZ108" s="229"/>
      <c r="WNA108" s="229"/>
      <c r="WNB108" s="229"/>
      <c r="WNC108" s="229"/>
      <c r="WND108" s="229"/>
      <c r="WNE108" s="229"/>
      <c r="WNF108" s="229"/>
      <c r="WNG108" s="229"/>
      <c r="WNH108" s="229"/>
      <c r="WNI108" s="229"/>
      <c r="WNJ108" s="229"/>
      <c r="WNK108" s="229"/>
      <c r="WNL108" s="229"/>
      <c r="WNM108" s="229"/>
      <c r="WNN108" s="229"/>
      <c r="WNO108" s="229"/>
      <c r="WNP108" s="229"/>
      <c r="WNQ108" s="229"/>
      <c r="WNR108" s="229"/>
      <c r="WNS108" s="229"/>
      <c r="WNT108" s="229"/>
      <c r="WNU108" s="229"/>
      <c r="WNV108" s="229"/>
      <c r="WNW108" s="229"/>
      <c r="WNX108" s="229"/>
      <c r="WNY108" s="229"/>
      <c r="WNZ108" s="229"/>
      <c r="WOA108" s="229"/>
      <c r="WOB108" s="229"/>
      <c r="WOC108" s="229"/>
      <c r="WOD108" s="229"/>
      <c r="WOE108" s="229"/>
      <c r="WOF108" s="229"/>
      <c r="WOG108" s="229"/>
      <c r="WOH108" s="229"/>
      <c r="WOI108" s="229"/>
      <c r="WOJ108" s="229"/>
      <c r="WOK108" s="229"/>
      <c r="WOL108" s="229"/>
      <c r="WOM108" s="229"/>
      <c r="WON108" s="229"/>
      <c r="WOO108" s="229"/>
      <c r="WOP108" s="229"/>
      <c r="WOQ108" s="229"/>
      <c r="WOR108" s="229"/>
      <c r="WOS108" s="229"/>
      <c r="WOT108" s="229"/>
      <c r="WOU108" s="229"/>
      <c r="WOV108" s="229"/>
      <c r="WOW108" s="229"/>
      <c r="WOX108" s="229"/>
      <c r="WOY108" s="229"/>
      <c r="WOZ108" s="229"/>
      <c r="WPA108" s="229"/>
      <c r="WPB108" s="229"/>
      <c r="WPC108" s="229"/>
      <c r="WPD108" s="229"/>
      <c r="WPE108" s="229"/>
      <c r="WPF108" s="229"/>
      <c r="WPG108" s="229"/>
      <c r="WPH108" s="229"/>
      <c r="WPI108" s="229"/>
      <c r="WPJ108" s="229"/>
      <c r="WPK108" s="229"/>
      <c r="WPL108" s="229"/>
      <c r="WPM108" s="229"/>
      <c r="WPN108" s="229"/>
      <c r="WPO108" s="229"/>
      <c r="WPP108" s="229"/>
      <c r="WPQ108" s="229"/>
      <c r="WPR108" s="229"/>
      <c r="WPS108" s="229"/>
      <c r="WPT108" s="229"/>
      <c r="WPU108" s="229"/>
      <c r="WPV108" s="229"/>
      <c r="WPW108" s="229"/>
      <c r="WPX108" s="229"/>
      <c r="WPY108" s="229"/>
      <c r="WPZ108" s="229"/>
      <c r="WQA108" s="229"/>
      <c r="WQB108" s="229"/>
      <c r="WQC108" s="229"/>
      <c r="WQD108" s="229"/>
      <c r="WQE108" s="229"/>
      <c r="WQF108" s="229"/>
      <c r="WQG108" s="229"/>
      <c r="WQH108" s="229"/>
      <c r="WQI108" s="229"/>
      <c r="WQJ108" s="229"/>
      <c r="WQK108" s="229"/>
      <c r="WQL108" s="229"/>
      <c r="WQM108" s="229"/>
      <c r="WQN108" s="229"/>
      <c r="WQO108" s="229"/>
      <c r="WQP108" s="229"/>
      <c r="WQQ108" s="229"/>
      <c r="WQR108" s="229"/>
      <c r="WQS108" s="229"/>
      <c r="WQT108" s="229"/>
      <c r="WQU108" s="229"/>
      <c r="WQV108" s="229"/>
      <c r="WQW108" s="229"/>
      <c r="WQX108" s="229"/>
      <c r="WQY108" s="229"/>
      <c r="WQZ108" s="229"/>
      <c r="WRA108" s="229"/>
      <c r="WRB108" s="229"/>
      <c r="WRC108" s="229"/>
      <c r="WRD108" s="229"/>
      <c r="WRE108" s="229"/>
      <c r="WRF108" s="229"/>
      <c r="WRG108" s="229"/>
      <c r="WRH108" s="229"/>
      <c r="WRI108" s="229"/>
      <c r="WRJ108" s="229"/>
      <c r="WRK108" s="229"/>
      <c r="WRL108" s="229"/>
      <c r="WRM108" s="229"/>
      <c r="WRN108" s="229"/>
      <c r="WRO108" s="229"/>
      <c r="WRP108" s="229"/>
      <c r="WRQ108" s="229"/>
      <c r="WRR108" s="229"/>
      <c r="WRS108" s="229"/>
      <c r="WRT108" s="229"/>
      <c r="WRU108" s="229"/>
      <c r="WRV108" s="229"/>
      <c r="WRW108" s="229"/>
      <c r="WRX108" s="229"/>
      <c r="WRY108" s="229"/>
      <c r="WRZ108" s="229"/>
      <c r="WSA108" s="229"/>
      <c r="WSB108" s="229"/>
      <c r="WSC108" s="229"/>
      <c r="WSD108" s="229"/>
      <c r="WSE108" s="229"/>
      <c r="WSF108" s="229"/>
      <c r="WSG108" s="229"/>
      <c r="WSH108" s="229"/>
      <c r="WSI108" s="229"/>
      <c r="WSJ108" s="229"/>
      <c r="WSK108" s="229"/>
      <c r="WSL108" s="229"/>
      <c r="WSM108" s="229"/>
      <c r="WSN108" s="229"/>
      <c r="WSO108" s="229"/>
      <c r="WSP108" s="229"/>
      <c r="WSQ108" s="229"/>
      <c r="WSR108" s="229"/>
      <c r="WSS108" s="229"/>
      <c r="WST108" s="229"/>
      <c r="WSU108" s="229"/>
      <c r="WSV108" s="229"/>
      <c r="WSW108" s="229"/>
      <c r="WSX108" s="229"/>
      <c r="WSY108" s="229"/>
      <c r="WSZ108" s="229"/>
      <c r="WTA108" s="229"/>
      <c r="WTB108" s="229"/>
      <c r="WTC108" s="229"/>
      <c r="WTD108" s="229"/>
      <c r="WTE108" s="229"/>
      <c r="WTF108" s="229"/>
      <c r="WTG108" s="229"/>
      <c r="WTH108" s="229"/>
      <c r="WTI108" s="229"/>
      <c r="WTJ108" s="229"/>
      <c r="WTK108" s="229"/>
      <c r="WTL108" s="229"/>
      <c r="WTM108" s="229"/>
      <c r="WTN108" s="229"/>
      <c r="WTO108" s="229"/>
      <c r="WTP108" s="229"/>
      <c r="WTQ108" s="229"/>
      <c r="WTR108" s="229"/>
      <c r="WTS108" s="229"/>
      <c r="WTT108" s="229"/>
      <c r="WTU108" s="229"/>
      <c r="WTV108" s="229"/>
      <c r="WTW108" s="229"/>
      <c r="WTX108" s="229"/>
      <c r="WTY108" s="229"/>
      <c r="WTZ108" s="229"/>
      <c r="WUA108" s="229"/>
      <c r="WUB108" s="229"/>
      <c r="WUC108" s="229"/>
      <c r="WUD108" s="229"/>
      <c r="WUE108" s="229"/>
      <c r="WUF108" s="229"/>
      <c r="WUG108" s="229"/>
      <c r="WUH108" s="229"/>
      <c r="WUI108" s="229"/>
      <c r="WUJ108" s="229"/>
      <c r="WUK108" s="229"/>
      <c r="WUL108" s="229"/>
      <c r="WUM108" s="229"/>
      <c r="WUN108" s="229"/>
      <c r="WUO108" s="229"/>
      <c r="WUP108" s="229"/>
      <c r="WUQ108" s="229"/>
      <c r="WUR108" s="229"/>
      <c r="WUS108" s="229"/>
      <c r="WUT108" s="229"/>
      <c r="WUU108" s="229"/>
      <c r="WUV108" s="229"/>
      <c r="WUW108" s="229"/>
      <c r="WUX108" s="229"/>
      <c r="WUY108" s="229"/>
      <c r="WUZ108" s="229"/>
      <c r="WVA108" s="229"/>
      <c r="WVB108" s="229"/>
      <c r="WVC108" s="229"/>
      <c r="WVD108" s="229"/>
      <c r="WVE108" s="229"/>
      <c r="WVF108" s="229"/>
      <c r="WVG108" s="229"/>
      <c r="WVH108" s="229"/>
      <c r="WVI108" s="229"/>
      <c r="WVJ108" s="229"/>
      <c r="WVK108" s="229"/>
      <c r="WVL108" s="229"/>
      <c r="WVM108" s="229"/>
      <c r="WVR108" s="229"/>
      <c r="WWA108" s="229"/>
      <c r="WWB108" s="229"/>
      <c r="WWC108" s="229"/>
      <c r="WWD108" s="229"/>
      <c r="WWI108" s="229"/>
      <c r="WWJ108" s="229"/>
      <c r="WWK108" s="229"/>
      <c r="WWL108" s="229"/>
      <c r="WWM108" s="229"/>
      <c r="WWN108" s="229"/>
      <c r="WWO108" s="229"/>
      <c r="WWP108" s="229"/>
      <c r="WWQ108" s="229"/>
      <c r="WWR108" s="229"/>
      <c r="WWS108" s="229"/>
      <c r="WWT108" s="229"/>
      <c r="WWU108" s="229"/>
      <c r="WWV108" s="229"/>
      <c r="WWW108" s="229"/>
      <c r="WWX108" s="229"/>
      <c r="WWY108" s="229"/>
      <c r="WWZ108" s="229"/>
      <c r="WXA108" s="229"/>
      <c r="WXB108" s="229"/>
      <c r="WXC108" s="229"/>
      <c r="WXD108" s="229"/>
      <c r="WXE108" s="229"/>
      <c r="WXF108" s="229"/>
      <c r="WXG108" s="229"/>
      <c r="WXH108" s="229"/>
      <c r="WXI108" s="229"/>
      <c r="WXJ108" s="229"/>
      <c r="WXK108" s="229"/>
      <c r="WXL108" s="229"/>
      <c r="WXM108" s="229"/>
      <c r="WXN108" s="229"/>
      <c r="WXO108" s="229"/>
      <c r="WXP108" s="229"/>
      <c r="WXQ108" s="229"/>
      <c r="WXR108" s="229"/>
      <c r="WXS108" s="229"/>
      <c r="WXT108" s="229"/>
      <c r="WXU108" s="229"/>
      <c r="WXV108" s="229"/>
      <c r="WXW108" s="229"/>
      <c r="WXX108" s="229"/>
      <c r="WXY108" s="229"/>
      <c r="WXZ108" s="229"/>
      <c r="WYA108" s="229"/>
      <c r="WYB108" s="229"/>
      <c r="WYC108" s="229"/>
      <c r="WYD108" s="229"/>
      <c r="WYE108" s="229"/>
      <c r="WYF108" s="229"/>
      <c r="WYG108" s="229"/>
      <c r="WYH108" s="229"/>
      <c r="WYI108" s="229"/>
      <c r="WYJ108" s="229"/>
      <c r="WYK108" s="229"/>
      <c r="WYL108" s="229"/>
      <c r="WYM108" s="229"/>
      <c r="WYN108" s="229"/>
      <c r="WYO108" s="229"/>
      <c r="WYP108" s="229"/>
      <c r="WYQ108" s="229"/>
      <c r="WYR108" s="229"/>
      <c r="WYS108" s="229"/>
      <c r="WYT108" s="229"/>
      <c r="WYU108" s="229"/>
      <c r="WYV108" s="229"/>
      <c r="WYW108" s="229"/>
      <c r="WYX108" s="229"/>
      <c r="WYY108" s="229"/>
      <c r="WYZ108" s="229"/>
      <c r="WZA108" s="229"/>
      <c r="WZB108" s="229"/>
      <c r="WZC108" s="229"/>
      <c r="WZD108" s="229"/>
      <c r="WZE108" s="229"/>
      <c r="WZF108" s="229"/>
      <c r="WZG108" s="229"/>
      <c r="WZH108" s="229"/>
      <c r="WZI108" s="229"/>
      <c r="WZJ108" s="229"/>
      <c r="WZK108" s="229"/>
      <c r="WZL108" s="229"/>
      <c r="WZM108" s="229"/>
      <c r="WZN108" s="229"/>
      <c r="WZO108" s="229"/>
      <c r="WZP108" s="229"/>
      <c r="WZQ108" s="229"/>
      <c r="WZR108" s="229"/>
      <c r="WZS108" s="229"/>
      <c r="WZT108" s="229"/>
      <c r="WZU108" s="229"/>
      <c r="WZV108" s="229"/>
      <c r="WZW108" s="229"/>
      <c r="WZX108" s="229"/>
      <c r="WZY108" s="229"/>
      <c r="WZZ108" s="229"/>
      <c r="XAA108" s="229"/>
      <c r="XAB108" s="229"/>
      <c r="XAC108" s="229"/>
      <c r="XAD108" s="229"/>
      <c r="XAE108" s="229"/>
      <c r="XAF108" s="229"/>
      <c r="XAG108" s="229"/>
      <c r="XAH108" s="229"/>
      <c r="XAI108" s="229"/>
      <c r="XAJ108" s="229"/>
      <c r="XAK108" s="229"/>
      <c r="XAL108" s="229"/>
      <c r="XAM108" s="229"/>
      <c r="XAN108" s="229"/>
      <c r="XAO108" s="229"/>
      <c r="XAP108" s="229"/>
      <c r="XAQ108" s="229"/>
      <c r="XAR108" s="229"/>
      <c r="XAS108" s="229"/>
      <c r="XAT108" s="229"/>
      <c r="XAU108" s="229"/>
      <c r="XAV108" s="229"/>
      <c r="XAW108" s="229"/>
      <c r="XAX108" s="229"/>
      <c r="XAY108" s="229"/>
      <c r="XAZ108" s="229"/>
      <c r="XBA108" s="229"/>
      <c r="XBB108" s="229"/>
      <c r="XBC108" s="229"/>
      <c r="XBD108" s="229"/>
      <c r="XBE108" s="229"/>
      <c r="XBF108" s="229"/>
      <c r="XBG108" s="229"/>
      <c r="XBH108" s="229"/>
      <c r="XBI108" s="229"/>
      <c r="XBJ108" s="229"/>
      <c r="XBK108" s="229"/>
      <c r="XBL108" s="229"/>
      <c r="XBM108" s="229"/>
      <c r="XBN108" s="229"/>
      <c r="XBO108" s="229"/>
      <c r="XBP108" s="229"/>
      <c r="XBQ108" s="229"/>
      <c r="XBR108" s="229"/>
      <c r="XBS108" s="229"/>
      <c r="XBT108" s="229"/>
      <c r="XBU108" s="229"/>
      <c r="XBV108" s="229"/>
      <c r="XBW108" s="229"/>
      <c r="XBX108" s="229"/>
      <c r="XBY108" s="229"/>
      <c r="XBZ108" s="229"/>
      <c r="XCA108" s="229"/>
      <c r="XCB108" s="229"/>
      <c r="XCC108" s="229"/>
      <c r="XCD108" s="229"/>
      <c r="XCE108" s="229"/>
      <c r="XCF108" s="229"/>
      <c r="XCG108" s="229"/>
      <c r="XCH108" s="229"/>
      <c r="XCI108" s="229"/>
      <c r="XCJ108" s="229"/>
      <c r="XCK108" s="229"/>
      <c r="XCL108" s="229"/>
      <c r="XCM108" s="229"/>
      <c r="XCN108" s="229"/>
      <c r="XCO108" s="229"/>
      <c r="XCP108" s="229"/>
      <c r="XCQ108" s="229"/>
      <c r="XCR108" s="229"/>
      <c r="XCS108" s="229"/>
      <c r="XCT108" s="229"/>
      <c r="XCU108" s="229"/>
      <c r="XCV108" s="229"/>
      <c r="XCW108" s="229"/>
      <c r="XCX108" s="229"/>
      <c r="XCY108" s="229"/>
      <c r="XCZ108" s="229"/>
      <c r="XDA108" s="229"/>
      <c r="XDB108" s="229"/>
      <c r="XDC108" s="229"/>
      <c r="XDD108" s="229"/>
      <c r="XDE108" s="229"/>
      <c r="XDF108" s="229"/>
      <c r="XDG108" s="229"/>
      <c r="XDH108" s="229"/>
      <c r="XDI108" s="229"/>
      <c r="XDJ108" s="229"/>
      <c r="XDK108" s="229"/>
      <c r="XDL108" s="229"/>
      <c r="XDM108" s="229"/>
      <c r="XDN108" s="229"/>
      <c r="XDO108" s="229"/>
      <c r="XDP108" s="229"/>
      <c r="XDQ108" s="229"/>
      <c r="XDR108" s="229"/>
      <c r="XDS108" s="229"/>
      <c r="XDT108" s="229"/>
      <c r="XDU108" s="229"/>
      <c r="XDV108" s="229"/>
      <c r="XDW108" s="229"/>
      <c r="XDX108" s="229"/>
      <c r="XDY108" s="229"/>
      <c r="XDZ108" s="229"/>
      <c r="XEA108" s="229"/>
      <c r="XEB108" s="229"/>
      <c r="XEC108" s="229"/>
      <c r="XED108" s="229"/>
      <c r="XEE108" s="229"/>
      <c r="XEF108" s="229"/>
      <c r="XEG108" s="229"/>
      <c r="XEH108" s="229"/>
      <c r="XEI108" s="229"/>
      <c r="XEJ108" s="229"/>
      <c r="XEK108" s="229"/>
      <c r="XEL108" s="229"/>
      <c r="XEM108" s="229"/>
      <c r="XEN108" s="229"/>
      <c r="XEO108" s="229"/>
      <c r="XEP108" s="229"/>
      <c r="XEQ108" s="229"/>
      <c r="XER108" s="229"/>
      <c r="XES108" s="229"/>
      <c r="XET108" s="229"/>
      <c r="XEU108" s="229"/>
      <c r="XEV108" s="229"/>
      <c r="XEW108" s="229"/>
      <c r="XEX108" s="229"/>
      <c r="XEY108" s="229"/>
      <c r="XEZ108" s="229"/>
      <c r="XFA108" s="229"/>
      <c r="XFB108" s="229"/>
      <c r="XFC108" s="229"/>
      <c r="XFD108" s="229"/>
    </row>
    <row r="109" spans="1:16384" ht="25.5" x14ac:dyDescent="0.2">
      <c r="A109" s="221">
        <f>'Сводная для рабочего плана'!A111</f>
        <v>0</v>
      </c>
      <c r="B109" s="221">
        <f>'Сводная для рабочего плана'!B111</f>
        <v>0</v>
      </c>
      <c r="C109" s="222">
        <f>IF(A109="Общий итог","Общий итог",'Сводная для рабочего плана'!C111)</f>
        <v>0</v>
      </c>
      <c r="D109" s="220"/>
      <c r="E109" s="223">
        <f>'Сводная для рабочего плана'!D111</f>
        <v>0</v>
      </c>
      <c r="F109" s="223">
        <f>'Сводная для рабочего плана'!E111</f>
        <v>0</v>
      </c>
      <c r="G109" s="223">
        <f>'Сводная для рабочего плана'!F111</f>
        <v>0</v>
      </c>
      <c r="H109" s="223">
        <f>'Сводная для рабочего плана'!G111</f>
        <v>0</v>
      </c>
      <c r="I109" s="220"/>
      <c r="J109" s="223">
        <f>'Сводная для рабочего плана'!L111</f>
        <v>0</v>
      </c>
      <c r="K109" s="223">
        <f>'Сводная для рабочего плана'!M111</f>
        <v>0</v>
      </c>
      <c r="L109" s="223">
        <f>'Сводная для рабочего плана'!N111</f>
        <v>0</v>
      </c>
      <c r="M109" s="223">
        <f>'Сводная для рабочего плана'!O111</f>
        <v>0</v>
      </c>
      <c r="N109" s="220"/>
      <c r="O109" s="223">
        <f>'Сводная для рабочего плана'!T111</f>
        <v>0</v>
      </c>
      <c r="P109" s="223">
        <f>'Сводная для рабочего плана'!U111</f>
        <v>0</v>
      </c>
      <c r="Q109" s="223">
        <f>'Сводная для рабочего плана'!V111</f>
        <v>0</v>
      </c>
      <c r="R109" s="223">
        <f>'Сводная для рабочего плана'!W111</f>
        <v>0</v>
      </c>
      <c r="S109" s="223">
        <f t="shared" si="1"/>
        <v>0</v>
      </c>
      <c r="T109" s="220"/>
      <c r="U109" s="240">
        <f>'Сводная для рабочего плана'!H111</f>
        <v>0</v>
      </c>
      <c r="V109" s="240">
        <f>'Сводная для рабочего плана'!I111</f>
        <v>0</v>
      </c>
      <c r="W109" s="240">
        <f>'Сводная для рабочего плана'!J111</f>
        <v>0</v>
      </c>
      <c r="X109" s="240">
        <f>'Сводная для рабочего плана'!K111</f>
        <v>0</v>
      </c>
      <c r="Y109" s="241"/>
      <c r="Z109" s="240">
        <f>'Сводная для рабочего плана'!P111</f>
        <v>0</v>
      </c>
      <c r="AA109" s="240">
        <f>'Сводная для рабочего плана'!Q111</f>
        <v>0</v>
      </c>
      <c r="AB109" s="240">
        <f>'Сводная для рабочего плана'!R111</f>
        <v>0</v>
      </c>
      <c r="AC109" s="240">
        <f>'Сводная для рабочего плана'!S111</f>
        <v>0</v>
      </c>
      <c r="AD109" s="242"/>
      <c r="AE109" s="240">
        <f>'Сводная для рабочего плана'!X111</f>
        <v>0</v>
      </c>
      <c r="AF109" s="240">
        <f>'Сводная для рабочего плана'!Y111</f>
        <v>0</v>
      </c>
      <c r="AG109" s="240">
        <f>'Сводная для рабочего плана'!Z111</f>
        <v>0</v>
      </c>
      <c r="AH109" s="240">
        <f>'Сводная для рабочего плана'!AA111</f>
        <v>0</v>
      </c>
      <c r="AI109" s="242"/>
    </row>
    <row r="110" spans="1:16384" ht="25.5" x14ac:dyDescent="0.2">
      <c r="A110" s="221">
        <f>'Сводная для рабочего плана'!A112</f>
        <v>0</v>
      </c>
      <c r="B110" s="221">
        <f>'Сводная для рабочего плана'!B112</f>
        <v>0</v>
      </c>
      <c r="C110" s="222">
        <f>IF(A110="Общий итог","Общий итог",'Сводная для рабочего плана'!C112)</f>
        <v>0</v>
      </c>
      <c r="D110" s="220"/>
      <c r="E110" s="223">
        <f>'Сводная для рабочего плана'!D112</f>
        <v>0</v>
      </c>
      <c r="F110" s="223">
        <f>'Сводная для рабочего плана'!E112</f>
        <v>0</v>
      </c>
      <c r="G110" s="223">
        <f>'Сводная для рабочего плана'!F112</f>
        <v>0</v>
      </c>
      <c r="H110" s="223">
        <f>'Сводная для рабочего плана'!G112</f>
        <v>0</v>
      </c>
      <c r="I110" s="220"/>
      <c r="J110" s="223">
        <f>'Сводная для рабочего плана'!L112</f>
        <v>0</v>
      </c>
      <c r="K110" s="223">
        <f>'Сводная для рабочего плана'!M112</f>
        <v>0</v>
      </c>
      <c r="L110" s="223">
        <f>'Сводная для рабочего плана'!N112</f>
        <v>0</v>
      </c>
      <c r="M110" s="223">
        <f>'Сводная для рабочего плана'!O112</f>
        <v>0</v>
      </c>
      <c r="N110" s="220"/>
      <c r="O110" s="223">
        <f>'Сводная для рабочего плана'!T112</f>
        <v>0</v>
      </c>
      <c r="P110" s="223">
        <f>'Сводная для рабочего плана'!U112</f>
        <v>0</v>
      </c>
      <c r="Q110" s="223">
        <f>'Сводная для рабочего плана'!V112</f>
        <v>0</v>
      </c>
      <c r="R110" s="223">
        <f>'Сводная для рабочего плана'!W112</f>
        <v>0</v>
      </c>
      <c r="S110" s="223">
        <f t="shared" si="1"/>
        <v>0</v>
      </c>
      <c r="T110" s="220"/>
      <c r="U110" s="240">
        <f>'Сводная для рабочего плана'!H112</f>
        <v>0</v>
      </c>
      <c r="V110" s="240">
        <f>'Сводная для рабочего плана'!I112</f>
        <v>0</v>
      </c>
      <c r="W110" s="240">
        <f>'Сводная для рабочего плана'!J112</f>
        <v>0</v>
      </c>
      <c r="X110" s="240">
        <f>'Сводная для рабочего плана'!K112</f>
        <v>0</v>
      </c>
      <c r="Y110" s="241"/>
      <c r="Z110" s="240">
        <f>'Сводная для рабочего плана'!P112</f>
        <v>0</v>
      </c>
      <c r="AA110" s="240">
        <f>'Сводная для рабочего плана'!Q112</f>
        <v>0</v>
      </c>
      <c r="AB110" s="240">
        <f>'Сводная для рабочего плана'!R112</f>
        <v>0</v>
      </c>
      <c r="AC110" s="240">
        <f>'Сводная для рабочего плана'!S112</f>
        <v>0</v>
      </c>
      <c r="AD110" s="242"/>
      <c r="AE110" s="240">
        <f>'Сводная для рабочего плана'!X112</f>
        <v>0</v>
      </c>
      <c r="AF110" s="240">
        <f>'Сводная для рабочего плана'!Y112</f>
        <v>0</v>
      </c>
      <c r="AG110" s="240">
        <f>'Сводная для рабочего плана'!Z112</f>
        <v>0</v>
      </c>
      <c r="AH110" s="240">
        <f>'Сводная для рабочего плана'!AA112</f>
        <v>0</v>
      </c>
      <c r="AI110" s="242"/>
    </row>
    <row r="111" spans="1:16384" ht="25.5" x14ac:dyDescent="0.2">
      <c r="A111" s="221">
        <f>'Сводная для рабочего плана'!A113</f>
        <v>0</v>
      </c>
      <c r="B111" s="221">
        <f>'Сводная для рабочего плана'!B113</f>
        <v>0</v>
      </c>
      <c r="C111" s="222">
        <f>IF(A111="Общий итог","Общий итог",'Сводная для рабочего плана'!C113)</f>
        <v>0</v>
      </c>
      <c r="D111" s="220"/>
      <c r="E111" s="223">
        <f>'Сводная для рабочего плана'!D113</f>
        <v>0</v>
      </c>
      <c r="F111" s="223">
        <f>'Сводная для рабочего плана'!E113</f>
        <v>0</v>
      </c>
      <c r="G111" s="223">
        <f>'Сводная для рабочего плана'!F113</f>
        <v>0</v>
      </c>
      <c r="H111" s="223">
        <f>'Сводная для рабочего плана'!G113</f>
        <v>0</v>
      </c>
      <c r="I111" s="220"/>
      <c r="J111" s="223">
        <f>'Сводная для рабочего плана'!L113</f>
        <v>0</v>
      </c>
      <c r="K111" s="223">
        <f>'Сводная для рабочего плана'!M113</f>
        <v>0</v>
      </c>
      <c r="L111" s="223">
        <f>'Сводная для рабочего плана'!N113</f>
        <v>0</v>
      </c>
      <c r="M111" s="223">
        <f>'Сводная для рабочего плана'!O113</f>
        <v>0</v>
      </c>
      <c r="N111" s="220"/>
      <c r="O111" s="223">
        <f>'Сводная для рабочего плана'!T113</f>
        <v>0</v>
      </c>
      <c r="P111" s="223">
        <f>'Сводная для рабочего плана'!U113</f>
        <v>0</v>
      </c>
      <c r="Q111" s="223">
        <f>'Сводная для рабочего плана'!V113</f>
        <v>0</v>
      </c>
      <c r="R111" s="223">
        <f>'Сводная для рабочего плана'!W113</f>
        <v>0</v>
      </c>
      <c r="S111" s="223">
        <f t="shared" si="1"/>
        <v>0</v>
      </c>
      <c r="T111" s="220"/>
      <c r="U111" s="240">
        <f>'Сводная для рабочего плана'!H113</f>
        <v>0</v>
      </c>
      <c r="V111" s="240">
        <f>'Сводная для рабочего плана'!I113</f>
        <v>0</v>
      </c>
      <c r="W111" s="240">
        <f>'Сводная для рабочего плана'!J113</f>
        <v>0</v>
      </c>
      <c r="X111" s="240">
        <f>'Сводная для рабочего плана'!K113</f>
        <v>0</v>
      </c>
      <c r="Y111" s="241"/>
      <c r="Z111" s="240">
        <f>'Сводная для рабочего плана'!P113</f>
        <v>0</v>
      </c>
      <c r="AA111" s="240">
        <f>'Сводная для рабочего плана'!Q113</f>
        <v>0</v>
      </c>
      <c r="AB111" s="240">
        <f>'Сводная для рабочего плана'!R113</f>
        <v>0</v>
      </c>
      <c r="AC111" s="240">
        <f>'Сводная для рабочего плана'!S113</f>
        <v>0</v>
      </c>
      <c r="AD111" s="242"/>
      <c r="AE111" s="240">
        <f>'Сводная для рабочего плана'!X113</f>
        <v>0</v>
      </c>
      <c r="AF111" s="240">
        <f>'Сводная для рабочего плана'!Y113</f>
        <v>0</v>
      </c>
      <c r="AG111" s="240">
        <f>'Сводная для рабочего плана'!Z113</f>
        <v>0</v>
      </c>
      <c r="AH111" s="240">
        <f>'Сводная для рабочего плана'!AA113</f>
        <v>0</v>
      </c>
      <c r="AI111" s="242"/>
    </row>
    <row r="112" spans="1:16384" ht="25.5" x14ac:dyDescent="0.2">
      <c r="A112" s="221">
        <f>'Сводная для рабочего плана'!A114</f>
        <v>0</v>
      </c>
      <c r="B112" s="221">
        <f>'Сводная для рабочего плана'!B114</f>
        <v>0</v>
      </c>
      <c r="C112" s="222">
        <f>IF(A112="Общий итог","Общий итог",'Сводная для рабочего плана'!C114)</f>
        <v>0</v>
      </c>
      <c r="D112" s="220"/>
      <c r="E112" s="223">
        <f>'Сводная для рабочего плана'!D114</f>
        <v>0</v>
      </c>
      <c r="F112" s="223">
        <f>'Сводная для рабочего плана'!E114</f>
        <v>0</v>
      </c>
      <c r="G112" s="223">
        <f>'Сводная для рабочего плана'!F114</f>
        <v>0</v>
      </c>
      <c r="H112" s="223">
        <f>'Сводная для рабочего плана'!G114</f>
        <v>0</v>
      </c>
      <c r="I112" s="220"/>
      <c r="J112" s="223">
        <f>'Сводная для рабочего плана'!L114</f>
        <v>0</v>
      </c>
      <c r="K112" s="223">
        <f>'Сводная для рабочего плана'!M114</f>
        <v>0</v>
      </c>
      <c r="L112" s="223">
        <f>'Сводная для рабочего плана'!N114</f>
        <v>0</v>
      </c>
      <c r="M112" s="223">
        <f>'Сводная для рабочего плана'!O114</f>
        <v>0</v>
      </c>
      <c r="N112" s="220"/>
      <c r="O112" s="223">
        <f>'Сводная для рабочего плана'!T114</f>
        <v>0</v>
      </c>
      <c r="P112" s="223">
        <f>'Сводная для рабочего плана'!U114</f>
        <v>0</v>
      </c>
      <c r="Q112" s="223">
        <f>'Сводная для рабочего плана'!V114</f>
        <v>0</v>
      </c>
      <c r="R112" s="223">
        <f>'Сводная для рабочего плана'!W114</f>
        <v>0</v>
      </c>
      <c r="S112" s="223">
        <f t="shared" si="1"/>
        <v>0</v>
      </c>
      <c r="T112" s="220"/>
      <c r="U112" s="240">
        <f>'Сводная для рабочего плана'!H114</f>
        <v>0</v>
      </c>
      <c r="V112" s="240">
        <f>'Сводная для рабочего плана'!I114</f>
        <v>0</v>
      </c>
      <c r="W112" s="240">
        <f>'Сводная для рабочего плана'!J114</f>
        <v>0</v>
      </c>
      <c r="X112" s="240">
        <f>'Сводная для рабочего плана'!K114</f>
        <v>0</v>
      </c>
      <c r="Y112" s="241"/>
      <c r="Z112" s="240">
        <f>'Сводная для рабочего плана'!P114</f>
        <v>0</v>
      </c>
      <c r="AA112" s="240">
        <f>'Сводная для рабочего плана'!Q114</f>
        <v>0</v>
      </c>
      <c r="AB112" s="240">
        <f>'Сводная для рабочего плана'!R114</f>
        <v>0</v>
      </c>
      <c r="AC112" s="240">
        <f>'Сводная для рабочего плана'!S114</f>
        <v>0</v>
      </c>
      <c r="AD112" s="242"/>
      <c r="AE112" s="240">
        <f>'Сводная для рабочего плана'!X114</f>
        <v>0</v>
      </c>
      <c r="AF112" s="240">
        <f>'Сводная для рабочего плана'!Y114</f>
        <v>0</v>
      </c>
      <c r="AG112" s="240">
        <f>'Сводная для рабочего плана'!Z114</f>
        <v>0</v>
      </c>
      <c r="AH112" s="240">
        <f>'Сводная для рабочего плана'!AA114</f>
        <v>0</v>
      </c>
      <c r="AI112" s="242"/>
    </row>
    <row r="113" spans="1:35" ht="25.5" x14ac:dyDescent="0.2">
      <c r="A113" s="221">
        <f>'Сводная для рабочего плана'!A115</f>
        <v>0</v>
      </c>
      <c r="B113" s="221">
        <f>'Сводная для рабочего плана'!B115</f>
        <v>0</v>
      </c>
      <c r="C113" s="222">
        <f>IF(A113="Общий итог","Общий итог",'Сводная для рабочего плана'!C115)</f>
        <v>0</v>
      </c>
      <c r="D113" s="220"/>
      <c r="E113" s="223">
        <f>'Сводная для рабочего плана'!D115</f>
        <v>0</v>
      </c>
      <c r="F113" s="223">
        <f>'Сводная для рабочего плана'!E115</f>
        <v>0</v>
      </c>
      <c r="G113" s="223">
        <f>'Сводная для рабочего плана'!F115</f>
        <v>0</v>
      </c>
      <c r="H113" s="223">
        <f>'Сводная для рабочего плана'!G115</f>
        <v>0</v>
      </c>
      <c r="I113" s="220"/>
      <c r="J113" s="223">
        <f>'Сводная для рабочего плана'!L115</f>
        <v>0</v>
      </c>
      <c r="K113" s="223">
        <f>'Сводная для рабочего плана'!M115</f>
        <v>0</v>
      </c>
      <c r="L113" s="223">
        <f>'Сводная для рабочего плана'!N115</f>
        <v>0</v>
      </c>
      <c r="M113" s="223">
        <f>'Сводная для рабочего плана'!O115</f>
        <v>0</v>
      </c>
      <c r="N113" s="220"/>
      <c r="O113" s="223">
        <f>'Сводная для рабочего плана'!T115</f>
        <v>0</v>
      </c>
      <c r="P113" s="223">
        <f>'Сводная для рабочего плана'!U115</f>
        <v>0</v>
      </c>
      <c r="Q113" s="223">
        <f>'Сводная для рабочего плана'!V115</f>
        <v>0</v>
      </c>
      <c r="R113" s="223">
        <f>'Сводная для рабочего плана'!W115</f>
        <v>0</v>
      </c>
      <c r="S113" s="223">
        <f t="shared" si="1"/>
        <v>0</v>
      </c>
      <c r="T113" s="220"/>
      <c r="U113" s="240">
        <f>'Сводная для рабочего плана'!H115</f>
        <v>0</v>
      </c>
      <c r="V113" s="240">
        <f>'Сводная для рабочего плана'!I115</f>
        <v>0</v>
      </c>
      <c r="W113" s="240">
        <f>'Сводная для рабочего плана'!J115</f>
        <v>0</v>
      </c>
      <c r="X113" s="240">
        <f>'Сводная для рабочего плана'!K115</f>
        <v>0</v>
      </c>
      <c r="Y113" s="241"/>
      <c r="Z113" s="240">
        <f>'Сводная для рабочего плана'!P115</f>
        <v>0</v>
      </c>
      <c r="AA113" s="240">
        <f>'Сводная для рабочего плана'!Q115</f>
        <v>0</v>
      </c>
      <c r="AB113" s="240">
        <f>'Сводная для рабочего плана'!R115</f>
        <v>0</v>
      </c>
      <c r="AC113" s="240">
        <f>'Сводная для рабочего плана'!S115</f>
        <v>0</v>
      </c>
      <c r="AD113" s="242"/>
      <c r="AE113" s="240">
        <f>'Сводная для рабочего плана'!X115</f>
        <v>0</v>
      </c>
      <c r="AF113" s="240">
        <f>'Сводная для рабочего плана'!Y115</f>
        <v>0</v>
      </c>
      <c r="AG113" s="240">
        <f>'Сводная для рабочего плана'!Z115</f>
        <v>0</v>
      </c>
      <c r="AH113" s="240">
        <f>'Сводная для рабочего плана'!AA115</f>
        <v>0</v>
      </c>
      <c r="AI113" s="242"/>
    </row>
    <row r="114" spans="1:35" ht="25.5" x14ac:dyDescent="0.2">
      <c r="A114" s="221">
        <f>'Сводная для рабочего плана'!A116</f>
        <v>0</v>
      </c>
      <c r="B114" s="221">
        <f>'Сводная для рабочего плана'!B116</f>
        <v>0</v>
      </c>
      <c r="C114" s="222">
        <f>IF(A114="Общий итог","Общий итог",'Сводная для рабочего плана'!C116)</f>
        <v>0</v>
      </c>
      <c r="D114" s="220"/>
      <c r="E114" s="223">
        <f>'Сводная для рабочего плана'!D116</f>
        <v>0</v>
      </c>
      <c r="F114" s="223">
        <f>'Сводная для рабочего плана'!E116</f>
        <v>0</v>
      </c>
      <c r="G114" s="223">
        <f>'Сводная для рабочего плана'!F116</f>
        <v>0</v>
      </c>
      <c r="H114" s="223">
        <f>'Сводная для рабочего плана'!G116</f>
        <v>0</v>
      </c>
      <c r="I114" s="220"/>
      <c r="J114" s="223">
        <f>'Сводная для рабочего плана'!L116</f>
        <v>0</v>
      </c>
      <c r="K114" s="223">
        <f>'Сводная для рабочего плана'!M116</f>
        <v>0</v>
      </c>
      <c r="L114" s="223">
        <f>'Сводная для рабочего плана'!N116</f>
        <v>0</v>
      </c>
      <c r="M114" s="223">
        <f>'Сводная для рабочего плана'!O116</f>
        <v>0</v>
      </c>
      <c r="N114" s="220"/>
      <c r="O114" s="223">
        <f>'Сводная для рабочего плана'!T116</f>
        <v>0</v>
      </c>
      <c r="P114" s="223">
        <f>'Сводная для рабочего плана'!U116</f>
        <v>0</v>
      </c>
      <c r="Q114" s="223">
        <f>'Сводная для рабочего плана'!V116</f>
        <v>0</v>
      </c>
      <c r="R114" s="223">
        <f>'Сводная для рабочего плана'!W116</f>
        <v>0</v>
      </c>
      <c r="S114" s="223">
        <f t="shared" si="1"/>
        <v>0</v>
      </c>
      <c r="T114" s="220"/>
      <c r="U114" s="240">
        <f>'Сводная для рабочего плана'!H116</f>
        <v>0</v>
      </c>
      <c r="V114" s="240">
        <f>'Сводная для рабочего плана'!I116</f>
        <v>0</v>
      </c>
      <c r="W114" s="240">
        <f>'Сводная для рабочего плана'!J116</f>
        <v>0</v>
      </c>
      <c r="X114" s="240">
        <f>'Сводная для рабочего плана'!K116</f>
        <v>0</v>
      </c>
      <c r="Y114" s="241"/>
      <c r="Z114" s="240">
        <f>'Сводная для рабочего плана'!P116</f>
        <v>0</v>
      </c>
      <c r="AA114" s="240">
        <f>'Сводная для рабочего плана'!Q116</f>
        <v>0</v>
      </c>
      <c r="AB114" s="240">
        <f>'Сводная для рабочего плана'!R116</f>
        <v>0</v>
      </c>
      <c r="AC114" s="240">
        <f>'Сводная для рабочего плана'!S116</f>
        <v>0</v>
      </c>
      <c r="AD114" s="242"/>
      <c r="AE114" s="240">
        <f>'Сводная для рабочего плана'!X116</f>
        <v>0</v>
      </c>
      <c r="AF114" s="240">
        <f>'Сводная для рабочего плана'!Y116</f>
        <v>0</v>
      </c>
      <c r="AG114" s="240">
        <f>'Сводная для рабочего плана'!Z116</f>
        <v>0</v>
      </c>
      <c r="AH114" s="240">
        <f>'Сводная для рабочего плана'!AA116</f>
        <v>0</v>
      </c>
      <c r="AI114" s="242"/>
    </row>
    <row r="115" spans="1:35" ht="25.5" x14ac:dyDescent="0.2">
      <c r="A115" s="221">
        <f>'Сводная для рабочего плана'!A117</f>
        <v>0</v>
      </c>
      <c r="B115" s="221">
        <f>'Сводная для рабочего плана'!B117</f>
        <v>0</v>
      </c>
      <c r="C115" s="222">
        <f>IF(A115="Общий итог","Общий итог",'Сводная для рабочего плана'!C117)</f>
        <v>0</v>
      </c>
      <c r="D115" s="220"/>
      <c r="E115" s="223">
        <f>'Сводная для рабочего плана'!D117</f>
        <v>0</v>
      </c>
      <c r="F115" s="223">
        <f>'Сводная для рабочего плана'!E117</f>
        <v>0</v>
      </c>
      <c r="G115" s="223">
        <f>'Сводная для рабочего плана'!F117</f>
        <v>0</v>
      </c>
      <c r="H115" s="223">
        <f>'Сводная для рабочего плана'!G117</f>
        <v>0</v>
      </c>
      <c r="I115" s="220"/>
      <c r="J115" s="223">
        <f>'Сводная для рабочего плана'!L117</f>
        <v>0</v>
      </c>
      <c r="K115" s="223">
        <f>'Сводная для рабочего плана'!M117</f>
        <v>0</v>
      </c>
      <c r="L115" s="223">
        <f>'Сводная для рабочего плана'!N117</f>
        <v>0</v>
      </c>
      <c r="M115" s="223">
        <f>'Сводная для рабочего плана'!O117</f>
        <v>0</v>
      </c>
      <c r="N115" s="220"/>
      <c r="O115" s="223">
        <f>'Сводная для рабочего плана'!T117</f>
        <v>0</v>
      </c>
      <c r="P115" s="223">
        <f>'Сводная для рабочего плана'!U117</f>
        <v>0</v>
      </c>
      <c r="Q115" s="223">
        <f>'Сводная для рабочего плана'!V117</f>
        <v>0</v>
      </c>
      <c r="R115" s="223">
        <f>'Сводная для рабочего плана'!W117</f>
        <v>0</v>
      </c>
      <c r="S115" s="223">
        <f t="shared" si="1"/>
        <v>0</v>
      </c>
      <c r="T115" s="220"/>
      <c r="U115" s="240">
        <f>'Сводная для рабочего плана'!H117</f>
        <v>0</v>
      </c>
      <c r="V115" s="240">
        <f>'Сводная для рабочего плана'!I117</f>
        <v>0</v>
      </c>
      <c r="W115" s="240">
        <f>'Сводная для рабочего плана'!J117</f>
        <v>0</v>
      </c>
      <c r="X115" s="240">
        <f>'Сводная для рабочего плана'!K117</f>
        <v>0</v>
      </c>
      <c r="Y115" s="241"/>
      <c r="Z115" s="240">
        <f>'Сводная для рабочего плана'!P117</f>
        <v>0</v>
      </c>
      <c r="AA115" s="240">
        <f>'Сводная для рабочего плана'!Q117</f>
        <v>0</v>
      </c>
      <c r="AB115" s="240">
        <f>'Сводная для рабочего плана'!R117</f>
        <v>0</v>
      </c>
      <c r="AC115" s="240">
        <f>'Сводная для рабочего плана'!S117</f>
        <v>0</v>
      </c>
      <c r="AD115" s="242"/>
      <c r="AE115" s="240">
        <f>'Сводная для рабочего плана'!X117</f>
        <v>0</v>
      </c>
      <c r="AF115" s="240">
        <f>'Сводная для рабочего плана'!Y117</f>
        <v>0</v>
      </c>
      <c r="AG115" s="240">
        <f>'Сводная для рабочего плана'!Z117</f>
        <v>0</v>
      </c>
      <c r="AH115" s="240">
        <f>'Сводная для рабочего плана'!AA117</f>
        <v>0</v>
      </c>
      <c r="AI115" s="242"/>
    </row>
    <row r="116" spans="1:35" ht="25.5" x14ac:dyDescent="0.2">
      <c r="A116" s="221">
        <f>'Сводная для рабочего плана'!A118</f>
        <v>0</v>
      </c>
      <c r="B116" s="221">
        <f>'Сводная для рабочего плана'!B118</f>
        <v>0</v>
      </c>
      <c r="C116" s="222">
        <f>IF(A116="Общий итог","Общий итог",'Сводная для рабочего плана'!C118)</f>
        <v>0</v>
      </c>
      <c r="D116" s="220"/>
      <c r="E116" s="223">
        <f>'Сводная для рабочего плана'!D118</f>
        <v>0</v>
      </c>
      <c r="F116" s="223">
        <f>'Сводная для рабочего плана'!E118</f>
        <v>0</v>
      </c>
      <c r="G116" s="223">
        <f>'Сводная для рабочего плана'!F118</f>
        <v>0</v>
      </c>
      <c r="H116" s="223">
        <f>'Сводная для рабочего плана'!G118</f>
        <v>0</v>
      </c>
      <c r="I116" s="220"/>
      <c r="J116" s="223">
        <f>'Сводная для рабочего плана'!L118</f>
        <v>0</v>
      </c>
      <c r="K116" s="223">
        <f>'Сводная для рабочего плана'!M118</f>
        <v>0</v>
      </c>
      <c r="L116" s="223">
        <f>'Сводная для рабочего плана'!N118</f>
        <v>0</v>
      </c>
      <c r="M116" s="223">
        <f>'Сводная для рабочего плана'!O118</f>
        <v>0</v>
      </c>
      <c r="N116" s="220"/>
      <c r="O116" s="223">
        <f>'Сводная для рабочего плана'!T118</f>
        <v>0</v>
      </c>
      <c r="P116" s="223">
        <f>'Сводная для рабочего плана'!U118</f>
        <v>0</v>
      </c>
      <c r="Q116" s="223">
        <f>'Сводная для рабочего плана'!V118</f>
        <v>0</v>
      </c>
      <c r="R116" s="223">
        <f>'Сводная для рабочего плана'!W118</f>
        <v>0</v>
      </c>
      <c r="S116" s="223">
        <f t="shared" si="1"/>
        <v>0</v>
      </c>
      <c r="T116" s="220"/>
      <c r="U116" s="240">
        <f>'Сводная для рабочего плана'!H118</f>
        <v>0</v>
      </c>
      <c r="V116" s="240">
        <f>'Сводная для рабочего плана'!I118</f>
        <v>0</v>
      </c>
      <c r="W116" s="240">
        <f>'Сводная для рабочего плана'!J118</f>
        <v>0</v>
      </c>
      <c r="X116" s="240">
        <f>'Сводная для рабочего плана'!K118</f>
        <v>0</v>
      </c>
      <c r="Y116" s="241"/>
      <c r="Z116" s="240">
        <f>'Сводная для рабочего плана'!P118</f>
        <v>0</v>
      </c>
      <c r="AA116" s="240">
        <f>'Сводная для рабочего плана'!Q118</f>
        <v>0</v>
      </c>
      <c r="AB116" s="240">
        <f>'Сводная для рабочего плана'!R118</f>
        <v>0</v>
      </c>
      <c r="AC116" s="240">
        <f>'Сводная для рабочего плана'!S118</f>
        <v>0</v>
      </c>
      <c r="AD116" s="242"/>
      <c r="AE116" s="240">
        <f>'Сводная для рабочего плана'!X118</f>
        <v>0</v>
      </c>
      <c r="AF116" s="240">
        <f>'Сводная для рабочего плана'!Y118</f>
        <v>0</v>
      </c>
      <c r="AG116" s="240">
        <f>'Сводная для рабочего плана'!Z118</f>
        <v>0</v>
      </c>
      <c r="AH116" s="240">
        <f>'Сводная для рабочего плана'!AA118</f>
        <v>0</v>
      </c>
      <c r="AI116" s="242"/>
    </row>
    <row r="117" spans="1:35" ht="25.5" x14ac:dyDescent="0.2">
      <c r="A117" s="221">
        <f>'Сводная для рабочего плана'!A119</f>
        <v>0</v>
      </c>
      <c r="B117" s="221">
        <f>'Сводная для рабочего плана'!B119</f>
        <v>0</v>
      </c>
      <c r="C117" s="222">
        <f>IF(A117="Общий итог","Общий итог",'Сводная для рабочего плана'!C119)</f>
        <v>0</v>
      </c>
      <c r="D117" s="220"/>
      <c r="E117" s="223">
        <f>'Сводная для рабочего плана'!D119</f>
        <v>0</v>
      </c>
      <c r="F117" s="223">
        <f>'Сводная для рабочего плана'!E119</f>
        <v>0</v>
      </c>
      <c r="G117" s="223">
        <f>'Сводная для рабочего плана'!F119</f>
        <v>0</v>
      </c>
      <c r="H117" s="223">
        <f>'Сводная для рабочего плана'!G119</f>
        <v>0</v>
      </c>
      <c r="I117" s="220"/>
      <c r="J117" s="223">
        <f>'Сводная для рабочего плана'!L119</f>
        <v>0</v>
      </c>
      <c r="K117" s="223">
        <f>'Сводная для рабочего плана'!M119</f>
        <v>0</v>
      </c>
      <c r="L117" s="223">
        <f>'Сводная для рабочего плана'!N119</f>
        <v>0</v>
      </c>
      <c r="M117" s="223">
        <f>'Сводная для рабочего плана'!O119</f>
        <v>0</v>
      </c>
      <c r="N117" s="220"/>
      <c r="O117" s="223">
        <f>'Сводная для рабочего плана'!T119</f>
        <v>0</v>
      </c>
      <c r="P117" s="223">
        <f>'Сводная для рабочего плана'!U119</f>
        <v>0</v>
      </c>
      <c r="Q117" s="223">
        <f>'Сводная для рабочего плана'!V119</f>
        <v>0</v>
      </c>
      <c r="R117" s="223">
        <f>'Сводная для рабочего плана'!W119</f>
        <v>0</v>
      </c>
      <c r="S117" s="223">
        <f t="shared" si="1"/>
        <v>0</v>
      </c>
      <c r="T117" s="220"/>
      <c r="U117" s="240">
        <f>'Сводная для рабочего плана'!H119</f>
        <v>0</v>
      </c>
      <c r="V117" s="240">
        <f>'Сводная для рабочего плана'!I119</f>
        <v>0</v>
      </c>
      <c r="W117" s="240">
        <f>'Сводная для рабочего плана'!J119</f>
        <v>0</v>
      </c>
      <c r="X117" s="240">
        <f>'Сводная для рабочего плана'!K119</f>
        <v>0</v>
      </c>
      <c r="Y117" s="241"/>
      <c r="Z117" s="240">
        <f>'Сводная для рабочего плана'!P119</f>
        <v>0</v>
      </c>
      <c r="AA117" s="240">
        <f>'Сводная для рабочего плана'!Q119</f>
        <v>0</v>
      </c>
      <c r="AB117" s="240">
        <f>'Сводная для рабочего плана'!R119</f>
        <v>0</v>
      </c>
      <c r="AC117" s="240">
        <f>'Сводная для рабочего плана'!S119</f>
        <v>0</v>
      </c>
      <c r="AD117" s="242"/>
      <c r="AE117" s="240">
        <f>'Сводная для рабочего плана'!X119</f>
        <v>0</v>
      </c>
      <c r="AF117" s="240">
        <f>'Сводная для рабочего плана'!Y119</f>
        <v>0</v>
      </c>
      <c r="AG117" s="240">
        <f>'Сводная для рабочего плана'!Z119</f>
        <v>0</v>
      </c>
      <c r="AH117" s="240">
        <f>'Сводная для рабочего плана'!AA119</f>
        <v>0</v>
      </c>
      <c r="AI117" s="242"/>
    </row>
    <row r="118" spans="1:35" ht="25.5" x14ac:dyDescent="0.2">
      <c r="A118" s="221">
        <f>'Сводная для рабочего плана'!A120</f>
        <v>0</v>
      </c>
      <c r="B118" s="221">
        <f>'Сводная для рабочего плана'!B120</f>
        <v>0</v>
      </c>
      <c r="C118" s="222">
        <f>IF(A118="Общий итог","Общий итог",'Сводная для рабочего плана'!C120)</f>
        <v>0</v>
      </c>
      <c r="D118" s="220"/>
      <c r="E118" s="223">
        <f>'Сводная для рабочего плана'!D120</f>
        <v>0</v>
      </c>
      <c r="F118" s="223">
        <f>'Сводная для рабочего плана'!E120</f>
        <v>0</v>
      </c>
      <c r="G118" s="223">
        <f>'Сводная для рабочего плана'!F120</f>
        <v>0</v>
      </c>
      <c r="H118" s="223">
        <f>'Сводная для рабочего плана'!G120</f>
        <v>0</v>
      </c>
      <c r="I118" s="220"/>
      <c r="J118" s="223">
        <f>'Сводная для рабочего плана'!L120</f>
        <v>0</v>
      </c>
      <c r="K118" s="223">
        <f>'Сводная для рабочего плана'!M120</f>
        <v>0</v>
      </c>
      <c r="L118" s="223">
        <f>'Сводная для рабочего плана'!N120</f>
        <v>0</v>
      </c>
      <c r="M118" s="223">
        <f>'Сводная для рабочего плана'!O120</f>
        <v>0</v>
      </c>
      <c r="N118" s="220"/>
      <c r="O118" s="223">
        <f>'Сводная для рабочего плана'!T120</f>
        <v>0</v>
      </c>
      <c r="P118" s="223">
        <f>'Сводная для рабочего плана'!U120</f>
        <v>0</v>
      </c>
      <c r="Q118" s="223">
        <f>'Сводная для рабочего плана'!V120</f>
        <v>0</v>
      </c>
      <c r="R118" s="223">
        <f>'Сводная для рабочего плана'!W120</f>
        <v>0</v>
      </c>
      <c r="S118" s="223">
        <f t="shared" si="1"/>
        <v>0</v>
      </c>
      <c r="T118" s="220"/>
      <c r="U118" s="240">
        <f>'Сводная для рабочего плана'!H120</f>
        <v>0</v>
      </c>
      <c r="V118" s="240">
        <f>'Сводная для рабочего плана'!I120</f>
        <v>0</v>
      </c>
      <c r="W118" s="240">
        <f>'Сводная для рабочего плана'!J120</f>
        <v>0</v>
      </c>
      <c r="X118" s="240">
        <f>'Сводная для рабочего плана'!K120</f>
        <v>0</v>
      </c>
      <c r="Y118" s="241"/>
      <c r="Z118" s="240">
        <f>'Сводная для рабочего плана'!P120</f>
        <v>0</v>
      </c>
      <c r="AA118" s="240">
        <f>'Сводная для рабочего плана'!Q120</f>
        <v>0</v>
      </c>
      <c r="AB118" s="240">
        <f>'Сводная для рабочего плана'!R120</f>
        <v>0</v>
      </c>
      <c r="AC118" s="240">
        <f>'Сводная для рабочего плана'!S120</f>
        <v>0</v>
      </c>
      <c r="AD118" s="242"/>
      <c r="AE118" s="240">
        <f>'Сводная для рабочего плана'!X120</f>
        <v>0</v>
      </c>
      <c r="AF118" s="240">
        <f>'Сводная для рабочего плана'!Y120</f>
        <v>0</v>
      </c>
      <c r="AG118" s="240">
        <f>'Сводная для рабочего плана'!Z120</f>
        <v>0</v>
      </c>
      <c r="AH118" s="240">
        <f>'Сводная для рабочего плана'!AA120</f>
        <v>0</v>
      </c>
      <c r="AI118" s="242"/>
    </row>
    <row r="119" spans="1:35" ht="25.5" x14ac:dyDescent="0.2">
      <c r="A119" s="247">
        <f>'Сводная для рабочего плана'!A121</f>
        <v>0</v>
      </c>
      <c r="B119" s="247">
        <f>'Сводная для рабочего плана'!B121</f>
        <v>0</v>
      </c>
      <c r="C119" s="222">
        <f>IF(A119="Общий итог","Общий итог",'Сводная для рабочего плана'!C121)</f>
        <v>0</v>
      </c>
      <c r="D119" s="220"/>
      <c r="E119" s="223">
        <f>'Сводная для рабочего плана'!D121</f>
        <v>0</v>
      </c>
      <c r="F119" s="223">
        <f>'Сводная для рабочего плана'!E121</f>
        <v>0</v>
      </c>
      <c r="G119" s="223">
        <f>'Сводная для рабочего плана'!F121</f>
        <v>0</v>
      </c>
      <c r="H119" s="223">
        <f>'Сводная для рабочего плана'!G121</f>
        <v>0</v>
      </c>
      <c r="I119" s="220"/>
      <c r="J119" s="223">
        <f>'Сводная для рабочего плана'!L121</f>
        <v>0</v>
      </c>
      <c r="K119" s="223">
        <f>'Сводная для рабочего плана'!M121</f>
        <v>0</v>
      </c>
      <c r="L119" s="223">
        <f>'Сводная для рабочего плана'!N121</f>
        <v>0</v>
      </c>
      <c r="M119" s="223">
        <f>'Сводная для рабочего плана'!O121</f>
        <v>0</v>
      </c>
      <c r="N119" s="220"/>
      <c r="O119" s="223">
        <f>'Сводная для рабочего плана'!T121</f>
        <v>0</v>
      </c>
      <c r="P119" s="223">
        <f>'Сводная для рабочего плана'!U121</f>
        <v>0</v>
      </c>
      <c r="Q119" s="223">
        <f>'Сводная для рабочего плана'!V121</f>
        <v>0</v>
      </c>
      <c r="R119" s="223">
        <f>'Сводная для рабочего плана'!W121</f>
        <v>0</v>
      </c>
      <c r="S119" s="223">
        <f t="shared" si="1"/>
        <v>0</v>
      </c>
      <c r="T119" s="220"/>
      <c r="U119" s="240">
        <f>'Сводная для рабочего плана'!H121</f>
        <v>0</v>
      </c>
      <c r="V119" s="240">
        <f>'Сводная для рабочего плана'!I121</f>
        <v>0</v>
      </c>
      <c r="W119" s="240">
        <f>'Сводная для рабочего плана'!J121</f>
        <v>0</v>
      </c>
      <c r="X119" s="240">
        <f>'Сводная для рабочего плана'!K121</f>
        <v>0</v>
      </c>
      <c r="Y119" s="241"/>
      <c r="Z119" s="240">
        <f>'Сводная для рабочего плана'!P121</f>
        <v>0</v>
      </c>
      <c r="AA119" s="240">
        <f>'Сводная для рабочего плана'!Q121</f>
        <v>0</v>
      </c>
      <c r="AB119" s="240">
        <f>'Сводная для рабочего плана'!R121</f>
        <v>0</v>
      </c>
      <c r="AC119" s="240">
        <f>'Сводная для рабочего плана'!S121</f>
        <v>0</v>
      </c>
      <c r="AD119" s="242"/>
      <c r="AE119" s="240">
        <f>'Сводная для рабочего плана'!X121</f>
        <v>0</v>
      </c>
      <c r="AF119" s="240">
        <f>'Сводная для рабочего плана'!Y121</f>
        <v>0</v>
      </c>
      <c r="AG119" s="240">
        <f>'Сводная для рабочего плана'!Z121</f>
        <v>0</v>
      </c>
      <c r="AH119" s="240">
        <f>'Сводная для рабочего плана'!AA121</f>
        <v>0</v>
      </c>
      <c r="AI119" s="242"/>
    </row>
    <row r="120" spans="1:35" ht="25.5" x14ac:dyDescent="0.2">
      <c r="A120" s="221">
        <f>'Сводная для рабочего плана'!A122</f>
        <v>0</v>
      </c>
      <c r="B120" s="221">
        <f>'Сводная для рабочего плана'!B122</f>
        <v>0</v>
      </c>
      <c r="C120" s="222">
        <f>IF(A120="Общий итог","Общий итог",'Сводная для рабочего плана'!C122)</f>
        <v>0</v>
      </c>
      <c r="D120" s="220"/>
      <c r="E120" s="223">
        <f>'Сводная для рабочего плана'!D122</f>
        <v>0</v>
      </c>
      <c r="F120" s="223">
        <f>'Сводная для рабочего плана'!E122</f>
        <v>0</v>
      </c>
      <c r="G120" s="223">
        <f>'Сводная для рабочего плана'!F122</f>
        <v>0</v>
      </c>
      <c r="H120" s="223">
        <f>'Сводная для рабочего плана'!G122</f>
        <v>0</v>
      </c>
      <c r="I120" s="220"/>
      <c r="J120" s="223">
        <f>'Сводная для рабочего плана'!L122</f>
        <v>0</v>
      </c>
      <c r="K120" s="223">
        <f>'Сводная для рабочего плана'!M122</f>
        <v>0</v>
      </c>
      <c r="L120" s="223">
        <f>'Сводная для рабочего плана'!N122</f>
        <v>0</v>
      </c>
      <c r="M120" s="223">
        <f>'Сводная для рабочего плана'!O122</f>
        <v>0</v>
      </c>
      <c r="N120" s="220"/>
      <c r="O120" s="223">
        <f>'Сводная для рабочего плана'!T122</f>
        <v>0</v>
      </c>
      <c r="P120" s="223">
        <f>'Сводная для рабочего плана'!U122</f>
        <v>0</v>
      </c>
      <c r="Q120" s="223">
        <f>'Сводная для рабочего плана'!V122</f>
        <v>0</v>
      </c>
      <c r="R120" s="223">
        <f>'Сводная для рабочего плана'!W122</f>
        <v>0</v>
      </c>
      <c r="S120" s="223">
        <f t="shared" si="1"/>
        <v>0</v>
      </c>
      <c r="T120" s="220"/>
      <c r="U120" s="240">
        <f>'Сводная для рабочего плана'!H122</f>
        <v>0</v>
      </c>
      <c r="V120" s="240">
        <f>'Сводная для рабочего плана'!I122</f>
        <v>0</v>
      </c>
      <c r="W120" s="240">
        <f>'Сводная для рабочего плана'!J122</f>
        <v>0</v>
      </c>
      <c r="X120" s="240">
        <f>'Сводная для рабочего плана'!K122</f>
        <v>0</v>
      </c>
      <c r="Y120" s="241"/>
      <c r="Z120" s="240">
        <f>'Сводная для рабочего плана'!P122</f>
        <v>0</v>
      </c>
      <c r="AA120" s="240">
        <f>'Сводная для рабочего плана'!Q122</f>
        <v>0</v>
      </c>
      <c r="AB120" s="240">
        <f>'Сводная для рабочего плана'!R122</f>
        <v>0</v>
      </c>
      <c r="AC120" s="240">
        <f>'Сводная для рабочего плана'!S122</f>
        <v>0</v>
      </c>
      <c r="AD120" s="242"/>
      <c r="AE120" s="240">
        <f>'Сводная для рабочего плана'!X122</f>
        <v>0</v>
      </c>
      <c r="AF120" s="240">
        <f>'Сводная для рабочего плана'!Y122</f>
        <v>0</v>
      </c>
      <c r="AG120" s="240">
        <f>'Сводная для рабочего плана'!Z122</f>
        <v>0</v>
      </c>
      <c r="AH120" s="240">
        <f>'Сводная для рабочего плана'!AA122</f>
        <v>0</v>
      </c>
      <c r="AI120" s="242"/>
    </row>
    <row r="121" spans="1:35" ht="25.5" x14ac:dyDescent="0.2">
      <c r="A121" s="221">
        <f>'Сводная для рабочего плана'!A123</f>
        <v>0</v>
      </c>
      <c r="B121" s="221">
        <f>'Сводная для рабочего плана'!B123</f>
        <v>0</v>
      </c>
      <c r="C121" s="222">
        <f>IF(A121="Общий итог","Общий итог",'Сводная для рабочего плана'!C123)</f>
        <v>0</v>
      </c>
      <c r="D121" s="220"/>
      <c r="E121" s="223">
        <f>'Сводная для рабочего плана'!D123</f>
        <v>0</v>
      </c>
      <c r="F121" s="223">
        <f>'Сводная для рабочего плана'!E123</f>
        <v>0</v>
      </c>
      <c r="G121" s="223">
        <f>'Сводная для рабочего плана'!F123</f>
        <v>0</v>
      </c>
      <c r="H121" s="223">
        <f>'Сводная для рабочего плана'!G123</f>
        <v>0</v>
      </c>
      <c r="I121" s="220"/>
      <c r="J121" s="223">
        <f>'Сводная для рабочего плана'!L123</f>
        <v>0</v>
      </c>
      <c r="K121" s="223">
        <f>'Сводная для рабочего плана'!M123</f>
        <v>0</v>
      </c>
      <c r="L121" s="223">
        <f>'Сводная для рабочего плана'!N123</f>
        <v>0</v>
      </c>
      <c r="M121" s="223">
        <f>'Сводная для рабочего плана'!O123</f>
        <v>0</v>
      </c>
      <c r="N121" s="220"/>
      <c r="O121" s="223">
        <f>'Сводная для рабочего плана'!T123</f>
        <v>0</v>
      </c>
      <c r="P121" s="223">
        <f>'Сводная для рабочего плана'!U123</f>
        <v>0</v>
      </c>
      <c r="Q121" s="223">
        <f>'Сводная для рабочего плана'!V123</f>
        <v>0</v>
      </c>
      <c r="R121" s="223">
        <f>'Сводная для рабочего плана'!W123</f>
        <v>0</v>
      </c>
      <c r="S121" s="223">
        <f t="shared" si="1"/>
        <v>0</v>
      </c>
      <c r="T121" s="220"/>
      <c r="U121" s="240">
        <f>'Сводная для рабочего плана'!H123</f>
        <v>0</v>
      </c>
      <c r="V121" s="240">
        <f>'Сводная для рабочего плана'!I123</f>
        <v>0</v>
      </c>
      <c r="W121" s="240">
        <f>'Сводная для рабочего плана'!J123</f>
        <v>0</v>
      </c>
      <c r="X121" s="240">
        <f>'Сводная для рабочего плана'!K123</f>
        <v>0</v>
      </c>
      <c r="Y121" s="241"/>
      <c r="Z121" s="240">
        <f>'Сводная для рабочего плана'!P123</f>
        <v>0</v>
      </c>
      <c r="AA121" s="240">
        <f>'Сводная для рабочего плана'!Q123</f>
        <v>0</v>
      </c>
      <c r="AB121" s="240">
        <f>'Сводная для рабочего плана'!R123</f>
        <v>0</v>
      </c>
      <c r="AC121" s="240">
        <f>'Сводная для рабочего плана'!S123</f>
        <v>0</v>
      </c>
      <c r="AD121" s="242"/>
      <c r="AE121" s="240">
        <f>'Сводная для рабочего плана'!X123</f>
        <v>0</v>
      </c>
      <c r="AF121" s="240">
        <f>'Сводная для рабочего плана'!Y123</f>
        <v>0</v>
      </c>
      <c r="AG121" s="240">
        <f>'Сводная для рабочего плана'!Z123</f>
        <v>0</v>
      </c>
      <c r="AH121" s="240">
        <f>'Сводная для рабочего плана'!AA123</f>
        <v>0</v>
      </c>
      <c r="AI121" s="242"/>
    </row>
    <row r="122" spans="1:35" ht="25.5" x14ac:dyDescent="0.2">
      <c r="A122" s="221">
        <f>'Сводная для рабочего плана'!A124</f>
        <v>0</v>
      </c>
      <c r="B122" s="221">
        <f>'Сводная для рабочего плана'!B124</f>
        <v>0</v>
      </c>
      <c r="C122" s="222">
        <f>IF(A122="Общий итог","Общий итог",'Сводная для рабочего плана'!C124)</f>
        <v>0</v>
      </c>
      <c r="D122" s="220"/>
      <c r="E122" s="223">
        <f>'Сводная для рабочего плана'!D124</f>
        <v>0</v>
      </c>
      <c r="F122" s="223">
        <f>'Сводная для рабочего плана'!E124</f>
        <v>0</v>
      </c>
      <c r="G122" s="223">
        <f>'Сводная для рабочего плана'!F124</f>
        <v>0</v>
      </c>
      <c r="H122" s="223">
        <f>'Сводная для рабочего плана'!G124</f>
        <v>0</v>
      </c>
      <c r="I122" s="220"/>
      <c r="J122" s="223">
        <f>'Сводная для рабочего плана'!L124</f>
        <v>0</v>
      </c>
      <c r="K122" s="223">
        <f>'Сводная для рабочего плана'!M124</f>
        <v>0</v>
      </c>
      <c r="L122" s="223">
        <f>'Сводная для рабочего плана'!N124</f>
        <v>0</v>
      </c>
      <c r="M122" s="223">
        <f>'Сводная для рабочего плана'!O124</f>
        <v>0</v>
      </c>
      <c r="N122" s="220"/>
      <c r="O122" s="223">
        <f>'Сводная для рабочего плана'!T124</f>
        <v>0</v>
      </c>
      <c r="P122" s="223">
        <f>'Сводная для рабочего плана'!U124</f>
        <v>0</v>
      </c>
      <c r="Q122" s="223">
        <f>'Сводная для рабочего плана'!V124</f>
        <v>0</v>
      </c>
      <c r="R122" s="223">
        <f>'Сводная для рабочего плана'!W124</f>
        <v>0</v>
      </c>
      <c r="S122" s="223">
        <f t="shared" si="1"/>
        <v>0</v>
      </c>
      <c r="T122" s="220"/>
      <c r="U122" s="240">
        <f>'Сводная для рабочего плана'!H124</f>
        <v>0</v>
      </c>
      <c r="V122" s="240">
        <f>'Сводная для рабочего плана'!I124</f>
        <v>0</v>
      </c>
      <c r="W122" s="240">
        <f>'Сводная для рабочего плана'!J124</f>
        <v>0</v>
      </c>
      <c r="X122" s="240">
        <f>'Сводная для рабочего плана'!K124</f>
        <v>0</v>
      </c>
      <c r="Y122" s="241"/>
      <c r="Z122" s="240">
        <f>'Сводная для рабочего плана'!P124</f>
        <v>0</v>
      </c>
      <c r="AA122" s="240">
        <f>'Сводная для рабочего плана'!Q124</f>
        <v>0</v>
      </c>
      <c r="AB122" s="240">
        <f>'Сводная для рабочего плана'!R124</f>
        <v>0</v>
      </c>
      <c r="AC122" s="240">
        <f>'Сводная для рабочего плана'!S124</f>
        <v>0</v>
      </c>
      <c r="AD122" s="242"/>
      <c r="AE122" s="240">
        <f>'Сводная для рабочего плана'!X124</f>
        <v>0</v>
      </c>
      <c r="AF122" s="240">
        <f>'Сводная для рабочего плана'!Y124</f>
        <v>0</v>
      </c>
      <c r="AG122" s="240">
        <f>'Сводная для рабочего плана'!Z124</f>
        <v>0</v>
      </c>
      <c r="AH122" s="240">
        <f>'Сводная для рабочего плана'!AA124</f>
        <v>0</v>
      </c>
      <c r="AI122" s="242"/>
    </row>
    <row r="123" spans="1:35" ht="25.5" x14ac:dyDescent="0.2">
      <c r="A123" s="221">
        <f>'Сводная для рабочего плана'!A125</f>
        <v>0</v>
      </c>
      <c r="B123" s="221">
        <f>'Сводная для рабочего плана'!B125</f>
        <v>0</v>
      </c>
      <c r="C123" s="222">
        <f>IF(A123="Общий итог","Общий итог",'Сводная для рабочего плана'!C125)</f>
        <v>0</v>
      </c>
      <c r="D123" s="220"/>
      <c r="E123" s="223">
        <f>'Сводная для рабочего плана'!D125</f>
        <v>0</v>
      </c>
      <c r="F123" s="223">
        <f>'Сводная для рабочего плана'!E125</f>
        <v>0</v>
      </c>
      <c r="G123" s="223">
        <f>'Сводная для рабочего плана'!F125</f>
        <v>0</v>
      </c>
      <c r="H123" s="223">
        <f>'Сводная для рабочего плана'!G125</f>
        <v>0</v>
      </c>
      <c r="I123" s="220"/>
      <c r="J123" s="223">
        <f>'Сводная для рабочего плана'!L125</f>
        <v>0</v>
      </c>
      <c r="K123" s="223">
        <f>'Сводная для рабочего плана'!M125</f>
        <v>0</v>
      </c>
      <c r="L123" s="223">
        <f>'Сводная для рабочего плана'!N125</f>
        <v>0</v>
      </c>
      <c r="M123" s="223">
        <f>'Сводная для рабочего плана'!O125</f>
        <v>0</v>
      </c>
      <c r="N123" s="220"/>
      <c r="O123" s="223">
        <f>'Сводная для рабочего плана'!T125</f>
        <v>0</v>
      </c>
      <c r="P123" s="223">
        <f>'Сводная для рабочего плана'!U125</f>
        <v>0</v>
      </c>
      <c r="Q123" s="223">
        <f>'Сводная для рабочего плана'!V125</f>
        <v>0</v>
      </c>
      <c r="R123" s="223">
        <f>'Сводная для рабочего плана'!W125</f>
        <v>0</v>
      </c>
      <c r="S123" s="223">
        <f t="shared" si="1"/>
        <v>0</v>
      </c>
      <c r="T123" s="220"/>
      <c r="U123" s="240">
        <f>'Сводная для рабочего плана'!H125</f>
        <v>0</v>
      </c>
      <c r="V123" s="240">
        <f>'Сводная для рабочего плана'!I125</f>
        <v>0</v>
      </c>
      <c r="W123" s="240">
        <f>'Сводная для рабочего плана'!J125</f>
        <v>0</v>
      </c>
      <c r="X123" s="240">
        <f>'Сводная для рабочего плана'!K125</f>
        <v>0</v>
      </c>
      <c r="Y123" s="241"/>
      <c r="Z123" s="240">
        <f>'Сводная для рабочего плана'!P125</f>
        <v>0</v>
      </c>
      <c r="AA123" s="240">
        <f>'Сводная для рабочего плана'!Q125</f>
        <v>0</v>
      </c>
      <c r="AB123" s="240">
        <f>'Сводная для рабочего плана'!R125</f>
        <v>0</v>
      </c>
      <c r="AC123" s="240">
        <f>'Сводная для рабочего плана'!S125</f>
        <v>0</v>
      </c>
      <c r="AD123" s="242"/>
      <c r="AE123" s="240">
        <f>'Сводная для рабочего плана'!X125</f>
        <v>0</v>
      </c>
      <c r="AF123" s="240">
        <f>'Сводная для рабочего плана'!Y125</f>
        <v>0</v>
      </c>
      <c r="AG123" s="240">
        <f>'Сводная для рабочего плана'!Z125</f>
        <v>0</v>
      </c>
      <c r="AH123" s="240">
        <f>'Сводная для рабочего плана'!AA125</f>
        <v>0</v>
      </c>
      <c r="AI123" s="242"/>
    </row>
    <row r="124" spans="1:35" ht="25.5" x14ac:dyDescent="0.2">
      <c r="A124" s="221">
        <f>'Сводная для рабочего плана'!A126</f>
        <v>0</v>
      </c>
      <c r="B124" s="221">
        <f>'Сводная для рабочего плана'!B126</f>
        <v>0</v>
      </c>
      <c r="C124" s="222">
        <f>IF(A124="Общий итог","Общий итог",'Сводная для рабочего плана'!C126)</f>
        <v>0</v>
      </c>
      <c r="D124" s="220"/>
      <c r="E124" s="223">
        <f>'Сводная для рабочего плана'!D126</f>
        <v>0</v>
      </c>
      <c r="F124" s="223">
        <f>'Сводная для рабочего плана'!E126</f>
        <v>0</v>
      </c>
      <c r="G124" s="223">
        <f>'Сводная для рабочего плана'!F126</f>
        <v>0</v>
      </c>
      <c r="H124" s="223">
        <f>'Сводная для рабочего плана'!G126</f>
        <v>0</v>
      </c>
      <c r="I124" s="220"/>
      <c r="J124" s="223">
        <f>'Сводная для рабочего плана'!L126</f>
        <v>0</v>
      </c>
      <c r="K124" s="223">
        <f>'Сводная для рабочего плана'!M126</f>
        <v>0</v>
      </c>
      <c r="L124" s="223">
        <f>'Сводная для рабочего плана'!N126</f>
        <v>0</v>
      </c>
      <c r="M124" s="223">
        <f>'Сводная для рабочего плана'!O126</f>
        <v>0</v>
      </c>
      <c r="N124" s="220"/>
      <c r="O124" s="223">
        <f>'Сводная для рабочего плана'!T126</f>
        <v>0</v>
      </c>
      <c r="P124" s="223">
        <f>'Сводная для рабочего плана'!U126</f>
        <v>0</v>
      </c>
      <c r="Q124" s="223">
        <f>'Сводная для рабочего плана'!V126</f>
        <v>0</v>
      </c>
      <c r="R124" s="223">
        <f>'Сводная для рабочего плана'!W126</f>
        <v>0</v>
      </c>
      <c r="S124" s="223">
        <f t="shared" si="1"/>
        <v>0</v>
      </c>
      <c r="T124" s="220"/>
      <c r="U124" s="240">
        <f>'Сводная для рабочего плана'!H126</f>
        <v>0</v>
      </c>
      <c r="V124" s="240">
        <f>'Сводная для рабочего плана'!I126</f>
        <v>0</v>
      </c>
      <c r="W124" s="240">
        <f>'Сводная для рабочего плана'!J126</f>
        <v>0</v>
      </c>
      <c r="X124" s="240">
        <f>'Сводная для рабочего плана'!K126</f>
        <v>0</v>
      </c>
      <c r="Y124" s="241"/>
      <c r="Z124" s="240">
        <f>'Сводная для рабочего плана'!P126</f>
        <v>0</v>
      </c>
      <c r="AA124" s="240">
        <f>'Сводная для рабочего плана'!Q126</f>
        <v>0</v>
      </c>
      <c r="AB124" s="240">
        <f>'Сводная для рабочего плана'!R126</f>
        <v>0</v>
      </c>
      <c r="AC124" s="240">
        <f>'Сводная для рабочего плана'!S126</f>
        <v>0</v>
      </c>
      <c r="AD124" s="242"/>
      <c r="AE124" s="240">
        <f>'Сводная для рабочего плана'!X126</f>
        <v>0</v>
      </c>
      <c r="AF124" s="240">
        <f>'Сводная для рабочего плана'!Y126</f>
        <v>0</v>
      </c>
      <c r="AG124" s="240">
        <f>'Сводная для рабочего плана'!Z126</f>
        <v>0</v>
      </c>
      <c r="AH124" s="240">
        <f>'Сводная для рабочего плана'!AA126</f>
        <v>0</v>
      </c>
      <c r="AI124" s="242"/>
    </row>
    <row r="125" spans="1:35" ht="25.5" x14ac:dyDescent="0.2">
      <c r="A125" s="221">
        <f>'Сводная для рабочего плана'!A127</f>
        <v>0</v>
      </c>
      <c r="B125" s="221">
        <f>'Сводная для рабочего плана'!B127</f>
        <v>0</v>
      </c>
      <c r="C125" s="222">
        <f>IF(A125="Общий итог","Общий итог",'Сводная для рабочего плана'!C127)</f>
        <v>0</v>
      </c>
      <c r="D125" s="220"/>
      <c r="E125" s="223">
        <f>'Сводная для рабочего плана'!D127</f>
        <v>0</v>
      </c>
      <c r="F125" s="223">
        <f>'Сводная для рабочего плана'!E127</f>
        <v>0</v>
      </c>
      <c r="G125" s="223">
        <f>'Сводная для рабочего плана'!F127</f>
        <v>0</v>
      </c>
      <c r="H125" s="223">
        <f>'Сводная для рабочего плана'!G127</f>
        <v>0</v>
      </c>
      <c r="I125" s="220"/>
      <c r="J125" s="223">
        <f>'Сводная для рабочего плана'!L127</f>
        <v>0</v>
      </c>
      <c r="K125" s="223">
        <f>'Сводная для рабочего плана'!M127</f>
        <v>0</v>
      </c>
      <c r="L125" s="223">
        <f>'Сводная для рабочего плана'!N127</f>
        <v>0</v>
      </c>
      <c r="M125" s="223">
        <f>'Сводная для рабочего плана'!O127</f>
        <v>0</v>
      </c>
      <c r="N125" s="220"/>
      <c r="O125" s="223">
        <f>'Сводная для рабочего плана'!T127</f>
        <v>0</v>
      </c>
      <c r="P125" s="223">
        <f>'Сводная для рабочего плана'!U127</f>
        <v>0</v>
      </c>
      <c r="Q125" s="223">
        <f>'Сводная для рабочего плана'!V127</f>
        <v>0</v>
      </c>
      <c r="R125" s="223">
        <f>'Сводная для рабочего плана'!W127</f>
        <v>0</v>
      </c>
      <c r="S125" s="223">
        <f t="shared" si="1"/>
        <v>0</v>
      </c>
      <c r="T125" s="220"/>
      <c r="U125" s="240">
        <f>'Сводная для рабочего плана'!H127</f>
        <v>0</v>
      </c>
      <c r="V125" s="240">
        <f>'Сводная для рабочего плана'!I127</f>
        <v>0</v>
      </c>
      <c r="W125" s="240">
        <f>'Сводная для рабочего плана'!J127</f>
        <v>0</v>
      </c>
      <c r="X125" s="240">
        <f>'Сводная для рабочего плана'!K127</f>
        <v>0</v>
      </c>
      <c r="Y125" s="241"/>
      <c r="Z125" s="240">
        <f>'Сводная для рабочего плана'!P127</f>
        <v>0</v>
      </c>
      <c r="AA125" s="240">
        <f>'Сводная для рабочего плана'!Q127</f>
        <v>0</v>
      </c>
      <c r="AB125" s="240">
        <f>'Сводная для рабочего плана'!R127</f>
        <v>0</v>
      </c>
      <c r="AC125" s="240">
        <f>'Сводная для рабочего плана'!S127</f>
        <v>0</v>
      </c>
      <c r="AD125" s="242"/>
      <c r="AE125" s="240">
        <f>'Сводная для рабочего плана'!X127</f>
        <v>0</v>
      </c>
      <c r="AF125" s="240">
        <f>'Сводная для рабочего плана'!Y127</f>
        <v>0</v>
      </c>
      <c r="AG125" s="240">
        <f>'Сводная для рабочего плана'!Z127</f>
        <v>0</v>
      </c>
      <c r="AH125" s="240">
        <f>'Сводная для рабочего плана'!AA127</f>
        <v>0</v>
      </c>
      <c r="AI125" s="242"/>
    </row>
    <row r="126" spans="1:35" ht="25.5" x14ac:dyDescent="0.2">
      <c r="A126" s="221">
        <f>'Сводная для рабочего плана'!A128</f>
        <v>0</v>
      </c>
      <c r="B126" s="221">
        <f>'Сводная для рабочего плана'!B128</f>
        <v>0</v>
      </c>
      <c r="C126" s="222">
        <f>IF(A126="Общий итог","Общий итог",'Сводная для рабочего плана'!C128)</f>
        <v>0</v>
      </c>
      <c r="D126" s="220"/>
      <c r="E126" s="223">
        <f>'Сводная для рабочего плана'!D128</f>
        <v>0</v>
      </c>
      <c r="F126" s="223">
        <f>'Сводная для рабочего плана'!E128</f>
        <v>0</v>
      </c>
      <c r="G126" s="223">
        <f>'Сводная для рабочего плана'!F128</f>
        <v>0</v>
      </c>
      <c r="H126" s="223">
        <f>'Сводная для рабочего плана'!G128</f>
        <v>0</v>
      </c>
      <c r="I126" s="220"/>
      <c r="J126" s="223">
        <f>'Сводная для рабочего плана'!L128</f>
        <v>0</v>
      </c>
      <c r="K126" s="223">
        <f>'Сводная для рабочего плана'!M128</f>
        <v>0</v>
      </c>
      <c r="L126" s="223">
        <f>'Сводная для рабочего плана'!N128</f>
        <v>0</v>
      </c>
      <c r="M126" s="223">
        <f>'Сводная для рабочего плана'!O128</f>
        <v>0</v>
      </c>
      <c r="N126" s="220"/>
      <c r="O126" s="223">
        <f>'Сводная для рабочего плана'!T128</f>
        <v>0</v>
      </c>
      <c r="P126" s="223">
        <f>'Сводная для рабочего плана'!U128</f>
        <v>0</v>
      </c>
      <c r="Q126" s="223">
        <f>'Сводная для рабочего плана'!V128</f>
        <v>0</v>
      </c>
      <c r="R126" s="223">
        <f>'Сводная для рабочего плана'!W128</f>
        <v>0</v>
      </c>
      <c r="S126" s="223">
        <f t="shared" si="1"/>
        <v>0</v>
      </c>
      <c r="T126" s="220"/>
      <c r="U126" s="240">
        <f>'Сводная для рабочего плана'!H128</f>
        <v>0</v>
      </c>
      <c r="V126" s="240">
        <f>'Сводная для рабочего плана'!I128</f>
        <v>0</v>
      </c>
      <c r="W126" s="240">
        <f>'Сводная для рабочего плана'!J128</f>
        <v>0</v>
      </c>
      <c r="X126" s="240">
        <f>'Сводная для рабочего плана'!K128</f>
        <v>0</v>
      </c>
      <c r="Y126" s="241"/>
      <c r="Z126" s="240">
        <f>'Сводная для рабочего плана'!P128</f>
        <v>0</v>
      </c>
      <c r="AA126" s="240">
        <f>'Сводная для рабочего плана'!Q128</f>
        <v>0</v>
      </c>
      <c r="AB126" s="240">
        <f>'Сводная для рабочего плана'!R128</f>
        <v>0</v>
      </c>
      <c r="AC126" s="240">
        <f>'Сводная для рабочего плана'!S128</f>
        <v>0</v>
      </c>
      <c r="AD126" s="242"/>
      <c r="AE126" s="240">
        <f>'Сводная для рабочего плана'!X128</f>
        <v>0</v>
      </c>
      <c r="AF126" s="240">
        <f>'Сводная для рабочего плана'!Y128</f>
        <v>0</v>
      </c>
      <c r="AG126" s="240">
        <f>'Сводная для рабочего плана'!Z128</f>
        <v>0</v>
      </c>
      <c r="AH126" s="240">
        <f>'Сводная для рабочего плана'!AA128</f>
        <v>0</v>
      </c>
      <c r="AI126" s="242"/>
    </row>
    <row r="127" spans="1:35" ht="25.5" x14ac:dyDescent="0.2">
      <c r="A127" s="221">
        <f>'Сводная для рабочего плана'!A129</f>
        <v>0</v>
      </c>
      <c r="B127" s="221">
        <f>'Сводная для рабочего плана'!B129</f>
        <v>0</v>
      </c>
      <c r="C127" s="222">
        <f>IF(A127="Общий итог","Общий итог",'Сводная для рабочего плана'!C129)</f>
        <v>0</v>
      </c>
      <c r="D127" s="220"/>
      <c r="E127" s="223">
        <f>'Сводная для рабочего плана'!D129</f>
        <v>0</v>
      </c>
      <c r="F127" s="223">
        <f>'Сводная для рабочего плана'!E129</f>
        <v>0</v>
      </c>
      <c r="G127" s="223">
        <f>'Сводная для рабочего плана'!F129</f>
        <v>0</v>
      </c>
      <c r="H127" s="223">
        <f>'Сводная для рабочего плана'!G129</f>
        <v>0</v>
      </c>
      <c r="I127" s="220"/>
      <c r="J127" s="223">
        <f>'Сводная для рабочего плана'!L129</f>
        <v>0</v>
      </c>
      <c r="K127" s="223">
        <f>'Сводная для рабочего плана'!M129</f>
        <v>0</v>
      </c>
      <c r="L127" s="223">
        <f>'Сводная для рабочего плана'!N129</f>
        <v>0</v>
      </c>
      <c r="M127" s="223">
        <f>'Сводная для рабочего плана'!O129</f>
        <v>0</v>
      </c>
      <c r="N127" s="220"/>
      <c r="O127" s="223">
        <f>'Сводная для рабочего плана'!T129</f>
        <v>0</v>
      </c>
      <c r="P127" s="223">
        <f>'Сводная для рабочего плана'!U129</f>
        <v>0</v>
      </c>
      <c r="Q127" s="223">
        <f>'Сводная для рабочего плана'!V129</f>
        <v>0</v>
      </c>
      <c r="R127" s="223">
        <f>'Сводная для рабочего плана'!W129</f>
        <v>0</v>
      </c>
      <c r="S127" s="223">
        <f t="shared" si="1"/>
        <v>0</v>
      </c>
      <c r="T127" s="220"/>
      <c r="U127" s="240">
        <f>'Сводная для рабочего плана'!H129</f>
        <v>0</v>
      </c>
      <c r="V127" s="240">
        <f>'Сводная для рабочего плана'!I129</f>
        <v>0</v>
      </c>
      <c r="W127" s="240">
        <f>'Сводная для рабочего плана'!J129</f>
        <v>0</v>
      </c>
      <c r="X127" s="240">
        <f>'Сводная для рабочего плана'!K129</f>
        <v>0</v>
      </c>
      <c r="Y127" s="241"/>
      <c r="Z127" s="240">
        <f>'Сводная для рабочего плана'!P129</f>
        <v>0</v>
      </c>
      <c r="AA127" s="240">
        <f>'Сводная для рабочего плана'!Q129</f>
        <v>0</v>
      </c>
      <c r="AB127" s="240">
        <f>'Сводная для рабочего плана'!R129</f>
        <v>0</v>
      </c>
      <c r="AC127" s="240">
        <f>'Сводная для рабочего плана'!S129</f>
        <v>0</v>
      </c>
      <c r="AD127" s="242"/>
      <c r="AE127" s="240">
        <f>'Сводная для рабочего плана'!X129</f>
        <v>0</v>
      </c>
      <c r="AF127" s="240">
        <f>'Сводная для рабочего плана'!Y129</f>
        <v>0</v>
      </c>
      <c r="AG127" s="240">
        <f>'Сводная для рабочего плана'!Z129</f>
        <v>0</v>
      </c>
      <c r="AH127" s="240">
        <f>'Сводная для рабочего плана'!AA129</f>
        <v>0</v>
      </c>
      <c r="AI127" s="242"/>
    </row>
    <row r="128" spans="1:35" ht="25.5" x14ac:dyDescent="0.2">
      <c r="A128" s="221">
        <f>'Сводная для рабочего плана'!A130</f>
        <v>0</v>
      </c>
      <c r="B128" s="221">
        <f>'Сводная для рабочего плана'!B130</f>
        <v>0</v>
      </c>
      <c r="C128" s="222">
        <f>IF(A128="Общий итог","Общий итог",'Сводная для рабочего плана'!C130)</f>
        <v>0</v>
      </c>
      <c r="D128" s="220"/>
      <c r="E128" s="223">
        <f>'Сводная для рабочего плана'!D130</f>
        <v>0</v>
      </c>
      <c r="F128" s="223">
        <f>'Сводная для рабочего плана'!E130</f>
        <v>0</v>
      </c>
      <c r="G128" s="223">
        <f>'Сводная для рабочего плана'!F130</f>
        <v>0</v>
      </c>
      <c r="H128" s="223">
        <f>'Сводная для рабочего плана'!G130</f>
        <v>0</v>
      </c>
      <c r="I128" s="220"/>
      <c r="J128" s="223">
        <f>'Сводная для рабочего плана'!L130</f>
        <v>0</v>
      </c>
      <c r="K128" s="223">
        <f>'Сводная для рабочего плана'!M130</f>
        <v>0</v>
      </c>
      <c r="L128" s="223">
        <f>'Сводная для рабочего плана'!N130</f>
        <v>0</v>
      </c>
      <c r="M128" s="223">
        <f>'Сводная для рабочего плана'!O130</f>
        <v>0</v>
      </c>
      <c r="N128" s="220"/>
      <c r="O128" s="223">
        <f>'Сводная для рабочего плана'!T130</f>
        <v>0</v>
      </c>
      <c r="P128" s="223">
        <f>'Сводная для рабочего плана'!U130</f>
        <v>0</v>
      </c>
      <c r="Q128" s="223">
        <f>'Сводная для рабочего плана'!V130</f>
        <v>0</v>
      </c>
      <c r="R128" s="223">
        <f>'Сводная для рабочего плана'!W130</f>
        <v>0</v>
      </c>
      <c r="S128" s="223">
        <f t="shared" si="1"/>
        <v>0</v>
      </c>
      <c r="T128" s="220"/>
      <c r="U128" s="240">
        <f>'Сводная для рабочего плана'!H130</f>
        <v>0</v>
      </c>
      <c r="V128" s="240">
        <f>'Сводная для рабочего плана'!I130</f>
        <v>0</v>
      </c>
      <c r="W128" s="240">
        <f>'Сводная для рабочего плана'!J130</f>
        <v>0</v>
      </c>
      <c r="X128" s="240">
        <f>'Сводная для рабочего плана'!K130</f>
        <v>0</v>
      </c>
      <c r="Y128" s="241"/>
      <c r="Z128" s="240">
        <f>'Сводная для рабочего плана'!P130</f>
        <v>0</v>
      </c>
      <c r="AA128" s="240">
        <f>'Сводная для рабочего плана'!Q130</f>
        <v>0</v>
      </c>
      <c r="AB128" s="240">
        <f>'Сводная для рабочего плана'!R130</f>
        <v>0</v>
      </c>
      <c r="AC128" s="240">
        <f>'Сводная для рабочего плана'!S130</f>
        <v>0</v>
      </c>
      <c r="AD128" s="242"/>
      <c r="AE128" s="240">
        <f>'Сводная для рабочего плана'!X130</f>
        <v>0</v>
      </c>
      <c r="AF128" s="240">
        <f>'Сводная для рабочего плана'!Y130</f>
        <v>0</v>
      </c>
      <c r="AG128" s="240">
        <f>'Сводная для рабочего плана'!Z130</f>
        <v>0</v>
      </c>
      <c r="AH128" s="240">
        <f>'Сводная для рабочего плана'!AA130</f>
        <v>0</v>
      </c>
      <c r="AI128" s="242"/>
    </row>
    <row r="129" spans="1:35" ht="25.5" x14ac:dyDescent="0.2">
      <c r="A129" s="221">
        <f>'Сводная для рабочего плана'!A131</f>
        <v>0</v>
      </c>
      <c r="B129" s="221">
        <f>'Сводная для рабочего плана'!B131</f>
        <v>0</v>
      </c>
      <c r="C129" s="222">
        <f>IF(A129="Общий итог","Общий итог",'Сводная для рабочего плана'!C131)</f>
        <v>0</v>
      </c>
      <c r="D129" s="220"/>
      <c r="E129" s="223">
        <f>'Сводная для рабочего плана'!D131</f>
        <v>0</v>
      </c>
      <c r="F129" s="223">
        <f>'Сводная для рабочего плана'!E131</f>
        <v>0</v>
      </c>
      <c r="G129" s="223">
        <f>'Сводная для рабочего плана'!F131</f>
        <v>0</v>
      </c>
      <c r="H129" s="223">
        <f>'Сводная для рабочего плана'!G131</f>
        <v>0</v>
      </c>
      <c r="I129" s="220"/>
      <c r="J129" s="223">
        <f>'Сводная для рабочего плана'!L131</f>
        <v>0</v>
      </c>
      <c r="K129" s="223">
        <f>'Сводная для рабочего плана'!M131</f>
        <v>0</v>
      </c>
      <c r="L129" s="223">
        <f>'Сводная для рабочего плана'!N131</f>
        <v>0</v>
      </c>
      <c r="M129" s="223">
        <f>'Сводная для рабочего плана'!O131</f>
        <v>0</v>
      </c>
      <c r="N129" s="220"/>
      <c r="O129" s="223">
        <f>'Сводная для рабочего плана'!T131</f>
        <v>0</v>
      </c>
      <c r="P129" s="223">
        <f>'Сводная для рабочего плана'!U131</f>
        <v>0</v>
      </c>
      <c r="Q129" s="223">
        <f>'Сводная для рабочего плана'!V131</f>
        <v>0</v>
      </c>
      <c r="R129" s="223">
        <f>'Сводная для рабочего плана'!W131</f>
        <v>0</v>
      </c>
      <c r="S129" s="223">
        <f t="shared" si="1"/>
        <v>0</v>
      </c>
      <c r="T129" s="220"/>
      <c r="U129" s="240">
        <f>'Сводная для рабочего плана'!H131</f>
        <v>0</v>
      </c>
      <c r="V129" s="240">
        <f>'Сводная для рабочего плана'!I131</f>
        <v>0</v>
      </c>
      <c r="W129" s="240">
        <f>'Сводная для рабочего плана'!J131</f>
        <v>0</v>
      </c>
      <c r="X129" s="240">
        <f>'Сводная для рабочего плана'!K131</f>
        <v>0</v>
      </c>
      <c r="Y129" s="241"/>
      <c r="Z129" s="240">
        <f>'Сводная для рабочего плана'!P131</f>
        <v>0</v>
      </c>
      <c r="AA129" s="240">
        <f>'Сводная для рабочего плана'!Q131</f>
        <v>0</v>
      </c>
      <c r="AB129" s="240">
        <f>'Сводная для рабочего плана'!R131</f>
        <v>0</v>
      </c>
      <c r="AC129" s="240">
        <f>'Сводная для рабочего плана'!S131</f>
        <v>0</v>
      </c>
      <c r="AD129" s="242"/>
      <c r="AE129" s="240">
        <f>'Сводная для рабочего плана'!X131</f>
        <v>0</v>
      </c>
      <c r="AF129" s="240">
        <f>'Сводная для рабочего плана'!Y131</f>
        <v>0</v>
      </c>
      <c r="AG129" s="240">
        <f>'Сводная для рабочего плана'!Z131</f>
        <v>0</v>
      </c>
      <c r="AH129" s="240">
        <f>'Сводная для рабочего плана'!AA131</f>
        <v>0</v>
      </c>
      <c r="AI129" s="242"/>
    </row>
    <row r="130" spans="1:35" ht="25.5" x14ac:dyDescent="0.2">
      <c r="A130" s="221">
        <f>'Сводная для рабочего плана'!A132</f>
        <v>0</v>
      </c>
      <c r="B130" s="221">
        <f>'Сводная для рабочего плана'!B132</f>
        <v>0</v>
      </c>
      <c r="C130" s="222">
        <f>IF(A130="Общий итог","Общий итог",'Сводная для рабочего плана'!C132)</f>
        <v>0</v>
      </c>
      <c r="D130" s="220"/>
      <c r="E130" s="223">
        <f>'Сводная для рабочего плана'!D132</f>
        <v>0</v>
      </c>
      <c r="F130" s="223">
        <f>'Сводная для рабочего плана'!E132</f>
        <v>0</v>
      </c>
      <c r="G130" s="223">
        <f>'Сводная для рабочего плана'!F132</f>
        <v>0</v>
      </c>
      <c r="H130" s="223">
        <f>'Сводная для рабочего плана'!G132</f>
        <v>0</v>
      </c>
      <c r="I130" s="220"/>
      <c r="J130" s="223">
        <f>'Сводная для рабочего плана'!L132</f>
        <v>0</v>
      </c>
      <c r="K130" s="223">
        <f>'Сводная для рабочего плана'!M132</f>
        <v>0</v>
      </c>
      <c r="L130" s="223">
        <f>'Сводная для рабочего плана'!N132</f>
        <v>0</v>
      </c>
      <c r="M130" s="223">
        <f>'Сводная для рабочего плана'!O132</f>
        <v>0</v>
      </c>
      <c r="N130" s="220"/>
      <c r="O130" s="223">
        <f>'Сводная для рабочего плана'!T132</f>
        <v>0</v>
      </c>
      <c r="P130" s="223">
        <f>'Сводная для рабочего плана'!U132</f>
        <v>0</v>
      </c>
      <c r="Q130" s="223">
        <f>'Сводная для рабочего плана'!V132</f>
        <v>0</v>
      </c>
      <c r="R130" s="223">
        <f>'Сводная для рабочего плана'!W132</f>
        <v>0</v>
      </c>
      <c r="S130" s="223">
        <f t="shared" si="1"/>
        <v>0</v>
      </c>
      <c r="T130" s="220"/>
      <c r="U130" s="240">
        <f>'Сводная для рабочего плана'!H132</f>
        <v>0</v>
      </c>
      <c r="V130" s="240">
        <f>'Сводная для рабочего плана'!I132</f>
        <v>0</v>
      </c>
      <c r="W130" s="240">
        <f>'Сводная для рабочего плана'!J132</f>
        <v>0</v>
      </c>
      <c r="X130" s="240">
        <f>'Сводная для рабочего плана'!K132</f>
        <v>0</v>
      </c>
      <c r="Y130" s="241"/>
      <c r="Z130" s="240">
        <f>'Сводная для рабочего плана'!P132</f>
        <v>0</v>
      </c>
      <c r="AA130" s="240">
        <f>'Сводная для рабочего плана'!Q132</f>
        <v>0</v>
      </c>
      <c r="AB130" s="240">
        <f>'Сводная для рабочего плана'!R132</f>
        <v>0</v>
      </c>
      <c r="AC130" s="240">
        <f>'Сводная для рабочего плана'!S132</f>
        <v>0</v>
      </c>
      <c r="AD130" s="242"/>
      <c r="AE130" s="240">
        <f>'Сводная для рабочего плана'!X132</f>
        <v>0</v>
      </c>
      <c r="AF130" s="240">
        <f>'Сводная для рабочего плана'!Y132</f>
        <v>0</v>
      </c>
      <c r="AG130" s="240">
        <f>'Сводная для рабочего плана'!Z132</f>
        <v>0</v>
      </c>
      <c r="AH130" s="240">
        <f>'Сводная для рабочего плана'!AA132</f>
        <v>0</v>
      </c>
      <c r="AI130" s="242"/>
    </row>
    <row r="131" spans="1:35" ht="25.5" x14ac:dyDescent="0.2">
      <c r="A131" s="221">
        <f>'Сводная для рабочего плана'!A133</f>
        <v>0</v>
      </c>
      <c r="B131" s="221">
        <f>'Сводная для рабочего плана'!B133</f>
        <v>0</v>
      </c>
      <c r="C131" s="222">
        <f>IF(A131="Общий итог","Общий итог",'Сводная для рабочего плана'!C133)</f>
        <v>0</v>
      </c>
      <c r="D131" s="220"/>
      <c r="E131" s="223">
        <f>'Сводная для рабочего плана'!D133</f>
        <v>0</v>
      </c>
      <c r="F131" s="223">
        <f>'Сводная для рабочего плана'!E133</f>
        <v>0</v>
      </c>
      <c r="G131" s="223">
        <f>'Сводная для рабочего плана'!F133</f>
        <v>0</v>
      </c>
      <c r="H131" s="223">
        <f>'Сводная для рабочего плана'!G133</f>
        <v>0</v>
      </c>
      <c r="I131" s="220"/>
      <c r="J131" s="223">
        <f>'Сводная для рабочего плана'!L133</f>
        <v>0</v>
      </c>
      <c r="K131" s="223">
        <f>'Сводная для рабочего плана'!M133</f>
        <v>0</v>
      </c>
      <c r="L131" s="223">
        <f>'Сводная для рабочего плана'!N133</f>
        <v>0</v>
      </c>
      <c r="M131" s="223">
        <f>'Сводная для рабочего плана'!O133</f>
        <v>0</v>
      </c>
      <c r="N131" s="220"/>
      <c r="O131" s="223">
        <f>'Сводная для рабочего плана'!T133</f>
        <v>0</v>
      </c>
      <c r="P131" s="223">
        <f>'Сводная для рабочего плана'!U133</f>
        <v>0</v>
      </c>
      <c r="Q131" s="223">
        <f>'Сводная для рабочего плана'!V133</f>
        <v>0</v>
      </c>
      <c r="R131" s="223">
        <f>'Сводная для рабочего плана'!W133</f>
        <v>0</v>
      </c>
      <c r="S131" s="223">
        <f t="shared" si="1"/>
        <v>0</v>
      </c>
      <c r="T131" s="220"/>
      <c r="U131" s="240">
        <f>'Сводная для рабочего плана'!H133</f>
        <v>0</v>
      </c>
      <c r="V131" s="240">
        <f>'Сводная для рабочего плана'!I133</f>
        <v>0</v>
      </c>
      <c r="W131" s="240">
        <f>'Сводная для рабочего плана'!J133</f>
        <v>0</v>
      </c>
      <c r="X131" s="240">
        <f>'Сводная для рабочего плана'!K133</f>
        <v>0</v>
      </c>
      <c r="Y131" s="241"/>
      <c r="Z131" s="240">
        <f>'Сводная для рабочего плана'!P133</f>
        <v>0</v>
      </c>
      <c r="AA131" s="240">
        <f>'Сводная для рабочего плана'!Q133</f>
        <v>0</v>
      </c>
      <c r="AB131" s="240">
        <f>'Сводная для рабочего плана'!R133</f>
        <v>0</v>
      </c>
      <c r="AC131" s="240">
        <f>'Сводная для рабочего плана'!S133</f>
        <v>0</v>
      </c>
      <c r="AD131" s="242"/>
      <c r="AE131" s="240">
        <f>'Сводная для рабочего плана'!X133</f>
        <v>0</v>
      </c>
      <c r="AF131" s="240">
        <f>'Сводная для рабочего плана'!Y133</f>
        <v>0</v>
      </c>
      <c r="AG131" s="240">
        <f>'Сводная для рабочего плана'!Z133</f>
        <v>0</v>
      </c>
      <c r="AH131" s="240">
        <f>'Сводная для рабочего плана'!AA133</f>
        <v>0</v>
      </c>
      <c r="AI131" s="242"/>
    </row>
    <row r="132" spans="1:35" ht="25.5" x14ac:dyDescent="0.2">
      <c r="A132" s="221">
        <f>'Сводная для рабочего плана'!A134</f>
        <v>0</v>
      </c>
      <c r="B132" s="221">
        <f>'Сводная для рабочего плана'!B134</f>
        <v>0</v>
      </c>
      <c r="C132" s="222">
        <f>IF(A132="Общий итог","Общий итог",'Сводная для рабочего плана'!C134)</f>
        <v>0</v>
      </c>
      <c r="D132" s="220"/>
      <c r="E132" s="223">
        <f>'Сводная для рабочего плана'!D134</f>
        <v>0</v>
      </c>
      <c r="F132" s="223">
        <f>'Сводная для рабочего плана'!E134</f>
        <v>0</v>
      </c>
      <c r="G132" s="223">
        <f>'Сводная для рабочего плана'!F134</f>
        <v>0</v>
      </c>
      <c r="H132" s="223">
        <f>'Сводная для рабочего плана'!G134</f>
        <v>0</v>
      </c>
      <c r="I132" s="220"/>
      <c r="J132" s="223">
        <f>'Сводная для рабочего плана'!L134</f>
        <v>0</v>
      </c>
      <c r="K132" s="223">
        <f>'Сводная для рабочего плана'!M134</f>
        <v>0</v>
      </c>
      <c r="L132" s="223">
        <f>'Сводная для рабочего плана'!N134</f>
        <v>0</v>
      </c>
      <c r="M132" s="223">
        <f>'Сводная для рабочего плана'!O134</f>
        <v>0</v>
      </c>
      <c r="N132" s="220"/>
      <c r="O132" s="223">
        <f>'Сводная для рабочего плана'!T134</f>
        <v>0</v>
      </c>
      <c r="P132" s="223">
        <f>'Сводная для рабочего плана'!U134</f>
        <v>0</v>
      </c>
      <c r="Q132" s="223">
        <f>'Сводная для рабочего плана'!V134</f>
        <v>0</v>
      </c>
      <c r="R132" s="223">
        <f>'Сводная для рабочего плана'!W134</f>
        <v>0</v>
      </c>
      <c r="S132" s="223">
        <f t="shared" ref="S132:S195" si="2">SUM(E132:R132)</f>
        <v>0</v>
      </c>
      <c r="T132" s="220"/>
      <c r="U132" s="240">
        <f>'Сводная для рабочего плана'!H134</f>
        <v>0</v>
      </c>
      <c r="V132" s="240">
        <f>'Сводная для рабочего плана'!I134</f>
        <v>0</v>
      </c>
      <c r="W132" s="240">
        <f>'Сводная для рабочего плана'!J134</f>
        <v>0</v>
      </c>
      <c r="X132" s="240">
        <f>'Сводная для рабочего плана'!K134</f>
        <v>0</v>
      </c>
      <c r="Y132" s="241"/>
      <c r="Z132" s="240">
        <f>'Сводная для рабочего плана'!P134</f>
        <v>0</v>
      </c>
      <c r="AA132" s="240">
        <f>'Сводная для рабочего плана'!Q134</f>
        <v>0</v>
      </c>
      <c r="AB132" s="240">
        <f>'Сводная для рабочего плана'!R134</f>
        <v>0</v>
      </c>
      <c r="AC132" s="240">
        <f>'Сводная для рабочего плана'!S134</f>
        <v>0</v>
      </c>
      <c r="AD132" s="242"/>
      <c r="AE132" s="240">
        <f>'Сводная для рабочего плана'!X134</f>
        <v>0</v>
      </c>
      <c r="AF132" s="240">
        <f>'Сводная для рабочего плана'!Y134</f>
        <v>0</v>
      </c>
      <c r="AG132" s="240">
        <f>'Сводная для рабочего плана'!Z134</f>
        <v>0</v>
      </c>
      <c r="AH132" s="240">
        <f>'Сводная для рабочего плана'!AA134</f>
        <v>0</v>
      </c>
      <c r="AI132" s="242"/>
    </row>
    <row r="133" spans="1:35" ht="25.5" x14ac:dyDescent="0.2">
      <c r="A133" s="221">
        <f>'Сводная для рабочего плана'!A135</f>
        <v>0</v>
      </c>
      <c r="B133" s="221">
        <f>'Сводная для рабочего плана'!B135</f>
        <v>0</v>
      </c>
      <c r="C133" s="222">
        <f>IF(A133="Общий итог","Общий итог",'Сводная для рабочего плана'!C135)</f>
        <v>0</v>
      </c>
      <c r="D133" s="220"/>
      <c r="E133" s="223">
        <f>'Сводная для рабочего плана'!D135</f>
        <v>0</v>
      </c>
      <c r="F133" s="223">
        <f>'Сводная для рабочего плана'!E135</f>
        <v>0</v>
      </c>
      <c r="G133" s="223">
        <f>'Сводная для рабочего плана'!F135</f>
        <v>0</v>
      </c>
      <c r="H133" s="223">
        <f>'Сводная для рабочего плана'!G135</f>
        <v>0</v>
      </c>
      <c r="I133" s="220"/>
      <c r="J133" s="223">
        <f>'Сводная для рабочего плана'!L135</f>
        <v>0</v>
      </c>
      <c r="K133" s="223">
        <f>'Сводная для рабочего плана'!M135</f>
        <v>0</v>
      </c>
      <c r="L133" s="223">
        <f>'Сводная для рабочего плана'!N135</f>
        <v>0</v>
      </c>
      <c r="M133" s="223">
        <f>'Сводная для рабочего плана'!O135</f>
        <v>0</v>
      </c>
      <c r="N133" s="220"/>
      <c r="O133" s="223">
        <f>'Сводная для рабочего плана'!T135</f>
        <v>0</v>
      </c>
      <c r="P133" s="223">
        <f>'Сводная для рабочего плана'!U135</f>
        <v>0</v>
      </c>
      <c r="Q133" s="223">
        <f>'Сводная для рабочего плана'!V135</f>
        <v>0</v>
      </c>
      <c r="R133" s="223">
        <f>'Сводная для рабочего плана'!W135</f>
        <v>0</v>
      </c>
      <c r="S133" s="223">
        <f t="shared" si="2"/>
        <v>0</v>
      </c>
      <c r="T133" s="220"/>
      <c r="U133" s="240">
        <f>'Сводная для рабочего плана'!H135</f>
        <v>0</v>
      </c>
      <c r="V133" s="240">
        <f>'Сводная для рабочего плана'!I135</f>
        <v>0</v>
      </c>
      <c r="W133" s="240">
        <f>'Сводная для рабочего плана'!J135</f>
        <v>0</v>
      </c>
      <c r="X133" s="240">
        <f>'Сводная для рабочего плана'!K135</f>
        <v>0</v>
      </c>
      <c r="Y133" s="241"/>
      <c r="Z133" s="240">
        <f>'Сводная для рабочего плана'!P135</f>
        <v>0</v>
      </c>
      <c r="AA133" s="240">
        <f>'Сводная для рабочего плана'!Q135</f>
        <v>0</v>
      </c>
      <c r="AB133" s="240">
        <f>'Сводная для рабочего плана'!R135</f>
        <v>0</v>
      </c>
      <c r="AC133" s="240">
        <f>'Сводная для рабочего плана'!S135</f>
        <v>0</v>
      </c>
      <c r="AD133" s="242"/>
      <c r="AE133" s="240">
        <f>'Сводная для рабочего плана'!X135</f>
        <v>0</v>
      </c>
      <c r="AF133" s="240">
        <f>'Сводная для рабочего плана'!Y135</f>
        <v>0</v>
      </c>
      <c r="AG133" s="240">
        <f>'Сводная для рабочего плана'!Z135</f>
        <v>0</v>
      </c>
      <c r="AH133" s="240">
        <f>'Сводная для рабочего плана'!AA135</f>
        <v>0</v>
      </c>
      <c r="AI133" s="242"/>
    </row>
    <row r="134" spans="1:35" ht="25.5" x14ac:dyDescent="0.2">
      <c r="A134" s="221">
        <f>'Сводная для рабочего плана'!A136</f>
        <v>0</v>
      </c>
      <c r="B134" s="221">
        <f>'Сводная для рабочего плана'!B136</f>
        <v>0</v>
      </c>
      <c r="C134" s="222">
        <f>IF(A134="Общий итог","Общий итог",'Сводная для рабочего плана'!C136)</f>
        <v>0</v>
      </c>
      <c r="D134" s="220"/>
      <c r="E134" s="223">
        <f>'Сводная для рабочего плана'!D136</f>
        <v>0</v>
      </c>
      <c r="F134" s="223">
        <f>'Сводная для рабочего плана'!E136</f>
        <v>0</v>
      </c>
      <c r="G134" s="223">
        <f>'Сводная для рабочего плана'!F136</f>
        <v>0</v>
      </c>
      <c r="H134" s="223">
        <f>'Сводная для рабочего плана'!G136</f>
        <v>0</v>
      </c>
      <c r="I134" s="220"/>
      <c r="J134" s="223">
        <f>'Сводная для рабочего плана'!L136</f>
        <v>0</v>
      </c>
      <c r="K134" s="223">
        <f>'Сводная для рабочего плана'!M136</f>
        <v>0</v>
      </c>
      <c r="L134" s="223">
        <f>'Сводная для рабочего плана'!N136</f>
        <v>0</v>
      </c>
      <c r="M134" s="223">
        <f>'Сводная для рабочего плана'!O136</f>
        <v>0</v>
      </c>
      <c r="N134" s="220"/>
      <c r="O134" s="223">
        <f>'Сводная для рабочего плана'!T136</f>
        <v>0</v>
      </c>
      <c r="P134" s="223">
        <f>'Сводная для рабочего плана'!U136</f>
        <v>0</v>
      </c>
      <c r="Q134" s="223">
        <f>'Сводная для рабочего плана'!V136</f>
        <v>0</v>
      </c>
      <c r="R134" s="223">
        <f>'Сводная для рабочего плана'!W136</f>
        <v>0</v>
      </c>
      <c r="S134" s="223">
        <f t="shared" si="2"/>
        <v>0</v>
      </c>
      <c r="T134" s="220"/>
      <c r="U134" s="240">
        <f>'Сводная для рабочего плана'!H136</f>
        <v>0</v>
      </c>
      <c r="V134" s="240">
        <f>'Сводная для рабочего плана'!I136</f>
        <v>0</v>
      </c>
      <c r="W134" s="240">
        <f>'Сводная для рабочего плана'!J136</f>
        <v>0</v>
      </c>
      <c r="X134" s="240">
        <f>'Сводная для рабочего плана'!K136</f>
        <v>0</v>
      </c>
      <c r="Y134" s="241"/>
      <c r="Z134" s="240">
        <f>'Сводная для рабочего плана'!P136</f>
        <v>0</v>
      </c>
      <c r="AA134" s="240">
        <f>'Сводная для рабочего плана'!Q136</f>
        <v>0</v>
      </c>
      <c r="AB134" s="240">
        <f>'Сводная для рабочего плана'!R136</f>
        <v>0</v>
      </c>
      <c r="AC134" s="240">
        <f>'Сводная для рабочего плана'!S136</f>
        <v>0</v>
      </c>
      <c r="AD134" s="242"/>
      <c r="AE134" s="240">
        <f>'Сводная для рабочего плана'!X136</f>
        <v>0</v>
      </c>
      <c r="AF134" s="240">
        <f>'Сводная для рабочего плана'!Y136</f>
        <v>0</v>
      </c>
      <c r="AG134" s="240">
        <f>'Сводная для рабочего плана'!Z136</f>
        <v>0</v>
      </c>
      <c r="AH134" s="240">
        <f>'Сводная для рабочего плана'!AA136</f>
        <v>0</v>
      </c>
      <c r="AI134" s="242"/>
    </row>
    <row r="135" spans="1:35" ht="25.5" x14ac:dyDescent="0.2">
      <c r="A135" s="221">
        <f>'Сводная для рабочего плана'!A137</f>
        <v>0</v>
      </c>
      <c r="B135" s="221">
        <f>'Сводная для рабочего плана'!B137</f>
        <v>0</v>
      </c>
      <c r="C135" s="222">
        <f>IF(A135="Общий итог","Общий итог",'Сводная для рабочего плана'!C137)</f>
        <v>0</v>
      </c>
      <c r="D135" s="220"/>
      <c r="E135" s="223">
        <f>'Сводная для рабочего плана'!D137</f>
        <v>0</v>
      </c>
      <c r="F135" s="223">
        <f>'Сводная для рабочего плана'!E137</f>
        <v>0</v>
      </c>
      <c r="G135" s="223">
        <f>'Сводная для рабочего плана'!F137</f>
        <v>0</v>
      </c>
      <c r="H135" s="223">
        <f>'Сводная для рабочего плана'!G137</f>
        <v>0</v>
      </c>
      <c r="I135" s="220"/>
      <c r="J135" s="223">
        <f>'Сводная для рабочего плана'!L137</f>
        <v>0</v>
      </c>
      <c r="K135" s="223">
        <f>'Сводная для рабочего плана'!M137</f>
        <v>0</v>
      </c>
      <c r="L135" s="223">
        <f>'Сводная для рабочего плана'!N137</f>
        <v>0</v>
      </c>
      <c r="M135" s="223">
        <f>'Сводная для рабочего плана'!O137</f>
        <v>0</v>
      </c>
      <c r="N135" s="220"/>
      <c r="O135" s="223">
        <f>'Сводная для рабочего плана'!T137</f>
        <v>0</v>
      </c>
      <c r="P135" s="223">
        <f>'Сводная для рабочего плана'!U137</f>
        <v>0</v>
      </c>
      <c r="Q135" s="223">
        <f>'Сводная для рабочего плана'!V137</f>
        <v>0</v>
      </c>
      <c r="R135" s="223">
        <f>'Сводная для рабочего плана'!W137</f>
        <v>0</v>
      </c>
      <c r="S135" s="223">
        <f t="shared" si="2"/>
        <v>0</v>
      </c>
      <c r="T135" s="220"/>
      <c r="U135" s="240">
        <f>'Сводная для рабочего плана'!H137</f>
        <v>0</v>
      </c>
      <c r="V135" s="240">
        <f>'Сводная для рабочего плана'!I137</f>
        <v>0</v>
      </c>
      <c r="W135" s="240">
        <f>'Сводная для рабочего плана'!J137</f>
        <v>0</v>
      </c>
      <c r="X135" s="240">
        <f>'Сводная для рабочего плана'!K137</f>
        <v>0</v>
      </c>
      <c r="Y135" s="241"/>
      <c r="Z135" s="240">
        <f>'Сводная для рабочего плана'!P137</f>
        <v>0</v>
      </c>
      <c r="AA135" s="240">
        <f>'Сводная для рабочего плана'!Q137</f>
        <v>0</v>
      </c>
      <c r="AB135" s="240">
        <f>'Сводная для рабочего плана'!R137</f>
        <v>0</v>
      </c>
      <c r="AC135" s="240">
        <f>'Сводная для рабочего плана'!S137</f>
        <v>0</v>
      </c>
      <c r="AD135" s="242"/>
      <c r="AE135" s="240">
        <f>'Сводная для рабочего плана'!X137</f>
        <v>0</v>
      </c>
      <c r="AF135" s="240">
        <f>'Сводная для рабочего плана'!Y137</f>
        <v>0</v>
      </c>
      <c r="AG135" s="240">
        <f>'Сводная для рабочего плана'!Z137</f>
        <v>0</v>
      </c>
      <c r="AH135" s="240">
        <f>'Сводная для рабочего плана'!AA137</f>
        <v>0</v>
      </c>
      <c r="AI135" s="242"/>
    </row>
    <row r="136" spans="1:35" ht="25.5" x14ac:dyDescent="0.2">
      <c r="A136" s="221">
        <f>'Сводная для рабочего плана'!A138</f>
        <v>0</v>
      </c>
      <c r="B136" s="221">
        <f>'Сводная для рабочего плана'!B138</f>
        <v>0</v>
      </c>
      <c r="C136" s="222">
        <f>IF(A136="Общий итог","Общий итог",'Сводная для рабочего плана'!C138)</f>
        <v>0</v>
      </c>
      <c r="D136" s="220"/>
      <c r="E136" s="223">
        <f>'Сводная для рабочего плана'!D138</f>
        <v>0</v>
      </c>
      <c r="F136" s="223">
        <f>'Сводная для рабочего плана'!E138</f>
        <v>0</v>
      </c>
      <c r="G136" s="223">
        <f>'Сводная для рабочего плана'!F138</f>
        <v>0</v>
      </c>
      <c r="H136" s="223">
        <f>'Сводная для рабочего плана'!G138</f>
        <v>0</v>
      </c>
      <c r="I136" s="220"/>
      <c r="J136" s="223">
        <f>'Сводная для рабочего плана'!L138</f>
        <v>0</v>
      </c>
      <c r="K136" s="223">
        <f>'Сводная для рабочего плана'!M138</f>
        <v>0</v>
      </c>
      <c r="L136" s="223">
        <f>'Сводная для рабочего плана'!N138</f>
        <v>0</v>
      </c>
      <c r="M136" s="223">
        <f>'Сводная для рабочего плана'!O138</f>
        <v>0</v>
      </c>
      <c r="N136" s="220"/>
      <c r="O136" s="223">
        <f>'Сводная для рабочего плана'!T138</f>
        <v>0</v>
      </c>
      <c r="P136" s="223">
        <f>'Сводная для рабочего плана'!U138</f>
        <v>0</v>
      </c>
      <c r="Q136" s="223">
        <f>'Сводная для рабочего плана'!V138</f>
        <v>0</v>
      </c>
      <c r="R136" s="223">
        <f>'Сводная для рабочего плана'!W138</f>
        <v>0</v>
      </c>
      <c r="S136" s="223">
        <f t="shared" si="2"/>
        <v>0</v>
      </c>
      <c r="T136" s="220"/>
      <c r="U136" s="240">
        <f>'Сводная для рабочего плана'!H138</f>
        <v>0</v>
      </c>
      <c r="V136" s="240">
        <f>'Сводная для рабочего плана'!I138</f>
        <v>0</v>
      </c>
      <c r="W136" s="240">
        <f>'Сводная для рабочего плана'!J138</f>
        <v>0</v>
      </c>
      <c r="X136" s="240">
        <f>'Сводная для рабочего плана'!K138</f>
        <v>0</v>
      </c>
      <c r="Y136" s="241"/>
      <c r="Z136" s="240">
        <f>'Сводная для рабочего плана'!P138</f>
        <v>0</v>
      </c>
      <c r="AA136" s="240">
        <f>'Сводная для рабочего плана'!Q138</f>
        <v>0</v>
      </c>
      <c r="AB136" s="240">
        <f>'Сводная для рабочего плана'!R138</f>
        <v>0</v>
      </c>
      <c r="AC136" s="240">
        <f>'Сводная для рабочего плана'!S138</f>
        <v>0</v>
      </c>
      <c r="AD136" s="242"/>
      <c r="AE136" s="240">
        <f>'Сводная для рабочего плана'!X138</f>
        <v>0</v>
      </c>
      <c r="AF136" s="240">
        <f>'Сводная для рабочего плана'!Y138</f>
        <v>0</v>
      </c>
      <c r="AG136" s="240">
        <f>'Сводная для рабочего плана'!Z138</f>
        <v>0</v>
      </c>
      <c r="AH136" s="240">
        <f>'Сводная для рабочего плана'!AA138</f>
        <v>0</v>
      </c>
      <c r="AI136" s="242"/>
    </row>
    <row r="137" spans="1:35" ht="25.5" x14ac:dyDescent="0.2">
      <c r="A137" s="221">
        <f>'Сводная для рабочего плана'!A139</f>
        <v>0</v>
      </c>
      <c r="B137" s="221">
        <f>'Сводная для рабочего плана'!B139</f>
        <v>0</v>
      </c>
      <c r="C137" s="222">
        <f>IF(A137="Общий итог","Общий итог",'Сводная для рабочего плана'!C139)</f>
        <v>0</v>
      </c>
      <c r="D137" s="220"/>
      <c r="E137" s="223">
        <f>'Сводная для рабочего плана'!D139</f>
        <v>0</v>
      </c>
      <c r="F137" s="223">
        <f>'Сводная для рабочего плана'!E139</f>
        <v>0</v>
      </c>
      <c r="G137" s="223">
        <f>'Сводная для рабочего плана'!F139</f>
        <v>0</v>
      </c>
      <c r="H137" s="223">
        <f>'Сводная для рабочего плана'!G139</f>
        <v>0</v>
      </c>
      <c r="I137" s="220"/>
      <c r="J137" s="223">
        <f>'Сводная для рабочего плана'!L139</f>
        <v>0</v>
      </c>
      <c r="K137" s="223">
        <f>'Сводная для рабочего плана'!M139</f>
        <v>0</v>
      </c>
      <c r="L137" s="223">
        <f>'Сводная для рабочего плана'!N139</f>
        <v>0</v>
      </c>
      <c r="M137" s="223">
        <f>'Сводная для рабочего плана'!O139</f>
        <v>0</v>
      </c>
      <c r="N137" s="220"/>
      <c r="O137" s="223">
        <f>'Сводная для рабочего плана'!T139</f>
        <v>0</v>
      </c>
      <c r="P137" s="223">
        <f>'Сводная для рабочего плана'!U139</f>
        <v>0</v>
      </c>
      <c r="Q137" s="223">
        <f>'Сводная для рабочего плана'!V139</f>
        <v>0</v>
      </c>
      <c r="R137" s="223">
        <f>'Сводная для рабочего плана'!W139</f>
        <v>0</v>
      </c>
      <c r="S137" s="223">
        <f t="shared" si="2"/>
        <v>0</v>
      </c>
      <c r="T137" s="220"/>
      <c r="U137" s="240">
        <f>'Сводная для рабочего плана'!H139</f>
        <v>0</v>
      </c>
      <c r="V137" s="240">
        <f>'Сводная для рабочего плана'!I139</f>
        <v>0</v>
      </c>
      <c r="W137" s="240">
        <f>'Сводная для рабочего плана'!J139</f>
        <v>0</v>
      </c>
      <c r="X137" s="240">
        <f>'Сводная для рабочего плана'!K139</f>
        <v>0</v>
      </c>
      <c r="Y137" s="241"/>
      <c r="Z137" s="240">
        <f>'Сводная для рабочего плана'!P139</f>
        <v>0</v>
      </c>
      <c r="AA137" s="240">
        <f>'Сводная для рабочего плана'!Q139</f>
        <v>0</v>
      </c>
      <c r="AB137" s="240">
        <f>'Сводная для рабочего плана'!R139</f>
        <v>0</v>
      </c>
      <c r="AC137" s="240">
        <f>'Сводная для рабочего плана'!S139</f>
        <v>0</v>
      </c>
      <c r="AD137" s="242"/>
      <c r="AE137" s="240">
        <f>'Сводная для рабочего плана'!X139</f>
        <v>0</v>
      </c>
      <c r="AF137" s="240">
        <f>'Сводная для рабочего плана'!Y139</f>
        <v>0</v>
      </c>
      <c r="AG137" s="240">
        <f>'Сводная для рабочего плана'!Z139</f>
        <v>0</v>
      </c>
      <c r="AH137" s="240">
        <f>'Сводная для рабочего плана'!AA139</f>
        <v>0</v>
      </c>
      <c r="AI137" s="242"/>
    </row>
    <row r="138" spans="1:35" ht="25.5" x14ac:dyDescent="0.2">
      <c r="A138" s="221">
        <f>'Сводная для рабочего плана'!A140</f>
        <v>0</v>
      </c>
      <c r="B138" s="221">
        <f>'Сводная для рабочего плана'!B140</f>
        <v>0</v>
      </c>
      <c r="C138" s="222">
        <f>IF(A138="Общий итог","Общий итог",'Сводная для рабочего плана'!C140)</f>
        <v>0</v>
      </c>
      <c r="D138" s="220"/>
      <c r="E138" s="223">
        <f>'Сводная для рабочего плана'!D140</f>
        <v>0</v>
      </c>
      <c r="F138" s="223">
        <f>'Сводная для рабочего плана'!E140</f>
        <v>0</v>
      </c>
      <c r="G138" s="223">
        <f>'Сводная для рабочего плана'!F140</f>
        <v>0</v>
      </c>
      <c r="H138" s="223">
        <f>'Сводная для рабочего плана'!G140</f>
        <v>0</v>
      </c>
      <c r="I138" s="220"/>
      <c r="J138" s="223">
        <f>'Сводная для рабочего плана'!L140</f>
        <v>0</v>
      </c>
      <c r="K138" s="223">
        <f>'Сводная для рабочего плана'!M140</f>
        <v>0</v>
      </c>
      <c r="L138" s="223">
        <f>'Сводная для рабочего плана'!N140</f>
        <v>0</v>
      </c>
      <c r="M138" s="223">
        <f>'Сводная для рабочего плана'!O140</f>
        <v>0</v>
      </c>
      <c r="N138" s="220"/>
      <c r="O138" s="223">
        <f>'Сводная для рабочего плана'!T140</f>
        <v>0</v>
      </c>
      <c r="P138" s="223">
        <f>'Сводная для рабочего плана'!U140</f>
        <v>0</v>
      </c>
      <c r="Q138" s="223">
        <f>'Сводная для рабочего плана'!V140</f>
        <v>0</v>
      </c>
      <c r="R138" s="223">
        <f>'Сводная для рабочего плана'!W140</f>
        <v>0</v>
      </c>
      <c r="S138" s="223">
        <f t="shared" si="2"/>
        <v>0</v>
      </c>
      <c r="T138" s="220"/>
      <c r="U138" s="240">
        <f>'Сводная для рабочего плана'!H140</f>
        <v>0</v>
      </c>
      <c r="V138" s="240">
        <f>'Сводная для рабочего плана'!I140</f>
        <v>0</v>
      </c>
      <c r="W138" s="240">
        <f>'Сводная для рабочего плана'!J140</f>
        <v>0</v>
      </c>
      <c r="X138" s="240">
        <f>'Сводная для рабочего плана'!K140</f>
        <v>0</v>
      </c>
      <c r="Y138" s="241"/>
      <c r="Z138" s="240">
        <f>'Сводная для рабочего плана'!P140</f>
        <v>0</v>
      </c>
      <c r="AA138" s="240">
        <f>'Сводная для рабочего плана'!Q140</f>
        <v>0</v>
      </c>
      <c r="AB138" s="240">
        <f>'Сводная для рабочего плана'!R140</f>
        <v>0</v>
      </c>
      <c r="AC138" s="240">
        <f>'Сводная для рабочего плана'!S140</f>
        <v>0</v>
      </c>
      <c r="AD138" s="242"/>
      <c r="AE138" s="240">
        <f>'Сводная для рабочего плана'!X140</f>
        <v>0</v>
      </c>
      <c r="AF138" s="240">
        <f>'Сводная для рабочего плана'!Y140</f>
        <v>0</v>
      </c>
      <c r="AG138" s="240">
        <f>'Сводная для рабочего плана'!Z140</f>
        <v>0</v>
      </c>
      <c r="AH138" s="240">
        <f>'Сводная для рабочего плана'!AA140</f>
        <v>0</v>
      </c>
      <c r="AI138" s="242"/>
    </row>
    <row r="139" spans="1:35" ht="25.5" x14ac:dyDescent="0.2">
      <c r="A139" s="221">
        <f>'Сводная для рабочего плана'!A141</f>
        <v>0</v>
      </c>
      <c r="B139" s="221">
        <f>'Сводная для рабочего плана'!B141</f>
        <v>0</v>
      </c>
      <c r="C139" s="222">
        <f>IF(A139="Общий итог","Общий итог",'Сводная для рабочего плана'!C141)</f>
        <v>0</v>
      </c>
      <c r="D139" s="220"/>
      <c r="E139" s="223">
        <f>'Сводная для рабочего плана'!D141</f>
        <v>0</v>
      </c>
      <c r="F139" s="223">
        <f>'Сводная для рабочего плана'!E141</f>
        <v>0</v>
      </c>
      <c r="G139" s="223">
        <f>'Сводная для рабочего плана'!F141</f>
        <v>0</v>
      </c>
      <c r="H139" s="223">
        <f>'Сводная для рабочего плана'!G141</f>
        <v>0</v>
      </c>
      <c r="I139" s="220"/>
      <c r="J139" s="223">
        <f>'Сводная для рабочего плана'!L141</f>
        <v>0</v>
      </c>
      <c r="K139" s="223">
        <f>'Сводная для рабочего плана'!M141</f>
        <v>0</v>
      </c>
      <c r="L139" s="223">
        <f>'Сводная для рабочего плана'!N141</f>
        <v>0</v>
      </c>
      <c r="M139" s="223">
        <f>'Сводная для рабочего плана'!O141</f>
        <v>0</v>
      </c>
      <c r="N139" s="220"/>
      <c r="O139" s="223">
        <f>'Сводная для рабочего плана'!T141</f>
        <v>0</v>
      </c>
      <c r="P139" s="223">
        <f>'Сводная для рабочего плана'!U141</f>
        <v>0</v>
      </c>
      <c r="Q139" s="223">
        <f>'Сводная для рабочего плана'!V141</f>
        <v>0</v>
      </c>
      <c r="R139" s="223">
        <f>'Сводная для рабочего плана'!W141</f>
        <v>0</v>
      </c>
      <c r="S139" s="223">
        <f t="shared" si="2"/>
        <v>0</v>
      </c>
      <c r="T139" s="220"/>
      <c r="U139" s="240">
        <f>'Сводная для рабочего плана'!H141</f>
        <v>0</v>
      </c>
      <c r="V139" s="240">
        <f>'Сводная для рабочего плана'!I141</f>
        <v>0</v>
      </c>
      <c r="W139" s="240">
        <f>'Сводная для рабочего плана'!J141</f>
        <v>0</v>
      </c>
      <c r="X139" s="240">
        <f>'Сводная для рабочего плана'!K141</f>
        <v>0</v>
      </c>
      <c r="Y139" s="241"/>
      <c r="Z139" s="240">
        <f>'Сводная для рабочего плана'!P141</f>
        <v>0</v>
      </c>
      <c r="AA139" s="240">
        <f>'Сводная для рабочего плана'!Q141</f>
        <v>0</v>
      </c>
      <c r="AB139" s="240">
        <f>'Сводная для рабочего плана'!R141</f>
        <v>0</v>
      </c>
      <c r="AC139" s="240">
        <f>'Сводная для рабочего плана'!S141</f>
        <v>0</v>
      </c>
      <c r="AD139" s="242"/>
      <c r="AE139" s="240">
        <f>'Сводная для рабочего плана'!X141</f>
        <v>0</v>
      </c>
      <c r="AF139" s="240">
        <f>'Сводная для рабочего плана'!Y141</f>
        <v>0</v>
      </c>
      <c r="AG139" s="240">
        <f>'Сводная для рабочего плана'!Z141</f>
        <v>0</v>
      </c>
      <c r="AH139" s="240">
        <f>'Сводная для рабочего плана'!AA141</f>
        <v>0</v>
      </c>
      <c r="AI139" s="242"/>
    </row>
    <row r="140" spans="1:35" ht="25.5" x14ac:dyDescent="0.2">
      <c r="A140" s="221">
        <f>'Сводная для рабочего плана'!A142</f>
        <v>0</v>
      </c>
      <c r="B140" s="221">
        <f>'Сводная для рабочего плана'!B142</f>
        <v>0</v>
      </c>
      <c r="C140" s="222">
        <f>IF(A140="Общий итог","Общий итог",'Сводная для рабочего плана'!C142)</f>
        <v>0</v>
      </c>
      <c r="D140" s="220"/>
      <c r="E140" s="223">
        <f>'Сводная для рабочего плана'!D142</f>
        <v>0</v>
      </c>
      <c r="F140" s="223">
        <f>'Сводная для рабочего плана'!E142</f>
        <v>0</v>
      </c>
      <c r="G140" s="223">
        <f>'Сводная для рабочего плана'!F142</f>
        <v>0</v>
      </c>
      <c r="H140" s="223">
        <f>'Сводная для рабочего плана'!G142</f>
        <v>0</v>
      </c>
      <c r="I140" s="220"/>
      <c r="J140" s="223">
        <f>'Сводная для рабочего плана'!L142</f>
        <v>0</v>
      </c>
      <c r="K140" s="223">
        <f>'Сводная для рабочего плана'!M142</f>
        <v>0</v>
      </c>
      <c r="L140" s="223">
        <f>'Сводная для рабочего плана'!N142</f>
        <v>0</v>
      </c>
      <c r="M140" s="223">
        <f>'Сводная для рабочего плана'!O142</f>
        <v>0</v>
      </c>
      <c r="N140" s="220"/>
      <c r="O140" s="223">
        <f>'Сводная для рабочего плана'!T142</f>
        <v>0</v>
      </c>
      <c r="P140" s="223">
        <f>'Сводная для рабочего плана'!U142</f>
        <v>0</v>
      </c>
      <c r="Q140" s="223">
        <f>'Сводная для рабочего плана'!V142</f>
        <v>0</v>
      </c>
      <c r="R140" s="223">
        <f>'Сводная для рабочего плана'!W142</f>
        <v>0</v>
      </c>
      <c r="S140" s="223">
        <f t="shared" si="2"/>
        <v>0</v>
      </c>
      <c r="T140" s="220"/>
      <c r="U140" s="240">
        <f>'Сводная для рабочего плана'!H142</f>
        <v>0</v>
      </c>
      <c r="V140" s="240">
        <f>'Сводная для рабочего плана'!I142</f>
        <v>0</v>
      </c>
      <c r="W140" s="240">
        <f>'Сводная для рабочего плана'!J142</f>
        <v>0</v>
      </c>
      <c r="X140" s="240">
        <f>'Сводная для рабочего плана'!K142</f>
        <v>0</v>
      </c>
      <c r="Y140" s="241"/>
      <c r="Z140" s="240">
        <f>'Сводная для рабочего плана'!P142</f>
        <v>0</v>
      </c>
      <c r="AA140" s="240">
        <f>'Сводная для рабочего плана'!Q142</f>
        <v>0</v>
      </c>
      <c r="AB140" s="240">
        <f>'Сводная для рабочего плана'!R142</f>
        <v>0</v>
      </c>
      <c r="AC140" s="240">
        <f>'Сводная для рабочего плана'!S142</f>
        <v>0</v>
      </c>
      <c r="AD140" s="242"/>
      <c r="AE140" s="240">
        <f>'Сводная для рабочего плана'!X142</f>
        <v>0</v>
      </c>
      <c r="AF140" s="240">
        <f>'Сводная для рабочего плана'!Y142</f>
        <v>0</v>
      </c>
      <c r="AG140" s="240">
        <f>'Сводная для рабочего плана'!Z142</f>
        <v>0</v>
      </c>
      <c r="AH140" s="240">
        <f>'Сводная для рабочего плана'!AA142</f>
        <v>0</v>
      </c>
      <c r="AI140" s="242"/>
    </row>
    <row r="141" spans="1:35" ht="25.5" x14ac:dyDescent="0.2">
      <c r="A141" s="221">
        <f>'Сводная для рабочего плана'!A143</f>
        <v>0</v>
      </c>
      <c r="B141" s="221">
        <f>'Сводная для рабочего плана'!B143</f>
        <v>0</v>
      </c>
      <c r="C141" s="222">
        <f>IF(A141="Общий итог","Общий итог",'Сводная для рабочего плана'!C143)</f>
        <v>0</v>
      </c>
      <c r="D141" s="220"/>
      <c r="E141" s="223">
        <f>'Сводная для рабочего плана'!D143</f>
        <v>0</v>
      </c>
      <c r="F141" s="223">
        <f>'Сводная для рабочего плана'!E143</f>
        <v>0</v>
      </c>
      <c r="G141" s="223">
        <f>'Сводная для рабочего плана'!F143</f>
        <v>0</v>
      </c>
      <c r="H141" s="223">
        <f>'Сводная для рабочего плана'!G143</f>
        <v>0</v>
      </c>
      <c r="I141" s="220"/>
      <c r="J141" s="223">
        <f>'Сводная для рабочего плана'!L143</f>
        <v>0</v>
      </c>
      <c r="K141" s="223">
        <f>'Сводная для рабочего плана'!M143</f>
        <v>0</v>
      </c>
      <c r="L141" s="223">
        <f>'Сводная для рабочего плана'!N143</f>
        <v>0</v>
      </c>
      <c r="M141" s="223">
        <f>'Сводная для рабочего плана'!O143</f>
        <v>0</v>
      </c>
      <c r="N141" s="220"/>
      <c r="O141" s="223">
        <f>'Сводная для рабочего плана'!T143</f>
        <v>0</v>
      </c>
      <c r="P141" s="223">
        <f>'Сводная для рабочего плана'!U143</f>
        <v>0</v>
      </c>
      <c r="Q141" s="223">
        <f>'Сводная для рабочего плана'!V143</f>
        <v>0</v>
      </c>
      <c r="R141" s="223">
        <f>'Сводная для рабочего плана'!W143</f>
        <v>0</v>
      </c>
      <c r="S141" s="223">
        <f t="shared" si="2"/>
        <v>0</v>
      </c>
      <c r="T141" s="220"/>
      <c r="U141" s="240">
        <f>'Сводная для рабочего плана'!H143</f>
        <v>0</v>
      </c>
      <c r="V141" s="240">
        <f>'Сводная для рабочего плана'!I143</f>
        <v>0</v>
      </c>
      <c r="W141" s="240">
        <f>'Сводная для рабочего плана'!J143</f>
        <v>0</v>
      </c>
      <c r="X141" s="240">
        <f>'Сводная для рабочего плана'!K143</f>
        <v>0</v>
      </c>
      <c r="Y141" s="241"/>
      <c r="Z141" s="240">
        <f>'Сводная для рабочего плана'!P143</f>
        <v>0</v>
      </c>
      <c r="AA141" s="240">
        <f>'Сводная для рабочего плана'!Q143</f>
        <v>0</v>
      </c>
      <c r="AB141" s="240">
        <f>'Сводная для рабочего плана'!R143</f>
        <v>0</v>
      </c>
      <c r="AC141" s="240">
        <f>'Сводная для рабочего плана'!S143</f>
        <v>0</v>
      </c>
      <c r="AD141" s="242"/>
      <c r="AE141" s="240">
        <f>'Сводная для рабочего плана'!X143</f>
        <v>0</v>
      </c>
      <c r="AF141" s="240">
        <f>'Сводная для рабочего плана'!Y143</f>
        <v>0</v>
      </c>
      <c r="AG141" s="240">
        <f>'Сводная для рабочего плана'!Z143</f>
        <v>0</v>
      </c>
      <c r="AH141" s="240">
        <f>'Сводная для рабочего плана'!AA143</f>
        <v>0</v>
      </c>
      <c r="AI141" s="242"/>
    </row>
    <row r="142" spans="1:35" ht="25.5" x14ac:dyDescent="0.2">
      <c r="A142" s="221">
        <f>'Сводная для рабочего плана'!A144</f>
        <v>0</v>
      </c>
      <c r="B142" s="221">
        <f>'Сводная для рабочего плана'!B144</f>
        <v>0</v>
      </c>
      <c r="C142" s="222">
        <f>IF(A142="Общий итог","Общий итог",'Сводная для рабочего плана'!C144)</f>
        <v>0</v>
      </c>
      <c r="D142" s="220"/>
      <c r="E142" s="223">
        <f>'Сводная для рабочего плана'!D144</f>
        <v>0</v>
      </c>
      <c r="F142" s="223">
        <f>'Сводная для рабочего плана'!E144</f>
        <v>0</v>
      </c>
      <c r="G142" s="223">
        <f>'Сводная для рабочего плана'!F144</f>
        <v>0</v>
      </c>
      <c r="H142" s="223">
        <f>'Сводная для рабочего плана'!G144</f>
        <v>0</v>
      </c>
      <c r="I142" s="220"/>
      <c r="J142" s="223">
        <f>'Сводная для рабочего плана'!L144</f>
        <v>0</v>
      </c>
      <c r="K142" s="223">
        <f>'Сводная для рабочего плана'!M144</f>
        <v>0</v>
      </c>
      <c r="L142" s="223">
        <f>'Сводная для рабочего плана'!N144</f>
        <v>0</v>
      </c>
      <c r="M142" s="223">
        <f>'Сводная для рабочего плана'!O144</f>
        <v>0</v>
      </c>
      <c r="N142" s="220"/>
      <c r="O142" s="223">
        <f>'Сводная для рабочего плана'!T144</f>
        <v>0</v>
      </c>
      <c r="P142" s="223">
        <f>'Сводная для рабочего плана'!U144</f>
        <v>0</v>
      </c>
      <c r="Q142" s="223">
        <f>'Сводная для рабочего плана'!V144</f>
        <v>0</v>
      </c>
      <c r="R142" s="223">
        <f>'Сводная для рабочего плана'!W144</f>
        <v>0</v>
      </c>
      <c r="S142" s="223">
        <f t="shared" si="2"/>
        <v>0</v>
      </c>
      <c r="T142" s="220"/>
      <c r="U142" s="240">
        <f>'Сводная для рабочего плана'!H144</f>
        <v>0</v>
      </c>
      <c r="V142" s="240">
        <f>'Сводная для рабочего плана'!I144</f>
        <v>0</v>
      </c>
      <c r="W142" s="240">
        <f>'Сводная для рабочего плана'!J144</f>
        <v>0</v>
      </c>
      <c r="X142" s="240">
        <f>'Сводная для рабочего плана'!K144</f>
        <v>0</v>
      </c>
      <c r="Y142" s="241"/>
      <c r="Z142" s="240">
        <f>'Сводная для рабочего плана'!P144</f>
        <v>0</v>
      </c>
      <c r="AA142" s="240">
        <f>'Сводная для рабочего плана'!Q144</f>
        <v>0</v>
      </c>
      <c r="AB142" s="240">
        <f>'Сводная для рабочего плана'!R144</f>
        <v>0</v>
      </c>
      <c r="AC142" s="240">
        <f>'Сводная для рабочего плана'!S144</f>
        <v>0</v>
      </c>
      <c r="AD142" s="242"/>
      <c r="AE142" s="240">
        <f>'Сводная для рабочего плана'!X144</f>
        <v>0</v>
      </c>
      <c r="AF142" s="240">
        <f>'Сводная для рабочего плана'!Y144</f>
        <v>0</v>
      </c>
      <c r="AG142" s="240">
        <f>'Сводная для рабочего плана'!Z144</f>
        <v>0</v>
      </c>
      <c r="AH142" s="240">
        <f>'Сводная для рабочего плана'!AA144</f>
        <v>0</v>
      </c>
      <c r="AI142" s="242"/>
    </row>
    <row r="143" spans="1:35" ht="25.5" x14ac:dyDescent="0.2">
      <c r="A143" s="221">
        <f>'Сводная для рабочего плана'!A145</f>
        <v>0</v>
      </c>
      <c r="B143" s="221">
        <f>'Сводная для рабочего плана'!B145</f>
        <v>0</v>
      </c>
      <c r="C143" s="222">
        <f>IF(A143="Общий итог","Общий итог",'Сводная для рабочего плана'!C145)</f>
        <v>0</v>
      </c>
      <c r="D143" s="220"/>
      <c r="E143" s="223">
        <f>'Сводная для рабочего плана'!D145</f>
        <v>0</v>
      </c>
      <c r="F143" s="223">
        <f>'Сводная для рабочего плана'!E145</f>
        <v>0</v>
      </c>
      <c r="G143" s="223">
        <f>'Сводная для рабочего плана'!F145</f>
        <v>0</v>
      </c>
      <c r="H143" s="223">
        <f>'Сводная для рабочего плана'!G145</f>
        <v>0</v>
      </c>
      <c r="I143" s="220"/>
      <c r="J143" s="223">
        <f>'Сводная для рабочего плана'!L145</f>
        <v>0</v>
      </c>
      <c r="K143" s="223">
        <f>'Сводная для рабочего плана'!M145</f>
        <v>0</v>
      </c>
      <c r="L143" s="223">
        <f>'Сводная для рабочего плана'!N145</f>
        <v>0</v>
      </c>
      <c r="M143" s="223">
        <f>'Сводная для рабочего плана'!O145</f>
        <v>0</v>
      </c>
      <c r="N143" s="220"/>
      <c r="O143" s="223">
        <f>'Сводная для рабочего плана'!T145</f>
        <v>0</v>
      </c>
      <c r="P143" s="223">
        <f>'Сводная для рабочего плана'!U145</f>
        <v>0</v>
      </c>
      <c r="Q143" s="223">
        <f>'Сводная для рабочего плана'!V145</f>
        <v>0</v>
      </c>
      <c r="R143" s="223">
        <f>'Сводная для рабочего плана'!W145</f>
        <v>0</v>
      </c>
      <c r="S143" s="223">
        <f t="shared" si="2"/>
        <v>0</v>
      </c>
      <c r="T143" s="220"/>
      <c r="U143" s="240">
        <f>'Сводная для рабочего плана'!H145</f>
        <v>0</v>
      </c>
      <c r="V143" s="240">
        <f>'Сводная для рабочего плана'!I145</f>
        <v>0</v>
      </c>
      <c r="W143" s="240">
        <f>'Сводная для рабочего плана'!J145</f>
        <v>0</v>
      </c>
      <c r="X143" s="240">
        <f>'Сводная для рабочего плана'!K145</f>
        <v>0</v>
      </c>
      <c r="Y143" s="241"/>
      <c r="Z143" s="240">
        <f>'Сводная для рабочего плана'!P145</f>
        <v>0</v>
      </c>
      <c r="AA143" s="240">
        <f>'Сводная для рабочего плана'!Q145</f>
        <v>0</v>
      </c>
      <c r="AB143" s="240">
        <f>'Сводная для рабочего плана'!R145</f>
        <v>0</v>
      </c>
      <c r="AC143" s="240">
        <f>'Сводная для рабочего плана'!S145</f>
        <v>0</v>
      </c>
      <c r="AD143" s="242"/>
      <c r="AE143" s="240">
        <f>'Сводная для рабочего плана'!X145</f>
        <v>0</v>
      </c>
      <c r="AF143" s="240">
        <f>'Сводная для рабочего плана'!Y145</f>
        <v>0</v>
      </c>
      <c r="AG143" s="240">
        <f>'Сводная для рабочего плана'!Z145</f>
        <v>0</v>
      </c>
      <c r="AH143" s="240">
        <f>'Сводная для рабочего плана'!AA145</f>
        <v>0</v>
      </c>
      <c r="AI143" s="242"/>
    </row>
    <row r="144" spans="1:35" ht="25.5" x14ac:dyDescent="0.2">
      <c r="A144" s="221">
        <f>'Сводная для рабочего плана'!A146</f>
        <v>0</v>
      </c>
      <c r="B144" s="221">
        <f>'Сводная для рабочего плана'!B146</f>
        <v>0</v>
      </c>
      <c r="C144" s="222">
        <f>IF(A144="Общий итог","Общий итог",'Сводная для рабочего плана'!C146)</f>
        <v>0</v>
      </c>
      <c r="D144" s="220"/>
      <c r="E144" s="223">
        <f>'Сводная для рабочего плана'!D146</f>
        <v>0</v>
      </c>
      <c r="F144" s="223">
        <f>'Сводная для рабочего плана'!E146</f>
        <v>0</v>
      </c>
      <c r="G144" s="223">
        <f>'Сводная для рабочего плана'!F146</f>
        <v>0</v>
      </c>
      <c r="H144" s="223">
        <f>'Сводная для рабочего плана'!G146</f>
        <v>0</v>
      </c>
      <c r="I144" s="220"/>
      <c r="J144" s="223">
        <f>'Сводная для рабочего плана'!L146</f>
        <v>0</v>
      </c>
      <c r="K144" s="223">
        <f>'Сводная для рабочего плана'!M146</f>
        <v>0</v>
      </c>
      <c r="L144" s="223">
        <f>'Сводная для рабочего плана'!N146</f>
        <v>0</v>
      </c>
      <c r="M144" s="223">
        <f>'Сводная для рабочего плана'!O146</f>
        <v>0</v>
      </c>
      <c r="N144" s="220"/>
      <c r="O144" s="223">
        <f>'Сводная для рабочего плана'!T146</f>
        <v>0</v>
      </c>
      <c r="P144" s="223">
        <f>'Сводная для рабочего плана'!U146</f>
        <v>0</v>
      </c>
      <c r="Q144" s="223">
        <f>'Сводная для рабочего плана'!V146</f>
        <v>0</v>
      </c>
      <c r="R144" s="223">
        <f>'Сводная для рабочего плана'!W146</f>
        <v>0</v>
      </c>
      <c r="S144" s="223">
        <f t="shared" si="2"/>
        <v>0</v>
      </c>
      <c r="T144" s="220"/>
      <c r="U144" s="240">
        <f>'Сводная для рабочего плана'!H146</f>
        <v>0</v>
      </c>
      <c r="V144" s="240">
        <f>'Сводная для рабочего плана'!I146</f>
        <v>0</v>
      </c>
      <c r="W144" s="240">
        <f>'Сводная для рабочего плана'!J146</f>
        <v>0</v>
      </c>
      <c r="X144" s="240">
        <f>'Сводная для рабочего плана'!K146</f>
        <v>0</v>
      </c>
      <c r="Y144" s="241"/>
      <c r="Z144" s="240">
        <f>'Сводная для рабочего плана'!P146</f>
        <v>0</v>
      </c>
      <c r="AA144" s="240">
        <f>'Сводная для рабочего плана'!Q146</f>
        <v>0</v>
      </c>
      <c r="AB144" s="240">
        <f>'Сводная для рабочего плана'!R146</f>
        <v>0</v>
      </c>
      <c r="AC144" s="240">
        <f>'Сводная для рабочего плана'!S146</f>
        <v>0</v>
      </c>
      <c r="AD144" s="242"/>
      <c r="AE144" s="240">
        <f>'Сводная для рабочего плана'!X146</f>
        <v>0</v>
      </c>
      <c r="AF144" s="240">
        <f>'Сводная для рабочего плана'!Y146</f>
        <v>0</v>
      </c>
      <c r="AG144" s="240">
        <f>'Сводная для рабочего плана'!Z146</f>
        <v>0</v>
      </c>
      <c r="AH144" s="240">
        <f>'Сводная для рабочего плана'!AA146</f>
        <v>0</v>
      </c>
      <c r="AI144" s="242"/>
    </row>
    <row r="145" spans="1:35" ht="25.5" x14ac:dyDescent="0.2">
      <c r="A145" s="221">
        <f>'Сводная для рабочего плана'!A147</f>
        <v>0</v>
      </c>
      <c r="B145" s="221">
        <f>'Сводная для рабочего плана'!B147</f>
        <v>0</v>
      </c>
      <c r="C145" s="222">
        <f>IF(A145="Общий итог","Общий итог",'Сводная для рабочего плана'!C147)</f>
        <v>0</v>
      </c>
      <c r="D145" s="220"/>
      <c r="E145" s="223">
        <f>'Сводная для рабочего плана'!D147</f>
        <v>0</v>
      </c>
      <c r="F145" s="223">
        <f>'Сводная для рабочего плана'!E147</f>
        <v>0</v>
      </c>
      <c r="G145" s="223">
        <f>'Сводная для рабочего плана'!F147</f>
        <v>0</v>
      </c>
      <c r="H145" s="223">
        <f>'Сводная для рабочего плана'!G147</f>
        <v>0</v>
      </c>
      <c r="I145" s="220"/>
      <c r="J145" s="223">
        <f>'Сводная для рабочего плана'!L147</f>
        <v>0</v>
      </c>
      <c r="K145" s="223">
        <f>'Сводная для рабочего плана'!M147</f>
        <v>0</v>
      </c>
      <c r="L145" s="223">
        <f>'Сводная для рабочего плана'!N147</f>
        <v>0</v>
      </c>
      <c r="M145" s="223">
        <f>'Сводная для рабочего плана'!O147</f>
        <v>0</v>
      </c>
      <c r="N145" s="220"/>
      <c r="O145" s="223">
        <f>'Сводная для рабочего плана'!T147</f>
        <v>0</v>
      </c>
      <c r="P145" s="223">
        <f>'Сводная для рабочего плана'!U147</f>
        <v>0</v>
      </c>
      <c r="Q145" s="223">
        <f>'Сводная для рабочего плана'!V147</f>
        <v>0</v>
      </c>
      <c r="R145" s="223">
        <f>'Сводная для рабочего плана'!W147</f>
        <v>0</v>
      </c>
      <c r="S145" s="223">
        <f t="shared" si="2"/>
        <v>0</v>
      </c>
      <c r="T145" s="220"/>
      <c r="U145" s="240">
        <f>'Сводная для рабочего плана'!H147</f>
        <v>0</v>
      </c>
      <c r="V145" s="240">
        <f>'Сводная для рабочего плана'!I147</f>
        <v>0</v>
      </c>
      <c r="W145" s="240">
        <f>'Сводная для рабочего плана'!J147</f>
        <v>0</v>
      </c>
      <c r="X145" s="240">
        <f>'Сводная для рабочего плана'!K147</f>
        <v>0</v>
      </c>
      <c r="Y145" s="241"/>
      <c r="Z145" s="240">
        <f>'Сводная для рабочего плана'!P147</f>
        <v>0</v>
      </c>
      <c r="AA145" s="240">
        <f>'Сводная для рабочего плана'!Q147</f>
        <v>0</v>
      </c>
      <c r="AB145" s="240">
        <f>'Сводная для рабочего плана'!R147</f>
        <v>0</v>
      </c>
      <c r="AC145" s="240">
        <f>'Сводная для рабочего плана'!S147</f>
        <v>0</v>
      </c>
      <c r="AD145" s="242"/>
      <c r="AE145" s="240">
        <f>'Сводная для рабочего плана'!X147</f>
        <v>0</v>
      </c>
      <c r="AF145" s="240">
        <f>'Сводная для рабочего плана'!Y147</f>
        <v>0</v>
      </c>
      <c r="AG145" s="240">
        <f>'Сводная для рабочего плана'!Z147</f>
        <v>0</v>
      </c>
      <c r="AH145" s="240">
        <f>'Сводная для рабочего плана'!AA147</f>
        <v>0</v>
      </c>
      <c r="AI145" s="242"/>
    </row>
    <row r="146" spans="1:35" ht="25.5" x14ac:dyDescent="0.2">
      <c r="A146" s="221">
        <f>'Сводная для рабочего плана'!A148</f>
        <v>0</v>
      </c>
      <c r="B146" s="221">
        <f>'Сводная для рабочего плана'!B148</f>
        <v>0</v>
      </c>
      <c r="C146" s="222">
        <f>IF(A146="Общий итог","Общий итог",'Сводная для рабочего плана'!C148)</f>
        <v>0</v>
      </c>
      <c r="D146" s="220"/>
      <c r="E146" s="223">
        <f>'Сводная для рабочего плана'!D148</f>
        <v>0</v>
      </c>
      <c r="F146" s="223">
        <f>'Сводная для рабочего плана'!E148</f>
        <v>0</v>
      </c>
      <c r="G146" s="223">
        <f>'Сводная для рабочего плана'!F148</f>
        <v>0</v>
      </c>
      <c r="H146" s="223">
        <f>'Сводная для рабочего плана'!G148</f>
        <v>0</v>
      </c>
      <c r="I146" s="220"/>
      <c r="J146" s="223">
        <f>'Сводная для рабочего плана'!L148</f>
        <v>0</v>
      </c>
      <c r="K146" s="223">
        <f>'Сводная для рабочего плана'!M148</f>
        <v>0</v>
      </c>
      <c r="L146" s="223">
        <f>'Сводная для рабочего плана'!N148</f>
        <v>0</v>
      </c>
      <c r="M146" s="223">
        <f>'Сводная для рабочего плана'!O148</f>
        <v>0</v>
      </c>
      <c r="N146" s="220"/>
      <c r="O146" s="223">
        <f>'Сводная для рабочего плана'!T148</f>
        <v>0</v>
      </c>
      <c r="P146" s="223">
        <f>'Сводная для рабочего плана'!U148</f>
        <v>0</v>
      </c>
      <c r="Q146" s="223">
        <f>'Сводная для рабочего плана'!V148</f>
        <v>0</v>
      </c>
      <c r="R146" s="223">
        <f>'Сводная для рабочего плана'!W148</f>
        <v>0</v>
      </c>
      <c r="S146" s="223">
        <f t="shared" si="2"/>
        <v>0</v>
      </c>
      <c r="T146" s="220"/>
      <c r="U146" s="240">
        <f>'Сводная для рабочего плана'!H148</f>
        <v>0</v>
      </c>
      <c r="V146" s="240">
        <f>'Сводная для рабочего плана'!I148</f>
        <v>0</v>
      </c>
      <c r="W146" s="240">
        <f>'Сводная для рабочего плана'!J148</f>
        <v>0</v>
      </c>
      <c r="X146" s="240">
        <f>'Сводная для рабочего плана'!K148</f>
        <v>0</v>
      </c>
      <c r="Y146" s="241"/>
      <c r="Z146" s="240">
        <f>'Сводная для рабочего плана'!P148</f>
        <v>0</v>
      </c>
      <c r="AA146" s="240">
        <f>'Сводная для рабочего плана'!Q148</f>
        <v>0</v>
      </c>
      <c r="AB146" s="240">
        <f>'Сводная для рабочего плана'!R148</f>
        <v>0</v>
      </c>
      <c r="AC146" s="240">
        <f>'Сводная для рабочего плана'!S148</f>
        <v>0</v>
      </c>
      <c r="AD146" s="242"/>
      <c r="AE146" s="240">
        <f>'Сводная для рабочего плана'!X148</f>
        <v>0</v>
      </c>
      <c r="AF146" s="240">
        <f>'Сводная для рабочего плана'!Y148</f>
        <v>0</v>
      </c>
      <c r="AG146" s="240">
        <f>'Сводная для рабочего плана'!Z148</f>
        <v>0</v>
      </c>
      <c r="AH146" s="240">
        <f>'Сводная для рабочего плана'!AA148</f>
        <v>0</v>
      </c>
      <c r="AI146" s="242"/>
    </row>
    <row r="147" spans="1:35" ht="25.5" x14ac:dyDescent="0.2">
      <c r="A147" s="221">
        <f>'Сводная для рабочего плана'!A149</f>
        <v>0</v>
      </c>
      <c r="B147" s="221">
        <f>'Сводная для рабочего плана'!B149</f>
        <v>0</v>
      </c>
      <c r="C147" s="222">
        <f>IF(A147="Общий итог","Общий итог",'Сводная для рабочего плана'!C149)</f>
        <v>0</v>
      </c>
      <c r="D147" s="220"/>
      <c r="E147" s="223">
        <f>'Сводная для рабочего плана'!D149</f>
        <v>0</v>
      </c>
      <c r="F147" s="223">
        <f>'Сводная для рабочего плана'!E149</f>
        <v>0</v>
      </c>
      <c r="G147" s="223">
        <f>'Сводная для рабочего плана'!F149</f>
        <v>0</v>
      </c>
      <c r="H147" s="223">
        <f>'Сводная для рабочего плана'!G149</f>
        <v>0</v>
      </c>
      <c r="I147" s="220"/>
      <c r="J147" s="223">
        <f>'Сводная для рабочего плана'!L149</f>
        <v>0</v>
      </c>
      <c r="K147" s="223">
        <f>'Сводная для рабочего плана'!M149</f>
        <v>0</v>
      </c>
      <c r="L147" s="223">
        <f>'Сводная для рабочего плана'!N149</f>
        <v>0</v>
      </c>
      <c r="M147" s="223">
        <f>'Сводная для рабочего плана'!O149</f>
        <v>0</v>
      </c>
      <c r="N147" s="220"/>
      <c r="O147" s="223">
        <f>'Сводная для рабочего плана'!T149</f>
        <v>0</v>
      </c>
      <c r="P147" s="223">
        <f>'Сводная для рабочего плана'!U149</f>
        <v>0</v>
      </c>
      <c r="Q147" s="223">
        <f>'Сводная для рабочего плана'!V149</f>
        <v>0</v>
      </c>
      <c r="R147" s="223">
        <f>'Сводная для рабочего плана'!W149</f>
        <v>0</v>
      </c>
      <c r="S147" s="223">
        <f t="shared" si="2"/>
        <v>0</v>
      </c>
      <c r="T147" s="220"/>
      <c r="U147" s="240">
        <f>'Сводная для рабочего плана'!H149</f>
        <v>0</v>
      </c>
      <c r="V147" s="240">
        <f>'Сводная для рабочего плана'!I149</f>
        <v>0</v>
      </c>
      <c r="W147" s="240">
        <f>'Сводная для рабочего плана'!J149</f>
        <v>0</v>
      </c>
      <c r="X147" s="240">
        <f>'Сводная для рабочего плана'!K149</f>
        <v>0</v>
      </c>
      <c r="Y147" s="241"/>
      <c r="Z147" s="240">
        <f>'Сводная для рабочего плана'!P149</f>
        <v>0</v>
      </c>
      <c r="AA147" s="240">
        <f>'Сводная для рабочего плана'!Q149</f>
        <v>0</v>
      </c>
      <c r="AB147" s="240">
        <f>'Сводная для рабочего плана'!R149</f>
        <v>0</v>
      </c>
      <c r="AC147" s="240">
        <f>'Сводная для рабочего плана'!S149</f>
        <v>0</v>
      </c>
      <c r="AD147" s="242"/>
      <c r="AE147" s="240">
        <f>'Сводная для рабочего плана'!X149</f>
        <v>0</v>
      </c>
      <c r="AF147" s="240">
        <f>'Сводная для рабочего плана'!Y149</f>
        <v>0</v>
      </c>
      <c r="AG147" s="240">
        <f>'Сводная для рабочего плана'!Z149</f>
        <v>0</v>
      </c>
      <c r="AH147" s="240">
        <f>'Сводная для рабочего плана'!AA149</f>
        <v>0</v>
      </c>
      <c r="AI147" s="242"/>
    </row>
    <row r="148" spans="1:35" ht="25.5" x14ac:dyDescent="0.2">
      <c r="A148" s="221">
        <f>'Сводная для рабочего плана'!A150</f>
        <v>0</v>
      </c>
      <c r="B148" s="221">
        <f>'Сводная для рабочего плана'!B150</f>
        <v>0</v>
      </c>
      <c r="C148" s="222">
        <f>IF(A148="Общий итог","Общий итог",'Сводная для рабочего плана'!C150)</f>
        <v>0</v>
      </c>
      <c r="D148" s="220"/>
      <c r="E148" s="223">
        <f>'Сводная для рабочего плана'!D150</f>
        <v>0</v>
      </c>
      <c r="F148" s="223">
        <f>'Сводная для рабочего плана'!E150</f>
        <v>0</v>
      </c>
      <c r="G148" s="223">
        <f>'Сводная для рабочего плана'!F150</f>
        <v>0</v>
      </c>
      <c r="H148" s="223">
        <f>'Сводная для рабочего плана'!G150</f>
        <v>0</v>
      </c>
      <c r="I148" s="220"/>
      <c r="J148" s="223">
        <f>'Сводная для рабочего плана'!L150</f>
        <v>0</v>
      </c>
      <c r="K148" s="223">
        <f>'Сводная для рабочего плана'!M150</f>
        <v>0</v>
      </c>
      <c r="L148" s="223">
        <f>'Сводная для рабочего плана'!N150</f>
        <v>0</v>
      </c>
      <c r="M148" s="223">
        <f>'Сводная для рабочего плана'!O150</f>
        <v>0</v>
      </c>
      <c r="N148" s="220"/>
      <c r="O148" s="223">
        <f>'Сводная для рабочего плана'!T150</f>
        <v>0</v>
      </c>
      <c r="P148" s="223">
        <f>'Сводная для рабочего плана'!U150</f>
        <v>0</v>
      </c>
      <c r="Q148" s="223">
        <f>'Сводная для рабочего плана'!V150</f>
        <v>0</v>
      </c>
      <c r="R148" s="223">
        <f>'Сводная для рабочего плана'!W150</f>
        <v>0</v>
      </c>
      <c r="S148" s="223">
        <f t="shared" si="2"/>
        <v>0</v>
      </c>
      <c r="T148" s="220"/>
      <c r="U148" s="240">
        <f>'Сводная для рабочего плана'!H150</f>
        <v>0</v>
      </c>
      <c r="V148" s="240">
        <f>'Сводная для рабочего плана'!I150</f>
        <v>0</v>
      </c>
      <c r="W148" s="240">
        <f>'Сводная для рабочего плана'!J150</f>
        <v>0</v>
      </c>
      <c r="X148" s="240">
        <f>'Сводная для рабочего плана'!K150</f>
        <v>0</v>
      </c>
      <c r="Y148" s="241"/>
      <c r="Z148" s="240">
        <f>'Сводная для рабочего плана'!P150</f>
        <v>0</v>
      </c>
      <c r="AA148" s="240">
        <f>'Сводная для рабочего плана'!Q150</f>
        <v>0</v>
      </c>
      <c r="AB148" s="240">
        <f>'Сводная для рабочего плана'!R150</f>
        <v>0</v>
      </c>
      <c r="AC148" s="240">
        <f>'Сводная для рабочего плана'!S150</f>
        <v>0</v>
      </c>
      <c r="AD148" s="242"/>
      <c r="AE148" s="240">
        <f>'Сводная для рабочего плана'!X150</f>
        <v>0</v>
      </c>
      <c r="AF148" s="240">
        <f>'Сводная для рабочего плана'!Y150</f>
        <v>0</v>
      </c>
      <c r="AG148" s="240">
        <f>'Сводная для рабочего плана'!Z150</f>
        <v>0</v>
      </c>
      <c r="AH148" s="240">
        <f>'Сводная для рабочего плана'!AA150</f>
        <v>0</v>
      </c>
      <c r="AI148" s="242"/>
    </row>
    <row r="149" spans="1:35" ht="25.5" x14ac:dyDescent="0.2">
      <c r="A149" s="221">
        <f>'Сводная для рабочего плана'!A151</f>
        <v>0</v>
      </c>
      <c r="B149" s="221">
        <f>'Сводная для рабочего плана'!B151</f>
        <v>0</v>
      </c>
      <c r="C149" s="222">
        <f>IF(A149="Общий итог","Общий итог",'Сводная для рабочего плана'!C151)</f>
        <v>0</v>
      </c>
      <c r="D149" s="220"/>
      <c r="E149" s="223">
        <f>'Сводная для рабочего плана'!D151</f>
        <v>0</v>
      </c>
      <c r="F149" s="223">
        <f>'Сводная для рабочего плана'!E151</f>
        <v>0</v>
      </c>
      <c r="G149" s="223">
        <f>'Сводная для рабочего плана'!F151</f>
        <v>0</v>
      </c>
      <c r="H149" s="223">
        <f>'Сводная для рабочего плана'!G151</f>
        <v>0</v>
      </c>
      <c r="I149" s="220"/>
      <c r="J149" s="223">
        <f>'Сводная для рабочего плана'!L151</f>
        <v>0</v>
      </c>
      <c r="K149" s="223">
        <f>'Сводная для рабочего плана'!M151</f>
        <v>0</v>
      </c>
      <c r="L149" s="223">
        <f>'Сводная для рабочего плана'!N151</f>
        <v>0</v>
      </c>
      <c r="M149" s="223">
        <f>'Сводная для рабочего плана'!O151</f>
        <v>0</v>
      </c>
      <c r="N149" s="220"/>
      <c r="O149" s="223">
        <f>'Сводная для рабочего плана'!T151</f>
        <v>0</v>
      </c>
      <c r="P149" s="223">
        <f>'Сводная для рабочего плана'!U151</f>
        <v>0</v>
      </c>
      <c r="Q149" s="223">
        <f>'Сводная для рабочего плана'!V151</f>
        <v>0</v>
      </c>
      <c r="R149" s="223">
        <f>'Сводная для рабочего плана'!W151</f>
        <v>0</v>
      </c>
      <c r="S149" s="223">
        <f t="shared" si="2"/>
        <v>0</v>
      </c>
      <c r="T149" s="220"/>
      <c r="U149" s="240">
        <f>'Сводная для рабочего плана'!H151</f>
        <v>0</v>
      </c>
      <c r="V149" s="240">
        <f>'Сводная для рабочего плана'!I151</f>
        <v>0</v>
      </c>
      <c r="W149" s="240">
        <f>'Сводная для рабочего плана'!J151</f>
        <v>0</v>
      </c>
      <c r="X149" s="240">
        <f>'Сводная для рабочего плана'!K151</f>
        <v>0</v>
      </c>
      <c r="Y149" s="241"/>
      <c r="Z149" s="240">
        <f>'Сводная для рабочего плана'!P151</f>
        <v>0</v>
      </c>
      <c r="AA149" s="240">
        <f>'Сводная для рабочего плана'!Q151</f>
        <v>0</v>
      </c>
      <c r="AB149" s="240">
        <f>'Сводная для рабочего плана'!R151</f>
        <v>0</v>
      </c>
      <c r="AC149" s="240">
        <f>'Сводная для рабочего плана'!S151</f>
        <v>0</v>
      </c>
      <c r="AD149" s="242"/>
      <c r="AE149" s="240">
        <f>'Сводная для рабочего плана'!X151</f>
        <v>0</v>
      </c>
      <c r="AF149" s="240">
        <f>'Сводная для рабочего плана'!Y151</f>
        <v>0</v>
      </c>
      <c r="AG149" s="240">
        <f>'Сводная для рабочего плана'!Z151</f>
        <v>0</v>
      </c>
      <c r="AH149" s="240">
        <f>'Сводная для рабочего плана'!AA151</f>
        <v>0</v>
      </c>
      <c r="AI149" s="242"/>
    </row>
    <row r="150" spans="1:35" ht="25.5" x14ac:dyDescent="0.2">
      <c r="A150" s="221">
        <f>'Сводная для рабочего плана'!A152</f>
        <v>0</v>
      </c>
      <c r="B150" s="221">
        <f>'Сводная для рабочего плана'!B152</f>
        <v>0</v>
      </c>
      <c r="C150" s="222">
        <f>IF(A150="Общий итог","Общий итог",'Сводная для рабочего плана'!C152)</f>
        <v>0</v>
      </c>
      <c r="D150" s="220"/>
      <c r="E150" s="223">
        <f>'Сводная для рабочего плана'!D152</f>
        <v>0</v>
      </c>
      <c r="F150" s="223">
        <f>'Сводная для рабочего плана'!E152</f>
        <v>0</v>
      </c>
      <c r="G150" s="223">
        <f>'Сводная для рабочего плана'!F152</f>
        <v>0</v>
      </c>
      <c r="H150" s="223">
        <f>'Сводная для рабочего плана'!G152</f>
        <v>0</v>
      </c>
      <c r="I150" s="220"/>
      <c r="J150" s="223">
        <f>'Сводная для рабочего плана'!L152</f>
        <v>0</v>
      </c>
      <c r="K150" s="223">
        <f>'Сводная для рабочего плана'!M152</f>
        <v>0</v>
      </c>
      <c r="L150" s="223">
        <f>'Сводная для рабочего плана'!N152</f>
        <v>0</v>
      </c>
      <c r="M150" s="223">
        <f>'Сводная для рабочего плана'!O152</f>
        <v>0</v>
      </c>
      <c r="N150" s="220"/>
      <c r="O150" s="223">
        <f>'Сводная для рабочего плана'!T152</f>
        <v>0</v>
      </c>
      <c r="P150" s="223">
        <f>'Сводная для рабочего плана'!U152</f>
        <v>0</v>
      </c>
      <c r="Q150" s="223">
        <f>'Сводная для рабочего плана'!V152</f>
        <v>0</v>
      </c>
      <c r="R150" s="223">
        <f>'Сводная для рабочего плана'!W152</f>
        <v>0</v>
      </c>
      <c r="S150" s="223">
        <f t="shared" si="2"/>
        <v>0</v>
      </c>
      <c r="T150" s="220"/>
      <c r="U150" s="240">
        <f>'Сводная для рабочего плана'!H152</f>
        <v>0</v>
      </c>
      <c r="V150" s="240">
        <f>'Сводная для рабочего плана'!I152</f>
        <v>0</v>
      </c>
      <c r="W150" s="240">
        <f>'Сводная для рабочего плана'!J152</f>
        <v>0</v>
      </c>
      <c r="X150" s="240">
        <f>'Сводная для рабочего плана'!K152</f>
        <v>0</v>
      </c>
      <c r="Y150" s="241"/>
      <c r="Z150" s="240">
        <f>'Сводная для рабочего плана'!P152</f>
        <v>0</v>
      </c>
      <c r="AA150" s="240">
        <f>'Сводная для рабочего плана'!Q152</f>
        <v>0</v>
      </c>
      <c r="AB150" s="240">
        <f>'Сводная для рабочего плана'!R152</f>
        <v>0</v>
      </c>
      <c r="AC150" s="240">
        <f>'Сводная для рабочего плана'!S152</f>
        <v>0</v>
      </c>
      <c r="AD150" s="242"/>
      <c r="AE150" s="240">
        <f>'Сводная для рабочего плана'!X152</f>
        <v>0</v>
      </c>
      <c r="AF150" s="240">
        <f>'Сводная для рабочего плана'!Y152</f>
        <v>0</v>
      </c>
      <c r="AG150" s="240">
        <f>'Сводная для рабочего плана'!Z152</f>
        <v>0</v>
      </c>
      <c r="AH150" s="240">
        <f>'Сводная для рабочего плана'!AA152</f>
        <v>0</v>
      </c>
      <c r="AI150" s="242"/>
    </row>
    <row r="151" spans="1:35" ht="25.5" x14ac:dyDescent="0.2">
      <c r="A151" s="221">
        <f>'Сводная для рабочего плана'!A153</f>
        <v>0</v>
      </c>
      <c r="B151" s="221">
        <f>'Сводная для рабочего плана'!B153</f>
        <v>0</v>
      </c>
      <c r="C151" s="222">
        <f>IF(A151="Общий итог","Общий итог",'Сводная для рабочего плана'!C153)</f>
        <v>0</v>
      </c>
      <c r="D151" s="220"/>
      <c r="E151" s="223">
        <f>'Сводная для рабочего плана'!D153</f>
        <v>0</v>
      </c>
      <c r="F151" s="223">
        <f>'Сводная для рабочего плана'!E153</f>
        <v>0</v>
      </c>
      <c r="G151" s="223">
        <f>'Сводная для рабочего плана'!F153</f>
        <v>0</v>
      </c>
      <c r="H151" s="223">
        <f>'Сводная для рабочего плана'!G153</f>
        <v>0</v>
      </c>
      <c r="I151" s="220"/>
      <c r="J151" s="223">
        <f>'Сводная для рабочего плана'!L153</f>
        <v>0</v>
      </c>
      <c r="K151" s="223">
        <f>'Сводная для рабочего плана'!M153</f>
        <v>0</v>
      </c>
      <c r="L151" s="223">
        <f>'Сводная для рабочего плана'!N153</f>
        <v>0</v>
      </c>
      <c r="M151" s="223">
        <f>'Сводная для рабочего плана'!O153</f>
        <v>0</v>
      </c>
      <c r="N151" s="220"/>
      <c r="O151" s="223">
        <f>'Сводная для рабочего плана'!T153</f>
        <v>0</v>
      </c>
      <c r="P151" s="223">
        <f>'Сводная для рабочего плана'!U153</f>
        <v>0</v>
      </c>
      <c r="Q151" s="223">
        <f>'Сводная для рабочего плана'!V153</f>
        <v>0</v>
      </c>
      <c r="R151" s="223">
        <f>'Сводная для рабочего плана'!W153</f>
        <v>0</v>
      </c>
      <c r="S151" s="223">
        <f t="shared" si="2"/>
        <v>0</v>
      </c>
      <c r="T151" s="220"/>
      <c r="U151" s="240">
        <f>'Сводная для рабочего плана'!H153</f>
        <v>0</v>
      </c>
      <c r="V151" s="240">
        <f>'Сводная для рабочего плана'!I153</f>
        <v>0</v>
      </c>
      <c r="W151" s="240">
        <f>'Сводная для рабочего плана'!J153</f>
        <v>0</v>
      </c>
      <c r="X151" s="240">
        <f>'Сводная для рабочего плана'!K153</f>
        <v>0</v>
      </c>
      <c r="Y151" s="241"/>
      <c r="Z151" s="240">
        <f>'Сводная для рабочего плана'!P153</f>
        <v>0</v>
      </c>
      <c r="AA151" s="240">
        <f>'Сводная для рабочего плана'!Q153</f>
        <v>0</v>
      </c>
      <c r="AB151" s="240">
        <f>'Сводная для рабочего плана'!R153</f>
        <v>0</v>
      </c>
      <c r="AC151" s="240">
        <f>'Сводная для рабочего плана'!S153</f>
        <v>0</v>
      </c>
      <c r="AD151" s="242"/>
      <c r="AE151" s="240">
        <f>'Сводная для рабочего плана'!X153</f>
        <v>0</v>
      </c>
      <c r="AF151" s="240">
        <f>'Сводная для рабочего плана'!Y153</f>
        <v>0</v>
      </c>
      <c r="AG151" s="240">
        <f>'Сводная для рабочего плана'!Z153</f>
        <v>0</v>
      </c>
      <c r="AH151" s="240">
        <f>'Сводная для рабочего плана'!AA153</f>
        <v>0</v>
      </c>
      <c r="AI151" s="242"/>
    </row>
    <row r="152" spans="1:35" ht="25.5" x14ac:dyDescent="0.2">
      <c r="A152" s="221">
        <f>'Сводная для рабочего плана'!A154</f>
        <v>0</v>
      </c>
      <c r="B152" s="221">
        <f>'Сводная для рабочего плана'!B154</f>
        <v>0</v>
      </c>
      <c r="C152" s="222">
        <f>IF(A152="Общий итог","Общий итог",'Сводная для рабочего плана'!C154)</f>
        <v>0</v>
      </c>
      <c r="D152" s="220"/>
      <c r="E152" s="223">
        <f>'Сводная для рабочего плана'!D154</f>
        <v>0</v>
      </c>
      <c r="F152" s="223">
        <f>'Сводная для рабочего плана'!E154</f>
        <v>0</v>
      </c>
      <c r="G152" s="223">
        <f>'Сводная для рабочего плана'!F154</f>
        <v>0</v>
      </c>
      <c r="H152" s="223">
        <f>'Сводная для рабочего плана'!G154</f>
        <v>0</v>
      </c>
      <c r="I152" s="220"/>
      <c r="J152" s="223">
        <f>'Сводная для рабочего плана'!L154</f>
        <v>0</v>
      </c>
      <c r="K152" s="223">
        <f>'Сводная для рабочего плана'!M154</f>
        <v>0</v>
      </c>
      <c r="L152" s="223">
        <f>'Сводная для рабочего плана'!N154</f>
        <v>0</v>
      </c>
      <c r="M152" s="223">
        <f>'Сводная для рабочего плана'!O154</f>
        <v>0</v>
      </c>
      <c r="N152" s="220"/>
      <c r="O152" s="223">
        <f>'Сводная для рабочего плана'!T154</f>
        <v>0</v>
      </c>
      <c r="P152" s="223">
        <f>'Сводная для рабочего плана'!U154</f>
        <v>0</v>
      </c>
      <c r="Q152" s="223">
        <f>'Сводная для рабочего плана'!V154</f>
        <v>0</v>
      </c>
      <c r="R152" s="223">
        <f>'Сводная для рабочего плана'!W154</f>
        <v>0</v>
      </c>
      <c r="S152" s="223">
        <f t="shared" si="2"/>
        <v>0</v>
      </c>
      <c r="T152" s="220"/>
      <c r="U152" s="240">
        <f>'Сводная для рабочего плана'!H154</f>
        <v>0</v>
      </c>
      <c r="V152" s="240">
        <f>'Сводная для рабочего плана'!I154</f>
        <v>0</v>
      </c>
      <c r="W152" s="240">
        <f>'Сводная для рабочего плана'!J154</f>
        <v>0</v>
      </c>
      <c r="X152" s="240">
        <f>'Сводная для рабочего плана'!K154</f>
        <v>0</v>
      </c>
      <c r="Y152" s="241"/>
      <c r="Z152" s="240">
        <f>'Сводная для рабочего плана'!P154</f>
        <v>0</v>
      </c>
      <c r="AA152" s="240">
        <f>'Сводная для рабочего плана'!Q154</f>
        <v>0</v>
      </c>
      <c r="AB152" s="240">
        <f>'Сводная для рабочего плана'!R154</f>
        <v>0</v>
      </c>
      <c r="AC152" s="240">
        <f>'Сводная для рабочего плана'!S154</f>
        <v>0</v>
      </c>
      <c r="AD152" s="242"/>
      <c r="AE152" s="240">
        <f>'Сводная для рабочего плана'!X154</f>
        <v>0</v>
      </c>
      <c r="AF152" s="240">
        <f>'Сводная для рабочего плана'!Y154</f>
        <v>0</v>
      </c>
      <c r="AG152" s="240">
        <f>'Сводная для рабочего плана'!Z154</f>
        <v>0</v>
      </c>
      <c r="AH152" s="240">
        <f>'Сводная для рабочего плана'!AA154</f>
        <v>0</v>
      </c>
      <c r="AI152" s="242"/>
    </row>
    <row r="153" spans="1:35" ht="25.5" x14ac:dyDescent="0.2">
      <c r="A153" s="221">
        <f>'Сводная для рабочего плана'!A155</f>
        <v>0</v>
      </c>
      <c r="B153" s="221">
        <f>'Сводная для рабочего плана'!B155</f>
        <v>0</v>
      </c>
      <c r="C153" s="222">
        <f>IF(A153="Общий итог","Общий итог",'Сводная для рабочего плана'!C155)</f>
        <v>0</v>
      </c>
      <c r="D153" s="220"/>
      <c r="E153" s="223">
        <f>'Сводная для рабочего плана'!D155</f>
        <v>0</v>
      </c>
      <c r="F153" s="223">
        <f>'Сводная для рабочего плана'!E155</f>
        <v>0</v>
      </c>
      <c r="G153" s="223">
        <f>'Сводная для рабочего плана'!F155</f>
        <v>0</v>
      </c>
      <c r="H153" s="223">
        <f>'Сводная для рабочего плана'!G155</f>
        <v>0</v>
      </c>
      <c r="I153" s="220"/>
      <c r="J153" s="223">
        <f>'Сводная для рабочего плана'!L155</f>
        <v>0</v>
      </c>
      <c r="K153" s="223">
        <f>'Сводная для рабочего плана'!M155</f>
        <v>0</v>
      </c>
      <c r="L153" s="223">
        <f>'Сводная для рабочего плана'!N155</f>
        <v>0</v>
      </c>
      <c r="M153" s="223">
        <f>'Сводная для рабочего плана'!O155</f>
        <v>0</v>
      </c>
      <c r="N153" s="220"/>
      <c r="O153" s="223">
        <f>'Сводная для рабочего плана'!T155</f>
        <v>0</v>
      </c>
      <c r="P153" s="223">
        <f>'Сводная для рабочего плана'!U155</f>
        <v>0</v>
      </c>
      <c r="Q153" s="223">
        <f>'Сводная для рабочего плана'!V155</f>
        <v>0</v>
      </c>
      <c r="R153" s="223">
        <f>'Сводная для рабочего плана'!W155</f>
        <v>0</v>
      </c>
      <c r="S153" s="223">
        <f t="shared" si="2"/>
        <v>0</v>
      </c>
      <c r="T153" s="220"/>
      <c r="U153" s="240">
        <f>'Сводная для рабочего плана'!H155</f>
        <v>0</v>
      </c>
      <c r="V153" s="240">
        <f>'Сводная для рабочего плана'!I155</f>
        <v>0</v>
      </c>
      <c r="W153" s="240">
        <f>'Сводная для рабочего плана'!J155</f>
        <v>0</v>
      </c>
      <c r="X153" s="240">
        <f>'Сводная для рабочего плана'!K155</f>
        <v>0</v>
      </c>
      <c r="Y153" s="241"/>
      <c r="Z153" s="240">
        <f>'Сводная для рабочего плана'!P155</f>
        <v>0</v>
      </c>
      <c r="AA153" s="240">
        <f>'Сводная для рабочего плана'!Q155</f>
        <v>0</v>
      </c>
      <c r="AB153" s="240">
        <f>'Сводная для рабочего плана'!R155</f>
        <v>0</v>
      </c>
      <c r="AC153" s="240">
        <f>'Сводная для рабочего плана'!S155</f>
        <v>0</v>
      </c>
      <c r="AD153" s="242"/>
      <c r="AE153" s="240">
        <f>'Сводная для рабочего плана'!X155</f>
        <v>0</v>
      </c>
      <c r="AF153" s="240">
        <f>'Сводная для рабочего плана'!Y155</f>
        <v>0</v>
      </c>
      <c r="AG153" s="240">
        <f>'Сводная для рабочего плана'!Z155</f>
        <v>0</v>
      </c>
      <c r="AH153" s="240">
        <f>'Сводная для рабочего плана'!AA155</f>
        <v>0</v>
      </c>
      <c r="AI153" s="242"/>
    </row>
    <row r="154" spans="1:35" ht="25.5" x14ac:dyDescent="0.2">
      <c r="A154" s="221">
        <f>'Сводная для рабочего плана'!A156</f>
        <v>0</v>
      </c>
      <c r="B154" s="221">
        <f>'Сводная для рабочего плана'!B156</f>
        <v>0</v>
      </c>
      <c r="C154" s="222">
        <f>IF(A154="Общий итог","Общий итог",'Сводная для рабочего плана'!C156)</f>
        <v>0</v>
      </c>
      <c r="D154" s="220"/>
      <c r="E154" s="223">
        <f>'Сводная для рабочего плана'!D156</f>
        <v>0</v>
      </c>
      <c r="F154" s="223">
        <f>'Сводная для рабочего плана'!E156</f>
        <v>0</v>
      </c>
      <c r="G154" s="223">
        <f>'Сводная для рабочего плана'!F156</f>
        <v>0</v>
      </c>
      <c r="H154" s="223">
        <f>'Сводная для рабочего плана'!G156</f>
        <v>0</v>
      </c>
      <c r="I154" s="220"/>
      <c r="J154" s="223">
        <f>'Сводная для рабочего плана'!L156</f>
        <v>0</v>
      </c>
      <c r="K154" s="223">
        <f>'Сводная для рабочего плана'!M156</f>
        <v>0</v>
      </c>
      <c r="L154" s="223">
        <f>'Сводная для рабочего плана'!N156</f>
        <v>0</v>
      </c>
      <c r="M154" s="223">
        <f>'Сводная для рабочего плана'!O156</f>
        <v>0</v>
      </c>
      <c r="N154" s="220"/>
      <c r="O154" s="223">
        <f>'Сводная для рабочего плана'!T156</f>
        <v>0</v>
      </c>
      <c r="P154" s="223">
        <f>'Сводная для рабочего плана'!U156</f>
        <v>0</v>
      </c>
      <c r="Q154" s="223">
        <f>'Сводная для рабочего плана'!V156</f>
        <v>0</v>
      </c>
      <c r="R154" s="223">
        <f>'Сводная для рабочего плана'!W156</f>
        <v>0</v>
      </c>
      <c r="S154" s="223">
        <f t="shared" si="2"/>
        <v>0</v>
      </c>
      <c r="T154" s="220"/>
      <c r="U154" s="240">
        <f>'Сводная для рабочего плана'!H156</f>
        <v>0</v>
      </c>
      <c r="V154" s="240">
        <f>'Сводная для рабочего плана'!I156</f>
        <v>0</v>
      </c>
      <c r="W154" s="240">
        <f>'Сводная для рабочего плана'!J156</f>
        <v>0</v>
      </c>
      <c r="X154" s="240">
        <f>'Сводная для рабочего плана'!K156</f>
        <v>0</v>
      </c>
      <c r="Y154" s="241"/>
      <c r="Z154" s="240">
        <f>'Сводная для рабочего плана'!P156</f>
        <v>0</v>
      </c>
      <c r="AA154" s="240">
        <f>'Сводная для рабочего плана'!Q156</f>
        <v>0</v>
      </c>
      <c r="AB154" s="240">
        <f>'Сводная для рабочего плана'!R156</f>
        <v>0</v>
      </c>
      <c r="AC154" s="240">
        <f>'Сводная для рабочего плана'!S156</f>
        <v>0</v>
      </c>
      <c r="AD154" s="242"/>
      <c r="AE154" s="240">
        <f>'Сводная для рабочего плана'!X156</f>
        <v>0</v>
      </c>
      <c r="AF154" s="240">
        <f>'Сводная для рабочего плана'!Y156</f>
        <v>0</v>
      </c>
      <c r="AG154" s="240">
        <f>'Сводная для рабочего плана'!Z156</f>
        <v>0</v>
      </c>
      <c r="AH154" s="240">
        <f>'Сводная для рабочего плана'!AA156</f>
        <v>0</v>
      </c>
      <c r="AI154" s="242"/>
    </row>
    <row r="155" spans="1:35" ht="25.5" x14ac:dyDescent="0.2">
      <c r="A155" s="221">
        <f>'Сводная для рабочего плана'!A157</f>
        <v>0</v>
      </c>
      <c r="B155" s="221">
        <f>'Сводная для рабочего плана'!B157</f>
        <v>0</v>
      </c>
      <c r="C155" s="222">
        <f>IF(A155="Общий итог","Общий итог",'Сводная для рабочего плана'!C157)</f>
        <v>0</v>
      </c>
      <c r="D155" s="220"/>
      <c r="E155" s="223">
        <f>'Сводная для рабочего плана'!D157</f>
        <v>0</v>
      </c>
      <c r="F155" s="223">
        <f>'Сводная для рабочего плана'!E157</f>
        <v>0</v>
      </c>
      <c r="G155" s="223">
        <f>'Сводная для рабочего плана'!F157</f>
        <v>0</v>
      </c>
      <c r="H155" s="223">
        <f>'Сводная для рабочего плана'!G157</f>
        <v>0</v>
      </c>
      <c r="I155" s="220"/>
      <c r="J155" s="223">
        <f>'Сводная для рабочего плана'!L157</f>
        <v>0</v>
      </c>
      <c r="K155" s="223">
        <f>'Сводная для рабочего плана'!M157</f>
        <v>0</v>
      </c>
      <c r="L155" s="223">
        <f>'Сводная для рабочего плана'!N157</f>
        <v>0</v>
      </c>
      <c r="M155" s="223">
        <f>'Сводная для рабочего плана'!O157</f>
        <v>0</v>
      </c>
      <c r="N155" s="220"/>
      <c r="O155" s="223">
        <f>'Сводная для рабочего плана'!T157</f>
        <v>0</v>
      </c>
      <c r="P155" s="223">
        <f>'Сводная для рабочего плана'!U157</f>
        <v>0</v>
      </c>
      <c r="Q155" s="223">
        <f>'Сводная для рабочего плана'!V157</f>
        <v>0</v>
      </c>
      <c r="R155" s="223">
        <f>'Сводная для рабочего плана'!W157</f>
        <v>0</v>
      </c>
      <c r="S155" s="223">
        <f t="shared" si="2"/>
        <v>0</v>
      </c>
      <c r="T155" s="220"/>
      <c r="U155" s="240">
        <f>'Сводная для рабочего плана'!H157</f>
        <v>0</v>
      </c>
      <c r="V155" s="240">
        <f>'Сводная для рабочего плана'!I157</f>
        <v>0</v>
      </c>
      <c r="W155" s="240">
        <f>'Сводная для рабочего плана'!J157</f>
        <v>0</v>
      </c>
      <c r="X155" s="240">
        <f>'Сводная для рабочего плана'!K157</f>
        <v>0</v>
      </c>
      <c r="Y155" s="241"/>
      <c r="Z155" s="240">
        <f>'Сводная для рабочего плана'!P157</f>
        <v>0</v>
      </c>
      <c r="AA155" s="240">
        <f>'Сводная для рабочего плана'!Q157</f>
        <v>0</v>
      </c>
      <c r="AB155" s="240">
        <f>'Сводная для рабочего плана'!R157</f>
        <v>0</v>
      </c>
      <c r="AC155" s="240">
        <f>'Сводная для рабочего плана'!S157</f>
        <v>0</v>
      </c>
      <c r="AD155" s="242"/>
      <c r="AE155" s="240">
        <f>'Сводная для рабочего плана'!X157</f>
        <v>0</v>
      </c>
      <c r="AF155" s="240">
        <f>'Сводная для рабочего плана'!Y157</f>
        <v>0</v>
      </c>
      <c r="AG155" s="240">
        <f>'Сводная для рабочего плана'!Z157</f>
        <v>0</v>
      </c>
      <c r="AH155" s="240">
        <f>'Сводная для рабочего плана'!AA157</f>
        <v>0</v>
      </c>
      <c r="AI155" s="242"/>
    </row>
    <row r="156" spans="1:35" ht="25.5" x14ac:dyDescent="0.2">
      <c r="A156" s="221">
        <f>'Сводная для рабочего плана'!A158</f>
        <v>0</v>
      </c>
      <c r="B156" s="221">
        <f>'Сводная для рабочего плана'!B158</f>
        <v>0</v>
      </c>
      <c r="C156" s="222">
        <f>IF(A156="Общий итог","Общий итог",'Сводная для рабочего плана'!C158)</f>
        <v>0</v>
      </c>
      <c r="D156" s="220"/>
      <c r="E156" s="223">
        <f>'Сводная для рабочего плана'!D158</f>
        <v>0</v>
      </c>
      <c r="F156" s="223">
        <f>'Сводная для рабочего плана'!E158</f>
        <v>0</v>
      </c>
      <c r="G156" s="223">
        <f>'Сводная для рабочего плана'!F158</f>
        <v>0</v>
      </c>
      <c r="H156" s="223">
        <f>'Сводная для рабочего плана'!G158</f>
        <v>0</v>
      </c>
      <c r="I156" s="220"/>
      <c r="J156" s="223">
        <f>'Сводная для рабочего плана'!L158</f>
        <v>0</v>
      </c>
      <c r="K156" s="223">
        <f>'Сводная для рабочего плана'!M158</f>
        <v>0</v>
      </c>
      <c r="L156" s="223">
        <f>'Сводная для рабочего плана'!N158</f>
        <v>0</v>
      </c>
      <c r="M156" s="223">
        <f>'Сводная для рабочего плана'!O158</f>
        <v>0</v>
      </c>
      <c r="N156" s="220"/>
      <c r="O156" s="223">
        <f>'Сводная для рабочего плана'!T158</f>
        <v>0</v>
      </c>
      <c r="P156" s="223">
        <f>'Сводная для рабочего плана'!U158</f>
        <v>0</v>
      </c>
      <c r="Q156" s="223">
        <f>'Сводная для рабочего плана'!V158</f>
        <v>0</v>
      </c>
      <c r="R156" s="223">
        <f>'Сводная для рабочего плана'!W158</f>
        <v>0</v>
      </c>
      <c r="S156" s="223">
        <f t="shared" si="2"/>
        <v>0</v>
      </c>
      <c r="T156" s="220"/>
      <c r="U156" s="240">
        <f>'Сводная для рабочего плана'!H158</f>
        <v>0</v>
      </c>
      <c r="V156" s="240">
        <f>'Сводная для рабочего плана'!I158</f>
        <v>0</v>
      </c>
      <c r="W156" s="240">
        <f>'Сводная для рабочего плана'!J158</f>
        <v>0</v>
      </c>
      <c r="X156" s="240">
        <f>'Сводная для рабочего плана'!K158</f>
        <v>0</v>
      </c>
      <c r="Y156" s="241"/>
      <c r="Z156" s="240">
        <f>'Сводная для рабочего плана'!P158</f>
        <v>0</v>
      </c>
      <c r="AA156" s="240">
        <f>'Сводная для рабочего плана'!Q158</f>
        <v>0</v>
      </c>
      <c r="AB156" s="240">
        <f>'Сводная для рабочего плана'!R158</f>
        <v>0</v>
      </c>
      <c r="AC156" s="240">
        <f>'Сводная для рабочего плана'!S158</f>
        <v>0</v>
      </c>
      <c r="AD156" s="242"/>
      <c r="AE156" s="240">
        <f>'Сводная для рабочего плана'!X158</f>
        <v>0</v>
      </c>
      <c r="AF156" s="240">
        <f>'Сводная для рабочего плана'!Y158</f>
        <v>0</v>
      </c>
      <c r="AG156" s="240">
        <f>'Сводная для рабочего плана'!Z158</f>
        <v>0</v>
      </c>
      <c r="AH156" s="240">
        <f>'Сводная для рабочего плана'!AA158</f>
        <v>0</v>
      </c>
      <c r="AI156" s="242"/>
    </row>
    <row r="157" spans="1:35" ht="25.5" x14ac:dyDescent="0.2">
      <c r="A157" s="221">
        <f>'Сводная для рабочего плана'!A159</f>
        <v>0</v>
      </c>
      <c r="B157" s="221">
        <f>'Сводная для рабочего плана'!B159</f>
        <v>0</v>
      </c>
      <c r="C157" s="222">
        <f>IF(A157="Общий итог","Общий итог",'Сводная для рабочего плана'!C159)</f>
        <v>0</v>
      </c>
      <c r="D157" s="220"/>
      <c r="E157" s="223">
        <f>'Сводная для рабочего плана'!D159</f>
        <v>0</v>
      </c>
      <c r="F157" s="223">
        <f>'Сводная для рабочего плана'!E159</f>
        <v>0</v>
      </c>
      <c r="G157" s="223">
        <f>'Сводная для рабочего плана'!F159</f>
        <v>0</v>
      </c>
      <c r="H157" s="223">
        <f>'Сводная для рабочего плана'!G159</f>
        <v>0</v>
      </c>
      <c r="I157" s="220"/>
      <c r="J157" s="223">
        <f>'Сводная для рабочего плана'!L159</f>
        <v>0</v>
      </c>
      <c r="K157" s="223">
        <f>'Сводная для рабочего плана'!M159</f>
        <v>0</v>
      </c>
      <c r="L157" s="223">
        <f>'Сводная для рабочего плана'!N159</f>
        <v>0</v>
      </c>
      <c r="M157" s="223">
        <f>'Сводная для рабочего плана'!O159</f>
        <v>0</v>
      </c>
      <c r="N157" s="220"/>
      <c r="O157" s="223">
        <f>'Сводная для рабочего плана'!T159</f>
        <v>0</v>
      </c>
      <c r="P157" s="223">
        <f>'Сводная для рабочего плана'!U159</f>
        <v>0</v>
      </c>
      <c r="Q157" s="223">
        <f>'Сводная для рабочего плана'!V159</f>
        <v>0</v>
      </c>
      <c r="R157" s="223">
        <f>'Сводная для рабочего плана'!W159</f>
        <v>0</v>
      </c>
      <c r="S157" s="223">
        <f t="shared" si="2"/>
        <v>0</v>
      </c>
      <c r="T157" s="220"/>
      <c r="U157" s="240">
        <f>'Сводная для рабочего плана'!H159</f>
        <v>0</v>
      </c>
      <c r="V157" s="240">
        <f>'Сводная для рабочего плана'!I159</f>
        <v>0</v>
      </c>
      <c r="W157" s="240">
        <f>'Сводная для рабочего плана'!J159</f>
        <v>0</v>
      </c>
      <c r="X157" s="240">
        <f>'Сводная для рабочего плана'!K159</f>
        <v>0</v>
      </c>
      <c r="Y157" s="241"/>
      <c r="Z157" s="240">
        <f>'Сводная для рабочего плана'!P159</f>
        <v>0</v>
      </c>
      <c r="AA157" s="240">
        <f>'Сводная для рабочего плана'!Q159</f>
        <v>0</v>
      </c>
      <c r="AB157" s="240">
        <f>'Сводная для рабочего плана'!R159</f>
        <v>0</v>
      </c>
      <c r="AC157" s="240">
        <f>'Сводная для рабочего плана'!S159</f>
        <v>0</v>
      </c>
      <c r="AD157" s="242"/>
      <c r="AE157" s="240">
        <f>'Сводная для рабочего плана'!X159</f>
        <v>0</v>
      </c>
      <c r="AF157" s="240">
        <f>'Сводная для рабочего плана'!Y159</f>
        <v>0</v>
      </c>
      <c r="AG157" s="240">
        <f>'Сводная для рабочего плана'!Z159</f>
        <v>0</v>
      </c>
      <c r="AH157" s="240">
        <f>'Сводная для рабочего плана'!AA159</f>
        <v>0</v>
      </c>
      <c r="AI157" s="242"/>
    </row>
    <row r="158" spans="1:35" ht="25.5" x14ac:dyDescent="0.2">
      <c r="A158" s="221">
        <f>'Сводная для рабочего плана'!A160</f>
        <v>0</v>
      </c>
      <c r="B158" s="221">
        <f>'Сводная для рабочего плана'!B160</f>
        <v>0</v>
      </c>
      <c r="C158" s="222">
        <f>IF(A158="Общий итог","Общий итог",'Сводная для рабочего плана'!C160)</f>
        <v>0</v>
      </c>
      <c r="D158" s="220"/>
      <c r="E158" s="223">
        <f>'Сводная для рабочего плана'!D160</f>
        <v>0</v>
      </c>
      <c r="F158" s="223">
        <f>'Сводная для рабочего плана'!E160</f>
        <v>0</v>
      </c>
      <c r="G158" s="223">
        <f>'Сводная для рабочего плана'!F160</f>
        <v>0</v>
      </c>
      <c r="H158" s="223">
        <f>'Сводная для рабочего плана'!G160</f>
        <v>0</v>
      </c>
      <c r="I158" s="220"/>
      <c r="J158" s="223">
        <f>'Сводная для рабочего плана'!L160</f>
        <v>0</v>
      </c>
      <c r="K158" s="223">
        <f>'Сводная для рабочего плана'!M160</f>
        <v>0</v>
      </c>
      <c r="L158" s="223">
        <f>'Сводная для рабочего плана'!N160</f>
        <v>0</v>
      </c>
      <c r="M158" s="223">
        <f>'Сводная для рабочего плана'!O160</f>
        <v>0</v>
      </c>
      <c r="N158" s="220"/>
      <c r="O158" s="223">
        <f>'Сводная для рабочего плана'!T160</f>
        <v>0</v>
      </c>
      <c r="P158" s="223">
        <f>'Сводная для рабочего плана'!U160</f>
        <v>0</v>
      </c>
      <c r="Q158" s="223">
        <f>'Сводная для рабочего плана'!V160</f>
        <v>0</v>
      </c>
      <c r="R158" s="223">
        <f>'Сводная для рабочего плана'!W160</f>
        <v>0</v>
      </c>
      <c r="S158" s="223">
        <f t="shared" si="2"/>
        <v>0</v>
      </c>
      <c r="T158" s="220"/>
      <c r="U158" s="240">
        <f>'Сводная для рабочего плана'!H160</f>
        <v>0</v>
      </c>
      <c r="V158" s="240">
        <f>'Сводная для рабочего плана'!I160</f>
        <v>0</v>
      </c>
      <c r="W158" s="240">
        <f>'Сводная для рабочего плана'!J160</f>
        <v>0</v>
      </c>
      <c r="X158" s="240">
        <f>'Сводная для рабочего плана'!K160</f>
        <v>0</v>
      </c>
      <c r="Y158" s="241"/>
      <c r="Z158" s="240">
        <f>'Сводная для рабочего плана'!P160</f>
        <v>0</v>
      </c>
      <c r="AA158" s="240">
        <f>'Сводная для рабочего плана'!Q160</f>
        <v>0</v>
      </c>
      <c r="AB158" s="240">
        <f>'Сводная для рабочего плана'!R160</f>
        <v>0</v>
      </c>
      <c r="AC158" s="240">
        <f>'Сводная для рабочего плана'!S160</f>
        <v>0</v>
      </c>
      <c r="AD158" s="242"/>
      <c r="AE158" s="240">
        <f>'Сводная для рабочего плана'!X160</f>
        <v>0</v>
      </c>
      <c r="AF158" s="240">
        <f>'Сводная для рабочего плана'!Y160</f>
        <v>0</v>
      </c>
      <c r="AG158" s="240">
        <f>'Сводная для рабочего плана'!Z160</f>
        <v>0</v>
      </c>
      <c r="AH158" s="240">
        <f>'Сводная для рабочего плана'!AA160</f>
        <v>0</v>
      </c>
      <c r="AI158" s="242"/>
    </row>
    <row r="159" spans="1:35" ht="25.5" x14ac:dyDescent="0.2">
      <c r="A159" s="221">
        <f>'Сводная для рабочего плана'!A161</f>
        <v>0</v>
      </c>
      <c r="B159" s="221">
        <f>'Сводная для рабочего плана'!B161</f>
        <v>0</v>
      </c>
      <c r="C159" s="222">
        <f>IF(A159="Общий итог","Общий итог",'Сводная для рабочего плана'!C161)</f>
        <v>0</v>
      </c>
      <c r="D159" s="220"/>
      <c r="E159" s="223">
        <f>'Сводная для рабочего плана'!D161</f>
        <v>0</v>
      </c>
      <c r="F159" s="223">
        <f>'Сводная для рабочего плана'!E161</f>
        <v>0</v>
      </c>
      <c r="G159" s="223">
        <f>'Сводная для рабочего плана'!F161</f>
        <v>0</v>
      </c>
      <c r="H159" s="223">
        <f>'Сводная для рабочего плана'!G161</f>
        <v>0</v>
      </c>
      <c r="I159" s="220"/>
      <c r="J159" s="223">
        <f>'Сводная для рабочего плана'!L161</f>
        <v>0</v>
      </c>
      <c r="K159" s="223">
        <f>'Сводная для рабочего плана'!M161</f>
        <v>0</v>
      </c>
      <c r="L159" s="223">
        <f>'Сводная для рабочего плана'!N161</f>
        <v>0</v>
      </c>
      <c r="M159" s="223">
        <f>'Сводная для рабочего плана'!O161</f>
        <v>0</v>
      </c>
      <c r="N159" s="220"/>
      <c r="O159" s="223">
        <f>'Сводная для рабочего плана'!T161</f>
        <v>0</v>
      </c>
      <c r="P159" s="223">
        <f>'Сводная для рабочего плана'!U161</f>
        <v>0</v>
      </c>
      <c r="Q159" s="223">
        <f>'Сводная для рабочего плана'!V161</f>
        <v>0</v>
      </c>
      <c r="R159" s="223">
        <f>'Сводная для рабочего плана'!W161</f>
        <v>0</v>
      </c>
      <c r="S159" s="223">
        <f t="shared" si="2"/>
        <v>0</v>
      </c>
      <c r="T159" s="220"/>
      <c r="U159" s="240">
        <f>'Сводная для рабочего плана'!H161</f>
        <v>0</v>
      </c>
      <c r="V159" s="240">
        <f>'Сводная для рабочего плана'!I161</f>
        <v>0</v>
      </c>
      <c r="W159" s="240">
        <f>'Сводная для рабочего плана'!J161</f>
        <v>0</v>
      </c>
      <c r="X159" s="240">
        <f>'Сводная для рабочего плана'!K161</f>
        <v>0</v>
      </c>
      <c r="Y159" s="241"/>
      <c r="Z159" s="240">
        <f>'Сводная для рабочего плана'!P161</f>
        <v>0</v>
      </c>
      <c r="AA159" s="240">
        <f>'Сводная для рабочего плана'!Q161</f>
        <v>0</v>
      </c>
      <c r="AB159" s="240">
        <f>'Сводная для рабочего плана'!R161</f>
        <v>0</v>
      </c>
      <c r="AC159" s="240">
        <f>'Сводная для рабочего плана'!S161</f>
        <v>0</v>
      </c>
      <c r="AD159" s="242"/>
      <c r="AE159" s="240">
        <f>'Сводная для рабочего плана'!X161</f>
        <v>0</v>
      </c>
      <c r="AF159" s="240">
        <f>'Сводная для рабочего плана'!Y161</f>
        <v>0</v>
      </c>
      <c r="AG159" s="240">
        <f>'Сводная для рабочего плана'!Z161</f>
        <v>0</v>
      </c>
      <c r="AH159" s="240">
        <f>'Сводная для рабочего плана'!AA161</f>
        <v>0</v>
      </c>
      <c r="AI159" s="242"/>
    </row>
    <row r="160" spans="1:35" ht="25.5" x14ac:dyDescent="0.2">
      <c r="A160" s="221">
        <f>'Сводная для рабочего плана'!A162</f>
        <v>0</v>
      </c>
      <c r="B160" s="221">
        <f>'Сводная для рабочего плана'!B162</f>
        <v>0</v>
      </c>
      <c r="C160" s="222">
        <f>IF(A160="Общий итог","Общий итог",'Сводная для рабочего плана'!C162)</f>
        <v>0</v>
      </c>
      <c r="D160" s="220"/>
      <c r="E160" s="223">
        <f>'Сводная для рабочего плана'!D162</f>
        <v>0</v>
      </c>
      <c r="F160" s="223">
        <f>'Сводная для рабочего плана'!E162</f>
        <v>0</v>
      </c>
      <c r="G160" s="223">
        <f>'Сводная для рабочего плана'!F162</f>
        <v>0</v>
      </c>
      <c r="H160" s="223">
        <f>'Сводная для рабочего плана'!G162</f>
        <v>0</v>
      </c>
      <c r="I160" s="220"/>
      <c r="J160" s="223">
        <f>'Сводная для рабочего плана'!L162</f>
        <v>0</v>
      </c>
      <c r="K160" s="223">
        <f>'Сводная для рабочего плана'!M162</f>
        <v>0</v>
      </c>
      <c r="L160" s="223">
        <f>'Сводная для рабочего плана'!N162</f>
        <v>0</v>
      </c>
      <c r="M160" s="223">
        <f>'Сводная для рабочего плана'!O162</f>
        <v>0</v>
      </c>
      <c r="N160" s="220"/>
      <c r="O160" s="223">
        <f>'Сводная для рабочего плана'!T162</f>
        <v>0</v>
      </c>
      <c r="P160" s="223">
        <f>'Сводная для рабочего плана'!U162</f>
        <v>0</v>
      </c>
      <c r="Q160" s="223">
        <f>'Сводная для рабочего плана'!V162</f>
        <v>0</v>
      </c>
      <c r="R160" s="223">
        <f>'Сводная для рабочего плана'!W162</f>
        <v>0</v>
      </c>
      <c r="S160" s="223">
        <f t="shared" si="2"/>
        <v>0</v>
      </c>
      <c r="T160" s="220"/>
      <c r="U160" s="240">
        <f>'Сводная для рабочего плана'!H162</f>
        <v>0</v>
      </c>
      <c r="V160" s="240">
        <f>'Сводная для рабочего плана'!I162</f>
        <v>0</v>
      </c>
      <c r="W160" s="240">
        <f>'Сводная для рабочего плана'!J162</f>
        <v>0</v>
      </c>
      <c r="X160" s="240">
        <f>'Сводная для рабочего плана'!K162</f>
        <v>0</v>
      </c>
      <c r="Y160" s="241"/>
      <c r="Z160" s="240">
        <f>'Сводная для рабочего плана'!P162</f>
        <v>0</v>
      </c>
      <c r="AA160" s="240">
        <f>'Сводная для рабочего плана'!Q162</f>
        <v>0</v>
      </c>
      <c r="AB160" s="240">
        <f>'Сводная для рабочего плана'!R162</f>
        <v>0</v>
      </c>
      <c r="AC160" s="240">
        <f>'Сводная для рабочего плана'!S162</f>
        <v>0</v>
      </c>
      <c r="AD160" s="242"/>
      <c r="AE160" s="240">
        <f>'Сводная для рабочего плана'!X162</f>
        <v>0</v>
      </c>
      <c r="AF160" s="240">
        <f>'Сводная для рабочего плана'!Y162</f>
        <v>0</v>
      </c>
      <c r="AG160" s="240">
        <f>'Сводная для рабочего плана'!Z162</f>
        <v>0</v>
      </c>
      <c r="AH160" s="240">
        <f>'Сводная для рабочего плана'!AA162</f>
        <v>0</v>
      </c>
      <c r="AI160" s="242"/>
    </row>
    <row r="161" spans="1:35" ht="25.5" x14ac:dyDescent="0.2">
      <c r="A161" s="221">
        <f>'Сводная для рабочего плана'!A163</f>
        <v>0</v>
      </c>
      <c r="B161" s="221">
        <f>'Сводная для рабочего плана'!B163</f>
        <v>0</v>
      </c>
      <c r="C161" s="222">
        <f>IF(A161="Общий итог","Общий итог",'Сводная для рабочего плана'!C163)</f>
        <v>0</v>
      </c>
      <c r="D161" s="220"/>
      <c r="E161" s="223">
        <f>'Сводная для рабочего плана'!D163</f>
        <v>0</v>
      </c>
      <c r="F161" s="223">
        <f>'Сводная для рабочего плана'!E163</f>
        <v>0</v>
      </c>
      <c r="G161" s="223">
        <f>'Сводная для рабочего плана'!F163</f>
        <v>0</v>
      </c>
      <c r="H161" s="223">
        <f>'Сводная для рабочего плана'!G163</f>
        <v>0</v>
      </c>
      <c r="I161" s="220"/>
      <c r="J161" s="223">
        <f>'Сводная для рабочего плана'!L163</f>
        <v>0</v>
      </c>
      <c r="K161" s="223">
        <f>'Сводная для рабочего плана'!M163</f>
        <v>0</v>
      </c>
      <c r="L161" s="223">
        <f>'Сводная для рабочего плана'!N163</f>
        <v>0</v>
      </c>
      <c r="M161" s="223">
        <f>'Сводная для рабочего плана'!O163</f>
        <v>0</v>
      </c>
      <c r="N161" s="220"/>
      <c r="O161" s="223">
        <f>'Сводная для рабочего плана'!T163</f>
        <v>0</v>
      </c>
      <c r="P161" s="223">
        <f>'Сводная для рабочего плана'!U163</f>
        <v>0</v>
      </c>
      <c r="Q161" s="223">
        <f>'Сводная для рабочего плана'!V163</f>
        <v>0</v>
      </c>
      <c r="R161" s="223">
        <f>'Сводная для рабочего плана'!W163</f>
        <v>0</v>
      </c>
      <c r="S161" s="223">
        <f t="shared" si="2"/>
        <v>0</v>
      </c>
      <c r="T161" s="220"/>
      <c r="U161" s="240">
        <f>'Сводная для рабочего плана'!H163</f>
        <v>0</v>
      </c>
      <c r="V161" s="240">
        <f>'Сводная для рабочего плана'!I163</f>
        <v>0</v>
      </c>
      <c r="W161" s="240">
        <f>'Сводная для рабочего плана'!J163</f>
        <v>0</v>
      </c>
      <c r="X161" s="240">
        <f>'Сводная для рабочего плана'!K163</f>
        <v>0</v>
      </c>
      <c r="Y161" s="241"/>
      <c r="Z161" s="240">
        <f>'Сводная для рабочего плана'!P163</f>
        <v>0</v>
      </c>
      <c r="AA161" s="240">
        <f>'Сводная для рабочего плана'!Q163</f>
        <v>0</v>
      </c>
      <c r="AB161" s="240">
        <f>'Сводная для рабочего плана'!R163</f>
        <v>0</v>
      </c>
      <c r="AC161" s="240">
        <f>'Сводная для рабочего плана'!S163</f>
        <v>0</v>
      </c>
      <c r="AD161" s="242"/>
      <c r="AE161" s="240">
        <f>'Сводная для рабочего плана'!X163</f>
        <v>0</v>
      </c>
      <c r="AF161" s="240">
        <f>'Сводная для рабочего плана'!Y163</f>
        <v>0</v>
      </c>
      <c r="AG161" s="240">
        <f>'Сводная для рабочего плана'!Z163</f>
        <v>0</v>
      </c>
      <c r="AH161" s="240">
        <f>'Сводная для рабочего плана'!AA163</f>
        <v>0</v>
      </c>
      <c r="AI161" s="242"/>
    </row>
    <row r="162" spans="1:35" ht="25.5" x14ac:dyDescent="0.2">
      <c r="A162" s="221">
        <f>'Сводная для рабочего плана'!A164</f>
        <v>0</v>
      </c>
      <c r="B162" s="221">
        <f>'Сводная для рабочего плана'!B164</f>
        <v>0</v>
      </c>
      <c r="C162" s="222">
        <f>IF(A162="Общий итог","Общий итог",'Сводная для рабочего плана'!C164)</f>
        <v>0</v>
      </c>
      <c r="D162" s="220"/>
      <c r="E162" s="223">
        <f>'Сводная для рабочего плана'!D164</f>
        <v>0</v>
      </c>
      <c r="F162" s="223">
        <f>'Сводная для рабочего плана'!E164</f>
        <v>0</v>
      </c>
      <c r="G162" s="223">
        <f>'Сводная для рабочего плана'!F164</f>
        <v>0</v>
      </c>
      <c r="H162" s="223">
        <f>'Сводная для рабочего плана'!G164</f>
        <v>0</v>
      </c>
      <c r="I162" s="220"/>
      <c r="J162" s="223">
        <f>'Сводная для рабочего плана'!L164</f>
        <v>0</v>
      </c>
      <c r="K162" s="223">
        <f>'Сводная для рабочего плана'!M164</f>
        <v>0</v>
      </c>
      <c r="L162" s="223">
        <f>'Сводная для рабочего плана'!N164</f>
        <v>0</v>
      </c>
      <c r="M162" s="223">
        <f>'Сводная для рабочего плана'!O164</f>
        <v>0</v>
      </c>
      <c r="N162" s="220"/>
      <c r="O162" s="223">
        <f>'Сводная для рабочего плана'!T164</f>
        <v>0</v>
      </c>
      <c r="P162" s="223">
        <f>'Сводная для рабочего плана'!U164</f>
        <v>0</v>
      </c>
      <c r="Q162" s="223">
        <f>'Сводная для рабочего плана'!V164</f>
        <v>0</v>
      </c>
      <c r="R162" s="223">
        <f>'Сводная для рабочего плана'!W164</f>
        <v>0</v>
      </c>
      <c r="S162" s="223">
        <f t="shared" si="2"/>
        <v>0</v>
      </c>
      <c r="T162" s="220"/>
      <c r="U162" s="240">
        <f>'Сводная для рабочего плана'!H164</f>
        <v>0</v>
      </c>
      <c r="V162" s="240">
        <f>'Сводная для рабочего плана'!I164</f>
        <v>0</v>
      </c>
      <c r="W162" s="240">
        <f>'Сводная для рабочего плана'!J164</f>
        <v>0</v>
      </c>
      <c r="X162" s="240">
        <f>'Сводная для рабочего плана'!K164</f>
        <v>0</v>
      </c>
      <c r="Y162" s="241"/>
      <c r="Z162" s="240">
        <f>'Сводная для рабочего плана'!P164</f>
        <v>0</v>
      </c>
      <c r="AA162" s="240">
        <f>'Сводная для рабочего плана'!Q164</f>
        <v>0</v>
      </c>
      <c r="AB162" s="240">
        <f>'Сводная для рабочего плана'!R164</f>
        <v>0</v>
      </c>
      <c r="AC162" s="240">
        <f>'Сводная для рабочего плана'!S164</f>
        <v>0</v>
      </c>
      <c r="AD162" s="242"/>
      <c r="AE162" s="240">
        <f>'Сводная для рабочего плана'!X164</f>
        <v>0</v>
      </c>
      <c r="AF162" s="240">
        <f>'Сводная для рабочего плана'!Y164</f>
        <v>0</v>
      </c>
      <c r="AG162" s="240">
        <f>'Сводная для рабочего плана'!Z164</f>
        <v>0</v>
      </c>
      <c r="AH162" s="240">
        <f>'Сводная для рабочего плана'!AA164</f>
        <v>0</v>
      </c>
      <c r="AI162" s="242"/>
    </row>
    <row r="163" spans="1:35" ht="25.5" x14ac:dyDescent="0.2">
      <c r="A163" s="221">
        <f>'Сводная для рабочего плана'!A165</f>
        <v>0</v>
      </c>
      <c r="B163" s="221">
        <f>'Сводная для рабочего плана'!B165</f>
        <v>0</v>
      </c>
      <c r="C163" s="222">
        <f>IF(A163="Общий итог","Общий итог",'Сводная для рабочего плана'!C165)</f>
        <v>0</v>
      </c>
      <c r="D163" s="220"/>
      <c r="E163" s="223">
        <f>'Сводная для рабочего плана'!D165</f>
        <v>0</v>
      </c>
      <c r="F163" s="223">
        <f>'Сводная для рабочего плана'!E165</f>
        <v>0</v>
      </c>
      <c r="G163" s="223">
        <f>'Сводная для рабочего плана'!F165</f>
        <v>0</v>
      </c>
      <c r="H163" s="223">
        <f>'Сводная для рабочего плана'!G165</f>
        <v>0</v>
      </c>
      <c r="I163" s="220"/>
      <c r="J163" s="223">
        <f>'Сводная для рабочего плана'!L165</f>
        <v>0</v>
      </c>
      <c r="K163" s="223">
        <f>'Сводная для рабочего плана'!M165</f>
        <v>0</v>
      </c>
      <c r="L163" s="223">
        <f>'Сводная для рабочего плана'!N165</f>
        <v>0</v>
      </c>
      <c r="M163" s="223">
        <f>'Сводная для рабочего плана'!O165</f>
        <v>0</v>
      </c>
      <c r="N163" s="220"/>
      <c r="O163" s="223">
        <f>'Сводная для рабочего плана'!T165</f>
        <v>0</v>
      </c>
      <c r="P163" s="223">
        <f>'Сводная для рабочего плана'!U165</f>
        <v>0</v>
      </c>
      <c r="Q163" s="223">
        <f>'Сводная для рабочего плана'!V165</f>
        <v>0</v>
      </c>
      <c r="R163" s="223">
        <f>'Сводная для рабочего плана'!W165</f>
        <v>0</v>
      </c>
      <c r="S163" s="223">
        <f t="shared" si="2"/>
        <v>0</v>
      </c>
      <c r="T163" s="220"/>
      <c r="U163" s="240">
        <f>'Сводная для рабочего плана'!H165</f>
        <v>0</v>
      </c>
      <c r="V163" s="240">
        <f>'Сводная для рабочего плана'!I165</f>
        <v>0</v>
      </c>
      <c r="W163" s="240">
        <f>'Сводная для рабочего плана'!J165</f>
        <v>0</v>
      </c>
      <c r="X163" s="240">
        <f>'Сводная для рабочего плана'!K165</f>
        <v>0</v>
      </c>
      <c r="Y163" s="241"/>
      <c r="Z163" s="240">
        <f>'Сводная для рабочего плана'!P165</f>
        <v>0</v>
      </c>
      <c r="AA163" s="240">
        <f>'Сводная для рабочего плана'!Q165</f>
        <v>0</v>
      </c>
      <c r="AB163" s="240">
        <f>'Сводная для рабочего плана'!R165</f>
        <v>0</v>
      </c>
      <c r="AC163" s="240">
        <f>'Сводная для рабочего плана'!S165</f>
        <v>0</v>
      </c>
      <c r="AD163" s="242"/>
      <c r="AE163" s="240">
        <f>'Сводная для рабочего плана'!X165</f>
        <v>0</v>
      </c>
      <c r="AF163" s="240">
        <f>'Сводная для рабочего плана'!Y165</f>
        <v>0</v>
      </c>
      <c r="AG163" s="240">
        <f>'Сводная для рабочего плана'!Z165</f>
        <v>0</v>
      </c>
      <c r="AH163" s="240">
        <f>'Сводная для рабочего плана'!AA165</f>
        <v>0</v>
      </c>
      <c r="AI163" s="242"/>
    </row>
    <row r="164" spans="1:35" ht="25.5" x14ac:dyDescent="0.2">
      <c r="A164" s="221">
        <f>'Сводная для рабочего плана'!A166</f>
        <v>0</v>
      </c>
      <c r="B164" s="221">
        <f>'Сводная для рабочего плана'!B166</f>
        <v>0</v>
      </c>
      <c r="C164" s="222">
        <f>IF(A164="Общий итог","Общий итог",'Сводная для рабочего плана'!C166)</f>
        <v>0</v>
      </c>
      <c r="D164" s="220"/>
      <c r="E164" s="223">
        <f>'Сводная для рабочего плана'!D166</f>
        <v>0</v>
      </c>
      <c r="F164" s="223">
        <f>'Сводная для рабочего плана'!E166</f>
        <v>0</v>
      </c>
      <c r="G164" s="223">
        <f>'Сводная для рабочего плана'!F166</f>
        <v>0</v>
      </c>
      <c r="H164" s="223">
        <f>'Сводная для рабочего плана'!G166</f>
        <v>0</v>
      </c>
      <c r="I164" s="220"/>
      <c r="J164" s="223">
        <f>'Сводная для рабочего плана'!L166</f>
        <v>0</v>
      </c>
      <c r="K164" s="223">
        <f>'Сводная для рабочего плана'!M166</f>
        <v>0</v>
      </c>
      <c r="L164" s="223">
        <f>'Сводная для рабочего плана'!N166</f>
        <v>0</v>
      </c>
      <c r="M164" s="223">
        <f>'Сводная для рабочего плана'!O166</f>
        <v>0</v>
      </c>
      <c r="N164" s="220"/>
      <c r="O164" s="223">
        <f>'Сводная для рабочего плана'!T166</f>
        <v>0</v>
      </c>
      <c r="P164" s="223">
        <f>'Сводная для рабочего плана'!U166</f>
        <v>0</v>
      </c>
      <c r="Q164" s="223">
        <f>'Сводная для рабочего плана'!V166</f>
        <v>0</v>
      </c>
      <c r="R164" s="223">
        <f>'Сводная для рабочего плана'!W166</f>
        <v>0</v>
      </c>
      <c r="S164" s="223">
        <f t="shared" si="2"/>
        <v>0</v>
      </c>
      <c r="T164" s="220"/>
      <c r="U164" s="240">
        <f>'Сводная для рабочего плана'!H166</f>
        <v>0</v>
      </c>
      <c r="V164" s="240">
        <f>'Сводная для рабочего плана'!I166</f>
        <v>0</v>
      </c>
      <c r="W164" s="240">
        <f>'Сводная для рабочего плана'!J166</f>
        <v>0</v>
      </c>
      <c r="X164" s="240">
        <f>'Сводная для рабочего плана'!K166</f>
        <v>0</v>
      </c>
      <c r="Y164" s="241"/>
      <c r="Z164" s="240">
        <f>'Сводная для рабочего плана'!P166</f>
        <v>0</v>
      </c>
      <c r="AA164" s="240">
        <f>'Сводная для рабочего плана'!Q166</f>
        <v>0</v>
      </c>
      <c r="AB164" s="240">
        <f>'Сводная для рабочего плана'!R166</f>
        <v>0</v>
      </c>
      <c r="AC164" s="240">
        <f>'Сводная для рабочего плана'!S166</f>
        <v>0</v>
      </c>
      <c r="AD164" s="242"/>
      <c r="AE164" s="240">
        <f>'Сводная для рабочего плана'!X166</f>
        <v>0</v>
      </c>
      <c r="AF164" s="240">
        <f>'Сводная для рабочего плана'!Y166</f>
        <v>0</v>
      </c>
      <c r="AG164" s="240">
        <f>'Сводная для рабочего плана'!Z166</f>
        <v>0</v>
      </c>
      <c r="AH164" s="240">
        <f>'Сводная для рабочего плана'!AA166</f>
        <v>0</v>
      </c>
      <c r="AI164" s="242"/>
    </row>
    <row r="165" spans="1:35" ht="25.5" x14ac:dyDescent="0.2">
      <c r="A165" s="221">
        <f>'Сводная для рабочего плана'!A167</f>
        <v>0</v>
      </c>
      <c r="B165" s="221">
        <f>'Сводная для рабочего плана'!B167</f>
        <v>0</v>
      </c>
      <c r="C165" s="222">
        <f>IF(A165="Общий итог","Общий итог",'Сводная для рабочего плана'!C167)</f>
        <v>0</v>
      </c>
      <c r="D165" s="220"/>
      <c r="E165" s="223">
        <f>'Сводная для рабочего плана'!D167</f>
        <v>0</v>
      </c>
      <c r="F165" s="223">
        <f>'Сводная для рабочего плана'!E167</f>
        <v>0</v>
      </c>
      <c r="G165" s="223">
        <f>'Сводная для рабочего плана'!F167</f>
        <v>0</v>
      </c>
      <c r="H165" s="223">
        <f>'Сводная для рабочего плана'!G167</f>
        <v>0</v>
      </c>
      <c r="I165" s="220"/>
      <c r="J165" s="223">
        <f>'Сводная для рабочего плана'!L167</f>
        <v>0</v>
      </c>
      <c r="K165" s="223">
        <f>'Сводная для рабочего плана'!M167</f>
        <v>0</v>
      </c>
      <c r="L165" s="223">
        <f>'Сводная для рабочего плана'!N167</f>
        <v>0</v>
      </c>
      <c r="M165" s="223">
        <f>'Сводная для рабочего плана'!O167</f>
        <v>0</v>
      </c>
      <c r="N165" s="220"/>
      <c r="O165" s="223">
        <f>'Сводная для рабочего плана'!T167</f>
        <v>0</v>
      </c>
      <c r="P165" s="223">
        <f>'Сводная для рабочего плана'!U167</f>
        <v>0</v>
      </c>
      <c r="Q165" s="223">
        <f>'Сводная для рабочего плана'!V167</f>
        <v>0</v>
      </c>
      <c r="R165" s="223">
        <f>'Сводная для рабочего плана'!W167</f>
        <v>0</v>
      </c>
      <c r="S165" s="223">
        <f t="shared" si="2"/>
        <v>0</v>
      </c>
      <c r="T165" s="220"/>
      <c r="U165" s="240">
        <f>'Сводная для рабочего плана'!H167</f>
        <v>0</v>
      </c>
      <c r="V165" s="240">
        <f>'Сводная для рабочего плана'!I167</f>
        <v>0</v>
      </c>
      <c r="W165" s="240">
        <f>'Сводная для рабочего плана'!J167</f>
        <v>0</v>
      </c>
      <c r="X165" s="240">
        <f>'Сводная для рабочего плана'!K167</f>
        <v>0</v>
      </c>
      <c r="Y165" s="241"/>
      <c r="Z165" s="240">
        <f>'Сводная для рабочего плана'!P167</f>
        <v>0</v>
      </c>
      <c r="AA165" s="240">
        <f>'Сводная для рабочего плана'!Q167</f>
        <v>0</v>
      </c>
      <c r="AB165" s="240">
        <f>'Сводная для рабочего плана'!R167</f>
        <v>0</v>
      </c>
      <c r="AC165" s="240">
        <f>'Сводная для рабочего плана'!S167</f>
        <v>0</v>
      </c>
      <c r="AD165" s="242"/>
      <c r="AE165" s="240">
        <f>'Сводная для рабочего плана'!X167</f>
        <v>0</v>
      </c>
      <c r="AF165" s="240">
        <f>'Сводная для рабочего плана'!Y167</f>
        <v>0</v>
      </c>
      <c r="AG165" s="240">
        <f>'Сводная для рабочего плана'!Z167</f>
        <v>0</v>
      </c>
      <c r="AH165" s="240">
        <f>'Сводная для рабочего плана'!AA167</f>
        <v>0</v>
      </c>
      <c r="AI165" s="242"/>
    </row>
    <row r="166" spans="1:35" ht="25.5" x14ac:dyDescent="0.2">
      <c r="A166" s="221">
        <f>'Сводная для рабочего плана'!A168</f>
        <v>0</v>
      </c>
      <c r="B166" s="221">
        <f>'Сводная для рабочего плана'!B168</f>
        <v>0</v>
      </c>
      <c r="C166" s="222">
        <f>IF(A166="Общий итог","Общий итог",'Сводная для рабочего плана'!C168)</f>
        <v>0</v>
      </c>
      <c r="D166" s="220"/>
      <c r="E166" s="223">
        <f>'Сводная для рабочего плана'!D168</f>
        <v>0</v>
      </c>
      <c r="F166" s="223">
        <f>'Сводная для рабочего плана'!E168</f>
        <v>0</v>
      </c>
      <c r="G166" s="223">
        <f>'Сводная для рабочего плана'!F168</f>
        <v>0</v>
      </c>
      <c r="H166" s="223">
        <f>'Сводная для рабочего плана'!G168</f>
        <v>0</v>
      </c>
      <c r="I166" s="220"/>
      <c r="J166" s="223">
        <f>'Сводная для рабочего плана'!L168</f>
        <v>0</v>
      </c>
      <c r="K166" s="223">
        <f>'Сводная для рабочего плана'!M168</f>
        <v>0</v>
      </c>
      <c r="L166" s="223">
        <f>'Сводная для рабочего плана'!N168</f>
        <v>0</v>
      </c>
      <c r="M166" s="223">
        <f>'Сводная для рабочего плана'!O168</f>
        <v>0</v>
      </c>
      <c r="N166" s="220"/>
      <c r="O166" s="223">
        <f>'Сводная для рабочего плана'!T168</f>
        <v>0</v>
      </c>
      <c r="P166" s="223">
        <f>'Сводная для рабочего плана'!U168</f>
        <v>0</v>
      </c>
      <c r="Q166" s="223">
        <f>'Сводная для рабочего плана'!V168</f>
        <v>0</v>
      </c>
      <c r="R166" s="223">
        <f>'Сводная для рабочего плана'!W168</f>
        <v>0</v>
      </c>
      <c r="S166" s="223">
        <f t="shared" si="2"/>
        <v>0</v>
      </c>
      <c r="T166" s="220"/>
      <c r="U166" s="240">
        <f>'Сводная для рабочего плана'!H168</f>
        <v>0</v>
      </c>
      <c r="V166" s="240">
        <f>'Сводная для рабочего плана'!I168</f>
        <v>0</v>
      </c>
      <c r="W166" s="240">
        <f>'Сводная для рабочего плана'!J168</f>
        <v>0</v>
      </c>
      <c r="X166" s="240">
        <f>'Сводная для рабочего плана'!K168</f>
        <v>0</v>
      </c>
      <c r="Y166" s="241"/>
      <c r="Z166" s="240">
        <f>'Сводная для рабочего плана'!P168</f>
        <v>0</v>
      </c>
      <c r="AA166" s="240">
        <f>'Сводная для рабочего плана'!Q168</f>
        <v>0</v>
      </c>
      <c r="AB166" s="240">
        <f>'Сводная для рабочего плана'!R168</f>
        <v>0</v>
      </c>
      <c r="AC166" s="240">
        <f>'Сводная для рабочего плана'!S168</f>
        <v>0</v>
      </c>
      <c r="AD166" s="242"/>
      <c r="AE166" s="240">
        <f>'Сводная для рабочего плана'!X168</f>
        <v>0</v>
      </c>
      <c r="AF166" s="240">
        <f>'Сводная для рабочего плана'!Y168</f>
        <v>0</v>
      </c>
      <c r="AG166" s="240">
        <f>'Сводная для рабочего плана'!Z168</f>
        <v>0</v>
      </c>
      <c r="AH166" s="240">
        <f>'Сводная для рабочего плана'!AA168</f>
        <v>0</v>
      </c>
      <c r="AI166" s="242"/>
    </row>
    <row r="167" spans="1:35" ht="25.5" x14ac:dyDescent="0.2">
      <c r="A167" s="221">
        <f>'Сводная для рабочего плана'!A169</f>
        <v>0</v>
      </c>
      <c r="B167" s="221">
        <f>'Сводная для рабочего плана'!B169</f>
        <v>0</v>
      </c>
      <c r="C167" s="222">
        <f>IF(A167="Общий итог","Общий итог",'Сводная для рабочего плана'!C169)</f>
        <v>0</v>
      </c>
      <c r="D167" s="220"/>
      <c r="E167" s="223">
        <f>'Сводная для рабочего плана'!D169</f>
        <v>0</v>
      </c>
      <c r="F167" s="223">
        <f>'Сводная для рабочего плана'!E169</f>
        <v>0</v>
      </c>
      <c r="G167" s="223">
        <f>'Сводная для рабочего плана'!F169</f>
        <v>0</v>
      </c>
      <c r="H167" s="223">
        <f>'Сводная для рабочего плана'!G169</f>
        <v>0</v>
      </c>
      <c r="I167" s="220"/>
      <c r="J167" s="223">
        <f>'Сводная для рабочего плана'!L169</f>
        <v>0</v>
      </c>
      <c r="K167" s="223">
        <f>'Сводная для рабочего плана'!M169</f>
        <v>0</v>
      </c>
      <c r="L167" s="223">
        <f>'Сводная для рабочего плана'!N169</f>
        <v>0</v>
      </c>
      <c r="M167" s="223">
        <f>'Сводная для рабочего плана'!O169</f>
        <v>0</v>
      </c>
      <c r="N167" s="220"/>
      <c r="O167" s="223">
        <f>'Сводная для рабочего плана'!T169</f>
        <v>0</v>
      </c>
      <c r="P167" s="223">
        <f>'Сводная для рабочего плана'!U169</f>
        <v>0</v>
      </c>
      <c r="Q167" s="223">
        <f>'Сводная для рабочего плана'!V169</f>
        <v>0</v>
      </c>
      <c r="R167" s="223">
        <f>'Сводная для рабочего плана'!W169</f>
        <v>0</v>
      </c>
      <c r="S167" s="223">
        <f t="shared" si="2"/>
        <v>0</v>
      </c>
      <c r="T167" s="220"/>
      <c r="U167" s="240">
        <f>'Сводная для рабочего плана'!H169</f>
        <v>0</v>
      </c>
      <c r="V167" s="240">
        <f>'Сводная для рабочего плана'!I169</f>
        <v>0</v>
      </c>
      <c r="W167" s="240">
        <f>'Сводная для рабочего плана'!J169</f>
        <v>0</v>
      </c>
      <c r="X167" s="240">
        <f>'Сводная для рабочего плана'!K169</f>
        <v>0</v>
      </c>
      <c r="Y167" s="241"/>
      <c r="Z167" s="240">
        <f>'Сводная для рабочего плана'!P169</f>
        <v>0</v>
      </c>
      <c r="AA167" s="240">
        <f>'Сводная для рабочего плана'!Q169</f>
        <v>0</v>
      </c>
      <c r="AB167" s="240">
        <f>'Сводная для рабочего плана'!R169</f>
        <v>0</v>
      </c>
      <c r="AC167" s="240">
        <f>'Сводная для рабочего плана'!S169</f>
        <v>0</v>
      </c>
      <c r="AD167" s="242"/>
      <c r="AE167" s="240">
        <f>'Сводная для рабочего плана'!X169</f>
        <v>0</v>
      </c>
      <c r="AF167" s="240">
        <f>'Сводная для рабочего плана'!Y169</f>
        <v>0</v>
      </c>
      <c r="AG167" s="240">
        <f>'Сводная для рабочего плана'!Z169</f>
        <v>0</v>
      </c>
      <c r="AH167" s="240">
        <f>'Сводная для рабочего плана'!AA169</f>
        <v>0</v>
      </c>
      <c r="AI167" s="242"/>
    </row>
    <row r="168" spans="1:35" ht="25.5" x14ac:dyDescent="0.2">
      <c r="A168" s="221">
        <f>'Сводная для рабочего плана'!A170</f>
        <v>0</v>
      </c>
      <c r="B168" s="221">
        <f>'Сводная для рабочего плана'!B170</f>
        <v>0</v>
      </c>
      <c r="C168" s="222">
        <f>IF(A168="Общий итог","Общий итог",'Сводная для рабочего плана'!C170)</f>
        <v>0</v>
      </c>
      <c r="D168" s="220"/>
      <c r="E168" s="223">
        <f>'Сводная для рабочего плана'!D170</f>
        <v>0</v>
      </c>
      <c r="F168" s="223">
        <f>'Сводная для рабочего плана'!E170</f>
        <v>0</v>
      </c>
      <c r="G168" s="223">
        <f>'Сводная для рабочего плана'!F170</f>
        <v>0</v>
      </c>
      <c r="H168" s="223">
        <f>'Сводная для рабочего плана'!G170</f>
        <v>0</v>
      </c>
      <c r="I168" s="220"/>
      <c r="J168" s="223">
        <f>'Сводная для рабочего плана'!L170</f>
        <v>0</v>
      </c>
      <c r="K168" s="223">
        <f>'Сводная для рабочего плана'!M170</f>
        <v>0</v>
      </c>
      <c r="L168" s="223">
        <f>'Сводная для рабочего плана'!N170</f>
        <v>0</v>
      </c>
      <c r="M168" s="223">
        <f>'Сводная для рабочего плана'!O170</f>
        <v>0</v>
      </c>
      <c r="N168" s="220"/>
      <c r="O168" s="223">
        <f>'Сводная для рабочего плана'!T170</f>
        <v>0</v>
      </c>
      <c r="P168" s="223">
        <f>'Сводная для рабочего плана'!U170</f>
        <v>0</v>
      </c>
      <c r="Q168" s="223">
        <f>'Сводная для рабочего плана'!V170</f>
        <v>0</v>
      </c>
      <c r="R168" s="223">
        <f>'Сводная для рабочего плана'!W170</f>
        <v>0</v>
      </c>
      <c r="S168" s="223">
        <f t="shared" si="2"/>
        <v>0</v>
      </c>
      <c r="T168" s="220"/>
      <c r="U168" s="240">
        <f>'Сводная для рабочего плана'!H170</f>
        <v>0</v>
      </c>
      <c r="V168" s="240">
        <f>'Сводная для рабочего плана'!I170</f>
        <v>0</v>
      </c>
      <c r="W168" s="240">
        <f>'Сводная для рабочего плана'!J170</f>
        <v>0</v>
      </c>
      <c r="X168" s="240">
        <f>'Сводная для рабочего плана'!K170</f>
        <v>0</v>
      </c>
      <c r="Y168" s="241"/>
      <c r="Z168" s="240">
        <f>'Сводная для рабочего плана'!P170</f>
        <v>0</v>
      </c>
      <c r="AA168" s="240">
        <f>'Сводная для рабочего плана'!Q170</f>
        <v>0</v>
      </c>
      <c r="AB168" s="240">
        <f>'Сводная для рабочего плана'!R170</f>
        <v>0</v>
      </c>
      <c r="AC168" s="240">
        <f>'Сводная для рабочего плана'!S170</f>
        <v>0</v>
      </c>
      <c r="AD168" s="242"/>
      <c r="AE168" s="240">
        <f>'Сводная для рабочего плана'!X170</f>
        <v>0</v>
      </c>
      <c r="AF168" s="240">
        <f>'Сводная для рабочего плана'!Y170</f>
        <v>0</v>
      </c>
      <c r="AG168" s="240">
        <f>'Сводная для рабочего плана'!Z170</f>
        <v>0</v>
      </c>
      <c r="AH168" s="240">
        <f>'Сводная для рабочего плана'!AA170</f>
        <v>0</v>
      </c>
      <c r="AI168" s="242"/>
    </row>
    <row r="169" spans="1:35" ht="25.5" x14ac:dyDescent="0.2">
      <c r="A169" s="221">
        <f>'Сводная для рабочего плана'!A171</f>
        <v>0</v>
      </c>
      <c r="B169" s="221">
        <f>'Сводная для рабочего плана'!B171</f>
        <v>0</v>
      </c>
      <c r="C169" s="222">
        <f>IF(A169="Общий итог","Общий итог",'Сводная для рабочего плана'!C171)</f>
        <v>0</v>
      </c>
      <c r="D169" s="220"/>
      <c r="E169" s="223">
        <f>'Сводная для рабочего плана'!D171</f>
        <v>0</v>
      </c>
      <c r="F169" s="223">
        <f>'Сводная для рабочего плана'!E171</f>
        <v>0</v>
      </c>
      <c r="G169" s="223">
        <f>'Сводная для рабочего плана'!F171</f>
        <v>0</v>
      </c>
      <c r="H169" s="223">
        <f>'Сводная для рабочего плана'!G171</f>
        <v>0</v>
      </c>
      <c r="I169" s="220"/>
      <c r="J169" s="223">
        <f>'Сводная для рабочего плана'!L171</f>
        <v>0</v>
      </c>
      <c r="K169" s="223">
        <f>'Сводная для рабочего плана'!M171</f>
        <v>0</v>
      </c>
      <c r="L169" s="223">
        <f>'Сводная для рабочего плана'!N171</f>
        <v>0</v>
      </c>
      <c r="M169" s="223">
        <f>'Сводная для рабочего плана'!O171</f>
        <v>0</v>
      </c>
      <c r="N169" s="220"/>
      <c r="O169" s="223">
        <f>'Сводная для рабочего плана'!T171</f>
        <v>0</v>
      </c>
      <c r="P169" s="223">
        <f>'Сводная для рабочего плана'!U171</f>
        <v>0</v>
      </c>
      <c r="Q169" s="223">
        <f>'Сводная для рабочего плана'!V171</f>
        <v>0</v>
      </c>
      <c r="R169" s="223">
        <f>'Сводная для рабочего плана'!W171</f>
        <v>0</v>
      </c>
      <c r="S169" s="223">
        <f t="shared" si="2"/>
        <v>0</v>
      </c>
      <c r="T169" s="220"/>
      <c r="U169" s="240">
        <f>'Сводная для рабочего плана'!H171</f>
        <v>0</v>
      </c>
      <c r="V169" s="240">
        <f>'Сводная для рабочего плана'!I171</f>
        <v>0</v>
      </c>
      <c r="W169" s="240">
        <f>'Сводная для рабочего плана'!J171</f>
        <v>0</v>
      </c>
      <c r="X169" s="240">
        <f>'Сводная для рабочего плана'!K171</f>
        <v>0</v>
      </c>
      <c r="Y169" s="241"/>
      <c r="Z169" s="240">
        <f>'Сводная для рабочего плана'!P171</f>
        <v>0</v>
      </c>
      <c r="AA169" s="240">
        <f>'Сводная для рабочего плана'!Q171</f>
        <v>0</v>
      </c>
      <c r="AB169" s="240">
        <f>'Сводная для рабочего плана'!R171</f>
        <v>0</v>
      </c>
      <c r="AC169" s="240">
        <f>'Сводная для рабочего плана'!S171</f>
        <v>0</v>
      </c>
      <c r="AD169" s="242"/>
      <c r="AE169" s="240">
        <f>'Сводная для рабочего плана'!X171</f>
        <v>0</v>
      </c>
      <c r="AF169" s="240">
        <f>'Сводная для рабочего плана'!Y171</f>
        <v>0</v>
      </c>
      <c r="AG169" s="240">
        <f>'Сводная для рабочего плана'!Z171</f>
        <v>0</v>
      </c>
      <c r="AH169" s="240">
        <f>'Сводная для рабочего плана'!AA171</f>
        <v>0</v>
      </c>
      <c r="AI169" s="242"/>
    </row>
    <row r="170" spans="1:35" ht="25.5" x14ac:dyDescent="0.2">
      <c r="A170" s="221">
        <f>'Сводная для рабочего плана'!A172</f>
        <v>0</v>
      </c>
      <c r="B170" s="221">
        <f>'Сводная для рабочего плана'!B172</f>
        <v>0</v>
      </c>
      <c r="C170" s="222">
        <f>IF(A170="Общий итог","Общий итог",'Сводная для рабочего плана'!C172)</f>
        <v>0</v>
      </c>
      <c r="D170" s="220"/>
      <c r="E170" s="223">
        <f>'Сводная для рабочего плана'!D172</f>
        <v>0</v>
      </c>
      <c r="F170" s="223">
        <f>'Сводная для рабочего плана'!E172</f>
        <v>0</v>
      </c>
      <c r="G170" s="223">
        <f>'Сводная для рабочего плана'!F172</f>
        <v>0</v>
      </c>
      <c r="H170" s="223">
        <f>'Сводная для рабочего плана'!G172</f>
        <v>0</v>
      </c>
      <c r="I170" s="220"/>
      <c r="J170" s="223">
        <f>'Сводная для рабочего плана'!L172</f>
        <v>0</v>
      </c>
      <c r="K170" s="223">
        <f>'Сводная для рабочего плана'!M172</f>
        <v>0</v>
      </c>
      <c r="L170" s="223">
        <f>'Сводная для рабочего плана'!N172</f>
        <v>0</v>
      </c>
      <c r="M170" s="223">
        <f>'Сводная для рабочего плана'!O172</f>
        <v>0</v>
      </c>
      <c r="N170" s="220"/>
      <c r="O170" s="223">
        <f>'Сводная для рабочего плана'!T172</f>
        <v>0</v>
      </c>
      <c r="P170" s="223">
        <f>'Сводная для рабочего плана'!U172</f>
        <v>0</v>
      </c>
      <c r="Q170" s="223">
        <f>'Сводная для рабочего плана'!V172</f>
        <v>0</v>
      </c>
      <c r="R170" s="223">
        <f>'Сводная для рабочего плана'!W172</f>
        <v>0</v>
      </c>
      <c r="S170" s="223">
        <f t="shared" si="2"/>
        <v>0</v>
      </c>
      <c r="T170" s="220"/>
      <c r="U170" s="240">
        <f>'Сводная для рабочего плана'!H172</f>
        <v>0</v>
      </c>
      <c r="V170" s="240">
        <f>'Сводная для рабочего плана'!I172</f>
        <v>0</v>
      </c>
      <c r="W170" s="240">
        <f>'Сводная для рабочего плана'!J172</f>
        <v>0</v>
      </c>
      <c r="X170" s="240">
        <f>'Сводная для рабочего плана'!K172</f>
        <v>0</v>
      </c>
      <c r="Y170" s="241"/>
      <c r="Z170" s="240">
        <f>'Сводная для рабочего плана'!P172</f>
        <v>0</v>
      </c>
      <c r="AA170" s="240">
        <f>'Сводная для рабочего плана'!Q172</f>
        <v>0</v>
      </c>
      <c r="AB170" s="240">
        <f>'Сводная для рабочего плана'!R172</f>
        <v>0</v>
      </c>
      <c r="AC170" s="240">
        <f>'Сводная для рабочего плана'!S172</f>
        <v>0</v>
      </c>
      <c r="AD170" s="242"/>
      <c r="AE170" s="240">
        <f>'Сводная для рабочего плана'!X172</f>
        <v>0</v>
      </c>
      <c r="AF170" s="240">
        <f>'Сводная для рабочего плана'!Y172</f>
        <v>0</v>
      </c>
      <c r="AG170" s="240">
        <f>'Сводная для рабочего плана'!Z172</f>
        <v>0</v>
      </c>
      <c r="AH170" s="240">
        <f>'Сводная для рабочего плана'!AA172</f>
        <v>0</v>
      </c>
      <c r="AI170" s="242"/>
    </row>
    <row r="171" spans="1:35" ht="25.5" x14ac:dyDescent="0.2">
      <c r="A171" s="221">
        <f>'Сводная для рабочего плана'!A173</f>
        <v>0</v>
      </c>
      <c r="B171" s="221">
        <f>'Сводная для рабочего плана'!B173</f>
        <v>0</v>
      </c>
      <c r="C171" s="222">
        <f>IF(A171="Общий итог","Общий итог",'Сводная для рабочего плана'!C173)</f>
        <v>0</v>
      </c>
      <c r="D171" s="220"/>
      <c r="E171" s="223">
        <f>'Сводная для рабочего плана'!D173</f>
        <v>0</v>
      </c>
      <c r="F171" s="223">
        <f>'Сводная для рабочего плана'!E173</f>
        <v>0</v>
      </c>
      <c r="G171" s="223">
        <f>'Сводная для рабочего плана'!F173</f>
        <v>0</v>
      </c>
      <c r="H171" s="223">
        <f>'Сводная для рабочего плана'!G173</f>
        <v>0</v>
      </c>
      <c r="I171" s="220"/>
      <c r="J171" s="223">
        <f>'Сводная для рабочего плана'!L173</f>
        <v>0</v>
      </c>
      <c r="K171" s="223">
        <f>'Сводная для рабочего плана'!M173</f>
        <v>0</v>
      </c>
      <c r="L171" s="223">
        <f>'Сводная для рабочего плана'!N173</f>
        <v>0</v>
      </c>
      <c r="M171" s="223">
        <f>'Сводная для рабочего плана'!O173</f>
        <v>0</v>
      </c>
      <c r="N171" s="220"/>
      <c r="O171" s="223">
        <f>'Сводная для рабочего плана'!T173</f>
        <v>0</v>
      </c>
      <c r="P171" s="223">
        <f>'Сводная для рабочего плана'!U173</f>
        <v>0</v>
      </c>
      <c r="Q171" s="223">
        <f>'Сводная для рабочего плана'!V173</f>
        <v>0</v>
      </c>
      <c r="R171" s="223">
        <f>'Сводная для рабочего плана'!W173</f>
        <v>0</v>
      </c>
      <c r="S171" s="223">
        <f t="shared" si="2"/>
        <v>0</v>
      </c>
      <c r="T171" s="220"/>
      <c r="U171" s="240">
        <f>'Сводная для рабочего плана'!H173</f>
        <v>0</v>
      </c>
      <c r="V171" s="240">
        <f>'Сводная для рабочего плана'!I173</f>
        <v>0</v>
      </c>
      <c r="W171" s="240">
        <f>'Сводная для рабочего плана'!J173</f>
        <v>0</v>
      </c>
      <c r="X171" s="240">
        <f>'Сводная для рабочего плана'!K173</f>
        <v>0</v>
      </c>
      <c r="Y171" s="241"/>
      <c r="Z171" s="240">
        <f>'Сводная для рабочего плана'!P173</f>
        <v>0</v>
      </c>
      <c r="AA171" s="240">
        <f>'Сводная для рабочего плана'!Q173</f>
        <v>0</v>
      </c>
      <c r="AB171" s="240">
        <f>'Сводная для рабочего плана'!R173</f>
        <v>0</v>
      </c>
      <c r="AC171" s="240">
        <f>'Сводная для рабочего плана'!S173</f>
        <v>0</v>
      </c>
      <c r="AD171" s="242"/>
      <c r="AE171" s="240">
        <f>'Сводная для рабочего плана'!X173</f>
        <v>0</v>
      </c>
      <c r="AF171" s="240">
        <f>'Сводная для рабочего плана'!Y173</f>
        <v>0</v>
      </c>
      <c r="AG171" s="240">
        <f>'Сводная для рабочего плана'!Z173</f>
        <v>0</v>
      </c>
      <c r="AH171" s="240">
        <f>'Сводная для рабочего плана'!AA173</f>
        <v>0</v>
      </c>
      <c r="AI171" s="242"/>
    </row>
    <row r="172" spans="1:35" ht="25.5" x14ac:dyDescent="0.2">
      <c r="A172" s="221">
        <f>'Сводная для рабочего плана'!A174</f>
        <v>0</v>
      </c>
      <c r="B172" s="221">
        <f>'Сводная для рабочего плана'!B174</f>
        <v>0</v>
      </c>
      <c r="C172" s="222">
        <f>IF(A172="Общий итог","Общий итог",'Сводная для рабочего плана'!C174)</f>
        <v>0</v>
      </c>
      <c r="D172" s="220"/>
      <c r="E172" s="223">
        <f>'Сводная для рабочего плана'!D174</f>
        <v>0</v>
      </c>
      <c r="F172" s="223">
        <f>'Сводная для рабочего плана'!E174</f>
        <v>0</v>
      </c>
      <c r="G172" s="223">
        <f>'Сводная для рабочего плана'!F174</f>
        <v>0</v>
      </c>
      <c r="H172" s="223">
        <f>'Сводная для рабочего плана'!G174</f>
        <v>0</v>
      </c>
      <c r="I172" s="220"/>
      <c r="J172" s="223">
        <f>'Сводная для рабочего плана'!L174</f>
        <v>0</v>
      </c>
      <c r="K172" s="223">
        <f>'Сводная для рабочего плана'!M174</f>
        <v>0</v>
      </c>
      <c r="L172" s="223">
        <f>'Сводная для рабочего плана'!N174</f>
        <v>0</v>
      </c>
      <c r="M172" s="223">
        <f>'Сводная для рабочего плана'!O174</f>
        <v>0</v>
      </c>
      <c r="N172" s="220"/>
      <c r="O172" s="223">
        <f>'Сводная для рабочего плана'!T174</f>
        <v>0</v>
      </c>
      <c r="P172" s="223">
        <f>'Сводная для рабочего плана'!U174</f>
        <v>0</v>
      </c>
      <c r="Q172" s="223">
        <f>'Сводная для рабочего плана'!V174</f>
        <v>0</v>
      </c>
      <c r="R172" s="223">
        <f>'Сводная для рабочего плана'!W174</f>
        <v>0</v>
      </c>
      <c r="S172" s="223">
        <f t="shared" si="2"/>
        <v>0</v>
      </c>
      <c r="T172" s="220"/>
      <c r="U172" s="240">
        <f>'Сводная для рабочего плана'!H174</f>
        <v>0</v>
      </c>
      <c r="V172" s="240">
        <f>'Сводная для рабочего плана'!I174</f>
        <v>0</v>
      </c>
      <c r="W172" s="240">
        <f>'Сводная для рабочего плана'!J174</f>
        <v>0</v>
      </c>
      <c r="X172" s="240">
        <f>'Сводная для рабочего плана'!K174</f>
        <v>0</v>
      </c>
      <c r="Y172" s="241"/>
      <c r="Z172" s="240">
        <f>'Сводная для рабочего плана'!P174</f>
        <v>0</v>
      </c>
      <c r="AA172" s="240">
        <f>'Сводная для рабочего плана'!Q174</f>
        <v>0</v>
      </c>
      <c r="AB172" s="240">
        <f>'Сводная для рабочего плана'!R174</f>
        <v>0</v>
      </c>
      <c r="AC172" s="240">
        <f>'Сводная для рабочего плана'!S174</f>
        <v>0</v>
      </c>
      <c r="AD172" s="242"/>
      <c r="AE172" s="240">
        <f>'Сводная для рабочего плана'!X174</f>
        <v>0</v>
      </c>
      <c r="AF172" s="240">
        <f>'Сводная для рабочего плана'!Y174</f>
        <v>0</v>
      </c>
      <c r="AG172" s="240">
        <f>'Сводная для рабочего плана'!Z174</f>
        <v>0</v>
      </c>
      <c r="AH172" s="240">
        <f>'Сводная для рабочего плана'!AA174</f>
        <v>0</v>
      </c>
      <c r="AI172" s="242"/>
    </row>
    <row r="173" spans="1:35" ht="25.5" x14ac:dyDescent="0.2">
      <c r="A173" s="221">
        <f>'Сводная для рабочего плана'!A175</f>
        <v>0</v>
      </c>
      <c r="B173" s="221">
        <f>'Сводная для рабочего плана'!B175</f>
        <v>0</v>
      </c>
      <c r="C173" s="222">
        <f>IF(A173="Общий итог","Общий итог",'Сводная для рабочего плана'!C175)</f>
        <v>0</v>
      </c>
      <c r="D173" s="220"/>
      <c r="E173" s="223">
        <f>'Сводная для рабочего плана'!D175</f>
        <v>0</v>
      </c>
      <c r="F173" s="223">
        <f>'Сводная для рабочего плана'!E175</f>
        <v>0</v>
      </c>
      <c r="G173" s="223">
        <f>'Сводная для рабочего плана'!F175</f>
        <v>0</v>
      </c>
      <c r="H173" s="223">
        <f>'Сводная для рабочего плана'!G175</f>
        <v>0</v>
      </c>
      <c r="I173" s="220"/>
      <c r="J173" s="223">
        <f>'Сводная для рабочего плана'!L175</f>
        <v>0</v>
      </c>
      <c r="K173" s="223">
        <f>'Сводная для рабочего плана'!M175</f>
        <v>0</v>
      </c>
      <c r="L173" s="223">
        <f>'Сводная для рабочего плана'!N175</f>
        <v>0</v>
      </c>
      <c r="M173" s="223">
        <f>'Сводная для рабочего плана'!O175</f>
        <v>0</v>
      </c>
      <c r="N173" s="220"/>
      <c r="O173" s="223">
        <f>'Сводная для рабочего плана'!T175</f>
        <v>0</v>
      </c>
      <c r="P173" s="223">
        <f>'Сводная для рабочего плана'!U175</f>
        <v>0</v>
      </c>
      <c r="Q173" s="223">
        <f>'Сводная для рабочего плана'!V175</f>
        <v>0</v>
      </c>
      <c r="R173" s="223">
        <f>'Сводная для рабочего плана'!W175</f>
        <v>0</v>
      </c>
      <c r="S173" s="223">
        <f t="shared" si="2"/>
        <v>0</v>
      </c>
      <c r="T173" s="220"/>
      <c r="U173" s="240">
        <f>'Сводная для рабочего плана'!H175</f>
        <v>0</v>
      </c>
      <c r="V173" s="240">
        <f>'Сводная для рабочего плана'!I175</f>
        <v>0</v>
      </c>
      <c r="W173" s="240">
        <f>'Сводная для рабочего плана'!J175</f>
        <v>0</v>
      </c>
      <c r="X173" s="240">
        <f>'Сводная для рабочего плана'!K175</f>
        <v>0</v>
      </c>
      <c r="Y173" s="241"/>
      <c r="Z173" s="240">
        <f>'Сводная для рабочего плана'!P175</f>
        <v>0</v>
      </c>
      <c r="AA173" s="240">
        <f>'Сводная для рабочего плана'!Q175</f>
        <v>0</v>
      </c>
      <c r="AB173" s="240">
        <f>'Сводная для рабочего плана'!R175</f>
        <v>0</v>
      </c>
      <c r="AC173" s="240">
        <f>'Сводная для рабочего плана'!S175</f>
        <v>0</v>
      </c>
      <c r="AD173" s="242"/>
      <c r="AE173" s="240">
        <f>'Сводная для рабочего плана'!X175</f>
        <v>0</v>
      </c>
      <c r="AF173" s="240">
        <f>'Сводная для рабочего плана'!Y175</f>
        <v>0</v>
      </c>
      <c r="AG173" s="240">
        <f>'Сводная для рабочего плана'!Z175</f>
        <v>0</v>
      </c>
      <c r="AH173" s="240">
        <f>'Сводная для рабочего плана'!AA175</f>
        <v>0</v>
      </c>
      <c r="AI173" s="242"/>
    </row>
    <row r="174" spans="1:35" ht="25.5" x14ac:dyDescent="0.2">
      <c r="A174" s="221">
        <f>'Сводная для рабочего плана'!A176</f>
        <v>0</v>
      </c>
      <c r="B174" s="221">
        <f>'Сводная для рабочего плана'!B176</f>
        <v>0</v>
      </c>
      <c r="C174" s="222">
        <f>IF(A174="Общий итог","Общий итог",'Сводная для рабочего плана'!C176)</f>
        <v>0</v>
      </c>
      <c r="D174" s="220"/>
      <c r="E174" s="223">
        <f>'Сводная для рабочего плана'!D176</f>
        <v>0</v>
      </c>
      <c r="F174" s="223">
        <f>'Сводная для рабочего плана'!E176</f>
        <v>0</v>
      </c>
      <c r="G174" s="223">
        <f>'Сводная для рабочего плана'!F176</f>
        <v>0</v>
      </c>
      <c r="H174" s="223">
        <f>'Сводная для рабочего плана'!G176</f>
        <v>0</v>
      </c>
      <c r="I174" s="220"/>
      <c r="J174" s="223">
        <f>'Сводная для рабочего плана'!L176</f>
        <v>0</v>
      </c>
      <c r="K174" s="223">
        <f>'Сводная для рабочего плана'!M176</f>
        <v>0</v>
      </c>
      <c r="L174" s="223">
        <f>'Сводная для рабочего плана'!N176</f>
        <v>0</v>
      </c>
      <c r="M174" s="223">
        <f>'Сводная для рабочего плана'!O176</f>
        <v>0</v>
      </c>
      <c r="N174" s="220"/>
      <c r="O174" s="223">
        <f>'Сводная для рабочего плана'!T176</f>
        <v>0</v>
      </c>
      <c r="P174" s="223">
        <f>'Сводная для рабочего плана'!U176</f>
        <v>0</v>
      </c>
      <c r="Q174" s="223">
        <f>'Сводная для рабочего плана'!V176</f>
        <v>0</v>
      </c>
      <c r="R174" s="223">
        <f>'Сводная для рабочего плана'!W176</f>
        <v>0</v>
      </c>
      <c r="S174" s="223">
        <f t="shared" si="2"/>
        <v>0</v>
      </c>
      <c r="T174" s="220"/>
      <c r="U174" s="240">
        <f>'Сводная для рабочего плана'!H176</f>
        <v>0</v>
      </c>
      <c r="V174" s="240">
        <f>'Сводная для рабочего плана'!I176</f>
        <v>0</v>
      </c>
      <c r="W174" s="240">
        <f>'Сводная для рабочего плана'!J176</f>
        <v>0</v>
      </c>
      <c r="X174" s="240">
        <f>'Сводная для рабочего плана'!K176</f>
        <v>0</v>
      </c>
      <c r="Y174" s="241"/>
      <c r="Z174" s="240">
        <f>'Сводная для рабочего плана'!P176</f>
        <v>0</v>
      </c>
      <c r="AA174" s="240">
        <f>'Сводная для рабочего плана'!Q176</f>
        <v>0</v>
      </c>
      <c r="AB174" s="240">
        <f>'Сводная для рабочего плана'!R176</f>
        <v>0</v>
      </c>
      <c r="AC174" s="240">
        <f>'Сводная для рабочего плана'!S176</f>
        <v>0</v>
      </c>
      <c r="AD174" s="242"/>
      <c r="AE174" s="240">
        <f>'Сводная для рабочего плана'!X176</f>
        <v>0</v>
      </c>
      <c r="AF174" s="240">
        <f>'Сводная для рабочего плана'!Y176</f>
        <v>0</v>
      </c>
      <c r="AG174" s="240">
        <f>'Сводная для рабочего плана'!Z176</f>
        <v>0</v>
      </c>
      <c r="AH174" s="240">
        <f>'Сводная для рабочего плана'!AA176</f>
        <v>0</v>
      </c>
      <c r="AI174" s="242"/>
    </row>
    <row r="175" spans="1:35" ht="25.5" x14ac:dyDescent="0.2">
      <c r="A175" s="221">
        <f>'Сводная для рабочего плана'!A177</f>
        <v>0</v>
      </c>
      <c r="B175" s="221">
        <f>'Сводная для рабочего плана'!B177</f>
        <v>0</v>
      </c>
      <c r="C175" s="222">
        <f>IF(A175="Общий итог","Общий итог",'Сводная для рабочего плана'!C177)</f>
        <v>0</v>
      </c>
      <c r="D175" s="220"/>
      <c r="E175" s="223">
        <f>'Сводная для рабочего плана'!D177</f>
        <v>0</v>
      </c>
      <c r="F175" s="223">
        <f>'Сводная для рабочего плана'!E177</f>
        <v>0</v>
      </c>
      <c r="G175" s="223">
        <f>'Сводная для рабочего плана'!F177</f>
        <v>0</v>
      </c>
      <c r="H175" s="223">
        <f>'Сводная для рабочего плана'!G177</f>
        <v>0</v>
      </c>
      <c r="I175" s="220"/>
      <c r="J175" s="223">
        <f>'Сводная для рабочего плана'!L177</f>
        <v>0</v>
      </c>
      <c r="K175" s="223">
        <f>'Сводная для рабочего плана'!M177</f>
        <v>0</v>
      </c>
      <c r="L175" s="223">
        <f>'Сводная для рабочего плана'!N177</f>
        <v>0</v>
      </c>
      <c r="M175" s="223">
        <f>'Сводная для рабочего плана'!O177</f>
        <v>0</v>
      </c>
      <c r="N175" s="220"/>
      <c r="O175" s="223">
        <f>'Сводная для рабочего плана'!T177</f>
        <v>0</v>
      </c>
      <c r="P175" s="223">
        <f>'Сводная для рабочего плана'!U177</f>
        <v>0</v>
      </c>
      <c r="Q175" s="223">
        <f>'Сводная для рабочего плана'!V177</f>
        <v>0</v>
      </c>
      <c r="R175" s="223">
        <f>'Сводная для рабочего плана'!W177</f>
        <v>0</v>
      </c>
      <c r="S175" s="223">
        <f t="shared" si="2"/>
        <v>0</v>
      </c>
      <c r="T175" s="220"/>
      <c r="U175" s="240">
        <f>'Сводная для рабочего плана'!H177</f>
        <v>0</v>
      </c>
      <c r="V175" s="240">
        <f>'Сводная для рабочего плана'!I177</f>
        <v>0</v>
      </c>
      <c r="W175" s="240">
        <f>'Сводная для рабочего плана'!J177</f>
        <v>0</v>
      </c>
      <c r="X175" s="240">
        <f>'Сводная для рабочего плана'!K177</f>
        <v>0</v>
      </c>
      <c r="Y175" s="241"/>
      <c r="Z175" s="240">
        <f>'Сводная для рабочего плана'!P177</f>
        <v>0</v>
      </c>
      <c r="AA175" s="240">
        <f>'Сводная для рабочего плана'!Q177</f>
        <v>0</v>
      </c>
      <c r="AB175" s="240">
        <f>'Сводная для рабочего плана'!R177</f>
        <v>0</v>
      </c>
      <c r="AC175" s="240">
        <f>'Сводная для рабочего плана'!S177</f>
        <v>0</v>
      </c>
      <c r="AD175" s="242"/>
      <c r="AE175" s="240">
        <f>'Сводная для рабочего плана'!X177</f>
        <v>0</v>
      </c>
      <c r="AF175" s="240">
        <f>'Сводная для рабочего плана'!Y177</f>
        <v>0</v>
      </c>
      <c r="AG175" s="240">
        <f>'Сводная для рабочего плана'!Z177</f>
        <v>0</v>
      </c>
      <c r="AH175" s="240">
        <f>'Сводная для рабочего плана'!AA177</f>
        <v>0</v>
      </c>
      <c r="AI175" s="242"/>
    </row>
    <row r="176" spans="1:35" ht="25.5" x14ac:dyDescent="0.2">
      <c r="A176" s="221">
        <f>'Сводная для рабочего плана'!A178</f>
        <v>0</v>
      </c>
      <c r="B176" s="221">
        <f>'Сводная для рабочего плана'!B178</f>
        <v>0</v>
      </c>
      <c r="C176" s="222">
        <f>IF(A176="Общий итог","Общий итог",'Сводная для рабочего плана'!C178)</f>
        <v>0</v>
      </c>
      <c r="D176" s="220"/>
      <c r="E176" s="223">
        <f>'Сводная для рабочего плана'!D178</f>
        <v>0</v>
      </c>
      <c r="F176" s="223">
        <f>'Сводная для рабочего плана'!E178</f>
        <v>0</v>
      </c>
      <c r="G176" s="223">
        <f>'Сводная для рабочего плана'!F178</f>
        <v>0</v>
      </c>
      <c r="H176" s="223">
        <f>'Сводная для рабочего плана'!G178</f>
        <v>0</v>
      </c>
      <c r="I176" s="220"/>
      <c r="J176" s="223">
        <f>'Сводная для рабочего плана'!L178</f>
        <v>0</v>
      </c>
      <c r="K176" s="223">
        <f>'Сводная для рабочего плана'!M178</f>
        <v>0</v>
      </c>
      <c r="L176" s="223">
        <f>'Сводная для рабочего плана'!N178</f>
        <v>0</v>
      </c>
      <c r="M176" s="223">
        <f>'Сводная для рабочего плана'!O178</f>
        <v>0</v>
      </c>
      <c r="N176" s="220"/>
      <c r="O176" s="223">
        <f>'Сводная для рабочего плана'!T178</f>
        <v>0</v>
      </c>
      <c r="P176" s="223">
        <f>'Сводная для рабочего плана'!U178</f>
        <v>0</v>
      </c>
      <c r="Q176" s="223">
        <f>'Сводная для рабочего плана'!V178</f>
        <v>0</v>
      </c>
      <c r="R176" s="223">
        <f>'Сводная для рабочего плана'!W178</f>
        <v>0</v>
      </c>
      <c r="S176" s="223">
        <f t="shared" si="2"/>
        <v>0</v>
      </c>
      <c r="T176" s="220"/>
      <c r="U176" s="240">
        <f>'Сводная для рабочего плана'!H178</f>
        <v>0</v>
      </c>
      <c r="V176" s="240">
        <f>'Сводная для рабочего плана'!I178</f>
        <v>0</v>
      </c>
      <c r="W176" s="240">
        <f>'Сводная для рабочего плана'!J178</f>
        <v>0</v>
      </c>
      <c r="X176" s="240">
        <f>'Сводная для рабочего плана'!K178</f>
        <v>0</v>
      </c>
      <c r="Y176" s="241"/>
      <c r="Z176" s="240">
        <f>'Сводная для рабочего плана'!P178</f>
        <v>0</v>
      </c>
      <c r="AA176" s="240">
        <f>'Сводная для рабочего плана'!Q178</f>
        <v>0</v>
      </c>
      <c r="AB176" s="240">
        <f>'Сводная для рабочего плана'!R178</f>
        <v>0</v>
      </c>
      <c r="AC176" s="240">
        <f>'Сводная для рабочего плана'!S178</f>
        <v>0</v>
      </c>
      <c r="AD176" s="242"/>
      <c r="AE176" s="240">
        <f>'Сводная для рабочего плана'!X178</f>
        <v>0</v>
      </c>
      <c r="AF176" s="240">
        <f>'Сводная для рабочего плана'!Y178</f>
        <v>0</v>
      </c>
      <c r="AG176" s="240">
        <f>'Сводная для рабочего плана'!Z178</f>
        <v>0</v>
      </c>
      <c r="AH176" s="240">
        <f>'Сводная для рабочего плана'!AA178</f>
        <v>0</v>
      </c>
      <c r="AI176" s="242"/>
    </row>
    <row r="177" spans="1:35" ht="25.5" x14ac:dyDescent="0.2">
      <c r="A177" s="221">
        <f>'Сводная для рабочего плана'!A179</f>
        <v>0</v>
      </c>
      <c r="B177" s="221">
        <f>'Сводная для рабочего плана'!B179</f>
        <v>0</v>
      </c>
      <c r="C177" s="222">
        <f>IF(A177="Общий итог","Общий итог",'Сводная для рабочего плана'!C179)</f>
        <v>0</v>
      </c>
      <c r="D177" s="220"/>
      <c r="E177" s="223">
        <f>'Сводная для рабочего плана'!D179</f>
        <v>0</v>
      </c>
      <c r="F177" s="223">
        <f>'Сводная для рабочего плана'!E179</f>
        <v>0</v>
      </c>
      <c r="G177" s="223">
        <f>'Сводная для рабочего плана'!F179</f>
        <v>0</v>
      </c>
      <c r="H177" s="223">
        <f>'Сводная для рабочего плана'!G179</f>
        <v>0</v>
      </c>
      <c r="I177" s="220"/>
      <c r="J177" s="223">
        <f>'Сводная для рабочего плана'!L179</f>
        <v>0</v>
      </c>
      <c r="K177" s="223">
        <f>'Сводная для рабочего плана'!M179</f>
        <v>0</v>
      </c>
      <c r="L177" s="223">
        <f>'Сводная для рабочего плана'!N179</f>
        <v>0</v>
      </c>
      <c r="M177" s="223">
        <f>'Сводная для рабочего плана'!O179</f>
        <v>0</v>
      </c>
      <c r="N177" s="220"/>
      <c r="O177" s="223">
        <f>'Сводная для рабочего плана'!T179</f>
        <v>0</v>
      </c>
      <c r="P177" s="223">
        <f>'Сводная для рабочего плана'!U179</f>
        <v>0</v>
      </c>
      <c r="Q177" s="223">
        <f>'Сводная для рабочего плана'!V179</f>
        <v>0</v>
      </c>
      <c r="R177" s="223">
        <f>'Сводная для рабочего плана'!W179</f>
        <v>0</v>
      </c>
      <c r="S177" s="223">
        <f t="shared" si="2"/>
        <v>0</v>
      </c>
      <c r="T177" s="220"/>
      <c r="U177" s="240">
        <f>'Сводная для рабочего плана'!H179</f>
        <v>0</v>
      </c>
      <c r="V177" s="240">
        <f>'Сводная для рабочего плана'!I179</f>
        <v>0</v>
      </c>
      <c r="W177" s="240">
        <f>'Сводная для рабочего плана'!J179</f>
        <v>0</v>
      </c>
      <c r="X177" s="240">
        <f>'Сводная для рабочего плана'!K179</f>
        <v>0</v>
      </c>
      <c r="Y177" s="241"/>
      <c r="Z177" s="240">
        <f>'Сводная для рабочего плана'!P179</f>
        <v>0</v>
      </c>
      <c r="AA177" s="240">
        <f>'Сводная для рабочего плана'!Q179</f>
        <v>0</v>
      </c>
      <c r="AB177" s="240">
        <f>'Сводная для рабочего плана'!R179</f>
        <v>0</v>
      </c>
      <c r="AC177" s="240">
        <f>'Сводная для рабочего плана'!S179</f>
        <v>0</v>
      </c>
      <c r="AD177" s="242"/>
      <c r="AE177" s="240">
        <f>'Сводная для рабочего плана'!X179</f>
        <v>0</v>
      </c>
      <c r="AF177" s="240">
        <f>'Сводная для рабочего плана'!Y179</f>
        <v>0</v>
      </c>
      <c r="AG177" s="240">
        <f>'Сводная для рабочего плана'!Z179</f>
        <v>0</v>
      </c>
      <c r="AH177" s="240">
        <f>'Сводная для рабочего плана'!AA179</f>
        <v>0</v>
      </c>
      <c r="AI177" s="242"/>
    </row>
    <row r="178" spans="1:35" ht="25.5" x14ac:dyDescent="0.2">
      <c r="A178" s="221">
        <f>'Сводная для рабочего плана'!A180</f>
        <v>0</v>
      </c>
      <c r="B178" s="221">
        <f>'Сводная для рабочего плана'!B180</f>
        <v>0</v>
      </c>
      <c r="C178" s="222">
        <f>IF(A178="Общий итог","Общий итог",'Сводная для рабочего плана'!C180)</f>
        <v>0</v>
      </c>
      <c r="D178" s="220"/>
      <c r="E178" s="223">
        <f>'Сводная для рабочего плана'!D180</f>
        <v>0</v>
      </c>
      <c r="F178" s="223">
        <f>'Сводная для рабочего плана'!E180</f>
        <v>0</v>
      </c>
      <c r="G178" s="223">
        <f>'Сводная для рабочего плана'!F180</f>
        <v>0</v>
      </c>
      <c r="H178" s="223">
        <f>'Сводная для рабочего плана'!G180</f>
        <v>0</v>
      </c>
      <c r="I178" s="220"/>
      <c r="J178" s="223">
        <f>'Сводная для рабочего плана'!L180</f>
        <v>0</v>
      </c>
      <c r="K178" s="223">
        <f>'Сводная для рабочего плана'!M180</f>
        <v>0</v>
      </c>
      <c r="L178" s="223">
        <f>'Сводная для рабочего плана'!N180</f>
        <v>0</v>
      </c>
      <c r="M178" s="223">
        <f>'Сводная для рабочего плана'!O180</f>
        <v>0</v>
      </c>
      <c r="N178" s="220"/>
      <c r="O178" s="223">
        <f>'Сводная для рабочего плана'!T180</f>
        <v>0</v>
      </c>
      <c r="P178" s="223">
        <f>'Сводная для рабочего плана'!U180</f>
        <v>0</v>
      </c>
      <c r="Q178" s="223">
        <f>'Сводная для рабочего плана'!V180</f>
        <v>0</v>
      </c>
      <c r="R178" s="223">
        <f>'Сводная для рабочего плана'!W180</f>
        <v>0</v>
      </c>
      <c r="S178" s="223">
        <f t="shared" si="2"/>
        <v>0</v>
      </c>
      <c r="T178" s="220"/>
      <c r="U178" s="240">
        <f>'Сводная для рабочего плана'!H180</f>
        <v>0</v>
      </c>
      <c r="V178" s="240">
        <f>'Сводная для рабочего плана'!I180</f>
        <v>0</v>
      </c>
      <c r="W178" s="240">
        <f>'Сводная для рабочего плана'!J180</f>
        <v>0</v>
      </c>
      <c r="X178" s="240">
        <f>'Сводная для рабочего плана'!K180</f>
        <v>0</v>
      </c>
      <c r="Y178" s="241"/>
      <c r="Z178" s="240">
        <f>'Сводная для рабочего плана'!P180</f>
        <v>0</v>
      </c>
      <c r="AA178" s="240">
        <f>'Сводная для рабочего плана'!Q180</f>
        <v>0</v>
      </c>
      <c r="AB178" s="240">
        <f>'Сводная для рабочего плана'!R180</f>
        <v>0</v>
      </c>
      <c r="AC178" s="240">
        <f>'Сводная для рабочего плана'!S180</f>
        <v>0</v>
      </c>
      <c r="AD178" s="242"/>
      <c r="AE178" s="240">
        <f>'Сводная для рабочего плана'!X180</f>
        <v>0</v>
      </c>
      <c r="AF178" s="240">
        <f>'Сводная для рабочего плана'!Y180</f>
        <v>0</v>
      </c>
      <c r="AG178" s="240">
        <f>'Сводная для рабочего плана'!Z180</f>
        <v>0</v>
      </c>
      <c r="AH178" s="240">
        <f>'Сводная для рабочего плана'!AA180</f>
        <v>0</v>
      </c>
      <c r="AI178" s="242"/>
    </row>
    <row r="179" spans="1:35" ht="25.5" x14ac:dyDescent="0.2">
      <c r="A179" s="221">
        <f>'Сводная для рабочего плана'!A181</f>
        <v>0</v>
      </c>
      <c r="B179" s="221">
        <f>'Сводная для рабочего плана'!B181</f>
        <v>0</v>
      </c>
      <c r="C179" s="222">
        <f>IF(A179="Общий итог","Общий итог",'Сводная для рабочего плана'!C181)</f>
        <v>0</v>
      </c>
      <c r="D179" s="220"/>
      <c r="E179" s="223">
        <f>'Сводная для рабочего плана'!D181</f>
        <v>0</v>
      </c>
      <c r="F179" s="223">
        <f>'Сводная для рабочего плана'!E181</f>
        <v>0</v>
      </c>
      <c r="G179" s="223">
        <f>'Сводная для рабочего плана'!F181</f>
        <v>0</v>
      </c>
      <c r="H179" s="223">
        <f>'Сводная для рабочего плана'!G181</f>
        <v>0</v>
      </c>
      <c r="I179" s="220"/>
      <c r="J179" s="223">
        <f>'Сводная для рабочего плана'!L181</f>
        <v>0</v>
      </c>
      <c r="K179" s="223">
        <f>'Сводная для рабочего плана'!M181</f>
        <v>0</v>
      </c>
      <c r="L179" s="223">
        <f>'Сводная для рабочего плана'!N181</f>
        <v>0</v>
      </c>
      <c r="M179" s="223">
        <f>'Сводная для рабочего плана'!O181</f>
        <v>0</v>
      </c>
      <c r="N179" s="220"/>
      <c r="O179" s="223">
        <f>'Сводная для рабочего плана'!T181</f>
        <v>0</v>
      </c>
      <c r="P179" s="223">
        <f>'Сводная для рабочего плана'!U181</f>
        <v>0</v>
      </c>
      <c r="Q179" s="223">
        <f>'Сводная для рабочего плана'!V181</f>
        <v>0</v>
      </c>
      <c r="R179" s="223">
        <f>'Сводная для рабочего плана'!W181</f>
        <v>0</v>
      </c>
      <c r="S179" s="223">
        <f t="shared" si="2"/>
        <v>0</v>
      </c>
      <c r="T179" s="220"/>
      <c r="U179" s="240">
        <f>'Сводная для рабочего плана'!H181</f>
        <v>0</v>
      </c>
      <c r="V179" s="240">
        <f>'Сводная для рабочего плана'!I181</f>
        <v>0</v>
      </c>
      <c r="W179" s="240">
        <f>'Сводная для рабочего плана'!J181</f>
        <v>0</v>
      </c>
      <c r="X179" s="240">
        <f>'Сводная для рабочего плана'!K181</f>
        <v>0</v>
      </c>
      <c r="Y179" s="241"/>
      <c r="Z179" s="240">
        <f>'Сводная для рабочего плана'!P181</f>
        <v>0</v>
      </c>
      <c r="AA179" s="240">
        <f>'Сводная для рабочего плана'!Q181</f>
        <v>0</v>
      </c>
      <c r="AB179" s="240">
        <f>'Сводная для рабочего плана'!R181</f>
        <v>0</v>
      </c>
      <c r="AC179" s="240">
        <f>'Сводная для рабочего плана'!S181</f>
        <v>0</v>
      </c>
      <c r="AD179" s="242"/>
      <c r="AE179" s="240">
        <f>'Сводная для рабочего плана'!X181</f>
        <v>0</v>
      </c>
      <c r="AF179" s="240">
        <f>'Сводная для рабочего плана'!Y181</f>
        <v>0</v>
      </c>
      <c r="AG179" s="240">
        <f>'Сводная для рабочего плана'!Z181</f>
        <v>0</v>
      </c>
      <c r="AH179" s="240">
        <f>'Сводная для рабочего плана'!AA181</f>
        <v>0</v>
      </c>
      <c r="AI179" s="242"/>
    </row>
    <row r="180" spans="1:35" ht="25.5" x14ac:dyDescent="0.2">
      <c r="A180" s="221">
        <f>'Сводная для рабочего плана'!A182</f>
        <v>0</v>
      </c>
      <c r="B180" s="221">
        <f>'Сводная для рабочего плана'!B182</f>
        <v>0</v>
      </c>
      <c r="C180" s="222">
        <f>IF(A180="Общий итог","Общий итог",'Сводная для рабочего плана'!C182)</f>
        <v>0</v>
      </c>
      <c r="D180" s="220"/>
      <c r="E180" s="223">
        <f>'Сводная для рабочего плана'!D182</f>
        <v>0</v>
      </c>
      <c r="F180" s="223">
        <f>'Сводная для рабочего плана'!E182</f>
        <v>0</v>
      </c>
      <c r="G180" s="223">
        <f>'Сводная для рабочего плана'!F182</f>
        <v>0</v>
      </c>
      <c r="H180" s="223">
        <f>'Сводная для рабочего плана'!G182</f>
        <v>0</v>
      </c>
      <c r="I180" s="220"/>
      <c r="J180" s="223">
        <f>'Сводная для рабочего плана'!L182</f>
        <v>0</v>
      </c>
      <c r="K180" s="223">
        <f>'Сводная для рабочего плана'!M182</f>
        <v>0</v>
      </c>
      <c r="L180" s="223">
        <f>'Сводная для рабочего плана'!N182</f>
        <v>0</v>
      </c>
      <c r="M180" s="223">
        <f>'Сводная для рабочего плана'!O182</f>
        <v>0</v>
      </c>
      <c r="N180" s="220"/>
      <c r="O180" s="223">
        <f>'Сводная для рабочего плана'!T182</f>
        <v>0</v>
      </c>
      <c r="P180" s="223">
        <f>'Сводная для рабочего плана'!U182</f>
        <v>0</v>
      </c>
      <c r="Q180" s="223">
        <f>'Сводная для рабочего плана'!V182</f>
        <v>0</v>
      </c>
      <c r="R180" s="223">
        <f>'Сводная для рабочего плана'!W182</f>
        <v>0</v>
      </c>
      <c r="S180" s="223">
        <f t="shared" si="2"/>
        <v>0</v>
      </c>
      <c r="T180" s="220"/>
      <c r="U180" s="240">
        <f>'Сводная для рабочего плана'!H182</f>
        <v>0</v>
      </c>
      <c r="V180" s="240">
        <f>'Сводная для рабочего плана'!I182</f>
        <v>0</v>
      </c>
      <c r="W180" s="240">
        <f>'Сводная для рабочего плана'!J182</f>
        <v>0</v>
      </c>
      <c r="X180" s="240">
        <f>'Сводная для рабочего плана'!K182</f>
        <v>0</v>
      </c>
      <c r="Y180" s="241"/>
      <c r="Z180" s="240">
        <f>'Сводная для рабочего плана'!P182</f>
        <v>0</v>
      </c>
      <c r="AA180" s="240">
        <f>'Сводная для рабочего плана'!Q182</f>
        <v>0</v>
      </c>
      <c r="AB180" s="240">
        <f>'Сводная для рабочего плана'!R182</f>
        <v>0</v>
      </c>
      <c r="AC180" s="240">
        <f>'Сводная для рабочего плана'!S182</f>
        <v>0</v>
      </c>
      <c r="AD180" s="242"/>
      <c r="AE180" s="240">
        <f>'Сводная для рабочего плана'!X182</f>
        <v>0</v>
      </c>
      <c r="AF180" s="240">
        <f>'Сводная для рабочего плана'!Y182</f>
        <v>0</v>
      </c>
      <c r="AG180" s="240">
        <f>'Сводная для рабочего плана'!Z182</f>
        <v>0</v>
      </c>
      <c r="AH180" s="240">
        <f>'Сводная для рабочего плана'!AA182</f>
        <v>0</v>
      </c>
      <c r="AI180" s="242"/>
    </row>
    <row r="181" spans="1:35" ht="25.5" x14ac:dyDescent="0.2">
      <c r="A181" s="221">
        <f>'Сводная для рабочего плана'!A183</f>
        <v>0</v>
      </c>
      <c r="B181" s="221">
        <f>'Сводная для рабочего плана'!B183</f>
        <v>0</v>
      </c>
      <c r="C181" s="222">
        <f>IF(A181="Общий итог","Общий итог",'Сводная для рабочего плана'!C183)</f>
        <v>0</v>
      </c>
      <c r="D181" s="220"/>
      <c r="E181" s="223">
        <f>'Сводная для рабочего плана'!D183</f>
        <v>0</v>
      </c>
      <c r="F181" s="223">
        <f>'Сводная для рабочего плана'!E183</f>
        <v>0</v>
      </c>
      <c r="G181" s="223">
        <f>'Сводная для рабочего плана'!F183</f>
        <v>0</v>
      </c>
      <c r="H181" s="223">
        <f>'Сводная для рабочего плана'!G183</f>
        <v>0</v>
      </c>
      <c r="I181" s="220"/>
      <c r="J181" s="223">
        <f>'Сводная для рабочего плана'!L183</f>
        <v>0</v>
      </c>
      <c r="K181" s="223">
        <f>'Сводная для рабочего плана'!M183</f>
        <v>0</v>
      </c>
      <c r="L181" s="223">
        <f>'Сводная для рабочего плана'!N183</f>
        <v>0</v>
      </c>
      <c r="M181" s="223">
        <f>'Сводная для рабочего плана'!O183</f>
        <v>0</v>
      </c>
      <c r="N181" s="220"/>
      <c r="O181" s="223">
        <f>'Сводная для рабочего плана'!T183</f>
        <v>0</v>
      </c>
      <c r="P181" s="223">
        <f>'Сводная для рабочего плана'!U183</f>
        <v>0</v>
      </c>
      <c r="Q181" s="223">
        <f>'Сводная для рабочего плана'!V183</f>
        <v>0</v>
      </c>
      <c r="R181" s="223">
        <f>'Сводная для рабочего плана'!W183</f>
        <v>0</v>
      </c>
      <c r="S181" s="223">
        <f t="shared" si="2"/>
        <v>0</v>
      </c>
      <c r="T181" s="220"/>
      <c r="U181" s="240">
        <f>'Сводная для рабочего плана'!H183</f>
        <v>0</v>
      </c>
      <c r="V181" s="240">
        <f>'Сводная для рабочего плана'!I183</f>
        <v>0</v>
      </c>
      <c r="W181" s="240">
        <f>'Сводная для рабочего плана'!J183</f>
        <v>0</v>
      </c>
      <c r="X181" s="240">
        <f>'Сводная для рабочего плана'!K183</f>
        <v>0</v>
      </c>
      <c r="Y181" s="241"/>
      <c r="Z181" s="240">
        <f>'Сводная для рабочего плана'!P183</f>
        <v>0</v>
      </c>
      <c r="AA181" s="240">
        <f>'Сводная для рабочего плана'!Q183</f>
        <v>0</v>
      </c>
      <c r="AB181" s="240">
        <f>'Сводная для рабочего плана'!R183</f>
        <v>0</v>
      </c>
      <c r="AC181" s="240">
        <f>'Сводная для рабочего плана'!S183</f>
        <v>0</v>
      </c>
      <c r="AD181" s="242"/>
      <c r="AE181" s="240">
        <f>'Сводная для рабочего плана'!X183</f>
        <v>0</v>
      </c>
      <c r="AF181" s="240">
        <f>'Сводная для рабочего плана'!Y183</f>
        <v>0</v>
      </c>
      <c r="AG181" s="240">
        <f>'Сводная для рабочего плана'!Z183</f>
        <v>0</v>
      </c>
      <c r="AH181" s="240">
        <f>'Сводная для рабочего плана'!AA183</f>
        <v>0</v>
      </c>
      <c r="AI181" s="242"/>
    </row>
    <row r="182" spans="1:35" ht="25.5" x14ac:dyDescent="0.2">
      <c r="A182" s="221">
        <f>'Сводная для рабочего плана'!A184</f>
        <v>0</v>
      </c>
      <c r="B182" s="221">
        <f>'Сводная для рабочего плана'!B184</f>
        <v>0</v>
      </c>
      <c r="C182" s="222">
        <f>IF(A182="Общий итог","Общий итог",'Сводная для рабочего плана'!C184)</f>
        <v>0</v>
      </c>
      <c r="D182" s="220"/>
      <c r="E182" s="223">
        <f>'Сводная для рабочего плана'!D184</f>
        <v>0</v>
      </c>
      <c r="F182" s="223">
        <f>'Сводная для рабочего плана'!E184</f>
        <v>0</v>
      </c>
      <c r="G182" s="223">
        <f>'Сводная для рабочего плана'!F184</f>
        <v>0</v>
      </c>
      <c r="H182" s="223">
        <f>'Сводная для рабочего плана'!G184</f>
        <v>0</v>
      </c>
      <c r="I182" s="220"/>
      <c r="J182" s="223">
        <f>'Сводная для рабочего плана'!L184</f>
        <v>0</v>
      </c>
      <c r="K182" s="223">
        <f>'Сводная для рабочего плана'!M184</f>
        <v>0</v>
      </c>
      <c r="L182" s="223">
        <f>'Сводная для рабочего плана'!N184</f>
        <v>0</v>
      </c>
      <c r="M182" s="223">
        <f>'Сводная для рабочего плана'!O184</f>
        <v>0</v>
      </c>
      <c r="N182" s="220"/>
      <c r="O182" s="223">
        <f>'Сводная для рабочего плана'!T184</f>
        <v>0</v>
      </c>
      <c r="P182" s="223">
        <f>'Сводная для рабочего плана'!U184</f>
        <v>0</v>
      </c>
      <c r="Q182" s="223">
        <f>'Сводная для рабочего плана'!V184</f>
        <v>0</v>
      </c>
      <c r="R182" s="223">
        <f>'Сводная для рабочего плана'!W184</f>
        <v>0</v>
      </c>
      <c r="S182" s="223">
        <f t="shared" si="2"/>
        <v>0</v>
      </c>
      <c r="T182" s="220"/>
      <c r="U182" s="240">
        <f>'Сводная для рабочего плана'!H184</f>
        <v>0</v>
      </c>
      <c r="V182" s="240">
        <f>'Сводная для рабочего плана'!I184</f>
        <v>0</v>
      </c>
      <c r="W182" s="240">
        <f>'Сводная для рабочего плана'!J184</f>
        <v>0</v>
      </c>
      <c r="X182" s="240">
        <f>'Сводная для рабочего плана'!K184</f>
        <v>0</v>
      </c>
      <c r="Y182" s="241"/>
      <c r="Z182" s="240">
        <f>'Сводная для рабочего плана'!P184</f>
        <v>0</v>
      </c>
      <c r="AA182" s="240">
        <f>'Сводная для рабочего плана'!Q184</f>
        <v>0</v>
      </c>
      <c r="AB182" s="240">
        <f>'Сводная для рабочего плана'!R184</f>
        <v>0</v>
      </c>
      <c r="AC182" s="240">
        <f>'Сводная для рабочего плана'!S184</f>
        <v>0</v>
      </c>
      <c r="AD182" s="242"/>
      <c r="AE182" s="240">
        <f>'Сводная для рабочего плана'!X184</f>
        <v>0</v>
      </c>
      <c r="AF182" s="240">
        <f>'Сводная для рабочего плана'!Y184</f>
        <v>0</v>
      </c>
      <c r="AG182" s="240">
        <f>'Сводная для рабочего плана'!Z184</f>
        <v>0</v>
      </c>
      <c r="AH182" s="240">
        <f>'Сводная для рабочего плана'!AA184</f>
        <v>0</v>
      </c>
      <c r="AI182" s="242"/>
    </row>
    <row r="183" spans="1:35" ht="25.5" x14ac:dyDescent="0.2">
      <c r="A183" s="221">
        <f>'Сводная для рабочего плана'!A185</f>
        <v>0</v>
      </c>
      <c r="B183" s="221">
        <f>'Сводная для рабочего плана'!B185</f>
        <v>0</v>
      </c>
      <c r="C183" s="222">
        <f>IF(A183="Общий итог","Общий итог",'Сводная для рабочего плана'!C185)</f>
        <v>0</v>
      </c>
      <c r="D183" s="220"/>
      <c r="E183" s="223">
        <f>'Сводная для рабочего плана'!D185</f>
        <v>0</v>
      </c>
      <c r="F183" s="223">
        <f>'Сводная для рабочего плана'!E185</f>
        <v>0</v>
      </c>
      <c r="G183" s="223">
        <f>'Сводная для рабочего плана'!F185</f>
        <v>0</v>
      </c>
      <c r="H183" s="223">
        <f>'Сводная для рабочего плана'!G185</f>
        <v>0</v>
      </c>
      <c r="I183" s="220"/>
      <c r="J183" s="223">
        <f>'Сводная для рабочего плана'!L185</f>
        <v>0</v>
      </c>
      <c r="K183" s="223">
        <f>'Сводная для рабочего плана'!M185</f>
        <v>0</v>
      </c>
      <c r="L183" s="223">
        <f>'Сводная для рабочего плана'!N185</f>
        <v>0</v>
      </c>
      <c r="M183" s="223">
        <f>'Сводная для рабочего плана'!O185</f>
        <v>0</v>
      </c>
      <c r="N183" s="220"/>
      <c r="O183" s="223">
        <f>'Сводная для рабочего плана'!T185</f>
        <v>0</v>
      </c>
      <c r="P183" s="223">
        <f>'Сводная для рабочего плана'!U185</f>
        <v>0</v>
      </c>
      <c r="Q183" s="223">
        <f>'Сводная для рабочего плана'!V185</f>
        <v>0</v>
      </c>
      <c r="R183" s="223">
        <f>'Сводная для рабочего плана'!W185</f>
        <v>0</v>
      </c>
      <c r="S183" s="223">
        <f t="shared" si="2"/>
        <v>0</v>
      </c>
      <c r="T183" s="220"/>
      <c r="U183" s="240">
        <f>'Сводная для рабочего плана'!H185</f>
        <v>0</v>
      </c>
      <c r="V183" s="240">
        <f>'Сводная для рабочего плана'!I185</f>
        <v>0</v>
      </c>
      <c r="W183" s="240">
        <f>'Сводная для рабочего плана'!J185</f>
        <v>0</v>
      </c>
      <c r="X183" s="240">
        <f>'Сводная для рабочего плана'!K185</f>
        <v>0</v>
      </c>
      <c r="Y183" s="241"/>
      <c r="Z183" s="240">
        <f>'Сводная для рабочего плана'!P185</f>
        <v>0</v>
      </c>
      <c r="AA183" s="240">
        <f>'Сводная для рабочего плана'!Q185</f>
        <v>0</v>
      </c>
      <c r="AB183" s="240">
        <f>'Сводная для рабочего плана'!R185</f>
        <v>0</v>
      </c>
      <c r="AC183" s="240">
        <f>'Сводная для рабочего плана'!S185</f>
        <v>0</v>
      </c>
      <c r="AD183" s="242"/>
      <c r="AE183" s="240">
        <f>'Сводная для рабочего плана'!X185</f>
        <v>0</v>
      </c>
      <c r="AF183" s="240">
        <f>'Сводная для рабочего плана'!Y185</f>
        <v>0</v>
      </c>
      <c r="AG183" s="240">
        <f>'Сводная для рабочего плана'!Z185</f>
        <v>0</v>
      </c>
      <c r="AH183" s="240">
        <f>'Сводная для рабочего плана'!AA185</f>
        <v>0</v>
      </c>
      <c r="AI183" s="242"/>
    </row>
    <row r="184" spans="1:35" ht="25.5" x14ac:dyDescent="0.2">
      <c r="A184" s="221">
        <f>'Сводная для рабочего плана'!A186</f>
        <v>0</v>
      </c>
      <c r="B184" s="221">
        <f>'Сводная для рабочего плана'!B186</f>
        <v>0</v>
      </c>
      <c r="C184" s="222">
        <f>IF(A184="Общий итог","Общий итог",'Сводная для рабочего плана'!C186)</f>
        <v>0</v>
      </c>
      <c r="D184" s="220"/>
      <c r="E184" s="223">
        <f>'Сводная для рабочего плана'!D186</f>
        <v>0</v>
      </c>
      <c r="F184" s="223">
        <f>'Сводная для рабочего плана'!E186</f>
        <v>0</v>
      </c>
      <c r="G184" s="223">
        <f>'Сводная для рабочего плана'!F186</f>
        <v>0</v>
      </c>
      <c r="H184" s="223">
        <f>'Сводная для рабочего плана'!G186</f>
        <v>0</v>
      </c>
      <c r="I184" s="220"/>
      <c r="J184" s="223">
        <f>'Сводная для рабочего плана'!L186</f>
        <v>0</v>
      </c>
      <c r="K184" s="223">
        <f>'Сводная для рабочего плана'!M186</f>
        <v>0</v>
      </c>
      <c r="L184" s="223">
        <f>'Сводная для рабочего плана'!N186</f>
        <v>0</v>
      </c>
      <c r="M184" s="223">
        <f>'Сводная для рабочего плана'!O186</f>
        <v>0</v>
      </c>
      <c r="N184" s="220"/>
      <c r="O184" s="223">
        <f>'Сводная для рабочего плана'!T186</f>
        <v>0</v>
      </c>
      <c r="P184" s="223">
        <f>'Сводная для рабочего плана'!U186</f>
        <v>0</v>
      </c>
      <c r="Q184" s="223">
        <f>'Сводная для рабочего плана'!V186</f>
        <v>0</v>
      </c>
      <c r="R184" s="223">
        <f>'Сводная для рабочего плана'!W186</f>
        <v>0</v>
      </c>
      <c r="S184" s="223">
        <f t="shared" si="2"/>
        <v>0</v>
      </c>
      <c r="T184" s="220"/>
      <c r="U184" s="240">
        <f>'Сводная для рабочего плана'!H186</f>
        <v>0</v>
      </c>
      <c r="V184" s="240">
        <f>'Сводная для рабочего плана'!I186</f>
        <v>0</v>
      </c>
      <c r="W184" s="240">
        <f>'Сводная для рабочего плана'!J186</f>
        <v>0</v>
      </c>
      <c r="X184" s="240">
        <f>'Сводная для рабочего плана'!K186</f>
        <v>0</v>
      </c>
      <c r="Y184" s="241"/>
      <c r="Z184" s="240">
        <f>'Сводная для рабочего плана'!P186</f>
        <v>0</v>
      </c>
      <c r="AA184" s="240">
        <f>'Сводная для рабочего плана'!Q186</f>
        <v>0</v>
      </c>
      <c r="AB184" s="240">
        <f>'Сводная для рабочего плана'!R186</f>
        <v>0</v>
      </c>
      <c r="AC184" s="240">
        <f>'Сводная для рабочего плана'!S186</f>
        <v>0</v>
      </c>
      <c r="AD184" s="242"/>
      <c r="AE184" s="240">
        <f>'Сводная для рабочего плана'!X186</f>
        <v>0</v>
      </c>
      <c r="AF184" s="240">
        <f>'Сводная для рабочего плана'!Y186</f>
        <v>0</v>
      </c>
      <c r="AG184" s="240">
        <f>'Сводная для рабочего плана'!Z186</f>
        <v>0</v>
      </c>
      <c r="AH184" s="240">
        <f>'Сводная для рабочего плана'!AA186</f>
        <v>0</v>
      </c>
      <c r="AI184" s="242"/>
    </row>
    <row r="185" spans="1:35" ht="25.5" x14ac:dyDescent="0.2">
      <c r="A185" s="221">
        <f>'Сводная для рабочего плана'!A187</f>
        <v>0</v>
      </c>
      <c r="B185" s="221">
        <f>'Сводная для рабочего плана'!B187</f>
        <v>0</v>
      </c>
      <c r="C185" s="222">
        <f>IF(A185="Общий итог","Общий итог",'Сводная для рабочего плана'!C187)</f>
        <v>0</v>
      </c>
      <c r="D185" s="220"/>
      <c r="E185" s="223">
        <f>'Сводная для рабочего плана'!D187</f>
        <v>0</v>
      </c>
      <c r="F185" s="223">
        <f>'Сводная для рабочего плана'!E187</f>
        <v>0</v>
      </c>
      <c r="G185" s="223">
        <f>'Сводная для рабочего плана'!F187</f>
        <v>0</v>
      </c>
      <c r="H185" s="223">
        <f>'Сводная для рабочего плана'!G187</f>
        <v>0</v>
      </c>
      <c r="I185" s="220"/>
      <c r="J185" s="223">
        <f>'Сводная для рабочего плана'!L187</f>
        <v>0</v>
      </c>
      <c r="K185" s="223">
        <f>'Сводная для рабочего плана'!M187</f>
        <v>0</v>
      </c>
      <c r="L185" s="223">
        <f>'Сводная для рабочего плана'!N187</f>
        <v>0</v>
      </c>
      <c r="M185" s="223">
        <f>'Сводная для рабочего плана'!O187</f>
        <v>0</v>
      </c>
      <c r="N185" s="220"/>
      <c r="O185" s="223">
        <f>'Сводная для рабочего плана'!T187</f>
        <v>0</v>
      </c>
      <c r="P185" s="223">
        <f>'Сводная для рабочего плана'!U187</f>
        <v>0</v>
      </c>
      <c r="Q185" s="223">
        <f>'Сводная для рабочего плана'!V187</f>
        <v>0</v>
      </c>
      <c r="R185" s="223">
        <f>'Сводная для рабочего плана'!W187</f>
        <v>0</v>
      </c>
      <c r="S185" s="223">
        <f t="shared" si="2"/>
        <v>0</v>
      </c>
      <c r="T185" s="220"/>
      <c r="U185" s="240">
        <f>'Сводная для рабочего плана'!H187</f>
        <v>0</v>
      </c>
      <c r="V185" s="240">
        <f>'Сводная для рабочего плана'!I187</f>
        <v>0</v>
      </c>
      <c r="W185" s="240">
        <f>'Сводная для рабочего плана'!J187</f>
        <v>0</v>
      </c>
      <c r="X185" s="240">
        <f>'Сводная для рабочего плана'!K187</f>
        <v>0</v>
      </c>
      <c r="Y185" s="241"/>
      <c r="Z185" s="240">
        <f>'Сводная для рабочего плана'!P187</f>
        <v>0</v>
      </c>
      <c r="AA185" s="240">
        <f>'Сводная для рабочего плана'!Q187</f>
        <v>0</v>
      </c>
      <c r="AB185" s="240">
        <f>'Сводная для рабочего плана'!R187</f>
        <v>0</v>
      </c>
      <c r="AC185" s="240">
        <f>'Сводная для рабочего плана'!S187</f>
        <v>0</v>
      </c>
      <c r="AD185" s="242"/>
      <c r="AE185" s="240">
        <f>'Сводная для рабочего плана'!X187</f>
        <v>0</v>
      </c>
      <c r="AF185" s="240">
        <f>'Сводная для рабочего плана'!Y187</f>
        <v>0</v>
      </c>
      <c r="AG185" s="240">
        <f>'Сводная для рабочего плана'!Z187</f>
        <v>0</v>
      </c>
      <c r="AH185" s="240">
        <f>'Сводная для рабочего плана'!AA187</f>
        <v>0</v>
      </c>
      <c r="AI185" s="242"/>
    </row>
    <row r="186" spans="1:35" ht="25.5" x14ac:dyDescent="0.2">
      <c r="A186" s="221">
        <f>'Сводная для рабочего плана'!A188</f>
        <v>0</v>
      </c>
      <c r="B186" s="221">
        <f>'Сводная для рабочего плана'!B188</f>
        <v>0</v>
      </c>
      <c r="C186" s="222">
        <f>IF(A186="Общий итог","Общий итог",'Сводная для рабочего плана'!C188)</f>
        <v>0</v>
      </c>
      <c r="D186" s="220"/>
      <c r="E186" s="223">
        <f>'Сводная для рабочего плана'!D188</f>
        <v>0</v>
      </c>
      <c r="F186" s="223">
        <f>'Сводная для рабочего плана'!E188</f>
        <v>0</v>
      </c>
      <c r="G186" s="223">
        <f>'Сводная для рабочего плана'!F188</f>
        <v>0</v>
      </c>
      <c r="H186" s="223">
        <f>'Сводная для рабочего плана'!G188</f>
        <v>0</v>
      </c>
      <c r="I186" s="220"/>
      <c r="J186" s="223">
        <f>'Сводная для рабочего плана'!L188</f>
        <v>0</v>
      </c>
      <c r="K186" s="223">
        <f>'Сводная для рабочего плана'!M188</f>
        <v>0</v>
      </c>
      <c r="L186" s="223">
        <f>'Сводная для рабочего плана'!N188</f>
        <v>0</v>
      </c>
      <c r="M186" s="223">
        <f>'Сводная для рабочего плана'!O188</f>
        <v>0</v>
      </c>
      <c r="N186" s="220"/>
      <c r="O186" s="223">
        <f>'Сводная для рабочего плана'!T188</f>
        <v>0</v>
      </c>
      <c r="P186" s="223">
        <f>'Сводная для рабочего плана'!U188</f>
        <v>0</v>
      </c>
      <c r="Q186" s="223">
        <f>'Сводная для рабочего плана'!V188</f>
        <v>0</v>
      </c>
      <c r="R186" s="223">
        <f>'Сводная для рабочего плана'!W188</f>
        <v>0</v>
      </c>
      <c r="S186" s="223">
        <f t="shared" si="2"/>
        <v>0</v>
      </c>
      <c r="T186" s="220"/>
      <c r="U186" s="240">
        <f>'Сводная для рабочего плана'!H188</f>
        <v>0</v>
      </c>
      <c r="V186" s="240">
        <f>'Сводная для рабочего плана'!I188</f>
        <v>0</v>
      </c>
      <c r="W186" s="240">
        <f>'Сводная для рабочего плана'!J188</f>
        <v>0</v>
      </c>
      <c r="X186" s="240">
        <f>'Сводная для рабочего плана'!K188</f>
        <v>0</v>
      </c>
      <c r="Y186" s="241"/>
      <c r="Z186" s="240">
        <f>'Сводная для рабочего плана'!P188</f>
        <v>0</v>
      </c>
      <c r="AA186" s="240">
        <f>'Сводная для рабочего плана'!Q188</f>
        <v>0</v>
      </c>
      <c r="AB186" s="240">
        <f>'Сводная для рабочего плана'!R188</f>
        <v>0</v>
      </c>
      <c r="AC186" s="240">
        <f>'Сводная для рабочего плана'!S188</f>
        <v>0</v>
      </c>
      <c r="AD186" s="242"/>
      <c r="AE186" s="240">
        <f>'Сводная для рабочего плана'!X188</f>
        <v>0</v>
      </c>
      <c r="AF186" s="240">
        <f>'Сводная для рабочего плана'!Y188</f>
        <v>0</v>
      </c>
      <c r="AG186" s="240">
        <f>'Сводная для рабочего плана'!Z188</f>
        <v>0</v>
      </c>
      <c r="AH186" s="240">
        <f>'Сводная для рабочего плана'!AA188</f>
        <v>0</v>
      </c>
      <c r="AI186" s="242"/>
    </row>
    <row r="187" spans="1:35" ht="25.5" x14ac:dyDescent="0.2">
      <c r="A187" s="221">
        <f>'Сводная для рабочего плана'!A189</f>
        <v>0</v>
      </c>
      <c r="B187" s="221">
        <f>'Сводная для рабочего плана'!B189</f>
        <v>0</v>
      </c>
      <c r="C187" s="222">
        <f>IF(A187="Общий итог","Общий итог",'Сводная для рабочего плана'!C189)</f>
        <v>0</v>
      </c>
      <c r="D187" s="220"/>
      <c r="E187" s="223">
        <f>'Сводная для рабочего плана'!D189</f>
        <v>0</v>
      </c>
      <c r="F187" s="223">
        <f>'Сводная для рабочего плана'!E189</f>
        <v>0</v>
      </c>
      <c r="G187" s="223">
        <f>'Сводная для рабочего плана'!F189</f>
        <v>0</v>
      </c>
      <c r="H187" s="223">
        <f>'Сводная для рабочего плана'!G189</f>
        <v>0</v>
      </c>
      <c r="I187" s="220"/>
      <c r="J187" s="223">
        <f>'Сводная для рабочего плана'!L189</f>
        <v>0</v>
      </c>
      <c r="K187" s="223">
        <f>'Сводная для рабочего плана'!M189</f>
        <v>0</v>
      </c>
      <c r="L187" s="223">
        <f>'Сводная для рабочего плана'!N189</f>
        <v>0</v>
      </c>
      <c r="M187" s="223">
        <f>'Сводная для рабочего плана'!O189</f>
        <v>0</v>
      </c>
      <c r="N187" s="220"/>
      <c r="O187" s="223">
        <f>'Сводная для рабочего плана'!T189</f>
        <v>0</v>
      </c>
      <c r="P187" s="223">
        <f>'Сводная для рабочего плана'!U189</f>
        <v>0</v>
      </c>
      <c r="Q187" s="223">
        <f>'Сводная для рабочего плана'!V189</f>
        <v>0</v>
      </c>
      <c r="R187" s="223">
        <f>'Сводная для рабочего плана'!W189</f>
        <v>0</v>
      </c>
      <c r="S187" s="223">
        <f t="shared" si="2"/>
        <v>0</v>
      </c>
      <c r="T187" s="220"/>
      <c r="U187" s="240">
        <f>'Сводная для рабочего плана'!H189</f>
        <v>0</v>
      </c>
      <c r="V187" s="240">
        <f>'Сводная для рабочего плана'!I189</f>
        <v>0</v>
      </c>
      <c r="W187" s="240">
        <f>'Сводная для рабочего плана'!J189</f>
        <v>0</v>
      </c>
      <c r="X187" s="240">
        <f>'Сводная для рабочего плана'!K189</f>
        <v>0</v>
      </c>
      <c r="Y187" s="241"/>
      <c r="Z187" s="240">
        <f>'Сводная для рабочего плана'!P189</f>
        <v>0</v>
      </c>
      <c r="AA187" s="240">
        <f>'Сводная для рабочего плана'!Q189</f>
        <v>0</v>
      </c>
      <c r="AB187" s="240">
        <f>'Сводная для рабочего плана'!R189</f>
        <v>0</v>
      </c>
      <c r="AC187" s="240">
        <f>'Сводная для рабочего плана'!S189</f>
        <v>0</v>
      </c>
      <c r="AD187" s="242"/>
      <c r="AE187" s="240">
        <f>'Сводная для рабочего плана'!X189</f>
        <v>0</v>
      </c>
      <c r="AF187" s="240">
        <f>'Сводная для рабочего плана'!Y189</f>
        <v>0</v>
      </c>
      <c r="AG187" s="240">
        <f>'Сводная для рабочего плана'!Z189</f>
        <v>0</v>
      </c>
      <c r="AH187" s="240">
        <f>'Сводная для рабочего плана'!AA189</f>
        <v>0</v>
      </c>
      <c r="AI187" s="242"/>
    </row>
    <row r="188" spans="1:35" ht="25.5" x14ac:dyDescent="0.2">
      <c r="A188" s="221">
        <f>'Сводная для рабочего плана'!A190</f>
        <v>0</v>
      </c>
      <c r="B188" s="221">
        <f>'Сводная для рабочего плана'!B190</f>
        <v>0</v>
      </c>
      <c r="C188" s="222">
        <f>IF(A188="Общий итог","Общий итог",'Сводная для рабочего плана'!C190)</f>
        <v>0</v>
      </c>
      <c r="D188" s="220"/>
      <c r="E188" s="223">
        <f>'Сводная для рабочего плана'!D190</f>
        <v>0</v>
      </c>
      <c r="F188" s="223">
        <f>'Сводная для рабочего плана'!E190</f>
        <v>0</v>
      </c>
      <c r="G188" s="223">
        <f>'Сводная для рабочего плана'!F190</f>
        <v>0</v>
      </c>
      <c r="H188" s="223">
        <f>'Сводная для рабочего плана'!G190</f>
        <v>0</v>
      </c>
      <c r="I188" s="220"/>
      <c r="J188" s="223">
        <f>'Сводная для рабочего плана'!L190</f>
        <v>0</v>
      </c>
      <c r="K188" s="223">
        <f>'Сводная для рабочего плана'!M190</f>
        <v>0</v>
      </c>
      <c r="L188" s="223">
        <f>'Сводная для рабочего плана'!N190</f>
        <v>0</v>
      </c>
      <c r="M188" s="223">
        <f>'Сводная для рабочего плана'!O190</f>
        <v>0</v>
      </c>
      <c r="N188" s="220"/>
      <c r="O188" s="223">
        <f>'Сводная для рабочего плана'!T190</f>
        <v>0</v>
      </c>
      <c r="P188" s="223">
        <f>'Сводная для рабочего плана'!U190</f>
        <v>0</v>
      </c>
      <c r="Q188" s="223">
        <f>'Сводная для рабочего плана'!V190</f>
        <v>0</v>
      </c>
      <c r="R188" s="223">
        <f>'Сводная для рабочего плана'!W190</f>
        <v>0</v>
      </c>
      <c r="S188" s="223">
        <f t="shared" si="2"/>
        <v>0</v>
      </c>
      <c r="T188" s="220"/>
      <c r="U188" s="240">
        <f>'Сводная для рабочего плана'!H190</f>
        <v>0</v>
      </c>
      <c r="V188" s="240">
        <f>'Сводная для рабочего плана'!I190</f>
        <v>0</v>
      </c>
      <c r="W188" s="240">
        <f>'Сводная для рабочего плана'!J190</f>
        <v>0</v>
      </c>
      <c r="X188" s="240">
        <f>'Сводная для рабочего плана'!K190</f>
        <v>0</v>
      </c>
      <c r="Y188" s="241"/>
      <c r="Z188" s="240">
        <f>'Сводная для рабочего плана'!P190</f>
        <v>0</v>
      </c>
      <c r="AA188" s="240">
        <f>'Сводная для рабочего плана'!Q190</f>
        <v>0</v>
      </c>
      <c r="AB188" s="240">
        <f>'Сводная для рабочего плана'!R190</f>
        <v>0</v>
      </c>
      <c r="AC188" s="240">
        <f>'Сводная для рабочего плана'!S190</f>
        <v>0</v>
      </c>
      <c r="AD188" s="242"/>
      <c r="AE188" s="240">
        <f>'Сводная для рабочего плана'!X190</f>
        <v>0</v>
      </c>
      <c r="AF188" s="240">
        <f>'Сводная для рабочего плана'!Y190</f>
        <v>0</v>
      </c>
      <c r="AG188" s="240">
        <f>'Сводная для рабочего плана'!Z190</f>
        <v>0</v>
      </c>
      <c r="AH188" s="240">
        <f>'Сводная для рабочего плана'!AA190</f>
        <v>0</v>
      </c>
      <c r="AI188" s="242"/>
    </row>
    <row r="189" spans="1:35" ht="25.5" x14ac:dyDescent="0.2">
      <c r="A189" s="221">
        <f>'Сводная для рабочего плана'!A191</f>
        <v>0</v>
      </c>
      <c r="B189" s="221">
        <f>'Сводная для рабочего плана'!B191</f>
        <v>0</v>
      </c>
      <c r="C189" s="222">
        <f>IF(A189="Общий итог","Общий итог",'Сводная для рабочего плана'!C191)</f>
        <v>0</v>
      </c>
      <c r="D189" s="220"/>
      <c r="E189" s="223">
        <f>'Сводная для рабочего плана'!D191</f>
        <v>0</v>
      </c>
      <c r="F189" s="223">
        <f>'Сводная для рабочего плана'!E191</f>
        <v>0</v>
      </c>
      <c r="G189" s="223">
        <f>'Сводная для рабочего плана'!F191</f>
        <v>0</v>
      </c>
      <c r="H189" s="223">
        <f>'Сводная для рабочего плана'!G191</f>
        <v>0</v>
      </c>
      <c r="I189" s="220"/>
      <c r="J189" s="223">
        <f>'Сводная для рабочего плана'!L191</f>
        <v>0</v>
      </c>
      <c r="K189" s="223">
        <f>'Сводная для рабочего плана'!M191</f>
        <v>0</v>
      </c>
      <c r="L189" s="223">
        <f>'Сводная для рабочего плана'!N191</f>
        <v>0</v>
      </c>
      <c r="M189" s="223">
        <f>'Сводная для рабочего плана'!O191</f>
        <v>0</v>
      </c>
      <c r="N189" s="220"/>
      <c r="O189" s="223">
        <f>'Сводная для рабочего плана'!T191</f>
        <v>0</v>
      </c>
      <c r="P189" s="223">
        <f>'Сводная для рабочего плана'!U191</f>
        <v>0</v>
      </c>
      <c r="Q189" s="223">
        <f>'Сводная для рабочего плана'!V191</f>
        <v>0</v>
      </c>
      <c r="R189" s="223">
        <f>'Сводная для рабочего плана'!W191</f>
        <v>0</v>
      </c>
      <c r="S189" s="223">
        <f t="shared" si="2"/>
        <v>0</v>
      </c>
      <c r="T189" s="220"/>
      <c r="U189" s="240">
        <f>'Сводная для рабочего плана'!H191</f>
        <v>0</v>
      </c>
      <c r="V189" s="240">
        <f>'Сводная для рабочего плана'!I191</f>
        <v>0</v>
      </c>
      <c r="W189" s="240">
        <f>'Сводная для рабочего плана'!J191</f>
        <v>0</v>
      </c>
      <c r="X189" s="240">
        <f>'Сводная для рабочего плана'!K191</f>
        <v>0</v>
      </c>
      <c r="Y189" s="241"/>
      <c r="Z189" s="240">
        <f>'Сводная для рабочего плана'!P191</f>
        <v>0</v>
      </c>
      <c r="AA189" s="240">
        <f>'Сводная для рабочего плана'!Q191</f>
        <v>0</v>
      </c>
      <c r="AB189" s="240">
        <f>'Сводная для рабочего плана'!R191</f>
        <v>0</v>
      </c>
      <c r="AC189" s="240">
        <f>'Сводная для рабочего плана'!S191</f>
        <v>0</v>
      </c>
      <c r="AD189" s="242"/>
      <c r="AE189" s="240">
        <f>'Сводная для рабочего плана'!X191</f>
        <v>0</v>
      </c>
      <c r="AF189" s="240">
        <f>'Сводная для рабочего плана'!Y191</f>
        <v>0</v>
      </c>
      <c r="AG189" s="240">
        <f>'Сводная для рабочего плана'!Z191</f>
        <v>0</v>
      </c>
      <c r="AH189" s="240">
        <f>'Сводная для рабочего плана'!AA191</f>
        <v>0</v>
      </c>
      <c r="AI189" s="242"/>
    </row>
    <row r="190" spans="1:35" ht="25.5" x14ac:dyDescent="0.2">
      <c r="A190" s="221">
        <f>'Сводная для рабочего плана'!A192</f>
        <v>0</v>
      </c>
      <c r="B190" s="221">
        <f>'Сводная для рабочего плана'!B192</f>
        <v>0</v>
      </c>
      <c r="C190" s="222">
        <f>IF(A190="Общий итог","Общий итог",'Сводная для рабочего плана'!C192)</f>
        <v>0</v>
      </c>
      <c r="D190" s="220"/>
      <c r="E190" s="223">
        <f>'Сводная для рабочего плана'!D192</f>
        <v>0</v>
      </c>
      <c r="F190" s="223">
        <f>'Сводная для рабочего плана'!E192</f>
        <v>0</v>
      </c>
      <c r="G190" s="223">
        <f>'Сводная для рабочего плана'!F192</f>
        <v>0</v>
      </c>
      <c r="H190" s="223">
        <f>'Сводная для рабочего плана'!G192</f>
        <v>0</v>
      </c>
      <c r="I190" s="220"/>
      <c r="J190" s="223">
        <f>'Сводная для рабочего плана'!L192</f>
        <v>0</v>
      </c>
      <c r="K190" s="223">
        <f>'Сводная для рабочего плана'!M192</f>
        <v>0</v>
      </c>
      <c r="L190" s="223">
        <f>'Сводная для рабочего плана'!N192</f>
        <v>0</v>
      </c>
      <c r="M190" s="223">
        <f>'Сводная для рабочего плана'!O192</f>
        <v>0</v>
      </c>
      <c r="N190" s="220"/>
      <c r="O190" s="223">
        <f>'Сводная для рабочего плана'!T192</f>
        <v>0</v>
      </c>
      <c r="P190" s="223">
        <f>'Сводная для рабочего плана'!U192</f>
        <v>0</v>
      </c>
      <c r="Q190" s="223">
        <f>'Сводная для рабочего плана'!V192</f>
        <v>0</v>
      </c>
      <c r="R190" s="223">
        <f>'Сводная для рабочего плана'!W192</f>
        <v>0</v>
      </c>
      <c r="S190" s="223">
        <f t="shared" si="2"/>
        <v>0</v>
      </c>
      <c r="T190" s="220"/>
      <c r="U190" s="240">
        <f>'Сводная для рабочего плана'!H192</f>
        <v>0</v>
      </c>
      <c r="V190" s="240">
        <f>'Сводная для рабочего плана'!I192</f>
        <v>0</v>
      </c>
      <c r="W190" s="240">
        <f>'Сводная для рабочего плана'!J192</f>
        <v>0</v>
      </c>
      <c r="X190" s="240">
        <f>'Сводная для рабочего плана'!K192</f>
        <v>0</v>
      </c>
      <c r="Y190" s="241"/>
      <c r="Z190" s="240">
        <f>'Сводная для рабочего плана'!P192</f>
        <v>0</v>
      </c>
      <c r="AA190" s="240">
        <f>'Сводная для рабочего плана'!Q192</f>
        <v>0</v>
      </c>
      <c r="AB190" s="240">
        <f>'Сводная для рабочего плана'!R192</f>
        <v>0</v>
      </c>
      <c r="AC190" s="240">
        <f>'Сводная для рабочего плана'!S192</f>
        <v>0</v>
      </c>
      <c r="AD190" s="242"/>
      <c r="AE190" s="240">
        <f>'Сводная для рабочего плана'!X192</f>
        <v>0</v>
      </c>
      <c r="AF190" s="240">
        <f>'Сводная для рабочего плана'!Y192</f>
        <v>0</v>
      </c>
      <c r="AG190" s="240">
        <f>'Сводная для рабочего плана'!Z192</f>
        <v>0</v>
      </c>
      <c r="AH190" s="240">
        <f>'Сводная для рабочего плана'!AA192</f>
        <v>0</v>
      </c>
      <c r="AI190" s="242"/>
    </row>
    <row r="191" spans="1:35" ht="25.5" x14ac:dyDescent="0.2">
      <c r="A191" s="221">
        <f>'Сводная для рабочего плана'!A193</f>
        <v>0</v>
      </c>
      <c r="B191" s="221">
        <f>'Сводная для рабочего плана'!B193</f>
        <v>0</v>
      </c>
      <c r="C191" s="222">
        <f>IF(A191="Общий итог","Общий итог",'Сводная для рабочего плана'!C193)</f>
        <v>0</v>
      </c>
      <c r="D191" s="220"/>
      <c r="E191" s="223">
        <f>'Сводная для рабочего плана'!D193</f>
        <v>0</v>
      </c>
      <c r="F191" s="223">
        <f>'Сводная для рабочего плана'!E193</f>
        <v>0</v>
      </c>
      <c r="G191" s="223">
        <f>'Сводная для рабочего плана'!F193</f>
        <v>0</v>
      </c>
      <c r="H191" s="223">
        <f>'Сводная для рабочего плана'!G193</f>
        <v>0</v>
      </c>
      <c r="I191" s="220"/>
      <c r="J191" s="223">
        <f>'Сводная для рабочего плана'!L193</f>
        <v>0</v>
      </c>
      <c r="K191" s="223">
        <f>'Сводная для рабочего плана'!M193</f>
        <v>0</v>
      </c>
      <c r="L191" s="223">
        <f>'Сводная для рабочего плана'!N193</f>
        <v>0</v>
      </c>
      <c r="M191" s="223">
        <f>'Сводная для рабочего плана'!O193</f>
        <v>0</v>
      </c>
      <c r="N191" s="220"/>
      <c r="O191" s="223">
        <f>'Сводная для рабочего плана'!T193</f>
        <v>0</v>
      </c>
      <c r="P191" s="223">
        <f>'Сводная для рабочего плана'!U193</f>
        <v>0</v>
      </c>
      <c r="Q191" s="223">
        <f>'Сводная для рабочего плана'!V193</f>
        <v>0</v>
      </c>
      <c r="R191" s="223">
        <f>'Сводная для рабочего плана'!W193</f>
        <v>0</v>
      </c>
      <c r="S191" s="223">
        <f t="shared" si="2"/>
        <v>0</v>
      </c>
      <c r="T191" s="220"/>
      <c r="U191" s="240">
        <f>'Сводная для рабочего плана'!H193</f>
        <v>0</v>
      </c>
      <c r="V191" s="240">
        <f>'Сводная для рабочего плана'!I193</f>
        <v>0</v>
      </c>
      <c r="W191" s="240">
        <f>'Сводная для рабочего плана'!J193</f>
        <v>0</v>
      </c>
      <c r="X191" s="240">
        <f>'Сводная для рабочего плана'!K193</f>
        <v>0</v>
      </c>
      <c r="Y191" s="241"/>
      <c r="Z191" s="240">
        <f>'Сводная для рабочего плана'!P193</f>
        <v>0</v>
      </c>
      <c r="AA191" s="240">
        <f>'Сводная для рабочего плана'!Q193</f>
        <v>0</v>
      </c>
      <c r="AB191" s="240">
        <f>'Сводная для рабочего плана'!R193</f>
        <v>0</v>
      </c>
      <c r="AC191" s="240">
        <f>'Сводная для рабочего плана'!S193</f>
        <v>0</v>
      </c>
      <c r="AD191" s="242"/>
      <c r="AE191" s="240">
        <f>'Сводная для рабочего плана'!X193</f>
        <v>0</v>
      </c>
      <c r="AF191" s="240">
        <f>'Сводная для рабочего плана'!Y193</f>
        <v>0</v>
      </c>
      <c r="AG191" s="240">
        <f>'Сводная для рабочего плана'!Z193</f>
        <v>0</v>
      </c>
      <c r="AH191" s="240">
        <f>'Сводная для рабочего плана'!AA193</f>
        <v>0</v>
      </c>
      <c r="AI191" s="242"/>
    </row>
    <row r="192" spans="1:35" ht="25.5" x14ac:dyDescent="0.2">
      <c r="A192" s="221">
        <f>'Сводная для рабочего плана'!A194</f>
        <v>0</v>
      </c>
      <c r="B192" s="221">
        <f>'Сводная для рабочего плана'!B194</f>
        <v>0</v>
      </c>
      <c r="C192" s="222">
        <f>IF(A192="Общий итог","Общий итог",'Сводная для рабочего плана'!C194)</f>
        <v>0</v>
      </c>
      <c r="D192" s="220"/>
      <c r="E192" s="223">
        <f>'Сводная для рабочего плана'!D194</f>
        <v>0</v>
      </c>
      <c r="F192" s="223">
        <f>'Сводная для рабочего плана'!E194</f>
        <v>0</v>
      </c>
      <c r="G192" s="223">
        <f>'Сводная для рабочего плана'!F194</f>
        <v>0</v>
      </c>
      <c r="H192" s="223">
        <f>'Сводная для рабочего плана'!G194</f>
        <v>0</v>
      </c>
      <c r="I192" s="220"/>
      <c r="J192" s="223">
        <f>'Сводная для рабочего плана'!L194</f>
        <v>0</v>
      </c>
      <c r="K192" s="223">
        <f>'Сводная для рабочего плана'!M194</f>
        <v>0</v>
      </c>
      <c r="L192" s="223">
        <f>'Сводная для рабочего плана'!N194</f>
        <v>0</v>
      </c>
      <c r="M192" s="223">
        <f>'Сводная для рабочего плана'!O194</f>
        <v>0</v>
      </c>
      <c r="N192" s="220"/>
      <c r="O192" s="223">
        <f>'Сводная для рабочего плана'!T194</f>
        <v>0</v>
      </c>
      <c r="P192" s="223">
        <f>'Сводная для рабочего плана'!U194</f>
        <v>0</v>
      </c>
      <c r="Q192" s="223">
        <f>'Сводная для рабочего плана'!V194</f>
        <v>0</v>
      </c>
      <c r="R192" s="223">
        <f>'Сводная для рабочего плана'!W194</f>
        <v>0</v>
      </c>
      <c r="S192" s="223">
        <f t="shared" si="2"/>
        <v>0</v>
      </c>
      <c r="T192" s="220"/>
      <c r="U192" s="240">
        <f>'Сводная для рабочего плана'!H194</f>
        <v>0</v>
      </c>
      <c r="V192" s="240">
        <f>'Сводная для рабочего плана'!I194</f>
        <v>0</v>
      </c>
      <c r="W192" s="240">
        <f>'Сводная для рабочего плана'!J194</f>
        <v>0</v>
      </c>
      <c r="X192" s="240">
        <f>'Сводная для рабочего плана'!K194</f>
        <v>0</v>
      </c>
      <c r="Y192" s="241"/>
      <c r="Z192" s="240">
        <f>'Сводная для рабочего плана'!P194</f>
        <v>0</v>
      </c>
      <c r="AA192" s="240">
        <f>'Сводная для рабочего плана'!Q194</f>
        <v>0</v>
      </c>
      <c r="AB192" s="240">
        <f>'Сводная для рабочего плана'!R194</f>
        <v>0</v>
      </c>
      <c r="AC192" s="240">
        <f>'Сводная для рабочего плана'!S194</f>
        <v>0</v>
      </c>
      <c r="AD192" s="242"/>
      <c r="AE192" s="240">
        <f>'Сводная для рабочего плана'!X194</f>
        <v>0</v>
      </c>
      <c r="AF192" s="240">
        <f>'Сводная для рабочего плана'!Y194</f>
        <v>0</v>
      </c>
      <c r="AG192" s="240">
        <f>'Сводная для рабочего плана'!Z194</f>
        <v>0</v>
      </c>
      <c r="AH192" s="240">
        <f>'Сводная для рабочего плана'!AA194</f>
        <v>0</v>
      </c>
      <c r="AI192" s="242"/>
    </row>
    <row r="193" spans="1:35" ht="25.5" x14ac:dyDescent="0.2">
      <c r="A193" s="221">
        <f>'Сводная для рабочего плана'!A195</f>
        <v>0</v>
      </c>
      <c r="B193" s="221">
        <f>'Сводная для рабочего плана'!B195</f>
        <v>0</v>
      </c>
      <c r="C193" s="222">
        <f>IF(A193="Общий итог","Общий итог",'Сводная для рабочего плана'!C195)</f>
        <v>0</v>
      </c>
      <c r="D193" s="220"/>
      <c r="E193" s="223">
        <f>'Сводная для рабочего плана'!D195</f>
        <v>0</v>
      </c>
      <c r="F193" s="223">
        <f>'Сводная для рабочего плана'!E195</f>
        <v>0</v>
      </c>
      <c r="G193" s="223">
        <f>'Сводная для рабочего плана'!F195</f>
        <v>0</v>
      </c>
      <c r="H193" s="223">
        <f>'Сводная для рабочего плана'!G195</f>
        <v>0</v>
      </c>
      <c r="I193" s="220"/>
      <c r="J193" s="223">
        <f>'Сводная для рабочего плана'!L195</f>
        <v>0</v>
      </c>
      <c r="K193" s="223">
        <f>'Сводная для рабочего плана'!M195</f>
        <v>0</v>
      </c>
      <c r="L193" s="223">
        <f>'Сводная для рабочего плана'!N195</f>
        <v>0</v>
      </c>
      <c r="M193" s="223">
        <f>'Сводная для рабочего плана'!O195</f>
        <v>0</v>
      </c>
      <c r="N193" s="220"/>
      <c r="O193" s="223">
        <f>'Сводная для рабочего плана'!T195</f>
        <v>0</v>
      </c>
      <c r="P193" s="223">
        <f>'Сводная для рабочего плана'!U195</f>
        <v>0</v>
      </c>
      <c r="Q193" s="223">
        <f>'Сводная для рабочего плана'!V195</f>
        <v>0</v>
      </c>
      <c r="R193" s="223">
        <f>'Сводная для рабочего плана'!W195</f>
        <v>0</v>
      </c>
      <c r="S193" s="223">
        <f t="shared" si="2"/>
        <v>0</v>
      </c>
      <c r="T193" s="220"/>
      <c r="U193" s="240">
        <f>'Сводная для рабочего плана'!H195</f>
        <v>0</v>
      </c>
      <c r="V193" s="240">
        <f>'Сводная для рабочего плана'!I195</f>
        <v>0</v>
      </c>
      <c r="W193" s="240">
        <f>'Сводная для рабочего плана'!J195</f>
        <v>0</v>
      </c>
      <c r="X193" s="240">
        <f>'Сводная для рабочего плана'!K195</f>
        <v>0</v>
      </c>
      <c r="Y193" s="241"/>
      <c r="Z193" s="240">
        <f>'Сводная для рабочего плана'!P195</f>
        <v>0</v>
      </c>
      <c r="AA193" s="240">
        <f>'Сводная для рабочего плана'!Q195</f>
        <v>0</v>
      </c>
      <c r="AB193" s="240">
        <f>'Сводная для рабочего плана'!R195</f>
        <v>0</v>
      </c>
      <c r="AC193" s="240">
        <f>'Сводная для рабочего плана'!S195</f>
        <v>0</v>
      </c>
      <c r="AD193" s="242"/>
      <c r="AE193" s="240">
        <f>'Сводная для рабочего плана'!X195</f>
        <v>0</v>
      </c>
      <c r="AF193" s="240">
        <f>'Сводная для рабочего плана'!Y195</f>
        <v>0</v>
      </c>
      <c r="AG193" s="240">
        <f>'Сводная для рабочего плана'!Z195</f>
        <v>0</v>
      </c>
      <c r="AH193" s="240">
        <f>'Сводная для рабочего плана'!AA195</f>
        <v>0</v>
      </c>
      <c r="AI193" s="242"/>
    </row>
    <row r="194" spans="1:35" ht="25.5" x14ac:dyDescent="0.2">
      <c r="A194" s="221">
        <f>'Сводная для рабочего плана'!A196</f>
        <v>0</v>
      </c>
      <c r="B194" s="221">
        <f>'Сводная для рабочего плана'!B196</f>
        <v>0</v>
      </c>
      <c r="C194" s="222">
        <f>IF(A194="Общий итог","Общий итог",'Сводная для рабочего плана'!C196)</f>
        <v>0</v>
      </c>
      <c r="D194" s="220"/>
      <c r="E194" s="223">
        <f>'Сводная для рабочего плана'!D196</f>
        <v>0</v>
      </c>
      <c r="F194" s="223">
        <f>'Сводная для рабочего плана'!E196</f>
        <v>0</v>
      </c>
      <c r="G194" s="223">
        <f>'Сводная для рабочего плана'!F196</f>
        <v>0</v>
      </c>
      <c r="H194" s="223">
        <f>'Сводная для рабочего плана'!G196</f>
        <v>0</v>
      </c>
      <c r="I194" s="220"/>
      <c r="J194" s="223">
        <f>'Сводная для рабочего плана'!L196</f>
        <v>0</v>
      </c>
      <c r="K194" s="223">
        <f>'Сводная для рабочего плана'!M196</f>
        <v>0</v>
      </c>
      <c r="L194" s="223">
        <f>'Сводная для рабочего плана'!N196</f>
        <v>0</v>
      </c>
      <c r="M194" s="223">
        <f>'Сводная для рабочего плана'!O196</f>
        <v>0</v>
      </c>
      <c r="N194" s="220"/>
      <c r="O194" s="223">
        <f>'Сводная для рабочего плана'!T196</f>
        <v>0</v>
      </c>
      <c r="P194" s="223">
        <f>'Сводная для рабочего плана'!U196</f>
        <v>0</v>
      </c>
      <c r="Q194" s="223">
        <f>'Сводная для рабочего плана'!V196</f>
        <v>0</v>
      </c>
      <c r="R194" s="223">
        <f>'Сводная для рабочего плана'!W196</f>
        <v>0</v>
      </c>
      <c r="S194" s="223">
        <f t="shared" si="2"/>
        <v>0</v>
      </c>
      <c r="T194" s="220"/>
      <c r="U194" s="240">
        <f>'Сводная для рабочего плана'!H196</f>
        <v>0</v>
      </c>
      <c r="V194" s="240">
        <f>'Сводная для рабочего плана'!I196</f>
        <v>0</v>
      </c>
      <c r="W194" s="240">
        <f>'Сводная для рабочего плана'!J196</f>
        <v>0</v>
      </c>
      <c r="X194" s="240">
        <f>'Сводная для рабочего плана'!K196</f>
        <v>0</v>
      </c>
      <c r="Y194" s="241"/>
      <c r="Z194" s="240">
        <f>'Сводная для рабочего плана'!P196</f>
        <v>0</v>
      </c>
      <c r="AA194" s="240">
        <f>'Сводная для рабочего плана'!Q196</f>
        <v>0</v>
      </c>
      <c r="AB194" s="240">
        <f>'Сводная для рабочего плана'!R196</f>
        <v>0</v>
      </c>
      <c r="AC194" s="240">
        <f>'Сводная для рабочего плана'!S196</f>
        <v>0</v>
      </c>
      <c r="AD194" s="242"/>
      <c r="AE194" s="240">
        <f>'Сводная для рабочего плана'!X196</f>
        <v>0</v>
      </c>
      <c r="AF194" s="240">
        <f>'Сводная для рабочего плана'!Y196</f>
        <v>0</v>
      </c>
      <c r="AG194" s="240">
        <f>'Сводная для рабочего плана'!Z196</f>
        <v>0</v>
      </c>
      <c r="AH194" s="240">
        <f>'Сводная для рабочего плана'!AA196</f>
        <v>0</v>
      </c>
      <c r="AI194" s="242"/>
    </row>
    <row r="195" spans="1:35" ht="25.5" x14ac:dyDescent="0.2">
      <c r="A195" s="221">
        <f>'Сводная для рабочего плана'!A197</f>
        <v>0</v>
      </c>
      <c r="B195" s="221">
        <f>'Сводная для рабочего плана'!B197</f>
        <v>0</v>
      </c>
      <c r="C195" s="222">
        <f>IF(A195="Общий итог","Общий итог",'Сводная для рабочего плана'!C197)</f>
        <v>0</v>
      </c>
      <c r="D195" s="220"/>
      <c r="E195" s="223">
        <f>'Сводная для рабочего плана'!D197</f>
        <v>0</v>
      </c>
      <c r="F195" s="223">
        <f>'Сводная для рабочего плана'!E197</f>
        <v>0</v>
      </c>
      <c r="G195" s="223">
        <f>'Сводная для рабочего плана'!F197</f>
        <v>0</v>
      </c>
      <c r="H195" s="223">
        <f>'Сводная для рабочего плана'!G197</f>
        <v>0</v>
      </c>
      <c r="I195" s="220"/>
      <c r="J195" s="223">
        <f>'Сводная для рабочего плана'!L197</f>
        <v>0</v>
      </c>
      <c r="K195" s="223">
        <f>'Сводная для рабочего плана'!M197</f>
        <v>0</v>
      </c>
      <c r="L195" s="223">
        <f>'Сводная для рабочего плана'!N197</f>
        <v>0</v>
      </c>
      <c r="M195" s="223">
        <f>'Сводная для рабочего плана'!O197</f>
        <v>0</v>
      </c>
      <c r="N195" s="220"/>
      <c r="O195" s="223">
        <f>'Сводная для рабочего плана'!T197</f>
        <v>0</v>
      </c>
      <c r="P195" s="223">
        <f>'Сводная для рабочего плана'!U197</f>
        <v>0</v>
      </c>
      <c r="Q195" s="223">
        <f>'Сводная для рабочего плана'!V197</f>
        <v>0</v>
      </c>
      <c r="R195" s="223">
        <f>'Сводная для рабочего плана'!W197</f>
        <v>0</v>
      </c>
      <c r="S195" s="223">
        <f t="shared" si="2"/>
        <v>0</v>
      </c>
      <c r="T195" s="220"/>
      <c r="U195" s="240">
        <f>'Сводная для рабочего плана'!H197</f>
        <v>0</v>
      </c>
      <c r="V195" s="240">
        <f>'Сводная для рабочего плана'!I197</f>
        <v>0</v>
      </c>
      <c r="W195" s="240">
        <f>'Сводная для рабочего плана'!J197</f>
        <v>0</v>
      </c>
      <c r="X195" s="240">
        <f>'Сводная для рабочего плана'!K197</f>
        <v>0</v>
      </c>
      <c r="Y195" s="241"/>
      <c r="Z195" s="240">
        <f>'Сводная для рабочего плана'!P197</f>
        <v>0</v>
      </c>
      <c r="AA195" s="240">
        <f>'Сводная для рабочего плана'!Q197</f>
        <v>0</v>
      </c>
      <c r="AB195" s="240">
        <f>'Сводная для рабочего плана'!R197</f>
        <v>0</v>
      </c>
      <c r="AC195" s="240">
        <f>'Сводная для рабочего плана'!S197</f>
        <v>0</v>
      </c>
      <c r="AD195" s="242"/>
      <c r="AE195" s="240">
        <f>'Сводная для рабочего плана'!X197</f>
        <v>0</v>
      </c>
      <c r="AF195" s="240">
        <f>'Сводная для рабочего плана'!Y197</f>
        <v>0</v>
      </c>
      <c r="AG195" s="240">
        <f>'Сводная для рабочего плана'!Z197</f>
        <v>0</v>
      </c>
      <c r="AH195" s="240">
        <f>'Сводная для рабочего плана'!AA197</f>
        <v>0</v>
      </c>
      <c r="AI195" s="242"/>
    </row>
    <row r="196" spans="1:35" ht="25.5" x14ac:dyDescent="0.2">
      <c r="A196" s="221">
        <f>'Сводная для рабочего плана'!A198</f>
        <v>0</v>
      </c>
      <c r="B196" s="221">
        <f>'Сводная для рабочего плана'!B198</f>
        <v>0</v>
      </c>
      <c r="C196" s="222">
        <f>IF(A196="Общий итог","Общий итог",'Сводная для рабочего плана'!C198)</f>
        <v>0</v>
      </c>
      <c r="D196" s="220"/>
      <c r="E196" s="223">
        <f>'Сводная для рабочего плана'!D198</f>
        <v>0</v>
      </c>
      <c r="F196" s="223">
        <f>'Сводная для рабочего плана'!E198</f>
        <v>0</v>
      </c>
      <c r="G196" s="223">
        <f>'Сводная для рабочего плана'!F198</f>
        <v>0</v>
      </c>
      <c r="H196" s="223">
        <f>'Сводная для рабочего плана'!G198</f>
        <v>0</v>
      </c>
      <c r="I196" s="220"/>
      <c r="J196" s="223">
        <f>'Сводная для рабочего плана'!L198</f>
        <v>0</v>
      </c>
      <c r="K196" s="223">
        <f>'Сводная для рабочего плана'!M198</f>
        <v>0</v>
      </c>
      <c r="L196" s="223">
        <f>'Сводная для рабочего плана'!N198</f>
        <v>0</v>
      </c>
      <c r="M196" s="223">
        <f>'Сводная для рабочего плана'!O198</f>
        <v>0</v>
      </c>
      <c r="N196" s="220"/>
      <c r="O196" s="223">
        <f>'Сводная для рабочего плана'!T198</f>
        <v>0</v>
      </c>
      <c r="P196" s="223">
        <f>'Сводная для рабочего плана'!U198</f>
        <v>0</v>
      </c>
      <c r="Q196" s="223">
        <f>'Сводная для рабочего плана'!V198</f>
        <v>0</v>
      </c>
      <c r="R196" s="223">
        <f>'Сводная для рабочего плана'!W198</f>
        <v>0</v>
      </c>
      <c r="S196" s="223">
        <f t="shared" ref="S196:S259" si="3">SUM(E196:R196)</f>
        <v>0</v>
      </c>
      <c r="T196" s="220"/>
      <c r="U196" s="240">
        <f>'Сводная для рабочего плана'!H198</f>
        <v>0</v>
      </c>
      <c r="V196" s="240">
        <f>'Сводная для рабочего плана'!I198</f>
        <v>0</v>
      </c>
      <c r="W196" s="240">
        <f>'Сводная для рабочего плана'!J198</f>
        <v>0</v>
      </c>
      <c r="X196" s="240">
        <f>'Сводная для рабочего плана'!K198</f>
        <v>0</v>
      </c>
      <c r="Y196" s="241"/>
      <c r="Z196" s="240">
        <f>'Сводная для рабочего плана'!P198</f>
        <v>0</v>
      </c>
      <c r="AA196" s="240">
        <f>'Сводная для рабочего плана'!Q198</f>
        <v>0</v>
      </c>
      <c r="AB196" s="240">
        <f>'Сводная для рабочего плана'!R198</f>
        <v>0</v>
      </c>
      <c r="AC196" s="240">
        <f>'Сводная для рабочего плана'!S198</f>
        <v>0</v>
      </c>
      <c r="AD196" s="242"/>
      <c r="AE196" s="240">
        <f>'Сводная для рабочего плана'!X198</f>
        <v>0</v>
      </c>
      <c r="AF196" s="240">
        <f>'Сводная для рабочего плана'!Y198</f>
        <v>0</v>
      </c>
      <c r="AG196" s="240">
        <f>'Сводная для рабочего плана'!Z198</f>
        <v>0</v>
      </c>
      <c r="AH196" s="240">
        <f>'Сводная для рабочего плана'!AA198</f>
        <v>0</v>
      </c>
      <c r="AI196" s="242"/>
    </row>
    <row r="197" spans="1:35" ht="25.5" x14ac:dyDescent="0.2">
      <c r="A197" s="221">
        <f>'Сводная для рабочего плана'!A199</f>
        <v>0</v>
      </c>
      <c r="B197" s="221">
        <f>'Сводная для рабочего плана'!B199</f>
        <v>0</v>
      </c>
      <c r="C197" s="222">
        <f>IF(A197="Общий итог","Общий итог",'Сводная для рабочего плана'!C199)</f>
        <v>0</v>
      </c>
      <c r="D197" s="220"/>
      <c r="E197" s="223">
        <f>'Сводная для рабочего плана'!D199</f>
        <v>0</v>
      </c>
      <c r="F197" s="223">
        <f>'Сводная для рабочего плана'!E199</f>
        <v>0</v>
      </c>
      <c r="G197" s="223">
        <f>'Сводная для рабочего плана'!F199</f>
        <v>0</v>
      </c>
      <c r="H197" s="223">
        <f>'Сводная для рабочего плана'!G199</f>
        <v>0</v>
      </c>
      <c r="I197" s="220"/>
      <c r="J197" s="223">
        <f>'Сводная для рабочего плана'!L199</f>
        <v>0</v>
      </c>
      <c r="K197" s="223">
        <f>'Сводная для рабочего плана'!M199</f>
        <v>0</v>
      </c>
      <c r="L197" s="223">
        <f>'Сводная для рабочего плана'!N199</f>
        <v>0</v>
      </c>
      <c r="M197" s="223">
        <f>'Сводная для рабочего плана'!O199</f>
        <v>0</v>
      </c>
      <c r="N197" s="220"/>
      <c r="O197" s="223">
        <f>'Сводная для рабочего плана'!T199</f>
        <v>0</v>
      </c>
      <c r="P197" s="223">
        <f>'Сводная для рабочего плана'!U199</f>
        <v>0</v>
      </c>
      <c r="Q197" s="223">
        <f>'Сводная для рабочего плана'!V199</f>
        <v>0</v>
      </c>
      <c r="R197" s="223">
        <f>'Сводная для рабочего плана'!W199</f>
        <v>0</v>
      </c>
      <c r="S197" s="223">
        <f t="shared" si="3"/>
        <v>0</v>
      </c>
      <c r="T197" s="220"/>
      <c r="U197" s="240">
        <f>'Сводная для рабочего плана'!H199</f>
        <v>0</v>
      </c>
      <c r="V197" s="240">
        <f>'Сводная для рабочего плана'!I199</f>
        <v>0</v>
      </c>
      <c r="W197" s="240">
        <f>'Сводная для рабочего плана'!J199</f>
        <v>0</v>
      </c>
      <c r="X197" s="240">
        <f>'Сводная для рабочего плана'!K199</f>
        <v>0</v>
      </c>
      <c r="Y197" s="241"/>
      <c r="Z197" s="240">
        <f>'Сводная для рабочего плана'!P199</f>
        <v>0</v>
      </c>
      <c r="AA197" s="240">
        <f>'Сводная для рабочего плана'!Q199</f>
        <v>0</v>
      </c>
      <c r="AB197" s="240">
        <f>'Сводная для рабочего плана'!R199</f>
        <v>0</v>
      </c>
      <c r="AC197" s="240">
        <f>'Сводная для рабочего плана'!S199</f>
        <v>0</v>
      </c>
      <c r="AD197" s="242"/>
      <c r="AE197" s="240">
        <f>'Сводная для рабочего плана'!X199</f>
        <v>0</v>
      </c>
      <c r="AF197" s="240">
        <f>'Сводная для рабочего плана'!Y199</f>
        <v>0</v>
      </c>
      <c r="AG197" s="240">
        <f>'Сводная для рабочего плана'!Z199</f>
        <v>0</v>
      </c>
      <c r="AH197" s="240">
        <f>'Сводная для рабочего плана'!AA199</f>
        <v>0</v>
      </c>
      <c r="AI197" s="242"/>
    </row>
    <row r="198" spans="1:35" ht="25.5" x14ac:dyDescent="0.2">
      <c r="A198" s="221">
        <f>'Сводная для рабочего плана'!A200</f>
        <v>0</v>
      </c>
      <c r="B198" s="221">
        <f>'Сводная для рабочего плана'!B200</f>
        <v>0</v>
      </c>
      <c r="C198" s="222">
        <f>IF(A198="Общий итог","Общий итог",'Сводная для рабочего плана'!C200)</f>
        <v>0</v>
      </c>
      <c r="D198" s="220"/>
      <c r="E198" s="223">
        <f>'Сводная для рабочего плана'!D200</f>
        <v>0</v>
      </c>
      <c r="F198" s="223">
        <f>'Сводная для рабочего плана'!E200</f>
        <v>0</v>
      </c>
      <c r="G198" s="223">
        <f>'Сводная для рабочего плана'!F200</f>
        <v>0</v>
      </c>
      <c r="H198" s="223">
        <f>'Сводная для рабочего плана'!G200</f>
        <v>0</v>
      </c>
      <c r="I198" s="220"/>
      <c r="J198" s="223">
        <f>'Сводная для рабочего плана'!L200</f>
        <v>0</v>
      </c>
      <c r="K198" s="223">
        <f>'Сводная для рабочего плана'!M200</f>
        <v>0</v>
      </c>
      <c r="L198" s="223">
        <f>'Сводная для рабочего плана'!N200</f>
        <v>0</v>
      </c>
      <c r="M198" s="223">
        <f>'Сводная для рабочего плана'!O200</f>
        <v>0</v>
      </c>
      <c r="N198" s="220"/>
      <c r="O198" s="223">
        <f>'Сводная для рабочего плана'!T200</f>
        <v>0</v>
      </c>
      <c r="P198" s="223">
        <f>'Сводная для рабочего плана'!U200</f>
        <v>0</v>
      </c>
      <c r="Q198" s="223">
        <f>'Сводная для рабочего плана'!V200</f>
        <v>0</v>
      </c>
      <c r="R198" s="223">
        <f>'Сводная для рабочего плана'!W200</f>
        <v>0</v>
      </c>
      <c r="S198" s="223">
        <f t="shared" si="3"/>
        <v>0</v>
      </c>
      <c r="T198" s="220"/>
      <c r="U198" s="240">
        <f>'Сводная для рабочего плана'!H200</f>
        <v>0</v>
      </c>
      <c r="V198" s="240">
        <f>'Сводная для рабочего плана'!I200</f>
        <v>0</v>
      </c>
      <c r="W198" s="240">
        <f>'Сводная для рабочего плана'!J200</f>
        <v>0</v>
      </c>
      <c r="X198" s="240">
        <f>'Сводная для рабочего плана'!K200</f>
        <v>0</v>
      </c>
      <c r="Y198" s="241"/>
      <c r="Z198" s="240">
        <f>'Сводная для рабочего плана'!P200</f>
        <v>0</v>
      </c>
      <c r="AA198" s="240">
        <f>'Сводная для рабочего плана'!Q200</f>
        <v>0</v>
      </c>
      <c r="AB198" s="240">
        <f>'Сводная для рабочего плана'!R200</f>
        <v>0</v>
      </c>
      <c r="AC198" s="240">
        <f>'Сводная для рабочего плана'!S200</f>
        <v>0</v>
      </c>
      <c r="AD198" s="242"/>
      <c r="AE198" s="240">
        <f>'Сводная для рабочего плана'!X200</f>
        <v>0</v>
      </c>
      <c r="AF198" s="240">
        <f>'Сводная для рабочего плана'!Y200</f>
        <v>0</v>
      </c>
      <c r="AG198" s="240">
        <f>'Сводная для рабочего плана'!Z200</f>
        <v>0</v>
      </c>
      <c r="AH198" s="240">
        <f>'Сводная для рабочего плана'!AA200</f>
        <v>0</v>
      </c>
      <c r="AI198" s="242"/>
    </row>
    <row r="199" spans="1:35" ht="25.5" x14ac:dyDescent="0.2">
      <c r="A199" s="221">
        <f>'Сводная для рабочего плана'!A201</f>
        <v>0</v>
      </c>
      <c r="B199" s="221">
        <f>'Сводная для рабочего плана'!B201</f>
        <v>0</v>
      </c>
      <c r="C199" s="222">
        <f>IF(A199="Общий итог","Общий итог",'Сводная для рабочего плана'!C201)</f>
        <v>0</v>
      </c>
      <c r="D199" s="220"/>
      <c r="E199" s="223">
        <f>'Сводная для рабочего плана'!D201</f>
        <v>0</v>
      </c>
      <c r="F199" s="223">
        <f>'Сводная для рабочего плана'!E201</f>
        <v>0</v>
      </c>
      <c r="G199" s="223">
        <f>'Сводная для рабочего плана'!F201</f>
        <v>0</v>
      </c>
      <c r="H199" s="223">
        <f>'Сводная для рабочего плана'!G201</f>
        <v>0</v>
      </c>
      <c r="I199" s="220"/>
      <c r="J199" s="223">
        <f>'Сводная для рабочего плана'!L201</f>
        <v>0</v>
      </c>
      <c r="K199" s="223">
        <f>'Сводная для рабочего плана'!M201</f>
        <v>0</v>
      </c>
      <c r="L199" s="223">
        <f>'Сводная для рабочего плана'!N201</f>
        <v>0</v>
      </c>
      <c r="M199" s="223">
        <f>'Сводная для рабочего плана'!O201</f>
        <v>0</v>
      </c>
      <c r="N199" s="220"/>
      <c r="O199" s="223">
        <f>'Сводная для рабочего плана'!T201</f>
        <v>0</v>
      </c>
      <c r="P199" s="223">
        <f>'Сводная для рабочего плана'!U201</f>
        <v>0</v>
      </c>
      <c r="Q199" s="223">
        <f>'Сводная для рабочего плана'!V201</f>
        <v>0</v>
      </c>
      <c r="R199" s="223">
        <f>'Сводная для рабочего плана'!W201</f>
        <v>0</v>
      </c>
      <c r="S199" s="223">
        <f t="shared" si="3"/>
        <v>0</v>
      </c>
      <c r="T199" s="220"/>
      <c r="U199" s="240">
        <f>'Сводная для рабочего плана'!H201</f>
        <v>0</v>
      </c>
      <c r="V199" s="240">
        <f>'Сводная для рабочего плана'!I201</f>
        <v>0</v>
      </c>
      <c r="W199" s="240">
        <f>'Сводная для рабочего плана'!J201</f>
        <v>0</v>
      </c>
      <c r="X199" s="240">
        <f>'Сводная для рабочего плана'!K201</f>
        <v>0</v>
      </c>
      <c r="Y199" s="241"/>
      <c r="Z199" s="240">
        <f>'Сводная для рабочего плана'!P201</f>
        <v>0</v>
      </c>
      <c r="AA199" s="240">
        <f>'Сводная для рабочего плана'!Q201</f>
        <v>0</v>
      </c>
      <c r="AB199" s="240">
        <f>'Сводная для рабочего плана'!R201</f>
        <v>0</v>
      </c>
      <c r="AC199" s="240">
        <f>'Сводная для рабочего плана'!S201</f>
        <v>0</v>
      </c>
      <c r="AD199" s="242"/>
      <c r="AE199" s="240">
        <f>'Сводная для рабочего плана'!X201</f>
        <v>0</v>
      </c>
      <c r="AF199" s="240">
        <f>'Сводная для рабочего плана'!Y201</f>
        <v>0</v>
      </c>
      <c r="AG199" s="240">
        <f>'Сводная для рабочего плана'!Z201</f>
        <v>0</v>
      </c>
      <c r="AH199" s="240">
        <f>'Сводная для рабочего плана'!AA201</f>
        <v>0</v>
      </c>
      <c r="AI199" s="242"/>
    </row>
    <row r="200" spans="1:35" ht="25.5" x14ac:dyDescent="0.2">
      <c r="A200" s="221">
        <f>'Сводная для рабочего плана'!A202</f>
        <v>0</v>
      </c>
      <c r="B200" s="221">
        <f>'Сводная для рабочего плана'!B202</f>
        <v>0</v>
      </c>
      <c r="C200" s="222">
        <f>IF(A200="Общий итог","Общий итог",'Сводная для рабочего плана'!C202)</f>
        <v>0</v>
      </c>
      <c r="D200" s="220"/>
      <c r="E200" s="223">
        <f>'Сводная для рабочего плана'!D202</f>
        <v>0</v>
      </c>
      <c r="F200" s="223">
        <f>'Сводная для рабочего плана'!E202</f>
        <v>0</v>
      </c>
      <c r="G200" s="223">
        <f>'Сводная для рабочего плана'!F202</f>
        <v>0</v>
      </c>
      <c r="H200" s="223">
        <f>'Сводная для рабочего плана'!G202</f>
        <v>0</v>
      </c>
      <c r="I200" s="220"/>
      <c r="J200" s="223">
        <f>'Сводная для рабочего плана'!L202</f>
        <v>0</v>
      </c>
      <c r="K200" s="223">
        <f>'Сводная для рабочего плана'!M202</f>
        <v>0</v>
      </c>
      <c r="L200" s="223">
        <f>'Сводная для рабочего плана'!N202</f>
        <v>0</v>
      </c>
      <c r="M200" s="223">
        <f>'Сводная для рабочего плана'!O202</f>
        <v>0</v>
      </c>
      <c r="N200" s="220"/>
      <c r="O200" s="223">
        <f>'Сводная для рабочего плана'!T202</f>
        <v>0</v>
      </c>
      <c r="P200" s="223">
        <f>'Сводная для рабочего плана'!U202</f>
        <v>0</v>
      </c>
      <c r="Q200" s="223">
        <f>'Сводная для рабочего плана'!V202</f>
        <v>0</v>
      </c>
      <c r="R200" s="223">
        <f>'Сводная для рабочего плана'!W202</f>
        <v>0</v>
      </c>
      <c r="S200" s="223">
        <f t="shared" si="3"/>
        <v>0</v>
      </c>
      <c r="T200" s="220"/>
      <c r="U200" s="240">
        <f>'Сводная для рабочего плана'!H202</f>
        <v>0</v>
      </c>
      <c r="V200" s="240">
        <f>'Сводная для рабочего плана'!I202</f>
        <v>0</v>
      </c>
      <c r="W200" s="240">
        <f>'Сводная для рабочего плана'!J202</f>
        <v>0</v>
      </c>
      <c r="X200" s="240">
        <f>'Сводная для рабочего плана'!K202</f>
        <v>0</v>
      </c>
      <c r="Y200" s="241"/>
      <c r="Z200" s="240">
        <f>'Сводная для рабочего плана'!P202</f>
        <v>0</v>
      </c>
      <c r="AA200" s="240">
        <f>'Сводная для рабочего плана'!Q202</f>
        <v>0</v>
      </c>
      <c r="AB200" s="240">
        <f>'Сводная для рабочего плана'!R202</f>
        <v>0</v>
      </c>
      <c r="AC200" s="240">
        <f>'Сводная для рабочего плана'!S202</f>
        <v>0</v>
      </c>
      <c r="AD200" s="242"/>
      <c r="AE200" s="240">
        <f>'Сводная для рабочего плана'!X202</f>
        <v>0</v>
      </c>
      <c r="AF200" s="240">
        <f>'Сводная для рабочего плана'!Y202</f>
        <v>0</v>
      </c>
      <c r="AG200" s="240">
        <f>'Сводная для рабочего плана'!Z202</f>
        <v>0</v>
      </c>
      <c r="AH200" s="240">
        <f>'Сводная для рабочего плана'!AA202</f>
        <v>0</v>
      </c>
      <c r="AI200" s="242"/>
    </row>
    <row r="201" spans="1:35" ht="25.5" x14ac:dyDescent="0.2">
      <c r="A201" s="221">
        <f>'Сводная для рабочего плана'!A203</f>
        <v>0</v>
      </c>
      <c r="B201" s="221">
        <f>'Сводная для рабочего плана'!B203</f>
        <v>0</v>
      </c>
      <c r="C201" s="222">
        <f>IF(A201="Общий итог","Общий итог",'Сводная для рабочего плана'!C203)</f>
        <v>0</v>
      </c>
      <c r="D201" s="220"/>
      <c r="E201" s="223">
        <f>'Сводная для рабочего плана'!D203</f>
        <v>0</v>
      </c>
      <c r="F201" s="223">
        <f>'Сводная для рабочего плана'!E203</f>
        <v>0</v>
      </c>
      <c r="G201" s="223">
        <f>'Сводная для рабочего плана'!F203</f>
        <v>0</v>
      </c>
      <c r="H201" s="223">
        <f>'Сводная для рабочего плана'!G203</f>
        <v>0</v>
      </c>
      <c r="I201" s="220"/>
      <c r="J201" s="223">
        <f>'Сводная для рабочего плана'!L203</f>
        <v>0</v>
      </c>
      <c r="K201" s="223">
        <f>'Сводная для рабочего плана'!M203</f>
        <v>0</v>
      </c>
      <c r="L201" s="223">
        <f>'Сводная для рабочего плана'!N203</f>
        <v>0</v>
      </c>
      <c r="M201" s="223">
        <f>'Сводная для рабочего плана'!O203</f>
        <v>0</v>
      </c>
      <c r="N201" s="220"/>
      <c r="O201" s="223">
        <f>'Сводная для рабочего плана'!T203</f>
        <v>0</v>
      </c>
      <c r="P201" s="223">
        <f>'Сводная для рабочего плана'!U203</f>
        <v>0</v>
      </c>
      <c r="Q201" s="223">
        <f>'Сводная для рабочего плана'!V203</f>
        <v>0</v>
      </c>
      <c r="R201" s="223">
        <f>'Сводная для рабочего плана'!W203</f>
        <v>0</v>
      </c>
      <c r="S201" s="223">
        <f t="shared" si="3"/>
        <v>0</v>
      </c>
      <c r="T201" s="220"/>
      <c r="U201" s="240">
        <f>'Сводная для рабочего плана'!H203</f>
        <v>0</v>
      </c>
      <c r="V201" s="240">
        <f>'Сводная для рабочего плана'!I203</f>
        <v>0</v>
      </c>
      <c r="W201" s="240">
        <f>'Сводная для рабочего плана'!J203</f>
        <v>0</v>
      </c>
      <c r="X201" s="240">
        <f>'Сводная для рабочего плана'!K203</f>
        <v>0</v>
      </c>
      <c r="Y201" s="241"/>
      <c r="Z201" s="240">
        <f>'Сводная для рабочего плана'!P203</f>
        <v>0</v>
      </c>
      <c r="AA201" s="240">
        <f>'Сводная для рабочего плана'!Q203</f>
        <v>0</v>
      </c>
      <c r="AB201" s="240">
        <f>'Сводная для рабочего плана'!R203</f>
        <v>0</v>
      </c>
      <c r="AC201" s="240">
        <f>'Сводная для рабочего плана'!S203</f>
        <v>0</v>
      </c>
      <c r="AD201" s="242"/>
      <c r="AE201" s="240">
        <f>'Сводная для рабочего плана'!X203</f>
        <v>0</v>
      </c>
      <c r="AF201" s="240">
        <f>'Сводная для рабочего плана'!Y203</f>
        <v>0</v>
      </c>
      <c r="AG201" s="240">
        <f>'Сводная для рабочего плана'!Z203</f>
        <v>0</v>
      </c>
      <c r="AH201" s="240">
        <f>'Сводная для рабочего плана'!AA203</f>
        <v>0</v>
      </c>
      <c r="AI201" s="242"/>
    </row>
    <row r="202" spans="1:35" ht="25.5" x14ac:dyDescent="0.2">
      <c r="A202" s="221">
        <f>'Сводная для рабочего плана'!A204</f>
        <v>0</v>
      </c>
      <c r="B202" s="221">
        <f>'Сводная для рабочего плана'!B204</f>
        <v>0</v>
      </c>
      <c r="C202" s="222">
        <f>IF(A202="Общий итог","Общий итог",'Сводная для рабочего плана'!C204)</f>
        <v>0</v>
      </c>
      <c r="D202" s="220"/>
      <c r="E202" s="223">
        <f>'Сводная для рабочего плана'!D204</f>
        <v>0</v>
      </c>
      <c r="F202" s="223">
        <f>'Сводная для рабочего плана'!E204</f>
        <v>0</v>
      </c>
      <c r="G202" s="223">
        <f>'Сводная для рабочего плана'!F204</f>
        <v>0</v>
      </c>
      <c r="H202" s="223">
        <f>'Сводная для рабочего плана'!G204</f>
        <v>0</v>
      </c>
      <c r="I202" s="220"/>
      <c r="J202" s="223">
        <f>'Сводная для рабочего плана'!L204</f>
        <v>0</v>
      </c>
      <c r="K202" s="223">
        <f>'Сводная для рабочего плана'!M204</f>
        <v>0</v>
      </c>
      <c r="L202" s="223">
        <f>'Сводная для рабочего плана'!N204</f>
        <v>0</v>
      </c>
      <c r="M202" s="223">
        <f>'Сводная для рабочего плана'!O204</f>
        <v>0</v>
      </c>
      <c r="N202" s="220"/>
      <c r="O202" s="223">
        <f>'Сводная для рабочего плана'!T204</f>
        <v>0</v>
      </c>
      <c r="P202" s="223">
        <f>'Сводная для рабочего плана'!U204</f>
        <v>0</v>
      </c>
      <c r="Q202" s="223">
        <f>'Сводная для рабочего плана'!V204</f>
        <v>0</v>
      </c>
      <c r="R202" s="223">
        <f>'Сводная для рабочего плана'!W204</f>
        <v>0</v>
      </c>
      <c r="S202" s="223">
        <f t="shared" si="3"/>
        <v>0</v>
      </c>
      <c r="T202" s="220"/>
      <c r="U202" s="240">
        <f>'Сводная для рабочего плана'!H204</f>
        <v>0</v>
      </c>
      <c r="V202" s="240">
        <f>'Сводная для рабочего плана'!I204</f>
        <v>0</v>
      </c>
      <c r="W202" s="240">
        <f>'Сводная для рабочего плана'!J204</f>
        <v>0</v>
      </c>
      <c r="X202" s="240">
        <f>'Сводная для рабочего плана'!K204</f>
        <v>0</v>
      </c>
      <c r="Y202" s="241"/>
      <c r="Z202" s="240">
        <f>'Сводная для рабочего плана'!P204</f>
        <v>0</v>
      </c>
      <c r="AA202" s="240">
        <f>'Сводная для рабочего плана'!Q204</f>
        <v>0</v>
      </c>
      <c r="AB202" s="240">
        <f>'Сводная для рабочего плана'!R204</f>
        <v>0</v>
      </c>
      <c r="AC202" s="240">
        <f>'Сводная для рабочего плана'!S204</f>
        <v>0</v>
      </c>
      <c r="AD202" s="242"/>
      <c r="AE202" s="240">
        <f>'Сводная для рабочего плана'!X204</f>
        <v>0</v>
      </c>
      <c r="AF202" s="240">
        <f>'Сводная для рабочего плана'!Y204</f>
        <v>0</v>
      </c>
      <c r="AG202" s="240">
        <f>'Сводная для рабочего плана'!Z204</f>
        <v>0</v>
      </c>
      <c r="AH202" s="240">
        <f>'Сводная для рабочего плана'!AA204</f>
        <v>0</v>
      </c>
      <c r="AI202" s="242"/>
    </row>
    <row r="203" spans="1:35" ht="25.5" x14ac:dyDescent="0.2">
      <c r="A203" s="221">
        <f>'Сводная для рабочего плана'!A205</f>
        <v>0</v>
      </c>
      <c r="B203" s="221">
        <f>'Сводная для рабочего плана'!B205</f>
        <v>0</v>
      </c>
      <c r="C203" s="222">
        <f>IF(A203="Общий итог","Общий итог",'Сводная для рабочего плана'!C205)</f>
        <v>0</v>
      </c>
      <c r="D203" s="220"/>
      <c r="E203" s="223">
        <f>'Сводная для рабочего плана'!D205</f>
        <v>0</v>
      </c>
      <c r="F203" s="223">
        <f>'Сводная для рабочего плана'!E205</f>
        <v>0</v>
      </c>
      <c r="G203" s="223">
        <f>'Сводная для рабочего плана'!F205</f>
        <v>0</v>
      </c>
      <c r="H203" s="223">
        <f>'Сводная для рабочего плана'!G205</f>
        <v>0</v>
      </c>
      <c r="I203" s="220"/>
      <c r="J203" s="223">
        <f>'Сводная для рабочего плана'!L205</f>
        <v>0</v>
      </c>
      <c r="K203" s="223">
        <f>'Сводная для рабочего плана'!M205</f>
        <v>0</v>
      </c>
      <c r="L203" s="223">
        <f>'Сводная для рабочего плана'!N205</f>
        <v>0</v>
      </c>
      <c r="M203" s="223">
        <f>'Сводная для рабочего плана'!O205</f>
        <v>0</v>
      </c>
      <c r="N203" s="220"/>
      <c r="O203" s="223">
        <f>'Сводная для рабочего плана'!T205</f>
        <v>0</v>
      </c>
      <c r="P203" s="223">
        <f>'Сводная для рабочего плана'!U205</f>
        <v>0</v>
      </c>
      <c r="Q203" s="223">
        <f>'Сводная для рабочего плана'!V205</f>
        <v>0</v>
      </c>
      <c r="R203" s="223">
        <f>'Сводная для рабочего плана'!W205</f>
        <v>0</v>
      </c>
      <c r="S203" s="223">
        <f t="shared" si="3"/>
        <v>0</v>
      </c>
      <c r="T203" s="220"/>
      <c r="U203" s="240">
        <f>'Сводная для рабочего плана'!H205</f>
        <v>0</v>
      </c>
      <c r="V203" s="240">
        <f>'Сводная для рабочего плана'!I205</f>
        <v>0</v>
      </c>
      <c r="W203" s="240">
        <f>'Сводная для рабочего плана'!J205</f>
        <v>0</v>
      </c>
      <c r="X203" s="240">
        <f>'Сводная для рабочего плана'!K205</f>
        <v>0</v>
      </c>
      <c r="Y203" s="241"/>
      <c r="Z203" s="240">
        <f>'Сводная для рабочего плана'!P205</f>
        <v>0</v>
      </c>
      <c r="AA203" s="240">
        <f>'Сводная для рабочего плана'!Q205</f>
        <v>0</v>
      </c>
      <c r="AB203" s="240">
        <f>'Сводная для рабочего плана'!R205</f>
        <v>0</v>
      </c>
      <c r="AC203" s="240">
        <f>'Сводная для рабочего плана'!S205</f>
        <v>0</v>
      </c>
      <c r="AD203" s="242"/>
      <c r="AE203" s="240">
        <f>'Сводная для рабочего плана'!X205</f>
        <v>0</v>
      </c>
      <c r="AF203" s="240">
        <f>'Сводная для рабочего плана'!Y205</f>
        <v>0</v>
      </c>
      <c r="AG203" s="240">
        <f>'Сводная для рабочего плана'!Z205</f>
        <v>0</v>
      </c>
      <c r="AH203" s="240">
        <f>'Сводная для рабочего плана'!AA205</f>
        <v>0</v>
      </c>
      <c r="AI203" s="242"/>
    </row>
    <row r="204" spans="1:35" ht="25.5" x14ac:dyDescent="0.2">
      <c r="A204" s="221">
        <f>'Сводная для рабочего плана'!A206</f>
        <v>0</v>
      </c>
      <c r="B204" s="221">
        <f>'Сводная для рабочего плана'!B206</f>
        <v>0</v>
      </c>
      <c r="C204" s="222">
        <f>IF(A204="Общий итог","Общий итог",'Сводная для рабочего плана'!C206)</f>
        <v>0</v>
      </c>
      <c r="D204" s="220"/>
      <c r="E204" s="223">
        <f>'Сводная для рабочего плана'!D206</f>
        <v>0</v>
      </c>
      <c r="F204" s="223">
        <f>'Сводная для рабочего плана'!E206</f>
        <v>0</v>
      </c>
      <c r="G204" s="223">
        <f>'Сводная для рабочего плана'!F206</f>
        <v>0</v>
      </c>
      <c r="H204" s="223">
        <f>'Сводная для рабочего плана'!G206</f>
        <v>0</v>
      </c>
      <c r="I204" s="220"/>
      <c r="J204" s="223">
        <f>'Сводная для рабочего плана'!L206</f>
        <v>0</v>
      </c>
      <c r="K204" s="223">
        <f>'Сводная для рабочего плана'!M206</f>
        <v>0</v>
      </c>
      <c r="L204" s="223">
        <f>'Сводная для рабочего плана'!N206</f>
        <v>0</v>
      </c>
      <c r="M204" s="223">
        <f>'Сводная для рабочего плана'!O206</f>
        <v>0</v>
      </c>
      <c r="N204" s="220"/>
      <c r="O204" s="223">
        <f>'Сводная для рабочего плана'!T206</f>
        <v>0</v>
      </c>
      <c r="P204" s="223">
        <f>'Сводная для рабочего плана'!U206</f>
        <v>0</v>
      </c>
      <c r="Q204" s="223">
        <f>'Сводная для рабочего плана'!V206</f>
        <v>0</v>
      </c>
      <c r="R204" s="223">
        <f>'Сводная для рабочего плана'!W206</f>
        <v>0</v>
      </c>
      <c r="S204" s="223">
        <f t="shared" si="3"/>
        <v>0</v>
      </c>
      <c r="T204" s="220"/>
      <c r="U204" s="240">
        <f>'Сводная для рабочего плана'!H206</f>
        <v>0</v>
      </c>
      <c r="V204" s="240">
        <f>'Сводная для рабочего плана'!I206</f>
        <v>0</v>
      </c>
      <c r="W204" s="240">
        <f>'Сводная для рабочего плана'!J206</f>
        <v>0</v>
      </c>
      <c r="X204" s="240">
        <f>'Сводная для рабочего плана'!K206</f>
        <v>0</v>
      </c>
      <c r="Y204" s="241"/>
      <c r="Z204" s="240">
        <f>'Сводная для рабочего плана'!P206</f>
        <v>0</v>
      </c>
      <c r="AA204" s="240">
        <f>'Сводная для рабочего плана'!Q206</f>
        <v>0</v>
      </c>
      <c r="AB204" s="240">
        <f>'Сводная для рабочего плана'!R206</f>
        <v>0</v>
      </c>
      <c r="AC204" s="240">
        <f>'Сводная для рабочего плана'!S206</f>
        <v>0</v>
      </c>
      <c r="AD204" s="242"/>
      <c r="AE204" s="240">
        <f>'Сводная для рабочего плана'!X206</f>
        <v>0</v>
      </c>
      <c r="AF204" s="240">
        <f>'Сводная для рабочего плана'!Y206</f>
        <v>0</v>
      </c>
      <c r="AG204" s="240">
        <f>'Сводная для рабочего плана'!Z206</f>
        <v>0</v>
      </c>
      <c r="AH204" s="240">
        <f>'Сводная для рабочего плана'!AA206</f>
        <v>0</v>
      </c>
      <c r="AI204" s="242"/>
    </row>
    <row r="205" spans="1:35" ht="25.5" x14ac:dyDescent="0.2">
      <c r="A205" s="221">
        <f>'Сводная для рабочего плана'!A207</f>
        <v>0</v>
      </c>
      <c r="B205" s="221">
        <f>'Сводная для рабочего плана'!B207</f>
        <v>0</v>
      </c>
      <c r="C205" s="222">
        <f>IF(A205="Общий итог","Общий итог",'Сводная для рабочего плана'!C207)</f>
        <v>0</v>
      </c>
      <c r="D205" s="220"/>
      <c r="E205" s="223">
        <f>'Сводная для рабочего плана'!D207</f>
        <v>0</v>
      </c>
      <c r="F205" s="223">
        <f>'Сводная для рабочего плана'!E207</f>
        <v>0</v>
      </c>
      <c r="G205" s="223">
        <f>'Сводная для рабочего плана'!F207</f>
        <v>0</v>
      </c>
      <c r="H205" s="223">
        <f>'Сводная для рабочего плана'!G207</f>
        <v>0</v>
      </c>
      <c r="I205" s="220"/>
      <c r="J205" s="223">
        <f>'Сводная для рабочего плана'!L207</f>
        <v>0</v>
      </c>
      <c r="K205" s="223">
        <f>'Сводная для рабочего плана'!M207</f>
        <v>0</v>
      </c>
      <c r="L205" s="223">
        <f>'Сводная для рабочего плана'!N207</f>
        <v>0</v>
      </c>
      <c r="M205" s="223">
        <f>'Сводная для рабочего плана'!O207</f>
        <v>0</v>
      </c>
      <c r="N205" s="220"/>
      <c r="O205" s="223">
        <f>'Сводная для рабочего плана'!T207</f>
        <v>0</v>
      </c>
      <c r="P205" s="223">
        <f>'Сводная для рабочего плана'!U207</f>
        <v>0</v>
      </c>
      <c r="Q205" s="223">
        <f>'Сводная для рабочего плана'!V207</f>
        <v>0</v>
      </c>
      <c r="R205" s="223">
        <f>'Сводная для рабочего плана'!W207</f>
        <v>0</v>
      </c>
      <c r="S205" s="223">
        <f t="shared" si="3"/>
        <v>0</v>
      </c>
      <c r="T205" s="220"/>
      <c r="U205" s="240">
        <f>'Сводная для рабочего плана'!H207</f>
        <v>0</v>
      </c>
      <c r="V205" s="240">
        <f>'Сводная для рабочего плана'!I207</f>
        <v>0</v>
      </c>
      <c r="W205" s="240">
        <f>'Сводная для рабочего плана'!J207</f>
        <v>0</v>
      </c>
      <c r="X205" s="240">
        <f>'Сводная для рабочего плана'!K207</f>
        <v>0</v>
      </c>
      <c r="Y205" s="241"/>
      <c r="Z205" s="240">
        <f>'Сводная для рабочего плана'!P207</f>
        <v>0</v>
      </c>
      <c r="AA205" s="240">
        <f>'Сводная для рабочего плана'!Q207</f>
        <v>0</v>
      </c>
      <c r="AB205" s="240">
        <f>'Сводная для рабочего плана'!R207</f>
        <v>0</v>
      </c>
      <c r="AC205" s="240">
        <f>'Сводная для рабочего плана'!S207</f>
        <v>0</v>
      </c>
      <c r="AD205" s="242"/>
      <c r="AE205" s="240">
        <f>'Сводная для рабочего плана'!X207</f>
        <v>0</v>
      </c>
      <c r="AF205" s="240">
        <f>'Сводная для рабочего плана'!Y207</f>
        <v>0</v>
      </c>
      <c r="AG205" s="240">
        <f>'Сводная для рабочего плана'!Z207</f>
        <v>0</v>
      </c>
      <c r="AH205" s="240">
        <f>'Сводная для рабочего плана'!AA207</f>
        <v>0</v>
      </c>
      <c r="AI205" s="242"/>
    </row>
    <row r="206" spans="1:35" ht="25.5" x14ac:dyDescent="0.2">
      <c r="A206" s="221">
        <f>'Сводная для рабочего плана'!A208</f>
        <v>0</v>
      </c>
      <c r="B206" s="221">
        <f>'Сводная для рабочего плана'!B208</f>
        <v>0</v>
      </c>
      <c r="C206" s="222">
        <f>IF(A206="Общий итог","Общий итог",'Сводная для рабочего плана'!C208)</f>
        <v>0</v>
      </c>
      <c r="D206" s="220"/>
      <c r="E206" s="223">
        <f>'Сводная для рабочего плана'!D208</f>
        <v>0</v>
      </c>
      <c r="F206" s="223">
        <f>'Сводная для рабочего плана'!E208</f>
        <v>0</v>
      </c>
      <c r="G206" s="223">
        <f>'Сводная для рабочего плана'!F208</f>
        <v>0</v>
      </c>
      <c r="H206" s="223">
        <f>'Сводная для рабочего плана'!G208</f>
        <v>0</v>
      </c>
      <c r="I206" s="220"/>
      <c r="J206" s="223">
        <f>'Сводная для рабочего плана'!L208</f>
        <v>0</v>
      </c>
      <c r="K206" s="223">
        <f>'Сводная для рабочего плана'!M208</f>
        <v>0</v>
      </c>
      <c r="L206" s="223">
        <f>'Сводная для рабочего плана'!N208</f>
        <v>0</v>
      </c>
      <c r="M206" s="223">
        <f>'Сводная для рабочего плана'!O208</f>
        <v>0</v>
      </c>
      <c r="N206" s="220"/>
      <c r="O206" s="223">
        <f>'Сводная для рабочего плана'!T208</f>
        <v>0</v>
      </c>
      <c r="P206" s="223">
        <f>'Сводная для рабочего плана'!U208</f>
        <v>0</v>
      </c>
      <c r="Q206" s="223">
        <f>'Сводная для рабочего плана'!V208</f>
        <v>0</v>
      </c>
      <c r="R206" s="223">
        <f>'Сводная для рабочего плана'!W208</f>
        <v>0</v>
      </c>
      <c r="S206" s="223">
        <f t="shared" si="3"/>
        <v>0</v>
      </c>
      <c r="T206" s="220"/>
      <c r="U206" s="240">
        <f>'Сводная для рабочего плана'!H208</f>
        <v>0</v>
      </c>
      <c r="V206" s="240">
        <f>'Сводная для рабочего плана'!I208</f>
        <v>0</v>
      </c>
      <c r="W206" s="240">
        <f>'Сводная для рабочего плана'!J208</f>
        <v>0</v>
      </c>
      <c r="X206" s="240">
        <f>'Сводная для рабочего плана'!K208</f>
        <v>0</v>
      </c>
      <c r="Y206" s="241"/>
      <c r="Z206" s="240">
        <f>'Сводная для рабочего плана'!P208</f>
        <v>0</v>
      </c>
      <c r="AA206" s="240">
        <f>'Сводная для рабочего плана'!Q208</f>
        <v>0</v>
      </c>
      <c r="AB206" s="240">
        <f>'Сводная для рабочего плана'!R208</f>
        <v>0</v>
      </c>
      <c r="AC206" s="240">
        <f>'Сводная для рабочего плана'!S208</f>
        <v>0</v>
      </c>
      <c r="AD206" s="242"/>
      <c r="AE206" s="240">
        <f>'Сводная для рабочего плана'!X208</f>
        <v>0</v>
      </c>
      <c r="AF206" s="240">
        <f>'Сводная для рабочего плана'!Y208</f>
        <v>0</v>
      </c>
      <c r="AG206" s="240">
        <f>'Сводная для рабочего плана'!Z208</f>
        <v>0</v>
      </c>
      <c r="AH206" s="240">
        <f>'Сводная для рабочего плана'!AA208</f>
        <v>0</v>
      </c>
      <c r="AI206" s="242"/>
    </row>
    <row r="207" spans="1:35" ht="25.5" x14ac:dyDescent="0.2">
      <c r="A207" s="221">
        <f>'Сводная для рабочего плана'!A209</f>
        <v>0</v>
      </c>
      <c r="B207" s="221">
        <f>'Сводная для рабочего плана'!B209</f>
        <v>0</v>
      </c>
      <c r="C207" s="222">
        <f>IF(A207="Общий итог","Общий итог",'Сводная для рабочего плана'!C209)</f>
        <v>0</v>
      </c>
      <c r="D207" s="220"/>
      <c r="E207" s="223">
        <f>'Сводная для рабочего плана'!D209</f>
        <v>0</v>
      </c>
      <c r="F207" s="223">
        <f>'Сводная для рабочего плана'!E209</f>
        <v>0</v>
      </c>
      <c r="G207" s="223">
        <f>'Сводная для рабочего плана'!F209</f>
        <v>0</v>
      </c>
      <c r="H207" s="223">
        <f>'Сводная для рабочего плана'!G209</f>
        <v>0</v>
      </c>
      <c r="I207" s="220"/>
      <c r="J207" s="223">
        <f>'Сводная для рабочего плана'!L209</f>
        <v>0</v>
      </c>
      <c r="K207" s="223">
        <f>'Сводная для рабочего плана'!M209</f>
        <v>0</v>
      </c>
      <c r="L207" s="223">
        <f>'Сводная для рабочего плана'!N209</f>
        <v>0</v>
      </c>
      <c r="M207" s="223">
        <f>'Сводная для рабочего плана'!O209</f>
        <v>0</v>
      </c>
      <c r="N207" s="220"/>
      <c r="O207" s="223">
        <f>'Сводная для рабочего плана'!T209</f>
        <v>0</v>
      </c>
      <c r="P207" s="223">
        <f>'Сводная для рабочего плана'!U209</f>
        <v>0</v>
      </c>
      <c r="Q207" s="223">
        <f>'Сводная для рабочего плана'!V209</f>
        <v>0</v>
      </c>
      <c r="R207" s="223">
        <f>'Сводная для рабочего плана'!W209</f>
        <v>0</v>
      </c>
      <c r="S207" s="223">
        <f t="shared" si="3"/>
        <v>0</v>
      </c>
      <c r="T207" s="220"/>
      <c r="U207" s="240">
        <f>'Сводная для рабочего плана'!H209</f>
        <v>0</v>
      </c>
      <c r="V207" s="240">
        <f>'Сводная для рабочего плана'!I209</f>
        <v>0</v>
      </c>
      <c r="W207" s="240">
        <f>'Сводная для рабочего плана'!J209</f>
        <v>0</v>
      </c>
      <c r="X207" s="240">
        <f>'Сводная для рабочего плана'!K209</f>
        <v>0</v>
      </c>
      <c r="Y207" s="241"/>
      <c r="Z207" s="240">
        <f>'Сводная для рабочего плана'!P209</f>
        <v>0</v>
      </c>
      <c r="AA207" s="240">
        <f>'Сводная для рабочего плана'!Q209</f>
        <v>0</v>
      </c>
      <c r="AB207" s="240">
        <f>'Сводная для рабочего плана'!R209</f>
        <v>0</v>
      </c>
      <c r="AC207" s="240">
        <f>'Сводная для рабочего плана'!S209</f>
        <v>0</v>
      </c>
      <c r="AD207" s="242"/>
      <c r="AE207" s="240">
        <f>'Сводная для рабочего плана'!X209</f>
        <v>0</v>
      </c>
      <c r="AF207" s="240">
        <f>'Сводная для рабочего плана'!Y209</f>
        <v>0</v>
      </c>
      <c r="AG207" s="240">
        <f>'Сводная для рабочего плана'!Z209</f>
        <v>0</v>
      </c>
      <c r="AH207" s="240">
        <f>'Сводная для рабочего плана'!AA209</f>
        <v>0</v>
      </c>
      <c r="AI207" s="242"/>
    </row>
    <row r="208" spans="1:35" ht="25.5" x14ac:dyDescent="0.2">
      <c r="A208" s="221">
        <f>'Сводная для рабочего плана'!A210</f>
        <v>0</v>
      </c>
      <c r="B208" s="221">
        <f>'Сводная для рабочего плана'!B210</f>
        <v>0</v>
      </c>
      <c r="C208" s="222">
        <f>IF(A208="Общий итог","Общий итог",'Сводная для рабочего плана'!C210)</f>
        <v>0</v>
      </c>
      <c r="D208" s="220"/>
      <c r="E208" s="223">
        <f>'Сводная для рабочего плана'!D210</f>
        <v>0</v>
      </c>
      <c r="F208" s="223">
        <f>'Сводная для рабочего плана'!E210</f>
        <v>0</v>
      </c>
      <c r="G208" s="223">
        <f>'Сводная для рабочего плана'!F210</f>
        <v>0</v>
      </c>
      <c r="H208" s="223">
        <f>'Сводная для рабочего плана'!G210</f>
        <v>0</v>
      </c>
      <c r="I208" s="220"/>
      <c r="J208" s="223">
        <f>'Сводная для рабочего плана'!L210</f>
        <v>0</v>
      </c>
      <c r="K208" s="223">
        <f>'Сводная для рабочего плана'!M210</f>
        <v>0</v>
      </c>
      <c r="L208" s="223">
        <f>'Сводная для рабочего плана'!N210</f>
        <v>0</v>
      </c>
      <c r="M208" s="223">
        <f>'Сводная для рабочего плана'!O210</f>
        <v>0</v>
      </c>
      <c r="N208" s="220"/>
      <c r="O208" s="223">
        <f>'Сводная для рабочего плана'!T210</f>
        <v>0</v>
      </c>
      <c r="P208" s="223">
        <f>'Сводная для рабочего плана'!U210</f>
        <v>0</v>
      </c>
      <c r="Q208" s="223">
        <f>'Сводная для рабочего плана'!V210</f>
        <v>0</v>
      </c>
      <c r="R208" s="223">
        <f>'Сводная для рабочего плана'!W210</f>
        <v>0</v>
      </c>
      <c r="S208" s="223">
        <f t="shared" si="3"/>
        <v>0</v>
      </c>
      <c r="T208" s="220"/>
      <c r="U208" s="240">
        <f>'Сводная для рабочего плана'!H210</f>
        <v>0</v>
      </c>
      <c r="V208" s="240">
        <f>'Сводная для рабочего плана'!I210</f>
        <v>0</v>
      </c>
      <c r="W208" s="240">
        <f>'Сводная для рабочего плана'!J210</f>
        <v>0</v>
      </c>
      <c r="X208" s="240">
        <f>'Сводная для рабочего плана'!K210</f>
        <v>0</v>
      </c>
      <c r="Y208" s="241"/>
      <c r="Z208" s="240">
        <f>'Сводная для рабочего плана'!P210</f>
        <v>0</v>
      </c>
      <c r="AA208" s="240">
        <f>'Сводная для рабочего плана'!Q210</f>
        <v>0</v>
      </c>
      <c r="AB208" s="240">
        <f>'Сводная для рабочего плана'!R210</f>
        <v>0</v>
      </c>
      <c r="AC208" s="240">
        <f>'Сводная для рабочего плана'!S210</f>
        <v>0</v>
      </c>
      <c r="AD208" s="242"/>
      <c r="AE208" s="240">
        <f>'Сводная для рабочего плана'!X210</f>
        <v>0</v>
      </c>
      <c r="AF208" s="240">
        <f>'Сводная для рабочего плана'!Y210</f>
        <v>0</v>
      </c>
      <c r="AG208" s="240">
        <f>'Сводная для рабочего плана'!Z210</f>
        <v>0</v>
      </c>
      <c r="AH208" s="240">
        <f>'Сводная для рабочего плана'!AA210</f>
        <v>0</v>
      </c>
      <c r="AI208" s="242"/>
    </row>
    <row r="209" spans="1:35" ht="25.5" x14ac:dyDescent="0.2">
      <c r="A209" s="221">
        <f>'Сводная для рабочего плана'!A211</f>
        <v>0</v>
      </c>
      <c r="B209" s="221">
        <f>'Сводная для рабочего плана'!B211</f>
        <v>0</v>
      </c>
      <c r="C209" s="222">
        <f>IF(A209="Общий итог","Общий итог",'Сводная для рабочего плана'!C211)</f>
        <v>0</v>
      </c>
      <c r="D209" s="220"/>
      <c r="E209" s="223">
        <f>'Сводная для рабочего плана'!D211</f>
        <v>0</v>
      </c>
      <c r="F209" s="223">
        <f>'Сводная для рабочего плана'!E211</f>
        <v>0</v>
      </c>
      <c r="G209" s="223">
        <f>'Сводная для рабочего плана'!F211</f>
        <v>0</v>
      </c>
      <c r="H209" s="223">
        <f>'Сводная для рабочего плана'!G211</f>
        <v>0</v>
      </c>
      <c r="I209" s="220"/>
      <c r="J209" s="223">
        <f>'Сводная для рабочего плана'!L211</f>
        <v>0</v>
      </c>
      <c r="K209" s="223">
        <f>'Сводная для рабочего плана'!M211</f>
        <v>0</v>
      </c>
      <c r="L209" s="223">
        <f>'Сводная для рабочего плана'!N211</f>
        <v>0</v>
      </c>
      <c r="M209" s="223">
        <f>'Сводная для рабочего плана'!O211</f>
        <v>0</v>
      </c>
      <c r="N209" s="220"/>
      <c r="O209" s="223">
        <f>'Сводная для рабочего плана'!T211</f>
        <v>0</v>
      </c>
      <c r="P209" s="223">
        <f>'Сводная для рабочего плана'!U211</f>
        <v>0</v>
      </c>
      <c r="Q209" s="223">
        <f>'Сводная для рабочего плана'!V211</f>
        <v>0</v>
      </c>
      <c r="R209" s="223">
        <f>'Сводная для рабочего плана'!W211</f>
        <v>0</v>
      </c>
      <c r="S209" s="223">
        <f t="shared" si="3"/>
        <v>0</v>
      </c>
      <c r="T209" s="220"/>
      <c r="U209" s="240">
        <f>'Сводная для рабочего плана'!H211</f>
        <v>0</v>
      </c>
      <c r="V209" s="240">
        <f>'Сводная для рабочего плана'!I211</f>
        <v>0</v>
      </c>
      <c r="W209" s="240">
        <f>'Сводная для рабочего плана'!J211</f>
        <v>0</v>
      </c>
      <c r="X209" s="240">
        <f>'Сводная для рабочего плана'!K211</f>
        <v>0</v>
      </c>
      <c r="Y209" s="241"/>
      <c r="Z209" s="240">
        <f>'Сводная для рабочего плана'!P211</f>
        <v>0</v>
      </c>
      <c r="AA209" s="240">
        <f>'Сводная для рабочего плана'!Q211</f>
        <v>0</v>
      </c>
      <c r="AB209" s="240">
        <f>'Сводная для рабочего плана'!R211</f>
        <v>0</v>
      </c>
      <c r="AC209" s="240">
        <f>'Сводная для рабочего плана'!S211</f>
        <v>0</v>
      </c>
      <c r="AD209" s="242"/>
      <c r="AE209" s="240">
        <f>'Сводная для рабочего плана'!X211</f>
        <v>0</v>
      </c>
      <c r="AF209" s="240">
        <f>'Сводная для рабочего плана'!Y211</f>
        <v>0</v>
      </c>
      <c r="AG209" s="240">
        <f>'Сводная для рабочего плана'!Z211</f>
        <v>0</v>
      </c>
      <c r="AH209" s="240">
        <f>'Сводная для рабочего плана'!AA211</f>
        <v>0</v>
      </c>
      <c r="AI209" s="242"/>
    </row>
    <row r="210" spans="1:35" ht="25.5" x14ac:dyDescent="0.2">
      <c r="A210" s="221">
        <f>'Сводная для рабочего плана'!A212</f>
        <v>0</v>
      </c>
      <c r="B210" s="221">
        <f>'Сводная для рабочего плана'!B212</f>
        <v>0</v>
      </c>
      <c r="C210" s="222">
        <f>IF(A210="Общий итог","Общий итог",'Сводная для рабочего плана'!C212)</f>
        <v>0</v>
      </c>
      <c r="D210" s="220"/>
      <c r="E210" s="223">
        <f>'Сводная для рабочего плана'!D212</f>
        <v>0</v>
      </c>
      <c r="F210" s="223">
        <f>'Сводная для рабочего плана'!E212</f>
        <v>0</v>
      </c>
      <c r="G210" s="223">
        <f>'Сводная для рабочего плана'!F212</f>
        <v>0</v>
      </c>
      <c r="H210" s="223">
        <f>'Сводная для рабочего плана'!G212</f>
        <v>0</v>
      </c>
      <c r="I210" s="220"/>
      <c r="J210" s="223">
        <f>'Сводная для рабочего плана'!L212</f>
        <v>0</v>
      </c>
      <c r="K210" s="223">
        <f>'Сводная для рабочего плана'!M212</f>
        <v>0</v>
      </c>
      <c r="L210" s="223">
        <f>'Сводная для рабочего плана'!N212</f>
        <v>0</v>
      </c>
      <c r="M210" s="223">
        <f>'Сводная для рабочего плана'!O212</f>
        <v>0</v>
      </c>
      <c r="N210" s="220"/>
      <c r="O210" s="223">
        <f>'Сводная для рабочего плана'!T212</f>
        <v>0</v>
      </c>
      <c r="P210" s="223">
        <f>'Сводная для рабочего плана'!U212</f>
        <v>0</v>
      </c>
      <c r="Q210" s="223">
        <f>'Сводная для рабочего плана'!V212</f>
        <v>0</v>
      </c>
      <c r="R210" s="223">
        <f>'Сводная для рабочего плана'!W212</f>
        <v>0</v>
      </c>
      <c r="S210" s="223">
        <f t="shared" si="3"/>
        <v>0</v>
      </c>
      <c r="T210" s="220"/>
      <c r="U210" s="240">
        <f>'Сводная для рабочего плана'!H212</f>
        <v>0</v>
      </c>
      <c r="V210" s="240">
        <f>'Сводная для рабочего плана'!I212</f>
        <v>0</v>
      </c>
      <c r="W210" s="240">
        <f>'Сводная для рабочего плана'!J212</f>
        <v>0</v>
      </c>
      <c r="X210" s="240">
        <f>'Сводная для рабочего плана'!K212</f>
        <v>0</v>
      </c>
      <c r="Y210" s="241"/>
      <c r="Z210" s="240">
        <f>'Сводная для рабочего плана'!P212</f>
        <v>0</v>
      </c>
      <c r="AA210" s="240">
        <f>'Сводная для рабочего плана'!Q212</f>
        <v>0</v>
      </c>
      <c r="AB210" s="240">
        <f>'Сводная для рабочего плана'!R212</f>
        <v>0</v>
      </c>
      <c r="AC210" s="240">
        <f>'Сводная для рабочего плана'!S212</f>
        <v>0</v>
      </c>
      <c r="AD210" s="242"/>
      <c r="AE210" s="240">
        <f>'Сводная для рабочего плана'!X212</f>
        <v>0</v>
      </c>
      <c r="AF210" s="240">
        <f>'Сводная для рабочего плана'!Y212</f>
        <v>0</v>
      </c>
      <c r="AG210" s="240">
        <f>'Сводная для рабочего плана'!Z212</f>
        <v>0</v>
      </c>
      <c r="AH210" s="240">
        <f>'Сводная для рабочего плана'!AA212</f>
        <v>0</v>
      </c>
      <c r="AI210" s="242"/>
    </row>
    <row r="211" spans="1:35" ht="25.5" x14ac:dyDescent="0.2">
      <c r="A211" s="221">
        <f>'Сводная для рабочего плана'!A213</f>
        <v>0</v>
      </c>
      <c r="B211" s="221">
        <f>'Сводная для рабочего плана'!B213</f>
        <v>0</v>
      </c>
      <c r="C211" s="222">
        <f>IF(A211="Общий итог","Общий итог",'Сводная для рабочего плана'!C213)</f>
        <v>0</v>
      </c>
      <c r="D211" s="220"/>
      <c r="E211" s="223">
        <f>'Сводная для рабочего плана'!D213</f>
        <v>0</v>
      </c>
      <c r="F211" s="223">
        <f>'Сводная для рабочего плана'!E213</f>
        <v>0</v>
      </c>
      <c r="G211" s="223">
        <f>'Сводная для рабочего плана'!F213</f>
        <v>0</v>
      </c>
      <c r="H211" s="223">
        <f>'Сводная для рабочего плана'!G213</f>
        <v>0</v>
      </c>
      <c r="I211" s="220"/>
      <c r="J211" s="223">
        <f>'Сводная для рабочего плана'!L213</f>
        <v>0</v>
      </c>
      <c r="K211" s="223">
        <f>'Сводная для рабочего плана'!M213</f>
        <v>0</v>
      </c>
      <c r="L211" s="223">
        <f>'Сводная для рабочего плана'!N213</f>
        <v>0</v>
      </c>
      <c r="M211" s="223">
        <f>'Сводная для рабочего плана'!O213</f>
        <v>0</v>
      </c>
      <c r="N211" s="220"/>
      <c r="O211" s="223">
        <f>'Сводная для рабочего плана'!T213</f>
        <v>0</v>
      </c>
      <c r="P211" s="223">
        <f>'Сводная для рабочего плана'!U213</f>
        <v>0</v>
      </c>
      <c r="Q211" s="223">
        <f>'Сводная для рабочего плана'!V213</f>
        <v>0</v>
      </c>
      <c r="R211" s="223">
        <f>'Сводная для рабочего плана'!W213</f>
        <v>0</v>
      </c>
      <c r="S211" s="223">
        <f t="shared" si="3"/>
        <v>0</v>
      </c>
      <c r="T211" s="220"/>
      <c r="U211" s="240">
        <f>'Сводная для рабочего плана'!H213</f>
        <v>0</v>
      </c>
      <c r="V211" s="240">
        <f>'Сводная для рабочего плана'!I213</f>
        <v>0</v>
      </c>
      <c r="W211" s="240">
        <f>'Сводная для рабочего плана'!J213</f>
        <v>0</v>
      </c>
      <c r="X211" s="240">
        <f>'Сводная для рабочего плана'!K213</f>
        <v>0</v>
      </c>
      <c r="Y211" s="241"/>
      <c r="Z211" s="240">
        <f>'Сводная для рабочего плана'!P213</f>
        <v>0</v>
      </c>
      <c r="AA211" s="240">
        <f>'Сводная для рабочего плана'!Q213</f>
        <v>0</v>
      </c>
      <c r="AB211" s="240">
        <f>'Сводная для рабочего плана'!R213</f>
        <v>0</v>
      </c>
      <c r="AC211" s="240">
        <f>'Сводная для рабочего плана'!S213</f>
        <v>0</v>
      </c>
      <c r="AD211" s="242"/>
      <c r="AE211" s="240">
        <f>'Сводная для рабочего плана'!X213</f>
        <v>0</v>
      </c>
      <c r="AF211" s="240">
        <f>'Сводная для рабочего плана'!Y213</f>
        <v>0</v>
      </c>
      <c r="AG211" s="240">
        <f>'Сводная для рабочего плана'!Z213</f>
        <v>0</v>
      </c>
      <c r="AH211" s="240">
        <f>'Сводная для рабочего плана'!AA213</f>
        <v>0</v>
      </c>
      <c r="AI211" s="242"/>
    </row>
    <row r="212" spans="1:35" ht="25.5" x14ac:dyDescent="0.2">
      <c r="A212" s="221">
        <f>'Сводная для рабочего плана'!A214</f>
        <v>0</v>
      </c>
      <c r="B212" s="221">
        <f>'Сводная для рабочего плана'!B214</f>
        <v>0</v>
      </c>
      <c r="C212" s="222">
        <f>IF(A212="Общий итог","Общий итог",'Сводная для рабочего плана'!C214)</f>
        <v>0</v>
      </c>
      <c r="D212" s="220"/>
      <c r="E212" s="223">
        <f>'Сводная для рабочего плана'!D214</f>
        <v>0</v>
      </c>
      <c r="F212" s="223">
        <f>'Сводная для рабочего плана'!E214</f>
        <v>0</v>
      </c>
      <c r="G212" s="223">
        <f>'Сводная для рабочего плана'!F214</f>
        <v>0</v>
      </c>
      <c r="H212" s="223">
        <f>'Сводная для рабочего плана'!G214</f>
        <v>0</v>
      </c>
      <c r="I212" s="220"/>
      <c r="J212" s="223">
        <f>'Сводная для рабочего плана'!L214</f>
        <v>0</v>
      </c>
      <c r="K212" s="223">
        <f>'Сводная для рабочего плана'!M214</f>
        <v>0</v>
      </c>
      <c r="L212" s="223">
        <f>'Сводная для рабочего плана'!N214</f>
        <v>0</v>
      </c>
      <c r="M212" s="223">
        <f>'Сводная для рабочего плана'!O214</f>
        <v>0</v>
      </c>
      <c r="N212" s="220"/>
      <c r="O212" s="223">
        <f>'Сводная для рабочего плана'!T214</f>
        <v>0</v>
      </c>
      <c r="P212" s="223">
        <f>'Сводная для рабочего плана'!U214</f>
        <v>0</v>
      </c>
      <c r="Q212" s="223">
        <f>'Сводная для рабочего плана'!V214</f>
        <v>0</v>
      </c>
      <c r="R212" s="223">
        <f>'Сводная для рабочего плана'!W214</f>
        <v>0</v>
      </c>
      <c r="S212" s="223">
        <f t="shared" si="3"/>
        <v>0</v>
      </c>
      <c r="T212" s="220"/>
      <c r="U212" s="240">
        <f>'Сводная для рабочего плана'!H214</f>
        <v>0</v>
      </c>
      <c r="V212" s="240">
        <f>'Сводная для рабочего плана'!I214</f>
        <v>0</v>
      </c>
      <c r="W212" s="240">
        <f>'Сводная для рабочего плана'!J214</f>
        <v>0</v>
      </c>
      <c r="X212" s="240">
        <f>'Сводная для рабочего плана'!K214</f>
        <v>0</v>
      </c>
      <c r="Y212" s="241"/>
      <c r="Z212" s="240">
        <f>'Сводная для рабочего плана'!P214</f>
        <v>0</v>
      </c>
      <c r="AA212" s="240">
        <f>'Сводная для рабочего плана'!Q214</f>
        <v>0</v>
      </c>
      <c r="AB212" s="240">
        <f>'Сводная для рабочего плана'!R214</f>
        <v>0</v>
      </c>
      <c r="AC212" s="240">
        <f>'Сводная для рабочего плана'!S214</f>
        <v>0</v>
      </c>
      <c r="AD212" s="242"/>
      <c r="AE212" s="240">
        <f>'Сводная для рабочего плана'!X214</f>
        <v>0</v>
      </c>
      <c r="AF212" s="240">
        <f>'Сводная для рабочего плана'!Y214</f>
        <v>0</v>
      </c>
      <c r="AG212" s="240">
        <f>'Сводная для рабочего плана'!Z214</f>
        <v>0</v>
      </c>
      <c r="AH212" s="240">
        <f>'Сводная для рабочего плана'!AA214</f>
        <v>0</v>
      </c>
      <c r="AI212" s="242"/>
    </row>
    <row r="213" spans="1:35" ht="25.5" x14ac:dyDescent="0.2">
      <c r="A213" s="221">
        <f>'Сводная для рабочего плана'!A215</f>
        <v>0</v>
      </c>
      <c r="B213" s="221">
        <f>'Сводная для рабочего плана'!B215</f>
        <v>0</v>
      </c>
      <c r="C213" s="222">
        <f>IF(A213="Общий итог","Общий итог",'Сводная для рабочего плана'!C215)</f>
        <v>0</v>
      </c>
      <c r="D213" s="220"/>
      <c r="E213" s="223">
        <f>'Сводная для рабочего плана'!D215</f>
        <v>0</v>
      </c>
      <c r="F213" s="223">
        <f>'Сводная для рабочего плана'!E215</f>
        <v>0</v>
      </c>
      <c r="G213" s="223">
        <f>'Сводная для рабочего плана'!F215</f>
        <v>0</v>
      </c>
      <c r="H213" s="223">
        <f>'Сводная для рабочего плана'!G215</f>
        <v>0</v>
      </c>
      <c r="I213" s="220"/>
      <c r="J213" s="223">
        <f>'Сводная для рабочего плана'!L215</f>
        <v>0</v>
      </c>
      <c r="K213" s="223">
        <f>'Сводная для рабочего плана'!M215</f>
        <v>0</v>
      </c>
      <c r="L213" s="223">
        <f>'Сводная для рабочего плана'!N215</f>
        <v>0</v>
      </c>
      <c r="M213" s="223">
        <f>'Сводная для рабочего плана'!O215</f>
        <v>0</v>
      </c>
      <c r="N213" s="220"/>
      <c r="O213" s="223">
        <f>'Сводная для рабочего плана'!T215</f>
        <v>0</v>
      </c>
      <c r="P213" s="223">
        <f>'Сводная для рабочего плана'!U215</f>
        <v>0</v>
      </c>
      <c r="Q213" s="223">
        <f>'Сводная для рабочего плана'!V215</f>
        <v>0</v>
      </c>
      <c r="R213" s="223">
        <f>'Сводная для рабочего плана'!W215</f>
        <v>0</v>
      </c>
      <c r="S213" s="223">
        <f t="shared" si="3"/>
        <v>0</v>
      </c>
      <c r="T213" s="220"/>
      <c r="U213" s="240">
        <f>'Сводная для рабочего плана'!H215</f>
        <v>0</v>
      </c>
      <c r="V213" s="240">
        <f>'Сводная для рабочего плана'!I215</f>
        <v>0</v>
      </c>
      <c r="W213" s="240">
        <f>'Сводная для рабочего плана'!J215</f>
        <v>0</v>
      </c>
      <c r="X213" s="240">
        <f>'Сводная для рабочего плана'!K215</f>
        <v>0</v>
      </c>
      <c r="Y213" s="241"/>
      <c r="Z213" s="240">
        <f>'Сводная для рабочего плана'!P215</f>
        <v>0</v>
      </c>
      <c r="AA213" s="240">
        <f>'Сводная для рабочего плана'!Q215</f>
        <v>0</v>
      </c>
      <c r="AB213" s="240">
        <f>'Сводная для рабочего плана'!R215</f>
        <v>0</v>
      </c>
      <c r="AC213" s="240">
        <f>'Сводная для рабочего плана'!S215</f>
        <v>0</v>
      </c>
      <c r="AD213" s="242"/>
      <c r="AE213" s="240">
        <f>'Сводная для рабочего плана'!X215</f>
        <v>0</v>
      </c>
      <c r="AF213" s="240">
        <f>'Сводная для рабочего плана'!Y215</f>
        <v>0</v>
      </c>
      <c r="AG213" s="240">
        <f>'Сводная для рабочего плана'!Z215</f>
        <v>0</v>
      </c>
      <c r="AH213" s="240">
        <f>'Сводная для рабочего плана'!AA215</f>
        <v>0</v>
      </c>
      <c r="AI213" s="242"/>
    </row>
    <row r="214" spans="1:35" ht="25.5" x14ac:dyDescent="0.2">
      <c r="A214" s="221">
        <f>'Сводная для рабочего плана'!A216</f>
        <v>0</v>
      </c>
      <c r="B214" s="221">
        <f>'Сводная для рабочего плана'!B216</f>
        <v>0</v>
      </c>
      <c r="C214" s="222">
        <f>IF(A214="Общий итог","Общий итог",'Сводная для рабочего плана'!C216)</f>
        <v>0</v>
      </c>
      <c r="D214" s="220"/>
      <c r="E214" s="223">
        <f>'Сводная для рабочего плана'!D216</f>
        <v>0</v>
      </c>
      <c r="F214" s="223">
        <f>'Сводная для рабочего плана'!E216</f>
        <v>0</v>
      </c>
      <c r="G214" s="223">
        <f>'Сводная для рабочего плана'!F216</f>
        <v>0</v>
      </c>
      <c r="H214" s="223">
        <f>'Сводная для рабочего плана'!G216</f>
        <v>0</v>
      </c>
      <c r="I214" s="220"/>
      <c r="J214" s="223">
        <f>'Сводная для рабочего плана'!L216</f>
        <v>0</v>
      </c>
      <c r="K214" s="223">
        <f>'Сводная для рабочего плана'!M216</f>
        <v>0</v>
      </c>
      <c r="L214" s="223">
        <f>'Сводная для рабочего плана'!N216</f>
        <v>0</v>
      </c>
      <c r="M214" s="223">
        <f>'Сводная для рабочего плана'!O216</f>
        <v>0</v>
      </c>
      <c r="N214" s="220"/>
      <c r="O214" s="223">
        <f>'Сводная для рабочего плана'!T216</f>
        <v>0</v>
      </c>
      <c r="P214" s="223">
        <f>'Сводная для рабочего плана'!U216</f>
        <v>0</v>
      </c>
      <c r="Q214" s="223">
        <f>'Сводная для рабочего плана'!V216</f>
        <v>0</v>
      </c>
      <c r="R214" s="223">
        <f>'Сводная для рабочего плана'!W216</f>
        <v>0</v>
      </c>
      <c r="S214" s="223">
        <f t="shared" si="3"/>
        <v>0</v>
      </c>
      <c r="T214" s="220"/>
      <c r="U214" s="240">
        <f>'Сводная для рабочего плана'!H216</f>
        <v>0</v>
      </c>
      <c r="V214" s="240">
        <f>'Сводная для рабочего плана'!I216</f>
        <v>0</v>
      </c>
      <c r="W214" s="240">
        <f>'Сводная для рабочего плана'!J216</f>
        <v>0</v>
      </c>
      <c r="X214" s="240">
        <f>'Сводная для рабочего плана'!K216</f>
        <v>0</v>
      </c>
      <c r="Y214" s="241"/>
      <c r="Z214" s="240">
        <f>'Сводная для рабочего плана'!P216</f>
        <v>0</v>
      </c>
      <c r="AA214" s="240">
        <f>'Сводная для рабочего плана'!Q216</f>
        <v>0</v>
      </c>
      <c r="AB214" s="240">
        <f>'Сводная для рабочего плана'!R216</f>
        <v>0</v>
      </c>
      <c r="AC214" s="240">
        <f>'Сводная для рабочего плана'!S216</f>
        <v>0</v>
      </c>
      <c r="AD214" s="242"/>
      <c r="AE214" s="240">
        <f>'Сводная для рабочего плана'!X216</f>
        <v>0</v>
      </c>
      <c r="AF214" s="240">
        <f>'Сводная для рабочего плана'!Y216</f>
        <v>0</v>
      </c>
      <c r="AG214" s="240">
        <f>'Сводная для рабочего плана'!Z216</f>
        <v>0</v>
      </c>
      <c r="AH214" s="240">
        <f>'Сводная для рабочего плана'!AA216</f>
        <v>0</v>
      </c>
      <c r="AI214" s="242"/>
    </row>
    <row r="215" spans="1:35" ht="25.5" x14ac:dyDescent="0.2">
      <c r="A215" s="221">
        <f>'Сводная для рабочего плана'!A217</f>
        <v>0</v>
      </c>
      <c r="B215" s="221">
        <f>'Сводная для рабочего плана'!B217</f>
        <v>0</v>
      </c>
      <c r="C215" s="222">
        <f>IF(A215="Общий итог","Общий итог",'Сводная для рабочего плана'!C217)</f>
        <v>0</v>
      </c>
      <c r="D215" s="220"/>
      <c r="E215" s="223">
        <f>'Сводная для рабочего плана'!D217</f>
        <v>0</v>
      </c>
      <c r="F215" s="223">
        <f>'Сводная для рабочего плана'!E217</f>
        <v>0</v>
      </c>
      <c r="G215" s="223">
        <f>'Сводная для рабочего плана'!F217</f>
        <v>0</v>
      </c>
      <c r="H215" s="223">
        <f>'Сводная для рабочего плана'!G217</f>
        <v>0</v>
      </c>
      <c r="I215" s="220"/>
      <c r="J215" s="223">
        <f>'Сводная для рабочего плана'!L217</f>
        <v>0</v>
      </c>
      <c r="K215" s="223">
        <f>'Сводная для рабочего плана'!M217</f>
        <v>0</v>
      </c>
      <c r="L215" s="223">
        <f>'Сводная для рабочего плана'!N217</f>
        <v>0</v>
      </c>
      <c r="M215" s="223">
        <f>'Сводная для рабочего плана'!O217</f>
        <v>0</v>
      </c>
      <c r="N215" s="220"/>
      <c r="O215" s="223">
        <f>'Сводная для рабочего плана'!T217</f>
        <v>0</v>
      </c>
      <c r="P215" s="223">
        <f>'Сводная для рабочего плана'!U217</f>
        <v>0</v>
      </c>
      <c r="Q215" s="223">
        <f>'Сводная для рабочего плана'!V217</f>
        <v>0</v>
      </c>
      <c r="R215" s="223">
        <f>'Сводная для рабочего плана'!W217</f>
        <v>0</v>
      </c>
      <c r="S215" s="223">
        <f t="shared" si="3"/>
        <v>0</v>
      </c>
      <c r="T215" s="220"/>
      <c r="U215" s="240">
        <f>'Сводная для рабочего плана'!H217</f>
        <v>0</v>
      </c>
      <c r="V215" s="240">
        <f>'Сводная для рабочего плана'!I217</f>
        <v>0</v>
      </c>
      <c r="W215" s="240">
        <f>'Сводная для рабочего плана'!J217</f>
        <v>0</v>
      </c>
      <c r="X215" s="240">
        <f>'Сводная для рабочего плана'!K217</f>
        <v>0</v>
      </c>
      <c r="Y215" s="241"/>
      <c r="Z215" s="240">
        <f>'Сводная для рабочего плана'!P217</f>
        <v>0</v>
      </c>
      <c r="AA215" s="240">
        <f>'Сводная для рабочего плана'!Q217</f>
        <v>0</v>
      </c>
      <c r="AB215" s="240">
        <f>'Сводная для рабочего плана'!R217</f>
        <v>0</v>
      </c>
      <c r="AC215" s="240">
        <f>'Сводная для рабочего плана'!S217</f>
        <v>0</v>
      </c>
      <c r="AD215" s="242"/>
      <c r="AE215" s="240">
        <f>'Сводная для рабочего плана'!X217</f>
        <v>0</v>
      </c>
      <c r="AF215" s="240">
        <f>'Сводная для рабочего плана'!Y217</f>
        <v>0</v>
      </c>
      <c r="AG215" s="240">
        <f>'Сводная для рабочего плана'!Z217</f>
        <v>0</v>
      </c>
      <c r="AH215" s="240">
        <f>'Сводная для рабочего плана'!AA217</f>
        <v>0</v>
      </c>
      <c r="AI215" s="242"/>
    </row>
    <row r="216" spans="1:35" ht="25.5" x14ac:dyDescent="0.2">
      <c r="A216" s="221">
        <f>'Сводная для рабочего плана'!A218</f>
        <v>0</v>
      </c>
      <c r="B216" s="221">
        <f>'Сводная для рабочего плана'!B218</f>
        <v>0</v>
      </c>
      <c r="C216" s="222">
        <f>IF(A216="Общий итог","Общий итог",'Сводная для рабочего плана'!C218)</f>
        <v>0</v>
      </c>
      <c r="D216" s="220"/>
      <c r="E216" s="223">
        <f>'Сводная для рабочего плана'!D218</f>
        <v>0</v>
      </c>
      <c r="F216" s="223">
        <f>'Сводная для рабочего плана'!E218</f>
        <v>0</v>
      </c>
      <c r="G216" s="223">
        <f>'Сводная для рабочего плана'!F218</f>
        <v>0</v>
      </c>
      <c r="H216" s="223">
        <f>'Сводная для рабочего плана'!G218</f>
        <v>0</v>
      </c>
      <c r="I216" s="220"/>
      <c r="J216" s="223">
        <f>'Сводная для рабочего плана'!L218</f>
        <v>0</v>
      </c>
      <c r="K216" s="223">
        <f>'Сводная для рабочего плана'!M218</f>
        <v>0</v>
      </c>
      <c r="L216" s="223">
        <f>'Сводная для рабочего плана'!N218</f>
        <v>0</v>
      </c>
      <c r="M216" s="223">
        <f>'Сводная для рабочего плана'!O218</f>
        <v>0</v>
      </c>
      <c r="N216" s="220"/>
      <c r="O216" s="223">
        <f>'Сводная для рабочего плана'!T218</f>
        <v>0</v>
      </c>
      <c r="P216" s="223">
        <f>'Сводная для рабочего плана'!U218</f>
        <v>0</v>
      </c>
      <c r="Q216" s="223">
        <f>'Сводная для рабочего плана'!V218</f>
        <v>0</v>
      </c>
      <c r="R216" s="223">
        <f>'Сводная для рабочего плана'!W218</f>
        <v>0</v>
      </c>
      <c r="S216" s="223">
        <f t="shared" si="3"/>
        <v>0</v>
      </c>
      <c r="T216" s="220"/>
      <c r="U216" s="240">
        <f>'Сводная для рабочего плана'!H218</f>
        <v>0</v>
      </c>
      <c r="V216" s="240">
        <f>'Сводная для рабочего плана'!I218</f>
        <v>0</v>
      </c>
      <c r="W216" s="240">
        <f>'Сводная для рабочего плана'!J218</f>
        <v>0</v>
      </c>
      <c r="X216" s="240">
        <f>'Сводная для рабочего плана'!K218</f>
        <v>0</v>
      </c>
      <c r="Y216" s="241"/>
      <c r="Z216" s="240">
        <f>'Сводная для рабочего плана'!P218</f>
        <v>0</v>
      </c>
      <c r="AA216" s="240">
        <f>'Сводная для рабочего плана'!Q218</f>
        <v>0</v>
      </c>
      <c r="AB216" s="240">
        <f>'Сводная для рабочего плана'!R218</f>
        <v>0</v>
      </c>
      <c r="AC216" s="240">
        <f>'Сводная для рабочего плана'!S218</f>
        <v>0</v>
      </c>
      <c r="AD216" s="242"/>
      <c r="AE216" s="240">
        <f>'Сводная для рабочего плана'!X218</f>
        <v>0</v>
      </c>
      <c r="AF216" s="240">
        <f>'Сводная для рабочего плана'!Y218</f>
        <v>0</v>
      </c>
      <c r="AG216" s="240">
        <f>'Сводная для рабочего плана'!Z218</f>
        <v>0</v>
      </c>
      <c r="AH216" s="240">
        <f>'Сводная для рабочего плана'!AA218</f>
        <v>0</v>
      </c>
      <c r="AI216" s="242"/>
    </row>
    <row r="217" spans="1:35" ht="25.5" x14ac:dyDescent="0.2">
      <c r="A217" s="221">
        <f>'Сводная для рабочего плана'!A219</f>
        <v>0</v>
      </c>
      <c r="B217" s="221">
        <f>'Сводная для рабочего плана'!B219</f>
        <v>0</v>
      </c>
      <c r="C217" s="222">
        <f>IF(A217="Общий итог","Общий итог",'Сводная для рабочего плана'!C219)</f>
        <v>0</v>
      </c>
      <c r="D217" s="220"/>
      <c r="E217" s="223">
        <f>'Сводная для рабочего плана'!D219</f>
        <v>0</v>
      </c>
      <c r="F217" s="223">
        <f>'Сводная для рабочего плана'!E219</f>
        <v>0</v>
      </c>
      <c r="G217" s="223">
        <f>'Сводная для рабочего плана'!F219</f>
        <v>0</v>
      </c>
      <c r="H217" s="223">
        <f>'Сводная для рабочего плана'!G219</f>
        <v>0</v>
      </c>
      <c r="I217" s="220"/>
      <c r="J217" s="223">
        <f>'Сводная для рабочего плана'!L219</f>
        <v>0</v>
      </c>
      <c r="K217" s="223">
        <f>'Сводная для рабочего плана'!M219</f>
        <v>0</v>
      </c>
      <c r="L217" s="223">
        <f>'Сводная для рабочего плана'!N219</f>
        <v>0</v>
      </c>
      <c r="M217" s="223">
        <f>'Сводная для рабочего плана'!O219</f>
        <v>0</v>
      </c>
      <c r="N217" s="220"/>
      <c r="O217" s="223">
        <f>'Сводная для рабочего плана'!T219</f>
        <v>0</v>
      </c>
      <c r="P217" s="223">
        <f>'Сводная для рабочего плана'!U219</f>
        <v>0</v>
      </c>
      <c r="Q217" s="223">
        <f>'Сводная для рабочего плана'!V219</f>
        <v>0</v>
      </c>
      <c r="R217" s="223">
        <f>'Сводная для рабочего плана'!W219</f>
        <v>0</v>
      </c>
      <c r="S217" s="223">
        <f t="shared" si="3"/>
        <v>0</v>
      </c>
      <c r="T217" s="220"/>
      <c r="U217" s="240">
        <f>'Сводная для рабочего плана'!H219</f>
        <v>0</v>
      </c>
      <c r="V217" s="240">
        <f>'Сводная для рабочего плана'!I219</f>
        <v>0</v>
      </c>
      <c r="W217" s="240">
        <f>'Сводная для рабочего плана'!J219</f>
        <v>0</v>
      </c>
      <c r="X217" s="240">
        <f>'Сводная для рабочего плана'!K219</f>
        <v>0</v>
      </c>
      <c r="Y217" s="241"/>
      <c r="Z217" s="240">
        <f>'Сводная для рабочего плана'!P219</f>
        <v>0</v>
      </c>
      <c r="AA217" s="240">
        <f>'Сводная для рабочего плана'!Q219</f>
        <v>0</v>
      </c>
      <c r="AB217" s="240">
        <f>'Сводная для рабочего плана'!R219</f>
        <v>0</v>
      </c>
      <c r="AC217" s="240">
        <f>'Сводная для рабочего плана'!S219</f>
        <v>0</v>
      </c>
      <c r="AD217" s="242"/>
      <c r="AE217" s="240">
        <f>'Сводная для рабочего плана'!X219</f>
        <v>0</v>
      </c>
      <c r="AF217" s="240">
        <f>'Сводная для рабочего плана'!Y219</f>
        <v>0</v>
      </c>
      <c r="AG217" s="240">
        <f>'Сводная для рабочего плана'!Z219</f>
        <v>0</v>
      </c>
      <c r="AH217" s="240">
        <f>'Сводная для рабочего плана'!AA219</f>
        <v>0</v>
      </c>
      <c r="AI217" s="242"/>
    </row>
    <row r="218" spans="1:35" ht="25.5" x14ac:dyDescent="0.2">
      <c r="A218" s="221">
        <f>'Сводная для рабочего плана'!A220</f>
        <v>0</v>
      </c>
      <c r="B218" s="221">
        <f>'Сводная для рабочего плана'!B220</f>
        <v>0</v>
      </c>
      <c r="C218" s="222">
        <f>IF(A218="Общий итог","Общий итог",'Сводная для рабочего плана'!C220)</f>
        <v>0</v>
      </c>
      <c r="D218" s="220"/>
      <c r="E218" s="223">
        <f>'Сводная для рабочего плана'!D220</f>
        <v>0</v>
      </c>
      <c r="F218" s="223">
        <f>'Сводная для рабочего плана'!E220</f>
        <v>0</v>
      </c>
      <c r="G218" s="223">
        <f>'Сводная для рабочего плана'!F220</f>
        <v>0</v>
      </c>
      <c r="H218" s="223">
        <f>'Сводная для рабочего плана'!G220</f>
        <v>0</v>
      </c>
      <c r="I218" s="220"/>
      <c r="J218" s="223">
        <f>'Сводная для рабочего плана'!L220</f>
        <v>0</v>
      </c>
      <c r="K218" s="223">
        <f>'Сводная для рабочего плана'!M220</f>
        <v>0</v>
      </c>
      <c r="L218" s="223">
        <f>'Сводная для рабочего плана'!N220</f>
        <v>0</v>
      </c>
      <c r="M218" s="223">
        <f>'Сводная для рабочего плана'!O220</f>
        <v>0</v>
      </c>
      <c r="N218" s="220"/>
      <c r="O218" s="223">
        <f>'Сводная для рабочего плана'!T220</f>
        <v>0</v>
      </c>
      <c r="P218" s="223">
        <f>'Сводная для рабочего плана'!U220</f>
        <v>0</v>
      </c>
      <c r="Q218" s="223">
        <f>'Сводная для рабочего плана'!V220</f>
        <v>0</v>
      </c>
      <c r="R218" s="223">
        <f>'Сводная для рабочего плана'!W220</f>
        <v>0</v>
      </c>
      <c r="S218" s="223">
        <f t="shared" si="3"/>
        <v>0</v>
      </c>
      <c r="T218" s="220"/>
      <c r="U218" s="240">
        <f>'Сводная для рабочего плана'!H220</f>
        <v>0</v>
      </c>
      <c r="V218" s="240">
        <f>'Сводная для рабочего плана'!I220</f>
        <v>0</v>
      </c>
      <c r="W218" s="240">
        <f>'Сводная для рабочего плана'!J220</f>
        <v>0</v>
      </c>
      <c r="X218" s="240">
        <f>'Сводная для рабочего плана'!K220</f>
        <v>0</v>
      </c>
      <c r="Y218" s="241"/>
      <c r="Z218" s="240">
        <f>'Сводная для рабочего плана'!P220</f>
        <v>0</v>
      </c>
      <c r="AA218" s="240">
        <f>'Сводная для рабочего плана'!Q220</f>
        <v>0</v>
      </c>
      <c r="AB218" s="240">
        <f>'Сводная для рабочего плана'!R220</f>
        <v>0</v>
      </c>
      <c r="AC218" s="240">
        <f>'Сводная для рабочего плана'!S220</f>
        <v>0</v>
      </c>
      <c r="AD218" s="242"/>
      <c r="AE218" s="240">
        <f>'Сводная для рабочего плана'!X220</f>
        <v>0</v>
      </c>
      <c r="AF218" s="240">
        <f>'Сводная для рабочего плана'!Y220</f>
        <v>0</v>
      </c>
      <c r="AG218" s="240">
        <f>'Сводная для рабочего плана'!Z220</f>
        <v>0</v>
      </c>
      <c r="AH218" s="240">
        <f>'Сводная для рабочего плана'!AA220</f>
        <v>0</v>
      </c>
      <c r="AI218" s="242"/>
    </row>
    <row r="219" spans="1:35" ht="25.5" x14ac:dyDescent="0.2">
      <c r="A219" s="221">
        <f>'Сводная для рабочего плана'!A221</f>
        <v>0</v>
      </c>
      <c r="B219" s="221">
        <f>'Сводная для рабочего плана'!B221</f>
        <v>0</v>
      </c>
      <c r="C219" s="222">
        <f>IF(A219="Общий итог","Общий итог",'Сводная для рабочего плана'!C221)</f>
        <v>0</v>
      </c>
      <c r="D219" s="220"/>
      <c r="E219" s="223">
        <f>'Сводная для рабочего плана'!D221</f>
        <v>0</v>
      </c>
      <c r="F219" s="223">
        <f>'Сводная для рабочего плана'!E221</f>
        <v>0</v>
      </c>
      <c r="G219" s="223">
        <f>'Сводная для рабочего плана'!F221</f>
        <v>0</v>
      </c>
      <c r="H219" s="223">
        <f>'Сводная для рабочего плана'!G221</f>
        <v>0</v>
      </c>
      <c r="I219" s="220"/>
      <c r="J219" s="223">
        <f>'Сводная для рабочего плана'!L221</f>
        <v>0</v>
      </c>
      <c r="K219" s="223">
        <f>'Сводная для рабочего плана'!M221</f>
        <v>0</v>
      </c>
      <c r="L219" s="223">
        <f>'Сводная для рабочего плана'!N221</f>
        <v>0</v>
      </c>
      <c r="M219" s="223">
        <f>'Сводная для рабочего плана'!O221</f>
        <v>0</v>
      </c>
      <c r="N219" s="220"/>
      <c r="O219" s="223">
        <f>'Сводная для рабочего плана'!T221</f>
        <v>0</v>
      </c>
      <c r="P219" s="223">
        <f>'Сводная для рабочего плана'!U221</f>
        <v>0</v>
      </c>
      <c r="Q219" s="223">
        <f>'Сводная для рабочего плана'!V221</f>
        <v>0</v>
      </c>
      <c r="R219" s="223">
        <f>'Сводная для рабочего плана'!W221</f>
        <v>0</v>
      </c>
      <c r="S219" s="223">
        <f t="shared" si="3"/>
        <v>0</v>
      </c>
      <c r="T219" s="220"/>
      <c r="U219" s="240">
        <f>'Сводная для рабочего плана'!H221</f>
        <v>0</v>
      </c>
      <c r="V219" s="240">
        <f>'Сводная для рабочего плана'!I221</f>
        <v>0</v>
      </c>
      <c r="W219" s="240">
        <f>'Сводная для рабочего плана'!J221</f>
        <v>0</v>
      </c>
      <c r="X219" s="240">
        <f>'Сводная для рабочего плана'!K221</f>
        <v>0</v>
      </c>
      <c r="Y219" s="241"/>
      <c r="Z219" s="240">
        <f>'Сводная для рабочего плана'!P221</f>
        <v>0</v>
      </c>
      <c r="AA219" s="240">
        <f>'Сводная для рабочего плана'!Q221</f>
        <v>0</v>
      </c>
      <c r="AB219" s="240">
        <f>'Сводная для рабочего плана'!R221</f>
        <v>0</v>
      </c>
      <c r="AC219" s="240">
        <f>'Сводная для рабочего плана'!S221</f>
        <v>0</v>
      </c>
      <c r="AD219" s="242"/>
      <c r="AE219" s="240">
        <f>'Сводная для рабочего плана'!X221</f>
        <v>0</v>
      </c>
      <c r="AF219" s="240">
        <f>'Сводная для рабочего плана'!Y221</f>
        <v>0</v>
      </c>
      <c r="AG219" s="240">
        <f>'Сводная для рабочего плана'!Z221</f>
        <v>0</v>
      </c>
      <c r="AH219" s="240">
        <f>'Сводная для рабочего плана'!AA221</f>
        <v>0</v>
      </c>
      <c r="AI219" s="242"/>
    </row>
    <row r="220" spans="1:35" ht="25.5" x14ac:dyDescent="0.2">
      <c r="A220" s="221">
        <f>'Сводная для рабочего плана'!A222</f>
        <v>0</v>
      </c>
      <c r="B220" s="221">
        <f>'Сводная для рабочего плана'!B222</f>
        <v>0</v>
      </c>
      <c r="C220" s="222">
        <f>IF(A220="Общий итог","Общий итог",'Сводная для рабочего плана'!C222)</f>
        <v>0</v>
      </c>
      <c r="D220" s="220"/>
      <c r="E220" s="223">
        <f>'Сводная для рабочего плана'!D222</f>
        <v>0</v>
      </c>
      <c r="F220" s="223">
        <f>'Сводная для рабочего плана'!E222</f>
        <v>0</v>
      </c>
      <c r="G220" s="223">
        <f>'Сводная для рабочего плана'!F222</f>
        <v>0</v>
      </c>
      <c r="H220" s="223">
        <f>'Сводная для рабочего плана'!G222</f>
        <v>0</v>
      </c>
      <c r="I220" s="220"/>
      <c r="J220" s="223">
        <f>'Сводная для рабочего плана'!L222</f>
        <v>0</v>
      </c>
      <c r="K220" s="223">
        <f>'Сводная для рабочего плана'!M222</f>
        <v>0</v>
      </c>
      <c r="L220" s="223">
        <f>'Сводная для рабочего плана'!N222</f>
        <v>0</v>
      </c>
      <c r="M220" s="223">
        <f>'Сводная для рабочего плана'!O222</f>
        <v>0</v>
      </c>
      <c r="N220" s="220"/>
      <c r="O220" s="223">
        <f>'Сводная для рабочего плана'!T222</f>
        <v>0</v>
      </c>
      <c r="P220" s="223">
        <f>'Сводная для рабочего плана'!U222</f>
        <v>0</v>
      </c>
      <c r="Q220" s="223">
        <f>'Сводная для рабочего плана'!V222</f>
        <v>0</v>
      </c>
      <c r="R220" s="223">
        <f>'Сводная для рабочего плана'!W222</f>
        <v>0</v>
      </c>
      <c r="S220" s="223">
        <f t="shared" si="3"/>
        <v>0</v>
      </c>
      <c r="T220" s="220"/>
      <c r="U220" s="240">
        <f>'Сводная для рабочего плана'!H222</f>
        <v>0</v>
      </c>
      <c r="V220" s="240">
        <f>'Сводная для рабочего плана'!I222</f>
        <v>0</v>
      </c>
      <c r="W220" s="240">
        <f>'Сводная для рабочего плана'!J222</f>
        <v>0</v>
      </c>
      <c r="X220" s="240">
        <f>'Сводная для рабочего плана'!K222</f>
        <v>0</v>
      </c>
      <c r="Y220" s="241"/>
      <c r="Z220" s="240">
        <f>'Сводная для рабочего плана'!P222</f>
        <v>0</v>
      </c>
      <c r="AA220" s="240">
        <f>'Сводная для рабочего плана'!Q222</f>
        <v>0</v>
      </c>
      <c r="AB220" s="240">
        <f>'Сводная для рабочего плана'!R222</f>
        <v>0</v>
      </c>
      <c r="AC220" s="240">
        <f>'Сводная для рабочего плана'!S222</f>
        <v>0</v>
      </c>
      <c r="AD220" s="242"/>
      <c r="AE220" s="240">
        <f>'Сводная для рабочего плана'!X222</f>
        <v>0</v>
      </c>
      <c r="AF220" s="240">
        <f>'Сводная для рабочего плана'!Y222</f>
        <v>0</v>
      </c>
      <c r="AG220" s="240">
        <f>'Сводная для рабочего плана'!Z222</f>
        <v>0</v>
      </c>
      <c r="AH220" s="240">
        <f>'Сводная для рабочего плана'!AA222</f>
        <v>0</v>
      </c>
      <c r="AI220" s="242"/>
    </row>
    <row r="221" spans="1:35" ht="25.5" x14ac:dyDescent="0.2">
      <c r="A221" s="221">
        <f>'Сводная для рабочего плана'!A223</f>
        <v>0</v>
      </c>
      <c r="B221" s="221">
        <f>'Сводная для рабочего плана'!B223</f>
        <v>0</v>
      </c>
      <c r="C221" s="222">
        <f>IF(A221="Общий итог","Общий итог",'Сводная для рабочего плана'!C223)</f>
        <v>0</v>
      </c>
      <c r="D221" s="220"/>
      <c r="E221" s="223">
        <f>'Сводная для рабочего плана'!D223</f>
        <v>0</v>
      </c>
      <c r="F221" s="223">
        <f>'Сводная для рабочего плана'!E223</f>
        <v>0</v>
      </c>
      <c r="G221" s="223">
        <f>'Сводная для рабочего плана'!F223</f>
        <v>0</v>
      </c>
      <c r="H221" s="223">
        <f>'Сводная для рабочего плана'!G223</f>
        <v>0</v>
      </c>
      <c r="I221" s="220"/>
      <c r="J221" s="223">
        <f>'Сводная для рабочего плана'!L223</f>
        <v>0</v>
      </c>
      <c r="K221" s="223">
        <f>'Сводная для рабочего плана'!M223</f>
        <v>0</v>
      </c>
      <c r="L221" s="223">
        <f>'Сводная для рабочего плана'!N223</f>
        <v>0</v>
      </c>
      <c r="M221" s="223">
        <f>'Сводная для рабочего плана'!O223</f>
        <v>0</v>
      </c>
      <c r="N221" s="220"/>
      <c r="O221" s="223">
        <f>'Сводная для рабочего плана'!T223</f>
        <v>0</v>
      </c>
      <c r="P221" s="223">
        <f>'Сводная для рабочего плана'!U223</f>
        <v>0</v>
      </c>
      <c r="Q221" s="223">
        <f>'Сводная для рабочего плана'!V223</f>
        <v>0</v>
      </c>
      <c r="R221" s="223">
        <f>'Сводная для рабочего плана'!W223</f>
        <v>0</v>
      </c>
      <c r="S221" s="223">
        <f t="shared" si="3"/>
        <v>0</v>
      </c>
      <c r="T221" s="220"/>
      <c r="U221" s="240">
        <f>'Сводная для рабочего плана'!H223</f>
        <v>0</v>
      </c>
      <c r="V221" s="240">
        <f>'Сводная для рабочего плана'!I223</f>
        <v>0</v>
      </c>
      <c r="W221" s="240">
        <f>'Сводная для рабочего плана'!J223</f>
        <v>0</v>
      </c>
      <c r="X221" s="240">
        <f>'Сводная для рабочего плана'!K223</f>
        <v>0</v>
      </c>
      <c r="Y221" s="241"/>
      <c r="Z221" s="240">
        <f>'Сводная для рабочего плана'!P223</f>
        <v>0</v>
      </c>
      <c r="AA221" s="240">
        <f>'Сводная для рабочего плана'!Q223</f>
        <v>0</v>
      </c>
      <c r="AB221" s="240">
        <f>'Сводная для рабочего плана'!R223</f>
        <v>0</v>
      </c>
      <c r="AC221" s="240">
        <f>'Сводная для рабочего плана'!S223</f>
        <v>0</v>
      </c>
      <c r="AD221" s="242"/>
      <c r="AE221" s="240">
        <f>'Сводная для рабочего плана'!X223</f>
        <v>0</v>
      </c>
      <c r="AF221" s="240">
        <f>'Сводная для рабочего плана'!Y223</f>
        <v>0</v>
      </c>
      <c r="AG221" s="240">
        <f>'Сводная для рабочего плана'!Z223</f>
        <v>0</v>
      </c>
      <c r="AH221" s="240">
        <f>'Сводная для рабочего плана'!AA223</f>
        <v>0</v>
      </c>
      <c r="AI221" s="242"/>
    </row>
    <row r="222" spans="1:35" ht="25.5" x14ac:dyDescent="0.2">
      <c r="A222" s="221">
        <f>'Сводная для рабочего плана'!A224</f>
        <v>0</v>
      </c>
      <c r="B222" s="221">
        <f>'Сводная для рабочего плана'!B224</f>
        <v>0</v>
      </c>
      <c r="C222" s="222">
        <f>IF(A222="Общий итог","Общий итог",'Сводная для рабочего плана'!C224)</f>
        <v>0</v>
      </c>
      <c r="D222" s="220"/>
      <c r="E222" s="223">
        <f>'Сводная для рабочего плана'!D224</f>
        <v>0</v>
      </c>
      <c r="F222" s="223">
        <f>'Сводная для рабочего плана'!E224</f>
        <v>0</v>
      </c>
      <c r="G222" s="223">
        <f>'Сводная для рабочего плана'!F224</f>
        <v>0</v>
      </c>
      <c r="H222" s="223">
        <f>'Сводная для рабочего плана'!G224</f>
        <v>0</v>
      </c>
      <c r="I222" s="220"/>
      <c r="J222" s="223">
        <f>'Сводная для рабочего плана'!L224</f>
        <v>0</v>
      </c>
      <c r="K222" s="223">
        <f>'Сводная для рабочего плана'!M224</f>
        <v>0</v>
      </c>
      <c r="L222" s="223">
        <f>'Сводная для рабочего плана'!N224</f>
        <v>0</v>
      </c>
      <c r="M222" s="223">
        <f>'Сводная для рабочего плана'!O224</f>
        <v>0</v>
      </c>
      <c r="N222" s="220"/>
      <c r="O222" s="223">
        <f>'Сводная для рабочего плана'!T224</f>
        <v>0</v>
      </c>
      <c r="P222" s="223">
        <f>'Сводная для рабочего плана'!U224</f>
        <v>0</v>
      </c>
      <c r="Q222" s="223">
        <f>'Сводная для рабочего плана'!V224</f>
        <v>0</v>
      </c>
      <c r="R222" s="223">
        <f>'Сводная для рабочего плана'!W224</f>
        <v>0</v>
      </c>
      <c r="S222" s="223">
        <f t="shared" si="3"/>
        <v>0</v>
      </c>
      <c r="T222" s="220"/>
      <c r="U222" s="240">
        <f>'Сводная для рабочего плана'!H224</f>
        <v>0</v>
      </c>
      <c r="V222" s="240">
        <f>'Сводная для рабочего плана'!I224</f>
        <v>0</v>
      </c>
      <c r="W222" s="240">
        <f>'Сводная для рабочего плана'!J224</f>
        <v>0</v>
      </c>
      <c r="X222" s="240">
        <f>'Сводная для рабочего плана'!K224</f>
        <v>0</v>
      </c>
      <c r="Y222" s="241"/>
      <c r="Z222" s="240">
        <f>'Сводная для рабочего плана'!P224</f>
        <v>0</v>
      </c>
      <c r="AA222" s="240">
        <f>'Сводная для рабочего плана'!Q224</f>
        <v>0</v>
      </c>
      <c r="AB222" s="240">
        <f>'Сводная для рабочего плана'!R224</f>
        <v>0</v>
      </c>
      <c r="AC222" s="240">
        <f>'Сводная для рабочего плана'!S224</f>
        <v>0</v>
      </c>
      <c r="AD222" s="242"/>
      <c r="AE222" s="240">
        <f>'Сводная для рабочего плана'!X224</f>
        <v>0</v>
      </c>
      <c r="AF222" s="240">
        <f>'Сводная для рабочего плана'!Y224</f>
        <v>0</v>
      </c>
      <c r="AG222" s="240">
        <f>'Сводная для рабочего плана'!Z224</f>
        <v>0</v>
      </c>
      <c r="AH222" s="240">
        <f>'Сводная для рабочего плана'!AA224</f>
        <v>0</v>
      </c>
      <c r="AI222" s="242"/>
    </row>
    <row r="223" spans="1:35" ht="25.5" x14ac:dyDescent="0.2">
      <c r="A223" s="221">
        <f>'Сводная для рабочего плана'!A225</f>
        <v>0</v>
      </c>
      <c r="B223" s="221">
        <f>'Сводная для рабочего плана'!B225</f>
        <v>0</v>
      </c>
      <c r="C223" s="222">
        <f>IF(A223="Общий итог","Общий итог",'Сводная для рабочего плана'!C225)</f>
        <v>0</v>
      </c>
      <c r="D223" s="220"/>
      <c r="E223" s="223">
        <f>'Сводная для рабочего плана'!D225</f>
        <v>0</v>
      </c>
      <c r="F223" s="223">
        <f>'Сводная для рабочего плана'!E225</f>
        <v>0</v>
      </c>
      <c r="G223" s="223">
        <f>'Сводная для рабочего плана'!F225</f>
        <v>0</v>
      </c>
      <c r="H223" s="223">
        <f>'Сводная для рабочего плана'!G225</f>
        <v>0</v>
      </c>
      <c r="I223" s="220"/>
      <c r="J223" s="223">
        <f>'Сводная для рабочего плана'!L225</f>
        <v>0</v>
      </c>
      <c r="K223" s="223">
        <f>'Сводная для рабочего плана'!M225</f>
        <v>0</v>
      </c>
      <c r="L223" s="223">
        <f>'Сводная для рабочего плана'!N225</f>
        <v>0</v>
      </c>
      <c r="M223" s="223">
        <f>'Сводная для рабочего плана'!O225</f>
        <v>0</v>
      </c>
      <c r="N223" s="220"/>
      <c r="O223" s="223">
        <f>'Сводная для рабочего плана'!T225</f>
        <v>0</v>
      </c>
      <c r="P223" s="223">
        <f>'Сводная для рабочего плана'!U225</f>
        <v>0</v>
      </c>
      <c r="Q223" s="223">
        <f>'Сводная для рабочего плана'!V225</f>
        <v>0</v>
      </c>
      <c r="R223" s="223">
        <f>'Сводная для рабочего плана'!W225</f>
        <v>0</v>
      </c>
      <c r="S223" s="223">
        <f t="shared" si="3"/>
        <v>0</v>
      </c>
      <c r="T223" s="220"/>
      <c r="U223" s="240">
        <f>'Сводная для рабочего плана'!H225</f>
        <v>0</v>
      </c>
      <c r="V223" s="240">
        <f>'Сводная для рабочего плана'!I225</f>
        <v>0</v>
      </c>
      <c r="W223" s="240">
        <f>'Сводная для рабочего плана'!J225</f>
        <v>0</v>
      </c>
      <c r="X223" s="240">
        <f>'Сводная для рабочего плана'!K225</f>
        <v>0</v>
      </c>
      <c r="Y223" s="241"/>
      <c r="Z223" s="240">
        <f>'Сводная для рабочего плана'!P225</f>
        <v>0</v>
      </c>
      <c r="AA223" s="240">
        <f>'Сводная для рабочего плана'!Q225</f>
        <v>0</v>
      </c>
      <c r="AB223" s="240">
        <f>'Сводная для рабочего плана'!R225</f>
        <v>0</v>
      </c>
      <c r="AC223" s="240">
        <f>'Сводная для рабочего плана'!S225</f>
        <v>0</v>
      </c>
      <c r="AD223" s="242"/>
      <c r="AE223" s="240">
        <f>'Сводная для рабочего плана'!X225</f>
        <v>0</v>
      </c>
      <c r="AF223" s="240">
        <f>'Сводная для рабочего плана'!Y225</f>
        <v>0</v>
      </c>
      <c r="AG223" s="240">
        <f>'Сводная для рабочего плана'!Z225</f>
        <v>0</v>
      </c>
      <c r="AH223" s="240">
        <f>'Сводная для рабочего плана'!AA225</f>
        <v>0</v>
      </c>
      <c r="AI223" s="242"/>
    </row>
    <row r="224" spans="1:35" ht="25.5" x14ac:dyDescent="0.2">
      <c r="A224" s="221">
        <f>'Сводная для рабочего плана'!A226</f>
        <v>0</v>
      </c>
      <c r="B224" s="221">
        <f>'Сводная для рабочего плана'!B226</f>
        <v>0</v>
      </c>
      <c r="C224" s="222">
        <f>IF(A224="Общий итог","Общий итог",'Сводная для рабочего плана'!C226)</f>
        <v>0</v>
      </c>
      <c r="D224" s="220"/>
      <c r="E224" s="223">
        <f>'Сводная для рабочего плана'!D226</f>
        <v>0</v>
      </c>
      <c r="F224" s="223">
        <f>'Сводная для рабочего плана'!E226</f>
        <v>0</v>
      </c>
      <c r="G224" s="223">
        <f>'Сводная для рабочего плана'!F226</f>
        <v>0</v>
      </c>
      <c r="H224" s="223">
        <f>'Сводная для рабочего плана'!G226</f>
        <v>0</v>
      </c>
      <c r="I224" s="220"/>
      <c r="J224" s="223">
        <f>'Сводная для рабочего плана'!L226</f>
        <v>0</v>
      </c>
      <c r="K224" s="223">
        <f>'Сводная для рабочего плана'!M226</f>
        <v>0</v>
      </c>
      <c r="L224" s="223">
        <f>'Сводная для рабочего плана'!N226</f>
        <v>0</v>
      </c>
      <c r="M224" s="223">
        <f>'Сводная для рабочего плана'!O226</f>
        <v>0</v>
      </c>
      <c r="N224" s="220"/>
      <c r="O224" s="223">
        <f>'Сводная для рабочего плана'!T226</f>
        <v>0</v>
      </c>
      <c r="P224" s="223">
        <f>'Сводная для рабочего плана'!U226</f>
        <v>0</v>
      </c>
      <c r="Q224" s="223">
        <f>'Сводная для рабочего плана'!V226</f>
        <v>0</v>
      </c>
      <c r="R224" s="223">
        <f>'Сводная для рабочего плана'!W226</f>
        <v>0</v>
      </c>
      <c r="S224" s="223">
        <f t="shared" si="3"/>
        <v>0</v>
      </c>
      <c r="T224" s="220"/>
      <c r="U224" s="240">
        <f>'Сводная для рабочего плана'!H226</f>
        <v>0</v>
      </c>
      <c r="V224" s="240">
        <f>'Сводная для рабочего плана'!I226</f>
        <v>0</v>
      </c>
      <c r="W224" s="240">
        <f>'Сводная для рабочего плана'!J226</f>
        <v>0</v>
      </c>
      <c r="X224" s="240">
        <f>'Сводная для рабочего плана'!K226</f>
        <v>0</v>
      </c>
      <c r="Y224" s="241"/>
      <c r="Z224" s="240">
        <f>'Сводная для рабочего плана'!P226</f>
        <v>0</v>
      </c>
      <c r="AA224" s="240">
        <f>'Сводная для рабочего плана'!Q226</f>
        <v>0</v>
      </c>
      <c r="AB224" s="240">
        <f>'Сводная для рабочего плана'!R226</f>
        <v>0</v>
      </c>
      <c r="AC224" s="240">
        <f>'Сводная для рабочего плана'!S226</f>
        <v>0</v>
      </c>
      <c r="AD224" s="242"/>
      <c r="AE224" s="240">
        <f>'Сводная для рабочего плана'!X226</f>
        <v>0</v>
      </c>
      <c r="AF224" s="240">
        <f>'Сводная для рабочего плана'!Y226</f>
        <v>0</v>
      </c>
      <c r="AG224" s="240">
        <f>'Сводная для рабочего плана'!Z226</f>
        <v>0</v>
      </c>
      <c r="AH224" s="240">
        <f>'Сводная для рабочего плана'!AA226</f>
        <v>0</v>
      </c>
      <c r="AI224" s="242"/>
    </row>
    <row r="225" spans="1:35" ht="25.5" x14ac:dyDescent="0.2">
      <c r="A225" s="221">
        <f>'Сводная для рабочего плана'!A227</f>
        <v>0</v>
      </c>
      <c r="B225" s="221">
        <f>'Сводная для рабочего плана'!B227</f>
        <v>0</v>
      </c>
      <c r="C225" s="222">
        <f>IF(A225="Общий итог","Общий итог",'Сводная для рабочего плана'!C227)</f>
        <v>0</v>
      </c>
      <c r="D225" s="220"/>
      <c r="E225" s="223">
        <f>'Сводная для рабочего плана'!D227</f>
        <v>0</v>
      </c>
      <c r="F225" s="223">
        <f>'Сводная для рабочего плана'!E227</f>
        <v>0</v>
      </c>
      <c r="G225" s="223">
        <f>'Сводная для рабочего плана'!F227</f>
        <v>0</v>
      </c>
      <c r="H225" s="223">
        <f>'Сводная для рабочего плана'!G227</f>
        <v>0</v>
      </c>
      <c r="I225" s="220"/>
      <c r="J225" s="223">
        <f>'Сводная для рабочего плана'!L227</f>
        <v>0</v>
      </c>
      <c r="K225" s="223">
        <f>'Сводная для рабочего плана'!M227</f>
        <v>0</v>
      </c>
      <c r="L225" s="223">
        <f>'Сводная для рабочего плана'!N227</f>
        <v>0</v>
      </c>
      <c r="M225" s="223">
        <f>'Сводная для рабочего плана'!O227</f>
        <v>0</v>
      </c>
      <c r="N225" s="220"/>
      <c r="O225" s="223">
        <f>'Сводная для рабочего плана'!T227</f>
        <v>0</v>
      </c>
      <c r="P225" s="223">
        <f>'Сводная для рабочего плана'!U227</f>
        <v>0</v>
      </c>
      <c r="Q225" s="223">
        <f>'Сводная для рабочего плана'!V227</f>
        <v>0</v>
      </c>
      <c r="R225" s="223">
        <f>'Сводная для рабочего плана'!W227</f>
        <v>0</v>
      </c>
      <c r="S225" s="223">
        <f t="shared" si="3"/>
        <v>0</v>
      </c>
      <c r="T225" s="220"/>
      <c r="U225" s="240">
        <f>'Сводная для рабочего плана'!H227</f>
        <v>0</v>
      </c>
      <c r="V225" s="240">
        <f>'Сводная для рабочего плана'!I227</f>
        <v>0</v>
      </c>
      <c r="W225" s="240">
        <f>'Сводная для рабочего плана'!J227</f>
        <v>0</v>
      </c>
      <c r="X225" s="240">
        <f>'Сводная для рабочего плана'!K227</f>
        <v>0</v>
      </c>
      <c r="Y225" s="241"/>
      <c r="Z225" s="240">
        <f>'Сводная для рабочего плана'!P227</f>
        <v>0</v>
      </c>
      <c r="AA225" s="240">
        <f>'Сводная для рабочего плана'!Q227</f>
        <v>0</v>
      </c>
      <c r="AB225" s="240">
        <f>'Сводная для рабочего плана'!R227</f>
        <v>0</v>
      </c>
      <c r="AC225" s="240">
        <f>'Сводная для рабочего плана'!S227</f>
        <v>0</v>
      </c>
      <c r="AD225" s="242"/>
      <c r="AE225" s="240">
        <f>'Сводная для рабочего плана'!X227</f>
        <v>0</v>
      </c>
      <c r="AF225" s="240">
        <f>'Сводная для рабочего плана'!Y227</f>
        <v>0</v>
      </c>
      <c r="AG225" s="240">
        <f>'Сводная для рабочего плана'!Z227</f>
        <v>0</v>
      </c>
      <c r="AH225" s="240">
        <f>'Сводная для рабочего плана'!AA227</f>
        <v>0</v>
      </c>
      <c r="AI225" s="242"/>
    </row>
    <row r="226" spans="1:35" ht="25.5" x14ac:dyDescent="0.2">
      <c r="A226" s="221">
        <f>'Сводная для рабочего плана'!A228</f>
        <v>0</v>
      </c>
      <c r="B226" s="221">
        <f>'Сводная для рабочего плана'!B228</f>
        <v>0</v>
      </c>
      <c r="C226" s="222">
        <f>IF(A226="Общий итог","Общий итог",'Сводная для рабочего плана'!C228)</f>
        <v>0</v>
      </c>
      <c r="D226" s="220"/>
      <c r="E226" s="223">
        <f>'Сводная для рабочего плана'!D228</f>
        <v>0</v>
      </c>
      <c r="F226" s="223">
        <f>'Сводная для рабочего плана'!E228</f>
        <v>0</v>
      </c>
      <c r="G226" s="223">
        <f>'Сводная для рабочего плана'!F228</f>
        <v>0</v>
      </c>
      <c r="H226" s="223">
        <f>'Сводная для рабочего плана'!G228</f>
        <v>0</v>
      </c>
      <c r="I226" s="220"/>
      <c r="J226" s="223">
        <f>'Сводная для рабочего плана'!L228</f>
        <v>0</v>
      </c>
      <c r="K226" s="223">
        <f>'Сводная для рабочего плана'!M228</f>
        <v>0</v>
      </c>
      <c r="L226" s="223">
        <f>'Сводная для рабочего плана'!N228</f>
        <v>0</v>
      </c>
      <c r="M226" s="223">
        <f>'Сводная для рабочего плана'!O228</f>
        <v>0</v>
      </c>
      <c r="N226" s="220"/>
      <c r="O226" s="223">
        <f>'Сводная для рабочего плана'!T228</f>
        <v>0</v>
      </c>
      <c r="P226" s="223">
        <f>'Сводная для рабочего плана'!U228</f>
        <v>0</v>
      </c>
      <c r="Q226" s="223">
        <f>'Сводная для рабочего плана'!V228</f>
        <v>0</v>
      </c>
      <c r="R226" s="223">
        <f>'Сводная для рабочего плана'!W228</f>
        <v>0</v>
      </c>
      <c r="S226" s="223">
        <f t="shared" si="3"/>
        <v>0</v>
      </c>
      <c r="T226" s="220"/>
      <c r="U226" s="240">
        <f>'Сводная для рабочего плана'!H228</f>
        <v>0</v>
      </c>
      <c r="V226" s="240">
        <f>'Сводная для рабочего плана'!I228</f>
        <v>0</v>
      </c>
      <c r="W226" s="240">
        <f>'Сводная для рабочего плана'!J228</f>
        <v>0</v>
      </c>
      <c r="X226" s="240">
        <f>'Сводная для рабочего плана'!K228</f>
        <v>0</v>
      </c>
      <c r="Y226" s="241"/>
      <c r="Z226" s="240">
        <f>'Сводная для рабочего плана'!P228</f>
        <v>0</v>
      </c>
      <c r="AA226" s="240">
        <f>'Сводная для рабочего плана'!Q228</f>
        <v>0</v>
      </c>
      <c r="AB226" s="240">
        <f>'Сводная для рабочего плана'!R228</f>
        <v>0</v>
      </c>
      <c r="AC226" s="240">
        <f>'Сводная для рабочего плана'!S228</f>
        <v>0</v>
      </c>
      <c r="AD226" s="242"/>
      <c r="AE226" s="240">
        <f>'Сводная для рабочего плана'!X228</f>
        <v>0</v>
      </c>
      <c r="AF226" s="240">
        <f>'Сводная для рабочего плана'!Y228</f>
        <v>0</v>
      </c>
      <c r="AG226" s="240">
        <f>'Сводная для рабочего плана'!Z228</f>
        <v>0</v>
      </c>
      <c r="AH226" s="240">
        <f>'Сводная для рабочего плана'!AA228</f>
        <v>0</v>
      </c>
      <c r="AI226" s="242"/>
    </row>
    <row r="227" spans="1:35" ht="25.5" x14ac:dyDescent="0.2">
      <c r="A227" s="221">
        <f>'Сводная для рабочего плана'!A229</f>
        <v>0</v>
      </c>
      <c r="B227" s="221">
        <f>'Сводная для рабочего плана'!B229</f>
        <v>0</v>
      </c>
      <c r="C227" s="222">
        <f>IF(A227="Общий итог","Общий итог",'Сводная для рабочего плана'!C229)</f>
        <v>0</v>
      </c>
      <c r="D227" s="220"/>
      <c r="E227" s="223">
        <f>'Сводная для рабочего плана'!D229</f>
        <v>0</v>
      </c>
      <c r="F227" s="223">
        <f>'Сводная для рабочего плана'!E229</f>
        <v>0</v>
      </c>
      <c r="G227" s="223">
        <f>'Сводная для рабочего плана'!F229</f>
        <v>0</v>
      </c>
      <c r="H227" s="223">
        <f>'Сводная для рабочего плана'!G229</f>
        <v>0</v>
      </c>
      <c r="I227" s="220"/>
      <c r="J227" s="223">
        <f>'Сводная для рабочего плана'!L229</f>
        <v>0</v>
      </c>
      <c r="K227" s="223">
        <f>'Сводная для рабочего плана'!M229</f>
        <v>0</v>
      </c>
      <c r="L227" s="223">
        <f>'Сводная для рабочего плана'!N229</f>
        <v>0</v>
      </c>
      <c r="M227" s="223">
        <f>'Сводная для рабочего плана'!O229</f>
        <v>0</v>
      </c>
      <c r="N227" s="220"/>
      <c r="O227" s="223">
        <f>'Сводная для рабочего плана'!T229</f>
        <v>0</v>
      </c>
      <c r="P227" s="223">
        <f>'Сводная для рабочего плана'!U229</f>
        <v>0</v>
      </c>
      <c r="Q227" s="223">
        <f>'Сводная для рабочего плана'!V229</f>
        <v>0</v>
      </c>
      <c r="R227" s="223">
        <f>'Сводная для рабочего плана'!W229</f>
        <v>0</v>
      </c>
      <c r="S227" s="223">
        <f t="shared" si="3"/>
        <v>0</v>
      </c>
      <c r="T227" s="220"/>
      <c r="U227" s="240">
        <f>'Сводная для рабочего плана'!H229</f>
        <v>0</v>
      </c>
      <c r="V227" s="240">
        <f>'Сводная для рабочего плана'!I229</f>
        <v>0</v>
      </c>
      <c r="W227" s="240">
        <f>'Сводная для рабочего плана'!J229</f>
        <v>0</v>
      </c>
      <c r="X227" s="240">
        <f>'Сводная для рабочего плана'!K229</f>
        <v>0</v>
      </c>
      <c r="Y227" s="241"/>
      <c r="Z227" s="240">
        <f>'Сводная для рабочего плана'!P229</f>
        <v>0</v>
      </c>
      <c r="AA227" s="240">
        <f>'Сводная для рабочего плана'!Q229</f>
        <v>0</v>
      </c>
      <c r="AB227" s="240">
        <f>'Сводная для рабочего плана'!R229</f>
        <v>0</v>
      </c>
      <c r="AC227" s="240">
        <f>'Сводная для рабочего плана'!S229</f>
        <v>0</v>
      </c>
      <c r="AD227" s="242"/>
      <c r="AE227" s="240">
        <f>'Сводная для рабочего плана'!X229</f>
        <v>0</v>
      </c>
      <c r="AF227" s="240">
        <f>'Сводная для рабочего плана'!Y229</f>
        <v>0</v>
      </c>
      <c r="AG227" s="240">
        <f>'Сводная для рабочего плана'!Z229</f>
        <v>0</v>
      </c>
      <c r="AH227" s="240">
        <f>'Сводная для рабочего плана'!AA229</f>
        <v>0</v>
      </c>
      <c r="AI227" s="242"/>
    </row>
    <row r="228" spans="1:35" ht="25.5" x14ac:dyDescent="0.2">
      <c r="A228" s="221">
        <f>'Сводная для рабочего плана'!A230</f>
        <v>0</v>
      </c>
      <c r="B228" s="221">
        <f>'Сводная для рабочего плана'!B230</f>
        <v>0</v>
      </c>
      <c r="C228" s="222">
        <f>IF(A228="Общий итог","Общий итог",'Сводная для рабочего плана'!C230)</f>
        <v>0</v>
      </c>
      <c r="D228" s="220"/>
      <c r="E228" s="223">
        <f>'Сводная для рабочего плана'!D230</f>
        <v>0</v>
      </c>
      <c r="F228" s="223">
        <f>'Сводная для рабочего плана'!E230</f>
        <v>0</v>
      </c>
      <c r="G228" s="223">
        <f>'Сводная для рабочего плана'!F230</f>
        <v>0</v>
      </c>
      <c r="H228" s="223">
        <f>'Сводная для рабочего плана'!G230</f>
        <v>0</v>
      </c>
      <c r="I228" s="220"/>
      <c r="J228" s="223">
        <f>'Сводная для рабочего плана'!L230</f>
        <v>0</v>
      </c>
      <c r="K228" s="223">
        <f>'Сводная для рабочего плана'!M230</f>
        <v>0</v>
      </c>
      <c r="L228" s="223">
        <f>'Сводная для рабочего плана'!N230</f>
        <v>0</v>
      </c>
      <c r="M228" s="223">
        <f>'Сводная для рабочего плана'!O230</f>
        <v>0</v>
      </c>
      <c r="N228" s="220"/>
      <c r="O228" s="223">
        <f>'Сводная для рабочего плана'!T230</f>
        <v>0</v>
      </c>
      <c r="P228" s="223">
        <f>'Сводная для рабочего плана'!U230</f>
        <v>0</v>
      </c>
      <c r="Q228" s="223">
        <f>'Сводная для рабочего плана'!V230</f>
        <v>0</v>
      </c>
      <c r="R228" s="223">
        <f>'Сводная для рабочего плана'!W230</f>
        <v>0</v>
      </c>
      <c r="S228" s="223">
        <f t="shared" si="3"/>
        <v>0</v>
      </c>
      <c r="T228" s="220"/>
      <c r="U228" s="240">
        <f>'Сводная для рабочего плана'!H230</f>
        <v>0</v>
      </c>
      <c r="V228" s="240">
        <f>'Сводная для рабочего плана'!I230</f>
        <v>0</v>
      </c>
      <c r="W228" s="240">
        <f>'Сводная для рабочего плана'!J230</f>
        <v>0</v>
      </c>
      <c r="X228" s="240">
        <f>'Сводная для рабочего плана'!K230</f>
        <v>0</v>
      </c>
      <c r="Y228" s="241"/>
      <c r="Z228" s="240">
        <f>'Сводная для рабочего плана'!P230</f>
        <v>0</v>
      </c>
      <c r="AA228" s="240">
        <f>'Сводная для рабочего плана'!Q230</f>
        <v>0</v>
      </c>
      <c r="AB228" s="240">
        <f>'Сводная для рабочего плана'!R230</f>
        <v>0</v>
      </c>
      <c r="AC228" s="240">
        <f>'Сводная для рабочего плана'!S230</f>
        <v>0</v>
      </c>
      <c r="AD228" s="242"/>
      <c r="AE228" s="240">
        <f>'Сводная для рабочего плана'!X230</f>
        <v>0</v>
      </c>
      <c r="AF228" s="240">
        <f>'Сводная для рабочего плана'!Y230</f>
        <v>0</v>
      </c>
      <c r="AG228" s="240">
        <f>'Сводная для рабочего плана'!Z230</f>
        <v>0</v>
      </c>
      <c r="AH228" s="240">
        <f>'Сводная для рабочего плана'!AA230</f>
        <v>0</v>
      </c>
      <c r="AI228" s="242"/>
    </row>
    <row r="229" spans="1:35" ht="25.5" x14ac:dyDescent="0.2">
      <c r="A229" s="221">
        <f>'Сводная для рабочего плана'!A231</f>
        <v>0</v>
      </c>
      <c r="B229" s="221">
        <f>'Сводная для рабочего плана'!B231</f>
        <v>0</v>
      </c>
      <c r="C229" s="222">
        <f>IF(A229="Общий итог","Общий итог",'Сводная для рабочего плана'!C231)</f>
        <v>0</v>
      </c>
      <c r="D229" s="220"/>
      <c r="E229" s="223">
        <f>'Сводная для рабочего плана'!D231</f>
        <v>0</v>
      </c>
      <c r="F229" s="223">
        <f>'Сводная для рабочего плана'!E231</f>
        <v>0</v>
      </c>
      <c r="G229" s="223">
        <f>'Сводная для рабочего плана'!F231</f>
        <v>0</v>
      </c>
      <c r="H229" s="223">
        <f>'Сводная для рабочего плана'!G231</f>
        <v>0</v>
      </c>
      <c r="I229" s="220"/>
      <c r="J229" s="223">
        <f>'Сводная для рабочего плана'!L231</f>
        <v>0</v>
      </c>
      <c r="K229" s="223">
        <f>'Сводная для рабочего плана'!M231</f>
        <v>0</v>
      </c>
      <c r="L229" s="223">
        <f>'Сводная для рабочего плана'!N231</f>
        <v>0</v>
      </c>
      <c r="M229" s="223">
        <f>'Сводная для рабочего плана'!O231</f>
        <v>0</v>
      </c>
      <c r="N229" s="220"/>
      <c r="O229" s="223">
        <f>'Сводная для рабочего плана'!T231</f>
        <v>0</v>
      </c>
      <c r="P229" s="223">
        <f>'Сводная для рабочего плана'!U231</f>
        <v>0</v>
      </c>
      <c r="Q229" s="223">
        <f>'Сводная для рабочего плана'!V231</f>
        <v>0</v>
      </c>
      <c r="R229" s="223">
        <f>'Сводная для рабочего плана'!W231</f>
        <v>0</v>
      </c>
      <c r="S229" s="223">
        <f t="shared" si="3"/>
        <v>0</v>
      </c>
      <c r="T229" s="220"/>
      <c r="U229" s="240">
        <f>'Сводная для рабочего плана'!H231</f>
        <v>0</v>
      </c>
      <c r="V229" s="240">
        <f>'Сводная для рабочего плана'!I231</f>
        <v>0</v>
      </c>
      <c r="W229" s="240">
        <f>'Сводная для рабочего плана'!J231</f>
        <v>0</v>
      </c>
      <c r="X229" s="240">
        <f>'Сводная для рабочего плана'!K231</f>
        <v>0</v>
      </c>
      <c r="Y229" s="241"/>
      <c r="Z229" s="240">
        <f>'Сводная для рабочего плана'!P231</f>
        <v>0</v>
      </c>
      <c r="AA229" s="240">
        <f>'Сводная для рабочего плана'!Q231</f>
        <v>0</v>
      </c>
      <c r="AB229" s="240">
        <f>'Сводная для рабочего плана'!R231</f>
        <v>0</v>
      </c>
      <c r="AC229" s="240">
        <f>'Сводная для рабочего плана'!S231</f>
        <v>0</v>
      </c>
      <c r="AD229" s="242"/>
      <c r="AE229" s="240">
        <f>'Сводная для рабочего плана'!X231</f>
        <v>0</v>
      </c>
      <c r="AF229" s="240">
        <f>'Сводная для рабочего плана'!Y231</f>
        <v>0</v>
      </c>
      <c r="AG229" s="240">
        <f>'Сводная для рабочего плана'!Z231</f>
        <v>0</v>
      </c>
      <c r="AH229" s="240">
        <f>'Сводная для рабочего плана'!AA231</f>
        <v>0</v>
      </c>
      <c r="AI229" s="242"/>
    </row>
    <row r="230" spans="1:35" ht="25.5" x14ac:dyDescent="0.2">
      <c r="A230" s="221">
        <f>'Сводная для рабочего плана'!A232</f>
        <v>0</v>
      </c>
      <c r="B230" s="221">
        <f>'Сводная для рабочего плана'!B232</f>
        <v>0</v>
      </c>
      <c r="C230" s="222">
        <f>IF(A230="Общий итог","Общий итог",'Сводная для рабочего плана'!C232)</f>
        <v>0</v>
      </c>
      <c r="D230" s="220"/>
      <c r="E230" s="223">
        <f>'Сводная для рабочего плана'!D232</f>
        <v>0</v>
      </c>
      <c r="F230" s="223">
        <f>'Сводная для рабочего плана'!E232</f>
        <v>0</v>
      </c>
      <c r="G230" s="223">
        <f>'Сводная для рабочего плана'!F232</f>
        <v>0</v>
      </c>
      <c r="H230" s="223">
        <f>'Сводная для рабочего плана'!G232</f>
        <v>0</v>
      </c>
      <c r="I230" s="220"/>
      <c r="J230" s="223">
        <f>'Сводная для рабочего плана'!L232</f>
        <v>0</v>
      </c>
      <c r="K230" s="223">
        <f>'Сводная для рабочего плана'!M232</f>
        <v>0</v>
      </c>
      <c r="L230" s="223">
        <f>'Сводная для рабочего плана'!N232</f>
        <v>0</v>
      </c>
      <c r="M230" s="223">
        <f>'Сводная для рабочего плана'!O232</f>
        <v>0</v>
      </c>
      <c r="N230" s="220"/>
      <c r="O230" s="223">
        <f>'Сводная для рабочего плана'!T232</f>
        <v>0</v>
      </c>
      <c r="P230" s="223">
        <f>'Сводная для рабочего плана'!U232</f>
        <v>0</v>
      </c>
      <c r="Q230" s="223">
        <f>'Сводная для рабочего плана'!V232</f>
        <v>0</v>
      </c>
      <c r="R230" s="223">
        <f>'Сводная для рабочего плана'!W232</f>
        <v>0</v>
      </c>
      <c r="S230" s="223">
        <f t="shared" si="3"/>
        <v>0</v>
      </c>
      <c r="T230" s="220"/>
      <c r="U230" s="240">
        <f>'Сводная для рабочего плана'!H232</f>
        <v>0</v>
      </c>
      <c r="V230" s="240">
        <f>'Сводная для рабочего плана'!I232</f>
        <v>0</v>
      </c>
      <c r="W230" s="240">
        <f>'Сводная для рабочего плана'!J232</f>
        <v>0</v>
      </c>
      <c r="X230" s="240">
        <f>'Сводная для рабочего плана'!K232</f>
        <v>0</v>
      </c>
      <c r="Y230" s="241"/>
      <c r="Z230" s="240">
        <f>'Сводная для рабочего плана'!P232</f>
        <v>0</v>
      </c>
      <c r="AA230" s="240">
        <f>'Сводная для рабочего плана'!Q232</f>
        <v>0</v>
      </c>
      <c r="AB230" s="240">
        <f>'Сводная для рабочего плана'!R232</f>
        <v>0</v>
      </c>
      <c r="AC230" s="240">
        <f>'Сводная для рабочего плана'!S232</f>
        <v>0</v>
      </c>
      <c r="AD230" s="242"/>
      <c r="AE230" s="240">
        <f>'Сводная для рабочего плана'!X232</f>
        <v>0</v>
      </c>
      <c r="AF230" s="240">
        <f>'Сводная для рабочего плана'!Y232</f>
        <v>0</v>
      </c>
      <c r="AG230" s="240">
        <f>'Сводная для рабочего плана'!Z232</f>
        <v>0</v>
      </c>
      <c r="AH230" s="240">
        <f>'Сводная для рабочего плана'!AA232</f>
        <v>0</v>
      </c>
      <c r="AI230" s="242"/>
    </row>
    <row r="231" spans="1:35" ht="25.5" x14ac:dyDescent="0.2">
      <c r="A231" s="221">
        <f>'Сводная для рабочего плана'!A233</f>
        <v>0</v>
      </c>
      <c r="B231" s="221">
        <f>'Сводная для рабочего плана'!B233</f>
        <v>0</v>
      </c>
      <c r="C231" s="222">
        <f>IF(A231="Общий итог","Общий итог",'Сводная для рабочего плана'!C233)</f>
        <v>0</v>
      </c>
      <c r="D231" s="220"/>
      <c r="E231" s="223">
        <f>'Сводная для рабочего плана'!D233</f>
        <v>0</v>
      </c>
      <c r="F231" s="223">
        <f>'Сводная для рабочего плана'!E233</f>
        <v>0</v>
      </c>
      <c r="G231" s="223">
        <f>'Сводная для рабочего плана'!F233</f>
        <v>0</v>
      </c>
      <c r="H231" s="223">
        <f>'Сводная для рабочего плана'!G233</f>
        <v>0</v>
      </c>
      <c r="I231" s="220"/>
      <c r="J231" s="223">
        <f>'Сводная для рабочего плана'!L233</f>
        <v>0</v>
      </c>
      <c r="K231" s="223">
        <f>'Сводная для рабочего плана'!M233</f>
        <v>0</v>
      </c>
      <c r="L231" s="223">
        <f>'Сводная для рабочего плана'!N233</f>
        <v>0</v>
      </c>
      <c r="M231" s="223">
        <f>'Сводная для рабочего плана'!O233</f>
        <v>0</v>
      </c>
      <c r="N231" s="220"/>
      <c r="O231" s="223">
        <f>'Сводная для рабочего плана'!T233</f>
        <v>0</v>
      </c>
      <c r="P231" s="223">
        <f>'Сводная для рабочего плана'!U233</f>
        <v>0</v>
      </c>
      <c r="Q231" s="223">
        <f>'Сводная для рабочего плана'!V233</f>
        <v>0</v>
      </c>
      <c r="R231" s="223">
        <f>'Сводная для рабочего плана'!W233</f>
        <v>0</v>
      </c>
      <c r="S231" s="223">
        <f t="shared" si="3"/>
        <v>0</v>
      </c>
      <c r="T231" s="220"/>
      <c r="U231" s="240">
        <f>'Сводная для рабочего плана'!H233</f>
        <v>0</v>
      </c>
      <c r="V231" s="240">
        <f>'Сводная для рабочего плана'!I233</f>
        <v>0</v>
      </c>
      <c r="W231" s="240">
        <f>'Сводная для рабочего плана'!J233</f>
        <v>0</v>
      </c>
      <c r="X231" s="240">
        <f>'Сводная для рабочего плана'!K233</f>
        <v>0</v>
      </c>
      <c r="Y231" s="241"/>
      <c r="Z231" s="240">
        <f>'Сводная для рабочего плана'!P233</f>
        <v>0</v>
      </c>
      <c r="AA231" s="240">
        <f>'Сводная для рабочего плана'!Q233</f>
        <v>0</v>
      </c>
      <c r="AB231" s="240">
        <f>'Сводная для рабочего плана'!R233</f>
        <v>0</v>
      </c>
      <c r="AC231" s="240">
        <f>'Сводная для рабочего плана'!S233</f>
        <v>0</v>
      </c>
      <c r="AD231" s="242"/>
      <c r="AE231" s="240">
        <f>'Сводная для рабочего плана'!X233</f>
        <v>0</v>
      </c>
      <c r="AF231" s="240">
        <f>'Сводная для рабочего плана'!Y233</f>
        <v>0</v>
      </c>
      <c r="AG231" s="240">
        <f>'Сводная для рабочего плана'!Z233</f>
        <v>0</v>
      </c>
      <c r="AH231" s="240">
        <f>'Сводная для рабочего плана'!AA233</f>
        <v>0</v>
      </c>
      <c r="AI231" s="242"/>
    </row>
    <row r="232" spans="1:35" ht="25.5" x14ac:dyDescent="0.2">
      <c r="A232" s="221">
        <f>'Сводная для рабочего плана'!A234</f>
        <v>0</v>
      </c>
      <c r="B232" s="221">
        <f>'Сводная для рабочего плана'!B234</f>
        <v>0</v>
      </c>
      <c r="C232" s="222">
        <f>IF(A232="Общий итог","Общий итог",'Сводная для рабочего плана'!C234)</f>
        <v>0</v>
      </c>
      <c r="D232" s="220"/>
      <c r="E232" s="223">
        <f>'Сводная для рабочего плана'!D234</f>
        <v>0</v>
      </c>
      <c r="F232" s="223">
        <f>'Сводная для рабочего плана'!E234</f>
        <v>0</v>
      </c>
      <c r="G232" s="223">
        <f>'Сводная для рабочего плана'!F234</f>
        <v>0</v>
      </c>
      <c r="H232" s="223">
        <f>'Сводная для рабочего плана'!G234</f>
        <v>0</v>
      </c>
      <c r="I232" s="220"/>
      <c r="J232" s="223">
        <f>'Сводная для рабочего плана'!L234</f>
        <v>0</v>
      </c>
      <c r="K232" s="223">
        <f>'Сводная для рабочего плана'!M234</f>
        <v>0</v>
      </c>
      <c r="L232" s="223">
        <f>'Сводная для рабочего плана'!N234</f>
        <v>0</v>
      </c>
      <c r="M232" s="223">
        <f>'Сводная для рабочего плана'!O234</f>
        <v>0</v>
      </c>
      <c r="N232" s="220"/>
      <c r="O232" s="223">
        <f>'Сводная для рабочего плана'!T234</f>
        <v>0</v>
      </c>
      <c r="P232" s="223">
        <f>'Сводная для рабочего плана'!U234</f>
        <v>0</v>
      </c>
      <c r="Q232" s="223">
        <f>'Сводная для рабочего плана'!V234</f>
        <v>0</v>
      </c>
      <c r="R232" s="223">
        <f>'Сводная для рабочего плана'!W234</f>
        <v>0</v>
      </c>
      <c r="S232" s="223">
        <f t="shared" si="3"/>
        <v>0</v>
      </c>
      <c r="T232" s="220"/>
      <c r="U232" s="240">
        <f>'Сводная для рабочего плана'!H234</f>
        <v>0</v>
      </c>
      <c r="V232" s="240">
        <f>'Сводная для рабочего плана'!I234</f>
        <v>0</v>
      </c>
      <c r="W232" s="240">
        <f>'Сводная для рабочего плана'!J234</f>
        <v>0</v>
      </c>
      <c r="X232" s="240">
        <f>'Сводная для рабочего плана'!K234</f>
        <v>0</v>
      </c>
      <c r="Y232" s="241"/>
      <c r="Z232" s="240">
        <f>'Сводная для рабочего плана'!P234</f>
        <v>0</v>
      </c>
      <c r="AA232" s="240">
        <f>'Сводная для рабочего плана'!Q234</f>
        <v>0</v>
      </c>
      <c r="AB232" s="240">
        <f>'Сводная для рабочего плана'!R234</f>
        <v>0</v>
      </c>
      <c r="AC232" s="240">
        <f>'Сводная для рабочего плана'!S234</f>
        <v>0</v>
      </c>
      <c r="AD232" s="242"/>
      <c r="AE232" s="240">
        <f>'Сводная для рабочего плана'!X234</f>
        <v>0</v>
      </c>
      <c r="AF232" s="240">
        <f>'Сводная для рабочего плана'!Y234</f>
        <v>0</v>
      </c>
      <c r="AG232" s="240">
        <f>'Сводная для рабочего плана'!Z234</f>
        <v>0</v>
      </c>
      <c r="AH232" s="240">
        <f>'Сводная для рабочего плана'!AA234</f>
        <v>0</v>
      </c>
      <c r="AI232" s="242"/>
    </row>
    <row r="233" spans="1:35" ht="25.5" x14ac:dyDescent="0.2">
      <c r="A233" s="221">
        <f>'Сводная для рабочего плана'!A235</f>
        <v>0</v>
      </c>
      <c r="B233" s="221">
        <f>'Сводная для рабочего плана'!B235</f>
        <v>0</v>
      </c>
      <c r="C233" s="222">
        <f>IF(A233="Общий итог","Общий итог",'Сводная для рабочего плана'!C235)</f>
        <v>0</v>
      </c>
      <c r="D233" s="220"/>
      <c r="E233" s="223">
        <f>'Сводная для рабочего плана'!D235</f>
        <v>0</v>
      </c>
      <c r="F233" s="223">
        <f>'Сводная для рабочего плана'!E235</f>
        <v>0</v>
      </c>
      <c r="G233" s="223">
        <f>'Сводная для рабочего плана'!F235</f>
        <v>0</v>
      </c>
      <c r="H233" s="223">
        <f>'Сводная для рабочего плана'!G235</f>
        <v>0</v>
      </c>
      <c r="I233" s="220"/>
      <c r="J233" s="223">
        <f>'Сводная для рабочего плана'!L235</f>
        <v>0</v>
      </c>
      <c r="K233" s="223">
        <f>'Сводная для рабочего плана'!M235</f>
        <v>0</v>
      </c>
      <c r="L233" s="223">
        <f>'Сводная для рабочего плана'!N235</f>
        <v>0</v>
      </c>
      <c r="M233" s="223">
        <f>'Сводная для рабочего плана'!O235</f>
        <v>0</v>
      </c>
      <c r="N233" s="220"/>
      <c r="O233" s="223">
        <f>'Сводная для рабочего плана'!T235</f>
        <v>0</v>
      </c>
      <c r="P233" s="223">
        <f>'Сводная для рабочего плана'!U235</f>
        <v>0</v>
      </c>
      <c r="Q233" s="223">
        <f>'Сводная для рабочего плана'!V235</f>
        <v>0</v>
      </c>
      <c r="R233" s="223">
        <f>'Сводная для рабочего плана'!W235</f>
        <v>0</v>
      </c>
      <c r="S233" s="223">
        <f t="shared" si="3"/>
        <v>0</v>
      </c>
      <c r="T233" s="220"/>
      <c r="U233" s="240">
        <f>'Сводная для рабочего плана'!H235</f>
        <v>0</v>
      </c>
      <c r="V233" s="240">
        <f>'Сводная для рабочего плана'!I235</f>
        <v>0</v>
      </c>
      <c r="W233" s="240">
        <f>'Сводная для рабочего плана'!J235</f>
        <v>0</v>
      </c>
      <c r="X233" s="240">
        <f>'Сводная для рабочего плана'!K235</f>
        <v>0</v>
      </c>
      <c r="Y233" s="241"/>
      <c r="Z233" s="240">
        <f>'Сводная для рабочего плана'!P235</f>
        <v>0</v>
      </c>
      <c r="AA233" s="240">
        <f>'Сводная для рабочего плана'!Q235</f>
        <v>0</v>
      </c>
      <c r="AB233" s="240">
        <f>'Сводная для рабочего плана'!R235</f>
        <v>0</v>
      </c>
      <c r="AC233" s="240">
        <f>'Сводная для рабочего плана'!S235</f>
        <v>0</v>
      </c>
      <c r="AD233" s="242"/>
      <c r="AE233" s="240">
        <f>'Сводная для рабочего плана'!X235</f>
        <v>0</v>
      </c>
      <c r="AF233" s="240">
        <f>'Сводная для рабочего плана'!Y235</f>
        <v>0</v>
      </c>
      <c r="AG233" s="240">
        <f>'Сводная для рабочего плана'!Z235</f>
        <v>0</v>
      </c>
      <c r="AH233" s="240">
        <f>'Сводная для рабочего плана'!AA235</f>
        <v>0</v>
      </c>
      <c r="AI233" s="242"/>
    </row>
    <row r="234" spans="1:35" ht="25.5" x14ac:dyDescent="0.2">
      <c r="A234" s="221">
        <f>'Сводная для рабочего плана'!A236</f>
        <v>0</v>
      </c>
      <c r="B234" s="221">
        <f>'Сводная для рабочего плана'!B236</f>
        <v>0</v>
      </c>
      <c r="C234" s="222">
        <f>IF(A234="Общий итог","Общий итог",'Сводная для рабочего плана'!C236)</f>
        <v>0</v>
      </c>
      <c r="D234" s="220"/>
      <c r="E234" s="223">
        <f>'Сводная для рабочего плана'!D236</f>
        <v>0</v>
      </c>
      <c r="F234" s="223">
        <f>'Сводная для рабочего плана'!E236</f>
        <v>0</v>
      </c>
      <c r="G234" s="223">
        <f>'Сводная для рабочего плана'!F236</f>
        <v>0</v>
      </c>
      <c r="H234" s="223">
        <f>'Сводная для рабочего плана'!G236</f>
        <v>0</v>
      </c>
      <c r="I234" s="220"/>
      <c r="J234" s="223">
        <f>'Сводная для рабочего плана'!L236</f>
        <v>0</v>
      </c>
      <c r="K234" s="223">
        <f>'Сводная для рабочего плана'!M236</f>
        <v>0</v>
      </c>
      <c r="L234" s="223">
        <f>'Сводная для рабочего плана'!N236</f>
        <v>0</v>
      </c>
      <c r="M234" s="223">
        <f>'Сводная для рабочего плана'!O236</f>
        <v>0</v>
      </c>
      <c r="N234" s="220"/>
      <c r="O234" s="223">
        <f>'Сводная для рабочего плана'!T236</f>
        <v>0</v>
      </c>
      <c r="P234" s="223">
        <f>'Сводная для рабочего плана'!U236</f>
        <v>0</v>
      </c>
      <c r="Q234" s="223">
        <f>'Сводная для рабочего плана'!V236</f>
        <v>0</v>
      </c>
      <c r="R234" s="223">
        <f>'Сводная для рабочего плана'!W236</f>
        <v>0</v>
      </c>
      <c r="S234" s="223">
        <f t="shared" si="3"/>
        <v>0</v>
      </c>
      <c r="T234" s="220"/>
      <c r="U234" s="240">
        <f>'Сводная для рабочего плана'!H236</f>
        <v>0</v>
      </c>
      <c r="V234" s="240">
        <f>'Сводная для рабочего плана'!I236</f>
        <v>0</v>
      </c>
      <c r="W234" s="240">
        <f>'Сводная для рабочего плана'!J236</f>
        <v>0</v>
      </c>
      <c r="X234" s="240">
        <f>'Сводная для рабочего плана'!K236</f>
        <v>0</v>
      </c>
      <c r="Y234" s="241"/>
      <c r="Z234" s="240">
        <f>'Сводная для рабочего плана'!P236</f>
        <v>0</v>
      </c>
      <c r="AA234" s="240">
        <f>'Сводная для рабочего плана'!Q236</f>
        <v>0</v>
      </c>
      <c r="AB234" s="240">
        <f>'Сводная для рабочего плана'!R236</f>
        <v>0</v>
      </c>
      <c r="AC234" s="240">
        <f>'Сводная для рабочего плана'!S236</f>
        <v>0</v>
      </c>
      <c r="AD234" s="242"/>
      <c r="AE234" s="240">
        <f>'Сводная для рабочего плана'!X236</f>
        <v>0</v>
      </c>
      <c r="AF234" s="240">
        <f>'Сводная для рабочего плана'!Y236</f>
        <v>0</v>
      </c>
      <c r="AG234" s="240">
        <f>'Сводная для рабочего плана'!Z236</f>
        <v>0</v>
      </c>
      <c r="AH234" s="240">
        <f>'Сводная для рабочего плана'!AA236</f>
        <v>0</v>
      </c>
      <c r="AI234" s="242"/>
    </row>
    <row r="235" spans="1:35" ht="25.5" x14ac:dyDescent="0.2">
      <c r="A235" s="221">
        <f>'Сводная для рабочего плана'!A237</f>
        <v>0</v>
      </c>
      <c r="B235" s="221">
        <f>'Сводная для рабочего плана'!B237</f>
        <v>0</v>
      </c>
      <c r="C235" s="222">
        <f>IF(A235="Общий итог","Общий итог",'Сводная для рабочего плана'!C237)</f>
        <v>0</v>
      </c>
      <c r="D235" s="220"/>
      <c r="E235" s="223">
        <f>'Сводная для рабочего плана'!D237</f>
        <v>0</v>
      </c>
      <c r="F235" s="223">
        <f>'Сводная для рабочего плана'!E237</f>
        <v>0</v>
      </c>
      <c r="G235" s="223">
        <f>'Сводная для рабочего плана'!F237</f>
        <v>0</v>
      </c>
      <c r="H235" s="223">
        <f>'Сводная для рабочего плана'!G237</f>
        <v>0</v>
      </c>
      <c r="I235" s="220"/>
      <c r="J235" s="223">
        <f>'Сводная для рабочего плана'!L237</f>
        <v>0</v>
      </c>
      <c r="K235" s="223">
        <f>'Сводная для рабочего плана'!M237</f>
        <v>0</v>
      </c>
      <c r="L235" s="223">
        <f>'Сводная для рабочего плана'!N237</f>
        <v>0</v>
      </c>
      <c r="M235" s="223">
        <f>'Сводная для рабочего плана'!O237</f>
        <v>0</v>
      </c>
      <c r="N235" s="220"/>
      <c r="O235" s="223">
        <f>'Сводная для рабочего плана'!T237</f>
        <v>0</v>
      </c>
      <c r="P235" s="223">
        <f>'Сводная для рабочего плана'!U237</f>
        <v>0</v>
      </c>
      <c r="Q235" s="223">
        <f>'Сводная для рабочего плана'!V237</f>
        <v>0</v>
      </c>
      <c r="R235" s="223">
        <f>'Сводная для рабочего плана'!W237</f>
        <v>0</v>
      </c>
      <c r="S235" s="223">
        <f t="shared" si="3"/>
        <v>0</v>
      </c>
      <c r="T235" s="220"/>
      <c r="U235" s="240">
        <f>'Сводная для рабочего плана'!H237</f>
        <v>0</v>
      </c>
      <c r="V235" s="240">
        <f>'Сводная для рабочего плана'!I237</f>
        <v>0</v>
      </c>
      <c r="W235" s="240">
        <f>'Сводная для рабочего плана'!J237</f>
        <v>0</v>
      </c>
      <c r="X235" s="240">
        <f>'Сводная для рабочего плана'!K237</f>
        <v>0</v>
      </c>
      <c r="Y235" s="241"/>
      <c r="Z235" s="240">
        <f>'Сводная для рабочего плана'!P237</f>
        <v>0</v>
      </c>
      <c r="AA235" s="240">
        <f>'Сводная для рабочего плана'!Q237</f>
        <v>0</v>
      </c>
      <c r="AB235" s="240">
        <f>'Сводная для рабочего плана'!R237</f>
        <v>0</v>
      </c>
      <c r="AC235" s="240">
        <f>'Сводная для рабочего плана'!S237</f>
        <v>0</v>
      </c>
      <c r="AD235" s="242"/>
      <c r="AE235" s="240">
        <f>'Сводная для рабочего плана'!X237</f>
        <v>0</v>
      </c>
      <c r="AF235" s="240">
        <f>'Сводная для рабочего плана'!Y237</f>
        <v>0</v>
      </c>
      <c r="AG235" s="240">
        <f>'Сводная для рабочего плана'!Z237</f>
        <v>0</v>
      </c>
      <c r="AH235" s="240">
        <f>'Сводная для рабочего плана'!AA237</f>
        <v>0</v>
      </c>
      <c r="AI235" s="242"/>
    </row>
    <row r="236" spans="1:35" ht="25.5" x14ac:dyDescent="0.2">
      <c r="A236" s="221">
        <f>'Сводная для рабочего плана'!A238</f>
        <v>0</v>
      </c>
      <c r="B236" s="221">
        <f>'Сводная для рабочего плана'!B238</f>
        <v>0</v>
      </c>
      <c r="C236" s="222">
        <f>IF(A236="Общий итог","Общий итог",'Сводная для рабочего плана'!C238)</f>
        <v>0</v>
      </c>
      <c r="D236" s="220"/>
      <c r="E236" s="223">
        <f>'Сводная для рабочего плана'!D238</f>
        <v>0</v>
      </c>
      <c r="F236" s="223">
        <f>'Сводная для рабочего плана'!E238</f>
        <v>0</v>
      </c>
      <c r="G236" s="223">
        <f>'Сводная для рабочего плана'!F238</f>
        <v>0</v>
      </c>
      <c r="H236" s="223">
        <f>'Сводная для рабочего плана'!G238</f>
        <v>0</v>
      </c>
      <c r="I236" s="220"/>
      <c r="J236" s="223">
        <f>'Сводная для рабочего плана'!L238</f>
        <v>0</v>
      </c>
      <c r="K236" s="223">
        <f>'Сводная для рабочего плана'!M238</f>
        <v>0</v>
      </c>
      <c r="L236" s="223">
        <f>'Сводная для рабочего плана'!N238</f>
        <v>0</v>
      </c>
      <c r="M236" s="223">
        <f>'Сводная для рабочего плана'!O238</f>
        <v>0</v>
      </c>
      <c r="N236" s="220"/>
      <c r="O236" s="223">
        <f>'Сводная для рабочего плана'!T238</f>
        <v>0</v>
      </c>
      <c r="P236" s="223">
        <f>'Сводная для рабочего плана'!U238</f>
        <v>0</v>
      </c>
      <c r="Q236" s="223">
        <f>'Сводная для рабочего плана'!V238</f>
        <v>0</v>
      </c>
      <c r="R236" s="223">
        <f>'Сводная для рабочего плана'!W238</f>
        <v>0</v>
      </c>
      <c r="S236" s="223">
        <f t="shared" si="3"/>
        <v>0</v>
      </c>
      <c r="T236" s="220"/>
      <c r="U236" s="240">
        <f>'Сводная для рабочего плана'!H238</f>
        <v>0</v>
      </c>
      <c r="V236" s="240">
        <f>'Сводная для рабочего плана'!I238</f>
        <v>0</v>
      </c>
      <c r="W236" s="240">
        <f>'Сводная для рабочего плана'!J238</f>
        <v>0</v>
      </c>
      <c r="X236" s="240">
        <f>'Сводная для рабочего плана'!K238</f>
        <v>0</v>
      </c>
      <c r="Y236" s="241"/>
      <c r="Z236" s="240">
        <f>'Сводная для рабочего плана'!P238</f>
        <v>0</v>
      </c>
      <c r="AA236" s="240">
        <f>'Сводная для рабочего плана'!Q238</f>
        <v>0</v>
      </c>
      <c r="AB236" s="240">
        <f>'Сводная для рабочего плана'!R238</f>
        <v>0</v>
      </c>
      <c r="AC236" s="240">
        <f>'Сводная для рабочего плана'!S238</f>
        <v>0</v>
      </c>
      <c r="AD236" s="242"/>
      <c r="AE236" s="240">
        <f>'Сводная для рабочего плана'!X238</f>
        <v>0</v>
      </c>
      <c r="AF236" s="240">
        <f>'Сводная для рабочего плана'!Y238</f>
        <v>0</v>
      </c>
      <c r="AG236" s="240">
        <f>'Сводная для рабочего плана'!Z238</f>
        <v>0</v>
      </c>
      <c r="AH236" s="240">
        <f>'Сводная для рабочего плана'!AA238</f>
        <v>0</v>
      </c>
      <c r="AI236" s="242"/>
    </row>
    <row r="237" spans="1:35" ht="25.5" x14ac:dyDescent="0.2">
      <c r="A237" s="221">
        <f>'Сводная для рабочего плана'!A239</f>
        <v>0</v>
      </c>
      <c r="B237" s="221">
        <f>'Сводная для рабочего плана'!B239</f>
        <v>0</v>
      </c>
      <c r="C237" s="222">
        <f>IF(A237="Общий итог","Общий итог",'Сводная для рабочего плана'!C239)</f>
        <v>0</v>
      </c>
      <c r="D237" s="220"/>
      <c r="E237" s="223">
        <f>'Сводная для рабочего плана'!D239</f>
        <v>0</v>
      </c>
      <c r="F237" s="223">
        <f>'Сводная для рабочего плана'!E239</f>
        <v>0</v>
      </c>
      <c r="G237" s="223">
        <f>'Сводная для рабочего плана'!F239</f>
        <v>0</v>
      </c>
      <c r="H237" s="223">
        <f>'Сводная для рабочего плана'!G239</f>
        <v>0</v>
      </c>
      <c r="I237" s="220"/>
      <c r="J237" s="223">
        <f>'Сводная для рабочего плана'!L239</f>
        <v>0</v>
      </c>
      <c r="K237" s="223">
        <f>'Сводная для рабочего плана'!M239</f>
        <v>0</v>
      </c>
      <c r="L237" s="223">
        <f>'Сводная для рабочего плана'!N239</f>
        <v>0</v>
      </c>
      <c r="M237" s="223">
        <f>'Сводная для рабочего плана'!O239</f>
        <v>0</v>
      </c>
      <c r="N237" s="220"/>
      <c r="O237" s="223">
        <f>'Сводная для рабочего плана'!T239</f>
        <v>0</v>
      </c>
      <c r="P237" s="223">
        <f>'Сводная для рабочего плана'!U239</f>
        <v>0</v>
      </c>
      <c r="Q237" s="223">
        <f>'Сводная для рабочего плана'!V239</f>
        <v>0</v>
      </c>
      <c r="R237" s="223">
        <f>'Сводная для рабочего плана'!W239</f>
        <v>0</v>
      </c>
      <c r="S237" s="223">
        <f t="shared" si="3"/>
        <v>0</v>
      </c>
      <c r="T237" s="220"/>
      <c r="U237" s="240">
        <f>'Сводная для рабочего плана'!H239</f>
        <v>0</v>
      </c>
      <c r="V237" s="240">
        <f>'Сводная для рабочего плана'!I239</f>
        <v>0</v>
      </c>
      <c r="W237" s="240">
        <f>'Сводная для рабочего плана'!J239</f>
        <v>0</v>
      </c>
      <c r="X237" s="240">
        <f>'Сводная для рабочего плана'!K239</f>
        <v>0</v>
      </c>
      <c r="Y237" s="241"/>
      <c r="Z237" s="240">
        <f>'Сводная для рабочего плана'!P239</f>
        <v>0</v>
      </c>
      <c r="AA237" s="240">
        <f>'Сводная для рабочего плана'!Q239</f>
        <v>0</v>
      </c>
      <c r="AB237" s="240">
        <f>'Сводная для рабочего плана'!R239</f>
        <v>0</v>
      </c>
      <c r="AC237" s="240">
        <f>'Сводная для рабочего плана'!S239</f>
        <v>0</v>
      </c>
      <c r="AD237" s="242"/>
      <c r="AE237" s="240">
        <f>'Сводная для рабочего плана'!X239</f>
        <v>0</v>
      </c>
      <c r="AF237" s="240">
        <f>'Сводная для рабочего плана'!Y239</f>
        <v>0</v>
      </c>
      <c r="AG237" s="240">
        <f>'Сводная для рабочего плана'!Z239</f>
        <v>0</v>
      </c>
      <c r="AH237" s="240">
        <f>'Сводная для рабочего плана'!AA239</f>
        <v>0</v>
      </c>
      <c r="AI237" s="242"/>
    </row>
    <row r="238" spans="1:35" ht="25.5" x14ac:dyDescent="0.2">
      <c r="A238" s="221">
        <f>'Сводная для рабочего плана'!A240</f>
        <v>0</v>
      </c>
      <c r="B238" s="221">
        <f>'Сводная для рабочего плана'!B240</f>
        <v>0</v>
      </c>
      <c r="C238" s="222">
        <f>IF(A238="Общий итог","Общий итог",'Сводная для рабочего плана'!C240)</f>
        <v>0</v>
      </c>
      <c r="D238" s="220"/>
      <c r="E238" s="223">
        <f>'Сводная для рабочего плана'!D240</f>
        <v>0</v>
      </c>
      <c r="F238" s="223">
        <f>'Сводная для рабочего плана'!E240</f>
        <v>0</v>
      </c>
      <c r="G238" s="223">
        <f>'Сводная для рабочего плана'!F240</f>
        <v>0</v>
      </c>
      <c r="H238" s="223">
        <f>'Сводная для рабочего плана'!G240</f>
        <v>0</v>
      </c>
      <c r="I238" s="220"/>
      <c r="J238" s="223">
        <f>'Сводная для рабочего плана'!L240</f>
        <v>0</v>
      </c>
      <c r="K238" s="223">
        <f>'Сводная для рабочего плана'!M240</f>
        <v>0</v>
      </c>
      <c r="L238" s="223">
        <f>'Сводная для рабочего плана'!N240</f>
        <v>0</v>
      </c>
      <c r="M238" s="223">
        <f>'Сводная для рабочего плана'!O240</f>
        <v>0</v>
      </c>
      <c r="N238" s="220"/>
      <c r="O238" s="223">
        <f>'Сводная для рабочего плана'!T240</f>
        <v>0</v>
      </c>
      <c r="P238" s="223">
        <f>'Сводная для рабочего плана'!U240</f>
        <v>0</v>
      </c>
      <c r="Q238" s="223">
        <f>'Сводная для рабочего плана'!V240</f>
        <v>0</v>
      </c>
      <c r="R238" s="223">
        <f>'Сводная для рабочего плана'!W240</f>
        <v>0</v>
      </c>
      <c r="S238" s="223">
        <f t="shared" si="3"/>
        <v>0</v>
      </c>
      <c r="T238" s="220"/>
      <c r="U238" s="240">
        <f>'Сводная для рабочего плана'!H240</f>
        <v>0</v>
      </c>
      <c r="V238" s="240">
        <f>'Сводная для рабочего плана'!I240</f>
        <v>0</v>
      </c>
      <c r="W238" s="240">
        <f>'Сводная для рабочего плана'!J240</f>
        <v>0</v>
      </c>
      <c r="X238" s="240">
        <f>'Сводная для рабочего плана'!K240</f>
        <v>0</v>
      </c>
      <c r="Y238" s="241"/>
      <c r="Z238" s="240">
        <f>'Сводная для рабочего плана'!P240</f>
        <v>0</v>
      </c>
      <c r="AA238" s="240">
        <f>'Сводная для рабочего плана'!Q240</f>
        <v>0</v>
      </c>
      <c r="AB238" s="240">
        <f>'Сводная для рабочего плана'!R240</f>
        <v>0</v>
      </c>
      <c r="AC238" s="240">
        <f>'Сводная для рабочего плана'!S240</f>
        <v>0</v>
      </c>
      <c r="AD238" s="242"/>
      <c r="AE238" s="240">
        <f>'Сводная для рабочего плана'!X240</f>
        <v>0</v>
      </c>
      <c r="AF238" s="240">
        <f>'Сводная для рабочего плана'!Y240</f>
        <v>0</v>
      </c>
      <c r="AG238" s="240">
        <f>'Сводная для рабочего плана'!Z240</f>
        <v>0</v>
      </c>
      <c r="AH238" s="240">
        <f>'Сводная для рабочего плана'!AA240</f>
        <v>0</v>
      </c>
      <c r="AI238" s="242"/>
    </row>
    <row r="239" spans="1:35" ht="25.5" x14ac:dyDescent="0.2">
      <c r="A239" s="221">
        <f>'Сводная для рабочего плана'!A241</f>
        <v>0</v>
      </c>
      <c r="B239" s="221">
        <f>'Сводная для рабочего плана'!B241</f>
        <v>0</v>
      </c>
      <c r="C239" s="222">
        <f>IF(A239="Общий итог","Общий итог",'Сводная для рабочего плана'!C241)</f>
        <v>0</v>
      </c>
      <c r="D239" s="220"/>
      <c r="E239" s="223">
        <f>'Сводная для рабочего плана'!D241</f>
        <v>0</v>
      </c>
      <c r="F239" s="223">
        <f>'Сводная для рабочего плана'!E241</f>
        <v>0</v>
      </c>
      <c r="G239" s="223">
        <f>'Сводная для рабочего плана'!F241</f>
        <v>0</v>
      </c>
      <c r="H239" s="223">
        <f>'Сводная для рабочего плана'!G241</f>
        <v>0</v>
      </c>
      <c r="I239" s="220"/>
      <c r="J239" s="223">
        <f>'Сводная для рабочего плана'!L241</f>
        <v>0</v>
      </c>
      <c r="K239" s="223">
        <f>'Сводная для рабочего плана'!M241</f>
        <v>0</v>
      </c>
      <c r="L239" s="223">
        <f>'Сводная для рабочего плана'!N241</f>
        <v>0</v>
      </c>
      <c r="M239" s="223">
        <f>'Сводная для рабочего плана'!O241</f>
        <v>0</v>
      </c>
      <c r="N239" s="220"/>
      <c r="O239" s="223">
        <f>'Сводная для рабочего плана'!T241</f>
        <v>0</v>
      </c>
      <c r="P239" s="223">
        <f>'Сводная для рабочего плана'!U241</f>
        <v>0</v>
      </c>
      <c r="Q239" s="223">
        <f>'Сводная для рабочего плана'!V241</f>
        <v>0</v>
      </c>
      <c r="R239" s="223">
        <f>'Сводная для рабочего плана'!W241</f>
        <v>0</v>
      </c>
      <c r="S239" s="223">
        <f t="shared" si="3"/>
        <v>0</v>
      </c>
      <c r="T239" s="220"/>
      <c r="U239" s="240">
        <f>'Сводная для рабочего плана'!H241</f>
        <v>0</v>
      </c>
      <c r="V239" s="240">
        <f>'Сводная для рабочего плана'!I241</f>
        <v>0</v>
      </c>
      <c r="W239" s="240">
        <f>'Сводная для рабочего плана'!J241</f>
        <v>0</v>
      </c>
      <c r="X239" s="240">
        <f>'Сводная для рабочего плана'!K241</f>
        <v>0</v>
      </c>
      <c r="Y239" s="241"/>
      <c r="Z239" s="240">
        <f>'Сводная для рабочего плана'!P241</f>
        <v>0</v>
      </c>
      <c r="AA239" s="240">
        <f>'Сводная для рабочего плана'!Q241</f>
        <v>0</v>
      </c>
      <c r="AB239" s="240">
        <f>'Сводная для рабочего плана'!R241</f>
        <v>0</v>
      </c>
      <c r="AC239" s="240">
        <f>'Сводная для рабочего плана'!S241</f>
        <v>0</v>
      </c>
      <c r="AD239" s="242"/>
      <c r="AE239" s="240">
        <f>'Сводная для рабочего плана'!X241</f>
        <v>0</v>
      </c>
      <c r="AF239" s="240">
        <f>'Сводная для рабочего плана'!Y241</f>
        <v>0</v>
      </c>
      <c r="AG239" s="240">
        <f>'Сводная для рабочего плана'!Z241</f>
        <v>0</v>
      </c>
      <c r="AH239" s="240">
        <f>'Сводная для рабочего плана'!AA241</f>
        <v>0</v>
      </c>
      <c r="AI239" s="242"/>
    </row>
    <row r="240" spans="1:35" ht="25.5" x14ac:dyDescent="0.2">
      <c r="A240" s="221">
        <f>'Сводная для рабочего плана'!A242</f>
        <v>0</v>
      </c>
      <c r="B240" s="221">
        <f>'Сводная для рабочего плана'!B242</f>
        <v>0</v>
      </c>
      <c r="C240" s="222">
        <f>IF(A240="Общий итог","Общий итог",'Сводная для рабочего плана'!C242)</f>
        <v>0</v>
      </c>
      <c r="D240" s="220"/>
      <c r="E240" s="223">
        <f>'Сводная для рабочего плана'!D242</f>
        <v>0</v>
      </c>
      <c r="F240" s="223">
        <f>'Сводная для рабочего плана'!E242</f>
        <v>0</v>
      </c>
      <c r="G240" s="223">
        <f>'Сводная для рабочего плана'!F242</f>
        <v>0</v>
      </c>
      <c r="H240" s="223">
        <f>'Сводная для рабочего плана'!G242</f>
        <v>0</v>
      </c>
      <c r="I240" s="220"/>
      <c r="J240" s="223">
        <f>'Сводная для рабочего плана'!L242</f>
        <v>0</v>
      </c>
      <c r="K240" s="223">
        <f>'Сводная для рабочего плана'!M242</f>
        <v>0</v>
      </c>
      <c r="L240" s="223">
        <f>'Сводная для рабочего плана'!N242</f>
        <v>0</v>
      </c>
      <c r="M240" s="223">
        <f>'Сводная для рабочего плана'!O242</f>
        <v>0</v>
      </c>
      <c r="N240" s="220"/>
      <c r="O240" s="223">
        <f>'Сводная для рабочего плана'!T242</f>
        <v>0</v>
      </c>
      <c r="P240" s="223">
        <f>'Сводная для рабочего плана'!U242</f>
        <v>0</v>
      </c>
      <c r="Q240" s="223">
        <f>'Сводная для рабочего плана'!V242</f>
        <v>0</v>
      </c>
      <c r="R240" s="223">
        <f>'Сводная для рабочего плана'!W242</f>
        <v>0</v>
      </c>
      <c r="S240" s="223">
        <f t="shared" si="3"/>
        <v>0</v>
      </c>
      <c r="T240" s="220"/>
      <c r="U240" s="240">
        <f>'Сводная для рабочего плана'!H242</f>
        <v>0</v>
      </c>
      <c r="V240" s="240">
        <f>'Сводная для рабочего плана'!I242</f>
        <v>0</v>
      </c>
      <c r="W240" s="240">
        <f>'Сводная для рабочего плана'!J242</f>
        <v>0</v>
      </c>
      <c r="X240" s="240">
        <f>'Сводная для рабочего плана'!K242</f>
        <v>0</v>
      </c>
      <c r="Y240" s="241"/>
      <c r="Z240" s="240">
        <f>'Сводная для рабочего плана'!P242</f>
        <v>0</v>
      </c>
      <c r="AA240" s="240">
        <f>'Сводная для рабочего плана'!Q242</f>
        <v>0</v>
      </c>
      <c r="AB240" s="240">
        <f>'Сводная для рабочего плана'!R242</f>
        <v>0</v>
      </c>
      <c r="AC240" s="240">
        <f>'Сводная для рабочего плана'!S242</f>
        <v>0</v>
      </c>
      <c r="AD240" s="242"/>
      <c r="AE240" s="240">
        <f>'Сводная для рабочего плана'!X242</f>
        <v>0</v>
      </c>
      <c r="AF240" s="240">
        <f>'Сводная для рабочего плана'!Y242</f>
        <v>0</v>
      </c>
      <c r="AG240" s="240">
        <f>'Сводная для рабочего плана'!Z242</f>
        <v>0</v>
      </c>
      <c r="AH240" s="240">
        <f>'Сводная для рабочего плана'!AA242</f>
        <v>0</v>
      </c>
      <c r="AI240" s="242"/>
    </row>
    <row r="241" spans="1:35" ht="25.5" x14ac:dyDescent="0.2">
      <c r="A241" s="221">
        <f>'Сводная для рабочего плана'!A243</f>
        <v>0</v>
      </c>
      <c r="B241" s="221">
        <f>'Сводная для рабочего плана'!B243</f>
        <v>0</v>
      </c>
      <c r="C241" s="222">
        <f>IF(A241="Общий итог","Общий итог",'Сводная для рабочего плана'!C243)</f>
        <v>0</v>
      </c>
      <c r="D241" s="220"/>
      <c r="E241" s="223">
        <f>'Сводная для рабочего плана'!D243</f>
        <v>0</v>
      </c>
      <c r="F241" s="223">
        <f>'Сводная для рабочего плана'!E243</f>
        <v>0</v>
      </c>
      <c r="G241" s="223">
        <f>'Сводная для рабочего плана'!F243</f>
        <v>0</v>
      </c>
      <c r="H241" s="223">
        <f>'Сводная для рабочего плана'!G243</f>
        <v>0</v>
      </c>
      <c r="I241" s="220"/>
      <c r="J241" s="223">
        <f>'Сводная для рабочего плана'!L243</f>
        <v>0</v>
      </c>
      <c r="K241" s="223">
        <f>'Сводная для рабочего плана'!M243</f>
        <v>0</v>
      </c>
      <c r="L241" s="223">
        <f>'Сводная для рабочего плана'!N243</f>
        <v>0</v>
      </c>
      <c r="M241" s="223">
        <f>'Сводная для рабочего плана'!O243</f>
        <v>0</v>
      </c>
      <c r="N241" s="220"/>
      <c r="O241" s="223">
        <f>'Сводная для рабочего плана'!T243</f>
        <v>0</v>
      </c>
      <c r="P241" s="223">
        <f>'Сводная для рабочего плана'!U243</f>
        <v>0</v>
      </c>
      <c r="Q241" s="223">
        <f>'Сводная для рабочего плана'!V243</f>
        <v>0</v>
      </c>
      <c r="R241" s="223">
        <f>'Сводная для рабочего плана'!W243</f>
        <v>0</v>
      </c>
      <c r="S241" s="223">
        <f t="shared" si="3"/>
        <v>0</v>
      </c>
      <c r="T241" s="220"/>
      <c r="U241" s="240">
        <f>'Сводная для рабочего плана'!H243</f>
        <v>0</v>
      </c>
      <c r="V241" s="240">
        <f>'Сводная для рабочего плана'!I243</f>
        <v>0</v>
      </c>
      <c r="W241" s="240">
        <f>'Сводная для рабочего плана'!J243</f>
        <v>0</v>
      </c>
      <c r="X241" s="240">
        <f>'Сводная для рабочего плана'!K243</f>
        <v>0</v>
      </c>
      <c r="Y241" s="241"/>
      <c r="Z241" s="240">
        <f>'Сводная для рабочего плана'!P243</f>
        <v>0</v>
      </c>
      <c r="AA241" s="240">
        <f>'Сводная для рабочего плана'!Q243</f>
        <v>0</v>
      </c>
      <c r="AB241" s="240">
        <f>'Сводная для рабочего плана'!R243</f>
        <v>0</v>
      </c>
      <c r="AC241" s="240">
        <f>'Сводная для рабочего плана'!S243</f>
        <v>0</v>
      </c>
      <c r="AD241" s="242"/>
      <c r="AE241" s="240">
        <f>'Сводная для рабочего плана'!X243</f>
        <v>0</v>
      </c>
      <c r="AF241" s="240">
        <f>'Сводная для рабочего плана'!Y243</f>
        <v>0</v>
      </c>
      <c r="AG241" s="240">
        <f>'Сводная для рабочего плана'!Z243</f>
        <v>0</v>
      </c>
      <c r="AH241" s="240">
        <f>'Сводная для рабочего плана'!AA243</f>
        <v>0</v>
      </c>
      <c r="AI241" s="242"/>
    </row>
    <row r="242" spans="1:35" ht="25.5" x14ac:dyDescent="0.2">
      <c r="A242" s="221">
        <f>'Сводная для рабочего плана'!A244</f>
        <v>0</v>
      </c>
      <c r="B242" s="221">
        <f>'Сводная для рабочего плана'!B244</f>
        <v>0</v>
      </c>
      <c r="C242" s="222">
        <f>IF(A242="Общий итог","Общий итог",'Сводная для рабочего плана'!C244)</f>
        <v>0</v>
      </c>
      <c r="D242" s="220"/>
      <c r="E242" s="223">
        <f>'Сводная для рабочего плана'!D244</f>
        <v>0</v>
      </c>
      <c r="F242" s="223">
        <f>'Сводная для рабочего плана'!E244</f>
        <v>0</v>
      </c>
      <c r="G242" s="223">
        <f>'Сводная для рабочего плана'!F244</f>
        <v>0</v>
      </c>
      <c r="H242" s="223">
        <f>'Сводная для рабочего плана'!G244</f>
        <v>0</v>
      </c>
      <c r="I242" s="220"/>
      <c r="J242" s="223">
        <f>'Сводная для рабочего плана'!L244</f>
        <v>0</v>
      </c>
      <c r="K242" s="223">
        <f>'Сводная для рабочего плана'!M244</f>
        <v>0</v>
      </c>
      <c r="L242" s="223">
        <f>'Сводная для рабочего плана'!N244</f>
        <v>0</v>
      </c>
      <c r="M242" s="223">
        <f>'Сводная для рабочего плана'!O244</f>
        <v>0</v>
      </c>
      <c r="N242" s="220"/>
      <c r="O242" s="223">
        <f>'Сводная для рабочего плана'!T244</f>
        <v>0</v>
      </c>
      <c r="P242" s="223">
        <f>'Сводная для рабочего плана'!U244</f>
        <v>0</v>
      </c>
      <c r="Q242" s="223">
        <f>'Сводная для рабочего плана'!V244</f>
        <v>0</v>
      </c>
      <c r="R242" s="223">
        <f>'Сводная для рабочего плана'!W244</f>
        <v>0</v>
      </c>
      <c r="S242" s="223">
        <f t="shared" si="3"/>
        <v>0</v>
      </c>
      <c r="T242" s="220"/>
      <c r="U242" s="240">
        <f>'Сводная для рабочего плана'!H244</f>
        <v>0</v>
      </c>
      <c r="V242" s="240">
        <f>'Сводная для рабочего плана'!I244</f>
        <v>0</v>
      </c>
      <c r="W242" s="240">
        <f>'Сводная для рабочего плана'!J244</f>
        <v>0</v>
      </c>
      <c r="X242" s="240">
        <f>'Сводная для рабочего плана'!K244</f>
        <v>0</v>
      </c>
      <c r="Y242" s="241"/>
      <c r="Z242" s="240">
        <f>'Сводная для рабочего плана'!P244</f>
        <v>0</v>
      </c>
      <c r="AA242" s="240">
        <f>'Сводная для рабочего плана'!Q244</f>
        <v>0</v>
      </c>
      <c r="AB242" s="240">
        <f>'Сводная для рабочего плана'!R244</f>
        <v>0</v>
      </c>
      <c r="AC242" s="240">
        <f>'Сводная для рабочего плана'!S244</f>
        <v>0</v>
      </c>
      <c r="AD242" s="242"/>
      <c r="AE242" s="240">
        <f>'Сводная для рабочего плана'!X244</f>
        <v>0</v>
      </c>
      <c r="AF242" s="240">
        <f>'Сводная для рабочего плана'!Y244</f>
        <v>0</v>
      </c>
      <c r="AG242" s="240">
        <f>'Сводная для рабочего плана'!Z244</f>
        <v>0</v>
      </c>
      <c r="AH242" s="240">
        <f>'Сводная для рабочего плана'!AA244</f>
        <v>0</v>
      </c>
      <c r="AI242" s="242"/>
    </row>
    <row r="243" spans="1:35" ht="25.5" x14ac:dyDescent="0.2">
      <c r="A243" s="221">
        <f>'Сводная для рабочего плана'!A245</f>
        <v>0</v>
      </c>
      <c r="B243" s="221">
        <f>'Сводная для рабочего плана'!B245</f>
        <v>0</v>
      </c>
      <c r="C243" s="222">
        <f>IF(A243="Общий итог","Общий итог",'Сводная для рабочего плана'!C245)</f>
        <v>0</v>
      </c>
      <c r="D243" s="220"/>
      <c r="E243" s="223">
        <f>'Сводная для рабочего плана'!D245</f>
        <v>0</v>
      </c>
      <c r="F243" s="223">
        <f>'Сводная для рабочего плана'!E245</f>
        <v>0</v>
      </c>
      <c r="G243" s="223">
        <f>'Сводная для рабочего плана'!F245</f>
        <v>0</v>
      </c>
      <c r="H243" s="223">
        <f>'Сводная для рабочего плана'!G245</f>
        <v>0</v>
      </c>
      <c r="I243" s="220"/>
      <c r="J243" s="223">
        <f>'Сводная для рабочего плана'!L245</f>
        <v>0</v>
      </c>
      <c r="K243" s="223">
        <f>'Сводная для рабочего плана'!M245</f>
        <v>0</v>
      </c>
      <c r="L243" s="223">
        <f>'Сводная для рабочего плана'!N245</f>
        <v>0</v>
      </c>
      <c r="M243" s="223">
        <f>'Сводная для рабочего плана'!O245</f>
        <v>0</v>
      </c>
      <c r="N243" s="220"/>
      <c r="O243" s="223">
        <f>'Сводная для рабочего плана'!T245</f>
        <v>0</v>
      </c>
      <c r="P243" s="223">
        <f>'Сводная для рабочего плана'!U245</f>
        <v>0</v>
      </c>
      <c r="Q243" s="223">
        <f>'Сводная для рабочего плана'!V245</f>
        <v>0</v>
      </c>
      <c r="R243" s="223">
        <f>'Сводная для рабочего плана'!W245</f>
        <v>0</v>
      </c>
      <c r="S243" s="223">
        <f t="shared" si="3"/>
        <v>0</v>
      </c>
      <c r="T243" s="220"/>
      <c r="U243" s="240">
        <f>'Сводная для рабочего плана'!H245</f>
        <v>0</v>
      </c>
      <c r="V243" s="240">
        <f>'Сводная для рабочего плана'!I245</f>
        <v>0</v>
      </c>
      <c r="W243" s="240">
        <f>'Сводная для рабочего плана'!J245</f>
        <v>0</v>
      </c>
      <c r="X243" s="240">
        <f>'Сводная для рабочего плана'!K245</f>
        <v>0</v>
      </c>
      <c r="Y243" s="241"/>
      <c r="Z243" s="240">
        <f>'Сводная для рабочего плана'!P245</f>
        <v>0</v>
      </c>
      <c r="AA243" s="240">
        <f>'Сводная для рабочего плана'!Q245</f>
        <v>0</v>
      </c>
      <c r="AB243" s="240">
        <f>'Сводная для рабочего плана'!R245</f>
        <v>0</v>
      </c>
      <c r="AC243" s="240">
        <f>'Сводная для рабочего плана'!S245</f>
        <v>0</v>
      </c>
      <c r="AD243" s="242"/>
      <c r="AE243" s="240">
        <f>'Сводная для рабочего плана'!X245</f>
        <v>0</v>
      </c>
      <c r="AF243" s="240">
        <f>'Сводная для рабочего плана'!Y245</f>
        <v>0</v>
      </c>
      <c r="AG243" s="240">
        <f>'Сводная для рабочего плана'!Z245</f>
        <v>0</v>
      </c>
      <c r="AH243" s="240">
        <f>'Сводная для рабочего плана'!AA245</f>
        <v>0</v>
      </c>
      <c r="AI243" s="242"/>
    </row>
    <row r="244" spans="1:35" ht="25.5" x14ac:dyDescent="0.2">
      <c r="A244" s="221">
        <f>'Сводная для рабочего плана'!A246</f>
        <v>0</v>
      </c>
      <c r="B244" s="221">
        <f>'Сводная для рабочего плана'!B246</f>
        <v>0</v>
      </c>
      <c r="C244" s="222">
        <f>IF(A244="Общий итог","Общий итог",'Сводная для рабочего плана'!C246)</f>
        <v>0</v>
      </c>
      <c r="D244" s="220"/>
      <c r="E244" s="223">
        <f>'Сводная для рабочего плана'!D246</f>
        <v>0</v>
      </c>
      <c r="F244" s="223">
        <f>'Сводная для рабочего плана'!E246</f>
        <v>0</v>
      </c>
      <c r="G244" s="223">
        <f>'Сводная для рабочего плана'!F246</f>
        <v>0</v>
      </c>
      <c r="H244" s="223">
        <f>'Сводная для рабочего плана'!G246</f>
        <v>0</v>
      </c>
      <c r="I244" s="220"/>
      <c r="J244" s="223">
        <f>'Сводная для рабочего плана'!L246</f>
        <v>0</v>
      </c>
      <c r="K244" s="223">
        <f>'Сводная для рабочего плана'!M246</f>
        <v>0</v>
      </c>
      <c r="L244" s="223">
        <f>'Сводная для рабочего плана'!N246</f>
        <v>0</v>
      </c>
      <c r="M244" s="223">
        <f>'Сводная для рабочего плана'!O246</f>
        <v>0</v>
      </c>
      <c r="N244" s="220"/>
      <c r="O244" s="223">
        <f>'Сводная для рабочего плана'!T246</f>
        <v>0</v>
      </c>
      <c r="P244" s="223">
        <f>'Сводная для рабочего плана'!U246</f>
        <v>0</v>
      </c>
      <c r="Q244" s="223">
        <f>'Сводная для рабочего плана'!V246</f>
        <v>0</v>
      </c>
      <c r="R244" s="223">
        <f>'Сводная для рабочего плана'!W246</f>
        <v>0</v>
      </c>
      <c r="S244" s="223">
        <f t="shared" si="3"/>
        <v>0</v>
      </c>
      <c r="T244" s="220"/>
      <c r="U244" s="240">
        <f>'Сводная для рабочего плана'!H246</f>
        <v>0</v>
      </c>
      <c r="V244" s="240">
        <f>'Сводная для рабочего плана'!I246</f>
        <v>0</v>
      </c>
      <c r="W244" s="240">
        <f>'Сводная для рабочего плана'!J246</f>
        <v>0</v>
      </c>
      <c r="X244" s="240">
        <f>'Сводная для рабочего плана'!K246</f>
        <v>0</v>
      </c>
      <c r="Y244" s="241"/>
      <c r="Z244" s="240">
        <f>'Сводная для рабочего плана'!P246</f>
        <v>0</v>
      </c>
      <c r="AA244" s="240">
        <f>'Сводная для рабочего плана'!Q246</f>
        <v>0</v>
      </c>
      <c r="AB244" s="240">
        <f>'Сводная для рабочего плана'!R246</f>
        <v>0</v>
      </c>
      <c r="AC244" s="240">
        <f>'Сводная для рабочего плана'!S246</f>
        <v>0</v>
      </c>
      <c r="AD244" s="242"/>
      <c r="AE244" s="240">
        <f>'Сводная для рабочего плана'!X246</f>
        <v>0</v>
      </c>
      <c r="AF244" s="240">
        <f>'Сводная для рабочего плана'!Y246</f>
        <v>0</v>
      </c>
      <c r="AG244" s="240">
        <f>'Сводная для рабочего плана'!Z246</f>
        <v>0</v>
      </c>
      <c r="AH244" s="240">
        <f>'Сводная для рабочего плана'!AA246</f>
        <v>0</v>
      </c>
      <c r="AI244" s="242"/>
    </row>
    <row r="245" spans="1:35" ht="25.5" x14ac:dyDescent="0.2">
      <c r="A245" s="221">
        <f>'Сводная для рабочего плана'!A247</f>
        <v>0</v>
      </c>
      <c r="B245" s="221">
        <f>'Сводная для рабочего плана'!B247</f>
        <v>0</v>
      </c>
      <c r="C245" s="222">
        <f>IF(A245="Общий итог","Общий итог",'Сводная для рабочего плана'!C247)</f>
        <v>0</v>
      </c>
      <c r="D245" s="220"/>
      <c r="E245" s="223">
        <f>'Сводная для рабочего плана'!D247</f>
        <v>0</v>
      </c>
      <c r="F245" s="223">
        <f>'Сводная для рабочего плана'!E247</f>
        <v>0</v>
      </c>
      <c r="G245" s="223">
        <f>'Сводная для рабочего плана'!F247</f>
        <v>0</v>
      </c>
      <c r="H245" s="223">
        <f>'Сводная для рабочего плана'!G247</f>
        <v>0</v>
      </c>
      <c r="I245" s="220"/>
      <c r="J245" s="223">
        <f>'Сводная для рабочего плана'!L247</f>
        <v>0</v>
      </c>
      <c r="K245" s="223">
        <f>'Сводная для рабочего плана'!M247</f>
        <v>0</v>
      </c>
      <c r="L245" s="223">
        <f>'Сводная для рабочего плана'!N247</f>
        <v>0</v>
      </c>
      <c r="M245" s="223">
        <f>'Сводная для рабочего плана'!O247</f>
        <v>0</v>
      </c>
      <c r="N245" s="220"/>
      <c r="O245" s="223">
        <f>'Сводная для рабочего плана'!T247</f>
        <v>0</v>
      </c>
      <c r="P245" s="223">
        <f>'Сводная для рабочего плана'!U247</f>
        <v>0</v>
      </c>
      <c r="Q245" s="223">
        <f>'Сводная для рабочего плана'!V247</f>
        <v>0</v>
      </c>
      <c r="R245" s="223">
        <f>'Сводная для рабочего плана'!W247</f>
        <v>0</v>
      </c>
      <c r="S245" s="223">
        <f t="shared" si="3"/>
        <v>0</v>
      </c>
      <c r="T245" s="220"/>
      <c r="U245" s="240">
        <f>'Сводная для рабочего плана'!H247</f>
        <v>0</v>
      </c>
      <c r="V245" s="240">
        <f>'Сводная для рабочего плана'!I247</f>
        <v>0</v>
      </c>
      <c r="W245" s="240">
        <f>'Сводная для рабочего плана'!J247</f>
        <v>0</v>
      </c>
      <c r="X245" s="240">
        <f>'Сводная для рабочего плана'!K247</f>
        <v>0</v>
      </c>
      <c r="Y245" s="241"/>
      <c r="Z245" s="240">
        <f>'Сводная для рабочего плана'!P247</f>
        <v>0</v>
      </c>
      <c r="AA245" s="240">
        <f>'Сводная для рабочего плана'!Q247</f>
        <v>0</v>
      </c>
      <c r="AB245" s="240">
        <f>'Сводная для рабочего плана'!R247</f>
        <v>0</v>
      </c>
      <c r="AC245" s="240">
        <f>'Сводная для рабочего плана'!S247</f>
        <v>0</v>
      </c>
      <c r="AD245" s="242"/>
      <c r="AE245" s="240">
        <f>'Сводная для рабочего плана'!X247</f>
        <v>0</v>
      </c>
      <c r="AF245" s="240">
        <f>'Сводная для рабочего плана'!Y247</f>
        <v>0</v>
      </c>
      <c r="AG245" s="240">
        <f>'Сводная для рабочего плана'!Z247</f>
        <v>0</v>
      </c>
      <c r="AH245" s="240">
        <f>'Сводная для рабочего плана'!AA247</f>
        <v>0</v>
      </c>
      <c r="AI245" s="242"/>
    </row>
    <row r="246" spans="1:35" ht="25.5" x14ac:dyDescent="0.2">
      <c r="A246" s="221">
        <f>'Сводная для рабочего плана'!A248</f>
        <v>0</v>
      </c>
      <c r="B246" s="221">
        <f>'Сводная для рабочего плана'!B248</f>
        <v>0</v>
      </c>
      <c r="C246" s="222">
        <f>IF(A246="Общий итог","Общий итог",'Сводная для рабочего плана'!C248)</f>
        <v>0</v>
      </c>
      <c r="D246" s="220"/>
      <c r="E246" s="223">
        <f>'Сводная для рабочего плана'!D248</f>
        <v>0</v>
      </c>
      <c r="F246" s="223">
        <f>'Сводная для рабочего плана'!E248</f>
        <v>0</v>
      </c>
      <c r="G246" s="223">
        <f>'Сводная для рабочего плана'!F248</f>
        <v>0</v>
      </c>
      <c r="H246" s="223">
        <f>'Сводная для рабочего плана'!G248</f>
        <v>0</v>
      </c>
      <c r="I246" s="220"/>
      <c r="J246" s="223">
        <f>'Сводная для рабочего плана'!L248</f>
        <v>0</v>
      </c>
      <c r="K246" s="223">
        <f>'Сводная для рабочего плана'!M248</f>
        <v>0</v>
      </c>
      <c r="L246" s="223">
        <f>'Сводная для рабочего плана'!N248</f>
        <v>0</v>
      </c>
      <c r="M246" s="223">
        <f>'Сводная для рабочего плана'!O248</f>
        <v>0</v>
      </c>
      <c r="N246" s="220"/>
      <c r="O246" s="223">
        <f>'Сводная для рабочего плана'!T248</f>
        <v>0</v>
      </c>
      <c r="P246" s="223">
        <f>'Сводная для рабочего плана'!U248</f>
        <v>0</v>
      </c>
      <c r="Q246" s="223">
        <f>'Сводная для рабочего плана'!V248</f>
        <v>0</v>
      </c>
      <c r="R246" s="223">
        <f>'Сводная для рабочего плана'!W248</f>
        <v>0</v>
      </c>
      <c r="S246" s="223">
        <f t="shared" si="3"/>
        <v>0</v>
      </c>
      <c r="T246" s="220"/>
      <c r="U246" s="240">
        <f>'Сводная для рабочего плана'!H248</f>
        <v>0</v>
      </c>
      <c r="V246" s="240">
        <f>'Сводная для рабочего плана'!I248</f>
        <v>0</v>
      </c>
      <c r="W246" s="240">
        <f>'Сводная для рабочего плана'!J248</f>
        <v>0</v>
      </c>
      <c r="X246" s="240">
        <f>'Сводная для рабочего плана'!K248</f>
        <v>0</v>
      </c>
      <c r="Y246" s="241"/>
      <c r="Z246" s="240">
        <f>'Сводная для рабочего плана'!P248</f>
        <v>0</v>
      </c>
      <c r="AA246" s="240">
        <f>'Сводная для рабочего плана'!Q248</f>
        <v>0</v>
      </c>
      <c r="AB246" s="240">
        <f>'Сводная для рабочего плана'!R248</f>
        <v>0</v>
      </c>
      <c r="AC246" s="240">
        <f>'Сводная для рабочего плана'!S248</f>
        <v>0</v>
      </c>
      <c r="AD246" s="242"/>
      <c r="AE246" s="240">
        <f>'Сводная для рабочего плана'!X248</f>
        <v>0</v>
      </c>
      <c r="AF246" s="240">
        <f>'Сводная для рабочего плана'!Y248</f>
        <v>0</v>
      </c>
      <c r="AG246" s="240">
        <f>'Сводная для рабочего плана'!Z248</f>
        <v>0</v>
      </c>
      <c r="AH246" s="240">
        <f>'Сводная для рабочего плана'!AA248</f>
        <v>0</v>
      </c>
      <c r="AI246" s="242"/>
    </row>
    <row r="247" spans="1:35" ht="25.5" x14ac:dyDescent="0.2">
      <c r="A247" s="221">
        <f>'Сводная для рабочего плана'!A249</f>
        <v>0</v>
      </c>
      <c r="B247" s="221">
        <f>'Сводная для рабочего плана'!B249</f>
        <v>0</v>
      </c>
      <c r="C247" s="222">
        <f>IF(A247="Общий итог","Общий итог",'Сводная для рабочего плана'!C249)</f>
        <v>0</v>
      </c>
      <c r="D247" s="220"/>
      <c r="E247" s="223">
        <f>'Сводная для рабочего плана'!D249</f>
        <v>0</v>
      </c>
      <c r="F247" s="223">
        <f>'Сводная для рабочего плана'!E249</f>
        <v>0</v>
      </c>
      <c r="G247" s="223">
        <f>'Сводная для рабочего плана'!F249</f>
        <v>0</v>
      </c>
      <c r="H247" s="223">
        <f>'Сводная для рабочего плана'!G249</f>
        <v>0</v>
      </c>
      <c r="I247" s="220"/>
      <c r="J247" s="223">
        <f>'Сводная для рабочего плана'!L249</f>
        <v>0</v>
      </c>
      <c r="K247" s="223">
        <f>'Сводная для рабочего плана'!M249</f>
        <v>0</v>
      </c>
      <c r="L247" s="223">
        <f>'Сводная для рабочего плана'!N249</f>
        <v>0</v>
      </c>
      <c r="M247" s="223">
        <f>'Сводная для рабочего плана'!O249</f>
        <v>0</v>
      </c>
      <c r="N247" s="220"/>
      <c r="O247" s="223">
        <f>'Сводная для рабочего плана'!T249</f>
        <v>0</v>
      </c>
      <c r="P247" s="223">
        <f>'Сводная для рабочего плана'!U249</f>
        <v>0</v>
      </c>
      <c r="Q247" s="223">
        <f>'Сводная для рабочего плана'!V249</f>
        <v>0</v>
      </c>
      <c r="R247" s="223">
        <f>'Сводная для рабочего плана'!W249</f>
        <v>0</v>
      </c>
      <c r="S247" s="223">
        <f t="shared" si="3"/>
        <v>0</v>
      </c>
      <c r="T247" s="220"/>
      <c r="U247" s="240">
        <f>'Сводная для рабочего плана'!H249</f>
        <v>0</v>
      </c>
      <c r="V247" s="240">
        <f>'Сводная для рабочего плана'!I249</f>
        <v>0</v>
      </c>
      <c r="W247" s="240">
        <f>'Сводная для рабочего плана'!J249</f>
        <v>0</v>
      </c>
      <c r="X247" s="240">
        <f>'Сводная для рабочего плана'!K249</f>
        <v>0</v>
      </c>
      <c r="Y247" s="241"/>
      <c r="Z247" s="240">
        <f>'Сводная для рабочего плана'!P249</f>
        <v>0</v>
      </c>
      <c r="AA247" s="240">
        <f>'Сводная для рабочего плана'!Q249</f>
        <v>0</v>
      </c>
      <c r="AB247" s="240">
        <f>'Сводная для рабочего плана'!R249</f>
        <v>0</v>
      </c>
      <c r="AC247" s="240">
        <f>'Сводная для рабочего плана'!S249</f>
        <v>0</v>
      </c>
      <c r="AD247" s="242"/>
      <c r="AE247" s="240">
        <f>'Сводная для рабочего плана'!X249</f>
        <v>0</v>
      </c>
      <c r="AF247" s="240">
        <f>'Сводная для рабочего плана'!Y249</f>
        <v>0</v>
      </c>
      <c r="AG247" s="240">
        <f>'Сводная для рабочего плана'!Z249</f>
        <v>0</v>
      </c>
      <c r="AH247" s="240">
        <f>'Сводная для рабочего плана'!AA249</f>
        <v>0</v>
      </c>
      <c r="AI247" s="242"/>
    </row>
    <row r="248" spans="1:35" ht="25.5" x14ac:dyDescent="0.2">
      <c r="A248" s="221">
        <f>'Сводная для рабочего плана'!A250</f>
        <v>0</v>
      </c>
      <c r="B248" s="221">
        <f>'Сводная для рабочего плана'!B250</f>
        <v>0</v>
      </c>
      <c r="C248" s="222">
        <f>IF(A248="Общий итог","Общий итог",'Сводная для рабочего плана'!C250)</f>
        <v>0</v>
      </c>
      <c r="D248" s="220"/>
      <c r="E248" s="223">
        <f>'Сводная для рабочего плана'!D250</f>
        <v>0</v>
      </c>
      <c r="F248" s="223">
        <f>'Сводная для рабочего плана'!E250</f>
        <v>0</v>
      </c>
      <c r="G248" s="223">
        <f>'Сводная для рабочего плана'!F250</f>
        <v>0</v>
      </c>
      <c r="H248" s="223">
        <f>'Сводная для рабочего плана'!G250</f>
        <v>0</v>
      </c>
      <c r="I248" s="220"/>
      <c r="J248" s="223">
        <f>'Сводная для рабочего плана'!L250</f>
        <v>0</v>
      </c>
      <c r="K248" s="223">
        <f>'Сводная для рабочего плана'!M250</f>
        <v>0</v>
      </c>
      <c r="L248" s="223">
        <f>'Сводная для рабочего плана'!N250</f>
        <v>0</v>
      </c>
      <c r="M248" s="223">
        <f>'Сводная для рабочего плана'!O250</f>
        <v>0</v>
      </c>
      <c r="N248" s="220"/>
      <c r="O248" s="223">
        <f>'Сводная для рабочего плана'!T250</f>
        <v>0</v>
      </c>
      <c r="P248" s="223">
        <f>'Сводная для рабочего плана'!U250</f>
        <v>0</v>
      </c>
      <c r="Q248" s="223">
        <f>'Сводная для рабочего плана'!V250</f>
        <v>0</v>
      </c>
      <c r="R248" s="223">
        <f>'Сводная для рабочего плана'!W250</f>
        <v>0</v>
      </c>
      <c r="S248" s="223">
        <f t="shared" si="3"/>
        <v>0</v>
      </c>
      <c r="T248" s="220"/>
      <c r="U248" s="240">
        <f>'Сводная для рабочего плана'!H250</f>
        <v>0</v>
      </c>
      <c r="V248" s="240">
        <f>'Сводная для рабочего плана'!I250</f>
        <v>0</v>
      </c>
      <c r="W248" s="240">
        <f>'Сводная для рабочего плана'!J250</f>
        <v>0</v>
      </c>
      <c r="X248" s="240">
        <f>'Сводная для рабочего плана'!K250</f>
        <v>0</v>
      </c>
      <c r="Y248" s="241"/>
      <c r="Z248" s="240">
        <f>'Сводная для рабочего плана'!P250</f>
        <v>0</v>
      </c>
      <c r="AA248" s="240">
        <f>'Сводная для рабочего плана'!Q250</f>
        <v>0</v>
      </c>
      <c r="AB248" s="240">
        <f>'Сводная для рабочего плана'!R250</f>
        <v>0</v>
      </c>
      <c r="AC248" s="240">
        <f>'Сводная для рабочего плана'!S250</f>
        <v>0</v>
      </c>
      <c r="AD248" s="242"/>
      <c r="AE248" s="240">
        <f>'Сводная для рабочего плана'!X250</f>
        <v>0</v>
      </c>
      <c r="AF248" s="240">
        <f>'Сводная для рабочего плана'!Y250</f>
        <v>0</v>
      </c>
      <c r="AG248" s="240">
        <f>'Сводная для рабочего плана'!Z250</f>
        <v>0</v>
      </c>
      <c r="AH248" s="240">
        <f>'Сводная для рабочего плана'!AA250</f>
        <v>0</v>
      </c>
      <c r="AI248" s="242"/>
    </row>
    <row r="249" spans="1:35" ht="25.5" x14ac:dyDescent="0.2">
      <c r="A249" s="221">
        <f>'Сводная для рабочего плана'!A251</f>
        <v>0</v>
      </c>
      <c r="B249" s="221">
        <f>'Сводная для рабочего плана'!B251</f>
        <v>0</v>
      </c>
      <c r="C249" s="222">
        <f>IF(A249="Общий итог","Общий итог",'Сводная для рабочего плана'!C251)</f>
        <v>0</v>
      </c>
      <c r="D249" s="220"/>
      <c r="E249" s="223">
        <f>'Сводная для рабочего плана'!D251</f>
        <v>0</v>
      </c>
      <c r="F249" s="223">
        <f>'Сводная для рабочего плана'!E251</f>
        <v>0</v>
      </c>
      <c r="G249" s="223">
        <f>'Сводная для рабочего плана'!F251</f>
        <v>0</v>
      </c>
      <c r="H249" s="223">
        <f>'Сводная для рабочего плана'!G251</f>
        <v>0</v>
      </c>
      <c r="I249" s="220"/>
      <c r="J249" s="223">
        <f>'Сводная для рабочего плана'!L251</f>
        <v>0</v>
      </c>
      <c r="K249" s="223">
        <f>'Сводная для рабочего плана'!M251</f>
        <v>0</v>
      </c>
      <c r="L249" s="223">
        <f>'Сводная для рабочего плана'!N251</f>
        <v>0</v>
      </c>
      <c r="M249" s="223">
        <f>'Сводная для рабочего плана'!O251</f>
        <v>0</v>
      </c>
      <c r="N249" s="220"/>
      <c r="O249" s="223">
        <f>'Сводная для рабочего плана'!T251</f>
        <v>0</v>
      </c>
      <c r="P249" s="223">
        <f>'Сводная для рабочего плана'!U251</f>
        <v>0</v>
      </c>
      <c r="Q249" s="223">
        <f>'Сводная для рабочего плана'!V251</f>
        <v>0</v>
      </c>
      <c r="R249" s="223">
        <f>'Сводная для рабочего плана'!W251</f>
        <v>0</v>
      </c>
      <c r="S249" s="223">
        <f t="shared" si="3"/>
        <v>0</v>
      </c>
      <c r="T249" s="220"/>
      <c r="U249" s="240">
        <f>'Сводная для рабочего плана'!H251</f>
        <v>0</v>
      </c>
      <c r="V249" s="240">
        <f>'Сводная для рабочего плана'!I251</f>
        <v>0</v>
      </c>
      <c r="W249" s="240">
        <f>'Сводная для рабочего плана'!J251</f>
        <v>0</v>
      </c>
      <c r="X249" s="240">
        <f>'Сводная для рабочего плана'!K251</f>
        <v>0</v>
      </c>
      <c r="Y249" s="241"/>
      <c r="Z249" s="240">
        <f>'Сводная для рабочего плана'!P251</f>
        <v>0</v>
      </c>
      <c r="AA249" s="240">
        <f>'Сводная для рабочего плана'!Q251</f>
        <v>0</v>
      </c>
      <c r="AB249" s="240">
        <f>'Сводная для рабочего плана'!R251</f>
        <v>0</v>
      </c>
      <c r="AC249" s="240">
        <f>'Сводная для рабочего плана'!S251</f>
        <v>0</v>
      </c>
      <c r="AD249" s="242"/>
      <c r="AE249" s="240">
        <f>'Сводная для рабочего плана'!X251</f>
        <v>0</v>
      </c>
      <c r="AF249" s="240">
        <f>'Сводная для рабочего плана'!Y251</f>
        <v>0</v>
      </c>
      <c r="AG249" s="240">
        <f>'Сводная для рабочего плана'!Z251</f>
        <v>0</v>
      </c>
      <c r="AH249" s="240">
        <f>'Сводная для рабочего плана'!AA251</f>
        <v>0</v>
      </c>
      <c r="AI249" s="242"/>
    </row>
    <row r="250" spans="1:35" ht="25.5" x14ac:dyDescent="0.2">
      <c r="A250" s="221">
        <f>'Сводная для рабочего плана'!A252</f>
        <v>0</v>
      </c>
      <c r="B250" s="221">
        <f>'Сводная для рабочего плана'!B252</f>
        <v>0</v>
      </c>
      <c r="C250" s="222">
        <f>IF(A250="Общий итог","Общий итог",'Сводная для рабочего плана'!C252)</f>
        <v>0</v>
      </c>
      <c r="D250" s="220"/>
      <c r="E250" s="223">
        <f>'Сводная для рабочего плана'!D252</f>
        <v>0</v>
      </c>
      <c r="F250" s="223">
        <f>'Сводная для рабочего плана'!E252</f>
        <v>0</v>
      </c>
      <c r="G250" s="223">
        <f>'Сводная для рабочего плана'!F252</f>
        <v>0</v>
      </c>
      <c r="H250" s="223">
        <f>'Сводная для рабочего плана'!G252</f>
        <v>0</v>
      </c>
      <c r="I250" s="220"/>
      <c r="J250" s="223">
        <f>'Сводная для рабочего плана'!L252</f>
        <v>0</v>
      </c>
      <c r="K250" s="223">
        <f>'Сводная для рабочего плана'!M252</f>
        <v>0</v>
      </c>
      <c r="L250" s="223">
        <f>'Сводная для рабочего плана'!N252</f>
        <v>0</v>
      </c>
      <c r="M250" s="223">
        <f>'Сводная для рабочего плана'!O252</f>
        <v>0</v>
      </c>
      <c r="N250" s="220"/>
      <c r="O250" s="223">
        <f>'Сводная для рабочего плана'!T252</f>
        <v>0</v>
      </c>
      <c r="P250" s="223">
        <f>'Сводная для рабочего плана'!U252</f>
        <v>0</v>
      </c>
      <c r="Q250" s="223">
        <f>'Сводная для рабочего плана'!V252</f>
        <v>0</v>
      </c>
      <c r="R250" s="223">
        <f>'Сводная для рабочего плана'!W252</f>
        <v>0</v>
      </c>
      <c r="S250" s="223">
        <f t="shared" si="3"/>
        <v>0</v>
      </c>
      <c r="T250" s="220"/>
      <c r="U250" s="240">
        <f>'Сводная для рабочего плана'!H252</f>
        <v>0</v>
      </c>
      <c r="V250" s="240">
        <f>'Сводная для рабочего плана'!I252</f>
        <v>0</v>
      </c>
      <c r="W250" s="240">
        <f>'Сводная для рабочего плана'!J252</f>
        <v>0</v>
      </c>
      <c r="X250" s="240">
        <f>'Сводная для рабочего плана'!K252</f>
        <v>0</v>
      </c>
      <c r="Y250" s="241"/>
      <c r="Z250" s="240">
        <f>'Сводная для рабочего плана'!P252</f>
        <v>0</v>
      </c>
      <c r="AA250" s="240">
        <f>'Сводная для рабочего плана'!Q252</f>
        <v>0</v>
      </c>
      <c r="AB250" s="240">
        <f>'Сводная для рабочего плана'!R252</f>
        <v>0</v>
      </c>
      <c r="AC250" s="240">
        <f>'Сводная для рабочего плана'!S252</f>
        <v>0</v>
      </c>
      <c r="AD250" s="242"/>
      <c r="AE250" s="240">
        <f>'Сводная для рабочего плана'!X252</f>
        <v>0</v>
      </c>
      <c r="AF250" s="240">
        <f>'Сводная для рабочего плана'!Y252</f>
        <v>0</v>
      </c>
      <c r="AG250" s="240">
        <f>'Сводная для рабочего плана'!Z252</f>
        <v>0</v>
      </c>
      <c r="AH250" s="240">
        <f>'Сводная для рабочего плана'!AA252</f>
        <v>0</v>
      </c>
      <c r="AI250" s="242"/>
    </row>
    <row r="251" spans="1:35" ht="25.5" x14ac:dyDescent="0.2">
      <c r="A251" s="221">
        <f>'Сводная для рабочего плана'!A253</f>
        <v>0</v>
      </c>
      <c r="B251" s="221">
        <f>'Сводная для рабочего плана'!B253</f>
        <v>0</v>
      </c>
      <c r="C251" s="222">
        <f>IF(A251="Общий итог","Общий итог",'Сводная для рабочего плана'!C253)</f>
        <v>0</v>
      </c>
      <c r="D251" s="220"/>
      <c r="E251" s="223">
        <f>'Сводная для рабочего плана'!D253</f>
        <v>0</v>
      </c>
      <c r="F251" s="223">
        <f>'Сводная для рабочего плана'!E253</f>
        <v>0</v>
      </c>
      <c r="G251" s="223">
        <f>'Сводная для рабочего плана'!F253</f>
        <v>0</v>
      </c>
      <c r="H251" s="223">
        <f>'Сводная для рабочего плана'!G253</f>
        <v>0</v>
      </c>
      <c r="I251" s="220"/>
      <c r="J251" s="223">
        <f>'Сводная для рабочего плана'!L253</f>
        <v>0</v>
      </c>
      <c r="K251" s="223">
        <f>'Сводная для рабочего плана'!M253</f>
        <v>0</v>
      </c>
      <c r="L251" s="223">
        <f>'Сводная для рабочего плана'!N253</f>
        <v>0</v>
      </c>
      <c r="M251" s="223">
        <f>'Сводная для рабочего плана'!O253</f>
        <v>0</v>
      </c>
      <c r="N251" s="220"/>
      <c r="O251" s="223">
        <f>'Сводная для рабочего плана'!T253</f>
        <v>0</v>
      </c>
      <c r="P251" s="223">
        <f>'Сводная для рабочего плана'!U253</f>
        <v>0</v>
      </c>
      <c r="Q251" s="223">
        <f>'Сводная для рабочего плана'!V253</f>
        <v>0</v>
      </c>
      <c r="R251" s="223">
        <f>'Сводная для рабочего плана'!W253</f>
        <v>0</v>
      </c>
      <c r="S251" s="223">
        <f t="shared" si="3"/>
        <v>0</v>
      </c>
      <c r="T251" s="220"/>
      <c r="U251" s="240">
        <f>'Сводная для рабочего плана'!H253</f>
        <v>0</v>
      </c>
      <c r="V251" s="240">
        <f>'Сводная для рабочего плана'!I253</f>
        <v>0</v>
      </c>
      <c r="W251" s="240">
        <f>'Сводная для рабочего плана'!J253</f>
        <v>0</v>
      </c>
      <c r="X251" s="240">
        <f>'Сводная для рабочего плана'!K253</f>
        <v>0</v>
      </c>
      <c r="Y251" s="241"/>
      <c r="Z251" s="240">
        <f>'Сводная для рабочего плана'!P253</f>
        <v>0</v>
      </c>
      <c r="AA251" s="240">
        <f>'Сводная для рабочего плана'!Q253</f>
        <v>0</v>
      </c>
      <c r="AB251" s="240">
        <f>'Сводная для рабочего плана'!R253</f>
        <v>0</v>
      </c>
      <c r="AC251" s="240">
        <f>'Сводная для рабочего плана'!S253</f>
        <v>0</v>
      </c>
      <c r="AD251" s="242"/>
      <c r="AE251" s="240">
        <f>'Сводная для рабочего плана'!X253</f>
        <v>0</v>
      </c>
      <c r="AF251" s="240">
        <f>'Сводная для рабочего плана'!Y253</f>
        <v>0</v>
      </c>
      <c r="AG251" s="240">
        <f>'Сводная для рабочего плана'!Z253</f>
        <v>0</v>
      </c>
      <c r="AH251" s="240">
        <f>'Сводная для рабочего плана'!AA253</f>
        <v>0</v>
      </c>
      <c r="AI251" s="242"/>
    </row>
    <row r="252" spans="1:35" ht="25.5" x14ac:dyDescent="0.2">
      <c r="A252" s="221">
        <f>'Сводная для рабочего плана'!A254</f>
        <v>0</v>
      </c>
      <c r="B252" s="221">
        <f>'Сводная для рабочего плана'!B254</f>
        <v>0</v>
      </c>
      <c r="C252" s="222">
        <f>IF(A252="Общий итог","Общий итог",'Сводная для рабочего плана'!C254)</f>
        <v>0</v>
      </c>
      <c r="D252" s="220"/>
      <c r="E252" s="223">
        <f>'Сводная для рабочего плана'!D254</f>
        <v>0</v>
      </c>
      <c r="F252" s="223">
        <f>'Сводная для рабочего плана'!E254</f>
        <v>0</v>
      </c>
      <c r="G252" s="223">
        <f>'Сводная для рабочего плана'!F254</f>
        <v>0</v>
      </c>
      <c r="H252" s="223">
        <f>'Сводная для рабочего плана'!G254</f>
        <v>0</v>
      </c>
      <c r="I252" s="220"/>
      <c r="J252" s="223">
        <f>'Сводная для рабочего плана'!L254</f>
        <v>0</v>
      </c>
      <c r="K252" s="223">
        <f>'Сводная для рабочего плана'!M254</f>
        <v>0</v>
      </c>
      <c r="L252" s="223">
        <f>'Сводная для рабочего плана'!N254</f>
        <v>0</v>
      </c>
      <c r="M252" s="223">
        <f>'Сводная для рабочего плана'!O254</f>
        <v>0</v>
      </c>
      <c r="N252" s="220"/>
      <c r="O252" s="223">
        <f>'Сводная для рабочего плана'!T254</f>
        <v>0</v>
      </c>
      <c r="P252" s="223">
        <f>'Сводная для рабочего плана'!U254</f>
        <v>0</v>
      </c>
      <c r="Q252" s="223">
        <f>'Сводная для рабочего плана'!V254</f>
        <v>0</v>
      </c>
      <c r="R252" s="223">
        <f>'Сводная для рабочего плана'!W254</f>
        <v>0</v>
      </c>
      <c r="S252" s="223">
        <f t="shared" si="3"/>
        <v>0</v>
      </c>
      <c r="T252" s="220"/>
      <c r="U252" s="240">
        <f>'Сводная для рабочего плана'!H254</f>
        <v>0</v>
      </c>
      <c r="V252" s="240">
        <f>'Сводная для рабочего плана'!I254</f>
        <v>0</v>
      </c>
      <c r="W252" s="240">
        <f>'Сводная для рабочего плана'!J254</f>
        <v>0</v>
      </c>
      <c r="X252" s="240">
        <f>'Сводная для рабочего плана'!K254</f>
        <v>0</v>
      </c>
      <c r="Y252" s="241"/>
      <c r="Z252" s="240">
        <f>'Сводная для рабочего плана'!P254</f>
        <v>0</v>
      </c>
      <c r="AA252" s="240">
        <f>'Сводная для рабочего плана'!Q254</f>
        <v>0</v>
      </c>
      <c r="AB252" s="240">
        <f>'Сводная для рабочего плана'!R254</f>
        <v>0</v>
      </c>
      <c r="AC252" s="240">
        <f>'Сводная для рабочего плана'!S254</f>
        <v>0</v>
      </c>
      <c r="AD252" s="242"/>
      <c r="AE252" s="240">
        <f>'Сводная для рабочего плана'!X254</f>
        <v>0</v>
      </c>
      <c r="AF252" s="240">
        <f>'Сводная для рабочего плана'!Y254</f>
        <v>0</v>
      </c>
      <c r="AG252" s="240">
        <f>'Сводная для рабочего плана'!Z254</f>
        <v>0</v>
      </c>
      <c r="AH252" s="240">
        <f>'Сводная для рабочего плана'!AA254</f>
        <v>0</v>
      </c>
      <c r="AI252" s="242"/>
    </row>
    <row r="253" spans="1:35" ht="25.5" x14ac:dyDescent="0.2">
      <c r="A253" s="221">
        <f>'Сводная для рабочего плана'!A255</f>
        <v>0</v>
      </c>
      <c r="B253" s="221">
        <f>'Сводная для рабочего плана'!B255</f>
        <v>0</v>
      </c>
      <c r="C253" s="222">
        <f>IF(A253="Общий итог","Общий итог",'Сводная для рабочего плана'!C255)</f>
        <v>0</v>
      </c>
      <c r="D253" s="220"/>
      <c r="E253" s="223">
        <f>'Сводная для рабочего плана'!D255</f>
        <v>0</v>
      </c>
      <c r="F253" s="223">
        <f>'Сводная для рабочего плана'!E255</f>
        <v>0</v>
      </c>
      <c r="G253" s="223">
        <f>'Сводная для рабочего плана'!F255</f>
        <v>0</v>
      </c>
      <c r="H253" s="223">
        <f>'Сводная для рабочего плана'!G255</f>
        <v>0</v>
      </c>
      <c r="I253" s="220"/>
      <c r="J253" s="223">
        <f>'Сводная для рабочего плана'!L255</f>
        <v>0</v>
      </c>
      <c r="K253" s="223">
        <f>'Сводная для рабочего плана'!M255</f>
        <v>0</v>
      </c>
      <c r="L253" s="223">
        <f>'Сводная для рабочего плана'!N255</f>
        <v>0</v>
      </c>
      <c r="M253" s="223">
        <f>'Сводная для рабочего плана'!O255</f>
        <v>0</v>
      </c>
      <c r="N253" s="220"/>
      <c r="O253" s="223">
        <f>'Сводная для рабочего плана'!T255</f>
        <v>0</v>
      </c>
      <c r="P253" s="223">
        <f>'Сводная для рабочего плана'!U255</f>
        <v>0</v>
      </c>
      <c r="Q253" s="223">
        <f>'Сводная для рабочего плана'!V255</f>
        <v>0</v>
      </c>
      <c r="R253" s="223">
        <f>'Сводная для рабочего плана'!W255</f>
        <v>0</v>
      </c>
      <c r="S253" s="223">
        <f t="shared" si="3"/>
        <v>0</v>
      </c>
      <c r="T253" s="220"/>
      <c r="U253" s="240">
        <f>'Сводная для рабочего плана'!H255</f>
        <v>0</v>
      </c>
      <c r="V253" s="240">
        <f>'Сводная для рабочего плана'!I255</f>
        <v>0</v>
      </c>
      <c r="W253" s="240">
        <f>'Сводная для рабочего плана'!J255</f>
        <v>0</v>
      </c>
      <c r="X253" s="240">
        <f>'Сводная для рабочего плана'!K255</f>
        <v>0</v>
      </c>
      <c r="Y253" s="241"/>
      <c r="Z253" s="240">
        <f>'Сводная для рабочего плана'!P255</f>
        <v>0</v>
      </c>
      <c r="AA253" s="240">
        <f>'Сводная для рабочего плана'!Q255</f>
        <v>0</v>
      </c>
      <c r="AB253" s="240">
        <f>'Сводная для рабочего плана'!R255</f>
        <v>0</v>
      </c>
      <c r="AC253" s="240">
        <f>'Сводная для рабочего плана'!S255</f>
        <v>0</v>
      </c>
      <c r="AD253" s="242"/>
      <c r="AE253" s="240">
        <f>'Сводная для рабочего плана'!X255</f>
        <v>0</v>
      </c>
      <c r="AF253" s="240">
        <f>'Сводная для рабочего плана'!Y255</f>
        <v>0</v>
      </c>
      <c r="AG253" s="240">
        <f>'Сводная для рабочего плана'!Z255</f>
        <v>0</v>
      </c>
      <c r="AH253" s="240">
        <f>'Сводная для рабочего плана'!AA255</f>
        <v>0</v>
      </c>
      <c r="AI253" s="242"/>
    </row>
    <row r="254" spans="1:35" ht="25.5" x14ac:dyDescent="0.2">
      <c r="A254" s="221">
        <f>'Сводная для рабочего плана'!A256</f>
        <v>0</v>
      </c>
      <c r="B254" s="221">
        <f>'Сводная для рабочего плана'!B256</f>
        <v>0</v>
      </c>
      <c r="C254" s="222">
        <f>IF(A254="Общий итог","Общий итог",'Сводная для рабочего плана'!C256)</f>
        <v>0</v>
      </c>
      <c r="D254" s="220"/>
      <c r="E254" s="223">
        <f>'Сводная для рабочего плана'!D256</f>
        <v>0</v>
      </c>
      <c r="F254" s="223">
        <f>'Сводная для рабочего плана'!E256</f>
        <v>0</v>
      </c>
      <c r="G254" s="223">
        <f>'Сводная для рабочего плана'!F256</f>
        <v>0</v>
      </c>
      <c r="H254" s="223">
        <f>'Сводная для рабочего плана'!G256</f>
        <v>0</v>
      </c>
      <c r="I254" s="220"/>
      <c r="J254" s="223">
        <f>'Сводная для рабочего плана'!L256</f>
        <v>0</v>
      </c>
      <c r="K254" s="223">
        <f>'Сводная для рабочего плана'!M256</f>
        <v>0</v>
      </c>
      <c r="L254" s="223">
        <f>'Сводная для рабочего плана'!N256</f>
        <v>0</v>
      </c>
      <c r="M254" s="223">
        <f>'Сводная для рабочего плана'!O256</f>
        <v>0</v>
      </c>
      <c r="N254" s="220"/>
      <c r="O254" s="223">
        <f>'Сводная для рабочего плана'!T256</f>
        <v>0</v>
      </c>
      <c r="P254" s="223">
        <f>'Сводная для рабочего плана'!U256</f>
        <v>0</v>
      </c>
      <c r="Q254" s="223">
        <f>'Сводная для рабочего плана'!V256</f>
        <v>0</v>
      </c>
      <c r="R254" s="223">
        <f>'Сводная для рабочего плана'!W256</f>
        <v>0</v>
      </c>
      <c r="S254" s="223">
        <f t="shared" si="3"/>
        <v>0</v>
      </c>
      <c r="T254" s="220"/>
      <c r="U254" s="240">
        <f>'Сводная для рабочего плана'!H256</f>
        <v>0</v>
      </c>
      <c r="V254" s="240">
        <f>'Сводная для рабочего плана'!I256</f>
        <v>0</v>
      </c>
      <c r="W254" s="240">
        <f>'Сводная для рабочего плана'!J256</f>
        <v>0</v>
      </c>
      <c r="X254" s="240">
        <f>'Сводная для рабочего плана'!K256</f>
        <v>0</v>
      </c>
      <c r="Y254" s="241"/>
      <c r="Z254" s="240">
        <f>'Сводная для рабочего плана'!P256</f>
        <v>0</v>
      </c>
      <c r="AA254" s="240">
        <f>'Сводная для рабочего плана'!Q256</f>
        <v>0</v>
      </c>
      <c r="AB254" s="240">
        <f>'Сводная для рабочего плана'!R256</f>
        <v>0</v>
      </c>
      <c r="AC254" s="240">
        <f>'Сводная для рабочего плана'!S256</f>
        <v>0</v>
      </c>
      <c r="AD254" s="242"/>
      <c r="AE254" s="240">
        <f>'Сводная для рабочего плана'!X256</f>
        <v>0</v>
      </c>
      <c r="AF254" s="240">
        <f>'Сводная для рабочего плана'!Y256</f>
        <v>0</v>
      </c>
      <c r="AG254" s="240">
        <f>'Сводная для рабочего плана'!Z256</f>
        <v>0</v>
      </c>
      <c r="AH254" s="240">
        <f>'Сводная для рабочего плана'!AA256</f>
        <v>0</v>
      </c>
      <c r="AI254" s="242"/>
    </row>
    <row r="255" spans="1:35" ht="25.5" x14ac:dyDescent="0.2">
      <c r="A255" s="221">
        <f>'Сводная для рабочего плана'!A257</f>
        <v>0</v>
      </c>
      <c r="B255" s="221">
        <f>'Сводная для рабочего плана'!B257</f>
        <v>0</v>
      </c>
      <c r="C255" s="222">
        <f>IF(A255="Общий итог","Общий итог",'Сводная для рабочего плана'!C257)</f>
        <v>0</v>
      </c>
      <c r="D255" s="220"/>
      <c r="E255" s="223">
        <f>'Сводная для рабочего плана'!D257</f>
        <v>0</v>
      </c>
      <c r="F255" s="223">
        <f>'Сводная для рабочего плана'!E257</f>
        <v>0</v>
      </c>
      <c r="G255" s="223">
        <f>'Сводная для рабочего плана'!F257</f>
        <v>0</v>
      </c>
      <c r="H255" s="223">
        <f>'Сводная для рабочего плана'!G257</f>
        <v>0</v>
      </c>
      <c r="I255" s="220"/>
      <c r="J255" s="223">
        <f>'Сводная для рабочего плана'!L257</f>
        <v>0</v>
      </c>
      <c r="K255" s="223">
        <f>'Сводная для рабочего плана'!M257</f>
        <v>0</v>
      </c>
      <c r="L255" s="223">
        <f>'Сводная для рабочего плана'!N257</f>
        <v>0</v>
      </c>
      <c r="M255" s="223">
        <f>'Сводная для рабочего плана'!O257</f>
        <v>0</v>
      </c>
      <c r="N255" s="220"/>
      <c r="O255" s="223">
        <f>'Сводная для рабочего плана'!T257</f>
        <v>0</v>
      </c>
      <c r="P255" s="223">
        <f>'Сводная для рабочего плана'!U257</f>
        <v>0</v>
      </c>
      <c r="Q255" s="223">
        <f>'Сводная для рабочего плана'!V257</f>
        <v>0</v>
      </c>
      <c r="R255" s="223">
        <f>'Сводная для рабочего плана'!W257</f>
        <v>0</v>
      </c>
      <c r="S255" s="223">
        <f t="shared" si="3"/>
        <v>0</v>
      </c>
      <c r="T255" s="220"/>
      <c r="U255" s="240">
        <f>'Сводная для рабочего плана'!H257</f>
        <v>0</v>
      </c>
      <c r="V255" s="240">
        <f>'Сводная для рабочего плана'!I257</f>
        <v>0</v>
      </c>
      <c r="W255" s="240">
        <f>'Сводная для рабочего плана'!J257</f>
        <v>0</v>
      </c>
      <c r="X255" s="240">
        <f>'Сводная для рабочего плана'!K257</f>
        <v>0</v>
      </c>
      <c r="Y255" s="241"/>
      <c r="Z255" s="240">
        <f>'Сводная для рабочего плана'!P257</f>
        <v>0</v>
      </c>
      <c r="AA255" s="240">
        <f>'Сводная для рабочего плана'!Q257</f>
        <v>0</v>
      </c>
      <c r="AB255" s="240">
        <f>'Сводная для рабочего плана'!R257</f>
        <v>0</v>
      </c>
      <c r="AC255" s="240">
        <f>'Сводная для рабочего плана'!S257</f>
        <v>0</v>
      </c>
      <c r="AD255" s="242"/>
      <c r="AE255" s="240">
        <f>'Сводная для рабочего плана'!X257</f>
        <v>0</v>
      </c>
      <c r="AF255" s="240">
        <f>'Сводная для рабочего плана'!Y257</f>
        <v>0</v>
      </c>
      <c r="AG255" s="240">
        <f>'Сводная для рабочего плана'!Z257</f>
        <v>0</v>
      </c>
      <c r="AH255" s="240">
        <f>'Сводная для рабочего плана'!AA257</f>
        <v>0</v>
      </c>
      <c r="AI255" s="242"/>
    </row>
    <row r="256" spans="1:35" ht="25.5" x14ac:dyDescent="0.2">
      <c r="A256" s="221">
        <f>'Сводная для рабочего плана'!A258</f>
        <v>0</v>
      </c>
      <c r="B256" s="221">
        <f>'Сводная для рабочего плана'!B258</f>
        <v>0</v>
      </c>
      <c r="C256" s="222">
        <f>IF(A256="Общий итог","Общий итог",'Сводная для рабочего плана'!C258)</f>
        <v>0</v>
      </c>
      <c r="D256" s="220"/>
      <c r="E256" s="223">
        <f>'Сводная для рабочего плана'!D258</f>
        <v>0</v>
      </c>
      <c r="F256" s="223">
        <f>'Сводная для рабочего плана'!E258</f>
        <v>0</v>
      </c>
      <c r="G256" s="223">
        <f>'Сводная для рабочего плана'!F258</f>
        <v>0</v>
      </c>
      <c r="H256" s="223">
        <f>'Сводная для рабочего плана'!G258</f>
        <v>0</v>
      </c>
      <c r="I256" s="220"/>
      <c r="J256" s="223">
        <f>'Сводная для рабочего плана'!L258</f>
        <v>0</v>
      </c>
      <c r="K256" s="223">
        <f>'Сводная для рабочего плана'!M258</f>
        <v>0</v>
      </c>
      <c r="L256" s="223">
        <f>'Сводная для рабочего плана'!N258</f>
        <v>0</v>
      </c>
      <c r="M256" s="223">
        <f>'Сводная для рабочего плана'!O258</f>
        <v>0</v>
      </c>
      <c r="N256" s="220"/>
      <c r="O256" s="223">
        <f>'Сводная для рабочего плана'!T258</f>
        <v>0</v>
      </c>
      <c r="P256" s="223">
        <f>'Сводная для рабочего плана'!U258</f>
        <v>0</v>
      </c>
      <c r="Q256" s="223">
        <f>'Сводная для рабочего плана'!V258</f>
        <v>0</v>
      </c>
      <c r="R256" s="223">
        <f>'Сводная для рабочего плана'!W258</f>
        <v>0</v>
      </c>
      <c r="S256" s="223">
        <f t="shared" si="3"/>
        <v>0</v>
      </c>
      <c r="T256" s="220"/>
      <c r="U256" s="240">
        <f>'Сводная для рабочего плана'!H258</f>
        <v>0</v>
      </c>
      <c r="V256" s="240">
        <f>'Сводная для рабочего плана'!I258</f>
        <v>0</v>
      </c>
      <c r="W256" s="240">
        <f>'Сводная для рабочего плана'!J258</f>
        <v>0</v>
      </c>
      <c r="X256" s="240">
        <f>'Сводная для рабочего плана'!K258</f>
        <v>0</v>
      </c>
      <c r="Y256" s="241"/>
      <c r="Z256" s="240">
        <f>'Сводная для рабочего плана'!P258</f>
        <v>0</v>
      </c>
      <c r="AA256" s="240">
        <f>'Сводная для рабочего плана'!Q258</f>
        <v>0</v>
      </c>
      <c r="AB256" s="240">
        <f>'Сводная для рабочего плана'!R258</f>
        <v>0</v>
      </c>
      <c r="AC256" s="240">
        <f>'Сводная для рабочего плана'!S258</f>
        <v>0</v>
      </c>
      <c r="AD256" s="242"/>
      <c r="AE256" s="240">
        <f>'Сводная для рабочего плана'!X258</f>
        <v>0</v>
      </c>
      <c r="AF256" s="240">
        <f>'Сводная для рабочего плана'!Y258</f>
        <v>0</v>
      </c>
      <c r="AG256" s="240">
        <f>'Сводная для рабочего плана'!Z258</f>
        <v>0</v>
      </c>
      <c r="AH256" s="240">
        <f>'Сводная для рабочего плана'!AA258</f>
        <v>0</v>
      </c>
      <c r="AI256" s="242"/>
    </row>
    <row r="257" spans="1:35" ht="25.5" x14ac:dyDescent="0.2">
      <c r="A257" s="221">
        <f>'Сводная для рабочего плана'!A259</f>
        <v>0</v>
      </c>
      <c r="B257" s="221">
        <f>'Сводная для рабочего плана'!B259</f>
        <v>0</v>
      </c>
      <c r="C257" s="222">
        <f>IF(A257="Общий итог","Общий итог",'Сводная для рабочего плана'!C259)</f>
        <v>0</v>
      </c>
      <c r="D257" s="220"/>
      <c r="E257" s="223">
        <f>'Сводная для рабочего плана'!D259</f>
        <v>0</v>
      </c>
      <c r="F257" s="223">
        <f>'Сводная для рабочего плана'!E259</f>
        <v>0</v>
      </c>
      <c r="G257" s="223">
        <f>'Сводная для рабочего плана'!F259</f>
        <v>0</v>
      </c>
      <c r="H257" s="223">
        <f>'Сводная для рабочего плана'!G259</f>
        <v>0</v>
      </c>
      <c r="I257" s="220"/>
      <c r="J257" s="223">
        <f>'Сводная для рабочего плана'!L259</f>
        <v>0</v>
      </c>
      <c r="K257" s="223">
        <f>'Сводная для рабочего плана'!M259</f>
        <v>0</v>
      </c>
      <c r="L257" s="223">
        <f>'Сводная для рабочего плана'!N259</f>
        <v>0</v>
      </c>
      <c r="M257" s="223">
        <f>'Сводная для рабочего плана'!O259</f>
        <v>0</v>
      </c>
      <c r="N257" s="220"/>
      <c r="O257" s="223">
        <f>'Сводная для рабочего плана'!T259</f>
        <v>0</v>
      </c>
      <c r="P257" s="223">
        <f>'Сводная для рабочего плана'!U259</f>
        <v>0</v>
      </c>
      <c r="Q257" s="223">
        <f>'Сводная для рабочего плана'!V259</f>
        <v>0</v>
      </c>
      <c r="R257" s="223">
        <f>'Сводная для рабочего плана'!W259</f>
        <v>0</v>
      </c>
      <c r="S257" s="223">
        <f t="shared" si="3"/>
        <v>0</v>
      </c>
      <c r="T257" s="220"/>
      <c r="U257" s="240">
        <f>'Сводная для рабочего плана'!H259</f>
        <v>0</v>
      </c>
      <c r="V257" s="240">
        <f>'Сводная для рабочего плана'!I259</f>
        <v>0</v>
      </c>
      <c r="W257" s="240">
        <f>'Сводная для рабочего плана'!J259</f>
        <v>0</v>
      </c>
      <c r="X257" s="240">
        <f>'Сводная для рабочего плана'!K259</f>
        <v>0</v>
      </c>
      <c r="Y257" s="241"/>
      <c r="Z257" s="240">
        <f>'Сводная для рабочего плана'!P259</f>
        <v>0</v>
      </c>
      <c r="AA257" s="240">
        <f>'Сводная для рабочего плана'!Q259</f>
        <v>0</v>
      </c>
      <c r="AB257" s="240">
        <f>'Сводная для рабочего плана'!R259</f>
        <v>0</v>
      </c>
      <c r="AC257" s="240">
        <f>'Сводная для рабочего плана'!S259</f>
        <v>0</v>
      </c>
      <c r="AD257" s="242"/>
      <c r="AE257" s="240">
        <f>'Сводная для рабочего плана'!X259</f>
        <v>0</v>
      </c>
      <c r="AF257" s="240">
        <f>'Сводная для рабочего плана'!Y259</f>
        <v>0</v>
      </c>
      <c r="AG257" s="240">
        <f>'Сводная для рабочего плана'!Z259</f>
        <v>0</v>
      </c>
      <c r="AH257" s="240">
        <f>'Сводная для рабочего плана'!AA259</f>
        <v>0</v>
      </c>
      <c r="AI257" s="242"/>
    </row>
    <row r="258" spans="1:35" ht="25.5" x14ac:dyDescent="0.2">
      <c r="A258" s="221">
        <f>'Сводная для рабочего плана'!A260</f>
        <v>0</v>
      </c>
      <c r="B258" s="221">
        <f>'Сводная для рабочего плана'!B260</f>
        <v>0</v>
      </c>
      <c r="C258" s="222">
        <f>IF(A258="Общий итог","Общий итог",'Сводная для рабочего плана'!C260)</f>
        <v>0</v>
      </c>
      <c r="D258" s="220"/>
      <c r="E258" s="223">
        <f>'Сводная для рабочего плана'!D260</f>
        <v>0</v>
      </c>
      <c r="F258" s="223">
        <f>'Сводная для рабочего плана'!E260</f>
        <v>0</v>
      </c>
      <c r="G258" s="223">
        <f>'Сводная для рабочего плана'!F260</f>
        <v>0</v>
      </c>
      <c r="H258" s="223">
        <f>'Сводная для рабочего плана'!G260</f>
        <v>0</v>
      </c>
      <c r="I258" s="220"/>
      <c r="J258" s="223">
        <f>'Сводная для рабочего плана'!L260</f>
        <v>0</v>
      </c>
      <c r="K258" s="223">
        <f>'Сводная для рабочего плана'!M260</f>
        <v>0</v>
      </c>
      <c r="L258" s="223">
        <f>'Сводная для рабочего плана'!N260</f>
        <v>0</v>
      </c>
      <c r="M258" s="223">
        <f>'Сводная для рабочего плана'!O260</f>
        <v>0</v>
      </c>
      <c r="N258" s="220"/>
      <c r="O258" s="223">
        <f>'Сводная для рабочего плана'!T260</f>
        <v>0</v>
      </c>
      <c r="P258" s="223">
        <f>'Сводная для рабочего плана'!U260</f>
        <v>0</v>
      </c>
      <c r="Q258" s="223">
        <f>'Сводная для рабочего плана'!V260</f>
        <v>0</v>
      </c>
      <c r="R258" s="223">
        <f>'Сводная для рабочего плана'!W260</f>
        <v>0</v>
      </c>
      <c r="S258" s="223">
        <f t="shared" si="3"/>
        <v>0</v>
      </c>
      <c r="T258" s="220"/>
      <c r="U258" s="240">
        <f>'Сводная для рабочего плана'!H260</f>
        <v>0</v>
      </c>
      <c r="V258" s="240">
        <f>'Сводная для рабочего плана'!I260</f>
        <v>0</v>
      </c>
      <c r="W258" s="240">
        <f>'Сводная для рабочего плана'!J260</f>
        <v>0</v>
      </c>
      <c r="X258" s="240">
        <f>'Сводная для рабочего плана'!K260</f>
        <v>0</v>
      </c>
      <c r="Y258" s="241"/>
      <c r="Z258" s="240">
        <f>'Сводная для рабочего плана'!P260</f>
        <v>0</v>
      </c>
      <c r="AA258" s="240">
        <f>'Сводная для рабочего плана'!Q260</f>
        <v>0</v>
      </c>
      <c r="AB258" s="240">
        <f>'Сводная для рабочего плана'!R260</f>
        <v>0</v>
      </c>
      <c r="AC258" s="240">
        <f>'Сводная для рабочего плана'!S260</f>
        <v>0</v>
      </c>
      <c r="AD258" s="242"/>
      <c r="AE258" s="240">
        <f>'Сводная для рабочего плана'!X260</f>
        <v>0</v>
      </c>
      <c r="AF258" s="240">
        <f>'Сводная для рабочего плана'!Y260</f>
        <v>0</v>
      </c>
      <c r="AG258" s="240">
        <f>'Сводная для рабочего плана'!Z260</f>
        <v>0</v>
      </c>
      <c r="AH258" s="240">
        <f>'Сводная для рабочего плана'!AA260</f>
        <v>0</v>
      </c>
      <c r="AI258" s="242"/>
    </row>
    <row r="259" spans="1:35" ht="25.5" x14ac:dyDescent="0.2">
      <c r="A259" s="221">
        <f>'Сводная для рабочего плана'!A261</f>
        <v>0</v>
      </c>
      <c r="B259" s="221">
        <f>'Сводная для рабочего плана'!B261</f>
        <v>0</v>
      </c>
      <c r="C259" s="222">
        <f>IF(A259="Общий итог","Общий итог",'Сводная для рабочего плана'!C261)</f>
        <v>0</v>
      </c>
      <c r="D259" s="220"/>
      <c r="E259" s="223">
        <f>'Сводная для рабочего плана'!D261</f>
        <v>0</v>
      </c>
      <c r="F259" s="223">
        <f>'Сводная для рабочего плана'!E261</f>
        <v>0</v>
      </c>
      <c r="G259" s="223">
        <f>'Сводная для рабочего плана'!F261</f>
        <v>0</v>
      </c>
      <c r="H259" s="223">
        <f>'Сводная для рабочего плана'!G261</f>
        <v>0</v>
      </c>
      <c r="I259" s="220"/>
      <c r="J259" s="223">
        <f>'Сводная для рабочего плана'!L261</f>
        <v>0</v>
      </c>
      <c r="K259" s="223">
        <f>'Сводная для рабочего плана'!M261</f>
        <v>0</v>
      </c>
      <c r="L259" s="223">
        <f>'Сводная для рабочего плана'!N261</f>
        <v>0</v>
      </c>
      <c r="M259" s="223">
        <f>'Сводная для рабочего плана'!O261</f>
        <v>0</v>
      </c>
      <c r="N259" s="220"/>
      <c r="O259" s="223">
        <f>'Сводная для рабочего плана'!T261</f>
        <v>0</v>
      </c>
      <c r="P259" s="223">
        <f>'Сводная для рабочего плана'!U261</f>
        <v>0</v>
      </c>
      <c r="Q259" s="223">
        <f>'Сводная для рабочего плана'!V261</f>
        <v>0</v>
      </c>
      <c r="R259" s="223">
        <f>'Сводная для рабочего плана'!W261</f>
        <v>0</v>
      </c>
      <c r="S259" s="223">
        <f t="shared" si="3"/>
        <v>0</v>
      </c>
      <c r="T259" s="220"/>
      <c r="U259" s="240">
        <f>'Сводная для рабочего плана'!H261</f>
        <v>0</v>
      </c>
      <c r="V259" s="240">
        <f>'Сводная для рабочего плана'!I261</f>
        <v>0</v>
      </c>
      <c r="W259" s="240">
        <f>'Сводная для рабочего плана'!J261</f>
        <v>0</v>
      </c>
      <c r="X259" s="240">
        <f>'Сводная для рабочего плана'!K261</f>
        <v>0</v>
      </c>
      <c r="Y259" s="241"/>
      <c r="Z259" s="240">
        <f>'Сводная для рабочего плана'!P261</f>
        <v>0</v>
      </c>
      <c r="AA259" s="240">
        <f>'Сводная для рабочего плана'!Q261</f>
        <v>0</v>
      </c>
      <c r="AB259" s="240">
        <f>'Сводная для рабочего плана'!R261</f>
        <v>0</v>
      </c>
      <c r="AC259" s="240">
        <f>'Сводная для рабочего плана'!S261</f>
        <v>0</v>
      </c>
      <c r="AD259" s="242"/>
      <c r="AE259" s="240">
        <f>'Сводная для рабочего плана'!X261</f>
        <v>0</v>
      </c>
      <c r="AF259" s="240">
        <f>'Сводная для рабочего плана'!Y261</f>
        <v>0</v>
      </c>
      <c r="AG259" s="240">
        <f>'Сводная для рабочего плана'!Z261</f>
        <v>0</v>
      </c>
      <c r="AH259" s="240">
        <f>'Сводная для рабочего плана'!AA261</f>
        <v>0</v>
      </c>
      <c r="AI259" s="242"/>
    </row>
    <row r="260" spans="1:35" ht="25.5" x14ac:dyDescent="0.2">
      <c r="A260" s="221">
        <f>'Сводная для рабочего плана'!A262</f>
        <v>0</v>
      </c>
      <c r="B260" s="221">
        <f>'Сводная для рабочего плана'!B262</f>
        <v>0</v>
      </c>
      <c r="C260" s="222">
        <f>IF(A260="Общий итог","Общий итог",'Сводная для рабочего плана'!C262)</f>
        <v>0</v>
      </c>
      <c r="D260" s="220"/>
      <c r="E260" s="223">
        <f>'Сводная для рабочего плана'!D262</f>
        <v>0</v>
      </c>
      <c r="F260" s="223">
        <f>'Сводная для рабочего плана'!E262</f>
        <v>0</v>
      </c>
      <c r="G260" s="223">
        <f>'Сводная для рабочего плана'!F262</f>
        <v>0</v>
      </c>
      <c r="H260" s="223">
        <f>'Сводная для рабочего плана'!G262</f>
        <v>0</v>
      </c>
      <c r="I260" s="220"/>
      <c r="J260" s="223">
        <f>'Сводная для рабочего плана'!L262</f>
        <v>0</v>
      </c>
      <c r="K260" s="223">
        <f>'Сводная для рабочего плана'!M262</f>
        <v>0</v>
      </c>
      <c r="L260" s="223">
        <f>'Сводная для рабочего плана'!N262</f>
        <v>0</v>
      </c>
      <c r="M260" s="223">
        <f>'Сводная для рабочего плана'!O262</f>
        <v>0</v>
      </c>
      <c r="N260" s="220"/>
      <c r="O260" s="223">
        <f>'Сводная для рабочего плана'!T262</f>
        <v>0</v>
      </c>
      <c r="P260" s="223">
        <f>'Сводная для рабочего плана'!U262</f>
        <v>0</v>
      </c>
      <c r="Q260" s="223">
        <f>'Сводная для рабочего плана'!V262</f>
        <v>0</v>
      </c>
      <c r="R260" s="223">
        <f>'Сводная для рабочего плана'!W262</f>
        <v>0</v>
      </c>
      <c r="S260" s="223">
        <f t="shared" ref="S260:S323" si="4">SUM(E260:R260)</f>
        <v>0</v>
      </c>
      <c r="T260" s="220"/>
      <c r="U260" s="240">
        <f>'Сводная для рабочего плана'!H262</f>
        <v>0</v>
      </c>
      <c r="V260" s="240">
        <f>'Сводная для рабочего плана'!I262</f>
        <v>0</v>
      </c>
      <c r="W260" s="240">
        <f>'Сводная для рабочего плана'!J262</f>
        <v>0</v>
      </c>
      <c r="X260" s="240">
        <f>'Сводная для рабочего плана'!K262</f>
        <v>0</v>
      </c>
      <c r="Y260" s="241"/>
      <c r="Z260" s="240">
        <f>'Сводная для рабочего плана'!P262</f>
        <v>0</v>
      </c>
      <c r="AA260" s="240">
        <f>'Сводная для рабочего плана'!Q262</f>
        <v>0</v>
      </c>
      <c r="AB260" s="240">
        <f>'Сводная для рабочего плана'!R262</f>
        <v>0</v>
      </c>
      <c r="AC260" s="240">
        <f>'Сводная для рабочего плана'!S262</f>
        <v>0</v>
      </c>
      <c r="AD260" s="242"/>
      <c r="AE260" s="240">
        <f>'Сводная для рабочего плана'!X262</f>
        <v>0</v>
      </c>
      <c r="AF260" s="240">
        <f>'Сводная для рабочего плана'!Y262</f>
        <v>0</v>
      </c>
      <c r="AG260" s="240">
        <f>'Сводная для рабочего плана'!Z262</f>
        <v>0</v>
      </c>
      <c r="AH260" s="240">
        <f>'Сводная для рабочего плана'!AA262</f>
        <v>0</v>
      </c>
      <c r="AI260" s="242"/>
    </row>
    <row r="261" spans="1:35" ht="25.5" x14ac:dyDescent="0.2">
      <c r="A261" s="221">
        <f>'Сводная для рабочего плана'!A263</f>
        <v>0</v>
      </c>
      <c r="B261" s="221">
        <f>'Сводная для рабочего плана'!B263</f>
        <v>0</v>
      </c>
      <c r="C261" s="222">
        <f>IF(A261="Общий итог","Общий итог",'Сводная для рабочего плана'!C263)</f>
        <v>0</v>
      </c>
      <c r="D261" s="220"/>
      <c r="E261" s="223">
        <f>'Сводная для рабочего плана'!D263</f>
        <v>0</v>
      </c>
      <c r="F261" s="223">
        <f>'Сводная для рабочего плана'!E263</f>
        <v>0</v>
      </c>
      <c r="G261" s="223">
        <f>'Сводная для рабочего плана'!F263</f>
        <v>0</v>
      </c>
      <c r="H261" s="223">
        <f>'Сводная для рабочего плана'!G263</f>
        <v>0</v>
      </c>
      <c r="I261" s="220"/>
      <c r="J261" s="223">
        <f>'Сводная для рабочего плана'!L263</f>
        <v>0</v>
      </c>
      <c r="K261" s="223">
        <f>'Сводная для рабочего плана'!M263</f>
        <v>0</v>
      </c>
      <c r="L261" s="223">
        <f>'Сводная для рабочего плана'!N263</f>
        <v>0</v>
      </c>
      <c r="M261" s="223">
        <f>'Сводная для рабочего плана'!O263</f>
        <v>0</v>
      </c>
      <c r="N261" s="220"/>
      <c r="O261" s="223">
        <f>'Сводная для рабочего плана'!T263</f>
        <v>0</v>
      </c>
      <c r="P261" s="223">
        <f>'Сводная для рабочего плана'!U263</f>
        <v>0</v>
      </c>
      <c r="Q261" s="223">
        <f>'Сводная для рабочего плана'!V263</f>
        <v>0</v>
      </c>
      <c r="R261" s="223">
        <f>'Сводная для рабочего плана'!W263</f>
        <v>0</v>
      </c>
      <c r="S261" s="223">
        <f t="shared" si="4"/>
        <v>0</v>
      </c>
      <c r="T261" s="220"/>
      <c r="U261" s="240">
        <f>'Сводная для рабочего плана'!H263</f>
        <v>0</v>
      </c>
      <c r="V261" s="240">
        <f>'Сводная для рабочего плана'!I263</f>
        <v>0</v>
      </c>
      <c r="W261" s="240">
        <f>'Сводная для рабочего плана'!J263</f>
        <v>0</v>
      </c>
      <c r="X261" s="240">
        <f>'Сводная для рабочего плана'!K263</f>
        <v>0</v>
      </c>
      <c r="Y261" s="241"/>
      <c r="Z261" s="240">
        <f>'Сводная для рабочего плана'!P263</f>
        <v>0</v>
      </c>
      <c r="AA261" s="240">
        <f>'Сводная для рабочего плана'!Q263</f>
        <v>0</v>
      </c>
      <c r="AB261" s="240">
        <f>'Сводная для рабочего плана'!R263</f>
        <v>0</v>
      </c>
      <c r="AC261" s="240">
        <f>'Сводная для рабочего плана'!S263</f>
        <v>0</v>
      </c>
      <c r="AD261" s="242"/>
      <c r="AE261" s="240">
        <f>'Сводная для рабочего плана'!X263</f>
        <v>0</v>
      </c>
      <c r="AF261" s="240">
        <f>'Сводная для рабочего плана'!Y263</f>
        <v>0</v>
      </c>
      <c r="AG261" s="240">
        <f>'Сводная для рабочего плана'!Z263</f>
        <v>0</v>
      </c>
      <c r="AH261" s="240">
        <f>'Сводная для рабочего плана'!AA263</f>
        <v>0</v>
      </c>
      <c r="AI261" s="242"/>
    </row>
    <row r="262" spans="1:35" ht="25.5" x14ac:dyDescent="0.2">
      <c r="A262" s="221">
        <f>'Сводная для рабочего плана'!A264</f>
        <v>0</v>
      </c>
      <c r="B262" s="221">
        <f>'Сводная для рабочего плана'!B264</f>
        <v>0</v>
      </c>
      <c r="C262" s="222">
        <f>IF(A262="Общий итог","Общий итог",'Сводная для рабочего плана'!C264)</f>
        <v>0</v>
      </c>
      <c r="D262" s="220"/>
      <c r="E262" s="223">
        <f>'Сводная для рабочего плана'!D264</f>
        <v>0</v>
      </c>
      <c r="F262" s="223">
        <f>'Сводная для рабочего плана'!E264</f>
        <v>0</v>
      </c>
      <c r="G262" s="223">
        <f>'Сводная для рабочего плана'!F264</f>
        <v>0</v>
      </c>
      <c r="H262" s="223">
        <f>'Сводная для рабочего плана'!G264</f>
        <v>0</v>
      </c>
      <c r="I262" s="220"/>
      <c r="J262" s="223">
        <f>'Сводная для рабочего плана'!L264</f>
        <v>0</v>
      </c>
      <c r="K262" s="223">
        <f>'Сводная для рабочего плана'!M264</f>
        <v>0</v>
      </c>
      <c r="L262" s="223">
        <f>'Сводная для рабочего плана'!N264</f>
        <v>0</v>
      </c>
      <c r="M262" s="223">
        <f>'Сводная для рабочего плана'!O264</f>
        <v>0</v>
      </c>
      <c r="N262" s="220"/>
      <c r="O262" s="223">
        <f>'Сводная для рабочего плана'!T264</f>
        <v>0</v>
      </c>
      <c r="P262" s="223">
        <f>'Сводная для рабочего плана'!U264</f>
        <v>0</v>
      </c>
      <c r="Q262" s="223">
        <f>'Сводная для рабочего плана'!V264</f>
        <v>0</v>
      </c>
      <c r="R262" s="223">
        <f>'Сводная для рабочего плана'!W264</f>
        <v>0</v>
      </c>
      <c r="S262" s="223">
        <f t="shared" si="4"/>
        <v>0</v>
      </c>
      <c r="T262" s="220"/>
      <c r="U262" s="240">
        <f>'Сводная для рабочего плана'!H264</f>
        <v>0</v>
      </c>
      <c r="V262" s="240">
        <f>'Сводная для рабочего плана'!I264</f>
        <v>0</v>
      </c>
      <c r="W262" s="240">
        <f>'Сводная для рабочего плана'!J264</f>
        <v>0</v>
      </c>
      <c r="X262" s="240">
        <f>'Сводная для рабочего плана'!K264</f>
        <v>0</v>
      </c>
      <c r="Y262" s="241"/>
      <c r="Z262" s="240">
        <f>'Сводная для рабочего плана'!P264</f>
        <v>0</v>
      </c>
      <c r="AA262" s="240">
        <f>'Сводная для рабочего плана'!Q264</f>
        <v>0</v>
      </c>
      <c r="AB262" s="240">
        <f>'Сводная для рабочего плана'!R264</f>
        <v>0</v>
      </c>
      <c r="AC262" s="240">
        <f>'Сводная для рабочего плана'!S264</f>
        <v>0</v>
      </c>
      <c r="AD262" s="242"/>
      <c r="AE262" s="240">
        <f>'Сводная для рабочего плана'!X264</f>
        <v>0</v>
      </c>
      <c r="AF262" s="240">
        <f>'Сводная для рабочего плана'!Y264</f>
        <v>0</v>
      </c>
      <c r="AG262" s="240">
        <f>'Сводная для рабочего плана'!Z264</f>
        <v>0</v>
      </c>
      <c r="AH262" s="240">
        <f>'Сводная для рабочего плана'!AA264</f>
        <v>0</v>
      </c>
      <c r="AI262" s="242"/>
    </row>
    <row r="263" spans="1:35" ht="25.5" x14ac:dyDescent="0.2">
      <c r="A263" s="221">
        <f>'Сводная для рабочего плана'!A265</f>
        <v>0</v>
      </c>
      <c r="B263" s="221">
        <f>'Сводная для рабочего плана'!B265</f>
        <v>0</v>
      </c>
      <c r="C263" s="222">
        <f>IF(A263="Общий итог","Общий итог",'Сводная для рабочего плана'!C265)</f>
        <v>0</v>
      </c>
      <c r="D263" s="220"/>
      <c r="E263" s="223">
        <f>'Сводная для рабочего плана'!D265</f>
        <v>0</v>
      </c>
      <c r="F263" s="223">
        <f>'Сводная для рабочего плана'!E265</f>
        <v>0</v>
      </c>
      <c r="G263" s="223">
        <f>'Сводная для рабочего плана'!F265</f>
        <v>0</v>
      </c>
      <c r="H263" s="223">
        <f>'Сводная для рабочего плана'!G265</f>
        <v>0</v>
      </c>
      <c r="I263" s="220"/>
      <c r="J263" s="223">
        <f>'Сводная для рабочего плана'!L265</f>
        <v>0</v>
      </c>
      <c r="K263" s="223">
        <f>'Сводная для рабочего плана'!M265</f>
        <v>0</v>
      </c>
      <c r="L263" s="223">
        <f>'Сводная для рабочего плана'!N265</f>
        <v>0</v>
      </c>
      <c r="M263" s="223">
        <f>'Сводная для рабочего плана'!O265</f>
        <v>0</v>
      </c>
      <c r="N263" s="220"/>
      <c r="O263" s="223">
        <f>'Сводная для рабочего плана'!T265</f>
        <v>0</v>
      </c>
      <c r="P263" s="223">
        <f>'Сводная для рабочего плана'!U265</f>
        <v>0</v>
      </c>
      <c r="Q263" s="223">
        <f>'Сводная для рабочего плана'!V265</f>
        <v>0</v>
      </c>
      <c r="R263" s="223">
        <f>'Сводная для рабочего плана'!W265</f>
        <v>0</v>
      </c>
      <c r="S263" s="223">
        <f t="shared" si="4"/>
        <v>0</v>
      </c>
      <c r="T263" s="220"/>
      <c r="U263" s="240">
        <f>'Сводная для рабочего плана'!H265</f>
        <v>0</v>
      </c>
      <c r="V263" s="240">
        <f>'Сводная для рабочего плана'!I265</f>
        <v>0</v>
      </c>
      <c r="W263" s="240">
        <f>'Сводная для рабочего плана'!J265</f>
        <v>0</v>
      </c>
      <c r="X263" s="240">
        <f>'Сводная для рабочего плана'!K265</f>
        <v>0</v>
      </c>
      <c r="Y263" s="241"/>
      <c r="Z263" s="240">
        <f>'Сводная для рабочего плана'!P265</f>
        <v>0</v>
      </c>
      <c r="AA263" s="240">
        <f>'Сводная для рабочего плана'!Q265</f>
        <v>0</v>
      </c>
      <c r="AB263" s="240">
        <f>'Сводная для рабочего плана'!R265</f>
        <v>0</v>
      </c>
      <c r="AC263" s="240">
        <f>'Сводная для рабочего плана'!S265</f>
        <v>0</v>
      </c>
      <c r="AD263" s="242"/>
      <c r="AE263" s="240">
        <f>'Сводная для рабочего плана'!X265</f>
        <v>0</v>
      </c>
      <c r="AF263" s="240">
        <f>'Сводная для рабочего плана'!Y265</f>
        <v>0</v>
      </c>
      <c r="AG263" s="240">
        <f>'Сводная для рабочего плана'!Z265</f>
        <v>0</v>
      </c>
      <c r="AH263" s="240">
        <f>'Сводная для рабочего плана'!AA265</f>
        <v>0</v>
      </c>
      <c r="AI263" s="242"/>
    </row>
    <row r="264" spans="1:35" ht="25.5" x14ac:dyDescent="0.2">
      <c r="A264" s="221">
        <f>'Сводная для рабочего плана'!A266</f>
        <v>0</v>
      </c>
      <c r="B264" s="221">
        <f>'Сводная для рабочего плана'!B266</f>
        <v>0</v>
      </c>
      <c r="C264" s="222">
        <f>IF(A264="Общий итог","Общий итог",'Сводная для рабочего плана'!C266)</f>
        <v>0</v>
      </c>
      <c r="D264" s="220"/>
      <c r="E264" s="223">
        <f>'Сводная для рабочего плана'!D266</f>
        <v>0</v>
      </c>
      <c r="F264" s="223">
        <f>'Сводная для рабочего плана'!E266</f>
        <v>0</v>
      </c>
      <c r="G264" s="223">
        <f>'Сводная для рабочего плана'!F266</f>
        <v>0</v>
      </c>
      <c r="H264" s="223">
        <f>'Сводная для рабочего плана'!G266</f>
        <v>0</v>
      </c>
      <c r="I264" s="220"/>
      <c r="J264" s="223">
        <f>'Сводная для рабочего плана'!L266</f>
        <v>0</v>
      </c>
      <c r="K264" s="223">
        <f>'Сводная для рабочего плана'!M266</f>
        <v>0</v>
      </c>
      <c r="L264" s="223">
        <f>'Сводная для рабочего плана'!N266</f>
        <v>0</v>
      </c>
      <c r="M264" s="223">
        <f>'Сводная для рабочего плана'!O266</f>
        <v>0</v>
      </c>
      <c r="N264" s="220"/>
      <c r="O264" s="223">
        <f>'Сводная для рабочего плана'!T266</f>
        <v>0</v>
      </c>
      <c r="P264" s="223">
        <f>'Сводная для рабочего плана'!U266</f>
        <v>0</v>
      </c>
      <c r="Q264" s="223">
        <f>'Сводная для рабочего плана'!V266</f>
        <v>0</v>
      </c>
      <c r="R264" s="223">
        <f>'Сводная для рабочего плана'!W266</f>
        <v>0</v>
      </c>
      <c r="S264" s="223">
        <f t="shared" si="4"/>
        <v>0</v>
      </c>
      <c r="T264" s="220"/>
      <c r="U264" s="240">
        <f>'Сводная для рабочего плана'!H266</f>
        <v>0</v>
      </c>
      <c r="V264" s="240">
        <f>'Сводная для рабочего плана'!I266</f>
        <v>0</v>
      </c>
      <c r="W264" s="240">
        <f>'Сводная для рабочего плана'!J266</f>
        <v>0</v>
      </c>
      <c r="X264" s="240">
        <f>'Сводная для рабочего плана'!K266</f>
        <v>0</v>
      </c>
      <c r="Y264" s="241"/>
      <c r="Z264" s="240">
        <f>'Сводная для рабочего плана'!P266</f>
        <v>0</v>
      </c>
      <c r="AA264" s="240">
        <f>'Сводная для рабочего плана'!Q266</f>
        <v>0</v>
      </c>
      <c r="AB264" s="240">
        <f>'Сводная для рабочего плана'!R266</f>
        <v>0</v>
      </c>
      <c r="AC264" s="240">
        <f>'Сводная для рабочего плана'!S266</f>
        <v>0</v>
      </c>
      <c r="AD264" s="242"/>
      <c r="AE264" s="240">
        <f>'Сводная для рабочего плана'!X266</f>
        <v>0</v>
      </c>
      <c r="AF264" s="240">
        <f>'Сводная для рабочего плана'!Y266</f>
        <v>0</v>
      </c>
      <c r="AG264" s="240">
        <f>'Сводная для рабочего плана'!Z266</f>
        <v>0</v>
      </c>
      <c r="AH264" s="240">
        <f>'Сводная для рабочего плана'!AA266</f>
        <v>0</v>
      </c>
      <c r="AI264" s="242"/>
    </row>
    <row r="265" spans="1:35" ht="25.5" x14ac:dyDescent="0.2">
      <c r="A265" s="221">
        <f>'Сводная для рабочего плана'!A267</f>
        <v>0</v>
      </c>
      <c r="B265" s="221">
        <f>'Сводная для рабочего плана'!B267</f>
        <v>0</v>
      </c>
      <c r="C265" s="222">
        <f>IF(A265="Общий итог","Общий итог",'Сводная для рабочего плана'!C267)</f>
        <v>0</v>
      </c>
      <c r="D265" s="220"/>
      <c r="E265" s="223">
        <f>'Сводная для рабочего плана'!D267</f>
        <v>0</v>
      </c>
      <c r="F265" s="223">
        <f>'Сводная для рабочего плана'!E267</f>
        <v>0</v>
      </c>
      <c r="G265" s="223">
        <f>'Сводная для рабочего плана'!F267</f>
        <v>0</v>
      </c>
      <c r="H265" s="223">
        <f>'Сводная для рабочего плана'!G267</f>
        <v>0</v>
      </c>
      <c r="I265" s="220"/>
      <c r="J265" s="223">
        <f>'Сводная для рабочего плана'!L267</f>
        <v>0</v>
      </c>
      <c r="K265" s="223">
        <f>'Сводная для рабочего плана'!M267</f>
        <v>0</v>
      </c>
      <c r="L265" s="223">
        <f>'Сводная для рабочего плана'!N267</f>
        <v>0</v>
      </c>
      <c r="M265" s="223">
        <f>'Сводная для рабочего плана'!O267</f>
        <v>0</v>
      </c>
      <c r="N265" s="220"/>
      <c r="O265" s="223">
        <f>'Сводная для рабочего плана'!T267</f>
        <v>0</v>
      </c>
      <c r="P265" s="223">
        <f>'Сводная для рабочего плана'!U267</f>
        <v>0</v>
      </c>
      <c r="Q265" s="223">
        <f>'Сводная для рабочего плана'!V267</f>
        <v>0</v>
      </c>
      <c r="R265" s="223">
        <f>'Сводная для рабочего плана'!W267</f>
        <v>0</v>
      </c>
      <c r="S265" s="223">
        <f t="shared" si="4"/>
        <v>0</v>
      </c>
      <c r="T265" s="220"/>
      <c r="U265" s="240">
        <f>'Сводная для рабочего плана'!H267</f>
        <v>0</v>
      </c>
      <c r="V265" s="240">
        <f>'Сводная для рабочего плана'!I267</f>
        <v>0</v>
      </c>
      <c r="W265" s="240">
        <f>'Сводная для рабочего плана'!J267</f>
        <v>0</v>
      </c>
      <c r="X265" s="240">
        <f>'Сводная для рабочего плана'!K267</f>
        <v>0</v>
      </c>
      <c r="Y265" s="241"/>
      <c r="Z265" s="240">
        <f>'Сводная для рабочего плана'!P267</f>
        <v>0</v>
      </c>
      <c r="AA265" s="240">
        <f>'Сводная для рабочего плана'!Q267</f>
        <v>0</v>
      </c>
      <c r="AB265" s="240">
        <f>'Сводная для рабочего плана'!R267</f>
        <v>0</v>
      </c>
      <c r="AC265" s="240">
        <f>'Сводная для рабочего плана'!S267</f>
        <v>0</v>
      </c>
      <c r="AD265" s="242"/>
      <c r="AE265" s="240">
        <f>'Сводная для рабочего плана'!X267</f>
        <v>0</v>
      </c>
      <c r="AF265" s="240">
        <f>'Сводная для рабочего плана'!Y267</f>
        <v>0</v>
      </c>
      <c r="AG265" s="240">
        <f>'Сводная для рабочего плана'!Z267</f>
        <v>0</v>
      </c>
      <c r="AH265" s="240">
        <f>'Сводная для рабочего плана'!AA267</f>
        <v>0</v>
      </c>
      <c r="AI265" s="242"/>
    </row>
    <row r="266" spans="1:35" ht="25.5" x14ac:dyDescent="0.2">
      <c r="A266" s="221">
        <f>'Сводная для рабочего плана'!A268</f>
        <v>0</v>
      </c>
      <c r="B266" s="221">
        <f>'Сводная для рабочего плана'!B268</f>
        <v>0</v>
      </c>
      <c r="C266" s="222">
        <f>IF(A266="Общий итог","Общий итог",'Сводная для рабочего плана'!C268)</f>
        <v>0</v>
      </c>
      <c r="D266" s="220"/>
      <c r="E266" s="223">
        <f>'Сводная для рабочего плана'!D268</f>
        <v>0</v>
      </c>
      <c r="F266" s="223">
        <f>'Сводная для рабочего плана'!E268</f>
        <v>0</v>
      </c>
      <c r="G266" s="223">
        <f>'Сводная для рабочего плана'!F268</f>
        <v>0</v>
      </c>
      <c r="H266" s="223">
        <f>'Сводная для рабочего плана'!G268</f>
        <v>0</v>
      </c>
      <c r="I266" s="220"/>
      <c r="J266" s="223">
        <f>'Сводная для рабочего плана'!L268</f>
        <v>0</v>
      </c>
      <c r="K266" s="223">
        <f>'Сводная для рабочего плана'!M268</f>
        <v>0</v>
      </c>
      <c r="L266" s="223">
        <f>'Сводная для рабочего плана'!N268</f>
        <v>0</v>
      </c>
      <c r="M266" s="223">
        <f>'Сводная для рабочего плана'!O268</f>
        <v>0</v>
      </c>
      <c r="N266" s="220"/>
      <c r="O266" s="223">
        <f>'Сводная для рабочего плана'!T268</f>
        <v>0</v>
      </c>
      <c r="P266" s="223">
        <f>'Сводная для рабочего плана'!U268</f>
        <v>0</v>
      </c>
      <c r="Q266" s="223">
        <f>'Сводная для рабочего плана'!V268</f>
        <v>0</v>
      </c>
      <c r="R266" s="223">
        <f>'Сводная для рабочего плана'!W268</f>
        <v>0</v>
      </c>
      <c r="S266" s="223">
        <f t="shared" si="4"/>
        <v>0</v>
      </c>
      <c r="T266" s="220"/>
      <c r="U266" s="240">
        <f>'Сводная для рабочего плана'!H268</f>
        <v>0</v>
      </c>
      <c r="V266" s="240">
        <f>'Сводная для рабочего плана'!I268</f>
        <v>0</v>
      </c>
      <c r="W266" s="240">
        <f>'Сводная для рабочего плана'!J268</f>
        <v>0</v>
      </c>
      <c r="X266" s="240">
        <f>'Сводная для рабочего плана'!K268</f>
        <v>0</v>
      </c>
      <c r="Y266" s="241"/>
      <c r="Z266" s="240">
        <f>'Сводная для рабочего плана'!P268</f>
        <v>0</v>
      </c>
      <c r="AA266" s="240">
        <f>'Сводная для рабочего плана'!Q268</f>
        <v>0</v>
      </c>
      <c r="AB266" s="240">
        <f>'Сводная для рабочего плана'!R268</f>
        <v>0</v>
      </c>
      <c r="AC266" s="240">
        <f>'Сводная для рабочего плана'!S268</f>
        <v>0</v>
      </c>
      <c r="AD266" s="242"/>
      <c r="AE266" s="240">
        <f>'Сводная для рабочего плана'!X268</f>
        <v>0</v>
      </c>
      <c r="AF266" s="240">
        <f>'Сводная для рабочего плана'!Y268</f>
        <v>0</v>
      </c>
      <c r="AG266" s="240">
        <f>'Сводная для рабочего плана'!Z268</f>
        <v>0</v>
      </c>
      <c r="AH266" s="240">
        <f>'Сводная для рабочего плана'!AA268</f>
        <v>0</v>
      </c>
      <c r="AI266" s="242"/>
    </row>
    <row r="267" spans="1:35" ht="25.5" x14ac:dyDescent="0.2">
      <c r="A267" s="221">
        <f>'Сводная для рабочего плана'!A269</f>
        <v>0</v>
      </c>
      <c r="B267" s="221">
        <f>'Сводная для рабочего плана'!B269</f>
        <v>0</v>
      </c>
      <c r="C267" s="222">
        <f>IF(A267="Общий итог","Общий итог",'Сводная для рабочего плана'!C269)</f>
        <v>0</v>
      </c>
      <c r="D267" s="220"/>
      <c r="E267" s="223">
        <f>'Сводная для рабочего плана'!D269</f>
        <v>0</v>
      </c>
      <c r="F267" s="223">
        <f>'Сводная для рабочего плана'!E269</f>
        <v>0</v>
      </c>
      <c r="G267" s="223">
        <f>'Сводная для рабочего плана'!F269</f>
        <v>0</v>
      </c>
      <c r="H267" s="223">
        <f>'Сводная для рабочего плана'!G269</f>
        <v>0</v>
      </c>
      <c r="I267" s="220"/>
      <c r="J267" s="223">
        <f>'Сводная для рабочего плана'!L269</f>
        <v>0</v>
      </c>
      <c r="K267" s="223">
        <f>'Сводная для рабочего плана'!M269</f>
        <v>0</v>
      </c>
      <c r="L267" s="223">
        <f>'Сводная для рабочего плана'!N269</f>
        <v>0</v>
      </c>
      <c r="M267" s="223">
        <f>'Сводная для рабочего плана'!O269</f>
        <v>0</v>
      </c>
      <c r="N267" s="220"/>
      <c r="O267" s="223">
        <f>'Сводная для рабочего плана'!T269</f>
        <v>0</v>
      </c>
      <c r="P267" s="223">
        <f>'Сводная для рабочего плана'!U269</f>
        <v>0</v>
      </c>
      <c r="Q267" s="223">
        <f>'Сводная для рабочего плана'!V269</f>
        <v>0</v>
      </c>
      <c r="R267" s="223">
        <f>'Сводная для рабочего плана'!W269</f>
        <v>0</v>
      </c>
      <c r="S267" s="223">
        <f t="shared" si="4"/>
        <v>0</v>
      </c>
      <c r="T267" s="220"/>
      <c r="U267" s="240">
        <f>'Сводная для рабочего плана'!H269</f>
        <v>0</v>
      </c>
      <c r="V267" s="240">
        <f>'Сводная для рабочего плана'!I269</f>
        <v>0</v>
      </c>
      <c r="W267" s="240">
        <f>'Сводная для рабочего плана'!J269</f>
        <v>0</v>
      </c>
      <c r="X267" s="240">
        <f>'Сводная для рабочего плана'!K269</f>
        <v>0</v>
      </c>
      <c r="Y267" s="241"/>
      <c r="Z267" s="240">
        <f>'Сводная для рабочего плана'!P269</f>
        <v>0</v>
      </c>
      <c r="AA267" s="240">
        <f>'Сводная для рабочего плана'!Q269</f>
        <v>0</v>
      </c>
      <c r="AB267" s="240">
        <f>'Сводная для рабочего плана'!R269</f>
        <v>0</v>
      </c>
      <c r="AC267" s="240">
        <f>'Сводная для рабочего плана'!S269</f>
        <v>0</v>
      </c>
      <c r="AD267" s="242"/>
      <c r="AE267" s="240">
        <f>'Сводная для рабочего плана'!X269</f>
        <v>0</v>
      </c>
      <c r="AF267" s="240">
        <f>'Сводная для рабочего плана'!Y269</f>
        <v>0</v>
      </c>
      <c r="AG267" s="240">
        <f>'Сводная для рабочего плана'!Z269</f>
        <v>0</v>
      </c>
      <c r="AH267" s="240">
        <f>'Сводная для рабочего плана'!AA269</f>
        <v>0</v>
      </c>
      <c r="AI267" s="242"/>
    </row>
    <row r="268" spans="1:35" ht="25.5" x14ac:dyDescent="0.2">
      <c r="A268" s="221">
        <f>'Сводная для рабочего плана'!A270</f>
        <v>0</v>
      </c>
      <c r="B268" s="221">
        <f>'Сводная для рабочего плана'!B270</f>
        <v>0</v>
      </c>
      <c r="C268" s="222">
        <f>IF(A268="Общий итог","Общий итог",'Сводная для рабочего плана'!C270)</f>
        <v>0</v>
      </c>
      <c r="D268" s="220"/>
      <c r="E268" s="223">
        <f>'Сводная для рабочего плана'!D270</f>
        <v>0</v>
      </c>
      <c r="F268" s="223">
        <f>'Сводная для рабочего плана'!E270</f>
        <v>0</v>
      </c>
      <c r="G268" s="223">
        <f>'Сводная для рабочего плана'!F270</f>
        <v>0</v>
      </c>
      <c r="H268" s="223">
        <f>'Сводная для рабочего плана'!G270</f>
        <v>0</v>
      </c>
      <c r="I268" s="220"/>
      <c r="J268" s="223">
        <f>'Сводная для рабочего плана'!L270</f>
        <v>0</v>
      </c>
      <c r="K268" s="223">
        <f>'Сводная для рабочего плана'!M270</f>
        <v>0</v>
      </c>
      <c r="L268" s="223">
        <f>'Сводная для рабочего плана'!N270</f>
        <v>0</v>
      </c>
      <c r="M268" s="223">
        <f>'Сводная для рабочего плана'!O270</f>
        <v>0</v>
      </c>
      <c r="N268" s="220"/>
      <c r="O268" s="223">
        <f>'Сводная для рабочего плана'!T270</f>
        <v>0</v>
      </c>
      <c r="P268" s="223">
        <f>'Сводная для рабочего плана'!U270</f>
        <v>0</v>
      </c>
      <c r="Q268" s="223">
        <f>'Сводная для рабочего плана'!V270</f>
        <v>0</v>
      </c>
      <c r="R268" s="223">
        <f>'Сводная для рабочего плана'!W270</f>
        <v>0</v>
      </c>
      <c r="S268" s="223">
        <f t="shared" si="4"/>
        <v>0</v>
      </c>
      <c r="T268" s="220"/>
      <c r="U268" s="240">
        <f>'Сводная для рабочего плана'!H270</f>
        <v>0</v>
      </c>
      <c r="V268" s="240">
        <f>'Сводная для рабочего плана'!I270</f>
        <v>0</v>
      </c>
      <c r="W268" s="240">
        <f>'Сводная для рабочего плана'!J270</f>
        <v>0</v>
      </c>
      <c r="X268" s="240">
        <f>'Сводная для рабочего плана'!K270</f>
        <v>0</v>
      </c>
      <c r="Y268" s="241"/>
      <c r="Z268" s="240">
        <f>'Сводная для рабочего плана'!P270</f>
        <v>0</v>
      </c>
      <c r="AA268" s="240">
        <f>'Сводная для рабочего плана'!Q270</f>
        <v>0</v>
      </c>
      <c r="AB268" s="240">
        <f>'Сводная для рабочего плана'!R270</f>
        <v>0</v>
      </c>
      <c r="AC268" s="240">
        <f>'Сводная для рабочего плана'!S270</f>
        <v>0</v>
      </c>
      <c r="AD268" s="242"/>
      <c r="AE268" s="240">
        <f>'Сводная для рабочего плана'!X270</f>
        <v>0</v>
      </c>
      <c r="AF268" s="240">
        <f>'Сводная для рабочего плана'!Y270</f>
        <v>0</v>
      </c>
      <c r="AG268" s="240">
        <f>'Сводная для рабочего плана'!Z270</f>
        <v>0</v>
      </c>
      <c r="AH268" s="240">
        <f>'Сводная для рабочего плана'!AA270</f>
        <v>0</v>
      </c>
      <c r="AI268" s="242"/>
    </row>
    <row r="269" spans="1:35" ht="25.5" x14ac:dyDescent="0.2">
      <c r="A269" s="221">
        <f>'Сводная для рабочего плана'!A271</f>
        <v>0</v>
      </c>
      <c r="B269" s="221">
        <f>'Сводная для рабочего плана'!B271</f>
        <v>0</v>
      </c>
      <c r="C269" s="222">
        <f>IF(A269="Общий итог","Общий итог",'Сводная для рабочего плана'!C271)</f>
        <v>0</v>
      </c>
      <c r="D269" s="220"/>
      <c r="E269" s="223">
        <f>'Сводная для рабочего плана'!D271</f>
        <v>0</v>
      </c>
      <c r="F269" s="223">
        <f>'Сводная для рабочего плана'!E271</f>
        <v>0</v>
      </c>
      <c r="G269" s="223">
        <f>'Сводная для рабочего плана'!F271</f>
        <v>0</v>
      </c>
      <c r="H269" s="223">
        <f>'Сводная для рабочего плана'!G271</f>
        <v>0</v>
      </c>
      <c r="I269" s="220"/>
      <c r="J269" s="223">
        <f>'Сводная для рабочего плана'!L271</f>
        <v>0</v>
      </c>
      <c r="K269" s="223">
        <f>'Сводная для рабочего плана'!M271</f>
        <v>0</v>
      </c>
      <c r="L269" s="223">
        <f>'Сводная для рабочего плана'!N271</f>
        <v>0</v>
      </c>
      <c r="M269" s="223">
        <f>'Сводная для рабочего плана'!O271</f>
        <v>0</v>
      </c>
      <c r="N269" s="220"/>
      <c r="O269" s="223">
        <f>'Сводная для рабочего плана'!T271</f>
        <v>0</v>
      </c>
      <c r="P269" s="223">
        <f>'Сводная для рабочего плана'!U271</f>
        <v>0</v>
      </c>
      <c r="Q269" s="223">
        <f>'Сводная для рабочего плана'!V271</f>
        <v>0</v>
      </c>
      <c r="R269" s="223">
        <f>'Сводная для рабочего плана'!W271</f>
        <v>0</v>
      </c>
      <c r="S269" s="223">
        <f t="shared" si="4"/>
        <v>0</v>
      </c>
      <c r="T269" s="220"/>
      <c r="U269" s="240">
        <f>'Сводная для рабочего плана'!H271</f>
        <v>0</v>
      </c>
      <c r="V269" s="240">
        <f>'Сводная для рабочего плана'!I271</f>
        <v>0</v>
      </c>
      <c r="W269" s="240">
        <f>'Сводная для рабочего плана'!J271</f>
        <v>0</v>
      </c>
      <c r="X269" s="240">
        <f>'Сводная для рабочего плана'!K271</f>
        <v>0</v>
      </c>
      <c r="Y269" s="241"/>
      <c r="Z269" s="240">
        <f>'Сводная для рабочего плана'!P271</f>
        <v>0</v>
      </c>
      <c r="AA269" s="240">
        <f>'Сводная для рабочего плана'!Q271</f>
        <v>0</v>
      </c>
      <c r="AB269" s="240">
        <f>'Сводная для рабочего плана'!R271</f>
        <v>0</v>
      </c>
      <c r="AC269" s="240">
        <f>'Сводная для рабочего плана'!S271</f>
        <v>0</v>
      </c>
      <c r="AD269" s="242"/>
      <c r="AE269" s="240">
        <f>'Сводная для рабочего плана'!X271</f>
        <v>0</v>
      </c>
      <c r="AF269" s="240">
        <f>'Сводная для рабочего плана'!Y271</f>
        <v>0</v>
      </c>
      <c r="AG269" s="240">
        <f>'Сводная для рабочего плана'!Z271</f>
        <v>0</v>
      </c>
      <c r="AH269" s="240">
        <f>'Сводная для рабочего плана'!AA271</f>
        <v>0</v>
      </c>
      <c r="AI269" s="242"/>
    </row>
    <row r="270" spans="1:35" ht="25.5" x14ac:dyDescent="0.2">
      <c r="A270" s="221">
        <f>'Сводная для рабочего плана'!A272</f>
        <v>0</v>
      </c>
      <c r="B270" s="221">
        <f>'Сводная для рабочего плана'!B272</f>
        <v>0</v>
      </c>
      <c r="C270" s="222">
        <f>IF(A270="Общий итог","Общий итог",'Сводная для рабочего плана'!C272)</f>
        <v>0</v>
      </c>
      <c r="D270" s="220"/>
      <c r="E270" s="223">
        <f>'Сводная для рабочего плана'!D272</f>
        <v>0</v>
      </c>
      <c r="F270" s="223">
        <f>'Сводная для рабочего плана'!E272</f>
        <v>0</v>
      </c>
      <c r="G270" s="223">
        <f>'Сводная для рабочего плана'!F272</f>
        <v>0</v>
      </c>
      <c r="H270" s="223">
        <f>'Сводная для рабочего плана'!G272</f>
        <v>0</v>
      </c>
      <c r="I270" s="220"/>
      <c r="J270" s="223">
        <f>'Сводная для рабочего плана'!L272</f>
        <v>0</v>
      </c>
      <c r="K270" s="223">
        <f>'Сводная для рабочего плана'!M272</f>
        <v>0</v>
      </c>
      <c r="L270" s="223">
        <f>'Сводная для рабочего плана'!N272</f>
        <v>0</v>
      </c>
      <c r="M270" s="223">
        <f>'Сводная для рабочего плана'!O272</f>
        <v>0</v>
      </c>
      <c r="N270" s="220"/>
      <c r="O270" s="223">
        <f>'Сводная для рабочего плана'!T272</f>
        <v>0</v>
      </c>
      <c r="P270" s="223">
        <f>'Сводная для рабочего плана'!U272</f>
        <v>0</v>
      </c>
      <c r="Q270" s="223">
        <f>'Сводная для рабочего плана'!V272</f>
        <v>0</v>
      </c>
      <c r="R270" s="223">
        <f>'Сводная для рабочего плана'!W272</f>
        <v>0</v>
      </c>
      <c r="S270" s="223">
        <f t="shared" si="4"/>
        <v>0</v>
      </c>
      <c r="T270" s="220"/>
      <c r="U270" s="240">
        <f>'Сводная для рабочего плана'!H272</f>
        <v>0</v>
      </c>
      <c r="V270" s="240">
        <f>'Сводная для рабочего плана'!I272</f>
        <v>0</v>
      </c>
      <c r="W270" s="240">
        <f>'Сводная для рабочего плана'!J272</f>
        <v>0</v>
      </c>
      <c r="X270" s="240">
        <f>'Сводная для рабочего плана'!K272</f>
        <v>0</v>
      </c>
      <c r="Y270" s="241"/>
      <c r="Z270" s="240">
        <f>'Сводная для рабочего плана'!P272</f>
        <v>0</v>
      </c>
      <c r="AA270" s="240">
        <f>'Сводная для рабочего плана'!Q272</f>
        <v>0</v>
      </c>
      <c r="AB270" s="240">
        <f>'Сводная для рабочего плана'!R272</f>
        <v>0</v>
      </c>
      <c r="AC270" s="240">
        <f>'Сводная для рабочего плана'!S272</f>
        <v>0</v>
      </c>
      <c r="AD270" s="242"/>
      <c r="AE270" s="240">
        <f>'Сводная для рабочего плана'!X272</f>
        <v>0</v>
      </c>
      <c r="AF270" s="240">
        <f>'Сводная для рабочего плана'!Y272</f>
        <v>0</v>
      </c>
      <c r="AG270" s="240">
        <f>'Сводная для рабочего плана'!Z272</f>
        <v>0</v>
      </c>
      <c r="AH270" s="240">
        <f>'Сводная для рабочего плана'!AA272</f>
        <v>0</v>
      </c>
      <c r="AI270" s="242"/>
    </row>
    <row r="271" spans="1:35" ht="25.5" x14ac:dyDescent="0.2">
      <c r="A271" s="221">
        <f>'Сводная для рабочего плана'!A273</f>
        <v>0</v>
      </c>
      <c r="B271" s="221">
        <f>'Сводная для рабочего плана'!B273</f>
        <v>0</v>
      </c>
      <c r="C271" s="222">
        <f>IF(A271="Общий итог","Общий итог",'Сводная для рабочего плана'!C273)</f>
        <v>0</v>
      </c>
      <c r="D271" s="220"/>
      <c r="E271" s="223">
        <f>'Сводная для рабочего плана'!D273</f>
        <v>0</v>
      </c>
      <c r="F271" s="223">
        <f>'Сводная для рабочего плана'!E273</f>
        <v>0</v>
      </c>
      <c r="G271" s="223">
        <f>'Сводная для рабочего плана'!F273</f>
        <v>0</v>
      </c>
      <c r="H271" s="223">
        <f>'Сводная для рабочего плана'!G273</f>
        <v>0</v>
      </c>
      <c r="I271" s="220"/>
      <c r="J271" s="223">
        <f>'Сводная для рабочего плана'!L273</f>
        <v>0</v>
      </c>
      <c r="K271" s="223">
        <f>'Сводная для рабочего плана'!M273</f>
        <v>0</v>
      </c>
      <c r="L271" s="223">
        <f>'Сводная для рабочего плана'!N273</f>
        <v>0</v>
      </c>
      <c r="M271" s="223">
        <f>'Сводная для рабочего плана'!O273</f>
        <v>0</v>
      </c>
      <c r="N271" s="220"/>
      <c r="O271" s="223">
        <f>'Сводная для рабочего плана'!T273</f>
        <v>0</v>
      </c>
      <c r="P271" s="223">
        <f>'Сводная для рабочего плана'!U273</f>
        <v>0</v>
      </c>
      <c r="Q271" s="223">
        <f>'Сводная для рабочего плана'!V273</f>
        <v>0</v>
      </c>
      <c r="R271" s="223">
        <f>'Сводная для рабочего плана'!W273</f>
        <v>0</v>
      </c>
      <c r="S271" s="223">
        <f t="shared" si="4"/>
        <v>0</v>
      </c>
      <c r="T271" s="220"/>
      <c r="U271" s="240">
        <f>'Сводная для рабочего плана'!H273</f>
        <v>0</v>
      </c>
      <c r="V271" s="240">
        <f>'Сводная для рабочего плана'!I273</f>
        <v>0</v>
      </c>
      <c r="W271" s="240">
        <f>'Сводная для рабочего плана'!J273</f>
        <v>0</v>
      </c>
      <c r="X271" s="240">
        <f>'Сводная для рабочего плана'!K273</f>
        <v>0</v>
      </c>
      <c r="Y271" s="241"/>
      <c r="Z271" s="240">
        <f>'Сводная для рабочего плана'!P273</f>
        <v>0</v>
      </c>
      <c r="AA271" s="240">
        <f>'Сводная для рабочего плана'!Q273</f>
        <v>0</v>
      </c>
      <c r="AB271" s="240">
        <f>'Сводная для рабочего плана'!R273</f>
        <v>0</v>
      </c>
      <c r="AC271" s="240">
        <f>'Сводная для рабочего плана'!S273</f>
        <v>0</v>
      </c>
      <c r="AD271" s="242"/>
      <c r="AE271" s="240">
        <f>'Сводная для рабочего плана'!X273</f>
        <v>0</v>
      </c>
      <c r="AF271" s="240">
        <f>'Сводная для рабочего плана'!Y273</f>
        <v>0</v>
      </c>
      <c r="AG271" s="240">
        <f>'Сводная для рабочего плана'!Z273</f>
        <v>0</v>
      </c>
      <c r="AH271" s="240">
        <f>'Сводная для рабочего плана'!AA273</f>
        <v>0</v>
      </c>
      <c r="AI271" s="242"/>
    </row>
    <row r="272" spans="1:35" ht="25.5" x14ac:dyDescent="0.2">
      <c r="A272" s="221">
        <f>'Сводная для рабочего плана'!A274</f>
        <v>0</v>
      </c>
      <c r="B272" s="221">
        <f>'Сводная для рабочего плана'!B274</f>
        <v>0</v>
      </c>
      <c r="C272" s="222">
        <f>IF(A272="Общий итог","Общий итог",'Сводная для рабочего плана'!C274)</f>
        <v>0</v>
      </c>
      <c r="D272" s="220"/>
      <c r="E272" s="223">
        <f>'Сводная для рабочего плана'!D274</f>
        <v>0</v>
      </c>
      <c r="F272" s="223">
        <f>'Сводная для рабочего плана'!E274</f>
        <v>0</v>
      </c>
      <c r="G272" s="223">
        <f>'Сводная для рабочего плана'!F274</f>
        <v>0</v>
      </c>
      <c r="H272" s="223">
        <f>'Сводная для рабочего плана'!G274</f>
        <v>0</v>
      </c>
      <c r="I272" s="220"/>
      <c r="J272" s="223">
        <f>'Сводная для рабочего плана'!L274</f>
        <v>0</v>
      </c>
      <c r="K272" s="223">
        <f>'Сводная для рабочего плана'!M274</f>
        <v>0</v>
      </c>
      <c r="L272" s="223">
        <f>'Сводная для рабочего плана'!N274</f>
        <v>0</v>
      </c>
      <c r="M272" s="223">
        <f>'Сводная для рабочего плана'!O274</f>
        <v>0</v>
      </c>
      <c r="N272" s="220"/>
      <c r="O272" s="223">
        <f>'Сводная для рабочего плана'!T274</f>
        <v>0</v>
      </c>
      <c r="P272" s="223">
        <f>'Сводная для рабочего плана'!U274</f>
        <v>0</v>
      </c>
      <c r="Q272" s="223">
        <f>'Сводная для рабочего плана'!V274</f>
        <v>0</v>
      </c>
      <c r="R272" s="223">
        <f>'Сводная для рабочего плана'!W274</f>
        <v>0</v>
      </c>
      <c r="S272" s="223">
        <f t="shared" si="4"/>
        <v>0</v>
      </c>
      <c r="T272" s="220"/>
      <c r="U272" s="240">
        <f>'Сводная для рабочего плана'!H274</f>
        <v>0</v>
      </c>
      <c r="V272" s="240">
        <f>'Сводная для рабочего плана'!I274</f>
        <v>0</v>
      </c>
      <c r="W272" s="240">
        <f>'Сводная для рабочего плана'!J274</f>
        <v>0</v>
      </c>
      <c r="X272" s="240">
        <f>'Сводная для рабочего плана'!K274</f>
        <v>0</v>
      </c>
      <c r="Y272" s="241"/>
      <c r="Z272" s="240">
        <f>'Сводная для рабочего плана'!P274</f>
        <v>0</v>
      </c>
      <c r="AA272" s="240">
        <f>'Сводная для рабочего плана'!Q274</f>
        <v>0</v>
      </c>
      <c r="AB272" s="240">
        <f>'Сводная для рабочего плана'!R274</f>
        <v>0</v>
      </c>
      <c r="AC272" s="240">
        <f>'Сводная для рабочего плана'!S274</f>
        <v>0</v>
      </c>
      <c r="AD272" s="242"/>
      <c r="AE272" s="240">
        <f>'Сводная для рабочего плана'!X274</f>
        <v>0</v>
      </c>
      <c r="AF272" s="240">
        <f>'Сводная для рабочего плана'!Y274</f>
        <v>0</v>
      </c>
      <c r="AG272" s="240">
        <f>'Сводная для рабочего плана'!Z274</f>
        <v>0</v>
      </c>
      <c r="AH272" s="240">
        <f>'Сводная для рабочего плана'!AA274</f>
        <v>0</v>
      </c>
      <c r="AI272" s="242"/>
    </row>
    <row r="273" spans="1:35" ht="25.5" x14ac:dyDescent="0.2">
      <c r="A273" s="221">
        <f>'Сводная для рабочего плана'!A275</f>
        <v>0</v>
      </c>
      <c r="B273" s="221">
        <f>'Сводная для рабочего плана'!B275</f>
        <v>0</v>
      </c>
      <c r="C273" s="222">
        <f>IF(A273="Общий итог","Общий итог",'Сводная для рабочего плана'!C275)</f>
        <v>0</v>
      </c>
      <c r="D273" s="220"/>
      <c r="E273" s="223">
        <f>'Сводная для рабочего плана'!D275</f>
        <v>0</v>
      </c>
      <c r="F273" s="223">
        <f>'Сводная для рабочего плана'!E275</f>
        <v>0</v>
      </c>
      <c r="G273" s="223">
        <f>'Сводная для рабочего плана'!F275</f>
        <v>0</v>
      </c>
      <c r="H273" s="223">
        <f>'Сводная для рабочего плана'!G275</f>
        <v>0</v>
      </c>
      <c r="I273" s="220"/>
      <c r="J273" s="223">
        <f>'Сводная для рабочего плана'!L275</f>
        <v>0</v>
      </c>
      <c r="K273" s="223">
        <f>'Сводная для рабочего плана'!M275</f>
        <v>0</v>
      </c>
      <c r="L273" s="223">
        <f>'Сводная для рабочего плана'!N275</f>
        <v>0</v>
      </c>
      <c r="M273" s="223">
        <f>'Сводная для рабочего плана'!O275</f>
        <v>0</v>
      </c>
      <c r="N273" s="220"/>
      <c r="O273" s="223">
        <f>'Сводная для рабочего плана'!T275</f>
        <v>0</v>
      </c>
      <c r="P273" s="223">
        <f>'Сводная для рабочего плана'!U275</f>
        <v>0</v>
      </c>
      <c r="Q273" s="223">
        <f>'Сводная для рабочего плана'!V275</f>
        <v>0</v>
      </c>
      <c r="R273" s="223">
        <f>'Сводная для рабочего плана'!W275</f>
        <v>0</v>
      </c>
      <c r="S273" s="223">
        <f t="shared" si="4"/>
        <v>0</v>
      </c>
      <c r="T273" s="220"/>
      <c r="U273" s="240">
        <f>'Сводная для рабочего плана'!H275</f>
        <v>0</v>
      </c>
      <c r="V273" s="240">
        <f>'Сводная для рабочего плана'!I275</f>
        <v>0</v>
      </c>
      <c r="W273" s="240">
        <f>'Сводная для рабочего плана'!J275</f>
        <v>0</v>
      </c>
      <c r="X273" s="240">
        <f>'Сводная для рабочего плана'!K275</f>
        <v>0</v>
      </c>
      <c r="Y273" s="241"/>
      <c r="Z273" s="240">
        <f>'Сводная для рабочего плана'!P275</f>
        <v>0</v>
      </c>
      <c r="AA273" s="240">
        <f>'Сводная для рабочего плана'!Q275</f>
        <v>0</v>
      </c>
      <c r="AB273" s="240">
        <f>'Сводная для рабочего плана'!R275</f>
        <v>0</v>
      </c>
      <c r="AC273" s="240">
        <f>'Сводная для рабочего плана'!S275</f>
        <v>0</v>
      </c>
      <c r="AD273" s="242"/>
      <c r="AE273" s="240">
        <f>'Сводная для рабочего плана'!X275</f>
        <v>0</v>
      </c>
      <c r="AF273" s="240">
        <f>'Сводная для рабочего плана'!Y275</f>
        <v>0</v>
      </c>
      <c r="AG273" s="240">
        <f>'Сводная для рабочего плана'!Z275</f>
        <v>0</v>
      </c>
      <c r="AH273" s="240">
        <f>'Сводная для рабочего плана'!AA275</f>
        <v>0</v>
      </c>
      <c r="AI273" s="242"/>
    </row>
    <row r="274" spans="1:35" ht="25.5" x14ac:dyDescent="0.2">
      <c r="A274" s="221">
        <f>'Сводная для рабочего плана'!A276</f>
        <v>0</v>
      </c>
      <c r="B274" s="221">
        <f>'Сводная для рабочего плана'!B276</f>
        <v>0</v>
      </c>
      <c r="C274" s="222">
        <f>IF(A274="Общий итог","Общий итог",'Сводная для рабочего плана'!C276)</f>
        <v>0</v>
      </c>
      <c r="D274" s="220"/>
      <c r="E274" s="223">
        <f>'Сводная для рабочего плана'!D276</f>
        <v>0</v>
      </c>
      <c r="F274" s="223">
        <f>'Сводная для рабочего плана'!E276</f>
        <v>0</v>
      </c>
      <c r="G274" s="223">
        <f>'Сводная для рабочего плана'!F276</f>
        <v>0</v>
      </c>
      <c r="H274" s="223">
        <f>'Сводная для рабочего плана'!G276</f>
        <v>0</v>
      </c>
      <c r="I274" s="220"/>
      <c r="J274" s="223">
        <f>'Сводная для рабочего плана'!L276</f>
        <v>0</v>
      </c>
      <c r="K274" s="223">
        <f>'Сводная для рабочего плана'!M276</f>
        <v>0</v>
      </c>
      <c r="L274" s="223">
        <f>'Сводная для рабочего плана'!N276</f>
        <v>0</v>
      </c>
      <c r="M274" s="223">
        <f>'Сводная для рабочего плана'!O276</f>
        <v>0</v>
      </c>
      <c r="N274" s="220"/>
      <c r="O274" s="223">
        <f>'Сводная для рабочего плана'!T276</f>
        <v>0</v>
      </c>
      <c r="P274" s="223">
        <f>'Сводная для рабочего плана'!U276</f>
        <v>0</v>
      </c>
      <c r="Q274" s="223">
        <f>'Сводная для рабочего плана'!V276</f>
        <v>0</v>
      </c>
      <c r="R274" s="223">
        <f>'Сводная для рабочего плана'!W276</f>
        <v>0</v>
      </c>
      <c r="S274" s="223">
        <f t="shared" si="4"/>
        <v>0</v>
      </c>
      <c r="T274" s="220"/>
      <c r="U274" s="240">
        <f>'Сводная для рабочего плана'!H276</f>
        <v>0</v>
      </c>
      <c r="V274" s="240">
        <f>'Сводная для рабочего плана'!I276</f>
        <v>0</v>
      </c>
      <c r="W274" s="240">
        <f>'Сводная для рабочего плана'!J276</f>
        <v>0</v>
      </c>
      <c r="X274" s="240">
        <f>'Сводная для рабочего плана'!K276</f>
        <v>0</v>
      </c>
      <c r="Y274" s="241"/>
      <c r="Z274" s="240">
        <f>'Сводная для рабочего плана'!P276</f>
        <v>0</v>
      </c>
      <c r="AA274" s="240">
        <f>'Сводная для рабочего плана'!Q276</f>
        <v>0</v>
      </c>
      <c r="AB274" s="240">
        <f>'Сводная для рабочего плана'!R276</f>
        <v>0</v>
      </c>
      <c r="AC274" s="240">
        <f>'Сводная для рабочего плана'!S276</f>
        <v>0</v>
      </c>
      <c r="AD274" s="242"/>
      <c r="AE274" s="240">
        <f>'Сводная для рабочего плана'!X276</f>
        <v>0</v>
      </c>
      <c r="AF274" s="240">
        <f>'Сводная для рабочего плана'!Y276</f>
        <v>0</v>
      </c>
      <c r="AG274" s="240">
        <f>'Сводная для рабочего плана'!Z276</f>
        <v>0</v>
      </c>
      <c r="AH274" s="240">
        <f>'Сводная для рабочего плана'!AA276</f>
        <v>0</v>
      </c>
      <c r="AI274" s="242"/>
    </row>
    <row r="275" spans="1:35" ht="25.5" x14ac:dyDescent="0.2">
      <c r="A275" s="221">
        <f>'Сводная для рабочего плана'!A277</f>
        <v>0</v>
      </c>
      <c r="B275" s="221">
        <f>'Сводная для рабочего плана'!B277</f>
        <v>0</v>
      </c>
      <c r="C275" s="222">
        <f>IF(A275="Общий итог","Общий итог",'Сводная для рабочего плана'!C277)</f>
        <v>0</v>
      </c>
      <c r="D275" s="220"/>
      <c r="E275" s="223">
        <f>'Сводная для рабочего плана'!D277</f>
        <v>0</v>
      </c>
      <c r="F275" s="223">
        <f>'Сводная для рабочего плана'!E277</f>
        <v>0</v>
      </c>
      <c r="G275" s="223">
        <f>'Сводная для рабочего плана'!F277</f>
        <v>0</v>
      </c>
      <c r="H275" s="223">
        <f>'Сводная для рабочего плана'!G277</f>
        <v>0</v>
      </c>
      <c r="I275" s="220"/>
      <c r="J275" s="223">
        <f>'Сводная для рабочего плана'!L277</f>
        <v>0</v>
      </c>
      <c r="K275" s="223">
        <f>'Сводная для рабочего плана'!M277</f>
        <v>0</v>
      </c>
      <c r="L275" s="223">
        <f>'Сводная для рабочего плана'!N277</f>
        <v>0</v>
      </c>
      <c r="M275" s="223">
        <f>'Сводная для рабочего плана'!O277</f>
        <v>0</v>
      </c>
      <c r="N275" s="220"/>
      <c r="O275" s="223">
        <f>'Сводная для рабочего плана'!T277</f>
        <v>0</v>
      </c>
      <c r="P275" s="223">
        <f>'Сводная для рабочего плана'!U277</f>
        <v>0</v>
      </c>
      <c r="Q275" s="223">
        <f>'Сводная для рабочего плана'!V277</f>
        <v>0</v>
      </c>
      <c r="R275" s="223">
        <f>'Сводная для рабочего плана'!W277</f>
        <v>0</v>
      </c>
      <c r="S275" s="223">
        <f t="shared" si="4"/>
        <v>0</v>
      </c>
      <c r="T275" s="220"/>
      <c r="U275" s="240">
        <f>'Сводная для рабочего плана'!H277</f>
        <v>0</v>
      </c>
      <c r="V275" s="240">
        <f>'Сводная для рабочего плана'!I277</f>
        <v>0</v>
      </c>
      <c r="W275" s="240">
        <f>'Сводная для рабочего плана'!J277</f>
        <v>0</v>
      </c>
      <c r="X275" s="240">
        <f>'Сводная для рабочего плана'!K277</f>
        <v>0</v>
      </c>
      <c r="Y275" s="241"/>
      <c r="Z275" s="240">
        <f>'Сводная для рабочего плана'!P277</f>
        <v>0</v>
      </c>
      <c r="AA275" s="240">
        <f>'Сводная для рабочего плана'!Q277</f>
        <v>0</v>
      </c>
      <c r="AB275" s="240">
        <f>'Сводная для рабочего плана'!R277</f>
        <v>0</v>
      </c>
      <c r="AC275" s="240">
        <f>'Сводная для рабочего плана'!S277</f>
        <v>0</v>
      </c>
      <c r="AD275" s="242"/>
      <c r="AE275" s="240">
        <f>'Сводная для рабочего плана'!X277</f>
        <v>0</v>
      </c>
      <c r="AF275" s="240">
        <f>'Сводная для рабочего плана'!Y277</f>
        <v>0</v>
      </c>
      <c r="AG275" s="240">
        <f>'Сводная для рабочего плана'!Z277</f>
        <v>0</v>
      </c>
      <c r="AH275" s="240">
        <f>'Сводная для рабочего плана'!AA277</f>
        <v>0</v>
      </c>
      <c r="AI275" s="242"/>
    </row>
    <row r="276" spans="1:35" ht="25.5" x14ac:dyDescent="0.2">
      <c r="A276" s="221">
        <f>'Сводная для рабочего плана'!A278</f>
        <v>0</v>
      </c>
      <c r="B276" s="221">
        <f>'Сводная для рабочего плана'!B278</f>
        <v>0</v>
      </c>
      <c r="C276" s="222">
        <f>IF(A276="Общий итог","Общий итог",'Сводная для рабочего плана'!C278)</f>
        <v>0</v>
      </c>
      <c r="D276" s="220"/>
      <c r="E276" s="223">
        <f>'Сводная для рабочего плана'!D278</f>
        <v>0</v>
      </c>
      <c r="F276" s="223">
        <f>'Сводная для рабочего плана'!E278</f>
        <v>0</v>
      </c>
      <c r="G276" s="223">
        <f>'Сводная для рабочего плана'!F278</f>
        <v>0</v>
      </c>
      <c r="H276" s="223">
        <f>'Сводная для рабочего плана'!G278</f>
        <v>0</v>
      </c>
      <c r="I276" s="220"/>
      <c r="J276" s="223">
        <f>'Сводная для рабочего плана'!L278</f>
        <v>0</v>
      </c>
      <c r="K276" s="223">
        <f>'Сводная для рабочего плана'!M278</f>
        <v>0</v>
      </c>
      <c r="L276" s="223">
        <f>'Сводная для рабочего плана'!N278</f>
        <v>0</v>
      </c>
      <c r="M276" s="223">
        <f>'Сводная для рабочего плана'!O278</f>
        <v>0</v>
      </c>
      <c r="N276" s="220"/>
      <c r="O276" s="223">
        <f>'Сводная для рабочего плана'!T278</f>
        <v>0</v>
      </c>
      <c r="P276" s="223">
        <f>'Сводная для рабочего плана'!U278</f>
        <v>0</v>
      </c>
      <c r="Q276" s="223">
        <f>'Сводная для рабочего плана'!V278</f>
        <v>0</v>
      </c>
      <c r="R276" s="223">
        <f>'Сводная для рабочего плана'!W278</f>
        <v>0</v>
      </c>
      <c r="S276" s="223">
        <f t="shared" si="4"/>
        <v>0</v>
      </c>
      <c r="T276" s="220"/>
      <c r="U276" s="240">
        <f>'Сводная для рабочего плана'!H278</f>
        <v>0</v>
      </c>
      <c r="V276" s="240">
        <f>'Сводная для рабочего плана'!I278</f>
        <v>0</v>
      </c>
      <c r="W276" s="240">
        <f>'Сводная для рабочего плана'!J278</f>
        <v>0</v>
      </c>
      <c r="X276" s="240">
        <f>'Сводная для рабочего плана'!K278</f>
        <v>0</v>
      </c>
      <c r="Y276" s="241"/>
      <c r="Z276" s="240">
        <f>'Сводная для рабочего плана'!P278</f>
        <v>0</v>
      </c>
      <c r="AA276" s="240">
        <f>'Сводная для рабочего плана'!Q278</f>
        <v>0</v>
      </c>
      <c r="AB276" s="240">
        <f>'Сводная для рабочего плана'!R278</f>
        <v>0</v>
      </c>
      <c r="AC276" s="240">
        <f>'Сводная для рабочего плана'!S278</f>
        <v>0</v>
      </c>
      <c r="AD276" s="242"/>
      <c r="AE276" s="240">
        <f>'Сводная для рабочего плана'!X278</f>
        <v>0</v>
      </c>
      <c r="AF276" s="240">
        <f>'Сводная для рабочего плана'!Y278</f>
        <v>0</v>
      </c>
      <c r="AG276" s="240">
        <f>'Сводная для рабочего плана'!Z278</f>
        <v>0</v>
      </c>
      <c r="AH276" s="240">
        <f>'Сводная для рабочего плана'!AA278</f>
        <v>0</v>
      </c>
      <c r="AI276" s="242"/>
    </row>
    <row r="277" spans="1:35" ht="25.5" x14ac:dyDescent="0.2">
      <c r="A277" s="221">
        <f>'Сводная для рабочего плана'!A279</f>
        <v>0</v>
      </c>
      <c r="B277" s="221">
        <f>'Сводная для рабочего плана'!B279</f>
        <v>0</v>
      </c>
      <c r="C277" s="222">
        <f>IF(A277="Общий итог","Общий итог",'Сводная для рабочего плана'!C279)</f>
        <v>0</v>
      </c>
      <c r="D277" s="220"/>
      <c r="E277" s="223">
        <f>'Сводная для рабочего плана'!D279</f>
        <v>0</v>
      </c>
      <c r="F277" s="223">
        <f>'Сводная для рабочего плана'!E279</f>
        <v>0</v>
      </c>
      <c r="G277" s="223">
        <f>'Сводная для рабочего плана'!F279</f>
        <v>0</v>
      </c>
      <c r="H277" s="223">
        <f>'Сводная для рабочего плана'!G279</f>
        <v>0</v>
      </c>
      <c r="I277" s="220"/>
      <c r="J277" s="223">
        <f>'Сводная для рабочего плана'!L279</f>
        <v>0</v>
      </c>
      <c r="K277" s="223">
        <f>'Сводная для рабочего плана'!M279</f>
        <v>0</v>
      </c>
      <c r="L277" s="223">
        <f>'Сводная для рабочего плана'!N279</f>
        <v>0</v>
      </c>
      <c r="M277" s="223">
        <f>'Сводная для рабочего плана'!O279</f>
        <v>0</v>
      </c>
      <c r="N277" s="220"/>
      <c r="O277" s="223">
        <f>'Сводная для рабочего плана'!T279</f>
        <v>0</v>
      </c>
      <c r="P277" s="223">
        <f>'Сводная для рабочего плана'!U279</f>
        <v>0</v>
      </c>
      <c r="Q277" s="223">
        <f>'Сводная для рабочего плана'!V279</f>
        <v>0</v>
      </c>
      <c r="R277" s="223">
        <f>'Сводная для рабочего плана'!W279</f>
        <v>0</v>
      </c>
      <c r="S277" s="223">
        <f t="shared" si="4"/>
        <v>0</v>
      </c>
      <c r="T277" s="220"/>
      <c r="U277" s="240">
        <f>'Сводная для рабочего плана'!H279</f>
        <v>0</v>
      </c>
      <c r="V277" s="240">
        <f>'Сводная для рабочего плана'!I279</f>
        <v>0</v>
      </c>
      <c r="W277" s="240">
        <f>'Сводная для рабочего плана'!J279</f>
        <v>0</v>
      </c>
      <c r="X277" s="240">
        <f>'Сводная для рабочего плана'!K279</f>
        <v>0</v>
      </c>
      <c r="Y277" s="241"/>
      <c r="Z277" s="240">
        <f>'Сводная для рабочего плана'!P279</f>
        <v>0</v>
      </c>
      <c r="AA277" s="240">
        <f>'Сводная для рабочего плана'!Q279</f>
        <v>0</v>
      </c>
      <c r="AB277" s="240">
        <f>'Сводная для рабочего плана'!R279</f>
        <v>0</v>
      </c>
      <c r="AC277" s="240">
        <f>'Сводная для рабочего плана'!S279</f>
        <v>0</v>
      </c>
      <c r="AD277" s="242"/>
      <c r="AE277" s="240">
        <f>'Сводная для рабочего плана'!X279</f>
        <v>0</v>
      </c>
      <c r="AF277" s="240">
        <f>'Сводная для рабочего плана'!Y279</f>
        <v>0</v>
      </c>
      <c r="AG277" s="240">
        <f>'Сводная для рабочего плана'!Z279</f>
        <v>0</v>
      </c>
      <c r="AH277" s="240">
        <f>'Сводная для рабочего плана'!AA279</f>
        <v>0</v>
      </c>
      <c r="AI277" s="242"/>
    </row>
    <row r="278" spans="1:35" ht="25.5" x14ac:dyDescent="0.2">
      <c r="A278" s="221">
        <f>'Сводная для рабочего плана'!A280</f>
        <v>0</v>
      </c>
      <c r="B278" s="221">
        <f>'Сводная для рабочего плана'!B280</f>
        <v>0</v>
      </c>
      <c r="C278" s="222">
        <f>IF(A278="Общий итог","Общий итог",'Сводная для рабочего плана'!C280)</f>
        <v>0</v>
      </c>
      <c r="D278" s="220"/>
      <c r="E278" s="223">
        <f>'Сводная для рабочего плана'!D280</f>
        <v>0</v>
      </c>
      <c r="F278" s="223">
        <f>'Сводная для рабочего плана'!E280</f>
        <v>0</v>
      </c>
      <c r="G278" s="223">
        <f>'Сводная для рабочего плана'!F280</f>
        <v>0</v>
      </c>
      <c r="H278" s="223">
        <f>'Сводная для рабочего плана'!G280</f>
        <v>0</v>
      </c>
      <c r="I278" s="220"/>
      <c r="J278" s="223">
        <f>'Сводная для рабочего плана'!L280</f>
        <v>0</v>
      </c>
      <c r="K278" s="223">
        <f>'Сводная для рабочего плана'!M280</f>
        <v>0</v>
      </c>
      <c r="L278" s="223">
        <f>'Сводная для рабочего плана'!N280</f>
        <v>0</v>
      </c>
      <c r="M278" s="223">
        <f>'Сводная для рабочего плана'!O280</f>
        <v>0</v>
      </c>
      <c r="N278" s="220"/>
      <c r="O278" s="223">
        <f>'Сводная для рабочего плана'!T280</f>
        <v>0</v>
      </c>
      <c r="P278" s="223">
        <f>'Сводная для рабочего плана'!U280</f>
        <v>0</v>
      </c>
      <c r="Q278" s="223">
        <f>'Сводная для рабочего плана'!V280</f>
        <v>0</v>
      </c>
      <c r="R278" s="223">
        <f>'Сводная для рабочего плана'!W280</f>
        <v>0</v>
      </c>
      <c r="S278" s="223">
        <f t="shared" si="4"/>
        <v>0</v>
      </c>
      <c r="T278" s="220"/>
      <c r="U278" s="240">
        <f>'Сводная для рабочего плана'!H280</f>
        <v>0</v>
      </c>
      <c r="V278" s="240">
        <f>'Сводная для рабочего плана'!I280</f>
        <v>0</v>
      </c>
      <c r="W278" s="240">
        <f>'Сводная для рабочего плана'!J280</f>
        <v>0</v>
      </c>
      <c r="X278" s="240">
        <f>'Сводная для рабочего плана'!K280</f>
        <v>0</v>
      </c>
      <c r="Y278" s="241"/>
      <c r="Z278" s="240">
        <f>'Сводная для рабочего плана'!P280</f>
        <v>0</v>
      </c>
      <c r="AA278" s="240">
        <f>'Сводная для рабочего плана'!Q280</f>
        <v>0</v>
      </c>
      <c r="AB278" s="240">
        <f>'Сводная для рабочего плана'!R280</f>
        <v>0</v>
      </c>
      <c r="AC278" s="240">
        <f>'Сводная для рабочего плана'!S280</f>
        <v>0</v>
      </c>
      <c r="AD278" s="242"/>
      <c r="AE278" s="240">
        <f>'Сводная для рабочего плана'!X280</f>
        <v>0</v>
      </c>
      <c r="AF278" s="240">
        <f>'Сводная для рабочего плана'!Y280</f>
        <v>0</v>
      </c>
      <c r="AG278" s="240">
        <f>'Сводная для рабочего плана'!Z280</f>
        <v>0</v>
      </c>
      <c r="AH278" s="240">
        <f>'Сводная для рабочего плана'!AA280</f>
        <v>0</v>
      </c>
      <c r="AI278" s="242"/>
    </row>
    <row r="279" spans="1:35" ht="25.5" x14ac:dyDescent="0.2">
      <c r="A279" s="221">
        <f>'Сводная для рабочего плана'!A281</f>
        <v>0</v>
      </c>
      <c r="B279" s="221">
        <f>'Сводная для рабочего плана'!B281</f>
        <v>0</v>
      </c>
      <c r="C279" s="222">
        <f>IF(A279="Общий итог","Общий итог",'Сводная для рабочего плана'!C281)</f>
        <v>0</v>
      </c>
      <c r="D279" s="220"/>
      <c r="E279" s="223">
        <f>'Сводная для рабочего плана'!D281</f>
        <v>0</v>
      </c>
      <c r="F279" s="223">
        <f>'Сводная для рабочего плана'!E281</f>
        <v>0</v>
      </c>
      <c r="G279" s="223">
        <f>'Сводная для рабочего плана'!F281</f>
        <v>0</v>
      </c>
      <c r="H279" s="223">
        <f>'Сводная для рабочего плана'!G281</f>
        <v>0</v>
      </c>
      <c r="I279" s="220"/>
      <c r="J279" s="223">
        <f>'Сводная для рабочего плана'!L281</f>
        <v>0</v>
      </c>
      <c r="K279" s="223">
        <f>'Сводная для рабочего плана'!M281</f>
        <v>0</v>
      </c>
      <c r="L279" s="223">
        <f>'Сводная для рабочего плана'!N281</f>
        <v>0</v>
      </c>
      <c r="M279" s="223">
        <f>'Сводная для рабочего плана'!O281</f>
        <v>0</v>
      </c>
      <c r="N279" s="220"/>
      <c r="O279" s="223">
        <f>'Сводная для рабочего плана'!T281</f>
        <v>0</v>
      </c>
      <c r="P279" s="223">
        <f>'Сводная для рабочего плана'!U281</f>
        <v>0</v>
      </c>
      <c r="Q279" s="223">
        <f>'Сводная для рабочего плана'!V281</f>
        <v>0</v>
      </c>
      <c r="R279" s="223">
        <f>'Сводная для рабочего плана'!W281</f>
        <v>0</v>
      </c>
      <c r="S279" s="223">
        <f t="shared" si="4"/>
        <v>0</v>
      </c>
      <c r="T279" s="220"/>
      <c r="U279" s="240">
        <f>'Сводная для рабочего плана'!H281</f>
        <v>0</v>
      </c>
      <c r="V279" s="240">
        <f>'Сводная для рабочего плана'!I281</f>
        <v>0</v>
      </c>
      <c r="W279" s="240">
        <f>'Сводная для рабочего плана'!J281</f>
        <v>0</v>
      </c>
      <c r="X279" s="240">
        <f>'Сводная для рабочего плана'!K281</f>
        <v>0</v>
      </c>
      <c r="Y279" s="241"/>
      <c r="Z279" s="240">
        <f>'Сводная для рабочего плана'!P281</f>
        <v>0</v>
      </c>
      <c r="AA279" s="240">
        <f>'Сводная для рабочего плана'!Q281</f>
        <v>0</v>
      </c>
      <c r="AB279" s="240">
        <f>'Сводная для рабочего плана'!R281</f>
        <v>0</v>
      </c>
      <c r="AC279" s="240">
        <f>'Сводная для рабочего плана'!S281</f>
        <v>0</v>
      </c>
      <c r="AD279" s="242"/>
      <c r="AE279" s="240">
        <f>'Сводная для рабочего плана'!X281</f>
        <v>0</v>
      </c>
      <c r="AF279" s="240">
        <f>'Сводная для рабочего плана'!Y281</f>
        <v>0</v>
      </c>
      <c r="AG279" s="240">
        <f>'Сводная для рабочего плана'!Z281</f>
        <v>0</v>
      </c>
      <c r="AH279" s="240">
        <f>'Сводная для рабочего плана'!AA281</f>
        <v>0</v>
      </c>
      <c r="AI279" s="242"/>
    </row>
    <row r="280" spans="1:35" ht="25.5" x14ac:dyDescent="0.2">
      <c r="A280" s="221">
        <f>'Сводная для рабочего плана'!A282</f>
        <v>0</v>
      </c>
      <c r="B280" s="221">
        <f>'Сводная для рабочего плана'!B282</f>
        <v>0</v>
      </c>
      <c r="C280" s="222">
        <f>IF(A280="Общий итог","Общий итог",'Сводная для рабочего плана'!C282)</f>
        <v>0</v>
      </c>
      <c r="D280" s="220"/>
      <c r="E280" s="223">
        <f>'Сводная для рабочего плана'!D282</f>
        <v>0</v>
      </c>
      <c r="F280" s="223">
        <f>'Сводная для рабочего плана'!E282</f>
        <v>0</v>
      </c>
      <c r="G280" s="223">
        <f>'Сводная для рабочего плана'!F282</f>
        <v>0</v>
      </c>
      <c r="H280" s="223">
        <f>'Сводная для рабочего плана'!G282</f>
        <v>0</v>
      </c>
      <c r="I280" s="220"/>
      <c r="J280" s="223">
        <f>'Сводная для рабочего плана'!L282</f>
        <v>0</v>
      </c>
      <c r="K280" s="223">
        <f>'Сводная для рабочего плана'!M282</f>
        <v>0</v>
      </c>
      <c r="L280" s="223">
        <f>'Сводная для рабочего плана'!N282</f>
        <v>0</v>
      </c>
      <c r="M280" s="223">
        <f>'Сводная для рабочего плана'!O282</f>
        <v>0</v>
      </c>
      <c r="N280" s="220"/>
      <c r="O280" s="223">
        <f>'Сводная для рабочего плана'!T282</f>
        <v>0</v>
      </c>
      <c r="P280" s="223">
        <f>'Сводная для рабочего плана'!U282</f>
        <v>0</v>
      </c>
      <c r="Q280" s="223">
        <f>'Сводная для рабочего плана'!V282</f>
        <v>0</v>
      </c>
      <c r="R280" s="223">
        <f>'Сводная для рабочего плана'!W282</f>
        <v>0</v>
      </c>
      <c r="S280" s="223">
        <f t="shared" si="4"/>
        <v>0</v>
      </c>
      <c r="T280" s="220"/>
      <c r="U280" s="240">
        <f>'Сводная для рабочего плана'!H282</f>
        <v>0</v>
      </c>
      <c r="V280" s="240">
        <f>'Сводная для рабочего плана'!I282</f>
        <v>0</v>
      </c>
      <c r="W280" s="240">
        <f>'Сводная для рабочего плана'!J282</f>
        <v>0</v>
      </c>
      <c r="X280" s="240">
        <f>'Сводная для рабочего плана'!K282</f>
        <v>0</v>
      </c>
      <c r="Y280" s="241"/>
      <c r="Z280" s="240">
        <f>'Сводная для рабочего плана'!P282</f>
        <v>0</v>
      </c>
      <c r="AA280" s="240">
        <f>'Сводная для рабочего плана'!Q282</f>
        <v>0</v>
      </c>
      <c r="AB280" s="240">
        <f>'Сводная для рабочего плана'!R282</f>
        <v>0</v>
      </c>
      <c r="AC280" s="240">
        <f>'Сводная для рабочего плана'!S282</f>
        <v>0</v>
      </c>
      <c r="AD280" s="242"/>
      <c r="AE280" s="240">
        <f>'Сводная для рабочего плана'!X282</f>
        <v>0</v>
      </c>
      <c r="AF280" s="240">
        <f>'Сводная для рабочего плана'!Y282</f>
        <v>0</v>
      </c>
      <c r="AG280" s="240">
        <f>'Сводная для рабочего плана'!Z282</f>
        <v>0</v>
      </c>
      <c r="AH280" s="240">
        <f>'Сводная для рабочего плана'!AA282</f>
        <v>0</v>
      </c>
      <c r="AI280" s="242"/>
    </row>
    <row r="281" spans="1:35" ht="25.5" x14ac:dyDescent="0.2">
      <c r="A281" s="221">
        <f>'Сводная для рабочего плана'!A283</f>
        <v>0</v>
      </c>
      <c r="B281" s="221">
        <f>'Сводная для рабочего плана'!B283</f>
        <v>0</v>
      </c>
      <c r="C281" s="222">
        <f>IF(A281="Общий итог","Общий итог",'Сводная для рабочего плана'!C283)</f>
        <v>0</v>
      </c>
      <c r="D281" s="220"/>
      <c r="E281" s="223">
        <f>'Сводная для рабочего плана'!D283</f>
        <v>0</v>
      </c>
      <c r="F281" s="223">
        <f>'Сводная для рабочего плана'!E283</f>
        <v>0</v>
      </c>
      <c r="G281" s="223">
        <f>'Сводная для рабочего плана'!F283</f>
        <v>0</v>
      </c>
      <c r="H281" s="223">
        <f>'Сводная для рабочего плана'!G283</f>
        <v>0</v>
      </c>
      <c r="I281" s="220"/>
      <c r="J281" s="223">
        <f>'Сводная для рабочего плана'!L283</f>
        <v>0</v>
      </c>
      <c r="K281" s="223">
        <f>'Сводная для рабочего плана'!M283</f>
        <v>0</v>
      </c>
      <c r="L281" s="223">
        <f>'Сводная для рабочего плана'!N283</f>
        <v>0</v>
      </c>
      <c r="M281" s="223">
        <f>'Сводная для рабочего плана'!O283</f>
        <v>0</v>
      </c>
      <c r="N281" s="220"/>
      <c r="O281" s="223">
        <f>'Сводная для рабочего плана'!T283</f>
        <v>0</v>
      </c>
      <c r="P281" s="223">
        <f>'Сводная для рабочего плана'!U283</f>
        <v>0</v>
      </c>
      <c r="Q281" s="223">
        <f>'Сводная для рабочего плана'!V283</f>
        <v>0</v>
      </c>
      <c r="R281" s="223">
        <f>'Сводная для рабочего плана'!W283</f>
        <v>0</v>
      </c>
      <c r="S281" s="223">
        <f t="shared" si="4"/>
        <v>0</v>
      </c>
      <c r="T281" s="220"/>
      <c r="U281" s="240">
        <f>'Сводная для рабочего плана'!H283</f>
        <v>0</v>
      </c>
      <c r="V281" s="240">
        <f>'Сводная для рабочего плана'!I283</f>
        <v>0</v>
      </c>
      <c r="W281" s="240">
        <f>'Сводная для рабочего плана'!J283</f>
        <v>0</v>
      </c>
      <c r="X281" s="240">
        <f>'Сводная для рабочего плана'!K283</f>
        <v>0</v>
      </c>
      <c r="Y281" s="241"/>
      <c r="Z281" s="240">
        <f>'Сводная для рабочего плана'!P283</f>
        <v>0</v>
      </c>
      <c r="AA281" s="240">
        <f>'Сводная для рабочего плана'!Q283</f>
        <v>0</v>
      </c>
      <c r="AB281" s="240">
        <f>'Сводная для рабочего плана'!R283</f>
        <v>0</v>
      </c>
      <c r="AC281" s="240">
        <f>'Сводная для рабочего плана'!S283</f>
        <v>0</v>
      </c>
      <c r="AD281" s="242"/>
      <c r="AE281" s="240">
        <f>'Сводная для рабочего плана'!X283</f>
        <v>0</v>
      </c>
      <c r="AF281" s="240">
        <f>'Сводная для рабочего плана'!Y283</f>
        <v>0</v>
      </c>
      <c r="AG281" s="240">
        <f>'Сводная для рабочего плана'!Z283</f>
        <v>0</v>
      </c>
      <c r="AH281" s="240">
        <f>'Сводная для рабочего плана'!AA283</f>
        <v>0</v>
      </c>
      <c r="AI281" s="242"/>
    </row>
    <row r="282" spans="1:35" ht="25.5" x14ac:dyDescent="0.2">
      <c r="A282" s="221">
        <f>'Сводная для рабочего плана'!A284</f>
        <v>0</v>
      </c>
      <c r="B282" s="221">
        <f>'Сводная для рабочего плана'!B284</f>
        <v>0</v>
      </c>
      <c r="C282" s="222">
        <f>IF(A282="Общий итог","Общий итог",'Сводная для рабочего плана'!C284)</f>
        <v>0</v>
      </c>
      <c r="D282" s="220"/>
      <c r="E282" s="223">
        <f>'Сводная для рабочего плана'!D284</f>
        <v>0</v>
      </c>
      <c r="F282" s="223">
        <f>'Сводная для рабочего плана'!E284</f>
        <v>0</v>
      </c>
      <c r="G282" s="223">
        <f>'Сводная для рабочего плана'!F284</f>
        <v>0</v>
      </c>
      <c r="H282" s="223">
        <f>'Сводная для рабочего плана'!G284</f>
        <v>0</v>
      </c>
      <c r="I282" s="220"/>
      <c r="J282" s="223">
        <f>'Сводная для рабочего плана'!L284</f>
        <v>0</v>
      </c>
      <c r="K282" s="223">
        <f>'Сводная для рабочего плана'!M284</f>
        <v>0</v>
      </c>
      <c r="L282" s="223">
        <f>'Сводная для рабочего плана'!N284</f>
        <v>0</v>
      </c>
      <c r="M282" s="223">
        <f>'Сводная для рабочего плана'!O284</f>
        <v>0</v>
      </c>
      <c r="N282" s="220"/>
      <c r="O282" s="223">
        <f>'Сводная для рабочего плана'!T284</f>
        <v>0</v>
      </c>
      <c r="P282" s="223">
        <f>'Сводная для рабочего плана'!U284</f>
        <v>0</v>
      </c>
      <c r="Q282" s="223">
        <f>'Сводная для рабочего плана'!V284</f>
        <v>0</v>
      </c>
      <c r="R282" s="223">
        <f>'Сводная для рабочего плана'!W284</f>
        <v>0</v>
      </c>
      <c r="S282" s="223">
        <f t="shared" si="4"/>
        <v>0</v>
      </c>
      <c r="T282" s="220"/>
      <c r="U282" s="240">
        <f>'Сводная для рабочего плана'!H284</f>
        <v>0</v>
      </c>
      <c r="V282" s="240">
        <f>'Сводная для рабочего плана'!I284</f>
        <v>0</v>
      </c>
      <c r="W282" s="240">
        <f>'Сводная для рабочего плана'!J284</f>
        <v>0</v>
      </c>
      <c r="X282" s="240">
        <f>'Сводная для рабочего плана'!K284</f>
        <v>0</v>
      </c>
      <c r="Y282" s="241"/>
      <c r="Z282" s="240">
        <f>'Сводная для рабочего плана'!P284</f>
        <v>0</v>
      </c>
      <c r="AA282" s="240">
        <f>'Сводная для рабочего плана'!Q284</f>
        <v>0</v>
      </c>
      <c r="AB282" s="240">
        <f>'Сводная для рабочего плана'!R284</f>
        <v>0</v>
      </c>
      <c r="AC282" s="240">
        <f>'Сводная для рабочего плана'!S284</f>
        <v>0</v>
      </c>
      <c r="AD282" s="242"/>
      <c r="AE282" s="240">
        <f>'Сводная для рабочего плана'!X284</f>
        <v>0</v>
      </c>
      <c r="AF282" s="240">
        <f>'Сводная для рабочего плана'!Y284</f>
        <v>0</v>
      </c>
      <c r="AG282" s="240">
        <f>'Сводная для рабочего плана'!Z284</f>
        <v>0</v>
      </c>
      <c r="AH282" s="240">
        <f>'Сводная для рабочего плана'!AA284</f>
        <v>0</v>
      </c>
      <c r="AI282" s="242"/>
    </row>
    <row r="283" spans="1:35" ht="25.5" x14ac:dyDescent="0.2">
      <c r="A283" s="221">
        <f>'Сводная для рабочего плана'!A285</f>
        <v>0</v>
      </c>
      <c r="B283" s="221">
        <f>'Сводная для рабочего плана'!B285</f>
        <v>0</v>
      </c>
      <c r="C283" s="222">
        <f>IF(A283="Общий итог","Общий итог",'Сводная для рабочего плана'!C285)</f>
        <v>0</v>
      </c>
      <c r="D283" s="220"/>
      <c r="E283" s="223">
        <f>'Сводная для рабочего плана'!D285</f>
        <v>0</v>
      </c>
      <c r="F283" s="223">
        <f>'Сводная для рабочего плана'!E285</f>
        <v>0</v>
      </c>
      <c r="G283" s="223">
        <f>'Сводная для рабочего плана'!F285</f>
        <v>0</v>
      </c>
      <c r="H283" s="223">
        <f>'Сводная для рабочего плана'!G285</f>
        <v>0</v>
      </c>
      <c r="I283" s="220"/>
      <c r="J283" s="223">
        <f>'Сводная для рабочего плана'!L285</f>
        <v>0</v>
      </c>
      <c r="K283" s="223">
        <f>'Сводная для рабочего плана'!M285</f>
        <v>0</v>
      </c>
      <c r="L283" s="223">
        <f>'Сводная для рабочего плана'!N285</f>
        <v>0</v>
      </c>
      <c r="M283" s="223">
        <f>'Сводная для рабочего плана'!O285</f>
        <v>0</v>
      </c>
      <c r="N283" s="220"/>
      <c r="O283" s="223">
        <f>'Сводная для рабочего плана'!T285</f>
        <v>0</v>
      </c>
      <c r="P283" s="223">
        <f>'Сводная для рабочего плана'!U285</f>
        <v>0</v>
      </c>
      <c r="Q283" s="223">
        <f>'Сводная для рабочего плана'!V285</f>
        <v>0</v>
      </c>
      <c r="R283" s="223">
        <f>'Сводная для рабочего плана'!W285</f>
        <v>0</v>
      </c>
      <c r="S283" s="223">
        <f t="shared" si="4"/>
        <v>0</v>
      </c>
      <c r="T283" s="220"/>
      <c r="U283" s="240">
        <f>'Сводная для рабочего плана'!H285</f>
        <v>0</v>
      </c>
      <c r="V283" s="240">
        <f>'Сводная для рабочего плана'!I285</f>
        <v>0</v>
      </c>
      <c r="W283" s="240">
        <f>'Сводная для рабочего плана'!J285</f>
        <v>0</v>
      </c>
      <c r="X283" s="240">
        <f>'Сводная для рабочего плана'!K285</f>
        <v>0</v>
      </c>
      <c r="Y283" s="241"/>
      <c r="Z283" s="240">
        <f>'Сводная для рабочего плана'!P285</f>
        <v>0</v>
      </c>
      <c r="AA283" s="240">
        <f>'Сводная для рабочего плана'!Q285</f>
        <v>0</v>
      </c>
      <c r="AB283" s="240">
        <f>'Сводная для рабочего плана'!R285</f>
        <v>0</v>
      </c>
      <c r="AC283" s="240">
        <f>'Сводная для рабочего плана'!S285</f>
        <v>0</v>
      </c>
      <c r="AD283" s="242"/>
      <c r="AE283" s="240">
        <f>'Сводная для рабочего плана'!X285</f>
        <v>0</v>
      </c>
      <c r="AF283" s="240">
        <f>'Сводная для рабочего плана'!Y285</f>
        <v>0</v>
      </c>
      <c r="AG283" s="240">
        <f>'Сводная для рабочего плана'!Z285</f>
        <v>0</v>
      </c>
      <c r="AH283" s="240">
        <f>'Сводная для рабочего плана'!AA285</f>
        <v>0</v>
      </c>
      <c r="AI283" s="242"/>
    </row>
    <row r="284" spans="1:35" ht="25.5" x14ac:dyDescent="0.2">
      <c r="A284" s="221">
        <f>'Сводная для рабочего плана'!A286</f>
        <v>0</v>
      </c>
      <c r="B284" s="221">
        <f>'Сводная для рабочего плана'!B286</f>
        <v>0</v>
      </c>
      <c r="C284" s="222">
        <f>IF(A284="Общий итог","Общий итог",'Сводная для рабочего плана'!C286)</f>
        <v>0</v>
      </c>
      <c r="D284" s="220"/>
      <c r="E284" s="223">
        <f>'Сводная для рабочего плана'!D286</f>
        <v>0</v>
      </c>
      <c r="F284" s="223">
        <f>'Сводная для рабочего плана'!E286</f>
        <v>0</v>
      </c>
      <c r="G284" s="223">
        <f>'Сводная для рабочего плана'!F286</f>
        <v>0</v>
      </c>
      <c r="H284" s="223">
        <f>'Сводная для рабочего плана'!G286</f>
        <v>0</v>
      </c>
      <c r="I284" s="220"/>
      <c r="J284" s="223">
        <f>'Сводная для рабочего плана'!L286</f>
        <v>0</v>
      </c>
      <c r="K284" s="223">
        <f>'Сводная для рабочего плана'!M286</f>
        <v>0</v>
      </c>
      <c r="L284" s="223">
        <f>'Сводная для рабочего плана'!N286</f>
        <v>0</v>
      </c>
      <c r="M284" s="223">
        <f>'Сводная для рабочего плана'!O286</f>
        <v>0</v>
      </c>
      <c r="N284" s="220"/>
      <c r="O284" s="223">
        <f>'Сводная для рабочего плана'!T286</f>
        <v>0</v>
      </c>
      <c r="P284" s="223">
        <f>'Сводная для рабочего плана'!U286</f>
        <v>0</v>
      </c>
      <c r="Q284" s="223">
        <f>'Сводная для рабочего плана'!V286</f>
        <v>0</v>
      </c>
      <c r="R284" s="223">
        <f>'Сводная для рабочего плана'!W286</f>
        <v>0</v>
      </c>
      <c r="S284" s="223">
        <f t="shared" si="4"/>
        <v>0</v>
      </c>
      <c r="T284" s="220"/>
      <c r="U284" s="240">
        <f>'Сводная для рабочего плана'!H286</f>
        <v>0</v>
      </c>
      <c r="V284" s="240">
        <f>'Сводная для рабочего плана'!I286</f>
        <v>0</v>
      </c>
      <c r="W284" s="240">
        <f>'Сводная для рабочего плана'!J286</f>
        <v>0</v>
      </c>
      <c r="X284" s="240">
        <f>'Сводная для рабочего плана'!K286</f>
        <v>0</v>
      </c>
      <c r="Y284" s="241"/>
      <c r="Z284" s="240">
        <f>'Сводная для рабочего плана'!P286</f>
        <v>0</v>
      </c>
      <c r="AA284" s="240">
        <f>'Сводная для рабочего плана'!Q286</f>
        <v>0</v>
      </c>
      <c r="AB284" s="240">
        <f>'Сводная для рабочего плана'!R286</f>
        <v>0</v>
      </c>
      <c r="AC284" s="240">
        <f>'Сводная для рабочего плана'!S286</f>
        <v>0</v>
      </c>
      <c r="AD284" s="242"/>
      <c r="AE284" s="240">
        <f>'Сводная для рабочего плана'!X286</f>
        <v>0</v>
      </c>
      <c r="AF284" s="240">
        <f>'Сводная для рабочего плана'!Y286</f>
        <v>0</v>
      </c>
      <c r="AG284" s="240">
        <f>'Сводная для рабочего плана'!Z286</f>
        <v>0</v>
      </c>
      <c r="AH284" s="240">
        <f>'Сводная для рабочего плана'!AA286</f>
        <v>0</v>
      </c>
      <c r="AI284" s="242"/>
    </row>
    <row r="285" spans="1:35" ht="25.5" x14ac:dyDescent="0.2">
      <c r="A285" s="221">
        <f>'Сводная для рабочего плана'!A287</f>
        <v>0</v>
      </c>
      <c r="B285" s="221">
        <f>'Сводная для рабочего плана'!B287</f>
        <v>0</v>
      </c>
      <c r="C285" s="222">
        <f>IF(A285="Общий итог","Общий итог",'Сводная для рабочего плана'!C287)</f>
        <v>0</v>
      </c>
      <c r="D285" s="220"/>
      <c r="E285" s="223">
        <f>'Сводная для рабочего плана'!D287</f>
        <v>0</v>
      </c>
      <c r="F285" s="223">
        <f>'Сводная для рабочего плана'!E287</f>
        <v>0</v>
      </c>
      <c r="G285" s="223">
        <f>'Сводная для рабочего плана'!F287</f>
        <v>0</v>
      </c>
      <c r="H285" s="223">
        <f>'Сводная для рабочего плана'!G287</f>
        <v>0</v>
      </c>
      <c r="I285" s="220"/>
      <c r="J285" s="223">
        <f>'Сводная для рабочего плана'!L287</f>
        <v>0</v>
      </c>
      <c r="K285" s="223">
        <f>'Сводная для рабочего плана'!M287</f>
        <v>0</v>
      </c>
      <c r="L285" s="223">
        <f>'Сводная для рабочего плана'!N287</f>
        <v>0</v>
      </c>
      <c r="M285" s="223">
        <f>'Сводная для рабочего плана'!O287</f>
        <v>0</v>
      </c>
      <c r="N285" s="220"/>
      <c r="O285" s="223">
        <f>'Сводная для рабочего плана'!T287</f>
        <v>0</v>
      </c>
      <c r="P285" s="223">
        <f>'Сводная для рабочего плана'!U287</f>
        <v>0</v>
      </c>
      <c r="Q285" s="223">
        <f>'Сводная для рабочего плана'!V287</f>
        <v>0</v>
      </c>
      <c r="R285" s="223">
        <f>'Сводная для рабочего плана'!W287</f>
        <v>0</v>
      </c>
      <c r="S285" s="223">
        <f t="shared" si="4"/>
        <v>0</v>
      </c>
      <c r="T285" s="220"/>
      <c r="U285" s="240">
        <f>'Сводная для рабочего плана'!H287</f>
        <v>0</v>
      </c>
      <c r="V285" s="240">
        <f>'Сводная для рабочего плана'!I287</f>
        <v>0</v>
      </c>
      <c r="W285" s="240">
        <f>'Сводная для рабочего плана'!J287</f>
        <v>0</v>
      </c>
      <c r="X285" s="240">
        <f>'Сводная для рабочего плана'!K287</f>
        <v>0</v>
      </c>
      <c r="Y285" s="241"/>
      <c r="Z285" s="240">
        <f>'Сводная для рабочего плана'!P287</f>
        <v>0</v>
      </c>
      <c r="AA285" s="240">
        <f>'Сводная для рабочего плана'!Q287</f>
        <v>0</v>
      </c>
      <c r="AB285" s="240">
        <f>'Сводная для рабочего плана'!R287</f>
        <v>0</v>
      </c>
      <c r="AC285" s="240">
        <f>'Сводная для рабочего плана'!S287</f>
        <v>0</v>
      </c>
      <c r="AD285" s="242"/>
      <c r="AE285" s="240">
        <f>'Сводная для рабочего плана'!X287</f>
        <v>0</v>
      </c>
      <c r="AF285" s="240">
        <f>'Сводная для рабочего плана'!Y287</f>
        <v>0</v>
      </c>
      <c r="AG285" s="240">
        <f>'Сводная для рабочего плана'!Z287</f>
        <v>0</v>
      </c>
      <c r="AH285" s="240">
        <f>'Сводная для рабочего плана'!AA287</f>
        <v>0</v>
      </c>
      <c r="AI285" s="242"/>
    </row>
    <row r="286" spans="1:35" ht="25.5" x14ac:dyDescent="0.2">
      <c r="A286" s="221">
        <f>'Сводная для рабочего плана'!A288</f>
        <v>0</v>
      </c>
      <c r="B286" s="221">
        <f>'Сводная для рабочего плана'!B288</f>
        <v>0</v>
      </c>
      <c r="C286" s="222">
        <f>IF(A286="Общий итог","Общий итог",'Сводная для рабочего плана'!C288)</f>
        <v>0</v>
      </c>
      <c r="D286" s="220"/>
      <c r="E286" s="223">
        <f>'Сводная для рабочего плана'!D288</f>
        <v>0</v>
      </c>
      <c r="F286" s="223">
        <f>'Сводная для рабочего плана'!E288</f>
        <v>0</v>
      </c>
      <c r="G286" s="223">
        <f>'Сводная для рабочего плана'!F288</f>
        <v>0</v>
      </c>
      <c r="H286" s="223">
        <f>'Сводная для рабочего плана'!G288</f>
        <v>0</v>
      </c>
      <c r="I286" s="220"/>
      <c r="J286" s="223">
        <f>'Сводная для рабочего плана'!L288</f>
        <v>0</v>
      </c>
      <c r="K286" s="223">
        <f>'Сводная для рабочего плана'!M288</f>
        <v>0</v>
      </c>
      <c r="L286" s="223">
        <f>'Сводная для рабочего плана'!N288</f>
        <v>0</v>
      </c>
      <c r="M286" s="223">
        <f>'Сводная для рабочего плана'!O288</f>
        <v>0</v>
      </c>
      <c r="N286" s="220"/>
      <c r="O286" s="223">
        <f>'Сводная для рабочего плана'!T288</f>
        <v>0</v>
      </c>
      <c r="P286" s="223">
        <f>'Сводная для рабочего плана'!U288</f>
        <v>0</v>
      </c>
      <c r="Q286" s="223">
        <f>'Сводная для рабочего плана'!V288</f>
        <v>0</v>
      </c>
      <c r="R286" s="223">
        <f>'Сводная для рабочего плана'!W288</f>
        <v>0</v>
      </c>
      <c r="S286" s="223">
        <f t="shared" si="4"/>
        <v>0</v>
      </c>
      <c r="T286" s="220"/>
      <c r="U286" s="240">
        <f>'Сводная для рабочего плана'!H288</f>
        <v>0</v>
      </c>
      <c r="V286" s="240">
        <f>'Сводная для рабочего плана'!I288</f>
        <v>0</v>
      </c>
      <c r="W286" s="240">
        <f>'Сводная для рабочего плана'!J288</f>
        <v>0</v>
      </c>
      <c r="X286" s="240">
        <f>'Сводная для рабочего плана'!K288</f>
        <v>0</v>
      </c>
      <c r="Y286" s="241"/>
      <c r="Z286" s="240">
        <f>'Сводная для рабочего плана'!P288</f>
        <v>0</v>
      </c>
      <c r="AA286" s="240">
        <f>'Сводная для рабочего плана'!Q288</f>
        <v>0</v>
      </c>
      <c r="AB286" s="240">
        <f>'Сводная для рабочего плана'!R288</f>
        <v>0</v>
      </c>
      <c r="AC286" s="240">
        <f>'Сводная для рабочего плана'!S288</f>
        <v>0</v>
      </c>
      <c r="AD286" s="242"/>
      <c r="AE286" s="240">
        <f>'Сводная для рабочего плана'!X288</f>
        <v>0</v>
      </c>
      <c r="AF286" s="240">
        <f>'Сводная для рабочего плана'!Y288</f>
        <v>0</v>
      </c>
      <c r="AG286" s="240">
        <f>'Сводная для рабочего плана'!Z288</f>
        <v>0</v>
      </c>
      <c r="AH286" s="240">
        <f>'Сводная для рабочего плана'!AA288</f>
        <v>0</v>
      </c>
      <c r="AI286" s="242"/>
    </row>
    <row r="287" spans="1:35" ht="25.5" x14ac:dyDescent="0.2">
      <c r="A287" s="221">
        <f>'Сводная для рабочего плана'!A289</f>
        <v>0</v>
      </c>
      <c r="B287" s="221">
        <f>'Сводная для рабочего плана'!B289</f>
        <v>0</v>
      </c>
      <c r="C287" s="222">
        <f>IF(A287="Общий итог","Общий итог",'Сводная для рабочего плана'!C289)</f>
        <v>0</v>
      </c>
      <c r="D287" s="220"/>
      <c r="E287" s="223">
        <f>'Сводная для рабочего плана'!D289</f>
        <v>0</v>
      </c>
      <c r="F287" s="223">
        <f>'Сводная для рабочего плана'!E289</f>
        <v>0</v>
      </c>
      <c r="G287" s="223">
        <f>'Сводная для рабочего плана'!F289</f>
        <v>0</v>
      </c>
      <c r="H287" s="223">
        <f>'Сводная для рабочего плана'!G289</f>
        <v>0</v>
      </c>
      <c r="I287" s="220"/>
      <c r="J287" s="223">
        <f>'Сводная для рабочего плана'!L289</f>
        <v>0</v>
      </c>
      <c r="K287" s="223">
        <f>'Сводная для рабочего плана'!M289</f>
        <v>0</v>
      </c>
      <c r="L287" s="223">
        <f>'Сводная для рабочего плана'!N289</f>
        <v>0</v>
      </c>
      <c r="M287" s="223">
        <f>'Сводная для рабочего плана'!O289</f>
        <v>0</v>
      </c>
      <c r="N287" s="220"/>
      <c r="O287" s="223">
        <f>'Сводная для рабочего плана'!T289</f>
        <v>0</v>
      </c>
      <c r="P287" s="223">
        <f>'Сводная для рабочего плана'!U289</f>
        <v>0</v>
      </c>
      <c r="Q287" s="223">
        <f>'Сводная для рабочего плана'!V289</f>
        <v>0</v>
      </c>
      <c r="R287" s="223">
        <f>'Сводная для рабочего плана'!W289</f>
        <v>0</v>
      </c>
      <c r="S287" s="223">
        <f t="shared" si="4"/>
        <v>0</v>
      </c>
      <c r="T287" s="220"/>
      <c r="U287" s="240">
        <f>'Сводная для рабочего плана'!H289</f>
        <v>0</v>
      </c>
      <c r="V287" s="240">
        <f>'Сводная для рабочего плана'!I289</f>
        <v>0</v>
      </c>
      <c r="W287" s="240">
        <f>'Сводная для рабочего плана'!J289</f>
        <v>0</v>
      </c>
      <c r="X287" s="240">
        <f>'Сводная для рабочего плана'!K289</f>
        <v>0</v>
      </c>
      <c r="Y287" s="241"/>
      <c r="Z287" s="240">
        <f>'Сводная для рабочего плана'!P289</f>
        <v>0</v>
      </c>
      <c r="AA287" s="240">
        <f>'Сводная для рабочего плана'!Q289</f>
        <v>0</v>
      </c>
      <c r="AB287" s="240">
        <f>'Сводная для рабочего плана'!R289</f>
        <v>0</v>
      </c>
      <c r="AC287" s="240">
        <f>'Сводная для рабочего плана'!S289</f>
        <v>0</v>
      </c>
      <c r="AD287" s="242"/>
      <c r="AE287" s="240">
        <f>'Сводная для рабочего плана'!X289</f>
        <v>0</v>
      </c>
      <c r="AF287" s="240">
        <f>'Сводная для рабочего плана'!Y289</f>
        <v>0</v>
      </c>
      <c r="AG287" s="240">
        <f>'Сводная для рабочего плана'!Z289</f>
        <v>0</v>
      </c>
      <c r="AH287" s="240">
        <f>'Сводная для рабочего плана'!AA289</f>
        <v>0</v>
      </c>
      <c r="AI287" s="242"/>
    </row>
    <row r="288" spans="1:35" ht="25.5" x14ac:dyDescent="0.2">
      <c r="A288" s="221">
        <f>'Сводная для рабочего плана'!A290</f>
        <v>0</v>
      </c>
      <c r="B288" s="221">
        <f>'Сводная для рабочего плана'!B290</f>
        <v>0</v>
      </c>
      <c r="C288" s="222">
        <f>IF(A288="Общий итог","Общий итог",'Сводная для рабочего плана'!C290)</f>
        <v>0</v>
      </c>
      <c r="D288" s="220"/>
      <c r="E288" s="223">
        <f>'Сводная для рабочего плана'!D290</f>
        <v>0</v>
      </c>
      <c r="F288" s="223">
        <f>'Сводная для рабочего плана'!E290</f>
        <v>0</v>
      </c>
      <c r="G288" s="223">
        <f>'Сводная для рабочего плана'!F290</f>
        <v>0</v>
      </c>
      <c r="H288" s="223">
        <f>'Сводная для рабочего плана'!G290</f>
        <v>0</v>
      </c>
      <c r="I288" s="220"/>
      <c r="J288" s="223">
        <f>'Сводная для рабочего плана'!L290</f>
        <v>0</v>
      </c>
      <c r="K288" s="223">
        <f>'Сводная для рабочего плана'!M290</f>
        <v>0</v>
      </c>
      <c r="L288" s="223">
        <f>'Сводная для рабочего плана'!N290</f>
        <v>0</v>
      </c>
      <c r="M288" s="223">
        <f>'Сводная для рабочего плана'!O290</f>
        <v>0</v>
      </c>
      <c r="N288" s="220"/>
      <c r="O288" s="223">
        <f>'Сводная для рабочего плана'!T290</f>
        <v>0</v>
      </c>
      <c r="P288" s="223">
        <f>'Сводная для рабочего плана'!U290</f>
        <v>0</v>
      </c>
      <c r="Q288" s="223">
        <f>'Сводная для рабочего плана'!V290</f>
        <v>0</v>
      </c>
      <c r="R288" s="223">
        <f>'Сводная для рабочего плана'!W290</f>
        <v>0</v>
      </c>
      <c r="S288" s="223">
        <f t="shared" si="4"/>
        <v>0</v>
      </c>
      <c r="T288" s="220"/>
      <c r="U288" s="240">
        <f>'Сводная для рабочего плана'!H290</f>
        <v>0</v>
      </c>
      <c r="V288" s="240">
        <f>'Сводная для рабочего плана'!I290</f>
        <v>0</v>
      </c>
      <c r="W288" s="240">
        <f>'Сводная для рабочего плана'!J290</f>
        <v>0</v>
      </c>
      <c r="X288" s="240">
        <f>'Сводная для рабочего плана'!K290</f>
        <v>0</v>
      </c>
      <c r="Y288" s="241"/>
      <c r="Z288" s="240">
        <f>'Сводная для рабочего плана'!P290</f>
        <v>0</v>
      </c>
      <c r="AA288" s="240">
        <f>'Сводная для рабочего плана'!Q290</f>
        <v>0</v>
      </c>
      <c r="AB288" s="240">
        <f>'Сводная для рабочего плана'!R290</f>
        <v>0</v>
      </c>
      <c r="AC288" s="240">
        <f>'Сводная для рабочего плана'!S290</f>
        <v>0</v>
      </c>
      <c r="AD288" s="242"/>
      <c r="AE288" s="240">
        <f>'Сводная для рабочего плана'!X290</f>
        <v>0</v>
      </c>
      <c r="AF288" s="240">
        <f>'Сводная для рабочего плана'!Y290</f>
        <v>0</v>
      </c>
      <c r="AG288" s="240">
        <f>'Сводная для рабочего плана'!Z290</f>
        <v>0</v>
      </c>
      <c r="AH288" s="240">
        <f>'Сводная для рабочего плана'!AA290</f>
        <v>0</v>
      </c>
      <c r="AI288" s="242"/>
    </row>
    <row r="289" spans="1:35" ht="25.5" x14ac:dyDescent="0.2">
      <c r="A289" s="221">
        <f>'Сводная для рабочего плана'!A291</f>
        <v>0</v>
      </c>
      <c r="B289" s="221">
        <f>'Сводная для рабочего плана'!B291</f>
        <v>0</v>
      </c>
      <c r="C289" s="222">
        <f>IF(A289="Общий итог","Общий итог",'Сводная для рабочего плана'!C291)</f>
        <v>0</v>
      </c>
      <c r="D289" s="220"/>
      <c r="E289" s="223">
        <f>'Сводная для рабочего плана'!D291</f>
        <v>0</v>
      </c>
      <c r="F289" s="223">
        <f>'Сводная для рабочего плана'!E291</f>
        <v>0</v>
      </c>
      <c r="G289" s="223">
        <f>'Сводная для рабочего плана'!F291</f>
        <v>0</v>
      </c>
      <c r="H289" s="223">
        <f>'Сводная для рабочего плана'!G291</f>
        <v>0</v>
      </c>
      <c r="I289" s="220"/>
      <c r="J289" s="223">
        <f>'Сводная для рабочего плана'!L291</f>
        <v>0</v>
      </c>
      <c r="K289" s="223">
        <f>'Сводная для рабочего плана'!M291</f>
        <v>0</v>
      </c>
      <c r="L289" s="223">
        <f>'Сводная для рабочего плана'!N291</f>
        <v>0</v>
      </c>
      <c r="M289" s="223">
        <f>'Сводная для рабочего плана'!O291</f>
        <v>0</v>
      </c>
      <c r="N289" s="220"/>
      <c r="O289" s="223">
        <f>'Сводная для рабочего плана'!T291</f>
        <v>0</v>
      </c>
      <c r="P289" s="223">
        <f>'Сводная для рабочего плана'!U291</f>
        <v>0</v>
      </c>
      <c r="Q289" s="223">
        <f>'Сводная для рабочего плана'!V291</f>
        <v>0</v>
      </c>
      <c r="R289" s="223">
        <f>'Сводная для рабочего плана'!W291</f>
        <v>0</v>
      </c>
      <c r="S289" s="223">
        <f t="shared" si="4"/>
        <v>0</v>
      </c>
      <c r="T289" s="220"/>
      <c r="U289" s="240">
        <f>'Сводная для рабочего плана'!H291</f>
        <v>0</v>
      </c>
      <c r="V289" s="240">
        <f>'Сводная для рабочего плана'!I291</f>
        <v>0</v>
      </c>
      <c r="W289" s="240">
        <f>'Сводная для рабочего плана'!J291</f>
        <v>0</v>
      </c>
      <c r="X289" s="240">
        <f>'Сводная для рабочего плана'!K291</f>
        <v>0</v>
      </c>
      <c r="Y289" s="241"/>
      <c r="Z289" s="240">
        <f>'Сводная для рабочего плана'!P291</f>
        <v>0</v>
      </c>
      <c r="AA289" s="240">
        <f>'Сводная для рабочего плана'!Q291</f>
        <v>0</v>
      </c>
      <c r="AB289" s="240">
        <f>'Сводная для рабочего плана'!R291</f>
        <v>0</v>
      </c>
      <c r="AC289" s="240">
        <f>'Сводная для рабочего плана'!S291</f>
        <v>0</v>
      </c>
      <c r="AD289" s="242"/>
      <c r="AE289" s="240">
        <f>'Сводная для рабочего плана'!X291</f>
        <v>0</v>
      </c>
      <c r="AF289" s="240">
        <f>'Сводная для рабочего плана'!Y291</f>
        <v>0</v>
      </c>
      <c r="AG289" s="240">
        <f>'Сводная для рабочего плана'!Z291</f>
        <v>0</v>
      </c>
      <c r="AH289" s="240">
        <f>'Сводная для рабочего плана'!AA291</f>
        <v>0</v>
      </c>
      <c r="AI289" s="242"/>
    </row>
    <row r="290" spans="1:35" ht="25.5" x14ac:dyDescent="0.2">
      <c r="A290" s="221">
        <f>'Сводная для рабочего плана'!A292</f>
        <v>0</v>
      </c>
      <c r="B290" s="221">
        <f>'Сводная для рабочего плана'!B292</f>
        <v>0</v>
      </c>
      <c r="C290" s="222">
        <f>IF(A290="Общий итог","Общий итог",'Сводная для рабочего плана'!C292)</f>
        <v>0</v>
      </c>
      <c r="D290" s="220"/>
      <c r="E290" s="223">
        <f>'Сводная для рабочего плана'!D292</f>
        <v>0</v>
      </c>
      <c r="F290" s="223">
        <f>'Сводная для рабочего плана'!E292</f>
        <v>0</v>
      </c>
      <c r="G290" s="223">
        <f>'Сводная для рабочего плана'!F292</f>
        <v>0</v>
      </c>
      <c r="H290" s="223">
        <f>'Сводная для рабочего плана'!G292</f>
        <v>0</v>
      </c>
      <c r="I290" s="220"/>
      <c r="J290" s="223">
        <f>'Сводная для рабочего плана'!L292</f>
        <v>0</v>
      </c>
      <c r="K290" s="223">
        <f>'Сводная для рабочего плана'!M292</f>
        <v>0</v>
      </c>
      <c r="L290" s="223">
        <f>'Сводная для рабочего плана'!N292</f>
        <v>0</v>
      </c>
      <c r="M290" s="223">
        <f>'Сводная для рабочего плана'!O292</f>
        <v>0</v>
      </c>
      <c r="N290" s="220"/>
      <c r="O290" s="223">
        <f>'Сводная для рабочего плана'!T292</f>
        <v>0</v>
      </c>
      <c r="P290" s="223">
        <f>'Сводная для рабочего плана'!U292</f>
        <v>0</v>
      </c>
      <c r="Q290" s="223">
        <f>'Сводная для рабочего плана'!V292</f>
        <v>0</v>
      </c>
      <c r="R290" s="223">
        <f>'Сводная для рабочего плана'!W292</f>
        <v>0</v>
      </c>
      <c r="S290" s="223">
        <f t="shared" si="4"/>
        <v>0</v>
      </c>
      <c r="T290" s="220"/>
      <c r="U290" s="240">
        <f>'Сводная для рабочего плана'!H292</f>
        <v>0</v>
      </c>
      <c r="V290" s="240">
        <f>'Сводная для рабочего плана'!I292</f>
        <v>0</v>
      </c>
      <c r="W290" s="240">
        <f>'Сводная для рабочего плана'!J292</f>
        <v>0</v>
      </c>
      <c r="X290" s="240">
        <f>'Сводная для рабочего плана'!K292</f>
        <v>0</v>
      </c>
      <c r="Y290" s="241"/>
      <c r="Z290" s="240">
        <f>'Сводная для рабочего плана'!P292</f>
        <v>0</v>
      </c>
      <c r="AA290" s="240">
        <f>'Сводная для рабочего плана'!Q292</f>
        <v>0</v>
      </c>
      <c r="AB290" s="240">
        <f>'Сводная для рабочего плана'!R292</f>
        <v>0</v>
      </c>
      <c r="AC290" s="240">
        <f>'Сводная для рабочего плана'!S292</f>
        <v>0</v>
      </c>
      <c r="AD290" s="242"/>
      <c r="AE290" s="240">
        <f>'Сводная для рабочего плана'!X292</f>
        <v>0</v>
      </c>
      <c r="AF290" s="240">
        <f>'Сводная для рабочего плана'!Y292</f>
        <v>0</v>
      </c>
      <c r="AG290" s="240">
        <f>'Сводная для рабочего плана'!Z292</f>
        <v>0</v>
      </c>
      <c r="AH290" s="240">
        <f>'Сводная для рабочего плана'!AA292</f>
        <v>0</v>
      </c>
      <c r="AI290" s="242"/>
    </row>
    <row r="291" spans="1:35" ht="25.5" x14ac:dyDescent="0.2">
      <c r="A291" s="221">
        <f>'Сводная для рабочего плана'!A293</f>
        <v>0</v>
      </c>
      <c r="B291" s="221">
        <f>'Сводная для рабочего плана'!B293</f>
        <v>0</v>
      </c>
      <c r="C291" s="222">
        <f>IF(A291="Общий итог","Общий итог",'Сводная для рабочего плана'!C293)</f>
        <v>0</v>
      </c>
      <c r="D291" s="220"/>
      <c r="E291" s="223">
        <f>'Сводная для рабочего плана'!D293</f>
        <v>0</v>
      </c>
      <c r="F291" s="223">
        <f>'Сводная для рабочего плана'!E293</f>
        <v>0</v>
      </c>
      <c r="G291" s="223">
        <f>'Сводная для рабочего плана'!F293</f>
        <v>0</v>
      </c>
      <c r="H291" s="223">
        <f>'Сводная для рабочего плана'!G293</f>
        <v>0</v>
      </c>
      <c r="I291" s="220"/>
      <c r="J291" s="223">
        <f>'Сводная для рабочего плана'!L293</f>
        <v>0</v>
      </c>
      <c r="K291" s="223">
        <f>'Сводная для рабочего плана'!M293</f>
        <v>0</v>
      </c>
      <c r="L291" s="223">
        <f>'Сводная для рабочего плана'!N293</f>
        <v>0</v>
      </c>
      <c r="M291" s="223">
        <f>'Сводная для рабочего плана'!O293</f>
        <v>0</v>
      </c>
      <c r="N291" s="220"/>
      <c r="O291" s="223">
        <f>'Сводная для рабочего плана'!T293</f>
        <v>0</v>
      </c>
      <c r="P291" s="223">
        <f>'Сводная для рабочего плана'!U293</f>
        <v>0</v>
      </c>
      <c r="Q291" s="223">
        <f>'Сводная для рабочего плана'!V293</f>
        <v>0</v>
      </c>
      <c r="R291" s="223">
        <f>'Сводная для рабочего плана'!W293</f>
        <v>0</v>
      </c>
      <c r="S291" s="223">
        <f t="shared" si="4"/>
        <v>0</v>
      </c>
      <c r="T291" s="220"/>
      <c r="U291" s="240">
        <f>'Сводная для рабочего плана'!H293</f>
        <v>0</v>
      </c>
      <c r="V291" s="240">
        <f>'Сводная для рабочего плана'!I293</f>
        <v>0</v>
      </c>
      <c r="W291" s="240">
        <f>'Сводная для рабочего плана'!J293</f>
        <v>0</v>
      </c>
      <c r="X291" s="240">
        <f>'Сводная для рабочего плана'!K293</f>
        <v>0</v>
      </c>
      <c r="Y291" s="241"/>
      <c r="Z291" s="240">
        <f>'Сводная для рабочего плана'!P293</f>
        <v>0</v>
      </c>
      <c r="AA291" s="240">
        <f>'Сводная для рабочего плана'!Q293</f>
        <v>0</v>
      </c>
      <c r="AB291" s="240">
        <f>'Сводная для рабочего плана'!R293</f>
        <v>0</v>
      </c>
      <c r="AC291" s="240">
        <f>'Сводная для рабочего плана'!S293</f>
        <v>0</v>
      </c>
      <c r="AD291" s="242"/>
      <c r="AE291" s="240">
        <f>'Сводная для рабочего плана'!X293</f>
        <v>0</v>
      </c>
      <c r="AF291" s="240">
        <f>'Сводная для рабочего плана'!Y293</f>
        <v>0</v>
      </c>
      <c r="AG291" s="240">
        <f>'Сводная для рабочего плана'!Z293</f>
        <v>0</v>
      </c>
      <c r="AH291" s="240">
        <f>'Сводная для рабочего плана'!AA293</f>
        <v>0</v>
      </c>
      <c r="AI291" s="242"/>
    </row>
    <row r="292" spans="1:35" ht="25.5" x14ac:dyDescent="0.2">
      <c r="A292" s="221">
        <f>'Сводная для рабочего плана'!A294</f>
        <v>0</v>
      </c>
      <c r="B292" s="221">
        <f>'Сводная для рабочего плана'!B294</f>
        <v>0</v>
      </c>
      <c r="C292" s="222">
        <f>IF(A292="Общий итог","Общий итог",'Сводная для рабочего плана'!C294)</f>
        <v>0</v>
      </c>
      <c r="D292" s="220"/>
      <c r="E292" s="223">
        <f>'Сводная для рабочего плана'!D294</f>
        <v>0</v>
      </c>
      <c r="F292" s="223">
        <f>'Сводная для рабочего плана'!E294</f>
        <v>0</v>
      </c>
      <c r="G292" s="223">
        <f>'Сводная для рабочего плана'!F294</f>
        <v>0</v>
      </c>
      <c r="H292" s="223">
        <f>'Сводная для рабочего плана'!G294</f>
        <v>0</v>
      </c>
      <c r="I292" s="220"/>
      <c r="J292" s="223">
        <f>'Сводная для рабочего плана'!L294</f>
        <v>0</v>
      </c>
      <c r="K292" s="223">
        <f>'Сводная для рабочего плана'!M294</f>
        <v>0</v>
      </c>
      <c r="L292" s="223">
        <f>'Сводная для рабочего плана'!N294</f>
        <v>0</v>
      </c>
      <c r="M292" s="223">
        <f>'Сводная для рабочего плана'!O294</f>
        <v>0</v>
      </c>
      <c r="N292" s="220"/>
      <c r="O292" s="223">
        <f>'Сводная для рабочего плана'!T294</f>
        <v>0</v>
      </c>
      <c r="P292" s="223">
        <f>'Сводная для рабочего плана'!U294</f>
        <v>0</v>
      </c>
      <c r="Q292" s="223">
        <f>'Сводная для рабочего плана'!V294</f>
        <v>0</v>
      </c>
      <c r="R292" s="223">
        <f>'Сводная для рабочего плана'!W294</f>
        <v>0</v>
      </c>
      <c r="S292" s="223">
        <f t="shared" si="4"/>
        <v>0</v>
      </c>
      <c r="T292" s="220"/>
      <c r="U292" s="240">
        <f>'Сводная для рабочего плана'!H294</f>
        <v>0</v>
      </c>
      <c r="V292" s="240">
        <f>'Сводная для рабочего плана'!I294</f>
        <v>0</v>
      </c>
      <c r="W292" s="240">
        <f>'Сводная для рабочего плана'!J294</f>
        <v>0</v>
      </c>
      <c r="X292" s="240">
        <f>'Сводная для рабочего плана'!K294</f>
        <v>0</v>
      </c>
      <c r="Y292" s="241"/>
      <c r="Z292" s="240">
        <f>'Сводная для рабочего плана'!P294</f>
        <v>0</v>
      </c>
      <c r="AA292" s="240">
        <f>'Сводная для рабочего плана'!Q294</f>
        <v>0</v>
      </c>
      <c r="AB292" s="240">
        <f>'Сводная для рабочего плана'!R294</f>
        <v>0</v>
      </c>
      <c r="AC292" s="240">
        <f>'Сводная для рабочего плана'!S294</f>
        <v>0</v>
      </c>
      <c r="AD292" s="242"/>
      <c r="AE292" s="240">
        <f>'Сводная для рабочего плана'!X294</f>
        <v>0</v>
      </c>
      <c r="AF292" s="240">
        <f>'Сводная для рабочего плана'!Y294</f>
        <v>0</v>
      </c>
      <c r="AG292" s="240">
        <f>'Сводная для рабочего плана'!Z294</f>
        <v>0</v>
      </c>
      <c r="AH292" s="240">
        <f>'Сводная для рабочего плана'!AA294</f>
        <v>0</v>
      </c>
      <c r="AI292" s="242"/>
    </row>
    <row r="293" spans="1:35" ht="25.5" x14ac:dyDescent="0.2">
      <c r="A293" s="221">
        <f>'Сводная для рабочего плана'!A295</f>
        <v>0</v>
      </c>
      <c r="B293" s="221">
        <f>'Сводная для рабочего плана'!B295</f>
        <v>0</v>
      </c>
      <c r="C293" s="222">
        <f>IF(A293="Общий итог","Общий итог",'Сводная для рабочего плана'!C295)</f>
        <v>0</v>
      </c>
      <c r="D293" s="220"/>
      <c r="E293" s="223">
        <f>'Сводная для рабочего плана'!D295</f>
        <v>0</v>
      </c>
      <c r="F293" s="223">
        <f>'Сводная для рабочего плана'!E295</f>
        <v>0</v>
      </c>
      <c r="G293" s="223">
        <f>'Сводная для рабочего плана'!F295</f>
        <v>0</v>
      </c>
      <c r="H293" s="223">
        <f>'Сводная для рабочего плана'!G295</f>
        <v>0</v>
      </c>
      <c r="I293" s="220"/>
      <c r="J293" s="223">
        <f>'Сводная для рабочего плана'!L295</f>
        <v>0</v>
      </c>
      <c r="K293" s="223">
        <f>'Сводная для рабочего плана'!M295</f>
        <v>0</v>
      </c>
      <c r="L293" s="223">
        <f>'Сводная для рабочего плана'!N295</f>
        <v>0</v>
      </c>
      <c r="M293" s="223">
        <f>'Сводная для рабочего плана'!O295</f>
        <v>0</v>
      </c>
      <c r="N293" s="220"/>
      <c r="O293" s="223">
        <f>'Сводная для рабочего плана'!T295</f>
        <v>0</v>
      </c>
      <c r="P293" s="223">
        <f>'Сводная для рабочего плана'!U295</f>
        <v>0</v>
      </c>
      <c r="Q293" s="223">
        <f>'Сводная для рабочего плана'!V295</f>
        <v>0</v>
      </c>
      <c r="R293" s="223">
        <f>'Сводная для рабочего плана'!W295</f>
        <v>0</v>
      </c>
      <c r="S293" s="223">
        <f t="shared" si="4"/>
        <v>0</v>
      </c>
      <c r="T293" s="220"/>
      <c r="U293" s="240">
        <f>'Сводная для рабочего плана'!H295</f>
        <v>0</v>
      </c>
      <c r="V293" s="240">
        <f>'Сводная для рабочего плана'!I295</f>
        <v>0</v>
      </c>
      <c r="W293" s="240">
        <f>'Сводная для рабочего плана'!J295</f>
        <v>0</v>
      </c>
      <c r="X293" s="240">
        <f>'Сводная для рабочего плана'!K295</f>
        <v>0</v>
      </c>
      <c r="Y293" s="241"/>
      <c r="Z293" s="240">
        <f>'Сводная для рабочего плана'!P295</f>
        <v>0</v>
      </c>
      <c r="AA293" s="240">
        <f>'Сводная для рабочего плана'!Q295</f>
        <v>0</v>
      </c>
      <c r="AB293" s="240">
        <f>'Сводная для рабочего плана'!R295</f>
        <v>0</v>
      </c>
      <c r="AC293" s="240">
        <f>'Сводная для рабочего плана'!S295</f>
        <v>0</v>
      </c>
      <c r="AD293" s="242"/>
      <c r="AE293" s="240">
        <f>'Сводная для рабочего плана'!X295</f>
        <v>0</v>
      </c>
      <c r="AF293" s="240">
        <f>'Сводная для рабочего плана'!Y295</f>
        <v>0</v>
      </c>
      <c r="AG293" s="240">
        <f>'Сводная для рабочего плана'!Z295</f>
        <v>0</v>
      </c>
      <c r="AH293" s="240">
        <f>'Сводная для рабочего плана'!AA295</f>
        <v>0</v>
      </c>
      <c r="AI293" s="242"/>
    </row>
    <row r="294" spans="1:35" ht="25.5" x14ac:dyDescent="0.2">
      <c r="A294" s="221">
        <f>'Сводная для рабочего плана'!A296</f>
        <v>0</v>
      </c>
      <c r="B294" s="221">
        <f>'Сводная для рабочего плана'!B296</f>
        <v>0</v>
      </c>
      <c r="C294" s="222">
        <f>IF(A294="Общий итог","Общий итог",'Сводная для рабочего плана'!C296)</f>
        <v>0</v>
      </c>
      <c r="D294" s="220"/>
      <c r="E294" s="223">
        <f>'Сводная для рабочего плана'!D296</f>
        <v>0</v>
      </c>
      <c r="F294" s="223">
        <f>'Сводная для рабочего плана'!E296</f>
        <v>0</v>
      </c>
      <c r="G294" s="223">
        <f>'Сводная для рабочего плана'!F296</f>
        <v>0</v>
      </c>
      <c r="H294" s="223">
        <f>'Сводная для рабочего плана'!G296</f>
        <v>0</v>
      </c>
      <c r="I294" s="220"/>
      <c r="J294" s="223">
        <f>'Сводная для рабочего плана'!L296</f>
        <v>0</v>
      </c>
      <c r="K294" s="223">
        <f>'Сводная для рабочего плана'!M296</f>
        <v>0</v>
      </c>
      <c r="L294" s="223">
        <f>'Сводная для рабочего плана'!N296</f>
        <v>0</v>
      </c>
      <c r="M294" s="223">
        <f>'Сводная для рабочего плана'!O296</f>
        <v>0</v>
      </c>
      <c r="N294" s="220"/>
      <c r="O294" s="223">
        <f>'Сводная для рабочего плана'!T296</f>
        <v>0</v>
      </c>
      <c r="P294" s="223">
        <f>'Сводная для рабочего плана'!U296</f>
        <v>0</v>
      </c>
      <c r="Q294" s="223">
        <f>'Сводная для рабочего плана'!V296</f>
        <v>0</v>
      </c>
      <c r="R294" s="223">
        <f>'Сводная для рабочего плана'!W296</f>
        <v>0</v>
      </c>
      <c r="S294" s="223">
        <f t="shared" si="4"/>
        <v>0</v>
      </c>
      <c r="T294" s="220"/>
      <c r="U294" s="240">
        <f>'Сводная для рабочего плана'!H296</f>
        <v>0</v>
      </c>
      <c r="V294" s="240">
        <f>'Сводная для рабочего плана'!I296</f>
        <v>0</v>
      </c>
      <c r="W294" s="240">
        <f>'Сводная для рабочего плана'!J296</f>
        <v>0</v>
      </c>
      <c r="X294" s="240">
        <f>'Сводная для рабочего плана'!K296</f>
        <v>0</v>
      </c>
      <c r="Y294" s="241"/>
      <c r="Z294" s="240">
        <f>'Сводная для рабочего плана'!P296</f>
        <v>0</v>
      </c>
      <c r="AA294" s="240">
        <f>'Сводная для рабочего плана'!Q296</f>
        <v>0</v>
      </c>
      <c r="AB294" s="240">
        <f>'Сводная для рабочего плана'!R296</f>
        <v>0</v>
      </c>
      <c r="AC294" s="240">
        <f>'Сводная для рабочего плана'!S296</f>
        <v>0</v>
      </c>
      <c r="AD294" s="242"/>
      <c r="AE294" s="240">
        <f>'Сводная для рабочего плана'!X296</f>
        <v>0</v>
      </c>
      <c r="AF294" s="240">
        <f>'Сводная для рабочего плана'!Y296</f>
        <v>0</v>
      </c>
      <c r="AG294" s="240">
        <f>'Сводная для рабочего плана'!Z296</f>
        <v>0</v>
      </c>
      <c r="AH294" s="240">
        <f>'Сводная для рабочего плана'!AA296</f>
        <v>0</v>
      </c>
      <c r="AI294" s="242"/>
    </row>
    <row r="295" spans="1:35" ht="25.5" x14ac:dyDescent="0.2">
      <c r="A295" s="221">
        <f>'Сводная для рабочего плана'!A297</f>
        <v>0</v>
      </c>
      <c r="B295" s="221">
        <f>'Сводная для рабочего плана'!B297</f>
        <v>0</v>
      </c>
      <c r="C295" s="222">
        <f>IF(A295="Общий итог","Общий итог",'Сводная для рабочего плана'!C297)</f>
        <v>0</v>
      </c>
      <c r="D295" s="220"/>
      <c r="E295" s="223">
        <f>'Сводная для рабочего плана'!D297</f>
        <v>0</v>
      </c>
      <c r="F295" s="223">
        <f>'Сводная для рабочего плана'!E297</f>
        <v>0</v>
      </c>
      <c r="G295" s="223">
        <f>'Сводная для рабочего плана'!F297</f>
        <v>0</v>
      </c>
      <c r="H295" s="223">
        <f>'Сводная для рабочего плана'!G297</f>
        <v>0</v>
      </c>
      <c r="I295" s="220"/>
      <c r="J295" s="223">
        <f>'Сводная для рабочего плана'!L297</f>
        <v>0</v>
      </c>
      <c r="K295" s="223">
        <f>'Сводная для рабочего плана'!M297</f>
        <v>0</v>
      </c>
      <c r="L295" s="223">
        <f>'Сводная для рабочего плана'!N297</f>
        <v>0</v>
      </c>
      <c r="M295" s="223">
        <f>'Сводная для рабочего плана'!O297</f>
        <v>0</v>
      </c>
      <c r="N295" s="220"/>
      <c r="O295" s="223">
        <f>'Сводная для рабочего плана'!T297</f>
        <v>0</v>
      </c>
      <c r="P295" s="223">
        <f>'Сводная для рабочего плана'!U297</f>
        <v>0</v>
      </c>
      <c r="Q295" s="223">
        <f>'Сводная для рабочего плана'!V297</f>
        <v>0</v>
      </c>
      <c r="R295" s="223">
        <f>'Сводная для рабочего плана'!W297</f>
        <v>0</v>
      </c>
      <c r="S295" s="223">
        <f t="shared" si="4"/>
        <v>0</v>
      </c>
      <c r="T295" s="220"/>
      <c r="U295" s="240">
        <f>'Сводная для рабочего плана'!H297</f>
        <v>0</v>
      </c>
      <c r="V295" s="240">
        <f>'Сводная для рабочего плана'!I297</f>
        <v>0</v>
      </c>
      <c r="W295" s="240">
        <f>'Сводная для рабочего плана'!J297</f>
        <v>0</v>
      </c>
      <c r="X295" s="240">
        <f>'Сводная для рабочего плана'!K297</f>
        <v>0</v>
      </c>
      <c r="Y295" s="241"/>
      <c r="Z295" s="240">
        <f>'Сводная для рабочего плана'!P297</f>
        <v>0</v>
      </c>
      <c r="AA295" s="240">
        <f>'Сводная для рабочего плана'!Q297</f>
        <v>0</v>
      </c>
      <c r="AB295" s="240">
        <f>'Сводная для рабочего плана'!R297</f>
        <v>0</v>
      </c>
      <c r="AC295" s="240">
        <f>'Сводная для рабочего плана'!S297</f>
        <v>0</v>
      </c>
      <c r="AD295" s="242"/>
      <c r="AE295" s="240">
        <f>'Сводная для рабочего плана'!X297</f>
        <v>0</v>
      </c>
      <c r="AF295" s="240">
        <f>'Сводная для рабочего плана'!Y297</f>
        <v>0</v>
      </c>
      <c r="AG295" s="240">
        <f>'Сводная для рабочего плана'!Z297</f>
        <v>0</v>
      </c>
      <c r="AH295" s="240">
        <f>'Сводная для рабочего плана'!AA297</f>
        <v>0</v>
      </c>
      <c r="AI295" s="242"/>
    </row>
    <row r="296" spans="1:35" ht="25.5" x14ac:dyDescent="0.2">
      <c r="A296" s="221">
        <f>'Сводная для рабочего плана'!A298</f>
        <v>0</v>
      </c>
      <c r="B296" s="221">
        <f>'Сводная для рабочего плана'!B298</f>
        <v>0</v>
      </c>
      <c r="C296" s="222">
        <f>IF(A296="Общий итог","Общий итог",'Сводная для рабочего плана'!C298)</f>
        <v>0</v>
      </c>
      <c r="D296" s="220"/>
      <c r="E296" s="223">
        <f>'Сводная для рабочего плана'!D298</f>
        <v>0</v>
      </c>
      <c r="F296" s="223">
        <f>'Сводная для рабочего плана'!E298</f>
        <v>0</v>
      </c>
      <c r="G296" s="223">
        <f>'Сводная для рабочего плана'!F298</f>
        <v>0</v>
      </c>
      <c r="H296" s="223">
        <f>'Сводная для рабочего плана'!G298</f>
        <v>0</v>
      </c>
      <c r="I296" s="220"/>
      <c r="J296" s="223">
        <f>'Сводная для рабочего плана'!L298</f>
        <v>0</v>
      </c>
      <c r="K296" s="223">
        <f>'Сводная для рабочего плана'!M298</f>
        <v>0</v>
      </c>
      <c r="L296" s="223">
        <f>'Сводная для рабочего плана'!N298</f>
        <v>0</v>
      </c>
      <c r="M296" s="223">
        <f>'Сводная для рабочего плана'!O298</f>
        <v>0</v>
      </c>
      <c r="N296" s="220"/>
      <c r="O296" s="223">
        <f>'Сводная для рабочего плана'!T298</f>
        <v>0</v>
      </c>
      <c r="P296" s="223">
        <f>'Сводная для рабочего плана'!U298</f>
        <v>0</v>
      </c>
      <c r="Q296" s="223">
        <f>'Сводная для рабочего плана'!V298</f>
        <v>0</v>
      </c>
      <c r="R296" s="223">
        <f>'Сводная для рабочего плана'!W298</f>
        <v>0</v>
      </c>
      <c r="S296" s="223">
        <f t="shared" si="4"/>
        <v>0</v>
      </c>
      <c r="T296" s="220"/>
      <c r="U296" s="240">
        <f>'Сводная для рабочего плана'!H298</f>
        <v>0</v>
      </c>
      <c r="V296" s="240">
        <f>'Сводная для рабочего плана'!I298</f>
        <v>0</v>
      </c>
      <c r="W296" s="240">
        <f>'Сводная для рабочего плана'!J298</f>
        <v>0</v>
      </c>
      <c r="X296" s="240">
        <f>'Сводная для рабочего плана'!K298</f>
        <v>0</v>
      </c>
      <c r="Y296" s="241"/>
      <c r="Z296" s="240">
        <f>'Сводная для рабочего плана'!P298</f>
        <v>0</v>
      </c>
      <c r="AA296" s="240">
        <f>'Сводная для рабочего плана'!Q298</f>
        <v>0</v>
      </c>
      <c r="AB296" s="240">
        <f>'Сводная для рабочего плана'!R298</f>
        <v>0</v>
      </c>
      <c r="AC296" s="240">
        <f>'Сводная для рабочего плана'!S298</f>
        <v>0</v>
      </c>
      <c r="AD296" s="242"/>
      <c r="AE296" s="240">
        <f>'Сводная для рабочего плана'!X298</f>
        <v>0</v>
      </c>
      <c r="AF296" s="240">
        <f>'Сводная для рабочего плана'!Y298</f>
        <v>0</v>
      </c>
      <c r="AG296" s="240">
        <f>'Сводная для рабочего плана'!Z298</f>
        <v>0</v>
      </c>
      <c r="AH296" s="240">
        <f>'Сводная для рабочего плана'!AA298</f>
        <v>0</v>
      </c>
      <c r="AI296" s="242"/>
    </row>
    <row r="297" spans="1:35" ht="25.5" x14ac:dyDescent="0.2">
      <c r="A297" s="221">
        <f>'Сводная для рабочего плана'!A299</f>
        <v>0</v>
      </c>
      <c r="B297" s="221">
        <f>'Сводная для рабочего плана'!B299</f>
        <v>0</v>
      </c>
      <c r="C297" s="222">
        <f>IF(A297="Общий итог","Общий итог",'Сводная для рабочего плана'!C299)</f>
        <v>0</v>
      </c>
      <c r="D297" s="220"/>
      <c r="E297" s="223">
        <f>'Сводная для рабочего плана'!D299</f>
        <v>0</v>
      </c>
      <c r="F297" s="223">
        <f>'Сводная для рабочего плана'!E299</f>
        <v>0</v>
      </c>
      <c r="G297" s="223">
        <f>'Сводная для рабочего плана'!F299</f>
        <v>0</v>
      </c>
      <c r="H297" s="223">
        <f>'Сводная для рабочего плана'!G299</f>
        <v>0</v>
      </c>
      <c r="I297" s="220"/>
      <c r="J297" s="223">
        <f>'Сводная для рабочего плана'!L299</f>
        <v>0</v>
      </c>
      <c r="K297" s="223">
        <f>'Сводная для рабочего плана'!M299</f>
        <v>0</v>
      </c>
      <c r="L297" s="223">
        <f>'Сводная для рабочего плана'!N299</f>
        <v>0</v>
      </c>
      <c r="M297" s="223">
        <f>'Сводная для рабочего плана'!O299</f>
        <v>0</v>
      </c>
      <c r="N297" s="220"/>
      <c r="O297" s="223">
        <f>'Сводная для рабочего плана'!T299</f>
        <v>0</v>
      </c>
      <c r="P297" s="223">
        <f>'Сводная для рабочего плана'!U299</f>
        <v>0</v>
      </c>
      <c r="Q297" s="223">
        <f>'Сводная для рабочего плана'!V299</f>
        <v>0</v>
      </c>
      <c r="R297" s="223">
        <f>'Сводная для рабочего плана'!W299</f>
        <v>0</v>
      </c>
      <c r="S297" s="223">
        <f t="shared" si="4"/>
        <v>0</v>
      </c>
      <c r="T297" s="220"/>
      <c r="U297" s="240">
        <f>'Сводная для рабочего плана'!H299</f>
        <v>0</v>
      </c>
      <c r="V297" s="240">
        <f>'Сводная для рабочего плана'!I299</f>
        <v>0</v>
      </c>
      <c r="W297" s="240">
        <f>'Сводная для рабочего плана'!J299</f>
        <v>0</v>
      </c>
      <c r="X297" s="240">
        <f>'Сводная для рабочего плана'!K299</f>
        <v>0</v>
      </c>
      <c r="Y297" s="241"/>
      <c r="Z297" s="240">
        <f>'Сводная для рабочего плана'!P299</f>
        <v>0</v>
      </c>
      <c r="AA297" s="240">
        <f>'Сводная для рабочего плана'!Q299</f>
        <v>0</v>
      </c>
      <c r="AB297" s="240">
        <f>'Сводная для рабочего плана'!R299</f>
        <v>0</v>
      </c>
      <c r="AC297" s="240">
        <f>'Сводная для рабочего плана'!S299</f>
        <v>0</v>
      </c>
      <c r="AD297" s="242"/>
      <c r="AE297" s="240">
        <f>'Сводная для рабочего плана'!X299</f>
        <v>0</v>
      </c>
      <c r="AF297" s="240">
        <f>'Сводная для рабочего плана'!Y299</f>
        <v>0</v>
      </c>
      <c r="AG297" s="240">
        <f>'Сводная для рабочего плана'!Z299</f>
        <v>0</v>
      </c>
      <c r="AH297" s="240">
        <f>'Сводная для рабочего плана'!AA299</f>
        <v>0</v>
      </c>
      <c r="AI297" s="242"/>
    </row>
    <row r="298" spans="1:35" ht="25.5" x14ac:dyDescent="0.2">
      <c r="A298" s="221">
        <f>'Сводная для рабочего плана'!A300</f>
        <v>0</v>
      </c>
      <c r="B298" s="221">
        <f>'Сводная для рабочего плана'!B300</f>
        <v>0</v>
      </c>
      <c r="C298" s="222">
        <f>IF(A298="Общий итог","Общий итог",'Сводная для рабочего плана'!C300)</f>
        <v>0</v>
      </c>
      <c r="D298" s="220"/>
      <c r="E298" s="223">
        <f>'Сводная для рабочего плана'!D300</f>
        <v>0</v>
      </c>
      <c r="F298" s="223">
        <f>'Сводная для рабочего плана'!E300</f>
        <v>0</v>
      </c>
      <c r="G298" s="223">
        <f>'Сводная для рабочего плана'!F300</f>
        <v>0</v>
      </c>
      <c r="H298" s="223">
        <f>'Сводная для рабочего плана'!G300</f>
        <v>0</v>
      </c>
      <c r="I298" s="220"/>
      <c r="J298" s="223">
        <f>'Сводная для рабочего плана'!L300</f>
        <v>0</v>
      </c>
      <c r="K298" s="223">
        <f>'Сводная для рабочего плана'!M300</f>
        <v>0</v>
      </c>
      <c r="L298" s="223">
        <f>'Сводная для рабочего плана'!N300</f>
        <v>0</v>
      </c>
      <c r="M298" s="223">
        <f>'Сводная для рабочего плана'!O300</f>
        <v>0</v>
      </c>
      <c r="N298" s="220"/>
      <c r="O298" s="223">
        <f>'Сводная для рабочего плана'!T300</f>
        <v>0</v>
      </c>
      <c r="P298" s="223">
        <f>'Сводная для рабочего плана'!U300</f>
        <v>0</v>
      </c>
      <c r="Q298" s="223">
        <f>'Сводная для рабочего плана'!V300</f>
        <v>0</v>
      </c>
      <c r="R298" s="223">
        <f>'Сводная для рабочего плана'!W300</f>
        <v>0</v>
      </c>
      <c r="S298" s="223">
        <f t="shared" si="4"/>
        <v>0</v>
      </c>
      <c r="T298" s="220"/>
      <c r="U298" s="240">
        <f>'Сводная для рабочего плана'!H300</f>
        <v>0</v>
      </c>
      <c r="V298" s="240">
        <f>'Сводная для рабочего плана'!I300</f>
        <v>0</v>
      </c>
      <c r="W298" s="240">
        <f>'Сводная для рабочего плана'!J300</f>
        <v>0</v>
      </c>
      <c r="X298" s="240">
        <f>'Сводная для рабочего плана'!K300</f>
        <v>0</v>
      </c>
      <c r="Y298" s="241"/>
      <c r="Z298" s="240">
        <f>'Сводная для рабочего плана'!P300</f>
        <v>0</v>
      </c>
      <c r="AA298" s="240">
        <f>'Сводная для рабочего плана'!Q300</f>
        <v>0</v>
      </c>
      <c r="AB298" s="240">
        <f>'Сводная для рабочего плана'!R300</f>
        <v>0</v>
      </c>
      <c r="AC298" s="240">
        <f>'Сводная для рабочего плана'!S300</f>
        <v>0</v>
      </c>
      <c r="AD298" s="242"/>
      <c r="AE298" s="240">
        <f>'Сводная для рабочего плана'!X300</f>
        <v>0</v>
      </c>
      <c r="AF298" s="240">
        <f>'Сводная для рабочего плана'!Y300</f>
        <v>0</v>
      </c>
      <c r="AG298" s="240">
        <f>'Сводная для рабочего плана'!Z300</f>
        <v>0</v>
      </c>
      <c r="AH298" s="240">
        <f>'Сводная для рабочего плана'!AA300</f>
        <v>0</v>
      </c>
      <c r="AI298" s="242"/>
    </row>
    <row r="299" spans="1:35" ht="25.5" x14ac:dyDescent="0.2">
      <c r="A299" s="221">
        <f>'Сводная для рабочего плана'!A301</f>
        <v>0</v>
      </c>
      <c r="B299" s="221">
        <f>'Сводная для рабочего плана'!B301</f>
        <v>0</v>
      </c>
      <c r="C299" s="222">
        <f>IF(A299="Общий итог","Общий итог",'Сводная для рабочего плана'!C301)</f>
        <v>0</v>
      </c>
      <c r="D299" s="220"/>
      <c r="E299" s="223">
        <f>'Сводная для рабочего плана'!D301</f>
        <v>0</v>
      </c>
      <c r="F299" s="223">
        <f>'Сводная для рабочего плана'!E301</f>
        <v>0</v>
      </c>
      <c r="G299" s="223">
        <f>'Сводная для рабочего плана'!F301</f>
        <v>0</v>
      </c>
      <c r="H299" s="223">
        <f>'Сводная для рабочего плана'!G301</f>
        <v>0</v>
      </c>
      <c r="I299" s="220"/>
      <c r="J299" s="223">
        <f>'Сводная для рабочего плана'!L301</f>
        <v>0</v>
      </c>
      <c r="K299" s="223">
        <f>'Сводная для рабочего плана'!M301</f>
        <v>0</v>
      </c>
      <c r="L299" s="223">
        <f>'Сводная для рабочего плана'!N301</f>
        <v>0</v>
      </c>
      <c r="M299" s="223">
        <f>'Сводная для рабочего плана'!O301</f>
        <v>0</v>
      </c>
      <c r="N299" s="220"/>
      <c r="O299" s="223">
        <f>'Сводная для рабочего плана'!T301</f>
        <v>0</v>
      </c>
      <c r="P299" s="223">
        <f>'Сводная для рабочего плана'!U301</f>
        <v>0</v>
      </c>
      <c r="Q299" s="223">
        <f>'Сводная для рабочего плана'!V301</f>
        <v>0</v>
      </c>
      <c r="R299" s="223">
        <f>'Сводная для рабочего плана'!W301</f>
        <v>0</v>
      </c>
      <c r="S299" s="223">
        <f t="shared" si="4"/>
        <v>0</v>
      </c>
      <c r="T299" s="220"/>
      <c r="U299" s="240">
        <f>'Сводная для рабочего плана'!H301</f>
        <v>0</v>
      </c>
      <c r="V299" s="240">
        <f>'Сводная для рабочего плана'!I301</f>
        <v>0</v>
      </c>
      <c r="W299" s="240">
        <f>'Сводная для рабочего плана'!J301</f>
        <v>0</v>
      </c>
      <c r="X299" s="240">
        <f>'Сводная для рабочего плана'!K301</f>
        <v>0</v>
      </c>
      <c r="Y299" s="241"/>
      <c r="Z299" s="240">
        <f>'Сводная для рабочего плана'!P301</f>
        <v>0</v>
      </c>
      <c r="AA299" s="240">
        <f>'Сводная для рабочего плана'!Q301</f>
        <v>0</v>
      </c>
      <c r="AB299" s="240">
        <f>'Сводная для рабочего плана'!R301</f>
        <v>0</v>
      </c>
      <c r="AC299" s="240">
        <f>'Сводная для рабочего плана'!S301</f>
        <v>0</v>
      </c>
      <c r="AD299" s="242"/>
      <c r="AE299" s="240">
        <f>'Сводная для рабочего плана'!X301</f>
        <v>0</v>
      </c>
      <c r="AF299" s="240">
        <f>'Сводная для рабочего плана'!Y301</f>
        <v>0</v>
      </c>
      <c r="AG299" s="240">
        <f>'Сводная для рабочего плана'!Z301</f>
        <v>0</v>
      </c>
      <c r="AH299" s="240">
        <f>'Сводная для рабочего плана'!AA301</f>
        <v>0</v>
      </c>
      <c r="AI299" s="242"/>
    </row>
    <row r="300" spans="1:35" ht="25.5" x14ac:dyDescent="0.2">
      <c r="A300" s="221">
        <f>'Сводная для рабочего плана'!A302</f>
        <v>0</v>
      </c>
      <c r="B300" s="221">
        <f>'Сводная для рабочего плана'!B302</f>
        <v>0</v>
      </c>
      <c r="C300" s="222">
        <f>IF(A300="Общий итог","Общий итог",'Сводная для рабочего плана'!C302)</f>
        <v>0</v>
      </c>
      <c r="D300" s="220"/>
      <c r="E300" s="223">
        <f>'Сводная для рабочего плана'!D302</f>
        <v>0</v>
      </c>
      <c r="F300" s="223">
        <f>'Сводная для рабочего плана'!E302</f>
        <v>0</v>
      </c>
      <c r="G300" s="223">
        <f>'Сводная для рабочего плана'!F302</f>
        <v>0</v>
      </c>
      <c r="H300" s="223">
        <f>'Сводная для рабочего плана'!G302</f>
        <v>0</v>
      </c>
      <c r="I300" s="220"/>
      <c r="J300" s="223">
        <f>'Сводная для рабочего плана'!L302</f>
        <v>0</v>
      </c>
      <c r="K300" s="223">
        <f>'Сводная для рабочего плана'!M302</f>
        <v>0</v>
      </c>
      <c r="L300" s="223">
        <f>'Сводная для рабочего плана'!N302</f>
        <v>0</v>
      </c>
      <c r="M300" s="223">
        <f>'Сводная для рабочего плана'!O302</f>
        <v>0</v>
      </c>
      <c r="N300" s="220"/>
      <c r="O300" s="223">
        <f>'Сводная для рабочего плана'!T302</f>
        <v>0</v>
      </c>
      <c r="P300" s="223">
        <f>'Сводная для рабочего плана'!U302</f>
        <v>0</v>
      </c>
      <c r="Q300" s="223">
        <f>'Сводная для рабочего плана'!V302</f>
        <v>0</v>
      </c>
      <c r="R300" s="223">
        <f>'Сводная для рабочего плана'!W302</f>
        <v>0</v>
      </c>
      <c r="S300" s="223">
        <f t="shared" si="4"/>
        <v>0</v>
      </c>
      <c r="T300" s="220"/>
      <c r="U300" s="240">
        <f>'Сводная для рабочего плана'!H302</f>
        <v>0</v>
      </c>
      <c r="V300" s="240">
        <f>'Сводная для рабочего плана'!I302</f>
        <v>0</v>
      </c>
      <c r="W300" s="240">
        <f>'Сводная для рабочего плана'!J302</f>
        <v>0</v>
      </c>
      <c r="X300" s="240">
        <f>'Сводная для рабочего плана'!K302</f>
        <v>0</v>
      </c>
      <c r="Y300" s="241"/>
      <c r="Z300" s="240">
        <f>'Сводная для рабочего плана'!P302</f>
        <v>0</v>
      </c>
      <c r="AA300" s="240">
        <f>'Сводная для рабочего плана'!Q302</f>
        <v>0</v>
      </c>
      <c r="AB300" s="240">
        <f>'Сводная для рабочего плана'!R302</f>
        <v>0</v>
      </c>
      <c r="AC300" s="240">
        <f>'Сводная для рабочего плана'!S302</f>
        <v>0</v>
      </c>
      <c r="AD300" s="242"/>
      <c r="AE300" s="240">
        <f>'Сводная для рабочего плана'!X302</f>
        <v>0</v>
      </c>
      <c r="AF300" s="240">
        <f>'Сводная для рабочего плана'!Y302</f>
        <v>0</v>
      </c>
      <c r="AG300" s="240">
        <f>'Сводная для рабочего плана'!Z302</f>
        <v>0</v>
      </c>
      <c r="AH300" s="240">
        <f>'Сводная для рабочего плана'!AA302</f>
        <v>0</v>
      </c>
      <c r="AI300" s="242"/>
    </row>
    <row r="301" spans="1:35" ht="25.5" x14ac:dyDescent="0.2">
      <c r="A301" s="221">
        <f>'Сводная для рабочего плана'!A303</f>
        <v>0</v>
      </c>
      <c r="B301" s="221">
        <f>'Сводная для рабочего плана'!B303</f>
        <v>0</v>
      </c>
      <c r="C301" s="222">
        <f>IF(A301="Общий итог","Общий итог",'Сводная для рабочего плана'!C303)</f>
        <v>0</v>
      </c>
      <c r="D301" s="220"/>
      <c r="E301" s="223">
        <f>'Сводная для рабочего плана'!D303</f>
        <v>0</v>
      </c>
      <c r="F301" s="223">
        <f>'Сводная для рабочего плана'!E303</f>
        <v>0</v>
      </c>
      <c r="G301" s="223">
        <f>'Сводная для рабочего плана'!F303</f>
        <v>0</v>
      </c>
      <c r="H301" s="223">
        <f>'Сводная для рабочего плана'!G303</f>
        <v>0</v>
      </c>
      <c r="I301" s="220"/>
      <c r="J301" s="223">
        <f>'Сводная для рабочего плана'!L303</f>
        <v>0</v>
      </c>
      <c r="K301" s="223">
        <f>'Сводная для рабочего плана'!M303</f>
        <v>0</v>
      </c>
      <c r="L301" s="223">
        <f>'Сводная для рабочего плана'!N303</f>
        <v>0</v>
      </c>
      <c r="M301" s="223">
        <f>'Сводная для рабочего плана'!O303</f>
        <v>0</v>
      </c>
      <c r="N301" s="220"/>
      <c r="O301" s="223">
        <f>'Сводная для рабочего плана'!T303</f>
        <v>0</v>
      </c>
      <c r="P301" s="223">
        <f>'Сводная для рабочего плана'!U303</f>
        <v>0</v>
      </c>
      <c r="Q301" s="223">
        <f>'Сводная для рабочего плана'!V303</f>
        <v>0</v>
      </c>
      <c r="R301" s="223">
        <f>'Сводная для рабочего плана'!W303</f>
        <v>0</v>
      </c>
      <c r="S301" s="223">
        <f t="shared" si="4"/>
        <v>0</v>
      </c>
      <c r="T301" s="220"/>
      <c r="U301" s="240">
        <f>'Сводная для рабочего плана'!H303</f>
        <v>0</v>
      </c>
      <c r="V301" s="240">
        <f>'Сводная для рабочего плана'!I303</f>
        <v>0</v>
      </c>
      <c r="W301" s="240">
        <f>'Сводная для рабочего плана'!J303</f>
        <v>0</v>
      </c>
      <c r="X301" s="240">
        <f>'Сводная для рабочего плана'!K303</f>
        <v>0</v>
      </c>
      <c r="Y301" s="241"/>
      <c r="Z301" s="240">
        <f>'Сводная для рабочего плана'!P303</f>
        <v>0</v>
      </c>
      <c r="AA301" s="240">
        <f>'Сводная для рабочего плана'!Q303</f>
        <v>0</v>
      </c>
      <c r="AB301" s="240">
        <f>'Сводная для рабочего плана'!R303</f>
        <v>0</v>
      </c>
      <c r="AC301" s="240">
        <f>'Сводная для рабочего плана'!S303</f>
        <v>0</v>
      </c>
      <c r="AD301" s="242"/>
      <c r="AE301" s="240">
        <f>'Сводная для рабочего плана'!X303</f>
        <v>0</v>
      </c>
      <c r="AF301" s="240">
        <f>'Сводная для рабочего плана'!Y303</f>
        <v>0</v>
      </c>
      <c r="AG301" s="240">
        <f>'Сводная для рабочего плана'!Z303</f>
        <v>0</v>
      </c>
      <c r="AH301" s="240">
        <f>'Сводная для рабочего плана'!AA303</f>
        <v>0</v>
      </c>
      <c r="AI301" s="242"/>
    </row>
    <row r="302" spans="1:35" ht="25.5" x14ac:dyDescent="0.2">
      <c r="A302" s="221">
        <f>'Сводная для рабочего плана'!A304</f>
        <v>0</v>
      </c>
      <c r="B302" s="221">
        <f>'Сводная для рабочего плана'!B304</f>
        <v>0</v>
      </c>
      <c r="C302" s="222">
        <f>IF(A302="Общий итог","Общий итог",'Сводная для рабочего плана'!C304)</f>
        <v>0</v>
      </c>
      <c r="D302" s="220"/>
      <c r="E302" s="223">
        <f>'Сводная для рабочего плана'!D304</f>
        <v>0</v>
      </c>
      <c r="F302" s="223">
        <f>'Сводная для рабочего плана'!E304</f>
        <v>0</v>
      </c>
      <c r="G302" s="223">
        <f>'Сводная для рабочего плана'!F304</f>
        <v>0</v>
      </c>
      <c r="H302" s="223">
        <f>'Сводная для рабочего плана'!G304</f>
        <v>0</v>
      </c>
      <c r="I302" s="220"/>
      <c r="J302" s="223">
        <f>'Сводная для рабочего плана'!L304</f>
        <v>0</v>
      </c>
      <c r="K302" s="223">
        <f>'Сводная для рабочего плана'!M304</f>
        <v>0</v>
      </c>
      <c r="L302" s="223">
        <f>'Сводная для рабочего плана'!N304</f>
        <v>0</v>
      </c>
      <c r="M302" s="223">
        <f>'Сводная для рабочего плана'!O304</f>
        <v>0</v>
      </c>
      <c r="N302" s="220"/>
      <c r="O302" s="223">
        <f>'Сводная для рабочего плана'!T304</f>
        <v>0</v>
      </c>
      <c r="P302" s="223">
        <f>'Сводная для рабочего плана'!U304</f>
        <v>0</v>
      </c>
      <c r="Q302" s="223">
        <f>'Сводная для рабочего плана'!V304</f>
        <v>0</v>
      </c>
      <c r="R302" s="223">
        <f>'Сводная для рабочего плана'!W304</f>
        <v>0</v>
      </c>
      <c r="S302" s="223">
        <f t="shared" si="4"/>
        <v>0</v>
      </c>
      <c r="T302" s="220"/>
      <c r="U302" s="240">
        <f>'Сводная для рабочего плана'!H304</f>
        <v>0</v>
      </c>
      <c r="V302" s="240">
        <f>'Сводная для рабочего плана'!I304</f>
        <v>0</v>
      </c>
      <c r="W302" s="240">
        <f>'Сводная для рабочего плана'!J304</f>
        <v>0</v>
      </c>
      <c r="X302" s="240">
        <f>'Сводная для рабочего плана'!K304</f>
        <v>0</v>
      </c>
      <c r="Y302" s="241"/>
      <c r="Z302" s="240">
        <f>'Сводная для рабочего плана'!P304</f>
        <v>0</v>
      </c>
      <c r="AA302" s="240">
        <f>'Сводная для рабочего плана'!Q304</f>
        <v>0</v>
      </c>
      <c r="AB302" s="240">
        <f>'Сводная для рабочего плана'!R304</f>
        <v>0</v>
      </c>
      <c r="AC302" s="240">
        <f>'Сводная для рабочего плана'!S304</f>
        <v>0</v>
      </c>
      <c r="AD302" s="242"/>
      <c r="AE302" s="240">
        <f>'Сводная для рабочего плана'!X304</f>
        <v>0</v>
      </c>
      <c r="AF302" s="240">
        <f>'Сводная для рабочего плана'!Y304</f>
        <v>0</v>
      </c>
      <c r="AG302" s="240">
        <f>'Сводная для рабочего плана'!Z304</f>
        <v>0</v>
      </c>
      <c r="AH302" s="240">
        <f>'Сводная для рабочего плана'!AA304</f>
        <v>0</v>
      </c>
      <c r="AI302" s="242"/>
    </row>
    <row r="303" spans="1:35" ht="25.5" x14ac:dyDescent="0.2">
      <c r="A303" s="221">
        <f>'Сводная для рабочего плана'!A305</f>
        <v>0</v>
      </c>
      <c r="B303" s="221">
        <f>'Сводная для рабочего плана'!B305</f>
        <v>0</v>
      </c>
      <c r="C303" s="222">
        <f>IF(A303="Общий итог","Общий итог",'Сводная для рабочего плана'!C305)</f>
        <v>0</v>
      </c>
      <c r="D303" s="220"/>
      <c r="E303" s="223">
        <f>'Сводная для рабочего плана'!D305</f>
        <v>0</v>
      </c>
      <c r="F303" s="223">
        <f>'Сводная для рабочего плана'!E305</f>
        <v>0</v>
      </c>
      <c r="G303" s="223">
        <f>'Сводная для рабочего плана'!F305</f>
        <v>0</v>
      </c>
      <c r="H303" s="223">
        <f>'Сводная для рабочего плана'!G305</f>
        <v>0</v>
      </c>
      <c r="I303" s="220"/>
      <c r="J303" s="223">
        <f>'Сводная для рабочего плана'!L305</f>
        <v>0</v>
      </c>
      <c r="K303" s="223">
        <f>'Сводная для рабочего плана'!M305</f>
        <v>0</v>
      </c>
      <c r="L303" s="223">
        <f>'Сводная для рабочего плана'!N305</f>
        <v>0</v>
      </c>
      <c r="M303" s="223">
        <f>'Сводная для рабочего плана'!O305</f>
        <v>0</v>
      </c>
      <c r="N303" s="220"/>
      <c r="O303" s="223">
        <f>'Сводная для рабочего плана'!T305</f>
        <v>0</v>
      </c>
      <c r="P303" s="223">
        <f>'Сводная для рабочего плана'!U305</f>
        <v>0</v>
      </c>
      <c r="Q303" s="223">
        <f>'Сводная для рабочего плана'!V305</f>
        <v>0</v>
      </c>
      <c r="R303" s="223">
        <f>'Сводная для рабочего плана'!W305</f>
        <v>0</v>
      </c>
      <c r="S303" s="223">
        <f t="shared" si="4"/>
        <v>0</v>
      </c>
      <c r="T303" s="220"/>
      <c r="U303" s="240">
        <f>'Сводная для рабочего плана'!H305</f>
        <v>0</v>
      </c>
      <c r="V303" s="240">
        <f>'Сводная для рабочего плана'!I305</f>
        <v>0</v>
      </c>
      <c r="W303" s="240">
        <f>'Сводная для рабочего плана'!J305</f>
        <v>0</v>
      </c>
      <c r="X303" s="240">
        <f>'Сводная для рабочего плана'!K305</f>
        <v>0</v>
      </c>
      <c r="Y303" s="241"/>
      <c r="Z303" s="240">
        <f>'Сводная для рабочего плана'!P305</f>
        <v>0</v>
      </c>
      <c r="AA303" s="240">
        <f>'Сводная для рабочего плана'!Q305</f>
        <v>0</v>
      </c>
      <c r="AB303" s="240">
        <f>'Сводная для рабочего плана'!R305</f>
        <v>0</v>
      </c>
      <c r="AC303" s="240">
        <f>'Сводная для рабочего плана'!S305</f>
        <v>0</v>
      </c>
      <c r="AD303" s="242"/>
      <c r="AE303" s="240">
        <f>'Сводная для рабочего плана'!X305</f>
        <v>0</v>
      </c>
      <c r="AF303" s="240">
        <f>'Сводная для рабочего плана'!Y305</f>
        <v>0</v>
      </c>
      <c r="AG303" s="240">
        <f>'Сводная для рабочего плана'!Z305</f>
        <v>0</v>
      </c>
      <c r="AH303" s="240">
        <f>'Сводная для рабочего плана'!AA305</f>
        <v>0</v>
      </c>
      <c r="AI303" s="242"/>
    </row>
    <row r="304" spans="1:35" ht="25.5" x14ac:dyDescent="0.2">
      <c r="A304" s="221">
        <f>'Сводная для рабочего плана'!A306</f>
        <v>0</v>
      </c>
      <c r="B304" s="221">
        <f>'Сводная для рабочего плана'!B306</f>
        <v>0</v>
      </c>
      <c r="C304" s="222">
        <f>IF(A304="Общий итог","Общий итог",'Сводная для рабочего плана'!C306)</f>
        <v>0</v>
      </c>
      <c r="D304" s="220"/>
      <c r="E304" s="223">
        <f>'Сводная для рабочего плана'!D306</f>
        <v>0</v>
      </c>
      <c r="F304" s="223">
        <f>'Сводная для рабочего плана'!E306</f>
        <v>0</v>
      </c>
      <c r="G304" s="223">
        <f>'Сводная для рабочего плана'!F306</f>
        <v>0</v>
      </c>
      <c r="H304" s="223">
        <f>'Сводная для рабочего плана'!G306</f>
        <v>0</v>
      </c>
      <c r="I304" s="220"/>
      <c r="J304" s="223">
        <f>'Сводная для рабочего плана'!L306</f>
        <v>0</v>
      </c>
      <c r="K304" s="223">
        <f>'Сводная для рабочего плана'!M306</f>
        <v>0</v>
      </c>
      <c r="L304" s="223">
        <f>'Сводная для рабочего плана'!N306</f>
        <v>0</v>
      </c>
      <c r="M304" s="223">
        <f>'Сводная для рабочего плана'!O306</f>
        <v>0</v>
      </c>
      <c r="N304" s="220"/>
      <c r="O304" s="223">
        <f>'Сводная для рабочего плана'!T306</f>
        <v>0</v>
      </c>
      <c r="P304" s="223">
        <f>'Сводная для рабочего плана'!U306</f>
        <v>0</v>
      </c>
      <c r="Q304" s="223">
        <f>'Сводная для рабочего плана'!V306</f>
        <v>0</v>
      </c>
      <c r="R304" s="223">
        <f>'Сводная для рабочего плана'!W306</f>
        <v>0</v>
      </c>
      <c r="S304" s="223">
        <f t="shared" si="4"/>
        <v>0</v>
      </c>
      <c r="T304" s="220"/>
      <c r="U304" s="240">
        <f>'Сводная для рабочего плана'!H306</f>
        <v>0</v>
      </c>
      <c r="V304" s="240">
        <f>'Сводная для рабочего плана'!I306</f>
        <v>0</v>
      </c>
      <c r="W304" s="240">
        <f>'Сводная для рабочего плана'!J306</f>
        <v>0</v>
      </c>
      <c r="X304" s="240">
        <f>'Сводная для рабочего плана'!K306</f>
        <v>0</v>
      </c>
      <c r="Y304" s="241"/>
      <c r="Z304" s="240">
        <f>'Сводная для рабочего плана'!P306</f>
        <v>0</v>
      </c>
      <c r="AA304" s="240">
        <f>'Сводная для рабочего плана'!Q306</f>
        <v>0</v>
      </c>
      <c r="AB304" s="240">
        <f>'Сводная для рабочего плана'!R306</f>
        <v>0</v>
      </c>
      <c r="AC304" s="240">
        <f>'Сводная для рабочего плана'!S306</f>
        <v>0</v>
      </c>
      <c r="AD304" s="242"/>
      <c r="AE304" s="240">
        <f>'Сводная для рабочего плана'!X306</f>
        <v>0</v>
      </c>
      <c r="AF304" s="240">
        <f>'Сводная для рабочего плана'!Y306</f>
        <v>0</v>
      </c>
      <c r="AG304" s="240">
        <f>'Сводная для рабочего плана'!Z306</f>
        <v>0</v>
      </c>
      <c r="AH304" s="240">
        <f>'Сводная для рабочего плана'!AA306</f>
        <v>0</v>
      </c>
      <c r="AI304" s="242"/>
    </row>
    <row r="305" spans="1:35" ht="25.5" x14ac:dyDescent="0.2">
      <c r="A305" s="221">
        <f>'Сводная для рабочего плана'!A307</f>
        <v>0</v>
      </c>
      <c r="B305" s="221">
        <f>'Сводная для рабочего плана'!B307</f>
        <v>0</v>
      </c>
      <c r="C305" s="222">
        <f>IF(A305="Общий итог","Общий итог",'Сводная для рабочего плана'!C307)</f>
        <v>0</v>
      </c>
      <c r="D305" s="220"/>
      <c r="E305" s="223">
        <f>'Сводная для рабочего плана'!D307</f>
        <v>0</v>
      </c>
      <c r="F305" s="223">
        <f>'Сводная для рабочего плана'!E307</f>
        <v>0</v>
      </c>
      <c r="G305" s="223">
        <f>'Сводная для рабочего плана'!F307</f>
        <v>0</v>
      </c>
      <c r="H305" s="223">
        <f>'Сводная для рабочего плана'!G307</f>
        <v>0</v>
      </c>
      <c r="I305" s="220"/>
      <c r="J305" s="223">
        <f>'Сводная для рабочего плана'!L307</f>
        <v>0</v>
      </c>
      <c r="K305" s="223">
        <f>'Сводная для рабочего плана'!M307</f>
        <v>0</v>
      </c>
      <c r="L305" s="223">
        <f>'Сводная для рабочего плана'!N307</f>
        <v>0</v>
      </c>
      <c r="M305" s="223">
        <f>'Сводная для рабочего плана'!O307</f>
        <v>0</v>
      </c>
      <c r="N305" s="220"/>
      <c r="O305" s="223">
        <f>'Сводная для рабочего плана'!T307</f>
        <v>0</v>
      </c>
      <c r="P305" s="223">
        <f>'Сводная для рабочего плана'!U307</f>
        <v>0</v>
      </c>
      <c r="Q305" s="223">
        <f>'Сводная для рабочего плана'!V307</f>
        <v>0</v>
      </c>
      <c r="R305" s="223">
        <f>'Сводная для рабочего плана'!W307</f>
        <v>0</v>
      </c>
      <c r="S305" s="223">
        <f t="shared" si="4"/>
        <v>0</v>
      </c>
      <c r="T305" s="220"/>
      <c r="U305" s="240">
        <f>'Сводная для рабочего плана'!H307</f>
        <v>0</v>
      </c>
      <c r="V305" s="240">
        <f>'Сводная для рабочего плана'!I307</f>
        <v>0</v>
      </c>
      <c r="W305" s="240">
        <f>'Сводная для рабочего плана'!J307</f>
        <v>0</v>
      </c>
      <c r="X305" s="240">
        <f>'Сводная для рабочего плана'!K307</f>
        <v>0</v>
      </c>
      <c r="Y305" s="241"/>
      <c r="Z305" s="240">
        <f>'Сводная для рабочего плана'!P307</f>
        <v>0</v>
      </c>
      <c r="AA305" s="240">
        <f>'Сводная для рабочего плана'!Q307</f>
        <v>0</v>
      </c>
      <c r="AB305" s="240">
        <f>'Сводная для рабочего плана'!R307</f>
        <v>0</v>
      </c>
      <c r="AC305" s="240">
        <f>'Сводная для рабочего плана'!S307</f>
        <v>0</v>
      </c>
      <c r="AD305" s="242"/>
      <c r="AE305" s="240">
        <f>'Сводная для рабочего плана'!X307</f>
        <v>0</v>
      </c>
      <c r="AF305" s="240">
        <f>'Сводная для рабочего плана'!Y307</f>
        <v>0</v>
      </c>
      <c r="AG305" s="240">
        <f>'Сводная для рабочего плана'!Z307</f>
        <v>0</v>
      </c>
      <c r="AH305" s="240">
        <f>'Сводная для рабочего плана'!AA307</f>
        <v>0</v>
      </c>
      <c r="AI305" s="242"/>
    </row>
    <row r="306" spans="1:35" ht="25.5" x14ac:dyDescent="0.2">
      <c r="A306" s="221">
        <f>'Сводная для рабочего плана'!A308</f>
        <v>0</v>
      </c>
      <c r="B306" s="221">
        <f>'Сводная для рабочего плана'!B308</f>
        <v>0</v>
      </c>
      <c r="C306" s="222">
        <f>IF(A306="Общий итог","Общий итог",'Сводная для рабочего плана'!C308)</f>
        <v>0</v>
      </c>
      <c r="D306" s="220"/>
      <c r="E306" s="223">
        <f>'Сводная для рабочего плана'!D308</f>
        <v>0</v>
      </c>
      <c r="F306" s="223">
        <f>'Сводная для рабочего плана'!E308</f>
        <v>0</v>
      </c>
      <c r="G306" s="223">
        <f>'Сводная для рабочего плана'!F308</f>
        <v>0</v>
      </c>
      <c r="H306" s="223">
        <f>'Сводная для рабочего плана'!G308</f>
        <v>0</v>
      </c>
      <c r="I306" s="220"/>
      <c r="J306" s="223">
        <f>'Сводная для рабочего плана'!L308</f>
        <v>0</v>
      </c>
      <c r="K306" s="223">
        <f>'Сводная для рабочего плана'!M308</f>
        <v>0</v>
      </c>
      <c r="L306" s="223">
        <f>'Сводная для рабочего плана'!N308</f>
        <v>0</v>
      </c>
      <c r="M306" s="223">
        <f>'Сводная для рабочего плана'!O308</f>
        <v>0</v>
      </c>
      <c r="N306" s="220"/>
      <c r="O306" s="223">
        <f>'Сводная для рабочего плана'!T308</f>
        <v>0</v>
      </c>
      <c r="P306" s="223">
        <f>'Сводная для рабочего плана'!U308</f>
        <v>0</v>
      </c>
      <c r="Q306" s="223">
        <f>'Сводная для рабочего плана'!V308</f>
        <v>0</v>
      </c>
      <c r="R306" s="223">
        <f>'Сводная для рабочего плана'!W308</f>
        <v>0</v>
      </c>
      <c r="S306" s="223">
        <f t="shared" si="4"/>
        <v>0</v>
      </c>
      <c r="T306" s="220"/>
      <c r="U306" s="240">
        <f>'Сводная для рабочего плана'!H308</f>
        <v>0</v>
      </c>
      <c r="V306" s="240">
        <f>'Сводная для рабочего плана'!I308</f>
        <v>0</v>
      </c>
      <c r="W306" s="240">
        <f>'Сводная для рабочего плана'!J308</f>
        <v>0</v>
      </c>
      <c r="X306" s="240">
        <f>'Сводная для рабочего плана'!K308</f>
        <v>0</v>
      </c>
      <c r="Y306" s="241"/>
      <c r="Z306" s="240">
        <f>'Сводная для рабочего плана'!P308</f>
        <v>0</v>
      </c>
      <c r="AA306" s="240">
        <f>'Сводная для рабочего плана'!Q308</f>
        <v>0</v>
      </c>
      <c r="AB306" s="240">
        <f>'Сводная для рабочего плана'!R308</f>
        <v>0</v>
      </c>
      <c r="AC306" s="240">
        <f>'Сводная для рабочего плана'!S308</f>
        <v>0</v>
      </c>
      <c r="AD306" s="242"/>
      <c r="AE306" s="240">
        <f>'Сводная для рабочего плана'!X308</f>
        <v>0</v>
      </c>
      <c r="AF306" s="240">
        <f>'Сводная для рабочего плана'!Y308</f>
        <v>0</v>
      </c>
      <c r="AG306" s="240">
        <f>'Сводная для рабочего плана'!Z308</f>
        <v>0</v>
      </c>
      <c r="AH306" s="240">
        <f>'Сводная для рабочего плана'!AA308</f>
        <v>0</v>
      </c>
      <c r="AI306" s="242"/>
    </row>
    <row r="307" spans="1:35" ht="25.5" x14ac:dyDescent="0.2">
      <c r="A307" s="221">
        <f>'Сводная для рабочего плана'!A309</f>
        <v>0</v>
      </c>
      <c r="B307" s="221">
        <f>'Сводная для рабочего плана'!B309</f>
        <v>0</v>
      </c>
      <c r="C307" s="222">
        <f>IF(A307="Общий итог","Общий итог",'Сводная для рабочего плана'!C309)</f>
        <v>0</v>
      </c>
      <c r="D307" s="220"/>
      <c r="E307" s="223">
        <f>'Сводная для рабочего плана'!D309</f>
        <v>0</v>
      </c>
      <c r="F307" s="223">
        <f>'Сводная для рабочего плана'!E309</f>
        <v>0</v>
      </c>
      <c r="G307" s="223">
        <f>'Сводная для рабочего плана'!F309</f>
        <v>0</v>
      </c>
      <c r="H307" s="223">
        <f>'Сводная для рабочего плана'!G309</f>
        <v>0</v>
      </c>
      <c r="I307" s="220"/>
      <c r="J307" s="223">
        <f>'Сводная для рабочего плана'!L309</f>
        <v>0</v>
      </c>
      <c r="K307" s="223">
        <f>'Сводная для рабочего плана'!M309</f>
        <v>0</v>
      </c>
      <c r="L307" s="223">
        <f>'Сводная для рабочего плана'!N309</f>
        <v>0</v>
      </c>
      <c r="M307" s="223">
        <f>'Сводная для рабочего плана'!O309</f>
        <v>0</v>
      </c>
      <c r="N307" s="220"/>
      <c r="O307" s="223">
        <f>'Сводная для рабочего плана'!T309</f>
        <v>0</v>
      </c>
      <c r="P307" s="223">
        <f>'Сводная для рабочего плана'!U309</f>
        <v>0</v>
      </c>
      <c r="Q307" s="223">
        <f>'Сводная для рабочего плана'!V309</f>
        <v>0</v>
      </c>
      <c r="R307" s="223">
        <f>'Сводная для рабочего плана'!W309</f>
        <v>0</v>
      </c>
      <c r="S307" s="223">
        <f t="shared" si="4"/>
        <v>0</v>
      </c>
      <c r="T307" s="220"/>
      <c r="U307" s="240">
        <f>'Сводная для рабочего плана'!H309</f>
        <v>0</v>
      </c>
      <c r="V307" s="240">
        <f>'Сводная для рабочего плана'!I309</f>
        <v>0</v>
      </c>
      <c r="W307" s="240">
        <f>'Сводная для рабочего плана'!J309</f>
        <v>0</v>
      </c>
      <c r="X307" s="240">
        <f>'Сводная для рабочего плана'!K309</f>
        <v>0</v>
      </c>
      <c r="Y307" s="241"/>
      <c r="Z307" s="240">
        <f>'Сводная для рабочего плана'!P309</f>
        <v>0</v>
      </c>
      <c r="AA307" s="240">
        <f>'Сводная для рабочего плана'!Q309</f>
        <v>0</v>
      </c>
      <c r="AB307" s="240">
        <f>'Сводная для рабочего плана'!R309</f>
        <v>0</v>
      </c>
      <c r="AC307" s="240">
        <f>'Сводная для рабочего плана'!S309</f>
        <v>0</v>
      </c>
      <c r="AD307" s="242"/>
      <c r="AE307" s="240">
        <f>'Сводная для рабочего плана'!X309</f>
        <v>0</v>
      </c>
      <c r="AF307" s="240">
        <f>'Сводная для рабочего плана'!Y309</f>
        <v>0</v>
      </c>
      <c r="AG307" s="240">
        <f>'Сводная для рабочего плана'!Z309</f>
        <v>0</v>
      </c>
      <c r="AH307" s="240">
        <f>'Сводная для рабочего плана'!AA309</f>
        <v>0</v>
      </c>
      <c r="AI307" s="242"/>
    </row>
    <row r="308" spans="1:35" ht="25.5" x14ac:dyDescent="0.2">
      <c r="A308" s="221">
        <f>'Сводная для рабочего плана'!A310</f>
        <v>0</v>
      </c>
      <c r="B308" s="221">
        <f>'Сводная для рабочего плана'!B310</f>
        <v>0</v>
      </c>
      <c r="C308" s="222">
        <f>IF(A308="Общий итог","Общий итог",'Сводная для рабочего плана'!C310)</f>
        <v>0</v>
      </c>
      <c r="D308" s="220"/>
      <c r="E308" s="223">
        <f>'Сводная для рабочего плана'!D310</f>
        <v>0</v>
      </c>
      <c r="F308" s="223">
        <f>'Сводная для рабочего плана'!E310</f>
        <v>0</v>
      </c>
      <c r="G308" s="223">
        <f>'Сводная для рабочего плана'!F310</f>
        <v>0</v>
      </c>
      <c r="H308" s="223">
        <f>'Сводная для рабочего плана'!G310</f>
        <v>0</v>
      </c>
      <c r="I308" s="220"/>
      <c r="J308" s="223">
        <f>'Сводная для рабочего плана'!L310</f>
        <v>0</v>
      </c>
      <c r="K308" s="223">
        <f>'Сводная для рабочего плана'!M310</f>
        <v>0</v>
      </c>
      <c r="L308" s="223">
        <f>'Сводная для рабочего плана'!N310</f>
        <v>0</v>
      </c>
      <c r="M308" s="223">
        <f>'Сводная для рабочего плана'!O310</f>
        <v>0</v>
      </c>
      <c r="N308" s="220"/>
      <c r="O308" s="223">
        <f>'Сводная для рабочего плана'!T310</f>
        <v>0</v>
      </c>
      <c r="P308" s="223">
        <f>'Сводная для рабочего плана'!U310</f>
        <v>0</v>
      </c>
      <c r="Q308" s="223">
        <f>'Сводная для рабочего плана'!V310</f>
        <v>0</v>
      </c>
      <c r="R308" s="223">
        <f>'Сводная для рабочего плана'!W310</f>
        <v>0</v>
      </c>
      <c r="S308" s="223">
        <f t="shared" si="4"/>
        <v>0</v>
      </c>
      <c r="T308" s="220"/>
      <c r="U308" s="240">
        <f>'Сводная для рабочего плана'!H310</f>
        <v>0</v>
      </c>
      <c r="V308" s="240">
        <f>'Сводная для рабочего плана'!I310</f>
        <v>0</v>
      </c>
      <c r="W308" s="240">
        <f>'Сводная для рабочего плана'!J310</f>
        <v>0</v>
      </c>
      <c r="X308" s="240">
        <f>'Сводная для рабочего плана'!K310</f>
        <v>0</v>
      </c>
      <c r="Y308" s="241"/>
      <c r="Z308" s="240">
        <f>'Сводная для рабочего плана'!P310</f>
        <v>0</v>
      </c>
      <c r="AA308" s="240">
        <f>'Сводная для рабочего плана'!Q310</f>
        <v>0</v>
      </c>
      <c r="AB308" s="240">
        <f>'Сводная для рабочего плана'!R310</f>
        <v>0</v>
      </c>
      <c r="AC308" s="240">
        <f>'Сводная для рабочего плана'!S310</f>
        <v>0</v>
      </c>
      <c r="AD308" s="242"/>
      <c r="AE308" s="240">
        <f>'Сводная для рабочего плана'!X310</f>
        <v>0</v>
      </c>
      <c r="AF308" s="240">
        <f>'Сводная для рабочего плана'!Y310</f>
        <v>0</v>
      </c>
      <c r="AG308" s="240">
        <f>'Сводная для рабочего плана'!Z310</f>
        <v>0</v>
      </c>
      <c r="AH308" s="240">
        <f>'Сводная для рабочего плана'!AA310</f>
        <v>0</v>
      </c>
      <c r="AI308" s="242"/>
    </row>
    <row r="309" spans="1:35" ht="25.5" x14ac:dyDescent="0.2">
      <c r="A309" s="221">
        <f>'Сводная для рабочего плана'!A311</f>
        <v>0</v>
      </c>
      <c r="B309" s="221">
        <f>'Сводная для рабочего плана'!B311</f>
        <v>0</v>
      </c>
      <c r="C309" s="222">
        <f>IF(A309="Общий итог","Общий итог",'Сводная для рабочего плана'!C311)</f>
        <v>0</v>
      </c>
      <c r="D309" s="220"/>
      <c r="E309" s="223">
        <f>'Сводная для рабочего плана'!D311</f>
        <v>0</v>
      </c>
      <c r="F309" s="223">
        <f>'Сводная для рабочего плана'!E311</f>
        <v>0</v>
      </c>
      <c r="G309" s="223">
        <f>'Сводная для рабочего плана'!F311</f>
        <v>0</v>
      </c>
      <c r="H309" s="223">
        <f>'Сводная для рабочего плана'!G311</f>
        <v>0</v>
      </c>
      <c r="I309" s="220"/>
      <c r="J309" s="223">
        <f>'Сводная для рабочего плана'!L311</f>
        <v>0</v>
      </c>
      <c r="K309" s="223">
        <f>'Сводная для рабочего плана'!M311</f>
        <v>0</v>
      </c>
      <c r="L309" s="223">
        <f>'Сводная для рабочего плана'!N311</f>
        <v>0</v>
      </c>
      <c r="M309" s="223">
        <f>'Сводная для рабочего плана'!O311</f>
        <v>0</v>
      </c>
      <c r="N309" s="220"/>
      <c r="O309" s="223">
        <f>'Сводная для рабочего плана'!T311</f>
        <v>0</v>
      </c>
      <c r="P309" s="223">
        <f>'Сводная для рабочего плана'!U311</f>
        <v>0</v>
      </c>
      <c r="Q309" s="223">
        <f>'Сводная для рабочего плана'!V311</f>
        <v>0</v>
      </c>
      <c r="R309" s="223">
        <f>'Сводная для рабочего плана'!W311</f>
        <v>0</v>
      </c>
      <c r="S309" s="223">
        <f t="shared" si="4"/>
        <v>0</v>
      </c>
      <c r="T309" s="220"/>
      <c r="U309" s="240">
        <f>'Сводная для рабочего плана'!H311</f>
        <v>0</v>
      </c>
      <c r="V309" s="240">
        <f>'Сводная для рабочего плана'!I311</f>
        <v>0</v>
      </c>
      <c r="W309" s="240">
        <f>'Сводная для рабочего плана'!J311</f>
        <v>0</v>
      </c>
      <c r="X309" s="240">
        <f>'Сводная для рабочего плана'!K311</f>
        <v>0</v>
      </c>
      <c r="Y309" s="241"/>
      <c r="Z309" s="240">
        <f>'Сводная для рабочего плана'!P311</f>
        <v>0</v>
      </c>
      <c r="AA309" s="240">
        <f>'Сводная для рабочего плана'!Q311</f>
        <v>0</v>
      </c>
      <c r="AB309" s="240">
        <f>'Сводная для рабочего плана'!R311</f>
        <v>0</v>
      </c>
      <c r="AC309" s="240">
        <f>'Сводная для рабочего плана'!S311</f>
        <v>0</v>
      </c>
      <c r="AD309" s="242"/>
      <c r="AE309" s="240">
        <f>'Сводная для рабочего плана'!X311</f>
        <v>0</v>
      </c>
      <c r="AF309" s="240">
        <f>'Сводная для рабочего плана'!Y311</f>
        <v>0</v>
      </c>
      <c r="AG309" s="240">
        <f>'Сводная для рабочего плана'!Z311</f>
        <v>0</v>
      </c>
      <c r="AH309" s="240">
        <f>'Сводная для рабочего плана'!AA311</f>
        <v>0</v>
      </c>
      <c r="AI309" s="242"/>
    </row>
    <row r="310" spans="1:35" ht="25.5" x14ac:dyDescent="0.2">
      <c r="A310" s="221">
        <f>'Сводная для рабочего плана'!A312</f>
        <v>0</v>
      </c>
      <c r="B310" s="221">
        <f>'Сводная для рабочего плана'!B312</f>
        <v>0</v>
      </c>
      <c r="C310" s="222">
        <f>IF(A310="Общий итог","Общий итог",'Сводная для рабочего плана'!C312)</f>
        <v>0</v>
      </c>
      <c r="D310" s="220"/>
      <c r="E310" s="223">
        <f>'Сводная для рабочего плана'!D312</f>
        <v>0</v>
      </c>
      <c r="F310" s="223">
        <f>'Сводная для рабочего плана'!E312</f>
        <v>0</v>
      </c>
      <c r="G310" s="223">
        <f>'Сводная для рабочего плана'!F312</f>
        <v>0</v>
      </c>
      <c r="H310" s="223">
        <f>'Сводная для рабочего плана'!G312</f>
        <v>0</v>
      </c>
      <c r="I310" s="220"/>
      <c r="J310" s="223">
        <f>'Сводная для рабочего плана'!L312</f>
        <v>0</v>
      </c>
      <c r="K310" s="223">
        <f>'Сводная для рабочего плана'!M312</f>
        <v>0</v>
      </c>
      <c r="L310" s="223">
        <f>'Сводная для рабочего плана'!N312</f>
        <v>0</v>
      </c>
      <c r="M310" s="223">
        <f>'Сводная для рабочего плана'!O312</f>
        <v>0</v>
      </c>
      <c r="N310" s="220"/>
      <c r="O310" s="223">
        <f>'Сводная для рабочего плана'!T312</f>
        <v>0</v>
      </c>
      <c r="P310" s="223">
        <f>'Сводная для рабочего плана'!U312</f>
        <v>0</v>
      </c>
      <c r="Q310" s="223">
        <f>'Сводная для рабочего плана'!V312</f>
        <v>0</v>
      </c>
      <c r="R310" s="223">
        <f>'Сводная для рабочего плана'!W312</f>
        <v>0</v>
      </c>
      <c r="S310" s="223">
        <f t="shared" si="4"/>
        <v>0</v>
      </c>
      <c r="T310" s="220"/>
      <c r="U310" s="240">
        <f>'Сводная для рабочего плана'!H312</f>
        <v>0</v>
      </c>
      <c r="V310" s="240">
        <f>'Сводная для рабочего плана'!I312</f>
        <v>0</v>
      </c>
      <c r="W310" s="240">
        <f>'Сводная для рабочего плана'!J312</f>
        <v>0</v>
      </c>
      <c r="X310" s="240">
        <f>'Сводная для рабочего плана'!K312</f>
        <v>0</v>
      </c>
      <c r="Y310" s="241"/>
      <c r="Z310" s="240">
        <f>'Сводная для рабочего плана'!P312</f>
        <v>0</v>
      </c>
      <c r="AA310" s="240">
        <f>'Сводная для рабочего плана'!Q312</f>
        <v>0</v>
      </c>
      <c r="AB310" s="240">
        <f>'Сводная для рабочего плана'!R312</f>
        <v>0</v>
      </c>
      <c r="AC310" s="240">
        <f>'Сводная для рабочего плана'!S312</f>
        <v>0</v>
      </c>
      <c r="AD310" s="242"/>
      <c r="AE310" s="240">
        <f>'Сводная для рабочего плана'!X312</f>
        <v>0</v>
      </c>
      <c r="AF310" s="240">
        <f>'Сводная для рабочего плана'!Y312</f>
        <v>0</v>
      </c>
      <c r="AG310" s="240">
        <f>'Сводная для рабочего плана'!Z312</f>
        <v>0</v>
      </c>
      <c r="AH310" s="240">
        <f>'Сводная для рабочего плана'!AA312</f>
        <v>0</v>
      </c>
      <c r="AI310" s="242"/>
    </row>
    <row r="311" spans="1:35" ht="25.5" x14ac:dyDescent="0.2">
      <c r="A311" s="221">
        <f>'Сводная для рабочего плана'!A313</f>
        <v>0</v>
      </c>
      <c r="B311" s="221">
        <f>'Сводная для рабочего плана'!B313</f>
        <v>0</v>
      </c>
      <c r="C311" s="222">
        <f>IF(A311="Общий итог","Общий итог",'Сводная для рабочего плана'!C313)</f>
        <v>0</v>
      </c>
      <c r="D311" s="220"/>
      <c r="E311" s="223">
        <f>'Сводная для рабочего плана'!D313</f>
        <v>0</v>
      </c>
      <c r="F311" s="223">
        <f>'Сводная для рабочего плана'!E313</f>
        <v>0</v>
      </c>
      <c r="G311" s="223">
        <f>'Сводная для рабочего плана'!F313</f>
        <v>0</v>
      </c>
      <c r="H311" s="223">
        <f>'Сводная для рабочего плана'!G313</f>
        <v>0</v>
      </c>
      <c r="I311" s="220"/>
      <c r="J311" s="223">
        <f>'Сводная для рабочего плана'!L313</f>
        <v>0</v>
      </c>
      <c r="K311" s="223">
        <f>'Сводная для рабочего плана'!M313</f>
        <v>0</v>
      </c>
      <c r="L311" s="223">
        <f>'Сводная для рабочего плана'!N313</f>
        <v>0</v>
      </c>
      <c r="M311" s="223">
        <f>'Сводная для рабочего плана'!O313</f>
        <v>0</v>
      </c>
      <c r="N311" s="220"/>
      <c r="O311" s="223">
        <f>'Сводная для рабочего плана'!T313</f>
        <v>0</v>
      </c>
      <c r="P311" s="223">
        <f>'Сводная для рабочего плана'!U313</f>
        <v>0</v>
      </c>
      <c r="Q311" s="223">
        <f>'Сводная для рабочего плана'!V313</f>
        <v>0</v>
      </c>
      <c r="R311" s="223">
        <f>'Сводная для рабочего плана'!W313</f>
        <v>0</v>
      </c>
      <c r="S311" s="223">
        <f t="shared" si="4"/>
        <v>0</v>
      </c>
      <c r="T311" s="220"/>
      <c r="U311" s="240">
        <f>'Сводная для рабочего плана'!H313</f>
        <v>0</v>
      </c>
      <c r="V311" s="240">
        <f>'Сводная для рабочего плана'!I313</f>
        <v>0</v>
      </c>
      <c r="W311" s="240">
        <f>'Сводная для рабочего плана'!J313</f>
        <v>0</v>
      </c>
      <c r="X311" s="240">
        <f>'Сводная для рабочего плана'!K313</f>
        <v>0</v>
      </c>
      <c r="Y311" s="241"/>
      <c r="Z311" s="240">
        <f>'Сводная для рабочего плана'!P313</f>
        <v>0</v>
      </c>
      <c r="AA311" s="240">
        <f>'Сводная для рабочего плана'!Q313</f>
        <v>0</v>
      </c>
      <c r="AB311" s="240">
        <f>'Сводная для рабочего плана'!R313</f>
        <v>0</v>
      </c>
      <c r="AC311" s="240">
        <f>'Сводная для рабочего плана'!S313</f>
        <v>0</v>
      </c>
      <c r="AD311" s="242"/>
      <c r="AE311" s="240">
        <f>'Сводная для рабочего плана'!X313</f>
        <v>0</v>
      </c>
      <c r="AF311" s="240">
        <f>'Сводная для рабочего плана'!Y313</f>
        <v>0</v>
      </c>
      <c r="AG311" s="240">
        <f>'Сводная для рабочего плана'!Z313</f>
        <v>0</v>
      </c>
      <c r="AH311" s="240">
        <f>'Сводная для рабочего плана'!AA313</f>
        <v>0</v>
      </c>
      <c r="AI311" s="242"/>
    </row>
    <row r="312" spans="1:35" ht="25.5" x14ac:dyDescent="0.2">
      <c r="A312" s="221">
        <f>'Сводная для рабочего плана'!A314</f>
        <v>0</v>
      </c>
      <c r="B312" s="221">
        <f>'Сводная для рабочего плана'!B314</f>
        <v>0</v>
      </c>
      <c r="C312" s="222">
        <f>IF(A312="Общий итог","Общий итог",'Сводная для рабочего плана'!C314)</f>
        <v>0</v>
      </c>
      <c r="D312" s="220"/>
      <c r="E312" s="223">
        <f>'Сводная для рабочего плана'!D314</f>
        <v>0</v>
      </c>
      <c r="F312" s="223">
        <f>'Сводная для рабочего плана'!E314</f>
        <v>0</v>
      </c>
      <c r="G312" s="223">
        <f>'Сводная для рабочего плана'!F314</f>
        <v>0</v>
      </c>
      <c r="H312" s="223">
        <f>'Сводная для рабочего плана'!G314</f>
        <v>0</v>
      </c>
      <c r="I312" s="220"/>
      <c r="J312" s="223">
        <f>'Сводная для рабочего плана'!L314</f>
        <v>0</v>
      </c>
      <c r="K312" s="223">
        <f>'Сводная для рабочего плана'!M314</f>
        <v>0</v>
      </c>
      <c r="L312" s="223">
        <f>'Сводная для рабочего плана'!N314</f>
        <v>0</v>
      </c>
      <c r="M312" s="223">
        <f>'Сводная для рабочего плана'!O314</f>
        <v>0</v>
      </c>
      <c r="N312" s="220"/>
      <c r="O312" s="223">
        <f>'Сводная для рабочего плана'!T314</f>
        <v>0</v>
      </c>
      <c r="P312" s="223">
        <f>'Сводная для рабочего плана'!U314</f>
        <v>0</v>
      </c>
      <c r="Q312" s="223">
        <f>'Сводная для рабочего плана'!V314</f>
        <v>0</v>
      </c>
      <c r="R312" s="223">
        <f>'Сводная для рабочего плана'!W314</f>
        <v>0</v>
      </c>
      <c r="S312" s="223">
        <f t="shared" si="4"/>
        <v>0</v>
      </c>
      <c r="T312" s="220"/>
      <c r="U312" s="240">
        <f>'Сводная для рабочего плана'!H314</f>
        <v>0</v>
      </c>
      <c r="V312" s="240">
        <f>'Сводная для рабочего плана'!I314</f>
        <v>0</v>
      </c>
      <c r="W312" s="240">
        <f>'Сводная для рабочего плана'!J314</f>
        <v>0</v>
      </c>
      <c r="X312" s="240">
        <f>'Сводная для рабочего плана'!K314</f>
        <v>0</v>
      </c>
      <c r="Y312" s="241"/>
      <c r="Z312" s="240">
        <f>'Сводная для рабочего плана'!P314</f>
        <v>0</v>
      </c>
      <c r="AA312" s="240">
        <f>'Сводная для рабочего плана'!Q314</f>
        <v>0</v>
      </c>
      <c r="AB312" s="240">
        <f>'Сводная для рабочего плана'!R314</f>
        <v>0</v>
      </c>
      <c r="AC312" s="240">
        <f>'Сводная для рабочего плана'!S314</f>
        <v>0</v>
      </c>
      <c r="AD312" s="242"/>
      <c r="AE312" s="240">
        <f>'Сводная для рабочего плана'!X314</f>
        <v>0</v>
      </c>
      <c r="AF312" s="240">
        <f>'Сводная для рабочего плана'!Y314</f>
        <v>0</v>
      </c>
      <c r="AG312" s="240">
        <f>'Сводная для рабочего плана'!Z314</f>
        <v>0</v>
      </c>
      <c r="AH312" s="240">
        <f>'Сводная для рабочего плана'!AA314</f>
        <v>0</v>
      </c>
      <c r="AI312" s="242"/>
    </row>
    <row r="313" spans="1:35" ht="25.5" x14ac:dyDescent="0.2">
      <c r="A313" s="221">
        <f>'Сводная для рабочего плана'!A315</f>
        <v>0</v>
      </c>
      <c r="B313" s="221">
        <f>'Сводная для рабочего плана'!B315</f>
        <v>0</v>
      </c>
      <c r="C313" s="222">
        <f>IF(A313="Общий итог","Общий итог",'Сводная для рабочего плана'!C315)</f>
        <v>0</v>
      </c>
      <c r="D313" s="220"/>
      <c r="E313" s="223">
        <f>'Сводная для рабочего плана'!D315</f>
        <v>0</v>
      </c>
      <c r="F313" s="223">
        <f>'Сводная для рабочего плана'!E315</f>
        <v>0</v>
      </c>
      <c r="G313" s="223">
        <f>'Сводная для рабочего плана'!F315</f>
        <v>0</v>
      </c>
      <c r="H313" s="223">
        <f>'Сводная для рабочего плана'!G315</f>
        <v>0</v>
      </c>
      <c r="I313" s="220"/>
      <c r="J313" s="223">
        <f>'Сводная для рабочего плана'!L315</f>
        <v>0</v>
      </c>
      <c r="K313" s="223">
        <f>'Сводная для рабочего плана'!M315</f>
        <v>0</v>
      </c>
      <c r="L313" s="223">
        <f>'Сводная для рабочего плана'!N315</f>
        <v>0</v>
      </c>
      <c r="M313" s="223">
        <f>'Сводная для рабочего плана'!O315</f>
        <v>0</v>
      </c>
      <c r="N313" s="220"/>
      <c r="O313" s="223">
        <f>'Сводная для рабочего плана'!T315</f>
        <v>0</v>
      </c>
      <c r="P313" s="223">
        <f>'Сводная для рабочего плана'!U315</f>
        <v>0</v>
      </c>
      <c r="Q313" s="223">
        <f>'Сводная для рабочего плана'!V315</f>
        <v>0</v>
      </c>
      <c r="R313" s="223">
        <f>'Сводная для рабочего плана'!W315</f>
        <v>0</v>
      </c>
      <c r="S313" s="223">
        <f t="shared" si="4"/>
        <v>0</v>
      </c>
      <c r="T313" s="220"/>
      <c r="U313" s="240">
        <f>'Сводная для рабочего плана'!H315</f>
        <v>0</v>
      </c>
      <c r="V313" s="240">
        <f>'Сводная для рабочего плана'!I315</f>
        <v>0</v>
      </c>
      <c r="W313" s="240">
        <f>'Сводная для рабочего плана'!J315</f>
        <v>0</v>
      </c>
      <c r="X313" s="240">
        <f>'Сводная для рабочего плана'!K315</f>
        <v>0</v>
      </c>
      <c r="Y313" s="241"/>
      <c r="Z313" s="240">
        <f>'Сводная для рабочего плана'!P315</f>
        <v>0</v>
      </c>
      <c r="AA313" s="240">
        <f>'Сводная для рабочего плана'!Q315</f>
        <v>0</v>
      </c>
      <c r="AB313" s="240">
        <f>'Сводная для рабочего плана'!R315</f>
        <v>0</v>
      </c>
      <c r="AC313" s="240">
        <f>'Сводная для рабочего плана'!S315</f>
        <v>0</v>
      </c>
      <c r="AD313" s="242"/>
      <c r="AE313" s="240">
        <f>'Сводная для рабочего плана'!X315</f>
        <v>0</v>
      </c>
      <c r="AF313" s="240">
        <f>'Сводная для рабочего плана'!Y315</f>
        <v>0</v>
      </c>
      <c r="AG313" s="240">
        <f>'Сводная для рабочего плана'!Z315</f>
        <v>0</v>
      </c>
      <c r="AH313" s="240">
        <f>'Сводная для рабочего плана'!AA315</f>
        <v>0</v>
      </c>
      <c r="AI313" s="242"/>
    </row>
    <row r="314" spans="1:35" ht="25.5" x14ac:dyDescent="0.2">
      <c r="A314" s="221">
        <f>'Сводная для рабочего плана'!A316</f>
        <v>0</v>
      </c>
      <c r="B314" s="221">
        <f>'Сводная для рабочего плана'!B316</f>
        <v>0</v>
      </c>
      <c r="C314" s="222">
        <f>IF(A314="Общий итог","Общий итог",'Сводная для рабочего плана'!C316)</f>
        <v>0</v>
      </c>
      <c r="D314" s="220"/>
      <c r="E314" s="223">
        <f>'Сводная для рабочего плана'!D316</f>
        <v>0</v>
      </c>
      <c r="F314" s="223">
        <f>'Сводная для рабочего плана'!E316</f>
        <v>0</v>
      </c>
      <c r="G314" s="223">
        <f>'Сводная для рабочего плана'!F316</f>
        <v>0</v>
      </c>
      <c r="H314" s="223">
        <f>'Сводная для рабочего плана'!G316</f>
        <v>0</v>
      </c>
      <c r="I314" s="220"/>
      <c r="J314" s="223">
        <f>'Сводная для рабочего плана'!L316</f>
        <v>0</v>
      </c>
      <c r="K314" s="223">
        <f>'Сводная для рабочего плана'!M316</f>
        <v>0</v>
      </c>
      <c r="L314" s="223">
        <f>'Сводная для рабочего плана'!N316</f>
        <v>0</v>
      </c>
      <c r="M314" s="223">
        <f>'Сводная для рабочего плана'!O316</f>
        <v>0</v>
      </c>
      <c r="N314" s="220"/>
      <c r="O314" s="223">
        <f>'Сводная для рабочего плана'!T316</f>
        <v>0</v>
      </c>
      <c r="P314" s="223">
        <f>'Сводная для рабочего плана'!U316</f>
        <v>0</v>
      </c>
      <c r="Q314" s="223">
        <f>'Сводная для рабочего плана'!V316</f>
        <v>0</v>
      </c>
      <c r="R314" s="223">
        <f>'Сводная для рабочего плана'!W316</f>
        <v>0</v>
      </c>
      <c r="S314" s="223">
        <f t="shared" si="4"/>
        <v>0</v>
      </c>
      <c r="T314" s="220"/>
      <c r="U314" s="240">
        <f>'Сводная для рабочего плана'!H316</f>
        <v>0</v>
      </c>
      <c r="V314" s="240">
        <f>'Сводная для рабочего плана'!I316</f>
        <v>0</v>
      </c>
      <c r="W314" s="240">
        <f>'Сводная для рабочего плана'!J316</f>
        <v>0</v>
      </c>
      <c r="X314" s="240">
        <f>'Сводная для рабочего плана'!K316</f>
        <v>0</v>
      </c>
      <c r="Y314" s="241"/>
      <c r="Z314" s="240">
        <f>'Сводная для рабочего плана'!P316</f>
        <v>0</v>
      </c>
      <c r="AA314" s="240">
        <f>'Сводная для рабочего плана'!Q316</f>
        <v>0</v>
      </c>
      <c r="AB314" s="240">
        <f>'Сводная для рабочего плана'!R316</f>
        <v>0</v>
      </c>
      <c r="AC314" s="240">
        <f>'Сводная для рабочего плана'!S316</f>
        <v>0</v>
      </c>
      <c r="AD314" s="242"/>
      <c r="AE314" s="240">
        <f>'Сводная для рабочего плана'!X316</f>
        <v>0</v>
      </c>
      <c r="AF314" s="240">
        <f>'Сводная для рабочего плана'!Y316</f>
        <v>0</v>
      </c>
      <c r="AG314" s="240">
        <f>'Сводная для рабочего плана'!Z316</f>
        <v>0</v>
      </c>
      <c r="AH314" s="240">
        <f>'Сводная для рабочего плана'!AA316</f>
        <v>0</v>
      </c>
      <c r="AI314" s="242"/>
    </row>
    <row r="315" spans="1:35" ht="25.5" x14ac:dyDescent="0.2">
      <c r="A315" s="221">
        <f>'Сводная для рабочего плана'!A317</f>
        <v>0</v>
      </c>
      <c r="B315" s="221">
        <f>'Сводная для рабочего плана'!B317</f>
        <v>0</v>
      </c>
      <c r="C315" s="222">
        <f>IF(A315="Общий итог","Общий итог",'Сводная для рабочего плана'!C317)</f>
        <v>0</v>
      </c>
      <c r="D315" s="220"/>
      <c r="E315" s="223">
        <f>'Сводная для рабочего плана'!D317</f>
        <v>0</v>
      </c>
      <c r="F315" s="223">
        <f>'Сводная для рабочего плана'!E317</f>
        <v>0</v>
      </c>
      <c r="G315" s="223">
        <f>'Сводная для рабочего плана'!F317</f>
        <v>0</v>
      </c>
      <c r="H315" s="223">
        <f>'Сводная для рабочего плана'!G317</f>
        <v>0</v>
      </c>
      <c r="I315" s="220"/>
      <c r="J315" s="223">
        <f>'Сводная для рабочего плана'!L317</f>
        <v>0</v>
      </c>
      <c r="K315" s="223">
        <f>'Сводная для рабочего плана'!M317</f>
        <v>0</v>
      </c>
      <c r="L315" s="223">
        <f>'Сводная для рабочего плана'!N317</f>
        <v>0</v>
      </c>
      <c r="M315" s="223">
        <f>'Сводная для рабочего плана'!O317</f>
        <v>0</v>
      </c>
      <c r="N315" s="220"/>
      <c r="O315" s="223">
        <f>'Сводная для рабочего плана'!T317</f>
        <v>0</v>
      </c>
      <c r="P315" s="223">
        <f>'Сводная для рабочего плана'!U317</f>
        <v>0</v>
      </c>
      <c r="Q315" s="223">
        <f>'Сводная для рабочего плана'!V317</f>
        <v>0</v>
      </c>
      <c r="R315" s="223">
        <f>'Сводная для рабочего плана'!W317</f>
        <v>0</v>
      </c>
      <c r="S315" s="223">
        <f t="shared" si="4"/>
        <v>0</v>
      </c>
      <c r="T315" s="220"/>
      <c r="U315" s="240">
        <f>'Сводная для рабочего плана'!H317</f>
        <v>0</v>
      </c>
      <c r="V315" s="240">
        <f>'Сводная для рабочего плана'!I317</f>
        <v>0</v>
      </c>
      <c r="W315" s="240">
        <f>'Сводная для рабочего плана'!J317</f>
        <v>0</v>
      </c>
      <c r="X315" s="240">
        <f>'Сводная для рабочего плана'!K317</f>
        <v>0</v>
      </c>
      <c r="Y315" s="241"/>
      <c r="Z315" s="240">
        <f>'Сводная для рабочего плана'!P317</f>
        <v>0</v>
      </c>
      <c r="AA315" s="240">
        <f>'Сводная для рабочего плана'!Q317</f>
        <v>0</v>
      </c>
      <c r="AB315" s="240">
        <f>'Сводная для рабочего плана'!R317</f>
        <v>0</v>
      </c>
      <c r="AC315" s="240">
        <f>'Сводная для рабочего плана'!S317</f>
        <v>0</v>
      </c>
      <c r="AD315" s="242"/>
      <c r="AE315" s="240">
        <f>'Сводная для рабочего плана'!X317</f>
        <v>0</v>
      </c>
      <c r="AF315" s="240">
        <f>'Сводная для рабочего плана'!Y317</f>
        <v>0</v>
      </c>
      <c r="AG315" s="240">
        <f>'Сводная для рабочего плана'!Z317</f>
        <v>0</v>
      </c>
      <c r="AH315" s="240">
        <f>'Сводная для рабочего плана'!AA317</f>
        <v>0</v>
      </c>
      <c r="AI315" s="242"/>
    </row>
    <row r="316" spans="1:35" ht="25.5" x14ac:dyDescent="0.2">
      <c r="A316" s="221">
        <f>'Сводная для рабочего плана'!A318</f>
        <v>0</v>
      </c>
      <c r="B316" s="221">
        <f>'Сводная для рабочего плана'!B318</f>
        <v>0</v>
      </c>
      <c r="C316" s="222">
        <f>IF(A316="Общий итог","Общий итог",'Сводная для рабочего плана'!C318)</f>
        <v>0</v>
      </c>
      <c r="D316" s="220"/>
      <c r="E316" s="223">
        <f>'Сводная для рабочего плана'!D318</f>
        <v>0</v>
      </c>
      <c r="F316" s="223">
        <f>'Сводная для рабочего плана'!E318</f>
        <v>0</v>
      </c>
      <c r="G316" s="223">
        <f>'Сводная для рабочего плана'!F318</f>
        <v>0</v>
      </c>
      <c r="H316" s="223">
        <f>'Сводная для рабочего плана'!G318</f>
        <v>0</v>
      </c>
      <c r="I316" s="220"/>
      <c r="J316" s="223">
        <f>'Сводная для рабочего плана'!L318</f>
        <v>0</v>
      </c>
      <c r="K316" s="223">
        <f>'Сводная для рабочего плана'!M318</f>
        <v>0</v>
      </c>
      <c r="L316" s="223">
        <f>'Сводная для рабочего плана'!N318</f>
        <v>0</v>
      </c>
      <c r="M316" s="223">
        <f>'Сводная для рабочего плана'!O318</f>
        <v>0</v>
      </c>
      <c r="N316" s="220"/>
      <c r="O316" s="223">
        <f>'Сводная для рабочего плана'!T318</f>
        <v>0</v>
      </c>
      <c r="P316" s="223">
        <f>'Сводная для рабочего плана'!U318</f>
        <v>0</v>
      </c>
      <c r="Q316" s="223">
        <f>'Сводная для рабочего плана'!V318</f>
        <v>0</v>
      </c>
      <c r="R316" s="223">
        <f>'Сводная для рабочего плана'!W318</f>
        <v>0</v>
      </c>
      <c r="S316" s="223">
        <f t="shared" si="4"/>
        <v>0</v>
      </c>
      <c r="T316" s="220"/>
      <c r="U316" s="240">
        <f>'Сводная для рабочего плана'!H318</f>
        <v>0</v>
      </c>
      <c r="V316" s="240">
        <f>'Сводная для рабочего плана'!I318</f>
        <v>0</v>
      </c>
      <c r="W316" s="240">
        <f>'Сводная для рабочего плана'!J318</f>
        <v>0</v>
      </c>
      <c r="X316" s="240">
        <f>'Сводная для рабочего плана'!K318</f>
        <v>0</v>
      </c>
      <c r="Y316" s="241"/>
      <c r="Z316" s="240">
        <f>'Сводная для рабочего плана'!P318</f>
        <v>0</v>
      </c>
      <c r="AA316" s="240">
        <f>'Сводная для рабочего плана'!Q318</f>
        <v>0</v>
      </c>
      <c r="AB316" s="240">
        <f>'Сводная для рабочего плана'!R318</f>
        <v>0</v>
      </c>
      <c r="AC316" s="240">
        <f>'Сводная для рабочего плана'!S318</f>
        <v>0</v>
      </c>
      <c r="AD316" s="242"/>
      <c r="AE316" s="240">
        <f>'Сводная для рабочего плана'!X318</f>
        <v>0</v>
      </c>
      <c r="AF316" s="240">
        <f>'Сводная для рабочего плана'!Y318</f>
        <v>0</v>
      </c>
      <c r="AG316" s="240">
        <f>'Сводная для рабочего плана'!Z318</f>
        <v>0</v>
      </c>
      <c r="AH316" s="240">
        <f>'Сводная для рабочего плана'!AA318</f>
        <v>0</v>
      </c>
      <c r="AI316" s="242"/>
    </row>
    <row r="317" spans="1:35" ht="25.5" x14ac:dyDescent="0.2">
      <c r="A317" s="221">
        <f>'Сводная для рабочего плана'!A319</f>
        <v>0</v>
      </c>
      <c r="B317" s="221">
        <f>'Сводная для рабочего плана'!B319</f>
        <v>0</v>
      </c>
      <c r="C317" s="222">
        <f>IF(A317="Общий итог","Общий итог",'Сводная для рабочего плана'!C319)</f>
        <v>0</v>
      </c>
      <c r="D317" s="220"/>
      <c r="E317" s="223">
        <f>'Сводная для рабочего плана'!D319</f>
        <v>0</v>
      </c>
      <c r="F317" s="223">
        <f>'Сводная для рабочего плана'!E319</f>
        <v>0</v>
      </c>
      <c r="G317" s="223">
        <f>'Сводная для рабочего плана'!F319</f>
        <v>0</v>
      </c>
      <c r="H317" s="223">
        <f>'Сводная для рабочего плана'!G319</f>
        <v>0</v>
      </c>
      <c r="I317" s="220"/>
      <c r="J317" s="223">
        <f>'Сводная для рабочего плана'!L319</f>
        <v>0</v>
      </c>
      <c r="K317" s="223">
        <f>'Сводная для рабочего плана'!M319</f>
        <v>0</v>
      </c>
      <c r="L317" s="223">
        <f>'Сводная для рабочего плана'!N319</f>
        <v>0</v>
      </c>
      <c r="M317" s="223">
        <f>'Сводная для рабочего плана'!O319</f>
        <v>0</v>
      </c>
      <c r="N317" s="220"/>
      <c r="O317" s="223">
        <f>'Сводная для рабочего плана'!T319</f>
        <v>0</v>
      </c>
      <c r="P317" s="223">
        <f>'Сводная для рабочего плана'!U319</f>
        <v>0</v>
      </c>
      <c r="Q317" s="223">
        <f>'Сводная для рабочего плана'!V319</f>
        <v>0</v>
      </c>
      <c r="R317" s="223">
        <f>'Сводная для рабочего плана'!W319</f>
        <v>0</v>
      </c>
      <c r="S317" s="223">
        <f t="shared" si="4"/>
        <v>0</v>
      </c>
      <c r="T317" s="220"/>
      <c r="U317" s="240">
        <f>'Сводная для рабочего плана'!H319</f>
        <v>0</v>
      </c>
      <c r="V317" s="240">
        <f>'Сводная для рабочего плана'!I319</f>
        <v>0</v>
      </c>
      <c r="W317" s="240">
        <f>'Сводная для рабочего плана'!J319</f>
        <v>0</v>
      </c>
      <c r="X317" s="240">
        <f>'Сводная для рабочего плана'!K319</f>
        <v>0</v>
      </c>
      <c r="Y317" s="241"/>
      <c r="Z317" s="240">
        <f>'Сводная для рабочего плана'!P319</f>
        <v>0</v>
      </c>
      <c r="AA317" s="240">
        <f>'Сводная для рабочего плана'!Q319</f>
        <v>0</v>
      </c>
      <c r="AB317" s="240">
        <f>'Сводная для рабочего плана'!R319</f>
        <v>0</v>
      </c>
      <c r="AC317" s="240">
        <f>'Сводная для рабочего плана'!S319</f>
        <v>0</v>
      </c>
      <c r="AD317" s="242"/>
      <c r="AE317" s="240">
        <f>'Сводная для рабочего плана'!X319</f>
        <v>0</v>
      </c>
      <c r="AF317" s="240">
        <f>'Сводная для рабочего плана'!Y319</f>
        <v>0</v>
      </c>
      <c r="AG317" s="240">
        <f>'Сводная для рабочего плана'!Z319</f>
        <v>0</v>
      </c>
      <c r="AH317" s="240">
        <f>'Сводная для рабочего плана'!AA319</f>
        <v>0</v>
      </c>
      <c r="AI317" s="242"/>
    </row>
    <row r="318" spans="1:35" ht="25.5" x14ac:dyDescent="0.2">
      <c r="A318" s="221">
        <f>'Сводная для рабочего плана'!A320</f>
        <v>0</v>
      </c>
      <c r="B318" s="221">
        <f>'Сводная для рабочего плана'!B320</f>
        <v>0</v>
      </c>
      <c r="C318" s="222">
        <f>IF(A318="Общий итог","Общий итог",'Сводная для рабочего плана'!C320)</f>
        <v>0</v>
      </c>
      <c r="D318" s="220"/>
      <c r="E318" s="223">
        <f>'Сводная для рабочего плана'!D320</f>
        <v>0</v>
      </c>
      <c r="F318" s="223">
        <f>'Сводная для рабочего плана'!E320</f>
        <v>0</v>
      </c>
      <c r="G318" s="223">
        <f>'Сводная для рабочего плана'!F320</f>
        <v>0</v>
      </c>
      <c r="H318" s="223">
        <f>'Сводная для рабочего плана'!G320</f>
        <v>0</v>
      </c>
      <c r="I318" s="220"/>
      <c r="J318" s="223">
        <f>'Сводная для рабочего плана'!L320</f>
        <v>0</v>
      </c>
      <c r="K318" s="223">
        <f>'Сводная для рабочего плана'!M320</f>
        <v>0</v>
      </c>
      <c r="L318" s="223">
        <f>'Сводная для рабочего плана'!N320</f>
        <v>0</v>
      </c>
      <c r="M318" s="223">
        <f>'Сводная для рабочего плана'!O320</f>
        <v>0</v>
      </c>
      <c r="N318" s="220"/>
      <c r="O318" s="223">
        <f>'Сводная для рабочего плана'!T320</f>
        <v>0</v>
      </c>
      <c r="P318" s="223">
        <f>'Сводная для рабочего плана'!U320</f>
        <v>0</v>
      </c>
      <c r="Q318" s="223">
        <f>'Сводная для рабочего плана'!V320</f>
        <v>0</v>
      </c>
      <c r="R318" s="223">
        <f>'Сводная для рабочего плана'!W320</f>
        <v>0</v>
      </c>
      <c r="S318" s="223">
        <f t="shared" si="4"/>
        <v>0</v>
      </c>
      <c r="T318" s="220"/>
      <c r="U318" s="240">
        <f>'Сводная для рабочего плана'!H320</f>
        <v>0</v>
      </c>
      <c r="V318" s="240">
        <f>'Сводная для рабочего плана'!I320</f>
        <v>0</v>
      </c>
      <c r="W318" s="240">
        <f>'Сводная для рабочего плана'!J320</f>
        <v>0</v>
      </c>
      <c r="X318" s="240">
        <f>'Сводная для рабочего плана'!K320</f>
        <v>0</v>
      </c>
      <c r="Y318" s="241"/>
      <c r="Z318" s="240">
        <f>'Сводная для рабочего плана'!P320</f>
        <v>0</v>
      </c>
      <c r="AA318" s="240">
        <f>'Сводная для рабочего плана'!Q320</f>
        <v>0</v>
      </c>
      <c r="AB318" s="240">
        <f>'Сводная для рабочего плана'!R320</f>
        <v>0</v>
      </c>
      <c r="AC318" s="240">
        <f>'Сводная для рабочего плана'!S320</f>
        <v>0</v>
      </c>
      <c r="AD318" s="242"/>
      <c r="AE318" s="240">
        <f>'Сводная для рабочего плана'!X320</f>
        <v>0</v>
      </c>
      <c r="AF318" s="240">
        <f>'Сводная для рабочего плана'!Y320</f>
        <v>0</v>
      </c>
      <c r="AG318" s="240">
        <f>'Сводная для рабочего плана'!Z320</f>
        <v>0</v>
      </c>
      <c r="AH318" s="240">
        <f>'Сводная для рабочего плана'!AA320</f>
        <v>0</v>
      </c>
      <c r="AI318" s="242"/>
    </row>
    <row r="319" spans="1:35" ht="25.5" x14ac:dyDescent="0.2">
      <c r="A319" s="221">
        <f>'Сводная для рабочего плана'!A321</f>
        <v>0</v>
      </c>
      <c r="B319" s="221">
        <f>'Сводная для рабочего плана'!B321</f>
        <v>0</v>
      </c>
      <c r="C319" s="222">
        <f>IF(A319="Общий итог","Общий итог",'Сводная для рабочего плана'!C321)</f>
        <v>0</v>
      </c>
      <c r="D319" s="220"/>
      <c r="E319" s="223">
        <f>'Сводная для рабочего плана'!D321</f>
        <v>0</v>
      </c>
      <c r="F319" s="223">
        <f>'Сводная для рабочего плана'!E321</f>
        <v>0</v>
      </c>
      <c r="G319" s="223">
        <f>'Сводная для рабочего плана'!F321</f>
        <v>0</v>
      </c>
      <c r="H319" s="223">
        <f>'Сводная для рабочего плана'!G321</f>
        <v>0</v>
      </c>
      <c r="I319" s="220"/>
      <c r="J319" s="223">
        <f>'Сводная для рабочего плана'!L321</f>
        <v>0</v>
      </c>
      <c r="K319" s="223">
        <f>'Сводная для рабочего плана'!M321</f>
        <v>0</v>
      </c>
      <c r="L319" s="223">
        <f>'Сводная для рабочего плана'!N321</f>
        <v>0</v>
      </c>
      <c r="M319" s="223">
        <f>'Сводная для рабочего плана'!O321</f>
        <v>0</v>
      </c>
      <c r="N319" s="220"/>
      <c r="O319" s="223">
        <f>'Сводная для рабочего плана'!T321</f>
        <v>0</v>
      </c>
      <c r="P319" s="223">
        <f>'Сводная для рабочего плана'!U321</f>
        <v>0</v>
      </c>
      <c r="Q319" s="223">
        <f>'Сводная для рабочего плана'!V321</f>
        <v>0</v>
      </c>
      <c r="R319" s="223">
        <f>'Сводная для рабочего плана'!W321</f>
        <v>0</v>
      </c>
      <c r="S319" s="223">
        <f t="shared" si="4"/>
        <v>0</v>
      </c>
      <c r="T319" s="220"/>
      <c r="U319" s="240">
        <f>'Сводная для рабочего плана'!H321</f>
        <v>0</v>
      </c>
      <c r="V319" s="240">
        <f>'Сводная для рабочего плана'!I321</f>
        <v>0</v>
      </c>
      <c r="W319" s="240">
        <f>'Сводная для рабочего плана'!J321</f>
        <v>0</v>
      </c>
      <c r="X319" s="240">
        <f>'Сводная для рабочего плана'!K321</f>
        <v>0</v>
      </c>
      <c r="Y319" s="241"/>
      <c r="Z319" s="240">
        <f>'Сводная для рабочего плана'!P321</f>
        <v>0</v>
      </c>
      <c r="AA319" s="240">
        <f>'Сводная для рабочего плана'!Q321</f>
        <v>0</v>
      </c>
      <c r="AB319" s="240">
        <f>'Сводная для рабочего плана'!R321</f>
        <v>0</v>
      </c>
      <c r="AC319" s="240">
        <f>'Сводная для рабочего плана'!S321</f>
        <v>0</v>
      </c>
      <c r="AD319" s="242"/>
      <c r="AE319" s="240">
        <f>'Сводная для рабочего плана'!X321</f>
        <v>0</v>
      </c>
      <c r="AF319" s="240">
        <f>'Сводная для рабочего плана'!Y321</f>
        <v>0</v>
      </c>
      <c r="AG319" s="240">
        <f>'Сводная для рабочего плана'!Z321</f>
        <v>0</v>
      </c>
      <c r="AH319" s="240">
        <f>'Сводная для рабочего плана'!AA321</f>
        <v>0</v>
      </c>
      <c r="AI319" s="242"/>
    </row>
    <row r="320" spans="1:35" ht="25.5" x14ac:dyDescent="0.2">
      <c r="A320" s="221">
        <f>'Сводная для рабочего плана'!A322</f>
        <v>0</v>
      </c>
      <c r="B320" s="221">
        <f>'Сводная для рабочего плана'!B322</f>
        <v>0</v>
      </c>
      <c r="C320" s="222">
        <f>IF(A320="Общий итог","Общий итог",'Сводная для рабочего плана'!C322)</f>
        <v>0</v>
      </c>
      <c r="D320" s="220"/>
      <c r="E320" s="223">
        <f>'Сводная для рабочего плана'!D322</f>
        <v>0</v>
      </c>
      <c r="F320" s="223">
        <f>'Сводная для рабочего плана'!E322</f>
        <v>0</v>
      </c>
      <c r="G320" s="223">
        <f>'Сводная для рабочего плана'!F322</f>
        <v>0</v>
      </c>
      <c r="H320" s="223">
        <f>'Сводная для рабочего плана'!G322</f>
        <v>0</v>
      </c>
      <c r="I320" s="220"/>
      <c r="J320" s="223">
        <f>'Сводная для рабочего плана'!L322</f>
        <v>0</v>
      </c>
      <c r="K320" s="223">
        <f>'Сводная для рабочего плана'!M322</f>
        <v>0</v>
      </c>
      <c r="L320" s="223">
        <f>'Сводная для рабочего плана'!N322</f>
        <v>0</v>
      </c>
      <c r="M320" s="223">
        <f>'Сводная для рабочего плана'!O322</f>
        <v>0</v>
      </c>
      <c r="N320" s="220"/>
      <c r="O320" s="223">
        <f>'Сводная для рабочего плана'!T322</f>
        <v>0</v>
      </c>
      <c r="P320" s="223">
        <f>'Сводная для рабочего плана'!U322</f>
        <v>0</v>
      </c>
      <c r="Q320" s="223">
        <f>'Сводная для рабочего плана'!V322</f>
        <v>0</v>
      </c>
      <c r="R320" s="223">
        <f>'Сводная для рабочего плана'!W322</f>
        <v>0</v>
      </c>
      <c r="S320" s="223">
        <f t="shared" si="4"/>
        <v>0</v>
      </c>
      <c r="T320" s="220"/>
      <c r="U320" s="240">
        <f>'Сводная для рабочего плана'!H322</f>
        <v>0</v>
      </c>
      <c r="V320" s="240">
        <f>'Сводная для рабочего плана'!I322</f>
        <v>0</v>
      </c>
      <c r="W320" s="240">
        <f>'Сводная для рабочего плана'!J322</f>
        <v>0</v>
      </c>
      <c r="X320" s="240">
        <f>'Сводная для рабочего плана'!K322</f>
        <v>0</v>
      </c>
      <c r="Y320" s="241"/>
      <c r="Z320" s="240">
        <f>'Сводная для рабочего плана'!P322</f>
        <v>0</v>
      </c>
      <c r="AA320" s="240">
        <f>'Сводная для рабочего плана'!Q322</f>
        <v>0</v>
      </c>
      <c r="AB320" s="240">
        <f>'Сводная для рабочего плана'!R322</f>
        <v>0</v>
      </c>
      <c r="AC320" s="240">
        <f>'Сводная для рабочего плана'!S322</f>
        <v>0</v>
      </c>
      <c r="AD320" s="242"/>
      <c r="AE320" s="240">
        <f>'Сводная для рабочего плана'!X322</f>
        <v>0</v>
      </c>
      <c r="AF320" s="240">
        <f>'Сводная для рабочего плана'!Y322</f>
        <v>0</v>
      </c>
      <c r="AG320" s="240">
        <f>'Сводная для рабочего плана'!Z322</f>
        <v>0</v>
      </c>
      <c r="AH320" s="240">
        <f>'Сводная для рабочего плана'!AA322</f>
        <v>0</v>
      </c>
      <c r="AI320" s="242"/>
    </row>
    <row r="321" spans="1:35" ht="25.5" x14ac:dyDescent="0.2">
      <c r="A321" s="221">
        <f>'Сводная для рабочего плана'!A323</f>
        <v>0</v>
      </c>
      <c r="B321" s="221">
        <f>'Сводная для рабочего плана'!B323</f>
        <v>0</v>
      </c>
      <c r="C321" s="222">
        <f>IF(A321="Общий итог","Общий итог",'Сводная для рабочего плана'!C323)</f>
        <v>0</v>
      </c>
      <c r="D321" s="220"/>
      <c r="E321" s="223">
        <f>'Сводная для рабочего плана'!D323</f>
        <v>0</v>
      </c>
      <c r="F321" s="223">
        <f>'Сводная для рабочего плана'!E323</f>
        <v>0</v>
      </c>
      <c r="G321" s="223">
        <f>'Сводная для рабочего плана'!F323</f>
        <v>0</v>
      </c>
      <c r="H321" s="223">
        <f>'Сводная для рабочего плана'!G323</f>
        <v>0</v>
      </c>
      <c r="I321" s="220"/>
      <c r="J321" s="223">
        <f>'Сводная для рабочего плана'!L323</f>
        <v>0</v>
      </c>
      <c r="K321" s="223">
        <f>'Сводная для рабочего плана'!M323</f>
        <v>0</v>
      </c>
      <c r="L321" s="223">
        <f>'Сводная для рабочего плана'!N323</f>
        <v>0</v>
      </c>
      <c r="M321" s="223">
        <f>'Сводная для рабочего плана'!O323</f>
        <v>0</v>
      </c>
      <c r="N321" s="220"/>
      <c r="O321" s="223">
        <f>'Сводная для рабочего плана'!T323</f>
        <v>0</v>
      </c>
      <c r="P321" s="223">
        <f>'Сводная для рабочего плана'!U323</f>
        <v>0</v>
      </c>
      <c r="Q321" s="223">
        <f>'Сводная для рабочего плана'!V323</f>
        <v>0</v>
      </c>
      <c r="R321" s="223">
        <f>'Сводная для рабочего плана'!W323</f>
        <v>0</v>
      </c>
      <c r="S321" s="223">
        <f t="shared" si="4"/>
        <v>0</v>
      </c>
      <c r="T321" s="220"/>
      <c r="U321" s="240">
        <f>'Сводная для рабочего плана'!H323</f>
        <v>0</v>
      </c>
      <c r="V321" s="240">
        <f>'Сводная для рабочего плана'!I323</f>
        <v>0</v>
      </c>
      <c r="W321" s="240">
        <f>'Сводная для рабочего плана'!J323</f>
        <v>0</v>
      </c>
      <c r="X321" s="240">
        <f>'Сводная для рабочего плана'!K323</f>
        <v>0</v>
      </c>
      <c r="Y321" s="241"/>
      <c r="Z321" s="240">
        <f>'Сводная для рабочего плана'!P323</f>
        <v>0</v>
      </c>
      <c r="AA321" s="240">
        <f>'Сводная для рабочего плана'!Q323</f>
        <v>0</v>
      </c>
      <c r="AB321" s="240">
        <f>'Сводная для рабочего плана'!R323</f>
        <v>0</v>
      </c>
      <c r="AC321" s="240">
        <f>'Сводная для рабочего плана'!S323</f>
        <v>0</v>
      </c>
      <c r="AD321" s="242"/>
      <c r="AE321" s="240">
        <f>'Сводная для рабочего плана'!X323</f>
        <v>0</v>
      </c>
      <c r="AF321" s="240">
        <f>'Сводная для рабочего плана'!Y323</f>
        <v>0</v>
      </c>
      <c r="AG321" s="240">
        <f>'Сводная для рабочего плана'!Z323</f>
        <v>0</v>
      </c>
      <c r="AH321" s="240">
        <f>'Сводная для рабочего плана'!AA323</f>
        <v>0</v>
      </c>
      <c r="AI321" s="242"/>
    </row>
    <row r="322" spans="1:35" ht="25.5" x14ac:dyDescent="0.2">
      <c r="A322" s="221">
        <f>'Сводная для рабочего плана'!A324</f>
        <v>0</v>
      </c>
      <c r="B322" s="221">
        <f>'Сводная для рабочего плана'!B324</f>
        <v>0</v>
      </c>
      <c r="C322" s="222">
        <f>IF(A322="Общий итог","Общий итог",'Сводная для рабочего плана'!C324)</f>
        <v>0</v>
      </c>
      <c r="D322" s="220"/>
      <c r="E322" s="223">
        <f>'Сводная для рабочего плана'!D324</f>
        <v>0</v>
      </c>
      <c r="F322" s="223">
        <f>'Сводная для рабочего плана'!E324</f>
        <v>0</v>
      </c>
      <c r="G322" s="223">
        <f>'Сводная для рабочего плана'!F324</f>
        <v>0</v>
      </c>
      <c r="H322" s="223">
        <f>'Сводная для рабочего плана'!G324</f>
        <v>0</v>
      </c>
      <c r="I322" s="220"/>
      <c r="J322" s="223">
        <f>'Сводная для рабочего плана'!L324</f>
        <v>0</v>
      </c>
      <c r="K322" s="223">
        <f>'Сводная для рабочего плана'!M324</f>
        <v>0</v>
      </c>
      <c r="L322" s="223">
        <f>'Сводная для рабочего плана'!N324</f>
        <v>0</v>
      </c>
      <c r="M322" s="223">
        <f>'Сводная для рабочего плана'!O324</f>
        <v>0</v>
      </c>
      <c r="N322" s="220"/>
      <c r="O322" s="223">
        <f>'Сводная для рабочего плана'!T324</f>
        <v>0</v>
      </c>
      <c r="P322" s="223">
        <f>'Сводная для рабочего плана'!U324</f>
        <v>0</v>
      </c>
      <c r="Q322" s="223">
        <f>'Сводная для рабочего плана'!V324</f>
        <v>0</v>
      </c>
      <c r="R322" s="223">
        <f>'Сводная для рабочего плана'!W324</f>
        <v>0</v>
      </c>
      <c r="S322" s="223">
        <f t="shared" si="4"/>
        <v>0</v>
      </c>
      <c r="T322" s="220"/>
      <c r="U322" s="240">
        <f>'Сводная для рабочего плана'!H324</f>
        <v>0</v>
      </c>
      <c r="V322" s="240">
        <f>'Сводная для рабочего плана'!I324</f>
        <v>0</v>
      </c>
      <c r="W322" s="240">
        <f>'Сводная для рабочего плана'!J324</f>
        <v>0</v>
      </c>
      <c r="X322" s="240">
        <f>'Сводная для рабочего плана'!K324</f>
        <v>0</v>
      </c>
      <c r="Y322" s="241"/>
      <c r="Z322" s="240">
        <f>'Сводная для рабочего плана'!P324</f>
        <v>0</v>
      </c>
      <c r="AA322" s="240">
        <f>'Сводная для рабочего плана'!Q324</f>
        <v>0</v>
      </c>
      <c r="AB322" s="240">
        <f>'Сводная для рабочего плана'!R324</f>
        <v>0</v>
      </c>
      <c r="AC322" s="240">
        <f>'Сводная для рабочего плана'!S324</f>
        <v>0</v>
      </c>
      <c r="AD322" s="242"/>
      <c r="AE322" s="240">
        <f>'Сводная для рабочего плана'!X324</f>
        <v>0</v>
      </c>
      <c r="AF322" s="240">
        <f>'Сводная для рабочего плана'!Y324</f>
        <v>0</v>
      </c>
      <c r="AG322" s="240">
        <f>'Сводная для рабочего плана'!Z324</f>
        <v>0</v>
      </c>
      <c r="AH322" s="240">
        <f>'Сводная для рабочего плана'!AA324</f>
        <v>0</v>
      </c>
      <c r="AI322" s="242"/>
    </row>
    <row r="323" spans="1:35" ht="25.5" x14ac:dyDescent="0.2">
      <c r="A323" s="221">
        <f>'Сводная для рабочего плана'!A325</f>
        <v>0</v>
      </c>
      <c r="B323" s="221">
        <f>'Сводная для рабочего плана'!B325</f>
        <v>0</v>
      </c>
      <c r="C323" s="222">
        <f>IF(A323="Общий итог","Общий итог",'Сводная для рабочего плана'!C325)</f>
        <v>0</v>
      </c>
      <c r="D323" s="220"/>
      <c r="E323" s="223">
        <f>'Сводная для рабочего плана'!D325</f>
        <v>0</v>
      </c>
      <c r="F323" s="223">
        <f>'Сводная для рабочего плана'!E325</f>
        <v>0</v>
      </c>
      <c r="G323" s="223">
        <f>'Сводная для рабочего плана'!F325</f>
        <v>0</v>
      </c>
      <c r="H323" s="223">
        <f>'Сводная для рабочего плана'!G325</f>
        <v>0</v>
      </c>
      <c r="I323" s="220"/>
      <c r="J323" s="223">
        <f>'Сводная для рабочего плана'!L325</f>
        <v>0</v>
      </c>
      <c r="K323" s="223">
        <f>'Сводная для рабочего плана'!M325</f>
        <v>0</v>
      </c>
      <c r="L323" s="223">
        <f>'Сводная для рабочего плана'!N325</f>
        <v>0</v>
      </c>
      <c r="M323" s="223">
        <f>'Сводная для рабочего плана'!O325</f>
        <v>0</v>
      </c>
      <c r="N323" s="220"/>
      <c r="O323" s="223">
        <f>'Сводная для рабочего плана'!T325</f>
        <v>0</v>
      </c>
      <c r="P323" s="223">
        <f>'Сводная для рабочего плана'!U325</f>
        <v>0</v>
      </c>
      <c r="Q323" s="223">
        <f>'Сводная для рабочего плана'!V325</f>
        <v>0</v>
      </c>
      <c r="R323" s="223">
        <f>'Сводная для рабочего плана'!W325</f>
        <v>0</v>
      </c>
      <c r="S323" s="223">
        <f t="shared" si="4"/>
        <v>0</v>
      </c>
      <c r="T323" s="220"/>
      <c r="U323" s="240">
        <f>'Сводная для рабочего плана'!H325</f>
        <v>0</v>
      </c>
      <c r="V323" s="240">
        <f>'Сводная для рабочего плана'!I325</f>
        <v>0</v>
      </c>
      <c r="W323" s="240">
        <f>'Сводная для рабочего плана'!J325</f>
        <v>0</v>
      </c>
      <c r="X323" s="240">
        <f>'Сводная для рабочего плана'!K325</f>
        <v>0</v>
      </c>
      <c r="Y323" s="241"/>
      <c r="Z323" s="240">
        <f>'Сводная для рабочего плана'!P325</f>
        <v>0</v>
      </c>
      <c r="AA323" s="240">
        <f>'Сводная для рабочего плана'!Q325</f>
        <v>0</v>
      </c>
      <c r="AB323" s="240">
        <f>'Сводная для рабочего плана'!R325</f>
        <v>0</v>
      </c>
      <c r="AC323" s="240">
        <f>'Сводная для рабочего плана'!S325</f>
        <v>0</v>
      </c>
      <c r="AD323" s="242"/>
      <c r="AE323" s="240">
        <f>'Сводная для рабочего плана'!X325</f>
        <v>0</v>
      </c>
      <c r="AF323" s="240">
        <f>'Сводная для рабочего плана'!Y325</f>
        <v>0</v>
      </c>
      <c r="AG323" s="240">
        <f>'Сводная для рабочего плана'!Z325</f>
        <v>0</v>
      </c>
      <c r="AH323" s="240">
        <f>'Сводная для рабочего плана'!AA325</f>
        <v>0</v>
      </c>
      <c r="AI323" s="242"/>
    </row>
    <row r="324" spans="1:35" ht="25.5" x14ac:dyDescent="0.2">
      <c r="A324" s="221">
        <f>'Сводная для рабочего плана'!A326</f>
        <v>0</v>
      </c>
      <c r="B324" s="221">
        <f>'Сводная для рабочего плана'!B326</f>
        <v>0</v>
      </c>
      <c r="C324" s="222">
        <f>IF(A324="Общий итог","Общий итог",'Сводная для рабочего плана'!C326)</f>
        <v>0</v>
      </c>
      <c r="D324" s="220"/>
      <c r="E324" s="223">
        <f>'Сводная для рабочего плана'!D326</f>
        <v>0</v>
      </c>
      <c r="F324" s="223">
        <f>'Сводная для рабочего плана'!E326</f>
        <v>0</v>
      </c>
      <c r="G324" s="223">
        <f>'Сводная для рабочего плана'!F326</f>
        <v>0</v>
      </c>
      <c r="H324" s="223">
        <f>'Сводная для рабочего плана'!G326</f>
        <v>0</v>
      </c>
      <c r="I324" s="220"/>
      <c r="J324" s="223">
        <f>'Сводная для рабочего плана'!L326</f>
        <v>0</v>
      </c>
      <c r="K324" s="223">
        <f>'Сводная для рабочего плана'!M326</f>
        <v>0</v>
      </c>
      <c r="L324" s="223">
        <f>'Сводная для рабочего плана'!N326</f>
        <v>0</v>
      </c>
      <c r="M324" s="223">
        <f>'Сводная для рабочего плана'!O326</f>
        <v>0</v>
      </c>
      <c r="N324" s="220"/>
      <c r="O324" s="223">
        <f>'Сводная для рабочего плана'!T326</f>
        <v>0</v>
      </c>
      <c r="P324" s="223">
        <f>'Сводная для рабочего плана'!U326</f>
        <v>0</v>
      </c>
      <c r="Q324" s="223">
        <f>'Сводная для рабочего плана'!V326</f>
        <v>0</v>
      </c>
      <c r="R324" s="223">
        <f>'Сводная для рабочего плана'!W326</f>
        <v>0</v>
      </c>
      <c r="S324" s="223">
        <f t="shared" ref="S324:S338" si="5">SUM(E324:R324)</f>
        <v>0</v>
      </c>
      <c r="T324" s="220"/>
      <c r="U324" s="240">
        <f>'Сводная для рабочего плана'!H326</f>
        <v>0</v>
      </c>
      <c r="V324" s="240">
        <f>'Сводная для рабочего плана'!I326</f>
        <v>0</v>
      </c>
      <c r="W324" s="240">
        <f>'Сводная для рабочего плана'!J326</f>
        <v>0</v>
      </c>
      <c r="X324" s="240">
        <f>'Сводная для рабочего плана'!K326</f>
        <v>0</v>
      </c>
      <c r="Y324" s="241"/>
      <c r="Z324" s="240">
        <f>'Сводная для рабочего плана'!P326</f>
        <v>0</v>
      </c>
      <c r="AA324" s="240">
        <f>'Сводная для рабочего плана'!Q326</f>
        <v>0</v>
      </c>
      <c r="AB324" s="240">
        <f>'Сводная для рабочего плана'!R326</f>
        <v>0</v>
      </c>
      <c r="AC324" s="240">
        <f>'Сводная для рабочего плана'!S326</f>
        <v>0</v>
      </c>
      <c r="AD324" s="242"/>
      <c r="AE324" s="240">
        <f>'Сводная для рабочего плана'!X326</f>
        <v>0</v>
      </c>
      <c r="AF324" s="240">
        <f>'Сводная для рабочего плана'!Y326</f>
        <v>0</v>
      </c>
      <c r="AG324" s="240">
        <f>'Сводная для рабочего плана'!Z326</f>
        <v>0</v>
      </c>
      <c r="AH324" s="240">
        <f>'Сводная для рабочего плана'!AA326</f>
        <v>0</v>
      </c>
      <c r="AI324" s="242"/>
    </row>
    <row r="325" spans="1:35" ht="25.5" x14ac:dyDescent="0.2">
      <c r="A325" s="221">
        <f>'Сводная для рабочего плана'!A327</f>
        <v>0</v>
      </c>
      <c r="B325" s="221">
        <f>'Сводная для рабочего плана'!B327</f>
        <v>0</v>
      </c>
      <c r="C325" s="222">
        <f>IF(A325="Общий итог","Общий итог",'Сводная для рабочего плана'!C327)</f>
        <v>0</v>
      </c>
      <c r="D325" s="220"/>
      <c r="E325" s="223">
        <f>'Сводная для рабочего плана'!D327</f>
        <v>0</v>
      </c>
      <c r="F325" s="223">
        <f>'Сводная для рабочего плана'!E327</f>
        <v>0</v>
      </c>
      <c r="G325" s="223">
        <f>'Сводная для рабочего плана'!F327</f>
        <v>0</v>
      </c>
      <c r="H325" s="223">
        <f>'Сводная для рабочего плана'!G327</f>
        <v>0</v>
      </c>
      <c r="I325" s="220"/>
      <c r="J325" s="223">
        <f>'Сводная для рабочего плана'!L327</f>
        <v>0</v>
      </c>
      <c r="K325" s="223">
        <f>'Сводная для рабочего плана'!M327</f>
        <v>0</v>
      </c>
      <c r="L325" s="223">
        <f>'Сводная для рабочего плана'!N327</f>
        <v>0</v>
      </c>
      <c r="M325" s="223">
        <f>'Сводная для рабочего плана'!O327</f>
        <v>0</v>
      </c>
      <c r="N325" s="220"/>
      <c r="O325" s="223">
        <f>'Сводная для рабочего плана'!T327</f>
        <v>0</v>
      </c>
      <c r="P325" s="223">
        <f>'Сводная для рабочего плана'!U327</f>
        <v>0</v>
      </c>
      <c r="Q325" s="223">
        <f>'Сводная для рабочего плана'!V327</f>
        <v>0</v>
      </c>
      <c r="R325" s="223">
        <f>'Сводная для рабочего плана'!W327</f>
        <v>0</v>
      </c>
      <c r="S325" s="223">
        <f t="shared" si="5"/>
        <v>0</v>
      </c>
      <c r="T325" s="220"/>
      <c r="U325" s="240">
        <f>'Сводная для рабочего плана'!H327</f>
        <v>0</v>
      </c>
      <c r="V325" s="240">
        <f>'Сводная для рабочего плана'!I327</f>
        <v>0</v>
      </c>
      <c r="W325" s="240">
        <f>'Сводная для рабочего плана'!J327</f>
        <v>0</v>
      </c>
      <c r="X325" s="240">
        <f>'Сводная для рабочего плана'!K327</f>
        <v>0</v>
      </c>
      <c r="Y325" s="241"/>
      <c r="Z325" s="240">
        <f>'Сводная для рабочего плана'!P327</f>
        <v>0</v>
      </c>
      <c r="AA325" s="240">
        <f>'Сводная для рабочего плана'!Q327</f>
        <v>0</v>
      </c>
      <c r="AB325" s="240">
        <f>'Сводная для рабочего плана'!R327</f>
        <v>0</v>
      </c>
      <c r="AC325" s="240">
        <f>'Сводная для рабочего плана'!S327</f>
        <v>0</v>
      </c>
      <c r="AD325" s="242"/>
      <c r="AE325" s="240">
        <f>'Сводная для рабочего плана'!X327</f>
        <v>0</v>
      </c>
      <c r="AF325" s="240">
        <f>'Сводная для рабочего плана'!Y327</f>
        <v>0</v>
      </c>
      <c r="AG325" s="240">
        <f>'Сводная для рабочего плана'!Z327</f>
        <v>0</v>
      </c>
      <c r="AH325" s="240">
        <f>'Сводная для рабочего плана'!AA327</f>
        <v>0</v>
      </c>
      <c r="AI325" s="242"/>
    </row>
    <row r="326" spans="1:35" ht="25.5" x14ac:dyDescent="0.2">
      <c r="A326" s="221">
        <f>'Сводная для рабочего плана'!A328</f>
        <v>0</v>
      </c>
      <c r="B326" s="221">
        <f>'Сводная для рабочего плана'!B328</f>
        <v>0</v>
      </c>
      <c r="C326" s="222">
        <f>IF(A326="Общий итог","Общий итог",'Сводная для рабочего плана'!C328)</f>
        <v>0</v>
      </c>
      <c r="D326" s="220"/>
      <c r="E326" s="223">
        <f>'Сводная для рабочего плана'!D328</f>
        <v>0</v>
      </c>
      <c r="F326" s="223">
        <f>'Сводная для рабочего плана'!E328</f>
        <v>0</v>
      </c>
      <c r="G326" s="223">
        <f>'Сводная для рабочего плана'!F328</f>
        <v>0</v>
      </c>
      <c r="H326" s="223">
        <f>'Сводная для рабочего плана'!G328</f>
        <v>0</v>
      </c>
      <c r="I326" s="220"/>
      <c r="J326" s="223">
        <f>'Сводная для рабочего плана'!L328</f>
        <v>0</v>
      </c>
      <c r="K326" s="223">
        <f>'Сводная для рабочего плана'!M328</f>
        <v>0</v>
      </c>
      <c r="L326" s="223">
        <f>'Сводная для рабочего плана'!N328</f>
        <v>0</v>
      </c>
      <c r="M326" s="223">
        <f>'Сводная для рабочего плана'!O328</f>
        <v>0</v>
      </c>
      <c r="N326" s="220"/>
      <c r="O326" s="223">
        <f>'Сводная для рабочего плана'!T328</f>
        <v>0</v>
      </c>
      <c r="P326" s="223">
        <f>'Сводная для рабочего плана'!U328</f>
        <v>0</v>
      </c>
      <c r="Q326" s="223">
        <f>'Сводная для рабочего плана'!V328</f>
        <v>0</v>
      </c>
      <c r="R326" s="223">
        <f>'Сводная для рабочего плана'!W328</f>
        <v>0</v>
      </c>
      <c r="S326" s="223">
        <f t="shared" si="5"/>
        <v>0</v>
      </c>
      <c r="T326" s="220"/>
      <c r="U326" s="240">
        <f>'Сводная для рабочего плана'!H328</f>
        <v>0</v>
      </c>
      <c r="V326" s="240">
        <f>'Сводная для рабочего плана'!I328</f>
        <v>0</v>
      </c>
      <c r="W326" s="240">
        <f>'Сводная для рабочего плана'!J328</f>
        <v>0</v>
      </c>
      <c r="X326" s="240">
        <f>'Сводная для рабочего плана'!K328</f>
        <v>0</v>
      </c>
      <c r="Y326" s="241"/>
      <c r="Z326" s="240">
        <f>'Сводная для рабочего плана'!P328</f>
        <v>0</v>
      </c>
      <c r="AA326" s="240">
        <f>'Сводная для рабочего плана'!Q328</f>
        <v>0</v>
      </c>
      <c r="AB326" s="240">
        <f>'Сводная для рабочего плана'!R328</f>
        <v>0</v>
      </c>
      <c r="AC326" s="240">
        <f>'Сводная для рабочего плана'!S328</f>
        <v>0</v>
      </c>
      <c r="AD326" s="242"/>
      <c r="AE326" s="240">
        <f>'Сводная для рабочего плана'!X328</f>
        <v>0</v>
      </c>
      <c r="AF326" s="240">
        <f>'Сводная для рабочего плана'!Y328</f>
        <v>0</v>
      </c>
      <c r="AG326" s="240">
        <f>'Сводная для рабочего плана'!Z328</f>
        <v>0</v>
      </c>
      <c r="AH326" s="240">
        <f>'Сводная для рабочего плана'!AA328</f>
        <v>0</v>
      </c>
      <c r="AI326" s="242"/>
    </row>
    <row r="327" spans="1:35" ht="25.5" x14ac:dyDescent="0.2">
      <c r="A327" s="221">
        <f>'Сводная для рабочего плана'!A329</f>
        <v>0</v>
      </c>
      <c r="B327" s="221">
        <f>'Сводная для рабочего плана'!B329</f>
        <v>0</v>
      </c>
      <c r="C327" s="222">
        <f>IF(A327="Общий итог","Общий итог",'Сводная для рабочего плана'!C329)</f>
        <v>0</v>
      </c>
      <c r="D327" s="220"/>
      <c r="E327" s="223">
        <f>'Сводная для рабочего плана'!D329</f>
        <v>0</v>
      </c>
      <c r="F327" s="223">
        <f>'Сводная для рабочего плана'!E329</f>
        <v>0</v>
      </c>
      <c r="G327" s="223">
        <f>'Сводная для рабочего плана'!F329</f>
        <v>0</v>
      </c>
      <c r="H327" s="223">
        <f>'Сводная для рабочего плана'!G329</f>
        <v>0</v>
      </c>
      <c r="I327" s="220"/>
      <c r="J327" s="223">
        <f>'Сводная для рабочего плана'!L329</f>
        <v>0</v>
      </c>
      <c r="K327" s="223">
        <f>'Сводная для рабочего плана'!M329</f>
        <v>0</v>
      </c>
      <c r="L327" s="223">
        <f>'Сводная для рабочего плана'!N329</f>
        <v>0</v>
      </c>
      <c r="M327" s="223">
        <f>'Сводная для рабочего плана'!O329</f>
        <v>0</v>
      </c>
      <c r="N327" s="220"/>
      <c r="O327" s="223">
        <f>'Сводная для рабочего плана'!T329</f>
        <v>0</v>
      </c>
      <c r="P327" s="223">
        <f>'Сводная для рабочего плана'!U329</f>
        <v>0</v>
      </c>
      <c r="Q327" s="223">
        <f>'Сводная для рабочего плана'!V329</f>
        <v>0</v>
      </c>
      <c r="R327" s="223">
        <f>'Сводная для рабочего плана'!W329</f>
        <v>0</v>
      </c>
      <c r="S327" s="223">
        <f t="shared" si="5"/>
        <v>0</v>
      </c>
      <c r="T327" s="220"/>
      <c r="U327" s="240">
        <f>'Сводная для рабочего плана'!H329</f>
        <v>0</v>
      </c>
      <c r="V327" s="240">
        <f>'Сводная для рабочего плана'!I329</f>
        <v>0</v>
      </c>
      <c r="W327" s="240">
        <f>'Сводная для рабочего плана'!J329</f>
        <v>0</v>
      </c>
      <c r="X327" s="240">
        <f>'Сводная для рабочего плана'!K329</f>
        <v>0</v>
      </c>
      <c r="Y327" s="241"/>
      <c r="Z327" s="240">
        <f>'Сводная для рабочего плана'!P329</f>
        <v>0</v>
      </c>
      <c r="AA327" s="240">
        <f>'Сводная для рабочего плана'!Q329</f>
        <v>0</v>
      </c>
      <c r="AB327" s="240">
        <f>'Сводная для рабочего плана'!R329</f>
        <v>0</v>
      </c>
      <c r="AC327" s="240">
        <f>'Сводная для рабочего плана'!S329</f>
        <v>0</v>
      </c>
      <c r="AD327" s="242"/>
      <c r="AE327" s="240">
        <f>'Сводная для рабочего плана'!X329</f>
        <v>0</v>
      </c>
      <c r="AF327" s="240">
        <f>'Сводная для рабочего плана'!Y329</f>
        <v>0</v>
      </c>
      <c r="AG327" s="240">
        <f>'Сводная для рабочего плана'!Z329</f>
        <v>0</v>
      </c>
      <c r="AH327" s="240">
        <f>'Сводная для рабочего плана'!AA329</f>
        <v>0</v>
      </c>
      <c r="AI327" s="242"/>
    </row>
    <row r="328" spans="1:35" ht="25.5" x14ac:dyDescent="0.2">
      <c r="A328" s="221">
        <f>'Сводная для рабочего плана'!A330</f>
        <v>0</v>
      </c>
      <c r="B328" s="221">
        <f>'Сводная для рабочего плана'!B330</f>
        <v>0</v>
      </c>
      <c r="C328" s="222">
        <f>IF(A328="Общий итог","Общий итог",'Сводная для рабочего плана'!C330)</f>
        <v>0</v>
      </c>
      <c r="D328" s="220"/>
      <c r="E328" s="223">
        <f>'Сводная для рабочего плана'!D330</f>
        <v>0</v>
      </c>
      <c r="F328" s="223">
        <f>'Сводная для рабочего плана'!E330</f>
        <v>0</v>
      </c>
      <c r="G328" s="223">
        <f>'Сводная для рабочего плана'!F330</f>
        <v>0</v>
      </c>
      <c r="H328" s="223">
        <f>'Сводная для рабочего плана'!G330</f>
        <v>0</v>
      </c>
      <c r="I328" s="220"/>
      <c r="J328" s="223">
        <f>'Сводная для рабочего плана'!L330</f>
        <v>0</v>
      </c>
      <c r="K328" s="223">
        <f>'Сводная для рабочего плана'!M330</f>
        <v>0</v>
      </c>
      <c r="L328" s="223">
        <f>'Сводная для рабочего плана'!N330</f>
        <v>0</v>
      </c>
      <c r="M328" s="223">
        <f>'Сводная для рабочего плана'!O330</f>
        <v>0</v>
      </c>
      <c r="N328" s="220"/>
      <c r="O328" s="223">
        <f>'Сводная для рабочего плана'!T330</f>
        <v>0</v>
      </c>
      <c r="P328" s="223">
        <f>'Сводная для рабочего плана'!U330</f>
        <v>0</v>
      </c>
      <c r="Q328" s="223">
        <f>'Сводная для рабочего плана'!V330</f>
        <v>0</v>
      </c>
      <c r="R328" s="223">
        <f>'Сводная для рабочего плана'!W330</f>
        <v>0</v>
      </c>
      <c r="S328" s="223">
        <f t="shared" si="5"/>
        <v>0</v>
      </c>
      <c r="T328" s="220"/>
      <c r="U328" s="240">
        <f>'Сводная для рабочего плана'!H330</f>
        <v>0</v>
      </c>
      <c r="V328" s="240">
        <f>'Сводная для рабочего плана'!I330</f>
        <v>0</v>
      </c>
      <c r="W328" s="240">
        <f>'Сводная для рабочего плана'!J330</f>
        <v>0</v>
      </c>
      <c r="X328" s="240">
        <f>'Сводная для рабочего плана'!K330</f>
        <v>0</v>
      </c>
      <c r="Y328" s="241"/>
      <c r="Z328" s="240">
        <f>'Сводная для рабочего плана'!P330</f>
        <v>0</v>
      </c>
      <c r="AA328" s="240">
        <f>'Сводная для рабочего плана'!Q330</f>
        <v>0</v>
      </c>
      <c r="AB328" s="240">
        <f>'Сводная для рабочего плана'!R330</f>
        <v>0</v>
      </c>
      <c r="AC328" s="240">
        <f>'Сводная для рабочего плана'!S330</f>
        <v>0</v>
      </c>
      <c r="AD328" s="242"/>
      <c r="AE328" s="240">
        <f>'Сводная для рабочего плана'!X330</f>
        <v>0</v>
      </c>
      <c r="AF328" s="240">
        <f>'Сводная для рабочего плана'!Y330</f>
        <v>0</v>
      </c>
      <c r="AG328" s="240">
        <f>'Сводная для рабочего плана'!Z330</f>
        <v>0</v>
      </c>
      <c r="AH328" s="240">
        <f>'Сводная для рабочего плана'!AA330</f>
        <v>0</v>
      </c>
      <c r="AI328" s="242"/>
    </row>
    <row r="329" spans="1:35" ht="25.5" x14ac:dyDescent="0.2">
      <c r="A329" s="221">
        <f>'Сводная для рабочего плана'!A331</f>
        <v>0</v>
      </c>
      <c r="B329" s="221">
        <f>'Сводная для рабочего плана'!B331</f>
        <v>0</v>
      </c>
      <c r="C329" s="222">
        <f>IF(A329="Общий итог","Общий итог",'Сводная для рабочего плана'!C331)</f>
        <v>0</v>
      </c>
      <c r="D329" s="220"/>
      <c r="E329" s="223">
        <f>'Сводная для рабочего плана'!D331</f>
        <v>0</v>
      </c>
      <c r="F329" s="223">
        <f>'Сводная для рабочего плана'!E331</f>
        <v>0</v>
      </c>
      <c r="G329" s="223">
        <f>'Сводная для рабочего плана'!F331</f>
        <v>0</v>
      </c>
      <c r="H329" s="223">
        <f>'Сводная для рабочего плана'!G331</f>
        <v>0</v>
      </c>
      <c r="I329" s="220"/>
      <c r="J329" s="223">
        <f>'Сводная для рабочего плана'!L331</f>
        <v>0</v>
      </c>
      <c r="K329" s="223">
        <f>'Сводная для рабочего плана'!M331</f>
        <v>0</v>
      </c>
      <c r="L329" s="223">
        <f>'Сводная для рабочего плана'!N331</f>
        <v>0</v>
      </c>
      <c r="M329" s="223">
        <f>'Сводная для рабочего плана'!O331</f>
        <v>0</v>
      </c>
      <c r="N329" s="220"/>
      <c r="O329" s="223">
        <f>'Сводная для рабочего плана'!T331</f>
        <v>0</v>
      </c>
      <c r="P329" s="223">
        <f>'Сводная для рабочего плана'!U331</f>
        <v>0</v>
      </c>
      <c r="Q329" s="223">
        <f>'Сводная для рабочего плана'!V331</f>
        <v>0</v>
      </c>
      <c r="R329" s="223">
        <f>'Сводная для рабочего плана'!W331</f>
        <v>0</v>
      </c>
      <c r="S329" s="223">
        <f t="shared" si="5"/>
        <v>0</v>
      </c>
      <c r="T329" s="220"/>
      <c r="U329" s="240">
        <f>'Сводная для рабочего плана'!H331</f>
        <v>0</v>
      </c>
      <c r="V329" s="240">
        <f>'Сводная для рабочего плана'!I331</f>
        <v>0</v>
      </c>
      <c r="W329" s="240">
        <f>'Сводная для рабочего плана'!J331</f>
        <v>0</v>
      </c>
      <c r="X329" s="240">
        <f>'Сводная для рабочего плана'!K331</f>
        <v>0</v>
      </c>
      <c r="Y329" s="241"/>
      <c r="Z329" s="240">
        <f>'Сводная для рабочего плана'!P331</f>
        <v>0</v>
      </c>
      <c r="AA329" s="240">
        <f>'Сводная для рабочего плана'!Q331</f>
        <v>0</v>
      </c>
      <c r="AB329" s="240">
        <f>'Сводная для рабочего плана'!R331</f>
        <v>0</v>
      </c>
      <c r="AC329" s="240">
        <f>'Сводная для рабочего плана'!S331</f>
        <v>0</v>
      </c>
      <c r="AD329" s="242"/>
      <c r="AE329" s="240">
        <f>'Сводная для рабочего плана'!X331</f>
        <v>0</v>
      </c>
      <c r="AF329" s="240">
        <f>'Сводная для рабочего плана'!Y331</f>
        <v>0</v>
      </c>
      <c r="AG329" s="240">
        <f>'Сводная для рабочего плана'!Z331</f>
        <v>0</v>
      </c>
      <c r="AH329" s="240">
        <f>'Сводная для рабочего плана'!AA331</f>
        <v>0</v>
      </c>
      <c r="AI329" s="242"/>
    </row>
    <row r="330" spans="1:35" ht="25.5" x14ac:dyDescent="0.2">
      <c r="A330" s="221">
        <f>'Сводная для рабочего плана'!A332</f>
        <v>0</v>
      </c>
      <c r="B330" s="221">
        <f>'Сводная для рабочего плана'!B332</f>
        <v>0</v>
      </c>
      <c r="C330" s="222">
        <f>IF(A330="Общий итог","Общий итог",'Сводная для рабочего плана'!C332)</f>
        <v>0</v>
      </c>
      <c r="D330" s="220"/>
      <c r="E330" s="223">
        <f>'Сводная для рабочего плана'!D332</f>
        <v>0</v>
      </c>
      <c r="F330" s="223">
        <f>'Сводная для рабочего плана'!E332</f>
        <v>0</v>
      </c>
      <c r="G330" s="223">
        <f>'Сводная для рабочего плана'!F332</f>
        <v>0</v>
      </c>
      <c r="H330" s="223">
        <f>'Сводная для рабочего плана'!G332</f>
        <v>0</v>
      </c>
      <c r="I330" s="220"/>
      <c r="J330" s="223">
        <f>'Сводная для рабочего плана'!L332</f>
        <v>0</v>
      </c>
      <c r="K330" s="223">
        <f>'Сводная для рабочего плана'!M332</f>
        <v>0</v>
      </c>
      <c r="L330" s="223">
        <f>'Сводная для рабочего плана'!N332</f>
        <v>0</v>
      </c>
      <c r="M330" s="223">
        <f>'Сводная для рабочего плана'!O332</f>
        <v>0</v>
      </c>
      <c r="N330" s="220"/>
      <c r="O330" s="223">
        <f>'Сводная для рабочего плана'!T332</f>
        <v>0</v>
      </c>
      <c r="P330" s="223">
        <f>'Сводная для рабочего плана'!U332</f>
        <v>0</v>
      </c>
      <c r="Q330" s="223">
        <f>'Сводная для рабочего плана'!V332</f>
        <v>0</v>
      </c>
      <c r="R330" s="223">
        <f>'Сводная для рабочего плана'!W332</f>
        <v>0</v>
      </c>
      <c r="S330" s="223">
        <f t="shared" si="5"/>
        <v>0</v>
      </c>
      <c r="T330" s="220"/>
      <c r="U330" s="240">
        <f>'Сводная для рабочего плана'!H332</f>
        <v>0</v>
      </c>
      <c r="V330" s="240">
        <f>'Сводная для рабочего плана'!I332</f>
        <v>0</v>
      </c>
      <c r="W330" s="240">
        <f>'Сводная для рабочего плана'!J332</f>
        <v>0</v>
      </c>
      <c r="X330" s="240">
        <f>'Сводная для рабочего плана'!K332</f>
        <v>0</v>
      </c>
      <c r="Y330" s="241"/>
      <c r="Z330" s="240">
        <f>'Сводная для рабочего плана'!P332</f>
        <v>0</v>
      </c>
      <c r="AA330" s="240">
        <f>'Сводная для рабочего плана'!Q332</f>
        <v>0</v>
      </c>
      <c r="AB330" s="240">
        <f>'Сводная для рабочего плана'!R332</f>
        <v>0</v>
      </c>
      <c r="AC330" s="240">
        <f>'Сводная для рабочего плана'!S332</f>
        <v>0</v>
      </c>
      <c r="AD330" s="242"/>
      <c r="AE330" s="240">
        <f>'Сводная для рабочего плана'!X332</f>
        <v>0</v>
      </c>
      <c r="AF330" s="240">
        <f>'Сводная для рабочего плана'!Y332</f>
        <v>0</v>
      </c>
      <c r="AG330" s="240">
        <f>'Сводная для рабочего плана'!Z332</f>
        <v>0</v>
      </c>
      <c r="AH330" s="240">
        <f>'Сводная для рабочего плана'!AA332</f>
        <v>0</v>
      </c>
      <c r="AI330" s="242"/>
    </row>
    <row r="331" spans="1:35" ht="25.5" x14ac:dyDescent="0.2">
      <c r="A331" s="221">
        <f>'Сводная для рабочего плана'!A333</f>
        <v>0</v>
      </c>
      <c r="B331" s="221">
        <f>'Сводная для рабочего плана'!B333</f>
        <v>0</v>
      </c>
      <c r="C331" s="222">
        <f>IF(A331="Общий итог","Общий итог",'Сводная для рабочего плана'!C333)</f>
        <v>0</v>
      </c>
      <c r="D331" s="220"/>
      <c r="E331" s="223">
        <f>'Сводная для рабочего плана'!D333</f>
        <v>0</v>
      </c>
      <c r="F331" s="223">
        <f>'Сводная для рабочего плана'!E333</f>
        <v>0</v>
      </c>
      <c r="G331" s="223">
        <f>'Сводная для рабочего плана'!F333</f>
        <v>0</v>
      </c>
      <c r="H331" s="223">
        <f>'Сводная для рабочего плана'!G333</f>
        <v>0</v>
      </c>
      <c r="I331" s="220"/>
      <c r="J331" s="223">
        <f>'Сводная для рабочего плана'!L333</f>
        <v>0</v>
      </c>
      <c r="K331" s="223">
        <f>'Сводная для рабочего плана'!M333</f>
        <v>0</v>
      </c>
      <c r="L331" s="223">
        <f>'Сводная для рабочего плана'!N333</f>
        <v>0</v>
      </c>
      <c r="M331" s="223">
        <f>'Сводная для рабочего плана'!O333</f>
        <v>0</v>
      </c>
      <c r="N331" s="220"/>
      <c r="O331" s="223">
        <f>'Сводная для рабочего плана'!T333</f>
        <v>0</v>
      </c>
      <c r="P331" s="223">
        <f>'Сводная для рабочего плана'!U333</f>
        <v>0</v>
      </c>
      <c r="Q331" s="223">
        <f>'Сводная для рабочего плана'!V333</f>
        <v>0</v>
      </c>
      <c r="R331" s="223">
        <f>'Сводная для рабочего плана'!W333</f>
        <v>0</v>
      </c>
      <c r="S331" s="223">
        <f t="shared" si="5"/>
        <v>0</v>
      </c>
      <c r="T331" s="220"/>
      <c r="U331" s="240">
        <f>'Сводная для рабочего плана'!H333</f>
        <v>0</v>
      </c>
      <c r="V331" s="240">
        <f>'Сводная для рабочего плана'!I333</f>
        <v>0</v>
      </c>
      <c r="W331" s="240">
        <f>'Сводная для рабочего плана'!J333</f>
        <v>0</v>
      </c>
      <c r="X331" s="240">
        <f>'Сводная для рабочего плана'!K333</f>
        <v>0</v>
      </c>
      <c r="Y331" s="241"/>
      <c r="Z331" s="240">
        <f>'Сводная для рабочего плана'!P333</f>
        <v>0</v>
      </c>
      <c r="AA331" s="240">
        <f>'Сводная для рабочего плана'!Q333</f>
        <v>0</v>
      </c>
      <c r="AB331" s="240">
        <f>'Сводная для рабочего плана'!R333</f>
        <v>0</v>
      </c>
      <c r="AC331" s="240">
        <f>'Сводная для рабочего плана'!S333</f>
        <v>0</v>
      </c>
      <c r="AD331" s="242"/>
      <c r="AE331" s="240">
        <f>'Сводная для рабочего плана'!X333</f>
        <v>0</v>
      </c>
      <c r="AF331" s="240">
        <f>'Сводная для рабочего плана'!Y333</f>
        <v>0</v>
      </c>
      <c r="AG331" s="240">
        <f>'Сводная для рабочего плана'!Z333</f>
        <v>0</v>
      </c>
      <c r="AH331" s="240">
        <f>'Сводная для рабочего плана'!AA333</f>
        <v>0</v>
      </c>
      <c r="AI331" s="242"/>
    </row>
    <row r="332" spans="1:35" ht="25.5" x14ac:dyDescent="0.2">
      <c r="A332" s="221">
        <f>'Сводная для рабочего плана'!A334</f>
        <v>0</v>
      </c>
      <c r="B332" s="221">
        <f>'Сводная для рабочего плана'!B334</f>
        <v>0</v>
      </c>
      <c r="C332" s="222">
        <f>IF(A332="Общий итог","Общий итог",'Сводная для рабочего плана'!C334)</f>
        <v>0</v>
      </c>
      <c r="D332" s="220"/>
      <c r="E332" s="223">
        <f>'Сводная для рабочего плана'!D334</f>
        <v>0</v>
      </c>
      <c r="F332" s="223">
        <f>'Сводная для рабочего плана'!E334</f>
        <v>0</v>
      </c>
      <c r="G332" s="223">
        <f>'Сводная для рабочего плана'!F334</f>
        <v>0</v>
      </c>
      <c r="H332" s="223">
        <f>'Сводная для рабочего плана'!G334</f>
        <v>0</v>
      </c>
      <c r="I332" s="220"/>
      <c r="J332" s="223">
        <f>'Сводная для рабочего плана'!L334</f>
        <v>0</v>
      </c>
      <c r="K332" s="223">
        <f>'Сводная для рабочего плана'!M334</f>
        <v>0</v>
      </c>
      <c r="L332" s="223">
        <f>'Сводная для рабочего плана'!N334</f>
        <v>0</v>
      </c>
      <c r="M332" s="223">
        <f>'Сводная для рабочего плана'!O334</f>
        <v>0</v>
      </c>
      <c r="N332" s="220"/>
      <c r="O332" s="223">
        <f>'Сводная для рабочего плана'!T334</f>
        <v>0</v>
      </c>
      <c r="P332" s="223">
        <f>'Сводная для рабочего плана'!U334</f>
        <v>0</v>
      </c>
      <c r="Q332" s="223">
        <f>'Сводная для рабочего плана'!V334</f>
        <v>0</v>
      </c>
      <c r="R332" s="223">
        <f>'Сводная для рабочего плана'!W334</f>
        <v>0</v>
      </c>
      <c r="S332" s="223">
        <f t="shared" si="5"/>
        <v>0</v>
      </c>
      <c r="T332" s="220"/>
      <c r="U332" s="240">
        <f>'Сводная для рабочего плана'!H334</f>
        <v>0</v>
      </c>
      <c r="V332" s="240">
        <f>'Сводная для рабочего плана'!I334</f>
        <v>0</v>
      </c>
      <c r="W332" s="240">
        <f>'Сводная для рабочего плана'!J334</f>
        <v>0</v>
      </c>
      <c r="X332" s="240">
        <f>'Сводная для рабочего плана'!K334</f>
        <v>0</v>
      </c>
      <c r="Y332" s="241"/>
      <c r="Z332" s="240">
        <f>'Сводная для рабочего плана'!P334</f>
        <v>0</v>
      </c>
      <c r="AA332" s="240">
        <f>'Сводная для рабочего плана'!Q334</f>
        <v>0</v>
      </c>
      <c r="AB332" s="240">
        <f>'Сводная для рабочего плана'!R334</f>
        <v>0</v>
      </c>
      <c r="AC332" s="240">
        <f>'Сводная для рабочего плана'!S334</f>
        <v>0</v>
      </c>
      <c r="AD332" s="242"/>
      <c r="AE332" s="240">
        <f>'Сводная для рабочего плана'!X334</f>
        <v>0</v>
      </c>
      <c r="AF332" s="240">
        <f>'Сводная для рабочего плана'!Y334</f>
        <v>0</v>
      </c>
      <c r="AG332" s="240">
        <f>'Сводная для рабочего плана'!Z334</f>
        <v>0</v>
      </c>
      <c r="AH332" s="240">
        <f>'Сводная для рабочего плана'!AA334</f>
        <v>0</v>
      </c>
      <c r="AI332" s="242"/>
    </row>
    <row r="333" spans="1:35" ht="25.5" x14ac:dyDescent="0.2">
      <c r="A333" s="221">
        <f>'Сводная для рабочего плана'!A335</f>
        <v>0</v>
      </c>
      <c r="B333" s="221">
        <f>'Сводная для рабочего плана'!B335</f>
        <v>0</v>
      </c>
      <c r="C333" s="222">
        <f>IF(A333="Общий итог","Общий итог",'Сводная для рабочего плана'!C335)</f>
        <v>0</v>
      </c>
      <c r="D333" s="220"/>
      <c r="E333" s="223">
        <f>'Сводная для рабочего плана'!D335</f>
        <v>0</v>
      </c>
      <c r="F333" s="223">
        <f>'Сводная для рабочего плана'!E335</f>
        <v>0</v>
      </c>
      <c r="G333" s="223">
        <f>'Сводная для рабочего плана'!F335</f>
        <v>0</v>
      </c>
      <c r="H333" s="223">
        <f>'Сводная для рабочего плана'!G335</f>
        <v>0</v>
      </c>
      <c r="I333" s="220"/>
      <c r="J333" s="223">
        <f>'Сводная для рабочего плана'!L335</f>
        <v>0</v>
      </c>
      <c r="K333" s="223">
        <f>'Сводная для рабочего плана'!M335</f>
        <v>0</v>
      </c>
      <c r="L333" s="223">
        <f>'Сводная для рабочего плана'!N335</f>
        <v>0</v>
      </c>
      <c r="M333" s="223">
        <f>'Сводная для рабочего плана'!O335</f>
        <v>0</v>
      </c>
      <c r="N333" s="220"/>
      <c r="O333" s="223">
        <f>'Сводная для рабочего плана'!T335</f>
        <v>0</v>
      </c>
      <c r="P333" s="223">
        <f>'Сводная для рабочего плана'!U335</f>
        <v>0</v>
      </c>
      <c r="Q333" s="223">
        <f>'Сводная для рабочего плана'!V335</f>
        <v>0</v>
      </c>
      <c r="R333" s="223">
        <f>'Сводная для рабочего плана'!W335</f>
        <v>0</v>
      </c>
      <c r="S333" s="223">
        <f t="shared" si="5"/>
        <v>0</v>
      </c>
      <c r="T333" s="220"/>
      <c r="U333" s="240">
        <f>'Сводная для рабочего плана'!H335</f>
        <v>0</v>
      </c>
      <c r="V333" s="240">
        <f>'Сводная для рабочего плана'!I335</f>
        <v>0</v>
      </c>
      <c r="W333" s="240">
        <f>'Сводная для рабочего плана'!J335</f>
        <v>0</v>
      </c>
      <c r="X333" s="240">
        <f>'Сводная для рабочего плана'!K335</f>
        <v>0</v>
      </c>
      <c r="Y333" s="241"/>
      <c r="Z333" s="240">
        <f>'Сводная для рабочего плана'!P335</f>
        <v>0</v>
      </c>
      <c r="AA333" s="240">
        <f>'Сводная для рабочего плана'!Q335</f>
        <v>0</v>
      </c>
      <c r="AB333" s="240">
        <f>'Сводная для рабочего плана'!R335</f>
        <v>0</v>
      </c>
      <c r="AC333" s="240">
        <f>'Сводная для рабочего плана'!S335</f>
        <v>0</v>
      </c>
      <c r="AD333" s="242"/>
      <c r="AE333" s="240">
        <f>'Сводная для рабочего плана'!X335</f>
        <v>0</v>
      </c>
      <c r="AF333" s="240">
        <f>'Сводная для рабочего плана'!Y335</f>
        <v>0</v>
      </c>
      <c r="AG333" s="240">
        <f>'Сводная для рабочего плана'!Z335</f>
        <v>0</v>
      </c>
      <c r="AH333" s="240">
        <f>'Сводная для рабочего плана'!AA335</f>
        <v>0</v>
      </c>
      <c r="AI333" s="242"/>
    </row>
    <row r="334" spans="1:35" ht="25.5" x14ac:dyDescent="0.2">
      <c r="A334" s="221">
        <f>'Сводная для рабочего плана'!A336</f>
        <v>0</v>
      </c>
      <c r="B334" s="221">
        <f>'Сводная для рабочего плана'!B336</f>
        <v>0</v>
      </c>
      <c r="C334" s="222">
        <f>IF(A334="Общий итог","Общий итог",'Сводная для рабочего плана'!C336)</f>
        <v>0</v>
      </c>
      <c r="D334" s="220"/>
      <c r="E334" s="223">
        <f>'Сводная для рабочего плана'!D336</f>
        <v>0</v>
      </c>
      <c r="F334" s="223">
        <f>'Сводная для рабочего плана'!E336</f>
        <v>0</v>
      </c>
      <c r="G334" s="223">
        <f>'Сводная для рабочего плана'!F336</f>
        <v>0</v>
      </c>
      <c r="H334" s="223">
        <f>'Сводная для рабочего плана'!G336</f>
        <v>0</v>
      </c>
      <c r="I334" s="220"/>
      <c r="J334" s="223">
        <f>'Сводная для рабочего плана'!L336</f>
        <v>0</v>
      </c>
      <c r="K334" s="223">
        <f>'Сводная для рабочего плана'!M336</f>
        <v>0</v>
      </c>
      <c r="L334" s="223">
        <f>'Сводная для рабочего плана'!N336</f>
        <v>0</v>
      </c>
      <c r="M334" s="223">
        <f>'Сводная для рабочего плана'!O336</f>
        <v>0</v>
      </c>
      <c r="N334" s="220"/>
      <c r="O334" s="223">
        <f>'Сводная для рабочего плана'!T336</f>
        <v>0</v>
      </c>
      <c r="P334" s="223">
        <f>'Сводная для рабочего плана'!U336</f>
        <v>0</v>
      </c>
      <c r="Q334" s="223">
        <f>'Сводная для рабочего плана'!V336</f>
        <v>0</v>
      </c>
      <c r="R334" s="223">
        <f>'Сводная для рабочего плана'!W336</f>
        <v>0</v>
      </c>
      <c r="S334" s="223">
        <f t="shared" si="5"/>
        <v>0</v>
      </c>
      <c r="T334" s="220"/>
      <c r="U334" s="240">
        <f>'Сводная для рабочего плана'!H336</f>
        <v>0</v>
      </c>
      <c r="V334" s="240">
        <f>'Сводная для рабочего плана'!I336</f>
        <v>0</v>
      </c>
      <c r="W334" s="240">
        <f>'Сводная для рабочего плана'!J336</f>
        <v>0</v>
      </c>
      <c r="X334" s="240">
        <f>'Сводная для рабочего плана'!K336</f>
        <v>0</v>
      </c>
      <c r="Y334" s="241"/>
      <c r="Z334" s="240">
        <f>'Сводная для рабочего плана'!P336</f>
        <v>0</v>
      </c>
      <c r="AA334" s="240">
        <f>'Сводная для рабочего плана'!Q336</f>
        <v>0</v>
      </c>
      <c r="AB334" s="240">
        <f>'Сводная для рабочего плана'!R336</f>
        <v>0</v>
      </c>
      <c r="AC334" s="240">
        <f>'Сводная для рабочего плана'!S336</f>
        <v>0</v>
      </c>
      <c r="AD334" s="242"/>
      <c r="AE334" s="240">
        <f>'Сводная для рабочего плана'!X336</f>
        <v>0</v>
      </c>
      <c r="AF334" s="240">
        <f>'Сводная для рабочего плана'!Y336</f>
        <v>0</v>
      </c>
      <c r="AG334" s="240">
        <f>'Сводная для рабочего плана'!Z336</f>
        <v>0</v>
      </c>
      <c r="AH334" s="240">
        <f>'Сводная для рабочего плана'!AA336</f>
        <v>0</v>
      </c>
      <c r="AI334" s="242"/>
    </row>
    <row r="335" spans="1:35" ht="25.5" x14ac:dyDescent="0.2">
      <c r="A335" s="221">
        <f>'Сводная для рабочего плана'!A337</f>
        <v>0</v>
      </c>
      <c r="B335" s="221">
        <f>'Сводная для рабочего плана'!B337</f>
        <v>0</v>
      </c>
      <c r="C335" s="222">
        <f>IF(A335="Общий итог","Общий итог",'Сводная для рабочего плана'!C337)</f>
        <v>0</v>
      </c>
      <c r="D335" s="220"/>
      <c r="E335" s="223">
        <f>'Сводная для рабочего плана'!D337</f>
        <v>0</v>
      </c>
      <c r="F335" s="223">
        <f>'Сводная для рабочего плана'!E337</f>
        <v>0</v>
      </c>
      <c r="G335" s="223">
        <f>'Сводная для рабочего плана'!F337</f>
        <v>0</v>
      </c>
      <c r="H335" s="223">
        <f>'Сводная для рабочего плана'!G337</f>
        <v>0</v>
      </c>
      <c r="I335" s="220"/>
      <c r="J335" s="223">
        <f>'Сводная для рабочего плана'!L337</f>
        <v>0</v>
      </c>
      <c r="K335" s="223">
        <f>'Сводная для рабочего плана'!M337</f>
        <v>0</v>
      </c>
      <c r="L335" s="223">
        <f>'Сводная для рабочего плана'!N337</f>
        <v>0</v>
      </c>
      <c r="M335" s="223">
        <f>'Сводная для рабочего плана'!O337</f>
        <v>0</v>
      </c>
      <c r="N335" s="220"/>
      <c r="O335" s="223">
        <f>'Сводная для рабочего плана'!T337</f>
        <v>0</v>
      </c>
      <c r="P335" s="223">
        <f>'Сводная для рабочего плана'!U337</f>
        <v>0</v>
      </c>
      <c r="Q335" s="223">
        <f>'Сводная для рабочего плана'!V337</f>
        <v>0</v>
      </c>
      <c r="R335" s="223">
        <f>'Сводная для рабочего плана'!W337</f>
        <v>0</v>
      </c>
      <c r="S335" s="223">
        <f t="shared" si="5"/>
        <v>0</v>
      </c>
      <c r="T335" s="220"/>
      <c r="U335" s="240">
        <f>'Сводная для рабочего плана'!H337</f>
        <v>0</v>
      </c>
      <c r="V335" s="240">
        <f>'Сводная для рабочего плана'!I337</f>
        <v>0</v>
      </c>
      <c r="W335" s="240">
        <f>'Сводная для рабочего плана'!J337</f>
        <v>0</v>
      </c>
      <c r="X335" s="240">
        <f>'Сводная для рабочего плана'!K337</f>
        <v>0</v>
      </c>
      <c r="Y335" s="241"/>
      <c r="Z335" s="240">
        <f>'Сводная для рабочего плана'!P337</f>
        <v>0</v>
      </c>
      <c r="AA335" s="240">
        <f>'Сводная для рабочего плана'!Q337</f>
        <v>0</v>
      </c>
      <c r="AB335" s="240">
        <f>'Сводная для рабочего плана'!R337</f>
        <v>0</v>
      </c>
      <c r="AC335" s="240">
        <f>'Сводная для рабочего плана'!S337</f>
        <v>0</v>
      </c>
      <c r="AD335" s="242"/>
      <c r="AE335" s="240">
        <f>'Сводная для рабочего плана'!X337</f>
        <v>0</v>
      </c>
      <c r="AF335" s="240">
        <f>'Сводная для рабочего плана'!Y337</f>
        <v>0</v>
      </c>
      <c r="AG335" s="240">
        <f>'Сводная для рабочего плана'!Z337</f>
        <v>0</v>
      </c>
      <c r="AH335" s="240">
        <f>'Сводная для рабочего плана'!AA337</f>
        <v>0</v>
      </c>
      <c r="AI335" s="242"/>
    </row>
    <row r="336" spans="1:35" ht="25.5" x14ac:dyDescent="0.2">
      <c r="A336" s="221">
        <f>'Сводная для рабочего плана'!A338</f>
        <v>0</v>
      </c>
      <c r="B336" s="221">
        <f>'Сводная для рабочего плана'!B338</f>
        <v>0</v>
      </c>
      <c r="C336" s="222">
        <f>IF(A336="Общий итог","Общий итог",'Сводная для рабочего плана'!C338)</f>
        <v>0</v>
      </c>
      <c r="D336" s="220"/>
      <c r="E336" s="223">
        <f>'Сводная для рабочего плана'!D338</f>
        <v>0</v>
      </c>
      <c r="F336" s="223">
        <f>'Сводная для рабочего плана'!E338</f>
        <v>0</v>
      </c>
      <c r="G336" s="223">
        <f>'Сводная для рабочего плана'!F338</f>
        <v>0</v>
      </c>
      <c r="H336" s="223">
        <f>'Сводная для рабочего плана'!G338</f>
        <v>0</v>
      </c>
      <c r="I336" s="220"/>
      <c r="J336" s="223">
        <f>'Сводная для рабочего плана'!L338</f>
        <v>0</v>
      </c>
      <c r="K336" s="223">
        <f>'Сводная для рабочего плана'!M338</f>
        <v>0</v>
      </c>
      <c r="L336" s="223">
        <f>'Сводная для рабочего плана'!N338</f>
        <v>0</v>
      </c>
      <c r="M336" s="223">
        <f>'Сводная для рабочего плана'!O338</f>
        <v>0</v>
      </c>
      <c r="N336" s="220"/>
      <c r="O336" s="223">
        <f>'Сводная для рабочего плана'!T338</f>
        <v>0</v>
      </c>
      <c r="P336" s="223">
        <f>'Сводная для рабочего плана'!U338</f>
        <v>0</v>
      </c>
      <c r="Q336" s="223">
        <f>'Сводная для рабочего плана'!V338</f>
        <v>0</v>
      </c>
      <c r="R336" s="223">
        <f>'Сводная для рабочего плана'!W338</f>
        <v>0</v>
      </c>
      <c r="S336" s="223">
        <f t="shared" si="5"/>
        <v>0</v>
      </c>
      <c r="T336" s="220"/>
      <c r="U336" s="240">
        <f>'Сводная для рабочего плана'!H338</f>
        <v>0</v>
      </c>
      <c r="V336" s="240">
        <f>'Сводная для рабочего плана'!I338</f>
        <v>0</v>
      </c>
      <c r="W336" s="240">
        <f>'Сводная для рабочего плана'!J338</f>
        <v>0</v>
      </c>
      <c r="X336" s="240">
        <f>'Сводная для рабочего плана'!K338</f>
        <v>0</v>
      </c>
      <c r="Y336" s="241"/>
      <c r="Z336" s="240">
        <f>'Сводная для рабочего плана'!P338</f>
        <v>0</v>
      </c>
      <c r="AA336" s="240">
        <f>'Сводная для рабочего плана'!Q338</f>
        <v>0</v>
      </c>
      <c r="AB336" s="240">
        <f>'Сводная для рабочего плана'!R338</f>
        <v>0</v>
      </c>
      <c r="AC336" s="240">
        <f>'Сводная для рабочего плана'!S338</f>
        <v>0</v>
      </c>
      <c r="AD336" s="242"/>
      <c r="AE336" s="240">
        <f>'Сводная для рабочего плана'!X338</f>
        <v>0</v>
      </c>
      <c r="AF336" s="240">
        <f>'Сводная для рабочего плана'!Y338</f>
        <v>0</v>
      </c>
      <c r="AG336" s="240">
        <f>'Сводная для рабочего плана'!Z338</f>
        <v>0</v>
      </c>
      <c r="AH336" s="240">
        <f>'Сводная для рабочего плана'!AA338</f>
        <v>0</v>
      </c>
      <c r="AI336" s="242"/>
    </row>
    <row r="337" spans="1:35" ht="25.5" x14ac:dyDescent="0.2">
      <c r="A337" s="221">
        <f>'Сводная для рабочего плана'!A339</f>
        <v>0</v>
      </c>
      <c r="B337" s="221">
        <f>'Сводная для рабочего плана'!B339</f>
        <v>0</v>
      </c>
      <c r="C337" s="222">
        <f>IF(A337="Общий итог","Общий итог",'Сводная для рабочего плана'!C339)</f>
        <v>0</v>
      </c>
      <c r="D337" s="220"/>
      <c r="E337" s="223">
        <f>'Сводная для рабочего плана'!D339</f>
        <v>0</v>
      </c>
      <c r="F337" s="223">
        <f>'Сводная для рабочего плана'!E339</f>
        <v>0</v>
      </c>
      <c r="G337" s="223">
        <f>'Сводная для рабочего плана'!F339</f>
        <v>0</v>
      </c>
      <c r="H337" s="223">
        <f>'Сводная для рабочего плана'!G339</f>
        <v>0</v>
      </c>
      <c r="I337" s="220"/>
      <c r="J337" s="223">
        <f>'Сводная для рабочего плана'!L339</f>
        <v>0</v>
      </c>
      <c r="K337" s="223">
        <f>'Сводная для рабочего плана'!M339</f>
        <v>0</v>
      </c>
      <c r="L337" s="223">
        <f>'Сводная для рабочего плана'!N339</f>
        <v>0</v>
      </c>
      <c r="M337" s="223">
        <f>'Сводная для рабочего плана'!O339</f>
        <v>0</v>
      </c>
      <c r="N337" s="220"/>
      <c r="O337" s="223">
        <f>'Сводная для рабочего плана'!T339</f>
        <v>0</v>
      </c>
      <c r="P337" s="223">
        <f>'Сводная для рабочего плана'!U339</f>
        <v>0</v>
      </c>
      <c r="Q337" s="223">
        <f>'Сводная для рабочего плана'!V339</f>
        <v>0</v>
      </c>
      <c r="R337" s="223">
        <f>'Сводная для рабочего плана'!W339</f>
        <v>0</v>
      </c>
      <c r="S337" s="223">
        <f t="shared" si="5"/>
        <v>0</v>
      </c>
      <c r="T337" s="220"/>
      <c r="U337" s="240">
        <f>'Сводная для рабочего плана'!H339</f>
        <v>0</v>
      </c>
      <c r="V337" s="240">
        <f>'Сводная для рабочего плана'!I339</f>
        <v>0</v>
      </c>
      <c r="W337" s="240">
        <f>'Сводная для рабочего плана'!J339</f>
        <v>0</v>
      </c>
      <c r="X337" s="240">
        <f>'Сводная для рабочего плана'!K339</f>
        <v>0</v>
      </c>
      <c r="Y337" s="241"/>
      <c r="Z337" s="240">
        <f>'Сводная для рабочего плана'!P339</f>
        <v>0</v>
      </c>
      <c r="AA337" s="240">
        <f>'Сводная для рабочего плана'!Q339</f>
        <v>0</v>
      </c>
      <c r="AB337" s="240">
        <f>'Сводная для рабочего плана'!R339</f>
        <v>0</v>
      </c>
      <c r="AC337" s="240">
        <f>'Сводная для рабочего плана'!S339</f>
        <v>0</v>
      </c>
      <c r="AD337" s="242"/>
      <c r="AE337" s="240">
        <f>'Сводная для рабочего плана'!X339</f>
        <v>0</v>
      </c>
      <c r="AF337" s="240">
        <f>'Сводная для рабочего плана'!Y339</f>
        <v>0</v>
      </c>
      <c r="AG337" s="240">
        <f>'Сводная для рабочего плана'!Z339</f>
        <v>0</v>
      </c>
      <c r="AH337" s="240">
        <f>'Сводная для рабочего плана'!AA339</f>
        <v>0</v>
      </c>
      <c r="AI337" s="242"/>
    </row>
    <row r="338" spans="1:35" ht="25.5" x14ac:dyDescent="0.2">
      <c r="A338" s="221">
        <f>'Сводная для рабочего плана'!A340</f>
        <v>0</v>
      </c>
      <c r="B338" s="221">
        <f>'Сводная для рабочего плана'!B340</f>
        <v>0</v>
      </c>
      <c r="C338" s="222">
        <f>IF(A338="Общий итог","Общий итог",'Сводная для рабочего плана'!C340)</f>
        <v>0</v>
      </c>
      <c r="D338" s="220"/>
      <c r="E338" s="223">
        <f>'Сводная для рабочего плана'!D340</f>
        <v>0</v>
      </c>
      <c r="F338" s="223">
        <f>'Сводная для рабочего плана'!E340</f>
        <v>0</v>
      </c>
      <c r="G338" s="223">
        <f>'Сводная для рабочего плана'!F340</f>
        <v>0</v>
      </c>
      <c r="H338" s="223">
        <f>'Сводная для рабочего плана'!G340</f>
        <v>0</v>
      </c>
      <c r="I338" s="220"/>
      <c r="J338" s="223">
        <f>'Сводная для рабочего плана'!L340</f>
        <v>0</v>
      </c>
      <c r="K338" s="223">
        <f>'Сводная для рабочего плана'!M340</f>
        <v>0</v>
      </c>
      <c r="L338" s="223">
        <f>'Сводная для рабочего плана'!N340</f>
        <v>0</v>
      </c>
      <c r="M338" s="223">
        <f>'Сводная для рабочего плана'!O340</f>
        <v>0</v>
      </c>
      <c r="N338" s="220"/>
      <c r="O338" s="223">
        <f>'Сводная для рабочего плана'!T340</f>
        <v>0</v>
      </c>
      <c r="P338" s="223">
        <f>'Сводная для рабочего плана'!U340</f>
        <v>0</v>
      </c>
      <c r="Q338" s="223">
        <f>'Сводная для рабочего плана'!V340</f>
        <v>0</v>
      </c>
      <c r="R338" s="223">
        <f>'Сводная для рабочего плана'!W340</f>
        <v>0</v>
      </c>
      <c r="S338" s="223">
        <f t="shared" si="5"/>
        <v>0</v>
      </c>
      <c r="T338" s="220"/>
      <c r="U338" s="240">
        <f>'Сводная для рабочего плана'!H340</f>
        <v>0</v>
      </c>
      <c r="V338" s="240">
        <f>'Сводная для рабочего плана'!I340</f>
        <v>0</v>
      </c>
      <c r="W338" s="240">
        <f>'Сводная для рабочего плана'!J340</f>
        <v>0</v>
      </c>
      <c r="X338" s="240">
        <f>'Сводная для рабочего плана'!K340</f>
        <v>0</v>
      </c>
      <c r="Y338" s="241"/>
      <c r="Z338" s="240">
        <f>'Сводная для рабочего плана'!P340</f>
        <v>0</v>
      </c>
      <c r="AA338" s="240">
        <f>'Сводная для рабочего плана'!Q340</f>
        <v>0</v>
      </c>
      <c r="AB338" s="240">
        <f>'Сводная для рабочего плана'!R340</f>
        <v>0</v>
      </c>
      <c r="AC338" s="240">
        <f>'Сводная для рабочего плана'!S340</f>
        <v>0</v>
      </c>
      <c r="AD338" s="242"/>
      <c r="AE338" s="240">
        <f>'Сводная для рабочего плана'!X340</f>
        <v>0</v>
      </c>
      <c r="AF338" s="240">
        <f>'Сводная для рабочего плана'!Y340</f>
        <v>0</v>
      </c>
      <c r="AG338" s="240">
        <f>'Сводная для рабочего плана'!Z340</f>
        <v>0</v>
      </c>
      <c r="AH338" s="240">
        <f>'Сводная для рабочего плана'!AA340</f>
        <v>0</v>
      </c>
      <c r="AI338" s="242"/>
    </row>
    <row r="339" spans="1:35" hidden="1" x14ac:dyDescent="0.2">
      <c r="A339" s="226"/>
      <c r="B339" s="226"/>
      <c r="C339" s="227"/>
      <c r="D339" s="228"/>
      <c r="E339" s="228"/>
      <c r="F339" s="228"/>
      <c r="G339" s="228"/>
      <c r="H339" s="228"/>
      <c r="I339" s="228"/>
      <c r="J339" s="228"/>
      <c r="K339" s="228"/>
      <c r="L339" s="228"/>
      <c r="M339" s="228"/>
      <c r="N339" s="228"/>
      <c r="O339" s="228"/>
      <c r="P339" s="228"/>
      <c r="Q339" s="228"/>
      <c r="R339" s="228"/>
      <c r="S339" s="228"/>
      <c r="T339" s="228"/>
      <c r="U339" s="233"/>
      <c r="V339" s="233"/>
      <c r="W339" s="233"/>
      <c r="X339" s="233"/>
      <c r="Y339" s="228"/>
      <c r="AD339" s="238"/>
      <c r="AI339" s="238"/>
    </row>
    <row r="340" spans="1:35" hidden="1" x14ac:dyDescent="0.2">
      <c r="A340" s="536" t="s">
        <v>72</v>
      </c>
      <c r="B340" s="536"/>
      <c r="C340" s="536"/>
      <c r="D340" s="536"/>
      <c r="E340" s="536"/>
      <c r="F340" s="536"/>
      <c r="G340" s="536"/>
      <c r="H340" s="536"/>
      <c r="I340" s="536"/>
      <c r="J340" s="536"/>
      <c r="K340" s="536"/>
      <c r="L340" s="536"/>
      <c r="M340" s="536"/>
      <c r="N340" s="536"/>
      <c r="O340" s="536"/>
      <c r="P340" s="536"/>
      <c r="Q340" s="536"/>
      <c r="R340" s="536"/>
      <c r="S340" s="536"/>
      <c r="T340" s="229"/>
      <c r="U340" s="234"/>
      <c r="V340" s="234"/>
      <c r="W340" s="234"/>
      <c r="X340" s="234"/>
      <c r="Y340" s="229"/>
      <c r="AD340" s="234"/>
      <c r="AI340" s="237"/>
    </row>
    <row r="341" spans="1:35" hidden="1" x14ac:dyDescent="0.2">
      <c r="A341" s="536"/>
      <c r="B341" s="536"/>
      <c r="C341" s="536"/>
      <c r="D341" s="536"/>
      <c r="E341" s="536"/>
      <c r="F341" s="536"/>
      <c r="G341" s="536"/>
      <c r="H341" s="536"/>
      <c r="I341" s="536"/>
      <c r="J341" s="536"/>
      <c r="K341" s="536"/>
      <c r="L341" s="536"/>
      <c r="M341" s="536"/>
      <c r="N341" s="536"/>
      <c r="O341" s="536"/>
      <c r="P341" s="536"/>
      <c r="Q341" s="536"/>
      <c r="R341" s="536"/>
      <c r="S341" s="536"/>
      <c r="T341" s="229"/>
      <c r="U341" s="234"/>
      <c r="V341" s="234"/>
      <c r="W341" s="234"/>
      <c r="X341" s="234"/>
      <c r="Y341" s="229"/>
      <c r="AD341" s="234"/>
      <c r="AI341" s="237"/>
    </row>
    <row r="342" spans="1:35" hidden="1" x14ac:dyDescent="0.2">
      <c r="A342" s="536"/>
      <c r="B342" s="536"/>
      <c r="C342" s="536"/>
      <c r="D342" s="536"/>
      <c r="E342" s="536"/>
      <c r="F342" s="536"/>
      <c r="G342" s="536"/>
      <c r="H342" s="536"/>
      <c r="I342" s="536"/>
      <c r="J342" s="536"/>
      <c r="K342" s="536"/>
      <c r="L342" s="536"/>
      <c r="M342" s="536"/>
      <c r="N342" s="536"/>
      <c r="O342" s="536"/>
      <c r="P342" s="536"/>
      <c r="Q342" s="536"/>
      <c r="R342" s="536"/>
      <c r="S342" s="536"/>
      <c r="T342" s="229"/>
      <c r="U342" s="234"/>
      <c r="V342" s="234"/>
      <c r="W342" s="234"/>
      <c r="X342" s="234"/>
      <c r="Y342" s="229"/>
      <c r="AD342" s="234"/>
      <c r="AI342" s="237"/>
    </row>
    <row r="343" spans="1:35" hidden="1" x14ac:dyDescent="0.2">
      <c r="A343" s="536"/>
      <c r="B343" s="536"/>
      <c r="C343" s="536"/>
      <c r="D343" s="536"/>
      <c r="E343" s="536"/>
      <c r="F343" s="536"/>
      <c r="G343" s="536"/>
      <c r="H343" s="536"/>
      <c r="I343" s="536"/>
      <c r="J343" s="536"/>
      <c r="K343" s="536"/>
      <c r="L343" s="536"/>
      <c r="M343" s="536"/>
      <c r="N343" s="536"/>
      <c r="O343" s="536"/>
      <c r="P343" s="536"/>
      <c r="Q343" s="536"/>
      <c r="R343" s="536"/>
      <c r="S343" s="536"/>
      <c r="T343" s="229"/>
      <c r="U343" s="234"/>
      <c r="V343" s="234"/>
      <c r="W343" s="234"/>
      <c r="X343" s="234"/>
      <c r="Y343" s="229"/>
      <c r="AD343" s="234"/>
      <c r="AI343" s="237"/>
    </row>
    <row r="344" spans="1:35" hidden="1" x14ac:dyDescent="0.2">
      <c r="A344" s="536"/>
      <c r="B344" s="536"/>
      <c r="C344" s="536"/>
      <c r="D344" s="536"/>
      <c r="E344" s="536"/>
      <c r="F344" s="536"/>
      <c r="G344" s="536"/>
      <c r="H344" s="536"/>
      <c r="I344" s="536"/>
      <c r="J344" s="536"/>
      <c r="K344" s="536"/>
      <c r="L344" s="536"/>
      <c r="M344" s="536"/>
      <c r="N344" s="536"/>
      <c r="O344" s="536"/>
      <c r="P344" s="536"/>
      <c r="Q344" s="536"/>
      <c r="R344" s="536"/>
      <c r="S344" s="536"/>
      <c r="T344" s="229"/>
      <c r="U344" s="234"/>
      <c r="V344" s="234"/>
      <c r="W344" s="234"/>
      <c r="X344" s="234"/>
      <c r="Y344" s="229"/>
      <c r="AD344" s="234"/>
      <c r="AI344" s="237"/>
    </row>
    <row r="345" spans="1:35" hidden="1" x14ac:dyDescent="0.2">
      <c r="A345" s="536"/>
      <c r="B345" s="536"/>
      <c r="C345" s="536"/>
      <c r="D345" s="536"/>
      <c r="E345" s="536"/>
      <c r="F345" s="536"/>
      <c r="G345" s="536"/>
      <c r="H345" s="536"/>
      <c r="I345" s="536"/>
      <c r="J345" s="536"/>
      <c r="K345" s="536"/>
      <c r="L345" s="536"/>
      <c r="M345" s="536"/>
      <c r="N345" s="536"/>
      <c r="O345" s="536"/>
      <c r="P345" s="536"/>
      <c r="Q345" s="536"/>
      <c r="R345" s="536"/>
      <c r="S345" s="536"/>
      <c r="T345" s="229"/>
      <c r="U345" s="234"/>
      <c r="V345" s="234"/>
      <c r="W345" s="234"/>
      <c r="X345" s="234"/>
      <c r="Y345" s="229"/>
      <c r="AD345" s="234"/>
      <c r="AI345" s="237"/>
    </row>
    <row r="346" spans="1:35" hidden="1" x14ac:dyDescent="0.2">
      <c r="A346" s="536"/>
      <c r="B346" s="536"/>
      <c r="C346" s="536"/>
      <c r="D346" s="536"/>
      <c r="E346" s="536"/>
      <c r="F346" s="536"/>
      <c r="G346" s="536"/>
      <c r="H346" s="536"/>
      <c r="I346" s="536"/>
      <c r="J346" s="536"/>
      <c r="K346" s="536"/>
      <c r="L346" s="536"/>
      <c r="M346" s="536"/>
      <c r="N346" s="536"/>
      <c r="O346" s="536"/>
      <c r="P346" s="536"/>
      <c r="Q346" s="536"/>
      <c r="R346" s="536"/>
      <c r="S346" s="536"/>
      <c r="T346" s="229"/>
      <c r="U346" s="234"/>
      <c r="V346" s="234"/>
      <c r="W346" s="234"/>
      <c r="X346" s="234"/>
      <c r="Y346" s="229"/>
      <c r="AD346" s="234"/>
      <c r="AI346" s="237"/>
    </row>
    <row r="347" spans="1:35" hidden="1" x14ac:dyDescent="0.2">
      <c r="A347" s="536"/>
      <c r="B347" s="536"/>
      <c r="C347" s="536"/>
      <c r="D347" s="536"/>
      <c r="E347" s="536"/>
      <c r="F347" s="536"/>
      <c r="G347" s="536"/>
      <c r="H347" s="536"/>
      <c r="I347" s="536"/>
      <c r="J347" s="536"/>
      <c r="K347" s="536"/>
      <c r="L347" s="536"/>
      <c r="M347" s="536"/>
      <c r="N347" s="536"/>
      <c r="O347" s="536"/>
      <c r="P347" s="536"/>
      <c r="Q347" s="536"/>
      <c r="R347" s="536"/>
      <c r="S347" s="536"/>
      <c r="T347" s="229"/>
      <c r="U347" s="234"/>
      <c r="V347" s="234"/>
      <c r="W347" s="234"/>
      <c r="X347" s="234"/>
      <c r="Y347" s="229"/>
      <c r="AD347" s="234"/>
      <c r="AI347" s="237"/>
    </row>
    <row r="348" spans="1:35" hidden="1" x14ac:dyDescent="0.2">
      <c r="A348" s="536"/>
      <c r="B348" s="536"/>
      <c r="C348" s="536"/>
      <c r="D348" s="536"/>
      <c r="E348" s="536"/>
      <c r="F348" s="536"/>
      <c r="G348" s="536"/>
      <c r="H348" s="536"/>
      <c r="I348" s="536"/>
      <c r="J348" s="536"/>
      <c r="K348" s="536"/>
      <c r="L348" s="536"/>
      <c r="M348" s="536"/>
      <c r="N348" s="536"/>
      <c r="O348" s="536"/>
      <c r="P348" s="536"/>
      <c r="Q348" s="536"/>
      <c r="R348" s="536"/>
      <c r="S348" s="536"/>
      <c r="T348" s="229"/>
      <c r="U348" s="234"/>
      <c r="V348" s="234"/>
      <c r="W348" s="234"/>
      <c r="X348" s="234"/>
      <c r="Y348" s="229"/>
      <c r="AD348" s="234"/>
      <c r="AI348" s="237"/>
    </row>
    <row r="349" spans="1:35" hidden="1" x14ac:dyDescent="0.2">
      <c r="A349" s="536"/>
      <c r="B349" s="536"/>
      <c r="C349" s="536"/>
      <c r="D349" s="536"/>
      <c r="E349" s="536"/>
      <c r="F349" s="536"/>
      <c r="G349" s="536"/>
      <c r="H349" s="536"/>
      <c r="I349" s="536"/>
      <c r="J349" s="536"/>
      <c r="K349" s="536"/>
      <c r="L349" s="536"/>
      <c r="M349" s="536"/>
      <c r="N349" s="536"/>
      <c r="O349" s="536"/>
      <c r="P349" s="536"/>
      <c r="Q349" s="536"/>
      <c r="R349" s="536"/>
      <c r="S349" s="536"/>
      <c r="T349" s="229"/>
      <c r="U349" s="234"/>
      <c r="V349" s="234"/>
      <c r="W349" s="234"/>
      <c r="X349" s="234"/>
      <c r="Y349" s="229"/>
      <c r="AD349" s="234"/>
      <c r="AI349" s="237"/>
    </row>
    <row r="350" spans="1:35" hidden="1" x14ac:dyDescent="0.2">
      <c r="A350" s="536"/>
      <c r="B350" s="536"/>
      <c r="C350" s="536"/>
      <c r="D350" s="536"/>
      <c r="E350" s="536"/>
      <c r="F350" s="536"/>
      <c r="G350" s="536"/>
      <c r="H350" s="536"/>
      <c r="I350" s="536"/>
      <c r="J350" s="536"/>
      <c r="K350" s="536"/>
      <c r="L350" s="536"/>
      <c r="M350" s="536"/>
      <c r="N350" s="536"/>
      <c r="O350" s="536"/>
      <c r="P350" s="536"/>
      <c r="Q350" s="536"/>
      <c r="R350" s="536"/>
      <c r="S350" s="536"/>
      <c r="T350" s="229"/>
      <c r="U350" s="234"/>
      <c r="V350" s="234"/>
      <c r="W350" s="234"/>
      <c r="X350" s="234"/>
      <c r="Y350" s="229"/>
      <c r="AD350" s="234"/>
      <c r="AI350" s="237"/>
    </row>
    <row r="351" spans="1:35" hidden="1" x14ac:dyDescent="0.2">
      <c r="A351" s="536"/>
      <c r="B351" s="536"/>
      <c r="C351" s="536"/>
      <c r="D351" s="536"/>
      <c r="E351" s="536"/>
      <c r="F351" s="536"/>
      <c r="G351" s="536"/>
      <c r="H351" s="536"/>
      <c r="I351" s="536"/>
      <c r="J351" s="536"/>
      <c r="K351" s="536"/>
      <c r="L351" s="536"/>
      <c r="M351" s="536"/>
      <c r="N351" s="536"/>
      <c r="O351" s="536"/>
      <c r="P351" s="536"/>
      <c r="Q351" s="536"/>
      <c r="R351" s="536"/>
      <c r="S351" s="536"/>
      <c r="T351" s="229"/>
      <c r="U351" s="234"/>
      <c r="V351" s="234"/>
      <c r="W351" s="234"/>
      <c r="X351" s="234"/>
      <c r="Y351" s="229"/>
      <c r="AD351" s="234"/>
      <c r="AI351" s="237"/>
    </row>
    <row r="352" spans="1:35" hidden="1" x14ac:dyDescent="0.2">
      <c r="A352" s="536"/>
      <c r="B352" s="536"/>
      <c r="C352" s="536"/>
      <c r="D352" s="536"/>
      <c r="E352" s="536"/>
      <c r="F352" s="536"/>
      <c r="G352" s="536"/>
      <c r="H352" s="536"/>
      <c r="I352" s="536"/>
      <c r="J352" s="536"/>
      <c r="K352" s="536"/>
      <c r="L352" s="536"/>
      <c r="M352" s="536"/>
      <c r="N352" s="536"/>
      <c r="O352" s="536"/>
      <c r="P352" s="536"/>
      <c r="Q352" s="536"/>
      <c r="R352" s="536"/>
      <c r="S352" s="536"/>
      <c r="T352" s="229"/>
      <c r="U352" s="234"/>
      <c r="V352" s="234"/>
      <c r="W352" s="234"/>
      <c r="X352" s="234"/>
      <c r="Y352" s="229"/>
      <c r="AD352" s="234"/>
      <c r="AI352" s="237"/>
    </row>
    <row r="353" spans="1:35" hidden="1" x14ac:dyDescent="0.2">
      <c r="A353" s="536"/>
      <c r="B353" s="536"/>
      <c r="C353" s="536"/>
      <c r="D353" s="536"/>
      <c r="E353" s="536"/>
      <c r="F353" s="536"/>
      <c r="G353" s="536"/>
      <c r="H353" s="536"/>
      <c r="I353" s="536"/>
      <c r="J353" s="536"/>
      <c r="K353" s="536"/>
      <c r="L353" s="536"/>
      <c r="M353" s="536"/>
      <c r="N353" s="536"/>
      <c r="O353" s="536"/>
      <c r="P353" s="536"/>
      <c r="Q353" s="536"/>
      <c r="R353" s="536"/>
      <c r="S353" s="536"/>
      <c r="T353" s="229"/>
      <c r="U353" s="234"/>
      <c r="V353" s="234"/>
      <c r="W353" s="234"/>
      <c r="X353" s="234"/>
      <c r="Y353" s="229"/>
      <c r="AD353" s="234"/>
      <c r="AI353" s="237"/>
    </row>
    <row r="354" spans="1:35" hidden="1" x14ac:dyDescent="0.2">
      <c r="A354" s="536"/>
      <c r="B354" s="536"/>
      <c r="C354" s="536"/>
      <c r="D354" s="536"/>
      <c r="E354" s="536"/>
      <c r="F354" s="536"/>
      <c r="G354" s="536"/>
      <c r="H354" s="536"/>
      <c r="I354" s="536"/>
      <c r="J354" s="536"/>
      <c r="K354" s="536"/>
      <c r="L354" s="536"/>
      <c r="M354" s="536"/>
      <c r="N354" s="536"/>
      <c r="O354" s="536"/>
      <c r="P354" s="536"/>
      <c r="Q354" s="536"/>
      <c r="R354" s="536"/>
      <c r="S354" s="536"/>
      <c r="T354" s="229"/>
      <c r="U354" s="234"/>
      <c r="V354" s="234"/>
      <c r="W354" s="234"/>
      <c r="X354" s="234"/>
      <c r="Y354" s="229"/>
      <c r="AD354" s="234"/>
      <c r="AI354" s="237"/>
    </row>
    <row r="355" spans="1:35" hidden="1" x14ac:dyDescent="0.2">
      <c r="A355" s="536"/>
      <c r="B355" s="536"/>
      <c r="C355" s="536"/>
      <c r="D355" s="536"/>
      <c r="E355" s="536"/>
      <c r="F355" s="536"/>
      <c r="G355" s="536"/>
      <c r="H355" s="536"/>
      <c r="I355" s="536"/>
      <c r="J355" s="536"/>
      <c r="K355" s="536"/>
      <c r="L355" s="536"/>
      <c r="M355" s="536"/>
      <c r="N355" s="536"/>
      <c r="O355" s="536"/>
      <c r="P355" s="536"/>
      <c r="Q355" s="536"/>
      <c r="R355" s="536"/>
      <c r="S355" s="536"/>
      <c r="T355" s="229"/>
      <c r="U355" s="234"/>
      <c r="V355" s="234"/>
      <c r="W355" s="234"/>
      <c r="X355" s="234"/>
      <c r="Y355" s="229"/>
      <c r="AD355" s="234"/>
      <c r="AI355" s="237"/>
    </row>
    <row r="356" spans="1:35" hidden="1" x14ac:dyDescent="0.2">
      <c r="A356" s="536"/>
      <c r="B356" s="536"/>
      <c r="C356" s="536"/>
      <c r="D356" s="536"/>
      <c r="E356" s="536"/>
      <c r="F356" s="536"/>
      <c r="G356" s="536"/>
      <c r="H356" s="536"/>
      <c r="I356" s="536"/>
      <c r="J356" s="536"/>
      <c r="K356" s="536"/>
      <c r="L356" s="536"/>
      <c r="M356" s="536"/>
      <c r="N356" s="536"/>
      <c r="O356" s="536"/>
      <c r="P356" s="536"/>
      <c r="Q356" s="536"/>
      <c r="R356" s="536"/>
      <c r="S356" s="536"/>
      <c r="T356" s="229"/>
      <c r="U356" s="234"/>
      <c r="V356" s="234"/>
      <c r="W356" s="234"/>
      <c r="X356" s="234"/>
      <c r="Y356" s="229"/>
      <c r="AD356" s="234"/>
      <c r="AI356" s="237"/>
    </row>
    <row r="357" spans="1:35" hidden="1" x14ac:dyDescent="0.2">
      <c r="A357" s="536"/>
      <c r="B357" s="536"/>
      <c r="C357" s="536"/>
      <c r="D357" s="536"/>
      <c r="E357" s="536"/>
      <c r="F357" s="536"/>
      <c r="G357" s="536"/>
      <c r="H357" s="536"/>
      <c r="I357" s="536"/>
      <c r="J357" s="536"/>
      <c r="K357" s="536"/>
      <c r="L357" s="536"/>
      <c r="M357" s="536"/>
      <c r="N357" s="536"/>
      <c r="O357" s="536"/>
      <c r="P357" s="536"/>
      <c r="Q357" s="536"/>
      <c r="R357" s="536"/>
      <c r="S357" s="536"/>
      <c r="T357" s="229"/>
      <c r="U357" s="234"/>
      <c r="V357" s="234"/>
      <c r="W357" s="234"/>
      <c r="X357" s="234"/>
      <c r="Y357" s="229"/>
      <c r="AD357" s="234"/>
      <c r="AI357" s="237"/>
    </row>
    <row r="358" spans="1:35" hidden="1" x14ac:dyDescent="0.2">
      <c r="A358" s="536"/>
      <c r="B358" s="536"/>
      <c r="C358" s="536"/>
      <c r="D358" s="536"/>
      <c r="E358" s="536"/>
      <c r="F358" s="536"/>
      <c r="G358" s="536"/>
      <c r="H358" s="536"/>
      <c r="I358" s="536"/>
      <c r="J358" s="536"/>
      <c r="K358" s="536"/>
      <c r="L358" s="536"/>
      <c r="M358" s="536"/>
      <c r="N358" s="536"/>
      <c r="O358" s="536"/>
      <c r="P358" s="536"/>
      <c r="Q358" s="536"/>
      <c r="R358" s="536"/>
      <c r="S358" s="536"/>
      <c r="T358" s="229"/>
      <c r="U358" s="234"/>
      <c r="V358" s="234"/>
      <c r="W358" s="234"/>
      <c r="X358" s="234"/>
      <c r="Y358" s="229"/>
      <c r="AD358" s="234"/>
      <c r="AI358" s="237"/>
    </row>
    <row r="359" spans="1:35" hidden="1" x14ac:dyDescent="0.2">
      <c r="A359" s="536"/>
      <c r="B359" s="536"/>
      <c r="C359" s="536"/>
      <c r="D359" s="536"/>
      <c r="E359" s="536"/>
      <c r="F359" s="536"/>
      <c r="G359" s="536"/>
      <c r="H359" s="536"/>
      <c r="I359" s="536"/>
      <c r="J359" s="536"/>
      <c r="K359" s="536"/>
      <c r="L359" s="536"/>
      <c r="M359" s="536"/>
      <c r="N359" s="536"/>
      <c r="O359" s="536"/>
      <c r="P359" s="536"/>
      <c r="Q359" s="536"/>
      <c r="R359" s="536"/>
      <c r="S359" s="536"/>
      <c r="T359" s="229"/>
      <c r="U359" s="234"/>
      <c r="V359" s="234"/>
      <c r="W359" s="234"/>
      <c r="X359" s="234"/>
      <c r="Y359" s="229"/>
      <c r="AD359" s="234"/>
      <c r="AI359" s="237"/>
    </row>
    <row r="360" spans="1:35" hidden="1" x14ac:dyDescent="0.2">
      <c r="A360" s="536"/>
      <c r="B360" s="536"/>
      <c r="C360" s="536"/>
      <c r="D360" s="536"/>
      <c r="E360" s="536"/>
      <c r="F360" s="536"/>
      <c r="G360" s="536"/>
      <c r="H360" s="536"/>
      <c r="I360" s="536"/>
      <c r="J360" s="536"/>
      <c r="K360" s="536"/>
      <c r="L360" s="536"/>
      <c r="M360" s="536"/>
      <c r="N360" s="536"/>
      <c r="O360" s="536"/>
      <c r="P360" s="536"/>
      <c r="Q360" s="536"/>
      <c r="R360" s="536"/>
      <c r="S360" s="536"/>
      <c r="T360" s="229"/>
      <c r="U360" s="234"/>
      <c r="V360" s="234"/>
      <c r="W360" s="234"/>
      <c r="X360" s="234"/>
      <c r="Y360" s="229"/>
      <c r="AD360" s="234"/>
      <c r="AI360" s="237"/>
    </row>
    <row r="361" spans="1:35" hidden="1" x14ac:dyDescent="0.2">
      <c r="A361" s="536"/>
      <c r="B361" s="536"/>
      <c r="C361" s="536"/>
      <c r="D361" s="536"/>
      <c r="E361" s="536"/>
      <c r="F361" s="536"/>
      <c r="G361" s="536"/>
      <c r="H361" s="536"/>
      <c r="I361" s="536"/>
      <c r="J361" s="536"/>
      <c r="K361" s="536"/>
      <c r="L361" s="536"/>
      <c r="M361" s="536"/>
      <c r="N361" s="536"/>
      <c r="O361" s="536"/>
      <c r="P361" s="536"/>
      <c r="Q361" s="536"/>
      <c r="R361" s="536"/>
      <c r="S361" s="536"/>
      <c r="T361" s="229"/>
      <c r="U361" s="234"/>
      <c r="V361" s="234"/>
      <c r="W361" s="234"/>
      <c r="X361" s="234"/>
      <c r="Y361" s="229"/>
      <c r="AD361" s="234"/>
      <c r="AI361" s="237"/>
    </row>
    <row r="362" spans="1:35" hidden="1" x14ac:dyDescent="0.2">
      <c r="A362" s="536"/>
      <c r="B362" s="536"/>
      <c r="C362" s="536"/>
      <c r="D362" s="536"/>
      <c r="E362" s="536"/>
      <c r="F362" s="536"/>
      <c r="G362" s="536"/>
      <c r="H362" s="536"/>
      <c r="I362" s="536"/>
      <c r="J362" s="536"/>
      <c r="K362" s="536"/>
      <c r="L362" s="536"/>
      <c r="M362" s="536"/>
      <c r="N362" s="536"/>
      <c r="O362" s="536"/>
      <c r="P362" s="536"/>
      <c r="Q362" s="536"/>
      <c r="R362" s="536"/>
      <c r="S362" s="536"/>
      <c r="T362" s="229"/>
      <c r="U362" s="234"/>
      <c r="V362" s="234"/>
      <c r="W362" s="234"/>
      <c r="X362" s="234"/>
      <c r="Y362" s="229"/>
      <c r="AD362" s="234"/>
      <c r="AI362" s="237"/>
    </row>
    <row r="363" spans="1:35" hidden="1" x14ac:dyDescent="0.2">
      <c r="A363" s="536"/>
      <c r="B363" s="536"/>
      <c r="C363" s="536"/>
      <c r="D363" s="536"/>
      <c r="E363" s="536"/>
      <c r="F363" s="536"/>
      <c r="G363" s="536"/>
      <c r="H363" s="536"/>
      <c r="I363" s="536"/>
      <c r="J363" s="536"/>
      <c r="K363" s="536"/>
      <c r="L363" s="536"/>
      <c r="M363" s="536"/>
      <c r="N363" s="536"/>
      <c r="O363" s="536"/>
      <c r="P363" s="536"/>
      <c r="Q363" s="536"/>
      <c r="R363" s="536"/>
      <c r="S363" s="536"/>
      <c r="T363" s="229"/>
      <c r="U363" s="234"/>
      <c r="V363" s="234"/>
      <c r="W363" s="234"/>
      <c r="X363" s="234"/>
      <c r="Y363" s="229"/>
      <c r="AD363" s="234"/>
      <c r="AI363" s="237"/>
    </row>
    <row r="364" spans="1:35" hidden="1" x14ac:dyDescent="0.2">
      <c r="A364" s="536"/>
      <c r="B364" s="536"/>
      <c r="C364" s="536"/>
      <c r="D364" s="536"/>
      <c r="E364" s="536"/>
      <c r="F364" s="536"/>
      <c r="G364" s="536"/>
      <c r="H364" s="536"/>
      <c r="I364" s="536"/>
      <c r="J364" s="536"/>
      <c r="K364" s="536"/>
      <c r="L364" s="536"/>
      <c r="M364" s="536"/>
      <c r="N364" s="536"/>
      <c r="O364" s="536"/>
      <c r="P364" s="536"/>
      <c r="Q364" s="536"/>
      <c r="R364" s="536"/>
      <c r="S364" s="536"/>
      <c r="T364" s="229"/>
      <c r="U364" s="234"/>
      <c r="V364" s="234"/>
      <c r="W364" s="234"/>
      <c r="X364" s="234"/>
      <c r="Y364" s="229"/>
      <c r="AD364" s="234"/>
      <c r="AI364" s="237"/>
    </row>
    <row r="365" spans="1:35" hidden="1" x14ac:dyDescent="0.2">
      <c r="A365" s="536"/>
      <c r="B365" s="536"/>
      <c r="C365" s="536"/>
      <c r="D365" s="536"/>
      <c r="E365" s="536"/>
      <c r="F365" s="536"/>
      <c r="G365" s="536"/>
      <c r="H365" s="536"/>
      <c r="I365" s="536"/>
      <c r="J365" s="536"/>
      <c r="K365" s="536"/>
      <c r="L365" s="536"/>
      <c r="M365" s="536"/>
      <c r="N365" s="536"/>
      <c r="O365" s="536"/>
      <c r="P365" s="536"/>
      <c r="Q365" s="536"/>
      <c r="R365" s="536"/>
      <c r="S365" s="536"/>
      <c r="T365" s="229"/>
      <c r="U365" s="234"/>
      <c r="V365" s="234"/>
      <c r="W365" s="234"/>
      <c r="X365" s="234"/>
      <c r="Y365" s="229"/>
      <c r="AD365" s="234"/>
      <c r="AI365" s="237"/>
    </row>
    <row r="366" spans="1:35" hidden="1" x14ac:dyDescent="0.2">
      <c r="A366" s="536"/>
      <c r="B366" s="536"/>
      <c r="C366" s="536"/>
      <c r="D366" s="536"/>
      <c r="E366" s="536"/>
      <c r="F366" s="536"/>
      <c r="G366" s="536"/>
      <c r="H366" s="536"/>
      <c r="I366" s="536"/>
      <c r="J366" s="536"/>
      <c r="K366" s="536"/>
      <c r="L366" s="536"/>
      <c r="M366" s="536"/>
      <c r="N366" s="536"/>
      <c r="O366" s="536"/>
      <c r="P366" s="536"/>
      <c r="Q366" s="536"/>
      <c r="R366" s="536"/>
      <c r="S366" s="536"/>
      <c r="T366" s="229"/>
      <c r="U366" s="234"/>
      <c r="V366" s="234"/>
      <c r="W366" s="234"/>
      <c r="X366" s="234"/>
      <c r="Y366" s="229"/>
      <c r="AD366" s="234"/>
      <c r="AI366" s="237"/>
    </row>
    <row r="367" spans="1:35" hidden="1" x14ac:dyDescent="0.2">
      <c r="A367" s="536"/>
      <c r="B367" s="536"/>
      <c r="C367" s="536"/>
      <c r="D367" s="536"/>
      <c r="E367" s="536"/>
      <c r="F367" s="536"/>
      <c r="G367" s="536"/>
      <c r="H367" s="536"/>
      <c r="I367" s="536"/>
      <c r="J367" s="536"/>
      <c r="K367" s="536"/>
      <c r="L367" s="536"/>
      <c r="M367" s="536"/>
      <c r="N367" s="536"/>
      <c r="O367" s="536"/>
      <c r="P367" s="536"/>
      <c r="Q367" s="536"/>
      <c r="R367" s="536"/>
      <c r="S367" s="536"/>
      <c r="T367" s="229"/>
      <c r="U367" s="234"/>
      <c r="V367" s="234"/>
      <c r="W367" s="234"/>
      <c r="X367" s="234"/>
      <c r="Y367" s="229"/>
      <c r="AD367" s="234"/>
      <c r="AI367" s="237"/>
    </row>
    <row r="368" spans="1:35" hidden="1" x14ac:dyDescent="0.2">
      <c r="A368" s="536"/>
      <c r="B368" s="536"/>
      <c r="C368" s="536"/>
      <c r="D368" s="536"/>
      <c r="E368" s="536"/>
      <c r="F368" s="536"/>
      <c r="G368" s="536"/>
      <c r="H368" s="536"/>
      <c r="I368" s="536"/>
      <c r="J368" s="536"/>
      <c r="K368" s="536"/>
      <c r="L368" s="536"/>
      <c r="M368" s="536"/>
      <c r="N368" s="536"/>
      <c r="O368" s="536"/>
      <c r="P368" s="536"/>
      <c r="Q368" s="536"/>
      <c r="R368" s="536"/>
      <c r="S368" s="536"/>
      <c r="T368" s="229"/>
      <c r="U368" s="234"/>
      <c r="V368" s="234"/>
      <c r="W368" s="234"/>
      <c r="X368" s="234"/>
      <c r="Y368" s="229"/>
      <c r="AD368" s="234"/>
      <c r="AI368" s="237"/>
    </row>
    <row r="369" spans="1:35" hidden="1" x14ac:dyDescent="0.2">
      <c r="A369" s="536"/>
      <c r="B369" s="536"/>
      <c r="C369" s="536"/>
      <c r="D369" s="536"/>
      <c r="E369" s="536"/>
      <c r="F369" s="536"/>
      <c r="G369" s="536"/>
      <c r="H369" s="536"/>
      <c r="I369" s="536"/>
      <c r="J369" s="536"/>
      <c r="K369" s="536"/>
      <c r="L369" s="536"/>
      <c r="M369" s="536"/>
      <c r="N369" s="536"/>
      <c r="O369" s="536"/>
      <c r="P369" s="536"/>
      <c r="Q369" s="536"/>
      <c r="R369" s="536"/>
      <c r="S369" s="536"/>
      <c r="T369" s="229"/>
      <c r="U369" s="234"/>
      <c r="V369" s="234"/>
      <c r="W369" s="234"/>
      <c r="X369" s="234"/>
      <c r="Y369" s="229"/>
      <c r="AD369" s="234"/>
      <c r="AI369" s="237"/>
    </row>
    <row r="370" spans="1:35" hidden="1" x14ac:dyDescent="0.2">
      <c r="A370" s="536"/>
      <c r="B370" s="536"/>
      <c r="C370" s="536"/>
      <c r="D370" s="536"/>
      <c r="E370" s="536"/>
      <c r="F370" s="536"/>
      <c r="G370" s="536"/>
      <c r="H370" s="536"/>
      <c r="I370" s="536"/>
      <c r="J370" s="536"/>
      <c r="K370" s="536"/>
      <c r="L370" s="536"/>
      <c r="M370" s="536"/>
      <c r="N370" s="536"/>
      <c r="O370" s="536"/>
      <c r="P370" s="536"/>
      <c r="Q370" s="536"/>
      <c r="R370" s="536"/>
      <c r="S370" s="536"/>
      <c r="T370" s="229"/>
      <c r="U370" s="234"/>
      <c r="V370" s="234"/>
      <c r="W370" s="234"/>
      <c r="X370" s="234"/>
      <c r="Y370" s="229"/>
      <c r="AD370" s="234"/>
      <c r="AI370" s="237"/>
    </row>
    <row r="371" spans="1:35" hidden="1" x14ac:dyDescent="0.2">
      <c r="A371" s="536"/>
      <c r="B371" s="536"/>
      <c r="C371" s="536"/>
      <c r="D371" s="536"/>
      <c r="E371" s="536"/>
      <c r="F371" s="536"/>
      <c r="G371" s="536"/>
      <c r="H371" s="536"/>
      <c r="I371" s="536"/>
      <c r="J371" s="536"/>
      <c r="K371" s="536"/>
      <c r="L371" s="536"/>
      <c r="M371" s="536"/>
      <c r="N371" s="536"/>
      <c r="O371" s="536"/>
      <c r="P371" s="536"/>
      <c r="Q371" s="536"/>
      <c r="R371" s="536"/>
      <c r="S371" s="536"/>
      <c r="T371" s="229"/>
      <c r="U371" s="234"/>
      <c r="V371" s="234"/>
      <c r="W371" s="234"/>
      <c r="X371" s="234"/>
      <c r="Y371" s="229"/>
      <c r="AD371" s="234"/>
      <c r="AI371" s="237"/>
    </row>
    <row r="372" spans="1:35" hidden="1" x14ac:dyDescent="0.2">
      <c r="A372" s="536"/>
      <c r="B372" s="536"/>
      <c r="C372" s="536"/>
      <c r="D372" s="536"/>
      <c r="E372" s="536"/>
      <c r="F372" s="536"/>
      <c r="G372" s="536"/>
      <c r="H372" s="536"/>
      <c r="I372" s="536"/>
      <c r="J372" s="536"/>
      <c r="K372" s="536"/>
      <c r="L372" s="536"/>
      <c r="M372" s="536"/>
      <c r="N372" s="536"/>
      <c r="O372" s="536"/>
      <c r="P372" s="536"/>
      <c r="Q372" s="536"/>
      <c r="R372" s="536"/>
      <c r="S372" s="536"/>
      <c r="T372" s="229"/>
      <c r="U372" s="234"/>
      <c r="V372" s="234"/>
      <c r="W372" s="234"/>
      <c r="X372" s="234"/>
      <c r="Y372" s="229"/>
      <c r="AD372" s="234"/>
      <c r="AI372" s="237"/>
    </row>
    <row r="373" spans="1:35" hidden="1" x14ac:dyDescent="0.2">
      <c r="A373" s="536"/>
      <c r="B373" s="536"/>
      <c r="C373" s="536"/>
      <c r="D373" s="536"/>
      <c r="E373" s="536"/>
      <c r="F373" s="536"/>
      <c r="G373" s="536"/>
      <c r="H373" s="536"/>
      <c r="I373" s="536"/>
      <c r="J373" s="536"/>
      <c r="K373" s="536"/>
      <c r="L373" s="536"/>
      <c r="M373" s="536"/>
      <c r="N373" s="536"/>
      <c r="O373" s="536"/>
      <c r="P373" s="536"/>
      <c r="Q373" s="536"/>
      <c r="R373" s="536"/>
      <c r="S373" s="536"/>
      <c r="T373" s="229"/>
      <c r="U373" s="234"/>
      <c r="V373" s="234"/>
      <c r="W373" s="234"/>
      <c r="X373" s="234"/>
      <c r="Y373" s="229"/>
      <c r="AD373" s="234"/>
      <c r="AI373" s="237"/>
    </row>
    <row r="374" spans="1:35" hidden="1" x14ac:dyDescent="0.2">
      <c r="A374" s="536"/>
      <c r="B374" s="536"/>
      <c r="C374" s="536"/>
      <c r="D374" s="536"/>
      <c r="E374" s="536"/>
      <c r="F374" s="536"/>
      <c r="G374" s="536"/>
      <c r="H374" s="536"/>
      <c r="I374" s="536"/>
      <c r="J374" s="536"/>
      <c r="K374" s="536"/>
      <c r="L374" s="536"/>
      <c r="M374" s="536"/>
      <c r="N374" s="536"/>
      <c r="O374" s="536"/>
      <c r="P374" s="536"/>
      <c r="Q374" s="536"/>
      <c r="R374" s="536"/>
      <c r="S374" s="536"/>
      <c r="T374" s="229"/>
      <c r="U374" s="234"/>
      <c r="V374" s="234"/>
      <c r="W374" s="234"/>
      <c r="X374" s="234"/>
      <c r="Y374" s="229"/>
      <c r="AD374" s="234"/>
      <c r="AI374" s="237"/>
    </row>
    <row r="375" spans="1:35" hidden="1" x14ac:dyDescent="0.2">
      <c r="A375" s="536"/>
      <c r="B375" s="536"/>
      <c r="C375" s="536"/>
      <c r="D375" s="536"/>
      <c r="E375" s="536"/>
      <c r="F375" s="536"/>
      <c r="G375" s="536"/>
      <c r="H375" s="536"/>
      <c r="I375" s="536"/>
      <c r="J375" s="536"/>
      <c r="K375" s="536"/>
      <c r="L375" s="536"/>
      <c r="M375" s="536"/>
      <c r="N375" s="536"/>
      <c r="O375" s="536"/>
      <c r="P375" s="536"/>
      <c r="Q375" s="536"/>
      <c r="R375" s="536"/>
      <c r="S375" s="536"/>
      <c r="T375" s="229"/>
      <c r="U375" s="234"/>
      <c r="V375" s="234"/>
      <c r="W375" s="234"/>
      <c r="X375" s="234"/>
      <c r="Y375" s="229"/>
      <c r="AD375" s="234"/>
      <c r="AI375" s="237"/>
    </row>
    <row r="376" spans="1:35" hidden="1" x14ac:dyDescent="0.2">
      <c r="A376" s="536"/>
      <c r="B376" s="536"/>
      <c r="C376" s="536"/>
      <c r="D376" s="536"/>
      <c r="E376" s="536"/>
      <c r="F376" s="536"/>
      <c r="G376" s="536"/>
      <c r="H376" s="536"/>
      <c r="I376" s="536"/>
      <c r="J376" s="536"/>
      <c r="K376" s="536"/>
      <c r="L376" s="536"/>
      <c r="M376" s="536"/>
      <c r="N376" s="536"/>
      <c r="O376" s="536"/>
      <c r="P376" s="536"/>
      <c r="Q376" s="536"/>
      <c r="R376" s="536"/>
      <c r="S376" s="536"/>
      <c r="T376" s="229"/>
      <c r="U376" s="234"/>
      <c r="V376" s="234"/>
      <c r="W376" s="234"/>
      <c r="X376" s="234"/>
      <c r="Y376" s="229"/>
      <c r="AD376" s="234"/>
      <c r="AI376" s="237"/>
    </row>
    <row r="377" spans="1:35" hidden="1" x14ac:dyDescent="0.2">
      <c r="A377" s="536"/>
      <c r="B377" s="536"/>
      <c r="C377" s="536"/>
      <c r="D377" s="536"/>
      <c r="E377" s="536"/>
      <c r="F377" s="536"/>
      <c r="G377" s="536"/>
      <c r="H377" s="536"/>
      <c r="I377" s="536"/>
      <c r="J377" s="536"/>
      <c r="K377" s="536"/>
      <c r="L377" s="536"/>
      <c r="M377" s="536"/>
      <c r="N377" s="536"/>
      <c r="O377" s="536"/>
      <c r="P377" s="536"/>
      <c r="Q377" s="536"/>
      <c r="R377" s="536"/>
      <c r="S377" s="536"/>
      <c r="T377" s="229"/>
      <c r="U377" s="234"/>
      <c r="V377" s="234"/>
      <c r="W377" s="234"/>
      <c r="X377" s="234"/>
      <c r="Y377" s="229"/>
      <c r="AD377" s="234"/>
      <c r="AI377" s="237"/>
    </row>
    <row r="378" spans="1:35" hidden="1" x14ac:dyDescent="0.2">
      <c r="A378" s="536"/>
      <c r="B378" s="536"/>
      <c r="C378" s="536"/>
      <c r="D378" s="536"/>
      <c r="E378" s="536"/>
      <c r="F378" s="536"/>
      <c r="G378" s="536"/>
      <c r="H378" s="536"/>
      <c r="I378" s="536"/>
      <c r="J378" s="536"/>
      <c r="K378" s="536"/>
      <c r="L378" s="536"/>
      <c r="M378" s="536"/>
      <c r="N378" s="536"/>
      <c r="O378" s="536"/>
      <c r="P378" s="536"/>
      <c r="Q378" s="536"/>
      <c r="R378" s="536"/>
      <c r="S378" s="536"/>
      <c r="T378" s="229"/>
      <c r="U378" s="234"/>
      <c r="V378" s="234"/>
      <c r="W378" s="234"/>
      <c r="X378" s="234"/>
      <c r="Y378" s="229"/>
      <c r="AD378" s="234"/>
      <c r="AI378" s="237"/>
    </row>
    <row r="379" spans="1:35" hidden="1" x14ac:dyDescent="0.2">
      <c r="A379" s="536"/>
      <c r="B379" s="536"/>
      <c r="C379" s="536"/>
      <c r="D379" s="536"/>
      <c r="E379" s="536"/>
      <c r="F379" s="536"/>
      <c r="G379" s="536"/>
      <c r="H379" s="536"/>
      <c r="I379" s="536"/>
      <c r="J379" s="536"/>
      <c r="K379" s="536"/>
      <c r="L379" s="536"/>
      <c r="M379" s="536"/>
      <c r="N379" s="536"/>
      <c r="O379" s="536"/>
      <c r="P379" s="536"/>
      <c r="Q379" s="536"/>
      <c r="R379" s="536"/>
      <c r="S379" s="536"/>
      <c r="T379" s="229"/>
      <c r="U379" s="234"/>
      <c r="V379" s="234"/>
      <c r="W379" s="234"/>
      <c r="X379" s="234"/>
      <c r="Y379" s="229"/>
      <c r="AD379" s="234"/>
      <c r="AI379" s="237"/>
    </row>
    <row r="380" spans="1:35" hidden="1" x14ac:dyDescent="0.2">
      <c r="A380" s="536"/>
      <c r="B380" s="536"/>
      <c r="C380" s="536"/>
      <c r="D380" s="536"/>
      <c r="E380" s="536"/>
      <c r="F380" s="536"/>
      <c r="G380" s="536"/>
      <c r="H380" s="536"/>
      <c r="I380" s="536"/>
      <c r="J380" s="536"/>
      <c r="K380" s="536"/>
      <c r="L380" s="536"/>
      <c r="M380" s="536"/>
      <c r="N380" s="536"/>
      <c r="O380" s="536"/>
      <c r="P380" s="536"/>
      <c r="Q380" s="536"/>
      <c r="R380" s="536"/>
      <c r="S380" s="536"/>
      <c r="T380" s="229"/>
      <c r="U380" s="234"/>
      <c r="V380" s="234"/>
      <c r="W380" s="234"/>
      <c r="X380" s="234"/>
      <c r="Y380" s="229"/>
      <c r="AD380" s="234"/>
      <c r="AI380" s="237"/>
    </row>
    <row r="381" spans="1:35" hidden="1" x14ac:dyDescent="0.2">
      <c r="A381" s="536"/>
      <c r="B381" s="536"/>
      <c r="C381" s="536"/>
      <c r="D381" s="536"/>
      <c r="E381" s="536"/>
      <c r="F381" s="536"/>
      <c r="G381" s="536"/>
      <c r="H381" s="536"/>
      <c r="I381" s="536"/>
      <c r="J381" s="536"/>
      <c r="K381" s="536"/>
      <c r="L381" s="536"/>
      <c r="M381" s="536"/>
      <c r="N381" s="536"/>
      <c r="O381" s="536"/>
      <c r="P381" s="536"/>
      <c r="Q381" s="536"/>
      <c r="R381" s="536"/>
      <c r="S381" s="536"/>
      <c r="T381" s="229"/>
      <c r="U381" s="234"/>
      <c r="V381" s="234"/>
      <c r="W381" s="234"/>
      <c r="X381" s="234"/>
      <c r="Y381" s="229"/>
      <c r="AD381" s="234"/>
      <c r="AI381" s="237"/>
    </row>
    <row r="382" spans="1:35" hidden="1" x14ac:dyDescent="0.2">
      <c r="A382" s="536"/>
      <c r="B382" s="536"/>
      <c r="C382" s="536"/>
      <c r="D382" s="536"/>
      <c r="E382" s="536"/>
      <c r="F382" s="536"/>
      <c r="G382" s="536"/>
      <c r="H382" s="536"/>
      <c r="I382" s="536"/>
      <c r="J382" s="536"/>
      <c r="K382" s="536"/>
      <c r="L382" s="536"/>
      <c r="M382" s="536"/>
      <c r="N382" s="536"/>
      <c r="O382" s="536"/>
      <c r="P382" s="536"/>
      <c r="Q382" s="536"/>
      <c r="R382" s="536"/>
      <c r="S382" s="536"/>
      <c r="T382" s="229"/>
      <c r="U382" s="234"/>
      <c r="V382" s="234"/>
      <c r="W382" s="234"/>
      <c r="X382" s="234"/>
      <c r="Y382" s="229"/>
      <c r="AD382" s="234"/>
      <c r="AI382" s="237"/>
    </row>
    <row r="383" spans="1:35" hidden="1" x14ac:dyDescent="0.2">
      <c r="A383" s="536"/>
      <c r="B383" s="536"/>
      <c r="C383" s="536"/>
      <c r="D383" s="536"/>
      <c r="E383" s="536"/>
      <c r="F383" s="536"/>
      <c r="G383" s="536"/>
      <c r="H383" s="536"/>
      <c r="I383" s="536"/>
      <c r="J383" s="536"/>
      <c r="K383" s="536"/>
      <c r="L383" s="536"/>
      <c r="M383" s="536"/>
      <c r="N383" s="536"/>
      <c r="O383" s="536"/>
      <c r="P383" s="536"/>
      <c r="Q383" s="536"/>
      <c r="R383" s="536"/>
      <c r="S383" s="536"/>
      <c r="T383" s="229"/>
      <c r="U383" s="234"/>
      <c r="V383" s="234"/>
      <c r="W383" s="234"/>
      <c r="X383" s="234"/>
      <c r="Y383" s="229"/>
      <c r="AD383" s="234"/>
      <c r="AI383" s="237"/>
    </row>
    <row r="384" spans="1:35" hidden="1" x14ac:dyDescent="0.2">
      <c r="A384" s="536"/>
      <c r="B384" s="536"/>
      <c r="C384" s="536"/>
      <c r="D384" s="536"/>
      <c r="E384" s="536"/>
      <c r="F384" s="536"/>
      <c r="G384" s="536"/>
      <c r="H384" s="536"/>
      <c r="I384" s="536"/>
      <c r="J384" s="536"/>
      <c r="K384" s="536"/>
      <c r="L384" s="536"/>
      <c r="M384" s="536"/>
      <c r="N384" s="536"/>
      <c r="O384" s="536"/>
      <c r="P384" s="536"/>
      <c r="Q384" s="536"/>
      <c r="R384" s="536"/>
      <c r="S384" s="536"/>
      <c r="T384" s="229"/>
      <c r="U384" s="234"/>
      <c r="V384" s="234"/>
      <c r="W384" s="234"/>
      <c r="X384" s="234"/>
      <c r="Y384" s="229"/>
      <c r="AD384" s="234"/>
      <c r="AI384" s="237"/>
    </row>
    <row r="385" spans="1:35" hidden="1" x14ac:dyDescent="0.2">
      <c r="A385" s="536"/>
      <c r="B385" s="536"/>
      <c r="C385" s="536"/>
      <c r="D385" s="536"/>
      <c r="E385" s="536"/>
      <c r="F385" s="536"/>
      <c r="G385" s="536"/>
      <c r="H385" s="536"/>
      <c r="I385" s="536"/>
      <c r="J385" s="536"/>
      <c r="K385" s="536"/>
      <c r="L385" s="536"/>
      <c r="M385" s="536"/>
      <c r="N385" s="536"/>
      <c r="O385" s="536"/>
      <c r="P385" s="536"/>
      <c r="Q385" s="536"/>
      <c r="R385" s="536"/>
      <c r="S385" s="536"/>
      <c r="T385" s="229"/>
      <c r="U385" s="234"/>
      <c r="V385" s="234"/>
      <c r="W385" s="234"/>
      <c r="X385" s="234"/>
      <c r="Y385" s="229"/>
      <c r="AD385" s="234"/>
      <c r="AI385" s="237"/>
    </row>
    <row r="386" spans="1:35" hidden="1" x14ac:dyDescent="0.2">
      <c r="A386" s="536"/>
      <c r="B386" s="536"/>
      <c r="C386" s="536"/>
      <c r="D386" s="536"/>
      <c r="E386" s="536"/>
      <c r="F386" s="536"/>
      <c r="G386" s="536"/>
      <c r="H386" s="536"/>
      <c r="I386" s="536"/>
      <c r="J386" s="536"/>
      <c r="K386" s="536"/>
      <c r="L386" s="536"/>
      <c r="M386" s="536"/>
      <c r="N386" s="536"/>
      <c r="O386" s="536"/>
      <c r="P386" s="536"/>
      <c r="Q386" s="536"/>
      <c r="R386" s="536"/>
      <c r="S386" s="536"/>
      <c r="T386" s="229"/>
      <c r="U386" s="234"/>
      <c r="V386" s="234"/>
      <c r="W386" s="234"/>
      <c r="X386" s="234"/>
      <c r="Y386" s="229"/>
      <c r="AD386" s="234"/>
      <c r="AI386" s="237"/>
    </row>
    <row r="387" spans="1:35" hidden="1" x14ac:dyDescent="0.2">
      <c r="A387" s="536"/>
      <c r="B387" s="536"/>
      <c r="C387" s="536"/>
      <c r="D387" s="536"/>
      <c r="E387" s="536"/>
      <c r="F387" s="536"/>
      <c r="G387" s="536"/>
      <c r="H387" s="536"/>
      <c r="I387" s="536"/>
      <c r="J387" s="536"/>
      <c r="K387" s="536"/>
      <c r="L387" s="536"/>
      <c r="M387" s="536"/>
      <c r="N387" s="536"/>
      <c r="O387" s="536"/>
      <c r="P387" s="536"/>
      <c r="Q387" s="536"/>
      <c r="R387" s="536"/>
      <c r="S387" s="536"/>
      <c r="T387" s="229"/>
      <c r="U387" s="234"/>
      <c r="V387" s="234"/>
      <c r="W387" s="234"/>
      <c r="X387" s="234"/>
      <c r="Y387" s="229"/>
      <c r="AD387" s="234"/>
      <c r="AI387" s="237"/>
    </row>
    <row r="388" spans="1:35" hidden="1" x14ac:dyDescent="0.2">
      <c r="A388" s="536"/>
      <c r="B388" s="536"/>
      <c r="C388" s="536"/>
      <c r="D388" s="536"/>
      <c r="E388" s="536"/>
      <c r="F388" s="536"/>
      <c r="G388" s="536"/>
      <c r="H388" s="536"/>
      <c r="I388" s="536"/>
      <c r="J388" s="536"/>
      <c r="K388" s="536"/>
      <c r="L388" s="536"/>
      <c r="M388" s="536"/>
      <c r="N388" s="536"/>
      <c r="O388" s="536"/>
      <c r="P388" s="536"/>
      <c r="Q388" s="536"/>
      <c r="R388" s="536"/>
      <c r="S388" s="536"/>
      <c r="T388" s="229"/>
      <c r="U388" s="234"/>
      <c r="V388" s="234"/>
      <c r="W388" s="234"/>
      <c r="X388" s="234"/>
      <c r="Y388" s="229"/>
      <c r="AD388" s="234"/>
      <c r="AI388" s="237"/>
    </row>
    <row r="389" spans="1:35" hidden="1" x14ac:dyDescent="0.2">
      <c r="A389" s="536"/>
      <c r="B389" s="536"/>
      <c r="C389" s="536"/>
      <c r="D389" s="536"/>
      <c r="E389" s="536"/>
      <c r="F389" s="536"/>
      <c r="G389" s="536"/>
      <c r="H389" s="536"/>
      <c r="I389" s="536"/>
      <c r="J389" s="536"/>
      <c r="K389" s="536"/>
      <c r="L389" s="536"/>
      <c r="M389" s="536"/>
      <c r="N389" s="536"/>
      <c r="O389" s="536"/>
      <c r="P389" s="536"/>
      <c r="Q389" s="536"/>
      <c r="R389" s="536"/>
      <c r="S389" s="536"/>
      <c r="T389" s="229"/>
      <c r="U389" s="234"/>
      <c r="V389" s="234"/>
      <c r="W389" s="234"/>
      <c r="X389" s="234"/>
      <c r="Y389" s="229"/>
      <c r="AD389" s="234"/>
      <c r="AI389" s="237"/>
    </row>
    <row r="390" spans="1:35" hidden="1" x14ac:dyDescent="0.2">
      <c r="A390" s="536"/>
      <c r="B390" s="536"/>
      <c r="C390" s="536"/>
      <c r="D390" s="536"/>
      <c r="E390" s="536"/>
      <c r="F390" s="536"/>
      <c r="G390" s="536"/>
      <c r="H390" s="536"/>
      <c r="I390" s="536"/>
      <c r="J390" s="536"/>
      <c r="K390" s="536"/>
      <c r="L390" s="536"/>
      <c r="M390" s="536"/>
      <c r="N390" s="536"/>
      <c r="O390" s="536"/>
      <c r="P390" s="536"/>
      <c r="Q390" s="536"/>
      <c r="R390" s="536"/>
      <c r="S390" s="536"/>
      <c r="T390" s="229"/>
      <c r="U390" s="234"/>
      <c r="V390" s="234"/>
      <c r="W390" s="234"/>
      <c r="X390" s="234"/>
      <c r="Y390" s="229"/>
      <c r="AD390" s="234"/>
      <c r="AI390" s="237"/>
    </row>
    <row r="391" spans="1:35" hidden="1" x14ac:dyDescent="0.2">
      <c r="A391" s="536"/>
      <c r="B391" s="536"/>
      <c r="C391" s="536"/>
      <c r="D391" s="536"/>
      <c r="E391" s="536"/>
      <c r="F391" s="536"/>
      <c r="G391" s="536"/>
      <c r="H391" s="536"/>
      <c r="I391" s="536"/>
      <c r="J391" s="536"/>
      <c r="K391" s="536"/>
      <c r="L391" s="536"/>
      <c r="M391" s="536"/>
      <c r="N391" s="536"/>
      <c r="O391" s="536"/>
      <c r="P391" s="536"/>
      <c r="Q391" s="536"/>
      <c r="R391" s="536"/>
      <c r="S391" s="536"/>
      <c r="T391" s="229"/>
      <c r="U391" s="234"/>
      <c r="V391" s="234"/>
      <c r="W391" s="234"/>
      <c r="X391" s="234"/>
      <c r="Y391" s="229"/>
      <c r="AD391" s="234"/>
      <c r="AI391" s="237"/>
    </row>
    <row r="392" spans="1:35" hidden="1" x14ac:dyDescent="0.2">
      <c r="A392" s="536"/>
      <c r="B392" s="536"/>
      <c r="C392" s="536"/>
      <c r="D392" s="536"/>
      <c r="E392" s="536"/>
      <c r="F392" s="536"/>
      <c r="G392" s="536"/>
      <c r="H392" s="536"/>
      <c r="I392" s="536"/>
      <c r="J392" s="536"/>
      <c r="K392" s="536"/>
      <c r="L392" s="536"/>
      <c r="M392" s="536"/>
      <c r="N392" s="536"/>
      <c r="O392" s="536"/>
      <c r="P392" s="536"/>
      <c r="Q392" s="536"/>
      <c r="R392" s="536"/>
      <c r="S392" s="536"/>
      <c r="T392" s="229"/>
      <c r="U392" s="234"/>
      <c r="V392" s="234"/>
      <c r="W392" s="234"/>
      <c r="X392" s="234"/>
      <c r="Y392" s="229"/>
      <c r="AD392" s="234"/>
      <c r="AI392" s="237"/>
    </row>
    <row r="393" spans="1:35" hidden="1" x14ac:dyDescent="0.2">
      <c r="A393" s="536"/>
      <c r="B393" s="536"/>
      <c r="C393" s="536"/>
      <c r="D393" s="536"/>
      <c r="E393" s="536"/>
      <c r="F393" s="536"/>
      <c r="G393" s="536"/>
      <c r="H393" s="536"/>
      <c r="I393" s="536"/>
      <c r="J393" s="536"/>
      <c r="K393" s="536"/>
      <c r="L393" s="536"/>
      <c r="M393" s="536"/>
      <c r="N393" s="536"/>
      <c r="O393" s="536"/>
      <c r="P393" s="536"/>
      <c r="Q393" s="536"/>
      <c r="R393" s="536"/>
      <c r="S393" s="536"/>
      <c r="T393" s="229"/>
      <c r="U393" s="234"/>
      <c r="V393" s="234"/>
      <c r="W393" s="234"/>
      <c r="X393" s="234"/>
      <c r="Y393" s="229"/>
      <c r="AD393" s="234"/>
      <c r="AI393" s="237"/>
    </row>
    <row r="394" spans="1:35" hidden="1" x14ac:dyDescent="0.2">
      <c r="A394" s="536"/>
      <c r="B394" s="536"/>
      <c r="C394" s="536"/>
      <c r="D394" s="536"/>
      <c r="E394" s="536"/>
      <c r="F394" s="536"/>
      <c r="G394" s="536"/>
      <c r="H394" s="536"/>
      <c r="I394" s="536"/>
      <c r="J394" s="536"/>
      <c r="K394" s="536"/>
      <c r="L394" s="536"/>
      <c r="M394" s="536"/>
      <c r="N394" s="536"/>
      <c r="O394" s="536"/>
      <c r="P394" s="536"/>
      <c r="Q394" s="536"/>
      <c r="R394" s="536"/>
      <c r="S394" s="536"/>
      <c r="T394" s="229"/>
      <c r="U394" s="234"/>
      <c r="V394" s="234"/>
      <c r="W394" s="234"/>
      <c r="X394" s="234"/>
      <c r="Y394" s="229"/>
      <c r="AD394" s="234"/>
      <c r="AI394" s="237"/>
    </row>
    <row r="395" spans="1:35" hidden="1" x14ac:dyDescent="0.2">
      <c r="A395" s="536"/>
      <c r="B395" s="536"/>
      <c r="C395" s="536"/>
      <c r="D395" s="536"/>
      <c r="E395" s="536"/>
      <c r="F395" s="536"/>
      <c r="G395" s="536"/>
      <c r="H395" s="536"/>
      <c r="I395" s="536"/>
      <c r="J395" s="536"/>
      <c r="K395" s="536"/>
      <c r="L395" s="536"/>
      <c r="M395" s="536"/>
      <c r="N395" s="536"/>
      <c r="O395" s="536"/>
      <c r="P395" s="536"/>
      <c r="Q395" s="536"/>
      <c r="R395" s="536"/>
      <c r="S395" s="536"/>
      <c r="T395" s="229"/>
      <c r="U395" s="234"/>
      <c r="V395" s="234"/>
      <c r="W395" s="234"/>
      <c r="X395" s="234"/>
      <c r="Y395" s="229"/>
      <c r="AD395" s="234"/>
      <c r="AI395" s="237"/>
    </row>
    <row r="396" spans="1:35" hidden="1" x14ac:dyDescent="0.2">
      <c r="A396" s="536"/>
      <c r="B396" s="536"/>
      <c r="C396" s="536"/>
      <c r="D396" s="536"/>
      <c r="E396" s="536"/>
      <c r="F396" s="536"/>
      <c r="G396" s="536"/>
      <c r="H396" s="536"/>
      <c r="I396" s="536"/>
      <c r="J396" s="536"/>
      <c r="K396" s="536"/>
      <c r="L396" s="536"/>
      <c r="M396" s="536"/>
      <c r="N396" s="536"/>
      <c r="O396" s="536"/>
      <c r="P396" s="536"/>
      <c r="Q396" s="536"/>
      <c r="R396" s="536"/>
      <c r="S396" s="536"/>
      <c r="T396" s="229"/>
      <c r="U396" s="234"/>
      <c r="V396" s="234"/>
      <c r="W396" s="234"/>
      <c r="X396" s="234"/>
      <c r="Y396" s="229"/>
      <c r="AD396" s="234"/>
      <c r="AI396" s="237"/>
    </row>
    <row r="397" spans="1:35" hidden="1" x14ac:dyDescent="0.2">
      <c r="A397" s="536"/>
      <c r="B397" s="536"/>
      <c r="C397" s="536"/>
      <c r="D397" s="536"/>
      <c r="E397" s="536"/>
      <c r="F397" s="536"/>
      <c r="G397" s="536"/>
      <c r="H397" s="536"/>
      <c r="I397" s="536"/>
      <c r="J397" s="536"/>
      <c r="K397" s="536"/>
      <c r="L397" s="536"/>
      <c r="M397" s="536"/>
      <c r="N397" s="536"/>
      <c r="O397" s="536"/>
      <c r="P397" s="536"/>
      <c r="Q397" s="536"/>
      <c r="R397" s="536"/>
      <c r="S397" s="536"/>
      <c r="T397" s="229"/>
      <c r="U397" s="234"/>
      <c r="V397" s="234"/>
      <c r="W397" s="234"/>
      <c r="X397" s="234"/>
      <c r="Y397" s="229"/>
      <c r="AD397" s="234"/>
      <c r="AI397" s="237"/>
    </row>
    <row r="398" spans="1:35" hidden="1" x14ac:dyDescent="0.2">
      <c r="A398" s="536"/>
      <c r="B398" s="536"/>
      <c r="C398" s="536"/>
      <c r="D398" s="536"/>
      <c r="E398" s="536"/>
      <c r="F398" s="536"/>
      <c r="G398" s="536"/>
      <c r="H398" s="536"/>
      <c r="I398" s="536"/>
      <c r="J398" s="536"/>
      <c r="K398" s="536"/>
      <c r="L398" s="536"/>
      <c r="M398" s="536"/>
      <c r="N398" s="536"/>
      <c r="O398" s="536"/>
      <c r="P398" s="536"/>
      <c r="Q398" s="536"/>
      <c r="R398" s="536"/>
      <c r="S398" s="536"/>
      <c r="T398" s="229"/>
      <c r="U398" s="234"/>
      <c r="V398" s="234"/>
      <c r="W398" s="234"/>
      <c r="X398" s="234"/>
      <c r="Y398" s="229"/>
      <c r="AD398" s="234"/>
      <c r="AI398" s="237"/>
    </row>
    <row r="399" spans="1:35" hidden="1" x14ac:dyDescent="0.2">
      <c r="A399" s="536"/>
      <c r="B399" s="536"/>
      <c r="C399" s="536"/>
      <c r="D399" s="536"/>
      <c r="E399" s="536"/>
      <c r="F399" s="536"/>
      <c r="G399" s="536"/>
      <c r="H399" s="536"/>
      <c r="I399" s="536"/>
      <c r="J399" s="536"/>
      <c r="K399" s="536"/>
      <c r="L399" s="536"/>
      <c r="M399" s="536"/>
      <c r="N399" s="536"/>
      <c r="O399" s="536"/>
      <c r="P399" s="536"/>
      <c r="Q399" s="536"/>
      <c r="R399" s="536"/>
      <c r="S399" s="536"/>
      <c r="T399" s="229"/>
      <c r="U399" s="234"/>
      <c r="V399" s="234"/>
      <c r="W399" s="234"/>
      <c r="X399" s="234"/>
      <c r="Y399" s="229"/>
      <c r="AD399" s="234"/>
      <c r="AI399" s="237"/>
    </row>
    <row r="400" spans="1:35" hidden="1" x14ac:dyDescent="0.2">
      <c r="A400" s="536"/>
      <c r="B400" s="536"/>
      <c r="C400" s="536"/>
      <c r="D400" s="536"/>
      <c r="E400" s="536"/>
      <c r="F400" s="536"/>
      <c r="G400" s="536"/>
      <c r="H400" s="536"/>
      <c r="I400" s="536"/>
      <c r="J400" s="536"/>
      <c r="K400" s="536"/>
      <c r="L400" s="536"/>
      <c r="M400" s="536"/>
      <c r="N400" s="536"/>
      <c r="O400" s="536"/>
      <c r="P400" s="536"/>
      <c r="Q400" s="536"/>
      <c r="R400" s="536"/>
      <c r="S400" s="536"/>
      <c r="T400" s="229"/>
      <c r="U400" s="234"/>
      <c r="V400" s="234"/>
      <c r="W400" s="234"/>
      <c r="X400" s="234"/>
      <c r="Y400" s="229"/>
      <c r="AD400" s="234"/>
      <c r="AI400" s="237"/>
    </row>
    <row r="401" spans="1:35" hidden="1" x14ac:dyDescent="0.2">
      <c r="A401" s="536"/>
      <c r="B401" s="536"/>
      <c r="C401" s="536"/>
      <c r="D401" s="536"/>
      <c r="E401" s="536"/>
      <c r="F401" s="536"/>
      <c r="G401" s="536"/>
      <c r="H401" s="536"/>
      <c r="I401" s="536"/>
      <c r="J401" s="536"/>
      <c r="K401" s="536"/>
      <c r="L401" s="536"/>
      <c r="M401" s="536"/>
      <c r="N401" s="536"/>
      <c r="O401" s="536"/>
      <c r="P401" s="536"/>
      <c r="Q401" s="536"/>
      <c r="R401" s="536"/>
      <c r="S401" s="536"/>
      <c r="T401" s="229"/>
      <c r="U401" s="234"/>
      <c r="V401" s="234"/>
      <c r="W401" s="234"/>
      <c r="X401" s="234"/>
      <c r="Y401" s="229"/>
      <c r="AD401" s="234"/>
      <c r="AI401" s="237"/>
    </row>
    <row r="402" spans="1:35" hidden="1" x14ac:dyDescent="0.2">
      <c r="A402" s="536"/>
      <c r="B402" s="536"/>
      <c r="C402" s="536"/>
      <c r="D402" s="536"/>
      <c r="E402" s="536"/>
      <c r="F402" s="536"/>
      <c r="G402" s="536"/>
      <c r="H402" s="536"/>
      <c r="I402" s="536"/>
      <c r="J402" s="536"/>
      <c r="K402" s="536"/>
      <c r="L402" s="536"/>
      <c r="M402" s="536"/>
      <c r="N402" s="536"/>
      <c r="O402" s="536"/>
      <c r="P402" s="536"/>
      <c r="Q402" s="536"/>
      <c r="R402" s="536"/>
      <c r="S402" s="536"/>
      <c r="T402" s="229"/>
      <c r="U402" s="234"/>
      <c r="V402" s="234"/>
      <c r="W402" s="234"/>
      <c r="X402" s="234"/>
      <c r="Y402" s="229"/>
      <c r="AD402" s="234"/>
      <c r="AI402" s="237"/>
    </row>
    <row r="403" spans="1:35" hidden="1" x14ac:dyDescent="0.2">
      <c r="A403" s="536"/>
      <c r="B403" s="536"/>
      <c r="C403" s="536"/>
      <c r="D403" s="536"/>
      <c r="E403" s="536"/>
      <c r="F403" s="536"/>
      <c r="G403" s="536"/>
      <c r="H403" s="536"/>
      <c r="I403" s="536"/>
      <c r="J403" s="536"/>
      <c r="K403" s="536"/>
      <c r="L403" s="536"/>
      <c r="M403" s="536"/>
      <c r="N403" s="536"/>
      <c r="O403" s="536"/>
      <c r="P403" s="536"/>
      <c r="Q403" s="536"/>
      <c r="R403" s="536"/>
      <c r="S403" s="536"/>
      <c r="T403" s="229"/>
      <c r="U403" s="234"/>
      <c r="V403" s="234"/>
      <c r="W403" s="234"/>
      <c r="X403" s="234"/>
      <c r="Y403" s="229"/>
      <c r="AD403" s="234"/>
      <c r="AI403" s="237"/>
    </row>
    <row r="404" spans="1:35" hidden="1" x14ac:dyDescent="0.2">
      <c r="A404" s="536"/>
      <c r="B404" s="536"/>
      <c r="C404" s="536"/>
      <c r="D404" s="536"/>
      <c r="E404" s="536"/>
      <c r="F404" s="536"/>
      <c r="G404" s="536"/>
      <c r="H404" s="536"/>
      <c r="I404" s="536"/>
      <c r="J404" s="536"/>
      <c r="K404" s="536"/>
      <c r="L404" s="536"/>
      <c r="M404" s="536"/>
      <c r="N404" s="536"/>
      <c r="O404" s="536"/>
      <c r="P404" s="536"/>
      <c r="Q404" s="536"/>
      <c r="R404" s="536"/>
      <c r="S404" s="536"/>
      <c r="T404" s="229"/>
      <c r="U404" s="234"/>
      <c r="V404" s="234"/>
      <c r="W404" s="234"/>
      <c r="X404" s="234"/>
      <c r="Y404" s="229"/>
      <c r="AD404" s="234"/>
      <c r="AI404" s="237"/>
    </row>
    <row r="405" spans="1:35" hidden="1" x14ac:dyDescent="0.2">
      <c r="A405" s="536"/>
      <c r="B405" s="536"/>
      <c r="C405" s="536"/>
      <c r="D405" s="536"/>
      <c r="E405" s="536"/>
      <c r="F405" s="536"/>
      <c r="G405" s="536"/>
      <c r="H405" s="536"/>
      <c r="I405" s="536"/>
      <c r="J405" s="536"/>
      <c r="K405" s="536"/>
      <c r="L405" s="536"/>
      <c r="M405" s="536"/>
      <c r="N405" s="536"/>
      <c r="O405" s="536"/>
      <c r="P405" s="536"/>
      <c r="Q405" s="536"/>
      <c r="R405" s="536"/>
      <c r="S405" s="536"/>
      <c r="T405" s="229"/>
      <c r="U405" s="234"/>
      <c r="V405" s="234"/>
      <c r="W405" s="234"/>
      <c r="X405" s="234"/>
      <c r="Y405" s="229"/>
      <c r="AD405" s="234"/>
      <c r="AI405" s="237"/>
    </row>
    <row r="406" spans="1:35" hidden="1" x14ac:dyDescent="0.2">
      <c r="A406" s="536"/>
      <c r="B406" s="536"/>
      <c r="C406" s="536"/>
      <c r="D406" s="536"/>
      <c r="E406" s="536"/>
      <c r="F406" s="536"/>
      <c r="G406" s="536"/>
      <c r="H406" s="536"/>
      <c r="I406" s="536"/>
      <c r="J406" s="536"/>
      <c r="K406" s="536"/>
      <c r="L406" s="536"/>
      <c r="M406" s="536"/>
      <c r="N406" s="536"/>
      <c r="O406" s="536"/>
      <c r="P406" s="536"/>
      <c r="Q406" s="536"/>
      <c r="R406" s="536"/>
      <c r="S406" s="536"/>
      <c r="T406" s="229"/>
      <c r="U406" s="234"/>
      <c r="V406" s="234"/>
      <c r="W406" s="234"/>
      <c r="X406" s="234"/>
      <c r="Y406" s="229"/>
      <c r="AD406" s="234"/>
      <c r="AI406" s="237"/>
    </row>
    <row r="407" spans="1:35" hidden="1" x14ac:dyDescent="0.2">
      <c r="A407" s="536"/>
      <c r="B407" s="536"/>
      <c r="C407" s="536"/>
      <c r="D407" s="536"/>
      <c r="E407" s="536"/>
      <c r="F407" s="536"/>
      <c r="G407" s="536"/>
      <c r="H407" s="536"/>
      <c r="I407" s="536"/>
      <c r="J407" s="536"/>
      <c r="K407" s="536"/>
      <c r="L407" s="536"/>
      <c r="M407" s="536"/>
      <c r="N407" s="536"/>
      <c r="O407" s="536"/>
      <c r="P407" s="536"/>
      <c r="Q407" s="536"/>
      <c r="R407" s="536"/>
      <c r="S407" s="536"/>
      <c r="T407" s="229"/>
      <c r="U407" s="234"/>
      <c r="V407" s="234"/>
      <c r="W407" s="234"/>
      <c r="X407" s="234"/>
      <c r="Y407" s="229"/>
      <c r="AD407" s="234"/>
      <c r="AI407" s="237"/>
    </row>
    <row r="408" spans="1:35" hidden="1" x14ac:dyDescent="0.2">
      <c r="A408" s="536"/>
      <c r="B408" s="536"/>
      <c r="C408" s="536"/>
      <c r="D408" s="536"/>
      <c r="E408" s="536"/>
      <c r="F408" s="536"/>
      <c r="G408" s="536"/>
      <c r="H408" s="536"/>
      <c r="I408" s="536"/>
      <c r="J408" s="536"/>
      <c r="K408" s="536"/>
      <c r="L408" s="536"/>
      <c r="M408" s="536"/>
      <c r="N408" s="536"/>
      <c r="O408" s="536"/>
      <c r="P408" s="536"/>
      <c r="Q408" s="536"/>
      <c r="R408" s="536"/>
      <c r="S408" s="536"/>
      <c r="T408" s="229"/>
      <c r="U408" s="234"/>
      <c r="V408" s="234"/>
      <c r="W408" s="234"/>
      <c r="X408" s="234"/>
      <c r="Y408" s="229"/>
      <c r="AD408" s="234"/>
      <c r="AI408" s="237"/>
    </row>
    <row r="409" spans="1:35" hidden="1" x14ac:dyDescent="0.2">
      <c r="A409" s="536"/>
      <c r="B409" s="536"/>
      <c r="C409" s="536"/>
      <c r="D409" s="536"/>
      <c r="E409" s="536"/>
      <c r="F409" s="536"/>
      <c r="G409" s="536"/>
      <c r="H409" s="536"/>
      <c r="I409" s="536"/>
      <c r="J409" s="536"/>
      <c r="K409" s="536"/>
      <c r="L409" s="536"/>
      <c r="M409" s="536"/>
      <c r="N409" s="536"/>
      <c r="O409" s="536"/>
      <c r="P409" s="536"/>
      <c r="Q409" s="536"/>
      <c r="R409" s="536"/>
      <c r="S409" s="536"/>
      <c r="T409" s="229"/>
      <c r="U409" s="234"/>
      <c r="V409" s="234"/>
      <c r="W409" s="234"/>
      <c r="X409" s="234"/>
      <c r="Y409" s="229"/>
      <c r="AD409" s="234"/>
      <c r="AI409" s="237"/>
    </row>
    <row r="410" spans="1:35" hidden="1" x14ac:dyDescent="0.2">
      <c r="A410" s="536"/>
      <c r="B410" s="536"/>
      <c r="C410" s="536"/>
      <c r="D410" s="536"/>
      <c r="E410" s="536"/>
      <c r="F410" s="536"/>
      <c r="G410" s="536"/>
      <c r="H410" s="536"/>
      <c r="I410" s="536"/>
      <c r="J410" s="536"/>
      <c r="K410" s="536"/>
      <c r="L410" s="536"/>
      <c r="M410" s="536"/>
      <c r="N410" s="536"/>
      <c r="O410" s="536"/>
      <c r="P410" s="536"/>
      <c r="Q410" s="536"/>
      <c r="R410" s="536"/>
      <c r="S410" s="536"/>
      <c r="T410" s="229"/>
      <c r="U410" s="234"/>
      <c r="V410" s="234"/>
      <c r="W410" s="234"/>
      <c r="X410" s="234"/>
      <c r="Y410" s="229"/>
      <c r="AD410" s="234"/>
      <c r="AI410" s="237"/>
    </row>
    <row r="411" spans="1:35" hidden="1" x14ac:dyDescent="0.2">
      <c r="A411" s="536"/>
      <c r="B411" s="536"/>
      <c r="C411" s="536"/>
      <c r="D411" s="536"/>
      <c r="E411" s="536"/>
      <c r="F411" s="536"/>
      <c r="G411" s="536"/>
      <c r="H411" s="536"/>
      <c r="I411" s="536"/>
      <c r="J411" s="536"/>
      <c r="K411" s="536"/>
      <c r="L411" s="536"/>
      <c r="M411" s="536"/>
      <c r="N411" s="536"/>
      <c r="O411" s="536"/>
      <c r="P411" s="536"/>
      <c r="Q411" s="536"/>
      <c r="R411" s="536"/>
      <c r="S411" s="536"/>
      <c r="T411" s="229"/>
      <c r="U411" s="234"/>
      <c r="V411" s="234"/>
      <c r="W411" s="234"/>
      <c r="X411" s="234"/>
      <c r="Y411" s="229"/>
      <c r="AD411" s="234"/>
      <c r="AI411" s="237"/>
    </row>
    <row r="412" spans="1:35" hidden="1" x14ac:dyDescent="0.2">
      <c r="A412" s="536"/>
      <c r="B412" s="536"/>
      <c r="C412" s="536"/>
      <c r="D412" s="536"/>
      <c r="E412" s="536"/>
      <c r="F412" s="536"/>
      <c r="G412" s="536"/>
      <c r="H412" s="536"/>
      <c r="I412" s="536"/>
      <c r="J412" s="536"/>
      <c r="K412" s="536"/>
      <c r="L412" s="536"/>
      <c r="M412" s="536"/>
      <c r="N412" s="536"/>
      <c r="O412" s="536"/>
      <c r="P412" s="536"/>
      <c r="Q412" s="536"/>
      <c r="R412" s="536"/>
      <c r="S412" s="536"/>
      <c r="T412" s="229"/>
      <c r="U412" s="234"/>
      <c r="V412" s="234"/>
      <c r="W412" s="234"/>
      <c r="X412" s="234"/>
      <c r="Y412" s="229"/>
      <c r="AD412" s="234"/>
      <c r="AI412" s="237"/>
    </row>
    <row r="413" spans="1:35" hidden="1" x14ac:dyDescent="0.2">
      <c r="A413" s="536"/>
      <c r="B413" s="536"/>
      <c r="C413" s="536"/>
      <c r="D413" s="536"/>
      <c r="E413" s="536"/>
      <c r="F413" s="536"/>
      <c r="G413" s="536"/>
      <c r="H413" s="536"/>
      <c r="I413" s="536"/>
      <c r="J413" s="536"/>
      <c r="K413" s="536"/>
      <c r="L413" s="536"/>
      <c r="M413" s="536"/>
      <c r="N413" s="536"/>
      <c r="O413" s="536"/>
      <c r="P413" s="536"/>
      <c r="Q413" s="536"/>
      <c r="R413" s="536"/>
      <c r="S413" s="536"/>
      <c r="T413" s="229"/>
      <c r="U413" s="234"/>
      <c r="V413" s="234"/>
      <c r="W413" s="234"/>
      <c r="X413" s="234"/>
      <c r="Y413" s="229"/>
      <c r="AD413" s="234"/>
      <c r="AI413" s="237"/>
    </row>
    <row r="414" spans="1:35" hidden="1" x14ac:dyDescent="0.2">
      <c r="A414" s="536"/>
      <c r="B414" s="536"/>
      <c r="C414" s="536"/>
      <c r="D414" s="536"/>
      <c r="E414" s="536"/>
      <c r="F414" s="536"/>
      <c r="G414" s="536"/>
      <c r="H414" s="536"/>
      <c r="I414" s="536"/>
      <c r="J414" s="536"/>
      <c r="K414" s="536"/>
      <c r="L414" s="536"/>
      <c r="M414" s="536"/>
      <c r="N414" s="536"/>
      <c r="O414" s="536"/>
      <c r="P414" s="536"/>
      <c r="Q414" s="536"/>
      <c r="R414" s="536"/>
      <c r="S414" s="536"/>
      <c r="T414" s="229"/>
      <c r="U414" s="234"/>
      <c r="V414" s="234"/>
      <c r="W414" s="234"/>
      <c r="X414" s="234"/>
      <c r="Y414" s="229"/>
      <c r="AD414" s="234"/>
      <c r="AI414" s="237"/>
    </row>
    <row r="415" spans="1:35" hidden="1" x14ac:dyDescent="0.2">
      <c r="A415" s="536"/>
      <c r="B415" s="536"/>
      <c r="C415" s="536"/>
      <c r="D415" s="536"/>
      <c r="E415" s="536"/>
      <c r="F415" s="536"/>
      <c r="G415" s="536"/>
      <c r="H415" s="536"/>
      <c r="I415" s="536"/>
      <c r="J415" s="536"/>
      <c r="K415" s="536"/>
      <c r="L415" s="536"/>
      <c r="M415" s="536"/>
      <c r="N415" s="536"/>
      <c r="O415" s="536"/>
      <c r="P415" s="536"/>
      <c r="Q415" s="536"/>
      <c r="R415" s="536"/>
      <c r="S415" s="536"/>
      <c r="T415" s="229"/>
      <c r="U415" s="234"/>
      <c r="V415" s="234"/>
      <c r="W415" s="234"/>
      <c r="X415" s="234"/>
      <c r="Y415" s="229"/>
      <c r="AD415" s="234"/>
      <c r="AI415" s="237"/>
    </row>
    <row r="416" spans="1:35" hidden="1" x14ac:dyDescent="0.2">
      <c r="A416" s="536"/>
      <c r="B416" s="536"/>
      <c r="C416" s="536"/>
      <c r="D416" s="536"/>
      <c r="E416" s="536"/>
      <c r="F416" s="536"/>
      <c r="G416" s="536"/>
      <c r="H416" s="536"/>
      <c r="I416" s="536"/>
      <c r="J416" s="536"/>
      <c r="K416" s="536"/>
      <c r="L416" s="536"/>
      <c r="M416" s="536"/>
      <c r="N416" s="536"/>
      <c r="O416" s="536"/>
      <c r="P416" s="536"/>
      <c r="Q416" s="536"/>
      <c r="R416" s="536"/>
      <c r="S416" s="536"/>
      <c r="T416" s="229"/>
      <c r="U416" s="234"/>
      <c r="V416" s="234"/>
      <c r="W416" s="234"/>
      <c r="X416" s="234"/>
      <c r="Y416" s="229"/>
      <c r="AD416" s="234"/>
      <c r="AI416" s="237"/>
    </row>
    <row r="417" spans="1:35" hidden="1" x14ac:dyDescent="0.2">
      <c r="A417" s="536"/>
      <c r="B417" s="536"/>
      <c r="C417" s="536"/>
      <c r="D417" s="536"/>
      <c r="E417" s="536"/>
      <c r="F417" s="536"/>
      <c r="G417" s="536"/>
      <c r="H417" s="536"/>
      <c r="I417" s="536"/>
      <c r="J417" s="536"/>
      <c r="K417" s="536"/>
      <c r="L417" s="536"/>
      <c r="M417" s="536"/>
      <c r="N417" s="536"/>
      <c r="O417" s="536"/>
      <c r="P417" s="536"/>
      <c r="Q417" s="536"/>
      <c r="R417" s="536"/>
      <c r="S417" s="536"/>
      <c r="T417" s="229"/>
      <c r="U417" s="234"/>
      <c r="V417" s="234"/>
      <c r="W417" s="234"/>
      <c r="X417" s="234"/>
      <c r="Y417" s="229"/>
      <c r="AD417" s="234"/>
      <c r="AI417" s="237"/>
    </row>
    <row r="418" spans="1:35" hidden="1" x14ac:dyDescent="0.2">
      <c r="A418" s="536"/>
      <c r="B418" s="536"/>
      <c r="C418" s="536"/>
      <c r="D418" s="536"/>
      <c r="E418" s="536"/>
      <c r="F418" s="536"/>
      <c r="G418" s="536"/>
      <c r="H418" s="536"/>
      <c r="I418" s="536"/>
      <c r="J418" s="536"/>
      <c r="K418" s="536"/>
      <c r="L418" s="536"/>
      <c r="M418" s="536"/>
      <c r="N418" s="536"/>
      <c r="O418" s="536"/>
      <c r="P418" s="536"/>
      <c r="Q418" s="536"/>
      <c r="R418" s="536"/>
      <c r="S418" s="536"/>
      <c r="T418" s="229"/>
      <c r="U418" s="234"/>
      <c r="V418" s="234"/>
      <c r="W418" s="234"/>
      <c r="X418" s="234"/>
      <c r="Y418" s="229"/>
      <c r="AD418" s="234"/>
      <c r="AI418" s="237"/>
    </row>
    <row r="419" spans="1:35" hidden="1" x14ac:dyDescent="0.2">
      <c r="A419" s="536"/>
      <c r="B419" s="536"/>
      <c r="C419" s="536"/>
      <c r="D419" s="536"/>
      <c r="E419" s="536"/>
      <c r="F419" s="536"/>
      <c r="G419" s="536"/>
      <c r="H419" s="536"/>
      <c r="I419" s="536"/>
      <c r="J419" s="536"/>
      <c r="K419" s="536"/>
      <c r="L419" s="536"/>
      <c r="M419" s="536"/>
      <c r="N419" s="536"/>
      <c r="O419" s="536"/>
      <c r="P419" s="536"/>
      <c r="Q419" s="536"/>
      <c r="R419" s="536"/>
      <c r="S419" s="536"/>
      <c r="T419" s="229"/>
      <c r="U419" s="234"/>
      <c r="V419" s="234"/>
      <c r="W419" s="234"/>
      <c r="X419" s="234"/>
      <c r="Y419" s="229"/>
      <c r="AD419" s="234"/>
      <c r="AI419" s="237"/>
    </row>
    <row r="420" spans="1:35" hidden="1" x14ac:dyDescent="0.2">
      <c r="A420" s="536"/>
      <c r="B420" s="536"/>
      <c r="C420" s="536"/>
      <c r="D420" s="536"/>
      <c r="E420" s="536"/>
      <c r="F420" s="536"/>
      <c r="G420" s="536"/>
      <c r="H420" s="536"/>
      <c r="I420" s="536"/>
      <c r="J420" s="536"/>
      <c r="K420" s="536"/>
      <c r="L420" s="536"/>
      <c r="M420" s="536"/>
      <c r="N420" s="536"/>
      <c r="O420" s="536"/>
      <c r="P420" s="536"/>
      <c r="Q420" s="536"/>
      <c r="R420" s="536"/>
      <c r="S420" s="536"/>
      <c r="T420" s="229"/>
      <c r="U420" s="234"/>
      <c r="V420" s="234"/>
      <c r="W420" s="234"/>
      <c r="X420" s="234"/>
      <c r="Y420" s="229"/>
      <c r="AD420" s="234"/>
      <c r="AI420" s="237"/>
    </row>
    <row r="421" spans="1:35" hidden="1" x14ac:dyDescent="0.2">
      <c r="A421" s="536"/>
      <c r="B421" s="536"/>
      <c r="C421" s="536"/>
      <c r="D421" s="536"/>
      <c r="E421" s="536"/>
      <c r="F421" s="536"/>
      <c r="G421" s="536"/>
      <c r="H421" s="536"/>
      <c r="I421" s="536"/>
      <c r="J421" s="536"/>
      <c r="K421" s="536"/>
      <c r="L421" s="536"/>
      <c r="M421" s="536"/>
      <c r="N421" s="536"/>
      <c r="O421" s="536"/>
      <c r="P421" s="536"/>
      <c r="Q421" s="536"/>
      <c r="R421" s="536"/>
      <c r="S421" s="536"/>
      <c r="T421" s="229"/>
      <c r="U421" s="234"/>
      <c r="V421" s="234"/>
      <c r="W421" s="234"/>
      <c r="X421" s="234"/>
      <c r="Y421" s="229"/>
      <c r="AD421" s="234"/>
      <c r="AI421" s="237"/>
    </row>
    <row r="422" spans="1:35" hidden="1" x14ac:dyDescent="0.2">
      <c r="A422" s="536"/>
      <c r="B422" s="536"/>
      <c r="C422" s="536"/>
      <c r="D422" s="536"/>
      <c r="E422" s="536"/>
      <c r="F422" s="536"/>
      <c r="G422" s="536"/>
      <c r="H422" s="536"/>
      <c r="I422" s="536"/>
      <c r="J422" s="536"/>
      <c r="K422" s="536"/>
      <c r="L422" s="536"/>
      <c r="M422" s="536"/>
      <c r="N422" s="536"/>
      <c r="O422" s="536"/>
      <c r="P422" s="536"/>
      <c r="Q422" s="536"/>
      <c r="R422" s="536"/>
      <c r="S422" s="536"/>
      <c r="T422" s="229"/>
      <c r="U422" s="234"/>
      <c r="V422" s="234"/>
      <c r="W422" s="234"/>
      <c r="X422" s="234"/>
      <c r="Y422" s="229"/>
      <c r="AD422" s="234"/>
      <c r="AI422" s="237"/>
    </row>
    <row r="423" spans="1:35" hidden="1" x14ac:dyDescent="0.2">
      <c r="A423" s="536"/>
      <c r="B423" s="536"/>
      <c r="C423" s="536"/>
      <c r="D423" s="536"/>
      <c r="E423" s="536"/>
      <c r="F423" s="536"/>
      <c r="G423" s="536"/>
      <c r="H423" s="536"/>
      <c r="I423" s="536"/>
      <c r="J423" s="536"/>
      <c r="K423" s="536"/>
      <c r="L423" s="536"/>
      <c r="M423" s="536"/>
      <c r="N423" s="536"/>
      <c r="O423" s="536"/>
      <c r="P423" s="536"/>
      <c r="Q423" s="536"/>
      <c r="R423" s="536"/>
      <c r="S423" s="536"/>
      <c r="T423" s="229"/>
      <c r="U423" s="234"/>
      <c r="V423" s="234"/>
      <c r="W423" s="234"/>
      <c r="X423" s="234"/>
      <c r="Y423" s="229"/>
      <c r="AD423" s="234"/>
      <c r="AI423" s="237"/>
    </row>
    <row r="424" spans="1:35" hidden="1" x14ac:dyDescent="0.2">
      <c r="A424" s="536"/>
      <c r="B424" s="536"/>
      <c r="C424" s="536"/>
      <c r="D424" s="536"/>
      <c r="E424" s="536"/>
      <c r="F424" s="536"/>
      <c r="G424" s="536"/>
      <c r="H424" s="536"/>
      <c r="I424" s="536"/>
      <c r="J424" s="536"/>
      <c r="K424" s="536"/>
      <c r="L424" s="536"/>
      <c r="M424" s="536"/>
      <c r="N424" s="536"/>
      <c r="O424" s="536"/>
      <c r="P424" s="536"/>
      <c r="Q424" s="536"/>
      <c r="R424" s="536"/>
      <c r="S424" s="536"/>
      <c r="T424" s="229"/>
      <c r="U424" s="234"/>
      <c r="V424" s="234"/>
      <c r="W424" s="234"/>
      <c r="X424" s="234"/>
      <c r="Y424" s="229"/>
      <c r="AD424" s="234"/>
      <c r="AI424" s="237"/>
    </row>
    <row r="425" spans="1:35" hidden="1" x14ac:dyDescent="0.2">
      <c r="A425" s="536"/>
      <c r="B425" s="536"/>
      <c r="C425" s="536"/>
      <c r="D425" s="536"/>
      <c r="E425" s="536"/>
      <c r="F425" s="536"/>
      <c r="G425" s="536"/>
      <c r="H425" s="536"/>
      <c r="I425" s="536"/>
      <c r="J425" s="536"/>
      <c r="K425" s="536"/>
      <c r="L425" s="536"/>
      <c r="M425" s="536"/>
      <c r="N425" s="536"/>
      <c r="O425" s="536"/>
      <c r="P425" s="536"/>
      <c r="Q425" s="536"/>
      <c r="R425" s="536"/>
      <c r="S425" s="536"/>
      <c r="T425" s="229"/>
      <c r="U425" s="234"/>
      <c r="V425" s="234"/>
      <c r="W425" s="234"/>
      <c r="X425" s="234"/>
      <c r="Y425" s="229"/>
      <c r="AD425" s="234"/>
      <c r="AI425" s="237"/>
    </row>
    <row r="426" spans="1:35" hidden="1" x14ac:dyDescent="0.2">
      <c r="A426" s="536"/>
      <c r="B426" s="536"/>
      <c r="C426" s="536"/>
      <c r="D426" s="536"/>
      <c r="E426" s="536"/>
      <c r="F426" s="536"/>
      <c r="G426" s="536"/>
      <c r="H426" s="536"/>
      <c r="I426" s="536"/>
      <c r="J426" s="536"/>
      <c r="K426" s="536"/>
      <c r="L426" s="536"/>
      <c r="M426" s="536"/>
      <c r="N426" s="536"/>
      <c r="O426" s="536"/>
      <c r="P426" s="536"/>
      <c r="Q426" s="536"/>
      <c r="R426" s="536"/>
      <c r="S426" s="536"/>
      <c r="T426" s="229"/>
      <c r="U426" s="234"/>
      <c r="V426" s="234"/>
      <c r="W426" s="234"/>
      <c r="X426" s="234"/>
      <c r="Y426" s="229"/>
      <c r="AD426" s="234"/>
      <c r="AI426" s="237"/>
    </row>
    <row r="427" spans="1:35" hidden="1" x14ac:dyDescent="0.2">
      <c r="A427" s="536"/>
      <c r="B427" s="536"/>
      <c r="C427" s="536"/>
      <c r="D427" s="536"/>
      <c r="E427" s="536"/>
      <c r="F427" s="536"/>
      <c r="G427" s="536"/>
      <c r="H427" s="536"/>
      <c r="I427" s="536"/>
      <c r="J427" s="536"/>
      <c r="K427" s="536"/>
      <c r="L427" s="536"/>
      <c r="M427" s="536"/>
      <c r="N427" s="536"/>
      <c r="O427" s="536"/>
      <c r="P427" s="536"/>
      <c r="Q427" s="536"/>
      <c r="R427" s="536"/>
      <c r="S427" s="536"/>
      <c r="T427" s="229"/>
      <c r="U427" s="234"/>
      <c r="V427" s="234"/>
      <c r="W427" s="234"/>
      <c r="X427" s="234"/>
      <c r="Y427" s="229"/>
      <c r="AD427" s="234"/>
      <c r="AI427" s="237"/>
    </row>
    <row r="428" spans="1:35" hidden="1" x14ac:dyDescent="0.2">
      <c r="A428" s="536"/>
      <c r="B428" s="536"/>
      <c r="C428" s="536"/>
      <c r="D428" s="536"/>
      <c r="E428" s="536"/>
      <c r="F428" s="536"/>
      <c r="G428" s="536"/>
      <c r="H428" s="536"/>
      <c r="I428" s="536"/>
      <c r="J428" s="536"/>
      <c r="K428" s="536"/>
      <c r="L428" s="536"/>
      <c r="M428" s="536"/>
      <c r="N428" s="536"/>
      <c r="O428" s="536"/>
      <c r="P428" s="536"/>
      <c r="Q428" s="536"/>
      <c r="R428" s="536"/>
      <c r="S428" s="536"/>
      <c r="T428" s="229"/>
      <c r="U428" s="234"/>
      <c r="V428" s="234"/>
      <c r="W428" s="234"/>
      <c r="X428" s="234"/>
      <c r="Y428" s="229"/>
      <c r="AD428" s="234"/>
      <c r="AI428" s="237"/>
    </row>
    <row r="429" spans="1:35" hidden="1" x14ac:dyDescent="0.2">
      <c r="A429" s="536"/>
      <c r="B429" s="536"/>
      <c r="C429" s="536"/>
      <c r="D429" s="536"/>
      <c r="E429" s="536"/>
      <c r="F429" s="536"/>
      <c r="G429" s="536"/>
      <c r="H429" s="536"/>
      <c r="I429" s="536"/>
      <c r="J429" s="536"/>
      <c r="K429" s="536"/>
      <c r="L429" s="536"/>
      <c r="M429" s="536"/>
      <c r="N429" s="536"/>
      <c r="O429" s="536"/>
      <c r="P429" s="536"/>
      <c r="Q429" s="536"/>
      <c r="R429" s="536"/>
      <c r="S429" s="536"/>
      <c r="T429" s="229"/>
      <c r="U429" s="234"/>
      <c r="V429" s="234"/>
      <c r="W429" s="234"/>
      <c r="X429" s="234"/>
      <c r="Y429" s="229"/>
      <c r="AD429" s="234"/>
      <c r="AI429" s="237"/>
    </row>
    <row r="430" spans="1:35" hidden="1" x14ac:dyDescent="0.2">
      <c r="A430" s="536"/>
      <c r="B430" s="536"/>
      <c r="C430" s="536"/>
      <c r="D430" s="536"/>
      <c r="E430" s="536"/>
      <c r="F430" s="536"/>
      <c r="G430" s="536"/>
      <c r="H430" s="536"/>
      <c r="I430" s="536"/>
      <c r="J430" s="536"/>
      <c r="K430" s="536"/>
      <c r="L430" s="536"/>
      <c r="M430" s="536"/>
      <c r="N430" s="536"/>
      <c r="O430" s="536"/>
      <c r="P430" s="536"/>
      <c r="Q430" s="536"/>
      <c r="R430" s="536"/>
      <c r="S430" s="536"/>
      <c r="T430" s="229"/>
      <c r="U430" s="234"/>
      <c r="V430" s="234"/>
      <c r="W430" s="234"/>
      <c r="X430" s="234"/>
      <c r="Y430" s="229"/>
      <c r="AD430" s="234"/>
      <c r="AI430" s="237"/>
    </row>
    <row r="431" spans="1:35" hidden="1" x14ac:dyDescent="0.2">
      <c r="A431" s="536"/>
      <c r="B431" s="536"/>
      <c r="C431" s="536"/>
      <c r="D431" s="536"/>
      <c r="E431" s="536"/>
      <c r="F431" s="536"/>
      <c r="G431" s="536"/>
      <c r="H431" s="536"/>
      <c r="I431" s="536"/>
      <c r="J431" s="536"/>
      <c r="K431" s="536"/>
      <c r="L431" s="536"/>
      <c r="M431" s="536"/>
      <c r="N431" s="536"/>
      <c r="O431" s="536"/>
      <c r="P431" s="536"/>
      <c r="Q431" s="536"/>
      <c r="R431" s="536"/>
      <c r="S431" s="536"/>
      <c r="T431" s="229"/>
      <c r="U431" s="234"/>
      <c r="V431" s="234"/>
      <c r="W431" s="234"/>
      <c r="X431" s="234"/>
      <c r="Y431" s="229"/>
      <c r="AD431" s="234"/>
      <c r="AI431" s="237"/>
    </row>
    <row r="432" spans="1:35" hidden="1" x14ac:dyDescent="0.2">
      <c r="A432" s="536"/>
      <c r="B432" s="536"/>
      <c r="C432" s="536"/>
      <c r="D432" s="536"/>
      <c r="E432" s="536"/>
      <c r="F432" s="536"/>
      <c r="G432" s="536"/>
      <c r="H432" s="536"/>
      <c r="I432" s="536"/>
      <c r="J432" s="536"/>
      <c r="K432" s="536"/>
      <c r="L432" s="536"/>
      <c r="M432" s="536"/>
      <c r="N432" s="536"/>
      <c r="O432" s="536"/>
      <c r="P432" s="536"/>
      <c r="Q432" s="536"/>
      <c r="R432" s="536"/>
      <c r="S432" s="536"/>
      <c r="T432" s="229"/>
      <c r="U432" s="234"/>
      <c r="V432" s="234"/>
      <c r="W432" s="234"/>
      <c r="X432" s="234"/>
      <c r="Y432" s="229"/>
      <c r="AD432" s="234"/>
      <c r="AI432" s="237"/>
    </row>
    <row r="433" spans="1:35" hidden="1" x14ac:dyDescent="0.2">
      <c r="A433" s="536"/>
      <c r="B433" s="536"/>
      <c r="C433" s="536"/>
      <c r="D433" s="536"/>
      <c r="E433" s="536"/>
      <c r="F433" s="536"/>
      <c r="G433" s="536"/>
      <c r="H433" s="536"/>
      <c r="I433" s="536"/>
      <c r="J433" s="536"/>
      <c r="K433" s="536"/>
      <c r="L433" s="536"/>
      <c r="M433" s="536"/>
      <c r="N433" s="536"/>
      <c r="O433" s="536"/>
      <c r="P433" s="536"/>
      <c r="Q433" s="536"/>
      <c r="R433" s="536"/>
      <c r="S433" s="536"/>
      <c r="T433" s="229"/>
      <c r="U433" s="234"/>
      <c r="V433" s="234"/>
      <c r="W433" s="234"/>
      <c r="X433" s="234"/>
      <c r="Y433" s="229"/>
      <c r="AD433" s="234"/>
      <c r="AI433" s="237"/>
    </row>
    <row r="434" spans="1:35" hidden="1" x14ac:dyDescent="0.2">
      <c r="A434" s="536"/>
      <c r="B434" s="536"/>
      <c r="C434" s="536"/>
      <c r="D434" s="536"/>
      <c r="E434" s="536"/>
      <c r="F434" s="536"/>
      <c r="G434" s="536"/>
      <c r="H434" s="536"/>
      <c r="I434" s="536"/>
      <c r="J434" s="536"/>
      <c r="K434" s="536"/>
      <c r="L434" s="536"/>
      <c r="M434" s="536"/>
      <c r="N434" s="536"/>
      <c r="O434" s="536"/>
      <c r="P434" s="536"/>
      <c r="Q434" s="536"/>
      <c r="R434" s="536"/>
      <c r="S434" s="536"/>
      <c r="T434" s="229"/>
      <c r="U434" s="234"/>
      <c r="V434" s="234"/>
      <c r="W434" s="234"/>
      <c r="X434" s="234"/>
      <c r="Y434" s="229"/>
      <c r="AD434" s="234"/>
      <c r="AI434" s="237"/>
    </row>
    <row r="435" spans="1:35" hidden="1" x14ac:dyDescent="0.2">
      <c r="A435" s="536"/>
      <c r="B435" s="536"/>
      <c r="C435" s="536"/>
      <c r="D435" s="536"/>
      <c r="E435" s="536"/>
      <c r="F435" s="536"/>
      <c r="G435" s="536"/>
      <c r="H435" s="536"/>
      <c r="I435" s="536"/>
      <c r="J435" s="536"/>
      <c r="K435" s="536"/>
      <c r="L435" s="536"/>
      <c r="M435" s="536"/>
      <c r="N435" s="536"/>
      <c r="O435" s="536"/>
      <c r="P435" s="536"/>
      <c r="Q435" s="536"/>
      <c r="R435" s="536"/>
      <c r="S435" s="536"/>
      <c r="T435" s="229"/>
      <c r="U435" s="234"/>
      <c r="V435" s="234"/>
      <c r="W435" s="234"/>
      <c r="X435" s="234"/>
      <c r="Y435" s="229"/>
      <c r="AD435" s="234"/>
      <c r="AI435" s="237"/>
    </row>
    <row r="436" spans="1:35" hidden="1" x14ac:dyDescent="0.2">
      <c r="A436" s="536"/>
      <c r="B436" s="536"/>
      <c r="C436" s="536"/>
      <c r="D436" s="536"/>
      <c r="E436" s="536"/>
      <c r="F436" s="536"/>
      <c r="G436" s="536"/>
      <c r="H436" s="536"/>
      <c r="I436" s="536"/>
      <c r="J436" s="536"/>
      <c r="K436" s="536"/>
      <c r="L436" s="536"/>
      <c r="M436" s="536"/>
      <c r="N436" s="536"/>
      <c r="O436" s="536"/>
      <c r="P436" s="536"/>
      <c r="Q436" s="536"/>
      <c r="R436" s="536"/>
      <c r="S436" s="536"/>
      <c r="T436" s="229"/>
      <c r="U436" s="234"/>
      <c r="V436" s="234"/>
      <c r="W436" s="234"/>
      <c r="X436" s="234"/>
      <c r="Y436" s="229"/>
      <c r="AD436" s="234"/>
      <c r="AI436" s="237"/>
    </row>
    <row r="437" spans="1:35" hidden="1" x14ac:dyDescent="0.2">
      <c r="A437" s="536"/>
      <c r="B437" s="536"/>
      <c r="C437" s="536"/>
      <c r="D437" s="536"/>
      <c r="E437" s="536"/>
      <c r="F437" s="536"/>
      <c r="G437" s="536"/>
      <c r="H437" s="536"/>
      <c r="I437" s="536"/>
      <c r="J437" s="536"/>
      <c r="K437" s="536"/>
      <c r="L437" s="536"/>
      <c r="M437" s="536"/>
      <c r="N437" s="536"/>
      <c r="O437" s="536"/>
      <c r="P437" s="536"/>
      <c r="Q437" s="536"/>
      <c r="R437" s="536"/>
      <c r="S437" s="536"/>
      <c r="T437" s="229"/>
      <c r="U437" s="234"/>
      <c r="V437" s="234"/>
      <c r="W437" s="234"/>
      <c r="X437" s="234"/>
      <c r="Y437" s="229"/>
      <c r="AD437" s="234"/>
      <c r="AI437" s="237"/>
    </row>
    <row r="438" spans="1:35" hidden="1" x14ac:dyDescent="0.2">
      <c r="A438" s="536"/>
      <c r="B438" s="536"/>
      <c r="C438" s="536"/>
      <c r="D438" s="536"/>
      <c r="E438" s="536"/>
      <c r="F438" s="536"/>
      <c r="G438" s="536"/>
      <c r="H438" s="536"/>
      <c r="I438" s="536"/>
      <c r="J438" s="536"/>
      <c r="K438" s="536"/>
      <c r="L438" s="536"/>
      <c r="M438" s="536"/>
      <c r="N438" s="536"/>
      <c r="O438" s="536"/>
      <c r="P438" s="536"/>
      <c r="Q438" s="536"/>
      <c r="R438" s="536"/>
      <c r="S438" s="536"/>
      <c r="T438" s="229"/>
      <c r="U438" s="234"/>
      <c r="V438" s="234"/>
      <c r="W438" s="234"/>
      <c r="X438" s="234"/>
      <c r="Y438" s="229"/>
      <c r="AD438" s="234"/>
      <c r="AI438" s="237"/>
    </row>
    <row r="439" spans="1:35" hidden="1" x14ac:dyDescent="0.2">
      <c r="A439" s="536"/>
      <c r="B439" s="536"/>
      <c r="C439" s="536"/>
      <c r="D439" s="536"/>
      <c r="E439" s="536"/>
      <c r="F439" s="536"/>
      <c r="G439" s="536"/>
      <c r="H439" s="536"/>
      <c r="I439" s="536"/>
      <c r="J439" s="536"/>
      <c r="K439" s="536"/>
      <c r="L439" s="536"/>
      <c r="M439" s="536"/>
      <c r="N439" s="536"/>
      <c r="O439" s="536"/>
      <c r="P439" s="536"/>
      <c r="Q439" s="536"/>
      <c r="R439" s="536"/>
      <c r="S439" s="536"/>
      <c r="T439" s="229"/>
      <c r="U439" s="234"/>
      <c r="V439" s="234"/>
      <c r="W439" s="234"/>
      <c r="X439" s="234"/>
      <c r="Y439" s="229"/>
      <c r="AD439" s="234"/>
      <c r="AI439" s="237"/>
    </row>
    <row r="440" spans="1:35" hidden="1" x14ac:dyDescent="0.2">
      <c r="A440" s="536"/>
      <c r="B440" s="536"/>
      <c r="C440" s="536"/>
      <c r="D440" s="536"/>
      <c r="E440" s="536"/>
      <c r="F440" s="536"/>
      <c r="G440" s="536"/>
      <c r="H440" s="536"/>
      <c r="I440" s="536"/>
      <c r="J440" s="536"/>
      <c r="K440" s="536"/>
      <c r="L440" s="536"/>
      <c r="M440" s="536"/>
      <c r="N440" s="536"/>
      <c r="O440" s="536"/>
      <c r="P440" s="536"/>
      <c r="Q440" s="536"/>
      <c r="R440" s="536"/>
      <c r="S440" s="536"/>
      <c r="T440" s="229"/>
      <c r="U440" s="234"/>
      <c r="V440" s="234"/>
      <c r="W440" s="234"/>
      <c r="X440" s="234"/>
      <c r="Y440" s="229"/>
      <c r="AD440" s="234"/>
      <c r="AI440" s="237"/>
    </row>
    <row r="441" spans="1:35" hidden="1" x14ac:dyDescent="0.2">
      <c r="A441" s="536"/>
      <c r="B441" s="536"/>
      <c r="C441" s="536"/>
      <c r="D441" s="536"/>
      <c r="E441" s="536"/>
      <c r="F441" s="536"/>
      <c r="G441" s="536"/>
      <c r="H441" s="536"/>
      <c r="I441" s="536"/>
      <c r="J441" s="536"/>
      <c r="K441" s="536"/>
      <c r="L441" s="536"/>
      <c r="M441" s="536"/>
      <c r="N441" s="536"/>
      <c r="O441" s="536"/>
      <c r="P441" s="536"/>
      <c r="Q441" s="536"/>
      <c r="R441" s="536"/>
      <c r="S441" s="536"/>
      <c r="T441" s="229"/>
      <c r="U441" s="234"/>
      <c r="V441" s="234"/>
      <c r="W441" s="234"/>
      <c r="X441" s="234"/>
      <c r="Y441" s="229"/>
      <c r="AD441" s="234"/>
      <c r="AI441" s="237"/>
    </row>
    <row r="442" spans="1:35" hidden="1" x14ac:dyDescent="0.2">
      <c r="A442" s="536"/>
      <c r="B442" s="536"/>
      <c r="C442" s="536"/>
      <c r="D442" s="536"/>
      <c r="E442" s="536"/>
      <c r="F442" s="536"/>
      <c r="G442" s="536"/>
      <c r="H442" s="536"/>
      <c r="I442" s="536"/>
      <c r="J442" s="536"/>
      <c r="K442" s="536"/>
      <c r="L442" s="536"/>
      <c r="M442" s="536"/>
      <c r="N442" s="536"/>
      <c r="O442" s="536"/>
      <c r="P442" s="536"/>
      <c r="Q442" s="536"/>
      <c r="R442" s="536"/>
      <c r="S442" s="536"/>
      <c r="T442" s="229"/>
      <c r="U442" s="234"/>
      <c r="V442" s="234"/>
      <c r="W442" s="234"/>
      <c r="X442" s="234"/>
      <c r="Y442" s="229"/>
      <c r="AD442" s="234"/>
      <c r="AI442" s="237"/>
    </row>
    <row r="443" spans="1:35" hidden="1" x14ac:dyDescent="0.2">
      <c r="A443" s="536"/>
      <c r="B443" s="536"/>
      <c r="C443" s="536"/>
      <c r="D443" s="536"/>
      <c r="E443" s="536"/>
      <c r="F443" s="536"/>
      <c r="G443" s="536"/>
      <c r="H443" s="536"/>
      <c r="I443" s="536"/>
      <c r="J443" s="536"/>
      <c r="K443" s="536"/>
      <c r="L443" s="536"/>
      <c r="M443" s="536"/>
      <c r="N443" s="536"/>
      <c r="O443" s="536"/>
      <c r="P443" s="536"/>
      <c r="Q443" s="536"/>
      <c r="R443" s="536"/>
      <c r="S443" s="536"/>
      <c r="T443" s="229"/>
      <c r="U443" s="234"/>
      <c r="V443" s="234"/>
      <c r="W443" s="234"/>
      <c r="X443" s="234"/>
      <c r="Y443" s="229"/>
      <c r="AD443" s="234"/>
      <c r="AI443" s="237"/>
    </row>
    <row r="444" spans="1:35" hidden="1" x14ac:dyDescent="0.2">
      <c r="A444" s="536"/>
      <c r="B444" s="536"/>
      <c r="C444" s="536"/>
      <c r="D444" s="536"/>
      <c r="E444" s="536"/>
      <c r="F444" s="536"/>
      <c r="G444" s="536"/>
      <c r="H444" s="536"/>
      <c r="I444" s="536"/>
      <c r="J444" s="536"/>
      <c r="K444" s="536"/>
      <c r="L444" s="536"/>
      <c r="M444" s="536"/>
      <c r="N444" s="536"/>
      <c r="O444" s="536"/>
      <c r="P444" s="536"/>
      <c r="Q444" s="536"/>
      <c r="R444" s="536"/>
      <c r="S444" s="536"/>
      <c r="T444" s="229"/>
      <c r="U444" s="234"/>
      <c r="V444" s="234"/>
      <c r="W444" s="234"/>
      <c r="X444" s="234"/>
      <c r="Y444" s="229"/>
      <c r="AD444" s="234"/>
      <c r="AI444" s="237"/>
    </row>
    <row r="445" spans="1:35" hidden="1" x14ac:dyDescent="0.2">
      <c r="A445" s="536"/>
      <c r="B445" s="536"/>
      <c r="C445" s="536"/>
      <c r="D445" s="536"/>
      <c r="E445" s="536"/>
      <c r="F445" s="536"/>
      <c r="G445" s="536"/>
      <c r="H445" s="536"/>
      <c r="I445" s="536"/>
      <c r="J445" s="536"/>
      <c r="K445" s="536"/>
      <c r="L445" s="536"/>
      <c r="M445" s="536"/>
      <c r="N445" s="536"/>
      <c r="O445" s="536"/>
      <c r="P445" s="536"/>
      <c r="Q445" s="536"/>
      <c r="R445" s="536"/>
      <c r="S445" s="536"/>
      <c r="T445" s="229"/>
      <c r="U445" s="234"/>
      <c r="V445" s="234"/>
      <c r="W445" s="234"/>
      <c r="X445" s="234"/>
      <c r="Y445" s="229"/>
      <c r="AD445" s="234"/>
      <c r="AI445" s="237"/>
    </row>
    <row r="446" spans="1:35" hidden="1" x14ac:dyDescent="0.2">
      <c r="A446" s="536"/>
      <c r="B446" s="536"/>
      <c r="C446" s="536"/>
      <c r="D446" s="536"/>
      <c r="E446" s="536"/>
      <c r="F446" s="536"/>
      <c r="G446" s="536"/>
      <c r="H446" s="536"/>
      <c r="I446" s="536"/>
      <c r="J446" s="536"/>
      <c r="K446" s="536"/>
      <c r="L446" s="536"/>
      <c r="M446" s="536"/>
      <c r="N446" s="536"/>
      <c r="O446" s="536"/>
      <c r="P446" s="536"/>
      <c r="Q446" s="536"/>
      <c r="R446" s="536"/>
      <c r="S446" s="536"/>
      <c r="T446" s="229"/>
      <c r="U446" s="234"/>
      <c r="V446" s="234"/>
      <c r="W446" s="234"/>
      <c r="X446" s="234"/>
      <c r="Y446" s="229"/>
      <c r="AD446" s="234"/>
      <c r="AI446" s="237"/>
    </row>
    <row r="447" spans="1:35" hidden="1" x14ac:dyDescent="0.2">
      <c r="A447" s="536"/>
      <c r="B447" s="536"/>
      <c r="C447" s="536"/>
      <c r="D447" s="536"/>
      <c r="E447" s="536"/>
      <c r="F447" s="536"/>
      <c r="G447" s="536"/>
      <c r="H447" s="536"/>
      <c r="I447" s="536"/>
      <c r="J447" s="536"/>
      <c r="K447" s="536"/>
      <c r="L447" s="536"/>
      <c r="M447" s="536"/>
      <c r="N447" s="536"/>
      <c r="O447" s="536"/>
      <c r="P447" s="536"/>
      <c r="Q447" s="536"/>
      <c r="R447" s="536"/>
      <c r="S447" s="536"/>
      <c r="T447" s="229"/>
      <c r="U447" s="234"/>
      <c r="V447" s="234"/>
      <c r="W447" s="234"/>
      <c r="X447" s="234"/>
      <c r="Y447" s="229"/>
      <c r="AD447" s="234"/>
      <c r="AI447" s="237"/>
    </row>
    <row r="448" spans="1:35" hidden="1" x14ac:dyDescent="0.2">
      <c r="A448" s="536"/>
      <c r="B448" s="536"/>
      <c r="C448" s="536"/>
      <c r="D448" s="536"/>
      <c r="E448" s="536"/>
      <c r="F448" s="536"/>
      <c r="G448" s="536"/>
      <c r="H448" s="536"/>
      <c r="I448" s="536"/>
      <c r="J448" s="536"/>
      <c r="K448" s="536"/>
      <c r="L448" s="536"/>
      <c r="M448" s="536"/>
      <c r="N448" s="536"/>
      <c r="O448" s="536"/>
      <c r="P448" s="536"/>
      <c r="Q448" s="536"/>
      <c r="R448" s="536"/>
      <c r="S448" s="536"/>
      <c r="T448" s="229"/>
      <c r="U448" s="234"/>
      <c r="V448" s="234"/>
      <c r="W448" s="234"/>
      <c r="X448" s="234"/>
      <c r="Y448" s="229"/>
      <c r="AD448" s="234"/>
      <c r="AI448" s="237"/>
    </row>
    <row r="449" spans="1:35" hidden="1" x14ac:dyDescent="0.2">
      <c r="A449" s="536"/>
      <c r="B449" s="536"/>
      <c r="C449" s="536"/>
      <c r="D449" s="536"/>
      <c r="E449" s="536"/>
      <c r="F449" s="536"/>
      <c r="G449" s="536"/>
      <c r="H449" s="536"/>
      <c r="I449" s="536"/>
      <c r="J449" s="536"/>
      <c r="K449" s="536"/>
      <c r="L449" s="536"/>
      <c r="M449" s="536"/>
      <c r="N449" s="536"/>
      <c r="O449" s="536"/>
      <c r="P449" s="536"/>
      <c r="Q449" s="536"/>
      <c r="R449" s="536"/>
      <c r="S449" s="536"/>
      <c r="T449" s="229"/>
      <c r="U449" s="234"/>
      <c r="V449" s="234"/>
      <c r="W449" s="234"/>
      <c r="X449" s="234"/>
      <c r="Y449" s="229"/>
      <c r="AD449" s="234"/>
      <c r="AI449" s="237"/>
    </row>
    <row r="450" spans="1:35" hidden="1" x14ac:dyDescent="0.2">
      <c r="A450" s="536"/>
      <c r="B450" s="536"/>
      <c r="C450" s="536"/>
      <c r="D450" s="536"/>
      <c r="E450" s="536"/>
      <c r="F450" s="536"/>
      <c r="G450" s="536"/>
      <c r="H450" s="536"/>
      <c r="I450" s="536"/>
      <c r="J450" s="536"/>
      <c r="K450" s="536"/>
      <c r="L450" s="536"/>
      <c r="M450" s="536"/>
      <c r="N450" s="536"/>
      <c r="O450" s="536"/>
      <c r="P450" s="536"/>
      <c r="Q450" s="536"/>
      <c r="R450" s="536"/>
      <c r="S450" s="536"/>
      <c r="T450" s="229"/>
      <c r="U450" s="234"/>
      <c r="V450" s="234"/>
      <c r="W450" s="234"/>
      <c r="X450" s="234"/>
      <c r="Y450" s="229"/>
      <c r="AD450" s="234"/>
      <c r="AI450" s="237"/>
    </row>
    <row r="451" spans="1:35" hidden="1" x14ac:dyDescent="0.2">
      <c r="A451" s="536"/>
      <c r="B451" s="536"/>
      <c r="C451" s="536"/>
      <c r="D451" s="536"/>
      <c r="E451" s="536"/>
      <c r="F451" s="536"/>
      <c r="G451" s="536"/>
      <c r="H451" s="536"/>
      <c r="I451" s="536"/>
      <c r="J451" s="536"/>
      <c r="K451" s="536"/>
      <c r="L451" s="536"/>
      <c r="M451" s="536"/>
      <c r="N451" s="536"/>
      <c r="O451" s="536"/>
      <c r="P451" s="536"/>
      <c r="Q451" s="536"/>
      <c r="R451" s="536"/>
      <c r="S451" s="536"/>
      <c r="T451" s="229"/>
      <c r="U451" s="234"/>
      <c r="V451" s="234"/>
      <c r="W451" s="234"/>
      <c r="X451" s="234"/>
      <c r="Y451" s="229"/>
      <c r="AD451" s="234"/>
      <c r="AI451" s="237"/>
    </row>
    <row r="452" spans="1:35" hidden="1" x14ac:dyDescent="0.2">
      <c r="A452" s="536"/>
      <c r="B452" s="536"/>
      <c r="C452" s="536"/>
      <c r="D452" s="536"/>
      <c r="E452" s="536"/>
      <c r="F452" s="536"/>
      <c r="G452" s="536"/>
      <c r="H452" s="536"/>
      <c r="I452" s="536"/>
      <c r="J452" s="536"/>
      <c r="K452" s="536"/>
      <c r="L452" s="536"/>
      <c r="M452" s="536"/>
      <c r="N452" s="536"/>
      <c r="O452" s="536"/>
      <c r="P452" s="536"/>
      <c r="Q452" s="536"/>
      <c r="R452" s="536"/>
      <c r="S452" s="536"/>
      <c r="T452" s="229"/>
      <c r="U452" s="234"/>
      <c r="V452" s="234"/>
      <c r="W452" s="234"/>
      <c r="X452" s="234"/>
      <c r="Y452" s="229"/>
      <c r="AD452" s="234"/>
      <c r="AI452" s="237"/>
    </row>
    <row r="453" spans="1:35" hidden="1" x14ac:dyDescent="0.2">
      <c r="A453" s="536"/>
      <c r="B453" s="536"/>
      <c r="C453" s="536"/>
      <c r="D453" s="536"/>
      <c r="E453" s="536"/>
      <c r="F453" s="536"/>
      <c r="G453" s="536"/>
      <c r="H453" s="536"/>
      <c r="I453" s="536"/>
      <c r="J453" s="536"/>
      <c r="K453" s="536"/>
      <c r="L453" s="536"/>
      <c r="M453" s="536"/>
      <c r="N453" s="536"/>
      <c r="O453" s="536"/>
      <c r="P453" s="536"/>
      <c r="Q453" s="536"/>
      <c r="R453" s="536"/>
      <c r="S453" s="536"/>
      <c r="T453" s="229"/>
      <c r="U453" s="234"/>
      <c r="V453" s="234"/>
      <c r="W453" s="234"/>
      <c r="X453" s="234"/>
      <c r="Y453" s="229"/>
      <c r="AD453" s="234"/>
      <c r="AI453" s="237"/>
    </row>
    <row r="454" spans="1:35" hidden="1" x14ac:dyDescent="0.2">
      <c r="A454" s="536"/>
      <c r="B454" s="536"/>
      <c r="C454" s="536"/>
      <c r="D454" s="536"/>
      <c r="E454" s="536"/>
      <c r="F454" s="536"/>
      <c r="G454" s="536"/>
      <c r="H454" s="536"/>
      <c r="I454" s="536"/>
      <c r="J454" s="536"/>
      <c r="K454" s="536"/>
      <c r="L454" s="536"/>
      <c r="M454" s="536"/>
      <c r="N454" s="536"/>
      <c r="O454" s="536"/>
      <c r="P454" s="536"/>
      <c r="Q454" s="536"/>
      <c r="R454" s="536"/>
      <c r="S454" s="536"/>
      <c r="T454" s="229"/>
      <c r="U454" s="234"/>
      <c r="V454" s="234"/>
      <c r="W454" s="234"/>
      <c r="X454" s="234"/>
      <c r="Y454" s="229"/>
      <c r="AD454" s="234"/>
      <c r="AI454" s="237"/>
    </row>
    <row r="455" spans="1:35" hidden="1" x14ac:dyDescent="0.2">
      <c r="A455" s="536"/>
      <c r="B455" s="536"/>
      <c r="C455" s="536"/>
      <c r="D455" s="536"/>
      <c r="E455" s="536"/>
      <c r="F455" s="536"/>
      <c r="G455" s="536"/>
      <c r="H455" s="536"/>
      <c r="I455" s="536"/>
      <c r="J455" s="536"/>
      <c r="K455" s="536"/>
      <c r="L455" s="536"/>
      <c r="M455" s="536"/>
      <c r="N455" s="536"/>
      <c r="O455" s="536"/>
      <c r="P455" s="536"/>
      <c r="Q455" s="536"/>
      <c r="R455" s="536"/>
      <c r="S455" s="536"/>
      <c r="T455" s="229"/>
      <c r="U455" s="234"/>
      <c r="V455" s="234"/>
      <c r="W455" s="234"/>
      <c r="X455" s="234"/>
      <c r="Y455" s="229"/>
      <c r="AD455" s="234"/>
      <c r="AI455" s="237"/>
    </row>
    <row r="456" spans="1:35" hidden="1" x14ac:dyDescent="0.2">
      <c r="A456" s="536"/>
      <c r="B456" s="536"/>
      <c r="C456" s="536"/>
      <c r="D456" s="536"/>
      <c r="E456" s="536"/>
      <c r="F456" s="536"/>
      <c r="G456" s="536"/>
      <c r="H456" s="536"/>
      <c r="I456" s="536"/>
      <c r="J456" s="536"/>
      <c r="K456" s="536"/>
      <c r="L456" s="536"/>
      <c r="M456" s="536"/>
      <c r="N456" s="536"/>
      <c r="O456" s="536"/>
      <c r="P456" s="536"/>
      <c r="Q456" s="536"/>
      <c r="R456" s="536"/>
      <c r="S456" s="536"/>
      <c r="T456" s="229"/>
      <c r="U456" s="234"/>
      <c r="V456" s="234"/>
      <c r="W456" s="234"/>
      <c r="X456" s="234"/>
      <c r="Y456" s="229"/>
      <c r="AD456" s="234"/>
      <c r="AI456" s="237"/>
    </row>
    <row r="457" spans="1:35" hidden="1" x14ac:dyDescent="0.2">
      <c r="A457" s="536"/>
      <c r="B457" s="536"/>
      <c r="C457" s="536"/>
      <c r="D457" s="536"/>
      <c r="E457" s="536"/>
      <c r="F457" s="536"/>
      <c r="G457" s="536"/>
      <c r="H457" s="536"/>
      <c r="I457" s="536"/>
      <c r="J457" s="536"/>
      <c r="K457" s="536"/>
      <c r="L457" s="536"/>
      <c r="M457" s="536"/>
      <c r="N457" s="536"/>
      <c r="O457" s="536"/>
      <c r="P457" s="536"/>
      <c r="Q457" s="536"/>
      <c r="R457" s="536"/>
      <c r="S457" s="536"/>
      <c r="T457" s="229"/>
      <c r="U457" s="234"/>
      <c r="V457" s="234"/>
      <c r="W457" s="234"/>
      <c r="X457" s="234"/>
      <c r="Y457" s="229"/>
      <c r="AD457" s="234"/>
      <c r="AI457" s="237"/>
    </row>
    <row r="458" spans="1:35" hidden="1" x14ac:dyDescent="0.2">
      <c r="A458" s="536"/>
      <c r="B458" s="536"/>
      <c r="C458" s="536"/>
      <c r="D458" s="536"/>
      <c r="E458" s="536"/>
      <c r="F458" s="536"/>
      <c r="G458" s="536"/>
      <c r="H458" s="536"/>
      <c r="I458" s="536"/>
      <c r="J458" s="536"/>
      <c r="K458" s="536"/>
      <c r="L458" s="536"/>
      <c r="M458" s="536"/>
      <c r="N458" s="536"/>
      <c r="O458" s="536"/>
      <c r="P458" s="536"/>
      <c r="Q458" s="536"/>
      <c r="R458" s="536"/>
      <c r="S458" s="536"/>
      <c r="T458" s="229"/>
      <c r="U458" s="234"/>
      <c r="V458" s="234"/>
      <c r="W458" s="234"/>
      <c r="X458" s="234"/>
      <c r="Y458" s="229"/>
      <c r="AD458" s="234"/>
      <c r="AI458" s="237"/>
    </row>
    <row r="459" spans="1:35" hidden="1" x14ac:dyDescent="0.2">
      <c r="A459" s="536"/>
      <c r="B459" s="536"/>
      <c r="C459" s="536"/>
      <c r="D459" s="536"/>
      <c r="E459" s="536"/>
      <c r="F459" s="536"/>
      <c r="G459" s="536"/>
      <c r="H459" s="536"/>
      <c r="I459" s="536"/>
      <c r="J459" s="536"/>
      <c r="K459" s="536"/>
      <c r="L459" s="536"/>
      <c r="M459" s="536"/>
      <c r="N459" s="536"/>
      <c r="O459" s="536"/>
      <c r="P459" s="536"/>
      <c r="Q459" s="536"/>
      <c r="R459" s="536"/>
      <c r="S459" s="536"/>
      <c r="T459" s="229"/>
      <c r="U459" s="234"/>
      <c r="V459" s="234"/>
      <c r="W459" s="234"/>
      <c r="X459" s="234"/>
      <c r="Y459" s="229"/>
      <c r="AD459" s="234"/>
      <c r="AI459" s="237"/>
    </row>
    <row r="460" spans="1:35" hidden="1" x14ac:dyDescent="0.2">
      <c r="A460" s="536"/>
      <c r="B460" s="536"/>
      <c r="C460" s="536"/>
      <c r="D460" s="536"/>
      <c r="E460" s="536"/>
      <c r="F460" s="536"/>
      <c r="G460" s="536"/>
      <c r="H460" s="536"/>
      <c r="I460" s="536"/>
      <c r="J460" s="536"/>
      <c r="K460" s="536"/>
      <c r="L460" s="536"/>
      <c r="M460" s="536"/>
      <c r="N460" s="536"/>
      <c r="O460" s="536"/>
      <c r="P460" s="536"/>
      <c r="Q460" s="536"/>
      <c r="R460" s="536"/>
      <c r="S460" s="536"/>
      <c r="T460" s="229"/>
      <c r="U460" s="234"/>
      <c r="V460" s="234"/>
      <c r="W460" s="234"/>
      <c r="X460" s="234"/>
      <c r="Y460" s="229"/>
      <c r="AD460" s="234"/>
      <c r="AI460" s="237"/>
    </row>
    <row r="461" spans="1:35" hidden="1" x14ac:dyDescent="0.2">
      <c r="A461" s="536"/>
      <c r="B461" s="536"/>
      <c r="C461" s="536"/>
      <c r="D461" s="536"/>
      <c r="E461" s="536"/>
      <c r="F461" s="536"/>
      <c r="G461" s="536"/>
      <c r="H461" s="536"/>
      <c r="I461" s="536"/>
      <c r="J461" s="536"/>
      <c r="K461" s="536"/>
      <c r="L461" s="536"/>
      <c r="M461" s="536"/>
      <c r="N461" s="536"/>
      <c r="O461" s="536"/>
      <c r="P461" s="536"/>
      <c r="Q461" s="536"/>
      <c r="R461" s="536"/>
      <c r="S461" s="536"/>
      <c r="T461" s="229"/>
      <c r="U461" s="234"/>
      <c r="V461" s="234"/>
      <c r="W461" s="234"/>
      <c r="X461" s="234"/>
      <c r="Y461" s="229"/>
      <c r="AD461" s="234"/>
      <c r="AI461" s="237"/>
    </row>
    <row r="462" spans="1:35" hidden="1" x14ac:dyDescent="0.2">
      <c r="A462" s="536"/>
      <c r="B462" s="536"/>
      <c r="C462" s="536"/>
      <c r="D462" s="536"/>
      <c r="E462" s="536"/>
      <c r="F462" s="536"/>
      <c r="G462" s="536"/>
      <c r="H462" s="536"/>
      <c r="I462" s="536"/>
      <c r="J462" s="536"/>
      <c r="K462" s="536"/>
      <c r="L462" s="536"/>
      <c r="M462" s="536"/>
      <c r="N462" s="536"/>
      <c r="O462" s="536"/>
      <c r="P462" s="536"/>
      <c r="Q462" s="536"/>
      <c r="R462" s="536"/>
      <c r="S462" s="536"/>
      <c r="T462" s="229"/>
      <c r="U462" s="234"/>
      <c r="V462" s="234"/>
      <c r="W462" s="234"/>
      <c r="X462" s="234"/>
      <c r="Y462" s="229"/>
      <c r="AD462" s="234"/>
      <c r="AI462" s="237"/>
    </row>
    <row r="463" spans="1:35" hidden="1" x14ac:dyDescent="0.2">
      <c r="A463" s="536"/>
      <c r="B463" s="536"/>
      <c r="C463" s="536"/>
      <c r="D463" s="536"/>
      <c r="E463" s="536"/>
      <c r="F463" s="536"/>
      <c r="G463" s="536"/>
      <c r="H463" s="536"/>
      <c r="I463" s="536"/>
      <c r="J463" s="536"/>
      <c r="K463" s="536"/>
      <c r="L463" s="536"/>
      <c r="M463" s="536"/>
      <c r="N463" s="536"/>
      <c r="O463" s="536"/>
      <c r="P463" s="536"/>
      <c r="Q463" s="536"/>
      <c r="R463" s="536"/>
      <c r="S463" s="536"/>
      <c r="T463" s="229"/>
      <c r="U463" s="234"/>
      <c r="V463" s="234"/>
      <c r="W463" s="234"/>
      <c r="X463" s="234"/>
      <c r="Y463" s="229"/>
      <c r="AD463" s="234"/>
      <c r="AI463" s="237"/>
    </row>
    <row r="464" spans="1:35" hidden="1" x14ac:dyDescent="0.2">
      <c r="A464" s="536"/>
      <c r="B464" s="536"/>
      <c r="C464" s="536"/>
      <c r="D464" s="536"/>
      <c r="E464" s="536"/>
      <c r="F464" s="536"/>
      <c r="G464" s="536"/>
      <c r="H464" s="536"/>
      <c r="I464" s="536"/>
      <c r="J464" s="536"/>
      <c r="K464" s="536"/>
      <c r="L464" s="536"/>
      <c r="M464" s="536"/>
      <c r="N464" s="536"/>
      <c r="O464" s="536"/>
      <c r="P464" s="536"/>
      <c r="Q464" s="536"/>
      <c r="R464" s="536"/>
      <c r="S464" s="536"/>
      <c r="T464" s="229"/>
      <c r="U464" s="234"/>
      <c r="V464" s="234"/>
      <c r="W464" s="234"/>
      <c r="X464" s="234"/>
      <c r="Y464" s="229"/>
      <c r="AD464" s="234"/>
      <c r="AI464" s="237"/>
    </row>
    <row r="465" spans="1:35" hidden="1" x14ac:dyDescent="0.2">
      <c r="A465" s="536"/>
      <c r="B465" s="536"/>
      <c r="C465" s="536"/>
      <c r="D465" s="536"/>
      <c r="E465" s="536"/>
      <c r="F465" s="536"/>
      <c r="G465" s="536"/>
      <c r="H465" s="536"/>
      <c r="I465" s="536"/>
      <c r="J465" s="536"/>
      <c r="K465" s="536"/>
      <c r="L465" s="536"/>
      <c r="M465" s="536"/>
      <c r="N465" s="536"/>
      <c r="O465" s="536"/>
      <c r="P465" s="536"/>
      <c r="Q465" s="536"/>
      <c r="R465" s="536"/>
      <c r="S465" s="536"/>
      <c r="T465" s="229"/>
      <c r="U465" s="234"/>
      <c r="V465" s="234"/>
      <c r="W465" s="234"/>
      <c r="X465" s="234"/>
      <c r="Y465" s="229"/>
      <c r="AD465" s="234"/>
      <c r="AI465" s="237"/>
    </row>
    <row r="466" spans="1:35" hidden="1" x14ac:dyDescent="0.2">
      <c r="A466" s="536"/>
      <c r="B466" s="536"/>
      <c r="C466" s="536"/>
      <c r="D466" s="536"/>
      <c r="E466" s="536"/>
      <c r="F466" s="536"/>
      <c r="G466" s="536"/>
      <c r="H466" s="536"/>
      <c r="I466" s="536"/>
      <c r="J466" s="536"/>
      <c r="K466" s="536"/>
      <c r="L466" s="536"/>
      <c r="M466" s="536"/>
      <c r="N466" s="536"/>
      <c r="O466" s="536"/>
      <c r="P466" s="536"/>
      <c r="Q466" s="536"/>
      <c r="R466" s="536"/>
      <c r="S466" s="536"/>
      <c r="T466" s="229"/>
      <c r="U466" s="234"/>
      <c r="V466" s="234"/>
      <c r="W466" s="234"/>
      <c r="X466" s="234"/>
      <c r="Y466" s="229"/>
      <c r="AD466" s="234"/>
      <c r="AI466" s="237"/>
    </row>
    <row r="467" spans="1:35" hidden="1" x14ac:dyDescent="0.2">
      <c r="A467" s="536"/>
      <c r="B467" s="536"/>
      <c r="C467" s="536"/>
      <c r="D467" s="536"/>
      <c r="E467" s="536"/>
      <c r="F467" s="536"/>
      <c r="G467" s="536"/>
      <c r="H467" s="536"/>
      <c r="I467" s="536"/>
      <c r="J467" s="536"/>
      <c r="K467" s="536"/>
      <c r="L467" s="536"/>
      <c r="M467" s="536"/>
      <c r="N467" s="536"/>
      <c r="O467" s="536"/>
      <c r="P467" s="536"/>
      <c r="Q467" s="536"/>
      <c r="R467" s="536"/>
      <c r="S467" s="536"/>
      <c r="T467" s="229"/>
      <c r="U467" s="234"/>
      <c r="V467" s="234"/>
      <c r="W467" s="234"/>
      <c r="X467" s="234"/>
      <c r="Y467" s="229"/>
      <c r="AD467" s="234"/>
      <c r="AI467" s="237"/>
    </row>
    <row r="468" spans="1:35" hidden="1" x14ac:dyDescent="0.2">
      <c r="A468" s="536"/>
      <c r="B468" s="536"/>
      <c r="C468" s="536"/>
      <c r="D468" s="536"/>
      <c r="E468" s="536"/>
      <c r="F468" s="536"/>
      <c r="G468" s="536"/>
      <c r="H468" s="536"/>
      <c r="I468" s="536"/>
      <c r="J468" s="536"/>
      <c r="K468" s="536"/>
      <c r="L468" s="536"/>
      <c r="M468" s="536"/>
      <c r="N468" s="536"/>
      <c r="O468" s="536"/>
      <c r="P468" s="536"/>
      <c r="Q468" s="536"/>
      <c r="R468" s="536"/>
      <c r="S468" s="536"/>
      <c r="T468" s="229"/>
      <c r="U468" s="234"/>
      <c r="V468" s="234"/>
      <c r="W468" s="234"/>
      <c r="X468" s="234"/>
      <c r="Y468" s="229"/>
      <c r="AD468" s="234"/>
      <c r="AI468" s="237"/>
    </row>
    <row r="469" spans="1:35" hidden="1" x14ac:dyDescent="0.2">
      <c r="A469" s="536"/>
      <c r="B469" s="536"/>
      <c r="C469" s="536"/>
      <c r="D469" s="536"/>
      <c r="E469" s="536"/>
      <c r="F469" s="536"/>
      <c r="G469" s="536"/>
      <c r="H469" s="536"/>
      <c r="I469" s="536"/>
      <c r="J469" s="536"/>
      <c r="K469" s="536"/>
      <c r="L469" s="536"/>
      <c r="M469" s="536"/>
      <c r="N469" s="536"/>
      <c r="O469" s="536"/>
      <c r="P469" s="536"/>
      <c r="Q469" s="536"/>
      <c r="R469" s="536"/>
      <c r="S469" s="536"/>
      <c r="T469" s="229"/>
      <c r="U469" s="234"/>
      <c r="V469" s="234"/>
      <c r="W469" s="234"/>
      <c r="X469" s="234"/>
      <c r="Y469" s="229"/>
      <c r="AD469" s="234"/>
      <c r="AI469" s="237"/>
    </row>
    <row r="470" spans="1:35" hidden="1" x14ac:dyDescent="0.2">
      <c r="A470" s="536"/>
      <c r="B470" s="536"/>
      <c r="C470" s="536"/>
      <c r="D470" s="536"/>
      <c r="E470" s="536"/>
      <c r="F470" s="536"/>
      <c r="G470" s="536"/>
      <c r="H470" s="536"/>
      <c r="I470" s="536"/>
      <c r="J470" s="536"/>
      <c r="K470" s="536"/>
      <c r="L470" s="536"/>
      <c r="M470" s="536"/>
      <c r="N470" s="536"/>
      <c r="O470" s="536"/>
      <c r="P470" s="536"/>
      <c r="Q470" s="536"/>
      <c r="R470" s="536"/>
      <c r="S470" s="536"/>
      <c r="T470" s="229"/>
      <c r="U470" s="234"/>
      <c r="V470" s="234"/>
      <c r="W470" s="234"/>
      <c r="X470" s="234"/>
      <c r="Y470" s="229"/>
      <c r="AD470" s="234"/>
      <c r="AI470" s="237"/>
    </row>
    <row r="471" spans="1:35" hidden="1" x14ac:dyDescent="0.2">
      <c r="A471" s="536"/>
      <c r="B471" s="536"/>
      <c r="C471" s="536"/>
      <c r="D471" s="536"/>
      <c r="E471" s="536"/>
      <c r="F471" s="536"/>
      <c r="G471" s="536"/>
      <c r="H471" s="536"/>
      <c r="I471" s="536"/>
      <c r="J471" s="536"/>
      <c r="K471" s="536"/>
      <c r="L471" s="536"/>
      <c r="M471" s="536"/>
      <c r="N471" s="536"/>
      <c r="O471" s="536"/>
      <c r="P471" s="536"/>
      <c r="Q471" s="536"/>
      <c r="R471" s="536"/>
      <c r="S471" s="536"/>
      <c r="T471" s="229"/>
      <c r="U471" s="234"/>
      <c r="V471" s="234"/>
      <c r="W471" s="234"/>
      <c r="X471" s="234"/>
      <c r="Y471" s="229"/>
      <c r="AD471" s="234"/>
      <c r="AI471" s="237"/>
    </row>
    <row r="472" spans="1:35" hidden="1" x14ac:dyDescent="0.2">
      <c r="A472" s="536"/>
      <c r="B472" s="536"/>
      <c r="C472" s="536"/>
      <c r="D472" s="536"/>
      <c r="E472" s="536"/>
      <c r="F472" s="536"/>
      <c r="G472" s="536"/>
      <c r="H472" s="536"/>
      <c r="I472" s="536"/>
      <c r="J472" s="536"/>
      <c r="K472" s="536"/>
      <c r="L472" s="536"/>
      <c r="M472" s="536"/>
      <c r="N472" s="536"/>
      <c r="O472" s="536"/>
      <c r="P472" s="536"/>
      <c r="Q472" s="536"/>
      <c r="R472" s="536"/>
      <c r="S472" s="536"/>
      <c r="T472" s="229"/>
      <c r="U472" s="234"/>
      <c r="V472" s="234"/>
      <c r="W472" s="234"/>
      <c r="X472" s="234"/>
      <c r="Y472" s="229"/>
      <c r="AD472" s="234"/>
      <c r="AI472" s="237"/>
    </row>
    <row r="473" spans="1:35" hidden="1" x14ac:dyDescent="0.2">
      <c r="A473" s="536"/>
      <c r="B473" s="536"/>
      <c r="C473" s="536"/>
      <c r="D473" s="536"/>
      <c r="E473" s="536"/>
      <c r="F473" s="536"/>
      <c r="G473" s="536"/>
      <c r="H473" s="536"/>
      <c r="I473" s="536"/>
      <c r="J473" s="536"/>
      <c r="K473" s="536"/>
      <c r="L473" s="536"/>
      <c r="M473" s="536"/>
      <c r="N473" s="536"/>
      <c r="O473" s="536"/>
      <c r="P473" s="536"/>
      <c r="Q473" s="536"/>
      <c r="R473" s="536"/>
      <c r="S473" s="536"/>
      <c r="T473" s="229"/>
      <c r="U473" s="234"/>
      <c r="V473" s="234"/>
      <c r="W473" s="234"/>
      <c r="X473" s="234"/>
      <c r="Y473" s="229"/>
      <c r="AD473" s="234"/>
      <c r="AI473" s="237"/>
    </row>
    <row r="474" spans="1:35" hidden="1" x14ac:dyDescent="0.2">
      <c r="A474" s="536"/>
      <c r="B474" s="536"/>
      <c r="C474" s="536"/>
      <c r="D474" s="536"/>
      <c r="E474" s="536"/>
      <c r="F474" s="536"/>
      <c r="G474" s="536"/>
      <c r="H474" s="536"/>
      <c r="I474" s="536"/>
      <c r="J474" s="536"/>
      <c r="K474" s="536"/>
      <c r="L474" s="536"/>
      <c r="M474" s="536"/>
      <c r="N474" s="536"/>
      <c r="O474" s="536"/>
      <c r="P474" s="536"/>
      <c r="Q474" s="536"/>
      <c r="R474" s="536"/>
      <c r="S474" s="536"/>
      <c r="T474" s="229"/>
      <c r="U474" s="234"/>
      <c r="V474" s="234"/>
      <c r="W474" s="234"/>
      <c r="X474" s="234"/>
      <c r="Y474" s="229"/>
      <c r="AD474" s="234"/>
      <c r="AI474" s="237"/>
    </row>
    <row r="475" spans="1:35" hidden="1" x14ac:dyDescent="0.2">
      <c r="A475" s="536"/>
      <c r="B475" s="536"/>
      <c r="C475" s="536"/>
      <c r="D475" s="536"/>
      <c r="E475" s="536"/>
      <c r="F475" s="536"/>
      <c r="G475" s="536"/>
      <c r="H475" s="536"/>
      <c r="I475" s="536"/>
      <c r="J475" s="536"/>
      <c r="K475" s="536"/>
      <c r="L475" s="536"/>
      <c r="M475" s="536"/>
      <c r="N475" s="536"/>
      <c r="O475" s="536"/>
      <c r="P475" s="536"/>
      <c r="Q475" s="536"/>
      <c r="R475" s="536"/>
      <c r="S475" s="536"/>
      <c r="T475" s="229"/>
      <c r="U475" s="234"/>
      <c r="V475" s="234"/>
      <c r="W475" s="234"/>
      <c r="X475" s="234"/>
      <c r="Y475" s="229"/>
      <c r="AD475" s="234"/>
      <c r="AI475" s="237"/>
    </row>
    <row r="476" spans="1:35" hidden="1" x14ac:dyDescent="0.2">
      <c r="A476" s="536"/>
      <c r="B476" s="536"/>
      <c r="C476" s="536"/>
      <c r="D476" s="536"/>
      <c r="E476" s="536"/>
      <c r="F476" s="536"/>
      <c r="G476" s="536"/>
      <c r="H476" s="536"/>
      <c r="I476" s="536"/>
      <c r="J476" s="536"/>
      <c r="K476" s="536"/>
      <c r="L476" s="536"/>
      <c r="M476" s="536"/>
      <c r="N476" s="536"/>
      <c r="O476" s="536"/>
      <c r="P476" s="536"/>
      <c r="Q476" s="536"/>
      <c r="R476" s="536"/>
      <c r="S476" s="536"/>
      <c r="T476" s="229"/>
      <c r="U476" s="234"/>
      <c r="V476" s="234"/>
      <c r="W476" s="234"/>
      <c r="X476" s="234"/>
      <c r="Y476" s="229"/>
      <c r="AD476" s="234"/>
      <c r="AI476" s="237"/>
    </row>
    <row r="477" spans="1:35" hidden="1" x14ac:dyDescent="0.2">
      <c r="A477" s="536"/>
      <c r="B477" s="536"/>
      <c r="C477" s="536"/>
      <c r="D477" s="536"/>
      <c r="E477" s="536"/>
      <c r="F477" s="536"/>
      <c r="G477" s="536"/>
      <c r="H477" s="536"/>
      <c r="I477" s="536"/>
      <c r="J477" s="536"/>
      <c r="K477" s="536"/>
      <c r="L477" s="536"/>
      <c r="M477" s="536"/>
      <c r="N477" s="536"/>
      <c r="O477" s="536"/>
      <c r="P477" s="536"/>
      <c r="Q477" s="536"/>
      <c r="R477" s="536"/>
      <c r="S477" s="536"/>
      <c r="T477" s="229"/>
      <c r="U477" s="234"/>
      <c r="V477" s="234"/>
      <c r="W477" s="234"/>
      <c r="X477" s="234"/>
      <c r="Y477" s="229"/>
      <c r="AD477" s="234"/>
      <c r="AI477" s="237"/>
    </row>
    <row r="478" spans="1:35" hidden="1" x14ac:dyDescent="0.2">
      <c r="A478" s="536"/>
      <c r="B478" s="536"/>
      <c r="C478" s="536"/>
      <c r="D478" s="536"/>
      <c r="E478" s="536"/>
      <c r="F478" s="536"/>
      <c r="G478" s="536"/>
      <c r="H478" s="536"/>
      <c r="I478" s="536"/>
      <c r="J478" s="536"/>
      <c r="K478" s="536"/>
      <c r="L478" s="536"/>
      <c r="M478" s="536"/>
      <c r="N478" s="536"/>
      <c r="O478" s="536"/>
      <c r="P478" s="536"/>
      <c r="Q478" s="536"/>
      <c r="R478" s="536"/>
      <c r="S478" s="536"/>
      <c r="T478" s="229"/>
      <c r="U478" s="234"/>
      <c r="V478" s="234"/>
      <c r="W478" s="234"/>
      <c r="X478" s="234"/>
      <c r="Y478" s="229"/>
      <c r="AD478" s="234"/>
      <c r="AI478" s="237"/>
    </row>
    <row r="479" spans="1:35" hidden="1" x14ac:dyDescent="0.2">
      <c r="A479" s="536"/>
      <c r="B479" s="536"/>
      <c r="C479" s="536"/>
      <c r="D479" s="536"/>
      <c r="E479" s="536"/>
      <c r="F479" s="536"/>
      <c r="G479" s="536"/>
      <c r="H479" s="536"/>
      <c r="I479" s="536"/>
      <c r="J479" s="536"/>
      <c r="K479" s="536"/>
      <c r="L479" s="536"/>
      <c r="M479" s="536"/>
      <c r="N479" s="536"/>
      <c r="O479" s="536"/>
      <c r="P479" s="536"/>
      <c r="Q479" s="536"/>
      <c r="R479" s="536"/>
      <c r="S479" s="536"/>
      <c r="T479" s="229"/>
      <c r="U479" s="234"/>
      <c r="V479" s="234"/>
      <c r="W479" s="234"/>
      <c r="X479" s="234"/>
      <c r="Y479" s="229"/>
      <c r="AD479" s="234"/>
      <c r="AI479" s="237"/>
    </row>
    <row r="480" spans="1:35" hidden="1" x14ac:dyDescent="0.2">
      <c r="A480" s="536"/>
      <c r="B480" s="536"/>
      <c r="C480" s="536"/>
      <c r="D480" s="536"/>
      <c r="E480" s="536"/>
      <c r="F480" s="536"/>
      <c r="G480" s="536"/>
      <c r="H480" s="536"/>
      <c r="I480" s="536"/>
      <c r="J480" s="536"/>
      <c r="K480" s="536"/>
      <c r="L480" s="536"/>
      <c r="M480" s="536"/>
      <c r="N480" s="536"/>
      <c r="O480" s="536"/>
      <c r="P480" s="536"/>
      <c r="Q480" s="536"/>
      <c r="R480" s="536"/>
      <c r="S480" s="536"/>
      <c r="T480" s="229"/>
      <c r="U480" s="234"/>
      <c r="V480" s="234"/>
      <c r="W480" s="234"/>
      <c r="X480" s="234"/>
      <c r="Y480" s="229"/>
      <c r="AD480" s="234"/>
      <c r="AI480" s="237"/>
    </row>
    <row r="481" spans="1:35" hidden="1" x14ac:dyDescent="0.2">
      <c r="A481" s="536"/>
      <c r="B481" s="536"/>
      <c r="C481" s="536"/>
      <c r="D481" s="536"/>
      <c r="E481" s="536"/>
      <c r="F481" s="536"/>
      <c r="G481" s="536"/>
      <c r="H481" s="536"/>
      <c r="I481" s="536"/>
      <c r="J481" s="536"/>
      <c r="K481" s="536"/>
      <c r="L481" s="536"/>
      <c r="M481" s="536"/>
      <c r="N481" s="536"/>
      <c r="O481" s="536"/>
      <c r="P481" s="536"/>
      <c r="Q481" s="536"/>
      <c r="R481" s="536"/>
      <c r="S481" s="536"/>
      <c r="T481" s="229"/>
      <c r="U481" s="234"/>
      <c r="V481" s="234"/>
      <c r="W481" s="234"/>
      <c r="X481" s="234"/>
      <c r="Y481" s="229"/>
      <c r="AD481" s="234"/>
      <c r="AI481" s="237"/>
    </row>
    <row r="482" spans="1:35" hidden="1" x14ac:dyDescent="0.2">
      <c r="A482" s="536"/>
      <c r="B482" s="536"/>
      <c r="C482" s="536"/>
      <c r="D482" s="536"/>
      <c r="E482" s="536"/>
      <c r="F482" s="536"/>
      <c r="G482" s="536"/>
      <c r="H482" s="536"/>
      <c r="I482" s="536"/>
      <c r="J482" s="536"/>
      <c r="K482" s="536"/>
      <c r="L482" s="536"/>
      <c r="M482" s="536"/>
      <c r="N482" s="536"/>
      <c r="O482" s="536"/>
      <c r="P482" s="536"/>
      <c r="Q482" s="536"/>
      <c r="R482" s="536"/>
      <c r="S482" s="536"/>
      <c r="T482" s="229"/>
      <c r="U482" s="234"/>
      <c r="V482" s="234"/>
      <c r="W482" s="234"/>
      <c r="X482" s="234"/>
      <c r="Y482" s="229"/>
      <c r="AD482" s="234"/>
      <c r="AI482" s="237"/>
    </row>
    <row r="483" spans="1:35" hidden="1" x14ac:dyDescent="0.2">
      <c r="A483" s="536"/>
      <c r="B483" s="536"/>
      <c r="C483" s="536"/>
      <c r="D483" s="536"/>
      <c r="E483" s="536"/>
      <c r="F483" s="536"/>
      <c r="G483" s="536"/>
      <c r="H483" s="536"/>
      <c r="I483" s="536"/>
      <c r="J483" s="536"/>
      <c r="K483" s="536"/>
      <c r="L483" s="536"/>
      <c r="M483" s="536"/>
      <c r="N483" s="536"/>
      <c r="O483" s="536"/>
      <c r="P483" s="536"/>
      <c r="Q483" s="536"/>
      <c r="R483" s="536"/>
      <c r="S483" s="536"/>
      <c r="T483" s="229"/>
      <c r="U483" s="234"/>
      <c r="V483" s="234"/>
      <c r="W483" s="234"/>
      <c r="X483" s="234"/>
      <c r="Y483" s="229"/>
      <c r="AD483" s="234"/>
      <c r="AI483" s="237"/>
    </row>
    <row r="484" spans="1:35" hidden="1" x14ac:dyDescent="0.2">
      <c r="A484" s="536"/>
      <c r="B484" s="536"/>
      <c r="C484" s="536"/>
      <c r="D484" s="536"/>
      <c r="E484" s="536"/>
      <c r="F484" s="536"/>
      <c r="G484" s="536"/>
      <c r="H484" s="536"/>
      <c r="I484" s="536"/>
      <c r="J484" s="536"/>
      <c r="K484" s="536"/>
      <c r="L484" s="536"/>
      <c r="M484" s="536"/>
      <c r="N484" s="536"/>
      <c r="O484" s="536"/>
      <c r="P484" s="536"/>
      <c r="Q484" s="536"/>
      <c r="R484" s="536"/>
      <c r="S484" s="536"/>
      <c r="T484" s="229"/>
      <c r="U484" s="234"/>
      <c r="V484" s="234"/>
      <c r="W484" s="234"/>
      <c r="X484" s="234"/>
      <c r="Y484" s="229"/>
      <c r="AD484" s="234"/>
      <c r="AI484" s="237"/>
    </row>
    <row r="485" spans="1:35" hidden="1" x14ac:dyDescent="0.2">
      <c r="A485" s="536"/>
      <c r="B485" s="536"/>
      <c r="C485" s="536"/>
      <c r="D485" s="536"/>
      <c r="E485" s="536"/>
      <c r="F485" s="536"/>
      <c r="G485" s="536"/>
      <c r="H485" s="536"/>
      <c r="I485" s="536"/>
      <c r="J485" s="536"/>
      <c r="K485" s="536"/>
      <c r="L485" s="536"/>
      <c r="M485" s="536"/>
      <c r="N485" s="536"/>
      <c r="O485" s="536"/>
      <c r="P485" s="536"/>
      <c r="Q485" s="536"/>
      <c r="R485" s="536"/>
      <c r="S485" s="536"/>
      <c r="T485" s="229"/>
      <c r="U485" s="234"/>
      <c r="V485" s="234"/>
      <c r="W485" s="234"/>
      <c r="X485" s="234"/>
      <c r="Y485" s="229"/>
      <c r="AD485" s="234"/>
      <c r="AI485" s="237"/>
    </row>
    <row r="486" spans="1:35" hidden="1" x14ac:dyDescent="0.2">
      <c r="A486" s="536"/>
      <c r="B486" s="536"/>
      <c r="C486" s="536"/>
      <c r="D486" s="536"/>
      <c r="E486" s="536"/>
      <c r="F486" s="536"/>
      <c r="G486" s="536"/>
      <c r="H486" s="536"/>
      <c r="I486" s="536"/>
      <c r="J486" s="536"/>
      <c r="K486" s="536"/>
      <c r="L486" s="536"/>
      <c r="M486" s="536"/>
      <c r="N486" s="536"/>
      <c r="O486" s="536"/>
      <c r="P486" s="536"/>
      <c r="Q486" s="536"/>
      <c r="R486" s="536"/>
      <c r="S486" s="536"/>
      <c r="T486" s="229"/>
      <c r="U486" s="234"/>
      <c r="V486" s="234"/>
      <c r="W486" s="234"/>
      <c r="X486" s="234"/>
      <c r="Y486" s="229"/>
      <c r="AD486" s="234"/>
      <c r="AI486" s="237"/>
    </row>
    <row r="487" spans="1:35" hidden="1" x14ac:dyDescent="0.2">
      <c r="A487" s="536"/>
      <c r="B487" s="536"/>
      <c r="C487" s="536"/>
      <c r="D487" s="536"/>
      <c r="E487" s="536"/>
      <c r="F487" s="536"/>
      <c r="G487" s="536"/>
      <c r="H487" s="536"/>
      <c r="I487" s="536"/>
      <c r="J487" s="536"/>
      <c r="K487" s="536"/>
      <c r="L487" s="536"/>
      <c r="M487" s="536"/>
      <c r="N487" s="536"/>
      <c r="O487" s="536"/>
      <c r="P487" s="536"/>
      <c r="Q487" s="536"/>
      <c r="R487" s="536"/>
      <c r="S487" s="536"/>
      <c r="T487" s="229"/>
      <c r="U487" s="234"/>
      <c r="V487" s="234"/>
      <c r="W487" s="234"/>
      <c r="X487" s="234"/>
      <c r="Y487" s="229"/>
      <c r="AD487" s="234"/>
      <c r="AI487" s="237"/>
    </row>
    <row r="488" spans="1:35" hidden="1" x14ac:dyDescent="0.2">
      <c r="A488" s="536"/>
      <c r="B488" s="536"/>
      <c r="C488" s="536"/>
      <c r="D488" s="536"/>
      <c r="E488" s="536"/>
      <c r="F488" s="536"/>
      <c r="G488" s="536"/>
      <c r="H488" s="536"/>
      <c r="I488" s="536"/>
      <c r="J488" s="536"/>
      <c r="K488" s="536"/>
      <c r="L488" s="536"/>
      <c r="M488" s="536"/>
      <c r="N488" s="536"/>
      <c r="O488" s="536"/>
      <c r="P488" s="536"/>
      <c r="Q488" s="536"/>
      <c r="R488" s="536"/>
      <c r="S488" s="536"/>
      <c r="T488" s="229"/>
      <c r="U488" s="234"/>
      <c r="V488" s="234"/>
      <c r="W488" s="234"/>
      <c r="X488" s="234"/>
      <c r="Y488" s="229"/>
      <c r="AD488" s="234"/>
      <c r="AI488" s="237"/>
    </row>
    <row r="489" spans="1:35" hidden="1" x14ac:dyDescent="0.2">
      <c r="A489" s="536"/>
      <c r="B489" s="536"/>
      <c r="C489" s="536"/>
      <c r="D489" s="536"/>
      <c r="E489" s="536"/>
      <c r="F489" s="536"/>
      <c r="G489" s="536"/>
      <c r="H489" s="536"/>
      <c r="I489" s="536"/>
      <c r="J489" s="536"/>
      <c r="K489" s="536"/>
      <c r="L489" s="536"/>
      <c r="M489" s="536"/>
      <c r="N489" s="536"/>
      <c r="O489" s="536"/>
      <c r="P489" s="536"/>
      <c r="Q489" s="536"/>
      <c r="R489" s="536"/>
      <c r="S489" s="536"/>
      <c r="T489" s="229"/>
      <c r="U489" s="234"/>
      <c r="V489" s="234"/>
      <c r="W489" s="234"/>
      <c r="X489" s="234"/>
      <c r="Y489" s="229"/>
      <c r="AD489" s="234"/>
      <c r="AI489" s="237"/>
    </row>
    <row r="490" spans="1:35" hidden="1" x14ac:dyDescent="0.2">
      <c r="A490" s="536"/>
      <c r="B490" s="536"/>
      <c r="C490" s="536"/>
      <c r="D490" s="536"/>
      <c r="E490" s="536"/>
      <c r="F490" s="536"/>
      <c r="G490" s="536"/>
      <c r="H490" s="536"/>
      <c r="I490" s="536"/>
      <c r="J490" s="536"/>
      <c r="K490" s="536"/>
      <c r="L490" s="536"/>
      <c r="M490" s="536"/>
      <c r="N490" s="536"/>
      <c r="O490" s="536"/>
      <c r="P490" s="536"/>
      <c r="Q490" s="536"/>
      <c r="R490" s="536"/>
      <c r="S490" s="536"/>
      <c r="T490" s="229"/>
      <c r="U490" s="234"/>
      <c r="V490" s="234"/>
      <c r="W490" s="234"/>
      <c r="X490" s="234"/>
      <c r="Y490" s="229"/>
      <c r="AD490" s="234"/>
      <c r="AI490" s="237"/>
    </row>
    <row r="491" spans="1:35" hidden="1" x14ac:dyDescent="0.2">
      <c r="A491" s="536"/>
      <c r="B491" s="536"/>
      <c r="C491" s="536"/>
      <c r="D491" s="536"/>
      <c r="E491" s="536"/>
      <c r="F491" s="536"/>
      <c r="G491" s="536"/>
      <c r="H491" s="536"/>
      <c r="I491" s="536"/>
      <c r="J491" s="536"/>
      <c r="K491" s="536"/>
      <c r="L491" s="536"/>
      <c r="M491" s="536"/>
      <c r="N491" s="536"/>
      <c r="O491" s="536"/>
      <c r="P491" s="536"/>
      <c r="Q491" s="536"/>
      <c r="R491" s="536"/>
      <c r="S491" s="536"/>
      <c r="T491" s="229"/>
      <c r="U491" s="234"/>
      <c r="V491" s="234"/>
      <c r="W491" s="234"/>
      <c r="X491" s="234"/>
      <c r="Y491" s="229"/>
      <c r="AD491" s="234"/>
      <c r="AI491" s="237"/>
    </row>
    <row r="492" spans="1:35" hidden="1" x14ac:dyDescent="0.2">
      <c r="A492" s="536"/>
      <c r="B492" s="536"/>
      <c r="C492" s="536"/>
      <c r="D492" s="536"/>
      <c r="E492" s="536"/>
      <c r="F492" s="536"/>
      <c r="G492" s="536"/>
      <c r="H492" s="536"/>
      <c r="I492" s="536"/>
      <c r="J492" s="536"/>
      <c r="K492" s="536"/>
      <c r="L492" s="536"/>
      <c r="M492" s="536"/>
      <c r="N492" s="536"/>
      <c r="O492" s="536"/>
      <c r="P492" s="536"/>
      <c r="Q492" s="536"/>
      <c r="R492" s="536"/>
      <c r="S492" s="536"/>
      <c r="T492" s="229"/>
      <c r="U492" s="234"/>
      <c r="V492" s="234"/>
      <c r="W492" s="234"/>
      <c r="X492" s="234"/>
      <c r="Y492" s="229"/>
      <c r="AD492" s="234"/>
      <c r="AI492" s="237"/>
    </row>
    <row r="493" spans="1:35" hidden="1" x14ac:dyDescent="0.2">
      <c r="A493" s="536"/>
      <c r="B493" s="536"/>
      <c r="C493" s="536"/>
      <c r="D493" s="536"/>
      <c r="E493" s="536"/>
      <c r="F493" s="536"/>
      <c r="G493" s="536"/>
      <c r="H493" s="536"/>
      <c r="I493" s="536"/>
      <c r="J493" s="536"/>
      <c r="K493" s="536"/>
      <c r="L493" s="536"/>
      <c r="M493" s="536"/>
      <c r="N493" s="536"/>
      <c r="O493" s="536"/>
      <c r="P493" s="536"/>
      <c r="Q493" s="536"/>
      <c r="R493" s="536"/>
      <c r="S493" s="536"/>
      <c r="T493" s="229"/>
      <c r="U493" s="234"/>
      <c r="V493" s="234"/>
      <c r="W493" s="234"/>
      <c r="X493" s="234"/>
      <c r="Y493" s="229"/>
      <c r="AD493" s="234"/>
      <c r="AI493" s="237"/>
    </row>
    <row r="494" spans="1:35" hidden="1" x14ac:dyDescent="0.2">
      <c r="A494" s="536"/>
      <c r="B494" s="536"/>
      <c r="C494" s="536"/>
      <c r="D494" s="536"/>
      <c r="E494" s="536"/>
      <c r="F494" s="536"/>
      <c r="G494" s="536"/>
      <c r="H494" s="536"/>
      <c r="I494" s="536"/>
      <c r="J494" s="536"/>
      <c r="K494" s="536"/>
      <c r="L494" s="536"/>
      <c r="M494" s="536"/>
      <c r="N494" s="536"/>
      <c r="O494" s="536"/>
      <c r="P494" s="536"/>
      <c r="Q494" s="536"/>
      <c r="R494" s="536"/>
      <c r="S494" s="536"/>
      <c r="T494" s="229"/>
      <c r="U494" s="234"/>
      <c r="V494" s="234"/>
      <c r="W494" s="234"/>
      <c r="X494" s="234"/>
      <c r="Y494" s="229"/>
      <c r="AD494" s="234"/>
      <c r="AI494" s="237"/>
    </row>
    <row r="495" spans="1:35" hidden="1" x14ac:dyDescent="0.2">
      <c r="A495" s="536"/>
      <c r="B495" s="536"/>
      <c r="C495" s="536"/>
      <c r="D495" s="536"/>
      <c r="E495" s="536"/>
      <c r="F495" s="536"/>
      <c r="G495" s="536"/>
      <c r="H495" s="536"/>
      <c r="I495" s="536"/>
      <c r="J495" s="536"/>
      <c r="K495" s="536"/>
      <c r="L495" s="536"/>
      <c r="M495" s="536"/>
      <c r="N495" s="536"/>
      <c r="O495" s="536"/>
      <c r="P495" s="536"/>
      <c r="Q495" s="536"/>
      <c r="R495" s="536"/>
      <c r="S495" s="536"/>
      <c r="T495" s="229"/>
      <c r="U495" s="234"/>
      <c r="V495" s="234"/>
      <c r="W495" s="234"/>
      <c r="X495" s="234"/>
      <c r="Y495" s="229"/>
      <c r="AD495" s="234"/>
      <c r="AI495" s="237"/>
    </row>
    <row r="496" spans="1:35" hidden="1" x14ac:dyDescent="0.2">
      <c r="A496" s="536"/>
      <c r="B496" s="536"/>
      <c r="C496" s="536"/>
      <c r="D496" s="536"/>
      <c r="E496" s="536"/>
      <c r="F496" s="536"/>
      <c r="G496" s="536"/>
      <c r="H496" s="536"/>
      <c r="I496" s="536"/>
      <c r="J496" s="536"/>
      <c r="K496" s="536"/>
      <c r="L496" s="536"/>
      <c r="M496" s="536"/>
      <c r="N496" s="536"/>
      <c r="O496" s="536"/>
      <c r="P496" s="536"/>
      <c r="Q496" s="536"/>
      <c r="R496" s="536"/>
      <c r="S496" s="536"/>
      <c r="T496" s="229"/>
      <c r="U496" s="234"/>
      <c r="V496" s="234"/>
      <c r="W496" s="234"/>
      <c r="X496" s="234"/>
      <c r="Y496" s="229"/>
      <c r="AD496" s="234"/>
      <c r="AI496" s="237"/>
    </row>
    <row r="497" spans="1:35" hidden="1" x14ac:dyDescent="0.2">
      <c r="A497" s="536"/>
      <c r="B497" s="536"/>
      <c r="C497" s="536"/>
      <c r="D497" s="536"/>
      <c r="E497" s="536"/>
      <c r="F497" s="536"/>
      <c r="G497" s="536"/>
      <c r="H497" s="536"/>
      <c r="I497" s="536"/>
      <c r="J497" s="536"/>
      <c r="K497" s="536"/>
      <c r="L497" s="536"/>
      <c r="M497" s="536"/>
      <c r="N497" s="536"/>
      <c r="O497" s="536"/>
      <c r="P497" s="536"/>
      <c r="Q497" s="536"/>
      <c r="R497" s="536"/>
      <c r="S497" s="536"/>
      <c r="T497" s="229"/>
      <c r="U497" s="234"/>
      <c r="V497" s="234"/>
      <c r="W497" s="234"/>
      <c r="X497" s="234"/>
      <c r="Y497" s="229"/>
      <c r="AD497" s="234"/>
      <c r="AI497" s="237"/>
    </row>
    <row r="498" spans="1:35" hidden="1" x14ac:dyDescent="0.2">
      <c r="A498" s="536"/>
      <c r="B498" s="536"/>
      <c r="C498" s="536"/>
      <c r="D498" s="536"/>
      <c r="E498" s="536"/>
      <c r="F498" s="536"/>
      <c r="G498" s="536"/>
      <c r="H498" s="536"/>
      <c r="I498" s="536"/>
      <c r="J498" s="536"/>
      <c r="K498" s="536"/>
      <c r="L498" s="536"/>
      <c r="M498" s="536"/>
      <c r="N498" s="536"/>
      <c r="O498" s="536"/>
      <c r="P498" s="536"/>
      <c r="Q498" s="536"/>
      <c r="R498" s="536"/>
      <c r="S498" s="536"/>
      <c r="T498" s="229"/>
      <c r="U498" s="234"/>
      <c r="V498" s="234"/>
      <c r="W498" s="234"/>
      <c r="X498" s="234"/>
      <c r="Y498" s="229"/>
      <c r="AD498" s="234"/>
      <c r="AI498" s="237"/>
    </row>
    <row r="499" spans="1:35" hidden="1" x14ac:dyDescent="0.2">
      <c r="A499" s="536"/>
      <c r="B499" s="536"/>
      <c r="C499" s="536"/>
      <c r="D499" s="536"/>
      <c r="E499" s="536"/>
      <c r="F499" s="536"/>
      <c r="G499" s="536"/>
      <c r="H499" s="536"/>
      <c r="I499" s="536"/>
      <c r="J499" s="536"/>
      <c r="K499" s="536"/>
      <c r="L499" s="536"/>
      <c r="M499" s="536"/>
      <c r="N499" s="536"/>
      <c r="O499" s="536"/>
      <c r="P499" s="536"/>
      <c r="Q499" s="536"/>
      <c r="R499" s="536"/>
      <c r="S499" s="536"/>
      <c r="T499" s="229"/>
      <c r="U499" s="234"/>
      <c r="V499" s="234"/>
      <c r="W499" s="234"/>
      <c r="X499" s="234"/>
      <c r="Y499" s="229"/>
      <c r="AD499" s="234"/>
      <c r="AI499" s="237"/>
    </row>
    <row r="500" spans="1:35" hidden="1" x14ac:dyDescent="0.2">
      <c r="A500" s="536"/>
      <c r="B500" s="536"/>
      <c r="C500" s="536"/>
      <c r="D500" s="536"/>
      <c r="E500" s="536"/>
      <c r="F500" s="536"/>
      <c r="G500" s="536"/>
      <c r="H500" s="536"/>
      <c r="I500" s="536"/>
      <c r="J500" s="536"/>
      <c r="K500" s="536"/>
      <c r="L500" s="536"/>
      <c r="M500" s="536"/>
      <c r="N500" s="536"/>
      <c r="O500" s="536"/>
      <c r="P500" s="536"/>
      <c r="Q500" s="536"/>
      <c r="R500" s="536"/>
      <c r="S500" s="536"/>
      <c r="T500" s="229"/>
      <c r="U500" s="234"/>
      <c r="V500" s="234"/>
      <c r="W500" s="234"/>
      <c r="X500" s="234"/>
      <c r="Y500" s="229"/>
      <c r="AD500" s="234"/>
      <c r="AI500" s="237"/>
    </row>
    <row r="501" spans="1:35" hidden="1" x14ac:dyDescent="0.2">
      <c r="A501" s="536"/>
      <c r="B501" s="536"/>
      <c r="C501" s="536"/>
      <c r="D501" s="536"/>
      <c r="E501" s="536"/>
      <c r="F501" s="536"/>
      <c r="G501" s="536"/>
      <c r="H501" s="536"/>
      <c r="I501" s="536"/>
      <c r="J501" s="536"/>
      <c r="K501" s="536"/>
      <c r="L501" s="536"/>
      <c r="M501" s="536"/>
      <c r="N501" s="536"/>
      <c r="O501" s="536"/>
      <c r="P501" s="536"/>
      <c r="Q501" s="536"/>
      <c r="R501" s="536"/>
      <c r="S501" s="536"/>
      <c r="T501" s="229"/>
      <c r="U501" s="234"/>
      <c r="V501" s="234"/>
      <c r="W501" s="234"/>
      <c r="X501" s="234"/>
      <c r="Y501" s="229"/>
      <c r="AD501" s="234"/>
      <c r="AI501" s="237"/>
    </row>
    <row r="502" spans="1:35" hidden="1" x14ac:dyDescent="0.2">
      <c r="A502" s="536"/>
      <c r="B502" s="536"/>
      <c r="C502" s="536"/>
      <c r="D502" s="536"/>
      <c r="E502" s="536"/>
      <c r="F502" s="536"/>
      <c r="G502" s="536"/>
      <c r="H502" s="536"/>
      <c r="I502" s="536"/>
      <c r="J502" s="536"/>
      <c r="K502" s="536"/>
      <c r="L502" s="536"/>
      <c r="M502" s="536"/>
      <c r="N502" s="536"/>
      <c r="O502" s="536"/>
      <c r="P502" s="536"/>
      <c r="Q502" s="536"/>
      <c r="R502" s="536"/>
      <c r="S502" s="536"/>
      <c r="T502" s="229"/>
      <c r="U502" s="234"/>
      <c r="V502" s="234"/>
      <c r="W502" s="234"/>
      <c r="X502" s="234"/>
      <c r="Y502" s="229"/>
      <c r="AD502" s="234"/>
      <c r="AI502" s="237"/>
    </row>
    <row r="503" spans="1:35" hidden="1" x14ac:dyDescent="0.2">
      <c r="A503" s="536"/>
      <c r="B503" s="536"/>
      <c r="C503" s="536"/>
      <c r="D503" s="536"/>
      <c r="E503" s="536"/>
      <c r="F503" s="536"/>
      <c r="G503" s="536"/>
      <c r="H503" s="536"/>
      <c r="I503" s="536"/>
      <c r="J503" s="536"/>
      <c r="K503" s="536"/>
      <c r="L503" s="536"/>
      <c r="M503" s="536"/>
      <c r="N503" s="536"/>
      <c r="O503" s="536"/>
      <c r="P503" s="536"/>
      <c r="Q503" s="536"/>
      <c r="R503" s="536"/>
      <c r="S503" s="536"/>
      <c r="T503" s="229"/>
      <c r="U503" s="234"/>
      <c r="V503" s="234"/>
      <c r="W503" s="234"/>
      <c r="X503" s="234"/>
      <c r="Y503" s="229"/>
      <c r="AD503" s="234"/>
      <c r="AI503" s="237"/>
    </row>
    <row r="504" spans="1:35" hidden="1" x14ac:dyDescent="0.2">
      <c r="A504" s="536"/>
      <c r="B504" s="536"/>
      <c r="C504" s="536"/>
      <c r="D504" s="536"/>
      <c r="E504" s="536"/>
      <c r="F504" s="536"/>
      <c r="G504" s="536"/>
      <c r="H504" s="536"/>
      <c r="I504" s="536"/>
      <c r="J504" s="536"/>
      <c r="K504" s="536"/>
      <c r="L504" s="536"/>
      <c r="M504" s="536"/>
      <c r="N504" s="536"/>
      <c r="O504" s="536"/>
      <c r="P504" s="536"/>
      <c r="Q504" s="536"/>
      <c r="R504" s="536"/>
      <c r="S504" s="536"/>
      <c r="T504" s="229"/>
      <c r="U504" s="234"/>
      <c r="V504" s="234"/>
      <c r="W504" s="234"/>
      <c r="X504" s="234"/>
      <c r="Y504" s="229"/>
      <c r="AD504" s="234"/>
      <c r="AI504" s="237"/>
    </row>
    <row r="505" spans="1:35" hidden="1" x14ac:dyDescent="0.2">
      <c r="A505" s="536"/>
      <c r="B505" s="536"/>
      <c r="C505" s="536"/>
      <c r="D505" s="536"/>
      <c r="E505" s="536"/>
      <c r="F505" s="536"/>
      <c r="G505" s="536"/>
      <c r="H505" s="536"/>
      <c r="I505" s="536"/>
      <c r="J505" s="536"/>
      <c r="K505" s="536"/>
      <c r="L505" s="536"/>
      <c r="M505" s="536"/>
      <c r="N505" s="536"/>
      <c r="O505" s="536"/>
      <c r="P505" s="536"/>
      <c r="Q505" s="536"/>
      <c r="R505" s="536"/>
      <c r="S505" s="536"/>
      <c r="T505" s="229"/>
      <c r="U505" s="234"/>
      <c r="V505" s="234"/>
      <c r="W505" s="234"/>
      <c r="X505" s="234"/>
      <c r="Y505" s="229"/>
      <c r="AD505" s="234"/>
      <c r="AI505" s="237"/>
    </row>
    <row r="506" spans="1:35" hidden="1" x14ac:dyDescent="0.2">
      <c r="A506" s="536"/>
      <c r="B506" s="536"/>
      <c r="C506" s="536"/>
      <c r="D506" s="536"/>
      <c r="E506" s="536"/>
      <c r="F506" s="536"/>
      <c r="G506" s="536"/>
      <c r="H506" s="536"/>
      <c r="I506" s="536"/>
      <c r="J506" s="536"/>
      <c r="K506" s="536"/>
      <c r="L506" s="536"/>
      <c r="M506" s="536"/>
      <c r="N506" s="536"/>
      <c r="O506" s="536"/>
      <c r="P506" s="536"/>
      <c r="Q506" s="536"/>
      <c r="R506" s="536"/>
      <c r="S506" s="536"/>
      <c r="T506" s="229"/>
      <c r="U506" s="234"/>
      <c r="V506" s="234"/>
      <c r="W506" s="234"/>
      <c r="X506" s="234"/>
      <c r="Y506" s="229"/>
      <c r="AD506" s="234"/>
      <c r="AI506" s="237"/>
    </row>
    <row r="507" spans="1:35" hidden="1" x14ac:dyDescent="0.2">
      <c r="A507" s="536"/>
      <c r="B507" s="536"/>
      <c r="C507" s="536"/>
      <c r="D507" s="536"/>
      <c r="E507" s="536"/>
      <c r="F507" s="536"/>
      <c r="G507" s="536"/>
      <c r="H507" s="536"/>
      <c r="I507" s="536"/>
      <c r="J507" s="536"/>
      <c r="K507" s="536"/>
      <c r="L507" s="536"/>
      <c r="M507" s="536"/>
      <c r="N507" s="536"/>
      <c r="O507" s="536"/>
      <c r="P507" s="536"/>
      <c r="Q507" s="536"/>
      <c r="R507" s="536"/>
      <c r="S507" s="536"/>
      <c r="T507" s="229"/>
      <c r="U507" s="234"/>
      <c r="V507" s="234"/>
      <c r="W507" s="234"/>
      <c r="X507" s="234"/>
      <c r="Y507" s="229"/>
      <c r="AD507" s="234"/>
      <c r="AI507" s="237"/>
    </row>
    <row r="508" spans="1:35" hidden="1" x14ac:dyDescent="0.2">
      <c r="A508" s="536"/>
      <c r="B508" s="536"/>
      <c r="C508" s="536"/>
      <c r="D508" s="536"/>
      <c r="E508" s="536"/>
      <c r="F508" s="536"/>
      <c r="G508" s="536"/>
      <c r="H508" s="536"/>
      <c r="I508" s="536"/>
      <c r="J508" s="536"/>
      <c r="K508" s="536"/>
      <c r="L508" s="536"/>
      <c r="M508" s="536"/>
      <c r="N508" s="536"/>
      <c r="O508" s="536"/>
      <c r="P508" s="536"/>
      <c r="Q508" s="536"/>
      <c r="R508" s="536"/>
      <c r="S508" s="536"/>
      <c r="T508" s="229"/>
      <c r="U508" s="234"/>
      <c r="V508" s="234"/>
      <c r="W508" s="234"/>
      <c r="X508" s="234"/>
      <c r="Y508" s="229"/>
      <c r="AD508" s="234"/>
      <c r="AI508" s="237"/>
    </row>
    <row r="509" spans="1:35" hidden="1" x14ac:dyDescent="0.2">
      <c r="A509" s="536"/>
      <c r="B509" s="536"/>
      <c r="C509" s="536"/>
      <c r="D509" s="536"/>
      <c r="E509" s="536"/>
      <c r="F509" s="536"/>
      <c r="G509" s="536"/>
      <c r="H509" s="536"/>
      <c r="I509" s="536"/>
      <c r="J509" s="536"/>
      <c r="K509" s="536"/>
      <c r="L509" s="536"/>
      <c r="M509" s="536"/>
      <c r="N509" s="536"/>
      <c r="O509" s="536"/>
      <c r="P509" s="536"/>
      <c r="Q509" s="536"/>
      <c r="R509" s="536"/>
      <c r="S509" s="536"/>
      <c r="T509" s="229"/>
      <c r="U509" s="234"/>
      <c r="V509" s="234"/>
      <c r="W509" s="234"/>
      <c r="X509" s="234"/>
      <c r="Y509" s="229"/>
      <c r="AD509" s="234"/>
      <c r="AI509" s="237"/>
    </row>
    <row r="510" spans="1:35" hidden="1" x14ac:dyDescent="0.2">
      <c r="A510" s="536"/>
      <c r="B510" s="536"/>
      <c r="C510" s="536"/>
      <c r="D510" s="536"/>
      <c r="E510" s="536"/>
      <c r="F510" s="536"/>
      <c r="G510" s="536"/>
      <c r="H510" s="536"/>
      <c r="I510" s="536"/>
      <c r="J510" s="536"/>
      <c r="K510" s="536"/>
      <c r="L510" s="536"/>
      <c r="M510" s="536"/>
      <c r="N510" s="536"/>
      <c r="O510" s="536"/>
      <c r="P510" s="536"/>
      <c r="Q510" s="536"/>
      <c r="R510" s="536"/>
      <c r="S510" s="536"/>
      <c r="T510" s="229"/>
      <c r="U510" s="234"/>
      <c r="V510" s="234"/>
      <c r="W510" s="234"/>
      <c r="X510" s="234"/>
      <c r="Y510" s="229"/>
      <c r="AD510" s="234"/>
      <c r="AI510" s="237"/>
    </row>
    <row r="511" spans="1:35" hidden="1" x14ac:dyDescent="0.2">
      <c r="A511" s="536"/>
      <c r="B511" s="536"/>
      <c r="C511" s="536"/>
      <c r="D511" s="536"/>
      <c r="E511" s="536"/>
      <c r="F511" s="536"/>
      <c r="G511" s="536"/>
      <c r="H511" s="536"/>
      <c r="I511" s="536"/>
      <c r="J511" s="536"/>
      <c r="K511" s="536"/>
      <c r="L511" s="536"/>
      <c r="M511" s="536"/>
      <c r="N511" s="536"/>
      <c r="O511" s="536"/>
      <c r="P511" s="536"/>
      <c r="Q511" s="536"/>
      <c r="R511" s="536"/>
      <c r="S511" s="536"/>
      <c r="T511" s="229"/>
      <c r="U511" s="234"/>
      <c r="V511" s="234"/>
      <c r="W511" s="234"/>
      <c r="X511" s="234"/>
      <c r="Y511" s="229"/>
      <c r="AD511" s="234"/>
      <c r="AI511" s="237"/>
    </row>
    <row r="512" spans="1:35" hidden="1" x14ac:dyDescent="0.2">
      <c r="A512" s="536"/>
      <c r="B512" s="536"/>
      <c r="C512" s="536"/>
      <c r="D512" s="536"/>
      <c r="E512" s="536"/>
      <c r="F512" s="536"/>
      <c r="G512" s="536"/>
      <c r="H512" s="536"/>
      <c r="I512" s="536"/>
      <c r="J512" s="536"/>
      <c r="K512" s="536"/>
      <c r="L512" s="536"/>
      <c r="M512" s="536"/>
      <c r="N512" s="536"/>
      <c r="O512" s="536"/>
      <c r="P512" s="536"/>
      <c r="Q512" s="536"/>
      <c r="R512" s="536"/>
      <c r="S512" s="536"/>
      <c r="T512" s="229"/>
      <c r="U512" s="234"/>
      <c r="V512" s="234"/>
      <c r="W512" s="234"/>
      <c r="X512" s="234"/>
      <c r="Y512" s="229"/>
      <c r="AD512" s="234"/>
      <c r="AI512" s="237"/>
    </row>
    <row r="513" spans="1:35" hidden="1" x14ac:dyDescent="0.2">
      <c r="A513" s="536"/>
      <c r="B513" s="536"/>
      <c r="C513" s="536"/>
      <c r="D513" s="536"/>
      <c r="E513" s="536"/>
      <c r="F513" s="536"/>
      <c r="G513" s="536"/>
      <c r="H513" s="536"/>
      <c r="I513" s="536"/>
      <c r="J513" s="536"/>
      <c r="K513" s="536"/>
      <c r="L513" s="536"/>
      <c r="M513" s="536"/>
      <c r="N513" s="536"/>
      <c r="O513" s="536"/>
      <c r="P513" s="536"/>
      <c r="Q513" s="536"/>
      <c r="R513" s="536"/>
      <c r="S513" s="536"/>
      <c r="T513" s="229"/>
      <c r="U513" s="234"/>
      <c r="V513" s="234"/>
      <c r="W513" s="234"/>
      <c r="X513" s="234"/>
      <c r="Y513" s="229"/>
      <c r="AD513" s="234"/>
      <c r="AI513" s="237"/>
    </row>
    <row r="514" spans="1:35" hidden="1" x14ac:dyDescent="0.2">
      <c r="A514" s="536"/>
      <c r="B514" s="536"/>
      <c r="C514" s="536"/>
      <c r="D514" s="536"/>
      <c r="E514" s="536"/>
      <c r="F514" s="536"/>
      <c r="G514" s="536"/>
      <c r="H514" s="536"/>
      <c r="I514" s="536"/>
      <c r="J514" s="536"/>
      <c r="K514" s="536"/>
      <c r="L514" s="536"/>
      <c r="M514" s="536"/>
      <c r="N514" s="536"/>
      <c r="O514" s="536"/>
      <c r="P514" s="536"/>
      <c r="Q514" s="536"/>
      <c r="R514" s="536"/>
      <c r="S514" s="536"/>
      <c r="T514" s="229"/>
      <c r="U514" s="234"/>
      <c r="V514" s="234"/>
      <c r="W514" s="234"/>
      <c r="X514" s="234"/>
      <c r="Y514" s="229"/>
      <c r="AD514" s="234"/>
      <c r="AI514" s="237"/>
    </row>
    <row r="515" spans="1:35" hidden="1" x14ac:dyDescent="0.2">
      <c r="A515" s="536"/>
      <c r="B515" s="536"/>
      <c r="C515" s="536"/>
      <c r="D515" s="536"/>
      <c r="E515" s="536"/>
      <c r="F515" s="536"/>
      <c r="G515" s="536"/>
      <c r="H515" s="536"/>
      <c r="I515" s="536"/>
      <c r="J515" s="536"/>
      <c r="K515" s="536"/>
      <c r="L515" s="536"/>
      <c r="M515" s="536"/>
      <c r="N515" s="536"/>
      <c r="O515" s="536"/>
      <c r="P515" s="536"/>
      <c r="Q515" s="536"/>
      <c r="R515" s="536"/>
      <c r="S515" s="536"/>
      <c r="T515" s="229"/>
      <c r="U515" s="234"/>
      <c r="V515" s="234"/>
      <c r="W515" s="234"/>
      <c r="X515" s="234"/>
      <c r="Y515" s="229"/>
      <c r="AD515" s="234"/>
      <c r="AI515" s="237"/>
    </row>
    <row r="516" spans="1:35" hidden="1" x14ac:dyDescent="0.2">
      <c r="A516" s="536"/>
      <c r="B516" s="536"/>
      <c r="C516" s="536"/>
      <c r="D516" s="536"/>
      <c r="E516" s="536"/>
      <c r="F516" s="536"/>
      <c r="G516" s="536"/>
      <c r="H516" s="536"/>
      <c r="I516" s="536"/>
      <c r="J516" s="536"/>
      <c r="K516" s="536"/>
      <c r="L516" s="536"/>
      <c r="M516" s="536"/>
      <c r="N516" s="536"/>
      <c r="O516" s="536"/>
      <c r="P516" s="536"/>
      <c r="Q516" s="536"/>
      <c r="R516" s="536"/>
      <c r="S516" s="536"/>
      <c r="T516" s="229"/>
      <c r="U516" s="234"/>
      <c r="V516" s="234"/>
      <c r="W516" s="234"/>
      <c r="X516" s="234"/>
      <c r="Y516" s="229"/>
      <c r="AD516" s="234"/>
      <c r="AI516" s="237"/>
    </row>
    <row r="517" spans="1:35" hidden="1" x14ac:dyDescent="0.2">
      <c r="A517" s="536"/>
      <c r="B517" s="536"/>
      <c r="C517" s="536"/>
      <c r="D517" s="536"/>
      <c r="E517" s="536"/>
      <c r="F517" s="536"/>
      <c r="G517" s="536"/>
      <c r="H517" s="536"/>
      <c r="I517" s="536"/>
      <c r="J517" s="536"/>
      <c r="K517" s="536"/>
      <c r="L517" s="536"/>
      <c r="M517" s="536"/>
      <c r="N517" s="536"/>
      <c r="O517" s="536"/>
      <c r="P517" s="536"/>
      <c r="Q517" s="536"/>
      <c r="R517" s="536"/>
      <c r="S517" s="536"/>
      <c r="T517" s="229"/>
      <c r="U517" s="234"/>
      <c r="V517" s="234"/>
      <c r="W517" s="234"/>
      <c r="X517" s="234"/>
      <c r="Y517" s="229"/>
      <c r="AD517" s="234"/>
      <c r="AI517" s="237"/>
    </row>
    <row r="518" spans="1:35" hidden="1" x14ac:dyDescent="0.2">
      <c r="A518" s="536"/>
      <c r="B518" s="536"/>
      <c r="C518" s="536"/>
      <c r="D518" s="536"/>
      <c r="E518" s="536"/>
      <c r="F518" s="536"/>
      <c r="G518" s="536"/>
      <c r="H518" s="536"/>
      <c r="I518" s="536"/>
      <c r="J518" s="536"/>
      <c r="K518" s="536"/>
      <c r="L518" s="536"/>
      <c r="M518" s="536"/>
      <c r="N518" s="536"/>
      <c r="O518" s="536"/>
      <c r="P518" s="536"/>
      <c r="Q518" s="536"/>
      <c r="R518" s="536"/>
      <c r="S518" s="536"/>
      <c r="T518" s="229"/>
      <c r="U518" s="234"/>
      <c r="V518" s="234"/>
      <c r="W518" s="234"/>
      <c r="X518" s="234"/>
      <c r="Y518" s="229"/>
      <c r="AD518" s="234"/>
      <c r="AI518" s="237"/>
    </row>
    <row r="519" spans="1:35" hidden="1" x14ac:dyDescent="0.2">
      <c r="A519" s="536"/>
      <c r="B519" s="536"/>
      <c r="C519" s="536"/>
      <c r="D519" s="536"/>
      <c r="E519" s="536"/>
      <c r="F519" s="536"/>
      <c r="G519" s="536"/>
      <c r="H519" s="536"/>
      <c r="I519" s="536"/>
      <c r="J519" s="536"/>
      <c r="K519" s="536"/>
      <c r="L519" s="536"/>
      <c r="M519" s="536"/>
      <c r="N519" s="536"/>
      <c r="O519" s="536"/>
      <c r="P519" s="536"/>
      <c r="Q519" s="536"/>
      <c r="R519" s="536"/>
      <c r="S519" s="536"/>
      <c r="T519" s="229"/>
      <c r="U519" s="234"/>
      <c r="V519" s="234"/>
      <c r="W519" s="234"/>
      <c r="X519" s="234"/>
      <c r="Y519" s="229"/>
      <c r="AD519" s="234"/>
      <c r="AI519" s="237"/>
    </row>
    <row r="520" spans="1:35" hidden="1" x14ac:dyDescent="0.2">
      <c r="A520" s="536"/>
      <c r="B520" s="536"/>
      <c r="C520" s="536"/>
      <c r="D520" s="536"/>
      <c r="E520" s="536"/>
      <c r="F520" s="536"/>
      <c r="G520" s="536"/>
      <c r="H520" s="536"/>
      <c r="I520" s="536"/>
      <c r="J520" s="536"/>
      <c r="K520" s="536"/>
      <c r="L520" s="536"/>
      <c r="M520" s="536"/>
      <c r="N520" s="536"/>
      <c r="O520" s="536"/>
      <c r="P520" s="536"/>
      <c r="Q520" s="536"/>
      <c r="R520" s="536"/>
      <c r="S520" s="536"/>
      <c r="T520" s="229"/>
      <c r="U520" s="234"/>
      <c r="V520" s="234"/>
      <c r="W520" s="234"/>
      <c r="X520" s="234"/>
      <c r="Y520" s="229"/>
      <c r="AD520" s="234"/>
      <c r="AI520" s="237"/>
    </row>
    <row r="521" spans="1:35" hidden="1" x14ac:dyDescent="0.2">
      <c r="A521" s="536"/>
      <c r="B521" s="536"/>
      <c r="C521" s="536"/>
      <c r="D521" s="536"/>
      <c r="E521" s="536"/>
      <c r="F521" s="536"/>
      <c r="G521" s="536"/>
      <c r="H521" s="536"/>
      <c r="I521" s="536"/>
      <c r="J521" s="536"/>
      <c r="K521" s="536"/>
      <c r="L521" s="536"/>
      <c r="M521" s="536"/>
      <c r="N521" s="536"/>
      <c r="O521" s="536"/>
      <c r="P521" s="536"/>
      <c r="Q521" s="536"/>
      <c r="R521" s="536"/>
      <c r="S521" s="536"/>
      <c r="T521" s="229"/>
      <c r="U521" s="234"/>
      <c r="V521" s="234"/>
      <c r="W521" s="234"/>
      <c r="X521" s="234"/>
      <c r="Y521" s="229"/>
      <c r="AD521" s="234"/>
      <c r="AI521" s="237"/>
    </row>
    <row r="522" spans="1:35" hidden="1" x14ac:dyDescent="0.2">
      <c r="A522" s="536"/>
      <c r="B522" s="536"/>
      <c r="C522" s="536"/>
      <c r="D522" s="536"/>
      <c r="E522" s="536"/>
      <c r="F522" s="536"/>
      <c r="G522" s="536"/>
      <c r="H522" s="536"/>
      <c r="I522" s="536"/>
      <c r="J522" s="536"/>
      <c r="K522" s="536"/>
      <c r="L522" s="536"/>
      <c r="M522" s="536"/>
      <c r="N522" s="536"/>
      <c r="O522" s="536"/>
      <c r="P522" s="536"/>
      <c r="Q522" s="536"/>
      <c r="R522" s="536"/>
      <c r="S522" s="536"/>
      <c r="T522" s="229"/>
      <c r="U522" s="234"/>
      <c r="V522" s="234"/>
      <c r="W522" s="234"/>
      <c r="X522" s="234"/>
      <c r="Y522" s="229"/>
      <c r="AD522" s="234"/>
      <c r="AI522" s="237"/>
    </row>
    <row r="523" spans="1:35" hidden="1" x14ac:dyDescent="0.2">
      <c r="A523" s="536"/>
      <c r="B523" s="536"/>
      <c r="C523" s="536"/>
      <c r="D523" s="536"/>
      <c r="E523" s="536"/>
      <c r="F523" s="536"/>
      <c r="G523" s="536"/>
      <c r="H523" s="536"/>
      <c r="I523" s="536"/>
      <c r="J523" s="536"/>
      <c r="K523" s="536"/>
      <c r="L523" s="536"/>
      <c r="M523" s="536"/>
      <c r="N523" s="536"/>
      <c r="O523" s="536"/>
      <c r="P523" s="536"/>
      <c r="Q523" s="536"/>
      <c r="R523" s="536"/>
      <c r="S523" s="536"/>
      <c r="T523" s="229"/>
      <c r="U523" s="234"/>
      <c r="V523" s="234"/>
      <c r="W523" s="234"/>
      <c r="X523" s="234"/>
      <c r="Y523" s="229"/>
      <c r="AD523" s="234"/>
      <c r="AI523" s="237"/>
    </row>
    <row r="524" spans="1:35" hidden="1" x14ac:dyDescent="0.2">
      <c r="A524" s="536"/>
      <c r="B524" s="536"/>
      <c r="C524" s="536"/>
      <c r="D524" s="536"/>
      <c r="E524" s="536"/>
      <c r="F524" s="536"/>
      <c r="G524" s="536"/>
      <c r="H524" s="536"/>
      <c r="I524" s="536"/>
      <c r="J524" s="536"/>
      <c r="K524" s="536"/>
      <c r="L524" s="536"/>
      <c r="M524" s="536"/>
      <c r="N524" s="536"/>
      <c r="O524" s="536"/>
      <c r="P524" s="536"/>
      <c r="Q524" s="536"/>
      <c r="R524" s="536"/>
      <c r="S524" s="536"/>
      <c r="T524" s="229"/>
      <c r="U524" s="234"/>
      <c r="V524" s="234"/>
      <c r="W524" s="234"/>
      <c r="X524" s="234"/>
      <c r="Y524" s="229"/>
      <c r="AD524" s="234"/>
      <c r="AI524" s="237"/>
    </row>
    <row r="525" spans="1:35" hidden="1" x14ac:dyDescent="0.2">
      <c r="A525" s="536"/>
      <c r="B525" s="536"/>
      <c r="C525" s="536"/>
      <c r="D525" s="536"/>
      <c r="E525" s="536"/>
      <c r="F525" s="536"/>
      <c r="G525" s="536"/>
      <c r="H525" s="536"/>
      <c r="I525" s="536"/>
      <c r="J525" s="536"/>
      <c r="K525" s="536"/>
      <c r="L525" s="536"/>
      <c r="M525" s="536"/>
      <c r="N525" s="536"/>
      <c r="O525" s="536"/>
      <c r="P525" s="536"/>
      <c r="Q525" s="536"/>
      <c r="R525" s="536"/>
      <c r="S525" s="536"/>
      <c r="T525" s="229"/>
      <c r="U525" s="234"/>
      <c r="V525" s="234"/>
      <c r="W525" s="234"/>
      <c r="X525" s="234"/>
      <c r="Y525" s="229"/>
      <c r="AD525" s="234"/>
      <c r="AI525" s="237"/>
    </row>
    <row r="526" spans="1:35" hidden="1" x14ac:dyDescent="0.2">
      <c r="A526" s="536"/>
      <c r="B526" s="536"/>
      <c r="C526" s="536"/>
      <c r="D526" s="536"/>
      <c r="E526" s="536"/>
      <c r="F526" s="536"/>
      <c r="G526" s="536"/>
      <c r="H526" s="536"/>
      <c r="I526" s="536"/>
      <c r="J526" s="536"/>
      <c r="K526" s="536"/>
      <c r="L526" s="536"/>
      <c r="M526" s="536"/>
      <c r="N526" s="536"/>
      <c r="O526" s="536"/>
      <c r="P526" s="536"/>
      <c r="Q526" s="536"/>
      <c r="R526" s="536"/>
      <c r="S526" s="536"/>
      <c r="T526" s="229"/>
      <c r="U526" s="234"/>
      <c r="V526" s="234"/>
      <c r="W526" s="234"/>
      <c r="X526" s="234"/>
      <c r="Y526" s="229"/>
      <c r="AD526" s="234"/>
      <c r="AI526" s="237"/>
    </row>
    <row r="527" spans="1:35" hidden="1" x14ac:dyDescent="0.2">
      <c r="A527" s="536"/>
      <c r="B527" s="536"/>
      <c r="C527" s="536"/>
      <c r="D527" s="536"/>
      <c r="E527" s="536"/>
      <c r="F527" s="536"/>
      <c r="G527" s="536"/>
      <c r="H527" s="536"/>
      <c r="I527" s="536"/>
      <c r="J527" s="536"/>
      <c r="K527" s="536"/>
      <c r="L527" s="536"/>
      <c r="M527" s="536"/>
      <c r="N527" s="536"/>
      <c r="O527" s="536"/>
      <c r="P527" s="536"/>
      <c r="Q527" s="536"/>
      <c r="R527" s="536"/>
      <c r="S527" s="536"/>
      <c r="T527" s="229"/>
      <c r="U527" s="234"/>
      <c r="V527" s="234"/>
      <c r="W527" s="234"/>
      <c r="X527" s="234"/>
      <c r="Y527" s="229"/>
      <c r="AD527" s="234"/>
      <c r="AI527" s="237"/>
    </row>
    <row r="528" spans="1:35" hidden="1" x14ac:dyDescent="0.2">
      <c r="A528" s="536"/>
      <c r="B528" s="536"/>
      <c r="C528" s="536"/>
      <c r="D528" s="536"/>
      <c r="E528" s="536"/>
      <c r="F528" s="536"/>
      <c r="G528" s="536"/>
      <c r="H528" s="536"/>
      <c r="I528" s="536"/>
      <c r="J528" s="536"/>
      <c r="K528" s="536"/>
      <c r="L528" s="536"/>
      <c r="M528" s="536"/>
      <c r="N528" s="536"/>
      <c r="O528" s="536"/>
      <c r="P528" s="536"/>
      <c r="Q528" s="536"/>
      <c r="R528" s="536"/>
      <c r="S528" s="536"/>
      <c r="T528" s="229"/>
      <c r="U528" s="234"/>
      <c r="V528" s="234"/>
      <c r="W528" s="234"/>
      <c r="X528" s="234"/>
      <c r="Y528" s="229"/>
      <c r="AD528" s="234"/>
      <c r="AI528" s="237"/>
    </row>
    <row r="529" spans="1:35" hidden="1" x14ac:dyDescent="0.2">
      <c r="A529" s="536"/>
      <c r="B529" s="536"/>
      <c r="C529" s="536"/>
      <c r="D529" s="536"/>
      <c r="E529" s="536"/>
      <c r="F529" s="536"/>
      <c r="G529" s="536"/>
      <c r="H529" s="536"/>
      <c r="I529" s="536"/>
      <c r="J529" s="536"/>
      <c r="K529" s="536"/>
      <c r="L529" s="536"/>
      <c r="M529" s="536"/>
      <c r="N529" s="536"/>
      <c r="O529" s="536"/>
      <c r="P529" s="536"/>
      <c r="Q529" s="536"/>
      <c r="R529" s="536"/>
      <c r="S529" s="536"/>
      <c r="T529" s="229"/>
      <c r="U529" s="234"/>
      <c r="V529" s="234"/>
      <c r="W529" s="234"/>
      <c r="X529" s="234"/>
      <c r="Y529" s="229"/>
      <c r="AD529" s="234"/>
      <c r="AI529" s="237"/>
    </row>
    <row r="530" spans="1:35" hidden="1" x14ac:dyDescent="0.2">
      <c r="A530" s="536"/>
      <c r="B530" s="536"/>
      <c r="C530" s="536"/>
      <c r="D530" s="536"/>
      <c r="E530" s="536"/>
      <c r="F530" s="536"/>
      <c r="G530" s="536"/>
      <c r="H530" s="536"/>
      <c r="I530" s="536"/>
      <c r="J530" s="536"/>
      <c r="K530" s="536"/>
      <c r="L530" s="536"/>
      <c r="M530" s="536"/>
      <c r="N530" s="536"/>
      <c r="O530" s="536"/>
      <c r="P530" s="536"/>
      <c r="Q530" s="536"/>
      <c r="R530" s="536"/>
      <c r="S530" s="536"/>
      <c r="T530" s="229"/>
      <c r="U530" s="234"/>
      <c r="V530" s="234"/>
      <c r="W530" s="234"/>
      <c r="X530" s="234"/>
      <c r="Y530" s="229"/>
      <c r="AD530" s="234"/>
      <c r="AI530" s="237"/>
    </row>
    <row r="531" spans="1:35" hidden="1" x14ac:dyDescent="0.2">
      <c r="A531" s="536"/>
      <c r="B531" s="536"/>
      <c r="C531" s="536"/>
      <c r="D531" s="536"/>
      <c r="E531" s="536"/>
      <c r="F531" s="536"/>
      <c r="G531" s="536"/>
      <c r="H531" s="536"/>
      <c r="I531" s="536"/>
      <c r="J531" s="536"/>
      <c r="K531" s="536"/>
      <c r="L531" s="536"/>
      <c r="M531" s="536"/>
      <c r="N531" s="536"/>
      <c r="O531" s="536"/>
      <c r="P531" s="536"/>
      <c r="Q531" s="536"/>
      <c r="R531" s="536"/>
      <c r="S531" s="536"/>
      <c r="T531" s="229"/>
      <c r="U531" s="234"/>
      <c r="V531" s="234"/>
      <c r="W531" s="234"/>
      <c r="X531" s="234"/>
      <c r="Y531" s="229"/>
      <c r="AD531" s="234"/>
      <c r="AI531" s="237"/>
    </row>
    <row r="532" spans="1:35" hidden="1" x14ac:dyDescent="0.2">
      <c r="A532" s="536"/>
      <c r="B532" s="536"/>
      <c r="C532" s="536"/>
      <c r="D532" s="536"/>
      <c r="E532" s="536"/>
      <c r="F532" s="536"/>
      <c r="G532" s="536"/>
      <c r="H532" s="536"/>
      <c r="I532" s="536"/>
      <c r="J532" s="536"/>
      <c r="K532" s="536"/>
      <c r="L532" s="536"/>
      <c r="M532" s="536"/>
      <c r="N532" s="536"/>
      <c r="O532" s="536"/>
      <c r="P532" s="536"/>
      <c r="Q532" s="536"/>
      <c r="R532" s="536"/>
      <c r="S532" s="536"/>
      <c r="T532" s="229"/>
      <c r="U532" s="234"/>
      <c r="V532" s="234"/>
      <c r="W532" s="234"/>
      <c r="X532" s="234"/>
      <c r="Y532" s="229"/>
      <c r="AD532" s="234"/>
      <c r="AI532" s="237"/>
    </row>
    <row r="533" spans="1:35" hidden="1" x14ac:dyDescent="0.2">
      <c r="A533" s="536"/>
      <c r="B533" s="536"/>
      <c r="C533" s="536"/>
      <c r="D533" s="536"/>
      <c r="E533" s="536"/>
      <c r="F533" s="536"/>
      <c r="G533" s="536"/>
      <c r="H533" s="536"/>
      <c r="I533" s="536"/>
      <c r="J533" s="536"/>
      <c r="K533" s="536"/>
      <c r="L533" s="536"/>
      <c r="M533" s="536"/>
      <c r="N533" s="536"/>
      <c r="O533" s="536"/>
      <c r="P533" s="536"/>
      <c r="Q533" s="536"/>
      <c r="R533" s="536"/>
      <c r="S533" s="536"/>
      <c r="T533" s="229"/>
      <c r="U533" s="234"/>
      <c r="V533" s="234"/>
      <c r="W533" s="234"/>
      <c r="X533" s="234"/>
      <c r="Y533" s="229"/>
      <c r="AD533" s="234"/>
      <c r="AI533" s="237"/>
    </row>
    <row r="534" spans="1:35" hidden="1" x14ac:dyDescent="0.2">
      <c r="A534" s="536"/>
      <c r="B534" s="536"/>
      <c r="C534" s="536"/>
      <c r="D534" s="536"/>
      <c r="E534" s="536"/>
      <c r="F534" s="536"/>
      <c r="G534" s="536"/>
      <c r="H534" s="536"/>
      <c r="I534" s="536"/>
      <c r="J534" s="536"/>
      <c r="K534" s="536"/>
      <c r="L534" s="536"/>
      <c r="M534" s="536"/>
      <c r="N534" s="536"/>
      <c r="O534" s="536"/>
      <c r="P534" s="536"/>
      <c r="Q534" s="536"/>
      <c r="R534" s="536"/>
      <c r="S534" s="536"/>
      <c r="T534" s="229"/>
      <c r="U534" s="234"/>
      <c r="V534" s="234"/>
      <c r="W534" s="234"/>
      <c r="X534" s="234"/>
      <c r="Y534" s="229"/>
      <c r="AD534" s="234"/>
      <c r="AI534" s="237"/>
    </row>
    <row r="535" spans="1:35" hidden="1" x14ac:dyDescent="0.2">
      <c r="A535" s="536"/>
      <c r="B535" s="536"/>
      <c r="C535" s="536"/>
      <c r="D535" s="536"/>
      <c r="E535" s="536"/>
      <c r="F535" s="536"/>
      <c r="G535" s="536"/>
      <c r="H535" s="536"/>
      <c r="I535" s="536"/>
      <c r="J535" s="536"/>
      <c r="K535" s="536"/>
      <c r="L535" s="536"/>
      <c r="M535" s="536"/>
      <c r="N535" s="536"/>
      <c r="O535" s="536"/>
      <c r="P535" s="536"/>
      <c r="Q535" s="536"/>
      <c r="R535" s="536"/>
      <c r="S535" s="536"/>
      <c r="T535" s="229"/>
      <c r="U535" s="234"/>
      <c r="V535" s="234"/>
      <c r="W535" s="234"/>
      <c r="X535" s="234"/>
      <c r="Y535" s="229"/>
      <c r="AD535" s="234"/>
      <c r="AI535" s="237"/>
    </row>
    <row r="536" spans="1:35" hidden="1" x14ac:dyDescent="0.2">
      <c r="A536" s="536"/>
      <c r="B536" s="536"/>
      <c r="C536" s="536"/>
      <c r="D536" s="536"/>
      <c r="E536" s="536"/>
      <c r="F536" s="536"/>
      <c r="G536" s="536"/>
      <c r="H536" s="536"/>
      <c r="I536" s="536"/>
      <c r="J536" s="536"/>
      <c r="K536" s="536"/>
      <c r="L536" s="536"/>
      <c r="M536" s="536"/>
      <c r="N536" s="536"/>
      <c r="O536" s="536"/>
      <c r="P536" s="536"/>
      <c r="Q536" s="536"/>
      <c r="R536" s="536"/>
      <c r="S536" s="536"/>
      <c r="T536" s="229"/>
      <c r="U536" s="234"/>
      <c r="V536" s="234"/>
      <c r="W536" s="234"/>
      <c r="X536" s="234"/>
      <c r="Y536" s="229"/>
      <c r="AD536" s="234"/>
      <c r="AI536" s="237"/>
    </row>
    <row r="537" spans="1:35" hidden="1" x14ac:dyDescent="0.2">
      <c r="A537" s="536"/>
      <c r="B537" s="536"/>
      <c r="C537" s="536"/>
      <c r="D537" s="536"/>
      <c r="E537" s="536"/>
      <c r="F537" s="536"/>
      <c r="G537" s="536"/>
      <c r="H537" s="536"/>
      <c r="I537" s="536"/>
      <c r="J537" s="536"/>
      <c r="K537" s="536"/>
      <c r="L537" s="536"/>
      <c r="M537" s="536"/>
      <c r="N537" s="536"/>
      <c r="O537" s="536"/>
      <c r="P537" s="536"/>
      <c r="Q537" s="536"/>
      <c r="R537" s="536"/>
      <c r="S537" s="536"/>
      <c r="T537" s="229"/>
      <c r="U537" s="234"/>
      <c r="V537" s="234"/>
      <c r="W537" s="234"/>
      <c r="X537" s="234"/>
      <c r="Y537" s="229"/>
      <c r="AD537" s="234"/>
      <c r="AI537" s="237"/>
    </row>
    <row r="538" spans="1:35" hidden="1" x14ac:dyDescent="0.2">
      <c r="A538" s="536"/>
      <c r="B538" s="536"/>
      <c r="C538" s="536"/>
      <c r="D538" s="536"/>
      <c r="E538" s="536"/>
      <c r="F538" s="536"/>
      <c r="G538" s="536"/>
      <c r="H538" s="536"/>
      <c r="I538" s="536"/>
      <c r="J538" s="536"/>
      <c r="K538" s="536"/>
      <c r="L538" s="536"/>
      <c r="M538" s="536"/>
      <c r="N538" s="536"/>
      <c r="O538" s="536"/>
      <c r="P538" s="536"/>
      <c r="Q538" s="536"/>
      <c r="R538" s="536"/>
      <c r="S538" s="536"/>
      <c r="T538" s="229"/>
      <c r="U538" s="234"/>
      <c r="V538" s="234"/>
      <c r="W538" s="234"/>
      <c r="X538" s="234"/>
      <c r="Y538" s="229"/>
      <c r="AD538" s="234"/>
      <c r="AI538" s="237"/>
    </row>
    <row r="539" spans="1:35" hidden="1" x14ac:dyDescent="0.2">
      <c r="A539" s="536"/>
      <c r="B539" s="536"/>
      <c r="C539" s="536"/>
      <c r="D539" s="536"/>
      <c r="E539" s="536"/>
      <c r="F539" s="536"/>
      <c r="G539" s="536"/>
      <c r="H539" s="536"/>
      <c r="I539" s="536"/>
      <c r="J539" s="536"/>
      <c r="K539" s="536"/>
      <c r="L539" s="536"/>
      <c r="M539" s="536"/>
      <c r="N539" s="536"/>
      <c r="O539" s="536"/>
      <c r="P539" s="536"/>
      <c r="Q539" s="536"/>
      <c r="R539" s="536"/>
      <c r="S539" s="536"/>
      <c r="T539" s="229"/>
      <c r="U539" s="234"/>
      <c r="V539" s="234"/>
      <c r="W539" s="234"/>
      <c r="X539" s="234"/>
      <c r="Y539" s="229"/>
      <c r="AD539" s="234"/>
      <c r="AI539" s="237"/>
    </row>
    <row r="540" spans="1:35" hidden="1" x14ac:dyDescent="0.2">
      <c r="A540" s="536"/>
      <c r="B540" s="536"/>
      <c r="C540" s="536"/>
      <c r="D540" s="536"/>
      <c r="E540" s="536"/>
      <c r="F540" s="536"/>
      <c r="G540" s="536"/>
      <c r="H540" s="536"/>
      <c r="I540" s="536"/>
      <c r="J540" s="536"/>
      <c r="K540" s="536"/>
      <c r="L540" s="536"/>
      <c r="M540" s="536"/>
      <c r="N540" s="536"/>
      <c r="O540" s="536"/>
      <c r="P540" s="536"/>
      <c r="Q540" s="536"/>
      <c r="R540" s="536"/>
      <c r="S540" s="536"/>
      <c r="T540" s="229"/>
      <c r="U540" s="234"/>
      <c r="V540" s="234"/>
      <c r="W540" s="234"/>
      <c r="X540" s="234"/>
      <c r="Y540" s="229"/>
      <c r="AD540" s="234"/>
      <c r="AI540" s="237"/>
    </row>
    <row r="541" spans="1:35" hidden="1" x14ac:dyDescent="0.2">
      <c r="A541" s="536"/>
      <c r="B541" s="536"/>
      <c r="C541" s="536"/>
      <c r="D541" s="536"/>
      <c r="E541" s="536"/>
      <c r="F541" s="536"/>
      <c r="G541" s="536"/>
      <c r="H541" s="536"/>
      <c r="I541" s="536"/>
      <c r="J541" s="536"/>
      <c r="K541" s="536"/>
      <c r="L541" s="536"/>
      <c r="M541" s="536"/>
      <c r="N541" s="536"/>
      <c r="O541" s="536"/>
      <c r="P541" s="536"/>
      <c r="Q541" s="536"/>
      <c r="R541" s="536"/>
      <c r="S541" s="536"/>
      <c r="T541" s="229"/>
      <c r="U541" s="234"/>
      <c r="V541" s="234"/>
      <c r="W541" s="234"/>
      <c r="X541" s="234"/>
      <c r="Y541" s="229"/>
      <c r="AD541" s="234"/>
      <c r="AI541" s="237"/>
    </row>
    <row r="542" spans="1:35" hidden="1" x14ac:dyDescent="0.2">
      <c r="A542" s="536"/>
      <c r="B542" s="536"/>
      <c r="C542" s="536"/>
      <c r="D542" s="536"/>
      <c r="E542" s="536"/>
      <c r="F542" s="536"/>
      <c r="G542" s="536"/>
      <c r="H542" s="536"/>
      <c r="I542" s="536"/>
      <c r="J542" s="536"/>
      <c r="K542" s="536"/>
      <c r="L542" s="536"/>
      <c r="M542" s="536"/>
      <c r="N542" s="536"/>
      <c r="O542" s="536"/>
      <c r="P542" s="536"/>
      <c r="Q542" s="536"/>
      <c r="R542" s="536"/>
      <c r="S542" s="536"/>
      <c r="T542" s="229"/>
      <c r="U542" s="234"/>
      <c r="V542" s="234"/>
      <c r="W542" s="234"/>
      <c r="X542" s="234"/>
      <c r="Y542" s="229"/>
      <c r="AD542" s="234"/>
      <c r="AI542" s="237"/>
    </row>
    <row r="543" spans="1:35" hidden="1" x14ac:dyDescent="0.2">
      <c r="A543" s="536"/>
      <c r="B543" s="536"/>
      <c r="C543" s="536"/>
      <c r="D543" s="536"/>
      <c r="E543" s="536"/>
      <c r="F543" s="536"/>
      <c r="G543" s="536"/>
      <c r="H543" s="536"/>
      <c r="I543" s="536"/>
      <c r="J543" s="536"/>
      <c r="K543" s="536"/>
      <c r="L543" s="536"/>
      <c r="M543" s="536"/>
      <c r="N543" s="536"/>
      <c r="O543" s="536"/>
      <c r="P543" s="536"/>
      <c r="Q543" s="536"/>
      <c r="R543" s="536"/>
      <c r="S543" s="536"/>
      <c r="T543" s="229"/>
      <c r="U543" s="234"/>
      <c r="V543" s="234"/>
      <c r="W543" s="234"/>
      <c r="X543" s="234"/>
      <c r="Y543" s="229"/>
      <c r="AD543" s="234"/>
      <c r="AI543" s="237"/>
    </row>
    <row r="544" spans="1:35" hidden="1" x14ac:dyDescent="0.2">
      <c r="A544" s="536"/>
      <c r="B544" s="536"/>
      <c r="C544" s="536"/>
      <c r="D544" s="536"/>
      <c r="E544" s="536"/>
      <c r="F544" s="536"/>
      <c r="G544" s="536"/>
      <c r="H544" s="536"/>
      <c r="I544" s="536"/>
      <c r="J544" s="536"/>
      <c r="K544" s="536"/>
      <c r="L544" s="536"/>
      <c r="M544" s="536"/>
      <c r="N544" s="536"/>
      <c r="O544" s="536"/>
      <c r="P544" s="536"/>
      <c r="Q544" s="536"/>
      <c r="R544" s="536"/>
      <c r="S544" s="536"/>
      <c r="T544" s="229"/>
      <c r="U544" s="234"/>
      <c r="V544" s="234"/>
      <c r="W544" s="234"/>
      <c r="X544" s="234"/>
      <c r="Y544" s="229"/>
      <c r="AD544" s="234"/>
      <c r="AI544" s="237"/>
    </row>
    <row r="545" spans="1:35" hidden="1" x14ac:dyDescent="0.2">
      <c r="A545" s="536"/>
      <c r="B545" s="536"/>
      <c r="C545" s="536"/>
      <c r="D545" s="536"/>
      <c r="E545" s="536"/>
      <c r="F545" s="536"/>
      <c r="G545" s="536"/>
      <c r="H545" s="536"/>
      <c r="I545" s="536"/>
      <c r="J545" s="536"/>
      <c r="K545" s="536"/>
      <c r="L545" s="536"/>
      <c r="M545" s="536"/>
      <c r="N545" s="536"/>
      <c r="O545" s="536"/>
      <c r="P545" s="536"/>
      <c r="Q545" s="536"/>
      <c r="R545" s="536"/>
      <c r="S545" s="536"/>
      <c r="T545" s="229"/>
      <c r="U545" s="234"/>
      <c r="V545" s="234"/>
      <c r="W545" s="234"/>
      <c r="X545" s="234"/>
      <c r="Y545" s="229"/>
      <c r="AD545" s="234"/>
      <c r="AI545" s="237"/>
    </row>
    <row r="546" spans="1:35" hidden="1" x14ac:dyDescent="0.2">
      <c r="A546" s="536"/>
      <c r="B546" s="536"/>
      <c r="C546" s="536"/>
      <c r="D546" s="536"/>
      <c r="E546" s="536"/>
      <c r="F546" s="536"/>
      <c r="G546" s="536"/>
      <c r="H546" s="536"/>
      <c r="I546" s="536"/>
      <c r="J546" s="536"/>
      <c r="K546" s="536"/>
      <c r="L546" s="536"/>
      <c r="M546" s="536"/>
      <c r="N546" s="536"/>
      <c r="O546" s="536"/>
      <c r="P546" s="536"/>
      <c r="Q546" s="536"/>
      <c r="R546" s="536"/>
      <c r="S546" s="536"/>
      <c r="T546" s="229"/>
      <c r="U546" s="234"/>
      <c r="V546" s="234"/>
      <c r="W546" s="234"/>
      <c r="X546" s="234"/>
      <c r="Y546" s="229"/>
      <c r="AD546" s="234"/>
      <c r="AI546" s="237"/>
    </row>
    <row r="547" spans="1:35" hidden="1" x14ac:dyDescent="0.2">
      <c r="A547" s="536"/>
      <c r="B547" s="536"/>
      <c r="C547" s="536"/>
      <c r="D547" s="536"/>
      <c r="E547" s="536"/>
      <c r="F547" s="536"/>
      <c r="G547" s="536"/>
      <c r="H547" s="536"/>
      <c r="I547" s="536"/>
      <c r="J547" s="536"/>
      <c r="K547" s="536"/>
      <c r="L547" s="536"/>
      <c r="M547" s="536"/>
      <c r="N547" s="536"/>
      <c r="O547" s="536"/>
      <c r="P547" s="536"/>
      <c r="Q547" s="536"/>
      <c r="R547" s="536"/>
      <c r="S547" s="536"/>
      <c r="T547" s="229"/>
      <c r="U547" s="234"/>
      <c r="V547" s="234"/>
      <c r="W547" s="234"/>
      <c r="X547" s="234"/>
      <c r="Y547" s="229"/>
      <c r="AD547" s="234"/>
      <c r="AI547" s="237"/>
    </row>
    <row r="548" spans="1:35" hidden="1" x14ac:dyDescent="0.2">
      <c r="A548" s="536"/>
      <c r="B548" s="536"/>
      <c r="C548" s="536"/>
      <c r="D548" s="536"/>
      <c r="E548" s="536"/>
      <c r="F548" s="536"/>
      <c r="G548" s="536"/>
      <c r="H548" s="536"/>
      <c r="I548" s="536"/>
      <c r="J548" s="536"/>
      <c r="K548" s="536"/>
      <c r="L548" s="536"/>
      <c r="M548" s="536"/>
      <c r="N548" s="536"/>
      <c r="O548" s="536"/>
      <c r="P548" s="536"/>
      <c r="Q548" s="536"/>
      <c r="R548" s="536"/>
      <c r="S548" s="536"/>
      <c r="T548" s="229"/>
      <c r="U548" s="234"/>
      <c r="V548" s="234"/>
      <c r="W548" s="234"/>
      <c r="X548" s="234"/>
      <c r="Y548" s="229"/>
      <c r="AD548" s="234"/>
      <c r="AI548" s="237"/>
    </row>
    <row r="549" spans="1:35" hidden="1" x14ac:dyDescent="0.2">
      <c r="A549" s="536"/>
      <c r="B549" s="536"/>
      <c r="C549" s="536"/>
      <c r="D549" s="536"/>
      <c r="E549" s="536"/>
      <c r="F549" s="536"/>
      <c r="G549" s="536"/>
      <c r="H549" s="536"/>
      <c r="I549" s="536"/>
      <c r="J549" s="536"/>
      <c r="K549" s="536"/>
      <c r="L549" s="536"/>
      <c r="M549" s="536"/>
      <c r="N549" s="536"/>
      <c r="O549" s="536"/>
      <c r="P549" s="536"/>
      <c r="Q549" s="536"/>
      <c r="R549" s="536"/>
      <c r="S549" s="536"/>
      <c r="T549" s="229"/>
      <c r="U549" s="234"/>
      <c r="V549" s="234"/>
      <c r="W549" s="234"/>
      <c r="X549" s="234"/>
      <c r="Y549" s="229"/>
      <c r="AD549" s="234"/>
      <c r="AI549" s="237"/>
    </row>
    <row r="550" spans="1:35" hidden="1" x14ac:dyDescent="0.2">
      <c r="A550" s="536"/>
      <c r="B550" s="536"/>
      <c r="C550" s="536"/>
      <c r="D550" s="536"/>
      <c r="E550" s="536"/>
      <c r="F550" s="536"/>
      <c r="G550" s="536"/>
      <c r="H550" s="536"/>
      <c r="I550" s="536"/>
      <c r="J550" s="536"/>
      <c r="K550" s="536"/>
      <c r="L550" s="536"/>
      <c r="M550" s="536"/>
      <c r="N550" s="536"/>
      <c r="O550" s="536"/>
      <c r="P550" s="536"/>
      <c r="Q550" s="536"/>
      <c r="R550" s="536"/>
      <c r="S550" s="536"/>
      <c r="T550" s="229"/>
      <c r="U550" s="234"/>
      <c r="V550" s="234"/>
      <c r="W550" s="234"/>
      <c r="X550" s="234"/>
      <c r="Y550" s="229"/>
      <c r="AD550" s="234"/>
      <c r="AI550" s="237"/>
    </row>
    <row r="551" spans="1:35" hidden="1" x14ac:dyDescent="0.2">
      <c r="A551" s="536"/>
      <c r="B551" s="536"/>
      <c r="C551" s="536"/>
      <c r="D551" s="536"/>
      <c r="E551" s="536"/>
      <c r="F551" s="536"/>
      <c r="G551" s="536"/>
      <c r="H551" s="536"/>
      <c r="I551" s="536"/>
      <c r="J551" s="536"/>
      <c r="K551" s="536"/>
      <c r="L551" s="536"/>
      <c r="M551" s="536"/>
      <c r="N551" s="536"/>
      <c r="O551" s="536"/>
      <c r="P551" s="536"/>
      <c r="Q551" s="536"/>
      <c r="R551" s="536"/>
      <c r="S551" s="536"/>
      <c r="T551" s="229"/>
      <c r="U551" s="234"/>
      <c r="V551" s="234"/>
      <c r="W551" s="234"/>
      <c r="X551" s="234"/>
      <c r="Y551" s="229"/>
      <c r="AD551" s="234"/>
      <c r="AI551" s="237"/>
    </row>
    <row r="552" spans="1:35" hidden="1" x14ac:dyDescent="0.2">
      <c r="A552" s="536"/>
      <c r="B552" s="536"/>
      <c r="C552" s="536"/>
      <c r="D552" s="536"/>
      <c r="E552" s="536"/>
      <c r="F552" s="536"/>
      <c r="G552" s="536"/>
      <c r="H552" s="536"/>
      <c r="I552" s="536"/>
      <c r="J552" s="536"/>
      <c r="K552" s="536"/>
      <c r="L552" s="536"/>
      <c r="M552" s="536"/>
      <c r="N552" s="536"/>
      <c r="O552" s="536"/>
      <c r="P552" s="536"/>
      <c r="Q552" s="536"/>
      <c r="R552" s="536"/>
      <c r="S552" s="536"/>
      <c r="T552" s="229"/>
      <c r="U552" s="234"/>
      <c r="V552" s="234"/>
      <c r="W552" s="234"/>
      <c r="X552" s="234"/>
      <c r="Y552" s="229"/>
      <c r="AD552" s="234"/>
      <c r="AI552" s="237"/>
    </row>
    <row r="553" spans="1:35" hidden="1" x14ac:dyDescent="0.2">
      <c r="A553" s="536"/>
      <c r="B553" s="536"/>
      <c r="C553" s="536"/>
      <c r="D553" s="536"/>
      <c r="E553" s="536"/>
      <c r="F553" s="536"/>
      <c r="G553" s="536"/>
      <c r="H553" s="536"/>
      <c r="I553" s="536"/>
      <c r="J553" s="536"/>
      <c r="K553" s="536"/>
      <c r="L553" s="536"/>
      <c r="M553" s="536"/>
      <c r="N553" s="536"/>
      <c r="O553" s="536"/>
      <c r="P553" s="536"/>
      <c r="Q553" s="536"/>
      <c r="R553" s="536"/>
      <c r="S553" s="536"/>
      <c r="T553" s="229"/>
      <c r="U553" s="234"/>
      <c r="V553" s="234"/>
      <c r="W553" s="234"/>
      <c r="X553" s="234"/>
      <c r="Y553" s="229"/>
      <c r="AD553" s="234"/>
      <c r="AI553" s="237"/>
    </row>
    <row r="554" spans="1:35" hidden="1" x14ac:dyDescent="0.2">
      <c r="A554" s="536"/>
      <c r="B554" s="536"/>
      <c r="C554" s="536"/>
      <c r="D554" s="536"/>
      <c r="E554" s="536"/>
      <c r="F554" s="536"/>
      <c r="G554" s="536"/>
      <c r="H554" s="536"/>
      <c r="I554" s="536"/>
      <c r="J554" s="536"/>
      <c r="K554" s="536"/>
      <c r="L554" s="536"/>
      <c r="M554" s="536"/>
      <c r="N554" s="536"/>
      <c r="O554" s="536"/>
      <c r="P554" s="536"/>
      <c r="Q554" s="536"/>
      <c r="R554" s="536"/>
      <c r="S554" s="536"/>
      <c r="T554" s="229"/>
      <c r="U554" s="234"/>
      <c r="V554" s="234"/>
      <c r="W554" s="234"/>
      <c r="X554" s="234"/>
      <c r="Y554" s="229"/>
      <c r="AD554" s="234"/>
      <c r="AI554" s="237"/>
    </row>
    <row r="555" spans="1:35" hidden="1" x14ac:dyDescent="0.2">
      <c r="A555" s="536"/>
      <c r="B555" s="536"/>
      <c r="C555" s="536"/>
      <c r="D555" s="536"/>
      <c r="E555" s="536"/>
      <c r="F555" s="536"/>
      <c r="G555" s="536"/>
      <c r="H555" s="536"/>
      <c r="I555" s="536"/>
      <c r="J555" s="536"/>
      <c r="K555" s="536"/>
      <c r="L555" s="536"/>
      <c r="M555" s="536"/>
      <c r="N555" s="536"/>
      <c r="O555" s="536"/>
      <c r="P555" s="536"/>
      <c r="Q555" s="536"/>
      <c r="R555" s="536"/>
      <c r="S555" s="536"/>
      <c r="T555" s="229"/>
      <c r="U555" s="234"/>
      <c r="V555" s="234"/>
      <c r="W555" s="234"/>
      <c r="X555" s="234"/>
      <c r="Y555" s="229"/>
      <c r="AD555" s="234"/>
      <c r="AI555" s="237"/>
    </row>
    <row r="556" spans="1:35" hidden="1" x14ac:dyDescent="0.2">
      <c r="A556" s="536"/>
      <c r="B556" s="536"/>
      <c r="C556" s="536"/>
      <c r="D556" s="536"/>
      <c r="E556" s="536"/>
      <c r="F556" s="536"/>
      <c r="G556" s="536"/>
      <c r="H556" s="536"/>
      <c r="I556" s="536"/>
      <c r="J556" s="536"/>
      <c r="K556" s="536"/>
      <c r="L556" s="536"/>
      <c r="M556" s="536"/>
      <c r="N556" s="536"/>
      <c r="O556" s="536"/>
      <c r="P556" s="536"/>
      <c r="Q556" s="536"/>
      <c r="R556" s="536"/>
      <c r="S556" s="536"/>
      <c r="T556" s="229"/>
      <c r="U556" s="234"/>
      <c r="V556" s="234"/>
      <c r="W556" s="234"/>
      <c r="X556" s="234"/>
      <c r="Y556" s="229"/>
      <c r="AD556" s="234"/>
      <c r="AI556" s="237"/>
    </row>
    <row r="557" spans="1:35" hidden="1" x14ac:dyDescent="0.2">
      <c r="A557" s="536"/>
      <c r="B557" s="536"/>
      <c r="C557" s="536"/>
      <c r="D557" s="536"/>
      <c r="E557" s="536"/>
      <c r="F557" s="536"/>
      <c r="G557" s="536"/>
      <c r="H557" s="536"/>
      <c r="I557" s="536"/>
      <c r="J557" s="536"/>
      <c r="K557" s="536"/>
      <c r="L557" s="536"/>
      <c r="M557" s="536"/>
      <c r="N557" s="536"/>
      <c r="O557" s="536"/>
      <c r="P557" s="536"/>
      <c r="Q557" s="536"/>
      <c r="R557" s="536"/>
      <c r="S557" s="536"/>
      <c r="T557" s="229"/>
      <c r="U557" s="234"/>
      <c r="V557" s="234"/>
      <c r="W557" s="234"/>
      <c r="X557" s="234"/>
      <c r="Y557" s="229"/>
      <c r="AD557" s="234"/>
      <c r="AI557" s="237"/>
    </row>
    <row r="558" spans="1:35" hidden="1" x14ac:dyDescent="0.2">
      <c r="A558" s="536"/>
      <c r="B558" s="536"/>
      <c r="C558" s="536"/>
      <c r="D558" s="536"/>
      <c r="E558" s="536"/>
      <c r="F558" s="536"/>
      <c r="G558" s="536"/>
      <c r="H558" s="536"/>
      <c r="I558" s="536"/>
      <c r="J558" s="536"/>
      <c r="K558" s="536"/>
      <c r="L558" s="536"/>
      <c r="M558" s="536"/>
      <c r="N558" s="536"/>
      <c r="O558" s="536"/>
      <c r="P558" s="536"/>
      <c r="Q558" s="536"/>
      <c r="R558" s="536"/>
      <c r="S558" s="536"/>
      <c r="T558" s="229"/>
      <c r="U558" s="234"/>
      <c r="V558" s="234"/>
      <c r="W558" s="234"/>
      <c r="X558" s="234"/>
      <c r="Y558" s="229"/>
      <c r="AD558" s="234"/>
      <c r="AI558" s="237"/>
    </row>
    <row r="559" spans="1:35" s="246" customFormat="1" ht="18" hidden="1" x14ac:dyDescent="0.25">
      <c r="A559" s="536"/>
      <c r="B559" s="536"/>
      <c r="C559" s="536"/>
      <c r="D559" s="536"/>
      <c r="E559" s="536"/>
      <c r="F559" s="536"/>
      <c r="G559" s="536"/>
      <c r="H559" s="536"/>
      <c r="I559" s="536"/>
      <c r="J559" s="536"/>
      <c r="K559" s="536"/>
      <c r="L559" s="536"/>
      <c r="M559" s="536"/>
      <c r="N559" s="536"/>
      <c r="O559" s="536"/>
      <c r="P559" s="536"/>
      <c r="Q559" s="536"/>
      <c r="R559" s="536"/>
      <c r="S559" s="536"/>
      <c r="T559" s="243"/>
      <c r="U559" s="244"/>
      <c r="V559" s="244"/>
      <c r="W559" s="244"/>
      <c r="X559" s="244"/>
      <c r="Y559" s="243"/>
      <c r="Z559" s="245"/>
      <c r="AA559" s="245"/>
      <c r="AB559" s="245"/>
      <c r="AC559" s="245"/>
      <c r="AD559" s="244"/>
      <c r="AE559" s="245"/>
      <c r="AF559" s="245"/>
      <c r="AG559" s="245"/>
      <c r="AH559" s="245"/>
      <c r="AI559" s="245"/>
    </row>
    <row r="560" spans="1:35" hidden="1" x14ac:dyDescent="0.2">
      <c r="A560" s="536"/>
      <c r="B560" s="536"/>
      <c r="C560" s="536"/>
      <c r="D560" s="536"/>
      <c r="E560" s="536"/>
      <c r="F560" s="536"/>
      <c r="G560" s="536"/>
      <c r="H560" s="536"/>
      <c r="I560" s="536"/>
      <c r="J560" s="536"/>
      <c r="K560" s="536"/>
      <c r="L560" s="536"/>
      <c r="M560" s="536"/>
      <c r="N560" s="536"/>
      <c r="O560" s="536"/>
      <c r="P560" s="536"/>
      <c r="Q560" s="536"/>
      <c r="R560" s="536"/>
      <c r="S560" s="536"/>
      <c r="T560" s="229"/>
      <c r="U560" s="234"/>
      <c r="V560" s="234"/>
      <c r="W560" s="234"/>
      <c r="X560" s="234"/>
      <c r="Y560" s="229"/>
      <c r="AD560" s="234"/>
      <c r="AI560" s="237"/>
    </row>
    <row r="561" spans="1:35" hidden="1" x14ac:dyDescent="0.2">
      <c r="A561" s="536"/>
      <c r="B561" s="536"/>
      <c r="C561" s="536"/>
      <c r="D561" s="536"/>
      <c r="E561" s="536"/>
      <c r="F561" s="536"/>
      <c r="G561" s="536"/>
      <c r="H561" s="536"/>
      <c r="I561" s="536"/>
      <c r="J561" s="536"/>
      <c r="K561" s="536"/>
      <c r="L561" s="536"/>
      <c r="M561" s="536"/>
      <c r="N561" s="536"/>
      <c r="O561" s="536"/>
      <c r="P561" s="536"/>
      <c r="Q561" s="536"/>
      <c r="R561" s="536"/>
      <c r="S561" s="536"/>
      <c r="T561" s="229"/>
      <c r="U561" s="234"/>
      <c r="V561" s="234"/>
      <c r="W561" s="234"/>
      <c r="X561" s="234"/>
      <c r="Y561" s="229"/>
      <c r="AD561" s="234"/>
      <c r="AI561" s="237"/>
    </row>
    <row r="562" spans="1:35" hidden="1" x14ac:dyDescent="0.2">
      <c r="A562" s="536"/>
      <c r="B562" s="536"/>
      <c r="C562" s="536"/>
      <c r="D562" s="536"/>
      <c r="E562" s="536"/>
      <c r="F562" s="536"/>
      <c r="G562" s="536"/>
      <c r="H562" s="536"/>
      <c r="I562" s="536"/>
      <c r="J562" s="536"/>
      <c r="K562" s="536"/>
      <c r="L562" s="536"/>
      <c r="M562" s="536"/>
      <c r="N562" s="536"/>
      <c r="O562" s="536"/>
      <c r="P562" s="536"/>
      <c r="Q562" s="536"/>
      <c r="R562" s="536"/>
      <c r="S562" s="536"/>
      <c r="T562" s="229"/>
      <c r="U562" s="234"/>
      <c r="V562" s="234"/>
      <c r="W562" s="234"/>
      <c r="X562" s="234"/>
      <c r="Y562" s="229"/>
      <c r="AD562" s="234"/>
      <c r="AI562" s="237"/>
    </row>
    <row r="563" spans="1:35" hidden="1" x14ac:dyDescent="0.2">
      <c r="A563" s="536"/>
      <c r="B563" s="536"/>
      <c r="C563" s="536"/>
      <c r="D563" s="536"/>
      <c r="E563" s="536"/>
      <c r="F563" s="536"/>
      <c r="G563" s="536"/>
      <c r="H563" s="536"/>
      <c r="I563" s="536"/>
      <c r="J563" s="536"/>
      <c r="K563" s="536"/>
      <c r="L563" s="536"/>
      <c r="M563" s="536"/>
      <c r="N563" s="536"/>
      <c r="O563" s="536"/>
      <c r="P563" s="536"/>
      <c r="Q563" s="536"/>
      <c r="R563" s="536"/>
      <c r="S563" s="536"/>
      <c r="T563" s="229"/>
      <c r="U563" s="234"/>
      <c r="V563" s="234"/>
      <c r="W563" s="234"/>
      <c r="X563" s="234"/>
      <c r="Y563" s="229"/>
      <c r="AD563" s="234"/>
      <c r="AI563" s="237"/>
    </row>
    <row r="564" spans="1:35" hidden="1" x14ac:dyDescent="0.2">
      <c r="A564" s="536"/>
      <c r="B564" s="536"/>
      <c r="C564" s="536"/>
      <c r="D564" s="536"/>
      <c r="E564" s="536"/>
      <c r="F564" s="536"/>
      <c r="G564" s="536"/>
      <c r="H564" s="536"/>
      <c r="I564" s="536"/>
      <c r="J564" s="536"/>
      <c r="K564" s="536"/>
      <c r="L564" s="536"/>
      <c r="M564" s="536"/>
      <c r="N564" s="536"/>
      <c r="O564" s="536"/>
      <c r="P564" s="536"/>
      <c r="Q564" s="536"/>
      <c r="R564" s="536"/>
      <c r="S564" s="536"/>
      <c r="T564" s="229"/>
      <c r="U564" s="234"/>
      <c r="V564" s="234"/>
      <c r="W564" s="234"/>
      <c r="X564" s="234"/>
      <c r="Y564" s="229"/>
      <c r="AD564" s="234"/>
      <c r="AI564" s="237"/>
    </row>
    <row r="565" spans="1:35" hidden="1" x14ac:dyDescent="0.2">
      <c r="A565" s="536"/>
      <c r="B565" s="536"/>
      <c r="C565" s="536"/>
      <c r="D565" s="536"/>
      <c r="E565" s="536"/>
      <c r="F565" s="536"/>
      <c r="G565" s="536"/>
      <c r="H565" s="536"/>
      <c r="I565" s="536"/>
      <c r="J565" s="536"/>
      <c r="K565" s="536"/>
      <c r="L565" s="536"/>
      <c r="M565" s="536"/>
      <c r="N565" s="536"/>
      <c r="O565" s="536"/>
      <c r="P565" s="536"/>
      <c r="Q565" s="536"/>
      <c r="R565" s="536"/>
      <c r="S565" s="536"/>
      <c r="T565" s="229"/>
      <c r="U565" s="234"/>
      <c r="V565" s="234"/>
      <c r="W565" s="234"/>
      <c r="X565" s="234"/>
      <c r="Y565" s="229"/>
      <c r="AD565" s="234"/>
      <c r="AI565" s="237"/>
    </row>
    <row r="566" spans="1:35" hidden="1" x14ac:dyDescent="0.2">
      <c r="A566" s="536"/>
      <c r="B566" s="536"/>
      <c r="C566" s="536"/>
      <c r="D566" s="536"/>
      <c r="E566" s="536"/>
      <c r="F566" s="536"/>
      <c r="G566" s="536"/>
      <c r="H566" s="536"/>
      <c r="I566" s="536"/>
      <c r="J566" s="536"/>
      <c r="K566" s="536"/>
      <c r="L566" s="536"/>
      <c r="M566" s="536"/>
      <c r="N566" s="536"/>
      <c r="O566" s="536"/>
      <c r="P566" s="536"/>
      <c r="Q566" s="536"/>
      <c r="R566" s="536"/>
      <c r="S566" s="536"/>
      <c r="T566" s="229"/>
      <c r="U566" s="234"/>
      <c r="V566" s="234"/>
      <c r="W566" s="234"/>
      <c r="X566" s="234"/>
      <c r="Y566" s="229"/>
      <c r="AD566" s="234"/>
      <c r="AI566" s="237"/>
    </row>
    <row r="567" spans="1:35" hidden="1" x14ac:dyDescent="0.2">
      <c r="A567" s="536"/>
      <c r="B567" s="536"/>
      <c r="C567" s="536"/>
      <c r="D567" s="536"/>
      <c r="E567" s="536"/>
      <c r="F567" s="536"/>
      <c r="G567" s="536"/>
      <c r="H567" s="536"/>
      <c r="I567" s="536"/>
      <c r="J567" s="536"/>
      <c r="K567" s="536"/>
      <c r="L567" s="536"/>
      <c r="M567" s="536"/>
      <c r="N567" s="536"/>
      <c r="O567" s="536"/>
      <c r="P567" s="536"/>
      <c r="Q567" s="536"/>
      <c r="R567" s="536"/>
      <c r="S567" s="536"/>
      <c r="T567" s="229"/>
      <c r="U567" s="234"/>
      <c r="V567" s="234"/>
      <c r="W567" s="234"/>
      <c r="X567" s="234"/>
      <c r="Y567" s="229"/>
      <c r="AD567" s="234"/>
      <c r="AI567" s="237"/>
    </row>
    <row r="568" spans="1:35" hidden="1" x14ac:dyDescent="0.2">
      <c r="A568" s="536"/>
      <c r="B568" s="536"/>
      <c r="C568" s="536"/>
      <c r="D568" s="536"/>
      <c r="E568" s="536"/>
      <c r="F568" s="536"/>
      <c r="G568" s="536"/>
      <c r="H568" s="536"/>
      <c r="I568" s="536"/>
      <c r="J568" s="536"/>
      <c r="K568" s="536"/>
      <c r="L568" s="536"/>
      <c r="M568" s="536"/>
      <c r="N568" s="536"/>
      <c r="O568" s="536"/>
      <c r="P568" s="536"/>
      <c r="Q568" s="536"/>
      <c r="R568" s="536"/>
      <c r="S568" s="536"/>
      <c r="T568" s="229"/>
      <c r="U568" s="234"/>
      <c r="V568" s="234"/>
      <c r="W568" s="234"/>
      <c r="X568" s="234"/>
      <c r="Y568" s="229"/>
      <c r="AD568" s="234"/>
      <c r="AI568" s="237"/>
    </row>
    <row r="569" spans="1:35" hidden="1" x14ac:dyDescent="0.2">
      <c r="A569" s="536"/>
      <c r="B569" s="536"/>
      <c r="C569" s="536"/>
      <c r="D569" s="536"/>
      <c r="E569" s="536"/>
      <c r="F569" s="536"/>
      <c r="G569" s="536"/>
      <c r="H569" s="536"/>
      <c r="I569" s="536"/>
      <c r="J569" s="536"/>
      <c r="K569" s="536"/>
      <c r="L569" s="536"/>
      <c r="M569" s="536"/>
      <c r="N569" s="536"/>
      <c r="O569" s="536"/>
      <c r="P569" s="536"/>
      <c r="Q569" s="536"/>
      <c r="R569" s="536"/>
      <c r="S569" s="536"/>
      <c r="T569" s="229"/>
      <c r="U569" s="234"/>
      <c r="V569" s="234"/>
      <c r="W569" s="234"/>
      <c r="X569" s="234"/>
      <c r="Y569" s="229"/>
      <c r="AD569" s="234"/>
      <c r="AI569" s="237"/>
    </row>
    <row r="570" spans="1:35" hidden="1" x14ac:dyDescent="0.2">
      <c r="A570" s="536"/>
      <c r="B570" s="536"/>
      <c r="C570" s="536"/>
      <c r="D570" s="536"/>
      <c r="E570" s="536"/>
      <c r="F570" s="536"/>
      <c r="G570" s="536"/>
      <c r="H570" s="536"/>
      <c r="I570" s="536"/>
      <c r="J570" s="536"/>
      <c r="K570" s="536"/>
      <c r="L570" s="536"/>
      <c r="M570" s="536"/>
      <c r="N570" s="536"/>
      <c r="O570" s="536"/>
      <c r="P570" s="536"/>
      <c r="Q570" s="536"/>
      <c r="R570" s="536"/>
      <c r="S570" s="536"/>
      <c r="T570" s="229"/>
      <c r="U570" s="234"/>
      <c r="V570" s="234"/>
      <c r="W570" s="234"/>
      <c r="X570" s="234"/>
      <c r="Y570" s="229"/>
      <c r="AD570" s="234"/>
      <c r="AI570" s="237"/>
    </row>
    <row r="571" spans="1:35" hidden="1" x14ac:dyDescent="0.2">
      <c r="A571" s="536"/>
      <c r="B571" s="536"/>
      <c r="C571" s="536"/>
      <c r="D571" s="536"/>
      <c r="E571" s="536"/>
      <c r="F571" s="536"/>
      <c r="G571" s="536"/>
      <c r="H571" s="536"/>
      <c r="I571" s="536"/>
      <c r="J571" s="536"/>
      <c r="K571" s="536"/>
      <c r="L571" s="536"/>
      <c r="M571" s="536"/>
      <c r="N571" s="536"/>
      <c r="O571" s="536"/>
      <c r="P571" s="536"/>
      <c r="Q571" s="536"/>
      <c r="R571" s="536"/>
      <c r="S571" s="536"/>
      <c r="T571" s="229"/>
      <c r="U571" s="234"/>
      <c r="V571" s="234"/>
      <c r="W571" s="234"/>
      <c r="X571" s="234"/>
      <c r="Y571" s="229"/>
      <c r="AD571" s="234"/>
      <c r="AI571" s="237"/>
    </row>
    <row r="572" spans="1:35" hidden="1" x14ac:dyDescent="0.2">
      <c r="A572" s="536"/>
      <c r="B572" s="536"/>
      <c r="C572" s="536"/>
      <c r="D572" s="536"/>
      <c r="E572" s="536"/>
      <c r="F572" s="536"/>
      <c r="G572" s="536"/>
      <c r="H572" s="536"/>
      <c r="I572" s="536"/>
      <c r="J572" s="536"/>
      <c r="K572" s="536"/>
      <c r="L572" s="536"/>
      <c r="M572" s="536"/>
      <c r="N572" s="536"/>
      <c r="O572" s="536"/>
      <c r="P572" s="536"/>
      <c r="Q572" s="536"/>
      <c r="R572" s="536"/>
      <c r="S572" s="536"/>
      <c r="T572" s="229"/>
      <c r="U572" s="234"/>
      <c r="V572" s="234"/>
      <c r="W572" s="234"/>
      <c r="X572" s="234"/>
      <c r="Y572" s="229"/>
      <c r="AD572" s="234"/>
      <c r="AI572" s="237"/>
    </row>
    <row r="573" spans="1:35" hidden="1" x14ac:dyDescent="0.2">
      <c r="A573" s="536"/>
      <c r="B573" s="536"/>
      <c r="C573" s="536"/>
      <c r="D573" s="536"/>
      <c r="E573" s="536"/>
      <c r="F573" s="536"/>
      <c r="G573" s="536"/>
      <c r="H573" s="536"/>
      <c r="I573" s="536"/>
      <c r="J573" s="536"/>
      <c r="K573" s="536"/>
      <c r="L573" s="536"/>
      <c r="M573" s="536"/>
      <c r="N573" s="536"/>
      <c r="O573" s="536"/>
      <c r="P573" s="536"/>
      <c r="Q573" s="536"/>
      <c r="R573" s="536"/>
      <c r="S573" s="536"/>
      <c r="T573" s="229"/>
      <c r="U573" s="234"/>
      <c r="V573" s="234"/>
      <c r="W573" s="234"/>
      <c r="X573" s="234"/>
      <c r="Y573" s="229"/>
      <c r="AD573" s="234"/>
      <c r="AI573" s="237"/>
    </row>
    <row r="574" spans="1:35" hidden="1" x14ac:dyDescent="0.2">
      <c r="A574" s="536"/>
      <c r="B574" s="536"/>
      <c r="C574" s="536"/>
      <c r="D574" s="536"/>
      <c r="E574" s="536"/>
      <c r="F574" s="536"/>
      <c r="G574" s="536"/>
      <c r="H574" s="536"/>
      <c r="I574" s="536"/>
      <c r="J574" s="536"/>
      <c r="K574" s="536"/>
      <c r="L574" s="536"/>
      <c r="M574" s="536"/>
      <c r="N574" s="536"/>
      <c r="O574" s="536"/>
      <c r="P574" s="536"/>
      <c r="Q574" s="536"/>
      <c r="R574" s="536"/>
      <c r="S574" s="536"/>
      <c r="T574" s="229"/>
      <c r="U574" s="234"/>
      <c r="V574" s="234"/>
      <c r="W574" s="234"/>
      <c r="X574" s="234"/>
      <c r="Y574" s="229"/>
      <c r="AD574" s="234"/>
      <c r="AI574" s="237"/>
    </row>
    <row r="575" spans="1:35" hidden="1" x14ac:dyDescent="0.2">
      <c r="A575" s="536"/>
      <c r="B575" s="536"/>
      <c r="C575" s="536"/>
      <c r="D575" s="536"/>
      <c r="E575" s="536"/>
      <c r="F575" s="536"/>
      <c r="G575" s="536"/>
      <c r="H575" s="536"/>
      <c r="I575" s="536"/>
      <c r="J575" s="536"/>
      <c r="K575" s="536"/>
      <c r="L575" s="536"/>
      <c r="M575" s="536"/>
      <c r="N575" s="536"/>
      <c r="O575" s="536"/>
      <c r="P575" s="536"/>
      <c r="Q575" s="536"/>
      <c r="R575" s="536"/>
      <c r="S575" s="536"/>
      <c r="T575" s="229"/>
      <c r="U575" s="234"/>
      <c r="V575" s="234"/>
      <c r="W575" s="234"/>
      <c r="X575" s="234"/>
      <c r="Y575" s="229"/>
      <c r="AD575" s="234"/>
      <c r="AI575" s="237"/>
    </row>
    <row r="576" spans="1:35" hidden="1" x14ac:dyDescent="0.2">
      <c r="A576" s="536"/>
      <c r="B576" s="536"/>
      <c r="C576" s="536"/>
      <c r="D576" s="536"/>
      <c r="E576" s="536"/>
      <c r="F576" s="536"/>
      <c r="G576" s="536"/>
      <c r="H576" s="536"/>
      <c r="I576" s="536"/>
      <c r="J576" s="536"/>
      <c r="K576" s="536"/>
      <c r="L576" s="536"/>
      <c r="M576" s="536"/>
      <c r="N576" s="536"/>
      <c r="O576" s="536"/>
      <c r="P576" s="536"/>
      <c r="Q576" s="536"/>
      <c r="R576" s="536"/>
      <c r="S576" s="536"/>
      <c r="T576" s="229"/>
      <c r="U576" s="234"/>
      <c r="V576" s="234"/>
      <c r="W576" s="234"/>
      <c r="X576" s="234"/>
      <c r="Y576" s="229"/>
      <c r="AD576" s="234"/>
      <c r="AI576" s="237"/>
    </row>
    <row r="577" spans="1:35" hidden="1" x14ac:dyDescent="0.2">
      <c r="A577" s="536"/>
      <c r="B577" s="536"/>
      <c r="C577" s="536"/>
      <c r="D577" s="536"/>
      <c r="E577" s="536"/>
      <c r="F577" s="536"/>
      <c r="G577" s="536"/>
      <c r="H577" s="536"/>
      <c r="I577" s="536"/>
      <c r="J577" s="536"/>
      <c r="K577" s="536"/>
      <c r="L577" s="536"/>
      <c r="M577" s="536"/>
      <c r="N577" s="536"/>
      <c r="O577" s="536"/>
      <c r="P577" s="536"/>
      <c r="Q577" s="536"/>
      <c r="R577" s="536"/>
      <c r="S577" s="536"/>
      <c r="T577" s="229"/>
      <c r="U577" s="234"/>
      <c r="V577" s="234"/>
      <c r="W577" s="234"/>
      <c r="X577" s="234"/>
      <c r="Y577" s="229"/>
      <c r="AD577" s="234"/>
      <c r="AI577" s="237"/>
    </row>
    <row r="578" spans="1:35" hidden="1" x14ac:dyDescent="0.2">
      <c r="A578" s="536"/>
      <c r="B578" s="536"/>
      <c r="C578" s="536"/>
      <c r="D578" s="536"/>
      <c r="E578" s="536"/>
      <c r="F578" s="536"/>
      <c r="G578" s="536"/>
      <c r="H578" s="536"/>
      <c r="I578" s="536"/>
      <c r="J578" s="536"/>
      <c r="K578" s="536"/>
      <c r="L578" s="536"/>
      <c r="M578" s="536"/>
      <c r="N578" s="536"/>
      <c r="O578" s="536"/>
      <c r="P578" s="536"/>
      <c r="Q578" s="536"/>
      <c r="R578" s="536"/>
      <c r="S578" s="536"/>
      <c r="T578" s="229"/>
      <c r="U578" s="234"/>
      <c r="V578" s="234"/>
      <c r="W578" s="234"/>
      <c r="X578" s="234"/>
      <c r="Y578" s="229"/>
      <c r="AD578" s="234"/>
      <c r="AI578" s="237"/>
    </row>
    <row r="579" spans="1:35" hidden="1" x14ac:dyDescent="0.2">
      <c r="A579" s="536"/>
      <c r="B579" s="536"/>
      <c r="C579" s="536"/>
      <c r="D579" s="536"/>
      <c r="E579" s="536"/>
      <c r="F579" s="536"/>
      <c r="G579" s="536"/>
      <c r="H579" s="536"/>
      <c r="I579" s="536"/>
      <c r="J579" s="536"/>
      <c r="K579" s="536"/>
      <c r="L579" s="536"/>
      <c r="M579" s="536"/>
      <c r="N579" s="536"/>
      <c r="O579" s="536"/>
      <c r="P579" s="536"/>
      <c r="Q579" s="536"/>
      <c r="R579" s="536"/>
      <c r="S579" s="536"/>
      <c r="T579" s="229"/>
      <c r="U579" s="234"/>
      <c r="V579" s="234"/>
      <c r="W579" s="234"/>
      <c r="X579" s="234"/>
      <c r="Y579" s="229"/>
      <c r="AD579" s="234"/>
      <c r="AI579" s="237"/>
    </row>
    <row r="580" spans="1:35" hidden="1" x14ac:dyDescent="0.2">
      <c r="A580" s="536"/>
      <c r="B580" s="536"/>
      <c r="C580" s="536"/>
      <c r="D580" s="536"/>
      <c r="E580" s="536"/>
      <c r="F580" s="536"/>
      <c r="G580" s="536"/>
      <c r="H580" s="536"/>
      <c r="I580" s="536"/>
      <c r="J580" s="536"/>
      <c r="K580" s="536"/>
      <c r="L580" s="536"/>
      <c r="M580" s="536"/>
      <c r="N580" s="536"/>
      <c r="O580" s="536"/>
      <c r="P580" s="536"/>
      <c r="Q580" s="536"/>
      <c r="R580" s="536"/>
      <c r="S580" s="536"/>
      <c r="T580" s="229"/>
      <c r="U580" s="234"/>
      <c r="V580" s="234"/>
      <c r="W580" s="234"/>
      <c r="X580" s="234"/>
      <c r="Y580" s="229"/>
      <c r="AD580" s="234"/>
      <c r="AI580" s="237"/>
    </row>
    <row r="581" spans="1:35" hidden="1" x14ac:dyDescent="0.2">
      <c r="A581" s="536"/>
      <c r="B581" s="536"/>
      <c r="C581" s="536"/>
      <c r="D581" s="536"/>
      <c r="E581" s="536"/>
      <c r="F581" s="536"/>
      <c r="G581" s="536"/>
      <c r="H581" s="536"/>
      <c r="I581" s="536"/>
      <c r="J581" s="536"/>
      <c r="K581" s="536"/>
      <c r="L581" s="536"/>
      <c r="M581" s="536"/>
      <c r="N581" s="536"/>
      <c r="O581" s="536"/>
      <c r="P581" s="536"/>
      <c r="Q581" s="536"/>
      <c r="R581" s="536"/>
      <c r="S581" s="536"/>
      <c r="T581" s="229"/>
      <c r="U581" s="234"/>
      <c r="V581" s="234"/>
      <c r="W581" s="234"/>
      <c r="X581" s="234"/>
      <c r="Y581" s="229"/>
      <c r="AD581" s="234"/>
      <c r="AI581" s="237"/>
    </row>
    <row r="582" spans="1:35" hidden="1" x14ac:dyDescent="0.2">
      <c r="A582" s="536"/>
      <c r="B582" s="536"/>
      <c r="C582" s="536"/>
      <c r="D582" s="536"/>
      <c r="E582" s="536"/>
      <c r="F582" s="536"/>
      <c r="G582" s="536"/>
      <c r="H582" s="536"/>
      <c r="I582" s="536"/>
      <c r="J582" s="536"/>
      <c r="K582" s="536"/>
      <c r="L582" s="536"/>
      <c r="M582" s="536"/>
      <c r="N582" s="536"/>
      <c r="O582" s="536"/>
      <c r="P582" s="536"/>
      <c r="Q582" s="536"/>
      <c r="R582" s="536"/>
      <c r="S582" s="536"/>
      <c r="T582" s="229"/>
      <c r="U582" s="234"/>
      <c r="V582" s="234"/>
      <c r="W582" s="234"/>
      <c r="X582" s="234"/>
      <c r="Y582" s="229"/>
      <c r="AD582" s="234"/>
      <c r="AI582" s="237"/>
    </row>
    <row r="583" spans="1:35" hidden="1" x14ac:dyDescent="0.2">
      <c r="A583" s="536"/>
      <c r="B583" s="536"/>
      <c r="C583" s="536"/>
      <c r="D583" s="536"/>
      <c r="E583" s="536"/>
      <c r="F583" s="536"/>
      <c r="G583" s="536"/>
      <c r="H583" s="536"/>
      <c r="I583" s="536"/>
      <c r="J583" s="536"/>
      <c r="K583" s="536"/>
      <c r="L583" s="536"/>
      <c r="M583" s="536"/>
      <c r="N583" s="536"/>
      <c r="O583" s="536"/>
      <c r="P583" s="536"/>
      <c r="Q583" s="536"/>
      <c r="R583" s="536"/>
      <c r="S583" s="536"/>
      <c r="T583" s="229"/>
      <c r="U583" s="234"/>
      <c r="V583" s="234"/>
      <c r="W583" s="234"/>
      <c r="X583" s="234"/>
      <c r="Y583" s="229"/>
      <c r="AD583" s="234"/>
      <c r="AI583" s="237"/>
    </row>
    <row r="584" spans="1:35" hidden="1" x14ac:dyDescent="0.2">
      <c r="A584" s="536"/>
      <c r="B584" s="536"/>
      <c r="C584" s="536"/>
      <c r="D584" s="536"/>
      <c r="E584" s="536"/>
      <c r="F584" s="536"/>
      <c r="G584" s="536"/>
      <c r="H584" s="536"/>
      <c r="I584" s="536"/>
      <c r="J584" s="536"/>
      <c r="K584" s="536"/>
      <c r="L584" s="536"/>
      <c r="M584" s="536"/>
      <c r="N584" s="536"/>
      <c r="O584" s="536"/>
      <c r="P584" s="536"/>
      <c r="Q584" s="536"/>
      <c r="R584" s="536"/>
      <c r="S584" s="536"/>
      <c r="T584" s="229"/>
      <c r="U584" s="234"/>
      <c r="V584" s="234"/>
      <c r="W584" s="234"/>
      <c r="X584" s="234"/>
      <c r="Y584" s="229"/>
      <c r="AD584" s="234"/>
      <c r="AI584" s="237"/>
    </row>
    <row r="585" spans="1:35" hidden="1" x14ac:dyDescent="0.2">
      <c r="A585" s="536"/>
      <c r="B585" s="536"/>
      <c r="C585" s="536"/>
      <c r="D585" s="536"/>
      <c r="E585" s="536"/>
      <c r="F585" s="536"/>
      <c r="G585" s="536"/>
      <c r="H585" s="536"/>
      <c r="I585" s="536"/>
      <c r="J585" s="536"/>
      <c r="K585" s="536"/>
      <c r="L585" s="536"/>
      <c r="M585" s="536"/>
      <c r="N585" s="536"/>
      <c r="O585" s="536"/>
      <c r="P585" s="536"/>
      <c r="Q585" s="536"/>
      <c r="R585" s="536"/>
      <c r="S585" s="536"/>
      <c r="T585" s="229"/>
      <c r="U585" s="234"/>
      <c r="V585" s="234"/>
      <c r="W585" s="234"/>
      <c r="X585" s="234"/>
      <c r="Y585" s="229"/>
      <c r="AD585" s="234"/>
      <c r="AI585" s="237"/>
    </row>
    <row r="586" spans="1:35" hidden="1" x14ac:dyDescent="0.2">
      <c r="A586" s="536"/>
      <c r="B586" s="536"/>
      <c r="C586" s="536"/>
      <c r="D586" s="536"/>
      <c r="E586" s="536"/>
      <c r="F586" s="536"/>
      <c r="G586" s="536"/>
      <c r="H586" s="536"/>
      <c r="I586" s="536"/>
      <c r="J586" s="536"/>
      <c r="K586" s="536"/>
      <c r="L586" s="536"/>
      <c r="M586" s="536"/>
      <c r="N586" s="536"/>
      <c r="O586" s="536"/>
      <c r="P586" s="536"/>
      <c r="Q586" s="536"/>
      <c r="R586" s="536"/>
      <c r="S586" s="536"/>
      <c r="T586" s="229"/>
      <c r="U586" s="234"/>
      <c r="V586" s="234"/>
      <c r="W586" s="234"/>
      <c r="X586" s="234"/>
      <c r="Y586" s="229"/>
      <c r="AD586" s="234"/>
      <c r="AI586" s="237"/>
    </row>
    <row r="587" spans="1:35" hidden="1" x14ac:dyDescent="0.2">
      <c r="A587" s="536"/>
      <c r="B587" s="536"/>
      <c r="C587" s="536"/>
      <c r="D587" s="536"/>
      <c r="E587" s="536"/>
      <c r="F587" s="536"/>
      <c r="G587" s="536"/>
      <c r="H587" s="536"/>
      <c r="I587" s="536"/>
      <c r="J587" s="536"/>
      <c r="K587" s="536"/>
      <c r="L587" s="536"/>
      <c r="M587" s="536"/>
      <c r="N587" s="536"/>
      <c r="O587" s="536"/>
      <c r="P587" s="536"/>
      <c r="Q587" s="536"/>
      <c r="R587" s="536"/>
      <c r="S587" s="536"/>
      <c r="T587" s="229"/>
      <c r="U587" s="234"/>
      <c r="V587" s="234"/>
      <c r="W587" s="234"/>
      <c r="X587" s="234"/>
      <c r="Y587" s="229"/>
      <c r="AD587" s="234"/>
      <c r="AI587" s="237"/>
    </row>
    <row r="588" spans="1:35" hidden="1" x14ac:dyDescent="0.2">
      <c r="A588" s="536"/>
      <c r="B588" s="536"/>
      <c r="C588" s="536"/>
      <c r="D588" s="536"/>
      <c r="E588" s="536"/>
      <c r="F588" s="536"/>
      <c r="G588" s="536"/>
      <c r="H588" s="536"/>
      <c r="I588" s="536"/>
      <c r="J588" s="536"/>
      <c r="K588" s="536"/>
      <c r="L588" s="536"/>
      <c r="M588" s="536"/>
      <c r="N588" s="536"/>
      <c r="O588" s="536"/>
      <c r="P588" s="536"/>
      <c r="Q588" s="536"/>
      <c r="R588" s="536"/>
      <c r="S588" s="536"/>
      <c r="T588" s="229"/>
      <c r="U588" s="234"/>
      <c r="V588" s="234"/>
      <c r="W588" s="234"/>
      <c r="X588" s="234"/>
      <c r="Y588" s="229"/>
      <c r="AD588" s="234"/>
      <c r="AI588" s="237"/>
    </row>
    <row r="589" spans="1:35" hidden="1" x14ac:dyDescent="0.2">
      <c r="A589" s="536"/>
      <c r="B589" s="536"/>
      <c r="C589" s="536"/>
      <c r="D589" s="536"/>
      <c r="E589" s="536"/>
      <c r="F589" s="536"/>
      <c r="G589" s="536"/>
      <c r="H589" s="536"/>
      <c r="I589" s="536"/>
      <c r="J589" s="536"/>
      <c r="K589" s="536"/>
      <c r="L589" s="536"/>
      <c r="M589" s="536"/>
      <c r="N589" s="536"/>
      <c r="O589" s="536"/>
      <c r="P589" s="536"/>
      <c r="Q589" s="536"/>
      <c r="R589" s="536"/>
      <c r="S589" s="536"/>
      <c r="T589" s="229"/>
      <c r="U589" s="234"/>
      <c r="V589" s="234"/>
      <c r="W589" s="234"/>
      <c r="X589" s="234"/>
      <c r="Y589" s="229"/>
      <c r="AD589" s="234"/>
      <c r="AI589" s="237"/>
    </row>
    <row r="590" spans="1:35" hidden="1" x14ac:dyDescent="0.2">
      <c r="A590" s="536"/>
      <c r="B590" s="536"/>
      <c r="C590" s="536"/>
      <c r="D590" s="536"/>
      <c r="E590" s="536"/>
      <c r="F590" s="536"/>
      <c r="G590" s="536"/>
      <c r="H590" s="536"/>
      <c r="I590" s="536"/>
      <c r="J590" s="536"/>
      <c r="K590" s="536"/>
      <c r="L590" s="536"/>
      <c r="M590" s="536"/>
      <c r="N590" s="536"/>
      <c r="O590" s="536"/>
      <c r="P590" s="536"/>
      <c r="Q590" s="536"/>
      <c r="R590" s="536"/>
      <c r="S590" s="536"/>
      <c r="T590" s="229"/>
      <c r="U590" s="234"/>
      <c r="V590" s="234"/>
      <c r="W590" s="234"/>
      <c r="X590" s="234"/>
      <c r="Y590" s="229"/>
      <c r="AD590" s="234"/>
      <c r="AI590" s="237"/>
    </row>
    <row r="591" spans="1:35" hidden="1" x14ac:dyDescent="0.2">
      <c r="A591" s="536"/>
      <c r="B591" s="536"/>
      <c r="C591" s="536"/>
      <c r="D591" s="536"/>
      <c r="E591" s="536"/>
      <c r="F591" s="536"/>
      <c r="G591" s="536"/>
      <c r="H591" s="536"/>
      <c r="I591" s="536"/>
      <c r="J591" s="536"/>
      <c r="K591" s="536"/>
      <c r="L591" s="536"/>
      <c r="M591" s="536"/>
      <c r="N591" s="536"/>
      <c r="O591" s="536"/>
      <c r="P591" s="536"/>
      <c r="Q591" s="536"/>
      <c r="R591" s="536"/>
      <c r="S591" s="536"/>
      <c r="T591" s="229"/>
      <c r="U591" s="234"/>
      <c r="V591" s="234"/>
      <c r="W591" s="234"/>
      <c r="X591" s="234"/>
      <c r="Y591" s="229"/>
      <c r="AD591" s="234"/>
      <c r="AI591" s="237"/>
    </row>
    <row r="592" spans="1:35" hidden="1" x14ac:dyDescent="0.2">
      <c r="A592" s="536"/>
      <c r="B592" s="536"/>
      <c r="C592" s="536"/>
      <c r="D592" s="536"/>
      <c r="E592" s="536"/>
      <c r="F592" s="536"/>
      <c r="G592" s="536"/>
      <c r="H592" s="536"/>
      <c r="I592" s="536"/>
      <c r="J592" s="536"/>
      <c r="K592" s="536"/>
      <c r="L592" s="536"/>
      <c r="M592" s="536"/>
      <c r="N592" s="536"/>
      <c r="O592" s="536"/>
      <c r="P592" s="536"/>
      <c r="Q592" s="536"/>
      <c r="R592" s="536"/>
      <c r="S592" s="536"/>
      <c r="T592" s="229"/>
      <c r="U592" s="234"/>
      <c r="V592" s="234"/>
      <c r="W592" s="234"/>
      <c r="X592" s="234"/>
      <c r="Y592" s="229"/>
      <c r="AD592" s="234"/>
      <c r="AI592" s="237"/>
    </row>
    <row r="593" spans="1:35" hidden="1" x14ac:dyDescent="0.2">
      <c r="A593" s="536"/>
      <c r="B593" s="536"/>
      <c r="C593" s="536"/>
      <c r="D593" s="536"/>
      <c r="E593" s="536"/>
      <c r="F593" s="536"/>
      <c r="G593" s="536"/>
      <c r="H593" s="536"/>
      <c r="I593" s="536"/>
      <c r="J593" s="536"/>
      <c r="K593" s="536"/>
      <c r="L593" s="536"/>
      <c r="M593" s="536"/>
      <c r="N593" s="536"/>
      <c r="O593" s="536"/>
      <c r="P593" s="536"/>
      <c r="Q593" s="536"/>
      <c r="R593" s="536"/>
      <c r="S593" s="536"/>
      <c r="T593" s="229"/>
      <c r="U593" s="234"/>
      <c r="V593" s="234"/>
      <c r="W593" s="234"/>
      <c r="X593" s="234"/>
      <c r="Y593" s="229"/>
      <c r="AD593" s="234"/>
      <c r="AI593" s="237"/>
    </row>
    <row r="594" spans="1:35" hidden="1" x14ac:dyDescent="0.2">
      <c r="A594" s="536"/>
      <c r="B594" s="536"/>
      <c r="C594" s="536"/>
      <c r="D594" s="536"/>
      <c r="E594" s="536"/>
      <c r="F594" s="536"/>
      <c r="G594" s="536"/>
      <c r="H594" s="536"/>
      <c r="I594" s="536"/>
      <c r="J594" s="536"/>
      <c r="K594" s="536"/>
      <c r="L594" s="536"/>
      <c r="M594" s="536"/>
      <c r="N594" s="536"/>
      <c r="O594" s="536"/>
      <c r="P594" s="536"/>
      <c r="Q594" s="536"/>
      <c r="R594" s="536"/>
      <c r="S594" s="536"/>
      <c r="T594" s="229"/>
      <c r="U594" s="234"/>
      <c r="V594" s="234"/>
      <c r="W594" s="234"/>
      <c r="X594" s="234"/>
      <c r="Y594" s="229"/>
      <c r="AD594" s="234"/>
      <c r="AI594" s="237"/>
    </row>
    <row r="595" spans="1:35" hidden="1" x14ac:dyDescent="0.2">
      <c r="A595" s="536"/>
      <c r="B595" s="536"/>
      <c r="C595" s="536"/>
      <c r="D595" s="536"/>
      <c r="E595" s="536"/>
      <c r="F595" s="536"/>
      <c r="G595" s="536"/>
      <c r="H595" s="536"/>
      <c r="I595" s="536"/>
      <c r="J595" s="536"/>
      <c r="K595" s="536"/>
      <c r="L595" s="536"/>
      <c r="M595" s="536"/>
      <c r="N595" s="536"/>
      <c r="O595" s="536"/>
      <c r="P595" s="536"/>
      <c r="Q595" s="536"/>
      <c r="R595" s="536"/>
      <c r="S595" s="536"/>
      <c r="T595" s="229"/>
      <c r="U595" s="234"/>
      <c r="V595" s="234"/>
      <c r="W595" s="234"/>
      <c r="X595" s="234"/>
      <c r="Y595" s="229"/>
      <c r="AD595" s="234"/>
      <c r="AI595" s="237"/>
    </row>
    <row r="596" spans="1:35" hidden="1" x14ac:dyDescent="0.2">
      <c r="A596" s="536"/>
      <c r="B596" s="536"/>
      <c r="C596" s="536"/>
      <c r="D596" s="536"/>
      <c r="E596" s="536"/>
      <c r="F596" s="536"/>
      <c r="G596" s="536"/>
      <c r="H596" s="536"/>
      <c r="I596" s="536"/>
      <c r="J596" s="536"/>
      <c r="K596" s="536"/>
      <c r="L596" s="536"/>
      <c r="M596" s="536"/>
      <c r="N596" s="536"/>
      <c r="O596" s="536"/>
      <c r="P596" s="536"/>
      <c r="Q596" s="536"/>
      <c r="R596" s="536"/>
      <c r="S596" s="536"/>
      <c r="T596" s="229"/>
      <c r="U596" s="234"/>
      <c r="V596" s="234"/>
      <c r="W596" s="234"/>
      <c r="X596" s="234"/>
      <c r="Y596" s="229"/>
      <c r="AD596" s="234"/>
      <c r="AI596" s="237"/>
    </row>
    <row r="597" spans="1:35" hidden="1" x14ac:dyDescent="0.2">
      <c r="A597" s="536"/>
      <c r="B597" s="536"/>
      <c r="C597" s="536"/>
      <c r="D597" s="536"/>
      <c r="E597" s="536"/>
      <c r="F597" s="536"/>
      <c r="G597" s="536"/>
      <c r="H597" s="536"/>
      <c r="I597" s="536"/>
      <c r="J597" s="536"/>
      <c r="K597" s="536"/>
      <c r="L597" s="536"/>
      <c r="M597" s="536"/>
      <c r="N597" s="536"/>
      <c r="O597" s="536"/>
      <c r="P597" s="536"/>
      <c r="Q597" s="536"/>
      <c r="R597" s="536"/>
      <c r="S597" s="536"/>
      <c r="T597" s="229"/>
      <c r="U597" s="234"/>
      <c r="V597" s="234"/>
      <c r="W597" s="234"/>
      <c r="X597" s="234"/>
      <c r="Y597" s="229"/>
      <c r="AD597" s="234"/>
      <c r="AI597" s="237"/>
    </row>
    <row r="598" spans="1:35" hidden="1" x14ac:dyDescent="0.2">
      <c r="A598" s="536"/>
      <c r="B598" s="536"/>
      <c r="C598" s="536"/>
      <c r="D598" s="536"/>
      <c r="E598" s="536"/>
      <c r="F598" s="536"/>
      <c r="G598" s="536"/>
      <c r="H598" s="536"/>
      <c r="I598" s="536"/>
      <c r="J598" s="536"/>
      <c r="K598" s="536"/>
      <c r="L598" s="536"/>
      <c r="M598" s="536"/>
      <c r="N598" s="536"/>
      <c r="O598" s="536"/>
      <c r="P598" s="536"/>
      <c r="Q598" s="536"/>
      <c r="R598" s="536"/>
      <c r="S598" s="536"/>
      <c r="T598" s="229"/>
      <c r="U598" s="234"/>
      <c r="V598" s="234"/>
      <c r="W598" s="234"/>
      <c r="X598" s="234"/>
      <c r="Y598" s="229"/>
      <c r="AD598" s="234"/>
      <c r="AI598" s="237"/>
    </row>
    <row r="599" spans="1:35" hidden="1" x14ac:dyDescent="0.2">
      <c r="A599" s="536"/>
      <c r="B599" s="536"/>
      <c r="C599" s="536"/>
      <c r="D599" s="536"/>
      <c r="E599" s="536"/>
      <c r="F599" s="536"/>
      <c r="G599" s="536"/>
      <c r="H599" s="536"/>
      <c r="I599" s="536"/>
      <c r="J599" s="536"/>
      <c r="K599" s="536"/>
      <c r="L599" s="536"/>
      <c r="M599" s="536"/>
      <c r="N599" s="536"/>
      <c r="O599" s="536"/>
      <c r="P599" s="536"/>
      <c r="Q599" s="536"/>
      <c r="R599" s="536"/>
      <c r="S599" s="536"/>
      <c r="T599" s="229"/>
      <c r="U599" s="234"/>
      <c r="V599" s="234"/>
      <c r="W599" s="234"/>
      <c r="X599" s="234"/>
      <c r="Y599" s="229"/>
      <c r="AD599" s="234"/>
      <c r="AI599" s="237"/>
    </row>
    <row r="600" spans="1:35" hidden="1" x14ac:dyDescent="0.2">
      <c r="A600" s="536"/>
      <c r="B600" s="536"/>
      <c r="C600" s="536"/>
      <c r="D600" s="536"/>
      <c r="E600" s="536"/>
      <c r="F600" s="536"/>
      <c r="G600" s="536"/>
      <c r="H600" s="536"/>
      <c r="I600" s="536"/>
      <c r="J600" s="536"/>
      <c r="K600" s="536"/>
      <c r="L600" s="536"/>
      <c r="M600" s="536"/>
      <c r="N600" s="536"/>
      <c r="O600" s="536"/>
      <c r="P600" s="536"/>
      <c r="Q600" s="536"/>
      <c r="R600" s="536"/>
      <c r="S600" s="536"/>
      <c r="T600" s="229"/>
      <c r="U600" s="234"/>
      <c r="V600" s="234"/>
      <c r="W600" s="234"/>
      <c r="X600" s="234"/>
      <c r="Y600" s="229"/>
      <c r="AD600" s="234"/>
      <c r="AI600" s="237"/>
    </row>
    <row r="601" spans="1:35" hidden="1" x14ac:dyDescent="0.2">
      <c r="A601" s="536"/>
      <c r="B601" s="536"/>
      <c r="C601" s="536"/>
      <c r="D601" s="536"/>
      <c r="E601" s="536"/>
      <c r="F601" s="536"/>
      <c r="G601" s="536"/>
      <c r="H601" s="536"/>
      <c r="I601" s="536"/>
      <c r="J601" s="536"/>
      <c r="K601" s="536"/>
      <c r="L601" s="536"/>
      <c r="M601" s="536"/>
      <c r="N601" s="536"/>
      <c r="O601" s="536"/>
      <c r="P601" s="536"/>
      <c r="Q601" s="536"/>
      <c r="R601" s="536"/>
      <c r="S601" s="536"/>
      <c r="T601" s="229"/>
      <c r="U601" s="234"/>
      <c r="V601" s="234"/>
      <c r="W601" s="234"/>
      <c r="X601" s="234"/>
      <c r="Y601" s="229"/>
      <c r="AD601" s="234"/>
      <c r="AI601" s="237"/>
    </row>
    <row r="602" spans="1:35" hidden="1" x14ac:dyDescent="0.2">
      <c r="A602" s="536"/>
      <c r="B602" s="536"/>
      <c r="C602" s="536"/>
      <c r="D602" s="536"/>
      <c r="E602" s="536"/>
      <c r="F602" s="536"/>
      <c r="G602" s="536"/>
      <c r="H602" s="536"/>
      <c r="I602" s="536"/>
      <c r="J602" s="536"/>
      <c r="K602" s="536"/>
      <c r="L602" s="536"/>
      <c r="M602" s="536"/>
      <c r="N602" s="536"/>
      <c r="O602" s="536"/>
      <c r="P602" s="536"/>
      <c r="Q602" s="536"/>
      <c r="R602" s="536"/>
      <c r="S602" s="536"/>
      <c r="T602" s="229"/>
      <c r="U602" s="234"/>
      <c r="V602" s="234"/>
      <c r="W602" s="234"/>
      <c r="X602" s="234"/>
      <c r="Y602" s="229"/>
      <c r="AD602" s="234"/>
      <c r="AI602" s="237"/>
    </row>
    <row r="603" spans="1:35" hidden="1" x14ac:dyDescent="0.2">
      <c r="A603" s="536"/>
      <c r="B603" s="536"/>
      <c r="C603" s="536"/>
      <c r="D603" s="536"/>
      <c r="E603" s="536"/>
      <c r="F603" s="536"/>
      <c r="G603" s="536"/>
      <c r="H603" s="536"/>
      <c r="I603" s="536"/>
      <c r="J603" s="536"/>
      <c r="K603" s="536"/>
      <c r="L603" s="536"/>
      <c r="M603" s="536"/>
      <c r="N603" s="536"/>
      <c r="O603" s="536"/>
      <c r="P603" s="536"/>
      <c r="Q603" s="536"/>
      <c r="R603" s="536"/>
      <c r="S603" s="536"/>
      <c r="T603" s="229"/>
      <c r="U603" s="234"/>
      <c r="V603" s="234"/>
      <c r="W603" s="234"/>
      <c r="X603" s="234"/>
      <c r="Y603" s="229"/>
      <c r="AD603" s="234"/>
      <c r="AI603" s="237"/>
    </row>
    <row r="604" spans="1:35" hidden="1" x14ac:dyDescent="0.2">
      <c r="A604" s="536"/>
      <c r="B604" s="536"/>
      <c r="C604" s="536"/>
      <c r="D604" s="536"/>
      <c r="E604" s="536"/>
      <c r="F604" s="536"/>
      <c r="G604" s="536"/>
      <c r="H604" s="536"/>
      <c r="I604" s="536"/>
      <c r="J604" s="536"/>
      <c r="K604" s="536"/>
      <c r="L604" s="536"/>
      <c r="M604" s="536"/>
      <c r="N604" s="536"/>
      <c r="O604" s="536"/>
      <c r="P604" s="536"/>
      <c r="Q604" s="536"/>
      <c r="R604" s="536"/>
      <c r="S604" s="536"/>
      <c r="T604" s="229"/>
      <c r="U604" s="234"/>
      <c r="V604" s="234"/>
      <c r="W604" s="234"/>
      <c r="X604" s="234"/>
      <c r="Y604" s="229"/>
      <c r="AD604" s="234"/>
      <c r="AI604" s="237"/>
    </row>
    <row r="605" spans="1:35" hidden="1" x14ac:dyDescent="0.2">
      <c r="A605" s="536"/>
      <c r="B605" s="536"/>
      <c r="C605" s="536"/>
      <c r="D605" s="536"/>
      <c r="E605" s="536"/>
      <c r="F605" s="536"/>
      <c r="G605" s="536"/>
      <c r="H605" s="536"/>
      <c r="I605" s="536"/>
      <c r="J605" s="536"/>
      <c r="K605" s="536"/>
      <c r="L605" s="536"/>
      <c r="M605" s="536"/>
      <c r="N605" s="536"/>
      <c r="O605" s="536"/>
      <c r="P605" s="536"/>
      <c r="Q605" s="536"/>
      <c r="R605" s="536"/>
      <c r="S605" s="536"/>
      <c r="T605" s="229"/>
      <c r="U605" s="234"/>
      <c r="V605" s="234"/>
      <c r="W605" s="234"/>
      <c r="X605" s="234"/>
      <c r="Y605" s="229"/>
      <c r="AD605" s="234"/>
      <c r="AI605" s="237"/>
    </row>
    <row r="606" spans="1:35" hidden="1" x14ac:dyDescent="0.2">
      <c r="A606" s="536"/>
      <c r="B606" s="536"/>
      <c r="C606" s="536"/>
      <c r="D606" s="536"/>
      <c r="E606" s="536"/>
      <c r="F606" s="536"/>
      <c r="G606" s="536"/>
      <c r="H606" s="536"/>
      <c r="I606" s="536"/>
      <c r="J606" s="536"/>
      <c r="K606" s="536"/>
      <c r="L606" s="536"/>
      <c r="M606" s="536"/>
      <c r="N606" s="536"/>
      <c r="O606" s="536"/>
      <c r="P606" s="536"/>
      <c r="Q606" s="536"/>
      <c r="R606" s="536"/>
      <c r="S606" s="536"/>
      <c r="T606" s="229"/>
      <c r="U606" s="234"/>
      <c r="V606" s="234"/>
      <c r="W606" s="234"/>
      <c r="X606" s="234"/>
      <c r="Y606" s="229"/>
      <c r="AD606" s="234"/>
      <c r="AI606" s="237"/>
    </row>
    <row r="607" spans="1:35" hidden="1" x14ac:dyDescent="0.2">
      <c r="A607" s="536"/>
      <c r="B607" s="536"/>
      <c r="C607" s="536"/>
      <c r="D607" s="536"/>
      <c r="E607" s="536"/>
      <c r="F607" s="536"/>
      <c r="G607" s="536"/>
      <c r="H607" s="536"/>
      <c r="I607" s="536"/>
      <c r="J607" s="536"/>
      <c r="K607" s="536"/>
      <c r="L607" s="536"/>
      <c r="M607" s="536"/>
      <c r="N607" s="536"/>
      <c r="O607" s="536"/>
      <c r="P607" s="536"/>
      <c r="Q607" s="536"/>
      <c r="R607" s="536"/>
      <c r="S607" s="536"/>
      <c r="T607" s="229"/>
      <c r="U607" s="234"/>
      <c r="V607" s="234"/>
      <c r="W607" s="234"/>
      <c r="X607" s="234"/>
      <c r="Y607" s="229"/>
      <c r="AD607" s="234"/>
      <c r="AI607" s="237"/>
    </row>
    <row r="608" spans="1:35" hidden="1" x14ac:dyDescent="0.2">
      <c r="A608" s="536"/>
      <c r="B608" s="536"/>
      <c r="C608" s="536"/>
      <c r="D608" s="536"/>
      <c r="E608" s="536"/>
      <c r="F608" s="536"/>
      <c r="G608" s="536"/>
      <c r="H608" s="536"/>
      <c r="I608" s="536"/>
      <c r="J608" s="536"/>
      <c r="K608" s="536"/>
      <c r="L608" s="536"/>
      <c r="M608" s="536"/>
      <c r="N608" s="536"/>
      <c r="O608" s="536"/>
      <c r="P608" s="536"/>
      <c r="Q608" s="536"/>
      <c r="R608" s="536"/>
      <c r="S608" s="536"/>
      <c r="T608" s="229"/>
      <c r="U608" s="234"/>
      <c r="V608" s="234"/>
      <c r="W608" s="234"/>
      <c r="X608" s="234"/>
      <c r="Y608" s="229"/>
      <c r="AD608" s="234"/>
      <c r="AI608" s="237"/>
    </row>
    <row r="609" spans="1:35" hidden="1" x14ac:dyDescent="0.2">
      <c r="A609" s="536"/>
      <c r="B609" s="536"/>
      <c r="C609" s="536"/>
      <c r="D609" s="536"/>
      <c r="E609" s="536"/>
      <c r="F609" s="536"/>
      <c r="G609" s="536"/>
      <c r="H609" s="536"/>
      <c r="I609" s="536"/>
      <c r="J609" s="536"/>
      <c r="K609" s="536"/>
      <c r="L609" s="536"/>
      <c r="M609" s="536"/>
      <c r="N609" s="536"/>
      <c r="O609" s="536"/>
      <c r="P609" s="536"/>
      <c r="Q609" s="536"/>
      <c r="R609" s="536"/>
      <c r="S609" s="536"/>
      <c r="T609" s="229"/>
      <c r="U609" s="234"/>
      <c r="V609" s="234"/>
      <c r="W609" s="234"/>
      <c r="X609" s="234"/>
      <c r="Y609" s="229"/>
      <c r="AD609" s="234"/>
      <c r="AI609" s="237"/>
    </row>
    <row r="610" spans="1:35" hidden="1" x14ac:dyDescent="0.2">
      <c r="A610" s="536"/>
      <c r="B610" s="536"/>
      <c r="C610" s="536"/>
      <c r="D610" s="536"/>
      <c r="E610" s="536"/>
      <c r="F610" s="536"/>
      <c r="G610" s="536"/>
      <c r="H610" s="536"/>
      <c r="I610" s="536"/>
      <c r="J610" s="536"/>
      <c r="K610" s="536"/>
      <c r="L610" s="536"/>
      <c r="M610" s="536"/>
      <c r="N610" s="536"/>
      <c r="O610" s="536"/>
      <c r="P610" s="536"/>
      <c r="Q610" s="536"/>
      <c r="R610" s="536"/>
      <c r="S610" s="536"/>
      <c r="T610" s="229"/>
      <c r="U610" s="234"/>
      <c r="V610" s="234"/>
      <c r="W610" s="234"/>
      <c r="X610" s="234"/>
      <c r="Y610" s="229"/>
      <c r="AD610" s="234"/>
      <c r="AI610" s="237"/>
    </row>
    <row r="611" spans="1:35" hidden="1" x14ac:dyDescent="0.2">
      <c r="A611" s="536"/>
      <c r="B611" s="536"/>
      <c r="C611" s="536"/>
      <c r="D611" s="536"/>
      <c r="E611" s="536"/>
      <c r="F611" s="536"/>
      <c r="G611" s="536"/>
      <c r="H611" s="536"/>
      <c r="I611" s="536"/>
      <c r="J611" s="536"/>
      <c r="K611" s="536"/>
      <c r="L611" s="536"/>
      <c r="M611" s="536"/>
      <c r="N611" s="536"/>
      <c r="O611" s="536"/>
      <c r="P611" s="536"/>
      <c r="Q611" s="536"/>
      <c r="R611" s="536"/>
      <c r="S611" s="536"/>
      <c r="T611" s="229"/>
      <c r="U611" s="234"/>
      <c r="V611" s="234"/>
      <c r="W611" s="234"/>
      <c r="X611" s="234"/>
      <c r="Y611" s="229"/>
      <c r="AD611" s="234"/>
      <c r="AI611" s="237"/>
    </row>
    <row r="612" spans="1:35" hidden="1" x14ac:dyDescent="0.2">
      <c r="A612" s="536"/>
      <c r="B612" s="536"/>
      <c r="C612" s="536"/>
      <c r="D612" s="536"/>
      <c r="E612" s="536"/>
      <c r="F612" s="536"/>
      <c r="G612" s="536"/>
      <c r="H612" s="536"/>
      <c r="I612" s="536"/>
      <c r="J612" s="536"/>
      <c r="K612" s="536"/>
      <c r="L612" s="536"/>
      <c r="M612" s="536"/>
      <c r="N612" s="536"/>
      <c r="O612" s="536"/>
      <c r="P612" s="536"/>
      <c r="Q612" s="536"/>
      <c r="R612" s="536"/>
      <c r="S612" s="536"/>
      <c r="T612" s="229"/>
      <c r="U612" s="234"/>
      <c r="V612" s="234"/>
      <c r="W612" s="234"/>
      <c r="X612" s="234"/>
      <c r="Y612" s="229"/>
      <c r="AD612" s="234"/>
      <c r="AI612" s="237"/>
    </row>
    <row r="613" spans="1:35" hidden="1" x14ac:dyDescent="0.2">
      <c r="A613" s="536"/>
      <c r="B613" s="536"/>
      <c r="C613" s="536"/>
      <c r="D613" s="536"/>
      <c r="E613" s="536"/>
      <c r="F613" s="536"/>
      <c r="G613" s="536"/>
      <c r="H613" s="536"/>
      <c r="I613" s="536"/>
      <c r="J613" s="536"/>
      <c r="K613" s="536"/>
      <c r="L613" s="536"/>
      <c r="M613" s="536"/>
      <c r="N613" s="536"/>
      <c r="O613" s="536"/>
      <c r="P613" s="536"/>
      <c r="Q613" s="536"/>
      <c r="R613" s="536"/>
      <c r="S613" s="536"/>
      <c r="T613" s="229"/>
      <c r="U613" s="234"/>
      <c r="V613" s="234"/>
      <c r="W613" s="234"/>
      <c r="X613" s="234"/>
      <c r="Y613" s="229"/>
      <c r="AD613" s="234"/>
      <c r="AI613" s="237"/>
    </row>
    <row r="614" spans="1:35" hidden="1" x14ac:dyDescent="0.2">
      <c r="A614" s="536"/>
      <c r="B614" s="536"/>
      <c r="C614" s="536"/>
      <c r="D614" s="536"/>
      <c r="E614" s="536"/>
      <c r="F614" s="536"/>
      <c r="G614" s="536"/>
      <c r="H614" s="536"/>
      <c r="I614" s="536"/>
      <c r="J614" s="536"/>
      <c r="K614" s="536"/>
      <c r="L614" s="536"/>
      <c r="M614" s="536"/>
      <c r="N614" s="536"/>
      <c r="O614" s="536"/>
      <c r="P614" s="536"/>
      <c r="Q614" s="536"/>
      <c r="R614" s="536"/>
      <c r="S614" s="536"/>
      <c r="T614" s="229"/>
      <c r="U614" s="234"/>
      <c r="V614" s="234"/>
      <c r="W614" s="234"/>
      <c r="X614" s="234"/>
      <c r="Y614" s="229"/>
      <c r="AD614" s="234"/>
      <c r="AI614" s="237"/>
    </row>
    <row r="615" spans="1:35" hidden="1" x14ac:dyDescent="0.2">
      <c r="A615" s="536"/>
      <c r="B615" s="536"/>
      <c r="C615" s="536"/>
      <c r="D615" s="536"/>
      <c r="E615" s="536"/>
      <c r="F615" s="536"/>
      <c r="G615" s="536"/>
      <c r="H615" s="536"/>
      <c r="I615" s="536"/>
      <c r="J615" s="536"/>
      <c r="K615" s="536"/>
      <c r="L615" s="536"/>
      <c r="M615" s="536"/>
      <c r="N615" s="536"/>
      <c r="O615" s="536"/>
      <c r="P615" s="536"/>
      <c r="Q615" s="536"/>
      <c r="R615" s="536"/>
      <c r="S615" s="536"/>
      <c r="T615" s="229"/>
      <c r="U615" s="234"/>
      <c r="V615" s="234"/>
      <c r="W615" s="234"/>
      <c r="X615" s="234"/>
      <c r="Y615" s="229"/>
      <c r="AD615" s="234"/>
      <c r="AI615" s="237"/>
    </row>
    <row r="616" spans="1:35" hidden="1" x14ac:dyDescent="0.2">
      <c r="A616" s="536"/>
      <c r="B616" s="536"/>
      <c r="C616" s="536"/>
      <c r="D616" s="536"/>
      <c r="E616" s="536"/>
      <c r="F616" s="536"/>
      <c r="G616" s="536"/>
      <c r="H616" s="536"/>
      <c r="I616" s="536"/>
      <c r="J616" s="536"/>
      <c r="K616" s="536"/>
      <c r="L616" s="536"/>
      <c r="M616" s="536"/>
      <c r="N616" s="536"/>
      <c r="O616" s="536"/>
      <c r="P616" s="536"/>
      <c r="Q616" s="536"/>
      <c r="R616" s="536"/>
      <c r="S616" s="536"/>
      <c r="T616" s="229"/>
      <c r="U616" s="234"/>
      <c r="V616" s="234"/>
      <c r="W616" s="234"/>
      <c r="X616" s="234"/>
      <c r="Y616" s="229"/>
      <c r="AD616" s="234"/>
      <c r="AI616" s="237"/>
    </row>
    <row r="617" spans="1:35" hidden="1" x14ac:dyDescent="0.2">
      <c r="A617" s="536"/>
      <c r="B617" s="536"/>
      <c r="C617" s="536"/>
      <c r="D617" s="536"/>
      <c r="E617" s="536"/>
      <c r="F617" s="536"/>
      <c r="G617" s="536"/>
      <c r="H617" s="536"/>
      <c r="I617" s="536"/>
      <c r="J617" s="536"/>
      <c r="K617" s="536"/>
      <c r="L617" s="536"/>
      <c r="M617" s="536"/>
      <c r="N617" s="536"/>
      <c r="O617" s="536"/>
      <c r="P617" s="536"/>
      <c r="Q617" s="536"/>
      <c r="R617" s="536"/>
      <c r="S617" s="536"/>
      <c r="T617" s="229"/>
      <c r="U617" s="234"/>
      <c r="V617" s="234"/>
      <c r="W617" s="234"/>
      <c r="X617" s="234"/>
      <c r="Y617" s="229"/>
      <c r="AD617" s="234"/>
      <c r="AI617" s="237"/>
    </row>
    <row r="618" spans="1:35" hidden="1" x14ac:dyDescent="0.2">
      <c r="A618" s="536"/>
      <c r="B618" s="536"/>
      <c r="C618" s="536"/>
      <c r="D618" s="536"/>
      <c r="E618" s="536"/>
      <c r="F618" s="536"/>
      <c r="G618" s="536"/>
      <c r="H618" s="536"/>
      <c r="I618" s="536"/>
      <c r="J618" s="536"/>
      <c r="K618" s="536"/>
      <c r="L618" s="536"/>
      <c r="M618" s="536"/>
      <c r="N618" s="536"/>
      <c r="O618" s="536"/>
      <c r="P618" s="536"/>
      <c r="Q618" s="536"/>
      <c r="R618" s="536"/>
      <c r="S618" s="536"/>
      <c r="T618" s="229"/>
      <c r="U618" s="234"/>
      <c r="V618" s="234"/>
      <c r="W618" s="234"/>
      <c r="X618" s="234"/>
      <c r="Y618" s="229"/>
      <c r="AD618" s="234"/>
      <c r="AI618" s="237"/>
    </row>
    <row r="619" spans="1:35" hidden="1" x14ac:dyDescent="0.2">
      <c r="A619" s="536"/>
      <c r="B619" s="536"/>
      <c r="C619" s="536"/>
      <c r="D619" s="536"/>
      <c r="E619" s="536"/>
      <c r="F619" s="536"/>
      <c r="G619" s="536"/>
      <c r="H619" s="536"/>
      <c r="I619" s="536"/>
      <c r="J619" s="536"/>
      <c r="K619" s="536"/>
      <c r="L619" s="536"/>
      <c r="M619" s="536"/>
      <c r="N619" s="536"/>
      <c r="O619" s="536"/>
      <c r="P619" s="536"/>
      <c r="Q619" s="536"/>
      <c r="R619" s="536"/>
      <c r="S619" s="536"/>
      <c r="T619" s="229"/>
      <c r="U619" s="234"/>
      <c r="V619" s="234"/>
      <c r="W619" s="234"/>
      <c r="X619" s="234"/>
      <c r="Y619" s="229"/>
      <c r="AD619" s="234"/>
      <c r="AI619" s="237"/>
    </row>
    <row r="620" spans="1:35" hidden="1" x14ac:dyDescent="0.2">
      <c r="A620" s="536"/>
      <c r="B620" s="536"/>
      <c r="C620" s="536"/>
      <c r="D620" s="536"/>
      <c r="E620" s="536"/>
      <c r="F620" s="536"/>
      <c r="G620" s="536"/>
      <c r="H620" s="536"/>
      <c r="I620" s="536"/>
      <c r="J620" s="536"/>
      <c r="K620" s="536"/>
      <c r="L620" s="536"/>
      <c r="M620" s="536"/>
      <c r="N620" s="536"/>
      <c r="O620" s="536"/>
      <c r="P620" s="536"/>
      <c r="Q620" s="536"/>
      <c r="R620" s="536"/>
      <c r="S620" s="536"/>
      <c r="T620" s="229"/>
      <c r="U620" s="234"/>
      <c r="V620" s="234"/>
      <c r="W620" s="234"/>
      <c r="X620" s="234"/>
      <c r="Y620" s="229"/>
      <c r="AD620" s="234"/>
      <c r="AI620" s="237"/>
    </row>
    <row r="621" spans="1:35" hidden="1" x14ac:dyDescent="0.2">
      <c r="A621" s="536"/>
      <c r="B621" s="536"/>
      <c r="C621" s="536"/>
      <c r="D621" s="536"/>
      <c r="E621" s="536"/>
      <c r="F621" s="536"/>
      <c r="G621" s="536"/>
      <c r="H621" s="536"/>
      <c r="I621" s="536"/>
      <c r="J621" s="536"/>
      <c r="K621" s="536"/>
      <c r="L621" s="536"/>
      <c r="M621" s="536"/>
      <c r="N621" s="536"/>
      <c r="O621" s="536"/>
      <c r="P621" s="536"/>
      <c r="Q621" s="536"/>
      <c r="R621" s="536"/>
      <c r="S621" s="536"/>
      <c r="T621" s="229"/>
      <c r="U621" s="234"/>
      <c r="V621" s="234"/>
      <c r="W621" s="234"/>
      <c r="X621" s="234"/>
      <c r="Y621" s="229"/>
      <c r="AD621" s="234"/>
      <c r="AI621" s="237"/>
    </row>
    <row r="622" spans="1:35" hidden="1" x14ac:dyDescent="0.2">
      <c r="A622" s="536"/>
      <c r="B622" s="536"/>
      <c r="C622" s="536"/>
      <c r="D622" s="536"/>
      <c r="E622" s="536"/>
      <c r="F622" s="536"/>
      <c r="G622" s="536"/>
      <c r="H622" s="536"/>
      <c r="I622" s="536"/>
      <c r="J622" s="536"/>
      <c r="K622" s="536"/>
      <c r="L622" s="536"/>
      <c r="M622" s="536"/>
      <c r="N622" s="536"/>
      <c r="O622" s="536"/>
      <c r="P622" s="536"/>
      <c r="Q622" s="536"/>
      <c r="R622" s="536"/>
      <c r="S622" s="536"/>
      <c r="T622" s="229"/>
      <c r="U622" s="234"/>
      <c r="V622" s="234"/>
      <c r="W622" s="234"/>
      <c r="X622" s="234"/>
      <c r="Y622" s="229"/>
      <c r="AD622" s="234"/>
      <c r="AI622" s="237"/>
    </row>
    <row r="623" spans="1:35" hidden="1" x14ac:dyDescent="0.2">
      <c r="A623" s="536"/>
      <c r="B623" s="536"/>
      <c r="C623" s="536"/>
      <c r="D623" s="536"/>
      <c r="E623" s="536"/>
      <c r="F623" s="536"/>
      <c r="G623" s="536"/>
      <c r="H623" s="536"/>
      <c r="I623" s="536"/>
      <c r="J623" s="536"/>
      <c r="K623" s="536"/>
      <c r="L623" s="536"/>
      <c r="M623" s="536"/>
      <c r="N623" s="536"/>
      <c r="O623" s="536"/>
      <c r="P623" s="536"/>
      <c r="Q623" s="536"/>
      <c r="R623" s="536"/>
      <c r="S623" s="536"/>
      <c r="T623" s="229"/>
      <c r="U623" s="234"/>
      <c r="V623" s="234"/>
      <c r="W623" s="234"/>
      <c r="X623" s="234"/>
      <c r="Y623" s="229"/>
      <c r="AD623" s="234"/>
      <c r="AI623" s="237"/>
    </row>
    <row r="624" spans="1:35" hidden="1" x14ac:dyDescent="0.2">
      <c r="A624" s="536"/>
      <c r="B624" s="536"/>
      <c r="C624" s="536"/>
      <c r="D624" s="536"/>
      <c r="E624" s="536"/>
      <c r="F624" s="536"/>
      <c r="G624" s="536"/>
      <c r="H624" s="536"/>
      <c r="I624" s="536"/>
      <c r="J624" s="536"/>
      <c r="K624" s="536"/>
      <c r="L624" s="536"/>
      <c r="M624" s="536"/>
      <c r="N624" s="536"/>
      <c r="O624" s="536"/>
      <c r="P624" s="536"/>
      <c r="Q624" s="536"/>
      <c r="R624" s="536"/>
      <c r="S624" s="536"/>
      <c r="T624" s="229"/>
      <c r="U624" s="234"/>
      <c r="V624" s="234"/>
      <c r="W624" s="234"/>
      <c r="X624" s="234"/>
      <c r="Y624" s="229"/>
      <c r="AD624" s="234"/>
      <c r="AI624" s="237"/>
    </row>
    <row r="625" spans="1:35" hidden="1" x14ac:dyDescent="0.2">
      <c r="A625" s="536"/>
      <c r="B625" s="536"/>
      <c r="C625" s="536"/>
      <c r="D625" s="536"/>
      <c r="E625" s="536"/>
      <c r="F625" s="536"/>
      <c r="G625" s="536"/>
      <c r="H625" s="536"/>
      <c r="I625" s="536"/>
      <c r="J625" s="536"/>
      <c r="K625" s="536"/>
      <c r="L625" s="536"/>
      <c r="M625" s="536"/>
      <c r="N625" s="536"/>
      <c r="O625" s="536"/>
      <c r="P625" s="536"/>
      <c r="Q625" s="536"/>
      <c r="R625" s="536"/>
      <c r="S625" s="536"/>
      <c r="T625" s="229"/>
      <c r="U625" s="234"/>
      <c r="V625" s="234"/>
      <c r="W625" s="234"/>
      <c r="X625" s="234"/>
      <c r="Y625" s="229"/>
      <c r="AD625" s="234"/>
      <c r="AI625" s="237"/>
    </row>
    <row r="626" spans="1:35" hidden="1" x14ac:dyDescent="0.2">
      <c r="A626" s="536"/>
      <c r="B626" s="536"/>
      <c r="C626" s="536"/>
      <c r="D626" s="536"/>
      <c r="E626" s="536"/>
      <c r="F626" s="536"/>
      <c r="G626" s="536"/>
      <c r="H626" s="536"/>
      <c r="I626" s="536"/>
      <c r="J626" s="536"/>
      <c r="K626" s="536"/>
      <c r="L626" s="536"/>
      <c r="M626" s="536"/>
      <c r="N626" s="536"/>
      <c r="O626" s="536"/>
      <c r="P626" s="536"/>
      <c r="Q626" s="536"/>
      <c r="R626" s="536"/>
      <c r="S626" s="536"/>
      <c r="T626" s="229"/>
      <c r="U626" s="234"/>
      <c r="V626" s="234"/>
      <c r="W626" s="234"/>
      <c r="X626" s="234"/>
      <c r="Y626" s="229"/>
      <c r="AD626" s="234"/>
      <c r="AI626" s="237"/>
    </row>
    <row r="627" spans="1:35" hidden="1" x14ac:dyDescent="0.2">
      <c r="A627" s="536"/>
      <c r="B627" s="536"/>
      <c r="C627" s="536"/>
      <c r="D627" s="536"/>
      <c r="E627" s="536"/>
      <c r="F627" s="536"/>
      <c r="G627" s="536"/>
      <c r="H627" s="536"/>
      <c r="I627" s="536"/>
      <c r="J627" s="536"/>
      <c r="K627" s="536"/>
      <c r="L627" s="536"/>
      <c r="M627" s="536"/>
      <c r="N627" s="536"/>
      <c r="O627" s="536"/>
      <c r="P627" s="536"/>
      <c r="Q627" s="536"/>
      <c r="R627" s="536"/>
      <c r="S627" s="536"/>
      <c r="T627" s="229"/>
      <c r="U627" s="234"/>
      <c r="V627" s="234"/>
      <c r="W627" s="234"/>
      <c r="X627" s="234"/>
      <c r="Y627" s="229"/>
      <c r="AD627" s="234"/>
      <c r="AI627" s="237"/>
    </row>
    <row r="628" spans="1:35" hidden="1" x14ac:dyDescent="0.2">
      <c r="A628" s="536"/>
      <c r="B628" s="536"/>
      <c r="C628" s="536"/>
      <c r="D628" s="536"/>
      <c r="E628" s="536"/>
      <c r="F628" s="536"/>
      <c r="G628" s="536"/>
      <c r="H628" s="536"/>
      <c r="I628" s="536"/>
      <c r="J628" s="536"/>
      <c r="K628" s="536"/>
      <c r="L628" s="536"/>
      <c r="M628" s="536"/>
      <c r="N628" s="536"/>
      <c r="O628" s="536"/>
      <c r="P628" s="536"/>
      <c r="Q628" s="536"/>
      <c r="R628" s="536"/>
      <c r="S628" s="536"/>
      <c r="T628" s="229"/>
      <c r="U628" s="234"/>
      <c r="V628" s="234"/>
      <c r="W628" s="234"/>
      <c r="X628" s="234"/>
      <c r="Y628" s="229"/>
      <c r="AD628" s="234"/>
      <c r="AI628" s="237"/>
    </row>
    <row r="629" spans="1:35" hidden="1" x14ac:dyDescent="0.2">
      <c r="A629" s="536"/>
      <c r="B629" s="536"/>
      <c r="C629" s="536"/>
      <c r="D629" s="536"/>
      <c r="E629" s="536"/>
      <c r="F629" s="536"/>
      <c r="G629" s="536"/>
      <c r="H629" s="536"/>
      <c r="I629" s="536"/>
      <c r="J629" s="536"/>
      <c r="K629" s="536"/>
      <c r="L629" s="536"/>
      <c r="M629" s="536"/>
      <c r="N629" s="536"/>
      <c r="O629" s="536"/>
      <c r="P629" s="536"/>
      <c r="Q629" s="536"/>
      <c r="R629" s="536"/>
      <c r="S629" s="536"/>
      <c r="T629" s="229"/>
      <c r="U629" s="234"/>
      <c r="V629" s="234"/>
      <c r="W629" s="234"/>
      <c r="X629" s="234"/>
      <c r="Y629" s="229"/>
      <c r="AD629" s="234"/>
      <c r="AI629" s="237"/>
    </row>
    <row r="630" spans="1:35" hidden="1" x14ac:dyDescent="0.2">
      <c r="A630" s="536"/>
      <c r="B630" s="536"/>
      <c r="C630" s="536"/>
      <c r="D630" s="536"/>
      <c r="E630" s="536"/>
      <c r="F630" s="536"/>
      <c r="G630" s="536"/>
      <c r="H630" s="536"/>
      <c r="I630" s="536"/>
      <c r="J630" s="536"/>
      <c r="K630" s="536"/>
      <c r="L630" s="536"/>
      <c r="M630" s="536"/>
      <c r="N630" s="536"/>
      <c r="O630" s="536"/>
      <c r="P630" s="536"/>
      <c r="Q630" s="536"/>
      <c r="R630" s="536"/>
      <c r="S630" s="536"/>
      <c r="T630" s="229"/>
      <c r="U630" s="234"/>
      <c r="V630" s="234"/>
      <c r="W630" s="234"/>
      <c r="X630" s="234"/>
      <c r="Y630" s="229"/>
      <c r="AD630" s="234"/>
      <c r="AI630" s="237"/>
    </row>
    <row r="631" spans="1:35" hidden="1" x14ac:dyDescent="0.2">
      <c r="A631" s="536"/>
      <c r="B631" s="536"/>
      <c r="C631" s="536"/>
      <c r="D631" s="536"/>
      <c r="E631" s="536"/>
      <c r="F631" s="536"/>
      <c r="G631" s="536"/>
      <c r="H631" s="536"/>
      <c r="I631" s="536"/>
      <c r="J631" s="536"/>
      <c r="K631" s="536"/>
      <c r="L631" s="536"/>
      <c r="M631" s="536"/>
      <c r="N631" s="536"/>
      <c r="O631" s="536"/>
      <c r="P631" s="536"/>
      <c r="Q631" s="536"/>
      <c r="R631" s="536"/>
      <c r="S631" s="536"/>
      <c r="T631" s="229"/>
      <c r="U631" s="234"/>
      <c r="V631" s="234"/>
      <c r="W631" s="234"/>
      <c r="X631" s="234"/>
      <c r="Y631" s="229"/>
      <c r="AD631" s="234"/>
      <c r="AI631" s="237"/>
    </row>
    <row r="632" spans="1:35" hidden="1" x14ac:dyDescent="0.2">
      <c r="A632" s="536"/>
      <c r="B632" s="536"/>
      <c r="C632" s="536"/>
      <c r="D632" s="536"/>
      <c r="E632" s="536"/>
      <c r="F632" s="536"/>
      <c r="G632" s="536"/>
      <c r="H632" s="536"/>
      <c r="I632" s="536"/>
      <c r="J632" s="536"/>
      <c r="K632" s="536"/>
      <c r="L632" s="536"/>
      <c r="M632" s="536"/>
      <c r="N632" s="536"/>
      <c r="O632" s="536"/>
      <c r="P632" s="536"/>
      <c r="Q632" s="536"/>
      <c r="R632" s="536"/>
      <c r="S632" s="536"/>
      <c r="T632" s="229"/>
      <c r="U632" s="234"/>
      <c r="V632" s="234"/>
      <c r="W632" s="234"/>
      <c r="X632" s="234"/>
      <c r="Y632" s="229"/>
      <c r="AD632" s="234"/>
      <c r="AI632" s="237"/>
    </row>
    <row r="633" spans="1:35" hidden="1" x14ac:dyDescent="0.2">
      <c r="A633" s="536"/>
      <c r="B633" s="536"/>
      <c r="C633" s="536"/>
      <c r="D633" s="536"/>
      <c r="E633" s="536"/>
      <c r="F633" s="536"/>
      <c r="G633" s="536"/>
      <c r="H633" s="536"/>
      <c r="I633" s="536"/>
      <c r="J633" s="536"/>
      <c r="K633" s="536"/>
      <c r="L633" s="536"/>
      <c r="M633" s="536"/>
      <c r="N633" s="536"/>
      <c r="O633" s="536"/>
      <c r="P633" s="536"/>
      <c r="Q633" s="536"/>
      <c r="R633" s="536"/>
      <c r="S633" s="536"/>
      <c r="T633" s="229"/>
      <c r="U633" s="234"/>
      <c r="V633" s="234"/>
      <c r="W633" s="234"/>
      <c r="X633" s="234"/>
      <c r="Y633" s="229"/>
      <c r="AD633" s="234"/>
      <c r="AI633" s="237"/>
    </row>
    <row r="634" spans="1:35" hidden="1" x14ac:dyDescent="0.2">
      <c r="A634" s="536"/>
      <c r="B634" s="536"/>
      <c r="C634" s="536"/>
      <c r="D634" s="536"/>
      <c r="E634" s="536"/>
      <c r="F634" s="536"/>
      <c r="G634" s="536"/>
      <c r="H634" s="536"/>
      <c r="I634" s="536"/>
      <c r="J634" s="536"/>
      <c r="K634" s="536"/>
      <c r="L634" s="536"/>
      <c r="M634" s="536"/>
      <c r="N634" s="536"/>
      <c r="O634" s="536"/>
      <c r="P634" s="536"/>
      <c r="Q634" s="536"/>
      <c r="R634" s="536"/>
      <c r="S634" s="536"/>
      <c r="T634" s="229"/>
      <c r="U634" s="234"/>
      <c r="V634" s="234"/>
      <c r="W634" s="234"/>
      <c r="X634" s="234"/>
      <c r="Y634" s="229"/>
      <c r="AD634" s="234"/>
      <c r="AI634" s="237"/>
    </row>
    <row r="635" spans="1:35" hidden="1" x14ac:dyDescent="0.2">
      <c r="A635" s="536"/>
      <c r="B635" s="536"/>
      <c r="C635" s="536"/>
      <c r="D635" s="536"/>
      <c r="E635" s="536"/>
      <c r="F635" s="536"/>
      <c r="G635" s="536"/>
      <c r="H635" s="536"/>
      <c r="I635" s="536"/>
      <c r="J635" s="536"/>
      <c r="K635" s="536"/>
      <c r="L635" s="536"/>
      <c r="M635" s="536"/>
      <c r="N635" s="536"/>
      <c r="O635" s="536"/>
      <c r="P635" s="536"/>
      <c r="Q635" s="536"/>
      <c r="R635" s="536"/>
      <c r="S635" s="536"/>
      <c r="T635" s="229"/>
      <c r="U635" s="234"/>
      <c r="V635" s="234"/>
      <c r="W635" s="234"/>
      <c r="X635" s="234"/>
      <c r="Y635" s="229"/>
      <c r="AD635" s="234"/>
      <c r="AI635" s="237"/>
    </row>
    <row r="636" spans="1:35" hidden="1" x14ac:dyDescent="0.2">
      <c r="A636" s="536"/>
      <c r="B636" s="536"/>
      <c r="C636" s="536"/>
      <c r="D636" s="536"/>
      <c r="E636" s="536"/>
      <c r="F636" s="536"/>
      <c r="G636" s="536"/>
      <c r="H636" s="536"/>
      <c r="I636" s="536"/>
      <c r="J636" s="536"/>
      <c r="K636" s="536"/>
      <c r="L636" s="536"/>
      <c r="M636" s="536"/>
      <c r="N636" s="536"/>
      <c r="O636" s="536"/>
      <c r="P636" s="536"/>
      <c r="Q636" s="536"/>
      <c r="R636" s="536"/>
      <c r="S636" s="536"/>
      <c r="T636" s="229"/>
      <c r="U636" s="234"/>
      <c r="V636" s="234"/>
      <c r="W636" s="234"/>
      <c r="X636" s="234"/>
      <c r="Y636" s="229"/>
      <c r="AD636" s="234"/>
      <c r="AI636" s="237"/>
    </row>
    <row r="637" spans="1:35" hidden="1" x14ac:dyDescent="0.2">
      <c r="A637" s="536"/>
      <c r="B637" s="536"/>
      <c r="C637" s="536"/>
      <c r="D637" s="536"/>
      <c r="E637" s="536"/>
      <c r="F637" s="536"/>
      <c r="G637" s="536"/>
      <c r="H637" s="536"/>
      <c r="I637" s="536"/>
      <c r="J637" s="536"/>
      <c r="K637" s="536"/>
      <c r="L637" s="536"/>
      <c r="M637" s="536"/>
      <c r="N637" s="536"/>
      <c r="O637" s="536"/>
      <c r="P637" s="536"/>
      <c r="Q637" s="536"/>
      <c r="R637" s="536"/>
      <c r="S637" s="536"/>
      <c r="T637" s="229"/>
      <c r="U637" s="234"/>
      <c r="V637" s="234"/>
      <c r="W637" s="234"/>
      <c r="X637" s="234"/>
      <c r="Y637" s="229"/>
      <c r="AD637" s="234"/>
      <c r="AI637" s="237"/>
    </row>
    <row r="638" spans="1:35" hidden="1" x14ac:dyDescent="0.2">
      <c r="A638" s="536"/>
      <c r="B638" s="536"/>
      <c r="C638" s="536"/>
      <c r="D638" s="536"/>
      <c r="E638" s="536"/>
      <c r="F638" s="536"/>
      <c r="G638" s="536"/>
      <c r="H638" s="536"/>
      <c r="I638" s="536"/>
      <c r="J638" s="536"/>
      <c r="K638" s="536"/>
      <c r="L638" s="536"/>
      <c r="M638" s="536"/>
      <c r="N638" s="536"/>
      <c r="O638" s="536"/>
      <c r="P638" s="536"/>
      <c r="Q638" s="536"/>
      <c r="R638" s="536"/>
      <c r="S638" s="536"/>
      <c r="T638" s="229"/>
      <c r="U638" s="234"/>
      <c r="V638" s="234"/>
      <c r="W638" s="234"/>
      <c r="X638" s="234"/>
      <c r="Y638" s="229"/>
      <c r="AD638" s="234"/>
      <c r="AI638" s="237"/>
    </row>
    <row r="639" spans="1:35" hidden="1" x14ac:dyDescent="0.2">
      <c r="A639" s="536"/>
      <c r="B639" s="536"/>
      <c r="C639" s="536"/>
      <c r="D639" s="536"/>
      <c r="E639" s="536"/>
      <c r="F639" s="536"/>
      <c r="G639" s="536"/>
      <c r="H639" s="536"/>
      <c r="I639" s="536"/>
      <c r="J639" s="536"/>
      <c r="K639" s="536"/>
      <c r="L639" s="536"/>
      <c r="M639" s="536"/>
      <c r="N639" s="536"/>
      <c r="O639" s="536"/>
      <c r="P639" s="536"/>
      <c r="Q639" s="536"/>
      <c r="R639" s="536"/>
      <c r="S639" s="536"/>
      <c r="T639" s="229"/>
      <c r="U639" s="234"/>
      <c r="V639" s="234"/>
      <c r="W639" s="234"/>
      <c r="X639" s="234"/>
      <c r="Y639" s="229"/>
      <c r="AD639" s="234"/>
      <c r="AI639" s="237"/>
    </row>
    <row r="640" spans="1:35" hidden="1" x14ac:dyDescent="0.2">
      <c r="A640" s="536"/>
      <c r="B640" s="536"/>
      <c r="C640" s="536"/>
      <c r="D640" s="536"/>
      <c r="E640" s="536"/>
      <c r="F640" s="536"/>
      <c r="G640" s="536"/>
      <c r="H640" s="536"/>
      <c r="I640" s="536"/>
      <c r="J640" s="536"/>
      <c r="K640" s="536"/>
      <c r="L640" s="536"/>
      <c r="M640" s="536"/>
      <c r="N640" s="536"/>
      <c r="O640" s="536"/>
      <c r="P640" s="536"/>
      <c r="Q640" s="536"/>
      <c r="R640" s="536"/>
      <c r="S640" s="536"/>
      <c r="T640" s="229"/>
      <c r="U640" s="234"/>
      <c r="V640" s="234"/>
      <c r="W640" s="234"/>
      <c r="X640" s="234"/>
      <c r="Y640" s="229"/>
      <c r="AD640" s="234"/>
      <c r="AI640" s="237"/>
    </row>
    <row r="641" spans="1:35" hidden="1" x14ac:dyDescent="0.2">
      <c r="A641" s="536"/>
      <c r="B641" s="536"/>
      <c r="C641" s="536"/>
      <c r="D641" s="536"/>
      <c r="E641" s="536"/>
      <c r="F641" s="536"/>
      <c r="G641" s="536"/>
      <c r="H641" s="536"/>
      <c r="I641" s="536"/>
      <c r="J641" s="536"/>
      <c r="K641" s="536"/>
      <c r="L641" s="536"/>
      <c r="M641" s="536"/>
      <c r="N641" s="536"/>
      <c r="O641" s="536"/>
      <c r="P641" s="536"/>
      <c r="Q641" s="536"/>
      <c r="R641" s="536"/>
      <c r="S641" s="536"/>
      <c r="T641" s="229"/>
      <c r="U641" s="234"/>
      <c r="V641" s="234"/>
      <c r="W641" s="234"/>
      <c r="X641" s="234"/>
      <c r="Y641" s="229"/>
      <c r="AD641" s="234"/>
      <c r="AI641" s="237"/>
    </row>
    <row r="642" spans="1:35" hidden="1" x14ac:dyDescent="0.2">
      <c r="A642" s="536"/>
      <c r="B642" s="536"/>
      <c r="C642" s="536"/>
      <c r="D642" s="536"/>
      <c r="E642" s="536"/>
      <c r="F642" s="536"/>
      <c r="G642" s="536"/>
      <c r="H642" s="536"/>
      <c r="I642" s="536"/>
      <c r="J642" s="536"/>
      <c r="K642" s="536"/>
      <c r="L642" s="536"/>
      <c r="M642" s="536"/>
      <c r="N642" s="536"/>
      <c r="O642" s="536"/>
      <c r="P642" s="536"/>
      <c r="Q642" s="536"/>
      <c r="R642" s="536"/>
      <c r="S642" s="536"/>
      <c r="T642" s="229"/>
      <c r="U642" s="234"/>
      <c r="V642" s="234"/>
      <c r="W642" s="234"/>
      <c r="X642" s="234"/>
      <c r="Y642" s="229"/>
      <c r="AD642" s="234"/>
      <c r="AI642" s="237"/>
    </row>
    <row r="643" spans="1:35" hidden="1" x14ac:dyDescent="0.2">
      <c r="A643" s="536"/>
      <c r="B643" s="536"/>
      <c r="C643" s="536"/>
      <c r="D643" s="536"/>
      <c r="E643" s="536"/>
      <c r="F643" s="536"/>
      <c r="G643" s="536"/>
      <c r="H643" s="536"/>
      <c r="I643" s="536"/>
      <c r="J643" s="536"/>
      <c r="K643" s="536"/>
      <c r="L643" s="536"/>
      <c r="M643" s="536"/>
      <c r="N643" s="536"/>
      <c r="O643" s="536"/>
      <c r="P643" s="536"/>
      <c r="Q643" s="536"/>
      <c r="R643" s="536"/>
      <c r="S643" s="536"/>
      <c r="T643" s="229"/>
      <c r="U643" s="234"/>
      <c r="V643" s="234"/>
      <c r="W643" s="234"/>
      <c r="X643" s="234"/>
      <c r="Y643" s="229"/>
      <c r="AD643" s="234"/>
      <c r="AI643" s="237"/>
    </row>
    <row r="644" spans="1:35" hidden="1" x14ac:dyDescent="0.2">
      <c r="A644" s="536"/>
      <c r="B644" s="536"/>
      <c r="C644" s="536"/>
      <c r="D644" s="536"/>
      <c r="E644" s="536"/>
      <c r="F644" s="536"/>
      <c r="G644" s="536"/>
      <c r="H644" s="536"/>
      <c r="I644" s="536"/>
      <c r="J644" s="536"/>
      <c r="K644" s="536"/>
      <c r="L644" s="536"/>
      <c r="M644" s="536"/>
      <c r="N644" s="536"/>
      <c r="O644" s="536"/>
      <c r="P644" s="536"/>
      <c r="Q644" s="536"/>
      <c r="R644" s="536"/>
      <c r="S644" s="536"/>
      <c r="T644" s="229"/>
      <c r="U644" s="234"/>
      <c r="V644" s="234"/>
      <c r="W644" s="234"/>
      <c r="X644" s="234"/>
      <c r="Y644" s="229"/>
      <c r="AD644" s="234"/>
      <c r="AI644" s="237"/>
    </row>
    <row r="645" spans="1:35" hidden="1" x14ac:dyDescent="0.2">
      <c r="A645" s="536"/>
      <c r="B645" s="536"/>
      <c r="C645" s="536"/>
      <c r="D645" s="536"/>
      <c r="E645" s="536"/>
      <c r="F645" s="536"/>
      <c r="G645" s="536"/>
      <c r="H645" s="536"/>
      <c r="I645" s="536"/>
      <c r="J645" s="536"/>
      <c r="K645" s="536"/>
      <c r="L645" s="536"/>
      <c r="M645" s="536"/>
      <c r="N645" s="536"/>
      <c r="O645" s="536"/>
      <c r="P645" s="536"/>
      <c r="Q645" s="536"/>
      <c r="R645" s="536"/>
      <c r="S645" s="536"/>
      <c r="T645" s="229"/>
      <c r="U645" s="234"/>
      <c r="V645" s="234"/>
      <c r="W645" s="234"/>
      <c r="X645" s="234"/>
      <c r="Y645" s="229"/>
      <c r="AD645" s="234"/>
      <c r="AI645" s="237"/>
    </row>
    <row r="646" spans="1:35" hidden="1" x14ac:dyDescent="0.2">
      <c r="A646" s="536"/>
      <c r="B646" s="536"/>
      <c r="C646" s="536"/>
      <c r="D646" s="536"/>
      <c r="E646" s="536"/>
      <c r="F646" s="536"/>
      <c r="G646" s="536"/>
      <c r="H646" s="536"/>
      <c r="I646" s="536"/>
      <c r="J646" s="536"/>
      <c r="K646" s="536"/>
      <c r="L646" s="536"/>
      <c r="M646" s="536"/>
      <c r="N646" s="536"/>
      <c r="O646" s="536"/>
      <c r="P646" s="536"/>
      <c r="Q646" s="536"/>
      <c r="R646" s="536"/>
      <c r="S646" s="536"/>
      <c r="T646" s="229"/>
      <c r="U646" s="234"/>
      <c r="V646" s="234"/>
      <c r="W646" s="234"/>
      <c r="X646" s="234"/>
      <c r="Y646" s="229"/>
      <c r="AD646" s="234"/>
      <c r="AI646" s="237"/>
    </row>
    <row r="647" spans="1:35" hidden="1" x14ac:dyDescent="0.2">
      <c r="A647" s="536"/>
      <c r="B647" s="536"/>
      <c r="C647" s="536"/>
      <c r="D647" s="536"/>
      <c r="E647" s="536"/>
      <c r="F647" s="536"/>
      <c r="G647" s="536"/>
      <c r="H647" s="536"/>
      <c r="I647" s="536"/>
      <c r="J647" s="536"/>
      <c r="K647" s="536"/>
      <c r="L647" s="536"/>
      <c r="M647" s="536"/>
      <c r="N647" s="536"/>
      <c r="O647" s="536"/>
      <c r="P647" s="536"/>
      <c r="Q647" s="536"/>
      <c r="R647" s="536"/>
      <c r="S647" s="536"/>
      <c r="T647" s="229"/>
      <c r="U647" s="234"/>
      <c r="V647" s="234"/>
      <c r="W647" s="234"/>
      <c r="X647" s="234"/>
      <c r="Y647" s="229"/>
      <c r="AD647" s="234"/>
      <c r="AI647" s="237"/>
    </row>
    <row r="648" spans="1:35" hidden="1" x14ac:dyDescent="0.2">
      <c r="A648" s="536"/>
      <c r="B648" s="536"/>
      <c r="C648" s="536"/>
      <c r="D648" s="536"/>
      <c r="E648" s="536"/>
      <c r="F648" s="536"/>
      <c r="G648" s="536"/>
      <c r="H648" s="536"/>
      <c r="I648" s="536"/>
      <c r="J648" s="536"/>
      <c r="K648" s="536"/>
      <c r="L648" s="536"/>
      <c r="M648" s="536"/>
      <c r="N648" s="536"/>
      <c r="O648" s="536"/>
      <c r="P648" s="536"/>
      <c r="Q648" s="536"/>
      <c r="R648" s="536"/>
      <c r="S648" s="536"/>
      <c r="T648" s="229"/>
      <c r="U648" s="234"/>
      <c r="V648" s="234"/>
      <c r="W648" s="234"/>
      <c r="X648" s="234"/>
      <c r="Y648" s="229"/>
      <c r="AD648" s="234"/>
      <c r="AI648" s="237"/>
    </row>
    <row r="649" spans="1:35" hidden="1" x14ac:dyDescent="0.2">
      <c r="A649" s="536"/>
      <c r="B649" s="536"/>
      <c r="C649" s="536"/>
      <c r="D649" s="536"/>
      <c r="E649" s="536"/>
      <c r="F649" s="536"/>
      <c r="G649" s="536"/>
      <c r="H649" s="536"/>
      <c r="I649" s="536"/>
      <c r="J649" s="536"/>
      <c r="K649" s="536"/>
      <c r="L649" s="536"/>
      <c r="M649" s="536"/>
      <c r="N649" s="536"/>
      <c r="O649" s="536"/>
      <c r="P649" s="536"/>
      <c r="Q649" s="536"/>
      <c r="R649" s="536"/>
      <c r="S649" s="536"/>
      <c r="T649" s="229"/>
      <c r="U649" s="234"/>
      <c r="V649" s="234"/>
      <c r="W649" s="234"/>
      <c r="X649" s="234"/>
      <c r="Y649" s="229"/>
      <c r="AD649" s="234"/>
      <c r="AI649" s="237"/>
    </row>
    <row r="650" spans="1:35" hidden="1" x14ac:dyDescent="0.2">
      <c r="A650" s="536"/>
      <c r="B650" s="536"/>
      <c r="C650" s="536"/>
      <c r="D650" s="536"/>
      <c r="E650" s="536"/>
      <c r="F650" s="536"/>
      <c r="G650" s="536"/>
      <c r="H650" s="536"/>
      <c r="I650" s="536"/>
      <c r="J650" s="536"/>
      <c r="K650" s="536"/>
      <c r="L650" s="536"/>
      <c r="M650" s="536"/>
      <c r="N650" s="536"/>
      <c r="O650" s="536"/>
      <c r="P650" s="536"/>
      <c r="Q650" s="536"/>
      <c r="R650" s="536"/>
      <c r="S650" s="536"/>
      <c r="T650" s="229"/>
      <c r="U650" s="234"/>
      <c r="V650" s="234"/>
      <c r="W650" s="234"/>
      <c r="X650" s="234"/>
      <c r="Y650" s="229"/>
      <c r="AD650" s="234"/>
      <c r="AI650" s="237"/>
    </row>
    <row r="651" spans="1:35" hidden="1" x14ac:dyDescent="0.2">
      <c r="A651" s="536"/>
      <c r="B651" s="536"/>
      <c r="C651" s="536"/>
      <c r="D651" s="536"/>
      <c r="E651" s="536"/>
      <c r="F651" s="536"/>
      <c r="G651" s="536"/>
      <c r="H651" s="536"/>
      <c r="I651" s="536"/>
      <c r="J651" s="536"/>
      <c r="K651" s="536"/>
      <c r="L651" s="536"/>
      <c r="M651" s="536"/>
      <c r="N651" s="536"/>
      <c r="O651" s="536"/>
      <c r="P651" s="536"/>
      <c r="Q651" s="536"/>
      <c r="R651" s="536"/>
      <c r="S651" s="536"/>
      <c r="T651" s="229"/>
      <c r="U651" s="234"/>
      <c r="V651" s="234"/>
      <c r="W651" s="234"/>
      <c r="X651" s="234"/>
      <c r="Y651" s="229"/>
      <c r="AD651" s="234"/>
      <c r="AI651" s="237"/>
    </row>
    <row r="652" spans="1:35" hidden="1" x14ac:dyDescent="0.2">
      <c r="A652" s="536"/>
      <c r="B652" s="536"/>
      <c r="C652" s="536"/>
      <c r="D652" s="536"/>
      <c r="E652" s="536"/>
      <c r="F652" s="536"/>
      <c r="G652" s="536"/>
      <c r="H652" s="536"/>
      <c r="I652" s="536"/>
      <c r="J652" s="536"/>
      <c r="K652" s="536"/>
      <c r="L652" s="536"/>
      <c r="M652" s="536"/>
      <c r="N652" s="536"/>
      <c r="O652" s="536"/>
      <c r="P652" s="536"/>
      <c r="Q652" s="536"/>
      <c r="R652" s="536"/>
      <c r="S652" s="536"/>
      <c r="T652" s="229"/>
      <c r="U652" s="234"/>
      <c r="V652" s="234"/>
      <c r="W652" s="234"/>
      <c r="X652" s="234"/>
      <c r="Y652" s="229"/>
      <c r="AD652" s="234"/>
      <c r="AI652" s="237"/>
    </row>
    <row r="653" spans="1:35" hidden="1" x14ac:dyDescent="0.2">
      <c r="A653" s="536"/>
      <c r="B653" s="536"/>
      <c r="C653" s="536"/>
      <c r="D653" s="536"/>
      <c r="E653" s="536"/>
      <c r="F653" s="536"/>
      <c r="G653" s="536"/>
      <c r="H653" s="536"/>
      <c r="I653" s="536"/>
      <c r="J653" s="536"/>
      <c r="K653" s="536"/>
      <c r="L653" s="536"/>
      <c r="M653" s="536"/>
      <c r="N653" s="536"/>
      <c r="O653" s="536"/>
      <c r="P653" s="536"/>
      <c r="Q653" s="536"/>
      <c r="R653" s="536"/>
      <c r="S653" s="536"/>
      <c r="T653" s="229"/>
      <c r="U653" s="234"/>
      <c r="V653" s="234"/>
      <c r="W653" s="234"/>
      <c r="X653" s="234"/>
      <c r="Y653" s="229"/>
      <c r="AD653" s="234"/>
      <c r="AI653" s="237"/>
    </row>
    <row r="654" spans="1:35" hidden="1" x14ac:dyDescent="0.2">
      <c r="A654" s="536"/>
      <c r="B654" s="536"/>
      <c r="C654" s="536"/>
      <c r="D654" s="536"/>
      <c r="E654" s="536"/>
      <c r="F654" s="536"/>
      <c r="G654" s="536"/>
      <c r="H654" s="536"/>
      <c r="I654" s="536"/>
      <c r="J654" s="536"/>
      <c r="K654" s="536"/>
      <c r="L654" s="536"/>
      <c r="M654" s="536"/>
      <c r="N654" s="536"/>
      <c r="O654" s="536"/>
      <c r="P654" s="536"/>
      <c r="Q654" s="536"/>
      <c r="R654" s="536"/>
      <c r="S654" s="536"/>
      <c r="T654" s="229"/>
      <c r="U654" s="234"/>
      <c r="V654" s="234"/>
      <c r="W654" s="234"/>
      <c r="X654" s="234"/>
      <c r="Y654" s="229"/>
      <c r="AD654" s="234"/>
      <c r="AI654" s="237"/>
    </row>
    <row r="655" spans="1:35" hidden="1" x14ac:dyDescent="0.2">
      <c r="A655" s="536"/>
      <c r="B655" s="536"/>
      <c r="C655" s="536"/>
      <c r="D655" s="536"/>
      <c r="E655" s="536"/>
      <c r="F655" s="536"/>
      <c r="G655" s="536"/>
      <c r="H655" s="536"/>
      <c r="I655" s="536"/>
      <c r="J655" s="536"/>
      <c r="K655" s="536"/>
      <c r="L655" s="536"/>
      <c r="M655" s="536"/>
      <c r="N655" s="536"/>
      <c r="O655" s="536"/>
      <c r="P655" s="536"/>
      <c r="Q655" s="536"/>
      <c r="R655" s="536"/>
      <c r="S655" s="536"/>
      <c r="T655" s="229"/>
      <c r="U655" s="234"/>
      <c r="V655" s="234"/>
      <c r="W655" s="234"/>
      <c r="X655" s="234"/>
      <c r="Y655" s="229"/>
      <c r="AD655" s="234"/>
      <c r="AI655" s="237"/>
    </row>
    <row r="656" spans="1:35" hidden="1" x14ac:dyDescent="0.2">
      <c r="A656" s="536"/>
      <c r="B656" s="536"/>
      <c r="C656" s="536"/>
      <c r="D656" s="536"/>
      <c r="E656" s="536"/>
      <c r="F656" s="536"/>
      <c r="G656" s="536"/>
      <c r="H656" s="536"/>
      <c r="I656" s="536"/>
      <c r="J656" s="536"/>
      <c r="K656" s="536"/>
      <c r="L656" s="536"/>
      <c r="M656" s="536"/>
      <c r="N656" s="536"/>
      <c r="O656" s="536"/>
      <c r="P656" s="536"/>
      <c r="Q656" s="536"/>
      <c r="R656" s="536"/>
      <c r="S656" s="536"/>
      <c r="T656" s="229"/>
      <c r="U656" s="234"/>
      <c r="V656" s="234"/>
      <c r="W656" s="234"/>
      <c r="X656" s="234"/>
      <c r="Y656" s="229"/>
      <c r="AD656" s="234"/>
      <c r="AI656" s="237"/>
    </row>
    <row r="657" spans="1:35" hidden="1" x14ac:dyDescent="0.2">
      <c r="A657" s="536"/>
      <c r="B657" s="536"/>
      <c r="C657" s="536"/>
      <c r="D657" s="536"/>
      <c r="E657" s="536"/>
      <c r="F657" s="536"/>
      <c r="G657" s="536"/>
      <c r="H657" s="536"/>
      <c r="I657" s="536"/>
      <c r="J657" s="536"/>
      <c r="K657" s="536"/>
      <c r="L657" s="536"/>
      <c r="M657" s="536"/>
      <c r="N657" s="536"/>
      <c r="O657" s="536"/>
      <c r="P657" s="536"/>
      <c r="Q657" s="536"/>
      <c r="R657" s="536"/>
      <c r="S657" s="536"/>
      <c r="T657" s="229"/>
      <c r="U657" s="234"/>
      <c r="V657" s="234"/>
      <c r="W657" s="234"/>
      <c r="X657" s="234"/>
      <c r="Y657" s="229"/>
      <c r="AD657" s="234"/>
      <c r="AI657" s="237"/>
    </row>
    <row r="658" spans="1:35" hidden="1" x14ac:dyDescent="0.2">
      <c r="A658" s="536"/>
      <c r="B658" s="536"/>
      <c r="C658" s="536"/>
      <c r="D658" s="536"/>
      <c r="E658" s="536"/>
      <c r="F658" s="536"/>
      <c r="G658" s="536"/>
      <c r="H658" s="536"/>
      <c r="I658" s="536"/>
      <c r="J658" s="536"/>
      <c r="K658" s="536"/>
      <c r="L658" s="536"/>
      <c r="M658" s="536"/>
      <c r="N658" s="536"/>
      <c r="O658" s="536"/>
      <c r="P658" s="536"/>
      <c r="Q658" s="536"/>
      <c r="R658" s="536"/>
      <c r="S658" s="536"/>
      <c r="T658" s="229"/>
      <c r="U658" s="234"/>
      <c r="V658" s="234"/>
      <c r="W658" s="234"/>
      <c r="X658" s="234"/>
      <c r="Y658" s="229"/>
      <c r="AD658" s="234"/>
      <c r="AI658" s="237"/>
    </row>
    <row r="659" spans="1:35" hidden="1" x14ac:dyDescent="0.2">
      <c r="A659" s="536"/>
      <c r="B659" s="536"/>
      <c r="C659" s="536"/>
      <c r="D659" s="536"/>
      <c r="E659" s="536"/>
      <c r="F659" s="536"/>
      <c r="G659" s="536"/>
      <c r="H659" s="536"/>
      <c r="I659" s="536"/>
      <c r="J659" s="536"/>
      <c r="K659" s="536"/>
      <c r="L659" s="536"/>
      <c r="M659" s="536"/>
      <c r="N659" s="536"/>
      <c r="O659" s="536"/>
      <c r="P659" s="536"/>
      <c r="Q659" s="536"/>
      <c r="R659" s="536"/>
      <c r="S659" s="536"/>
      <c r="T659" s="229"/>
      <c r="U659" s="234"/>
      <c r="V659" s="234"/>
      <c r="W659" s="234"/>
      <c r="X659" s="234"/>
      <c r="Y659" s="229"/>
      <c r="AD659" s="234"/>
      <c r="AI659" s="237"/>
    </row>
    <row r="660" spans="1:35" hidden="1" x14ac:dyDescent="0.2">
      <c r="A660" s="536"/>
      <c r="B660" s="536"/>
      <c r="C660" s="536"/>
      <c r="D660" s="536"/>
      <c r="E660" s="536"/>
      <c r="F660" s="536"/>
      <c r="G660" s="536"/>
      <c r="H660" s="536"/>
      <c r="I660" s="536"/>
      <c r="J660" s="536"/>
      <c r="K660" s="536"/>
      <c r="L660" s="536"/>
      <c r="M660" s="536"/>
      <c r="N660" s="536"/>
      <c r="O660" s="536"/>
      <c r="P660" s="536"/>
      <c r="Q660" s="536"/>
      <c r="R660" s="536"/>
      <c r="S660" s="536"/>
      <c r="T660" s="229"/>
      <c r="U660" s="234"/>
      <c r="V660" s="234"/>
      <c r="W660" s="234"/>
      <c r="X660" s="234"/>
      <c r="Y660" s="229"/>
      <c r="AD660" s="234"/>
      <c r="AI660" s="237"/>
    </row>
    <row r="661" spans="1:35" hidden="1" x14ac:dyDescent="0.2">
      <c r="A661" s="536"/>
      <c r="B661" s="536"/>
      <c r="C661" s="536"/>
      <c r="D661" s="536"/>
      <c r="E661" s="536"/>
      <c r="F661" s="536"/>
      <c r="G661" s="536"/>
      <c r="H661" s="536"/>
      <c r="I661" s="536"/>
      <c r="J661" s="536"/>
      <c r="K661" s="536"/>
      <c r="L661" s="536"/>
      <c r="M661" s="536"/>
      <c r="N661" s="536"/>
      <c r="O661" s="536"/>
      <c r="P661" s="536"/>
      <c r="Q661" s="536"/>
      <c r="R661" s="536"/>
      <c r="S661" s="536"/>
      <c r="T661" s="229"/>
      <c r="U661" s="234"/>
      <c r="V661" s="234"/>
      <c r="W661" s="234"/>
      <c r="X661" s="234"/>
      <c r="Y661" s="229"/>
      <c r="AD661" s="234"/>
      <c r="AI661" s="237"/>
    </row>
    <row r="662" spans="1:35" hidden="1" x14ac:dyDescent="0.2">
      <c r="A662" s="536"/>
      <c r="B662" s="536"/>
      <c r="C662" s="536"/>
      <c r="D662" s="536"/>
      <c r="E662" s="536"/>
      <c r="F662" s="536"/>
      <c r="G662" s="536"/>
      <c r="H662" s="536"/>
      <c r="I662" s="536"/>
      <c r="J662" s="536"/>
      <c r="K662" s="536"/>
      <c r="L662" s="536"/>
      <c r="M662" s="536"/>
      <c r="N662" s="536"/>
      <c r="O662" s="536"/>
      <c r="P662" s="536"/>
      <c r="Q662" s="536"/>
      <c r="R662" s="536"/>
      <c r="S662" s="536"/>
      <c r="T662" s="229"/>
      <c r="U662" s="234"/>
      <c r="V662" s="234"/>
      <c r="W662" s="234"/>
      <c r="X662" s="234"/>
      <c r="Y662" s="229"/>
      <c r="AD662" s="234"/>
      <c r="AI662" s="237"/>
    </row>
    <row r="663" spans="1:35" hidden="1" x14ac:dyDescent="0.2">
      <c r="A663" s="536"/>
      <c r="B663" s="536"/>
      <c r="C663" s="536"/>
      <c r="D663" s="536"/>
      <c r="E663" s="536"/>
      <c r="F663" s="536"/>
      <c r="G663" s="536"/>
      <c r="H663" s="536"/>
      <c r="I663" s="536"/>
      <c r="J663" s="536"/>
      <c r="K663" s="536"/>
      <c r="L663" s="536"/>
      <c r="M663" s="536"/>
      <c r="N663" s="536"/>
      <c r="O663" s="536"/>
      <c r="P663" s="536"/>
      <c r="Q663" s="536"/>
      <c r="R663" s="536"/>
      <c r="S663" s="536"/>
      <c r="T663" s="229"/>
      <c r="U663" s="234"/>
      <c r="V663" s="234"/>
      <c r="W663" s="234"/>
      <c r="X663" s="234"/>
      <c r="Y663" s="229"/>
      <c r="AD663" s="234"/>
      <c r="AI663" s="237"/>
    </row>
    <row r="664" spans="1:35" hidden="1" x14ac:dyDescent="0.2">
      <c r="A664" s="536"/>
      <c r="B664" s="536"/>
      <c r="C664" s="536"/>
      <c r="D664" s="536"/>
      <c r="E664" s="536"/>
      <c r="F664" s="536"/>
      <c r="G664" s="536"/>
      <c r="H664" s="536"/>
      <c r="I664" s="536"/>
      <c r="J664" s="536"/>
      <c r="K664" s="536"/>
      <c r="L664" s="536"/>
      <c r="M664" s="536"/>
      <c r="N664" s="536"/>
      <c r="O664" s="536"/>
      <c r="P664" s="536"/>
      <c r="Q664" s="536"/>
      <c r="R664" s="536"/>
      <c r="S664" s="536"/>
      <c r="T664" s="229"/>
      <c r="U664" s="234"/>
      <c r="V664" s="234"/>
      <c r="W664" s="234"/>
      <c r="X664" s="234"/>
      <c r="Y664" s="229"/>
      <c r="AD664" s="234"/>
      <c r="AI664" s="237"/>
    </row>
    <row r="665" spans="1:35" hidden="1" x14ac:dyDescent="0.2">
      <c r="A665" s="536"/>
      <c r="B665" s="536"/>
      <c r="C665" s="536"/>
      <c r="D665" s="536"/>
      <c r="E665" s="536"/>
      <c r="F665" s="536"/>
      <c r="G665" s="536"/>
      <c r="H665" s="536"/>
      <c r="I665" s="536"/>
      <c r="J665" s="536"/>
      <c r="K665" s="536"/>
      <c r="L665" s="536"/>
      <c r="M665" s="536"/>
      <c r="N665" s="536"/>
      <c r="O665" s="536"/>
      <c r="P665" s="536"/>
      <c r="Q665" s="536"/>
      <c r="R665" s="536"/>
      <c r="S665" s="536"/>
      <c r="T665" s="229"/>
      <c r="U665" s="234"/>
      <c r="V665" s="234"/>
      <c r="W665" s="234"/>
      <c r="X665" s="234"/>
      <c r="Y665" s="229"/>
      <c r="AD665" s="234"/>
      <c r="AI665" s="237"/>
    </row>
    <row r="666" spans="1:35" hidden="1" x14ac:dyDescent="0.2">
      <c r="A666" s="536"/>
      <c r="B666" s="536"/>
      <c r="C666" s="536"/>
      <c r="D666" s="536"/>
      <c r="E666" s="536"/>
      <c r="F666" s="536"/>
      <c r="G666" s="536"/>
      <c r="H666" s="536"/>
      <c r="I666" s="536"/>
      <c r="J666" s="536"/>
      <c r="K666" s="536"/>
      <c r="L666" s="536"/>
      <c r="M666" s="536"/>
      <c r="N666" s="536"/>
      <c r="O666" s="536"/>
      <c r="P666" s="536"/>
      <c r="Q666" s="536"/>
      <c r="R666" s="536"/>
      <c r="S666" s="536"/>
      <c r="T666" s="229"/>
      <c r="U666" s="234"/>
      <c r="V666" s="234"/>
      <c r="W666" s="234"/>
      <c r="X666" s="234"/>
      <c r="Y666" s="229"/>
      <c r="AD666" s="234"/>
      <c r="AI666" s="237"/>
    </row>
    <row r="667" spans="1:35" hidden="1" x14ac:dyDescent="0.2">
      <c r="A667" s="536"/>
      <c r="B667" s="536"/>
      <c r="C667" s="536"/>
      <c r="D667" s="536"/>
      <c r="E667" s="536"/>
      <c r="F667" s="536"/>
      <c r="G667" s="536"/>
      <c r="H667" s="536"/>
      <c r="I667" s="536"/>
      <c r="J667" s="536"/>
      <c r="K667" s="536"/>
      <c r="L667" s="536"/>
      <c r="M667" s="536"/>
      <c r="N667" s="536"/>
      <c r="O667" s="536"/>
      <c r="P667" s="536"/>
      <c r="Q667" s="536"/>
      <c r="R667" s="536"/>
      <c r="S667" s="536"/>
      <c r="T667" s="229"/>
      <c r="U667" s="234"/>
      <c r="V667" s="234"/>
      <c r="W667" s="234"/>
      <c r="X667" s="234"/>
      <c r="Y667" s="229"/>
      <c r="AD667" s="234"/>
      <c r="AI667" s="237"/>
    </row>
    <row r="668" spans="1:35" hidden="1" x14ac:dyDescent="0.2">
      <c r="A668" s="536"/>
      <c r="B668" s="536"/>
      <c r="C668" s="536"/>
      <c r="D668" s="536"/>
      <c r="E668" s="536"/>
      <c r="F668" s="536"/>
      <c r="G668" s="536"/>
      <c r="H668" s="536"/>
      <c r="I668" s="536"/>
      <c r="J668" s="536"/>
      <c r="K668" s="536"/>
      <c r="L668" s="536"/>
      <c r="M668" s="536"/>
      <c r="N668" s="536"/>
      <c r="O668" s="536"/>
      <c r="P668" s="536"/>
      <c r="Q668" s="536"/>
      <c r="R668" s="536"/>
      <c r="S668" s="536"/>
      <c r="T668" s="229"/>
      <c r="U668" s="234"/>
      <c r="V668" s="234"/>
      <c r="W668" s="234"/>
      <c r="X668" s="234"/>
      <c r="Y668" s="229"/>
      <c r="AD668" s="234"/>
      <c r="AI668" s="237"/>
    </row>
    <row r="669" spans="1:35" hidden="1" x14ac:dyDescent="0.2">
      <c r="A669" s="536"/>
      <c r="B669" s="536"/>
      <c r="C669" s="536"/>
      <c r="D669" s="536"/>
      <c r="E669" s="536"/>
      <c r="F669" s="536"/>
      <c r="G669" s="536"/>
      <c r="H669" s="536"/>
      <c r="I669" s="536"/>
      <c r="J669" s="536"/>
      <c r="K669" s="536"/>
      <c r="L669" s="536"/>
      <c r="M669" s="536"/>
      <c r="N669" s="536"/>
      <c r="O669" s="536"/>
      <c r="P669" s="536"/>
      <c r="Q669" s="536"/>
      <c r="R669" s="536"/>
      <c r="S669" s="536"/>
      <c r="T669" s="229"/>
      <c r="U669" s="234"/>
      <c r="V669" s="234"/>
      <c r="W669" s="234"/>
      <c r="X669" s="234"/>
      <c r="Y669" s="229"/>
      <c r="AD669" s="234"/>
      <c r="AI669" s="237"/>
    </row>
    <row r="670" spans="1:35" hidden="1" x14ac:dyDescent="0.2">
      <c r="A670" s="536"/>
      <c r="B670" s="536"/>
      <c r="C670" s="536"/>
      <c r="D670" s="536"/>
      <c r="E670" s="536"/>
      <c r="F670" s="536"/>
      <c r="G670" s="536"/>
      <c r="H670" s="536"/>
      <c r="I670" s="536"/>
      <c r="J670" s="536"/>
      <c r="K670" s="536"/>
      <c r="L670" s="536"/>
      <c r="M670" s="536"/>
      <c r="N670" s="536"/>
      <c r="O670" s="536"/>
      <c r="P670" s="536"/>
      <c r="Q670" s="536"/>
      <c r="R670" s="536"/>
      <c r="S670" s="536"/>
      <c r="T670" s="229"/>
      <c r="U670" s="234"/>
      <c r="V670" s="234"/>
      <c r="W670" s="234"/>
      <c r="X670" s="234"/>
      <c r="Y670" s="229"/>
      <c r="AD670" s="234"/>
      <c r="AI670" s="237"/>
    </row>
    <row r="671" spans="1:35" hidden="1" x14ac:dyDescent="0.2">
      <c r="A671" s="536"/>
      <c r="B671" s="536"/>
      <c r="C671" s="536"/>
      <c r="D671" s="536"/>
      <c r="E671" s="536"/>
      <c r="F671" s="536"/>
      <c r="G671" s="536"/>
      <c r="H671" s="536"/>
      <c r="I671" s="536"/>
      <c r="J671" s="536"/>
      <c r="K671" s="536"/>
      <c r="L671" s="536"/>
      <c r="M671" s="536"/>
      <c r="N671" s="536"/>
      <c r="O671" s="536"/>
      <c r="P671" s="536"/>
      <c r="Q671" s="536"/>
      <c r="R671" s="536"/>
      <c r="S671" s="536"/>
      <c r="T671" s="229"/>
      <c r="U671" s="234"/>
      <c r="V671" s="234"/>
      <c r="W671" s="234"/>
      <c r="X671" s="234"/>
      <c r="Y671" s="229"/>
      <c r="AD671" s="234"/>
      <c r="AI671" s="237"/>
    </row>
    <row r="672" spans="1:35" hidden="1" x14ac:dyDescent="0.2">
      <c r="A672" s="536"/>
      <c r="B672" s="536"/>
      <c r="C672" s="536"/>
      <c r="D672" s="536"/>
      <c r="E672" s="536"/>
      <c r="F672" s="536"/>
      <c r="G672" s="536"/>
      <c r="H672" s="536"/>
      <c r="I672" s="536"/>
      <c r="J672" s="536"/>
      <c r="K672" s="536"/>
      <c r="L672" s="536"/>
      <c r="M672" s="536"/>
      <c r="N672" s="536"/>
      <c r="O672" s="536"/>
      <c r="P672" s="536"/>
      <c r="Q672" s="536"/>
      <c r="R672" s="536"/>
      <c r="S672" s="536"/>
      <c r="T672" s="229"/>
      <c r="U672" s="234"/>
      <c r="V672" s="234"/>
      <c r="W672" s="234"/>
      <c r="X672" s="234"/>
      <c r="Y672" s="229"/>
      <c r="AD672" s="234"/>
      <c r="AI672" s="237"/>
    </row>
    <row r="673" spans="1:35" hidden="1" x14ac:dyDescent="0.2">
      <c r="A673" s="536"/>
      <c r="B673" s="536"/>
      <c r="C673" s="536"/>
      <c r="D673" s="536"/>
      <c r="E673" s="536"/>
      <c r="F673" s="536"/>
      <c r="G673" s="536"/>
      <c r="H673" s="536"/>
      <c r="I673" s="536"/>
      <c r="J673" s="536"/>
      <c r="K673" s="536"/>
      <c r="L673" s="536"/>
      <c r="M673" s="536"/>
      <c r="N673" s="536"/>
      <c r="O673" s="536"/>
      <c r="P673" s="536"/>
      <c r="Q673" s="536"/>
      <c r="R673" s="536"/>
      <c r="S673" s="536"/>
      <c r="T673" s="229"/>
      <c r="U673" s="234"/>
      <c r="V673" s="234"/>
      <c r="W673" s="234"/>
      <c r="X673" s="234"/>
      <c r="Y673" s="229"/>
      <c r="AD673" s="234"/>
      <c r="AI673" s="237"/>
    </row>
    <row r="674" spans="1:35" hidden="1" x14ac:dyDescent="0.2">
      <c r="A674" s="536"/>
      <c r="B674" s="536"/>
      <c r="C674" s="536"/>
      <c r="D674" s="536"/>
      <c r="E674" s="536"/>
      <c r="F674" s="536"/>
      <c r="G674" s="536"/>
      <c r="H674" s="536"/>
      <c r="I674" s="536"/>
      <c r="J674" s="536"/>
      <c r="K674" s="536"/>
      <c r="L674" s="536"/>
      <c r="M674" s="536"/>
      <c r="N674" s="536"/>
      <c r="O674" s="536"/>
      <c r="P674" s="536"/>
      <c r="Q674" s="536"/>
      <c r="R674" s="536"/>
      <c r="S674" s="536"/>
      <c r="T674" s="229"/>
      <c r="U674" s="234"/>
      <c r="V674" s="234"/>
      <c r="W674" s="234"/>
      <c r="X674" s="234"/>
      <c r="Y674" s="229"/>
      <c r="AD674" s="234"/>
      <c r="AI674" s="237"/>
    </row>
    <row r="675" spans="1:35" hidden="1" x14ac:dyDescent="0.2">
      <c r="A675" s="536"/>
      <c r="B675" s="536"/>
      <c r="C675" s="536"/>
      <c r="D675" s="536"/>
      <c r="E675" s="536"/>
      <c r="F675" s="536"/>
      <c r="G675" s="536"/>
      <c r="H675" s="536"/>
      <c r="I675" s="536"/>
      <c r="J675" s="536"/>
      <c r="K675" s="536"/>
      <c r="L675" s="536"/>
      <c r="M675" s="536"/>
      <c r="N675" s="536"/>
      <c r="O675" s="536"/>
      <c r="P675" s="536"/>
      <c r="Q675" s="536"/>
      <c r="R675" s="536"/>
      <c r="S675" s="536"/>
      <c r="T675" s="229"/>
      <c r="U675" s="234"/>
      <c r="V675" s="234"/>
      <c r="W675" s="234"/>
      <c r="X675" s="234"/>
      <c r="Y675" s="229"/>
      <c r="AD675" s="234"/>
      <c r="AI675" s="237"/>
    </row>
    <row r="676" spans="1:35" hidden="1" x14ac:dyDescent="0.2">
      <c r="A676" s="536"/>
      <c r="B676" s="536"/>
      <c r="C676" s="536"/>
      <c r="D676" s="536"/>
      <c r="E676" s="536"/>
      <c r="F676" s="536"/>
      <c r="G676" s="536"/>
      <c r="H676" s="536"/>
      <c r="I676" s="536"/>
      <c r="J676" s="536"/>
      <c r="K676" s="536"/>
      <c r="L676" s="536"/>
      <c r="M676" s="536"/>
      <c r="N676" s="536"/>
      <c r="O676" s="536"/>
      <c r="P676" s="536"/>
      <c r="Q676" s="536"/>
      <c r="R676" s="536"/>
      <c r="S676" s="536"/>
      <c r="T676" s="229"/>
      <c r="U676" s="234"/>
      <c r="V676" s="234"/>
      <c r="W676" s="234"/>
      <c r="X676" s="234"/>
      <c r="Y676" s="229"/>
      <c r="AD676" s="234"/>
      <c r="AI676" s="237"/>
    </row>
    <row r="677" spans="1:35" hidden="1" x14ac:dyDescent="0.2">
      <c r="A677" s="536"/>
      <c r="B677" s="536"/>
      <c r="C677" s="536"/>
      <c r="D677" s="536"/>
      <c r="E677" s="536"/>
      <c r="F677" s="536"/>
      <c r="G677" s="536"/>
      <c r="H677" s="536"/>
      <c r="I677" s="536"/>
      <c r="J677" s="536"/>
      <c r="K677" s="536"/>
      <c r="L677" s="536"/>
      <c r="M677" s="536"/>
      <c r="N677" s="536"/>
      <c r="O677" s="536"/>
      <c r="P677" s="536"/>
      <c r="Q677" s="536"/>
      <c r="R677" s="536"/>
      <c r="S677" s="536"/>
      <c r="T677" s="229"/>
      <c r="U677" s="234"/>
      <c r="V677" s="234"/>
      <c r="W677" s="234"/>
      <c r="X677" s="234"/>
      <c r="Y677" s="229"/>
      <c r="AD677" s="234"/>
      <c r="AI677" s="237"/>
    </row>
    <row r="678" spans="1:35" hidden="1" x14ac:dyDescent="0.2">
      <c r="A678" s="536"/>
      <c r="B678" s="536"/>
      <c r="C678" s="536"/>
      <c r="D678" s="536"/>
      <c r="E678" s="536"/>
      <c r="F678" s="536"/>
      <c r="G678" s="536"/>
      <c r="H678" s="536"/>
      <c r="I678" s="536"/>
      <c r="J678" s="536"/>
      <c r="K678" s="536"/>
      <c r="L678" s="536"/>
      <c r="M678" s="536"/>
      <c r="N678" s="536"/>
      <c r="O678" s="536"/>
      <c r="P678" s="536"/>
      <c r="Q678" s="536"/>
      <c r="R678" s="536"/>
      <c r="S678" s="536"/>
      <c r="T678" s="229"/>
      <c r="U678" s="234"/>
      <c r="V678" s="234"/>
      <c r="W678" s="234"/>
      <c r="X678" s="234"/>
      <c r="Y678" s="229"/>
      <c r="AD678" s="234"/>
      <c r="AI678" s="237"/>
    </row>
    <row r="679" spans="1:35" hidden="1" x14ac:dyDescent="0.2">
      <c r="A679" s="536"/>
      <c r="B679" s="536"/>
      <c r="C679" s="536"/>
      <c r="D679" s="536"/>
      <c r="E679" s="536"/>
      <c r="F679" s="536"/>
      <c r="G679" s="536"/>
      <c r="H679" s="536"/>
      <c r="I679" s="536"/>
      <c r="J679" s="536"/>
      <c r="K679" s="536"/>
      <c r="L679" s="536"/>
      <c r="M679" s="536"/>
      <c r="N679" s="536"/>
      <c r="O679" s="536"/>
      <c r="P679" s="536"/>
      <c r="Q679" s="536"/>
      <c r="R679" s="536"/>
      <c r="S679" s="536"/>
      <c r="T679" s="229"/>
      <c r="U679" s="234"/>
      <c r="V679" s="234"/>
      <c r="W679" s="234"/>
      <c r="X679" s="234"/>
      <c r="Y679" s="229"/>
      <c r="AD679" s="234"/>
      <c r="AI679" s="237"/>
    </row>
    <row r="680" spans="1:35" hidden="1" x14ac:dyDescent="0.2">
      <c r="A680" s="536"/>
      <c r="B680" s="536"/>
      <c r="C680" s="536"/>
      <c r="D680" s="536"/>
      <c r="E680" s="536"/>
      <c r="F680" s="536"/>
      <c r="G680" s="536"/>
      <c r="H680" s="536"/>
      <c r="I680" s="536"/>
      <c r="J680" s="536"/>
      <c r="K680" s="536"/>
      <c r="L680" s="536"/>
      <c r="M680" s="536"/>
      <c r="N680" s="536"/>
      <c r="O680" s="536"/>
      <c r="P680" s="536"/>
      <c r="Q680" s="536"/>
      <c r="R680" s="536"/>
      <c r="S680" s="536"/>
      <c r="T680" s="229"/>
      <c r="U680" s="234"/>
      <c r="V680" s="234"/>
      <c r="W680" s="234"/>
      <c r="X680" s="234"/>
      <c r="Y680" s="229"/>
      <c r="AD680" s="234"/>
      <c r="AI680" s="237"/>
    </row>
    <row r="681" spans="1:35" hidden="1" x14ac:dyDescent="0.2">
      <c r="A681" s="536"/>
      <c r="B681" s="536"/>
      <c r="C681" s="536"/>
      <c r="D681" s="536"/>
      <c r="E681" s="536"/>
      <c r="F681" s="536"/>
      <c r="G681" s="536"/>
      <c r="H681" s="536"/>
      <c r="I681" s="536"/>
      <c r="J681" s="536"/>
      <c r="K681" s="536"/>
      <c r="L681" s="536"/>
      <c r="M681" s="536"/>
      <c r="N681" s="536"/>
      <c r="O681" s="536"/>
      <c r="P681" s="536"/>
      <c r="Q681" s="536"/>
      <c r="R681" s="536"/>
      <c r="S681" s="536"/>
      <c r="T681" s="229"/>
      <c r="U681" s="234"/>
      <c r="V681" s="234"/>
      <c r="W681" s="234"/>
      <c r="X681" s="234"/>
      <c r="Y681" s="229"/>
      <c r="AD681" s="234"/>
      <c r="AI681" s="237"/>
    </row>
    <row r="682" spans="1:35" hidden="1" x14ac:dyDescent="0.2">
      <c r="A682" s="536"/>
      <c r="B682" s="536"/>
      <c r="C682" s="536"/>
      <c r="D682" s="536"/>
      <c r="E682" s="536"/>
      <c r="F682" s="536"/>
      <c r="G682" s="536"/>
      <c r="H682" s="536"/>
      <c r="I682" s="536"/>
      <c r="J682" s="536"/>
      <c r="K682" s="536"/>
      <c r="L682" s="536"/>
      <c r="M682" s="536"/>
      <c r="N682" s="536"/>
      <c r="O682" s="536"/>
      <c r="P682" s="536"/>
      <c r="Q682" s="536"/>
      <c r="R682" s="536"/>
      <c r="S682" s="536"/>
      <c r="T682" s="229"/>
      <c r="U682" s="234"/>
      <c r="V682" s="234"/>
      <c r="W682" s="234"/>
      <c r="X682" s="234"/>
      <c r="Y682" s="229"/>
      <c r="AD682" s="234"/>
      <c r="AI682" s="237"/>
    </row>
    <row r="683" spans="1:35" hidden="1" x14ac:dyDescent="0.2">
      <c r="A683" s="536"/>
      <c r="B683" s="536"/>
      <c r="C683" s="536"/>
      <c r="D683" s="536"/>
      <c r="E683" s="536"/>
      <c r="F683" s="536"/>
      <c r="G683" s="536"/>
      <c r="H683" s="536"/>
      <c r="I683" s="536"/>
      <c r="J683" s="536"/>
      <c r="K683" s="536"/>
      <c r="L683" s="536"/>
      <c r="M683" s="536"/>
      <c r="N683" s="536"/>
      <c r="O683" s="536"/>
      <c r="P683" s="536"/>
      <c r="Q683" s="536"/>
      <c r="R683" s="536"/>
      <c r="S683" s="536"/>
      <c r="T683" s="229"/>
      <c r="U683" s="234"/>
      <c r="V683" s="234"/>
      <c r="W683" s="234"/>
      <c r="X683" s="234"/>
      <c r="Y683" s="229"/>
      <c r="AD683" s="234"/>
      <c r="AI683" s="237"/>
    </row>
    <row r="684" spans="1:35" hidden="1" x14ac:dyDescent="0.2">
      <c r="A684" s="536"/>
      <c r="B684" s="536"/>
      <c r="C684" s="536"/>
      <c r="D684" s="536"/>
      <c r="E684" s="536"/>
      <c r="F684" s="536"/>
      <c r="G684" s="536"/>
      <c r="H684" s="536"/>
      <c r="I684" s="536"/>
      <c r="J684" s="536"/>
      <c r="K684" s="536"/>
      <c r="L684" s="536"/>
      <c r="M684" s="536"/>
      <c r="N684" s="536"/>
      <c r="O684" s="536"/>
      <c r="P684" s="536"/>
      <c r="Q684" s="536"/>
      <c r="R684" s="536"/>
      <c r="S684" s="536"/>
      <c r="T684" s="229"/>
      <c r="U684" s="234"/>
      <c r="V684" s="234"/>
      <c r="W684" s="234"/>
      <c r="X684" s="234"/>
      <c r="Y684" s="229"/>
      <c r="AD684" s="234"/>
      <c r="AI684" s="237"/>
    </row>
    <row r="685" spans="1:35" hidden="1" x14ac:dyDescent="0.2">
      <c r="A685" s="536"/>
      <c r="B685" s="536"/>
      <c r="C685" s="536"/>
      <c r="D685" s="536"/>
      <c r="E685" s="536"/>
      <c r="F685" s="536"/>
      <c r="G685" s="536"/>
      <c r="H685" s="536"/>
      <c r="I685" s="536"/>
      <c r="J685" s="536"/>
      <c r="K685" s="536"/>
      <c r="L685" s="536"/>
      <c r="M685" s="536"/>
      <c r="N685" s="536"/>
      <c r="O685" s="536"/>
      <c r="P685" s="536"/>
      <c r="Q685" s="536"/>
      <c r="R685" s="536"/>
      <c r="S685" s="536"/>
      <c r="T685" s="229"/>
      <c r="U685" s="234"/>
      <c r="V685" s="234"/>
      <c r="W685" s="234"/>
      <c r="X685" s="234"/>
      <c r="Y685" s="229"/>
      <c r="AD685" s="234"/>
      <c r="AI685" s="237"/>
    </row>
    <row r="686" spans="1:35" hidden="1" x14ac:dyDescent="0.2">
      <c r="A686" s="536"/>
      <c r="B686" s="536"/>
      <c r="C686" s="536"/>
      <c r="D686" s="536"/>
      <c r="E686" s="536"/>
      <c r="F686" s="536"/>
      <c r="G686" s="536"/>
      <c r="H686" s="536"/>
      <c r="I686" s="536"/>
      <c r="J686" s="536"/>
      <c r="K686" s="536"/>
      <c r="L686" s="536"/>
      <c r="M686" s="536"/>
      <c r="N686" s="536"/>
      <c r="O686" s="536"/>
      <c r="P686" s="536"/>
      <c r="Q686" s="536"/>
      <c r="R686" s="536"/>
      <c r="S686" s="536"/>
      <c r="T686" s="229"/>
      <c r="U686" s="234"/>
      <c r="V686" s="234"/>
      <c r="W686" s="234"/>
      <c r="X686" s="234"/>
      <c r="Y686" s="229"/>
      <c r="AD686" s="234"/>
      <c r="AI686" s="237"/>
    </row>
    <row r="687" spans="1:35" hidden="1" x14ac:dyDescent="0.2">
      <c r="A687" s="536"/>
      <c r="B687" s="536"/>
      <c r="C687" s="536"/>
      <c r="D687" s="536"/>
      <c r="E687" s="536"/>
      <c r="F687" s="536"/>
      <c r="G687" s="536"/>
      <c r="H687" s="536"/>
      <c r="I687" s="536"/>
      <c r="J687" s="536"/>
      <c r="K687" s="536"/>
      <c r="L687" s="536"/>
      <c r="M687" s="536"/>
      <c r="N687" s="536"/>
      <c r="O687" s="536"/>
      <c r="P687" s="536"/>
      <c r="Q687" s="536"/>
      <c r="R687" s="536"/>
      <c r="S687" s="536"/>
      <c r="T687" s="229"/>
      <c r="U687" s="234"/>
      <c r="V687" s="234"/>
      <c r="W687" s="234"/>
      <c r="X687" s="234"/>
      <c r="Y687" s="229"/>
      <c r="AD687" s="234"/>
      <c r="AI687" s="237"/>
    </row>
    <row r="688" spans="1:35" hidden="1" x14ac:dyDescent="0.2">
      <c r="A688" s="536"/>
      <c r="B688" s="536"/>
      <c r="C688" s="536"/>
      <c r="D688" s="536"/>
      <c r="E688" s="536"/>
      <c r="F688" s="536"/>
      <c r="G688" s="536"/>
      <c r="H688" s="536"/>
      <c r="I688" s="536"/>
      <c r="J688" s="536"/>
      <c r="K688" s="536"/>
      <c r="L688" s="536"/>
      <c r="M688" s="536"/>
      <c r="N688" s="536"/>
      <c r="O688" s="536"/>
      <c r="P688" s="536"/>
      <c r="Q688" s="536"/>
      <c r="R688" s="536"/>
      <c r="S688" s="536"/>
      <c r="T688" s="229"/>
      <c r="U688" s="234"/>
      <c r="V688" s="234"/>
      <c r="W688" s="234"/>
      <c r="X688" s="234"/>
      <c r="Y688" s="229"/>
      <c r="AD688" s="234"/>
      <c r="AI688" s="237"/>
    </row>
    <row r="689" spans="1:35" hidden="1" x14ac:dyDescent="0.2">
      <c r="A689" s="536"/>
      <c r="B689" s="536"/>
      <c r="C689" s="536"/>
      <c r="D689" s="536"/>
      <c r="E689" s="536"/>
      <c r="F689" s="536"/>
      <c r="G689" s="536"/>
      <c r="H689" s="536"/>
      <c r="I689" s="536"/>
      <c r="J689" s="536"/>
      <c r="K689" s="536"/>
      <c r="L689" s="536"/>
      <c r="M689" s="536"/>
      <c r="N689" s="536"/>
      <c r="O689" s="536"/>
      <c r="P689" s="536"/>
      <c r="Q689" s="536"/>
      <c r="R689" s="536"/>
      <c r="S689" s="536"/>
      <c r="T689" s="229"/>
      <c r="U689" s="234"/>
      <c r="V689" s="234"/>
      <c r="W689" s="234"/>
      <c r="X689" s="234"/>
      <c r="Y689" s="229"/>
      <c r="AD689" s="234"/>
      <c r="AI689" s="237"/>
    </row>
    <row r="690" spans="1:35" hidden="1" x14ac:dyDescent="0.2">
      <c r="A690" s="536"/>
      <c r="B690" s="536"/>
      <c r="C690" s="536"/>
      <c r="D690" s="536"/>
      <c r="E690" s="536"/>
      <c r="F690" s="536"/>
      <c r="G690" s="536"/>
      <c r="H690" s="536"/>
      <c r="I690" s="536"/>
      <c r="J690" s="536"/>
      <c r="K690" s="536"/>
      <c r="L690" s="536"/>
      <c r="M690" s="536"/>
      <c r="N690" s="536"/>
      <c r="O690" s="536"/>
      <c r="P690" s="536"/>
      <c r="Q690" s="536"/>
      <c r="R690" s="536"/>
      <c r="S690" s="536"/>
      <c r="T690" s="229"/>
      <c r="U690" s="234"/>
      <c r="V690" s="234"/>
      <c r="W690" s="234"/>
      <c r="X690" s="234"/>
      <c r="Y690" s="229"/>
      <c r="AD690" s="234"/>
      <c r="AI690" s="237"/>
    </row>
    <row r="691" spans="1:35" hidden="1" x14ac:dyDescent="0.2">
      <c r="A691" s="536"/>
      <c r="B691" s="536"/>
      <c r="C691" s="536"/>
      <c r="D691" s="536"/>
      <c r="E691" s="536"/>
      <c r="F691" s="536"/>
      <c r="G691" s="536"/>
      <c r="H691" s="536"/>
      <c r="I691" s="536"/>
      <c r="J691" s="536"/>
      <c r="K691" s="536"/>
      <c r="L691" s="536"/>
      <c r="M691" s="536"/>
      <c r="N691" s="536"/>
      <c r="O691" s="536"/>
      <c r="P691" s="536"/>
      <c r="Q691" s="536"/>
      <c r="R691" s="536"/>
      <c r="S691" s="536"/>
      <c r="T691" s="229"/>
      <c r="U691" s="234"/>
      <c r="V691" s="234"/>
      <c r="W691" s="234"/>
      <c r="X691" s="234"/>
      <c r="Y691" s="229"/>
      <c r="AD691" s="234"/>
      <c r="AI691" s="237"/>
    </row>
    <row r="692" spans="1:35" hidden="1" x14ac:dyDescent="0.2">
      <c r="A692" s="536"/>
      <c r="B692" s="536"/>
      <c r="C692" s="536"/>
      <c r="D692" s="536"/>
      <c r="E692" s="536"/>
      <c r="F692" s="536"/>
      <c r="G692" s="536"/>
      <c r="H692" s="536"/>
      <c r="I692" s="536"/>
      <c r="J692" s="536"/>
      <c r="K692" s="536"/>
      <c r="L692" s="536"/>
      <c r="M692" s="536"/>
      <c r="N692" s="536"/>
      <c r="O692" s="536"/>
      <c r="P692" s="536"/>
      <c r="Q692" s="536"/>
      <c r="R692" s="536"/>
      <c r="S692" s="536"/>
      <c r="T692" s="229"/>
      <c r="U692" s="234"/>
      <c r="V692" s="234"/>
      <c r="W692" s="234"/>
      <c r="X692" s="234"/>
      <c r="Y692" s="229"/>
      <c r="AD692" s="234"/>
      <c r="AI692" s="237"/>
    </row>
    <row r="693" spans="1:35" hidden="1" x14ac:dyDescent="0.2">
      <c r="A693" s="536"/>
      <c r="B693" s="536"/>
      <c r="C693" s="536"/>
      <c r="D693" s="536"/>
      <c r="E693" s="536"/>
      <c r="F693" s="536"/>
      <c r="G693" s="536"/>
      <c r="H693" s="536"/>
      <c r="I693" s="536"/>
      <c r="J693" s="536"/>
      <c r="K693" s="536"/>
      <c r="L693" s="536"/>
      <c r="M693" s="536"/>
      <c r="N693" s="536"/>
      <c r="O693" s="536"/>
      <c r="P693" s="536"/>
      <c r="Q693" s="536"/>
      <c r="R693" s="536"/>
      <c r="S693" s="536"/>
      <c r="T693" s="229"/>
      <c r="U693" s="234"/>
      <c r="V693" s="234"/>
      <c r="W693" s="234"/>
      <c r="X693" s="234"/>
      <c r="Y693" s="229"/>
      <c r="AD693" s="234"/>
      <c r="AI693" s="237"/>
    </row>
    <row r="694" spans="1:35" hidden="1" x14ac:dyDescent="0.2">
      <c r="A694" s="536"/>
      <c r="B694" s="536"/>
      <c r="C694" s="536"/>
      <c r="D694" s="536"/>
      <c r="E694" s="536"/>
      <c r="F694" s="536"/>
      <c r="G694" s="536"/>
      <c r="H694" s="536"/>
      <c r="I694" s="536"/>
      <c r="J694" s="536"/>
      <c r="K694" s="536"/>
      <c r="L694" s="536"/>
      <c r="M694" s="536"/>
      <c r="N694" s="536"/>
      <c r="O694" s="536"/>
      <c r="P694" s="536"/>
      <c r="Q694" s="536"/>
      <c r="R694" s="536"/>
      <c r="S694" s="536"/>
      <c r="T694" s="229"/>
      <c r="U694" s="234"/>
      <c r="V694" s="234"/>
      <c r="W694" s="234"/>
      <c r="X694" s="234"/>
      <c r="Y694" s="229"/>
      <c r="AD694" s="234"/>
      <c r="AI694" s="237"/>
    </row>
    <row r="695" spans="1:35" hidden="1" x14ac:dyDescent="0.2">
      <c r="A695" s="536"/>
      <c r="B695" s="536"/>
      <c r="C695" s="536"/>
      <c r="D695" s="536"/>
      <c r="E695" s="536"/>
      <c r="F695" s="536"/>
      <c r="G695" s="536"/>
      <c r="H695" s="536"/>
      <c r="I695" s="536"/>
      <c r="J695" s="536"/>
      <c r="K695" s="536"/>
      <c r="L695" s="536"/>
      <c r="M695" s="536"/>
      <c r="N695" s="536"/>
      <c r="O695" s="536"/>
      <c r="P695" s="536"/>
      <c r="Q695" s="536"/>
      <c r="R695" s="536"/>
      <c r="S695" s="536"/>
      <c r="T695" s="229"/>
      <c r="U695" s="234"/>
      <c r="V695" s="234"/>
      <c r="W695" s="234"/>
      <c r="X695" s="234"/>
      <c r="Y695" s="229"/>
      <c r="AD695" s="234"/>
      <c r="AI695" s="237"/>
    </row>
    <row r="696" spans="1:35" hidden="1" x14ac:dyDescent="0.2">
      <c r="A696" s="536"/>
      <c r="B696" s="536"/>
      <c r="C696" s="536"/>
      <c r="D696" s="536"/>
      <c r="E696" s="536"/>
      <c r="F696" s="536"/>
      <c r="G696" s="536"/>
      <c r="H696" s="536"/>
      <c r="I696" s="536"/>
      <c r="J696" s="536"/>
      <c r="K696" s="536"/>
      <c r="L696" s="536"/>
      <c r="M696" s="536"/>
      <c r="N696" s="536"/>
      <c r="O696" s="536"/>
      <c r="P696" s="536"/>
      <c r="Q696" s="536"/>
      <c r="R696" s="536"/>
      <c r="S696" s="536"/>
      <c r="T696" s="229"/>
      <c r="U696" s="234"/>
      <c r="V696" s="234"/>
      <c r="W696" s="234"/>
      <c r="X696" s="234"/>
      <c r="Y696" s="229"/>
      <c r="AD696" s="234"/>
      <c r="AI696" s="237"/>
    </row>
    <row r="697" spans="1:35" hidden="1" x14ac:dyDescent="0.2">
      <c r="A697" s="536"/>
      <c r="B697" s="536"/>
      <c r="C697" s="536"/>
      <c r="D697" s="536"/>
      <c r="E697" s="536"/>
      <c r="F697" s="536"/>
      <c r="G697" s="536"/>
      <c r="H697" s="536"/>
      <c r="I697" s="536"/>
      <c r="J697" s="536"/>
      <c r="K697" s="536"/>
      <c r="L697" s="536"/>
      <c r="M697" s="536"/>
      <c r="N697" s="536"/>
      <c r="O697" s="536"/>
      <c r="P697" s="536"/>
      <c r="Q697" s="536"/>
      <c r="R697" s="536"/>
      <c r="S697" s="536"/>
      <c r="T697" s="229"/>
      <c r="U697" s="234"/>
      <c r="V697" s="234"/>
      <c r="W697" s="234"/>
      <c r="X697" s="234"/>
      <c r="Y697" s="229"/>
      <c r="AD697" s="234"/>
      <c r="AI697" s="237"/>
    </row>
    <row r="698" spans="1:35" hidden="1" x14ac:dyDescent="0.2">
      <c r="A698" s="536"/>
      <c r="B698" s="536"/>
      <c r="C698" s="536"/>
      <c r="D698" s="536"/>
      <c r="E698" s="536"/>
      <c r="F698" s="536"/>
      <c r="G698" s="536"/>
      <c r="H698" s="536"/>
      <c r="I698" s="536"/>
      <c r="J698" s="536"/>
      <c r="K698" s="536"/>
      <c r="L698" s="536"/>
      <c r="M698" s="536"/>
      <c r="N698" s="536"/>
      <c r="O698" s="536"/>
      <c r="P698" s="536"/>
      <c r="Q698" s="536"/>
      <c r="R698" s="536"/>
      <c r="S698" s="536"/>
      <c r="T698" s="229"/>
      <c r="U698" s="234"/>
      <c r="V698" s="234"/>
      <c r="W698" s="234"/>
      <c r="X698" s="234"/>
      <c r="Y698" s="229"/>
      <c r="AD698" s="234"/>
      <c r="AI698" s="237"/>
    </row>
    <row r="699" spans="1:35" hidden="1" x14ac:dyDescent="0.2">
      <c r="A699" s="536"/>
      <c r="B699" s="536"/>
      <c r="C699" s="536"/>
      <c r="D699" s="536"/>
      <c r="E699" s="536"/>
      <c r="F699" s="536"/>
      <c r="G699" s="536"/>
      <c r="H699" s="536"/>
      <c r="I699" s="536"/>
      <c r="J699" s="536"/>
      <c r="K699" s="536"/>
      <c r="L699" s="536"/>
      <c r="M699" s="536"/>
      <c r="N699" s="536"/>
      <c r="O699" s="536"/>
      <c r="P699" s="536"/>
      <c r="Q699" s="536"/>
      <c r="R699" s="536"/>
      <c r="S699" s="536"/>
      <c r="T699" s="229"/>
      <c r="U699" s="234"/>
      <c r="V699" s="234"/>
      <c r="W699" s="234"/>
      <c r="X699" s="234"/>
      <c r="Y699" s="229"/>
      <c r="AD699" s="234"/>
      <c r="AI699" s="237"/>
    </row>
    <row r="700" spans="1:35" hidden="1" x14ac:dyDescent="0.2">
      <c r="A700" s="536"/>
      <c r="B700" s="536"/>
      <c r="C700" s="536"/>
      <c r="D700" s="536"/>
      <c r="E700" s="536"/>
      <c r="F700" s="536"/>
      <c r="G700" s="536"/>
      <c r="H700" s="536"/>
      <c r="I700" s="536"/>
      <c r="J700" s="536"/>
      <c r="K700" s="536"/>
      <c r="L700" s="536"/>
      <c r="M700" s="536"/>
      <c r="N700" s="536"/>
      <c r="O700" s="536"/>
      <c r="P700" s="536"/>
      <c r="Q700" s="536"/>
      <c r="R700" s="536"/>
      <c r="S700" s="536"/>
      <c r="T700" s="229"/>
      <c r="U700" s="234"/>
      <c r="V700" s="234"/>
      <c r="W700" s="234"/>
      <c r="X700" s="234"/>
      <c r="Y700" s="229"/>
      <c r="AD700" s="234"/>
      <c r="AI700" s="237"/>
    </row>
    <row r="701" spans="1:35" hidden="1" x14ac:dyDescent="0.2">
      <c r="A701" s="536"/>
      <c r="B701" s="536"/>
      <c r="C701" s="536"/>
      <c r="D701" s="536"/>
      <c r="E701" s="536"/>
      <c r="F701" s="536"/>
      <c r="G701" s="536"/>
      <c r="H701" s="536"/>
      <c r="I701" s="536"/>
      <c r="J701" s="536"/>
      <c r="K701" s="536"/>
      <c r="L701" s="536"/>
      <c r="M701" s="536"/>
      <c r="N701" s="536"/>
      <c r="O701" s="536"/>
      <c r="P701" s="536"/>
      <c r="Q701" s="536"/>
      <c r="R701" s="536"/>
      <c r="S701" s="536"/>
      <c r="T701" s="229"/>
      <c r="U701" s="234"/>
      <c r="V701" s="234"/>
      <c r="W701" s="234"/>
      <c r="X701" s="234"/>
      <c r="Y701" s="229"/>
      <c r="AD701" s="234"/>
      <c r="AI701" s="237"/>
    </row>
    <row r="702" spans="1:35" hidden="1" x14ac:dyDescent="0.2">
      <c r="A702" s="536"/>
      <c r="B702" s="536"/>
      <c r="C702" s="536"/>
      <c r="D702" s="536"/>
      <c r="E702" s="536"/>
      <c r="F702" s="536"/>
      <c r="G702" s="536"/>
      <c r="H702" s="536"/>
      <c r="I702" s="536"/>
      <c r="J702" s="536"/>
      <c r="K702" s="536"/>
      <c r="L702" s="536"/>
      <c r="M702" s="536"/>
      <c r="N702" s="536"/>
      <c r="O702" s="536"/>
      <c r="P702" s="536"/>
      <c r="Q702" s="536"/>
      <c r="R702" s="536"/>
      <c r="S702" s="536"/>
      <c r="T702" s="229"/>
      <c r="U702" s="234"/>
      <c r="V702" s="234"/>
      <c r="W702" s="234"/>
      <c r="X702" s="234"/>
      <c r="Y702" s="229"/>
      <c r="AD702" s="234"/>
      <c r="AI702" s="237"/>
    </row>
    <row r="703" spans="1:35" hidden="1" x14ac:dyDescent="0.2">
      <c r="A703" s="536"/>
      <c r="B703" s="536"/>
      <c r="C703" s="536"/>
      <c r="D703" s="536"/>
      <c r="E703" s="536"/>
      <c r="F703" s="536"/>
      <c r="G703" s="536"/>
      <c r="H703" s="536"/>
      <c r="I703" s="536"/>
      <c r="J703" s="536"/>
      <c r="K703" s="536"/>
      <c r="L703" s="536"/>
      <c r="M703" s="536"/>
      <c r="N703" s="536"/>
      <c r="O703" s="536"/>
      <c r="P703" s="536"/>
      <c r="Q703" s="536"/>
      <c r="R703" s="536"/>
      <c r="S703" s="536"/>
      <c r="T703" s="229"/>
      <c r="U703" s="234"/>
      <c r="V703" s="234"/>
      <c r="W703" s="234"/>
      <c r="X703" s="234"/>
      <c r="Y703" s="229"/>
      <c r="AD703" s="234"/>
      <c r="AI703" s="237"/>
    </row>
    <row r="704" spans="1:35" hidden="1" x14ac:dyDescent="0.2">
      <c r="A704" s="536"/>
      <c r="B704" s="536"/>
      <c r="C704" s="536"/>
      <c r="D704" s="536"/>
      <c r="E704" s="536"/>
      <c r="F704" s="536"/>
      <c r="G704" s="536"/>
      <c r="H704" s="536"/>
      <c r="I704" s="536"/>
      <c r="J704" s="536"/>
      <c r="K704" s="536"/>
      <c r="L704" s="536"/>
      <c r="M704" s="536"/>
      <c r="N704" s="536"/>
      <c r="O704" s="536"/>
      <c r="P704" s="536"/>
      <c r="Q704" s="536"/>
      <c r="R704" s="536"/>
      <c r="S704" s="536"/>
      <c r="T704" s="229"/>
      <c r="U704" s="234"/>
      <c r="V704" s="234"/>
      <c r="W704" s="234"/>
      <c r="X704" s="234"/>
      <c r="Y704" s="229"/>
      <c r="AD704" s="234"/>
      <c r="AI704" s="237"/>
    </row>
    <row r="705" spans="1:35" hidden="1" x14ac:dyDescent="0.2">
      <c r="A705" s="536"/>
      <c r="B705" s="536"/>
      <c r="C705" s="536"/>
      <c r="D705" s="536"/>
      <c r="E705" s="536"/>
      <c r="F705" s="536"/>
      <c r="G705" s="536"/>
      <c r="H705" s="536"/>
      <c r="I705" s="536"/>
      <c r="J705" s="536"/>
      <c r="K705" s="536"/>
      <c r="L705" s="536"/>
      <c r="M705" s="536"/>
      <c r="N705" s="536"/>
      <c r="O705" s="536"/>
      <c r="P705" s="536"/>
      <c r="Q705" s="536"/>
      <c r="R705" s="536"/>
      <c r="S705" s="536"/>
      <c r="T705" s="229"/>
      <c r="U705" s="234"/>
      <c r="V705" s="234"/>
      <c r="W705" s="234"/>
      <c r="X705" s="234"/>
      <c r="Y705" s="229"/>
      <c r="AD705" s="234"/>
      <c r="AI705" s="237"/>
    </row>
    <row r="706" spans="1:35" hidden="1" x14ac:dyDescent="0.2">
      <c r="A706" s="536"/>
      <c r="B706" s="536"/>
      <c r="C706" s="536"/>
      <c r="D706" s="536"/>
      <c r="E706" s="536"/>
      <c r="F706" s="536"/>
      <c r="G706" s="536"/>
      <c r="H706" s="536"/>
      <c r="I706" s="536"/>
      <c r="J706" s="536"/>
      <c r="K706" s="536"/>
      <c r="L706" s="536"/>
      <c r="M706" s="536"/>
      <c r="N706" s="536"/>
      <c r="O706" s="536"/>
      <c r="P706" s="536"/>
      <c r="Q706" s="536"/>
      <c r="R706" s="536"/>
      <c r="S706" s="536"/>
      <c r="T706" s="229"/>
      <c r="U706" s="234"/>
      <c r="V706" s="234"/>
      <c r="W706" s="234"/>
      <c r="X706" s="234"/>
      <c r="Y706" s="229"/>
      <c r="AD706" s="234"/>
      <c r="AI706" s="237"/>
    </row>
    <row r="707" spans="1:35" hidden="1" x14ac:dyDescent="0.2">
      <c r="A707" s="536"/>
      <c r="B707" s="536"/>
      <c r="C707" s="536"/>
      <c r="D707" s="536"/>
      <c r="E707" s="536"/>
      <c r="F707" s="536"/>
      <c r="G707" s="536"/>
      <c r="H707" s="536"/>
      <c r="I707" s="536"/>
      <c r="J707" s="536"/>
      <c r="K707" s="536"/>
      <c r="L707" s="536"/>
      <c r="M707" s="536"/>
      <c r="N707" s="536"/>
      <c r="O707" s="536"/>
      <c r="P707" s="536"/>
      <c r="Q707" s="536"/>
      <c r="R707" s="536"/>
      <c r="S707" s="536"/>
      <c r="T707" s="229"/>
      <c r="U707" s="234"/>
      <c r="V707" s="234"/>
      <c r="W707" s="234"/>
      <c r="X707" s="234"/>
      <c r="Y707" s="229"/>
      <c r="AD707" s="234"/>
      <c r="AI707" s="237"/>
    </row>
    <row r="708" spans="1:35" hidden="1" x14ac:dyDescent="0.2">
      <c r="A708" s="536"/>
      <c r="B708" s="536"/>
      <c r="C708" s="536"/>
      <c r="D708" s="536"/>
      <c r="E708" s="536"/>
      <c r="F708" s="536"/>
      <c r="G708" s="536"/>
      <c r="H708" s="536"/>
      <c r="I708" s="536"/>
      <c r="J708" s="536"/>
      <c r="K708" s="536"/>
      <c r="L708" s="536"/>
      <c r="M708" s="536"/>
      <c r="N708" s="536"/>
      <c r="O708" s="536"/>
      <c r="P708" s="536"/>
      <c r="Q708" s="536"/>
      <c r="R708" s="536"/>
      <c r="S708" s="536"/>
      <c r="T708" s="229"/>
      <c r="U708" s="234"/>
      <c r="V708" s="234"/>
      <c r="W708" s="234"/>
      <c r="X708" s="234"/>
      <c r="Y708" s="229"/>
      <c r="AD708" s="234"/>
      <c r="AI708" s="237"/>
    </row>
    <row r="709" spans="1:35" hidden="1" x14ac:dyDescent="0.2">
      <c r="A709" s="536"/>
      <c r="B709" s="536"/>
      <c r="C709" s="536"/>
      <c r="D709" s="536"/>
      <c r="E709" s="536"/>
      <c r="F709" s="536"/>
      <c r="G709" s="536"/>
      <c r="H709" s="536"/>
      <c r="I709" s="536"/>
      <c r="J709" s="536"/>
      <c r="K709" s="536"/>
      <c r="L709" s="536"/>
      <c r="M709" s="536"/>
      <c r="N709" s="536"/>
      <c r="O709" s="536"/>
      <c r="P709" s="536"/>
      <c r="Q709" s="536"/>
      <c r="R709" s="536"/>
      <c r="S709" s="536"/>
      <c r="T709" s="229"/>
      <c r="U709" s="234"/>
      <c r="V709" s="234"/>
      <c r="W709" s="234"/>
      <c r="X709" s="234"/>
      <c r="Y709" s="229"/>
      <c r="AD709" s="234"/>
      <c r="AI709" s="237"/>
    </row>
    <row r="710" spans="1:35" hidden="1" x14ac:dyDescent="0.2">
      <c r="A710" s="536"/>
      <c r="B710" s="536"/>
      <c r="C710" s="536"/>
      <c r="D710" s="536"/>
      <c r="E710" s="536"/>
      <c r="F710" s="536"/>
      <c r="G710" s="536"/>
      <c r="H710" s="536"/>
      <c r="I710" s="536"/>
      <c r="J710" s="536"/>
      <c r="K710" s="536"/>
      <c r="L710" s="536"/>
      <c r="M710" s="536"/>
      <c r="N710" s="536"/>
      <c r="O710" s="536"/>
      <c r="P710" s="536"/>
      <c r="Q710" s="536"/>
      <c r="R710" s="536"/>
      <c r="S710" s="536"/>
      <c r="T710" s="229"/>
      <c r="U710" s="234"/>
      <c r="V710" s="234"/>
      <c r="W710" s="234"/>
      <c r="X710" s="234"/>
      <c r="Y710" s="229"/>
      <c r="AD710" s="234"/>
      <c r="AI710" s="237"/>
    </row>
    <row r="711" spans="1:35" hidden="1" x14ac:dyDescent="0.2">
      <c r="A711" s="536"/>
      <c r="B711" s="536"/>
      <c r="C711" s="536"/>
      <c r="D711" s="536"/>
      <c r="E711" s="536"/>
      <c r="F711" s="536"/>
      <c r="G711" s="536"/>
      <c r="H711" s="536"/>
      <c r="I711" s="536"/>
      <c r="J711" s="536"/>
      <c r="K711" s="536"/>
      <c r="L711" s="536"/>
      <c r="M711" s="536"/>
      <c r="N711" s="536"/>
      <c r="O711" s="536"/>
      <c r="P711" s="536"/>
      <c r="Q711" s="536"/>
      <c r="R711" s="536"/>
      <c r="S711" s="536"/>
      <c r="T711" s="229"/>
      <c r="U711" s="234"/>
      <c r="V711" s="234"/>
      <c r="W711" s="234"/>
      <c r="X711" s="234"/>
      <c r="Y711" s="229"/>
      <c r="AD711" s="234"/>
      <c r="AI711" s="237"/>
    </row>
    <row r="712" spans="1:35" hidden="1" x14ac:dyDescent="0.2">
      <c r="A712" s="536"/>
      <c r="B712" s="536"/>
      <c r="C712" s="536"/>
      <c r="D712" s="536"/>
      <c r="E712" s="536"/>
      <c r="F712" s="536"/>
      <c r="G712" s="536"/>
      <c r="H712" s="536"/>
      <c r="I712" s="536"/>
      <c r="J712" s="536"/>
      <c r="K712" s="536"/>
      <c r="L712" s="536"/>
      <c r="M712" s="536"/>
      <c r="N712" s="536"/>
      <c r="O712" s="536"/>
      <c r="P712" s="536"/>
      <c r="Q712" s="536"/>
      <c r="R712" s="536"/>
      <c r="S712" s="536"/>
      <c r="T712" s="229"/>
      <c r="U712" s="234"/>
      <c r="V712" s="234"/>
      <c r="W712" s="234"/>
      <c r="X712" s="234"/>
      <c r="Y712" s="229"/>
      <c r="AD712" s="234"/>
      <c r="AI712" s="237"/>
    </row>
    <row r="713" spans="1:35" hidden="1" x14ac:dyDescent="0.2">
      <c r="A713" s="536"/>
      <c r="B713" s="536"/>
      <c r="C713" s="536"/>
      <c r="D713" s="536"/>
      <c r="E713" s="536"/>
      <c r="F713" s="536"/>
      <c r="G713" s="536"/>
      <c r="H713" s="536"/>
      <c r="I713" s="536"/>
      <c r="J713" s="536"/>
      <c r="K713" s="536"/>
      <c r="L713" s="536"/>
      <c r="M713" s="536"/>
      <c r="N713" s="536"/>
      <c r="O713" s="536"/>
      <c r="P713" s="536"/>
      <c r="Q713" s="536"/>
      <c r="R713" s="536"/>
      <c r="S713" s="536"/>
      <c r="T713" s="229"/>
      <c r="U713" s="234"/>
      <c r="V713" s="234"/>
      <c r="W713" s="234"/>
      <c r="X713" s="234"/>
      <c r="Y713" s="229"/>
      <c r="AD713" s="234"/>
      <c r="AI713" s="237"/>
    </row>
    <row r="714" spans="1:35" hidden="1" x14ac:dyDescent="0.2">
      <c r="A714" s="536"/>
      <c r="B714" s="536"/>
      <c r="C714" s="536"/>
      <c r="D714" s="536"/>
      <c r="E714" s="536"/>
      <c r="F714" s="536"/>
      <c r="G714" s="536"/>
      <c r="H714" s="536"/>
      <c r="I714" s="536"/>
      <c r="J714" s="536"/>
      <c r="K714" s="536"/>
      <c r="L714" s="536"/>
      <c r="M714" s="536"/>
      <c r="N714" s="536"/>
      <c r="O714" s="536"/>
      <c r="P714" s="536"/>
      <c r="Q714" s="536"/>
      <c r="R714" s="536"/>
      <c r="S714" s="536"/>
      <c r="T714" s="229"/>
      <c r="U714" s="234"/>
      <c r="V714" s="234"/>
      <c r="W714" s="234"/>
      <c r="X714" s="234"/>
      <c r="Y714" s="229"/>
      <c r="AD714" s="234"/>
      <c r="AI714" s="237"/>
    </row>
    <row r="715" spans="1:35" hidden="1" x14ac:dyDescent="0.2">
      <c r="A715" s="536"/>
      <c r="B715" s="536"/>
      <c r="C715" s="536"/>
      <c r="D715" s="536"/>
      <c r="E715" s="536"/>
      <c r="F715" s="536"/>
      <c r="G715" s="536"/>
      <c r="H715" s="536"/>
      <c r="I715" s="536"/>
      <c r="J715" s="536"/>
      <c r="K715" s="536"/>
      <c r="L715" s="536"/>
      <c r="M715" s="536"/>
      <c r="N715" s="536"/>
      <c r="O715" s="536"/>
      <c r="P715" s="536"/>
      <c r="Q715" s="536"/>
      <c r="R715" s="536"/>
      <c r="S715" s="536"/>
      <c r="T715" s="229"/>
      <c r="U715" s="234"/>
      <c r="V715" s="234"/>
      <c r="W715" s="234"/>
      <c r="X715" s="234"/>
      <c r="Y715" s="229"/>
      <c r="AD715" s="234"/>
      <c r="AI715" s="237"/>
    </row>
    <row r="716" spans="1:35" hidden="1" x14ac:dyDescent="0.2">
      <c r="A716" s="536"/>
      <c r="B716" s="536"/>
      <c r="C716" s="536"/>
      <c r="D716" s="536"/>
      <c r="E716" s="536"/>
      <c r="F716" s="536"/>
      <c r="G716" s="536"/>
      <c r="H716" s="536"/>
      <c r="I716" s="536"/>
      <c r="J716" s="536"/>
      <c r="K716" s="536"/>
      <c r="L716" s="536"/>
      <c r="M716" s="536"/>
      <c r="N716" s="536"/>
      <c r="O716" s="536"/>
      <c r="P716" s="536"/>
      <c r="Q716" s="536"/>
      <c r="R716" s="536"/>
      <c r="S716" s="536"/>
      <c r="T716" s="229"/>
      <c r="U716" s="234"/>
      <c r="V716" s="234"/>
      <c r="W716" s="234"/>
      <c r="X716" s="234"/>
      <c r="Y716" s="229"/>
      <c r="AD716" s="234"/>
      <c r="AI716" s="237"/>
    </row>
    <row r="717" spans="1:35" hidden="1" x14ac:dyDescent="0.2">
      <c r="A717" s="536"/>
      <c r="B717" s="536"/>
      <c r="C717" s="536"/>
      <c r="D717" s="536"/>
      <c r="E717" s="536"/>
      <c r="F717" s="536"/>
      <c r="G717" s="536"/>
      <c r="H717" s="536"/>
      <c r="I717" s="536"/>
      <c r="J717" s="536"/>
      <c r="K717" s="536"/>
      <c r="L717" s="536"/>
      <c r="M717" s="536"/>
      <c r="N717" s="536"/>
      <c r="O717" s="536"/>
      <c r="P717" s="536"/>
      <c r="Q717" s="536"/>
      <c r="R717" s="536"/>
      <c r="S717" s="536"/>
      <c r="T717" s="229"/>
      <c r="U717" s="234"/>
      <c r="V717" s="234"/>
      <c r="W717" s="234"/>
      <c r="X717" s="234"/>
      <c r="Y717" s="229"/>
      <c r="AD717" s="234"/>
      <c r="AI717" s="237"/>
    </row>
    <row r="718" spans="1:35" hidden="1" x14ac:dyDescent="0.2">
      <c r="A718" s="536"/>
      <c r="B718" s="536"/>
      <c r="C718" s="536"/>
      <c r="D718" s="536"/>
      <c r="E718" s="536"/>
      <c r="F718" s="536"/>
      <c r="G718" s="536"/>
      <c r="H718" s="536"/>
      <c r="I718" s="536"/>
      <c r="J718" s="536"/>
      <c r="K718" s="536"/>
      <c r="L718" s="536"/>
      <c r="M718" s="536"/>
      <c r="N718" s="536"/>
      <c r="O718" s="536"/>
      <c r="P718" s="536"/>
      <c r="Q718" s="536"/>
      <c r="R718" s="536"/>
      <c r="S718" s="536"/>
      <c r="T718" s="229"/>
      <c r="U718" s="234"/>
      <c r="V718" s="234"/>
      <c r="W718" s="234"/>
      <c r="X718" s="234"/>
      <c r="Y718" s="229"/>
      <c r="AD718" s="234"/>
      <c r="AI718" s="237"/>
    </row>
    <row r="719" spans="1:35" hidden="1" x14ac:dyDescent="0.2">
      <c r="A719" s="536"/>
      <c r="B719" s="536"/>
      <c r="C719" s="536"/>
      <c r="D719" s="536"/>
      <c r="E719" s="536"/>
      <c r="F719" s="536"/>
      <c r="G719" s="536"/>
      <c r="H719" s="536"/>
      <c r="I719" s="536"/>
      <c r="J719" s="536"/>
      <c r="K719" s="536"/>
      <c r="L719" s="536"/>
      <c r="M719" s="536"/>
      <c r="N719" s="536"/>
      <c r="O719" s="536"/>
      <c r="P719" s="536"/>
      <c r="Q719" s="536"/>
      <c r="R719" s="536"/>
      <c r="S719" s="536"/>
      <c r="T719" s="229"/>
      <c r="U719" s="234"/>
      <c r="V719" s="234"/>
      <c r="W719" s="234"/>
      <c r="X719" s="234"/>
      <c r="Y719" s="229"/>
      <c r="AD719" s="234"/>
      <c r="AI719" s="237"/>
    </row>
    <row r="720" spans="1:35" hidden="1" x14ac:dyDescent="0.2">
      <c r="A720" s="536"/>
      <c r="B720" s="536"/>
      <c r="C720" s="536"/>
      <c r="D720" s="536"/>
      <c r="E720" s="536"/>
      <c r="F720" s="536"/>
      <c r="G720" s="536"/>
      <c r="H720" s="536"/>
      <c r="I720" s="536"/>
      <c r="J720" s="536"/>
      <c r="K720" s="536"/>
      <c r="L720" s="536"/>
      <c r="M720" s="536"/>
      <c r="N720" s="536"/>
      <c r="O720" s="536"/>
      <c r="P720" s="536"/>
      <c r="Q720" s="536"/>
      <c r="R720" s="536"/>
      <c r="S720" s="536"/>
      <c r="T720" s="229"/>
      <c r="U720" s="234"/>
      <c r="V720" s="234"/>
      <c r="W720" s="234"/>
      <c r="X720" s="234"/>
      <c r="Y720" s="229"/>
      <c r="AD720" s="234"/>
      <c r="AI720" s="237"/>
    </row>
    <row r="721" spans="1:35" hidden="1" x14ac:dyDescent="0.2">
      <c r="A721" s="536"/>
      <c r="B721" s="536"/>
      <c r="C721" s="536"/>
      <c r="D721" s="536"/>
      <c r="E721" s="536"/>
      <c r="F721" s="536"/>
      <c r="G721" s="536"/>
      <c r="H721" s="536"/>
      <c r="I721" s="536"/>
      <c r="J721" s="536"/>
      <c r="K721" s="536"/>
      <c r="L721" s="536"/>
      <c r="M721" s="536"/>
      <c r="N721" s="536"/>
      <c r="O721" s="536"/>
      <c r="P721" s="536"/>
      <c r="Q721" s="536"/>
      <c r="R721" s="536"/>
      <c r="S721" s="536"/>
      <c r="T721" s="229"/>
      <c r="U721" s="234"/>
      <c r="V721" s="234"/>
      <c r="W721" s="234"/>
      <c r="X721" s="234"/>
      <c r="Y721" s="229"/>
      <c r="AD721" s="234"/>
      <c r="AI721" s="237"/>
    </row>
    <row r="722" spans="1:35" hidden="1" x14ac:dyDescent="0.2">
      <c r="A722" s="536"/>
      <c r="B722" s="536"/>
      <c r="C722" s="536"/>
      <c r="D722" s="536"/>
      <c r="E722" s="536"/>
      <c r="F722" s="536"/>
      <c r="G722" s="536"/>
      <c r="H722" s="536"/>
      <c r="I722" s="536"/>
      <c r="J722" s="536"/>
      <c r="K722" s="536"/>
      <c r="L722" s="536"/>
      <c r="M722" s="536"/>
      <c r="N722" s="536"/>
      <c r="O722" s="536"/>
      <c r="P722" s="536"/>
      <c r="Q722" s="536"/>
      <c r="R722" s="536"/>
      <c r="S722" s="536"/>
      <c r="T722" s="229"/>
      <c r="U722" s="234"/>
      <c r="V722" s="234"/>
      <c r="W722" s="234"/>
      <c r="X722" s="234"/>
      <c r="Y722" s="229"/>
      <c r="AD722" s="234"/>
      <c r="AI722" s="237"/>
    </row>
    <row r="723" spans="1:35" hidden="1" x14ac:dyDescent="0.2">
      <c r="A723" s="536"/>
      <c r="B723" s="536"/>
      <c r="C723" s="536"/>
      <c r="D723" s="536"/>
      <c r="E723" s="536"/>
      <c r="F723" s="536"/>
      <c r="G723" s="536"/>
      <c r="H723" s="536"/>
      <c r="I723" s="536"/>
      <c r="J723" s="536"/>
      <c r="K723" s="536"/>
      <c r="L723" s="536"/>
      <c r="M723" s="536"/>
      <c r="N723" s="536"/>
      <c r="O723" s="536"/>
      <c r="P723" s="536"/>
      <c r="Q723" s="536"/>
      <c r="R723" s="536"/>
      <c r="S723" s="536"/>
      <c r="T723" s="229"/>
      <c r="U723" s="234"/>
      <c r="V723" s="234"/>
      <c r="W723" s="234"/>
      <c r="X723" s="234"/>
      <c r="Y723" s="229"/>
      <c r="AD723" s="234"/>
      <c r="AI723" s="237"/>
    </row>
    <row r="724" spans="1:35" hidden="1" x14ac:dyDescent="0.2">
      <c r="A724" s="536"/>
      <c r="B724" s="536"/>
      <c r="C724" s="536"/>
      <c r="D724" s="536"/>
      <c r="E724" s="536"/>
      <c r="F724" s="536"/>
      <c r="G724" s="536"/>
      <c r="H724" s="536"/>
      <c r="I724" s="536"/>
      <c r="J724" s="536"/>
      <c r="K724" s="536"/>
      <c r="L724" s="536"/>
      <c r="M724" s="536"/>
      <c r="N724" s="536"/>
      <c r="O724" s="536"/>
      <c r="P724" s="536"/>
      <c r="Q724" s="536"/>
      <c r="R724" s="536"/>
      <c r="S724" s="536"/>
      <c r="T724" s="229"/>
      <c r="U724" s="234"/>
      <c r="V724" s="234"/>
      <c r="W724" s="234"/>
      <c r="X724" s="234"/>
      <c r="Y724" s="229"/>
      <c r="AD724" s="234"/>
      <c r="AI724" s="237"/>
    </row>
    <row r="725" spans="1:35" hidden="1" x14ac:dyDescent="0.2">
      <c r="A725" s="536"/>
      <c r="B725" s="536"/>
      <c r="C725" s="536"/>
      <c r="D725" s="536"/>
      <c r="E725" s="536"/>
      <c r="F725" s="536"/>
      <c r="G725" s="536"/>
      <c r="H725" s="536"/>
      <c r="I725" s="536"/>
      <c r="J725" s="536"/>
      <c r="K725" s="536"/>
      <c r="L725" s="536"/>
      <c r="M725" s="536"/>
      <c r="N725" s="536"/>
      <c r="O725" s="536"/>
      <c r="P725" s="536"/>
      <c r="Q725" s="536"/>
      <c r="R725" s="536"/>
      <c r="S725" s="536"/>
      <c r="T725" s="229"/>
      <c r="U725" s="234"/>
      <c r="V725" s="234"/>
      <c r="W725" s="234"/>
      <c r="X725" s="234"/>
      <c r="Y725" s="229"/>
      <c r="AD725" s="234"/>
      <c r="AI725" s="237"/>
    </row>
    <row r="726" spans="1:35" hidden="1" x14ac:dyDescent="0.2">
      <c r="A726" s="536"/>
      <c r="B726" s="536"/>
      <c r="C726" s="536"/>
      <c r="D726" s="536"/>
      <c r="E726" s="536"/>
      <c r="F726" s="536"/>
      <c r="G726" s="536"/>
      <c r="H726" s="536"/>
      <c r="I726" s="536"/>
      <c r="J726" s="536"/>
      <c r="K726" s="536"/>
      <c r="L726" s="536"/>
      <c r="M726" s="536"/>
      <c r="N726" s="536"/>
      <c r="O726" s="536"/>
      <c r="P726" s="536"/>
      <c r="Q726" s="536"/>
      <c r="R726" s="536"/>
      <c r="S726" s="536"/>
      <c r="T726" s="229"/>
      <c r="U726" s="234"/>
      <c r="V726" s="234"/>
      <c r="W726" s="234"/>
      <c r="X726" s="234"/>
      <c r="Y726" s="229"/>
      <c r="AD726" s="234"/>
      <c r="AI726" s="237"/>
    </row>
    <row r="727" spans="1:35" hidden="1" x14ac:dyDescent="0.2">
      <c r="A727" s="536"/>
      <c r="B727" s="536"/>
      <c r="C727" s="536"/>
      <c r="D727" s="536"/>
      <c r="E727" s="536"/>
      <c r="F727" s="536"/>
      <c r="G727" s="536"/>
      <c r="H727" s="536"/>
      <c r="I727" s="536"/>
      <c r="J727" s="536"/>
      <c r="K727" s="536"/>
      <c r="L727" s="536"/>
      <c r="M727" s="536"/>
      <c r="N727" s="536"/>
      <c r="O727" s="536"/>
      <c r="P727" s="536"/>
      <c r="Q727" s="536"/>
      <c r="R727" s="536"/>
      <c r="S727" s="536"/>
      <c r="T727" s="229"/>
      <c r="U727" s="234"/>
      <c r="V727" s="234"/>
      <c r="W727" s="234"/>
      <c r="X727" s="234"/>
      <c r="Y727" s="229"/>
      <c r="AD727" s="234"/>
      <c r="AI727" s="237"/>
    </row>
    <row r="728" spans="1:35" hidden="1" x14ac:dyDescent="0.2">
      <c r="A728" s="536"/>
      <c r="B728" s="536"/>
      <c r="C728" s="536"/>
      <c r="D728" s="536"/>
      <c r="E728" s="536"/>
      <c r="F728" s="536"/>
      <c r="G728" s="536"/>
      <c r="H728" s="536"/>
      <c r="I728" s="536"/>
      <c r="J728" s="536"/>
      <c r="K728" s="536"/>
      <c r="L728" s="536"/>
      <c r="M728" s="536"/>
      <c r="N728" s="536"/>
      <c r="O728" s="536"/>
      <c r="P728" s="536"/>
      <c r="Q728" s="536"/>
      <c r="R728" s="536"/>
      <c r="S728" s="536"/>
      <c r="T728" s="229"/>
      <c r="U728" s="234"/>
      <c r="V728" s="234"/>
      <c r="W728" s="234"/>
      <c r="X728" s="234"/>
      <c r="Y728" s="229"/>
      <c r="AD728" s="234"/>
      <c r="AI728" s="237"/>
    </row>
    <row r="729" spans="1:35" hidden="1" x14ac:dyDescent="0.2">
      <c r="A729" s="536"/>
      <c r="B729" s="536"/>
      <c r="C729" s="536"/>
      <c r="D729" s="536"/>
      <c r="E729" s="536"/>
      <c r="F729" s="536"/>
      <c r="G729" s="536"/>
      <c r="H729" s="536"/>
      <c r="I729" s="536"/>
      <c r="J729" s="536"/>
      <c r="K729" s="536"/>
      <c r="L729" s="536"/>
      <c r="M729" s="536"/>
      <c r="N729" s="536"/>
      <c r="O729" s="536"/>
      <c r="P729" s="536"/>
      <c r="Q729" s="536"/>
      <c r="R729" s="536"/>
      <c r="S729" s="536"/>
      <c r="T729" s="229"/>
      <c r="U729" s="234"/>
      <c r="V729" s="234"/>
      <c r="W729" s="234"/>
      <c r="X729" s="234"/>
      <c r="Y729" s="229"/>
      <c r="AD729" s="234"/>
      <c r="AI729" s="237"/>
    </row>
    <row r="730" spans="1:35" hidden="1" x14ac:dyDescent="0.2">
      <c r="A730" s="536"/>
      <c r="B730" s="536"/>
      <c r="C730" s="536"/>
      <c r="D730" s="536"/>
      <c r="E730" s="536"/>
      <c r="F730" s="536"/>
      <c r="G730" s="536"/>
      <c r="H730" s="536"/>
      <c r="I730" s="536"/>
      <c r="J730" s="536"/>
      <c r="K730" s="536"/>
      <c r="L730" s="536"/>
      <c r="M730" s="536"/>
      <c r="N730" s="536"/>
      <c r="O730" s="536"/>
      <c r="P730" s="536"/>
      <c r="Q730" s="536"/>
      <c r="R730" s="536"/>
      <c r="S730" s="536"/>
      <c r="T730" s="229"/>
      <c r="U730" s="234"/>
      <c r="V730" s="234"/>
      <c r="W730" s="234"/>
      <c r="X730" s="234"/>
      <c r="Y730" s="229"/>
      <c r="AD730" s="234"/>
      <c r="AI730" s="237"/>
    </row>
    <row r="731" spans="1:35" hidden="1" x14ac:dyDescent="0.2">
      <c r="A731" s="536"/>
      <c r="B731" s="536"/>
      <c r="C731" s="536"/>
      <c r="D731" s="536"/>
      <c r="E731" s="536"/>
      <c r="F731" s="536"/>
      <c r="G731" s="536"/>
      <c r="H731" s="536"/>
      <c r="I731" s="536"/>
      <c r="J731" s="536"/>
      <c r="K731" s="536"/>
      <c r="L731" s="536"/>
      <c r="M731" s="536"/>
      <c r="N731" s="536"/>
      <c r="O731" s="536"/>
      <c r="P731" s="536"/>
      <c r="Q731" s="536"/>
      <c r="R731" s="536"/>
      <c r="S731" s="536"/>
      <c r="T731" s="229"/>
      <c r="U731" s="234"/>
      <c r="V731" s="234"/>
      <c r="W731" s="234"/>
      <c r="X731" s="234"/>
      <c r="Y731" s="229"/>
      <c r="AD731" s="234"/>
      <c r="AI731" s="237"/>
    </row>
    <row r="732" spans="1:35" hidden="1" x14ac:dyDescent="0.2">
      <c r="A732" s="536"/>
      <c r="B732" s="536"/>
      <c r="C732" s="536"/>
      <c r="D732" s="536"/>
      <c r="E732" s="536"/>
      <c r="F732" s="536"/>
      <c r="G732" s="536"/>
      <c r="H732" s="536"/>
      <c r="I732" s="536"/>
      <c r="J732" s="536"/>
      <c r="K732" s="536"/>
      <c r="L732" s="536"/>
      <c r="M732" s="536"/>
      <c r="N732" s="536"/>
      <c r="O732" s="536"/>
      <c r="P732" s="536"/>
      <c r="Q732" s="536"/>
      <c r="R732" s="536"/>
      <c r="S732" s="536"/>
      <c r="T732" s="229"/>
      <c r="U732" s="234"/>
      <c r="V732" s="234"/>
      <c r="W732" s="234"/>
      <c r="X732" s="234"/>
      <c r="Y732" s="229"/>
      <c r="AD732" s="234"/>
      <c r="AI732" s="237"/>
    </row>
    <row r="733" spans="1:35" hidden="1" x14ac:dyDescent="0.2">
      <c r="A733" s="536"/>
      <c r="B733" s="536"/>
      <c r="C733" s="536"/>
      <c r="D733" s="536"/>
      <c r="E733" s="536"/>
      <c r="F733" s="536"/>
      <c r="G733" s="536"/>
      <c r="H733" s="536"/>
      <c r="I733" s="536"/>
      <c r="J733" s="536"/>
      <c r="K733" s="536"/>
      <c r="L733" s="536"/>
      <c r="M733" s="536"/>
      <c r="N733" s="536"/>
      <c r="O733" s="536"/>
      <c r="P733" s="536"/>
      <c r="Q733" s="536"/>
      <c r="R733" s="536"/>
      <c r="S733" s="536"/>
      <c r="T733" s="229"/>
      <c r="U733" s="234"/>
      <c r="V733" s="234"/>
      <c r="W733" s="234"/>
      <c r="X733" s="234"/>
      <c r="Y733" s="229"/>
      <c r="AD733" s="234"/>
      <c r="AI733" s="237"/>
    </row>
    <row r="734" spans="1:35" hidden="1" x14ac:dyDescent="0.2">
      <c r="A734" s="536"/>
      <c r="B734" s="536"/>
      <c r="C734" s="536"/>
      <c r="D734" s="536"/>
      <c r="E734" s="536"/>
      <c r="F734" s="536"/>
      <c r="G734" s="536"/>
      <c r="H734" s="536"/>
      <c r="I734" s="536"/>
      <c r="J734" s="536"/>
      <c r="K734" s="536"/>
      <c r="L734" s="536"/>
      <c r="M734" s="536"/>
      <c r="N734" s="536"/>
      <c r="O734" s="536"/>
      <c r="P734" s="536"/>
      <c r="Q734" s="536"/>
      <c r="R734" s="536"/>
      <c r="S734" s="536"/>
      <c r="T734" s="229"/>
      <c r="U734" s="234"/>
      <c r="V734" s="234"/>
      <c r="W734" s="234"/>
      <c r="X734" s="234"/>
      <c r="Y734" s="229"/>
      <c r="AD734" s="234"/>
      <c r="AI734" s="237"/>
    </row>
    <row r="735" spans="1:35" hidden="1" x14ac:dyDescent="0.2">
      <c r="A735" s="536"/>
      <c r="B735" s="536"/>
      <c r="C735" s="536"/>
      <c r="D735" s="536"/>
      <c r="E735" s="536"/>
      <c r="F735" s="536"/>
      <c r="G735" s="536"/>
      <c r="H735" s="536"/>
      <c r="I735" s="536"/>
      <c r="J735" s="536"/>
      <c r="K735" s="536"/>
      <c r="L735" s="536"/>
      <c r="M735" s="536"/>
      <c r="N735" s="536"/>
      <c r="O735" s="536"/>
      <c r="P735" s="536"/>
      <c r="Q735" s="536"/>
      <c r="R735" s="536"/>
      <c r="S735" s="536"/>
      <c r="T735" s="229"/>
      <c r="U735" s="234"/>
      <c r="V735" s="234"/>
      <c r="W735" s="234"/>
      <c r="X735" s="234"/>
      <c r="Y735" s="229"/>
      <c r="AD735" s="234"/>
      <c r="AI735" s="237"/>
    </row>
    <row r="736" spans="1:35" hidden="1" x14ac:dyDescent="0.2">
      <c r="A736" s="536"/>
      <c r="B736" s="536"/>
      <c r="C736" s="536"/>
      <c r="D736" s="536"/>
      <c r="E736" s="536"/>
      <c r="F736" s="536"/>
      <c r="G736" s="536"/>
      <c r="H736" s="536"/>
      <c r="I736" s="536"/>
      <c r="J736" s="536"/>
      <c r="K736" s="536"/>
      <c r="L736" s="536"/>
      <c r="M736" s="536"/>
      <c r="N736" s="536"/>
      <c r="O736" s="536"/>
      <c r="P736" s="536"/>
      <c r="Q736" s="536"/>
      <c r="R736" s="536"/>
      <c r="S736" s="536"/>
      <c r="T736" s="229"/>
      <c r="U736" s="234"/>
      <c r="V736" s="234"/>
      <c r="W736" s="234"/>
      <c r="X736" s="234"/>
      <c r="Y736" s="229"/>
      <c r="AD736" s="234"/>
      <c r="AI736" s="237"/>
    </row>
    <row r="737" spans="1:35" hidden="1" x14ac:dyDescent="0.2">
      <c r="A737" s="536"/>
      <c r="B737" s="536"/>
      <c r="C737" s="536"/>
      <c r="D737" s="536"/>
      <c r="E737" s="536"/>
      <c r="F737" s="536"/>
      <c r="G737" s="536"/>
      <c r="H737" s="536"/>
      <c r="I737" s="536"/>
      <c r="J737" s="536"/>
      <c r="K737" s="536"/>
      <c r="L737" s="536"/>
      <c r="M737" s="536"/>
      <c r="N737" s="536"/>
      <c r="O737" s="536"/>
      <c r="P737" s="536"/>
      <c r="Q737" s="536"/>
      <c r="R737" s="536"/>
      <c r="S737" s="536"/>
      <c r="T737" s="229"/>
      <c r="U737" s="234"/>
      <c r="V737" s="234"/>
      <c r="W737" s="234"/>
      <c r="X737" s="234"/>
      <c r="Y737" s="229"/>
      <c r="AD737" s="234"/>
      <c r="AI737" s="237"/>
    </row>
    <row r="738" spans="1:35" hidden="1" x14ac:dyDescent="0.2">
      <c r="A738" s="536"/>
      <c r="B738" s="536"/>
      <c r="C738" s="536"/>
      <c r="D738" s="536"/>
      <c r="E738" s="536"/>
      <c r="F738" s="536"/>
      <c r="G738" s="536"/>
      <c r="H738" s="536"/>
      <c r="I738" s="536"/>
      <c r="J738" s="536"/>
      <c r="K738" s="536"/>
      <c r="L738" s="536"/>
      <c r="M738" s="536"/>
      <c r="N738" s="536"/>
      <c r="O738" s="536"/>
      <c r="P738" s="536"/>
      <c r="Q738" s="536"/>
      <c r="R738" s="536"/>
      <c r="S738" s="536"/>
      <c r="T738" s="229"/>
      <c r="U738" s="234"/>
      <c r="V738" s="234"/>
      <c r="W738" s="234"/>
      <c r="X738" s="234"/>
      <c r="Y738" s="229"/>
      <c r="AD738" s="234"/>
      <c r="AI738" s="237"/>
    </row>
    <row r="739" spans="1:35" hidden="1" x14ac:dyDescent="0.2">
      <c r="A739" s="536"/>
      <c r="B739" s="536"/>
      <c r="C739" s="536"/>
      <c r="D739" s="536"/>
      <c r="E739" s="536"/>
      <c r="F739" s="536"/>
      <c r="G739" s="536"/>
      <c r="H739" s="536"/>
      <c r="I739" s="536"/>
      <c r="J739" s="536"/>
      <c r="K739" s="536"/>
      <c r="L739" s="536"/>
      <c r="M739" s="536"/>
      <c r="N739" s="536"/>
      <c r="O739" s="536"/>
      <c r="P739" s="536"/>
      <c r="Q739" s="536"/>
      <c r="R739" s="536"/>
      <c r="S739" s="536"/>
      <c r="T739" s="229"/>
      <c r="U739" s="234"/>
      <c r="V739" s="234"/>
      <c r="W739" s="234"/>
      <c r="X739" s="234"/>
      <c r="Y739" s="229"/>
      <c r="AD739" s="234"/>
      <c r="AI739" s="237"/>
    </row>
    <row r="740" spans="1:35" hidden="1" x14ac:dyDescent="0.2">
      <c r="A740" s="536"/>
      <c r="B740" s="536"/>
      <c r="C740" s="536"/>
      <c r="D740" s="536"/>
      <c r="E740" s="536"/>
      <c r="F740" s="536"/>
      <c r="G740" s="536"/>
      <c r="H740" s="536"/>
      <c r="I740" s="536"/>
      <c r="J740" s="536"/>
      <c r="K740" s="536"/>
      <c r="L740" s="536"/>
      <c r="M740" s="536"/>
      <c r="N740" s="536"/>
      <c r="O740" s="536"/>
      <c r="P740" s="536"/>
      <c r="Q740" s="536"/>
      <c r="R740" s="536"/>
      <c r="S740" s="536"/>
      <c r="T740" s="229"/>
      <c r="U740" s="234"/>
      <c r="V740" s="234"/>
      <c r="W740" s="234"/>
      <c r="X740" s="234"/>
      <c r="Y740" s="229"/>
      <c r="AD740" s="234"/>
      <c r="AI740" s="237"/>
    </row>
    <row r="741" spans="1:35" hidden="1" x14ac:dyDescent="0.2">
      <c r="A741" s="536"/>
      <c r="B741" s="536"/>
      <c r="C741" s="536"/>
      <c r="D741" s="536"/>
      <c r="E741" s="536"/>
      <c r="F741" s="536"/>
      <c r="G741" s="536"/>
      <c r="H741" s="536"/>
      <c r="I741" s="536"/>
      <c r="J741" s="536"/>
      <c r="K741" s="536"/>
      <c r="L741" s="536"/>
      <c r="M741" s="536"/>
      <c r="N741" s="536"/>
      <c r="O741" s="536"/>
      <c r="P741" s="536"/>
      <c r="Q741" s="536"/>
      <c r="R741" s="536"/>
      <c r="S741" s="536"/>
      <c r="T741" s="229"/>
      <c r="U741" s="234"/>
      <c r="V741" s="234"/>
      <c r="W741" s="234"/>
      <c r="X741" s="234"/>
      <c r="Y741" s="229"/>
      <c r="AD741" s="234"/>
      <c r="AI741" s="237"/>
    </row>
    <row r="742" spans="1:35" hidden="1" x14ac:dyDescent="0.2">
      <c r="A742" s="536"/>
      <c r="B742" s="536"/>
      <c r="C742" s="536"/>
      <c r="D742" s="536"/>
      <c r="E742" s="536"/>
      <c r="F742" s="536"/>
      <c r="G742" s="536"/>
      <c r="H742" s="536"/>
      <c r="I742" s="536"/>
      <c r="J742" s="536"/>
      <c r="K742" s="536"/>
      <c r="L742" s="536"/>
      <c r="M742" s="536"/>
      <c r="N742" s="536"/>
      <c r="O742" s="536"/>
      <c r="P742" s="536"/>
      <c r="Q742" s="536"/>
      <c r="R742" s="536"/>
      <c r="S742" s="536"/>
      <c r="T742" s="229"/>
      <c r="U742" s="234"/>
      <c r="V742" s="234"/>
      <c r="W742" s="234"/>
      <c r="X742" s="234"/>
      <c r="Y742" s="229"/>
      <c r="AD742" s="234"/>
      <c r="AI742" s="237"/>
    </row>
    <row r="743" spans="1:35" hidden="1" x14ac:dyDescent="0.2">
      <c r="A743" s="536"/>
      <c r="B743" s="536"/>
      <c r="C743" s="536"/>
      <c r="D743" s="536"/>
      <c r="E743" s="536"/>
      <c r="F743" s="536"/>
      <c r="G743" s="536"/>
      <c r="H743" s="536"/>
      <c r="I743" s="536"/>
      <c r="J743" s="536"/>
      <c r="K743" s="536"/>
      <c r="L743" s="536"/>
      <c r="M743" s="536"/>
      <c r="N743" s="536"/>
      <c r="O743" s="536"/>
      <c r="P743" s="536"/>
      <c r="Q743" s="536"/>
      <c r="R743" s="536"/>
      <c r="S743" s="536"/>
      <c r="T743" s="229"/>
      <c r="U743" s="234"/>
      <c r="V743" s="234"/>
      <c r="W743" s="234"/>
      <c r="X743" s="234"/>
      <c r="Y743" s="229"/>
      <c r="AD743" s="234"/>
      <c r="AI743" s="237"/>
    </row>
    <row r="744" spans="1:35" hidden="1" x14ac:dyDescent="0.2">
      <c r="A744" s="536"/>
      <c r="B744" s="536"/>
      <c r="C744" s="536"/>
      <c r="D744" s="536"/>
      <c r="E744" s="536"/>
      <c r="F744" s="536"/>
      <c r="G744" s="536"/>
      <c r="H744" s="536"/>
      <c r="I744" s="536"/>
      <c r="J744" s="536"/>
      <c r="K744" s="536"/>
      <c r="L744" s="536"/>
      <c r="M744" s="536"/>
      <c r="N744" s="536"/>
      <c r="O744" s="536"/>
      <c r="P744" s="536"/>
      <c r="Q744" s="536"/>
      <c r="R744" s="536"/>
      <c r="S744" s="536"/>
      <c r="T744" s="229"/>
      <c r="U744" s="234"/>
      <c r="V744" s="234"/>
      <c r="W744" s="234"/>
      <c r="X744" s="234"/>
      <c r="Y744" s="229"/>
      <c r="AD744" s="234"/>
      <c r="AI744" s="237"/>
    </row>
    <row r="745" spans="1:35" hidden="1" x14ac:dyDescent="0.2">
      <c r="A745" s="536"/>
      <c r="B745" s="536"/>
      <c r="C745" s="536"/>
      <c r="D745" s="536"/>
      <c r="E745" s="536"/>
      <c r="F745" s="536"/>
      <c r="G745" s="536"/>
      <c r="H745" s="536"/>
      <c r="I745" s="536"/>
      <c r="J745" s="536"/>
      <c r="K745" s="536"/>
      <c r="L745" s="536"/>
      <c r="M745" s="536"/>
      <c r="N745" s="536"/>
      <c r="O745" s="536"/>
      <c r="P745" s="536"/>
      <c r="Q745" s="536"/>
      <c r="R745" s="536"/>
      <c r="S745" s="536"/>
      <c r="T745" s="229"/>
      <c r="U745" s="234"/>
      <c r="V745" s="234"/>
      <c r="W745" s="234"/>
      <c r="X745" s="234"/>
      <c r="Y745" s="229"/>
      <c r="AD745" s="234"/>
      <c r="AI745" s="237"/>
    </row>
    <row r="746" spans="1:35" hidden="1" x14ac:dyDescent="0.2">
      <c r="A746" s="536"/>
      <c r="B746" s="536"/>
      <c r="C746" s="536"/>
      <c r="D746" s="536"/>
      <c r="E746" s="536"/>
      <c r="F746" s="536"/>
      <c r="G746" s="536"/>
      <c r="H746" s="536"/>
      <c r="I746" s="536"/>
      <c r="J746" s="536"/>
      <c r="K746" s="536"/>
      <c r="L746" s="536"/>
      <c r="M746" s="536"/>
      <c r="N746" s="536"/>
      <c r="O746" s="536"/>
      <c r="P746" s="536"/>
      <c r="Q746" s="536"/>
      <c r="R746" s="536"/>
      <c r="S746" s="536"/>
      <c r="T746" s="229"/>
      <c r="U746" s="234"/>
      <c r="V746" s="234"/>
      <c r="W746" s="234"/>
      <c r="X746" s="234"/>
      <c r="Y746" s="229"/>
      <c r="AD746" s="234"/>
      <c r="AI746" s="237"/>
    </row>
    <row r="747" spans="1:35" hidden="1" x14ac:dyDescent="0.2">
      <c r="A747" s="536"/>
      <c r="B747" s="536"/>
      <c r="C747" s="536"/>
      <c r="D747" s="536"/>
      <c r="E747" s="536"/>
      <c r="F747" s="536"/>
      <c r="G747" s="536"/>
      <c r="H747" s="536"/>
      <c r="I747" s="536"/>
      <c r="J747" s="536"/>
      <c r="K747" s="536"/>
      <c r="L747" s="536"/>
      <c r="M747" s="536"/>
      <c r="N747" s="536"/>
      <c r="O747" s="536"/>
      <c r="P747" s="536"/>
      <c r="Q747" s="536"/>
      <c r="R747" s="536"/>
      <c r="S747" s="536"/>
      <c r="T747" s="229"/>
      <c r="U747" s="234"/>
      <c r="V747" s="234"/>
      <c r="W747" s="234"/>
      <c r="X747" s="234"/>
      <c r="Y747" s="229"/>
      <c r="AD747" s="234"/>
      <c r="AI747" s="237"/>
    </row>
    <row r="748" spans="1:35" hidden="1" x14ac:dyDescent="0.2">
      <c r="A748" s="536"/>
      <c r="B748" s="536"/>
      <c r="C748" s="536"/>
      <c r="D748" s="536"/>
      <c r="E748" s="536"/>
      <c r="F748" s="536"/>
      <c r="G748" s="536"/>
      <c r="H748" s="536"/>
      <c r="I748" s="536"/>
      <c r="J748" s="536"/>
      <c r="K748" s="536"/>
      <c r="L748" s="536"/>
      <c r="M748" s="536"/>
      <c r="N748" s="536"/>
      <c r="O748" s="536"/>
      <c r="P748" s="536"/>
      <c r="Q748" s="536"/>
      <c r="R748" s="536"/>
      <c r="S748" s="536"/>
      <c r="T748" s="229"/>
      <c r="U748" s="234"/>
      <c r="V748" s="234"/>
      <c r="W748" s="234"/>
      <c r="X748" s="234"/>
      <c r="Y748" s="229"/>
      <c r="AD748" s="234"/>
      <c r="AI748" s="237"/>
    </row>
    <row r="749" spans="1:35" hidden="1" x14ac:dyDescent="0.2">
      <c r="A749" s="536"/>
      <c r="B749" s="536"/>
      <c r="C749" s="536"/>
      <c r="D749" s="536"/>
      <c r="E749" s="536"/>
      <c r="F749" s="536"/>
      <c r="G749" s="536"/>
      <c r="H749" s="536"/>
      <c r="I749" s="536"/>
      <c r="J749" s="536"/>
      <c r="K749" s="536"/>
      <c r="L749" s="536"/>
      <c r="M749" s="536"/>
      <c r="N749" s="536"/>
      <c r="O749" s="536"/>
      <c r="P749" s="536"/>
      <c r="Q749" s="536"/>
      <c r="R749" s="536"/>
      <c r="S749" s="536"/>
      <c r="T749" s="229"/>
      <c r="U749" s="234"/>
      <c r="V749" s="234"/>
      <c r="W749" s="234"/>
      <c r="X749" s="234"/>
      <c r="Y749" s="229"/>
      <c r="AD749" s="234"/>
      <c r="AI749" s="237"/>
    </row>
    <row r="750" spans="1:35" hidden="1" x14ac:dyDescent="0.2">
      <c r="A750" s="536"/>
      <c r="B750" s="536"/>
      <c r="C750" s="536"/>
      <c r="D750" s="536"/>
      <c r="E750" s="536"/>
      <c r="F750" s="536"/>
      <c r="G750" s="536"/>
      <c r="H750" s="536"/>
      <c r="I750" s="536"/>
      <c r="J750" s="536"/>
      <c r="K750" s="536"/>
      <c r="L750" s="536"/>
      <c r="M750" s="536"/>
      <c r="N750" s="536"/>
      <c r="O750" s="536"/>
      <c r="P750" s="536"/>
      <c r="Q750" s="536"/>
      <c r="R750" s="536"/>
      <c r="S750" s="536"/>
      <c r="T750" s="229"/>
      <c r="U750" s="234"/>
      <c r="V750" s="234"/>
      <c r="W750" s="234"/>
      <c r="X750" s="234"/>
      <c r="Y750" s="229"/>
      <c r="AD750" s="234"/>
      <c r="AI750" s="237"/>
    </row>
    <row r="751" spans="1:35" hidden="1" x14ac:dyDescent="0.2">
      <c r="A751" s="536"/>
      <c r="B751" s="536"/>
      <c r="C751" s="536"/>
      <c r="D751" s="536"/>
      <c r="E751" s="536"/>
      <c r="F751" s="536"/>
      <c r="G751" s="536"/>
      <c r="H751" s="536"/>
      <c r="I751" s="536"/>
      <c r="J751" s="536"/>
      <c r="K751" s="536"/>
      <c r="L751" s="536"/>
      <c r="M751" s="536"/>
      <c r="N751" s="536"/>
      <c r="O751" s="536"/>
      <c r="P751" s="536"/>
      <c r="Q751" s="536"/>
      <c r="R751" s="536"/>
      <c r="S751" s="536"/>
      <c r="T751" s="229"/>
      <c r="U751" s="234"/>
      <c r="V751" s="234"/>
      <c r="W751" s="234"/>
      <c r="X751" s="234"/>
      <c r="Y751" s="229"/>
      <c r="AD751" s="234"/>
      <c r="AI751" s="237"/>
    </row>
    <row r="752" spans="1:35" hidden="1" x14ac:dyDescent="0.2">
      <c r="A752" s="536"/>
      <c r="B752" s="536"/>
      <c r="C752" s="536"/>
      <c r="D752" s="536"/>
      <c r="E752" s="536"/>
      <c r="F752" s="536"/>
      <c r="G752" s="536"/>
      <c r="H752" s="536"/>
      <c r="I752" s="536"/>
      <c r="J752" s="536"/>
      <c r="K752" s="536"/>
      <c r="L752" s="536"/>
      <c r="M752" s="536"/>
      <c r="N752" s="536"/>
      <c r="O752" s="536"/>
      <c r="P752" s="536"/>
      <c r="Q752" s="536"/>
      <c r="R752" s="536"/>
      <c r="S752" s="536"/>
      <c r="T752" s="229"/>
      <c r="U752" s="234"/>
      <c r="V752" s="234"/>
      <c r="W752" s="234"/>
      <c r="X752" s="234"/>
      <c r="Y752" s="229"/>
      <c r="AD752" s="234"/>
      <c r="AI752" s="237"/>
    </row>
    <row r="753" spans="1:35" hidden="1" x14ac:dyDescent="0.2">
      <c r="A753" s="536"/>
      <c r="B753" s="536"/>
      <c r="C753" s="536"/>
      <c r="D753" s="536"/>
      <c r="E753" s="536"/>
      <c r="F753" s="536"/>
      <c r="G753" s="536"/>
      <c r="H753" s="536"/>
      <c r="I753" s="536"/>
      <c r="J753" s="536"/>
      <c r="K753" s="536"/>
      <c r="L753" s="536"/>
      <c r="M753" s="536"/>
      <c r="N753" s="536"/>
      <c r="O753" s="536"/>
      <c r="P753" s="536"/>
      <c r="Q753" s="536"/>
      <c r="R753" s="536"/>
      <c r="S753" s="536"/>
      <c r="T753" s="229"/>
      <c r="U753" s="234"/>
      <c r="V753" s="234"/>
      <c r="W753" s="234"/>
      <c r="X753" s="234"/>
      <c r="Y753" s="229"/>
      <c r="AD753" s="234"/>
      <c r="AI753" s="237"/>
    </row>
    <row r="754" spans="1:35" hidden="1" x14ac:dyDescent="0.2">
      <c r="A754" s="536"/>
      <c r="B754" s="536"/>
      <c r="C754" s="536"/>
      <c r="D754" s="536"/>
      <c r="E754" s="536"/>
      <c r="F754" s="536"/>
      <c r="G754" s="536"/>
      <c r="H754" s="536"/>
      <c r="I754" s="536"/>
      <c r="J754" s="536"/>
      <c r="K754" s="536"/>
      <c r="L754" s="536"/>
      <c r="M754" s="536"/>
      <c r="N754" s="536"/>
      <c r="O754" s="536"/>
      <c r="P754" s="536"/>
      <c r="Q754" s="536"/>
      <c r="R754" s="536"/>
      <c r="S754" s="536"/>
      <c r="T754" s="229"/>
      <c r="U754" s="234"/>
      <c r="V754" s="234"/>
      <c r="W754" s="234"/>
      <c r="X754" s="234"/>
      <c r="Y754" s="229"/>
      <c r="AD754" s="234"/>
      <c r="AI754" s="237"/>
    </row>
    <row r="755" spans="1:35" hidden="1" x14ac:dyDescent="0.2">
      <c r="A755" s="536"/>
      <c r="B755" s="536"/>
      <c r="C755" s="536"/>
      <c r="D755" s="536"/>
      <c r="E755" s="536"/>
      <c r="F755" s="536"/>
      <c r="G755" s="536"/>
      <c r="H755" s="536"/>
      <c r="I755" s="536"/>
      <c r="J755" s="536"/>
      <c r="K755" s="536"/>
      <c r="L755" s="536"/>
      <c r="M755" s="536"/>
      <c r="N755" s="536"/>
      <c r="O755" s="536"/>
      <c r="P755" s="536"/>
      <c r="Q755" s="536"/>
      <c r="R755" s="536"/>
      <c r="S755" s="536"/>
      <c r="T755" s="229"/>
      <c r="U755" s="234"/>
      <c r="V755" s="234"/>
      <c r="W755" s="234"/>
      <c r="X755" s="234"/>
      <c r="Y755" s="229"/>
      <c r="AD755" s="234"/>
      <c r="AI755" s="237"/>
    </row>
    <row r="756" spans="1:35" hidden="1" x14ac:dyDescent="0.2">
      <c r="A756" s="536"/>
      <c r="B756" s="536"/>
      <c r="C756" s="536"/>
      <c r="D756" s="536"/>
      <c r="E756" s="536"/>
      <c r="F756" s="536"/>
      <c r="G756" s="536"/>
      <c r="H756" s="536"/>
      <c r="I756" s="536"/>
      <c r="J756" s="536"/>
      <c r="K756" s="536"/>
      <c r="L756" s="536"/>
      <c r="M756" s="536"/>
      <c r="N756" s="536"/>
      <c r="O756" s="536"/>
      <c r="P756" s="536"/>
      <c r="Q756" s="536"/>
      <c r="R756" s="536"/>
      <c r="S756" s="536"/>
      <c r="T756" s="229"/>
      <c r="U756" s="234"/>
      <c r="V756" s="234"/>
      <c r="W756" s="234"/>
      <c r="X756" s="234"/>
      <c r="Y756" s="229"/>
      <c r="AD756" s="234"/>
      <c r="AI756" s="237"/>
    </row>
    <row r="757" spans="1:35" hidden="1" x14ac:dyDescent="0.2">
      <c r="A757" s="536"/>
      <c r="B757" s="536"/>
      <c r="C757" s="536"/>
      <c r="D757" s="536"/>
      <c r="E757" s="536"/>
      <c r="F757" s="536"/>
      <c r="G757" s="536"/>
      <c r="H757" s="536"/>
      <c r="I757" s="536"/>
      <c r="J757" s="536"/>
      <c r="K757" s="536"/>
      <c r="L757" s="536"/>
      <c r="M757" s="536"/>
      <c r="N757" s="536"/>
      <c r="O757" s="536"/>
      <c r="P757" s="536"/>
      <c r="Q757" s="536"/>
      <c r="R757" s="536"/>
      <c r="S757" s="536"/>
      <c r="T757" s="229"/>
      <c r="U757" s="234"/>
      <c r="V757" s="234"/>
      <c r="W757" s="234"/>
      <c r="X757" s="234"/>
      <c r="Y757" s="229"/>
      <c r="AD757" s="234"/>
      <c r="AI757" s="237"/>
    </row>
    <row r="758" spans="1:35" hidden="1" x14ac:dyDescent="0.2">
      <c r="A758" s="536"/>
      <c r="B758" s="536"/>
      <c r="C758" s="536"/>
      <c r="D758" s="536"/>
      <c r="E758" s="536"/>
      <c r="F758" s="536"/>
      <c r="G758" s="536"/>
      <c r="H758" s="536"/>
      <c r="I758" s="536"/>
      <c r="J758" s="536"/>
      <c r="K758" s="536"/>
      <c r="L758" s="536"/>
      <c r="M758" s="536"/>
      <c r="N758" s="536"/>
      <c r="O758" s="536"/>
      <c r="P758" s="536"/>
      <c r="Q758" s="536"/>
      <c r="R758" s="536"/>
      <c r="S758" s="536"/>
      <c r="T758" s="229"/>
      <c r="U758" s="234"/>
      <c r="V758" s="234"/>
      <c r="W758" s="234"/>
      <c r="X758" s="234"/>
      <c r="Y758" s="229"/>
      <c r="AD758" s="234"/>
      <c r="AI758" s="237"/>
    </row>
    <row r="759" spans="1:35" hidden="1" x14ac:dyDescent="0.2">
      <c r="A759" s="536"/>
      <c r="B759" s="536"/>
      <c r="C759" s="536"/>
      <c r="D759" s="536"/>
      <c r="E759" s="536"/>
      <c r="F759" s="536"/>
      <c r="G759" s="536"/>
      <c r="H759" s="536"/>
      <c r="I759" s="536"/>
      <c r="J759" s="536"/>
      <c r="K759" s="536"/>
      <c r="L759" s="536"/>
      <c r="M759" s="536"/>
      <c r="N759" s="536"/>
      <c r="O759" s="536"/>
      <c r="P759" s="536"/>
      <c r="Q759" s="536"/>
      <c r="R759" s="536"/>
      <c r="S759" s="536"/>
      <c r="T759" s="229"/>
      <c r="U759" s="234"/>
      <c r="V759" s="234"/>
      <c r="W759" s="234"/>
      <c r="X759" s="234"/>
      <c r="Y759" s="229"/>
      <c r="AD759" s="234"/>
      <c r="AI759" s="237"/>
    </row>
    <row r="760" spans="1:35" hidden="1" x14ac:dyDescent="0.2">
      <c r="A760" s="536"/>
      <c r="B760" s="536"/>
      <c r="C760" s="536"/>
      <c r="D760" s="536"/>
      <c r="E760" s="536"/>
      <c r="F760" s="536"/>
      <c r="G760" s="536"/>
      <c r="H760" s="536"/>
      <c r="I760" s="536"/>
      <c r="J760" s="536"/>
      <c r="K760" s="536"/>
      <c r="L760" s="536"/>
      <c r="M760" s="536"/>
      <c r="N760" s="536"/>
      <c r="O760" s="536"/>
      <c r="P760" s="536"/>
      <c r="Q760" s="536"/>
      <c r="R760" s="536"/>
      <c r="S760" s="536"/>
      <c r="T760" s="229"/>
      <c r="U760" s="234"/>
      <c r="V760" s="234"/>
      <c r="W760" s="234"/>
      <c r="X760" s="234"/>
      <c r="Y760" s="229"/>
      <c r="AD760" s="234"/>
      <c r="AI760" s="237"/>
    </row>
    <row r="761" spans="1:35" hidden="1" x14ac:dyDescent="0.2">
      <c r="A761" s="536"/>
      <c r="B761" s="536"/>
      <c r="C761" s="536"/>
      <c r="D761" s="536"/>
      <c r="E761" s="536"/>
      <c r="F761" s="536"/>
      <c r="G761" s="536"/>
      <c r="H761" s="536"/>
      <c r="I761" s="536"/>
      <c r="J761" s="536"/>
      <c r="K761" s="536"/>
      <c r="L761" s="536"/>
      <c r="M761" s="536"/>
      <c r="N761" s="536"/>
      <c r="O761" s="536"/>
      <c r="P761" s="536"/>
      <c r="Q761" s="536"/>
      <c r="R761" s="536"/>
      <c r="S761" s="536"/>
      <c r="T761" s="229"/>
      <c r="U761" s="234"/>
      <c r="V761" s="234"/>
      <c r="W761" s="234"/>
      <c r="X761" s="234"/>
      <c r="Y761" s="229"/>
      <c r="AD761" s="234"/>
      <c r="AI761" s="237"/>
    </row>
    <row r="762" spans="1:35" hidden="1" x14ac:dyDescent="0.2">
      <c r="A762" s="536"/>
      <c r="B762" s="536"/>
      <c r="C762" s="536"/>
      <c r="D762" s="536"/>
      <c r="E762" s="536"/>
      <c r="F762" s="536"/>
      <c r="G762" s="536"/>
      <c r="H762" s="536"/>
      <c r="I762" s="536"/>
      <c r="J762" s="536"/>
      <c r="K762" s="536"/>
      <c r="L762" s="536"/>
      <c r="M762" s="536"/>
      <c r="N762" s="536"/>
      <c r="O762" s="536"/>
      <c r="P762" s="536"/>
      <c r="Q762" s="536"/>
      <c r="R762" s="536"/>
      <c r="S762" s="536"/>
      <c r="T762" s="229"/>
      <c r="U762" s="234"/>
      <c r="V762" s="234"/>
      <c r="W762" s="234"/>
      <c r="X762" s="234"/>
      <c r="Y762" s="229"/>
      <c r="AD762" s="234"/>
      <c r="AI762" s="237"/>
    </row>
    <row r="763" spans="1:35" hidden="1" x14ac:dyDescent="0.2">
      <c r="A763" s="536"/>
      <c r="B763" s="536"/>
      <c r="C763" s="536"/>
      <c r="D763" s="536"/>
      <c r="E763" s="536"/>
      <c r="F763" s="536"/>
      <c r="G763" s="536"/>
      <c r="H763" s="536"/>
      <c r="I763" s="536"/>
      <c r="J763" s="536"/>
      <c r="K763" s="536"/>
      <c r="L763" s="536"/>
      <c r="M763" s="536"/>
      <c r="N763" s="536"/>
      <c r="O763" s="536"/>
      <c r="P763" s="536"/>
      <c r="Q763" s="536"/>
      <c r="R763" s="536"/>
      <c r="S763" s="536"/>
      <c r="T763" s="229"/>
      <c r="U763" s="234"/>
      <c r="V763" s="234"/>
      <c r="W763" s="234"/>
      <c r="X763" s="234"/>
      <c r="Y763" s="229"/>
      <c r="AD763" s="234"/>
      <c r="AI763" s="237"/>
    </row>
    <row r="764" spans="1:35" hidden="1" x14ac:dyDescent="0.2">
      <c r="A764" s="536"/>
      <c r="B764" s="536"/>
      <c r="C764" s="536"/>
      <c r="D764" s="536"/>
      <c r="E764" s="536"/>
      <c r="F764" s="536"/>
      <c r="G764" s="536"/>
      <c r="H764" s="536"/>
      <c r="I764" s="536"/>
      <c r="J764" s="536"/>
      <c r="K764" s="536"/>
      <c r="L764" s="536"/>
      <c r="M764" s="536"/>
      <c r="N764" s="536"/>
      <c r="O764" s="536"/>
      <c r="P764" s="536"/>
      <c r="Q764" s="536"/>
      <c r="R764" s="536"/>
      <c r="S764" s="536"/>
      <c r="T764" s="229"/>
      <c r="U764" s="234"/>
      <c r="V764" s="234"/>
      <c r="W764" s="234"/>
      <c r="X764" s="234"/>
      <c r="Y764" s="229"/>
      <c r="AD764" s="234"/>
      <c r="AI764" s="237"/>
    </row>
    <row r="765" spans="1:35" hidden="1" x14ac:dyDescent="0.2">
      <c r="A765" s="536"/>
      <c r="B765" s="536"/>
      <c r="C765" s="536"/>
      <c r="D765" s="536"/>
      <c r="E765" s="536"/>
      <c r="F765" s="536"/>
      <c r="G765" s="536"/>
      <c r="H765" s="536"/>
      <c r="I765" s="536"/>
      <c r="J765" s="536"/>
      <c r="K765" s="536"/>
      <c r="L765" s="536"/>
      <c r="M765" s="536"/>
      <c r="N765" s="536"/>
      <c r="O765" s="536"/>
      <c r="P765" s="536"/>
      <c r="Q765" s="536"/>
      <c r="R765" s="536"/>
      <c r="S765" s="536"/>
      <c r="T765" s="229"/>
      <c r="U765" s="234"/>
      <c r="V765" s="234"/>
      <c r="W765" s="234"/>
      <c r="X765" s="234"/>
      <c r="Y765" s="229"/>
      <c r="AD765" s="234"/>
      <c r="AI765" s="237"/>
    </row>
    <row r="766" spans="1:35" hidden="1" x14ac:dyDescent="0.2">
      <c r="A766" s="536"/>
      <c r="B766" s="536"/>
      <c r="C766" s="536"/>
      <c r="D766" s="536"/>
      <c r="E766" s="536"/>
      <c r="F766" s="536"/>
      <c r="G766" s="536"/>
      <c r="H766" s="536"/>
      <c r="I766" s="536"/>
      <c r="J766" s="536"/>
      <c r="K766" s="536"/>
      <c r="L766" s="536"/>
      <c r="M766" s="536"/>
      <c r="N766" s="536"/>
      <c r="O766" s="536"/>
      <c r="P766" s="536"/>
      <c r="Q766" s="536"/>
      <c r="R766" s="536"/>
      <c r="S766" s="536"/>
      <c r="T766" s="229"/>
      <c r="U766" s="234"/>
      <c r="V766" s="234"/>
      <c r="W766" s="234"/>
      <c r="X766" s="234"/>
      <c r="Y766" s="229"/>
      <c r="AD766" s="234"/>
      <c r="AI766" s="237"/>
    </row>
    <row r="767" spans="1:35" hidden="1" x14ac:dyDescent="0.2">
      <c r="A767" s="536"/>
      <c r="B767" s="536"/>
      <c r="C767" s="536"/>
      <c r="D767" s="536"/>
      <c r="E767" s="536"/>
      <c r="F767" s="536"/>
      <c r="G767" s="536"/>
      <c r="H767" s="536"/>
      <c r="I767" s="536"/>
      <c r="J767" s="536"/>
      <c r="K767" s="536"/>
      <c r="L767" s="536"/>
      <c r="M767" s="536"/>
      <c r="N767" s="536"/>
      <c r="O767" s="536"/>
      <c r="P767" s="536"/>
      <c r="Q767" s="536"/>
      <c r="R767" s="536"/>
      <c r="S767" s="536"/>
      <c r="T767" s="229"/>
      <c r="U767" s="234"/>
      <c r="V767" s="234"/>
      <c r="W767" s="234"/>
      <c r="X767" s="234"/>
      <c r="Y767" s="229"/>
      <c r="AD767" s="234"/>
      <c r="AI767" s="237"/>
    </row>
    <row r="768" spans="1:35" hidden="1" x14ac:dyDescent="0.2">
      <c r="A768" s="536"/>
      <c r="B768" s="536"/>
      <c r="C768" s="536"/>
      <c r="D768" s="536"/>
      <c r="E768" s="536"/>
      <c r="F768" s="536"/>
      <c r="G768" s="536"/>
      <c r="H768" s="536"/>
      <c r="I768" s="536"/>
      <c r="J768" s="536"/>
      <c r="K768" s="536"/>
      <c r="L768" s="536"/>
      <c r="M768" s="536"/>
      <c r="N768" s="536"/>
      <c r="O768" s="536"/>
      <c r="P768" s="536"/>
      <c r="Q768" s="536"/>
      <c r="R768" s="536"/>
      <c r="S768" s="536"/>
      <c r="T768" s="229"/>
      <c r="U768" s="234"/>
      <c r="V768" s="234"/>
      <c r="W768" s="234"/>
      <c r="X768" s="234"/>
      <c r="Y768" s="229"/>
      <c r="AD768" s="234"/>
      <c r="AI768" s="237"/>
    </row>
    <row r="769" spans="1:35" hidden="1" x14ac:dyDescent="0.2">
      <c r="A769" s="536"/>
      <c r="B769" s="536"/>
      <c r="C769" s="536"/>
      <c r="D769" s="536"/>
      <c r="E769" s="536"/>
      <c r="F769" s="536"/>
      <c r="G769" s="536"/>
      <c r="H769" s="536"/>
      <c r="I769" s="536"/>
      <c r="J769" s="536"/>
      <c r="K769" s="536"/>
      <c r="L769" s="536"/>
      <c r="M769" s="536"/>
      <c r="N769" s="536"/>
      <c r="O769" s="536"/>
      <c r="P769" s="536"/>
      <c r="Q769" s="536"/>
      <c r="R769" s="536"/>
      <c r="S769" s="536"/>
      <c r="T769" s="229"/>
      <c r="U769" s="234"/>
      <c r="V769" s="234"/>
      <c r="W769" s="234"/>
      <c r="X769" s="234"/>
      <c r="Y769" s="229"/>
      <c r="AD769" s="234"/>
      <c r="AI769" s="237"/>
    </row>
    <row r="770" spans="1:35" hidden="1" x14ac:dyDescent="0.2">
      <c r="A770" s="536"/>
      <c r="B770" s="536"/>
      <c r="C770" s="536"/>
      <c r="D770" s="536"/>
      <c r="E770" s="536"/>
      <c r="F770" s="536"/>
      <c r="G770" s="536"/>
      <c r="H770" s="536"/>
      <c r="I770" s="536"/>
      <c r="J770" s="536"/>
      <c r="K770" s="536"/>
      <c r="L770" s="536"/>
      <c r="M770" s="536"/>
      <c r="N770" s="536"/>
      <c r="O770" s="536"/>
      <c r="P770" s="536"/>
      <c r="Q770" s="536"/>
      <c r="R770" s="536"/>
      <c r="S770" s="536"/>
      <c r="T770" s="229"/>
      <c r="U770" s="234"/>
      <c r="V770" s="234"/>
      <c r="W770" s="234"/>
      <c r="X770" s="234"/>
      <c r="Y770" s="229"/>
      <c r="AD770" s="234"/>
      <c r="AI770" s="237"/>
    </row>
    <row r="771" spans="1:35" hidden="1" x14ac:dyDescent="0.2">
      <c r="A771" s="536"/>
      <c r="B771" s="536"/>
      <c r="C771" s="536"/>
      <c r="D771" s="536"/>
      <c r="E771" s="536"/>
      <c r="F771" s="536"/>
      <c r="G771" s="536"/>
      <c r="H771" s="536"/>
      <c r="I771" s="536"/>
      <c r="J771" s="536"/>
      <c r="K771" s="536"/>
      <c r="L771" s="536"/>
      <c r="M771" s="536"/>
      <c r="N771" s="536"/>
      <c r="O771" s="536"/>
      <c r="P771" s="536"/>
      <c r="Q771" s="536"/>
      <c r="R771" s="536"/>
      <c r="S771" s="536"/>
      <c r="T771" s="229"/>
      <c r="U771" s="234"/>
      <c r="V771" s="234"/>
      <c r="W771" s="234"/>
      <c r="X771" s="234"/>
      <c r="Y771" s="229"/>
      <c r="AD771" s="234"/>
      <c r="AI771" s="237"/>
    </row>
    <row r="772" spans="1:35" hidden="1" x14ac:dyDescent="0.2">
      <c r="A772" s="536"/>
      <c r="B772" s="536"/>
      <c r="C772" s="536"/>
      <c r="D772" s="536"/>
      <c r="E772" s="536"/>
      <c r="F772" s="536"/>
      <c r="G772" s="536"/>
      <c r="H772" s="536"/>
      <c r="I772" s="536"/>
      <c r="J772" s="536"/>
      <c r="K772" s="536"/>
      <c r="L772" s="536"/>
      <c r="M772" s="536"/>
      <c r="N772" s="536"/>
      <c r="O772" s="536"/>
      <c r="P772" s="536"/>
      <c r="Q772" s="536"/>
      <c r="R772" s="536"/>
      <c r="S772" s="536"/>
      <c r="T772" s="229"/>
      <c r="U772" s="234"/>
      <c r="V772" s="234"/>
      <c r="W772" s="234"/>
      <c r="X772" s="234"/>
      <c r="Y772" s="229"/>
      <c r="AD772" s="234"/>
      <c r="AI772" s="237"/>
    </row>
    <row r="773" spans="1:35" hidden="1" x14ac:dyDescent="0.2">
      <c r="A773" s="536"/>
      <c r="B773" s="536"/>
      <c r="C773" s="536"/>
      <c r="D773" s="536"/>
      <c r="E773" s="536"/>
      <c r="F773" s="536"/>
      <c r="G773" s="536"/>
      <c r="H773" s="536"/>
      <c r="I773" s="536"/>
      <c r="J773" s="536"/>
      <c r="K773" s="536"/>
      <c r="L773" s="536"/>
      <c r="M773" s="536"/>
      <c r="N773" s="536"/>
      <c r="O773" s="536"/>
      <c r="P773" s="536"/>
      <c r="Q773" s="536"/>
      <c r="R773" s="536"/>
      <c r="S773" s="536"/>
      <c r="T773" s="229"/>
      <c r="U773" s="234"/>
      <c r="V773" s="234"/>
      <c r="W773" s="234"/>
      <c r="X773" s="234"/>
      <c r="Y773" s="229"/>
      <c r="AD773" s="234"/>
      <c r="AI773" s="237"/>
    </row>
    <row r="774" spans="1:35" hidden="1" x14ac:dyDescent="0.2">
      <c r="A774" s="536"/>
      <c r="B774" s="536"/>
      <c r="C774" s="536"/>
      <c r="D774" s="536"/>
      <c r="E774" s="536"/>
      <c r="F774" s="536"/>
      <c r="G774" s="536"/>
      <c r="H774" s="536"/>
      <c r="I774" s="536"/>
      <c r="J774" s="536"/>
      <c r="K774" s="536"/>
      <c r="L774" s="536"/>
      <c r="M774" s="536"/>
      <c r="N774" s="536"/>
      <c r="O774" s="536"/>
      <c r="P774" s="536"/>
      <c r="Q774" s="536"/>
      <c r="R774" s="536"/>
      <c r="S774" s="536"/>
      <c r="T774" s="229"/>
      <c r="U774" s="234"/>
      <c r="V774" s="234"/>
      <c r="W774" s="234"/>
      <c r="X774" s="234"/>
      <c r="Y774" s="229"/>
      <c r="AD774" s="234"/>
      <c r="AI774" s="237"/>
    </row>
    <row r="775" spans="1:35" hidden="1" x14ac:dyDescent="0.2">
      <c r="A775" s="536"/>
      <c r="B775" s="536"/>
      <c r="C775" s="536"/>
      <c r="D775" s="536"/>
      <c r="E775" s="536"/>
      <c r="F775" s="536"/>
      <c r="G775" s="536"/>
      <c r="H775" s="536"/>
      <c r="I775" s="536"/>
      <c r="J775" s="536"/>
      <c r="K775" s="536"/>
      <c r="L775" s="536"/>
      <c r="M775" s="536"/>
      <c r="N775" s="536"/>
      <c r="O775" s="536"/>
      <c r="P775" s="536"/>
      <c r="Q775" s="536"/>
      <c r="R775" s="536"/>
      <c r="S775" s="536"/>
      <c r="T775" s="229"/>
      <c r="U775" s="234"/>
      <c r="V775" s="234"/>
      <c r="W775" s="234"/>
      <c r="X775" s="234"/>
      <c r="Y775" s="229"/>
      <c r="AD775" s="234"/>
      <c r="AI775" s="237"/>
    </row>
    <row r="776" spans="1:35" hidden="1" x14ac:dyDescent="0.2">
      <c r="A776" s="536"/>
      <c r="B776" s="536"/>
      <c r="C776" s="536"/>
      <c r="D776" s="536"/>
      <c r="E776" s="536"/>
      <c r="F776" s="536"/>
      <c r="G776" s="536"/>
      <c r="H776" s="536"/>
      <c r="I776" s="536"/>
      <c r="J776" s="536"/>
      <c r="K776" s="536"/>
      <c r="L776" s="536"/>
      <c r="M776" s="536"/>
      <c r="N776" s="536"/>
      <c r="O776" s="536"/>
      <c r="P776" s="536"/>
      <c r="Q776" s="536"/>
      <c r="R776" s="536"/>
      <c r="S776" s="536"/>
      <c r="T776" s="229"/>
      <c r="U776" s="234"/>
      <c r="V776" s="234"/>
      <c r="W776" s="234"/>
      <c r="X776" s="234"/>
      <c r="Y776" s="229"/>
      <c r="AD776" s="234"/>
      <c r="AI776" s="237"/>
    </row>
    <row r="777" spans="1:35" hidden="1" x14ac:dyDescent="0.2">
      <c r="A777" s="536"/>
      <c r="B777" s="536"/>
      <c r="C777" s="536"/>
      <c r="D777" s="536"/>
      <c r="E777" s="536"/>
      <c r="F777" s="536"/>
      <c r="G777" s="536"/>
      <c r="H777" s="536"/>
      <c r="I777" s="536"/>
      <c r="J777" s="536"/>
      <c r="K777" s="536"/>
      <c r="L777" s="536"/>
      <c r="M777" s="536"/>
      <c r="N777" s="536"/>
      <c r="O777" s="536"/>
      <c r="P777" s="536"/>
      <c r="Q777" s="536"/>
      <c r="R777" s="536"/>
      <c r="S777" s="536"/>
      <c r="T777" s="229"/>
      <c r="U777" s="234"/>
      <c r="V777" s="234"/>
      <c r="W777" s="234"/>
      <c r="X777" s="234"/>
      <c r="Y777" s="229"/>
      <c r="AD777" s="234"/>
      <c r="AI777" s="237"/>
    </row>
    <row r="778" spans="1:35" hidden="1" x14ac:dyDescent="0.2">
      <c r="A778" s="536"/>
      <c r="B778" s="536"/>
      <c r="C778" s="536"/>
      <c r="D778" s="536"/>
      <c r="E778" s="536"/>
      <c r="F778" s="536"/>
      <c r="G778" s="536"/>
      <c r="H778" s="536"/>
      <c r="I778" s="536"/>
      <c r="J778" s="536"/>
      <c r="K778" s="536"/>
      <c r="L778" s="536"/>
      <c r="M778" s="536"/>
      <c r="N778" s="536"/>
      <c r="O778" s="536"/>
      <c r="P778" s="536"/>
      <c r="Q778" s="536"/>
      <c r="R778" s="536"/>
      <c r="S778" s="536"/>
      <c r="T778" s="229"/>
      <c r="U778" s="234"/>
      <c r="V778" s="234"/>
      <c r="W778" s="234"/>
      <c r="X778" s="234"/>
      <c r="Y778" s="229"/>
      <c r="AD778" s="234"/>
      <c r="AI778" s="237"/>
    </row>
    <row r="779" spans="1:35" hidden="1" x14ac:dyDescent="0.2">
      <c r="A779" s="226"/>
      <c r="B779" s="226"/>
      <c r="C779" s="227"/>
      <c r="D779" s="228"/>
      <c r="E779" s="228"/>
      <c r="F779" s="228"/>
      <c r="G779" s="228"/>
      <c r="H779" s="228"/>
      <c r="I779" s="228"/>
      <c r="J779" s="228"/>
      <c r="K779" s="228"/>
      <c r="L779" s="228"/>
      <c r="M779" s="228"/>
      <c r="N779" s="228"/>
      <c r="O779" s="228"/>
      <c r="P779" s="228"/>
      <c r="Q779" s="228"/>
      <c r="R779" s="228"/>
      <c r="S779" s="228"/>
      <c r="T779" s="228"/>
      <c r="U779" s="233"/>
      <c r="V779" s="233"/>
      <c r="W779" s="233"/>
      <c r="X779" s="233"/>
      <c r="Y779" s="228"/>
      <c r="AD779" s="238"/>
      <c r="AI779" s="238"/>
    </row>
    <row r="780" spans="1:35" hidden="1" x14ac:dyDescent="0.2">
      <c r="A780" s="226"/>
      <c r="B780" s="226"/>
      <c r="C780" s="227"/>
      <c r="D780" s="228"/>
      <c r="E780" s="228"/>
      <c r="F780" s="228"/>
      <c r="G780" s="228"/>
      <c r="H780" s="228"/>
      <c r="I780" s="228"/>
      <c r="J780" s="228"/>
      <c r="K780" s="228"/>
      <c r="L780" s="228"/>
      <c r="M780" s="228"/>
      <c r="N780" s="228"/>
      <c r="O780" s="228"/>
      <c r="P780" s="228"/>
      <c r="Q780" s="228"/>
      <c r="R780" s="228"/>
      <c r="S780" s="228"/>
      <c r="T780" s="228"/>
      <c r="U780" s="233"/>
      <c r="V780" s="233"/>
      <c r="W780" s="233"/>
      <c r="X780" s="233"/>
      <c r="Y780" s="228"/>
      <c r="AD780" s="238"/>
      <c r="AI780" s="238"/>
    </row>
    <row r="781" spans="1:35" hidden="1" x14ac:dyDescent="0.2">
      <c r="A781" s="226"/>
      <c r="B781" s="226"/>
      <c r="C781" s="227"/>
      <c r="D781" s="228"/>
      <c r="E781" s="228"/>
      <c r="F781" s="228"/>
      <c r="G781" s="228"/>
      <c r="H781" s="228"/>
      <c r="I781" s="228"/>
      <c r="J781" s="228"/>
      <c r="K781" s="228"/>
      <c r="L781" s="228"/>
      <c r="M781" s="228"/>
      <c r="N781" s="228"/>
      <c r="O781" s="228"/>
      <c r="P781" s="228"/>
      <c r="Q781" s="228"/>
      <c r="R781" s="228"/>
      <c r="S781" s="228"/>
      <c r="T781" s="228"/>
      <c r="U781" s="233"/>
      <c r="V781" s="233"/>
      <c r="W781" s="233"/>
      <c r="X781" s="233"/>
      <c r="Y781" s="228"/>
      <c r="AD781" s="238"/>
      <c r="AI781" s="238"/>
    </row>
    <row r="782" spans="1:35" hidden="1" x14ac:dyDescent="0.2">
      <c r="A782" s="226"/>
      <c r="B782" s="226"/>
      <c r="C782" s="227"/>
      <c r="D782" s="228"/>
      <c r="E782" s="228"/>
      <c r="F782" s="228"/>
      <c r="G782" s="228"/>
      <c r="H782" s="228"/>
      <c r="I782" s="228"/>
      <c r="J782" s="228"/>
      <c r="K782" s="228"/>
      <c r="L782" s="228"/>
      <c r="M782" s="228"/>
      <c r="N782" s="228"/>
      <c r="O782" s="228"/>
      <c r="P782" s="228"/>
      <c r="Q782" s="228"/>
      <c r="R782" s="228"/>
      <c r="S782" s="228"/>
      <c r="T782" s="228"/>
      <c r="U782" s="233"/>
      <c r="V782" s="233"/>
      <c r="W782" s="233"/>
      <c r="X782" s="233"/>
      <c r="Y782" s="228"/>
      <c r="AD782" s="238"/>
      <c r="AI782" s="238"/>
    </row>
    <row r="783" spans="1:35" hidden="1" x14ac:dyDescent="0.2">
      <c r="A783" s="226"/>
      <c r="B783" s="226"/>
      <c r="C783" s="227"/>
      <c r="D783" s="228"/>
      <c r="E783" s="228"/>
      <c r="F783" s="228"/>
      <c r="G783" s="228"/>
      <c r="H783" s="228"/>
      <c r="I783" s="228"/>
      <c r="J783" s="228"/>
      <c r="K783" s="228"/>
      <c r="L783" s="228"/>
      <c r="M783" s="228"/>
      <c r="N783" s="228"/>
      <c r="O783" s="228"/>
      <c r="P783" s="228"/>
      <c r="Q783" s="228"/>
      <c r="R783" s="228"/>
      <c r="S783" s="228"/>
      <c r="T783" s="228"/>
      <c r="U783" s="233"/>
      <c r="V783" s="233"/>
      <c r="W783" s="233"/>
      <c r="X783" s="233"/>
      <c r="Y783" s="228"/>
      <c r="AD783" s="238"/>
      <c r="AI783" s="238"/>
    </row>
    <row r="784" spans="1:35" hidden="1" x14ac:dyDescent="0.2">
      <c r="A784" s="226"/>
      <c r="B784" s="226"/>
      <c r="C784" s="227"/>
      <c r="D784" s="228"/>
      <c r="E784" s="228"/>
      <c r="F784" s="228"/>
      <c r="G784" s="228"/>
      <c r="H784" s="228"/>
      <c r="I784" s="228"/>
      <c r="J784" s="228"/>
      <c r="K784" s="228"/>
      <c r="L784" s="228"/>
      <c r="M784" s="228"/>
      <c r="N784" s="228"/>
      <c r="O784" s="228"/>
      <c r="P784" s="228"/>
      <c r="Q784" s="228"/>
      <c r="R784" s="228"/>
      <c r="S784" s="228"/>
      <c r="T784" s="228"/>
      <c r="U784" s="233"/>
      <c r="V784" s="233"/>
      <c r="W784" s="233"/>
      <c r="X784" s="233"/>
      <c r="Y784" s="228"/>
      <c r="AD784" s="238"/>
      <c r="AI784" s="238"/>
    </row>
    <row r="785" spans="1:35" hidden="1" x14ac:dyDescent="0.2">
      <c r="A785" s="226"/>
      <c r="B785" s="226"/>
      <c r="C785" s="227"/>
      <c r="D785" s="228"/>
      <c r="E785" s="228"/>
      <c r="F785" s="228"/>
      <c r="G785" s="228"/>
      <c r="H785" s="228"/>
      <c r="I785" s="228"/>
      <c r="J785" s="228"/>
      <c r="K785" s="228"/>
      <c r="L785" s="228"/>
      <c r="M785" s="228"/>
      <c r="N785" s="228"/>
      <c r="O785" s="228"/>
      <c r="P785" s="228"/>
      <c r="Q785" s="228"/>
      <c r="R785" s="228"/>
      <c r="S785" s="228"/>
      <c r="T785" s="228"/>
      <c r="U785" s="233"/>
      <c r="V785" s="233"/>
      <c r="W785" s="233"/>
      <c r="X785" s="233"/>
      <c r="Y785" s="228"/>
      <c r="AD785" s="238"/>
      <c r="AI785" s="238"/>
    </row>
    <row r="786" spans="1:35" hidden="1" x14ac:dyDescent="0.2">
      <c r="A786" s="226"/>
      <c r="B786" s="226"/>
      <c r="C786" s="227"/>
      <c r="D786" s="228"/>
      <c r="E786" s="228"/>
      <c r="F786" s="228"/>
      <c r="G786" s="228"/>
      <c r="H786" s="228"/>
      <c r="I786" s="228"/>
      <c r="J786" s="228"/>
      <c r="K786" s="228"/>
      <c r="L786" s="228"/>
      <c r="M786" s="228"/>
      <c r="N786" s="228"/>
      <c r="O786" s="228"/>
      <c r="P786" s="228"/>
      <c r="Q786" s="228"/>
      <c r="R786" s="228"/>
      <c r="S786" s="228"/>
      <c r="T786" s="228"/>
      <c r="U786" s="233"/>
      <c r="V786" s="233"/>
      <c r="W786" s="233"/>
      <c r="X786" s="233"/>
      <c r="Y786" s="228"/>
      <c r="AD786" s="238"/>
      <c r="AI786" s="238"/>
    </row>
    <row r="787" spans="1:35" hidden="1" x14ac:dyDescent="0.2">
      <c r="A787" s="226"/>
      <c r="B787" s="226"/>
      <c r="C787" s="227"/>
      <c r="D787" s="228"/>
      <c r="E787" s="228"/>
      <c r="F787" s="228"/>
      <c r="G787" s="228"/>
      <c r="H787" s="228"/>
      <c r="I787" s="228"/>
      <c r="J787" s="228"/>
      <c r="K787" s="228"/>
      <c r="L787" s="228"/>
      <c r="M787" s="228"/>
      <c r="N787" s="228"/>
      <c r="O787" s="228"/>
      <c r="P787" s="228"/>
      <c r="Q787" s="228"/>
      <c r="R787" s="228"/>
      <c r="S787" s="228"/>
      <c r="T787" s="228"/>
      <c r="U787" s="233"/>
      <c r="V787" s="233"/>
      <c r="W787" s="233"/>
      <c r="X787" s="233"/>
      <c r="Y787" s="228"/>
      <c r="AD787" s="238"/>
      <c r="AI787" s="238"/>
    </row>
    <row r="788" spans="1:35" hidden="1" x14ac:dyDescent="0.2">
      <c r="A788" s="226"/>
      <c r="B788" s="226"/>
      <c r="C788" s="227"/>
      <c r="D788" s="228"/>
      <c r="E788" s="228"/>
      <c r="F788" s="228"/>
      <c r="G788" s="228"/>
      <c r="H788" s="228"/>
      <c r="I788" s="228"/>
      <c r="J788" s="228"/>
      <c r="K788" s="228"/>
      <c r="L788" s="228"/>
      <c r="M788" s="228"/>
      <c r="N788" s="228"/>
      <c r="O788" s="228"/>
      <c r="P788" s="228"/>
      <c r="Q788" s="228"/>
      <c r="R788" s="228"/>
      <c r="S788" s="228"/>
      <c r="T788" s="228"/>
      <c r="U788" s="233"/>
      <c r="V788" s="233"/>
      <c r="W788" s="233"/>
      <c r="X788" s="233"/>
      <c r="Y788" s="228"/>
      <c r="AD788" s="238"/>
      <c r="AI788" s="238"/>
    </row>
    <row r="789" spans="1:35" hidden="1" x14ac:dyDescent="0.2">
      <c r="A789" s="226"/>
      <c r="B789" s="226"/>
      <c r="C789" s="227"/>
      <c r="D789" s="228"/>
      <c r="E789" s="228"/>
      <c r="F789" s="228"/>
      <c r="G789" s="228"/>
      <c r="H789" s="228"/>
      <c r="I789" s="228"/>
      <c r="J789" s="228"/>
      <c r="K789" s="228"/>
      <c r="L789" s="228"/>
      <c r="M789" s="228"/>
      <c r="N789" s="228"/>
      <c r="O789" s="228"/>
      <c r="P789" s="228"/>
      <c r="Q789" s="228"/>
      <c r="R789" s="228"/>
      <c r="S789" s="228"/>
      <c r="T789" s="228"/>
      <c r="U789" s="233"/>
      <c r="V789" s="233"/>
      <c r="W789" s="233"/>
      <c r="X789" s="233"/>
      <c r="Y789" s="228"/>
      <c r="AD789" s="238"/>
      <c r="AI789" s="238"/>
    </row>
    <row r="790" spans="1:35" hidden="1" x14ac:dyDescent="0.2">
      <c r="A790" s="226"/>
      <c r="B790" s="226"/>
      <c r="C790" s="227"/>
      <c r="D790" s="228"/>
      <c r="E790" s="228"/>
      <c r="F790" s="228"/>
      <c r="G790" s="228"/>
      <c r="H790" s="228"/>
      <c r="I790" s="228"/>
      <c r="J790" s="228"/>
      <c r="K790" s="228"/>
      <c r="L790" s="228"/>
      <c r="M790" s="228"/>
      <c r="N790" s="228"/>
      <c r="O790" s="228"/>
      <c r="P790" s="228"/>
      <c r="Q790" s="228"/>
      <c r="R790" s="228"/>
      <c r="S790" s="228"/>
      <c r="T790" s="228"/>
      <c r="U790" s="233"/>
      <c r="V790" s="233"/>
      <c r="W790" s="233"/>
      <c r="X790" s="233"/>
      <c r="Y790" s="228"/>
      <c r="AD790" s="238"/>
      <c r="AI790" s="238"/>
    </row>
    <row r="791" spans="1:35" hidden="1" x14ac:dyDescent="0.2">
      <c r="A791" s="226"/>
      <c r="B791" s="226"/>
      <c r="C791" s="227"/>
      <c r="D791" s="228"/>
      <c r="E791" s="228"/>
      <c r="F791" s="228"/>
      <c r="G791" s="228"/>
      <c r="H791" s="228"/>
      <c r="I791" s="228"/>
      <c r="J791" s="228"/>
      <c r="K791" s="228"/>
      <c r="L791" s="228"/>
      <c r="M791" s="228"/>
      <c r="N791" s="228"/>
      <c r="O791" s="228"/>
      <c r="P791" s="228"/>
      <c r="Q791" s="228"/>
      <c r="R791" s="228"/>
      <c r="S791" s="228"/>
      <c r="T791" s="228"/>
      <c r="U791" s="233"/>
      <c r="V791" s="233"/>
      <c r="W791" s="233"/>
      <c r="X791" s="233"/>
      <c r="Y791" s="228"/>
      <c r="AD791" s="238"/>
      <c r="AI791" s="238"/>
    </row>
    <row r="792" spans="1:35" hidden="1" x14ac:dyDescent="0.2">
      <c r="A792" s="226"/>
      <c r="B792" s="226"/>
      <c r="C792" s="227"/>
      <c r="D792" s="228"/>
      <c r="E792" s="228"/>
      <c r="F792" s="228"/>
      <c r="G792" s="228"/>
      <c r="H792" s="228"/>
      <c r="I792" s="228"/>
      <c r="J792" s="228"/>
      <c r="K792" s="228"/>
      <c r="L792" s="228"/>
      <c r="M792" s="228"/>
      <c r="N792" s="228"/>
      <c r="O792" s="228"/>
      <c r="P792" s="228"/>
      <c r="Q792" s="228"/>
      <c r="R792" s="228"/>
      <c r="S792" s="228"/>
      <c r="T792" s="228"/>
      <c r="U792" s="233"/>
      <c r="V792" s="233"/>
      <c r="W792" s="233"/>
      <c r="X792" s="233"/>
      <c r="Y792" s="228"/>
      <c r="AD792" s="238"/>
      <c r="AI792" s="238"/>
    </row>
    <row r="793" spans="1:35" hidden="1" x14ac:dyDescent="0.2">
      <c r="A793" s="226"/>
      <c r="B793" s="226"/>
      <c r="C793" s="227"/>
      <c r="D793" s="228"/>
      <c r="E793" s="228"/>
      <c r="F793" s="228"/>
      <c r="G793" s="228"/>
      <c r="H793" s="228"/>
      <c r="I793" s="228"/>
      <c r="J793" s="228"/>
      <c r="K793" s="228"/>
      <c r="L793" s="228"/>
      <c r="M793" s="228"/>
      <c r="N793" s="228"/>
      <c r="O793" s="228"/>
      <c r="P793" s="228"/>
      <c r="Q793" s="228"/>
      <c r="R793" s="228"/>
      <c r="S793" s="228"/>
      <c r="T793" s="228"/>
      <c r="U793" s="233"/>
      <c r="V793" s="233"/>
      <c r="W793" s="233"/>
      <c r="X793" s="233"/>
      <c r="Y793" s="228"/>
      <c r="AD793" s="238"/>
      <c r="AI793" s="238"/>
    </row>
    <row r="794" spans="1:35" hidden="1" x14ac:dyDescent="0.2">
      <c r="A794" s="226"/>
      <c r="B794" s="226"/>
      <c r="C794" s="227"/>
      <c r="D794" s="228"/>
      <c r="E794" s="228"/>
      <c r="F794" s="228"/>
      <c r="G794" s="228"/>
      <c r="H794" s="228"/>
      <c r="I794" s="228"/>
      <c r="J794" s="228"/>
      <c r="K794" s="228"/>
      <c r="L794" s="228"/>
      <c r="M794" s="228"/>
      <c r="N794" s="228"/>
      <c r="O794" s="228"/>
      <c r="P794" s="228"/>
      <c r="Q794" s="228"/>
      <c r="R794" s="228"/>
      <c r="S794" s="228"/>
      <c r="T794" s="228"/>
      <c r="U794" s="233"/>
      <c r="V794" s="233"/>
      <c r="W794" s="233"/>
      <c r="X794" s="233"/>
      <c r="Y794" s="228"/>
      <c r="AD794" s="238"/>
      <c r="AI794" s="238"/>
    </row>
    <row r="795" spans="1:35" hidden="1" x14ac:dyDescent="0.2">
      <c r="A795" s="226"/>
      <c r="B795" s="226"/>
      <c r="C795" s="227"/>
      <c r="D795" s="228"/>
      <c r="E795" s="228"/>
      <c r="F795" s="228"/>
      <c r="G795" s="228"/>
      <c r="H795" s="228"/>
      <c r="I795" s="228"/>
      <c r="J795" s="228"/>
      <c r="K795" s="228"/>
      <c r="L795" s="228"/>
      <c r="M795" s="228"/>
      <c r="N795" s="228"/>
      <c r="O795" s="228"/>
      <c r="P795" s="228"/>
      <c r="Q795" s="228"/>
      <c r="R795" s="228"/>
      <c r="S795" s="228"/>
      <c r="T795" s="228"/>
      <c r="U795" s="233"/>
      <c r="V795" s="233"/>
      <c r="W795" s="233"/>
      <c r="X795" s="233"/>
      <c r="Y795" s="228"/>
      <c r="AD795" s="238"/>
      <c r="AI795" s="238"/>
    </row>
    <row r="796" spans="1:35" hidden="1" x14ac:dyDescent="0.2">
      <c r="A796" s="226"/>
      <c r="B796" s="226"/>
      <c r="C796" s="227"/>
      <c r="D796" s="228"/>
      <c r="E796" s="228"/>
      <c r="F796" s="228"/>
      <c r="G796" s="228"/>
      <c r="H796" s="228"/>
      <c r="I796" s="228"/>
      <c r="J796" s="228"/>
      <c r="K796" s="228"/>
      <c r="L796" s="228"/>
      <c r="M796" s="228"/>
      <c r="N796" s="228"/>
      <c r="O796" s="228"/>
      <c r="P796" s="228"/>
      <c r="Q796" s="228"/>
      <c r="R796" s="228"/>
      <c r="S796" s="228"/>
      <c r="T796" s="228"/>
      <c r="U796" s="233"/>
      <c r="V796" s="233"/>
      <c r="W796" s="233"/>
      <c r="X796" s="233"/>
      <c r="Y796" s="228"/>
      <c r="AD796" s="238"/>
      <c r="AI796" s="238"/>
    </row>
    <row r="797" spans="1:35" hidden="1" x14ac:dyDescent="0.2">
      <c r="A797" s="226"/>
      <c r="B797" s="226"/>
      <c r="C797" s="227"/>
      <c r="D797" s="228"/>
      <c r="E797" s="228"/>
      <c r="F797" s="228"/>
      <c r="G797" s="228"/>
      <c r="H797" s="228"/>
      <c r="I797" s="228"/>
      <c r="J797" s="228"/>
      <c r="K797" s="228"/>
      <c r="L797" s="228"/>
      <c r="M797" s="228"/>
      <c r="N797" s="228"/>
      <c r="O797" s="228"/>
      <c r="P797" s="228"/>
      <c r="Q797" s="228"/>
      <c r="R797" s="228"/>
      <c r="S797" s="228"/>
      <c r="T797" s="228"/>
      <c r="U797" s="233"/>
      <c r="V797" s="233"/>
      <c r="W797" s="233"/>
      <c r="X797" s="233"/>
      <c r="Y797" s="228"/>
      <c r="AD797" s="238"/>
      <c r="AI797" s="238"/>
    </row>
    <row r="798" spans="1:35" hidden="1" x14ac:dyDescent="0.2">
      <c r="A798" s="226"/>
      <c r="B798" s="226"/>
      <c r="C798" s="227"/>
      <c r="D798" s="228"/>
      <c r="E798" s="228"/>
      <c r="F798" s="228"/>
      <c r="G798" s="228"/>
      <c r="H798" s="228"/>
      <c r="I798" s="228"/>
      <c r="J798" s="228"/>
      <c r="K798" s="228"/>
      <c r="L798" s="228"/>
      <c r="M798" s="228"/>
      <c r="N798" s="228"/>
      <c r="O798" s="228"/>
      <c r="P798" s="228"/>
      <c r="Q798" s="228"/>
      <c r="R798" s="228"/>
      <c r="S798" s="228"/>
      <c r="T798" s="228"/>
      <c r="U798" s="233"/>
      <c r="V798" s="233"/>
      <c r="W798" s="233"/>
      <c r="X798" s="233"/>
      <c r="Y798" s="228"/>
      <c r="AD798" s="238"/>
      <c r="AI798" s="238"/>
    </row>
    <row r="799" spans="1:35" hidden="1" x14ac:dyDescent="0.2">
      <c r="A799" s="226"/>
      <c r="B799" s="226"/>
      <c r="C799" s="227"/>
      <c r="D799" s="228"/>
      <c r="E799" s="228"/>
      <c r="F799" s="228"/>
      <c r="G799" s="228"/>
      <c r="H799" s="228"/>
      <c r="I799" s="228"/>
      <c r="J799" s="228"/>
      <c r="K799" s="228"/>
      <c r="L799" s="228"/>
      <c r="M799" s="228"/>
      <c r="N799" s="228"/>
      <c r="O799" s="228"/>
      <c r="P799" s="228"/>
      <c r="Q799" s="228"/>
      <c r="R799" s="228"/>
      <c r="S799" s="228"/>
      <c r="T799" s="228"/>
      <c r="U799" s="233"/>
      <c r="V799" s="233"/>
      <c r="W799" s="233"/>
      <c r="X799" s="233"/>
      <c r="Y799" s="228"/>
      <c r="AD799" s="238"/>
      <c r="AI799" s="238"/>
    </row>
    <row r="800" spans="1:35" hidden="1" x14ac:dyDescent="0.2">
      <c r="A800" s="226"/>
      <c r="B800" s="226"/>
      <c r="C800" s="227"/>
      <c r="D800" s="228"/>
      <c r="E800" s="228"/>
      <c r="F800" s="228"/>
      <c r="G800" s="228"/>
      <c r="H800" s="228"/>
      <c r="I800" s="228"/>
      <c r="J800" s="228"/>
      <c r="K800" s="228"/>
      <c r="L800" s="228"/>
      <c r="M800" s="228"/>
      <c r="N800" s="228"/>
      <c r="O800" s="228"/>
      <c r="P800" s="228"/>
      <c r="Q800" s="228"/>
      <c r="R800" s="228"/>
      <c r="S800" s="228"/>
      <c r="T800" s="228"/>
      <c r="U800" s="233"/>
      <c r="V800" s="233"/>
      <c r="W800" s="233"/>
      <c r="X800" s="233"/>
      <c r="Y800" s="228"/>
      <c r="AD800" s="238"/>
      <c r="AI800" s="238"/>
    </row>
    <row r="801" spans="1:35" hidden="1" x14ac:dyDescent="0.2">
      <c r="A801" s="226"/>
      <c r="B801" s="226"/>
      <c r="C801" s="227"/>
      <c r="D801" s="228"/>
      <c r="E801" s="228"/>
      <c r="F801" s="228"/>
      <c r="G801" s="228"/>
      <c r="H801" s="228"/>
      <c r="I801" s="228"/>
      <c r="J801" s="228"/>
      <c r="K801" s="228"/>
      <c r="L801" s="228"/>
      <c r="M801" s="228"/>
      <c r="N801" s="228"/>
      <c r="O801" s="228"/>
      <c r="P801" s="228"/>
      <c r="Q801" s="228"/>
      <c r="R801" s="228"/>
      <c r="S801" s="228"/>
      <c r="T801" s="228"/>
      <c r="U801" s="233"/>
      <c r="V801" s="233"/>
      <c r="W801" s="233"/>
      <c r="X801" s="233"/>
      <c r="Y801" s="228"/>
      <c r="AD801" s="238"/>
      <c r="AI801" s="238"/>
    </row>
    <row r="802" spans="1:35" hidden="1" x14ac:dyDescent="0.2">
      <c r="A802" s="226"/>
      <c r="B802" s="226"/>
      <c r="C802" s="227"/>
      <c r="D802" s="228"/>
      <c r="E802" s="228"/>
      <c r="F802" s="228"/>
      <c r="G802" s="228"/>
      <c r="H802" s="228"/>
      <c r="I802" s="228"/>
      <c r="J802" s="228"/>
      <c r="K802" s="228"/>
      <c r="L802" s="228"/>
      <c r="M802" s="228"/>
      <c r="N802" s="228"/>
      <c r="O802" s="228"/>
      <c r="P802" s="228"/>
      <c r="Q802" s="228"/>
      <c r="R802" s="228"/>
      <c r="S802" s="228"/>
      <c r="T802" s="228"/>
      <c r="U802" s="233"/>
      <c r="V802" s="233"/>
      <c r="W802" s="233"/>
      <c r="X802" s="233"/>
      <c r="Y802" s="228"/>
      <c r="AD802" s="238"/>
      <c r="AI802" s="238"/>
    </row>
    <row r="803" spans="1:35" hidden="1" x14ac:dyDescent="0.2">
      <c r="A803" s="226"/>
      <c r="B803" s="226"/>
      <c r="C803" s="227"/>
      <c r="D803" s="228"/>
      <c r="E803" s="228"/>
      <c r="F803" s="228"/>
      <c r="G803" s="228"/>
      <c r="H803" s="228"/>
      <c r="I803" s="228"/>
      <c r="J803" s="228"/>
      <c r="K803" s="228"/>
      <c r="L803" s="228"/>
      <c r="M803" s="228"/>
      <c r="N803" s="228"/>
      <c r="O803" s="228"/>
      <c r="P803" s="228"/>
      <c r="Q803" s="228"/>
      <c r="R803" s="228"/>
      <c r="S803" s="228"/>
      <c r="T803" s="228"/>
      <c r="U803" s="233"/>
      <c r="V803" s="233"/>
      <c r="W803" s="233"/>
      <c r="X803" s="233"/>
      <c r="Y803" s="228"/>
      <c r="AD803" s="238"/>
      <c r="AI803" s="238"/>
    </row>
    <row r="804" spans="1:35" hidden="1" x14ac:dyDescent="0.2">
      <c r="A804" s="226"/>
      <c r="B804" s="226"/>
      <c r="C804" s="227"/>
      <c r="D804" s="228"/>
      <c r="E804" s="228"/>
      <c r="F804" s="228"/>
      <c r="G804" s="228"/>
      <c r="H804" s="228"/>
      <c r="I804" s="228"/>
      <c r="J804" s="228"/>
      <c r="K804" s="228"/>
      <c r="L804" s="228"/>
      <c r="M804" s="228"/>
      <c r="N804" s="228"/>
      <c r="O804" s="228"/>
      <c r="P804" s="228"/>
      <c r="Q804" s="228"/>
      <c r="R804" s="228"/>
      <c r="S804" s="228"/>
      <c r="T804" s="228"/>
      <c r="U804" s="233"/>
      <c r="V804" s="233"/>
      <c r="W804" s="233"/>
      <c r="X804" s="233"/>
      <c r="Y804" s="228"/>
      <c r="AD804" s="238"/>
      <c r="AI804" s="238"/>
    </row>
    <row r="805" spans="1:35" hidden="1" x14ac:dyDescent="0.2">
      <c r="A805" s="226"/>
      <c r="B805" s="226"/>
      <c r="C805" s="227"/>
      <c r="D805" s="228"/>
      <c r="E805" s="228"/>
      <c r="F805" s="228"/>
      <c r="G805" s="228"/>
      <c r="H805" s="228"/>
      <c r="I805" s="228"/>
      <c r="J805" s="228"/>
      <c r="K805" s="228"/>
      <c r="L805" s="228"/>
      <c r="M805" s="228"/>
      <c r="N805" s="228"/>
      <c r="O805" s="228"/>
      <c r="P805" s="228"/>
      <c r="Q805" s="228"/>
      <c r="R805" s="228"/>
      <c r="S805" s="228"/>
      <c r="T805" s="228"/>
      <c r="U805" s="233"/>
      <c r="V805" s="233"/>
      <c r="W805" s="233"/>
      <c r="X805" s="233"/>
      <c r="Y805" s="228"/>
      <c r="AD805" s="238"/>
      <c r="AI805" s="238"/>
    </row>
    <row r="806" spans="1:35" hidden="1" x14ac:dyDescent="0.2">
      <c r="A806" s="226"/>
      <c r="B806" s="226"/>
      <c r="C806" s="227"/>
      <c r="D806" s="228"/>
      <c r="E806" s="228"/>
      <c r="F806" s="228"/>
      <c r="G806" s="228"/>
      <c r="H806" s="228"/>
      <c r="I806" s="228"/>
      <c r="J806" s="228"/>
      <c r="K806" s="228"/>
      <c r="L806" s="228"/>
      <c r="M806" s="228"/>
      <c r="N806" s="228"/>
      <c r="O806" s="228"/>
      <c r="P806" s="228"/>
      <c r="Q806" s="228"/>
      <c r="R806" s="228"/>
      <c r="S806" s="228"/>
      <c r="T806" s="228"/>
      <c r="U806" s="233"/>
      <c r="V806" s="233"/>
      <c r="W806" s="233"/>
      <c r="X806" s="233"/>
      <c r="Y806" s="228"/>
      <c r="AD806" s="238"/>
      <c r="AI806" s="238"/>
    </row>
    <row r="807" spans="1:35" hidden="1" x14ac:dyDescent="0.2">
      <c r="A807" s="226"/>
      <c r="B807" s="226"/>
      <c r="C807" s="227"/>
      <c r="D807" s="228"/>
      <c r="E807" s="228"/>
      <c r="F807" s="228"/>
      <c r="G807" s="228"/>
      <c r="H807" s="228"/>
      <c r="I807" s="228"/>
      <c r="J807" s="228"/>
      <c r="K807" s="228"/>
      <c r="L807" s="228"/>
      <c r="M807" s="228"/>
      <c r="N807" s="228"/>
      <c r="O807" s="228"/>
      <c r="P807" s="228"/>
      <c r="Q807" s="228"/>
      <c r="R807" s="228"/>
      <c r="S807" s="228"/>
      <c r="T807" s="228"/>
      <c r="U807" s="233"/>
      <c r="V807" s="233"/>
      <c r="W807" s="233"/>
      <c r="X807" s="233"/>
      <c r="Y807" s="228"/>
      <c r="AD807" s="238"/>
      <c r="AI807" s="238"/>
    </row>
    <row r="808" spans="1:35" hidden="1" x14ac:dyDescent="0.2">
      <c r="A808" s="226"/>
      <c r="B808" s="226"/>
      <c r="C808" s="227"/>
      <c r="D808" s="228"/>
      <c r="E808" s="228"/>
      <c r="F808" s="228"/>
      <c r="G808" s="228"/>
      <c r="H808" s="228"/>
      <c r="I808" s="228"/>
      <c r="J808" s="228"/>
      <c r="K808" s="228"/>
      <c r="L808" s="228"/>
      <c r="M808" s="228"/>
      <c r="N808" s="228"/>
      <c r="O808" s="228"/>
      <c r="P808" s="228"/>
      <c r="Q808" s="228"/>
      <c r="R808" s="228"/>
      <c r="S808" s="228"/>
      <c r="T808" s="228"/>
      <c r="U808" s="233"/>
      <c r="V808" s="233"/>
      <c r="W808" s="233"/>
      <c r="X808" s="233"/>
      <c r="Y808" s="228"/>
      <c r="AD808" s="238"/>
      <c r="AI808" s="238"/>
    </row>
    <row r="809" spans="1:35" hidden="1" x14ac:dyDescent="0.2">
      <c r="A809" s="226"/>
      <c r="B809" s="226"/>
      <c r="C809" s="227"/>
      <c r="D809" s="228"/>
      <c r="E809" s="228"/>
      <c r="F809" s="228"/>
      <c r="G809" s="228"/>
      <c r="H809" s="228"/>
      <c r="I809" s="228"/>
      <c r="J809" s="228"/>
      <c r="K809" s="228"/>
      <c r="L809" s="228"/>
      <c r="M809" s="228"/>
      <c r="N809" s="228"/>
      <c r="O809" s="228"/>
      <c r="P809" s="228"/>
      <c r="Q809" s="228"/>
      <c r="R809" s="228"/>
      <c r="S809" s="228"/>
      <c r="T809" s="228"/>
      <c r="U809" s="233"/>
      <c r="V809" s="233"/>
      <c r="W809" s="233"/>
      <c r="X809" s="233"/>
      <c r="Y809" s="228"/>
      <c r="AD809" s="238"/>
      <c r="AI809" s="238"/>
    </row>
    <row r="810" spans="1:35" hidden="1" x14ac:dyDescent="0.2">
      <c r="A810" s="226"/>
      <c r="B810" s="226"/>
      <c r="C810" s="227"/>
      <c r="D810" s="228"/>
      <c r="E810" s="228"/>
      <c r="F810" s="228"/>
      <c r="G810" s="228"/>
      <c r="H810" s="228"/>
      <c r="I810" s="228"/>
      <c r="J810" s="228"/>
      <c r="K810" s="228"/>
      <c r="L810" s="228"/>
      <c r="M810" s="228"/>
      <c r="N810" s="228"/>
      <c r="O810" s="228"/>
      <c r="P810" s="228"/>
      <c r="Q810" s="228"/>
      <c r="R810" s="228"/>
      <c r="S810" s="228"/>
      <c r="T810" s="228"/>
      <c r="U810" s="233"/>
      <c r="V810" s="233"/>
      <c r="W810" s="233"/>
      <c r="X810" s="233"/>
      <c r="Y810" s="228"/>
      <c r="AD810" s="238"/>
      <c r="AI810" s="238"/>
    </row>
    <row r="811" spans="1:35" hidden="1" x14ac:dyDescent="0.2">
      <c r="A811" s="226"/>
      <c r="B811" s="226"/>
      <c r="C811" s="227"/>
      <c r="D811" s="228"/>
      <c r="E811" s="228"/>
      <c r="F811" s="228"/>
      <c r="G811" s="228"/>
      <c r="H811" s="228"/>
      <c r="I811" s="228"/>
      <c r="J811" s="228"/>
      <c r="K811" s="228"/>
      <c r="L811" s="228"/>
      <c r="M811" s="228"/>
      <c r="N811" s="228"/>
      <c r="O811" s="228"/>
      <c r="P811" s="228"/>
      <c r="Q811" s="228"/>
      <c r="R811" s="228"/>
      <c r="S811" s="228"/>
      <c r="T811" s="228"/>
      <c r="U811" s="233"/>
      <c r="V811" s="233"/>
      <c r="W811" s="233"/>
      <c r="X811" s="233"/>
      <c r="Y811" s="228"/>
      <c r="AD811" s="238"/>
      <c r="AI811" s="238"/>
    </row>
    <row r="812" spans="1:35" hidden="1" x14ac:dyDescent="0.2">
      <c r="A812" s="226"/>
      <c r="B812" s="226"/>
      <c r="C812" s="227"/>
      <c r="D812" s="228"/>
      <c r="E812" s="228"/>
      <c r="F812" s="228"/>
      <c r="G812" s="228"/>
      <c r="H812" s="228"/>
      <c r="I812" s="228"/>
      <c r="J812" s="228"/>
      <c r="K812" s="228"/>
      <c r="L812" s="228"/>
      <c r="M812" s="228"/>
      <c r="N812" s="228"/>
      <c r="O812" s="228"/>
      <c r="P812" s="228"/>
      <c r="Q812" s="228"/>
      <c r="R812" s="228"/>
      <c r="S812" s="228"/>
      <c r="T812" s="228"/>
      <c r="U812" s="233"/>
      <c r="V812" s="233"/>
      <c r="W812" s="233"/>
      <c r="X812" s="233"/>
      <c r="Y812" s="228"/>
      <c r="AD812" s="238"/>
      <c r="AI812" s="238"/>
    </row>
    <row r="813" spans="1:35" hidden="1" x14ac:dyDescent="0.2">
      <c r="A813" s="226"/>
      <c r="B813" s="226"/>
      <c r="C813" s="227"/>
      <c r="D813" s="228"/>
      <c r="E813" s="228"/>
      <c r="F813" s="228"/>
      <c r="G813" s="228"/>
      <c r="H813" s="228"/>
      <c r="I813" s="228"/>
      <c r="J813" s="228"/>
      <c r="K813" s="228"/>
      <c r="L813" s="228"/>
      <c r="M813" s="228"/>
      <c r="N813" s="228"/>
      <c r="O813" s="228"/>
      <c r="P813" s="228"/>
      <c r="Q813" s="228"/>
      <c r="R813" s="228"/>
      <c r="S813" s="228"/>
      <c r="T813" s="228"/>
      <c r="U813" s="233"/>
      <c r="V813" s="233"/>
      <c r="W813" s="233"/>
      <c r="X813" s="233"/>
      <c r="Y813" s="228"/>
      <c r="AD813" s="238"/>
      <c r="AI813" s="238"/>
    </row>
    <row r="814" spans="1:35" hidden="1" x14ac:dyDescent="0.2">
      <c r="A814" s="226"/>
      <c r="B814" s="226"/>
      <c r="C814" s="227"/>
      <c r="D814" s="228"/>
      <c r="E814" s="228"/>
      <c r="F814" s="228"/>
      <c r="G814" s="228"/>
      <c r="H814" s="228"/>
      <c r="I814" s="228"/>
      <c r="J814" s="228"/>
      <c r="K814" s="228"/>
      <c r="L814" s="228"/>
      <c r="M814" s="228"/>
      <c r="N814" s="228"/>
      <c r="O814" s="228"/>
      <c r="P814" s="228"/>
      <c r="Q814" s="228"/>
      <c r="R814" s="228"/>
      <c r="S814" s="228"/>
      <c r="T814" s="228"/>
      <c r="U814" s="233"/>
      <c r="V814" s="233"/>
      <c r="W814" s="233"/>
      <c r="X814" s="233"/>
      <c r="Y814" s="228"/>
      <c r="AD814" s="238"/>
      <c r="AI814" s="238"/>
    </row>
    <row r="815" spans="1:35" hidden="1" x14ac:dyDescent="0.2">
      <c r="A815" s="226"/>
      <c r="B815" s="226"/>
      <c r="C815" s="227"/>
      <c r="D815" s="228"/>
      <c r="E815" s="228"/>
      <c r="F815" s="228"/>
      <c r="G815" s="228"/>
      <c r="H815" s="228"/>
      <c r="I815" s="228"/>
      <c r="J815" s="228"/>
      <c r="K815" s="228"/>
      <c r="L815" s="228"/>
      <c r="M815" s="228"/>
      <c r="N815" s="228"/>
      <c r="O815" s="228"/>
      <c r="P815" s="228"/>
      <c r="Q815" s="228"/>
      <c r="R815" s="228"/>
      <c r="S815" s="228"/>
      <c r="T815" s="228"/>
      <c r="U815" s="233"/>
      <c r="V815" s="233"/>
      <c r="W815" s="233"/>
      <c r="X815" s="233"/>
      <c r="Y815" s="228"/>
      <c r="AD815" s="238"/>
      <c r="AI815" s="238"/>
    </row>
    <row r="816" spans="1:35" hidden="1" x14ac:dyDescent="0.2">
      <c r="A816" s="226"/>
      <c r="B816" s="226"/>
      <c r="C816" s="227"/>
      <c r="D816" s="228"/>
      <c r="E816" s="228"/>
      <c r="F816" s="228"/>
      <c r="G816" s="228"/>
      <c r="H816" s="228"/>
      <c r="I816" s="228"/>
      <c r="J816" s="228"/>
      <c r="K816" s="228"/>
      <c r="L816" s="228"/>
      <c r="M816" s="228"/>
      <c r="N816" s="228"/>
      <c r="O816" s="228"/>
      <c r="P816" s="228"/>
      <c r="Q816" s="228"/>
      <c r="R816" s="228"/>
      <c r="S816" s="228"/>
      <c r="T816" s="228"/>
      <c r="U816" s="233"/>
      <c r="V816" s="233"/>
      <c r="W816" s="233"/>
      <c r="X816" s="233"/>
      <c r="Y816" s="228"/>
      <c r="AD816" s="238"/>
      <c r="AI816" s="238"/>
    </row>
    <row r="817" spans="1:35" hidden="1" x14ac:dyDescent="0.2">
      <c r="A817" s="226"/>
      <c r="B817" s="226"/>
      <c r="C817" s="227"/>
      <c r="D817" s="228"/>
      <c r="E817" s="228"/>
      <c r="F817" s="228"/>
      <c r="G817" s="228"/>
      <c r="H817" s="228"/>
      <c r="I817" s="228"/>
      <c r="J817" s="228"/>
      <c r="K817" s="228"/>
      <c r="L817" s="228"/>
      <c r="M817" s="228"/>
      <c r="N817" s="228"/>
      <c r="O817" s="228"/>
      <c r="P817" s="228"/>
      <c r="Q817" s="228"/>
      <c r="R817" s="228"/>
      <c r="S817" s="228"/>
      <c r="T817" s="228"/>
      <c r="U817" s="233"/>
      <c r="V817" s="233"/>
      <c r="W817" s="233"/>
      <c r="X817" s="233"/>
      <c r="Y817" s="228"/>
      <c r="AD817" s="238"/>
      <c r="AI817" s="238"/>
    </row>
    <row r="818" spans="1:35" hidden="1" x14ac:dyDescent="0.2">
      <c r="A818" s="226"/>
      <c r="B818" s="226"/>
      <c r="C818" s="227"/>
      <c r="D818" s="228"/>
      <c r="E818" s="228"/>
      <c r="F818" s="228"/>
      <c r="G818" s="228"/>
      <c r="H818" s="228"/>
      <c r="I818" s="228"/>
      <c r="J818" s="228"/>
      <c r="K818" s="228"/>
      <c r="L818" s="228"/>
      <c r="M818" s="228"/>
      <c r="N818" s="228"/>
      <c r="O818" s="228"/>
      <c r="P818" s="228"/>
      <c r="Q818" s="228"/>
      <c r="R818" s="228"/>
      <c r="S818" s="228"/>
      <c r="T818" s="228"/>
      <c r="U818" s="233"/>
      <c r="V818" s="233"/>
      <c r="W818" s="233"/>
      <c r="X818" s="233"/>
      <c r="Y818" s="228"/>
      <c r="AD818" s="238"/>
      <c r="AI818" s="238"/>
    </row>
    <row r="819" spans="1:35" hidden="1" x14ac:dyDescent="0.2">
      <c r="A819" s="226"/>
      <c r="B819" s="226"/>
      <c r="C819" s="227"/>
      <c r="D819" s="228"/>
      <c r="E819" s="228"/>
      <c r="F819" s="228"/>
      <c r="G819" s="228"/>
      <c r="H819" s="228"/>
      <c r="I819" s="228"/>
      <c r="J819" s="228"/>
      <c r="K819" s="228"/>
      <c r="L819" s="228"/>
      <c r="M819" s="228"/>
      <c r="N819" s="228"/>
      <c r="O819" s="228"/>
      <c r="P819" s="228"/>
      <c r="Q819" s="228"/>
      <c r="R819" s="228"/>
      <c r="S819" s="228"/>
      <c r="T819" s="228"/>
      <c r="U819" s="233"/>
      <c r="V819" s="233"/>
      <c r="W819" s="233"/>
      <c r="X819" s="233"/>
      <c r="Y819" s="228"/>
      <c r="AD819" s="238"/>
      <c r="AI819" s="238"/>
    </row>
    <row r="820" spans="1:35" hidden="1" x14ac:dyDescent="0.2">
      <c r="A820" s="226"/>
      <c r="B820" s="226"/>
      <c r="C820" s="227"/>
      <c r="D820" s="228"/>
      <c r="E820" s="161"/>
      <c r="F820" s="161"/>
      <c r="G820" s="161"/>
      <c r="H820" s="161"/>
      <c r="I820" s="228"/>
      <c r="J820" s="161"/>
      <c r="K820" s="161"/>
      <c r="L820" s="161"/>
      <c r="M820" s="161"/>
      <c r="N820" s="228"/>
      <c r="O820" s="161"/>
      <c r="P820" s="161"/>
      <c r="Q820" s="161"/>
      <c r="R820" s="161"/>
      <c r="S820" s="161"/>
      <c r="T820" s="228"/>
      <c r="U820" s="235"/>
      <c r="V820" s="235"/>
      <c r="W820" s="235"/>
      <c r="X820" s="235"/>
      <c r="Y820" s="228"/>
      <c r="AD820" s="238"/>
      <c r="AI820" s="238"/>
    </row>
    <row r="821" spans="1:35" hidden="1" x14ac:dyDescent="0.2">
      <c r="A821" s="226"/>
      <c r="B821" s="226"/>
      <c r="C821" s="227"/>
      <c r="D821" s="228"/>
      <c r="E821" s="161"/>
      <c r="F821" s="161"/>
      <c r="G821" s="161"/>
      <c r="H821" s="161"/>
      <c r="I821" s="228"/>
      <c r="J821" s="161"/>
      <c r="K821" s="161"/>
      <c r="L821" s="161"/>
      <c r="M821" s="161"/>
      <c r="N821" s="228"/>
      <c r="O821" s="161"/>
      <c r="P821" s="161"/>
      <c r="Q821" s="161"/>
      <c r="R821" s="161"/>
      <c r="S821" s="161"/>
      <c r="T821" s="228"/>
      <c r="U821" s="235"/>
      <c r="V821" s="235"/>
      <c r="W821" s="235"/>
      <c r="X821" s="235"/>
      <c r="Y821" s="228"/>
      <c r="AD821" s="238"/>
      <c r="AI821" s="238"/>
    </row>
    <row r="822" spans="1:35" hidden="1" x14ac:dyDescent="0.2">
      <c r="A822" s="226"/>
      <c r="B822" s="226"/>
      <c r="C822" s="227"/>
      <c r="D822" s="228"/>
      <c r="E822" s="161"/>
      <c r="F822" s="161"/>
      <c r="G822" s="161"/>
      <c r="H822" s="161"/>
      <c r="I822" s="228"/>
      <c r="J822" s="161"/>
      <c r="K822" s="161"/>
      <c r="L822" s="161"/>
      <c r="M822" s="161"/>
      <c r="N822" s="228"/>
      <c r="O822" s="161"/>
      <c r="P822" s="161"/>
      <c r="Q822" s="161"/>
      <c r="R822" s="161"/>
      <c r="S822" s="161"/>
      <c r="T822" s="228"/>
      <c r="U822" s="235"/>
      <c r="V822" s="235"/>
      <c r="W822" s="235"/>
      <c r="X822" s="235"/>
      <c r="Y822" s="228"/>
      <c r="AD822" s="238"/>
      <c r="AI822" s="238"/>
    </row>
    <row r="823" spans="1:35" hidden="1" x14ac:dyDescent="0.2">
      <c r="A823" s="226"/>
      <c r="B823" s="226"/>
      <c r="C823" s="227"/>
      <c r="D823" s="228"/>
      <c r="E823" s="161"/>
      <c r="F823" s="161"/>
      <c r="G823" s="161"/>
      <c r="H823" s="161"/>
      <c r="I823" s="228"/>
      <c r="J823" s="161"/>
      <c r="K823" s="161"/>
      <c r="L823" s="161"/>
      <c r="M823" s="161"/>
      <c r="N823" s="228"/>
      <c r="O823" s="161"/>
      <c r="P823" s="161"/>
      <c r="Q823" s="161"/>
      <c r="R823" s="161"/>
      <c r="S823" s="161"/>
      <c r="T823" s="228"/>
      <c r="U823" s="235"/>
      <c r="V823" s="235"/>
      <c r="W823" s="235"/>
      <c r="X823" s="235"/>
      <c r="Y823" s="228"/>
      <c r="AD823" s="238"/>
      <c r="AI823" s="238"/>
    </row>
    <row r="824" spans="1:35" hidden="1" x14ac:dyDescent="0.2">
      <c r="A824" s="226"/>
      <c r="B824" s="226"/>
      <c r="C824" s="227"/>
      <c r="D824" s="228"/>
      <c r="E824" s="161"/>
      <c r="F824" s="161"/>
      <c r="G824" s="161"/>
      <c r="H824" s="161"/>
      <c r="I824" s="228"/>
      <c r="J824" s="161"/>
      <c r="K824" s="161"/>
      <c r="L824" s="161"/>
      <c r="M824" s="161"/>
      <c r="N824" s="228"/>
      <c r="O824" s="161"/>
      <c r="P824" s="161"/>
      <c r="Q824" s="161"/>
      <c r="R824" s="161"/>
      <c r="S824" s="161"/>
      <c r="T824" s="228"/>
      <c r="U824" s="235"/>
      <c r="V824" s="235"/>
      <c r="W824" s="235"/>
      <c r="X824" s="235"/>
      <c r="Y824" s="228"/>
      <c r="AD824" s="238"/>
      <c r="AI824" s="238"/>
    </row>
    <row r="825" spans="1:35" hidden="1" x14ac:dyDescent="0.2">
      <c r="A825" s="226"/>
      <c r="B825" s="226"/>
      <c r="C825" s="227"/>
      <c r="D825" s="228"/>
      <c r="E825" s="161"/>
      <c r="F825" s="161"/>
      <c r="G825" s="161"/>
      <c r="H825" s="161"/>
      <c r="I825" s="228"/>
      <c r="J825" s="161"/>
      <c r="K825" s="161"/>
      <c r="L825" s="161"/>
      <c r="M825" s="161"/>
      <c r="N825" s="228"/>
      <c r="O825" s="161"/>
      <c r="P825" s="161"/>
      <c r="Q825" s="161"/>
      <c r="R825" s="161"/>
      <c r="S825" s="161"/>
      <c r="T825" s="228"/>
      <c r="U825" s="235"/>
      <c r="V825" s="235"/>
      <c r="W825" s="235"/>
      <c r="X825" s="235"/>
      <c r="Y825" s="228"/>
      <c r="AD825" s="238"/>
      <c r="AI825" s="238"/>
    </row>
    <row r="826" spans="1:35" hidden="1" x14ac:dyDescent="0.2">
      <c r="A826" s="226"/>
      <c r="B826" s="226"/>
      <c r="C826" s="227"/>
      <c r="D826" s="228"/>
      <c r="E826" s="161"/>
      <c r="F826" s="161"/>
      <c r="G826" s="161"/>
      <c r="H826" s="161"/>
      <c r="I826" s="228"/>
      <c r="J826" s="161"/>
      <c r="K826" s="161"/>
      <c r="L826" s="161"/>
      <c r="M826" s="161"/>
      <c r="N826" s="228"/>
      <c r="O826" s="161"/>
      <c r="P826" s="161"/>
      <c r="Q826" s="161"/>
      <c r="R826" s="161"/>
      <c r="S826" s="161"/>
      <c r="T826" s="228"/>
      <c r="U826" s="235"/>
      <c r="V826" s="235"/>
      <c r="W826" s="235"/>
      <c r="X826" s="235"/>
      <c r="Y826" s="228"/>
      <c r="AD826" s="238"/>
      <c r="AI826" s="238"/>
    </row>
    <row r="827" spans="1:35" hidden="1" x14ac:dyDescent="0.2">
      <c r="A827" s="226"/>
      <c r="B827" s="226"/>
      <c r="C827" s="227"/>
      <c r="D827" s="228"/>
      <c r="E827" s="161"/>
      <c r="F827" s="161"/>
      <c r="G827" s="161"/>
      <c r="H827" s="161"/>
      <c r="I827" s="228"/>
      <c r="J827" s="161"/>
      <c r="K827" s="161"/>
      <c r="L827" s="161"/>
      <c r="M827" s="161"/>
      <c r="N827" s="228"/>
      <c r="O827" s="161"/>
      <c r="P827" s="161"/>
      <c r="Q827" s="161"/>
      <c r="R827" s="161"/>
      <c r="S827" s="161"/>
      <c r="T827" s="228"/>
      <c r="U827" s="235"/>
      <c r="V827" s="235"/>
      <c r="W827" s="235"/>
      <c r="X827" s="235"/>
      <c r="Y827" s="228"/>
      <c r="AD827" s="238"/>
      <c r="AI827" s="238"/>
    </row>
    <row r="828" spans="1:35" hidden="1" x14ac:dyDescent="0.2">
      <c r="A828" s="226"/>
      <c r="B828" s="226"/>
      <c r="C828" s="227"/>
      <c r="D828" s="228"/>
      <c r="E828" s="161"/>
      <c r="F828" s="161"/>
      <c r="G828" s="161"/>
      <c r="H828" s="161"/>
      <c r="I828" s="228"/>
      <c r="J828" s="161"/>
      <c r="K828" s="161"/>
      <c r="L828" s="161"/>
      <c r="M828" s="161"/>
      <c r="N828" s="228"/>
      <c r="O828" s="161"/>
      <c r="P828" s="161"/>
      <c r="Q828" s="161"/>
      <c r="R828" s="161"/>
      <c r="S828" s="161"/>
      <c r="T828" s="228"/>
      <c r="U828" s="235"/>
      <c r="V828" s="235"/>
      <c r="W828" s="235"/>
      <c r="X828" s="235"/>
      <c r="Y828" s="228"/>
      <c r="AD828" s="238"/>
      <c r="AI828" s="238"/>
    </row>
    <row r="829" spans="1:35" hidden="1" x14ac:dyDescent="0.2">
      <c r="A829" s="226"/>
      <c r="B829" s="226"/>
      <c r="C829" s="227"/>
      <c r="D829" s="228"/>
      <c r="E829" s="161"/>
      <c r="F829" s="161"/>
      <c r="G829" s="161"/>
      <c r="H829" s="161"/>
      <c r="I829" s="228"/>
      <c r="J829" s="161"/>
      <c r="K829" s="161"/>
      <c r="L829" s="161"/>
      <c r="M829" s="161"/>
      <c r="N829" s="228"/>
      <c r="O829" s="161"/>
      <c r="P829" s="161"/>
      <c r="Q829" s="161"/>
      <c r="R829" s="161"/>
      <c r="S829" s="161"/>
      <c r="T829" s="228"/>
      <c r="U829" s="235"/>
      <c r="V829" s="235"/>
      <c r="W829" s="235"/>
      <c r="X829" s="235"/>
      <c r="Y829" s="228"/>
      <c r="AD829" s="238"/>
      <c r="AI829" s="238"/>
    </row>
    <row r="830" spans="1:35" hidden="1" x14ac:dyDescent="0.2">
      <c r="A830" s="226"/>
      <c r="B830" s="226"/>
      <c r="C830" s="227"/>
      <c r="D830" s="228"/>
      <c r="E830" s="161"/>
      <c r="F830" s="161"/>
      <c r="G830" s="161"/>
      <c r="H830" s="161"/>
      <c r="I830" s="228"/>
      <c r="J830" s="161"/>
      <c r="K830" s="161"/>
      <c r="L830" s="161"/>
      <c r="M830" s="161"/>
      <c r="N830" s="228"/>
      <c r="O830" s="161"/>
      <c r="P830" s="161"/>
      <c r="Q830" s="161"/>
      <c r="R830" s="161"/>
      <c r="S830" s="161"/>
      <c r="T830" s="228"/>
      <c r="U830" s="235"/>
      <c r="V830" s="235"/>
      <c r="W830" s="235"/>
      <c r="X830" s="235"/>
      <c r="Y830" s="228"/>
      <c r="AD830" s="238"/>
      <c r="AI830" s="238"/>
    </row>
    <row r="831" spans="1:35" hidden="1" x14ac:dyDescent="0.2">
      <c r="A831" s="226"/>
      <c r="B831" s="226"/>
      <c r="C831" s="227"/>
      <c r="D831" s="228"/>
      <c r="E831" s="161"/>
      <c r="F831" s="161"/>
      <c r="G831" s="161"/>
      <c r="H831" s="161"/>
      <c r="I831" s="228"/>
      <c r="J831" s="161"/>
      <c r="K831" s="161"/>
      <c r="L831" s="161"/>
      <c r="M831" s="161"/>
      <c r="N831" s="228"/>
      <c r="O831" s="161"/>
      <c r="P831" s="161"/>
      <c r="Q831" s="161"/>
      <c r="R831" s="161"/>
      <c r="S831" s="161"/>
      <c r="T831" s="228"/>
      <c r="U831" s="235"/>
      <c r="V831" s="235"/>
      <c r="W831" s="235"/>
      <c r="X831" s="235"/>
      <c r="Y831" s="228"/>
      <c r="AD831" s="238"/>
      <c r="AI831" s="238"/>
    </row>
    <row r="832" spans="1:35" hidden="1" x14ac:dyDescent="0.2">
      <c r="A832" s="226"/>
      <c r="B832" s="226"/>
      <c r="C832" s="227"/>
      <c r="D832" s="228"/>
      <c r="E832" s="161"/>
      <c r="F832" s="161"/>
      <c r="G832" s="161"/>
      <c r="H832" s="161"/>
      <c r="I832" s="228"/>
      <c r="J832" s="161"/>
      <c r="K832" s="161"/>
      <c r="L832" s="161"/>
      <c r="M832" s="161"/>
      <c r="N832" s="228"/>
      <c r="O832" s="161"/>
      <c r="P832" s="161"/>
      <c r="Q832" s="161"/>
      <c r="R832" s="161"/>
      <c r="S832" s="161"/>
      <c r="T832" s="228"/>
      <c r="U832" s="235"/>
      <c r="V832" s="235"/>
      <c r="W832" s="235"/>
      <c r="X832" s="235"/>
      <c r="Y832" s="228"/>
      <c r="AD832" s="238"/>
      <c r="AI832" s="238"/>
    </row>
    <row r="833" spans="1:35" hidden="1" x14ac:dyDescent="0.2">
      <c r="A833" s="226"/>
      <c r="B833" s="226"/>
      <c r="C833" s="227"/>
      <c r="D833" s="228"/>
      <c r="E833" s="161"/>
      <c r="F833" s="161"/>
      <c r="G833" s="161"/>
      <c r="H833" s="161"/>
      <c r="I833" s="228"/>
      <c r="J833" s="161"/>
      <c r="K833" s="161"/>
      <c r="L833" s="161"/>
      <c r="M833" s="161"/>
      <c r="N833" s="228"/>
      <c r="O833" s="161"/>
      <c r="P833" s="161"/>
      <c r="Q833" s="161"/>
      <c r="R833" s="161"/>
      <c r="S833" s="161"/>
      <c r="T833" s="228"/>
      <c r="U833" s="235"/>
      <c r="V833" s="235"/>
      <c r="W833" s="235"/>
      <c r="X833" s="235"/>
      <c r="Y833" s="228"/>
      <c r="AD833" s="238"/>
      <c r="AI833" s="238"/>
    </row>
    <row r="834" spans="1:35" hidden="1" x14ac:dyDescent="0.2">
      <c r="A834" s="226"/>
      <c r="B834" s="226"/>
      <c r="C834" s="227"/>
      <c r="D834" s="228"/>
      <c r="E834" s="161"/>
      <c r="F834" s="161"/>
      <c r="G834" s="161"/>
      <c r="H834" s="161"/>
      <c r="I834" s="228"/>
      <c r="J834" s="161"/>
      <c r="K834" s="161"/>
      <c r="L834" s="161"/>
      <c r="M834" s="161"/>
      <c r="N834" s="228"/>
      <c r="O834" s="161"/>
      <c r="P834" s="161"/>
      <c r="Q834" s="161"/>
      <c r="R834" s="161"/>
      <c r="S834" s="161"/>
      <c r="T834" s="228"/>
      <c r="U834" s="235"/>
      <c r="V834" s="235"/>
      <c r="W834" s="235"/>
      <c r="X834" s="235"/>
      <c r="Y834" s="228"/>
      <c r="AD834" s="238"/>
      <c r="AI834" s="238"/>
    </row>
    <row r="835" spans="1:35" hidden="1" x14ac:dyDescent="0.2">
      <c r="A835" s="226"/>
      <c r="B835" s="226"/>
      <c r="C835" s="227"/>
      <c r="D835" s="228"/>
      <c r="E835" s="161"/>
      <c r="F835" s="161"/>
      <c r="G835" s="161"/>
      <c r="H835" s="161"/>
      <c r="I835" s="228"/>
      <c r="J835" s="161"/>
      <c r="K835" s="161"/>
      <c r="L835" s="161"/>
      <c r="M835" s="161"/>
      <c r="N835" s="228"/>
      <c r="O835" s="161"/>
      <c r="P835" s="161"/>
      <c r="Q835" s="161"/>
      <c r="R835" s="161"/>
      <c r="S835" s="161"/>
      <c r="T835" s="228"/>
      <c r="U835" s="235"/>
      <c r="V835" s="235"/>
      <c r="W835" s="235"/>
      <c r="X835" s="235"/>
      <c r="Y835" s="228"/>
      <c r="AD835" s="238"/>
      <c r="AI835" s="238"/>
    </row>
    <row r="836" spans="1:35" hidden="1" x14ac:dyDescent="0.2">
      <c r="A836" s="226"/>
      <c r="B836" s="226"/>
      <c r="C836" s="227"/>
      <c r="D836" s="228"/>
      <c r="E836" s="161"/>
      <c r="F836" s="161"/>
      <c r="G836" s="161"/>
      <c r="H836" s="161"/>
      <c r="I836" s="228"/>
      <c r="J836" s="161"/>
      <c r="K836" s="161"/>
      <c r="L836" s="161"/>
      <c r="M836" s="161"/>
      <c r="N836" s="228"/>
      <c r="O836" s="161"/>
      <c r="P836" s="161"/>
      <c r="Q836" s="161"/>
      <c r="R836" s="161"/>
      <c r="S836" s="161"/>
      <c r="T836" s="228"/>
      <c r="U836" s="235"/>
      <c r="V836" s="235"/>
      <c r="W836" s="235"/>
      <c r="X836" s="235"/>
      <c r="Y836" s="228"/>
      <c r="AD836" s="238"/>
      <c r="AI836" s="238"/>
    </row>
    <row r="837" spans="1:35" hidden="1" x14ac:dyDescent="0.2">
      <c r="A837" s="226"/>
      <c r="B837" s="226"/>
      <c r="C837" s="227"/>
      <c r="D837" s="228"/>
      <c r="E837" s="161"/>
      <c r="F837" s="161"/>
      <c r="G837" s="161"/>
      <c r="H837" s="161"/>
      <c r="I837" s="228"/>
      <c r="J837" s="161"/>
      <c r="K837" s="161"/>
      <c r="L837" s="161"/>
      <c r="M837" s="161"/>
      <c r="N837" s="228"/>
      <c r="O837" s="161"/>
      <c r="P837" s="161"/>
      <c r="Q837" s="161"/>
      <c r="R837" s="161"/>
      <c r="S837" s="161"/>
      <c r="T837" s="228"/>
      <c r="U837" s="235"/>
      <c r="V837" s="235"/>
      <c r="W837" s="235"/>
      <c r="X837" s="235"/>
      <c r="Y837" s="228"/>
      <c r="AD837" s="238"/>
      <c r="AI837" s="238"/>
    </row>
    <row r="838" spans="1:35" hidden="1" x14ac:dyDescent="0.2">
      <c r="A838" s="226"/>
      <c r="B838" s="226"/>
      <c r="C838" s="227"/>
      <c r="D838" s="228"/>
      <c r="E838" s="161"/>
      <c r="F838" s="161"/>
      <c r="G838" s="161"/>
      <c r="H838" s="161"/>
      <c r="I838" s="228"/>
      <c r="J838" s="161"/>
      <c r="K838" s="161"/>
      <c r="L838" s="161"/>
      <c r="M838" s="161"/>
      <c r="N838" s="228"/>
      <c r="O838" s="161"/>
      <c r="P838" s="161"/>
      <c r="Q838" s="161"/>
      <c r="R838" s="161"/>
      <c r="S838" s="161"/>
      <c r="T838" s="228"/>
      <c r="U838" s="235"/>
      <c r="V838" s="235"/>
      <c r="W838" s="235"/>
      <c r="X838" s="235"/>
      <c r="Y838" s="228"/>
      <c r="AD838" s="238"/>
      <c r="AI838" s="238"/>
    </row>
    <row r="839" spans="1:35" hidden="1" x14ac:dyDescent="0.2">
      <c r="A839" s="226"/>
      <c r="B839" s="226"/>
      <c r="C839" s="227"/>
      <c r="D839" s="228"/>
      <c r="E839" s="161"/>
      <c r="F839" s="161"/>
      <c r="G839" s="161"/>
      <c r="H839" s="161"/>
      <c r="I839" s="228"/>
      <c r="J839" s="161"/>
      <c r="K839" s="161"/>
      <c r="L839" s="161"/>
      <c r="M839" s="161"/>
      <c r="N839" s="228"/>
      <c r="O839" s="161"/>
      <c r="P839" s="161"/>
      <c r="Q839" s="161"/>
      <c r="R839" s="161"/>
      <c r="S839" s="161"/>
      <c r="T839" s="228"/>
      <c r="U839" s="235"/>
      <c r="V839" s="235"/>
      <c r="W839" s="235"/>
      <c r="X839" s="235"/>
      <c r="Y839" s="228"/>
      <c r="AD839" s="238"/>
      <c r="AI839" s="238"/>
    </row>
    <row r="840" spans="1:35" hidden="1" x14ac:dyDescent="0.2">
      <c r="A840" s="226"/>
      <c r="B840" s="226"/>
      <c r="C840" s="227"/>
      <c r="D840" s="228"/>
      <c r="E840" s="161"/>
      <c r="F840" s="161"/>
      <c r="G840" s="161"/>
      <c r="H840" s="161"/>
      <c r="I840" s="228"/>
      <c r="J840" s="161"/>
      <c r="K840" s="161"/>
      <c r="L840" s="161"/>
      <c r="M840" s="161"/>
      <c r="N840" s="228"/>
      <c r="O840" s="161"/>
      <c r="P840" s="161"/>
      <c r="Q840" s="161"/>
      <c r="R840" s="161"/>
      <c r="S840" s="161"/>
      <c r="T840" s="228"/>
      <c r="U840" s="235"/>
      <c r="V840" s="235"/>
      <c r="W840" s="235"/>
      <c r="X840" s="235"/>
      <c r="Y840" s="228"/>
      <c r="AD840" s="238"/>
      <c r="AI840" s="238"/>
    </row>
    <row r="841" spans="1:35" hidden="1" x14ac:dyDescent="0.2">
      <c r="A841" s="226"/>
      <c r="B841" s="226"/>
      <c r="C841" s="227"/>
      <c r="D841" s="228"/>
      <c r="E841" s="161"/>
      <c r="F841" s="161"/>
      <c r="G841" s="161"/>
      <c r="H841" s="161"/>
      <c r="I841" s="228"/>
      <c r="J841" s="161"/>
      <c r="K841" s="161"/>
      <c r="L841" s="161"/>
      <c r="M841" s="161"/>
      <c r="N841" s="228"/>
      <c r="O841" s="161"/>
      <c r="P841" s="161"/>
      <c r="Q841" s="161"/>
      <c r="R841" s="161"/>
      <c r="S841" s="161"/>
      <c r="T841" s="228"/>
      <c r="U841" s="235"/>
      <c r="V841" s="235"/>
      <c r="W841" s="235"/>
      <c r="X841" s="235"/>
      <c r="Y841" s="228"/>
      <c r="AD841" s="238"/>
      <c r="AI841" s="238"/>
    </row>
    <row r="842" spans="1:35" hidden="1" x14ac:dyDescent="0.2">
      <c r="A842" s="226"/>
      <c r="B842" s="226"/>
      <c r="C842" s="227"/>
      <c r="D842" s="228"/>
      <c r="E842" s="161"/>
      <c r="F842" s="161"/>
      <c r="G842" s="161"/>
      <c r="H842" s="161"/>
      <c r="I842" s="228"/>
      <c r="J842" s="161"/>
      <c r="K842" s="161"/>
      <c r="L842" s="161"/>
      <c r="M842" s="161"/>
      <c r="N842" s="228"/>
      <c r="O842" s="161"/>
      <c r="P842" s="161"/>
      <c r="Q842" s="161"/>
      <c r="R842" s="161"/>
      <c r="S842" s="161"/>
      <c r="T842" s="228"/>
      <c r="U842" s="235"/>
      <c r="V842" s="235"/>
      <c r="W842" s="235"/>
      <c r="X842" s="235"/>
      <c r="Y842" s="228"/>
      <c r="AD842" s="238"/>
      <c r="AI842" s="238"/>
    </row>
    <row r="843" spans="1:35" hidden="1" x14ac:dyDescent="0.2">
      <c r="A843" s="226"/>
      <c r="B843" s="226"/>
      <c r="C843" s="227"/>
      <c r="D843" s="228"/>
      <c r="E843" s="161"/>
      <c r="F843" s="161"/>
      <c r="G843" s="161"/>
      <c r="H843" s="161"/>
      <c r="I843" s="228"/>
      <c r="J843" s="161"/>
      <c r="K843" s="161"/>
      <c r="L843" s="161"/>
      <c r="M843" s="161"/>
      <c r="N843" s="228"/>
      <c r="O843" s="161"/>
      <c r="P843" s="161"/>
      <c r="Q843" s="161"/>
      <c r="R843" s="161"/>
      <c r="S843" s="161"/>
      <c r="T843" s="228"/>
      <c r="U843" s="235"/>
      <c r="V843" s="235"/>
      <c r="W843" s="235"/>
      <c r="X843" s="235"/>
      <c r="Y843" s="228"/>
      <c r="AD843" s="238"/>
      <c r="AI843" s="238"/>
    </row>
    <row r="844" spans="1:35" hidden="1" x14ac:dyDescent="0.2">
      <c r="A844" s="226"/>
      <c r="B844" s="226"/>
      <c r="C844" s="227"/>
      <c r="D844" s="228"/>
      <c r="E844" s="161"/>
      <c r="F844" s="161"/>
      <c r="G844" s="161"/>
      <c r="H844" s="161"/>
      <c r="I844" s="228"/>
      <c r="J844" s="161"/>
      <c r="K844" s="161"/>
      <c r="L844" s="161"/>
      <c r="M844" s="161"/>
      <c r="N844" s="228"/>
      <c r="O844" s="161"/>
      <c r="P844" s="161"/>
      <c r="Q844" s="161"/>
      <c r="R844" s="161"/>
      <c r="S844" s="161"/>
      <c r="T844" s="228"/>
      <c r="U844" s="235"/>
      <c r="V844" s="235"/>
      <c r="W844" s="235"/>
      <c r="X844" s="235"/>
      <c r="Y844" s="228"/>
      <c r="AD844" s="238"/>
      <c r="AI844" s="238"/>
    </row>
    <row r="845" spans="1:35" hidden="1" x14ac:dyDescent="0.2">
      <c r="A845" s="226"/>
      <c r="B845" s="226"/>
      <c r="C845" s="227"/>
      <c r="D845" s="228"/>
      <c r="E845" s="161"/>
      <c r="F845" s="161"/>
      <c r="G845" s="161"/>
      <c r="H845" s="161"/>
      <c r="I845" s="228"/>
      <c r="J845" s="161"/>
      <c r="K845" s="161"/>
      <c r="L845" s="161"/>
      <c r="M845" s="161"/>
      <c r="N845" s="228"/>
      <c r="O845" s="161"/>
      <c r="P845" s="161"/>
      <c r="Q845" s="161"/>
      <c r="R845" s="161"/>
      <c r="S845" s="161"/>
      <c r="T845" s="228"/>
      <c r="U845" s="235"/>
      <c r="V845" s="235"/>
      <c r="W845" s="235"/>
      <c r="X845" s="235"/>
      <c r="Y845" s="228"/>
      <c r="AD845" s="238"/>
      <c r="AI845" s="238"/>
    </row>
    <row r="846" spans="1:35" hidden="1" x14ac:dyDescent="0.2">
      <c r="A846" s="226"/>
      <c r="B846" s="226"/>
      <c r="C846" s="227"/>
      <c r="D846" s="228"/>
      <c r="E846" s="161"/>
      <c r="F846" s="161"/>
      <c r="G846" s="161"/>
      <c r="H846" s="161"/>
      <c r="I846" s="228"/>
      <c r="J846" s="161"/>
      <c r="K846" s="161"/>
      <c r="L846" s="161"/>
      <c r="M846" s="161"/>
      <c r="N846" s="228"/>
      <c r="O846" s="161"/>
      <c r="P846" s="161"/>
      <c r="Q846" s="161"/>
      <c r="R846" s="161"/>
      <c r="S846" s="161"/>
      <c r="T846" s="228"/>
      <c r="U846" s="235"/>
      <c r="V846" s="235"/>
      <c r="W846" s="235"/>
      <c r="X846" s="235"/>
      <c r="Y846" s="228"/>
      <c r="AD846" s="238"/>
      <c r="AI846" s="238"/>
    </row>
    <row r="847" spans="1:35" hidden="1" x14ac:dyDescent="0.2">
      <c r="A847" s="226"/>
      <c r="B847" s="226"/>
      <c r="C847" s="227"/>
      <c r="D847" s="228"/>
      <c r="E847" s="161"/>
      <c r="F847" s="161"/>
      <c r="G847" s="161"/>
      <c r="H847" s="161"/>
      <c r="I847" s="228"/>
      <c r="J847" s="161"/>
      <c r="K847" s="161"/>
      <c r="L847" s="161"/>
      <c r="M847" s="161"/>
      <c r="N847" s="228"/>
      <c r="O847" s="161"/>
      <c r="P847" s="161"/>
      <c r="Q847" s="161"/>
      <c r="R847" s="161"/>
      <c r="S847" s="161"/>
      <c r="T847" s="228"/>
      <c r="U847" s="235"/>
      <c r="V847" s="235"/>
      <c r="W847" s="235"/>
      <c r="X847" s="235"/>
      <c r="Y847" s="228"/>
      <c r="AD847" s="238"/>
      <c r="AI847" s="238"/>
    </row>
    <row r="848" spans="1:35" hidden="1" x14ac:dyDescent="0.2">
      <c r="A848" s="226"/>
      <c r="B848" s="226"/>
      <c r="C848" s="227"/>
      <c r="D848" s="228"/>
      <c r="E848" s="161"/>
      <c r="F848" s="161"/>
      <c r="G848" s="161"/>
      <c r="H848" s="161"/>
      <c r="I848" s="228"/>
      <c r="J848" s="161"/>
      <c r="K848" s="161"/>
      <c r="L848" s="161"/>
      <c r="M848" s="161"/>
      <c r="N848" s="228"/>
      <c r="O848" s="161"/>
      <c r="P848" s="161"/>
      <c r="Q848" s="161"/>
      <c r="R848" s="161"/>
      <c r="S848" s="161"/>
      <c r="T848" s="228"/>
      <c r="U848" s="235"/>
      <c r="V848" s="235"/>
      <c r="W848" s="235"/>
      <c r="X848" s="235"/>
      <c r="Y848" s="228"/>
      <c r="AD848" s="238"/>
      <c r="AI848" s="238"/>
    </row>
    <row r="849" spans="1:35" hidden="1" x14ac:dyDescent="0.2">
      <c r="A849" s="226"/>
      <c r="B849" s="226"/>
      <c r="C849" s="227"/>
      <c r="D849" s="228"/>
      <c r="E849" s="161"/>
      <c r="F849" s="161"/>
      <c r="G849" s="161"/>
      <c r="H849" s="161"/>
      <c r="I849" s="228"/>
      <c r="J849" s="161"/>
      <c r="K849" s="161"/>
      <c r="L849" s="161"/>
      <c r="M849" s="161"/>
      <c r="N849" s="228"/>
      <c r="O849" s="161"/>
      <c r="P849" s="161"/>
      <c r="Q849" s="161"/>
      <c r="R849" s="161"/>
      <c r="S849" s="161"/>
      <c r="T849" s="228"/>
      <c r="U849" s="235"/>
      <c r="V849" s="235"/>
      <c r="W849" s="235"/>
      <c r="X849" s="235"/>
      <c r="Y849" s="228"/>
      <c r="AD849" s="238"/>
      <c r="AI849" s="238"/>
    </row>
    <row r="850" spans="1:35" hidden="1" x14ac:dyDescent="0.2">
      <c r="A850" s="226"/>
      <c r="B850" s="226"/>
      <c r="C850" s="227"/>
      <c r="D850" s="228"/>
      <c r="E850" s="161"/>
      <c r="F850" s="161"/>
      <c r="G850" s="161"/>
      <c r="H850" s="161"/>
      <c r="I850" s="228"/>
      <c r="J850" s="161"/>
      <c r="K850" s="161"/>
      <c r="L850" s="161"/>
      <c r="M850" s="161"/>
      <c r="N850" s="228"/>
      <c r="O850" s="161"/>
      <c r="P850" s="161"/>
      <c r="Q850" s="161"/>
      <c r="R850" s="161"/>
      <c r="S850" s="161"/>
      <c r="T850" s="228"/>
      <c r="U850" s="235"/>
      <c r="V850" s="235"/>
      <c r="W850" s="235"/>
      <c r="X850" s="235"/>
      <c r="Y850" s="228"/>
      <c r="AD850" s="238"/>
      <c r="AI850" s="238"/>
    </row>
    <row r="851" spans="1:35" hidden="1" x14ac:dyDescent="0.2">
      <c r="A851" s="226"/>
      <c r="B851" s="226"/>
      <c r="C851" s="227"/>
      <c r="D851" s="228"/>
      <c r="E851" s="161"/>
      <c r="F851" s="161"/>
      <c r="G851" s="161"/>
      <c r="H851" s="161"/>
      <c r="I851" s="228"/>
      <c r="J851" s="161"/>
      <c r="K851" s="161"/>
      <c r="L851" s="161"/>
      <c r="M851" s="161"/>
      <c r="N851" s="228"/>
      <c r="O851" s="161"/>
      <c r="P851" s="161"/>
      <c r="Q851" s="161"/>
      <c r="R851" s="161"/>
      <c r="S851" s="161"/>
      <c r="T851" s="228"/>
      <c r="U851" s="235"/>
      <c r="V851" s="235"/>
      <c r="W851" s="235"/>
      <c r="X851" s="235"/>
      <c r="Y851" s="228"/>
      <c r="AD851" s="238"/>
      <c r="AI851" s="238"/>
    </row>
    <row r="852" spans="1:35" hidden="1" x14ac:dyDescent="0.2">
      <c r="A852" s="226"/>
      <c r="B852" s="226"/>
      <c r="C852" s="227"/>
      <c r="D852" s="228"/>
      <c r="E852" s="161"/>
      <c r="F852" s="161"/>
      <c r="G852" s="161"/>
      <c r="H852" s="161"/>
      <c r="I852" s="228"/>
      <c r="J852" s="161"/>
      <c r="K852" s="161"/>
      <c r="L852" s="161"/>
      <c r="M852" s="161"/>
      <c r="N852" s="228"/>
      <c r="O852" s="161"/>
      <c r="P852" s="161"/>
      <c r="Q852" s="161"/>
      <c r="R852" s="161"/>
      <c r="S852" s="161"/>
      <c r="T852" s="228"/>
      <c r="U852" s="235"/>
      <c r="V852" s="235"/>
      <c r="W852" s="235"/>
      <c r="X852" s="235"/>
      <c r="Y852" s="228"/>
      <c r="AD852" s="238"/>
      <c r="AI852" s="238"/>
    </row>
    <row r="853" spans="1:35" hidden="1" x14ac:dyDescent="0.2">
      <c r="A853" s="226"/>
      <c r="B853" s="226"/>
      <c r="C853" s="227"/>
      <c r="D853" s="228"/>
      <c r="E853" s="161"/>
      <c r="F853" s="161"/>
      <c r="G853" s="161"/>
      <c r="H853" s="161"/>
      <c r="I853" s="228"/>
      <c r="J853" s="161"/>
      <c r="K853" s="161"/>
      <c r="L853" s="161"/>
      <c r="M853" s="161"/>
      <c r="N853" s="228"/>
      <c r="O853" s="161"/>
      <c r="P853" s="161"/>
      <c r="Q853" s="161"/>
      <c r="R853" s="161"/>
      <c r="S853" s="161"/>
      <c r="T853" s="228"/>
      <c r="U853" s="235"/>
      <c r="V853" s="235"/>
      <c r="W853" s="235"/>
      <c r="X853" s="235"/>
      <c r="Y853" s="228"/>
      <c r="AD853" s="238"/>
      <c r="AI853" s="238"/>
    </row>
    <row r="854" spans="1:35" hidden="1" x14ac:dyDescent="0.2">
      <c r="A854" s="226"/>
      <c r="B854" s="226"/>
      <c r="C854" s="227"/>
      <c r="D854" s="228"/>
      <c r="E854" s="161"/>
      <c r="F854" s="161"/>
      <c r="G854" s="161"/>
      <c r="H854" s="161"/>
      <c r="I854" s="228"/>
      <c r="J854" s="161"/>
      <c r="K854" s="161"/>
      <c r="L854" s="161"/>
      <c r="M854" s="161"/>
      <c r="N854" s="228"/>
      <c r="O854" s="161"/>
      <c r="P854" s="161"/>
      <c r="Q854" s="161"/>
      <c r="R854" s="161"/>
      <c r="S854" s="161"/>
      <c r="T854" s="228"/>
      <c r="U854" s="235"/>
      <c r="V854" s="235"/>
      <c r="W854" s="235"/>
      <c r="X854" s="235"/>
      <c r="Y854" s="228"/>
      <c r="AD854" s="238"/>
      <c r="AI854" s="238"/>
    </row>
    <row r="855" spans="1:35" hidden="1" x14ac:dyDescent="0.2">
      <c r="A855" s="226"/>
      <c r="B855" s="226"/>
      <c r="C855" s="227"/>
      <c r="D855" s="228"/>
      <c r="E855" s="161"/>
      <c r="F855" s="161"/>
      <c r="G855" s="161"/>
      <c r="H855" s="161"/>
      <c r="I855" s="228"/>
      <c r="J855" s="161"/>
      <c r="K855" s="161"/>
      <c r="L855" s="161"/>
      <c r="M855" s="161"/>
      <c r="N855" s="228"/>
      <c r="O855" s="161"/>
      <c r="P855" s="161"/>
      <c r="Q855" s="161"/>
      <c r="R855" s="161"/>
      <c r="S855" s="161"/>
      <c r="T855" s="228"/>
      <c r="U855" s="235"/>
      <c r="V855" s="235"/>
      <c r="W855" s="235"/>
      <c r="X855" s="235"/>
      <c r="Y855" s="228"/>
      <c r="AD855" s="238"/>
      <c r="AI855" s="238"/>
    </row>
    <row r="856" spans="1:35" hidden="1" x14ac:dyDescent="0.2">
      <c r="A856" s="226"/>
      <c r="B856" s="226"/>
      <c r="C856" s="227"/>
      <c r="D856" s="228"/>
      <c r="E856" s="161"/>
      <c r="F856" s="161"/>
      <c r="G856" s="161"/>
      <c r="H856" s="161"/>
      <c r="I856" s="228"/>
      <c r="J856" s="161"/>
      <c r="K856" s="161"/>
      <c r="L856" s="161"/>
      <c r="M856" s="161"/>
      <c r="N856" s="228"/>
      <c r="O856" s="161"/>
      <c r="P856" s="161"/>
      <c r="Q856" s="161"/>
      <c r="R856" s="161"/>
      <c r="S856" s="161"/>
      <c r="T856" s="228"/>
      <c r="U856" s="235"/>
      <c r="V856" s="235"/>
      <c r="W856" s="235"/>
      <c r="X856" s="235"/>
      <c r="Y856" s="228"/>
      <c r="AD856" s="238"/>
      <c r="AI856" s="238"/>
    </row>
    <row r="857" spans="1:35" hidden="1" x14ac:dyDescent="0.2">
      <c r="A857" s="226"/>
      <c r="B857" s="226"/>
      <c r="C857" s="227"/>
      <c r="D857" s="228"/>
      <c r="E857" s="161"/>
      <c r="F857" s="161"/>
      <c r="G857" s="161"/>
      <c r="H857" s="161"/>
      <c r="I857" s="228"/>
      <c r="J857" s="161"/>
      <c r="K857" s="161"/>
      <c r="L857" s="161"/>
      <c r="M857" s="161"/>
      <c r="N857" s="228"/>
      <c r="O857" s="161"/>
      <c r="P857" s="161"/>
      <c r="Q857" s="161"/>
      <c r="R857" s="161"/>
      <c r="S857" s="161"/>
      <c r="T857" s="228"/>
      <c r="U857" s="235"/>
      <c r="V857" s="235"/>
      <c r="W857" s="235"/>
      <c r="X857" s="235"/>
      <c r="Y857" s="228"/>
      <c r="AD857" s="238"/>
      <c r="AI857" s="238"/>
    </row>
    <row r="858" spans="1:35" hidden="1" x14ac:dyDescent="0.2">
      <c r="A858" s="226"/>
      <c r="B858" s="226"/>
      <c r="C858" s="227"/>
      <c r="D858" s="228"/>
      <c r="E858" s="161"/>
      <c r="F858" s="161"/>
      <c r="G858" s="161"/>
      <c r="H858" s="161"/>
      <c r="I858" s="228"/>
      <c r="J858" s="161"/>
      <c r="K858" s="161"/>
      <c r="L858" s="161"/>
      <c r="M858" s="161"/>
      <c r="N858" s="228"/>
      <c r="O858" s="161"/>
      <c r="P858" s="161"/>
      <c r="Q858" s="161"/>
      <c r="R858" s="161"/>
      <c r="S858" s="161"/>
      <c r="T858" s="228"/>
      <c r="U858" s="235"/>
      <c r="V858" s="235"/>
      <c r="W858" s="235"/>
      <c r="X858" s="235"/>
      <c r="Y858" s="228"/>
      <c r="AD858" s="238"/>
      <c r="AI858" s="238"/>
    </row>
    <row r="859" spans="1:35" hidden="1" x14ac:dyDescent="0.2">
      <c r="A859" s="226"/>
      <c r="B859" s="226"/>
      <c r="C859" s="227"/>
      <c r="D859" s="228"/>
      <c r="E859" s="161"/>
      <c r="F859" s="161"/>
      <c r="G859" s="161"/>
      <c r="H859" s="161"/>
      <c r="I859" s="228"/>
      <c r="J859" s="161"/>
      <c r="K859" s="161"/>
      <c r="L859" s="161"/>
      <c r="M859" s="161"/>
      <c r="N859" s="228"/>
      <c r="O859" s="161"/>
      <c r="P859" s="161"/>
      <c r="Q859" s="161"/>
      <c r="R859" s="161"/>
      <c r="S859" s="161"/>
      <c r="T859" s="228"/>
      <c r="U859" s="235"/>
      <c r="V859" s="235"/>
      <c r="W859" s="235"/>
      <c r="X859" s="235"/>
      <c r="Y859" s="228"/>
      <c r="AD859" s="238"/>
      <c r="AI859" s="238"/>
    </row>
    <row r="860" spans="1:35" hidden="1" x14ac:dyDescent="0.2">
      <c r="A860" s="226"/>
      <c r="B860" s="226"/>
      <c r="C860" s="227"/>
      <c r="D860" s="228"/>
      <c r="E860" s="161"/>
      <c r="F860" s="161"/>
      <c r="G860" s="161"/>
      <c r="H860" s="161"/>
      <c r="I860" s="228"/>
      <c r="J860" s="161"/>
      <c r="K860" s="161"/>
      <c r="L860" s="161"/>
      <c r="M860" s="161"/>
      <c r="N860" s="228"/>
      <c r="O860" s="161"/>
      <c r="P860" s="161"/>
      <c r="Q860" s="161"/>
      <c r="R860" s="161"/>
      <c r="S860" s="161"/>
      <c r="T860" s="228"/>
      <c r="U860" s="235"/>
      <c r="V860" s="235"/>
      <c r="W860" s="235"/>
      <c r="X860" s="235"/>
      <c r="Y860" s="228"/>
      <c r="AD860" s="238"/>
      <c r="AI860" s="238"/>
    </row>
    <row r="861" spans="1:35" hidden="1" x14ac:dyDescent="0.2">
      <c r="A861" s="226"/>
      <c r="B861" s="226"/>
      <c r="C861" s="227"/>
      <c r="D861" s="228"/>
      <c r="E861" s="161"/>
      <c r="F861" s="161"/>
      <c r="G861" s="161"/>
      <c r="H861" s="161"/>
      <c r="I861" s="228"/>
      <c r="J861" s="161"/>
      <c r="K861" s="161"/>
      <c r="L861" s="161"/>
      <c r="M861" s="161"/>
      <c r="N861" s="228"/>
      <c r="O861" s="161"/>
      <c r="P861" s="161"/>
      <c r="Q861" s="161"/>
      <c r="R861" s="161"/>
      <c r="S861" s="161"/>
      <c r="T861" s="228"/>
      <c r="U861" s="235"/>
      <c r="V861" s="235"/>
      <c r="W861" s="235"/>
      <c r="X861" s="235"/>
      <c r="Y861" s="228"/>
      <c r="AD861" s="238"/>
      <c r="AI861" s="238"/>
    </row>
    <row r="862" spans="1:35" hidden="1" x14ac:dyDescent="0.2">
      <c r="A862" s="226"/>
      <c r="B862" s="226"/>
      <c r="C862" s="227"/>
      <c r="D862" s="228"/>
      <c r="E862" s="161"/>
      <c r="F862" s="161"/>
      <c r="G862" s="161"/>
      <c r="H862" s="161"/>
      <c r="I862" s="228"/>
      <c r="J862" s="161"/>
      <c r="K862" s="161"/>
      <c r="L862" s="161"/>
      <c r="M862" s="161"/>
      <c r="N862" s="228"/>
      <c r="O862" s="161"/>
      <c r="P862" s="161"/>
      <c r="Q862" s="161"/>
      <c r="R862" s="161"/>
      <c r="S862" s="161"/>
      <c r="T862" s="228"/>
      <c r="U862" s="235"/>
      <c r="V862" s="235"/>
      <c r="W862" s="235"/>
      <c r="X862" s="235"/>
      <c r="Y862" s="228"/>
      <c r="AD862" s="238"/>
      <c r="AI862" s="238"/>
    </row>
    <row r="863" spans="1:35" hidden="1" x14ac:dyDescent="0.2">
      <c r="A863" s="226"/>
      <c r="B863" s="226"/>
      <c r="C863" s="227"/>
      <c r="D863" s="228"/>
      <c r="E863" s="161"/>
      <c r="F863" s="161"/>
      <c r="G863" s="161"/>
      <c r="H863" s="161"/>
      <c r="I863" s="228"/>
      <c r="J863" s="161"/>
      <c r="K863" s="161"/>
      <c r="L863" s="161"/>
      <c r="M863" s="161"/>
      <c r="N863" s="228"/>
      <c r="O863" s="161"/>
      <c r="P863" s="161"/>
      <c r="Q863" s="161"/>
      <c r="R863" s="161"/>
      <c r="S863" s="161"/>
      <c r="T863" s="228"/>
      <c r="U863" s="235"/>
      <c r="V863" s="235"/>
      <c r="W863" s="235"/>
      <c r="X863" s="235"/>
      <c r="Y863" s="228"/>
      <c r="AD863" s="238"/>
      <c r="AI863" s="238"/>
    </row>
    <row r="864" spans="1:35" hidden="1" x14ac:dyDescent="0.2">
      <c r="A864" s="226"/>
      <c r="B864" s="226"/>
      <c r="C864" s="227"/>
      <c r="D864" s="228"/>
      <c r="E864" s="161"/>
      <c r="F864" s="161"/>
      <c r="G864" s="161"/>
      <c r="H864" s="161"/>
      <c r="I864" s="228"/>
      <c r="J864" s="161"/>
      <c r="K864" s="161"/>
      <c r="L864" s="161"/>
      <c r="M864" s="161"/>
      <c r="N864" s="228"/>
      <c r="O864" s="161"/>
      <c r="P864" s="161"/>
      <c r="Q864" s="161"/>
      <c r="R864" s="161"/>
      <c r="S864" s="161"/>
      <c r="T864" s="228"/>
      <c r="U864" s="235"/>
      <c r="V864" s="235"/>
      <c r="W864" s="235"/>
      <c r="X864" s="235"/>
      <c r="Y864" s="228"/>
      <c r="AD864" s="238"/>
      <c r="AI864" s="238"/>
    </row>
    <row r="865" spans="1:35" hidden="1" x14ac:dyDescent="0.2">
      <c r="A865" s="226"/>
      <c r="B865" s="226"/>
      <c r="C865" s="227"/>
      <c r="D865" s="228"/>
      <c r="E865" s="161"/>
      <c r="F865" s="161"/>
      <c r="G865" s="161"/>
      <c r="H865" s="161"/>
      <c r="I865" s="228"/>
      <c r="J865" s="161"/>
      <c r="K865" s="161"/>
      <c r="L865" s="161"/>
      <c r="M865" s="161"/>
      <c r="N865" s="228"/>
      <c r="O865" s="161"/>
      <c r="P865" s="161"/>
      <c r="Q865" s="161"/>
      <c r="R865" s="161"/>
      <c r="S865" s="161"/>
      <c r="T865" s="228"/>
      <c r="U865" s="235"/>
      <c r="V865" s="235"/>
      <c r="W865" s="235"/>
      <c r="X865" s="235"/>
      <c r="Y865" s="228"/>
      <c r="AD865" s="238"/>
      <c r="AI865" s="238"/>
    </row>
    <row r="866" spans="1:35" hidden="1" x14ac:dyDescent="0.2">
      <c r="A866" s="226"/>
      <c r="B866" s="226"/>
      <c r="C866" s="227"/>
      <c r="D866" s="228"/>
      <c r="E866" s="161"/>
      <c r="F866" s="161"/>
      <c r="G866" s="161"/>
      <c r="H866" s="161"/>
      <c r="I866" s="228"/>
      <c r="J866" s="161"/>
      <c r="K866" s="161"/>
      <c r="L866" s="161"/>
      <c r="M866" s="161"/>
      <c r="N866" s="228"/>
      <c r="O866" s="161"/>
      <c r="P866" s="161"/>
      <c r="Q866" s="161"/>
      <c r="R866" s="161"/>
      <c r="S866" s="161"/>
      <c r="T866" s="228"/>
      <c r="U866" s="235"/>
      <c r="V866" s="235"/>
      <c r="W866" s="235"/>
      <c r="X866" s="235"/>
      <c r="Y866" s="228"/>
      <c r="AD866" s="238"/>
      <c r="AI866" s="238"/>
    </row>
    <row r="867" spans="1:35" hidden="1" x14ac:dyDescent="0.2">
      <c r="A867" s="226"/>
      <c r="B867" s="226"/>
      <c r="C867" s="227"/>
      <c r="D867" s="228"/>
      <c r="E867" s="161"/>
      <c r="F867" s="161"/>
      <c r="G867" s="161"/>
      <c r="H867" s="161"/>
      <c r="I867" s="228"/>
      <c r="J867" s="161"/>
      <c r="K867" s="161"/>
      <c r="L867" s="161"/>
      <c r="M867" s="161"/>
      <c r="N867" s="228"/>
      <c r="O867" s="161"/>
      <c r="P867" s="161"/>
      <c r="Q867" s="161"/>
      <c r="R867" s="161"/>
      <c r="S867" s="161"/>
      <c r="T867" s="228"/>
      <c r="U867" s="235"/>
      <c r="V867" s="235"/>
      <c r="W867" s="235"/>
      <c r="X867" s="235"/>
      <c r="Y867" s="228"/>
      <c r="AD867" s="238"/>
      <c r="AI867" s="238"/>
    </row>
    <row r="868" spans="1:35" hidden="1" x14ac:dyDescent="0.2">
      <c r="A868" s="226"/>
      <c r="B868" s="226"/>
      <c r="C868" s="227"/>
      <c r="D868" s="228"/>
      <c r="E868" s="161"/>
      <c r="F868" s="161"/>
      <c r="G868" s="161"/>
      <c r="H868" s="161"/>
      <c r="I868" s="228"/>
      <c r="J868" s="161"/>
      <c r="K868" s="161"/>
      <c r="L868" s="161"/>
      <c r="M868" s="161"/>
      <c r="N868" s="228"/>
      <c r="O868" s="161"/>
      <c r="P868" s="161"/>
      <c r="Q868" s="161"/>
      <c r="R868" s="161"/>
      <c r="S868" s="161"/>
      <c r="T868" s="228"/>
      <c r="U868" s="235"/>
      <c r="V868" s="235"/>
      <c r="W868" s="235"/>
      <c r="X868" s="235"/>
      <c r="Y868" s="228"/>
      <c r="AD868" s="238"/>
      <c r="AI868" s="238"/>
    </row>
    <row r="869" spans="1:35" hidden="1" x14ac:dyDescent="0.2">
      <c r="A869" s="226"/>
      <c r="B869" s="226"/>
      <c r="C869" s="227"/>
      <c r="D869" s="228"/>
      <c r="E869" s="161"/>
      <c r="F869" s="161"/>
      <c r="G869" s="161"/>
      <c r="H869" s="161"/>
      <c r="I869" s="228"/>
      <c r="J869" s="161"/>
      <c r="K869" s="161"/>
      <c r="L869" s="161"/>
      <c r="M869" s="161"/>
      <c r="N869" s="228"/>
      <c r="O869" s="161"/>
      <c r="P869" s="161"/>
      <c r="Q869" s="161"/>
      <c r="R869" s="161"/>
      <c r="S869" s="161"/>
      <c r="T869" s="228"/>
      <c r="U869" s="235"/>
      <c r="V869" s="235"/>
      <c r="W869" s="235"/>
      <c r="X869" s="235"/>
      <c r="Y869" s="228"/>
      <c r="AD869" s="238"/>
      <c r="AI869" s="238"/>
    </row>
    <row r="870" spans="1:35" hidden="1" x14ac:dyDescent="0.2">
      <c r="A870" s="226"/>
      <c r="B870" s="226"/>
      <c r="C870" s="227"/>
      <c r="D870" s="228"/>
      <c r="E870" s="161"/>
      <c r="F870" s="161"/>
      <c r="G870" s="161"/>
      <c r="H870" s="161"/>
      <c r="I870" s="228"/>
      <c r="J870" s="161"/>
      <c r="K870" s="161"/>
      <c r="L870" s="161"/>
      <c r="M870" s="161"/>
      <c r="N870" s="228"/>
      <c r="O870" s="161"/>
      <c r="P870" s="161"/>
      <c r="Q870" s="161"/>
      <c r="R870" s="161"/>
      <c r="S870" s="161"/>
      <c r="T870" s="228"/>
      <c r="U870" s="235"/>
      <c r="V870" s="235"/>
      <c r="W870" s="235"/>
      <c r="X870" s="235"/>
      <c r="Y870" s="228"/>
      <c r="AD870" s="238"/>
      <c r="AI870" s="238"/>
    </row>
    <row r="871" spans="1:35" hidden="1" x14ac:dyDescent="0.2">
      <c r="A871" s="226"/>
      <c r="B871" s="226"/>
      <c r="C871" s="227"/>
      <c r="D871" s="228"/>
      <c r="E871" s="161"/>
      <c r="F871" s="161"/>
      <c r="G871" s="161"/>
      <c r="H871" s="161"/>
      <c r="I871" s="228"/>
      <c r="J871" s="161"/>
      <c r="K871" s="161"/>
      <c r="L871" s="161"/>
      <c r="M871" s="161"/>
      <c r="N871" s="228"/>
      <c r="O871" s="161"/>
      <c r="P871" s="161"/>
      <c r="Q871" s="161"/>
      <c r="R871" s="161"/>
      <c r="S871" s="161"/>
      <c r="T871" s="228"/>
      <c r="U871" s="235"/>
      <c r="V871" s="235"/>
      <c r="W871" s="235"/>
      <c r="X871" s="235"/>
      <c r="Y871" s="228"/>
      <c r="AD871" s="238"/>
      <c r="AI871" s="238"/>
    </row>
    <row r="872" spans="1:35" hidden="1" x14ac:dyDescent="0.2">
      <c r="A872" s="226"/>
      <c r="B872" s="226"/>
      <c r="C872" s="227"/>
      <c r="D872" s="228"/>
      <c r="E872" s="161"/>
      <c r="F872" s="161"/>
      <c r="G872" s="161"/>
      <c r="H872" s="161"/>
      <c r="I872" s="228"/>
      <c r="J872" s="161"/>
      <c r="K872" s="161"/>
      <c r="L872" s="161"/>
      <c r="M872" s="161"/>
      <c r="N872" s="228"/>
      <c r="O872" s="161"/>
      <c r="P872" s="161"/>
      <c r="Q872" s="161"/>
      <c r="R872" s="161"/>
      <c r="S872" s="161"/>
      <c r="T872" s="228"/>
      <c r="U872" s="235"/>
      <c r="V872" s="235"/>
      <c r="W872" s="235"/>
      <c r="X872" s="235"/>
      <c r="Y872" s="228"/>
      <c r="AD872" s="238"/>
      <c r="AI872" s="238"/>
    </row>
    <row r="873" spans="1:35" hidden="1" x14ac:dyDescent="0.2">
      <c r="A873" s="226"/>
      <c r="B873" s="226"/>
      <c r="C873" s="227"/>
      <c r="D873" s="228"/>
      <c r="E873" s="161"/>
      <c r="F873" s="161"/>
      <c r="G873" s="161"/>
      <c r="H873" s="161"/>
      <c r="I873" s="228"/>
      <c r="J873" s="161"/>
      <c r="K873" s="161"/>
      <c r="L873" s="161"/>
      <c r="M873" s="161"/>
      <c r="N873" s="228"/>
      <c r="O873" s="161"/>
      <c r="P873" s="161"/>
      <c r="Q873" s="161"/>
      <c r="R873" s="161"/>
      <c r="S873" s="161"/>
      <c r="T873" s="228"/>
      <c r="U873" s="235"/>
      <c r="V873" s="235"/>
      <c r="W873" s="235"/>
      <c r="X873" s="235"/>
      <c r="Y873" s="228"/>
      <c r="AD873" s="238"/>
      <c r="AI873" s="238"/>
    </row>
    <row r="874" spans="1:35" hidden="1" x14ac:dyDescent="0.2">
      <c r="A874" s="226"/>
      <c r="B874" s="226"/>
      <c r="C874" s="227"/>
      <c r="D874" s="228"/>
      <c r="E874" s="161"/>
      <c r="F874" s="161"/>
      <c r="G874" s="161"/>
      <c r="H874" s="161"/>
      <c r="I874" s="228"/>
      <c r="J874" s="161"/>
      <c r="K874" s="161"/>
      <c r="L874" s="161"/>
      <c r="M874" s="161"/>
      <c r="N874" s="228"/>
      <c r="O874" s="161"/>
      <c r="P874" s="161"/>
      <c r="Q874" s="161"/>
      <c r="R874" s="161"/>
      <c r="S874" s="161"/>
      <c r="T874" s="228"/>
      <c r="U874" s="235"/>
      <c r="V874" s="235"/>
      <c r="W874" s="235"/>
      <c r="X874" s="235"/>
      <c r="Y874" s="228"/>
      <c r="AD874" s="238"/>
      <c r="AI874" s="238"/>
    </row>
    <row r="875" spans="1:35" hidden="1" x14ac:dyDescent="0.2">
      <c r="A875" s="226"/>
      <c r="B875" s="226"/>
      <c r="C875" s="227"/>
      <c r="D875" s="228"/>
      <c r="E875" s="161"/>
      <c r="F875" s="161"/>
      <c r="G875" s="161"/>
      <c r="H875" s="161"/>
      <c r="I875" s="228"/>
      <c r="J875" s="161"/>
      <c r="K875" s="161"/>
      <c r="L875" s="161"/>
      <c r="M875" s="161"/>
      <c r="N875" s="228"/>
      <c r="O875" s="161"/>
      <c r="P875" s="161"/>
      <c r="Q875" s="161"/>
      <c r="R875" s="161"/>
      <c r="S875" s="161"/>
      <c r="T875" s="228"/>
      <c r="U875" s="235"/>
      <c r="V875" s="235"/>
      <c r="W875" s="235"/>
      <c r="X875" s="235"/>
      <c r="Y875" s="228"/>
      <c r="AD875" s="238"/>
      <c r="AI875" s="238"/>
    </row>
    <row r="876" spans="1:35" hidden="1" x14ac:dyDescent="0.2">
      <c r="A876" s="226"/>
      <c r="B876" s="226"/>
      <c r="C876" s="227"/>
      <c r="D876" s="228"/>
      <c r="E876" s="161"/>
      <c r="F876" s="161"/>
      <c r="G876" s="161"/>
      <c r="H876" s="161"/>
      <c r="I876" s="228"/>
      <c r="J876" s="161"/>
      <c r="K876" s="161"/>
      <c r="L876" s="161"/>
      <c r="M876" s="161"/>
      <c r="N876" s="228"/>
      <c r="O876" s="161"/>
      <c r="P876" s="161"/>
      <c r="Q876" s="161"/>
      <c r="R876" s="161"/>
      <c r="S876" s="161"/>
      <c r="T876" s="228"/>
      <c r="U876" s="235"/>
      <c r="V876" s="235"/>
      <c r="W876" s="235"/>
      <c r="X876" s="235"/>
      <c r="Y876" s="228"/>
      <c r="AD876" s="238"/>
      <c r="AI876" s="238"/>
    </row>
    <row r="877" spans="1:35" hidden="1" x14ac:dyDescent="0.2">
      <c r="A877" s="226"/>
      <c r="B877" s="226"/>
      <c r="C877" s="227"/>
      <c r="D877" s="228"/>
      <c r="E877" s="161"/>
      <c r="F877" s="161"/>
      <c r="G877" s="161"/>
      <c r="H877" s="161"/>
      <c r="I877" s="228"/>
      <c r="J877" s="161"/>
      <c r="K877" s="161"/>
      <c r="L877" s="161"/>
      <c r="M877" s="161"/>
      <c r="N877" s="228"/>
      <c r="O877" s="161"/>
      <c r="P877" s="161"/>
      <c r="Q877" s="161"/>
      <c r="R877" s="161"/>
      <c r="S877" s="161"/>
      <c r="T877" s="228"/>
      <c r="U877" s="235"/>
      <c r="V877" s="235"/>
      <c r="W877" s="235"/>
      <c r="X877" s="235"/>
      <c r="Y877" s="228"/>
      <c r="AD877" s="238"/>
      <c r="AI877" s="238"/>
    </row>
    <row r="878" spans="1:35" hidden="1" x14ac:dyDescent="0.2">
      <c r="A878" s="226"/>
      <c r="B878" s="226"/>
      <c r="C878" s="227"/>
      <c r="D878" s="228"/>
      <c r="E878" s="161"/>
      <c r="F878" s="161"/>
      <c r="G878" s="161"/>
      <c r="H878" s="161"/>
      <c r="I878" s="228"/>
      <c r="J878" s="161"/>
      <c r="K878" s="161"/>
      <c r="L878" s="161"/>
      <c r="M878" s="161"/>
      <c r="N878" s="228"/>
      <c r="O878" s="161"/>
      <c r="P878" s="161"/>
      <c r="Q878" s="161"/>
      <c r="R878" s="161"/>
      <c r="S878" s="161"/>
      <c r="T878" s="228"/>
      <c r="U878" s="235"/>
      <c r="V878" s="235"/>
      <c r="W878" s="235"/>
      <c r="X878" s="235"/>
      <c r="Y878" s="228"/>
      <c r="AD878" s="238"/>
      <c r="AI878" s="238"/>
    </row>
    <row r="879" spans="1:35" hidden="1" x14ac:dyDescent="0.2">
      <c r="A879" s="226"/>
      <c r="B879" s="226"/>
      <c r="C879" s="227"/>
      <c r="D879" s="228"/>
      <c r="E879" s="161"/>
      <c r="F879" s="161"/>
      <c r="G879" s="161"/>
      <c r="H879" s="161"/>
      <c r="I879" s="228"/>
      <c r="J879" s="161"/>
      <c r="K879" s="161"/>
      <c r="L879" s="161"/>
      <c r="M879" s="161"/>
      <c r="N879" s="228"/>
      <c r="O879" s="161"/>
      <c r="P879" s="161"/>
      <c r="Q879" s="161"/>
      <c r="R879" s="161"/>
      <c r="S879" s="161"/>
      <c r="T879" s="228"/>
      <c r="U879" s="235"/>
      <c r="V879" s="235"/>
      <c r="W879" s="235"/>
      <c r="X879" s="235"/>
      <c r="Y879" s="228"/>
      <c r="AD879" s="238"/>
      <c r="AI879" s="238"/>
    </row>
    <row r="880" spans="1:35" hidden="1" x14ac:dyDescent="0.2">
      <c r="A880" s="226"/>
      <c r="B880" s="226"/>
      <c r="C880" s="227"/>
      <c r="D880" s="228"/>
      <c r="E880" s="161"/>
      <c r="F880" s="161"/>
      <c r="G880" s="161"/>
      <c r="H880" s="161"/>
      <c r="I880" s="228"/>
      <c r="J880" s="161"/>
      <c r="K880" s="161"/>
      <c r="L880" s="161"/>
      <c r="M880" s="161"/>
      <c r="N880" s="228"/>
      <c r="O880" s="161"/>
      <c r="P880" s="161"/>
      <c r="Q880" s="161"/>
      <c r="R880" s="161"/>
      <c r="S880" s="161"/>
      <c r="T880" s="228"/>
      <c r="U880" s="235"/>
      <c r="V880" s="235"/>
      <c r="W880" s="235"/>
      <c r="X880" s="235"/>
      <c r="Y880" s="228"/>
      <c r="AD880" s="238"/>
      <c r="AI880" s="238"/>
    </row>
    <row r="881" spans="1:35" hidden="1" x14ac:dyDescent="0.2">
      <c r="A881" s="226"/>
      <c r="B881" s="226"/>
      <c r="C881" s="227"/>
      <c r="D881" s="228"/>
      <c r="E881" s="161"/>
      <c r="F881" s="161"/>
      <c r="G881" s="161"/>
      <c r="H881" s="161"/>
      <c r="I881" s="228"/>
      <c r="J881" s="161"/>
      <c r="K881" s="161"/>
      <c r="L881" s="161"/>
      <c r="M881" s="161"/>
      <c r="N881" s="228"/>
      <c r="O881" s="161"/>
      <c r="P881" s="161"/>
      <c r="Q881" s="161"/>
      <c r="R881" s="161"/>
      <c r="S881" s="161"/>
      <c r="T881" s="228"/>
      <c r="U881" s="235"/>
      <c r="V881" s="235"/>
      <c r="W881" s="235"/>
      <c r="X881" s="235"/>
      <c r="Y881" s="228"/>
      <c r="AD881" s="238"/>
      <c r="AI881" s="238"/>
    </row>
    <row r="882" spans="1:35" hidden="1" x14ac:dyDescent="0.2">
      <c r="A882" s="226"/>
      <c r="B882" s="226"/>
      <c r="C882" s="227"/>
      <c r="D882" s="228"/>
      <c r="E882" s="161"/>
      <c r="F882" s="161"/>
      <c r="G882" s="161"/>
      <c r="H882" s="161"/>
      <c r="I882" s="228"/>
      <c r="J882" s="161"/>
      <c r="K882" s="161"/>
      <c r="L882" s="161"/>
      <c r="M882" s="161"/>
      <c r="N882" s="228"/>
      <c r="O882" s="161"/>
      <c r="P882" s="161"/>
      <c r="Q882" s="161"/>
      <c r="R882" s="161"/>
      <c r="S882" s="161"/>
      <c r="T882" s="228"/>
      <c r="U882" s="235"/>
      <c r="V882" s="235"/>
      <c r="W882" s="235"/>
      <c r="X882" s="235"/>
      <c r="Y882" s="228"/>
      <c r="AD882" s="238"/>
      <c r="AI882" s="238"/>
    </row>
    <row r="883" spans="1:35" hidden="1" x14ac:dyDescent="0.2">
      <c r="A883" s="226"/>
      <c r="B883" s="226"/>
      <c r="C883" s="227"/>
      <c r="D883" s="228"/>
      <c r="E883" s="161"/>
      <c r="F883" s="161"/>
      <c r="G883" s="161"/>
      <c r="H883" s="161"/>
      <c r="I883" s="228"/>
      <c r="J883" s="161"/>
      <c r="K883" s="161"/>
      <c r="L883" s="161"/>
      <c r="M883" s="161"/>
      <c r="N883" s="228"/>
      <c r="O883" s="161"/>
      <c r="P883" s="161"/>
      <c r="Q883" s="161"/>
      <c r="R883" s="161"/>
      <c r="S883" s="161"/>
      <c r="T883" s="228"/>
      <c r="U883" s="235"/>
      <c r="V883" s="235"/>
      <c r="W883" s="235"/>
      <c r="X883" s="235"/>
      <c r="Y883" s="228"/>
      <c r="AD883" s="238"/>
      <c r="AI883" s="238"/>
    </row>
    <row r="884" spans="1:35" hidden="1" x14ac:dyDescent="0.2">
      <c r="A884" s="226"/>
      <c r="B884" s="226"/>
      <c r="C884" s="227"/>
      <c r="D884" s="228"/>
      <c r="E884" s="161"/>
      <c r="F884" s="161"/>
      <c r="G884" s="161"/>
      <c r="H884" s="161"/>
      <c r="I884" s="228"/>
      <c r="J884" s="161"/>
      <c r="K884" s="161"/>
      <c r="L884" s="161"/>
      <c r="M884" s="161"/>
      <c r="N884" s="228"/>
      <c r="O884" s="161"/>
      <c r="P884" s="161"/>
      <c r="Q884" s="161"/>
      <c r="R884" s="161"/>
      <c r="S884" s="161"/>
      <c r="T884" s="228"/>
      <c r="U884" s="235"/>
      <c r="V884" s="235"/>
      <c r="W884" s="235"/>
      <c r="X884" s="235"/>
      <c r="Y884" s="228"/>
      <c r="AD884" s="238"/>
      <c r="AI884" s="238"/>
    </row>
    <row r="885" spans="1:35" hidden="1" x14ac:dyDescent="0.2">
      <c r="A885" s="226"/>
      <c r="B885" s="226"/>
      <c r="C885" s="227"/>
      <c r="D885" s="228"/>
      <c r="E885" s="161"/>
      <c r="F885" s="161"/>
      <c r="G885" s="161"/>
      <c r="H885" s="161"/>
      <c r="I885" s="228"/>
      <c r="J885" s="161"/>
      <c r="K885" s="161"/>
      <c r="L885" s="161"/>
      <c r="M885" s="161"/>
      <c r="N885" s="228"/>
      <c r="O885" s="161"/>
      <c r="P885" s="161"/>
      <c r="Q885" s="161"/>
      <c r="R885" s="161"/>
      <c r="S885" s="161"/>
      <c r="T885" s="228"/>
      <c r="U885" s="235"/>
      <c r="V885" s="235"/>
      <c r="W885" s="235"/>
      <c r="X885" s="235"/>
      <c r="Y885" s="228"/>
      <c r="AD885" s="238"/>
      <c r="AI885" s="238"/>
    </row>
    <row r="886" spans="1:35" hidden="1" x14ac:dyDescent="0.2">
      <c r="A886" s="226"/>
      <c r="B886" s="226"/>
      <c r="C886" s="227"/>
      <c r="D886" s="228"/>
      <c r="E886" s="161"/>
      <c r="F886" s="161"/>
      <c r="G886" s="161"/>
      <c r="H886" s="161"/>
      <c r="I886" s="228"/>
      <c r="J886" s="161"/>
      <c r="K886" s="161"/>
      <c r="L886" s="161"/>
      <c r="M886" s="161"/>
      <c r="N886" s="228"/>
      <c r="O886" s="161"/>
      <c r="P886" s="161"/>
      <c r="Q886" s="161"/>
      <c r="R886" s="161"/>
      <c r="S886" s="161"/>
      <c r="T886" s="228"/>
      <c r="U886" s="235"/>
      <c r="V886" s="235"/>
      <c r="W886" s="235"/>
      <c r="X886" s="235"/>
      <c r="Y886" s="228"/>
      <c r="AD886" s="238"/>
      <c r="AI886" s="238"/>
    </row>
    <row r="887" spans="1:35" hidden="1" x14ac:dyDescent="0.2">
      <c r="A887" s="226"/>
      <c r="B887" s="226"/>
      <c r="C887" s="227"/>
      <c r="D887" s="228"/>
      <c r="E887" s="161"/>
      <c r="F887" s="161"/>
      <c r="G887" s="161"/>
      <c r="H887" s="161"/>
      <c r="I887" s="228"/>
      <c r="J887" s="161"/>
      <c r="K887" s="161"/>
      <c r="L887" s="161"/>
      <c r="M887" s="161"/>
      <c r="N887" s="228"/>
      <c r="O887" s="161"/>
      <c r="P887" s="161"/>
      <c r="Q887" s="161"/>
      <c r="R887" s="161"/>
      <c r="S887" s="161"/>
      <c r="T887" s="228"/>
      <c r="U887" s="235"/>
      <c r="V887" s="235"/>
      <c r="W887" s="235"/>
      <c r="X887" s="235"/>
      <c r="Y887" s="228"/>
      <c r="AD887" s="238"/>
      <c r="AI887" s="238"/>
    </row>
    <row r="888" spans="1:35" hidden="1" x14ac:dyDescent="0.2">
      <c r="A888" s="226"/>
      <c r="B888" s="226"/>
      <c r="C888" s="227"/>
      <c r="D888" s="228"/>
      <c r="E888" s="161"/>
      <c r="F888" s="161"/>
      <c r="G888" s="161"/>
      <c r="H888" s="161"/>
      <c r="I888" s="228"/>
      <c r="J888" s="161"/>
      <c r="K888" s="161"/>
      <c r="L888" s="161"/>
      <c r="M888" s="161"/>
      <c r="N888" s="228"/>
      <c r="O888" s="161"/>
      <c r="P888" s="161"/>
      <c r="Q888" s="161"/>
      <c r="R888" s="161"/>
      <c r="S888" s="161"/>
      <c r="T888" s="228"/>
      <c r="U888" s="235"/>
      <c r="V888" s="235"/>
      <c r="W888" s="235"/>
      <c r="X888" s="235"/>
      <c r="Y888" s="228"/>
      <c r="AD888" s="238"/>
      <c r="AI888" s="238"/>
    </row>
    <row r="889" spans="1:35" hidden="1" x14ac:dyDescent="0.2">
      <c r="A889" s="226"/>
      <c r="B889" s="226"/>
      <c r="C889" s="227"/>
      <c r="D889" s="228"/>
      <c r="E889" s="161"/>
      <c r="F889" s="161"/>
      <c r="G889" s="161"/>
      <c r="H889" s="161"/>
      <c r="I889" s="228"/>
      <c r="J889" s="161"/>
      <c r="K889" s="161"/>
      <c r="L889" s="161"/>
      <c r="M889" s="161"/>
      <c r="N889" s="228"/>
      <c r="O889" s="161"/>
      <c r="P889" s="161"/>
      <c r="Q889" s="161"/>
      <c r="R889" s="161"/>
      <c r="S889" s="161"/>
      <c r="T889" s="228"/>
      <c r="U889" s="235"/>
      <c r="V889" s="235"/>
      <c r="W889" s="235"/>
      <c r="X889" s="235"/>
      <c r="Y889" s="228"/>
      <c r="AD889" s="238"/>
      <c r="AI889" s="238"/>
    </row>
    <row r="890" spans="1:35" hidden="1" x14ac:dyDescent="0.2">
      <c r="A890" s="226"/>
      <c r="B890" s="226"/>
      <c r="C890" s="227"/>
      <c r="D890" s="228"/>
      <c r="E890" s="161"/>
      <c r="F890" s="161"/>
      <c r="G890" s="161"/>
      <c r="H890" s="161"/>
      <c r="I890" s="228"/>
      <c r="J890" s="161"/>
      <c r="K890" s="161"/>
      <c r="L890" s="161"/>
      <c r="M890" s="161"/>
      <c r="N890" s="228"/>
      <c r="O890" s="161"/>
      <c r="P890" s="161"/>
      <c r="Q890" s="161"/>
      <c r="R890" s="161"/>
      <c r="S890" s="161"/>
      <c r="T890" s="228"/>
      <c r="U890" s="235"/>
      <c r="V890" s="235"/>
      <c r="W890" s="235"/>
      <c r="X890" s="235"/>
      <c r="Y890" s="228"/>
      <c r="AD890" s="238"/>
      <c r="AI890" s="238"/>
    </row>
    <row r="891" spans="1:35" hidden="1" x14ac:dyDescent="0.2">
      <c r="A891" s="226"/>
      <c r="B891" s="226"/>
      <c r="C891" s="227"/>
      <c r="D891" s="228"/>
      <c r="E891" s="161"/>
      <c r="F891" s="161"/>
      <c r="G891" s="161"/>
      <c r="H891" s="161"/>
      <c r="I891" s="228"/>
      <c r="J891" s="161"/>
      <c r="K891" s="161"/>
      <c r="L891" s="161"/>
      <c r="M891" s="161"/>
      <c r="N891" s="228"/>
      <c r="O891" s="161"/>
      <c r="P891" s="161"/>
      <c r="Q891" s="161"/>
      <c r="R891" s="161"/>
      <c r="S891" s="161"/>
      <c r="T891" s="228"/>
      <c r="U891" s="235"/>
      <c r="V891" s="235"/>
      <c r="W891" s="235"/>
      <c r="X891" s="235"/>
      <c r="Y891" s="228"/>
      <c r="AD891" s="238"/>
      <c r="AI891" s="238"/>
    </row>
    <row r="892" spans="1:35" hidden="1" x14ac:dyDescent="0.2">
      <c r="A892" s="226"/>
      <c r="B892" s="226"/>
      <c r="C892" s="227"/>
      <c r="D892" s="228"/>
      <c r="E892" s="161"/>
      <c r="F892" s="161"/>
      <c r="G892" s="161"/>
      <c r="H892" s="161"/>
      <c r="I892" s="228"/>
      <c r="J892" s="161"/>
      <c r="K892" s="161"/>
      <c r="L892" s="161"/>
      <c r="M892" s="161"/>
      <c r="N892" s="228"/>
      <c r="O892" s="161"/>
      <c r="P892" s="161"/>
      <c r="Q892" s="161"/>
      <c r="R892" s="161"/>
      <c r="S892" s="161"/>
      <c r="T892" s="228"/>
      <c r="U892" s="235"/>
      <c r="V892" s="235"/>
      <c r="W892" s="235"/>
      <c r="X892" s="235"/>
      <c r="Y892" s="228"/>
      <c r="AD892" s="238"/>
      <c r="AI892" s="238"/>
    </row>
    <row r="893" spans="1:35" hidden="1" x14ac:dyDescent="0.2">
      <c r="A893" s="226"/>
      <c r="B893" s="226"/>
      <c r="C893" s="227"/>
      <c r="D893" s="228"/>
      <c r="E893" s="161"/>
      <c r="F893" s="161"/>
      <c r="G893" s="161"/>
      <c r="H893" s="161"/>
      <c r="I893" s="228"/>
      <c r="J893" s="161"/>
      <c r="K893" s="161"/>
      <c r="L893" s="161"/>
      <c r="M893" s="161"/>
      <c r="N893" s="228"/>
      <c r="O893" s="161"/>
      <c r="P893" s="161"/>
      <c r="Q893" s="161"/>
      <c r="R893" s="161"/>
      <c r="S893" s="161"/>
      <c r="T893" s="228"/>
      <c r="U893" s="235"/>
      <c r="V893" s="235"/>
      <c r="W893" s="235"/>
      <c r="X893" s="235"/>
      <c r="Y893" s="228"/>
      <c r="AD893" s="238"/>
      <c r="AI893" s="238"/>
    </row>
    <row r="894" spans="1:35" hidden="1" x14ac:dyDescent="0.2">
      <c r="A894" s="226"/>
      <c r="B894" s="226"/>
      <c r="C894" s="227"/>
      <c r="D894" s="228"/>
      <c r="E894" s="161"/>
      <c r="F894" s="161"/>
      <c r="G894" s="161"/>
      <c r="H894" s="161"/>
      <c r="I894" s="228"/>
      <c r="J894" s="161"/>
      <c r="K894" s="161"/>
      <c r="L894" s="161"/>
      <c r="M894" s="161"/>
      <c r="N894" s="228"/>
      <c r="O894" s="161"/>
      <c r="P894" s="161"/>
      <c r="Q894" s="161"/>
      <c r="R894" s="161"/>
      <c r="S894" s="161"/>
      <c r="T894" s="228"/>
      <c r="U894" s="235"/>
      <c r="V894" s="235"/>
      <c r="W894" s="235"/>
      <c r="X894" s="235"/>
      <c r="Y894" s="228"/>
      <c r="AD894" s="238"/>
      <c r="AI894" s="238"/>
    </row>
    <row r="895" spans="1:35" hidden="1" x14ac:dyDescent="0.2">
      <c r="A895" s="226"/>
      <c r="B895" s="226"/>
      <c r="C895" s="227"/>
      <c r="D895" s="228"/>
      <c r="E895" s="161"/>
      <c r="F895" s="161"/>
      <c r="G895" s="161"/>
      <c r="H895" s="161"/>
      <c r="I895" s="228"/>
      <c r="J895" s="161"/>
      <c r="K895" s="161"/>
      <c r="L895" s="161"/>
      <c r="M895" s="161"/>
      <c r="N895" s="228"/>
      <c r="O895" s="161"/>
      <c r="P895" s="161"/>
      <c r="Q895" s="161"/>
      <c r="R895" s="161"/>
      <c r="S895" s="161"/>
      <c r="T895" s="228"/>
      <c r="U895" s="235"/>
      <c r="V895" s="235"/>
      <c r="W895" s="235"/>
      <c r="X895" s="235"/>
      <c r="Y895" s="228"/>
      <c r="AD895" s="238"/>
      <c r="AI895" s="238"/>
    </row>
    <row r="896" spans="1:35" hidden="1" x14ac:dyDescent="0.2">
      <c r="A896" s="226"/>
      <c r="B896" s="226"/>
      <c r="C896" s="227"/>
      <c r="D896" s="228"/>
      <c r="E896" s="161"/>
      <c r="F896" s="161"/>
      <c r="G896" s="161"/>
      <c r="H896" s="161"/>
      <c r="I896" s="228"/>
      <c r="J896" s="161"/>
      <c r="K896" s="161"/>
      <c r="L896" s="161"/>
      <c r="M896" s="161"/>
      <c r="N896" s="228"/>
      <c r="O896" s="161"/>
      <c r="P896" s="161"/>
      <c r="Q896" s="161"/>
      <c r="R896" s="161"/>
      <c r="S896" s="161"/>
      <c r="T896" s="228"/>
      <c r="U896" s="235"/>
      <c r="V896" s="235"/>
      <c r="W896" s="235"/>
      <c r="X896" s="235"/>
      <c r="Y896" s="228"/>
      <c r="AD896" s="238"/>
      <c r="AI896" s="238"/>
    </row>
    <row r="897" spans="1:35" hidden="1" x14ac:dyDescent="0.2">
      <c r="A897" s="226"/>
      <c r="B897" s="226"/>
      <c r="C897" s="227"/>
      <c r="D897" s="228"/>
      <c r="E897" s="161"/>
      <c r="F897" s="161"/>
      <c r="G897" s="161"/>
      <c r="H897" s="161"/>
      <c r="I897" s="228"/>
      <c r="J897" s="161"/>
      <c r="K897" s="161"/>
      <c r="L897" s="161"/>
      <c r="M897" s="161"/>
      <c r="N897" s="228"/>
      <c r="O897" s="161"/>
      <c r="P897" s="161"/>
      <c r="Q897" s="161"/>
      <c r="R897" s="161"/>
      <c r="S897" s="161"/>
      <c r="T897" s="228"/>
      <c r="U897" s="235"/>
      <c r="V897" s="235"/>
      <c r="W897" s="235"/>
      <c r="X897" s="235"/>
      <c r="Y897" s="228"/>
      <c r="AD897" s="238"/>
      <c r="AI897" s="238"/>
    </row>
    <row r="898" spans="1:35" hidden="1" x14ac:dyDescent="0.2">
      <c r="A898" s="226"/>
      <c r="B898" s="226"/>
      <c r="C898" s="227"/>
      <c r="D898" s="228"/>
      <c r="E898" s="161"/>
      <c r="F898" s="161"/>
      <c r="G898" s="161"/>
      <c r="H898" s="161"/>
      <c r="I898" s="228"/>
      <c r="J898" s="161"/>
      <c r="K898" s="161"/>
      <c r="L898" s="161"/>
      <c r="M898" s="161"/>
      <c r="N898" s="228"/>
      <c r="O898" s="161"/>
      <c r="P898" s="161"/>
      <c r="Q898" s="161"/>
      <c r="R898" s="161"/>
      <c r="S898" s="161"/>
      <c r="T898" s="228"/>
      <c r="U898" s="235"/>
      <c r="V898" s="235"/>
      <c r="W898" s="235"/>
      <c r="X898" s="235"/>
      <c r="Y898" s="228"/>
      <c r="AD898" s="238"/>
      <c r="AI898" s="238"/>
    </row>
    <row r="899" spans="1:35" hidden="1" x14ac:dyDescent="0.2">
      <c r="A899" s="226"/>
      <c r="B899" s="226"/>
      <c r="C899" s="227"/>
      <c r="D899" s="228"/>
      <c r="E899" s="161"/>
      <c r="F899" s="161"/>
      <c r="G899" s="161"/>
      <c r="H899" s="161"/>
      <c r="I899" s="228"/>
      <c r="J899" s="161"/>
      <c r="K899" s="161"/>
      <c r="L899" s="161"/>
      <c r="M899" s="161"/>
      <c r="N899" s="228"/>
      <c r="O899" s="161"/>
      <c r="P899" s="161"/>
      <c r="Q899" s="161"/>
      <c r="R899" s="161"/>
      <c r="S899" s="161"/>
      <c r="T899" s="228"/>
      <c r="U899" s="235"/>
      <c r="V899" s="235"/>
      <c r="W899" s="235"/>
      <c r="X899" s="235"/>
      <c r="Y899" s="228"/>
      <c r="AD899" s="238"/>
      <c r="AI899" s="238"/>
    </row>
    <row r="900" spans="1:35" hidden="1" x14ac:dyDescent="0.2">
      <c r="A900" s="226"/>
      <c r="B900" s="226"/>
      <c r="C900" s="227"/>
      <c r="D900" s="228"/>
      <c r="E900" s="161"/>
      <c r="F900" s="161"/>
      <c r="G900" s="161"/>
      <c r="H900" s="161"/>
      <c r="I900" s="228"/>
      <c r="J900" s="161"/>
      <c r="K900" s="161"/>
      <c r="L900" s="161"/>
      <c r="M900" s="161"/>
      <c r="N900" s="228"/>
      <c r="O900" s="161"/>
      <c r="P900" s="161"/>
      <c r="Q900" s="161"/>
      <c r="R900" s="161"/>
      <c r="S900" s="161"/>
      <c r="T900" s="228"/>
      <c r="U900" s="235"/>
      <c r="V900" s="235"/>
      <c r="W900" s="235"/>
      <c r="X900" s="235"/>
      <c r="Y900" s="228"/>
      <c r="AD900" s="238"/>
      <c r="AI900" s="238"/>
    </row>
    <row r="901" spans="1:35" hidden="1" x14ac:dyDescent="0.2">
      <c r="A901" s="226"/>
      <c r="B901" s="226"/>
      <c r="C901" s="227"/>
      <c r="D901" s="228"/>
      <c r="E901" s="161"/>
      <c r="F901" s="161"/>
      <c r="G901" s="161"/>
      <c r="H901" s="161"/>
      <c r="I901" s="228"/>
      <c r="J901" s="161"/>
      <c r="K901" s="161"/>
      <c r="L901" s="161"/>
      <c r="M901" s="161"/>
      <c r="N901" s="228"/>
      <c r="O901" s="161"/>
      <c r="P901" s="161"/>
      <c r="Q901" s="161"/>
      <c r="R901" s="161"/>
      <c r="S901" s="161"/>
      <c r="T901" s="228"/>
      <c r="U901" s="235"/>
      <c r="V901" s="235"/>
      <c r="W901" s="235"/>
      <c r="X901" s="235"/>
      <c r="Y901" s="228"/>
      <c r="AD901" s="238"/>
      <c r="AI901" s="238"/>
    </row>
    <row r="902" spans="1:35" hidden="1" x14ac:dyDescent="0.2">
      <c r="A902" s="226"/>
      <c r="B902" s="226"/>
      <c r="C902" s="227"/>
      <c r="D902" s="228"/>
      <c r="E902" s="161"/>
      <c r="F902" s="161"/>
      <c r="G902" s="161"/>
      <c r="H902" s="161"/>
      <c r="I902" s="228"/>
      <c r="J902" s="161"/>
      <c r="K902" s="161"/>
      <c r="L902" s="161"/>
      <c r="M902" s="161"/>
      <c r="N902" s="228"/>
      <c r="O902" s="161"/>
      <c r="P902" s="161"/>
      <c r="Q902" s="161"/>
      <c r="R902" s="161"/>
      <c r="S902" s="161"/>
      <c r="T902" s="228"/>
      <c r="U902" s="235"/>
      <c r="V902" s="235"/>
      <c r="W902" s="235"/>
      <c r="X902" s="235"/>
      <c r="Y902" s="228"/>
      <c r="AD902" s="238"/>
      <c r="AI902" s="238"/>
    </row>
    <row r="903" spans="1:35" hidden="1" x14ac:dyDescent="0.2">
      <c r="A903" s="226"/>
      <c r="B903" s="226"/>
      <c r="C903" s="227"/>
      <c r="D903" s="228"/>
      <c r="E903" s="161"/>
      <c r="F903" s="161"/>
      <c r="G903" s="161"/>
      <c r="H903" s="161"/>
      <c r="I903" s="228"/>
      <c r="J903" s="161"/>
      <c r="K903" s="161"/>
      <c r="L903" s="161"/>
      <c r="M903" s="161"/>
      <c r="N903" s="228"/>
      <c r="O903" s="161"/>
      <c r="P903" s="161"/>
      <c r="Q903" s="161"/>
      <c r="R903" s="161"/>
      <c r="S903" s="161"/>
      <c r="T903" s="228"/>
      <c r="U903" s="235"/>
      <c r="V903" s="235"/>
      <c r="W903" s="235"/>
      <c r="X903" s="235"/>
      <c r="Y903" s="228"/>
      <c r="AD903" s="238"/>
      <c r="AI903" s="238"/>
    </row>
    <row r="904" spans="1:35" hidden="1" x14ac:dyDescent="0.2">
      <c r="A904" s="226"/>
      <c r="B904" s="226"/>
      <c r="C904" s="227"/>
      <c r="D904" s="228"/>
      <c r="E904" s="161"/>
      <c r="F904" s="161"/>
      <c r="G904" s="161"/>
      <c r="H904" s="161"/>
      <c r="I904" s="228"/>
      <c r="J904" s="161"/>
      <c r="K904" s="161"/>
      <c r="L904" s="161"/>
      <c r="M904" s="161"/>
      <c r="N904" s="228"/>
      <c r="O904" s="161"/>
      <c r="P904" s="161"/>
      <c r="Q904" s="161"/>
      <c r="R904" s="161"/>
      <c r="S904" s="161"/>
      <c r="T904" s="228"/>
      <c r="U904" s="235"/>
      <c r="V904" s="235"/>
      <c r="W904" s="235"/>
      <c r="X904" s="235"/>
      <c r="Y904" s="228"/>
      <c r="AD904" s="238"/>
      <c r="AI904" s="238"/>
    </row>
    <row r="905" spans="1:35" hidden="1" x14ac:dyDescent="0.2">
      <c r="A905" s="226"/>
      <c r="B905" s="226"/>
      <c r="C905" s="227"/>
      <c r="D905" s="228"/>
      <c r="E905" s="161"/>
      <c r="F905" s="161"/>
      <c r="G905" s="161"/>
      <c r="H905" s="161"/>
      <c r="I905" s="228"/>
      <c r="J905" s="161"/>
      <c r="K905" s="161"/>
      <c r="L905" s="161"/>
      <c r="M905" s="161"/>
      <c r="N905" s="228"/>
      <c r="O905" s="161"/>
      <c r="P905" s="161"/>
      <c r="Q905" s="161"/>
      <c r="R905" s="161"/>
      <c r="S905" s="161"/>
      <c r="T905" s="228"/>
      <c r="U905" s="235"/>
      <c r="V905" s="235"/>
      <c r="W905" s="235"/>
      <c r="X905" s="235"/>
      <c r="Y905" s="228"/>
      <c r="AD905" s="238"/>
      <c r="AI905" s="238"/>
    </row>
    <row r="906" spans="1:35" hidden="1" x14ac:dyDescent="0.2">
      <c r="A906" s="226"/>
      <c r="B906" s="226"/>
      <c r="C906" s="227"/>
      <c r="D906" s="228"/>
      <c r="E906" s="161"/>
      <c r="F906" s="161"/>
      <c r="G906" s="161"/>
      <c r="H906" s="161"/>
      <c r="I906" s="228"/>
      <c r="J906" s="161"/>
      <c r="K906" s="161"/>
      <c r="L906" s="161"/>
      <c r="M906" s="161"/>
      <c r="N906" s="228"/>
      <c r="O906" s="161"/>
      <c r="P906" s="161"/>
      <c r="Q906" s="161"/>
      <c r="R906" s="161"/>
      <c r="S906" s="161"/>
      <c r="T906" s="228"/>
      <c r="U906" s="235"/>
      <c r="V906" s="235"/>
      <c r="W906" s="235"/>
      <c r="X906" s="235"/>
      <c r="Y906" s="228"/>
      <c r="AD906" s="238"/>
      <c r="AI906" s="238"/>
    </row>
    <row r="907" spans="1:35" hidden="1" x14ac:dyDescent="0.2">
      <c r="A907" s="226"/>
      <c r="B907" s="226"/>
      <c r="C907" s="227"/>
      <c r="D907" s="228"/>
      <c r="E907" s="161"/>
      <c r="F907" s="161"/>
      <c r="G907" s="161"/>
      <c r="H907" s="161"/>
      <c r="I907" s="228"/>
      <c r="J907" s="161"/>
      <c r="K907" s="161"/>
      <c r="L907" s="161"/>
      <c r="M907" s="161"/>
      <c r="N907" s="228"/>
      <c r="O907" s="161"/>
      <c r="P907" s="161"/>
      <c r="Q907" s="161"/>
      <c r="R907" s="161"/>
      <c r="S907" s="161"/>
      <c r="T907" s="228"/>
      <c r="U907" s="235"/>
      <c r="V907" s="235"/>
      <c r="W907" s="235"/>
      <c r="X907" s="235"/>
      <c r="Y907" s="228"/>
      <c r="AD907" s="238"/>
      <c r="AI907" s="238"/>
    </row>
    <row r="908" spans="1:35" hidden="1" x14ac:dyDescent="0.2">
      <c r="A908" s="226"/>
      <c r="B908" s="226"/>
      <c r="C908" s="227"/>
      <c r="D908" s="228"/>
      <c r="E908" s="161"/>
      <c r="F908" s="161"/>
      <c r="G908" s="161"/>
      <c r="H908" s="161"/>
      <c r="I908" s="228"/>
      <c r="J908" s="161"/>
      <c r="K908" s="161"/>
      <c r="L908" s="161"/>
      <c r="M908" s="161"/>
      <c r="N908" s="228"/>
      <c r="O908" s="161"/>
      <c r="P908" s="161"/>
      <c r="Q908" s="161"/>
      <c r="R908" s="161"/>
      <c r="S908" s="161"/>
      <c r="T908" s="228"/>
      <c r="U908" s="235"/>
      <c r="V908" s="235"/>
      <c r="W908" s="235"/>
      <c r="X908" s="235"/>
      <c r="Y908" s="228"/>
      <c r="AD908" s="238"/>
      <c r="AI908" s="238"/>
    </row>
    <row r="909" spans="1:35" hidden="1" x14ac:dyDescent="0.2">
      <c r="A909" s="226"/>
      <c r="B909" s="226"/>
      <c r="C909" s="227"/>
      <c r="D909" s="228"/>
      <c r="E909" s="161"/>
      <c r="F909" s="161"/>
      <c r="G909" s="161"/>
      <c r="H909" s="161"/>
      <c r="I909" s="228"/>
      <c r="J909" s="161"/>
      <c r="K909" s="161"/>
      <c r="L909" s="161"/>
      <c r="M909" s="161"/>
      <c r="N909" s="228"/>
      <c r="O909" s="161"/>
      <c r="P909" s="161"/>
      <c r="Q909" s="161"/>
      <c r="R909" s="161"/>
      <c r="S909" s="161"/>
      <c r="T909" s="228"/>
      <c r="U909" s="235"/>
      <c r="V909" s="235"/>
      <c r="W909" s="235"/>
      <c r="X909" s="235"/>
      <c r="Y909" s="228"/>
      <c r="AD909" s="238"/>
      <c r="AI909" s="238"/>
    </row>
    <row r="910" spans="1:35" hidden="1" x14ac:dyDescent="0.2">
      <c r="A910" s="226"/>
      <c r="B910" s="226"/>
      <c r="C910" s="227"/>
      <c r="D910" s="228"/>
      <c r="E910" s="161"/>
      <c r="F910" s="161"/>
      <c r="G910" s="161"/>
      <c r="H910" s="161"/>
      <c r="I910" s="228"/>
      <c r="J910" s="161"/>
      <c r="K910" s="161"/>
      <c r="L910" s="161"/>
      <c r="M910" s="161"/>
      <c r="N910" s="228"/>
      <c r="O910" s="161"/>
      <c r="P910" s="161"/>
      <c r="Q910" s="161"/>
      <c r="R910" s="161"/>
      <c r="S910" s="161"/>
      <c r="T910" s="228"/>
      <c r="U910" s="235"/>
      <c r="V910" s="235"/>
      <c r="W910" s="235"/>
      <c r="X910" s="235"/>
      <c r="Y910" s="228"/>
      <c r="AD910" s="238"/>
      <c r="AI910" s="238"/>
    </row>
    <row r="911" spans="1:35" hidden="1" x14ac:dyDescent="0.2">
      <c r="A911" s="226"/>
      <c r="B911" s="226"/>
      <c r="C911" s="227"/>
      <c r="D911" s="228"/>
      <c r="E911" s="161"/>
      <c r="F911" s="161"/>
      <c r="G911" s="161"/>
      <c r="H911" s="161"/>
      <c r="I911" s="228"/>
      <c r="J911" s="161"/>
      <c r="K911" s="161"/>
      <c r="L911" s="161"/>
      <c r="M911" s="161"/>
      <c r="N911" s="228"/>
      <c r="O911" s="161"/>
      <c r="P911" s="161"/>
      <c r="Q911" s="161"/>
      <c r="R911" s="161"/>
      <c r="S911" s="161"/>
      <c r="T911" s="228"/>
      <c r="U911" s="235"/>
      <c r="V911" s="235"/>
      <c r="W911" s="235"/>
      <c r="X911" s="235"/>
      <c r="Y911" s="228"/>
      <c r="AD911" s="238"/>
      <c r="AI911" s="238"/>
    </row>
    <row r="912" spans="1:35" hidden="1" x14ac:dyDescent="0.2">
      <c r="A912" s="226"/>
      <c r="B912" s="226"/>
      <c r="C912" s="227"/>
      <c r="D912" s="228"/>
      <c r="E912" s="161"/>
      <c r="F912" s="161"/>
      <c r="G912" s="161"/>
      <c r="H912" s="161"/>
      <c r="I912" s="228"/>
      <c r="J912" s="161"/>
      <c r="K912" s="161"/>
      <c r="L912" s="161"/>
      <c r="M912" s="161"/>
      <c r="N912" s="228"/>
      <c r="O912" s="161"/>
      <c r="P912" s="161"/>
      <c r="Q912" s="161"/>
      <c r="R912" s="161"/>
      <c r="S912" s="161"/>
      <c r="T912" s="228"/>
      <c r="U912" s="235"/>
      <c r="V912" s="235"/>
      <c r="W912" s="235"/>
      <c r="X912" s="235"/>
      <c r="Y912" s="228"/>
      <c r="AD912" s="238"/>
      <c r="AI912" s="238"/>
    </row>
    <row r="913" spans="1:35" hidden="1" x14ac:dyDescent="0.2">
      <c r="A913" s="226"/>
      <c r="B913" s="226"/>
      <c r="C913" s="227"/>
      <c r="D913" s="228"/>
      <c r="E913" s="161"/>
      <c r="F913" s="161"/>
      <c r="G913" s="161"/>
      <c r="H913" s="161"/>
      <c r="I913" s="228"/>
      <c r="J913" s="161"/>
      <c r="K913" s="161"/>
      <c r="L913" s="161"/>
      <c r="M913" s="161"/>
      <c r="N913" s="228"/>
      <c r="O913" s="161"/>
      <c r="P913" s="161"/>
      <c r="Q913" s="161"/>
      <c r="R913" s="161"/>
      <c r="S913" s="161"/>
      <c r="T913" s="228"/>
      <c r="U913" s="235"/>
      <c r="V913" s="235"/>
      <c r="W913" s="235"/>
      <c r="X913" s="235"/>
      <c r="Y913" s="228"/>
      <c r="AD913" s="238"/>
      <c r="AI913" s="238"/>
    </row>
    <row r="914" spans="1:35" hidden="1" x14ac:dyDescent="0.2">
      <c r="A914" s="226"/>
      <c r="B914" s="226"/>
      <c r="C914" s="227"/>
      <c r="D914" s="228"/>
      <c r="E914" s="161"/>
      <c r="F914" s="161"/>
      <c r="G914" s="161"/>
      <c r="H914" s="161"/>
      <c r="I914" s="228"/>
      <c r="J914" s="161"/>
      <c r="K914" s="161"/>
      <c r="L914" s="161"/>
      <c r="M914" s="161"/>
      <c r="N914" s="228"/>
      <c r="O914" s="161"/>
      <c r="P914" s="161"/>
      <c r="Q914" s="161"/>
      <c r="R914" s="161"/>
      <c r="S914" s="161"/>
      <c r="T914" s="228"/>
      <c r="U914" s="235"/>
      <c r="V914" s="235"/>
      <c r="W914" s="235"/>
      <c r="X914" s="235"/>
      <c r="Y914" s="228"/>
      <c r="AD914" s="238"/>
      <c r="AI914" s="238"/>
    </row>
    <row r="915" spans="1:35" hidden="1" x14ac:dyDescent="0.2">
      <c r="A915" s="226"/>
      <c r="B915" s="226"/>
      <c r="C915" s="227"/>
      <c r="D915" s="228"/>
      <c r="E915" s="161"/>
      <c r="F915" s="161"/>
      <c r="G915" s="161"/>
      <c r="H915" s="161"/>
      <c r="I915" s="228"/>
      <c r="J915" s="161"/>
      <c r="K915" s="161"/>
      <c r="L915" s="161"/>
      <c r="M915" s="161"/>
      <c r="N915" s="228"/>
      <c r="O915" s="161"/>
      <c r="P915" s="161"/>
      <c r="Q915" s="161"/>
      <c r="R915" s="161"/>
      <c r="S915" s="161"/>
      <c r="T915" s="228"/>
      <c r="U915" s="235"/>
      <c r="V915" s="235"/>
      <c r="W915" s="235"/>
      <c r="X915" s="235"/>
      <c r="Y915" s="228"/>
      <c r="AD915" s="238"/>
      <c r="AI915" s="238"/>
    </row>
    <row r="916" spans="1:35" hidden="1" x14ac:dyDescent="0.2">
      <c r="A916" s="226"/>
      <c r="B916" s="226"/>
      <c r="C916" s="227"/>
      <c r="D916" s="228"/>
      <c r="E916" s="161"/>
      <c r="F916" s="161"/>
      <c r="G916" s="161"/>
      <c r="H916" s="161"/>
      <c r="I916" s="228"/>
      <c r="J916" s="161"/>
      <c r="K916" s="161"/>
      <c r="L916" s="161"/>
      <c r="M916" s="161"/>
      <c r="N916" s="228"/>
      <c r="O916" s="161"/>
      <c r="P916" s="161"/>
      <c r="Q916" s="161"/>
      <c r="R916" s="161"/>
      <c r="S916" s="161"/>
      <c r="T916" s="228"/>
      <c r="U916" s="235"/>
      <c r="V916" s="235"/>
      <c r="W916" s="235"/>
      <c r="X916" s="235"/>
      <c r="Y916" s="228"/>
      <c r="AD916" s="238"/>
      <c r="AI916" s="238"/>
    </row>
    <row r="917" spans="1:35" hidden="1" x14ac:dyDescent="0.2">
      <c r="A917" s="226"/>
      <c r="B917" s="226"/>
      <c r="C917" s="227"/>
      <c r="D917" s="228"/>
      <c r="E917" s="161"/>
      <c r="F917" s="161"/>
      <c r="G917" s="161"/>
      <c r="H917" s="161"/>
      <c r="I917" s="228"/>
      <c r="J917" s="161"/>
      <c r="K917" s="161"/>
      <c r="L917" s="161"/>
      <c r="M917" s="161"/>
      <c r="N917" s="228"/>
      <c r="O917" s="161"/>
      <c r="P917" s="161"/>
      <c r="Q917" s="161"/>
      <c r="R917" s="161"/>
      <c r="S917" s="161"/>
      <c r="T917" s="228"/>
      <c r="U917" s="235"/>
      <c r="V917" s="235"/>
      <c r="W917" s="235"/>
      <c r="X917" s="235"/>
      <c r="Y917" s="228"/>
      <c r="AD917" s="238"/>
      <c r="AI917" s="238"/>
    </row>
    <row r="918" spans="1:35" hidden="1" x14ac:dyDescent="0.2">
      <c r="A918" s="226"/>
      <c r="B918" s="226"/>
      <c r="C918" s="227"/>
      <c r="D918" s="228"/>
      <c r="E918" s="161"/>
      <c r="F918" s="161"/>
      <c r="G918" s="161"/>
      <c r="H918" s="161"/>
      <c r="I918" s="228"/>
      <c r="J918" s="161"/>
      <c r="K918" s="161"/>
      <c r="L918" s="161"/>
      <c r="M918" s="161"/>
      <c r="N918" s="228"/>
      <c r="O918" s="161"/>
      <c r="P918" s="161"/>
      <c r="Q918" s="161"/>
      <c r="R918" s="161"/>
      <c r="S918" s="161"/>
      <c r="T918" s="228"/>
      <c r="U918" s="235"/>
      <c r="V918" s="235"/>
      <c r="W918" s="235"/>
      <c r="X918" s="235"/>
      <c r="Y918" s="228"/>
      <c r="AD918" s="238"/>
      <c r="AI918" s="238"/>
    </row>
    <row r="919" spans="1:35" hidden="1" x14ac:dyDescent="0.2">
      <c r="A919" s="226"/>
      <c r="B919" s="226"/>
      <c r="C919" s="227"/>
      <c r="D919" s="228"/>
      <c r="E919" s="161"/>
      <c r="F919" s="161"/>
      <c r="G919" s="161"/>
      <c r="H919" s="161"/>
      <c r="I919" s="228"/>
      <c r="J919" s="161"/>
      <c r="K919" s="161"/>
      <c r="L919" s="161"/>
      <c r="M919" s="161"/>
      <c r="N919" s="228"/>
      <c r="O919" s="161"/>
      <c r="P919" s="161"/>
      <c r="Q919" s="161"/>
      <c r="R919" s="161"/>
      <c r="S919" s="161"/>
      <c r="T919" s="228"/>
      <c r="U919" s="235"/>
      <c r="V919" s="235"/>
      <c r="W919" s="235"/>
      <c r="X919" s="235"/>
      <c r="Y919" s="228"/>
      <c r="AD919" s="238"/>
      <c r="AI919" s="238"/>
    </row>
    <row r="920" spans="1:35" hidden="1" x14ac:dyDescent="0.2">
      <c r="A920" s="226"/>
      <c r="B920" s="226"/>
      <c r="C920" s="227"/>
      <c r="D920" s="228"/>
      <c r="E920" s="161"/>
      <c r="F920" s="161"/>
      <c r="G920" s="161"/>
      <c r="H920" s="161"/>
      <c r="I920" s="228"/>
      <c r="J920" s="161"/>
      <c r="K920" s="161"/>
      <c r="L920" s="161"/>
      <c r="M920" s="161"/>
      <c r="N920" s="228"/>
      <c r="O920" s="161"/>
      <c r="P920" s="161"/>
      <c r="Q920" s="161"/>
      <c r="R920" s="161"/>
      <c r="S920" s="161"/>
      <c r="T920" s="228"/>
      <c r="U920" s="235"/>
      <c r="V920" s="235"/>
      <c r="W920" s="235"/>
      <c r="X920" s="235"/>
      <c r="Y920" s="228"/>
      <c r="AD920" s="238"/>
      <c r="AI920" s="238"/>
    </row>
    <row r="921" spans="1:35" hidden="1" x14ac:dyDescent="0.2">
      <c r="A921" s="226"/>
      <c r="B921" s="226"/>
      <c r="C921" s="227"/>
      <c r="D921" s="228"/>
      <c r="E921" s="161"/>
      <c r="F921" s="161"/>
      <c r="G921" s="161"/>
      <c r="H921" s="161"/>
      <c r="I921" s="228"/>
      <c r="J921" s="161"/>
      <c r="K921" s="161"/>
      <c r="L921" s="161"/>
      <c r="M921" s="161"/>
      <c r="N921" s="228"/>
      <c r="O921" s="161"/>
      <c r="P921" s="161"/>
      <c r="Q921" s="161"/>
      <c r="R921" s="161"/>
      <c r="S921" s="161"/>
      <c r="T921" s="228"/>
      <c r="U921" s="235"/>
      <c r="V921" s="235"/>
      <c r="W921" s="235"/>
      <c r="X921" s="235"/>
      <c r="Y921" s="228"/>
      <c r="AD921" s="238"/>
      <c r="AI921" s="238"/>
    </row>
    <row r="922" spans="1:35" hidden="1" x14ac:dyDescent="0.2">
      <c r="A922" s="226"/>
      <c r="B922" s="226"/>
      <c r="C922" s="227"/>
      <c r="D922" s="228"/>
      <c r="E922" s="161"/>
      <c r="F922" s="161"/>
      <c r="G922" s="161"/>
      <c r="H922" s="161"/>
      <c r="I922" s="228"/>
      <c r="J922" s="161"/>
      <c r="K922" s="161"/>
      <c r="L922" s="161"/>
      <c r="M922" s="161"/>
      <c r="N922" s="228"/>
      <c r="O922" s="161"/>
      <c r="P922" s="161"/>
      <c r="Q922" s="161"/>
      <c r="R922" s="161"/>
      <c r="S922" s="161"/>
      <c r="T922" s="228"/>
      <c r="U922" s="235"/>
      <c r="V922" s="235"/>
      <c r="W922" s="235"/>
      <c r="X922" s="235"/>
      <c r="Y922" s="228"/>
      <c r="AD922" s="238"/>
      <c r="AI922" s="238"/>
    </row>
    <row r="923" spans="1:35" hidden="1" x14ac:dyDescent="0.2">
      <c r="A923" s="226"/>
      <c r="B923" s="226"/>
      <c r="C923" s="227"/>
      <c r="D923" s="228"/>
      <c r="E923" s="161"/>
      <c r="F923" s="161"/>
      <c r="G923" s="161"/>
      <c r="H923" s="161"/>
      <c r="I923" s="228"/>
      <c r="J923" s="161"/>
      <c r="K923" s="161"/>
      <c r="L923" s="161"/>
      <c r="M923" s="161"/>
      <c r="N923" s="228"/>
      <c r="O923" s="161"/>
      <c r="P923" s="161"/>
      <c r="Q923" s="161"/>
      <c r="R923" s="161"/>
      <c r="S923" s="161"/>
      <c r="T923" s="228"/>
      <c r="U923" s="235"/>
      <c r="V923" s="235"/>
      <c r="W923" s="235"/>
      <c r="X923" s="235"/>
      <c r="Y923" s="228"/>
      <c r="AD923" s="238"/>
      <c r="AI923" s="238"/>
    </row>
    <row r="924" spans="1:35" hidden="1" x14ac:dyDescent="0.2">
      <c r="A924" s="226"/>
      <c r="B924" s="226"/>
      <c r="C924" s="227"/>
      <c r="D924" s="228"/>
      <c r="E924" s="161"/>
      <c r="F924" s="161"/>
      <c r="G924" s="161"/>
      <c r="H924" s="161"/>
      <c r="I924" s="228"/>
      <c r="J924" s="161"/>
      <c r="K924" s="161"/>
      <c r="L924" s="161"/>
      <c r="M924" s="161"/>
      <c r="N924" s="228"/>
      <c r="O924" s="161"/>
      <c r="P924" s="161"/>
      <c r="Q924" s="161"/>
      <c r="R924" s="161"/>
      <c r="S924" s="161"/>
      <c r="T924" s="228"/>
      <c r="U924" s="235"/>
      <c r="V924" s="235"/>
      <c r="W924" s="235"/>
      <c r="X924" s="235"/>
      <c r="Y924" s="228"/>
      <c r="AD924" s="238"/>
      <c r="AI924" s="238"/>
    </row>
    <row r="925" spans="1:35" hidden="1" x14ac:dyDescent="0.2">
      <c r="A925" s="226"/>
      <c r="B925" s="226"/>
      <c r="C925" s="227"/>
      <c r="D925" s="228"/>
      <c r="E925" s="161"/>
      <c r="F925" s="161"/>
      <c r="G925" s="161"/>
      <c r="H925" s="161"/>
      <c r="I925" s="228"/>
      <c r="J925" s="161"/>
      <c r="K925" s="161"/>
      <c r="L925" s="161"/>
      <c r="M925" s="161"/>
      <c r="N925" s="228"/>
      <c r="O925" s="161"/>
      <c r="P925" s="161"/>
      <c r="Q925" s="161"/>
      <c r="R925" s="161"/>
      <c r="S925" s="161"/>
      <c r="T925" s="228"/>
      <c r="U925" s="235"/>
      <c r="V925" s="235"/>
      <c r="W925" s="235"/>
      <c r="X925" s="235"/>
      <c r="Y925" s="228"/>
      <c r="AD925" s="238"/>
      <c r="AI925" s="238"/>
    </row>
    <row r="926" spans="1:35" hidden="1" x14ac:dyDescent="0.2">
      <c r="A926" s="226"/>
      <c r="B926" s="226"/>
      <c r="C926" s="227"/>
      <c r="D926" s="228"/>
      <c r="E926" s="161"/>
      <c r="F926" s="161"/>
      <c r="G926" s="161"/>
      <c r="H926" s="161"/>
      <c r="I926" s="228"/>
      <c r="J926" s="161"/>
      <c r="K926" s="161"/>
      <c r="L926" s="161"/>
      <c r="M926" s="161"/>
      <c r="N926" s="228"/>
      <c r="O926" s="161"/>
      <c r="P926" s="161"/>
      <c r="Q926" s="161"/>
      <c r="R926" s="161"/>
      <c r="S926" s="161"/>
      <c r="T926" s="228"/>
      <c r="U926" s="235"/>
      <c r="V926" s="235"/>
      <c r="W926" s="235"/>
      <c r="X926" s="235"/>
      <c r="Y926" s="228"/>
      <c r="AD926" s="238"/>
      <c r="AI926" s="238"/>
    </row>
    <row r="927" spans="1:35" hidden="1" x14ac:dyDescent="0.2">
      <c r="A927" s="226"/>
      <c r="B927" s="226"/>
      <c r="C927" s="227"/>
      <c r="D927" s="228"/>
      <c r="E927" s="161"/>
      <c r="F927" s="161"/>
      <c r="G927" s="161"/>
      <c r="H927" s="161"/>
      <c r="I927" s="228"/>
      <c r="J927" s="161"/>
      <c r="K927" s="161"/>
      <c r="L927" s="161"/>
      <c r="M927" s="161"/>
      <c r="N927" s="228"/>
      <c r="O927" s="161"/>
      <c r="P927" s="161"/>
      <c r="Q927" s="161"/>
      <c r="R927" s="161"/>
      <c r="S927" s="161"/>
      <c r="T927" s="228"/>
      <c r="U927" s="235"/>
      <c r="V927" s="235"/>
      <c r="W927" s="235"/>
      <c r="X927" s="235"/>
      <c r="Y927" s="228"/>
      <c r="AD927" s="238"/>
      <c r="AI927" s="238"/>
    </row>
    <row r="928" spans="1:35" hidden="1" x14ac:dyDescent="0.2">
      <c r="A928" s="226"/>
      <c r="B928" s="226"/>
      <c r="C928" s="227"/>
      <c r="D928" s="228"/>
      <c r="E928" s="161"/>
      <c r="F928" s="161"/>
      <c r="G928" s="161"/>
      <c r="H928" s="161"/>
      <c r="I928" s="228"/>
      <c r="J928" s="161"/>
      <c r="K928" s="161"/>
      <c r="L928" s="161"/>
      <c r="M928" s="161"/>
      <c r="N928" s="228"/>
      <c r="O928" s="161"/>
      <c r="P928" s="161"/>
      <c r="Q928" s="161"/>
      <c r="R928" s="161"/>
      <c r="S928" s="161"/>
      <c r="T928" s="228"/>
      <c r="U928" s="235"/>
      <c r="V928" s="235"/>
      <c r="W928" s="235"/>
      <c r="X928" s="235"/>
      <c r="Y928" s="228"/>
      <c r="AD928" s="238"/>
      <c r="AI928" s="238"/>
    </row>
    <row r="929" spans="1:35" hidden="1" x14ac:dyDescent="0.2">
      <c r="A929" s="226"/>
      <c r="B929" s="226"/>
      <c r="C929" s="227"/>
      <c r="D929" s="228"/>
      <c r="E929" s="161"/>
      <c r="F929" s="161"/>
      <c r="G929" s="161"/>
      <c r="H929" s="161"/>
      <c r="I929" s="228"/>
      <c r="J929" s="161"/>
      <c r="K929" s="161"/>
      <c r="L929" s="161"/>
      <c r="M929" s="161"/>
      <c r="N929" s="228"/>
      <c r="O929" s="161"/>
      <c r="P929" s="161"/>
      <c r="Q929" s="161"/>
      <c r="R929" s="161"/>
      <c r="S929" s="161"/>
      <c r="T929" s="228"/>
      <c r="U929" s="235"/>
      <c r="V929" s="235"/>
      <c r="W929" s="235"/>
      <c r="X929" s="235"/>
      <c r="Y929" s="228"/>
      <c r="AD929" s="238"/>
      <c r="AI929" s="238"/>
    </row>
    <row r="930" spans="1:35" hidden="1" x14ac:dyDescent="0.2">
      <c r="A930" s="226"/>
      <c r="B930" s="226"/>
      <c r="C930" s="227"/>
      <c r="D930" s="228"/>
      <c r="E930" s="161"/>
      <c r="F930" s="161"/>
      <c r="G930" s="161"/>
      <c r="H930" s="161"/>
      <c r="I930" s="228"/>
      <c r="J930" s="161"/>
      <c r="K930" s="161"/>
      <c r="L930" s="161"/>
      <c r="M930" s="161"/>
      <c r="N930" s="228"/>
      <c r="O930" s="161"/>
      <c r="P930" s="161"/>
      <c r="Q930" s="161"/>
      <c r="R930" s="161"/>
      <c r="S930" s="161"/>
      <c r="T930" s="228"/>
      <c r="U930" s="235"/>
      <c r="V930" s="235"/>
      <c r="W930" s="235"/>
      <c r="X930" s="235"/>
      <c r="Y930" s="228"/>
      <c r="AD930" s="238"/>
      <c r="AI930" s="238"/>
    </row>
    <row r="931" spans="1:35" hidden="1" x14ac:dyDescent="0.2">
      <c r="A931" s="226"/>
      <c r="B931" s="226"/>
      <c r="C931" s="227"/>
      <c r="D931" s="228"/>
      <c r="E931" s="161"/>
      <c r="F931" s="161"/>
      <c r="G931" s="161"/>
      <c r="H931" s="161"/>
      <c r="I931" s="228"/>
      <c r="J931" s="161"/>
      <c r="K931" s="161"/>
      <c r="L931" s="161"/>
      <c r="M931" s="161"/>
      <c r="N931" s="228"/>
      <c r="O931" s="161"/>
      <c r="P931" s="161"/>
      <c r="Q931" s="161"/>
      <c r="R931" s="161"/>
      <c r="S931" s="161"/>
      <c r="T931" s="228"/>
      <c r="U931" s="235"/>
      <c r="V931" s="235"/>
      <c r="W931" s="235"/>
      <c r="X931" s="235"/>
      <c r="Y931" s="228"/>
      <c r="AD931" s="238"/>
      <c r="AI931" s="238"/>
    </row>
    <row r="932" spans="1:35" hidden="1" x14ac:dyDescent="0.2">
      <c r="A932" s="226"/>
      <c r="B932" s="226"/>
      <c r="C932" s="227"/>
      <c r="D932" s="228"/>
      <c r="E932" s="161"/>
      <c r="F932" s="161"/>
      <c r="G932" s="161"/>
      <c r="H932" s="161"/>
      <c r="I932" s="228"/>
      <c r="J932" s="161"/>
      <c r="K932" s="161"/>
      <c r="L932" s="161"/>
      <c r="M932" s="161"/>
      <c r="N932" s="228"/>
      <c r="O932" s="161"/>
      <c r="P932" s="161"/>
      <c r="Q932" s="161"/>
      <c r="R932" s="161"/>
      <c r="S932" s="161"/>
      <c r="T932" s="228"/>
      <c r="U932" s="235"/>
      <c r="V932" s="235"/>
      <c r="W932" s="235"/>
      <c r="X932" s="235"/>
      <c r="Y932" s="228"/>
      <c r="AD932" s="238"/>
      <c r="AI932" s="238"/>
    </row>
    <row r="933" spans="1:35" hidden="1" x14ac:dyDescent="0.2">
      <c r="A933" s="226"/>
      <c r="B933" s="226"/>
      <c r="C933" s="227"/>
      <c r="D933" s="228"/>
      <c r="E933" s="161"/>
      <c r="F933" s="161"/>
      <c r="G933" s="161"/>
      <c r="H933" s="161"/>
      <c r="I933" s="228"/>
      <c r="J933" s="161"/>
      <c r="K933" s="161"/>
      <c r="L933" s="161"/>
      <c r="M933" s="161"/>
      <c r="N933" s="228"/>
      <c r="O933" s="161"/>
      <c r="P933" s="161"/>
      <c r="Q933" s="161"/>
      <c r="R933" s="161"/>
      <c r="S933" s="161"/>
      <c r="T933" s="228"/>
      <c r="U933" s="235"/>
      <c r="V933" s="235"/>
      <c r="W933" s="235"/>
      <c r="X933" s="235"/>
      <c r="Y933" s="228"/>
      <c r="AD933" s="238"/>
      <c r="AI933" s="238"/>
    </row>
    <row r="934" spans="1:35" hidden="1" x14ac:dyDescent="0.2">
      <c r="A934" s="226"/>
      <c r="B934" s="226"/>
      <c r="C934" s="227"/>
      <c r="D934" s="228"/>
      <c r="E934" s="161"/>
      <c r="F934" s="161"/>
      <c r="G934" s="161"/>
      <c r="H934" s="161"/>
      <c r="I934" s="228"/>
      <c r="J934" s="161"/>
      <c r="K934" s="161"/>
      <c r="L934" s="161"/>
      <c r="M934" s="161"/>
      <c r="N934" s="228"/>
      <c r="O934" s="161"/>
      <c r="P934" s="161"/>
      <c r="Q934" s="161"/>
      <c r="R934" s="161"/>
      <c r="S934" s="161"/>
      <c r="T934" s="228"/>
      <c r="U934" s="235"/>
      <c r="V934" s="235"/>
      <c r="W934" s="235"/>
      <c r="X934" s="235"/>
      <c r="Y934" s="228"/>
      <c r="AD934" s="238"/>
      <c r="AI934" s="238"/>
    </row>
    <row r="935" spans="1:35" hidden="1" x14ac:dyDescent="0.2">
      <c r="A935" s="226"/>
      <c r="B935" s="226"/>
      <c r="C935" s="227"/>
      <c r="D935" s="228"/>
      <c r="E935" s="161"/>
      <c r="F935" s="161"/>
      <c r="G935" s="161"/>
      <c r="H935" s="161"/>
      <c r="I935" s="228"/>
      <c r="J935" s="161"/>
      <c r="K935" s="161"/>
      <c r="L935" s="161"/>
      <c r="M935" s="161"/>
      <c r="N935" s="228"/>
      <c r="O935" s="161"/>
      <c r="P935" s="161"/>
      <c r="Q935" s="161"/>
      <c r="R935" s="161"/>
      <c r="S935" s="161"/>
      <c r="T935" s="228"/>
      <c r="U935" s="235"/>
      <c r="V935" s="235"/>
      <c r="W935" s="235"/>
      <c r="X935" s="235"/>
      <c r="Y935" s="228"/>
      <c r="AD935" s="238"/>
      <c r="AI935" s="238"/>
    </row>
    <row r="936" spans="1:35" hidden="1" x14ac:dyDescent="0.2">
      <c r="A936" s="226"/>
      <c r="B936" s="226"/>
      <c r="C936" s="227"/>
      <c r="D936" s="228"/>
      <c r="E936" s="161"/>
      <c r="F936" s="161"/>
      <c r="G936" s="161"/>
      <c r="H936" s="161"/>
      <c r="I936" s="228"/>
      <c r="J936" s="161"/>
      <c r="K936" s="161"/>
      <c r="L936" s="161"/>
      <c r="M936" s="161"/>
      <c r="N936" s="228"/>
      <c r="O936" s="161"/>
      <c r="P936" s="161"/>
      <c r="Q936" s="161"/>
      <c r="R936" s="161"/>
      <c r="S936" s="161"/>
      <c r="T936" s="228"/>
      <c r="U936" s="235"/>
      <c r="V936" s="235"/>
      <c r="W936" s="235"/>
      <c r="X936" s="235"/>
      <c r="Y936" s="228"/>
      <c r="AD936" s="238"/>
      <c r="AI936" s="238"/>
    </row>
    <row r="937" spans="1:35" hidden="1" x14ac:dyDescent="0.2">
      <c r="A937" s="226"/>
      <c r="B937" s="226"/>
      <c r="C937" s="227"/>
      <c r="D937" s="228"/>
      <c r="E937" s="161"/>
      <c r="F937" s="161"/>
      <c r="G937" s="161"/>
      <c r="H937" s="161"/>
      <c r="I937" s="228"/>
      <c r="J937" s="161"/>
      <c r="K937" s="161"/>
      <c r="L937" s="161"/>
      <c r="M937" s="161"/>
      <c r="N937" s="228"/>
      <c r="O937" s="161"/>
      <c r="P937" s="161"/>
      <c r="Q937" s="161"/>
      <c r="R937" s="161"/>
      <c r="S937" s="161"/>
      <c r="T937" s="228"/>
      <c r="U937" s="235"/>
      <c r="V937" s="235"/>
      <c r="W937" s="235"/>
      <c r="X937" s="235"/>
      <c r="Y937" s="228"/>
      <c r="AD937" s="238"/>
      <c r="AI937" s="238"/>
    </row>
    <row r="938" spans="1:35" hidden="1" x14ac:dyDescent="0.2">
      <c r="A938" s="226"/>
      <c r="B938" s="226"/>
      <c r="C938" s="227"/>
      <c r="D938" s="228"/>
      <c r="E938" s="161"/>
      <c r="F938" s="161"/>
      <c r="G938" s="161"/>
      <c r="H938" s="161"/>
      <c r="I938" s="228"/>
      <c r="J938" s="161"/>
      <c r="K938" s="161"/>
      <c r="L938" s="161"/>
      <c r="M938" s="161"/>
      <c r="N938" s="228"/>
      <c r="O938" s="161"/>
      <c r="P938" s="161"/>
      <c r="Q938" s="161"/>
      <c r="R938" s="161"/>
      <c r="S938" s="161"/>
      <c r="T938" s="228"/>
      <c r="U938" s="235"/>
      <c r="V938" s="235"/>
      <c r="W938" s="235"/>
      <c r="X938" s="235"/>
      <c r="Y938" s="228"/>
      <c r="AD938" s="238"/>
      <c r="AI938" s="238"/>
    </row>
    <row r="939" spans="1:35" hidden="1" x14ac:dyDescent="0.2">
      <c r="A939" s="226"/>
      <c r="B939" s="226"/>
      <c r="C939" s="227"/>
      <c r="D939" s="228"/>
      <c r="E939" s="161"/>
      <c r="F939" s="161"/>
      <c r="G939" s="161"/>
      <c r="H939" s="161"/>
      <c r="I939" s="228"/>
      <c r="J939" s="161"/>
      <c r="K939" s="161"/>
      <c r="L939" s="161"/>
      <c r="M939" s="161"/>
      <c r="N939" s="228"/>
      <c r="O939" s="161"/>
      <c r="P939" s="161"/>
      <c r="Q939" s="161"/>
      <c r="R939" s="161"/>
      <c r="S939" s="161"/>
      <c r="T939" s="228"/>
      <c r="U939" s="235"/>
      <c r="V939" s="235"/>
      <c r="W939" s="235"/>
      <c r="X939" s="235"/>
      <c r="Y939" s="228"/>
      <c r="AD939" s="238"/>
      <c r="AI939" s="238"/>
    </row>
    <row r="940" spans="1:35" hidden="1" x14ac:dyDescent="0.2">
      <c r="A940" s="226"/>
      <c r="B940" s="226"/>
      <c r="C940" s="227"/>
      <c r="D940" s="228"/>
      <c r="E940" s="161"/>
      <c r="F940" s="161"/>
      <c r="G940" s="161"/>
      <c r="H940" s="161"/>
      <c r="I940" s="228"/>
      <c r="J940" s="161"/>
      <c r="K940" s="161"/>
      <c r="L940" s="161"/>
      <c r="M940" s="161"/>
      <c r="N940" s="228"/>
      <c r="O940" s="161"/>
      <c r="P940" s="161"/>
      <c r="Q940" s="161"/>
      <c r="R940" s="161"/>
      <c r="S940" s="161"/>
      <c r="T940" s="228"/>
      <c r="U940" s="235"/>
      <c r="V940" s="235"/>
      <c r="W940" s="235"/>
      <c r="X940" s="235"/>
      <c r="Y940" s="228"/>
      <c r="AD940" s="238"/>
      <c r="AI940" s="238"/>
    </row>
    <row r="941" spans="1:35" hidden="1" x14ac:dyDescent="0.2">
      <c r="A941" s="226"/>
      <c r="B941" s="226"/>
      <c r="C941" s="227"/>
      <c r="D941" s="228"/>
      <c r="E941" s="161"/>
      <c r="F941" s="161"/>
      <c r="G941" s="161"/>
      <c r="H941" s="161"/>
      <c r="I941" s="228"/>
      <c r="J941" s="161"/>
      <c r="K941" s="161"/>
      <c r="L941" s="161"/>
      <c r="M941" s="161"/>
      <c r="N941" s="228"/>
      <c r="O941" s="161"/>
      <c r="P941" s="161"/>
      <c r="Q941" s="161"/>
      <c r="R941" s="161"/>
      <c r="S941" s="161"/>
      <c r="T941" s="228"/>
      <c r="U941" s="235"/>
      <c r="V941" s="235"/>
      <c r="W941" s="235"/>
      <c r="X941" s="235"/>
      <c r="Y941" s="228"/>
      <c r="AD941" s="238"/>
      <c r="AI941" s="238"/>
    </row>
    <row r="942" spans="1:35" hidden="1" x14ac:dyDescent="0.2">
      <c r="A942" s="226"/>
      <c r="B942" s="226"/>
      <c r="C942" s="227"/>
      <c r="D942" s="228"/>
      <c r="E942" s="161"/>
      <c r="F942" s="161"/>
      <c r="G942" s="161"/>
      <c r="H942" s="161"/>
      <c r="I942" s="228"/>
      <c r="J942" s="161"/>
      <c r="K942" s="161"/>
      <c r="L942" s="161"/>
      <c r="M942" s="161"/>
      <c r="N942" s="228"/>
      <c r="O942" s="161"/>
      <c r="P942" s="161"/>
      <c r="Q942" s="161"/>
      <c r="R942" s="161"/>
      <c r="S942" s="161"/>
      <c r="T942" s="228"/>
      <c r="U942" s="235"/>
      <c r="V942" s="235"/>
      <c r="W942" s="235"/>
      <c r="X942" s="235"/>
      <c r="Y942" s="228"/>
      <c r="AD942" s="238"/>
      <c r="AI942" s="238"/>
    </row>
    <row r="943" spans="1:35" hidden="1" x14ac:dyDescent="0.2">
      <c r="A943" s="226"/>
      <c r="B943" s="226"/>
      <c r="C943" s="227"/>
      <c r="D943" s="228"/>
      <c r="E943" s="161"/>
      <c r="F943" s="161"/>
      <c r="G943" s="161"/>
      <c r="H943" s="161"/>
      <c r="I943" s="228"/>
      <c r="J943" s="161"/>
      <c r="K943" s="161"/>
      <c r="L943" s="161"/>
      <c r="M943" s="161"/>
      <c r="N943" s="228"/>
      <c r="O943" s="161"/>
      <c r="P943" s="161"/>
      <c r="Q943" s="161"/>
      <c r="R943" s="161"/>
      <c r="S943" s="161"/>
      <c r="T943" s="228"/>
      <c r="U943" s="235"/>
      <c r="V943" s="235"/>
      <c r="W943" s="235"/>
      <c r="X943" s="235"/>
      <c r="Y943" s="228"/>
      <c r="AD943" s="238"/>
      <c r="AI943" s="238"/>
    </row>
    <row r="944" spans="1:35" hidden="1" x14ac:dyDescent="0.2">
      <c r="A944" s="226"/>
      <c r="B944" s="226"/>
      <c r="C944" s="227"/>
      <c r="D944" s="228"/>
      <c r="E944" s="161"/>
      <c r="F944" s="161"/>
      <c r="G944" s="161"/>
      <c r="H944" s="161"/>
      <c r="I944" s="228"/>
      <c r="J944" s="161"/>
      <c r="K944" s="161"/>
      <c r="L944" s="161"/>
      <c r="M944" s="161"/>
      <c r="N944" s="228"/>
      <c r="O944" s="161"/>
      <c r="P944" s="161"/>
      <c r="Q944" s="161"/>
      <c r="R944" s="161"/>
      <c r="S944" s="161"/>
      <c r="T944" s="228"/>
      <c r="U944" s="235"/>
      <c r="V944" s="235"/>
      <c r="W944" s="235"/>
      <c r="X944" s="235"/>
      <c r="Y944" s="228"/>
      <c r="AD944" s="238"/>
      <c r="AI944" s="238"/>
    </row>
    <row r="945" spans="1:35" hidden="1" x14ac:dyDescent="0.2">
      <c r="A945" s="226"/>
      <c r="B945" s="226"/>
      <c r="C945" s="227"/>
      <c r="D945" s="228"/>
      <c r="E945" s="161"/>
      <c r="F945" s="161"/>
      <c r="G945" s="161"/>
      <c r="H945" s="161"/>
      <c r="I945" s="228"/>
      <c r="J945" s="161"/>
      <c r="K945" s="161"/>
      <c r="L945" s="161"/>
      <c r="M945" s="161"/>
      <c r="N945" s="228"/>
      <c r="O945" s="161"/>
      <c r="P945" s="161"/>
      <c r="Q945" s="161"/>
      <c r="R945" s="161"/>
      <c r="S945" s="161"/>
      <c r="T945" s="228"/>
      <c r="U945" s="235"/>
      <c r="V945" s="235"/>
      <c r="W945" s="235"/>
      <c r="X945" s="235"/>
      <c r="Y945" s="228"/>
      <c r="AD945" s="238"/>
      <c r="AI945" s="238"/>
    </row>
    <row r="946" spans="1:35" hidden="1" x14ac:dyDescent="0.2">
      <c r="A946" s="226"/>
      <c r="B946" s="226"/>
      <c r="C946" s="227"/>
      <c r="D946" s="228"/>
      <c r="E946" s="161"/>
      <c r="F946" s="161"/>
      <c r="G946" s="161"/>
      <c r="H946" s="161"/>
      <c r="I946" s="228"/>
      <c r="J946" s="161"/>
      <c r="K946" s="161"/>
      <c r="L946" s="161"/>
      <c r="M946" s="161"/>
      <c r="N946" s="228"/>
      <c r="O946" s="161"/>
      <c r="P946" s="161"/>
      <c r="Q946" s="161"/>
      <c r="R946" s="161"/>
      <c r="S946" s="161"/>
      <c r="T946" s="228"/>
      <c r="U946" s="235"/>
      <c r="V946" s="235"/>
      <c r="W946" s="235"/>
      <c r="X946" s="235"/>
      <c r="Y946" s="228"/>
      <c r="AD946" s="238"/>
      <c r="AI946" s="238"/>
    </row>
    <row r="947" spans="1:35" hidden="1" x14ac:dyDescent="0.2">
      <c r="A947" s="226"/>
      <c r="B947" s="226"/>
      <c r="C947" s="227"/>
      <c r="D947" s="228"/>
      <c r="E947" s="161"/>
      <c r="F947" s="161"/>
      <c r="G947" s="161"/>
      <c r="H947" s="161"/>
      <c r="I947" s="228"/>
      <c r="J947" s="161"/>
      <c r="K947" s="161"/>
      <c r="L947" s="161"/>
      <c r="M947" s="161"/>
      <c r="N947" s="228"/>
      <c r="O947" s="161"/>
      <c r="P947" s="161"/>
      <c r="Q947" s="161"/>
      <c r="R947" s="161"/>
      <c r="S947" s="161"/>
      <c r="T947" s="228"/>
      <c r="U947" s="235"/>
      <c r="V947" s="235"/>
      <c r="W947" s="235"/>
      <c r="X947" s="235"/>
      <c r="Y947" s="228"/>
      <c r="AD947" s="238"/>
      <c r="AI947" s="238"/>
    </row>
    <row r="948" spans="1:35" hidden="1" x14ac:dyDescent="0.2">
      <c r="A948" s="226"/>
      <c r="B948" s="226"/>
      <c r="C948" s="227"/>
      <c r="D948" s="228"/>
      <c r="E948" s="161"/>
      <c r="F948" s="161"/>
      <c r="G948" s="161"/>
      <c r="H948" s="161"/>
      <c r="I948" s="228"/>
      <c r="J948" s="161"/>
      <c r="K948" s="161"/>
      <c r="L948" s="161"/>
      <c r="M948" s="161"/>
      <c r="N948" s="228"/>
      <c r="O948" s="161"/>
      <c r="P948" s="161"/>
      <c r="Q948" s="161"/>
      <c r="R948" s="161"/>
      <c r="S948" s="161"/>
      <c r="T948" s="228"/>
      <c r="U948" s="235"/>
      <c r="V948" s="235"/>
      <c r="W948" s="235"/>
      <c r="X948" s="235"/>
      <c r="Y948" s="228"/>
      <c r="AD948" s="238"/>
      <c r="AI948" s="238"/>
    </row>
    <row r="949" spans="1:35" hidden="1" x14ac:dyDescent="0.2">
      <c r="A949" s="226"/>
      <c r="B949" s="226"/>
      <c r="C949" s="227"/>
      <c r="D949" s="228"/>
      <c r="E949" s="161"/>
      <c r="F949" s="161"/>
      <c r="G949" s="161"/>
      <c r="H949" s="161"/>
      <c r="I949" s="228"/>
      <c r="J949" s="161"/>
      <c r="K949" s="161"/>
      <c r="L949" s="161"/>
      <c r="M949" s="161"/>
      <c r="N949" s="228"/>
      <c r="O949" s="161"/>
      <c r="P949" s="161"/>
      <c r="Q949" s="161"/>
      <c r="R949" s="161"/>
      <c r="S949" s="161"/>
      <c r="T949" s="228"/>
      <c r="U949" s="235"/>
      <c r="V949" s="235"/>
      <c r="W949" s="235"/>
      <c r="X949" s="235"/>
      <c r="Y949" s="228"/>
      <c r="AD949" s="238"/>
      <c r="AI949" s="238"/>
    </row>
    <row r="950" spans="1:35" hidden="1" x14ac:dyDescent="0.2">
      <c r="A950" s="226"/>
      <c r="B950" s="226"/>
      <c r="C950" s="227"/>
      <c r="D950" s="228"/>
      <c r="E950" s="161"/>
      <c r="F950" s="161"/>
      <c r="G950" s="161"/>
      <c r="H950" s="161"/>
      <c r="I950" s="228"/>
      <c r="J950" s="161"/>
      <c r="K950" s="161"/>
      <c r="L950" s="161"/>
      <c r="M950" s="161"/>
      <c r="N950" s="228"/>
      <c r="O950" s="161"/>
      <c r="P950" s="161"/>
      <c r="Q950" s="161"/>
      <c r="R950" s="161"/>
      <c r="S950" s="161"/>
      <c r="T950" s="228"/>
      <c r="U950" s="235"/>
      <c r="V950" s="235"/>
      <c r="W950" s="235"/>
      <c r="X950" s="235"/>
      <c r="Y950" s="228"/>
      <c r="AD950" s="238"/>
      <c r="AI950" s="238"/>
    </row>
    <row r="951" spans="1:35" hidden="1" x14ac:dyDescent="0.2">
      <c r="A951" s="226"/>
      <c r="B951" s="226"/>
      <c r="C951" s="227"/>
      <c r="D951" s="228"/>
      <c r="E951" s="161"/>
      <c r="F951" s="161"/>
      <c r="G951" s="161"/>
      <c r="H951" s="161"/>
      <c r="I951" s="228"/>
      <c r="J951" s="161"/>
      <c r="K951" s="161"/>
      <c r="L951" s="161"/>
      <c r="M951" s="161"/>
      <c r="N951" s="228"/>
      <c r="O951" s="161"/>
      <c r="P951" s="161"/>
      <c r="Q951" s="161"/>
      <c r="R951" s="161"/>
      <c r="S951" s="161"/>
      <c r="T951" s="228"/>
      <c r="U951" s="235"/>
      <c r="V951" s="235"/>
      <c r="W951" s="235"/>
      <c r="X951" s="235"/>
      <c r="Y951" s="228"/>
      <c r="AD951" s="238"/>
      <c r="AI951" s="238"/>
    </row>
    <row r="952" spans="1:35" hidden="1" x14ac:dyDescent="0.2">
      <c r="A952" s="226"/>
      <c r="B952" s="226"/>
      <c r="C952" s="227"/>
      <c r="D952" s="228"/>
      <c r="E952" s="161"/>
      <c r="F952" s="161"/>
      <c r="G952" s="161"/>
      <c r="H952" s="161"/>
      <c r="I952" s="228"/>
      <c r="J952" s="161"/>
      <c r="K952" s="161"/>
      <c r="L952" s="161"/>
      <c r="M952" s="161"/>
      <c r="N952" s="228"/>
      <c r="O952" s="161"/>
      <c r="P952" s="161"/>
      <c r="Q952" s="161"/>
      <c r="R952" s="161"/>
      <c r="S952" s="161"/>
      <c r="T952" s="228"/>
      <c r="U952" s="235"/>
      <c r="V952" s="235"/>
      <c r="W952" s="235"/>
      <c r="X952" s="235"/>
      <c r="Y952" s="228"/>
      <c r="AD952" s="238"/>
      <c r="AI952" s="238"/>
    </row>
    <row r="953" spans="1:35" hidden="1" x14ac:dyDescent="0.2">
      <c r="A953" s="226"/>
      <c r="B953" s="226"/>
      <c r="C953" s="227"/>
      <c r="D953" s="228"/>
      <c r="E953" s="161"/>
      <c r="F953" s="161"/>
      <c r="G953" s="161"/>
      <c r="H953" s="161"/>
      <c r="I953" s="228"/>
      <c r="J953" s="161"/>
      <c r="K953" s="161"/>
      <c r="L953" s="161"/>
      <c r="M953" s="161"/>
      <c r="N953" s="228"/>
      <c r="O953" s="161"/>
      <c r="P953" s="161"/>
      <c r="Q953" s="161"/>
      <c r="R953" s="161"/>
      <c r="S953" s="161"/>
      <c r="T953" s="228"/>
      <c r="U953" s="235"/>
      <c r="V953" s="235"/>
      <c r="W953" s="235"/>
      <c r="X953" s="235"/>
      <c r="Y953" s="228"/>
      <c r="AD953" s="238"/>
      <c r="AI953" s="238"/>
    </row>
    <row r="954" spans="1:35" hidden="1" x14ac:dyDescent="0.2">
      <c r="A954" s="226"/>
      <c r="B954" s="226"/>
      <c r="C954" s="227"/>
      <c r="D954" s="228"/>
      <c r="E954" s="161"/>
      <c r="F954" s="161"/>
      <c r="G954" s="161"/>
      <c r="H954" s="161"/>
      <c r="I954" s="228"/>
      <c r="J954" s="161"/>
      <c r="K954" s="161"/>
      <c r="L954" s="161"/>
      <c r="M954" s="161"/>
      <c r="N954" s="228"/>
      <c r="O954" s="161"/>
      <c r="P954" s="161"/>
      <c r="Q954" s="161"/>
      <c r="R954" s="161"/>
      <c r="S954" s="161"/>
      <c r="T954" s="228"/>
      <c r="U954" s="235"/>
      <c r="V954" s="235"/>
      <c r="W954" s="235"/>
      <c r="X954" s="235"/>
      <c r="Y954" s="228"/>
      <c r="AD954" s="238"/>
      <c r="AI954" s="238"/>
    </row>
    <row r="955" spans="1:35" hidden="1" x14ac:dyDescent="0.2">
      <c r="A955" s="226"/>
      <c r="B955" s="226"/>
      <c r="C955" s="227"/>
      <c r="D955" s="228"/>
      <c r="E955" s="161"/>
      <c r="F955" s="161"/>
      <c r="G955" s="161"/>
      <c r="H955" s="161"/>
      <c r="I955" s="228"/>
      <c r="J955" s="161"/>
      <c r="K955" s="161"/>
      <c r="L955" s="161"/>
      <c r="M955" s="161"/>
      <c r="N955" s="228"/>
      <c r="O955" s="161"/>
      <c r="P955" s="161"/>
      <c r="Q955" s="161"/>
      <c r="R955" s="161"/>
      <c r="S955" s="161"/>
      <c r="T955" s="228"/>
      <c r="U955" s="235"/>
      <c r="V955" s="235"/>
      <c r="W955" s="235"/>
      <c r="X955" s="235"/>
      <c r="Y955" s="228"/>
      <c r="AD955" s="238"/>
      <c r="AI955" s="238"/>
    </row>
    <row r="956" spans="1:35" hidden="1" x14ac:dyDescent="0.2">
      <c r="A956" s="226"/>
      <c r="B956" s="226"/>
      <c r="C956" s="227"/>
      <c r="D956" s="228"/>
      <c r="E956" s="161"/>
      <c r="F956" s="161"/>
      <c r="G956" s="161"/>
      <c r="H956" s="161"/>
      <c r="I956" s="228"/>
      <c r="J956" s="161"/>
      <c r="K956" s="161"/>
      <c r="L956" s="161"/>
      <c r="M956" s="161"/>
      <c r="N956" s="228"/>
      <c r="O956" s="161"/>
      <c r="P956" s="161"/>
      <c r="Q956" s="161"/>
      <c r="R956" s="161"/>
      <c r="S956" s="161"/>
      <c r="T956" s="228"/>
      <c r="U956" s="235"/>
      <c r="V956" s="235"/>
      <c r="W956" s="235"/>
      <c r="X956" s="235"/>
      <c r="Y956" s="228"/>
      <c r="AD956" s="238"/>
      <c r="AI956" s="238"/>
    </row>
    <row r="957" spans="1:35" hidden="1" x14ac:dyDescent="0.2">
      <c r="A957" s="226"/>
      <c r="B957" s="226"/>
      <c r="C957" s="227"/>
      <c r="D957" s="228"/>
      <c r="E957" s="161"/>
      <c r="F957" s="161"/>
      <c r="G957" s="161"/>
      <c r="H957" s="161"/>
      <c r="I957" s="228"/>
      <c r="J957" s="161"/>
      <c r="K957" s="161"/>
      <c r="L957" s="161"/>
      <c r="M957" s="161"/>
      <c r="N957" s="228"/>
      <c r="O957" s="161"/>
      <c r="P957" s="161"/>
      <c r="Q957" s="161"/>
      <c r="R957" s="161"/>
      <c r="S957" s="161"/>
      <c r="T957" s="228"/>
      <c r="U957" s="235"/>
      <c r="V957" s="235"/>
      <c r="W957" s="235"/>
      <c r="X957" s="235"/>
      <c r="Y957" s="228"/>
      <c r="AD957" s="238"/>
      <c r="AI957" s="238"/>
    </row>
    <row r="958" spans="1:35" hidden="1" x14ac:dyDescent="0.2">
      <c r="A958" s="226"/>
      <c r="B958" s="226"/>
      <c r="C958" s="227"/>
      <c r="D958" s="228"/>
      <c r="E958" s="161"/>
      <c r="F958" s="161"/>
      <c r="G958" s="161"/>
      <c r="H958" s="161"/>
      <c r="I958" s="228"/>
      <c r="J958" s="161"/>
      <c r="K958" s="161"/>
      <c r="L958" s="161"/>
      <c r="M958" s="161"/>
      <c r="N958" s="228"/>
      <c r="O958" s="161"/>
      <c r="P958" s="161"/>
      <c r="Q958" s="161"/>
      <c r="R958" s="161"/>
      <c r="S958" s="161"/>
      <c r="T958" s="228"/>
      <c r="U958" s="235"/>
      <c r="V958" s="235"/>
      <c r="W958" s="235"/>
      <c r="X958" s="235"/>
      <c r="Y958" s="228"/>
      <c r="AD958" s="238"/>
      <c r="AI958" s="238"/>
    </row>
    <row r="959" spans="1:35" hidden="1" x14ac:dyDescent="0.2">
      <c r="A959" s="226"/>
      <c r="B959" s="226"/>
      <c r="C959" s="227"/>
      <c r="D959" s="228"/>
      <c r="E959" s="161"/>
      <c r="F959" s="161"/>
      <c r="G959" s="161"/>
      <c r="H959" s="161"/>
      <c r="I959" s="228"/>
      <c r="J959" s="161"/>
      <c r="K959" s="161"/>
      <c r="L959" s="161"/>
      <c r="M959" s="161"/>
      <c r="N959" s="228"/>
      <c r="O959" s="161"/>
      <c r="P959" s="161"/>
      <c r="Q959" s="161"/>
      <c r="R959" s="161"/>
      <c r="S959" s="161"/>
      <c r="T959" s="228"/>
      <c r="U959" s="235"/>
      <c r="V959" s="235"/>
      <c r="W959" s="235"/>
      <c r="X959" s="235"/>
      <c r="Y959" s="228"/>
      <c r="AD959" s="238"/>
      <c r="AI959" s="238"/>
    </row>
    <row r="960" spans="1:35" hidden="1" x14ac:dyDescent="0.2">
      <c r="A960" s="226"/>
      <c r="B960" s="226"/>
      <c r="C960" s="227"/>
      <c r="D960" s="228"/>
      <c r="E960" s="161"/>
      <c r="F960" s="161"/>
      <c r="G960" s="161"/>
      <c r="H960" s="161"/>
      <c r="I960" s="228"/>
      <c r="J960" s="161"/>
      <c r="K960" s="161"/>
      <c r="L960" s="161"/>
      <c r="M960" s="161"/>
      <c r="N960" s="228"/>
      <c r="O960" s="161"/>
      <c r="P960" s="161"/>
      <c r="Q960" s="161"/>
      <c r="R960" s="161"/>
      <c r="S960" s="161"/>
      <c r="T960" s="228"/>
      <c r="U960" s="235"/>
      <c r="V960" s="235"/>
      <c r="W960" s="235"/>
      <c r="X960" s="235"/>
      <c r="Y960" s="228"/>
      <c r="AD960" s="238"/>
      <c r="AI960" s="238"/>
    </row>
    <row r="961" spans="1:35" hidden="1" x14ac:dyDescent="0.2">
      <c r="A961" s="226"/>
      <c r="B961" s="226"/>
      <c r="C961" s="227"/>
      <c r="D961" s="228"/>
      <c r="E961" s="161"/>
      <c r="F961" s="161"/>
      <c r="G961" s="161"/>
      <c r="H961" s="161"/>
      <c r="I961" s="228"/>
      <c r="J961" s="161"/>
      <c r="K961" s="161"/>
      <c r="L961" s="161"/>
      <c r="M961" s="161"/>
      <c r="N961" s="228"/>
      <c r="O961" s="161"/>
      <c r="P961" s="161"/>
      <c r="Q961" s="161"/>
      <c r="R961" s="161"/>
      <c r="S961" s="161"/>
      <c r="T961" s="228"/>
      <c r="U961" s="235"/>
      <c r="V961" s="235"/>
      <c r="W961" s="235"/>
      <c r="X961" s="235"/>
      <c r="Y961" s="228"/>
      <c r="AD961" s="238"/>
      <c r="AI961" s="238"/>
    </row>
    <row r="962" spans="1:35" hidden="1" x14ac:dyDescent="0.2">
      <c r="A962" s="226"/>
      <c r="B962" s="226"/>
      <c r="C962" s="227"/>
      <c r="D962" s="228"/>
      <c r="E962" s="161"/>
      <c r="F962" s="161"/>
      <c r="G962" s="161"/>
      <c r="H962" s="161"/>
      <c r="I962" s="228"/>
      <c r="J962" s="161"/>
      <c r="K962" s="161"/>
      <c r="L962" s="161"/>
      <c r="M962" s="161"/>
      <c r="N962" s="228"/>
      <c r="O962" s="161"/>
      <c r="P962" s="161"/>
      <c r="Q962" s="161"/>
      <c r="R962" s="161"/>
      <c r="S962" s="161"/>
      <c r="T962" s="228"/>
      <c r="U962" s="235"/>
      <c r="V962" s="235"/>
      <c r="W962" s="235"/>
      <c r="X962" s="235"/>
      <c r="Y962" s="228"/>
      <c r="AD962" s="238"/>
      <c r="AI962" s="238"/>
    </row>
    <row r="963" spans="1:35" hidden="1" x14ac:dyDescent="0.2">
      <c r="A963" s="226"/>
      <c r="B963" s="226"/>
      <c r="C963" s="227"/>
      <c r="D963" s="228"/>
      <c r="E963" s="161"/>
      <c r="F963" s="161"/>
      <c r="G963" s="161"/>
      <c r="H963" s="161"/>
      <c r="I963" s="228"/>
      <c r="J963" s="161"/>
      <c r="K963" s="161"/>
      <c r="L963" s="161"/>
      <c r="M963" s="161"/>
      <c r="N963" s="228"/>
      <c r="O963" s="161"/>
      <c r="P963" s="161"/>
      <c r="Q963" s="161"/>
      <c r="R963" s="161"/>
      <c r="S963" s="161"/>
      <c r="T963" s="228"/>
      <c r="U963" s="235"/>
      <c r="V963" s="235"/>
      <c r="W963" s="235"/>
      <c r="X963" s="235"/>
      <c r="Y963" s="228"/>
      <c r="AD963" s="238"/>
      <c r="AI963" s="238"/>
    </row>
    <row r="964" spans="1:35" hidden="1" x14ac:dyDescent="0.2">
      <c r="A964" s="226"/>
      <c r="B964" s="226"/>
      <c r="C964" s="227"/>
      <c r="D964" s="228"/>
      <c r="E964" s="161"/>
      <c r="F964" s="161"/>
      <c r="G964" s="161"/>
      <c r="H964" s="161"/>
      <c r="I964" s="228"/>
      <c r="J964" s="161"/>
      <c r="K964" s="161"/>
      <c r="L964" s="161"/>
      <c r="M964" s="161"/>
      <c r="N964" s="228"/>
      <c r="O964" s="161"/>
      <c r="P964" s="161"/>
      <c r="Q964" s="161"/>
      <c r="R964" s="161"/>
      <c r="S964" s="161"/>
      <c r="T964" s="228"/>
      <c r="U964" s="235"/>
      <c r="V964" s="235"/>
      <c r="W964" s="235"/>
      <c r="X964" s="235"/>
      <c r="Y964" s="228"/>
      <c r="AD964" s="238"/>
      <c r="AI964" s="238"/>
    </row>
    <row r="965" spans="1:35" hidden="1" x14ac:dyDescent="0.2">
      <c r="A965" s="226"/>
      <c r="B965" s="226"/>
      <c r="C965" s="227"/>
      <c r="D965" s="228"/>
      <c r="E965" s="161"/>
      <c r="F965" s="161"/>
      <c r="G965" s="161"/>
      <c r="H965" s="161"/>
      <c r="I965" s="228"/>
      <c r="J965" s="161"/>
      <c r="K965" s="161"/>
      <c r="L965" s="161"/>
      <c r="M965" s="161"/>
      <c r="N965" s="228"/>
      <c r="O965" s="161"/>
      <c r="P965" s="161"/>
      <c r="Q965" s="161"/>
      <c r="R965" s="161"/>
      <c r="S965" s="161"/>
      <c r="T965" s="228"/>
      <c r="U965" s="235"/>
      <c r="V965" s="235"/>
      <c r="W965" s="235"/>
      <c r="X965" s="235"/>
      <c r="Y965" s="228"/>
      <c r="AD965" s="238"/>
      <c r="AI965" s="238"/>
    </row>
    <row r="966" spans="1:35" hidden="1" x14ac:dyDescent="0.2">
      <c r="A966" s="226"/>
      <c r="B966" s="226"/>
      <c r="C966" s="227"/>
      <c r="D966" s="228"/>
      <c r="E966" s="161"/>
      <c r="F966" s="161"/>
      <c r="G966" s="161"/>
      <c r="H966" s="161"/>
      <c r="I966" s="228"/>
      <c r="J966" s="161"/>
      <c r="K966" s="161"/>
      <c r="L966" s="161"/>
      <c r="M966" s="161"/>
      <c r="N966" s="228"/>
      <c r="O966" s="161"/>
      <c r="P966" s="161"/>
      <c r="Q966" s="161"/>
      <c r="R966" s="161"/>
      <c r="S966" s="161"/>
      <c r="T966" s="228"/>
      <c r="U966" s="235"/>
      <c r="V966" s="235"/>
      <c r="W966" s="235"/>
      <c r="X966" s="235"/>
      <c r="Y966" s="228"/>
      <c r="AD966" s="238"/>
      <c r="AI966" s="238"/>
    </row>
    <row r="967" spans="1:35" hidden="1" x14ac:dyDescent="0.2">
      <c r="A967" s="226"/>
      <c r="B967" s="226"/>
      <c r="C967" s="227"/>
      <c r="D967" s="228"/>
      <c r="E967" s="161"/>
      <c r="F967" s="161"/>
      <c r="G967" s="161"/>
      <c r="H967" s="161"/>
      <c r="I967" s="228"/>
      <c r="J967" s="161"/>
      <c r="K967" s="161"/>
      <c r="L967" s="161"/>
      <c r="M967" s="161"/>
      <c r="N967" s="228"/>
      <c r="O967" s="161"/>
      <c r="P967" s="161"/>
      <c r="Q967" s="161"/>
      <c r="R967" s="161"/>
      <c r="S967" s="161"/>
      <c r="T967" s="228"/>
      <c r="U967" s="235"/>
      <c r="V967" s="235"/>
      <c r="W967" s="235"/>
      <c r="X967" s="235"/>
      <c r="Y967" s="228"/>
      <c r="AD967" s="238"/>
      <c r="AI967" s="238"/>
    </row>
    <row r="968" spans="1:35" hidden="1" x14ac:dyDescent="0.2">
      <c r="A968" s="226"/>
      <c r="B968" s="226"/>
      <c r="C968" s="227"/>
      <c r="D968" s="228"/>
      <c r="E968" s="161"/>
      <c r="F968" s="161"/>
      <c r="G968" s="161"/>
      <c r="H968" s="161"/>
      <c r="I968" s="228"/>
      <c r="J968" s="161"/>
      <c r="K968" s="161"/>
      <c r="L968" s="161"/>
      <c r="M968" s="161"/>
      <c r="N968" s="228"/>
      <c r="O968" s="161"/>
      <c r="P968" s="161"/>
      <c r="Q968" s="161"/>
      <c r="R968" s="161"/>
      <c r="S968" s="161"/>
      <c r="T968" s="228"/>
      <c r="U968" s="235"/>
      <c r="V968" s="235"/>
      <c r="W968" s="235"/>
      <c r="X968" s="235"/>
      <c r="Y968" s="228"/>
      <c r="AD968" s="238"/>
      <c r="AI968" s="238"/>
    </row>
    <row r="969" spans="1:35" hidden="1" x14ac:dyDescent="0.2">
      <c r="A969" s="226"/>
      <c r="B969" s="226"/>
      <c r="C969" s="227"/>
      <c r="D969" s="228"/>
      <c r="E969" s="161"/>
      <c r="F969" s="161"/>
      <c r="G969" s="161"/>
      <c r="H969" s="161"/>
      <c r="I969" s="228"/>
      <c r="J969" s="161"/>
      <c r="K969" s="161"/>
      <c r="L969" s="161"/>
      <c r="M969" s="161"/>
      <c r="N969" s="228"/>
      <c r="O969" s="161"/>
      <c r="P969" s="161"/>
      <c r="Q969" s="161"/>
      <c r="R969" s="161"/>
      <c r="S969" s="161"/>
      <c r="T969" s="228"/>
      <c r="U969" s="235"/>
      <c r="V969" s="235"/>
      <c r="W969" s="235"/>
      <c r="X969" s="235"/>
      <c r="Y969" s="228"/>
      <c r="AD969" s="238"/>
      <c r="AI969" s="238"/>
    </row>
    <row r="970" spans="1:35" hidden="1" x14ac:dyDescent="0.2">
      <c r="A970" s="226"/>
      <c r="B970" s="226"/>
      <c r="C970" s="227"/>
      <c r="D970" s="228"/>
      <c r="E970" s="161"/>
      <c r="F970" s="161"/>
      <c r="G970" s="161"/>
      <c r="H970" s="161"/>
      <c r="I970" s="228"/>
      <c r="J970" s="161"/>
      <c r="K970" s="161"/>
      <c r="L970" s="161"/>
      <c r="M970" s="161"/>
      <c r="N970" s="228"/>
      <c r="O970" s="161"/>
      <c r="P970" s="161"/>
      <c r="Q970" s="161"/>
      <c r="R970" s="161"/>
      <c r="S970" s="161"/>
      <c r="T970" s="228"/>
      <c r="U970" s="235"/>
      <c r="V970" s="235"/>
      <c r="W970" s="235"/>
      <c r="X970" s="235"/>
      <c r="Y970" s="228"/>
      <c r="AD970" s="238"/>
      <c r="AI970" s="238"/>
    </row>
    <row r="971" spans="1:35" hidden="1" x14ac:dyDescent="0.2">
      <c r="A971" s="226"/>
      <c r="B971" s="226"/>
      <c r="C971" s="227"/>
      <c r="D971" s="228"/>
      <c r="E971" s="161"/>
      <c r="F971" s="161"/>
      <c r="G971" s="161"/>
      <c r="H971" s="161"/>
      <c r="I971" s="228"/>
      <c r="J971" s="161"/>
      <c r="K971" s="161"/>
      <c r="L971" s="161"/>
      <c r="M971" s="161"/>
      <c r="N971" s="228"/>
      <c r="O971" s="161"/>
      <c r="P971" s="161"/>
      <c r="Q971" s="161"/>
      <c r="R971" s="161"/>
      <c r="S971" s="161"/>
      <c r="T971" s="228"/>
      <c r="U971" s="235"/>
      <c r="V971" s="235"/>
      <c r="W971" s="235"/>
      <c r="X971" s="235"/>
      <c r="Y971" s="228"/>
      <c r="AD971" s="238"/>
      <c r="AI971" s="238"/>
    </row>
    <row r="972" spans="1:35" hidden="1" x14ac:dyDescent="0.2">
      <c r="A972" s="226"/>
      <c r="B972" s="226"/>
      <c r="C972" s="227"/>
      <c r="D972" s="228"/>
      <c r="E972" s="161"/>
      <c r="F972" s="161"/>
      <c r="G972" s="161"/>
      <c r="H972" s="161"/>
      <c r="I972" s="228"/>
      <c r="J972" s="161"/>
      <c r="K972" s="161"/>
      <c r="L972" s="161"/>
      <c r="M972" s="161"/>
      <c r="N972" s="228"/>
      <c r="O972" s="161"/>
      <c r="P972" s="161"/>
      <c r="Q972" s="161"/>
      <c r="R972" s="161"/>
      <c r="S972" s="161"/>
      <c r="T972" s="228"/>
      <c r="U972" s="235"/>
      <c r="V972" s="235"/>
      <c r="W972" s="235"/>
      <c r="X972" s="235"/>
      <c r="Y972" s="228"/>
      <c r="AD972" s="238"/>
      <c r="AI972" s="238"/>
    </row>
    <row r="973" spans="1:35" hidden="1" x14ac:dyDescent="0.2">
      <c r="A973" s="226"/>
      <c r="B973" s="226"/>
      <c r="C973" s="227"/>
      <c r="D973" s="228"/>
      <c r="E973" s="161"/>
      <c r="F973" s="161"/>
      <c r="G973" s="161"/>
      <c r="H973" s="161"/>
      <c r="I973" s="228"/>
      <c r="J973" s="161"/>
      <c r="K973" s="161"/>
      <c r="L973" s="161"/>
      <c r="M973" s="161"/>
      <c r="N973" s="228"/>
      <c r="O973" s="161"/>
      <c r="P973" s="161"/>
      <c r="Q973" s="161"/>
      <c r="R973" s="161"/>
      <c r="S973" s="161"/>
      <c r="T973" s="228"/>
      <c r="U973" s="235"/>
      <c r="V973" s="235"/>
      <c r="W973" s="235"/>
      <c r="X973" s="235"/>
      <c r="Y973" s="228"/>
      <c r="AD973" s="238"/>
      <c r="AI973" s="238"/>
    </row>
    <row r="974" spans="1:35" hidden="1" x14ac:dyDescent="0.2">
      <c r="A974" s="226"/>
      <c r="B974" s="226"/>
      <c r="C974" s="227"/>
      <c r="D974" s="228"/>
      <c r="E974" s="161"/>
      <c r="F974" s="161"/>
      <c r="G974" s="161"/>
      <c r="H974" s="161"/>
      <c r="I974" s="228"/>
      <c r="J974" s="161"/>
      <c r="K974" s="161"/>
      <c r="L974" s="161"/>
      <c r="M974" s="161"/>
      <c r="N974" s="228"/>
      <c r="O974" s="161"/>
      <c r="P974" s="161"/>
      <c r="Q974" s="161"/>
      <c r="R974" s="161"/>
      <c r="S974" s="161"/>
      <c r="T974" s="228"/>
      <c r="U974" s="235"/>
      <c r="V974" s="235"/>
      <c r="W974" s="235"/>
      <c r="X974" s="235"/>
      <c r="Y974" s="228"/>
      <c r="AD974" s="238"/>
      <c r="AI974" s="238"/>
    </row>
    <row r="975" spans="1:35" hidden="1" x14ac:dyDescent="0.2">
      <c r="A975" s="226"/>
      <c r="B975" s="226"/>
      <c r="C975" s="227"/>
      <c r="D975" s="228"/>
      <c r="E975" s="161"/>
      <c r="F975" s="161"/>
      <c r="G975" s="161"/>
      <c r="H975" s="161"/>
      <c r="I975" s="228"/>
      <c r="J975" s="161"/>
      <c r="K975" s="161"/>
      <c r="L975" s="161"/>
      <c r="M975" s="161"/>
      <c r="N975" s="228"/>
      <c r="O975" s="161"/>
      <c r="P975" s="161"/>
      <c r="Q975" s="161"/>
      <c r="R975" s="161"/>
      <c r="S975" s="161"/>
      <c r="T975" s="228"/>
      <c r="U975" s="235"/>
      <c r="V975" s="235"/>
      <c r="W975" s="235"/>
      <c r="X975" s="235"/>
      <c r="Y975" s="228"/>
      <c r="AD975" s="238"/>
      <c r="AI975" s="238"/>
    </row>
    <row r="976" spans="1:35" hidden="1" x14ac:dyDescent="0.2">
      <c r="A976" s="226"/>
      <c r="B976" s="226"/>
      <c r="C976" s="227"/>
      <c r="D976" s="228"/>
      <c r="E976" s="161"/>
      <c r="F976" s="161"/>
      <c r="G976" s="161"/>
      <c r="H976" s="161"/>
      <c r="I976" s="228"/>
      <c r="J976" s="161"/>
      <c r="K976" s="161"/>
      <c r="L976" s="161"/>
      <c r="M976" s="161"/>
      <c r="N976" s="228"/>
      <c r="O976" s="161"/>
      <c r="P976" s="161"/>
      <c r="Q976" s="161"/>
      <c r="R976" s="161"/>
      <c r="S976" s="161"/>
      <c r="T976" s="228"/>
      <c r="U976" s="235"/>
      <c r="V976" s="235"/>
      <c r="W976" s="235"/>
      <c r="X976" s="235"/>
      <c r="Y976" s="228"/>
      <c r="AD976" s="238"/>
      <c r="AI976" s="238"/>
    </row>
    <row r="977" spans="1:35" hidden="1" x14ac:dyDescent="0.2">
      <c r="A977" s="226"/>
      <c r="B977" s="226"/>
      <c r="C977" s="227"/>
      <c r="D977" s="228"/>
      <c r="E977" s="161"/>
      <c r="F977" s="161"/>
      <c r="G977" s="161"/>
      <c r="H977" s="161"/>
      <c r="I977" s="228"/>
      <c r="J977" s="161"/>
      <c r="K977" s="161"/>
      <c r="L977" s="161"/>
      <c r="M977" s="161"/>
      <c r="N977" s="228"/>
      <c r="O977" s="161"/>
      <c r="P977" s="161"/>
      <c r="Q977" s="161"/>
      <c r="R977" s="161"/>
      <c r="S977" s="161"/>
      <c r="T977" s="228"/>
      <c r="U977" s="235"/>
      <c r="V977" s="235"/>
      <c r="W977" s="235"/>
      <c r="X977" s="235"/>
      <c r="Y977" s="228"/>
      <c r="AD977" s="238"/>
      <c r="AI977" s="238"/>
    </row>
    <row r="978" spans="1:35" hidden="1" x14ac:dyDescent="0.2">
      <c r="A978" s="226"/>
      <c r="B978" s="226"/>
      <c r="C978" s="227"/>
      <c r="D978" s="228"/>
      <c r="E978" s="161"/>
      <c r="F978" s="161"/>
      <c r="G978" s="161"/>
      <c r="H978" s="161"/>
      <c r="I978" s="228"/>
      <c r="J978" s="161"/>
      <c r="K978" s="161"/>
      <c r="L978" s="161"/>
      <c r="M978" s="161"/>
      <c r="N978" s="228"/>
      <c r="O978" s="161"/>
      <c r="P978" s="161"/>
      <c r="Q978" s="161"/>
      <c r="R978" s="161"/>
      <c r="S978" s="161"/>
      <c r="T978" s="228"/>
      <c r="U978" s="235"/>
      <c r="V978" s="235"/>
      <c r="W978" s="235"/>
      <c r="X978" s="235"/>
      <c r="Y978" s="228"/>
      <c r="AD978" s="238"/>
      <c r="AI978" s="238"/>
    </row>
    <row r="979" spans="1:35" hidden="1" x14ac:dyDescent="0.2">
      <c r="A979" s="226"/>
      <c r="B979" s="226"/>
      <c r="C979" s="227"/>
      <c r="D979" s="228"/>
      <c r="E979" s="161"/>
      <c r="F979" s="161"/>
      <c r="G979" s="161"/>
      <c r="H979" s="161"/>
      <c r="I979" s="228"/>
      <c r="J979" s="161"/>
      <c r="K979" s="161"/>
      <c r="L979" s="161"/>
      <c r="M979" s="161"/>
      <c r="N979" s="228"/>
      <c r="O979" s="161"/>
      <c r="P979" s="161"/>
      <c r="Q979" s="161"/>
      <c r="R979" s="161"/>
      <c r="S979" s="161"/>
      <c r="T979" s="228"/>
      <c r="U979" s="235"/>
      <c r="V979" s="235"/>
      <c r="W979" s="235"/>
      <c r="X979" s="235"/>
      <c r="Y979" s="228"/>
      <c r="AD979" s="238"/>
      <c r="AI979" s="238"/>
    </row>
    <row r="980" spans="1:35" hidden="1" x14ac:dyDescent="0.2">
      <c r="A980" s="226"/>
      <c r="B980" s="226"/>
      <c r="C980" s="227"/>
      <c r="D980" s="228"/>
      <c r="E980" s="161"/>
      <c r="F980" s="161"/>
      <c r="G980" s="161"/>
      <c r="H980" s="161"/>
      <c r="I980" s="228"/>
      <c r="J980" s="161"/>
      <c r="K980" s="161"/>
      <c r="L980" s="161"/>
      <c r="M980" s="161"/>
      <c r="N980" s="228"/>
      <c r="O980" s="161"/>
      <c r="P980" s="161"/>
      <c r="Q980" s="161"/>
      <c r="R980" s="161"/>
      <c r="S980" s="161"/>
      <c r="T980" s="228"/>
      <c r="U980" s="235"/>
      <c r="V980" s="235"/>
      <c r="W980" s="235"/>
      <c r="X980" s="235"/>
      <c r="Y980" s="228"/>
      <c r="AD980" s="238"/>
      <c r="AI980" s="238"/>
    </row>
    <row r="981" spans="1:35" hidden="1" x14ac:dyDescent="0.2">
      <c r="A981" s="226"/>
      <c r="B981" s="226"/>
      <c r="C981" s="227"/>
      <c r="D981" s="228"/>
      <c r="E981" s="161"/>
      <c r="F981" s="161"/>
      <c r="G981" s="161"/>
      <c r="H981" s="161"/>
      <c r="I981" s="228"/>
      <c r="J981" s="161"/>
      <c r="K981" s="161"/>
      <c r="L981" s="161"/>
      <c r="M981" s="161"/>
      <c r="N981" s="228"/>
      <c r="O981" s="161"/>
      <c r="P981" s="161"/>
      <c r="Q981" s="161"/>
      <c r="R981" s="161"/>
      <c r="S981" s="161"/>
      <c r="T981" s="228"/>
      <c r="U981" s="235"/>
      <c r="V981" s="235"/>
      <c r="W981" s="235"/>
      <c r="X981" s="235"/>
      <c r="Y981" s="228"/>
      <c r="AD981" s="238"/>
      <c r="AI981" s="238"/>
    </row>
    <row r="982" spans="1:35" hidden="1" x14ac:dyDescent="0.2">
      <c r="A982" s="226"/>
      <c r="B982" s="226"/>
      <c r="C982" s="227"/>
      <c r="D982" s="228"/>
      <c r="E982" s="161"/>
      <c r="F982" s="161"/>
      <c r="G982" s="161"/>
      <c r="H982" s="161"/>
      <c r="I982" s="228"/>
      <c r="J982" s="161"/>
      <c r="K982" s="161"/>
      <c r="L982" s="161"/>
      <c r="M982" s="161"/>
      <c r="N982" s="228"/>
      <c r="O982" s="161"/>
      <c r="P982" s="161"/>
      <c r="Q982" s="161"/>
      <c r="R982" s="161"/>
      <c r="S982" s="161"/>
      <c r="T982" s="228"/>
      <c r="U982" s="235"/>
      <c r="V982" s="235"/>
      <c r="W982" s="235"/>
      <c r="X982" s="235"/>
      <c r="Y982" s="228"/>
      <c r="AD982" s="238"/>
      <c r="AI982" s="238"/>
    </row>
    <row r="983" spans="1:35" hidden="1" x14ac:dyDescent="0.2">
      <c r="A983" s="226"/>
      <c r="B983" s="226"/>
      <c r="C983" s="227"/>
      <c r="D983" s="228"/>
      <c r="E983" s="161"/>
      <c r="F983" s="161"/>
      <c r="G983" s="161"/>
      <c r="H983" s="161"/>
      <c r="I983" s="228"/>
      <c r="J983" s="161"/>
      <c r="K983" s="161"/>
      <c r="L983" s="161"/>
      <c r="M983" s="161"/>
      <c r="N983" s="228"/>
      <c r="O983" s="161"/>
      <c r="P983" s="161"/>
      <c r="Q983" s="161"/>
      <c r="R983" s="161"/>
      <c r="S983" s="161"/>
      <c r="T983" s="228"/>
      <c r="U983" s="235"/>
      <c r="V983" s="235"/>
      <c r="W983" s="235"/>
      <c r="X983" s="235"/>
      <c r="Y983" s="228"/>
      <c r="AD983" s="238"/>
      <c r="AI983" s="238"/>
    </row>
    <row r="984" spans="1:35" hidden="1" x14ac:dyDescent="0.2">
      <c r="A984" s="226"/>
      <c r="B984" s="226"/>
      <c r="C984" s="227"/>
      <c r="D984" s="228"/>
      <c r="E984" s="161"/>
      <c r="F984" s="161"/>
      <c r="G984" s="161"/>
      <c r="H984" s="161"/>
      <c r="I984" s="228"/>
      <c r="J984" s="161"/>
      <c r="K984" s="161"/>
      <c r="L984" s="161"/>
      <c r="M984" s="161"/>
      <c r="N984" s="228"/>
      <c r="O984" s="161"/>
      <c r="P984" s="161"/>
      <c r="Q984" s="161"/>
      <c r="R984" s="161"/>
      <c r="S984" s="161"/>
      <c r="T984" s="228"/>
      <c r="U984" s="235"/>
      <c r="V984" s="235"/>
      <c r="W984" s="235"/>
      <c r="X984" s="235"/>
      <c r="Y984" s="228"/>
      <c r="AD984" s="238"/>
      <c r="AI984" s="238"/>
    </row>
    <row r="985" spans="1:35" hidden="1" x14ac:dyDescent="0.2">
      <c r="A985" s="226"/>
      <c r="B985" s="226"/>
      <c r="C985" s="227"/>
      <c r="D985" s="228"/>
      <c r="E985" s="161"/>
      <c r="F985" s="161"/>
      <c r="G985" s="161"/>
      <c r="H985" s="161"/>
      <c r="I985" s="228"/>
      <c r="J985" s="161"/>
      <c r="K985" s="161"/>
      <c r="L985" s="161"/>
      <c r="M985" s="161"/>
      <c r="N985" s="228"/>
      <c r="O985" s="161"/>
      <c r="P985" s="161"/>
      <c r="Q985" s="161"/>
      <c r="R985" s="161"/>
      <c r="S985" s="161"/>
      <c r="T985" s="228"/>
      <c r="U985" s="235"/>
      <c r="V985" s="235"/>
      <c r="W985" s="235"/>
      <c r="X985" s="235"/>
      <c r="Y985" s="228"/>
      <c r="AD985" s="238"/>
      <c r="AI985" s="238"/>
    </row>
    <row r="986" spans="1:35" hidden="1" x14ac:dyDescent="0.2">
      <c r="A986" s="226"/>
      <c r="B986" s="226"/>
      <c r="C986" s="227"/>
      <c r="D986" s="228"/>
      <c r="E986" s="161"/>
      <c r="F986" s="161"/>
      <c r="G986" s="161"/>
      <c r="H986" s="161"/>
      <c r="I986" s="228"/>
      <c r="J986" s="161"/>
      <c r="K986" s="161"/>
      <c r="L986" s="161"/>
      <c r="M986" s="161"/>
      <c r="N986" s="228"/>
      <c r="O986" s="161"/>
      <c r="P986" s="161"/>
      <c r="Q986" s="161"/>
      <c r="R986" s="161"/>
      <c r="S986" s="161"/>
      <c r="T986" s="228"/>
      <c r="U986" s="235"/>
      <c r="V986" s="235"/>
      <c r="W986" s="235"/>
      <c r="X986" s="235"/>
      <c r="Y986" s="228"/>
      <c r="AD986" s="238"/>
      <c r="AI986" s="238"/>
    </row>
    <row r="987" spans="1:35" hidden="1" x14ac:dyDescent="0.2">
      <c r="A987" s="226"/>
      <c r="B987" s="226"/>
      <c r="C987" s="227"/>
      <c r="D987" s="228"/>
      <c r="E987" s="161"/>
      <c r="F987" s="161"/>
      <c r="G987" s="161"/>
      <c r="H987" s="161"/>
      <c r="I987" s="228"/>
      <c r="J987" s="161"/>
      <c r="K987" s="161"/>
      <c r="L987" s="161"/>
      <c r="M987" s="161"/>
      <c r="N987" s="228"/>
      <c r="O987" s="161"/>
      <c r="P987" s="161"/>
      <c r="Q987" s="161"/>
      <c r="R987" s="161"/>
      <c r="S987" s="161"/>
      <c r="T987" s="228"/>
      <c r="U987" s="235"/>
      <c r="V987" s="235"/>
      <c r="W987" s="235"/>
      <c r="X987" s="235"/>
      <c r="Y987" s="228"/>
      <c r="AD987" s="238"/>
      <c r="AI987" s="238"/>
    </row>
    <row r="988" spans="1:35" hidden="1" x14ac:dyDescent="0.2">
      <c r="A988" s="226"/>
      <c r="B988" s="226"/>
      <c r="C988" s="227"/>
      <c r="D988" s="228"/>
      <c r="E988" s="161"/>
      <c r="F988" s="161"/>
      <c r="G988" s="161"/>
      <c r="H988" s="161"/>
      <c r="I988" s="228"/>
      <c r="J988" s="161"/>
      <c r="K988" s="161"/>
      <c r="L988" s="161"/>
      <c r="M988" s="161"/>
      <c r="N988" s="228"/>
      <c r="O988" s="161"/>
      <c r="P988" s="161"/>
      <c r="Q988" s="161"/>
      <c r="R988" s="161"/>
      <c r="S988" s="161"/>
      <c r="T988" s="228"/>
      <c r="U988" s="235"/>
      <c r="V988" s="235"/>
      <c r="W988" s="235"/>
      <c r="X988" s="235"/>
      <c r="Y988" s="228"/>
      <c r="AD988" s="238"/>
      <c r="AI988" s="238"/>
    </row>
    <row r="989" spans="1:35" hidden="1" x14ac:dyDescent="0.2">
      <c r="A989" s="226"/>
      <c r="B989" s="226"/>
      <c r="C989" s="227"/>
      <c r="D989" s="228"/>
      <c r="E989" s="161"/>
      <c r="F989" s="161"/>
      <c r="G989" s="161"/>
      <c r="H989" s="161"/>
      <c r="I989" s="228"/>
      <c r="J989" s="161"/>
      <c r="K989" s="161"/>
      <c r="L989" s="161"/>
      <c r="M989" s="161"/>
      <c r="N989" s="228"/>
      <c r="O989" s="161"/>
      <c r="P989" s="161"/>
      <c r="Q989" s="161"/>
      <c r="R989" s="161"/>
      <c r="S989" s="161"/>
      <c r="T989" s="228"/>
      <c r="U989" s="235"/>
      <c r="V989" s="235"/>
      <c r="W989" s="235"/>
      <c r="X989" s="235"/>
      <c r="Y989" s="228"/>
      <c r="AD989" s="238"/>
      <c r="AI989" s="238"/>
    </row>
    <row r="990" spans="1:35" hidden="1" x14ac:dyDescent="0.2">
      <c r="A990" s="226"/>
      <c r="B990" s="226"/>
      <c r="C990" s="227"/>
      <c r="D990" s="228"/>
      <c r="E990" s="161"/>
      <c r="F990" s="161"/>
      <c r="G990" s="161"/>
      <c r="H990" s="161"/>
      <c r="I990" s="228"/>
      <c r="J990" s="161"/>
      <c r="K990" s="161"/>
      <c r="L990" s="161"/>
      <c r="M990" s="161"/>
      <c r="N990" s="228"/>
      <c r="O990" s="161"/>
      <c r="P990" s="161"/>
      <c r="Q990" s="161"/>
      <c r="R990" s="161"/>
      <c r="S990" s="161"/>
      <c r="T990" s="228"/>
      <c r="U990" s="235"/>
      <c r="V990" s="235"/>
      <c r="W990" s="235"/>
      <c r="X990" s="235"/>
      <c r="Y990" s="228"/>
      <c r="AD990" s="238"/>
      <c r="AI990" s="238"/>
    </row>
    <row r="991" spans="1:35" hidden="1" x14ac:dyDescent="0.2">
      <c r="A991" s="226"/>
      <c r="B991" s="226"/>
      <c r="C991" s="227"/>
      <c r="D991" s="228"/>
      <c r="E991" s="161"/>
      <c r="F991" s="161"/>
      <c r="G991" s="161"/>
      <c r="H991" s="161"/>
      <c r="I991" s="228"/>
      <c r="J991" s="161"/>
      <c r="K991" s="161"/>
      <c r="L991" s="161"/>
      <c r="M991" s="161"/>
      <c r="N991" s="228"/>
      <c r="O991" s="161"/>
      <c r="P991" s="161"/>
      <c r="Q991" s="161"/>
      <c r="R991" s="161"/>
      <c r="S991" s="161"/>
      <c r="T991" s="228"/>
      <c r="U991" s="235"/>
      <c r="V991" s="235"/>
      <c r="W991" s="235"/>
      <c r="X991" s="235"/>
      <c r="Y991" s="228"/>
      <c r="AD991" s="238"/>
      <c r="AI991" s="238"/>
    </row>
    <row r="992" spans="1:35" x14ac:dyDescent="0.2">
      <c r="A992" s="226"/>
      <c r="B992" s="226"/>
      <c r="C992" s="227"/>
      <c r="D992" s="228"/>
      <c r="E992" s="161"/>
      <c r="F992" s="161"/>
      <c r="G992" s="161"/>
      <c r="H992" s="161"/>
      <c r="I992" s="228"/>
      <c r="J992" s="161"/>
      <c r="K992" s="161"/>
      <c r="L992" s="161"/>
      <c r="M992" s="161"/>
      <c r="N992" s="228"/>
      <c r="O992" s="161"/>
      <c r="P992" s="161"/>
      <c r="Q992" s="161"/>
      <c r="R992" s="161"/>
      <c r="S992" s="161"/>
      <c r="T992" s="228"/>
      <c r="U992" s="235"/>
      <c r="V992" s="235"/>
      <c r="W992" s="235"/>
      <c r="X992" s="235"/>
      <c r="Y992" s="228"/>
      <c r="AD992" s="238"/>
      <c r="AI992" s="238"/>
    </row>
    <row r="993" spans="1:35" x14ac:dyDescent="0.2">
      <c r="A993" s="226"/>
      <c r="B993" s="226"/>
      <c r="C993" s="227"/>
      <c r="D993" s="228"/>
      <c r="E993" s="161"/>
      <c r="F993" s="161"/>
      <c r="G993" s="161"/>
      <c r="H993" s="161"/>
      <c r="I993" s="228"/>
      <c r="J993" s="161"/>
      <c r="K993" s="161"/>
      <c r="L993" s="161"/>
      <c r="M993" s="161"/>
      <c r="N993" s="228"/>
      <c r="O993" s="161"/>
      <c r="P993" s="161"/>
      <c r="Q993" s="161"/>
      <c r="R993" s="161"/>
      <c r="S993" s="161"/>
      <c r="T993" s="228"/>
      <c r="U993" s="235"/>
      <c r="V993" s="235"/>
      <c r="W993" s="235"/>
      <c r="X993" s="235"/>
      <c r="Y993" s="228"/>
      <c r="AD993" s="238"/>
      <c r="AI993" s="238"/>
    </row>
    <row r="994" spans="1:35" x14ac:dyDescent="0.2">
      <c r="A994" s="226"/>
      <c r="B994" s="226"/>
      <c r="C994" s="227"/>
      <c r="D994" s="228"/>
      <c r="E994" s="161"/>
      <c r="F994" s="161"/>
      <c r="G994" s="161"/>
      <c r="H994" s="161"/>
      <c r="I994" s="228"/>
      <c r="J994" s="161"/>
      <c r="K994" s="161"/>
      <c r="L994" s="161"/>
      <c r="M994" s="161"/>
      <c r="N994" s="228"/>
      <c r="O994" s="161"/>
      <c r="P994" s="161"/>
      <c r="Q994" s="161"/>
      <c r="R994" s="161"/>
      <c r="S994" s="161"/>
      <c r="T994" s="228"/>
      <c r="U994" s="235"/>
      <c r="V994" s="235"/>
      <c r="W994" s="235"/>
      <c r="X994" s="235"/>
      <c r="Y994" s="228"/>
      <c r="AD994" s="238"/>
      <c r="AI994" s="238"/>
    </row>
    <row r="995" spans="1:35" x14ac:dyDescent="0.2">
      <c r="A995" s="226"/>
      <c r="B995" s="226"/>
      <c r="C995" s="227"/>
      <c r="D995" s="228"/>
      <c r="E995" s="161"/>
      <c r="F995" s="161"/>
      <c r="G995" s="161"/>
      <c r="H995" s="161"/>
      <c r="I995" s="228"/>
      <c r="J995" s="161"/>
      <c r="K995" s="161"/>
      <c r="L995" s="161"/>
      <c r="M995" s="161"/>
      <c r="N995" s="228"/>
      <c r="O995" s="161"/>
      <c r="P995" s="161"/>
      <c r="Q995" s="161"/>
      <c r="R995" s="161"/>
      <c r="S995" s="161"/>
      <c r="T995" s="228"/>
      <c r="U995" s="235"/>
      <c r="V995" s="235"/>
      <c r="W995" s="235"/>
      <c r="X995" s="235"/>
      <c r="Y995" s="228"/>
      <c r="AD995" s="238"/>
      <c r="AI995" s="238"/>
    </row>
    <row r="996" spans="1:35" x14ac:dyDescent="0.2">
      <c r="A996" s="226"/>
      <c r="B996" s="226"/>
      <c r="C996" s="227"/>
      <c r="D996" s="228"/>
      <c r="E996" s="161"/>
      <c r="F996" s="161"/>
      <c r="G996" s="161"/>
      <c r="H996" s="161"/>
      <c r="I996" s="228"/>
      <c r="J996" s="161"/>
      <c r="K996" s="161"/>
      <c r="L996" s="161"/>
      <c r="M996" s="161"/>
      <c r="N996" s="228"/>
      <c r="O996" s="161"/>
      <c r="P996" s="161"/>
      <c r="Q996" s="161"/>
      <c r="R996" s="161"/>
      <c r="S996" s="161"/>
      <c r="T996" s="228"/>
      <c r="U996" s="235"/>
      <c r="V996" s="235"/>
      <c r="W996" s="235"/>
      <c r="X996" s="235"/>
      <c r="Y996" s="228"/>
      <c r="AD996" s="238"/>
      <c r="AI996" s="238"/>
    </row>
    <row r="997" spans="1:35" x14ac:dyDescent="0.2">
      <c r="A997" s="226"/>
      <c r="B997" s="226"/>
      <c r="C997" s="227"/>
      <c r="D997" s="228"/>
      <c r="E997" s="161"/>
      <c r="F997" s="161"/>
      <c r="G997" s="161"/>
      <c r="H997" s="161"/>
      <c r="I997" s="228"/>
      <c r="J997" s="161"/>
      <c r="K997" s="161"/>
      <c r="L997" s="161"/>
      <c r="M997" s="161"/>
      <c r="N997" s="228"/>
      <c r="O997" s="161"/>
      <c r="P997" s="161"/>
      <c r="Q997" s="161"/>
      <c r="R997" s="161"/>
      <c r="S997" s="161"/>
      <c r="T997" s="228"/>
      <c r="U997" s="235"/>
      <c r="V997" s="235"/>
      <c r="W997" s="235"/>
      <c r="X997" s="235"/>
      <c r="Y997" s="228"/>
      <c r="AD997" s="238"/>
      <c r="AI997" s="238"/>
    </row>
    <row r="998" spans="1:35" x14ac:dyDescent="0.2">
      <c r="A998" s="226"/>
      <c r="B998" s="226"/>
      <c r="C998" s="227"/>
      <c r="D998" s="228"/>
      <c r="E998" s="161"/>
      <c r="F998" s="161"/>
      <c r="G998" s="161"/>
      <c r="H998" s="161"/>
      <c r="I998" s="228"/>
      <c r="J998" s="161"/>
      <c r="K998" s="161"/>
      <c r="L998" s="161"/>
      <c r="M998" s="161"/>
      <c r="N998" s="228"/>
      <c r="O998" s="161"/>
      <c r="P998" s="161"/>
      <c r="Q998" s="161"/>
      <c r="R998" s="161"/>
      <c r="S998" s="161"/>
      <c r="T998" s="228"/>
      <c r="U998" s="235"/>
      <c r="V998" s="235"/>
      <c r="W998" s="235"/>
      <c r="X998" s="235"/>
      <c r="Y998" s="228"/>
      <c r="AD998" s="238"/>
      <c r="AI998" s="238"/>
    </row>
    <row r="999" spans="1:35" x14ac:dyDescent="0.2">
      <c r="A999" s="226"/>
      <c r="B999" s="226"/>
      <c r="C999" s="227"/>
      <c r="D999" s="228"/>
      <c r="E999" s="161"/>
      <c r="F999" s="161"/>
      <c r="G999" s="161"/>
      <c r="H999" s="161"/>
      <c r="I999" s="228"/>
      <c r="J999" s="161"/>
      <c r="K999" s="161"/>
      <c r="L999" s="161"/>
      <c r="M999" s="161"/>
      <c r="N999" s="228"/>
      <c r="O999" s="161"/>
      <c r="P999" s="161"/>
      <c r="Q999" s="161"/>
      <c r="R999" s="161"/>
      <c r="S999" s="161"/>
      <c r="T999" s="228"/>
      <c r="U999" s="235"/>
      <c r="V999" s="235"/>
      <c r="W999" s="235"/>
      <c r="X999" s="235"/>
      <c r="Y999" s="228"/>
      <c r="AD999" s="238"/>
      <c r="AI999" s="238"/>
    </row>
    <row r="1000" spans="1:35" x14ac:dyDescent="0.2">
      <c r="A1000" s="226"/>
      <c r="B1000" s="226"/>
      <c r="C1000" s="227"/>
      <c r="D1000" s="228"/>
      <c r="E1000" s="161"/>
      <c r="F1000" s="161"/>
      <c r="G1000" s="161"/>
      <c r="H1000" s="161"/>
      <c r="I1000" s="228"/>
      <c r="J1000" s="161"/>
      <c r="K1000" s="161"/>
      <c r="L1000" s="161"/>
      <c r="M1000" s="161"/>
      <c r="N1000" s="228"/>
      <c r="O1000" s="161"/>
      <c r="P1000" s="161"/>
      <c r="Q1000" s="161"/>
      <c r="R1000" s="161"/>
      <c r="S1000" s="161"/>
      <c r="T1000" s="228"/>
      <c r="U1000" s="235"/>
      <c r="V1000" s="235"/>
      <c r="W1000" s="235"/>
      <c r="X1000" s="235"/>
      <c r="Y1000" s="228"/>
      <c r="AD1000" s="238"/>
      <c r="AI1000" s="238"/>
    </row>
    <row r="1001" spans="1:35" x14ac:dyDescent="0.2">
      <c r="A1001" s="226"/>
      <c r="B1001" s="226"/>
      <c r="C1001" s="227"/>
      <c r="D1001" s="228"/>
      <c r="E1001" s="161"/>
      <c r="F1001" s="161"/>
      <c r="G1001" s="161"/>
      <c r="H1001" s="161"/>
      <c r="I1001" s="228"/>
      <c r="J1001" s="161"/>
      <c r="K1001" s="161"/>
      <c r="L1001" s="161"/>
      <c r="M1001" s="161"/>
      <c r="N1001" s="228"/>
      <c r="O1001" s="161"/>
      <c r="P1001" s="161"/>
      <c r="Q1001" s="161"/>
      <c r="R1001" s="161"/>
      <c r="S1001" s="161"/>
      <c r="T1001" s="228"/>
      <c r="U1001" s="235"/>
      <c r="V1001" s="235"/>
      <c r="W1001" s="235"/>
      <c r="X1001" s="235"/>
      <c r="Y1001" s="228"/>
      <c r="AD1001" s="238"/>
      <c r="AI1001" s="238"/>
    </row>
    <row r="1002" spans="1:35" x14ac:dyDescent="0.2">
      <c r="A1002" s="226"/>
      <c r="B1002" s="226"/>
      <c r="C1002" s="227"/>
      <c r="D1002" s="228"/>
      <c r="E1002" s="161"/>
      <c r="F1002" s="161"/>
      <c r="G1002" s="161"/>
      <c r="H1002" s="161"/>
      <c r="I1002" s="228"/>
      <c r="J1002" s="161"/>
      <c r="K1002" s="161"/>
      <c r="L1002" s="161"/>
      <c r="M1002" s="161"/>
      <c r="N1002" s="228"/>
      <c r="O1002" s="161"/>
      <c r="P1002" s="161"/>
      <c r="Q1002" s="161"/>
      <c r="R1002" s="161"/>
      <c r="S1002" s="161"/>
      <c r="T1002" s="228"/>
      <c r="U1002" s="235"/>
      <c r="V1002" s="235"/>
      <c r="W1002" s="235"/>
      <c r="X1002" s="235"/>
      <c r="Y1002" s="228"/>
      <c r="AD1002" s="238"/>
      <c r="AI1002" s="238"/>
    </row>
    <row r="1003" spans="1:35" x14ac:dyDescent="0.2">
      <c r="A1003" s="226"/>
      <c r="B1003" s="226"/>
      <c r="C1003" s="227"/>
      <c r="D1003" s="228"/>
      <c r="E1003" s="161"/>
      <c r="F1003" s="161"/>
      <c r="G1003" s="161"/>
      <c r="H1003" s="161"/>
      <c r="I1003" s="228"/>
      <c r="J1003" s="161"/>
      <c r="K1003" s="161"/>
      <c r="L1003" s="161"/>
      <c r="M1003" s="161"/>
      <c r="N1003" s="228"/>
      <c r="O1003" s="161"/>
      <c r="P1003" s="161"/>
      <c r="Q1003" s="161"/>
      <c r="R1003" s="161"/>
      <c r="S1003" s="161"/>
      <c r="T1003" s="228"/>
      <c r="U1003" s="235"/>
      <c r="V1003" s="235"/>
      <c r="W1003" s="235"/>
      <c r="X1003" s="235"/>
      <c r="Y1003" s="228"/>
      <c r="AD1003" s="238"/>
      <c r="AI1003" s="238"/>
    </row>
    <row r="1004" spans="1:35" x14ac:dyDescent="0.2">
      <c r="A1004" s="226"/>
      <c r="B1004" s="226"/>
      <c r="C1004" s="227"/>
      <c r="D1004" s="228"/>
      <c r="E1004" s="161"/>
      <c r="F1004" s="161"/>
      <c r="G1004" s="161"/>
      <c r="H1004" s="161"/>
      <c r="I1004" s="228"/>
      <c r="J1004" s="161"/>
      <c r="K1004" s="161"/>
      <c r="L1004" s="161"/>
      <c r="M1004" s="161"/>
      <c r="N1004" s="228"/>
      <c r="O1004" s="161"/>
      <c r="P1004" s="161"/>
      <c r="Q1004" s="161"/>
      <c r="R1004" s="161"/>
      <c r="S1004" s="161"/>
      <c r="T1004" s="228"/>
      <c r="U1004" s="235"/>
      <c r="V1004" s="235"/>
      <c r="W1004" s="235"/>
      <c r="X1004" s="235"/>
      <c r="Y1004" s="228"/>
      <c r="AD1004" s="238"/>
      <c r="AI1004" s="238"/>
    </row>
    <row r="1005" spans="1:35" x14ac:dyDescent="0.2">
      <c r="A1005" s="226"/>
      <c r="B1005" s="226"/>
      <c r="C1005" s="227"/>
      <c r="D1005" s="228"/>
      <c r="E1005" s="161"/>
      <c r="F1005" s="161"/>
      <c r="G1005" s="161"/>
      <c r="H1005" s="161"/>
      <c r="I1005" s="228"/>
      <c r="J1005" s="161"/>
      <c r="K1005" s="161"/>
      <c r="L1005" s="161"/>
      <c r="M1005" s="161"/>
      <c r="N1005" s="228"/>
      <c r="O1005" s="161"/>
      <c r="P1005" s="161"/>
      <c r="Q1005" s="161"/>
      <c r="R1005" s="161"/>
      <c r="S1005" s="161"/>
      <c r="T1005" s="228"/>
      <c r="U1005" s="235"/>
      <c r="V1005" s="235"/>
      <c r="W1005" s="235"/>
      <c r="X1005" s="235"/>
      <c r="Y1005" s="228"/>
      <c r="AD1005" s="238"/>
      <c r="AI1005" s="238"/>
    </row>
    <row r="1006" spans="1:35" x14ac:dyDescent="0.2">
      <c r="A1006" s="226"/>
      <c r="B1006" s="226"/>
      <c r="C1006" s="227"/>
      <c r="D1006" s="228"/>
      <c r="E1006" s="161"/>
      <c r="F1006" s="161"/>
      <c r="G1006" s="161"/>
      <c r="H1006" s="161"/>
      <c r="I1006" s="228"/>
      <c r="J1006" s="161"/>
      <c r="K1006" s="161"/>
      <c r="L1006" s="161"/>
      <c r="M1006" s="161"/>
      <c r="N1006" s="228"/>
      <c r="O1006" s="161"/>
      <c r="P1006" s="161"/>
      <c r="Q1006" s="161"/>
      <c r="R1006" s="161"/>
      <c r="S1006" s="161"/>
      <c r="T1006" s="228"/>
      <c r="U1006" s="235"/>
      <c r="V1006" s="235"/>
      <c r="W1006" s="235"/>
      <c r="X1006" s="235"/>
      <c r="Y1006" s="228"/>
      <c r="AD1006" s="238"/>
      <c r="AI1006" s="238"/>
    </row>
    <row r="1007" spans="1:35" x14ac:dyDescent="0.2">
      <c r="A1007" s="226"/>
      <c r="B1007" s="226"/>
      <c r="C1007" s="227"/>
      <c r="D1007" s="228"/>
      <c r="E1007" s="161"/>
      <c r="F1007" s="161"/>
      <c r="G1007" s="161"/>
      <c r="H1007" s="161"/>
      <c r="I1007" s="228"/>
      <c r="J1007" s="161"/>
      <c r="K1007" s="161"/>
      <c r="L1007" s="161"/>
      <c r="M1007" s="161"/>
      <c r="N1007" s="228"/>
      <c r="O1007" s="161"/>
      <c r="P1007" s="161"/>
      <c r="Q1007" s="161"/>
      <c r="R1007" s="161"/>
      <c r="S1007" s="161"/>
      <c r="T1007" s="228"/>
      <c r="U1007" s="235"/>
      <c r="V1007" s="235"/>
      <c r="W1007" s="235"/>
      <c r="X1007" s="235"/>
      <c r="Y1007" s="228"/>
      <c r="AD1007" s="238"/>
      <c r="AI1007" s="238"/>
    </row>
    <row r="1008" spans="1:35" x14ac:dyDescent="0.2">
      <c r="A1008" s="226"/>
      <c r="B1008" s="226"/>
      <c r="C1008" s="227"/>
      <c r="D1008" s="228"/>
      <c r="E1008" s="161"/>
      <c r="F1008" s="161"/>
      <c r="G1008" s="161"/>
      <c r="H1008" s="161"/>
      <c r="I1008" s="228"/>
      <c r="J1008" s="161"/>
      <c r="K1008" s="161"/>
      <c r="L1008" s="161"/>
      <c r="M1008" s="161"/>
      <c r="N1008" s="228"/>
      <c r="O1008" s="161"/>
      <c r="P1008" s="161"/>
      <c r="Q1008" s="161"/>
      <c r="R1008" s="161"/>
      <c r="S1008" s="161"/>
      <c r="T1008" s="228"/>
      <c r="U1008" s="235"/>
      <c r="V1008" s="235"/>
      <c r="W1008" s="235"/>
      <c r="X1008" s="235"/>
      <c r="Y1008" s="228"/>
      <c r="AD1008" s="238"/>
      <c r="AI1008" s="238"/>
    </row>
    <row r="1009" spans="1:35" x14ac:dyDescent="0.2">
      <c r="A1009" s="226"/>
      <c r="B1009" s="226"/>
      <c r="C1009" s="227"/>
      <c r="D1009" s="228"/>
      <c r="E1009" s="161"/>
      <c r="F1009" s="161"/>
      <c r="G1009" s="161"/>
      <c r="H1009" s="161"/>
      <c r="I1009" s="228"/>
      <c r="J1009" s="161"/>
      <c r="K1009" s="161"/>
      <c r="L1009" s="161"/>
      <c r="M1009" s="161"/>
      <c r="N1009" s="228"/>
      <c r="O1009" s="161"/>
      <c r="P1009" s="161"/>
      <c r="Q1009" s="161"/>
      <c r="R1009" s="161"/>
      <c r="S1009" s="161"/>
      <c r="T1009" s="228"/>
      <c r="U1009" s="235"/>
      <c r="V1009" s="235"/>
      <c r="W1009" s="235"/>
      <c r="X1009" s="235"/>
      <c r="Y1009" s="228"/>
      <c r="AD1009" s="238"/>
      <c r="AI1009" s="238"/>
    </row>
    <row r="1010" spans="1:35" x14ac:dyDescent="0.2">
      <c r="A1010" s="226"/>
      <c r="B1010" s="226"/>
      <c r="C1010" s="227"/>
      <c r="D1010" s="228"/>
      <c r="E1010" s="161"/>
      <c r="F1010" s="161"/>
      <c r="G1010" s="161"/>
      <c r="H1010" s="161"/>
      <c r="I1010" s="228"/>
      <c r="J1010" s="161"/>
      <c r="K1010" s="161"/>
      <c r="L1010" s="161"/>
      <c r="M1010" s="161"/>
      <c r="N1010" s="228"/>
      <c r="O1010" s="161"/>
      <c r="P1010" s="161"/>
      <c r="Q1010" s="161"/>
      <c r="R1010" s="161"/>
      <c r="S1010" s="161"/>
      <c r="T1010" s="228"/>
      <c r="U1010" s="235"/>
      <c r="V1010" s="235"/>
      <c r="W1010" s="235"/>
      <c r="X1010" s="235"/>
      <c r="Y1010" s="228"/>
      <c r="AD1010" s="238"/>
      <c r="AI1010" s="238"/>
    </row>
    <row r="1011" spans="1:35" x14ac:dyDescent="0.2">
      <c r="A1011" s="226"/>
      <c r="B1011" s="226"/>
      <c r="C1011" s="227"/>
      <c r="D1011" s="228"/>
      <c r="E1011" s="161"/>
      <c r="F1011" s="161"/>
      <c r="G1011" s="161"/>
      <c r="H1011" s="161"/>
      <c r="I1011" s="228"/>
      <c r="J1011" s="161"/>
      <c r="K1011" s="161"/>
      <c r="L1011" s="161"/>
      <c r="M1011" s="161"/>
      <c r="N1011" s="228"/>
      <c r="O1011" s="161"/>
      <c r="P1011" s="161"/>
      <c r="Q1011" s="161"/>
      <c r="R1011" s="161"/>
      <c r="S1011" s="161"/>
      <c r="T1011" s="228"/>
      <c r="U1011" s="235"/>
      <c r="V1011" s="235"/>
      <c r="W1011" s="235"/>
      <c r="X1011" s="235"/>
      <c r="Y1011" s="228"/>
      <c r="AD1011" s="238"/>
      <c r="AI1011" s="238"/>
    </row>
    <row r="1012" spans="1:35" x14ac:dyDescent="0.2">
      <c r="A1012" s="226"/>
      <c r="B1012" s="226"/>
      <c r="C1012" s="227"/>
      <c r="D1012" s="228"/>
      <c r="E1012" s="161"/>
      <c r="F1012" s="161"/>
      <c r="G1012" s="161"/>
      <c r="H1012" s="161"/>
      <c r="I1012" s="228"/>
      <c r="J1012" s="161"/>
      <c r="K1012" s="161"/>
      <c r="L1012" s="161"/>
      <c r="M1012" s="161"/>
      <c r="N1012" s="228"/>
      <c r="O1012" s="161"/>
      <c r="P1012" s="161"/>
      <c r="Q1012" s="161"/>
      <c r="R1012" s="161"/>
      <c r="S1012" s="161"/>
      <c r="T1012" s="228"/>
      <c r="U1012" s="235"/>
      <c r="V1012" s="235"/>
      <c r="W1012" s="235"/>
      <c r="X1012" s="235"/>
      <c r="Y1012" s="228"/>
      <c r="AD1012" s="238"/>
      <c r="AI1012" s="238"/>
    </row>
    <row r="1013" spans="1:35" x14ac:dyDescent="0.2">
      <c r="A1013" s="226"/>
      <c r="B1013" s="226"/>
      <c r="C1013" s="227"/>
      <c r="D1013" s="228"/>
      <c r="E1013" s="161"/>
      <c r="F1013" s="161"/>
      <c r="G1013" s="161"/>
      <c r="H1013" s="161"/>
      <c r="I1013" s="228"/>
      <c r="J1013" s="161"/>
      <c r="K1013" s="161"/>
      <c r="L1013" s="161"/>
      <c r="M1013" s="161"/>
      <c r="N1013" s="228"/>
      <c r="O1013" s="161"/>
      <c r="P1013" s="161"/>
      <c r="Q1013" s="161"/>
      <c r="R1013" s="161"/>
      <c r="S1013" s="161"/>
      <c r="T1013" s="228"/>
      <c r="U1013" s="235"/>
      <c r="V1013" s="235"/>
      <c r="W1013" s="235"/>
      <c r="X1013" s="235"/>
      <c r="Y1013" s="228"/>
      <c r="AD1013" s="238"/>
      <c r="AI1013" s="238"/>
    </row>
    <row r="1014" spans="1:35" x14ac:dyDescent="0.2">
      <c r="A1014" s="226"/>
      <c r="B1014" s="226"/>
      <c r="C1014" s="227"/>
      <c r="D1014" s="228"/>
      <c r="E1014" s="161"/>
      <c r="F1014" s="161"/>
      <c r="G1014" s="161"/>
      <c r="H1014" s="161"/>
      <c r="I1014" s="228"/>
      <c r="J1014" s="161"/>
      <c r="K1014" s="161"/>
      <c r="L1014" s="161"/>
      <c r="M1014" s="161"/>
      <c r="N1014" s="228"/>
      <c r="O1014" s="161"/>
      <c r="P1014" s="161"/>
      <c r="Q1014" s="161"/>
      <c r="R1014" s="161"/>
      <c r="S1014" s="161"/>
      <c r="T1014" s="228"/>
      <c r="U1014" s="235"/>
      <c r="V1014" s="235"/>
      <c r="W1014" s="235"/>
      <c r="X1014" s="235"/>
      <c r="Y1014" s="228"/>
      <c r="AD1014" s="238"/>
      <c r="AI1014" s="238"/>
    </row>
    <row r="1015" spans="1:35" x14ac:dyDescent="0.2">
      <c r="A1015" s="226"/>
      <c r="B1015" s="226"/>
      <c r="C1015" s="227"/>
      <c r="D1015" s="228"/>
      <c r="E1015" s="161"/>
      <c r="F1015" s="161"/>
      <c r="G1015" s="161"/>
      <c r="H1015" s="161"/>
      <c r="I1015" s="228"/>
      <c r="J1015" s="161"/>
      <c r="K1015" s="161"/>
      <c r="L1015" s="161"/>
      <c r="M1015" s="161"/>
      <c r="N1015" s="228"/>
      <c r="O1015" s="161"/>
      <c r="P1015" s="161"/>
      <c r="Q1015" s="161"/>
      <c r="R1015" s="161"/>
      <c r="S1015" s="161"/>
      <c r="T1015" s="228"/>
      <c r="U1015" s="235"/>
      <c r="V1015" s="235"/>
      <c r="W1015" s="235"/>
      <c r="X1015" s="235"/>
      <c r="Y1015" s="228"/>
      <c r="AD1015" s="238"/>
      <c r="AI1015" s="238"/>
    </row>
    <row r="1016" spans="1:35" x14ac:dyDescent="0.2">
      <c r="A1016" s="226"/>
      <c r="B1016" s="226"/>
      <c r="C1016" s="227"/>
      <c r="D1016" s="228"/>
      <c r="E1016" s="161"/>
      <c r="F1016" s="161"/>
      <c r="G1016" s="161"/>
      <c r="H1016" s="161"/>
      <c r="I1016" s="228"/>
      <c r="J1016" s="161"/>
      <c r="K1016" s="161"/>
      <c r="L1016" s="161"/>
      <c r="M1016" s="161"/>
      <c r="N1016" s="228"/>
      <c r="O1016" s="161"/>
      <c r="P1016" s="161"/>
      <c r="Q1016" s="161"/>
      <c r="R1016" s="161"/>
      <c r="S1016" s="161"/>
      <c r="T1016" s="228"/>
      <c r="U1016" s="235"/>
      <c r="V1016" s="235"/>
      <c r="W1016" s="235"/>
      <c r="X1016" s="235"/>
      <c r="Y1016" s="228"/>
      <c r="AD1016" s="238"/>
      <c r="AI1016" s="238"/>
    </row>
    <row r="1017" spans="1:35" x14ac:dyDescent="0.2">
      <c r="A1017" s="226"/>
      <c r="B1017" s="226"/>
      <c r="C1017" s="227"/>
      <c r="D1017" s="228"/>
      <c r="E1017" s="161"/>
      <c r="F1017" s="161"/>
      <c r="G1017" s="161"/>
      <c r="H1017" s="161"/>
      <c r="I1017" s="228"/>
      <c r="J1017" s="161"/>
      <c r="K1017" s="161"/>
      <c r="L1017" s="161"/>
      <c r="M1017" s="161"/>
      <c r="N1017" s="228"/>
      <c r="O1017" s="161"/>
      <c r="P1017" s="161"/>
      <c r="Q1017" s="161"/>
      <c r="R1017" s="161"/>
      <c r="S1017" s="161"/>
      <c r="T1017" s="228"/>
      <c r="U1017" s="235"/>
      <c r="V1017" s="235"/>
      <c r="W1017" s="235"/>
      <c r="X1017" s="235"/>
      <c r="Y1017" s="228"/>
      <c r="AD1017" s="238"/>
      <c r="AI1017" s="238"/>
    </row>
    <row r="1018" spans="1:35" x14ac:dyDescent="0.2">
      <c r="A1018" s="226"/>
      <c r="B1018" s="226"/>
      <c r="C1018" s="227"/>
      <c r="D1018" s="228"/>
      <c r="E1018" s="161"/>
      <c r="F1018" s="161"/>
      <c r="G1018" s="161"/>
      <c r="H1018" s="161"/>
      <c r="I1018" s="228"/>
      <c r="J1018" s="161"/>
      <c r="K1018" s="161"/>
      <c r="L1018" s="161"/>
      <c r="M1018" s="161"/>
      <c r="N1018" s="228"/>
      <c r="O1018" s="161"/>
      <c r="P1018" s="161"/>
      <c r="Q1018" s="161"/>
      <c r="R1018" s="161"/>
      <c r="S1018" s="161"/>
      <c r="T1018" s="228"/>
      <c r="U1018" s="235"/>
      <c r="V1018" s="235"/>
      <c r="W1018" s="235"/>
      <c r="X1018" s="235"/>
      <c r="Y1018" s="228"/>
      <c r="AD1018" s="238"/>
      <c r="AI1018" s="238"/>
    </row>
    <row r="1019" spans="1:35" x14ac:dyDescent="0.2">
      <c r="A1019" s="226"/>
      <c r="B1019" s="226"/>
      <c r="C1019" s="227"/>
      <c r="D1019" s="228"/>
      <c r="E1019" s="161"/>
      <c r="F1019" s="161"/>
      <c r="G1019" s="161"/>
      <c r="H1019" s="161"/>
      <c r="I1019" s="228"/>
      <c r="J1019" s="161"/>
      <c r="K1019" s="161"/>
      <c r="L1019" s="161"/>
      <c r="M1019" s="161"/>
      <c r="N1019" s="228"/>
      <c r="O1019" s="161"/>
      <c r="P1019" s="161"/>
      <c r="Q1019" s="161"/>
      <c r="R1019" s="161"/>
      <c r="S1019" s="161"/>
      <c r="T1019" s="228"/>
      <c r="U1019" s="235"/>
      <c r="V1019" s="235"/>
      <c r="W1019" s="235"/>
      <c r="X1019" s="235"/>
      <c r="Y1019" s="228"/>
      <c r="AD1019" s="238"/>
      <c r="AI1019" s="238"/>
    </row>
    <row r="1020" spans="1:35" x14ac:dyDescent="0.2">
      <c r="A1020" s="226"/>
      <c r="B1020" s="226"/>
      <c r="C1020" s="227"/>
      <c r="D1020" s="228"/>
      <c r="E1020" s="161"/>
      <c r="F1020" s="161"/>
      <c r="G1020" s="161"/>
      <c r="H1020" s="161"/>
      <c r="I1020" s="228"/>
      <c r="J1020" s="161"/>
      <c r="K1020" s="161"/>
      <c r="L1020" s="161"/>
      <c r="M1020" s="161"/>
      <c r="N1020" s="228"/>
      <c r="O1020" s="161"/>
      <c r="P1020" s="161"/>
      <c r="Q1020" s="161"/>
      <c r="R1020" s="161"/>
      <c r="S1020" s="161"/>
      <c r="T1020" s="228"/>
      <c r="U1020" s="235"/>
      <c r="V1020" s="235"/>
      <c r="W1020" s="235"/>
      <c r="X1020" s="235"/>
      <c r="Y1020" s="228"/>
      <c r="AD1020" s="238"/>
      <c r="AI1020" s="238"/>
    </row>
    <row r="1021" spans="1:35" x14ac:dyDescent="0.2">
      <c r="A1021" s="226"/>
      <c r="B1021" s="226"/>
      <c r="C1021" s="227"/>
      <c r="D1021" s="228"/>
      <c r="E1021" s="161"/>
      <c r="F1021" s="161"/>
      <c r="G1021" s="161"/>
      <c r="H1021" s="161"/>
      <c r="I1021" s="228"/>
      <c r="J1021" s="161"/>
      <c r="K1021" s="161"/>
      <c r="L1021" s="161"/>
      <c r="M1021" s="161"/>
      <c r="N1021" s="228"/>
      <c r="O1021" s="161"/>
      <c r="P1021" s="161"/>
      <c r="Q1021" s="161"/>
      <c r="R1021" s="161"/>
      <c r="S1021" s="161"/>
      <c r="T1021" s="228"/>
      <c r="U1021" s="235"/>
      <c r="V1021" s="235"/>
      <c r="W1021" s="235"/>
      <c r="X1021" s="235"/>
      <c r="Y1021" s="228"/>
      <c r="AD1021" s="238"/>
      <c r="AI1021" s="238"/>
    </row>
    <row r="1022" spans="1:35" x14ac:dyDescent="0.2">
      <c r="A1022" s="226"/>
      <c r="B1022" s="226"/>
      <c r="C1022" s="227"/>
      <c r="D1022" s="228"/>
      <c r="E1022" s="161"/>
      <c r="F1022" s="161"/>
      <c r="G1022" s="161"/>
      <c r="H1022" s="161"/>
      <c r="I1022" s="228"/>
      <c r="J1022" s="161"/>
      <c r="K1022" s="161"/>
      <c r="L1022" s="161"/>
      <c r="M1022" s="161"/>
      <c r="N1022" s="228"/>
      <c r="O1022" s="161"/>
      <c r="P1022" s="161"/>
      <c r="Q1022" s="161"/>
      <c r="R1022" s="161"/>
      <c r="S1022" s="161"/>
      <c r="T1022" s="228"/>
      <c r="U1022" s="235"/>
      <c r="V1022" s="235"/>
      <c r="W1022" s="235"/>
      <c r="X1022" s="235"/>
      <c r="Y1022" s="228"/>
      <c r="AD1022" s="238"/>
      <c r="AI1022" s="238"/>
    </row>
    <row r="1023" spans="1:35" x14ac:dyDescent="0.2">
      <c r="A1023" s="226"/>
      <c r="B1023" s="226"/>
      <c r="C1023" s="227"/>
      <c r="D1023" s="228"/>
      <c r="E1023" s="161"/>
      <c r="F1023" s="161"/>
      <c r="G1023" s="161"/>
      <c r="H1023" s="161"/>
      <c r="I1023" s="228"/>
      <c r="J1023" s="161"/>
      <c r="K1023" s="161"/>
      <c r="L1023" s="161"/>
      <c r="M1023" s="161"/>
      <c r="N1023" s="228"/>
      <c r="O1023" s="161"/>
      <c r="P1023" s="161"/>
      <c r="Q1023" s="161"/>
      <c r="R1023" s="161"/>
      <c r="S1023" s="161"/>
      <c r="T1023" s="228"/>
      <c r="U1023" s="235"/>
      <c r="V1023" s="235"/>
      <c r="W1023" s="235"/>
      <c r="X1023" s="235"/>
      <c r="Y1023" s="228"/>
      <c r="AD1023" s="238"/>
      <c r="AI1023" s="238"/>
    </row>
    <row r="1024" spans="1:35" x14ac:dyDescent="0.2">
      <c r="A1024" s="226"/>
      <c r="B1024" s="226"/>
      <c r="C1024" s="227"/>
      <c r="D1024" s="228"/>
      <c r="E1024" s="161"/>
      <c r="F1024" s="161"/>
      <c r="G1024" s="161"/>
      <c r="H1024" s="161"/>
      <c r="I1024" s="228"/>
      <c r="J1024" s="161"/>
      <c r="K1024" s="161"/>
      <c r="L1024" s="161"/>
      <c r="M1024" s="161"/>
      <c r="N1024" s="228"/>
      <c r="O1024" s="161"/>
      <c r="P1024" s="161"/>
      <c r="Q1024" s="161"/>
      <c r="R1024" s="161"/>
      <c r="S1024" s="161"/>
      <c r="T1024" s="228"/>
      <c r="U1024" s="235"/>
      <c r="V1024" s="235"/>
      <c r="W1024" s="235"/>
      <c r="X1024" s="235"/>
      <c r="Y1024" s="228"/>
      <c r="AD1024" s="238"/>
      <c r="AI1024" s="238"/>
    </row>
    <row r="1025" spans="1:35" x14ac:dyDescent="0.2">
      <c r="A1025" s="226"/>
      <c r="B1025" s="226"/>
      <c r="C1025" s="227"/>
      <c r="D1025" s="228"/>
      <c r="E1025" s="161"/>
      <c r="F1025" s="161"/>
      <c r="G1025" s="161"/>
      <c r="H1025" s="161"/>
      <c r="I1025" s="228"/>
      <c r="J1025" s="161"/>
      <c r="K1025" s="161"/>
      <c r="L1025" s="161"/>
      <c r="M1025" s="161"/>
      <c r="N1025" s="228"/>
      <c r="O1025" s="161"/>
      <c r="P1025" s="161"/>
      <c r="Q1025" s="161"/>
      <c r="R1025" s="161"/>
      <c r="S1025" s="161"/>
      <c r="T1025" s="228"/>
      <c r="U1025" s="235"/>
      <c r="V1025" s="235"/>
      <c r="W1025" s="235"/>
      <c r="X1025" s="235"/>
      <c r="Y1025" s="228"/>
      <c r="AD1025" s="238"/>
      <c r="AI1025" s="238"/>
    </row>
    <row r="1026" spans="1:35" x14ac:dyDescent="0.2">
      <c r="A1026" s="226"/>
      <c r="B1026" s="226"/>
      <c r="C1026" s="227"/>
      <c r="D1026" s="228"/>
      <c r="E1026" s="161"/>
      <c r="F1026" s="161"/>
      <c r="G1026" s="161"/>
      <c r="H1026" s="161"/>
      <c r="I1026" s="228"/>
      <c r="J1026" s="161"/>
      <c r="K1026" s="161"/>
      <c r="L1026" s="161"/>
      <c r="M1026" s="161"/>
      <c r="N1026" s="228"/>
      <c r="O1026" s="161"/>
      <c r="P1026" s="161"/>
      <c r="Q1026" s="161"/>
      <c r="R1026" s="161"/>
      <c r="S1026" s="161"/>
      <c r="T1026" s="228"/>
      <c r="U1026" s="235"/>
      <c r="V1026" s="235"/>
      <c r="W1026" s="235"/>
      <c r="X1026" s="235"/>
      <c r="Y1026" s="228"/>
      <c r="AD1026" s="238"/>
      <c r="AI1026" s="238"/>
    </row>
    <row r="1027" spans="1:35" x14ac:dyDescent="0.2">
      <c r="A1027" s="226"/>
      <c r="B1027" s="226"/>
      <c r="C1027" s="227"/>
      <c r="D1027" s="228"/>
      <c r="E1027" s="161"/>
      <c r="F1027" s="161"/>
      <c r="G1027" s="161"/>
      <c r="H1027" s="161"/>
      <c r="I1027" s="228"/>
      <c r="J1027" s="161"/>
      <c r="K1027" s="161"/>
      <c r="L1027" s="161"/>
      <c r="M1027" s="161"/>
      <c r="N1027" s="228"/>
      <c r="O1027" s="161"/>
      <c r="P1027" s="161"/>
      <c r="Q1027" s="161"/>
      <c r="R1027" s="161"/>
      <c r="S1027" s="161"/>
      <c r="T1027" s="228"/>
      <c r="U1027" s="235"/>
      <c r="V1027" s="235"/>
      <c r="W1027" s="235"/>
      <c r="X1027" s="235"/>
      <c r="Y1027" s="228"/>
      <c r="AD1027" s="238"/>
      <c r="AI1027" s="238"/>
    </row>
    <row r="1028" spans="1:35" x14ac:dyDescent="0.2">
      <c r="A1028" s="226"/>
      <c r="B1028" s="226"/>
      <c r="C1028" s="227"/>
      <c r="D1028" s="228"/>
      <c r="E1028" s="161"/>
      <c r="F1028" s="161"/>
      <c r="G1028" s="161"/>
      <c r="H1028" s="161"/>
      <c r="I1028" s="228"/>
      <c r="J1028" s="161"/>
      <c r="K1028" s="161"/>
      <c r="L1028" s="161"/>
      <c r="M1028" s="161"/>
      <c r="N1028" s="228"/>
      <c r="O1028" s="161"/>
      <c r="P1028" s="161"/>
      <c r="Q1028" s="161"/>
      <c r="R1028" s="161"/>
      <c r="S1028" s="161"/>
      <c r="T1028" s="228"/>
      <c r="U1028" s="235"/>
      <c r="V1028" s="235"/>
      <c r="W1028" s="235"/>
      <c r="X1028" s="235"/>
      <c r="Y1028" s="228"/>
      <c r="AD1028" s="238"/>
      <c r="AI1028" s="238"/>
    </row>
    <row r="1029" spans="1:35" x14ac:dyDescent="0.2">
      <c r="A1029" s="226"/>
      <c r="B1029" s="226"/>
      <c r="C1029" s="227"/>
      <c r="D1029" s="228"/>
      <c r="E1029" s="161"/>
      <c r="F1029" s="161"/>
      <c r="G1029" s="161"/>
      <c r="H1029" s="161"/>
      <c r="I1029" s="228"/>
      <c r="J1029" s="161"/>
      <c r="K1029" s="161"/>
      <c r="L1029" s="161"/>
      <c r="M1029" s="161"/>
      <c r="N1029" s="228"/>
      <c r="O1029" s="161"/>
      <c r="P1029" s="161"/>
      <c r="Q1029" s="161"/>
      <c r="R1029" s="161"/>
      <c r="S1029" s="161"/>
      <c r="T1029" s="228"/>
      <c r="U1029" s="235"/>
      <c r="V1029" s="235"/>
      <c r="W1029" s="235"/>
      <c r="X1029" s="235"/>
      <c r="Y1029" s="228"/>
      <c r="AD1029" s="238"/>
      <c r="AI1029" s="238"/>
    </row>
    <row r="1030" spans="1:35" x14ac:dyDescent="0.2">
      <c r="A1030" s="226"/>
      <c r="B1030" s="226"/>
      <c r="C1030" s="227"/>
      <c r="D1030" s="228"/>
      <c r="E1030" s="161"/>
      <c r="F1030" s="161"/>
      <c r="G1030" s="161"/>
      <c r="H1030" s="161"/>
      <c r="I1030" s="228"/>
      <c r="J1030" s="161"/>
      <c r="K1030" s="161"/>
      <c r="L1030" s="161"/>
      <c r="M1030" s="161"/>
      <c r="N1030" s="228"/>
      <c r="O1030" s="161"/>
      <c r="P1030" s="161"/>
      <c r="Q1030" s="161"/>
      <c r="R1030" s="161"/>
      <c r="S1030" s="161"/>
      <c r="T1030" s="228"/>
      <c r="U1030" s="235"/>
      <c r="V1030" s="235"/>
      <c r="W1030" s="235"/>
      <c r="X1030" s="235"/>
      <c r="Y1030" s="228"/>
      <c r="AD1030" s="238"/>
      <c r="AI1030" s="238"/>
    </row>
    <row r="1031" spans="1:35" x14ac:dyDescent="0.2">
      <c r="A1031" s="226"/>
      <c r="B1031" s="226"/>
      <c r="C1031" s="227"/>
      <c r="D1031" s="228"/>
      <c r="E1031" s="161"/>
      <c r="F1031" s="161"/>
      <c r="G1031" s="161"/>
      <c r="H1031" s="161"/>
      <c r="I1031" s="228"/>
      <c r="J1031" s="161"/>
      <c r="K1031" s="161"/>
      <c r="L1031" s="161"/>
      <c r="M1031" s="161"/>
      <c r="N1031" s="228"/>
      <c r="O1031" s="161"/>
      <c r="P1031" s="161"/>
      <c r="Q1031" s="161"/>
      <c r="R1031" s="161"/>
      <c r="S1031" s="161"/>
      <c r="T1031" s="228"/>
      <c r="U1031" s="235"/>
      <c r="V1031" s="235"/>
      <c r="W1031" s="235"/>
      <c r="X1031" s="235"/>
      <c r="Y1031" s="228"/>
      <c r="AD1031" s="238"/>
      <c r="AI1031" s="238"/>
    </row>
    <row r="1032" spans="1:35" x14ac:dyDescent="0.2">
      <c r="A1032" s="226"/>
      <c r="B1032" s="226"/>
      <c r="C1032" s="227"/>
      <c r="D1032" s="228"/>
      <c r="E1032" s="161"/>
      <c r="F1032" s="161"/>
      <c r="G1032" s="161"/>
      <c r="H1032" s="161"/>
      <c r="I1032" s="228"/>
      <c r="J1032" s="161"/>
      <c r="K1032" s="161"/>
      <c r="L1032" s="161"/>
      <c r="M1032" s="161"/>
      <c r="N1032" s="228"/>
      <c r="O1032" s="161"/>
      <c r="P1032" s="161"/>
      <c r="Q1032" s="161"/>
      <c r="R1032" s="161"/>
      <c r="S1032" s="161"/>
      <c r="T1032" s="228"/>
      <c r="U1032" s="235"/>
      <c r="V1032" s="235"/>
      <c r="W1032" s="235"/>
      <c r="X1032" s="235"/>
      <c r="Y1032" s="228"/>
      <c r="AD1032" s="238"/>
      <c r="AI1032" s="238"/>
    </row>
    <row r="1033" spans="1:35" x14ac:dyDescent="0.2">
      <c r="A1033" s="226"/>
      <c r="B1033" s="226"/>
      <c r="C1033" s="227"/>
      <c r="D1033" s="228"/>
      <c r="E1033" s="161"/>
      <c r="F1033" s="161"/>
      <c r="G1033" s="161"/>
      <c r="H1033" s="161"/>
      <c r="I1033" s="228"/>
      <c r="J1033" s="161"/>
      <c r="K1033" s="161"/>
      <c r="L1033" s="161"/>
      <c r="M1033" s="161"/>
      <c r="N1033" s="228"/>
      <c r="O1033" s="161"/>
      <c r="P1033" s="161"/>
      <c r="Q1033" s="161"/>
      <c r="R1033" s="161"/>
      <c r="S1033" s="161"/>
      <c r="T1033" s="228"/>
      <c r="U1033" s="235"/>
      <c r="V1033" s="235"/>
      <c r="W1033" s="235"/>
      <c r="X1033" s="235"/>
      <c r="Y1033" s="228"/>
      <c r="AD1033" s="238"/>
      <c r="AI1033" s="238"/>
    </row>
    <row r="1034" spans="1:35" x14ac:dyDescent="0.2">
      <c r="A1034" s="226"/>
      <c r="B1034" s="226"/>
      <c r="C1034" s="227"/>
      <c r="D1034" s="228"/>
      <c r="E1034" s="161"/>
      <c r="F1034" s="161"/>
      <c r="G1034" s="161"/>
      <c r="H1034" s="161"/>
      <c r="I1034" s="228"/>
      <c r="J1034" s="161"/>
      <c r="K1034" s="161"/>
      <c r="L1034" s="161"/>
      <c r="M1034" s="161"/>
      <c r="N1034" s="228"/>
      <c r="O1034" s="161"/>
      <c r="P1034" s="161"/>
      <c r="Q1034" s="161"/>
      <c r="R1034" s="161"/>
      <c r="S1034" s="161"/>
      <c r="T1034" s="228"/>
      <c r="U1034" s="235"/>
      <c r="V1034" s="235"/>
      <c r="W1034" s="235"/>
      <c r="X1034" s="235"/>
      <c r="Y1034" s="228"/>
      <c r="AD1034" s="238"/>
      <c r="AI1034" s="238"/>
    </row>
    <row r="1035" spans="1:35" x14ac:dyDescent="0.2">
      <c r="A1035" s="226"/>
      <c r="B1035" s="226"/>
      <c r="C1035" s="227"/>
      <c r="D1035" s="228"/>
      <c r="E1035" s="161"/>
      <c r="F1035" s="161"/>
      <c r="G1035" s="161"/>
      <c r="H1035" s="161"/>
      <c r="I1035" s="228"/>
      <c r="J1035" s="161"/>
      <c r="K1035" s="161"/>
      <c r="L1035" s="161"/>
      <c r="M1035" s="161"/>
      <c r="N1035" s="228"/>
      <c r="O1035" s="161"/>
      <c r="P1035" s="161"/>
      <c r="Q1035" s="161"/>
      <c r="R1035" s="161"/>
      <c r="S1035" s="161"/>
      <c r="T1035" s="228"/>
      <c r="U1035" s="235"/>
      <c r="V1035" s="235"/>
      <c r="W1035" s="235"/>
      <c r="X1035" s="235"/>
      <c r="Y1035" s="228"/>
      <c r="AD1035" s="238"/>
      <c r="AI1035" s="238"/>
    </row>
    <row r="1036" spans="1:35" x14ac:dyDescent="0.2">
      <c r="A1036" s="226"/>
      <c r="B1036" s="226"/>
      <c r="C1036" s="227"/>
      <c r="D1036" s="228"/>
      <c r="E1036" s="161"/>
      <c r="F1036" s="161"/>
      <c r="G1036" s="161"/>
      <c r="H1036" s="161"/>
      <c r="I1036" s="228"/>
      <c r="J1036" s="161"/>
      <c r="K1036" s="161"/>
      <c r="L1036" s="161"/>
      <c r="M1036" s="161"/>
      <c r="N1036" s="228"/>
      <c r="O1036" s="161"/>
      <c r="P1036" s="161"/>
      <c r="Q1036" s="161"/>
      <c r="R1036" s="161"/>
      <c r="S1036" s="161"/>
      <c r="T1036" s="228"/>
      <c r="U1036" s="235"/>
      <c r="V1036" s="235"/>
      <c r="W1036" s="235"/>
      <c r="X1036" s="235"/>
      <c r="Y1036" s="228"/>
      <c r="AD1036" s="238"/>
      <c r="AI1036" s="238"/>
    </row>
    <row r="1037" spans="1:35" x14ac:dyDescent="0.2">
      <c r="A1037" s="226"/>
      <c r="B1037" s="226"/>
      <c r="C1037" s="227"/>
      <c r="D1037" s="228"/>
      <c r="E1037" s="161"/>
      <c r="F1037" s="161"/>
      <c r="G1037" s="161"/>
      <c r="H1037" s="161"/>
      <c r="I1037" s="228"/>
      <c r="J1037" s="161"/>
      <c r="K1037" s="161"/>
      <c r="L1037" s="161"/>
      <c r="M1037" s="161"/>
      <c r="N1037" s="228"/>
      <c r="O1037" s="161"/>
      <c r="P1037" s="161"/>
      <c r="Q1037" s="161"/>
      <c r="R1037" s="161"/>
      <c r="S1037" s="161"/>
      <c r="T1037" s="228"/>
      <c r="U1037" s="235"/>
      <c r="V1037" s="235"/>
      <c r="W1037" s="235"/>
      <c r="X1037" s="235"/>
      <c r="Y1037" s="228"/>
      <c r="AD1037" s="238"/>
      <c r="AI1037" s="238"/>
    </row>
    <row r="1038" spans="1:35" x14ac:dyDescent="0.2">
      <c r="A1038" s="226"/>
      <c r="B1038" s="226"/>
      <c r="C1038" s="227"/>
      <c r="D1038" s="228"/>
      <c r="E1038" s="161"/>
      <c r="F1038" s="161"/>
      <c r="G1038" s="161"/>
      <c r="H1038" s="161"/>
      <c r="I1038" s="228"/>
      <c r="J1038" s="161"/>
      <c r="K1038" s="161"/>
      <c r="L1038" s="161"/>
      <c r="M1038" s="161"/>
      <c r="N1038" s="228"/>
      <c r="O1038" s="161"/>
      <c r="P1038" s="161"/>
      <c r="Q1038" s="161"/>
      <c r="R1038" s="161"/>
      <c r="S1038" s="161"/>
      <c r="T1038" s="228"/>
      <c r="U1038" s="235"/>
      <c r="V1038" s="235"/>
      <c r="W1038" s="235"/>
      <c r="X1038" s="235"/>
      <c r="Y1038" s="228"/>
      <c r="AD1038" s="238"/>
      <c r="AI1038" s="238"/>
    </row>
    <row r="1039" spans="1:35" x14ac:dyDescent="0.2">
      <c r="A1039" s="226"/>
      <c r="B1039" s="226"/>
      <c r="C1039" s="227"/>
      <c r="D1039" s="228"/>
      <c r="E1039" s="161"/>
      <c r="F1039" s="161"/>
      <c r="G1039" s="161"/>
      <c r="H1039" s="161"/>
      <c r="I1039" s="228"/>
      <c r="J1039" s="161"/>
      <c r="K1039" s="161"/>
      <c r="L1039" s="161"/>
      <c r="M1039" s="161"/>
      <c r="N1039" s="228"/>
      <c r="O1039" s="161"/>
      <c r="P1039" s="161"/>
      <c r="Q1039" s="161"/>
      <c r="R1039" s="161"/>
      <c r="S1039" s="161"/>
      <c r="T1039" s="228"/>
      <c r="U1039" s="235"/>
      <c r="V1039" s="235"/>
      <c r="W1039" s="235"/>
      <c r="X1039" s="235"/>
      <c r="Y1039" s="228"/>
      <c r="AD1039" s="238"/>
      <c r="AI1039" s="238"/>
    </row>
    <row r="1040" spans="1:35" x14ac:dyDescent="0.2">
      <c r="A1040" s="226"/>
      <c r="B1040" s="226"/>
      <c r="C1040" s="227"/>
      <c r="D1040" s="228"/>
      <c r="E1040" s="161"/>
      <c r="F1040" s="161"/>
      <c r="G1040" s="161"/>
      <c r="H1040" s="161"/>
      <c r="I1040" s="228"/>
      <c r="J1040" s="161"/>
      <c r="K1040" s="161"/>
      <c r="L1040" s="161"/>
      <c r="M1040" s="161"/>
      <c r="N1040" s="228"/>
      <c r="O1040" s="161"/>
      <c r="P1040" s="161"/>
      <c r="Q1040" s="161"/>
      <c r="R1040" s="161"/>
      <c r="S1040" s="161"/>
      <c r="T1040" s="228"/>
      <c r="U1040" s="235"/>
      <c r="V1040" s="235"/>
      <c r="W1040" s="235"/>
      <c r="X1040" s="235"/>
      <c r="Y1040" s="228"/>
      <c r="AD1040" s="238"/>
      <c r="AI1040" s="238"/>
    </row>
    <row r="1041" spans="1:35" x14ac:dyDescent="0.2">
      <c r="A1041" s="226"/>
      <c r="B1041" s="226"/>
      <c r="C1041" s="227"/>
      <c r="D1041" s="228"/>
      <c r="E1041" s="161"/>
      <c r="F1041" s="161"/>
      <c r="G1041" s="161"/>
      <c r="H1041" s="161"/>
      <c r="I1041" s="228"/>
      <c r="J1041" s="161"/>
      <c r="K1041" s="161"/>
      <c r="L1041" s="161"/>
      <c r="M1041" s="161"/>
      <c r="N1041" s="228"/>
      <c r="O1041" s="161"/>
      <c r="P1041" s="161"/>
      <c r="Q1041" s="161"/>
      <c r="R1041" s="161"/>
      <c r="S1041" s="161"/>
      <c r="T1041" s="228"/>
      <c r="U1041" s="235"/>
      <c r="V1041" s="235"/>
      <c r="W1041" s="235"/>
      <c r="X1041" s="235"/>
      <c r="Y1041" s="228"/>
      <c r="AD1041" s="238"/>
      <c r="AI1041" s="238"/>
    </row>
    <row r="1042" spans="1:35" x14ac:dyDescent="0.2">
      <c r="A1042" s="226"/>
      <c r="B1042" s="226"/>
      <c r="C1042" s="227"/>
      <c r="D1042" s="228"/>
      <c r="E1042" s="161"/>
      <c r="F1042" s="161"/>
      <c r="G1042" s="161"/>
      <c r="H1042" s="161"/>
      <c r="I1042" s="228"/>
      <c r="J1042" s="161"/>
      <c r="K1042" s="161"/>
      <c r="L1042" s="161"/>
      <c r="M1042" s="161"/>
      <c r="N1042" s="228"/>
      <c r="O1042" s="161"/>
      <c r="P1042" s="161"/>
      <c r="Q1042" s="161"/>
      <c r="R1042" s="161"/>
      <c r="S1042" s="161"/>
      <c r="T1042" s="228"/>
      <c r="U1042" s="235"/>
      <c r="V1042" s="235"/>
      <c r="W1042" s="235"/>
      <c r="X1042" s="235"/>
      <c r="Y1042" s="228"/>
      <c r="AD1042" s="238"/>
      <c r="AI1042" s="238"/>
    </row>
    <row r="1043" spans="1:35" x14ac:dyDescent="0.2">
      <c r="A1043" s="226"/>
      <c r="B1043" s="226"/>
      <c r="C1043" s="227"/>
      <c r="D1043" s="228"/>
      <c r="E1043" s="161"/>
      <c r="F1043" s="161"/>
      <c r="G1043" s="161"/>
      <c r="H1043" s="161"/>
      <c r="I1043" s="228"/>
      <c r="J1043" s="161"/>
      <c r="K1043" s="161"/>
      <c r="L1043" s="161"/>
      <c r="M1043" s="161"/>
      <c r="N1043" s="228"/>
      <c r="O1043" s="161"/>
      <c r="P1043" s="161"/>
      <c r="Q1043" s="161"/>
      <c r="R1043" s="161"/>
      <c r="S1043" s="161"/>
      <c r="T1043" s="228"/>
      <c r="U1043" s="235"/>
      <c r="V1043" s="235"/>
      <c r="W1043" s="235"/>
      <c r="X1043" s="235"/>
      <c r="Y1043" s="228"/>
      <c r="AD1043" s="238"/>
      <c r="AI1043" s="238"/>
    </row>
    <row r="1044" spans="1:35" x14ac:dyDescent="0.2">
      <c r="A1044" s="226"/>
      <c r="B1044" s="226"/>
      <c r="C1044" s="227"/>
      <c r="D1044" s="228"/>
      <c r="E1044" s="161"/>
      <c r="F1044" s="161"/>
      <c r="G1044" s="161"/>
      <c r="H1044" s="161"/>
      <c r="I1044" s="228"/>
      <c r="J1044" s="161"/>
      <c r="K1044" s="161"/>
      <c r="L1044" s="161"/>
      <c r="M1044" s="161"/>
      <c r="N1044" s="228"/>
      <c r="O1044" s="161"/>
      <c r="P1044" s="161"/>
      <c r="Q1044" s="161"/>
      <c r="R1044" s="161"/>
      <c r="S1044" s="161"/>
      <c r="T1044" s="228"/>
      <c r="U1044" s="235"/>
      <c r="V1044" s="235"/>
      <c r="W1044" s="235"/>
      <c r="X1044" s="235"/>
      <c r="Y1044" s="228"/>
      <c r="AD1044" s="238"/>
      <c r="AI1044" s="238"/>
    </row>
    <row r="1045" spans="1:35" x14ac:dyDescent="0.2">
      <c r="A1045" s="226"/>
      <c r="B1045" s="226"/>
      <c r="C1045" s="227"/>
      <c r="D1045" s="228"/>
      <c r="E1045" s="161"/>
      <c r="F1045" s="161"/>
      <c r="G1045" s="161"/>
      <c r="H1045" s="161"/>
      <c r="I1045" s="228"/>
      <c r="J1045" s="161"/>
      <c r="K1045" s="161"/>
      <c r="L1045" s="161"/>
      <c r="M1045" s="161"/>
      <c r="N1045" s="228"/>
      <c r="O1045" s="161"/>
      <c r="P1045" s="161"/>
      <c r="Q1045" s="161"/>
      <c r="R1045" s="161"/>
      <c r="S1045" s="161"/>
      <c r="T1045" s="228"/>
      <c r="U1045" s="235"/>
      <c r="V1045" s="235"/>
      <c r="W1045" s="235"/>
      <c r="X1045" s="235"/>
      <c r="Y1045" s="228"/>
      <c r="AD1045" s="238"/>
      <c r="AI1045" s="238"/>
    </row>
    <row r="1046" spans="1:35" x14ac:dyDescent="0.2">
      <c r="A1046" s="226"/>
      <c r="B1046" s="226"/>
      <c r="C1046" s="227"/>
      <c r="D1046" s="228"/>
      <c r="E1046" s="161"/>
      <c r="F1046" s="161"/>
      <c r="G1046" s="161"/>
      <c r="H1046" s="161"/>
      <c r="I1046" s="228"/>
      <c r="J1046" s="161"/>
      <c r="K1046" s="161"/>
      <c r="L1046" s="161"/>
      <c r="M1046" s="161"/>
      <c r="N1046" s="228"/>
      <c r="O1046" s="161"/>
      <c r="P1046" s="161"/>
      <c r="Q1046" s="161"/>
      <c r="R1046" s="161"/>
      <c r="S1046" s="161"/>
      <c r="T1046" s="228"/>
      <c r="U1046" s="235"/>
      <c r="V1046" s="235"/>
      <c r="W1046" s="235"/>
      <c r="X1046" s="235"/>
      <c r="Y1046" s="228"/>
      <c r="AD1046" s="238"/>
      <c r="AI1046" s="238"/>
    </row>
    <row r="1047" spans="1:35" x14ac:dyDescent="0.2">
      <c r="A1047" s="226"/>
      <c r="B1047" s="226"/>
      <c r="C1047" s="227"/>
      <c r="D1047" s="228"/>
      <c r="E1047" s="161"/>
      <c r="F1047" s="161"/>
      <c r="G1047" s="161"/>
      <c r="H1047" s="161"/>
      <c r="I1047" s="228"/>
      <c r="J1047" s="161"/>
      <c r="K1047" s="161"/>
      <c r="L1047" s="161"/>
      <c r="M1047" s="161"/>
      <c r="N1047" s="228"/>
      <c r="O1047" s="161"/>
      <c r="P1047" s="161"/>
      <c r="Q1047" s="161"/>
      <c r="R1047" s="161"/>
      <c r="S1047" s="161"/>
      <c r="T1047" s="228"/>
      <c r="U1047" s="235"/>
      <c r="V1047" s="235"/>
      <c r="W1047" s="235"/>
      <c r="X1047" s="235"/>
      <c r="Y1047" s="228"/>
      <c r="AD1047" s="238"/>
      <c r="AI1047" s="238"/>
    </row>
    <row r="1048" spans="1:35" x14ac:dyDescent="0.2">
      <c r="A1048" s="226"/>
      <c r="B1048" s="226"/>
      <c r="C1048" s="227"/>
      <c r="D1048" s="228"/>
      <c r="E1048" s="161"/>
      <c r="F1048" s="161"/>
      <c r="G1048" s="161"/>
      <c r="H1048" s="161"/>
      <c r="I1048" s="228"/>
      <c r="J1048" s="161"/>
      <c r="K1048" s="161"/>
      <c r="L1048" s="161"/>
      <c r="M1048" s="161"/>
      <c r="N1048" s="228"/>
      <c r="O1048" s="161"/>
      <c r="P1048" s="161"/>
      <c r="Q1048" s="161"/>
      <c r="R1048" s="161"/>
      <c r="S1048" s="161"/>
      <c r="T1048" s="228"/>
      <c r="U1048" s="235"/>
      <c r="V1048" s="235"/>
      <c r="W1048" s="235"/>
      <c r="X1048" s="235"/>
      <c r="Y1048" s="228"/>
      <c r="AD1048" s="238"/>
      <c r="AI1048" s="238"/>
    </row>
    <row r="1049" spans="1:35" x14ac:dyDescent="0.2">
      <c r="A1049" s="226"/>
      <c r="B1049" s="226"/>
      <c r="C1049" s="227"/>
      <c r="D1049" s="228"/>
      <c r="E1049" s="161"/>
      <c r="F1049" s="161"/>
      <c r="G1049" s="161"/>
      <c r="H1049" s="161"/>
      <c r="I1049" s="228"/>
      <c r="J1049" s="161"/>
      <c r="K1049" s="161"/>
      <c r="L1049" s="161"/>
      <c r="M1049" s="161"/>
      <c r="N1049" s="228"/>
      <c r="O1049" s="161"/>
      <c r="P1049" s="161"/>
      <c r="Q1049" s="161"/>
      <c r="R1049" s="161"/>
      <c r="S1049" s="161"/>
      <c r="T1049" s="228"/>
      <c r="U1049" s="235"/>
      <c r="V1049" s="235"/>
      <c r="W1049" s="235"/>
      <c r="X1049" s="235"/>
      <c r="Y1049" s="228"/>
      <c r="AD1049" s="238"/>
      <c r="AI1049" s="238"/>
    </row>
    <row r="1050" spans="1:35" x14ac:dyDescent="0.2">
      <c r="A1050" s="226"/>
      <c r="B1050" s="226"/>
      <c r="C1050" s="227"/>
      <c r="D1050" s="228"/>
      <c r="E1050" s="161"/>
      <c r="F1050" s="161"/>
      <c r="G1050" s="161"/>
      <c r="H1050" s="161"/>
      <c r="I1050" s="228"/>
      <c r="J1050" s="161"/>
      <c r="K1050" s="161"/>
      <c r="L1050" s="161"/>
      <c r="M1050" s="161"/>
      <c r="N1050" s="228"/>
      <c r="O1050" s="161"/>
      <c r="P1050" s="161"/>
      <c r="Q1050" s="161"/>
      <c r="R1050" s="161"/>
      <c r="S1050" s="161"/>
      <c r="T1050" s="228"/>
      <c r="U1050" s="235"/>
      <c r="V1050" s="235"/>
      <c r="W1050" s="235"/>
      <c r="X1050" s="235"/>
      <c r="Y1050" s="228"/>
      <c r="AD1050" s="238"/>
      <c r="AI1050" s="238"/>
    </row>
    <row r="1051" spans="1:35" x14ac:dyDescent="0.2">
      <c r="A1051" s="226"/>
      <c r="B1051" s="226"/>
      <c r="C1051" s="227"/>
      <c r="D1051" s="228"/>
      <c r="E1051" s="161"/>
      <c r="F1051" s="161"/>
      <c r="G1051" s="161"/>
      <c r="H1051" s="161"/>
      <c r="I1051" s="228"/>
      <c r="J1051" s="161"/>
      <c r="K1051" s="161"/>
      <c r="L1051" s="161"/>
      <c r="M1051" s="161"/>
      <c r="N1051" s="228"/>
      <c r="O1051" s="161"/>
      <c r="P1051" s="161"/>
      <c r="Q1051" s="161"/>
      <c r="R1051" s="161"/>
      <c r="S1051" s="161"/>
      <c r="T1051" s="228"/>
      <c r="U1051" s="235"/>
      <c r="V1051" s="235"/>
      <c r="W1051" s="235"/>
      <c r="X1051" s="235"/>
      <c r="Y1051" s="228"/>
      <c r="AD1051" s="238"/>
      <c r="AI1051" s="238"/>
    </row>
    <row r="1052" spans="1:35" x14ac:dyDescent="0.2">
      <c r="A1052" s="226"/>
      <c r="B1052" s="226"/>
      <c r="C1052" s="227"/>
      <c r="D1052" s="228"/>
      <c r="E1052" s="161"/>
      <c r="F1052" s="161"/>
      <c r="G1052" s="161"/>
      <c r="H1052" s="161"/>
      <c r="I1052" s="228"/>
      <c r="J1052" s="161"/>
      <c r="K1052" s="161"/>
      <c r="L1052" s="161"/>
      <c r="M1052" s="161"/>
      <c r="N1052" s="228"/>
      <c r="O1052" s="161"/>
      <c r="P1052" s="161"/>
      <c r="Q1052" s="161"/>
      <c r="R1052" s="161"/>
      <c r="S1052" s="161"/>
      <c r="T1052" s="228"/>
      <c r="U1052" s="235"/>
      <c r="V1052" s="235"/>
      <c r="W1052" s="235"/>
      <c r="X1052" s="235"/>
      <c r="Y1052" s="228"/>
      <c r="AD1052" s="238"/>
      <c r="AI1052" s="238"/>
    </row>
    <row r="1053" spans="1:35" x14ac:dyDescent="0.2">
      <c r="A1053" s="226"/>
      <c r="B1053" s="226"/>
      <c r="C1053" s="227"/>
      <c r="D1053" s="228"/>
      <c r="E1053" s="161"/>
      <c r="F1053" s="161"/>
      <c r="G1053" s="161"/>
      <c r="H1053" s="161"/>
      <c r="I1053" s="228"/>
      <c r="J1053" s="161"/>
      <c r="K1053" s="161"/>
      <c r="L1053" s="161"/>
      <c r="M1053" s="161"/>
      <c r="N1053" s="228"/>
      <c r="O1053" s="161"/>
      <c r="P1053" s="161"/>
      <c r="Q1053" s="161"/>
      <c r="R1053" s="161"/>
      <c r="S1053" s="161"/>
      <c r="T1053" s="228"/>
      <c r="U1053" s="235"/>
      <c r="V1053" s="235"/>
      <c r="W1053" s="235"/>
      <c r="X1053" s="235"/>
      <c r="Y1053" s="228"/>
      <c r="AD1053" s="238"/>
      <c r="AI1053" s="238"/>
    </row>
    <row r="1054" spans="1:35" x14ac:dyDescent="0.2">
      <c r="A1054" s="226"/>
      <c r="B1054" s="226"/>
      <c r="C1054" s="227"/>
      <c r="D1054" s="228"/>
      <c r="E1054" s="161"/>
      <c r="F1054" s="161"/>
      <c r="G1054" s="161"/>
      <c r="H1054" s="161"/>
      <c r="I1054" s="228"/>
      <c r="J1054" s="161"/>
      <c r="K1054" s="161"/>
      <c r="L1054" s="161"/>
      <c r="M1054" s="161"/>
      <c r="N1054" s="228"/>
      <c r="O1054" s="161"/>
      <c r="P1054" s="161"/>
      <c r="Q1054" s="161"/>
      <c r="R1054" s="161"/>
      <c r="S1054" s="161"/>
      <c r="T1054" s="228"/>
      <c r="U1054" s="235"/>
      <c r="V1054" s="235"/>
      <c r="W1054" s="235"/>
      <c r="X1054" s="235"/>
      <c r="Y1054" s="228"/>
      <c r="AD1054" s="238"/>
      <c r="AI1054" s="238"/>
    </row>
    <row r="1055" spans="1:35" x14ac:dyDescent="0.2">
      <c r="A1055" s="226"/>
      <c r="B1055" s="226"/>
      <c r="C1055" s="227"/>
      <c r="D1055" s="228"/>
      <c r="E1055" s="161"/>
      <c r="F1055" s="161"/>
      <c r="G1055" s="161"/>
      <c r="H1055" s="161"/>
      <c r="I1055" s="228"/>
      <c r="J1055" s="161"/>
      <c r="K1055" s="161"/>
      <c r="L1055" s="161"/>
      <c r="M1055" s="161"/>
      <c r="N1055" s="228"/>
      <c r="O1055" s="161"/>
      <c r="P1055" s="161"/>
      <c r="Q1055" s="161"/>
      <c r="R1055" s="161"/>
      <c r="S1055" s="161"/>
      <c r="T1055" s="228"/>
      <c r="U1055" s="235"/>
      <c r="V1055" s="235"/>
      <c r="W1055" s="235"/>
      <c r="X1055" s="235"/>
      <c r="Y1055" s="228"/>
      <c r="AD1055" s="238"/>
      <c r="AI1055" s="238"/>
    </row>
    <row r="1056" spans="1:35" x14ac:dyDescent="0.2">
      <c r="A1056" s="226"/>
      <c r="B1056" s="226"/>
      <c r="C1056" s="227"/>
      <c r="D1056" s="228"/>
      <c r="E1056" s="161"/>
      <c r="F1056" s="161"/>
      <c r="G1056" s="161"/>
      <c r="H1056" s="161"/>
      <c r="I1056" s="228"/>
      <c r="J1056" s="161"/>
      <c r="K1056" s="161"/>
      <c r="L1056" s="161"/>
      <c r="M1056" s="161"/>
      <c r="N1056" s="228"/>
      <c r="O1056" s="161"/>
      <c r="P1056" s="161"/>
      <c r="Q1056" s="161"/>
      <c r="R1056" s="161"/>
      <c r="S1056" s="161"/>
      <c r="T1056" s="228"/>
      <c r="U1056" s="235"/>
      <c r="V1056" s="235"/>
      <c r="W1056" s="235"/>
      <c r="X1056" s="235"/>
      <c r="Y1056" s="228"/>
      <c r="AD1056" s="238"/>
      <c r="AI1056" s="238"/>
    </row>
    <row r="1057" spans="1:35" x14ac:dyDescent="0.2">
      <c r="A1057" s="226"/>
      <c r="B1057" s="226"/>
      <c r="C1057" s="227"/>
      <c r="D1057" s="228"/>
      <c r="E1057" s="161"/>
      <c r="F1057" s="161"/>
      <c r="G1057" s="161"/>
      <c r="H1057" s="161"/>
      <c r="I1057" s="228"/>
      <c r="J1057" s="161"/>
      <c r="K1057" s="161"/>
      <c r="L1057" s="161"/>
      <c r="M1057" s="161"/>
      <c r="N1057" s="228"/>
      <c r="O1057" s="161"/>
      <c r="P1057" s="161"/>
      <c r="Q1057" s="161"/>
      <c r="R1057" s="161"/>
      <c r="S1057" s="161"/>
      <c r="T1057" s="228"/>
      <c r="U1057" s="235"/>
      <c r="V1057" s="235"/>
      <c r="W1057" s="235"/>
      <c r="X1057" s="235"/>
      <c r="Y1057" s="228"/>
      <c r="AD1057" s="238"/>
      <c r="AI1057" s="238"/>
    </row>
    <row r="1058" spans="1:35" x14ac:dyDescent="0.2">
      <c r="A1058" s="226"/>
      <c r="B1058" s="226"/>
      <c r="C1058" s="227"/>
      <c r="D1058" s="228"/>
      <c r="E1058" s="161"/>
      <c r="F1058" s="161"/>
      <c r="G1058" s="161"/>
      <c r="H1058" s="161"/>
      <c r="I1058" s="228"/>
      <c r="J1058" s="161"/>
      <c r="K1058" s="161"/>
      <c r="L1058" s="161"/>
      <c r="M1058" s="161"/>
      <c r="N1058" s="228"/>
      <c r="O1058" s="161"/>
      <c r="P1058" s="161"/>
      <c r="Q1058" s="161"/>
      <c r="R1058" s="161"/>
      <c r="S1058" s="161"/>
      <c r="T1058" s="228"/>
      <c r="U1058" s="235"/>
      <c r="V1058" s="235"/>
      <c r="W1058" s="235"/>
      <c r="X1058" s="235"/>
      <c r="Y1058" s="228"/>
      <c r="AD1058" s="238"/>
      <c r="AI1058" s="238"/>
    </row>
    <row r="1059" spans="1:35" x14ac:dyDescent="0.2">
      <c r="A1059" s="226"/>
      <c r="B1059" s="226"/>
      <c r="C1059" s="227"/>
      <c r="D1059" s="228"/>
      <c r="E1059" s="161"/>
      <c r="F1059" s="161"/>
      <c r="G1059" s="161"/>
      <c r="H1059" s="161"/>
      <c r="I1059" s="228"/>
      <c r="J1059" s="161"/>
      <c r="K1059" s="161"/>
      <c r="L1059" s="161"/>
      <c r="M1059" s="161"/>
      <c r="N1059" s="228"/>
      <c r="O1059" s="161"/>
      <c r="P1059" s="161"/>
      <c r="Q1059" s="161"/>
      <c r="R1059" s="161"/>
      <c r="S1059" s="161"/>
      <c r="T1059" s="228"/>
      <c r="U1059" s="235"/>
      <c r="V1059" s="235"/>
      <c r="W1059" s="235"/>
      <c r="X1059" s="235"/>
      <c r="Y1059" s="228"/>
      <c r="AD1059" s="238"/>
      <c r="AI1059" s="238"/>
    </row>
    <row r="1060" spans="1:35" x14ac:dyDescent="0.2">
      <c r="A1060" s="226"/>
      <c r="B1060" s="226"/>
      <c r="C1060" s="227"/>
      <c r="D1060" s="228"/>
      <c r="E1060" s="161"/>
      <c r="F1060" s="161"/>
      <c r="G1060" s="161"/>
      <c r="H1060" s="161"/>
      <c r="I1060" s="228"/>
      <c r="J1060" s="161"/>
      <c r="K1060" s="161"/>
      <c r="L1060" s="161"/>
      <c r="M1060" s="161"/>
      <c r="N1060" s="228"/>
      <c r="O1060" s="161"/>
      <c r="P1060" s="161"/>
      <c r="Q1060" s="161"/>
      <c r="R1060" s="161"/>
      <c r="S1060" s="161"/>
      <c r="T1060" s="228"/>
      <c r="U1060" s="235"/>
      <c r="V1060" s="235"/>
      <c r="W1060" s="235"/>
      <c r="X1060" s="235"/>
      <c r="Y1060" s="228"/>
      <c r="AD1060" s="238"/>
      <c r="AI1060" s="238"/>
    </row>
    <row r="1061" spans="1:35" x14ac:dyDescent="0.2">
      <c r="A1061" s="226"/>
      <c r="B1061" s="226"/>
      <c r="C1061" s="227"/>
      <c r="D1061" s="228"/>
      <c r="E1061" s="161"/>
      <c r="F1061" s="161"/>
      <c r="G1061" s="161"/>
      <c r="H1061" s="161"/>
      <c r="I1061" s="228"/>
      <c r="J1061" s="161"/>
      <c r="K1061" s="161"/>
      <c r="L1061" s="161"/>
      <c r="M1061" s="161"/>
      <c r="N1061" s="228"/>
      <c r="O1061" s="161"/>
      <c r="P1061" s="161"/>
      <c r="Q1061" s="161"/>
      <c r="R1061" s="161"/>
      <c r="S1061" s="161"/>
      <c r="T1061" s="228"/>
      <c r="U1061" s="235"/>
      <c r="V1061" s="235"/>
      <c r="W1061" s="235"/>
      <c r="X1061" s="235"/>
      <c r="Y1061" s="228"/>
      <c r="AD1061" s="238"/>
      <c r="AI1061" s="238"/>
    </row>
    <row r="1062" spans="1:35" x14ac:dyDescent="0.2">
      <c r="A1062" s="226"/>
      <c r="B1062" s="226"/>
      <c r="C1062" s="227"/>
      <c r="D1062" s="228"/>
      <c r="E1062" s="161"/>
      <c r="F1062" s="161"/>
      <c r="G1062" s="161"/>
      <c r="H1062" s="161"/>
      <c r="I1062" s="228"/>
      <c r="J1062" s="161"/>
      <c r="K1062" s="161"/>
      <c r="L1062" s="161"/>
      <c r="M1062" s="161"/>
      <c r="N1062" s="228"/>
      <c r="O1062" s="161"/>
      <c r="P1062" s="161"/>
      <c r="Q1062" s="161"/>
      <c r="R1062" s="161"/>
      <c r="S1062" s="161"/>
      <c r="T1062" s="228"/>
      <c r="U1062" s="235"/>
      <c r="V1062" s="235"/>
      <c r="W1062" s="235"/>
      <c r="X1062" s="235"/>
      <c r="Y1062" s="228"/>
      <c r="AD1062" s="238"/>
      <c r="AI1062" s="238"/>
    </row>
    <row r="1063" spans="1:35" x14ac:dyDescent="0.2">
      <c r="A1063" s="226"/>
      <c r="B1063" s="226"/>
      <c r="C1063" s="227"/>
      <c r="D1063" s="228"/>
      <c r="E1063" s="161"/>
      <c r="F1063" s="161"/>
      <c r="G1063" s="161"/>
      <c r="H1063" s="161"/>
      <c r="I1063" s="228"/>
      <c r="J1063" s="161"/>
      <c r="K1063" s="161"/>
      <c r="L1063" s="161"/>
      <c r="M1063" s="161"/>
      <c r="N1063" s="228"/>
      <c r="O1063" s="161"/>
      <c r="P1063" s="161"/>
      <c r="Q1063" s="161"/>
      <c r="R1063" s="161"/>
      <c r="S1063" s="161"/>
      <c r="T1063" s="228"/>
      <c r="U1063" s="235"/>
      <c r="V1063" s="235"/>
      <c r="W1063" s="235"/>
      <c r="X1063" s="235"/>
      <c r="Y1063" s="228"/>
      <c r="AD1063" s="238"/>
      <c r="AI1063" s="238"/>
    </row>
    <row r="1064" spans="1:35" x14ac:dyDescent="0.2">
      <c r="A1064" s="226"/>
      <c r="B1064" s="226"/>
      <c r="C1064" s="227"/>
      <c r="D1064" s="228"/>
      <c r="E1064" s="161"/>
      <c r="F1064" s="161"/>
      <c r="G1064" s="161"/>
      <c r="H1064" s="161"/>
      <c r="I1064" s="228"/>
      <c r="J1064" s="161"/>
      <c r="K1064" s="161"/>
      <c r="L1064" s="161"/>
      <c r="M1064" s="161"/>
      <c r="N1064" s="228"/>
      <c r="O1064" s="161"/>
      <c r="P1064" s="161"/>
      <c r="Q1064" s="161"/>
      <c r="R1064" s="161"/>
      <c r="S1064" s="161"/>
      <c r="T1064" s="228"/>
      <c r="U1064" s="235"/>
      <c r="V1064" s="235"/>
      <c r="W1064" s="235"/>
      <c r="X1064" s="235"/>
      <c r="Y1064" s="228"/>
      <c r="AD1064" s="238"/>
      <c r="AI1064" s="238"/>
    </row>
    <row r="1065" spans="1:35" x14ac:dyDescent="0.2">
      <c r="A1065" s="226"/>
      <c r="B1065" s="226"/>
      <c r="C1065" s="227"/>
      <c r="D1065" s="228"/>
      <c r="E1065" s="161"/>
      <c r="F1065" s="161"/>
      <c r="G1065" s="161"/>
      <c r="H1065" s="161"/>
      <c r="I1065" s="228"/>
      <c r="J1065" s="161"/>
      <c r="K1065" s="161"/>
      <c r="L1065" s="161"/>
      <c r="M1065" s="161"/>
      <c r="N1065" s="228"/>
      <c r="O1065" s="161"/>
      <c r="P1065" s="161"/>
      <c r="Q1065" s="161"/>
      <c r="R1065" s="161"/>
      <c r="S1065" s="161"/>
      <c r="T1065" s="228"/>
      <c r="U1065" s="235"/>
      <c r="V1065" s="235"/>
      <c r="W1065" s="235"/>
      <c r="X1065" s="235"/>
      <c r="Y1065" s="228"/>
      <c r="AD1065" s="238"/>
      <c r="AI1065" s="238"/>
    </row>
    <row r="1066" spans="1:35" x14ac:dyDescent="0.2">
      <c r="A1066" s="226"/>
      <c r="B1066" s="226"/>
      <c r="C1066" s="227"/>
      <c r="D1066" s="228"/>
      <c r="E1066" s="161"/>
      <c r="F1066" s="161"/>
      <c r="G1066" s="161"/>
      <c r="H1066" s="161"/>
      <c r="I1066" s="228"/>
      <c r="J1066" s="161"/>
      <c r="K1066" s="161"/>
      <c r="L1066" s="161"/>
      <c r="M1066" s="161"/>
      <c r="N1066" s="228"/>
      <c r="O1066" s="161"/>
      <c r="P1066" s="161"/>
      <c r="Q1066" s="161"/>
      <c r="R1066" s="161"/>
      <c r="S1066" s="161"/>
      <c r="T1066" s="228"/>
      <c r="U1066" s="235"/>
      <c r="V1066" s="235"/>
      <c r="W1066" s="235"/>
      <c r="X1066" s="235"/>
      <c r="Y1066" s="228"/>
      <c r="AD1066" s="238"/>
      <c r="AI1066" s="238"/>
    </row>
    <row r="1067" spans="1:35" x14ac:dyDescent="0.2">
      <c r="A1067" s="226"/>
      <c r="B1067" s="226"/>
      <c r="C1067" s="227"/>
      <c r="D1067" s="228"/>
      <c r="E1067" s="161"/>
      <c r="F1067" s="161"/>
      <c r="G1067" s="161"/>
      <c r="H1067" s="161"/>
      <c r="I1067" s="228"/>
      <c r="J1067" s="161"/>
      <c r="K1067" s="161"/>
      <c r="L1067" s="161"/>
      <c r="M1067" s="161"/>
      <c r="N1067" s="228"/>
      <c r="O1067" s="161"/>
      <c r="P1067" s="161"/>
      <c r="Q1067" s="161"/>
      <c r="R1067" s="161"/>
      <c r="S1067" s="161"/>
      <c r="T1067" s="228"/>
      <c r="U1067" s="235"/>
      <c r="V1067" s="235"/>
      <c r="W1067" s="235"/>
      <c r="X1067" s="235"/>
      <c r="Y1067" s="228"/>
      <c r="AD1067" s="238"/>
      <c r="AI1067" s="238"/>
    </row>
    <row r="1068" spans="1:35" x14ac:dyDescent="0.2">
      <c r="A1068" s="226"/>
      <c r="B1068" s="226"/>
      <c r="C1068" s="227"/>
      <c r="D1068" s="228"/>
      <c r="E1068" s="161"/>
      <c r="F1068" s="161"/>
      <c r="G1068" s="161"/>
      <c r="H1068" s="161"/>
      <c r="I1068" s="228"/>
      <c r="J1068" s="161"/>
      <c r="K1068" s="161"/>
      <c r="L1068" s="161"/>
      <c r="M1068" s="161"/>
      <c r="N1068" s="228"/>
      <c r="O1068" s="161"/>
      <c r="P1068" s="161"/>
      <c r="Q1068" s="161"/>
      <c r="R1068" s="161"/>
      <c r="S1068" s="161"/>
      <c r="T1068" s="228"/>
      <c r="U1068" s="235"/>
      <c r="V1068" s="235"/>
      <c r="W1068" s="235"/>
      <c r="X1068" s="235"/>
      <c r="Y1068" s="228"/>
      <c r="AD1068" s="238"/>
      <c r="AI1068" s="238"/>
    </row>
    <row r="1069" spans="1:35" x14ac:dyDescent="0.2">
      <c r="A1069" s="226"/>
      <c r="B1069" s="226"/>
      <c r="C1069" s="227"/>
      <c r="D1069" s="228"/>
      <c r="E1069" s="161"/>
      <c r="F1069" s="161"/>
      <c r="G1069" s="161"/>
      <c r="H1069" s="161"/>
      <c r="I1069" s="228"/>
      <c r="J1069" s="161"/>
      <c r="K1069" s="161"/>
      <c r="L1069" s="161"/>
      <c r="M1069" s="161"/>
      <c r="N1069" s="228"/>
      <c r="O1069" s="161"/>
      <c r="P1069" s="161"/>
      <c r="Q1069" s="161"/>
      <c r="R1069" s="161"/>
      <c r="S1069" s="161"/>
      <c r="T1069" s="228"/>
      <c r="U1069" s="235"/>
      <c r="V1069" s="235"/>
      <c r="W1069" s="235"/>
      <c r="X1069" s="235"/>
      <c r="Y1069" s="228"/>
      <c r="AD1069" s="238"/>
      <c r="AI1069" s="238"/>
    </row>
    <row r="1070" spans="1:35" x14ac:dyDescent="0.2">
      <c r="A1070" s="226"/>
      <c r="B1070" s="226"/>
      <c r="C1070" s="227"/>
      <c r="D1070" s="228"/>
      <c r="E1070" s="161"/>
      <c r="F1070" s="161"/>
      <c r="G1070" s="161"/>
      <c r="H1070" s="161"/>
      <c r="I1070" s="228"/>
      <c r="J1070" s="161"/>
      <c r="K1070" s="161"/>
      <c r="L1070" s="161"/>
      <c r="M1070" s="161"/>
      <c r="N1070" s="228"/>
      <c r="O1070" s="161"/>
      <c r="P1070" s="161"/>
      <c r="Q1070" s="161"/>
      <c r="R1070" s="161"/>
      <c r="S1070" s="161"/>
      <c r="T1070" s="228"/>
      <c r="U1070" s="235"/>
      <c r="V1070" s="235"/>
      <c r="W1070" s="235"/>
      <c r="X1070" s="235"/>
      <c r="Y1070" s="228"/>
      <c r="AD1070" s="238"/>
      <c r="AI1070" s="238"/>
    </row>
    <row r="1071" spans="1:35" x14ac:dyDescent="0.2">
      <c r="A1071" s="226"/>
      <c r="B1071" s="226"/>
      <c r="C1071" s="227"/>
      <c r="D1071" s="228"/>
      <c r="E1071" s="161"/>
      <c r="F1071" s="161"/>
      <c r="G1071" s="161"/>
      <c r="H1071" s="161"/>
      <c r="I1071" s="228"/>
      <c r="J1071" s="161"/>
      <c r="K1071" s="161"/>
      <c r="L1071" s="161"/>
      <c r="M1071" s="161"/>
      <c r="N1071" s="228"/>
      <c r="O1071" s="161"/>
      <c r="P1071" s="161"/>
      <c r="Q1071" s="161"/>
      <c r="R1071" s="161"/>
      <c r="S1071" s="161"/>
      <c r="T1071" s="228"/>
      <c r="U1071" s="235"/>
      <c r="V1071" s="235"/>
      <c r="W1071" s="235"/>
      <c r="X1071" s="235"/>
      <c r="Y1071" s="228"/>
      <c r="AD1071" s="238"/>
      <c r="AI1071" s="238"/>
    </row>
    <row r="1072" spans="1:35" x14ac:dyDescent="0.2">
      <c r="A1072" s="226"/>
      <c r="B1072" s="226"/>
      <c r="C1072" s="227"/>
      <c r="D1072" s="228"/>
      <c r="E1072" s="161"/>
      <c r="F1072" s="161"/>
      <c r="G1072" s="161"/>
      <c r="H1072" s="161"/>
      <c r="I1072" s="228"/>
      <c r="J1072" s="161"/>
      <c r="K1072" s="161"/>
      <c r="L1072" s="161"/>
      <c r="M1072" s="161"/>
      <c r="N1072" s="228"/>
      <c r="O1072" s="161"/>
      <c r="P1072" s="161"/>
      <c r="Q1072" s="161"/>
      <c r="R1072" s="161"/>
      <c r="S1072" s="161"/>
      <c r="T1072" s="228"/>
      <c r="U1072" s="235"/>
      <c r="V1072" s="235"/>
      <c r="W1072" s="235"/>
      <c r="X1072" s="235"/>
      <c r="Y1072" s="228"/>
      <c r="AD1072" s="238"/>
      <c r="AI1072" s="238"/>
    </row>
    <row r="1073" spans="1:35" x14ac:dyDescent="0.2">
      <c r="A1073" s="226"/>
      <c r="B1073" s="226"/>
      <c r="C1073" s="227"/>
      <c r="D1073" s="228"/>
      <c r="E1073" s="161"/>
      <c r="F1073" s="161"/>
      <c r="G1073" s="161"/>
      <c r="H1073" s="161"/>
      <c r="I1073" s="228"/>
      <c r="J1073" s="161"/>
      <c r="K1073" s="161"/>
      <c r="L1073" s="161"/>
      <c r="M1073" s="161"/>
      <c r="N1073" s="228"/>
      <c r="O1073" s="161"/>
      <c r="P1073" s="161"/>
      <c r="Q1073" s="161"/>
      <c r="R1073" s="161"/>
      <c r="S1073" s="161"/>
      <c r="T1073" s="228"/>
      <c r="U1073" s="235"/>
      <c r="V1073" s="235"/>
      <c r="W1073" s="235"/>
      <c r="X1073" s="235"/>
      <c r="Y1073" s="228"/>
      <c r="AD1073" s="238"/>
      <c r="AI1073" s="238"/>
    </row>
    <row r="1074" spans="1:35" x14ac:dyDescent="0.2">
      <c r="A1074" s="226"/>
      <c r="B1074" s="226"/>
      <c r="C1074" s="227"/>
      <c r="D1074" s="228"/>
      <c r="E1074" s="161"/>
      <c r="F1074" s="161"/>
      <c r="G1074" s="161"/>
      <c r="H1074" s="161"/>
      <c r="I1074" s="228"/>
      <c r="J1074" s="161"/>
      <c r="K1074" s="161"/>
      <c r="L1074" s="161"/>
      <c r="M1074" s="161"/>
      <c r="N1074" s="228"/>
      <c r="O1074" s="161"/>
      <c r="P1074" s="161"/>
      <c r="Q1074" s="161"/>
      <c r="R1074" s="161"/>
      <c r="S1074" s="161"/>
      <c r="T1074" s="228"/>
      <c r="U1074" s="235"/>
      <c r="V1074" s="235"/>
      <c r="W1074" s="235"/>
      <c r="X1074" s="235"/>
      <c r="Y1074" s="228"/>
      <c r="AD1074" s="238"/>
      <c r="AI1074" s="238"/>
    </row>
    <row r="1075" spans="1:35" x14ac:dyDescent="0.2">
      <c r="A1075" s="226"/>
      <c r="B1075" s="226"/>
      <c r="C1075" s="227"/>
      <c r="D1075" s="228"/>
      <c r="E1075" s="161"/>
      <c r="F1075" s="161"/>
      <c r="G1075" s="161"/>
      <c r="H1075" s="161"/>
      <c r="I1075" s="228"/>
      <c r="J1075" s="161"/>
      <c r="K1075" s="161"/>
      <c r="L1075" s="161"/>
      <c r="M1075" s="161"/>
      <c r="N1075" s="228"/>
      <c r="O1075" s="161"/>
      <c r="P1075" s="161"/>
      <c r="Q1075" s="161"/>
      <c r="R1075" s="161"/>
      <c r="S1075" s="161"/>
      <c r="T1075" s="228"/>
      <c r="U1075" s="235"/>
      <c r="V1075" s="235"/>
      <c r="W1075" s="235"/>
      <c r="X1075" s="235"/>
      <c r="Y1075" s="228"/>
      <c r="AD1075" s="238"/>
      <c r="AI1075" s="238"/>
    </row>
    <row r="1076" spans="1:35" x14ac:dyDescent="0.2">
      <c r="A1076" s="226"/>
      <c r="B1076" s="226"/>
      <c r="C1076" s="227"/>
      <c r="D1076" s="228"/>
      <c r="E1076" s="161"/>
      <c r="F1076" s="161"/>
      <c r="G1076" s="161"/>
      <c r="H1076" s="161"/>
      <c r="I1076" s="228"/>
      <c r="J1076" s="161"/>
      <c r="K1076" s="161"/>
      <c r="L1076" s="161"/>
      <c r="M1076" s="161"/>
      <c r="N1076" s="228"/>
      <c r="O1076" s="161"/>
      <c r="P1076" s="161"/>
      <c r="Q1076" s="161"/>
      <c r="R1076" s="161"/>
      <c r="S1076" s="161"/>
      <c r="T1076" s="228"/>
      <c r="U1076" s="235"/>
      <c r="V1076" s="235"/>
      <c r="W1076" s="235"/>
      <c r="X1076" s="235"/>
      <c r="Y1076" s="228"/>
      <c r="AD1076" s="238"/>
      <c r="AI1076" s="238"/>
    </row>
    <row r="1077" spans="1:35" x14ac:dyDescent="0.2">
      <c r="A1077" s="226"/>
      <c r="B1077" s="226"/>
      <c r="C1077" s="227"/>
      <c r="D1077" s="228"/>
      <c r="E1077" s="161"/>
      <c r="F1077" s="161"/>
      <c r="G1077" s="161"/>
      <c r="H1077" s="161"/>
      <c r="I1077" s="228"/>
      <c r="J1077" s="161"/>
      <c r="K1077" s="161"/>
      <c r="L1077" s="161"/>
      <c r="M1077" s="161"/>
      <c r="N1077" s="228"/>
      <c r="O1077" s="161"/>
      <c r="P1077" s="161"/>
      <c r="Q1077" s="161"/>
      <c r="R1077" s="161"/>
      <c r="S1077" s="161"/>
      <c r="T1077" s="228"/>
      <c r="U1077" s="235"/>
      <c r="V1077" s="235"/>
      <c r="W1077" s="235"/>
      <c r="X1077" s="235"/>
      <c r="Y1077" s="228"/>
      <c r="AD1077" s="238"/>
      <c r="AI1077" s="238"/>
    </row>
    <row r="1078" spans="1:35" x14ac:dyDescent="0.2">
      <c r="A1078" s="226"/>
      <c r="B1078" s="226"/>
      <c r="C1078" s="227"/>
      <c r="D1078" s="228"/>
      <c r="E1078" s="161"/>
      <c r="F1078" s="161"/>
      <c r="G1078" s="161"/>
      <c r="H1078" s="161"/>
      <c r="I1078" s="228"/>
      <c r="J1078" s="161"/>
      <c r="K1078" s="161"/>
      <c r="L1078" s="161"/>
      <c r="M1078" s="161"/>
      <c r="N1078" s="228"/>
      <c r="O1078" s="161"/>
      <c r="P1078" s="161"/>
      <c r="Q1078" s="161"/>
      <c r="R1078" s="161"/>
      <c r="S1078" s="161"/>
      <c r="T1078" s="228"/>
      <c r="U1078" s="235"/>
      <c r="V1078" s="235"/>
      <c r="W1078" s="235"/>
      <c r="X1078" s="235"/>
      <c r="Y1078" s="228"/>
      <c r="AD1078" s="238"/>
      <c r="AI1078" s="238"/>
    </row>
    <row r="1079" spans="1:35" x14ac:dyDescent="0.2">
      <c r="A1079" s="226"/>
      <c r="B1079" s="226"/>
      <c r="C1079" s="227"/>
      <c r="D1079" s="228"/>
      <c r="E1079" s="161"/>
      <c r="F1079" s="161"/>
      <c r="G1079" s="161"/>
      <c r="H1079" s="161"/>
      <c r="I1079" s="228"/>
      <c r="J1079" s="161"/>
      <c r="K1079" s="161"/>
      <c r="L1079" s="161"/>
      <c r="M1079" s="161"/>
      <c r="N1079" s="228"/>
      <c r="O1079" s="161"/>
      <c r="P1079" s="161"/>
      <c r="Q1079" s="161"/>
      <c r="R1079" s="161"/>
      <c r="S1079" s="161"/>
      <c r="T1079" s="228"/>
      <c r="U1079" s="235"/>
      <c r="V1079" s="235"/>
      <c r="W1079" s="235"/>
      <c r="X1079" s="235"/>
      <c r="Y1079" s="228"/>
      <c r="AD1079" s="238"/>
      <c r="AI1079" s="238"/>
    </row>
    <row r="1080" spans="1:35" x14ac:dyDescent="0.2">
      <c r="A1080" s="226"/>
      <c r="B1080" s="226"/>
      <c r="C1080" s="227"/>
      <c r="D1080" s="228"/>
      <c r="E1080" s="161"/>
      <c r="F1080" s="161"/>
      <c r="G1080" s="161"/>
      <c r="H1080" s="161"/>
      <c r="I1080" s="228"/>
      <c r="J1080" s="161"/>
      <c r="K1080" s="161"/>
      <c r="L1080" s="161"/>
      <c r="M1080" s="161"/>
      <c r="N1080" s="228"/>
      <c r="O1080" s="161"/>
      <c r="P1080" s="161"/>
      <c r="Q1080" s="161"/>
      <c r="R1080" s="161"/>
      <c r="S1080" s="161"/>
      <c r="T1080" s="228"/>
      <c r="U1080" s="235"/>
      <c r="V1080" s="235"/>
      <c r="W1080" s="235"/>
      <c r="X1080" s="235"/>
      <c r="Y1080" s="228"/>
      <c r="AD1080" s="238"/>
      <c r="AI1080" s="238"/>
    </row>
    <row r="1081" spans="1:35" x14ac:dyDescent="0.2">
      <c r="A1081" s="226"/>
      <c r="B1081" s="226"/>
      <c r="C1081" s="227"/>
      <c r="D1081" s="228"/>
      <c r="E1081" s="161"/>
      <c r="F1081" s="161"/>
      <c r="G1081" s="161"/>
      <c r="H1081" s="161"/>
      <c r="I1081" s="228"/>
      <c r="J1081" s="161"/>
      <c r="K1081" s="161"/>
      <c r="L1081" s="161"/>
      <c r="M1081" s="161"/>
      <c r="N1081" s="228"/>
      <c r="O1081" s="161"/>
      <c r="P1081" s="161"/>
      <c r="Q1081" s="161"/>
      <c r="R1081" s="161"/>
      <c r="S1081" s="161"/>
      <c r="T1081" s="228"/>
      <c r="U1081" s="235"/>
      <c r="V1081" s="235"/>
      <c r="W1081" s="235"/>
      <c r="X1081" s="235"/>
      <c r="Y1081" s="228"/>
      <c r="AD1081" s="238"/>
      <c r="AI1081" s="238"/>
    </row>
    <row r="1082" spans="1:35" x14ac:dyDescent="0.2">
      <c r="A1082" s="226"/>
      <c r="B1082" s="226"/>
      <c r="C1082" s="227"/>
      <c r="D1082" s="228"/>
      <c r="E1082" s="161"/>
      <c r="F1082" s="161"/>
      <c r="G1082" s="161"/>
      <c r="H1082" s="161"/>
      <c r="I1082" s="228"/>
      <c r="J1082" s="161"/>
      <c r="K1082" s="161"/>
      <c r="L1082" s="161"/>
      <c r="M1082" s="161"/>
      <c r="N1082" s="228"/>
      <c r="O1082" s="161"/>
      <c r="P1082" s="161"/>
      <c r="Q1082" s="161"/>
      <c r="R1082" s="161"/>
      <c r="S1082" s="161"/>
      <c r="T1082" s="228"/>
      <c r="U1082" s="235"/>
      <c r="V1082" s="235"/>
      <c r="W1082" s="235"/>
      <c r="X1082" s="235"/>
      <c r="Y1082" s="228"/>
      <c r="AD1082" s="238"/>
      <c r="AI1082" s="238"/>
    </row>
    <row r="1083" spans="1:35" x14ac:dyDescent="0.2">
      <c r="A1083" s="226"/>
      <c r="B1083" s="226"/>
      <c r="C1083" s="227"/>
      <c r="D1083" s="228"/>
      <c r="E1083" s="161"/>
      <c r="F1083" s="161"/>
      <c r="G1083" s="161"/>
      <c r="H1083" s="161"/>
      <c r="I1083" s="228"/>
      <c r="J1083" s="161"/>
      <c r="K1083" s="161"/>
      <c r="L1083" s="161"/>
      <c r="M1083" s="161"/>
      <c r="N1083" s="228"/>
      <c r="O1083" s="161"/>
      <c r="P1083" s="161"/>
      <c r="Q1083" s="161"/>
      <c r="R1083" s="161"/>
      <c r="S1083" s="161"/>
      <c r="T1083" s="228"/>
      <c r="U1083" s="235"/>
      <c r="V1083" s="235"/>
      <c r="W1083" s="235"/>
      <c r="X1083" s="235"/>
      <c r="Y1083" s="228"/>
      <c r="AD1083" s="238"/>
      <c r="AI1083" s="238"/>
    </row>
    <row r="1084" spans="1:35" x14ac:dyDescent="0.2">
      <c r="A1084" s="226"/>
      <c r="B1084" s="226"/>
      <c r="C1084" s="227"/>
      <c r="D1084" s="228"/>
      <c r="E1084" s="161"/>
      <c r="F1084" s="161"/>
      <c r="G1084" s="161"/>
      <c r="H1084" s="161"/>
      <c r="I1084" s="228"/>
      <c r="J1084" s="161"/>
      <c r="K1084" s="161"/>
      <c r="L1084" s="161"/>
      <c r="M1084" s="161"/>
      <c r="N1084" s="228"/>
      <c r="O1084" s="161"/>
      <c r="P1084" s="161"/>
      <c r="Q1084" s="161"/>
      <c r="R1084" s="161"/>
      <c r="S1084" s="161"/>
      <c r="T1084" s="228"/>
      <c r="U1084" s="235"/>
      <c r="V1084" s="235"/>
      <c r="W1084" s="235"/>
      <c r="X1084" s="235"/>
      <c r="Y1084" s="228"/>
      <c r="AD1084" s="238"/>
      <c r="AI1084" s="238"/>
    </row>
    <row r="1085" spans="1:35" x14ac:dyDescent="0.2">
      <c r="A1085" s="226"/>
      <c r="B1085" s="226"/>
      <c r="C1085" s="227"/>
      <c r="D1085" s="228"/>
      <c r="E1085" s="161"/>
      <c r="F1085" s="161"/>
      <c r="G1085" s="161"/>
      <c r="H1085" s="161"/>
      <c r="I1085" s="228"/>
      <c r="J1085" s="161"/>
      <c r="K1085" s="161"/>
      <c r="L1085" s="161"/>
      <c r="M1085" s="161"/>
      <c r="N1085" s="228"/>
      <c r="O1085" s="161"/>
      <c r="P1085" s="161"/>
      <c r="Q1085" s="161"/>
      <c r="R1085" s="161"/>
      <c r="S1085" s="161"/>
      <c r="T1085" s="228"/>
      <c r="U1085" s="235"/>
      <c r="V1085" s="235"/>
      <c r="W1085" s="235"/>
      <c r="X1085" s="235"/>
      <c r="Y1085" s="228"/>
      <c r="AD1085" s="238"/>
      <c r="AI1085" s="238"/>
    </row>
    <row r="1086" spans="1:35" x14ac:dyDescent="0.2">
      <c r="A1086" s="226"/>
      <c r="B1086" s="226"/>
      <c r="C1086" s="227"/>
      <c r="D1086" s="228"/>
      <c r="E1086" s="161"/>
      <c r="F1086" s="161"/>
      <c r="G1086" s="161"/>
      <c r="H1086" s="161"/>
      <c r="I1086" s="228"/>
      <c r="J1086" s="161"/>
      <c r="K1086" s="161"/>
      <c r="L1086" s="161"/>
      <c r="M1086" s="161"/>
      <c r="N1086" s="228"/>
      <c r="O1086" s="161"/>
      <c r="P1086" s="161"/>
      <c r="Q1086" s="161"/>
      <c r="R1086" s="161"/>
      <c r="S1086" s="161"/>
      <c r="T1086" s="228"/>
      <c r="U1086" s="235"/>
      <c r="V1086" s="235"/>
      <c r="W1086" s="235"/>
      <c r="X1086" s="235"/>
      <c r="Y1086" s="228"/>
      <c r="AD1086" s="238"/>
      <c r="AI1086" s="238"/>
    </row>
    <row r="1087" spans="1:35" x14ac:dyDescent="0.2">
      <c r="A1087" s="226"/>
      <c r="B1087" s="226"/>
      <c r="C1087" s="227"/>
      <c r="D1087" s="228"/>
      <c r="E1087" s="161"/>
      <c r="F1087" s="161"/>
      <c r="G1087" s="161"/>
      <c r="H1087" s="161"/>
      <c r="I1087" s="228"/>
      <c r="J1087" s="161"/>
      <c r="K1087" s="161"/>
      <c r="L1087" s="161"/>
      <c r="M1087" s="161"/>
      <c r="N1087" s="228"/>
      <c r="O1087" s="161"/>
      <c r="P1087" s="161"/>
      <c r="Q1087" s="161"/>
      <c r="R1087" s="161"/>
      <c r="S1087" s="161"/>
      <c r="T1087" s="228"/>
      <c r="U1087" s="235"/>
      <c r="V1087" s="235"/>
      <c r="W1087" s="235"/>
      <c r="X1087" s="235"/>
      <c r="Y1087" s="228"/>
      <c r="AD1087" s="238"/>
      <c r="AI1087" s="238"/>
    </row>
    <row r="1088" spans="1:35" x14ac:dyDescent="0.2">
      <c r="A1088" s="226"/>
      <c r="B1088" s="226"/>
      <c r="C1088" s="227"/>
      <c r="D1088" s="228"/>
      <c r="E1088" s="161"/>
      <c r="F1088" s="161"/>
      <c r="G1088" s="161"/>
      <c r="H1088" s="161"/>
      <c r="I1088" s="228"/>
      <c r="J1088" s="161"/>
      <c r="K1088" s="161"/>
      <c r="L1088" s="161"/>
      <c r="M1088" s="161"/>
      <c r="N1088" s="228"/>
      <c r="O1088" s="161"/>
      <c r="P1088" s="161"/>
      <c r="Q1088" s="161"/>
      <c r="R1088" s="161"/>
      <c r="S1088" s="161"/>
      <c r="T1088" s="228"/>
      <c r="U1088" s="235"/>
      <c r="V1088" s="235"/>
      <c r="W1088" s="235"/>
      <c r="X1088" s="235"/>
      <c r="Y1088" s="228"/>
      <c r="AD1088" s="238"/>
      <c r="AI1088" s="238"/>
    </row>
    <row r="1089" spans="1:35" x14ac:dyDescent="0.2">
      <c r="A1089" s="226"/>
      <c r="B1089" s="226"/>
      <c r="C1089" s="227"/>
      <c r="D1089" s="228"/>
      <c r="E1089" s="161"/>
      <c r="F1089" s="161"/>
      <c r="G1089" s="161"/>
      <c r="H1089" s="161"/>
      <c r="I1089" s="228"/>
      <c r="J1089" s="161"/>
      <c r="K1089" s="161"/>
      <c r="L1089" s="161"/>
      <c r="M1089" s="161"/>
      <c r="N1089" s="228"/>
      <c r="O1089" s="161"/>
      <c r="P1089" s="161"/>
      <c r="Q1089" s="161"/>
      <c r="R1089" s="161"/>
      <c r="S1089" s="161"/>
      <c r="T1089" s="228"/>
      <c r="U1089" s="235"/>
      <c r="V1089" s="235"/>
      <c r="W1089" s="235"/>
      <c r="X1089" s="235"/>
      <c r="Y1089" s="228"/>
      <c r="AD1089" s="238"/>
      <c r="AI1089" s="238"/>
    </row>
    <row r="1090" spans="1:35" x14ac:dyDescent="0.2">
      <c r="A1090" s="226"/>
      <c r="B1090" s="226"/>
      <c r="C1090" s="227"/>
      <c r="D1090" s="228"/>
      <c r="E1090" s="161"/>
      <c r="F1090" s="161"/>
      <c r="G1090" s="161"/>
      <c r="H1090" s="161"/>
      <c r="I1090" s="228"/>
      <c r="J1090" s="161"/>
      <c r="K1090" s="161"/>
      <c r="L1090" s="161"/>
      <c r="M1090" s="161"/>
      <c r="N1090" s="228"/>
      <c r="O1090" s="161"/>
      <c r="P1090" s="161"/>
      <c r="Q1090" s="161"/>
      <c r="R1090" s="161"/>
      <c r="S1090" s="161"/>
      <c r="T1090" s="228"/>
      <c r="U1090" s="235"/>
      <c r="V1090" s="235"/>
      <c r="W1090" s="235"/>
      <c r="X1090" s="235"/>
      <c r="Y1090" s="228"/>
      <c r="AD1090" s="238"/>
      <c r="AI1090" s="238"/>
    </row>
    <row r="1091" spans="1:35" x14ac:dyDescent="0.2">
      <c r="A1091" s="226"/>
      <c r="B1091" s="226"/>
      <c r="C1091" s="227"/>
      <c r="D1091" s="228"/>
      <c r="E1091" s="161"/>
      <c r="F1091" s="161"/>
      <c r="G1091" s="161"/>
      <c r="H1091" s="161"/>
      <c r="I1091" s="228"/>
      <c r="J1091" s="161"/>
      <c r="K1091" s="161"/>
      <c r="L1091" s="161"/>
      <c r="M1091" s="161"/>
      <c r="N1091" s="228"/>
      <c r="O1091" s="161"/>
      <c r="P1091" s="161"/>
      <c r="Q1091" s="161"/>
      <c r="R1091" s="161"/>
      <c r="S1091" s="161"/>
      <c r="T1091" s="228"/>
      <c r="U1091" s="235"/>
      <c r="V1091" s="235"/>
      <c r="W1091" s="235"/>
      <c r="X1091" s="235"/>
      <c r="Y1091" s="228"/>
      <c r="AD1091" s="238"/>
      <c r="AI1091" s="238"/>
    </row>
    <row r="1092" spans="1:35" x14ac:dyDescent="0.2">
      <c r="A1092" s="226"/>
      <c r="B1092" s="226"/>
      <c r="C1092" s="227"/>
      <c r="D1092" s="228"/>
      <c r="E1092" s="161"/>
      <c r="F1092" s="161"/>
      <c r="G1092" s="161"/>
      <c r="H1092" s="161"/>
      <c r="I1092" s="228"/>
      <c r="J1092" s="161"/>
      <c r="K1092" s="161"/>
      <c r="L1092" s="161"/>
      <c r="M1092" s="161"/>
      <c r="N1092" s="228"/>
      <c r="O1092" s="161"/>
      <c r="P1092" s="161"/>
      <c r="Q1092" s="161"/>
      <c r="R1092" s="161"/>
      <c r="S1092" s="161"/>
      <c r="T1092" s="228"/>
      <c r="U1092" s="235"/>
      <c r="V1092" s="235"/>
      <c r="W1092" s="235"/>
      <c r="X1092" s="235"/>
      <c r="Y1092" s="228"/>
      <c r="AD1092" s="238"/>
      <c r="AI1092" s="238"/>
    </row>
    <row r="1093" spans="1:35" x14ac:dyDescent="0.2">
      <c r="A1093" s="226"/>
      <c r="B1093" s="226"/>
      <c r="C1093" s="227"/>
      <c r="D1093" s="228"/>
      <c r="E1093" s="161"/>
      <c r="F1093" s="161"/>
      <c r="G1093" s="161"/>
      <c r="H1093" s="161"/>
      <c r="I1093" s="228"/>
      <c r="J1093" s="161"/>
      <c r="K1093" s="161"/>
      <c r="L1093" s="161"/>
      <c r="M1093" s="161"/>
      <c r="N1093" s="228"/>
      <c r="O1093" s="161"/>
      <c r="P1093" s="161"/>
      <c r="Q1093" s="161"/>
      <c r="R1093" s="161"/>
      <c r="S1093" s="161"/>
      <c r="T1093" s="228"/>
      <c r="U1093" s="235"/>
      <c r="V1093" s="235"/>
      <c r="W1093" s="235"/>
      <c r="X1093" s="235"/>
      <c r="Y1093" s="228"/>
      <c r="AD1093" s="238"/>
      <c r="AI1093" s="238"/>
    </row>
    <row r="1094" spans="1:35" x14ac:dyDescent="0.2">
      <c r="A1094" s="226"/>
      <c r="B1094" s="226"/>
      <c r="C1094" s="227"/>
      <c r="D1094" s="228"/>
      <c r="E1094" s="161"/>
      <c r="F1094" s="161"/>
      <c r="G1094" s="161"/>
      <c r="H1094" s="161"/>
      <c r="I1094" s="228"/>
      <c r="J1094" s="161"/>
      <c r="K1094" s="161"/>
      <c r="L1094" s="161"/>
      <c r="M1094" s="161"/>
      <c r="N1094" s="228"/>
      <c r="O1094" s="161"/>
      <c r="P1094" s="161"/>
      <c r="Q1094" s="161"/>
      <c r="R1094" s="161"/>
      <c r="S1094" s="161"/>
      <c r="T1094" s="228"/>
      <c r="U1094" s="235"/>
      <c r="V1094" s="235"/>
      <c r="W1094" s="235"/>
      <c r="X1094" s="235"/>
      <c r="Y1094" s="228"/>
      <c r="AD1094" s="238"/>
      <c r="AI1094" s="238"/>
    </row>
    <row r="1095" spans="1:35" x14ac:dyDescent="0.2">
      <c r="A1095" s="226"/>
      <c r="B1095" s="226"/>
      <c r="C1095" s="227"/>
      <c r="D1095" s="228"/>
      <c r="E1095" s="161"/>
      <c r="F1095" s="161"/>
      <c r="G1095" s="161"/>
      <c r="H1095" s="161"/>
      <c r="I1095" s="228"/>
      <c r="J1095" s="161"/>
      <c r="K1095" s="161"/>
      <c r="L1095" s="161"/>
      <c r="M1095" s="161"/>
      <c r="N1095" s="228"/>
      <c r="O1095" s="161"/>
      <c r="P1095" s="161"/>
      <c r="Q1095" s="161"/>
      <c r="R1095" s="161"/>
      <c r="S1095" s="161"/>
      <c r="T1095" s="228"/>
      <c r="U1095" s="235"/>
      <c r="V1095" s="235"/>
      <c r="W1095" s="235"/>
      <c r="X1095" s="235"/>
      <c r="Y1095" s="228"/>
      <c r="AD1095" s="238"/>
      <c r="AI1095" s="238"/>
    </row>
    <row r="1096" spans="1:35" x14ac:dyDescent="0.2">
      <c r="A1096" s="226"/>
      <c r="B1096" s="226"/>
      <c r="C1096" s="227"/>
      <c r="D1096" s="228"/>
      <c r="E1096" s="161"/>
      <c r="F1096" s="161"/>
      <c r="G1096" s="161"/>
      <c r="H1096" s="161"/>
      <c r="I1096" s="228"/>
      <c r="J1096" s="161"/>
      <c r="K1096" s="161"/>
      <c r="L1096" s="161"/>
      <c r="M1096" s="161"/>
      <c r="N1096" s="228"/>
      <c r="O1096" s="161"/>
      <c r="P1096" s="161"/>
      <c r="Q1096" s="161"/>
      <c r="R1096" s="161"/>
      <c r="S1096" s="161"/>
      <c r="T1096" s="228"/>
      <c r="U1096" s="235"/>
      <c r="V1096" s="235"/>
      <c r="W1096" s="235"/>
      <c r="X1096" s="235"/>
      <c r="Y1096" s="228"/>
      <c r="AD1096" s="238"/>
      <c r="AI1096" s="238"/>
    </row>
    <row r="1097" spans="1:35" x14ac:dyDescent="0.2">
      <c r="A1097" s="226"/>
      <c r="B1097" s="226"/>
      <c r="C1097" s="227"/>
      <c r="D1097" s="228"/>
      <c r="E1097" s="161"/>
      <c r="F1097" s="161"/>
      <c r="G1097" s="161"/>
      <c r="H1097" s="161"/>
      <c r="I1097" s="228"/>
      <c r="J1097" s="161"/>
      <c r="K1097" s="161"/>
      <c r="L1097" s="161"/>
      <c r="M1097" s="161"/>
      <c r="N1097" s="228"/>
      <c r="O1097" s="161"/>
      <c r="P1097" s="161"/>
      <c r="Q1097" s="161"/>
      <c r="R1097" s="161"/>
      <c r="S1097" s="161"/>
      <c r="T1097" s="228"/>
      <c r="U1097" s="235"/>
      <c r="V1097" s="235"/>
      <c r="W1097" s="235"/>
      <c r="X1097" s="235"/>
      <c r="Y1097" s="228"/>
      <c r="AD1097" s="238"/>
      <c r="AI1097" s="238"/>
    </row>
    <row r="1098" spans="1:35" x14ac:dyDescent="0.2">
      <c r="A1098" s="226"/>
      <c r="B1098" s="226"/>
      <c r="C1098" s="227"/>
      <c r="D1098" s="228"/>
      <c r="E1098" s="161"/>
      <c r="F1098" s="161"/>
      <c r="G1098" s="161"/>
      <c r="H1098" s="161"/>
      <c r="I1098" s="228"/>
      <c r="J1098" s="161"/>
      <c r="K1098" s="161"/>
      <c r="L1098" s="161"/>
      <c r="M1098" s="161"/>
      <c r="N1098" s="228"/>
      <c r="O1098" s="161"/>
      <c r="P1098" s="161"/>
      <c r="Q1098" s="161"/>
      <c r="R1098" s="161"/>
      <c r="S1098" s="161"/>
      <c r="T1098" s="228"/>
      <c r="U1098" s="235"/>
      <c r="V1098" s="235"/>
      <c r="W1098" s="235"/>
      <c r="X1098" s="235"/>
      <c r="Y1098" s="228"/>
      <c r="AD1098" s="238"/>
      <c r="AI1098" s="238"/>
    </row>
    <row r="1099" spans="1:35" x14ac:dyDescent="0.2">
      <c r="A1099" s="226"/>
      <c r="B1099" s="226"/>
      <c r="C1099" s="227"/>
      <c r="D1099" s="228"/>
      <c r="E1099" s="161"/>
      <c r="F1099" s="161"/>
      <c r="G1099" s="161"/>
      <c r="H1099" s="161"/>
      <c r="I1099" s="228"/>
      <c r="J1099" s="161"/>
      <c r="K1099" s="161"/>
      <c r="L1099" s="161"/>
      <c r="M1099" s="161"/>
      <c r="N1099" s="228"/>
      <c r="O1099" s="161"/>
      <c r="P1099" s="161"/>
      <c r="Q1099" s="161"/>
      <c r="R1099" s="161"/>
      <c r="S1099" s="161"/>
      <c r="T1099" s="228"/>
      <c r="U1099" s="235"/>
      <c r="V1099" s="235"/>
      <c r="W1099" s="235"/>
      <c r="X1099" s="235"/>
      <c r="Y1099" s="228"/>
      <c r="AD1099" s="238"/>
      <c r="AI1099" s="238"/>
    </row>
    <row r="1100" spans="1:35" x14ac:dyDescent="0.2">
      <c r="A1100" s="226"/>
      <c r="B1100" s="226"/>
      <c r="C1100" s="227"/>
      <c r="D1100" s="228"/>
      <c r="E1100" s="161"/>
      <c r="F1100" s="161"/>
      <c r="G1100" s="161"/>
      <c r="H1100" s="161"/>
      <c r="I1100" s="228"/>
      <c r="J1100" s="161"/>
      <c r="K1100" s="161"/>
      <c r="L1100" s="161"/>
      <c r="M1100" s="161"/>
      <c r="N1100" s="228"/>
      <c r="O1100" s="161"/>
      <c r="P1100" s="161"/>
      <c r="Q1100" s="161"/>
      <c r="R1100" s="161"/>
      <c r="S1100" s="161"/>
      <c r="T1100" s="228"/>
      <c r="U1100" s="235"/>
      <c r="V1100" s="235"/>
      <c r="W1100" s="235"/>
      <c r="X1100" s="235"/>
      <c r="Y1100" s="228"/>
      <c r="AD1100" s="238"/>
      <c r="AI1100" s="238"/>
    </row>
    <row r="1101" spans="1:35" x14ac:dyDescent="0.2">
      <c r="A1101" s="226"/>
      <c r="B1101" s="226"/>
      <c r="C1101" s="227"/>
      <c r="D1101" s="228"/>
      <c r="E1101" s="161"/>
      <c r="F1101" s="161"/>
      <c r="G1101" s="161"/>
      <c r="H1101" s="161"/>
      <c r="I1101" s="228"/>
      <c r="J1101" s="161"/>
      <c r="K1101" s="161"/>
      <c r="L1101" s="161"/>
      <c r="M1101" s="161"/>
      <c r="N1101" s="228"/>
      <c r="O1101" s="161"/>
      <c r="P1101" s="161"/>
      <c r="Q1101" s="161"/>
      <c r="R1101" s="161"/>
      <c r="S1101" s="161"/>
      <c r="T1101" s="228"/>
      <c r="U1101" s="235"/>
      <c r="V1101" s="235"/>
      <c r="W1101" s="235"/>
      <c r="X1101" s="235"/>
      <c r="Y1101" s="228"/>
      <c r="AD1101" s="238"/>
      <c r="AI1101" s="238"/>
    </row>
    <row r="1102" spans="1:35" x14ac:dyDescent="0.2">
      <c r="A1102" s="226"/>
      <c r="B1102" s="226"/>
      <c r="C1102" s="227"/>
      <c r="D1102" s="228"/>
      <c r="E1102" s="161"/>
      <c r="F1102" s="161"/>
      <c r="G1102" s="161"/>
      <c r="H1102" s="161"/>
      <c r="I1102" s="228"/>
      <c r="J1102" s="161"/>
      <c r="K1102" s="161"/>
      <c r="L1102" s="161"/>
      <c r="M1102" s="161"/>
      <c r="N1102" s="228"/>
      <c r="O1102" s="161"/>
      <c r="P1102" s="161"/>
      <c r="Q1102" s="161"/>
      <c r="R1102" s="161"/>
      <c r="S1102" s="161"/>
      <c r="T1102" s="228"/>
      <c r="U1102" s="235"/>
      <c r="V1102" s="235"/>
      <c r="W1102" s="235"/>
      <c r="X1102" s="235"/>
      <c r="Y1102" s="228"/>
      <c r="AD1102" s="238"/>
      <c r="AI1102" s="238"/>
    </row>
    <row r="1103" spans="1:35" x14ac:dyDescent="0.2">
      <c r="A1103" s="226"/>
      <c r="B1103" s="226"/>
      <c r="C1103" s="227"/>
      <c r="D1103" s="228"/>
      <c r="E1103" s="161"/>
      <c r="F1103" s="161"/>
      <c r="G1103" s="161"/>
      <c r="H1103" s="161"/>
      <c r="I1103" s="228"/>
      <c r="J1103" s="161"/>
      <c r="K1103" s="161"/>
      <c r="L1103" s="161"/>
      <c r="M1103" s="161"/>
      <c r="N1103" s="228"/>
      <c r="O1103" s="161"/>
      <c r="P1103" s="161"/>
      <c r="Q1103" s="161"/>
      <c r="R1103" s="161"/>
      <c r="S1103" s="161"/>
      <c r="T1103" s="228"/>
      <c r="U1103" s="235"/>
      <c r="V1103" s="235"/>
      <c r="W1103" s="235"/>
      <c r="X1103" s="235"/>
      <c r="Y1103" s="228"/>
      <c r="AD1103" s="238"/>
      <c r="AI1103" s="238"/>
    </row>
    <row r="1104" spans="1:35" x14ac:dyDescent="0.2">
      <c r="A1104" s="226"/>
      <c r="B1104" s="226"/>
      <c r="C1104" s="227"/>
      <c r="D1104" s="228"/>
      <c r="E1104" s="161"/>
      <c r="F1104" s="161"/>
      <c r="G1104" s="161"/>
      <c r="H1104" s="161"/>
      <c r="I1104" s="228"/>
      <c r="J1104" s="161"/>
      <c r="K1104" s="161"/>
      <c r="L1104" s="161"/>
      <c r="M1104" s="161"/>
      <c r="N1104" s="228"/>
      <c r="O1104" s="161"/>
      <c r="P1104" s="161"/>
      <c r="Q1104" s="161"/>
      <c r="R1104" s="161"/>
      <c r="S1104" s="161"/>
      <c r="T1104" s="228"/>
      <c r="U1104" s="235"/>
      <c r="V1104" s="235"/>
      <c r="W1104" s="235"/>
      <c r="X1104" s="235"/>
      <c r="Y1104" s="228"/>
      <c r="AD1104" s="238"/>
      <c r="AI1104" s="238"/>
    </row>
    <row r="1105" spans="1:35" x14ac:dyDescent="0.2">
      <c r="A1105" s="226"/>
      <c r="B1105" s="226"/>
      <c r="C1105" s="227"/>
      <c r="D1105" s="228"/>
      <c r="E1105" s="161"/>
      <c r="F1105" s="161"/>
      <c r="G1105" s="161"/>
      <c r="H1105" s="161"/>
      <c r="I1105" s="228"/>
      <c r="J1105" s="161"/>
      <c r="K1105" s="161"/>
      <c r="L1105" s="161"/>
      <c r="M1105" s="161"/>
      <c r="N1105" s="228"/>
      <c r="O1105" s="161"/>
      <c r="P1105" s="161"/>
      <c r="Q1105" s="161"/>
      <c r="R1105" s="161"/>
      <c r="S1105" s="161"/>
      <c r="T1105" s="228"/>
      <c r="U1105" s="235"/>
      <c r="V1105" s="235"/>
      <c r="W1105" s="235"/>
      <c r="X1105" s="235"/>
      <c r="Y1105" s="228"/>
      <c r="AD1105" s="238"/>
      <c r="AI1105" s="238"/>
    </row>
    <row r="1106" spans="1:35" x14ac:dyDescent="0.2">
      <c r="A1106" s="226"/>
      <c r="B1106" s="226"/>
      <c r="C1106" s="227"/>
      <c r="D1106" s="228"/>
      <c r="E1106" s="161"/>
      <c r="F1106" s="161"/>
      <c r="G1106" s="161"/>
      <c r="H1106" s="161"/>
      <c r="I1106" s="228"/>
      <c r="J1106" s="161"/>
      <c r="K1106" s="161"/>
      <c r="L1106" s="161"/>
      <c r="M1106" s="161"/>
      <c r="N1106" s="228"/>
      <c r="O1106" s="161"/>
      <c r="P1106" s="161"/>
      <c r="Q1106" s="161"/>
      <c r="R1106" s="161"/>
      <c r="S1106" s="161"/>
      <c r="T1106" s="228"/>
      <c r="U1106" s="235"/>
      <c r="V1106" s="235"/>
      <c r="W1106" s="235"/>
      <c r="X1106" s="235"/>
      <c r="Y1106" s="228"/>
      <c r="AD1106" s="238"/>
      <c r="AI1106" s="238"/>
    </row>
    <row r="1107" spans="1:35" x14ac:dyDescent="0.2">
      <c r="A1107" s="226"/>
      <c r="B1107" s="226"/>
      <c r="C1107" s="227"/>
      <c r="D1107" s="228"/>
      <c r="E1107" s="161"/>
      <c r="F1107" s="161"/>
      <c r="G1107" s="161"/>
      <c r="H1107" s="161"/>
      <c r="I1107" s="228"/>
      <c r="J1107" s="161"/>
      <c r="K1107" s="161"/>
      <c r="L1107" s="161"/>
      <c r="M1107" s="161"/>
      <c r="N1107" s="228"/>
      <c r="O1107" s="161"/>
      <c r="P1107" s="161"/>
      <c r="Q1107" s="161"/>
      <c r="R1107" s="161"/>
      <c r="S1107" s="161"/>
      <c r="T1107" s="228"/>
      <c r="U1107" s="235"/>
      <c r="V1107" s="235"/>
      <c r="W1107" s="235"/>
      <c r="X1107" s="235"/>
      <c r="Y1107" s="228"/>
      <c r="AD1107" s="238"/>
      <c r="AI1107" s="238"/>
    </row>
    <row r="1108" spans="1:35" x14ac:dyDescent="0.2">
      <c r="A1108" s="226"/>
      <c r="B1108" s="226"/>
      <c r="C1108" s="227"/>
      <c r="D1108" s="228"/>
      <c r="E1108" s="161"/>
      <c r="F1108" s="161"/>
      <c r="G1108" s="161"/>
      <c r="H1108" s="161"/>
      <c r="I1108" s="228"/>
      <c r="J1108" s="161"/>
      <c r="K1108" s="161"/>
      <c r="L1108" s="161"/>
      <c r="M1108" s="161"/>
      <c r="N1108" s="228"/>
      <c r="O1108" s="161"/>
      <c r="P1108" s="161"/>
      <c r="Q1108" s="161"/>
      <c r="R1108" s="161"/>
      <c r="S1108" s="161"/>
      <c r="T1108" s="228"/>
      <c r="U1108" s="235"/>
      <c r="V1108" s="235"/>
      <c r="W1108" s="235"/>
      <c r="X1108" s="235"/>
      <c r="Y1108" s="228"/>
      <c r="AD1108" s="238"/>
      <c r="AI1108" s="238"/>
    </row>
    <row r="1109" spans="1:35" x14ac:dyDescent="0.2">
      <c r="A1109" s="226"/>
      <c r="B1109" s="226"/>
      <c r="C1109" s="227"/>
      <c r="D1109" s="228"/>
      <c r="E1109" s="161"/>
      <c r="F1109" s="161"/>
      <c r="G1109" s="161"/>
      <c r="H1109" s="161"/>
      <c r="I1109" s="228"/>
      <c r="J1109" s="161"/>
      <c r="K1109" s="161"/>
      <c r="L1109" s="161"/>
      <c r="M1109" s="161"/>
      <c r="N1109" s="228"/>
      <c r="O1109" s="161"/>
      <c r="P1109" s="161"/>
      <c r="Q1109" s="161"/>
      <c r="R1109" s="161"/>
      <c r="S1109" s="161"/>
      <c r="T1109" s="228"/>
      <c r="U1109" s="235"/>
      <c r="V1109" s="235"/>
      <c r="W1109" s="235"/>
      <c r="X1109" s="235"/>
      <c r="Y1109" s="228"/>
      <c r="AD1109" s="238"/>
      <c r="AI1109" s="238"/>
    </row>
    <row r="1110" spans="1:35" x14ac:dyDescent="0.2">
      <c r="A1110" s="226"/>
      <c r="B1110" s="226"/>
      <c r="C1110" s="227"/>
      <c r="D1110" s="228"/>
      <c r="E1110" s="161"/>
      <c r="F1110" s="161"/>
      <c r="G1110" s="161"/>
      <c r="H1110" s="161"/>
      <c r="I1110" s="228"/>
      <c r="J1110" s="161"/>
      <c r="K1110" s="161"/>
      <c r="L1110" s="161"/>
      <c r="M1110" s="161"/>
      <c r="N1110" s="228"/>
      <c r="O1110" s="161"/>
      <c r="P1110" s="161"/>
      <c r="Q1110" s="161"/>
      <c r="R1110" s="161"/>
      <c r="S1110" s="161"/>
      <c r="T1110" s="228"/>
      <c r="U1110" s="235"/>
      <c r="V1110" s="235"/>
      <c r="W1110" s="235"/>
      <c r="X1110" s="235"/>
      <c r="Y1110" s="228"/>
      <c r="AD1110" s="238"/>
      <c r="AI1110" s="238"/>
    </row>
    <row r="1111" spans="1:35" x14ac:dyDescent="0.2">
      <c r="A1111" s="226"/>
      <c r="B1111" s="226"/>
      <c r="C1111" s="227"/>
      <c r="D1111" s="228"/>
      <c r="E1111" s="161"/>
      <c r="F1111" s="161"/>
      <c r="G1111" s="161"/>
      <c r="H1111" s="161"/>
      <c r="I1111" s="228"/>
      <c r="J1111" s="161"/>
      <c r="K1111" s="161"/>
      <c r="L1111" s="161"/>
      <c r="M1111" s="161"/>
      <c r="N1111" s="228"/>
      <c r="O1111" s="161"/>
      <c r="P1111" s="161"/>
      <c r="Q1111" s="161"/>
      <c r="R1111" s="161"/>
      <c r="S1111" s="161"/>
      <c r="T1111" s="228"/>
      <c r="U1111" s="235"/>
      <c r="V1111" s="235"/>
      <c r="W1111" s="235"/>
      <c r="X1111" s="235"/>
      <c r="Y1111" s="228"/>
      <c r="AD1111" s="238"/>
      <c r="AI1111" s="238"/>
    </row>
    <row r="1112" spans="1:35" x14ac:dyDescent="0.2">
      <c r="A1112" s="226"/>
      <c r="B1112" s="226"/>
      <c r="C1112" s="227"/>
      <c r="D1112" s="228"/>
      <c r="E1112" s="161"/>
      <c r="F1112" s="161"/>
      <c r="G1112" s="161"/>
      <c r="H1112" s="161"/>
      <c r="I1112" s="228"/>
      <c r="J1112" s="161"/>
      <c r="K1112" s="161"/>
      <c r="L1112" s="161"/>
      <c r="M1112" s="161"/>
      <c r="N1112" s="228"/>
      <c r="O1112" s="161"/>
      <c r="P1112" s="161"/>
      <c r="Q1112" s="161"/>
      <c r="R1112" s="161"/>
      <c r="S1112" s="161"/>
      <c r="T1112" s="228"/>
      <c r="U1112" s="235"/>
      <c r="V1112" s="235"/>
      <c r="W1112" s="235"/>
      <c r="X1112" s="235"/>
      <c r="Y1112" s="228"/>
      <c r="AD1112" s="238"/>
      <c r="AI1112" s="238"/>
    </row>
    <row r="1113" spans="1:35" x14ac:dyDescent="0.2">
      <c r="A1113" s="226"/>
      <c r="B1113" s="226"/>
      <c r="C1113" s="227"/>
      <c r="D1113" s="228"/>
      <c r="E1113" s="161"/>
      <c r="F1113" s="161"/>
      <c r="G1113" s="161"/>
      <c r="H1113" s="161"/>
      <c r="I1113" s="228"/>
      <c r="J1113" s="161"/>
      <c r="K1113" s="161"/>
      <c r="L1113" s="161"/>
      <c r="M1113" s="161"/>
      <c r="N1113" s="228"/>
      <c r="O1113" s="161"/>
      <c r="P1113" s="161"/>
      <c r="Q1113" s="161"/>
      <c r="R1113" s="161"/>
      <c r="S1113" s="161"/>
      <c r="T1113" s="228"/>
      <c r="U1113" s="235"/>
      <c r="V1113" s="235"/>
      <c r="W1113" s="235"/>
      <c r="X1113" s="235"/>
      <c r="Y1113" s="228"/>
      <c r="AD1113" s="238"/>
      <c r="AI1113" s="238"/>
    </row>
    <row r="1114" spans="1:35" x14ac:dyDescent="0.2">
      <c r="A1114" s="226"/>
      <c r="B1114" s="226"/>
      <c r="C1114" s="227"/>
      <c r="D1114" s="228"/>
      <c r="E1114" s="161"/>
      <c r="F1114" s="161"/>
      <c r="G1114" s="161"/>
      <c r="H1114" s="161"/>
      <c r="I1114" s="228"/>
      <c r="J1114" s="161"/>
      <c r="K1114" s="161"/>
      <c r="L1114" s="161"/>
      <c r="M1114" s="161"/>
      <c r="N1114" s="228"/>
      <c r="O1114" s="161"/>
      <c r="P1114" s="161"/>
      <c r="Q1114" s="161"/>
      <c r="R1114" s="161"/>
      <c r="S1114" s="161"/>
      <c r="T1114" s="228"/>
      <c r="U1114" s="235"/>
      <c r="V1114" s="235"/>
      <c r="W1114" s="235"/>
      <c r="X1114" s="235"/>
      <c r="Y1114" s="228"/>
      <c r="AD1114" s="238"/>
      <c r="AI1114" s="238"/>
    </row>
    <row r="1115" spans="1:35" x14ac:dyDescent="0.2">
      <c r="A1115" s="226"/>
      <c r="B1115" s="226"/>
      <c r="C1115" s="227"/>
      <c r="D1115" s="228"/>
      <c r="E1115" s="161"/>
      <c r="F1115" s="161"/>
      <c r="G1115" s="161"/>
      <c r="H1115" s="161"/>
      <c r="I1115" s="228"/>
      <c r="J1115" s="161"/>
      <c r="K1115" s="161"/>
      <c r="L1115" s="161"/>
      <c r="M1115" s="161"/>
      <c r="N1115" s="228"/>
      <c r="O1115" s="161"/>
      <c r="P1115" s="161"/>
      <c r="Q1115" s="161"/>
      <c r="R1115" s="161"/>
      <c r="S1115" s="161"/>
      <c r="T1115" s="228"/>
      <c r="U1115" s="235"/>
      <c r="V1115" s="235"/>
      <c r="W1115" s="235"/>
      <c r="X1115" s="235"/>
      <c r="Y1115" s="228"/>
      <c r="AD1115" s="238"/>
      <c r="AI1115" s="238"/>
    </row>
    <row r="1116" spans="1:35" x14ac:dyDescent="0.2">
      <c r="A1116" s="226"/>
      <c r="B1116" s="226"/>
      <c r="C1116" s="227"/>
      <c r="D1116" s="228"/>
      <c r="E1116" s="161"/>
      <c r="F1116" s="161"/>
      <c r="G1116" s="161"/>
      <c r="H1116" s="161"/>
      <c r="I1116" s="228"/>
      <c r="J1116" s="161"/>
      <c r="K1116" s="161"/>
      <c r="L1116" s="161"/>
      <c r="M1116" s="161"/>
      <c r="N1116" s="228"/>
      <c r="O1116" s="161"/>
      <c r="P1116" s="161"/>
      <c r="Q1116" s="161"/>
      <c r="R1116" s="161"/>
      <c r="S1116" s="161"/>
      <c r="T1116" s="228"/>
      <c r="U1116" s="235"/>
      <c r="V1116" s="235"/>
      <c r="W1116" s="235"/>
      <c r="X1116" s="235"/>
      <c r="Y1116" s="228"/>
      <c r="AD1116" s="238"/>
      <c r="AI1116" s="238"/>
    </row>
    <row r="1117" spans="1:35" x14ac:dyDescent="0.2">
      <c r="A1117" s="226"/>
      <c r="B1117" s="226"/>
      <c r="C1117" s="227"/>
      <c r="D1117" s="228"/>
      <c r="E1117" s="161"/>
      <c r="F1117" s="161"/>
      <c r="G1117" s="161"/>
      <c r="H1117" s="161"/>
      <c r="I1117" s="228"/>
      <c r="J1117" s="161"/>
      <c r="K1117" s="161"/>
      <c r="L1117" s="161"/>
      <c r="M1117" s="161"/>
      <c r="N1117" s="228"/>
      <c r="O1117" s="161"/>
      <c r="P1117" s="161"/>
      <c r="Q1117" s="161"/>
      <c r="R1117" s="161"/>
      <c r="S1117" s="161"/>
      <c r="T1117" s="228"/>
      <c r="U1117" s="235"/>
      <c r="V1117" s="235"/>
      <c r="W1117" s="235"/>
      <c r="X1117" s="235"/>
      <c r="Y1117" s="228"/>
      <c r="AD1117" s="238"/>
      <c r="AI1117" s="238"/>
    </row>
    <row r="1118" spans="1:35" x14ac:dyDescent="0.2">
      <c r="A1118" s="226"/>
      <c r="B1118" s="226"/>
      <c r="C1118" s="227"/>
      <c r="D1118" s="228"/>
      <c r="E1118" s="161"/>
      <c r="F1118" s="161"/>
      <c r="G1118" s="161"/>
      <c r="H1118" s="161"/>
      <c r="I1118" s="228"/>
      <c r="J1118" s="161"/>
      <c r="K1118" s="161"/>
      <c r="L1118" s="161"/>
      <c r="M1118" s="161"/>
      <c r="N1118" s="228"/>
      <c r="O1118" s="161"/>
      <c r="P1118" s="161"/>
      <c r="Q1118" s="161"/>
      <c r="R1118" s="161"/>
      <c r="S1118" s="161"/>
      <c r="T1118" s="228"/>
      <c r="U1118" s="235"/>
      <c r="V1118" s="235"/>
      <c r="W1118" s="235"/>
      <c r="X1118" s="235"/>
      <c r="Y1118" s="228"/>
      <c r="AD1118" s="238"/>
      <c r="AI1118" s="238"/>
    </row>
    <row r="1119" spans="1:35" x14ac:dyDescent="0.2">
      <c r="A1119" s="226"/>
      <c r="B1119" s="226"/>
      <c r="C1119" s="227"/>
      <c r="D1119" s="228"/>
      <c r="E1119" s="161"/>
      <c r="F1119" s="161"/>
      <c r="G1119" s="161"/>
      <c r="H1119" s="161"/>
      <c r="I1119" s="228"/>
      <c r="J1119" s="161"/>
      <c r="K1119" s="161"/>
      <c r="L1119" s="161"/>
      <c r="M1119" s="161"/>
      <c r="N1119" s="228"/>
      <c r="O1119" s="161"/>
      <c r="P1119" s="161"/>
      <c r="Q1119" s="161"/>
      <c r="R1119" s="161"/>
      <c r="S1119" s="161"/>
      <c r="T1119" s="228"/>
      <c r="U1119" s="235"/>
      <c r="V1119" s="235"/>
      <c r="W1119" s="235"/>
      <c r="X1119" s="235"/>
      <c r="Y1119" s="228"/>
      <c r="AD1119" s="238"/>
      <c r="AI1119" s="238"/>
    </row>
    <row r="1120" spans="1:35" x14ac:dyDescent="0.2">
      <c r="A1120" s="226"/>
      <c r="B1120" s="226"/>
      <c r="C1120" s="227"/>
      <c r="D1120" s="228"/>
      <c r="E1120" s="161"/>
      <c r="F1120" s="161"/>
      <c r="G1120" s="161"/>
      <c r="H1120" s="161"/>
      <c r="I1120" s="228"/>
      <c r="J1120" s="161"/>
      <c r="K1120" s="161"/>
      <c r="L1120" s="161"/>
      <c r="M1120" s="161"/>
      <c r="N1120" s="228"/>
      <c r="O1120" s="161"/>
      <c r="P1120" s="161"/>
      <c r="Q1120" s="161"/>
      <c r="R1120" s="161"/>
      <c r="S1120" s="161"/>
      <c r="T1120" s="228"/>
      <c r="U1120" s="235"/>
      <c r="V1120" s="235"/>
      <c r="W1120" s="235"/>
      <c r="X1120" s="235"/>
      <c r="Y1120" s="228"/>
      <c r="AD1120" s="238"/>
      <c r="AI1120" s="238"/>
    </row>
    <row r="1121" spans="1:35" x14ac:dyDescent="0.2">
      <c r="A1121" s="226"/>
      <c r="B1121" s="226"/>
      <c r="C1121" s="227"/>
      <c r="D1121" s="228"/>
      <c r="E1121" s="161"/>
      <c r="F1121" s="161"/>
      <c r="G1121" s="161"/>
      <c r="H1121" s="161"/>
      <c r="I1121" s="228"/>
      <c r="J1121" s="161"/>
      <c r="K1121" s="161"/>
      <c r="L1121" s="161"/>
      <c r="M1121" s="161"/>
      <c r="N1121" s="228"/>
      <c r="O1121" s="161"/>
      <c r="P1121" s="161"/>
      <c r="Q1121" s="161"/>
      <c r="R1121" s="161"/>
      <c r="S1121" s="161"/>
      <c r="T1121" s="228"/>
      <c r="U1121" s="235"/>
      <c r="V1121" s="235"/>
      <c r="W1121" s="235"/>
      <c r="X1121" s="235"/>
      <c r="Y1121" s="228"/>
      <c r="AD1121" s="238"/>
      <c r="AI1121" s="238"/>
    </row>
    <row r="1122" spans="1:35" x14ac:dyDescent="0.2">
      <c r="A1122" s="226"/>
      <c r="B1122" s="226"/>
      <c r="C1122" s="227"/>
      <c r="D1122" s="228"/>
      <c r="E1122" s="161"/>
      <c r="F1122" s="161"/>
      <c r="G1122" s="161"/>
      <c r="H1122" s="161"/>
      <c r="I1122" s="228"/>
      <c r="J1122" s="161"/>
      <c r="K1122" s="161"/>
      <c r="L1122" s="161"/>
      <c r="M1122" s="161"/>
      <c r="N1122" s="228"/>
      <c r="O1122" s="161"/>
      <c r="P1122" s="161"/>
      <c r="Q1122" s="161"/>
      <c r="R1122" s="161"/>
      <c r="S1122" s="161"/>
      <c r="T1122" s="228"/>
      <c r="U1122" s="235"/>
      <c r="V1122" s="235"/>
      <c r="W1122" s="235"/>
      <c r="X1122" s="235"/>
      <c r="Y1122" s="228"/>
      <c r="AD1122" s="238"/>
      <c r="AI1122" s="238"/>
    </row>
    <row r="1123" spans="1:35" x14ac:dyDescent="0.2">
      <c r="A1123" s="226"/>
      <c r="B1123" s="226"/>
      <c r="C1123" s="227"/>
      <c r="D1123" s="228"/>
      <c r="E1123" s="161"/>
      <c r="F1123" s="161"/>
      <c r="G1123" s="161"/>
      <c r="H1123" s="161"/>
      <c r="I1123" s="228"/>
      <c r="J1123" s="161"/>
      <c r="K1123" s="161"/>
      <c r="L1123" s="161"/>
      <c r="M1123" s="161"/>
      <c r="N1123" s="228"/>
      <c r="O1123" s="161"/>
      <c r="P1123" s="161"/>
      <c r="Q1123" s="161"/>
      <c r="R1123" s="161"/>
      <c r="S1123" s="161"/>
      <c r="T1123" s="228"/>
      <c r="U1123" s="235"/>
      <c r="V1123" s="235"/>
      <c r="W1123" s="235"/>
      <c r="X1123" s="235"/>
      <c r="Y1123" s="228"/>
      <c r="AD1123" s="238"/>
      <c r="AI1123" s="238"/>
    </row>
    <row r="1124" spans="1:35" x14ac:dyDescent="0.2">
      <c r="A1124" s="226"/>
      <c r="B1124" s="226"/>
      <c r="C1124" s="227"/>
      <c r="D1124" s="228"/>
      <c r="E1124" s="161"/>
      <c r="F1124" s="161"/>
      <c r="G1124" s="161"/>
      <c r="H1124" s="161"/>
      <c r="I1124" s="228"/>
      <c r="J1124" s="161"/>
      <c r="K1124" s="161"/>
      <c r="L1124" s="161"/>
      <c r="M1124" s="161"/>
      <c r="N1124" s="228"/>
      <c r="O1124" s="161"/>
      <c r="P1124" s="161"/>
      <c r="Q1124" s="161"/>
      <c r="R1124" s="161"/>
      <c r="S1124" s="161"/>
      <c r="T1124" s="228"/>
      <c r="U1124" s="235"/>
      <c r="V1124" s="235"/>
      <c r="W1124" s="235"/>
      <c r="X1124" s="235"/>
      <c r="Y1124" s="228"/>
      <c r="AD1124" s="238"/>
      <c r="AI1124" s="238"/>
    </row>
    <row r="1125" spans="1:35" x14ac:dyDescent="0.2">
      <c r="A1125" s="226"/>
      <c r="B1125" s="226"/>
      <c r="C1125" s="227"/>
      <c r="D1125" s="228"/>
      <c r="E1125" s="161"/>
      <c r="F1125" s="161"/>
      <c r="G1125" s="161"/>
      <c r="H1125" s="161"/>
      <c r="I1125" s="228"/>
      <c r="J1125" s="161"/>
      <c r="K1125" s="161"/>
      <c r="L1125" s="161"/>
      <c r="M1125" s="161"/>
      <c r="N1125" s="228"/>
      <c r="O1125" s="161"/>
      <c r="P1125" s="161"/>
      <c r="Q1125" s="161"/>
      <c r="R1125" s="161"/>
      <c r="S1125" s="161"/>
      <c r="T1125" s="228"/>
      <c r="U1125" s="235"/>
      <c r="V1125" s="235"/>
      <c r="W1125" s="235"/>
      <c r="X1125" s="235"/>
      <c r="Y1125" s="228"/>
      <c r="AD1125" s="238"/>
      <c r="AI1125" s="238"/>
    </row>
    <row r="1126" spans="1:35" x14ac:dyDescent="0.2">
      <c r="A1126" s="226"/>
      <c r="B1126" s="226"/>
      <c r="C1126" s="227"/>
      <c r="D1126" s="228"/>
      <c r="E1126" s="161"/>
      <c r="F1126" s="161"/>
      <c r="G1126" s="161"/>
      <c r="H1126" s="161"/>
      <c r="I1126" s="228"/>
      <c r="J1126" s="161"/>
      <c r="K1126" s="161"/>
      <c r="L1126" s="161"/>
      <c r="M1126" s="161"/>
      <c r="N1126" s="228"/>
      <c r="O1126" s="161"/>
      <c r="P1126" s="161"/>
      <c r="Q1126" s="161"/>
      <c r="R1126" s="161"/>
      <c r="S1126" s="161"/>
      <c r="T1126" s="228"/>
      <c r="U1126" s="235"/>
      <c r="V1126" s="235"/>
      <c r="W1126" s="235"/>
      <c r="X1126" s="235"/>
      <c r="Y1126" s="228"/>
      <c r="AD1126" s="238"/>
      <c r="AI1126" s="238"/>
    </row>
    <row r="1127" spans="1:35" x14ac:dyDescent="0.2">
      <c r="A1127" s="226"/>
      <c r="B1127" s="226"/>
      <c r="C1127" s="227"/>
      <c r="D1127" s="228"/>
      <c r="E1127" s="161"/>
      <c r="F1127" s="161"/>
      <c r="G1127" s="161"/>
      <c r="H1127" s="161"/>
      <c r="I1127" s="228"/>
      <c r="J1127" s="161"/>
      <c r="K1127" s="161"/>
      <c r="L1127" s="161"/>
      <c r="M1127" s="161"/>
      <c r="N1127" s="228"/>
      <c r="O1127" s="161"/>
      <c r="P1127" s="161"/>
      <c r="Q1127" s="161"/>
      <c r="R1127" s="161"/>
      <c r="S1127" s="161"/>
      <c r="T1127" s="228"/>
      <c r="U1127" s="235"/>
      <c r="V1127" s="235"/>
      <c r="W1127" s="235"/>
      <c r="X1127" s="235"/>
      <c r="Y1127" s="228"/>
      <c r="AD1127" s="238"/>
      <c r="AI1127" s="238"/>
    </row>
    <row r="1128" spans="1:35" x14ac:dyDescent="0.2">
      <c r="A1128" s="226"/>
      <c r="B1128" s="226"/>
      <c r="C1128" s="227"/>
      <c r="D1128" s="228"/>
      <c r="E1128" s="161"/>
      <c r="F1128" s="161"/>
      <c r="G1128" s="161"/>
      <c r="H1128" s="161"/>
      <c r="I1128" s="228"/>
      <c r="J1128" s="161"/>
      <c r="K1128" s="161"/>
      <c r="L1128" s="161"/>
      <c r="M1128" s="161"/>
      <c r="N1128" s="228"/>
      <c r="O1128" s="161"/>
      <c r="P1128" s="161"/>
      <c r="Q1128" s="161"/>
      <c r="R1128" s="161"/>
      <c r="S1128" s="161"/>
      <c r="T1128" s="228"/>
      <c r="U1128" s="235"/>
      <c r="V1128" s="235"/>
      <c r="W1128" s="235"/>
      <c r="X1128" s="235"/>
      <c r="Y1128" s="228"/>
      <c r="AD1128" s="238"/>
      <c r="AI1128" s="238"/>
    </row>
    <row r="1129" spans="1:35" x14ac:dyDescent="0.2">
      <c r="A1129" s="226"/>
      <c r="B1129" s="226"/>
      <c r="C1129" s="227"/>
      <c r="D1129" s="228"/>
      <c r="E1129" s="161"/>
      <c r="F1129" s="161"/>
      <c r="G1129" s="161"/>
      <c r="H1129" s="161"/>
      <c r="I1129" s="228"/>
      <c r="J1129" s="161"/>
      <c r="K1129" s="161"/>
      <c r="L1129" s="161"/>
      <c r="M1129" s="161"/>
      <c r="N1129" s="228"/>
      <c r="O1129" s="161"/>
      <c r="P1129" s="161"/>
      <c r="Q1129" s="161"/>
      <c r="R1129" s="161"/>
      <c r="S1129" s="161"/>
      <c r="T1129" s="228"/>
      <c r="U1129" s="235"/>
      <c r="V1129" s="235"/>
      <c r="W1129" s="235"/>
      <c r="X1129" s="235"/>
      <c r="Y1129" s="228"/>
      <c r="AD1129" s="238"/>
      <c r="AI1129" s="238"/>
    </row>
    <row r="1130" spans="1:35" x14ac:dyDescent="0.2">
      <c r="A1130" s="226"/>
      <c r="B1130" s="226"/>
      <c r="C1130" s="227"/>
      <c r="D1130" s="228"/>
      <c r="E1130" s="161"/>
      <c r="F1130" s="161"/>
      <c r="G1130" s="161"/>
      <c r="H1130" s="161"/>
      <c r="I1130" s="228"/>
      <c r="J1130" s="161"/>
      <c r="K1130" s="161"/>
      <c r="L1130" s="161"/>
      <c r="M1130" s="161"/>
      <c r="N1130" s="228"/>
      <c r="O1130" s="161"/>
      <c r="P1130" s="161"/>
      <c r="Q1130" s="161"/>
      <c r="R1130" s="161"/>
      <c r="S1130" s="161"/>
      <c r="T1130" s="228"/>
      <c r="U1130" s="235"/>
      <c r="V1130" s="235"/>
      <c r="W1130" s="235"/>
      <c r="X1130" s="235"/>
      <c r="Y1130" s="228"/>
      <c r="AD1130" s="238"/>
      <c r="AI1130" s="238"/>
    </row>
    <row r="1131" spans="1:35" x14ac:dyDescent="0.2">
      <c r="A1131" s="226"/>
      <c r="B1131" s="226"/>
      <c r="C1131" s="227"/>
      <c r="D1131" s="228"/>
      <c r="E1131" s="161"/>
      <c r="F1131" s="161"/>
      <c r="G1131" s="161"/>
      <c r="H1131" s="161"/>
      <c r="I1131" s="228"/>
      <c r="J1131" s="161"/>
      <c r="K1131" s="161"/>
      <c r="L1131" s="161"/>
      <c r="M1131" s="161"/>
      <c r="N1131" s="228"/>
      <c r="O1131" s="161"/>
      <c r="P1131" s="161"/>
      <c r="Q1131" s="161"/>
      <c r="R1131" s="161"/>
      <c r="S1131" s="161"/>
      <c r="T1131" s="228"/>
      <c r="U1131" s="235"/>
      <c r="V1131" s="235"/>
      <c r="W1131" s="235"/>
      <c r="X1131" s="235"/>
      <c r="Y1131" s="228"/>
      <c r="AD1131" s="238"/>
      <c r="AI1131" s="238"/>
    </row>
    <row r="1132" spans="1:35" x14ac:dyDescent="0.2">
      <c r="A1132" s="226"/>
      <c r="B1132" s="226"/>
      <c r="C1132" s="227"/>
      <c r="D1132" s="228"/>
      <c r="E1132" s="161"/>
      <c r="F1132" s="161"/>
      <c r="G1132" s="161"/>
      <c r="H1132" s="161"/>
      <c r="I1132" s="228"/>
      <c r="J1132" s="161"/>
      <c r="K1132" s="161"/>
      <c r="L1132" s="161"/>
      <c r="M1132" s="161"/>
      <c r="N1132" s="228"/>
      <c r="O1132" s="161"/>
      <c r="P1132" s="161"/>
      <c r="Q1132" s="161"/>
      <c r="R1132" s="161"/>
      <c r="S1132" s="161"/>
      <c r="T1132" s="228"/>
      <c r="U1132" s="235"/>
      <c r="V1132" s="235"/>
      <c r="W1132" s="235"/>
      <c r="X1132" s="235"/>
      <c r="Y1132" s="228"/>
      <c r="AD1132" s="238"/>
      <c r="AI1132" s="238"/>
    </row>
    <row r="1133" spans="1:35" x14ac:dyDescent="0.2">
      <c r="A1133" s="226"/>
      <c r="B1133" s="226"/>
      <c r="C1133" s="227"/>
      <c r="D1133" s="228"/>
      <c r="E1133" s="161"/>
      <c r="F1133" s="161"/>
      <c r="G1133" s="161"/>
      <c r="H1133" s="161"/>
      <c r="I1133" s="228"/>
      <c r="J1133" s="161"/>
      <c r="K1133" s="161"/>
      <c r="L1133" s="161"/>
      <c r="M1133" s="161"/>
      <c r="N1133" s="228"/>
      <c r="O1133" s="161"/>
      <c r="P1133" s="161"/>
      <c r="Q1133" s="161"/>
      <c r="R1133" s="161"/>
      <c r="S1133" s="161"/>
      <c r="T1133" s="228"/>
      <c r="U1133" s="235"/>
      <c r="V1133" s="235"/>
      <c r="W1133" s="235"/>
      <c r="X1133" s="235"/>
      <c r="Y1133" s="228"/>
      <c r="AD1133" s="238"/>
      <c r="AI1133" s="238"/>
    </row>
    <row r="1134" spans="1:35" x14ac:dyDescent="0.2">
      <c r="A1134" s="226"/>
      <c r="B1134" s="226"/>
      <c r="C1134" s="227"/>
      <c r="D1134" s="228"/>
      <c r="E1134" s="161"/>
      <c r="F1134" s="161"/>
      <c r="G1134" s="161"/>
      <c r="H1134" s="161"/>
      <c r="I1134" s="228"/>
      <c r="J1134" s="161"/>
      <c r="K1134" s="161"/>
      <c r="L1134" s="161"/>
      <c r="M1134" s="161"/>
      <c r="N1134" s="228"/>
      <c r="O1134" s="161"/>
      <c r="P1134" s="161"/>
      <c r="Q1134" s="161"/>
      <c r="R1134" s="161"/>
      <c r="S1134" s="161"/>
      <c r="T1134" s="228"/>
      <c r="U1134" s="235"/>
      <c r="V1134" s="235"/>
      <c r="W1134" s="235"/>
      <c r="X1134" s="235"/>
      <c r="Y1134" s="228"/>
      <c r="AD1134" s="238"/>
      <c r="AI1134" s="238"/>
    </row>
    <row r="1135" spans="1:35" x14ac:dyDescent="0.2">
      <c r="A1135" s="226"/>
      <c r="B1135" s="226"/>
      <c r="C1135" s="227"/>
      <c r="D1135" s="228"/>
      <c r="E1135" s="161"/>
      <c r="F1135" s="161"/>
      <c r="G1135" s="161"/>
      <c r="H1135" s="161"/>
      <c r="I1135" s="228"/>
      <c r="J1135" s="161"/>
      <c r="K1135" s="161"/>
      <c r="L1135" s="161"/>
      <c r="M1135" s="161"/>
      <c r="N1135" s="228"/>
      <c r="O1135" s="161"/>
      <c r="P1135" s="161"/>
      <c r="Q1135" s="161"/>
      <c r="R1135" s="161"/>
      <c r="S1135" s="161"/>
      <c r="T1135" s="228"/>
      <c r="U1135" s="235"/>
      <c r="V1135" s="235"/>
      <c r="W1135" s="235"/>
      <c r="X1135" s="235"/>
      <c r="Y1135" s="228"/>
      <c r="AD1135" s="238"/>
      <c r="AI1135" s="238"/>
    </row>
    <row r="1136" spans="1:35" x14ac:dyDescent="0.2">
      <c r="A1136" s="226"/>
      <c r="B1136" s="226"/>
      <c r="C1136" s="227"/>
      <c r="D1136" s="228"/>
      <c r="E1136" s="161"/>
      <c r="F1136" s="161"/>
      <c r="G1136" s="161"/>
      <c r="H1136" s="161"/>
      <c r="I1136" s="228"/>
      <c r="J1136" s="161"/>
      <c r="K1136" s="161"/>
      <c r="L1136" s="161"/>
      <c r="M1136" s="161"/>
      <c r="N1136" s="228"/>
      <c r="O1136" s="161"/>
      <c r="P1136" s="161"/>
      <c r="Q1136" s="161"/>
      <c r="R1136" s="161"/>
      <c r="S1136" s="161"/>
      <c r="T1136" s="228"/>
      <c r="U1136" s="235"/>
      <c r="V1136" s="235"/>
      <c r="W1136" s="235"/>
      <c r="X1136" s="235"/>
      <c r="Y1136" s="228"/>
      <c r="AD1136" s="238"/>
      <c r="AI1136" s="238"/>
    </row>
    <row r="1137" spans="1:35" x14ac:dyDescent="0.2">
      <c r="A1137" s="226"/>
      <c r="B1137" s="226"/>
      <c r="C1137" s="227"/>
      <c r="D1137" s="228"/>
      <c r="E1137" s="161"/>
      <c r="F1137" s="161"/>
      <c r="G1137" s="161"/>
      <c r="H1137" s="161"/>
      <c r="I1137" s="228"/>
      <c r="J1137" s="161"/>
      <c r="K1137" s="161"/>
      <c r="L1137" s="161"/>
      <c r="M1137" s="161"/>
      <c r="N1137" s="228"/>
      <c r="O1137" s="161"/>
      <c r="P1137" s="161"/>
      <c r="Q1137" s="161"/>
      <c r="R1137" s="161"/>
      <c r="S1137" s="161"/>
      <c r="T1137" s="228"/>
      <c r="U1137" s="235"/>
      <c r="V1137" s="235"/>
      <c r="W1137" s="235"/>
      <c r="X1137" s="235"/>
      <c r="Y1137" s="228"/>
      <c r="AD1137" s="238"/>
      <c r="AI1137" s="238"/>
    </row>
    <row r="1138" spans="1:35" x14ac:dyDescent="0.2">
      <c r="A1138" s="226"/>
      <c r="B1138" s="226"/>
      <c r="C1138" s="227"/>
      <c r="D1138" s="228"/>
      <c r="E1138" s="161"/>
      <c r="F1138" s="161"/>
      <c r="G1138" s="161"/>
      <c r="H1138" s="161"/>
      <c r="I1138" s="228"/>
      <c r="J1138" s="161"/>
      <c r="K1138" s="161"/>
      <c r="L1138" s="161"/>
      <c r="M1138" s="161"/>
      <c r="N1138" s="228"/>
      <c r="O1138" s="161"/>
      <c r="P1138" s="161"/>
      <c r="Q1138" s="161"/>
      <c r="R1138" s="161"/>
      <c r="S1138" s="161"/>
      <c r="T1138" s="228"/>
      <c r="U1138" s="235"/>
      <c r="V1138" s="235"/>
      <c r="W1138" s="235"/>
      <c r="X1138" s="235"/>
      <c r="Y1138" s="228"/>
      <c r="AD1138" s="238"/>
      <c r="AI1138" s="238"/>
    </row>
    <row r="1139" spans="1:35" x14ac:dyDescent="0.2">
      <c r="A1139" s="226"/>
      <c r="B1139" s="226"/>
      <c r="C1139" s="227"/>
      <c r="D1139" s="228"/>
      <c r="E1139" s="161"/>
      <c r="F1139" s="161"/>
      <c r="G1139" s="161"/>
      <c r="H1139" s="161"/>
      <c r="I1139" s="228"/>
      <c r="J1139" s="161"/>
      <c r="K1139" s="161"/>
      <c r="L1139" s="161"/>
      <c r="M1139" s="161"/>
      <c r="N1139" s="228"/>
      <c r="O1139" s="161"/>
      <c r="P1139" s="161"/>
      <c r="Q1139" s="161"/>
      <c r="R1139" s="161"/>
      <c r="S1139" s="161"/>
      <c r="T1139" s="228"/>
      <c r="U1139" s="235"/>
      <c r="V1139" s="235"/>
      <c r="W1139" s="235"/>
      <c r="X1139" s="235"/>
      <c r="Y1139" s="228"/>
      <c r="AD1139" s="238"/>
      <c r="AI1139" s="238"/>
    </row>
    <row r="1140" spans="1:35" x14ac:dyDescent="0.2">
      <c r="A1140" s="226"/>
      <c r="B1140" s="226"/>
      <c r="C1140" s="227"/>
      <c r="D1140" s="228"/>
      <c r="E1140" s="161"/>
      <c r="F1140" s="161"/>
      <c r="G1140" s="161"/>
      <c r="H1140" s="161"/>
      <c r="I1140" s="228"/>
      <c r="J1140" s="161"/>
      <c r="K1140" s="161"/>
      <c r="L1140" s="161"/>
      <c r="M1140" s="161"/>
      <c r="N1140" s="228"/>
      <c r="O1140" s="161"/>
      <c r="P1140" s="161"/>
      <c r="Q1140" s="161"/>
      <c r="R1140" s="161"/>
      <c r="S1140" s="161"/>
      <c r="T1140" s="228"/>
      <c r="U1140" s="235"/>
      <c r="V1140" s="235"/>
      <c r="W1140" s="235"/>
      <c r="X1140" s="235"/>
      <c r="Y1140" s="228"/>
      <c r="AD1140" s="238"/>
      <c r="AI1140" s="238"/>
    </row>
    <row r="1141" spans="1:35" x14ac:dyDescent="0.2">
      <c r="A1141" s="226"/>
      <c r="B1141" s="226"/>
      <c r="C1141" s="227"/>
      <c r="D1141" s="228"/>
      <c r="E1141" s="161"/>
      <c r="F1141" s="161"/>
      <c r="G1141" s="161"/>
      <c r="H1141" s="161"/>
      <c r="I1141" s="228"/>
      <c r="J1141" s="161"/>
      <c r="K1141" s="161"/>
      <c r="L1141" s="161"/>
      <c r="M1141" s="161"/>
      <c r="N1141" s="228"/>
      <c r="O1141" s="161"/>
      <c r="P1141" s="161"/>
      <c r="Q1141" s="161"/>
      <c r="R1141" s="161"/>
      <c r="S1141" s="161"/>
      <c r="T1141" s="228"/>
      <c r="U1141" s="235"/>
      <c r="V1141" s="235"/>
      <c r="W1141" s="235"/>
      <c r="X1141" s="235"/>
      <c r="Y1141" s="228"/>
      <c r="AD1141" s="238"/>
      <c r="AI1141" s="238"/>
    </row>
    <row r="1142" spans="1:35" x14ac:dyDescent="0.2">
      <c r="A1142" s="226"/>
      <c r="B1142" s="226"/>
      <c r="C1142" s="227"/>
      <c r="D1142" s="228"/>
      <c r="E1142" s="161"/>
      <c r="F1142" s="161"/>
      <c r="G1142" s="161"/>
      <c r="H1142" s="161"/>
      <c r="I1142" s="228"/>
      <c r="J1142" s="161"/>
      <c r="K1142" s="161"/>
      <c r="L1142" s="161"/>
      <c r="M1142" s="161"/>
      <c r="N1142" s="228"/>
      <c r="O1142" s="161"/>
      <c r="P1142" s="161"/>
      <c r="Q1142" s="161"/>
      <c r="R1142" s="161"/>
      <c r="S1142" s="161"/>
      <c r="T1142" s="228"/>
      <c r="U1142" s="235"/>
      <c r="V1142" s="235"/>
      <c r="W1142" s="235"/>
      <c r="X1142" s="235"/>
      <c r="Y1142" s="228"/>
      <c r="AD1142" s="238"/>
      <c r="AI1142" s="238"/>
    </row>
    <row r="1143" spans="1:35" x14ac:dyDescent="0.2">
      <c r="A1143" s="226"/>
      <c r="B1143" s="226"/>
      <c r="C1143" s="227"/>
      <c r="D1143" s="228"/>
      <c r="E1143" s="161"/>
      <c r="F1143" s="161"/>
      <c r="G1143" s="161"/>
      <c r="H1143" s="161"/>
      <c r="I1143" s="228"/>
      <c r="J1143" s="161"/>
      <c r="K1143" s="161"/>
      <c r="L1143" s="161"/>
      <c r="M1143" s="161"/>
      <c r="N1143" s="228"/>
      <c r="O1143" s="161"/>
      <c r="P1143" s="161"/>
      <c r="Q1143" s="161"/>
      <c r="R1143" s="161"/>
      <c r="S1143" s="161"/>
      <c r="T1143" s="228"/>
      <c r="U1143" s="235"/>
      <c r="V1143" s="235"/>
      <c r="W1143" s="235"/>
      <c r="X1143" s="235"/>
      <c r="Y1143" s="228"/>
      <c r="AD1143" s="238"/>
      <c r="AI1143" s="238"/>
    </row>
    <row r="1144" spans="1:35" x14ac:dyDescent="0.2">
      <c r="A1144" s="226"/>
      <c r="B1144" s="226"/>
      <c r="C1144" s="227"/>
      <c r="D1144" s="228"/>
      <c r="E1144" s="161"/>
      <c r="F1144" s="161"/>
      <c r="G1144" s="161"/>
      <c r="H1144" s="161"/>
      <c r="I1144" s="228"/>
      <c r="J1144" s="161"/>
      <c r="K1144" s="161"/>
      <c r="L1144" s="161"/>
      <c r="M1144" s="161"/>
      <c r="N1144" s="228"/>
      <c r="O1144" s="161"/>
      <c r="P1144" s="161"/>
      <c r="Q1144" s="161"/>
      <c r="R1144" s="161"/>
      <c r="S1144" s="161"/>
      <c r="T1144" s="228"/>
      <c r="U1144" s="235"/>
      <c r="V1144" s="235"/>
      <c r="W1144" s="235"/>
      <c r="X1144" s="235"/>
      <c r="Y1144" s="228"/>
      <c r="AD1144" s="238"/>
      <c r="AI1144" s="238"/>
    </row>
    <row r="1145" spans="1:35" x14ac:dyDescent="0.2">
      <c r="A1145" s="226"/>
      <c r="B1145" s="226"/>
      <c r="C1145" s="227"/>
      <c r="D1145" s="228"/>
      <c r="E1145" s="161"/>
      <c r="F1145" s="161"/>
      <c r="G1145" s="161"/>
      <c r="H1145" s="161"/>
      <c r="I1145" s="228"/>
      <c r="J1145" s="161"/>
      <c r="K1145" s="161"/>
      <c r="L1145" s="161"/>
      <c r="M1145" s="161"/>
      <c r="N1145" s="228"/>
      <c r="O1145" s="161"/>
      <c r="P1145" s="161"/>
      <c r="Q1145" s="161"/>
      <c r="R1145" s="161"/>
      <c r="S1145" s="161"/>
      <c r="T1145" s="228"/>
      <c r="U1145" s="235"/>
      <c r="V1145" s="235"/>
      <c r="W1145" s="235"/>
      <c r="X1145" s="235"/>
      <c r="Y1145" s="228"/>
      <c r="AD1145" s="238"/>
      <c r="AI1145" s="238"/>
    </row>
    <row r="1146" spans="1:35" x14ac:dyDescent="0.2">
      <c r="A1146" s="226"/>
      <c r="B1146" s="226"/>
      <c r="C1146" s="227"/>
      <c r="D1146" s="228"/>
      <c r="E1146" s="161"/>
      <c r="F1146" s="161"/>
      <c r="G1146" s="161"/>
      <c r="H1146" s="161"/>
      <c r="I1146" s="228"/>
      <c r="J1146" s="161"/>
      <c r="K1146" s="161"/>
      <c r="L1146" s="161"/>
      <c r="M1146" s="161"/>
      <c r="N1146" s="228"/>
      <c r="O1146" s="161"/>
      <c r="P1146" s="161"/>
      <c r="Q1146" s="161"/>
      <c r="R1146" s="161"/>
      <c r="S1146" s="161"/>
      <c r="T1146" s="228"/>
      <c r="U1146" s="235"/>
      <c r="V1146" s="235"/>
      <c r="W1146" s="235"/>
      <c r="X1146" s="235"/>
      <c r="Y1146" s="228"/>
      <c r="AD1146" s="238"/>
      <c r="AI1146" s="238"/>
    </row>
    <row r="1147" spans="1:35" x14ac:dyDescent="0.2">
      <c r="A1147" s="226"/>
      <c r="B1147" s="226"/>
      <c r="C1147" s="227"/>
      <c r="D1147" s="228"/>
      <c r="E1147" s="161"/>
      <c r="F1147" s="161"/>
      <c r="G1147" s="161"/>
      <c r="H1147" s="161"/>
      <c r="I1147" s="228"/>
      <c r="J1147" s="161"/>
      <c r="K1147" s="161"/>
      <c r="L1147" s="161"/>
      <c r="M1147" s="161"/>
      <c r="N1147" s="228"/>
      <c r="O1147" s="161"/>
      <c r="P1147" s="161"/>
      <c r="Q1147" s="161"/>
      <c r="R1147" s="161"/>
      <c r="S1147" s="161"/>
      <c r="T1147" s="228"/>
      <c r="U1147" s="235"/>
      <c r="V1147" s="235"/>
      <c r="W1147" s="235"/>
      <c r="X1147" s="235"/>
      <c r="Y1147" s="228"/>
      <c r="AD1147" s="238"/>
      <c r="AI1147" s="238"/>
    </row>
    <row r="1148" spans="1:35" x14ac:dyDescent="0.2">
      <c r="A1148" s="226"/>
      <c r="B1148" s="226"/>
      <c r="C1148" s="227"/>
      <c r="D1148" s="228"/>
      <c r="E1148" s="161"/>
      <c r="F1148" s="161"/>
      <c r="G1148" s="161"/>
      <c r="H1148" s="161"/>
      <c r="I1148" s="228"/>
      <c r="J1148" s="161"/>
      <c r="K1148" s="161"/>
      <c r="L1148" s="161"/>
      <c r="M1148" s="161"/>
      <c r="N1148" s="228"/>
      <c r="O1148" s="161"/>
      <c r="P1148" s="161"/>
      <c r="Q1148" s="161"/>
      <c r="R1148" s="161"/>
      <c r="S1148" s="161"/>
      <c r="T1148" s="228"/>
      <c r="U1148" s="235"/>
      <c r="V1148" s="235"/>
      <c r="W1148" s="235"/>
      <c r="X1148" s="235"/>
      <c r="Y1148" s="228"/>
      <c r="AD1148" s="238"/>
      <c r="AI1148" s="238"/>
    </row>
    <row r="1149" spans="1:35" x14ac:dyDescent="0.2">
      <c r="A1149" s="226"/>
      <c r="B1149" s="226"/>
      <c r="C1149" s="227"/>
      <c r="D1149" s="228"/>
      <c r="E1149" s="161"/>
      <c r="F1149" s="161"/>
      <c r="G1149" s="161"/>
      <c r="H1149" s="161"/>
      <c r="I1149" s="228"/>
      <c r="J1149" s="161"/>
      <c r="K1149" s="161"/>
      <c r="L1149" s="161"/>
      <c r="M1149" s="161"/>
      <c r="N1149" s="228"/>
      <c r="O1149" s="161"/>
      <c r="P1149" s="161"/>
      <c r="Q1149" s="161"/>
      <c r="R1149" s="161"/>
      <c r="S1149" s="161"/>
      <c r="T1149" s="228"/>
      <c r="U1149" s="235"/>
      <c r="V1149" s="235"/>
      <c r="W1149" s="235"/>
      <c r="X1149" s="235"/>
      <c r="Y1149" s="228"/>
      <c r="AD1149" s="238"/>
      <c r="AI1149" s="238"/>
    </row>
    <row r="1150" spans="1:35" x14ac:dyDescent="0.2">
      <c r="A1150" s="226"/>
      <c r="B1150" s="226"/>
      <c r="C1150" s="227"/>
      <c r="D1150" s="228"/>
      <c r="E1150" s="161"/>
      <c r="F1150" s="161"/>
      <c r="G1150" s="161"/>
      <c r="H1150" s="161"/>
      <c r="I1150" s="228"/>
      <c r="J1150" s="161"/>
      <c r="K1150" s="161"/>
      <c r="L1150" s="161"/>
      <c r="M1150" s="161"/>
      <c r="N1150" s="228"/>
      <c r="O1150" s="161"/>
      <c r="P1150" s="161"/>
      <c r="Q1150" s="161"/>
      <c r="R1150" s="161"/>
      <c r="S1150" s="161"/>
      <c r="T1150" s="228"/>
      <c r="U1150" s="235"/>
      <c r="V1150" s="235"/>
      <c r="W1150" s="235"/>
      <c r="X1150" s="235"/>
      <c r="Y1150" s="228"/>
      <c r="AD1150" s="238"/>
      <c r="AI1150" s="238"/>
    </row>
    <row r="1151" spans="1:35" x14ac:dyDescent="0.2">
      <c r="A1151" s="226"/>
      <c r="B1151" s="226"/>
      <c r="C1151" s="227"/>
      <c r="D1151" s="228"/>
      <c r="E1151" s="161"/>
      <c r="F1151" s="161"/>
      <c r="G1151" s="161"/>
      <c r="H1151" s="161"/>
      <c r="I1151" s="228"/>
      <c r="J1151" s="161"/>
      <c r="K1151" s="161"/>
      <c r="L1151" s="161"/>
      <c r="M1151" s="161"/>
      <c r="N1151" s="228"/>
      <c r="O1151" s="161"/>
      <c r="P1151" s="161"/>
      <c r="Q1151" s="161"/>
      <c r="R1151" s="161"/>
      <c r="S1151" s="161"/>
      <c r="T1151" s="228"/>
      <c r="U1151" s="235"/>
      <c r="V1151" s="235"/>
      <c r="W1151" s="235"/>
      <c r="X1151" s="235"/>
      <c r="Y1151" s="228"/>
      <c r="AD1151" s="238"/>
      <c r="AI1151" s="238"/>
    </row>
    <row r="1152" spans="1:35" x14ac:dyDescent="0.2">
      <c r="A1152" s="226"/>
      <c r="B1152" s="226"/>
      <c r="C1152" s="227"/>
      <c r="D1152" s="228"/>
      <c r="E1152" s="161"/>
      <c r="F1152" s="161"/>
      <c r="G1152" s="161"/>
      <c r="H1152" s="161"/>
      <c r="I1152" s="228"/>
      <c r="J1152" s="161"/>
      <c r="K1152" s="161"/>
      <c r="L1152" s="161"/>
      <c r="M1152" s="161"/>
      <c r="N1152" s="228"/>
      <c r="O1152" s="161"/>
      <c r="P1152" s="161"/>
      <c r="Q1152" s="161"/>
      <c r="R1152" s="161"/>
      <c r="S1152" s="161"/>
      <c r="T1152" s="228"/>
      <c r="U1152" s="235"/>
      <c r="V1152" s="235"/>
      <c r="W1152" s="235"/>
      <c r="X1152" s="235"/>
      <c r="Y1152" s="228"/>
      <c r="AD1152" s="238"/>
      <c r="AI1152" s="238"/>
    </row>
    <row r="1153" spans="1:35" x14ac:dyDescent="0.2">
      <c r="A1153" s="226"/>
      <c r="B1153" s="226"/>
      <c r="C1153" s="227"/>
      <c r="D1153" s="228"/>
      <c r="E1153" s="161"/>
      <c r="F1153" s="161"/>
      <c r="G1153" s="161"/>
      <c r="H1153" s="161"/>
      <c r="I1153" s="228"/>
      <c r="J1153" s="161"/>
      <c r="K1153" s="161"/>
      <c r="L1153" s="161"/>
      <c r="M1153" s="161"/>
      <c r="N1153" s="228"/>
      <c r="O1153" s="161"/>
      <c r="P1153" s="161"/>
      <c r="Q1153" s="161"/>
      <c r="R1153" s="161"/>
      <c r="S1153" s="161"/>
      <c r="T1153" s="228"/>
      <c r="U1153" s="235"/>
      <c r="V1153" s="235"/>
      <c r="W1153" s="235"/>
      <c r="X1153" s="235"/>
      <c r="Y1153" s="228"/>
      <c r="AD1153" s="238"/>
      <c r="AI1153" s="238"/>
    </row>
    <row r="1154" spans="1:35" x14ac:dyDescent="0.2">
      <c r="A1154" s="226"/>
      <c r="B1154" s="226"/>
      <c r="C1154" s="227"/>
      <c r="D1154" s="228"/>
      <c r="E1154" s="161"/>
      <c r="F1154" s="161"/>
      <c r="G1154" s="161"/>
      <c r="H1154" s="161"/>
      <c r="I1154" s="228"/>
      <c r="J1154" s="161"/>
      <c r="K1154" s="161"/>
      <c r="L1154" s="161"/>
      <c r="M1154" s="161"/>
      <c r="N1154" s="228"/>
      <c r="O1154" s="161"/>
      <c r="P1154" s="161"/>
      <c r="Q1154" s="161"/>
      <c r="R1154" s="161"/>
      <c r="S1154" s="161"/>
      <c r="T1154" s="228"/>
      <c r="U1154" s="235"/>
      <c r="V1154" s="235"/>
      <c r="W1154" s="235"/>
      <c r="X1154" s="235"/>
      <c r="Y1154" s="228"/>
      <c r="AD1154" s="238"/>
      <c r="AI1154" s="238"/>
    </row>
    <row r="1155" spans="1:35" x14ac:dyDescent="0.2">
      <c r="A1155" s="226"/>
      <c r="B1155" s="226"/>
      <c r="C1155" s="227"/>
      <c r="D1155" s="228"/>
      <c r="E1155" s="161"/>
      <c r="F1155" s="161"/>
      <c r="G1155" s="161"/>
      <c r="H1155" s="161"/>
      <c r="I1155" s="228"/>
      <c r="J1155" s="161"/>
      <c r="K1155" s="161"/>
      <c r="L1155" s="161"/>
      <c r="M1155" s="161"/>
      <c r="N1155" s="228"/>
      <c r="O1155" s="161"/>
      <c r="P1155" s="161"/>
      <c r="Q1155" s="161"/>
      <c r="R1155" s="161"/>
      <c r="S1155" s="161"/>
      <c r="T1155" s="228"/>
      <c r="U1155" s="235"/>
      <c r="V1155" s="235"/>
      <c r="W1155" s="235"/>
      <c r="X1155" s="235"/>
      <c r="Y1155" s="228"/>
      <c r="AD1155" s="238"/>
      <c r="AI1155" s="238"/>
    </row>
    <row r="1156" spans="1:35" x14ac:dyDescent="0.2">
      <c r="A1156" s="226"/>
      <c r="B1156" s="226"/>
      <c r="C1156" s="227"/>
      <c r="D1156" s="228"/>
      <c r="E1156" s="161"/>
      <c r="F1156" s="161"/>
      <c r="G1156" s="161"/>
      <c r="H1156" s="161"/>
      <c r="I1156" s="228"/>
      <c r="J1156" s="161"/>
      <c r="K1156" s="161"/>
      <c r="L1156" s="161"/>
      <c r="M1156" s="161"/>
      <c r="N1156" s="228"/>
      <c r="O1156" s="161"/>
      <c r="P1156" s="161"/>
      <c r="Q1156" s="161"/>
      <c r="R1156" s="161"/>
      <c r="S1156" s="161"/>
      <c r="T1156" s="228"/>
      <c r="U1156" s="235"/>
      <c r="V1156" s="235"/>
      <c r="W1156" s="235"/>
      <c r="X1156" s="235"/>
      <c r="Y1156" s="228"/>
      <c r="AD1156" s="238"/>
      <c r="AI1156" s="238"/>
    </row>
    <row r="1157" spans="1:35" x14ac:dyDescent="0.2">
      <c r="A1157" s="226"/>
      <c r="B1157" s="226"/>
      <c r="C1157" s="227"/>
      <c r="D1157" s="228"/>
      <c r="E1157" s="161"/>
      <c r="F1157" s="161"/>
      <c r="G1157" s="161"/>
      <c r="H1157" s="161"/>
      <c r="I1157" s="228"/>
      <c r="J1157" s="161"/>
      <c r="K1157" s="161"/>
      <c r="L1157" s="161"/>
      <c r="M1157" s="161"/>
      <c r="N1157" s="228"/>
      <c r="O1157" s="161"/>
      <c r="P1157" s="161"/>
      <c r="Q1157" s="161"/>
      <c r="R1157" s="161"/>
      <c r="S1157" s="161"/>
      <c r="T1157" s="228"/>
      <c r="U1157" s="235"/>
      <c r="V1157" s="235"/>
      <c r="W1157" s="235"/>
      <c r="X1157" s="235"/>
      <c r="Y1157" s="228"/>
      <c r="AD1157" s="238"/>
      <c r="AI1157" s="238"/>
    </row>
    <row r="1158" spans="1:35" x14ac:dyDescent="0.2">
      <c r="A1158" s="226"/>
      <c r="B1158" s="226"/>
      <c r="C1158" s="227"/>
      <c r="D1158" s="228"/>
      <c r="E1158" s="161"/>
      <c r="F1158" s="161"/>
      <c r="G1158" s="161"/>
      <c r="H1158" s="161"/>
      <c r="I1158" s="228"/>
      <c r="J1158" s="161"/>
      <c r="K1158" s="161"/>
      <c r="L1158" s="161"/>
      <c r="M1158" s="161"/>
      <c r="N1158" s="228"/>
      <c r="O1158" s="161"/>
      <c r="P1158" s="161"/>
      <c r="Q1158" s="161"/>
      <c r="R1158" s="161"/>
      <c r="S1158" s="161"/>
      <c r="T1158" s="228"/>
      <c r="U1158" s="235"/>
      <c r="V1158" s="235"/>
      <c r="W1158" s="235"/>
      <c r="X1158" s="235"/>
      <c r="Y1158" s="228"/>
      <c r="AD1158" s="238"/>
      <c r="AI1158" s="238"/>
    </row>
    <row r="1159" spans="1:35" x14ac:dyDescent="0.2">
      <c r="A1159" s="226"/>
      <c r="B1159" s="226"/>
      <c r="C1159" s="227"/>
      <c r="D1159" s="228"/>
      <c r="E1159" s="161"/>
      <c r="F1159" s="161"/>
      <c r="G1159" s="161"/>
      <c r="H1159" s="161"/>
      <c r="I1159" s="228"/>
      <c r="J1159" s="161"/>
      <c r="K1159" s="161"/>
      <c r="L1159" s="161"/>
      <c r="M1159" s="161"/>
      <c r="N1159" s="228"/>
      <c r="O1159" s="161"/>
      <c r="P1159" s="161"/>
      <c r="Q1159" s="161"/>
      <c r="R1159" s="161"/>
      <c r="S1159" s="161"/>
      <c r="T1159" s="228"/>
      <c r="U1159" s="235"/>
      <c r="V1159" s="235"/>
      <c r="W1159" s="235"/>
      <c r="X1159" s="235"/>
      <c r="Y1159" s="228"/>
      <c r="AD1159" s="238"/>
      <c r="AI1159" s="238"/>
    </row>
    <row r="1160" spans="1:35" x14ac:dyDescent="0.2">
      <c r="A1160" s="226"/>
      <c r="B1160" s="226"/>
      <c r="C1160" s="227"/>
      <c r="D1160" s="228"/>
      <c r="E1160" s="161"/>
      <c r="F1160" s="161"/>
      <c r="G1160" s="161"/>
      <c r="H1160" s="161"/>
      <c r="I1160" s="228"/>
      <c r="J1160" s="161"/>
      <c r="K1160" s="161"/>
      <c r="L1160" s="161"/>
      <c r="M1160" s="161"/>
      <c r="N1160" s="228"/>
      <c r="O1160" s="161"/>
      <c r="P1160" s="161"/>
      <c r="Q1160" s="161"/>
      <c r="R1160" s="161"/>
      <c r="S1160" s="161"/>
      <c r="T1160" s="228"/>
      <c r="U1160" s="235"/>
      <c r="V1160" s="235"/>
      <c r="W1160" s="235"/>
      <c r="X1160" s="235"/>
      <c r="Y1160" s="228"/>
      <c r="AD1160" s="238"/>
      <c r="AI1160" s="238"/>
    </row>
    <row r="1161" spans="1:35" x14ac:dyDescent="0.2">
      <c r="A1161" s="226"/>
      <c r="B1161" s="226"/>
      <c r="C1161" s="227"/>
      <c r="D1161" s="228"/>
      <c r="E1161" s="161"/>
      <c r="F1161" s="161"/>
      <c r="G1161" s="161"/>
      <c r="H1161" s="161"/>
      <c r="I1161" s="228"/>
      <c r="J1161" s="161"/>
      <c r="K1161" s="161"/>
      <c r="L1161" s="161"/>
      <c r="M1161" s="161"/>
      <c r="N1161" s="228"/>
      <c r="O1161" s="161"/>
      <c r="P1161" s="161"/>
      <c r="Q1161" s="161"/>
      <c r="R1161" s="161"/>
      <c r="S1161" s="161"/>
      <c r="T1161" s="228"/>
      <c r="U1161" s="235"/>
      <c r="V1161" s="235"/>
      <c r="W1161" s="235"/>
      <c r="X1161" s="235"/>
      <c r="Y1161" s="228"/>
      <c r="AD1161" s="238"/>
      <c r="AI1161" s="238"/>
    </row>
    <row r="1162" spans="1:35" x14ac:dyDescent="0.2">
      <c r="A1162" s="226"/>
      <c r="B1162" s="226"/>
      <c r="C1162" s="227"/>
      <c r="D1162" s="228"/>
      <c r="E1162" s="161"/>
      <c r="F1162" s="161"/>
      <c r="G1162" s="161"/>
      <c r="H1162" s="161"/>
      <c r="I1162" s="228"/>
      <c r="J1162" s="161"/>
      <c r="K1162" s="161"/>
      <c r="L1162" s="161"/>
      <c r="M1162" s="161"/>
      <c r="N1162" s="228"/>
      <c r="O1162" s="161"/>
      <c r="P1162" s="161"/>
      <c r="Q1162" s="161"/>
      <c r="R1162" s="161"/>
      <c r="S1162" s="161"/>
      <c r="T1162" s="228"/>
      <c r="U1162" s="235"/>
      <c r="V1162" s="235"/>
      <c r="W1162" s="235"/>
      <c r="X1162" s="235"/>
      <c r="Y1162" s="228"/>
      <c r="AD1162" s="238"/>
      <c r="AI1162" s="238"/>
    </row>
    <row r="1163" spans="1:35" x14ac:dyDescent="0.2">
      <c r="A1163" s="226"/>
      <c r="B1163" s="226"/>
      <c r="C1163" s="227"/>
      <c r="D1163" s="228"/>
      <c r="E1163" s="161"/>
      <c r="F1163" s="161"/>
      <c r="G1163" s="161"/>
      <c r="H1163" s="161"/>
      <c r="I1163" s="228"/>
      <c r="J1163" s="161"/>
      <c r="K1163" s="161"/>
      <c r="L1163" s="161"/>
      <c r="M1163" s="161"/>
      <c r="N1163" s="228"/>
      <c r="O1163" s="161"/>
      <c r="P1163" s="161"/>
      <c r="Q1163" s="161"/>
      <c r="R1163" s="161"/>
      <c r="S1163" s="161"/>
      <c r="T1163" s="228"/>
      <c r="U1163" s="235"/>
      <c r="V1163" s="235"/>
      <c r="W1163" s="235"/>
      <c r="X1163" s="235"/>
      <c r="Y1163" s="228"/>
      <c r="AD1163" s="238"/>
      <c r="AI1163" s="238"/>
    </row>
    <row r="1164" spans="1:35" x14ac:dyDescent="0.2">
      <c r="A1164" s="226"/>
      <c r="B1164" s="226"/>
      <c r="C1164" s="227"/>
      <c r="D1164" s="228"/>
      <c r="E1164" s="161"/>
      <c r="F1164" s="161"/>
      <c r="G1164" s="161"/>
      <c r="H1164" s="161"/>
      <c r="I1164" s="228"/>
      <c r="J1164" s="161"/>
      <c r="K1164" s="161"/>
      <c r="L1164" s="161"/>
      <c r="M1164" s="161"/>
      <c r="N1164" s="228"/>
      <c r="O1164" s="161"/>
      <c r="P1164" s="161"/>
      <c r="Q1164" s="161"/>
      <c r="R1164" s="161"/>
      <c r="S1164" s="161"/>
      <c r="T1164" s="228"/>
      <c r="U1164" s="235"/>
      <c r="V1164" s="235"/>
      <c r="W1164" s="235"/>
      <c r="X1164" s="235"/>
      <c r="Y1164" s="228"/>
      <c r="AD1164" s="238"/>
      <c r="AI1164" s="238"/>
    </row>
    <row r="1165" spans="1:35" x14ac:dyDescent="0.2">
      <c r="A1165" s="226"/>
      <c r="B1165" s="226"/>
      <c r="C1165" s="227"/>
      <c r="D1165" s="228"/>
      <c r="E1165" s="161"/>
      <c r="F1165" s="161"/>
      <c r="G1165" s="161"/>
      <c r="H1165" s="161"/>
      <c r="I1165" s="228"/>
      <c r="J1165" s="161"/>
      <c r="K1165" s="161"/>
      <c r="L1165" s="161"/>
      <c r="M1165" s="161"/>
      <c r="N1165" s="228"/>
      <c r="O1165" s="161"/>
      <c r="P1165" s="161"/>
      <c r="Q1165" s="161"/>
      <c r="R1165" s="161"/>
      <c r="S1165" s="161"/>
      <c r="T1165" s="228"/>
      <c r="U1165" s="235"/>
      <c r="V1165" s="235"/>
      <c r="W1165" s="235"/>
      <c r="X1165" s="235"/>
      <c r="Y1165" s="228"/>
      <c r="AD1165" s="238"/>
      <c r="AI1165" s="238"/>
    </row>
    <row r="1166" spans="1:35" x14ac:dyDescent="0.2">
      <c r="A1166" s="226"/>
      <c r="B1166" s="226"/>
      <c r="C1166" s="227"/>
      <c r="D1166" s="228"/>
      <c r="E1166" s="161"/>
      <c r="F1166" s="161"/>
      <c r="G1166" s="161"/>
      <c r="H1166" s="161"/>
      <c r="I1166" s="228"/>
      <c r="J1166" s="161"/>
      <c r="K1166" s="161"/>
      <c r="L1166" s="161"/>
      <c r="M1166" s="161"/>
      <c r="N1166" s="228"/>
      <c r="O1166" s="161"/>
      <c r="P1166" s="161"/>
      <c r="Q1166" s="161"/>
      <c r="R1166" s="161"/>
      <c r="S1166" s="161"/>
      <c r="T1166" s="228"/>
      <c r="U1166" s="235"/>
      <c r="V1166" s="235"/>
      <c r="W1166" s="235"/>
      <c r="X1166" s="235"/>
      <c r="Y1166" s="228"/>
      <c r="AD1166" s="238"/>
      <c r="AI1166" s="238"/>
    </row>
    <row r="1167" spans="1:35" x14ac:dyDescent="0.2">
      <c r="A1167" s="226"/>
      <c r="B1167" s="226"/>
      <c r="C1167" s="227"/>
      <c r="D1167" s="228"/>
      <c r="E1167" s="161"/>
      <c r="F1167" s="161"/>
      <c r="G1167" s="161"/>
      <c r="H1167" s="161"/>
      <c r="I1167" s="228"/>
      <c r="J1167" s="161"/>
      <c r="K1167" s="161"/>
      <c r="L1167" s="161"/>
      <c r="M1167" s="161"/>
      <c r="N1167" s="228"/>
      <c r="O1167" s="161"/>
      <c r="P1167" s="161"/>
      <c r="Q1167" s="161"/>
      <c r="R1167" s="161"/>
      <c r="S1167" s="161"/>
      <c r="T1167" s="228"/>
      <c r="U1167" s="235"/>
      <c r="V1167" s="235"/>
      <c r="W1167" s="235"/>
      <c r="X1167" s="235"/>
      <c r="Y1167" s="228"/>
      <c r="AD1167" s="238"/>
      <c r="AI1167" s="238"/>
    </row>
    <row r="1168" spans="1:35" x14ac:dyDescent="0.2">
      <c r="A1168" s="226"/>
      <c r="B1168" s="226"/>
      <c r="C1168" s="227"/>
      <c r="D1168" s="228"/>
      <c r="E1168" s="161"/>
      <c r="F1168" s="161"/>
      <c r="G1168" s="161"/>
      <c r="H1168" s="161"/>
      <c r="I1168" s="228"/>
      <c r="J1168" s="161"/>
      <c r="K1168" s="161"/>
      <c r="L1168" s="161"/>
      <c r="M1168" s="161"/>
      <c r="N1168" s="228"/>
      <c r="O1168" s="161"/>
      <c r="P1168" s="161"/>
      <c r="Q1168" s="161"/>
      <c r="R1168" s="161"/>
      <c r="S1168" s="161"/>
      <c r="T1168" s="228"/>
      <c r="U1168" s="235"/>
      <c r="V1168" s="235"/>
      <c r="W1168" s="235"/>
      <c r="X1168" s="235"/>
      <c r="Y1168" s="228"/>
      <c r="AD1168" s="238"/>
      <c r="AI1168" s="238"/>
    </row>
    <row r="1169" spans="1:35" x14ac:dyDescent="0.2">
      <c r="A1169" s="226"/>
      <c r="B1169" s="226"/>
      <c r="C1169" s="227"/>
      <c r="D1169" s="228"/>
      <c r="E1169" s="161"/>
      <c r="F1169" s="161"/>
      <c r="G1169" s="161"/>
      <c r="H1169" s="161"/>
      <c r="I1169" s="228"/>
      <c r="J1169" s="161"/>
      <c r="K1169" s="161"/>
      <c r="L1169" s="161"/>
      <c r="M1169" s="161"/>
      <c r="N1169" s="228"/>
      <c r="O1169" s="161"/>
      <c r="P1169" s="161"/>
      <c r="Q1169" s="161"/>
      <c r="R1169" s="161"/>
      <c r="S1169" s="161"/>
      <c r="T1169" s="228"/>
      <c r="U1169" s="235"/>
      <c r="V1169" s="235"/>
      <c r="W1169" s="235"/>
      <c r="X1169" s="235"/>
      <c r="Y1169" s="228"/>
      <c r="AD1169" s="238"/>
      <c r="AI1169" s="238"/>
    </row>
    <row r="1170" spans="1:35" x14ac:dyDescent="0.2">
      <c r="A1170" s="226"/>
      <c r="B1170" s="226"/>
      <c r="C1170" s="227"/>
      <c r="D1170" s="228"/>
      <c r="E1170" s="161"/>
      <c r="F1170" s="161"/>
      <c r="G1170" s="161"/>
      <c r="H1170" s="161"/>
      <c r="I1170" s="228"/>
      <c r="J1170" s="161"/>
      <c r="K1170" s="161"/>
      <c r="L1170" s="161"/>
      <c r="M1170" s="161"/>
      <c r="N1170" s="228"/>
      <c r="O1170" s="161"/>
      <c r="P1170" s="161"/>
      <c r="Q1170" s="161"/>
      <c r="R1170" s="161"/>
      <c r="S1170" s="161"/>
      <c r="T1170" s="228"/>
      <c r="U1170" s="235"/>
      <c r="V1170" s="235"/>
      <c r="W1170" s="235"/>
      <c r="X1170" s="235"/>
      <c r="Y1170" s="228"/>
      <c r="AD1170" s="238"/>
      <c r="AI1170" s="238"/>
    </row>
    <row r="1171" spans="1:35" x14ac:dyDescent="0.2">
      <c r="A1171" s="226"/>
      <c r="B1171" s="226"/>
      <c r="C1171" s="227"/>
      <c r="D1171" s="228"/>
      <c r="E1171" s="161"/>
      <c r="F1171" s="161"/>
      <c r="G1171" s="161"/>
      <c r="H1171" s="161"/>
      <c r="I1171" s="228"/>
      <c r="J1171" s="161"/>
      <c r="K1171" s="161"/>
      <c r="L1171" s="161"/>
      <c r="M1171" s="161"/>
      <c r="N1171" s="228"/>
      <c r="O1171" s="161"/>
      <c r="P1171" s="161"/>
      <c r="Q1171" s="161"/>
      <c r="R1171" s="161"/>
      <c r="S1171" s="161"/>
      <c r="T1171" s="228"/>
      <c r="U1171" s="235"/>
      <c r="V1171" s="235"/>
      <c r="W1171" s="235"/>
      <c r="X1171" s="235"/>
      <c r="Y1171" s="228"/>
      <c r="AD1171" s="238"/>
      <c r="AI1171" s="238"/>
    </row>
    <row r="1172" spans="1:35" x14ac:dyDescent="0.2">
      <c r="A1172" s="226"/>
      <c r="B1172" s="226"/>
      <c r="C1172" s="227"/>
      <c r="D1172" s="228"/>
      <c r="E1172" s="161"/>
      <c r="F1172" s="161"/>
      <c r="G1172" s="161"/>
      <c r="H1172" s="161"/>
      <c r="I1172" s="228"/>
      <c r="J1172" s="161"/>
      <c r="K1172" s="161"/>
      <c r="L1172" s="161"/>
      <c r="M1172" s="161"/>
      <c r="N1172" s="228"/>
      <c r="O1172" s="161"/>
      <c r="P1172" s="161"/>
      <c r="Q1172" s="161"/>
      <c r="R1172" s="161"/>
      <c r="S1172" s="161"/>
      <c r="T1172" s="228"/>
      <c r="U1172" s="235"/>
      <c r="V1172" s="235"/>
      <c r="W1172" s="235"/>
      <c r="X1172" s="235"/>
      <c r="Y1172" s="228"/>
      <c r="AD1172" s="238"/>
      <c r="AI1172" s="238"/>
    </row>
    <row r="1173" spans="1:35" x14ac:dyDescent="0.2">
      <c r="A1173" s="226"/>
      <c r="B1173" s="226"/>
      <c r="C1173" s="227"/>
      <c r="D1173" s="228"/>
      <c r="E1173" s="161"/>
      <c r="F1173" s="161"/>
      <c r="G1173" s="161"/>
      <c r="H1173" s="161"/>
      <c r="I1173" s="228"/>
      <c r="J1173" s="161"/>
      <c r="K1173" s="161"/>
      <c r="L1173" s="161"/>
      <c r="M1173" s="161"/>
      <c r="N1173" s="228"/>
      <c r="O1173" s="161"/>
      <c r="P1173" s="161"/>
      <c r="Q1173" s="161"/>
      <c r="R1173" s="161"/>
      <c r="S1173" s="161"/>
      <c r="T1173" s="228"/>
      <c r="U1173" s="235"/>
      <c r="V1173" s="235"/>
      <c r="W1173" s="235"/>
      <c r="X1173" s="235"/>
      <c r="Y1173" s="228"/>
      <c r="AD1173" s="238"/>
      <c r="AI1173" s="238"/>
    </row>
    <row r="1174" spans="1:35" x14ac:dyDescent="0.2">
      <c r="A1174" s="226"/>
      <c r="B1174" s="226"/>
      <c r="C1174" s="227"/>
      <c r="D1174" s="228"/>
      <c r="E1174" s="161"/>
      <c r="F1174" s="161"/>
      <c r="G1174" s="161"/>
      <c r="H1174" s="161"/>
      <c r="I1174" s="228"/>
      <c r="J1174" s="161"/>
      <c r="K1174" s="161"/>
      <c r="L1174" s="161"/>
      <c r="M1174" s="161"/>
      <c r="N1174" s="228"/>
      <c r="O1174" s="161"/>
      <c r="P1174" s="161"/>
      <c r="Q1174" s="161"/>
      <c r="R1174" s="161"/>
      <c r="S1174" s="161"/>
      <c r="T1174" s="228"/>
      <c r="U1174" s="235"/>
      <c r="V1174" s="235"/>
      <c r="W1174" s="235"/>
      <c r="X1174" s="235"/>
      <c r="Y1174" s="228"/>
      <c r="AD1174" s="238"/>
      <c r="AI1174" s="238"/>
    </row>
    <row r="1175" spans="1:35" x14ac:dyDescent="0.2">
      <c r="A1175" s="226"/>
      <c r="B1175" s="226"/>
      <c r="C1175" s="227"/>
      <c r="D1175" s="228"/>
      <c r="E1175" s="161"/>
      <c r="F1175" s="161"/>
      <c r="G1175" s="161"/>
      <c r="H1175" s="161"/>
      <c r="I1175" s="228"/>
      <c r="J1175" s="161"/>
      <c r="K1175" s="161"/>
      <c r="L1175" s="161"/>
      <c r="M1175" s="161"/>
      <c r="N1175" s="228"/>
      <c r="O1175" s="161"/>
      <c r="P1175" s="161"/>
      <c r="Q1175" s="161"/>
      <c r="R1175" s="161"/>
      <c r="S1175" s="161"/>
      <c r="T1175" s="228"/>
      <c r="U1175" s="235"/>
      <c r="V1175" s="235"/>
      <c r="W1175" s="235"/>
      <c r="X1175" s="235"/>
      <c r="Y1175" s="228"/>
      <c r="AD1175" s="238"/>
      <c r="AI1175" s="238"/>
    </row>
    <row r="1176" spans="1:35" x14ac:dyDescent="0.2">
      <c r="A1176" s="226"/>
      <c r="B1176" s="226"/>
      <c r="C1176" s="227"/>
      <c r="D1176" s="228"/>
      <c r="E1176" s="161"/>
      <c r="F1176" s="161"/>
      <c r="G1176" s="161"/>
      <c r="H1176" s="161"/>
      <c r="I1176" s="228"/>
      <c r="J1176" s="161"/>
      <c r="K1176" s="161"/>
      <c r="L1176" s="161"/>
      <c r="M1176" s="161"/>
      <c r="N1176" s="228"/>
      <c r="O1176" s="161"/>
      <c r="P1176" s="161"/>
      <c r="Q1176" s="161"/>
      <c r="R1176" s="161"/>
      <c r="S1176" s="161"/>
      <c r="T1176" s="228"/>
      <c r="U1176" s="235"/>
      <c r="V1176" s="235"/>
      <c r="W1176" s="235"/>
      <c r="X1176" s="235"/>
      <c r="Y1176" s="228"/>
      <c r="AD1176" s="238"/>
      <c r="AI1176" s="238"/>
    </row>
    <row r="1177" spans="1:35" x14ac:dyDescent="0.2">
      <c r="A1177" s="226"/>
      <c r="B1177" s="226"/>
      <c r="C1177" s="227"/>
      <c r="D1177" s="228"/>
      <c r="E1177" s="161"/>
      <c r="F1177" s="161"/>
      <c r="G1177" s="161"/>
      <c r="H1177" s="161"/>
      <c r="I1177" s="228"/>
      <c r="J1177" s="161"/>
      <c r="K1177" s="161"/>
      <c r="L1177" s="161"/>
      <c r="M1177" s="161"/>
      <c r="N1177" s="228"/>
      <c r="O1177" s="161"/>
      <c r="P1177" s="161"/>
      <c r="Q1177" s="161"/>
      <c r="R1177" s="161"/>
      <c r="S1177" s="161"/>
      <c r="T1177" s="228"/>
      <c r="U1177" s="235"/>
      <c r="V1177" s="235"/>
      <c r="W1177" s="235"/>
      <c r="X1177" s="235"/>
      <c r="Y1177" s="228"/>
      <c r="AD1177" s="238"/>
      <c r="AI1177" s="238"/>
    </row>
    <row r="1178" spans="1:35" x14ac:dyDescent="0.2">
      <c r="A1178" s="226"/>
      <c r="B1178" s="226"/>
      <c r="C1178" s="227"/>
      <c r="D1178" s="228"/>
      <c r="E1178" s="161"/>
      <c r="F1178" s="161"/>
      <c r="G1178" s="161"/>
      <c r="H1178" s="161"/>
      <c r="I1178" s="228"/>
      <c r="J1178" s="161"/>
      <c r="K1178" s="161"/>
      <c r="L1178" s="161"/>
      <c r="M1178" s="161"/>
      <c r="N1178" s="228"/>
      <c r="O1178" s="161"/>
      <c r="P1178" s="161"/>
      <c r="Q1178" s="161"/>
      <c r="R1178" s="161"/>
      <c r="S1178" s="161"/>
      <c r="T1178" s="228"/>
      <c r="U1178" s="235"/>
      <c r="V1178" s="235"/>
      <c r="W1178" s="235"/>
      <c r="X1178" s="235"/>
      <c r="Y1178" s="228"/>
      <c r="AD1178" s="238"/>
      <c r="AI1178" s="238"/>
    </row>
    <row r="1179" spans="1:35" x14ac:dyDescent="0.2">
      <c r="A1179" s="226"/>
      <c r="B1179" s="226"/>
      <c r="C1179" s="227"/>
      <c r="D1179" s="228"/>
      <c r="E1179" s="161"/>
      <c r="F1179" s="161"/>
      <c r="G1179" s="161"/>
      <c r="H1179" s="161"/>
      <c r="I1179" s="228"/>
      <c r="J1179" s="161"/>
      <c r="K1179" s="161"/>
      <c r="L1179" s="161"/>
      <c r="M1179" s="161"/>
      <c r="N1179" s="228"/>
      <c r="O1179" s="161"/>
      <c r="P1179" s="161"/>
      <c r="Q1179" s="161"/>
      <c r="R1179" s="161"/>
      <c r="S1179" s="161"/>
      <c r="T1179" s="228"/>
      <c r="U1179" s="235"/>
      <c r="V1179" s="235"/>
      <c r="W1179" s="235"/>
      <c r="X1179" s="235"/>
      <c r="Y1179" s="228"/>
      <c r="AD1179" s="238"/>
      <c r="AI1179" s="238"/>
    </row>
    <row r="1180" spans="1:35" x14ac:dyDescent="0.2">
      <c r="A1180" s="226"/>
      <c r="B1180" s="226"/>
      <c r="C1180" s="227"/>
      <c r="D1180" s="228"/>
      <c r="E1180" s="161"/>
      <c r="F1180" s="161"/>
      <c r="G1180" s="161"/>
      <c r="H1180" s="161"/>
      <c r="I1180" s="228"/>
      <c r="J1180" s="161"/>
      <c r="K1180" s="161"/>
      <c r="L1180" s="161"/>
      <c r="M1180" s="161"/>
      <c r="N1180" s="228"/>
      <c r="O1180" s="161"/>
      <c r="P1180" s="161"/>
      <c r="Q1180" s="161"/>
      <c r="R1180" s="161"/>
      <c r="S1180" s="161"/>
      <c r="T1180" s="228"/>
      <c r="U1180" s="235"/>
      <c r="V1180" s="235"/>
      <c r="W1180" s="235"/>
      <c r="X1180" s="235"/>
      <c r="Y1180" s="228"/>
      <c r="AD1180" s="238"/>
      <c r="AI1180" s="238"/>
    </row>
    <row r="1181" spans="1:35" x14ac:dyDescent="0.2">
      <c r="A1181" s="226"/>
      <c r="B1181" s="226"/>
      <c r="C1181" s="227"/>
      <c r="D1181" s="228"/>
      <c r="E1181" s="161"/>
      <c r="F1181" s="161"/>
      <c r="G1181" s="161"/>
      <c r="H1181" s="161"/>
      <c r="I1181" s="228"/>
      <c r="J1181" s="161"/>
      <c r="K1181" s="161"/>
      <c r="L1181" s="161"/>
      <c r="M1181" s="161"/>
      <c r="N1181" s="228"/>
      <c r="O1181" s="161"/>
      <c r="P1181" s="161"/>
      <c r="Q1181" s="161"/>
      <c r="R1181" s="161"/>
      <c r="S1181" s="161"/>
      <c r="T1181" s="228"/>
      <c r="U1181" s="235"/>
      <c r="V1181" s="235"/>
      <c r="W1181" s="235"/>
      <c r="X1181" s="235"/>
      <c r="Y1181" s="228"/>
      <c r="AD1181" s="238"/>
      <c r="AI1181" s="238"/>
    </row>
    <row r="1182" spans="1:35" x14ac:dyDescent="0.2">
      <c r="A1182" s="226"/>
      <c r="B1182" s="226"/>
      <c r="C1182" s="227"/>
      <c r="D1182" s="228"/>
      <c r="E1182" s="161"/>
      <c r="F1182" s="161"/>
      <c r="G1182" s="161"/>
      <c r="H1182" s="161"/>
      <c r="I1182" s="228"/>
      <c r="J1182" s="161"/>
      <c r="K1182" s="161"/>
      <c r="L1182" s="161"/>
      <c r="M1182" s="161"/>
      <c r="N1182" s="228"/>
      <c r="O1182" s="161"/>
      <c r="P1182" s="161"/>
      <c r="Q1182" s="161"/>
      <c r="R1182" s="161"/>
      <c r="S1182" s="161"/>
      <c r="T1182" s="228"/>
      <c r="U1182" s="235"/>
      <c r="V1182" s="235"/>
      <c r="W1182" s="235"/>
      <c r="X1182" s="235"/>
      <c r="Y1182" s="228"/>
      <c r="AD1182" s="238"/>
      <c r="AI1182" s="238"/>
    </row>
    <row r="1183" spans="1:35" x14ac:dyDescent="0.2">
      <c r="A1183" s="226"/>
      <c r="B1183" s="226"/>
      <c r="C1183" s="227"/>
      <c r="D1183" s="228"/>
      <c r="E1183" s="161"/>
      <c r="F1183" s="161"/>
      <c r="G1183" s="161"/>
      <c r="H1183" s="161"/>
      <c r="I1183" s="228"/>
      <c r="J1183" s="161"/>
      <c r="K1183" s="161"/>
      <c r="L1183" s="161"/>
      <c r="M1183" s="161"/>
      <c r="N1183" s="228"/>
      <c r="O1183" s="161"/>
      <c r="P1183" s="161"/>
      <c r="Q1183" s="161"/>
      <c r="R1183" s="161"/>
      <c r="S1183" s="161"/>
      <c r="T1183" s="228"/>
      <c r="U1183" s="235"/>
      <c r="V1183" s="235"/>
      <c r="W1183" s="235"/>
      <c r="X1183" s="235"/>
      <c r="Y1183" s="228"/>
      <c r="AD1183" s="238"/>
      <c r="AI1183" s="238"/>
    </row>
    <row r="1184" spans="1:35" x14ac:dyDescent="0.2">
      <c r="A1184" s="226"/>
      <c r="B1184" s="226"/>
      <c r="C1184" s="227"/>
      <c r="D1184" s="228"/>
      <c r="E1184" s="161"/>
      <c r="F1184" s="161"/>
      <c r="G1184" s="161"/>
      <c r="H1184" s="161"/>
      <c r="I1184" s="228"/>
      <c r="J1184" s="161"/>
      <c r="K1184" s="161"/>
      <c r="L1184" s="161"/>
      <c r="M1184" s="161"/>
      <c r="N1184" s="228"/>
      <c r="O1184" s="161"/>
      <c r="P1184" s="161"/>
      <c r="Q1184" s="161"/>
      <c r="R1184" s="161"/>
      <c r="S1184" s="161"/>
      <c r="T1184" s="228"/>
      <c r="U1184" s="235"/>
      <c r="V1184" s="235"/>
      <c r="W1184" s="235"/>
      <c r="X1184" s="235"/>
      <c r="Y1184" s="228"/>
      <c r="AD1184" s="238"/>
      <c r="AI1184" s="238"/>
    </row>
    <row r="1185" spans="1:35" x14ac:dyDescent="0.2">
      <c r="A1185" s="226"/>
      <c r="B1185" s="226"/>
      <c r="C1185" s="227"/>
      <c r="D1185" s="228"/>
      <c r="E1185" s="161"/>
      <c r="F1185" s="161"/>
      <c r="G1185" s="161"/>
      <c r="H1185" s="161"/>
      <c r="I1185" s="228"/>
      <c r="J1185" s="161"/>
      <c r="K1185" s="161"/>
      <c r="L1185" s="161"/>
      <c r="M1185" s="161"/>
      <c r="N1185" s="228"/>
      <c r="O1185" s="161"/>
      <c r="P1185" s="161"/>
      <c r="Q1185" s="161"/>
      <c r="R1185" s="161"/>
      <c r="S1185" s="161"/>
      <c r="T1185" s="228"/>
      <c r="U1185" s="235"/>
      <c r="V1185" s="235"/>
      <c r="W1185" s="235"/>
      <c r="X1185" s="235"/>
      <c r="Y1185" s="228"/>
      <c r="AD1185" s="238"/>
      <c r="AI1185" s="238"/>
    </row>
    <row r="1186" spans="1:35" x14ac:dyDescent="0.2">
      <c r="A1186" s="226"/>
      <c r="B1186" s="226"/>
      <c r="C1186" s="227"/>
      <c r="D1186" s="228"/>
      <c r="E1186" s="161"/>
      <c r="F1186" s="161"/>
      <c r="G1186" s="161"/>
      <c r="H1186" s="161"/>
      <c r="I1186" s="228"/>
      <c r="J1186" s="161"/>
      <c r="K1186" s="161"/>
      <c r="L1186" s="161"/>
      <c r="M1186" s="161"/>
      <c r="N1186" s="228"/>
      <c r="O1186" s="161"/>
      <c r="P1186" s="161"/>
      <c r="Q1186" s="161"/>
      <c r="R1186" s="161"/>
      <c r="S1186" s="161"/>
      <c r="T1186" s="228"/>
      <c r="U1186" s="235"/>
      <c r="V1186" s="235"/>
      <c r="W1186" s="235"/>
      <c r="X1186" s="235"/>
      <c r="Y1186" s="228"/>
      <c r="AD1186" s="238"/>
      <c r="AI1186" s="238"/>
    </row>
    <row r="1187" spans="1:35" x14ac:dyDescent="0.2">
      <c r="A1187" s="226"/>
      <c r="B1187" s="226"/>
      <c r="C1187" s="227"/>
      <c r="D1187" s="228"/>
      <c r="E1187" s="161"/>
      <c r="F1187" s="161"/>
      <c r="G1187" s="161"/>
      <c r="H1187" s="161"/>
      <c r="I1187" s="228"/>
      <c r="J1187" s="161"/>
      <c r="K1187" s="161"/>
      <c r="L1187" s="161"/>
      <c r="M1187" s="161"/>
      <c r="N1187" s="228"/>
      <c r="O1187" s="161"/>
      <c r="P1187" s="161"/>
      <c r="Q1187" s="161"/>
      <c r="R1187" s="161"/>
      <c r="S1187" s="161"/>
      <c r="T1187" s="228"/>
      <c r="U1187" s="235"/>
      <c r="V1187" s="235"/>
      <c r="W1187" s="235"/>
      <c r="X1187" s="235"/>
      <c r="Y1187" s="228"/>
      <c r="AD1187" s="238"/>
      <c r="AI1187" s="238"/>
    </row>
    <row r="1188" spans="1:35" x14ac:dyDescent="0.2">
      <c r="A1188" s="226"/>
      <c r="B1188" s="226"/>
      <c r="C1188" s="227"/>
      <c r="D1188" s="228"/>
      <c r="E1188" s="161"/>
      <c r="F1188" s="161"/>
      <c r="G1188" s="161"/>
      <c r="H1188" s="161"/>
      <c r="I1188" s="228"/>
      <c r="J1188" s="161"/>
      <c r="K1188" s="161"/>
      <c r="L1188" s="161"/>
      <c r="M1188" s="161"/>
      <c r="N1188" s="228"/>
      <c r="O1188" s="161"/>
      <c r="P1188" s="161"/>
      <c r="Q1188" s="161"/>
      <c r="R1188" s="161"/>
      <c r="S1188" s="161"/>
      <c r="T1188" s="228"/>
      <c r="U1188" s="235"/>
      <c r="V1188" s="235"/>
      <c r="W1188" s="235"/>
      <c r="X1188" s="235"/>
      <c r="Y1188" s="228"/>
      <c r="AD1188" s="238"/>
      <c r="AI1188" s="238"/>
    </row>
    <row r="1189" spans="1:35" x14ac:dyDescent="0.2">
      <c r="A1189" s="226"/>
      <c r="B1189" s="226"/>
      <c r="C1189" s="227"/>
      <c r="D1189" s="228"/>
      <c r="E1189" s="161"/>
      <c r="F1189" s="161"/>
      <c r="G1189" s="161"/>
      <c r="H1189" s="161"/>
      <c r="I1189" s="228"/>
      <c r="J1189" s="161"/>
      <c r="K1189" s="161"/>
      <c r="L1189" s="161"/>
      <c r="M1189" s="161"/>
      <c r="N1189" s="228"/>
      <c r="O1189" s="161"/>
      <c r="P1189" s="161"/>
      <c r="Q1189" s="161"/>
      <c r="R1189" s="161"/>
      <c r="S1189" s="161"/>
      <c r="T1189" s="228"/>
      <c r="U1189" s="235"/>
      <c r="V1189" s="235"/>
      <c r="W1189" s="235"/>
      <c r="X1189" s="235"/>
      <c r="Y1189" s="228"/>
      <c r="AD1189" s="238"/>
      <c r="AI1189" s="238"/>
    </row>
    <row r="1190" spans="1:35" x14ac:dyDescent="0.2">
      <c r="A1190" s="226"/>
      <c r="B1190" s="226"/>
      <c r="C1190" s="227"/>
      <c r="D1190" s="228"/>
      <c r="E1190" s="161"/>
      <c r="F1190" s="161"/>
      <c r="G1190" s="161"/>
      <c r="H1190" s="161"/>
      <c r="I1190" s="228"/>
      <c r="J1190" s="161"/>
      <c r="K1190" s="161"/>
      <c r="L1190" s="161"/>
      <c r="M1190" s="161"/>
      <c r="N1190" s="228"/>
      <c r="O1190" s="161"/>
      <c r="P1190" s="161"/>
      <c r="Q1190" s="161"/>
      <c r="R1190" s="161"/>
      <c r="S1190" s="161"/>
      <c r="T1190" s="228"/>
      <c r="U1190" s="235"/>
      <c r="V1190" s="235"/>
      <c r="W1190" s="235"/>
      <c r="X1190" s="235"/>
      <c r="Y1190" s="228"/>
      <c r="AD1190" s="238"/>
      <c r="AI1190" s="238"/>
    </row>
    <row r="1191" spans="1:35" x14ac:dyDescent="0.2">
      <c r="A1191" s="226"/>
      <c r="B1191" s="226"/>
      <c r="C1191" s="227"/>
      <c r="D1191" s="228"/>
      <c r="E1191" s="161"/>
      <c r="F1191" s="161"/>
      <c r="G1191" s="161"/>
      <c r="H1191" s="161"/>
      <c r="I1191" s="228"/>
      <c r="J1191" s="161"/>
      <c r="K1191" s="161"/>
      <c r="L1191" s="161"/>
      <c r="M1191" s="161"/>
      <c r="N1191" s="228"/>
      <c r="O1191" s="161"/>
      <c r="P1191" s="161"/>
      <c r="Q1191" s="161"/>
      <c r="R1191" s="161"/>
      <c r="S1191" s="161"/>
      <c r="T1191" s="228"/>
      <c r="U1191" s="235"/>
      <c r="V1191" s="235"/>
      <c r="W1191" s="235"/>
      <c r="X1191" s="235"/>
      <c r="Y1191" s="228"/>
      <c r="AD1191" s="238"/>
      <c r="AI1191" s="238"/>
    </row>
    <row r="1192" spans="1:35" x14ac:dyDescent="0.2">
      <c r="A1192" s="226"/>
      <c r="B1192" s="226"/>
      <c r="C1192" s="227"/>
      <c r="D1192" s="228"/>
      <c r="E1192" s="161"/>
      <c r="F1192" s="161"/>
      <c r="G1192" s="161"/>
      <c r="H1192" s="161"/>
      <c r="I1192" s="228"/>
      <c r="J1192" s="161"/>
      <c r="K1192" s="161"/>
      <c r="L1192" s="161"/>
      <c r="M1192" s="161"/>
      <c r="N1192" s="228"/>
      <c r="O1192" s="161"/>
      <c r="P1192" s="161"/>
      <c r="Q1192" s="161"/>
      <c r="R1192" s="161"/>
      <c r="S1192" s="161"/>
      <c r="T1192" s="228"/>
      <c r="U1192" s="235"/>
      <c r="V1192" s="235"/>
      <c r="W1192" s="235"/>
      <c r="X1192" s="235"/>
      <c r="Y1192" s="228"/>
      <c r="AD1192" s="238"/>
      <c r="AI1192" s="238"/>
    </row>
    <row r="1193" spans="1:35" x14ac:dyDescent="0.2">
      <c r="A1193" s="226"/>
      <c r="B1193" s="226"/>
      <c r="C1193" s="227"/>
      <c r="D1193" s="228"/>
      <c r="E1193" s="161"/>
      <c r="F1193" s="161"/>
      <c r="G1193" s="161"/>
      <c r="H1193" s="161"/>
      <c r="I1193" s="228"/>
      <c r="J1193" s="161"/>
      <c r="K1193" s="161"/>
      <c r="L1193" s="161"/>
      <c r="M1193" s="161"/>
      <c r="N1193" s="228"/>
      <c r="O1193" s="161"/>
      <c r="P1193" s="161"/>
      <c r="Q1193" s="161"/>
      <c r="R1193" s="161"/>
      <c r="S1193" s="161"/>
      <c r="T1193" s="228"/>
      <c r="U1193" s="235"/>
      <c r="V1193" s="235"/>
      <c r="W1193" s="235"/>
      <c r="X1193" s="235"/>
      <c r="Y1193" s="228"/>
      <c r="AD1193" s="238"/>
      <c r="AI1193" s="238"/>
    </row>
    <row r="1194" spans="1:35" x14ac:dyDescent="0.2">
      <c r="A1194" s="226"/>
      <c r="B1194" s="226"/>
      <c r="C1194" s="227"/>
      <c r="D1194" s="228"/>
      <c r="E1194" s="161"/>
      <c r="F1194" s="161"/>
      <c r="G1194" s="161"/>
      <c r="H1194" s="161"/>
      <c r="I1194" s="228"/>
      <c r="J1194" s="161"/>
      <c r="K1194" s="161"/>
      <c r="L1194" s="161"/>
      <c r="M1194" s="161"/>
      <c r="N1194" s="228"/>
      <c r="O1194" s="161"/>
      <c r="P1194" s="161"/>
      <c r="Q1194" s="161"/>
      <c r="R1194" s="161"/>
      <c r="S1194" s="161"/>
      <c r="T1194" s="228"/>
      <c r="U1194" s="235"/>
      <c r="V1194" s="235"/>
      <c r="W1194" s="235"/>
      <c r="X1194" s="235"/>
      <c r="Y1194" s="228"/>
      <c r="AD1194" s="238"/>
      <c r="AI1194" s="238"/>
    </row>
    <row r="1195" spans="1:35" x14ac:dyDescent="0.2">
      <c r="A1195" s="226"/>
      <c r="B1195" s="226"/>
      <c r="C1195" s="227"/>
      <c r="D1195" s="228"/>
      <c r="E1195" s="161"/>
      <c r="F1195" s="161"/>
      <c r="G1195" s="161"/>
      <c r="H1195" s="161"/>
      <c r="I1195" s="228"/>
      <c r="J1195" s="161"/>
      <c r="K1195" s="161"/>
      <c r="L1195" s="161"/>
      <c r="M1195" s="161"/>
      <c r="N1195" s="228"/>
      <c r="O1195" s="161"/>
      <c r="P1195" s="161"/>
      <c r="Q1195" s="161"/>
      <c r="R1195" s="161"/>
      <c r="S1195" s="161"/>
      <c r="T1195" s="228"/>
      <c r="U1195" s="235"/>
      <c r="V1195" s="235"/>
      <c r="W1195" s="235"/>
      <c r="X1195" s="235"/>
      <c r="Y1195" s="228"/>
      <c r="AD1195" s="238"/>
      <c r="AI1195" s="238"/>
    </row>
    <row r="1196" spans="1:35" x14ac:dyDescent="0.2">
      <c r="A1196" s="226"/>
      <c r="B1196" s="226"/>
      <c r="C1196" s="227"/>
      <c r="D1196" s="228"/>
      <c r="E1196" s="161"/>
      <c r="F1196" s="161"/>
      <c r="G1196" s="161"/>
      <c r="H1196" s="161"/>
      <c r="I1196" s="228"/>
      <c r="J1196" s="161"/>
      <c r="K1196" s="161"/>
      <c r="L1196" s="161"/>
      <c r="M1196" s="161"/>
      <c r="N1196" s="228"/>
      <c r="O1196" s="161"/>
      <c r="P1196" s="161"/>
      <c r="Q1196" s="161"/>
      <c r="R1196" s="161"/>
      <c r="S1196" s="161"/>
      <c r="T1196" s="228"/>
      <c r="U1196" s="235"/>
      <c r="V1196" s="235"/>
      <c r="W1196" s="235"/>
      <c r="X1196" s="235"/>
      <c r="Y1196" s="228"/>
      <c r="AD1196" s="238"/>
      <c r="AI1196" s="238"/>
    </row>
    <row r="1197" spans="1:35" x14ac:dyDescent="0.2">
      <c r="A1197" s="226"/>
      <c r="B1197" s="226"/>
      <c r="C1197" s="227"/>
      <c r="D1197" s="228"/>
      <c r="E1197" s="161"/>
      <c r="F1197" s="161"/>
      <c r="G1197" s="161"/>
      <c r="H1197" s="161"/>
      <c r="I1197" s="228"/>
      <c r="J1197" s="161"/>
      <c r="K1197" s="161"/>
      <c r="L1197" s="161"/>
      <c r="M1197" s="161"/>
      <c r="N1197" s="228"/>
      <c r="O1197" s="161"/>
      <c r="P1197" s="161"/>
      <c r="Q1197" s="161"/>
      <c r="R1197" s="161"/>
      <c r="S1197" s="161"/>
      <c r="T1197" s="228"/>
      <c r="U1197" s="235"/>
      <c r="V1197" s="235"/>
      <c r="W1197" s="235"/>
      <c r="X1197" s="235"/>
      <c r="Y1197" s="228"/>
      <c r="AD1197" s="238"/>
      <c r="AI1197" s="238"/>
    </row>
    <row r="1198" spans="1:35" x14ac:dyDescent="0.2">
      <c r="A1198" s="226"/>
      <c r="B1198" s="226"/>
      <c r="C1198" s="227"/>
      <c r="D1198" s="228"/>
      <c r="E1198" s="161"/>
      <c r="F1198" s="161"/>
      <c r="G1198" s="161"/>
      <c r="H1198" s="161"/>
      <c r="I1198" s="228"/>
      <c r="J1198" s="161"/>
      <c r="K1198" s="161"/>
      <c r="L1198" s="161"/>
      <c r="M1198" s="161"/>
      <c r="N1198" s="228"/>
      <c r="O1198" s="161"/>
      <c r="P1198" s="161"/>
      <c r="Q1198" s="161"/>
      <c r="R1198" s="161"/>
      <c r="S1198" s="161"/>
      <c r="T1198" s="228"/>
      <c r="U1198" s="235"/>
      <c r="V1198" s="235"/>
      <c r="W1198" s="235"/>
      <c r="X1198" s="235"/>
      <c r="Y1198" s="228"/>
      <c r="AD1198" s="238"/>
      <c r="AI1198" s="238"/>
    </row>
    <row r="1199" spans="1:35" x14ac:dyDescent="0.2">
      <c r="A1199" s="226"/>
      <c r="B1199" s="226"/>
      <c r="C1199" s="227"/>
      <c r="D1199" s="228"/>
      <c r="E1199" s="161"/>
      <c r="F1199" s="161"/>
      <c r="G1199" s="161"/>
      <c r="H1199" s="161"/>
      <c r="I1199" s="228"/>
      <c r="J1199" s="161"/>
      <c r="K1199" s="161"/>
      <c r="L1199" s="161"/>
      <c r="M1199" s="161"/>
      <c r="N1199" s="228"/>
      <c r="O1199" s="161"/>
      <c r="P1199" s="161"/>
      <c r="Q1199" s="161"/>
      <c r="R1199" s="161"/>
      <c r="S1199" s="161"/>
      <c r="T1199" s="228"/>
      <c r="U1199" s="235"/>
      <c r="V1199" s="235"/>
      <c r="W1199" s="235"/>
      <c r="X1199" s="235"/>
      <c r="Y1199" s="228"/>
      <c r="AD1199" s="238"/>
      <c r="AI1199" s="238"/>
    </row>
    <row r="1200" spans="1:35" x14ac:dyDescent="0.2">
      <c r="A1200" s="226"/>
      <c r="B1200" s="226"/>
      <c r="C1200" s="227"/>
      <c r="D1200" s="228"/>
      <c r="E1200" s="161"/>
      <c r="F1200" s="161"/>
      <c r="G1200" s="161"/>
      <c r="H1200" s="161"/>
      <c r="I1200" s="228"/>
      <c r="J1200" s="161"/>
      <c r="K1200" s="161"/>
      <c r="L1200" s="161"/>
      <c r="M1200" s="161"/>
      <c r="N1200" s="228"/>
      <c r="O1200" s="161"/>
      <c r="P1200" s="161"/>
      <c r="Q1200" s="161"/>
      <c r="R1200" s="161"/>
      <c r="S1200" s="161"/>
      <c r="T1200" s="228"/>
      <c r="U1200" s="235"/>
      <c r="V1200" s="235"/>
      <c r="W1200" s="235"/>
      <c r="X1200" s="235"/>
      <c r="Y1200" s="228"/>
      <c r="AD1200" s="238"/>
      <c r="AI1200" s="238"/>
    </row>
    <row r="1201" spans="1:35" x14ac:dyDescent="0.2">
      <c r="A1201" s="226"/>
      <c r="B1201" s="226"/>
      <c r="C1201" s="227"/>
      <c r="D1201" s="228"/>
      <c r="E1201" s="161"/>
      <c r="F1201" s="161"/>
      <c r="G1201" s="161"/>
      <c r="H1201" s="161"/>
      <c r="I1201" s="228"/>
      <c r="J1201" s="161"/>
      <c r="K1201" s="161"/>
      <c r="L1201" s="161"/>
      <c r="M1201" s="161"/>
      <c r="N1201" s="228"/>
      <c r="O1201" s="161"/>
      <c r="P1201" s="161"/>
      <c r="Q1201" s="161"/>
      <c r="R1201" s="161"/>
      <c r="S1201" s="161"/>
      <c r="T1201" s="228"/>
      <c r="U1201" s="235"/>
      <c r="V1201" s="235"/>
      <c r="W1201" s="235"/>
      <c r="X1201" s="235"/>
      <c r="Y1201" s="228"/>
      <c r="AD1201" s="238"/>
      <c r="AI1201" s="238"/>
    </row>
    <row r="1202" spans="1:35" x14ac:dyDescent="0.2">
      <c r="A1202" s="226"/>
      <c r="B1202" s="226"/>
      <c r="C1202" s="227"/>
      <c r="D1202" s="228"/>
      <c r="E1202" s="161"/>
      <c r="F1202" s="161"/>
      <c r="G1202" s="161"/>
      <c r="H1202" s="161"/>
      <c r="I1202" s="228"/>
      <c r="J1202" s="161"/>
      <c r="K1202" s="161"/>
      <c r="L1202" s="161"/>
      <c r="M1202" s="161"/>
      <c r="N1202" s="228"/>
      <c r="O1202" s="161"/>
      <c r="P1202" s="161"/>
      <c r="Q1202" s="161"/>
      <c r="R1202" s="161"/>
      <c r="S1202" s="161"/>
      <c r="T1202" s="228"/>
      <c r="U1202" s="235"/>
      <c r="V1202" s="235"/>
      <c r="W1202" s="235"/>
      <c r="X1202" s="235"/>
      <c r="Y1202" s="228"/>
      <c r="AD1202" s="238"/>
      <c r="AI1202" s="238"/>
    </row>
    <row r="1203" spans="1:35" x14ac:dyDescent="0.2">
      <c r="A1203" s="226"/>
      <c r="B1203" s="226"/>
      <c r="C1203" s="227"/>
      <c r="D1203" s="228"/>
      <c r="E1203" s="161"/>
      <c r="F1203" s="161"/>
      <c r="G1203" s="161"/>
      <c r="H1203" s="161"/>
      <c r="I1203" s="228"/>
      <c r="J1203" s="161"/>
      <c r="K1203" s="161"/>
      <c r="L1203" s="161"/>
      <c r="M1203" s="161"/>
      <c r="N1203" s="228"/>
      <c r="O1203" s="161"/>
      <c r="P1203" s="161"/>
      <c r="Q1203" s="161"/>
      <c r="R1203" s="161"/>
      <c r="S1203" s="161"/>
      <c r="T1203" s="228"/>
      <c r="U1203" s="235"/>
      <c r="V1203" s="235"/>
      <c r="W1203" s="235"/>
      <c r="X1203" s="235"/>
      <c r="Y1203" s="228"/>
      <c r="AD1203" s="238"/>
      <c r="AI1203" s="238"/>
    </row>
    <row r="1204" spans="1:35" x14ac:dyDescent="0.2">
      <c r="A1204" s="226"/>
      <c r="B1204" s="226"/>
      <c r="C1204" s="227"/>
      <c r="D1204" s="228"/>
      <c r="E1204" s="161"/>
      <c r="F1204" s="161"/>
      <c r="G1204" s="161"/>
      <c r="H1204" s="161"/>
      <c r="I1204" s="228"/>
      <c r="J1204" s="161"/>
      <c r="K1204" s="161"/>
      <c r="L1204" s="161"/>
      <c r="M1204" s="161"/>
      <c r="N1204" s="228"/>
      <c r="O1204" s="161"/>
      <c r="P1204" s="161"/>
      <c r="Q1204" s="161"/>
      <c r="R1204" s="161"/>
      <c r="S1204" s="161"/>
      <c r="T1204" s="228"/>
      <c r="U1204" s="235"/>
      <c r="V1204" s="235"/>
      <c r="W1204" s="235"/>
      <c r="X1204" s="235"/>
      <c r="Y1204" s="228"/>
      <c r="AD1204" s="238"/>
      <c r="AI1204" s="238"/>
    </row>
    <row r="1205" spans="1:35" x14ac:dyDescent="0.2">
      <c r="A1205" s="226"/>
      <c r="B1205" s="226"/>
      <c r="C1205" s="227"/>
      <c r="D1205" s="228"/>
      <c r="E1205" s="161"/>
      <c r="F1205" s="161"/>
      <c r="G1205" s="161"/>
      <c r="H1205" s="161"/>
      <c r="I1205" s="228"/>
      <c r="J1205" s="161"/>
      <c r="K1205" s="161"/>
      <c r="L1205" s="161"/>
      <c r="M1205" s="161"/>
      <c r="N1205" s="228"/>
      <c r="O1205" s="161"/>
      <c r="P1205" s="161"/>
      <c r="Q1205" s="161"/>
      <c r="R1205" s="161"/>
      <c r="S1205" s="161"/>
      <c r="T1205" s="228"/>
      <c r="U1205" s="235"/>
      <c r="V1205" s="235"/>
      <c r="W1205" s="235"/>
      <c r="X1205" s="235"/>
      <c r="Y1205" s="228"/>
      <c r="AD1205" s="238"/>
      <c r="AI1205" s="238"/>
    </row>
    <row r="1206" spans="1:35" x14ac:dyDescent="0.2">
      <c r="A1206" s="226"/>
      <c r="B1206" s="226"/>
      <c r="C1206" s="227"/>
      <c r="D1206" s="228"/>
      <c r="E1206" s="161"/>
      <c r="F1206" s="161"/>
      <c r="G1206" s="161"/>
      <c r="H1206" s="161"/>
      <c r="I1206" s="228"/>
      <c r="J1206" s="161"/>
      <c r="K1206" s="161"/>
      <c r="L1206" s="161"/>
      <c r="M1206" s="161"/>
      <c r="N1206" s="228"/>
      <c r="O1206" s="161"/>
      <c r="P1206" s="161"/>
      <c r="Q1206" s="161"/>
      <c r="R1206" s="161"/>
      <c r="S1206" s="161"/>
      <c r="T1206" s="228"/>
      <c r="U1206" s="235"/>
      <c r="V1206" s="235"/>
      <c r="W1206" s="235"/>
      <c r="X1206" s="235"/>
      <c r="Y1206" s="228"/>
      <c r="AD1206" s="238"/>
      <c r="AI1206" s="238"/>
    </row>
    <row r="1207" spans="1:35" x14ac:dyDescent="0.2">
      <c r="A1207" s="226"/>
      <c r="B1207" s="226"/>
      <c r="C1207" s="227"/>
      <c r="D1207" s="228"/>
      <c r="E1207" s="161"/>
      <c r="F1207" s="161"/>
      <c r="G1207" s="161"/>
      <c r="H1207" s="161"/>
      <c r="I1207" s="228"/>
      <c r="J1207" s="161"/>
      <c r="K1207" s="161"/>
      <c r="L1207" s="161"/>
      <c r="M1207" s="161"/>
      <c r="N1207" s="228"/>
      <c r="O1207" s="161"/>
      <c r="P1207" s="161"/>
      <c r="Q1207" s="161"/>
      <c r="R1207" s="161"/>
      <c r="S1207" s="161"/>
      <c r="T1207" s="228"/>
      <c r="U1207" s="235"/>
      <c r="V1207" s="235"/>
      <c r="W1207" s="235"/>
      <c r="X1207" s="235"/>
      <c r="Y1207" s="228"/>
      <c r="AD1207" s="238"/>
      <c r="AI1207" s="238"/>
    </row>
    <row r="1208" spans="1:35" x14ac:dyDescent="0.2">
      <c r="A1208" s="226"/>
      <c r="B1208" s="226"/>
      <c r="C1208" s="227"/>
      <c r="D1208" s="228"/>
      <c r="E1208" s="161"/>
      <c r="F1208" s="161"/>
      <c r="G1208" s="161"/>
      <c r="H1208" s="161"/>
      <c r="I1208" s="228"/>
      <c r="J1208" s="161"/>
      <c r="K1208" s="161"/>
      <c r="L1208" s="161"/>
      <c r="M1208" s="161"/>
      <c r="N1208" s="228"/>
      <c r="O1208" s="161"/>
      <c r="P1208" s="161"/>
      <c r="Q1208" s="161"/>
      <c r="R1208" s="161"/>
      <c r="S1208" s="161"/>
      <c r="T1208" s="228"/>
      <c r="U1208" s="235"/>
      <c r="V1208" s="235"/>
      <c r="W1208" s="235"/>
      <c r="X1208" s="235"/>
      <c r="Y1208" s="228"/>
      <c r="AD1208" s="238"/>
      <c r="AI1208" s="238"/>
    </row>
    <row r="1209" spans="1:35" x14ac:dyDescent="0.2">
      <c r="A1209" s="226"/>
      <c r="B1209" s="226"/>
      <c r="C1209" s="227"/>
      <c r="D1209" s="228"/>
      <c r="E1209" s="161"/>
      <c r="F1209" s="161"/>
      <c r="G1209" s="161"/>
      <c r="H1209" s="161"/>
      <c r="I1209" s="228"/>
      <c r="J1209" s="161"/>
      <c r="K1209" s="161"/>
      <c r="L1209" s="161"/>
      <c r="M1209" s="161"/>
      <c r="N1209" s="228"/>
      <c r="O1209" s="161"/>
      <c r="P1209" s="161"/>
      <c r="Q1209" s="161"/>
      <c r="R1209" s="161"/>
      <c r="S1209" s="161"/>
      <c r="T1209" s="228"/>
      <c r="U1209" s="235"/>
      <c r="V1209" s="235"/>
      <c r="W1209" s="235"/>
      <c r="X1209" s="235"/>
      <c r="Y1209" s="228"/>
      <c r="AD1209" s="238"/>
      <c r="AI1209" s="238"/>
    </row>
    <row r="1210" spans="1:35" x14ac:dyDescent="0.2">
      <c r="A1210" s="226"/>
      <c r="B1210" s="226"/>
      <c r="C1210" s="227"/>
      <c r="D1210" s="228"/>
      <c r="E1210" s="161"/>
      <c r="F1210" s="161"/>
      <c r="G1210" s="161"/>
      <c r="H1210" s="161"/>
      <c r="I1210" s="228"/>
      <c r="J1210" s="161"/>
      <c r="K1210" s="161"/>
      <c r="L1210" s="161"/>
      <c r="M1210" s="161"/>
      <c r="N1210" s="228"/>
      <c r="O1210" s="161"/>
      <c r="P1210" s="161"/>
      <c r="Q1210" s="161"/>
      <c r="R1210" s="161"/>
      <c r="S1210" s="161"/>
      <c r="T1210" s="228"/>
      <c r="U1210" s="235"/>
      <c r="V1210" s="235"/>
      <c r="W1210" s="235"/>
      <c r="X1210" s="235"/>
      <c r="Y1210" s="228"/>
      <c r="AD1210" s="238"/>
      <c r="AI1210" s="238"/>
    </row>
    <row r="1211" spans="1:35" x14ac:dyDescent="0.2">
      <c r="A1211" s="226"/>
      <c r="B1211" s="226"/>
      <c r="C1211" s="227"/>
      <c r="D1211" s="228"/>
      <c r="E1211" s="161"/>
      <c r="F1211" s="161"/>
      <c r="G1211" s="161"/>
      <c r="H1211" s="161"/>
      <c r="I1211" s="228"/>
      <c r="J1211" s="161"/>
      <c r="K1211" s="161"/>
      <c r="L1211" s="161"/>
      <c r="M1211" s="161"/>
      <c r="N1211" s="228"/>
      <c r="O1211" s="161"/>
      <c r="P1211" s="161"/>
      <c r="Q1211" s="161"/>
      <c r="R1211" s="161"/>
      <c r="S1211" s="161"/>
      <c r="T1211" s="228"/>
      <c r="U1211" s="235"/>
      <c r="V1211" s="235"/>
      <c r="W1211" s="235"/>
      <c r="X1211" s="235"/>
      <c r="Y1211" s="228"/>
      <c r="AD1211" s="238"/>
      <c r="AI1211" s="238"/>
    </row>
    <row r="1212" spans="1:35" x14ac:dyDescent="0.2">
      <c r="A1212" s="226"/>
      <c r="B1212" s="226"/>
      <c r="C1212" s="227"/>
      <c r="D1212" s="228"/>
      <c r="E1212" s="161"/>
      <c r="F1212" s="161"/>
      <c r="G1212" s="161"/>
      <c r="H1212" s="161"/>
      <c r="I1212" s="228"/>
      <c r="J1212" s="161"/>
      <c r="K1212" s="161"/>
      <c r="L1212" s="161"/>
      <c r="M1212" s="161"/>
      <c r="N1212" s="228"/>
      <c r="O1212" s="161"/>
      <c r="P1212" s="161"/>
      <c r="Q1212" s="161"/>
      <c r="R1212" s="161"/>
      <c r="S1212" s="161"/>
      <c r="T1212" s="228"/>
      <c r="U1212" s="235"/>
      <c r="V1212" s="235"/>
      <c r="W1212" s="235"/>
      <c r="X1212" s="235"/>
      <c r="Y1212" s="228"/>
      <c r="AD1212" s="238"/>
      <c r="AI1212" s="238"/>
    </row>
    <row r="1213" spans="1:35" x14ac:dyDescent="0.2">
      <c r="A1213" s="226"/>
      <c r="B1213" s="226"/>
      <c r="C1213" s="227"/>
      <c r="D1213" s="228"/>
      <c r="E1213" s="161"/>
      <c r="F1213" s="161"/>
      <c r="G1213" s="161"/>
      <c r="H1213" s="161"/>
      <c r="I1213" s="228"/>
      <c r="J1213" s="161"/>
      <c r="K1213" s="161"/>
      <c r="L1213" s="161"/>
      <c r="M1213" s="161"/>
      <c r="N1213" s="228"/>
      <c r="O1213" s="161"/>
      <c r="P1213" s="161"/>
      <c r="Q1213" s="161"/>
      <c r="R1213" s="161"/>
      <c r="S1213" s="161"/>
      <c r="T1213" s="228"/>
      <c r="U1213" s="235"/>
      <c r="V1213" s="235"/>
      <c r="W1213" s="235"/>
      <c r="X1213" s="235"/>
      <c r="Y1213" s="228"/>
      <c r="AD1213" s="238"/>
      <c r="AI1213" s="238"/>
    </row>
    <row r="1214" spans="1:35" x14ac:dyDescent="0.2">
      <c r="A1214" s="226"/>
      <c r="B1214" s="226"/>
      <c r="C1214" s="227"/>
      <c r="D1214" s="228"/>
      <c r="E1214" s="161"/>
      <c r="F1214" s="161"/>
      <c r="G1214" s="161"/>
      <c r="H1214" s="161"/>
      <c r="I1214" s="228"/>
      <c r="J1214" s="161"/>
      <c r="K1214" s="161"/>
      <c r="L1214" s="161"/>
      <c r="M1214" s="161"/>
      <c r="N1214" s="228"/>
      <c r="O1214" s="161"/>
      <c r="P1214" s="161"/>
      <c r="Q1214" s="161"/>
      <c r="R1214" s="161"/>
      <c r="S1214" s="161"/>
      <c r="T1214" s="228"/>
      <c r="U1214" s="235"/>
      <c r="V1214" s="235"/>
      <c r="W1214" s="235"/>
      <c r="X1214" s="235"/>
      <c r="Y1214" s="228"/>
      <c r="AD1214" s="238"/>
      <c r="AI1214" s="238"/>
    </row>
    <row r="1215" spans="1:35" x14ac:dyDescent="0.2">
      <c r="A1215" s="226"/>
      <c r="B1215" s="226"/>
      <c r="C1215" s="227"/>
      <c r="D1215" s="228"/>
      <c r="E1215" s="161"/>
      <c r="F1215" s="161"/>
      <c r="G1215" s="161"/>
      <c r="H1215" s="161"/>
      <c r="I1215" s="228"/>
      <c r="J1215" s="161"/>
      <c r="K1215" s="161"/>
      <c r="L1215" s="161"/>
      <c r="M1215" s="161"/>
      <c r="N1215" s="228"/>
      <c r="O1215" s="161"/>
      <c r="P1215" s="161"/>
      <c r="Q1215" s="161"/>
      <c r="R1215" s="161"/>
      <c r="S1215" s="161"/>
      <c r="T1215" s="228"/>
      <c r="U1215" s="235"/>
      <c r="V1215" s="235"/>
      <c r="W1215" s="235"/>
      <c r="X1215" s="235"/>
      <c r="Y1215" s="228"/>
      <c r="AD1215" s="238"/>
      <c r="AI1215" s="238"/>
    </row>
    <row r="1216" spans="1:35" x14ac:dyDescent="0.2">
      <c r="A1216" s="226"/>
      <c r="B1216" s="226"/>
      <c r="C1216" s="227"/>
      <c r="D1216" s="228"/>
      <c r="E1216" s="161"/>
      <c r="F1216" s="161"/>
      <c r="G1216" s="161"/>
      <c r="H1216" s="161"/>
      <c r="I1216" s="228"/>
      <c r="J1216" s="161"/>
      <c r="K1216" s="161"/>
      <c r="L1216" s="161"/>
      <c r="M1216" s="161"/>
      <c r="N1216" s="228"/>
      <c r="O1216" s="161"/>
      <c r="P1216" s="161"/>
      <c r="Q1216" s="161"/>
      <c r="R1216" s="161"/>
      <c r="S1216" s="161"/>
      <c r="T1216" s="228"/>
      <c r="U1216" s="235"/>
      <c r="V1216" s="235"/>
      <c r="W1216" s="235"/>
      <c r="X1216" s="235"/>
      <c r="Y1216" s="228"/>
      <c r="AD1216" s="238"/>
      <c r="AI1216" s="238"/>
    </row>
    <row r="1217" spans="1:35" x14ac:dyDescent="0.2">
      <c r="A1217" s="226"/>
      <c r="B1217" s="226"/>
      <c r="C1217" s="227"/>
      <c r="D1217" s="228"/>
      <c r="E1217" s="161"/>
      <c r="F1217" s="161"/>
      <c r="G1217" s="161"/>
      <c r="H1217" s="161"/>
      <c r="I1217" s="228"/>
      <c r="J1217" s="161"/>
      <c r="K1217" s="161"/>
      <c r="L1217" s="161"/>
      <c r="M1217" s="161"/>
      <c r="N1217" s="228"/>
      <c r="O1217" s="161"/>
      <c r="P1217" s="161"/>
      <c r="Q1217" s="161"/>
      <c r="R1217" s="161"/>
      <c r="S1217" s="161"/>
      <c r="T1217" s="228"/>
      <c r="U1217" s="235"/>
      <c r="V1217" s="235"/>
      <c r="W1217" s="235"/>
      <c r="X1217" s="235"/>
      <c r="Y1217" s="228"/>
      <c r="AD1217" s="238"/>
      <c r="AI1217" s="238"/>
    </row>
    <row r="1218" spans="1:35" x14ac:dyDescent="0.2">
      <c r="A1218" s="226"/>
      <c r="B1218" s="226"/>
      <c r="C1218" s="227"/>
      <c r="D1218" s="228"/>
      <c r="E1218" s="161"/>
      <c r="F1218" s="161"/>
      <c r="G1218" s="161"/>
      <c r="H1218" s="161"/>
      <c r="I1218" s="228"/>
      <c r="J1218" s="161"/>
      <c r="K1218" s="161"/>
      <c r="L1218" s="161"/>
      <c r="M1218" s="161"/>
      <c r="N1218" s="228"/>
      <c r="O1218" s="161"/>
      <c r="P1218" s="161"/>
      <c r="Q1218" s="161"/>
      <c r="R1218" s="161"/>
      <c r="S1218" s="161"/>
      <c r="T1218" s="228"/>
      <c r="U1218" s="235"/>
      <c r="V1218" s="235"/>
      <c r="W1218" s="235"/>
      <c r="X1218" s="235"/>
      <c r="Y1218" s="228"/>
      <c r="AD1218" s="238"/>
      <c r="AI1218" s="238"/>
    </row>
    <row r="1219" spans="1:35" x14ac:dyDescent="0.2">
      <c r="A1219" s="226"/>
      <c r="B1219" s="226"/>
      <c r="C1219" s="227"/>
      <c r="D1219" s="228"/>
      <c r="E1219" s="161"/>
      <c r="F1219" s="161"/>
      <c r="G1219" s="161"/>
      <c r="H1219" s="161"/>
      <c r="I1219" s="228"/>
      <c r="J1219" s="161"/>
      <c r="K1219" s="161"/>
      <c r="L1219" s="161"/>
      <c r="M1219" s="161"/>
      <c r="N1219" s="228"/>
      <c r="O1219" s="161"/>
      <c r="P1219" s="161"/>
      <c r="Q1219" s="161"/>
      <c r="R1219" s="161"/>
      <c r="S1219" s="161"/>
      <c r="T1219" s="228"/>
      <c r="U1219" s="235"/>
      <c r="V1219" s="235"/>
      <c r="W1219" s="235"/>
      <c r="X1219" s="235"/>
      <c r="Y1219" s="228"/>
      <c r="AD1219" s="238"/>
      <c r="AI1219" s="238"/>
    </row>
    <row r="1220" spans="1:35" x14ac:dyDescent="0.2">
      <c r="A1220" s="226"/>
      <c r="B1220" s="226"/>
      <c r="C1220" s="227"/>
      <c r="D1220" s="228"/>
      <c r="E1220" s="161"/>
      <c r="F1220" s="161"/>
      <c r="G1220" s="161"/>
      <c r="H1220" s="161"/>
      <c r="I1220" s="228"/>
      <c r="J1220" s="161"/>
      <c r="K1220" s="161"/>
      <c r="L1220" s="161"/>
      <c r="M1220" s="161"/>
      <c r="N1220" s="228"/>
      <c r="O1220" s="161"/>
      <c r="P1220" s="161"/>
      <c r="Q1220" s="161"/>
      <c r="R1220" s="161"/>
      <c r="S1220" s="161"/>
      <c r="T1220" s="228"/>
      <c r="U1220" s="235"/>
      <c r="V1220" s="235"/>
      <c r="W1220" s="235"/>
      <c r="X1220" s="235"/>
      <c r="Y1220" s="228"/>
      <c r="AD1220" s="238"/>
      <c r="AI1220" s="238"/>
    </row>
    <row r="1221" spans="1:35" x14ac:dyDescent="0.2">
      <c r="A1221" s="226"/>
      <c r="B1221" s="226"/>
      <c r="C1221" s="227"/>
      <c r="D1221" s="228"/>
      <c r="E1221" s="161"/>
      <c r="F1221" s="161"/>
      <c r="G1221" s="161"/>
      <c r="H1221" s="161"/>
      <c r="I1221" s="228"/>
      <c r="J1221" s="161"/>
      <c r="K1221" s="161"/>
      <c r="L1221" s="161"/>
      <c r="M1221" s="161"/>
      <c r="N1221" s="228"/>
      <c r="O1221" s="161"/>
      <c r="P1221" s="161"/>
      <c r="Q1221" s="161"/>
      <c r="R1221" s="161"/>
      <c r="S1221" s="161"/>
      <c r="T1221" s="228"/>
      <c r="U1221" s="235"/>
      <c r="V1221" s="235"/>
      <c r="W1221" s="235"/>
      <c r="X1221" s="235"/>
      <c r="Y1221" s="228"/>
      <c r="AD1221" s="238"/>
      <c r="AI1221" s="238"/>
    </row>
    <row r="1222" spans="1:35" x14ac:dyDescent="0.2">
      <c r="A1222" s="226"/>
      <c r="B1222" s="226"/>
      <c r="C1222" s="227"/>
      <c r="D1222" s="228"/>
      <c r="E1222" s="161"/>
      <c r="F1222" s="161"/>
      <c r="G1222" s="161"/>
      <c r="H1222" s="161"/>
      <c r="I1222" s="228"/>
      <c r="J1222" s="161"/>
      <c r="K1222" s="161"/>
      <c r="L1222" s="161"/>
      <c r="M1222" s="161"/>
      <c r="N1222" s="228"/>
      <c r="O1222" s="161"/>
      <c r="P1222" s="161"/>
      <c r="Q1222" s="161"/>
      <c r="R1222" s="161"/>
      <c r="S1222" s="161"/>
      <c r="T1222" s="228"/>
      <c r="U1222" s="235"/>
      <c r="V1222" s="235"/>
      <c r="W1222" s="235"/>
      <c r="X1222" s="235"/>
      <c r="Y1222" s="228"/>
      <c r="AD1222" s="238"/>
      <c r="AI1222" s="238"/>
    </row>
    <row r="1223" spans="1:35" x14ac:dyDescent="0.2">
      <c r="A1223" s="226"/>
      <c r="B1223" s="226"/>
      <c r="C1223" s="227"/>
      <c r="D1223" s="228"/>
      <c r="E1223" s="161"/>
      <c r="F1223" s="161"/>
      <c r="G1223" s="161"/>
      <c r="H1223" s="161"/>
      <c r="I1223" s="228"/>
      <c r="J1223" s="161"/>
      <c r="K1223" s="161"/>
      <c r="L1223" s="161"/>
      <c r="M1223" s="161"/>
      <c r="N1223" s="228"/>
      <c r="O1223" s="161"/>
      <c r="P1223" s="161"/>
      <c r="Q1223" s="161"/>
      <c r="R1223" s="161"/>
      <c r="S1223" s="161"/>
      <c r="T1223" s="228"/>
      <c r="U1223" s="235"/>
      <c r="V1223" s="235"/>
      <c r="W1223" s="235"/>
      <c r="X1223" s="235"/>
      <c r="Y1223" s="228"/>
      <c r="AD1223" s="238"/>
      <c r="AI1223" s="238"/>
    </row>
    <row r="1224" spans="1:35" x14ac:dyDescent="0.2">
      <c r="A1224" s="226"/>
      <c r="B1224" s="226"/>
      <c r="C1224" s="227"/>
      <c r="D1224" s="228"/>
      <c r="E1224" s="161"/>
      <c r="F1224" s="161"/>
      <c r="G1224" s="161"/>
      <c r="H1224" s="161"/>
      <c r="I1224" s="228"/>
      <c r="J1224" s="161"/>
      <c r="K1224" s="161"/>
      <c r="L1224" s="161"/>
      <c r="M1224" s="161"/>
      <c r="N1224" s="228"/>
      <c r="O1224" s="161"/>
      <c r="P1224" s="161"/>
      <c r="Q1224" s="161"/>
      <c r="R1224" s="161"/>
      <c r="S1224" s="161"/>
      <c r="T1224" s="228"/>
      <c r="U1224" s="235"/>
      <c r="V1224" s="235"/>
      <c r="W1224" s="235"/>
      <c r="X1224" s="235"/>
      <c r="Y1224" s="228"/>
      <c r="AD1224" s="238"/>
      <c r="AI1224" s="238"/>
    </row>
    <row r="1225" spans="1:35" x14ac:dyDescent="0.2">
      <c r="A1225" s="226"/>
      <c r="B1225" s="226"/>
      <c r="C1225" s="227"/>
      <c r="D1225" s="228"/>
      <c r="E1225" s="161"/>
      <c r="F1225" s="161"/>
      <c r="G1225" s="161"/>
      <c r="H1225" s="161"/>
      <c r="I1225" s="228"/>
      <c r="J1225" s="161"/>
      <c r="K1225" s="161"/>
      <c r="L1225" s="161"/>
      <c r="M1225" s="161"/>
      <c r="N1225" s="228"/>
      <c r="O1225" s="161"/>
      <c r="P1225" s="161"/>
      <c r="Q1225" s="161"/>
      <c r="R1225" s="161"/>
      <c r="S1225" s="161"/>
      <c r="T1225" s="228"/>
      <c r="U1225" s="235"/>
      <c r="V1225" s="235"/>
      <c r="W1225" s="235"/>
      <c r="X1225" s="235"/>
      <c r="Y1225" s="228"/>
      <c r="AD1225" s="238"/>
      <c r="AI1225" s="238"/>
    </row>
    <row r="1226" spans="1:35" x14ac:dyDescent="0.2">
      <c r="A1226" s="226"/>
      <c r="B1226" s="226"/>
      <c r="C1226" s="227"/>
      <c r="D1226" s="228"/>
      <c r="E1226" s="161"/>
      <c r="F1226" s="161"/>
      <c r="G1226" s="161"/>
      <c r="H1226" s="161"/>
      <c r="I1226" s="228"/>
      <c r="J1226" s="161"/>
      <c r="K1226" s="161"/>
      <c r="L1226" s="161"/>
      <c r="M1226" s="161"/>
      <c r="N1226" s="228"/>
      <c r="O1226" s="161"/>
      <c r="P1226" s="161"/>
      <c r="Q1226" s="161"/>
      <c r="R1226" s="161"/>
      <c r="S1226" s="161"/>
      <c r="T1226" s="228"/>
      <c r="U1226" s="235"/>
      <c r="V1226" s="235"/>
      <c r="W1226" s="235"/>
      <c r="X1226" s="235"/>
      <c r="Y1226" s="228"/>
      <c r="AD1226" s="238"/>
      <c r="AI1226" s="238"/>
    </row>
    <row r="1227" spans="1:35" x14ac:dyDescent="0.2">
      <c r="A1227" s="226"/>
      <c r="B1227" s="226"/>
      <c r="C1227" s="227"/>
      <c r="D1227" s="228"/>
      <c r="E1227" s="161"/>
      <c r="F1227" s="161"/>
      <c r="G1227" s="161"/>
      <c r="H1227" s="161"/>
      <c r="I1227" s="228"/>
      <c r="J1227" s="161"/>
      <c r="K1227" s="161"/>
      <c r="L1227" s="161"/>
      <c r="M1227" s="161"/>
      <c r="N1227" s="228"/>
      <c r="O1227" s="161"/>
      <c r="P1227" s="161"/>
      <c r="Q1227" s="161"/>
      <c r="R1227" s="161"/>
      <c r="S1227" s="161"/>
      <c r="T1227" s="228"/>
      <c r="U1227" s="235"/>
      <c r="V1227" s="235"/>
      <c r="W1227" s="235"/>
      <c r="X1227" s="235"/>
      <c r="Y1227" s="228"/>
      <c r="AD1227" s="238"/>
      <c r="AI1227" s="238"/>
    </row>
    <row r="1228" spans="1:35" x14ac:dyDescent="0.2">
      <c r="A1228" s="226"/>
      <c r="B1228" s="226"/>
      <c r="C1228" s="227"/>
      <c r="D1228" s="228"/>
      <c r="E1228" s="161"/>
      <c r="F1228" s="161"/>
      <c r="G1228" s="161"/>
      <c r="H1228" s="161"/>
      <c r="I1228" s="228"/>
      <c r="J1228" s="161"/>
      <c r="K1228" s="161"/>
      <c r="L1228" s="161"/>
      <c r="M1228" s="161"/>
      <c r="N1228" s="228"/>
      <c r="O1228" s="161"/>
      <c r="P1228" s="161"/>
      <c r="Q1228" s="161"/>
      <c r="R1228" s="161"/>
      <c r="S1228" s="161"/>
      <c r="T1228" s="228"/>
      <c r="U1228" s="235"/>
      <c r="V1228" s="235"/>
      <c r="W1228" s="235"/>
      <c r="X1228" s="235"/>
      <c r="Y1228" s="228"/>
      <c r="AD1228" s="238"/>
      <c r="AI1228" s="238"/>
    </row>
    <row r="1229" spans="1:35" x14ac:dyDescent="0.2">
      <c r="A1229" s="226"/>
      <c r="B1229" s="226"/>
      <c r="C1229" s="227"/>
      <c r="D1229" s="228"/>
      <c r="E1229" s="161"/>
      <c r="F1229" s="161"/>
      <c r="G1229" s="161"/>
      <c r="H1229" s="161"/>
      <c r="I1229" s="228"/>
      <c r="J1229" s="161"/>
      <c r="K1229" s="161"/>
      <c r="L1229" s="161"/>
      <c r="M1229" s="161"/>
      <c r="N1229" s="228"/>
      <c r="O1229" s="161"/>
      <c r="P1229" s="161"/>
      <c r="Q1229" s="161"/>
      <c r="R1229" s="161"/>
      <c r="S1229" s="161"/>
      <c r="T1229" s="228"/>
      <c r="U1229" s="235"/>
      <c r="V1229" s="235"/>
      <c r="W1229" s="235"/>
      <c r="X1229" s="235"/>
      <c r="Y1229" s="228"/>
      <c r="AD1229" s="238"/>
      <c r="AI1229" s="238"/>
    </row>
    <row r="1230" spans="1:35" x14ac:dyDescent="0.2">
      <c r="A1230" s="226"/>
      <c r="B1230" s="226"/>
      <c r="C1230" s="227"/>
      <c r="D1230" s="228"/>
      <c r="E1230" s="161"/>
      <c r="F1230" s="161"/>
      <c r="G1230" s="161"/>
      <c r="H1230" s="161"/>
      <c r="I1230" s="228"/>
      <c r="J1230" s="161"/>
      <c r="K1230" s="161"/>
      <c r="L1230" s="161"/>
      <c r="M1230" s="161"/>
      <c r="N1230" s="228"/>
      <c r="O1230" s="161"/>
      <c r="P1230" s="161"/>
      <c r="Q1230" s="161"/>
      <c r="R1230" s="161"/>
      <c r="S1230" s="161"/>
      <c r="T1230" s="228"/>
      <c r="U1230" s="235"/>
      <c r="V1230" s="235"/>
      <c r="W1230" s="235"/>
      <c r="X1230" s="235"/>
      <c r="Y1230" s="228"/>
      <c r="AD1230" s="238"/>
      <c r="AI1230" s="238"/>
    </row>
    <row r="1231" spans="1:35" x14ac:dyDescent="0.2">
      <c r="A1231" s="226"/>
      <c r="B1231" s="226"/>
      <c r="C1231" s="227"/>
      <c r="D1231" s="228"/>
      <c r="E1231" s="161"/>
      <c r="F1231" s="161"/>
      <c r="G1231" s="161"/>
      <c r="H1231" s="161"/>
      <c r="I1231" s="228"/>
      <c r="J1231" s="161"/>
      <c r="K1231" s="161"/>
      <c r="L1231" s="161"/>
      <c r="M1231" s="161"/>
      <c r="N1231" s="228"/>
      <c r="O1231" s="161"/>
      <c r="P1231" s="161"/>
      <c r="Q1231" s="161"/>
      <c r="R1231" s="161"/>
      <c r="S1231" s="161"/>
      <c r="T1231" s="228"/>
      <c r="U1231" s="235"/>
      <c r="V1231" s="235"/>
      <c r="W1231" s="235"/>
      <c r="X1231" s="235"/>
      <c r="Y1231" s="228"/>
      <c r="AD1231" s="238"/>
      <c r="AI1231" s="238"/>
    </row>
    <row r="1232" spans="1:35" x14ac:dyDescent="0.2">
      <c r="A1232" s="226"/>
      <c r="B1232" s="226"/>
      <c r="C1232" s="227"/>
      <c r="D1232" s="228"/>
      <c r="E1232" s="161"/>
      <c r="F1232" s="161"/>
      <c r="G1232" s="161"/>
      <c r="H1232" s="161"/>
      <c r="I1232" s="228"/>
      <c r="J1232" s="161"/>
      <c r="K1232" s="161"/>
      <c r="L1232" s="161"/>
      <c r="M1232" s="161"/>
      <c r="N1232" s="228"/>
      <c r="O1232" s="161"/>
      <c r="P1232" s="161"/>
      <c r="Q1232" s="161"/>
      <c r="R1232" s="161"/>
      <c r="S1232" s="161"/>
      <c r="T1232" s="228"/>
      <c r="U1232" s="235"/>
      <c r="V1232" s="235"/>
      <c r="W1232" s="235"/>
      <c r="X1232" s="235"/>
      <c r="Y1232" s="228"/>
      <c r="AD1232" s="238"/>
      <c r="AI1232" s="238"/>
    </row>
    <row r="1233" spans="1:35" x14ac:dyDescent="0.2">
      <c r="A1233" s="226"/>
      <c r="B1233" s="226"/>
      <c r="C1233" s="227"/>
      <c r="D1233" s="228"/>
      <c r="E1233" s="161"/>
      <c r="F1233" s="161"/>
      <c r="G1233" s="161"/>
      <c r="H1233" s="161"/>
      <c r="I1233" s="228"/>
      <c r="J1233" s="161"/>
      <c r="K1233" s="161"/>
      <c r="L1233" s="161"/>
      <c r="M1233" s="161"/>
      <c r="N1233" s="228"/>
      <c r="O1233" s="161"/>
      <c r="P1233" s="161"/>
      <c r="Q1233" s="161"/>
      <c r="R1233" s="161"/>
      <c r="S1233" s="161"/>
      <c r="T1233" s="228"/>
      <c r="U1233" s="235"/>
      <c r="V1233" s="235"/>
      <c r="W1233" s="235"/>
      <c r="X1233" s="235"/>
      <c r="Y1233" s="228"/>
      <c r="AD1233" s="238"/>
      <c r="AI1233" s="238"/>
    </row>
    <row r="1234" spans="1:35" x14ac:dyDescent="0.2">
      <c r="A1234" s="226"/>
      <c r="B1234" s="226"/>
      <c r="C1234" s="227"/>
      <c r="D1234" s="228"/>
      <c r="E1234" s="161"/>
      <c r="F1234" s="161"/>
      <c r="G1234" s="161"/>
      <c r="H1234" s="161"/>
      <c r="I1234" s="228"/>
      <c r="J1234" s="161"/>
      <c r="K1234" s="161"/>
      <c r="L1234" s="161"/>
      <c r="M1234" s="161"/>
      <c r="N1234" s="228"/>
      <c r="O1234" s="161"/>
      <c r="P1234" s="161"/>
      <c r="Q1234" s="161"/>
      <c r="R1234" s="161"/>
      <c r="S1234" s="161"/>
      <c r="T1234" s="228"/>
      <c r="U1234" s="235"/>
      <c r="V1234" s="235"/>
      <c r="W1234" s="235"/>
      <c r="X1234" s="235"/>
      <c r="Y1234" s="228"/>
      <c r="AD1234" s="238"/>
      <c r="AI1234" s="238"/>
    </row>
    <row r="1235" spans="1:35" x14ac:dyDescent="0.2">
      <c r="A1235" s="226"/>
      <c r="B1235" s="226"/>
      <c r="C1235" s="227"/>
      <c r="D1235" s="228"/>
      <c r="E1235" s="161"/>
      <c r="F1235" s="161"/>
      <c r="G1235" s="161"/>
      <c r="H1235" s="161"/>
      <c r="I1235" s="228"/>
      <c r="J1235" s="161"/>
      <c r="K1235" s="161"/>
      <c r="L1235" s="161"/>
      <c r="M1235" s="161"/>
      <c r="N1235" s="228"/>
      <c r="O1235" s="161"/>
      <c r="P1235" s="161"/>
      <c r="Q1235" s="161"/>
      <c r="R1235" s="161"/>
      <c r="S1235" s="161"/>
      <c r="T1235" s="228"/>
      <c r="U1235" s="235"/>
      <c r="V1235" s="235"/>
      <c r="W1235" s="235"/>
      <c r="X1235" s="235"/>
      <c r="Y1235" s="228"/>
      <c r="AD1235" s="238"/>
      <c r="AI1235" s="238"/>
    </row>
    <row r="1236" spans="1:35" x14ac:dyDescent="0.2">
      <c r="A1236" s="226"/>
      <c r="B1236" s="226"/>
      <c r="C1236" s="227"/>
      <c r="D1236" s="228"/>
      <c r="E1236" s="161"/>
      <c r="F1236" s="161"/>
      <c r="G1236" s="161"/>
      <c r="H1236" s="161"/>
      <c r="I1236" s="228"/>
      <c r="J1236" s="161"/>
      <c r="K1236" s="161"/>
      <c r="L1236" s="161"/>
      <c r="M1236" s="161"/>
      <c r="N1236" s="228"/>
      <c r="O1236" s="161"/>
      <c r="P1236" s="161"/>
      <c r="Q1236" s="161"/>
      <c r="R1236" s="161"/>
      <c r="S1236" s="161"/>
      <c r="T1236" s="228"/>
      <c r="U1236" s="235"/>
      <c r="V1236" s="235"/>
      <c r="W1236" s="235"/>
      <c r="X1236" s="235"/>
      <c r="Y1236" s="228"/>
      <c r="AD1236" s="238"/>
      <c r="AI1236" s="238"/>
    </row>
    <row r="1237" spans="1:35" x14ac:dyDescent="0.2">
      <c r="A1237" s="226"/>
      <c r="B1237" s="226"/>
      <c r="C1237" s="227"/>
      <c r="D1237" s="228"/>
      <c r="E1237" s="161"/>
      <c r="F1237" s="161"/>
      <c r="G1237" s="161"/>
      <c r="H1237" s="161"/>
      <c r="I1237" s="228"/>
      <c r="J1237" s="161"/>
      <c r="K1237" s="161"/>
      <c r="L1237" s="161"/>
      <c r="M1237" s="161"/>
      <c r="N1237" s="228"/>
      <c r="O1237" s="161"/>
      <c r="P1237" s="161"/>
      <c r="Q1237" s="161"/>
      <c r="R1237" s="161"/>
      <c r="S1237" s="161"/>
      <c r="T1237" s="228"/>
      <c r="U1237" s="235"/>
      <c r="V1237" s="235"/>
      <c r="W1237" s="235"/>
      <c r="X1237" s="235"/>
      <c r="Y1237" s="228"/>
      <c r="AD1237" s="238"/>
      <c r="AI1237" s="238"/>
    </row>
    <row r="1238" spans="1:35" x14ac:dyDescent="0.2">
      <c r="A1238" s="226"/>
      <c r="B1238" s="226"/>
      <c r="C1238" s="227"/>
      <c r="D1238" s="228"/>
      <c r="E1238" s="161"/>
      <c r="F1238" s="161"/>
      <c r="G1238" s="161"/>
      <c r="H1238" s="161"/>
      <c r="I1238" s="228"/>
      <c r="J1238" s="161"/>
      <c r="K1238" s="161"/>
      <c r="L1238" s="161"/>
      <c r="M1238" s="161"/>
      <c r="N1238" s="228"/>
      <c r="O1238" s="161"/>
      <c r="P1238" s="161"/>
      <c r="Q1238" s="161"/>
      <c r="R1238" s="161"/>
      <c r="S1238" s="161"/>
      <c r="T1238" s="228"/>
      <c r="U1238" s="235"/>
      <c r="V1238" s="235"/>
      <c r="W1238" s="235"/>
      <c r="X1238" s="235"/>
      <c r="Y1238" s="228"/>
      <c r="AD1238" s="238"/>
      <c r="AI1238" s="238"/>
    </row>
  </sheetData>
  <sheetProtection password="CD5E" sheet="1" objects="1" scenarios="1" formatColumns="0" formatRows="0" autoFilter="0"/>
  <autoFilter ref="A2:WWO338"/>
  <mergeCells count="9">
    <mergeCell ref="A340:S778"/>
    <mergeCell ref="J1:M1"/>
    <mergeCell ref="O1:R1"/>
    <mergeCell ref="Z1:AC1"/>
    <mergeCell ref="AE1:AH1"/>
    <mergeCell ref="A1:C1"/>
    <mergeCell ref="E1:H1"/>
    <mergeCell ref="S1:S2"/>
    <mergeCell ref="U1:X1"/>
  </mergeCells>
  <conditionalFormatting sqref="E339:H339 O339:S339 U339:X339 D779:H819 J779:M819 J339:M339 O779:S819 U779:X819">
    <cfRule type="cellIs" dxfId="49" priority="24" operator="notEqual">
      <formula>$Z$1</formula>
    </cfRule>
  </conditionalFormatting>
  <conditionalFormatting sqref="D339">
    <cfRule type="cellIs" dxfId="48" priority="22" operator="notEqual">
      <formula>$Z$1</formula>
    </cfRule>
  </conditionalFormatting>
  <conditionalFormatting sqref="I779:I819">
    <cfRule type="cellIs" dxfId="47" priority="16" operator="notEqual">
      <formula>$Z$1</formula>
    </cfRule>
  </conditionalFormatting>
  <conditionalFormatting sqref="I339">
    <cfRule type="cellIs" dxfId="46" priority="15" operator="notEqual">
      <formula>$Z$1</formula>
    </cfRule>
  </conditionalFormatting>
  <conditionalFormatting sqref="N779:N819">
    <cfRule type="cellIs" dxfId="45" priority="14" operator="notEqual">
      <formula>$Z$1</formula>
    </cfRule>
  </conditionalFormatting>
  <conditionalFormatting sqref="N339">
    <cfRule type="cellIs" dxfId="44" priority="13" operator="notEqual">
      <formula>$Z$1</formula>
    </cfRule>
  </conditionalFormatting>
  <conditionalFormatting sqref="T779:T819">
    <cfRule type="cellIs" dxfId="43" priority="10" operator="notEqual">
      <formula>$Z$1</formula>
    </cfRule>
  </conditionalFormatting>
  <conditionalFormatting sqref="T339">
    <cfRule type="cellIs" dxfId="42" priority="9" operator="notEqual">
      <formula>$Z$1</formula>
    </cfRule>
  </conditionalFormatting>
  <conditionalFormatting sqref="Y779:Y819">
    <cfRule type="cellIs" dxfId="41" priority="8" operator="notEqual">
      <formula>$Z$1</formula>
    </cfRule>
  </conditionalFormatting>
  <conditionalFormatting sqref="Y339">
    <cfRule type="cellIs" dxfId="40" priority="7" operator="notEqual">
      <formula>$Z$1</formula>
    </cfRule>
  </conditionalFormatting>
  <conditionalFormatting sqref="AD779:AD819">
    <cfRule type="cellIs" dxfId="39" priority="6" operator="notEqual">
      <formula>$Z$1</formula>
    </cfRule>
  </conditionalFormatting>
  <conditionalFormatting sqref="AD339">
    <cfRule type="cellIs" dxfId="38" priority="5" operator="notEqual">
      <formula>$Z$1</formula>
    </cfRule>
  </conditionalFormatting>
  <conditionalFormatting sqref="AI779:AI819">
    <cfRule type="cellIs" dxfId="37" priority="4" operator="notEqual">
      <formula>$Z$1</formula>
    </cfRule>
  </conditionalFormatting>
  <conditionalFormatting sqref="AI339">
    <cfRule type="cellIs" dxfId="36" priority="3" operator="notEqual">
      <formula>$Z$1</formula>
    </cfRule>
  </conditionalFormatting>
  <conditionalFormatting sqref="A1:A1048576">
    <cfRule type="cellIs" dxfId="35" priority="2" operator="equal">
      <formula>"общий итог"</formula>
    </cfRule>
  </conditionalFormatting>
  <conditionalFormatting sqref="C1:AS1048576">
    <cfRule type="cellIs" dxfId="34" priority="1" operator="equal">
      <formula>"Общий итог"</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H23" sqref="H23"/>
    </sheetView>
  </sheetViews>
  <sheetFormatPr defaultColWidth="9.140625" defaultRowHeight="15" x14ac:dyDescent="0.25"/>
  <cols>
    <col min="1" max="1" width="9.140625" style="85"/>
    <col min="2" max="2" width="35.85546875" style="85" customWidth="1"/>
    <col min="3" max="16384" width="9.140625" style="85"/>
  </cols>
  <sheetData>
    <row r="1" spans="1:2" s="93" customFormat="1" x14ac:dyDescent="0.25">
      <c r="A1" s="92" t="s">
        <v>8</v>
      </c>
      <c r="B1" s="92" t="s">
        <v>384</v>
      </c>
    </row>
    <row r="2" spans="1:2" x14ac:dyDescent="0.25">
      <c r="A2" s="94">
        <v>1</v>
      </c>
      <c r="B2" s="94" t="s">
        <v>82</v>
      </c>
    </row>
    <row r="3" spans="1:2" x14ac:dyDescent="0.25">
      <c r="A3" s="94">
        <v>2</v>
      </c>
      <c r="B3" s="94" t="s">
        <v>377</v>
      </c>
    </row>
    <row r="4" spans="1:2" x14ac:dyDescent="0.25">
      <c r="A4" s="94">
        <v>3</v>
      </c>
      <c r="B4" s="94" t="s">
        <v>378</v>
      </c>
    </row>
    <row r="5" spans="1:2" x14ac:dyDescent="0.25">
      <c r="A5" s="94">
        <v>4</v>
      </c>
      <c r="B5" s="94" t="s">
        <v>379</v>
      </c>
    </row>
    <row r="6" spans="1:2" x14ac:dyDescent="0.25">
      <c r="A6" s="94">
        <v>5</v>
      </c>
      <c r="B6" s="94" t="s">
        <v>375</v>
      </c>
    </row>
    <row r="7" spans="1:2" x14ac:dyDescent="0.25">
      <c r="A7" s="94">
        <v>6</v>
      </c>
      <c r="B7" s="94" t="s">
        <v>75</v>
      </c>
    </row>
    <row r="8" spans="1:2" x14ac:dyDescent="0.25">
      <c r="A8" s="94">
        <v>7</v>
      </c>
      <c r="B8" s="94" t="s">
        <v>380</v>
      </c>
    </row>
    <row r="9" spans="1:2" x14ac:dyDescent="0.25">
      <c r="A9" s="94">
        <v>8</v>
      </c>
      <c r="B9" s="94" t="s">
        <v>382</v>
      </c>
    </row>
    <row r="10" spans="1:2" x14ac:dyDescent="0.25">
      <c r="A10" s="94">
        <v>9</v>
      </c>
      <c r="B10" s="94" t="s">
        <v>376</v>
      </c>
    </row>
    <row r="11" spans="1:2" x14ac:dyDescent="0.25">
      <c r="A11" s="94">
        <v>10</v>
      </c>
      <c r="B11" s="94" t="s">
        <v>381</v>
      </c>
    </row>
    <row r="12" spans="1:2" x14ac:dyDescent="0.25">
      <c r="A12" s="94">
        <v>11</v>
      </c>
      <c r="B12" s="94" t="s">
        <v>74</v>
      </c>
    </row>
    <row r="13" spans="1:2" x14ac:dyDescent="0.25">
      <c r="A13" s="94">
        <v>12</v>
      </c>
      <c r="B13" s="94" t="s">
        <v>383</v>
      </c>
    </row>
    <row r="14" spans="1:2" x14ac:dyDescent="0.25">
      <c r="A14" s="94">
        <v>13</v>
      </c>
      <c r="B14" s="94" t="s">
        <v>73</v>
      </c>
    </row>
    <row r="15" spans="1:2" x14ac:dyDescent="0.25">
      <c r="A15" s="94">
        <v>14</v>
      </c>
      <c r="B15" s="94" t="s">
        <v>84</v>
      </c>
    </row>
    <row r="16" spans="1:2" x14ac:dyDescent="0.25">
      <c r="A16" s="94">
        <v>15</v>
      </c>
      <c r="B16" s="94" t="s">
        <v>435</v>
      </c>
    </row>
    <row r="17" spans="1:2" x14ac:dyDescent="0.25">
      <c r="A17" s="94">
        <v>16</v>
      </c>
      <c r="B17" s="94" t="s">
        <v>408</v>
      </c>
    </row>
    <row r="18" spans="1:2" x14ac:dyDescent="0.25">
      <c r="A18" s="94">
        <v>17</v>
      </c>
      <c r="B18" s="94" t="s">
        <v>436</v>
      </c>
    </row>
    <row r="19" spans="1:2" x14ac:dyDescent="0.25">
      <c r="A19" s="94">
        <v>18</v>
      </c>
      <c r="B19" s="94" t="s">
        <v>437</v>
      </c>
    </row>
    <row r="20" spans="1:2" x14ac:dyDescent="0.25">
      <c r="A20" s="94">
        <v>19</v>
      </c>
      <c r="B20" s="94" t="s">
        <v>438</v>
      </c>
    </row>
    <row r="21" spans="1:2" ht="14.45" x14ac:dyDescent="0.35">
      <c r="A21" s="94"/>
      <c r="B21" s="94"/>
    </row>
    <row r="22" spans="1:2" ht="14.45" x14ac:dyDescent="0.35">
      <c r="A22" s="94"/>
      <c r="B22" s="94"/>
    </row>
    <row r="23" spans="1:2" ht="14.45" x14ac:dyDescent="0.35">
      <c r="A23" s="94"/>
      <c r="B23" s="94"/>
    </row>
    <row r="24" spans="1:2" ht="14.45" x14ac:dyDescent="0.35">
      <c r="A24" s="94"/>
      <c r="B24" s="94"/>
    </row>
    <row r="25" spans="1:2" ht="14.45" x14ac:dyDescent="0.35">
      <c r="A25" s="94"/>
      <c r="B25" s="94"/>
    </row>
    <row r="26" spans="1:2" ht="14.45" x14ac:dyDescent="0.35">
      <c r="A26" s="94"/>
      <c r="B26" s="94"/>
    </row>
  </sheetData>
  <sheetProtection password="CD5E"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3" sqref="H23"/>
    </sheetView>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
  <sheetViews>
    <sheetView workbookViewId="0">
      <selection activeCell="M4" sqref="M4"/>
    </sheetView>
  </sheetViews>
  <sheetFormatPr defaultRowHeight="15" x14ac:dyDescent="0.25"/>
  <cols>
    <col min="2" max="2" width="17.140625" customWidth="1"/>
    <col min="3" max="3" width="1.140625" customWidth="1"/>
    <col min="4" max="7" width="17.85546875" customWidth="1"/>
    <col min="11" max="11" width="10.85546875" style="15" customWidth="1"/>
    <col min="12" max="13" width="9.85546875" style="15" bestFit="1" customWidth="1"/>
  </cols>
  <sheetData>
    <row r="1" spans="2:13" x14ac:dyDescent="0.25">
      <c r="H1" s="545"/>
      <c r="I1" s="545"/>
      <c r="J1" s="545"/>
    </row>
    <row r="2" spans="2:13" ht="80.45" customHeight="1" x14ac:dyDescent="0.25">
      <c r="B2" s="38" t="s">
        <v>386</v>
      </c>
      <c r="D2" s="38" t="s">
        <v>239</v>
      </c>
      <c r="E2" s="38" t="s">
        <v>240</v>
      </c>
      <c r="F2" s="38" t="s">
        <v>241</v>
      </c>
      <c r="G2" s="38" t="s">
        <v>242</v>
      </c>
      <c r="H2" s="38" t="s">
        <v>388</v>
      </c>
      <c r="I2" s="38" t="s">
        <v>389</v>
      </c>
      <c r="J2" s="38" t="s">
        <v>390</v>
      </c>
      <c r="K2" s="45" t="s">
        <v>412</v>
      </c>
      <c r="L2" s="45" t="s">
        <v>413</v>
      </c>
      <c r="M2" s="45" t="s">
        <v>414</v>
      </c>
    </row>
    <row r="3" spans="2:13" x14ac:dyDescent="0.25">
      <c r="B3" s="96" t="s">
        <v>204</v>
      </c>
      <c r="D3" s="98">
        <f>SUM(Налаштування!K20+Налаштування!K26+Налаштування!K30+Налаштування!K35+Налаштування!K36+Налаштування!K37)</f>
        <v>0</v>
      </c>
      <c r="E3" s="98">
        <f>SUM(Налаштування!L20+Налаштування!L26+Налаштування!L30+Налаштування!L35+Налаштування!L36+Налаштування!L37)</f>
        <v>0</v>
      </c>
      <c r="F3" s="98">
        <f>SUM(Налаштування!M20+Налаштування!M26+Налаштування!M30+Налаштування!M35+Налаштування!M36+Налаштування!M37)</f>
        <v>0</v>
      </c>
      <c r="G3" s="98">
        <f>D3+E3+F3</f>
        <v>0</v>
      </c>
      <c r="H3" s="99">
        <f>ROUND(D3/$D$5,3)</f>
        <v>0</v>
      </c>
      <c r="I3" s="99">
        <f>ROUND(E3/$E$5,3)</f>
        <v>0</v>
      </c>
      <c r="J3" s="99" t="e">
        <f>ROUND(F3/$F$5,3)</f>
        <v>#DIV/0!</v>
      </c>
      <c r="K3" s="98">
        <f>D3*0.25</f>
        <v>0</v>
      </c>
      <c r="L3" s="98">
        <f t="shared" ref="L3:M4" si="0">E3*0.25</f>
        <v>0</v>
      </c>
      <c r="M3" s="98">
        <f t="shared" si="0"/>
        <v>0</v>
      </c>
    </row>
    <row r="4" spans="2:13" x14ac:dyDescent="0.25">
      <c r="B4" s="16" t="s">
        <v>205</v>
      </c>
      <c r="D4" s="98">
        <f>Налаштування!K34+Налаштування!K38+Налаштування!K39+Налаштування!K43+Налаштування!K44+Налаштування!K45+Налаштування!K46+Налаштування!K47+Налаштування!K48+Налаштування!K49+Налаштування!K50</f>
        <v>308377.28000000003</v>
      </c>
      <c r="E4" s="98">
        <f>Налаштування!L34+Налаштування!L38+Налаштування!L39+Налаштування!L43+Налаштування!L44+Налаштування!L45+Налаштування!L46+Налаштування!L47+Налаштування!L48+Налаштування!L49+Налаштування!L50</f>
        <v>131477.28</v>
      </c>
      <c r="F4" s="98">
        <f>Налаштування!M34+Налаштування!M38+Налаштування!M39+Налаштування!M43+Налаштування!M44+Налаштування!M45+Налаштування!M46+Налаштування!M47+Налаштування!M48+Налаштування!M49+Налаштування!M50</f>
        <v>0</v>
      </c>
      <c r="G4" s="98">
        <f>Налаштування!N34+Налаштування!N38+Налаштування!N39+Налаштування!N43+Налаштування!N44+Налаштування!N45+Налаштування!N46+Налаштування!N47+Налаштування!N48+Налаштування!N49+Налаштування!N50</f>
        <v>439854.56</v>
      </c>
      <c r="H4" s="99">
        <f>ROUND(D4/$D$5,3)</f>
        <v>1</v>
      </c>
      <c r="I4" s="99">
        <f>ROUND(E4/$E$5,3)</f>
        <v>1</v>
      </c>
      <c r="J4" s="99" t="e">
        <f>ROUND(F4/$F$5,3)</f>
        <v>#DIV/0!</v>
      </c>
      <c r="K4" s="98">
        <f>D4*0.25</f>
        <v>77094.320000000007</v>
      </c>
      <c r="L4" s="98">
        <f t="shared" si="0"/>
        <v>32869.32</v>
      </c>
      <c r="M4" s="98">
        <f t="shared" si="0"/>
        <v>0</v>
      </c>
    </row>
    <row r="5" spans="2:13" x14ac:dyDescent="0.25">
      <c r="B5" s="97" t="s">
        <v>387</v>
      </c>
      <c r="D5" s="45">
        <f>D3+D4</f>
        <v>308377.28000000003</v>
      </c>
      <c r="E5" s="45">
        <f t="shared" ref="E5:G5" si="1">E3+E4</f>
        <v>131477.28</v>
      </c>
      <c r="F5" s="45">
        <f t="shared" si="1"/>
        <v>0</v>
      </c>
      <c r="G5" s="45">
        <f t="shared" si="1"/>
        <v>439854.56</v>
      </c>
      <c r="H5" s="95">
        <f>H3+H4</f>
        <v>1</v>
      </c>
      <c r="I5" s="95">
        <f t="shared" ref="I5" si="2">I3+I4</f>
        <v>1</v>
      </c>
      <c r="J5" s="95" t="e">
        <f t="shared" ref="J5:M5" si="3">J3+J4</f>
        <v>#DIV/0!</v>
      </c>
      <c r="K5" s="45">
        <f t="shared" si="3"/>
        <v>77094.320000000007</v>
      </c>
      <c r="L5" s="45">
        <f t="shared" si="3"/>
        <v>32869.32</v>
      </c>
      <c r="M5" s="45">
        <f t="shared" si="3"/>
        <v>0</v>
      </c>
    </row>
  </sheetData>
  <mergeCells count="1">
    <mergeCell ref="H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15DA6A-05E3-4997-B5D3-B79C400B0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B0CB8E3-9D26-44ED-835A-B57651BFA54D}">
  <ds:schemaRefs>
    <ds:schemaRef ds:uri="http://schemas.microsoft.com/sharepoint/v3/contenttype/forms"/>
  </ds:schemaRefs>
</ds:datastoreItem>
</file>

<file path=customXml/itemProps3.xml><?xml version="1.0" encoding="utf-8"?>
<ds:datastoreItem xmlns:ds="http://schemas.openxmlformats.org/officeDocument/2006/customXml" ds:itemID="{CC877B9B-5D83-4C92-8567-80A2D3FBA713}">
  <ds:schemaRef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14</vt:i4>
      </vt:variant>
    </vt:vector>
  </HeadingPairs>
  <TitlesOfParts>
    <vt:vector size="31" baseType="lpstr">
      <vt:lpstr>Категорія витрат</vt:lpstr>
      <vt:lpstr>Налаштування</vt:lpstr>
      <vt:lpstr>Програмний персонал проекту</vt:lpstr>
      <vt:lpstr>Лист2</vt:lpstr>
      <vt:lpstr>Додаток 3._Бюджет детальний ПР</vt:lpstr>
      <vt:lpstr>Напрямки конкурса</vt:lpstr>
      <vt:lpstr>Сводная для рабочего плана</vt:lpstr>
      <vt:lpstr>Додаток 3.Бюджет проекту</vt:lpstr>
      <vt:lpstr>Додаток 3.1 Бюджет проекту А </vt:lpstr>
      <vt:lpstr>Додаток 3.2 Бюджет проекту М</vt:lpstr>
      <vt:lpstr>Додаток 3.5. Прогноз ТМЦ</vt:lpstr>
      <vt:lpstr>ПОРІВНЯННЯ</vt:lpstr>
      <vt:lpstr>Додаток 3. Бюджет проекту</vt:lpstr>
      <vt:lpstr>Додаток 3.4. Робочий план</vt:lpstr>
      <vt:lpstr>Функціонал в проекті</vt:lpstr>
      <vt:lpstr>Лист1</vt:lpstr>
      <vt:lpstr>Законы распределения</vt:lpstr>
      <vt:lpstr>'Додаток 3._Бюджет детальний ПР'!Заголовки_для_печати</vt:lpstr>
      <vt:lpstr>'Програмний персонал проекту'!Заголовки_для_печати</vt:lpstr>
      <vt:lpstr>Категорії_витрат</vt:lpstr>
      <vt:lpstr>КВ</vt:lpstr>
      <vt:lpstr>Н_Н</vt:lpstr>
      <vt:lpstr>Напрямки_Набувача</vt:lpstr>
      <vt:lpstr>Напямоки_діяльності</vt:lpstr>
      <vt:lpstr>'Додаток 3. Бюджет проекту'!Область_печати</vt:lpstr>
      <vt:lpstr>'Додаток 3._Бюджет детальний ПР'!Область_печати</vt:lpstr>
      <vt:lpstr>Налаштування!Область_печати</vt:lpstr>
      <vt:lpstr>'Програмний персонал проекту'!Область_печати</vt:lpstr>
      <vt:lpstr>Одиниця_вимірювання</vt:lpstr>
      <vt:lpstr>Рекомендований_напрямок</vt:lpstr>
      <vt:lpstr>Форма_взаємовідносин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Zozulynska Olga</dc:creator>
  <cp:lastModifiedBy>Яра Ирина</cp:lastModifiedBy>
  <cp:lastPrinted>2015-08-12T14:18:46Z</cp:lastPrinted>
  <dcterms:created xsi:type="dcterms:W3CDTF">2013-10-06T15:17:59Z</dcterms:created>
  <dcterms:modified xsi:type="dcterms:W3CDTF">2016-04-07T09:07:16Z</dcterms:modified>
</cp:coreProperties>
</file>